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defaultThemeVersion="124226"/>
  <bookViews>
    <workbookView xWindow="120" yWindow="30" windowWidth="19035" windowHeight="7425"/>
  </bookViews>
  <sheets>
    <sheet name="Приложение № 11" sheetId="1" r:id="rId1"/>
  </sheets>
  <definedNames>
    <definedName name="_xlnm._FilterDatabase" localSheetId="0" hidden="1">'Приложение № 11'!$A$18:$BL$4776</definedName>
    <definedName name="_xlnm.Print_Titles" localSheetId="0">'Приложение № 11'!$14:$18</definedName>
  </definedNames>
  <calcPr calcId="144525"/>
</workbook>
</file>

<file path=xl/calcChain.xml><?xml version="1.0" encoding="utf-8"?>
<calcChain xmlns="http://schemas.openxmlformats.org/spreadsheetml/2006/main">
  <c r="BI1095" i="1" l="1"/>
  <c r="BJ1095" i="1" s="1"/>
  <c r="BJ1096" i="1"/>
  <c r="H1098" i="1"/>
  <c r="K1098" i="1"/>
  <c r="R1098" i="1"/>
  <c r="Q1098" i="1" s="1"/>
  <c r="T1098" i="1"/>
  <c r="S1098" i="1" s="1"/>
  <c r="U1098" i="1"/>
  <c r="AC1098" i="1" s="1"/>
  <c r="AM1098" i="1" s="1"/>
  <c r="BH1098" i="1" s="1"/>
  <c r="AA1098" i="1"/>
  <c r="AK1098" i="1" s="1"/>
  <c r="AO1098" i="1" s="1"/>
  <c r="BF1098" i="1" s="1"/>
  <c r="BJ1098" i="1" s="1"/>
  <c r="BI897" i="1"/>
  <c r="BI895" i="1" s="1"/>
  <c r="BI894" i="1"/>
  <c r="BI892" i="1" s="1"/>
  <c r="BI241" i="1"/>
  <c r="BI238" i="1" s="1"/>
  <c r="BI237" i="1" s="1"/>
  <c r="BI3848" i="1"/>
  <c r="BI3847" i="1" s="1"/>
  <c r="BI3846" i="1" s="1"/>
  <c r="BI4773" i="1"/>
  <c r="BI4772" i="1" s="1"/>
  <c r="BI4769" i="1"/>
  <c r="BI4768" i="1" s="1"/>
  <c r="BI4762" i="1"/>
  <c r="BI4761" i="1" s="1"/>
  <c r="BI4760" i="1" s="1"/>
  <c r="BI4759" i="1" s="1"/>
  <c r="BI4758" i="1" s="1"/>
  <c r="BI4756" i="1"/>
  <c r="BI4755" i="1" s="1"/>
  <c r="BI4752" i="1"/>
  <c r="BI4751" i="1" s="1"/>
  <c r="BI4748" i="1"/>
  <c r="BI4747" i="1" s="1"/>
  <c r="BI4740" i="1"/>
  <c r="BI4739" i="1" s="1"/>
  <c r="BI4738" i="1" s="1"/>
  <c r="BI4737" i="1" s="1"/>
  <c r="BI4736" i="1" s="1"/>
  <c r="BI4735" i="1" s="1"/>
  <c r="BI4733" i="1"/>
  <c r="BI4732" i="1" s="1"/>
  <c r="BI4731" i="1" s="1"/>
  <c r="BI4729" i="1"/>
  <c r="BI4728" i="1" s="1"/>
  <c r="BI4726" i="1"/>
  <c r="BI4725" i="1" s="1"/>
  <c r="BI4719" i="1"/>
  <c r="BI4718" i="1" s="1"/>
  <c r="BI4717" i="1" s="1"/>
  <c r="BI4716" i="1" s="1"/>
  <c r="BI4714" i="1"/>
  <c r="BI4713" i="1" s="1"/>
  <c r="BI4712" i="1" s="1"/>
  <c r="BI4711" i="1" s="1"/>
  <c r="BI4709" i="1"/>
  <c r="BI4708" i="1" s="1"/>
  <c r="BI4707" i="1" s="1"/>
  <c r="BI4705" i="1"/>
  <c r="BI4704" i="1" s="1"/>
  <c r="BI4703" i="1" s="1"/>
  <c r="BI4696" i="1"/>
  <c r="BI4695" i="1" s="1"/>
  <c r="BI4692" i="1"/>
  <c r="BI4691" i="1" s="1"/>
  <c r="BI4688" i="1"/>
  <c r="BI4687" i="1" s="1"/>
  <c r="BI4682" i="1"/>
  <c r="BI4681" i="1" s="1"/>
  <c r="BI4678" i="1"/>
  <c r="BI4677" i="1" s="1"/>
  <c r="BI4674" i="1"/>
  <c r="BI4673" i="1" s="1"/>
  <c r="BI4668" i="1"/>
  <c r="BI4667" i="1" s="1"/>
  <c r="BI4666" i="1" s="1"/>
  <c r="BI4665" i="1" s="1"/>
  <c r="BI4663" i="1"/>
  <c r="BI4662" i="1" s="1"/>
  <c r="BI4660" i="1"/>
  <c r="BI4659" i="1" s="1"/>
  <c r="BI4656" i="1"/>
  <c r="BI4655" i="1" s="1"/>
  <c r="BI4653" i="1"/>
  <c r="BI4652" i="1" s="1"/>
  <c r="BI4648" i="1"/>
  <c r="BI4647" i="1" s="1"/>
  <c r="BI4646" i="1" s="1"/>
  <c r="BI4643" i="1"/>
  <c r="BI4642" i="1" s="1"/>
  <c r="BI4640" i="1"/>
  <c r="BI4639" i="1" s="1"/>
  <c r="BI4637" i="1"/>
  <c r="BI4636" i="1" s="1"/>
  <c r="BI4632" i="1"/>
  <c r="BI4631" i="1" s="1"/>
  <c r="BI4630" i="1" s="1"/>
  <c r="BI4629" i="1" s="1"/>
  <c r="BI4628" i="1" s="1"/>
  <c r="BI4624" i="1"/>
  <c r="BI4623" i="1" s="1"/>
  <c r="BI4622" i="1" s="1"/>
  <c r="BI4621" i="1" s="1"/>
  <c r="BI4620" i="1" s="1"/>
  <c r="BI4618" i="1"/>
  <c r="BI4617" i="1" s="1"/>
  <c r="BI4615" i="1"/>
  <c r="BI4614" i="1" s="1"/>
  <c r="BI4609" i="1"/>
  <c r="BI4608" i="1" s="1"/>
  <c r="BI4605" i="1"/>
  <c r="BI4604" i="1" s="1"/>
  <c r="BI4601" i="1"/>
  <c r="BI4600" i="1" s="1"/>
  <c r="BI4593" i="1"/>
  <c r="BI4591" i="1"/>
  <c r="BI4587" i="1"/>
  <c r="BI4586" i="1" s="1"/>
  <c r="BI4585" i="1" s="1"/>
  <c r="BI4582" i="1"/>
  <c r="BI4581" i="1" s="1"/>
  <c r="BI4580" i="1" s="1"/>
  <c r="BI4575" i="1"/>
  <c r="BI4574" i="1" s="1"/>
  <c r="BI4573" i="1" s="1"/>
  <c r="BI4572" i="1" s="1"/>
  <c r="BI4571" i="1" s="1"/>
  <c r="BI4569" i="1"/>
  <c r="BI4568" i="1" s="1"/>
  <c r="BI4566" i="1"/>
  <c r="BI4565" i="1" s="1"/>
  <c r="BI4561" i="1"/>
  <c r="BI4560" i="1" s="1"/>
  <c r="BI4557" i="1"/>
  <c r="BI4556" i="1" s="1"/>
  <c r="BI4553" i="1"/>
  <c r="BI4552" i="1" s="1"/>
  <c r="BI4547" i="1"/>
  <c r="BI4546" i="1" s="1"/>
  <c r="BI4545" i="1" s="1"/>
  <c r="BI4544" i="1" s="1"/>
  <c r="BI4543" i="1" s="1"/>
  <c r="BI4539" i="1"/>
  <c r="BI4538" i="1" s="1"/>
  <c r="BI4535" i="1"/>
  <c r="BI4534" i="1" s="1"/>
  <c r="BI4531" i="1"/>
  <c r="BI4530" i="1" s="1"/>
  <c r="BI4527" i="1"/>
  <c r="BI4526" i="1" s="1"/>
  <c r="BI4525" i="1" s="1"/>
  <c r="BI4522" i="1"/>
  <c r="BI4521" i="1" s="1"/>
  <c r="BI4520" i="1" s="1"/>
  <c r="BI4514" i="1"/>
  <c r="BI4513" i="1" s="1"/>
  <c r="BI4512" i="1" s="1"/>
  <c r="BI4509" i="1"/>
  <c r="BI4508" i="1" s="1"/>
  <c r="BI4505" i="1"/>
  <c r="BI4504" i="1" s="1"/>
  <c r="BI4501" i="1"/>
  <c r="BI4500" i="1" s="1"/>
  <c r="BI4492" i="1"/>
  <c r="BI4491" i="1" s="1"/>
  <c r="BI4490" i="1" s="1"/>
  <c r="BI4489" i="1" s="1"/>
  <c r="BI4487" i="1"/>
  <c r="BI4486" i="1" s="1"/>
  <c r="BI4484" i="1"/>
  <c r="BI4483" i="1" s="1"/>
  <c r="BI4480" i="1"/>
  <c r="BI4479" i="1" s="1"/>
  <c r="BI4474" i="1"/>
  <c r="BI4473" i="1" s="1"/>
  <c r="BI4472" i="1" s="1"/>
  <c r="BI4470" i="1"/>
  <c r="BI4469" i="1" s="1"/>
  <c r="BI4468" i="1" s="1"/>
  <c r="BI4466" i="1"/>
  <c r="BI4465" i="1" s="1"/>
  <c r="BI4463" i="1"/>
  <c r="BI4462" i="1" s="1"/>
  <c r="BI4459" i="1"/>
  <c r="BI4457" i="1" s="1"/>
  <c r="BI4454" i="1"/>
  <c r="BI4453" i="1" s="1"/>
  <c r="BI4451" i="1"/>
  <c r="BI4450" i="1" s="1"/>
  <c r="BI4446" i="1"/>
  <c r="BI4445" i="1" s="1"/>
  <c r="BI4444" i="1" s="1"/>
  <c r="BI4443" i="1" s="1"/>
  <c r="BI4442" i="1" s="1"/>
  <c r="BI4439" i="1"/>
  <c r="BI4438" i="1" s="1"/>
  <c r="BI4437" i="1" s="1"/>
  <c r="BI4436" i="1" s="1"/>
  <c r="BI4434" i="1"/>
  <c r="BI4433" i="1" s="1"/>
  <c r="BI4432" i="1" s="1"/>
  <c r="BI4431" i="1" s="1"/>
  <c r="BI4428" i="1"/>
  <c r="BI4427" i="1" s="1"/>
  <c r="BI4426" i="1" s="1"/>
  <c r="BI4425" i="1" s="1"/>
  <c r="BI4423" i="1"/>
  <c r="BI4422" i="1" s="1"/>
  <c r="BI4417" i="1"/>
  <c r="BI4416" i="1" s="1"/>
  <c r="BI4415" i="1" s="1"/>
  <c r="BI4414" i="1" s="1"/>
  <c r="BI4413" i="1" s="1"/>
  <c r="BI4412" i="1" s="1"/>
  <c r="BI4410" i="1"/>
  <c r="BI4408" i="1"/>
  <c r="BI4403" i="1"/>
  <c r="BI4401" i="1"/>
  <c r="BI4394" i="1"/>
  <c r="BI4392" i="1"/>
  <c r="BI4388" i="1"/>
  <c r="BI4386" i="1"/>
  <c r="BI4380" i="1"/>
  <c r="BI4379" i="1" s="1"/>
  <c r="BI4378" i="1" s="1"/>
  <c r="BI4376" i="1"/>
  <c r="BI4374" i="1"/>
  <c r="BI4369" i="1"/>
  <c r="BI4367" i="1"/>
  <c r="BI4362" i="1"/>
  <c r="BI4361" i="1" s="1"/>
  <c r="BI4360" i="1" s="1"/>
  <c r="BI4359" i="1" s="1"/>
  <c r="BI4358" i="1" s="1"/>
  <c r="BI4356" i="1"/>
  <c r="BI4355" i="1" s="1"/>
  <c r="BI4354" i="1" s="1"/>
  <c r="BI4353" i="1" s="1"/>
  <c r="BI4350" i="1"/>
  <c r="BI4347" i="1"/>
  <c r="BI4342" i="1"/>
  <c r="BI4341" i="1" s="1"/>
  <c r="BI4335" i="1"/>
  <c r="BI4334" i="1" s="1"/>
  <c r="BI4333" i="1" s="1"/>
  <c r="BI4332" i="1" s="1"/>
  <c r="BI4331" i="1" s="1"/>
  <c r="BI4330" i="1" s="1"/>
  <c r="BI4329" i="1" s="1"/>
  <c r="BI4327" i="1"/>
  <c r="BI4326" i="1" s="1"/>
  <c r="BI4324" i="1"/>
  <c r="BI4323" i="1" s="1"/>
  <c r="BI4315" i="1"/>
  <c r="BI4314" i="1" s="1"/>
  <c r="BI4313" i="1" s="1"/>
  <c r="BI4312" i="1" s="1"/>
  <c r="BI4311" i="1" s="1"/>
  <c r="BI4310" i="1" s="1"/>
  <c r="BI4308" i="1"/>
  <c r="BI4307" i="1" s="1"/>
  <c r="BI4306" i="1" s="1"/>
  <c r="BI4305" i="1" s="1"/>
  <c r="BI4304" i="1" s="1"/>
  <c r="BI4301" i="1"/>
  <c r="BI4298" i="1"/>
  <c r="BI4297" i="1" s="1"/>
  <c r="BI4293" i="1"/>
  <c r="BI4292" i="1" s="1"/>
  <c r="BI4291" i="1" s="1"/>
  <c r="BI4289" i="1"/>
  <c r="BI4288" i="1" s="1"/>
  <c r="BI4284" i="1"/>
  <c r="BI4283" i="1" s="1"/>
  <c r="BI4281" i="1"/>
  <c r="BI4280" i="1" s="1"/>
  <c r="BI4277" i="1"/>
  <c r="BI4276" i="1" s="1"/>
  <c r="BI4275" i="1" s="1"/>
  <c r="BI4273" i="1"/>
  <c r="BI4272" i="1" s="1"/>
  <c r="BI4271" i="1" s="1"/>
  <c r="BI4268" i="1"/>
  <c r="BI4267" i="1" s="1"/>
  <c r="BI4266" i="1" s="1"/>
  <c r="BI4264" i="1"/>
  <c r="BI4262" i="1"/>
  <c r="BI4259" i="1"/>
  <c r="BI4258" i="1" s="1"/>
  <c r="BI4257" i="1" s="1"/>
  <c r="BI4255" i="1"/>
  <c r="BI4254" i="1" s="1"/>
  <c r="BI4253" i="1" s="1"/>
  <c r="BI4250" i="1"/>
  <c r="BI4249" i="1" s="1"/>
  <c r="BI4248" i="1" s="1"/>
  <c r="BI4246" i="1"/>
  <c r="BI4245" i="1" s="1"/>
  <c r="BI4244" i="1" s="1"/>
  <c r="BI4240" i="1"/>
  <c r="BI4239" i="1" s="1"/>
  <c r="BI4236" i="1"/>
  <c r="BI4235" i="1" s="1"/>
  <c r="BI4233" i="1"/>
  <c r="BI4232" i="1" s="1"/>
  <c r="BI4227" i="1"/>
  <c r="BI4226" i="1" s="1"/>
  <c r="BI4224" i="1"/>
  <c r="BI4223" i="1" s="1"/>
  <c r="BI4218" i="1"/>
  <c r="BI4217" i="1" s="1"/>
  <c r="BI4214" i="1"/>
  <c r="BI4213" i="1" s="1"/>
  <c r="BI4208" i="1"/>
  <c r="BI4207" i="1" s="1"/>
  <c r="BI4206" i="1" s="1"/>
  <c r="BI4204" i="1"/>
  <c r="BI4203" i="1" s="1"/>
  <c r="BI4202" i="1" s="1"/>
  <c r="BI4200" i="1"/>
  <c r="BI4199" i="1" s="1"/>
  <c r="BI4198" i="1" s="1"/>
  <c r="BI4194" i="1"/>
  <c r="BI4193" i="1" s="1"/>
  <c r="BI4192" i="1" s="1"/>
  <c r="BI4189" i="1"/>
  <c r="BI4188" i="1" s="1"/>
  <c r="BI4184" i="1"/>
  <c r="BI4183" i="1" s="1"/>
  <c r="BI4180" i="1"/>
  <c r="BI4179" i="1" s="1"/>
  <c r="BI4172" i="1"/>
  <c r="BI4171" i="1" s="1"/>
  <c r="BI4170" i="1" s="1"/>
  <c r="BI4169" i="1" s="1"/>
  <c r="BI4168" i="1" s="1"/>
  <c r="BI4167" i="1" s="1"/>
  <c r="BI4165" i="1"/>
  <c r="BI4164" i="1" s="1"/>
  <c r="BI4163" i="1" s="1"/>
  <c r="BI4161" i="1"/>
  <c r="BI4160" i="1" s="1"/>
  <c r="BI4159" i="1" s="1"/>
  <c r="BI4153" i="1"/>
  <c r="BI4152" i="1" s="1"/>
  <c r="BI4149" i="1"/>
  <c r="BI4148" i="1" s="1"/>
  <c r="BI4146" i="1"/>
  <c r="BI4145" i="1" s="1"/>
  <c r="BI4138" i="1"/>
  <c r="BI4137" i="1" s="1"/>
  <c r="BI4136" i="1" s="1"/>
  <c r="BI4134" i="1"/>
  <c r="BI4133" i="1" s="1"/>
  <c r="BI4132" i="1" s="1"/>
  <c r="BI4129" i="1"/>
  <c r="BI4128" i="1" s="1"/>
  <c r="BI4127" i="1" s="1"/>
  <c r="BI4126" i="1" s="1"/>
  <c r="BI4125" i="1" s="1"/>
  <c r="BI4123" i="1"/>
  <c r="BI4122" i="1" s="1"/>
  <c r="BI4120" i="1"/>
  <c r="BI4119" i="1" s="1"/>
  <c r="BI4118" i="1" s="1"/>
  <c r="BI4114" i="1"/>
  <c r="BI4113" i="1" s="1"/>
  <c r="BI4110" i="1"/>
  <c r="BI4109" i="1" s="1"/>
  <c r="BI4106" i="1"/>
  <c r="BI4105" i="1" s="1"/>
  <c r="BI4100" i="1"/>
  <c r="BI4099" i="1" s="1"/>
  <c r="BI4098" i="1" s="1"/>
  <c r="BI4096" i="1"/>
  <c r="BI4095" i="1" s="1"/>
  <c r="BI4094" i="1" s="1"/>
  <c r="BI4091" i="1"/>
  <c r="BI4090" i="1" s="1"/>
  <c r="BI4087" i="1"/>
  <c r="BI4086" i="1" s="1"/>
  <c r="BI4083" i="1"/>
  <c r="BI4082" i="1" s="1"/>
  <c r="BI4077" i="1"/>
  <c r="BI4076" i="1" s="1"/>
  <c r="BI4073" i="1"/>
  <c r="BI4072" i="1" s="1"/>
  <c r="BI4070" i="1"/>
  <c r="BI4069" i="1" s="1"/>
  <c r="BI4064" i="1"/>
  <c r="BI4063" i="1" s="1"/>
  <c r="BI4062" i="1" s="1"/>
  <c r="BI4059" i="1"/>
  <c r="BI4058" i="1" s="1"/>
  <c r="BI4056" i="1"/>
  <c r="BI4055" i="1" s="1"/>
  <c r="BI4049" i="1"/>
  <c r="BI4048" i="1" s="1"/>
  <c r="BI4047" i="1" s="1"/>
  <c r="BI4046" i="1" s="1"/>
  <c r="BI4045" i="1" s="1"/>
  <c r="BI4044" i="1" s="1"/>
  <c r="BI4043" i="1" s="1"/>
  <c r="BI4040" i="1"/>
  <c r="BI4039" i="1" s="1"/>
  <c r="BI4037" i="1"/>
  <c r="BI4036" i="1" s="1"/>
  <c r="BI4034" i="1"/>
  <c r="BI4033" i="1" s="1"/>
  <c r="BI4032" i="1" s="1"/>
  <c r="BI4030" i="1"/>
  <c r="BI4028" i="1"/>
  <c r="BI4027" i="1" s="1"/>
  <c r="BI4023" i="1"/>
  <c r="BI4022" i="1" s="1"/>
  <c r="BI4021" i="1" s="1"/>
  <c r="BI4018" i="1"/>
  <c r="BI4017" i="1" s="1"/>
  <c r="BI4016" i="1" s="1"/>
  <c r="BI4014" i="1"/>
  <c r="BI4013" i="1" s="1"/>
  <c r="BI4009" i="1"/>
  <c r="BI4008" i="1" s="1"/>
  <c r="BI4007" i="1" s="1"/>
  <c r="BI4005" i="1"/>
  <c r="BI4004" i="1" s="1"/>
  <c r="BI4000" i="1"/>
  <c r="BI3999" i="1" s="1"/>
  <c r="BI3998" i="1" s="1"/>
  <c r="BI3997" i="1" s="1"/>
  <c r="BI3996" i="1" s="1"/>
  <c r="BI3994" i="1"/>
  <c r="BI3993" i="1" s="1"/>
  <c r="BI3990" i="1"/>
  <c r="BI3989" i="1" s="1"/>
  <c r="BI3986" i="1"/>
  <c r="BI3985" i="1" s="1"/>
  <c r="BI3980" i="1"/>
  <c r="BI3979" i="1" s="1"/>
  <c r="BI3977" i="1"/>
  <c r="BI3976" i="1" s="1"/>
  <c r="BI3972" i="1"/>
  <c r="BI3970" i="1"/>
  <c r="BI3964" i="1"/>
  <c r="BI3963" i="1" s="1"/>
  <c r="BI3962" i="1" s="1"/>
  <c r="BI3961" i="1" s="1"/>
  <c r="BI3959" i="1"/>
  <c r="BI3958" i="1" s="1"/>
  <c r="BI3956" i="1"/>
  <c r="BI3955" i="1" s="1"/>
  <c r="BI3949" i="1"/>
  <c r="BI3948" i="1" s="1"/>
  <c r="BI3946" i="1"/>
  <c r="BI3945" i="1" s="1"/>
  <c r="BI3939" i="1"/>
  <c r="BI3937" i="1"/>
  <c r="BI3936" i="1" s="1"/>
  <c r="BI3933" i="1"/>
  <c r="BI3932" i="1" s="1"/>
  <c r="BI3930" i="1"/>
  <c r="BI3928" i="1"/>
  <c r="BI3927" i="1" s="1"/>
  <c r="BI3923" i="1"/>
  <c r="BI3921" i="1"/>
  <c r="BI3919" i="1"/>
  <c r="BI3918" i="1" s="1"/>
  <c r="BI3915" i="1"/>
  <c r="BI3914" i="1" s="1"/>
  <c r="BI3912" i="1"/>
  <c r="BI3911" i="1" s="1"/>
  <c r="BI3903" i="1"/>
  <c r="BI3902" i="1" s="1"/>
  <c r="BI3900" i="1"/>
  <c r="BI3899" i="1" s="1"/>
  <c r="BI3895" i="1"/>
  <c r="BI3894" i="1" s="1"/>
  <c r="BI3893" i="1" s="1"/>
  <c r="BI3892" i="1" s="1"/>
  <c r="BI3889" i="1"/>
  <c r="BI3888" i="1" s="1"/>
  <c r="BI3886" i="1"/>
  <c r="BI3885" i="1" s="1"/>
  <c r="BI3879" i="1"/>
  <c r="BI3878" i="1" s="1"/>
  <c r="BI3877" i="1" s="1"/>
  <c r="BI3876" i="1" s="1"/>
  <c r="BI3875" i="1" s="1"/>
  <c r="BI3873" i="1"/>
  <c r="BI3872" i="1" s="1"/>
  <c r="BI3869" i="1"/>
  <c r="BI3868" i="1" s="1"/>
  <c r="BI3866" i="1"/>
  <c r="BI3865" i="1" s="1"/>
  <c r="BI3858" i="1"/>
  <c r="BI3857" i="1" s="1"/>
  <c r="BI3856" i="1" s="1"/>
  <c r="BI3855" i="1" s="1"/>
  <c r="BI3854" i="1" s="1"/>
  <c r="BI3853" i="1" s="1"/>
  <c r="BI3852" i="1" s="1"/>
  <c r="BI3850" i="1"/>
  <c r="BI3849" i="1" s="1"/>
  <c r="BI3842" i="1"/>
  <c r="BI3841" i="1" s="1"/>
  <c r="BI3838" i="1"/>
  <c r="BI3837" i="1" s="1"/>
  <c r="BI3834" i="1"/>
  <c r="BI3833" i="1" s="1"/>
  <c r="BI3828" i="1"/>
  <c r="BI3827" i="1" s="1"/>
  <c r="BI3825" i="1"/>
  <c r="BI3824" i="1" s="1"/>
  <c r="BI3820" i="1"/>
  <c r="BI3819" i="1" s="1"/>
  <c r="BI3818" i="1" s="1"/>
  <c r="BI3816" i="1"/>
  <c r="BI3815" i="1" s="1"/>
  <c r="BI3814" i="1" s="1"/>
  <c r="BI3812" i="1"/>
  <c r="BI3811" i="1" s="1"/>
  <c r="BI3810" i="1" s="1"/>
  <c r="BI3806" i="1"/>
  <c r="BI3805" i="1" s="1"/>
  <c r="BI3802" i="1"/>
  <c r="BI3801" i="1" s="1"/>
  <c r="BI3799" i="1"/>
  <c r="BI3798" i="1" s="1"/>
  <c r="BI3793" i="1"/>
  <c r="BI3791" i="1"/>
  <c r="BI3790" i="1" s="1"/>
  <c r="BI3785" i="1"/>
  <c r="BI3784" i="1" s="1"/>
  <c r="BI3783" i="1" s="1"/>
  <c r="BI3782" i="1" s="1"/>
  <c r="BI3781" i="1" s="1"/>
  <c r="BI3779" i="1"/>
  <c r="BI3778" i="1" s="1"/>
  <c r="BI3777" i="1" s="1"/>
  <c r="BI3776" i="1" s="1"/>
  <c r="BI3774" i="1"/>
  <c r="BI3773" i="1" s="1"/>
  <c r="BI3771" i="1"/>
  <c r="BI3770" i="1" s="1"/>
  <c r="BI3768" i="1"/>
  <c r="BI3766" i="1"/>
  <c r="BI3765" i="1" s="1"/>
  <c r="BI3760" i="1"/>
  <c r="BI3759" i="1" s="1"/>
  <c r="BI3757" i="1"/>
  <c r="BI3756" i="1" s="1"/>
  <c r="BI3755" i="1" s="1"/>
  <c r="BI3753" i="1"/>
  <c r="BI3752" i="1" s="1"/>
  <c r="BI3750" i="1"/>
  <c r="BI3749" i="1"/>
  <c r="BI3744" i="1"/>
  <c r="BI3743" i="1" s="1"/>
  <c r="BI3740" i="1"/>
  <c r="BI3739" i="1" s="1"/>
  <c r="BI3736" i="1"/>
  <c r="BI3735" i="1" s="1"/>
  <c r="BI3727" i="1"/>
  <c r="BI3726" i="1" s="1"/>
  <c r="BI3723" i="1"/>
  <c r="BI3722" i="1" s="1"/>
  <c r="BI3719" i="1"/>
  <c r="BI3718" i="1" s="1"/>
  <c r="BI3713" i="1"/>
  <c r="BI3712" i="1" s="1"/>
  <c r="BI3709" i="1"/>
  <c r="BI3708" i="1" s="1"/>
  <c r="BI3705" i="1"/>
  <c r="BI3704" i="1" s="1"/>
  <c r="BI3699" i="1"/>
  <c r="BI3698" i="1" s="1"/>
  <c r="BI3697" i="1" s="1"/>
  <c r="BI3695" i="1"/>
  <c r="BI3694" i="1" s="1"/>
  <c r="BI3693" i="1" s="1"/>
  <c r="BI3691" i="1"/>
  <c r="BI3690" i="1" s="1"/>
  <c r="BI3689" i="1" s="1"/>
  <c r="BI3687" i="1"/>
  <c r="BI3686" i="1" s="1"/>
  <c r="BI3685" i="1" s="1"/>
  <c r="BI3683" i="1"/>
  <c r="BI3682" i="1" s="1"/>
  <c r="BI3681" i="1" s="1"/>
  <c r="BI3677" i="1"/>
  <c r="BI3674" i="1"/>
  <c r="BI3673" i="1" s="1"/>
  <c r="BI3670" i="1"/>
  <c r="BI3669" i="1" s="1"/>
  <c r="BI3668" i="1" s="1"/>
  <c r="BI3667" i="1" s="1"/>
  <c r="BI3664" i="1"/>
  <c r="BI3663" i="1" s="1"/>
  <c r="BI3662" i="1" s="1"/>
  <c r="BI3660" i="1"/>
  <c r="BI3659" i="1" s="1"/>
  <c r="BI3657" i="1"/>
  <c r="BI3656" i="1" s="1"/>
  <c r="BI3652" i="1"/>
  <c r="BI3651" i="1" s="1"/>
  <c r="BI3650" i="1" s="1"/>
  <c r="BI3649" i="1" s="1"/>
  <c r="BI3647" i="1"/>
  <c r="BI3646" i="1" s="1"/>
  <c r="BI3645" i="1" s="1"/>
  <c r="BI3643" i="1"/>
  <c r="BI3641" i="1"/>
  <c r="BI3640" i="1" s="1"/>
  <c r="BI3636" i="1"/>
  <c r="BI3635" i="1" s="1"/>
  <c r="BI3634" i="1" s="1"/>
  <c r="BI3633" i="1" s="1"/>
  <c r="BI3632" i="1" s="1"/>
  <c r="BI3630" i="1"/>
  <c r="BI3629" i="1" s="1"/>
  <c r="BI3628" i="1" s="1"/>
  <c r="BI3626" i="1"/>
  <c r="BI3625" i="1" s="1"/>
  <c r="BI3624" i="1" s="1"/>
  <c r="BI3622" i="1"/>
  <c r="BI3621" i="1" s="1"/>
  <c r="BI3620" i="1" s="1"/>
  <c r="BI3618" i="1"/>
  <c r="BI3617" i="1" s="1"/>
  <c r="BI3616" i="1" s="1"/>
  <c r="BI3614" i="1"/>
  <c r="BI3613" i="1" s="1"/>
  <c r="BI3612" i="1" s="1"/>
  <c r="BI3606" i="1"/>
  <c r="BI3605" i="1" s="1"/>
  <c r="BI3604" i="1" s="1"/>
  <c r="BI3602" i="1"/>
  <c r="BI3601" i="1" s="1"/>
  <c r="BI3600" i="1" s="1"/>
  <c r="BI3596" i="1"/>
  <c r="BI3595" i="1" s="1"/>
  <c r="BI3594" i="1" s="1"/>
  <c r="BI3593" i="1" s="1"/>
  <c r="BI3592" i="1" s="1"/>
  <c r="BI3590" i="1"/>
  <c r="BI3589" i="1" s="1"/>
  <c r="BI3588" i="1" s="1"/>
  <c r="BI3587" i="1" s="1"/>
  <c r="BI3586" i="1" s="1"/>
  <c r="BI3584" i="1"/>
  <c r="BI3583" i="1" s="1"/>
  <c r="BI3582" i="1" s="1"/>
  <c r="BI3581" i="1" s="1"/>
  <c r="BI3579" i="1"/>
  <c r="BI3578" i="1" s="1"/>
  <c r="BI3577" i="1" s="1"/>
  <c r="BI3575" i="1"/>
  <c r="BI3574" i="1" s="1"/>
  <c r="BI3573" i="1" s="1"/>
  <c r="BI3571" i="1"/>
  <c r="BI3570" i="1" s="1"/>
  <c r="BI3569" i="1" s="1"/>
  <c r="BI3562" i="1"/>
  <c r="BI3561" i="1" s="1"/>
  <c r="BI3560" i="1" s="1"/>
  <c r="BI3559" i="1" s="1"/>
  <c r="BI3558" i="1" s="1"/>
  <c r="BI3557" i="1" s="1"/>
  <c r="BI3556" i="1" s="1"/>
  <c r="BI3553" i="1"/>
  <c r="BI3552" i="1" s="1"/>
  <c r="BI3550" i="1"/>
  <c r="BI3549" i="1" s="1"/>
  <c r="BI3546" i="1"/>
  <c r="BI3545" i="1" s="1"/>
  <c r="BI3540" i="1"/>
  <c r="BI3539" i="1" s="1"/>
  <c r="BI3537" i="1"/>
  <c r="BI3536" i="1" s="1"/>
  <c r="BI3533" i="1"/>
  <c r="BI3532" i="1" s="1"/>
  <c r="BI3527" i="1"/>
  <c r="BI3526" i="1" s="1"/>
  <c r="BI3525" i="1" s="1"/>
  <c r="BI3524" i="1" s="1"/>
  <c r="BI3523" i="1" s="1"/>
  <c r="BI3521" i="1"/>
  <c r="BI3519" i="1" s="1"/>
  <c r="BI3517" i="1"/>
  <c r="BI3516" i="1" s="1"/>
  <c r="BI3511" i="1"/>
  <c r="BI3510" i="1" s="1"/>
  <c r="BI3508" i="1"/>
  <c r="BI3507" i="1" s="1"/>
  <c r="BI3503" i="1"/>
  <c r="BI3502" i="1" s="1"/>
  <c r="BI3501" i="1" s="1"/>
  <c r="BI3499" i="1"/>
  <c r="BI3498" i="1" s="1"/>
  <c r="BI3497" i="1" s="1"/>
  <c r="BI3495" i="1"/>
  <c r="BI3494" i="1" s="1"/>
  <c r="BI3493" i="1" s="1"/>
  <c r="BI3491" i="1"/>
  <c r="BI3490" i="1" s="1"/>
  <c r="BI3489" i="1" s="1"/>
  <c r="BI3487" i="1"/>
  <c r="BI3486" i="1" s="1"/>
  <c r="BI3485" i="1" s="1"/>
  <c r="BI3477" i="1"/>
  <c r="BI3476" i="1" s="1"/>
  <c r="BI3474" i="1"/>
  <c r="BI3473" i="1" s="1"/>
  <c r="BI3470" i="1"/>
  <c r="BI3469" i="1" s="1"/>
  <c r="BI3464" i="1"/>
  <c r="BI3463" i="1" s="1"/>
  <c r="BI3461" i="1"/>
  <c r="BI3460" i="1" s="1"/>
  <c r="BI3457" i="1"/>
  <c r="BI3456" i="1" s="1"/>
  <c r="BI3451" i="1"/>
  <c r="BI3450" i="1" s="1"/>
  <c r="BI3448" i="1"/>
  <c r="BI3447" i="1" s="1"/>
  <c r="BI3446" i="1" s="1"/>
  <c r="BI3444" i="1"/>
  <c r="BI3443" i="1" s="1"/>
  <c r="BI3442" i="1" s="1"/>
  <c r="BI3439" i="1"/>
  <c r="BI3438" i="1" s="1"/>
  <c r="BI3437" i="1" s="1"/>
  <c r="BI3433" i="1"/>
  <c r="BI3432" i="1" s="1"/>
  <c r="BI3431" i="1" s="1"/>
  <c r="BI3430" i="1" s="1"/>
  <c r="BI3429" i="1" s="1"/>
  <c r="BI3426" i="1"/>
  <c r="BI3425" i="1" s="1"/>
  <c r="BI3424" i="1" s="1"/>
  <c r="BI3422" i="1"/>
  <c r="BI3421" i="1" s="1"/>
  <c r="BI3420" i="1" s="1"/>
  <c r="BI3417" i="1"/>
  <c r="BI3416" i="1" s="1"/>
  <c r="BI3415" i="1" s="1"/>
  <c r="BI3414" i="1" s="1"/>
  <c r="BI3409" i="1"/>
  <c r="BI3408" i="1" s="1"/>
  <c r="BI3407" i="1" s="1"/>
  <c r="BI3406" i="1" s="1"/>
  <c r="BI3405" i="1" s="1"/>
  <c r="BI3404" i="1" s="1"/>
  <c r="BI3403" i="1" s="1"/>
  <c r="BI3401" i="1"/>
  <c r="BI3400" i="1" s="1"/>
  <c r="BI3399" i="1" s="1"/>
  <c r="BI3398" i="1" s="1"/>
  <c r="BI3397" i="1" s="1"/>
  <c r="BI3396" i="1" s="1"/>
  <c r="BI3395" i="1" s="1"/>
  <c r="BI3393" i="1"/>
  <c r="BI3392" i="1" s="1"/>
  <c r="BI3391" i="1" s="1"/>
  <c r="BI3388" i="1"/>
  <c r="BI3387" i="1" s="1"/>
  <c r="BI3384" i="1"/>
  <c r="BI3383" i="1" s="1"/>
  <c r="BI3380" i="1"/>
  <c r="BI3379" i="1" s="1"/>
  <c r="BI3374" i="1"/>
  <c r="BI3373" i="1" s="1"/>
  <c r="BI3370" i="1"/>
  <c r="BI3369" i="1" s="1"/>
  <c r="BI3366" i="1"/>
  <c r="BI3365" i="1" s="1"/>
  <c r="BI3360" i="1"/>
  <c r="BI3359" i="1" s="1"/>
  <c r="BI3357" i="1"/>
  <c r="BI3356" i="1" s="1"/>
  <c r="BI3353" i="1"/>
  <c r="BI3352" i="1" s="1"/>
  <c r="BI3347" i="1"/>
  <c r="BI3346" i="1" s="1"/>
  <c r="BI3343" i="1"/>
  <c r="BI3342" i="1" s="1"/>
  <c r="BI3339" i="1"/>
  <c r="BI3338" i="1" s="1"/>
  <c r="BI3333" i="1"/>
  <c r="BI3332" i="1" s="1"/>
  <c r="BI3331" i="1" s="1"/>
  <c r="BI3329" i="1"/>
  <c r="BI3326" i="1"/>
  <c r="BI3325" i="1" s="1"/>
  <c r="BI3322" i="1"/>
  <c r="BI3321" i="1" s="1"/>
  <c r="BI3320" i="1" s="1"/>
  <c r="BI3317" i="1"/>
  <c r="BI3316" i="1" s="1"/>
  <c r="BI3314" i="1"/>
  <c r="BI3313" i="1" s="1"/>
  <c r="BI3312" i="1" s="1"/>
  <c r="BI3310" i="1"/>
  <c r="BI3309" i="1" s="1"/>
  <c r="BI3308" i="1" s="1"/>
  <c r="BI3305" i="1"/>
  <c r="BI3304" i="1" s="1"/>
  <c r="BI3303" i="1" s="1"/>
  <c r="BI3299" i="1"/>
  <c r="BI3298" i="1" s="1"/>
  <c r="BI3297" i="1" s="1"/>
  <c r="BI3296" i="1" s="1"/>
  <c r="BI3294" i="1"/>
  <c r="BI3293" i="1" s="1"/>
  <c r="BI3292" i="1" s="1"/>
  <c r="BI3290" i="1"/>
  <c r="BI3289" i="1" s="1"/>
  <c r="BI3288" i="1" s="1"/>
  <c r="BI3286" i="1"/>
  <c r="BI3285" i="1" s="1"/>
  <c r="BI3284" i="1" s="1"/>
  <c r="BI3280" i="1"/>
  <c r="BI3278" i="1" s="1"/>
  <c r="BI3276" i="1"/>
  <c r="BI3275" i="1" s="1"/>
  <c r="BI3273" i="1"/>
  <c r="BI3272" i="1" s="1"/>
  <c r="BI3267" i="1"/>
  <c r="BI3266" i="1" s="1"/>
  <c r="BI3265" i="1" s="1"/>
  <c r="BI3264" i="1" s="1"/>
  <c r="BI3262" i="1"/>
  <c r="BI3261" i="1" s="1"/>
  <c r="BI3259" i="1"/>
  <c r="BI3258" i="1" s="1"/>
  <c r="BI3254" i="1"/>
  <c r="BI3253" i="1" s="1"/>
  <c r="BI3252" i="1" s="1"/>
  <c r="BI3251" i="1" s="1"/>
  <c r="BI3249" i="1"/>
  <c r="BI3248" i="1" s="1"/>
  <c r="BI3247" i="1" s="1"/>
  <c r="BI3245" i="1"/>
  <c r="BI3244" i="1" s="1"/>
  <c r="BI3243" i="1" s="1"/>
  <c r="BI3241" i="1"/>
  <c r="BI3240" i="1" s="1"/>
  <c r="BI3238" i="1"/>
  <c r="BI3237" i="1" s="1"/>
  <c r="BI3234" i="1"/>
  <c r="BI3233" i="1" s="1"/>
  <c r="BI3232" i="1" s="1"/>
  <c r="BI3230" i="1"/>
  <c r="BI3229" i="1" s="1"/>
  <c r="BI3227" i="1"/>
  <c r="BI3226" i="1" s="1"/>
  <c r="BI3223" i="1"/>
  <c r="BI3222" i="1" s="1"/>
  <c r="BI3221" i="1" s="1"/>
  <c r="BI3219" i="1"/>
  <c r="BI3218" i="1" s="1"/>
  <c r="BI3216" i="1"/>
  <c r="BI3215" i="1" s="1"/>
  <c r="BI3210" i="1"/>
  <c r="BI3209" i="1" s="1"/>
  <c r="BI3208" i="1" s="1"/>
  <c r="BI3206" i="1"/>
  <c r="BI3205" i="1" s="1"/>
  <c r="BI3204" i="1" s="1"/>
  <c r="BI3201" i="1"/>
  <c r="BI3200" i="1" s="1"/>
  <c r="BI3198" i="1"/>
  <c r="BI3196" i="1" s="1"/>
  <c r="BI3194" i="1"/>
  <c r="BI3193" i="1" s="1"/>
  <c r="BI3190" i="1"/>
  <c r="BI3189" i="1" s="1"/>
  <c r="BI3186" i="1"/>
  <c r="BI3184" i="1"/>
  <c r="BI3183" i="1" s="1"/>
  <c r="BI3179" i="1"/>
  <c r="BI3178" i="1" s="1"/>
  <c r="BI3177" i="1" s="1"/>
  <c r="BI3176" i="1" s="1"/>
  <c r="BI3174" i="1"/>
  <c r="BI3173" i="1" s="1"/>
  <c r="BI3172" i="1" s="1"/>
  <c r="BI3170" i="1"/>
  <c r="BI3169" i="1" s="1"/>
  <c r="BI3168" i="1" s="1"/>
  <c r="BI3165" i="1"/>
  <c r="BI3164" i="1" s="1"/>
  <c r="BI3163" i="1" s="1"/>
  <c r="BI3162" i="1" s="1"/>
  <c r="BI3161" i="1" s="1"/>
  <c r="BI3157" i="1"/>
  <c r="BI3156" i="1" s="1"/>
  <c r="BI3155" i="1" s="1"/>
  <c r="BI3154" i="1" s="1"/>
  <c r="BI3153" i="1" s="1"/>
  <c r="BI3152" i="1" s="1"/>
  <c r="BI3150" i="1"/>
  <c r="BI3149" i="1" s="1"/>
  <c r="BI3147" i="1"/>
  <c r="BI3146" i="1" s="1"/>
  <c r="BI3144" i="1"/>
  <c r="BI3143" i="1" s="1"/>
  <c r="BI3137" i="1"/>
  <c r="BI3136" i="1" s="1"/>
  <c r="BI3135" i="1" s="1"/>
  <c r="BI3134" i="1" s="1"/>
  <c r="BI3133" i="1" s="1"/>
  <c r="BI3132" i="1" s="1"/>
  <c r="BI3131" i="1" s="1"/>
  <c r="BI3128" i="1"/>
  <c r="BI3127" i="1" s="1"/>
  <c r="BI3126" i="1" s="1"/>
  <c r="BI3125" i="1" s="1"/>
  <c r="BI3124" i="1" s="1"/>
  <c r="BI3123" i="1" s="1"/>
  <c r="BI3120" i="1"/>
  <c r="BI3117" i="1"/>
  <c r="BI3114" i="1"/>
  <c r="BI3113" i="1" s="1"/>
  <c r="BI3108" i="1"/>
  <c r="BI3107" i="1" s="1"/>
  <c r="BI3106" i="1" s="1"/>
  <c r="BI3105" i="1" s="1"/>
  <c r="BI3101" i="1"/>
  <c r="BI3099" i="1"/>
  <c r="BI3098" i="1" s="1"/>
  <c r="BI3092" i="1"/>
  <c r="BI3091" i="1" s="1"/>
  <c r="BI3088" i="1"/>
  <c r="BI3087" i="1" s="1"/>
  <c r="BI3085" i="1"/>
  <c r="BI3084" i="1" s="1"/>
  <c r="BI3078" i="1"/>
  <c r="BI3077" i="1" s="1"/>
  <c r="BI3075" i="1"/>
  <c r="BI3074" i="1" s="1"/>
  <c r="BI3069" i="1"/>
  <c r="BI3068" i="1" s="1"/>
  <c r="BI3067" i="1" s="1"/>
  <c r="BI3065" i="1"/>
  <c r="BI3064" i="1" s="1"/>
  <c r="BI3063" i="1" s="1"/>
  <c r="BI3061" i="1"/>
  <c r="BI3060" i="1" s="1"/>
  <c r="BI3059" i="1" s="1"/>
  <c r="BI3055" i="1"/>
  <c r="BI3054" i="1" s="1"/>
  <c r="BI3053" i="1" s="1"/>
  <c r="BI3052" i="1" s="1"/>
  <c r="BI3048" i="1"/>
  <c r="BI3047" i="1" s="1"/>
  <c r="BI3046" i="1" s="1"/>
  <c r="BI3044" i="1"/>
  <c r="BI3043" i="1" s="1"/>
  <c r="BI3042" i="1" s="1"/>
  <c r="BI3037" i="1"/>
  <c r="BI3036" i="1" s="1"/>
  <c r="BI3035" i="1" s="1"/>
  <c r="BI3033" i="1"/>
  <c r="BI3032" i="1" s="1"/>
  <c r="BI3031" i="1" s="1"/>
  <c r="BI3028" i="1"/>
  <c r="BI3027" i="1" s="1"/>
  <c r="BI3026" i="1" s="1"/>
  <c r="BI3025" i="1" s="1"/>
  <c r="BI3023" i="1"/>
  <c r="BI3022" i="1" s="1"/>
  <c r="BI3021" i="1" s="1"/>
  <c r="BI3016" i="1"/>
  <c r="BI3015" i="1" s="1"/>
  <c r="BI3013" i="1"/>
  <c r="BI3012" i="1" s="1"/>
  <c r="BI3007" i="1"/>
  <c r="BI3006" i="1" s="1"/>
  <c r="BI3005" i="1" s="1"/>
  <c r="BI3004" i="1" s="1"/>
  <c r="BI3003" i="1" s="1"/>
  <c r="BI3002" i="1" s="1"/>
  <c r="BI2999" i="1"/>
  <c r="BI2997" i="1"/>
  <c r="BI2994" i="1"/>
  <c r="BI2993" i="1" s="1"/>
  <c r="BI2988" i="1"/>
  <c r="BI2987" i="1" s="1"/>
  <c r="BI2985" i="1"/>
  <c r="BI2984" i="1" s="1"/>
  <c r="BI2978" i="1"/>
  <c r="BI2977" i="1" s="1"/>
  <c r="BI2974" i="1"/>
  <c r="BI2973" i="1" s="1"/>
  <c r="BI2970" i="1"/>
  <c r="BI2969" i="1" s="1"/>
  <c r="BI2961" i="1"/>
  <c r="BI2960" i="1" s="1"/>
  <c r="BI2959" i="1" s="1"/>
  <c r="BI2958" i="1" s="1"/>
  <c r="BI2956" i="1"/>
  <c r="BI2955" i="1" s="1"/>
  <c r="BI2954" i="1" s="1"/>
  <c r="BI2953" i="1" s="1"/>
  <c r="BI2948" i="1"/>
  <c r="BI2945" i="1"/>
  <c r="BI2942" i="1"/>
  <c r="BI2941" i="1" s="1"/>
  <c r="BI2936" i="1"/>
  <c r="BI2934" i="1"/>
  <c r="BI2931" i="1"/>
  <c r="BI2930" i="1" s="1"/>
  <c r="BI2924" i="1"/>
  <c r="BI2922" i="1"/>
  <c r="BI2921" i="1" s="1"/>
  <c r="BI2915" i="1"/>
  <c r="BI2914" i="1" s="1"/>
  <c r="BI2913" i="1" s="1"/>
  <c r="BI2912" i="1" s="1"/>
  <c r="BI2911" i="1" s="1"/>
  <c r="BI2910" i="1" s="1"/>
  <c r="BI2909" i="1" s="1"/>
  <c r="BI2907" i="1"/>
  <c r="BI2906" i="1" s="1"/>
  <c r="BI2903" i="1"/>
  <c r="BI2902" i="1" s="1"/>
  <c r="BI2899" i="1"/>
  <c r="BI2898" i="1" s="1"/>
  <c r="BI2892" i="1"/>
  <c r="BI2891" i="1" s="1"/>
  <c r="BI2890" i="1" s="1"/>
  <c r="BI2889" i="1" s="1"/>
  <c r="BI2888" i="1" s="1"/>
  <c r="BI2886" i="1"/>
  <c r="BI2885" i="1" s="1"/>
  <c r="BI2884" i="1" s="1"/>
  <c r="BI2882" i="1"/>
  <c r="BI2881" i="1" s="1"/>
  <c r="BI2880" i="1" s="1"/>
  <c r="BI2878" i="1"/>
  <c r="BI2877" i="1" s="1"/>
  <c r="BI2876" i="1" s="1"/>
  <c r="BI2874" i="1"/>
  <c r="BI2873" i="1" s="1"/>
  <c r="BI2872" i="1" s="1"/>
  <c r="BI2868" i="1"/>
  <c r="BI2867" i="1" s="1"/>
  <c r="BI2866" i="1" s="1"/>
  <c r="BI2865" i="1" s="1"/>
  <c r="BI2862" i="1"/>
  <c r="BI2861" i="1" s="1"/>
  <c r="BI2860" i="1" s="1"/>
  <c r="BI2859" i="1" s="1"/>
  <c r="BI2858" i="1" s="1"/>
  <c r="BI2857" i="1" s="1"/>
  <c r="BI2854" i="1"/>
  <c r="BI2853" i="1" s="1"/>
  <c r="BI2852" i="1" s="1"/>
  <c r="BI2850" i="1"/>
  <c r="BI2849" i="1" s="1"/>
  <c r="BI2848" i="1" s="1"/>
  <c r="BI2843" i="1"/>
  <c r="BI2842" i="1" s="1"/>
  <c r="BI2841" i="1" s="1"/>
  <c r="BI2839" i="1"/>
  <c r="BI2838" i="1" s="1"/>
  <c r="BI2837" i="1" s="1"/>
  <c r="BI2835" i="1"/>
  <c r="BI2834" i="1" s="1"/>
  <c r="BI2833" i="1" s="1"/>
  <c r="BI2830" i="1"/>
  <c r="BI2829" i="1" s="1"/>
  <c r="BI2828" i="1" s="1"/>
  <c r="BI2827" i="1" s="1"/>
  <c r="BI2822" i="1"/>
  <c r="BI2821" i="1" s="1"/>
  <c r="BI2820" i="1" s="1"/>
  <c r="BI2818" i="1"/>
  <c r="BI2817" i="1" s="1"/>
  <c r="BI2816" i="1" s="1"/>
  <c r="BI2813" i="1"/>
  <c r="BI2812" i="1" s="1"/>
  <c r="BI2811" i="1" s="1"/>
  <c r="BI2810" i="1" s="1"/>
  <c r="BI2807" i="1"/>
  <c r="BI2806" i="1" s="1"/>
  <c r="BI2805" i="1" s="1"/>
  <c r="BI2804" i="1" s="1"/>
  <c r="BI2803" i="1" s="1"/>
  <c r="BI2802" i="1" s="1"/>
  <c r="BI2799" i="1"/>
  <c r="BI2798" i="1" s="1"/>
  <c r="BI2797" i="1" s="1"/>
  <c r="BI2796" i="1" s="1"/>
  <c r="BI2794" i="1"/>
  <c r="BI2792" i="1"/>
  <c r="BI2789" i="1"/>
  <c r="BI2788" i="1" s="1"/>
  <c r="BI2785" i="1"/>
  <c r="BI2784" i="1" s="1"/>
  <c r="BI2781" i="1"/>
  <c r="BI2780" i="1" s="1"/>
  <c r="BI2776" i="1"/>
  <c r="BI2775" i="1" s="1"/>
  <c r="BI2772" i="1"/>
  <c r="BI2771" i="1" s="1"/>
  <c r="BI2769" i="1"/>
  <c r="BI2768" i="1" s="1"/>
  <c r="BI2762" i="1"/>
  <c r="BI2761" i="1" s="1"/>
  <c r="BI2758" i="1"/>
  <c r="BI2757" i="1" s="1"/>
  <c r="BI2754" i="1"/>
  <c r="BI2753" i="1" s="1"/>
  <c r="BI2747" i="1"/>
  <c r="BI2746" i="1" s="1"/>
  <c r="BI2744" i="1"/>
  <c r="BI2743" i="1" s="1"/>
  <c r="BI2735" i="1"/>
  <c r="BI2734" i="1" s="1"/>
  <c r="BI2733" i="1" s="1"/>
  <c r="BI2732" i="1" s="1"/>
  <c r="BI2730" i="1"/>
  <c r="BI2729" i="1" s="1"/>
  <c r="BI2728" i="1" s="1"/>
  <c r="BI2727" i="1" s="1"/>
  <c r="BI2726" i="1" s="1"/>
  <c r="BI2724" i="1"/>
  <c r="BI2723" i="1" s="1"/>
  <c r="BI2722" i="1" s="1"/>
  <c r="BI2721" i="1" s="1"/>
  <c r="BI2717" i="1"/>
  <c r="BI2716" i="1" s="1"/>
  <c r="BI2715" i="1" s="1"/>
  <c r="BI2714" i="1" s="1"/>
  <c r="BI2713" i="1" s="1"/>
  <c r="BI2712" i="1" s="1"/>
  <c r="BI2708" i="1"/>
  <c r="BI2707" i="1" s="1"/>
  <c r="BI2705" i="1"/>
  <c r="BI2704" i="1" s="1"/>
  <c r="BI2699" i="1"/>
  <c r="BI2698" i="1" s="1"/>
  <c r="BI2697" i="1" s="1"/>
  <c r="BI2696" i="1" s="1"/>
  <c r="BI2692" i="1"/>
  <c r="BI2690" i="1"/>
  <c r="BI2689" i="1" s="1"/>
  <c r="BI2683" i="1"/>
  <c r="BI2682" i="1" s="1"/>
  <c r="BI2681" i="1" s="1"/>
  <c r="BI2680" i="1" s="1"/>
  <c r="BI2679" i="1" s="1"/>
  <c r="BI2678" i="1" s="1"/>
  <c r="BI2677" i="1" s="1"/>
  <c r="BI2674" i="1"/>
  <c r="BI2673" i="1" s="1"/>
  <c r="BI2670" i="1"/>
  <c r="BI2669" i="1" s="1"/>
  <c r="BI2667" i="1"/>
  <c r="BI2666" i="1" s="1"/>
  <c r="BI2660" i="1"/>
  <c r="BI2659" i="1" s="1"/>
  <c r="BI2658" i="1" s="1"/>
  <c r="BI2657" i="1" s="1"/>
  <c r="BI2656" i="1" s="1"/>
  <c r="BI2654" i="1"/>
  <c r="BI2653" i="1" s="1"/>
  <c r="BI2652" i="1" s="1"/>
  <c r="BI2650" i="1"/>
  <c r="BI2649" i="1" s="1"/>
  <c r="BI2648" i="1" s="1"/>
  <c r="BI2646" i="1"/>
  <c r="BI2645" i="1" s="1"/>
  <c r="BI2644" i="1" s="1"/>
  <c r="BI2640" i="1"/>
  <c r="BI2639" i="1" s="1"/>
  <c r="BI2638" i="1" s="1"/>
  <c r="BI2637" i="1" s="1"/>
  <c r="BI2634" i="1"/>
  <c r="BI2633" i="1" s="1"/>
  <c r="BI2632" i="1" s="1"/>
  <c r="BI2631" i="1" s="1"/>
  <c r="BI2630" i="1" s="1"/>
  <c r="BI2629" i="1" s="1"/>
  <c r="BI2626" i="1"/>
  <c r="BI2625" i="1" s="1"/>
  <c r="BI2624" i="1" s="1"/>
  <c r="BI2622" i="1"/>
  <c r="BI2621" i="1" s="1"/>
  <c r="BI2620" i="1" s="1"/>
  <c r="BI2615" i="1"/>
  <c r="BI2614" i="1" s="1"/>
  <c r="BI2613" i="1" s="1"/>
  <c r="BI2611" i="1"/>
  <c r="BI2610" i="1" s="1"/>
  <c r="BI2609" i="1" s="1"/>
  <c r="BI2606" i="1"/>
  <c r="BI2605" i="1" s="1"/>
  <c r="BI2604" i="1" s="1"/>
  <c r="BI2603" i="1" s="1"/>
  <c r="BI2601" i="1"/>
  <c r="BI2600" i="1" s="1"/>
  <c r="BI2599" i="1" s="1"/>
  <c r="BI2596" i="1"/>
  <c r="BI2595" i="1" s="1"/>
  <c r="BI2594" i="1" s="1"/>
  <c r="BI2593" i="1" s="1"/>
  <c r="BI2589" i="1"/>
  <c r="BI2588" i="1" s="1"/>
  <c r="BI2587" i="1" s="1"/>
  <c r="BI2585" i="1"/>
  <c r="BI2584" i="1" s="1"/>
  <c r="BI2583" i="1" s="1"/>
  <c r="BI2580" i="1"/>
  <c r="BI2579" i="1" s="1"/>
  <c r="BI2578" i="1" s="1"/>
  <c r="BI2577" i="1" s="1"/>
  <c r="BI2573" i="1"/>
  <c r="BI2572" i="1" s="1"/>
  <c r="BI2571" i="1" s="1"/>
  <c r="BI2570" i="1" s="1"/>
  <c r="BI2569" i="1" s="1"/>
  <c r="BI2568" i="1" s="1"/>
  <c r="BI2565" i="1"/>
  <c r="BI2562" i="1"/>
  <c r="BI2561" i="1" s="1"/>
  <c r="BI2557" i="1"/>
  <c r="BI2555" i="1"/>
  <c r="BI2551" i="1"/>
  <c r="BI2550" i="1" s="1"/>
  <c r="BI2549" i="1" s="1"/>
  <c r="BI2547" i="1"/>
  <c r="BI2546" i="1" s="1"/>
  <c r="BI2542" i="1"/>
  <c r="BI2541" i="1" s="1"/>
  <c r="BI2540" i="1" s="1"/>
  <c r="BI2539" i="1" s="1"/>
  <c r="BI2537" i="1"/>
  <c r="BI2536" i="1" s="1"/>
  <c r="BI2533" i="1"/>
  <c r="BI2532" i="1" s="1"/>
  <c r="BI2530" i="1"/>
  <c r="BI2529" i="1" s="1"/>
  <c r="BI2523" i="1"/>
  <c r="BI2522" i="1" s="1"/>
  <c r="BI2519" i="1"/>
  <c r="BI2518" i="1" s="1"/>
  <c r="BI2516" i="1"/>
  <c r="BI2515" i="1" s="1"/>
  <c r="BI2509" i="1"/>
  <c r="BI2508" i="1" s="1"/>
  <c r="BI2506" i="1"/>
  <c r="BI2505" i="1" s="1"/>
  <c r="BI2497" i="1"/>
  <c r="BI2496" i="1" s="1"/>
  <c r="BI2495" i="1" s="1"/>
  <c r="BI2494" i="1" s="1"/>
  <c r="BI2492" i="1"/>
  <c r="BI2491" i="1" s="1"/>
  <c r="BI2490" i="1" s="1"/>
  <c r="BI2489" i="1" s="1"/>
  <c r="BI2485" i="1"/>
  <c r="BI2484" i="1" s="1"/>
  <c r="BI2483" i="1" s="1"/>
  <c r="BI2482" i="1" s="1"/>
  <c r="BI2481" i="1" s="1"/>
  <c r="BI2479" i="1"/>
  <c r="BI2478" i="1" s="1"/>
  <c r="BI2477" i="1" s="1"/>
  <c r="BI2476" i="1" s="1"/>
  <c r="BI2472" i="1"/>
  <c r="BI2470" i="1"/>
  <c r="BI2469" i="1" s="1"/>
  <c r="BI2463" i="1"/>
  <c r="BI2462" i="1" s="1"/>
  <c r="BI2461" i="1" s="1"/>
  <c r="BI2460" i="1" s="1"/>
  <c r="BI2459" i="1" s="1"/>
  <c r="BI2458" i="1" s="1"/>
  <c r="BI2457" i="1" s="1"/>
  <c r="BI2454" i="1"/>
  <c r="BI2453" i="1" s="1"/>
  <c r="BI2450" i="1"/>
  <c r="BI2449" i="1" s="1"/>
  <c r="BI2446" i="1"/>
  <c r="BI2445" i="1" s="1"/>
  <c r="BI2439" i="1"/>
  <c r="BI2438" i="1" s="1"/>
  <c r="BI2436" i="1"/>
  <c r="BI2435" i="1" s="1"/>
  <c r="BI2430" i="1"/>
  <c r="BI2429" i="1" s="1"/>
  <c r="BI2428" i="1" s="1"/>
  <c r="BI2426" i="1"/>
  <c r="BI2425" i="1" s="1"/>
  <c r="BI2424" i="1" s="1"/>
  <c r="BI2420" i="1"/>
  <c r="BI2419" i="1" s="1"/>
  <c r="BI2418" i="1" s="1"/>
  <c r="BI2417" i="1" s="1"/>
  <c r="BI2414" i="1"/>
  <c r="BI2413" i="1" s="1"/>
  <c r="BI2412" i="1" s="1"/>
  <c r="BI2411" i="1" s="1"/>
  <c r="BI2410" i="1" s="1"/>
  <c r="BI2409" i="1" s="1"/>
  <c r="BI2406" i="1"/>
  <c r="BI2405" i="1" s="1"/>
  <c r="BI2404" i="1" s="1"/>
  <c r="BI2402" i="1"/>
  <c r="BI2401" i="1" s="1"/>
  <c r="BI2400" i="1" s="1"/>
  <c r="BI2395" i="1"/>
  <c r="BI2394" i="1" s="1"/>
  <c r="BI2393" i="1" s="1"/>
  <c r="BI2391" i="1"/>
  <c r="BI2390" i="1" s="1"/>
  <c r="BI2389" i="1" s="1"/>
  <c r="BI2386" i="1"/>
  <c r="BI2385" i="1" s="1"/>
  <c r="BI2384" i="1" s="1"/>
  <c r="BI2383" i="1" s="1"/>
  <c r="BI2381" i="1"/>
  <c r="BI2380" i="1" s="1"/>
  <c r="BI2379" i="1" s="1"/>
  <c r="BI2376" i="1"/>
  <c r="BI2375" i="1" s="1"/>
  <c r="BI2374" i="1" s="1"/>
  <c r="BI2373" i="1" s="1"/>
  <c r="BI2369" i="1"/>
  <c r="BI2368" i="1" s="1"/>
  <c r="BI2367" i="1" s="1"/>
  <c r="BI2365" i="1"/>
  <c r="BI2364" i="1" s="1"/>
  <c r="BI2363" i="1" s="1"/>
  <c r="BI2360" i="1"/>
  <c r="BI2359" i="1" s="1"/>
  <c r="BI2358" i="1" s="1"/>
  <c r="BI2357" i="1" s="1"/>
  <c r="BI2354" i="1"/>
  <c r="BI2353" i="1" s="1"/>
  <c r="BI2352" i="1" s="1"/>
  <c r="BI2351" i="1" s="1"/>
  <c r="BI2350" i="1" s="1"/>
  <c r="BI2349" i="1" s="1"/>
  <c r="BI2345" i="1"/>
  <c r="BI2344" i="1" s="1"/>
  <c r="BI2343" i="1" s="1"/>
  <c r="BI2342" i="1" s="1"/>
  <c r="BI2340" i="1"/>
  <c r="BI2338" i="1"/>
  <c r="BI2335" i="1"/>
  <c r="BI2334" i="1" s="1"/>
  <c r="BI2331" i="1"/>
  <c r="BI2330" i="1" s="1"/>
  <c r="BI2327" i="1"/>
  <c r="BI2325" i="1"/>
  <c r="BI2320" i="1"/>
  <c r="BI2319" i="1" s="1"/>
  <c r="BI2318" i="1" s="1"/>
  <c r="BI2317" i="1" s="1"/>
  <c r="BI2315" i="1"/>
  <c r="BI2314" i="1" s="1"/>
  <c r="BI2311" i="1"/>
  <c r="BI2310" i="1" s="1"/>
  <c r="BI2307" i="1"/>
  <c r="BI2306" i="1" s="1"/>
  <c r="BI2300" i="1"/>
  <c r="BI2299" i="1" s="1"/>
  <c r="BI2296" i="1"/>
  <c r="BI2295" i="1" s="1"/>
  <c r="BI2292" i="1"/>
  <c r="BI2291" i="1" s="1"/>
  <c r="BI2286" i="1"/>
  <c r="BI2285" i="1" s="1"/>
  <c r="BI2282" i="1"/>
  <c r="BI2281" i="1" s="1"/>
  <c r="BI2278" i="1"/>
  <c r="BI2277" i="1" s="1"/>
  <c r="BI2269" i="1"/>
  <c r="BI2268" i="1" s="1"/>
  <c r="BI2267" i="1" s="1"/>
  <c r="BI2266" i="1" s="1"/>
  <c r="BI2264" i="1"/>
  <c r="BI2262" i="1"/>
  <c r="BI2261" i="1" s="1"/>
  <c r="BI2254" i="1"/>
  <c r="BI2251" i="1"/>
  <c r="BI2248" i="1"/>
  <c r="BI2247" i="1" s="1"/>
  <c r="BI2241" i="1"/>
  <c r="BI2240" i="1" s="1"/>
  <c r="BI2238" i="1"/>
  <c r="BI2237" i="1" s="1"/>
  <c r="BI2231" i="1"/>
  <c r="BI2229" i="1"/>
  <c r="BI2228" i="1" s="1"/>
  <c r="BI2222" i="1"/>
  <c r="BI2221" i="1" s="1"/>
  <c r="BI2220" i="1" s="1"/>
  <c r="BI2219" i="1" s="1"/>
  <c r="BI2218" i="1" s="1"/>
  <c r="BI2217" i="1" s="1"/>
  <c r="BI2216" i="1" s="1"/>
  <c r="BI2213" i="1"/>
  <c r="BI2212" i="1" s="1"/>
  <c r="BI2209" i="1"/>
  <c r="BI2208" i="1" s="1"/>
  <c r="BI2205" i="1"/>
  <c r="BI2204" i="1" s="1"/>
  <c r="BI2198" i="1"/>
  <c r="BI2197" i="1" s="1"/>
  <c r="BI2195" i="1"/>
  <c r="BI2194" i="1" s="1"/>
  <c r="BI2189" i="1"/>
  <c r="BI2188" i="1" s="1"/>
  <c r="BI2187" i="1" s="1"/>
  <c r="BI2185" i="1"/>
  <c r="BI2184" i="1" s="1"/>
  <c r="BI2183" i="1" s="1"/>
  <c r="BI2179" i="1"/>
  <c r="BI2178" i="1" s="1"/>
  <c r="BI2177" i="1" s="1"/>
  <c r="BI2176" i="1" s="1"/>
  <c r="BI2173" i="1"/>
  <c r="BI2172" i="1" s="1"/>
  <c r="BI2171" i="1" s="1"/>
  <c r="BI2170" i="1" s="1"/>
  <c r="BI2169" i="1" s="1"/>
  <c r="BI2168" i="1" s="1"/>
  <c r="BI2166" i="1"/>
  <c r="BI2164" i="1"/>
  <c r="BI2163" i="1" s="1"/>
  <c r="BI2157" i="1"/>
  <c r="BI2156" i="1" s="1"/>
  <c r="BI2155" i="1" s="1"/>
  <c r="BI2153" i="1"/>
  <c r="BI2152" i="1" s="1"/>
  <c r="BI2151" i="1" s="1"/>
  <c r="BI2146" i="1"/>
  <c r="BI2145" i="1" s="1"/>
  <c r="BI2144" i="1" s="1"/>
  <c r="BI2142" i="1"/>
  <c r="BI2141" i="1" s="1"/>
  <c r="BI2140" i="1" s="1"/>
  <c r="BI2137" i="1"/>
  <c r="BI2136" i="1" s="1"/>
  <c r="BI2135" i="1" s="1"/>
  <c r="BI2134" i="1" s="1"/>
  <c r="BI2132" i="1"/>
  <c r="BI2131" i="1" s="1"/>
  <c r="BI2130" i="1" s="1"/>
  <c r="BI2127" i="1"/>
  <c r="BI2126" i="1" s="1"/>
  <c r="BI2125" i="1" s="1"/>
  <c r="BI2124" i="1" s="1"/>
  <c r="BI2120" i="1"/>
  <c r="BI2119" i="1" s="1"/>
  <c r="BI2118" i="1" s="1"/>
  <c r="BI2116" i="1"/>
  <c r="BI2115" i="1" s="1"/>
  <c r="BI2114" i="1" s="1"/>
  <c r="BI2111" i="1"/>
  <c r="BI2110" i="1" s="1"/>
  <c r="BI2109" i="1" s="1"/>
  <c r="BI2108" i="1" s="1"/>
  <c r="BI2105" i="1"/>
  <c r="BI2104" i="1" s="1"/>
  <c r="BI2103" i="1" s="1"/>
  <c r="BI2102" i="1" s="1"/>
  <c r="BI2101" i="1" s="1"/>
  <c r="BI2100" i="1" s="1"/>
  <c r="BI2097" i="1"/>
  <c r="BI2096" i="1" s="1"/>
  <c r="BI2095" i="1" s="1"/>
  <c r="BI2094" i="1" s="1"/>
  <c r="BI2092" i="1"/>
  <c r="BI2090" i="1"/>
  <c r="BI2087" i="1"/>
  <c r="BI2086" i="1" s="1"/>
  <c r="BI2083" i="1"/>
  <c r="BI2082" i="1" s="1"/>
  <c r="BI2079" i="1"/>
  <c r="BI2077" i="1"/>
  <c r="BI2076" i="1" s="1"/>
  <c r="BI2071" i="1"/>
  <c r="BI2070" i="1" s="1"/>
  <c r="BI2068" i="1"/>
  <c r="BI2067" i="1" s="1"/>
  <c r="BI2061" i="1"/>
  <c r="BI2060" i="1" s="1"/>
  <c r="BI2057" i="1"/>
  <c r="BI2056" i="1" s="1"/>
  <c r="BI2054" i="1"/>
  <c r="BI2053" i="1" s="1"/>
  <c r="BI2047" i="1"/>
  <c r="BI2046" i="1" s="1"/>
  <c r="BI2044" i="1"/>
  <c r="BI2043" i="1" s="1"/>
  <c r="BI2035" i="1"/>
  <c r="BI2034" i="1" s="1"/>
  <c r="BI2033" i="1" s="1"/>
  <c r="BI2032" i="1" s="1"/>
  <c r="BI2030" i="1"/>
  <c r="BI2029" i="1" s="1"/>
  <c r="BI2028" i="1" s="1"/>
  <c r="BI2027" i="1" s="1"/>
  <c r="BI2023" i="1"/>
  <c r="BI2022" i="1" s="1"/>
  <c r="BI2021" i="1" s="1"/>
  <c r="BI2020" i="1" s="1"/>
  <c r="BI2019" i="1" s="1"/>
  <c r="BI2017" i="1"/>
  <c r="BI2016" i="1" s="1"/>
  <c r="BI2015" i="1" s="1"/>
  <c r="BI2014" i="1" s="1"/>
  <c r="BI2010" i="1"/>
  <c r="BI2008" i="1"/>
  <c r="BI2007" i="1" s="1"/>
  <c r="BI2001" i="1"/>
  <c r="BI2000" i="1" s="1"/>
  <c r="BI1999" i="1" s="1"/>
  <c r="BI1998" i="1" s="1"/>
  <c r="BI1997" i="1" s="1"/>
  <c r="BI1996" i="1" s="1"/>
  <c r="BI1995" i="1" s="1"/>
  <c r="BI1992" i="1"/>
  <c r="BI1991" i="1" s="1"/>
  <c r="BI1988" i="1"/>
  <c r="BI1987" i="1" s="1"/>
  <c r="BI1984" i="1"/>
  <c r="BI1983" i="1" s="1"/>
  <c r="BI1977" i="1"/>
  <c r="BI1976" i="1" s="1"/>
  <c r="BI1974" i="1"/>
  <c r="BI1973" i="1" s="1"/>
  <c r="BI1968" i="1"/>
  <c r="BI1967" i="1" s="1"/>
  <c r="BI1966" i="1" s="1"/>
  <c r="BI1964" i="1"/>
  <c r="BI1963" i="1" s="1"/>
  <c r="BI1962" i="1" s="1"/>
  <c r="BI1960" i="1"/>
  <c r="BI1959" i="1" s="1"/>
  <c r="BI1958" i="1" s="1"/>
  <c r="BI1954" i="1"/>
  <c r="BI1953" i="1" s="1"/>
  <c r="BI1952" i="1" s="1"/>
  <c r="BI1951" i="1" s="1"/>
  <c r="BI1948" i="1"/>
  <c r="BI1947" i="1" s="1"/>
  <c r="BI1946" i="1" s="1"/>
  <c r="BI1945" i="1" s="1"/>
  <c r="BI1944" i="1" s="1"/>
  <c r="BI1943" i="1" s="1"/>
  <c r="BI1941" i="1"/>
  <c r="BI1939" i="1"/>
  <c r="BI1938" i="1" s="1"/>
  <c r="BI1932" i="1"/>
  <c r="BI1931" i="1" s="1"/>
  <c r="BI1930" i="1" s="1"/>
  <c r="BI1928" i="1"/>
  <c r="BI1927" i="1" s="1"/>
  <c r="BI1926" i="1" s="1"/>
  <c r="BI1921" i="1"/>
  <c r="BI1920" i="1" s="1"/>
  <c r="BI1919" i="1" s="1"/>
  <c r="BI1917" i="1"/>
  <c r="BI1916" i="1" s="1"/>
  <c r="BI1915" i="1" s="1"/>
  <c r="BI1912" i="1"/>
  <c r="BI1911" i="1" s="1"/>
  <c r="BI1910" i="1" s="1"/>
  <c r="BI1907" i="1"/>
  <c r="BI1906" i="1" s="1"/>
  <c r="BI1905" i="1" s="1"/>
  <c r="BI1904" i="1" s="1"/>
  <c r="BI1901" i="1"/>
  <c r="BI1900" i="1" s="1"/>
  <c r="BI1899" i="1" s="1"/>
  <c r="BI1898" i="1" s="1"/>
  <c r="BI1894" i="1"/>
  <c r="BI1892" i="1"/>
  <c r="BI1891" i="1" s="1"/>
  <c r="BI1888" i="1"/>
  <c r="BI1887" i="1" s="1"/>
  <c r="BI1885" i="1"/>
  <c r="BI1884" i="1" s="1"/>
  <c r="BI1880" i="1"/>
  <c r="BI1878" i="1"/>
  <c r="BI1877" i="1" s="1"/>
  <c r="BI1872" i="1"/>
  <c r="BI1871" i="1" s="1"/>
  <c r="BI1870" i="1" s="1"/>
  <c r="BI1869" i="1" s="1"/>
  <c r="BI1868" i="1" s="1"/>
  <c r="BI1867" i="1" s="1"/>
  <c r="BI1864" i="1"/>
  <c r="BI1863" i="1" s="1"/>
  <c r="BI1862" i="1" s="1"/>
  <c r="BI1861" i="1" s="1"/>
  <c r="BI1859" i="1"/>
  <c r="BI1857" i="1"/>
  <c r="BI1854" i="1"/>
  <c r="BI1853" i="1" s="1"/>
  <c r="BI1850" i="1"/>
  <c r="BI1849" i="1" s="1"/>
  <c r="BI1846" i="1"/>
  <c r="BI1844" i="1"/>
  <c r="BI1839" i="1"/>
  <c r="BI1838" i="1" s="1"/>
  <c r="BI1837" i="1" s="1"/>
  <c r="BI1836" i="1" s="1"/>
  <c r="BI1834" i="1"/>
  <c r="BI1833" i="1" s="1"/>
  <c r="BI1830" i="1"/>
  <c r="BI1829" i="1" s="1"/>
  <c r="BI1827" i="1"/>
  <c r="BI1826" i="1" s="1"/>
  <c r="BI1820" i="1"/>
  <c r="BI1818" i="1"/>
  <c r="BI1814" i="1"/>
  <c r="BI1813" i="1" s="1"/>
  <c r="BI1810" i="1"/>
  <c r="BI1809" i="1" s="1"/>
  <c r="BI1803" i="1"/>
  <c r="BI1802" i="1" s="1"/>
  <c r="BI1800" i="1"/>
  <c r="BI1799" i="1" s="1"/>
  <c r="BI1791" i="1"/>
  <c r="BI1790" i="1" s="1"/>
  <c r="BI1789" i="1" s="1"/>
  <c r="BI1788" i="1" s="1"/>
  <c r="BI1787" i="1" s="1"/>
  <c r="BI1785" i="1"/>
  <c r="BI1784" i="1" s="1"/>
  <c r="BI1783" i="1" s="1"/>
  <c r="BI1782" i="1" s="1"/>
  <c r="BI1781" i="1" s="1"/>
  <c r="BI1778" i="1"/>
  <c r="BI1777" i="1" s="1"/>
  <c r="BI1776" i="1" s="1"/>
  <c r="BI1775" i="1" s="1"/>
  <c r="BI1774" i="1" s="1"/>
  <c r="BI1772" i="1"/>
  <c r="BI1771" i="1" s="1"/>
  <c r="BI1770" i="1" s="1"/>
  <c r="BI1769" i="1" s="1"/>
  <c r="BI1765" i="1"/>
  <c r="BI1763" i="1"/>
  <c r="BI1762" i="1" s="1"/>
  <c r="BI1756" i="1"/>
  <c r="BI1755" i="1" s="1"/>
  <c r="BI1754" i="1" s="1"/>
  <c r="BI1753" i="1" s="1"/>
  <c r="BI1752" i="1" s="1"/>
  <c r="BI1751" i="1" s="1"/>
  <c r="BI1750" i="1" s="1"/>
  <c r="BI1747" i="1"/>
  <c r="BI1746" i="1" s="1"/>
  <c r="BI1743" i="1"/>
  <c r="BI1742" i="1" s="1"/>
  <c r="BI1739" i="1"/>
  <c r="BI1738" i="1" s="1"/>
  <c r="BI1732" i="1"/>
  <c r="BI1731" i="1" s="1"/>
  <c r="BI1730" i="1" s="1"/>
  <c r="BI1729" i="1" s="1"/>
  <c r="BI1728" i="1" s="1"/>
  <c r="BI1726" i="1"/>
  <c r="BI1725" i="1" s="1"/>
  <c r="BI1724" i="1" s="1"/>
  <c r="BI1722" i="1"/>
  <c r="BI1721" i="1" s="1"/>
  <c r="BI1720" i="1" s="1"/>
  <c r="BI1716" i="1"/>
  <c r="BI1715" i="1" s="1"/>
  <c r="BI1714" i="1" s="1"/>
  <c r="BI1713" i="1" s="1"/>
  <c r="BI1710" i="1"/>
  <c r="BI1709" i="1" s="1"/>
  <c r="BI1708" i="1" s="1"/>
  <c r="BI1707" i="1" s="1"/>
  <c r="BI1706" i="1" s="1"/>
  <c r="BI1705" i="1" s="1"/>
  <c r="BI1702" i="1"/>
  <c r="BI1701" i="1" s="1"/>
  <c r="BI1700" i="1" s="1"/>
  <c r="BI1699" i="1" s="1"/>
  <c r="BI1697" i="1"/>
  <c r="BI1696" i="1" s="1"/>
  <c r="BI1695" i="1" s="1"/>
  <c r="BI1693" i="1"/>
  <c r="BI1692" i="1" s="1"/>
  <c r="BI1691" i="1" s="1"/>
  <c r="BI1686" i="1"/>
  <c r="BI1685" i="1" s="1"/>
  <c r="BI1684" i="1" s="1"/>
  <c r="BI1682" i="1"/>
  <c r="BI1681" i="1" s="1"/>
  <c r="BI1680" i="1" s="1"/>
  <c r="BI1677" i="1"/>
  <c r="BI1676" i="1" s="1"/>
  <c r="BI1675" i="1" s="1"/>
  <c r="BI1674" i="1" s="1"/>
  <c r="BI1672" i="1"/>
  <c r="BI1671" i="1" s="1"/>
  <c r="BI1670" i="1" s="1"/>
  <c r="BI1667" i="1"/>
  <c r="BI1666" i="1" s="1"/>
  <c r="BI1665" i="1" s="1"/>
  <c r="BI1664" i="1" s="1"/>
  <c r="BI1660" i="1"/>
  <c r="BI1659" i="1" s="1"/>
  <c r="BI1658" i="1" s="1"/>
  <c r="BI1656" i="1"/>
  <c r="BI1655" i="1" s="1"/>
  <c r="BI1654" i="1" s="1"/>
  <c r="BI1651" i="1"/>
  <c r="BI1650" i="1" s="1"/>
  <c r="BI1649" i="1" s="1"/>
  <c r="BI1648" i="1" s="1"/>
  <c r="BI1645" i="1"/>
  <c r="BI1644" i="1" s="1"/>
  <c r="BI1643" i="1" s="1"/>
  <c r="BI1642" i="1" s="1"/>
  <c r="BI1641" i="1" s="1"/>
  <c r="BI1640" i="1" s="1"/>
  <c r="BI1637" i="1"/>
  <c r="BI1636" i="1" s="1"/>
  <c r="BI1635" i="1" s="1"/>
  <c r="BI1634" i="1" s="1"/>
  <c r="BI1632" i="1"/>
  <c r="BI1630" i="1"/>
  <c r="BI1627" i="1"/>
  <c r="BI1626" i="1" s="1"/>
  <c r="BI1623" i="1"/>
  <c r="BI1622" i="1" s="1"/>
  <c r="BI1619" i="1"/>
  <c r="BI1618" i="1" s="1"/>
  <c r="BI1613" i="1"/>
  <c r="BI1612" i="1" s="1"/>
  <c r="BI1610" i="1"/>
  <c r="BI1609" i="1" s="1"/>
  <c r="BI1604" i="1"/>
  <c r="BI1603" i="1" s="1"/>
  <c r="BI1600" i="1"/>
  <c r="BI1599" i="1" s="1"/>
  <c r="BI1596" i="1"/>
  <c r="BI1595" i="1" s="1"/>
  <c r="BI1589" i="1"/>
  <c r="BI1588" i="1" s="1"/>
  <c r="BI1585" i="1"/>
  <c r="BI1584" i="1" s="1"/>
  <c r="BI1576" i="1"/>
  <c r="BI1575" i="1" s="1"/>
  <c r="BI1574" i="1" s="1"/>
  <c r="BI1573" i="1" s="1"/>
  <c r="BI1572" i="1" s="1"/>
  <c r="BI1571" i="1" s="1"/>
  <c r="BI1569" i="1"/>
  <c r="BI1568" i="1" s="1"/>
  <c r="BI1567" i="1" s="1"/>
  <c r="BI1566" i="1" s="1"/>
  <c r="BI1565" i="1" s="1"/>
  <c r="BI1563" i="1"/>
  <c r="BI1562" i="1" s="1"/>
  <c r="BI1561" i="1" s="1"/>
  <c r="BI1560" i="1" s="1"/>
  <c r="BI1556" i="1"/>
  <c r="BI1554" i="1"/>
  <c r="BI1553" i="1" s="1"/>
  <c r="BI1547" i="1"/>
  <c r="BI1546" i="1" s="1"/>
  <c r="BI1545" i="1" s="1"/>
  <c r="BI1544" i="1" s="1"/>
  <c r="BI1543" i="1" s="1"/>
  <c r="BI1542" i="1" s="1"/>
  <c r="BI1541" i="1" s="1"/>
  <c r="BI1538" i="1"/>
  <c r="BI1537" i="1" s="1"/>
  <c r="BI1534" i="1"/>
  <c r="BI1533" i="1" s="1"/>
  <c r="BI1530" i="1"/>
  <c r="BI1529" i="1" s="1"/>
  <c r="BI1523" i="1"/>
  <c r="BI1522" i="1" s="1"/>
  <c r="BI1521" i="1" s="1"/>
  <c r="BI1520" i="1" s="1"/>
  <c r="BI1519" i="1" s="1"/>
  <c r="BI1517" i="1"/>
  <c r="BI1516" i="1" s="1"/>
  <c r="BI1515" i="1" s="1"/>
  <c r="BI1513" i="1"/>
  <c r="BI1512" i="1" s="1"/>
  <c r="BI1511" i="1" s="1"/>
  <c r="BI1509" i="1"/>
  <c r="BI1508" i="1" s="1"/>
  <c r="BI1507" i="1" s="1"/>
  <c r="BI1503" i="1"/>
  <c r="BI1502" i="1" s="1"/>
  <c r="BI1501" i="1" s="1"/>
  <c r="BI1500" i="1" s="1"/>
  <c r="BI1497" i="1"/>
  <c r="BI1496" i="1" s="1"/>
  <c r="BI1495" i="1" s="1"/>
  <c r="BI1494" i="1" s="1"/>
  <c r="BI1493" i="1" s="1"/>
  <c r="BI1492" i="1" s="1"/>
  <c r="BI1489" i="1"/>
  <c r="BI1488" i="1" s="1"/>
  <c r="BI1487" i="1" s="1"/>
  <c r="BI1486" i="1" s="1"/>
  <c r="BI1484" i="1"/>
  <c r="BI1483" i="1" s="1"/>
  <c r="BI1482" i="1" s="1"/>
  <c r="BI1480" i="1"/>
  <c r="BI1479" i="1" s="1"/>
  <c r="BI1478" i="1" s="1"/>
  <c r="BI1473" i="1"/>
  <c r="BI1472" i="1" s="1"/>
  <c r="BI1471" i="1" s="1"/>
  <c r="BI1469" i="1"/>
  <c r="BI1468" i="1" s="1"/>
  <c r="BI1467" i="1" s="1"/>
  <c r="BI1464" i="1"/>
  <c r="BI1463" i="1" s="1"/>
  <c r="BI1462" i="1" s="1"/>
  <c r="BI1461" i="1" s="1"/>
  <c r="BI1459" i="1"/>
  <c r="BI1458" i="1" s="1"/>
  <c r="BI1457" i="1" s="1"/>
  <c r="BI1454" i="1"/>
  <c r="BI1453" i="1" s="1"/>
  <c r="BI1452" i="1" s="1"/>
  <c r="BI1451" i="1" s="1"/>
  <c r="BI1447" i="1"/>
  <c r="BI1446" i="1" s="1"/>
  <c r="BI1445" i="1" s="1"/>
  <c r="BI1443" i="1"/>
  <c r="BI1442" i="1" s="1"/>
  <c r="BI1441" i="1" s="1"/>
  <c r="BI1438" i="1"/>
  <c r="BI1437" i="1" s="1"/>
  <c r="BI1436" i="1" s="1"/>
  <c r="BI1435" i="1" s="1"/>
  <c r="BI1432" i="1"/>
  <c r="BI1431" i="1" s="1"/>
  <c r="BI1430" i="1" s="1"/>
  <c r="BI1429" i="1" s="1"/>
  <c r="BI1428" i="1" s="1"/>
  <c r="BI1427" i="1" s="1"/>
  <c r="BI1424" i="1"/>
  <c r="BI1423" i="1" s="1"/>
  <c r="BI1422" i="1" s="1"/>
  <c r="BI1421" i="1" s="1"/>
  <c r="BI1419" i="1"/>
  <c r="BI1417" i="1"/>
  <c r="BI1414" i="1"/>
  <c r="BI1413" i="1" s="1"/>
  <c r="BI1410" i="1"/>
  <c r="BI1409" i="1" s="1"/>
  <c r="BI1406" i="1"/>
  <c r="BI1405" i="1" s="1"/>
  <c r="BI1400" i="1"/>
  <c r="BI1399" i="1" s="1"/>
  <c r="BI1396" i="1"/>
  <c r="BI1395" i="1" s="1"/>
  <c r="BI1389" i="1"/>
  <c r="BI1388" i="1" s="1"/>
  <c r="BI1385" i="1"/>
  <c r="BI1384" i="1" s="1"/>
  <c r="BI1381" i="1"/>
  <c r="BI1380" i="1" s="1"/>
  <c r="BI1374" i="1"/>
  <c r="BI1373" i="1" s="1"/>
  <c r="BI1371" i="1"/>
  <c r="BI1370" i="1" s="1"/>
  <c r="BI1362" i="1"/>
  <c r="BI1361" i="1" s="1"/>
  <c r="BI1360" i="1" s="1"/>
  <c r="BI1358" i="1"/>
  <c r="BI1357" i="1" s="1"/>
  <c r="BI1356" i="1" s="1"/>
  <c r="BI1351" i="1"/>
  <c r="BI1350" i="1" s="1"/>
  <c r="BI1347" i="1"/>
  <c r="BI1346" i="1" s="1"/>
  <c r="BI1340" i="1"/>
  <c r="BI1339" i="1" s="1"/>
  <c r="BI1338" i="1" s="1"/>
  <c r="BI1336" i="1"/>
  <c r="BI1335" i="1" s="1"/>
  <c r="BI1333" i="1"/>
  <c r="BI1332" i="1" s="1"/>
  <c r="BI1327" i="1"/>
  <c r="BI1325" i="1"/>
  <c r="BI1322" i="1"/>
  <c r="BI1320" i="1" s="1"/>
  <c r="BI1316" i="1"/>
  <c r="BI1314" i="1"/>
  <c r="BI1311" i="1"/>
  <c r="BI1309" i="1" s="1"/>
  <c r="BI1306" i="1"/>
  <c r="BI1304" i="1"/>
  <c r="BI1301" i="1"/>
  <c r="BI1300" i="1" s="1"/>
  <c r="BI1295" i="1"/>
  <c r="BI1293" i="1"/>
  <c r="BI1290" i="1"/>
  <c r="BI1287" i="1"/>
  <c r="BI1286" i="1" s="1"/>
  <c r="BI1285" i="1" s="1"/>
  <c r="BI1283" i="1"/>
  <c r="BI1282" i="1" s="1"/>
  <c r="BI1281" i="1" s="1"/>
  <c r="BI1279" i="1"/>
  <c r="BI1277" i="1"/>
  <c r="BI1274" i="1"/>
  <c r="BI1273" i="1" s="1"/>
  <c r="BI1270" i="1"/>
  <c r="BI1269" i="1" s="1"/>
  <c r="BI1268" i="1" s="1"/>
  <c r="BI1263" i="1"/>
  <c r="BI1261" i="1"/>
  <c r="BI1258" i="1"/>
  <c r="BI1257" i="1" s="1"/>
  <c r="BI1254" i="1"/>
  <c r="BI1253" i="1" s="1"/>
  <c r="BI1252" i="1" s="1"/>
  <c r="BI1249" i="1"/>
  <c r="BI1248" i="1" s="1"/>
  <c r="BI1247" i="1" s="1"/>
  <c r="BI1245" i="1"/>
  <c r="BI1244" i="1" s="1"/>
  <c r="BI1240" i="1"/>
  <c r="BI1239" i="1" s="1"/>
  <c r="BI1238" i="1" s="1"/>
  <c r="BI1236" i="1"/>
  <c r="BI1235" i="1" s="1"/>
  <c r="BI1234" i="1" s="1"/>
  <c r="BI1233" i="1" s="1"/>
  <c r="BI1230" i="1"/>
  <c r="BI1228" i="1"/>
  <c r="BI1224" i="1"/>
  <c r="BI1222" i="1"/>
  <c r="BI1216" i="1"/>
  <c r="BI1215" i="1" s="1"/>
  <c r="BI1212" i="1"/>
  <c r="BI1211" i="1" s="1"/>
  <c r="BI1208" i="1"/>
  <c r="BI1207" i="1" s="1"/>
  <c r="BI1203" i="1"/>
  <c r="BI1202" i="1" s="1"/>
  <c r="BI1201" i="1" s="1"/>
  <c r="BI1198" i="1"/>
  <c r="BI1196" i="1"/>
  <c r="BI1193" i="1"/>
  <c r="BI1192" i="1" s="1"/>
  <c r="BI1187" i="1"/>
  <c r="BI1186" i="1" s="1"/>
  <c r="BI1183" i="1"/>
  <c r="BI1180" i="1"/>
  <c r="BI1176" i="1"/>
  <c r="BI1175" i="1" s="1"/>
  <c r="BI1172" i="1"/>
  <c r="BI1171" i="1" s="1"/>
  <c r="BI1167" i="1"/>
  <c r="BI1165" i="1"/>
  <c r="BI1162" i="1"/>
  <c r="BI1161" i="1" s="1"/>
  <c r="BI1156" i="1"/>
  <c r="BI1155" i="1" s="1"/>
  <c r="BI1152" i="1"/>
  <c r="BI1151" i="1" s="1"/>
  <c r="BI1148" i="1"/>
  <c r="BI1147" i="1" s="1"/>
  <c r="BI1142" i="1"/>
  <c r="BI1140" i="1"/>
  <c r="BI1136" i="1"/>
  <c r="BI1134" i="1"/>
  <c r="BI1128" i="1"/>
  <c r="BI1127" i="1" s="1"/>
  <c r="BI1126" i="1" s="1"/>
  <c r="BI1124" i="1"/>
  <c r="BI1123" i="1" s="1"/>
  <c r="BI1119" i="1"/>
  <c r="BI1118" i="1" s="1"/>
  <c r="BI1115" i="1"/>
  <c r="BI1114" i="1" s="1"/>
  <c r="BI1113" i="1" s="1"/>
  <c r="BI1110" i="1"/>
  <c r="BI1109" i="1" s="1"/>
  <c r="BI1108" i="1" s="1"/>
  <c r="BI1105" i="1"/>
  <c r="BI1104" i="1" s="1"/>
  <c r="BI1103" i="1" s="1"/>
  <c r="BI1101" i="1"/>
  <c r="BI1100" i="1" s="1"/>
  <c r="BI1099" i="1" s="1"/>
  <c r="BI1097" i="1"/>
  <c r="BI1094" i="1" s="1"/>
  <c r="BI1092" i="1"/>
  <c r="BI1091" i="1" s="1"/>
  <c r="BI1088" i="1"/>
  <c r="BI1087" i="1" s="1"/>
  <c r="BI1086" i="1" s="1"/>
  <c r="BI1082" i="1"/>
  <c r="BI1081" i="1" s="1"/>
  <c r="BI1080" i="1" s="1"/>
  <c r="BI1078" i="1"/>
  <c r="BI1077" i="1" s="1"/>
  <c r="BI1076" i="1" s="1"/>
  <c r="BI1073" i="1"/>
  <c r="BI1071" i="1"/>
  <c r="BI1066" i="1"/>
  <c r="BI1065" i="1" s="1"/>
  <c r="BI1064" i="1" s="1"/>
  <c r="BI1062" i="1"/>
  <c r="BI1061" i="1" s="1"/>
  <c r="BI1060" i="1" s="1"/>
  <c r="BI1056" i="1"/>
  <c r="BI1054" i="1"/>
  <c r="BI1049" i="1"/>
  <c r="BI1048" i="1" s="1"/>
  <c r="BI1047" i="1" s="1"/>
  <c r="BI1046" i="1" s="1"/>
  <c r="BI1043" i="1"/>
  <c r="BI1042" i="1" s="1"/>
  <c r="BI1040" i="1"/>
  <c r="BI1039" i="1" s="1"/>
  <c r="BI1033" i="1"/>
  <c r="BI1030" i="1"/>
  <c r="BI1023" i="1"/>
  <c r="BI1020" i="1"/>
  <c r="BI1014" i="1"/>
  <c r="BI1013" i="1" s="1"/>
  <c r="BI1012" i="1" s="1"/>
  <c r="BI1009" i="1"/>
  <c r="BI1008" i="1" s="1"/>
  <c r="BI1007" i="1" s="1"/>
  <c r="BI1005" i="1"/>
  <c r="BI1004" i="1" s="1"/>
  <c r="BI1001" i="1"/>
  <c r="BI1000" i="1" s="1"/>
  <c r="BI999" i="1" s="1"/>
  <c r="BI997" i="1"/>
  <c r="BI996" i="1" s="1"/>
  <c r="BI995" i="1" s="1"/>
  <c r="BI993" i="1"/>
  <c r="BI992" i="1" s="1"/>
  <c r="BI991" i="1" s="1"/>
  <c r="BI989" i="1"/>
  <c r="BI988" i="1" s="1"/>
  <c r="BI987" i="1" s="1"/>
  <c r="BI984" i="1"/>
  <c r="BI982" i="1"/>
  <c r="BI977" i="1"/>
  <c r="BI976" i="1" s="1"/>
  <c r="BI975" i="1" s="1"/>
  <c r="BI973" i="1"/>
  <c r="BI972" i="1" s="1"/>
  <c r="BI971" i="1" s="1"/>
  <c r="BI969" i="1"/>
  <c r="BI968" i="1" s="1"/>
  <c r="BI967" i="1" s="1"/>
  <c r="BI965" i="1"/>
  <c r="BI964" i="1" s="1"/>
  <c r="BI963" i="1" s="1"/>
  <c r="BI959" i="1"/>
  <c r="BI958" i="1" s="1"/>
  <c r="BI957" i="1" s="1"/>
  <c r="BI956" i="1" s="1"/>
  <c r="BI955" i="1" s="1"/>
  <c r="BI952" i="1"/>
  <c r="BI951" i="1" s="1"/>
  <c r="BI950" i="1" s="1"/>
  <c r="BI948" i="1"/>
  <c r="BI947" i="1" s="1"/>
  <c r="BI945" i="1"/>
  <c r="BI944" i="1" s="1"/>
  <c r="BI943" i="1" s="1"/>
  <c r="BI941" i="1"/>
  <c r="BI940" i="1" s="1"/>
  <c r="BI939" i="1" s="1"/>
  <c r="BI937" i="1"/>
  <c r="BI936" i="1" s="1"/>
  <c r="BI934" i="1"/>
  <c r="BI930" i="1"/>
  <c r="BI928" i="1"/>
  <c r="BI924" i="1"/>
  <c r="BI922" i="1"/>
  <c r="BI916" i="1"/>
  <c r="BI914" i="1"/>
  <c r="BI909" i="1"/>
  <c r="BI907" i="1"/>
  <c r="BI901" i="1"/>
  <c r="BI900" i="1" s="1"/>
  <c r="BI899" i="1" s="1"/>
  <c r="BI898" i="1" s="1"/>
  <c r="BI883" i="1"/>
  <c r="BI880" i="1"/>
  <c r="BI879" i="1" s="1"/>
  <c r="BI877" i="1"/>
  <c r="BI875" i="1"/>
  <c r="BI874" i="1" s="1"/>
  <c r="BI870" i="1"/>
  <c r="BI869" i="1" s="1"/>
  <c r="BI867" i="1"/>
  <c r="BI866" i="1" s="1"/>
  <c r="BI863" i="1"/>
  <c r="BI862" i="1" s="1"/>
  <c r="BI855" i="1"/>
  <c r="BI854" i="1" s="1"/>
  <c r="BI853" i="1" s="1"/>
  <c r="BI852" i="1" s="1"/>
  <c r="BI851" i="1" s="1"/>
  <c r="BI850" i="1" s="1"/>
  <c r="BI849" i="1" s="1"/>
  <c r="BI847" i="1"/>
  <c r="BI846" i="1" s="1"/>
  <c r="BI844" i="1"/>
  <c r="BI843" i="1" s="1"/>
  <c r="BI840" i="1"/>
  <c r="BI839" i="1" s="1"/>
  <c r="BI834" i="1"/>
  <c r="BI833" i="1" s="1"/>
  <c r="BI832" i="1" s="1"/>
  <c r="BI831" i="1" s="1"/>
  <c r="BI829" i="1"/>
  <c r="BI828" i="1" s="1"/>
  <c r="BI827" i="1" s="1"/>
  <c r="BI825" i="1"/>
  <c r="BI824" i="1" s="1"/>
  <c r="BI823" i="1" s="1"/>
  <c r="BI820" i="1"/>
  <c r="BI819" i="1" s="1"/>
  <c r="BI818" i="1" s="1"/>
  <c r="BI814" i="1"/>
  <c r="BI812" i="1"/>
  <c r="BI806" i="1"/>
  <c r="BI805" i="1" s="1"/>
  <c r="BI804" i="1" s="1"/>
  <c r="BI803" i="1" s="1"/>
  <c r="BI801" i="1"/>
  <c r="BI799" i="1"/>
  <c r="BI796" i="1"/>
  <c r="BI795" i="1" s="1"/>
  <c r="BI790" i="1"/>
  <c r="BI787" i="1"/>
  <c r="BI780" i="1"/>
  <c r="BI779" i="1" s="1"/>
  <c r="BI778" i="1" s="1"/>
  <c r="BI777" i="1" s="1"/>
  <c r="BI776" i="1" s="1"/>
  <c r="BI773" i="1"/>
  <c r="BI772" i="1" s="1"/>
  <c r="BI771" i="1" s="1"/>
  <c r="BI770" i="1" s="1"/>
  <c r="BI768" i="1"/>
  <c r="BI767" i="1" s="1"/>
  <c r="BI766" i="1" s="1"/>
  <c r="BI761" i="1"/>
  <c r="BI760" i="1" s="1"/>
  <c r="BI758" i="1"/>
  <c r="BI757" i="1" s="1"/>
  <c r="BI753" i="1"/>
  <c r="BI752" i="1" s="1"/>
  <c r="BI751" i="1" s="1"/>
  <c r="BI750" i="1" s="1"/>
  <c r="BI749" i="1" s="1"/>
  <c r="BI746" i="1"/>
  <c r="BI745" i="1" s="1"/>
  <c r="BI744" i="1" s="1"/>
  <c r="BI743" i="1" s="1"/>
  <c r="BI742" i="1" s="1"/>
  <c r="BI740" i="1"/>
  <c r="BI739" i="1" s="1"/>
  <c r="BI738" i="1" s="1"/>
  <c r="BI737" i="1" s="1"/>
  <c r="BI735" i="1"/>
  <c r="BI734" i="1" s="1"/>
  <c r="BI733" i="1" s="1"/>
  <c r="BI732" i="1" s="1"/>
  <c r="BI729" i="1"/>
  <c r="BI728" i="1" s="1"/>
  <c r="BI727" i="1" s="1"/>
  <c r="BI726" i="1" s="1"/>
  <c r="BI724" i="1"/>
  <c r="BI723" i="1" s="1"/>
  <c r="BI717" i="1"/>
  <c r="BI716" i="1" s="1"/>
  <c r="BI715" i="1" s="1"/>
  <c r="BI714" i="1" s="1"/>
  <c r="BI713" i="1" s="1"/>
  <c r="BI712" i="1" s="1"/>
  <c r="BI710" i="1"/>
  <c r="BI708" i="1"/>
  <c r="BI703" i="1"/>
  <c r="BI701" i="1"/>
  <c r="BI694" i="1"/>
  <c r="BI693" i="1" s="1"/>
  <c r="BI690" i="1"/>
  <c r="BI689" i="1" s="1"/>
  <c r="BI686" i="1"/>
  <c r="BI685" i="1" s="1"/>
  <c r="BI680" i="1"/>
  <c r="BI679" i="1" s="1"/>
  <c r="BI678" i="1" s="1"/>
  <c r="BI677" i="1" s="1"/>
  <c r="BI675" i="1"/>
  <c r="BI674" i="1" s="1"/>
  <c r="BI673" i="1" s="1"/>
  <c r="BI671" i="1"/>
  <c r="BI670" i="1" s="1"/>
  <c r="BI669" i="1" s="1"/>
  <c r="BI667" i="1"/>
  <c r="BI666" i="1" s="1"/>
  <c r="BI665" i="1" s="1"/>
  <c r="BI662" i="1"/>
  <c r="BI661" i="1" s="1"/>
  <c r="BI660" i="1" s="1"/>
  <c r="BI656" i="1"/>
  <c r="BI655" i="1" s="1"/>
  <c r="BI654" i="1" s="1"/>
  <c r="BI652" i="1"/>
  <c r="BI651" i="1" s="1"/>
  <c r="BI647" i="1"/>
  <c r="BI645" i="1"/>
  <c r="BI642" i="1"/>
  <c r="BI641" i="1" s="1"/>
  <c r="BI637" i="1"/>
  <c r="BI636" i="1" s="1"/>
  <c r="BI635" i="1" s="1"/>
  <c r="BI632" i="1"/>
  <c r="BI629" i="1"/>
  <c r="BI625" i="1"/>
  <c r="BI623" i="1"/>
  <c r="BI618" i="1"/>
  <c r="BI616" i="1"/>
  <c r="BI610" i="1"/>
  <c r="BI609" i="1" s="1"/>
  <c r="BI608" i="1" s="1"/>
  <c r="BI607" i="1" s="1"/>
  <c r="BI605" i="1"/>
  <c r="BI603" i="1"/>
  <c r="BI600" i="1"/>
  <c r="BI599" i="1" s="1"/>
  <c r="BI594" i="1"/>
  <c r="BI591" i="1"/>
  <c r="BI584" i="1"/>
  <c r="BI583" i="1" s="1"/>
  <c r="BI582" i="1" s="1"/>
  <c r="BI581" i="1" s="1"/>
  <c r="BI580" i="1" s="1"/>
  <c r="BI577" i="1"/>
  <c r="BI576" i="1" s="1"/>
  <c r="BI575" i="1" s="1"/>
  <c r="BI574" i="1" s="1"/>
  <c r="BI572" i="1"/>
  <c r="BI571" i="1" s="1"/>
  <c r="BI570" i="1" s="1"/>
  <c r="BI567" i="1"/>
  <c r="BI566" i="1" s="1"/>
  <c r="BI565" i="1" s="1"/>
  <c r="BI564" i="1" s="1"/>
  <c r="BI563" i="1" s="1"/>
  <c r="BI559" i="1"/>
  <c r="BI558" i="1" s="1"/>
  <c r="BI557" i="1" s="1"/>
  <c r="BI556" i="1" s="1"/>
  <c r="BI554" i="1"/>
  <c r="BI553" i="1" s="1"/>
  <c r="BI551" i="1"/>
  <c r="BI550" i="1" s="1"/>
  <c r="BI549" i="1" s="1"/>
  <c r="BI547" i="1"/>
  <c r="BI546" i="1" s="1"/>
  <c r="BI544" i="1"/>
  <c r="BI543" i="1" s="1"/>
  <c r="BI540" i="1"/>
  <c r="BI539" i="1" s="1"/>
  <c r="BI537" i="1"/>
  <c r="BI536" i="1" s="1"/>
  <c r="BI532" i="1"/>
  <c r="BI531" i="1" s="1"/>
  <c r="BI530" i="1" s="1"/>
  <c r="BI529" i="1" s="1"/>
  <c r="BI527" i="1"/>
  <c r="BI526" i="1" s="1"/>
  <c r="BI525" i="1" s="1"/>
  <c r="BI524" i="1" s="1"/>
  <c r="BI523" i="1" s="1"/>
  <c r="BI521" i="1"/>
  <c r="BI520" i="1" s="1"/>
  <c r="BI519" i="1" s="1"/>
  <c r="BI518" i="1" s="1"/>
  <c r="BI515" i="1"/>
  <c r="BI512" i="1"/>
  <c r="BI511" i="1" s="1"/>
  <c r="BI509" i="1"/>
  <c r="BI507" i="1"/>
  <c r="BI506" i="1" s="1"/>
  <c r="BI503" i="1"/>
  <c r="BI502" i="1" s="1"/>
  <c r="BI501" i="1" s="1"/>
  <c r="BI499" i="1"/>
  <c r="BI498" i="1" s="1"/>
  <c r="BI494" i="1"/>
  <c r="BI492" i="1"/>
  <c r="BI491" i="1" s="1"/>
  <c r="BI486" i="1"/>
  <c r="BI485" i="1" s="1"/>
  <c r="BI484" i="1" s="1"/>
  <c r="BI483" i="1" s="1"/>
  <c r="BI481" i="1"/>
  <c r="BI480" i="1" s="1"/>
  <c r="BI479" i="1" s="1"/>
  <c r="BI478" i="1" s="1"/>
  <c r="BI475" i="1"/>
  <c r="BI474" i="1" s="1"/>
  <c r="BI473" i="1" s="1"/>
  <c r="BI472" i="1" s="1"/>
  <c r="BI470" i="1"/>
  <c r="BI469" i="1" s="1"/>
  <c r="BI464" i="1"/>
  <c r="BI462" i="1"/>
  <c r="BI461" i="1" s="1"/>
  <c r="BI454" i="1"/>
  <c r="BI452" i="1"/>
  <c r="BI449" i="1"/>
  <c r="BI448" i="1" s="1"/>
  <c r="BI444" i="1"/>
  <c r="BI443" i="1" s="1"/>
  <c r="BI442" i="1" s="1"/>
  <c r="BI440" i="1"/>
  <c r="BI438" i="1"/>
  <c r="BI435" i="1"/>
  <c r="BI434" i="1" s="1"/>
  <c r="BI427" i="1"/>
  <c r="BI426" i="1" s="1"/>
  <c r="BI424" i="1"/>
  <c r="BI423" i="1" s="1"/>
  <c r="BI420" i="1"/>
  <c r="BI419" i="1" s="1"/>
  <c r="BI416" i="1"/>
  <c r="BI413" i="1"/>
  <c r="BI409" i="1"/>
  <c r="BI408" i="1" s="1"/>
  <c r="BI407" i="1" s="1"/>
  <c r="BI402" i="1"/>
  <c r="BI401" i="1" s="1"/>
  <c r="BI400" i="1" s="1"/>
  <c r="BI399" i="1" s="1"/>
  <c r="BI398" i="1" s="1"/>
  <c r="BI397" i="1" s="1"/>
  <c r="BI395" i="1"/>
  <c r="BI394" i="1" s="1"/>
  <c r="BI393" i="1" s="1"/>
  <c r="BI392" i="1" s="1"/>
  <c r="BI391" i="1" s="1"/>
  <c r="BI389" i="1"/>
  <c r="BI388" i="1" s="1"/>
  <c r="BI387" i="1" s="1"/>
  <c r="BI385" i="1"/>
  <c r="BI384" i="1" s="1"/>
  <c r="BI383" i="1" s="1"/>
  <c r="BI382" i="1" s="1"/>
  <c r="BI379" i="1"/>
  <c r="BI378" i="1" s="1"/>
  <c r="BI377" i="1" s="1"/>
  <c r="BI376" i="1" s="1"/>
  <c r="BI374" i="1"/>
  <c r="BI371" i="1"/>
  <c r="BI369" i="1"/>
  <c r="BI363" i="1"/>
  <c r="BI362" i="1" s="1"/>
  <c r="BI361" i="1" s="1"/>
  <c r="BI359" i="1"/>
  <c r="BI358" i="1" s="1"/>
  <c r="BI356" i="1"/>
  <c r="BI355" i="1" s="1"/>
  <c r="BI352" i="1"/>
  <c r="BI351" i="1" s="1"/>
  <c r="BI350" i="1" s="1"/>
  <c r="BI344" i="1"/>
  <c r="BI342" i="1"/>
  <c r="BI339" i="1"/>
  <c r="BI338" i="1" s="1"/>
  <c r="BI330" i="1"/>
  <c r="BI329" i="1" s="1"/>
  <c r="BI326" i="1"/>
  <c r="BI325" i="1" s="1"/>
  <c r="BI323" i="1"/>
  <c r="BI322" i="1" s="1"/>
  <c r="BI318" i="1"/>
  <c r="BI317" i="1" s="1"/>
  <c r="BI315" i="1"/>
  <c r="BI314" i="1" s="1"/>
  <c r="BI311" i="1"/>
  <c r="BI310" i="1" s="1"/>
  <c r="BI305" i="1"/>
  <c r="BI304" i="1" s="1"/>
  <c r="BI301" i="1"/>
  <c r="BI300" i="1" s="1"/>
  <c r="BI297" i="1"/>
  <c r="BI296" i="1" s="1"/>
  <c r="BI291" i="1"/>
  <c r="BI290" i="1" s="1"/>
  <c r="BI289" i="1" s="1"/>
  <c r="BI287" i="1"/>
  <c r="BI286" i="1" s="1"/>
  <c r="BI285" i="1" s="1"/>
  <c r="BI282" i="1"/>
  <c r="BI280" i="1" s="1"/>
  <c r="BI278" i="1"/>
  <c r="BI275" i="1"/>
  <c r="BI274" i="1" s="1"/>
  <c r="BI271" i="1"/>
  <c r="BI270" i="1" s="1"/>
  <c r="BI265" i="1"/>
  <c r="BI264" i="1" s="1"/>
  <c r="BI262" i="1"/>
  <c r="BI261" i="1" s="1"/>
  <c r="BI258" i="1"/>
  <c r="BI257" i="1" s="1"/>
  <c r="BI253" i="1"/>
  <c r="BI251" i="1"/>
  <c r="BI250" i="1" s="1"/>
  <c r="BI243" i="1"/>
  <c r="BI242" i="1" s="1"/>
  <c r="BI234" i="1"/>
  <c r="BI233" i="1" s="1"/>
  <c r="BI228" i="1"/>
  <c r="BI227" i="1" s="1"/>
  <c r="BI225" i="1"/>
  <c r="BI224" i="1" s="1"/>
  <c r="BI221" i="1"/>
  <c r="BI220" i="1" s="1"/>
  <c r="BI213" i="1"/>
  <c r="BI212" i="1" s="1"/>
  <c r="BI211" i="1" s="1"/>
  <c r="BI210" i="1" s="1"/>
  <c r="BI208" i="1"/>
  <c r="BI207" i="1" s="1"/>
  <c r="BI206" i="1" s="1"/>
  <c r="BI204" i="1"/>
  <c r="BI203" i="1" s="1"/>
  <c r="BI201" i="1"/>
  <c r="BI200" i="1" s="1"/>
  <c r="BI197" i="1"/>
  <c r="BI196" i="1" s="1"/>
  <c r="BI195" i="1" s="1"/>
  <c r="BI192" i="1"/>
  <c r="BI191" i="1" s="1"/>
  <c r="BI190" i="1" s="1"/>
  <c r="BI188" i="1"/>
  <c r="BI187" i="1" s="1"/>
  <c r="BI186" i="1" s="1"/>
  <c r="BI183" i="1"/>
  <c r="BI182" i="1" s="1"/>
  <c r="BI181" i="1" s="1"/>
  <c r="BI180" i="1" s="1"/>
  <c r="BI178" i="1"/>
  <c r="BI177" i="1" s="1"/>
  <c r="BI176" i="1" s="1"/>
  <c r="BI173" i="1"/>
  <c r="BI172" i="1" s="1"/>
  <c r="BI171" i="1" s="1"/>
  <c r="BI169" i="1"/>
  <c r="BI168" i="1" s="1"/>
  <c r="BI167" i="1" s="1"/>
  <c r="BI160" i="1"/>
  <c r="BI159" i="1" s="1"/>
  <c r="BI156" i="1"/>
  <c r="BI155" i="1" s="1"/>
  <c r="BI152" i="1"/>
  <c r="BI151" i="1" s="1"/>
  <c r="BI144" i="1"/>
  <c r="BI143" i="1" s="1"/>
  <c r="BI142" i="1" s="1"/>
  <c r="BI141" i="1" s="1"/>
  <c r="BI139" i="1"/>
  <c r="BI138" i="1" s="1"/>
  <c r="BI137" i="1" s="1"/>
  <c r="BI136" i="1" s="1"/>
  <c r="BI133" i="1"/>
  <c r="BI132" i="1" s="1"/>
  <c r="BI131" i="1" s="1"/>
  <c r="BI129" i="1"/>
  <c r="BI128" i="1" s="1"/>
  <c r="BI126" i="1"/>
  <c r="BI125" i="1" s="1"/>
  <c r="BI122" i="1"/>
  <c r="BI121" i="1" s="1"/>
  <c r="BI119" i="1"/>
  <c r="BI118" i="1" s="1"/>
  <c r="BI115" i="1"/>
  <c r="BI114" i="1" s="1"/>
  <c r="BI112" i="1"/>
  <c r="BI111" i="1" s="1"/>
  <c r="BI105" i="1"/>
  <c r="BI104" i="1" s="1"/>
  <c r="BI103" i="1" s="1"/>
  <c r="BI102" i="1" s="1"/>
  <c r="BI101" i="1" s="1"/>
  <c r="BI98" i="1"/>
  <c r="BI97" i="1" s="1"/>
  <c r="BI94" i="1"/>
  <c r="BI93" i="1" s="1"/>
  <c r="BI90" i="1"/>
  <c r="BI89" i="1" s="1"/>
  <c r="BI82" i="1"/>
  <c r="BI81" i="1" s="1"/>
  <c r="BI80" i="1" s="1"/>
  <c r="BI79" i="1" s="1"/>
  <c r="BI78" i="1" s="1"/>
  <c r="BI77" i="1" s="1"/>
  <c r="BI76" i="1" s="1"/>
  <c r="BI73" i="1"/>
  <c r="BI71" i="1"/>
  <c r="BI66" i="1"/>
  <c r="BI65" i="1" s="1"/>
  <c r="BI62" i="1"/>
  <c r="BI61" i="1" s="1"/>
  <c r="BI56" i="1"/>
  <c r="BI54" i="1"/>
  <c r="BI50" i="1"/>
  <c r="BI49" i="1" s="1"/>
  <c r="BI46" i="1"/>
  <c r="BI45" i="1" s="1"/>
  <c r="BI42" i="1"/>
  <c r="BI41" i="1" s="1"/>
  <c r="BI40" i="1" s="1"/>
  <c r="BI38" i="1"/>
  <c r="BI37" i="1" s="1"/>
  <c r="BI36" i="1" s="1"/>
  <c r="BI33" i="1"/>
  <c r="BI32" i="1" s="1"/>
  <c r="BI29" i="1"/>
  <c r="BI28" i="1" s="1"/>
  <c r="BI25" i="1"/>
  <c r="BI24" i="1" s="1"/>
  <c r="AB1098" i="1" l="1"/>
  <c r="AL1098" i="1" s="1"/>
  <c r="BG1098" i="1" s="1"/>
  <c r="BI4346" i="1"/>
  <c r="BI4345" i="1" s="1"/>
  <c r="BI4344" i="1" s="1"/>
  <c r="BI4340" i="1" s="1"/>
  <c r="BI4303" i="1"/>
  <c r="BI2475" i="1"/>
  <c r="BI2474" i="1" s="1"/>
  <c r="BI451" i="1"/>
  <c r="BI447" i="1" s="1"/>
  <c r="BI446" i="1" s="1"/>
  <c r="BI891" i="1"/>
  <c r="BI890" i="1" s="1"/>
  <c r="BI889" i="1" s="1"/>
  <c r="BI888" i="1" s="1"/>
  <c r="BI1029" i="1"/>
  <c r="BI1028" i="1" s="1"/>
  <c r="BI1027" i="1" s="1"/>
  <c r="BI1026" i="1" s="1"/>
  <c r="BI1621" i="1"/>
  <c r="BI2608" i="1"/>
  <c r="BI2598" i="1" s="1"/>
  <c r="BI2592" i="1" s="1"/>
  <c r="BI2952" i="1"/>
  <c r="BI2951" i="1" s="1"/>
  <c r="BI4012" i="1"/>
  <c r="BI249" i="1"/>
  <c r="BI248" i="1" s="1"/>
  <c r="BI1070" i="1"/>
  <c r="BI1069" i="1" s="1"/>
  <c r="BI1068" i="1" s="1"/>
  <c r="BI1164" i="1"/>
  <c r="BI1160" i="1" s="1"/>
  <c r="BI1159" i="1" s="1"/>
  <c r="BI1780" i="1"/>
  <c r="BI3639" i="1"/>
  <c r="BI3638" i="1" s="1"/>
  <c r="BI4686" i="1"/>
  <c r="BI4685" i="1" s="1"/>
  <c r="BI4131" i="1"/>
  <c r="BI3041" i="1"/>
  <c r="BI3040" i="1" s="1"/>
  <c r="BI3039" i="1" s="1"/>
  <c r="BI1817" i="1"/>
  <c r="BI1808" i="1" s="1"/>
  <c r="BI1807" i="1" s="1"/>
  <c r="BI1806" i="1" s="1"/>
  <c r="BI2815" i="1"/>
  <c r="BI2809" i="1" s="1"/>
  <c r="BI2801" i="1" s="1"/>
  <c r="BI700" i="1"/>
  <c r="BI699" i="1" s="1"/>
  <c r="BI2182" i="1"/>
  <c r="BI2181" i="1" s="1"/>
  <c r="BI4003" i="1"/>
  <c r="BI4002" i="1" s="1"/>
  <c r="BI4767" i="1"/>
  <c r="BI4766" i="1" s="1"/>
  <c r="BI4765" i="1" s="1"/>
  <c r="BI4764" i="1" s="1"/>
  <c r="BI569" i="1"/>
  <c r="BI412" i="1"/>
  <c r="BI411" i="1" s="1"/>
  <c r="BI406" i="1" s="1"/>
  <c r="BI405" i="1" s="1"/>
  <c r="BI404" i="1" s="1"/>
  <c r="BI590" i="1"/>
  <c r="BI589" i="1" s="1"/>
  <c r="BI588" i="1" s="1"/>
  <c r="BI587" i="1" s="1"/>
  <c r="BI628" i="1"/>
  <c r="BI627" i="1" s="1"/>
  <c r="BI644" i="1"/>
  <c r="BI640" i="1" s="1"/>
  <c r="BI906" i="1"/>
  <c r="BI905" i="1" s="1"/>
  <c r="BI904" i="1" s="1"/>
  <c r="BI981" i="1"/>
  <c r="BI980" i="1" s="1"/>
  <c r="BI1090" i="1"/>
  <c r="BI1085" i="1" s="1"/>
  <c r="BI1084" i="1" s="1"/>
  <c r="BI1313" i="1"/>
  <c r="BI1308" i="1" s="1"/>
  <c r="BI2468" i="1"/>
  <c r="BI2467" i="1" s="1"/>
  <c r="BI2466" i="1" s="1"/>
  <c r="BI2465" i="1" s="1"/>
  <c r="BI2665" i="1"/>
  <c r="BI2664" i="1" s="1"/>
  <c r="BI2663" i="1" s="1"/>
  <c r="BI2662" i="1" s="1"/>
  <c r="BI2847" i="1"/>
  <c r="BI2846" i="1" s="1"/>
  <c r="BI2845" i="1" s="1"/>
  <c r="BI2944" i="1"/>
  <c r="BI3324" i="1"/>
  <c r="BI3319" i="1" s="1"/>
  <c r="BI3455" i="1"/>
  <c r="BI3454" i="1" s="1"/>
  <c r="BI3506" i="1"/>
  <c r="BI3505" i="1" s="1"/>
  <c r="BI4026" i="1"/>
  <c r="BI4020" i="1" s="1"/>
  <c r="BI4366" i="1"/>
  <c r="BI4365" i="1" s="1"/>
  <c r="BI4364" i="1" s="1"/>
  <c r="BI490" i="1"/>
  <c r="BI489" i="1" s="1"/>
  <c r="BI861" i="1"/>
  <c r="BI860" i="1" s="1"/>
  <c r="BI4551" i="1"/>
  <c r="BI354" i="1"/>
  <c r="BI349" i="1" s="1"/>
  <c r="BI348" i="1" s="1"/>
  <c r="BI786" i="1"/>
  <c r="BI785" i="1" s="1"/>
  <c r="BI784" i="1" s="1"/>
  <c r="BI783" i="1" s="1"/>
  <c r="BI1179" i="1"/>
  <c r="BI1170" i="1" s="1"/>
  <c r="BI1169" i="1" s="1"/>
  <c r="BI1883" i="1"/>
  <c r="BI1925" i="1"/>
  <c r="BI1924" i="1" s="1"/>
  <c r="BI1923" i="1" s="1"/>
  <c r="BI1972" i="1"/>
  <c r="BI1971" i="1" s="1"/>
  <c r="BI1970" i="1" s="1"/>
  <c r="BI2388" i="1"/>
  <c r="BI2378" i="1" s="1"/>
  <c r="BI2372" i="1" s="1"/>
  <c r="BI3097" i="1"/>
  <c r="BI3096" i="1" s="1"/>
  <c r="BI3095" i="1" s="1"/>
  <c r="BI3094" i="1" s="1"/>
  <c r="BI4117" i="1"/>
  <c r="BI4261" i="1"/>
  <c r="BI4243" i="1" s="1"/>
  <c r="BI4242" i="1" s="1"/>
  <c r="BI4407" i="1"/>
  <c r="BI4406" i="1" s="1"/>
  <c r="BI4405" i="1" s="1"/>
  <c r="BI1053" i="1"/>
  <c r="BI1052" i="1" s="1"/>
  <c r="BI1051" i="1" s="1"/>
  <c r="BI2996" i="1"/>
  <c r="BI2992" i="1" s="1"/>
  <c r="BI2991" i="1" s="1"/>
  <c r="BI3073" i="1"/>
  <c r="BI3072" i="1" s="1"/>
  <c r="BI3071" i="1" s="1"/>
  <c r="BI3969" i="1"/>
  <c r="BI3968" i="1" s="1"/>
  <c r="BI3967" i="1" s="1"/>
  <c r="BI4054" i="1"/>
  <c r="BI4053" i="1" s="1"/>
  <c r="BI1276" i="1"/>
  <c r="BI1272" i="1" s="1"/>
  <c r="BI1303" i="1"/>
  <c r="BI1299" i="1" s="1"/>
  <c r="BI1369" i="1"/>
  <c r="BI1368" i="1" s="1"/>
  <c r="BI1367" i="1" s="1"/>
  <c r="BI2006" i="1"/>
  <c r="BI2005" i="1" s="1"/>
  <c r="BI2004" i="1" s="1"/>
  <c r="BI2003" i="1" s="1"/>
  <c r="BI2052" i="1"/>
  <c r="BI2051" i="1" s="1"/>
  <c r="BI2050" i="1" s="1"/>
  <c r="BI2560" i="1"/>
  <c r="BI2559" i="1" s="1"/>
  <c r="BI2933" i="1"/>
  <c r="BI2929" i="1" s="1"/>
  <c r="BI2928" i="1" s="1"/>
  <c r="BI3257" i="1"/>
  <c r="BI3256" i="1" s="1"/>
  <c r="BI3864" i="1"/>
  <c r="BI3863" i="1" s="1"/>
  <c r="BI3862" i="1" s="1"/>
  <c r="BI3861" i="1" s="1"/>
  <c r="BI4391" i="1"/>
  <c r="BI4390" i="1" s="1"/>
  <c r="BI3011" i="1"/>
  <c r="BI3010" i="1" s="1"/>
  <c r="BI3009" i="1" s="1"/>
  <c r="BI3001" i="1" s="1"/>
  <c r="BI4613" i="1"/>
  <c r="BI4612" i="1" s="1"/>
  <c r="BI4611" i="1" s="1"/>
  <c r="BI219" i="1"/>
  <c r="BI218" i="1" s="1"/>
  <c r="BI117" i="1"/>
  <c r="BI602" i="1"/>
  <c r="BI598" i="1" s="1"/>
  <c r="BI597" i="1" s="1"/>
  <c r="BI622" i="1"/>
  <c r="BI621" i="1" s="1"/>
  <c r="BI838" i="1"/>
  <c r="BI837" i="1" s="1"/>
  <c r="BI836" i="1" s="1"/>
  <c r="BI1324" i="1"/>
  <c r="BI1319" i="1" s="1"/>
  <c r="BI2742" i="1"/>
  <c r="BI2741" i="1" s="1"/>
  <c r="BI2740" i="1" s="1"/>
  <c r="BI4212" i="1"/>
  <c r="BI4211" i="1" s="1"/>
  <c r="BI4210" i="1" s="1"/>
  <c r="BI150" i="1"/>
  <c r="BI149" i="1" s="1"/>
  <c r="BI148" i="1" s="1"/>
  <c r="BI147" i="1" s="1"/>
  <c r="BI659" i="1"/>
  <c r="BI658" i="1" s="1"/>
  <c r="BI2871" i="1"/>
  <c r="BI2870" i="1" s="1"/>
  <c r="BI2864" i="1" s="1"/>
  <c r="BI53" i="1"/>
  <c r="BI44" i="1" s="1"/>
  <c r="BI35" i="1" s="1"/>
  <c r="BI295" i="1"/>
  <c r="BI294" i="1" s="1"/>
  <c r="BI765" i="1"/>
  <c r="BI1133" i="1"/>
  <c r="BI1292" i="1"/>
  <c r="BI1289" i="1" s="1"/>
  <c r="BI1440" i="1"/>
  <c r="BI1434" i="1" s="1"/>
  <c r="BI1426" i="1" s="1"/>
  <c r="BI1466" i="1"/>
  <c r="BI1456" i="1" s="1"/>
  <c r="BI1450" i="1" s="1"/>
  <c r="BI1856" i="1"/>
  <c r="BI1937" i="1"/>
  <c r="BI1936" i="1" s="1"/>
  <c r="BI1935" i="1" s="1"/>
  <c r="BI2150" i="1"/>
  <c r="BI2149" i="1" s="1"/>
  <c r="BI2148" i="1" s="1"/>
  <c r="BI2227" i="1"/>
  <c r="BI2226" i="1" s="1"/>
  <c r="BI2225" i="1" s="1"/>
  <c r="BI2224" i="1" s="1"/>
  <c r="BI3058" i="1"/>
  <c r="BI3057" i="1" s="1"/>
  <c r="BI817" i="1"/>
  <c r="BI816" i="1" s="1"/>
  <c r="BI707" i="1"/>
  <c r="BI706" i="1" s="1"/>
  <c r="BI705" i="1" s="1"/>
  <c r="BI1355" i="1"/>
  <c r="BI1354" i="1" s="1"/>
  <c r="BI1353" i="1" s="1"/>
  <c r="BI1506" i="1"/>
  <c r="BI1505" i="1" s="1"/>
  <c r="BI1499" i="1" s="1"/>
  <c r="BI1629" i="1"/>
  <c r="BI1679" i="1"/>
  <c r="BI1669" i="1" s="1"/>
  <c r="BI1663" i="1" s="1"/>
  <c r="BI1909" i="1"/>
  <c r="BI1903" i="1" s="1"/>
  <c r="BI1897" i="1" s="1"/>
  <c r="BI2582" i="1"/>
  <c r="BI2576" i="1" s="1"/>
  <c r="BI2567" i="1" s="1"/>
  <c r="BI921" i="1"/>
  <c r="BI920" i="1" s="1"/>
  <c r="BI1232" i="1"/>
  <c r="BI1260" i="1"/>
  <c r="BI1256" i="1" s="1"/>
  <c r="BI1719" i="1"/>
  <c r="BI1718" i="1" s="1"/>
  <c r="BI1712" i="1" s="1"/>
  <c r="BI1761" i="1"/>
  <c r="BI1760" i="1" s="1"/>
  <c r="BI1759" i="1" s="1"/>
  <c r="BI1758" i="1" s="1"/>
  <c r="BI1876" i="1"/>
  <c r="BI1875" i="1" s="1"/>
  <c r="BI2066" i="1"/>
  <c r="BI2065" i="1" s="1"/>
  <c r="BI2139" i="1"/>
  <c r="BI2129" i="1" s="1"/>
  <c r="BI2123" i="1" s="1"/>
  <c r="BI2236" i="1"/>
  <c r="BI2235" i="1" s="1"/>
  <c r="BI2362" i="1"/>
  <c r="BI2356" i="1" s="1"/>
  <c r="BI2348" i="1" s="1"/>
  <c r="BI2423" i="1"/>
  <c r="BI2422" i="1" s="1"/>
  <c r="BI3484" i="1"/>
  <c r="BI3483" i="1" s="1"/>
  <c r="BI460" i="1"/>
  <c r="BI459" i="1" s="1"/>
  <c r="BI458" i="1" s="1"/>
  <c r="BI457" i="1" s="1"/>
  <c r="BI505" i="1"/>
  <c r="BI542" i="1"/>
  <c r="BI535" i="1" s="1"/>
  <c r="BI534" i="1" s="1"/>
  <c r="BI517" i="1" s="1"/>
  <c r="BI811" i="1"/>
  <c r="BI810" i="1" s="1"/>
  <c r="BI809" i="1" s="1"/>
  <c r="BI927" i="1"/>
  <c r="BI926" i="1" s="1"/>
  <c r="BI1139" i="1"/>
  <c r="BI1138" i="1" s="1"/>
  <c r="BI1379" i="1"/>
  <c r="BI1378" i="1" s="1"/>
  <c r="BI1377" i="1" s="1"/>
  <c r="BI1608" i="1"/>
  <c r="BI1607" i="1" s="1"/>
  <c r="BI1653" i="1"/>
  <c r="BI1647" i="1" s="1"/>
  <c r="BI1639" i="1" s="1"/>
  <c r="BI2193" i="1"/>
  <c r="BI2192" i="1" s="1"/>
  <c r="BI2191" i="1" s="1"/>
  <c r="BI2260" i="1"/>
  <c r="BI2259" i="1" s="1"/>
  <c r="BI2258" i="1" s="1"/>
  <c r="BI2257" i="1" s="1"/>
  <c r="BI2276" i="1"/>
  <c r="BI2275" i="1" s="1"/>
  <c r="BI2274" i="1" s="1"/>
  <c r="BI2940" i="1"/>
  <c r="BI2939" i="1" s="1"/>
  <c r="BI2938" i="1" s="1"/>
  <c r="BI3030" i="1"/>
  <c r="BI3020" i="1" s="1"/>
  <c r="BI3019" i="1" s="1"/>
  <c r="BI3302" i="1"/>
  <c r="BI3301" i="1" s="1"/>
  <c r="BI3337" i="1"/>
  <c r="BI3336" i="1" s="1"/>
  <c r="BI3419" i="1"/>
  <c r="BI3413" i="1" s="1"/>
  <c r="BI3599" i="1"/>
  <c r="BI3598" i="1" s="1"/>
  <c r="BI3611" i="1"/>
  <c r="BI3610" i="1" s="1"/>
  <c r="BI4158" i="1"/>
  <c r="BI4157" i="1" s="1"/>
  <c r="BI4156" i="1" s="1"/>
  <c r="BI4197" i="1"/>
  <c r="BI4196" i="1" s="1"/>
  <c r="BI2324" i="1"/>
  <c r="BI2337" i="1"/>
  <c r="BI2488" i="1"/>
  <c r="BI2487" i="1" s="1"/>
  <c r="BI2688" i="1"/>
  <c r="BI2687" i="1" s="1"/>
  <c r="BI2686" i="1" s="1"/>
  <c r="BI2685" i="1" s="1"/>
  <c r="BI2920" i="1"/>
  <c r="BI2919" i="1" s="1"/>
  <c r="BI2918" i="1" s="1"/>
  <c r="BI2917" i="1" s="1"/>
  <c r="BI3192" i="1"/>
  <c r="BI3188" i="1" s="1"/>
  <c r="BI3214" i="1"/>
  <c r="BI3764" i="1"/>
  <c r="BI3763" i="1" s="1"/>
  <c r="BI3762" i="1" s="1"/>
  <c r="BI3789" i="1"/>
  <c r="BI3788" i="1" s="1"/>
  <c r="BI3935" i="1"/>
  <c r="BI3926" i="1" s="1"/>
  <c r="BI3925" i="1" s="1"/>
  <c r="BI3954" i="1"/>
  <c r="BI3953" i="1" s="1"/>
  <c r="BI3952" i="1" s="1"/>
  <c r="BI4081" i="1"/>
  <c r="BI4080" i="1" s="1"/>
  <c r="BI4093" i="1"/>
  <c r="BI4222" i="1"/>
  <c r="BI4221" i="1" s="1"/>
  <c r="BI4322" i="1"/>
  <c r="BI4321" i="1" s="1"/>
  <c r="BI4320" i="1" s="1"/>
  <c r="BI4319" i="1" s="1"/>
  <c r="BI4318" i="1" s="1"/>
  <c r="BI4564" i="1"/>
  <c r="BI4550" i="1" s="1"/>
  <c r="BI4549" i="1" s="1"/>
  <c r="BI4590" i="1"/>
  <c r="BI4589" i="1" s="1"/>
  <c r="BI4579" i="1" s="1"/>
  <c r="BI4578" i="1" s="1"/>
  <c r="BI4577" i="1" s="1"/>
  <c r="BI2329" i="1"/>
  <c r="BI2399" i="1"/>
  <c r="BI2398" i="1" s="1"/>
  <c r="BI2397" i="1" s="1"/>
  <c r="BI2703" i="1"/>
  <c r="BI2702" i="1" s="1"/>
  <c r="BI2701" i="1" s="1"/>
  <c r="BI2695" i="1" s="1"/>
  <c r="BI2694" i="1" s="1"/>
  <c r="BI2968" i="1"/>
  <c r="BI2967" i="1" s="1"/>
  <c r="BI2966" i="1" s="1"/>
  <c r="BI2965" i="1" s="1"/>
  <c r="BI3116" i="1"/>
  <c r="BI3112" i="1" s="1"/>
  <c r="BI3111" i="1" s="1"/>
  <c r="BI3110" i="1" s="1"/>
  <c r="BI3104" i="1" s="1"/>
  <c r="BI3103" i="1" s="1"/>
  <c r="BI3236" i="1"/>
  <c r="BI3832" i="1"/>
  <c r="BI4373" i="1"/>
  <c r="BI4372" i="1" s="1"/>
  <c r="BI4371" i="1" s="1"/>
  <c r="BI4400" i="1"/>
  <c r="BI4399" i="1" s="1"/>
  <c r="BI4421" i="1"/>
  <c r="BI4420" i="1" s="1"/>
  <c r="BI4724" i="1"/>
  <c r="BI4723" i="1" s="1"/>
  <c r="BI4722" i="1" s="1"/>
  <c r="BI4721" i="1" s="1"/>
  <c r="BI722" i="1"/>
  <c r="BI721" i="1" s="1"/>
  <c r="BI933" i="1"/>
  <c r="BI932" i="1" s="1"/>
  <c r="BI1528" i="1"/>
  <c r="BI1527" i="1" s="1"/>
  <c r="BI1526" i="1" s="1"/>
  <c r="BI1525" i="1" s="1"/>
  <c r="BI2081" i="1"/>
  <c r="BI2752" i="1"/>
  <c r="BI2751" i="1" s="1"/>
  <c r="BI2750" i="1" s="1"/>
  <c r="BI3984" i="1"/>
  <c r="BI3983" i="1" s="1"/>
  <c r="BI70" i="1"/>
  <c r="BI60" i="1" s="1"/>
  <c r="BI59" i="1" s="1"/>
  <c r="BI124" i="1"/>
  <c r="BI368" i="1"/>
  <c r="BI367" i="1" s="1"/>
  <c r="BI366" i="1" s="1"/>
  <c r="BI365" i="1" s="1"/>
  <c r="BI381" i="1"/>
  <c r="BI1146" i="1"/>
  <c r="BI1145" i="1" s="1"/>
  <c r="BI1394" i="1"/>
  <c r="BI1393" i="1" s="1"/>
  <c r="BI1408" i="1"/>
  <c r="BI1416" i="1"/>
  <c r="BI1848" i="1"/>
  <c r="BI2514" i="1"/>
  <c r="BI2513" i="1" s="1"/>
  <c r="BI2512" i="1" s="1"/>
  <c r="BI2783" i="1"/>
  <c r="BI3717" i="1"/>
  <c r="BI3716" i="1" s="1"/>
  <c r="BI3845" i="1"/>
  <c r="BI3898" i="1"/>
  <c r="BI3897" i="1" s="1"/>
  <c r="BI4144" i="1"/>
  <c r="BI4143" i="1" s="1"/>
  <c r="BI4142" i="1" s="1"/>
  <c r="BI4141" i="1" s="1"/>
  <c r="BI4672" i="1"/>
  <c r="BI4671" i="1" s="1"/>
  <c r="BI166" i="1"/>
  <c r="BI185" i="1"/>
  <c r="BI199" i="1"/>
  <c r="BI194" i="1" s="1"/>
  <c r="BI232" i="1"/>
  <c r="BI231" i="1" s="1"/>
  <c r="BI309" i="1"/>
  <c r="BI308" i="1" s="1"/>
  <c r="BI341" i="1"/>
  <c r="BI337" i="1" s="1"/>
  <c r="BI336" i="1" s="1"/>
  <c r="BI335" i="1" s="1"/>
  <c r="BI334" i="1" s="1"/>
  <c r="BI2767" i="1"/>
  <c r="BI2766" i="1" s="1"/>
  <c r="BI88" i="1"/>
  <c r="BI87" i="1" s="1"/>
  <c r="BI86" i="1" s="1"/>
  <c r="BI437" i="1"/>
  <c r="BI433" i="1" s="1"/>
  <c r="BI497" i="1"/>
  <c r="BI615" i="1"/>
  <c r="BI614" i="1" s="1"/>
  <c r="BI613" i="1" s="1"/>
  <c r="BI684" i="1"/>
  <c r="BI683" i="1" s="1"/>
  <c r="BI682" i="1" s="1"/>
  <c r="BI873" i="1"/>
  <c r="BI872" i="1" s="1"/>
  <c r="BI1038" i="1"/>
  <c r="BI1037" i="1" s="1"/>
  <c r="BI1036" i="1" s="1"/>
  <c r="BI1059" i="1"/>
  <c r="BI1195" i="1"/>
  <c r="BI1191" i="1" s="1"/>
  <c r="BI1190" i="1" s="1"/>
  <c r="BI1206" i="1"/>
  <c r="BI1205" i="1" s="1"/>
  <c r="BI1345" i="1"/>
  <c r="BI1344" i="1" s="1"/>
  <c r="BI1343" i="1" s="1"/>
  <c r="BI1342" i="1" s="1"/>
  <c r="BI1583" i="1"/>
  <c r="BI1582" i="1" s="1"/>
  <c r="BI1581" i="1" s="1"/>
  <c r="BI1737" i="1"/>
  <c r="BI1736" i="1" s="1"/>
  <c r="BI1735" i="1" s="1"/>
  <c r="BI1734" i="1" s="1"/>
  <c r="BI1843" i="1"/>
  <c r="BI2089" i="1"/>
  <c r="BI2434" i="1"/>
  <c r="BI2433" i="1" s="1"/>
  <c r="BI2432" i="1" s="1"/>
  <c r="BI2554" i="1"/>
  <c r="BI2545" i="1" s="1"/>
  <c r="BI2544" i="1" s="1"/>
  <c r="BI3378" i="1"/>
  <c r="BI3377" i="1" s="1"/>
  <c r="BI3672" i="1"/>
  <c r="BI3884" i="1"/>
  <c r="BI3883" i="1" s="1"/>
  <c r="BI4178" i="1"/>
  <c r="BI4177" i="1" s="1"/>
  <c r="BI4385" i="1"/>
  <c r="BI4499" i="1"/>
  <c r="BI4498" i="1" s="1"/>
  <c r="BI4497" i="1" s="1"/>
  <c r="BI4496" i="1" s="1"/>
  <c r="BI4495" i="1" s="1"/>
  <c r="BI756" i="1"/>
  <c r="BI755" i="1" s="1"/>
  <c r="BI748" i="1" s="1"/>
  <c r="BI1221" i="1"/>
  <c r="BI1220" i="1" s="1"/>
  <c r="BI1331" i="1"/>
  <c r="BI1330" i="1" s="1"/>
  <c r="BI1329" i="1" s="1"/>
  <c r="BI1552" i="1"/>
  <c r="BI1551" i="1" s="1"/>
  <c r="BI1550" i="1" s="1"/>
  <c r="BI1549" i="1" s="1"/>
  <c r="BI1594" i="1"/>
  <c r="BI1593" i="1" s="1"/>
  <c r="BI1592" i="1" s="1"/>
  <c r="BI2162" i="1"/>
  <c r="BI2161" i="1" s="1"/>
  <c r="BI2160" i="1" s="1"/>
  <c r="BI2528" i="1"/>
  <c r="BI2527" i="1" s="1"/>
  <c r="BI3225" i="1"/>
  <c r="BI3436" i="1"/>
  <c r="BI3435" i="1" s="1"/>
  <c r="BI3428" i="1" s="1"/>
  <c r="BI4068" i="1"/>
  <c r="BI4067" i="1" s="1"/>
  <c r="BI4296" i="1"/>
  <c r="BI4295" i="1" s="1"/>
  <c r="BI4461" i="1"/>
  <c r="BI4449" i="1" s="1"/>
  <c r="BI4448" i="1" s="1"/>
  <c r="BI4441" i="1" s="1"/>
  <c r="BI4529" i="1"/>
  <c r="BI4524" i="1" s="1"/>
  <c r="BI4519" i="1" s="1"/>
  <c r="BI4518" i="1" s="1"/>
  <c r="BI4517" i="1" s="1"/>
  <c r="BI4516" i="1" s="1"/>
  <c r="BI4635" i="1"/>
  <c r="BI4634" i="1" s="1"/>
  <c r="BI256" i="1"/>
  <c r="BI255" i="1" s="1"/>
  <c r="BI321" i="1"/>
  <c r="BI320" i="1" s="1"/>
  <c r="BI110" i="1"/>
  <c r="BI269" i="1"/>
  <c r="BI268" i="1" s="1"/>
  <c r="BI468" i="1"/>
  <c r="BI467" i="1" s="1"/>
  <c r="BI23" i="1"/>
  <c r="BI22" i="1" s="1"/>
  <c r="BI962" i="1"/>
  <c r="BI961" i="1" s="1"/>
  <c r="BI2026" i="1"/>
  <c r="BI2025" i="1" s="1"/>
  <c r="BI1243" i="1"/>
  <c r="BI1477" i="1"/>
  <c r="BI1476" i="1" s="1"/>
  <c r="BI1475" i="1" s="1"/>
  <c r="BI1559" i="1"/>
  <c r="BI1558" i="1" s="1"/>
  <c r="BI1768" i="1"/>
  <c r="BI1767" i="1" s="1"/>
  <c r="BI1798" i="1"/>
  <c r="BI1797" i="1" s="1"/>
  <c r="BI1796" i="1" s="1"/>
  <c r="BI1890" i="1"/>
  <c r="BI2013" i="1"/>
  <c r="BI2012" i="1" s="1"/>
  <c r="BI2042" i="1"/>
  <c r="BI2041" i="1" s="1"/>
  <c r="BI2040" i="1" s="1"/>
  <c r="BI2250" i="1"/>
  <c r="BI2246" i="1" s="1"/>
  <c r="BI2245" i="1" s="1"/>
  <c r="BI2244" i="1" s="1"/>
  <c r="BI2290" i="1"/>
  <c r="BI2289" i="1" s="1"/>
  <c r="BI2288" i="1" s="1"/>
  <c r="BI1122" i="1"/>
  <c r="BI1121" i="1" s="1"/>
  <c r="BI2113" i="1"/>
  <c r="BI2107" i="1" s="1"/>
  <c r="BI2099" i="1" s="1"/>
  <c r="BI798" i="1"/>
  <c r="BI794" i="1" s="1"/>
  <c r="BI793" i="1" s="1"/>
  <c r="BI913" i="1"/>
  <c r="BI912" i="1" s="1"/>
  <c r="BI911" i="1" s="1"/>
  <c r="BI1019" i="1"/>
  <c r="BI1018" i="1" s="1"/>
  <c r="BI1017" i="1" s="1"/>
  <c r="BI986" i="1" s="1"/>
  <c r="BI1227" i="1"/>
  <c r="BI1226" i="1" s="1"/>
  <c r="BI1825" i="1"/>
  <c r="BI1824" i="1" s="1"/>
  <c r="BI1957" i="1"/>
  <c r="BI1956" i="1" s="1"/>
  <c r="BI2203" i="1"/>
  <c r="BI2202" i="1" s="1"/>
  <c r="BI2201" i="1" s="1"/>
  <c r="BI2200" i="1" s="1"/>
  <c r="BI2305" i="1"/>
  <c r="BI2304" i="1" s="1"/>
  <c r="BI2720" i="1"/>
  <c r="BI2711" i="1" s="1"/>
  <c r="BI2832" i="1"/>
  <c r="BI2826" i="1" s="1"/>
  <c r="BI2825" i="1" s="1"/>
  <c r="BI1982" i="1"/>
  <c r="BI1981" i="1" s="1"/>
  <c r="BI1980" i="1" s="1"/>
  <c r="BI1979" i="1" s="1"/>
  <c r="BI2444" i="1"/>
  <c r="BI2443" i="1" s="1"/>
  <c r="BI2442" i="1" s="1"/>
  <c r="BI2441" i="1" s="1"/>
  <c r="BI1690" i="1"/>
  <c r="BI1689" i="1" s="1"/>
  <c r="BI1688" i="1" s="1"/>
  <c r="BI3083" i="1"/>
  <c r="BI3082" i="1" s="1"/>
  <c r="BI3081" i="1" s="1"/>
  <c r="BI3080" i="1" s="1"/>
  <c r="BI2619" i="1"/>
  <c r="BI2618" i="1" s="1"/>
  <c r="BI2617" i="1" s="1"/>
  <c r="BI3655" i="1"/>
  <c r="BI4104" i="1"/>
  <c r="BI4103" i="1" s="1"/>
  <c r="BI2504" i="1"/>
  <c r="BI2503" i="1" s="1"/>
  <c r="BI2502" i="1" s="1"/>
  <c r="BI2643" i="1"/>
  <c r="BI2642" i="1" s="1"/>
  <c r="BI2636" i="1" s="1"/>
  <c r="BI3468" i="1"/>
  <c r="BI3467" i="1" s="1"/>
  <c r="BI2983" i="1"/>
  <c r="BI2982" i="1" s="1"/>
  <c r="BI3142" i="1"/>
  <c r="BI3141" i="1" s="1"/>
  <c r="BI3140" i="1" s="1"/>
  <c r="BI3139" i="1" s="1"/>
  <c r="BI3167" i="1"/>
  <c r="BI3182" i="1"/>
  <c r="BI3181" i="1" s="1"/>
  <c r="BI3283" i="1"/>
  <c r="BI3364" i="1"/>
  <c r="BI3363" i="1" s="1"/>
  <c r="BI3544" i="1"/>
  <c r="BI3543" i="1" s="1"/>
  <c r="BI3568" i="1"/>
  <c r="BI3567" i="1" s="1"/>
  <c r="BI3734" i="1"/>
  <c r="BI3733" i="1" s="1"/>
  <c r="BI3748" i="1"/>
  <c r="BI3747" i="1" s="1"/>
  <c r="BI3910" i="1"/>
  <c r="BI3909" i="1" s="1"/>
  <c r="BI3908" i="1" s="1"/>
  <c r="BI2791" i="1"/>
  <c r="BI2897" i="1"/>
  <c r="BI2896" i="1" s="1"/>
  <c r="BI2895" i="1" s="1"/>
  <c r="BI2894" i="1" s="1"/>
  <c r="BI3203" i="1"/>
  <c r="BI3271" i="1"/>
  <c r="BI3270" i="1" s="1"/>
  <c r="BI3269" i="1" s="1"/>
  <c r="BI3351" i="1"/>
  <c r="BI3350" i="1" s="1"/>
  <c r="BI3515" i="1"/>
  <c r="BI3514" i="1" s="1"/>
  <c r="BI3513" i="1" s="1"/>
  <c r="BI3531" i="1"/>
  <c r="BI3530" i="1" s="1"/>
  <c r="BI3703" i="1"/>
  <c r="BI3702" i="1" s="1"/>
  <c r="BI3797" i="1"/>
  <c r="BI3796" i="1" s="1"/>
  <c r="BI3809" i="1"/>
  <c r="BI3808" i="1" s="1"/>
  <c r="BI4658" i="1"/>
  <c r="BI3680" i="1"/>
  <c r="BI3679" i="1" s="1"/>
  <c r="BI3823" i="1"/>
  <c r="BI3822" i="1" s="1"/>
  <c r="BI3944" i="1"/>
  <c r="BI3943" i="1" s="1"/>
  <c r="BI3942" i="1" s="1"/>
  <c r="BI3975" i="1"/>
  <c r="BI3974" i="1" s="1"/>
  <c r="BI4231" i="1"/>
  <c r="BI4230" i="1" s="1"/>
  <c r="BI4478" i="1"/>
  <c r="BI4477" i="1" s="1"/>
  <c r="BI4476" i="1" s="1"/>
  <c r="BI4702" i="1"/>
  <c r="BI4701" i="1" s="1"/>
  <c r="BI4700" i="1" s="1"/>
  <c r="BI4279" i="1"/>
  <c r="BI4270" i="1" s="1"/>
  <c r="BI4599" i="1"/>
  <c r="BI4598" i="1" s="1"/>
  <c r="BI4651" i="1"/>
  <c r="BI4746" i="1"/>
  <c r="BI4745" i="1" s="1"/>
  <c r="BI4744" i="1" s="1"/>
  <c r="BI4743" i="1" s="1"/>
  <c r="BK278" i="1"/>
  <c r="BF279" i="1"/>
  <c r="BJ279" i="1" s="1"/>
  <c r="BG279" i="1"/>
  <c r="BH279" i="1"/>
  <c r="AM278" i="1"/>
  <c r="AN278" i="1"/>
  <c r="AO278" i="1"/>
  <c r="AP278" i="1"/>
  <c r="AQ278" i="1"/>
  <c r="AR278" i="1"/>
  <c r="AS278" i="1"/>
  <c r="AT278" i="1"/>
  <c r="AU278" i="1"/>
  <c r="AV278" i="1"/>
  <c r="AW278" i="1"/>
  <c r="AX278" i="1"/>
  <c r="AY278" i="1"/>
  <c r="AZ278" i="1"/>
  <c r="BA278" i="1"/>
  <c r="BB278" i="1"/>
  <c r="BC278" i="1"/>
  <c r="BD278" i="1"/>
  <c r="BE278" i="1"/>
  <c r="AL278" i="1"/>
  <c r="BE4773" i="1"/>
  <c r="BE4772" i="1" s="1"/>
  <c r="BE4769" i="1"/>
  <c r="BE4768" i="1" s="1"/>
  <c r="BE4762" i="1"/>
  <c r="BE4761" i="1" s="1"/>
  <c r="BE4760" i="1" s="1"/>
  <c r="BE4759" i="1" s="1"/>
  <c r="BE4758" i="1" s="1"/>
  <c r="BE4756" i="1"/>
  <c r="BE4755" i="1" s="1"/>
  <c r="BE4752" i="1"/>
  <c r="BE4751" i="1" s="1"/>
  <c r="BE4748" i="1"/>
  <c r="BE4747" i="1" s="1"/>
  <c r="BE4740" i="1"/>
  <c r="BE4739" i="1" s="1"/>
  <c r="BE4738" i="1" s="1"/>
  <c r="BE4737" i="1" s="1"/>
  <c r="BE4736" i="1" s="1"/>
  <c r="BE4735" i="1" s="1"/>
  <c r="BE4733" i="1"/>
  <c r="BE4732" i="1" s="1"/>
  <c r="BE4731" i="1" s="1"/>
  <c r="BE4729" i="1"/>
  <c r="BE4728" i="1" s="1"/>
  <c r="BE4726" i="1"/>
  <c r="BE4725" i="1" s="1"/>
  <c r="BE4719" i="1"/>
  <c r="BE4718" i="1" s="1"/>
  <c r="BE4717" i="1" s="1"/>
  <c r="BE4716" i="1" s="1"/>
  <c r="BE4714" i="1"/>
  <c r="BE4713" i="1" s="1"/>
  <c r="BE4712" i="1" s="1"/>
  <c r="BE4711" i="1" s="1"/>
  <c r="BE4709" i="1"/>
  <c r="BE4708" i="1" s="1"/>
  <c r="BE4707" i="1" s="1"/>
  <c r="BE4705" i="1"/>
  <c r="BE4704" i="1" s="1"/>
  <c r="BE4703" i="1" s="1"/>
  <c r="BE4696" i="1"/>
  <c r="BE4695" i="1" s="1"/>
  <c r="BE4692" i="1"/>
  <c r="BE4691" i="1" s="1"/>
  <c r="BE4688" i="1"/>
  <c r="BE4687" i="1" s="1"/>
  <c r="BE4682" i="1"/>
  <c r="BE4681" i="1" s="1"/>
  <c r="BE4678" i="1"/>
  <c r="BE4677" i="1" s="1"/>
  <c r="BE4674" i="1"/>
  <c r="BE4673" i="1" s="1"/>
  <c r="BE4668" i="1"/>
  <c r="BE4667" i="1" s="1"/>
  <c r="BE4666" i="1" s="1"/>
  <c r="BE4665" i="1" s="1"/>
  <c r="BE4663" i="1"/>
  <c r="BE4662" i="1" s="1"/>
  <c r="BE4660" i="1"/>
  <c r="BE4659" i="1" s="1"/>
  <c r="BE4656" i="1"/>
  <c r="BE4655" i="1" s="1"/>
  <c r="BE4653" i="1"/>
  <c r="BE4652" i="1" s="1"/>
  <c r="BE4648" i="1"/>
  <c r="BE4647" i="1" s="1"/>
  <c r="BE4646" i="1" s="1"/>
  <c r="BE4643" i="1"/>
  <c r="BE4642" i="1" s="1"/>
  <c r="BE4640" i="1"/>
  <c r="BE4639" i="1" s="1"/>
  <c r="BE4637" i="1"/>
  <c r="BE4636" i="1" s="1"/>
  <c r="BE4632" i="1"/>
  <c r="BE4631" i="1" s="1"/>
  <c r="BE4630" i="1" s="1"/>
  <c r="BE4629" i="1" s="1"/>
  <c r="BE4628" i="1" s="1"/>
  <c r="BE4624" i="1"/>
  <c r="BE4623" i="1" s="1"/>
  <c r="BE4622" i="1" s="1"/>
  <c r="BE4621" i="1" s="1"/>
  <c r="BE4620" i="1" s="1"/>
  <c r="BE4618" i="1"/>
  <c r="BE4617" i="1" s="1"/>
  <c r="BE4615" i="1"/>
  <c r="BE4614" i="1" s="1"/>
  <c r="BE4609" i="1"/>
  <c r="BE4608" i="1" s="1"/>
  <c r="BE4605" i="1"/>
  <c r="BE4604" i="1" s="1"/>
  <c r="BE4601" i="1"/>
  <c r="BE4600" i="1" s="1"/>
  <c r="BE4593" i="1"/>
  <c r="BE4591" i="1"/>
  <c r="BE4587" i="1"/>
  <c r="BE4586" i="1" s="1"/>
  <c r="BE4585" i="1" s="1"/>
  <c r="BE4582" i="1"/>
  <c r="BE4581" i="1" s="1"/>
  <c r="BE4580" i="1" s="1"/>
  <c r="BE4575" i="1"/>
  <c r="BE4574" i="1" s="1"/>
  <c r="BE4573" i="1" s="1"/>
  <c r="BE4572" i="1" s="1"/>
  <c r="BE4571" i="1" s="1"/>
  <c r="BE4569" i="1"/>
  <c r="BE4568" i="1" s="1"/>
  <c r="BE4566" i="1"/>
  <c r="BE4565" i="1" s="1"/>
  <c r="BE4561" i="1"/>
  <c r="BE4560" i="1" s="1"/>
  <c r="BE4557" i="1"/>
  <c r="BE4556" i="1" s="1"/>
  <c r="BE4553" i="1"/>
  <c r="BE4552" i="1" s="1"/>
  <c r="BE4547" i="1"/>
  <c r="BE4546" i="1" s="1"/>
  <c r="BE4545" i="1" s="1"/>
  <c r="BE4544" i="1" s="1"/>
  <c r="BE4543" i="1" s="1"/>
  <c r="BE4539" i="1"/>
  <c r="BE4538" i="1" s="1"/>
  <c r="BE4535" i="1"/>
  <c r="BE4534" i="1" s="1"/>
  <c r="BE4531" i="1"/>
  <c r="BE4530" i="1" s="1"/>
  <c r="BE4527" i="1"/>
  <c r="BE4526" i="1" s="1"/>
  <c r="BE4525" i="1" s="1"/>
  <c r="BE4522" i="1"/>
  <c r="BE4521" i="1" s="1"/>
  <c r="BE4520" i="1" s="1"/>
  <c r="BE4514" i="1"/>
  <c r="BE4513" i="1" s="1"/>
  <c r="BE4512" i="1" s="1"/>
  <c r="BE4509" i="1"/>
  <c r="BE4508" i="1" s="1"/>
  <c r="BE4505" i="1"/>
  <c r="BE4504" i="1" s="1"/>
  <c r="BE4501" i="1"/>
  <c r="BE4500" i="1" s="1"/>
  <c r="BE4492" i="1"/>
  <c r="BE4491" i="1" s="1"/>
  <c r="BE4490" i="1" s="1"/>
  <c r="BE4489" i="1" s="1"/>
  <c r="BE4487" i="1"/>
  <c r="BE4486" i="1" s="1"/>
  <c r="BE4484" i="1"/>
  <c r="BE4483" i="1" s="1"/>
  <c r="BE4480" i="1"/>
  <c r="BE4479" i="1" s="1"/>
  <c r="BE4474" i="1"/>
  <c r="BE4473" i="1" s="1"/>
  <c r="BE4472" i="1" s="1"/>
  <c r="BE4470" i="1"/>
  <c r="BE4469" i="1" s="1"/>
  <c r="BE4468" i="1" s="1"/>
  <c r="BE4466" i="1"/>
  <c r="BE4465" i="1" s="1"/>
  <c r="BE4463" i="1"/>
  <c r="BE4462" i="1" s="1"/>
  <c r="BE4459" i="1"/>
  <c r="BE4457" i="1" s="1"/>
  <c r="BE4454" i="1"/>
  <c r="BE4453" i="1" s="1"/>
  <c r="BE4451" i="1"/>
  <c r="BE4450" i="1" s="1"/>
  <c r="BE4446" i="1"/>
  <c r="BE4439" i="1"/>
  <c r="BE4438" i="1" s="1"/>
  <c r="BE4437" i="1" s="1"/>
  <c r="BE4436" i="1" s="1"/>
  <c r="BE4434" i="1"/>
  <c r="BE4433" i="1" s="1"/>
  <c r="BE4432" i="1" s="1"/>
  <c r="BE4431" i="1" s="1"/>
  <c r="BE4428" i="1"/>
  <c r="BE4427" i="1" s="1"/>
  <c r="BE4426" i="1" s="1"/>
  <c r="BE4425" i="1" s="1"/>
  <c r="BE4423" i="1"/>
  <c r="BE4422" i="1" s="1"/>
  <c r="BE4417" i="1"/>
  <c r="BE4416" i="1" s="1"/>
  <c r="BE4415" i="1" s="1"/>
  <c r="BE4414" i="1" s="1"/>
  <c r="BE4413" i="1" s="1"/>
  <c r="BE4412" i="1" s="1"/>
  <c r="BE4410" i="1"/>
  <c r="BE4408" i="1"/>
  <c r="BE4403" i="1"/>
  <c r="BE4401" i="1"/>
  <c r="BE4394" i="1"/>
  <c r="BE4392" i="1"/>
  <c r="BE4388" i="1"/>
  <c r="BE4386" i="1"/>
  <c r="BE4380" i="1"/>
  <c r="BE4379" i="1" s="1"/>
  <c r="BE4378" i="1" s="1"/>
  <c r="BE4376" i="1"/>
  <c r="BE4374" i="1"/>
  <c r="BE4369" i="1"/>
  <c r="BE4367" i="1"/>
  <c r="BE4362" i="1"/>
  <c r="BE4361" i="1" s="1"/>
  <c r="BE4360" i="1" s="1"/>
  <c r="BE4359" i="1" s="1"/>
  <c r="BE4358" i="1" s="1"/>
  <c r="BE4356" i="1"/>
  <c r="BE4355" i="1" s="1"/>
  <c r="BE4354" i="1" s="1"/>
  <c r="BE4353" i="1" s="1"/>
  <c r="BE4350" i="1"/>
  <c r="BE4347" i="1"/>
  <c r="BE4342" i="1"/>
  <c r="BE4341" i="1" s="1"/>
  <c r="BE4335" i="1"/>
  <c r="BE4334" i="1" s="1"/>
  <c r="BE4333" i="1" s="1"/>
  <c r="BE4332" i="1" s="1"/>
  <c r="BE4331" i="1" s="1"/>
  <c r="BE4330" i="1" s="1"/>
  <c r="BE4329" i="1" s="1"/>
  <c r="BE4327" i="1"/>
  <c r="BE4326" i="1" s="1"/>
  <c r="BE4324" i="1"/>
  <c r="BE4323" i="1" s="1"/>
  <c r="BE4315" i="1"/>
  <c r="BE4314" i="1" s="1"/>
  <c r="BE4313" i="1" s="1"/>
  <c r="BE4312" i="1" s="1"/>
  <c r="BE4311" i="1" s="1"/>
  <c r="BE4310" i="1" s="1"/>
  <c r="BE4308" i="1"/>
  <c r="BE4307" i="1" s="1"/>
  <c r="BE4306" i="1" s="1"/>
  <c r="BE4305" i="1" s="1"/>
  <c r="BE4304" i="1" s="1"/>
  <c r="BE4301" i="1"/>
  <c r="BE4298" i="1"/>
  <c r="BE4297" i="1" s="1"/>
  <c r="BE4293" i="1"/>
  <c r="BE4292" i="1" s="1"/>
  <c r="BE4291" i="1" s="1"/>
  <c r="BE4289" i="1"/>
  <c r="BE4288" i="1" s="1"/>
  <c r="BE4284" i="1"/>
  <c r="BE4283" i="1" s="1"/>
  <c r="BE4281" i="1"/>
  <c r="BE4280" i="1" s="1"/>
  <c r="BE4277" i="1"/>
  <c r="BE4276" i="1" s="1"/>
  <c r="BE4275" i="1" s="1"/>
  <c r="BE4273" i="1"/>
  <c r="BE4272" i="1" s="1"/>
  <c r="BE4271" i="1" s="1"/>
  <c r="BE4268" i="1"/>
  <c r="BE4267" i="1" s="1"/>
  <c r="BE4266" i="1" s="1"/>
  <c r="BE4264" i="1"/>
  <c r="BE4262" i="1"/>
  <c r="BE4259" i="1"/>
  <c r="BE4258" i="1" s="1"/>
  <c r="BE4257" i="1" s="1"/>
  <c r="BE4255" i="1"/>
  <c r="BE4254" i="1" s="1"/>
  <c r="BE4253" i="1" s="1"/>
  <c r="BE4250" i="1"/>
  <c r="BE4249" i="1" s="1"/>
  <c r="BE4248" i="1" s="1"/>
  <c r="BE4246" i="1"/>
  <c r="BE4245" i="1" s="1"/>
  <c r="BE4244" i="1" s="1"/>
  <c r="BE4240" i="1"/>
  <c r="BE4239" i="1" s="1"/>
  <c r="BE4236" i="1"/>
  <c r="BE4235" i="1" s="1"/>
  <c r="BE4233" i="1"/>
  <c r="BE4232" i="1" s="1"/>
  <c r="BE4227" i="1"/>
  <c r="BE4226" i="1" s="1"/>
  <c r="BE4224" i="1"/>
  <c r="BE4223" i="1" s="1"/>
  <c r="BE4218" i="1"/>
  <c r="BE4217" i="1" s="1"/>
  <c r="BE4214" i="1"/>
  <c r="BE4213" i="1" s="1"/>
  <c r="BE4208" i="1"/>
  <c r="BE4207" i="1" s="1"/>
  <c r="BE4206" i="1" s="1"/>
  <c r="BE4204" i="1"/>
  <c r="BE4203" i="1" s="1"/>
  <c r="BE4202" i="1" s="1"/>
  <c r="BE4200" i="1"/>
  <c r="BE4199" i="1" s="1"/>
  <c r="BE4198" i="1" s="1"/>
  <c r="BE4194" i="1"/>
  <c r="BE4193" i="1" s="1"/>
  <c r="BE4192" i="1" s="1"/>
  <c r="BE4189" i="1"/>
  <c r="BE4188" i="1" s="1"/>
  <c r="BE4184" i="1"/>
  <c r="BE4183" i="1" s="1"/>
  <c r="BE4180" i="1"/>
  <c r="BE4179" i="1" s="1"/>
  <c r="BE4172" i="1"/>
  <c r="BE4171" i="1" s="1"/>
  <c r="BE4170" i="1" s="1"/>
  <c r="BE4169" i="1" s="1"/>
  <c r="BE4168" i="1" s="1"/>
  <c r="BE4167" i="1" s="1"/>
  <c r="BE4165" i="1"/>
  <c r="BE4164" i="1" s="1"/>
  <c r="BE4163" i="1" s="1"/>
  <c r="BE4161" i="1"/>
  <c r="BE4160" i="1" s="1"/>
  <c r="BE4159" i="1" s="1"/>
  <c r="BE4153" i="1"/>
  <c r="BE4152" i="1" s="1"/>
  <c r="BE4149" i="1"/>
  <c r="BE4148" i="1" s="1"/>
  <c r="BE4146" i="1"/>
  <c r="BE4145" i="1" s="1"/>
  <c r="BE4138" i="1"/>
  <c r="BE4137" i="1" s="1"/>
  <c r="BE4136" i="1" s="1"/>
  <c r="BE4134" i="1"/>
  <c r="BE4133" i="1" s="1"/>
  <c r="BE4132" i="1" s="1"/>
  <c r="BE4129" i="1"/>
  <c r="BE4128" i="1" s="1"/>
  <c r="BE4127" i="1" s="1"/>
  <c r="BE4126" i="1" s="1"/>
  <c r="BE4125" i="1" s="1"/>
  <c r="BE4123" i="1"/>
  <c r="BE4122" i="1" s="1"/>
  <c r="BE4120" i="1"/>
  <c r="BE4119" i="1" s="1"/>
  <c r="BE4118" i="1" s="1"/>
  <c r="BE4114" i="1"/>
  <c r="BE4113" i="1" s="1"/>
  <c r="BE4110" i="1"/>
  <c r="BE4109" i="1" s="1"/>
  <c r="BE4106" i="1"/>
  <c r="BE4105" i="1" s="1"/>
  <c r="BE4100" i="1"/>
  <c r="BE4099" i="1" s="1"/>
  <c r="BE4098" i="1" s="1"/>
  <c r="BE4096" i="1"/>
  <c r="BE4095" i="1" s="1"/>
  <c r="BE4094" i="1" s="1"/>
  <c r="BE4091" i="1"/>
  <c r="BE4090" i="1" s="1"/>
  <c r="BE4087" i="1"/>
  <c r="BE4086" i="1" s="1"/>
  <c r="BE4083" i="1"/>
  <c r="BE4082" i="1" s="1"/>
  <c r="BE4077" i="1"/>
  <c r="BE4076" i="1" s="1"/>
  <c r="BE4073" i="1"/>
  <c r="BE4072" i="1" s="1"/>
  <c r="BE4070" i="1"/>
  <c r="BE4069" i="1" s="1"/>
  <c r="BE4064" i="1"/>
  <c r="BE4063" i="1" s="1"/>
  <c r="BE4062" i="1" s="1"/>
  <c r="BE4059" i="1"/>
  <c r="BE4058" i="1" s="1"/>
  <c r="BE4056" i="1"/>
  <c r="BE4055" i="1" s="1"/>
  <c r="BE4049" i="1"/>
  <c r="BE4048" i="1" s="1"/>
  <c r="BE4047" i="1" s="1"/>
  <c r="BE4046" i="1" s="1"/>
  <c r="BE4045" i="1" s="1"/>
  <c r="BE4044" i="1" s="1"/>
  <c r="BE4043" i="1" s="1"/>
  <c r="BE4040" i="1"/>
  <c r="BE4039" i="1" s="1"/>
  <c r="BE4037" i="1"/>
  <c r="BE4036" i="1" s="1"/>
  <c r="BE4034" i="1"/>
  <c r="BE4033" i="1" s="1"/>
  <c r="BE4032" i="1" s="1"/>
  <c r="BE4030" i="1"/>
  <c r="BE4028" i="1"/>
  <c r="BE4027" i="1" s="1"/>
  <c r="BE4023" i="1"/>
  <c r="BE4022" i="1" s="1"/>
  <c r="BE4021" i="1" s="1"/>
  <c r="BE4018" i="1"/>
  <c r="BE4017" i="1" s="1"/>
  <c r="BE4016" i="1" s="1"/>
  <c r="BE4014" i="1"/>
  <c r="BE4013" i="1" s="1"/>
  <c r="BE4009" i="1"/>
  <c r="BE4008" i="1" s="1"/>
  <c r="BE4007" i="1" s="1"/>
  <c r="BE4005" i="1"/>
  <c r="BE4004" i="1" s="1"/>
  <c r="BE4000" i="1"/>
  <c r="BE3999" i="1" s="1"/>
  <c r="BE3998" i="1" s="1"/>
  <c r="BE3997" i="1" s="1"/>
  <c r="BE3996" i="1" s="1"/>
  <c r="BE3994" i="1"/>
  <c r="BE3993" i="1" s="1"/>
  <c r="BE3990" i="1"/>
  <c r="BE3989" i="1" s="1"/>
  <c r="BE3986" i="1"/>
  <c r="BE3985" i="1" s="1"/>
  <c r="BE3980" i="1"/>
  <c r="BE3979" i="1" s="1"/>
  <c r="BE3977" i="1"/>
  <c r="BE3976" i="1" s="1"/>
  <c r="BE3972" i="1"/>
  <c r="BE3970" i="1"/>
  <c r="BE3964" i="1"/>
  <c r="BE3963" i="1" s="1"/>
  <c r="BE3962" i="1" s="1"/>
  <c r="BE3961" i="1" s="1"/>
  <c r="BE3959" i="1"/>
  <c r="BE3958" i="1" s="1"/>
  <c r="BE3956" i="1"/>
  <c r="BE3955" i="1" s="1"/>
  <c r="BE3949" i="1"/>
  <c r="BE3948" i="1" s="1"/>
  <c r="BE3946" i="1"/>
  <c r="BE3945" i="1" s="1"/>
  <c r="BE3939" i="1"/>
  <c r="BE3937" i="1"/>
  <c r="BE3936" i="1" s="1"/>
  <c r="BE3933" i="1"/>
  <c r="BE3932" i="1" s="1"/>
  <c r="BE3930" i="1"/>
  <c r="BE3928" i="1"/>
  <c r="BE3927" i="1" s="1"/>
  <c r="BE3923" i="1"/>
  <c r="BE3921" i="1"/>
  <c r="BE3919" i="1"/>
  <c r="BE3918" i="1" s="1"/>
  <c r="BE3915" i="1"/>
  <c r="BE3914" i="1" s="1"/>
  <c r="BE3912" i="1"/>
  <c r="BE3911" i="1" s="1"/>
  <c r="BE3903" i="1"/>
  <c r="BE3902" i="1" s="1"/>
  <c r="BE3900" i="1"/>
  <c r="BE3899" i="1" s="1"/>
  <c r="BE3895" i="1"/>
  <c r="BE3894" i="1" s="1"/>
  <c r="BE3893" i="1" s="1"/>
  <c r="BE3892" i="1" s="1"/>
  <c r="BE3889" i="1"/>
  <c r="BE3888" i="1" s="1"/>
  <c r="BE3886" i="1"/>
  <c r="BE3885" i="1" s="1"/>
  <c r="BE3879" i="1"/>
  <c r="BE3878" i="1" s="1"/>
  <c r="BE3877" i="1" s="1"/>
  <c r="BE3876" i="1" s="1"/>
  <c r="BE3875" i="1" s="1"/>
  <c r="BE3873" i="1"/>
  <c r="BE3872" i="1" s="1"/>
  <c r="BE3869" i="1"/>
  <c r="BE3868" i="1" s="1"/>
  <c r="BE3866" i="1"/>
  <c r="BE3865" i="1" s="1"/>
  <c r="BE3858" i="1"/>
  <c r="BE3857" i="1" s="1"/>
  <c r="BE3856" i="1" s="1"/>
  <c r="BE3855" i="1" s="1"/>
  <c r="BE3854" i="1" s="1"/>
  <c r="BE3853" i="1" s="1"/>
  <c r="BE3852" i="1" s="1"/>
  <c r="BE3850" i="1"/>
  <c r="BE3849" i="1" s="1"/>
  <c r="BE3847" i="1"/>
  <c r="BE3846" i="1" s="1"/>
  <c r="BE3842" i="1"/>
  <c r="BE3841" i="1" s="1"/>
  <c r="BE3838" i="1"/>
  <c r="BE3837" i="1" s="1"/>
  <c r="BE3834" i="1"/>
  <c r="BE3833" i="1" s="1"/>
  <c r="BE3828" i="1"/>
  <c r="BE3827" i="1" s="1"/>
  <c r="BE3825" i="1"/>
  <c r="BE3824" i="1" s="1"/>
  <c r="BE3820" i="1"/>
  <c r="BE3819" i="1" s="1"/>
  <c r="BE3818" i="1" s="1"/>
  <c r="BE3816" i="1"/>
  <c r="BE3815" i="1" s="1"/>
  <c r="BE3814" i="1" s="1"/>
  <c r="BE3812" i="1"/>
  <c r="BE3811" i="1" s="1"/>
  <c r="BE3810" i="1" s="1"/>
  <c r="BE3806" i="1"/>
  <c r="BE3805" i="1" s="1"/>
  <c r="BE3802" i="1"/>
  <c r="BE3801" i="1" s="1"/>
  <c r="BE3799" i="1"/>
  <c r="BE3798" i="1" s="1"/>
  <c r="BE3793" i="1"/>
  <c r="BE3791" i="1"/>
  <c r="BE3790" i="1" s="1"/>
  <c r="BE3785" i="1"/>
  <c r="BE3784" i="1" s="1"/>
  <c r="BE3783" i="1" s="1"/>
  <c r="BE3782" i="1" s="1"/>
  <c r="BE3781" i="1" s="1"/>
  <c r="BE3779" i="1"/>
  <c r="BE3778" i="1" s="1"/>
  <c r="BE3777" i="1" s="1"/>
  <c r="BE3776" i="1" s="1"/>
  <c r="BE3774" i="1"/>
  <c r="BE3773" i="1" s="1"/>
  <c r="BE3771" i="1"/>
  <c r="BE3770" i="1" s="1"/>
  <c r="BE3768" i="1"/>
  <c r="BE3766" i="1"/>
  <c r="BE3765" i="1" s="1"/>
  <c r="BE3760" i="1"/>
  <c r="BE3759" i="1" s="1"/>
  <c r="BE3757" i="1"/>
  <c r="BE3756" i="1" s="1"/>
  <c r="BE3755" i="1" s="1"/>
  <c r="BE3753" i="1"/>
  <c r="BE3752" i="1" s="1"/>
  <c r="BE3750" i="1"/>
  <c r="BE3749" i="1"/>
  <c r="BE3744" i="1"/>
  <c r="BE3743" i="1" s="1"/>
  <c r="BE3740" i="1"/>
  <c r="BE3739" i="1" s="1"/>
  <c r="BE3736" i="1"/>
  <c r="BE3735" i="1" s="1"/>
  <c r="BE3727" i="1"/>
  <c r="BE3726" i="1" s="1"/>
  <c r="BE3723" i="1"/>
  <c r="BE3722" i="1" s="1"/>
  <c r="BE3719" i="1"/>
  <c r="BE3718" i="1" s="1"/>
  <c r="BE3713" i="1"/>
  <c r="BE3712" i="1" s="1"/>
  <c r="BE3709" i="1"/>
  <c r="BE3708" i="1" s="1"/>
  <c r="BE3705" i="1"/>
  <c r="BE3704" i="1" s="1"/>
  <c r="BE3699" i="1"/>
  <c r="BE3698" i="1" s="1"/>
  <c r="BE3697" i="1" s="1"/>
  <c r="BE3695" i="1"/>
  <c r="BE3694" i="1" s="1"/>
  <c r="BE3693" i="1" s="1"/>
  <c r="BE3691" i="1"/>
  <c r="BE3690" i="1" s="1"/>
  <c r="BE3689" i="1" s="1"/>
  <c r="BE3687" i="1"/>
  <c r="BE3686" i="1" s="1"/>
  <c r="BE3685" i="1" s="1"/>
  <c r="BE3683" i="1"/>
  <c r="BE3682" i="1" s="1"/>
  <c r="BE3681" i="1" s="1"/>
  <c r="BE3677" i="1"/>
  <c r="BE3674" i="1"/>
  <c r="BE3673" i="1" s="1"/>
  <c r="BE3670" i="1"/>
  <c r="BE3669" i="1" s="1"/>
  <c r="BE3668" i="1" s="1"/>
  <c r="BE3667" i="1" s="1"/>
  <c r="BE3664" i="1"/>
  <c r="BE3663" i="1" s="1"/>
  <c r="BE3662" i="1" s="1"/>
  <c r="BE3660" i="1"/>
  <c r="BE3659" i="1" s="1"/>
  <c r="BE3657" i="1"/>
  <c r="BE3656" i="1" s="1"/>
  <c r="BE3652" i="1"/>
  <c r="BE3651" i="1" s="1"/>
  <c r="BE3650" i="1" s="1"/>
  <c r="BE3649" i="1" s="1"/>
  <c r="BE3647" i="1"/>
  <c r="BE3646" i="1" s="1"/>
  <c r="BE3645" i="1" s="1"/>
  <c r="BE3643" i="1"/>
  <c r="BE3641" i="1"/>
  <c r="BE3640" i="1" s="1"/>
  <c r="BE3636" i="1"/>
  <c r="BE3635" i="1" s="1"/>
  <c r="BE3634" i="1" s="1"/>
  <c r="BE3633" i="1" s="1"/>
  <c r="BE3632" i="1" s="1"/>
  <c r="BE3630" i="1"/>
  <c r="BE3629" i="1" s="1"/>
  <c r="BE3628" i="1" s="1"/>
  <c r="BE3626" i="1"/>
  <c r="BE3625" i="1" s="1"/>
  <c r="BE3624" i="1" s="1"/>
  <c r="BE3622" i="1"/>
  <c r="BE3621" i="1" s="1"/>
  <c r="BE3620" i="1" s="1"/>
  <c r="BE3618" i="1"/>
  <c r="BE3617" i="1" s="1"/>
  <c r="BE3616" i="1" s="1"/>
  <c r="BE3614" i="1"/>
  <c r="BE3613" i="1" s="1"/>
  <c r="BE3612" i="1" s="1"/>
  <c r="BE3606" i="1"/>
  <c r="BE3605" i="1" s="1"/>
  <c r="BE3604" i="1" s="1"/>
  <c r="BE3602" i="1"/>
  <c r="BE3601" i="1" s="1"/>
  <c r="BE3600" i="1" s="1"/>
  <c r="BE3596" i="1"/>
  <c r="BE3595" i="1" s="1"/>
  <c r="BE3594" i="1" s="1"/>
  <c r="BE3593" i="1" s="1"/>
  <c r="BE3592" i="1" s="1"/>
  <c r="BE3590" i="1"/>
  <c r="BE3589" i="1" s="1"/>
  <c r="BE3588" i="1" s="1"/>
  <c r="BE3587" i="1" s="1"/>
  <c r="BE3586" i="1" s="1"/>
  <c r="BE3584" i="1"/>
  <c r="BE3583" i="1" s="1"/>
  <c r="BE3582" i="1" s="1"/>
  <c r="BE3581" i="1" s="1"/>
  <c r="BE3579" i="1"/>
  <c r="BE3578" i="1" s="1"/>
  <c r="BE3577" i="1" s="1"/>
  <c r="BE3575" i="1"/>
  <c r="BE3574" i="1" s="1"/>
  <c r="BE3573" i="1" s="1"/>
  <c r="BE3571" i="1"/>
  <c r="BE3570" i="1" s="1"/>
  <c r="BE3569" i="1" s="1"/>
  <c r="BE3562" i="1"/>
  <c r="BE3561" i="1" s="1"/>
  <c r="BE3560" i="1" s="1"/>
  <c r="BE3559" i="1" s="1"/>
  <c r="BE3558" i="1" s="1"/>
  <c r="BE3557" i="1" s="1"/>
  <c r="BE3556" i="1" s="1"/>
  <c r="BE3553" i="1"/>
  <c r="BE3552" i="1" s="1"/>
  <c r="BE3550" i="1"/>
  <c r="BE3549" i="1" s="1"/>
  <c r="BE3546" i="1"/>
  <c r="BE3545" i="1" s="1"/>
  <c r="BE3540" i="1"/>
  <c r="BE3539" i="1" s="1"/>
  <c r="BE3537" i="1"/>
  <c r="BE3536" i="1" s="1"/>
  <c r="BE3533" i="1"/>
  <c r="BE3532" i="1" s="1"/>
  <c r="BE3527" i="1"/>
  <c r="BE3526" i="1" s="1"/>
  <c r="BE3525" i="1" s="1"/>
  <c r="BE3524" i="1" s="1"/>
  <c r="BE3523" i="1" s="1"/>
  <c r="BE3521" i="1"/>
  <c r="BE3519" i="1" s="1"/>
  <c r="BE3517" i="1"/>
  <c r="BE3516" i="1" s="1"/>
  <c r="BE3511" i="1"/>
  <c r="BE3510" i="1" s="1"/>
  <c r="BE3508" i="1"/>
  <c r="BE3507" i="1" s="1"/>
  <c r="BE3503" i="1"/>
  <c r="BE3502" i="1" s="1"/>
  <c r="BE3501" i="1" s="1"/>
  <c r="BE3499" i="1"/>
  <c r="BE3498" i="1" s="1"/>
  <c r="BE3497" i="1" s="1"/>
  <c r="BE3495" i="1"/>
  <c r="BE3494" i="1" s="1"/>
  <c r="BE3493" i="1" s="1"/>
  <c r="BE3491" i="1"/>
  <c r="BE3490" i="1" s="1"/>
  <c r="BE3489" i="1" s="1"/>
  <c r="BE3487" i="1"/>
  <c r="BE3486" i="1" s="1"/>
  <c r="BE3485" i="1" s="1"/>
  <c r="BE3477" i="1"/>
  <c r="BE3476" i="1" s="1"/>
  <c r="BE3474" i="1"/>
  <c r="BE3473" i="1" s="1"/>
  <c r="BE3470" i="1"/>
  <c r="BE3469" i="1" s="1"/>
  <c r="BE3464" i="1"/>
  <c r="BE3463" i="1" s="1"/>
  <c r="BE3461" i="1"/>
  <c r="BE3460" i="1" s="1"/>
  <c r="BE3457" i="1"/>
  <c r="BE3456" i="1" s="1"/>
  <c r="BE3451" i="1"/>
  <c r="BE3450" i="1" s="1"/>
  <c r="BE3448" i="1"/>
  <c r="BE3447" i="1" s="1"/>
  <c r="BE3446" i="1" s="1"/>
  <c r="BE3444" i="1"/>
  <c r="BE3443" i="1" s="1"/>
  <c r="BE3442" i="1" s="1"/>
  <c r="BE3439" i="1"/>
  <c r="BE3438" i="1" s="1"/>
  <c r="BE3437" i="1" s="1"/>
  <c r="BE3433" i="1"/>
  <c r="BE3432" i="1" s="1"/>
  <c r="BE3431" i="1" s="1"/>
  <c r="BE3430" i="1" s="1"/>
  <c r="BE3429" i="1" s="1"/>
  <c r="BE3426" i="1"/>
  <c r="BE3425" i="1" s="1"/>
  <c r="BE3424" i="1" s="1"/>
  <c r="BE3422" i="1"/>
  <c r="BE3421" i="1" s="1"/>
  <c r="BE3420" i="1" s="1"/>
  <c r="BE3417" i="1"/>
  <c r="BE3416" i="1" s="1"/>
  <c r="BE3415" i="1" s="1"/>
  <c r="BE3414" i="1" s="1"/>
  <c r="BE3409" i="1"/>
  <c r="BE3408" i="1" s="1"/>
  <c r="BE3407" i="1" s="1"/>
  <c r="BE3406" i="1" s="1"/>
  <c r="BE3405" i="1" s="1"/>
  <c r="BE3404" i="1" s="1"/>
  <c r="BE3403" i="1" s="1"/>
  <c r="BE3401" i="1"/>
  <c r="BE3400" i="1" s="1"/>
  <c r="BE3399" i="1" s="1"/>
  <c r="BE3398" i="1" s="1"/>
  <c r="BE3397" i="1" s="1"/>
  <c r="BE3396" i="1" s="1"/>
  <c r="BE3395" i="1" s="1"/>
  <c r="BE3393" i="1"/>
  <c r="BE3392" i="1" s="1"/>
  <c r="BE3391" i="1" s="1"/>
  <c r="BE3388" i="1"/>
  <c r="BE3387" i="1" s="1"/>
  <c r="BE3384" i="1"/>
  <c r="BE3383" i="1" s="1"/>
  <c r="BE3380" i="1"/>
  <c r="BE3379" i="1" s="1"/>
  <c r="BE3374" i="1"/>
  <c r="BE3373" i="1" s="1"/>
  <c r="BE3370" i="1"/>
  <c r="BE3369" i="1" s="1"/>
  <c r="BE3366" i="1"/>
  <c r="BE3365" i="1" s="1"/>
  <c r="BE3360" i="1"/>
  <c r="BE3359" i="1" s="1"/>
  <c r="BE3357" i="1"/>
  <c r="BE3356" i="1" s="1"/>
  <c r="BE3353" i="1"/>
  <c r="BE3352" i="1" s="1"/>
  <c r="BE3347" i="1"/>
  <c r="BE3346" i="1" s="1"/>
  <c r="BE3343" i="1"/>
  <c r="BE3342" i="1" s="1"/>
  <c r="BE3339" i="1"/>
  <c r="BE3338" i="1" s="1"/>
  <c r="BE3333" i="1"/>
  <c r="BE3332" i="1" s="1"/>
  <c r="BE3331" i="1" s="1"/>
  <c r="BE3329" i="1"/>
  <c r="BE3326" i="1"/>
  <c r="BE3325" i="1" s="1"/>
  <c r="BE3322" i="1"/>
  <c r="BE3321" i="1" s="1"/>
  <c r="BE3320" i="1" s="1"/>
  <c r="BE3317" i="1"/>
  <c r="BE3316" i="1" s="1"/>
  <c r="BE3314" i="1"/>
  <c r="BE3313" i="1" s="1"/>
  <c r="BE3312" i="1" s="1"/>
  <c r="BE3310" i="1"/>
  <c r="BE3309" i="1" s="1"/>
  <c r="BE3308" i="1" s="1"/>
  <c r="BE3305" i="1"/>
  <c r="BE3304" i="1" s="1"/>
  <c r="BE3303" i="1" s="1"/>
  <c r="BE3299" i="1"/>
  <c r="BE3298" i="1" s="1"/>
  <c r="BE3297" i="1" s="1"/>
  <c r="BE3296" i="1" s="1"/>
  <c r="BE3294" i="1"/>
  <c r="BE3293" i="1" s="1"/>
  <c r="BE3292" i="1" s="1"/>
  <c r="BE3290" i="1"/>
  <c r="BE3289" i="1" s="1"/>
  <c r="BE3288" i="1" s="1"/>
  <c r="BE3286" i="1"/>
  <c r="BE3285" i="1" s="1"/>
  <c r="BE3284" i="1" s="1"/>
  <c r="BE3280" i="1"/>
  <c r="BE3278" i="1" s="1"/>
  <c r="BE3276" i="1"/>
  <c r="BE3275" i="1" s="1"/>
  <c r="BE3273" i="1"/>
  <c r="BE3272" i="1" s="1"/>
  <c r="BE3267" i="1"/>
  <c r="BE3266" i="1" s="1"/>
  <c r="BE3265" i="1" s="1"/>
  <c r="BE3264" i="1" s="1"/>
  <c r="BE3262" i="1"/>
  <c r="BE3261" i="1" s="1"/>
  <c r="BE3259" i="1"/>
  <c r="BE3258" i="1" s="1"/>
  <c r="BE3254" i="1"/>
  <c r="BE3253" i="1" s="1"/>
  <c r="BE3252" i="1" s="1"/>
  <c r="BE3251" i="1" s="1"/>
  <c r="BE3249" i="1"/>
  <c r="BE3248" i="1" s="1"/>
  <c r="BE3247" i="1" s="1"/>
  <c r="BE3245" i="1"/>
  <c r="BE3244" i="1" s="1"/>
  <c r="BE3243" i="1" s="1"/>
  <c r="BE3241" i="1"/>
  <c r="BE3240" i="1" s="1"/>
  <c r="BE3238" i="1"/>
  <c r="BE3237" i="1" s="1"/>
  <c r="BE3234" i="1"/>
  <c r="BE3233" i="1" s="1"/>
  <c r="BE3232" i="1" s="1"/>
  <c r="BE3230" i="1"/>
  <c r="BE3229" i="1" s="1"/>
  <c r="BE3227" i="1"/>
  <c r="BE3226" i="1" s="1"/>
  <c r="BE3223" i="1"/>
  <c r="BE3222" i="1" s="1"/>
  <c r="BE3221" i="1" s="1"/>
  <c r="BE3219" i="1"/>
  <c r="BE3218" i="1" s="1"/>
  <c r="BE3216" i="1"/>
  <c r="BE3215" i="1" s="1"/>
  <c r="BE3210" i="1"/>
  <c r="BE3209" i="1" s="1"/>
  <c r="BE3208" i="1" s="1"/>
  <c r="BE3206" i="1"/>
  <c r="BE3205" i="1" s="1"/>
  <c r="BE3204" i="1" s="1"/>
  <c r="BE3201" i="1"/>
  <c r="BE3200" i="1" s="1"/>
  <c r="BE3198" i="1"/>
  <c r="BE3196" i="1" s="1"/>
  <c r="BE3194" i="1"/>
  <c r="BE3193" i="1" s="1"/>
  <c r="BE3190" i="1"/>
  <c r="BE3189" i="1" s="1"/>
  <c r="BE3186" i="1"/>
  <c r="BE3184" i="1"/>
  <c r="BE3183" i="1" s="1"/>
  <c r="BE3179" i="1"/>
  <c r="BE3178" i="1" s="1"/>
  <c r="BE3177" i="1" s="1"/>
  <c r="BE3176" i="1" s="1"/>
  <c r="BE3174" i="1"/>
  <c r="BE3173" i="1" s="1"/>
  <c r="BE3172" i="1" s="1"/>
  <c r="BE3170" i="1"/>
  <c r="BE3169" i="1" s="1"/>
  <c r="BE3168" i="1" s="1"/>
  <c r="BE3165" i="1"/>
  <c r="BE3164" i="1" s="1"/>
  <c r="BE3163" i="1" s="1"/>
  <c r="BE3162" i="1" s="1"/>
  <c r="BE3161" i="1" s="1"/>
  <c r="BE3157" i="1"/>
  <c r="BE3156" i="1" s="1"/>
  <c r="BE3155" i="1" s="1"/>
  <c r="BE3154" i="1" s="1"/>
  <c r="BE3153" i="1" s="1"/>
  <c r="BE3152" i="1" s="1"/>
  <c r="BE3150" i="1"/>
  <c r="BE3149" i="1" s="1"/>
  <c r="BE3147" i="1"/>
  <c r="BE3146" i="1" s="1"/>
  <c r="BE3144" i="1"/>
  <c r="BE3143" i="1" s="1"/>
  <c r="BE3137" i="1"/>
  <c r="BE3136" i="1" s="1"/>
  <c r="BE3135" i="1" s="1"/>
  <c r="BE3134" i="1" s="1"/>
  <c r="BE3133" i="1" s="1"/>
  <c r="BE3132" i="1" s="1"/>
  <c r="BE3131" i="1" s="1"/>
  <c r="BE3128" i="1"/>
  <c r="BE3127" i="1" s="1"/>
  <c r="BE3126" i="1" s="1"/>
  <c r="BE3125" i="1" s="1"/>
  <c r="BE3124" i="1" s="1"/>
  <c r="BE3123" i="1" s="1"/>
  <c r="BE3120" i="1"/>
  <c r="BE3117" i="1"/>
  <c r="BE3114" i="1"/>
  <c r="BE3113" i="1" s="1"/>
  <c r="BE3108" i="1"/>
  <c r="BE3107" i="1" s="1"/>
  <c r="BE3106" i="1" s="1"/>
  <c r="BE3105" i="1" s="1"/>
  <c r="BE3101" i="1"/>
  <c r="BE3099" i="1"/>
  <c r="BE3098" i="1" s="1"/>
  <c r="BE3092" i="1"/>
  <c r="BE3091" i="1" s="1"/>
  <c r="BE3088" i="1"/>
  <c r="BE3087" i="1" s="1"/>
  <c r="BE3085" i="1"/>
  <c r="BE3084" i="1" s="1"/>
  <c r="BE3078" i="1"/>
  <c r="BE3077" i="1" s="1"/>
  <c r="BE3075" i="1"/>
  <c r="BE3074" i="1" s="1"/>
  <c r="BE3069" i="1"/>
  <c r="BE3068" i="1" s="1"/>
  <c r="BE3067" i="1" s="1"/>
  <c r="BE3065" i="1"/>
  <c r="BE3064" i="1" s="1"/>
  <c r="BE3063" i="1" s="1"/>
  <c r="BE3061" i="1"/>
  <c r="BE3060" i="1" s="1"/>
  <c r="BE3059" i="1" s="1"/>
  <c r="BE3055" i="1"/>
  <c r="BE3054" i="1" s="1"/>
  <c r="BE3053" i="1" s="1"/>
  <c r="BE3052" i="1" s="1"/>
  <c r="BE3048" i="1"/>
  <c r="BE3047" i="1" s="1"/>
  <c r="BE3046" i="1" s="1"/>
  <c r="BE3044" i="1"/>
  <c r="BE3043" i="1" s="1"/>
  <c r="BE3042" i="1" s="1"/>
  <c r="BE3037" i="1"/>
  <c r="BE3036" i="1" s="1"/>
  <c r="BE3035" i="1" s="1"/>
  <c r="BE3033" i="1"/>
  <c r="BE3032" i="1" s="1"/>
  <c r="BE3031" i="1" s="1"/>
  <c r="BE3028" i="1"/>
  <c r="BE3027" i="1" s="1"/>
  <c r="BE3026" i="1" s="1"/>
  <c r="BE3025" i="1" s="1"/>
  <c r="BE3023" i="1"/>
  <c r="BE3022" i="1" s="1"/>
  <c r="BE3021" i="1" s="1"/>
  <c r="BE3016" i="1"/>
  <c r="BE3015" i="1" s="1"/>
  <c r="BE3013" i="1"/>
  <c r="BE3012" i="1" s="1"/>
  <c r="BE3007" i="1"/>
  <c r="BE3006" i="1" s="1"/>
  <c r="BE3005" i="1" s="1"/>
  <c r="BE3004" i="1" s="1"/>
  <c r="BE3003" i="1" s="1"/>
  <c r="BE3002" i="1" s="1"/>
  <c r="BE2999" i="1"/>
  <c r="BE2997" i="1"/>
  <c r="BE2994" i="1"/>
  <c r="BE2993" i="1" s="1"/>
  <c r="BE2988" i="1"/>
  <c r="BE2987" i="1" s="1"/>
  <c r="BE2985" i="1"/>
  <c r="BE2984" i="1" s="1"/>
  <c r="BE2978" i="1"/>
  <c r="BE2977" i="1" s="1"/>
  <c r="BE2974" i="1"/>
  <c r="BE2973" i="1" s="1"/>
  <c r="BE2970" i="1"/>
  <c r="BE2969" i="1" s="1"/>
  <c r="BE2961" i="1"/>
  <c r="BE2960" i="1" s="1"/>
  <c r="BE2959" i="1" s="1"/>
  <c r="BE2958" i="1" s="1"/>
  <c r="BE2956" i="1"/>
  <c r="BE2955" i="1" s="1"/>
  <c r="BE2954" i="1" s="1"/>
  <c r="BE2953" i="1" s="1"/>
  <c r="BE2948" i="1"/>
  <c r="BE2945" i="1"/>
  <c r="BE2942" i="1"/>
  <c r="BE2941" i="1" s="1"/>
  <c r="BE2936" i="1"/>
  <c r="BE2934" i="1"/>
  <c r="BE2931" i="1"/>
  <c r="BE2930" i="1" s="1"/>
  <c r="BE2924" i="1"/>
  <c r="BE2922" i="1"/>
  <c r="BE2921" i="1" s="1"/>
  <c r="BE2915" i="1"/>
  <c r="BE2914" i="1" s="1"/>
  <c r="BE2913" i="1" s="1"/>
  <c r="BE2912" i="1" s="1"/>
  <c r="BE2911" i="1" s="1"/>
  <c r="BE2910" i="1" s="1"/>
  <c r="BE2909" i="1" s="1"/>
  <c r="BE2907" i="1"/>
  <c r="BE2906" i="1" s="1"/>
  <c r="BE2903" i="1"/>
  <c r="BE2902" i="1" s="1"/>
  <c r="BE2899" i="1"/>
  <c r="BE2898" i="1" s="1"/>
  <c r="BE2892" i="1"/>
  <c r="BE2891" i="1" s="1"/>
  <c r="BE2890" i="1" s="1"/>
  <c r="BE2889" i="1" s="1"/>
  <c r="BE2888" i="1" s="1"/>
  <c r="BE2886" i="1"/>
  <c r="BE2885" i="1" s="1"/>
  <c r="BE2884" i="1" s="1"/>
  <c r="BE2882" i="1"/>
  <c r="BE2881" i="1" s="1"/>
  <c r="BE2880" i="1" s="1"/>
  <c r="BE2878" i="1"/>
  <c r="BE2877" i="1" s="1"/>
  <c r="BE2876" i="1" s="1"/>
  <c r="BE2874" i="1"/>
  <c r="BE2873" i="1" s="1"/>
  <c r="BE2872" i="1" s="1"/>
  <c r="BE2868" i="1"/>
  <c r="BE2867" i="1" s="1"/>
  <c r="BE2866" i="1" s="1"/>
  <c r="BE2865" i="1" s="1"/>
  <c r="BE2862" i="1"/>
  <c r="BE2861" i="1" s="1"/>
  <c r="BE2860" i="1" s="1"/>
  <c r="BE2859" i="1" s="1"/>
  <c r="BE2858" i="1" s="1"/>
  <c r="BE2857" i="1" s="1"/>
  <c r="BE2854" i="1"/>
  <c r="BE2853" i="1" s="1"/>
  <c r="BE2852" i="1" s="1"/>
  <c r="BE2850" i="1"/>
  <c r="BE2849" i="1" s="1"/>
  <c r="BE2848" i="1" s="1"/>
  <c r="BE2843" i="1"/>
  <c r="BE2842" i="1" s="1"/>
  <c r="BE2841" i="1" s="1"/>
  <c r="BE2839" i="1"/>
  <c r="BE2838" i="1" s="1"/>
  <c r="BE2837" i="1" s="1"/>
  <c r="BE2835" i="1"/>
  <c r="BE2834" i="1" s="1"/>
  <c r="BE2833" i="1" s="1"/>
  <c r="BE2830" i="1"/>
  <c r="BE2829" i="1" s="1"/>
  <c r="BE2828" i="1" s="1"/>
  <c r="BE2827" i="1" s="1"/>
  <c r="BE2822" i="1"/>
  <c r="BE2821" i="1" s="1"/>
  <c r="BE2820" i="1" s="1"/>
  <c r="BE2818" i="1"/>
  <c r="BE2817" i="1" s="1"/>
  <c r="BE2816" i="1" s="1"/>
  <c r="BE2813" i="1"/>
  <c r="BE2812" i="1" s="1"/>
  <c r="BE2811" i="1" s="1"/>
  <c r="BE2810" i="1" s="1"/>
  <c r="BE2807" i="1"/>
  <c r="BE2806" i="1" s="1"/>
  <c r="BE2805" i="1" s="1"/>
  <c r="BE2804" i="1" s="1"/>
  <c r="BE2803" i="1" s="1"/>
  <c r="BE2802" i="1" s="1"/>
  <c r="BE2799" i="1"/>
  <c r="BE2798" i="1" s="1"/>
  <c r="BE2797" i="1" s="1"/>
  <c r="BE2796" i="1" s="1"/>
  <c r="BE2794" i="1"/>
  <c r="BE2792" i="1"/>
  <c r="BE2789" i="1"/>
  <c r="BE2788" i="1" s="1"/>
  <c r="BE2785" i="1"/>
  <c r="BE2784" i="1" s="1"/>
  <c r="BE2781" i="1"/>
  <c r="BE2780" i="1" s="1"/>
  <c r="BE2776" i="1"/>
  <c r="BE2775" i="1" s="1"/>
  <c r="BE2772" i="1"/>
  <c r="BE2771" i="1" s="1"/>
  <c r="BE2769" i="1"/>
  <c r="BE2768" i="1" s="1"/>
  <c r="BE2762" i="1"/>
  <c r="BE2761" i="1" s="1"/>
  <c r="BE2758" i="1"/>
  <c r="BE2757" i="1" s="1"/>
  <c r="BE2754" i="1"/>
  <c r="BE2753" i="1" s="1"/>
  <c r="BE2747" i="1"/>
  <c r="BE2746" i="1" s="1"/>
  <c r="BE2744" i="1"/>
  <c r="BE2743" i="1" s="1"/>
  <c r="BE2735" i="1"/>
  <c r="BE2734" i="1" s="1"/>
  <c r="BE2733" i="1" s="1"/>
  <c r="BE2732" i="1" s="1"/>
  <c r="BE2730" i="1"/>
  <c r="BE2729" i="1" s="1"/>
  <c r="BE2728" i="1" s="1"/>
  <c r="BE2727" i="1" s="1"/>
  <c r="BE2726" i="1" s="1"/>
  <c r="BE2724" i="1"/>
  <c r="BE2723" i="1" s="1"/>
  <c r="BE2722" i="1" s="1"/>
  <c r="BE2721" i="1" s="1"/>
  <c r="BE2717" i="1"/>
  <c r="BE2716" i="1" s="1"/>
  <c r="BE2715" i="1" s="1"/>
  <c r="BE2714" i="1" s="1"/>
  <c r="BE2713" i="1" s="1"/>
  <c r="BE2712" i="1" s="1"/>
  <c r="BE2708" i="1"/>
  <c r="BE2707" i="1" s="1"/>
  <c r="BE2705" i="1"/>
  <c r="BE2704" i="1" s="1"/>
  <c r="BE2699" i="1"/>
  <c r="BE2698" i="1" s="1"/>
  <c r="BE2697" i="1" s="1"/>
  <c r="BE2696" i="1" s="1"/>
  <c r="BE2692" i="1"/>
  <c r="BE2690" i="1"/>
  <c r="BE2689" i="1" s="1"/>
  <c r="BE2683" i="1"/>
  <c r="BE2682" i="1" s="1"/>
  <c r="BE2681" i="1" s="1"/>
  <c r="BE2680" i="1" s="1"/>
  <c r="BE2679" i="1" s="1"/>
  <c r="BE2678" i="1" s="1"/>
  <c r="BE2677" i="1" s="1"/>
  <c r="BE2674" i="1"/>
  <c r="BE2673" i="1" s="1"/>
  <c r="BE2670" i="1"/>
  <c r="BE2669" i="1" s="1"/>
  <c r="BE2667" i="1"/>
  <c r="BE2666" i="1" s="1"/>
  <c r="BE2660" i="1"/>
  <c r="BE2659" i="1" s="1"/>
  <c r="BE2658" i="1" s="1"/>
  <c r="BE2657" i="1" s="1"/>
  <c r="BE2656" i="1" s="1"/>
  <c r="BE2654" i="1"/>
  <c r="BE2653" i="1" s="1"/>
  <c r="BE2652" i="1" s="1"/>
  <c r="BE2650" i="1"/>
  <c r="BE2649" i="1" s="1"/>
  <c r="BE2648" i="1" s="1"/>
  <c r="BE2646" i="1"/>
  <c r="BE2645" i="1" s="1"/>
  <c r="BE2644" i="1" s="1"/>
  <c r="BE2640" i="1"/>
  <c r="BE2639" i="1" s="1"/>
  <c r="BE2638" i="1" s="1"/>
  <c r="BE2637" i="1" s="1"/>
  <c r="BE2634" i="1"/>
  <c r="BE2633" i="1" s="1"/>
  <c r="BE2632" i="1" s="1"/>
  <c r="BE2631" i="1" s="1"/>
  <c r="BE2630" i="1" s="1"/>
  <c r="BE2629" i="1" s="1"/>
  <c r="BE2626" i="1"/>
  <c r="BE2625" i="1" s="1"/>
  <c r="BE2624" i="1" s="1"/>
  <c r="BE2622" i="1"/>
  <c r="BE2621" i="1" s="1"/>
  <c r="BE2620" i="1" s="1"/>
  <c r="BE2615" i="1"/>
  <c r="BE2614" i="1" s="1"/>
  <c r="BE2613" i="1" s="1"/>
  <c r="BE2611" i="1"/>
  <c r="BE2610" i="1" s="1"/>
  <c r="BE2609" i="1" s="1"/>
  <c r="BE2606" i="1"/>
  <c r="BE2605" i="1" s="1"/>
  <c r="BE2604" i="1" s="1"/>
  <c r="BE2603" i="1" s="1"/>
  <c r="BE2601" i="1"/>
  <c r="BE2600" i="1" s="1"/>
  <c r="BE2599" i="1" s="1"/>
  <c r="BE2596" i="1"/>
  <c r="BE2595" i="1" s="1"/>
  <c r="BE2594" i="1" s="1"/>
  <c r="BE2593" i="1" s="1"/>
  <c r="BE2589" i="1"/>
  <c r="BE2588" i="1" s="1"/>
  <c r="BE2587" i="1" s="1"/>
  <c r="BE2585" i="1"/>
  <c r="BE2584" i="1" s="1"/>
  <c r="BE2583" i="1" s="1"/>
  <c r="BE2580" i="1"/>
  <c r="BE2579" i="1" s="1"/>
  <c r="BE2578" i="1" s="1"/>
  <c r="BE2577" i="1" s="1"/>
  <c r="BE2573" i="1"/>
  <c r="BE2572" i="1" s="1"/>
  <c r="BE2571" i="1" s="1"/>
  <c r="BE2570" i="1" s="1"/>
  <c r="BE2569" i="1" s="1"/>
  <c r="BE2568" i="1" s="1"/>
  <c r="BE2565" i="1"/>
  <c r="BE2562" i="1"/>
  <c r="BE2561" i="1" s="1"/>
  <c r="BE2557" i="1"/>
  <c r="BE2555" i="1"/>
  <c r="BE2551" i="1"/>
  <c r="BE2550" i="1" s="1"/>
  <c r="BE2549" i="1" s="1"/>
  <c r="BE2547" i="1"/>
  <c r="BE2546" i="1" s="1"/>
  <c r="BE2542" i="1"/>
  <c r="BE2541" i="1" s="1"/>
  <c r="BE2540" i="1" s="1"/>
  <c r="BE2539" i="1" s="1"/>
  <c r="BE2537" i="1"/>
  <c r="BE2536" i="1" s="1"/>
  <c r="BE2533" i="1"/>
  <c r="BE2532" i="1" s="1"/>
  <c r="BE2530" i="1"/>
  <c r="BE2529" i="1" s="1"/>
  <c r="BE2523" i="1"/>
  <c r="BE2522" i="1" s="1"/>
  <c r="BE2519" i="1"/>
  <c r="BE2518" i="1" s="1"/>
  <c r="BE2516" i="1"/>
  <c r="BE2515" i="1" s="1"/>
  <c r="BE2509" i="1"/>
  <c r="BE2508" i="1" s="1"/>
  <c r="BE2506" i="1"/>
  <c r="BE2505" i="1" s="1"/>
  <c r="BE2497" i="1"/>
  <c r="BE2496" i="1" s="1"/>
  <c r="BE2495" i="1" s="1"/>
  <c r="BE2494" i="1" s="1"/>
  <c r="BE2492" i="1"/>
  <c r="BE2491" i="1" s="1"/>
  <c r="BE2490" i="1" s="1"/>
  <c r="BE2489" i="1" s="1"/>
  <c r="BE2485" i="1"/>
  <c r="BE2484" i="1" s="1"/>
  <c r="BE2483" i="1" s="1"/>
  <c r="BE2482" i="1" s="1"/>
  <c r="BE2481" i="1" s="1"/>
  <c r="BE2479" i="1"/>
  <c r="BE2478" i="1" s="1"/>
  <c r="BE2477" i="1" s="1"/>
  <c r="BE2476" i="1" s="1"/>
  <c r="BE2472" i="1"/>
  <c r="BE2470" i="1"/>
  <c r="BE2469" i="1" s="1"/>
  <c r="BE2463" i="1"/>
  <c r="BE2462" i="1" s="1"/>
  <c r="BE2461" i="1" s="1"/>
  <c r="BE2460" i="1" s="1"/>
  <c r="BE2459" i="1" s="1"/>
  <c r="BE2458" i="1" s="1"/>
  <c r="BE2457" i="1" s="1"/>
  <c r="BE2454" i="1"/>
  <c r="BE2453" i="1" s="1"/>
  <c r="BE2450" i="1"/>
  <c r="BE2449" i="1" s="1"/>
  <c r="BE2446" i="1"/>
  <c r="BE2445" i="1" s="1"/>
  <c r="BE2439" i="1"/>
  <c r="BE2438" i="1" s="1"/>
  <c r="BE2436" i="1"/>
  <c r="BE2435" i="1" s="1"/>
  <c r="BE2430" i="1"/>
  <c r="BE2429" i="1" s="1"/>
  <c r="BE2428" i="1" s="1"/>
  <c r="BE2426" i="1"/>
  <c r="BE2425" i="1" s="1"/>
  <c r="BE2424" i="1" s="1"/>
  <c r="BE2420" i="1"/>
  <c r="BE2419" i="1" s="1"/>
  <c r="BE2418" i="1" s="1"/>
  <c r="BE2417" i="1" s="1"/>
  <c r="BE2414" i="1"/>
  <c r="BE2413" i="1" s="1"/>
  <c r="BE2412" i="1" s="1"/>
  <c r="BE2411" i="1" s="1"/>
  <c r="BE2410" i="1" s="1"/>
  <c r="BE2409" i="1" s="1"/>
  <c r="BE2406" i="1"/>
  <c r="BE2405" i="1" s="1"/>
  <c r="BE2404" i="1" s="1"/>
  <c r="BE2402" i="1"/>
  <c r="BE2401" i="1" s="1"/>
  <c r="BE2400" i="1" s="1"/>
  <c r="BE2395" i="1"/>
  <c r="BE2394" i="1" s="1"/>
  <c r="BE2393" i="1" s="1"/>
  <c r="BE2391" i="1"/>
  <c r="BE2390" i="1" s="1"/>
  <c r="BE2389" i="1" s="1"/>
  <c r="BE2386" i="1"/>
  <c r="BE2385" i="1" s="1"/>
  <c r="BE2384" i="1" s="1"/>
  <c r="BE2383" i="1" s="1"/>
  <c r="BE2381" i="1"/>
  <c r="BE2380" i="1" s="1"/>
  <c r="BE2379" i="1" s="1"/>
  <c r="BE2376" i="1"/>
  <c r="BE2375" i="1" s="1"/>
  <c r="BE2374" i="1" s="1"/>
  <c r="BE2373" i="1" s="1"/>
  <c r="BE2369" i="1"/>
  <c r="BE2368" i="1" s="1"/>
  <c r="BE2367" i="1" s="1"/>
  <c r="BE2365" i="1"/>
  <c r="BE2364" i="1" s="1"/>
  <c r="BE2363" i="1" s="1"/>
  <c r="BE2360" i="1"/>
  <c r="BE2359" i="1" s="1"/>
  <c r="BE2358" i="1" s="1"/>
  <c r="BE2357" i="1" s="1"/>
  <c r="BE2354" i="1"/>
  <c r="BE2353" i="1" s="1"/>
  <c r="BE2352" i="1" s="1"/>
  <c r="BE2351" i="1" s="1"/>
  <c r="BE2350" i="1" s="1"/>
  <c r="BE2349" i="1" s="1"/>
  <c r="BE2345" i="1"/>
  <c r="BE2344" i="1" s="1"/>
  <c r="BE2343" i="1" s="1"/>
  <c r="BE2342" i="1" s="1"/>
  <c r="BE2340" i="1"/>
  <c r="BE2338" i="1"/>
  <c r="BE2335" i="1"/>
  <c r="BE2334" i="1" s="1"/>
  <c r="BE2331" i="1"/>
  <c r="BE2330" i="1" s="1"/>
  <c r="BE2327" i="1"/>
  <c r="BE2325" i="1"/>
  <c r="BE2320" i="1"/>
  <c r="BE2319" i="1" s="1"/>
  <c r="BE2318" i="1" s="1"/>
  <c r="BE2317" i="1" s="1"/>
  <c r="BE2315" i="1"/>
  <c r="BE2314" i="1" s="1"/>
  <c r="BE2311" i="1"/>
  <c r="BE2310" i="1" s="1"/>
  <c r="BE2307" i="1"/>
  <c r="BE2306" i="1" s="1"/>
  <c r="BE2300" i="1"/>
  <c r="BE2299" i="1" s="1"/>
  <c r="BE2296" i="1"/>
  <c r="BE2295" i="1" s="1"/>
  <c r="BE2292" i="1"/>
  <c r="BE2291" i="1" s="1"/>
  <c r="BE2286" i="1"/>
  <c r="BE2285" i="1" s="1"/>
  <c r="BE2282" i="1"/>
  <c r="BE2281" i="1" s="1"/>
  <c r="BE2278" i="1"/>
  <c r="BE2277" i="1" s="1"/>
  <c r="BE2269" i="1"/>
  <c r="BE2268" i="1" s="1"/>
  <c r="BE2267" i="1" s="1"/>
  <c r="BE2266" i="1" s="1"/>
  <c r="BE2264" i="1"/>
  <c r="BE2262" i="1"/>
  <c r="BE2261" i="1" s="1"/>
  <c r="BE2254" i="1"/>
  <c r="BE2251" i="1"/>
  <c r="BE2248" i="1"/>
  <c r="BE2247" i="1" s="1"/>
  <c r="BE2241" i="1"/>
  <c r="BE2240" i="1" s="1"/>
  <c r="BE2238" i="1"/>
  <c r="BE2237" i="1" s="1"/>
  <c r="BE2231" i="1"/>
  <c r="BE2229" i="1"/>
  <c r="BE2228" i="1" s="1"/>
  <c r="BE2222" i="1"/>
  <c r="BE2221" i="1" s="1"/>
  <c r="BE2220" i="1" s="1"/>
  <c r="BE2219" i="1" s="1"/>
  <c r="BE2218" i="1" s="1"/>
  <c r="BE2217" i="1" s="1"/>
  <c r="BE2216" i="1" s="1"/>
  <c r="BE2213" i="1"/>
  <c r="BE2212" i="1" s="1"/>
  <c r="BE2209" i="1"/>
  <c r="BE2208" i="1" s="1"/>
  <c r="BE2205" i="1"/>
  <c r="BE2204" i="1" s="1"/>
  <c r="BE2198" i="1"/>
  <c r="BE2197" i="1" s="1"/>
  <c r="BE2195" i="1"/>
  <c r="BE2194" i="1" s="1"/>
  <c r="BE2189" i="1"/>
  <c r="BE2188" i="1" s="1"/>
  <c r="BE2187" i="1" s="1"/>
  <c r="BE2185" i="1"/>
  <c r="BE2184" i="1" s="1"/>
  <c r="BE2183" i="1" s="1"/>
  <c r="BE2179" i="1"/>
  <c r="BE2178" i="1" s="1"/>
  <c r="BE2177" i="1" s="1"/>
  <c r="BE2176" i="1" s="1"/>
  <c r="BE2173" i="1"/>
  <c r="BE2172" i="1" s="1"/>
  <c r="BE2171" i="1" s="1"/>
  <c r="BE2170" i="1" s="1"/>
  <c r="BE2169" i="1" s="1"/>
  <c r="BE2168" i="1" s="1"/>
  <c r="BE2166" i="1"/>
  <c r="BE2164" i="1"/>
  <c r="BE2163" i="1" s="1"/>
  <c r="BE2157" i="1"/>
  <c r="BE2156" i="1" s="1"/>
  <c r="BE2155" i="1" s="1"/>
  <c r="BE2153" i="1"/>
  <c r="BE2152" i="1" s="1"/>
  <c r="BE2151" i="1" s="1"/>
  <c r="BE2146" i="1"/>
  <c r="BE2145" i="1" s="1"/>
  <c r="BE2144" i="1" s="1"/>
  <c r="BE2142" i="1"/>
  <c r="BE2141" i="1" s="1"/>
  <c r="BE2140" i="1" s="1"/>
  <c r="BE2137" i="1"/>
  <c r="BE2136" i="1" s="1"/>
  <c r="BE2135" i="1" s="1"/>
  <c r="BE2134" i="1" s="1"/>
  <c r="BE2132" i="1"/>
  <c r="BE2131" i="1" s="1"/>
  <c r="BE2130" i="1" s="1"/>
  <c r="BE2127" i="1"/>
  <c r="BE2126" i="1" s="1"/>
  <c r="BE2125" i="1" s="1"/>
  <c r="BE2124" i="1" s="1"/>
  <c r="BE2120" i="1"/>
  <c r="BE2119" i="1" s="1"/>
  <c r="BE2118" i="1" s="1"/>
  <c r="BE2116" i="1"/>
  <c r="BE2115" i="1" s="1"/>
  <c r="BE2114" i="1" s="1"/>
  <c r="BE2111" i="1"/>
  <c r="BE2110" i="1" s="1"/>
  <c r="BE2109" i="1" s="1"/>
  <c r="BE2108" i="1" s="1"/>
  <c r="BE2105" i="1"/>
  <c r="BE2104" i="1" s="1"/>
  <c r="BE2103" i="1" s="1"/>
  <c r="BE2102" i="1" s="1"/>
  <c r="BE2101" i="1" s="1"/>
  <c r="BE2100" i="1" s="1"/>
  <c r="BE2097" i="1"/>
  <c r="BE2096" i="1" s="1"/>
  <c r="BE2095" i="1" s="1"/>
  <c r="BE2094" i="1" s="1"/>
  <c r="BE2092" i="1"/>
  <c r="BE2090" i="1"/>
  <c r="BE2087" i="1"/>
  <c r="BE2086" i="1" s="1"/>
  <c r="BE2083" i="1"/>
  <c r="BE2082" i="1" s="1"/>
  <c r="BE2079" i="1"/>
  <c r="BE2077" i="1"/>
  <c r="BE2076" i="1" s="1"/>
  <c r="BE2071" i="1"/>
  <c r="BE2070" i="1" s="1"/>
  <c r="BE2068" i="1"/>
  <c r="BE2067" i="1" s="1"/>
  <c r="BE2061" i="1"/>
  <c r="BE2060" i="1" s="1"/>
  <c r="BE2057" i="1"/>
  <c r="BE2056" i="1" s="1"/>
  <c r="BE2054" i="1"/>
  <c r="BE2053" i="1" s="1"/>
  <c r="BE2047" i="1"/>
  <c r="BE2046" i="1" s="1"/>
  <c r="BE2044" i="1"/>
  <c r="BE2043" i="1" s="1"/>
  <c r="BE2035" i="1"/>
  <c r="BE2034" i="1" s="1"/>
  <c r="BE2033" i="1" s="1"/>
  <c r="BE2032" i="1" s="1"/>
  <c r="BE2030" i="1"/>
  <c r="BE2029" i="1" s="1"/>
  <c r="BE2028" i="1" s="1"/>
  <c r="BE2027" i="1" s="1"/>
  <c r="BE2023" i="1"/>
  <c r="BE2022" i="1" s="1"/>
  <c r="BE2021" i="1" s="1"/>
  <c r="BE2020" i="1" s="1"/>
  <c r="BE2019" i="1" s="1"/>
  <c r="BE2017" i="1"/>
  <c r="BE2016" i="1" s="1"/>
  <c r="BE2015" i="1" s="1"/>
  <c r="BE2014" i="1" s="1"/>
  <c r="BE2010" i="1"/>
  <c r="BE2008" i="1"/>
  <c r="BE2007" i="1" s="1"/>
  <c r="BE2001" i="1"/>
  <c r="BE2000" i="1" s="1"/>
  <c r="BE1999" i="1" s="1"/>
  <c r="BE1998" i="1" s="1"/>
  <c r="BE1997" i="1" s="1"/>
  <c r="BE1996" i="1" s="1"/>
  <c r="BE1995" i="1" s="1"/>
  <c r="BE1992" i="1"/>
  <c r="BE1991" i="1" s="1"/>
  <c r="BE1988" i="1"/>
  <c r="BE1987" i="1" s="1"/>
  <c r="BE1984" i="1"/>
  <c r="BE1983" i="1" s="1"/>
  <c r="BE1977" i="1"/>
  <c r="BE1976" i="1" s="1"/>
  <c r="BE1974" i="1"/>
  <c r="BE1973" i="1" s="1"/>
  <c r="BE1968" i="1"/>
  <c r="BE1967" i="1" s="1"/>
  <c r="BE1966" i="1" s="1"/>
  <c r="BE1964" i="1"/>
  <c r="BE1963" i="1" s="1"/>
  <c r="BE1962" i="1" s="1"/>
  <c r="BE1960" i="1"/>
  <c r="BE1959" i="1" s="1"/>
  <c r="BE1958" i="1" s="1"/>
  <c r="BE1954" i="1"/>
  <c r="BE1953" i="1" s="1"/>
  <c r="BE1952" i="1" s="1"/>
  <c r="BE1951" i="1" s="1"/>
  <c r="BE1948" i="1"/>
  <c r="BE1947" i="1" s="1"/>
  <c r="BE1946" i="1" s="1"/>
  <c r="BE1945" i="1" s="1"/>
  <c r="BE1944" i="1" s="1"/>
  <c r="BE1943" i="1" s="1"/>
  <c r="BE1941" i="1"/>
  <c r="BE1939" i="1"/>
  <c r="BE1938" i="1" s="1"/>
  <c r="BE1932" i="1"/>
  <c r="BE1931" i="1" s="1"/>
  <c r="BE1930" i="1" s="1"/>
  <c r="BE1928" i="1"/>
  <c r="BE1927" i="1" s="1"/>
  <c r="BE1926" i="1" s="1"/>
  <c r="BE1921" i="1"/>
  <c r="BE1920" i="1" s="1"/>
  <c r="BE1919" i="1" s="1"/>
  <c r="BE1917" i="1"/>
  <c r="BE1916" i="1" s="1"/>
  <c r="BE1915" i="1" s="1"/>
  <c r="BE1912" i="1"/>
  <c r="BE1911" i="1" s="1"/>
  <c r="BE1910" i="1" s="1"/>
  <c r="BE1907" i="1"/>
  <c r="BE1906" i="1" s="1"/>
  <c r="BE1905" i="1" s="1"/>
  <c r="BE1904" i="1" s="1"/>
  <c r="BE1901" i="1"/>
  <c r="BE1900" i="1" s="1"/>
  <c r="BE1899" i="1" s="1"/>
  <c r="BE1898" i="1" s="1"/>
  <c r="BE1894" i="1"/>
  <c r="BE1892" i="1"/>
  <c r="BE1891" i="1" s="1"/>
  <c r="BE1888" i="1"/>
  <c r="BE1887" i="1" s="1"/>
  <c r="BE1885" i="1"/>
  <c r="BE1884" i="1" s="1"/>
  <c r="BE1880" i="1"/>
  <c r="BE1878" i="1"/>
  <c r="BE1877" i="1" s="1"/>
  <c r="BE1872" i="1"/>
  <c r="BE1871" i="1" s="1"/>
  <c r="BE1870" i="1" s="1"/>
  <c r="BE1869" i="1" s="1"/>
  <c r="BE1868" i="1" s="1"/>
  <c r="BE1867" i="1" s="1"/>
  <c r="BE1864" i="1"/>
  <c r="BE1863" i="1" s="1"/>
  <c r="BE1862" i="1" s="1"/>
  <c r="BE1861" i="1" s="1"/>
  <c r="BE1859" i="1"/>
  <c r="BE1857" i="1"/>
  <c r="BE1854" i="1"/>
  <c r="BE1853" i="1" s="1"/>
  <c r="BE1850" i="1"/>
  <c r="BE1849" i="1" s="1"/>
  <c r="BE1846" i="1"/>
  <c r="BE1844" i="1"/>
  <c r="BE1839" i="1"/>
  <c r="BE1838" i="1" s="1"/>
  <c r="BE1837" i="1" s="1"/>
  <c r="BE1836" i="1" s="1"/>
  <c r="BE1834" i="1"/>
  <c r="BE1833" i="1" s="1"/>
  <c r="BE1830" i="1"/>
  <c r="BE1829" i="1" s="1"/>
  <c r="BE1827" i="1"/>
  <c r="BE1826" i="1" s="1"/>
  <c r="BE1820" i="1"/>
  <c r="BE1818" i="1"/>
  <c r="BE1814" i="1"/>
  <c r="BE1813" i="1" s="1"/>
  <c r="BE1810" i="1"/>
  <c r="BE1809" i="1" s="1"/>
  <c r="BE1803" i="1"/>
  <c r="BE1802" i="1" s="1"/>
  <c r="BE1800" i="1"/>
  <c r="BE1799" i="1" s="1"/>
  <c r="BE1791" i="1"/>
  <c r="BE1790" i="1" s="1"/>
  <c r="BE1789" i="1" s="1"/>
  <c r="BE1788" i="1" s="1"/>
  <c r="BE1787" i="1" s="1"/>
  <c r="BE1785" i="1"/>
  <c r="BE1784" i="1" s="1"/>
  <c r="BE1783" i="1" s="1"/>
  <c r="BE1782" i="1" s="1"/>
  <c r="BE1781" i="1" s="1"/>
  <c r="BE1778" i="1"/>
  <c r="BE1777" i="1" s="1"/>
  <c r="BE1776" i="1" s="1"/>
  <c r="BE1775" i="1" s="1"/>
  <c r="BE1774" i="1" s="1"/>
  <c r="BE1772" i="1"/>
  <c r="BE1771" i="1" s="1"/>
  <c r="BE1770" i="1" s="1"/>
  <c r="BE1769" i="1" s="1"/>
  <c r="BE1765" i="1"/>
  <c r="BE1763" i="1"/>
  <c r="BE1762" i="1" s="1"/>
  <c r="BE1756" i="1"/>
  <c r="BE1755" i="1" s="1"/>
  <c r="BE1754" i="1" s="1"/>
  <c r="BE1753" i="1" s="1"/>
  <c r="BE1752" i="1" s="1"/>
  <c r="BE1751" i="1" s="1"/>
  <c r="BE1750" i="1" s="1"/>
  <c r="BE1747" i="1"/>
  <c r="BE1746" i="1" s="1"/>
  <c r="BE1743" i="1"/>
  <c r="BE1742" i="1" s="1"/>
  <c r="BE1739" i="1"/>
  <c r="BE1738" i="1" s="1"/>
  <c r="BE1732" i="1"/>
  <c r="BE1731" i="1" s="1"/>
  <c r="BE1730" i="1" s="1"/>
  <c r="BE1729" i="1" s="1"/>
  <c r="BE1728" i="1" s="1"/>
  <c r="BE1726" i="1"/>
  <c r="BE1725" i="1" s="1"/>
  <c r="BE1724" i="1" s="1"/>
  <c r="BE1722" i="1"/>
  <c r="BE1721" i="1" s="1"/>
  <c r="BE1720" i="1" s="1"/>
  <c r="BE1716" i="1"/>
  <c r="BE1715" i="1" s="1"/>
  <c r="BE1714" i="1" s="1"/>
  <c r="BE1713" i="1" s="1"/>
  <c r="BE1710" i="1"/>
  <c r="BE1709" i="1" s="1"/>
  <c r="BE1708" i="1" s="1"/>
  <c r="BE1707" i="1" s="1"/>
  <c r="BE1706" i="1" s="1"/>
  <c r="BE1705" i="1" s="1"/>
  <c r="BE1702" i="1"/>
  <c r="BE1701" i="1" s="1"/>
  <c r="BE1700" i="1" s="1"/>
  <c r="BE1699" i="1" s="1"/>
  <c r="BE1697" i="1"/>
  <c r="BE1696" i="1" s="1"/>
  <c r="BE1695" i="1" s="1"/>
  <c r="BE1693" i="1"/>
  <c r="BE1692" i="1" s="1"/>
  <c r="BE1691" i="1" s="1"/>
  <c r="BE1686" i="1"/>
  <c r="BE1685" i="1" s="1"/>
  <c r="BE1684" i="1" s="1"/>
  <c r="BE1682" i="1"/>
  <c r="BE1681" i="1" s="1"/>
  <c r="BE1680" i="1" s="1"/>
  <c r="BE1677" i="1"/>
  <c r="BE1676" i="1" s="1"/>
  <c r="BE1675" i="1" s="1"/>
  <c r="BE1674" i="1" s="1"/>
  <c r="BE1672" i="1"/>
  <c r="BE1671" i="1" s="1"/>
  <c r="BE1670" i="1" s="1"/>
  <c r="BE1667" i="1"/>
  <c r="BE1666" i="1" s="1"/>
  <c r="BE1665" i="1" s="1"/>
  <c r="BE1664" i="1" s="1"/>
  <c r="BE1660" i="1"/>
  <c r="BE1659" i="1" s="1"/>
  <c r="BE1658" i="1" s="1"/>
  <c r="BE1656" i="1"/>
  <c r="BE1655" i="1" s="1"/>
  <c r="BE1654" i="1" s="1"/>
  <c r="BE1651" i="1"/>
  <c r="BE1650" i="1" s="1"/>
  <c r="BE1649" i="1" s="1"/>
  <c r="BE1648" i="1" s="1"/>
  <c r="BE1645" i="1"/>
  <c r="BE1644" i="1" s="1"/>
  <c r="BE1643" i="1" s="1"/>
  <c r="BE1642" i="1" s="1"/>
  <c r="BE1641" i="1" s="1"/>
  <c r="BE1640" i="1" s="1"/>
  <c r="BE1637" i="1"/>
  <c r="BE1636" i="1" s="1"/>
  <c r="BE1635" i="1" s="1"/>
  <c r="BE1634" i="1" s="1"/>
  <c r="BE1632" i="1"/>
  <c r="BE1630" i="1"/>
  <c r="BE1627" i="1"/>
  <c r="BE1626" i="1" s="1"/>
  <c r="BE1623" i="1"/>
  <c r="BE1622" i="1" s="1"/>
  <c r="BE1619" i="1"/>
  <c r="BE1618" i="1" s="1"/>
  <c r="BE1613" i="1"/>
  <c r="BE1612" i="1" s="1"/>
  <c r="BE1610" i="1"/>
  <c r="BE1609" i="1" s="1"/>
  <c r="BE1604" i="1"/>
  <c r="BE1603" i="1" s="1"/>
  <c r="BE1600" i="1"/>
  <c r="BE1599" i="1" s="1"/>
  <c r="BE1596" i="1"/>
  <c r="BE1595" i="1" s="1"/>
  <c r="BE1589" i="1"/>
  <c r="BE1588" i="1" s="1"/>
  <c r="BE1585" i="1"/>
  <c r="BE1584" i="1" s="1"/>
  <c r="BE1576" i="1"/>
  <c r="BE1575" i="1" s="1"/>
  <c r="BE1574" i="1" s="1"/>
  <c r="BE1573" i="1" s="1"/>
  <c r="BE1572" i="1" s="1"/>
  <c r="BE1571" i="1" s="1"/>
  <c r="BE1569" i="1"/>
  <c r="BE1568" i="1" s="1"/>
  <c r="BE1567" i="1" s="1"/>
  <c r="BE1566" i="1" s="1"/>
  <c r="BE1565" i="1" s="1"/>
  <c r="BE1563" i="1"/>
  <c r="BE1562" i="1" s="1"/>
  <c r="BE1561" i="1" s="1"/>
  <c r="BE1560" i="1" s="1"/>
  <c r="BE1556" i="1"/>
  <c r="BE1554" i="1"/>
  <c r="BE1553" i="1" s="1"/>
  <c r="BE1547" i="1"/>
  <c r="BE1546" i="1" s="1"/>
  <c r="BE1545" i="1" s="1"/>
  <c r="BE1544" i="1" s="1"/>
  <c r="BE1543" i="1" s="1"/>
  <c r="BE1542" i="1" s="1"/>
  <c r="BE1541" i="1" s="1"/>
  <c r="BE1538" i="1"/>
  <c r="BE1537" i="1" s="1"/>
  <c r="BE1534" i="1"/>
  <c r="BE1533" i="1" s="1"/>
  <c r="BE1530" i="1"/>
  <c r="BE1529" i="1" s="1"/>
  <c r="BE1523" i="1"/>
  <c r="BE1522" i="1" s="1"/>
  <c r="BE1521" i="1" s="1"/>
  <c r="BE1520" i="1" s="1"/>
  <c r="BE1519" i="1" s="1"/>
  <c r="BE1517" i="1"/>
  <c r="BE1516" i="1" s="1"/>
  <c r="BE1515" i="1" s="1"/>
  <c r="BE1513" i="1"/>
  <c r="BE1512" i="1" s="1"/>
  <c r="BE1511" i="1" s="1"/>
  <c r="BE1509" i="1"/>
  <c r="BE1508" i="1" s="1"/>
  <c r="BE1507" i="1" s="1"/>
  <c r="BE1503" i="1"/>
  <c r="BE1502" i="1" s="1"/>
  <c r="BE1501" i="1" s="1"/>
  <c r="BE1500" i="1" s="1"/>
  <c r="BE1497" i="1"/>
  <c r="BE1496" i="1" s="1"/>
  <c r="BE1495" i="1" s="1"/>
  <c r="BE1494" i="1" s="1"/>
  <c r="BE1493" i="1" s="1"/>
  <c r="BE1492" i="1" s="1"/>
  <c r="BE1489" i="1"/>
  <c r="BE1488" i="1" s="1"/>
  <c r="BE1487" i="1" s="1"/>
  <c r="BE1486" i="1" s="1"/>
  <c r="BE1484" i="1"/>
  <c r="BE1483" i="1" s="1"/>
  <c r="BE1482" i="1" s="1"/>
  <c r="BE1480" i="1"/>
  <c r="BE1479" i="1" s="1"/>
  <c r="BE1478" i="1" s="1"/>
  <c r="BE1473" i="1"/>
  <c r="BE1472" i="1" s="1"/>
  <c r="BE1471" i="1" s="1"/>
  <c r="BE1469" i="1"/>
  <c r="BE1468" i="1" s="1"/>
  <c r="BE1467" i="1" s="1"/>
  <c r="BE1464" i="1"/>
  <c r="BE1463" i="1" s="1"/>
  <c r="BE1462" i="1" s="1"/>
  <c r="BE1461" i="1" s="1"/>
  <c r="BE1459" i="1"/>
  <c r="BE1458" i="1" s="1"/>
  <c r="BE1457" i="1" s="1"/>
  <c r="BE1454" i="1"/>
  <c r="BE1453" i="1" s="1"/>
  <c r="BE1452" i="1" s="1"/>
  <c r="BE1451" i="1" s="1"/>
  <c r="BE1447" i="1"/>
  <c r="BE1446" i="1" s="1"/>
  <c r="BE1445" i="1" s="1"/>
  <c r="BE1443" i="1"/>
  <c r="BE1442" i="1" s="1"/>
  <c r="BE1441" i="1" s="1"/>
  <c r="BE1438" i="1"/>
  <c r="BE1437" i="1" s="1"/>
  <c r="BE1436" i="1" s="1"/>
  <c r="BE1435" i="1" s="1"/>
  <c r="BE1432" i="1"/>
  <c r="BE1431" i="1" s="1"/>
  <c r="BE1430" i="1" s="1"/>
  <c r="BE1429" i="1" s="1"/>
  <c r="BE1428" i="1" s="1"/>
  <c r="BE1427" i="1" s="1"/>
  <c r="BE1424" i="1"/>
  <c r="BE1423" i="1" s="1"/>
  <c r="BE1422" i="1" s="1"/>
  <c r="BE1421" i="1" s="1"/>
  <c r="BE1419" i="1"/>
  <c r="BE1417" i="1"/>
  <c r="BE1414" i="1"/>
  <c r="BE1413" i="1" s="1"/>
  <c r="BE1410" i="1"/>
  <c r="BE1409" i="1" s="1"/>
  <c r="BE1406" i="1"/>
  <c r="BE1405" i="1" s="1"/>
  <c r="BE1400" i="1"/>
  <c r="BE1399" i="1" s="1"/>
  <c r="BE1396" i="1"/>
  <c r="BE1395" i="1" s="1"/>
  <c r="BE1389" i="1"/>
  <c r="BE1388" i="1" s="1"/>
  <c r="BE1385" i="1"/>
  <c r="BE1384" i="1" s="1"/>
  <c r="BE1381" i="1"/>
  <c r="BE1380" i="1" s="1"/>
  <c r="BE1374" i="1"/>
  <c r="BE1373" i="1" s="1"/>
  <c r="BE1371" i="1"/>
  <c r="BE1370" i="1" s="1"/>
  <c r="BE1362" i="1"/>
  <c r="BE1361" i="1" s="1"/>
  <c r="BE1360" i="1" s="1"/>
  <c r="BE1358" i="1"/>
  <c r="BE1357" i="1" s="1"/>
  <c r="BE1356" i="1" s="1"/>
  <c r="BE1351" i="1"/>
  <c r="BE1350" i="1" s="1"/>
  <c r="BE1347" i="1"/>
  <c r="BE1346" i="1" s="1"/>
  <c r="BE1340" i="1"/>
  <c r="BE1339" i="1" s="1"/>
  <c r="BE1338" i="1" s="1"/>
  <c r="BE1336" i="1"/>
  <c r="BE1335" i="1" s="1"/>
  <c r="BE1333" i="1"/>
  <c r="BE1332" i="1" s="1"/>
  <c r="BE1327" i="1"/>
  <c r="BE1325" i="1"/>
  <c r="BE1322" i="1"/>
  <c r="BE1320" i="1" s="1"/>
  <c r="BE1316" i="1"/>
  <c r="BE1314" i="1"/>
  <c r="BE1311" i="1"/>
  <c r="BE1309" i="1" s="1"/>
  <c r="BE1306" i="1"/>
  <c r="BE1304" i="1"/>
  <c r="BE1301" i="1"/>
  <c r="BE1300" i="1" s="1"/>
  <c r="BE1295" i="1"/>
  <c r="BE1293" i="1"/>
  <c r="BE1290" i="1"/>
  <c r="BE1287" i="1"/>
  <c r="BE1286" i="1" s="1"/>
  <c r="BE1285" i="1" s="1"/>
  <c r="BE1283" i="1"/>
  <c r="BE1282" i="1" s="1"/>
  <c r="BE1281" i="1" s="1"/>
  <c r="BE1279" i="1"/>
  <c r="BE1277" i="1"/>
  <c r="BE1274" i="1"/>
  <c r="BE1273" i="1" s="1"/>
  <c r="BE1270" i="1"/>
  <c r="BE1269" i="1" s="1"/>
  <c r="BE1268" i="1" s="1"/>
  <c r="BE1263" i="1"/>
  <c r="BE1261" i="1"/>
  <c r="BE1258" i="1"/>
  <c r="BE1257" i="1" s="1"/>
  <c r="BE1254" i="1"/>
  <c r="BE1253" i="1" s="1"/>
  <c r="BE1252" i="1" s="1"/>
  <c r="BE1249" i="1"/>
  <c r="BE1248" i="1" s="1"/>
  <c r="BE1247" i="1" s="1"/>
  <c r="BE1245" i="1"/>
  <c r="BE1244" i="1" s="1"/>
  <c r="BE1240" i="1"/>
  <c r="BE1239" i="1" s="1"/>
  <c r="BE1238" i="1" s="1"/>
  <c r="BE1236" i="1"/>
  <c r="BE1235" i="1" s="1"/>
  <c r="BE1234" i="1" s="1"/>
  <c r="BE1233" i="1" s="1"/>
  <c r="BE1230" i="1"/>
  <c r="BE1228" i="1"/>
  <c r="BE1224" i="1"/>
  <c r="BE1222" i="1"/>
  <c r="BE1216" i="1"/>
  <c r="BE1215" i="1" s="1"/>
  <c r="BE1212" i="1"/>
  <c r="BE1211" i="1" s="1"/>
  <c r="BE1208" i="1"/>
  <c r="BE1207" i="1" s="1"/>
  <c r="BE1203" i="1"/>
  <c r="BE1202" i="1" s="1"/>
  <c r="BE1201" i="1" s="1"/>
  <c r="BE1198" i="1"/>
  <c r="BE1196" i="1"/>
  <c r="BE1193" i="1"/>
  <c r="BE1192" i="1" s="1"/>
  <c r="BE1187" i="1"/>
  <c r="BE1186" i="1" s="1"/>
  <c r="BE1183" i="1"/>
  <c r="BE1180" i="1"/>
  <c r="BE1176" i="1"/>
  <c r="BE1175" i="1" s="1"/>
  <c r="BE1172" i="1"/>
  <c r="BE1171" i="1" s="1"/>
  <c r="BE1167" i="1"/>
  <c r="BE1165" i="1"/>
  <c r="BE1162" i="1"/>
  <c r="BE1161" i="1" s="1"/>
  <c r="BE1156" i="1"/>
  <c r="BE1155" i="1" s="1"/>
  <c r="BE1152" i="1"/>
  <c r="BE1151" i="1" s="1"/>
  <c r="BE1148" i="1"/>
  <c r="BE1147" i="1" s="1"/>
  <c r="BE1142" i="1"/>
  <c r="BE1140" i="1"/>
  <c r="BE1136" i="1"/>
  <c r="BE1134" i="1"/>
  <c r="BE1128" i="1"/>
  <c r="BE1127" i="1" s="1"/>
  <c r="BE1126" i="1" s="1"/>
  <c r="BE1124" i="1"/>
  <c r="BE1123" i="1" s="1"/>
  <c r="BE1119" i="1"/>
  <c r="BE1118" i="1" s="1"/>
  <c r="BE1115" i="1"/>
  <c r="BE1114" i="1" s="1"/>
  <c r="BE1113" i="1" s="1"/>
  <c r="BE1110" i="1"/>
  <c r="BE1109" i="1" s="1"/>
  <c r="BE1108" i="1" s="1"/>
  <c r="BE1105" i="1"/>
  <c r="BE1104" i="1" s="1"/>
  <c r="BE1103" i="1" s="1"/>
  <c r="BE1101" i="1"/>
  <c r="BE1100" i="1" s="1"/>
  <c r="BE1099" i="1" s="1"/>
  <c r="BE1097" i="1"/>
  <c r="BE1094" i="1" s="1"/>
  <c r="BE1092" i="1"/>
  <c r="BE1091" i="1" s="1"/>
  <c r="BE1088" i="1"/>
  <c r="BE1087" i="1" s="1"/>
  <c r="BE1086" i="1" s="1"/>
  <c r="BE1082" i="1"/>
  <c r="BE1081" i="1" s="1"/>
  <c r="BE1080" i="1" s="1"/>
  <c r="BE1078" i="1"/>
  <c r="BE1077" i="1" s="1"/>
  <c r="BE1076" i="1" s="1"/>
  <c r="BE1073" i="1"/>
  <c r="BE1071" i="1"/>
  <c r="BE1066" i="1"/>
  <c r="BE1065" i="1" s="1"/>
  <c r="BE1064" i="1" s="1"/>
  <c r="BE1062" i="1"/>
  <c r="BE1061" i="1" s="1"/>
  <c r="BE1060" i="1" s="1"/>
  <c r="BE1056" i="1"/>
  <c r="BE1054" i="1"/>
  <c r="BE1049" i="1"/>
  <c r="BE1048" i="1" s="1"/>
  <c r="BE1047" i="1" s="1"/>
  <c r="BE1046" i="1" s="1"/>
  <c r="BE1043" i="1"/>
  <c r="BE1042" i="1" s="1"/>
  <c r="BE1040" i="1"/>
  <c r="BE1039" i="1" s="1"/>
  <c r="BE1033" i="1"/>
  <c r="BE1030" i="1"/>
  <c r="BE1023" i="1"/>
  <c r="BE1020" i="1"/>
  <c r="BE1014" i="1"/>
  <c r="BE1013" i="1" s="1"/>
  <c r="BE1012" i="1" s="1"/>
  <c r="BE1009" i="1"/>
  <c r="BE1008" i="1" s="1"/>
  <c r="BE1007" i="1" s="1"/>
  <c r="BE1005" i="1"/>
  <c r="BE1004" i="1" s="1"/>
  <c r="BE1001" i="1"/>
  <c r="BE1000" i="1" s="1"/>
  <c r="BE999" i="1" s="1"/>
  <c r="BE997" i="1"/>
  <c r="BE996" i="1" s="1"/>
  <c r="BE995" i="1" s="1"/>
  <c r="BE993" i="1"/>
  <c r="BE992" i="1" s="1"/>
  <c r="BE991" i="1" s="1"/>
  <c r="BE989" i="1"/>
  <c r="BE988" i="1" s="1"/>
  <c r="BE987" i="1" s="1"/>
  <c r="BE984" i="1"/>
  <c r="BE982" i="1"/>
  <c r="BE977" i="1"/>
  <c r="BE976" i="1" s="1"/>
  <c r="BE975" i="1" s="1"/>
  <c r="BE973" i="1"/>
  <c r="BE972" i="1" s="1"/>
  <c r="BE971" i="1" s="1"/>
  <c r="BE969" i="1"/>
  <c r="BE968" i="1" s="1"/>
  <c r="BE967" i="1" s="1"/>
  <c r="BE965" i="1"/>
  <c r="BE964" i="1" s="1"/>
  <c r="BE963" i="1" s="1"/>
  <c r="BE959" i="1"/>
  <c r="BE958" i="1" s="1"/>
  <c r="BE957" i="1" s="1"/>
  <c r="BE956" i="1" s="1"/>
  <c r="BE955" i="1" s="1"/>
  <c r="BE952" i="1"/>
  <c r="BE951" i="1" s="1"/>
  <c r="BE950" i="1" s="1"/>
  <c r="BE948" i="1"/>
  <c r="BE947" i="1" s="1"/>
  <c r="BE945" i="1"/>
  <c r="BE944" i="1" s="1"/>
  <c r="BE943" i="1" s="1"/>
  <c r="BE941" i="1"/>
  <c r="BE940" i="1" s="1"/>
  <c r="BE939" i="1" s="1"/>
  <c r="BE937" i="1"/>
  <c r="BE936" i="1" s="1"/>
  <c r="BE934" i="1"/>
  <c r="BE930" i="1"/>
  <c r="BE928" i="1"/>
  <c r="BE924" i="1"/>
  <c r="BE922" i="1"/>
  <c r="BE916" i="1"/>
  <c r="BE914" i="1"/>
  <c r="BE909" i="1"/>
  <c r="BE907" i="1"/>
  <c r="BE901" i="1"/>
  <c r="BE900" i="1" s="1"/>
  <c r="BE899" i="1" s="1"/>
  <c r="BE898" i="1" s="1"/>
  <c r="BE895" i="1"/>
  <c r="BE892" i="1"/>
  <c r="BE883" i="1"/>
  <c r="BE880" i="1"/>
  <c r="BE879" i="1" s="1"/>
  <c r="BE877" i="1"/>
  <c r="BE875" i="1"/>
  <c r="BE874" i="1" s="1"/>
  <c r="BE870" i="1"/>
  <c r="BE869" i="1" s="1"/>
  <c r="BE867" i="1"/>
  <c r="BE866" i="1" s="1"/>
  <c r="BE863" i="1"/>
  <c r="BE862" i="1" s="1"/>
  <c r="BE855" i="1"/>
  <c r="BE854" i="1" s="1"/>
  <c r="BE853" i="1" s="1"/>
  <c r="BE852" i="1" s="1"/>
  <c r="BE851" i="1" s="1"/>
  <c r="BE850" i="1" s="1"/>
  <c r="BE849" i="1" s="1"/>
  <c r="BE847" i="1"/>
  <c r="BE846" i="1" s="1"/>
  <c r="BE844" i="1"/>
  <c r="BE843" i="1" s="1"/>
  <c r="BE840" i="1"/>
  <c r="BE839" i="1" s="1"/>
  <c r="BE834" i="1"/>
  <c r="BE833" i="1" s="1"/>
  <c r="BE832" i="1" s="1"/>
  <c r="BE831" i="1" s="1"/>
  <c r="BE829" i="1"/>
  <c r="BE828" i="1" s="1"/>
  <c r="BE827" i="1" s="1"/>
  <c r="BE825" i="1"/>
  <c r="BE824" i="1" s="1"/>
  <c r="BE823" i="1" s="1"/>
  <c r="BE820" i="1"/>
  <c r="BE819" i="1" s="1"/>
  <c r="BE818" i="1" s="1"/>
  <c r="BE814" i="1"/>
  <c r="BE812" i="1"/>
  <c r="BE806" i="1"/>
  <c r="BE805" i="1" s="1"/>
  <c r="BE804" i="1" s="1"/>
  <c r="BE803" i="1" s="1"/>
  <c r="BE801" i="1"/>
  <c r="BE799" i="1"/>
  <c r="BE796" i="1"/>
  <c r="BE795" i="1" s="1"/>
  <c r="BE790" i="1"/>
  <c r="BE787" i="1"/>
  <c r="BE780" i="1"/>
  <c r="BE779" i="1" s="1"/>
  <c r="BE778" i="1" s="1"/>
  <c r="BE777" i="1" s="1"/>
  <c r="BE776" i="1" s="1"/>
  <c r="BE773" i="1"/>
  <c r="BE772" i="1" s="1"/>
  <c r="BE771" i="1" s="1"/>
  <c r="BE770" i="1" s="1"/>
  <c r="BE768" i="1"/>
  <c r="BE767" i="1" s="1"/>
  <c r="BE766" i="1" s="1"/>
  <c r="BE761" i="1"/>
  <c r="BE760" i="1" s="1"/>
  <c r="BE758" i="1"/>
  <c r="BE757" i="1" s="1"/>
  <c r="BE753" i="1"/>
  <c r="BE752" i="1" s="1"/>
  <c r="BE751" i="1" s="1"/>
  <c r="BE750" i="1" s="1"/>
  <c r="BE749" i="1" s="1"/>
  <c r="BE746" i="1"/>
  <c r="BE745" i="1" s="1"/>
  <c r="BE744" i="1" s="1"/>
  <c r="BE743" i="1" s="1"/>
  <c r="BE742" i="1" s="1"/>
  <c r="BE740" i="1"/>
  <c r="BE739" i="1" s="1"/>
  <c r="BE738" i="1" s="1"/>
  <c r="BE737" i="1" s="1"/>
  <c r="BE735" i="1"/>
  <c r="BE734" i="1" s="1"/>
  <c r="BE733" i="1" s="1"/>
  <c r="BE732" i="1" s="1"/>
  <c r="BE729" i="1"/>
  <c r="BE728" i="1" s="1"/>
  <c r="BE727" i="1" s="1"/>
  <c r="BE726" i="1" s="1"/>
  <c r="BE724" i="1"/>
  <c r="BE723" i="1" s="1"/>
  <c r="BE717" i="1"/>
  <c r="BE716" i="1" s="1"/>
  <c r="BE715" i="1" s="1"/>
  <c r="BE714" i="1" s="1"/>
  <c r="BE713" i="1" s="1"/>
  <c r="BE712" i="1" s="1"/>
  <c r="BE710" i="1"/>
  <c r="BE708" i="1"/>
  <c r="BE703" i="1"/>
  <c r="BE701" i="1"/>
  <c r="BE694" i="1"/>
  <c r="BE693" i="1" s="1"/>
  <c r="BE690" i="1"/>
  <c r="BE689" i="1" s="1"/>
  <c r="BE686" i="1"/>
  <c r="BE685" i="1" s="1"/>
  <c r="BE680" i="1"/>
  <c r="BE679" i="1" s="1"/>
  <c r="BE678" i="1" s="1"/>
  <c r="BE677" i="1" s="1"/>
  <c r="BE675" i="1"/>
  <c r="BE674" i="1" s="1"/>
  <c r="BE673" i="1" s="1"/>
  <c r="BE671" i="1"/>
  <c r="BE670" i="1" s="1"/>
  <c r="BE669" i="1" s="1"/>
  <c r="BE667" i="1"/>
  <c r="BE666" i="1" s="1"/>
  <c r="BE665" i="1" s="1"/>
  <c r="BE662" i="1"/>
  <c r="BE661" i="1" s="1"/>
  <c r="BE660" i="1" s="1"/>
  <c r="BE656" i="1"/>
  <c r="BE655" i="1" s="1"/>
  <c r="BE654" i="1" s="1"/>
  <c r="BE652" i="1"/>
  <c r="BE651" i="1" s="1"/>
  <c r="BE647" i="1"/>
  <c r="BE645" i="1"/>
  <c r="BE642" i="1"/>
  <c r="BE641" i="1" s="1"/>
  <c r="BE637" i="1"/>
  <c r="BE636" i="1" s="1"/>
  <c r="BE635" i="1" s="1"/>
  <c r="BE632" i="1"/>
  <c r="BE629" i="1"/>
  <c r="BE625" i="1"/>
  <c r="BE623" i="1"/>
  <c r="BE618" i="1"/>
  <c r="BE616" i="1"/>
  <c r="BE610" i="1"/>
  <c r="BE609" i="1" s="1"/>
  <c r="BE608" i="1" s="1"/>
  <c r="BE607" i="1" s="1"/>
  <c r="BE605" i="1"/>
  <c r="BE603" i="1"/>
  <c r="BE600" i="1"/>
  <c r="BE599" i="1" s="1"/>
  <c r="BE594" i="1"/>
  <c r="BE591" i="1"/>
  <c r="BE584" i="1"/>
  <c r="BE583" i="1" s="1"/>
  <c r="BE582" i="1" s="1"/>
  <c r="BE581" i="1" s="1"/>
  <c r="BE580" i="1" s="1"/>
  <c r="BE577" i="1"/>
  <c r="BE576" i="1" s="1"/>
  <c r="BE575" i="1" s="1"/>
  <c r="BE574" i="1" s="1"/>
  <c r="BE572" i="1"/>
  <c r="BE571" i="1" s="1"/>
  <c r="BE570" i="1" s="1"/>
  <c r="BE567" i="1"/>
  <c r="BE566" i="1" s="1"/>
  <c r="BE565" i="1" s="1"/>
  <c r="BE564" i="1" s="1"/>
  <c r="BE563" i="1" s="1"/>
  <c r="BE559" i="1"/>
  <c r="BE558" i="1" s="1"/>
  <c r="BE557" i="1" s="1"/>
  <c r="BE556" i="1" s="1"/>
  <c r="BE554" i="1"/>
  <c r="BE553" i="1" s="1"/>
  <c r="BE551" i="1"/>
  <c r="BE550" i="1" s="1"/>
  <c r="BE549" i="1" s="1"/>
  <c r="BE547" i="1"/>
  <c r="BE546" i="1" s="1"/>
  <c r="BE544" i="1"/>
  <c r="BE543" i="1" s="1"/>
  <c r="BE540" i="1"/>
  <c r="BE539" i="1" s="1"/>
  <c r="BE537" i="1"/>
  <c r="BE536" i="1" s="1"/>
  <c r="BE532" i="1"/>
  <c r="BE531" i="1" s="1"/>
  <c r="BE530" i="1" s="1"/>
  <c r="BE529" i="1" s="1"/>
  <c r="BE527" i="1"/>
  <c r="BE526" i="1" s="1"/>
  <c r="BE525" i="1" s="1"/>
  <c r="BE524" i="1" s="1"/>
  <c r="BE523" i="1" s="1"/>
  <c r="BE521" i="1"/>
  <c r="BE520" i="1" s="1"/>
  <c r="BE519" i="1" s="1"/>
  <c r="BE518" i="1" s="1"/>
  <c r="BE515" i="1"/>
  <c r="BE512" i="1"/>
  <c r="BE511" i="1" s="1"/>
  <c r="BE509" i="1"/>
  <c r="BE507" i="1"/>
  <c r="BE506" i="1" s="1"/>
  <c r="BE503" i="1"/>
  <c r="BE502" i="1" s="1"/>
  <c r="BE501" i="1" s="1"/>
  <c r="BE499" i="1"/>
  <c r="BE498" i="1" s="1"/>
  <c r="BE494" i="1"/>
  <c r="BE492" i="1"/>
  <c r="BE491" i="1" s="1"/>
  <c r="BE486" i="1"/>
  <c r="BE485" i="1" s="1"/>
  <c r="BE484" i="1" s="1"/>
  <c r="BE483" i="1" s="1"/>
  <c r="BE481" i="1"/>
  <c r="BE480" i="1" s="1"/>
  <c r="BE479" i="1" s="1"/>
  <c r="BE478" i="1" s="1"/>
  <c r="BE475" i="1"/>
  <c r="BE474" i="1" s="1"/>
  <c r="BE473" i="1" s="1"/>
  <c r="BE472" i="1" s="1"/>
  <c r="BE470" i="1"/>
  <c r="BE469" i="1" s="1"/>
  <c r="BE464" i="1"/>
  <c r="BE462" i="1"/>
  <c r="BE461" i="1" s="1"/>
  <c r="BE454" i="1"/>
  <c r="BE452" i="1"/>
  <c r="BE449" i="1"/>
  <c r="BE448" i="1" s="1"/>
  <c r="BE444" i="1"/>
  <c r="BE443" i="1" s="1"/>
  <c r="BE442" i="1" s="1"/>
  <c r="BE440" i="1"/>
  <c r="BE438" i="1"/>
  <c r="BE435" i="1"/>
  <c r="BE434" i="1" s="1"/>
  <c r="BE427" i="1"/>
  <c r="BE426" i="1" s="1"/>
  <c r="BE424" i="1"/>
  <c r="BE423" i="1" s="1"/>
  <c r="BE420" i="1"/>
  <c r="BE419" i="1" s="1"/>
  <c r="BE416" i="1"/>
  <c r="BE413" i="1"/>
  <c r="BE409" i="1"/>
  <c r="BE408" i="1" s="1"/>
  <c r="BE407" i="1" s="1"/>
  <c r="BE402" i="1"/>
  <c r="BE401" i="1" s="1"/>
  <c r="BE400" i="1" s="1"/>
  <c r="BE399" i="1" s="1"/>
  <c r="BE398" i="1" s="1"/>
  <c r="BE397" i="1" s="1"/>
  <c r="BE395" i="1"/>
  <c r="BE394" i="1" s="1"/>
  <c r="BE393" i="1" s="1"/>
  <c r="BE392" i="1" s="1"/>
  <c r="BE391" i="1" s="1"/>
  <c r="BE389" i="1"/>
  <c r="BE388" i="1" s="1"/>
  <c r="BE387" i="1" s="1"/>
  <c r="BE385" i="1"/>
  <c r="BE384" i="1" s="1"/>
  <c r="BE383" i="1" s="1"/>
  <c r="BE382" i="1" s="1"/>
  <c r="BE379" i="1"/>
  <c r="BE378" i="1" s="1"/>
  <c r="BE377" i="1" s="1"/>
  <c r="BE376" i="1" s="1"/>
  <c r="BE374" i="1"/>
  <c r="BE371" i="1"/>
  <c r="BE369" i="1"/>
  <c r="BE363" i="1"/>
  <c r="BE362" i="1" s="1"/>
  <c r="BE361" i="1" s="1"/>
  <c r="BE359" i="1"/>
  <c r="BE358" i="1" s="1"/>
  <c r="BE356" i="1"/>
  <c r="BE355" i="1" s="1"/>
  <c r="BE352" i="1"/>
  <c r="BE351" i="1" s="1"/>
  <c r="BE350" i="1" s="1"/>
  <c r="BE344" i="1"/>
  <c r="BE342" i="1"/>
  <c r="BE339" i="1"/>
  <c r="BE338" i="1" s="1"/>
  <c r="BE330" i="1"/>
  <c r="BE329" i="1" s="1"/>
  <c r="BE326" i="1"/>
  <c r="BE325" i="1" s="1"/>
  <c r="BE323" i="1"/>
  <c r="BE322" i="1" s="1"/>
  <c r="BE318" i="1"/>
  <c r="BE317" i="1" s="1"/>
  <c r="BE315" i="1"/>
  <c r="BE314" i="1" s="1"/>
  <c r="BE311" i="1"/>
  <c r="BE310" i="1" s="1"/>
  <c r="BE305" i="1"/>
  <c r="BE304" i="1" s="1"/>
  <c r="BE301" i="1"/>
  <c r="BE300" i="1" s="1"/>
  <c r="BE297" i="1"/>
  <c r="BE296" i="1" s="1"/>
  <c r="BE291" i="1"/>
  <c r="BE290" i="1" s="1"/>
  <c r="BE289" i="1" s="1"/>
  <c r="BE287" i="1"/>
  <c r="BE286" i="1" s="1"/>
  <c r="BE285" i="1" s="1"/>
  <c r="BE282" i="1"/>
  <c r="BE280" i="1" s="1"/>
  <c r="BE275" i="1"/>
  <c r="BE274" i="1" s="1"/>
  <c r="BE271" i="1"/>
  <c r="BE270" i="1" s="1"/>
  <c r="BE265" i="1"/>
  <c r="BE264" i="1" s="1"/>
  <c r="BE262" i="1"/>
  <c r="BE261" i="1" s="1"/>
  <c r="BE258" i="1"/>
  <c r="BE257" i="1" s="1"/>
  <c r="BE253" i="1"/>
  <c r="BE251" i="1"/>
  <c r="BE250" i="1" s="1"/>
  <c r="BE243" i="1"/>
  <c r="BE242" i="1" s="1"/>
  <c r="BE238" i="1"/>
  <c r="BE237" i="1" s="1"/>
  <c r="BE234" i="1"/>
  <c r="BE233" i="1" s="1"/>
  <c r="BE228" i="1"/>
  <c r="BE227" i="1" s="1"/>
  <c r="BE225" i="1"/>
  <c r="BE224" i="1" s="1"/>
  <c r="BE221" i="1"/>
  <c r="BE220" i="1" s="1"/>
  <c r="BE213" i="1"/>
  <c r="BE212" i="1" s="1"/>
  <c r="BE211" i="1" s="1"/>
  <c r="BE210" i="1" s="1"/>
  <c r="BE208" i="1"/>
  <c r="BE207" i="1" s="1"/>
  <c r="BE206" i="1" s="1"/>
  <c r="BE204" i="1"/>
  <c r="BE203" i="1" s="1"/>
  <c r="BE201" i="1"/>
  <c r="BE200" i="1" s="1"/>
  <c r="BE197" i="1"/>
  <c r="BE196" i="1" s="1"/>
  <c r="BE195" i="1" s="1"/>
  <c r="BE192" i="1"/>
  <c r="BE191" i="1" s="1"/>
  <c r="BE190" i="1" s="1"/>
  <c r="BE188" i="1"/>
  <c r="BE187" i="1" s="1"/>
  <c r="BE186" i="1" s="1"/>
  <c r="BE183" i="1"/>
  <c r="BE182" i="1" s="1"/>
  <c r="BE181" i="1" s="1"/>
  <c r="BE180" i="1" s="1"/>
  <c r="BE178" i="1"/>
  <c r="BE177" i="1" s="1"/>
  <c r="BE176" i="1" s="1"/>
  <c r="BE173" i="1"/>
  <c r="BE172" i="1" s="1"/>
  <c r="BE171" i="1" s="1"/>
  <c r="BE169" i="1"/>
  <c r="BE168" i="1" s="1"/>
  <c r="BE167" i="1" s="1"/>
  <c r="BE160" i="1"/>
  <c r="BE159" i="1" s="1"/>
  <c r="BE156" i="1"/>
  <c r="BE155" i="1" s="1"/>
  <c r="BE152" i="1"/>
  <c r="BE151" i="1" s="1"/>
  <c r="BE144" i="1"/>
  <c r="BE143" i="1" s="1"/>
  <c r="BE142" i="1" s="1"/>
  <c r="BE141" i="1" s="1"/>
  <c r="BE139" i="1"/>
  <c r="BE138" i="1" s="1"/>
  <c r="BE137" i="1" s="1"/>
  <c r="BE136" i="1" s="1"/>
  <c r="BE133" i="1"/>
  <c r="BE132" i="1" s="1"/>
  <c r="BE131" i="1" s="1"/>
  <c r="BE129" i="1"/>
  <c r="BE128" i="1" s="1"/>
  <c r="BE126" i="1"/>
  <c r="BE125" i="1" s="1"/>
  <c r="BE122" i="1"/>
  <c r="BE121" i="1" s="1"/>
  <c r="BE119" i="1"/>
  <c r="BE118" i="1" s="1"/>
  <c r="BE115" i="1"/>
  <c r="BE114" i="1" s="1"/>
  <c r="BE112" i="1"/>
  <c r="BE111" i="1" s="1"/>
  <c r="BE105" i="1"/>
  <c r="BE104" i="1" s="1"/>
  <c r="BE103" i="1" s="1"/>
  <c r="BE102" i="1" s="1"/>
  <c r="BE101" i="1" s="1"/>
  <c r="BE98" i="1"/>
  <c r="BE97" i="1" s="1"/>
  <c r="BE94" i="1"/>
  <c r="BE93" i="1" s="1"/>
  <c r="BE90" i="1"/>
  <c r="BE89" i="1" s="1"/>
  <c r="BE82" i="1"/>
  <c r="BE81" i="1" s="1"/>
  <c r="BE80" i="1" s="1"/>
  <c r="BE79" i="1" s="1"/>
  <c r="BE78" i="1" s="1"/>
  <c r="BE77" i="1" s="1"/>
  <c r="BE76" i="1" s="1"/>
  <c r="BE73" i="1"/>
  <c r="BE71" i="1"/>
  <c r="BE66" i="1"/>
  <c r="BE65" i="1" s="1"/>
  <c r="BE62" i="1"/>
  <c r="BE61" i="1" s="1"/>
  <c r="BE56" i="1"/>
  <c r="BE54" i="1"/>
  <c r="BE50" i="1"/>
  <c r="BE49" i="1" s="1"/>
  <c r="BE46" i="1"/>
  <c r="BE45" i="1" s="1"/>
  <c r="BE42" i="1"/>
  <c r="BE41" i="1" s="1"/>
  <c r="BE40" i="1" s="1"/>
  <c r="BE38" i="1"/>
  <c r="BE37" i="1" s="1"/>
  <c r="BE36" i="1" s="1"/>
  <c r="BE33" i="1"/>
  <c r="BE32" i="1" s="1"/>
  <c r="BE29" i="1"/>
  <c r="BE28" i="1" s="1"/>
  <c r="BE25" i="1"/>
  <c r="BE24" i="1" s="1"/>
  <c r="BB4773" i="1"/>
  <c r="BB4772" i="1" s="1"/>
  <c r="BB4769" i="1"/>
  <c r="BB4768" i="1" s="1"/>
  <c r="BB4762" i="1"/>
  <c r="BB4761" i="1" s="1"/>
  <c r="BB4760" i="1" s="1"/>
  <c r="BB4759" i="1" s="1"/>
  <c r="BB4758" i="1" s="1"/>
  <c r="BB4756" i="1"/>
  <c r="BB4755" i="1" s="1"/>
  <c r="BB4752" i="1"/>
  <c r="BB4751" i="1" s="1"/>
  <c r="BB4748" i="1"/>
  <c r="BB4747" i="1" s="1"/>
  <c r="BB4740" i="1"/>
  <c r="BB4739" i="1" s="1"/>
  <c r="BB4738" i="1" s="1"/>
  <c r="BB4737" i="1" s="1"/>
  <c r="BB4736" i="1" s="1"/>
  <c r="BB4735" i="1" s="1"/>
  <c r="BB4733" i="1"/>
  <c r="BB4732" i="1" s="1"/>
  <c r="BB4731" i="1" s="1"/>
  <c r="BB4729" i="1"/>
  <c r="BB4728" i="1" s="1"/>
  <c r="BB4726" i="1"/>
  <c r="BB4725" i="1" s="1"/>
  <c r="BB4719" i="1"/>
  <c r="BB4718" i="1" s="1"/>
  <c r="BB4717" i="1" s="1"/>
  <c r="BB4716" i="1" s="1"/>
  <c r="BB4714" i="1"/>
  <c r="BB4713" i="1" s="1"/>
  <c r="BB4712" i="1" s="1"/>
  <c r="BB4711" i="1" s="1"/>
  <c r="BB4709" i="1"/>
  <c r="BB4708" i="1" s="1"/>
  <c r="BB4707" i="1" s="1"/>
  <c r="BB4705" i="1"/>
  <c r="BB4704" i="1" s="1"/>
  <c r="BB4703" i="1" s="1"/>
  <c r="BB4696" i="1"/>
  <c r="BB4695" i="1" s="1"/>
  <c r="BB4692" i="1"/>
  <c r="BB4691" i="1" s="1"/>
  <c r="BB4688" i="1"/>
  <c r="BB4687" i="1" s="1"/>
  <c r="BB4682" i="1"/>
  <c r="BB4681" i="1" s="1"/>
  <c r="BB4678" i="1"/>
  <c r="BB4677" i="1" s="1"/>
  <c r="BB4674" i="1"/>
  <c r="BB4673" i="1" s="1"/>
  <c r="BB4668" i="1"/>
  <c r="BB4667" i="1" s="1"/>
  <c r="BB4666" i="1" s="1"/>
  <c r="BB4665" i="1" s="1"/>
  <c r="BB4663" i="1"/>
  <c r="BB4662" i="1" s="1"/>
  <c r="BB4660" i="1"/>
  <c r="BB4659" i="1" s="1"/>
  <c r="BB4656" i="1"/>
  <c r="BB4655" i="1" s="1"/>
  <c r="BB4653" i="1"/>
  <c r="BB4652" i="1" s="1"/>
  <c r="BB4648" i="1"/>
  <c r="BB4647" i="1" s="1"/>
  <c r="BB4646" i="1" s="1"/>
  <c r="BB4643" i="1"/>
  <c r="BB4642" i="1" s="1"/>
  <c r="BB4640" i="1"/>
  <c r="BB4639" i="1" s="1"/>
  <c r="BB4637" i="1"/>
  <c r="BB4636" i="1" s="1"/>
  <c r="BB4632" i="1"/>
  <c r="BB4631" i="1" s="1"/>
  <c r="BB4630" i="1" s="1"/>
  <c r="BB4629" i="1" s="1"/>
  <c r="BB4628" i="1" s="1"/>
  <c r="BB4624" i="1"/>
  <c r="BB4623" i="1" s="1"/>
  <c r="BB4622" i="1" s="1"/>
  <c r="BB4621" i="1" s="1"/>
  <c r="BB4620" i="1" s="1"/>
  <c r="BB4618" i="1"/>
  <c r="BB4617" i="1" s="1"/>
  <c r="BB4615" i="1"/>
  <c r="BB4614" i="1" s="1"/>
  <c r="BB4609" i="1"/>
  <c r="BB4608" i="1" s="1"/>
  <c r="BB4605" i="1"/>
  <c r="BB4604" i="1" s="1"/>
  <c r="BB4601" i="1"/>
  <c r="BB4600" i="1" s="1"/>
  <c r="BB4593" i="1"/>
  <c r="BB4591" i="1"/>
  <c r="BB4587" i="1"/>
  <c r="BB4586" i="1" s="1"/>
  <c r="BB4585" i="1" s="1"/>
  <c r="BB4582" i="1"/>
  <c r="BB4581" i="1" s="1"/>
  <c r="BB4580" i="1" s="1"/>
  <c r="BB4575" i="1"/>
  <c r="BB4574" i="1" s="1"/>
  <c r="BB4573" i="1" s="1"/>
  <c r="BB4572" i="1" s="1"/>
  <c r="BB4571" i="1" s="1"/>
  <c r="BB4569" i="1"/>
  <c r="BB4568" i="1" s="1"/>
  <c r="BB4566" i="1"/>
  <c r="BB4565" i="1" s="1"/>
  <c r="BB4561" i="1"/>
  <c r="BB4560" i="1" s="1"/>
  <c r="BB4557" i="1"/>
  <c r="BB4556" i="1" s="1"/>
  <c r="BB4553" i="1"/>
  <c r="BB4552" i="1" s="1"/>
  <c r="BB4547" i="1"/>
  <c r="BB4546" i="1" s="1"/>
  <c r="BB4545" i="1" s="1"/>
  <c r="BB4544" i="1" s="1"/>
  <c r="BB4543" i="1" s="1"/>
  <c r="BB4539" i="1"/>
  <c r="BB4538" i="1" s="1"/>
  <c r="BB4535" i="1"/>
  <c r="BB4534" i="1" s="1"/>
  <c r="BB4531" i="1"/>
  <c r="BB4530" i="1" s="1"/>
  <c r="BB4527" i="1"/>
  <c r="BB4526" i="1" s="1"/>
  <c r="BB4525" i="1" s="1"/>
  <c r="BB4522" i="1"/>
  <c r="BB4521" i="1" s="1"/>
  <c r="BB4520" i="1" s="1"/>
  <c r="BB4514" i="1"/>
  <c r="BB4513" i="1" s="1"/>
  <c r="BB4512" i="1" s="1"/>
  <c r="BB4509" i="1"/>
  <c r="BB4508" i="1" s="1"/>
  <c r="BB4505" i="1"/>
  <c r="BB4504" i="1" s="1"/>
  <c r="BB4501" i="1"/>
  <c r="BB4500" i="1" s="1"/>
  <c r="BB4492" i="1"/>
  <c r="BB4491" i="1" s="1"/>
  <c r="BB4490" i="1" s="1"/>
  <c r="BB4489" i="1" s="1"/>
  <c r="BB4487" i="1"/>
  <c r="BB4486" i="1" s="1"/>
  <c r="BB4484" i="1"/>
  <c r="BB4483" i="1" s="1"/>
  <c r="BB4480" i="1"/>
  <c r="BB4479" i="1" s="1"/>
  <c r="BB4474" i="1"/>
  <c r="BB4473" i="1" s="1"/>
  <c r="BB4472" i="1" s="1"/>
  <c r="BB4470" i="1"/>
  <c r="BB4469" i="1" s="1"/>
  <c r="BB4468" i="1" s="1"/>
  <c r="BB4466" i="1"/>
  <c r="BB4465" i="1" s="1"/>
  <c r="BB4463" i="1"/>
  <c r="BB4462" i="1" s="1"/>
  <c r="BB4459" i="1"/>
  <c r="BB4457" i="1" s="1"/>
  <c r="BB4454" i="1"/>
  <c r="BB4453" i="1" s="1"/>
  <c r="BB4451" i="1"/>
  <c r="BB4450" i="1" s="1"/>
  <c r="BB4446" i="1"/>
  <c r="BB4445" i="1" s="1"/>
  <c r="BB4444" i="1" s="1"/>
  <c r="BB4443" i="1" s="1"/>
  <c r="BB4442" i="1" s="1"/>
  <c r="BB4439" i="1"/>
  <c r="BB4438" i="1" s="1"/>
  <c r="BB4437" i="1" s="1"/>
  <c r="BB4436" i="1" s="1"/>
  <c r="BB4434" i="1"/>
  <c r="BB4433" i="1" s="1"/>
  <c r="BB4432" i="1" s="1"/>
  <c r="BB4431" i="1" s="1"/>
  <c r="BB4428" i="1"/>
  <c r="BB4427" i="1" s="1"/>
  <c r="BB4426" i="1" s="1"/>
  <c r="BB4425" i="1" s="1"/>
  <c r="BB4423" i="1"/>
  <c r="BB4422" i="1" s="1"/>
  <c r="BB4417" i="1"/>
  <c r="BB4416" i="1" s="1"/>
  <c r="BB4415" i="1" s="1"/>
  <c r="BB4414" i="1" s="1"/>
  <c r="BB4413" i="1" s="1"/>
  <c r="BB4412" i="1" s="1"/>
  <c r="BB4410" i="1"/>
  <c r="BB4408" i="1"/>
  <c r="BB4403" i="1"/>
  <c r="BB4401" i="1"/>
  <c r="BB4394" i="1"/>
  <c r="BB4392" i="1"/>
  <c r="BB4388" i="1"/>
  <c r="BB4386" i="1"/>
  <c r="BB4380" i="1"/>
  <c r="BB4379" i="1" s="1"/>
  <c r="BB4378" i="1" s="1"/>
  <c r="BB4376" i="1"/>
  <c r="BB4374" i="1"/>
  <c r="BB4369" i="1"/>
  <c r="BB4367" i="1"/>
  <c r="BB4362" i="1"/>
  <c r="BB4361" i="1" s="1"/>
  <c r="BB4360" i="1" s="1"/>
  <c r="BB4359" i="1" s="1"/>
  <c r="BB4358" i="1" s="1"/>
  <c r="BB4356" i="1"/>
  <c r="BB4355" i="1" s="1"/>
  <c r="BB4354" i="1" s="1"/>
  <c r="BB4353" i="1" s="1"/>
  <c r="BB4350" i="1"/>
  <c r="BB4347" i="1"/>
  <c r="BB4342" i="1"/>
  <c r="BB4341" i="1" s="1"/>
  <c r="BB4335" i="1"/>
  <c r="BB4334" i="1" s="1"/>
  <c r="BB4333" i="1" s="1"/>
  <c r="BB4332" i="1" s="1"/>
  <c r="BB4331" i="1" s="1"/>
  <c r="BB4330" i="1" s="1"/>
  <c r="BB4329" i="1" s="1"/>
  <c r="BB4327" i="1"/>
  <c r="BB4326" i="1" s="1"/>
  <c r="BB4324" i="1"/>
  <c r="BB4323" i="1" s="1"/>
  <c r="BB4315" i="1"/>
  <c r="BB4314" i="1" s="1"/>
  <c r="BB4313" i="1" s="1"/>
  <c r="BB4312" i="1" s="1"/>
  <c r="BB4311" i="1" s="1"/>
  <c r="BB4310" i="1" s="1"/>
  <c r="BB4308" i="1"/>
  <c r="BB4307" i="1" s="1"/>
  <c r="BB4306" i="1" s="1"/>
  <c r="BB4305" i="1" s="1"/>
  <c r="BB4304" i="1" s="1"/>
  <c r="BB4301" i="1"/>
  <c r="BB4298" i="1"/>
  <c r="BB4297" i="1" s="1"/>
  <c r="BB4293" i="1"/>
  <c r="BB4292" i="1" s="1"/>
  <c r="BB4291" i="1" s="1"/>
  <c r="BB4289" i="1"/>
  <c r="BB4288" i="1" s="1"/>
  <c r="BB4284" i="1"/>
  <c r="BB4283" i="1" s="1"/>
  <c r="BB4281" i="1"/>
  <c r="BB4280" i="1" s="1"/>
  <c r="BB4277" i="1"/>
  <c r="BB4276" i="1" s="1"/>
  <c r="BB4275" i="1" s="1"/>
  <c r="BB4273" i="1"/>
  <c r="BB4272" i="1" s="1"/>
  <c r="BB4271" i="1" s="1"/>
  <c r="BB4268" i="1"/>
  <c r="BB4267" i="1" s="1"/>
  <c r="BB4266" i="1" s="1"/>
  <c r="BB4264" i="1"/>
  <c r="BB4262" i="1"/>
  <c r="BB4259" i="1"/>
  <c r="BB4258" i="1" s="1"/>
  <c r="BB4257" i="1" s="1"/>
  <c r="BB4255" i="1"/>
  <c r="BB4254" i="1" s="1"/>
  <c r="BB4253" i="1" s="1"/>
  <c r="BB4250" i="1"/>
  <c r="BB4249" i="1" s="1"/>
  <c r="BB4248" i="1" s="1"/>
  <c r="BB4246" i="1"/>
  <c r="BB4245" i="1" s="1"/>
  <c r="BB4244" i="1" s="1"/>
  <c r="BB4240" i="1"/>
  <c r="BB4239" i="1" s="1"/>
  <c r="BB4236" i="1"/>
  <c r="BB4235" i="1" s="1"/>
  <c r="BB4233" i="1"/>
  <c r="BB4232" i="1" s="1"/>
  <c r="BB4227" i="1"/>
  <c r="BB4226" i="1" s="1"/>
  <c r="BB4224" i="1"/>
  <c r="BB4223" i="1" s="1"/>
  <c r="BB4218" i="1"/>
  <c r="BB4217" i="1" s="1"/>
  <c r="BB4214" i="1"/>
  <c r="BB4213" i="1" s="1"/>
  <c r="BB4208" i="1"/>
  <c r="BB4207" i="1" s="1"/>
  <c r="BB4206" i="1" s="1"/>
  <c r="BB4204" i="1"/>
  <c r="BB4203" i="1" s="1"/>
  <c r="BB4202" i="1" s="1"/>
  <c r="BB4200" i="1"/>
  <c r="BB4199" i="1" s="1"/>
  <c r="BB4198" i="1" s="1"/>
  <c r="BB4194" i="1"/>
  <c r="BB4193" i="1" s="1"/>
  <c r="BB4192" i="1" s="1"/>
  <c r="BB4189" i="1"/>
  <c r="BB4188" i="1" s="1"/>
  <c r="BB4184" i="1"/>
  <c r="BB4183" i="1" s="1"/>
  <c r="BB4180" i="1"/>
  <c r="BB4179" i="1" s="1"/>
  <c r="BB4172" i="1"/>
  <c r="BB4171" i="1" s="1"/>
  <c r="BB4170" i="1" s="1"/>
  <c r="BB4169" i="1" s="1"/>
  <c r="BB4168" i="1" s="1"/>
  <c r="BB4167" i="1" s="1"/>
  <c r="BB4165" i="1"/>
  <c r="BB4164" i="1" s="1"/>
  <c r="BB4163" i="1" s="1"/>
  <c r="BB4161" i="1"/>
  <c r="BB4160" i="1" s="1"/>
  <c r="BB4159" i="1" s="1"/>
  <c r="BB4153" i="1"/>
  <c r="BB4152" i="1" s="1"/>
  <c r="BB4149" i="1"/>
  <c r="BB4148" i="1" s="1"/>
  <c r="BB4146" i="1"/>
  <c r="BB4145" i="1" s="1"/>
  <c r="BB4138" i="1"/>
  <c r="BB4137" i="1" s="1"/>
  <c r="BB4136" i="1" s="1"/>
  <c r="BB4134" i="1"/>
  <c r="BB4133" i="1" s="1"/>
  <c r="BB4132" i="1" s="1"/>
  <c r="BB4129" i="1"/>
  <c r="BB4128" i="1" s="1"/>
  <c r="BB4127" i="1" s="1"/>
  <c r="BB4126" i="1" s="1"/>
  <c r="BB4125" i="1" s="1"/>
  <c r="BB4123" i="1"/>
  <c r="BB4122" i="1" s="1"/>
  <c r="BB4120" i="1"/>
  <c r="BB4119" i="1" s="1"/>
  <c r="BB4118" i="1" s="1"/>
  <c r="BB4114" i="1"/>
  <c r="BB4113" i="1" s="1"/>
  <c r="BB4110" i="1"/>
  <c r="BB4109" i="1" s="1"/>
  <c r="BB4106" i="1"/>
  <c r="BB4105" i="1" s="1"/>
  <c r="BB4100" i="1"/>
  <c r="BB4099" i="1" s="1"/>
  <c r="BB4098" i="1" s="1"/>
  <c r="BB4096" i="1"/>
  <c r="BB4095" i="1" s="1"/>
  <c r="BB4094" i="1" s="1"/>
  <c r="BB4091" i="1"/>
  <c r="BB4090" i="1" s="1"/>
  <c r="BB4087" i="1"/>
  <c r="BB4086" i="1" s="1"/>
  <c r="BB4083" i="1"/>
  <c r="BB4082" i="1" s="1"/>
  <c r="BB4077" i="1"/>
  <c r="BB4076" i="1" s="1"/>
  <c r="BB4073" i="1"/>
  <c r="BB4072" i="1" s="1"/>
  <c r="BB4070" i="1"/>
  <c r="BB4069" i="1" s="1"/>
  <c r="BB4064" i="1"/>
  <c r="BB4063" i="1" s="1"/>
  <c r="BB4062" i="1" s="1"/>
  <c r="BB4059" i="1"/>
  <c r="BB4058" i="1" s="1"/>
  <c r="BB4056" i="1"/>
  <c r="BB4055" i="1" s="1"/>
  <c r="BB4049" i="1"/>
  <c r="BB4048" i="1" s="1"/>
  <c r="BB4047" i="1" s="1"/>
  <c r="BB4046" i="1" s="1"/>
  <c r="BB4045" i="1" s="1"/>
  <c r="BB4044" i="1" s="1"/>
  <c r="BB4043" i="1" s="1"/>
  <c r="BB4040" i="1"/>
  <c r="BB4039" i="1" s="1"/>
  <c r="BB4037" i="1"/>
  <c r="BB4036" i="1" s="1"/>
  <c r="BB4034" i="1"/>
  <c r="BB4033" i="1" s="1"/>
  <c r="BB4032" i="1" s="1"/>
  <c r="BB4030" i="1"/>
  <c r="BB4028" i="1"/>
  <c r="BB4027" i="1" s="1"/>
  <c r="BB4023" i="1"/>
  <c r="BB4022" i="1" s="1"/>
  <c r="BB4021" i="1" s="1"/>
  <c r="BB4018" i="1"/>
  <c r="BB4017" i="1" s="1"/>
  <c r="BB4016" i="1" s="1"/>
  <c r="BB4014" i="1"/>
  <c r="BB4013" i="1" s="1"/>
  <c r="BB4009" i="1"/>
  <c r="BB4008" i="1" s="1"/>
  <c r="BB4007" i="1" s="1"/>
  <c r="BB4005" i="1"/>
  <c r="BB4004" i="1" s="1"/>
  <c r="BB4000" i="1"/>
  <c r="BB3999" i="1" s="1"/>
  <c r="BB3998" i="1" s="1"/>
  <c r="BB3997" i="1" s="1"/>
  <c r="BB3996" i="1" s="1"/>
  <c r="BB3994" i="1"/>
  <c r="BB3993" i="1" s="1"/>
  <c r="BB3990" i="1"/>
  <c r="BB3989" i="1" s="1"/>
  <c r="BB3986" i="1"/>
  <c r="BB3985" i="1" s="1"/>
  <c r="BB3980" i="1"/>
  <c r="BB3979" i="1" s="1"/>
  <c r="BB3977" i="1"/>
  <c r="BB3976" i="1" s="1"/>
  <c r="BB3972" i="1"/>
  <c r="BB3970" i="1"/>
  <c r="BB3964" i="1"/>
  <c r="BB3963" i="1" s="1"/>
  <c r="BB3962" i="1" s="1"/>
  <c r="BB3961" i="1" s="1"/>
  <c r="BB3959" i="1"/>
  <c r="BB3958" i="1" s="1"/>
  <c r="BB3956" i="1"/>
  <c r="BB3955" i="1" s="1"/>
  <c r="BB3949" i="1"/>
  <c r="BB3948" i="1" s="1"/>
  <c r="BB3946" i="1"/>
  <c r="BB3945" i="1" s="1"/>
  <c r="BB3939" i="1"/>
  <c r="BB3937" i="1"/>
  <c r="BB3936" i="1" s="1"/>
  <c r="BB3933" i="1"/>
  <c r="BB3932" i="1" s="1"/>
  <c r="BB3930" i="1"/>
  <c r="BB3928" i="1"/>
  <c r="BB3927" i="1" s="1"/>
  <c r="BB3923" i="1"/>
  <c r="BB3921" i="1"/>
  <c r="BB3919" i="1"/>
  <c r="BB3918" i="1" s="1"/>
  <c r="BB3915" i="1"/>
  <c r="BB3914" i="1" s="1"/>
  <c r="BB3912" i="1"/>
  <c r="BB3911" i="1" s="1"/>
  <c r="BB3903" i="1"/>
  <c r="BB3902" i="1" s="1"/>
  <c r="BB3900" i="1"/>
  <c r="BB3899" i="1" s="1"/>
  <c r="BB3895" i="1"/>
  <c r="BB3894" i="1" s="1"/>
  <c r="BB3893" i="1" s="1"/>
  <c r="BB3892" i="1" s="1"/>
  <c r="BB3889" i="1"/>
  <c r="BB3888" i="1" s="1"/>
  <c r="BB3886" i="1"/>
  <c r="BB3885" i="1" s="1"/>
  <c r="BB3879" i="1"/>
  <c r="BB3878" i="1" s="1"/>
  <c r="BB3877" i="1" s="1"/>
  <c r="BB3876" i="1" s="1"/>
  <c r="BB3875" i="1" s="1"/>
  <c r="BB3873" i="1"/>
  <c r="BB3872" i="1" s="1"/>
  <c r="BB3869" i="1"/>
  <c r="BB3868" i="1" s="1"/>
  <c r="BB3866" i="1"/>
  <c r="BB3865" i="1" s="1"/>
  <c r="BB3858" i="1"/>
  <c r="BB3857" i="1" s="1"/>
  <c r="BB3856" i="1" s="1"/>
  <c r="BB3855" i="1" s="1"/>
  <c r="BB3854" i="1" s="1"/>
  <c r="BB3853" i="1" s="1"/>
  <c r="BB3852" i="1" s="1"/>
  <c r="BB3850" i="1"/>
  <c r="BB3849" i="1" s="1"/>
  <c r="BB3847" i="1"/>
  <c r="BB3846" i="1" s="1"/>
  <c r="BB3842" i="1"/>
  <c r="BB3841" i="1" s="1"/>
  <c r="BB3838" i="1"/>
  <c r="BB3837" i="1" s="1"/>
  <c r="BB3834" i="1"/>
  <c r="BB3833" i="1" s="1"/>
  <c r="BB3828" i="1"/>
  <c r="BB3827" i="1" s="1"/>
  <c r="BB3825" i="1"/>
  <c r="BB3824" i="1" s="1"/>
  <c r="BB3820" i="1"/>
  <c r="BB3819" i="1" s="1"/>
  <c r="BB3818" i="1" s="1"/>
  <c r="BB3816" i="1"/>
  <c r="BB3815" i="1" s="1"/>
  <c r="BB3814" i="1" s="1"/>
  <c r="BB3812" i="1"/>
  <c r="BB3811" i="1" s="1"/>
  <c r="BB3810" i="1" s="1"/>
  <c r="BB3806" i="1"/>
  <c r="BB3805" i="1" s="1"/>
  <c r="BB3802" i="1"/>
  <c r="BB3801" i="1" s="1"/>
  <c r="BB3799" i="1"/>
  <c r="BB3798" i="1" s="1"/>
  <c r="BB3793" i="1"/>
  <c r="BB3791" i="1"/>
  <c r="BB3790" i="1" s="1"/>
  <c r="BB3785" i="1"/>
  <c r="BB3784" i="1" s="1"/>
  <c r="BB3783" i="1" s="1"/>
  <c r="BB3782" i="1" s="1"/>
  <c r="BB3781" i="1" s="1"/>
  <c r="BB3779" i="1"/>
  <c r="BB3778" i="1" s="1"/>
  <c r="BB3777" i="1" s="1"/>
  <c r="BB3776" i="1" s="1"/>
  <c r="BB3774" i="1"/>
  <c r="BB3773" i="1" s="1"/>
  <c r="BB3771" i="1"/>
  <c r="BB3770" i="1" s="1"/>
  <c r="BB3768" i="1"/>
  <c r="BB3766" i="1"/>
  <c r="BB3765" i="1" s="1"/>
  <c r="BB3760" i="1"/>
  <c r="BB3759" i="1" s="1"/>
  <c r="BB3757" i="1"/>
  <c r="BB3756" i="1" s="1"/>
  <c r="BB3755" i="1" s="1"/>
  <c r="BB3753" i="1"/>
  <c r="BB3752" i="1" s="1"/>
  <c r="BB3750" i="1"/>
  <c r="BB3749" i="1"/>
  <c r="BB3744" i="1"/>
  <c r="BB3743" i="1" s="1"/>
  <c r="BB3740" i="1"/>
  <c r="BB3739" i="1" s="1"/>
  <c r="BB3736" i="1"/>
  <c r="BB3735" i="1" s="1"/>
  <c r="BB3727" i="1"/>
  <c r="BB3726" i="1" s="1"/>
  <c r="BB3723" i="1"/>
  <c r="BB3722" i="1" s="1"/>
  <c r="BB3719" i="1"/>
  <c r="BB3718" i="1" s="1"/>
  <c r="BB3713" i="1"/>
  <c r="BB3712" i="1" s="1"/>
  <c r="BB3709" i="1"/>
  <c r="BB3708" i="1" s="1"/>
  <c r="BB3705" i="1"/>
  <c r="BB3704" i="1" s="1"/>
  <c r="BB3699" i="1"/>
  <c r="BB3698" i="1" s="1"/>
  <c r="BB3697" i="1" s="1"/>
  <c r="BB3695" i="1"/>
  <c r="BB3694" i="1" s="1"/>
  <c r="BB3693" i="1" s="1"/>
  <c r="BB3691" i="1"/>
  <c r="BB3690" i="1" s="1"/>
  <c r="BB3689" i="1" s="1"/>
  <c r="BB3687" i="1"/>
  <c r="BB3686" i="1" s="1"/>
  <c r="BB3685" i="1" s="1"/>
  <c r="BB3683" i="1"/>
  <c r="BB3682" i="1" s="1"/>
  <c r="BB3681" i="1" s="1"/>
  <c r="BB3677" i="1"/>
  <c r="BB3674" i="1"/>
  <c r="BB3673" i="1" s="1"/>
  <c r="BB3670" i="1"/>
  <c r="BB3669" i="1" s="1"/>
  <c r="BB3668" i="1" s="1"/>
  <c r="BB3667" i="1" s="1"/>
  <c r="BB3664" i="1"/>
  <c r="BB3663" i="1" s="1"/>
  <c r="BB3662" i="1" s="1"/>
  <c r="BB3660" i="1"/>
  <c r="BB3659" i="1" s="1"/>
  <c r="BB3657" i="1"/>
  <c r="BB3656" i="1" s="1"/>
  <c r="BB3652" i="1"/>
  <c r="BB3651" i="1" s="1"/>
  <c r="BB3650" i="1" s="1"/>
  <c r="BB3649" i="1" s="1"/>
  <c r="BB3647" i="1"/>
  <c r="BB3646" i="1" s="1"/>
  <c r="BB3645" i="1" s="1"/>
  <c r="BB3643" i="1"/>
  <c r="BB3641" i="1"/>
  <c r="BB3640" i="1" s="1"/>
  <c r="BB3636" i="1"/>
  <c r="BB3635" i="1" s="1"/>
  <c r="BB3630" i="1"/>
  <c r="BB3629" i="1" s="1"/>
  <c r="BB3628" i="1" s="1"/>
  <c r="BB3626" i="1"/>
  <c r="BB3625" i="1" s="1"/>
  <c r="BB3624" i="1" s="1"/>
  <c r="BB3622" i="1"/>
  <c r="BB3621" i="1" s="1"/>
  <c r="BB3620" i="1" s="1"/>
  <c r="BB3618" i="1"/>
  <c r="BB3617" i="1" s="1"/>
  <c r="BB3616" i="1" s="1"/>
  <c r="BB3614" i="1"/>
  <c r="BB3613" i="1" s="1"/>
  <c r="BB3612" i="1" s="1"/>
  <c r="BB3606" i="1"/>
  <c r="BB3605" i="1" s="1"/>
  <c r="BB3604" i="1" s="1"/>
  <c r="BB3602" i="1"/>
  <c r="BB3601" i="1" s="1"/>
  <c r="BB3600" i="1" s="1"/>
  <c r="BB3596" i="1"/>
  <c r="BB3595" i="1" s="1"/>
  <c r="BB3594" i="1" s="1"/>
  <c r="BB3593" i="1" s="1"/>
  <c r="BB3592" i="1" s="1"/>
  <c r="BB3590" i="1"/>
  <c r="BB3589" i="1" s="1"/>
  <c r="BB3588" i="1" s="1"/>
  <c r="BB3587" i="1" s="1"/>
  <c r="BB3586" i="1" s="1"/>
  <c r="BB3584" i="1"/>
  <c r="BB3583" i="1" s="1"/>
  <c r="BB3582" i="1" s="1"/>
  <c r="BB3581" i="1" s="1"/>
  <c r="BB3579" i="1"/>
  <c r="BB3578" i="1" s="1"/>
  <c r="BB3577" i="1" s="1"/>
  <c r="BB3575" i="1"/>
  <c r="BB3574" i="1" s="1"/>
  <c r="BB3573" i="1" s="1"/>
  <c r="BB3571" i="1"/>
  <c r="BB3570" i="1" s="1"/>
  <c r="BB3569" i="1" s="1"/>
  <c r="BB3562" i="1"/>
  <c r="BB3561" i="1" s="1"/>
  <c r="BB3560" i="1" s="1"/>
  <c r="BB3559" i="1" s="1"/>
  <c r="BB3558" i="1" s="1"/>
  <c r="BB3557" i="1" s="1"/>
  <c r="BB3556" i="1" s="1"/>
  <c r="BB3553" i="1"/>
  <c r="BB3552" i="1" s="1"/>
  <c r="BB3550" i="1"/>
  <c r="BB3549" i="1" s="1"/>
  <c r="BB3546" i="1"/>
  <c r="BB3545" i="1" s="1"/>
  <c r="BB3540" i="1"/>
  <c r="BB3539" i="1" s="1"/>
  <c r="BB3537" i="1"/>
  <c r="BB3536" i="1" s="1"/>
  <c r="BB3533" i="1"/>
  <c r="BB3532" i="1" s="1"/>
  <c r="BB3527" i="1"/>
  <c r="BB3526" i="1" s="1"/>
  <c r="BB3525" i="1" s="1"/>
  <c r="BB3524" i="1" s="1"/>
  <c r="BB3523" i="1" s="1"/>
  <c r="BB3521" i="1"/>
  <c r="BB3519" i="1" s="1"/>
  <c r="BB3517" i="1"/>
  <c r="BB3516" i="1" s="1"/>
  <c r="BB3511" i="1"/>
  <c r="BB3510" i="1" s="1"/>
  <c r="BB3508" i="1"/>
  <c r="BB3507" i="1" s="1"/>
  <c r="BB3503" i="1"/>
  <c r="BB3502" i="1" s="1"/>
  <c r="BB3501" i="1" s="1"/>
  <c r="BB3499" i="1"/>
  <c r="BB3498" i="1" s="1"/>
  <c r="BB3497" i="1" s="1"/>
  <c r="BB3495" i="1"/>
  <c r="BB3494" i="1" s="1"/>
  <c r="BB3493" i="1" s="1"/>
  <c r="BB3491" i="1"/>
  <c r="BB3490" i="1" s="1"/>
  <c r="BB3489" i="1" s="1"/>
  <c r="BB3487" i="1"/>
  <c r="BB3486" i="1" s="1"/>
  <c r="BB3485" i="1" s="1"/>
  <c r="BB3477" i="1"/>
  <c r="BB3476" i="1" s="1"/>
  <c r="BB3474" i="1"/>
  <c r="BB3473" i="1" s="1"/>
  <c r="BB3470" i="1"/>
  <c r="BB3469" i="1" s="1"/>
  <c r="BB3464" i="1"/>
  <c r="BB3463" i="1" s="1"/>
  <c r="BB3461" i="1"/>
  <c r="BB3460" i="1" s="1"/>
  <c r="BB3457" i="1"/>
  <c r="BB3456" i="1" s="1"/>
  <c r="BB3451" i="1"/>
  <c r="BB3450" i="1" s="1"/>
  <c r="BB3448" i="1"/>
  <c r="BB3447" i="1" s="1"/>
  <c r="BB3446" i="1" s="1"/>
  <c r="BB3444" i="1"/>
  <c r="BB3443" i="1" s="1"/>
  <c r="BB3442" i="1" s="1"/>
  <c r="BB3439" i="1"/>
  <c r="BB3438" i="1" s="1"/>
  <c r="BB3437" i="1" s="1"/>
  <c r="BB3433" i="1"/>
  <c r="BB3432" i="1" s="1"/>
  <c r="BB3431" i="1" s="1"/>
  <c r="BB3430" i="1" s="1"/>
  <c r="BB3429" i="1" s="1"/>
  <c r="BB3426" i="1"/>
  <c r="BB3425" i="1" s="1"/>
  <c r="BB3424" i="1" s="1"/>
  <c r="BB3422" i="1"/>
  <c r="BB3421" i="1" s="1"/>
  <c r="BB3420" i="1" s="1"/>
  <c r="BB3417" i="1"/>
  <c r="BB3416" i="1" s="1"/>
  <c r="BB3415" i="1" s="1"/>
  <c r="BB3414" i="1" s="1"/>
  <c r="BB3409" i="1"/>
  <c r="BB3408" i="1" s="1"/>
  <c r="BB3407" i="1" s="1"/>
  <c r="BB3406" i="1" s="1"/>
  <c r="BB3405" i="1" s="1"/>
  <c r="BB3404" i="1" s="1"/>
  <c r="BB3403" i="1" s="1"/>
  <c r="BB3401" i="1"/>
  <c r="BB3400" i="1" s="1"/>
  <c r="BB3399" i="1" s="1"/>
  <c r="BB3398" i="1" s="1"/>
  <c r="BB3397" i="1" s="1"/>
  <c r="BB3396" i="1" s="1"/>
  <c r="BB3395" i="1" s="1"/>
  <c r="BB3393" i="1"/>
  <c r="BB3392" i="1" s="1"/>
  <c r="BB3391" i="1" s="1"/>
  <c r="BB3388" i="1"/>
  <c r="BB3387" i="1" s="1"/>
  <c r="BB3384" i="1"/>
  <c r="BB3383" i="1" s="1"/>
  <c r="BB3380" i="1"/>
  <c r="BB3379" i="1" s="1"/>
  <c r="BB3374" i="1"/>
  <c r="BB3373" i="1" s="1"/>
  <c r="BB3370" i="1"/>
  <c r="BB3369" i="1" s="1"/>
  <c r="BB3366" i="1"/>
  <c r="BB3365" i="1" s="1"/>
  <c r="BB3360" i="1"/>
  <c r="BB3359" i="1" s="1"/>
  <c r="BB3357" i="1"/>
  <c r="BB3356" i="1" s="1"/>
  <c r="BB3353" i="1"/>
  <c r="BB3352" i="1" s="1"/>
  <c r="BB3347" i="1"/>
  <c r="BB3346" i="1" s="1"/>
  <c r="BB3343" i="1"/>
  <c r="BB3342" i="1" s="1"/>
  <c r="BB3339" i="1"/>
  <c r="BB3338" i="1" s="1"/>
  <c r="BB3333" i="1"/>
  <c r="BB3332" i="1" s="1"/>
  <c r="BB3331" i="1" s="1"/>
  <c r="BB3329" i="1"/>
  <c r="BB3326" i="1"/>
  <c r="BB3325" i="1" s="1"/>
  <c r="BB3322" i="1"/>
  <c r="BB3321" i="1" s="1"/>
  <c r="BB3320" i="1" s="1"/>
  <c r="BB3317" i="1"/>
  <c r="BB3316" i="1" s="1"/>
  <c r="BB3314" i="1"/>
  <c r="BB3313" i="1" s="1"/>
  <c r="BB3312" i="1" s="1"/>
  <c r="BB3310" i="1"/>
  <c r="BB3309" i="1" s="1"/>
  <c r="BB3308" i="1" s="1"/>
  <c r="BB3305" i="1"/>
  <c r="BB3304" i="1" s="1"/>
  <c r="BB3303" i="1" s="1"/>
  <c r="BB3299" i="1"/>
  <c r="BB3298" i="1" s="1"/>
  <c r="BB3297" i="1" s="1"/>
  <c r="BB3296" i="1" s="1"/>
  <c r="BB3294" i="1"/>
  <c r="BB3293" i="1" s="1"/>
  <c r="BB3292" i="1" s="1"/>
  <c r="BB3290" i="1"/>
  <c r="BB3289" i="1" s="1"/>
  <c r="BB3288" i="1" s="1"/>
  <c r="BB3286" i="1"/>
  <c r="BB3285" i="1" s="1"/>
  <c r="BB3284" i="1" s="1"/>
  <c r="BB3280" i="1"/>
  <c r="BB3278" i="1" s="1"/>
  <c r="BB3276" i="1"/>
  <c r="BB3275" i="1" s="1"/>
  <c r="BB3273" i="1"/>
  <c r="BB3272" i="1" s="1"/>
  <c r="BB3267" i="1"/>
  <c r="BB3266" i="1" s="1"/>
  <c r="BB3265" i="1" s="1"/>
  <c r="BB3264" i="1" s="1"/>
  <c r="BB3262" i="1"/>
  <c r="BB3261" i="1" s="1"/>
  <c r="BB3259" i="1"/>
  <c r="BB3258" i="1" s="1"/>
  <c r="BB3254" i="1"/>
  <c r="BB3253" i="1" s="1"/>
  <c r="BB3252" i="1" s="1"/>
  <c r="BB3251" i="1" s="1"/>
  <c r="BB3249" i="1"/>
  <c r="BB3248" i="1" s="1"/>
  <c r="BB3247" i="1" s="1"/>
  <c r="BB3245" i="1"/>
  <c r="BB3244" i="1" s="1"/>
  <c r="BB3243" i="1" s="1"/>
  <c r="BB3241" i="1"/>
  <c r="BB3240" i="1" s="1"/>
  <c r="BB3238" i="1"/>
  <c r="BB3237" i="1" s="1"/>
  <c r="BB3234" i="1"/>
  <c r="BB3233" i="1" s="1"/>
  <c r="BB3232" i="1" s="1"/>
  <c r="BB3230" i="1"/>
  <c r="BB3229" i="1" s="1"/>
  <c r="BB3227" i="1"/>
  <c r="BB3226" i="1" s="1"/>
  <c r="BB3223" i="1"/>
  <c r="BB3222" i="1" s="1"/>
  <c r="BB3221" i="1" s="1"/>
  <c r="BB3219" i="1"/>
  <c r="BB3218" i="1" s="1"/>
  <c r="BB3216" i="1"/>
  <c r="BB3215" i="1" s="1"/>
  <c r="BB3210" i="1"/>
  <c r="BB3209" i="1" s="1"/>
  <c r="BB3208" i="1" s="1"/>
  <c r="BB3206" i="1"/>
  <c r="BB3205" i="1" s="1"/>
  <c r="BB3204" i="1" s="1"/>
  <c r="BB3201" i="1"/>
  <c r="BB3200" i="1" s="1"/>
  <c r="BB3198" i="1"/>
  <c r="BB3196" i="1" s="1"/>
  <c r="BB3194" i="1"/>
  <c r="BB3193" i="1" s="1"/>
  <c r="BB3190" i="1"/>
  <c r="BB3189" i="1" s="1"/>
  <c r="BB3186" i="1"/>
  <c r="BB3184" i="1"/>
  <c r="BB3183" i="1" s="1"/>
  <c r="BB3179" i="1"/>
  <c r="BB3178" i="1" s="1"/>
  <c r="BB3177" i="1" s="1"/>
  <c r="BB3176" i="1" s="1"/>
  <c r="BB3174" i="1"/>
  <c r="BB3173" i="1" s="1"/>
  <c r="BB3172" i="1" s="1"/>
  <c r="BB3170" i="1"/>
  <c r="BB3169" i="1" s="1"/>
  <c r="BB3168" i="1" s="1"/>
  <c r="BB3165" i="1"/>
  <c r="BB3164" i="1" s="1"/>
  <c r="BB3163" i="1" s="1"/>
  <c r="BB3162" i="1" s="1"/>
  <c r="BB3161" i="1" s="1"/>
  <c r="BB3157" i="1"/>
  <c r="BB3156" i="1" s="1"/>
  <c r="BB3155" i="1" s="1"/>
  <c r="BB3154" i="1" s="1"/>
  <c r="BB3153" i="1" s="1"/>
  <c r="BB3152" i="1" s="1"/>
  <c r="BB3150" i="1"/>
  <c r="BB3149" i="1" s="1"/>
  <c r="BB3147" i="1"/>
  <c r="BB3146" i="1" s="1"/>
  <c r="BB3144" i="1"/>
  <c r="BB3143" i="1" s="1"/>
  <c r="BB3137" i="1"/>
  <c r="BB3136" i="1" s="1"/>
  <c r="BB3135" i="1" s="1"/>
  <c r="BB3134" i="1" s="1"/>
  <c r="BB3133" i="1" s="1"/>
  <c r="BB3132" i="1" s="1"/>
  <c r="BB3131" i="1" s="1"/>
  <c r="BB3128" i="1"/>
  <c r="BB3127" i="1" s="1"/>
  <c r="BB3126" i="1" s="1"/>
  <c r="BB3125" i="1" s="1"/>
  <c r="BB3124" i="1" s="1"/>
  <c r="BB3123" i="1" s="1"/>
  <c r="BB3120" i="1"/>
  <c r="BB3117" i="1"/>
  <c r="BB3114" i="1"/>
  <c r="BB3113" i="1" s="1"/>
  <c r="BB3108" i="1"/>
  <c r="BB3107" i="1" s="1"/>
  <c r="BB3106" i="1" s="1"/>
  <c r="BB3105" i="1" s="1"/>
  <c r="BB3101" i="1"/>
  <c r="BB3099" i="1"/>
  <c r="BB3098" i="1" s="1"/>
  <c r="BB3092" i="1"/>
  <c r="BB3091" i="1" s="1"/>
  <c r="BB3088" i="1"/>
  <c r="BB3087" i="1" s="1"/>
  <c r="BB3085" i="1"/>
  <c r="BB3084" i="1" s="1"/>
  <c r="BB3078" i="1"/>
  <c r="BB3077" i="1" s="1"/>
  <c r="BB3075" i="1"/>
  <c r="BB3074" i="1" s="1"/>
  <c r="BB3069" i="1"/>
  <c r="BB3068" i="1" s="1"/>
  <c r="BB3067" i="1" s="1"/>
  <c r="BB3065" i="1"/>
  <c r="BB3064" i="1" s="1"/>
  <c r="BB3063" i="1" s="1"/>
  <c r="BB3061" i="1"/>
  <c r="BB3060" i="1" s="1"/>
  <c r="BB3059" i="1" s="1"/>
  <c r="BB3055" i="1"/>
  <c r="BB3054" i="1" s="1"/>
  <c r="BB3053" i="1" s="1"/>
  <c r="BB3052" i="1" s="1"/>
  <c r="BB3048" i="1"/>
  <c r="BB3047" i="1" s="1"/>
  <c r="BB3046" i="1" s="1"/>
  <c r="BB3044" i="1"/>
  <c r="BB3043" i="1" s="1"/>
  <c r="BB3042" i="1" s="1"/>
  <c r="BB3037" i="1"/>
  <c r="BB3036" i="1" s="1"/>
  <c r="BB3035" i="1" s="1"/>
  <c r="BB3033" i="1"/>
  <c r="BB3032" i="1" s="1"/>
  <c r="BB3031" i="1" s="1"/>
  <c r="BB3028" i="1"/>
  <c r="BB3027" i="1" s="1"/>
  <c r="BB3026" i="1" s="1"/>
  <c r="BB3025" i="1" s="1"/>
  <c r="BB3023" i="1"/>
  <c r="BB3022" i="1" s="1"/>
  <c r="BB3021" i="1" s="1"/>
  <c r="BB3016" i="1"/>
  <c r="BB3015" i="1" s="1"/>
  <c r="BB3013" i="1"/>
  <c r="BB3012" i="1" s="1"/>
  <c r="BB3007" i="1"/>
  <c r="BB3006" i="1" s="1"/>
  <c r="BB3005" i="1" s="1"/>
  <c r="BB3004" i="1" s="1"/>
  <c r="BB3003" i="1" s="1"/>
  <c r="BB3002" i="1" s="1"/>
  <c r="BB2999" i="1"/>
  <c r="BB2997" i="1"/>
  <c r="BB2994" i="1"/>
  <c r="BB2993" i="1" s="1"/>
  <c r="BB2988" i="1"/>
  <c r="BB2987" i="1" s="1"/>
  <c r="BB2985" i="1"/>
  <c r="BB2984" i="1" s="1"/>
  <c r="BB2978" i="1"/>
  <c r="BB2977" i="1" s="1"/>
  <c r="BB2974" i="1"/>
  <c r="BB2973" i="1" s="1"/>
  <c r="BB2970" i="1"/>
  <c r="BB2969" i="1" s="1"/>
  <c r="BB2961" i="1"/>
  <c r="BB2960" i="1" s="1"/>
  <c r="BB2959" i="1" s="1"/>
  <c r="BB2958" i="1" s="1"/>
  <c r="BB2956" i="1"/>
  <c r="BB2955" i="1" s="1"/>
  <c r="BB2954" i="1" s="1"/>
  <c r="BB2953" i="1" s="1"/>
  <c r="BB2948" i="1"/>
  <c r="BB2945" i="1"/>
  <c r="BB2942" i="1"/>
  <c r="BB2941" i="1" s="1"/>
  <c r="BB2936" i="1"/>
  <c r="BB2934" i="1"/>
  <c r="BB2931" i="1"/>
  <c r="BB2930" i="1" s="1"/>
  <c r="BB2924" i="1"/>
  <c r="BB2922" i="1"/>
  <c r="BB2921" i="1" s="1"/>
  <c r="BB2915" i="1"/>
  <c r="BB2914" i="1" s="1"/>
  <c r="BB2913" i="1" s="1"/>
  <c r="BB2912" i="1" s="1"/>
  <c r="BB2911" i="1" s="1"/>
  <c r="BB2910" i="1" s="1"/>
  <c r="BB2909" i="1" s="1"/>
  <c r="BB2907" i="1"/>
  <c r="BB2906" i="1" s="1"/>
  <c r="BB2903" i="1"/>
  <c r="BB2902" i="1" s="1"/>
  <c r="BB2899" i="1"/>
  <c r="BB2898" i="1" s="1"/>
  <c r="BB2892" i="1"/>
  <c r="BB2891" i="1" s="1"/>
  <c r="BB2890" i="1" s="1"/>
  <c r="BB2889" i="1" s="1"/>
  <c r="BB2888" i="1" s="1"/>
  <c r="BB2886" i="1"/>
  <c r="BB2885" i="1" s="1"/>
  <c r="BB2884" i="1" s="1"/>
  <c r="BB2882" i="1"/>
  <c r="BB2881" i="1" s="1"/>
  <c r="BB2880" i="1" s="1"/>
  <c r="BB2878" i="1"/>
  <c r="BB2877" i="1" s="1"/>
  <c r="BB2876" i="1" s="1"/>
  <c r="BB2874" i="1"/>
  <c r="BB2873" i="1" s="1"/>
  <c r="BB2872" i="1" s="1"/>
  <c r="BB2868" i="1"/>
  <c r="BB2867" i="1" s="1"/>
  <c r="BB2866" i="1" s="1"/>
  <c r="BB2865" i="1" s="1"/>
  <c r="BB2862" i="1"/>
  <c r="BB2861" i="1" s="1"/>
  <c r="BB2860" i="1" s="1"/>
  <c r="BB2859" i="1" s="1"/>
  <c r="BB2858" i="1" s="1"/>
  <c r="BB2857" i="1" s="1"/>
  <c r="BB2854" i="1"/>
  <c r="BB2853" i="1" s="1"/>
  <c r="BB2852" i="1" s="1"/>
  <c r="BB2850" i="1"/>
  <c r="BB2849" i="1" s="1"/>
  <c r="BB2848" i="1" s="1"/>
  <c r="BB2843" i="1"/>
  <c r="BB2842" i="1" s="1"/>
  <c r="BB2841" i="1" s="1"/>
  <c r="BB2839" i="1"/>
  <c r="BB2838" i="1" s="1"/>
  <c r="BB2837" i="1" s="1"/>
  <c r="BB2835" i="1"/>
  <c r="BB2834" i="1" s="1"/>
  <c r="BB2833" i="1" s="1"/>
  <c r="BB2830" i="1"/>
  <c r="BB2829" i="1" s="1"/>
  <c r="BB2828" i="1" s="1"/>
  <c r="BB2827" i="1" s="1"/>
  <c r="BB2822" i="1"/>
  <c r="BB2821" i="1" s="1"/>
  <c r="BB2820" i="1" s="1"/>
  <c r="BB2818" i="1"/>
  <c r="BB2817" i="1" s="1"/>
  <c r="BB2816" i="1" s="1"/>
  <c r="BB2813" i="1"/>
  <c r="BB2812" i="1" s="1"/>
  <c r="BB2811" i="1" s="1"/>
  <c r="BB2810" i="1" s="1"/>
  <c r="BB2807" i="1"/>
  <c r="BB2806" i="1" s="1"/>
  <c r="BB2805" i="1" s="1"/>
  <c r="BB2804" i="1" s="1"/>
  <c r="BB2803" i="1" s="1"/>
  <c r="BB2802" i="1" s="1"/>
  <c r="BB2799" i="1"/>
  <c r="BB2798" i="1" s="1"/>
  <c r="BB2797" i="1" s="1"/>
  <c r="BB2796" i="1" s="1"/>
  <c r="BB2794" i="1"/>
  <c r="BB2792" i="1"/>
  <c r="BB2789" i="1"/>
  <c r="BB2788" i="1" s="1"/>
  <c r="BB2785" i="1"/>
  <c r="BB2784" i="1" s="1"/>
  <c r="BB2781" i="1"/>
  <c r="BB2780" i="1" s="1"/>
  <c r="BB2776" i="1"/>
  <c r="BB2775" i="1" s="1"/>
  <c r="BB2772" i="1"/>
  <c r="BB2771" i="1" s="1"/>
  <c r="BB2769" i="1"/>
  <c r="BB2768" i="1" s="1"/>
  <c r="BB2762" i="1"/>
  <c r="BB2761" i="1" s="1"/>
  <c r="BB2758" i="1"/>
  <c r="BB2757" i="1" s="1"/>
  <c r="BB2754" i="1"/>
  <c r="BB2753" i="1" s="1"/>
  <c r="BB2747" i="1"/>
  <c r="BB2746" i="1" s="1"/>
  <c r="BB2744" i="1"/>
  <c r="BB2743" i="1" s="1"/>
  <c r="BB2735" i="1"/>
  <c r="BB2734" i="1" s="1"/>
  <c r="BB2733" i="1" s="1"/>
  <c r="BB2732" i="1" s="1"/>
  <c r="BB2730" i="1"/>
  <c r="BB2729" i="1" s="1"/>
  <c r="BB2728" i="1" s="1"/>
  <c r="BB2727" i="1" s="1"/>
  <c r="BB2726" i="1" s="1"/>
  <c r="BB2724" i="1"/>
  <c r="BB2723" i="1" s="1"/>
  <c r="BB2722" i="1" s="1"/>
  <c r="BB2721" i="1" s="1"/>
  <c r="BB2717" i="1"/>
  <c r="BB2716" i="1" s="1"/>
  <c r="BB2715" i="1" s="1"/>
  <c r="BB2714" i="1" s="1"/>
  <c r="BB2713" i="1" s="1"/>
  <c r="BB2712" i="1" s="1"/>
  <c r="BB2708" i="1"/>
  <c r="BB2707" i="1" s="1"/>
  <c r="BB2705" i="1"/>
  <c r="BB2704" i="1" s="1"/>
  <c r="BB2699" i="1"/>
  <c r="BB2698" i="1" s="1"/>
  <c r="BB2697" i="1" s="1"/>
  <c r="BB2696" i="1" s="1"/>
  <c r="BB2692" i="1"/>
  <c r="BB2690" i="1"/>
  <c r="BB2689" i="1" s="1"/>
  <c r="BB2683" i="1"/>
  <c r="BB2682" i="1" s="1"/>
  <c r="BB2681" i="1" s="1"/>
  <c r="BB2680" i="1" s="1"/>
  <c r="BB2679" i="1" s="1"/>
  <c r="BB2678" i="1" s="1"/>
  <c r="BB2677" i="1" s="1"/>
  <c r="BB2674" i="1"/>
  <c r="BB2673" i="1" s="1"/>
  <c r="BB2670" i="1"/>
  <c r="BB2669" i="1" s="1"/>
  <c r="BB2667" i="1"/>
  <c r="BB2666" i="1" s="1"/>
  <c r="BB2660" i="1"/>
  <c r="BB2659" i="1" s="1"/>
  <c r="BB2658" i="1" s="1"/>
  <c r="BB2657" i="1" s="1"/>
  <c r="BB2656" i="1" s="1"/>
  <c r="BB2654" i="1"/>
  <c r="BB2653" i="1" s="1"/>
  <c r="BB2652" i="1" s="1"/>
  <c r="BB2650" i="1"/>
  <c r="BB2649" i="1" s="1"/>
  <c r="BB2648" i="1" s="1"/>
  <c r="BB2646" i="1"/>
  <c r="BB2645" i="1" s="1"/>
  <c r="BB2644" i="1" s="1"/>
  <c r="BB2640" i="1"/>
  <c r="BB2639" i="1" s="1"/>
  <c r="BB2638" i="1" s="1"/>
  <c r="BB2637" i="1" s="1"/>
  <c r="BB2634" i="1"/>
  <c r="BB2633" i="1" s="1"/>
  <c r="BB2632" i="1" s="1"/>
  <c r="BB2631" i="1" s="1"/>
  <c r="BB2630" i="1" s="1"/>
  <c r="BB2629" i="1" s="1"/>
  <c r="BB2626" i="1"/>
  <c r="BB2625" i="1" s="1"/>
  <c r="BB2624" i="1" s="1"/>
  <c r="BB2622" i="1"/>
  <c r="BB2621" i="1" s="1"/>
  <c r="BB2620" i="1" s="1"/>
  <c r="BB2615" i="1"/>
  <c r="BB2614" i="1" s="1"/>
  <c r="BB2613" i="1" s="1"/>
  <c r="BB2611" i="1"/>
  <c r="BB2610" i="1" s="1"/>
  <c r="BB2609" i="1" s="1"/>
  <c r="BB2606" i="1"/>
  <c r="BB2605" i="1" s="1"/>
  <c r="BB2604" i="1" s="1"/>
  <c r="BB2603" i="1" s="1"/>
  <c r="BB2601" i="1"/>
  <c r="BB2600" i="1" s="1"/>
  <c r="BB2599" i="1" s="1"/>
  <c r="BB2596" i="1"/>
  <c r="BB2595" i="1" s="1"/>
  <c r="BB2594" i="1" s="1"/>
  <c r="BB2593" i="1" s="1"/>
  <c r="BB2589" i="1"/>
  <c r="BB2588" i="1" s="1"/>
  <c r="BB2587" i="1" s="1"/>
  <c r="BB2585" i="1"/>
  <c r="BB2584" i="1" s="1"/>
  <c r="BB2583" i="1" s="1"/>
  <c r="BB2580" i="1"/>
  <c r="BB2579" i="1" s="1"/>
  <c r="BB2578" i="1" s="1"/>
  <c r="BB2577" i="1" s="1"/>
  <c r="BB2573" i="1"/>
  <c r="BB2572" i="1" s="1"/>
  <c r="BB2571" i="1" s="1"/>
  <c r="BB2570" i="1" s="1"/>
  <c r="BB2569" i="1" s="1"/>
  <c r="BB2568" i="1" s="1"/>
  <c r="BB2565" i="1"/>
  <c r="BB2562" i="1"/>
  <c r="BB2561" i="1" s="1"/>
  <c r="BB2557" i="1"/>
  <c r="BB2555" i="1"/>
  <c r="BB2551" i="1"/>
  <c r="BB2550" i="1" s="1"/>
  <c r="BB2549" i="1" s="1"/>
  <c r="BB2547" i="1"/>
  <c r="BB2546" i="1" s="1"/>
  <c r="BB2542" i="1"/>
  <c r="BB2541" i="1" s="1"/>
  <c r="BB2540" i="1" s="1"/>
  <c r="BB2539" i="1" s="1"/>
  <c r="BB2537" i="1"/>
  <c r="BB2536" i="1" s="1"/>
  <c r="BB2533" i="1"/>
  <c r="BB2532" i="1" s="1"/>
  <c r="BB2530" i="1"/>
  <c r="BB2529" i="1" s="1"/>
  <c r="BB2523" i="1"/>
  <c r="BB2522" i="1" s="1"/>
  <c r="BB2519" i="1"/>
  <c r="BB2518" i="1" s="1"/>
  <c r="BB2516" i="1"/>
  <c r="BB2515" i="1" s="1"/>
  <c r="BB2509" i="1"/>
  <c r="BB2508" i="1" s="1"/>
  <c r="BB2506" i="1"/>
  <c r="BB2505" i="1" s="1"/>
  <c r="BB2497" i="1"/>
  <c r="BB2496" i="1" s="1"/>
  <c r="BB2495" i="1" s="1"/>
  <c r="BB2494" i="1" s="1"/>
  <c r="BB2492" i="1"/>
  <c r="BB2491" i="1" s="1"/>
  <c r="BB2490" i="1" s="1"/>
  <c r="BB2489" i="1" s="1"/>
  <c r="BB2485" i="1"/>
  <c r="BB2484" i="1" s="1"/>
  <c r="BB2483" i="1" s="1"/>
  <c r="BB2482" i="1" s="1"/>
  <c r="BB2481" i="1" s="1"/>
  <c r="BB2479" i="1"/>
  <c r="BB2478" i="1" s="1"/>
  <c r="BB2477" i="1" s="1"/>
  <c r="BB2476" i="1" s="1"/>
  <c r="BB2472" i="1"/>
  <c r="BB2470" i="1"/>
  <c r="BB2469" i="1" s="1"/>
  <c r="BB2463" i="1"/>
  <c r="BB2462" i="1" s="1"/>
  <c r="BB2461" i="1" s="1"/>
  <c r="BB2460" i="1" s="1"/>
  <c r="BB2459" i="1" s="1"/>
  <c r="BB2458" i="1" s="1"/>
  <c r="BB2457" i="1" s="1"/>
  <c r="BB2454" i="1"/>
  <c r="BB2453" i="1" s="1"/>
  <c r="BB2450" i="1"/>
  <c r="BB2449" i="1" s="1"/>
  <c r="BB2446" i="1"/>
  <c r="BB2445" i="1" s="1"/>
  <c r="BB2439" i="1"/>
  <c r="BB2438" i="1" s="1"/>
  <c r="BB2436" i="1"/>
  <c r="BB2435" i="1" s="1"/>
  <c r="BB2430" i="1"/>
  <c r="BB2429" i="1" s="1"/>
  <c r="BB2428" i="1" s="1"/>
  <c r="BB2426" i="1"/>
  <c r="BB2425" i="1" s="1"/>
  <c r="BB2424" i="1" s="1"/>
  <c r="BB2420" i="1"/>
  <c r="BB2419" i="1" s="1"/>
  <c r="BB2418" i="1" s="1"/>
  <c r="BB2417" i="1" s="1"/>
  <c r="BB2414" i="1"/>
  <c r="BB2413" i="1" s="1"/>
  <c r="BB2412" i="1" s="1"/>
  <c r="BB2411" i="1" s="1"/>
  <c r="BB2410" i="1" s="1"/>
  <c r="BB2409" i="1" s="1"/>
  <c r="BB2406" i="1"/>
  <c r="BB2405" i="1" s="1"/>
  <c r="BB2404" i="1" s="1"/>
  <c r="BB2402" i="1"/>
  <c r="BB2401" i="1" s="1"/>
  <c r="BB2400" i="1" s="1"/>
  <c r="BB2395" i="1"/>
  <c r="BB2394" i="1" s="1"/>
  <c r="BB2393" i="1" s="1"/>
  <c r="BB2391" i="1"/>
  <c r="BB2390" i="1" s="1"/>
  <c r="BB2389" i="1" s="1"/>
  <c r="BB2386" i="1"/>
  <c r="BB2385" i="1" s="1"/>
  <c r="BB2384" i="1" s="1"/>
  <c r="BB2383" i="1" s="1"/>
  <c r="BB2381" i="1"/>
  <c r="BB2380" i="1" s="1"/>
  <c r="BB2379" i="1" s="1"/>
  <c r="BB2376" i="1"/>
  <c r="BB2375" i="1" s="1"/>
  <c r="BB2374" i="1" s="1"/>
  <c r="BB2373" i="1" s="1"/>
  <c r="BB2369" i="1"/>
  <c r="BB2368" i="1" s="1"/>
  <c r="BB2367" i="1" s="1"/>
  <c r="BB2365" i="1"/>
  <c r="BB2364" i="1" s="1"/>
  <c r="BB2363" i="1" s="1"/>
  <c r="BB2360" i="1"/>
  <c r="BB2359" i="1" s="1"/>
  <c r="BB2358" i="1" s="1"/>
  <c r="BB2357" i="1" s="1"/>
  <c r="BB2354" i="1"/>
  <c r="BB2353" i="1" s="1"/>
  <c r="BB2352" i="1" s="1"/>
  <c r="BB2351" i="1" s="1"/>
  <c r="BB2350" i="1" s="1"/>
  <c r="BB2349" i="1" s="1"/>
  <c r="BB2345" i="1"/>
  <c r="BB2344" i="1" s="1"/>
  <c r="BB2343" i="1" s="1"/>
  <c r="BB2342" i="1" s="1"/>
  <c r="BB2340" i="1"/>
  <c r="BB2338" i="1"/>
  <c r="BB2335" i="1"/>
  <c r="BB2334" i="1" s="1"/>
  <c r="BB2331" i="1"/>
  <c r="BB2330" i="1" s="1"/>
  <c r="BB2327" i="1"/>
  <c r="BB2325" i="1"/>
  <c r="BB2320" i="1"/>
  <c r="BB2319" i="1" s="1"/>
  <c r="BB2318" i="1" s="1"/>
  <c r="BB2317" i="1" s="1"/>
  <c r="BB2315" i="1"/>
  <c r="BB2314" i="1" s="1"/>
  <c r="BB2311" i="1"/>
  <c r="BB2310" i="1" s="1"/>
  <c r="BB2307" i="1"/>
  <c r="BB2306" i="1" s="1"/>
  <c r="BB2300" i="1"/>
  <c r="BB2299" i="1" s="1"/>
  <c r="BB2296" i="1"/>
  <c r="BB2295" i="1" s="1"/>
  <c r="BB2292" i="1"/>
  <c r="BB2291" i="1" s="1"/>
  <c r="BB2286" i="1"/>
  <c r="BB2285" i="1" s="1"/>
  <c r="BB2282" i="1"/>
  <c r="BB2281" i="1" s="1"/>
  <c r="BB2278" i="1"/>
  <c r="BB2277" i="1" s="1"/>
  <c r="BB2269" i="1"/>
  <c r="BB2268" i="1" s="1"/>
  <c r="BB2267" i="1" s="1"/>
  <c r="BB2266" i="1" s="1"/>
  <c r="BB2264" i="1"/>
  <c r="BB2262" i="1"/>
  <c r="BB2261" i="1" s="1"/>
  <c r="BB2254" i="1"/>
  <c r="BB2251" i="1"/>
  <c r="BB2248" i="1"/>
  <c r="BB2247" i="1" s="1"/>
  <c r="BB2241" i="1"/>
  <c r="BB2240" i="1" s="1"/>
  <c r="BB2238" i="1"/>
  <c r="BB2237" i="1" s="1"/>
  <c r="BB2231" i="1"/>
  <c r="BB2229" i="1"/>
  <c r="BB2228" i="1" s="1"/>
  <c r="BB2222" i="1"/>
  <c r="BB2221" i="1" s="1"/>
  <c r="BB2220" i="1" s="1"/>
  <c r="BB2219" i="1" s="1"/>
  <c r="BB2218" i="1" s="1"/>
  <c r="BB2217" i="1" s="1"/>
  <c r="BB2216" i="1" s="1"/>
  <c r="BB2213" i="1"/>
  <c r="BB2212" i="1" s="1"/>
  <c r="BB2209" i="1"/>
  <c r="BB2208" i="1" s="1"/>
  <c r="BB2205" i="1"/>
  <c r="BB2204" i="1" s="1"/>
  <c r="BB2198" i="1"/>
  <c r="BB2197" i="1" s="1"/>
  <c r="BB2195" i="1"/>
  <c r="BB2194" i="1" s="1"/>
  <c r="BB2189" i="1"/>
  <c r="BB2188" i="1" s="1"/>
  <c r="BB2187" i="1" s="1"/>
  <c r="BB2185" i="1"/>
  <c r="BB2184" i="1" s="1"/>
  <c r="BB2183" i="1" s="1"/>
  <c r="BB2179" i="1"/>
  <c r="BB2178" i="1" s="1"/>
  <c r="BB2177" i="1" s="1"/>
  <c r="BB2176" i="1" s="1"/>
  <c r="BB2173" i="1"/>
  <c r="BB2172" i="1" s="1"/>
  <c r="BB2171" i="1" s="1"/>
  <c r="BB2170" i="1" s="1"/>
  <c r="BB2169" i="1" s="1"/>
  <c r="BB2168" i="1" s="1"/>
  <c r="BB2166" i="1"/>
  <c r="BB2164" i="1"/>
  <c r="BB2163" i="1" s="1"/>
  <c r="BB2157" i="1"/>
  <c r="BB2156" i="1" s="1"/>
  <c r="BB2155" i="1" s="1"/>
  <c r="BB2153" i="1"/>
  <c r="BB2152" i="1" s="1"/>
  <c r="BB2151" i="1" s="1"/>
  <c r="BB2146" i="1"/>
  <c r="BB2145" i="1" s="1"/>
  <c r="BB2144" i="1" s="1"/>
  <c r="BB2142" i="1"/>
  <c r="BB2141" i="1" s="1"/>
  <c r="BB2140" i="1" s="1"/>
  <c r="BB2137" i="1"/>
  <c r="BB2136" i="1" s="1"/>
  <c r="BB2135" i="1" s="1"/>
  <c r="BB2134" i="1" s="1"/>
  <c r="BB2132" i="1"/>
  <c r="BB2131" i="1" s="1"/>
  <c r="BB2130" i="1" s="1"/>
  <c r="BB2127" i="1"/>
  <c r="BB2126" i="1" s="1"/>
  <c r="BB2125" i="1" s="1"/>
  <c r="BB2124" i="1" s="1"/>
  <c r="BB2120" i="1"/>
  <c r="BB2119" i="1" s="1"/>
  <c r="BB2118" i="1" s="1"/>
  <c r="BB2116" i="1"/>
  <c r="BB2115" i="1" s="1"/>
  <c r="BB2114" i="1" s="1"/>
  <c r="BB2111" i="1"/>
  <c r="BB2110" i="1" s="1"/>
  <c r="BB2109" i="1" s="1"/>
  <c r="BB2108" i="1" s="1"/>
  <c r="BB2105" i="1"/>
  <c r="BB2104" i="1" s="1"/>
  <c r="BB2103" i="1" s="1"/>
  <c r="BB2102" i="1" s="1"/>
  <c r="BB2101" i="1" s="1"/>
  <c r="BB2100" i="1" s="1"/>
  <c r="BB2097" i="1"/>
  <c r="BB2096" i="1" s="1"/>
  <c r="BB2095" i="1" s="1"/>
  <c r="BB2094" i="1" s="1"/>
  <c r="BB2092" i="1"/>
  <c r="BB2090" i="1"/>
  <c r="BB2087" i="1"/>
  <c r="BB2086" i="1" s="1"/>
  <c r="BB2083" i="1"/>
  <c r="BB2082" i="1" s="1"/>
  <c r="BB2079" i="1"/>
  <c r="BB2077" i="1"/>
  <c r="BB2076" i="1" s="1"/>
  <c r="BB2071" i="1"/>
  <c r="BB2070" i="1" s="1"/>
  <c r="BB2068" i="1"/>
  <c r="BB2067" i="1" s="1"/>
  <c r="BB2061" i="1"/>
  <c r="BB2060" i="1" s="1"/>
  <c r="BB2057" i="1"/>
  <c r="BB2056" i="1" s="1"/>
  <c r="BB2054" i="1"/>
  <c r="BB2053" i="1" s="1"/>
  <c r="BB2047" i="1"/>
  <c r="BB2046" i="1" s="1"/>
  <c r="BB2044" i="1"/>
  <c r="BB2043" i="1" s="1"/>
  <c r="BB2035" i="1"/>
  <c r="BB2034" i="1" s="1"/>
  <c r="BB2033" i="1" s="1"/>
  <c r="BB2032" i="1" s="1"/>
  <c r="BB2030" i="1"/>
  <c r="BB2029" i="1" s="1"/>
  <c r="BB2028" i="1" s="1"/>
  <c r="BB2027" i="1" s="1"/>
  <c r="BB2023" i="1"/>
  <c r="BB2022" i="1" s="1"/>
  <c r="BB2021" i="1" s="1"/>
  <c r="BB2020" i="1" s="1"/>
  <c r="BB2019" i="1" s="1"/>
  <c r="BB2017" i="1"/>
  <c r="BB2016" i="1" s="1"/>
  <c r="BB2015" i="1" s="1"/>
  <c r="BB2014" i="1" s="1"/>
  <c r="BB2010" i="1"/>
  <c r="BB2008" i="1"/>
  <c r="BB2007" i="1" s="1"/>
  <c r="BB2001" i="1"/>
  <c r="BB2000" i="1" s="1"/>
  <c r="BB1999" i="1" s="1"/>
  <c r="BB1998" i="1" s="1"/>
  <c r="BB1997" i="1" s="1"/>
  <c r="BB1996" i="1" s="1"/>
  <c r="BB1995" i="1" s="1"/>
  <c r="BB1992" i="1"/>
  <c r="BB1991" i="1" s="1"/>
  <c r="BB1988" i="1"/>
  <c r="BB1987" i="1" s="1"/>
  <c r="BB1984" i="1"/>
  <c r="BB1983" i="1" s="1"/>
  <c r="BB1977" i="1"/>
  <c r="BB1976" i="1" s="1"/>
  <c r="BB1974" i="1"/>
  <c r="BB1973" i="1" s="1"/>
  <c r="BB1968" i="1"/>
  <c r="BB1967" i="1" s="1"/>
  <c r="BB1966" i="1" s="1"/>
  <c r="BB1964" i="1"/>
  <c r="BB1963" i="1" s="1"/>
  <c r="BB1962" i="1" s="1"/>
  <c r="BB1960" i="1"/>
  <c r="BB1959" i="1" s="1"/>
  <c r="BB1958" i="1" s="1"/>
  <c r="BB1954" i="1"/>
  <c r="BB1953" i="1" s="1"/>
  <c r="BB1952" i="1" s="1"/>
  <c r="BB1951" i="1" s="1"/>
  <c r="BB1948" i="1"/>
  <c r="BB1947" i="1" s="1"/>
  <c r="BB1946" i="1" s="1"/>
  <c r="BB1945" i="1" s="1"/>
  <c r="BB1944" i="1" s="1"/>
  <c r="BB1943" i="1" s="1"/>
  <c r="BB1941" i="1"/>
  <c r="BB1939" i="1"/>
  <c r="BB1938" i="1" s="1"/>
  <c r="BB1932" i="1"/>
  <c r="BB1931" i="1" s="1"/>
  <c r="BB1930" i="1" s="1"/>
  <c r="BB1928" i="1"/>
  <c r="BB1927" i="1" s="1"/>
  <c r="BB1926" i="1" s="1"/>
  <c r="BB1921" i="1"/>
  <c r="BB1920" i="1" s="1"/>
  <c r="BB1919" i="1" s="1"/>
  <c r="BB1917" i="1"/>
  <c r="BB1916" i="1" s="1"/>
  <c r="BB1915" i="1" s="1"/>
  <c r="BB1912" i="1"/>
  <c r="BB1911" i="1" s="1"/>
  <c r="BB1910" i="1" s="1"/>
  <c r="BB1907" i="1"/>
  <c r="BB1906" i="1" s="1"/>
  <c r="BB1905" i="1" s="1"/>
  <c r="BB1904" i="1" s="1"/>
  <c r="BB1901" i="1"/>
  <c r="BB1900" i="1" s="1"/>
  <c r="BB1899" i="1" s="1"/>
  <c r="BB1898" i="1" s="1"/>
  <c r="BB1894" i="1"/>
  <c r="BB1892" i="1"/>
  <c r="BB1891" i="1" s="1"/>
  <c r="BB1888" i="1"/>
  <c r="BB1887" i="1" s="1"/>
  <c r="BB1885" i="1"/>
  <c r="BB1884" i="1" s="1"/>
  <c r="BB1880" i="1"/>
  <c r="BB1878" i="1"/>
  <c r="BB1877" i="1" s="1"/>
  <c r="BB1872" i="1"/>
  <c r="BB1871" i="1" s="1"/>
  <c r="BB1870" i="1" s="1"/>
  <c r="BB1869" i="1" s="1"/>
  <c r="BB1868" i="1" s="1"/>
  <c r="BB1867" i="1" s="1"/>
  <c r="BB1864" i="1"/>
  <c r="BB1863" i="1" s="1"/>
  <c r="BB1862" i="1" s="1"/>
  <c r="BB1861" i="1" s="1"/>
  <c r="BB1859" i="1"/>
  <c r="BB1857" i="1"/>
  <c r="BB1854" i="1"/>
  <c r="BB1853" i="1" s="1"/>
  <c r="BB1850" i="1"/>
  <c r="BB1849" i="1" s="1"/>
  <c r="BB1846" i="1"/>
  <c r="BB1844" i="1"/>
  <c r="BB1839" i="1"/>
  <c r="BB1838" i="1" s="1"/>
  <c r="BB1837" i="1" s="1"/>
  <c r="BB1836" i="1" s="1"/>
  <c r="BB1834" i="1"/>
  <c r="BB1833" i="1" s="1"/>
  <c r="BB1830" i="1"/>
  <c r="BB1829" i="1" s="1"/>
  <c r="BB1827" i="1"/>
  <c r="BB1826" i="1" s="1"/>
  <c r="BB1820" i="1"/>
  <c r="BB1818" i="1"/>
  <c r="BB1814" i="1"/>
  <c r="BB1813" i="1" s="1"/>
  <c r="BB1810" i="1"/>
  <c r="BB1809" i="1" s="1"/>
  <c r="BB1803" i="1"/>
  <c r="BB1802" i="1" s="1"/>
  <c r="BB1800" i="1"/>
  <c r="BB1799" i="1" s="1"/>
  <c r="BB1791" i="1"/>
  <c r="BB1790" i="1" s="1"/>
  <c r="BB1789" i="1" s="1"/>
  <c r="BB1788" i="1" s="1"/>
  <c r="BB1787" i="1" s="1"/>
  <c r="BB1785" i="1"/>
  <c r="BB1784" i="1" s="1"/>
  <c r="BB1783" i="1" s="1"/>
  <c r="BB1782" i="1" s="1"/>
  <c r="BB1781" i="1" s="1"/>
  <c r="BB1778" i="1"/>
  <c r="BB1777" i="1" s="1"/>
  <c r="BB1776" i="1" s="1"/>
  <c r="BB1775" i="1" s="1"/>
  <c r="BB1774" i="1" s="1"/>
  <c r="BB1772" i="1"/>
  <c r="BB1771" i="1" s="1"/>
  <c r="BB1770" i="1" s="1"/>
  <c r="BB1769" i="1" s="1"/>
  <c r="BB1765" i="1"/>
  <c r="BB1763" i="1"/>
  <c r="BB1762" i="1" s="1"/>
  <c r="BB1756" i="1"/>
  <c r="BB1755" i="1" s="1"/>
  <c r="BB1754" i="1" s="1"/>
  <c r="BB1753" i="1" s="1"/>
  <c r="BB1752" i="1" s="1"/>
  <c r="BB1751" i="1" s="1"/>
  <c r="BB1750" i="1" s="1"/>
  <c r="BB1747" i="1"/>
  <c r="BB1746" i="1" s="1"/>
  <c r="BB1743" i="1"/>
  <c r="BB1742" i="1" s="1"/>
  <c r="BB1739" i="1"/>
  <c r="BB1738" i="1" s="1"/>
  <c r="BB1732" i="1"/>
  <c r="BB1731" i="1" s="1"/>
  <c r="BB1730" i="1" s="1"/>
  <c r="BB1729" i="1" s="1"/>
  <c r="BB1728" i="1" s="1"/>
  <c r="BB1726" i="1"/>
  <c r="BB1725" i="1" s="1"/>
  <c r="BB1724" i="1" s="1"/>
  <c r="BB1722" i="1"/>
  <c r="BB1721" i="1" s="1"/>
  <c r="BB1720" i="1" s="1"/>
  <c r="BB1716" i="1"/>
  <c r="BB1715" i="1" s="1"/>
  <c r="BB1714" i="1" s="1"/>
  <c r="BB1713" i="1" s="1"/>
  <c r="BB1710" i="1"/>
  <c r="BB1709" i="1" s="1"/>
  <c r="BB1708" i="1" s="1"/>
  <c r="BB1707" i="1" s="1"/>
  <c r="BB1706" i="1" s="1"/>
  <c r="BB1705" i="1" s="1"/>
  <c r="BB1702" i="1"/>
  <c r="BB1701" i="1" s="1"/>
  <c r="BB1700" i="1" s="1"/>
  <c r="BB1699" i="1" s="1"/>
  <c r="BB1697" i="1"/>
  <c r="BB1696" i="1" s="1"/>
  <c r="BB1695" i="1" s="1"/>
  <c r="BB1693" i="1"/>
  <c r="BB1692" i="1" s="1"/>
  <c r="BB1691" i="1" s="1"/>
  <c r="BB1686" i="1"/>
  <c r="BB1685" i="1" s="1"/>
  <c r="BB1684" i="1" s="1"/>
  <c r="BB1682" i="1"/>
  <c r="BB1681" i="1" s="1"/>
  <c r="BB1680" i="1" s="1"/>
  <c r="BB1677" i="1"/>
  <c r="BB1676" i="1" s="1"/>
  <c r="BB1675" i="1" s="1"/>
  <c r="BB1674" i="1" s="1"/>
  <c r="BB1672" i="1"/>
  <c r="BB1671" i="1" s="1"/>
  <c r="BB1670" i="1" s="1"/>
  <c r="BB1667" i="1"/>
  <c r="BB1666" i="1" s="1"/>
  <c r="BB1665" i="1" s="1"/>
  <c r="BB1664" i="1" s="1"/>
  <c r="BB1660" i="1"/>
  <c r="BB1659" i="1" s="1"/>
  <c r="BB1658" i="1" s="1"/>
  <c r="BB1656" i="1"/>
  <c r="BB1655" i="1" s="1"/>
  <c r="BB1654" i="1" s="1"/>
  <c r="BB1651" i="1"/>
  <c r="BB1650" i="1" s="1"/>
  <c r="BB1649" i="1" s="1"/>
  <c r="BB1648" i="1" s="1"/>
  <c r="BB1645" i="1"/>
  <c r="BB1644" i="1" s="1"/>
  <c r="BB1643" i="1" s="1"/>
  <c r="BB1642" i="1" s="1"/>
  <c r="BB1641" i="1" s="1"/>
  <c r="BB1640" i="1" s="1"/>
  <c r="BB1637" i="1"/>
  <c r="BB1636" i="1" s="1"/>
  <c r="BB1635" i="1" s="1"/>
  <c r="BB1634" i="1" s="1"/>
  <c r="BB1632" i="1"/>
  <c r="BB1630" i="1"/>
  <c r="BB1627" i="1"/>
  <c r="BB1626" i="1" s="1"/>
  <c r="BB1623" i="1"/>
  <c r="BB1622" i="1" s="1"/>
  <c r="BB1619" i="1"/>
  <c r="BB1618" i="1" s="1"/>
  <c r="BB1613" i="1"/>
  <c r="BB1612" i="1" s="1"/>
  <c r="BB1610" i="1"/>
  <c r="BB1609" i="1" s="1"/>
  <c r="BB1604" i="1"/>
  <c r="BB1603" i="1" s="1"/>
  <c r="BB1600" i="1"/>
  <c r="BB1599" i="1" s="1"/>
  <c r="BB1596" i="1"/>
  <c r="BB1595" i="1" s="1"/>
  <c r="BB1589" i="1"/>
  <c r="BB1588" i="1" s="1"/>
  <c r="BB1585" i="1"/>
  <c r="BB1584" i="1" s="1"/>
  <c r="BB1576" i="1"/>
  <c r="BB1575" i="1" s="1"/>
  <c r="BB1574" i="1" s="1"/>
  <c r="BB1573" i="1" s="1"/>
  <c r="BB1572" i="1" s="1"/>
  <c r="BB1571" i="1" s="1"/>
  <c r="BB1569" i="1"/>
  <c r="BB1568" i="1" s="1"/>
  <c r="BB1567" i="1" s="1"/>
  <c r="BB1566" i="1" s="1"/>
  <c r="BB1565" i="1" s="1"/>
  <c r="BB1563" i="1"/>
  <c r="BB1562" i="1" s="1"/>
  <c r="BB1561" i="1" s="1"/>
  <c r="BB1560" i="1" s="1"/>
  <c r="BB1556" i="1"/>
  <c r="BB1554" i="1"/>
  <c r="BB1553" i="1" s="1"/>
  <c r="BB1547" i="1"/>
  <c r="BB1546" i="1" s="1"/>
  <c r="BB1545" i="1" s="1"/>
  <c r="BB1544" i="1" s="1"/>
  <c r="BB1543" i="1" s="1"/>
  <c r="BB1542" i="1" s="1"/>
  <c r="BB1541" i="1" s="1"/>
  <c r="BB1538" i="1"/>
  <c r="BB1537" i="1" s="1"/>
  <c r="BB1534" i="1"/>
  <c r="BB1533" i="1" s="1"/>
  <c r="BB1530" i="1"/>
  <c r="BB1529" i="1" s="1"/>
  <c r="BB1523" i="1"/>
  <c r="BB1522" i="1" s="1"/>
  <c r="BB1521" i="1" s="1"/>
  <c r="BB1520" i="1" s="1"/>
  <c r="BB1519" i="1" s="1"/>
  <c r="BB1517" i="1"/>
  <c r="BB1516" i="1" s="1"/>
  <c r="BB1515" i="1" s="1"/>
  <c r="BB1513" i="1"/>
  <c r="BB1512" i="1" s="1"/>
  <c r="BB1511" i="1" s="1"/>
  <c r="BB1509" i="1"/>
  <c r="BB1508" i="1" s="1"/>
  <c r="BB1507" i="1" s="1"/>
  <c r="BB1503" i="1"/>
  <c r="BB1502" i="1" s="1"/>
  <c r="BB1501" i="1" s="1"/>
  <c r="BB1500" i="1" s="1"/>
  <c r="BB1497" i="1"/>
  <c r="BB1496" i="1" s="1"/>
  <c r="BB1495" i="1" s="1"/>
  <c r="BB1494" i="1" s="1"/>
  <c r="BB1493" i="1" s="1"/>
  <c r="BB1492" i="1" s="1"/>
  <c r="BB1489" i="1"/>
  <c r="BB1488" i="1" s="1"/>
  <c r="BB1487" i="1" s="1"/>
  <c r="BB1486" i="1" s="1"/>
  <c r="BB1484" i="1"/>
  <c r="BB1483" i="1" s="1"/>
  <c r="BB1482" i="1" s="1"/>
  <c r="BB1480" i="1"/>
  <c r="BB1479" i="1" s="1"/>
  <c r="BB1478" i="1" s="1"/>
  <c r="BB1473" i="1"/>
  <c r="BB1472" i="1" s="1"/>
  <c r="BB1471" i="1" s="1"/>
  <c r="BB1469" i="1"/>
  <c r="BB1468" i="1" s="1"/>
  <c r="BB1467" i="1" s="1"/>
  <c r="BB1464" i="1"/>
  <c r="BB1463" i="1" s="1"/>
  <c r="BB1462" i="1" s="1"/>
  <c r="BB1461" i="1" s="1"/>
  <c r="BB1459" i="1"/>
  <c r="BB1458" i="1" s="1"/>
  <c r="BB1457" i="1" s="1"/>
  <c r="BB1454" i="1"/>
  <c r="BB1453" i="1" s="1"/>
  <c r="BB1452" i="1" s="1"/>
  <c r="BB1451" i="1" s="1"/>
  <c r="BB1447" i="1"/>
  <c r="BB1446" i="1" s="1"/>
  <c r="BB1445" i="1" s="1"/>
  <c r="BB1443" i="1"/>
  <c r="BB1442" i="1" s="1"/>
  <c r="BB1441" i="1" s="1"/>
  <c r="BB1438" i="1"/>
  <c r="BB1437" i="1" s="1"/>
  <c r="BB1436" i="1" s="1"/>
  <c r="BB1435" i="1" s="1"/>
  <c r="BB1432" i="1"/>
  <c r="BB1431" i="1" s="1"/>
  <c r="BB1430" i="1" s="1"/>
  <c r="BB1429" i="1" s="1"/>
  <c r="BB1428" i="1" s="1"/>
  <c r="BB1427" i="1" s="1"/>
  <c r="BB1424" i="1"/>
  <c r="BB1423" i="1" s="1"/>
  <c r="BB1422" i="1" s="1"/>
  <c r="BB1421" i="1" s="1"/>
  <c r="BB1419" i="1"/>
  <c r="BB1417" i="1"/>
  <c r="BB1414" i="1"/>
  <c r="BB1413" i="1" s="1"/>
  <c r="BB1410" i="1"/>
  <c r="BB1409" i="1" s="1"/>
  <c r="BB1406" i="1"/>
  <c r="BB1405" i="1" s="1"/>
  <c r="BB1400" i="1"/>
  <c r="BB1399" i="1" s="1"/>
  <c r="BB1396" i="1"/>
  <c r="BB1395" i="1" s="1"/>
  <c r="BB1389" i="1"/>
  <c r="BB1388" i="1" s="1"/>
  <c r="BB1385" i="1"/>
  <c r="BB1384" i="1" s="1"/>
  <c r="BB1381" i="1"/>
  <c r="BB1380" i="1" s="1"/>
  <c r="BB1374" i="1"/>
  <c r="BB1373" i="1" s="1"/>
  <c r="BB1371" i="1"/>
  <c r="BB1370" i="1" s="1"/>
  <c r="BB1362" i="1"/>
  <c r="BB1361" i="1" s="1"/>
  <c r="BB1360" i="1" s="1"/>
  <c r="BB1358" i="1"/>
  <c r="BB1357" i="1" s="1"/>
  <c r="BB1356" i="1" s="1"/>
  <c r="BB1351" i="1"/>
  <c r="BB1350" i="1" s="1"/>
  <c r="BB1347" i="1"/>
  <c r="BB1346" i="1" s="1"/>
  <c r="BB1340" i="1"/>
  <c r="BB1339" i="1" s="1"/>
  <c r="BB1338" i="1" s="1"/>
  <c r="BB1336" i="1"/>
  <c r="BB1335" i="1" s="1"/>
  <c r="BB1333" i="1"/>
  <c r="BB1332" i="1" s="1"/>
  <c r="BB1327" i="1"/>
  <c r="BB1325" i="1"/>
  <c r="BB1322" i="1"/>
  <c r="BB1320" i="1" s="1"/>
  <c r="BB1316" i="1"/>
  <c r="BB1314" i="1"/>
  <c r="BB1311" i="1"/>
  <c r="BB1309" i="1" s="1"/>
  <c r="BB1306" i="1"/>
  <c r="BB1304" i="1"/>
  <c r="BB1301" i="1"/>
  <c r="BB1300" i="1" s="1"/>
  <c r="BB1295" i="1"/>
  <c r="BB1293" i="1"/>
  <c r="BB1290" i="1"/>
  <c r="BB1287" i="1"/>
  <c r="BB1286" i="1" s="1"/>
  <c r="BB1285" i="1" s="1"/>
  <c r="BB1283" i="1"/>
  <c r="BB1282" i="1" s="1"/>
  <c r="BB1281" i="1" s="1"/>
  <c r="BB1279" i="1"/>
  <c r="BB1277" i="1"/>
  <c r="BB1274" i="1"/>
  <c r="BB1273" i="1" s="1"/>
  <c r="BB1270" i="1"/>
  <c r="BB1269" i="1" s="1"/>
  <c r="BB1268" i="1" s="1"/>
  <c r="BB1263" i="1"/>
  <c r="BB1261" i="1"/>
  <c r="BB1258" i="1"/>
  <c r="BB1257" i="1" s="1"/>
  <c r="BB1254" i="1"/>
  <c r="BB1253" i="1" s="1"/>
  <c r="BB1252" i="1" s="1"/>
  <c r="BB1249" i="1"/>
  <c r="BB1248" i="1" s="1"/>
  <c r="BB1247" i="1" s="1"/>
  <c r="BB1245" i="1"/>
  <c r="BB1244" i="1" s="1"/>
  <c r="BB1240" i="1"/>
  <c r="BB1239" i="1" s="1"/>
  <c r="BB1238" i="1" s="1"/>
  <c r="BB1236" i="1"/>
  <c r="BB1235" i="1" s="1"/>
  <c r="BB1234" i="1" s="1"/>
  <c r="BB1233" i="1" s="1"/>
  <c r="BB1230" i="1"/>
  <c r="BB1228" i="1"/>
  <c r="BB1224" i="1"/>
  <c r="BB1222" i="1"/>
  <c r="BB1216" i="1"/>
  <c r="BB1215" i="1" s="1"/>
  <c r="BB1212" i="1"/>
  <c r="BB1211" i="1" s="1"/>
  <c r="BB1208" i="1"/>
  <c r="BB1207" i="1" s="1"/>
  <c r="BB1203" i="1"/>
  <c r="BB1202" i="1" s="1"/>
  <c r="BB1201" i="1" s="1"/>
  <c r="BB1198" i="1"/>
  <c r="BB1196" i="1"/>
  <c r="BB1193" i="1"/>
  <c r="BB1192" i="1" s="1"/>
  <c r="BB1187" i="1"/>
  <c r="BB1186" i="1" s="1"/>
  <c r="BB1183" i="1"/>
  <c r="BB1180" i="1"/>
  <c r="BB1176" i="1"/>
  <c r="BB1175" i="1" s="1"/>
  <c r="BB1172" i="1"/>
  <c r="BB1171" i="1" s="1"/>
  <c r="BB1167" i="1"/>
  <c r="BB1165" i="1"/>
  <c r="BB1162" i="1"/>
  <c r="BB1161" i="1" s="1"/>
  <c r="BB1156" i="1"/>
  <c r="BB1155" i="1" s="1"/>
  <c r="BB1152" i="1"/>
  <c r="BB1151" i="1" s="1"/>
  <c r="BB1148" i="1"/>
  <c r="BB1147" i="1" s="1"/>
  <c r="BB1142" i="1"/>
  <c r="BB1140" i="1"/>
  <c r="BB1136" i="1"/>
  <c r="BB1134" i="1"/>
  <c r="BB1128" i="1"/>
  <c r="BB1127" i="1" s="1"/>
  <c r="BB1126" i="1" s="1"/>
  <c r="BB1124" i="1"/>
  <c r="BB1123" i="1" s="1"/>
  <c r="BB1119" i="1"/>
  <c r="BB1118" i="1" s="1"/>
  <c r="BB1115" i="1"/>
  <c r="BB1114" i="1" s="1"/>
  <c r="BB1113" i="1" s="1"/>
  <c r="BB1110" i="1"/>
  <c r="BB1109" i="1" s="1"/>
  <c r="BB1108" i="1" s="1"/>
  <c r="BB1105" i="1"/>
  <c r="BB1104" i="1" s="1"/>
  <c r="BB1103" i="1" s="1"/>
  <c r="BB1101" i="1"/>
  <c r="BB1100" i="1" s="1"/>
  <c r="BB1099" i="1" s="1"/>
  <c r="BB1097" i="1"/>
  <c r="BB1094" i="1" s="1"/>
  <c r="BB1092" i="1"/>
  <c r="BB1091" i="1" s="1"/>
  <c r="BB1088" i="1"/>
  <c r="BB1087" i="1" s="1"/>
  <c r="BB1086" i="1" s="1"/>
  <c r="BB1082" i="1"/>
  <c r="BB1081" i="1" s="1"/>
  <c r="BB1080" i="1" s="1"/>
  <c r="BB1078" i="1"/>
  <c r="BB1077" i="1" s="1"/>
  <c r="BB1076" i="1" s="1"/>
  <c r="BB1073" i="1"/>
  <c r="BB1071" i="1"/>
  <c r="BB1066" i="1"/>
  <c r="BB1065" i="1" s="1"/>
  <c r="BB1064" i="1" s="1"/>
  <c r="BB1062" i="1"/>
  <c r="BB1061" i="1" s="1"/>
  <c r="BB1060" i="1" s="1"/>
  <c r="BB1056" i="1"/>
  <c r="BB1054" i="1"/>
  <c r="BB1049" i="1"/>
  <c r="BB1048" i="1" s="1"/>
  <c r="BB1047" i="1" s="1"/>
  <c r="BB1046" i="1" s="1"/>
  <c r="BB1043" i="1"/>
  <c r="BB1042" i="1" s="1"/>
  <c r="BB1040" i="1"/>
  <c r="BB1039" i="1" s="1"/>
  <c r="BB1033" i="1"/>
  <c r="BB1030" i="1"/>
  <c r="BB1023" i="1"/>
  <c r="BB1020" i="1"/>
  <c r="BB1014" i="1"/>
  <c r="BB1013" i="1" s="1"/>
  <c r="BB1012" i="1" s="1"/>
  <c r="BB1009" i="1"/>
  <c r="BB1008" i="1" s="1"/>
  <c r="BB1007" i="1" s="1"/>
  <c r="BB1005" i="1"/>
  <c r="BB1004" i="1" s="1"/>
  <c r="BB1001" i="1"/>
  <c r="BB1000" i="1" s="1"/>
  <c r="BB999" i="1" s="1"/>
  <c r="BB997" i="1"/>
  <c r="BB996" i="1" s="1"/>
  <c r="BB995" i="1" s="1"/>
  <c r="BB993" i="1"/>
  <c r="BB992" i="1" s="1"/>
  <c r="BB991" i="1" s="1"/>
  <c r="BB989" i="1"/>
  <c r="BB988" i="1" s="1"/>
  <c r="BB987" i="1" s="1"/>
  <c r="BB984" i="1"/>
  <c r="BB982" i="1"/>
  <c r="BB977" i="1"/>
  <c r="BB976" i="1" s="1"/>
  <c r="BB975" i="1" s="1"/>
  <c r="BB973" i="1"/>
  <c r="BB972" i="1" s="1"/>
  <c r="BB971" i="1" s="1"/>
  <c r="BB969" i="1"/>
  <c r="BB968" i="1" s="1"/>
  <c r="BB967" i="1" s="1"/>
  <c r="BB965" i="1"/>
  <c r="BB964" i="1" s="1"/>
  <c r="BB963" i="1" s="1"/>
  <c r="BB959" i="1"/>
  <c r="BB958" i="1" s="1"/>
  <c r="BB957" i="1" s="1"/>
  <c r="BB956" i="1" s="1"/>
  <c r="BB955" i="1" s="1"/>
  <c r="BB952" i="1"/>
  <c r="BB951" i="1" s="1"/>
  <c r="BB950" i="1" s="1"/>
  <c r="BB948" i="1"/>
  <c r="BB947" i="1" s="1"/>
  <c r="BB945" i="1"/>
  <c r="BB944" i="1" s="1"/>
  <c r="BB943" i="1" s="1"/>
  <c r="BB941" i="1"/>
  <c r="BB940" i="1" s="1"/>
  <c r="BB939" i="1" s="1"/>
  <c r="BB937" i="1"/>
  <c r="BB936" i="1" s="1"/>
  <c r="BB934" i="1"/>
  <c r="BB930" i="1"/>
  <c r="BB928" i="1"/>
  <c r="BB924" i="1"/>
  <c r="BB922" i="1"/>
  <c r="BB916" i="1"/>
  <c r="BB914" i="1"/>
  <c r="BB909" i="1"/>
  <c r="BB907" i="1"/>
  <c r="BB901" i="1"/>
  <c r="BB900" i="1" s="1"/>
  <c r="BB899" i="1" s="1"/>
  <c r="BB898" i="1" s="1"/>
  <c r="BB895" i="1"/>
  <c r="BB892" i="1"/>
  <c r="BB883" i="1"/>
  <c r="BB880" i="1"/>
  <c r="BB879" i="1" s="1"/>
  <c r="BB877" i="1"/>
  <c r="BB875" i="1"/>
  <c r="BB874" i="1" s="1"/>
  <c r="BB870" i="1"/>
  <c r="BB869" i="1" s="1"/>
  <c r="BB867" i="1"/>
  <c r="BB866" i="1" s="1"/>
  <c r="BB863" i="1"/>
  <c r="BB862" i="1" s="1"/>
  <c r="BB855" i="1"/>
  <c r="BB854" i="1" s="1"/>
  <c r="BB853" i="1" s="1"/>
  <c r="BB852" i="1" s="1"/>
  <c r="BB851" i="1" s="1"/>
  <c r="BB850" i="1" s="1"/>
  <c r="BB849" i="1" s="1"/>
  <c r="BB847" i="1"/>
  <c r="BB846" i="1" s="1"/>
  <c r="BB844" i="1"/>
  <c r="BB843" i="1" s="1"/>
  <c r="BB840" i="1"/>
  <c r="BB839" i="1" s="1"/>
  <c r="BB834" i="1"/>
  <c r="BB833" i="1" s="1"/>
  <c r="BB832" i="1" s="1"/>
  <c r="BB831" i="1" s="1"/>
  <c r="BB829" i="1"/>
  <c r="BB828" i="1" s="1"/>
  <c r="BB827" i="1" s="1"/>
  <c r="BB825" i="1"/>
  <c r="BB824" i="1" s="1"/>
  <c r="BB823" i="1" s="1"/>
  <c r="BB820" i="1"/>
  <c r="BB819" i="1" s="1"/>
  <c r="BB818" i="1" s="1"/>
  <c r="BB814" i="1"/>
  <c r="BB812" i="1"/>
  <c r="BB806" i="1"/>
  <c r="BB805" i="1" s="1"/>
  <c r="BB804" i="1" s="1"/>
  <c r="BB803" i="1" s="1"/>
  <c r="BB801" i="1"/>
  <c r="BB799" i="1"/>
  <c r="BB796" i="1"/>
  <c r="BB795" i="1" s="1"/>
  <c r="BB790" i="1"/>
  <c r="BB787" i="1"/>
  <c r="BB780" i="1"/>
  <c r="BB779" i="1" s="1"/>
  <c r="BB778" i="1" s="1"/>
  <c r="BB777" i="1" s="1"/>
  <c r="BB776" i="1" s="1"/>
  <c r="BB773" i="1"/>
  <c r="BB772" i="1" s="1"/>
  <c r="BB771" i="1" s="1"/>
  <c r="BB770" i="1" s="1"/>
  <c r="BB768" i="1"/>
  <c r="BB767" i="1" s="1"/>
  <c r="BB766" i="1" s="1"/>
  <c r="BB761" i="1"/>
  <c r="BB760" i="1" s="1"/>
  <c r="BB758" i="1"/>
  <c r="BB757" i="1" s="1"/>
  <c r="BB753" i="1"/>
  <c r="BB752" i="1" s="1"/>
  <c r="BB751" i="1" s="1"/>
  <c r="BB750" i="1" s="1"/>
  <c r="BB749" i="1" s="1"/>
  <c r="BB746" i="1"/>
  <c r="BB745" i="1" s="1"/>
  <c r="BB744" i="1" s="1"/>
  <c r="BB743" i="1" s="1"/>
  <c r="BB742" i="1" s="1"/>
  <c r="BB740" i="1"/>
  <c r="BB739" i="1" s="1"/>
  <c r="BB738" i="1" s="1"/>
  <c r="BB737" i="1" s="1"/>
  <c r="BB735" i="1"/>
  <c r="BB734" i="1" s="1"/>
  <c r="BB733" i="1" s="1"/>
  <c r="BB732" i="1" s="1"/>
  <c r="BB729" i="1"/>
  <c r="BB728" i="1" s="1"/>
  <c r="BB727" i="1" s="1"/>
  <c r="BB726" i="1" s="1"/>
  <c r="BB724" i="1"/>
  <c r="BB723" i="1" s="1"/>
  <c r="BB717" i="1"/>
  <c r="BB716" i="1" s="1"/>
  <c r="BB715" i="1" s="1"/>
  <c r="BB714" i="1" s="1"/>
  <c r="BB713" i="1" s="1"/>
  <c r="BB712" i="1" s="1"/>
  <c r="BB710" i="1"/>
  <c r="BB708" i="1"/>
  <c r="BB703" i="1"/>
  <c r="BB701" i="1"/>
  <c r="BB694" i="1"/>
  <c r="BB693" i="1" s="1"/>
  <c r="BB690" i="1"/>
  <c r="BB689" i="1" s="1"/>
  <c r="BB686" i="1"/>
  <c r="BB685" i="1" s="1"/>
  <c r="BB680" i="1"/>
  <c r="BB679" i="1" s="1"/>
  <c r="BB678" i="1" s="1"/>
  <c r="BB677" i="1" s="1"/>
  <c r="BB675" i="1"/>
  <c r="BB674" i="1" s="1"/>
  <c r="BB673" i="1" s="1"/>
  <c r="BB671" i="1"/>
  <c r="BB670" i="1" s="1"/>
  <c r="BB669" i="1" s="1"/>
  <c r="BB667" i="1"/>
  <c r="BB666" i="1" s="1"/>
  <c r="BB665" i="1" s="1"/>
  <c r="BB662" i="1"/>
  <c r="BB661" i="1" s="1"/>
  <c r="BB660" i="1" s="1"/>
  <c r="BB656" i="1"/>
  <c r="BB655" i="1" s="1"/>
  <c r="BB654" i="1" s="1"/>
  <c r="BB652" i="1"/>
  <c r="BB651" i="1" s="1"/>
  <c r="BB647" i="1"/>
  <c r="BB645" i="1"/>
  <c r="BB642" i="1"/>
  <c r="BB641" i="1" s="1"/>
  <c r="BB637" i="1"/>
  <c r="BB636" i="1" s="1"/>
  <c r="BB635" i="1" s="1"/>
  <c r="BB632" i="1"/>
  <c r="BB629" i="1"/>
  <c r="BB625" i="1"/>
  <c r="BB623" i="1"/>
  <c r="BB618" i="1"/>
  <c r="BB616" i="1"/>
  <c r="BB610" i="1"/>
  <c r="BB609" i="1" s="1"/>
  <c r="BB608" i="1" s="1"/>
  <c r="BB607" i="1" s="1"/>
  <c r="BB605" i="1"/>
  <c r="BB603" i="1"/>
  <c r="BB600" i="1"/>
  <c r="BB599" i="1" s="1"/>
  <c r="BB594" i="1"/>
  <c r="BB591" i="1"/>
  <c r="BB584" i="1"/>
  <c r="BB583" i="1" s="1"/>
  <c r="BB582" i="1" s="1"/>
  <c r="BB581" i="1" s="1"/>
  <c r="BB580" i="1" s="1"/>
  <c r="BB577" i="1"/>
  <c r="BB576" i="1" s="1"/>
  <c r="BB575" i="1" s="1"/>
  <c r="BB574" i="1" s="1"/>
  <c r="BB572" i="1"/>
  <c r="BB571" i="1" s="1"/>
  <c r="BB570" i="1" s="1"/>
  <c r="BB567" i="1"/>
  <c r="BB566" i="1" s="1"/>
  <c r="BB565" i="1" s="1"/>
  <c r="BB564" i="1" s="1"/>
  <c r="BB563" i="1" s="1"/>
  <c r="BB559" i="1"/>
  <c r="BB558" i="1" s="1"/>
  <c r="BB557" i="1" s="1"/>
  <c r="BB556" i="1" s="1"/>
  <c r="BB554" i="1"/>
  <c r="BB553" i="1" s="1"/>
  <c r="BB551" i="1"/>
  <c r="BB550" i="1" s="1"/>
  <c r="BB549" i="1" s="1"/>
  <c r="BB547" i="1"/>
  <c r="BB546" i="1" s="1"/>
  <c r="BB544" i="1"/>
  <c r="BB543" i="1" s="1"/>
  <c r="BB540" i="1"/>
  <c r="BB539" i="1" s="1"/>
  <c r="BB537" i="1"/>
  <c r="BB536" i="1" s="1"/>
  <c r="BB532" i="1"/>
  <c r="BB531" i="1" s="1"/>
  <c r="BB530" i="1" s="1"/>
  <c r="BB529" i="1" s="1"/>
  <c r="BB527" i="1"/>
  <c r="BB526" i="1" s="1"/>
  <c r="BB525" i="1" s="1"/>
  <c r="BB524" i="1" s="1"/>
  <c r="BB523" i="1" s="1"/>
  <c r="BB521" i="1"/>
  <c r="BB520" i="1" s="1"/>
  <c r="BB519" i="1" s="1"/>
  <c r="BB518" i="1" s="1"/>
  <c r="BB515" i="1"/>
  <c r="BB512" i="1"/>
  <c r="BB511" i="1" s="1"/>
  <c r="BB509" i="1"/>
  <c r="BB507" i="1"/>
  <c r="BB506" i="1" s="1"/>
  <c r="BB503" i="1"/>
  <c r="BB502" i="1" s="1"/>
  <c r="BB501" i="1" s="1"/>
  <c r="BB499" i="1"/>
  <c r="BB498" i="1" s="1"/>
  <c r="BB494" i="1"/>
  <c r="BB492" i="1"/>
  <c r="BB491" i="1" s="1"/>
  <c r="BB486" i="1"/>
  <c r="BB485" i="1" s="1"/>
  <c r="BB484" i="1" s="1"/>
  <c r="BB483" i="1" s="1"/>
  <c r="BB481" i="1"/>
  <c r="BB480" i="1" s="1"/>
  <c r="BB479" i="1" s="1"/>
  <c r="BB478" i="1" s="1"/>
  <c r="BB475" i="1"/>
  <c r="BB474" i="1" s="1"/>
  <c r="BB473" i="1" s="1"/>
  <c r="BB472" i="1" s="1"/>
  <c r="BB470" i="1"/>
  <c r="BB469" i="1" s="1"/>
  <c r="BB464" i="1"/>
  <c r="BB462" i="1"/>
  <c r="BB461" i="1" s="1"/>
  <c r="BB454" i="1"/>
  <c r="BB452" i="1"/>
  <c r="BB449" i="1"/>
  <c r="BB448" i="1" s="1"/>
  <c r="BB444" i="1"/>
  <c r="BB443" i="1" s="1"/>
  <c r="BB442" i="1" s="1"/>
  <c r="BB440" i="1"/>
  <c r="BB438" i="1"/>
  <c r="BB435" i="1"/>
  <c r="BB434" i="1" s="1"/>
  <c r="BB427" i="1"/>
  <c r="BB426" i="1" s="1"/>
  <c r="BB424" i="1"/>
  <c r="BB423" i="1" s="1"/>
  <c r="BB420" i="1"/>
  <c r="BB419" i="1" s="1"/>
  <c r="BB416" i="1"/>
  <c r="BB413" i="1"/>
  <c r="BB409" i="1"/>
  <c r="BB408" i="1" s="1"/>
  <c r="BB407" i="1" s="1"/>
  <c r="BB402" i="1"/>
  <c r="BB401" i="1" s="1"/>
  <c r="BB400" i="1" s="1"/>
  <c r="BB399" i="1" s="1"/>
  <c r="BB398" i="1" s="1"/>
  <c r="BB397" i="1" s="1"/>
  <c r="BB395" i="1"/>
  <c r="BB394" i="1" s="1"/>
  <c r="BB393" i="1" s="1"/>
  <c r="BB392" i="1" s="1"/>
  <c r="BB391" i="1" s="1"/>
  <c r="BB389" i="1"/>
  <c r="BB388" i="1" s="1"/>
  <c r="BB387" i="1" s="1"/>
  <c r="BB385" i="1"/>
  <c r="BB384" i="1" s="1"/>
  <c r="BB383" i="1" s="1"/>
  <c r="BB382" i="1" s="1"/>
  <c r="BB379" i="1"/>
  <c r="BB378" i="1" s="1"/>
  <c r="BB377" i="1" s="1"/>
  <c r="BB376" i="1" s="1"/>
  <c r="BB374" i="1"/>
  <c r="BB371" i="1"/>
  <c r="BB369" i="1"/>
  <c r="BB363" i="1"/>
  <c r="BB362" i="1" s="1"/>
  <c r="BB361" i="1" s="1"/>
  <c r="BB359" i="1"/>
  <c r="BB358" i="1" s="1"/>
  <c r="BB356" i="1"/>
  <c r="BB355" i="1" s="1"/>
  <c r="BB352" i="1"/>
  <c r="BB351" i="1" s="1"/>
  <c r="BB350" i="1" s="1"/>
  <c r="BB344" i="1"/>
  <c r="BB342" i="1"/>
  <c r="BB339" i="1"/>
  <c r="BB338" i="1" s="1"/>
  <c r="BB330" i="1"/>
  <c r="BB329" i="1" s="1"/>
  <c r="BB326" i="1"/>
  <c r="BB325" i="1" s="1"/>
  <c r="BB323" i="1"/>
  <c r="BB322" i="1" s="1"/>
  <c r="BB318" i="1"/>
  <c r="BB317" i="1" s="1"/>
  <c r="BB315" i="1"/>
  <c r="BB314" i="1" s="1"/>
  <c r="BB311" i="1"/>
  <c r="BB310" i="1" s="1"/>
  <c r="BB305" i="1"/>
  <c r="BB304" i="1" s="1"/>
  <c r="BB301" i="1"/>
  <c r="BB300" i="1" s="1"/>
  <c r="BB297" i="1"/>
  <c r="BB296" i="1" s="1"/>
  <c r="BB291" i="1"/>
  <c r="BB290" i="1" s="1"/>
  <c r="BB289" i="1" s="1"/>
  <c r="BB287" i="1"/>
  <c r="BB286" i="1" s="1"/>
  <c r="BB285" i="1" s="1"/>
  <c r="BB282" i="1"/>
  <c r="BB280" i="1" s="1"/>
  <c r="BB275" i="1"/>
  <c r="BB274" i="1" s="1"/>
  <c r="BB271" i="1"/>
  <c r="BB270" i="1" s="1"/>
  <c r="BB265" i="1"/>
  <c r="BB264" i="1" s="1"/>
  <c r="BB262" i="1"/>
  <c r="BB261" i="1" s="1"/>
  <c r="BB258" i="1"/>
  <c r="BB257" i="1" s="1"/>
  <c r="BB253" i="1"/>
  <c r="BB251" i="1"/>
  <c r="BB250" i="1" s="1"/>
  <c r="BB243" i="1"/>
  <c r="BB242" i="1" s="1"/>
  <c r="BB238" i="1"/>
  <c r="BB237" i="1" s="1"/>
  <c r="BB234" i="1"/>
  <c r="BB233" i="1" s="1"/>
  <c r="BB228" i="1"/>
  <c r="BB227" i="1" s="1"/>
  <c r="BB225" i="1"/>
  <c r="BB224" i="1" s="1"/>
  <c r="BB221" i="1"/>
  <c r="BB220" i="1" s="1"/>
  <c r="BB213" i="1"/>
  <c r="BB212" i="1" s="1"/>
  <c r="BB211" i="1" s="1"/>
  <c r="BB210" i="1" s="1"/>
  <c r="BB208" i="1"/>
  <c r="BB207" i="1" s="1"/>
  <c r="BB206" i="1" s="1"/>
  <c r="BB204" i="1"/>
  <c r="BB203" i="1" s="1"/>
  <c r="BB201" i="1"/>
  <c r="BB200" i="1" s="1"/>
  <c r="BB197" i="1"/>
  <c r="BB196" i="1" s="1"/>
  <c r="BB195" i="1" s="1"/>
  <c r="BB192" i="1"/>
  <c r="BB191" i="1" s="1"/>
  <c r="BB190" i="1" s="1"/>
  <c r="BB188" i="1"/>
  <c r="BB187" i="1" s="1"/>
  <c r="BB186" i="1" s="1"/>
  <c r="BB183" i="1"/>
  <c r="BB182" i="1" s="1"/>
  <c r="BB181" i="1" s="1"/>
  <c r="BB180" i="1" s="1"/>
  <c r="BB178" i="1"/>
  <c r="BB177" i="1" s="1"/>
  <c r="BB176" i="1" s="1"/>
  <c r="BB173" i="1"/>
  <c r="BB172" i="1" s="1"/>
  <c r="BB171" i="1" s="1"/>
  <c r="BB169" i="1"/>
  <c r="BB168" i="1" s="1"/>
  <c r="BB167" i="1" s="1"/>
  <c r="BB160" i="1"/>
  <c r="BB159" i="1" s="1"/>
  <c r="BB156" i="1"/>
  <c r="BB155" i="1" s="1"/>
  <c r="BB152" i="1"/>
  <c r="BB151" i="1" s="1"/>
  <c r="BB144" i="1"/>
  <c r="BB143" i="1" s="1"/>
  <c r="BB142" i="1" s="1"/>
  <c r="BB141" i="1" s="1"/>
  <c r="BB139" i="1"/>
  <c r="BB138" i="1" s="1"/>
  <c r="BB137" i="1" s="1"/>
  <c r="BB136" i="1" s="1"/>
  <c r="BB133" i="1"/>
  <c r="BB132" i="1" s="1"/>
  <c r="BB131" i="1" s="1"/>
  <c r="BB129" i="1"/>
  <c r="BB128" i="1" s="1"/>
  <c r="BB126" i="1"/>
  <c r="BB125" i="1" s="1"/>
  <c r="BB122" i="1"/>
  <c r="BB121" i="1" s="1"/>
  <c r="BB119" i="1"/>
  <c r="BB118" i="1" s="1"/>
  <c r="BB115" i="1"/>
  <c r="BB114" i="1" s="1"/>
  <c r="BB112" i="1"/>
  <c r="BB111" i="1" s="1"/>
  <c r="BB105" i="1"/>
  <c r="BB104" i="1" s="1"/>
  <c r="BB103" i="1" s="1"/>
  <c r="BB102" i="1" s="1"/>
  <c r="BB101" i="1" s="1"/>
  <c r="BB98" i="1"/>
  <c r="BB97" i="1" s="1"/>
  <c r="BB94" i="1"/>
  <c r="BB93" i="1" s="1"/>
  <c r="BB90" i="1"/>
  <c r="BB89" i="1" s="1"/>
  <c r="BB82" i="1"/>
  <c r="BB81" i="1" s="1"/>
  <c r="BB80" i="1" s="1"/>
  <c r="BB79" i="1" s="1"/>
  <c r="BB78" i="1" s="1"/>
  <c r="BB77" i="1" s="1"/>
  <c r="BB76" i="1" s="1"/>
  <c r="BB73" i="1"/>
  <c r="BB71" i="1"/>
  <c r="BB66" i="1"/>
  <c r="BB65" i="1" s="1"/>
  <c r="BB62" i="1"/>
  <c r="BB61" i="1" s="1"/>
  <c r="BB56" i="1"/>
  <c r="BB54" i="1"/>
  <c r="BB50" i="1"/>
  <c r="BB49" i="1" s="1"/>
  <c r="BB46" i="1"/>
  <c r="BB45" i="1" s="1"/>
  <c r="BB42" i="1"/>
  <c r="BB41" i="1" s="1"/>
  <c r="BB40" i="1" s="1"/>
  <c r="BB38" i="1"/>
  <c r="BB37" i="1" s="1"/>
  <c r="BB36" i="1" s="1"/>
  <c r="BB33" i="1"/>
  <c r="BB32" i="1" s="1"/>
  <c r="BB29" i="1"/>
  <c r="BB28" i="1" s="1"/>
  <c r="BB25" i="1"/>
  <c r="BB24" i="1" s="1"/>
  <c r="BF202" i="1"/>
  <c r="BJ202" i="1" s="1"/>
  <c r="BG202" i="1"/>
  <c r="BH202" i="1"/>
  <c r="BF360" i="1"/>
  <c r="BJ360" i="1" s="1"/>
  <c r="BG360" i="1"/>
  <c r="BH360" i="1"/>
  <c r="BF1041" i="1"/>
  <c r="BJ1041" i="1" s="1"/>
  <c r="BG1041" i="1"/>
  <c r="BH1041" i="1"/>
  <c r="BF3166" i="1"/>
  <c r="BJ3166" i="1" s="1"/>
  <c r="BG3166" i="1"/>
  <c r="BH3166" i="1"/>
  <c r="BF3171" i="1"/>
  <c r="BJ3171" i="1" s="1"/>
  <c r="BG3171" i="1"/>
  <c r="BH3171" i="1"/>
  <c r="BF3180" i="1"/>
  <c r="BJ3180" i="1" s="1"/>
  <c r="BG3180" i="1"/>
  <c r="BH3180" i="1"/>
  <c r="BF3185" i="1"/>
  <c r="BJ3185" i="1" s="1"/>
  <c r="BG3185" i="1"/>
  <c r="BH3185" i="1"/>
  <c r="BF3591" i="1"/>
  <c r="BJ3591" i="1" s="1"/>
  <c r="BG3591" i="1"/>
  <c r="BH3591" i="1"/>
  <c r="BF3637" i="1"/>
  <c r="BJ3637" i="1" s="1"/>
  <c r="BG3637" i="1"/>
  <c r="BH3637" i="1"/>
  <c r="BF4363" i="1"/>
  <c r="BJ4363" i="1" s="1"/>
  <c r="BG4363" i="1"/>
  <c r="BH4363" i="1"/>
  <c r="BF4447" i="1"/>
  <c r="BJ4447" i="1" s="1"/>
  <c r="BG4447" i="1"/>
  <c r="BH4447" i="1"/>
  <c r="AT4773" i="1"/>
  <c r="AT4772" i="1" s="1"/>
  <c r="AT4769" i="1"/>
  <c r="AT4768" i="1" s="1"/>
  <c r="AT4762" i="1"/>
  <c r="AT4761" i="1" s="1"/>
  <c r="AT4760" i="1" s="1"/>
  <c r="AT4759" i="1" s="1"/>
  <c r="AT4758" i="1" s="1"/>
  <c r="AT4756" i="1"/>
  <c r="AT4755" i="1" s="1"/>
  <c r="AT4752" i="1"/>
  <c r="AT4751" i="1" s="1"/>
  <c r="AT4748" i="1"/>
  <c r="AT4747" i="1" s="1"/>
  <c r="AT4740" i="1"/>
  <c r="AT4739" i="1" s="1"/>
  <c r="AT4738" i="1" s="1"/>
  <c r="AT4737" i="1" s="1"/>
  <c r="AT4736" i="1" s="1"/>
  <c r="AT4735" i="1" s="1"/>
  <c r="AT4733" i="1"/>
  <c r="AT4732" i="1" s="1"/>
  <c r="AT4731" i="1" s="1"/>
  <c r="AT4729" i="1"/>
  <c r="AT4728" i="1" s="1"/>
  <c r="AT4726" i="1"/>
  <c r="AT4725" i="1" s="1"/>
  <c r="AT4719" i="1"/>
  <c r="AT4718" i="1" s="1"/>
  <c r="AT4717" i="1" s="1"/>
  <c r="AT4716" i="1" s="1"/>
  <c r="AT4714" i="1"/>
  <c r="AT4713" i="1" s="1"/>
  <c r="AT4712" i="1" s="1"/>
  <c r="AT4711" i="1" s="1"/>
  <c r="AT4709" i="1"/>
  <c r="AT4708" i="1" s="1"/>
  <c r="AT4707" i="1" s="1"/>
  <c r="AT4705" i="1"/>
  <c r="AT4704" i="1" s="1"/>
  <c r="AT4703" i="1" s="1"/>
  <c r="AT4696" i="1"/>
  <c r="AT4695" i="1" s="1"/>
  <c r="AT4692" i="1"/>
  <c r="AT4691" i="1" s="1"/>
  <c r="AT4688" i="1"/>
  <c r="AT4687" i="1" s="1"/>
  <c r="AT4682" i="1"/>
  <c r="AT4681" i="1" s="1"/>
  <c r="AT4678" i="1"/>
  <c r="AT4677" i="1" s="1"/>
  <c r="AT4674" i="1"/>
  <c r="AT4673" i="1" s="1"/>
  <c r="AT4668" i="1"/>
  <c r="AT4667" i="1" s="1"/>
  <c r="AT4666" i="1" s="1"/>
  <c r="AT4665" i="1" s="1"/>
  <c r="AT4663" i="1"/>
  <c r="AT4662" i="1" s="1"/>
  <c r="AT4660" i="1"/>
  <c r="AT4659" i="1" s="1"/>
  <c r="AT4656" i="1"/>
  <c r="AT4655" i="1" s="1"/>
  <c r="AT4653" i="1"/>
  <c r="AT4652" i="1" s="1"/>
  <c r="AT4648" i="1"/>
  <c r="AT4647" i="1" s="1"/>
  <c r="AT4646" i="1" s="1"/>
  <c r="AT4643" i="1"/>
  <c r="AT4642" i="1" s="1"/>
  <c r="AT4640" i="1"/>
  <c r="AT4639" i="1" s="1"/>
  <c r="AT4637" i="1"/>
  <c r="AT4636" i="1" s="1"/>
  <c r="AT4632" i="1"/>
  <c r="AT4631" i="1" s="1"/>
  <c r="AT4630" i="1" s="1"/>
  <c r="AT4629" i="1" s="1"/>
  <c r="AT4628" i="1" s="1"/>
  <c r="AT4624" i="1"/>
  <c r="AT4623" i="1" s="1"/>
  <c r="AT4622" i="1" s="1"/>
  <c r="AT4621" i="1" s="1"/>
  <c r="AT4620" i="1" s="1"/>
  <c r="AT4618" i="1"/>
  <c r="AT4617" i="1" s="1"/>
  <c r="AT4615" i="1"/>
  <c r="AT4614" i="1" s="1"/>
  <c r="AT4609" i="1"/>
  <c r="AT4608" i="1" s="1"/>
  <c r="AT4605" i="1"/>
  <c r="AT4604" i="1" s="1"/>
  <c r="AT4601" i="1"/>
  <c r="AT4600" i="1" s="1"/>
  <c r="AT4593" i="1"/>
  <c r="AT4591" i="1"/>
  <c r="AT4587" i="1"/>
  <c r="AT4586" i="1" s="1"/>
  <c r="AT4585" i="1" s="1"/>
  <c r="AT4582" i="1"/>
  <c r="AT4581" i="1" s="1"/>
  <c r="AT4580" i="1" s="1"/>
  <c r="AT4575" i="1"/>
  <c r="AT4574" i="1" s="1"/>
  <c r="AT4573" i="1" s="1"/>
  <c r="AT4572" i="1" s="1"/>
  <c r="AT4571" i="1" s="1"/>
  <c r="AT4569" i="1"/>
  <c r="AT4568" i="1" s="1"/>
  <c r="AT4566" i="1"/>
  <c r="AT4565" i="1" s="1"/>
  <c r="AT4561" i="1"/>
  <c r="AT4560" i="1" s="1"/>
  <c r="AT4557" i="1"/>
  <c r="AT4556" i="1" s="1"/>
  <c r="AT4553" i="1"/>
  <c r="AT4552" i="1" s="1"/>
  <c r="AT4547" i="1"/>
  <c r="AT4546" i="1" s="1"/>
  <c r="AT4545" i="1" s="1"/>
  <c r="AT4544" i="1" s="1"/>
  <c r="AT4543" i="1" s="1"/>
  <c r="AT4539" i="1"/>
  <c r="AT4538" i="1" s="1"/>
  <c r="AT4535" i="1"/>
  <c r="AT4534" i="1" s="1"/>
  <c r="AT4531" i="1"/>
  <c r="AT4530" i="1" s="1"/>
  <c r="AT4527" i="1"/>
  <c r="AT4526" i="1" s="1"/>
  <c r="AT4525" i="1" s="1"/>
  <c r="AT4522" i="1"/>
  <c r="AT4521" i="1" s="1"/>
  <c r="AT4520" i="1" s="1"/>
  <c r="AT4514" i="1"/>
  <c r="AT4513" i="1" s="1"/>
  <c r="AT4512" i="1" s="1"/>
  <c r="AT4509" i="1"/>
  <c r="AT4508" i="1" s="1"/>
  <c r="AT4505" i="1"/>
  <c r="AT4504" i="1" s="1"/>
  <c r="AT4501" i="1"/>
  <c r="AT4500" i="1" s="1"/>
  <c r="AT4492" i="1"/>
  <c r="AT4491" i="1" s="1"/>
  <c r="AT4490" i="1" s="1"/>
  <c r="AT4489" i="1" s="1"/>
  <c r="AT4487" i="1"/>
  <c r="AT4486" i="1" s="1"/>
  <c r="AT4484" i="1"/>
  <c r="AT4483" i="1" s="1"/>
  <c r="AT4480" i="1"/>
  <c r="AT4479" i="1" s="1"/>
  <c r="AT4474" i="1"/>
  <c r="AT4473" i="1" s="1"/>
  <c r="AT4472" i="1" s="1"/>
  <c r="AT4470" i="1"/>
  <c r="AT4469" i="1" s="1"/>
  <c r="AT4468" i="1" s="1"/>
  <c r="AT4466" i="1"/>
  <c r="AT4465" i="1" s="1"/>
  <c r="AT4463" i="1"/>
  <c r="AT4462" i="1" s="1"/>
  <c r="AT4459" i="1"/>
  <c r="AT4457" i="1" s="1"/>
  <c r="AT4454" i="1"/>
  <c r="AT4453" i="1" s="1"/>
  <c r="AT4451" i="1"/>
  <c r="AT4450" i="1" s="1"/>
  <c r="AT4446" i="1"/>
  <c r="AT4439" i="1"/>
  <c r="AT4438" i="1" s="1"/>
  <c r="AT4437" i="1" s="1"/>
  <c r="AT4436" i="1" s="1"/>
  <c r="AT4434" i="1"/>
  <c r="AT4433" i="1" s="1"/>
  <c r="AT4432" i="1" s="1"/>
  <c r="AT4431" i="1" s="1"/>
  <c r="AT4428" i="1"/>
  <c r="AT4427" i="1" s="1"/>
  <c r="AT4426" i="1" s="1"/>
  <c r="AT4425" i="1" s="1"/>
  <c r="AT4423" i="1"/>
  <c r="AT4422" i="1" s="1"/>
  <c r="AT4417" i="1"/>
  <c r="AT4416" i="1" s="1"/>
  <c r="AT4415" i="1" s="1"/>
  <c r="AT4414" i="1" s="1"/>
  <c r="AT4413" i="1" s="1"/>
  <c r="AT4412" i="1" s="1"/>
  <c r="AT4410" i="1"/>
  <c r="AT4408" i="1"/>
  <c r="AT4403" i="1"/>
  <c r="AT4401" i="1"/>
  <c r="AT4394" i="1"/>
  <c r="AT4392" i="1"/>
  <c r="AT4388" i="1"/>
  <c r="AT4386" i="1"/>
  <c r="AT4380" i="1"/>
  <c r="AT4379" i="1" s="1"/>
  <c r="AT4378" i="1" s="1"/>
  <c r="AT4376" i="1"/>
  <c r="AT4374" i="1"/>
  <c r="AT4369" i="1"/>
  <c r="AT4367" i="1"/>
  <c r="AT4362" i="1"/>
  <c r="AT4361" i="1" s="1"/>
  <c r="AT4360" i="1" s="1"/>
  <c r="AT4359" i="1" s="1"/>
  <c r="AT4358" i="1" s="1"/>
  <c r="AT4356" i="1"/>
  <c r="AT4355" i="1" s="1"/>
  <c r="AT4354" i="1" s="1"/>
  <c r="AT4353" i="1" s="1"/>
  <c r="AT4350" i="1"/>
  <c r="AT4347" i="1"/>
  <c r="AT4342" i="1"/>
  <c r="AT4341" i="1" s="1"/>
  <c r="AT4335" i="1"/>
  <c r="AT4334" i="1" s="1"/>
  <c r="AT4333" i="1" s="1"/>
  <c r="AT4332" i="1" s="1"/>
  <c r="AT4331" i="1" s="1"/>
  <c r="AT4330" i="1" s="1"/>
  <c r="AT4329" i="1" s="1"/>
  <c r="AT4327" i="1"/>
  <c r="AT4326" i="1" s="1"/>
  <c r="AT4324" i="1"/>
  <c r="AT4323" i="1" s="1"/>
  <c r="AT4315" i="1"/>
  <c r="AT4314" i="1" s="1"/>
  <c r="AT4313" i="1" s="1"/>
  <c r="AT4312" i="1" s="1"/>
  <c r="AT4311" i="1" s="1"/>
  <c r="AT4310" i="1" s="1"/>
  <c r="AT4308" i="1"/>
  <c r="AT4307" i="1" s="1"/>
  <c r="AT4306" i="1" s="1"/>
  <c r="AT4305" i="1" s="1"/>
  <c r="AT4304" i="1" s="1"/>
  <c r="AT4301" i="1"/>
  <c r="AT4298" i="1"/>
  <c r="AT4297" i="1" s="1"/>
  <c r="AT4293" i="1"/>
  <c r="AT4292" i="1" s="1"/>
  <c r="AT4291" i="1" s="1"/>
  <c r="AT4289" i="1"/>
  <c r="AT4288" i="1" s="1"/>
  <c r="AT4284" i="1"/>
  <c r="AT4283" i="1" s="1"/>
  <c r="AT4281" i="1"/>
  <c r="AT4280" i="1" s="1"/>
  <c r="AT4277" i="1"/>
  <c r="AT4276" i="1" s="1"/>
  <c r="AT4275" i="1" s="1"/>
  <c r="AT4273" i="1"/>
  <c r="AT4272" i="1" s="1"/>
  <c r="AT4271" i="1" s="1"/>
  <c r="AT4268" i="1"/>
  <c r="AT4267" i="1" s="1"/>
  <c r="AT4266" i="1" s="1"/>
  <c r="AT4264" i="1"/>
  <c r="AT4262" i="1"/>
  <c r="AT4259" i="1"/>
  <c r="AT4258" i="1" s="1"/>
  <c r="AT4257" i="1" s="1"/>
  <c r="AT4255" i="1"/>
  <c r="AT4254" i="1" s="1"/>
  <c r="AT4253" i="1" s="1"/>
  <c r="AT4250" i="1"/>
  <c r="AT4249" i="1" s="1"/>
  <c r="AT4248" i="1" s="1"/>
  <c r="AT4246" i="1"/>
  <c r="AT4245" i="1" s="1"/>
  <c r="AT4244" i="1" s="1"/>
  <c r="AT4240" i="1"/>
  <c r="AT4239" i="1" s="1"/>
  <c r="AT4236" i="1"/>
  <c r="AT4235" i="1" s="1"/>
  <c r="AT4233" i="1"/>
  <c r="AT4232" i="1" s="1"/>
  <c r="AT4227" i="1"/>
  <c r="AT4226" i="1" s="1"/>
  <c r="AT4224" i="1"/>
  <c r="AT4223" i="1" s="1"/>
  <c r="AT4218" i="1"/>
  <c r="AT4217" i="1" s="1"/>
  <c r="AT4214" i="1"/>
  <c r="AT4213" i="1" s="1"/>
  <c r="AT4208" i="1"/>
  <c r="AT4207" i="1" s="1"/>
  <c r="AT4206" i="1" s="1"/>
  <c r="AT4204" i="1"/>
  <c r="AT4203" i="1" s="1"/>
  <c r="AT4202" i="1" s="1"/>
  <c r="AT4200" i="1"/>
  <c r="AT4199" i="1" s="1"/>
  <c r="AT4198" i="1" s="1"/>
  <c r="AT4194" i="1"/>
  <c r="AT4193" i="1" s="1"/>
  <c r="AT4192" i="1" s="1"/>
  <c r="AT4189" i="1"/>
  <c r="AT4188" i="1" s="1"/>
  <c r="AT4184" i="1"/>
  <c r="AT4183" i="1" s="1"/>
  <c r="AT4180" i="1"/>
  <c r="AT4179" i="1" s="1"/>
  <c r="AT4172" i="1"/>
  <c r="AT4171" i="1" s="1"/>
  <c r="AT4170" i="1" s="1"/>
  <c r="AT4169" i="1" s="1"/>
  <c r="AT4168" i="1" s="1"/>
  <c r="AT4167" i="1" s="1"/>
  <c r="AT4165" i="1"/>
  <c r="AT4164" i="1" s="1"/>
  <c r="AT4163" i="1" s="1"/>
  <c r="AT4161" i="1"/>
  <c r="AT4160" i="1" s="1"/>
  <c r="AT4159" i="1" s="1"/>
  <c r="AT4153" i="1"/>
  <c r="AT4152" i="1" s="1"/>
  <c r="AT4149" i="1"/>
  <c r="AT4148" i="1" s="1"/>
  <c r="AT4146" i="1"/>
  <c r="AT4145" i="1" s="1"/>
  <c r="AT4138" i="1"/>
  <c r="AT4137" i="1" s="1"/>
  <c r="AT4136" i="1" s="1"/>
  <c r="AT4134" i="1"/>
  <c r="AT4133" i="1" s="1"/>
  <c r="AT4132" i="1" s="1"/>
  <c r="AT4129" i="1"/>
  <c r="AT4128" i="1" s="1"/>
  <c r="AT4127" i="1" s="1"/>
  <c r="AT4126" i="1" s="1"/>
  <c r="AT4125" i="1" s="1"/>
  <c r="AT4123" i="1"/>
  <c r="AT4122" i="1" s="1"/>
  <c r="AT4120" i="1"/>
  <c r="AT4119" i="1" s="1"/>
  <c r="AT4118" i="1" s="1"/>
  <c r="AT4114" i="1"/>
  <c r="AT4113" i="1" s="1"/>
  <c r="AT4110" i="1"/>
  <c r="AT4109" i="1" s="1"/>
  <c r="AT4106" i="1"/>
  <c r="AT4105" i="1" s="1"/>
  <c r="AT4100" i="1"/>
  <c r="AT4099" i="1" s="1"/>
  <c r="AT4098" i="1" s="1"/>
  <c r="AT4096" i="1"/>
  <c r="AT4095" i="1" s="1"/>
  <c r="AT4094" i="1" s="1"/>
  <c r="AT4091" i="1"/>
  <c r="AT4090" i="1" s="1"/>
  <c r="AT4087" i="1"/>
  <c r="AT4086" i="1" s="1"/>
  <c r="AT4083" i="1"/>
  <c r="AT4082" i="1" s="1"/>
  <c r="AT4077" i="1"/>
  <c r="AT4076" i="1" s="1"/>
  <c r="AT4073" i="1"/>
  <c r="AT4072" i="1" s="1"/>
  <c r="AT4070" i="1"/>
  <c r="AT4069" i="1" s="1"/>
  <c r="AT4064" i="1"/>
  <c r="AT4063" i="1" s="1"/>
  <c r="AT4062" i="1" s="1"/>
  <c r="AT4059" i="1"/>
  <c r="AT4058" i="1" s="1"/>
  <c r="AT4056" i="1"/>
  <c r="AT4055" i="1" s="1"/>
  <c r="AT4049" i="1"/>
  <c r="AT4048" i="1" s="1"/>
  <c r="AT4047" i="1" s="1"/>
  <c r="AT4046" i="1" s="1"/>
  <c r="AT4045" i="1" s="1"/>
  <c r="AT4044" i="1" s="1"/>
  <c r="AT4043" i="1" s="1"/>
  <c r="AT4040" i="1"/>
  <c r="AT4039" i="1" s="1"/>
  <c r="AT4037" i="1"/>
  <c r="AT4036" i="1" s="1"/>
  <c r="AT4034" i="1"/>
  <c r="AT4033" i="1" s="1"/>
  <c r="AT4032" i="1" s="1"/>
  <c r="AT4030" i="1"/>
  <c r="AT4028" i="1"/>
  <c r="AT4027" i="1" s="1"/>
  <c r="AT4023" i="1"/>
  <c r="AT4022" i="1" s="1"/>
  <c r="AT4021" i="1" s="1"/>
  <c r="AT4018" i="1"/>
  <c r="AT4017" i="1" s="1"/>
  <c r="AT4016" i="1" s="1"/>
  <c r="AT4014" i="1"/>
  <c r="AT4013" i="1" s="1"/>
  <c r="AT4009" i="1"/>
  <c r="AT4008" i="1" s="1"/>
  <c r="AT4007" i="1" s="1"/>
  <c r="AT4005" i="1"/>
  <c r="AT4004" i="1" s="1"/>
  <c r="AT4000" i="1"/>
  <c r="AT3999" i="1" s="1"/>
  <c r="AT3998" i="1" s="1"/>
  <c r="AT3997" i="1" s="1"/>
  <c r="AT3996" i="1" s="1"/>
  <c r="AT3994" i="1"/>
  <c r="AT3993" i="1" s="1"/>
  <c r="AT3990" i="1"/>
  <c r="AT3989" i="1" s="1"/>
  <c r="AT3986" i="1"/>
  <c r="AT3985" i="1" s="1"/>
  <c r="AT3980" i="1"/>
  <c r="AT3979" i="1" s="1"/>
  <c r="AT3977" i="1"/>
  <c r="AT3976" i="1" s="1"/>
  <c r="AT3972" i="1"/>
  <c r="AT3970" i="1"/>
  <c r="AT3964" i="1"/>
  <c r="AT3963" i="1" s="1"/>
  <c r="AT3962" i="1" s="1"/>
  <c r="AT3961" i="1" s="1"/>
  <c r="AT3959" i="1"/>
  <c r="AT3958" i="1" s="1"/>
  <c r="AT3956" i="1"/>
  <c r="AT3955" i="1" s="1"/>
  <c r="AT3949" i="1"/>
  <c r="AT3948" i="1" s="1"/>
  <c r="AT3946" i="1"/>
  <c r="AT3945" i="1" s="1"/>
  <c r="AT3939" i="1"/>
  <c r="AT3937" i="1"/>
  <c r="AT3936" i="1" s="1"/>
  <c r="AT3933" i="1"/>
  <c r="AT3932" i="1" s="1"/>
  <c r="AT3930" i="1"/>
  <c r="AT3928" i="1"/>
  <c r="AT3927" i="1" s="1"/>
  <c r="AT3923" i="1"/>
  <c r="AT3921" i="1"/>
  <c r="AT3919" i="1"/>
  <c r="AT3918" i="1" s="1"/>
  <c r="AT3915" i="1"/>
  <c r="AT3914" i="1" s="1"/>
  <c r="AT3912" i="1"/>
  <c r="AT3911" i="1" s="1"/>
  <c r="AT3903" i="1"/>
  <c r="AT3902" i="1" s="1"/>
  <c r="AT3900" i="1"/>
  <c r="AT3899" i="1" s="1"/>
  <c r="AT3895" i="1"/>
  <c r="AT3894" i="1" s="1"/>
  <c r="AT3893" i="1" s="1"/>
  <c r="AT3892" i="1" s="1"/>
  <c r="AT3889" i="1"/>
  <c r="AT3888" i="1" s="1"/>
  <c r="AT3886" i="1"/>
  <c r="AT3885" i="1" s="1"/>
  <c r="AT3879" i="1"/>
  <c r="AT3878" i="1" s="1"/>
  <c r="AT3877" i="1" s="1"/>
  <c r="AT3876" i="1" s="1"/>
  <c r="AT3875" i="1" s="1"/>
  <c r="AT3873" i="1"/>
  <c r="AT3872" i="1" s="1"/>
  <c r="AT3869" i="1"/>
  <c r="AT3868" i="1" s="1"/>
  <c r="AT3866" i="1"/>
  <c r="AT3865" i="1" s="1"/>
  <c r="AT3858" i="1"/>
  <c r="AT3857" i="1" s="1"/>
  <c r="AT3856" i="1" s="1"/>
  <c r="AT3855" i="1" s="1"/>
  <c r="AT3854" i="1" s="1"/>
  <c r="AT3853" i="1" s="1"/>
  <c r="AT3852" i="1" s="1"/>
  <c r="AT3850" i="1"/>
  <c r="AT3849" i="1" s="1"/>
  <c r="AT3847" i="1"/>
  <c r="AT3846" i="1" s="1"/>
  <c r="AT3842" i="1"/>
  <c r="AT3841" i="1" s="1"/>
  <c r="AT3838" i="1"/>
  <c r="AT3837" i="1" s="1"/>
  <c r="AT3834" i="1"/>
  <c r="AT3833" i="1" s="1"/>
  <c r="AT3828" i="1"/>
  <c r="AT3827" i="1" s="1"/>
  <c r="AT3825" i="1"/>
  <c r="AT3824" i="1" s="1"/>
  <c r="AT3820" i="1"/>
  <c r="AT3819" i="1" s="1"/>
  <c r="AT3818" i="1" s="1"/>
  <c r="AT3816" i="1"/>
  <c r="AT3815" i="1" s="1"/>
  <c r="AT3814" i="1" s="1"/>
  <c r="AT3812" i="1"/>
  <c r="AT3811" i="1" s="1"/>
  <c r="AT3810" i="1" s="1"/>
  <c r="AT3806" i="1"/>
  <c r="AT3805" i="1" s="1"/>
  <c r="AT3802" i="1"/>
  <c r="AT3801" i="1" s="1"/>
  <c r="AT3799" i="1"/>
  <c r="AT3798" i="1" s="1"/>
  <c r="AT3793" i="1"/>
  <c r="AT3791" i="1"/>
  <c r="AT3790" i="1" s="1"/>
  <c r="AT3785" i="1"/>
  <c r="AT3784" i="1" s="1"/>
  <c r="AT3783" i="1" s="1"/>
  <c r="AT3782" i="1" s="1"/>
  <c r="AT3781" i="1" s="1"/>
  <c r="AT3779" i="1"/>
  <c r="AT3778" i="1" s="1"/>
  <c r="AT3777" i="1" s="1"/>
  <c r="AT3776" i="1" s="1"/>
  <c r="AT3774" i="1"/>
  <c r="AT3773" i="1" s="1"/>
  <c r="AT3771" i="1"/>
  <c r="AT3770" i="1" s="1"/>
  <c r="AT3768" i="1"/>
  <c r="AT3766" i="1"/>
  <c r="AT3765" i="1" s="1"/>
  <c r="AT3760" i="1"/>
  <c r="AT3759" i="1" s="1"/>
  <c r="AT3757" i="1"/>
  <c r="AT3756" i="1" s="1"/>
  <c r="AT3755" i="1" s="1"/>
  <c r="AT3753" i="1"/>
  <c r="AT3752" i="1" s="1"/>
  <c r="AT3750" i="1"/>
  <c r="AT3749" i="1"/>
  <c r="AT3744" i="1"/>
  <c r="AT3743" i="1" s="1"/>
  <c r="AT3740" i="1"/>
  <c r="AT3739" i="1" s="1"/>
  <c r="AT3736" i="1"/>
  <c r="AT3735" i="1" s="1"/>
  <c r="AT3727" i="1"/>
  <c r="AT3726" i="1" s="1"/>
  <c r="AT3723" i="1"/>
  <c r="AT3722" i="1" s="1"/>
  <c r="AT3719" i="1"/>
  <c r="AT3718" i="1" s="1"/>
  <c r="AT3713" i="1"/>
  <c r="AT3712" i="1" s="1"/>
  <c r="AT3709" i="1"/>
  <c r="AT3708" i="1" s="1"/>
  <c r="AT3705" i="1"/>
  <c r="AT3704" i="1" s="1"/>
  <c r="AT3699" i="1"/>
  <c r="AT3698" i="1" s="1"/>
  <c r="AT3697" i="1" s="1"/>
  <c r="AT3695" i="1"/>
  <c r="AT3694" i="1" s="1"/>
  <c r="AT3693" i="1" s="1"/>
  <c r="AT3691" i="1"/>
  <c r="AT3690" i="1" s="1"/>
  <c r="AT3689" i="1" s="1"/>
  <c r="AT3687" i="1"/>
  <c r="AT3686" i="1" s="1"/>
  <c r="AT3685" i="1" s="1"/>
  <c r="AT3683" i="1"/>
  <c r="AT3682" i="1" s="1"/>
  <c r="AT3681" i="1" s="1"/>
  <c r="AT3677" i="1"/>
  <c r="AT3674" i="1"/>
  <c r="AT3673" i="1" s="1"/>
  <c r="AT3670" i="1"/>
  <c r="AT3669" i="1" s="1"/>
  <c r="AT3668" i="1" s="1"/>
  <c r="AT3667" i="1" s="1"/>
  <c r="AT3664" i="1"/>
  <c r="AT3663" i="1" s="1"/>
  <c r="AT3662" i="1" s="1"/>
  <c r="AT3660" i="1"/>
  <c r="AT3659" i="1" s="1"/>
  <c r="AT3657" i="1"/>
  <c r="AT3656" i="1" s="1"/>
  <c r="AT3652" i="1"/>
  <c r="AT3651" i="1" s="1"/>
  <c r="AT3650" i="1" s="1"/>
  <c r="AT3649" i="1" s="1"/>
  <c r="AT3647" i="1"/>
  <c r="AT3646" i="1" s="1"/>
  <c r="AT3645" i="1" s="1"/>
  <c r="AT3643" i="1"/>
  <c r="AT3641" i="1"/>
  <c r="AT3640" i="1" s="1"/>
  <c r="AT3636" i="1"/>
  <c r="AT3635" i="1" s="1"/>
  <c r="AT3634" i="1" s="1"/>
  <c r="AT3633" i="1" s="1"/>
  <c r="AT3632" i="1" s="1"/>
  <c r="AT3630" i="1"/>
  <c r="AT3629" i="1" s="1"/>
  <c r="AT3628" i="1" s="1"/>
  <c r="AT3626" i="1"/>
  <c r="AT3625" i="1" s="1"/>
  <c r="AT3624" i="1" s="1"/>
  <c r="AT3622" i="1"/>
  <c r="AT3621" i="1" s="1"/>
  <c r="AT3620" i="1" s="1"/>
  <c r="AT3618" i="1"/>
  <c r="AT3617" i="1" s="1"/>
  <c r="AT3616" i="1" s="1"/>
  <c r="AT3614" i="1"/>
  <c r="AT3613" i="1" s="1"/>
  <c r="AT3612" i="1" s="1"/>
  <c r="AT3606" i="1"/>
  <c r="AT3605" i="1" s="1"/>
  <c r="AT3604" i="1" s="1"/>
  <c r="AT3602" i="1"/>
  <c r="AT3601" i="1" s="1"/>
  <c r="AT3600" i="1" s="1"/>
  <c r="AT3596" i="1"/>
  <c r="AT3595" i="1" s="1"/>
  <c r="AT3594" i="1" s="1"/>
  <c r="AT3593" i="1" s="1"/>
  <c r="AT3592" i="1" s="1"/>
  <c r="AT3590" i="1"/>
  <c r="AT3589" i="1" s="1"/>
  <c r="AT3588" i="1" s="1"/>
  <c r="AT3587" i="1" s="1"/>
  <c r="AT3586" i="1" s="1"/>
  <c r="AT3584" i="1"/>
  <c r="AT3583" i="1" s="1"/>
  <c r="AT3582" i="1" s="1"/>
  <c r="AT3581" i="1" s="1"/>
  <c r="AT3579" i="1"/>
  <c r="AT3578" i="1" s="1"/>
  <c r="AT3577" i="1" s="1"/>
  <c r="AT3575" i="1"/>
  <c r="AT3574" i="1" s="1"/>
  <c r="AT3573" i="1" s="1"/>
  <c r="AT3571" i="1"/>
  <c r="AT3570" i="1" s="1"/>
  <c r="AT3569" i="1" s="1"/>
  <c r="AT3562" i="1"/>
  <c r="AT3561" i="1" s="1"/>
  <c r="AT3560" i="1" s="1"/>
  <c r="AT3559" i="1" s="1"/>
  <c r="AT3558" i="1" s="1"/>
  <c r="AT3557" i="1" s="1"/>
  <c r="AT3556" i="1" s="1"/>
  <c r="AT3553" i="1"/>
  <c r="AT3552" i="1" s="1"/>
  <c r="AT3550" i="1"/>
  <c r="AT3549" i="1" s="1"/>
  <c r="AT3546" i="1"/>
  <c r="AT3545" i="1" s="1"/>
  <c r="AT3540" i="1"/>
  <c r="AT3539" i="1" s="1"/>
  <c r="AT3537" i="1"/>
  <c r="AT3536" i="1" s="1"/>
  <c r="AT3533" i="1"/>
  <c r="AT3532" i="1" s="1"/>
  <c r="AT3527" i="1"/>
  <c r="AT3526" i="1" s="1"/>
  <c r="AT3525" i="1" s="1"/>
  <c r="AT3524" i="1" s="1"/>
  <c r="AT3523" i="1" s="1"/>
  <c r="AT3521" i="1"/>
  <c r="AT3519" i="1" s="1"/>
  <c r="AT3517" i="1"/>
  <c r="AT3516" i="1" s="1"/>
  <c r="AT3511" i="1"/>
  <c r="AT3510" i="1" s="1"/>
  <c r="AT3508" i="1"/>
  <c r="AT3507" i="1" s="1"/>
  <c r="AT3503" i="1"/>
  <c r="AT3502" i="1" s="1"/>
  <c r="AT3501" i="1" s="1"/>
  <c r="AT3499" i="1"/>
  <c r="AT3498" i="1" s="1"/>
  <c r="AT3497" i="1" s="1"/>
  <c r="AT3495" i="1"/>
  <c r="AT3494" i="1" s="1"/>
  <c r="AT3493" i="1" s="1"/>
  <c r="AT3491" i="1"/>
  <c r="AT3490" i="1" s="1"/>
  <c r="AT3489" i="1" s="1"/>
  <c r="AT3487" i="1"/>
  <c r="AT3486" i="1" s="1"/>
  <c r="AT3485" i="1" s="1"/>
  <c r="AT3477" i="1"/>
  <c r="AT3476" i="1" s="1"/>
  <c r="AT3474" i="1"/>
  <c r="AT3473" i="1" s="1"/>
  <c r="AT3470" i="1"/>
  <c r="AT3469" i="1" s="1"/>
  <c r="AT3464" i="1"/>
  <c r="AT3463" i="1" s="1"/>
  <c r="AT3461" i="1"/>
  <c r="AT3460" i="1" s="1"/>
  <c r="AT3457" i="1"/>
  <c r="AT3456" i="1" s="1"/>
  <c r="AT3451" i="1"/>
  <c r="AT3450" i="1" s="1"/>
  <c r="AT3448" i="1"/>
  <c r="AT3447" i="1" s="1"/>
  <c r="AT3446" i="1" s="1"/>
  <c r="AT3444" i="1"/>
  <c r="AT3443" i="1" s="1"/>
  <c r="AT3442" i="1" s="1"/>
  <c r="AT3439" i="1"/>
  <c r="AT3438" i="1" s="1"/>
  <c r="AT3437" i="1" s="1"/>
  <c r="AT3433" i="1"/>
  <c r="AT3432" i="1" s="1"/>
  <c r="AT3431" i="1" s="1"/>
  <c r="AT3430" i="1" s="1"/>
  <c r="AT3429" i="1" s="1"/>
  <c r="AT3426" i="1"/>
  <c r="AT3425" i="1" s="1"/>
  <c r="AT3424" i="1" s="1"/>
  <c r="AT3422" i="1"/>
  <c r="AT3421" i="1" s="1"/>
  <c r="AT3420" i="1" s="1"/>
  <c r="AT3417" i="1"/>
  <c r="AT3416" i="1" s="1"/>
  <c r="AT3415" i="1" s="1"/>
  <c r="AT3414" i="1" s="1"/>
  <c r="AT3409" i="1"/>
  <c r="AT3408" i="1" s="1"/>
  <c r="AT3407" i="1" s="1"/>
  <c r="AT3406" i="1" s="1"/>
  <c r="AT3405" i="1" s="1"/>
  <c r="AT3404" i="1" s="1"/>
  <c r="AT3403" i="1" s="1"/>
  <c r="AT3401" i="1"/>
  <c r="AT3400" i="1" s="1"/>
  <c r="AT3399" i="1" s="1"/>
  <c r="AT3398" i="1" s="1"/>
  <c r="AT3397" i="1" s="1"/>
  <c r="AT3396" i="1" s="1"/>
  <c r="AT3395" i="1" s="1"/>
  <c r="AT3393" i="1"/>
  <c r="AT3392" i="1" s="1"/>
  <c r="AT3391" i="1" s="1"/>
  <c r="AT3388" i="1"/>
  <c r="AT3387" i="1" s="1"/>
  <c r="AT3384" i="1"/>
  <c r="AT3383" i="1" s="1"/>
  <c r="AT3380" i="1"/>
  <c r="AT3379" i="1" s="1"/>
  <c r="AT3374" i="1"/>
  <c r="AT3373" i="1" s="1"/>
  <c r="AT3370" i="1"/>
  <c r="AT3369" i="1" s="1"/>
  <c r="AT3366" i="1"/>
  <c r="AT3365" i="1" s="1"/>
  <c r="AT3360" i="1"/>
  <c r="AT3359" i="1" s="1"/>
  <c r="AT3357" i="1"/>
  <c r="AT3356" i="1" s="1"/>
  <c r="AT3353" i="1"/>
  <c r="AT3352" i="1" s="1"/>
  <c r="AT3347" i="1"/>
  <c r="AT3346" i="1" s="1"/>
  <c r="AT3343" i="1"/>
  <c r="AT3342" i="1" s="1"/>
  <c r="AT3339" i="1"/>
  <c r="AT3338" i="1" s="1"/>
  <c r="AT3333" i="1"/>
  <c r="AT3332" i="1" s="1"/>
  <c r="AT3331" i="1" s="1"/>
  <c r="AT3329" i="1"/>
  <c r="AT3326" i="1"/>
  <c r="AT3325" i="1" s="1"/>
  <c r="AT3322" i="1"/>
  <c r="AT3321" i="1" s="1"/>
  <c r="AT3320" i="1" s="1"/>
  <c r="AT3317" i="1"/>
  <c r="AT3316" i="1" s="1"/>
  <c r="AT3314" i="1"/>
  <c r="AT3313" i="1" s="1"/>
  <c r="AT3312" i="1" s="1"/>
  <c r="AT3310" i="1"/>
  <c r="AT3309" i="1" s="1"/>
  <c r="AT3308" i="1" s="1"/>
  <c r="AT3305" i="1"/>
  <c r="AT3304" i="1" s="1"/>
  <c r="AT3303" i="1" s="1"/>
  <c r="AT3299" i="1"/>
  <c r="AT3298" i="1" s="1"/>
  <c r="AT3297" i="1" s="1"/>
  <c r="AT3296" i="1" s="1"/>
  <c r="AT3294" i="1"/>
  <c r="AT3293" i="1" s="1"/>
  <c r="AT3292" i="1" s="1"/>
  <c r="AT3290" i="1"/>
  <c r="AT3289" i="1" s="1"/>
  <c r="AT3288" i="1" s="1"/>
  <c r="AT3286" i="1"/>
  <c r="AT3285" i="1" s="1"/>
  <c r="AT3284" i="1" s="1"/>
  <c r="AT3280" i="1"/>
  <c r="AT3278" i="1" s="1"/>
  <c r="AT3276" i="1"/>
  <c r="AT3275" i="1" s="1"/>
  <c r="AT3273" i="1"/>
  <c r="AT3272" i="1" s="1"/>
  <c r="AT3267" i="1"/>
  <c r="AT3266" i="1" s="1"/>
  <c r="AT3265" i="1" s="1"/>
  <c r="AT3264" i="1" s="1"/>
  <c r="AT3262" i="1"/>
  <c r="AT3261" i="1" s="1"/>
  <c r="AT3259" i="1"/>
  <c r="AT3258" i="1" s="1"/>
  <c r="AT3254" i="1"/>
  <c r="AT3253" i="1" s="1"/>
  <c r="AT3252" i="1" s="1"/>
  <c r="AT3251" i="1" s="1"/>
  <c r="AT3249" i="1"/>
  <c r="AT3248" i="1" s="1"/>
  <c r="AT3247" i="1" s="1"/>
  <c r="AT3245" i="1"/>
  <c r="AT3244" i="1" s="1"/>
  <c r="AT3243" i="1" s="1"/>
  <c r="AT3241" i="1"/>
  <c r="AT3240" i="1" s="1"/>
  <c r="AT3238" i="1"/>
  <c r="AT3237" i="1" s="1"/>
  <c r="AT3234" i="1"/>
  <c r="AT3233" i="1" s="1"/>
  <c r="AT3232" i="1" s="1"/>
  <c r="AT3230" i="1"/>
  <c r="AT3229" i="1" s="1"/>
  <c r="AT3227" i="1"/>
  <c r="AT3226" i="1" s="1"/>
  <c r="AT3223" i="1"/>
  <c r="AT3222" i="1" s="1"/>
  <c r="AT3221" i="1" s="1"/>
  <c r="AT3219" i="1"/>
  <c r="AT3218" i="1" s="1"/>
  <c r="AT3216" i="1"/>
  <c r="AT3215" i="1" s="1"/>
  <c r="AT3210" i="1"/>
  <c r="AT3209" i="1" s="1"/>
  <c r="AT3208" i="1" s="1"/>
  <c r="AT3206" i="1"/>
  <c r="AT3205" i="1" s="1"/>
  <c r="AT3204" i="1" s="1"/>
  <c r="AT3201" i="1"/>
  <c r="AT3200" i="1" s="1"/>
  <c r="AT3198" i="1"/>
  <c r="AT3196" i="1" s="1"/>
  <c r="AT3194" i="1"/>
  <c r="AT3193" i="1" s="1"/>
  <c r="AT3190" i="1"/>
  <c r="AT3189" i="1" s="1"/>
  <c r="AT3186" i="1"/>
  <c r="AT3184" i="1"/>
  <c r="AT3183" i="1" s="1"/>
  <c r="AT3179" i="1"/>
  <c r="AT3178" i="1" s="1"/>
  <c r="AT3177" i="1" s="1"/>
  <c r="AT3176" i="1" s="1"/>
  <c r="AT3174" i="1"/>
  <c r="AT3173" i="1" s="1"/>
  <c r="AT3172" i="1" s="1"/>
  <c r="AT3170" i="1"/>
  <c r="AT3169" i="1" s="1"/>
  <c r="AT3168" i="1" s="1"/>
  <c r="AT3165" i="1"/>
  <c r="AT3164" i="1" s="1"/>
  <c r="AT3163" i="1" s="1"/>
  <c r="AT3162" i="1" s="1"/>
  <c r="AT3161" i="1" s="1"/>
  <c r="AT3157" i="1"/>
  <c r="AT3156" i="1" s="1"/>
  <c r="AT3155" i="1" s="1"/>
  <c r="AT3154" i="1" s="1"/>
  <c r="AT3153" i="1" s="1"/>
  <c r="AT3152" i="1" s="1"/>
  <c r="AT3150" i="1"/>
  <c r="AT3149" i="1" s="1"/>
  <c r="AT3147" i="1"/>
  <c r="AT3146" i="1" s="1"/>
  <c r="AT3144" i="1"/>
  <c r="AT3143" i="1" s="1"/>
  <c r="AT3137" i="1"/>
  <c r="AT3136" i="1" s="1"/>
  <c r="AT3135" i="1" s="1"/>
  <c r="AT3134" i="1" s="1"/>
  <c r="AT3133" i="1" s="1"/>
  <c r="AT3132" i="1" s="1"/>
  <c r="AT3131" i="1" s="1"/>
  <c r="AT3128" i="1"/>
  <c r="AT3127" i="1" s="1"/>
  <c r="AT3126" i="1" s="1"/>
  <c r="AT3125" i="1" s="1"/>
  <c r="AT3124" i="1" s="1"/>
  <c r="AT3123" i="1" s="1"/>
  <c r="AT3120" i="1"/>
  <c r="AT3117" i="1"/>
  <c r="AT3114" i="1"/>
  <c r="AT3113" i="1" s="1"/>
  <c r="AT3108" i="1"/>
  <c r="AT3107" i="1" s="1"/>
  <c r="AT3106" i="1" s="1"/>
  <c r="AT3105" i="1" s="1"/>
  <c r="AT3101" i="1"/>
  <c r="AT3099" i="1"/>
  <c r="AT3098" i="1" s="1"/>
  <c r="AT3092" i="1"/>
  <c r="AT3091" i="1" s="1"/>
  <c r="AT3088" i="1"/>
  <c r="AT3087" i="1" s="1"/>
  <c r="AT3085" i="1"/>
  <c r="AT3084" i="1" s="1"/>
  <c r="AT3078" i="1"/>
  <c r="AT3077" i="1" s="1"/>
  <c r="AT3075" i="1"/>
  <c r="AT3074" i="1" s="1"/>
  <c r="AT3069" i="1"/>
  <c r="AT3068" i="1" s="1"/>
  <c r="AT3067" i="1" s="1"/>
  <c r="AT3065" i="1"/>
  <c r="AT3064" i="1" s="1"/>
  <c r="AT3063" i="1" s="1"/>
  <c r="AT3061" i="1"/>
  <c r="AT3060" i="1" s="1"/>
  <c r="AT3059" i="1" s="1"/>
  <c r="AT3055" i="1"/>
  <c r="AT3054" i="1" s="1"/>
  <c r="AT3053" i="1" s="1"/>
  <c r="AT3052" i="1" s="1"/>
  <c r="AT3048" i="1"/>
  <c r="AT3047" i="1" s="1"/>
  <c r="AT3046" i="1" s="1"/>
  <c r="AT3044" i="1"/>
  <c r="AT3043" i="1" s="1"/>
  <c r="AT3042" i="1" s="1"/>
  <c r="AT3037" i="1"/>
  <c r="AT3036" i="1" s="1"/>
  <c r="AT3035" i="1" s="1"/>
  <c r="AT3033" i="1"/>
  <c r="AT3032" i="1" s="1"/>
  <c r="AT3031" i="1" s="1"/>
  <c r="AT3028" i="1"/>
  <c r="AT3027" i="1" s="1"/>
  <c r="AT3026" i="1" s="1"/>
  <c r="AT3025" i="1" s="1"/>
  <c r="AT3023" i="1"/>
  <c r="AT3022" i="1" s="1"/>
  <c r="AT3021" i="1" s="1"/>
  <c r="AT3016" i="1"/>
  <c r="AT3015" i="1" s="1"/>
  <c r="AT3013" i="1"/>
  <c r="AT3012" i="1" s="1"/>
  <c r="AT3007" i="1"/>
  <c r="AT3006" i="1" s="1"/>
  <c r="AT3005" i="1" s="1"/>
  <c r="AT3004" i="1" s="1"/>
  <c r="AT3003" i="1" s="1"/>
  <c r="AT3002" i="1" s="1"/>
  <c r="AT2999" i="1"/>
  <c r="AT2997" i="1"/>
  <c r="AT2994" i="1"/>
  <c r="AT2993" i="1" s="1"/>
  <c r="AT2988" i="1"/>
  <c r="AT2987" i="1" s="1"/>
  <c r="AT2985" i="1"/>
  <c r="AT2984" i="1" s="1"/>
  <c r="AT2978" i="1"/>
  <c r="AT2977" i="1" s="1"/>
  <c r="AT2974" i="1"/>
  <c r="AT2973" i="1" s="1"/>
  <c r="AT2970" i="1"/>
  <c r="AT2969" i="1" s="1"/>
  <c r="AT2961" i="1"/>
  <c r="AT2960" i="1" s="1"/>
  <c r="AT2959" i="1" s="1"/>
  <c r="AT2958" i="1" s="1"/>
  <c r="AT2956" i="1"/>
  <c r="AT2955" i="1" s="1"/>
  <c r="AT2954" i="1" s="1"/>
  <c r="AT2953" i="1" s="1"/>
  <c r="AT2948" i="1"/>
  <c r="AT2945" i="1"/>
  <c r="AT2942" i="1"/>
  <c r="AT2941" i="1" s="1"/>
  <c r="AT2936" i="1"/>
  <c r="AT2934" i="1"/>
  <c r="AT2931" i="1"/>
  <c r="AT2930" i="1" s="1"/>
  <c r="AT2924" i="1"/>
  <c r="AT2922" i="1"/>
  <c r="AT2921" i="1" s="1"/>
  <c r="AT2915" i="1"/>
  <c r="AT2914" i="1" s="1"/>
  <c r="AT2913" i="1" s="1"/>
  <c r="AT2912" i="1" s="1"/>
  <c r="AT2911" i="1" s="1"/>
  <c r="AT2910" i="1" s="1"/>
  <c r="AT2909" i="1" s="1"/>
  <c r="AT2907" i="1"/>
  <c r="AT2906" i="1" s="1"/>
  <c r="AT2903" i="1"/>
  <c r="AT2902" i="1" s="1"/>
  <c r="AT2899" i="1"/>
  <c r="AT2898" i="1" s="1"/>
  <c r="AT2892" i="1"/>
  <c r="AT2891" i="1" s="1"/>
  <c r="AT2890" i="1" s="1"/>
  <c r="AT2889" i="1" s="1"/>
  <c r="AT2888" i="1" s="1"/>
  <c r="AT2886" i="1"/>
  <c r="AT2885" i="1" s="1"/>
  <c r="AT2884" i="1" s="1"/>
  <c r="AT2882" i="1"/>
  <c r="AT2881" i="1" s="1"/>
  <c r="AT2880" i="1" s="1"/>
  <c r="AT2878" i="1"/>
  <c r="AT2877" i="1" s="1"/>
  <c r="AT2876" i="1" s="1"/>
  <c r="AT2874" i="1"/>
  <c r="AT2873" i="1" s="1"/>
  <c r="AT2872" i="1" s="1"/>
  <c r="AT2868" i="1"/>
  <c r="AT2867" i="1" s="1"/>
  <c r="AT2866" i="1" s="1"/>
  <c r="AT2865" i="1" s="1"/>
  <c r="AT2862" i="1"/>
  <c r="AT2861" i="1" s="1"/>
  <c r="AT2860" i="1" s="1"/>
  <c r="AT2859" i="1" s="1"/>
  <c r="AT2858" i="1" s="1"/>
  <c r="AT2857" i="1" s="1"/>
  <c r="AT2854" i="1"/>
  <c r="AT2853" i="1" s="1"/>
  <c r="AT2852" i="1" s="1"/>
  <c r="AT2850" i="1"/>
  <c r="AT2849" i="1" s="1"/>
  <c r="AT2848" i="1" s="1"/>
  <c r="AT2843" i="1"/>
  <c r="AT2842" i="1" s="1"/>
  <c r="AT2841" i="1" s="1"/>
  <c r="AT2839" i="1"/>
  <c r="AT2838" i="1" s="1"/>
  <c r="AT2837" i="1" s="1"/>
  <c r="AT2835" i="1"/>
  <c r="AT2834" i="1" s="1"/>
  <c r="AT2833" i="1" s="1"/>
  <c r="AT2830" i="1"/>
  <c r="AT2829" i="1" s="1"/>
  <c r="AT2828" i="1" s="1"/>
  <c r="AT2827" i="1" s="1"/>
  <c r="AT2822" i="1"/>
  <c r="AT2821" i="1" s="1"/>
  <c r="AT2820" i="1" s="1"/>
  <c r="AT2818" i="1"/>
  <c r="AT2817" i="1" s="1"/>
  <c r="AT2816" i="1" s="1"/>
  <c r="AT2813" i="1"/>
  <c r="AT2812" i="1" s="1"/>
  <c r="AT2811" i="1" s="1"/>
  <c r="AT2810" i="1" s="1"/>
  <c r="AT2807" i="1"/>
  <c r="AT2806" i="1" s="1"/>
  <c r="AT2805" i="1" s="1"/>
  <c r="AT2804" i="1" s="1"/>
  <c r="AT2803" i="1" s="1"/>
  <c r="AT2802" i="1" s="1"/>
  <c r="AT2799" i="1"/>
  <c r="AT2798" i="1" s="1"/>
  <c r="AT2797" i="1" s="1"/>
  <c r="AT2796" i="1" s="1"/>
  <c r="AT2794" i="1"/>
  <c r="AT2792" i="1"/>
  <c r="AT2789" i="1"/>
  <c r="AT2788" i="1" s="1"/>
  <c r="AT2785" i="1"/>
  <c r="AT2784" i="1" s="1"/>
  <c r="AT2781" i="1"/>
  <c r="AT2780" i="1" s="1"/>
  <c r="AT2776" i="1"/>
  <c r="AT2775" i="1" s="1"/>
  <c r="AT2772" i="1"/>
  <c r="AT2771" i="1" s="1"/>
  <c r="AT2769" i="1"/>
  <c r="AT2768" i="1" s="1"/>
  <c r="AT2762" i="1"/>
  <c r="AT2761" i="1" s="1"/>
  <c r="AT2758" i="1"/>
  <c r="AT2757" i="1" s="1"/>
  <c r="AT2754" i="1"/>
  <c r="AT2753" i="1" s="1"/>
  <c r="AT2747" i="1"/>
  <c r="AT2746" i="1" s="1"/>
  <c r="AT2744" i="1"/>
  <c r="AT2743" i="1" s="1"/>
  <c r="AT2735" i="1"/>
  <c r="AT2734" i="1" s="1"/>
  <c r="AT2733" i="1" s="1"/>
  <c r="AT2732" i="1" s="1"/>
  <c r="AT2730" i="1"/>
  <c r="AT2729" i="1" s="1"/>
  <c r="AT2728" i="1" s="1"/>
  <c r="AT2727" i="1" s="1"/>
  <c r="AT2726" i="1" s="1"/>
  <c r="AT2724" i="1"/>
  <c r="AT2723" i="1" s="1"/>
  <c r="AT2722" i="1" s="1"/>
  <c r="AT2721" i="1" s="1"/>
  <c r="AT2717" i="1"/>
  <c r="AT2716" i="1" s="1"/>
  <c r="AT2715" i="1" s="1"/>
  <c r="AT2714" i="1" s="1"/>
  <c r="AT2713" i="1" s="1"/>
  <c r="AT2712" i="1" s="1"/>
  <c r="AT2708" i="1"/>
  <c r="AT2707" i="1" s="1"/>
  <c r="AT2705" i="1"/>
  <c r="AT2704" i="1" s="1"/>
  <c r="AT2699" i="1"/>
  <c r="AT2698" i="1" s="1"/>
  <c r="AT2697" i="1" s="1"/>
  <c r="AT2696" i="1" s="1"/>
  <c r="AT2692" i="1"/>
  <c r="AT2690" i="1"/>
  <c r="AT2689" i="1" s="1"/>
  <c r="AT2683" i="1"/>
  <c r="AT2682" i="1" s="1"/>
  <c r="AT2681" i="1" s="1"/>
  <c r="AT2680" i="1" s="1"/>
  <c r="AT2679" i="1" s="1"/>
  <c r="AT2678" i="1" s="1"/>
  <c r="AT2677" i="1" s="1"/>
  <c r="AT2674" i="1"/>
  <c r="AT2673" i="1" s="1"/>
  <c r="AT2670" i="1"/>
  <c r="AT2669" i="1" s="1"/>
  <c r="AT2667" i="1"/>
  <c r="AT2666" i="1" s="1"/>
  <c r="AT2660" i="1"/>
  <c r="AT2659" i="1" s="1"/>
  <c r="AT2658" i="1" s="1"/>
  <c r="AT2657" i="1" s="1"/>
  <c r="AT2656" i="1" s="1"/>
  <c r="AT2654" i="1"/>
  <c r="AT2653" i="1" s="1"/>
  <c r="AT2652" i="1" s="1"/>
  <c r="AT2650" i="1"/>
  <c r="AT2649" i="1" s="1"/>
  <c r="AT2648" i="1" s="1"/>
  <c r="AT2646" i="1"/>
  <c r="AT2645" i="1" s="1"/>
  <c r="AT2644" i="1" s="1"/>
  <c r="AT2640" i="1"/>
  <c r="AT2639" i="1" s="1"/>
  <c r="AT2638" i="1" s="1"/>
  <c r="AT2637" i="1" s="1"/>
  <c r="AT2634" i="1"/>
  <c r="AT2633" i="1" s="1"/>
  <c r="AT2632" i="1" s="1"/>
  <c r="AT2631" i="1" s="1"/>
  <c r="AT2630" i="1" s="1"/>
  <c r="AT2629" i="1" s="1"/>
  <c r="AT2626" i="1"/>
  <c r="AT2625" i="1" s="1"/>
  <c r="AT2624" i="1" s="1"/>
  <c r="AT2622" i="1"/>
  <c r="AT2621" i="1" s="1"/>
  <c r="AT2620" i="1" s="1"/>
  <c r="AT2615" i="1"/>
  <c r="AT2614" i="1" s="1"/>
  <c r="AT2613" i="1" s="1"/>
  <c r="AT2611" i="1"/>
  <c r="AT2610" i="1" s="1"/>
  <c r="AT2609" i="1" s="1"/>
  <c r="AT2606" i="1"/>
  <c r="AT2605" i="1" s="1"/>
  <c r="AT2604" i="1" s="1"/>
  <c r="AT2603" i="1" s="1"/>
  <c r="AT2601" i="1"/>
  <c r="AT2600" i="1" s="1"/>
  <c r="AT2599" i="1" s="1"/>
  <c r="AT2596" i="1"/>
  <c r="AT2595" i="1" s="1"/>
  <c r="AT2594" i="1" s="1"/>
  <c r="AT2593" i="1" s="1"/>
  <c r="AT2589" i="1"/>
  <c r="AT2588" i="1" s="1"/>
  <c r="AT2587" i="1" s="1"/>
  <c r="AT2585" i="1"/>
  <c r="AT2584" i="1" s="1"/>
  <c r="AT2583" i="1" s="1"/>
  <c r="AT2580" i="1"/>
  <c r="AT2579" i="1" s="1"/>
  <c r="AT2578" i="1" s="1"/>
  <c r="AT2577" i="1" s="1"/>
  <c r="AT2573" i="1"/>
  <c r="AT2572" i="1" s="1"/>
  <c r="AT2571" i="1" s="1"/>
  <c r="AT2570" i="1" s="1"/>
  <c r="AT2569" i="1" s="1"/>
  <c r="AT2568" i="1" s="1"/>
  <c r="AT2565" i="1"/>
  <c r="AT2562" i="1"/>
  <c r="AT2561" i="1" s="1"/>
  <c r="AT2557" i="1"/>
  <c r="AT2555" i="1"/>
  <c r="AT2551" i="1"/>
  <c r="AT2550" i="1" s="1"/>
  <c r="AT2549" i="1" s="1"/>
  <c r="AT2547" i="1"/>
  <c r="AT2546" i="1" s="1"/>
  <c r="AT2542" i="1"/>
  <c r="AT2541" i="1" s="1"/>
  <c r="AT2540" i="1" s="1"/>
  <c r="AT2539" i="1" s="1"/>
  <c r="AT2537" i="1"/>
  <c r="AT2536" i="1" s="1"/>
  <c r="AT2533" i="1"/>
  <c r="AT2532" i="1" s="1"/>
  <c r="AT2530" i="1"/>
  <c r="AT2529" i="1" s="1"/>
  <c r="AT2523" i="1"/>
  <c r="AT2522" i="1" s="1"/>
  <c r="AT2519" i="1"/>
  <c r="AT2518" i="1" s="1"/>
  <c r="AT2516" i="1"/>
  <c r="AT2515" i="1" s="1"/>
  <c r="AT2509" i="1"/>
  <c r="AT2508" i="1" s="1"/>
  <c r="AT2506" i="1"/>
  <c r="AT2505" i="1" s="1"/>
  <c r="AT2497" i="1"/>
  <c r="AT2496" i="1" s="1"/>
  <c r="AT2495" i="1" s="1"/>
  <c r="AT2494" i="1" s="1"/>
  <c r="AT2492" i="1"/>
  <c r="AT2491" i="1" s="1"/>
  <c r="AT2490" i="1" s="1"/>
  <c r="AT2489" i="1" s="1"/>
  <c r="AT2485" i="1"/>
  <c r="AT2484" i="1" s="1"/>
  <c r="AT2483" i="1" s="1"/>
  <c r="AT2482" i="1" s="1"/>
  <c r="AT2481" i="1" s="1"/>
  <c r="AT2479" i="1"/>
  <c r="AT2478" i="1" s="1"/>
  <c r="AT2477" i="1" s="1"/>
  <c r="AT2476" i="1" s="1"/>
  <c r="AT2472" i="1"/>
  <c r="AT2470" i="1"/>
  <c r="AT2469" i="1" s="1"/>
  <c r="AT2463" i="1"/>
  <c r="AT2462" i="1" s="1"/>
  <c r="AT2461" i="1" s="1"/>
  <c r="AT2460" i="1" s="1"/>
  <c r="AT2459" i="1" s="1"/>
  <c r="AT2458" i="1" s="1"/>
  <c r="AT2457" i="1" s="1"/>
  <c r="AT2454" i="1"/>
  <c r="AT2453" i="1" s="1"/>
  <c r="AT2450" i="1"/>
  <c r="AT2449" i="1" s="1"/>
  <c r="AT2446" i="1"/>
  <c r="AT2445" i="1" s="1"/>
  <c r="AT2439" i="1"/>
  <c r="AT2438" i="1" s="1"/>
  <c r="AT2436" i="1"/>
  <c r="AT2435" i="1" s="1"/>
  <c r="AT2430" i="1"/>
  <c r="AT2429" i="1" s="1"/>
  <c r="AT2428" i="1" s="1"/>
  <c r="AT2426" i="1"/>
  <c r="AT2425" i="1" s="1"/>
  <c r="AT2424" i="1" s="1"/>
  <c r="AT2420" i="1"/>
  <c r="AT2419" i="1" s="1"/>
  <c r="AT2418" i="1" s="1"/>
  <c r="AT2417" i="1" s="1"/>
  <c r="AT2414" i="1"/>
  <c r="AT2413" i="1" s="1"/>
  <c r="AT2412" i="1" s="1"/>
  <c r="AT2411" i="1" s="1"/>
  <c r="AT2410" i="1" s="1"/>
  <c r="AT2409" i="1" s="1"/>
  <c r="AT2406" i="1"/>
  <c r="AT2405" i="1" s="1"/>
  <c r="AT2404" i="1" s="1"/>
  <c r="AT2402" i="1"/>
  <c r="AT2401" i="1" s="1"/>
  <c r="AT2400" i="1" s="1"/>
  <c r="AT2395" i="1"/>
  <c r="AT2394" i="1" s="1"/>
  <c r="AT2393" i="1" s="1"/>
  <c r="AT2391" i="1"/>
  <c r="AT2390" i="1" s="1"/>
  <c r="AT2389" i="1" s="1"/>
  <c r="AT2386" i="1"/>
  <c r="AT2385" i="1" s="1"/>
  <c r="AT2384" i="1" s="1"/>
  <c r="AT2383" i="1" s="1"/>
  <c r="AT2381" i="1"/>
  <c r="AT2380" i="1" s="1"/>
  <c r="AT2379" i="1" s="1"/>
  <c r="AT2376" i="1"/>
  <c r="AT2375" i="1" s="1"/>
  <c r="AT2374" i="1" s="1"/>
  <c r="AT2373" i="1" s="1"/>
  <c r="AT2369" i="1"/>
  <c r="AT2368" i="1" s="1"/>
  <c r="AT2367" i="1" s="1"/>
  <c r="AT2365" i="1"/>
  <c r="AT2364" i="1" s="1"/>
  <c r="AT2363" i="1" s="1"/>
  <c r="AT2360" i="1"/>
  <c r="AT2359" i="1" s="1"/>
  <c r="AT2358" i="1" s="1"/>
  <c r="AT2357" i="1" s="1"/>
  <c r="AT2354" i="1"/>
  <c r="AT2353" i="1" s="1"/>
  <c r="AT2352" i="1" s="1"/>
  <c r="AT2351" i="1" s="1"/>
  <c r="AT2350" i="1" s="1"/>
  <c r="AT2349" i="1" s="1"/>
  <c r="AT2345" i="1"/>
  <c r="AT2344" i="1" s="1"/>
  <c r="AT2343" i="1" s="1"/>
  <c r="AT2342" i="1" s="1"/>
  <c r="AT2340" i="1"/>
  <c r="AT2338" i="1"/>
  <c r="AT2335" i="1"/>
  <c r="AT2334" i="1" s="1"/>
  <c r="AT2331" i="1"/>
  <c r="AT2330" i="1" s="1"/>
  <c r="AT2327" i="1"/>
  <c r="AT2325" i="1"/>
  <c r="AT2320" i="1"/>
  <c r="AT2319" i="1" s="1"/>
  <c r="AT2318" i="1" s="1"/>
  <c r="AT2317" i="1" s="1"/>
  <c r="AT2315" i="1"/>
  <c r="AT2314" i="1" s="1"/>
  <c r="AT2311" i="1"/>
  <c r="AT2310" i="1" s="1"/>
  <c r="AT2307" i="1"/>
  <c r="AT2306" i="1" s="1"/>
  <c r="AT2300" i="1"/>
  <c r="AT2299" i="1" s="1"/>
  <c r="AT2296" i="1"/>
  <c r="AT2295" i="1" s="1"/>
  <c r="AT2292" i="1"/>
  <c r="AT2291" i="1" s="1"/>
  <c r="AT2286" i="1"/>
  <c r="AT2285" i="1" s="1"/>
  <c r="AT2282" i="1"/>
  <c r="AT2281" i="1" s="1"/>
  <c r="AT2278" i="1"/>
  <c r="AT2277" i="1" s="1"/>
  <c r="AT2269" i="1"/>
  <c r="AT2268" i="1" s="1"/>
  <c r="AT2267" i="1" s="1"/>
  <c r="AT2266" i="1" s="1"/>
  <c r="AT2264" i="1"/>
  <c r="AT2262" i="1"/>
  <c r="AT2261" i="1" s="1"/>
  <c r="AT2254" i="1"/>
  <c r="AT2251" i="1"/>
  <c r="AT2248" i="1"/>
  <c r="AT2247" i="1" s="1"/>
  <c r="AT2241" i="1"/>
  <c r="AT2240" i="1" s="1"/>
  <c r="AT2238" i="1"/>
  <c r="AT2237" i="1" s="1"/>
  <c r="AT2231" i="1"/>
  <c r="AT2229" i="1"/>
  <c r="AT2228" i="1" s="1"/>
  <c r="AT2222" i="1"/>
  <c r="AT2221" i="1" s="1"/>
  <c r="AT2220" i="1" s="1"/>
  <c r="AT2219" i="1" s="1"/>
  <c r="AT2218" i="1" s="1"/>
  <c r="AT2217" i="1" s="1"/>
  <c r="AT2216" i="1" s="1"/>
  <c r="AT2213" i="1"/>
  <c r="AT2212" i="1" s="1"/>
  <c r="AT2209" i="1"/>
  <c r="AT2208" i="1" s="1"/>
  <c r="AT2205" i="1"/>
  <c r="AT2204" i="1" s="1"/>
  <c r="AT2198" i="1"/>
  <c r="AT2197" i="1" s="1"/>
  <c r="AT2195" i="1"/>
  <c r="AT2194" i="1" s="1"/>
  <c r="AT2189" i="1"/>
  <c r="AT2188" i="1" s="1"/>
  <c r="AT2187" i="1" s="1"/>
  <c r="AT2185" i="1"/>
  <c r="AT2184" i="1" s="1"/>
  <c r="AT2183" i="1" s="1"/>
  <c r="AT2179" i="1"/>
  <c r="AT2178" i="1" s="1"/>
  <c r="AT2177" i="1" s="1"/>
  <c r="AT2176" i="1" s="1"/>
  <c r="AT2173" i="1"/>
  <c r="AT2172" i="1" s="1"/>
  <c r="AT2171" i="1" s="1"/>
  <c r="AT2170" i="1" s="1"/>
  <c r="AT2169" i="1" s="1"/>
  <c r="AT2168" i="1" s="1"/>
  <c r="AT2166" i="1"/>
  <c r="AT2164" i="1"/>
  <c r="AT2163" i="1" s="1"/>
  <c r="AT2157" i="1"/>
  <c r="AT2156" i="1" s="1"/>
  <c r="AT2155" i="1" s="1"/>
  <c r="AT2153" i="1"/>
  <c r="AT2152" i="1" s="1"/>
  <c r="AT2151" i="1" s="1"/>
  <c r="AT2146" i="1"/>
  <c r="AT2145" i="1" s="1"/>
  <c r="AT2144" i="1" s="1"/>
  <c r="AT2142" i="1"/>
  <c r="AT2141" i="1" s="1"/>
  <c r="AT2140" i="1" s="1"/>
  <c r="AT2137" i="1"/>
  <c r="AT2136" i="1" s="1"/>
  <c r="AT2135" i="1" s="1"/>
  <c r="AT2134" i="1" s="1"/>
  <c r="AT2132" i="1"/>
  <c r="AT2131" i="1" s="1"/>
  <c r="AT2130" i="1" s="1"/>
  <c r="AT2127" i="1"/>
  <c r="AT2126" i="1" s="1"/>
  <c r="AT2125" i="1" s="1"/>
  <c r="AT2124" i="1" s="1"/>
  <c r="AT2120" i="1"/>
  <c r="AT2119" i="1" s="1"/>
  <c r="AT2118" i="1" s="1"/>
  <c r="AT2116" i="1"/>
  <c r="AT2115" i="1" s="1"/>
  <c r="AT2114" i="1" s="1"/>
  <c r="AT2111" i="1"/>
  <c r="AT2110" i="1" s="1"/>
  <c r="AT2109" i="1" s="1"/>
  <c r="AT2108" i="1" s="1"/>
  <c r="AT2105" i="1"/>
  <c r="AT2104" i="1" s="1"/>
  <c r="AT2103" i="1" s="1"/>
  <c r="AT2102" i="1" s="1"/>
  <c r="AT2101" i="1" s="1"/>
  <c r="AT2100" i="1" s="1"/>
  <c r="AT2097" i="1"/>
  <c r="AT2096" i="1" s="1"/>
  <c r="AT2095" i="1" s="1"/>
  <c r="AT2094" i="1" s="1"/>
  <c r="AT2092" i="1"/>
  <c r="AT2090" i="1"/>
  <c r="AT2087" i="1"/>
  <c r="AT2086" i="1" s="1"/>
  <c r="AT2083" i="1"/>
  <c r="AT2082" i="1" s="1"/>
  <c r="AT2079" i="1"/>
  <c r="AT2077" i="1"/>
  <c r="AT2076" i="1" s="1"/>
  <c r="AT2071" i="1"/>
  <c r="AT2070" i="1" s="1"/>
  <c r="AT2068" i="1"/>
  <c r="AT2067" i="1" s="1"/>
  <c r="AT2061" i="1"/>
  <c r="AT2060" i="1" s="1"/>
  <c r="AT2057" i="1"/>
  <c r="AT2056" i="1" s="1"/>
  <c r="AT2054" i="1"/>
  <c r="AT2053" i="1" s="1"/>
  <c r="AT2047" i="1"/>
  <c r="AT2046" i="1" s="1"/>
  <c r="AT2044" i="1"/>
  <c r="AT2043" i="1" s="1"/>
  <c r="AT2035" i="1"/>
  <c r="AT2034" i="1" s="1"/>
  <c r="AT2033" i="1" s="1"/>
  <c r="AT2032" i="1" s="1"/>
  <c r="AT2030" i="1"/>
  <c r="AT2029" i="1" s="1"/>
  <c r="AT2028" i="1" s="1"/>
  <c r="AT2027" i="1" s="1"/>
  <c r="AT2023" i="1"/>
  <c r="AT2022" i="1" s="1"/>
  <c r="AT2021" i="1" s="1"/>
  <c r="AT2020" i="1" s="1"/>
  <c r="AT2019" i="1" s="1"/>
  <c r="AT2017" i="1"/>
  <c r="AT2016" i="1" s="1"/>
  <c r="AT2015" i="1" s="1"/>
  <c r="AT2014" i="1" s="1"/>
  <c r="AT2010" i="1"/>
  <c r="AT2008" i="1"/>
  <c r="AT2007" i="1" s="1"/>
  <c r="AT2001" i="1"/>
  <c r="AT2000" i="1" s="1"/>
  <c r="AT1999" i="1" s="1"/>
  <c r="AT1998" i="1" s="1"/>
  <c r="AT1997" i="1" s="1"/>
  <c r="AT1996" i="1" s="1"/>
  <c r="AT1995" i="1" s="1"/>
  <c r="AT1992" i="1"/>
  <c r="AT1991" i="1" s="1"/>
  <c r="AT1988" i="1"/>
  <c r="AT1987" i="1" s="1"/>
  <c r="AT1984" i="1"/>
  <c r="AT1983" i="1" s="1"/>
  <c r="AT1977" i="1"/>
  <c r="AT1976" i="1" s="1"/>
  <c r="AT1974" i="1"/>
  <c r="AT1973" i="1" s="1"/>
  <c r="AT1968" i="1"/>
  <c r="AT1967" i="1" s="1"/>
  <c r="AT1966" i="1" s="1"/>
  <c r="AT1964" i="1"/>
  <c r="AT1963" i="1" s="1"/>
  <c r="AT1962" i="1" s="1"/>
  <c r="AT1960" i="1"/>
  <c r="AT1959" i="1" s="1"/>
  <c r="AT1958" i="1" s="1"/>
  <c r="AT1954" i="1"/>
  <c r="AT1953" i="1" s="1"/>
  <c r="AT1952" i="1" s="1"/>
  <c r="AT1951" i="1" s="1"/>
  <c r="AT1948" i="1"/>
  <c r="AT1947" i="1" s="1"/>
  <c r="AT1946" i="1" s="1"/>
  <c r="AT1945" i="1" s="1"/>
  <c r="AT1944" i="1" s="1"/>
  <c r="AT1943" i="1" s="1"/>
  <c r="AT1941" i="1"/>
  <c r="AT1939" i="1"/>
  <c r="AT1938" i="1" s="1"/>
  <c r="AT1932" i="1"/>
  <c r="AT1931" i="1" s="1"/>
  <c r="AT1930" i="1" s="1"/>
  <c r="AT1928" i="1"/>
  <c r="AT1927" i="1" s="1"/>
  <c r="AT1926" i="1" s="1"/>
  <c r="AT1921" i="1"/>
  <c r="AT1920" i="1" s="1"/>
  <c r="AT1919" i="1" s="1"/>
  <c r="AT1917" i="1"/>
  <c r="AT1916" i="1" s="1"/>
  <c r="AT1915" i="1" s="1"/>
  <c r="AT1912" i="1"/>
  <c r="AT1911" i="1" s="1"/>
  <c r="AT1910" i="1" s="1"/>
  <c r="AT1907" i="1"/>
  <c r="AT1906" i="1" s="1"/>
  <c r="AT1905" i="1" s="1"/>
  <c r="AT1904" i="1" s="1"/>
  <c r="AT1901" i="1"/>
  <c r="AT1900" i="1" s="1"/>
  <c r="AT1899" i="1" s="1"/>
  <c r="AT1898" i="1" s="1"/>
  <c r="AT1894" i="1"/>
  <c r="AT1892" i="1"/>
  <c r="AT1891" i="1" s="1"/>
  <c r="AT1888" i="1"/>
  <c r="AT1887" i="1" s="1"/>
  <c r="AT1885" i="1"/>
  <c r="AT1884" i="1" s="1"/>
  <c r="AT1880" i="1"/>
  <c r="AT1878" i="1"/>
  <c r="AT1877" i="1" s="1"/>
  <c r="AT1872" i="1"/>
  <c r="AT1871" i="1" s="1"/>
  <c r="AT1870" i="1" s="1"/>
  <c r="AT1869" i="1" s="1"/>
  <c r="AT1868" i="1" s="1"/>
  <c r="AT1867" i="1" s="1"/>
  <c r="AT1864" i="1"/>
  <c r="AT1863" i="1" s="1"/>
  <c r="AT1862" i="1" s="1"/>
  <c r="AT1861" i="1" s="1"/>
  <c r="AT1859" i="1"/>
  <c r="AT1857" i="1"/>
  <c r="AT1854" i="1"/>
  <c r="AT1853" i="1" s="1"/>
  <c r="AT1850" i="1"/>
  <c r="AT1849" i="1" s="1"/>
  <c r="AT1846" i="1"/>
  <c r="AT1844" i="1"/>
  <c r="AT1839" i="1"/>
  <c r="AT1838" i="1" s="1"/>
  <c r="AT1837" i="1" s="1"/>
  <c r="AT1836" i="1" s="1"/>
  <c r="AT1834" i="1"/>
  <c r="AT1833" i="1" s="1"/>
  <c r="AT1830" i="1"/>
  <c r="AT1829" i="1" s="1"/>
  <c r="AT1827" i="1"/>
  <c r="AT1826" i="1" s="1"/>
  <c r="AT1820" i="1"/>
  <c r="AT1818" i="1"/>
  <c r="AT1814" i="1"/>
  <c r="AT1813" i="1" s="1"/>
  <c r="AT1810" i="1"/>
  <c r="AT1809" i="1" s="1"/>
  <c r="AT1803" i="1"/>
  <c r="AT1802" i="1" s="1"/>
  <c r="AT1800" i="1"/>
  <c r="AT1799" i="1" s="1"/>
  <c r="AT1791" i="1"/>
  <c r="AT1790" i="1" s="1"/>
  <c r="AT1789" i="1" s="1"/>
  <c r="AT1788" i="1" s="1"/>
  <c r="AT1787" i="1" s="1"/>
  <c r="AT1785" i="1"/>
  <c r="AT1784" i="1" s="1"/>
  <c r="AT1783" i="1" s="1"/>
  <c r="AT1782" i="1" s="1"/>
  <c r="AT1781" i="1" s="1"/>
  <c r="AT1778" i="1"/>
  <c r="AT1777" i="1" s="1"/>
  <c r="AT1776" i="1" s="1"/>
  <c r="AT1775" i="1" s="1"/>
  <c r="AT1774" i="1" s="1"/>
  <c r="AT1772" i="1"/>
  <c r="AT1771" i="1" s="1"/>
  <c r="AT1770" i="1" s="1"/>
  <c r="AT1769" i="1" s="1"/>
  <c r="AT1765" i="1"/>
  <c r="AT1763" i="1"/>
  <c r="AT1762" i="1" s="1"/>
  <c r="AT1756" i="1"/>
  <c r="AT1755" i="1" s="1"/>
  <c r="AT1754" i="1" s="1"/>
  <c r="AT1753" i="1" s="1"/>
  <c r="AT1752" i="1" s="1"/>
  <c r="AT1751" i="1" s="1"/>
  <c r="AT1750" i="1" s="1"/>
  <c r="AT1747" i="1"/>
  <c r="AT1746" i="1" s="1"/>
  <c r="AT1743" i="1"/>
  <c r="AT1742" i="1" s="1"/>
  <c r="AT1739" i="1"/>
  <c r="AT1738" i="1" s="1"/>
  <c r="AT1732" i="1"/>
  <c r="AT1731" i="1" s="1"/>
  <c r="AT1730" i="1" s="1"/>
  <c r="AT1729" i="1" s="1"/>
  <c r="AT1728" i="1" s="1"/>
  <c r="AT1726" i="1"/>
  <c r="AT1725" i="1" s="1"/>
  <c r="AT1724" i="1" s="1"/>
  <c r="AT1722" i="1"/>
  <c r="AT1721" i="1" s="1"/>
  <c r="AT1720" i="1" s="1"/>
  <c r="AT1716" i="1"/>
  <c r="AT1715" i="1" s="1"/>
  <c r="AT1714" i="1" s="1"/>
  <c r="AT1713" i="1" s="1"/>
  <c r="AT1710" i="1"/>
  <c r="AT1709" i="1" s="1"/>
  <c r="AT1708" i="1" s="1"/>
  <c r="AT1707" i="1" s="1"/>
  <c r="AT1706" i="1" s="1"/>
  <c r="AT1705" i="1" s="1"/>
  <c r="AT1702" i="1"/>
  <c r="AT1701" i="1" s="1"/>
  <c r="AT1700" i="1" s="1"/>
  <c r="AT1699" i="1" s="1"/>
  <c r="AT1697" i="1"/>
  <c r="AT1696" i="1" s="1"/>
  <c r="AT1695" i="1" s="1"/>
  <c r="AT1693" i="1"/>
  <c r="AT1692" i="1" s="1"/>
  <c r="AT1691" i="1" s="1"/>
  <c r="AT1686" i="1"/>
  <c r="AT1685" i="1" s="1"/>
  <c r="AT1684" i="1" s="1"/>
  <c r="AT1682" i="1"/>
  <c r="AT1681" i="1" s="1"/>
  <c r="AT1680" i="1" s="1"/>
  <c r="AT1677" i="1"/>
  <c r="AT1676" i="1" s="1"/>
  <c r="AT1675" i="1" s="1"/>
  <c r="AT1674" i="1" s="1"/>
  <c r="AT1672" i="1"/>
  <c r="AT1671" i="1" s="1"/>
  <c r="AT1670" i="1" s="1"/>
  <c r="AT1667" i="1"/>
  <c r="AT1666" i="1" s="1"/>
  <c r="AT1665" i="1" s="1"/>
  <c r="AT1664" i="1" s="1"/>
  <c r="AT1660" i="1"/>
  <c r="AT1659" i="1" s="1"/>
  <c r="AT1658" i="1" s="1"/>
  <c r="AT1656" i="1"/>
  <c r="AT1655" i="1" s="1"/>
  <c r="AT1654" i="1" s="1"/>
  <c r="AT1651" i="1"/>
  <c r="AT1650" i="1" s="1"/>
  <c r="AT1649" i="1" s="1"/>
  <c r="AT1648" i="1" s="1"/>
  <c r="AT1645" i="1"/>
  <c r="AT1644" i="1" s="1"/>
  <c r="AT1643" i="1" s="1"/>
  <c r="AT1642" i="1" s="1"/>
  <c r="AT1641" i="1" s="1"/>
  <c r="AT1640" i="1" s="1"/>
  <c r="AT1637" i="1"/>
  <c r="AT1636" i="1" s="1"/>
  <c r="AT1635" i="1" s="1"/>
  <c r="AT1634" i="1" s="1"/>
  <c r="AT1632" i="1"/>
  <c r="AT1630" i="1"/>
  <c r="AT1627" i="1"/>
  <c r="AT1626" i="1" s="1"/>
  <c r="AT1623" i="1"/>
  <c r="AT1622" i="1" s="1"/>
  <c r="AT1619" i="1"/>
  <c r="AT1618" i="1" s="1"/>
  <c r="AT1613" i="1"/>
  <c r="AT1612" i="1" s="1"/>
  <c r="AT1610" i="1"/>
  <c r="AT1609" i="1" s="1"/>
  <c r="AT1604" i="1"/>
  <c r="AT1603" i="1" s="1"/>
  <c r="AT1600" i="1"/>
  <c r="AT1599" i="1" s="1"/>
  <c r="AT1596" i="1"/>
  <c r="AT1595" i="1" s="1"/>
  <c r="AT1589" i="1"/>
  <c r="AT1588" i="1" s="1"/>
  <c r="AT1585" i="1"/>
  <c r="AT1584" i="1" s="1"/>
  <c r="AT1576" i="1"/>
  <c r="AT1575" i="1" s="1"/>
  <c r="AT1574" i="1" s="1"/>
  <c r="AT1573" i="1" s="1"/>
  <c r="AT1572" i="1" s="1"/>
  <c r="AT1571" i="1" s="1"/>
  <c r="AT1569" i="1"/>
  <c r="AT1568" i="1" s="1"/>
  <c r="AT1567" i="1" s="1"/>
  <c r="AT1566" i="1" s="1"/>
  <c r="AT1565" i="1" s="1"/>
  <c r="AT1563" i="1"/>
  <c r="AT1562" i="1" s="1"/>
  <c r="AT1561" i="1" s="1"/>
  <c r="AT1560" i="1" s="1"/>
  <c r="AT1556" i="1"/>
  <c r="AT1554" i="1"/>
  <c r="AT1553" i="1" s="1"/>
  <c r="AT1547" i="1"/>
  <c r="AT1546" i="1" s="1"/>
  <c r="AT1545" i="1" s="1"/>
  <c r="AT1544" i="1" s="1"/>
  <c r="AT1543" i="1" s="1"/>
  <c r="AT1542" i="1" s="1"/>
  <c r="AT1541" i="1" s="1"/>
  <c r="AT1538" i="1"/>
  <c r="AT1537" i="1" s="1"/>
  <c r="AT1534" i="1"/>
  <c r="AT1533" i="1" s="1"/>
  <c r="AT1530" i="1"/>
  <c r="AT1529" i="1" s="1"/>
  <c r="AT1523" i="1"/>
  <c r="AT1522" i="1" s="1"/>
  <c r="AT1521" i="1" s="1"/>
  <c r="AT1520" i="1" s="1"/>
  <c r="AT1519" i="1" s="1"/>
  <c r="AT1517" i="1"/>
  <c r="AT1516" i="1" s="1"/>
  <c r="AT1515" i="1" s="1"/>
  <c r="AT1513" i="1"/>
  <c r="AT1512" i="1" s="1"/>
  <c r="AT1511" i="1" s="1"/>
  <c r="AT1509" i="1"/>
  <c r="AT1508" i="1" s="1"/>
  <c r="AT1507" i="1" s="1"/>
  <c r="AT1503" i="1"/>
  <c r="AT1502" i="1" s="1"/>
  <c r="AT1501" i="1" s="1"/>
  <c r="AT1500" i="1" s="1"/>
  <c r="AT1497" i="1"/>
  <c r="AT1496" i="1" s="1"/>
  <c r="AT1495" i="1" s="1"/>
  <c r="AT1494" i="1" s="1"/>
  <c r="AT1493" i="1" s="1"/>
  <c r="AT1492" i="1" s="1"/>
  <c r="AT1489" i="1"/>
  <c r="AT1488" i="1" s="1"/>
  <c r="AT1487" i="1" s="1"/>
  <c r="AT1486" i="1" s="1"/>
  <c r="AT1484" i="1"/>
  <c r="AT1483" i="1" s="1"/>
  <c r="AT1482" i="1" s="1"/>
  <c r="AT1480" i="1"/>
  <c r="AT1479" i="1" s="1"/>
  <c r="AT1478" i="1" s="1"/>
  <c r="AT1473" i="1"/>
  <c r="AT1472" i="1" s="1"/>
  <c r="AT1471" i="1" s="1"/>
  <c r="AT1469" i="1"/>
  <c r="AT1468" i="1" s="1"/>
  <c r="AT1467" i="1" s="1"/>
  <c r="AT1464" i="1"/>
  <c r="AT1463" i="1" s="1"/>
  <c r="AT1462" i="1" s="1"/>
  <c r="AT1461" i="1" s="1"/>
  <c r="AT1459" i="1"/>
  <c r="AT1458" i="1" s="1"/>
  <c r="AT1457" i="1" s="1"/>
  <c r="AT1454" i="1"/>
  <c r="AT1453" i="1" s="1"/>
  <c r="AT1452" i="1" s="1"/>
  <c r="AT1451" i="1" s="1"/>
  <c r="AT1447" i="1"/>
  <c r="AT1446" i="1" s="1"/>
  <c r="AT1445" i="1" s="1"/>
  <c r="AT1443" i="1"/>
  <c r="AT1442" i="1" s="1"/>
  <c r="AT1441" i="1" s="1"/>
  <c r="AT1438" i="1"/>
  <c r="AT1437" i="1" s="1"/>
  <c r="AT1436" i="1" s="1"/>
  <c r="AT1435" i="1" s="1"/>
  <c r="AT1432" i="1"/>
  <c r="AT1431" i="1" s="1"/>
  <c r="AT1430" i="1" s="1"/>
  <c r="AT1429" i="1" s="1"/>
  <c r="AT1428" i="1" s="1"/>
  <c r="AT1427" i="1" s="1"/>
  <c r="AT1424" i="1"/>
  <c r="AT1423" i="1" s="1"/>
  <c r="AT1422" i="1" s="1"/>
  <c r="AT1421" i="1" s="1"/>
  <c r="AT1419" i="1"/>
  <c r="AT1417" i="1"/>
  <c r="AT1414" i="1"/>
  <c r="AT1413" i="1" s="1"/>
  <c r="AT1410" i="1"/>
  <c r="AT1409" i="1" s="1"/>
  <c r="AT1406" i="1"/>
  <c r="AT1405" i="1" s="1"/>
  <c r="AT1400" i="1"/>
  <c r="AT1399" i="1" s="1"/>
  <c r="AT1396" i="1"/>
  <c r="AT1395" i="1" s="1"/>
  <c r="AT1389" i="1"/>
  <c r="AT1388" i="1" s="1"/>
  <c r="AT1385" i="1"/>
  <c r="AT1384" i="1" s="1"/>
  <c r="AT1381" i="1"/>
  <c r="AT1380" i="1" s="1"/>
  <c r="AT1374" i="1"/>
  <c r="AT1373" i="1" s="1"/>
  <c r="AT1371" i="1"/>
  <c r="AT1370" i="1" s="1"/>
  <c r="AT1362" i="1"/>
  <c r="AT1361" i="1" s="1"/>
  <c r="AT1360" i="1" s="1"/>
  <c r="AT1358" i="1"/>
  <c r="AT1357" i="1" s="1"/>
  <c r="AT1356" i="1" s="1"/>
  <c r="AT1351" i="1"/>
  <c r="AT1350" i="1" s="1"/>
  <c r="AT1347" i="1"/>
  <c r="AT1346" i="1" s="1"/>
  <c r="AT1340" i="1"/>
  <c r="AT1339" i="1" s="1"/>
  <c r="AT1338" i="1" s="1"/>
  <c r="AT1336" i="1"/>
  <c r="AT1335" i="1" s="1"/>
  <c r="AT1333" i="1"/>
  <c r="AT1332" i="1" s="1"/>
  <c r="AT1327" i="1"/>
  <c r="AT1325" i="1"/>
  <c r="AT1322" i="1"/>
  <c r="AT1320" i="1" s="1"/>
  <c r="AT1316" i="1"/>
  <c r="AT1314" i="1"/>
  <c r="AT1311" i="1"/>
  <c r="AT1309" i="1" s="1"/>
  <c r="AT1306" i="1"/>
  <c r="AT1304" i="1"/>
  <c r="AT1301" i="1"/>
  <c r="AT1300" i="1" s="1"/>
  <c r="AT1295" i="1"/>
  <c r="AT1293" i="1"/>
  <c r="AT1290" i="1"/>
  <c r="AT1287" i="1"/>
  <c r="AT1286" i="1" s="1"/>
  <c r="AT1285" i="1" s="1"/>
  <c r="AT1283" i="1"/>
  <c r="AT1282" i="1" s="1"/>
  <c r="AT1281" i="1" s="1"/>
  <c r="AT1279" i="1"/>
  <c r="AT1277" i="1"/>
  <c r="AT1274" i="1"/>
  <c r="AT1273" i="1" s="1"/>
  <c r="AT1270" i="1"/>
  <c r="AT1269" i="1" s="1"/>
  <c r="AT1268" i="1" s="1"/>
  <c r="AT1263" i="1"/>
  <c r="AT1261" i="1"/>
  <c r="AT1258" i="1"/>
  <c r="AT1257" i="1" s="1"/>
  <c r="AT1254" i="1"/>
  <c r="AT1253" i="1" s="1"/>
  <c r="AT1252" i="1" s="1"/>
  <c r="AT1249" i="1"/>
  <c r="AT1248" i="1" s="1"/>
  <c r="AT1247" i="1" s="1"/>
  <c r="AT1245" i="1"/>
  <c r="AT1244" i="1" s="1"/>
  <c r="AT1240" i="1"/>
  <c r="AT1239" i="1" s="1"/>
  <c r="AT1238" i="1" s="1"/>
  <c r="AT1236" i="1"/>
  <c r="AT1235" i="1" s="1"/>
  <c r="AT1234" i="1" s="1"/>
  <c r="AT1233" i="1" s="1"/>
  <c r="AT1230" i="1"/>
  <c r="AT1228" i="1"/>
  <c r="AT1224" i="1"/>
  <c r="AT1222" i="1"/>
  <c r="AT1216" i="1"/>
  <c r="AT1215" i="1" s="1"/>
  <c r="AT1212" i="1"/>
  <c r="AT1211" i="1" s="1"/>
  <c r="AT1208" i="1"/>
  <c r="AT1207" i="1" s="1"/>
  <c r="AT1203" i="1"/>
  <c r="AT1202" i="1" s="1"/>
  <c r="AT1201" i="1" s="1"/>
  <c r="AT1198" i="1"/>
  <c r="AT1196" i="1"/>
  <c r="AT1193" i="1"/>
  <c r="AT1192" i="1" s="1"/>
  <c r="AT1187" i="1"/>
  <c r="AT1186" i="1" s="1"/>
  <c r="AT1183" i="1"/>
  <c r="AT1180" i="1"/>
  <c r="AT1176" i="1"/>
  <c r="AT1175" i="1" s="1"/>
  <c r="AT1172" i="1"/>
  <c r="AT1171" i="1" s="1"/>
  <c r="AT1167" i="1"/>
  <c r="AT1165" i="1"/>
  <c r="AT1162" i="1"/>
  <c r="AT1161" i="1" s="1"/>
  <c r="AT1156" i="1"/>
  <c r="AT1155" i="1" s="1"/>
  <c r="AT1152" i="1"/>
  <c r="AT1151" i="1" s="1"/>
  <c r="AT1148" i="1"/>
  <c r="AT1147" i="1" s="1"/>
  <c r="AT1142" i="1"/>
  <c r="AT1140" i="1"/>
  <c r="AT1136" i="1"/>
  <c r="AT1134" i="1"/>
  <c r="AT1128" i="1"/>
  <c r="AT1127" i="1" s="1"/>
  <c r="AT1126" i="1" s="1"/>
  <c r="AT1124" i="1"/>
  <c r="AT1123" i="1" s="1"/>
  <c r="AT1119" i="1"/>
  <c r="AT1118" i="1" s="1"/>
  <c r="AT1115" i="1"/>
  <c r="AT1114" i="1" s="1"/>
  <c r="AT1113" i="1" s="1"/>
  <c r="AT1110" i="1"/>
  <c r="AT1109" i="1" s="1"/>
  <c r="AT1108" i="1" s="1"/>
  <c r="AT1105" i="1"/>
  <c r="AT1104" i="1" s="1"/>
  <c r="AT1103" i="1" s="1"/>
  <c r="AT1101" i="1"/>
  <c r="AT1100" i="1" s="1"/>
  <c r="AT1099" i="1" s="1"/>
  <c r="AT1097" i="1"/>
  <c r="AT1094" i="1" s="1"/>
  <c r="AT1092" i="1"/>
  <c r="AT1091" i="1" s="1"/>
  <c r="AT1088" i="1"/>
  <c r="AT1087" i="1" s="1"/>
  <c r="AT1086" i="1" s="1"/>
  <c r="AT1082" i="1"/>
  <c r="AT1081" i="1" s="1"/>
  <c r="AT1080" i="1" s="1"/>
  <c r="AT1078" i="1"/>
  <c r="AT1077" i="1" s="1"/>
  <c r="AT1076" i="1" s="1"/>
  <c r="AT1073" i="1"/>
  <c r="AT1071" i="1"/>
  <c r="AT1066" i="1"/>
  <c r="AT1065" i="1" s="1"/>
  <c r="AT1064" i="1" s="1"/>
  <c r="AT1062" i="1"/>
  <c r="AT1061" i="1" s="1"/>
  <c r="AT1060" i="1" s="1"/>
  <c r="AT1056" i="1"/>
  <c r="AT1054" i="1"/>
  <c r="AT1049" i="1"/>
  <c r="AT1048" i="1" s="1"/>
  <c r="AT1047" i="1" s="1"/>
  <c r="AT1046" i="1" s="1"/>
  <c r="AT1043" i="1"/>
  <c r="AT1042" i="1" s="1"/>
  <c r="AT1040" i="1"/>
  <c r="AT1039" i="1" s="1"/>
  <c r="AT1033" i="1"/>
  <c r="AT1030" i="1"/>
  <c r="AT1023" i="1"/>
  <c r="AT1020" i="1"/>
  <c r="AT1014" i="1"/>
  <c r="AT1013" i="1" s="1"/>
  <c r="AT1012" i="1" s="1"/>
  <c r="AT1009" i="1"/>
  <c r="AT1008" i="1" s="1"/>
  <c r="AT1007" i="1" s="1"/>
  <c r="AT1005" i="1"/>
  <c r="AT1004" i="1" s="1"/>
  <c r="AT1001" i="1"/>
  <c r="AT1000" i="1" s="1"/>
  <c r="AT999" i="1" s="1"/>
  <c r="AT997" i="1"/>
  <c r="AT996" i="1" s="1"/>
  <c r="AT995" i="1" s="1"/>
  <c r="AT993" i="1"/>
  <c r="AT992" i="1" s="1"/>
  <c r="AT991" i="1" s="1"/>
  <c r="AT989" i="1"/>
  <c r="AT988" i="1" s="1"/>
  <c r="AT987" i="1" s="1"/>
  <c r="AT984" i="1"/>
  <c r="AT982" i="1"/>
  <c r="AT977" i="1"/>
  <c r="AT976" i="1" s="1"/>
  <c r="AT975" i="1" s="1"/>
  <c r="AT973" i="1"/>
  <c r="AT972" i="1" s="1"/>
  <c r="AT971" i="1" s="1"/>
  <c r="AT969" i="1"/>
  <c r="AT968" i="1" s="1"/>
  <c r="AT967" i="1" s="1"/>
  <c r="AT965" i="1"/>
  <c r="AT964" i="1" s="1"/>
  <c r="AT963" i="1" s="1"/>
  <c r="AT959" i="1"/>
  <c r="AT958" i="1" s="1"/>
  <c r="AT957" i="1" s="1"/>
  <c r="AT956" i="1" s="1"/>
  <c r="AT955" i="1" s="1"/>
  <c r="AT952" i="1"/>
  <c r="AT951" i="1" s="1"/>
  <c r="AT950" i="1" s="1"/>
  <c r="AT948" i="1"/>
  <c r="AT947" i="1" s="1"/>
  <c r="AT945" i="1"/>
  <c r="AT944" i="1" s="1"/>
  <c r="AT943" i="1" s="1"/>
  <c r="AT941" i="1"/>
  <c r="AT940" i="1" s="1"/>
  <c r="AT939" i="1" s="1"/>
  <c r="AT937" i="1"/>
  <c r="AT936" i="1" s="1"/>
  <c r="AT934" i="1"/>
  <c r="AT930" i="1"/>
  <c r="AT928" i="1"/>
  <c r="AT924" i="1"/>
  <c r="AT922" i="1"/>
  <c r="AT916" i="1"/>
  <c r="AT914" i="1"/>
  <c r="AT909" i="1"/>
  <c r="AT907" i="1"/>
  <c r="AT901" i="1"/>
  <c r="AT900" i="1" s="1"/>
  <c r="AT899" i="1" s="1"/>
  <c r="AT898" i="1" s="1"/>
  <c r="AT895" i="1"/>
  <c r="AT892" i="1"/>
  <c r="AT883" i="1"/>
  <c r="AT880" i="1"/>
  <c r="AT879" i="1" s="1"/>
  <c r="AT877" i="1"/>
  <c r="AT875" i="1"/>
  <c r="AT874" i="1" s="1"/>
  <c r="AT870" i="1"/>
  <c r="AT869" i="1" s="1"/>
  <c r="AT867" i="1"/>
  <c r="AT866" i="1" s="1"/>
  <c r="AT863" i="1"/>
  <c r="AT862" i="1" s="1"/>
  <c r="AT855" i="1"/>
  <c r="AT854" i="1" s="1"/>
  <c r="AT853" i="1" s="1"/>
  <c r="AT852" i="1" s="1"/>
  <c r="AT851" i="1" s="1"/>
  <c r="AT850" i="1" s="1"/>
  <c r="AT849" i="1" s="1"/>
  <c r="AT847" i="1"/>
  <c r="AT846" i="1" s="1"/>
  <c r="AT844" i="1"/>
  <c r="AT843" i="1" s="1"/>
  <c r="AT840" i="1"/>
  <c r="AT839" i="1" s="1"/>
  <c r="AT834" i="1"/>
  <c r="AT833" i="1" s="1"/>
  <c r="AT832" i="1" s="1"/>
  <c r="AT831" i="1" s="1"/>
  <c r="AT829" i="1"/>
  <c r="AT828" i="1" s="1"/>
  <c r="AT827" i="1" s="1"/>
  <c r="AT825" i="1"/>
  <c r="AT824" i="1" s="1"/>
  <c r="AT823" i="1" s="1"/>
  <c r="AT820" i="1"/>
  <c r="AT819" i="1" s="1"/>
  <c r="AT818" i="1" s="1"/>
  <c r="AT814" i="1"/>
  <c r="AT812" i="1"/>
  <c r="AT806" i="1"/>
  <c r="AT805" i="1" s="1"/>
  <c r="AT804" i="1" s="1"/>
  <c r="AT803" i="1" s="1"/>
  <c r="AT801" i="1"/>
  <c r="AT799" i="1"/>
  <c r="AT796" i="1"/>
  <c r="AT795" i="1" s="1"/>
  <c r="AT790" i="1"/>
  <c r="AT787" i="1"/>
  <c r="AT780" i="1"/>
  <c r="AT779" i="1" s="1"/>
  <c r="AT778" i="1" s="1"/>
  <c r="AT777" i="1" s="1"/>
  <c r="AT776" i="1" s="1"/>
  <c r="AT773" i="1"/>
  <c r="AT772" i="1" s="1"/>
  <c r="AT771" i="1" s="1"/>
  <c r="AT770" i="1" s="1"/>
  <c r="AT768" i="1"/>
  <c r="AT767" i="1" s="1"/>
  <c r="AT766" i="1" s="1"/>
  <c r="AT761" i="1"/>
  <c r="AT760" i="1" s="1"/>
  <c r="AT758" i="1"/>
  <c r="AT757" i="1" s="1"/>
  <c r="AT753" i="1"/>
  <c r="AT752" i="1" s="1"/>
  <c r="AT751" i="1" s="1"/>
  <c r="AT750" i="1" s="1"/>
  <c r="AT749" i="1" s="1"/>
  <c r="AT746" i="1"/>
  <c r="AT745" i="1" s="1"/>
  <c r="AT744" i="1" s="1"/>
  <c r="AT743" i="1" s="1"/>
  <c r="AT742" i="1" s="1"/>
  <c r="AT740" i="1"/>
  <c r="AT739" i="1" s="1"/>
  <c r="AT738" i="1" s="1"/>
  <c r="AT737" i="1" s="1"/>
  <c r="AT735" i="1"/>
  <c r="AT734" i="1" s="1"/>
  <c r="AT733" i="1" s="1"/>
  <c r="AT732" i="1" s="1"/>
  <c r="AT729" i="1"/>
  <c r="AT728" i="1" s="1"/>
  <c r="AT727" i="1" s="1"/>
  <c r="AT726" i="1" s="1"/>
  <c r="AT724" i="1"/>
  <c r="AT723" i="1" s="1"/>
  <c r="AT717" i="1"/>
  <c r="AT716" i="1" s="1"/>
  <c r="AT715" i="1" s="1"/>
  <c r="AT714" i="1" s="1"/>
  <c r="AT713" i="1" s="1"/>
  <c r="AT712" i="1" s="1"/>
  <c r="AT710" i="1"/>
  <c r="AT708" i="1"/>
  <c r="AT703" i="1"/>
  <c r="AT701" i="1"/>
  <c r="AT694" i="1"/>
  <c r="AT693" i="1" s="1"/>
  <c r="AT690" i="1"/>
  <c r="AT689" i="1" s="1"/>
  <c r="AT686" i="1"/>
  <c r="AT685" i="1" s="1"/>
  <c r="AT680" i="1"/>
  <c r="AT679" i="1" s="1"/>
  <c r="AT678" i="1" s="1"/>
  <c r="AT677" i="1" s="1"/>
  <c r="AT675" i="1"/>
  <c r="AT674" i="1" s="1"/>
  <c r="AT673" i="1" s="1"/>
  <c r="AT671" i="1"/>
  <c r="AT670" i="1" s="1"/>
  <c r="AT669" i="1" s="1"/>
  <c r="AT667" i="1"/>
  <c r="AT666" i="1" s="1"/>
  <c r="AT665" i="1" s="1"/>
  <c r="AT662" i="1"/>
  <c r="AT661" i="1" s="1"/>
  <c r="AT660" i="1" s="1"/>
  <c r="AT656" i="1"/>
  <c r="AT655" i="1" s="1"/>
  <c r="AT654" i="1" s="1"/>
  <c r="AT652" i="1"/>
  <c r="AT651" i="1" s="1"/>
  <c r="AT647" i="1"/>
  <c r="AT645" i="1"/>
  <c r="AT642" i="1"/>
  <c r="AT641" i="1" s="1"/>
  <c r="AT637" i="1"/>
  <c r="AT636" i="1" s="1"/>
  <c r="AT635" i="1" s="1"/>
  <c r="AT632" i="1"/>
  <c r="AT629" i="1"/>
  <c r="AT625" i="1"/>
  <c r="AT623" i="1"/>
  <c r="AT618" i="1"/>
  <c r="AT616" i="1"/>
  <c r="AT610" i="1"/>
  <c r="AT609" i="1" s="1"/>
  <c r="AT608" i="1" s="1"/>
  <c r="AT607" i="1" s="1"/>
  <c r="AT605" i="1"/>
  <c r="AT603" i="1"/>
  <c r="AT600" i="1"/>
  <c r="AT599" i="1" s="1"/>
  <c r="AT594" i="1"/>
  <c r="AT591" i="1"/>
  <c r="AT584" i="1"/>
  <c r="AT583" i="1" s="1"/>
  <c r="AT582" i="1" s="1"/>
  <c r="AT581" i="1" s="1"/>
  <c r="AT580" i="1" s="1"/>
  <c r="AT577" i="1"/>
  <c r="AT576" i="1" s="1"/>
  <c r="AT575" i="1" s="1"/>
  <c r="AT574" i="1" s="1"/>
  <c r="AT572" i="1"/>
  <c r="AT571" i="1" s="1"/>
  <c r="AT570" i="1" s="1"/>
  <c r="AT567" i="1"/>
  <c r="AT566" i="1" s="1"/>
  <c r="AT565" i="1" s="1"/>
  <c r="AT564" i="1" s="1"/>
  <c r="AT563" i="1" s="1"/>
  <c r="AT559" i="1"/>
  <c r="AT558" i="1" s="1"/>
  <c r="AT557" i="1" s="1"/>
  <c r="AT556" i="1" s="1"/>
  <c r="AT554" i="1"/>
  <c r="AT553" i="1" s="1"/>
  <c r="AT551" i="1"/>
  <c r="AT550" i="1" s="1"/>
  <c r="AT549" i="1" s="1"/>
  <c r="AT547" i="1"/>
  <c r="AT546" i="1" s="1"/>
  <c r="AT544" i="1"/>
  <c r="AT543" i="1" s="1"/>
  <c r="AT540" i="1"/>
  <c r="AT539" i="1" s="1"/>
  <c r="AT537" i="1"/>
  <c r="AT536" i="1" s="1"/>
  <c r="AT532" i="1"/>
  <c r="AT531" i="1" s="1"/>
  <c r="AT530" i="1" s="1"/>
  <c r="AT529" i="1" s="1"/>
  <c r="AT527" i="1"/>
  <c r="AT526" i="1" s="1"/>
  <c r="AT525" i="1" s="1"/>
  <c r="AT524" i="1" s="1"/>
  <c r="AT523" i="1" s="1"/>
  <c r="AT521" i="1"/>
  <c r="AT520" i="1" s="1"/>
  <c r="AT519" i="1" s="1"/>
  <c r="AT518" i="1" s="1"/>
  <c r="AT515" i="1"/>
  <c r="AT512" i="1"/>
  <c r="AT511" i="1" s="1"/>
  <c r="AT509" i="1"/>
  <c r="AT507" i="1"/>
  <c r="AT506" i="1" s="1"/>
  <c r="AT503" i="1"/>
  <c r="AT502" i="1" s="1"/>
  <c r="AT501" i="1" s="1"/>
  <c r="AT499" i="1"/>
  <c r="AT498" i="1" s="1"/>
  <c r="AT494" i="1"/>
  <c r="AT492" i="1"/>
  <c r="AT491" i="1" s="1"/>
  <c r="AT486" i="1"/>
  <c r="AT485" i="1" s="1"/>
  <c r="AT484" i="1" s="1"/>
  <c r="AT483" i="1" s="1"/>
  <c r="AT481" i="1"/>
  <c r="AT480" i="1" s="1"/>
  <c r="AT479" i="1" s="1"/>
  <c r="AT478" i="1" s="1"/>
  <c r="AT475" i="1"/>
  <c r="AT474" i="1" s="1"/>
  <c r="AT473" i="1" s="1"/>
  <c r="AT472" i="1" s="1"/>
  <c r="AT470" i="1"/>
  <c r="AT469" i="1" s="1"/>
  <c r="AT464" i="1"/>
  <c r="AT462" i="1"/>
  <c r="AT461" i="1" s="1"/>
  <c r="AT454" i="1"/>
  <c r="AT452" i="1"/>
  <c r="AT449" i="1"/>
  <c r="AT448" i="1" s="1"/>
  <c r="AT444" i="1"/>
  <c r="AT443" i="1" s="1"/>
  <c r="AT442" i="1" s="1"/>
  <c r="AT440" i="1"/>
  <c r="AT438" i="1"/>
  <c r="AT435" i="1"/>
  <c r="AT434" i="1" s="1"/>
  <c r="AT427" i="1"/>
  <c r="AT426" i="1" s="1"/>
  <c r="AT424" i="1"/>
  <c r="AT423" i="1" s="1"/>
  <c r="AT420" i="1"/>
  <c r="AT419" i="1" s="1"/>
  <c r="AT416" i="1"/>
  <c r="AT413" i="1"/>
  <c r="AT409" i="1"/>
  <c r="AT408" i="1" s="1"/>
  <c r="AT407" i="1" s="1"/>
  <c r="AT402" i="1"/>
  <c r="AT401" i="1" s="1"/>
  <c r="AT400" i="1" s="1"/>
  <c r="AT399" i="1" s="1"/>
  <c r="AT398" i="1" s="1"/>
  <c r="AT397" i="1" s="1"/>
  <c r="AT395" i="1"/>
  <c r="AT394" i="1" s="1"/>
  <c r="AT393" i="1" s="1"/>
  <c r="AT392" i="1" s="1"/>
  <c r="AT391" i="1" s="1"/>
  <c r="AT389" i="1"/>
  <c r="AT388" i="1" s="1"/>
  <c r="AT387" i="1" s="1"/>
  <c r="AT385" i="1"/>
  <c r="AT384" i="1" s="1"/>
  <c r="AT383" i="1" s="1"/>
  <c r="AT382" i="1" s="1"/>
  <c r="AT379" i="1"/>
  <c r="AT378" i="1" s="1"/>
  <c r="AT377" i="1" s="1"/>
  <c r="AT376" i="1" s="1"/>
  <c r="AT374" i="1"/>
  <c r="AT371" i="1"/>
  <c r="AT369" i="1"/>
  <c r="AT363" i="1"/>
  <c r="AT362" i="1" s="1"/>
  <c r="AT361" i="1" s="1"/>
  <c r="AT359" i="1"/>
  <c r="AT358" i="1" s="1"/>
  <c r="AT356" i="1"/>
  <c r="AT355" i="1" s="1"/>
  <c r="AT352" i="1"/>
  <c r="AT351" i="1" s="1"/>
  <c r="AT350" i="1" s="1"/>
  <c r="AT344" i="1"/>
  <c r="AT342" i="1"/>
  <c r="AT339" i="1"/>
  <c r="AT338" i="1" s="1"/>
  <c r="AT330" i="1"/>
  <c r="AT329" i="1" s="1"/>
  <c r="AT326" i="1"/>
  <c r="AT325" i="1" s="1"/>
  <c r="AT323" i="1"/>
  <c r="AT322" i="1" s="1"/>
  <c r="AT318" i="1"/>
  <c r="AT317" i="1" s="1"/>
  <c r="AT315" i="1"/>
  <c r="AT314" i="1" s="1"/>
  <c r="AT311" i="1"/>
  <c r="AT310" i="1" s="1"/>
  <c r="AT305" i="1"/>
  <c r="AT304" i="1" s="1"/>
  <c r="AT301" i="1"/>
  <c r="AT300" i="1" s="1"/>
  <c r="AT297" i="1"/>
  <c r="AT296" i="1" s="1"/>
  <c r="AT291" i="1"/>
  <c r="AT290" i="1" s="1"/>
  <c r="AT289" i="1" s="1"/>
  <c r="AT287" i="1"/>
  <c r="AT286" i="1" s="1"/>
  <c r="AT285" i="1" s="1"/>
  <c r="AT282" i="1"/>
  <c r="AT280" i="1" s="1"/>
  <c r="AT275" i="1"/>
  <c r="AT274" i="1" s="1"/>
  <c r="AT271" i="1"/>
  <c r="AT270" i="1" s="1"/>
  <c r="AT265" i="1"/>
  <c r="AT264" i="1" s="1"/>
  <c r="AT262" i="1"/>
  <c r="AT261" i="1" s="1"/>
  <c r="AT258" i="1"/>
  <c r="AT257" i="1" s="1"/>
  <c r="AT253" i="1"/>
  <c r="AT251" i="1"/>
  <c r="AT250" i="1" s="1"/>
  <c r="AT243" i="1"/>
  <c r="AT242" i="1" s="1"/>
  <c r="AT238" i="1"/>
  <c r="AT237" i="1" s="1"/>
  <c r="AT234" i="1"/>
  <c r="AT233" i="1" s="1"/>
  <c r="AT228" i="1"/>
  <c r="AT227" i="1" s="1"/>
  <c r="AT225" i="1"/>
  <c r="AT224" i="1" s="1"/>
  <c r="AT221" i="1"/>
  <c r="AT220" i="1" s="1"/>
  <c r="AT213" i="1"/>
  <c r="AT212" i="1" s="1"/>
  <c r="AT211" i="1" s="1"/>
  <c r="AT210" i="1" s="1"/>
  <c r="AT208" i="1"/>
  <c r="AT207" i="1" s="1"/>
  <c r="AT206" i="1" s="1"/>
  <c r="AT204" i="1"/>
  <c r="AT203" i="1" s="1"/>
  <c r="AT201" i="1"/>
  <c r="AT200" i="1" s="1"/>
  <c r="AT197" i="1"/>
  <c r="AT196" i="1" s="1"/>
  <c r="AT195" i="1" s="1"/>
  <c r="AT192" i="1"/>
  <c r="AT191" i="1" s="1"/>
  <c r="AT190" i="1" s="1"/>
  <c r="AT188" i="1"/>
  <c r="AT187" i="1" s="1"/>
  <c r="AT186" i="1" s="1"/>
  <c r="AT183" i="1"/>
  <c r="AT182" i="1" s="1"/>
  <c r="AT181" i="1" s="1"/>
  <c r="AT180" i="1" s="1"/>
  <c r="AT178" i="1"/>
  <c r="AT177" i="1" s="1"/>
  <c r="AT176" i="1" s="1"/>
  <c r="AT173" i="1"/>
  <c r="AT172" i="1" s="1"/>
  <c r="AT171" i="1" s="1"/>
  <c r="AT169" i="1"/>
  <c r="AT168" i="1" s="1"/>
  <c r="AT167" i="1" s="1"/>
  <c r="AT160" i="1"/>
  <c r="AT159" i="1" s="1"/>
  <c r="AT156" i="1"/>
  <c r="AT155" i="1" s="1"/>
  <c r="AT152" i="1"/>
  <c r="AT151" i="1" s="1"/>
  <c r="AT144" i="1"/>
  <c r="AT143" i="1" s="1"/>
  <c r="AT142" i="1" s="1"/>
  <c r="AT141" i="1" s="1"/>
  <c r="AT139" i="1"/>
  <c r="AT138" i="1" s="1"/>
  <c r="AT137" i="1" s="1"/>
  <c r="AT136" i="1" s="1"/>
  <c r="AT133" i="1"/>
  <c r="AT132" i="1" s="1"/>
  <c r="AT131" i="1" s="1"/>
  <c r="AT129" i="1"/>
  <c r="AT128" i="1" s="1"/>
  <c r="AT126" i="1"/>
  <c r="AT125" i="1" s="1"/>
  <c r="AT122" i="1"/>
  <c r="AT121" i="1" s="1"/>
  <c r="AT119" i="1"/>
  <c r="AT118" i="1" s="1"/>
  <c r="AT115" i="1"/>
  <c r="AT114" i="1" s="1"/>
  <c r="AT112" i="1"/>
  <c r="AT111" i="1" s="1"/>
  <c r="AT105" i="1"/>
  <c r="AT104" i="1" s="1"/>
  <c r="AT103" i="1" s="1"/>
  <c r="AT102" i="1" s="1"/>
  <c r="AT101" i="1" s="1"/>
  <c r="AT98" i="1"/>
  <c r="AT97" i="1" s="1"/>
  <c r="AT94" i="1"/>
  <c r="AT93" i="1" s="1"/>
  <c r="AT90" i="1"/>
  <c r="AT89" i="1" s="1"/>
  <c r="AT82" i="1"/>
  <c r="AT81" i="1" s="1"/>
  <c r="AT80" i="1" s="1"/>
  <c r="AT79" i="1" s="1"/>
  <c r="AT78" i="1" s="1"/>
  <c r="AT77" i="1" s="1"/>
  <c r="AT76" i="1" s="1"/>
  <c r="AT73" i="1"/>
  <c r="AT71" i="1"/>
  <c r="AT66" i="1"/>
  <c r="AT65" i="1" s="1"/>
  <c r="AT62" i="1"/>
  <c r="AT61" i="1" s="1"/>
  <c r="AT56" i="1"/>
  <c r="AT54" i="1"/>
  <c r="AT50" i="1"/>
  <c r="AT49" i="1" s="1"/>
  <c r="AT46" i="1"/>
  <c r="AT45" i="1" s="1"/>
  <c r="AT42" i="1"/>
  <c r="AT41" i="1" s="1"/>
  <c r="AT40" i="1" s="1"/>
  <c r="AT38" i="1"/>
  <c r="AT37" i="1" s="1"/>
  <c r="AT36" i="1" s="1"/>
  <c r="AT33" i="1"/>
  <c r="AT32" i="1" s="1"/>
  <c r="AT29" i="1"/>
  <c r="AT28" i="1" s="1"/>
  <c r="AT25" i="1"/>
  <c r="AT24" i="1" s="1"/>
  <c r="AM3636" i="1"/>
  <c r="AM3635" i="1" s="1"/>
  <c r="AN3636" i="1"/>
  <c r="AN3635" i="1" s="1"/>
  <c r="AN3634" i="1" s="1"/>
  <c r="AN3633" i="1" s="1"/>
  <c r="AN3632" i="1" s="1"/>
  <c r="AO3636" i="1"/>
  <c r="AP3636" i="1"/>
  <c r="AP3635" i="1" s="1"/>
  <c r="AP3634" i="1" s="1"/>
  <c r="AP3633" i="1" s="1"/>
  <c r="AP3632" i="1" s="1"/>
  <c r="AQ3636" i="1"/>
  <c r="AQ3635" i="1" s="1"/>
  <c r="AQ3634" i="1" s="1"/>
  <c r="AQ3633" i="1" s="1"/>
  <c r="AQ3632" i="1" s="1"/>
  <c r="AR3636" i="1"/>
  <c r="AR3635" i="1" s="1"/>
  <c r="AR3634" i="1" s="1"/>
  <c r="AR3633" i="1" s="1"/>
  <c r="AR3632" i="1" s="1"/>
  <c r="AS3636" i="1"/>
  <c r="AS3635" i="1" s="1"/>
  <c r="AS3634" i="1" s="1"/>
  <c r="AS3633" i="1" s="1"/>
  <c r="AS3632" i="1" s="1"/>
  <c r="AU3636" i="1"/>
  <c r="AU3635" i="1" s="1"/>
  <c r="AU3634" i="1" s="1"/>
  <c r="AU3633" i="1" s="1"/>
  <c r="AU3632" i="1" s="1"/>
  <c r="AV3636" i="1"/>
  <c r="AV3635" i="1" s="1"/>
  <c r="AV3634" i="1" s="1"/>
  <c r="AV3633" i="1" s="1"/>
  <c r="AV3632" i="1" s="1"/>
  <c r="AW3636" i="1"/>
  <c r="AW3635" i="1" s="1"/>
  <c r="AW3634" i="1" s="1"/>
  <c r="AW3633" i="1" s="1"/>
  <c r="AW3632" i="1" s="1"/>
  <c r="AX3636" i="1"/>
  <c r="AX3635" i="1" s="1"/>
  <c r="AX3634" i="1" s="1"/>
  <c r="AX3633" i="1" s="1"/>
  <c r="AX3632" i="1" s="1"/>
  <c r="AY3636" i="1"/>
  <c r="AY3635" i="1" s="1"/>
  <c r="AY3634" i="1" s="1"/>
  <c r="AY3633" i="1" s="1"/>
  <c r="AY3632" i="1" s="1"/>
  <c r="AZ3636" i="1"/>
  <c r="AZ3635" i="1" s="1"/>
  <c r="AZ3634" i="1" s="1"/>
  <c r="AZ3633" i="1" s="1"/>
  <c r="AZ3632" i="1" s="1"/>
  <c r="BA3636" i="1"/>
  <c r="BA3635" i="1" s="1"/>
  <c r="BA3634" i="1" s="1"/>
  <c r="BA3633" i="1" s="1"/>
  <c r="BA3632" i="1" s="1"/>
  <c r="BC3636" i="1"/>
  <c r="BC3635" i="1" s="1"/>
  <c r="BC3634" i="1" s="1"/>
  <c r="BC3633" i="1" s="1"/>
  <c r="BC3632" i="1" s="1"/>
  <c r="BD3636" i="1"/>
  <c r="BD3635" i="1" s="1"/>
  <c r="BD3634" i="1" s="1"/>
  <c r="BD3633" i="1" s="1"/>
  <c r="BD3632" i="1" s="1"/>
  <c r="BK3636" i="1"/>
  <c r="BK3635" i="1" s="1"/>
  <c r="BK3634" i="1" s="1"/>
  <c r="BK3633" i="1" s="1"/>
  <c r="BK3632" i="1" s="1"/>
  <c r="AL3636" i="1"/>
  <c r="AM3590" i="1"/>
  <c r="AN3590" i="1"/>
  <c r="AN3589" i="1" s="1"/>
  <c r="AN3588" i="1" s="1"/>
  <c r="AN3587" i="1" s="1"/>
  <c r="AN3586" i="1" s="1"/>
  <c r="AO3590" i="1"/>
  <c r="AO3589" i="1" s="1"/>
  <c r="AP3590" i="1"/>
  <c r="AP3589" i="1" s="1"/>
  <c r="AP3588" i="1" s="1"/>
  <c r="AP3587" i="1" s="1"/>
  <c r="AP3586" i="1" s="1"/>
  <c r="AQ3590" i="1"/>
  <c r="AQ3589" i="1" s="1"/>
  <c r="AQ3588" i="1" s="1"/>
  <c r="AQ3587" i="1" s="1"/>
  <c r="AQ3586" i="1" s="1"/>
  <c r="AR3590" i="1"/>
  <c r="AR3589" i="1" s="1"/>
  <c r="AR3588" i="1" s="1"/>
  <c r="AR3587" i="1" s="1"/>
  <c r="AR3586" i="1" s="1"/>
  <c r="AS3590" i="1"/>
  <c r="AS3589" i="1" s="1"/>
  <c r="AS3588" i="1" s="1"/>
  <c r="AS3587" i="1" s="1"/>
  <c r="AS3586" i="1" s="1"/>
  <c r="AU3590" i="1"/>
  <c r="AU3589" i="1" s="1"/>
  <c r="AU3588" i="1" s="1"/>
  <c r="AU3587" i="1" s="1"/>
  <c r="AU3586" i="1" s="1"/>
  <c r="AV3590" i="1"/>
  <c r="AV3589" i="1" s="1"/>
  <c r="AV3588" i="1" s="1"/>
  <c r="AV3587" i="1" s="1"/>
  <c r="AV3586" i="1" s="1"/>
  <c r="AW3590" i="1"/>
  <c r="AW3589" i="1" s="1"/>
  <c r="AW3588" i="1" s="1"/>
  <c r="AW3587" i="1" s="1"/>
  <c r="AW3586" i="1" s="1"/>
  <c r="AX3590" i="1"/>
  <c r="AX3589" i="1" s="1"/>
  <c r="AX3588" i="1" s="1"/>
  <c r="AX3587" i="1" s="1"/>
  <c r="AX3586" i="1" s="1"/>
  <c r="AY3590" i="1"/>
  <c r="AY3589" i="1" s="1"/>
  <c r="AY3588" i="1" s="1"/>
  <c r="AY3587" i="1" s="1"/>
  <c r="AY3586" i="1" s="1"/>
  <c r="AZ3590" i="1"/>
  <c r="AZ3589" i="1" s="1"/>
  <c r="AZ3588" i="1" s="1"/>
  <c r="AZ3587" i="1" s="1"/>
  <c r="AZ3586" i="1" s="1"/>
  <c r="BA3590" i="1"/>
  <c r="BA3589" i="1" s="1"/>
  <c r="BA3588" i="1" s="1"/>
  <c r="BA3587" i="1" s="1"/>
  <c r="BA3586" i="1" s="1"/>
  <c r="BC3590" i="1"/>
  <c r="BC3589" i="1" s="1"/>
  <c r="BC3588" i="1" s="1"/>
  <c r="BC3587" i="1" s="1"/>
  <c r="BC3586" i="1" s="1"/>
  <c r="BD3590" i="1"/>
  <c r="BD3589" i="1" s="1"/>
  <c r="BD3588" i="1" s="1"/>
  <c r="BD3587" i="1" s="1"/>
  <c r="BD3586" i="1" s="1"/>
  <c r="BK3590" i="1"/>
  <c r="BK3589" i="1" s="1"/>
  <c r="BK3588" i="1" s="1"/>
  <c r="BK3587" i="1" s="1"/>
  <c r="BK3586" i="1" s="1"/>
  <c r="AL3590" i="1"/>
  <c r="AL3589" i="1" s="1"/>
  <c r="AM4446" i="1"/>
  <c r="AM4445" i="1" s="1"/>
  <c r="AN4446" i="1"/>
  <c r="AN4445" i="1" s="1"/>
  <c r="AN4444" i="1" s="1"/>
  <c r="AN4443" i="1" s="1"/>
  <c r="AN4442" i="1" s="1"/>
  <c r="AO4446" i="1"/>
  <c r="AO4445" i="1" s="1"/>
  <c r="AP4446" i="1"/>
  <c r="AP4445" i="1" s="1"/>
  <c r="AP4444" i="1" s="1"/>
  <c r="AP4443" i="1" s="1"/>
  <c r="AP4442" i="1" s="1"/>
  <c r="AQ4446" i="1"/>
  <c r="AQ4445" i="1" s="1"/>
  <c r="AQ4444" i="1" s="1"/>
  <c r="AQ4443" i="1" s="1"/>
  <c r="AQ4442" i="1" s="1"/>
  <c r="AR4446" i="1"/>
  <c r="AR4445" i="1" s="1"/>
  <c r="AR4444" i="1" s="1"/>
  <c r="AR4443" i="1" s="1"/>
  <c r="AR4442" i="1" s="1"/>
  <c r="AS4446" i="1"/>
  <c r="AS4445" i="1" s="1"/>
  <c r="AS4444" i="1" s="1"/>
  <c r="AS4443" i="1" s="1"/>
  <c r="AS4442" i="1" s="1"/>
  <c r="AU4446" i="1"/>
  <c r="AU4445" i="1" s="1"/>
  <c r="AU4444" i="1" s="1"/>
  <c r="AU4443" i="1" s="1"/>
  <c r="AU4442" i="1" s="1"/>
  <c r="AV4446" i="1"/>
  <c r="AV4445" i="1" s="1"/>
  <c r="AV4444" i="1" s="1"/>
  <c r="AV4443" i="1" s="1"/>
  <c r="AV4442" i="1" s="1"/>
  <c r="AW4446" i="1"/>
  <c r="AW4445" i="1" s="1"/>
  <c r="AW4444" i="1" s="1"/>
  <c r="AW4443" i="1" s="1"/>
  <c r="AW4442" i="1" s="1"/>
  <c r="AX4446" i="1"/>
  <c r="AX4445" i="1" s="1"/>
  <c r="AX4444" i="1" s="1"/>
  <c r="AX4443" i="1" s="1"/>
  <c r="AX4442" i="1" s="1"/>
  <c r="AY4446" i="1"/>
  <c r="AY4445" i="1" s="1"/>
  <c r="AY4444" i="1" s="1"/>
  <c r="AY4443" i="1" s="1"/>
  <c r="AY4442" i="1" s="1"/>
  <c r="AZ4446" i="1"/>
  <c r="AZ4445" i="1" s="1"/>
  <c r="AZ4444" i="1" s="1"/>
  <c r="AZ4443" i="1" s="1"/>
  <c r="AZ4442" i="1" s="1"/>
  <c r="BA4446" i="1"/>
  <c r="BA4445" i="1" s="1"/>
  <c r="BA4444" i="1" s="1"/>
  <c r="BA4443" i="1" s="1"/>
  <c r="BA4442" i="1" s="1"/>
  <c r="BC4446" i="1"/>
  <c r="BC4445" i="1" s="1"/>
  <c r="BC4444" i="1" s="1"/>
  <c r="BC4443" i="1" s="1"/>
  <c r="BC4442" i="1" s="1"/>
  <c r="BD4446" i="1"/>
  <c r="BD4445" i="1" s="1"/>
  <c r="BD4444" i="1" s="1"/>
  <c r="BD4443" i="1" s="1"/>
  <c r="BD4442" i="1" s="1"/>
  <c r="BK4446" i="1"/>
  <c r="BK4445" i="1" s="1"/>
  <c r="BK4444" i="1" s="1"/>
  <c r="BK4443" i="1" s="1"/>
  <c r="BK4442" i="1" s="1"/>
  <c r="AL4446" i="1"/>
  <c r="AM4362" i="1"/>
  <c r="AN4362" i="1"/>
  <c r="AN4361" i="1" s="1"/>
  <c r="AN4360" i="1" s="1"/>
  <c r="AN4359" i="1" s="1"/>
  <c r="AN4358" i="1" s="1"/>
  <c r="AO4362" i="1"/>
  <c r="AO4361" i="1" s="1"/>
  <c r="AO4360" i="1" s="1"/>
  <c r="AP4362" i="1"/>
  <c r="AQ4362" i="1"/>
  <c r="AQ4361" i="1" s="1"/>
  <c r="AQ4360" i="1" s="1"/>
  <c r="AR4362" i="1"/>
  <c r="AR4361" i="1" s="1"/>
  <c r="AR4360" i="1" s="1"/>
  <c r="AR4359" i="1" s="1"/>
  <c r="AR4358" i="1" s="1"/>
  <c r="AS4362" i="1"/>
  <c r="AS4361" i="1" s="1"/>
  <c r="AS4360" i="1" s="1"/>
  <c r="AS4359" i="1" s="1"/>
  <c r="AS4358" i="1" s="1"/>
  <c r="AU4362" i="1"/>
  <c r="AU4361" i="1" s="1"/>
  <c r="AU4360" i="1" s="1"/>
  <c r="AU4359" i="1" s="1"/>
  <c r="AU4358" i="1" s="1"/>
  <c r="AV4362" i="1"/>
  <c r="AV4361" i="1" s="1"/>
  <c r="AV4360" i="1" s="1"/>
  <c r="AV4359" i="1" s="1"/>
  <c r="AV4358" i="1" s="1"/>
  <c r="AW4362" i="1"/>
  <c r="AW4361" i="1" s="1"/>
  <c r="AW4360" i="1" s="1"/>
  <c r="AW4359" i="1" s="1"/>
  <c r="AW4358" i="1" s="1"/>
  <c r="AX4362" i="1"/>
  <c r="AX4361" i="1" s="1"/>
  <c r="AX4360" i="1" s="1"/>
  <c r="AX4359" i="1" s="1"/>
  <c r="AX4358" i="1" s="1"/>
  <c r="AY4362" i="1"/>
  <c r="AY4361" i="1" s="1"/>
  <c r="AY4360" i="1" s="1"/>
  <c r="AY4359" i="1" s="1"/>
  <c r="AY4358" i="1" s="1"/>
  <c r="AZ4362" i="1"/>
  <c r="AZ4361" i="1" s="1"/>
  <c r="AZ4360" i="1" s="1"/>
  <c r="AZ4359" i="1" s="1"/>
  <c r="AZ4358" i="1" s="1"/>
  <c r="BA4362" i="1"/>
  <c r="BA4361" i="1" s="1"/>
  <c r="BA4360" i="1" s="1"/>
  <c r="BA4359" i="1" s="1"/>
  <c r="BA4358" i="1" s="1"/>
  <c r="BC4362" i="1"/>
  <c r="BC4361" i="1" s="1"/>
  <c r="BC4360" i="1" s="1"/>
  <c r="BC4359" i="1" s="1"/>
  <c r="BC4358" i="1" s="1"/>
  <c r="BD4362" i="1"/>
  <c r="BD4361" i="1" s="1"/>
  <c r="BD4360" i="1" s="1"/>
  <c r="BD4359" i="1" s="1"/>
  <c r="BD4358" i="1" s="1"/>
  <c r="BK4362" i="1"/>
  <c r="BK4361" i="1" s="1"/>
  <c r="BK4360" i="1" s="1"/>
  <c r="BK4359" i="1" s="1"/>
  <c r="BK4358" i="1" s="1"/>
  <c r="AL4362" i="1"/>
  <c r="AL4361" i="1" s="1"/>
  <c r="AS4773" i="1"/>
  <c r="AS4772" i="1" s="1"/>
  <c r="AS4769" i="1"/>
  <c r="AS4768" i="1" s="1"/>
  <c r="AS4762" i="1"/>
  <c r="AS4761" i="1" s="1"/>
  <c r="AS4760" i="1" s="1"/>
  <c r="AS4759" i="1" s="1"/>
  <c r="AS4758" i="1" s="1"/>
  <c r="AS4756" i="1"/>
  <c r="AS4755" i="1" s="1"/>
  <c r="AS4752" i="1"/>
  <c r="AS4751" i="1" s="1"/>
  <c r="AS4748" i="1"/>
  <c r="AS4747" i="1" s="1"/>
  <c r="AS4740" i="1"/>
  <c r="AS4739" i="1" s="1"/>
  <c r="AS4738" i="1" s="1"/>
  <c r="AS4737" i="1" s="1"/>
  <c r="AS4736" i="1" s="1"/>
  <c r="AS4735" i="1" s="1"/>
  <c r="AS4733" i="1"/>
  <c r="AS4732" i="1" s="1"/>
  <c r="AS4731" i="1" s="1"/>
  <c r="AS4729" i="1"/>
  <c r="AS4728" i="1" s="1"/>
  <c r="AS4726" i="1"/>
  <c r="AS4725" i="1" s="1"/>
  <c r="AS4719" i="1"/>
  <c r="AS4718" i="1" s="1"/>
  <c r="AS4717" i="1" s="1"/>
  <c r="AS4716" i="1" s="1"/>
  <c r="AS4714" i="1"/>
  <c r="AS4713" i="1" s="1"/>
  <c r="AS4712" i="1" s="1"/>
  <c r="AS4711" i="1" s="1"/>
  <c r="AS4709" i="1"/>
  <c r="AS4708" i="1" s="1"/>
  <c r="AS4707" i="1" s="1"/>
  <c r="AS4705" i="1"/>
  <c r="AS4704" i="1" s="1"/>
  <c r="AS4703" i="1" s="1"/>
  <c r="AS4696" i="1"/>
  <c r="AS4695" i="1" s="1"/>
  <c r="AS4692" i="1"/>
  <c r="AS4691" i="1" s="1"/>
  <c r="AS4688" i="1"/>
  <c r="AS4687" i="1" s="1"/>
  <c r="AS4682" i="1"/>
  <c r="AS4681" i="1" s="1"/>
  <c r="AS4678" i="1"/>
  <c r="AS4677" i="1" s="1"/>
  <c r="AS4674" i="1"/>
  <c r="AS4673" i="1" s="1"/>
  <c r="AS4668" i="1"/>
  <c r="AS4667" i="1" s="1"/>
  <c r="AS4666" i="1" s="1"/>
  <c r="AS4665" i="1" s="1"/>
  <c r="AS4663" i="1"/>
  <c r="AS4662" i="1" s="1"/>
  <c r="AS4660" i="1"/>
  <c r="AS4659" i="1" s="1"/>
  <c r="AS4656" i="1"/>
  <c r="AS4655" i="1" s="1"/>
  <c r="AS4653" i="1"/>
  <c r="AS4652" i="1" s="1"/>
  <c r="AS4648" i="1"/>
  <c r="AS4647" i="1" s="1"/>
  <c r="AS4646" i="1" s="1"/>
  <c r="AS4643" i="1"/>
  <c r="AS4642" i="1" s="1"/>
  <c r="AS4640" i="1"/>
  <c r="AS4639" i="1" s="1"/>
  <c r="AS4637" i="1"/>
  <c r="AS4636" i="1" s="1"/>
  <c r="AS4632" i="1"/>
  <c r="AS4631" i="1" s="1"/>
  <c r="AS4630" i="1" s="1"/>
  <c r="AS4629" i="1" s="1"/>
  <c r="AS4628" i="1" s="1"/>
  <c r="AS4624" i="1"/>
  <c r="AS4623" i="1" s="1"/>
  <c r="AS4622" i="1" s="1"/>
  <c r="AS4621" i="1" s="1"/>
  <c r="AS4620" i="1" s="1"/>
  <c r="AS4618" i="1"/>
  <c r="AS4617" i="1" s="1"/>
  <c r="AS4615" i="1"/>
  <c r="AS4614" i="1" s="1"/>
  <c r="AS4609" i="1"/>
  <c r="AS4608" i="1" s="1"/>
  <c r="AS4605" i="1"/>
  <c r="AS4604" i="1" s="1"/>
  <c r="AS4601" i="1"/>
  <c r="AS4600" i="1" s="1"/>
  <c r="AS4593" i="1"/>
  <c r="AS4591" i="1"/>
  <c r="AS4587" i="1"/>
  <c r="AS4586" i="1" s="1"/>
  <c r="AS4585" i="1" s="1"/>
  <c r="AS4582" i="1"/>
  <c r="AS4581" i="1" s="1"/>
  <c r="AS4580" i="1" s="1"/>
  <c r="AS4575" i="1"/>
  <c r="AS4574" i="1" s="1"/>
  <c r="AS4573" i="1" s="1"/>
  <c r="AS4572" i="1" s="1"/>
  <c r="AS4571" i="1" s="1"/>
  <c r="AS4569" i="1"/>
  <c r="AS4568" i="1" s="1"/>
  <c r="AS4566" i="1"/>
  <c r="AS4565" i="1" s="1"/>
  <c r="AS4561" i="1"/>
  <c r="AS4560" i="1" s="1"/>
  <c r="AS4557" i="1"/>
  <c r="AS4556" i="1" s="1"/>
  <c r="AS4553" i="1"/>
  <c r="AS4552" i="1" s="1"/>
  <c r="AS4547" i="1"/>
  <c r="AS4546" i="1" s="1"/>
  <c r="AS4545" i="1" s="1"/>
  <c r="AS4544" i="1" s="1"/>
  <c r="AS4543" i="1" s="1"/>
  <c r="AS4539" i="1"/>
  <c r="AS4538" i="1" s="1"/>
  <c r="AS4535" i="1"/>
  <c r="AS4534" i="1" s="1"/>
  <c r="AS4531" i="1"/>
  <c r="AS4530" i="1" s="1"/>
  <c r="AS4527" i="1"/>
  <c r="AS4526" i="1" s="1"/>
  <c r="AS4525" i="1" s="1"/>
  <c r="AS4522" i="1"/>
  <c r="AS4521" i="1" s="1"/>
  <c r="AS4520" i="1" s="1"/>
  <c r="AS4514" i="1"/>
  <c r="AS4513" i="1" s="1"/>
  <c r="AS4512" i="1" s="1"/>
  <c r="AS4509" i="1"/>
  <c r="AS4508" i="1" s="1"/>
  <c r="AS4505" i="1"/>
  <c r="AS4504" i="1" s="1"/>
  <c r="AS4501" i="1"/>
  <c r="AS4500" i="1" s="1"/>
  <c r="AS4492" i="1"/>
  <c r="AS4491" i="1" s="1"/>
  <c r="AS4490" i="1" s="1"/>
  <c r="AS4489" i="1" s="1"/>
  <c r="AS4487" i="1"/>
  <c r="AS4486" i="1" s="1"/>
  <c r="AS4484" i="1"/>
  <c r="AS4483" i="1" s="1"/>
  <c r="AS4480" i="1"/>
  <c r="AS4479" i="1" s="1"/>
  <c r="AS4474" i="1"/>
  <c r="AS4473" i="1" s="1"/>
  <c r="AS4472" i="1" s="1"/>
  <c r="AS4470" i="1"/>
  <c r="AS4469" i="1" s="1"/>
  <c r="AS4468" i="1" s="1"/>
  <c r="AS4466" i="1"/>
  <c r="AS4465" i="1" s="1"/>
  <c r="AS4463" i="1"/>
  <c r="AS4462" i="1" s="1"/>
  <c r="AS4459" i="1"/>
  <c r="AS4457" i="1" s="1"/>
  <c r="AS4454" i="1"/>
  <c r="AS4453" i="1" s="1"/>
  <c r="AS4451" i="1"/>
  <c r="AS4450" i="1" s="1"/>
  <c r="AS4439" i="1"/>
  <c r="AS4438" i="1" s="1"/>
  <c r="AS4437" i="1" s="1"/>
  <c r="AS4436" i="1" s="1"/>
  <c r="AS4434" i="1"/>
  <c r="AS4433" i="1" s="1"/>
  <c r="AS4432" i="1" s="1"/>
  <c r="AS4431" i="1" s="1"/>
  <c r="AS4428" i="1"/>
  <c r="AS4427" i="1" s="1"/>
  <c r="AS4426" i="1" s="1"/>
  <c r="AS4425" i="1" s="1"/>
  <c r="AS4423" i="1"/>
  <c r="AS4422" i="1" s="1"/>
  <c r="AS4417" i="1"/>
  <c r="AS4416" i="1" s="1"/>
  <c r="AS4415" i="1" s="1"/>
  <c r="AS4414" i="1" s="1"/>
  <c r="AS4413" i="1" s="1"/>
  <c r="AS4412" i="1" s="1"/>
  <c r="AS4410" i="1"/>
  <c r="AS4408" i="1"/>
  <c r="AS4403" i="1"/>
  <c r="AS4401" i="1"/>
  <c r="AS4394" i="1"/>
  <c r="AS4392" i="1"/>
  <c r="AS4388" i="1"/>
  <c r="AS4386" i="1"/>
  <c r="AS4380" i="1"/>
  <c r="AS4379" i="1" s="1"/>
  <c r="AS4378" i="1" s="1"/>
  <c r="AS4376" i="1"/>
  <c r="AS4374" i="1"/>
  <c r="AS4369" i="1"/>
  <c r="AS4367" i="1"/>
  <c r="AS4356" i="1"/>
  <c r="AS4355" i="1" s="1"/>
  <c r="AS4354" i="1" s="1"/>
  <c r="AS4353" i="1" s="1"/>
  <c r="AS4350" i="1"/>
  <c r="AS4347" i="1"/>
  <c r="AS4342" i="1"/>
  <c r="AS4341" i="1" s="1"/>
  <c r="AS4335" i="1"/>
  <c r="AS4334" i="1" s="1"/>
  <c r="AS4333" i="1" s="1"/>
  <c r="AS4332" i="1" s="1"/>
  <c r="AS4331" i="1" s="1"/>
  <c r="AS4330" i="1" s="1"/>
  <c r="AS4329" i="1" s="1"/>
  <c r="AS4327" i="1"/>
  <c r="AS4326" i="1" s="1"/>
  <c r="AS4324" i="1"/>
  <c r="AS4323" i="1" s="1"/>
  <c r="AS4315" i="1"/>
  <c r="AS4314" i="1" s="1"/>
  <c r="AS4313" i="1" s="1"/>
  <c r="AS4312" i="1" s="1"/>
  <c r="AS4311" i="1" s="1"/>
  <c r="AS4310" i="1" s="1"/>
  <c r="AS4308" i="1"/>
  <c r="AS4307" i="1" s="1"/>
  <c r="AS4306" i="1" s="1"/>
  <c r="AS4305" i="1" s="1"/>
  <c r="AS4304" i="1" s="1"/>
  <c r="AS4301" i="1"/>
  <c r="AS4298" i="1"/>
  <c r="AS4297" i="1" s="1"/>
  <c r="AS4293" i="1"/>
  <c r="AS4292" i="1" s="1"/>
  <c r="AS4291" i="1" s="1"/>
  <c r="AS4289" i="1"/>
  <c r="AS4288" i="1" s="1"/>
  <c r="AS4284" i="1"/>
  <c r="AS4283" i="1" s="1"/>
  <c r="AS4281" i="1"/>
  <c r="AS4280" i="1" s="1"/>
  <c r="AS4277" i="1"/>
  <c r="AS4276" i="1" s="1"/>
  <c r="AS4275" i="1" s="1"/>
  <c r="AS4273" i="1"/>
  <c r="AS4272" i="1" s="1"/>
  <c r="AS4271" i="1" s="1"/>
  <c r="AS4268" i="1"/>
  <c r="AS4267" i="1" s="1"/>
  <c r="AS4266" i="1" s="1"/>
  <c r="AS4264" i="1"/>
  <c r="AS4262" i="1"/>
  <c r="AS4259" i="1"/>
  <c r="AS4258" i="1" s="1"/>
  <c r="AS4257" i="1" s="1"/>
  <c r="AS4255" i="1"/>
  <c r="AS4254" i="1" s="1"/>
  <c r="AS4253" i="1" s="1"/>
  <c r="AS4250" i="1"/>
  <c r="AS4249" i="1" s="1"/>
  <c r="AS4248" i="1" s="1"/>
  <c r="AS4246" i="1"/>
  <c r="AS4245" i="1" s="1"/>
  <c r="AS4244" i="1" s="1"/>
  <c r="AS4240" i="1"/>
  <c r="AS4239" i="1" s="1"/>
  <c r="AS4236" i="1"/>
  <c r="AS4235" i="1" s="1"/>
  <c r="AS4233" i="1"/>
  <c r="AS4232" i="1" s="1"/>
  <c r="AS4227" i="1"/>
  <c r="AS4226" i="1" s="1"/>
  <c r="AS4224" i="1"/>
  <c r="AS4223" i="1" s="1"/>
  <c r="AS4218" i="1"/>
  <c r="AS4217" i="1" s="1"/>
  <c r="AS4214" i="1"/>
  <c r="AS4213" i="1" s="1"/>
  <c r="AS4208" i="1"/>
  <c r="AS4207" i="1" s="1"/>
  <c r="AS4206" i="1" s="1"/>
  <c r="AS4204" i="1"/>
  <c r="AS4203" i="1" s="1"/>
  <c r="AS4202" i="1" s="1"/>
  <c r="AS4200" i="1"/>
  <c r="AS4199" i="1" s="1"/>
  <c r="AS4198" i="1" s="1"/>
  <c r="AS4194" i="1"/>
  <c r="AS4193" i="1" s="1"/>
  <c r="AS4192" i="1" s="1"/>
  <c r="AS4189" i="1"/>
  <c r="AS4188" i="1" s="1"/>
  <c r="AS4184" i="1"/>
  <c r="AS4183" i="1" s="1"/>
  <c r="AS4180" i="1"/>
  <c r="AS4179" i="1" s="1"/>
  <c r="AS4172" i="1"/>
  <c r="AS4171" i="1" s="1"/>
  <c r="AS4170" i="1" s="1"/>
  <c r="AS4169" i="1" s="1"/>
  <c r="AS4168" i="1" s="1"/>
  <c r="AS4167" i="1" s="1"/>
  <c r="AS4165" i="1"/>
  <c r="AS4164" i="1" s="1"/>
  <c r="AS4163" i="1" s="1"/>
  <c r="AS4161" i="1"/>
  <c r="AS4160" i="1" s="1"/>
  <c r="AS4159" i="1" s="1"/>
  <c r="AS4153" i="1"/>
  <c r="AS4152" i="1" s="1"/>
  <c r="AS4149" i="1"/>
  <c r="AS4148" i="1" s="1"/>
  <c r="AS4146" i="1"/>
  <c r="AS4145" i="1" s="1"/>
  <c r="AS4138" i="1"/>
  <c r="AS4137" i="1" s="1"/>
  <c r="AS4136" i="1" s="1"/>
  <c r="AS4134" i="1"/>
  <c r="AS4133" i="1" s="1"/>
  <c r="AS4132" i="1" s="1"/>
  <c r="AS4129" i="1"/>
  <c r="AS4128" i="1" s="1"/>
  <c r="AS4127" i="1" s="1"/>
  <c r="AS4126" i="1" s="1"/>
  <c r="AS4125" i="1" s="1"/>
  <c r="AS4123" i="1"/>
  <c r="AS4122" i="1" s="1"/>
  <c r="AS4120" i="1"/>
  <c r="AS4119" i="1" s="1"/>
  <c r="AS4118" i="1" s="1"/>
  <c r="AS4114" i="1"/>
  <c r="AS4113" i="1" s="1"/>
  <c r="AS4110" i="1"/>
  <c r="AS4109" i="1" s="1"/>
  <c r="AS4106" i="1"/>
  <c r="AS4105" i="1" s="1"/>
  <c r="AS4100" i="1"/>
  <c r="AS4099" i="1" s="1"/>
  <c r="AS4098" i="1" s="1"/>
  <c r="AS4096" i="1"/>
  <c r="AS4095" i="1" s="1"/>
  <c r="AS4094" i="1" s="1"/>
  <c r="AS4091" i="1"/>
  <c r="AS4090" i="1" s="1"/>
  <c r="AS4087" i="1"/>
  <c r="AS4086" i="1" s="1"/>
  <c r="AS4083" i="1"/>
  <c r="AS4082" i="1" s="1"/>
  <c r="AS4077" i="1"/>
  <c r="AS4076" i="1" s="1"/>
  <c r="AS4073" i="1"/>
  <c r="AS4072" i="1" s="1"/>
  <c r="AS4070" i="1"/>
  <c r="AS4069" i="1" s="1"/>
  <c r="AS4064" i="1"/>
  <c r="AS4063" i="1" s="1"/>
  <c r="AS4062" i="1" s="1"/>
  <c r="AS4059" i="1"/>
  <c r="AS4058" i="1" s="1"/>
  <c r="AS4056" i="1"/>
  <c r="AS4055" i="1" s="1"/>
  <c r="AS4049" i="1"/>
  <c r="AS4048" i="1" s="1"/>
  <c r="AS4047" i="1" s="1"/>
  <c r="AS4046" i="1" s="1"/>
  <c r="AS4045" i="1" s="1"/>
  <c r="AS4044" i="1" s="1"/>
  <c r="AS4043" i="1" s="1"/>
  <c r="AS4040" i="1"/>
  <c r="AS4039" i="1" s="1"/>
  <c r="AS4037" i="1"/>
  <c r="AS4036" i="1" s="1"/>
  <c r="AS4034" i="1"/>
  <c r="AS4033" i="1" s="1"/>
  <c r="AS4032" i="1" s="1"/>
  <c r="AS4030" i="1"/>
  <c r="AS4028" i="1"/>
  <c r="AS4027" i="1" s="1"/>
  <c r="AS4023" i="1"/>
  <c r="AS4022" i="1" s="1"/>
  <c r="AS4021" i="1" s="1"/>
  <c r="AS4018" i="1"/>
  <c r="AS4017" i="1" s="1"/>
  <c r="AS4016" i="1" s="1"/>
  <c r="AS4014" i="1"/>
  <c r="AS4013" i="1" s="1"/>
  <c r="AS4009" i="1"/>
  <c r="AS4008" i="1" s="1"/>
  <c r="AS4007" i="1" s="1"/>
  <c r="AS4005" i="1"/>
  <c r="AS4004" i="1" s="1"/>
  <c r="AS4000" i="1"/>
  <c r="AS3999" i="1" s="1"/>
  <c r="AS3998" i="1" s="1"/>
  <c r="AS3997" i="1" s="1"/>
  <c r="AS3996" i="1" s="1"/>
  <c r="AS3994" i="1"/>
  <c r="AS3993" i="1" s="1"/>
  <c r="AS3990" i="1"/>
  <c r="AS3989" i="1" s="1"/>
  <c r="AS3986" i="1"/>
  <c r="AS3985" i="1" s="1"/>
  <c r="AS3980" i="1"/>
  <c r="AS3979" i="1" s="1"/>
  <c r="AS3977" i="1"/>
  <c r="AS3976" i="1" s="1"/>
  <c r="AS3972" i="1"/>
  <c r="AS3970" i="1"/>
  <c r="AS3964" i="1"/>
  <c r="AS3963" i="1" s="1"/>
  <c r="AS3962" i="1" s="1"/>
  <c r="AS3961" i="1" s="1"/>
  <c r="AS3959" i="1"/>
  <c r="AS3958" i="1" s="1"/>
  <c r="AS3956" i="1"/>
  <c r="AS3955" i="1" s="1"/>
  <c r="AS3949" i="1"/>
  <c r="AS3948" i="1" s="1"/>
  <c r="AS3946" i="1"/>
  <c r="AS3945" i="1" s="1"/>
  <c r="AS3939" i="1"/>
  <c r="AS3937" i="1"/>
  <c r="AS3936" i="1" s="1"/>
  <c r="AS3933" i="1"/>
  <c r="AS3932" i="1" s="1"/>
  <c r="AS3930" i="1"/>
  <c r="AS3928" i="1"/>
  <c r="AS3927" i="1" s="1"/>
  <c r="AS3923" i="1"/>
  <c r="AS3921" i="1"/>
  <c r="AS3919" i="1"/>
  <c r="AS3918" i="1" s="1"/>
  <c r="AS3915" i="1"/>
  <c r="AS3914" i="1" s="1"/>
  <c r="AS3912" i="1"/>
  <c r="AS3911" i="1" s="1"/>
  <c r="AS3903" i="1"/>
  <c r="AS3902" i="1" s="1"/>
  <c r="AS3900" i="1"/>
  <c r="AS3899" i="1" s="1"/>
  <c r="AS3895" i="1"/>
  <c r="AS3894" i="1" s="1"/>
  <c r="AS3893" i="1" s="1"/>
  <c r="AS3892" i="1" s="1"/>
  <c r="AS3889" i="1"/>
  <c r="AS3888" i="1" s="1"/>
  <c r="AS3886" i="1"/>
  <c r="AS3885" i="1" s="1"/>
  <c r="AS3879" i="1"/>
  <c r="AS3878" i="1" s="1"/>
  <c r="AS3877" i="1" s="1"/>
  <c r="AS3876" i="1" s="1"/>
  <c r="AS3875" i="1" s="1"/>
  <c r="AS3873" i="1"/>
  <c r="AS3872" i="1" s="1"/>
  <c r="AS3869" i="1"/>
  <c r="AS3868" i="1" s="1"/>
  <c r="AS3866" i="1"/>
  <c r="AS3865" i="1" s="1"/>
  <c r="AS3858" i="1"/>
  <c r="AS3857" i="1" s="1"/>
  <c r="AS3856" i="1" s="1"/>
  <c r="AS3855" i="1" s="1"/>
  <c r="AS3854" i="1" s="1"/>
  <c r="AS3853" i="1" s="1"/>
  <c r="AS3852" i="1" s="1"/>
  <c r="AS3850" i="1"/>
  <c r="AS3849" i="1" s="1"/>
  <c r="AS3847" i="1"/>
  <c r="AS3846" i="1" s="1"/>
  <c r="AS3842" i="1"/>
  <c r="AS3841" i="1" s="1"/>
  <c r="AS3838" i="1"/>
  <c r="AS3837" i="1" s="1"/>
  <c r="AS3834" i="1"/>
  <c r="AS3833" i="1" s="1"/>
  <c r="AS3828" i="1"/>
  <c r="AS3827" i="1" s="1"/>
  <c r="AS3825" i="1"/>
  <c r="AS3824" i="1" s="1"/>
  <c r="AS3820" i="1"/>
  <c r="AS3819" i="1" s="1"/>
  <c r="AS3818" i="1" s="1"/>
  <c r="AS3816" i="1"/>
  <c r="AS3815" i="1" s="1"/>
  <c r="AS3814" i="1" s="1"/>
  <c r="AS3812" i="1"/>
  <c r="AS3811" i="1" s="1"/>
  <c r="AS3810" i="1" s="1"/>
  <c r="AS3806" i="1"/>
  <c r="AS3805" i="1" s="1"/>
  <c r="AS3802" i="1"/>
  <c r="AS3801" i="1" s="1"/>
  <c r="AS3799" i="1"/>
  <c r="AS3798" i="1" s="1"/>
  <c r="AS3793" i="1"/>
  <c r="AS3791" i="1"/>
  <c r="AS3790" i="1" s="1"/>
  <c r="AS3785" i="1"/>
  <c r="AS3784" i="1" s="1"/>
  <c r="AS3783" i="1" s="1"/>
  <c r="AS3782" i="1" s="1"/>
  <c r="AS3781" i="1" s="1"/>
  <c r="AS3779" i="1"/>
  <c r="AS3778" i="1" s="1"/>
  <c r="AS3777" i="1" s="1"/>
  <c r="AS3776" i="1" s="1"/>
  <c r="AS3774" i="1"/>
  <c r="AS3773" i="1" s="1"/>
  <c r="AS3771" i="1"/>
  <c r="AS3770" i="1" s="1"/>
  <c r="AS3768" i="1"/>
  <c r="AS3766" i="1"/>
  <c r="AS3765" i="1" s="1"/>
  <c r="AS3760" i="1"/>
  <c r="AS3759" i="1" s="1"/>
  <c r="AS3757" i="1"/>
  <c r="AS3756" i="1" s="1"/>
  <c r="AS3755" i="1" s="1"/>
  <c r="AS3753" i="1"/>
  <c r="AS3752" i="1" s="1"/>
  <c r="AS3750" i="1"/>
  <c r="AS3749" i="1"/>
  <c r="AS3744" i="1"/>
  <c r="AS3743" i="1" s="1"/>
  <c r="AS3740" i="1"/>
  <c r="AS3739" i="1" s="1"/>
  <c r="AS3736" i="1"/>
  <c r="AS3735" i="1" s="1"/>
  <c r="AS3727" i="1"/>
  <c r="AS3726" i="1" s="1"/>
  <c r="AS3723" i="1"/>
  <c r="AS3722" i="1" s="1"/>
  <c r="AS3719" i="1"/>
  <c r="AS3718" i="1" s="1"/>
  <c r="AS3713" i="1"/>
  <c r="AS3712" i="1" s="1"/>
  <c r="AS3709" i="1"/>
  <c r="AS3708" i="1" s="1"/>
  <c r="AS3705" i="1"/>
  <c r="AS3704" i="1" s="1"/>
  <c r="AS3699" i="1"/>
  <c r="AS3698" i="1" s="1"/>
  <c r="AS3697" i="1" s="1"/>
  <c r="AS3695" i="1"/>
  <c r="AS3694" i="1" s="1"/>
  <c r="AS3693" i="1" s="1"/>
  <c r="AS3691" i="1"/>
  <c r="AS3690" i="1" s="1"/>
  <c r="AS3689" i="1" s="1"/>
  <c r="AS3687" i="1"/>
  <c r="AS3686" i="1" s="1"/>
  <c r="AS3685" i="1" s="1"/>
  <c r="AS3683" i="1"/>
  <c r="AS3682" i="1" s="1"/>
  <c r="AS3681" i="1" s="1"/>
  <c r="AS3677" i="1"/>
  <c r="AS3674" i="1"/>
  <c r="AS3673" i="1" s="1"/>
  <c r="AS3670" i="1"/>
  <c r="AS3669" i="1" s="1"/>
  <c r="AS3668" i="1" s="1"/>
  <c r="AS3667" i="1" s="1"/>
  <c r="AS3664" i="1"/>
  <c r="AS3663" i="1" s="1"/>
  <c r="AS3662" i="1" s="1"/>
  <c r="AS3660" i="1"/>
  <c r="AS3659" i="1" s="1"/>
  <c r="AS3657" i="1"/>
  <c r="AS3656" i="1" s="1"/>
  <c r="AS3652" i="1"/>
  <c r="AS3651" i="1" s="1"/>
  <c r="AS3650" i="1" s="1"/>
  <c r="AS3649" i="1" s="1"/>
  <c r="AS3647" i="1"/>
  <c r="AS3646" i="1" s="1"/>
  <c r="AS3645" i="1" s="1"/>
  <c r="AS3643" i="1"/>
  <c r="AS3641" i="1"/>
  <c r="AS3640" i="1" s="1"/>
  <c r="AS3630" i="1"/>
  <c r="AS3629" i="1" s="1"/>
  <c r="AS3628" i="1" s="1"/>
  <c r="AS3626" i="1"/>
  <c r="AS3625" i="1" s="1"/>
  <c r="AS3624" i="1" s="1"/>
  <c r="AS3622" i="1"/>
  <c r="AS3621" i="1" s="1"/>
  <c r="AS3620" i="1" s="1"/>
  <c r="AS3618" i="1"/>
  <c r="AS3617" i="1" s="1"/>
  <c r="AS3616" i="1" s="1"/>
  <c r="AS3614" i="1"/>
  <c r="AS3613" i="1" s="1"/>
  <c r="AS3612" i="1" s="1"/>
  <c r="AS3606" i="1"/>
  <c r="AS3605" i="1" s="1"/>
  <c r="AS3604" i="1" s="1"/>
  <c r="AS3602" i="1"/>
  <c r="AS3601" i="1" s="1"/>
  <c r="AS3600" i="1" s="1"/>
  <c r="AS3596" i="1"/>
  <c r="AS3595" i="1" s="1"/>
  <c r="AS3594" i="1" s="1"/>
  <c r="AS3593" i="1" s="1"/>
  <c r="AS3592" i="1" s="1"/>
  <c r="AS3584" i="1"/>
  <c r="AS3583" i="1" s="1"/>
  <c r="AS3582" i="1" s="1"/>
  <c r="AS3581" i="1" s="1"/>
  <c r="AS3579" i="1"/>
  <c r="AS3578" i="1" s="1"/>
  <c r="AS3577" i="1" s="1"/>
  <c r="AS3575" i="1"/>
  <c r="AS3574" i="1" s="1"/>
  <c r="AS3573" i="1" s="1"/>
  <c r="AS3571" i="1"/>
  <c r="AS3570" i="1" s="1"/>
  <c r="AS3569" i="1" s="1"/>
  <c r="AS3562" i="1"/>
  <c r="AS3561" i="1" s="1"/>
  <c r="AS3560" i="1" s="1"/>
  <c r="AS3559" i="1" s="1"/>
  <c r="AS3558" i="1" s="1"/>
  <c r="AS3557" i="1" s="1"/>
  <c r="AS3556" i="1" s="1"/>
  <c r="AS3553" i="1"/>
  <c r="AS3552" i="1" s="1"/>
  <c r="AS3550" i="1"/>
  <c r="AS3549" i="1" s="1"/>
  <c r="AS3546" i="1"/>
  <c r="AS3545" i="1" s="1"/>
  <c r="AS3540" i="1"/>
  <c r="AS3539" i="1" s="1"/>
  <c r="AS3537" i="1"/>
  <c r="AS3536" i="1" s="1"/>
  <c r="AS3533" i="1"/>
  <c r="AS3532" i="1" s="1"/>
  <c r="AS3527" i="1"/>
  <c r="AS3526" i="1" s="1"/>
  <c r="AS3525" i="1" s="1"/>
  <c r="AS3524" i="1" s="1"/>
  <c r="AS3523" i="1" s="1"/>
  <c r="AS3521" i="1"/>
  <c r="AS3519" i="1" s="1"/>
  <c r="AS3517" i="1"/>
  <c r="AS3516" i="1" s="1"/>
  <c r="AS3511" i="1"/>
  <c r="AS3510" i="1" s="1"/>
  <c r="AS3508" i="1"/>
  <c r="AS3507" i="1" s="1"/>
  <c r="AS3503" i="1"/>
  <c r="AS3502" i="1" s="1"/>
  <c r="AS3501" i="1" s="1"/>
  <c r="AS3499" i="1"/>
  <c r="AS3498" i="1" s="1"/>
  <c r="AS3497" i="1" s="1"/>
  <c r="AS3495" i="1"/>
  <c r="AS3494" i="1" s="1"/>
  <c r="AS3493" i="1" s="1"/>
  <c r="AS3491" i="1"/>
  <c r="AS3490" i="1" s="1"/>
  <c r="AS3489" i="1" s="1"/>
  <c r="AS3487" i="1"/>
  <c r="AS3486" i="1" s="1"/>
  <c r="AS3485" i="1" s="1"/>
  <c r="AS3477" i="1"/>
  <c r="AS3476" i="1" s="1"/>
  <c r="AS3474" i="1"/>
  <c r="AS3473" i="1" s="1"/>
  <c r="AS3470" i="1"/>
  <c r="AS3469" i="1" s="1"/>
  <c r="AS3464" i="1"/>
  <c r="AS3463" i="1" s="1"/>
  <c r="AS3461" i="1"/>
  <c r="AS3460" i="1" s="1"/>
  <c r="AS3457" i="1"/>
  <c r="AS3456" i="1" s="1"/>
  <c r="AS3451" i="1"/>
  <c r="AS3450" i="1" s="1"/>
  <c r="AS3448" i="1"/>
  <c r="AS3447" i="1" s="1"/>
  <c r="AS3446" i="1" s="1"/>
  <c r="AS3444" i="1"/>
  <c r="AS3443" i="1" s="1"/>
  <c r="AS3442" i="1" s="1"/>
  <c r="AS3439" i="1"/>
  <c r="AS3438" i="1" s="1"/>
  <c r="AS3437" i="1" s="1"/>
  <c r="AS3433" i="1"/>
  <c r="AS3432" i="1" s="1"/>
  <c r="AS3431" i="1" s="1"/>
  <c r="AS3430" i="1" s="1"/>
  <c r="AS3429" i="1" s="1"/>
  <c r="AS3426" i="1"/>
  <c r="AS3425" i="1" s="1"/>
  <c r="AS3424" i="1" s="1"/>
  <c r="AS3422" i="1"/>
  <c r="AS3421" i="1" s="1"/>
  <c r="AS3420" i="1" s="1"/>
  <c r="AS3417" i="1"/>
  <c r="AS3416" i="1" s="1"/>
  <c r="AS3415" i="1" s="1"/>
  <c r="AS3414" i="1" s="1"/>
  <c r="AS3409" i="1"/>
  <c r="AS3408" i="1" s="1"/>
  <c r="AS3407" i="1" s="1"/>
  <c r="AS3406" i="1" s="1"/>
  <c r="AS3405" i="1" s="1"/>
  <c r="AS3404" i="1" s="1"/>
  <c r="AS3403" i="1" s="1"/>
  <c r="AS3401" i="1"/>
  <c r="AS3400" i="1" s="1"/>
  <c r="AS3399" i="1" s="1"/>
  <c r="AS3398" i="1" s="1"/>
  <c r="AS3397" i="1" s="1"/>
  <c r="AS3396" i="1" s="1"/>
  <c r="AS3395" i="1" s="1"/>
  <c r="AS3393" i="1"/>
  <c r="AS3392" i="1" s="1"/>
  <c r="AS3391" i="1" s="1"/>
  <c r="AS3388" i="1"/>
  <c r="AS3387" i="1" s="1"/>
  <c r="AS3384" i="1"/>
  <c r="AS3383" i="1" s="1"/>
  <c r="AS3380" i="1"/>
  <c r="AS3379" i="1" s="1"/>
  <c r="AS3374" i="1"/>
  <c r="AS3373" i="1" s="1"/>
  <c r="AS3370" i="1"/>
  <c r="AS3369" i="1" s="1"/>
  <c r="AS3366" i="1"/>
  <c r="AS3365" i="1" s="1"/>
  <c r="AS3360" i="1"/>
  <c r="AS3359" i="1" s="1"/>
  <c r="AS3357" i="1"/>
  <c r="AS3356" i="1" s="1"/>
  <c r="AS3353" i="1"/>
  <c r="AS3352" i="1" s="1"/>
  <c r="AS3347" i="1"/>
  <c r="AS3346" i="1" s="1"/>
  <c r="AS3343" i="1"/>
  <c r="AS3342" i="1" s="1"/>
  <c r="AS3339" i="1"/>
  <c r="AS3338" i="1" s="1"/>
  <c r="AS3333" i="1"/>
  <c r="AS3332" i="1" s="1"/>
  <c r="AS3331" i="1" s="1"/>
  <c r="AS3329" i="1"/>
  <c r="AS3326" i="1"/>
  <c r="AS3325" i="1" s="1"/>
  <c r="AS3322" i="1"/>
  <c r="AS3321" i="1" s="1"/>
  <c r="AS3320" i="1" s="1"/>
  <c r="AS3317" i="1"/>
  <c r="AS3316" i="1" s="1"/>
  <c r="AS3314" i="1"/>
  <c r="AS3313" i="1" s="1"/>
  <c r="AS3312" i="1" s="1"/>
  <c r="AS3310" i="1"/>
  <c r="AS3309" i="1" s="1"/>
  <c r="AS3308" i="1" s="1"/>
  <c r="AS3305" i="1"/>
  <c r="AS3304" i="1" s="1"/>
  <c r="AS3303" i="1" s="1"/>
  <c r="AS3299" i="1"/>
  <c r="AS3298" i="1" s="1"/>
  <c r="AS3297" i="1" s="1"/>
  <c r="AS3296" i="1" s="1"/>
  <c r="AS3294" i="1"/>
  <c r="AS3293" i="1" s="1"/>
  <c r="AS3292" i="1" s="1"/>
  <c r="AS3290" i="1"/>
  <c r="AS3289" i="1" s="1"/>
  <c r="AS3288" i="1" s="1"/>
  <c r="AS3286" i="1"/>
  <c r="AS3285" i="1" s="1"/>
  <c r="AS3284" i="1" s="1"/>
  <c r="AS3280" i="1"/>
  <c r="AS3278" i="1" s="1"/>
  <c r="AS3276" i="1"/>
  <c r="AS3275" i="1" s="1"/>
  <c r="AS3273" i="1"/>
  <c r="AS3272" i="1" s="1"/>
  <c r="AS3267" i="1"/>
  <c r="AS3266" i="1" s="1"/>
  <c r="AS3265" i="1" s="1"/>
  <c r="AS3264" i="1" s="1"/>
  <c r="AS3262" i="1"/>
  <c r="AS3261" i="1" s="1"/>
  <c r="AS3259" i="1"/>
  <c r="AS3258" i="1" s="1"/>
  <c r="AS3254" i="1"/>
  <c r="AS3253" i="1" s="1"/>
  <c r="AS3252" i="1" s="1"/>
  <c r="AS3251" i="1" s="1"/>
  <c r="AS3249" i="1"/>
  <c r="AS3248" i="1" s="1"/>
  <c r="AS3247" i="1" s="1"/>
  <c r="AS3245" i="1"/>
  <c r="AS3244" i="1" s="1"/>
  <c r="AS3243" i="1" s="1"/>
  <c r="AS3241" i="1"/>
  <c r="AS3240" i="1" s="1"/>
  <c r="AS3238" i="1"/>
  <c r="AS3237" i="1" s="1"/>
  <c r="AS3234" i="1"/>
  <c r="AS3233" i="1" s="1"/>
  <c r="AS3232" i="1" s="1"/>
  <c r="AS3230" i="1"/>
  <c r="AS3229" i="1" s="1"/>
  <c r="AS3227" i="1"/>
  <c r="AS3226" i="1" s="1"/>
  <c r="AS3223" i="1"/>
  <c r="AS3222" i="1" s="1"/>
  <c r="AS3221" i="1" s="1"/>
  <c r="AS3219" i="1"/>
  <c r="AS3218" i="1" s="1"/>
  <c r="AS3216" i="1"/>
  <c r="AS3215" i="1" s="1"/>
  <c r="AS3210" i="1"/>
  <c r="AS3209" i="1" s="1"/>
  <c r="AS3208" i="1" s="1"/>
  <c r="AS3206" i="1"/>
  <c r="AS3205" i="1" s="1"/>
  <c r="AS3204" i="1" s="1"/>
  <c r="AS3201" i="1"/>
  <c r="AS3200" i="1" s="1"/>
  <c r="AS3198" i="1"/>
  <c r="AS3196" i="1" s="1"/>
  <c r="AS3194" i="1"/>
  <c r="AS3193" i="1" s="1"/>
  <c r="AS3190" i="1"/>
  <c r="AS3189" i="1" s="1"/>
  <c r="AS3186" i="1"/>
  <c r="AS3184" i="1"/>
  <c r="AS3183" i="1" s="1"/>
  <c r="AS3179" i="1"/>
  <c r="AS3178" i="1" s="1"/>
  <c r="AS3177" i="1" s="1"/>
  <c r="AS3176" i="1" s="1"/>
  <c r="AS3174" i="1"/>
  <c r="AS3173" i="1" s="1"/>
  <c r="AS3172" i="1" s="1"/>
  <c r="AS3170" i="1"/>
  <c r="AS3169" i="1" s="1"/>
  <c r="AS3168" i="1" s="1"/>
  <c r="AS3165" i="1"/>
  <c r="AS3157" i="1"/>
  <c r="AS3156" i="1" s="1"/>
  <c r="AS3155" i="1" s="1"/>
  <c r="AS3154" i="1" s="1"/>
  <c r="AS3153" i="1" s="1"/>
  <c r="AS3152" i="1" s="1"/>
  <c r="AS3150" i="1"/>
  <c r="AS3149" i="1" s="1"/>
  <c r="AS3147" i="1"/>
  <c r="AS3146" i="1" s="1"/>
  <c r="AS3144" i="1"/>
  <c r="AS3143" i="1" s="1"/>
  <c r="AS3137" i="1"/>
  <c r="AS3136" i="1" s="1"/>
  <c r="AS3135" i="1" s="1"/>
  <c r="AS3134" i="1" s="1"/>
  <c r="AS3133" i="1" s="1"/>
  <c r="AS3132" i="1" s="1"/>
  <c r="AS3131" i="1" s="1"/>
  <c r="AS3128" i="1"/>
  <c r="AS3127" i="1" s="1"/>
  <c r="AS3126" i="1" s="1"/>
  <c r="AS3125" i="1" s="1"/>
  <c r="AS3124" i="1" s="1"/>
  <c r="AS3123" i="1" s="1"/>
  <c r="AS3120" i="1"/>
  <c r="AS3117" i="1"/>
  <c r="AS3114" i="1"/>
  <c r="AS3113" i="1" s="1"/>
  <c r="AS3108" i="1"/>
  <c r="AS3107" i="1" s="1"/>
  <c r="AS3106" i="1" s="1"/>
  <c r="AS3105" i="1" s="1"/>
  <c r="AS3101" i="1"/>
  <c r="AS3099" i="1"/>
  <c r="AS3098" i="1" s="1"/>
  <c r="AS3092" i="1"/>
  <c r="AS3091" i="1" s="1"/>
  <c r="AS3088" i="1"/>
  <c r="AS3087" i="1" s="1"/>
  <c r="AS3085" i="1"/>
  <c r="AS3084" i="1" s="1"/>
  <c r="AS3078" i="1"/>
  <c r="AS3077" i="1" s="1"/>
  <c r="AS3075" i="1"/>
  <c r="AS3074" i="1" s="1"/>
  <c r="AS3069" i="1"/>
  <c r="AS3068" i="1" s="1"/>
  <c r="AS3067" i="1" s="1"/>
  <c r="AS3065" i="1"/>
  <c r="AS3064" i="1" s="1"/>
  <c r="AS3063" i="1" s="1"/>
  <c r="AS3061" i="1"/>
  <c r="AS3060" i="1" s="1"/>
  <c r="AS3059" i="1" s="1"/>
  <c r="AS3055" i="1"/>
  <c r="AS3054" i="1" s="1"/>
  <c r="AS3053" i="1" s="1"/>
  <c r="AS3052" i="1" s="1"/>
  <c r="AS3048" i="1"/>
  <c r="AS3047" i="1" s="1"/>
  <c r="AS3046" i="1" s="1"/>
  <c r="AS3044" i="1"/>
  <c r="AS3043" i="1" s="1"/>
  <c r="AS3042" i="1" s="1"/>
  <c r="AS3037" i="1"/>
  <c r="AS3036" i="1" s="1"/>
  <c r="AS3035" i="1" s="1"/>
  <c r="AS3033" i="1"/>
  <c r="AS3032" i="1" s="1"/>
  <c r="AS3031" i="1" s="1"/>
  <c r="AS3028" i="1"/>
  <c r="AS3027" i="1" s="1"/>
  <c r="AS3026" i="1" s="1"/>
  <c r="AS3025" i="1" s="1"/>
  <c r="AS3023" i="1"/>
  <c r="AS3022" i="1" s="1"/>
  <c r="AS3021" i="1" s="1"/>
  <c r="AS3016" i="1"/>
  <c r="AS3015" i="1" s="1"/>
  <c r="AS3013" i="1"/>
  <c r="AS3012" i="1" s="1"/>
  <c r="AS3007" i="1"/>
  <c r="AS3006" i="1" s="1"/>
  <c r="AS3005" i="1" s="1"/>
  <c r="AS3004" i="1" s="1"/>
  <c r="AS3003" i="1" s="1"/>
  <c r="AS3002" i="1" s="1"/>
  <c r="AS2999" i="1"/>
  <c r="AS2997" i="1"/>
  <c r="AS2994" i="1"/>
  <c r="AS2993" i="1" s="1"/>
  <c r="AS2988" i="1"/>
  <c r="AS2987" i="1" s="1"/>
  <c r="AS2985" i="1"/>
  <c r="AS2984" i="1" s="1"/>
  <c r="AS2978" i="1"/>
  <c r="AS2977" i="1" s="1"/>
  <c r="AS2974" i="1"/>
  <c r="AS2973" i="1" s="1"/>
  <c r="AS2970" i="1"/>
  <c r="AS2969" i="1" s="1"/>
  <c r="AS2961" i="1"/>
  <c r="AS2960" i="1" s="1"/>
  <c r="AS2959" i="1" s="1"/>
  <c r="AS2958" i="1" s="1"/>
  <c r="AS2956" i="1"/>
  <c r="AS2955" i="1" s="1"/>
  <c r="AS2954" i="1" s="1"/>
  <c r="AS2953" i="1" s="1"/>
  <c r="AS2948" i="1"/>
  <c r="AS2945" i="1"/>
  <c r="AS2942" i="1"/>
  <c r="AS2941" i="1" s="1"/>
  <c r="AS2936" i="1"/>
  <c r="AS2934" i="1"/>
  <c r="AS2931" i="1"/>
  <c r="AS2930" i="1" s="1"/>
  <c r="AS2924" i="1"/>
  <c r="AS2922" i="1"/>
  <c r="AS2921" i="1" s="1"/>
  <c r="AS2915" i="1"/>
  <c r="AS2914" i="1" s="1"/>
  <c r="AS2913" i="1" s="1"/>
  <c r="AS2912" i="1" s="1"/>
  <c r="AS2911" i="1" s="1"/>
  <c r="AS2910" i="1" s="1"/>
  <c r="AS2909" i="1" s="1"/>
  <c r="AS2907" i="1"/>
  <c r="AS2906" i="1" s="1"/>
  <c r="AS2903" i="1"/>
  <c r="AS2902" i="1" s="1"/>
  <c r="AS2899" i="1"/>
  <c r="AS2898" i="1" s="1"/>
  <c r="AS2892" i="1"/>
  <c r="AS2891" i="1" s="1"/>
  <c r="AS2890" i="1" s="1"/>
  <c r="AS2889" i="1" s="1"/>
  <c r="AS2888" i="1" s="1"/>
  <c r="AS2886" i="1"/>
  <c r="AS2885" i="1" s="1"/>
  <c r="AS2884" i="1" s="1"/>
  <c r="AS2882" i="1"/>
  <c r="AS2881" i="1" s="1"/>
  <c r="AS2880" i="1" s="1"/>
  <c r="AS2878" i="1"/>
  <c r="AS2877" i="1" s="1"/>
  <c r="AS2876" i="1" s="1"/>
  <c r="AS2874" i="1"/>
  <c r="AS2873" i="1" s="1"/>
  <c r="AS2872" i="1" s="1"/>
  <c r="AS2868" i="1"/>
  <c r="AS2867" i="1" s="1"/>
  <c r="AS2866" i="1" s="1"/>
  <c r="AS2865" i="1" s="1"/>
  <c r="AS2862" i="1"/>
  <c r="AS2861" i="1" s="1"/>
  <c r="AS2860" i="1" s="1"/>
  <c r="AS2859" i="1" s="1"/>
  <c r="AS2858" i="1" s="1"/>
  <c r="AS2857" i="1" s="1"/>
  <c r="AS2854" i="1"/>
  <c r="AS2853" i="1" s="1"/>
  <c r="AS2852" i="1" s="1"/>
  <c r="AS2850" i="1"/>
  <c r="AS2849" i="1" s="1"/>
  <c r="AS2848" i="1" s="1"/>
  <c r="AS2843" i="1"/>
  <c r="AS2842" i="1" s="1"/>
  <c r="AS2841" i="1" s="1"/>
  <c r="AS2839" i="1"/>
  <c r="AS2838" i="1" s="1"/>
  <c r="AS2837" i="1" s="1"/>
  <c r="AS2835" i="1"/>
  <c r="AS2834" i="1" s="1"/>
  <c r="AS2833" i="1" s="1"/>
  <c r="AS2830" i="1"/>
  <c r="AS2829" i="1" s="1"/>
  <c r="AS2828" i="1" s="1"/>
  <c r="AS2827" i="1" s="1"/>
  <c r="AS2822" i="1"/>
  <c r="AS2821" i="1" s="1"/>
  <c r="AS2820" i="1" s="1"/>
  <c r="AS2818" i="1"/>
  <c r="AS2817" i="1" s="1"/>
  <c r="AS2816" i="1" s="1"/>
  <c r="AS2813" i="1"/>
  <c r="AS2812" i="1" s="1"/>
  <c r="AS2811" i="1" s="1"/>
  <c r="AS2810" i="1" s="1"/>
  <c r="AS2807" i="1"/>
  <c r="AS2806" i="1" s="1"/>
  <c r="AS2805" i="1" s="1"/>
  <c r="AS2804" i="1" s="1"/>
  <c r="AS2803" i="1" s="1"/>
  <c r="AS2802" i="1" s="1"/>
  <c r="AS2799" i="1"/>
  <c r="AS2798" i="1" s="1"/>
  <c r="AS2797" i="1" s="1"/>
  <c r="AS2796" i="1" s="1"/>
  <c r="AS2794" i="1"/>
  <c r="AS2792" i="1"/>
  <c r="AS2789" i="1"/>
  <c r="AS2788" i="1" s="1"/>
  <c r="AS2785" i="1"/>
  <c r="AS2784" i="1" s="1"/>
  <c r="AS2781" i="1"/>
  <c r="AS2780" i="1" s="1"/>
  <c r="AS2776" i="1"/>
  <c r="AS2775" i="1" s="1"/>
  <c r="AS2772" i="1"/>
  <c r="AS2771" i="1" s="1"/>
  <c r="AS2769" i="1"/>
  <c r="AS2768" i="1" s="1"/>
  <c r="AS2762" i="1"/>
  <c r="AS2761" i="1" s="1"/>
  <c r="AS2758" i="1"/>
  <c r="AS2757" i="1" s="1"/>
  <c r="AS2754" i="1"/>
  <c r="AS2753" i="1" s="1"/>
  <c r="AS2747" i="1"/>
  <c r="AS2746" i="1" s="1"/>
  <c r="AS2744" i="1"/>
  <c r="AS2743" i="1" s="1"/>
  <c r="AS2735" i="1"/>
  <c r="AS2734" i="1" s="1"/>
  <c r="AS2733" i="1" s="1"/>
  <c r="AS2732" i="1" s="1"/>
  <c r="AS2730" i="1"/>
  <c r="AS2729" i="1" s="1"/>
  <c r="AS2728" i="1" s="1"/>
  <c r="AS2727" i="1" s="1"/>
  <c r="AS2726" i="1" s="1"/>
  <c r="AS2724" i="1"/>
  <c r="AS2723" i="1" s="1"/>
  <c r="AS2722" i="1" s="1"/>
  <c r="AS2721" i="1" s="1"/>
  <c r="AS2717" i="1"/>
  <c r="AS2716" i="1" s="1"/>
  <c r="AS2715" i="1" s="1"/>
  <c r="AS2714" i="1" s="1"/>
  <c r="AS2713" i="1" s="1"/>
  <c r="AS2712" i="1" s="1"/>
  <c r="AS2708" i="1"/>
  <c r="AS2707" i="1" s="1"/>
  <c r="AS2705" i="1"/>
  <c r="AS2704" i="1" s="1"/>
  <c r="AS2699" i="1"/>
  <c r="AS2698" i="1" s="1"/>
  <c r="AS2697" i="1" s="1"/>
  <c r="AS2696" i="1" s="1"/>
  <c r="AS2692" i="1"/>
  <c r="AS2690" i="1"/>
  <c r="AS2689" i="1" s="1"/>
  <c r="AS2683" i="1"/>
  <c r="AS2682" i="1" s="1"/>
  <c r="AS2681" i="1" s="1"/>
  <c r="AS2680" i="1" s="1"/>
  <c r="AS2679" i="1" s="1"/>
  <c r="AS2678" i="1" s="1"/>
  <c r="AS2677" i="1" s="1"/>
  <c r="AS2674" i="1"/>
  <c r="AS2673" i="1" s="1"/>
  <c r="AS2670" i="1"/>
  <c r="AS2669" i="1" s="1"/>
  <c r="AS2667" i="1"/>
  <c r="AS2666" i="1" s="1"/>
  <c r="AS2660" i="1"/>
  <c r="AS2659" i="1" s="1"/>
  <c r="AS2658" i="1" s="1"/>
  <c r="AS2657" i="1" s="1"/>
  <c r="AS2656" i="1" s="1"/>
  <c r="AS2654" i="1"/>
  <c r="AS2653" i="1" s="1"/>
  <c r="AS2652" i="1" s="1"/>
  <c r="AS2650" i="1"/>
  <c r="AS2649" i="1" s="1"/>
  <c r="AS2648" i="1" s="1"/>
  <c r="AS2646" i="1"/>
  <c r="AS2645" i="1" s="1"/>
  <c r="AS2644" i="1" s="1"/>
  <c r="AS2640" i="1"/>
  <c r="AS2639" i="1" s="1"/>
  <c r="AS2638" i="1" s="1"/>
  <c r="AS2637" i="1" s="1"/>
  <c r="AS2634" i="1"/>
  <c r="AS2633" i="1" s="1"/>
  <c r="AS2632" i="1" s="1"/>
  <c r="AS2631" i="1" s="1"/>
  <c r="AS2630" i="1" s="1"/>
  <c r="AS2629" i="1" s="1"/>
  <c r="AS2626" i="1"/>
  <c r="AS2625" i="1" s="1"/>
  <c r="AS2624" i="1" s="1"/>
  <c r="AS2622" i="1"/>
  <c r="AS2621" i="1" s="1"/>
  <c r="AS2620" i="1" s="1"/>
  <c r="AS2615" i="1"/>
  <c r="AS2614" i="1" s="1"/>
  <c r="AS2613" i="1" s="1"/>
  <c r="AS2611" i="1"/>
  <c r="AS2610" i="1" s="1"/>
  <c r="AS2609" i="1" s="1"/>
  <c r="AS2606" i="1"/>
  <c r="AS2605" i="1" s="1"/>
  <c r="AS2604" i="1" s="1"/>
  <c r="AS2603" i="1" s="1"/>
  <c r="AS2601" i="1"/>
  <c r="AS2600" i="1" s="1"/>
  <c r="AS2599" i="1" s="1"/>
  <c r="AS2596" i="1"/>
  <c r="AS2595" i="1" s="1"/>
  <c r="AS2594" i="1" s="1"/>
  <c r="AS2593" i="1" s="1"/>
  <c r="AS2589" i="1"/>
  <c r="AS2588" i="1" s="1"/>
  <c r="AS2587" i="1" s="1"/>
  <c r="AS2585" i="1"/>
  <c r="AS2584" i="1" s="1"/>
  <c r="AS2583" i="1" s="1"/>
  <c r="AS2580" i="1"/>
  <c r="AS2579" i="1" s="1"/>
  <c r="AS2578" i="1" s="1"/>
  <c r="AS2577" i="1" s="1"/>
  <c r="AS2573" i="1"/>
  <c r="AS2572" i="1" s="1"/>
  <c r="AS2571" i="1" s="1"/>
  <c r="AS2570" i="1" s="1"/>
  <c r="AS2569" i="1" s="1"/>
  <c r="AS2568" i="1" s="1"/>
  <c r="AS2565" i="1"/>
  <c r="AS2562" i="1"/>
  <c r="AS2561" i="1" s="1"/>
  <c r="AS2557" i="1"/>
  <c r="AS2555" i="1"/>
  <c r="AS2551" i="1"/>
  <c r="AS2550" i="1" s="1"/>
  <c r="AS2549" i="1" s="1"/>
  <c r="AS2547" i="1"/>
  <c r="AS2546" i="1" s="1"/>
  <c r="AS2542" i="1"/>
  <c r="AS2541" i="1" s="1"/>
  <c r="AS2540" i="1" s="1"/>
  <c r="AS2539" i="1" s="1"/>
  <c r="AS2537" i="1"/>
  <c r="AS2536" i="1" s="1"/>
  <c r="AS2533" i="1"/>
  <c r="AS2532" i="1" s="1"/>
  <c r="AS2530" i="1"/>
  <c r="AS2529" i="1" s="1"/>
  <c r="AS2523" i="1"/>
  <c r="AS2522" i="1" s="1"/>
  <c r="AS2519" i="1"/>
  <c r="AS2518" i="1" s="1"/>
  <c r="AS2516" i="1"/>
  <c r="AS2515" i="1" s="1"/>
  <c r="AS2509" i="1"/>
  <c r="AS2508" i="1" s="1"/>
  <c r="AS2506" i="1"/>
  <c r="AS2505" i="1" s="1"/>
  <c r="AS2497" i="1"/>
  <c r="AS2496" i="1" s="1"/>
  <c r="AS2495" i="1" s="1"/>
  <c r="AS2494" i="1" s="1"/>
  <c r="AS2492" i="1"/>
  <c r="AS2491" i="1" s="1"/>
  <c r="AS2490" i="1" s="1"/>
  <c r="AS2489" i="1" s="1"/>
  <c r="AS2485" i="1"/>
  <c r="AS2484" i="1" s="1"/>
  <c r="AS2483" i="1" s="1"/>
  <c r="AS2482" i="1" s="1"/>
  <c r="AS2481" i="1" s="1"/>
  <c r="AS2479" i="1"/>
  <c r="AS2478" i="1" s="1"/>
  <c r="AS2477" i="1" s="1"/>
  <c r="AS2476" i="1" s="1"/>
  <c r="AS2472" i="1"/>
  <c r="AS2470" i="1"/>
  <c r="AS2469" i="1" s="1"/>
  <c r="AS2463" i="1"/>
  <c r="AS2462" i="1" s="1"/>
  <c r="AS2461" i="1" s="1"/>
  <c r="AS2460" i="1" s="1"/>
  <c r="AS2459" i="1" s="1"/>
  <c r="AS2458" i="1" s="1"/>
  <c r="AS2457" i="1" s="1"/>
  <c r="AS2454" i="1"/>
  <c r="AS2453" i="1" s="1"/>
  <c r="AS2450" i="1"/>
  <c r="AS2449" i="1" s="1"/>
  <c r="AS2446" i="1"/>
  <c r="AS2445" i="1" s="1"/>
  <c r="AS2439" i="1"/>
  <c r="AS2438" i="1" s="1"/>
  <c r="AS2436" i="1"/>
  <c r="AS2435" i="1" s="1"/>
  <c r="AS2430" i="1"/>
  <c r="AS2429" i="1" s="1"/>
  <c r="AS2428" i="1" s="1"/>
  <c r="AS2426" i="1"/>
  <c r="AS2425" i="1" s="1"/>
  <c r="AS2424" i="1" s="1"/>
  <c r="AS2420" i="1"/>
  <c r="AS2419" i="1" s="1"/>
  <c r="AS2418" i="1" s="1"/>
  <c r="AS2417" i="1" s="1"/>
  <c r="AS2414" i="1"/>
  <c r="AS2413" i="1" s="1"/>
  <c r="AS2412" i="1" s="1"/>
  <c r="AS2411" i="1" s="1"/>
  <c r="AS2410" i="1" s="1"/>
  <c r="AS2409" i="1" s="1"/>
  <c r="AS2406" i="1"/>
  <c r="AS2405" i="1" s="1"/>
  <c r="AS2404" i="1" s="1"/>
  <c r="AS2402" i="1"/>
  <c r="AS2401" i="1" s="1"/>
  <c r="AS2400" i="1" s="1"/>
  <c r="AS2395" i="1"/>
  <c r="AS2394" i="1" s="1"/>
  <c r="AS2393" i="1" s="1"/>
  <c r="AS2391" i="1"/>
  <c r="AS2390" i="1" s="1"/>
  <c r="AS2389" i="1" s="1"/>
  <c r="AS2386" i="1"/>
  <c r="AS2385" i="1" s="1"/>
  <c r="AS2384" i="1" s="1"/>
  <c r="AS2383" i="1" s="1"/>
  <c r="AS2381" i="1"/>
  <c r="AS2380" i="1" s="1"/>
  <c r="AS2379" i="1" s="1"/>
  <c r="AS2376" i="1"/>
  <c r="AS2375" i="1" s="1"/>
  <c r="AS2374" i="1" s="1"/>
  <c r="AS2373" i="1" s="1"/>
  <c r="AS2369" i="1"/>
  <c r="AS2368" i="1" s="1"/>
  <c r="AS2367" i="1" s="1"/>
  <c r="AS2365" i="1"/>
  <c r="AS2364" i="1" s="1"/>
  <c r="AS2363" i="1" s="1"/>
  <c r="AS2360" i="1"/>
  <c r="AS2359" i="1" s="1"/>
  <c r="AS2358" i="1" s="1"/>
  <c r="AS2357" i="1" s="1"/>
  <c r="AS2354" i="1"/>
  <c r="AS2353" i="1" s="1"/>
  <c r="AS2352" i="1" s="1"/>
  <c r="AS2351" i="1" s="1"/>
  <c r="AS2350" i="1" s="1"/>
  <c r="AS2349" i="1" s="1"/>
  <c r="AS2345" i="1"/>
  <c r="AS2344" i="1" s="1"/>
  <c r="AS2343" i="1" s="1"/>
  <c r="AS2342" i="1" s="1"/>
  <c r="AS2340" i="1"/>
  <c r="AS2338" i="1"/>
  <c r="AS2335" i="1"/>
  <c r="AS2334" i="1" s="1"/>
  <c r="AS2331" i="1"/>
  <c r="AS2330" i="1" s="1"/>
  <c r="AS2327" i="1"/>
  <c r="AS2325" i="1"/>
  <c r="AS2320" i="1"/>
  <c r="AS2319" i="1" s="1"/>
  <c r="AS2318" i="1" s="1"/>
  <c r="AS2317" i="1" s="1"/>
  <c r="AS2315" i="1"/>
  <c r="AS2314" i="1" s="1"/>
  <c r="AS2311" i="1"/>
  <c r="AS2310" i="1" s="1"/>
  <c r="AS2307" i="1"/>
  <c r="AS2306" i="1" s="1"/>
  <c r="AS2300" i="1"/>
  <c r="AS2299" i="1" s="1"/>
  <c r="AS2296" i="1"/>
  <c r="AS2295" i="1" s="1"/>
  <c r="AS2292" i="1"/>
  <c r="AS2291" i="1" s="1"/>
  <c r="AS2286" i="1"/>
  <c r="AS2285" i="1" s="1"/>
  <c r="AS2282" i="1"/>
  <c r="AS2281" i="1" s="1"/>
  <c r="AS2278" i="1"/>
  <c r="AS2277" i="1" s="1"/>
  <c r="AS2269" i="1"/>
  <c r="AS2268" i="1" s="1"/>
  <c r="AS2267" i="1" s="1"/>
  <c r="AS2266" i="1" s="1"/>
  <c r="AS2264" i="1"/>
  <c r="AS2262" i="1"/>
  <c r="AS2261" i="1" s="1"/>
  <c r="AS2254" i="1"/>
  <c r="AS2251" i="1"/>
  <c r="AS2248" i="1"/>
  <c r="AS2247" i="1" s="1"/>
  <c r="AS2241" i="1"/>
  <c r="AS2240" i="1" s="1"/>
  <c r="AS2238" i="1"/>
  <c r="AS2237" i="1" s="1"/>
  <c r="AS2231" i="1"/>
  <c r="AS2229" i="1"/>
  <c r="AS2228" i="1" s="1"/>
  <c r="AS2222" i="1"/>
  <c r="AS2221" i="1" s="1"/>
  <c r="AS2220" i="1" s="1"/>
  <c r="AS2219" i="1" s="1"/>
  <c r="AS2218" i="1" s="1"/>
  <c r="AS2217" i="1" s="1"/>
  <c r="AS2216" i="1" s="1"/>
  <c r="AS2213" i="1"/>
  <c r="AS2212" i="1" s="1"/>
  <c r="AS2209" i="1"/>
  <c r="AS2208" i="1" s="1"/>
  <c r="AS2205" i="1"/>
  <c r="AS2204" i="1" s="1"/>
  <c r="AS2198" i="1"/>
  <c r="AS2197" i="1" s="1"/>
  <c r="AS2195" i="1"/>
  <c r="AS2194" i="1" s="1"/>
  <c r="AS2189" i="1"/>
  <c r="AS2188" i="1" s="1"/>
  <c r="AS2187" i="1" s="1"/>
  <c r="AS2185" i="1"/>
  <c r="AS2184" i="1" s="1"/>
  <c r="AS2183" i="1" s="1"/>
  <c r="AS2179" i="1"/>
  <c r="AS2178" i="1" s="1"/>
  <c r="AS2177" i="1" s="1"/>
  <c r="AS2176" i="1" s="1"/>
  <c r="AS2173" i="1"/>
  <c r="AS2172" i="1" s="1"/>
  <c r="AS2171" i="1" s="1"/>
  <c r="AS2170" i="1" s="1"/>
  <c r="AS2169" i="1" s="1"/>
  <c r="AS2168" i="1" s="1"/>
  <c r="AS2166" i="1"/>
  <c r="AS2164" i="1"/>
  <c r="AS2163" i="1" s="1"/>
  <c r="AS2157" i="1"/>
  <c r="AS2156" i="1" s="1"/>
  <c r="AS2155" i="1" s="1"/>
  <c r="AS2153" i="1"/>
  <c r="AS2152" i="1" s="1"/>
  <c r="AS2151" i="1" s="1"/>
  <c r="AS2146" i="1"/>
  <c r="AS2145" i="1" s="1"/>
  <c r="AS2144" i="1" s="1"/>
  <c r="AS2142" i="1"/>
  <c r="AS2141" i="1" s="1"/>
  <c r="AS2137" i="1"/>
  <c r="AS2136" i="1" s="1"/>
  <c r="AS2135" i="1" s="1"/>
  <c r="AS2134" i="1" s="1"/>
  <c r="AS2132" i="1"/>
  <c r="AS2131" i="1" s="1"/>
  <c r="AS2130" i="1" s="1"/>
  <c r="AS2127" i="1"/>
  <c r="AS2126" i="1" s="1"/>
  <c r="AS2125" i="1" s="1"/>
  <c r="AS2124" i="1" s="1"/>
  <c r="AS2120" i="1"/>
  <c r="AS2119" i="1" s="1"/>
  <c r="AS2118" i="1" s="1"/>
  <c r="AS2116" i="1"/>
  <c r="AS2115" i="1" s="1"/>
  <c r="AS2114" i="1" s="1"/>
  <c r="AS2111" i="1"/>
  <c r="AS2110" i="1" s="1"/>
  <c r="AS2109" i="1" s="1"/>
  <c r="AS2108" i="1" s="1"/>
  <c r="AS2105" i="1"/>
  <c r="AS2104" i="1" s="1"/>
  <c r="AS2103" i="1" s="1"/>
  <c r="AS2102" i="1" s="1"/>
  <c r="AS2101" i="1" s="1"/>
  <c r="AS2100" i="1" s="1"/>
  <c r="AS2097" i="1"/>
  <c r="AS2096" i="1" s="1"/>
  <c r="AS2095" i="1" s="1"/>
  <c r="AS2094" i="1" s="1"/>
  <c r="AS2092" i="1"/>
  <c r="AS2090" i="1"/>
  <c r="AS2087" i="1"/>
  <c r="AS2086" i="1" s="1"/>
  <c r="AS2083" i="1"/>
  <c r="AS2082" i="1" s="1"/>
  <c r="AS2079" i="1"/>
  <c r="AS2077" i="1"/>
  <c r="AS2076" i="1" s="1"/>
  <c r="AS2071" i="1"/>
  <c r="AS2070" i="1" s="1"/>
  <c r="AS2066" i="1" s="1"/>
  <c r="AS2065" i="1" s="1"/>
  <c r="AS2068" i="1"/>
  <c r="AS2067" i="1" s="1"/>
  <c r="AS2061" i="1"/>
  <c r="AS2060" i="1" s="1"/>
  <c r="AS2057" i="1"/>
  <c r="AS2056" i="1" s="1"/>
  <c r="AS2054" i="1"/>
  <c r="AS2053" i="1" s="1"/>
  <c r="AS2047" i="1"/>
  <c r="AS2046" i="1" s="1"/>
  <c r="AS2044" i="1"/>
  <c r="AS2043" i="1" s="1"/>
  <c r="AS2035" i="1"/>
  <c r="AS2034" i="1" s="1"/>
  <c r="AS2033" i="1" s="1"/>
  <c r="AS2032" i="1" s="1"/>
  <c r="AS2030" i="1"/>
  <c r="AS2029" i="1" s="1"/>
  <c r="AS2028" i="1" s="1"/>
  <c r="AS2027" i="1" s="1"/>
  <c r="AS2023" i="1"/>
  <c r="AS2022" i="1" s="1"/>
  <c r="AS2021" i="1" s="1"/>
  <c r="AS2020" i="1" s="1"/>
  <c r="AS2019" i="1" s="1"/>
  <c r="AS2017" i="1"/>
  <c r="AS2016" i="1" s="1"/>
  <c r="AS2015" i="1" s="1"/>
  <c r="AS2014" i="1" s="1"/>
  <c r="AS2010" i="1"/>
  <c r="AS2008" i="1"/>
  <c r="AS2007" i="1" s="1"/>
  <c r="AS2001" i="1"/>
  <c r="AS2000" i="1" s="1"/>
  <c r="AS1999" i="1" s="1"/>
  <c r="AS1998" i="1" s="1"/>
  <c r="AS1997" i="1" s="1"/>
  <c r="AS1996" i="1" s="1"/>
  <c r="AS1995" i="1" s="1"/>
  <c r="AS1992" i="1"/>
  <c r="AS1991" i="1" s="1"/>
  <c r="AS1988" i="1"/>
  <c r="AS1987" i="1" s="1"/>
  <c r="AS1984" i="1"/>
  <c r="AS1983" i="1" s="1"/>
  <c r="AS1977" i="1"/>
  <c r="AS1976" i="1" s="1"/>
  <c r="AS1974" i="1"/>
  <c r="AS1973" i="1" s="1"/>
  <c r="AS1968" i="1"/>
  <c r="AS1967" i="1" s="1"/>
  <c r="AS1966" i="1" s="1"/>
  <c r="AS1964" i="1"/>
  <c r="AS1963" i="1" s="1"/>
  <c r="AS1962" i="1" s="1"/>
  <c r="AS1960" i="1"/>
  <c r="AS1959" i="1" s="1"/>
  <c r="AS1958" i="1" s="1"/>
  <c r="AS1954" i="1"/>
  <c r="AS1953" i="1" s="1"/>
  <c r="AS1952" i="1" s="1"/>
  <c r="AS1951" i="1" s="1"/>
  <c r="AS1948" i="1"/>
  <c r="AS1947" i="1" s="1"/>
  <c r="AS1946" i="1" s="1"/>
  <c r="AS1945" i="1" s="1"/>
  <c r="AS1944" i="1" s="1"/>
  <c r="AS1943" i="1" s="1"/>
  <c r="AS1941" i="1"/>
  <c r="AS1939" i="1"/>
  <c r="AS1938" i="1" s="1"/>
  <c r="AS1932" i="1"/>
  <c r="AS1931" i="1" s="1"/>
  <c r="AS1930" i="1" s="1"/>
  <c r="AS1928" i="1"/>
  <c r="AS1927" i="1" s="1"/>
  <c r="AS1926" i="1" s="1"/>
  <c r="AS1921" i="1"/>
  <c r="AS1920" i="1" s="1"/>
  <c r="AS1919" i="1" s="1"/>
  <c r="AS1917" i="1"/>
  <c r="AS1916" i="1" s="1"/>
  <c r="AS1915" i="1" s="1"/>
  <c r="AS1912" i="1"/>
  <c r="AS1911" i="1" s="1"/>
  <c r="AS1910" i="1" s="1"/>
  <c r="AS1907" i="1"/>
  <c r="AS1906" i="1" s="1"/>
  <c r="AS1905" i="1" s="1"/>
  <c r="AS1904" i="1" s="1"/>
  <c r="AS1901" i="1"/>
  <c r="AS1900" i="1" s="1"/>
  <c r="AS1899" i="1" s="1"/>
  <c r="AS1898" i="1" s="1"/>
  <c r="AS1894" i="1"/>
  <c r="AS1892" i="1"/>
  <c r="AS1891" i="1" s="1"/>
  <c r="AS1888" i="1"/>
  <c r="AS1887" i="1" s="1"/>
  <c r="AS1885" i="1"/>
  <c r="AS1884" i="1" s="1"/>
  <c r="AS1880" i="1"/>
  <c r="AS1878" i="1"/>
  <c r="AS1877" i="1" s="1"/>
  <c r="AS1872" i="1"/>
  <c r="AS1871" i="1" s="1"/>
  <c r="AS1870" i="1" s="1"/>
  <c r="AS1869" i="1" s="1"/>
  <c r="AS1868" i="1" s="1"/>
  <c r="AS1867" i="1" s="1"/>
  <c r="AS1864" i="1"/>
  <c r="AS1863" i="1" s="1"/>
  <c r="AS1862" i="1" s="1"/>
  <c r="AS1861" i="1" s="1"/>
  <c r="AS1859" i="1"/>
  <c r="AS1857" i="1"/>
  <c r="AS1854" i="1"/>
  <c r="AS1853" i="1" s="1"/>
  <c r="AS1850" i="1"/>
  <c r="AS1849" i="1" s="1"/>
  <c r="AS1846" i="1"/>
  <c r="AS1844" i="1"/>
  <c r="AS1839" i="1"/>
  <c r="AS1838" i="1" s="1"/>
  <c r="AS1837" i="1" s="1"/>
  <c r="AS1836" i="1" s="1"/>
  <c r="AS1834" i="1"/>
  <c r="AS1833" i="1" s="1"/>
  <c r="AS1830" i="1"/>
  <c r="AS1829" i="1" s="1"/>
  <c r="AS1827" i="1"/>
  <c r="AS1826" i="1" s="1"/>
  <c r="AS1820" i="1"/>
  <c r="AS1818" i="1"/>
  <c r="AS1814" i="1"/>
  <c r="AS1813" i="1" s="1"/>
  <c r="AS1810" i="1"/>
  <c r="AS1809" i="1" s="1"/>
  <c r="AS1803" i="1"/>
  <c r="AS1802" i="1" s="1"/>
  <c r="AS1800" i="1"/>
  <c r="AS1799" i="1" s="1"/>
  <c r="AS1791" i="1"/>
  <c r="AS1790" i="1" s="1"/>
  <c r="AS1789" i="1" s="1"/>
  <c r="AS1788" i="1" s="1"/>
  <c r="AS1787" i="1" s="1"/>
  <c r="AS1785" i="1"/>
  <c r="AS1784" i="1" s="1"/>
  <c r="AS1783" i="1" s="1"/>
  <c r="AS1782" i="1" s="1"/>
  <c r="AS1781" i="1" s="1"/>
  <c r="AS1778" i="1"/>
  <c r="AS1777" i="1" s="1"/>
  <c r="AS1776" i="1" s="1"/>
  <c r="AS1775" i="1" s="1"/>
  <c r="AS1774" i="1" s="1"/>
  <c r="AS1772" i="1"/>
  <c r="AS1771" i="1" s="1"/>
  <c r="AS1770" i="1" s="1"/>
  <c r="AS1769" i="1" s="1"/>
  <c r="AS1765" i="1"/>
  <c r="AS1763" i="1"/>
  <c r="AS1762" i="1" s="1"/>
  <c r="AS1756" i="1"/>
  <c r="AS1755" i="1" s="1"/>
  <c r="AS1754" i="1" s="1"/>
  <c r="AS1753" i="1" s="1"/>
  <c r="AS1752" i="1" s="1"/>
  <c r="AS1751" i="1" s="1"/>
  <c r="AS1750" i="1" s="1"/>
  <c r="AS1747" i="1"/>
  <c r="AS1746" i="1" s="1"/>
  <c r="AS1743" i="1"/>
  <c r="AS1742" i="1" s="1"/>
  <c r="AS1739" i="1"/>
  <c r="AS1738" i="1" s="1"/>
  <c r="AS1732" i="1"/>
  <c r="AS1731" i="1" s="1"/>
  <c r="AS1730" i="1" s="1"/>
  <c r="AS1729" i="1" s="1"/>
  <c r="AS1728" i="1" s="1"/>
  <c r="AS1726" i="1"/>
  <c r="AS1725" i="1" s="1"/>
  <c r="AS1724" i="1" s="1"/>
  <c r="AS1722" i="1"/>
  <c r="AS1721" i="1" s="1"/>
  <c r="AS1720" i="1" s="1"/>
  <c r="AS1716" i="1"/>
  <c r="AS1715" i="1" s="1"/>
  <c r="AS1714" i="1" s="1"/>
  <c r="AS1713" i="1" s="1"/>
  <c r="AS1710" i="1"/>
  <c r="AS1709" i="1" s="1"/>
  <c r="AS1708" i="1" s="1"/>
  <c r="AS1707" i="1" s="1"/>
  <c r="AS1706" i="1" s="1"/>
  <c r="AS1705" i="1" s="1"/>
  <c r="AS1702" i="1"/>
  <c r="AS1701" i="1" s="1"/>
  <c r="AS1700" i="1" s="1"/>
  <c r="AS1699" i="1" s="1"/>
  <c r="AS1697" i="1"/>
  <c r="AS1696" i="1" s="1"/>
  <c r="AS1695" i="1" s="1"/>
  <c r="AS1693" i="1"/>
  <c r="AS1692" i="1" s="1"/>
  <c r="AS1691" i="1" s="1"/>
  <c r="AS1686" i="1"/>
  <c r="AS1685" i="1" s="1"/>
  <c r="AS1684" i="1" s="1"/>
  <c r="AS1682" i="1"/>
  <c r="AS1681" i="1" s="1"/>
  <c r="AS1680" i="1" s="1"/>
  <c r="AS1677" i="1"/>
  <c r="AS1676" i="1" s="1"/>
  <c r="AS1675" i="1" s="1"/>
  <c r="AS1674" i="1" s="1"/>
  <c r="AS1672" i="1"/>
  <c r="AS1671" i="1" s="1"/>
  <c r="AS1670" i="1" s="1"/>
  <c r="AS1667" i="1"/>
  <c r="AS1666" i="1" s="1"/>
  <c r="AS1665" i="1" s="1"/>
  <c r="AS1664" i="1" s="1"/>
  <c r="AS1660" i="1"/>
  <c r="AS1659" i="1" s="1"/>
  <c r="AS1658" i="1" s="1"/>
  <c r="AS1656" i="1"/>
  <c r="AS1655" i="1" s="1"/>
  <c r="AS1654" i="1" s="1"/>
  <c r="AS1651" i="1"/>
  <c r="AS1650" i="1" s="1"/>
  <c r="AS1649" i="1" s="1"/>
  <c r="AS1648" i="1" s="1"/>
  <c r="AS1645" i="1"/>
  <c r="AS1644" i="1" s="1"/>
  <c r="AS1643" i="1" s="1"/>
  <c r="AS1642" i="1" s="1"/>
  <c r="AS1641" i="1" s="1"/>
  <c r="AS1640" i="1" s="1"/>
  <c r="AS1637" i="1"/>
  <c r="AS1636" i="1" s="1"/>
  <c r="AS1635" i="1" s="1"/>
  <c r="AS1634" i="1" s="1"/>
  <c r="AS1632" i="1"/>
  <c r="AS1630" i="1"/>
  <c r="AS1627" i="1"/>
  <c r="AS1626" i="1" s="1"/>
  <c r="AS1623" i="1"/>
  <c r="AS1622" i="1" s="1"/>
  <c r="AS1619" i="1"/>
  <c r="AS1618" i="1" s="1"/>
  <c r="AS1613" i="1"/>
  <c r="AS1612" i="1" s="1"/>
  <c r="AS1610" i="1"/>
  <c r="AS1609" i="1" s="1"/>
  <c r="AS1604" i="1"/>
  <c r="AS1603" i="1" s="1"/>
  <c r="AS1600" i="1"/>
  <c r="AS1599" i="1" s="1"/>
  <c r="AS1596" i="1"/>
  <c r="AS1595" i="1" s="1"/>
  <c r="AS1589" i="1"/>
  <c r="AS1588" i="1" s="1"/>
  <c r="AS1585" i="1"/>
  <c r="AS1584" i="1" s="1"/>
  <c r="AS1576" i="1"/>
  <c r="AS1575" i="1" s="1"/>
  <c r="AS1574" i="1" s="1"/>
  <c r="AS1573" i="1" s="1"/>
  <c r="AS1572" i="1" s="1"/>
  <c r="AS1571" i="1" s="1"/>
  <c r="AS1569" i="1"/>
  <c r="AS1568" i="1" s="1"/>
  <c r="AS1567" i="1" s="1"/>
  <c r="AS1566" i="1" s="1"/>
  <c r="AS1565" i="1" s="1"/>
  <c r="AS1563" i="1"/>
  <c r="AS1562" i="1" s="1"/>
  <c r="AS1561" i="1" s="1"/>
  <c r="AS1560" i="1" s="1"/>
  <c r="AS1556" i="1"/>
  <c r="AS1554" i="1"/>
  <c r="AS1553" i="1" s="1"/>
  <c r="AS1547" i="1"/>
  <c r="AS1546" i="1" s="1"/>
  <c r="AS1545" i="1" s="1"/>
  <c r="AS1544" i="1" s="1"/>
  <c r="AS1543" i="1" s="1"/>
  <c r="AS1542" i="1" s="1"/>
  <c r="AS1541" i="1" s="1"/>
  <c r="AS1538" i="1"/>
  <c r="AS1537" i="1" s="1"/>
  <c r="AS1534" i="1"/>
  <c r="AS1533" i="1" s="1"/>
  <c r="AS1530" i="1"/>
  <c r="AS1529" i="1" s="1"/>
  <c r="AS1523" i="1"/>
  <c r="AS1522" i="1" s="1"/>
  <c r="AS1521" i="1" s="1"/>
  <c r="AS1520" i="1" s="1"/>
  <c r="AS1519" i="1" s="1"/>
  <c r="AS1517" i="1"/>
  <c r="AS1516" i="1" s="1"/>
  <c r="AS1515" i="1" s="1"/>
  <c r="AS1513" i="1"/>
  <c r="AS1512" i="1" s="1"/>
  <c r="AS1511" i="1" s="1"/>
  <c r="AS1509" i="1"/>
  <c r="AS1508" i="1" s="1"/>
  <c r="AS1507" i="1" s="1"/>
  <c r="AS1503" i="1"/>
  <c r="AS1502" i="1" s="1"/>
  <c r="AS1501" i="1" s="1"/>
  <c r="AS1500" i="1" s="1"/>
  <c r="AS1497" i="1"/>
  <c r="AS1496" i="1" s="1"/>
  <c r="AS1495" i="1" s="1"/>
  <c r="AS1494" i="1" s="1"/>
  <c r="AS1493" i="1" s="1"/>
  <c r="AS1492" i="1" s="1"/>
  <c r="AS1489" i="1"/>
  <c r="AS1488" i="1" s="1"/>
  <c r="AS1487" i="1" s="1"/>
  <c r="AS1486" i="1" s="1"/>
  <c r="AS1484" i="1"/>
  <c r="AS1483" i="1" s="1"/>
  <c r="AS1482" i="1" s="1"/>
  <c r="AS1480" i="1"/>
  <c r="AS1479" i="1" s="1"/>
  <c r="AS1478" i="1" s="1"/>
  <c r="AS1473" i="1"/>
  <c r="AS1472" i="1" s="1"/>
  <c r="AS1471" i="1" s="1"/>
  <c r="AS1469" i="1"/>
  <c r="AS1468" i="1" s="1"/>
  <c r="AS1467" i="1" s="1"/>
  <c r="AS1464" i="1"/>
  <c r="AS1463" i="1" s="1"/>
  <c r="AS1462" i="1" s="1"/>
  <c r="AS1461" i="1" s="1"/>
  <c r="AS1459" i="1"/>
  <c r="AS1458" i="1" s="1"/>
  <c r="AS1457" i="1" s="1"/>
  <c r="AS1454" i="1"/>
  <c r="AS1453" i="1" s="1"/>
  <c r="AS1452" i="1" s="1"/>
  <c r="AS1451" i="1" s="1"/>
  <c r="AS1447" i="1"/>
  <c r="AS1446" i="1" s="1"/>
  <c r="AS1445" i="1" s="1"/>
  <c r="AS1443" i="1"/>
  <c r="AS1442" i="1" s="1"/>
  <c r="AS1441" i="1" s="1"/>
  <c r="AS1438" i="1"/>
  <c r="AS1437" i="1" s="1"/>
  <c r="AS1436" i="1" s="1"/>
  <c r="AS1435" i="1" s="1"/>
  <c r="AS1432" i="1"/>
  <c r="AS1431" i="1" s="1"/>
  <c r="AS1430" i="1" s="1"/>
  <c r="AS1429" i="1" s="1"/>
  <c r="AS1428" i="1" s="1"/>
  <c r="AS1427" i="1" s="1"/>
  <c r="AS1424" i="1"/>
  <c r="AS1423" i="1" s="1"/>
  <c r="AS1422" i="1" s="1"/>
  <c r="AS1421" i="1" s="1"/>
  <c r="AS1419" i="1"/>
  <c r="AS1417" i="1"/>
  <c r="AS1414" i="1"/>
  <c r="AS1413" i="1" s="1"/>
  <c r="AS1410" i="1"/>
  <c r="AS1409" i="1" s="1"/>
  <c r="AS1406" i="1"/>
  <c r="AS1405" i="1" s="1"/>
  <c r="AS1400" i="1"/>
  <c r="AS1399" i="1" s="1"/>
  <c r="AS1396" i="1"/>
  <c r="AS1395" i="1" s="1"/>
  <c r="AS1389" i="1"/>
  <c r="AS1388" i="1" s="1"/>
  <c r="AS1385" i="1"/>
  <c r="AS1384" i="1" s="1"/>
  <c r="AS1381" i="1"/>
  <c r="AS1380" i="1" s="1"/>
  <c r="AS1374" i="1"/>
  <c r="AS1373" i="1" s="1"/>
  <c r="AS1371" i="1"/>
  <c r="AS1370" i="1" s="1"/>
  <c r="AS1362" i="1"/>
  <c r="AS1361" i="1" s="1"/>
  <c r="AS1360" i="1" s="1"/>
  <c r="AS1358" i="1"/>
  <c r="AS1357" i="1" s="1"/>
  <c r="AS1356" i="1" s="1"/>
  <c r="AS1351" i="1"/>
  <c r="AS1350" i="1" s="1"/>
  <c r="AS1347" i="1"/>
  <c r="AS1346" i="1" s="1"/>
  <c r="AS1340" i="1"/>
  <c r="AS1339" i="1" s="1"/>
  <c r="AS1338" i="1" s="1"/>
  <c r="AS1336" i="1"/>
  <c r="AS1335" i="1" s="1"/>
  <c r="AS1333" i="1"/>
  <c r="AS1332" i="1" s="1"/>
  <c r="AS1327" i="1"/>
  <c r="AS1325" i="1"/>
  <c r="AS1322" i="1"/>
  <c r="AS1320" i="1" s="1"/>
  <c r="AS1316" i="1"/>
  <c r="AS1314" i="1"/>
  <c r="AS1311" i="1"/>
  <c r="AS1309" i="1" s="1"/>
  <c r="AS1306" i="1"/>
  <c r="AS1304" i="1"/>
  <c r="AS1301" i="1"/>
  <c r="AS1300" i="1" s="1"/>
  <c r="AS1295" i="1"/>
  <c r="AS1293" i="1"/>
  <c r="AS1290" i="1"/>
  <c r="AS1287" i="1"/>
  <c r="AS1286" i="1" s="1"/>
  <c r="AS1285" i="1" s="1"/>
  <c r="AS1283" i="1"/>
  <c r="AS1282" i="1" s="1"/>
  <c r="AS1281" i="1" s="1"/>
  <c r="AS1279" i="1"/>
  <c r="AS1277" i="1"/>
  <c r="AS1274" i="1"/>
  <c r="AS1273" i="1" s="1"/>
  <c r="AS1270" i="1"/>
  <c r="AS1269" i="1" s="1"/>
  <c r="AS1268" i="1" s="1"/>
  <c r="AS1263" i="1"/>
  <c r="AS1261" i="1"/>
  <c r="AS1258" i="1"/>
  <c r="AS1257" i="1" s="1"/>
  <c r="AS1254" i="1"/>
  <c r="AS1253" i="1" s="1"/>
  <c r="AS1252" i="1" s="1"/>
  <c r="AS1249" i="1"/>
  <c r="AS1248" i="1" s="1"/>
  <c r="AS1247" i="1" s="1"/>
  <c r="AS1245" i="1"/>
  <c r="AS1244" i="1" s="1"/>
  <c r="AS1240" i="1"/>
  <c r="AS1239" i="1" s="1"/>
  <c r="AS1238" i="1" s="1"/>
  <c r="AS1236" i="1"/>
  <c r="AS1235" i="1" s="1"/>
  <c r="AS1234" i="1" s="1"/>
  <c r="AS1233" i="1" s="1"/>
  <c r="AS1230" i="1"/>
  <c r="AS1228" i="1"/>
  <c r="AS1224" i="1"/>
  <c r="AS1222" i="1"/>
  <c r="AS1216" i="1"/>
  <c r="AS1215" i="1" s="1"/>
  <c r="AS1212" i="1"/>
  <c r="AS1211" i="1" s="1"/>
  <c r="AS1208" i="1"/>
  <c r="AS1207" i="1" s="1"/>
  <c r="AS1203" i="1"/>
  <c r="AS1202" i="1" s="1"/>
  <c r="AS1201" i="1" s="1"/>
  <c r="AS1198" i="1"/>
  <c r="AS1196" i="1"/>
  <c r="AS1193" i="1"/>
  <c r="AS1192" i="1" s="1"/>
  <c r="AS1187" i="1"/>
  <c r="AS1186" i="1" s="1"/>
  <c r="AS1183" i="1"/>
  <c r="AS1180" i="1"/>
  <c r="AS1176" i="1"/>
  <c r="AS1175" i="1" s="1"/>
  <c r="AS1172" i="1"/>
  <c r="AS1171" i="1" s="1"/>
  <c r="AS1167" i="1"/>
  <c r="AS1165" i="1"/>
  <c r="AS1162" i="1"/>
  <c r="AS1161" i="1" s="1"/>
  <c r="AS1156" i="1"/>
  <c r="AS1155" i="1" s="1"/>
  <c r="AS1152" i="1"/>
  <c r="AS1151" i="1" s="1"/>
  <c r="AS1148" i="1"/>
  <c r="AS1147" i="1" s="1"/>
  <c r="AS1142" i="1"/>
  <c r="AS1140" i="1"/>
  <c r="AS1136" i="1"/>
  <c r="AS1134" i="1"/>
  <c r="AS1128" i="1"/>
  <c r="AS1127" i="1" s="1"/>
  <c r="AS1126" i="1" s="1"/>
  <c r="AS1124" i="1"/>
  <c r="AS1123" i="1" s="1"/>
  <c r="AS1119" i="1"/>
  <c r="AS1118" i="1" s="1"/>
  <c r="AS1115" i="1"/>
  <c r="AS1114" i="1" s="1"/>
  <c r="AS1113" i="1" s="1"/>
  <c r="AS1110" i="1"/>
  <c r="AS1109" i="1" s="1"/>
  <c r="AS1108" i="1" s="1"/>
  <c r="AS1105" i="1"/>
  <c r="AS1104" i="1" s="1"/>
  <c r="AS1103" i="1" s="1"/>
  <c r="AS1101" i="1"/>
  <c r="AS1100" i="1" s="1"/>
  <c r="AS1099" i="1" s="1"/>
  <c r="AS1097" i="1"/>
  <c r="AS1094" i="1" s="1"/>
  <c r="AS1092" i="1"/>
  <c r="AS1091" i="1" s="1"/>
  <c r="AS1088" i="1"/>
  <c r="AS1087" i="1" s="1"/>
  <c r="AS1086" i="1" s="1"/>
  <c r="AS1082" i="1"/>
  <c r="AS1081" i="1" s="1"/>
  <c r="AS1080" i="1" s="1"/>
  <c r="AS1078" i="1"/>
  <c r="AS1077" i="1" s="1"/>
  <c r="AS1076" i="1" s="1"/>
  <c r="AS1073" i="1"/>
  <c r="AS1071" i="1"/>
  <c r="AS1066" i="1"/>
  <c r="AS1065" i="1" s="1"/>
  <c r="AS1064" i="1" s="1"/>
  <c r="AS1062" i="1"/>
  <c r="AS1061" i="1" s="1"/>
  <c r="AS1056" i="1"/>
  <c r="AS1054" i="1"/>
  <c r="AS1049" i="1"/>
  <c r="AS1048" i="1" s="1"/>
  <c r="AS1047" i="1" s="1"/>
  <c r="AS1046" i="1" s="1"/>
  <c r="AS1043" i="1"/>
  <c r="AS1042" i="1" s="1"/>
  <c r="AS1040" i="1"/>
  <c r="AS1039" i="1" s="1"/>
  <c r="AS1033" i="1"/>
  <c r="AS1030" i="1"/>
  <c r="AS1023" i="1"/>
  <c r="AS1020" i="1"/>
  <c r="AS1014" i="1"/>
  <c r="AS1013" i="1" s="1"/>
  <c r="AS1012" i="1" s="1"/>
  <c r="AS1009" i="1"/>
  <c r="AS1008" i="1" s="1"/>
  <c r="AS1007" i="1" s="1"/>
  <c r="AS1005" i="1"/>
  <c r="AS1004" i="1" s="1"/>
  <c r="AS1001" i="1"/>
  <c r="AS1000" i="1" s="1"/>
  <c r="AS999" i="1" s="1"/>
  <c r="AS997" i="1"/>
  <c r="AS996" i="1" s="1"/>
  <c r="AS995" i="1" s="1"/>
  <c r="AS993" i="1"/>
  <c r="AS992" i="1" s="1"/>
  <c r="AS991" i="1" s="1"/>
  <c r="AS989" i="1"/>
  <c r="AS988" i="1" s="1"/>
  <c r="AS987" i="1" s="1"/>
  <c r="AS984" i="1"/>
  <c r="AS982" i="1"/>
  <c r="AS977" i="1"/>
  <c r="AS976" i="1" s="1"/>
  <c r="AS975" i="1" s="1"/>
  <c r="AS973" i="1"/>
  <c r="AS972" i="1" s="1"/>
  <c r="AS971" i="1" s="1"/>
  <c r="AS969" i="1"/>
  <c r="AS968" i="1" s="1"/>
  <c r="AS967" i="1" s="1"/>
  <c r="AS965" i="1"/>
  <c r="AS964" i="1" s="1"/>
  <c r="AS963" i="1" s="1"/>
  <c r="AS959" i="1"/>
  <c r="AS958" i="1" s="1"/>
  <c r="AS957" i="1" s="1"/>
  <c r="AS956" i="1" s="1"/>
  <c r="AS955" i="1" s="1"/>
  <c r="AS952" i="1"/>
  <c r="AS951" i="1" s="1"/>
  <c r="AS950" i="1" s="1"/>
  <c r="AS948" i="1"/>
  <c r="AS947" i="1" s="1"/>
  <c r="AS945" i="1"/>
  <c r="AS944" i="1" s="1"/>
  <c r="AS943" i="1" s="1"/>
  <c r="AS941" i="1"/>
  <c r="AS940" i="1" s="1"/>
  <c r="AS939" i="1" s="1"/>
  <c r="AS937" i="1"/>
  <c r="AS936" i="1" s="1"/>
  <c r="AS934" i="1"/>
  <c r="AS930" i="1"/>
  <c r="AS928" i="1"/>
  <c r="AS924" i="1"/>
  <c r="AS922" i="1"/>
  <c r="AS916" i="1"/>
  <c r="AS914" i="1"/>
  <c r="AS909" i="1"/>
  <c r="AS907" i="1"/>
  <c r="AS901" i="1"/>
  <c r="AS900" i="1" s="1"/>
  <c r="AS899" i="1" s="1"/>
  <c r="AS898" i="1" s="1"/>
  <c r="AS895" i="1"/>
  <c r="AS892" i="1"/>
  <c r="AS883" i="1"/>
  <c r="AS880" i="1"/>
  <c r="AS879" i="1" s="1"/>
  <c r="AS877" i="1"/>
  <c r="AS875" i="1"/>
  <c r="AS874" i="1" s="1"/>
  <c r="AS870" i="1"/>
  <c r="AS869" i="1" s="1"/>
  <c r="AS867" i="1"/>
  <c r="AS866" i="1" s="1"/>
  <c r="AS863" i="1"/>
  <c r="AS862" i="1" s="1"/>
  <c r="AS855" i="1"/>
  <c r="AS854" i="1" s="1"/>
  <c r="AS853" i="1" s="1"/>
  <c r="AS852" i="1" s="1"/>
  <c r="AS851" i="1" s="1"/>
  <c r="AS850" i="1" s="1"/>
  <c r="AS849" i="1" s="1"/>
  <c r="AS847" i="1"/>
  <c r="AS846" i="1" s="1"/>
  <c r="AS844" i="1"/>
  <c r="AS843" i="1" s="1"/>
  <c r="AS840" i="1"/>
  <c r="AS839" i="1" s="1"/>
  <c r="AS834" i="1"/>
  <c r="AS833" i="1" s="1"/>
  <c r="AS832" i="1" s="1"/>
  <c r="AS831" i="1" s="1"/>
  <c r="AS829" i="1"/>
  <c r="AS828" i="1" s="1"/>
  <c r="AS827" i="1" s="1"/>
  <c r="AS825" i="1"/>
  <c r="AS824" i="1" s="1"/>
  <c r="AS823" i="1" s="1"/>
  <c r="AS820" i="1"/>
  <c r="AS819" i="1" s="1"/>
  <c r="AS818" i="1" s="1"/>
  <c r="AS814" i="1"/>
  <c r="AS812" i="1"/>
  <c r="AS806" i="1"/>
  <c r="AS805" i="1" s="1"/>
  <c r="AS804" i="1" s="1"/>
  <c r="AS803" i="1" s="1"/>
  <c r="AS801" i="1"/>
  <c r="AS799" i="1"/>
  <c r="AS796" i="1"/>
  <c r="AS795" i="1" s="1"/>
  <c r="AS790" i="1"/>
  <c r="AS787" i="1"/>
  <c r="AS780" i="1"/>
  <c r="AS779" i="1" s="1"/>
  <c r="AS778" i="1" s="1"/>
  <c r="AS777" i="1" s="1"/>
  <c r="AS776" i="1" s="1"/>
  <c r="AS773" i="1"/>
  <c r="AS772" i="1" s="1"/>
  <c r="AS771" i="1" s="1"/>
  <c r="AS770" i="1" s="1"/>
  <c r="AS768" i="1"/>
  <c r="AS767" i="1" s="1"/>
  <c r="AS766" i="1" s="1"/>
  <c r="AS761" i="1"/>
  <c r="AS760" i="1" s="1"/>
  <c r="AS758" i="1"/>
  <c r="AS757" i="1" s="1"/>
  <c r="AS753" i="1"/>
  <c r="AS752" i="1" s="1"/>
  <c r="AS751" i="1" s="1"/>
  <c r="AS750" i="1" s="1"/>
  <c r="AS749" i="1" s="1"/>
  <c r="AS746" i="1"/>
  <c r="AS745" i="1" s="1"/>
  <c r="AS744" i="1" s="1"/>
  <c r="AS743" i="1" s="1"/>
  <c r="AS742" i="1" s="1"/>
  <c r="AS740" i="1"/>
  <c r="AS739" i="1" s="1"/>
  <c r="AS738" i="1" s="1"/>
  <c r="AS737" i="1" s="1"/>
  <c r="AS735" i="1"/>
  <c r="AS734" i="1" s="1"/>
  <c r="AS733" i="1" s="1"/>
  <c r="AS732" i="1" s="1"/>
  <c r="AS729" i="1"/>
  <c r="AS728" i="1" s="1"/>
  <c r="AS727" i="1" s="1"/>
  <c r="AS726" i="1" s="1"/>
  <c r="AS724" i="1"/>
  <c r="AS723" i="1" s="1"/>
  <c r="AS717" i="1"/>
  <c r="AS716" i="1" s="1"/>
  <c r="AS715" i="1" s="1"/>
  <c r="AS714" i="1" s="1"/>
  <c r="AS713" i="1" s="1"/>
  <c r="AS712" i="1" s="1"/>
  <c r="AS710" i="1"/>
  <c r="AS708" i="1"/>
  <c r="AS703" i="1"/>
  <c r="AS701" i="1"/>
  <c r="AS694" i="1"/>
  <c r="AS693" i="1" s="1"/>
  <c r="AS690" i="1"/>
  <c r="AS689" i="1" s="1"/>
  <c r="AS686" i="1"/>
  <c r="AS685" i="1" s="1"/>
  <c r="AS680" i="1"/>
  <c r="AS679" i="1" s="1"/>
  <c r="AS678" i="1" s="1"/>
  <c r="AS677" i="1" s="1"/>
  <c r="AS675" i="1"/>
  <c r="AS674" i="1" s="1"/>
  <c r="AS673" i="1" s="1"/>
  <c r="AS671" i="1"/>
  <c r="AS670" i="1" s="1"/>
  <c r="AS669" i="1" s="1"/>
  <c r="AS667" i="1"/>
  <c r="AS666" i="1" s="1"/>
  <c r="AS665" i="1" s="1"/>
  <c r="AS662" i="1"/>
  <c r="AS661" i="1" s="1"/>
  <c r="AS660" i="1" s="1"/>
  <c r="AS656" i="1"/>
  <c r="AS655" i="1" s="1"/>
  <c r="AS654" i="1" s="1"/>
  <c r="AS652" i="1"/>
  <c r="AS651" i="1" s="1"/>
  <c r="AS647" i="1"/>
  <c r="AS645" i="1"/>
  <c r="AS642" i="1"/>
  <c r="AS641" i="1" s="1"/>
  <c r="AS637" i="1"/>
  <c r="AS636" i="1" s="1"/>
  <c r="AS635" i="1" s="1"/>
  <c r="AS632" i="1"/>
  <c r="AS629" i="1"/>
  <c r="AS625" i="1"/>
  <c r="AS623" i="1"/>
  <c r="AS618" i="1"/>
  <c r="AS616" i="1"/>
  <c r="AS610" i="1"/>
  <c r="AS609" i="1" s="1"/>
  <c r="AS608" i="1" s="1"/>
  <c r="AS607" i="1" s="1"/>
  <c r="AS605" i="1"/>
  <c r="AS603" i="1"/>
  <c r="AS600" i="1"/>
  <c r="AS599" i="1" s="1"/>
  <c r="AS594" i="1"/>
  <c r="AS591" i="1"/>
  <c r="AS584" i="1"/>
  <c r="AS583" i="1" s="1"/>
  <c r="AS582" i="1" s="1"/>
  <c r="AS581" i="1" s="1"/>
  <c r="AS580" i="1" s="1"/>
  <c r="AS577" i="1"/>
  <c r="AS576" i="1" s="1"/>
  <c r="AS575" i="1" s="1"/>
  <c r="AS574" i="1" s="1"/>
  <c r="AS572" i="1"/>
  <c r="AS571" i="1" s="1"/>
  <c r="AS570" i="1" s="1"/>
  <c r="AS567" i="1"/>
  <c r="AS566" i="1" s="1"/>
  <c r="AS565" i="1" s="1"/>
  <c r="AS564" i="1" s="1"/>
  <c r="AS563" i="1" s="1"/>
  <c r="AS559" i="1"/>
  <c r="AS558" i="1" s="1"/>
  <c r="AS557" i="1" s="1"/>
  <c r="AS556" i="1" s="1"/>
  <c r="AS554" i="1"/>
  <c r="AS553" i="1" s="1"/>
  <c r="AS551" i="1"/>
  <c r="AS550" i="1" s="1"/>
  <c r="AS549" i="1" s="1"/>
  <c r="AS547" i="1"/>
  <c r="AS546" i="1" s="1"/>
  <c r="AS544" i="1"/>
  <c r="AS543" i="1" s="1"/>
  <c r="AS540" i="1"/>
  <c r="AS539" i="1" s="1"/>
  <c r="AS537" i="1"/>
  <c r="AS536" i="1" s="1"/>
  <c r="AS532" i="1"/>
  <c r="AS531" i="1" s="1"/>
  <c r="AS530" i="1" s="1"/>
  <c r="AS529" i="1" s="1"/>
  <c r="AS527" i="1"/>
  <c r="AS526" i="1" s="1"/>
  <c r="AS525" i="1" s="1"/>
  <c r="AS524" i="1" s="1"/>
  <c r="AS523" i="1" s="1"/>
  <c r="AS521" i="1"/>
  <c r="AS520" i="1" s="1"/>
  <c r="AS519" i="1" s="1"/>
  <c r="AS518" i="1" s="1"/>
  <c r="AS515" i="1"/>
  <c r="AS512" i="1"/>
  <c r="AS511" i="1" s="1"/>
  <c r="AS509" i="1"/>
  <c r="AS507" i="1"/>
  <c r="AS506" i="1" s="1"/>
  <c r="AS503" i="1"/>
  <c r="AS502" i="1" s="1"/>
  <c r="AS501" i="1" s="1"/>
  <c r="AS499" i="1"/>
  <c r="AS498" i="1" s="1"/>
  <c r="AS494" i="1"/>
  <c r="AS492" i="1"/>
  <c r="AS491" i="1" s="1"/>
  <c r="AS486" i="1"/>
  <c r="AS485" i="1" s="1"/>
  <c r="AS484" i="1" s="1"/>
  <c r="AS483" i="1" s="1"/>
  <c r="AS481" i="1"/>
  <c r="AS480" i="1" s="1"/>
  <c r="AS479" i="1" s="1"/>
  <c r="AS478" i="1" s="1"/>
  <c r="AS475" i="1"/>
  <c r="AS474" i="1" s="1"/>
  <c r="AS473" i="1" s="1"/>
  <c r="AS472" i="1" s="1"/>
  <c r="AS470" i="1"/>
  <c r="AS469" i="1" s="1"/>
  <c r="AS464" i="1"/>
  <c r="AS462" i="1"/>
  <c r="AS461" i="1" s="1"/>
  <c r="AS454" i="1"/>
  <c r="AS452" i="1"/>
  <c r="AS449" i="1"/>
  <c r="AS448" i="1" s="1"/>
  <c r="AS444" i="1"/>
  <c r="AS443" i="1" s="1"/>
  <c r="AS442" i="1" s="1"/>
  <c r="AS440" i="1"/>
  <c r="AS438" i="1"/>
  <c r="AS435" i="1"/>
  <c r="AS434" i="1" s="1"/>
  <c r="AS427" i="1"/>
  <c r="AS426" i="1" s="1"/>
  <c r="AS424" i="1"/>
  <c r="AS423" i="1" s="1"/>
  <c r="AS420" i="1"/>
  <c r="AS419" i="1" s="1"/>
  <c r="AS416" i="1"/>
  <c r="AS413" i="1"/>
  <c r="AS409" i="1"/>
  <c r="AS408" i="1" s="1"/>
  <c r="AS407" i="1" s="1"/>
  <c r="AS402" i="1"/>
  <c r="AS401" i="1" s="1"/>
  <c r="AS400" i="1" s="1"/>
  <c r="AS399" i="1" s="1"/>
  <c r="AS398" i="1" s="1"/>
  <c r="AS397" i="1" s="1"/>
  <c r="AS395" i="1"/>
  <c r="AS394" i="1" s="1"/>
  <c r="AS393" i="1" s="1"/>
  <c r="AS392" i="1" s="1"/>
  <c r="AS391" i="1" s="1"/>
  <c r="AS389" i="1"/>
  <c r="AS388" i="1" s="1"/>
  <c r="AS387" i="1" s="1"/>
  <c r="AS385" i="1"/>
  <c r="AS384" i="1" s="1"/>
  <c r="AS383" i="1" s="1"/>
  <c r="AS382" i="1" s="1"/>
  <c r="AS379" i="1"/>
  <c r="AS378" i="1" s="1"/>
  <c r="AS377" i="1" s="1"/>
  <c r="AS376" i="1" s="1"/>
  <c r="AS374" i="1"/>
  <c r="AS371" i="1"/>
  <c r="AS369" i="1"/>
  <c r="AS363" i="1"/>
  <c r="AS362" i="1" s="1"/>
  <c r="AS361" i="1" s="1"/>
  <c r="AS359" i="1"/>
  <c r="AS358" i="1" s="1"/>
  <c r="AS356" i="1"/>
  <c r="AS355" i="1" s="1"/>
  <c r="AS352" i="1"/>
  <c r="AS351" i="1" s="1"/>
  <c r="AS350" i="1" s="1"/>
  <c r="AS344" i="1"/>
  <c r="AS342" i="1"/>
  <c r="AS339" i="1"/>
  <c r="AS338" i="1" s="1"/>
  <c r="AS330" i="1"/>
  <c r="AS329" i="1" s="1"/>
  <c r="AS326" i="1"/>
  <c r="AS325" i="1" s="1"/>
  <c r="AS323" i="1"/>
  <c r="AS322" i="1" s="1"/>
  <c r="AS318" i="1"/>
  <c r="AS317" i="1" s="1"/>
  <c r="AS315" i="1"/>
  <c r="AS314" i="1" s="1"/>
  <c r="AS311" i="1"/>
  <c r="AS310" i="1" s="1"/>
  <c r="AS305" i="1"/>
  <c r="AS304" i="1" s="1"/>
  <c r="AS301" i="1"/>
  <c r="AS300" i="1" s="1"/>
  <c r="AS297" i="1"/>
  <c r="AS296" i="1" s="1"/>
  <c r="AS291" i="1"/>
  <c r="AS290" i="1" s="1"/>
  <c r="AS289" i="1" s="1"/>
  <c r="AS287" i="1"/>
  <c r="AS286" i="1" s="1"/>
  <c r="AS285" i="1" s="1"/>
  <c r="AS282" i="1"/>
  <c r="AS280" i="1" s="1"/>
  <c r="AS275" i="1"/>
  <c r="AS274" i="1" s="1"/>
  <c r="AS271" i="1"/>
  <c r="AS270" i="1" s="1"/>
  <c r="AS265" i="1"/>
  <c r="AS264" i="1" s="1"/>
  <c r="AS262" i="1"/>
  <c r="AS261" i="1" s="1"/>
  <c r="AS258" i="1"/>
  <c r="AS257" i="1" s="1"/>
  <c r="AS253" i="1"/>
  <c r="AS251" i="1"/>
  <c r="AS250" i="1" s="1"/>
  <c r="AS243" i="1"/>
  <c r="AS242" i="1" s="1"/>
  <c r="AS238" i="1"/>
  <c r="AS237" i="1" s="1"/>
  <c r="AS234" i="1"/>
  <c r="AS233" i="1" s="1"/>
  <c r="AS228" i="1"/>
  <c r="AS227" i="1" s="1"/>
  <c r="AS225" i="1"/>
  <c r="AS224" i="1" s="1"/>
  <c r="AS221" i="1"/>
  <c r="AS220" i="1" s="1"/>
  <c r="AS213" i="1"/>
  <c r="AS212" i="1" s="1"/>
  <c r="AS211" i="1" s="1"/>
  <c r="AS210" i="1" s="1"/>
  <c r="AS208" i="1"/>
  <c r="AS207" i="1" s="1"/>
  <c r="AS206" i="1" s="1"/>
  <c r="AS204" i="1"/>
  <c r="AS203" i="1" s="1"/>
  <c r="AS201" i="1"/>
  <c r="AS200" i="1" s="1"/>
  <c r="AS197" i="1"/>
  <c r="AS196" i="1" s="1"/>
  <c r="AS195" i="1" s="1"/>
  <c r="AS192" i="1"/>
  <c r="AS191" i="1" s="1"/>
  <c r="AS190" i="1" s="1"/>
  <c r="AS188" i="1"/>
  <c r="AS187" i="1" s="1"/>
  <c r="AS186" i="1" s="1"/>
  <c r="AS183" i="1"/>
  <c r="AS182" i="1" s="1"/>
  <c r="AS181" i="1" s="1"/>
  <c r="AS180" i="1" s="1"/>
  <c r="AS178" i="1"/>
  <c r="AS177" i="1" s="1"/>
  <c r="AS176" i="1" s="1"/>
  <c r="AS173" i="1"/>
  <c r="AS172" i="1" s="1"/>
  <c r="AS171" i="1" s="1"/>
  <c r="AS169" i="1"/>
  <c r="AS168" i="1" s="1"/>
  <c r="AS167" i="1" s="1"/>
  <c r="AS160" i="1"/>
  <c r="AS159" i="1" s="1"/>
  <c r="AS156" i="1"/>
  <c r="AS155" i="1" s="1"/>
  <c r="AS152" i="1"/>
  <c r="AS151" i="1" s="1"/>
  <c r="AS144" i="1"/>
  <c r="AS143" i="1" s="1"/>
  <c r="AS142" i="1" s="1"/>
  <c r="AS141" i="1" s="1"/>
  <c r="AS139" i="1"/>
  <c r="AS138" i="1" s="1"/>
  <c r="AS137" i="1" s="1"/>
  <c r="AS136" i="1" s="1"/>
  <c r="AS133" i="1"/>
  <c r="AS132" i="1" s="1"/>
  <c r="AS131" i="1" s="1"/>
  <c r="AS129" i="1"/>
  <c r="AS128" i="1" s="1"/>
  <c r="AS126" i="1"/>
  <c r="AS125" i="1" s="1"/>
  <c r="AS122" i="1"/>
  <c r="AS121" i="1" s="1"/>
  <c r="AS119" i="1"/>
  <c r="AS118" i="1" s="1"/>
  <c r="AS115" i="1"/>
  <c r="AS114" i="1" s="1"/>
  <c r="AS112" i="1"/>
  <c r="AS111" i="1" s="1"/>
  <c r="AS105" i="1"/>
  <c r="AS104" i="1" s="1"/>
  <c r="AS103" i="1" s="1"/>
  <c r="AS102" i="1" s="1"/>
  <c r="AS101" i="1" s="1"/>
  <c r="AS98" i="1"/>
  <c r="AS97" i="1" s="1"/>
  <c r="AS94" i="1"/>
  <c r="AS93" i="1" s="1"/>
  <c r="AS90" i="1"/>
  <c r="AS89" i="1" s="1"/>
  <c r="AS82" i="1"/>
  <c r="AS81" i="1" s="1"/>
  <c r="AS80" i="1" s="1"/>
  <c r="AS79" i="1" s="1"/>
  <c r="AS78" i="1" s="1"/>
  <c r="AS77" i="1" s="1"/>
  <c r="AS76" i="1" s="1"/>
  <c r="AS73" i="1"/>
  <c r="AS71" i="1"/>
  <c r="AS66" i="1"/>
  <c r="AS65" i="1" s="1"/>
  <c r="AS62" i="1"/>
  <c r="AS61" i="1" s="1"/>
  <c r="AS56" i="1"/>
  <c r="AS54" i="1"/>
  <c r="AS50" i="1"/>
  <c r="AS49" i="1" s="1"/>
  <c r="AS46" i="1"/>
  <c r="AS45" i="1" s="1"/>
  <c r="AS42" i="1"/>
  <c r="AS41" i="1" s="1"/>
  <c r="AS40" i="1" s="1"/>
  <c r="AS38" i="1"/>
  <c r="AS37" i="1" s="1"/>
  <c r="AS36" i="1" s="1"/>
  <c r="AS33" i="1"/>
  <c r="AS32" i="1" s="1"/>
  <c r="AS29" i="1"/>
  <c r="AS28" i="1" s="1"/>
  <c r="AS25" i="1"/>
  <c r="AS24" i="1" s="1"/>
  <c r="AY3848" i="1"/>
  <c r="AY3847" i="1" s="1"/>
  <c r="AY3846" i="1" s="1"/>
  <c r="BD4773" i="1"/>
  <c r="BD4772" i="1" s="1"/>
  <c r="BD4769" i="1"/>
  <c r="BD4768" i="1" s="1"/>
  <c r="BD4762" i="1"/>
  <c r="BD4761" i="1" s="1"/>
  <c r="BD4760" i="1" s="1"/>
  <c r="BD4759" i="1" s="1"/>
  <c r="BD4758" i="1" s="1"/>
  <c r="BD4756" i="1"/>
  <c r="BD4755" i="1" s="1"/>
  <c r="BD4752" i="1"/>
  <c r="BD4751" i="1" s="1"/>
  <c r="BD4748" i="1"/>
  <c r="BD4747" i="1" s="1"/>
  <c r="BD4740" i="1"/>
  <c r="BD4739" i="1" s="1"/>
  <c r="BD4738" i="1" s="1"/>
  <c r="BD4737" i="1" s="1"/>
  <c r="BD4736" i="1" s="1"/>
  <c r="BD4735" i="1" s="1"/>
  <c r="BD4733" i="1"/>
  <c r="BD4732" i="1" s="1"/>
  <c r="BD4731" i="1" s="1"/>
  <c r="BD4729" i="1"/>
  <c r="BD4728" i="1" s="1"/>
  <c r="BD4726" i="1"/>
  <c r="BD4725" i="1" s="1"/>
  <c r="BD4719" i="1"/>
  <c r="BD4718" i="1" s="1"/>
  <c r="BD4717" i="1" s="1"/>
  <c r="BD4716" i="1" s="1"/>
  <c r="BD4714" i="1"/>
  <c r="BD4713" i="1" s="1"/>
  <c r="BD4712" i="1" s="1"/>
  <c r="BD4711" i="1" s="1"/>
  <c r="BD4709" i="1"/>
  <c r="BD4708" i="1" s="1"/>
  <c r="BD4707" i="1" s="1"/>
  <c r="BD4705" i="1"/>
  <c r="BD4696" i="1"/>
  <c r="BD4695" i="1" s="1"/>
  <c r="BD4692" i="1"/>
  <c r="BD4691" i="1" s="1"/>
  <c r="BD4688" i="1"/>
  <c r="BD4687" i="1" s="1"/>
  <c r="BD4682" i="1"/>
  <c r="BD4681" i="1" s="1"/>
  <c r="BD4678" i="1"/>
  <c r="BD4677" i="1" s="1"/>
  <c r="BD4674" i="1"/>
  <c r="BD4673" i="1" s="1"/>
  <c r="BD4668" i="1"/>
  <c r="BD4667" i="1" s="1"/>
  <c r="BD4666" i="1" s="1"/>
  <c r="BD4665" i="1" s="1"/>
  <c r="BD4663" i="1"/>
  <c r="BD4662" i="1" s="1"/>
  <c r="BD4660" i="1"/>
  <c r="BD4659" i="1" s="1"/>
  <c r="BD4656" i="1"/>
  <c r="BD4655" i="1" s="1"/>
  <c r="BD4653" i="1"/>
  <c r="BD4652" i="1" s="1"/>
  <c r="BD4648" i="1"/>
  <c r="BD4643" i="1"/>
  <c r="BD4642" i="1" s="1"/>
  <c r="BD4640" i="1"/>
  <c r="BD4639" i="1" s="1"/>
  <c r="BD4637" i="1"/>
  <c r="BD4636" i="1" s="1"/>
  <c r="BD4632" i="1"/>
  <c r="BD4631" i="1" s="1"/>
  <c r="BD4630" i="1" s="1"/>
  <c r="BD4629" i="1" s="1"/>
  <c r="BD4628" i="1" s="1"/>
  <c r="BD4624" i="1"/>
  <c r="BD4623" i="1" s="1"/>
  <c r="BD4622" i="1" s="1"/>
  <c r="BD4621" i="1" s="1"/>
  <c r="BD4620" i="1" s="1"/>
  <c r="BD4618" i="1"/>
  <c r="BD4617" i="1" s="1"/>
  <c r="BD4615" i="1"/>
  <c r="BD4614" i="1" s="1"/>
  <c r="BD4609" i="1"/>
  <c r="BD4608" i="1" s="1"/>
  <c r="BD4605" i="1"/>
  <c r="BD4604" i="1" s="1"/>
  <c r="BD4601" i="1"/>
  <c r="BD4600" i="1" s="1"/>
  <c r="BD4593" i="1"/>
  <c r="BD4591" i="1"/>
  <c r="BD4587" i="1"/>
  <c r="BD4586" i="1" s="1"/>
  <c r="BD4585" i="1" s="1"/>
  <c r="BD4582" i="1"/>
  <c r="BD4581" i="1" s="1"/>
  <c r="BD4580" i="1" s="1"/>
  <c r="BD4575" i="1"/>
  <c r="BD4574" i="1" s="1"/>
  <c r="BD4573" i="1" s="1"/>
  <c r="BD4572" i="1" s="1"/>
  <c r="BD4571" i="1" s="1"/>
  <c r="BD4569" i="1"/>
  <c r="BD4568" i="1" s="1"/>
  <c r="BD4566" i="1"/>
  <c r="BD4565" i="1" s="1"/>
  <c r="BD4561" i="1"/>
  <c r="BD4560" i="1" s="1"/>
  <c r="BD4557" i="1"/>
  <c r="BD4556" i="1" s="1"/>
  <c r="BD4553" i="1"/>
  <c r="BD4552" i="1" s="1"/>
  <c r="BD4547" i="1"/>
  <c r="BD4546" i="1" s="1"/>
  <c r="BD4545" i="1" s="1"/>
  <c r="BD4544" i="1" s="1"/>
  <c r="BD4543" i="1" s="1"/>
  <c r="BD4539" i="1"/>
  <c r="BD4538" i="1" s="1"/>
  <c r="BD4535" i="1"/>
  <c r="BD4534" i="1" s="1"/>
  <c r="BD4531" i="1"/>
  <c r="BD4530" i="1" s="1"/>
  <c r="BD4527" i="1"/>
  <c r="BD4526" i="1" s="1"/>
  <c r="BD4525" i="1" s="1"/>
  <c r="BD4522" i="1"/>
  <c r="BD4521" i="1" s="1"/>
  <c r="BD4520" i="1" s="1"/>
  <c r="BD4514" i="1"/>
  <c r="BD4513" i="1" s="1"/>
  <c r="BD4512" i="1" s="1"/>
  <c r="BD4509" i="1"/>
  <c r="BD4508" i="1" s="1"/>
  <c r="BD4505" i="1"/>
  <c r="BD4504" i="1" s="1"/>
  <c r="BD4501" i="1"/>
  <c r="BD4500" i="1" s="1"/>
  <c r="BD4492" i="1"/>
  <c r="BD4491" i="1" s="1"/>
  <c r="BD4490" i="1" s="1"/>
  <c r="BD4489" i="1" s="1"/>
  <c r="BD4487" i="1"/>
  <c r="BD4486" i="1" s="1"/>
  <c r="BD4484" i="1"/>
  <c r="BD4483" i="1" s="1"/>
  <c r="BD4480" i="1"/>
  <c r="BD4479" i="1" s="1"/>
  <c r="BD4474" i="1"/>
  <c r="BD4473" i="1" s="1"/>
  <c r="BD4472" i="1" s="1"/>
  <c r="BD4470" i="1"/>
  <c r="BD4469" i="1" s="1"/>
  <c r="BD4468" i="1" s="1"/>
  <c r="BD4466" i="1"/>
  <c r="BD4465" i="1" s="1"/>
  <c r="BD4463" i="1"/>
  <c r="BD4462" i="1" s="1"/>
  <c r="BD4459" i="1"/>
  <c r="BD4457" i="1" s="1"/>
  <c r="BD4454" i="1"/>
  <c r="BD4453" i="1" s="1"/>
  <c r="BD4451" i="1"/>
  <c r="BD4450" i="1" s="1"/>
  <c r="BD4439" i="1"/>
  <c r="BD4438" i="1" s="1"/>
  <c r="BD4437" i="1" s="1"/>
  <c r="BD4436" i="1" s="1"/>
  <c r="BD4434" i="1"/>
  <c r="BD4433" i="1" s="1"/>
  <c r="BD4432" i="1" s="1"/>
  <c r="BD4431" i="1" s="1"/>
  <c r="BD4428" i="1"/>
  <c r="BD4427" i="1" s="1"/>
  <c r="BD4426" i="1" s="1"/>
  <c r="BD4425" i="1" s="1"/>
  <c r="BD4423" i="1"/>
  <c r="BD4422" i="1" s="1"/>
  <c r="BD4417" i="1"/>
  <c r="BD4416" i="1" s="1"/>
  <c r="BD4415" i="1" s="1"/>
  <c r="BD4414" i="1" s="1"/>
  <c r="BD4413" i="1" s="1"/>
  <c r="BD4412" i="1" s="1"/>
  <c r="BD4410" i="1"/>
  <c r="BD4408" i="1"/>
  <c r="BD4403" i="1"/>
  <c r="BD4401" i="1"/>
  <c r="BD4394" i="1"/>
  <c r="BD4392" i="1"/>
  <c r="BD4388" i="1"/>
  <c r="BD4386" i="1"/>
  <c r="BD4380" i="1"/>
  <c r="BD4379" i="1" s="1"/>
  <c r="BD4378" i="1" s="1"/>
  <c r="BD4376" i="1"/>
  <c r="BD4374" i="1"/>
  <c r="BD4369" i="1"/>
  <c r="BD4367" i="1"/>
  <c r="BD4356" i="1"/>
  <c r="BD4350" i="1"/>
  <c r="BD4347" i="1"/>
  <c r="BD4342" i="1"/>
  <c r="BD4341" i="1" s="1"/>
  <c r="BD4335" i="1"/>
  <c r="BD4334" i="1" s="1"/>
  <c r="BD4333" i="1" s="1"/>
  <c r="BD4332" i="1" s="1"/>
  <c r="BD4331" i="1" s="1"/>
  <c r="BD4330" i="1" s="1"/>
  <c r="BD4329" i="1" s="1"/>
  <c r="BD4327" i="1"/>
  <c r="BD4326" i="1" s="1"/>
  <c r="BD4324" i="1"/>
  <c r="BD4323" i="1" s="1"/>
  <c r="BD4315" i="1"/>
  <c r="BD4314" i="1" s="1"/>
  <c r="BD4313" i="1" s="1"/>
  <c r="BD4312" i="1" s="1"/>
  <c r="BD4311" i="1" s="1"/>
  <c r="BD4310" i="1" s="1"/>
  <c r="BD4308" i="1"/>
  <c r="BD4307" i="1" s="1"/>
  <c r="BD4306" i="1" s="1"/>
  <c r="BD4305" i="1" s="1"/>
  <c r="BD4304" i="1" s="1"/>
  <c r="BD4301" i="1"/>
  <c r="BD4298" i="1"/>
  <c r="BD4297" i="1" s="1"/>
  <c r="BD4293" i="1"/>
  <c r="BD4292" i="1" s="1"/>
  <c r="BD4291" i="1" s="1"/>
  <c r="BD4289" i="1"/>
  <c r="BD4288" i="1" s="1"/>
  <c r="BD4284" i="1"/>
  <c r="BD4283" i="1" s="1"/>
  <c r="BD4281" i="1"/>
  <c r="BD4280" i="1" s="1"/>
  <c r="BD4277" i="1"/>
  <c r="BD4276" i="1" s="1"/>
  <c r="BD4275" i="1" s="1"/>
  <c r="BD4273" i="1"/>
  <c r="BD4272" i="1" s="1"/>
  <c r="BD4271" i="1" s="1"/>
  <c r="BD4268" i="1"/>
  <c r="BD4267" i="1" s="1"/>
  <c r="BD4266" i="1" s="1"/>
  <c r="BD4264" i="1"/>
  <c r="BD4262" i="1"/>
  <c r="BD4259" i="1"/>
  <c r="BD4258" i="1" s="1"/>
  <c r="BD4255" i="1"/>
  <c r="BD4254" i="1" s="1"/>
  <c r="BD4253" i="1" s="1"/>
  <c r="BD4250" i="1"/>
  <c r="BD4249" i="1" s="1"/>
  <c r="BD4248" i="1" s="1"/>
  <c r="BD4246" i="1"/>
  <c r="BD4245" i="1" s="1"/>
  <c r="BD4244" i="1" s="1"/>
  <c r="BD4240" i="1"/>
  <c r="BD4239" i="1" s="1"/>
  <c r="BD4236" i="1"/>
  <c r="BD4235" i="1" s="1"/>
  <c r="BD4233" i="1"/>
  <c r="BD4232" i="1" s="1"/>
  <c r="BD4227" i="1"/>
  <c r="BD4226" i="1" s="1"/>
  <c r="BD4224" i="1"/>
  <c r="BD4223" i="1" s="1"/>
  <c r="BD4218" i="1"/>
  <c r="BD4217" i="1" s="1"/>
  <c r="BD4214" i="1"/>
  <c r="BD4213" i="1" s="1"/>
  <c r="BD4208" i="1"/>
  <c r="BD4207" i="1" s="1"/>
  <c r="BD4206" i="1" s="1"/>
  <c r="BD4204" i="1"/>
  <c r="BD4203" i="1" s="1"/>
  <c r="BD4202" i="1" s="1"/>
  <c r="BD4200" i="1"/>
  <c r="BD4199" i="1" s="1"/>
  <c r="BD4198" i="1" s="1"/>
  <c r="BD4194" i="1"/>
  <c r="BD4193" i="1" s="1"/>
  <c r="BD4192" i="1" s="1"/>
  <c r="BD4189" i="1"/>
  <c r="BD4188" i="1" s="1"/>
  <c r="BD4184" i="1"/>
  <c r="BD4183" i="1" s="1"/>
  <c r="BD4180" i="1"/>
  <c r="BD4179" i="1" s="1"/>
  <c r="BD4172" i="1"/>
  <c r="BD4171" i="1" s="1"/>
  <c r="BD4170" i="1" s="1"/>
  <c r="BD4169" i="1" s="1"/>
  <c r="BD4168" i="1" s="1"/>
  <c r="BD4167" i="1" s="1"/>
  <c r="BD4165" i="1"/>
  <c r="BD4164" i="1" s="1"/>
  <c r="BD4163" i="1" s="1"/>
  <c r="BD4161" i="1"/>
  <c r="BD4160" i="1" s="1"/>
  <c r="BD4159" i="1" s="1"/>
  <c r="BD4153" i="1"/>
  <c r="BD4152" i="1" s="1"/>
  <c r="BD4149" i="1"/>
  <c r="BD4148" i="1" s="1"/>
  <c r="BD4146" i="1"/>
  <c r="BD4145" i="1" s="1"/>
  <c r="BD4138" i="1"/>
  <c r="BD4134" i="1"/>
  <c r="BD4133" i="1" s="1"/>
  <c r="BD4132" i="1" s="1"/>
  <c r="BD4129" i="1"/>
  <c r="BD4128" i="1" s="1"/>
  <c r="BD4127" i="1" s="1"/>
  <c r="BD4126" i="1" s="1"/>
  <c r="BD4125" i="1" s="1"/>
  <c r="BD4123" i="1"/>
  <c r="BD4122" i="1" s="1"/>
  <c r="BD4120" i="1"/>
  <c r="BD4119" i="1" s="1"/>
  <c r="BD4118" i="1" s="1"/>
  <c r="BD4114" i="1"/>
  <c r="BD4113" i="1" s="1"/>
  <c r="BD4110" i="1"/>
  <c r="BD4109" i="1" s="1"/>
  <c r="BD4106" i="1"/>
  <c r="BD4105" i="1" s="1"/>
  <c r="BD4100" i="1"/>
  <c r="BD4096" i="1"/>
  <c r="BD4095" i="1" s="1"/>
  <c r="BD4094" i="1" s="1"/>
  <c r="BD4091" i="1"/>
  <c r="BD4090" i="1" s="1"/>
  <c r="BD4087" i="1"/>
  <c r="BD4086" i="1" s="1"/>
  <c r="BD4083" i="1"/>
  <c r="BD4082" i="1" s="1"/>
  <c r="BD4077" i="1"/>
  <c r="BD4076" i="1" s="1"/>
  <c r="BD4073" i="1"/>
  <c r="BD4072" i="1" s="1"/>
  <c r="BD4070" i="1"/>
  <c r="BD4069" i="1" s="1"/>
  <c r="BD4064" i="1"/>
  <c r="BD4063" i="1" s="1"/>
  <c r="BD4062" i="1" s="1"/>
  <c r="BD4059" i="1"/>
  <c r="BD4058" i="1" s="1"/>
  <c r="BD4056" i="1"/>
  <c r="BD4055" i="1" s="1"/>
  <c r="BD4049" i="1"/>
  <c r="BD4048" i="1" s="1"/>
  <c r="BD4047" i="1" s="1"/>
  <c r="BD4046" i="1" s="1"/>
  <c r="BD4045" i="1" s="1"/>
  <c r="BD4044" i="1" s="1"/>
  <c r="BD4043" i="1" s="1"/>
  <c r="BD4040" i="1"/>
  <c r="BD4039" i="1" s="1"/>
  <c r="BD4037" i="1"/>
  <c r="BD4036" i="1" s="1"/>
  <c r="BD4034" i="1"/>
  <c r="BD4033" i="1" s="1"/>
  <c r="BD4032" i="1" s="1"/>
  <c r="BD4030" i="1"/>
  <c r="BD4028" i="1"/>
  <c r="BD4027" i="1" s="1"/>
  <c r="BD4023" i="1"/>
  <c r="BD4022" i="1" s="1"/>
  <c r="BD4021" i="1" s="1"/>
  <c r="BD4018" i="1"/>
  <c r="BD4017" i="1" s="1"/>
  <c r="BD4016" i="1" s="1"/>
  <c r="BD4014" i="1"/>
  <c r="BD4013" i="1" s="1"/>
  <c r="BD4009" i="1"/>
  <c r="BD4008" i="1" s="1"/>
  <c r="BD4007" i="1" s="1"/>
  <c r="BD4005" i="1"/>
  <c r="BD4004" i="1" s="1"/>
  <c r="BD4000" i="1"/>
  <c r="BD3999" i="1" s="1"/>
  <c r="BD3998" i="1" s="1"/>
  <c r="BD3997" i="1" s="1"/>
  <c r="BD3996" i="1" s="1"/>
  <c r="BD3994" i="1"/>
  <c r="BD3993" i="1" s="1"/>
  <c r="BD3990" i="1"/>
  <c r="BD3989" i="1" s="1"/>
  <c r="BD3986" i="1"/>
  <c r="BD3985" i="1" s="1"/>
  <c r="BD3980" i="1"/>
  <c r="BD3979" i="1" s="1"/>
  <c r="BD3977" i="1"/>
  <c r="BD3976" i="1" s="1"/>
  <c r="BD3972" i="1"/>
  <c r="BD3970" i="1"/>
  <c r="BD3964" i="1"/>
  <c r="BD3963" i="1" s="1"/>
  <c r="BD3962" i="1" s="1"/>
  <c r="BD3961" i="1" s="1"/>
  <c r="BD3959" i="1"/>
  <c r="BD3958" i="1" s="1"/>
  <c r="BD3956" i="1"/>
  <c r="BD3955" i="1" s="1"/>
  <c r="BD3949" i="1"/>
  <c r="BD3948" i="1" s="1"/>
  <c r="BD3946" i="1"/>
  <c r="BD3945" i="1" s="1"/>
  <c r="BD3939" i="1"/>
  <c r="BD3937" i="1"/>
  <c r="BD3936" i="1" s="1"/>
  <c r="BD3933" i="1"/>
  <c r="BD3932" i="1" s="1"/>
  <c r="BD3930" i="1"/>
  <c r="BD3928" i="1"/>
  <c r="BD3927" i="1" s="1"/>
  <c r="BD3923" i="1"/>
  <c r="BD3921" i="1"/>
  <c r="BD3919" i="1"/>
  <c r="BD3918" i="1" s="1"/>
  <c r="BD3915" i="1"/>
  <c r="BD3914" i="1" s="1"/>
  <c r="BD3912" i="1"/>
  <c r="BD3911" i="1" s="1"/>
  <c r="BD3903" i="1"/>
  <c r="BD3902" i="1" s="1"/>
  <c r="BD3900" i="1"/>
  <c r="BD3899" i="1" s="1"/>
  <c r="BD3895" i="1"/>
  <c r="BD3894" i="1" s="1"/>
  <c r="BD3893" i="1" s="1"/>
  <c r="BD3892" i="1" s="1"/>
  <c r="BD3889" i="1"/>
  <c r="BD3888" i="1" s="1"/>
  <c r="BD3886" i="1"/>
  <c r="BD3885" i="1" s="1"/>
  <c r="BD3879" i="1"/>
  <c r="BD3878" i="1" s="1"/>
  <c r="BD3877" i="1" s="1"/>
  <c r="BD3876" i="1" s="1"/>
  <c r="BD3875" i="1" s="1"/>
  <c r="BD3873" i="1"/>
  <c r="BD3872" i="1" s="1"/>
  <c r="BD3869" i="1"/>
  <c r="BD3868" i="1" s="1"/>
  <c r="BD3866" i="1"/>
  <c r="BD3865" i="1" s="1"/>
  <c r="BD3858" i="1"/>
  <c r="BD3857" i="1" s="1"/>
  <c r="BD3856" i="1" s="1"/>
  <c r="BD3855" i="1" s="1"/>
  <c r="BD3854" i="1" s="1"/>
  <c r="BD3853" i="1" s="1"/>
  <c r="BD3852" i="1" s="1"/>
  <c r="BD3850" i="1"/>
  <c r="BD3849" i="1" s="1"/>
  <c r="BD3847" i="1"/>
  <c r="BD3846" i="1" s="1"/>
  <c r="BD3842" i="1"/>
  <c r="BD3841" i="1" s="1"/>
  <c r="BD3838" i="1"/>
  <c r="BD3837" i="1" s="1"/>
  <c r="BD3834" i="1"/>
  <c r="BD3833" i="1" s="1"/>
  <c r="BD3828" i="1"/>
  <c r="BD3827" i="1" s="1"/>
  <c r="BD3825" i="1"/>
  <c r="BD3824" i="1" s="1"/>
  <c r="BD3820" i="1"/>
  <c r="BD3819" i="1" s="1"/>
  <c r="BD3818" i="1" s="1"/>
  <c r="BD3816" i="1"/>
  <c r="BD3815" i="1" s="1"/>
  <c r="BD3814" i="1" s="1"/>
  <c r="BD3812" i="1"/>
  <c r="BD3811" i="1" s="1"/>
  <c r="BD3810" i="1" s="1"/>
  <c r="BD3806" i="1"/>
  <c r="BD3805" i="1" s="1"/>
  <c r="BD3802" i="1"/>
  <c r="BD3801" i="1" s="1"/>
  <c r="BD3799" i="1"/>
  <c r="BD3798" i="1" s="1"/>
  <c r="BD3793" i="1"/>
  <c r="BD3791" i="1"/>
  <c r="BD3790" i="1" s="1"/>
  <c r="BD3785" i="1"/>
  <c r="BD3784" i="1" s="1"/>
  <c r="BD3783" i="1" s="1"/>
  <c r="BD3782" i="1" s="1"/>
  <c r="BD3781" i="1" s="1"/>
  <c r="BD3779" i="1"/>
  <c r="BD3778" i="1" s="1"/>
  <c r="BD3777" i="1" s="1"/>
  <c r="BD3776" i="1" s="1"/>
  <c r="BD3774" i="1"/>
  <c r="BD3773" i="1" s="1"/>
  <c r="BD3771" i="1"/>
  <c r="BD3770" i="1" s="1"/>
  <c r="BD3768" i="1"/>
  <c r="BD3766" i="1"/>
  <c r="BD3765" i="1" s="1"/>
  <c r="BD3760" i="1"/>
  <c r="BD3759" i="1" s="1"/>
  <c r="BD3757" i="1"/>
  <c r="BD3756" i="1" s="1"/>
  <c r="BD3755" i="1" s="1"/>
  <c r="BD3753" i="1"/>
  <c r="BD3752" i="1" s="1"/>
  <c r="BD3750" i="1"/>
  <c r="BD3749" i="1"/>
  <c r="BD3744" i="1"/>
  <c r="BD3743" i="1" s="1"/>
  <c r="BD3740" i="1"/>
  <c r="BD3739" i="1" s="1"/>
  <c r="BD3736" i="1"/>
  <c r="BD3735" i="1" s="1"/>
  <c r="BD3727" i="1"/>
  <c r="BD3726" i="1" s="1"/>
  <c r="BD3723" i="1"/>
  <c r="BD3722" i="1" s="1"/>
  <c r="BD3719" i="1"/>
  <c r="BD3718" i="1" s="1"/>
  <c r="BD3713" i="1"/>
  <c r="BD3712" i="1" s="1"/>
  <c r="BD3709" i="1"/>
  <c r="BD3708" i="1" s="1"/>
  <c r="BD3705" i="1"/>
  <c r="BD3704" i="1" s="1"/>
  <c r="BD3699" i="1"/>
  <c r="BD3698" i="1" s="1"/>
  <c r="BD3697" i="1" s="1"/>
  <c r="BD3695" i="1"/>
  <c r="BD3694" i="1" s="1"/>
  <c r="BD3693" i="1" s="1"/>
  <c r="BD3691" i="1"/>
  <c r="BD3687" i="1"/>
  <c r="BD3686" i="1" s="1"/>
  <c r="BD3685" i="1" s="1"/>
  <c r="BD3683" i="1"/>
  <c r="BD3682" i="1" s="1"/>
  <c r="BD3681" i="1" s="1"/>
  <c r="BD3677" i="1"/>
  <c r="BD3674" i="1"/>
  <c r="BD3673" i="1" s="1"/>
  <c r="BD3670" i="1"/>
  <c r="BD3669" i="1" s="1"/>
  <c r="BD3668" i="1" s="1"/>
  <c r="BD3667" i="1" s="1"/>
  <c r="BD3664" i="1"/>
  <c r="BD3663" i="1" s="1"/>
  <c r="BD3662" i="1" s="1"/>
  <c r="BD3660" i="1"/>
  <c r="BD3659" i="1" s="1"/>
  <c r="BD3657" i="1"/>
  <c r="BD3656" i="1" s="1"/>
  <c r="BD3652" i="1"/>
  <c r="BD3651" i="1" s="1"/>
  <c r="BD3650" i="1" s="1"/>
  <c r="BD3649" i="1" s="1"/>
  <c r="BD3647" i="1"/>
  <c r="BD3646" i="1" s="1"/>
  <c r="BD3645" i="1" s="1"/>
  <c r="BD3643" i="1"/>
  <c r="BD3641" i="1"/>
  <c r="BD3640" i="1" s="1"/>
  <c r="BD3630" i="1"/>
  <c r="BD3629" i="1" s="1"/>
  <c r="BD3628" i="1" s="1"/>
  <c r="BD3626" i="1"/>
  <c r="BD3625" i="1" s="1"/>
  <c r="BD3622" i="1"/>
  <c r="BD3621" i="1" s="1"/>
  <c r="BD3620" i="1" s="1"/>
  <c r="BD3618" i="1"/>
  <c r="BD3617" i="1" s="1"/>
  <c r="BD3616" i="1" s="1"/>
  <c r="BD3614" i="1"/>
  <c r="BD3613" i="1" s="1"/>
  <c r="BD3612" i="1" s="1"/>
  <c r="BD3606" i="1"/>
  <c r="BD3605" i="1" s="1"/>
  <c r="BD3604" i="1" s="1"/>
  <c r="BD3602" i="1"/>
  <c r="BD3601" i="1" s="1"/>
  <c r="BD3600" i="1" s="1"/>
  <c r="BD3596" i="1"/>
  <c r="BD3584" i="1"/>
  <c r="BD3583" i="1" s="1"/>
  <c r="BD3582" i="1" s="1"/>
  <c r="BD3581" i="1" s="1"/>
  <c r="BD3579" i="1"/>
  <c r="BD3578" i="1" s="1"/>
  <c r="BD3577" i="1" s="1"/>
  <c r="BD3575" i="1"/>
  <c r="BD3574" i="1" s="1"/>
  <c r="BD3573" i="1" s="1"/>
  <c r="BD3571" i="1"/>
  <c r="BD3570" i="1" s="1"/>
  <c r="BD3569" i="1" s="1"/>
  <c r="BD3562" i="1"/>
  <c r="BD3561" i="1" s="1"/>
  <c r="BD3560" i="1" s="1"/>
  <c r="BD3559" i="1" s="1"/>
  <c r="BD3558" i="1" s="1"/>
  <c r="BD3557" i="1" s="1"/>
  <c r="BD3556" i="1" s="1"/>
  <c r="BD3553" i="1"/>
  <c r="BD3552" i="1" s="1"/>
  <c r="BD3550" i="1"/>
  <c r="BD3549" i="1" s="1"/>
  <c r="BD3546" i="1"/>
  <c r="BD3545" i="1" s="1"/>
  <c r="BD3540" i="1"/>
  <c r="BD3539" i="1" s="1"/>
  <c r="BD3537" i="1"/>
  <c r="BD3536" i="1" s="1"/>
  <c r="BD3533" i="1"/>
  <c r="BD3532" i="1" s="1"/>
  <c r="BD3527" i="1"/>
  <c r="BD3526" i="1" s="1"/>
  <c r="BD3521" i="1"/>
  <c r="BD3519" i="1" s="1"/>
  <c r="BD3517" i="1"/>
  <c r="BD3516" i="1" s="1"/>
  <c r="BD3511" i="1"/>
  <c r="BD3510" i="1" s="1"/>
  <c r="BD3508" i="1"/>
  <c r="BD3507" i="1" s="1"/>
  <c r="BD3503" i="1"/>
  <c r="BD3502" i="1" s="1"/>
  <c r="BD3501" i="1" s="1"/>
  <c r="BD3499" i="1"/>
  <c r="BD3498" i="1" s="1"/>
  <c r="BD3497" i="1" s="1"/>
  <c r="BD3495" i="1"/>
  <c r="BD3494" i="1" s="1"/>
  <c r="BD3493" i="1" s="1"/>
  <c r="BD3491" i="1"/>
  <c r="BD3490" i="1" s="1"/>
  <c r="BD3489" i="1" s="1"/>
  <c r="BD3487" i="1"/>
  <c r="BD3486" i="1" s="1"/>
  <c r="BD3485" i="1" s="1"/>
  <c r="BD3477" i="1"/>
  <c r="BD3476" i="1" s="1"/>
  <c r="BD3474" i="1"/>
  <c r="BD3473" i="1" s="1"/>
  <c r="BD3470" i="1"/>
  <c r="BD3469" i="1" s="1"/>
  <c r="BD3464" i="1"/>
  <c r="BD3463" i="1" s="1"/>
  <c r="BD3461" i="1"/>
  <c r="BD3460" i="1" s="1"/>
  <c r="BD3457" i="1"/>
  <c r="BD3456" i="1" s="1"/>
  <c r="BD3451" i="1"/>
  <c r="BD3450" i="1" s="1"/>
  <c r="BD3448" i="1"/>
  <c r="BD3447" i="1" s="1"/>
  <c r="BD3446" i="1" s="1"/>
  <c r="BD3444" i="1"/>
  <c r="BD3443" i="1" s="1"/>
  <c r="BD3442" i="1" s="1"/>
  <c r="BD3439" i="1"/>
  <c r="BD3438" i="1" s="1"/>
  <c r="BD3437" i="1" s="1"/>
  <c r="BD3433" i="1"/>
  <c r="BD3432" i="1" s="1"/>
  <c r="BD3431" i="1" s="1"/>
  <c r="BD3430" i="1" s="1"/>
  <c r="BD3429" i="1" s="1"/>
  <c r="BD3426" i="1"/>
  <c r="BD3425" i="1" s="1"/>
  <c r="BD3424" i="1" s="1"/>
  <c r="BD3422" i="1"/>
  <c r="BD3421" i="1" s="1"/>
  <c r="BD3420" i="1" s="1"/>
  <c r="BD3417" i="1"/>
  <c r="BD3416" i="1" s="1"/>
  <c r="BD3415" i="1" s="1"/>
  <c r="BD3414" i="1" s="1"/>
  <c r="BD3409" i="1"/>
  <c r="BD3408" i="1" s="1"/>
  <c r="BD3407" i="1" s="1"/>
  <c r="BD3406" i="1" s="1"/>
  <c r="BD3405" i="1" s="1"/>
  <c r="BD3404" i="1" s="1"/>
  <c r="BD3403" i="1" s="1"/>
  <c r="BD3401" i="1"/>
  <c r="BD3400" i="1" s="1"/>
  <c r="BD3399" i="1" s="1"/>
  <c r="BD3398" i="1" s="1"/>
  <c r="BD3397" i="1" s="1"/>
  <c r="BD3396" i="1" s="1"/>
  <c r="BD3395" i="1" s="1"/>
  <c r="BD3393" i="1"/>
  <c r="BD3392" i="1" s="1"/>
  <c r="BD3391" i="1" s="1"/>
  <c r="BD3388" i="1"/>
  <c r="BD3387" i="1" s="1"/>
  <c r="BD3384" i="1"/>
  <c r="BD3383" i="1" s="1"/>
  <c r="BD3380" i="1"/>
  <c r="BD3379" i="1" s="1"/>
  <c r="BD3374" i="1"/>
  <c r="BD3373" i="1" s="1"/>
  <c r="BD3370" i="1"/>
  <c r="BD3369" i="1" s="1"/>
  <c r="BD3366" i="1"/>
  <c r="BD3365" i="1" s="1"/>
  <c r="BD3360" i="1"/>
  <c r="BD3359" i="1" s="1"/>
  <c r="BD3357" i="1"/>
  <c r="BD3356" i="1" s="1"/>
  <c r="BD3353" i="1"/>
  <c r="BD3352" i="1" s="1"/>
  <c r="BD3347" i="1"/>
  <c r="BD3346" i="1" s="1"/>
  <c r="BD3343" i="1"/>
  <c r="BD3342" i="1" s="1"/>
  <c r="BD3339" i="1"/>
  <c r="BD3338" i="1" s="1"/>
  <c r="BD3333" i="1"/>
  <c r="BD3332" i="1" s="1"/>
  <c r="BD3331" i="1" s="1"/>
  <c r="BD3329" i="1"/>
  <c r="BD3326" i="1"/>
  <c r="BD3325" i="1" s="1"/>
  <c r="BD3322" i="1"/>
  <c r="BD3321" i="1" s="1"/>
  <c r="BD3320" i="1" s="1"/>
  <c r="BD3317" i="1"/>
  <c r="BD3316" i="1" s="1"/>
  <c r="BD3314" i="1"/>
  <c r="BD3310" i="1"/>
  <c r="BD3309" i="1" s="1"/>
  <c r="BD3308" i="1" s="1"/>
  <c r="BD3305" i="1"/>
  <c r="BD3304" i="1" s="1"/>
  <c r="BD3303" i="1" s="1"/>
  <c r="BD3299" i="1"/>
  <c r="BD3298" i="1" s="1"/>
  <c r="BD3297" i="1" s="1"/>
  <c r="BD3296" i="1" s="1"/>
  <c r="BD3294" i="1"/>
  <c r="BD3293" i="1" s="1"/>
  <c r="BD3292" i="1" s="1"/>
  <c r="BD3290" i="1"/>
  <c r="BD3289" i="1" s="1"/>
  <c r="BD3288" i="1" s="1"/>
  <c r="BD3286" i="1"/>
  <c r="BD3285" i="1" s="1"/>
  <c r="BD3284" i="1" s="1"/>
  <c r="BD3280" i="1"/>
  <c r="BD3278" i="1" s="1"/>
  <c r="BD3276" i="1"/>
  <c r="BD3275" i="1" s="1"/>
  <c r="BD3273" i="1"/>
  <c r="BD3272" i="1" s="1"/>
  <c r="BD3267" i="1"/>
  <c r="BD3266" i="1" s="1"/>
  <c r="BD3265" i="1" s="1"/>
  <c r="BD3264" i="1" s="1"/>
  <c r="BD3262" i="1"/>
  <c r="BD3261" i="1" s="1"/>
  <c r="BD3259" i="1"/>
  <c r="BD3258" i="1" s="1"/>
  <c r="BD3254" i="1"/>
  <c r="BD3253" i="1" s="1"/>
  <c r="BD3252" i="1" s="1"/>
  <c r="BD3251" i="1" s="1"/>
  <c r="BD3249" i="1"/>
  <c r="BD3248" i="1" s="1"/>
  <c r="BD3247" i="1" s="1"/>
  <c r="BD3245" i="1"/>
  <c r="BD3244" i="1" s="1"/>
  <c r="BD3243" i="1" s="1"/>
  <c r="BD3241" i="1"/>
  <c r="BD3240" i="1" s="1"/>
  <c r="BD3238" i="1"/>
  <c r="BD3237" i="1" s="1"/>
  <c r="BD3234" i="1"/>
  <c r="BD3233" i="1" s="1"/>
  <c r="BD3232" i="1" s="1"/>
  <c r="BD3230" i="1"/>
  <c r="BD3229" i="1" s="1"/>
  <c r="BD3227" i="1"/>
  <c r="BD3226" i="1" s="1"/>
  <c r="BD3223" i="1"/>
  <c r="BD3222" i="1" s="1"/>
  <c r="BD3221" i="1" s="1"/>
  <c r="BD3219" i="1"/>
  <c r="BD3218" i="1" s="1"/>
  <c r="BD3216" i="1"/>
  <c r="BD3215" i="1" s="1"/>
  <c r="BD3210" i="1"/>
  <c r="BD3206" i="1"/>
  <c r="BD3205" i="1" s="1"/>
  <c r="BD3204" i="1" s="1"/>
  <c r="BD3201" i="1"/>
  <c r="BD3200" i="1" s="1"/>
  <c r="BD3198" i="1"/>
  <c r="BD3196" i="1" s="1"/>
  <c r="BD3194" i="1"/>
  <c r="BD3193" i="1" s="1"/>
  <c r="BD3190" i="1"/>
  <c r="BD3189" i="1" s="1"/>
  <c r="BD3186" i="1"/>
  <c r="BD3184" i="1"/>
  <c r="BD3183" i="1" s="1"/>
  <c r="BD3179" i="1"/>
  <c r="BD3178" i="1" s="1"/>
  <c r="BD3177" i="1" s="1"/>
  <c r="BD3176" i="1" s="1"/>
  <c r="BD3174" i="1"/>
  <c r="BD3173" i="1" s="1"/>
  <c r="BD3172" i="1" s="1"/>
  <c r="BD3170" i="1"/>
  <c r="BD3169" i="1" s="1"/>
  <c r="BD3168" i="1" s="1"/>
  <c r="BD3165" i="1"/>
  <c r="BD3157" i="1"/>
  <c r="BD3156" i="1" s="1"/>
  <c r="BD3155" i="1" s="1"/>
  <c r="BD3154" i="1" s="1"/>
  <c r="BD3153" i="1" s="1"/>
  <c r="BD3152" i="1" s="1"/>
  <c r="BD3150" i="1"/>
  <c r="BD3149" i="1" s="1"/>
  <c r="BD3147" i="1"/>
  <c r="BD3146" i="1" s="1"/>
  <c r="BD3144" i="1"/>
  <c r="BD3143" i="1" s="1"/>
  <c r="BD3137" i="1"/>
  <c r="BD3136" i="1" s="1"/>
  <c r="BD3135" i="1" s="1"/>
  <c r="BD3134" i="1" s="1"/>
  <c r="BD3133" i="1" s="1"/>
  <c r="BD3132" i="1" s="1"/>
  <c r="BD3131" i="1" s="1"/>
  <c r="BD3128" i="1"/>
  <c r="BD3127" i="1" s="1"/>
  <c r="BD3126" i="1" s="1"/>
  <c r="BD3125" i="1" s="1"/>
  <c r="BD3124" i="1" s="1"/>
  <c r="BD3123" i="1" s="1"/>
  <c r="BD3120" i="1"/>
  <c r="BD3117" i="1"/>
  <c r="BD3114" i="1"/>
  <c r="BD3113" i="1" s="1"/>
  <c r="BD3108" i="1"/>
  <c r="BD3107" i="1" s="1"/>
  <c r="BD3106" i="1" s="1"/>
  <c r="BD3105" i="1" s="1"/>
  <c r="BD3101" i="1"/>
  <c r="BD3099" i="1"/>
  <c r="BD3098" i="1" s="1"/>
  <c r="BD3092" i="1"/>
  <c r="BD3091" i="1" s="1"/>
  <c r="BD3088" i="1"/>
  <c r="BD3087" i="1" s="1"/>
  <c r="BD3085" i="1"/>
  <c r="BD3084" i="1" s="1"/>
  <c r="BD3078" i="1"/>
  <c r="BD3077" i="1" s="1"/>
  <c r="BD3075" i="1"/>
  <c r="BD3074" i="1" s="1"/>
  <c r="BD3069" i="1"/>
  <c r="BD3068" i="1" s="1"/>
  <c r="BD3067" i="1" s="1"/>
  <c r="BD3065" i="1"/>
  <c r="BD3064" i="1" s="1"/>
  <c r="BD3063" i="1" s="1"/>
  <c r="BD3061" i="1"/>
  <c r="BD3060" i="1" s="1"/>
  <c r="BD3059" i="1" s="1"/>
  <c r="BD3055" i="1"/>
  <c r="BD3054" i="1" s="1"/>
  <c r="BD3053" i="1" s="1"/>
  <c r="BD3052" i="1" s="1"/>
  <c r="BD3048" i="1"/>
  <c r="BD3047" i="1" s="1"/>
  <c r="BD3046" i="1" s="1"/>
  <c r="BD3044" i="1"/>
  <c r="BD3043" i="1" s="1"/>
  <c r="BD3042" i="1" s="1"/>
  <c r="BD3037" i="1"/>
  <c r="BD3036" i="1" s="1"/>
  <c r="BD3035" i="1" s="1"/>
  <c r="BD3033" i="1"/>
  <c r="BD3028" i="1"/>
  <c r="BD3027" i="1" s="1"/>
  <c r="BD3026" i="1" s="1"/>
  <c r="BD3025" i="1" s="1"/>
  <c r="BD3023" i="1"/>
  <c r="BD3022" i="1" s="1"/>
  <c r="BD3021" i="1" s="1"/>
  <c r="BD3016" i="1"/>
  <c r="BD3015" i="1" s="1"/>
  <c r="BD3013" i="1"/>
  <c r="BD3012" i="1" s="1"/>
  <c r="BD3007" i="1"/>
  <c r="BD3006" i="1" s="1"/>
  <c r="BD3005" i="1" s="1"/>
  <c r="BD3004" i="1" s="1"/>
  <c r="BD3003" i="1" s="1"/>
  <c r="BD3002" i="1" s="1"/>
  <c r="BD2999" i="1"/>
  <c r="BD2997" i="1"/>
  <c r="BD2994" i="1"/>
  <c r="BD2993" i="1" s="1"/>
  <c r="BD2988" i="1"/>
  <c r="BD2987" i="1" s="1"/>
  <c r="BD2985" i="1"/>
  <c r="BD2984" i="1" s="1"/>
  <c r="BD2978" i="1"/>
  <c r="BD2977" i="1" s="1"/>
  <c r="BD2974" i="1"/>
  <c r="BD2973" i="1" s="1"/>
  <c r="BD2970" i="1"/>
  <c r="BD2969" i="1" s="1"/>
  <c r="BD2961" i="1"/>
  <c r="BD2960" i="1" s="1"/>
  <c r="BD2959" i="1" s="1"/>
  <c r="BD2958" i="1" s="1"/>
  <c r="BD2956" i="1"/>
  <c r="BD2955" i="1" s="1"/>
  <c r="BD2954" i="1" s="1"/>
  <c r="BD2953" i="1" s="1"/>
  <c r="BD2948" i="1"/>
  <c r="BD2945" i="1"/>
  <c r="BD2942" i="1"/>
  <c r="BD2941" i="1" s="1"/>
  <c r="BD2936" i="1"/>
  <c r="BD2934" i="1"/>
  <c r="BD2931" i="1"/>
  <c r="BD2930" i="1" s="1"/>
  <c r="BD2924" i="1"/>
  <c r="BD2922" i="1"/>
  <c r="BD2921" i="1" s="1"/>
  <c r="BD2915" i="1"/>
  <c r="BD2914" i="1" s="1"/>
  <c r="BD2913" i="1" s="1"/>
  <c r="BD2912" i="1" s="1"/>
  <c r="BD2911" i="1" s="1"/>
  <c r="BD2910" i="1" s="1"/>
  <c r="BD2909" i="1" s="1"/>
  <c r="BD2907" i="1"/>
  <c r="BD2906" i="1" s="1"/>
  <c r="BD2903" i="1"/>
  <c r="BD2902" i="1" s="1"/>
  <c r="BD2899" i="1"/>
  <c r="BD2898" i="1" s="1"/>
  <c r="BD2892" i="1"/>
  <c r="BD2891" i="1" s="1"/>
  <c r="BD2890" i="1" s="1"/>
  <c r="BD2889" i="1" s="1"/>
  <c r="BD2888" i="1" s="1"/>
  <c r="BD2886" i="1"/>
  <c r="BD2885" i="1" s="1"/>
  <c r="BD2884" i="1" s="1"/>
  <c r="BD2882" i="1"/>
  <c r="BD2881" i="1" s="1"/>
  <c r="BD2880" i="1" s="1"/>
  <c r="BD2878" i="1"/>
  <c r="BD2877" i="1" s="1"/>
  <c r="BD2876" i="1" s="1"/>
  <c r="BD2874" i="1"/>
  <c r="BD2873" i="1" s="1"/>
  <c r="BD2872" i="1" s="1"/>
  <c r="BD2868" i="1"/>
  <c r="BD2867" i="1" s="1"/>
  <c r="BD2866" i="1" s="1"/>
  <c r="BD2865" i="1" s="1"/>
  <c r="BD2862" i="1"/>
  <c r="BD2861" i="1" s="1"/>
  <c r="BD2860" i="1" s="1"/>
  <c r="BD2859" i="1" s="1"/>
  <c r="BD2858" i="1" s="1"/>
  <c r="BD2857" i="1" s="1"/>
  <c r="BD2854" i="1"/>
  <c r="BD2853" i="1" s="1"/>
  <c r="BD2852" i="1" s="1"/>
  <c r="BD2850" i="1"/>
  <c r="BD2849" i="1" s="1"/>
  <c r="BD2848" i="1" s="1"/>
  <c r="BD2843" i="1"/>
  <c r="BD2842" i="1" s="1"/>
  <c r="BD2841" i="1" s="1"/>
  <c r="BD2839" i="1"/>
  <c r="BD2838" i="1" s="1"/>
  <c r="BD2837" i="1" s="1"/>
  <c r="BD2835" i="1"/>
  <c r="BD2834" i="1" s="1"/>
  <c r="BD2833" i="1" s="1"/>
  <c r="BD2830" i="1"/>
  <c r="BD2829" i="1" s="1"/>
  <c r="BD2828" i="1" s="1"/>
  <c r="BD2827" i="1" s="1"/>
  <c r="BD2822" i="1"/>
  <c r="BD2821" i="1" s="1"/>
  <c r="BD2820" i="1" s="1"/>
  <c r="BD2818" i="1"/>
  <c r="BD2817" i="1" s="1"/>
  <c r="BD2816" i="1" s="1"/>
  <c r="BD2813" i="1"/>
  <c r="BD2812" i="1" s="1"/>
  <c r="BD2811" i="1" s="1"/>
  <c r="BD2810" i="1" s="1"/>
  <c r="BD2807" i="1"/>
  <c r="BD2806" i="1" s="1"/>
  <c r="BD2805" i="1" s="1"/>
  <c r="BD2804" i="1" s="1"/>
  <c r="BD2803" i="1" s="1"/>
  <c r="BD2802" i="1" s="1"/>
  <c r="BD2799" i="1"/>
  <c r="BD2798" i="1" s="1"/>
  <c r="BD2797" i="1" s="1"/>
  <c r="BD2796" i="1" s="1"/>
  <c r="BD2794" i="1"/>
  <c r="BD2792" i="1"/>
  <c r="BD2789" i="1"/>
  <c r="BD2788" i="1" s="1"/>
  <c r="BD2785" i="1"/>
  <c r="BD2784" i="1" s="1"/>
  <c r="BD2781" i="1"/>
  <c r="BD2780" i="1" s="1"/>
  <c r="BD2776" i="1"/>
  <c r="BD2775" i="1" s="1"/>
  <c r="BD2772" i="1"/>
  <c r="BD2771" i="1" s="1"/>
  <c r="BD2769" i="1"/>
  <c r="BD2768" i="1" s="1"/>
  <c r="BD2762" i="1"/>
  <c r="BD2761" i="1" s="1"/>
  <c r="BD2758" i="1"/>
  <c r="BD2757" i="1" s="1"/>
  <c r="BD2754" i="1"/>
  <c r="BD2753" i="1" s="1"/>
  <c r="BD2747" i="1"/>
  <c r="BD2746" i="1" s="1"/>
  <c r="BD2744" i="1"/>
  <c r="BD2743" i="1" s="1"/>
  <c r="BD2735" i="1"/>
  <c r="BD2734" i="1" s="1"/>
  <c r="BD2733" i="1" s="1"/>
  <c r="BD2732" i="1" s="1"/>
  <c r="BD2730" i="1"/>
  <c r="BD2724" i="1"/>
  <c r="BD2723" i="1" s="1"/>
  <c r="BD2722" i="1" s="1"/>
  <c r="BD2721" i="1" s="1"/>
  <c r="BD2717" i="1"/>
  <c r="BD2716" i="1" s="1"/>
  <c r="BD2715" i="1" s="1"/>
  <c r="BD2714" i="1" s="1"/>
  <c r="BD2713" i="1" s="1"/>
  <c r="BD2712" i="1" s="1"/>
  <c r="BD2708" i="1"/>
  <c r="BD2707" i="1" s="1"/>
  <c r="BD2705" i="1"/>
  <c r="BD2704" i="1" s="1"/>
  <c r="BD2699" i="1"/>
  <c r="BD2698" i="1" s="1"/>
  <c r="BD2697" i="1" s="1"/>
  <c r="BD2696" i="1" s="1"/>
  <c r="BD2692" i="1"/>
  <c r="BD2690" i="1"/>
  <c r="BD2689" i="1" s="1"/>
  <c r="BD2683" i="1"/>
  <c r="BD2682" i="1" s="1"/>
  <c r="BD2681" i="1" s="1"/>
  <c r="BD2680" i="1" s="1"/>
  <c r="BD2679" i="1" s="1"/>
  <c r="BD2678" i="1" s="1"/>
  <c r="BD2677" i="1" s="1"/>
  <c r="BD2674" i="1"/>
  <c r="BD2673" i="1" s="1"/>
  <c r="BD2670" i="1"/>
  <c r="BD2669" i="1" s="1"/>
  <c r="BD2667" i="1"/>
  <c r="BD2666" i="1" s="1"/>
  <c r="BD2660" i="1"/>
  <c r="BD2654" i="1"/>
  <c r="BD2653" i="1" s="1"/>
  <c r="BD2652" i="1" s="1"/>
  <c r="BD2650" i="1"/>
  <c r="BD2649" i="1" s="1"/>
  <c r="BD2648" i="1" s="1"/>
  <c r="BD2646" i="1"/>
  <c r="BD2645" i="1" s="1"/>
  <c r="BD2644" i="1" s="1"/>
  <c r="BD2640" i="1"/>
  <c r="BD2639" i="1" s="1"/>
  <c r="BD2638" i="1" s="1"/>
  <c r="BD2637" i="1" s="1"/>
  <c r="BD2634" i="1"/>
  <c r="BD2633" i="1" s="1"/>
  <c r="BD2632" i="1" s="1"/>
  <c r="BD2631" i="1" s="1"/>
  <c r="BD2630" i="1" s="1"/>
  <c r="BD2629" i="1" s="1"/>
  <c r="BD2626" i="1"/>
  <c r="BD2625" i="1" s="1"/>
  <c r="BD2624" i="1" s="1"/>
  <c r="BD2622" i="1"/>
  <c r="BD2621" i="1" s="1"/>
  <c r="BD2620" i="1" s="1"/>
  <c r="BD2615" i="1"/>
  <c r="BD2614" i="1" s="1"/>
  <c r="BD2613" i="1" s="1"/>
  <c r="BD2611" i="1"/>
  <c r="BD2610" i="1" s="1"/>
  <c r="BD2609" i="1" s="1"/>
  <c r="BD2606" i="1"/>
  <c r="BD2605" i="1" s="1"/>
  <c r="BD2604" i="1" s="1"/>
  <c r="BD2603" i="1" s="1"/>
  <c r="BD2601" i="1"/>
  <c r="BD2600" i="1" s="1"/>
  <c r="BD2599" i="1" s="1"/>
  <c r="BD2596" i="1"/>
  <c r="BD2595" i="1" s="1"/>
  <c r="BD2594" i="1" s="1"/>
  <c r="BD2593" i="1" s="1"/>
  <c r="BD2589" i="1"/>
  <c r="BD2588" i="1" s="1"/>
  <c r="BD2587" i="1" s="1"/>
  <c r="BD2585" i="1"/>
  <c r="BD2584" i="1" s="1"/>
  <c r="BD2583" i="1" s="1"/>
  <c r="BD2580" i="1"/>
  <c r="BD2579" i="1" s="1"/>
  <c r="BD2578" i="1" s="1"/>
  <c r="BD2577" i="1" s="1"/>
  <c r="BD2573" i="1"/>
  <c r="BD2572" i="1" s="1"/>
  <c r="BD2571" i="1" s="1"/>
  <c r="BD2570" i="1" s="1"/>
  <c r="BD2569" i="1" s="1"/>
  <c r="BD2568" i="1" s="1"/>
  <c r="BD2565" i="1"/>
  <c r="BD2562" i="1"/>
  <c r="BD2561" i="1" s="1"/>
  <c r="BD2557" i="1"/>
  <c r="BD2555" i="1"/>
  <c r="BD2551" i="1"/>
  <c r="BD2550" i="1" s="1"/>
  <c r="BD2549" i="1" s="1"/>
  <c r="BD2547" i="1"/>
  <c r="BD2546" i="1" s="1"/>
  <c r="BD2542" i="1"/>
  <c r="BD2541" i="1" s="1"/>
  <c r="BD2540" i="1" s="1"/>
  <c r="BD2539" i="1" s="1"/>
  <c r="BD2537" i="1"/>
  <c r="BD2536" i="1" s="1"/>
  <c r="BD2533" i="1"/>
  <c r="BD2532" i="1" s="1"/>
  <c r="BD2530" i="1"/>
  <c r="BD2529" i="1" s="1"/>
  <c r="BD2523" i="1"/>
  <c r="BD2522" i="1" s="1"/>
  <c r="BD2519" i="1"/>
  <c r="BD2518" i="1" s="1"/>
  <c r="BD2516" i="1"/>
  <c r="BD2515" i="1" s="1"/>
  <c r="BD2509" i="1"/>
  <c r="BD2508" i="1" s="1"/>
  <c r="BD2506" i="1"/>
  <c r="BD2505" i="1" s="1"/>
  <c r="BD2497" i="1"/>
  <c r="BD2496" i="1" s="1"/>
  <c r="BD2495" i="1" s="1"/>
  <c r="BD2494" i="1" s="1"/>
  <c r="BD2492" i="1"/>
  <c r="BD2491" i="1" s="1"/>
  <c r="BD2490" i="1" s="1"/>
  <c r="BD2489" i="1" s="1"/>
  <c r="BD2485" i="1"/>
  <c r="BD2484" i="1" s="1"/>
  <c r="BD2483" i="1" s="1"/>
  <c r="BD2482" i="1" s="1"/>
  <c r="BD2481" i="1" s="1"/>
  <c r="BD2479" i="1"/>
  <c r="BD2478" i="1" s="1"/>
  <c r="BD2477" i="1" s="1"/>
  <c r="BD2476" i="1" s="1"/>
  <c r="BD2472" i="1"/>
  <c r="BD2470" i="1"/>
  <c r="BD2469" i="1" s="1"/>
  <c r="BD2463" i="1"/>
  <c r="BD2462" i="1" s="1"/>
  <c r="BD2461" i="1" s="1"/>
  <c r="BD2460" i="1" s="1"/>
  <c r="BD2459" i="1" s="1"/>
  <c r="BD2458" i="1" s="1"/>
  <c r="BD2457" i="1" s="1"/>
  <c r="BD2454" i="1"/>
  <c r="BD2453" i="1" s="1"/>
  <c r="BD2450" i="1"/>
  <c r="BD2449" i="1" s="1"/>
  <c r="BD2446" i="1"/>
  <c r="BD2445" i="1" s="1"/>
  <c r="BD2439" i="1"/>
  <c r="BD2438" i="1" s="1"/>
  <c r="BD2436" i="1"/>
  <c r="BD2435" i="1" s="1"/>
  <c r="BD2430" i="1"/>
  <c r="BD2426" i="1"/>
  <c r="BD2425" i="1" s="1"/>
  <c r="BD2424" i="1" s="1"/>
  <c r="BD2420" i="1"/>
  <c r="BD2419" i="1" s="1"/>
  <c r="BD2418" i="1" s="1"/>
  <c r="BD2417" i="1" s="1"/>
  <c r="BD2414" i="1"/>
  <c r="BD2413" i="1" s="1"/>
  <c r="BD2412" i="1" s="1"/>
  <c r="BD2411" i="1" s="1"/>
  <c r="BD2410" i="1" s="1"/>
  <c r="BD2409" i="1" s="1"/>
  <c r="BD2406" i="1"/>
  <c r="BD2402" i="1"/>
  <c r="BD2401" i="1" s="1"/>
  <c r="BD2400" i="1" s="1"/>
  <c r="BD2395" i="1"/>
  <c r="BD2394" i="1" s="1"/>
  <c r="BD2393" i="1" s="1"/>
  <c r="BD2391" i="1"/>
  <c r="BD2390" i="1" s="1"/>
  <c r="BD2389" i="1" s="1"/>
  <c r="BD2386" i="1"/>
  <c r="BD2385" i="1" s="1"/>
  <c r="BD2384" i="1" s="1"/>
  <c r="BD2383" i="1" s="1"/>
  <c r="BD2381" i="1"/>
  <c r="BD2380" i="1" s="1"/>
  <c r="BD2379" i="1" s="1"/>
  <c r="BD2376" i="1"/>
  <c r="BD2375" i="1" s="1"/>
  <c r="BD2374" i="1" s="1"/>
  <c r="BD2373" i="1" s="1"/>
  <c r="BD2369" i="1"/>
  <c r="BD2368" i="1" s="1"/>
  <c r="BD2367" i="1" s="1"/>
  <c r="BD2365" i="1"/>
  <c r="BD2364" i="1" s="1"/>
  <c r="BD2363" i="1" s="1"/>
  <c r="BD2360" i="1"/>
  <c r="BD2359" i="1" s="1"/>
  <c r="BD2358" i="1" s="1"/>
  <c r="BD2357" i="1" s="1"/>
  <c r="BD2354" i="1"/>
  <c r="BD2353" i="1" s="1"/>
  <c r="BD2352" i="1" s="1"/>
  <c r="BD2351" i="1" s="1"/>
  <c r="BD2350" i="1" s="1"/>
  <c r="BD2349" i="1" s="1"/>
  <c r="BD2345" i="1"/>
  <c r="BD2344" i="1" s="1"/>
  <c r="BD2343" i="1" s="1"/>
  <c r="BD2342" i="1" s="1"/>
  <c r="BD2340" i="1"/>
  <c r="BD2338" i="1"/>
  <c r="BD2335" i="1"/>
  <c r="BD2334" i="1" s="1"/>
  <c r="BD2331" i="1"/>
  <c r="BD2330" i="1" s="1"/>
  <c r="BD2327" i="1"/>
  <c r="BD2325" i="1"/>
  <c r="BD2320" i="1"/>
  <c r="BD2319" i="1" s="1"/>
  <c r="BD2318" i="1" s="1"/>
  <c r="BD2317" i="1" s="1"/>
  <c r="BD2315" i="1"/>
  <c r="BD2314" i="1" s="1"/>
  <c r="BD2311" i="1"/>
  <c r="BD2310" i="1" s="1"/>
  <c r="BD2307" i="1"/>
  <c r="BD2306" i="1" s="1"/>
  <c r="BD2300" i="1"/>
  <c r="BD2299" i="1" s="1"/>
  <c r="BD2296" i="1"/>
  <c r="BD2295" i="1" s="1"/>
  <c r="BD2292" i="1"/>
  <c r="BD2291" i="1" s="1"/>
  <c r="BD2286" i="1"/>
  <c r="BD2285" i="1" s="1"/>
  <c r="BD2282" i="1"/>
  <c r="BD2281" i="1" s="1"/>
  <c r="BD2278" i="1"/>
  <c r="BD2277" i="1" s="1"/>
  <c r="BD2269" i="1"/>
  <c r="BD2268" i="1" s="1"/>
  <c r="BD2267" i="1" s="1"/>
  <c r="BD2266" i="1" s="1"/>
  <c r="BD2264" i="1"/>
  <c r="BD2262" i="1"/>
  <c r="BD2261" i="1" s="1"/>
  <c r="BD2254" i="1"/>
  <c r="BD2251" i="1"/>
  <c r="BD2248" i="1"/>
  <c r="BD2247" i="1" s="1"/>
  <c r="BD2241" i="1"/>
  <c r="BD2240" i="1" s="1"/>
  <c r="BD2238" i="1"/>
  <c r="BD2237" i="1" s="1"/>
  <c r="BD2231" i="1"/>
  <c r="BD2229" i="1"/>
  <c r="BD2228" i="1" s="1"/>
  <c r="BD2222" i="1"/>
  <c r="BD2221" i="1" s="1"/>
  <c r="BD2220" i="1" s="1"/>
  <c r="BD2219" i="1" s="1"/>
  <c r="BD2218" i="1" s="1"/>
  <c r="BD2217" i="1" s="1"/>
  <c r="BD2216" i="1" s="1"/>
  <c r="BD2213" i="1"/>
  <c r="BD2212" i="1" s="1"/>
  <c r="BD2209" i="1"/>
  <c r="BD2208" i="1" s="1"/>
  <c r="BD2205" i="1"/>
  <c r="BD2204" i="1" s="1"/>
  <c r="BD2198" i="1"/>
  <c r="BD2197" i="1" s="1"/>
  <c r="BD2195" i="1"/>
  <c r="BD2194" i="1" s="1"/>
  <c r="BD2189" i="1"/>
  <c r="BD2188" i="1" s="1"/>
  <c r="BD2187" i="1" s="1"/>
  <c r="BD2185" i="1"/>
  <c r="BD2184" i="1" s="1"/>
  <c r="BD2183" i="1" s="1"/>
  <c r="BD2179" i="1"/>
  <c r="BD2178" i="1" s="1"/>
  <c r="BD2177" i="1" s="1"/>
  <c r="BD2176" i="1" s="1"/>
  <c r="BD2173" i="1"/>
  <c r="BD2172" i="1" s="1"/>
  <c r="BD2171" i="1" s="1"/>
  <c r="BD2170" i="1" s="1"/>
  <c r="BD2169" i="1" s="1"/>
  <c r="BD2168" i="1" s="1"/>
  <c r="BD2166" i="1"/>
  <c r="BD2164" i="1"/>
  <c r="BD2163" i="1" s="1"/>
  <c r="BD2157" i="1"/>
  <c r="BD2156" i="1" s="1"/>
  <c r="BD2155" i="1" s="1"/>
  <c r="BD2153" i="1"/>
  <c r="BD2152" i="1" s="1"/>
  <c r="BD2151" i="1" s="1"/>
  <c r="BD2146" i="1"/>
  <c r="BD2145" i="1" s="1"/>
  <c r="BD2144" i="1" s="1"/>
  <c r="BD2142" i="1"/>
  <c r="BD2141" i="1" s="1"/>
  <c r="BD2140" i="1" s="1"/>
  <c r="BD2137" i="1"/>
  <c r="BD2136" i="1" s="1"/>
  <c r="BD2135" i="1" s="1"/>
  <c r="BD2134" i="1" s="1"/>
  <c r="BD2132" i="1"/>
  <c r="BD2131" i="1" s="1"/>
  <c r="BD2130" i="1" s="1"/>
  <c r="BD2127" i="1"/>
  <c r="BD2126" i="1" s="1"/>
  <c r="BD2125" i="1" s="1"/>
  <c r="BD2124" i="1" s="1"/>
  <c r="BD2120" i="1"/>
  <c r="BD2119" i="1" s="1"/>
  <c r="BD2118" i="1" s="1"/>
  <c r="BD2116" i="1"/>
  <c r="BD2115" i="1" s="1"/>
  <c r="BD2114" i="1" s="1"/>
  <c r="BD2111" i="1"/>
  <c r="BD2110" i="1" s="1"/>
  <c r="BD2109" i="1" s="1"/>
  <c r="BD2108" i="1" s="1"/>
  <c r="BD2105" i="1"/>
  <c r="BD2104" i="1" s="1"/>
  <c r="BD2103" i="1" s="1"/>
  <c r="BD2102" i="1" s="1"/>
  <c r="BD2101" i="1" s="1"/>
  <c r="BD2100" i="1" s="1"/>
  <c r="BD2097" i="1"/>
  <c r="BD2096" i="1" s="1"/>
  <c r="BD2095" i="1" s="1"/>
  <c r="BD2094" i="1" s="1"/>
  <c r="BD2092" i="1"/>
  <c r="BD2090" i="1"/>
  <c r="BD2087" i="1"/>
  <c r="BD2086" i="1" s="1"/>
  <c r="BD2083" i="1"/>
  <c r="BD2082" i="1" s="1"/>
  <c r="BD2079" i="1"/>
  <c r="BD2077" i="1"/>
  <c r="BD2076" i="1" s="1"/>
  <c r="BD2071" i="1"/>
  <c r="BD2070" i="1" s="1"/>
  <c r="BD2068" i="1"/>
  <c r="BD2067" i="1" s="1"/>
  <c r="BD2061" i="1"/>
  <c r="BD2060" i="1" s="1"/>
  <c r="BD2057" i="1"/>
  <c r="BD2056" i="1" s="1"/>
  <c r="BD2054" i="1"/>
  <c r="BD2053" i="1" s="1"/>
  <c r="BD2047" i="1"/>
  <c r="BD2046" i="1" s="1"/>
  <c r="BD2044" i="1"/>
  <c r="BD2043" i="1" s="1"/>
  <c r="BD2035" i="1"/>
  <c r="BD2034" i="1" s="1"/>
  <c r="BD2033" i="1" s="1"/>
  <c r="BD2032" i="1" s="1"/>
  <c r="BD2030" i="1"/>
  <c r="BD2023" i="1"/>
  <c r="BD2022" i="1" s="1"/>
  <c r="BD2021" i="1" s="1"/>
  <c r="BD2020" i="1" s="1"/>
  <c r="BD2019" i="1" s="1"/>
  <c r="BD2017" i="1"/>
  <c r="BD2016" i="1" s="1"/>
  <c r="BD2015" i="1" s="1"/>
  <c r="BD2014" i="1" s="1"/>
  <c r="BD2010" i="1"/>
  <c r="BD2008" i="1"/>
  <c r="BD2007" i="1" s="1"/>
  <c r="BD2001" i="1"/>
  <c r="BD2000" i="1" s="1"/>
  <c r="BD1999" i="1" s="1"/>
  <c r="BD1998" i="1" s="1"/>
  <c r="BD1997" i="1" s="1"/>
  <c r="BD1996" i="1" s="1"/>
  <c r="BD1995" i="1" s="1"/>
  <c r="BD1992" i="1"/>
  <c r="BD1991" i="1" s="1"/>
  <c r="BD1988" i="1"/>
  <c r="BD1987" i="1" s="1"/>
  <c r="BD1984" i="1"/>
  <c r="BD1983" i="1" s="1"/>
  <c r="BD1977" i="1"/>
  <c r="BD1976" i="1" s="1"/>
  <c r="BD1974" i="1"/>
  <c r="BD1973" i="1" s="1"/>
  <c r="BD1968" i="1"/>
  <c r="BD1967" i="1" s="1"/>
  <c r="BD1966" i="1" s="1"/>
  <c r="BD1964" i="1"/>
  <c r="BD1963" i="1" s="1"/>
  <c r="BD1962" i="1" s="1"/>
  <c r="BD1960" i="1"/>
  <c r="BD1959" i="1" s="1"/>
  <c r="BD1958" i="1" s="1"/>
  <c r="BD1954" i="1"/>
  <c r="BD1953" i="1" s="1"/>
  <c r="BD1952" i="1" s="1"/>
  <c r="BD1951" i="1" s="1"/>
  <c r="BD1948" i="1"/>
  <c r="BD1947" i="1" s="1"/>
  <c r="BD1946" i="1" s="1"/>
  <c r="BD1945" i="1" s="1"/>
  <c r="BD1944" i="1" s="1"/>
  <c r="BD1943" i="1" s="1"/>
  <c r="BD1941" i="1"/>
  <c r="BD1939" i="1"/>
  <c r="BD1938" i="1" s="1"/>
  <c r="BD1932" i="1"/>
  <c r="BD1931" i="1" s="1"/>
  <c r="BD1930" i="1" s="1"/>
  <c r="BD1928" i="1"/>
  <c r="BD1927" i="1" s="1"/>
  <c r="BD1926" i="1" s="1"/>
  <c r="BD1921" i="1"/>
  <c r="BD1917" i="1"/>
  <c r="BD1916" i="1" s="1"/>
  <c r="BD1915" i="1" s="1"/>
  <c r="BD1912" i="1"/>
  <c r="BD1911" i="1" s="1"/>
  <c r="BD1910" i="1" s="1"/>
  <c r="BD1907" i="1"/>
  <c r="BD1906" i="1" s="1"/>
  <c r="BD1905" i="1" s="1"/>
  <c r="BD1904" i="1" s="1"/>
  <c r="BD1901" i="1"/>
  <c r="BD1894" i="1"/>
  <c r="BD1892" i="1"/>
  <c r="BD1891" i="1" s="1"/>
  <c r="BD1888" i="1"/>
  <c r="BD1887" i="1" s="1"/>
  <c r="BD1885" i="1"/>
  <c r="BD1884" i="1" s="1"/>
  <c r="BD1880" i="1"/>
  <c r="BD1878" i="1"/>
  <c r="BD1877" i="1" s="1"/>
  <c r="BD1872" i="1"/>
  <c r="BD1871" i="1" s="1"/>
  <c r="BD1870" i="1" s="1"/>
  <c r="BD1869" i="1" s="1"/>
  <c r="BD1868" i="1" s="1"/>
  <c r="BD1867" i="1" s="1"/>
  <c r="BD1864" i="1"/>
  <c r="BD1863" i="1" s="1"/>
  <c r="BD1862" i="1" s="1"/>
  <c r="BD1861" i="1" s="1"/>
  <c r="BD1859" i="1"/>
  <c r="BD1857" i="1"/>
  <c r="BD1854" i="1"/>
  <c r="BD1853" i="1" s="1"/>
  <c r="BD1850" i="1"/>
  <c r="BD1849" i="1" s="1"/>
  <c r="BD1846" i="1"/>
  <c r="BD1844" i="1"/>
  <c r="BD1839" i="1"/>
  <c r="BD1838" i="1" s="1"/>
  <c r="BD1837" i="1" s="1"/>
  <c r="BD1836" i="1" s="1"/>
  <c r="BD1834" i="1"/>
  <c r="BD1833" i="1" s="1"/>
  <c r="BD1830" i="1"/>
  <c r="BD1829" i="1" s="1"/>
  <c r="BD1827" i="1"/>
  <c r="BD1826" i="1" s="1"/>
  <c r="BD1820" i="1"/>
  <c r="BD1818" i="1"/>
  <c r="BD1814" i="1"/>
  <c r="BD1813" i="1" s="1"/>
  <c r="BD1810" i="1"/>
  <c r="BD1809" i="1" s="1"/>
  <c r="BD1803" i="1"/>
  <c r="BD1802" i="1" s="1"/>
  <c r="BD1800" i="1"/>
  <c r="BD1799" i="1" s="1"/>
  <c r="BD1791" i="1"/>
  <c r="BD1790" i="1" s="1"/>
  <c r="BD1789" i="1" s="1"/>
  <c r="BD1788" i="1" s="1"/>
  <c r="BD1787" i="1" s="1"/>
  <c r="BD1785" i="1"/>
  <c r="BD1784" i="1" s="1"/>
  <c r="BD1783" i="1" s="1"/>
  <c r="BD1782" i="1" s="1"/>
  <c r="BD1781" i="1" s="1"/>
  <c r="BD1778" i="1"/>
  <c r="BD1777" i="1" s="1"/>
  <c r="BD1776" i="1" s="1"/>
  <c r="BD1775" i="1" s="1"/>
  <c r="BD1774" i="1" s="1"/>
  <c r="BD1772" i="1"/>
  <c r="BD1771" i="1" s="1"/>
  <c r="BD1765" i="1"/>
  <c r="BD1763" i="1"/>
  <c r="BD1762" i="1" s="1"/>
  <c r="BD1756" i="1"/>
  <c r="BD1755" i="1" s="1"/>
  <c r="BD1754" i="1" s="1"/>
  <c r="BD1753" i="1" s="1"/>
  <c r="BD1752" i="1" s="1"/>
  <c r="BD1751" i="1" s="1"/>
  <c r="BD1750" i="1" s="1"/>
  <c r="BD1747" i="1"/>
  <c r="BD1746" i="1" s="1"/>
  <c r="BD1743" i="1"/>
  <c r="BD1742" i="1" s="1"/>
  <c r="BD1739" i="1"/>
  <c r="BD1738" i="1" s="1"/>
  <c r="BD1732" i="1"/>
  <c r="BD1731" i="1" s="1"/>
  <c r="BD1730" i="1" s="1"/>
  <c r="BD1729" i="1" s="1"/>
  <c r="BD1728" i="1" s="1"/>
  <c r="BD1726" i="1"/>
  <c r="BD1722" i="1"/>
  <c r="BD1721" i="1" s="1"/>
  <c r="BD1720" i="1" s="1"/>
  <c r="BD1716" i="1"/>
  <c r="BD1715" i="1" s="1"/>
  <c r="BD1714" i="1" s="1"/>
  <c r="BD1713" i="1" s="1"/>
  <c r="BD1710" i="1"/>
  <c r="BD1709" i="1" s="1"/>
  <c r="BD1708" i="1" s="1"/>
  <c r="BD1707" i="1" s="1"/>
  <c r="BD1706" i="1" s="1"/>
  <c r="BD1705" i="1" s="1"/>
  <c r="BD1702" i="1"/>
  <c r="BD1701" i="1" s="1"/>
  <c r="BD1700" i="1" s="1"/>
  <c r="BD1699" i="1" s="1"/>
  <c r="BD1697" i="1"/>
  <c r="BD1696" i="1" s="1"/>
  <c r="BD1695" i="1" s="1"/>
  <c r="BD1693" i="1"/>
  <c r="BD1692" i="1" s="1"/>
  <c r="BD1691" i="1" s="1"/>
  <c r="BD1686" i="1"/>
  <c r="BD1685" i="1" s="1"/>
  <c r="BD1684" i="1" s="1"/>
  <c r="BD1682" i="1"/>
  <c r="BD1681" i="1" s="1"/>
  <c r="BD1677" i="1"/>
  <c r="BD1676" i="1" s="1"/>
  <c r="BD1675" i="1" s="1"/>
  <c r="BD1674" i="1" s="1"/>
  <c r="BD1672" i="1"/>
  <c r="BD1671" i="1" s="1"/>
  <c r="BD1670" i="1" s="1"/>
  <c r="BD1667" i="1"/>
  <c r="BD1666" i="1" s="1"/>
  <c r="BD1665" i="1" s="1"/>
  <c r="BD1664" i="1" s="1"/>
  <c r="BD1660" i="1"/>
  <c r="BD1659" i="1" s="1"/>
  <c r="BD1658" i="1" s="1"/>
  <c r="BD1656" i="1"/>
  <c r="BD1655" i="1" s="1"/>
  <c r="BD1654" i="1" s="1"/>
  <c r="BD1651" i="1"/>
  <c r="BD1650" i="1" s="1"/>
  <c r="BD1649" i="1" s="1"/>
  <c r="BD1648" i="1" s="1"/>
  <c r="BD1645" i="1"/>
  <c r="BD1644" i="1" s="1"/>
  <c r="BD1643" i="1" s="1"/>
  <c r="BD1642" i="1" s="1"/>
  <c r="BD1641" i="1" s="1"/>
  <c r="BD1640" i="1" s="1"/>
  <c r="BD1637" i="1"/>
  <c r="BD1632" i="1"/>
  <c r="BD1630" i="1"/>
  <c r="BD1627" i="1"/>
  <c r="BD1626" i="1" s="1"/>
  <c r="BD1623" i="1"/>
  <c r="BD1622" i="1" s="1"/>
  <c r="BD1619" i="1"/>
  <c r="BD1618" i="1" s="1"/>
  <c r="BD1613" i="1"/>
  <c r="BD1612" i="1" s="1"/>
  <c r="BD1610" i="1"/>
  <c r="BD1609" i="1" s="1"/>
  <c r="BD1604" i="1"/>
  <c r="BD1603" i="1" s="1"/>
  <c r="BD1600" i="1"/>
  <c r="BD1599" i="1" s="1"/>
  <c r="BD1596" i="1"/>
  <c r="BD1595" i="1" s="1"/>
  <c r="BD1589" i="1"/>
  <c r="BD1588" i="1" s="1"/>
  <c r="BD1585" i="1"/>
  <c r="BD1584" i="1" s="1"/>
  <c r="BD1576" i="1"/>
  <c r="BD1575" i="1" s="1"/>
  <c r="BD1574" i="1" s="1"/>
  <c r="BD1573" i="1" s="1"/>
  <c r="BD1572" i="1" s="1"/>
  <c r="BD1571" i="1" s="1"/>
  <c r="BD1569" i="1"/>
  <c r="BD1568" i="1" s="1"/>
  <c r="BD1567" i="1" s="1"/>
  <c r="BD1566" i="1" s="1"/>
  <c r="BD1565" i="1" s="1"/>
  <c r="BD1563" i="1"/>
  <c r="BD1562" i="1" s="1"/>
  <c r="BD1561" i="1" s="1"/>
  <c r="BD1560" i="1" s="1"/>
  <c r="BD1556" i="1"/>
  <c r="BD1554" i="1"/>
  <c r="BD1553" i="1" s="1"/>
  <c r="BD1547" i="1"/>
  <c r="BD1546" i="1" s="1"/>
  <c r="BD1545" i="1" s="1"/>
  <c r="BD1544" i="1" s="1"/>
  <c r="BD1543" i="1" s="1"/>
  <c r="BD1542" i="1" s="1"/>
  <c r="BD1541" i="1" s="1"/>
  <c r="BD1538" i="1"/>
  <c r="BD1537" i="1" s="1"/>
  <c r="BD1534" i="1"/>
  <c r="BD1533" i="1" s="1"/>
  <c r="BD1530" i="1"/>
  <c r="BD1529" i="1" s="1"/>
  <c r="BD1523" i="1"/>
  <c r="BD1522" i="1" s="1"/>
  <c r="BD1521" i="1" s="1"/>
  <c r="BD1520" i="1" s="1"/>
  <c r="BD1519" i="1" s="1"/>
  <c r="BD1517" i="1"/>
  <c r="BD1516" i="1" s="1"/>
  <c r="BD1515" i="1" s="1"/>
  <c r="BD1513" i="1"/>
  <c r="BD1509" i="1"/>
  <c r="BD1508" i="1" s="1"/>
  <c r="BD1507" i="1" s="1"/>
  <c r="BD1503" i="1"/>
  <c r="BD1502" i="1" s="1"/>
  <c r="BD1501" i="1" s="1"/>
  <c r="BD1500" i="1" s="1"/>
  <c r="BD1497" i="1"/>
  <c r="BD1496" i="1" s="1"/>
  <c r="BD1495" i="1" s="1"/>
  <c r="BD1494" i="1" s="1"/>
  <c r="BD1493" i="1" s="1"/>
  <c r="BD1492" i="1" s="1"/>
  <c r="BD1489" i="1"/>
  <c r="BD1484" i="1"/>
  <c r="BD1483" i="1" s="1"/>
  <c r="BD1482" i="1" s="1"/>
  <c r="BD1480" i="1"/>
  <c r="BD1479" i="1" s="1"/>
  <c r="BD1478" i="1" s="1"/>
  <c r="BD1473" i="1"/>
  <c r="BD1472" i="1" s="1"/>
  <c r="BD1471" i="1" s="1"/>
  <c r="BD1469" i="1"/>
  <c r="BD1468" i="1" s="1"/>
  <c r="BD1467" i="1" s="1"/>
  <c r="BD1464" i="1"/>
  <c r="BD1463" i="1" s="1"/>
  <c r="BD1462" i="1" s="1"/>
  <c r="BD1461" i="1" s="1"/>
  <c r="BD1459" i="1"/>
  <c r="BD1458" i="1" s="1"/>
  <c r="BD1457" i="1" s="1"/>
  <c r="BD1454" i="1"/>
  <c r="BD1453" i="1" s="1"/>
  <c r="BD1452" i="1" s="1"/>
  <c r="BD1451" i="1" s="1"/>
  <c r="BD1447" i="1"/>
  <c r="BD1446" i="1" s="1"/>
  <c r="BD1445" i="1" s="1"/>
  <c r="BD1443" i="1"/>
  <c r="BD1442" i="1" s="1"/>
  <c r="BD1441" i="1" s="1"/>
  <c r="BD1438" i="1"/>
  <c r="BD1437" i="1" s="1"/>
  <c r="BD1436" i="1" s="1"/>
  <c r="BD1435" i="1" s="1"/>
  <c r="BD1432" i="1"/>
  <c r="BD1431" i="1" s="1"/>
  <c r="BD1430" i="1" s="1"/>
  <c r="BD1429" i="1" s="1"/>
  <c r="BD1428" i="1" s="1"/>
  <c r="BD1427" i="1" s="1"/>
  <c r="BD1424" i="1"/>
  <c r="BD1419" i="1"/>
  <c r="BD1417" i="1"/>
  <c r="BD1414" i="1"/>
  <c r="BD1413" i="1" s="1"/>
  <c r="BD1410" i="1"/>
  <c r="BD1409" i="1" s="1"/>
  <c r="BD1406" i="1"/>
  <c r="BD1405" i="1" s="1"/>
  <c r="BD1400" i="1"/>
  <c r="BD1399" i="1" s="1"/>
  <c r="BD1396" i="1"/>
  <c r="BD1395" i="1" s="1"/>
  <c r="BD1389" i="1"/>
  <c r="BD1388" i="1" s="1"/>
  <c r="BD1385" i="1"/>
  <c r="BD1384" i="1" s="1"/>
  <c r="BD1381" i="1"/>
  <c r="BD1380" i="1" s="1"/>
  <c r="BD1374" i="1"/>
  <c r="BD1373" i="1" s="1"/>
  <c r="BD1371" i="1"/>
  <c r="BD1370" i="1" s="1"/>
  <c r="BD1362" i="1"/>
  <c r="BD1361" i="1" s="1"/>
  <c r="BD1360" i="1" s="1"/>
  <c r="BD1358" i="1"/>
  <c r="BD1357" i="1" s="1"/>
  <c r="BD1356" i="1" s="1"/>
  <c r="BD1351" i="1"/>
  <c r="BD1350" i="1" s="1"/>
  <c r="BD1347" i="1"/>
  <c r="BD1346" i="1" s="1"/>
  <c r="BD1340" i="1"/>
  <c r="BD1339" i="1" s="1"/>
  <c r="BD1338" i="1" s="1"/>
  <c r="BD1336" i="1"/>
  <c r="BD1335" i="1" s="1"/>
  <c r="BD1333" i="1"/>
  <c r="BD1332" i="1" s="1"/>
  <c r="BD1327" i="1"/>
  <c r="BD1325" i="1"/>
  <c r="BD1322" i="1"/>
  <c r="BD1320" i="1" s="1"/>
  <c r="BD1316" i="1"/>
  <c r="BD1314" i="1"/>
  <c r="BD1311" i="1"/>
  <c r="BD1309" i="1" s="1"/>
  <c r="BD1306" i="1"/>
  <c r="BD1304" i="1"/>
  <c r="BD1301" i="1"/>
  <c r="BD1300" i="1" s="1"/>
  <c r="BD1295" i="1"/>
  <c r="BD1293" i="1"/>
  <c r="BD1290" i="1"/>
  <c r="BD1287" i="1"/>
  <c r="BD1286" i="1" s="1"/>
  <c r="BD1285" i="1" s="1"/>
  <c r="BD1283" i="1"/>
  <c r="BD1282" i="1" s="1"/>
  <c r="BD1281" i="1" s="1"/>
  <c r="BD1279" i="1"/>
  <c r="BD1277" i="1"/>
  <c r="BD1274" i="1"/>
  <c r="BD1273" i="1" s="1"/>
  <c r="BD1270" i="1"/>
  <c r="BD1269" i="1" s="1"/>
  <c r="BD1268" i="1" s="1"/>
  <c r="BD1263" i="1"/>
  <c r="BD1261" i="1"/>
  <c r="BD1258" i="1"/>
  <c r="BD1257" i="1" s="1"/>
  <c r="BD1254" i="1"/>
  <c r="BD1253" i="1" s="1"/>
  <c r="BD1252" i="1" s="1"/>
  <c r="BD1249" i="1"/>
  <c r="BD1248" i="1" s="1"/>
  <c r="BD1247" i="1" s="1"/>
  <c r="BD1245" i="1"/>
  <c r="BD1244" i="1" s="1"/>
  <c r="BD1240" i="1"/>
  <c r="BD1239" i="1" s="1"/>
  <c r="BD1238" i="1" s="1"/>
  <c r="BD1236" i="1"/>
  <c r="BD1235" i="1" s="1"/>
  <c r="BD1234" i="1" s="1"/>
  <c r="BD1233" i="1" s="1"/>
  <c r="BD1230" i="1"/>
  <c r="BD1228" i="1"/>
  <c r="BD1224" i="1"/>
  <c r="BD1222" i="1"/>
  <c r="BD1216" i="1"/>
  <c r="BD1215" i="1" s="1"/>
  <c r="BD1212" i="1"/>
  <c r="BD1211" i="1" s="1"/>
  <c r="BD1208" i="1"/>
  <c r="BD1207" i="1" s="1"/>
  <c r="BD1203" i="1"/>
  <c r="BD1202" i="1" s="1"/>
  <c r="BD1201" i="1" s="1"/>
  <c r="BD1198" i="1"/>
  <c r="BD1196" i="1"/>
  <c r="BD1193" i="1"/>
  <c r="BD1192" i="1" s="1"/>
  <c r="BD1187" i="1"/>
  <c r="BD1186" i="1" s="1"/>
  <c r="BD1183" i="1"/>
  <c r="BD1180" i="1"/>
  <c r="BD1176" i="1"/>
  <c r="BD1175" i="1" s="1"/>
  <c r="BD1172" i="1"/>
  <c r="BD1171" i="1" s="1"/>
  <c r="BD1167" i="1"/>
  <c r="BD1165" i="1"/>
  <c r="BD1162" i="1"/>
  <c r="BD1161" i="1" s="1"/>
  <c r="BD1156" i="1"/>
  <c r="BD1155" i="1" s="1"/>
  <c r="BD1152" i="1"/>
  <c r="BD1151" i="1" s="1"/>
  <c r="BD1148" i="1"/>
  <c r="BD1147" i="1" s="1"/>
  <c r="BD1142" i="1"/>
  <c r="BD1140" i="1"/>
  <c r="BD1136" i="1"/>
  <c r="BD1134" i="1"/>
  <c r="BD1128" i="1"/>
  <c r="BD1124" i="1"/>
  <c r="BD1123" i="1" s="1"/>
  <c r="BD1119" i="1"/>
  <c r="BD1118" i="1" s="1"/>
  <c r="BD1115" i="1"/>
  <c r="BD1114" i="1" s="1"/>
  <c r="BD1113" i="1" s="1"/>
  <c r="BD1110" i="1"/>
  <c r="BD1109" i="1" s="1"/>
  <c r="BD1108" i="1" s="1"/>
  <c r="BD1105" i="1"/>
  <c r="BD1104" i="1" s="1"/>
  <c r="BD1103" i="1" s="1"/>
  <c r="BD1101" i="1"/>
  <c r="BD1100" i="1" s="1"/>
  <c r="BD1099" i="1" s="1"/>
  <c r="BD1097" i="1"/>
  <c r="BD1094" i="1" s="1"/>
  <c r="BD1092" i="1"/>
  <c r="BD1091" i="1" s="1"/>
  <c r="BD1088" i="1"/>
  <c r="BD1087" i="1" s="1"/>
  <c r="BD1086" i="1" s="1"/>
  <c r="BD1082" i="1"/>
  <c r="BD1081" i="1" s="1"/>
  <c r="BD1080" i="1" s="1"/>
  <c r="BD1078" i="1"/>
  <c r="BD1077" i="1" s="1"/>
  <c r="BD1076" i="1" s="1"/>
  <c r="BD1073" i="1"/>
  <c r="BD1071" i="1"/>
  <c r="BD1066" i="1"/>
  <c r="BD1065" i="1" s="1"/>
  <c r="BD1064" i="1" s="1"/>
  <c r="BD1062" i="1"/>
  <c r="BD1061" i="1" s="1"/>
  <c r="BD1060" i="1" s="1"/>
  <c r="BD1056" i="1"/>
  <c r="BD1054" i="1"/>
  <c r="BD1049" i="1"/>
  <c r="BD1048" i="1" s="1"/>
  <c r="BD1047" i="1" s="1"/>
  <c r="BD1046" i="1" s="1"/>
  <c r="BD1043" i="1"/>
  <c r="BD1042" i="1" s="1"/>
  <c r="BD1040" i="1"/>
  <c r="BD1039" i="1" s="1"/>
  <c r="BD1033" i="1"/>
  <c r="BD1030" i="1"/>
  <c r="BD1023" i="1"/>
  <c r="BD1020" i="1"/>
  <c r="BD1014" i="1"/>
  <c r="BD1013" i="1" s="1"/>
  <c r="BD1012" i="1" s="1"/>
  <c r="BD1009" i="1"/>
  <c r="BD1008" i="1" s="1"/>
  <c r="BD1007" i="1" s="1"/>
  <c r="BD1005" i="1"/>
  <c r="BD1004" i="1" s="1"/>
  <c r="BD1001" i="1"/>
  <c r="BD1000" i="1" s="1"/>
  <c r="BD999" i="1" s="1"/>
  <c r="BD997" i="1"/>
  <c r="BD996" i="1" s="1"/>
  <c r="BD995" i="1" s="1"/>
  <c r="BD993" i="1"/>
  <c r="BD992" i="1" s="1"/>
  <c r="BD991" i="1" s="1"/>
  <c r="BD989" i="1"/>
  <c r="BD988" i="1" s="1"/>
  <c r="BD987" i="1" s="1"/>
  <c r="BD984" i="1"/>
  <c r="BD982" i="1"/>
  <c r="BD977" i="1"/>
  <c r="BD976" i="1" s="1"/>
  <c r="BD975" i="1" s="1"/>
  <c r="BD973" i="1"/>
  <c r="BD972" i="1" s="1"/>
  <c r="BD971" i="1" s="1"/>
  <c r="BD969" i="1"/>
  <c r="BD968" i="1" s="1"/>
  <c r="BD967" i="1" s="1"/>
  <c r="BD965" i="1"/>
  <c r="BD964" i="1" s="1"/>
  <c r="BD963" i="1" s="1"/>
  <c r="BD959" i="1"/>
  <c r="BD958" i="1" s="1"/>
  <c r="BD957" i="1" s="1"/>
  <c r="BD956" i="1" s="1"/>
  <c r="BD955" i="1" s="1"/>
  <c r="BD952" i="1"/>
  <c r="BD951" i="1" s="1"/>
  <c r="BD950" i="1" s="1"/>
  <c r="BD948" i="1"/>
  <c r="BD947" i="1" s="1"/>
  <c r="BD945" i="1"/>
  <c r="BD944" i="1" s="1"/>
  <c r="BD943" i="1" s="1"/>
  <c r="BD941" i="1"/>
  <c r="BD940" i="1" s="1"/>
  <c r="BD939" i="1" s="1"/>
  <c r="BD937" i="1"/>
  <c r="BD936" i="1" s="1"/>
  <c r="BD934" i="1"/>
  <c r="BD930" i="1"/>
  <c r="BD928" i="1"/>
  <c r="BD924" i="1"/>
  <c r="BD922" i="1"/>
  <c r="BD916" i="1"/>
  <c r="BD914" i="1"/>
  <c r="BD909" i="1"/>
  <c r="BD907" i="1"/>
  <c r="BD901" i="1"/>
  <c r="BD900" i="1" s="1"/>
  <c r="BD899" i="1" s="1"/>
  <c r="BD898" i="1" s="1"/>
  <c r="BD895" i="1"/>
  <c r="BD892" i="1"/>
  <c r="BD883" i="1"/>
  <c r="BD880" i="1"/>
  <c r="BD879" i="1" s="1"/>
  <c r="BD877" i="1"/>
  <c r="BD875" i="1"/>
  <c r="BD874" i="1" s="1"/>
  <c r="BD870" i="1"/>
  <c r="BD869" i="1" s="1"/>
  <c r="BD867" i="1"/>
  <c r="BD866" i="1" s="1"/>
  <c r="BD863" i="1"/>
  <c r="BD862" i="1" s="1"/>
  <c r="BD855" i="1"/>
  <c r="BD854" i="1" s="1"/>
  <c r="BD853" i="1" s="1"/>
  <c r="BD852" i="1" s="1"/>
  <c r="BD851" i="1" s="1"/>
  <c r="BD850" i="1" s="1"/>
  <c r="BD849" i="1" s="1"/>
  <c r="BD847" i="1"/>
  <c r="BD846" i="1" s="1"/>
  <c r="BD844" i="1"/>
  <c r="BD843" i="1" s="1"/>
  <c r="BD840" i="1"/>
  <c r="BD839" i="1" s="1"/>
  <c r="BD834" i="1"/>
  <c r="BD833" i="1" s="1"/>
  <c r="BD832" i="1" s="1"/>
  <c r="BD831" i="1" s="1"/>
  <c r="BD829" i="1"/>
  <c r="BD828" i="1" s="1"/>
  <c r="BD827" i="1" s="1"/>
  <c r="BD825" i="1"/>
  <c r="BD824" i="1" s="1"/>
  <c r="BD823" i="1" s="1"/>
  <c r="BD820" i="1"/>
  <c r="BD819" i="1" s="1"/>
  <c r="BD818" i="1" s="1"/>
  <c r="BD814" i="1"/>
  <c r="BD812" i="1"/>
  <c r="BD806" i="1"/>
  <c r="BD805" i="1" s="1"/>
  <c r="BD804" i="1" s="1"/>
  <c r="BD803" i="1" s="1"/>
  <c r="BD801" i="1"/>
  <c r="BD799" i="1"/>
  <c r="BD796" i="1"/>
  <c r="BD795" i="1" s="1"/>
  <c r="BD790" i="1"/>
  <c r="BD787" i="1"/>
  <c r="BD780" i="1"/>
  <c r="BD779" i="1" s="1"/>
  <c r="BD778" i="1" s="1"/>
  <c r="BD777" i="1" s="1"/>
  <c r="BD776" i="1" s="1"/>
  <c r="BD773" i="1"/>
  <c r="BD772" i="1" s="1"/>
  <c r="BD771" i="1" s="1"/>
  <c r="BD770" i="1" s="1"/>
  <c r="BD768" i="1"/>
  <c r="BD767" i="1" s="1"/>
  <c r="BD766" i="1" s="1"/>
  <c r="BD761" i="1"/>
  <c r="BD760" i="1" s="1"/>
  <c r="BD758" i="1"/>
  <c r="BD757" i="1" s="1"/>
  <c r="BD753" i="1"/>
  <c r="BD746" i="1"/>
  <c r="BD745" i="1" s="1"/>
  <c r="BD744" i="1" s="1"/>
  <c r="BD743" i="1" s="1"/>
  <c r="BD742" i="1" s="1"/>
  <c r="BD740" i="1"/>
  <c r="BD739" i="1" s="1"/>
  <c r="BD738" i="1" s="1"/>
  <c r="BD737" i="1" s="1"/>
  <c r="BD735" i="1"/>
  <c r="BD734" i="1" s="1"/>
  <c r="BD733" i="1" s="1"/>
  <c r="BD732" i="1" s="1"/>
  <c r="BD729" i="1"/>
  <c r="BD728" i="1" s="1"/>
  <c r="BD727" i="1" s="1"/>
  <c r="BD726" i="1" s="1"/>
  <c r="BD724" i="1"/>
  <c r="BD723" i="1" s="1"/>
  <c r="BD717" i="1"/>
  <c r="BD716" i="1" s="1"/>
  <c r="BD715" i="1" s="1"/>
  <c r="BD714" i="1" s="1"/>
  <c r="BD713" i="1" s="1"/>
  <c r="BD712" i="1" s="1"/>
  <c r="BD710" i="1"/>
  <c r="BD708" i="1"/>
  <c r="BD703" i="1"/>
  <c r="BD701" i="1"/>
  <c r="BD694" i="1"/>
  <c r="BD693" i="1" s="1"/>
  <c r="BD690" i="1"/>
  <c r="BD689" i="1" s="1"/>
  <c r="BD686" i="1"/>
  <c r="BD685" i="1" s="1"/>
  <c r="BD680" i="1"/>
  <c r="BD679" i="1" s="1"/>
  <c r="BD678" i="1" s="1"/>
  <c r="BD677" i="1" s="1"/>
  <c r="BD675" i="1"/>
  <c r="BD674" i="1" s="1"/>
  <c r="BD673" i="1" s="1"/>
  <c r="BD671" i="1"/>
  <c r="BD670" i="1" s="1"/>
  <c r="BD669" i="1" s="1"/>
  <c r="BD667" i="1"/>
  <c r="BD666" i="1" s="1"/>
  <c r="BD665" i="1" s="1"/>
  <c r="BD662" i="1"/>
  <c r="BD661" i="1" s="1"/>
  <c r="BD660" i="1" s="1"/>
  <c r="BD656" i="1"/>
  <c r="BD655" i="1" s="1"/>
  <c r="BD654" i="1" s="1"/>
  <c r="BD652" i="1"/>
  <c r="BD651" i="1" s="1"/>
  <c r="BD647" i="1"/>
  <c r="BD645" i="1"/>
  <c r="BD642" i="1"/>
  <c r="BD641" i="1" s="1"/>
  <c r="BD637" i="1"/>
  <c r="BD636" i="1" s="1"/>
  <c r="BD635" i="1" s="1"/>
  <c r="BD632" i="1"/>
  <c r="BD629" i="1"/>
  <c r="BD625" i="1"/>
  <c r="BD623" i="1"/>
  <c r="BD618" i="1"/>
  <c r="BD616" i="1"/>
  <c r="BD610" i="1"/>
  <c r="BD609" i="1" s="1"/>
  <c r="BD608" i="1" s="1"/>
  <c r="BD607" i="1" s="1"/>
  <c r="BD605" i="1"/>
  <c r="BD603" i="1"/>
  <c r="BD600" i="1"/>
  <c r="BD599" i="1" s="1"/>
  <c r="BD594" i="1"/>
  <c r="BD591" i="1"/>
  <c r="BD584" i="1"/>
  <c r="BD583" i="1" s="1"/>
  <c r="BD582" i="1" s="1"/>
  <c r="BD581" i="1" s="1"/>
  <c r="BD580" i="1" s="1"/>
  <c r="BD577" i="1"/>
  <c r="BD576" i="1" s="1"/>
  <c r="BD575" i="1" s="1"/>
  <c r="BD574" i="1" s="1"/>
  <c r="BD572" i="1"/>
  <c r="BD571" i="1" s="1"/>
  <c r="BD570" i="1" s="1"/>
  <c r="BD567" i="1"/>
  <c r="BD566" i="1" s="1"/>
  <c r="BD565" i="1" s="1"/>
  <c r="BD564" i="1" s="1"/>
  <c r="BD559" i="1"/>
  <c r="BD558" i="1" s="1"/>
  <c r="BD557" i="1" s="1"/>
  <c r="BD556" i="1" s="1"/>
  <c r="BD554" i="1"/>
  <c r="BD553" i="1" s="1"/>
  <c r="BD551" i="1"/>
  <c r="BD550" i="1" s="1"/>
  <c r="BD549" i="1" s="1"/>
  <c r="BD547" i="1"/>
  <c r="BD546" i="1" s="1"/>
  <c r="BD544" i="1"/>
  <c r="BD543" i="1" s="1"/>
  <c r="BD540" i="1"/>
  <c r="BD539" i="1" s="1"/>
  <c r="BD537" i="1"/>
  <c r="BD536" i="1" s="1"/>
  <c r="BD532" i="1"/>
  <c r="BD527" i="1"/>
  <c r="BD526" i="1" s="1"/>
  <c r="BD525" i="1" s="1"/>
  <c r="BD524" i="1" s="1"/>
  <c r="BD523" i="1" s="1"/>
  <c r="BD521" i="1"/>
  <c r="BD520" i="1" s="1"/>
  <c r="BD519" i="1" s="1"/>
  <c r="BD518" i="1" s="1"/>
  <c r="BD515" i="1"/>
  <c r="BD512" i="1"/>
  <c r="BD511" i="1" s="1"/>
  <c r="BD509" i="1"/>
  <c r="BD507" i="1"/>
  <c r="BD506" i="1" s="1"/>
  <c r="BD503" i="1"/>
  <c r="BD502" i="1" s="1"/>
  <c r="BD501" i="1" s="1"/>
  <c r="BD499" i="1"/>
  <c r="BD498" i="1" s="1"/>
  <c r="BD494" i="1"/>
  <c r="BD492" i="1"/>
  <c r="BD491" i="1" s="1"/>
  <c r="BD486" i="1"/>
  <c r="BD485" i="1" s="1"/>
  <c r="BD484" i="1" s="1"/>
  <c r="BD483" i="1" s="1"/>
  <c r="BD481" i="1"/>
  <c r="BD475" i="1"/>
  <c r="BD474" i="1" s="1"/>
  <c r="BD473" i="1" s="1"/>
  <c r="BD472" i="1" s="1"/>
  <c r="BD470" i="1"/>
  <c r="BD469" i="1" s="1"/>
  <c r="BD464" i="1"/>
  <c r="BD462" i="1"/>
  <c r="BD461" i="1" s="1"/>
  <c r="BD454" i="1"/>
  <c r="BD452" i="1"/>
  <c r="BD449" i="1"/>
  <c r="BD448" i="1" s="1"/>
  <c r="BD444" i="1"/>
  <c r="BD443" i="1" s="1"/>
  <c r="BD442" i="1" s="1"/>
  <c r="BD440" i="1"/>
  <c r="BD438" i="1"/>
  <c r="BD435" i="1"/>
  <c r="BD434" i="1" s="1"/>
  <c r="BD427" i="1"/>
  <c r="BD426" i="1" s="1"/>
  <c r="BD424" i="1"/>
  <c r="BD423" i="1" s="1"/>
  <c r="BD420" i="1"/>
  <c r="BD419" i="1" s="1"/>
  <c r="BD416" i="1"/>
  <c r="BD413" i="1"/>
  <c r="BD409" i="1"/>
  <c r="BD408" i="1" s="1"/>
  <c r="BD407" i="1" s="1"/>
  <c r="BD402" i="1"/>
  <c r="BD401" i="1" s="1"/>
  <c r="BD400" i="1" s="1"/>
  <c r="BD399" i="1" s="1"/>
  <c r="BD398" i="1" s="1"/>
  <c r="BD397" i="1" s="1"/>
  <c r="BD395" i="1"/>
  <c r="BD394" i="1" s="1"/>
  <c r="BD393" i="1" s="1"/>
  <c r="BD392" i="1" s="1"/>
  <c r="BD391" i="1" s="1"/>
  <c r="BD389" i="1"/>
  <c r="BD388" i="1" s="1"/>
  <c r="BD387" i="1" s="1"/>
  <c r="BD385" i="1"/>
  <c r="BD384" i="1" s="1"/>
  <c r="BD383" i="1" s="1"/>
  <c r="BD382" i="1" s="1"/>
  <c r="BD379" i="1"/>
  <c r="BD378" i="1" s="1"/>
  <c r="BD377" i="1" s="1"/>
  <c r="BD376" i="1" s="1"/>
  <c r="BD374" i="1"/>
  <c r="BD371" i="1"/>
  <c r="BD369" i="1"/>
  <c r="BD363" i="1"/>
  <c r="BD362" i="1" s="1"/>
  <c r="BD361" i="1" s="1"/>
  <c r="BD359" i="1"/>
  <c r="BD358" i="1" s="1"/>
  <c r="BD356" i="1"/>
  <c r="BD355" i="1" s="1"/>
  <c r="BD352" i="1"/>
  <c r="BD351" i="1" s="1"/>
  <c r="BD350" i="1" s="1"/>
  <c r="BD344" i="1"/>
  <c r="BD342" i="1"/>
  <c r="BD339" i="1"/>
  <c r="BD338" i="1" s="1"/>
  <c r="BD330" i="1"/>
  <c r="BD329" i="1" s="1"/>
  <c r="BD326" i="1"/>
  <c r="BD325" i="1" s="1"/>
  <c r="BD323" i="1"/>
  <c r="BD322" i="1" s="1"/>
  <c r="BD318" i="1"/>
  <c r="BD317" i="1" s="1"/>
  <c r="BD315" i="1"/>
  <c r="BD314" i="1" s="1"/>
  <c r="BD311" i="1"/>
  <c r="BD310" i="1" s="1"/>
  <c r="BD305" i="1"/>
  <c r="BD304" i="1" s="1"/>
  <c r="BD301" i="1"/>
  <c r="BD300" i="1" s="1"/>
  <c r="BD297" i="1"/>
  <c r="BD296" i="1" s="1"/>
  <c r="BD291" i="1"/>
  <c r="BD290" i="1" s="1"/>
  <c r="BD289" i="1" s="1"/>
  <c r="BD287" i="1"/>
  <c r="BD286" i="1" s="1"/>
  <c r="BD285" i="1" s="1"/>
  <c r="BD282" i="1"/>
  <c r="BD280" i="1" s="1"/>
  <c r="BD275" i="1"/>
  <c r="BD274" i="1" s="1"/>
  <c r="BD271" i="1"/>
  <c r="BD270" i="1" s="1"/>
  <c r="BD265" i="1"/>
  <c r="BD264" i="1" s="1"/>
  <c r="BD262" i="1"/>
  <c r="BD261" i="1" s="1"/>
  <c r="BD258" i="1"/>
  <c r="BD257" i="1" s="1"/>
  <c r="BD253" i="1"/>
  <c r="BD251" i="1"/>
  <c r="BD250" i="1" s="1"/>
  <c r="BD243" i="1"/>
  <c r="BD242" i="1" s="1"/>
  <c r="BD238" i="1"/>
  <c r="BD237" i="1" s="1"/>
  <c r="BD234" i="1"/>
  <c r="BD233" i="1" s="1"/>
  <c r="BD228" i="1"/>
  <c r="BD227" i="1" s="1"/>
  <c r="BD225" i="1"/>
  <c r="BD224" i="1" s="1"/>
  <c r="BD221" i="1"/>
  <c r="BD220" i="1" s="1"/>
  <c r="BD213" i="1"/>
  <c r="BD212" i="1" s="1"/>
  <c r="BD211" i="1" s="1"/>
  <c r="BD210" i="1" s="1"/>
  <c r="BD208" i="1"/>
  <c r="BD207" i="1" s="1"/>
  <c r="BD206" i="1" s="1"/>
  <c r="BD204" i="1"/>
  <c r="BD203" i="1" s="1"/>
  <c r="BD201" i="1"/>
  <c r="BD200" i="1" s="1"/>
  <c r="BD197" i="1"/>
  <c r="BD196" i="1" s="1"/>
  <c r="BD195" i="1" s="1"/>
  <c r="BD192" i="1"/>
  <c r="BD191" i="1" s="1"/>
  <c r="BD190" i="1" s="1"/>
  <c r="BD188" i="1"/>
  <c r="BD187" i="1" s="1"/>
  <c r="BD186" i="1" s="1"/>
  <c r="BD183" i="1"/>
  <c r="BD182" i="1" s="1"/>
  <c r="BD181" i="1" s="1"/>
  <c r="BD180" i="1" s="1"/>
  <c r="BD178" i="1"/>
  <c r="BD177" i="1" s="1"/>
  <c r="BD176" i="1" s="1"/>
  <c r="BD173" i="1"/>
  <c r="BD172" i="1" s="1"/>
  <c r="BD171" i="1" s="1"/>
  <c r="BD169" i="1"/>
  <c r="BD168" i="1" s="1"/>
  <c r="BD167" i="1" s="1"/>
  <c r="BD160" i="1"/>
  <c r="BD159" i="1" s="1"/>
  <c r="BD156" i="1"/>
  <c r="BD155" i="1" s="1"/>
  <c r="BD152" i="1"/>
  <c r="BD151" i="1" s="1"/>
  <c r="BD144" i="1"/>
  <c r="BD143" i="1" s="1"/>
  <c r="BD142" i="1" s="1"/>
  <c r="BD141" i="1" s="1"/>
  <c r="BD139" i="1"/>
  <c r="BD138" i="1" s="1"/>
  <c r="BD137" i="1" s="1"/>
  <c r="BD136" i="1" s="1"/>
  <c r="BD133" i="1"/>
  <c r="BD132" i="1" s="1"/>
  <c r="BD131" i="1" s="1"/>
  <c r="BD129" i="1"/>
  <c r="BD128" i="1" s="1"/>
  <c r="BD126" i="1"/>
  <c r="BD125" i="1" s="1"/>
  <c r="BD122" i="1"/>
  <c r="BD121" i="1" s="1"/>
  <c r="BD119" i="1"/>
  <c r="BD118" i="1" s="1"/>
  <c r="BD115" i="1"/>
  <c r="BD114" i="1" s="1"/>
  <c r="BD112" i="1"/>
  <c r="BD111" i="1" s="1"/>
  <c r="BD105" i="1"/>
  <c r="BD104" i="1" s="1"/>
  <c r="BD103" i="1" s="1"/>
  <c r="BD102" i="1" s="1"/>
  <c r="BD101" i="1" s="1"/>
  <c r="BD98" i="1"/>
  <c r="BD97" i="1" s="1"/>
  <c r="BD94" i="1"/>
  <c r="BD93" i="1" s="1"/>
  <c r="BD90" i="1"/>
  <c r="BD89" i="1" s="1"/>
  <c r="BD82" i="1"/>
  <c r="BD81" i="1" s="1"/>
  <c r="BD80" i="1" s="1"/>
  <c r="BD79" i="1" s="1"/>
  <c r="BD78" i="1" s="1"/>
  <c r="BD77" i="1" s="1"/>
  <c r="BD76" i="1" s="1"/>
  <c r="BD73" i="1"/>
  <c r="BD71" i="1"/>
  <c r="BD66" i="1"/>
  <c r="BD65" i="1" s="1"/>
  <c r="BD62" i="1"/>
  <c r="BD61" i="1" s="1"/>
  <c r="BD56" i="1"/>
  <c r="BD54" i="1"/>
  <c r="BD50" i="1"/>
  <c r="BD49" i="1" s="1"/>
  <c r="BD46" i="1"/>
  <c r="BD45" i="1" s="1"/>
  <c r="BD42" i="1"/>
  <c r="BD41" i="1" s="1"/>
  <c r="BD40" i="1" s="1"/>
  <c r="BD38" i="1"/>
  <c r="BD37" i="1" s="1"/>
  <c r="BD36" i="1" s="1"/>
  <c r="BD33" i="1"/>
  <c r="BD32" i="1" s="1"/>
  <c r="BD29" i="1"/>
  <c r="BD28" i="1" s="1"/>
  <c r="BD25" i="1"/>
  <c r="BD24" i="1" s="1"/>
  <c r="BA4773" i="1"/>
  <c r="BA4772" i="1" s="1"/>
  <c r="BA4769" i="1"/>
  <c r="BA4768" i="1" s="1"/>
  <c r="BA4762" i="1"/>
  <c r="BA4761" i="1" s="1"/>
  <c r="BA4760" i="1" s="1"/>
  <c r="BA4759" i="1" s="1"/>
  <c r="BA4758" i="1" s="1"/>
  <c r="BA4756" i="1"/>
  <c r="BA4755" i="1" s="1"/>
  <c r="BA4752" i="1"/>
  <c r="BA4751" i="1" s="1"/>
  <c r="BA4748" i="1"/>
  <c r="BA4747" i="1" s="1"/>
  <c r="BA4740" i="1"/>
  <c r="BA4739" i="1" s="1"/>
  <c r="BA4738" i="1" s="1"/>
  <c r="BA4737" i="1" s="1"/>
  <c r="BA4736" i="1" s="1"/>
  <c r="BA4735" i="1" s="1"/>
  <c r="BA4733" i="1"/>
  <c r="BA4732" i="1" s="1"/>
  <c r="BA4731" i="1" s="1"/>
  <c r="BA4729" i="1"/>
  <c r="BA4728" i="1" s="1"/>
  <c r="BA4726" i="1"/>
  <c r="BA4725" i="1" s="1"/>
  <c r="BA4719" i="1"/>
  <c r="BA4718" i="1" s="1"/>
  <c r="BA4717" i="1" s="1"/>
  <c r="BA4716" i="1" s="1"/>
  <c r="BA4714" i="1"/>
  <c r="BA4713" i="1" s="1"/>
  <c r="BA4712" i="1" s="1"/>
  <c r="BA4711" i="1" s="1"/>
  <c r="BA4709" i="1"/>
  <c r="BA4708" i="1" s="1"/>
  <c r="BA4707" i="1" s="1"/>
  <c r="BA4705" i="1"/>
  <c r="BA4704" i="1" s="1"/>
  <c r="BA4703" i="1" s="1"/>
  <c r="BA4696" i="1"/>
  <c r="BA4695" i="1" s="1"/>
  <c r="BA4692" i="1"/>
  <c r="BA4691" i="1" s="1"/>
  <c r="BA4688" i="1"/>
  <c r="BA4687" i="1" s="1"/>
  <c r="BA4682" i="1"/>
  <c r="BA4681" i="1" s="1"/>
  <c r="BA4678" i="1"/>
  <c r="BA4677" i="1" s="1"/>
  <c r="BA4674" i="1"/>
  <c r="BA4673" i="1" s="1"/>
  <c r="BA4668" i="1"/>
  <c r="BA4667" i="1" s="1"/>
  <c r="BA4666" i="1" s="1"/>
  <c r="BA4665" i="1" s="1"/>
  <c r="BA4663" i="1"/>
  <c r="BA4662" i="1" s="1"/>
  <c r="BA4660" i="1"/>
  <c r="BA4659" i="1" s="1"/>
  <c r="BA4656" i="1"/>
  <c r="BA4655" i="1" s="1"/>
  <c r="BA4653" i="1"/>
  <c r="BA4652" i="1" s="1"/>
  <c r="BA4648" i="1"/>
  <c r="BA4647" i="1" s="1"/>
  <c r="BA4646" i="1" s="1"/>
  <c r="BA4643" i="1"/>
  <c r="BA4642" i="1" s="1"/>
  <c r="BA4640" i="1"/>
  <c r="BA4639" i="1" s="1"/>
  <c r="BA4637" i="1"/>
  <c r="BA4636" i="1" s="1"/>
  <c r="BA4632" i="1"/>
  <c r="BA4631" i="1" s="1"/>
  <c r="BA4630" i="1" s="1"/>
  <c r="BA4629" i="1" s="1"/>
  <c r="BA4628" i="1" s="1"/>
  <c r="BA4624" i="1"/>
  <c r="BA4623" i="1" s="1"/>
  <c r="BA4622" i="1" s="1"/>
  <c r="BA4621" i="1" s="1"/>
  <c r="BA4620" i="1" s="1"/>
  <c r="BA4618" i="1"/>
  <c r="BA4617" i="1" s="1"/>
  <c r="BA4615" i="1"/>
  <c r="BA4614" i="1" s="1"/>
  <c r="BA4609" i="1"/>
  <c r="BA4608" i="1" s="1"/>
  <c r="BA4605" i="1"/>
  <c r="BA4604" i="1" s="1"/>
  <c r="BA4601" i="1"/>
  <c r="BA4600" i="1" s="1"/>
  <c r="BA4593" i="1"/>
  <c r="BA4591" i="1"/>
  <c r="BA4587" i="1"/>
  <c r="BA4586" i="1" s="1"/>
  <c r="BA4585" i="1" s="1"/>
  <c r="BA4582" i="1"/>
  <c r="BA4581" i="1" s="1"/>
  <c r="BA4580" i="1" s="1"/>
  <c r="BA4575" i="1"/>
  <c r="BA4574" i="1" s="1"/>
  <c r="BA4573" i="1" s="1"/>
  <c r="BA4572" i="1" s="1"/>
  <c r="BA4571" i="1" s="1"/>
  <c r="BA4569" i="1"/>
  <c r="BA4568" i="1" s="1"/>
  <c r="BA4566" i="1"/>
  <c r="BA4565" i="1" s="1"/>
  <c r="BA4561" i="1"/>
  <c r="BA4560" i="1" s="1"/>
  <c r="BA4557" i="1"/>
  <c r="BA4556" i="1" s="1"/>
  <c r="BA4553" i="1"/>
  <c r="BA4552" i="1" s="1"/>
  <c r="BA4547" i="1"/>
  <c r="BA4546" i="1" s="1"/>
  <c r="BA4545" i="1" s="1"/>
  <c r="BA4544" i="1" s="1"/>
  <c r="BA4543" i="1" s="1"/>
  <c r="BA4539" i="1"/>
  <c r="BA4538" i="1" s="1"/>
  <c r="BA4535" i="1"/>
  <c r="BA4534" i="1" s="1"/>
  <c r="BA4531" i="1"/>
  <c r="BA4530" i="1" s="1"/>
  <c r="BA4527" i="1"/>
  <c r="BA4526" i="1" s="1"/>
  <c r="BA4525" i="1" s="1"/>
  <c r="BA4522" i="1"/>
  <c r="BA4521" i="1" s="1"/>
  <c r="BA4520" i="1" s="1"/>
  <c r="BA4514" i="1"/>
  <c r="BA4513" i="1" s="1"/>
  <c r="BA4512" i="1" s="1"/>
  <c r="BA4509" i="1"/>
  <c r="BA4508" i="1" s="1"/>
  <c r="BA4505" i="1"/>
  <c r="BA4504" i="1" s="1"/>
  <c r="BA4501" i="1"/>
  <c r="BA4500" i="1" s="1"/>
  <c r="BA4492" i="1"/>
  <c r="BA4491" i="1" s="1"/>
  <c r="BA4490" i="1" s="1"/>
  <c r="BA4489" i="1" s="1"/>
  <c r="BA4487" i="1"/>
  <c r="BA4486" i="1" s="1"/>
  <c r="BA4484" i="1"/>
  <c r="BA4483" i="1" s="1"/>
  <c r="BA4480" i="1"/>
  <c r="BA4479" i="1" s="1"/>
  <c r="BA4474" i="1"/>
  <c r="BA4473" i="1" s="1"/>
  <c r="BA4472" i="1" s="1"/>
  <c r="BA4470" i="1"/>
  <c r="BA4469" i="1" s="1"/>
  <c r="BA4468" i="1" s="1"/>
  <c r="BA4466" i="1"/>
  <c r="BA4465" i="1" s="1"/>
  <c r="BA4463" i="1"/>
  <c r="BA4462" i="1" s="1"/>
  <c r="BA4459" i="1"/>
  <c r="BA4457" i="1" s="1"/>
  <c r="BA4454" i="1"/>
  <c r="BA4453" i="1" s="1"/>
  <c r="BA4451" i="1"/>
  <c r="BA4450" i="1" s="1"/>
  <c r="BA4439" i="1"/>
  <c r="BA4438" i="1" s="1"/>
  <c r="BA4437" i="1" s="1"/>
  <c r="BA4436" i="1" s="1"/>
  <c r="BA4434" i="1"/>
  <c r="BA4433" i="1" s="1"/>
  <c r="BA4432" i="1" s="1"/>
  <c r="BA4431" i="1" s="1"/>
  <c r="BA4428" i="1"/>
  <c r="BA4427" i="1" s="1"/>
  <c r="BA4426" i="1" s="1"/>
  <c r="BA4425" i="1" s="1"/>
  <c r="BA4423" i="1"/>
  <c r="BA4422" i="1" s="1"/>
  <c r="BA4417" i="1"/>
  <c r="BA4416" i="1" s="1"/>
  <c r="BA4415" i="1" s="1"/>
  <c r="BA4414" i="1" s="1"/>
  <c r="BA4413" i="1" s="1"/>
  <c r="BA4412" i="1" s="1"/>
  <c r="BA4410" i="1"/>
  <c r="BA4408" i="1"/>
  <c r="BA4403" i="1"/>
  <c r="BA4401" i="1"/>
  <c r="BA4394" i="1"/>
  <c r="BA4392" i="1"/>
  <c r="BA4388" i="1"/>
  <c r="BA4386" i="1"/>
  <c r="BA4380" i="1"/>
  <c r="BA4379" i="1" s="1"/>
  <c r="BA4378" i="1" s="1"/>
  <c r="BA4376" i="1"/>
  <c r="BA4374" i="1"/>
  <c r="BA4369" i="1"/>
  <c r="BA4367" i="1"/>
  <c r="BA4356" i="1"/>
  <c r="BA4355" i="1" s="1"/>
  <c r="BA4354" i="1" s="1"/>
  <c r="BA4353" i="1" s="1"/>
  <c r="BA4350" i="1"/>
  <c r="BA4347" i="1"/>
  <c r="BA4342" i="1"/>
  <c r="BA4341" i="1" s="1"/>
  <c r="BA4335" i="1"/>
  <c r="BA4334" i="1" s="1"/>
  <c r="BA4333" i="1" s="1"/>
  <c r="BA4332" i="1" s="1"/>
  <c r="BA4331" i="1" s="1"/>
  <c r="BA4330" i="1" s="1"/>
  <c r="BA4329" i="1" s="1"/>
  <c r="BA4327" i="1"/>
  <c r="BA4326" i="1" s="1"/>
  <c r="BA4324" i="1"/>
  <c r="BA4323" i="1" s="1"/>
  <c r="BA4315" i="1"/>
  <c r="BA4314" i="1" s="1"/>
  <c r="BA4313" i="1" s="1"/>
  <c r="BA4312" i="1" s="1"/>
  <c r="BA4311" i="1" s="1"/>
  <c r="BA4310" i="1" s="1"/>
  <c r="BA4308" i="1"/>
  <c r="BA4307" i="1" s="1"/>
  <c r="BA4306" i="1" s="1"/>
  <c r="BA4305" i="1" s="1"/>
  <c r="BA4304" i="1" s="1"/>
  <c r="BA4301" i="1"/>
  <c r="BA4298" i="1"/>
  <c r="BA4297" i="1" s="1"/>
  <c r="BA4293" i="1"/>
  <c r="BA4292" i="1" s="1"/>
  <c r="BA4291" i="1" s="1"/>
  <c r="BA4289" i="1"/>
  <c r="BA4288" i="1" s="1"/>
  <c r="BA4284" i="1"/>
  <c r="BA4283" i="1" s="1"/>
  <c r="BA4281" i="1"/>
  <c r="BA4280" i="1" s="1"/>
  <c r="BA4277" i="1"/>
  <c r="BA4276" i="1" s="1"/>
  <c r="BA4275" i="1" s="1"/>
  <c r="BA4273" i="1"/>
  <c r="BA4272" i="1" s="1"/>
  <c r="BA4271" i="1" s="1"/>
  <c r="BA4268" i="1"/>
  <c r="BA4267" i="1" s="1"/>
  <c r="BA4266" i="1" s="1"/>
  <c r="BA4264" i="1"/>
  <c r="BA4262" i="1"/>
  <c r="BA4259" i="1"/>
  <c r="BA4258" i="1" s="1"/>
  <c r="BA4257" i="1" s="1"/>
  <c r="BA4255" i="1"/>
  <c r="BA4254" i="1" s="1"/>
  <c r="BA4253" i="1" s="1"/>
  <c r="BA4250" i="1"/>
  <c r="BA4249" i="1" s="1"/>
  <c r="BA4248" i="1" s="1"/>
  <c r="BA4246" i="1"/>
  <c r="BA4245" i="1" s="1"/>
  <c r="BA4244" i="1" s="1"/>
  <c r="BA4240" i="1"/>
  <c r="BA4239" i="1" s="1"/>
  <c r="BA4236" i="1"/>
  <c r="BA4235" i="1" s="1"/>
  <c r="BA4233" i="1"/>
  <c r="BA4232" i="1" s="1"/>
  <c r="BA4227" i="1"/>
  <c r="BA4226" i="1" s="1"/>
  <c r="BA4224" i="1"/>
  <c r="BA4223" i="1" s="1"/>
  <c r="BA4218" i="1"/>
  <c r="BA4217" i="1" s="1"/>
  <c r="BA4214" i="1"/>
  <c r="BA4213" i="1" s="1"/>
  <c r="BA4208" i="1"/>
  <c r="BA4207" i="1" s="1"/>
  <c r="BA4206" i="1" s="1"/>
  <c r="BA4204" i="1"/>
  <c r="BA4203" i="1" s="1"/>
  <c r="BA4202" i="1" s="1"/>
  <c r="BA4200" i="1"/>
  <c r="BA4199" i="1" s="1"/>
  <c r="BA4198" i="1" s="1"/>
  <c r="BA4194" i="1"/>
  <c r="BA4193" i="1" s="1"/>
  <c r="BA4192" i="1" s="1"/>
  <c r="BA4189" i="1"/>
  <c r="BA4188" i="1" s="1"/>
  <c r="BA4184" i="1"/>
  <c r="BA4183" i="1" s="1"/>
  <c r="BA4180" i="1"/>
  <c r="BA4179" i="1" s="1"/>
  <c r="BA4172" i="1"/>
  <c r="BA4171" i="1" s="1"/>
  <c r="BA4170" i="1" s="1"/>
  <c r="BA4169" i="1" s="1"/>
  <c r="BA4168" i="1" s="1"/>
  <c r="BA4167" i="1" s="1"/>
  <c r="BA4165" i="1"/>
  <c r="BA4164" i="1" s="1"/>
  <c r="BA4163" i="1" s="1"/>
  <c r="BA4161" i="1"/>
  <c r="BA4160" i="1" s="1"/>
  <c r="BA4159" i="1" s="1"/>
  <c r="BA4153" i="1"/>
  <c r="BA4152" i="1" s="1"/>
  <c r="BA4149" i="1"/>
  <c r="BA4148" i="1" s="1"/>
  <c r="BA4146" i="1"/>
  <c r="BA4145" i="1" s="1"/>
  <c r="BA4138" i="1"/>
  <c r="BA4137" i="1" s="1"/>
  <c r="BA4136" i="1" s="1"/>
  <c r="BA4134" i="1"/>
  <c r="BA4133" i="1" s="1"/>
  <c r="BA4132" i="1" s="1"/>
  <c r="BA4129" i="1"/>
  <c r="BA4128" i="1" s="1"/>
  <c r="BA4127" i="1" s="1"/>
  <c r="BA4126" i="1" s="1"/>
  <c r="BA4125" i="1" s="1"/>
  <c r="BA4123" i="1"/>
  <c r="BA4122" i="1" s="1"/>
  <c r="BA4120" i="1"/>
  <c r="BA4119" i="1" s="1"/>
  <c r="BA4118" i="1" s="1"/>
  <c r="BA4114" i="1"/>
  <c r="BA4113" i="1" s="1"/>
  <c r="BA4110" i="1"/>
  <c r="BA4109" i="1" s="1"/>
  <c r="BA4106" i="1"/>
  <c r="BA4105" i="1" s="1"/>
  <c r="BA4100" i="1"/>
  <c r="BA4099" i="1" s="1"/>
  <c r="BA4098" i="1" s="1"/>
  <c r="BA4096" i="1"/>
  <c r="BA4095" i="1" s="1"/>
  <c r="BA4094" i="1" s="1"/>
  <c r="BA4091" i="1"/>
  <c r="BA4090" i="1" s="1"/>
  <c r="BA4087" i="1"/>
  <c r="BA4086" i="1" s="1"/>
  <c r="BA4083" i="1"/>
  <c r="BA4082" i="1" s="1"/>
  <c r="BA4077" i="1"/>
  <c r="BA4076" i="1" s="1"/>
  <c r="BA4073" i="1"/>
  <c r="BA4072" i="1" s="1"/>
  <c r="BA4070" i="1"/>
  <c r="BA4069" i="1" s="1"/>
  <c r="BA4064" i="1"/>
  <c r="BA4063" i="1" s="1"/>
  <c r="BA4062" i="1" s="1"/>
  <c r="BA4059" i="1"/>
  <c r="BA4058" i="1" s="1"/>
  <c r="BA4056" i="1"/>
  <c r="BA4055" i="1" s="1"/>
  <c r="BA4049" i="1"/>
  <c r="BA4048" i="1" s="1"/>
  <c r="BA4047" i="1" s="1"/>
  <c r="BA4046" i="1" s="1"/>
  <c r="BA4045" i="1" s="1"/>
  <c r="BA4044" i="1" s="1"/>
  <c r="BA4043" i="1" s="1"/>
  <c r="BA4040" i="1"/>
  <c r="BA4039" i="1" s="1"/>
  <c r="BA4037" i="1"/>
  <c r="BA4036" i="1" s="1"/>
  <c r="BA4034" i="1"/>
  <c r="BA4033" i="1" s="1"/>
  <c r="BA4032" i="1" s="1"/>
  <c r="BA4030" i="1"/>
  <c r="BA4028" i="1"/>
  <c r="BA4027" i="1" s="1"/>
  <c r="BA4023" i="1"/>
  <c r="BA4022" i="1" s="1"/>
  <c r="BA4021" i="1" s="1"/>
  <c r="BA4018" i="1"/>
  <c r="BA4017" i="1" s="1"/>
  <c r="BA4016" i="1" s="1"/>
  <c r="BA4014" i="1"/>
  <c r="BA4013" i="1" s="1"/>
  <c r="BA4009" i="1"/>
  <c r="BA4008" i="1" s="1"/>
  <c r="BA4007" i="1" s="1"/>
  <c r="BA4005" i="1"/>
  <c r="BA4004" i="1" s="1"/>
  <c r="BA4000" i="1"/>
  <c r="BA3999" i="1" s="1"/>
  <c r="BA3998" i="1" s="1"/>
  <c r="BA3997" i="1" s="1"/>
  <c r="BA3996" i="1" s="1"/>
  <c r="BA3994" i="1"/>
  <c r="BA3993" i="1" s="1"/>
  <c r="BA3990" i="1"/>
  <c r="BA3989" i="1" s="1"/>
  <c r="BA3986" i="1"/>
  <c r="BA3985" i="1" s="1"/>
  <c r="BA3980" i="1"/>
  <c r="BA3979" i="1" s="1"/>
  <c r="BA3977" i="1"/>
  <c r="BA3976" i="1" s="1"/>
  <c r="BA3972" i="1"/>
  <c r="BA3970" i="1"/>
  <c r="BA3964" i="1"/>
  <c r="BA3963" i="1" s="1"/>
  <c r="BA3962" i="1" s="1"/>
  <c r="BA3961" i="1" s="1"/>
  <c r="BA3959" i="1"/>
  <c r="BA3958" i="1" s="1"/>
  <c r="BA3956" i="1"/>
  <c r="BA3955" i="1" s="1"/>
  <c r="BA3949" i="1"/>
  <c r="BA3948" i="1" s="1"/>
  <c r="BA3946" i="1"/>
  <c r="BA3945" i="1" s="1"/>
  <c r="BA3939" i="1"/>
  <c r="BA3937" i="1"/>
  <c r="BA3936" i="1" s="1"/>
  <c r="BA3933" i="1"/>
  <c r="BA3932" i="1" s="1"/>
  <c r="BA3930" i="1"/>
  <c r="BA3928" i="1"/>
  <c r="BA3927" i="1" s="1"/>
  <c r="BA3923" i="1"/>
  <c r="BA3921" i="1"/>
  <c r="BA3919" i="1"/>
  <c r="BA3918" i="1" s="1"/>
  <c r="BA3915" i="1"/>
  <c r="BA3914" i="1" s="1"/>
  <c r="BA3912" i="1"/>
  <c r="BA3911" i="1" s="1"/>
  <c r="BA3903" i="1"/>
  <c r="BA3902" i="1" s="1"/>
  <c r="BA3900" i="1"/>
  <c r="BA3899" i="1" s="1"/>
  <c r="BA3895" i="1"/>
  <c r="BA3894" i="1" s="1"/>
  <c r="BA3893" i="1" s="1"/>
  <c r="BA3892" i="1" s="1"/>
  <c r="BA3889" i="1"/>
  <c r="BA3888" i="1" s="1"/>
  <c r="BA3886" i="1"/>
  <c r="BA3885" i="1" s="1"/>
  <c r="BA3879" i="1"/>
  <c r="BA3878" i="1" s="1"/>
  <c r="BA3877" i="1" s="1"/>
  <c r="BA3876" i="1" s="1"/>
  <c r="BA3875" i="1" s="1"/>
  <c r="BA3873" i="1"/>
  <c r="BA3872" i="1" s="1"/>
  <c r="BA3869" i="1"/>
  <c r="BA3868" i="1" s="1"/>
  <c r="BA3866" i="1"/>
  <c r="BA3865" i="1" s="1"/>
  <c r="BA3858" i="1"/>
  <c r="BA3857" i="1" s="1"/>
  <c r="BA3856" i="1" s="1"/>
  <c r="BA3855" i="1" s="1"/>
  <c r="BA3854" i="1" s="1"/>
  <c r="BA3853" i="1" s="1"/>
  <c r="BA3852" i="1" s="1"/>
  <c r="BA3850" i="1"/>
  <c r="BA3849" i="1" s="1"/>
  <c r="BA3847" i="1"/>
  <c r="BA3846" i="1" s="1"/>
  <c r="BA3842" i="1"/>
  <c r="BA3841" i="1" s="1"/>
  <c r="BA3838" i="1"/>
  <c r="BA3837" i="1" s="1"/>
  <c r="BA3834" i="1"/>
  <c r="BA3833" i="1" s="1"/>
  <c r="BA3828" i="1"/>
  <c r="BA3827" i="1" s="1"/>
  <c r="BA3825" i="1"/>
  <c r="BA3824" i="1" s="1"/>
  <c r="BA3820" i="1"/>
  <c r="BA3819" i="1" s="1"/>
  <c r="BA3818" i="1" s="1"/>
  <c r="BA3816" i="1"/>
  <c r="BA3815" i="1" s="1"/>
  <c r="BA3814" i="1" s="1"/>
  <c r="BA3812" i="1"/>
  <c r="BA3811" i="1" s="1"/>
  <c r="BA3810" i="1" s="1"/>
  <c r="BA3806" i="1"/>
  <c r="BA3805" i="1" s="1"/>
  <c r="BA3802" i="1"/>
  <c r="BA3801" i="1" s="1"/>
  <c r="BA3799" i="1"/>
  <c r="BA3798" i="1" s="1"/>
  <c r="BA3793" i="1"/>
  <c r="BA3791" i="1"/>
  <c r="BA3790" i="1" s="1"/>
  <c r="BA3785" i="1"/>
  <c r="BA3784" i="1" s="1"/>
  <c r="BA3783" i="1" s="1"/>
  <c r="BA3782" i="1" s="1"/>
  <c r="BA3781" i="1" s="1"/>
  <c r="BA3779" i="1"/>
  <c r="BA3778" i="1" s="1"/>
  <c r="BA3777" i="1" s="1"/>
  <c r="BA3776" i="1" s="1"/>
  <c r="BA3774" i="1"/>
  <c r="BA3773" i="1" s="1"/>
  <c r="BA3771" i="1"/>
  <c r="BA3770" i="1" s="1"/>
  <c r="BA3768" i="1"/>
  <c r="BA3766" i="1"/>
  <c r="BA3765" i="1" s="1"/>
  <c r="BA3760" i="1"/>
  <c r="BA3759" i="1" s="1"/>
  <c r="BA3757" i="1"/>
  <c r="BA3756" i="1" s="1"/>
  <c r="BA3755" i="1" s="1"/>
  <c r="BA3753" i="1"/>
  <c r="BA3752" i="1" s="1"/>
  <c r="BA3750" i="1"/>
  <c r="BA3749" i="1"/>
  <c r="BA3744" i="1"/>
  <c r="BA3743" i="1" s="1"/>
  <c r="BA3740" i="1"/>
  <c r="BA3739" i="1" s="1"/>
  <c r="BA3736" i="1"/>
  <c r="BA3735" i="1" s="1"/>
  <c r="BA3727" i="1"/>
  <c r="BA3726" i="1" s="1"/>
  <c r="BA3723" i="1"/>
  <c r="BA3722" i="1" s="1"/>
  <c r="BA3719" i="1"/>
  <c r="BA3718" i="1" s="1"/>
  <c r="BA3713" i="1"/>
  <c r="BA3712" i="1" s="1"/>
  <c r="BA3709" i="1"/>
  <c r="BA3708" i="1" s="1"/>
  <c r="BA3705" i="1"/>
  <c r="BA3704" i="1" s="1"/>
  <c r="BA3699" i="1"/>
  <c r="BA3698" i="1" s="1"/>
  <c r="BA3697" i="1" s="1"/>
  <c r="BA3695" i="1"/>
  <c r="BA3694" i="1" s="1"/>
  <c r="BA3693" i="1" s="1"/>
  <c r="BA3691" i="1"/>
  <c r="BA3690" i="1" s="1"/>
  <c r="BA3689" i="1" s="1"/>
  <c r="BA3687" i="1"/>
  <c r="BA3686" i="1" s="1"/>
  <c r="BA3685" i="1" s="1"/>
  <c r="BA3683" i="1"/>
  <c r="BA3682" i="1" s="1"/>
  <c r="BA3681" i="1" s="1"/>
  <c r="BA3677" i="1"/>
  <c r="BA3674" i="1"/>
  <c r="BA3673" i="1" s="1"/>
  <c r="BA3670" i="1"/>
  <c r="BA3669" i="1" s="1"/>
  <c r="BA3668" i="1" s="1"/>
  <c r="BA3667" i="1" s="1"/>
  <c r="BA3664" i="1"/>
  <c r="BA3663" i="1" s="1"/>
  <c r="BA3662" i="1" s="1"/>
  <c r="BA3660" i="1"/>
  <c r="BA3659" i="1" s="1"/>
  <c r="BA3657" i="1"/>
  <c r="BA3656" i="1" s="1"/>
  <c r="BA3652" i="1"/>
  <c r="BA3651" i="1" s="1"/>
  <c r="BA3650" i="1" s="1"/>
  <c r="BA3649" i="1" s="1"/>
  <c r="BA3647" i="1"/>
  <c r="BA3646" i="1" s="1"/>
  <c r="BA3645" i="1" s="1"/>
  <c r="BA3643" i="1"/>
  <c r="BA3641" i="1"/>
  <c r="BA3640" i="1" s="1"/>
  <c r="BA3630" i="1"/>
  <c r="BA3629" i="1" s="1"/>
  <c r="BA3628" i="1" s="1"/>
  <c r="BA3626" i="1"/>
  <c r="BA3625" i="1" s="1"/>
  <c r="BA3624" i="1" s="1"/>
  <c r="BA3622" i="1"/>
  <c r="BA3621" i="1" s="1"/>
  <c r="BA3620" i="1" s="1"/>
  <c r="BA3618" i="1"/>
  <c r="BA3617" i="1" s="1"/>
  <c r="BA3616" i="1" s="1"/>
  <c r="BA3614" i="1"/>
  <c r="BA3613" i="1" s="1"/>
  <c r="BA3612" i="1" s="1"/>
  <c r="BA3606" i="1"/>
  <c r="BA3605" i="1" s="1"/>
  <c r="BA3604" i="1" s="1"/>
  <c r="BA3602" i="1"/>
  <c r="BA3601" i="1" s="1"/>
  <c r="BA3600" i="1" s="1"/>
  <c r="BA3596" i="1"/>
  <c r="BA3595" i="1" s="1"/>
  <c r="BA3594" i="1" s="1"/>
  <c r="BA3593" i="1" s="1"/>
  <c r="BA3592" i="1" s="1"/>
  <c r="BA3584" i="1"/>
  <c r="BA3583" i="1" s="1"/>
  <c r="BA3582" i="1" s="1"/>
  <c r="BA3581" i="1" s="1"/>
  <c r="BA3579" i="1"/>
  <c r="BA3578" i="1" s="1"/>
  <c r="BA3577" i="1" s="1"/>
  <c r="BA3575" i="1"/>
  <c r="BA3574" i="1" s="1"/>
  <c r="BA3573" i="1" s="1"/>
  <c r="BA3571" i="1"/>
  <c r="BA3570" i="1" s="1"/>
  <c r="BA3569" i="1" s="1"/>
  <c r="BA3562" i="1"/>
  <c r="BA3561" i="1" s="1"/>
  <c r="BA3560" i="1" s="1"/>
  <c r="BA3559" i="1" s="1"/>
  <c r="BA3558" i="1" s="1"/>
  <c r="BA3557" i="1" s="1"/>
  <c r="BA3556" i="1" s="1"/>
  <c r="BA3553" i="1"/>
  <c r="BA3552" i="1" s="1"/>
  <c r="BA3550" i="1"/>
  <c r="BA3549" i="1" s="1"/>
  <c r="BA3546" i="1"/>
  <c r="BA3545" i="1" s="1"/>
  <c r="BA3540" i="1"/>
  <c r="BA3539" i="1" s="1"/>
  <c r="BA3537" i="1"/>
  <c r="BA3536" i="1" s="1"/>
  <c r="BA3533" i="1"/>
  <c r="BA3532" i="1" s="1"/>
  <c r="BA3527" i="1"/>
  <c r="BA3526" i="1" s="1"/>
  <c r="BA3525" i="1" s="1"/>
  <c r="BA3524" i="1" s="1"/>
  <c r="BA3523" i="1" s="1"/>
  <c r="BA3521" i="1"/>
  <c r="BA3519" i="1" s="1"/>
  <c r="BA3517" i="1"/>
  <c r="BA3516" i="1" s="1"/>
  <c r="BA3511" i="1"/>
  <c r="BA3510" i="1" s="1"/>
  <c r="BA3508" i="1"/>
  <c r="BA3507" i="1" s="1"/>
  <c r="BA3503" i="1"/>
  <c r="BA3502" i="1" s="1"/>
  <c r="BA3501" i="1" s="1"/>
  <c r="BA3499" i="1"/>
  <c r="BA3498" i="1" s="1"/>
  <c r="BA3497" i="1" s="1"/>
  <c r="BA3495" i="1"/>
  <c r="BA3494" i="1" s="1"/>
  <c r="BA3493" i="1" s="1"/>
  <c r="BA3491" i="1"/>
  <c r="BA3490" i="1" s="1"/>
  <c r="BA3489" i="1" s="1"/>
  <c r="BA3487" i="1"/>
  <c r="BA3486" i="1" s="1"/>
  <c r="BA3485" i="1" s="1"/>
  <c r="BA3477" i="1"/>
  <c r="BA3476" i="1" s="1"/>
  <c r="BA3474" i="1"/>
  <c r="BA3473" i="1" s="1"/>
  <c r="BA3470" i="1"/>
  <c r="BA3469" i="1" s="1"/>
  <c r="BA3464" i="1"/>
  <c r="BA3463" i="1" s="1"/>
  <c r="BA3461" i="1"/>
  <c r="BA3460" i="1" s="1"/>
  <c r="BA3457" i="1"/>
  <c r="BA3456" i="1" s="1"/>
  <c r="BA3451" i="1"/>
  <c r="BA3450" i="1" s="1"/>
  <c r="BA3448" i="1"/>
  <c r="BA3447" i="1" s="1"/>
  <c r="BA3446" i="1" s="1"/>
  <c r="BA3444" i="1"/>
  <c r="BA3443" i="1" s="1"/>
  <c r="BA3442" i="1" s="1"/>
  <c r="BA3439" i="1"/>
  <c r="BA3438" i="1" s="1"/>
  <c r="BA3437" i="1" s="1"/>
  <c r="BA3433" i="1"/>
  <c r="BA3432" i="1" s="1"/>
  <c r="BA3431" i="1" s="1"/>
  <c r="BA3430" i="1" s="1"/>
  <c r="BA3429" i="1" s="1"/>
  <c r="BA3426" i="1"/>
  <c r="BA3425" i="1" s="1"/>
  <c r="BA3424" i="1" s="1"/>
  <c r="BA3422" i="1"/>
  <c r="BA3421" i="1" s="1"/>
  <c r="BA3420" i="1" s="1"/>
  <c r="BA3417" i="1"/>
  <c r="BA3416" i="1" s="1"/>
  <c r="BA3415" i="1" s="1"/>
  <c r="BA3414" i="1" s="1"/>
  <c r="BA3409" i="1"/>
  <c r="BA3408" i="1" s="1"/>
  <c r="BA3407" i="1" s="1"/>
  <c r="BA3406" i="1" s="1"/>
  <c r="BA3405" i="1" s="1"/>
  <c r="BA3404" i="1" s="1"/>
  <c r="BA3403" i="1" s="1"/>
  <c r="BA3401" i="1"/>
  <c r="BA3400" i="1" s="1"/>
  <c r="BA3399" i="1" s="1"/>
  <c r="BA3398" i="1" s="1"/>
  <c r="BA3397" i="1" s="1"/>
  <c r="BA3396" i="1" s="1"/>
  <c r="BA3395" i="1" s="1"/>
  <c r="BA3393" i="1"/>
  <c r="BA3392" i="1" s="1"/>
  <c r="BA3391" i="1" s="1"/>
  <c r="BA3388" i="1"/>
  <c r="BA3387" i="1" s="1"/>
  <c r="BA3384" i="1"/>
  <c r="BA3383" i="1" s="1"/>
  <c r="BA3380" i="1"/>
  <c r="BA3379" i="1" s="1"/>
  <c r="BA3374" i="1"/>
  <c r="BA3373" i="1" s="1"/>
  <c r="BA3370" i="1"/>
  <c r="BA3369" i="1" s="1"/>
  <c r="BA3366" i="1"/>
  <c r="BA3365" i="1" s="1"/>
  <c r="BA3360" i="1"/>
  <c r="BA3359" i="1" s="1"/>
  <c r="BA3357" i="1"/>
  <c r="BA3356" i="1" s="1"/>
  <c r="BA3353" i="1"/>
  <c r="BA3352" i="1" s="1"/>
  <c r="BA3347" i="1"/>
  <c r="BA3346" i="1" s="1"/>
  <c r="BA3343" i="1"/>
  <c r="BA3342" i="1" s="1"/>
  <c r="BA3339" i="1"/>
  <c r="BA3338" i="1" s="1"/>
  <c r="BA3333" i="1"/>
  <c r="BA3332" i="1" s="1"/>
  <c r="BA3331" i="1" s="1"/>
  <c r="BA3329" i="1"/>
  <c r="BA3326" i="1"/>
  <c r="BA3325" i="1" s="1"/>
  <c r="BA3322" i="1"/>
  <c r="BA3321" i="1" s="1"/>
  <c r="BA3320" i="1" s="1"/>
  <c r="BA3317" i="1"/>
  <c r="BA3316" i="1" s="1"/>
  <c r="BA3314" i="1"/>
  <c r="BA3313" i="1" s="1"/>
  <c r="BA3312" i="1" s="1"/>
  <c r="BA3310" i="1"/>
  <c r="BA3309" i="1" s="1"/>
  <c r="BA3308" i="1" s="1"/>
  <c r="BA3305" i="1"/>
  <c r="BA3304" i="1" s="1"/>
  <c r="BA3303" i="1" s="1"/>
  <c r="BA3299" i="1"/>
  <c r="BA3298" i="1" s="1"/>
  <c r="BA3297" i="1" s="1"/>
  <c r="BA3296" i="1" s="1"/>
  <c r="BA3294" i="1"/>
  <c r="BA3293" i="1" s="1"/>
  <c r="BA3292" i="1" s="1"/>
  <c r="BA3290" i="1"/>
  <c r="BA3289" i="1" s="1"/>
  <c r="BA3288" i="1" s="1"/>
  <c r="BA3286" i="1"/>
  <c r="BA3285" i="1" s="1"/>
  <c r="BA3284" i="1" s="1"/>
  <c r="BA3280" i="1"/>
  <c r="BA3278" i="1" s="1"/>
  <c r="BA3276" i="1"/>
  <c r="BA3275" i="1" s="1"/>
  <c r="BA3273" i="1"/>
  <c r="BA3272" i="1" s="1"/>
  <c r="BA3267" i="1"/>
  <c r="BA3266" i="1" s="1"/>
  <c r="BA3265" i="1" s="1"/>
  <c r="BA3264" i="1" s="1"/>
  <c r="BA3262" i="1"/>
  <c r="BA3261" i="1" s="1"/>
  <c r="BA3259" i="1"/>
  <c r="BA3258" i="1" s="1"/>
  <c r="BA3254" i="1"/>
  <c r="BA3253" i="1" s="1"/>
  <c r="BA3252" i="1" s="1"/>
  <c r="BA3251" i="1" s="1"/>
  <c r="BA3249" i="1"/>
  <c r="BA3248" i="1" s="1"/>
  <c r="BA3247" i="1" s="1"/>
  <c r="BA3245" i="1"/>
  <c r="BA3244" i="1" s="1"/>
  <c r="BA3243" i="1" s="1"/>
  <c r="BA3241" i="1"/>
  <c r="BA3240" i="1" s="1"/>
  <c r="BA3238" i="1"/>
  <c r="BA3237" i="1" s="1"/>
  <c r="BA3234" i="1"/>
  <c r="BA3233" i="1" s="1"/>
  <c r="BA3232" i="1" s="1"/>
  <c r="BA3230" i="1"/>
  <c r="BA3229" i="1" s="1"/>
  <c r="BA3227" i="1"/>
  <c r="BA3226" i="1" s="1"/>
  <c r="BA3223" i="1"/>
  <c r="BA3222" i="1" s="1"/>
  <c r="BA3221" i="1" s="1"/>
  <c r="BA3219" i="1"/>
  <c r="BA3218" i="1" s="1"/>
  <c r="BA3216" i="1"/>
  <c r="BA3215" i="1" s="1"/>
  <c r="BA3210" i="1"/>
  <c r="BA3209" i="1" s="1"/>
  <c r="BA3208" i="1" s="1"/>
  <c r="BA3206" i="1"/>
  <c r="BA3205" i="1" s="1"/>
  <c r="BA3204" i="1" s="1"/>
  <c r="BA3201" i="1"/>
  <c r="BA3200" i="1" s="1"/>
  <c r="BA3198" i="1"/>
  <c r="BA3196" i="1" s="1"/>
  <c r="BA3194" i="1"/>
  <c r="BA3193" i="1" s="1"/>
  <c r="BA3190" i="1"/>
  <c r="BA3189" i="1" s="1"/>
  <c r="BA3186" i="1"/>
  <c r="BA3184" i="1"/>
  <c r="BA3183" i="1" s="1"/>
  <c r="BA3179" i="1"/>
  <c r="BA3178" i="1" s="1"/>
  <c r="BA3177" i="1" s="1"/>
  <c r="BA3176" i="1" s="1"/>
  <c r="BA3174" i="1"/>
  <c r="BA3173" i="1" s="1"/>
  <c r="BA3172" i="1" s="1"/>
  <c r="BA3170" i="1"/>
  <c r="BA3169" i="1" s="1"/>
  <c r="BA3168" i="1" s="1"/>
  <c r="BA3165" i="1"/>
  <c r="BA3164" i="1" s="1"/>
  <c r="BA3163" i="1" s="1"/>
  <c r="BA3162" i="1" s="1"/>
  <c r="BA3161" i="1" s="1"/>
  <c r="BA3157" i="1"/>
  <c r="BA3156" i="1" s="1"/>
  <c r="BA3155" i="1" s="1"/>
  <c r="BA3154" i="1" s="1"/>
  <c r="BA3153" i="1" s="1"/>
  <c r="BA3152" i="1" s="1"/>
  <c r="BA3150" i="1"/>
  <c r="BA3149" i="1" s="1"/>
  <c r="BA3147" i="1"/>
  <c r="BA3146" i="1" s="1"/>
  <c r="BA3144" i="1"/>
  <c r="BA3143" i="1" s="1"/>
  <c r="BA3137" i="1"/>
  <c r="BA3136" i="1" s="1"/>
  <c r="BA3135" i="1" s="1"/>
  <c r="BA3134" i="1" s="1"/>
  <c r="BA3133" i="1" s="1"/>
  <c r="BA3132" i="1" s="1"/>
  <c r="BA3131" i="1" s="1"/>
  <c r="BA3128" i="1"/>
  <c r="BA3127" i="1" s="1"/>
  <c r="BA3126" i="1" s="1"/>
  <c r="BA3125" i="1" s="1"/>
  <c r="BA3124" i="1" s="1"/>
  <c r="BA3123" i="1" s="1"/>
  <c r="BA3120" i="1"/>
  <c r="BA3117" i="1"/>
  <c r="BA3114" i="1"/>
  <c r="BA3113" i="1" s="1"/>
  <c r="BA3108" i="1"/>
  <c r="BA3107" i="1" s="1"/>
  <c r="BA3106" i="1" s="1"/>
  <c r="BA3105" i="1" s="1"/>
  <c r="BA3101" i="1"/>
  <c r="BA3099" i="1"/>
  <c r="BA3098" i="1" s="1"/>
  <c r="BA3092" i="1"/>
  <c r="BA3091" i="1" s="1"/>
  <c r="BA3088" i="1"/>
  <c r="BA3087" i="1" s="1"/>
  <c r="BA3085" i="1"/>
  <c r="BA3084" i="1" s="1"/>
  <c r="BA3078" i="1"/>
  <c r="BA3077" i="1" s="1"/>
  <c r="BA3075" i="1"/>
  <c r="BA3074" i="1" s="1"/>
  <c r="BA3069" i="1"/>
  <c r="BA3068" i="1" s="1"/>
  <c r="BA3067" i="1" s="1"/>
  <c r="BA3065" i="1"/>
  <c r="BA3064" i="1" s="1"/>
  <c r="BA3063" i="1" s="1"/>
  <c r="BA3061" i="1"/>
  <c r="BA3060" i="1" s="1"/>
  <c r="BA3059" i="1" s="1"/>
  <c r="BA3055" i="1"/>
  <c r="BA3054" i="1" s="1"/>
  <c r="BA3053" i="1" s="1"/>
  <c r="BA3052" i="1" s="1"/>
  <c r="BA3048" i="1"/>
  <c r="BA3047" i="1" s="1"/>
  <c r="BA3046" i="1" s="1"/>
  <c r="BA3044" i="1"/>
  <c r="BA3043" i="1" s="1"/>
  <c r="BA3042" i="1" s="1"/>
  <c r="BA3037" i="1"/>
  <c r="BA3036" i="1" s="1"/>
  <c r="BA3035" i="1" s="1"/>
  <c r="BA3033" i="1"/>
  <c r="BA3032" i="1" s="1"/>
  <c r="BA3031" i="1" s="1"/>
  <c r="BA3028" i="1"/>
  <c r="BA3027" i="1" s="1"/>
  <c r="BA3026" i="1" s="1"/>
  <c r="BA3025" i="1" s="1"/>
  <c r="BA3023" i="1"/>
  <c r="BA3022" i="1" s="1"/>
  <c r="BA3021" i="1" s="1"/>
  <c r="BA3016" i="1"/>
  <c r="BA3015" i="1" s="1"/>
  <c r="BA3013" i="1"/>
  <c r="BA3012" i="1" s="1"/>
  <c r="BA3007" i="1"/>
  <c r="BA3006" i="1" s="1"/>
  <c r="BA3005" i="1" s="1"/>
  <c r="BA3004" i="1" s="1"/>
  <c r="BA3003" i="1" s="1"/>
  <c r="BA3002" i="1" s="1"/>
  <c r="BA2999" i="1"/>
  <c r="BA2997" i="1"/>
  <c r="BA2994" i="1"/>
  <c r="BA2993" i="1" s="1"/>
  <c r="BA2988" i="1"/>
  <c r="BA2987" i="1" s="1"/>
  <c r="BA2985" i="1"/>
  <c r="BA2984" i="1" s="1"/>
  <c r="BA2978" i="1"/>
  <c r="BA2977" i="1" s="1"/>
  <c r="BA2974" i="1"/>
  <c r="BA2973" i="1" s="1"/>
  <c r="BA2970" i="1"/>
  <c r="BA2969" i="1" s="1"/>
  <c r="BA2961" i="1"/>
  <c r="BA2960" i="1" s="1"/>
  <c r="BA2959" i="1" s="1"/>
  <c r="BA2958" i="1" s="1"/>
  <c r="BA2956" i="1"/>
  <c r="BA2955" i="1" s="1"/>
  <c r="BA2954" i="1" s="1"/>
  <c r="BA2953" i="1" s="1"/>
  <c r="BA2948" i="1"/>
  <c r="BA2945" i="1"/>
  <c r="BA2942" i="1"/>
  <c r="BA2941" i="1" s="1"/>
  <c r="BA2936" i="1"/>
  <c r="BA2934" i="1"/>
  <c r="BA2931" i="1"/>
  <c r="BA2930" i="1" s="1"/>
  <c r="BA2924" i="1"/>
  <c r="BA2922" i="1"/>
  <c r="BA2921" i="1" s="1"/>
  <c r="BA2915" i="1"/>
  <c r="BA2914" i="1" s="1"/>
  <c r="BA2913" i="1" s="1"/>
  <c r="BA2912" i="1" s="1"/>
  <c r="BA2911" i="1" s="1"/>
  <c r="BA2910" i="1" s="1"/>
  <c r="BA2909" i="1" s="1"/>
  <c r="BA2907" i="1"/>
  <c r="BA2906" i="1" s="1"/>
  <c r="BA2903" i="1"/>
  <c r="BA2902" i="1" s="1"/>
  <c r="BA2899" i="1"/>
  <c r="BA2898" i="1" s="1"/>
  <c r="BA2892" i="1"/>
  <c r="BA2891" i="1" s="1"/>
  <c r="BA2890" i="1" s="1"/>
  <c r="BA2889" i="1" s="1"/>
  <c r="BA2888" i="1" s="1"/>
  <c r="BA2886" i="1"/>
  <c r="BA2885" i="1" s="1"/>
  <c r="BA2884" i="1" s="1"/>
  <c r="BA2882" i="1"/>
  <c r="BA2881" i="1" s="1"/>
  <c r="BA2880" i="1" s="1"/>
  <c r="BA2878" i="1"/>
  <c r="BA2877" i="1" s="1"/>
  <c r="BA2876" i="1" s="1"/>
  <c r="BA2874" i="1"/>
  <c r="BA2873" i="1" s="1"/>
  <c r="BA2872" i="1" s="1"/>
  <c r="BA2868" i="1"/>
  <c r="BA2867" i="1" s="1"/>
  <c r="BA2866" i="1" s="1"/>
  <c r="BA2865" i="1" s="1"/>
  <c r="BA2862" i="1"/>
  <c r="BA2861" i="1" s="1"/>
  <c r="BA2860" i="1" s="1"/>
  <c r="BA2859" i="1" s="1"/>
  <c r="BA2858" i="1" s="1"/>
  <c r="BA2857" i="1" s="1"/>
  <c r="BA2854" i="1"/>
  <c r="BA2853" i="1" s="1"/>
  <c r="BA2852" i="1" s="1"/>
  <c r="BA2850" i="1"/>
  <c r="BA2849" i="1" s="1"/>
  <c r="BA2848" i="1" s="1"/>
  <c r="BA2843" i="1"/>
  <c r="BA2842" i="1" s="1"/>
  <c r="BA2841" i="1" s="1"/>
  <c r="BA2839" i="1"/>
  <c r="BA2838" i="1" s="1"/>
  <c r="BA2837" i="1" s="1"/>
  <c r="BA2835" i="1"/>
  <c r="BA2834" i="1" s="1"/>
  <c r="BA2833" i="1" s="1"/>
  <c r="BA2830" i="1"/>
  <c r="BA2829" i="1" s="1"/>
  <c r="BA2828" i="1" s="1"/>
  <c r="BA2827" i="1" s="1"/>
  <c r="BA2822" i="1"/>
  <c r="BA2821" i="1" s="1"/>
  <c r="BA2820" i="1" s="1"/>
  <c r="BA2818" i="1"/>
  <c r="BA2817" i="1" s="1"/>
  <c r="BA2816" i="1" s="1"/>
  <c r="BA2813" i="1"/>
  <c r="BA2812" i="1" s="1"/>
  <c r="BA2811" i="1" s="1"/>
  <c r="BA2810" i="1" s="1"/>
  <c r="BA2807" i="1"/>
  <c r="BA2806" i="1" s="1"/>
  <c r="BA2805" i="1" s="1"/>
  <c r="BA2804" i="1" s="1"/>
  <c r="BA2803" i="1" s="1"/>
  <c r="BA2802" i="1" s="1"/>
  <c r="BA2799" i="1"/>
  <c r="BA2798" i="1" s="1"/>
  <c r="BA2797" i="1" s="1"/>
  <c r="BA2796" i="1" s="1"/>
  <c r="BA2794" i="1"/>
  <c r="BA2792" i="1"/>
  <c r="BA2789" i="1"/>
  <c r="BA2788" i="1" s="1"/>
  <c r="BA2785" i="1"/>
  <c r="BA2784" i="1" s="1"/>
  <c r="BA2781" i="1"/>
  <c r="BA2780" i="1" s="1"/>
  <c r="BA2776" i="1"/>
  <c r="BA2775" i="1" s="1"/>
  <c r="BA2772" i="1"/>
  <c r="BA2771" i="1" s="1"/>
  <c r="BA2769" i="1"/>
  <c r="BA2768" i="1" s="1"/>
  <c r="BA2762" i="1"/>
  <c r="BA2761" i="1" s="1"/>
  <c r="BA2758" i="1"/>
  <c r="BA2757" i="1" s="1"/>
  <c r="BA2754" i="1"/>
  <c r="BA2753" i="1" s="1"/>
  <c r="BA2747" i="1"/>
  <c r="BA2746" i="1" s="1"/>
  <c r="BA2744" i="1"/>
  <c r="BA2743" i="1" s="1"/>
  <c r="BA2735" i="1"/>
  <c r="BA2734" i="1" s="1"/>
  <c r="BA2733" i="1" s="1"/>
  <c r="BA2732" i="1" s="1"/>
  <c r="BA2730" i="1"/>
  <c r="BA2729" i="1" s="1"/>
  <c r="BA2728" i="1" s="1"/>
  <c r="BA2727" i="1" s="1"/>
  <c r="BA2726" i="1" s="1"/>
  <c r="BA2724" i="1"/>
  <c r="BA2723" i="1" s="1"/>
  <c r="BA2722" i="1" s="1"/>
  <c r="BA2721" i="1" s="1"/>
  <c r="BA2717" i="1"/>
  <c r="BA2716" i="1" s="1"/>
  <c r="BA2715" i="1" s="1"/>
  <c r="BA2714" i="1" s="1"/>
  <c r="BA2713" i="1" s="1"/>
  <c r="BA2712" i="1" s="1"/>
  <c r="BA2708" i="1"/>
  <c r="BA2707" i="1" s="1"/>
  <c r="BA2705" i="1"/>
  <c r="BA2704" i="1" s="1"/>
  <c r="BA2699" i="1"/>
  <c r="BA2698" i="1" s="1"/>
  <c r="BA2697" i="1" s="1"/>
  <c r="BA2696" i="1" s="1"/>
  <c r="BA2692" i="1"/>
  <c r="BA2690" i="1"/>
  <c r="BA2689" i="1" s="1"/>
  <c r="BA2683" i="1"/>
  <c r="BA2682" i="1" s="1"/>
  <c r="BA2681" i="1" s="1"/>
  <c r="BA2680" i="1" s="1"/>
  <c r="BA2679" i="1" s="1"/>
  <c r="BA2678" i="1" s="1"/>
  <c r="BA2677" i="1" s="1"/>
  <c r="BA2674" i="1"/>
  <c r="BA2673" i="1" s="1"/>
  <c r="BA2670" i="1"/>
  <c r="BA2669" i="1" s="1"/>
  <c r="BA2667" i="1"/>
  <c r="BA2666" i="1" s="1"/>
  <c r="BA2660" i="1"/>
  <c r="BA2659" i="1" s="1"/>
  <c r="BA2658" i="1" s="1"/>
  <c r="BA2657" i="1" s="1"/>
  <c r="BA2656" i="1" s="1"/>
  <c r="BA2654" i="1"/>
  <c r="BA2653" i="1" s="1"/>
  <c r="BA2652" i="1" s="1"/>
  <c r="BA2650" i="1"/>
  <c r="BA2649" i="1" s="1"/>
  <c r="BA2648" i="1" s="1"/>
  <c r="BA2646" i="1"/>
  <c r="BA2645" i="1" s="1"/>
  <c r="BA2644" i="1" s="1"/>
  <c r="BA2640" i="1"/>
  <c r="BA2639" i="1" s="1"/>
  <c r="BA2638" i="1" s="1"/>
  <c r="BA2637" i="1" s="1"/>
  <c r="BA2634" i="1"/>
  <c r="BA2633" i="1" s="1"/>
  <c r="BA2632" i="1" s="1"/>
  <c r="BA2631" i="1" s="1"/>
  <c r="BA2630" i="1" s="1"/>
  <c r="BA2629" i="1" s="1"/>
  <c r="BA2626" i="1"/>
  <c r="BA2625" i="1" s="1"/>
  <c r="BA2624" i="1" s="1"/>
  <c r="BA2622" i="1"/>
  <c r="BA2621" i="1" s="1"/>
  <c r="BA2620" i="1" s="1"/>
  <c r="BA2615" i="1"/>
  <c r="BA2614" i="1" s="1"/>
  <c r="BA2613" i="1" s="1"/>
  <c r="BA2611" i="1"/>
  <c r="BA2610" i="1" s="1"/>
  <c r="BA2609" i="1" s="1"/>
  <c r="BA2606" i="1"/>
  <c r="BA2605" i="1" s="1"/>
  <c r="BA2604" i="1" s="1"/>
  <c r="BA2603" i="1" s="1"/>
  <c r="BA2601" i="1"/>
  <c r="BA2600" i="1" s="1"/>
  <c r="BA2599" i="1" s="1"/>
  <c r="BA2596" i="1"/>
  <c r="BA2595" i="1" s="1"/>
  <c r="BA2594" i="1" s="1"/>
  <c r="BA2593" i="1" s="1"/>
  <c r="BA2589" i="1"/>
  <c r="BA2588" i="1" s="1"/>
  <c r="BA2587" i="1" s="1"/>
  <c r="BA2585" i="1"/>
  <c r="BA2584" i="1" s="1"/>
  <c r="BA2583" i="1" s="1"/>
  <c r="BA2580" i="1"/>
  <c r="BA2579" i="1" s="1"/>
  <c r="BA2578" i="1" s="1"/>
  <c r="BA2577" i="1" s="1"/>
  <c r="BA2573" i="1"/>
  <c r="BA2572" i="1" s="1"/>
  <c r="BA2571" i="1" s="1"/>
  <c r="BA2570" i="1" s="1"/>
  <c r="BA2569" i="1" s="1"/>
  <c r="BA2568" i="1" s="1"/>
  <c r="BA2565" i="1"/>
  <c r="BA2562" i="1"/>
  <c r="BA2561" i="1" s="1"/>
  <c r="BA2557" i="1"/>
  <c r="BA2555" i="1"/>
  <c r="BA2551" i="1"/>
  <c r="BA2550" i="1" s="1"/>
  <c r="BA2549" i="1" s="1"/>
  <c r="BA2547" i="1"/>
  <c r="BA2546" i="1" s="1"/>
  <c r="BA2542" i="1"/>
  <c r="BA2541" i="1" s="1"/>
  <c r="BA2540" i="1" s="1"/>
  <c r="BA2539" i="1" s="1"/>
  <c r="BA2537" i="1"/>
  <c r="BA2536" i="1" s="1"/>
  <c r="BA2533" i="1"/>
  <c r="BA2532" i="1" s="1"/>
  <c r="BA2530" i="1"/>
  <c r="BA2529" i="1" s="1"/>
  <c r="BA2523" i="1"/>
  <c r="BA2522" i="1" s="1"/>
  <c r="BA2519" i="1"/>
  <c r="BA2518" i="1" s="1"/>
  <c r="BA2516" i="1"/>
  <c r="BA2515" i="1" s="1"/>
  <c r="BA2509" i="1"/>
  <c r="BA2508" i="1" s="1"/>
  <c r="BA2506" i="1"/>
  <c r="BA2505" i="1" s="1"/>
  <c r="BA2497" i="1"/>
  <c r="BA2496" i="1" s="1"/>
  <c r="BA2495" i="1" s="1"/>
  <c r="BA2494" i="1" s="1"/>
  <c r="BA2492" i="1"/>
  <c r="BA2491" i="1" s="1"/>
  <c r="BA2490" i="1" s="1"/>
  <c r="BA2489" i="1" s="1"/>
  <c r="BA2485" i="1"/>
  <c r="BA2484" i="1" s="1"/>
  <c r="BA2483" i="1" s="1"/>
  <c r="BA2482" i="1" s="1"/>
  <c r="BA2481" i="1" s="1"/>
  <c r="BA2479" i="1"/>
  <c r="BA2478" i="1" s="1"/>
  <c r="BA2477" i="1" s="1"/>
  <c r="BA2476" i="1" s="1"/>
  <c r="BA2472" i="1"/>
  <c r="BA2470" i="1"/>
  <c r="BA2469" i="1" s="1"/>
  <c r="BA2463" i="1"/>
  <c r="BA2462" i="1" s="1"/>
  <c r="BA2461" i="1" s="1"/>
  <c r="BA2460" i="1" s="1"/>
  <c r="BA2459" i="1" s="1"/>
  <c r="BA2458" i="1" s="1"/>
  <c r="BA2457" i="1" s="1"/>
  <c r="BA2454" i="1"/>
  <c r="BA2453" i="1" s="1"/>
  <c r="BA2450" i="1"/>
  <c r="BA2449" i="1" s="1"/>
  <c r="BA2446" i="1"/>
  <c r="BA2445" i="1" s="1"/>
  <c r="BA2439" i="1"/>
  <c r="BA2438" i="1" s="1"/>
  <c r="BA2436" i="1"/>
  <c r="BA2435" i="1" s="1"/>
  <c r="BA2430" i="1"/>
  <c r="BA2429" i="1" s="1"/>
  <c r="BA2428" i="1" s="1"/>
  <c r="BA2426" i="1"/>
  <c r="BA2425" i="1" s="1"/>
  <c r="BA2424" i="1" s="1"/>
  <c r="BA2420" i="1"/>
  <c r="BA2419" i="1" s="1"/>
  <c r="BA2418" i="1" s="1"/>
  <c r="BA2417" i="1" s="1"/>
  <c r="BA2414" i="1"/>
  <c r="BA2413" i="1" s="1"/>
  <c r="BA2412" i="1" s="1"/>
  <c r="BA2411" i="1" s="1"/>
  <c r="BA2410" i="1" s="1"/>
  <c r="BA2409" i="1" s="1"/>
  <c r="BA2406" i="1"/>
  <c r="BA2405" i="1" s="1"/>
  <c r="BA2404" i="1" s="1"/>
  <c r="BA2402" i="1"/>
  <c r="BA2401" i="1" s="1"/>
  <c r="BA2400" i="1" s="1"/>
  <c r="BA2395" i="1"/>
  <c r="BA2394" i="1" s="1"/>
  <c r="BA2393" i="1" s="1"/>
  <c r="BA2391" i="1"/>
  <c r="BA2390" i="1" s="1"/>
  <c r="BA2389" i="1" s="1"/>
  <c r="BA2386" i="1"/>
  <c r="BA2385" i="1" s="1"/>
  <c r="BA2384" i="1" s="1"/>
  <c r="BA2383" i="1" s="1"/>
  <c r="BA2381" i="1"/>
  <c r="BA2380" i="1" s="1"/>
  <c r="BA2379" i="1" s="1"/>
  <c r="BA2376" i="1"/>
  <c r="BA2375" i="1" s="1"/>
  <c r="BA2374" i="1" s="1"/>
  <c r="BA2373" i="1" s="1"/>
  <c r="BA2369" i="1"/>
  <c r="BA2368" i="1" s="1"/>
  <c r="BA2367" i="1" s="1"/>
  <c r="BA2365" i="1"/>
  <c r="BA2364" i="1" s="1"/>
  <c r="BA2363" i="1" s="1"/>
  <c r="BA2360" i="1"/>
  <c r="BA2359" i="1" s="1"/>
  <c r="BA2358" i="1" s="1"/>
  <c r="BA2357" i="1" s="1"/>
  <c r="BA2354" i="1"/>
  <c r="BA2353" i="1" s="1"/>
  <c r="BA2352" i="1" s="1"/>
  <c r="BA2351" i="1" s="1"/>
  <c r="BA2350" i="1" s="1"/>
  <c r="BA2349" i="1" s="1"/>
  <c r="BA2345" i="1"/>
  <c r="BA2344" i="1" s="1"/>
  <c r="BA2343" i="1" s="1"/>
  <c r="BA2342" i="1" s="1"/>
  <c r="BA2340" i="1"/>
  <c r="BA2338" i="1"/>
  <c r="BA2335" i="1"/>
  <c r="BA2334" i="1" s="1"/>
  <c r="BA2331" i="1"/>
  <c r="BA2330" i="1" s="1"/>
  <c r="BA2327" i="1"/>
  <c r="BA2325" i="1"/>
  <c r="BA2320" i="1"/>
  <c r="BA2319" i="1" s="1"/>
  <c r="BA2318" i="1" s="1"/>
  <c r="BA2317" i="1" s="1"/>
  <c r="BA2315" i="1"/>
  <c r="BA2314" i="1" s="1"/>
  <c r="BA2311" i="1"/>
  <c r="BA2310" i="1" s="1"/>
  <c r="BA2307" i="1"/>
  <c r="BA2306" i="1" s="1"/>
  <c r="BA2300" i="1"/>
  <c r="BA2299" i="1" s="1"/>
  <c r="BA2296" i="1"/>
  <c r="BA2295" i="1" s="1"/>
  <c r="BA2292" i="1"/>
  <c r="BA2291" i="1" s="1"/>
  <c r="BA2286" i="1"/>
  <c r="BA2285" i="1" s="1"/>
  <c r="BA2282" i="1"/>
  <c r="BA2281" i="1" s="1"/>
  <c r="BA2278" i="1"/>
  <c r="BA2277" i="1" s="1"/>
  <c r="BA2269" i="1"/>
  <c r="BA2268" i="1" s="1"/>
  <c r="BA2267" i="1" s="1"/>
  <c r="BA2266" i="1" s="1"/>
  <c r="BA2264" i="1"/>
  <c r="BA2262" i="1"/>
  <c r="BA2261" i="1" s="1"/>
  <c r="BA2254" i="1"/>
  <c r="BA2251" i="1"/>
  <c r="BA2248" i="1"/>
  <c r="BA2247" i="1" s="1"/>
  <c r="BA2241" i="1"/>
  <c r="BA2240" i="1" s="1"/>
  <c r="BA2238" i="1"/>
  <c r="BA2237" i="1" s="1"/>
  <c r="BA2231" i="1"/>
  <c r="BA2229" i="1"/>
  <c r="BA2228" i="1" s="1"/>
  <c r="BA2222" i="1"/>
  <c r="BA2221" i="1" s="1"/>
  <c r="BA2220" i="1" s="1"/>
  <c r="BA2219" i="1" s="1"/>
  <c r="BA2218" i="1" s="1"/>
  <c r="BA2217" i="1" s="1"/>
  <c r="BA2216" i="1" s="1"/>
  <c r="BA2213" i="1"/>
  <c r="BA2212" i="1" s="1"/>
  <c r="BA2209" i="1"/>
  <c r="BA2208" i="1" s="1"/>
  <c r="BA2205" i="1"/>
  <c r="BA2204" i="1" s="1"/>
  <c r="BA2198" i="1"/>
  <c r="BA2197" i="1" s="1"/>
  <c r="BA2195" i="1"/>
  <c r="BA2194" i="1" s="1"/>
  <c r="BA2189" i="1"/>
  <c r="BA2188" i="1" s="1"/>
  <c r="BA2187" i="1" s="1"/>
  <c r="BA2185" i="1"/>
  <c r="BA2184" i="1" s="1"/>
  <c r="BA2183" i="1" s="1"/>
  <c r="BA2179" i="1"/>
  <c r="BA2178" i="1" s="1"/>
  <c r="BA2177" i="1" s="1"/>
  <c r="BA2176" i="1" s="1"/>
  <c r="BA2173" i="1"/>
  <c r="BA2172" i="1" s="1"/>
  <c r="BA2171" i="1" s="1"/>
  <c r="BA2170" i="1" s="1"/>
  <c r="BA2169" i="1" s="1"/>
  <c r="BA2168" i="1" s="1"/>
  <c r="BA2166" i="1"/>
  <c r="BA2164" i="1"/>
  <c r="BA2163" i="1" s="1"/>
  <c r="BA2157" i="1"/>
  <c r="BA2156" i="1" s="1"/>
  <c r="BA2155" i="1" s="1"/>
  <c r="BA2153" i="1"/>
  <c r="BA2152" i="1" s="1"/>
  <c r="BA2151" i="1" s="1"/>
  <c r="BA2146" i="1"/>
  <c r="BA2145" i="1" s="1"/>
  <c r="BA2144" i="1" s="1"/>
  <c r="BA2142" i="1"/>
  <c r="BA2141" i="1" s="1"/>
  <c r="BA2140" i="1" s="1"/>
  <c r="BA2137" i="1"/>
  <c r="BA2136" i="1" s="1"/>
  <c r="BA2135" i="1" s="1"/>
  <c r="BA2134" i="1" s="1"/>
  <c r="BA2132" i="1"/>
  <c r="BA2131" i="1" s="1"/>
  <c r="BA2130" i="1" s="1"/>
  <c r="BA2127" i="1"/>
  <c r="BA2126" i="1" s="1"/>
  <c r="BA2125" i="1" s="1"/>
  <c r="BA2124" i="1" s="1"/>
  <c r="BA2120" i="1"/>
  <c r="BA2119" i="1" s="1"/>
  <c r="BA2118" i="1" s="1"/>
  <c r="BA2116" i="1"/>
  <c r="BA2115" i="1" s="1"/>
  <c r="BA2114" i="1" s="1"/>
  <c r="BA2111" i="1"/>
  <c r="BA2110" i="1" s="1"/>
  <c r="BA2109" i="1" s="1"/>
  <c r="BA2108" i="1" s="1"/>
  <c r="BA2105" i="1"/>
  <c r="BA2104" i="1" s="1"/>
  <c r="BA2103" i="1" s="1"/>
  <c r="BA2102" i="1" s="1"/>
  <c r="BA2101" i="1" s="1"/>
  <c r="BA2100" i="1" s="1"/>
  <c r="BA2097" i="1"/>
  <c r="BA2096" i="1" s="1"/>
  <c r="BA2095" i="1" s="1"/>
  <c r="BA2094" i="1" s="1"/>
  <c r="BA2092" i="1"/>
  <c r="BA2090" i="1"/>
  <c r="BA2087" i="1"/>
  <c r="BA2086" i="1" s="1"/>
  <c r="BA2083" i="1"/>
  <c r="BA2082" i="1" s="1"/>
  <c r="BA2079" i="1"/>
  <c r="BA2077" i="1"/>
  <c r="BA2076" i="1" s="1"/>
  <c r="BA2071" i="1"/>
  <c r="BA2070" i="1" s="1"/>
  <c r="BA2068" i="1"/>
  <c r="BA2067" i="1" s="1"/>
  <c r="BA2061" i="1"/>
  <c r="BA2060" i="1" s="1"/>
  <c r="BA2057" i="1"/>
  <c r="BA2056" i="1" s="1"/>
  <c r="BA2054" i="1"/>
  <c r="BA2053" i="1" s="1"/>
  <c r="BA2047" i="1"/>
  <c r="BA2046" i="1" s="1"/>
  <c r="BA2044" i="1"/>
  <c r="BA2043" i="1" s="1"/>
  <c r="BA2035" i="1"/>
  <c r="BA2034" i="1" s="1"/>
  <c r="BA2033" i="1" s="1"/>
  <c r="BA2032" i="1" s="1"/>
  <c r="BA2030" i="1"/>
  <c r="BA2029" i="1" s="1"/>
  <c r="BA2028" i="1" s="1"/>
  <c r="BA2027" i="1" s="1"/>
  <c r="BA2023" i="1"/>
  <c r="BA2022" i="1" s="1"/>
  <c r="BA2021" i="1" s="1"/>
  <c r="BA2020" i="1" s="1"/>
  <c r="BA2019" i="1" s="1"/>
  <c r="BA2017" i="1"/>
  <c r="BA2016" i="1" s="1"/>
  <c r="BA2015" i="1" s="1"/>
  <c r="BA2014" i="1" s="1"/>
  <c r="BA2010" i="1"/>
  <c r="BA2008" i="1"/>
  <c r="BA2007" i="1" s="1"/>
  <c r="BA2001" i="1"/>
  <c r="BA2000" i="1" s="1"/>
  <c r="BA1999" i="1" s="1"/>
  <c r="BA1998" i="1" s="1"/>
  <c r="BA1997" i="1" s="1"/>
  <c r="BA1996" i="1" s="1"/>
  <c r="BA1995" i="1" s="1"/>
  <c r="BA1992" i="1"/>
  <c r="BA1991" i="1" s="1"/>
  <c r="BA1988" i="1"/>
  <c r="BA1987" i="1" s="1"/>
  <c r="BA1984" i="1"/>
  <c r="BA1983" i="1" s="1"/>
  <c r="BA1977" i="1"/>
  <c r="BA1976" i="1" s="1"/>
  <c r="BA1974" i="1"/>
  <c r="BA1973" i="1" s="1"/>
  <c r="BA1968" i="1"/>
  <c r="BA1967" i="1" s="1"/>
  <c r="BA1966" i="1" s="1"/>
  <c r="BA1964" i="1"/>
  <c r="BA1963" i="1" s="1"/>
  <c r="BA1962" i="1" s="1"/>
  <c r="BA1960" i="1"/>
  <c r="BA1959" i="1" s="1"/>
  <c r="BA1958" i="1" s="1"/>
  <c r="BA1954" i="1"/>
  <c r="BA1953" i="1" s="1"/>
  <c r="BA1952" i="1" s="1"/>
  <c r="BA1951" i="1" s="1"/>
  <c r="BA1948" i="1"/>
  <c r="BA1947" i="1" s="1"/>
  <c r="BA1946" i="1" s="1"/>
  <c r="BA1945" i="1" s="1"/>
  <c r="BA1944" i="1" s="1"/>
  <c r="BA1943" i="1" s="1"/>
  <c r="BA1941" i="1"/>
  <c r="BA1939" i="1"/>
  <c r="BA1938" i="1" s="1"/>
  <c r="BA1932" i="1"/>
  <c r="BA1931" i="1" s="1"/>
  <c r="BA1930" i="1" s="1"/>
  <c r="BA1928" i="1"/>
  <c r="BA1927" i="1" s="1"/>
  <c r="BA1926" i="1" s="1"/>
  <c r="BA1921" i="1"/>
  <c r="BA1920" i="1" s="1"/>
  <c r="BA1919" i="1" s="1"/>
  <c r="BA1917" i="1"/>
  <c r="BA1916" i="1" s="1"/>
  <c r="BA1915" i="1" s="1"/>
  <c r="BA1912" i="1"/>
  <c r="BA1911" i="1" s="1"/>
  <c r="BA1910" i="1" s="1"/>
  <c r="BA1907" i="1"/>
  <c r="BA1906" i="1" s="1"/>
  <c r="BA1905" i="1" s="1"/>
  <c r="BA1904" i="1" s="1"/>
  <c r="BA1901" i="1"/>
  <c r="BA1900" i="1" s="1"/>
  <c r="BA1899" i="1" s="1"/>
  <c r="BA1898" i="1" s="1"/>
  <c r="BA1894" i="1"/>
  <c r="BA1892" i="1"/>
  <c r="BA1891" i="1" s="1"/>
  <c r="BA1888" i="1"/>
  <c r="BA1887" i="1" s="1"/>
  <c r="BA1885" i="1"/>
  <c r="BA1884" i="1" s="1"/>
  <c r="BA1880" i="1"/>
  <c r="BA1878" i="1"/>
  <c r="BA1877" i="1" s="1"/>
  <c r="BA1872" i="1"/>
  <c r="BA1871" i="1" s="1"/>
  <c r="BA1870" i="1" s="1"/>
  <c r="BA1869" i="1" s="1"/>
  <c r="BA1868" i="1" s="1"/>
  <c r="BA1867" i="1" s="1"/>
  <c r="BA1864" i="1"/>
  <c r="BA1863" i="1" s="1"/>
  <c r="BA1862" i="1" s="1"/>
  <c r="BA1861" i="1" s="1"/>
  <c r="BA1859" i="1"/>
  <c r="BA1857" i="1"/>
  <c r="BA1854" i="1"/>
  <c r="BA1853" i="1" s="1"/>
  <c r="BA1850" i="1"/>
  <c r="BA1849" i="1" s="1"/>
  <c r="BA1846" i="1"/>
  <c r="BA1844" i="1"/>
  <c r="BA1839" i="1"/>
  <c r="BA1838" i="1" s="1"/>
  <c r="BA1837" i="1" s="1"/>
  <c r="BA1836" i="1" s="1"/>
  <c r="BA1834" i="1"/>
  <c r="BA1833" i="1" s="1"/>
  <c r="BA1830" i="1"/>
  <c r="BA1829" i="1" s="1"/>
  <c r="BA1827" i="1"/>
  <c r="BA1826" i="1" s="1"/>
  <c r="BA1820" i="1"/>
  <c r="BA1818" i="1"/>
  <c r="BA1814" i="1"/>
  <c r="BA1813" i="1" s="1"/>
  <c r="BA1810" i="1"/>
  <c r="BA1809" i="1" s="1"/>
  <c r="BA1803" i="1"/>
  <c r="BA1802" i="1" s="1"/>
  <c r="BA1800" i="1"/>
  <c r="BA1799" i="1" s="1"/>
  <c r="BA1791" i="1"/>
  <c r="BA1790" i="1" s="1"/>
  <c r="BA1789" i="1" s="1"/>
  <c r="BA1788" i="1" s="1"/>
  <c r="BA1787" i="1" s="1"/>
  <c r="BA1785" i="1"/>
  <c r="BA1784" i="1" s="1"/>
  <c r="BA1783" i="1" s="1"/>
  <c r="BA1782" i="1" s="1"/>
  <c r="BA1781" i="1" s="1"/>
  <c r="BA1778" i="1"/>
  <c r="BA1777" i="1" s="1"/>
  <c r="BA1776" i="1" s="1"/>
  <c r="BA1775" i="1" s="1"/>
  <c r="BA1774" i="1" s="1"/>
  <c r="BA1772" i="1"/>
  <c r="BA1771" i="1" s="1"/>
  <c r="BA1770" i="1" s="1"/>
  <c r="BA1769" i="1" s="1"/>
  <c r="BA1765" i="1"/>
  <c r="BA1763" i="1"/>
  <c r="BA1762" i="1" s="1"/>
  <c r="BA1756" i="1"/>
  <c r="BA1755" i="1" s="1"/>
  <c r="BA1754" i="1" s="1"/>
  <c r="BA1753" i="1" s="1"/>
  <c r="BA1752" i="1" s="1"/>
  <c r="BA1751" i="1" s="1"/>
  <c r="BA1750" i="1" s="1"/>
  <c r="BA1747" i="1"/>
  <c r="BA1746" i="1" s="1"/>
  <c r="BA1743" i="1"/>
  <c r="BA1742" i="1" s="1"/>
  <c r="BA1739" i="1"/>
  <c r="BA1738" i="1" s="1"/>
  <c r="BA1732" i="1"/>
  <c r="BA1731" i="1" s="1"/>
  <c r="BA1730" i="1" s="1"/>
  <c r="BA1729" i="1" s="1"/>
  <c r="BA1728" i="1" s="1"/>
  <c r="BA1726" i="1"/>
  <c r="BA1725" i="1" s="1"/>
  <c r="BA1724" i="1" s="1"/>
  <c r="BA1722" i="1"/>
  <c r="BA1721" i="1" s="1"/>
  <c r="BA1720" i="1" s="1"/>
  <c r="BA1716" i="1"/>
  <c r="BA1715" i="1" s="1"/>
  <c r="BA1714" i="1" s="1"/>
  <c r="BA1713" i="1" s="1"/>
  <c r="BA1710" i="1"/>
  <c r="BA1709" i="1" s="1"/>
  <c r="BA1708" i="1" s="1"/>
  <c r="BA1707" i="1" s="1"/>
  <c r="BA1706" i="1" s="1"/>
  <c r="BA1705" i="1" s="1"/>
  <c r="BA1702" i="1"/>
  <c r="BA1701" i="1" s="1"/>
  <c r="BA1700" i="1" s="1"/>
  <c r="BA1699" i="1" s="1"/>
  <c r="BA1697" i="1"/>
  <c r="BA1696" i="1" s="1"/>
  <c r="BA1695" i="1" s="1"/>
  <c r="BA1693" i="1"/>
  <c r="BA1692" i="1" s="1"/>
  <c r="BA1691" i="1" s="1"/>
  <c r="BA1686" i="1"/>
  <c r="BA1685" i="1" s="1"/>
  <c r="BA1684" i="1" s="1"/>
  <c r="BA1682" i="1"/>
  <c r="BA1681" i="1" s="1"/>
  <c r="BA1680" i="1" s="1"/>
  <c r="BA1677" i="1"/>
  <c r="BA1676" i="1" s="1"/>
  <c r="BA1675" i="1" s="1"/>
  <c r="BA1674" i="1" s="1"/>
  <c r="BA1672" i="1"/>
  <c r="BA1671" i="1" s="1"/>
  <c r="BA1670" i="1" s="1"/>
  <c r="BA1667" i="1"/>
  <c r="BA1666" i="1" s="1"/>
  <c r="BA1665" i="1" s="1"/>
  <c r="BA1664" i="1" s="1"/>
  <c r="BA1660" i="1"/>
  <c r="BA1659" i="1" s="1"/>
  <c r="BA1658" i="1" s="1"/>
  <c r="BA1656" i="1"/>
  <c r="BA1655" i="1" s="1"/>
  <c r="BA1654" i="1" s="1"/>
  <c r="BA1651" i="1"/>
  <c r="BA1650" i="1" s="1"/>
  <c r="BA1649" i="1" s="1"/>
  <c r="BA1648" i="1" s="1"/>
  <c r="BA1645" i="1"/>
  <c r="BA1644" i="1" s="1"/>
  <c r="BA1643" i="1" s="1"/>
  <c r="BA1642" i="1" s="1"/>
  <c r="BA1641" i="1" s="1"/>
  <c r="BA1640" i="1" s="1"/>
  <c r="BA1637" i="1"/>
  <c r="BA1636" i="1" s="1"/>
  <c r="BA1635" i="1" s="1"/>
  <c r="BA1634" i="1" s="1"/>
  <c r="BA1632" i="1"/>
  <c r="BA1630" i="1"/>
  <c r="BA1627" i="1"/>
  <c r="BA1626" i="1" s="1"/>
  <c r="BA1623" i="1"/>
  <c r="BA1622" i="1" s="1"/>
  <c r="BA1619" i="1"/>
  <c r="BA1618" i="1" s="1"/>
  <c r="BA1613" i="1"/>
  <c r="BA1612" i="1" s="1"/>
  <c r="BA1610" i="1"/>
  <c r="BA1609" i="1" s="1"/>
  <c r="BA1604" i="1"/>
  <c r="BA1603" i="1" s="1"/>
  <c r="BA1600" i="1"/>
  <c r="BA1599" i="1" s="1"/>
  <c r="BA1596" i="1"/>
  <c r="BA1595" i="1" s="1"/>
  <c r="BA1589" i="1"/>
  <c r="BA1588" i="1" s="1"/>
  <c r="BA1585" i="1"/>
  <c r="BA1584" i="1" s="1"/>
  <c r="BA1576" i="1"/>
  <c r="BA1575" i="1" s="1"/>
  <c r="BA1574" i="1" s="1"/>
  <c r="BA1573" i="1" s="1"/>
  <c r="BA1572" i="1" s="1"/>
  <c r="BA1571" i="1" s="1"/>
  <c r="BA1569" i="1"/>
  <c r="BA1568" i="1" s="1"/>
  <c r="BA1567" i="1" s="1"/>
  <c r="BA1566" i="1" s="1"/>
  <c r="BA1565" i="1" s="1"/>
  <c r="BA1563" i="1"/>
  <c r="BA1562" i="1" s="1"/>
  <c r="BA1561" i="1" s="1"/>
  <c r="BA1560" i="1" s="1"/>
  <c r="BA1556" i="1"/>
  <c r="BA1554" i="1"/>
  <c r="BA1553" i="1" s="1"/>
  <c r="BA1547" i="1"/>
  <c r="BA1546" i="1" s="1"/>
  <c r="BA1545" i="1" s="1"/>
  <c r="BA1544" i="1" s="1"/>
  <c r="BA1543" i="1" s="1"/>
  <c r="BA1542" i="1" s="1"/>
  <c r="BA1541" i="1" s="1"/>
  <c r="BA1538" i="1"/>
  <c r="BA1537" i="1" s="1"/>
  <c r="BA1534" i="1"/>
  <c r="BA1533" i="1" s="1"/>
  <c r="BA1530" i="1"/>
  <c r="BA1529" i="1" s="1"/>
  <c r="BA1523" i="1"/>
  <c r="BA1522" i="1" s="1"/>
  <c r="BA1521" i="1" s="1"/>
  <c r="BA1520" i="1" s="1"/>
  <c r="BA1519" i="1" s="1"/>
  <c r="BA1517" i="1"/>
  <c r="BA1516" i="1" s="1"/>
  <c r="BA1515" i="1" s="1"/>
  <c r="BA1513" i="1"/>
  <c r="BA1512" i="1" s="1"/>
  <c r="BA1511" i="1" s="1"/>
  <c r="BA1509" i="1"/>
  <c r="BA1508" i="1" s="1"/>
  <c r="BA1507" i="1" s="1"/>
  <c r="BA1503" i="1"/>
  <c r="BA1502" i="1" s="1"/>
  <c r="BA1501" i="1" s="1"/>
  <c r="BA1500" i="1" s="1"/>
  <c r="BA1497" i="1"/>
  <c r="BA1496" i="1" s="1"/>
  <c r="BA1495" i="1" s="1"/>
  <c r="BA1494" i="1" s="1"/>
  <c r="BA1493" i="1" s="1"/>
  <c r="BA1492" i="1" s="1"/>
  <c r="BA1489" i="1"/>
  <c r="BA1488" i="1" s="1"/>
  <c r="BA1487" i="1" s="1"/>
  <c r="BA1486" i="1" s="1"/>
  <c r="BA1484" i="1"/>
  <c r="BA1483" i="1" s="1"/>
  <c r="BA1482" i="1" s="1"/>
  <c r="BA1480" i="1"/>
  <c r="BA1479" i="1" s="1"/>
  <c r="BA1478" i="1" s="1"/>
  <c r="BA1473" i="1"/>
  <c r="BA1472" i="1" s="1"/>
  <c r="BA1471" i="1" s="1"/>
  <c r="BA1469" i="1"/>
  <c r="BA1468" i="1" s="1"/>
  <c r="BA1467" i="1" s="1"/>
  <c r="BA1464" i="1"/>
  <c r="BA1463" i="1" s="1"/>
  <c r="BA1462" i="1" s="1"/>
  <c r="BA1461" i="1" s="1"/>
  <c r="BA1459" i="1"/>
  <c r="BA1458" i="1" s="1"/>
  <c r="BA1457" i="1" s="1"/>
  <c r="BA1454" i="1"/>
  <c r="BA1453" i="1" s="1"/>
  <c r="BA1452" i="1" s="1"/>
  <c r="BA1451" i="1" s="1"/>
  <c r="BA1447" i="1"/>
  <c r="BA1446" i="1" s="1"/>
  <c r="BA1445" i="1" s="1"/>
  <c r="BA1443" i="1"/>
  <c r="BA1442" i="1" s="1"/>
  <c r="BA1441" i="1" s="1"/>
  <c r="BA1438" i="1"/>
  <c r="BA1437" i="1" s="1"/>
  <c r="BA1436" i="1" s="1"/>
  <c r="BA1435" i="1" s="1"/>
  <c r="BA1432" i="1"/>
  <c r="BA1431" i="1" s="1"/>
  <c r="BA1430" i="1" s="1"/>
  <c r="BA1429" i="1" s="1"/>
  <c r="BA1428" i="1" s="1"/>
  <c r="BA1427" i="1" s="1"/>
  <c r="BA1424" i="1"/>
  <c r="BA1423" i="1" s="1"/>
  <c r="BA1422" i="1" s="1"/>
  <c r="BA1421" i="1" s="1"/>
  <c r="BA1419" i="1"/>
  <c r="BA1417" i="1"/>
  <c r="BA1414" i="1"/>
  <c r="BA1413" i="1" s="1"/>
  <c r="BA1410" i="1"/>
  <c r="BA1409" i="1" s="1"/>
  <c r="BA1406" i="1"/>
  <c r="BA1405" i="1" s="1"/>
  <c r="BA1400" i="1"/>
  <c r="BA1399" i="1" s="1"/>
  <c r="BA1396" i="1"/>
  <c r="BA1395" i="1" s="1"/>
  <c r="BA1389" i="1"/>
  <c r="BA1388" i="1" s="1"/>
  <c r="BA1385" i="1"/>
  <c r="BA1384" i="1" s="1"/>
  <c r="BA1381" i="1"/>
  <c r="BA1380" i="1" s="1"/>
  <c r="BA1374" i="1"/>
  <c r="BA1373" i="1" s="1"/>
  <c r="BA1371" i="1"/>
  <c r="BA1370" i="1" s="1"/>
  <c r="BA1362" i="1"/>
  <c r="BA1361" i="1" s="1"/>
  <c r="BA1360" i="1" s="1"/>
  <c r="BA1358" i="1"/>
  <c r="BA1357" i="1" s="1"/>
  <c r="BA1356" i="1" s="1"/>
  <c r="BA1351" i="1"/>
  <c r="BA1350" i="1" s="1"/>
  <c r="BA1347" i="1"/>
  <c r="BA1346" i="1" s="1"/>
  <c r="BA1340" i="1"/>
  <c r="BA1339" i="1" s="1"/>
  <c r="BA1338" i="1" s="1"/>
  <c r="BA1336" i="1"/>
  <c r="BA1335" i="1" s="1"/>
  <c r="BA1333" i="1"/>
  <c r="BA1332" i="1" s="1"/>
  <c r="BA1327" i="1"/>
  <c r="BA1325" i="1"/>
  <c r="BA1322" i="1"/>
  <c r="BA1320" i="1" s="1"/>
  <c r="BA1316" i="1"/>
  <c r="BA1314" i="1"/>
  <c r="BA1311" i="1"/>
  <c r="BA1309" i="1" s="1"/>
  <c r="BA1306" i="1"/>
  <c r="BA1304" i="1"/>
  <c r="BA1301" i="1"/>
  <c r="BA1300" i="1" s="1"/>
  <c r="BA1295" i="1"/>
  <c r="BA1293" i="1"/>
  <c r="BA1290" i="1"/>
  <c r="BA1287" i="1"/>
  <c r="BA1286" i="1" s="1"/>
  <c r="BA1285" i="1" s="1"/>
  <c r="BA1283" i="1"/>
  <c r="BA1282" i="1" s="1"/>
  <c r="BA1281" i="1" s="1"/>
  <c r="BA1279" i="1"/>
  <c r="BA1277" i="1"/>
  <c r="BA1274" i="1"/>
  <c r="BA1273" i="1" s="1"/>
  <c r="BA1270" i="1"/>
  <c r="BA1269" i="1" s="1"/>
  <c r="BA1268" i="1" s="1"/>
  <c r="BA1263" i="1"/>
  <c r="BA1261" i="1"/>
  <c r="BA1258" i="1"/>
  <c r="BA1257" i="1" s="1"/>
  <c r="BA1254" i="1"/>
  <c r="BA1253" i="1" s="1"/>
  <c r="BA1252" i="1" s="1"/>
  <c r="BA1249" i="1"/>
  <c r="BA1248" i="1" s="1"/>
  <c r="BA1247" i="1" s="1"/>
  <c r="BA1245" i="1"/>
  <c r="BA1244" i="1" s="1"/>
  <c r="BA1240" i="1"/>
  <c r="BA1239" i="1" s="1"/>
  <c r="BA1238" i="1" s="1"/>
  <c r="BA1236" i="1"/>
  <c r="BA1235" i="1" s="1"/>
  <c r="BA1234" i="1" s="1"/>
  <c r="BA1233" i="1" s="1"/>
  <c r="BA1230" i="1"/>
  <c r="BA1228" i="1"/>
  <c r="BA1224" i="1"/>
  <c r="BA1222" i="1"/>
  <c r="BA1216" i="1"/>
  <c r="BA1215" i="1" s="1"/>
  <c r="BA1212" i="1"/>
  <c r="BA1211" i="1" s="1"/>
  <c r="BA1208" i="1"/>
  <c r="BA1207" i="1" s="1"/>
  <c r="BA1203" i="1"/>
  <c r="BA1202" i="1" s="1"/>
  <c r="BA1201" i="1" s="1"/>
  <c r="BA1198" i="1"/>
  <c r="BA1196" i="1"/>
  <c r="BA1193" i="1"/>
  <c r="BA1192" i="1" s="1"/>
  <c r="BA1187" i="1"/>
  <c r="BA1186" i="1" s="1"/>
  <c r="BA1183" i="1"/>
  <c r="BA1180" i="1"/>
  <c r="BA1176" i="1"/>
  <c r="BA1175" i="1" s="1"/>
  <c r="BA1172" i="1"/>
  <c r="BA1171" i="1" s="1"/>
  <c r="BA1167" i="1"/>
  <c r="BA1165" i="1"/>
  <c r="BA1162" i="1"/>
  <c r="BA1161" i="1" s="1"/>
  <c r="BA1156" i="1"/>
  <c r="BA1155" i="1" s="1"/>
  <c r="BA1152" i="1"/>
  <c r="BA1151" i="1" s="1"/>
  <c r="BA1148" i="1"/>
  <c r="BA1147" i="1" s="1"/>
  <c r="BA1142" i="1"/>
  <c r="BA1140" i="1"/>
  <c r="BA1136" i="1"/>
  <c r="BA1134" i="1"/>
  <c r="BA1128" i="1"/>
  <c r="BA1127" i="1" s="1"/>
  <c r="BA1126" i="1" s="1"/>
  <c r="BA1124" i="1"/>
  <c r="BA1123" i="1" s="1"/>
  <c r="BA1119" i="1"/>
  <c r="BA1118" i="1" s="1"/>
  <c r="BA1115" i="1"/>
  <c r="BA1114" i="1" s="1"/>
  <c r="BA1113" i="1" s="1"/>
  <c r="BA1110" i="1"/>
  <c r="BA1109" i="1" s="1"/>
  <c r="BA1108" i="1" s="1"/>
  <c r="BA1105" i="1"/>
  <c r="BA1104" i="1" s="1"/>
  <c r="BA1103" i="1" s="1"/>
  <c r="BA1101" i="1"/>
  <c r="BA1100" i="1" s="1"/>
  <c r="BA1099" i="1" s="1"/>
  <c r="BA1097" i="1"/>
  <c r="BA1094" i="1" s="1"/>
  <c r="BA1092" i="1"/>
  <c r="BA1091" i="1" s="1"/>
  <c r="BA1088" i="1"/>
  <c r="BA1087" i="1" s="1"/>
  <c r="BA1086" i="1" s="1"/>
  <c r="BA1082" i="1"/>
  <c r="BA1081" i="1" s="1"/>
  <c r="BA1080" i="1" s="1"/>
  <c r="BA1078" i="1"/>
  <c r="BA1077" i="1" s="1"/>
  <c r="BA1076" i="1" s="1"/>
  <c r="BA1073" i="1"/>
  <c r="BA1071" i="1"/>
  <c r="BA1066" i="1"/>
  <c r="BA1065" i="1" s="1"/>
  <c r="BA1064" i="1" s="1"/>
  <c r="BA1062" i="1"/>
  <c r="BA1061" i="1" s="1"/>
  <c r="BA1056" i="1"/>
  <c r="BA1054" i="1"/>
  <c r="BA1049" i="1"/>
  <c r="BA1048" i="1" s="1"/>
  <c r="BA1047" i="1" s="1"/>
  <c r="BA1046" i="1" s="1"/>
  <c r="BA1043" i="1"/>
  <c r="BA1042" i="1" s="1"/>
  <c r="BA1040" i="1"/>
  <c r="BA1033" i="1"/>
  <c r="BA1030" i="1"/>
  <c r="BA1023" i="1"/>
  <c r="BA1020" i="1"/>
  <c r="BA1014" i="1"/>
  <c r="BA1013" i="1" s="1"/>
  <c r="BA1012" i="1" s="1"/>
  <c r="BA1009" i="1"/>
  <c r="BA1008" i="1" s="1"/>
  <c r="BA1007" i="1" s="1"/>
  <c r="BA1005" i="1"/>
  <c r="BA1004" i="1" s="1"/>
  <c r="BA1001" i="1"/>
  <c r="BA1000" i="1" s="1"/>
  <c r="BA999" i="1" s="1"/>
  <c r="BA997" i="1"/>
  <c r="BA996" i="1" s="1"/>
  <c r="BA995" i="1" s="1"/>
  <c r="BA993" i="1"/>
  <c r="BA992" i="1" s="1"/>
  <c r="BA991" i="1" s="1"/>
  <c r="BA989" i="1"/>
  <c r="BA988" i="1" s="1"/>
  <c r="BA987" i="1" s="1"/>
  <c r="BA984" i="1"/>
  <c r="BA982" i="1"/>
  <c r="BA977" i="1"/>
  <c r="BA976" i="1" s="1"/>
  <c r="BA975" i="1" s="1"/>
  <c r="BA973" i="1"/>
  <c r="BA972" i="1" s="1"/>
  <c r="BA971" i="1" s="1"/>
  <c r="BA969" i="1"/>
  <c r="BA968" i="1" s="1"/>
  <c r="BA967" i="1" s="1"/>
  <c r="BA965" i="1"/>
  <c r="BA964" i="1" s="1"/>
  <c r="BA963" i="1" s="1"/>
  <c r="BA959" i="1"/>
  <c r="BA958" i="1" s="1"/>
  <c r="BA957" i="1" s="1"/>
  <c r="BA956" i="1" s="1"/>
  <c r="BA955" i="1" s="1"/>
  <c r="BA952" i="1"/>
  <c r="BA951" i="1" s="1"/>
  <c r="BA950" i="1" s="1"/>
  <c r="BA948" i="1"/>
  <c r="BA947" i="1" s="1"/>
  <c r="BA945" i="1"/>
  <c r="BA944" i="1" s="1"/>
  <c r="BA943" i="1" s="1"/>
  <c r="BA941" i="1"/>
  <c r="BA940" i="1" s="1"/>
  <c r="BA939" i="1" s="1"/>
  <c r="BA937" i="1"/>
  <c r="BA936" i="1" s="1"/>
  <c r="BA934" i="1"/>
  <c r="BA930" i="1"/>
  <c r="BA928" i="1"/>
  <c r="BA924" i="1"/>
  <c r="BA922" i="1"/>
  <c r="BA916" i="1"/>
  <c r="BA914" i="1"/>
  <c r="BA909" i="1"/>
  <c r="BA907" i="1"/>
  <c r="BA901" i="1"/>
  <c r="BA900" i="1" s="1"/>
  <c r="BA899" i="1" s="1"/>
  <c r="BA898" i="1" s="1"/>
  <c r="BA895" i="1"/>
  <c r="BA892" i="1"/>
  <c r="BA883" i="1"/>
  <c r="BA880" i="1"/>
  <c r="BA879" i="1" s="1"/>
  <c r="BA877" i="1"/>
  <c r="BA875" i="1"/>
  <c r="BA874" i="1" s="1"/>
  <c r="BA870" i="1"/>
  <c r="BA869" i="1" s="1"/>
  <c r="BA867" i="1"/>
  <c r="BA866" i="1" s="1"/>
  <c r="BA863" i="1"/>
  <c r="BA862" i="1" s="1"/>
  <c r="BA855" i="1"/>
  <c r="BA854" i="1" s="1"/>
  <c r="BA853" i="1" s="1"/>
  <c r="BA852" i="1" s="1"/>
  <c r="BA851" i="1" s="1"/>
  <c r="BA850" i="1" s="1"/>
  <c r="BA849" i="1" s="1"/>
  <c r="BA847" i="1"/>
  <c r="BA846" i="1" s="1"/>
  <c r="BA844" i="1"/>
  <c r="BA843" i="1" s="1"/>
  <c r="BA840" i="1"/>
  <c r="BA839" i="1" s="1"/>
  <c r="BA834" i="1"/>
  <c r="BA833" i="1" s="1"/>
  <c r="BA832" i="1" s="1"/>
  <c r="BA831" i="1" s="1"/>
  <c r="BA829" i="1"/>
  <c r="BA828" i="1" s="1"/>
  <c r="BA827" i="1" s="1"/>
  <c r="BA825" i="1"/>
  <c r="BA824" i="1" s="1"/>
  <c r="BA823" i="1" s="1"/>
  <c r="BA820" i="1"/>
  <c r="BA819" i="1" s="1"/>
  <c r="BA818" i="1" s="1"/>
  <c r="BA814" i="1"/>
  <c r="BA812" i="1"/>
  <c r="BA806" i="1"/>
  <c r="BA805" i="1" s="1"/>
  <c r="BA804" i="1" s="1"/>
  <c r="BA803" i="1" s="1"/>
  <c r="BA801" i="1"/>
  <c r="BA799" i="1"/>
  <c r="BA796" i="1"/>
  <c r="BA795" i="1" s="1"/>
  <c r="BA790" i="1"/>
  <c r="BA787" i="1"/>
  <c r="BA780" i="1"/>
  <c r="BA779" i="1" s="1"/>
  <c r="BA778" i="1" s="1"/>
  <c r="BA777" i="1" s="1"/>
  <c r="BA776" i="1" s="1"/>
  <c r="BA773" i="1"/>
  <c r="BA772" i="1" s="1"/>
  <c r="BA771" i="1" s="1"/>
  <c r="BA770" i="1" s="1"/>
  <c r="BA768" i="1"/>
  <c r="BA767" i="1" s="1"/>
  <c r="BA766" i="1" s="1"/>
  <c r="BA761" i="1"/>
  <c r="BA760" i="1" s="1"/>
  <c r="BA758" i="1"/>
  <c r="BA757" i="1" s="1"/>
  <c r="BA753" i="1"/>
  <c r="BA752" i="1" s="1"/>
  <c r="BA751" i="1" s="1"/>
  <c r="BA750" i="1" s="1"/>
  <c r="BA749" i="1" s="1"/>
  <c r="BA746" i="1"/>
  <c r="BA745" i="1" s="1"/>
  <c r="BA744" i="1" s="1"/>
  <c r="BA743" i="1" s="1"/>
  <c r="BA742" i="1" s="1"/>
  <c r="BA740" i="1"/>
  <c r="BA739" i="1" s="1"/>
  <c r="BA738" i="1" s="1"/>
  <c r="BA737" i="1" s="1"/>
  <c r="BA735" i="1"/>
  <c r="BA734" i="1" s="1"/>
  <c r="BA733" i="1" s="1"/>
  <c r="BA732" i="1" s="1"/>
  <c r="BA729" i="1"/>
  <c r="BA728" i="1" s="1"/>
  <c r="BA727" i="1" s="1"/>
  <c r="BA726" i="1" s="1"/>
  <c r="BA724" i="1"/>
  <c r="BA723" i="1" s="1"/>
  <c r="BA717" i="1"/>
  <c r="BA716" i="1" s="1"/>
  <c r="BA715" i="1" s="1"/>
  <c r="BA714" i="1" s="1"/>
  <c r="BA713" i="1" s="1"/>
  <c r="BA712" i="1" s="1"/>
  <c r="BA710" i="1"/>
  <c r="BA708" i="1"/>
  <c r="BA703" i="1"/>
  <c r="BA701" i="1"/>
  <c r="BA694" i="1"/>
  <c r="BA693" i="1" s="1"/>
  <c r="BA690" i="1"/>
  <c r="BA689" i="1" s="1"/>
  <c r="BA686" i="1"/>
  <c r="BA685" i="1" s="1"/>
  <c r="BA680" i="1"/>
  <c r="BA679" i="1" s="1"/>
  <c r="BA678" i="1" s="1"/>
  <c r="BA677" i="1" s="1"/>
  <c r="BA675" i="1"/>
  <c r="BA674" i="1" s="1"/>
  <c r="BA673" i="1" s="1"/>
  <c r="BA671" i="1"/>
  <c r="BA670" i="1" s="1"/>
  <c r="BA669" i="1" s="1"/>
  <c r="BA667" i="1"/>
  <c r="BA666" i="1" s="1"/>
  <c r="BA665" i="1" s="1"/>
  <c r="BA662" i="1"/>
  <c r="BA661" i="1" s="1"/>
  <c r="BA660" i="1" s="1"/>
  <c r="BA656" i="1"/>
  <c r="BA652" i="1"/>
  <c r="BA651" i="1" s="1"/>
  <c r="BA647" i="1"/>
  <c r="BA645" i="1"/>
  <c r="BA642" i="1"/>
  <c r="BA641" i="1" s="1"/>
  <c r="BA637" i="1"/>
  <c r="BA636" i="1" s="1"/>
  <c r="BA635" i="1" s="1"/>
  <c r="BA632" i="1"/>
  <c r="BA629" i="1"/>
  <c r="BA625" i="1"/>
  <c r="BA623" i="1"/>
  <c r="BA618" i="1"/>
  <c r="BA616" i="1"/>
  <c r="BA610" i="1"/>
  <c r="BA609" i="1" s="1"/>
  <c r="BA608" i="1" s="1"/>
  <c r="BA607" i="1" s="1"/>
  <c r="BA605" i="1"/>
  <c r="BA603" i="1"/>
  <c r="BA600" i="1"/>
  <c r="BA599" i="1" s="1"/>
  <c r="BA594" i="1"/>
  <c r="BA591" i="1"/>
  <c r="BA584" i="1"/>
  <c r="BA583" i="1" s="1"/>
  <c r="BA582" i="1" s="1"/>
  <c r="BA581" i="1" s="1"/>
  <c r="BA580" i="1" s="1"/>
  <c r="BA577" i="1"/>
  <c r="BA576" i="1" s="1"/>
  <c r="BA575" i="1" s="1"/>
  <c r="BA574" i="1" s="1"/>
  <c r="BA572" i="1"/>
  <c r="BA571" i="1" s="1"/>
  <c r="BA570" i="1" s="1"/>
  <c r="BA567" i="1"/>
  <c r="BA566" i="1" s="1"/>
  <c r="BA565" i="1" s="1"/>
  <c r="BA564" i="1" s="1"/>
  <c r="BA563" i="1" s="1"/>
  <c r="BA559" i="1"/>
  <c r="BA558" i="1" s="1"/>
  <c r="BA557" i="1" s="1"/>
  <c r="BA556" i="1" s="1"/>
  <c r="BA554" i="1"/>
  <c r="BA553" i="1" s="1"/>
  <c r="BA551" i="1"/>
  <c r="BA550" i="1" s="1"/>
  <c r="BA549" i="1" s="1"/>
  <c r="BA547" i="1"/>
  <c r="BA546" i="1" s="1"/>
  <c r="BA544" i="1"/>
  <c r="BA543" i="1" s="1"/>
  <c r="BA540" i="1"/>
  <c r="BA539" i="1" s="1"/>
  <c r="BA537" i="1"/>
  <c r="BA536" i="1" s="1"/>
  <c r="BA532" i="1"/>
  <c r="BA531" i="1" s="1"/>
  <c r="BA530" i="1" s="1"/>
  <c r="BA529" i="1" s="1"/>
  <c r="BA527" i="1"/>
  <c r="BA526" i="1" s="1"/>
  <c r="BA525" i="1" s="1"/>
  <c r="BA524" i="1" s="1"/>
  <c r="BA523" i="1" s="1"/>
  <c r="BA521" i="1"/>
  <c r="BA520" i="1" s="1"/>
  <c r="BA519" i="1" s="1"/>
  <c r="BA518" i="1" s="1"/>
  <c r="BA515" i="1"/>
  <c r="BA512" i="1"/>
  <c r="BA511" i="1" s="1"/>
  <c r="BA509" i="1"/>
  <c r="BA507" i="1"/>
  <c r="BA506" i="1" s="1"/>
  <c r="BA503" i="1"/>
  <c r="BA502" i="1" s="1"/>
  <c r="BA501" i="1" s="1"/>
  <c r="BA499" i="1"/>
  <c r="BA498" i="1" s="1"/>
  <c r="BA494" i="1"/>
  <c r="BA492" i="1"/>
  <c r="BA491" i="1" s="1"/>
  <c r="BA486" i="1"/>
  <c r="BA485" i="1" s="1"/>
  <c r="BA484" i="1" s="1"/>
  <c r="BA483" i="1" s="1"/>
  <c r="BA481" i="1"/>
  <c r="BA480" i="1" s="1"/>
  <c r="BA479" i="1" s="1"/>
  <c r="BA478" i="1" s="1"/>
  <c r="BA475" i="1"/>
  <c r="BA474" i="1" s="1"/>
  <c r="BA473" i="1" s="1"/>
  <c r="BA472" i="1" s="1"/>
  <c r="BA470" i="1"/>
  <c r="BA469" i="1" s="1"/>
  <c r="BA464" i="1"/>
  <c r="BA462" i="1"/>
  <c r="BA461" i="1" s="1"/>
  <c r="BA454" i="1"/>
  <c r="BA452" i="1"/>
  <c r="BA449" i="1"/>
  <c r="BA448" i="1" s="1"/>
  <c r="BA444" i="1"/>
  <c r="BA443" i="1" s="1"/>
  <c r="BA442" i="1" s="1"/>
  <c r="BA440" i="1"/>
  <c r="BA438" i="1"/>
  <c r="BA435" i="1"/>
  <c r="BA434" i="1" s="1"/>
  <c r="BA427" i="1"/>
  <c r="BA426" i="1" s="1"/>
  <c r="BA424" i="1"/>
  <c r="BA423" i="1" s="1"/>
  <c r="BA420" i="1"/>
  <c r="BA419" i="1" s="1"/>
  <c r="BA416" i="1"/>
  <c r="BA413" i="1"/>
  <c r="BA409" i="1"/>
  <c r="BA408" i="1" s="1"/>
  <c r="BA407" i="1" s="1"/>
  <c r="BA402" i="1"/>
  <c r="BA401" i="1" s="1"/>
  <c r="BA400" i="1" s="1"/>
  <c r="BA399" i="1" s="1"/>
  <c r="BA398" i="1" s="1"/>
  <c r="BA397" i="1" s="1"/>
  <c r="BA395" i="1"/>
  <c r="BA394" i="1" s="1"/>
  <c r="BA393" i="1" s="1"/>
  <c r="BA392" i="1" s="1"/>
  <c r="BA391" i="1" s="1"/>
  <c r="BA389" i="1"/>
  <c r="BA388" i="1" s="1"/>
  <c r="BA387" i="1" s="1"/>
  <c r="BA385" i="1"/>
  <c r="BA384" i="1" s="1"/>
  <c r="BA383" i="1" s="1"/>
  <c r="BA382" i="1" s="1"/>
  <c r="BA379" i="1"/>
  <c r="BA378" i="1" s="1"/>
  <c r="BA377" i="1" s="1"/>
  <c r="BA376" i="1" s="1"/>
  <c r="BA374" i="1"/>
  <c r="BA371" i="1"/>
  <c r="BA369" i="1"/>
  <c r="BA363" i="1"/>
  <c r="BA362" i="1" s="1"/>
  <c r="BA361" i="1" s="1"/>
  <c r="BA359" i="1"/>
  <c r="BA358" i="1" s="1"/>
  <c r="BA356" i="1"/>
  <c r="BA355" i="1" s="1"/>
  <c r="BA352" i="1"/>
  <c r="BA351" i="1" s="1"/>
  <c r="BA350" i="1" s="1"/>
  <c r="BA344" i="1"/>
  <c r="BA342" i="1"/>
  <c r="BA339" i="1"/>
  <c r="BA338" i="1" s="1"/>
  <c r="BA330" i="1"/>
  <c r="BA329" i="1" s="1"/>
  <c r="BA326" i="1"/>
  <c r="BA325" i="1" s="1"/>
  <c r="BA323" i="1"/>
  <c r="BA322" i="1" s="1"/>
  <c r="BA318" i="1"/>
  <c r="BA317" i="1" s="1"/>
  <c r="BA315" i="1"/>
  <c r="BA314" i="1" s="1"/>
  <c r="BA311" i="1"/>
  <c r="BA310" i="1" s="1"/>
  <c r="BA305" i="1"/>
  <c r="BA304" i="1" s="1"/>
  <c r="BA301" i="1"/>
  <c r="BA300" i="1" s="1"/>
  <c r="BA297" i="1"/>
  <c r="BA296" i="1" s="1"/>
  <c r="BA291" i="1"/>
  <c r="BA290" i="1" s="1"/>
  <c r="BA289" i="1" s="1"/>
  <c r="BA287" i="1"/>
  <c r="BA286" i="1" s="1"/>
  <c r="BA285" i="1" s="1"/>
  <c r="BA282" i="1"/>
  <c r="BA280" i="1" s="1"/>
  <c r="BA275" i="1"/>
  <c r="BA274" i="1" s="1"/>
  <c r="BA271" i="1"/>
  <c r="BA270" i="1" s="1"/>
  <c r="BA265" i="1"/>
  <c r="BA264" i="1" s="1"/>
  <c r="BA262" i="1"/>
  <c r="BA261" i="1" s="1"/>
  <c r="BA258" i="1"/>
  <c r="BA257" i="1" s="1"/>
  <c r="BA253" i="1"/>
  <c r="BA251" i="1"/>
  <c r="BA250" i="1" s="1"/>
  <c r="BA243" i="1"/>
  <c r="BA242" i="1" s="1"/>
  <c r="BA238" i="1"/>
  <c r="BA237" i="1" s="1"/>
  <c r="BA234" i="1"/>
  <c r="BA233" i="1" s="1"/>
  <c r="BA228" i="1"/>
  <c r="BA227" i="1" s="1"/>
  <c r="BA225" i="1"/>
  <c r="BA224" i="1" s="1"/>
  <c r="BA221" i="1"/>
  <c r="BA220" i="1" s="1"/>
  <c r="BA213" i="1"/>
  <c r="BA212" i="1" s="1"/>
  <c r="BA211" i="1" s="1"/>
  <c r="BA210" i="1" s="1"/>
  <c r="BA208" i="1"/>
  <c r="BA207" i="1" s="1"/>
  <c r="BA206" i="1" s="1"/>
  <c r="BA204" i="1"/>
  <c r="BA203" i="1" s="1"/>
  <c r="BA201" i="1"/>
  <c r="BA200" i="1" s="1"/>
  <c r="BA197" i="1"/>
  <c r="BA196" i="1" s="1"/>
  <c r="BA195" i="1" s="1"/>
  <c r="BA192" i="1"/>
  <c r="BA191" i="1" s="1"/>
  <c r="BA190" i="1" s="1"/>
  <c r="BA188" i="1"/>
  <c r="BA187" i="1" s="1"/>
  <c r="BA186" i="1" s="1"/>
  <c r="BA183" i="1"/>
  <c r="BA182" i="1" s="1"/>
  <c r="BA181" i="1" s="1"/>
  <c r="BA180" i="1" s="1"/>
  <c r="BA178" i="1"/>
  <c r="BA177" i="1" s="1"/>
  <c r="BA176" i="1" s="1"/>
  <c r="BA173" i="1"/>
  <c r="BA172" i="1" s="1"/>
  <c r="BA171" i="1" s="1"/>
  <c r="BA169" i="1"/>
  <c r="BA168" i="1" s="1"/>
  <c r="BA167" i="1" s="1"/>
  <c r="BA160" i="1"/>
  <c r="BA159" i="1" s="1"/>
  <c r="BA156" i="1"/>
  <c r="BA155" i="1" s="1"/>
  <c r="BA152" i="1"/>
  <c r="BA151" i="1" s="1"/>
  <c r="BA144" i="1"/>
  <c r="BA143" i="1" s="1"/>
  <c r="BA142" i="1" s="1"/>
  <c r="BA141" i="1" s="1"/>
  <c r="BA139" i="1"/>
  <c r="BA138" i="1" s="1"/>
  <c r="BA137" i="1" s="1"/>
  <c r="BA136" i="1" s="1"/>
  <c r="BA133" i="1"/>
  <c r="BA132" i="1" s="1"/>
  <c r="BA131" i="1" s="1"/>
  <c r="BA129" i="1"/>
  <c r="BA128" i="1" s="1"/>
  <c r="BA126" i="1"/>
  <c r="BA125" i="1" s="1"/>
  <c r="BA122" i="1"/>
  <c r="BA121" i="1" s="1"/>
  <c r="BA119" i="1"/>
  <c r="BA118" i="1" s="1"/>
  <c r="BA115" i="1"/>
  <c r="BA114" i="1" s="1"/>
  <c r="BA112" i="1"/>
  <c r="BA111" i="1" s="1"/>
  <c r="BA105" i="1"/>
  <c r="BA104" i="1" s="1"/>
  <c r="BA103" i="1" s="1"/>
  <c r="BA102" i="1" s="1"/>
  <c r="BA101" i="1" s="1"/>
  <c r="BA98" i="1"/>
  <c r="BA97" i="1" s="1"/>
  <c r="BA94" i="1"/>
  <c r="BA93" i="1" s="1"/>
  <c r="BA90" i="1"/>
  <c r="BA89" i="1" s="1"/>
  <c r="BA82" i="1"/>
  <c r="BA81" i="1" s="1"/>
  <c r="BA80" i="1" s="1"/>
  <c r="BA79" i="1" s="1"/>
  <c r="BA78" i="1" s="1"/>
  <c r="BA77" i="1" s="1"/>
  <c r="BA76" i="1" s="1"/>
  <c r="BA73" i="1"/>
  <c r="BA71" i="1"/>
  <c r="BA66" i="1"/>
  <c r="BA65" i="1" s="1"/>
  <c r="BA62" i="1"/>
  <c r="BA61" i="1" s="1"/>
  <c r="BA56" i="1"/>
  <c r="BA54" i="1"/>
  <c r="BA50" i="1"/>
  <c r="BA49" i="1" s="1"/>
  <c r="BA46" i="1"/>
  <c r="BA45" i="1" s="1"/>
  <c r="BA42" i="1"/>
  <c r="BA41" i="1" s="1"/>
  <c r="BA40" i="1" s="1"/>
  <c r="BA38" i="1"/>
  <c r="BA37" i="1" s="1"/>
  <c r="BA36" i="1" s="1"/>
  <c r="BA33" i="1"/>
  <c r="BA32" i="1" s="1"/>
  <c r="BA29" i="1"/>
  <c r="BA28" i="1" s="1"/>
  <c r="BA25" i="1"/>
  <c r="BA24" i="1" s="1"/>
  <c r="AM3170" i="1"/>
  <c r="AM3169" i="1" s="1"/>
  <c r="AN3170" i="1"/>
  <c r="AN3169" i="1" s="1"/>
  <c r="AN3168" i="1" s="1"/>
  <c r="AO3170" i="1"/>
  <c r="AO3169" i="1" s="1"/>
  <c r="AO3168" i="1" s="1"/>
  <c r="AP3170" i="1"/>
  <c r="AP3169" i="1" s="1"/>
  <c r="AP3168" i="1" s="1"/>
  <c r="AQ3170" i="1"/>
  <c r="AR3170" i="1"/>
  <c r="AR3169" i="1" s="1"/>
  <c r="AR3168" i="1" s="1"/>
  <c r="AU3170" i="1"/>
  <c r="AU3169" i="1" s="1"/>
  <c r="AU3168" i="1" s="1"/>
  <c r="AV3170" i="1"/>
  <c r="AV3169" i="1" s="1"/>
  <c r="AV3168" i="1" s="1"/>
  <c r="AW3170" i="1"/>
  <c r="AW3169" i="1" s="1"/>
  <c r="AW3168" i="1" s="1"/>
  <c r="AX3170" i="1"/>
  <c r="AX3169" i="1" s="1"/>
  <c r="AX3168" i="1" s="1"/>
  <c r="AY3170" i="1"/>
  <c r="AY3169" i="1" s="1"/>
  <c r="AY3168" i="1" s="1"/>
  <c r="AZ3170" i="1"/>
  <c r="AZ3169" i="1" s="1"/>
  <c r="AZ3168" i="1" s="1"/>
  <c r="BC3170" i="1"/>
  <c r="BC3169" i="1" s="1"/>
  <c r="BC3168" i="1" s="1"/>
  <c r="BK3170" i="1"/>
  <c r="BK3169" i="1" s="1"/>
  <c r="BK3168" i="1" s="1"/>
  <c r="AL3170" i="1"/>
  <c r="AL3169" i="1" s="1"/>
  <c r="AM3184" i="1"/>
  <c r="AM3183" i="1" s="1"/>
  <c r="AN3184" i="1"/>
  <c r="AN3183" i="1" s="1"/>
  <c r="AO3184" i="1"/>
  <c r="AO3183" i="1" s="1"/>
  <c r="AP3184" i="1"/>
  <c r="AP3183" i="1" s="1"/>
  <c r="AQ3184" i="1"/>
  <c r="AQ3183" i="1" s="1"/>
  <c r="AR3184" i="1"/>
  <c r="AR3183" i="1" s="1"/>
  <c r="AU3184" i="1"/>
  <c r="AU3183" i="1" s="1"/>
  <c r="AV3184" i="1"/>
  <c r="AV3183" i="1" s="1"/>
  <c r="AW3184" i="1"/>
  <c r="AW3183" i="1" s="1"/>
  <c r="AX3184" i="1"/>
  <c r="AX3183" i="1" s="1"/>
  <c r="AY3184" i="1"/>
  <c r="AY3183" i="1" s="1"/>
  <c r="AZ3184" i="1"/>
  <c r="AZ3183" i="1" s="1"/>
  <c r="BC3184" i="1"/>
  <c r="BK3184" i="1"/>
  <c r="BK3183" i="1" s="1"/>
  <c r="AL3184" i="1"/>
  <c r="AL3183" i="1" s="1"/>
  <c r="AM3179" i="1"/>
  <c r="AM3178" i="1" s="1"/>
  <c r="AN3179" i="1"/>
  <c r="AN3178" i="1" s="1"/>
  <c r="AN3177" i="1" s="1"/>
  <c r="AN3176" i="1" s="1"/>
  <c r="AO3179" i="1"/>
  <c r="AO3178" i="1" s="1"/>
  <c r="AP3179" i="1"/>
  <c r="AP3178" i="1" s="1"/>
  <c r="AP3177" i="1" s="1"/>
  <c r="AP3176" i="1" s="1"/>
  <c r="AQ3179" i="1"/>
  <c r="AQ3178" i="1" s="1"/>
  <c r="AQ3177" i="1" s="1"/>
  <c r="AQ3176" i="1" s="1"/>
  <c r="AR3179" i="1"/>
  <c r="AR3178" i="1" s="1"/>
  <c r="AR3177" i="1" s="1"/>
  <c r="AR3176" i="1" s="1"/>
  <c r="AU3179" i="1"/>
  <c r="AU3178" i="1" s="1"/>
  <c r="AU3177" i="1" s="1"/>
  <c r="AU3176" i="1" s="1"/>
  <c r="AV3179" i="1"/>
  <c r="AV3178" i="1" s="1"/>
  <c r="AV3177" i="1" s="1"/>
  <c r="AV3176" i="1" s="1"/>
  <c r="AW3179" i="1"/>
  <c r="AW3178" i="1" s="1"/>
  <c r="AW3177" i="1" s="1"/>
  <c r="AW3176" i="1" s="1"/>
  <c r="AX3179" i="1"/>
  <c r="AX3178" i="1" s="1"/>
  <c r="AX3177" i="1" s="1"/>
  <c r="AX3176" i="1" s="1"/>
  <c r="AY3179" i="1"/>
  <c r="AY3178" i="1" s="1"/>
  <c r="AY3177" i="1" s="1"/>
  <c r="AY3176" i="1" s="1"/>
  <c r="AZ3179" i="1"/>
  <c r="AZ3178" i="1" s="1"/>
  <c r="AZ3177" i="1" s="1"/>
  <c r="AZ3176" i="1" s="1"/>
  <c r="BC3179" i="1"/>
  <c r="BC3178" i="1" s="1"/>
  <c r="BC3177" i="1" s="1"/>
  <c r="BC3176" i="1" s="1"/>
  <c r="BK3179" i="1"/>
  <c r="BK3178" i="1" s="1"/>
  <c r="BK3177" i="1" s="1"/>
  <c r="BK3176" i="1" s="1"/>
  <c r="AL3179" i="1"/>
  <c r="AL3178" i="1" s="1"/>
  <c r="AM3165" i="1"/>
  <c r="AM3164" i="1" s="1"/>
  <c r="AN3165" i="1"/>
  <c r="AN3164" i="1" s="1"/>
  <c r="AN3163" i="1" s="1"/>
  <c r="AN3162" i="1" s="1"/>
  <c r="AN3161" i="1" s="1"/>
  <c r="AO3165" i="1"/>
  <c r="AO3164" i="1" s="1"/>
  <c r="AO3163" i="1" s="1"/>
  <c r="AO3162" i="1" s="1"/>
  <c r="AP3165" i="1"/>
  <c r="AP3164" i="1" s="1"/>
  <c r="AP3163" i="1" s="1"/>
  <c r="AQ3165" i="1"/>
  <c r="AQ3164" i="1" s="1"/>
  <c r="AQ3163" i="1" s="1"/>
  <c r="AQ3162" i="1" s="1"/>
  <c r="AQ3161" i="1" s="1"/>
  <c r="AR3165" i="1"/>
  <c r="AR3164" i="1" s="1"/>
  <c r="AR3163" i="1" s="1"/>
  <c r="AR3162" i="1" s="1"/>
  <c r="AR3161" i="1" s="1"/>
  <c r="AU3165" i="1"/>
  <c r="AU3164" i="1" s="1"/>
  <c r="AU3163" i="1" s="1"/>
  <c r="AU3162" i="1" s="1"/>
  <c r="AU3161" i="1" s="1"/>
  <c r="AV3165" i="1"/>
  <c r="AV3164" i="1" s="1"/>
  <c r="AV3163" i="1" s="1"/>
  <c r="AV3162" i="1" s="1"/>
  <c r="AV3161" i="1" s="1"/>
  <c r="AW3165" i="1"/>
  <c r="AW3164" i="1" s="1"/>
  <c r="AW3163" i="1" s="1"/>
  <c r="AW3162" i="1" s="1"/>
  <c r="AW3161" i="1" s="1"/>
  <c r="AX3165" i="1"/>
  <c r="AX3164" i="1" s="1"/>
  <c r="AX3163" i="1" s="1"/>
  <c r="AX3162" i="1" s="1"/>
  <c r="AX3161" i="1" s="1"/>
  <c r="AY3165" i="1"/>
  <c r="AY3164" i="1" s="1"/>
  <c r="AY3163" i="1" s="1"/>
  <c r="AY3162" i="1" s="1"/>
  <c r="AY3161" i="1" s="1"/>
  <c r="AZ3165" i="1"/>
  <c r="AZ3164" i="1" s="1"/>
  <c r="AZ3163" i="1" s="1"/>
  <c r="AZ3162" i="1" s="1"/>
  <c r="AZ3161" i="1" s="1"/>
  <c r="BC3165" i="1"/>
  <c r="BC3164" i="1" s="1"/>
  <c r="BC3163" i="1" s="1"/>
  <c r="BC3162" i="1" s="1"/>
  <c r="BC3161" i="1" s="1"/>
  <c r="BK3165" i="1"/>
  <c r="BK3164" i="1" s="1"/>
  <c r="BK3163" i="1" s="1"/>
  <c r="BK3162" i="1" s="1"/>
  <c r="BK3161" i="1" s="1"/>
  <c r="AL3165" i="1"/>
  <c r="AL3164" i="1" s="1"/>
  <c r="AM1040" i="1"/>
  <c r="AN1040" i="1"/>
  <c r="AN1039" i="1" s="1"/>
  <c r="AO1040" i="1"/>
  <c r="AO1039" i="1" s="1"/>
  <c r="AP1040" i="1"/>
  <c r="AP1039" i="1" s="1"/>
  <c r="AQ1040" i="1"/>
  <c r="AQ1039" i="1" s="1"/>
  <c r="AR1040" i="1"/>
  <c r="AR1039" i="1" s="1"/>
  <c r="AU1040" i="1"/>
  <c r="AU1039" i="1" s="1"/>
  <c r="AV1040" i="1"/>
  <c r="AV1039" i="1" s="1"/>
  <c r="AW1040" i="1"/>
  <c r="AW1039" i="1" s="1"/>
  <c r="AX1040" i="1"/>
  <c r="AX1039" i="1" s="1"/>
  <c r="AY1040" i="1"/>
  <c r="AY1039" i="1" s="1"/>
  <c r="AZ1040" i="1"/>
  <c r="AZ1039" i="1" s="1"/>
  <c r="BC1040" i="1"/>
  <c r="BC1039" i="1" s="1"/>
  <c r="BK1040" i="1"/>
  <c r="BK1039" i="1" s="1"/>
  <c r="AL1040" i="1"/>
  <c r="AL1039" i="1" s="1"/>
  <c r="AM359" i="1"/>
  <c r="AM358" i="1" s="1"/>
  <c r="AN359" i="1"/>
  <c r="AN358" i="1" s="1"/>
  <c r="AO359" i="1"/>
  <c r="AP359" i="1"/>
  <c r="AP358" i="1" s="1"/>
  <c r="AQ359" i="1"/>
  <c r="AQ358" i="1" s="1"/>
  <c r="AR359" i="1"/>
  <c r="AU359" i="1"/>
  <c r="AU358" i="1" s="1"/>
  <c r="AV359" i="1"/>
  <c r="AV358" i="1" s="1"/>
  <c r="AW359" i="1"/>
  <c r="AW358" i="1" s="1"/>
  <c r="AX359" i="1"/>
  <c r="AX358" i="1" s="1"/>
  <c r="AY359" i="1"/>
  <c r="AY358" i="1" s="1"/>
  <c r="AZ359" i="1"/>
  <c r="AZ358" i="1" s="1"/>
  <c r="BC359" i="1"/>
  <c r="BC358" i="1" s="1"/>
  <c r="BK359" i="1"/>
  <c r="BK358" i="1" s="1"/>
  <c r="AL359" i="1"/>
  <c r="AL358" i="1" s="1"/>
  <c r="AY4430" i="1"/>
  <c r="AY4428" i="1" s="1"/>
  <c r="AY4427" i="1" s="1"/>
  <c r="AY4426" i="1" s="1"/>
  <c r="AY4425" i="1" s="1"/>
  <c r="AV4638" i="1"/>
  <c r="AV175" i="1"/>
  <c r="AV173" i="1" s="1"/>
  <c r="AV172" i="1" s="1"/>
  <c r="AV171" i="1" s="1"/>
  <c r="AM201" i="1"/>
  <c r="AN201" i="1"/>
  <c r="AN200" i="1" s="1"/>
  <c r="AO201" i="1"/>
  <c r="AO200" i="1" s="1"/>
  <c r="AP201" i="1"/>
  <c r="AP200" i="1" s="1"/>
  <c r="AQ201" i="1"/>
  <c r="AQ200" i="1" s="1"/>
  <c r="AR201" i="1"/>
  <c r="AR200" i="1" s="1"/>
  <c r="AU201" i="1"/>
  <c r="AU200" i="1" s="1"/>
  <c r="AV201" i="1"/>
  <c r="AV200" i="1" s="1"/>
  <c r="AW201" i="1"/>
  <c r="AW200" i="1" s="1"/>
  <c r="AX201" i="1"/>
  <c r="AX200" i="1" s="1"/>
  <c r="AY201" i="1"/>
  <c r="AY200" i="1" s="1"/>
  <c r="AZ201" i="1"/>
  <c r="AZ200" i="1" s="1"/>
  <c r="BC201" i="1"/>
  <c r="BK201" i="1"/>
  <c r="BK200" i="1" s="1"/>
  <c r="AL201" i="1"/>
  <c r="AV69" i="1"/>
  <c r="AV66" i="1" s="1"/>
  <c r="AV65" i="1" s="1"/>
  <c r="AV3603" i="1"/>
  <c r="AV3658" i="1"/>
  <c r="AV3657" i="1" s="1"/>
  <c r="AV3656" i="1" s="1"/>
  <c r="AV3631" i="1"/>
  <c r="AV3661" i="1"/>
  <c r="AV3660" i="1" s="1"/>
  <c r="AV3659" i="1" s="1"/>
  <c r="AV3627" i="1"/>
  <c r="AV3615" i="1"/>
  <c r="AV3614" i="1" s="1"/>
  <c r="AV3613" i="1" s="1"/>
  <c r="AV3612" i="1" s="1"/>
  <c r="AV1093" i="1"/>
  <c r="AV978" i="1"/>
  <c r="AV977" i="1" s="1"/>
  <c r="AV976" i="1" s="1"/>
  <c r="AV975" i="1" s="1"/>
  <c r="AY4773" i="1"/>
  <c r="AY4772" i="1" s="1"/>
  <c r="AX4773" i="1"/>
  <c r="AX4772" i="1" s="1"/>
  <c r="AW4773" i="1"/>
  <c r="AW4772" i="1" s="1"/>
  <c r="AV4773" i="1"/>
  <c r="AV4772" i="1" s="1"/>
  <c r="AU4773" i="1"/>
  <c r="AU4772" i="1" s="1"/>
  <c r="AY4769" i="1"/>
  <c r="AY4768" i="1" s="1"/>
  <c r="AX4769" i="1"/>
  <c r="AX4768" i="1" s="1"/>
  <c r="AW4769" i="1"/>
  <c r="AW4768" i="1" s="1"/>
  <c r="AV4769" i="1"/>
  <c r="AV4768" i="1" s="1"/>
  <c r="AU4769" i="1"/>
  <c r="AU4768" i="1" s="1"/>
  <c r="AY4762" i="1"/>
  <c r="AY4761" i="1" s="1"/>
  <c r="AY4760" i="1" s="1"/>
  <c r="AY4759" i="1" s="1"/>
  <c r="AY4758" i="1" s="1"/>
  <c r="AX4762" i="1"/>
  <c r="AX4761" i="1" s="1"/>
  <c r="AX4760" i="1" s="1"/>
  <c r="AX4759" i="1" s="1"/>
  <c r="AX4758" i="1" s="1"/>
  <c r="AW4762" i="1"/>
  <c r="AW4761" i="1" s="1"/>
  <c r="AW4760" i="1" s="1"/>
  <c r="AW4759" i="1" s="1"/>
  <c r="AW4758" i="1" s="1"/>
  <c r="AV4762" i="1"/>
  <c r="AV4761" i="1" s="1"/>
  <c r="AV4760" i="1" s="1"/>
  <c r="AV4759" i="1" s="1"/>
  <c r="AV4758" i="1" s="1"/>
  <c r="AU4762" i="1"/>
  <c r="AU4761" i="1" s="1"/>
  <c r="AU4760" i="1" s="1"/>
  <c r="AU4759" i="1" s="1"/>
  <c r="AU4758" i="1" s="1"/>
  <c r="AY4756" i="1"/>
  <c r="AY4755" i="1" s="1"/>
  <c r="AX4756" i="1"/>
  <c r="AX4755" i="1" s="1"/>
  <c r="AW4756" i="1"/>
  <c r="AW4755" i="1" s="1"/>
  <c r="AV4756" i="1"/>
  <c r="AV4755" i="1" s="1"/>
  <c r="AU4756" i="1"/>
  <c r="AU4755" i="1" s="1"/>
  <c r="AY4752" i="1"/>
  <c r="AY4751" i="1" s="1"/>
  <c r="AX4752" i="1"/>
  <c r="AX4751" i="1" s="1"/>
  <c r="AW4752" i="1"/>
  <c r="AW4751" i="1" s="1"/>
  <c r="AV4752" i="1"/>
  <c r="AV4751" i="1" s="1"/>
  <c r="AU4752" i="1"/>
  <c r="AU4751" i="1" s="1"/>
  <c r="AY4748" i="1"/>
  <c r="AY4747" i="1" s="1"/>
  <c r="AX4748" i="1"/>
  <c r="AX4747" i="1" s="1"/>
  <c r="AW4748" i="1"/>
  <c r="AW4747" i="1" s="1"/>
  <c r="AV4748" i="1"/>
  <c r="AV4747" i="1" s="1"/>
  <c r="AU4748" i="1"/>
  <c r="AU4747" i="1" s="1"/>
  <c r="AY4740" i="1"/>
  <c r="AY4739" i="1" s="1"/>
  <c r="AY4738" i="1" s="1"/>
  <c r="AY4737" i="1" s="1"/>
  <c r="AY4736" i="1" s="1"/>
  <c r="AY4735" i="1" s="1"/>
  <c r="AX4740" i="1"/>
  <c r="AX4739" i="1" s="1"/>
  <c r="AX4738" i="1" s="1"/>
  <c r="AX4737" i="1" s="1"/>
  <c r="AX4736" i="1" s="1"/>
  <c r="AX4735" i="1" s="1"/>
  <c r="AW4740" i="1"/>
  <c r="AW4739" i="1" s="1"/>
  <c r="AW4738" i="1" s="1"/>
  <c r="AW4737" i="1" s="1"/>
  <c r="AW4736" i="1" s="1"/>
  <c r="AW4735" i="1" s="1"/>
  <c r="AV4740" i="1"/>
  <c r="AV4739" i="1" s="1"/>
  <c r="AV4738" i="1" s="1"/>
  <c r="AV4737" i="1" s="1"/>
  <c r="AV4736" i="1" s="1"/>
  <c r="AV4735" i="1" s="1"/>
  <c r="AU4740" i="1"/>
  <c r="AU4739" i="1" s="1"/>
  <c r="AU4738" i="1" s="1"/>
  <c r="AU4737" i="1" s="1"/>
  <c r="AU4736" i="1" s="1"/>
  <c r="AU4735" i="1" s="1"/>
  <c r="AY4733" i="1"/>
  <c r="AY4732" i="1" s="1"/>
  <c r="AY4731" i="1" s="1"/>
  <c r="AX4733" i="1"/>
  <c r="AX4732" i="1" s="1"/>
  <c r="AX4731" i="1" s="1"/>
  <c r="AW4733" i="1"/>
  <c r="AW4732" i="1" s="1"/>
  <c r="AW4731" i="1" s="1"/>
  <c r="AV4733" i="1"/>
  <c r="AV4732" i="1" s="1"/>
  <c r="AV4731" i="1" s="1"/>
  <c r="AU4733" i="1"/>
  <c r="AU4732" i="1" s="1"/>
  <c r="AU4731" i="1" s="1"/>
  <c r="AY4729" i="1"/>
  <c r="AY4728" i="1" s="1"/>
  <c r="AX4729" i="1"/>
  <c r="AX4728" i="1" s="1"/>
  <c r="AW4729" i="1"/>
  <c r="AW4728" i="1" s="1"/>
  <c r="AV4729" i="1"/>
  <c r="AV4728" i="1" s="1"/>
  <c r="AU4729" i="1"/>
  <c r="AU4728" i="1" s="1"/>
  <c r="AY4726" i="1"/>
  <c r="AY4725" i="1" s="1"/>
  <c r="AX4726" i="1"/>
  <c r="AX4725" i="1" s="1"/>
  <c r="AW4726" i="1"/>
  <c r="AW4725" i="1" s="1"/>
  <c r="AV4726" i="1"/>
  <c r="AV4725" i="1" s="1"/>
  <c r="AU4726" i="1"/>
  <c r="AU4725" i="1" s="1"/>
  <c r="AY4719" i="1"/>
  <c r="AY4718" i="1" s="1"/>
  <c r="AY4717" i="1" s="1"/>
  <c r="AY4716" i="1" s="1"/>
  <c r="AX4719" i="1"/>
  <c r="AX4718" i="1" s="1"/>
  <c r="AX4717" i="1" s="1"/>
  <c r="AX4716" i="1" s="1"/>
  <c r="AW4719" i="1"/>
  <c r="AW4718" i="1" s="1"/>
  <c r="AW4717" i="1" s="1"/>
  <c r="AW4716" i="1" s="1"/>
  <c r="AV4719" i="1"/>
  <c r="AV4718" i="1" s="1"/>
  <c r="AV4717" i="1" s="1"/>
  <c r="AV4716" i="1" s="1"/>
  <c r="AU4719" i="1"/>
  <c r="AU4718" i="1" s="1"/>
  <c r="AU4717" i="1" s="1"/>
  <c r="AU4716" i="1" s="1"/>
  <c r="AY4714" i="1"/>
  <c r="AY4713" i="1" s="1"/>
  <c r="AY4712" i="1" s="1"/>
  <c r="AY4711" i="1" s="1"/>
  <c r="AX4714" i="1"/>
  <c r="AX4713" i="1" s="1"/>
  <c r="AX4712" i="1" s="1"/>
  <c r="AX4711" i="1" s="1"/>
  <c r="AW4714" i="1"/>
  <c r="AW4713" i="1" s="1"/>
  <c r="AW4712" i="1" s="1"/>
  <c r="AW4711" i="1" s="1"/>
  <c r="AV4714" i="1"/>
  <c r="AV4713" i="1" s="1"/>
  <c r="AV4712" i="1" s="1"/>
  <c r="AV4711" i="1" s="1"/>
  <c r="AU4714" i="1"/>
  <c r="AU4713" i="1" s="1"/>
  <c r="AU4712" i="1" s="1"/>
  <c r="AU4711" i="1" s="1"/>
  <c r="AY4709" i="1"/>
  <c r="AY4708" i="1" s="1"/>
  <c r="AY4707" i="1" s="1"/>
  <c r="AX4709" i="1"/>
  <c r="AX4708" i="1" s="1"/>
  <c r="AX4707" i="1" s="1"/>
  <c r="AW4709" i="1"/>
  <c r="AW4708" i="1" s="1"/>
  <c r="AW4707" i="1" s="1"/>
  <c r="AV4709" i="1"/>
  <c r="AV4708" i="1" s="1"/>
  <c r="AV4707" i="1" s="1"/>
  <c r="AU4709" i="1"/>
  <c r="AU4708" i="1" s="1"/>
  <c r="AU4707" i="1" s="1"/>
  <c r="AY4705" i="1"/>
  <c r="AY4704" i="1" s="1"/>
  <c r="AY4703" i="1" s="1"/>
  <c r="AX4705" i="1"/>
  <c r="AX4704" i="1" s="1"/>
  <c r="AX4703" i="1" s="1"/>
  <c r="AW4705" i="1"/>
  <c r="AW4704" i="1" s="1"/>
  <c r="AW4703" i="1" s="1"/>
  <c r="AV4705" i="1"/>
  <c r="AV4704" i="1" s="1"/>
  <c r="AV4703" i="1" s="1"/>
  <c r="AU4705" i="1"/>
  <c r="AU4704" i="1" s="1"/>
  <c r="AU4703" i="1" s="1"/>
  <c r="AY4696" i="1"/>
  <c r="AY4695" i="1" s="1"/>
  <c r="AX4696" i="1"/>
  <c r="AX4695" i="1" s="1"/>
  <c r="AW4696" i="1"/>
  <c r="AW4695" i="1" s="1"/>
  <c r="AV4696" i="1"/>
  <c r="AV4695" i="1" s="1"/>
  <c r="AU4696" i="1"/>
  <c r="AU4695" i="1" s="1"/>
  <c r="AY4692" i="1"/>
  <c r="AY4691" i="1" s="1"/>
  <c r="AX4692" i="1"/>
  <c r="AX4691" i="1" s="1"/>
  <c r="AW4692" i="1"/>
  <c r="AW4691" i="1" s="1"/>
  <c r="AV4692" i="1"/>
  <c r="AV4691" i="1" s="1"/>
  <c r="AU4692" i="1"/>
  <c r="AU4691" i="1" s="1"/>
  <c r="AY4688" i="1"/>
  <c r="AY4687" i="1" s="1"/>
  <c r="AX4688" i="1"/>
  <c r="AX4687" i="1" s="1"/>
  <c r="AW4688" i="1"/>
  <c r="AW4687" i="1" s="1"/>
  <c r="AV4688" i="1"/>
  <c r="AV4687" i="1" s="1"/>
  <c r="AU4688" i="1"/>
  <c r="AU4687" i="1" s="1"/>
  <c r="AY4682" i="1"/>
  <c r="AY4681" i="1" s="1"/>
  <c r="AX4682" i="1"/>
  <c r="AX4681" i="1" s="1"/>
  <c r="AW4682" i="1"/>
  <c r="AW4681" i="1" s="1"/>
  <c r="AV4682" i="1"/>
  <c r="AV4681" i="1" s="1"/>
  <c r="AU4682" i="1"/>
  <c r="AU4681" i="1" s="1"/>
  <c r="AY4678" i="1"/>
  <c r="AY4677" i="1" s="1"/>
  <c r="AX4678" i="1"/>
  <c r="AX4677" i="1" s="1"/>
  <c r="AW4678" i="1"/>
  <c r="AW4677" i="1" s="1"/>
  <c r="AV4678" i="1"/>
  <c r="AV4677" i="1" s="1"/>
  <c r="AU4678" i="1"/>
  <c r="AU4677" i="1" s="1"/>
  <c r="AY4674" i="1"/>
  <c r="AY4673" i="1" s="1"/>
  <c r="AX4674" i="1"/>
  <c r="AX4673" i="1" s="1"/>
  <c r="AW4674" i="1"/>
  <c r="AW4673" i="1" s="1"/>
  <c r="AV4674" i="1"/>
  <c r="AV4673" i="1" s="1"/>
  <c r="AU4674" i="1"/>
  <c r="AU4673" i="1" s="1"/>
  <c r="AY4668" i="1"/>
  <c r="AY4667" i="1" s="1"/>
  <c r="AY4666" i="1" s="1"/>
  <c r="AY4665" i="1" s="1"/>
  <c r="AX4668" i="1"/>
  <c r="AX4667" i="1" s="1"/>
  <c r="AX4666" i="1" s="1"/>
  <c r="AX4665" i="1" s="1"/>
  <c r="AW4668" i="1"/>
  <c r="AW4667" i="1" s="1"/>
  <c r="AW4666" i="1" s="1"/>
  <c r="AW4665" i="1" s="1"/>
  <c r="AV4668" i="1"/>
  <c r="AV4667" i="1" s="1"/>
  <c r="AV4666" i="1" s="1"/>
  <c r="AV4665" i="1" s="1"/>
  <c r="AU4668" i="1"/>
  <c r="AU4667" i="1" s="1"/>
  <c r="AU4666" i="1" s="1"/>
  <c r="AU4665" i="1" s="1"/>
  <c r="AY4663" i="1"/>
  <c r="AY4662" i="1" s="1"/>
  <c r="AX4663" i="1"/>
  <c r="AX4662" i="1" s="1"/>
  <c r="AW4663" i="1"/>
  <c r="AW4662" i="1" s="1"/>
  <c r="AV4663" i="1"/>
  <c r="AV4662" i="1" s="1"/>
  <c r="AU4663" i="1"/>
  <c r="AU4662" i="1" s="1"/>
  <c r="AY4660" i="1"/>
  <c r="AY4659" i="1" s="1"/>
  <c r="AX4660" i="1"/>
  <c r="AX4659" i="1" s="1"/>
  <c r="AW4660" i="1"/>
  <c r="AW4659" i="1" s="1"/>
  <c r="AV4660" i="1"/>
  <c r="AV4659" i="1" s="1"/>
  <c r="AU4660" i="1"/>
  <c r="AU4659" i="1" s="1"/>
  <c r="AY4656" i="1"/>
  <c r="AY4655" i="1" s="1"/>
  <c r="AX4656" i="1"/>
  <c r="AX4655" i="1" s="1"/>
  <c r="AW4656" i="1"/>
  <c r="AW4655" i="1" s="1"/>
  <c r="AV4656" i="1"/>
  <c r="AV4655" i="1" s="1"/>
  <c r="AU4656" i="1"/>
  <c r="AU4655" i="1" s="1"/>
  <c r="AY4653" i="1"/>
  <c r="AY4652" i="1" s="1"/>
  <c r="AX4653" i="1"/>
  <c r="AX4652" i="1" s="1"/>
  <c r="AW4653" i="1"/>
  <c r="AW4652" i="1" s="1"/>
  <c r="AV4653" i="1"/>
  <c r="AV4652" i="1" s="1"/>
  <c r="AU4653" i="1"/>
  <c r="AU4652" i="1" s="1"/>
  <c r="AY4648" i="1"/>
  <c r="AY4647" i="1" s="1"/>
  <c r="AY4646" i="1" s="1"/>
  <c r="AX4648" i="1"/>
  <c r="AX4647" i="1" s="1"/>
  <c r="AX4646" i="1" s="1"/>
  <c r="AW4648" i="1"/>
  <c r="AW4647" i="1" s="1"/>
  <c r="AW4646" i="1" s="1"/>
  <c r="AV4648" i="1"/>
  <c r="AV4647" i="1" s="1"/>
  <c r="AV4646" i="1" s="1"/>
  <c r="AU4648" i="1"/>
  <c r="AU4647" i="1" s="1"/>
  <c r="AU4646" i="1" s="1"/>
  <c r="AY4643" i="1"/>
  <c r="AY4642" i="1" s="1"/>
  <c r="AX4643" i="1"/>
  <c r="AX4642" i="1" s="1"/>
  <c r="AW4643" i="1"/>
  <c r="AW4642" i="1" s="1"/>
  <c r="AV4643" i="1"/>
  <c r="AV4642" i="1" s="1"/>
  <c r="AU4643" i="1"/>
  <c r="AU4642" i="1" s="1"/>
  <c r="AY4640" i="1"/>
  <c r="AY4639" i="1" s="1"/>
  <c r="AX4640" i="1"/>
  <c r="AX4639" i="1" s="1"/>
  <c r="AW4640" i="1"/>
  <c r="AW4639" i="1" s="1"/>
  <c r="AV4640" i="1"/>
  <c r="AV4639" i="1" s="1"/>
  <c r="AU4640" i="1"/>
  <c r="AU4639" i="1" s="1"/>
  <c r="AY4637" i="1"/>
  <c r="AY4636" i="1" s="1"/>
  <c r="AX4637" i="1"/>
  <c r="AX4636" i="1" s="1"/>
  <c r="AW4637" i="1"/>
  <c r="AW4636" i="1" s="1"/>
  <c r="AV4637" i="1"/>
  <c r="AV4636" i="1" s="1"/>
  <c r="AU4637" i="1"/>
  <c r="AU4636" i="1" s="1"/>
  <c r="AY4632" i="1"/>
  <c r="AY4631" i="1" s="1"/>
  <c r="AY4630" i="1" s="1"/>
  <c r="AY4629" i="1" s="1"/>
  <c r="AY4628" i="1" s="1"/>
  <c r="AX4632" i="1"/>
  <c r="AX4631" i="1" s="1"/>
  <c r="AX4630" i="1" s="1"/>
  <c r="AX4629" i="1" s="1"/>
  <c r="AX4628" i="1" s="1"/>
  <c r="AW4632" i="1"/>
  <c r="AW4631" i="1" s="1"/>
  <c r="AW4630" i="1" s="1"/>
  <c r="AW4629" i="1" s="1"/>
  <c r="AW4628" i="1" s="1"/>
  <c r="AV4632" i="1"/>
  <c r="AV4631" i="1" s="1"/>
  <c r="AV4630" i="1" s="1"/>
  <c r="AV4629" i="1" s="1"/>
  <c r="AV4628" i="1" s="1"/>
  <c r="AU4632" i="1"/>
  <c r="AU4631" i="1" s="1"/>
  <c r="AU4630" i="1" s="1"/>
  <c r="AU4629" i="1" s="1"/>
  <c r="AU4628" i="1" s="1"/>
  <c r="AY4624" i="1"/>
  <c r="AY4623" i="1" s="1"/>
  <c r="AY4622" i="1" s="1"/>
  <c r="AY4621" i="1" s="1"/>
  <c r="AY4620" i="1" s="1"/>
  <c r="AX4624" i="1"/>
  <c r="AX4623" i="1" s="1"/>
  <c r="AX4622" i="1" s="1"/>
  <c r="AX4621" i="1" s="1"/>
  <c r="AX4620" i="1" s="1"/>
  <c r="AW4624" i="1"/>
  <c r="AW4623" i="1" s="1"/>
  <c r="AW4622" i="1" s="1"/>
  <c r="AW4621" i="1" s="1"/>
  <c r="AW4620" i="1" s="1"/>
  <c r="AV4624" i="1"/>
  <c r="AV4623" i="1" s="1"/>
  <c r="AV4622" i="1" s="1"/>
  <c r="AV4621" i="1" s="1"/>
  <c r="AV4620" i="1" s="1"/>
  <c r="AU4624" i="1"/>
  <c r="AU4623" i="1" s="1"/>
  <c r="AU4622" i="1" s="1"/>
  <c r="AU4621" i="1" s="1"/>
  <c r="AU4620" i="1" s="1"/>
  <c r="AY4618" i="1"/>
  <c r="AY4617" i="1" s="1"/>
  <c r="AX4618" i="1"/>
  <c r="AX4617" i="1" s="1"/>
  <c r="AW4618" i="1"/>
  <c r="AW4617" i="1" s="1"/>
  <c r="AV4618" i="1"/>
  <c r="AV4617" i="1" s="1"/>
  <c r="AU4618" i="1"/>
  <c r="AU4617" i="1" s="1"/>
  <c r="AY4615" i="1"/>
  <c r="AY4614" i="1" s="1"/>
  <c r="AX4615" i="1"/>
  <c r="AX4614" i="1" s="1"/>
  <c r="AW4615" i="1"/>
  <c r="AW4614" i="1" s="1"/>
  <c r="AV4615" i="1"/>
  <c r="AV4614" i="1" s="1"/>
  <c r="AU4615" i="1"/>
  <c r="AU4614" i="1" s="1"/>
  <c r="AY4609" i="1"/>
  <c r="AY4608" i="1" s="1"/>
  <c r="AX4609" i="1"/>
  <c r="AX4608" i="1" s="1"/>
  <c r="AW4609" i="1"/>
  <c r="AW4608" i="1" s="1"/>
  <c r="AV4609" i="1"/>
  <c r="AV4608" i="1" s="1"/>
  <c r="AU4609" i="1"/>
  <c r="AU4608" i="1" s="1"/>
  <c r="AY4605" i="1"/>
  <c r="AY4604" i="1" s="1"/>
  <c r="AX4605" i="1"/>
  <c r="AX4604" i="1" s="1"/>
  <c r="AW4605" i="1"/>
  <c r="AW4604" i="1" s="1"/>
  <c r="AV4605" i="1"/>
  <c r="AV4604" i="1" s="1"/>
  <c r="AU4605" i="1"/>
  <c r="AU4604" i="1" s="1"/>
  <c r="AY4601" i="1"/>
  <c r="AY4600" i="1" s="1"/>
  <c r="AX4601" i="1"/>
  <c r="AX4600" i="1" s="1"/>
  <c r="AW4601" i="1"/>
  <c r="AW4600" i="1" s="1"/>
  <c r="AV4601" i="1"/>
  <c r="AV4600" i="1" s="1"/>
  <c r="AU4601" i="1"/>
  <c r="AU4600" i="1" s="1"/>
  <c r="AY4593" i="1"/>
  <c r="AX4593" i="1"/>
  <c r="AW4593" i="1"/>
  <c r="AV4593" i="1"/>
  <c r="AU4593" i="1"/>
  <c r="AY4591" i="1"/>
  <c r="AX4591" i="1"/>
  <c r="AW4591" i="1"/>
  <c r="AV4591" i="1"/>
  <c r="AU4591" i="1"/>
  <c r="AY4587" i="1"/>
  <c r="AY4586" i="1" s="1"/>
  <c r="AY4585" i="1" s="1"/>
  <c r="AX4587" i="1"/>
  <c r="AX4586" i="1" s="1"/>
  <c r="AX4585" i="1" s="1"/>
  <c r="AW4587" i="1"/>
  <c r="AW4586" i="1" s="1"/>
  <c r="AW4585" i="1" s="1"/>
  <c r="AV4587" i="1"/>
  <c r="AV4586" i="1" s="1"/>
  <c r="AV4585" i="1" s="1"/>
  <c r="AU4587" i="1"/>
  <c r="AU4586" i="1" s="1"/>
  <c r="AU4585" i="1" s="1"/>
  <c r="AY4582" i="1"/>
  <c r="AY4581" i="1" s="1"/>
  <c r="AY4580" i="1" s="1"/>
  <c r="AX4582" i="1"/>
  <c r="AX4581" i="1" s="1"/>
  <c r="AX4580" i="1" s="1"/>
  <c r="AW4582" i="1"/>
  <c r="AW4581" i="1" s="1"/>
  <c r="AW4580" i="1" s="1"/>
  <c r="AV4582" i="1"/>
  <c r="AV4581" i="1" s="1"/>
  <c r="AV4580" i="1" s="1"/>
  <c r="AU4582" i="1"/>
  <c r="AU4581" i="1" s="1"/>
  <c r="AU4580" i="1" s="1"/>
  <c r="AY4575" i="1"/>
  <c r="AY4574" i="1" s="1"/>
  <c r="AY4573" i="1" s="1"/>
  <c r="AY4572" i="1" s="1"/>
  <c r="AY4571" i="1" s="1"/>
  <c r="AX4575" i="1"/>
  <c r="AX4574" i="1" s="1"/>
  <c r="AX4573" i="1" s="1"/>
  <c r="AX4572" i="1" s="1"/>
  <c r="AX4571" i="1" s="1"/>
  <c r="AW4575" i="1"/>
  <c r="AW4574" i="1" s="1"/>
  <c r="AW4573" i="1" s="1"/>
  <c r="AW4572" i="1" s="1"/>
  <c r="AW4571" i="1" s="1"/>
  <c r="AV4575" i="1"/>
  <c r="AV4574" i="1" s="1"/>
  <c r="AV4573" i="1" s="1"/>
  <c r="AV4572" i="1" s="1"/>
  <c r="AV4571" i="1" s="1"/>
  <c r="AU4575" i="1"/>
  <c r="AU4574" i="1" s="1"/>
  <c r="AU4573" i="1" s="1"/>
  <c r="AU4572" i="1" s="1"/>
  <c r="AU4571" i="1" s="1"/>
  <c r="AY4569" i="1"/>
  <c r="AY4568" i="1" s="1"/>
  <c r="AX4569" i="1"/>
  <c r="AX4568" i="1" s="1"/>
  <c r="AW4569" i="1"/>
  <c r="AW4568" i="1" s="1"/>
  <c r="AV4569" i="1"/>
  <c r="AV4568" i="1" s="1"/>
  <c r="AU4569" i="1"/>
  <c r="AU4568" i="1" s="1"/>
  <c r="AY4566" i="1"/>
  <c r="AY4565" i="1" s="1"/>
  <c r="AX4566" i="1"/>
  <c r="AX4565" i="1" s="1"/>
  <c r="AW4566" i="1"/>
  <c r="AW4565" i="1" s="1"/>
  <c r="AV4566" i="1"/>
  <c r="AV4565" i="1" s="1"/>
  <c r="AU4566" i="1"/>
  <c r="AU4565" i="1" s="1"/>
  <c r="AY4561" i="1"/>
  <c r="AY4560" i="1" s="1"/>
  <c r="AX4561" i="1"/>
  <c r="AX4560" i="1" s="1"/>
  <c r="AW4561" i="1"/>
  <c r="AW4560" i="1" s="1"/>
  <c r="AV4561" i="1"/>
  <c r="AV4560" i="1" s="1"/>
  <c r="AU4561" i="1"/>
  <c r="AU4560" i="1" s="1"/>
  <c r="AY4557" i="1"/>
  <c r="AY4556" i="1" s="1"/>
  <c r="AX4557" i="1"/>
  <c r="AX4556" i="1" s="1"/>
  <c r="AW4557" i="1"/>
  <c r="AW4556" i="1" s="1"/>
  <c r="AV4557" i="1"/>
  <c r="AV4556" i="1" s="1"/>
  <c r="AU4557" i="1"/>
  <c r="AU4556" i="1" s="1"/>
  <c r="AY4553" i="1"/>
  <c r="AY4552" i="1" s="1"/>
  <c r="AX4553" i="1"/>
  <c r="AX4552" i="1" s="1"/>
  <c r="AW4553" i="1"/>
  <c r="AW4552" i="1" s="1"/>
  <c r="AV4553" i="1"/>
  <c r="AV4552" i="1" s="1"/>
  <c r="AU4553" i="1"/>
  <c r="AU4552" i="1" s="1"/>
  <c r="AY4547" i="1"/>
  <c r="AY4546" i="1" s="1"/>
  <c r="AY4545" i="1" s="1"/>
  <c r="AY4544" i="1" s="1"/>
  <c r="AY4543" i="1" s="1"/>
  <c r="AX4547" i="1"/>
  <c r="AX4546" i="1" s="1"/>
  <c r="AX4545" i="1" s="1"/>
  <c r="AX4544" i="1" s="1"/>
  <c r="AX4543" i="1" s="1"/>
  <c r="AW4547" i="1"/>
  <c r="AW4546" i="1" s="1"/>
  <c r="AW4545" i="1" s="1"/>
  <c r="AW4544" i="1" s="1"/>
  <c r="AW4543" i="1" s="1"/>
  <c r="AV4547" i="1"/>
  <c r="AV4546" i="1" s="1"/>
  <c r="AV4545" i="1" s="1"/>
  <c r="AV4544" i="1" s="1"/>
  <c r="AV4543" i="1" s="1"/>
  <c r="AU4547" i="1"/>
  <c r="AU4546" i="1" s="1"/>
  <c r="AU4545" i="1" s="1"/>
  <c r="AU4544" i="1" s="1"/>
  <c r="AU4543" i="1" s="1"/>
  <c r="AY4539" i="1"/>
  <c r="AY4538" i="1" s="1"/>
  <c r="AX4539" i="1"/>
  <c r="AX4538" i="1" s="1"/>
  <c r="AW4539" i="1"/>
  <c r="AW4538" i="1" s="1"/>
  <c r="AV4539" i="1"/>
  <c r="AV4538" i="1" s="1"/>
  <c r="AU4539" i="1"/>
  <c r="AU4538" i="1" s="1"/>
  <c r="AY4535" i="1"/>
  <c r="AY4534" i="1" s="1"/>
  <c r="AX4535" i="1"/>
  <c r="AX4534" i="1" s="1"/>
  <c r="AW4535" i="1"/>
  <c r="AW4534" i="1" s="1"/>
  <c r="AV4535" i="1"/>
  <c r="AV4534" i="1" s="1"/>
  <c r="AU4535" i="1"/>
  <c r="AU4534" i="1" s="1"/>
  <c r="AY4531" i="1"/>
  <c r="AY4530" i="1" s="1"/>
  <c r="AX4531" i="1"/>
  <c r="AX4530" i="1" s="1"/>
  <c r="AW4531" i="1"/>
  <c r="AW4530" i="1" s="1"/>
  <c r="AV4531" i="1"/>
  <c r="AV4530" i="1" s="1"/>
  <c r="AU4531" i="1"/>
  <c r="AU4530" i="1" s="1"/>
  <c r="AY4527" i="1"/>
  <c r="AY4526" i="1" s="1"/>
  <c r="AY4525" i="1" s="1"/>
  <c r="AX4527" i="1"/>
  <c r="AX4526" i="1" s="1"/>
  <c r="AX4525" i="1" s="1"/>
  <c r="AW4527" i="1"/>
  <c r="AW4526" i="1" s="1"/>
  <c r="AW4525" i="1" s="1"/>
  <c r="AV4527" i="1"/>
  <c r="AV4526" i="1" s="1"/>
  <c r="AV4525" i="1" s="1"/>
  <c r="AU4527" i="1"/>
  <c r="AU4526" i="1" s="1"/>
  <c r="AU4525" i="1" s="1"/>
  <c r="AY4522" i="1"/>
  <c r="AY4521" i="1" s="1"/>
  <c r="AY4520" i="1" s="1"/>
  <c r="AX4522" i="1"/>
  <c r="AX4521" i="1" s="1"/>
  <c r="AX4520" i="1" s="1"/>
  <c r="AW4522" i="1"/>
  <c r="AW4521" i="1" s="1"/>
  <c r="AW4520" i="1" s="1"/>
  <c r="AV4522" i="1"/>
  <c r="AV4521" i="1" s="1"/>
  <c r="AV4520" i="1" s="1"/>
  <c r="AU4522" i="1"/>
  <c r="AU4521" i="1" s="1"/>
  <c r="AU4520" i="1" s="1"/>
  <c r="AY4514" i="1"/>
  <c r="AY4513" i="1" s="1"/>
  <c r="AY4512" i="1" s="1"/>
  <c r="AX4514" i="1"/>
  <c r="AX4513" i="1" s="1"/>
  <c r="AX4512" i="1" s="1"/>
  <c r="AW4514" i="1"/>
  <c r="AW4513" i="1" s="1"/>
  <c r="AW4512" i="1" s="1"/>
  <c r="AV4514" i="1"/>
  <c r="AV4513" i="1" s="1"/>
  <c r="AV4512" i="1" s="1"/>
  <c r="AU4514" i="1"/>
  <c r="AU4513" i="1" s="1"/>
  <c r="AU4512" i="1" s="1"/>
  <c r="AY4509" i="1"/>
  <c r="AY4508" i="1" s="1"/>
  <c r="AX4509" i="1"/>
  <c r="AX4508" i="1" s="1"/>
  <c r="AW4509" i="1"/>
  <c r="AW4508" i="1" s="1"/>
  <c r="AV4509" i="1"/>
  <c r="AV4508" i="1" s="1"/>
  <c r="AU4509" i="1"/>
  <c r="AU4508" i="1" s="1"/>
  <c r="AY4505" i="1"/>
  <c r="AY4504" i="1" s="1"/>
  <c r="AX4505" i="1"/>
  <c r="AW4505" i="1"/>
  <c r="AV4505" i="1"/>
  <c r="AU4505" i="1"/>
  <c r="AU4504" i="1" s="1"/>
  <c r="AX4504" i="1"/>
  <c r="AW4504" i="1"/>
  <c r="AV4504" i="1"/>
  <c r="AY4501" i="1"/>
  <c r="AY4500" i="1" s="1"/>
  <c r="AX4501" i="1"/>
  <c r="AW4501" i="1"/>
  <c r="AW4500" i="1" s="1"/>
  <c r="AV4501" i="1"/>
  <c r="AV4500" i="1" s="1"/>
  <c r="AU4501" i="1"/>
  <c r="AU4500" i="1" s="1"/>
  <c r="AX4500" i="1"/>
  <c r="AY4492" i="1"/>
  <c r="AY4491" i="1" s="1"/>
  <c r="AY4490" i="1" s="1"/>
  <c r="AY4489" i="1" s="1"/>
  <c r="AX4492" i="1"/>
  <c r="AX4491" i="1" s="1"/>
  <c r="AX4490" i="1" s="1"/>
  <c r="AX4489" i="1" s="1"/>
  <c r="AW4492" i="1"/>
  <c r="AW4491" i="1" s="1"/>
  <c r="AW4490" i="1" s="1"/>
  <c r="AW4489" i="1" s="1"/>
  <c r="AV4492" i="1"/>
  <c r="AV4491" i="1" s="1"/>
  <c r="AV4490" i="1" s="1"/>
  <c r="AV4489" i="1" s="1"/>
  <c r="AU4492" i="1"/>
  <c r="AU4491" i="1" s="1"/>
  <c r="AU4490" i="1" s="1"/>
  <c r="AU4489" i="1" s="1"/>
  <c r="AY4487" i="1"/>
  <c r="AY4486" i="1" s="1"/>
  <c r="AX4487" i="1"/>
  <c r="AX4486" i="1" s="1"/>
  <c r="AW4487" i="1"/>
  <c r="AW4486" i="1" s="1"/>
  <c r="AV4487" i="1"/>
  <c r="AV4486" i="1" s="1"/>
  <c r="AU4487" i="1"/>
  <c r="AU4486" i="1" s="1"/>
  <c r="AY4484" i="1"/>
  <c r="AY4483" i="1" s="1"/>
  <c r="AX4484" i="1"/>
  <c r="AX4483" i="1" s="1"/>
  <c r="AW4484" i="1"/>
  <c r="AW4483" i="1" s="1"/>
  <c r="AV4484" i="1"/>
  <c r="AV4483" i="1" s="1"/>
  <c r="AU4484" i="1"/>
  <c r="AU4483" i="1" s="1"/>
  <c r="AY4480" i="1"/>
  <c r="AY4479" i="1" s="1"/>
  <c r="AX4480" i="1"/>
  <c r="AX4479" i="1" s="1"/>
  <c r="AW4480" i="1"/>
  <c r="AW4479" i="1" s="1"/>
  <c r="AV4480" i="1"/>
  <c r="AV4479" i="1" s="1"/>
  <c r="AU4480" i="1"/>
  <c r="AU4479" i="1" s="1"/>
  <c r="AY4474" i="1"/>
  <c r="AY4473" i="1" s="1"/>
  <c r="AY4472" i="1" s="1"/>
  <c r="AX4474" i="1"/>
  <c r="AX4473" i="1" s="1"/>
  <c r="AX4472" i="1" s="1"/>
  <c r="AW4474" i="1"/>
  <c r="AW4473" i="1" s="1"/>
  <c r="AW4472" i="1" s="1"/>
  <c r="AV4474" i="1"/>
  <c r="AV4473" i="1" s="1"/>
  <c r="AV4472" i="1" s="1"/>
  <c r="AU4474" i="1"/>
  <c r="AU4473" i="1" s="1"/>
  <c r="AU4472" i="1" s="1"/>
  <c r="AY4470" i="1"/>
  <c r="AY4469" i="1" s="1"/>
  <c r="AY4468" i="1" s="1"/>
  <c r="AX4470" i="1"/>
  <c r="AX4469" i="1" s="1"/>
  <c r="AX4468" i="1" s="1"/>
  <c r="AW4470" i="1"/>
  <c r="AW4469" i="1" s="1"/>
  <c r="AW4468" i="1" s="1"/>
  <c r="AV4470" i="1"/>
  <c r="AV4469" i="1" s="1"/>
  <c r="AV4468" i="1" s="1"/>
  <c r="AU4470" i="1"/>
  <c r="AU4469" i="1" s="1"/>
  <c r="AU4468" i="1" s="1"/>
  <c r="AY4466" i="1"/>
  <c r="AY4465" i="1" s="1"/>
  <c r="AX4466" i="1"/>
  <c r="AW4466" i="1"/>
  <c r="AV4466" i="1"/>
  <c r="AV4465" i="1" s="1"/>
  <c r="AU4466" i="1"/>
  <c r="AU4465" i="1" s="1"/>
  <c r="AX4465" i="1"/>
  <c r="AW4465" i="1"/>
  <c r="AY4463" i="1"/>
  <c r="AY4462" i="1" s="1"/>
  <c r="AX4463" i="1"/>
  <c r="AX4462" i="1" s="1"/>
  <c r="AW4463" i="1"/>
  <c r="AV4463" i="1"/>
  <c r="AV4462" i="1" s="1"/>
  <c r="AU4463" i="1"/>
  <c r="AU4462" i="1" s="1"/>
  <c r="AW4462" i="1"/>
  <c r="AY4459" i="1"/>
  <c r="AY4457" i="1" s="1"/>
  <c r="AX4459" i="1"/>
  <c r="AX4457" i="1" s="1"/>
  <c r="AW4459" i="1"/>
  <c r="AW4457" i="1" s="1"/>
  <c r="AV4459" i="1"/>
  <c r="AV4457" i="1" s="1"/>
  <c r="AU4459" i="1"/>
  <c r="AU4457" i="1" s="1"/>
  <c r="AY4454" i="1"/>
  <c r="AY4453" i="1" s="1"/>
  <c r="AX4454" i="1"/>
  <c r="AX4453" i="1" s="1"/>
  <c r="AW4454" i="1"/>
  <c r="AW4453" i="1" s="1"/>
  <c r="AV4454" i="1"/>
  <c r="AV4453" i="1" s="1"/>
  <c r="AU4454" i="1"/>
  <c r="AU4453" i="1" s="1"/>
  <c r="AY4451" i="1"/>
  <c r="AY4450" i="1" s="1"/>
  <c r="AX4451" i="1"/>
  <c r="AX4450" i="1" s="1"/>
  <c r="AW4451" i="1"/>
  <c r="AW4450" i="1" s="1"/>
  <c r="AV4451" i="1"/>
  <c r="AV4450" i="1" s="1"/>
  <c r="AU4451" i="1"/>
  <c r="AU4450" i="1" s="1"/>
  <c r="AY4439" i="1"/>
  <c r="AY4438" i="1" s="1"/>
  <c r="AY4437" i="1" s="1"/>
  <c r="AY4436" i="1" s="1"/>
  <c r="AX4439" i="1"/>
  <c r="AX4438" i="1" s="1"/>
  <c r="AX4437" i="1" s="1"/>
  <c r="AX4436" i="1" s="1"/>
  <c r="AW4439" i="1"/>
  <c r="AW4438" i="1" s="1"/>
  <c r="AW4437" i="1" s="1"/>
  <c r="AW4436" i="1" s="1"/>
  <c r="AV4439" i="1"/>
  <c r="AV4438" i="1" s="1"/>
  <c r="AV4437" i="1" s="1"/>
  <c r="AV4436" i="1" s="1"/>
  <c r="AU4439" i="1"/>
  <c r="AU4438" i="1" s="1"/>
  <c r="AU4437" i="1" s="1"/>
  <c r="AU4436" i="1" s="1"/>
  <c r="AY4434" i="1"/>
  <c r="AY4433" i="1" s="1"/>
  <c r="AY4432" i="1" s="1"/>
  <c r="AY4431" i="1" s="1"/>
  <c r="AX4434" i="1"/>
  <c r="AX4433" i="1" s="1"/>
  <c r="AX4432" i="1" s="1"/>
  <c r="AX4431" i="1" s="1"/>
  <c r="AW4434" i="1"/>
  <c r="AW4433" i="1" s="1"/>
  <c r="AW4432" i="1" s="1"/>
  <c r="AW4431" i="1" s="1"/>
  <c r="AV4434" i="1"/>
  <c r="AV4433" i="1" s="1"/>
  <c r="AV4432" i="1" s="1"/>
  <c r="AV4431" i="1" s="1"/>
  <c r="AU4434" i="1"/>
  <c r="AU4433" i="1" s="1"/>
  <c r="AU4432" i="1" s="1"/>
  <c r="AU4431" i="1" s="1"/>
  <c r="AX4428" i="1"/>
  <c r="AW4428" i="1"/>
  <c r="AW4427" i="1" s="1"/>
  <c r="AW4426" i="1" s="1"/>
  <c r="AW4425" i="1" s="1"/>
  <c r="AV4428" i="1"/>
  <c r="AU4428" i="1"/>
  <c r="AU4427" i="1" s="1"/>
  <c r="AU4426" i="1" s="1"/>
  <c r="AU4425" i="1" s="1"/>
  <c r="AX4427" i="1"/>
  <c r="AX4426" i="1" s="1"/>
  <c r="AX4425" i="1" s="1"/>
  <c r="AV4427" i="1"/>
  <c r="AV4426" i="1" s="1"/>
  <c r="AV4425" i="1" s="1"/>
  <c r="AY4423" i="1"/>
  <c r="AY4422" i="1" s="1"/>
  <c r="AX4423" i="1"/>
  <c r="AX4422" i="1" s="1"/>
  <c r="AW4423" i="1"/>
  <c r="AW4422" i="1" s="1"/>
  <c r="AV4423" i="1"/>
  <c r="AV4422" i="1" s="1"/>
  <c r="AU4423" i="1"/>
  <c r="AU4422" i="1" s="1"/>
  <c r="AY4417" i="1"/>
  <c r="AY4416" i="1" s="1"/>
  <c r="AY4415" i="1" s="1"/>
  <c r="AY4414" i="1" s="1"/>
  <c r="AY4413" i="1" s="1"/>
  <c r="AY4412" i="1" s="1"/>
  <c r="AX4417" i="1"/>
  <c r="AX4416" i="1" s="1"/>
  <c r="AX4415" i="1" s="1"/>
  <c r="AX4414" i="1" s="1"/>
  <c r="AX4413" i="1" s="1"/>
  <c r="AX4412" i="1" s="1"/>
  <c r="AW4417" i="1"/>
  <c r="AW4416" i="1" s="1"/>
  <c r="AW4415" i="1" s="1"/>
  <c r="AW4414" i="1" s="1"/>
  <c r="AW4413" i="1" s="1"/>
  <c r="AW4412" i="1" s="1"/>
  <c r="AV4417" i="1"/>
  <c r="AV4416" i="1" s="1"/>
  <c r="AV4415" i="1" s="1"/>
  <c r="AV4414" i="1" s="1"/>
  <c r="AV4413" i="1" s="1"/>
  <c r="AV4412" i="1" s="1"/>
  <c r="AU4417" i="1"/>
  <c r="AU4416" i="1" s="1"/>
  <c r="AU4415" i="1" s="1"/>
  <c r="AU4414" i="1" s="1"/>
  <c r="AU4413" i="1" s="1"/>
  <c r="AU4412" i="1" s="1"/>
  <c r="AY4410" i="1"/>
  <c r="AX4410" i="1"/>
  <c r="AW4410" i="1"/>
  <c r="AV4410" i="1"/>
  <c r="AU4410" i="1"/>
  <c r="AY4408" i="1"/>
  <c r="AX4408" i="1"/>
  <c r="AW4408" i="1"/>
  <c r="AV4408" i="1"/>
  <c r="AU4408" i="1"/>
  <c r="AY4403" i="1"/>
  <c r="AX4403" i="1"/>
  <c r="AW4403" i="1"/>
  <c r="AV4403" i="1"/>
  <c r="AU4403" i="1"/>
  <c r="AY4401" i="1"/>
  <c r="AX4401" i="1"/>
  <c r="AW4401" i="1"/>
  <c r="AV4401" i="1"/>
  <c r="AU4401" i="1"/>
  <c r="AY4394" i="1"/>
  <c r="AX4394" i="1"/>
  <c r="AW4394" i="1"/>
  <c r="AV4394" i="1"/>
  <c r="AU4394" i="1"/>
  <c r="AY4392" i="1"/>
  <c r="AX4392" i="1"/>
  <c r="AW4392" i="1"/>
  <c r="AV4392" i="1"/>
  <c r="AU4392" i="1"/>
  <c r="AY4388" i="1"/>
  <c r="AX4388" i="1"/>
  <c r="AW4388" i="1"/>
  <c r="AV4388" i="1"/>
  <c r="AU4388" i="1"/>
  <c r="AY4386" i="1"/>
  <c r="AX4386" i="1"/>
  <c r="AW4386" i="1"/>
  <c r="AV4386" i="1"/>
  <c r="AU4386" i="1"/>
  <c r="AY4380" i="1"/>
  <c r="AY4379" i="1" s="1"/>
  <c r="AY4378" i="1" s="1"/>
  <c r="AX4380" i="1"/>
  <c r="AX4379" i="1" s="1"/>
  <c r="AX4378" i="1" s="1"/>
  <c r="AW4380" i="1"/>
  <c r="AW4379" i="1" s="1"/>
  <c r="AW4378" i="1" s="1"/>
  <c r="AV4380" i="1"/>
  <c r="AV4379" i="1" s="1"/>
  <c r="AV4378" i="1" s="1"/>
  <c r="AU4380" i="1"/>
  <c r="AU4379" i="1" s="1"/>
  <c r="AU4378" i="1" s="1"/>
  <c r="AY4376" i="1"/>
  <c r="AX4376" i="1"/>
  <c r="AW4376" i="1"/>
  <c r="AV4376" i="1"/>
  <c r="AU4376" i="1"/>
  <c r="AY4374" i="1"/>
  <c r="AX4374" i="1"/>
  <c r="AW4374" i="1"/>
  <c r="AV4374" i="1"/>
  <c r="AU4374" i="1"/>
  <c r="AY4369" i="1"/>
  <c r="AX4369" i="1"/>
  <c r="AW4369" i="1"/>
  <c r="AV4369" i="1"/>
  <c r="AU4369" i="1"/>
  <c r="AY4367" i="1"/>
  <c r="AX4367" i="1"/>
  <c r="AW4367" i="1"/>
  <c r="AV4367" i="1"/>
  <c r="AU4367" i="1"/>
  <c r="AY4356" i="1"/>
  <c r="AY4355" i="1" s="1"/>
  <c r="AY4354" i="1" s="1"/>
  <c r="AY4353" i="1" s="1"/>
  <c r="AX4356" i="1"/>
  <c r="AX4355" i="1" s="1"/>
  <c r="AX4354" i="1" s="1"/>
  <c r="AX4353" i="1" s="1"/>
  <c r="AW4356" i="1"/>
  <c r="AW4355" i="1" s="1"/>
  <c r="AW4354" i="1" s="1"/>
  <c r="AW4353" i="1" s="1"/>
  <c r="AV4356" i="1"/>
  <c r="AV4355" i="1" s="1"/>
  <c r="AV4354" i="1" s="1"/>
  <c r="AV4353" i="1" s="1"/>
  <c r="AU4356" i="1"/>
  <c r="AU4355" i="1" s="1"/>
  <c r="AU4354" i="1" s="1"/>
  <c r="AU4353" i="1" s="1"/>
  <c r="AY4350" i="1"/>
  <c r="AX4350" i="1"/>
  <c r="AW4350" i="1"/>
  <c r="AV4350" i="1"/>
  <c r="AU4350" i="1"/>
  <c r="AY4347" i="1"/>
  <c r="AX4347" i="1"/>
  <c r="AW4347" i="1"/>
  <c r="AV4347" i="1"/>
  <c r="AU4347" i="1"/>
  <c r="AY4342" i="1"/>
  <c r="AY4341" i="1" s="1"/>
  <c r="AX4342" i="1"/>
  <c r="AX4341" i="1" s="1"/>
  <c r="AW4342" i="1"/>
  <c r="AW4341" i="1" s="1"/>
  <c r="AV4342" i="1"/>
  <c r="AV4341" i="1" s="1"/>
  <c r="AU4342" i="1"/>
  <c r="AU4341" i="1" s="1"/>
  <c r="AY4335" i="1"/>
  <c r="AY4334" i="1" s="1"/>
  <c r="AY4333" i="1" s="1"/>
  <c r="AY4332" i="1" s="1"/>
  <c r="AY4331" i="1" s="1"/>
  <c r="AY4330" i="1" s="1"/>
  <c r="AY4329" i="1" s="1"/>
  <c r="AX4335" i="1"/>
  <c r="AX4334" i="1" s="1"/>
  <c r="AX4333" i="1" s="1"/>
  <c r="AX4332" i="1" s="1"/>
  <c r="AX4331" i="1" s="1"/>
  <c r="AX4330" i="1" s="1"/>
  <c r="AX4329" i="1" s="1"/>
  <c r="AW4335" i="1"/>
  <c r="AW4334" i="1" s="1"/>
  <c r="AW4333" i="1" s="1"/>
  <c r="AW4332" i="1" s="1"/>
  <c r="AW4331" i="1" s="1"/>
  <c r="AW4330" i="1" s="1"/>
  <c r="AW4329" i="1" s="1"/>
  <c r="AV4335" i="1"/>
  <c r="AV4334" i="1" s="1"/>
  <c r="AV4333" i="1" s="1"/>
  <c r="AV4332" i="1" s="1"/>
  <c r="AV4331" i="1" s="1"/>
  <c r="AV4330" i="1" s="1"/>
  <c r="AV4329" i="1" s="1"/>
  <c r="AU4335" i="1"/>
  <c r="AU4334" i="1" s="1"/>
  <c r="AU4333" i="1" s="1"/>
  <c r="AU4332" i="1" s="1"/>
  <c r="AU4331" i="1" s="1"/>
  <c r="AU4330" i="1" s="1"/>
  <c r="AU4329" i="1" s="1"/>
  <c r="AY4327" i="1"/>
  <c r="AY4326" i="1" s="1"/>
  <c r="AX4327" i="1"/>
  <c r="AX4326" i="1" s="1"/>
  <c r="AW4327" i="1"/>
  <c r="AW4326" i="1" s="1"/>
  <c r="AV4327" i="1"/>
  <c r="AV4326" i="1" s="1"/>
  <c r="AU4327" i="1"/>
  <c r="AU4326" i="1" s="1"/>
  <c r="AY4324" i="1"/>
  <c r="AY4323" i="1" s="1"/>
  <c r="AX4324" i="1"/>
  <c r="AX4323" i="1" s="1"/>
  <c r="AW4324" i="1"/>
  <c r="AW4323" i="1" s="1"/>
  <c r="AV4324" i="1"/>
  <c r="AV4323" i="1" s="1"/>
  <c r="AU4324" i="1"/>
  <c r="AU4323" i="1" s="1"/>
  <c r="AY4315" i="1"/>
  <c r="AY4314" i="1" s="1"/>
  <c r="AY4313" i="1" s="1"/>
  <c r="AY4312" i="1" s="1"/>
  <c r="AY4311" i="1" s="1"/>
  <c r="AY4310" i="1" s="1"/>
  <c r="AX4315" i="1"/>
  <c r="AX4314" i="1" s="1"/>
  <c r="AX4313" i="1" s="1"/>
  <c r="AX4312" i="1" s="1"/>
  <c r="AX4311" i="1" s="1"/>
  <c r="AX4310" i="1" s="1"/>
  <c r="AW4315" i="1"/>
  <c r="AW4314" i="1" s="1"/>
  <c r="AW4313" i="1" s="1"/>
  <c r="AW4312" i="1" s="1"/>
  <c r="AW4311" i="1" s="1"/>
  <c r="AW4310" i="1" s="1"/>
  <c r="AV4315" i="1"/>
  <c r="AV4314" i="1" s="1"/>
  <c r="AV4313" i="1" s="1"/>
  <c r="AV4312" i="1" s="1"/>
  <c r="AV4311" i="1" s="1"/>
  <c r="AV4310" i="1" s="1"/>
  <c r="AU4315" i="1"/>
  <c r="AU4314" i="1" s="1"/>
  <c r="AU4313" i="1" s="1"/>
  <c r="AU4312" i="1" s="1"/>
  <c r="AU4311" i="1" s="1"/>
  <c r="AU4310" i="1" s="1"/>
  <c r="AY4308" i="1"/>
  <c r="AY4307" i="1" s="1"/>
  <c r="AY4306" i="1" s="1"/>
  <c r="AY4305" i="1" s="1"/>
  <c r="AY4304" i="1" s="1"/>
  <c r="AX4308" i="1"/>
  <c r="AX4307" i="1" s="1"/>
  <c r="AX4306" i="1" s="1"/>
  <c r="AX4305" i="1" s="1"/>
  <c r="AX4304" i="1" s="1"/>
  <c r="AW4308" i="1"/>
  <c r="AW4307" i="1" s="1"/>
  <c r="AW4306" i="1" s="1"/>
  <c r="AW4305" i="1" s="1"/>
  <c r="AW4304" i="1" s="1"/>
  <c r="AV4308" i="1"/>
  <c r="AV4307" i="1" s="1"/>
  <c r="AV4306" i="1" s="1"/>
  <c r="AV4305" i="1" s="1"/>
  <c r="AV4304" i="1" s="1"/>
  <c r="AU4308" i="1"/>
  <c r="AU4307" i="1" s="1"/>
  <c r="AU4306" i="1" s="1"/>
  <c r="AU4305" i="1" s="1"/>
  <c r="AU4304" i="1" s="1"/>
  <c r="AY4301" i="1"/>
  <c r="AX4301" i="1"/>
  <c r="AW4301" i="1"/>
  <c r="AV4301" i="1"/>
  <c r="AU4301" i="1"/>
  <c r="AY4298" i="1"/>
  <c r="AY4297" i="1" s="1"/>
  <c r="AX4298" i="1"/>
  <c r="AX4297" i="1" s="1"/>
  <c r="AW4298" i="1"/>
  <c r="AW4297" i="1" s="1"/>
  <c r="AV4298" i="1"/>
  <c r="AV4297" i="1" s="1"/>
  <c r="AU4298" i="1"/>
  <c r="AU4297" i="1" s="1"/>
  <c r="AY4293" i="1"/>
  <c r="AY4292" i="1" s="1"/>
  <c r="AY4291" i="1" s="1"/>
  <c r="AX4293" i="1"/>
  <c r="AX4292" i="1" s="1"/>
  <c r="AX4291" i="1" s="1"/>
  <c r="AW4293" i="1"/>
  <c r="AW4292" i="1" s="1"/>
  <c r="AW4291" i="1" s="1"/>
  <c r="AV4293" i="1"/>
  <c r="AV4292" i="1" s="1"/>
  <c r="AV4291" i="1" s="1"/>
  <c r="AU4293" i="1"/>
  <c r="AU4292" i="1" s="1"/>
  <c r="AU4291" i="1" s="1"/>
  <c r="AY4289" i="1"/>
  <c r="AY4288" i="1" s="1"/>
  <c r="AX4289" i="1"/>
  <c r="AX4288" i="1" s="1"/>
  <c r="AW4289" i="1"/>
  <c r="AW4288" i="1" s="1"/>
  <c r="AV4289" i="1"/>
  <c r="AV4288" i="1" s="1"/>
  <c r="AU4289" i="1"/>
  <c r="AU4288" i="1" s="1"/>
  <c r="AY4284" i="1"/>
  <c r="AY4283" i="1" s="1"/>
  <c r="AX4284" i="1"/>
  <c r="AX4283" i="1" s="1"/>
  <c r="AW4284" i="1"/>
  <c r="AW4283" i="1" s="1"/>
  <c r="AV4284" i="1"/>
  <c r="AV4283" i="1" s="1"/>
  <c r="AU4284" i="1"/>
  <c r="AU4283" i="1" s="1"/>
  <c r="AY4281" i="1"/>
  <c r="AY4280" i="1" s="1"/>
  <c r="AX4281" i="1"/>
  <c r="AX4280" i="1" s="1"/>
  <c r="AW4281" i="1"/>
  <c r="AW4280" i="1" s="1"/>
  <c r="AV4281" i="1"/>
  <c r="AV4280" i="1" s="1"/>
  <c r="AU4281" i="1"/>
  <c r="AU4280" i="1" s="1"/>
  <c r="AY4277" i="1"/>
  <c r="AY4276" i="1" s="1"/>
  <c r="AY4275" i="1" s="1"/>
  <c r="AX4277" i="1"/>
  <c r="AX4276" i="1" s="1"/>
  <c r="AX4275" i="1" s="1"/>
  <c r="AW4277" i="1"/>
  <c r="AW4276" i="1" s="1"/>
  <c r="AW4275" i="1" s="1"/>
  <c r="AV4277" i="1"/>
  <c r="AV4276" i="1" s="1"/>
  <c r="AV4275" i="1" s="1"/>
  <c r="AU4277" i="1"/>
  <c r="AU4276" i="1" s="1"/>
  <c r="AU4275" i="1" s="1"/>
  <c r="AY4273" i="1"/>
  <c r="AY4272" i="1" s="1"/>
  <c r="AY4271" i="1" s="1"/>
  <c r="AX4273" i="1"/>
  <c r="AX4272" i="1" s="1"/>
  <c r="AX4271" i="1" s="1"/>
  <c r="AW4273" i="1"/>
  <c r="AW4272" i="1" s="1"/>
  <c r="AW4271" i="1" s="1"/>
  <c r="AV4273" i="1"/>
  <c r="AV4272" i="1" s="1"/>
  <c r="AV4271" i="1" s="1"/>
  <c r="AU4273" i="1"/>
  <c r="AU4272" i="1" s="1"/>
  <c r="AU4271" i="1" s="1"/>
  <c r="AY4268" i="1"/>
  <c r="AY4267" i="1" s="1"/>
  <c r="AY4266" i="1" s="1"/>
  <c r="AX4268" i="1"/>
  <c r="AX4267" i="1" s="1"/>
  <c r="AX4266" i="1" s="1"/>
  <c r="AW4268" i="1"/>
  <c r="AW4267" i="1" s="1"/>
  <c r="AW4266" i="1" s="1"/>
  <c r="AV4268" i="1"/>
  <c r="AV4267" i="1" s="1"/>
  <c r="AV4266" i="1" s="1"/>
  <c r="AU4268" i="1"/>
  <c r="AU4267" i="1" s="1"/>
  <c r="AU4266" i="1" s="1"/>
  <c r="AY4264" i="1"/>
  <c r="AX4264" i="1"/>
  <c r="AW4264" i="1"/>
  <c r="AV4264" i="1"/>
  <c r="AU4264" i="1"/>
  <c r="AY4262" i="1"/>
  <c r="AX4262" i="1"/>
  <c r="AW4262" i="1"/>
  <c r="AV4262" i="1"/>
  <c r="AU4262" i="1"/>
  <c r="AY4259" i="1"/>
  <c r="AY4258" i="1" s="1"/>
  <c r="AY4257" i="1" s="1"/>
  <c r="AX4259" i="1"/>
  <c r="AX4258" i="1" s="1"/>
  <c r="AX4257" i="1" s="1"/>
  <c r="AW4259" i="1"/>
  <c r="AW4258" i="1" s="1"/>
  <c r="AW4257" i="1" s="1"/>
  <c r="AV4259" i="1"/>
  <c r="AV4258" i="1" s="1"/>
  <c r="AV4257" i="1" s="1"/>
  <c r="AU4259" i="1"/>
  <c r="AU4258" i="1" s="1"/>
  <c r="AU4257" i="1" s="1"/>
  <c r="AY4255" i="1"/>
  <c r="AY4254" i="1" s="1"/>
  <c r="AY4253" i="1" s="1"/>
  <c r="AX4255" i="1"/>
  <c r="AX4254" i="1" s="1"/>
  <c r="AX4253" i="1" s="1"/>
  <c r="AW4255" i="1"/>
  <c r="AW4254" i="1" s="1"/>
  <c r="AW4253" i="1" s="1"/>
  <c r="AV4255" i="1"/>
  <c r="AV4254" i="1" s="1"/>
  <c r="AV4253" i="1" s="1"/>
  <c r="AU4255" i="1"/>
  <c r="AU4254" i="1" s="1"/>
  <c r="AU4253" i="1" s="1"/>
  <c r="AY4250" i="1"/>
  <c r="AY4249" i="1" s="1"/>
  <c r="AY4248" i="1" s="1"/>
  <c r="AX4250" i="1"/>
  <c r="AX4249" i="1" s="1"/>
  <c r="AX4248" i="1" s="1"/>
  <c r="AW4250" i="1"/>
  <c r="AW4249" i="1" s="1"/>
  <c r="AW4248" i="1" s="1"/>
  <c r="AV4250" i="1"/>
  <c r="AV4249" i="1" s="1"/>
  <c r="AV4248" i="1" s="1"/>
  <c r="AU4250" i="1"/>
  <c r="AU4249" i="1" s="1"/>
  <c r="AU4248" i="1" s="1"/>
  <c r="AY4246" i="1"/>
  <c r="AY4245" i="1" s="1"/>
  <c r="AY4244" i="1" s="1"/>
  <c r="AX4246" i="1"/>
  <c r="AX4245" i="1" s="1"/>
  <c r="AX4244" i="1" s="1"/>
  <c r="AW4246" i="1"/>
  <c r="AW4245" i="1" s="1"/>
  <c r="AW4244" i="1" s="1"/>
  <c r="AV4246" i="1"/>
  <c r="AV4245" i="1" s="1"/>
  <c r="AV4244" i="1" s="1"/>
  <c r="AU4246" i="1"/>
  <c r="AU4245" i="1" s="1"/>
  <c r="AU4244" i="1" s="1"/>
  <c r="AY4240" i="1"/>
  <c r="AY4239" i="1" s="1"/>
  <c r="AX4240" i="1"/>
  <c r="AX4239" i="1" s="1"/>
  <c r="AW4240" i="1"/>
  <c r="AW4239" i="1" s="1"/>
  <c r="AV4240" i="1"/>
  <c r="AV4239" i="1" s="1"/>
  <c r="AU4240" i="1"/>
  <c r="AU4239" i="1" s="1"/>
  <c r="AY4236" i="1"/>
  <c r="AY4235" i="1" s="1"/>
  <c r="AX4236" i="1"/>
  <c r="AX4235" i="1" s="1"/>
  <c r="AW4236" i="1"/>
  <c r="AW4235" i="1" s="1"/>
  <c r="AV4236" i="1"/>
  <c r="AV4235" i="1" s="1"/>
  <c r="AU4236" i="1"/>
  <c r="AU4235" i="1" s="1"/>
  <c r="AY4233" i="1"/>
  <c r="AY4232" i="1" s="1"/>
  <c r="AX4233" i="1"/>
  <c r="AX4232" i="1" s="1"/>
  <c r="AW4233" i="1"/>
  <c r="AW4232" i="1" s="1"/>
  <c r="AV4233" i="1"/>
  <c r="AV4232" i="1" s="1"/>
  <c r="AU4233" i="1"/>
  <c r="AU4232" i="1" s="1"/>
  <c r="AY4227" i="1"/>
  <c r="AY4226" i="1" s="1"/>
  <c r="AX4227" i="1"/>
  <c r="AX4226" i="1" s="1"/>
  <c r="AW4227" i="1"/>
  <c r="AW4226" i="1" s="1"/>
  <c r="AV4227" i="1"/>
  <c r="AV4226" i="1" s="1"/>
  <c r="AU4227" i="1"/>
  <c r="AU4226" i="1" s="1"/>
  <c r="AY4224" i="1"/>
  <c r="AY4223" i="1" s="1"/>
  <c r="AX4224" i="1"/>
  <c r="AX4223" i="1" s="1"/>
  <c r="AW4224" i="1"/>
  <c r="AW4223" i="1" s="1"/>
  <c r="AV4224" i="1"/>
  <c r="AV4223" i="1" s="1"/>
  <c r="AU4224" i="1"/>
  <c r="AU4223" i="1" s="1"/>
  <c r="AY4218" i="1"/>
  <c r="AY4217" i="1" s="1"/>
  <c r="AX4218" i="1"/>
  <c r="AX4217" i="1" s="1"/>
  <c r="AW4218" i="1"/>
  <c r="AW4217" i="1" s="1"/>
  <c r="AV4218" i="1"/>
  <c r="AV4217" i="1" s="1"/>
  <c r="AU4218" i="1"/>
  <c r="AU4217" i="1" s="1"/>
  <c r="AY4214" i="1"/>
  <c r="AY4213" i="1" s="1"/>
  <c r="AX4214" i="1"/>
  <c r="AX4213" i="1" s="1"/>
  <c r="AW4214" i="1"/>
  <c r="AW4213" i="1" s="1"/>
  <c r="AV4214" i="1"/>
  <c r="AV4213" i="1" s="1"/>
  <c r="AU4214" i="1"/>
  <c r="AU4213" i="1" s="1"/>
  <c r="AY4208" i="1"/>
  <c r="AY4207" i="1" s="1"/>
  <c r="AY4206" i="1" s="1"/>
  <c r="AX4208" i="1"/>
  <c r="AX4207" i="1" s="1"/>
  <c r="AX4206" i="1" s="1"/>
  <c r="AW4208" i="1"/>
  <c r="AW4207" i="1" s="1"/>
  <c r="AW4206" i="1" s="1"/>
  <c r="AV4208" i="1"/>
  <c r="AV4207" i="1" s="1"/>
  <c r="AV4206" i="1" s="1"/>
  <c r="AU4208" i="1"/>
  <c r="AU4207" i="1" s="1"/>
  <c r="AU4206" i="1" s="1"/>
  <c r="AY4204" i="1"/>
  <c r="AY4203" i="1" s="1"/>
  <c r="AY4202" i="1" s="1"/>
  <c r="AX4204" i="1"/>
  <c r="AX4203" i="1" s="1"/>
  <c r="AX4202" i="1" s="1"/>
  <c r="AW4204" i="1"/>
  <c r="AW4203" i="1" s="1"/>
  <c r="AW4202" i="1" s="1"/>
  <c r="AV4204" i="1"/>
  <c r="AV4203" i="1" s="1"/>
  <c r="AV4202" i="1" s="1"/>
  <c r="AU4204" i="1"/>
  <c r="AU4203" i="1" s="1"/>
  <c r="AU4202" i="1" s="1"/>
  <c r="AY4200" i="1"/>
  <c r="AY4199" i="1" s="1"/>
  <c r="AY4198" i="1" s="1"/>
  <c r="AX4200" i="1"/>
  <c r="AX4199" i="1" s="1"/>
  <c r="AX4198" i="1" s="1"/>
  <c r="AW4200" i="1"/>
  <c r="AW4199" i="1" s="1"/>
  <c r="AW4198" i="1" s="1"/>
  <c r="AV4200" i="1"/>
  <c r="AV4199" i="1" s="1"/>
  <c r="AV4198" i="1" s="1"/>
  <c r="AU4200" i="1"/>
  <c r="AU4199" i="1" s="1"/>
  <c r="AU4198" i="1" s="1"/>
  <c r="AY4194" i="1"/>
  <c r="AY4193" i="1" s="1"/>
  <c r="AY4192" i="1" s="1"/>
  <c r="AX4194" i="1"/>
  <c r="AX4193" i="1" s="1"/>
  <c r="AX4192" i="1" s="1"/>
  <c r="AW4194" i="1"/>
  <c r="AW4193" i="1" s="1"/>
  <c r="AW4192" i="1" s="1"/>
  <c r="AV4194" i="1"/>
  <c r="AV4193" i="1" s="1"/>
  <c r="AV4192" i="1" s="1"/>
  <c r="AU4194" i="1"/>
  <c r="AU4193" i="1" s="1"/>
  <c r="AU4192" i="1" s="1"/>
  <c r="AY4189" i="1"/>
  <c r="AY4188" i="1" s="1"/>
  <c r="AX4189" i="1"/>
  <c r="AX4188" i="1" s="1"/>
  <c r="AW4189" i="1"/>
  <c r="AW4188" i="1" s="1"/>
  <c r="AV4189" i="1"/>
  <c r="AV4188" i="1" s="1"/>
  <c r="AU4189" i="1"/>
  <c r="AU4188" i="1" s="1"/>
  <c r="AY4184" i="1"/>
  <c r="AY4183" i="1" s="1"/>
  <c r="AX4184" i="1"/>
  <c r="AX4183" i="1" s="1"/>
  <c r="AW4184" i="1"/>
  <c r="AW4183" i="1" s="1"/>
  <c r="AV4184" i="1"/>
  <c r="AV4183" i="1" s="1"/>
  <c r="AU4184" i="1"/>
  <c r="AU4183" i="1" s="1"/>
  <c r="AY4180" i="1"/>
  <c r="AY4179" i="1" s="1"/>
  <c r="AX4180" i="1"/>
  <c r="AX4179" i="1" s="1"/>
  <c r="AW4180" i="1"/>
  <c r="AW4179" i="1" s="1"/>
  <c r="AV4180" i="1"/>
  <c r="AV4179" i="1" s="1"/>
  <c r="AU4180" i="1"/>
  <c r="AU4179" i="1" s="1"/>
  <c r="AY4172" i="1"/>
  <c r="AY4171" i="1" s="1"/>
  <c r="AY4170" i="1" s="1"/>
  <c r="AY4169" i="1" s="1"/>
  <c r="AY4168" i="1" s="1"/>
  <c r="AY4167" i="1" s="1"/>
  <c r="AX4172" i="1"/>
  <c r="AW4172" i="1"/>
  <c r="AV4172" i="1"/>
  <c r="AU4172" i="1"/>
  <c r="AX4171" i="1"/>
  <c r="AX4170" i="1" s="1"/>
  <c r="AX4169" i="1" s="1"/>
  <c r="AX4168" i="1" s="1"/>
  <c r="AX4167" i="1" s="1"/>
  <c r="AW4171" i="1"/>
  <c r="AW4170" i="1" s="1"/>
  <c r="AW4169" i="1" s="1"/>
  <c r="AW4168" i="1" s="1"/>
  <c r="AW4167" i="1" s="1"/>
  <c r="AV4171" i="1"/>
  <c r="AV4170" i="1" s="1"/>
  <c r="AV4169" i="1" s="1"/>
  <c r="AV4168" i="1" s="1"/>
  <c r="AV4167" i="1" s="1"/>
  <c r="AU4171" i="1"/>
  <c r="AU4170" i="1" s="1"/>
  <c r="AU4169" i="1" s="1"/>
  <c r="AU4168" i="1" s="1"/>
  <c r="AU4167" i="1" s="1"/>
  <c r="AY4165" i="1"/>
  <c r="AY4164" i="1" s="1"/>
  <c r="AY4163" i="1" s="1"/>
  <c r="AX4165" i="1"/>
  <c r="AX4164" i="1" s="1"/>
  <c r="AX4163" i="1" s="1"/>
  <c r="AW4165" i="1"/>
  <c r="AW4164" i="1" s="1"/>
  <c r="AW4163" i="1" s="1"/>
  <c r="AV4165" i="1"/>
  <c r="AV4164" i="1" s="1"/>
  <c r="AV4163" i="1" s="1"/>
  <c r="AU4165" i="1"/>
  <c r="AU4164" i="1" s="1"/>
  <c r="AU4163" i="1" s="1"/>
  <c r="AY4161" i="1"/>
  <c r="AY4160" i="1" s="1"/>
  <c r="AY4159" i="1" s="1"/>
  <c r="AX4161" i="1"/>
  <c r="AX4160" i="1" s="1"/>
  <c r="AX4159" i="1" s="1"/>
  <c r="AW4161" i="1"/>
  <c r="AW4160" i="1" s="1"/>
  <c r="AW4159" i="1" s="1"/>
  <c r="AV4161" i="1"/>
  <c r="AV4160" i="1" s="1"/>
  <c r="AV4159" i="1" s="1"/>
  <c r="AU4161" i="1"/>
  <c r="AU4160" i="1" s="1"/>
  <c r="AU4159" i="1" s="1"/>
  <c r="AY4153" i="1"/>
  <c r="AY4152" i="1" s="1"/>
  <c r="AX4153" i="1"/>
  <c r="AX4152" i="1" s="1"/>
  <c r="AW4153" i="1"/>
  <c r="AW4152" i="1" s="1"/>
  <c r="AV4153" i="1"/>
  <c r="AV4152" i="1" s="1"/>
  <c r="AU4153" i="1"/>
  <c r="AU4152" i="1" s="1"/>
  <c r="AY4149" i="1"/>
  <c r="AY4148" i="1" s="1"/>
  <c r="AX4149" i="1"/>
  <c r="AX4148" i="1" s="1"/>
  <c r="AW4149" i="1"/>
  <c r="AW4148" i="1" s="1"/>
  <c r="AV4149" i="1"/>
  <c r="AV4148" i="1" s="1"/>
  <c r="AU4149" i="1"/>
  <c r="AU4148" i="1" s="1"/>
  <c r="AY4146" i="1"/>
  <c r="AY4145" i="1" s="1"/>
  <c r="AX4146" i="1"/>
  <c r="AX4145" i="1" s="1"/>
  <c r="AW4146" i="1"/>
  <c r="AW4145" i="1" s="1"/>
  <c r="AV4146" i="1"/>
  <c r="AV4145" i="1" s="1"/>
  <c r="AU4146" i="1"/>
  <c r="AU4145" i="1" s="1"/>
  <c r="AY4138" i="1"/>
  <c r="AY4137" i="1" s="1"/>
  <c r="AY4136" i="1" s="1"/>
  <c r="AX4138" i="1"/>
  <c r="AX4137" i="1" s="1"/>
  <c r="AX4136" i="1" s="1"/>
  <c r="AW4138" i="1"/>
  <c r="AW4137" i="1" s="1"/>
  <c r="AW4136" i="1" s="1"/>
  <c r="AV4138" i="1"/>
  <c r="AV4137" i="1" s="1"/>
  <c r="AV4136" i="1" s="1"/>
  <c r="AU4138" i="1"/>
  <c r="AU4137" i="1" s="1"/>
  <c r="AU4136" i="1" s="1"/>
  <c r="AY4134" i="1"/>
  <c r="AY4133" i="1" s="1"/>
  <c r="AY4132" i="1" s="1"/>
  <c r="AX4134" i="1"/>
  <c r="AX4133" i="1" s="1"/>
  <c r="AX4132" i="1" s="1"/>
  <c r="AW4134" i="1"/>
  <c r="AW4133" i="1" s="1"/>
  <c r="AW4132" i="1" s="1"/>
  <c r="AV4134" i="1"/>
  <c r="AV4133" i="1" s="1"/>
  <c r="AV4132" i="1" s="1"/>
  <c r="AU4134" i="1"/>
  <c r="AU4133" i="1" s="1"/>
  <c r="AU4132" i="1" s="1"/>
  <c r="AY4129" i="1"/>
  <c r="AY4128" i="1" s="1"/>
  <c r="AY4127" i="1" s="1"/>
  <c r="AY4126" i="1" s="1"/>
  <c r="AY4125" i="1" s="1"/>
  <c r="AX4129" i="1"/>
  <c r="AX4128" i="1" s="1"/>
  <c r="AX4127" i="1" s="1"/>
  <c r="AX4126" i="1" s="1"/>
  <c r="AX4125" i="1" s="1"/>
  <c r="AW4129" i="1"/>
  <c r="AW4128" i="1" s="1"/>
  <c r="AW4127" i="1" s="1"/>
  <c r="AW4126" i="1" s="1"/>
  <c r="AW4125" i="1" s="1"/>
  <c r="AV4129" i="1"/>
  <c r="AV4128" i="1" s="1"/>
  <c r="AV4127" i="1" s="1"/>
  <c r="AV4126" i="1" s="1"/>
  <c r="AV4125" i="1" s="1"/>
  <c r="AU4129" i="1"/>
  <c r="AU4128" i="1" s="1"/>
  <c r="AU4127" i="1" s="1"/>
  <c r="AU4126" i="1" s="1"/>
  <c r="AU4125" i="1" s="1"/>
  <c r="AY4123" i="1"/>
  <c r="AY4122" i="1" s="1"/>
  <c r="AX4123" i="1"/>
  <c r="AX4122" i="1" s="1"/>
  <c r="AW4123" i="1"/>
  <c r="AW4122" i="1" s="1"/>
  <c r="AV4123" i="1"/>
  <c r="AV4122" i="1" s="1"/>
  <c r="AU4123" i="1"/>
  <c r="AU4122" i="1" s="1"/>
  <c r="AY4120" i="1"/>
  <c r="AY4119" i="1" s="1"/>
  <c r="AY4118" i="1" s="1"/>
  <c r="AX4120" i="1"/>
  <c r="AX4119" i="1" s="1"/>
  <c r="AX4118" i="1" s="1"/>
  <c r="AW4120" i="1"/>
  <c r="AW4119" i="1" s="1"/>
  <c r="AW4118" i="1" s="1"/>
  <c r="AV4120" i="1"/>
  <c r="AV4119" i="1" s="1"/>
  <c r="AV4118" i="1" s="1"/>
  <c r="AU4120" i="1"/>
  <c r="AU4119" i="1" s="1"/>
  <c r="AU4118" i="1" s="1"/>
  <c r="AY4114" i="1"/>
  <c r="AY4113" i="1" s="1"/>
  <c r="AX4114" i="1"/>
  <c r="AX4113" i="1" s="1"/>
  <c r="AW4114" i="1"/>
  <c r="AW4113" i="1" s="1"/>
  <c r="AV4114" i="1"/>
  <c r="AV4113" i="1" s="1"/>
  <c r="AU4114" i="1"/>
  <c r="AU4113" i="1" s="1"/>
  <c r="AY4110" i="1"/>
  <c r="AY4109" i="1" s="1"/>
  <c r="AX4110" i="1"/>
  <c r="AX4109" i="1" s="1"/>
  <c r="AW4110" i="1"/>
  <c r="AW4109" i="1" s="1"/>
  <c r="AV4110" i="1"/>
  <c r="AV4109" i="1" s="1"/>
  <c r="AU4110" i="1"/>
  <c r="AU4109" i="1" s="1"/>
  <c r="AY4106" i="1"/>
  <c r="AY4105" i="1" s="1"/>
  <c r="AX4106" i="1"/>
  <c r="AX4105" i="1" s="1"/>
  <c r="AW4106" i="1"/>
  <c r="AW4105" i="1" s="1"/>
  <c r="AV4106" i="1"/>
  <c r="AV4105" i="1" s="1"/>
  <c r="AU4106" i="1"/>
  <c r="AU4105" i="1" s="1"/>
  <c r="AY4100" i="1"/>
  <c r="AY4099" i="1" s="1"/>
  <c r="AY4098" i="1" s="1"/>
  <c r="AX4100" i="1"/>
  <c r="AX4099" i="1" s="1"/>
  <c r="AX4098" i="1" s="1"/>
  <c r="AW4100" i="1"/>
  <c r="AW4099" i="1" s="1"/>
  <c r="AW4098" i="1" s="1"/>
  <c r="AV4100" i="1"/>
  <c r="AV4099" i="1" s="1"/>
  <c r="AV4098" i="1" s="1"/>
  <c r="AU4100" i="1"/>
  <c r="AU4099" i="1" s="1"/>
  <c r="AU4098" i="1" s="1"/>
  <c r="AY4096" i="1"/>
  <c r="AY4095" i="1" s="1"/>
  <c r="AY4094" i="1" s="1"/>
  <c r="AX4096" i="1"/>
  <c r="AX4095" i="1" s="1"/>
  <c r="AX4094" i="1" s="1"/>
  <c r="AW4096" i="1"/>
  <c r="AW4095" i="1" s="1"/>
  <c r="AW4094" i="1" s="1"/>
  <c r="AV4096" i="1"/>
  <c r="AV4095" i="1" s="1"/>
  <c r="AV4094" i="1" s="1"/>
  <c r="AU4096" i="1"/>
  <c r="AU4095" i="1" s="1"/>
  <c r="AU4094" i="1" s="1"/>
  <c r="AY4091" i="1"/>
  <c r="AY4090" i="1" s="1"/>
  <c r="AX4091" i="1"/>
  <c r="AX4090" i="1" s="1"/>
  <c r="AW4091" i="1"/>
  <c r="AW4090" i="1" s="1"/>
  <c r="AV4091" i="1"/>
  <c r="AV4090" i="1" s="1"/>
  <c r="AU4091" i="1"/>
  <c r="AU4090" i="1" s="1"/>
  <c r="AY4087" i="1"/>
  <c r="AY4086" i="1" s="1"/>
  <c r="AX4087" i="1"/>
  <c r="AX4086" i="1" s="1"/>
  <c r="AW4087" i="1"/>
  <c r="AW4086" i="1" s="1"/>
  <c r="AV4087" i="1"/>
  <c r="AV4086" i="1" s="1"/>
  <c r="AU4087" i="1"/>
  <c r="AU4086" i="1" s="1"/>
  <c r="AY4083" i="1"/>
  <c r="AY4082" i="1" s="1"/>
  <c r="AX4083" i="1"/>
  <c r="AX4082" i="1" s="1"/>
  <c r="AW4083" i="1"/>
  <c r="AW4082" i="1" s="1"/>
  <c r="AV4083" i="1"/>
  <c r="AV4082" i="1" s="1"/>
  <c r="AU4083" i="1"/>
  <c r="AU4082" i="1" s="1"/>
  <c r="AY4077" i="1"/>
  <c r="AY4076" i="1" s="1"/>
  <c r="AX4077" i="1"/>
  <c r="AX4076" i="1" s="1"/>
  <c r="AW4077" i="1"/>
  <c r="AW4076" i="1" s="1"/>
  <c r="AV4077" i="1"/>
  <c r="AV4076" i="1" s="1"/>
  <c r="AU4077" i="1"/>
  <c r="AU4076" i="1" s="1"/>
  <c r="AY4073" i="1"/>
  <c r="AY4072" i="1" s="1"/>
  <c r="AX4073" i="1"/>
  <c r="AX4072" i="1" s="1"/>
  <c r="AW4073" i="1"/>
  <c r="AW4072" i="1" s="1"/>
  <c r="AV4073" i="1"/>
  <c r="AV4072" i="1" s="1"/>
  <c r="AU4073" i="1"/>
  <c r="AU4072" i="1" s="1"/>
  <c r="AY4070" i="1"/>
  <c r="AY4069" i="1" s="1"/>
  <c r="AX4070" i="1"/>
  <c r="AX4069" i="1" s="1"/>
  <c r="AW4070" i="1"/>
  <c r="AW4069" i="1" s="1"/>
  <c r="AV4070" i="1"/>
  <c r="AV4069" i="1" s="1"/>
  <c r="AU4070" i="1"/>
  <c r="AU4069" i="1" s="1"/>
  <c r="AY4064" i="1"/>
  <c r="AY4063" i="1" s="1"/>
  <c r="AY4062" i="1" s="1"/>
  <c r="AX4064" i="1"/>
  <c r="AX4063" i="1" s="1"/>
  <c r="AX4062" i="1" s="1"/>
  <c r="AW4064" i="1"/>
  <c r="AW4063" i="1" s="1"/>
  <c r="AW4062" i="1" s="1"/>
  <c r="AV4064" i="1"/>
  <c r="AV4063" i="1" s="1"/>
  <c r="AV4062" i="1" s="1"/>
  <c r="AU4064" i="1"/>
  <c r="AU4063" i="1" s="1"/>
  <c r="AU4062" i="1" s="1"/>
  <c r="AY4059" i="1"/>
  <c r="AY4058" i="1" s="1"/>
  <c r="AX4059" i="1"/>
  <c r="AX4058" i="1" s="1"/>
  <c r="AW4059" i="1"/>
  <c r="AW4058" i="1" s="1"/>
  <c r="AV4059" i="1"/>
  <c r="AV4058" i="1" s="1"/>
  <c r="AU4059" i="1"/>
  <c r="AU4058" i="1" s="1"/>
  <c r="AY4056" i="1"/>
  <c r="AY4055" i="1" s="1"/>
  <c r="AX4056" i="1"/>
  <c r="AX4055" i="1" s="1"/>
  <c r="AW4056" i="1"/>
  <c r="AW4055" i="1" s="1"/>
  <c r="AV4056" i="1"/>
  <c r="AV4055" i="1" s="1"/>
  <c r="AU4056" i="1"/>
  <c r="AU4055" i="1" s="1"/>
  <c r="AY4049" i="1"/>
  <c r="AY4048" i="1" s="1"/>
  <c r="AY4047" i="1" s="1"/>
  <c r="AY4046" i="1" s="1"/>
  <c r="AY4045" i="1" s="1"/>
  <c r="AY4044" i="1" s="1"/>
  <c r="AY4043" i="1" s="1"/>
  <c r="AX4049" i="1"/>
  <c r="AX4048" i="1" s="1"/>
  <c r="AX4047" i="1" s="1"/>
  <c r="AX4046" i="1" s="1"/>
  <c r="AX4045" i="1" s="1"/>
  <c r="AX4044" i="1" s="1"/>
  <c r="AX4043" i="1" s="1"/>
  <c r="AW4049" i="1"/>
  <c r="AW4048" i="1" s="1"/>
  <c r="AW4047" i="1" s="1"/>
  <c r="AW4046" i="1" s="1"/>
  <c r="AW4045" i="1" s="1"/>
  <c r="AW4044" i="1" s="1"/>
  <c r="AW4043" i="1" s="1"/>
  <c r="AV4049" i="1"/>
  <c r="AV4048" i="1" s="1"/>
  <c r="AV4047" i="1" s="1"/>
  <c r="AV4046" i="1" s="1"/>
  <c r="AV4045" i="1" s="1"/>
  <c r="AV4044" i="1" s="1"/>
  <c r="AV4043" i="1" s="1"/>
  <c r="AU4049" i="1"/>
  <c r="AU4048" i="1" s="1"/>
  <c r="AU4047" i="1" s="1"/>
  <c r="AU4046" i="1" s="1"/>
  <c r="AU4045" i="1" s="1"/>
  <c r="AU4044" i="1" s="1"/>
  <c r="AU4043" i="1" s="1"/>
  <c r="AY4040" i="1"/>
  <c r="AY4039" i="1" s="1"/>
  <c r="AX4040" i="1"/>
  <c r="AX4039" i="1" s="1"/>
  <c r="AW4040" i="1"/>
  <c r="AW4039" i="1" s="1"/>
  <c r="AV4040" i="1"/>
  <c r="AV4039" i="1" s="1"/>
  <c r="AU4040" i="1"/>
  <c r="AU4039" i="1" s="1"/>
  <c r="AY4037" i="1"/>
  <c r="AY4036" i="1" s="1"/>
  <c r="AX4037" i="1"/>
  <c r="AX4036" i="1" s="1"/>
  <c r="AW4037" i="1"/>
  <c r="AW4036" i="1" s="1"/>
  <c r="AV4037" i="1"/>
  <c r="AV4036" i="1" s="1"/>
  <c r="AU4037" i="1"/>
  <c r="AU4036" i="1" s="1"/>
  <c r="AY4034" i="1"/>
  <c r="AY4033" i="1" s="1"/>
  <c r="AY4032" i="1" s="1"/>
  <c r="AX4034" i="1"/>
  <c r="AX4033" i="1" s="1"/>
  <c r="AX4032" i="1" s="1"/>
  <c r="AW4034" i="1"/>
  <c r="AW4033" i="1" s="1"/>
  <c r="AW4032" i="1" s="1"/>
  <c r="AV4034" i="1"/>
  <c r="AV4033" i="1" s="1"/>
  <c r="AV4032" i="1" s="1"/>
  <c r="AU4034" i="1"/>
  <c r="AU4033" i="1" s="1"/>
  <c r="AU4032" i="1" s="1"/>
  <c r="AY4030" i="1"/>
  <c r="AX4030" i="1"/>
  <c r="AW4030" i="1"/>
  <c r="AV4030" i="1"/>
  <c r="AU4030" i="1"/>
  <c r="AY4028" i="1"/>
  <c r="AY4027" i="1" s="1"/>
  <c r="AX4028" i="1"/>
  <c r="AX4027" i="1" s="1"/>
  <c r="AW4028" i="1"/>
  <c r="AW4027" i="1" s="1"/>
  <c r="AV4028" i="1"/>
  <c r="AV4027" i="1" s="1"/>
  <c r="AU4028" i="1"/>
  <c r="AU4027" i="1" s="1"/>
  <c r="AY4023" i="1"/>
  <c r="AY4022" i="1" s="1"/>
  <c r="AY4021" i="1" s="1"/>
  <c r="AX4023" i="1"/>
  <c r="AX4022" i="1" s="1"/>
  <c r="AX4021" i="1" s="1"/>
  <c r="AW4023" i="1"/>
  <c r="AW4022" i="1" s="1"/>
  <c r="AW4021" i="1" s="1"/>
  <c r="AV4023" i="1"/>
  <c r="AV4022" i="1" s="1"/>
  <c r="AV4021" i="1" s="1"/>
  <c r="AU4023" i="1"/>
  <c r="AU4022" i="1" s="1"/>
  <c r="AU4021" i="1" s="1"/>
  <c r="AY4018" i="1"/>
  <c r="AY4017" i="1" s="1"/>
  <c r="AY4016" i="1" s="1"/>
  <c r="AX4018" i="1"/>
  <c r="AX4017" i="1" s="1"/>
  <c r="AX4016" i="1" s="1"/>
  <c r="AW4018" i="1"/>
  <c r="AW4017" i="1" s="1"/>
  <c r="AW4016" i="1" s="1"/>
  <c r="AV4018" i="1"/>
  <c r="AV4017" i="1" s="1"/>
  <c r="AV4016" i="1" s="1"/>
  <c r="AU4018" i="1"/>
  <c r="AU4017" i="1" s="1"/>
  <c r="AU4016" i="1" s="1"/>
  <c r="AY4014" i="1"/>
  <c r="AY4013" i="1" s="1"/>
  <c r="AX4014" i="1"/>
  <c r="AX4013" i="1" s="1"/>
  <c r="AW4014" i="1"/>
  <c r="AW4013" i="1" s="1"/>
  <c r="AV4014" i="1"/>
  <c r="AV4013" i="1" s="1"/>
  <c r="AU4014" i="1"/>
  <c r="AU4013" i="1" s="1"/>
  <c r="AY4009" i="1"/>
  <c r="AY4008" i="1" s="1"/>
  <c r="AY4007" i="1" s="1"/>
  <c r="AX4009" i="1"/>
  <c r="AX4008" i="1" s="1"/>
  <c r="AX4007" i="1" s="1"/>
  <c r="AW4009" i="1"/>
  <c r="AW4008" i="1" s="1"/>
  <c r="AW4007" i="1" s="1"/>
  <c r="AV4009" i="1"/>
  <c r="AV4008" i="1" s="1"/>
  <c r="AV4007" i="1" s="1"/>
  <c r="AU4009" i="1"/>
  <c r="AU4008" i="1" s="1"/>
  <c r="AU4007" i="1" s="1"/>
  <c r="AY4005" i="1"/>
  <c r="AY4004" i="1" s="1"/>
  <c r="AX4005" i="1"/>
  <c r="AX4004" i="1" s="1"/>
  <c r="AW4005" i="1"/>
  <c r="AW4004" i="1" s="1"/>
  <c r="AV4005" i="1"/>
  <c r="AV4004" i="1" s="1"/>
  <c r="AU4005" i="1"/>
  <c r="AU4004" i="1" s="1"/>
  <c r="AY4000" i="1"/>
  <c r="AY3999" i="1" s="1"/>
  <c r="AY3998" i="1" s="1"/>
  <c r="AY3997" i="1" s="1"/>
  <c r="AY3996" i="1" s="1"/>
  <c r="AX4000" i="1"/>
  <c r="AX3999" i="1" s="1"/>
  <c r="AX3998" i="1" s="1"/>
  <c r="AX3997" i="1" s="1"/>
  <c r="AX3996" i="1" s="1"/>
  <c r="AW4000" i="1"/>
  <c r="AW3999" i="1" s="1"/>
  <c r="AW3998" i="1" s="1"/>
  <c r="AW3997" i="1" s="1"/>
  <c r="AW3996" i="1" s="1"/>
  <c r="AV4000" i="1"/>
  <c r="AV3999" i="1" s="1"/>
  <c r="AV3998" i="1" s="1"/>
  <c r="AV3997" i="1" s="1"/>
  <c r="AV3996" i="1" s="1"/>
  <c r="AU4000" i="1"/>
  <c r="AU3999" i="1" s="1"/>
  <c r="AU3998" i="1" s="1"/>
  <c r="AU3997" i="1" s="1"/>
  <c r="AU3996" i="1" s="1"/>
  <c r="AY3994" i="1"/>
  <c r="AY3993" i="1" s="1"/>
  <c r="AX3994" i="1"/>
  <c r="AX3993" i="1" s="1"/>
  <c r="AW3994" i="1"/>
  <c r="AW3993" i="1" s="1"/>
  <c r="AV3994" i="1"/>
  <c r="AV3993" i="1" s="1"/>
  <c r="AU3994" i="1"/>
  <c r="AU3993" i="1" s="1"/>
  <c r="AY3990" i="1"/>
  <c r="AY3989" i="1" s="1"/>
  <c r="AX3990" i="1"/>
  <c r="AX3989" i="1" s="1"/>
  <c r="AW3990" i="1"/>
  <c r="AW3989" i="1" s="1"/>
  <c r="AV3990" i="1"/>
  <c r="AV3989" i="1" s="1"/>
  <c r="AU3990" i="1"/>
  <c r="AU3989" i="1" s="1"/>
  <c r="AY3986" i="1"/>
  <c r="AY3985" i="1" s="1"/>
  <c r="AX3986" i="1"/>
  <c r="AX3985" i="1" s="1"/>
  <c r="AW3986" i="1"/>
  <c r="AW3985" i="1" s="1"/>
  <c r="AV3986" i="1"/>
  <c r="AV3985" i="1" s="1"/>
  <c r="AU3986" i="1"/>
  <c r="AU3985" i="1" s="1"/>
  <c r="AY3980" i="1"/>
  <c r="AY3979" i="1" s="1"/>
  <c r="AX3980" i="1"/>
  <c r="AX3979" i="1" s="1"/>
  <c r="AW3980" i="1"/>
  <c r="AW3979" i="1" s="1"/>
  <c r="AV3980" i="1"/>
  <c r="AV3979" i="1" s="1"/>
  <c r="AU3980" i="1"/>
  <c r="AU3979" i="1" s="1"/>
  <c r="AY3977" i="1"/>
  <c r="AY3976" i="1" s="1"/>
  <c r="AX3977" i="1"/>
  <c r="AX3976" i="1" s="1"/>
  <c r="AW3977" i="1"/>
  <c r="AW3976" i="1" s="1"/>
  <c r="AV3977" i="1"/>
  <c r="AV3976" i="1" s="1"/>
  <c r="AU3977" i="1"/>
  <c r="AU3976" i="1" s="1"/>
  <c r="AY3972" i="1"/>
  <c r="AX3972" i="1"/>
  <c r="AW3972" i="1"/>
  <c r="AV3972" i="1"/>
  <c r="AU3972" i="1"/>
  <c r="AY3970" i="1"/>
  <c r="AX3970" i="1"/>
  <c r="AW3970" i="1"/>
  <c r="AV3970" i="1"/>
  <c r="AU3970" i="1"/>
  <c r="AY3964" i="1"/>
  <c r="AY3963" i="1" s="1"/>
  <c r="AY3962" i="1" s="1"/>
  <c r="AY3961" i="1" s="1"/>
  <c r="AX3964" i="1"/>
  <c r="AX3963" i="1" s="1"/>
  <c r="AX3962" i="1" s="1"/>
  <c r="AX3961" i="1" s="1"/>
  <c r="AW3964" i="1"/>
  <c r="AW3963" i="1" s="1"/>
  <c r="AW3962" i="1" s="1"/>
  <c r="AW3961" i="1" s="1"/>
  <c r="AV3964" i="1"/>
  <c r="AV3963" i="1" s="1"/>
  <c r="AV3962" i="1" s="1"/>
  <c r="AV3961" i="1" s="1"/>
  <c r="AU3964" i="1"/>
  <c r="AU3963" i="1" s="1"/>
  <c r="AU3962" i="1" s="1"/>
  <c r="AU3961" i="1" s="1"/>
  <c r="AY3959" i="1"/>
  <c r="AY3958" i="1" s="1"/>
  <c r="AX3959" i="1"/>
  <c r="AX3958" i="1" s="1"/>
  <c r="AW3959" i="1"/>
  <c r="AW3958" i="1" s="1"/>
  <c r="AV3959" i="1"/>
  <c r="AV3958" i="1" s="1"/>
  <c r="AU3959" i="1"/>
  <c r="AU3958" i="1" s="1"/>
  <c r="AY3956" i="1"/>
  <c r="AY3955" i="1" s="1"/>
  <c r="AX3956" i="1"/>
  <c r="AX3955" i="1" s="1"/>
  <c r="AW3956" i="1"/>
  <c r="AW3955" i="1" s="1"/>
  <c r="AV3956" i="1"/>
  <c r="AV3955" i="1" s="1"/>
  <c r="AU3956" i="1"/>
  <c r="AU3955" i="1" s="1"/>
  <c r="AY3949" i="1"/>
  <c r="AY3948" i="1" s="1"/>
  <c r="AX3949" i="1"/>
  <c r="AX3948" i="1" s="1"/>
  <c r="AW3949" i="1"/>
  <c r="AW3948" i="1" s="1"/>
  <c r="AV3949" i="1"/>
  <c r="AV3948" i="1" s="1"/>
  <c r="AU3949" i="1"/>
  <c r="AU3948" i="1" s="1"/>
  <c r="AY3946" i="1"/>
  <c r="AY3945" i="1" s="1"/>
  <c r="AX3946" i="1"/>
  <c r="AX3945" i="1" s="1"/>
  <c r="AW3946" i="1"/>
  <c r="AW3945" i="1" s="1"/>
  <c r="AV3946" i="1"/>
  <c r="AV3945" i="1" s="1"/>
  <c r="AU3946" i="1"/>
  <c r="AU3945" i="1" s="1"/>
  <c r="AY3939" i="1"/>
  <c r="AX3939" i="1"/>
  <c r="AW3939" i="1"/>
  <c r="AV3939" i="1"/>
  <c r="AU3939" i="1"/>
  <c r="AY3937" i="1"/>
  <c r="AY3936" i="1" s="1"/>
  <c r="AX3937" i="1"/>
  <c r="AX3936" i="1" s="1"/>
  <c r="AW3937" i="1"/>
  <c r="AW3936" i="1" s="1"/>
  <c r="AV3937" i="1"/>
  <c r="AV3936" i="1" s="1"/>
  <c r="AU3937" i="1"/>
  <c r="AU3936" i="1" s="1"/>
  <c r="AY3933" i="1"/>
  <c r="AY3932" i="1" s="1"/>
  <c r="AX3933" i="1"/>
  <c r="AX3932" i="1" s="1"/>
  <c r="AW3933" i="1"/>
  <c r="AW3932" i="1" s="1"/>
  <c r="AV3933" i="1"/>
  <c r="AV3932" i="1" s="1"/>
  <c r="AU3933" i="1"/>
  <c r="AU3932" i="1" s="1"/>
  <c r="AY3930" i="1"/>
  <c r="AX3930" i="1"/>
  <c r="AW3930" i="1"/>
  <c r="AV3930" i="1"/>
  <c r="AU3930" i="1"/>
  <c r="AY3928" i="1"/>
  <c r="AY3927" i="1" s="1"/>
  <c r="AX3928" i="1"/>
  <c r="AX3927" i="1" s="1"/>
  <c r="AW3928" i="1"/>
  <c r="AW3927" i="1" s="1"/>
  <c r="AV3928" i="1"/>
  <c r="AV3927" i="1" s="1"/>
  <c r="AU3928" i="1"/>
  <c r="AU3927" i="1" s="1"/>
  <c r="AY3923" i="1"/>
  <c r="AX3923" i="1"/>
  <c r="AW3923" i="1"/>
  <c r="AV3923" i="1"/>
  <c r="AU3923" i="1"/>
  <c r="AY3921" i="1"/>
  <c r="AX3921" i="1"/>
  <c r="AW3921" i="1"/>
  <c r="AV3921" i="1"/>
  <c r="AU3921" i="1"/>
  <c r="AY3919" i="1"/>
  <c r="AY3918" i="1" s="1"/>
  <c r="AX3919" i="1"/>
  <c r="AX3918" i="1" s="1"/>
  <c r="AW3919" i="1"/>
  <c r="AW3918" i="1" s="1"/>
  <c r="AV3919" i="1"/>
  <c r="AV3918" i="1" s="1"/>
  <c r="AU3919" i="1"/>
  <c r="AU3918" i="1" s="1"/>
  <c r="AY3915" i="1"/>
  <c r="AY3914" i="1" s="1"/>
  <c r="AX3915" i="1"/>
  <c r="AX3914" i="1" s="1"/>
  <c r="AW3915" i="1"/>
  <c r="AW3914" i="1" s="1"/>
  <c r="AV3915" i="1"/>
  <c r="AV3914" i="1" s="1"/>
  <c r="AU3915" i="1"/>
  <c r="AU3914" i="1" s="1"/>
  <c r="AY3912" i="1"/>
  <c r="AY3911" i="1" s="1"/>
  <c r="AX3912" i="1"/>
  <c r="AX3911" i="1" s="1"/>
  <c r="AW3912" i="1"/>
  <c r="AW3911" i="1" s="1"/>
  <c r="AV3912" i="1"/>
  <c r="AV3911" i="1" s="1"/>
  <c r="AU3912" i="1"/>
  <c r="AU3911" i="1" s="1"/>
  <c r="AY3903" i="1"/>
  <c r="AY3902" i="1" s="1"/>
  <c r="AX3903" i="1"/>
  <c r="AX3902" i="1" s="1"/>
  <c r="AW3903" i="1"/>
  <c r="AW3902" i="1" s="1"/>
  <c r="AV3903" i="1"/>
  <c r="AV3902" i="1" s="1"/>
  <c r="AU3903" i="1"/>
  <c r="AU3902" i="1" s="1"/>
  <c r="AY3900" i="1"/>
  <c r="AY3899" i="1" s="1"/>
  <c r="AX3900" i="1"/>
  <c r="AX3899" i="1" s="1"/>
  <c r="AW3900" i="1"/>
  <c r="AW3899" i="1" s="1"/>
  <c r="AV3900" i="1"/>
  <c r="AV3899" i="1" s="1"/>
  <c r="AU3900" i="1"/>
  <c r="AU3899" i="1" s="1"/>
  <c r="AY3895" i="1"/>
  <c r="AY3894" i="1" s="1"/>
  <c r="AY3893" i="1" s="1"/>
  <c r="AY3892" i="1" s="1"/>
  <c r="AX3895" i="1"/>
  <c r="AX3894" i="1" s="1"/>
  <c r="AX3893" i="1" s="1"/>
  <c r="AX3892" i="1" s="1"/>
  <c r="AW3895" i="1"/>
  <c r="AW3894" i="1" s="1"/>
  <c r="AW3893" i="1" s="1"/>
  <c r="AW3892" i="1" s="1"/>
  <c r="AV3895" i="1"/>
  <c r="AV3894" i="1" s="1"/>
  <c r="AV3893" i="1" s="1"/>
  <c r="AV3892" i="1" s="1"/>
  <c r="AU3895" i="1"/>
  <c r="AU3894" i="1" s="1"/>
  <c r="AU3893" i="1" s="1"/>
  <c r="AU3892" i="1" s="1"/>
  <c r="AY3889" i="1"/>
  <c r="AY3888" i="1" s="1"/>
  <c r="AX3889" i="1"/>
  <c r="AX3888" i="1" s="1"/>
  <c r="AW3889" i="1"/>
  <c r="AW3888" i="1" s="1"/>
  <c r="AV3889" i="1"/>
  <c r="AV3888" i="1" s="1"/>
  <c r="AU3889" i="1"/>
  <c r="AU3888" i="1" s="1"/>
  <c r="AY3886" i="1"/>
  <c r="AY3885" i="1" s="1"/>
  <c r="AX3886" i="1"/>
  <c r="AX3885" i="1" s="1"/>
  <c r="AW3886" i="1"/>
  <c r="AW3885" i="1" s="1"/>
  <c r="AV3886" i="1"/>
  <c r="AV3885" i="1" s="1"/>
  <c r="AU3886" i="1"/>
  <c r="AU3885" i="1" s="1"/>
  <c r="AY3879" i="1"/>
  <c r="AY3878" i="1" s="1"/>
  <c r="AY3877" i="1" s="1"/>
  <c r="AY3876" i="1" s="1"/>
  <c r="AY3875" i="1" s="1"/>
  <c r="AX3879" i="1"/>
  <c r="AX3878" i="1" s="1"/>
  <c r="AX3877" i="1" s="1"/>
  <c r="AX3876" i="1" s="1"/>
  <c r="AX3875" i="1" s="1"/>
  <c r="AW3879" i="1"/>
  <c r="AW3878" i="1" s="1"/>
  <c r="AW3877" i="1" s="1"/>
  <c r="AW3876" i="1" s="1"/>
  <c r="AW3875" i="1" s="1"/>
  <c r="AV3879" i="1"/>
  <c r="AV3878" i="1" s="1"/>
  <c r="AV3877" i="1" s="1"/>
  <c r="AV3876" i="1" s="1"/>
  <c r="AV3875" i="1" s="1"/>
  <c r="AU3879" i="1"/>
  <c r="AU3878" i="1" s="1"/>
  <c r="AU3877" i="1" s="1"/>
  <c r="AU3876" i="1" s="1"/>
  <c r="AU3875" i="1" s="1"/>
  <c r="AY3873" i="1"/>
  <c r="AY3872" i="1" s="1"/>
  <c r="AX3873" i="1"/>
  <c r="AX3872" i="1" s="1"/>
  <c r="AW3873" i="1"/>
  <c r="AW3872" i="1" s="1"/>
  <c r="AV3873" i="1"/>
  <c r="AV3872" i="1" s="1"/>
  <c r="AU3873" i="1"/>
  <c r="AU3872" i="1" s="1"/>
  <c r="AY3869" i="1"/>
  <c r="AY3868" i="1" s="1"/>
  <c r="AX3869" i="1"/>
  <c r="AX3868" i="1" s="1"/>
  <c r="AW3869" i="1"/>
  <c r="AW3868" i="1" s="1"/>
  <c r="AV3869" i="1"/>
  <c r="AV3868" i="1" s="1"/>
  <c r="AU3869" i="1"/>
  <c r="AU3868" i="1" s="1"/>
  <c r="AY3866" i="1"/>
  <c r="AY3865" i="1" s="1"/>
  <c r="AX3866" i="1"/>
  <c r="AX3865" i="1" s="1"/>
  <c r="AW3866" i="1"/>
  <c r="AW3865" i="1" s="1"/>
  <c r="AV3866" i="1"/>
  <c r="AV3865" i="1" s="1"/>
  <c r="AU3866" i="1"/>
  <c r="AU3865" i="1" s="1"/>
  <c r="AY3858" i="1"/>
  <c r="AY3857" i="1" s="1"/>
  <c r="AY3856" i="1" s="1"/>
  <c r="AY3855" i="1" s="1"/>
  <c r="AY3854" i="1" s="1"/>
  <c r="AY3853" i="1" s="1"/>
  <c r="AY3852" i="1" s="1"/>
  <c r="AX3858" i="1"/>
  <c r="AX3857" i="1" s="1"/>
  <c r="AX3856" i="1" s="1"/>
  <c r="AX3855" i="1" s="1"/>
  <c r="AX3854" i="1" s="1"/>
  <c r="AX3853" i="1" s="1"/>
  <c r="AX3852" i="1" s="1"/>
  <c r="AW3858" i="1"/>
  <c r="AW3857" i="1" s="1"/>
  <c r="AW3856" i="1" s="1"/>
  <c r="AW3855" i="1" s="1"/>
  <c r="AW3854" i="1" s="1"/>
  <c r="AW3853" i="1" s="1"/>
  <c r="AW3852" i="1" s="1"/>
  <c r="AV3858" i="1"/>
  <c r="AV3857" i="1" s="1"/>
  <c r="AV3856" i="1" s="1"/>
  <c r="AV3855" i="1" s="1"/>
  <c r="AV3854" i="1" s="1"/>
  <c r="AV3853" i="1" s="1"/>
  <c r="AV3852" i="1" s="1"/>
  <c r="AU3858" i="1"/>
  <c r="AU3857" i="1" s="1"/>
  <c r="AU3856" i="1" s="1"/>
  <c r="AU3855" i="1" s="1"/>
  <c r="AU3854" i="1" s="1"/>
  <c r="AU3853" i="1" s="1"/>
  <c r="AU3852" i="1" s="1"/>
  <c r="AY3850" i="1"/>
  <c r="AY3849" i="1" s="1"/>
  <c r="AX3850" i="1"/>
  <c r="AX3849" i="1" s="1"/>
  <c r="AW3850" i="1"/>
  <c r="AW3849" i="1" s="1"/>
  <c r="AV3850" i="1"/>
  <c r="AV3849" i="1" s="1"/>
  <c r="AU3850" i="1"/>
  <c r="AU3849" i="1" s="1"/>
  <c r="AX3847" i="1"/>
  <c r="AX3846" i="1" s="1"/>
  <c r="AW3847" i="1"/>
  <c r="AW3846" i="1" s="1"/>
  <c r="AV3847" i="1"/>
  <c r="AV3846" i="1" s="1"/>
  <c r="AU3847" i="1"/>
  <c r="AU3846" i="1" s="1"/>
  <c r="AY3842" i="1"/>
  <c r="AY3841" i="1" s="1"/>
  <c r="AX3842" i="1"/>
  <c r="AX3841" i="1" s="1"/>
  <c r="AW3842" i="1"/>
  <c r="AW3841" i="1" s="1"/>
  <c r="AV3842" i="1"/>
  <c r="AV3841" i="1" s="1"/>
  <c r="AU3842" i="1"/>
  <c r="AU3841" i="1" s="1"/>
  <c r="AY3838" i="1"/>
  <c r="AY3837" i="1" s="1"/>
  <c r="AX3838" i="1"/>
  <c r="AX3837" i="1" s="1"/>
  <c r="AW3838" i="1"/>
  <c r="AW3837" i="1" s="1"/>
  <c r="AV3838" i="1"/>
  <c r="AV3837" i="1" s="1"/>
  <c r="AU3838" i="1"/>
  <c r="AU3837" i="1" s="1"/>
  <c r="AY3834" i="1"/>
  <c r="AY3833" i="1" s="1"/>
  <c r="AX3834" i="1"/>
  <c r="AX3833" i="1" s="1"/>
  <c r="AW3834" i="1"/>
  <c r="AW3833" i="1" s="1"/>
  <c r="AV3834" i="1"/>
  <c r="AV3833" i="1" s="1"/>
  <c r="AU3834" i="1"/>
  <c r="AU3833" i="1" s="1"/>
  <c r="AY3828" i="1"/>
  <c r="AY3827" i="1" s="1"/>
  <c r="AX3828" i="1"/>
  <c r="AX3827" i="1" s="1"/>
  <c r="AW3828" i="1"/>
  <c r="AW3827" i="1" s="1"/>
  <c r="AV3828" i="1"/>
  <c r="AV3827" i="1" s="1"/>
  <c r="AU3828" i="1"/>
  <c r="AU3827" i="1" s="1"/>
  <c r="AY3825" i="1"/>
  <c r="AY3824" i="1" s="1"/>
  <c r="AX3825" i="1"/>
  <c r="AX3824" i="1" s="1"/>
  <c r="AW3825" i="1"/>
  <c r="AW3824" i="1" s="1"/>
  <c r="AV3825" i="1"/>
  <c r="AV3824" i="1" s="1"/>
  <c r="AU3825" i="1"/>
  <c r="AU3824" i="1" s="1"/>
  <c r="AY3820" i="1"/>
  <c r="AY3819" i="1" s="1"/>
  <c r="AY3818" i="1" s="1"/>
  <c r="AX3820" i="1"/>
  <c r="AX3819" i="1" s="1"/>
  <c r="AX3818" i="1" s="1"/>
  <c r="AW3820" i="1"/>
  <c r="AW3819" i="1" s="1"/>
  <c r="AW3818" i="1" s="1"/>
  <c r="AV3820" i="1"/>
  <c r="AV3819" i="1" s="1"/>
  <c r="AV3818" i="1" s="1"/>
  <c r="AU3820" i="1"/>
  <c r="AU3819" i="1" s="1"/>
  <c r="AU3818" i="1" s="1"/>
  <c r="AY3816" i="1"/>
  <c r="AY3815" i="1" s="1"/>
  <c r="AY3814" i="1" s="1"/>
  <c r="AX3816" i="1"/>
  <c r="AX3815" i="1" s="1"/>
  <c r="AX3814" i="1" s="1"/>
  <c r="AW3816" i="1"/>
  <c r="AW3815" i="1" s="1"/>
  <c r="AW3814" i="1" s="1"/>
  <c r="AV3816" i="1"/>
  <c r="AV3815" i="1" s="1"/>
  <c r="AV3814" i="1" s="1"/>
  <c r="AU3816" i="1"/>
  <c r="AU3815" i="1" s="1"/>
  <c r="AU3814" i="1" s="1"/>
  <c r="AY3812" i="1"/>
  <c r="AY3811" i="1" s="1"/>
  <c r="AY3810" i="1" s="1"/>
  <c r="AX3812" i="1"/>
  <c r="AX3811" i="1" s="1"/>
  <c r="AX3810" i="1" s="1"/>
  <c r="AW3812" i="1"/>
  <c r="AW3811" i="1" s="1"/>
  <c r="AW3810" i="1" s="1"/>
  <c r="AV3812" i="1"/>
  <c r="AV3811" i="1" s="1"/>
  <c r="AV3810" i="1" s="1"/>
  <c r="AU3812" i="1"/>
  <c r="AU3811" i="1" s="1"/>
  <c r="AU3810" i="1" s="1"/>
  <c r="AY3806" i="1"/>
  <c r="AY3805" i="1" s="1"/>
  <c r="AX3806" i="1"/>
  <c r="AX3805" i="1" s="1"/>
  <c r="AW3806" i="1"/>
  <c r="AW3805" i="1" s="1"/>
  <c r="AV3806" i="1"/>
  <c r="AV3805" i="1" s="1"/>
  <c r="AU3806" i="1"/>
  <c r="AU3805" i="1" s="1"/>
  <c r="AY3802" i="1"/>
  <c r="AY3801" i="1" s="1"/>
  <c r="AX3802" i="1"/>
  <c r="AX3801" i="1" s="1"/>
  <c r="AW3802" i="1"/>
  <c r="AW3801" i="1" s="1"/>
  <c r="AV3802" i="1"/>
  <c r="AV3801" i="1" s="1"/>
  <c r="AU3802" i="1"/>
  <c r="AU3801" i="1" s="1"/>
  <c r="AY3799" i="1"/>
  <c r="AY3798" i="1" s="1"/>
  <c r="AX3799" i="1"/>
  <c r="AX3798" i="1" s="1"/>
  <c r="AW3799" i="1"/>
  <c r="AW3798" i="1" s="1"/>
  <c r="AV3799" i="1"/>
  <c r="AV3798" i="1" s="1"/>
  <c r="AU3799" i="1"/>
  <c r="AU3798" i="1" s="1"/>
  <c r="AY3793" i="1"/>
  <c r="AX3793" i="1"/>
  <c r="AW3793" i="1"/>
  <c r="AV3793" i="1"/>
  <c r="AU3793" i="1"/>
  <c r="AY3791" i="1"/>
  <c r="AY3790" i="1" s="1"/>
  <c r="AX3791" i="1"/>
  <c r="AW3791" i="1"/>
  <c r="AW3790" i="1" s="1"/>
  <c r="AV3791" i="1"/>
  <c r="AV3790" i="1" s="1"/>
  <c r="AU3791" i="1"/>
  <c r="AU3790" i="1" s="1"/>
  <c r="AX3790" i="1"/>
  <c r="AY3785" i="1"/>
  <c r="AY3784" i="1" s="1"/>
  <c r="AY3783" i="1" s="1"/>
  <c r="AY3782" i="1" s="1"/>
  <c r="AY3781" i="1" s="1"/>
  <c r="AX3785" i="1"/>
  <c r="AX3784" i="1" s="1"/>
  <c r="AX3783" i="1" s="1"/>
  <c r="AX3782" i="1" s="1"/>
  <c r="AX3781" i="1" s="1"/>
  <c r="AW3785" i="1"/>
  <c r="AW3784" i="1" s="1"/>
  <c r="AW3783" i="1" s="1"/>
  <c r="AW3782" i="1" s="1"/>
  <c r="AW3781" i="1" s="1"/>
  <c r="AV3785" i="1"/>
  <c r="AV3784" i="1" s="1"/>
  <c r="AV3783" i="1" s="1"/>
  <c r="AV3782" i="1" s="1"/>
  <c r="AV3781" i="1" s="1"/>
  <c r="AU3785" i="1"/>
  <c r="AU3784" i="1" s="1"/>
  <c r="AU3783" i="1" s="1"/>
  <c r="AU3782" i="1" s="1"/>
  <c r="AU3781" i="1" s="1"/>
  <c r="AY3779" i="1"/>
  <c r="AY3778" i="1" s="1"/>
  <c r="AY3777" i="1" s="1"/>
  <c r="AY3776" i="1" s="1"/>
  <c r="AX3779" i="1"/>
  <c r="AX3778" i="1" s="1"/>
  <c r="AX3777" i="1" s="1"/>
  <c r="AX3776" i="1" s="1"/>
  <c r="AW3779" i="1"/>
  <c r="AW3778" i="1" s="1"/>
  <c r="AW3777" i="1" s="1"/>
  <c r="AW3776" i="1" s="1"/>
  <c r="AV3779" i="1"/>
  <c r="AV3778" i="1" s="1"/>
  <c r="AV3777" i="1" s="1"/>
  <c r="AV3776" i="1" s="1"/>
  <c r="AU3779" i="1"/>
  <c r="AU3778" i="1" s="1"/>
  <c r="AU3777" i="1" s="1"/>
  <c r="AU3776" i="1" s="1"/>
  <c r="AY3774" i="1"/>
  <c r="AY3773" i="1" s="1"/>
  <c r="AX3774" i="1"/>
  <c r="AX3773" i="1" s="1"/>
  <c r="AW3774" i="1"/>
  <c r="AW3773" i="1" s="1"/>
  <c r="AV3774" i="1"/>
  <c r="AV3773" i="1" s="1"/>
  <c r="AU3774" i="1"/>
  <c r="AU3773" i="1" s="1"/>
  <c r="AY3771" i="1"/>
  <c r="AY3770" i="1" s="1"/>
  <c r="AX3771" i="1"/>
  <c r="AX3770" i="1" s="1"/>
  <c r="AW3771" i="1"/>
  <c r="AW3770" i="1" s="1"/>
  <c r="AV3771" i="1"/>
  <c r="AV3770" i="1" s="1"/>
  <c r="AU3771" i="1"/>
  <c r="AU3770" i="1" s="1"/>
  <c r="AY3768" i="1"/>
  <c r="AX3768" i="1"/>
  <c r="AW3768" i="1"/>
  <c r="AV3768" i="1"/>
  <c r="AU3768" i="1"/>
  <c r="AY3766" i="1"/>
  <c r="AY3765" i="1" s="1"/>
  <c r="AX3766" i="1"/>
  <c r="AX3765" i="1" s="1"/>
  <c r="AW3766" i="1"/>
  <c r="AW3765" i="1" s="1"/>
  <c r="AV3766" i="1"/>
  <c r="AV3765" i="1" s="1"/>
  <c r="AU3766" i="1"/>
  <c r="AU3765" i="1" s="1"/>
  <c r="AY3760" i="1"/>
  <c r="AY3759" i="1" s="1"/>
  <c r="AX3760" i="1"/>
  <c r="AX3759" i="1" s="1"/>
  <c r="AW3760" i="1"/>
  <c r="AW3759" i="1" s="1"/>
  <c r="AV3760" i="1"/>
  <c r="AV3759" i="1" s="1"/>
  <c r="AU3760" i="1"/>
  <c r="AU3759" i="1" s="1"/>
  <c r="AY3757" i="1"/>
  <c r="AY3756" i="1" s="1"/>
  <c r="AY3755" i="1" s="1"/>
  <c r="AX3757" i="1"/>
  <c r="AX3756" i="1" s="1"/>
  <c r="AX3755" i="1" s="1"/>
  <c r="AW3757" i="1"/>
  <c r="AW3756" i="1" s="1"/>
  <c r="AW3755" i="1" s="1"/>
  <c r="AV3757" i="1"/>
  <c r="AV3756" i="1" s="1"/>
  <c r="AV3755" i="1" s="1"/>
  <c r="AU3757" i="1"/>
  <c r="AU3756" i="1" s="1"/>
  <c r="AU3755" i="1" s="1"/>
  <c r="AY3753" i="1"/>
  <c r="AY3752" i="1" s="1"/>
  <c r="AX3753" i="1"/>
  <c r="AX3752" i="1" s="1"/>
  <c r="AW3753" i="1"/>
  <c r="AW3752" i="1" s="1"/>
  <c r="AV3753" i="1"/>
  <c r="AV3752" i="1" s="1"/>
  <c r="AU3753" i="1"/>
  <c r="AU3752" i="1" s="1"/>
  <c r="AY3750" i="1"/>
  <c r="AX3750" i="1"/>
  <c r="AW3750" i="1"/>
  <c r="AV3750" i="1"/>
  <c r="AU3750" i="1"/>
  <c r="AY3749" i="1"/>
  <c r="AX3749" i="1"/>
  <c r="AW3749" i="1"/>
  <c r="AV3749" i="1"/>
  <c r="AU3749" i="1"/>
  <c r="AY3744" i="1"/>
  <c r="AY3743" i="1" s="1"/>
  <c r="AX3744" i="1"/>
  <c r="AX3743" i="1" s="1"/>
  <c r="AW3744" i="1"/>
  <c r="AW3743" i="1" s="1"/>
  <c r="AV3744" i="1"/>
  <c r="AV3743" i="1" s="1"/>
  <c r="AU3744" i="1"/>
  <c r="AU3743" i="1" s="1"/>
  <c r="AY3740" i="1"/>
  <c r="AY3739" i="1" s="1"/>
  <c r="AX3740" i="1"/>
  <c r="AX3739" i="1" s="1"/>
  <c r="AW3740" i="1"/>
  <c r="AW3739" i="1" s="1"/>
  <c r="AV3740" i="1"/>
  <c r="AV3739" i="1" s="1"/>
  <c r="AU3740" i="1"/>
  <c r="AU3739" i="1" s="1"/>
  <c r="AY3736" i="1"/>
  <c r="AY3735" i="1" s="1"/>
  <c r="AX3736" i="1"/>
  <c r="AX3735" i="1" s="1"/>
  <c r="AW3736" i="1"/>
  <c r="AW3735" i="1" s="1"/>
  <c r="AV3736" i="1"/>
  <c r="AV3735" i="1" s="1"/>
  <c r="AU3736" i="1"/>
  <c r="AU3735" i="1" s="1"/>
  <c r="AY3727" i="1"/>
  <c r="AY3726" i="1" s="1"/>
  <c r="AX3727" i="1"/>
  <c r="AX3726" i="1" s="1"/>
  <c r="AW3727" i="1"/>
  <c r="AW3726" i="1" s="1"/>
  <c r="AV3727" i="1"/>
  <c r="AV3726" i="1" s="1"/>
  <c r="AU3727" i="1"/>
  <c r="AU3726" i="1" s="1"/>
  <c r="AY3723" i="1"/>
  <c r="AY3722" i="1" s="1"/>
  <c r="AX3723" i="1"/>
  <c r="AX3722" i="1" s="1"/>
  <c r="AW3723" i="1"/>
  <c r="AW3722" i="1" s="1"/>
  <c r="AV3723" i="1"/>
  <c r="AV3722" i="1" s="1"/>
  <c r="AU3723" i="1"/>
  <c r="AU3722" i="1" s="1"/>
  <c r="AY3719" i="1"/>
  <c r="AY3718" i="1" s="1"/>
  <c r="AX3719" i="1"/>
  <c r="AX3718" i="1" s="1"/>
  <c r="AW3719" i="1"/>
  <c r="AW3718" i="1" s="1"/>
  <c r="AV3719" i="1"/>
  <c r="AV3718" i="1" s="1"/>
  <c r="AU3719" i="1"/>
  <c r="AU3718" i="1" s="1"/>
  <c r="AY3713" i="1"/>
  <c r="AY3712" i="1" s="1"/>
  <c r="AX3713" i="1"/>
  <c r="AX3712" i="1" s="1"/>
  <c r="AW3713" i="1"/>
  <c r="AW3712" i="1" s="1"/>
  <c r="AV3713" i="1"/>
  <c r="AV3712" i="1" s="1"/>
  <c r="AU3713" i="1"/>
  <c r="AU3712" i="1" s="1"/>
  <c r="AY3709" i="1"/>
  <c r="AY3708" i="1" s="1"/>
  <c r="AX3709" i="1"/>
  <c r="AX3708" i="1" s="1"/>
  <c r="AW3709" i="1"/>
  <c r="AW3708" i="1" s="1"/>
  <c r="AV3709" i="1"/>
  <c r="AV3708" i="1" s="1"/>
  <c r="AU3709" i="1"/>
  <c r="AU3708" i="1" s="1"/>
  <c r="AY3705" i="1"/>
  <c r="AY3704" i="1" s="1"/>
  <c r="AX3705" i="1"/>
  <c r="AX3704" i="1" s="1"/>
  <c r="AW3705" i="1"/>
  <c r="AW3704" i="1" s="1"/>
  <c r="AV3705" i="1"/>
  <c r="AV3704" i="1" s="1"/>
  <c r="AU3705" i="1"/>
  <c r="AU3704" i="1" s="1"/>
  <c r="AY3699" i="1"/>
  <c r="AY3698" i="1" s="1"/>
  <c r="AY3697" i="1" s="1"/>
  <c r="AX3699" i="1"/>
  <c r="AX3698" i="1" s="1"/>
  <c r="AX3697" i="1" s="1"/>
  <c r="AW3699" i="1"/>
  <c r="AW3698" i="1" s="1"/>
  <c r="AW3697" i="1" s="1"/>
  <c r="AV3699" i="1"/>
  <c r="AV3698" i="1" s="1"/>
  <c r="AV3697" i="1" s="1"/>
  <c r="AU3699" i="1"/>
  <c r="AU3698" i="1" s="1"/>
  <c r="AU3697" i="1" s="1"/>
  <c r="AY3695" i="1"/>
  <c r="AY3694" i="1" s="1"/>
  <c r="AY3693" i="1" s="1"/>
  <c r="AX3695" i="1"/>
  <c r="AX3694" i="1" s="1"/>
  <c r="AX3693" i="1" s="1"/>
  <c r="AW3695" i="1"/>
  <c r="AW3694" i="1" s="1"/>
  <c r="AW3693" i="1" s="1"/>
  <c r="AV3695" i="1"/>
  <c r="AV3694" i="1" s="1"/>
  <c r="AV3693" i="1" s="1"/>
  <c r="AU3695" i="1"/>
  <c r="AU3694" i="1" s="1"/>
  <c r="AU3693" i="1" s="1"/>
  <c r="AY3691" i="1"/>
  <c r="AY3690" i="1" s="1"/>
  <c r="AY3689" i="1" s="1"/>
  <c r="AX3691" i="1"/>
  <c r="AX3690" i="1" s="1"/>
  <c r="AX3689" i="1" s="1"/>
  <c r="AW3691" i="1"/>
  <c r="AW3690" i="1" s="1"/>
  <c r="AW3689" i="1" s="1"/>
  <c r="AV3691" i="1"/>
  <c r="AV3690" i="1" s="1"/>
  <c r="AV3689" i="1" s="1"/>
  <c r="AU3691" i="1"/>
  <c r="AU3690" i="1" s="1"/>
  <c r="AU3689" i="1" s="1"/>
  <c r="AY3687" i="1"/>
  <c r="AY3686" i="1" s="1"/>
  <c r="AY3685" i="1" s="1"/>
  <c r="AX3687" i="1"/>
  <c r="AX3686" i="1" s="1"/>
  <c r="AX3685" i="1" s="1"/>
  <c r="AW3687" i="1"/>
  <c r="AW3686" i="1" s="1"/>
  <c r="AW3685" i="1" s="1"/>
  <c r="AV3687" i="1"/>
  <c r="AV3686" i="1" s="1"/>
  <c r="AV3685" i="1" s="1"/>
  <c r="AU3687" i="1"/>
  <c r="AU3686" i="1" s="1"/>
  <c r="AU3685" i="1" s="1"/>
  <c r="AY3683" i="1"/>
  <c r="AY3682" i="1" s="1"/>
  <c r="AY3681" i="1" s="1"/>
  <c r="AX3683" i="1"/>
  <c r="AX3682" i="1" s="1"/>
  <c r="AX3681" i="1" s="1"/>
  <c r="AW3683" i="1"/>
  <c r="AW3682" i="1" s="1"/>
  <c r="AW3681" i="1" s="1"/>
  <c r="AV3683" i="1"/>
  <c r="AV3682" i="1" s="1"/>
  <c r="AV3681" i="1" s="1"/>
  <c r="AU3683" i="1"/>
  <c r="AU3682" i="1" s="1"/>
  <c r="AU3681" i="1" s="1"/>
  <c r="AY3677" i="1"/>
  <c r="AX3677" i="1"/>
  <c r="AW3677" i="1"/>
  <c r="AV3677" i="1"/>
  <c r="AU3677" i="1"/>
  <c r="AY3674" i="1"/>
  <c r="AY3673" i="1" s="1"/>
  <c r="AX3674" i="1"/>
  <c r="AX3673" i="1" s="1"/>
  <c r="AW3674" i="1"/>
  <c r="AW3673" i="1" s="1"/>
  <c r="AV3674" i="1"/>
  <c r="AV3673" i="1" s="1"/>
  <c r="AU3674" i="1"/>
  <c r="AU3673" i="1" s="1"/>
  <c r="AY3670" i="1"/>
  <c r="AY3669" i="1" s="1"/>
  <c r="AY3668" i="1" s="1"/>
  <c r="AY3667" i="1" s="1"/>
  <c r="AX3670" i="1"/>
  <c r="AX3669" i="1" s="1"/>
  <c r="AX3668" i="1" s="1"/>
  <c r="AX3667" i="1" s="1"/>
  <c r="AW3670" i="1"/>
  <c r="AW3669" i="1" s="1"/>
  <c r="AW3668" i="1" s="1"/>
  <c r="AW3667" i="1" s="1"/>
  <c r="AV3670" i="1"/>
  <c r="AV3669" i="1" s="1"/>
  <c r="AV3668" i="1" s="1"/>
  <c r="AV3667" i="1" s="1"/>
  <c r="AU3670" i="1"/>
  <c r="AU3669" i="1" s="1"/>
  <c r="AU3668" i="1" s="1"/>
  <c r="AU3667" i="1" s="1"/>
  <c r="AY3664" i="1"/>
  <c r="AY3663" i="1" s="1"/>
  <c r="AY3662" i="1" s="1"/>
  <c r="AX3664" i="1"/>
  <c r="AX3663" i="1" s="1"/>
  <c r="AX3662" i="1" s="1"/>
  <c r="AW3664" i="1"/>
  <c r="AW3663" i="1" s="1"/>
  <c r="AW3662" i="1" s="1"/>
  <c r="AV3664" i="1"/>
  <c r="AV3663" i="1" s="1"/>
  <c r="AV3662" i="1" s="1"/>
  <c r="AU3664" i="1"/>
  <c r="AU3663" i="1" s="1"/>
  <c r="AU3662" i="1" s="1"/>
  <c r="AY3660" i="1"/>
  <c r="AY3659" i="1" s="1"/>
  <c r="AX3660" i="1"/>
  <c r="AX3659" i="1" s="1"/>
  <c r="AW3660" i="1"/>
  <c r="AW3659" i="1" s="1"/>
  <c r="AU3660" i="1"/>
  <c r="AU3659" i="1" s="1"/>
  <c r="AY3657" i="1"/>
  <c r="AY3656" i="1" s="1"/>
  <c r="AX3657" i="1"/>
  <c r="AX3656" i="1" s="1"/>
  <c r="AX3655" i="1" s="1"/>
  <c r="AW3657" i="1"/>
  <c r="AW3656" i="1" s="1"/>
  <c r="AU3657" i="1"/>
  <c r="AU3656" i="1" s="1"/>
  <c r="AY3652" i="1"/>
  <c r="AY3651" i="1" s="1"/>
  <c r="AY3650" i="1" s="1"/>
  <c r="AY3649" i="1" s="1"/>
  <c r="AX3652" i="1"/>
  <c r="AX3651" i="1" s="1"/>
  <c r="AX3650" i="1" s="1"/>
  <c r="AX3649" i="1" s="1"/>
  <c r="AW3652" i="1"/>
  <c r="AW3651" i="1" s="1"/>
  <c r="AW3650" i="1" s="1"/>
  <c r="AW3649" i="1" s="1"/>
  <c r="AV3652" i="1"/>
  <c r="AV3651" i="1" s="1"/>
  <c r="AV3650" i="1" s="1"/>
  <c r="AV3649" i="1" s="1"/>
  <c r="AU3652" i="1"/>
  <c r="AU3651" i="1" s="1"/>
  <c r="AU3650" i="1" s="1"/>
  <c r="AU3649" i="1" s="1"/>
  <c r="AY3647" i="1"/>
  <c r="AY3646" i="1" s="1"/>
  <c r="AY3645" i="1" s="1"/>
  <c r="AX3647" i="1"/>
  <c r="AX3646" i="1" s="1"/>
  <c r="AX3645" i="1" s="1"/>
  <c r="AW3647" i="1"/>
  <c r="AW3646" i="1" s="1"/>
  <c r="AW3645" i="1" s="1"/>
  <c r="AV3647" i="1"/>
  <c r="AV3646" i="1" s="1"/>
  <c r="AV3645" i="1" s="1"/>
  <c r="AU3647" i="1"/>
  <c r="AU3646" i="1" s="1"/>
  <c r="AU3645" i="1" s="1"/>
  <c r="AY3643" i="1"/>
  <c r="AX3643" i="1"/>
  <c r="AW3643" i="1"/>
  <c r="AV3643" i="1"/>
  <c r="AU3643" i="1"/>
  <c r="AY3641" i="1"/>
  <c r="AY3640" i="1" s="1"/>
  <c r="AX3641" i="1"/>
  <c r="AX3640" i="1" s="1"/>
  <c r="AW3641" i="1"/>
  <c r="AW3640" i="1" s="1"/>
  <c r="AV3641" i="1"/>
  <c r="AV3640" i="1" s="1"/>
  <c r="AU3641" i="1"/>
  <c r="AU3640" i="1" s="1"/>
  <c r="AY3630" i="1"/>
  <c r="AY3629" i="1" s="1"/>
  <c r="AY3628" i="1" s="1"/>
  <c r="AX3630" i="1"/>
  <c r="AX3629" i="1" s="1"/>
  <c r="AX3628" i="1" s="1"/>
  <c r="AW3630" i="1"/>
  <c r="AW3629" i="1" s="1"/>
  <c r="AW3628" i="1" s="1"/>
  <c r="AV3630" i="1"/>
  <c r="AV3629" i="1" s="1"/>
  <c r="AV3628" i="1" s="1"/>
  <c r="AU3630" i="1"/>
  <c r="AU3629" i="1" s="1"/>
  <c r="AU3628" i="1" s="1"/>
  <c r="AY3626" i="1"/>
  <c r="AY3625" i="1" s="1"/>
  <c r="AY3624" i="1" s="1"/>
  <c r="AX3626" i="1"/>
  <c r="AX3625" i="1" s="1"/>
  <c r="AX3624" i="1" s="1"/>
  <c r="AW3626" i="1"/>
  <c r="AW3625" i="1" s="1"/>
  <c r="AW3624" i="1" s="1"/>
  <c r="AV3626" i="1"/>
  <c r="AV3625" i="1" s="1"/>
  <c r="AV3624" i="1" s="1"/>
  <c r="AU3626" i="1"/>
  <c r="AU3625" i="1" s="1"/>
  <c r="AU3624" i="1" s="1"/>
  <c r="AY3622" i="1"/>
  <c r="AY3621" i="1" s="1"/>
  <c r="AY3620" i="1" s="1"/>
  <c r="AX3622" i="1"/>
  <c r="AX3621" i="1" s="1"/>
  <c r="AX3620" i="1" s="1"/>
  <c r="AW3622" i="1"/>
  <c r="AW3621" i="1" s="1"/>
  <c r="AW3620" i="1" s="1"/>
  <c r="AV3622" i="1"/>
  <c r="AV3621" i="1" s="1"/>
  <c r="AV3620" i="1" s="1"/>
  <c r="AU3622" i="1"/>
  <c r="AU3621" i="1" s="1"/>
  <c r="AU3620" i="1" s="1"/>
  <c r="AY3618" i="1"/>
  <c r="AY3617" i="1" s="1"/>
  <c r="AY3616" i="1" s="1"/>
  <c r="AX3618" i="1"/>
  <c r="AX3617" i="1" s="1"/>
  <c r="AX3616" i="1" s="1"/>
  <c r="AW3618" i="1"/>
  <c r="AW3617" i="1" s="1"/>
  <c r="AW3616" i="1" s="1"/>
  <c r="AV3618" i="1"/>
  <c r="AV3617" i="1" s="1"/>
  <c r="AV3616" i="1" s="1"/>
  <c r="AU3618" i="1"/>
  <c r="AU3617" i="1" s="1"/>
  <c r="AU3616" i="1" s="1"/>
  <c r="AY3614" i="1"/>
  <c r="AY3613" i="1" s="1"/>
  <c r="AY3612" i="1" s="1"/>
  <c r="AX3614" i="1"/>
  <c r="AX3613" i="1" s="1"/>
  <c r="AX3612" i="1" s="1"/>
  <c r="AW3614" i="1"/>
  <c r="AW3613" i="1" s="1"/>
  <c r="AW3612" i="1" s="1"/>
  <c r="AU3614" i="1"/>
  <c r="AU3613" i="1" s="1"/>
  <c r="AU3612" i="1" s="1"/>
  <c r="AY3606" i="1"/>
  <c r="AY3605" i="1" s="1"/>
  <c r="AY3604" i="1" s="1"/>
  <c r="AX3606" i="1"/>
  <c r="AX3605" i="1" s="1"/>
  <c r="AX3604" i="1" s="1"/>
  <c r="AW3606" i="1"/>
  <c r="AW3605" i="1" s="1"/>
  <c r="AW3604" i="1" s="1"/>
  <c r="AV3606" i="1"/>
  <c r="AV3605" i="1" s="1"/>
  <c r="AV3604" i="1" s="1"/>
  <c r="AU3606" i="1"/>
  <c r="AU3605" i="1" s="1"/>
  <c r="AU3604" i="1" s="1"/>
  <c r="AY3602" i="1"/>
  <c r="AY3601" i="1" s="1"/>
  <c r="AY3600" i="1" s="1"/>
  <c r="AX3602" i="1"/>
  <c r="AX3601" i="1" s="1"/>
  <c r="AX3600" i="1" s="1"/>
  <c r="AW3602" i="1"/>
  <c r="AW3601" i="1" s="1"/>
  <c r="AW3600" i="1" s="1"/>
  <c r="AV3602" i="1"/>
  <c r="AV3601" i="1" s="1"/>
  <c r="AV3600" i="1" s="1"/>
  <c r="AU3602" i="1"/>
  <c r="AU3601" i="1" s="1"/>
  <c r="AU3600" i="1" s="1"/>
  <c r="AY3596" i="1"/>
  <c r="AY3595" i="1" s="1"/>
  <c r="AY3594" i="1" s="1"/>
  <c r="AY3593" i="1" s="1"/>
  <c r="AY3592" i="1" s="1"/>
  <c r="AX3596" i="1"/>
  <c r="AX3595" i="1" s="1"/>
  <c r="AX3594" i="1" s="1"/>
  <c r="AX3593" i="1" s="1"/>
  <c r="AX3592" i="1" s="1"/>
  <c r="AW3596" i="1"/>
  <c r="AW3595" i="1" s="1"/>
  <c r="AW3594" i="1" s="1"/>
  <c r="AW3593" i="1" s="1"/>
  <c r="AW3592" i="1" s="1"/>
  <c r="AV3596" i="1"/>
  <c r="AV3595" i="1" s="1"/>
  <c r="AV3594" i="1" s="1"/>
  <c r="AV3593" i="1" s="1"/>
  <c r="AV3592" i="1" s="1"/>
  <c r="AU3596" i="1"/>
  <c r="AU3595" i="1" s="1"/>
  <c r="AU3594" i="1" s="1"/>
  <c r="AU3593" i="1" s="1"/>
  <c r="AU3592" i="1" s="1"/>
  <c r="AY3584" i="1"/>
  <c r="AY3583" i="1" s="1"/>
  <c r="AY3582" i="1" s="1"/>
  <c r="AY3581" i="1" s="1"/>
  <c r="AX3584" i="1"/>
  <c r="AX3583" i="1" s="1"/>
  <c r="AX3582" i="1" s="1"/>
  <c r="AX3581" i="1" s="1"/>
  <c r="AW3584" i="1"/>
  <c r="AW3583" i="1" s="1"/>
  <c r="AW3582" i="1" s="1"/>
  <c r="AW3581" i="1" s="1"/>
  <c r="AV3584" i="1"/>
  <c r="AV3583" i="1" s="1"/>
  <c r="AV3582" i="1" s="1"/>
  <c r="AV3581" i="1" s="1"/>
  <c r="AU3584" i="1"/>
  <c r="AU3583" i="1" s="1"/>
  <c r="AU3582" i="1" s="1"/>
  <c r="AU3581" i="1" s="1"/>
  <c r="AY3579" i="1"/>
  <c r="AY3578" i="1" s="1"/>
  <c r="AY3577" i="1" s="1"/>
  <c r="AX3579" i="1"/>
  <c r="AX3578" i="1" s="1"/>
  <c r="AX3577" i="1" s="1"/>
  <c r="AW3579" i="1"/>
  <c r="AW3578" i="1" s="1"/>
  <c r="AW3577" i="1" s="1"/>
  <c r="AV3579" i="1"/>
  <c r="AV3578" i="1" s="1"/>
  <c r="AV3577" i="1" s="1"/>
  <c r="AU3579" i="1"/>
  <c r="AU3578" i="1" s="1"/>
  <c r="AU3577" i="1" s="1"/>
  <c r="AY3575" i="1"/>
  <c r="AY3574" i="1" s="1"/>
  <c r="AY3573" i="1" s="1"/>
  <c r="AX3575" i="1"/>
  <c r="AX3574" i="1" s="1"/>
  <c r="AX3573" i="1" s="1"/>
  <c r="AW3575" i="1"/>
  <c r="AW3574" i="1" s="1"/>
  <c r="AW3573" i="1" s="1"/>
  <c r="AV3575" i="1"/>
  <c r="AV3574" i="1" s="1"/>
  <c r="AV3573" i="1" s="1"/>
  <c r="AU3575" i="1"/>
  <c r="AU3574" i="1" s="1"/>
  <c r="AU3573" i="1" s="1"/>
  <c r="AY3571" i="1"/>
  <c r="AY3570" i="1" s="1"/>
  <c r="AY3569" i="1" s="1"/>
  <c r="AX3571" i="1"/>
  <c r="AX3570" i="1" s="1"/>
  <c r="AX3569" i="1" s="1"/>
  <c r="AW3571" i="1"/>
  <c r="AW3570" i="1" s="1"/>
  <c r="AW3569" i="1" s="1"/>
  <c r="AV3571" i="1"/>
  <c r="AV3570" i="1" s="1"/>
  <c r="AV3569" i="1" s="1"/>
  <c r="AU3571" i="1"/>
  <c r="AU3570" i="1" s="1"/>
  <c r="AU3569" i="1" s="1"/>
  <c r="AY3562" i="1"/>
  <c r="AY3561" i="1" s="1"/>
  <c r="AY3560" i="1" s="1"/>
  <c r="AY3559" i="1" s="1"/>
  <c r="AY3558" i="1" s="1"/>
  <c r="AY3557" i="1" s="1"/>
  <c r="AY3556" i="1" s="1"/>
  <c r="AX3562" i="1"/>
  <c r="AX3561" i="1" s="1"/>
  <c r="AX3560" i="1" s="1"/>
  <c r="AX3559" i="1" s="1"/>
  <c r="AX3558" i="1" s="1"/>
  <c r="AX3557" i="1" s="1"/>
  <c r="AX3556" i="1" s="1"/>
  <c r="AW3562" i="1"/>
  <c r="AW3561" i="1" s="1"/>
  <c r="AW3560" i="1" s="1"/>
  <c r="AW3559" i="1" s="1"/>
  <c r="AW3558" i="1" s="1"/>
  <c r="AW3557" i="1" s="1"/>
  <c r="AW3556" i="1" s="1"/>
  <c r="AV3562" i="1"/>
  <c r="AV3561" i="1" s="1"/>
  <c r="AV3560" i="1" s="1"/>
  <c r="AV3559" i="1" s="1"/>
  <c r="AV3558" i="1" s="1"/>
  <c r="AV3557" i="1" s="1"/>
  <c r="AV3556" i="1" s="1"/>
  <c r="AU3562" i="1"/>
  <c r="AU3561" i="1" s="1"/>
  <c r="AU3560" i="1" s="1"/>
  <c r="AU3559" i="1" s="1"/>
  <c r="AU3558" i="1" s="1"/>
  <c r="AU3557" i="1" s="1"/>
  <c r="AU3556" i="1" s="1"/>
  <c r="AY3553" i="1"/>
  <c r="AY3552" i="1" s="1"/>
  <c r="AX3553" i="1"/>
  <c r="AX3552" i="1" s="1"/>
  <c r="AW3553" i="1"/>
  <c r="AW3552" i="1" s="1"/>
  <c r="AV3553" i="1"/>
  <c r="AV3552" i="1" s="1"/>
  <c r="AU3553" i="1"/>
  <c r="AU3552" i="1" s="1"/>
  <c r="AY3550" i="1"/>
  <c r="AY3549" i="1" s="1"/>
  <c r="AX3550" i="1"/>
  <c r="AX3549" i="1" s="1"/>
  <c r="AW3550" i="1"/>
  <c r="AW3549" i="1" s="1"/>
  <c r="AV3550" i="1"/>
  <c r="AV3549" i="1" s="1"/>
  <c r="AU3550" i="1"/>
  <c r="AU3549" i="1" s="1"/>
  <c r="AY3546" i="1"/>
  <c r="AY3545" i="1" s="1"/>
  <c r="AX3546" i="1"/>
  <c r="AX3545" i="1" s="1"/>
  <c r="AW3546" i="1"/>
  <c r="AW3545" i="1" s="1"/>
  <c r="AV3546" i="1"/>
  <c r="AV3545" i="1" s="1"/>
  <c r="AU3546" i="1"/>
  <c r="AU3545" i="1" s="1"/>
  <c r="AY3540" i="1"/>
  <c r="AY3539" i="1" s="1"/>
  <c r="AX3540" i="1"/>
  <c r="AX3539" i="1" s="1"/>
  <c r="AW3540" i="1"/>
  <c r="AW3539" i="1" s="1"/>
  <c r="AV3540" i="1"/>
  <c r="AV3539" i="1" s="1"/>
  <c r="AU3540" i="1"/>
  <c r="AU3539" i="1" s="1"/>
  <c r="AY3537" i="1"/>
  <c r="AY3536" i="1" s="1"/>
  <c r="AX3537" i="1"/>
  <c r="AX3536" i="1" s="1"/>
  <c r="AW3537" i="1"/>
  <c r="AW3536" i="1" s="1"/>
  <c r="AV3537" i="1"/>
  <c r="AV3536" i="1" s="1"/>
  <c r="AU3537" i="1"/>
  <c r="AU3536" i="1" s="1"/>
  <c r="AY3533" i="1"/>
  <c r="AY3532" i="1" s="1"/>
  <c r="AX3533" i="1"/>
  <c r="AX3532" i="1" s="1"/>
  <c r="AW3533" i="1"/>
  <c r="AW3532" i="1" s="1"/>
  <c r="AV3533" i="1"/>
  <c r="AV3532" i="1" s="1"/>
  <c r="AU3533" i="1"/>
  <c r="AU3532" i="1" s="1"/>
  <c r="AY3527" i="1"/>
  <c r="AY3526" i="1" s="1"/>
  <c r="AY3525" i="1" s="1"/>
  <c r="AY3524" i="1" s="1"/>
  <c r="AY3523" i="1" s="1"/>
  <c r="AX3527" i="1"/>
  <c r="AX3526" i="1" s="1"/>
  <c r="AX3525" i="1" s="1"/>
  <c r="AX3524" i="1" s="1"/>
  <c r="AX3523" i="1" s="1"/>
  <c r="AW3527" i="1"/>
  <c r="AW3526" i="1" s="1"/>
  <c r="AW3525" i="1" s="1"/>
  <c r="AW3524" i="1" s="1"/>
  <c r="AW3523" i="1" s="1"/>
  <c r="AV3527" i="1"/>
  <c r="AV3526" i="1" s="1"/>
  <c r="AV3525" i="1" s="1"/>
  <c r="AV3524" i="1" s="1"/>
  <c r="AV3523" i="1" s="1"/>
  <c r="AU3527" i="1"/>
  <c r="AU3526" i="1" s="1"/>
  <c r="AU3525" i="1" s="1"/>
  <c r="AU3524" i="1" s="1"/>
  <c r="AU3523" i="1" s="1"/>
  <c r="AY3521" i="1"/>
  <c r="AY3519" i="1" s="1"/>
  <c r="AX3521" i="1"/>
  <c r="AX3519" i="1" s="1"/>
  <c r="AW3521" i="1"/>
  <c r="AW3519" i="1" s="1"/>
  <c r="AV3521" i="1"/>
  <c r="AV3519" i="1" s="1"/>
  <c r="AU3521" i="1"/>
  <c r="AU3519" i="1" s="1"/>
  <c r="AY3517" i="1"/>
  <c r="AY3516" i="1" s="1"/>
  <c r="AX3517" i="1"/>
  <c r="AX3516" i="1" s="1"/>
  <c r="AW3517" i="1"/>
  <c r="AW3516" i="1" s="1"/>
  <c r="AV3517" i="1"/>
  <c r="AV3516" i="1" s="1"/>
  <c r="AU3517" i="1"/>
  <c r="AU3516" i="1" s="1"/>
  <c r="AY3511" i="1"/>
  <c r="AY3510" i="1" s="1"/>
  <c r="AX3511" i="1"/>
  <c r="AX3510" i="1" s="1"/>
  <c r="AW3511" i="1"/>
  <c r="AW3510" i="1" s="1"/>
  <c r="AV3511" i="1"/>
  <c r="AV3510" i="1" s="1"/>
  <c r="AU3511" i="1"/>
  <c r="AU3510" i="1" s="1"/>
  <c r="AY3508" i="1"/>
  <c r="AY3507" i="1" s="1"/>
  <c r="AX3508" i="1"/>
  <c r="AX3507" i="1" s="1"/>
  <c r="AW3508" i="1"/>
  <c r="AW3507" i="1" s="1"/>
  <c r="AV3508" i="1"/>
  <c r="AV3507" i="1" s="1"/>
  <c r="AU3508" i="1"/>
  <c r="AU3507" i="1" s="1"/>
  <c r="AY3503" i="1"/>
  <c r="AY3502" i="1" s="1"/>
  <c r="AY3501" i="1" s="1"/>
  <c r="AX3503" i="1"/>
  <c r="AX3502" i="1" s="1"/>
  <c r="AW3503" i="1"/>
  <c r="AW3502" i="1" s="1"/>
  <c r="AW3501" i="1" s="1"/>
  <c r="AV3503" i="1"/>
  <c r="AV3502" i="1" s="1"/>
  <c r="AV3501" i="1" s="1"/>
  <c r="AU3503" i="1"/>
  <c r="AU3502" i="1" s="1"/>
  <c r="AU3501" i="1" s="1"/>
  <c r="AY3499" i="1"/>
  <c r="AY3498" i="1" s="1"/>
  <c r="AY3497" i="1" s="1"/>
  <c r="AX3499" i="1"/>
  <c r="AX3498" i="1" s="1"/>
  <c r="AX3497" i="1" s="1"/>
  <c r="AW3499" i="1"/>
  <c r="AW3498" i="1" s="1"/>
  <c r="AW3497" i="1" s="1"/>
  <c r="AV3499" i="1"/>
  <c r="AV3498" i="1" s="1"/>
  <c r="AV3497" i="1" s="1"/>
  <c r="AU3499" i="1"/>
  <c r="AU3498" i="1" s="1"/>
  <c r="AU3497" i="1" s="1"/>
  <c r="AY3495" i="1"/>
  <c r="AY3494" i="1" s="1"/>
  <c r="AY3493" i="1" s="1"/>
  <c r="AX3495" i="1"/>
  <c r="AX3494" i="1" s="1"/>
  <c r="AX3493" i="1" s="1"/>
  <c r="AW3495" i="1"/>
  <c r="AW3494" i="1" s="1"/>
  <c r="AW3493" i="1" s="1"/>
  <c r="AV3495" i="1"/>
  <c r="AV3494" i="1" s="1"/>
  <c r="AV3493" i="1" s="1"/>
  <c r="AU3495" i="1"/>
  <c r="AU3494" i="1" s="1"/>
  <c r="AU3493" i="1" s="1"/>
  <c r="AY3491" i="1"/>
  <c r="AY3490" i="1" s="1"/>
  <c r="AY3489" i="1" s="1"/>
  <c r="AX3491" i="1"/>
  <c r="AX3490" i="1" s="1"/>
  <c r="AX3489" i="1" s="1"/>
  <c r="AW3491" i="1"/>
  <c r="AW3490" i="1" s="1"/>
  <c r="AW3489" i="1" s="1"/>
  <c r="AV3491" i="1"/>
  <c r="AV3490" i="1" s="1"/>
  <c r="AV3489" i="1" s="1"/>
  <c r="AU3491" i="1"/>
  <c r="AU3490" i="1" s="1"/>
  <c r="AU3489" i="1" s="1"/>
  <c r="AY3487" i="1"/>
  <c r="AY3486" i="1" s="1"/>
  <c r="AY3485" i="1" s="1"/>
  <c r="AX3487" i="1"/>
  <c r="AX3486" i="1" s="1"/>
  <c r="AX3485" i="1" s="1"/>
  <c r="AW3487" i="1"/>
  <c r="AW3486" i="1" s="1"/>
  <c r="AW3485" i="1" s="1"/>
  <c r="AV3487" i="1"/>
  <c r="AV3486" i="1" s="1"/>
  <c r="AV3485" i="1" s="1"/>
  <c r="AU3487" i="1"/>
  <c r="AU3486" i="1" s="1"/>
  <c r="AU3485" i="1" s="1"/>
  <c r="AY3477" i="1"/>
  <c r="AY3476" i="1" s="1"/>
  <c r="AX3477" i="1"/>
  <c r="AX3476" i="1" s="1"/>
  <c r="AW3477" i="1"/>
  <c r="AW3476" i="1" s="1"/>
  <c r="AV3477" i="1"/>
  <c r="AV3476" i="1" s="1"/>
  <c r="AU3477" i="1"/>
  <c r="AU3476" i="1" s="1"/>
  <c r="AY3474" i="1"/>
  <c r="AY3473" i="1" s="1"/>
  <c r="AX3474" i="1"/>
  <c r="AX3473" i="1" s="1"/>
  <c r="AW3474" i="1"/>
  <c r="AW3473" i="1" s="1"/>
  <c r="AV3474" i="1"/>
  <c r="AV3473" i="1" s="1"/>
  <c r="AU3474" i="1"/>
  <c r="AU3473" i="1" s="1"/>
  <c r="AY3470" i="1"/>
  <c r="AY3469" i="1" s="1"/>
  <c r="AX3470" i="1"/>
  <c r="AX3469" i="1" s="1"/>
  <c r="AW3470" i="1"/>
  <c r="AW3469" i="1" s="1"/>
  <c r="AV3470" i="1"/>
  <c r="AV3469" i="1" s="1"/>
  <c r="AU3470" i="1"/>
  <c r="AU3469" i="1" s="1"/>
  <c r="AY3464" i="1"/>
  <c r="AY3463" i="1" s="1"/>
  <c r="AX3464" i="1"/>
  <c r="AX3463" i="1" s="1"/>
  <c r="AW3464" i="1"/>
  <c r="AW3463" i="1" s="1"/>
  <c r="AV3464" i="1"/>
  <c r="AV3463" i="1" s="1"/>
  <c r="AU3464" i="1"/>
  <c r="AU3463" i="1" s="1"/>
  <c r="AY3461" i="1"/>
  <c r="AY3460" i="1" s="1"/>
  <c r="AX3461" i="1"/>
  <c r="AX3460" i="1" s="1"/>
  <c r="AW3461" i="1"/>
  <c r="AW3460" i="1" s="1"/>
  <c r="AV3461" i="1"/>
  <c r="AV3460" i="1" s="1"/>
  <c r="AU3461" i="1"/>
  <c r="AU3460" i="1" s="1"/>
  <c r="AY3457" i="1"/>
  <c r="AY3456" i="1" s="1"/>
  <c r="AX3457" i="1"/>
  <c r="AX3456" i="1" s="1"/>
  <c r="AW3457" i="1"/>
  <c r="AW3456" i="1" s="1"/>
  <c r="AV3457" i="1"/>
  <c r="AV3456" i="1" s="1"/>
  <c r="AU3457" i="1"/>
  <c r="AU3456" i="1" s="1"/>
  <c r="AY3451" i="1"/>
  <c r="AY3450" i="1" s="1"/>
  <c r="AX3451" i="1"/>
  <c r="AX3450" i="1" s="1"/>
  <c r="AW3451" i="1"/>
  <c r="AW3450" i="1" s="1"/>
  <c r="AV3451" i="1"/>
  <c r="AV3450" i="1" s="1"/>
  <c r="AU3451" i="1"/>
  <c r="AU3450" i="1" s="1"/>
  <c r="AY3448" i="1"/>
  <c r="AY3447" i="1" s="1"/>
  <c r="AY3446" i="1" s="1"/>
  <c r="AX3448" i="1"/>
  <c r="AX3447" i="1" s="1"/>
  <c r="AX3446" i="1" s="1"/>
  <c r="AW3448" i="1"/>
  <c r="AW3447" i="1" s="1"/>
  <c r="AW3446" i="1" s="1"/>
  <c r="AV3448" i="1"/>
  <c r="AV3447" i="1" s="1"/>
  <c r="AV3446" i="1" s="1"/>
  <c r="AU3448" i="1"/>
  <c r="AU3447" i="1" s="1"/>
  <c r="AU3446" i="1" s="1"/>
  <c r="AY3444" i="1"/>
  <c r="AY3443" i="1" s="1"/>
  <c r="AY3442" i="1" s="1"/>
  <c r="AX3444" i="1"/>
  <c r="AX3443" i="1" s="1"/>
  <c r="AX3442" i="1" s="1"/>
  <c r="AW3444" i="1"/>
  <c r="AW3443" i="1" s="1"/>
  <c r="AW3442" i="1" s="1"/>
  <c r="AV3444" i="1"/>
  <c r="AV3443" i="1" s="1"/>
  <c r="AV3442" i="1" s="1"/>
  <c r="AU3444" i="1"/>
  <c r="AU3443" i="1" s="1"/>
  <c r="AU3442" i="1" s="1"/>
  <c r="AY3439" i="1"/>
  <c r="AY3438" i="1" s="1"/>
  <c r="AY3437" i="1" s="1"/>
  <c r="AX3439" i="1"/>
  <c r="AX3438" i="1" s="1"/>
  <c r="AX3437" i="1" s="1"/>
  <c r="AW3439" i="1"/>
  <c r="AW3438" i="1" s="1"/>
  <c r="AW3437" i="1" s="1"/>
  <c r="AV3439" i="1"/>
  <c r="AV3438" i="1" s="1"/>
  <c r="AV3437" i="1" s="1"/>
  <c r="AU3439" i="1"/>
  <c r="AU3438" i="1" s="1"/>
  <c r="AU3437" i="1" s="1"/>
  <c r="AY3433" i="1"/>
  <c r="AY3432" i="1" s="1"/>
  <c r="AY3431" i="1" s="1"/>
  <c r="AY3430" i="1" s="1"/>
  <c r="AY3429" i="1" s="1"/>
  <c r="AX3433" i="1"/>
  <c r="AX3432" i="1" s="1"/>
  <c r="AX3431" i="1" s="1"/>
  <c r="AX3430" i="1" s="1"/>
  <c r="AX3429" i="1" s="1"/>
  <c r="AW3433" i="1"/>
  <c r="AW3432" i="1" s="1"/>
  <c r="AW3431" i="1" s="1"/>
  <c r="AW3430" i="1" s="1"/>
  <c r="AW3429" i="1" s="1"/>
  <c r="AV3433" i="1"/>
  <c r="AV3432" i="1" s="1"/>
  <c r="AV3431" i="1" s="1"/>
  <c r="AV3430" i="1" s="1"/>
  <c r="AV3429" i="1" s="1"/>
  <c r="AU3433" i="1"/>
  <c r="AU3432" i="1" s="1"/>
  <c r="AU3431" i="1" s="1"/>
  <c r="AU3430" i="1" s="1"/>
  <c r="AU3429" i="1" s="1"/>
  <c r="AY3426" i="1"/>
  <c r="AY3425" i="1" s="1"/>
  <c r="AY3424" i="1" s="1"/>
  <c r="AX3426" i="1"/>
  <c r="AW3426" i="1"/>
  <c r="AW3425" i="1" s="1"/>
  <c r="AW3424" i="1" s="1"/>
  <c r="AV3426" i="1"/>
  <c r="AV3425" i="1" s="1"/>
  <c r="AV3424" i="1" s="1"/>
  <c r="AU3426" i="1"/>
  <c r="AU3425" i="1" s="1"/>
  <c r="AU3424" i="1" s="1"/>
  <c r="AX3425" i="1"/>
  <c r="AX3424" i="1" s="1"/>
  <c r="AY3422" i="1"/>
  <c r="AY3421" i="1" s="1"/>
  <c r="AY3420" i="1" s="1"/>
  <c r="AX3422" i="1"/>
  <c r="AX3421" i="1" s="1"/>
  <c r="AX3420" i="1" s="1"/>
  <c r="AW3422" i="1"/>
  <c r="AW3421" i="1" s="1"/>
  <c r="AW3420" i="1" s="1"/>
  <c r="AV3422" i="1"/>
  <c r="AV3421" i="1" s="1"/>
  <c r="AV3420" i="1" s="1"/>
  <c r="AU3422" i="1"/>
  <c r="AU3421" i="1" s="1"/>
  <c r="AU3420" i="1" s="1"/>
  <c r="AY3417" i="1"/>
  <c r="AY3416" i="1" s="1"/>
  <c r="AY3415" i="1" s="1"/>
  <c r="AY3414" i="1" s="1"/>
  <c r="AX3417" i="1"/>
  <c r="AX3416" i="1" s="1"/>
  <c r="AX3415" i="1" s="1"/>
  <c r="AX3414" i="1" s="1"/>
  <c r="AW3417" i="1"/>
  <c r="AW3416" i="1" s="1"/>
  <c r="AW3415" i="1" s="1"/>
  <c r="AW3414" i="1" s="1"/>
  <c r="AV3417" i="1"/>
  <c r="AV3416" i="1" s="1"/>
  <c r="AV3415" i="1" s="1"/>
  <c r="AV3414" i="1" s="1"/>
  <c r="AU3417" i="1"/>
  <c r="AU3416" i="1" s="1"/>
  <c r="AU3415" i="1" s="1"/>
  <c r="AU3414" i="1" s="1"/>
  <c r="AY3409" i="1"/>
  <c r="AY3408" i="1" s="1"/>
  <c r="AY3407" i="1" s="1"/>
  <c r="AY3406" i="1" s="1"/>
  <c r="AY3405" i="1" s="1"/>
  <c r="AY3404" i="1" s="1"/>
  <c r="AY3403" i="1" s="1"/>
  <c r="AX3409" i="1"/>
  <c r="AX3408" i="1" s="1"/>
  <c r="AX3407" i="1" s="1"/>
  <c r="AX3406" i="1" s="1"/>
  <c r="AX3405" i="1" s="1"/>
  <c r="AX3404" i="1" s="1"/>
  <c r="AX3403" i="1" s="1"/>
  <c r="AW3409" i="1"/>
  <c r="AW3408" i="1" s="1"/>
  <c r="AW3407" i="1" s="1"/>
  <c r="AW3406" i="1" s="1"/>
  <c r="AW3405" i="1" s="1"/>
  <c r="AW3404" i="1" s="1"/>
  <c r="AW3403" i="1" s="1"/>
  <c r="AV3409" i="1"/>
  <c r="AV3408" i="1" s="1"/>
  <c r="AV3407" i="1" s="1"/>
  <c r="AV3406" i="1" s="1"/>
  <c r="AV3405" i="1" s="1"/>
  <c r="AV3404" i="1" s="1"/>
  <c r="AV3403" i="1" s="1"/>
  <c r="AU3409" i="1"/>
  <c r="AU3408" i="1" s="1"/>
  <c r="AU3407" i="1" s="1"/>
  <c r="AU3406" i="1" s="1"/>
  <c r="AU3405" i="1" s="1"/>
  <c r="AU3404" i="1" s="1"/>
  <c r="AU3403" i="1" s="1"/>
  <c r="AY3401" i="1"/>
  <c r="AY3400" i="1" s="1"/>
  <c r="AY3399" i="1" s="1"/>
  <c r="AY3398" i="1" s="1"/>
  <c r="AY3397" i="1" s="1"/>
  <c r="AY3396" i="1" s="1"/>
  <c r="AY3395" i="1" s="1"/>
  <c r="AX3401" i="1"/>
  <c r="AW3401" i="1"/>
  <c r="AV3401" i="1"/>
  <c r="AU3401" i="1"/>
  <c r="AX3400" i="1"/>
  <c r="AW3400" i="1"/>
  <c r="AV3400" i="1"/>
  <c r="AV3399" i="1" s="1"/>
  <c r="AV3398" i="1" s="1"/>
  <c r="AV3397" i="1" s="1"/>
  <c r="AV3396" i="1" s="1"/>
  <c r="AV3395" i="1" s="1"/>
  <c r="AU3400" i="1"/>
  <c r="AU3399" i="1" s="1"/>
  <c r="AU3398" i="1" s="1"/>
  <c r="AU3397" i="1" s="1"/>
  <c r="AU3396" i="1" s="1"/>
  <c r="AU3395" i="1" s="1"/>
  <c r="AX3399" i="1"/>
  <c r="AX3398" i="1" s="1"/>
  <c r="AX3397" i="1" s="1"/>
  <c r="AX3396" i="1" s="1"/>
  <c r="AX3395" i="1" s="1"/>
  <c r="AW3399" i="1"/>
  <c r="AW3398" i="1" s="1"/>
  <c r="AW3397" i="1" s="1"/>
  <c r="AW3396" i="1" s="1"/>
  <c r="AW3395" i="1" s="1"/>
  <c r="AY3393" i="1"/>
  <c r="AY3392" i="1" s="1"/>
  <c r="AY3391" i="1" s="1"/>
  <c r="AX3393" i="1"/>
  <c r="AX3392" i="1" s="1"/>
  <c r="AX3391" i="1" s="1"/>
  <c r="AW3393" i="1"/>
  <c r="AW3392" i="1" s="1"/>
  <c r="AW3391" i="1" s="1"/>
  <c r="AV3393" i="1"/>
  <c r="AV3392" i="1" s="1"/>
  <c r="AV3391" i="1" s="1"/>
  <c r="AU3393" i="1"/>
  <c r="AU3392" i="1" s="1"/>
  <c r="AU3391" i="1" s="1"/>
  <c r="AY3388" i="1"/>
  <c r="AY3387" i="1" s="1"/>
  <c r="AX3388" i="1"/>
  <c r="AX3387" i="1" s="1"/>
  <c r="AW3388" i="1"/>
  <c r="AW3387" i="1" s="1"/>
  <c r="AV3388" i="1"/>
  <c r="AV3387" i="1" s="1"/>
  <c r="AU3388" i="1"/>
  <c r="AU3387" i="1" s="1"/>
  <c r="AY3384" i="1"/>
  <c r="AY3383" i="1" s="1"/>
  <c r="AX3384" i="1"/>
  <c r="AX3383" i="1" s="1"/>
  <c r="AW3384" i="1"/>
  <c r="AW3383" i="1" s="1"/>
  <c r="AV3384" i="1"/>
  <c r="AV3383" i="1" s="1"/>
  <c r="AU3384" i="1"/>
  <c r="AU3383" i="1" s="1"/>
  <c r="AY3380" i="1"/>
  <c r="AY3379" i="1" s="1"/>
  <c r="AX3380" i="1"/>
  <c r="AX3379" i="1" s="1"/>
  <c r="AW3380" i="1"/>
  <c r="AW3379" i="1" s="1"/>
  <c r="AV3380" i="1"/>
  <c r="AV3379" i="1" s="1"/>
  <c r="AU3380" i="1"/>
  <c r="AU3379" i="1" s="1"/>
  <c r="AY3374" i="1"/>
  <c r="AY3373" i="1" s="1"/>
  <c r="AX3374" i="1"/>
  <c r="AX3373" i="1" s="1"/>
  <c r="AW3374" i="1"/>
  <c r="AW3373" i="1" s="1"/>
  <c r="AV3374" i="1"/>
  <c r="AV3373" i="1" s="1"/>
  <c r="AU3374" i="1"/>
  <c r="AU3373" i="1" s="1"/>
  <c r="AY3370" i="1"/>
  <c r="AY3369" i="1" s="1"/>
  <c r="AX3370" i="1"/>
  <c r="AX3369" i="1" s="1"/>
  <c r="AW3370" i="1"/>
  <c r="AW3369" i="1" s="1"/>
  <c r="AV3370" i="1"/>
  <c r="AV3369" i="1" s="1"/>
  <c r="AU3370" i="1"/>
  <c r="AU3369" i="1" s="1"/>
  <c r="AY3366" i="1"/>
  <c r="AY3365" i="1" s="1"/>
  <c r="AX3366" i="1"/>
  <c r="AX3365" i="1" s="1"/>
  <c r="AW3366" i="1"/>
  <c r="AW3365" i="1" s="1"/>
  <c r="AV3366" i="1"/>
  <c r="AV3365" i="1" s="1"/>
  <c r="AU3366" i="1"/>
  <c r="AU3365" i="1" s="1"/>
  <c r="AY3360" i="1"/>
  <c r="AY3359" i="1" s="1"/>
  <c r="AX3360" i="1"/>
  <c r="AX3359" i="1" s="1"/>
  <c r="AW3360" i="1"/>
  <c r="AW3359" i="1" s="1"/>
  <c r="AV3360" i="1"/>
  <c r="AV3359" i="1" s="1"/>
  <c r="AU3360" i="1"/>
  <c r="AU3359" i="1" s="1"/>
  <c r="AY3357" i="1"/>
  <c r="AY3356" i="1" s="1"/>
  <c r="AX3357" i="1"/>
  <c r="AX3356" i="1" s="1"/>
  <c r="AW3357" i="1"/>
  <c r="AW3356" i="1" s="1"/>
  <c r="AV3357" i="1"/>
  <c r="AV3356" i="1" s="1"/>
  <c r="AU3357" i="1"/>
  <c r="AU3356" i="1" s="1"/>
  <c r="AY3353" i="1"/>
  <c r="AY3352" i="1" s="1"/>
  <c r="AX3353" i="1"/>
  <c r="AX3352" i="1" s="1"/>
  <c r="AW3353" i="1"/>
  <c r="AW3352" i="1" s="1"/>
  <c r="AV3353" i="1"/>
  <c r="AV3352" i="1" s="1"/>
  <c r="AU3353" i="1"/>
  <c r="AU3352" i="1" s="1"/>
  <c r="AY3347" i="1"/>
  <c r="AY3346" i="1" s="1"/>
  <c r="AX3347" i="1"/>
  <c r="AX3346" i="1" s="1"/>
  <c r="AW3347" i="1"/>
  <c r="AW3346" i="1" s="1"/>
  <c r="AV3347" i="1"/>
  <c r="AV3346" i="1" s="1"/>
  <c r="AU3347" i="1"/>
  <c r="AU3346" i="1" s="1"/>
  <c r="AY3343" i="1"/>
  <c r="AY3342" i="1" s="1"/>
  <c r="AX3343" i="1"/>
  <c r="AX3342" i="1" s="1"/>
  <c r="AW3343" i="1"/>
  <c r="AW3342" i="1" s="1"/>
  <c r="AV3343" i="1"/>
  <c r="AV3342" i="1" s="1"/>
  <c r="AU3343" i="1"/>
  <c r="AU3342" i="1" s="1"/>
  <c r="AY3339" i="1"/>
  <c r="AY3338" i="1" s="1"/>
  <c r="AX3339" i="1"/>
  <c r="AX3338" i="1" s="1"/>
  <c r="AW3339" i="1"/>
  <c r="AW3338" i="1" s="1"/>
  <c r="AV3339" i="1"/>
  <c r="AV3338" i="1" s="1"/>
  <c r="AU3339" i="1"/>
  <c r="AU3338" i="1" s="1"/>
  <c r="AY3333" i="1"/>
  <c r="AY3332" i="1" s="1"/>
  <c r="AY3331" i="1" s="1"/>
  <c r="AX3333" i="1"/>
  <c r="AX3332" i="1" s="1"/>
  <c r="AX3331" i="1" s="1"/>
  <c r="AW3333" i="1"/>
  <c r="AW3332" i="1" s="1"/>
  <c r="AW3331" i="1" s="1"/>
  <c r="AV3333" i="1"/>
  <c r="AV3332" i="1" s="1"/>
  <c r="AV3331" i="1" s="1"/>
  <c r="AU3333" i="1"/>
  <c r="AU3332" i="1" s="1"/>
  <c r="AU3331" i="1" s="1"/>
  <c r="AY3329" i="1"/>
  <c r="AX3329" i="1"/>
  <c r="AW3329" i="1"/>
  <c r="AV3329" i="1"/>
  <c r="AU3329" i="1"/>
  <c r="AY3326" i="1"/>
  <c r="AY3325" i="1" s="1"/>
  <c r="AX3326" i="1"/>
  <c r="AX3325" i="1" s="1"/>
  <c r="AW3326" i="1"/>
  <c r="AW3325" i="1" s="1"/>
  <c r="AV3326" i="1"/>
  <c r="AV3325" i="1" s="1"/>
  <c r="AU3326" i="1"/>
  <c r="AU3325" i="1" s="1"/>
  <c r="AY3322" i="1"/>
  <c r="AY3321" i="1" s="1"/>
  <c r="AY3320" i="1" s="1"/>
  <c r="AX3322" i="1"/>
  <c r="AX3321" i="1" s="1"/>
  <c r="AX3320" i="1" s="1"/>
  <c r="AW3322" i="1"/>
  <c r="AW3321" i="1" s="1"/>
  <c r="AW3320" i="1" s="1"/>
  <c r="AV3322" i="1"/>
  <c r="AV3321" i="1" s="1"/>
  <c r="AV3320" i="1" s="1"/>
  <c r="AU3322" i="1"/>
  <c r="AU3321" i="1" s="1"/>
  <c r="AU3320" i="1" s="1"/>
  <c r="AY3317" i="1"/>
  <c r="AY3316" i="1" s="1"/>
  <c r="AX3317" i="1"/>
  <c r="AX3316" i="1" s="1"/>
  <c r="AW3317" i="1"/>
  <c r="AW3316" i="1" s="1"/>
  <c r="AV3317" i="1"/>
  <c r="AV3316" i="1" s="1"/>
  <c r="AU3317" i="1"/>
  <c r="AU3316" i="1" s="1"/>
  <c r="AY3314" i="1"/>
  <c r="AY3313" i="1" s="1"/>
  <c r="AY3312" i="1" s="1"/>
  <c r="AX3314" i="1"/>
  <c r="AX3313" i="1" s="1"/>
  <c r="AX3312" i="1" s="1"/>
  <c r="AW3314" i="1"/>
  <c r="AW3313" i="1" s="1"/>
  <c r="AW3312" i="1" s="1"/>
  <c r="AV3314" i="1"/>
  <c r="AV3313" i="1" s="1"/>
  <c r="AV3312" i="1" s="1"/>
  <c r="AU3314" i="1"/>
  <c r="AU3313" i="1" s="1"/>
  <c r="AU3312" i="1" s="1"/>
  <c r="AY3310" i="1"/>
  <c r="AY3309" i="1" s="1"/>
  <c r="AY3308" i="1" s="1"/>
  <c r="AX3310" i="1"/>
  <c r="AX3309" i="1" s="1"/>
  <c r="AX3308" i="1" s="1"/>
  <c r="AW3310" i="1"/>
  <c r="AW3309" i="1" s="1"/>
  <c r="AW3308" i="1" s="1"/>
  <c r="AV3310" i="1"/>
  <c r="AV3309" i="1" s="1"/>
  <c r="AV3308" i="1" s="1"/>
  <c r="AU3310" i="1"/>
  <c r="AU3309" i="1" s="1"/>
  <c r="AU3308" i="1" s="1"/>
  <c r="AY3305" i="1"/>
  <c r="AY3304" i="1" s="1"/>
  <c r="AY3303" i="1" s="1"/>
  <c r="AX3305" i="1"/>
  <c r="AX3304" i="1" s="1"/>
  <c r="AX3303" i="1" s="1"/>
  <c r="AW3305" i="1"/>
  <c r="AW3304" i="1" s="1"/>
  <c r="AW3303" i="1" s="1"/>
  <c r="AV3305" i="1"/>
  <c r="AV3304" i="1" s="1"/>
  <c r="AV3303" i="1" s="1"/>
  <c r="AU3305" i="1"/>
  <c r="AU3304" i="1" s="1"/>
  <c r="AU3303" i="1" s="1"/>
  <c r="AY3299" i="1"/>
  <c r="AY3298" i="1" s="1"/>
  <c r="AY3297" i="1" s="1"/>
  <c r="AY3296" i="1" s="1"/>
  <c r="AX3299" i="1"/>
  <c r="AX3298" i="1" s="1"/>
  <c r="AX3297" i="1" s="1"/>
  <c r="AX3296" i="1" s="1"/>
  <c r="AW3299" i="1"/>
  <c r="AW3298" i="1" s="1"/>
  <c r="AW3297" i="1" s="1"/>
  <c r="AW3296" i="1" s="1"/>
  <c r="AV3299" i="1"/>
  <c r="AV3298" i="1" s="1"/>
  <c r="AV3297" i="1" s="1"/>
  <c r="AV3296" i="1" s="1"/>
  <c r="AU3299" i="1"/>
  <c r="AU3298" i="1" s="1"/>
  <c r="AU3297" i="1" s="1"/>
  <c r="AU3296" i="1" s="1"/>
  <c r="AY3294" i="1"/>
  <c r="AY3293" i="1" s="1"/>
  <c r="AY3292" i="1" s="1"/>
  <c r="AX3294" i="1"/>
  <c r="AX3293" i="1" s="1"/>
  <c r="AX3292" i="1" s="1"/>
  <c r="AW3294" i="1"/>
  <c r="AW3293" i="1" s="1"/>
  <c r="AW3292" i="1" s="1"/>
  <c r="AV3294" i="1"/>
  <c r="AV3293" i="1" s="1"/>
  <c r="AV3292" i="1" s="1"/>
  <c r="AU3294" i="1"/>
  <c r="AU3293" i="1" s="1"/>
  <c r="AU3292" i="1" s="1"/>
  <c r="AY3290" i="1"/>
  <c r="AY3289" i="1" s="1"/>
  <c r="AY3288" i="1" s="1"/>
  <c r="AX3290" i="1"/>
  <c r="AX3289" i="1" s="1"/>
  <c r="AX3288" i="1" s="1"/>
  <c r="AW3290" i="1"/>
  <c r="AW3289" i="1" s="1"/>
  <c r="AW3288" i="1" s="1"/>
  <c r="AV3290" i="1"/>
  <c r="AV3289" i="1" s="1"/>
  <c r="AV3288" i="1" s="1"/>
  <c r="AU3290" i="1"/>
  <c r="AU3289" i="1" s="1"/>
  <c r="AU3288" i="1" s="1"/>
  <c r="AY3286" i="1"/>
  <c r="AY3285" i="1" s="1"/>
  <c r="AY3284" i="1" s="1"/>
  <c r="AX3286" i="1"/>
  <c r="AX3285" i="1" s="1"/>
  <c r="AX3284" i="1" s="1"/>
  <c r="AW3286" i="1"/>
  <c r="AW3285" i="1" s="1"/>
  <c r="AW3284" i="1" s="1"/>
  <c r="AV3286" i="1"/>
  <c r="AV3285" i="1" s="1"/>
  <c r="AV3284" i="1" s="1"/>
  <c r="AU3286" i="1"/>
  <c r="AU3285" i="1" s="1"/>
  <c r="AU3284" i="1" s="1"/>
  <c r="AY3280" i="1"/>
  <c r="AY3278" i="1" s="1"/>
  <c r="AX3280" i="1"/>
  <c r="AX3278" i="1" s="1"/>
  <c r="AW3280" i="1"/>
  <c r="AW3278" i="1" s="1"/>
  <c r="AV3280" i="1"/>
  <c r="AV3278" i="1" s="1"/>
  <c r="AU3280" i="1"/>
  <c r="AU3278" i="1" s="1"/>
  <c r="AY3276" i="1"/>
  <c r="AY3275" i="1" s="1"/>
  <c r="AX3276" i="1"/>
  <c r="AX3275" i="1" s="1"/>
  <c r="AW3276" i="1"/>
  <c r="AW3275" i="1" s="1"/>
  <c r="AV3276" i="1"/>
  <c r="AV3275" i="1" s="1"/>
  <c r="AU3276" i="1"/>
  <c r="AU3275" i="1" s="1"/>
  <c r="AY3273" i="1"/>
  <c r="AY3272" i="1" s="1"/>
  <c r="AX3273" i="1"/>
  <c r="AX3272" i="1" s="1"/>
  <c r="AW3273" i="1"/>
  <c r="AW3272" i="1" s="1"/>
  <c r="AV3273" i="1"/>
  <c r="AV3272" i="1" s="1"/>
  <c r="AU3273" i="1"/>
  <c r="AU3272" i="1" s="1"/>
  <c r="AY3267" i="1"/>
  <c r="AY3266" i="1" s="1"/>
  <c r="AY3265" i="1" s="1"/>
  <c r="AY3264" i="1" s="1"/>
  <c r="AX3267" i="1"/>
  <c r="AX3266" i="1" s="1"/>
  <c r="AX3265" i="1" s="1"/>
  <c r="AX3264" i="1" s="1"/>
  <c r="AW3267" i="1"/>
  <c r="AW3266" i="1" s="1"/>
  <c r="AW3265" i="1" s="1"/>
  <c r="AW3264" i="1" s="1"/>
  <c r="AV3267" i="1"/>
  <c r="AV3266" i="1" s="1"/>
  <c r="AV3265" i="1" s="1"/>
  <c r="AV3264" i="1" s="1"/>
  <c r="AU3267" i="1"/>
  <c r="AU3266" i="1" s="1"/>
  <c r="AU3265" i="1" s="1"/>
  <c r="AU3264" i="1" s="1"/>
  <c r="AY3262" i="1"/>
  <c r="AY3261" i="1" s="1"/>
  <c r="AX3262" i="1"/>
  <c r="AX3261" i="1" s="1"/>
  <c r="AW3262" i="1"/>
  <c r="AW3261" i="1" s="1"/>
  <c r="AV3262" i="1"/>
  <c r="AV3261" i="1" s="1"/>
  <c r="AU3262" i="1"/>
  <c r="AU3261" i="1" s="1"/>
  <c r="AY3259" i="1"/>
  <c r="AY3258" i="1" s="1"/>
  <c r="AX3259" i="1"/>
  <c r="AX3258" i="1" s="1"/>
  <c r="AW3259" i="1"/>
  <c r="AW3258" i="1" s="1"/>
  <c r="AV3259" i="1"/>
  <c r="AV3258" i="1" s="1"/>
  <c r="AU3259" i="1"/>
  <c r="AU3258" i="1" s="1"/>
  <c r="AY3254" i="1"/>
  <c r="AY3253" i="1" s="1"/>
  <c r="AY3252" i="1" s="1"/>
  <c r="AY3251" i="1" s="1"/>
  <c r="AX3254" i="1"/>
  <c r="AX3253" i="1" s="1"/>
  <c r="AX3252" i="1" s="1"/>
  <c r="AX3251" i="1" s="1"/>
  <c r="AW3254" i="1"/>
  <c r="AW3253" i="1" s="1"/>
  <c r="AW3252" i="1" s="1"/>
  <c r="AW3251" i="1" s="1"/>
  <c r="AV3254" i="1"/>
  <c r="AV3253" i="1" s="1"/>
  <c r="AV3252" i="1" s="1"/>
  <c r="AV3251" i="1" s="1"/>
  <c r="AU3254" i="1"/>
  <c r="AU3253" i="1" s="1"/>
  <c r="AU3252" i="1" s="1"/>
  <c r="AU3251" i="1" s="1"/>
  <c r="AY3249" i="1"/>
  <c r="AY3248" i="1" s="1"/>
  <c r="AY3247" i="1" s="1"/>
  <c r="AX3249" i="1"/>
  <c r="AX3248" i="1" s="1"/>
  <c r="AX3247" i="1" s="1"/>
  <c r="AW3249" i="1"/>
  <c r="AW3248" i="1" s="1"/>
  <c r="AW3247" i="1" s="1"/>
  <c r="AV3249" i="1"/>
  <c r="AV3248" i="1" s="1"/>
  <c r="AV3247" i="1" s="1"/>
  <c r="AU3249" i="1"/>
  <c r="AU3248" i="1" s="1"/>
  <c r="AU3247" i="1" s="1"/>
  <c r="AY3245" i="1"/>
  <c r="AY3244" i="1" s="1"/>
  <c r="AY3243" i="1" s="1"/>
  <c r="AX3245" i="1"/>
  <c r="AX3244" i="1" s="1"/>
  <c r="AX3243" i="1" s="1"/>
  <c r="AW3245" i="1"/>
  <c r="AW3244" i="1" s="1"/>
  <c r="AW3243" i="1" s="1"/>
  <c r="AV3245" i="1"/>
  <c r="AV3244" i="1" s="1"/>
  <c r="AV3243" i="1" s="1"/>
  <c r="AU3245" i="1"/>
  <c r="AU3244" i="1" s="1"/>
  <c r="AU3243" i="1" s="1"/>
  <c r="AY3241" i="1"/>
  <c r="AY3240" i="1" s="1"/>
  <c r="AX3241" i="1"/>
  <c r="AX3240" i="1" s="1"/>
  <c r="AW3241" i="1"/>
  <c r="AW3240" i="1" s="1"/>
  <c r="AV3241" i="1"/>
  <c r="AV3240" i="1" s="1"/>
  <c r="AU3241" i="1"/>
  <c r="AU3240" i="1" s="1"/>
  <c r="AY3238" i="1"/>
  <c r="AY3237" i="1" s="1"/>
  <c r="AX3238" i="1"/>
  <c r="AX3237" i="1" s="1"/>
  <c r="AW3238" i="1"/>
  <c r="AW3237" i="1" s="1"/>
  <c r="AV3238" i="1"/>
  <c r="AV3237" i="1" s="1"/>
  <c r="AU3238" i="1"/>
  <c r="AU3237" i="1" s="1"/>
  <c r="AY3234" i="1"/>
  <c r="AY3233" i="1" s="1"/>
  <c r="AY3232" i="1" s="1"/>
  <c r="AX3234" i="1"/>
  <c r="AX3233" i="1" s="1"/>
  <c r="AX3232" i="1" s="1"/>
  <c r="AW3234" i="1"/>
  <c r="AW3233" i="1" s="1"/>
  <c r="AW3232" i="1" s="1"/>
  <c r="AV3234" i="1"/>
  <c r="AV3233" i="1" s="1"/>
  <c r="AV3232" i="1" s="1"/>
  <c r="AU3234" i="1"/>
  <c r="AU3233" i="1" s="1"/>
  <c r="AU3232" i="1" s="1"/>
  <c r="AY3230" i="1"/>
  <c r="AY3229" i="1" s="1"/>
  <c r="AX3230" i="1"/>
  <c r="AX3229" i="1" s="1"/>
  <c r="AW3230" i="1"/>
  <c r="AW3229" i="1" s="1"/>
  <c r="AV3230" i="1"/>
  <c r="AV3229" i="1" s="1"/>
  <c r="AU3230" i="1"/>
  <c r="AU3229" i="1" s="1"/>
  <c r="AY3227" i="1"/>
  <c r="AY3226" i="1" s="1"/>
  <c r="AX3227" i="1"/>
  <c r="AX3226" i="1" s="1"/>
  <c r="AW3227" i="1"/>
  <c r="AW3226" i="1" s="1"/>
  <c r="AV3227" i="1"/>
  <c r="AV3226" i="1" s="1"/>
  <c r="AU3227" i="1"/>
  <c r="AU3226" i="1" s="1"/>
  <c r="AY3223" i="1"/>
  <c r="AY3222" i="1" s="1"/>
  <c r="AY3221" i="1" s="1"/>
  <c r="AX3223" i="1"/>
  <c r="AX3222" i="1" s="1"/>
  <c r="AX3221" i="1" s="1"/>
  <c r="AW3223" i="1"/>
  <c r="AW3222" i="1" s="1"/>
  <c r="AW3221" i="1" s="1"/>
  <c r="AV3223" i="1"/>
  <c r="AV3222" i="1" s="1"/>
  <c r="AV3221" i="1" s="1"/>
  <c r="AU3223" i="1"/>
  <c r="AU3222" i="1" s="1"/>
  <c r="AU3221" i="1" s="1"/>
  <c r="AY3219" i="1"/>
  <c r="AY3218" i="1" s="1"/>
  <c r="AX3219" i="1"/>
  <c r="AX3218" i="1" s="1"/>
  <c r="AW3219" i="1"/>
  <c r="AW3218" i="1" s="1"/>
  <c r="AV3219" i="1"/>
  <c r="AV3218" i="1" s="1"/>
  <c r="AU3219" i="1"/>
  <c r="AU3218" i="1" s="1"/>
  <c r="AY3216" i="1"/>
  <c r="AY3215" i="1" s="1"/>
  <c r="AX3216" i="1"/>
  <c r="AX3215" i="1" s="1"/>
  <c r="AW3216" i="1"/>
  <c r="AW3215" i="1" s="1"/>
  <c r="AV3216" i="1"/>
  <c r="AV3215" i="1" s="1"/>
  <c r="AU3216" i="1"/>
  <c r="AU3215" i="1" s="1"/>
  <c r="AY3210" i="1"/>
  <c r="AY3209" i="1" s="1"/>
  <c r="AY3208" i="1" s="1"/>
  <c r="AX3210" i="1"/>
  <c r="AX3209" i="1" s="1"/>
  <c r="AX3208" i="1" s="1"/>
  <c r="AW3210" i="1"/>
  <c r="AW3209" i="1" s="1"/>
  <c r="AW3208" i="1" s="1"/>
  <c r="AV3210" i="1"/>
  <c r="AV3209" i="1" s="1"/>
  <c r="AV3208" i="1" s="1"/>
  <c r="AU3210" i="1"/>
  <c r="AU3209" i="1" s="1"/>
  <c r="AU3208" i="1" s="1"/>
  <c r="AY3206" i="1"/>
  <c r="AY3205" i="1" s="1"/>
  <c r="AY3204" i="1" s="1"/>
  <c r="AX3206" i="1"/>
  <c r="AX3205" i="1" s="1"/>
  <c r="AX3204" i="1" s="1"/>
  <c r="AW3206" i="1"/>
  <c r="AW3205" i="1" s="1"/>
  <c r="AW3204" i="1" s="1"/>
  <c r="AV3206" i="1"/>
  <c r="AV3205" i="1" s="1"/>
  <c r="AV3204" i="1" s="1"/>
  <c r="AU3206" i="1"/>
  <c r="AU3205" i="1" s="1"/>
  <c r="AU3204" i="1" s="1"/>
  <c r="AY3201" i="1"/>
  <c r="AY3200" i="1" s="1"/>
  <c r="AX3201" i="1"/>
  <c r="AX3200" i="1" s="1"/>
  <c r="AW3201" i="1"/>
  <c r="AW3200" i="1" s="1"/>
  <c r="AV3201" i="1"/>
  <c r="AV3200" i="1" s="1"/>
  <c r="AU3201" i="1"/>
  <c r="AU3200" i="1" s="1"/>
  <c r="AY3198" i="1"/>
  <c r="AY3196" i="1" s="1"/>
  <c r="AX3198" i="1"/>
  <c r="AX3196" i="1" s="1"/>
  <c r="AW3198" i="1"/>
  <c r="AW3196" i="1" s="1"/>
  <c r="AV3198" i="1"/>
  <c r="AV3196" i="1" s="1"/>
  <c r="AU3198" i="1"/>
  <c r="AU3196" i="1" s="1"/>
  <c r="AY3194" i="1"/>
  <c r="AY3193" i="1" s="1"/>
  <c r="AX3194" i="1"/>
  <c r="AX3193" i="1" s="1"/>
  <c r="AW3194" i="1"/>
  <c r="AW3193" i="1" s="1"/>
  <c r="AV3194" i="1"/>
  <c r="AV3193" i="1" s="1"/>
  <c r="AU3194" i="1"/>
  <c r="AU3193" i="1" s="1"/>
  <c r="AY3190" i="1"/>
  <c r="AY3189" i="1" s="1"/>
  <c r="AX3190" i="1"/>
  <c r="AX3189" i="1" s="1"/>
  <c r="AW3190" i="1"/>
  <c r="AW3189" i="1" s="1"/>
  <c r="AV3190" i="1"/>
  <c r="AV3189" i="1" s="1"/>
  <c r="AU3190" i="1"/>
  <c r="AU3189" i="1" s="1"/>
  <c r="AY3186" i="1"/>
  <c r="AX3186" i="1"/>
  <c r="AW3186" i="1"/>
  <c r="AV3186" i="1"/>
  <c r="AU3186" i="1"/>
  <c r="AU3182" i="1" s="1"/>
  <c r="AU3181" i="1" s="1"/>
  <c r="AY3174" i="1"/>
  <c r="AY3173" i="1" s="1"/>
  <c r="AY3172" i="1" s="1"/>
  <c r="AX3174" i="1"/>
  <c r="AX3173" i="1" s="1"/>
  <c r="AX3172" i="1" s="1"/>
  <c r="AX3167" i="1" s="1"/>
  <c r="AW3174" i="1"/>
  <c r="AW3173" i="1" s="1"/>
  <c r="AW3172" i="1" s="1"/>
  <c r="AV3174" i="1"/>
  <c r="AV3173" i="1" s="1"/>
  <c r="AV3172" i="1" s="1"/>
  <c r="AU3174" i="1"/>
  <c r="AU3173" i="1" s="1"/>
  <c r="AU3172" i="1" s="1"/>
  <c r="AY3157" i="1"/>
  <c r="AY3156" i="1" s="1"/>
  <c r="AY3155" i="1" s="1"/>
  <c r="AY3154" i="1" s="1"/>
  <c r="AY3153" i="1" s="1"/>
  <c r="AY3152" i="1" s="1"/>
  <c r="AX3157" i="1"/>
  <c r="AX3156" i="1" s="1"/>
  <c r="AX3155" i="1" s="1"/>
  <c r="AX3154" i="1" s="1"/>
  <c r="AX3153" i="1" s="1"/>
  <c r="AX3152" i="1" s="1"/>
  <c r="AW3157" i="1"/>
  <c r="AW3156" i="1" s="1"/>
  <c r="AW3155" i="1" s="1"/>
  <c r="AW3154" i="1" s="1"/>
  <c r="AW3153" i="1" s="1"/>
  <c r="AW3152" i="1" s="1"/>
  <c r="AV3157" i="1"/>
  <c r="AV3156" i="1" s="1"/>
  <c r="AV3155" i="1" s="1"/>
  <c r="AV3154" i="1" s="1"/>
  <c r="AV3153" i="1" s="1"/>
  <c r="AV3152" i="1" s="1"/>
  <c r="AU3157" i="1"/>
  <c r="AU3156" i="1" s="1"/>
  <c r="AU3155" i="1" s="1"/>
  <c r="AU3154" i="1" s="1"/>
  <c r="AU3153" i="1" s="1"/>
  <c r="AU3152" i="1" s="1"/>
  <c r="AY3150" i="1"/>
  <c r="AY3149" i="1" s="1"/>
  <c r="AX3150" i="1"/>
  <c r="AX3149" i="1" s="1"/>
  <c r="AW3150" i="1"/>
  <c r="AW3149" i="1" s="1"/>
  <c r="AV3150" i="1"/>
  <c r="AV3149" i="1" s="1"/>
  <c r="AU3150" i="1"/>
  <c r="AU3149" i="1" s="1"/>
  <c r="AY3147" i="1"/>
  <c r="AY3146" i="1" s="1"/>
  <c r="AX3147" i="1"/>
  <c r="AX3146" i="1" s="1"/>
  <c r="AW3147" i="1"/>
  <c r="AW3146" i="1" s="1"/>
  <c r="AV3147" i="1"/>
  <c r="AV3146" i="1" s="1"/>
  <c r="AU3147" i="1"/>
  <c r="AU3146" i="1" s="1"/>
  <c r="AY3144" i="1"/>
  <c r="AY3143" i="1" s="1"/>
  <c r="AX3144" i="1"/>
  <c r="AX3143" i="1" s="1"/>
  <c r="AW3144" i="1"/>
  <c r="AW3143" i="1" s="1"/>
  <c r="AV3144" i="1"/>
  <c r="AV3143" i="1" s="1"/>
  <c r="AU3144" i="1"/>
  <c r="AU3143" i="1" s="1"/>
  <c r="AY3137" i="1"/>
  <c r="AY3136" i="1" s="1"/>
  <c r="AY3135" i="1" s="1"/>
  <c r="AY3134" i="1" s="1"/>
  <c r="AY3133" i="1" s="1"/>
  <c r="AY3132" i="1" s="1"/>
  <c r="AY3131" i="1" s="1"/>
  <c r="AX3137" i="1"/>
  <c r="AX3136" i="1" s="1"/>
  <c r="AX3135" i="1" s="1"/>
  <c r="AX3134" i="1" s="1"/>
  <c r="AX3133" i="1" s="1"/>
  <c r="AX3132" i="1" s="1"/>
  <c r="AX3131" i="1" s="1"/>
  <c r="AW3137" i="1"/>
  <c r="AW3136" i="1" s="1"/>
  <c r="AW3135" i="1" s="1"/>
  <c r="AW3134" i="1" s="1"/>
  <c r="AW3133" i="1" s="1"/>
  <c r="AW3132" i="1" s="1"/>
  <c r="AW3131" i="1" s="1"/>
  <c r="AV3137" i="1"/>
  <c r="AV3136" i="1" s="1"/>
  <c r="AV3135" i="1" s="1"/>
  <c r="AV3134" i="1" s="1"/>
  <c r="AV3133" i="1" s="1"/>
  <c r="AV3132" i="1" s="1"/>
  <c r="AV3131" i="1" s="1"/>
  <c r="AU3137" i="1"/>
  <c r="AU3136" i="1" s="1"/>
  <c r="AU3135" i="1" s="1"/>
  <c r="AU3134" i="1" s="1"/>
  <c r="AU3133" i="1" s="1"/>
  <c r="AU3132" i="1" s="1"/>
  <c r="AU3131" i="1" s="1"/>
  <c r="AY3128" i="1"/>
  <c r="AY3127" i="1" s="1"/>
  <c r="AY3126" i="1" s="1"/>
  <c r="AY3125" i="1" s="1"/>
  <c r="AY3124" i="1" s="1"/>
  <c r="AY3123" i="1" s="1"/>
  <c r="AX3128" i="1"/>
  <c r="AX3127" i="1" s="1"/>
  <c r="AX3126" i="1" s="1"/>
  <c r="AX3125" i="1" s="1"/>
  <c r="AX3124" i="1" s="1"/>
  <c r="AX3123" i="1" s="1"/>
  <c r="AW3128" i="1"/>
  <c r="AW3127" i="1" s="1"/>
  <c r="AW3126" i="1" s="1"/>
  <c r="AW3125" i="1" s="1"/>
  <c r="AW3124" i="1" s="1"/>
  <c r="AW3123" i="1" s="1"/>
  <c r="AV3128" i="1"/>
  <c r="AV3127" i="1" s="1"/>
  <c r="AV3126" i="1" s="1"/>
  <c r="AV3125" i="1" s="1"/>
  <c r="AV3124" i="1" s="1"/>
  <c r="AV3123" i="1" s="1"/>
  <c r="AU3128" i="1"/>
  <c r="AU3127" i="1" s="1"/>
  <c r="AU3126" i="1" s="1"/>
  <c r="AU3125" i="1" s="1"/>
  <c r="AU3124" i="1" s="1"/>
  <c r="AU3123" i="1" s="1"/>
  <c r="AY3120" i="1"/>
  <c r="AX3120" i="1"/>
  <c r="AW3120" i="1"/>
  <c r="AV3120" i="1"/>
  <c r="AU3120" i="1"/>
  <c r="AY3117" i="1"/>
  <c r="AX3117" i="1"/>
  <c r="AW3117" i="1"/>
  <c r="AV3117" i="1"/>
  <c r="AU3117" i="1"/>
  <c r="AY3114" i="1"/>
  <c r="AY3113" i="1" s="1"/>
  <c r="AX3114" i="1"/>
  <c r="AX3113" i="1" s="1"/>
  <c r="AW3114" i="1"/>
  <c r="AW3113" i="1" s="1"/>
  <c r="AV3114" i="1"/>
  <c r="AV3113" i="1" s="1"/>
  <c r="AU3114" i="1"/>
  <c r="AU3113" i="1" s="1"/>
  <c r="AY3108" i="1"/>
  <c r="AY3107" i="1" s="1"/>
  <c r="AY3106" i="1" s="1"/>
  <c r="AY3105" i="1" s="1"/>
  <c r="AX3108" i="1"/>
  <c r="AX3107" i="1" s="1"/>
  <c r="AX3106" i="1" s="1"/>
  <c r="AX3105" i="1" s="1"/>
  <c r="AW3108" i="1"/>
  <c r="AW3107" i="1" s="1"/>
  <c r="AW3106" i="1" s="1"/>
  <c r="AW3105" i="1" s="1"/>
  <c r="AV3108" i="1"/>
  <c r="AV3107" i="1" s="1"/>
  <c r="AV3106" i="1" s="1"/>
  <c r="AV3105" i="1" s="1"/>
  <c r="AU3108" i="1"/>
  <c r="AU3107" i="1" s="1"/>
  <c r="AU3106" i="1" s="1"/>
  <c r="AU3105" i="1" s="1"/>
  <c r="AY3101" i="1"/>
  <c r="AX3101" i="1"/>
  <c r="AW3101" i="1"/>
  <c r="AV3101" i="1"/>
  <c r="AU3101" i="1"/>
  <c r="AY3099" i="1"/>
  <c r="AY3098" i="1" s="1"/>
  <c r="AX3099" i="1"/>
  <c r="AX3098" i="1" s="1"/>
  <c r="AW3099" i="1"/>
  <c r="AW3098" i="1" s="1"/>
  <c r="AV3099" i="1"/>
  <c r="AV3098" i="1" s="1"/>
  <c r="AU3099" i="1"/>
  <c r="AU3098" i="1" s="1"/>
  <c r="AY3092" i="1"/>
  <c r="AY3091" i="1" s="1"/>
  <c r="AX3092" i="1"/>
  <c r="AX3091" i="1" s="1"/>
  <c r="AW3092" i="1"/>
  <c r="AW3091" i="1" s="1"/>
  <c r="AV3092" i="1"/>
  <c r="AV3091" i="1" s="1"/>
  <c r="AU3092" i="1"/>
  <c r="AU3091" i="1" s="1"/>
  <c r="AY3088" i="1"/>
  <c r="AY3087" i="1" s="1"/>
  <c r="AX3088" i="1"/>
  <c r="AX3087" i="1" s="1"/>
  <c r="AW3088" i="1"/>
  <c r="AW3087" i="1" s="1"/>
  <c r="AV3088" i="1"/>
  <c r="AV3087" i="1" s="1"/>
  <c r="AU3088" i="1"/>
  <c r="AU3087" i="1" s="1"/>
  <c r="AY3085" i="1"/>
  <c r="AY3084" i="1" s="1"/>
  <c r="AX3085" i="1"/>
  <c r="AX3084" i="1" s="1"/>
  <c r="AW3085" i="1"/>
  <c r="AW3084" i="1" s="1"/>
  <c r="AV3085" i="1"/>
  <c r="AV3084" i="1" s="1"/>
  <c r="AU3085" i="1"/>
  <c r="AU3084" i="1" s="1"/>
  <c r="AY3078" i="1"/>
  <c r="AY3077" i="1" s="1"/>
  <c r="AX3078" i="1"/>
  <c r="AX3077" i="1" s="1"/>
  <c r="AW3078" i="1"/>
  <c r="AW3077" i="1" s="1"/>
  <c r="AV3078" i="1"/>
  <c r="AV3077" i="1" s="1"/>
  <c r="AU3078" i="1"/>
  <c r="AU3077" i="1" s="1"/>
  <c r="AY3075" i="1"/>
  <c r="AY3074" i="1" s="1"/>
  <c r="AX3075" i="1"/>
  <c r="AX3074" i="1" s="1"/>
  <c r="AW3075" i="1"/>
  <c r="AW3074" i="1" s="1"/>
  <c r="AV3075" i="1"/>
  <c r="AV3074" i="1" s="1"/>
  <c r="AU3075" i="1"/>
  <c r="AU3074" i="1" s="1"/>
  <c r="AY3069" i="1"/>
  <c r="AY3068" i="1" s="1"/>
  <c r="AY3067" i="1" s="1"/>
  <c r="AX3069" i="1"/>
  <c r="AX3068" i="1" s="1"/>
  <c r="AX3067" i="1" s="1"/>
  <c r="AW3069" i="1"/>
  <c r="AW3068" i="1" s="1"/>
  <c r="AW3067" i="1" s="1"/>
  <c r="AV3069" i="1"/>
  <c r="AV3068" i="1" s="1"/>
  <c r="AV3067" i="1" s="1"/>
  <c r="AU3069" i="1"/>
  <c r="AU3068" i="1" s="1"/>
  <c r="AU3067" i="1" s="1"/>
  <c r="AY3065" i="1"/>
  <c r="AY3064" i="1" s="1"/>
  <c r="AY3063" i="1" s="1"/>
  <c r="AX3065" i="1"/>
  <c r="AX3064" i="1" s="1"/>
  <c r="AX3063" i="1" s="1"/>
  <c r="AW3065" i="1"/>
  <c r="AW3064" i="1" s="1"/>
  <c r="AW3063" i="1" s="1"/>
  <c r="AV3065" i="1"/>
  <c r="AV3064" i="1" s="1"/>
  <c r="AV3063" i="1" s="1"/>
  <c r="AU3065" i="1"/>
  <c r="AU3064" i="1" s="1"/>
  <c r="AU3063" i="1" s="1"/>
  <c r="AY3061" i="1"/>
  <c r="AY3060" i="1" s="1"/>
  <c r="AY3059" i="1" s="1"/>
  <c r="AX3061" i="1"/>
  <c r="AX3060" i="1" s="1"/>
  <c r="AX3059" i="1" s="1"/>
  <c r="AW3061" i="1"/>
  <c r="AW3060" i="1" s="1"/>
  <c r="AW3059" i="1" s="1"/>
  <c r="AV3061" i="1"/>
  <c r="AV3060" i="1" s="1"/>
  <c r="AV3059" i="1" s="1"/>
  <c r="AU3061" i="1"/>
  <c r="AU3060" i="1" s="1"/>
  <c r="AU3059" i="1" s="1"/>
  <c r="AY3055" i="1"/>
  <c r="AY3054" i="1" s="1"/>
  <c r="AY3053" i="1" s="1"/>
  <c r="AY3052" i="1" s="1"/>
  <c r="AX3055" i="1"/>
  <c r="AX3054" i="1" s="1"/>
  <c r="AX3053" i="1" s="1"/>
  <c r="AX3052" i="1" s="1"/>
  <c r="AW3055" i="1"/>
  <c r="AW3054" i="1" s="1"/>
  <c r="AW3053" i="1" s="1"/>
  <c r="AW3052" i="1" s="1"/>
  <c r="AV3055" i="1"/>
  <c r="AV3054" i="1" s="1"/>
  <c r="AV3053" i="1" s="1"/>
  <c r="AV3052" i="1" s="1"/>
  <c r="AU3055" i="1"/>
  <c r="AU3054" i="1" s="1"/>
  <c r="AU3053" i="1" s="1"/>
  <c r="AU3052" i="1" s="1"/>
  <c r="AY3048" i="1"/>
  <c r="AY3047" i="1" s="1"/>
  <c r="AY3046" i="1" s="1"/>
  <c r="AX3048" i="1"/>
  <c r="AX3047" i="1" s="1"/>
  <c r="AX3046" i="1" s="1"/>
  <c r="AW3048" i="1"/>
  <c r="AW3047" i="1" s="1"/>
  <c r="AW3046" i="1" s="1"/>
  <c r="AV3048" i="1"/>
  <c r="AV3047" i="1" s="1"/>
  <c r="AV3046" i="1" s="1"/>
  <c r="AU3048" i="1"/>
  <c r="AU3047" i="1" s="1"/>
  <c r="AU3046" i="1" s="1"/>
  <c r="AY3044" i="1"/>
  <c r="AY3043" i="1" s="1"/>
  <c r="AY3042" i="1" s="1"/>
  <c r="AX3044" i="1"/>
  <c r="AX3043" i="1" s="1"/>
  <c r="AX3042" i="1" s="1"/>
  <c r="AW3044" i="1"/>
  <c r="AW3043" i="1" s="1"/>
  <c r="AW3042" i="1" s="1"/>
  <c r="AV3044" i="1"/>
  <c r="AV3043" i="1" s="1"/>
  <c r="AV3042" i="1" s="1"/>
  <c r="AU3044" i="1"/>
  <c r="AU3043" i="1" s="1"/>
  <c r="AU3042" i="1" s="1"/>
  <c r="AY3037" i="1"/>
  <c r="AY3036" i="1" s="1"/>
  <c r="AY3035" i="1" s="1"/>
  <c r="AX3037" i="1"/>
  <c r="AX3036" i="1" s="1"/>
  <c r="AX3035" i="1" s="1"/>
  <c r="AW3037" i="1"/>
  <c r="AW3036" i="1" s="1"/>
  <c r="AW3035" i="1" s="1"/>
  <c r="AV3037" i="1"/>
  <c r="AV3036" i="1" s="1"/>
  <c r="AV3035" i="1" s="1"/>
  <c r="AU3037" i="1"/>
  <c r="AU3036" i="1" s="1"/>
  <c r="AU3035" i="1" s="1"/>
  <c r="AY3033" i="1"/>
  <c r="AY3032" i="1" s="1"/>
  <c r="AY3031" i="1" s="1"/>
  <c r="AX3033" i="1"/>
  <c r="AX3032" i="1" s="1"/>
  <c r="AX3031" i="1" s="1"/>
  <c r="AW3033" i="1"/>
  <c r="AW3032" i="1" s="1"/>
  <c r="AW3031" i="1" s="1"/>
  <c r="AV3033" i="1"/>
  <c r="AV3032" i="1" s="1"/>
  <c r="AV3031" i="1" s="1"/>
  <c r="AU3033" i="1"/>
  <c r="AU3032" i="1" s="1"/>
  <c r="AU3031" i="1" s="1"/>
  <c r="AY3028" i="1"/>
  <c r="AY3027" i="1" s="1"/>
  <c r="AY3026" i="1" s="1"/>
  <c r="AY3025" i="1" s="1"/>
  <c r="AX3028" i="1"/>
  <c r="AX3027" i="1" s="1"/>
  <c r="AX3026" i="1" s="1"/>
  <c r="AX3025" i="1" s="1"/>
  <c r="AW3028" i="1"/>
  <c r="AW3027" i="1" s="1"/>
  <c r="AW3026" i="1" s="1"/>
  <c r="AW3025" i="1" s="1"/>
  <c r="AV3028" i="1"/>
  <c r="AV3027" i="1" s="1"/>
  <c r="AV3026" i="1" s="1"/>
  <c r="AV3025" i="1" s="1"/>
  <c r="AU3028" i="1"/>
  <c r="AU3027" i="1" s="1"/>
  <c r="AU3026" i="1" s="1"/>
  <c r="AU3025" i="1" s="1"/>
  <c r="AY3023" i="1"/>
  <c r="AY3022" i="1" s="1"/>
  <c r="AY3021" i="1" s="1"/>
  <c r="AX3023" i="1"/>
  <c r="AX3022" i="1" s="1"/>
  <c r="AX3021" i="1" s="1"/>
  <c r="AW3023" i="1"/>
  <c r="AW3022" i="1" s="1"/>
  <c r="AW3021" i="1" s="1"/>
  <c r="AV3023" i="1"/>
  <c r="AV3022" i="1" s="1"/>
  <c r="AV3021" i="1" s="1"/>
  <c r="AU3023" i="1"/>
  <c r="AU3022" i="1" s="1"/>
  <c r="AU3021" i="1" s="1"/>
  <c r="AY3016" i="1"/>
  <c r="AY3015" i="1" s="1"/>
  <c r="AX3016" i="1"/>
  <c r="AX3015" i="1" s="1"/>
  <c r="AW3016" i="1"/>
  <c r="AW3015" i="1" s="1"/>
  <c r="AV3016" i="1"/>
  <c r="AV3015" i="1" s="1"/>
  <c r="AU3016" i="1"/>
  <c r="AU3015" i="1" s="1"/>
  <c r="AY3013" i="1"/>
  <c r="AY3012" i="1" s="1"/>
  <c r="AX3013" i="1"/>
  <c r="AX3012" i="1" s="1"/>
  <c r="AW3013" i="1"/>
  <c r="AW3012" i="1" s="1"/>
  <c r="AV3013" i="1"/>
  <c r="AV3012" i="1" s="1"/>
  <c r="AU3013" i="1"/>
  <c r="AU3012" i="1" s="1"/>
  <c r="AY3007" i="1"/>
  <c r="AY3006" i="1" s="1"/>
  <c r="AY3005" i="1" s="1"/>
  <c r="AY3004" i="1" s="1"/>
  <c r="AY3003" i="1" s="1"/>
  <c r="AY3002" i="1" s="1"/>
  <c r="AX3007" i="1"/>
  <c r="AX3006" i="1" s="1"/>
  <c r="AX3005" i="1" s="1"/>
  <c r="AX3004" i="1" s="1"/>
  <c r="AX3003" i="1" s="1"/>
  <c r="AX3002" i="1" s="1"/>
  <c r="AW3007" i="1"/>
  <c r="AW3006" i="1" s="1"/>
  <c r="AW3005" i="1" s="1"/>
  <c r="AW3004" i="1" s="1"/>
  <c r="AW3003" i="1" s="1"/>
  <c r="AW3002" i="1" s="1"/>
  <c r="AV3007" i="1"/>
  <c r="AV3006" i="1" s="1"/>
  <c r="AV3005" i="1" s="1"/>
  <c r="AV3004" i="1" s="1"/>
  <c r="AV3003" i="1" s="1"/>
  <c r="AV3002" i="1" s="1"/>
  <c r="AU3007" i="1"/>
  <c r="AU3006" i="1" s="1"/>
  <c r="AU3005" i="1" s="1"/>
  <c r="AU3004" i="1" s="1"/>
  <c r="AU3003" i="1" s="1"/>
  <c r="AU3002" i="1" s="1"/>
  <c r="AY2999" i="1"/>
  <c r="AX2999" i="1"/>
  <c r="AW2999" i="1"/>
  <c r="AV2999" i="1"/>
  <c r="AU2999" i="1"/>
  <c r="AY2997" i="1"/>
  <c r="AX2997" i="1"/>
  <c r="AW2997" i="1"/>
  <c r="AV2997" i="1"/>
  <c r="AU2997" i="1"/>
  <c r="AY2994" i="1"/>
  <c r="AY2993" i="1" s="1"/>
  <c r="AX2994" i="1"/>
  <c r="AX2993" i="1" s="1"/>
  <c r="AW2994" i="1"/>
  <c r="AW2993" i="1" s="1"/>
  <c r="AV2994" i="1"/>
  <c r="AV2993" i="1" s="1"/>
  <c r="AU2994" i="1"/>
  <c r="AU2993" i="1" s="1"/>
  <c r="AY2988" i="1"/>
  <c r="AY2987" i="1" s="1"/>
  <c r="AX2988" i="1"/>
  <c r="AX2987" i="1" s="1"/>
  <c r="AW2988" i="1"/>
  <c r="AW2987" i="1" s="1"/>
  <c r="AV2988" i="1"/>
  <c r="AV2987" i="1" s="1"/>
  <c r="AU2988" i="1"/>
  <c r="AU2987" i="1" s="1"/>
  <c r="AY2985" i="1"/>
  <c r="AY2984" i="1" s="1"/>
  <c r="AX2985" i="1"/>
  <c r="AX2984" i="1" s="1"/>
  <c r="AW2985" i="1"/>
  <c r="AW2984" i="1" s="1"/>
  <c r="AV2985" i="1"/>
  <c r="AV2984" i="1" s="1"/>
  <c r="AU2985" i="1"/>
  <c r="AU2984" i="1" s="1"/>
  <c r="AY2978" i="1"/>
  <c r="AY2977" i="1" s="1"/>
  <c r="AX2978" i="1"/>
  <c r="AX2977" i="1" s="1"/>
  <c r="AW2978" i="1"/>
  <c r="AW2977" i="1" s="1"/>
  <c r="AV2978" i="1"/>
  <c r="AV2977" i="1" s="1"/>
  <c r="AU2978" i="1"/>
  <c r="AU2977" i="1" s="1"/>
  <c r="AY2974" i="1"/>
  <c r="AY2973" i="1" s="1"/>
  <c r="AX2974" i="1"/>
  <c r="AX2973" i="1" s="1"/>
  <c r="AW2974" i="1"/>
  <c r="AW2973" i="1" s="1"/>
  <c r="AV2974" i="1"/>
  <c r="AV2973" i="1" s="1"/>
  <c r="AU2974" i="1"/>
  <c r="AU2973" i="1" s="1"/>
  <c r="AY2970" i="1"/>
  <c r="AY2969" i="1" s="1"/>
  <c r="AX2970" i="1"/>
  <c r="AX2969" i="1" s="1"/>
  <c r="AW2970" i="1"/>
  <c r="AW2969" i="1" s="1"/>
  <c r="AV2970" i="1"/>
  <c r="AV2969" i="1" s="1"/>
  <c r="AU2970" i="1"/>
  <c r="AU2969" i="1" s="1"/>
  <c r="AY2961" i="1"/>
  <c r="AY2960" i="1" s="1"/>
  <c r="AY2959" i="1" s="1"/>
  <c r="AY2958" i="1" s="1"/>
  <c r="AX2961" i="1"/>
  <c r="AX2960" i="1" s="1"/>
  <c r="AX2959" i="1" s="1"/>
  <c r="AX2958" i="1" s="1"/>
  <c r="AW2961" i="1"/>
  <c r="AW2960" i="1" s="1"/>
  <c r="AW2959" i="1" s="1"/>
  <c r="AW2958" i="1" s="1"/>
  <c r="AV2961" i="1"/>
  <c r="AV2960" i="1" s="1"/>
  <c r="AV2959" i="1" s="1"/>
  <c r="AV2958" i="1" s="1"/>
  <c r="AU2961" i="1"/>
  <c r="AU2960" i="1" s="1"/>
  <c r="AU2959" i="1" s="1"/>
  <c r="AU2958" i="1" s="1"/>
  <c r="AY2956" i="1"/>
  <c r="AY2955" i="1" s="1"/>
  <c r="AY2954" i="1" s="1"/>
  <c r="AY2953" i="1" s="1"/>
  <c r="AX2956" i="1"/>
  <c r="AX2955" i="1" s="1"/>
  <c r="AX2954" i="1" s="1"/>
  <c r="AX2953" i="1" s="1"/>
  <c r="AW2956" i="1"/>
  <c r="AW2955" i="1" s="1"/>
  <c r="AW2954" i="1" s="1"/>
  <c r="AW2953" i="1" s="1"/>
  <c r="AV2956" i="1"/>
  <c r="AV2955" i="1" s="1"/>
  <c r="AV2954" i="1" s="1"/>
  <c r="AV2953" i="1" s="1"/>
  <c r="AU2956" i="1"/>
  <c r="AU2955" i="1" s="1"/>
  <c r="AU2954" i="1" s="1"/>
  <c r="AU2953" i="1" s="1"/>
  <c r="AY2948" i="1"/>
  <c r="AX2948" i="1"/>
  <c r="AW2948" i="1"/>
  <c r="AV2948" i="1"/>
  <c r="AU2948" i="1"/>
  <c r="AY2945" i="1"/>
  <c r="AX2945" i="1"/>
  <c r="AW2945" i="1"/>
  <c r="AV2945" i="1"/>
  <c r="AU2945" i="1"/>
  <c r="AY2942" i="1"/>
  <c r="AY2941" i="1" s="1"/>
  <c r="AX2942" i="1"/>
  <c r="AX2941" i="1" s="1"/>
  <c r="AW2942" i="1"/>
  <c r="AW2941" i="1" s="1"/>
  <c r="AV2942" i="1"/>
  <c r="AV2941" i="1" s="1"/>
  <c r="AU2942" i="1"/>
  <c r="AU2941" i="1" s="1"/>
  <c r="AY2936" i="1"/>
  <c r="AX2936" i="1"/>
  <c r="AW2936" i="1"/>
  <c r="AV2936" i="1"/>
  <c r="AU2936" i="1"/>
  <c r="AY2934" i="1"/>
  <c r="AX2934" i="1"/>
  <c r="AW2934" i="1"/>
  <c r="AV2934" i="1"/>
  <c r="AU2934" i="1"/>
  <c r="AY2931" i="1"/>
  <c r="AY2930" i="1" s="1"/>
  <c r="AX2931" i="1"/>
  <c r="AX2930" i="1" s="1"/>
  <c r="AW2931" i="1"/>
  <c r="AW2930" i="1" s="1"/>
  <c r="AV2931" i="1"/>
  <c r="AV2930" i="1" s="1"/>
  <c r="AU2931" i="1"/>
  <c r="AU2930" i="1" s="1"/>
  <c r="AY2924" i="1"/>
  <c r="AX2924" i="1"/>
  <c r="AW2924" i="1"/>
  <c r="AV2924" i="1"/>
  <c r="AU2924" i="1"/>
  <c r="AY2922" i="1"/>
  <c r="AY2921" i="1" s="1"/>
  <c r="AX2922" i="1"/>
  <c r="AX2921" i="1" s="1"/>
  <c r="AW2922" i="1"/>
  <c r="AW2921" i="1" s="1"/>
  <c r="AV2922" i="1"/>
  <c r="AV2921" i="1" s="1"/>
  <c r="AU2922" i="1"/>
  <c r="AU2921" i="1" s="1"/>
  <c r="AY2915" i="1"/>
  <c r="AY2914" i="1" s="1"/>
  <c r="AY2913" i="1" s="1"/>
  <c r="AY2912" i="1" s="1"/>
  <c r="AY2911" i="1" s="1"/>
  <c r="AY2910" i="1" s="1"/>
  <c r="AY2909" i="1" s="1"/>
  <c r="AX2915" i="1"/>
  <c r="AX2914" i="1" s="1"/>
  <c r="AX2913" i="1" s="1"/>
  <c r="AX2912" i="1" s="1"/>
  <c r="AX2911" i="1" s="1"/>
  <c r="AX2910" i="1" s="1"/>
  <c r="AX2909" i="1" s="1"/>
  <c r="AW2915" i="1"/>
  <c r="AW2914" i="1" s="1"/>
  <c r="AW2913" i="1" s="1"/>
  <c r="AW2912" i="1" s="1"/>
  <c r="AW2911" i="1" s="1"/>
  <c r="AW2910" i="1" s="1"/>
  <c r="AW2909" i="1" s="1"/>
  <c r="AV2915" i="1"/>
  <c r="AV2914" i="1" s="1"/>
  <c r="AV2913" i="1" s="1"/>
  <c r="AV2912" i="1" s="1"/>
  <c r="AV2911" i="1" s="1"/>
  <c r="AV2910" i="1" s="1"/>
  <c r="AV2909" i="1" s="1"/>
  <c r="AU2915" i="1"/>
  <c r="AU2914" i="1" s="1"/>
  <c r="AU2913" i="1" s="1"/>
  <c r="AU2912" i="1" s="1"/>
  <c r="AU2911" i="1" s="1"/>
  <c r="AU2910" i="1" s="1"/>
  <c r="AU2909" i="1" s="1"/>
  <c r="AY2907" i="1"/>
  <c r="AY2906" i="1" s="1"/>
  <c r="AX2907" i="1"/>
  <c r="AX2906" i="1" s="1"/>
  <c r="AW2907" i="1"/>
  <c r="AW2906" i="1" s="1"/>
  <c r="AV2907" i="1"/>
  <c r="AV2906" i="1" s="1"/>
  <c r="AU2907" i="1"/>
  <c r="AU2906" i="1" s="1"/>
  <c r="AY2903" i="1"/>
  <c r="AY2902" i="1" s="1"/>
  <c r="AX2903" i="1"/>
  <c r="AX2902" i="1" s="1"/>
  <c r="AW2903" i="1"/>
  <c r="AW2902" i="1" s="1"/>
  <c r="AV2903" i="1"/>
  <c r="AV2902" i="1" s="1"/>
  <c r="AU2903" i="1"/>
  <c r="AU2902" i="1" s="1"/>
  <c r="AY2899" i="1"/>
  <c r="AY2898" i="1" s="1"/>
  <c r="AX2899" i="1"/>
  <c r="AX2898" i="1" s="1"/>
  <c r="AW2899" i="1"/>
  <c r="AW2898" i="1" s="1"/>
  <c r="AV2899" i="1"/>
  <c r="AV2898" i="1" s="1"/>
  <c r="AU2899" i="1"/>
  <c r="AU2898" i="1" s="1"/>
  <c r="AY2892" i="1"/>
  <c r="AY2891" i="1" s="1"/>
  <c r="AY2890" i="1" s="1"/>
  <c r="AY2889" i="1" s="1"/>
  <c r="AY2888" i="1" s="1"/>
  <c r="AX2892" i="1"/>
  <c r="AX2891" i="1" s="1"/>
  <c r="AX2890" i="1" s="1"/>
  <c r="AX2889" i="1" s="1"/>
  <c r="AX2888" i="1" s="1"/>
  <c r="AW2892" i="1"/>
  <c r="AW2891" i="1" s="1"/>
  <c r="AW2890" i="1" s="1"/>
  <c r="AW2889" i="1" s="1"/>
  <c r="AW2888" i="1" s="1"/>
  <c r="AV2892" i="1"/>
  <c r="AV2891" i="1" s="1"/>
  <c r="AV2890" i="1" s="1"/>
  <c r="AV2889" i="1" s="1"/>
  <c r="AV2888" i="1" s="1"/>
  <c r="AU2892" i="1"/>
  <c r="AU2891" i="1" s="1"/>
  <c r="AU2890" i="1" s="1"/>
  <c r="AU2889" i="1" s="1"/>
  <c r="AU2888" i="1" s="1"/>
  <c r="AY2886" i="1"/>
  <c r="AY2885" i="1" s="1"/>
  <c r="AY2884" i="1" s="1"/>
  <c r="AX2886" i="1"/>
  <c r="AW2886" i="1"/>
  <c r="AV2886" i="1"/>
  <c r="AU2886" i="1"/>
  <c r="AX2885" i="1"/>
  <c r="AW2885" i="1"/>
  <c r="AV2885" i="1"/>
  <c r="AU2885" i="1"/>
  <c r="AU2884" i="1" s="1"/>
  <c r="AX2884" i="1"/>
  <c r="AW2884" i="1"/>
  <c r="AV2884" i="1"/>
  <c r="AY2882" i="1"/>
  <c r="AY2881" i="1" s="1"/>
  <c r="AY2880" i="1" s="1"/>
  <c r="AX2882" i="1"/>
  <c r="AX2881" i="1" s="1"/>
  <c r="AX2880" i="1" s="1"/>
  <c r="AW2882" i="1"/>
  <c r="AW2881" i="1" s="1"/>
  <c r="AW2880" i="1" s="1"/>
  <c r="AV2882" i="1"/>
  <c r="AV2881" i="1" s="1"/>
  <c r="AV2880" i="1" s="1"/>
  <c r="AU2882" i="1"/>
  <c r="AU2881" i="1" s="1"/>
  <c r="AU2880" i="1" s="1"/>
  <c r="AY2878" i="1"/>
  <c r="AY2877" i="1" s="1"/>
  <c r="AY2876" i="1" s="1"/>
  <c r="AX2878" i="1"/>
  <c r="AX2877" i="1" s="1"/>
  <c r="AX2876" i="1" s="1"/>
  <c r="AW2878" i="1"/>
  <c r="AW2877" i="1" s="1"/>
  <c r="AW2876" i="1" s="1"/>
  <c r="AV2878" i="1"/>
  <c r="AV2877" i="1" s="1"/>
  <c r="AV2876" i="1" s="1"/>
  <c r="AU2878" i="1"/>
  <c r="AU2877" i="1" s="1"/>
  <c r="AU2876" i="1" s="1"/>
  <c r="AY2874" i="1"/>
  <c r="AY2873" i="1" s="1"/>
  <c r="AY2872" i="1" s="1"/>
  <c r="AX2874" i="1"/>
  <c r="AX2873" i="1" s="1"/>
  <c r="AX2872" i="1" s="1"/>
  <c r="AW2874" i="1"/>
  <c r="AW2873" i="1" s="1"/>
  <c r="AW2872" i="1" s="1"/>
  <c r="AV2874" i="1"/>
  <c r="AV2873" i="1" s="1"/>
  <c r="AV2872" i="1" s="1"/>
  <c r="AU2874" i="1"/>
  <c r="AU2873" i="1" s="1"/>
  <c r="AU2872" i="1" s="1"/>
  <c r="AY2868" i="1"/>
  <c r="AY2867" i="1" s="1"/>
  <c r="AY2866" i="1" s="1"/>
  <c r="AY2865" i="1" s="1"/>
  <c r="AX2868" i="1"/>
  <c r="AX2867" i="1" s="1"/>
  <c r="AX2866" i="1" s="1"/>
  <c r="AX2865" i="1" s="1"/>
  <c r="AW2868" i="1"/>
  <c r="AW2867" i="1" s="1"/>
  <c r="AW2866" i="1" s="1"/>
  <c r="AW2865" i="1" s="1"/>
  <c r="AV2868" i="1"/>
  <c r="AV2867" i="1" s="1"/>
  <c r="AV2866" i="1" s="1"/>
  <c r="AV2865" i="1" s="1"/>
  <c r="AU2868" i="1"/>
  <c r="AU2867" i="1" s="1"/>
  <c r="AU2866" i="1" s="1"/>
  <c r="AU2865" i="1" s="1"/>
  <c r="AY2862" i="1"/>
  <c r="AY2861" i="1" s="1"/>
  <c r="AY2860" i="1" s="1"/>
  <c r="AY2859" i="1" s="1"/>
  <c r="AY2858" i="1" s="1"/>
  <c r="AY2857" i="1" s="1"/>
  <c r="AX2862" i="1"/>
  <c r="AX2861" i="1" s="1"/>
  <c r="AX2860" i="1" s="1"/>
  <c r="AX2859" i="1" s="1"/>
  <c r="AX2858" i="1" s="1"/>
  <c r="AX2857" i="1" s="1"/>
  <c r="AW2862" i="1"/>
  <c r="AW2861" i="1" s="1"/>
  <c r="AW2860" i="1" s="1"/>
  <c r="AW2859" i="1" s="1"/>
  <c r="AW2858" i="1" s="1"/>
  <c r="AW2857" i="1" s="1"/>
  <c r="AV2862" i="1"/>
  <c r="AV2861" i="1" s="1"/>
  <c r="AV2860" i="1" s="1"/>
  <c r="AV2859" i="1" s="1"/>
  <c r="AV2858" i="1" s="1"/>
  <c r="AV2857" i="1" s="1"/>
  <c r="AU2862" i="1"/>
  <c r="AU2861" i="1" s="1"/>
  <c r="AU2860" i="1" s="1"/>
  <c r="AU2859" i="1" s="1"/>
  <c r="AU2858" i="1" s="1"/>
  <c r="AU2857" i="1" s="1"/>
  <c r="AY2854" i="1"/>
  <c r="AY2853" i="1" s="1"/>
  <c r="AY2852" i="1" s="1"/>
  <c r="AX2854" i="1"/>
  <c r="AX2853" i="1" s="1"/>
  <c r="AX2852" i="1" s="1"/>
  <c r="AW2854" i="1"/>
  <c r="AW2853" i="1" s="1"/>
  <c r="AW2852" i="1" s="1"/>
  <c r="AV2854" i="1"/>
  <c r="AV2853" i="1" s="1"/>
  <c r="AV2852" i="1" s="1"/>
  <c r="AU2854" i="1"/>
  <c r="AU2853" i="1" s="1"/>
  <c r="AU2852" i="1" s="1"/>
  <c r="AY2850" i="1"/>
  <c r="AY2849" i="1" s="1"/>
  <c r="AY2848" i="1" s="1"/>
  <c r="AX2850" i="1"/>
  <c r="AX2849" i="1" s="1"/>
  <c r="AX2848" i="1" s="1"/>
  <c r="AW2850" i="1"/>
  <c r="AW2849" i="1" s="1"/>
  <c r="AW2848" i="1" s="1"/>
  <c r="AV2850" i="1"/>
  <c r="AV2849" i="1" s="1"/>
  <c r="AV2848" i="1" s="1"/>
  <c r="AU2850" i="1"/>
  <c r="AU2849" i="1" s="1"/>
  <c r="AU2848" i="1" s="1"/>
  <c r="AY2843" i="1"/>
  <c r="AY2842" i="1" s="1"/>
  <c r="AY2841" i="1" s="1"/>
  <c r="AX2843" i="1"/>
  <c r="AX2842" i="1" s="1"/>
  <c r="AX2841" i="1" s="1"/>
  <c r="AW2843" i="1"/>
  <c r="AW2842" i="1" s="1"/>
  <c r="AW2841" i="1" s="1"/>
  <c r="AV2843" i="1"/>
  <c r="AV2842" i="1" s="1"/>
  <c r="AV2841" i="1" s="1"/>
  <c r="AU2843" i="1"/>
  <c r="AU2842" i="1" s="1"/>
  <c r="AU2841" i="1" s="1"/>
  <c r="AY2839" i="1"/>
  <c r="AY2838" i="1" s="1"/>
  <c r="AY2837" i="1" s="1"/>
  <c r="AX2839" i="1"/>
  <c r="AX2838" i="1" s="1"/>
  <c r="AX2837" i="1" s="1"/>
  <c r="AW2839" i="1"/>
  <c r="AW2838" i="1" s="1"/>
  <c r="AW2837" i="1" s="1"/>
  <c r="AV2839" i="1"/>
  <c r="AV2838" i="1" s="1"/>
  <c r="AV2837" i="1" s="1"/>
  <c r="AU2839" i="1"/>
  <c r="AU2838" i="1" s="1"/>
  <c r="AU2837" i="1" s="1"/>
  <c r="AY2835" i="1"/>
  <c r="AY2834" i="1" s="1"/>
  <c r="AY2833" i="1" s="1"/>
  <c r="AX2835" i="1"/>
  <c r="AX2834" i="1" s="1"/>
  <c r="AX2833" i="1" s="1"/>
  <c r="AW2835" i="1"/>
  <c r="AW2834" i="1" s="1"/>
  <c r="AW2833" i="1" s="1"/>
  <c r="AV2835" i="1"/>
  <c r="AV2834" i="1" s="1"/>
  <c r="AV2833" i="1" s="1"/>
  <c r="AU2835" i="1"/>
  <c r="AU2834" i="1" s="1"/>
  <c r="AU2833" i="1" s="1"/>
  <c r="AY2830" i="1"/>
  <c r="AY2829" i="1" s="1"/>
  <c r="AY2828" i="1" s="1"/>
  <c r="AY2827" i="1" s="1"/>
  <c r="AX2830" i="1"/>
  <c r="AX2829" i="1" s="1"/>
  <c r="AX2828" i="1" s="1"/>
  <c r="AX2827" i="1" s="1"/>
  <c r="AW2830" i="1"/>
  <c r="AW2829" i="1" s="1"/>
  <c r="AW2828" i="1" s="1"/>
  <c r="AW2827" i="1" s="1"/>
  <c r="AV2830" i="1"/>
  <c r="AV2829" i="1" s="1"/>
  <c r="AV2828" i="1" s="1"/>
  <c r="AV2827" i="1" s="1"/>
  <c r="AU2830" i="1"/>
  <c r="AU2829" i="1" s="1"/>
  <c r="AU2828" i="1" s="1"/>
  <c r="AU2827" i="1" s="1"/>
  <c r="AY2822" i="1"/>
  <c r="AY2821" i="1" s="1"/>
  <c r="AY2820" i="1" s="1"/>
  <c r="AX2822" i="1"/>
  <c r="AX2821" i="1" s="1"/>
  <c r="AX2820" i="1" s="1"/>
  <c r="AW2822" i="1"/>
  <c r="AW2821" i="1" s="1"/>
  <c r="AW2820" i="1" s="1"/>
  <c r="AV2822" i="1"/>
  <c r="AV2821" i="1" s="1"/>
  <c r="AV2820" i="1" s="1"/>
  <c r="AU2822" i="1"/>
  <c r="AU2821" i="1" s="1"/>
  <c r="AU2820" i="1" s="1"/>
  <c r="AY2818" i="1"/>
  <c r="AY2817" i="1" s="1"/>
  <c r="AY2816" i="1" s="1"/>
  <c r="AX2818" i="1"/>
  <c r="AX2817" i="1" s="1"/>
  <c r="AX2816" i="1" s="1"/>
  <c r="AW2818" i="1"/>
  <c r="AW2817" i="1" s="1"/>
  <c r="AW2816" i="1" s="1"/>
  <c r="AV2818" i="1"/>
  <c r="AV2817" i="1" s="1"/>
  <c r="AV2816" i="1" s="1"/>
  <c r="AU2818" i="1"/>
  <c r="AU2817" i="1" s="1"/>
  <c r="AU2816" i="1" s="1"/>
  <c r="AY2813" i="1"/>
  <c r="AY2812" i="1" s="1"/>
  <c r="AY2811" i="1" s="1"/>
  <c r="AY2810" i="1" s="1"/>
  <c r="AX2813" i="1"/>
  <c r="AX2812" i="1" s="1"/>
  <c r="AX2811" i="1" s="1"/>
  <c r="AX2810" i="1" s="1"/>
  <c r="AW2813" i="1"/>
  <c r="AW2812" i="1" s="1"/>
  <c r="AW2811" i="1" s="1"/>
  <c r="AW2810" i="1" s="1"/>
  <c r="AV2813" i="1"/>
  <c r="AV2812" i="1" s="1"/>
  <c r="AV2811" i="1" s="1"/>
  <c r="AV2810" i="1" s="1"/>
  <c r="AU2813" i="1"/>
  <c r="AU2812" i="1" s="1"/>
  <c r="AU2811" i="1" s="1"/>
  <c r="AU2810" i="1" s="1"/>
  <c r="AY2807" i="1"/>
  <c r="AY2806" i="1" s="1"/>
  <c r="AY2805" i="1" s="1"/>
  <c r="AY2804" i="1" s="1"/>
  <c r="AY2803" i="1" s="1"/>
  <c r="AY2802" i="1" s="1"/>
  <c r="AX2807" i="1"/>
  <c r="AX2806" i="1" s="1"/>
  <c r="AX2805" i="1" s="1"/>
  <c r="AX2804" i="1" s="1"/>
  <c r="AX2803" i="1" s="1"/>
  <c r="AX2802" i="1" s="1"/>
  <c r="AW2807" i="1"/>
  <c r="AW2806" i="1" s="1"/>
  <c r="AW2805" i="1" s="1"/>
  <c r="AW2804" i="1" s="1"/>
  <c r="AW2803" i="1" s="1"/>
  <c r="AW2802" i="1" s="1"/>
  <c r="AV2807" i="1"/>
  <c r="AV2806" i="1" s="1"/>
  <c r="AV2805" i="1" s="1"/>
  <c r="AV2804" i="1" s="1"/>
  <c r="AV2803" i="1" s="1"/>
  <c r="AV2802" i="1" s="1"/>
  <c r="AU2807" i="1"/>
  <c r="AU2806" i="1" s="1"/>
  <c r="AU2805" i="1" s="1"/>
  <c r="AU2804" i="1" s="1"/>
  <c r="AU2803" i="1" s="1"/>
  <c r="AU2802" i="1" s="1"/>
  <c r="AY2799" i="1"/>
  <c r="AY2798" i="1" s="1"/>
  <c r="AY2797" i="1" s="1"/>
  <c r="AY2796" i="1" s="1"/>
  <c r="AX2799" i="1"/>
  <c r="AX2798" i="1" s="1"/>
  <c r="AX2797" i="1" s="1"/>
  <c r="AX2796" i="1" s="1"/>
  <c r="AW2799" i="1"/>
  <c r="AW2798" i="1" s="1"/>
  <c r="AW2797" i="1" s="1"/>
  <c r="AW2796" i="1" s="1"/>
  <c r="AV2799" i="1"/>
  <c r="AV2798" i="1" s="1"/>
  <c r="AV2797" i="1" s="1"/>
  <c r="AV2796" i="1" s="1"/>
  <c r="AU2799" i="1"/>
  <c r="AU2798" i="1" s="1"/>
  <c r="AU2797" i="1" s="1"/>
  <c r="AU2796" i="1" s="1"/>
  <c r="AY2794" i="1"/>
  <c r="AX2794" i="1"/>
  <c r="AW2794" i="1"/>
  <c r="AV2794" i="1"/>
  <c r="AU2794" i="1"/>
  <c r="AY2792" i="1"/>
  <c r="AX2792" i="1"/>
  <c r="AW2792" i="1"/>
  <c r="AV2792" i="1"/>
  <c r="AU2792" i="1"/>
  <c r="AY2789" i="1"/>
  <c r="AY2788" i="1" s="1"/>
  <c r="AX2789" i="1"/>
  <c r="AX2788" i="1" s="1"/>
  <c r="AW2789" i="1"/>
  <c r="AW2788" i="1" s="1"/>
  <c r="AV2789" i="1"/>
  <c r="AV2788" i="1" s="1"/>
  <c r="AU2789" i="1"/>
  <c r="AU2788" i="1" s="1"/>
  <c r="AY2785" i="1"/>
  <c r="AY2784" i="1" s="1"/>
  <c r="AX2785" i="1"/>
  <c r="AX2784" i="1" s="1"/>
  <c r="AW2785" i="1"/>
  <c r="AW2784" i="1" s="1"/>
  <c r="AV2785" i="1"/>
  <c r="AV2784" i="1" s="1"/>
  <c r="AU2785" i="1"/>
  <c r="AU2784" i="1" s="1"/>
  <c r="AY2781" i="1"/>
  <c r="AY2780" i="1" s="1"/>
  <c r="AX2781" i="1"/>
  <c r="AX2780" i="1" s="1"/>
  <c r="AW2781" i="1"/>
  <c r="AW2780" i="1" s="1"/>
  <c r="AV2781" i="1"/>
  <c r="AV2780" i="1" s="1"/>
  <c r="AU2781" i="1"/>
  <c r="AU2780" i="1" s="1"/>
  <c r="AY2776" i="1"/>
  <c r="AY2775" i="1" s="1"/>
  <c r="AX2776" i="1"/>
  <c r="AX2775" i="1" s="1"/>
  <c r="AW2776" i="1"/>
  <c r="AW2775" i="1" s="1"/>
  <c r="AV2776" i="1"/>
  <c r="AV2775" i="1" s="1"/>
  <c r="AU2776" i="1"/>
  <c r="AU2775" i="1" s="1"/>
  <c r="AY2772" i="1"/>
  <c r="AY2771" i="1" s="1"/>
  <c r="AX2772" i="1"/>
  <c r="AX2771" i="1" s="1"/>
  <c r="AW2772" i="1"/>
  <c r="AW2771" i="1" s="1"/>
  <c r="AV2772" i="1"/>
  <c r="AV2771" i="1" s="1"/>
  <c r="AU2772" i="1"/>
  <c r="AU2771" i="1" s="1"/>
  <c r="AY2769" i="1"/>
  <c r="AY2768" i="1" s="1"/>
  <c r="AX2769" i="1"/>
  <c r="AX2768" i="1" s="1"/>
  <c r="AW2769" i="1"/>
  <c r="AW2768" i="1" s="1"/>
  <c r="AV2769" i="1"/>
  <c r="AV2768" i="1" s="1"/>
  <c r="AU2769" i="1"/>
  <c r="AU2768" i="1" s="1"/>
  <c r="AY2762" i="1"/>
  <c r="AY2761" i="1" s="1"/>
  <c r="AX2762" i="1"/>
  <c r="AX2761" i="1" s="1"/>
  <c r="AW2762" i="1"/>
  <c r="AW2761" i="1" s="1"/>
  <c r="AV2762" i="1"/>
  <c r="AV2761" i="1" s="1"/>
  <c r="AU2762" i="1"/>
  <c r="AU2761" i="1" s="1"/>
  <c r="AY2758" i="1"/>
  <c r="AY2757" i="1" s="1"/>
  <c r="AX2758" i="1"/>
  <c r="AX2757" i="1" s="1"/>
  <c r="AW2758" i="1"/>
  <c r="AW2757" i="1" s="1"/>
  <c r="AV2758" i="1"/>
  <c r="AV2757" i="1" s="1"/>
  <c r="AU2758" i="1"/>
  <c r="AU2757" i="1" s="1"/>
  <c r="AY2754" i="1"/>
  <c r="AY2753" i="1" s="1"/>
  <c r="AX2754" i="1"/>
  <c r="AX2753" i="1" s="1"/>
  <c r="AW2754" i="1"/>
  <c r="AW2753" i="1" s="1"/>
  <c r="AV2754" i="1"/>
  <c r="AV2753" i="1" s="1"/>
  <c r="AU2754" i="1"/>
  <c r="AU2753" i="1" s="1"/>
  <c r="AY2747" i="1"/>
  <c r="AY2746" i="1" s="1"/>
  <c r="AX2747" i="1"/>
  <c r="AX2746" i="1" s="1"/>
  <c r="AW2747" i="1"/>
  <c r="AW2746" i="1" s="1"/>
  <c r="AV2747" i="1"/>
  <c r="AV2746" i="1" s="1"/>
  <c r="AU2747" i="1"/>
  <c r="AU2746" i="1" s="1"/>
  <c r="AY2744" i="1"/>
  <c r="AY2743" i="1" s="1"/>
  <c r="AX2744" i="1"/>
  <c r="AX2743" i="1" s="1"/>
  <c r="AW2744" i="1"/>
  <c r="AW2743" i="1" s="1"/>
  <c r="AV2744" i="1"/>
  <c r="AV2743" i="1" s="1"/>
  <c r="AU2744" i="1"/>
  <c r="AU2743" i="1" s="1"/>
  <c r="AY2735" i="1"/>
  <c r="AY2734" i="1" s="1"/>
  <c r="AY2733" i="1" s="1"/>
  <c r="AY2732" i="1" s="1"/>
  <c r="AX2735" i="1"/>
  <c r="AX2734" i="1" s="1"/>
  <c r="AX2733" i="1" s="1"/>
  <c r="AX2732" i="1" s="1"/>
  <c r="AW2735" i="1"/>
  <c r="AW2734" i="1" s="1"/>
  <c r="AW2733" i="1" s="1"/>
  <c r="AW2732" i="1" s="1"/>
  <c r="AV2735" i="1"/>
  <c r="AV2734" i="1" s="1"/>
  <c r="AV2733" i="1" s="1"/>
  <c r="AV2732" i="1" s="1"/>
  <c r="AU2735" i="1"/>
  <c r="AU2734" i="1" s="1"/>
  <c r="AU2733" i="1" s="1"/>
  <c r="AU2732" i="1" s="1"/>
  <c r="AY2730" i="1"/>
  <c r="AY2729" i="1" s="1"/>
  <c r="AY2728" i="1" s="1"/>
  <c r="AY2727" i="1" s="1"/>
  <c r="AY2726" i="1" s="1"/>
  <c r="AX2730" i="1"/>
  <c r="AX2729" i="1" s="1"/>
  <c r="AX2728" i="1" s="1"/>
  <c r="AX2727" i="1" s="1"/>
  <c r="AX2726" i="1" s="1"/>
  <c r="AW2730" i="1"/>
  <c r="AW2729" i="1" s="1"/>
  <c r="AW2728" i="1" s="1"/>
  <c r="AW2727" i="1" s="1"/>
  <c r="AW2726" i="1" s="1"/>
  <c r="AV2730" i="1"/>
  <c r="AV2729" i="1" s="1"/>
  <c r="AV2728" i="1" s="1"/>
  <c r="AV2727" i="1" s="1"/>
  <c r="AV2726" i="1" s="1"/>
  <c r="AU2730" i="1"/>
  <c r="AU2729" i="1" s="1"/>
  <c r="AU2728" i="1" s="1"/>
  <c r="AU2727" i="1" s="1"/>
  <c r="AU2726" i="1" s="1"/>
  <c r="AY2724" i="1"/>
  <c r="AY2723" i="1" s="1"/>
  <c r="AY2722" i="1" s="1"/>
  <c r="AY2721" i="1" s="1"/>
  <c r="AX2724" i="1"/>
  <c r="AX2723" i="1" s="1"/>
  <c r="AX2722" i="1" s="1"/>
  <c r="AX2721" i="1" s="1"/>
  <c r="AW2724" i="1"/>
  <c r="AW2723" i="1" s="1"/>
  <c r="AW2722" i="1" s="1"/>
  <c r="AW2721" i="1" s="1"/>
  <c r="AV2724" i="1"/>
  <c r="AV2723" i="1" s="1"/>
  <c r="AV2722" i="1" s="1"/>
  <c r="AV2721" i="1" s="1"/>
  <c r="AU2724" i="1"/>
  <c r="AU2723" i="1" s="1"/>
  <c r="AU2722" i="1" s="1"/>
  <c r="AU2721" i="1" s="1"/>
  <c r="AY2717" i="1"/>
  <c r="AY2716" i="1" s="1"/>
  <c r="AY2715" i="1" s="1"/>
  <c r="AY2714" i="1" s="1"/>
  <c r="AY2713" i="1" s="1"/>
  <c r="AY2712" i="1" s="1"/>
  <c r="AX2717" i="1"/>
  <c r="AX2716" i="1" s="1"/>
  <c r="AX2715" i="1" s="1"/>
  <c r="AX2714" i="1" s="1"/>
  <c r="AX2713" i="1" s="1"/>
  <c r="AX2712" i="1" s="1"/>
  <c r="AW2717" i="1"/>
  <c r="AW2716" i="1" s="1"/>
  <c r="AW2715" i="1" s="1"/>
  <c r="AW2714" i="1" s="1"/>
  <c r="AW2713" i="1" s="1"/>
  <c r="AW2712" i="1" s="1"/>
  <c r="AV2717" i="1"/>
  <c r="AV2716" i="1" s="1"/>
  <c r="AV2715" i="1" s="1"/>
  <c r="AV2714" i="1" s="1"/>
  <c r="AV2713" i="1" s="1"/>
  <c r="AV2712" i="1" s="1"/>
  <c r="AU2717" i="1"/>
  <c r="AU2716" i="1" s="1"/>
  <c r="AU2715" i="1" s="1"/>
  <c r="AU2714" i="1" s="1"/>
  <c r="AU2713" i="1" s="1"/>
  <c r="AU2712" i="1" s="1"/>
  <c r="AY2708" i="1"/>
  <c r="AY2707" i="1" s="1"/>
  <c r="AX2708" i="1"/>
  <c r="AX2707" i="1" s="1"/>
  <c r="AW2708" i="1"/>
  <c r="AW2707" i="1" s="1"/>
  <c r="AV2708" i="1"/>
  <c r="AV2707" i="1" s="1"/>
  <c r="AU2708" i="1"/>
  <c r="AU2707" i="1" s="1"/>
  <c r="AY2705" i="1"/>
  <c r="AY2704" i="1" s="1"/>
  <c r="AX2705" i="1"/>
  <c r="AX2704" i="1" s="1"/>
  <c r="AW2705" i="1"/>
  <c r="AW2704" i="1" s="1"/>
  <c r="AV2705" i="1"/>
  <c r="AV2704" i="1" s="1"/>
  <c r="AU2705" i="1"/>
  <c r="AU2704" i="1" s="1"/>
  <c r="AY2699" i="1"/>
  <c r="AY2698" i="1" s="1"/>
  <c r="AY2697" i="1" s="1"/>
  <c r="AY2696" i="1" s="1"/>
  <c r="AX2699" i="1"/>
  <c r="AX2698" i="1" s="1"/>
  <c r="AX2697" i="1" s="1"/>
  <c r="AX2696" i="1" s="1"/>
  <c r="AW2699" i="1"/>
  <c r="AW2698" i="1" s="1"/>
  <c r="AW2697" i="1" s="1"/>
  <c r="AW2696" i="1" s="1"/>
  <c r="AV2699" i="1"/>
  <c r="AV2698" i="1" s="1"/>
  <c r="AV2697" i="1" s="1"/>
  <c r="AV2696" i="1" s="1"/>
  <c r="AU2699" i="1"/>
  <c r="AU2698" i="1" s="1"/>
  <c r="AU2697" i="1" s="1"/>
  <c r="AU2696" i="1" s="1"/>
  <c r="AY2692" i="1"/>
  <c r="AX2692" i="1"/>
  <c r="AW2692" i="1"/>
  <c r="AV2692" i="1"/>
  <c r="AU2692" i="1"/>
  <c r="AY2690" i="1"/>
  <c r="AY2689" i="1" s="1"/>
  <c r="AX2690" i="1"/>
  <c r="AX2689" i="1" s="1"/>
  <c r="AW2690" i="1"/>
  <c r="AW2689" i="1" s="1"/>
  <c r="AV2690" i="1"/>
  <c r="AV2689" i="1" s="1"/>
  <c r="AU2690" i="1"/>
  <c r="AU2689" i="1" s="1"/>
  <c r="AY2683" i="1"/>
  <c r="AY2682" i="1" s="1"/>
  <c r="AY2681" i="1" s="1"/>
  <c r="AY2680" i="1" s="1"/>
  <c r="AY2679" i="1" s="1"/>
  <c r="AY2678" i="1" s="1"/>
  <c r="AY2677" i="1" s="1"/>
  <c r="AX2683" i="1"/>
  <c r="AX2682" i="1" s="1"/>
  <c r="AX2681" i="1" s="1"/>
  <c r="AX2680" i="1" s="1"/>
  <c r="AX2679" i="1" s="1"/>
  <c r="AX2678" i="1" s="1"/>
  <c r="AX2677" i="1" s="1"/>
  <c r="AW2683" i="1"/>
  <c r="AW2682" i="1" s="1"/>
  <c r="AW2681" i="1" s="1"/>
  <c r="AW2680" i="1" s="1"/>
  <c r="AW2679" i="1" s="1"/>
  <c r="AW2678" i="1" s="1"/>
  <c r="AW2677" i="1" s="1"/>
  <c r="AV2683" i="1"/>
  <c r="AV2682" i="1" s="1"/>
  <c r="AV2681" i="1" s="1"/>
  <c r="AV2680" i="1" s="1"/>
  <c r="AV2679" i="1" s="1"/>
  <c r="AV2678" i="1" s="1"/>
  <c r="AV2677" i="1" s="1"/>
  <c r="AU2683" i="1"/>
  <c r="AU2682" i="1" s="1"/>
  <c r="AU2681" i="1" s="1"/>
  <c r="AU2680" i="1" s="1"/>
  <c r="AU2679" i="1" s="1"/>
  <c r="AU2678" i="1" s="1"/>
  <c r="AU2677" i="1" s="1"/>
  <c r="AY2674" i="1"/>
  <c r="AY2673" i="1" s="1"/>
  <c r="AX2674" i="1"/>
  <c r="AX2673" i="1" s="1"/>
  <c r="AW2674" i="1"/>
  <c r="AW2673" i="1" s="1"/>
  <c r="AV2674" i="1"/>
  <c r="AV2673" i="1" s="1"/>
  <c r="AU2674" i="1"/>
  <c r="AU2673" i="1" s="1"/>
  <c r="AY2670" i="1"/>
  <c r="AY2669" i="1" s="1"/>
  <c r="AX2670" i="1"/>
  <c r="AX2669" i="1" s="1"/>
  <c r="AW2670" i="1"/>
  <c r="AW2669" i="1" s="1"/>
  <c r="AV2670" i="1"/>
  <c r="AV2669" i="1" s="1"/>
  <c r="AU2670" i="1"/>
  <c r="AU2669" i="1" s="1"/>
  <c r="AY2667" i="1"/>
  <c r="AY2666" i="1" s="1"/>
  <c r="AX2667" i="1"/>
  <c r="AX2666" i="1" s="1"/>
  <c r="AW2667" i="1"/>
  <c r="AW2666" i="1" s="1"/>
  <c r="AV2667" i="1"/>
  <c r="AV2666" i="1" s="1"/>
  <c r="AU2667" i="1"/>
  <c r="AU2666" i="1" s="1"/>
  <c r="AY2660" i="1"/>
  <c r="AY2659" i="1" s="1"/>
  <c r="AY2658" i="1" s="1"/>
  <c r="AY2657" i="1" s="1"/>
  <c r="AY2656" i="1" s="1"/>
  <c r="AX2660" i="1"/>
  <c r="AX2659" i="1" s="1"/>
  <c r="AX2658" i="1" s="1"/>
  <c r="AX2657" i="1" s="1"/>
  <c r="AX2656" i="1" s="1"/>
  <c r="AW2660" i="1"/>
  <c r="AW2659" i="1" s="1"/>
  <c r="AW2658" i="1" s="1"/>
  <c r="AW2657" i="1" s="1"/>
  <c r="AW2656" i="1" s="1"/>
  <c r="AV2660" i="1"/>
  <c r="AV2659" i="1" s="1"/>
  <c r="AV2658" i="1" s="1"/>
  <c r="AV2657" i="1" s="1"/>
  <c r="AV2656" i="1" s="1"/>
  <c r="AU2660" i="1"/>
  <c r="AU2659" i="1" s="1"/>
  <c r="AU2658" i="1" s="1"/>
  <c r="AU2657" i="1" s="1"/>
  <c r="AU2656" i="1" s="1"/>
  <c r="AY2654" i="1"/>
  <c r="AY2653" i="1" s="1"/>
  <c r="AY2652" i="1" s="1"/>
  <c r="AX2654" i="1"/>
  <c r="AX2653" i="1" s="1"/>
  <c r="AX2652" i="1" s="1"/>
  <c r="AW2654" i="1"/>
  <c r="AW2653" i="1" s="1"/>
  <c r="AW2652" i="1" s="1"/>
  <c r="AV2654" i="1"/>
  <c r="AV2653" i="1" s="1"/>
  <c r="AV2652" i="1" s="1"/>
  <c r="AU2654" i="1"/>
  <c r="AU2653" i="1" s="1"/>
  <c r="AU2652" i="1" s="1"/>
  <c r="AY2650" i="1"/>
  <c r="AY2649" i="1" s="1"/>
  <c r="AY2648" i="1" s="1"/>
  <c r="AX2650" i="1"/>
  <c r="AX2649" i="1" s="1"/>
  <c r="AX2648" i="1" s="1"/>
  <c r="AW2650" i="1"/>
  <c r="AW2649" i="1" s="1"/>
  <c r="AW2648" i="1" s="1"/>
  <c r="AV2650" i="1"/>
  <c r="AV2649" i="1" s="1"/>
  <c r="AV2648" i="1" s="1"/>
  <c r="AU2650" i="1"/>
  <c r="AU2649" i="1" s="1"/>
  <c r="AU2648" i="1" s="1"/>
  <c r="AY2646" i="1"/>
  <c r="AY2645" i="1" s="1"/>
  <c r="AY2644" i="1" s="1"/>
  <c r="AX2646" i="1"/>
  <c r="AX2645" i="1" s="1"/>
  <c r="AX2644" i="1" s="1"/>
  <c r="AW2646" i="1"/>
  <c r="AW2645" i="1" s="1"/>
  <c r="AW2644" i="1" s="1"/>
  <c r="AV2646" i="1"/>
  <c r="AV2645" i="1" s="1"/>
  <c r="AV2644" i="1" s="1"/>
  <c r="AU2646" i="1"/>
  <c r="AU2645" i="1" s="1"/>
  <c r="AU2644" i="1" s="1"/>
  <c r="AY2640" i="1"/>
  <c r="AY2639" i="1" s="1"/>
  <c r="AY2638" i="1" s="1"/>
  <c r="AY2637" i="1" s="1"/>
  <c r="AX2640" i="1"/>
  <c r="AX2639" i="1" s="1"/>
  <c r="AX2638" i="1" s="1"/>
  <c r="AX2637" i="1" s="1"/>
  <c r="AW2640" i="1"/>
  <c r="AW2639" i="1" s="1"/>
  <c r="AW2638" i="1" s="1"/>
  <c r="AW2637" i="1" s="1"/>
  <c r="AV2640" i="1"/>
  <c r="AV2639" i="1" s="1"/>
  <c r="AV2638" i="1" s="1"/>
  <c r="AV2637" i="1" s="1"/>
  <c r="AU2640" i="1"/>
  <c r="AU2639" i="1" s="1"/>
  <c r="AU2638" i="1" s="1"/>
  <c r="AU2637" i="1" s="1"/>
  <c r="AY2634" i="1"/>
  <c r="AY2633" i="1" s="1"/>
  <c r="AY2632" i="1" s="1"/>
  <c r="AY2631" i="1" s="1"/>
  <c r="AY2630" i="1" s="1"/>
  <c r="AY2629" i="1" s="1"/>
  <c r="AX2634" i="1"/>
  <c r="AX2633" i="1" s="1"/>
  <c r="AX2632" i="1" s="1"/>
  <c r="AX2631" i="1" s="1"/>
  <c r="AX2630" i="1" s="1"/>
  <c r="AX2629" i="1" s="1"/>
  <c r="AW2634" i="1"/>
  <c r="AW2633" i="1" s="1"/>
  <c r="AW2632" i="1" s="1"/>
  <c r="AW2631" i="1" s="1"/>
  <c r="AW2630" i="1" s="1"/>
  <c r="AW2629" i="1" s="1"/>
  <c r="AV2634" i="1"/>
  <c r="AV2633" i="1" s="1"/>
  <c r="AV2632" i="1" s="1"/>
  <c r="AV2631" i="1" s="1"/>
  <c r="AV2630" i="1" s="1"/>
  <c r="AV2629" i="1" s="1"/>
  <c r="AU2634" i="1"/>
  <c r="AU2633" i="1" s="1"/>
  <c r="AU2632" i="1" s="1"/>
  <c r="AU2631" i="1" s="1"/>
  <c r="AU2630" i="1" s="1"/>
  <c r="AU2629" i="1" s="1"/>
  <c r="AY2626" i="1"/>
  <c r="AY2625" i="1" s="1"/>
  <c r="AY2624" i="1" s="1"/>
  <c r="AX2626" i="1"/>
  <c r="AX2625" i="1" s="1"/>
  <c r="AX2624" i="1" s="1"/>
  <c r="AW2626" i="1"/>
  <c r="AW2625" i="1" s="1"/>
  <c r="AW2624" i="1" s="1"/>
  <c r="AV2626" i="1"/>
  <c r="AV2625" i="1" s="1"/>
  <c r="AV2624" i="1" s="1"/>
  <c r="AU2626" i="1"/>
  <c r="AU2625" i="1" s="1"/>
  <c r="AU2624" i="1" s="1"/>
  <c r="AY2622" i="1"/>
  <c r="AY2621" i="1" s="1"/>
  <c r="AY2620" i="1" s="1"/>
  <c r="AX2622" i="1"/>
  <c r="AX2621" i="1" s="1"/>
  <c r="AX2620" i="1" s="1"/>
  <c r="AW2622" i="1"/>
  <c r="AW2621" i="1" s="1"/>
  <c r="AW2620" i="1" s="1"/>
  <c r="AV2622" i="1"/>
  <c r="AV2621" i="1" s="1"/>
  <c r="AV2620" i="1" s="1"/>
  <c r="AU2622" i="1"/>
  <c r="AU2621" i="1" s="1"/>
  <c r="AU2620" i="1" s="1"/>
  <c r="AY2615" i="1"/>
  <c r="AY2614" i="1" s="1"/>
  <c r="AY2613" i="1" s="1"/>
  <c r="AX2615" i="1"/>
  <c r="AX2614" i="1" s="1"/>
  <c r="AX2613" i="1" s="1"/>
  <c r="AW2615" i="1"/>
  <c r="AW2614" i="1" s="1"/>
  <c r="AW2613" i="1" s="1"/>
  <c r="AV2615" i="1"/>
  <c r="AV2614" i="1" s="1"/>
  <c r="AV2613" i="1" s="1"/>
  <c r="AU2615" i="1"/>
  <c r="AU2614" i="1" s="1"/>
  <c r="AU2613" i="1" s="1"/>
  <c r="AY2611" i="1"/>
  <c r="AY2610" i="1" s="1"/>
  <c r="AY2609" i="1" s="1"/>
  <c r="AX2611" i="1"/>
  <c r="AX2610" i="1" s="1"/>
  <c r="AX2609" i="1" s="1"/>
  <c r="AW2611" i="1"/>
  <c r="AW2610" i="1" s="1"/>
  <c r="AW2609" i="1" s="1"/>
  <c r="AV2611" i="1"/>
  <c r="AV2610" i="1" s="1"/>
  <c r="AV2609" i="1" s="1"/>
  <c r="AU2611" i="1"/>
  <c r="AU2610" i="1" s="1"/>
  <c r="AU2609" i="1" s="1"/>
  <c r="AY2606" i="1"/>
  <c r="AY2605" i="1" s="1"/>
  <c r="AY2604" i="1" s="1"/>
  <c r="AY2603" i="1" s="1"/>
  <c r="AX2606" i="1"/>
  <c r="AX2605" i="1" s="1"/>
  <c r="AX2604" i="1" s="1"/>
  <c r="AX2603" i="1" s="1"/>
  <c r="AW2606" i="1"/>
  <c r="AW2605" i="1" s="1"/>
  <c r="AW2604" i="1" s="1"/>
  <c r="AW2603" i="1" s="1"/>
  <c r="AV2606" i="1"/>
  <c r="AV2605" i="1" s="1"/>
  <c r="AV2604" i="1" s="1"/>
  <c r="AV2603" i="1" s="1"/>
  <c r="AU2606" i="1"/>
  <c r="AU2605" i="1" s="1"/>
  <c r="AU2604" i="1" s="1"/>
  <c r="AU2603" i="1" s="1"/>
  <c r="AY2601" i="1"/>
  <c r="AY2600" i="1" s="1"/>
  <c r="AY2599" i="1" s="1"/>
  <c r="AX2601" i="1"/>
  <c r="AX2600" i="1" s="1"/>
  <c r="AX2599" i="1" s="1"/>
  <c r="AW2601" i="1"/>
  <c r="AW2600" i="1" s="1"/>
  <c r="AW2599" i="1" s="1"/>
  <c r="AV2601" i="1"/>
  <c r="AV2600" i="1" s="1"/>
  <c r="AV2599" i="1" s="1"/>
  <c r="AU2601" i="1"/>
  <c r="AU2600" i="1" s="1"/>
  <c r="AU2599" i="1" s="1"/>
  <c r="AY2596" i="1"/>
  <c r="AY2595" i="1" s="1"/>
  <c r="AY2594" i="1" s="1"/>
  <c r="AY2593" i="1" s="1"/>
  <c r="AX2596" i="1"/>
  <c r="AX2595" i="1" s="1"/>
  <c r="AX2594" i="1" s="1"/>
  <c r="AX2593" i="1" s="1"/>
  <c r="AW2596" i="1"/>
  <c r="AW2595" i="1" s="1"/>
  <c r="AW2594" i="1" s="1"/>
  <c r="AW2593" i="1" s="1"/>
  <c r="AV2596" i="1"/>
  <c r="AV2595" i="1" s="1"/>
  <c r="AV2594" i="1" s="1"/>
  <c r="AV2593" i="1" s="1"/>
  <c r="AU2596" i="1"/>
  <c r="AU2595" i="1" s="1"/>
  <c r="AU2594" i="1" s="1"/>
  <c r="AU2593" i="1" s="1"/>
  <c r="AY2589" i="1"/>
  <c r="AY2588" i="1" s="1"/>
  <c r="AY2587" i="1" s="1"/>
  <c r="AX2589" i="1"/>
  <c r="AX2588" i="1" s="1"/>
  <c r="AX2587" i="1" s="1"/>
  <c r="AW2589" i="1"/>
  <c r="AW2588" i="1" s="1"/>
  <c r="AW2587" i="1" s="1"/>
  <c r="AV2589" i="1"/>
  <c r="AV2588" i="1" s="1"/>
  <c r="AV2587" i="1" s="1"/>
  <c r="AU2589" i="1"/>
  <c r="AU2588" i="1" s="1"/>
  <c r="AU2587" i="1" s="1"/>
  <c r="AY2585" i="1"/>
  <c r="AY2584" i="1" s="1"/>
  <c r="AY2583" i="1" s="1"/>
  <c r="AX2585" i="1"/>
  <c r="AX2584" i="1" s="1"/>
  <c r="AX2583" i="1" s="1"/>
  <c r="AW2585" i="1"/>
  <c r="AW2584" i="1" s="1"/>
  <c r="AW2583" i="1" s="1"/>
  <c r="AV2585" i="1"/>
  <c r="AV2584" i="1" s="1"/>
  <c r="AV2583" i="1" s="1"/>
  <c r="AU2585" i="1"/>
  <c r="AU2584" i="1" s="1"/>
  <c r="AU2583" i="1" s="1"/>
  <c r="AY2580" i="1"/>
  <c r="AY2579" i="1" s="1"/>
  <c r="AY2578" i="1" s="1"/>
  <c r="AY2577" i="1" s="1"/>
  <c r="AX2580" i="1"/>
  <c r="AX2579" i="1" s="1"/>
  <c r="AX2578" i="1" s="1"/>
  <c r="AX2577" i="1" s="1"/>
  <c r="AW2580" i="1"/>
  <c r="AW2579" i="1" s="1"/>
  <c r="AW2578" i="1" s="1"/>
  <c r="AW2577" i="1" s="1"/>
  <c r="AV2580" i="1"/>
  <c r="AV2579" i="1" s="1"/>
  <c r="AV2578" i="1" s="1"/>
  <c r="AV2577" i="1" s="1"/>
  <c r="AU2580" i="1"/>
  <c r="AU2579" i="1" s="1"/>
  <c r="AU2578" i="1" s="1"/>
  <c r="AU2577" i="1" s="1"/>
  <c r="AY2573" i="1"/>
  <c r="AY2572" i="1" s="1"/>
  <c r="AY2571" i="1" s="1"/>
  <c r="AY2570" i="1" s="1"/>
  <c r="AY2569" i="1" s="1"/>
  <c r="AY2568" i="1" s="1"/>
  <c r="AX2573" i="1"/>
  <c r="AX2572" i="1" s="1"/>
  <c r="AX2571" i="1" s="1"/>
  <c r="AX2570" i="1" s="1"/>
  <c r="AX2569" i="1" s="1"/>
  <c r="AX2568" i="1" s="1"/>
  <c r="AW2573" i="1"/>
  <c r="AW2572" i="1" s="1"/>
  <c r="AW2571" i="1" s="1"/>
  <c r="AW2570" i="1" s="1"/>
  <c r="AW2569" i="1" s="1"/>
  <c r="AW2568" i="1" s="1"/>
  <c r="AV2573" i="1"/>
  <c r="AV2572" i="1" s="1"/>
  <c r="AV2571" i="1" s="1"/>
  <c r="AV2570" i="1" s="1"/>
  <c r="AV2569" i="1" s="1"/>
  <c r="AV2568" i="1" s="1"/>
  <c r="AU2573" i="1"/>
  <c r="AU2572" i="1" s="1"/>
  <c r="AU2571" i="1" s="1"/>
  <c r="AU2570" i="1" s="1"/>
  <c r="AU2569" i="1" s="1"/>
  <c r="AU2568" i="1" s="1"/>
  <c r="AY2565" i="1"/>
  <c r="AX2565" i="1"/>
  <c r="AW2565" i="1"/>
  <c r="AV2565" i="1"/>
  <c r="AU2565" i="1"/>
  <c r="AY2562" i="1"/>
  <c r="AY2561" i="1" s="1"/>
  <c r="AX2562" i="1"/>
  <c r="AX2561" i="1" s="1"/>
  <c r="AW2562" i="1"/>
  <c r="AW2561" i="1" s="1"/>
  <c r="AV2562" i="1"/>
  <c r="AV2561" i="1" s="1"/>
  <c r="AU2562" i="1"/>
  <c r="AU2561" i="1" s="1"/>
  <c r="AY2557" i="1"/>
  <c r="AX2557" i="1"/>
  <c r="AW2557" i="1"/>
  <c r="AV2557" i="1"/>
  <c r="AU2557" i="1"/>
  <c r="AY2555" i="1"/>
  <c r="AX2555" i="1"/>
  <c r="AW2555" i="1"/>
  <c r="AV2555" i="1"/>
  <c r="AU2555" i="1"/>
  <c r="AY2551" i="1"/>
  <c r="AY2550" i="1" s="1"/>
  <c r="AY2549" i="1" s="1"/>
  <c r="AX2551" i="1"/>
  <c r="AX2550" i="1" s="1"/>
  <c r="AX2549" i="1" s="1"/>
  <c r="AW2551" i="1"/>
  <c r="AW2550" i="1" s="1"/>
  <c r="AW2549" i="1" s="1"/>
  <c r="AV2551" i="1"/>
  <c r="AV2550" i="1" s="1"/>
  <c r="AV2549" i="1" s="1"/>
  <c r="AU2551" i="1"/>
  <c r="AU2550" i="1" s="1"/>
  <c r="AU2549" i="1" s="1"/>
  <c r="AY2547" i="1"/>
  <c r="AY2546" i="1" s="1"/>
  <c r="AX2547" i="1"/>
  <c r="AX2546" i="1" s="1"/>
  <c r="AW2547" i="1"/>
  <c r="AW2546" i="1" s="1"/>
  <c r="AV2547" i="1"/>
  <c r="AV2546" i="1" s="1"/>
  <c r="AU2547" i="1"/>
  <c r="AU2546" i="1" s="1"/>
  <c r="AY2542" i="1"/>
  <c r="AY2541" i="1" s="1"/>
  <c r="AY2540" i="1" s="1"/>
  <c r="AY2539" i="1" s="1"/>
  <c r="AX2542" i="1"/>
  <c r="AX2541" i="1" s="1"/>
  <c r="AX2540" i="1" s="1"/>
  <c r="AX2539" i="1" s="1"/>
  <c r="AW2542" i="1"/>
  <c r="AW2541" i="1" s="1"/>
  <c r="AW2540" i="1" s="1"/>
  <c r="AW2539" i="1" s="1"/>
  <c r="AV2542" i="1"/>
  <c r="AV2541" i="1" s="1"/>
  <c r="AV2540" i="1" s="1"/>
  <c r="AV2539" i="1" s="1"/>
  <c r="AU2542" i="1"/>
  <c r="AU2541" i="1" s="1"/>
  <c r="AU2540" i="1" s="1"/>
  <c r="AU2539" i="1" s="1"/>
  <c r="AY2537" i="1"/>
  <c r="AY2536" i="1" s="1"/>
  <c r="AX2537" i="1"/>
  <c r="AX2536" i="1" s="1"/>
  <c r="AW2537" i="1"/>
  <c r="AW2536" i="1" s="1"/>
  <c r="AV2537" i="1"/>
  <c r="AV2536" i="1" s="1"/>
  <c r="AU2537" i="1"/>
  <c r="AU2536" i="1" s="1"/>
  <c r="AY2533" i="1"/>
  <c r="AY2532" i="1" s="1"/>
  <c r="AX2533" i="1"/>
  <c r="AX2532" i="1" s="1"/>
  <c r="AW2533" i="1"/>
  <c r="AW2532" i="1" s="1"/>
  <c r="AV2533" i="1"/>
  <c r="AV2532" i="1" s="1"/>
  <c r="AU2533" i="1"/>
  <c r="AU2532" i="1" s="1"/>
  <c r="AY2530" i="1"/>
  <c r="AY2529" i="1" s="1"/>
  <c r="AX2530" i="1"/>
  <c r="AX2529" i="1" s="1"/>
  <c r="AW2530" i="1"/>
  <c r="AW2529" i="1" s="1"/>
  <c r="AV2530" i="1"/>
  <c r="AV2529" i="1" s="1"/>
  <c r="AU2530" i="1"/>
  <c r="AU2529" i="1" s="1"/>
  <c r="AY2523" i="1"/>
  <c r="AY2522" i="1" s="1"/>
  <c r="AX2523" i="1"/>
  <c r="AX2522" i="1" s="1"/>
  <c r="AW2523" i="1"/>
  <c r="AW2522" i="1" s="1"/>
  <c r="AV2523" i="1"/>
  <c r="AV2522" i="1" s="1"/>
  <c r="AU2523" i="1"/>
  <c r="AU2522" i="1" s="1"/>
  <c r="AY2519" i="1"/>
  <c r="AY2518" i="1" s="1"/>
  <c r="AX2519" i="1"/>
  <c r="AX2518" i="1" s="1"/>
  <c r="AW2519" i="1"/>
  <c r="AW2518" i="1" s="1"/>
  <c r="AV2519" i="1"/>
  <c r="AV2518" i="1" s="1"/>
  <c r="AU2519" i="1"/>
  <c r="AU2518" i="1" s="1"/>
  <c r="AY2516" i="1"/>
  <c r="AY2515" i="1" s="1"/>
  <c r="AX2516" i="1"/>
  <c r="AX2515" i="1" s="1"/>
  <c r="AW2516" i="1"/>
  <c r="AW2515" i="1" s="1"/>
  <c r="AV2516" i="1"/>
  <c r="AV2515" i="1" s="1"/>
  <c r="AU2516" i="1"/>
  <c r="AU2515" i="1" s="1"/>
  <c r="AY2509" i="1"/>
  <c r="AY2508" i="1" s="1"/>
  <c r="AX2509" i="1"/>
  <c r="AX2508" i="1" s="1"/>
  <c r="AW2509" i="1"/>
  <c r="AW2508" i="1" s="1"/>
  <c r="AV2509" i="1"/>
  <c r="AV2508" i="1" s="1"/>
  <c r="AU2509" i="1"/>
  <c r="AU2508" i="1" s="1"/>
  <c r="AY2506" i="1"/>
  <c r="AY2505" i="1" s="1"/>
  <c r="AX2506" i="1"/>
  <c r="AX2505" i="1" s="1"/>
  <c r="AW2506" i="1"/>
  <c r="AW2505" i="1" s="1"/>
  <c r="AV2506" i="1"/>
  <c r="AV2505" i="1" s="1"/>
  <c r="AU2506" i="1"/>
  <c r="AU2505" i="1" s="1"/>
  <c r="AY2497" i="1"/>
  <c r="AY2496" i="1" s="1"/>
  <c r="AY2495" i="1" s="1"/>
  <c r="AY2494" i="1" s="1"/>
  <c r="AX2497" i="1"/>
  <c r="AX2496" i="1" s="1"/>
  <c r="AX2495" i="1" s="1"/>
  <c r="AX2494" i="1" s="1"/>
  <c r="AW2497" i="1"/>
  <c r="AW2496" i="1" s="1"/>
  <c r="AW2495" i="1" s="1"/>
  <c r="AW2494" i="1" s="1"/>
  <c r="AV2497" i="1"/>
  <c r="AV2496" i="1" s="1"/>
  <c r="AV2495" i="1" s="1"/>
  <c r="AV2494" i="1" s="1"/>
  <c r="AU2497" i="1"/>
  <c r="AU2496" i="1" s="1"/>
  <c r="AU2495" i="1" s="1"/>
  <c r="AU2494" i="1" s="1"/>
  <c r="AY2492" i="1"/>
  <c r="AY2491" i="1" s="1"/>
  <c r="AY2490" i="1" s="1"/>
  <c r="AY2489" i="1" s="1"/>
  <c r="AX2492" i="1"/>
  <c r="AX2491" i="1" s="1"/>
  <c r="AX2490" i="1" s="1"/>
  <c r="AX2489" i="1" s="1"/>
  <c r="AW2492" i="1"/>
  <c r="AW2491" i="1" s="1"/>
  <c r="AW2490" i="1" s="1"/>
  <c r="AW2489" i="1" s="1"/>
  <c r="AV2492" i="1"/>
  <c r="AV2491" i="1" s="1"/>
  <c r="AV2490" i="1" s="1"/>
  <c r="AV2489" i="1" s="1"/>
  <c r="AU2492" i="1"/>
  <c r="AU2491" i="1" s="1"/>
  <c r="AU2490" i="1" s="1"/>
  <c r="AU2489" i="1" s="1"/>
  <c r="AY2485" i="1"/>
  <c r="AY2484" i="1" s="1"/>
  <c r="AY2483" i="1" s="1"/>
  <c r="AY2482" i="1" s="1"/>
  <c r="AY2481" i="1" s="1"/>
  <c r="AX2485" i="1"/>
  <c r="AX2484" i="1" s="1"/>
  <c r="AX2483" i="1" s="1"/>
  <c r="AX2482" i="1" s="1"/>
  <c r="AX2481" i="1" s="1"/>
  <c r="AW2485" i="1"/>
  <c r="AW2484" i="1" s="1"/>
  <c r="AW2483" i="1" s="1"/>
  <c r="AW2482" i="1" s="1"/>
  <c r="AW2481" i="1" s="1"/>
  <c r="AV2485" i="1"/>
  <c r="AV2484" i="1" s="1"/>
  <c r="AV2483" i="1" s="1"/>
  <c r="AV2482" i="1" s="1"/>
  <c r="AV2481" i="1" s="1"/>
  <c r="AU2485" i="1"/>
  <c r="AU2484" i="1" s="1"/>
  <c r="AU2483" i="1" s="1"/>
  <c r="AU2482" i="1" s="1"/>
  <c r="AU2481" i="1" s="1"/>
  <c r="AY2479" i="1"/>
  <c r="AY2478" i="1" s="1"/>
  <c r="AY2477" i="1" s="1"/>
  <c r="AY2476" i="1" s="1"/>
  <c r="AX2479" i="1"/>
  <c r="AX2478" i="1" s="1"/>
  <c r="AX2477" i="1" s="1"/>
  <c r="AX2476" i="1" s="1"/>
  <c r="AW2479" i="1"/>
  <c r="AW2478" i="1" s="1"/>
  <c r="AW2477" i="1" s="1"/>
  <c r="AW2476" i="1" s="1"/>
  <c r="AV2479" i="1"/>
  <c r="AV2478" i="1" s="1"/>
  <c r="AV2477" i="1" s="1"/>
  <c r="AV2476" i="1" s="1"/>
  <c r="AU2479" i="1"/>
  <c r="AU2478" i="1" s="1"/>
  <c r="AU2477" i="1" s="1"/>
  <c r="AU2476" i="1" s="1"/>
  <c r="AY2472" i="1"/>
  <c r="AX2472" i="1"/>
  <c r="AW2472" i="1"/>
  <c r="AV2472" i="1"/>
  <c r="AU2472" i="1"/>
  <c r="AY2470" i="1"/>
  <c r="AY2469" i="1" s="1"/>
  <c r="AX2470" i="1"/>
  <c r="AX2469" i="1" s="1"/>
  <c r="AW2470" i="1"/>
  <c r="AW2469" i="1" s="1"/>
  <c r="AV2470" i="1"/>
  <c r="AV2469" i="1" s="1"/>
  <c r="AU2470" i="1"/>
  <c r="AU2469" i="1" s="1"/>
  <c r="AY2463" i="1"/>
  <c r="AY2462" i="1" s="1"/>
  <c r="AY2461" i="1" s="1"/>
  <c r="AY2460" i="1" s="1"/>
  <c r="AY2459" i="1" s="1"/>
  <c r="AY2458" i="1" s="1"/>
  <c r="AY2457" i="1" s="1"/>
  <c r="AX2463" i="1"/>
  <c r="AX2462" i="1" s="1"/>
  <c r="AX2461" i="1" s="1"/>
  <c r="AX2460" i="1" s="1"/>
  <c r="AX2459" i="1" s="1"/>
  <c r="AX2458" i="1" s="1"/>
  <c r="AX2457" i="1" s="1"/>
  <c r="AW2463" i="1"/>
  <c r="AW2462" i="1" s="1"/>
  <c r="AW2461" i="1" s="1"/>
  <c r="AW2460" i="1" s="1"/>
  <c r="AW2459" i="1" s="1"/>
  <c r="AW2458" i="1" s="1"/>
  <c r="AW2457" i="1" s="1"/>
  <c r="AV2463" i="1"/>
  <c r="AV2462" i="1" s="1"/>
  <c r="AV2461" i="1" s="1"/>
  <c r="AV2460" i="1" s="1"/>
  <c r="AV2459" i="1" s="1"/>
  <c r="AV2458" i="1" s="1"/>
  <c r="AV2457" i="1" s="1"/>
  <c r="AU2463" i="1"/>
  <c r="AU2462" i="1" s="1"/>
  <c r="AU2461" i="1" s="1"/>
  <c r="AU2460" i="1" s="1"/>
  <c r="AU2459" i="1" s="1"/>
  <c r="AU2458" i="1" s="1"/>
  <c r="AU2457" i="1" s="1"/>
  <c r="AY2454" i="1"/>
  <c r="AY2453" i="1" s="1"/>
  <c r="AX2454" i="1"/>
  <c r="AX2453" i="1" s="1"/>
  <c r="AW2454" i="1"/>
  <c r="AW2453" i="1" s="1"/>
  <c r="AV2454" i="1"/>
  <c r="AV2453" i="1" s="1"/>
  <c r="AU2454" i="1"/>
  <c r="AU2453" i="1" s="1"/>
  <c r="AY2450" i="1"/>
  <c r="AY2449" i="1" s="1"/>
  <c r="AX2450" i="1"/>
  <c r="AX2449" i="1" s="1"/>
  <c r="AW2450" i="1"/>
  <c r="AW2449" i="1" s="1"/>
  <c r="AV2450" i="1"/>
  <c r="AV2449" i="1" s="1"/>
  <c r="AU2450" i="1"/>
  <c r="AU2449" i="1" s="1"/>
  <c r="AY2446" i="1"/>
  <c r="AY2445" i="1" s="1"/>
  <c r="AX2446" i="1"/>
  <c r="AX2445" i="1" s="1"/>
  <c r="AW2446" i="1"/>
  <c r="AW2445" i="1" s="1"/>
  <c r="AV2446" i="1"/>
  <c r="AV2445" i="1" s="1"/>
  <c r="AU2446" i="1"/>
  <c r="AU2445" i="1" s="1"/>
  <c r="AY2439" i="1"/>
  <c r="AY2438" i="1" s="1"/>
  <c r="AX2439" i="1"/>
  <c r="AX2438" i="1" s="1"/>
  <c r="AW2439" i="1"/>
  <c r="AW2438" i="1" s="1"/>
  <c r="AV2439" i="1"/>
  <c r="AV2438" i="1" s="1"/>
  <c r="AU2439" i="1"/>
  <c r="AU2438" i="1" s="1"/>
  <c r="AY2436" i="1"/>
  <c r="AY2435" i="1" s="1"/>
  <c r="AX2436" i="1"/>
  <c r="AX2435" i="1" s="1"/>
  <c r="AW2436" i="1"/>
  <c r="AW2435" i="1" s="1"/>
  <c r="AV2436" i="1"/>
  <c r="AV2435" i="1" s="1"/>
  <c r="AU2436" i="1"/>
  <c r="AU2435" i="1" s="1"/>
  <c r="AY2430" i="1"/>
  <c r="AY2429" i="1" s="1"/>
  <c r="AY2428" i="1" s="1"/>
  <c r="AX2430" i="1"/>
  <c r="AX2429" i="1" s="1"/>
  <c r="AX2428" i="1" s="1"/>
  <c r="AW2430" i="1"/>
  <c r="AW2429" i="1" s="1"/>
  <c r="AW2428" i="1" s="1"/>
  <c r="AV2430" i="1"/>
  <c r="AV2429" i="1" s="1"/>
  <c r="AV2428" i="1" s="1"/>
  <c r="AU2430" i="1"/>
  <c r="AU2429" i="1" s="1"/>
  <c r="AU2428" i="1" s="1"/>
  <c r="AY2426" i="1"/>
  <c r="AY2425" i="1" s="1"/>
  <c r="AY2424" i="1" s="1"/>
  <c r="AX2426" i="1"/>
  <c r="AX2425" i="1" s="1"/>
  <c r="AX2424" i="1" s="1"/>
  <c r="AW2426" i="1"/>
  <c r="AW2425" i="1" s="1"/>
  <c r="AW2424" i="1" s="1"/>
  <c r="AV2426" i="1"/>
  <c r="AV2425" i="1" s="1"/>
  <c r="AV2424" i="1" s="1"/>
  <c r="AU2426" i="1"/>
  <c r="AU2425" i="1" s="1"/>
  <c r="AU2424" i="1" s="1"/>
  <c r="AY2420" i="1"/>
  <c r="AY2419" i="1" s="1"/>
  <c r="AY2418" i="1" s="1"/>
  <c r="AY2417" i="1" s="1"/>
  <c r="AX2420" i="1"/>
  <c r="AX2419" i="1" s="1"/>
  <c r="AX2418" i="1" s="1"/>
  <c r="AX2417" i="1" s="1"/>
  <c r="AW2420" i="1"/>
  <c r="AW2419" i="1" s="1"/>
  <c r="AW2418" i="1" s="1"/>
  <c r="AW2417" i="1" s="1"/>
  <c r="AV2420" i="1"/>
  <c r="AV2419" i="1" s="1"/>
  <c r="AV2418" i="1" s="1"/>
  <c r="AV2417" i="1" s="1"/>
  <c r="AU2420" i="1"/>
  <c r="AU2419" i="1" s="1"/>
  <c r="AU2418" i="1" s="1"/>
  <c r="AU2417" i="1" s="1"/>
  <c r="AY2414" i="1"/>
  <c r="AY2413" i="1" s="1"/>
  <c r="AY2412" i="1" s="1"/>
  <c r="AY2411" i="1" s="1"/>
  <c r="AY2410" i="1" s="1"/>
  <c r="AY2409" i="1" s="1"/>
  <c r="AX2414" i="1"/>
  <c r="AX2413" i="1" s="1"/>
  <c r="AX2412" i="1" s="1"/>
  <c r="AX2411" i="1" s="1"/>
  <c r="AX2410" i="1" s="1"/>
  <c r="AX2409" i="1" s="1"/>
  <c r="AW2414" i="1"/>
  <c r="AW2413" i="1" s="1"/>
  <c r="AW2412" i="1" s="1"/>
  <c r="AW2411" i="1" s="1"/>
  <c r="AW2410" i="1" s="1"/>
  <c r="AW2409" i="1" s="1"/>
  <c r="AV2414" i="1"/>
  <c r="AV2413" i="1" s="1"/>
  <c r="AV2412" i="1" s="1"/>
  <c r="AV2411" i="1" s="1"/>
  <c r="AV2410" i="1" s="1"/>
  <c r="AV2409" i="1" s="1"/>
  <c r="AU2414" i="1"/>
  <c r="AU2413" i="1" s="1"/>
  <c r="AU2412" i="1" s="1"/>
  <c r="AU2411" i="1" s="1"/>
  <c r="AU2410" i="1" s="1"/>
  <c r="AU2409" i="1" s="1"/>
  <c r="AY2406" i="1"/>
  <c r="AY2405" i="1" s="1"/>
  <c r="AY2404" i="1" s="1"/>
  <c r="AX2406" i="1"/>
  <c r="AX2405" i="1" s="1"/>
  <c r="AX2404" i="1" s="1"/>
  <c r="AW2406" i="1"/>
  <c r="AW2405" i="1" s="1"/>
  <c r="AW2404" i="1" s="1"/>
  <c r="AV2406" i="1"/>
  <c r="AV2405" i="1" s="1"/>
  <c r="AV2404" i="1" s="1"/>
  <c r="AU2406" i="1"/>
  <c r="AU2405" i="1" s="1"/>
  <c r="AU2404" i="1" s="1"/>
  <c r="AY2402" i="1"/>
  <c r="AY2401" i="1" s="1"/>
  <c r="AY2400" i="1" s="1"/>
  <c r="AX2402" i="1"/>
  <c r="AX2401" i="1" s="1"/>
  <c r="AX2400" i="1" s="1"/>
  <c r="AW2402" i="1"/>
  <c r="AW2401" i="1" s="1"/>
  <c r="AW2400" i="1" s="1"/>
  <c r="AV2402" i="1"/>
  <c r="AV2401" i="1" s="1"/>
  <c r="AV2400" i="1" s="1"/>
  <c r="AU2402" i="1"/>
  <c r="AU2401" i="1" s="1"/>
  <c r="AU2400" i="1" s="1"/>
  <c r="AY2395" i="1"/>
  <c r="AY2394" i="1" s="1"/>
  <c r="AY2393" i="1" s="1"/>
  <c r="AX2395" i="1"/>
  <c r="AX2394" i="1" s="1"/>
  <c r="AX2393" i="1" s="1"/>
  <c r="AW2395" i="1"/>
  <c r="AW2394" i="1" s="1"/>
  <c r="AW2393" i="1" s="1"/>
  <c r="AV2395" i="1"/>
  <c r="AV2394" i="1" s="1"/>
  <c r="AV2393" i="1" s="1"/>
  <c r="AU2395" i="1"/>
  <c r="AU2394" i="1" s="1"/>
  <c r="AU2393" i="1" s="1"/>
  <c r="AY2391" i="1"/>
  <c r="AY2390" i="1" s="1"/>
  <c r="AY2389" i="1" s="1"/>
  <c r="AX2391" i="1"/>
  <c r="AX2390" i="1" s="1"/>
  <c r="AX2389" i="1" s="1"/>
  <c r="AW2391" i="1"/>
  <c r="AW2390" i="1" s="1"/>
  <c r="AW2389" i="1" s="1"/>
  <c r="AV2391" i="1"/>
  <c r="AV2390" i="1" s="1"/>
  <c r="AV2389" i="1" s="1"/>
  <c r="AU2391" i="1"/>
  <c r="AU2390" i="1" s="1"/>
  <c r="AU2389" i="1" s="1"/>
  <c r="AY2386" i="1"/>
  <c r="AY2385" i="1" s="1"/>
  <c r="AY2384" i="1" s="1"/>
  <c r="AY2383" i="1" s="1"/>
  <c r="AX2386" i="1"/>
  <c r="AX2385" i="1" s="1"/>
  <c r="AX2384" i="1" s="1"/>
  <c r="AX2383" i="1" s="1"/>
  <c r="AW2386" i="1"/>
  <c r="AW2385" i="1" s="1"/>
  <c r="AW2384" i="1" s="1"/>
  <c r="AW2383" i="1" s="1"/>
  <c r="AV2386" i="1"/>
  <c r="AV2385" i="1" s="1"/>
  <c r="AV2384" i="1" s="1"/>
  <c r="AV2383" i="1" s="1"/>
  <c r="AU2386" i="1"/>
  <c r="AU2385" i="1" s="1"/>
  <c r="AU2384" i="1" s="1"/>
  <c r="AU2383" i="1" s="1"/>
  <c r="AY2381" i="1"/>
  <c r="AY2380" i="1" s="1"/>
  <c r="AY2379" i="1" s="1"/>
  <c r="AX2381" i="1"/>
  <c r="AX2380" i="1" s="1"/>
  <c r="AX2379" i="1" s="1"/>
  <c r="AW2381" i="1"/>
  <c r="AW2380" i="1" s="1"/>
  <c r="AW2379" i="1" s="1"/>
  <c r="AV2381" i="1"/>
  <c r="AV2380" i="1" s="1"/>
  <c r="AV2379" i="1" s="1"/>
  <c r="AU2381" i="1"/>
  <c r="AU2380" i="1" s="1"/>
  <c r="AU2379" i="1" s="1"/>
  <c r="AY2376" i="1"/>
  <c r="AY2375" i="1" s="1"/>
  <c r="AY2374" i="1" s="1"/>
  <c r="AY2373" i="1" s="1"/>
  <c r="AX2376" i="1"/>
  <c r="AX2375" i="1" s="1"/>
  <c r="AX2374" i="1" s="1"/>
  <c r="AX2373" i="1" s="1"/>
  <c r="AW2376" i="1"/>
  <c r="AW2375" i="1" s="1"/>
  <c r="AW2374" i="1" s="1"/>
  <c r="AW2373" i="1" s="1"/>
  <c r="AV2376" i="1"/>
  <c r="AV2375" i="1" s="1"/>
  <c r="AV2374" i="1" s="1"/>
  <c r="AV2373" i="1" s="1"/>
  <c r="AU2376" i="1"/>
  <c r="AU2375" i="1" s="1"/>
  <c r="AU2374" i="1" s="1"/>
  <c r="AU2373" i="1" s="1"/>
  <c r="AY2369" i="1"/>
  <c r="AY2368" i="1" s="1"/>
  <c r="AY2367" i="1" s="1"/>
  <c r="AX2369" i="1"/>
  <c r="AX2368" i="1" s="1"/>
  <c r="AX2367" i="1" s="1"/>
  <c r="AW2369" i="1"/>
  <c r="AW2368" i="1" s="1"/>
  <c r="AW2367" i="1" s="1"/>
  <c r="AV2369" i="1"/>
  <c r="AV2368" i="1" s="1"/>
  <c r="AV2367" i="1" s="1"/>
  <c r="AU2369" i="1"/>
  <c r="AU2368" i="1" s="1"/>
  <c r="AU2367" i="1" s="1"/>
  <c r="AY2365" i="1"/>
  <c r="AY2364" i="1" s="1"/>
  <c r="AY2363" i="1" s="1"/>
  <c r="AX2365" i="1"/>
  <c r="AX2364" i="1" s="1"/>
  <c r="AX2363" i="1" s="1"/>
  <c r="AW2365" i="1"/>
  <c r="AW2364" i="1" s="1"/>
  <c r="AW2363" i="1" s="1"/>
  <c r="AV2365" i="1"/>
  <c r="AV2364" i="1" s="1"/>
  <c r="AV2363" i="1" s="1"/>
  <c r="AU2365" i="1"/>
  <c r="AU2364" i="1" s="1"/>
  <c r="AU2363" i="1" s="1"/>
  <c r="AY2360" i="1"/>
  <c r="AY2359" i="1" s="1"/>
  <c r="AY2358" i="1" s="1"/>
  <c r="AY2357" i="1" s="1"/>
  <c r="AX2360" i="1"/>
  <c r="AX2359" i="1" s="1"/>
  <c r="AX2358" i="1" s="1"/>
  <c r="AX2357" i="1" s="1"/>
  <c r="AW2360" i="1"/>
  <c r="AW2359" i="1" s="1"/>
  <c r="AW2358" i="1" s="1"/>
  <c r="AW2357" i="1" s="1"/>
  <c r="AV2360" i="1"/>
  <c r="AV2359" i="1" s="1"/>
  <c r="AV2358" i="1" s="1"/>
  <c r="AV2357" i="1" s="1"/>
  <c r="AU2360" i="1"/>
  <c r="AU2359" i="1" s="1"/>
  <c r="AU2358" i="1" s="1"/>
  <c r="AU2357" i="1" s="1"/>
  <c r="AY2354" i="1"/>
  <c r="AY2353" i="1" s="1"/>
  <c r="AY2352" i="1" s="1"/>
  <c r="AY2351" i="1" s="1"/>
  <c r="AY2350" i="1" s="1"/>
  <c r="AY2349" i="1" s="1"/>
  <c r="AX2354" i="1"/>
  <c r="AX2353" i="1" s="1"/>
  <c r="AX2352" i="1" s="1"/>
  <c r="AX2351" i="1" s="1"/>
  <c r="AX2350" i="1" s="1"/>
  <c r="AX2349" i="1" s="1"/>
  <c r="AW2354" i="1"/>
  <c r="AW2353" i="1" s="1"/>
  <c r="AW2352" i="1" s="1"/>
  <c r="AW2351" i="1" s="1"/>
  <c r="AW2350" i="1" s="1"/>
  <c r="AW2349" i="1" s="1"/>
  <c r="AV2354" i="1"/>
  <c r="AV2353" i="1" s="1"/>
  <c r="AV2352" i="1" s="1"/>
  <c r="AV2351" i="1" s="1"/>
  <c r="AV2350" i="1" s="1"/>
  <c r="AV2349" i="1" s="1"/>
  <c r="AU2354" i="1"/>
  <c r="AU2353" i="1" s="1"/>
  <c r="AU2352" i="1" s="1"/>
  <c r="AU2351" i="1" s="1"/>
  <c r="AU2350" i="1" s="1"/>
  <c r="AU2349" i="1" s="1"/>
  <c r="AY2345" i="1"/>
  <c r="AY2344" i="1" s="1"/>
  <c r="AY2343" i="1" s="1"/>
  <c r="AY2342" i="1" s="1"/>
  <c r="AX2345" i="1"/>
  <c r="AX2344" i="1" s="1"/>
  <c r="AX2343" i="1" s="1"/>
  <c r="AX2342" i="1" s="1"/>
  <c r="AW2345" i="1"/>
  <c r="AW2344" i="1" s="1"/>
  <c r="AW2343" i="1" s="1"/>
  <c r="AW2342" i="1" s="1"/>
  <c r="AV2345" i="1"/>
  <c r="AV2344" i="1" s="1"/>
  <c r="AV2343" i="1" s="1"/>
  <c r="AV2342" i="1" s="1"/>
  <c r="AU2345" i="1"/>
  <c r="AU2344" i="1" s="1"/>
  <c r="AU2343" i="1" s="1"/>
  <c r="AU2342" i="1" s="1"/>
  <c r="AY2340" i="1"/>
  <c r="AX2340" i="1"/>
  <c r="AW2340" i="1"/>
  <c r="AV2340" i="1"/>
  <c r="AU2340" i="1"/>
  <c r="AY2338" i="1"/>
  <c r="AX2338" i="1"/>
  <c r="AW2338" i="1"/>
  <c r="AV2338" i="1"/>
  <c r="AU2338" i="1"/>
  <c r="AY2335" i="1"/>
  <c r="AY2334" i="1" s="1"/>
  <c r="AX2335" i="1"/>
  <c r="AX2334" i="1" s="1"/>
  <c r="AW2335" i="1"/>
  <c r="AW2334" i="1" s="1"/>
  <c r="AV2335" i="1"/>
  <c r="AV2334" i="1" s="1"/>
  <c r="AU2335" i="1"/>
  <c r="AU2334" i="1" s="1"/>
  <c r="AY2331" i="1"/>
  <c r="AY2330" i="1" s="1"/>
  <c r="AX2331" i="1"/>
  <c r="AX2330" i="1" s="1"/>
  <c r="AW2331" i="1"/>
  <c r="AW2330" i="1" s="1"/>
  <c r="AV2331" i="1"/>
  <c r="AV2330" i="1" s="1"/>
  <c r="AU2331" i="1"/>
  <c r="AU2330" i="1" s="1"/>
  <c r="AY2327" i="1"/>
  <c r="AX2327" i="1"/>
  <c r="AW2327" i="1"/>
  <c r="AV2327" i="1"/>
  <c r="AU2327" i="1"/>
  <c r="AY2325" i="1"/>
  <c r="AX2325" i="1"/>
  <c r="AW2325" i="1"/>
  <c r="AV2325" i="1"/>
  <c r="AU2325" i="1"/>
  <c r="AY2320" i="1"/>
  <c r="AY2319" i="1" s="1"/>
  <c r="AY2318" i="1" s="1"/>
  <c r="AY2317" i="1" s="1"/>
  <c r="AX2320" i="1"/>
  <c r="AX2319" i="1" s="1"/>
  <c r="AX2318" i="1" s="1"/>
  <c r="AX2317" i="1" s="1"/>
  <c r="AW2320" i="1"/>
  <c r="AW2319" i="1" s="1"/>
  <c r="AW2318" i="1" s="1"/>
  <c r="AW2317" i="1" s="1"/>
  <c r="AV2320" i="1"/>
  <c r="AV2319" i="1" s="1"/>
  <c r="AV2318" i="1" s="1"/>
  <c r="AV2317" i="1" s="1"/>
  <c r="AU2320" i="1"/>
  <c r="AU2319" i="1" s="1"/>
  <c r="AU2318" i="1" s="1"/>
  <c r="AU2317" i="1" s="1"/>
  <c r="AY2315" i="1"/>
  <c r="AY2314" i="1" s="1"/>
  <c r="AX2315" i="1"/>
  <c r="AX2314" i="1" s="1"/>
  <c r="AW2315" i="1"/>
  <c r="AW2314" i="1" s="1"/>
  <c r="AV2315" i="1"/>
  <c r="AV2314" i="1" s="1"/>
  <c r="AU2315" i="1"/>
  <c r="AU2314" i="1" s="1"/>
  <c r="AY2311" i="1"/>
  <c r="AY2310" i="1" s="1"/>
  <c r="AX2311" i="1"/>
  <c r="AX2310" i="1" s="1"/>
  <c r="AW2311" i="1"/>
  <c r="AW2310" i="1" s="1"/>
  <c r="AV2311" i="1"/>
  <c r="AV2310" i="1" s="1"/>
  <c r="AU2311" i="1"/>
  <c r="AU2310" i="1" s="1"/>
  <c r="AY2307" i="1"/>
  <c r="AY2306" i="1" s="1"/>
  <c r="AX2307" i="1"/>
  <c r="AX2306" i="1" s="1"/>
  <c r="AW2307" i="1"/>
  <c r="AW2306" i="1" s="1"/>
  <c r="AV2307" i="1"/>
  <c r="AV2306" i="1" s="1"/>
  <c r="AU2307" i="1"/>
  <c r="AU2306" i="1" s="1"/>
  <c r="AY2300" i="1"/>
  <c r="AY2299" i="1" s="1"/>
  <c r="AX2300" i="1"/>
  <c r="AX2299" i="1" s="1"/>
  <c r="AW2300" i="1"/>
  <c r="AW2299" i="1" s="1"/>
  <c r="AV2300" i="1"/>
  <c r="AV2299" i="1" s="1"/>
  <c r="AU2300" i="1"/>
  <c r="AU2299" i="1" s="1"/>
  <c r="AY2296" i="1"/>
  <c r="AY2295" i="1" s="1"/>
  <c r="AX2296" i="1"/>
  <c r="AX2295" i="1" s="1"/>
  <c r="AW2296" i="1"/>
  <c r="AW2295" i="1" s="1"/>
  <c r="AV2296" i="1"/>
  <c r="AV2295" i="1" s="1"/>
  <c r="AU2296" i="1"/>
  <c r="AU2295" i="1" s="1"/>
  <c r="AY2292" i="1"/>
  <c r="AY2291" i="1" s="1"/>
  <c r="AX2292" i="1"/>
  <c r="AX2291" i="1" s="1"/>
  <c r="AW2292" i="1"/>
  <c r="AW2291" i="1" s="1"/>
  <c r="AV2292" i="1"/>
  <c r="AV2291" i="1" s="1"/>
  <c r="AU2292" i="1"/>
  <c r="AU2291" i="1" s="1"/>
  <c r="AY2286" i="1"/>
  <c r="AY2285" i="1" s="1"/>
  <c r="AX2286" i="1"/>
  <c r="AX2285" i="1" s="1"/>
  <c r="AW2286" i="1"/>
  <c r="AW2285" i="1" s="1"/>
  <c r="AV2286" i="1"/>
  <c r="AV2285" i="1" s="1"/>
  <c r="AU2286" i="1"/>
  <c r="AU2285" i="1" s="1"/>
  <c r="AY2282" i="1"/>
  <c r="AY2281" i="1" s="1"/>
  <c r="AX2282" i="1"/>
  <c r="AX2281" i="1" s="1"/>
  <c r="AW2282" i="1"/>
  <c r="AW2281" i="1" s="1"/>
  <c r="AV2282" i="1"/>
  <c r="AV2281" i="1" s="1"/>
  <c r="AU2282" i="1"/>
  <c r="AU2281" i="1" s="1"/>
  <c r="AY2278" i="1"/>
  <c r="AY2277" i="1" s="1"/>
  <c r="AX2278" i="1"/>
  <c r="AX2277" i="1" s="1"/>
  <c r="AW2278" i="1"/>
  <c r="AW2277" i="1" s="1"/>
  <c r="AV2278" i="1"/>
  <c r="AV2277" i="1" s="1"/>
  <c r="AU2278" i="1"/>
  <c r="AU2277" i="1" s="1"/>
  <c r="AY2269" i="1"/>
  <c r="AY2268" i="1" s="1"/>
  <c r="AY2267" i="1" s="1"/>
  <c r="AY2266" i="1" s="1"/>
  <c r="AX2269" i="1"/>
  <c r="AX2268" i="1" s="1"/>
  <c r="AX2267" i="1" s="1"/>
  <c r="AX2266" i="1" s="1"/>
  <c r="AW2269" i="1"/>
  <c r="AW2268" i="1" s="1"/>
  <c r="AW2267" i="1" s="1"/>
  <c r="AW2266" i="1" s="1"/>
  <c r="AV2269" i="1"/>
  <c r="AV2268" i="1" s="1"/>
  <c r="AV2267" i="1" s="1"/>
  <c r="AV2266" i="1" s="1"/>
  <c r="AU2269" i="1"/>
  <c r="AU2268" i="1" s="1"/>
  <c r="AU2267" i="1" s="1"/>
  <c r="AU2266" i="1" s="1"/>
  <c r="AY2264" i="1"/>
  <c r="AX2264" i="1"/>
  <c r="AW2264" i="1"/>
  <c r="AV2264" i="1"/>
  <c r="AU2264" i="1"/>
  <c r="AY2262" i="1"/>
  <c r="AY2261" i="1" s="1"/>
  <c r="AX2262" i="1"/>
  <c r="AW2262" i="1"/>
  <c r="AW2261" i="1" s="1"/>
  <c r="AV2262" i="1"/>
  <c r="AV2261" i="1" s="1"/>
  <c r="AU2262" i="1"/>
  <c r="AU2261" i="1" s="1"/>
  <c r="AX2261" i="1"/>
  <c r="AY2254" i="1"/>
  <c r="AX2254" i="1"/>
  <c r="AW2254" i="1"/>
  <c r="AV2254" i="1"/>
  <c r="AU2254" i="1"/>
  <c r="AY2251" i="1"/>
  <c r="AX2251" i="1"/>
  <c r="AW2251" i="1"/>
  <c r="AV2251" i="1"/>
  <c r="AU2251" i="1"/>
  <c r="AY2248" i="1"/>
  <c r="AY2247" i="1" s="1"/>
  <c r="AX2248" i="1"/>
  <c r="AX2247" i="1" s="1"/>
  <c r="AW2248" i="1"/>
  <c r="AW2247" i="1" s="1"/>
  <c r="AV2248" i="1"/>
  <c r="AV2247" i="1" s="1"/>
  <c r="AU2248" i="1"/>
  <c r="AU2247" i="1" s="1"/>
  <c r="AY2241" i="1"/>
  <c r="AY2240" i="1" s="1"/>
  <c r="AX2241" i="1"/>
  <c r="AX2240" i="1" s="1"/>
  <c r="AW2241" i="1"/>
  <c r="AW2240" i="1" s="1"/>
  <c r="AV2241" i="1"/>
  <c r="AV2240" i="1" s="1"/>
  <c r="AU2241" i="1"/>
  <c r="AU2240" i="1" s="1"/>
  <c r="AY2238" i="1"/>
  <c r="AY2237" i="1" s="1"/>
  <c r="AX2238" i="1"/>
  <c r="AW2238" i="1"/>
  <c r="AW2237" i="1" s="1"/>
  <c r="AV2238" i="1"/>
  <c r="AV2237" i="1" s="1"/>
  <c r="AU2238" i="1"/>
  <c r="AU2237" i="1" s="1"/>
  <c r="AX2237" i="1"/>
  <c r="AY2231" i="1"/>
  <c r="AX2231" i="1"/>
  <c r="AW2231" i="1"/>
  <c r="AV2231" i="1"/>
  <c r="AU2231" i="1"/>
  <c r="AY2229" i="1"/>
  <c r="AY2228" i="1" s="1"/>
  <c r="AX2229" i="1"/>
  <c r="AX2228" i="1" s="1"/>
  <c r="AW2229" i="1"/>
  <c r="AW2228" i="1" s="1"/>
  <c r="AV2229" i="1"/>
  <c r="AV2228" i="1" s="1"/>
  <c r="AU2229" i="1"/>
  <c r="AU2228" i="1" s="1"/>
  <c r="AY2222" i="1"/>
  <c r="AY2221" i="1" s="1"/>
  <c r="AY2220" i="1" s="1"/>
  <c r="AY2219" i="1" s="1"/>
  <c r="AY2218" i="1" s="1"/>
  <c r="AY2217" i="1" s="1"/>
  <c r="AY2216" i="1" s="1"/>
  <c r="AX2222" i="1"/>
  <c r="AX2221" i="1" s="1"/>
  <c r="AX2220" i="1" s="1"/>
  <c r="AX2219" i="1" s="1"/>
  <c r="AX2218" i="1" s="1"/>
  <c r="AX2217" i="1" s="1"/>
  <c r="AX2216" i="1" s="1"/>
  <c r="AW2222" i="1"/>
  <c r="AW2221" i="1" s="1"/>
  <c r="AW2220" i="1" s="1"/>
  <c r="AW2219" i="1" s="1"/>
  <c r="AW2218" i="1" s="1"/>
  <c r="AW2217" i="1" s="1"/>
  <c r="AW2216" i="1" s="1"/>
  <c r="AV2222" i="1"/>
  <c r="AV2221" i="1" s="1"/>
  <c r="AV2220" i="1" s="1"/>
  <c r="AV2219" i="1" s="1"/>
  <c r="AV2218" i="1" s="1"/>
  <c r="AV2217" i="1" s="1"/>
  <c r="AV2216" i="1" s="1"/>
  <c r="AU2222" i="1"/>
  <c r="AU2221" i="1" s="1"/>
  <c r="AU2220" i="1" s="1"/>
  <c r="AU2219" i="1" s="1"/>
  <c r="AU2218" i="1" s="1"/>
  <c r="AU2217" i="1" s="1"/>
  <c r="AU2216" i="1" s="1"/>
  <c r="AY2213" i="1"/>
  <c r="AY2212" i="1" s="1"/>
  <c r="AX2213" i="1"/>
  <c r="AX2212" i="1" s="1"/>
  <c r="AW2213" i="1"/>
  <c r="AW2212" i="1" s="1"/>
  <c r="AV2213" i="1"/>
  <c r="AV2212" i="1" s="1"/>
  <c r="AU2213" i="1"/>
  <c r="AU2212" i="1" s="1"/>
  <c r="AY2209" i="1"/>
  <c r="AY2208" i="1" s="1"/>
  <c r="AX2209" i="1"/>
  <c r="AW2209" i="1"/>
  <c r="AW2208" i="1" s="1"/>
  <c r="AV2209" i="1"/>
  <c r="AV2208" i="1" s="1"/>
  <c r="AU2209" i="1"/>
  <c r="AU2208" i="1" s="1"/>
  <c r="AX2208" i="1"/>
  <c r="AY2205" i="1"/>
  <c r="AY2204" i="1" s="1"/>
  <c r="AX2205" i="1"/>
  <c r="AX2204" i="1" s="1"/>
  <c r="AW2205" i="1"/>
  <c r="AW2204" i="1" s="1"/>
  <c r="AV2205" i="1"/>
  <c r="AV2204" i="1" s="1"/>
  <c r="AU2205" i="1"/>
  <c r="AU2204" i="1" s="1"/>
  <c r="AY2198" i="1"/>
  <c r="AY2197" i="1" s="1"/>
  <c r="AX2198" i="1"/>
  <c r="AX2197" i="1" s="1"/>
  <c r="AW2198" i="1"/>
  <c r="AW2197" i="1" s="1"/>
  <c r="AV2198" i="1"/>
  <c r="AV2197" i="1" s="1"/>
  <c r="AU2198" i="1"/>
  <c r="AU2197" i="1" s="1"/>
  <c r="AY2195" i="1"/>
  <c r="AY2194" i="1" s="1"/>
  <c r="AX2195" i="1"/>
  <c r="AX2194" i="1" s="1"/>
  <c r="AW2195" i="1"/>
  <c r="AW2194" i="1" s="1"/>
  <c r="AV2195" i="1"/>
  <c r="AV2194" i="1" s="1"/>
  <c r="AU2195" i="1"/>
  <c r="AU2194" i="1" s="1"/>
  <c r="AY2189" i="1"/>
  <c r="AY2188" i="1" s="1"/>
  <c r="AY2187" i="1" s="1"/>
  <c r="AX2189" i="1"/>
  <c r="AX2188" i="1" s="1"/>
  <c r="AX2187" i="1" s="1"/>
  <c r="AW2189" i="1"/>
  <c r="AW2188" i="1" s="1"/>
  <c r="AW2187" i="1" s="1"/>
  <c r="AV2189" i="1"/>
  <c r="AV2188" i="1" s="1"/>
  <c r="AV2187" i="1" s="1"/>
  <c r="AU2189" i="1"/>
  <c r="AU2188" i="1" s="1"/>
  <c r="AU2187" i="1" s="1"/>
  <c r="AY2185" i="1"/>
  <c r="AY2184" i="1" s="1"/>
  <c r="AY2183" i="1" s="1"/>
  <c r="AX2185" i="1"/>
  <c r="AX2184" i="1" s="1"/>
  <c r="AX2183" i="1" s="1"/>
  <c r="AW2185" i="1"/>
  <c r="AW2184" i="1" s="1"/>
  <c r="AW2183" i="1" s="1"/>
  <c r="AV2185" i="1"/>
  <c r="AV2184" i="1" s="1"/>
  <c r="AV2183" i="1" s="1"/>
  <c r="AU2185" i="1"/>
  <c r="AU2184" i="1" s="1"/>
  <c r="AU2183" i="1" s="1"/>
  <c r="AY2179" i="1"/>
  <c r="AY2178" i="1" s="1"/>
  <c r="AY2177" i="1" s="1"/>
  <c r="AY2176" i="1" s="1"/>
  <c r="AX2179" i="1"/>
  <c r="AX2178" i="1" s="1"/>
  <c r="AX2177" i="1" s="1"/>
  <c r="AX2176" i="1" s="1"/>
  <c r="AW2179" i="1"/>
  <c r="AW2178" i="1" s="1"/>
  <c r="AW2177" i="1" s="1"/>
  <c r="AW2176" i="1" s="1"/>
  <c r="AV2179" i="1"/>
  <c r="AV2178" i="1" s="1"/>
  <c r="AV2177" i="1" s="1"/>
  <c r="AV2176" i="1" s="1"/>
  <c r="AU2179" i="1"/>
  <c r="AU2178" i="1" s="1"/>
  <c r="AU2177" i="1" s="1"/>
  <c r="AU2176" i="1" s="1"/>
  <c r="AY2173" i="1"/>
  <c r="AY2172" i="1" s="1"/>
  <c r="AY2171" i="1" s="1"/>
  <c r="AY2170" i="1" s="1"/>
  <c r="AY2169" i="1" s="1"/>
  <c r="AY2168" i="1" s="1"/>
  <c r="AX2173" i="1"/>
  <c r="AX2172" i="1" s="1"/>
  <c r="AX2171" i="1" s="1"/>
  <c r="AX2170" i="1" s="1"/>
  <c r="AX2169" i="1" s="1"/>
  <c r="AX2168" i="1" s="1"/>
  <c r="AW2173" i="1"/>
  <c r="AW2172" i="1" s="1"/>
  <c r="AW2171" i="1" s="1"/>
  <c r="AW2170" i="1" s="1"/>
  <c r="AW2169" i="1" s="1"/>
  <c r="AW2168" i="1" s="1"/>
  <c r="AV2173" i="1"/>
  <c r="AV2172" i="1" s="1"/>
  <c r="AV2171" i="1" s="1"/>
  <c r="AV2170" i="1" s="1"/>
  <c r="AV2169" i="1" s="1"/>
  <c r="AV2168" i="1" s="1"/>
  <c r="AU2173" i="1"/>
  <c r="AU2172" i="1" s="1"/>
  <c r="AU2171" i="1" s="1"/>
  <c r="AU2170" i="1" s="1"/>
  <c r="AU2169" i="1" s="1"/>
  <c r="AU2168" i="1" s="1"/>
  <c r="AY2166" i="1"/>
  <c r="AX2166" i="1"/>
  <c r="AW2166" i="1"/>
  <c r="AV2166" i="1"/>
  <c r="AU2166" i="1"/>
  <c r="AY2164" i="1"/>
  <c r="AY2163" i="1" s="1"/>
  <c r="AX2164" i="1"/>
  <c r="AX2163" i="1" s="1"/>
  <c r="AW2164" i="1"/>
  <c r="AW2163" i="1" s="1"/>
  <c r="AV2164" i="1"/>
  <c r="AV2163" i="1" s="1"/>
  <c r="AU2164" i="1"/>
  <c r="AU2163" i="1" s="1"/>
  <c r="AY2157" i="1"/>
  <c r="AY2156" i="1" s="1"/>
  <c r="AY2155" i="1" s="1"/>
  <c r="AX2157" i="1"/>
  <c r="AX2156" i="1" s="1"/>
  <c r="AX2155" i="1" s="1"/>
  <c r="AW2157" i="1"/>
  <c r="AW2156" i="1" s="1"/>
  <c r="AW2155" i="1" s="1"/>
  <c r="AV2157" i="1"/>
  <c r="AV2156" i="1" s="1"/>
  <c r="AV2155" i="1" s="1"/>
  <c r="AU2157" i="1"/>
  <c r="AU2156" i="1" s="1"/>
  <c r="AU2155" i="1" s="1"/>
  <c r="AY2153" i="1"/>
  <c r="AY2152" i="1" s="1"/>
  <c r="AY2151" i="1" s="1"/>
  <c r="AX2153" i="1"/>
  <c r="AX2152" i="1" s="1"/>
  <c r="AX2151" i="1" s="1"/>
  <c r="AW2153" i="1"/>
  <c r="AW2152" i="1" s="1"/>
  <c r="AW2151" i="1" s="1"/>
  <c r="AV2153" i="1"/>
  <c r="AV2152" i="1" s="1"/>
  <c r="AV2151" i="1" s="1"/>
  <c r="AU2153" i="1"/>
  <c r="AU2152" i="1" s="1"/>
  <c r="AU2151" i="1" s="1"/>
  <c r="AY2146" i="1"/>
  <c r="AY2145" i="1" s="1"/>
  <c r="AY2144" i="1" s="1"/>
  <c r="AX2146" i="1"/>
  <c r="AX2145" i="1" s="1"/>
  <c r="AX2144" i="1" s="1"/>
  <c r="AW2146" i="1"/>
  <c r="AW2145" i="1" s="1"/>
  <c r="AW2144" i="1" s="1"/>
  <c r="AV2146" i="1"/>
  <c r="AV2145" i="1" s="1"/>
  <c r="AV2144" i="1" s="1"/>
  <c r="AU2146" i="1"/>
  <c r="AU2145" i="1" s="1"/>
  <c r="AU2144" i="1" s="1"/>
  <c r="AY2142" i="1"/>
  <c r="AY2141" i="1" s="1"/>
  <c r="AY2140" i="1" s="1"/>
  <c r="AX2142" i="1"/>
  <c r="AX2141" i="1" s="1"/>
  <c r="AX2140" i="1" s="1"/>
  <c r="AW2142" i="1"/>
  <c r="AW2141" i="1" s="1"/>
  <c r="AW2140" i="1" s="1"/>
  <c r="AV2142" i="1"/>
  <c r="AV2141" i="1" s="1"/>
  <c r="AV2140" i="1" s="1"/>
  <c r="AU2142" i="1"/>
  <c r="AU2141" i="1" s="1"/>
  <c r="AU2140" i="1" s="1"/>
  <c r="AY2137" i="1"/>
  <c r="AY2136" i="1" s="1"/>
  <c r="AY2135" i="1" s="1"/>
  <c r="AY2134" i="1" s="1"/>
  <c r="AX2137" i="1"/>
  <c r="AX2136" i="1" s="1"/>
  <c r="AX2135" i="1" s="1"/>
  <c r="AX2134" i="1" s="1"/>
  <c r="AW2137" i="1"/>
  <c r="AW2136" i="1" s="1"/>
  <c r="AW2135" i="1" s="1"/>
  <c r="AW2134" i="1" s="1"/>
  <c r="AV2137" i="1"/>
  <c r="AV2136" i="1" s="1"/>
  <c r="AV2135" i="1" s="1"/>
  <c r="AV2134" i="1" s="1"/>
  <c r="AU2137" i="1"/>
  <c r="AU2136" i="1" s="1"/>
  <c r="AU2135" i="1" s="1"/>
  <c r="AU2134" i="1" s="1"/>
  <c r="AY2132" i="1"/>
  <c r="AY2131" i="1" s="1"/>
  <c r="AY2130" i="1" s="1"/>
  <c r="AX2132" i="1"/>
  <c r="AX2131" i="1" s="1"/>
  <c r="AX2130" i="1" s="1"/>
  <c r="AW2132" i="1"/>
  <c r="AW2131" i="1" s="1"/>
  <c r="AW2130" i="1" s="1"/>
  <c r="AV2132" i="1"/>
  <c r="AV2131" i="1" s="1"/>
  <c r="AV2130" i="1" s="1"/>
  <c r="AU2132" i="1"/>
  <c r="AU2131" i="1" s="1"/>
  <c r="AU2130" i="1" s="1"/>
  <c r="AY2127" i="1"/>
  <c r="AY2126" i="1" s="1"/>
  <c r="AY2125" i="1" s="1"/>
  <c r="AY2124" i="1" s="1"/>
  <c r="AX2127" i="1"/>
  <c r="AX2126" i="1" s="1"/>
  <c r="AX2125" i="1" s="1"/>
  <c r="AX2124" i="1" s="1"/>
  <c r="AW2127" i="1"/>
  <c r="AW2126" i="1" s="1"/>
  <c r="AW2125" i="1" s="1"/>
  <c r="AW2124" i="1" s="1"/>
  <c r="AV2127" i="1"/>
  <c r="AV2126" i="1" s="1"/>
  <c r="AV2125" i="1" s="1"/>
  <c r="AV2124" i="1" s="1"/>
  <c r="AU2127" i="1"/>
  <c r="AU2126" i="1" s="1"/>
  <c r="AU2125" i="1" s="1"/>
  <c r="AU2124" i="1" s="1"/>
  <c r="AY2120" i="1"/>
  <c r="AY2119" i="1" s="1"/>
  <c r="AY2118" i="1" s="1"/>
  <c r="AX2120" i="1"/>
  <c r="AX2119" i="1" s="1"/>
  <c r="AX2118" i="1" s="1"/>
  <c r="AW2120" i="1"/>
  <c r="AW2119" i="1" s="1"/>
  <c r="AW2118" i="1" s="1"/>
  <c r="AV2120" i="1"/>
  <c r="AV2119" i="1" s="1"/>
  <c r="AV2118" i="1" s="1"/>
  <c r="AU2120" i="1"/>
  <c r="AU2119" i="1" s="1"/>
  <c r="AU2118" i="1" s="1"/>
  <c r="AY2116" i="1"/>
  <c r="AY2115" i="1" s="1"/>
  <c r="AY2114" i="1" s="1"/>
  <c r="AX2116" i="1"/>
  <c r="AX2115" i="1" s="1"/>
  <c r="AX2114" i="1" s="1"/>
  <c r="AW2116" i="1"/>
  <c r="AW2115" i="1" s="1"/>
  <c r="AW2114" i="1" s="1"/>
  <c r="AV2116" i="1"/>
  <c r="AV2115" i="1" s="1"/>
  <c r="AV2114" i="1" s="1"/>
  <c r="AU2116" i="1"/>
  <c r="AU2115" i="1" s="1"/>
  <c r="AU2114" i="1" s="1"/>
  <c r="AY2111" i="1"/>
  <c r="AY2110" i="1" s="1"/>
  <c r="AY2109" i="1" s="1"/>
  <c r="AY2108" i="1" s="1"/>
  <c r="AX2111" i="1"/>
  <c r="AX2110" i="1" s="1"/>
  <c r="AX2109" i="1" s="1"/>
  <c r="AX2108" i="1" s="1"/>
  <c r="AW2111" i="1"/>
  <c r="AW2110" i="1" s="1"/>
  <c r="AW2109" i="1" s="1"/>
  <c r="AW2108" i="1" s="1"/>
  <c r="AV2111" i="1"/>
  <c r="AV2110" i="1" s="1"/>
  <c r="AV2109" i="1" s="1"/>
  <c r="AV2108" i="1" s="1"/>
  <c r="AU2111" i="1"/>
  <c r="AU2110" i="1" s="1"/>
  <c r="AU2109" i="1" s="1"/>
  <c r="AU2108" i="1" s="1"/>
  <c r="AY2105" i="1"/>
  <c r="AY2104" i="1" s="1"/>
  <c r="AY2103" i="1" s="1"/>
  <c r="AY2102" i="1" s="1"/>
  <c r="AY2101" i="1" s="1"/>
  <c r="AY2100" i="1" s="1"/>
  <c r="AX2105" i="1"/>
  <c r="AX2104" i="1" s="1"/>
  <c r="AX2103" i="1" s="1"/>
  <c r="AX2102" i="1" s="1"/>
  <c r="AX2101" i="1" s="1"/>
  <c r="AX2100" i="1" s="1"/>
  <c r="AW2105" i="1"/>
  <c r="AW2104" i="1" s="1"/>
  <c r="AW2103" i="1" s="1"/>
  <c r="AW2102" i="1" s="1"/>
  <c r="AW2101" i="1" s="1"/>
  <c r="AW2100" i="1" s="1"/>
  <c r="AV2105" i="1"/>
  <c r="AV2104" i="1" s="1"/>
  <c r="AV2103" i="1" s="1"/>
  <c r="AV2102" i="1" s="1"/>
  <c r="AV2101" i="1" s="1"/>
  <c r="AV2100" i="1" s="1"/>
  <c r="AU2105" i="1"/>
  <c r="AU2104" i="1" s="1"/>
  <c r="AU2103" i="1" s="1"/>
  <c r="AU2102" i="1" s="1"/>
  <c r="AU2101" i="1" s="1"/>
  <c r="AU2100" i="1" s="1"/>
  <c r="AY2097" i="1"/>
  <c r="AY2096" i="1" s="1"/>
  <c r="AY2095" i="1" s="1"/>
  <c r="AY2094" i="1" s="1"/>
  <c r="AX2097" i="1"/>
  <c r="AX2096" i="1" s="1"/>
  <c r="AX2095" i="1" s="1"/>
  <c r="AX2094" i="1" s="1"/>
  <c r="AW2097" i="1"/>
  <c r="AW2096" i="1" s="1"/>
  <c r="AW2095" i="1" s="1"/>
  <c r="AW2094" i="1" s="1"/>
  <c r="AV2097" i="1"/>
  <c r="AV2096" i="1" s="1"/>
  <c r="AV2095" i="1" s="1"/>
  <c r="AV2094" i="1" s="1"/>
  <c r="AU2097" i="1"/>
  <c r="AU2096" i="1" s="1"/>
  <c r="AU2095" i="1" s="1"/>
  <c r="AU2094" i="1" s="1"/>
  <c r="AY2092" i="1"/>
  <c r="AX2092" i="1"/>
  <c r="AW2092" i="1"/>
  <c r="AV2092" i="1"/>
  <c r="AU2092" i="1"/>
  <c r="AY2090" i="1"/>
  <c r="AX2090" i="1"/>
  <c r="AW2090" i="1"/>
  <c r="AV2090" i="1"/>
  <c r="AU2090" i="1"/>
  <c r="AY2087" i="1"/>
  <c r="AY2086" i="1" s="1"/>
  <c r="AX2087" i="1"/>
  <c r="AX2086" i="1" s="1"/>
  <c r="AW2087" i="1"/>
  <c r="AW2086" i="1" s="1"/>
  <c r="AV2087" i="1"/>
  <c r="AV2086" i="1" s="1"/>
  <c r="AU2087" i="1"/>
  <c r="AU2086" i="1" s="1"/>
  <c r="AY2083" i="1"/>
  <c r="AY2082" i="1" s="1"/>
  <c r="AX2083" i="1"/>
  <c r="AX2082" i="1" s="1"/>
  <c r="AW2083" i="1"/>
  <c r="AW2082" i="1" s="1"/>
  <c r="AV2083" i="1"/>
  <c r="AV2082" i="1" s="1"/>
  <c r="AU2083" i="1"/>
  <c r="AU2082" i="1" s="1"/>
  <c r="AY2079" i="1"/>
  <c r="AX2079" i="1"/>
  <c r="AW2079" i="1"/>
  <c r="AV2079" i="1"/>
  <c r="AU2079" i="1"/>
  <c r="AY2077" i="1"/>
  <c r="AY2076" i="1" s="1"/>
  <c r="AX2077" i="1"/>
  <c r="AW2077" i="1"/>
  <c r="AW2076" i="1" s="1"/>
  <c r="AV2077" i="1"/>
  <c r="AV2076" i="1" s="1"/>
  <c r="AU2077" i="1"/>
  <c r="AU2076" i="1" s="1"/>
  <c r="AX2076" i="1"/>
  <c r="AY2071" i="1"/>
  <c r="AY2070" i="1" s="1"/>
  <c r="AX2071" i="1"/>
  <c r="AX2070" i="1" s="1"/>
  <c r="AW2071" i="1"/>
  <c r="AW2070" i="1" s="1"/>
  <c r="AV2071" i="1"/>
  <c r="AV2070" i="1" s="1"/>
  <c r="AU2071" i="1"/>
  <c r="AU2070" i="1" s="1"/>
  <c r="AY2068" i="1"/>
  <c r="AY2067" i="1" s="1"/>
  <c r="AX2068" i="1"/>
  <c r="AX2067" i="1" s="1"/>
  <c r="AW2068" i="1"/>
  <c r="AW2067" i="1" s="1"/>
  <c r="AV2068" i="1"/>
  <c r="AV2067" i="1" s="1"/>
  <c r="AU2068" i="1"/>
  <c r="AU2067" i="1" s="1"/>
  <c r="AY2061" i="1"/>
  <c r="AY2060" i="1" s="1"/>
  <c r="AX2061" i="1"/>
  <c r="AX2060" i="1" s="1"/>
  <c r="AW2061" i="1"/>
  <c r="AW2060" i="1" s="1"/>
  <c r="AV2061" i="1"/>
  <c r="AV2060" i="1" s="1"/>
  <c r="AU2061" i="1"/>
  <c r="AU2060" i="1" s="1"/>
  <c r="AY2057" i="1"/>
  <c r="AY2056" i="1" s="1"/>
  <c r="AX2057" i="1"/>
  <c r="AX2056" i="1" s="1"/>
  <c r="AW2057" i="1"/>
  <c r="AW2056" i="1" s="1"/>
  <c r="AV2057" i="1"/>
  <c r="AV2056" i="1" s="1"/>
  <c r="AU2057" i="1"/>
  <c r="AU2056" i="1" s="1"/>
  <c r="AY2054" i="1"/>
  <c r="AY2053" i="1" s="1"/>
  <c r="AX2054" i="1"/>
  <c r="AX2053" i="1" s="1"/>
  <c r="AW2054" i="1"/>
  <c r="AW2053" i="1" s="1"/>
  <c r="AV2054" i="1"/>
  <c r="AV2053" i="1" s="1"/>
  <c r="AU2054" i="1"/>
  <c r="AU2053" i="1" s="1"/>
  <c r="AY2047" i="1"/>
  <c r="AY2046" i="1" s="1"/>
  <c r="AX2047" i="1"/>
  <c r="AX2046" i="1" s="1"/>
  <c r="AW2047" i="1"/>
  <c r="AW2046" i="1" s="1"/>
  <c r="AV2047" i="1"/>
  <c r="AV2046" i="1" s="1"/>
  <c r="AU2047" i="1"/>
  <c r="AU2046" i="1" s="1"/>
  <c r="AY2044" i="1"/>
  <c r="AY2043" i="1" s="1"/>
  <c r="AX2044" i="1"/>
  <c r="AX2043" i="1" s="1"/>
  <c r="AW2044" i="1"/>
  <c r="AW2043" i="1" s="1"/>
  <c r="AV2044" i="1"/>
  <c r="AV2043" i="1" s="1"/>
  <c r="AU2044" i="1"/>
  <c r="AU2043" i="1" s="1"/>
  <c r="AY2035" i="1"/>
  <c r="AY2034" i="1" s="1"/>
  <c r="AY2033" i="1" s="1"/>
  <c r="AY2032" i="1" s="1"/>
  <c r="AX2035" i="1"/>
  <c r="AX2034" i="1" s="1"/>
  <c r="AX2033" i="1" s="1"/>
  <c r="AX2032" i="1" s="1"/>
  <c r="AW2035" i="1"/>
  <c r="AW2034" i="1" s="1"/>
  <c r="AW2033" i="1" s="1"/>
  <c r="AW2032" i="1" s="1"/>
  <c r="AV2035" i="1"/>
  <c r="AV2034" i="1" s="1"/>
  <c r="AV2033" i="1" s="1"/>
  <c r="AV2032" i="1" s="1"/>
  <c r="AU2035" i="1"/>
  <c r="AU2034" i="1" s="1"/>
  <c r="AU2033" i="1" s="1"/>
  <c r="AU2032" i="1" s="1"/>
  <c r="AY2030" i="1"/>
  <c r="AY2029" i="1" s="1"/>
  <c r="AY2028" i="1" s="1"/>
  <c r="AY2027" i="1" s="1"/>
  <c r="AX2030" i="1"/>
  <c r="AX2029" i="1" s="1"/>
  <c r="AX2028" i="1" s="1"/>
  <c r="AX2027" i="1" s="1"/>
  <c r="AW2030" i="1"/>
  <c r="AW2029" i="1" s="1"/>
  <c r="AW2028" i="1" s="1"/>
  <c r="AW2027" i="1" s="1"/>
  <c r="AV2030" i="1"/>
  <c r="AV2029" i="1" s="1"/>
  <c r="AV2028" i="1" s="1"/>
  <c r="AV2027" i="1" s="1"/>
  <c r="AU2030" i="1"/>
  <c r="AU2029" i="1" s="1"/>
  <c r="AU2028" i="1" s="1"/>
  <c r="AU2027" i="1" s="1"/>
  <c r="AY2023" i="1"/>
  <c r="AY2022" i="1" s="1"/>
  <c r="AY2021" i="1" s="1"/>
  <c r="AY2020" i="1" s="1"/>
  <c r="AY2019" i="1" s="1"/>
  <c r="AX2023" i="1"/>
  <c r="AX2022" i="1" s="1"/>
  <c r="AX2021" i="1" s="1"/>
  <c r="AX2020" i="1" s="1"/>
  <c r="AX2019" i="1" s="1"/>
  <c r="AW2023" i="1"/>
  <c r="AW2022" i="1" s="1"/>
  <c r="AW2021" i="1" s="1"/>
  <c r="AW2020" i="1" s="1"/>
  <c r="AW2019" i="1" s="1"/>
  <c r="AV2023" i="1"/>
  <c r="AV2022" i="1" s="1"/>
  <c r="AV2021" i="1" s="1"/>
  <c r="AV2020" i="1" s="1"/>
  <c r="AV2019" i="1" s="1"/>
  <c r="AU2023" i="1"/>
  <c r="AU2022" i="1" s="1"/>
  <c r="AU2021" i="1" s="1"/>
  <c r="AU2020" i="1" s="1"/>
  <c r="AU2019" i="1" s="1"/>
  <c r="AY2017" i="1"/>
  <c r="AY2016" i="1" s="1"/>
  <c r="AY2015" i="1" s="1"/>
  <c r="AY2014" i="1" s="1"/>
  <c r="AX2017" i="1"/>
  <c r="AX2016" i="1" s="1"/>
  <c r="AX2015" i="1" s="1"/>
  <c r="AX2014" i="1" s="1"/>
  <c r="AW2017" i="1"/>
  <c r="AW2016" i="1" s="1"/>
  <c r="AW2015" i="1" s="1"/>
  <c r="AW2014" i="1" s="1"/>
  <c r="AV2017" i="1"/>
  <c r="AV2016" i="1" s="1"/>
  <c r="AV2015" i="1" s="1"/>
  <c r="AV2014" i="1" s="1"/>
  <c r="AU2017" i="1"/>
  <c r="AU2016" i="1" s="1"/>
  <c r="AU2015" i="1" s="1"/>
  <c r="AU2014" i="1" s="1"/>
  <c r="AY2010" i="1"/>
  <c r="AX2010" i="1"/>
  <c r="AW2010" i="1"/>
  <c r="AV2010" i="1"/>
  <c r="AU2010" i="1"/>
  <c r="AY2008" i="1"/>
  <c r="AY2007" i="1" s="1"/>
  <c r="AX2008" i="1"/>
  <c r="AX2007" i="1" s="1"/>
  <c r="AW2008" i="1"/>
  <c r="AW2007" i="1" s="1"/>
  <c r="AV2008" i="1"/>
  <c r="AV2007" i="1" s="1"/>
  <c r="AU2008" i="1"/>
  <c r="AU2007" i="1" s="1"/>
  <c r="AY2001" i="1"/>
  <c r="AY2000" i="1" s="1"/>
  <c r="AY1999" i="1" s="1"/>
  <c r="AY1998" i="1" s="1"/>
  <c r="AY1997" i="1" s="1"/>
  <c r="AY1996" i="1" s="1"/>
  <c r="AY1995" i="1" s="1"/>
  <c r="AX2001" i="1"/>
  <c r="AX2000" i="1" s="1"/>
  <c r="AX1999" i="1" s="1"/>
  <c r="AX1998" i="1" s="1"/>
  <c r="AX1997" i="1" s="1"/>
  <c r="AX1996" i="1" s="1"/>
  <c r="AX1995" i="1" s="1"/>
  <c r="AW2001" i="1"/>
  <c r="AW2000" i="1" s="1"/>
  <c r="AW1999" i="1" s="1"/>
  <c r="AW1998" i="1" s="1"/>
  <c r="AW1997" i="1" s="1"/>
  <c r="AW1996" i="1" s="1"/>
  <c r="AW1995" i="1" s="1"/>
  <c r="AV2001" i="1"/>
  <c r="AV2000" i="1" s="1"/>
  <c r="AV1999" i="1" s="1"/>
  <c r="AV1998" i="1" s="1"/>
  <c r="AV1997" i="1" s="1"/>
  <c r="AV1996" i="1" s="1"/>
  <c r="AV1995" i="1" s="1"/>
  <c r="AU2001" i="1"/>
  <c r="AU2000" i="1" s="1"/>
  <c r="AU1999" i="1" s="1"/>
  <c r="AU1998" i="1" s="1"/>
  <c r="AU1997" i="1" s="1"/>
  <c r="AU1996" i="1" s="1"/>
  <c r="AU1995" i="1" s="1"/>
  <c r="AY1992" i="1"/>
  <c r="AY1991" i="1" s="1"/>
  <c r="AX1992" i="1"/>
  <c r="AX1991" i="1" s="1"/>
  <c r="AW1992" i="1"/>
  <c r="AW1991" i="1" s="1"/>
  <c r="AV1992" i="1"/>
  <c r="AV1991" i="1" s="1"/>
  <c r="AU1992" i="1"/>
  <c r="AU1991" i="1" s="1"/>
  <c r="AY1988" i="1"/>
  <c r="AY1987" i="1" s="1"/>
  <c r="AX1988" i="1"/>
  <c r="AX1987" i="1" s="1"/>
  <c r="AW1988" i="1"/>
  <c r="AW1987" i="1" s="1"/>
  <c r="AV1988" i="1"/>
  <c r="AV1987" i="1" s="1"/>
  <c r="AU1988" i="1"/>
  <c r="AU1987" i="1" s="1"/>
  <c r="AY1984" i="1"/>
  <c r="AY1983" i="1" s="1"/>
  <c r="AX1984" i="1"/>
  <c r="AX1983" i="1" s="1"/>
  <c r="AW1984" i="1"/>
  <c r="AW1983" i="1" s="1"/>
  <c r="AV1984" i="1"/>
  <c r="AV1983" i="1" s="1"/>
  <c r="AU1984" i="1"/>
  <c r="AU1983" i="1" s="1"/>
  <c r="AY1977" i="1"/>
  <c r="AY1976" i="1" s="1"/>
  <c r="AX1977" i="1"/>
  <c r="AX1976" i="1" s="1"/>
  <c r="AW1977" i="1"/>
  <c r="AW1976" i="1" s="1"/>
  <c r="AV1977" i="1"/>
  <c r="AV1976" i="1" s="1"/>
  <c r="AU1977" i="1"/>
  <c r="AU1976" i="1" s="1"/>
  <c r="AY1974" i="1"/>
  <c r="AY1973" i="1" s="1"/>
  <c r="AX1974" i="1"/>
  <c r="AX1973" i="1" s="1"/>
  <c r="AW1974" i="1"/>
  <c r="AW1973" i="1" s="1"/>
  <c r="AV1974" i="1"/>
  <c r="AV1973" i="1" s="1"/>
  <c r="AU1974" i="1"/>
  <c r="AU1973" i="1" s="1"/>
  <c r="AY1968" i="1"/>
  <c r="AY1967" i="1" s="1"/>
  <c r="AY1966" i="1" s="1"/>
  <c r="AX1968" i="1"/>
  <c r="AX1967" i="1" s="1"/>
  <c r="AX1966" i="1" s="1"/>
  <c r="AW1968" i="1"/>
  <c r="AW1967" i="1" s="1"/>
  <c r="AW1966" i="1" s="1"/>
  <c r="AV1968" i="1"/>
  <c r="AV1967" i="1" s="1"/>
  <c r="AV1966" i="1" s="1"/>
  <c r="AU1968" i="1"/>
  <c r="AU1967" i="1" s="1"/>
  <c r="AU1966" i="1" s="1"/>
  <c r="AY1964" i="1"/>
  <c r="AY1963" i="1" s="1"/>
  <c r="AY1962" i="1" s="1"/>
  <c r="AX1964" i="1"/>
  <c r="AX1963" i="1" s="1"/>
  <c r="AX1962" i="1" s="1"/>
  <c r="AW1964" i="1"/>
  <c r="AW1963" i="1" s="1"/>
  <c r="AW1962" i="1" s="1"/>
  <c r="AV1964" i="1"/>
  <c r="AV1963" i="1" s="1"/>
  <c r="AV1962" i="1" s="1"/>
  <c r="AU1964" i="1"/>
  <c r="AU1963" i="1" s="1"/>
  <c r="AU1962" i="1" s="1"/>
  <c r="AY1960" i="1"/>
  <c r="AY1959" i="1" s="1"/>
  <c r="AY1958" i="1" s="1"/>
  <c r="AX1960" i="1"/>
  <c r="AX1959" i="1" s="1"/>
  <c r="AX1958" i="1" s="1"/>
  <c r="AW1960" i="1"/>
  <c r="AW1959" i="1" s="1"/>
  <c r="AW1958" i="1" s="1"/>
  <c r="AV1960" i="1"/>
  <c r="AV1959" i="1" s="1"/>
  <c r="AV1958" i="1" s="1"/>
  <c r="AU1960" i="1"/>
  <c r="AU1959" i="1" s="1"/>
  <c r="AU1958" i="1" s="1"/>
  <c r="AY1954" i="1"/>
  <c r="AY1953" i="1" s="1"/>
  <c r="AY1952" i="1" s="1"/>
  <c r="AY1951" i="1" s="1"/>
  <c r="AX1954" i="1"/>
  <c r="AX1953" i="1" s="1"/>
  <c r="AX1952" i="1" s="1"/>
  <c r="AX1951" i="1" s="1"/>
  <c r="AW1954" i="1"/>
  <c r="AW1953" i="1" s="1"/>
  <c r="AW1952" i="1" s="1"/>
  <c r="AW1951" i="1" s="1"/>
  <c r="AV1954" i="1"/>
  <c r="AV1953" i="1" s="1"/>
  <c r="AV1952" i="1" s="1"/>
  <c r="AV1951" i="1" s="1"/>
  <c r="AU1954" i="1"/>
  <c r="AU1953" i="1" s="1"/>
  <c r="AU1952" i="1" s="1"/>
  <c r="AU1951" i="1" s="1"/>
  <c r="AY1948" i="1"/>
  <c r="AY1947" i="1" s="1"/>
  <c r="AY1946" i="1" s="1"/>
  <c r="AY1945" i="1" s="1"/>
  <c r="AY1944" i="1" s="1"/>
  <c r="AY1943" i="1" s="1"/>
  <c r="AX1948" i="1"/>
  <c r="AX1947" i="1" s="1"/>
  <c r="AX1946" i="1" s="1"/>
  <c r="AX1945" i="1" s="1"/>
  <c r="AX1944" i="1" s="1"/>
  <c r="AX1943" i="1" s="1"/>
  <c r="AW1948" i="1"/>
  <c r="AW1947" i="1" s="1"/>
  <c r="AW1946" i="1" s="1"/>
  <c r="AW1945" i="1" s="1"/>
  <c r="AW1944" i="1" s="1"/>
  <c r="AW1943" i="1" s="1"/>
  <c r="AV1948" i="1"/>
  <c r="AV1947" i="1" s="1"/>
  <c r="AV1946" i="1" s="1"/>
  <c r="AV1945" i="1" s="1"/>
  <c r="AV1944" i="1" s="1"/>
  <c r="AV1943" i="1" s="1"/>
  <c r="AU1948" i="1"/>
  <c r="AU1947" i="1" s="1"/>
  <c r="AU1946" i="1" s="1"/>
  <c r="AU1945" i="1" s="1"/>
  <c r="AU1944" i="1" s="1"/>
  <c r="AU1943" i="1" s="1"/>
  <c r="AY1941" i="1"/>
  <c r="AX1941" i="1"/>
  <c r="AW1941" i="1"/>
  <c r="AV1941" i="1"/>
  <c r="AU1941" i="1"/>
  <c r="AY1939" i="1"/>
  <c r="AY1938" i="1" s="1"/>
  <c r="AX1939" i="1"/>
  <c r="AX1938" i="1" s="1"/>
  <c r="AW1939" i="1"/>
  <c r="AW1938" i="1" s="1"/>
  <c r="AV1939" i="1"/>
  <c r="AV1938" i="1" s="1"/>
  <c r="AU1939" i="1"/>
  <c r="AU1938" i="1" s="1"/>
  <c r="AY1932" i="1"/>
  <c r="AY1931" i="1" s="1"/>
  <c r="AY1930" i="1" s="1"/>
  <c r="AX1932" i="1"/>
  <c r="AX1931" i="1" s="1"/>
  <c r="AX1930" i="1" s="1"/>
  <c r="AW1932" i="1"/>
  <c r="AW1931" i="1" s="1"/>
  <c r="AW1930" i="1" s="1"/>
  <c r="AV1932" i="1"/>
  <c r="AV1931" i="1" s="1"/>
  <c r="AV1930" i="1" s="1"/>
  <c r="AU1932" i="1"/>
  <c r="AU1931" i="1" s="1"/>
  <c r="AU1930" i="1" s="1"/>
  <c r="AY1928" i="1"/>
  <c r="AY1927" i="1" s="1"/>
  <c r="AY1926" i="1" s="1"/>
  <c r="AX1928" i="1"/>
  <c r="AX1927" i="1" s="1"/>
  <c r="AX1926" i="1" s="1"/>
  <c r="AW1928" i="1"/>
  <c r="AW1927" i="1" s="1"/>
  <c r="AW1926" i="1" s="1"/>
  <c r="AV1928" i="1"/>
  <c r="AV1927" i="1" s="1"/>
  <c r="AV1926" i="1" s="1"/>
  <c r="AU1928" i="1"/>
  <c r="AU1927" i="1" s="1"/>
  <c r="AU1926" i="1" s="1"/>
  <c r="AY1921" i="1"/>
  <c r="AY1920" i="1" s="1"/>
  <c r="AY1919" i="1" s="1"/>
  <c r="AX1921" i="1"/>
  <c r="AX1920" i="1" s="1"/>
  <c r="AX1919" i="1" s="1"/>
  <c r="AW1921" i="1"/>
  <c r="AW1920" i="1" s="1"/>
  <c r="AW1919" i="1" s="1"/>
  <c r="AV1921" i="1"/>
  <c r="AV1920" i="1" s="1"/>
  <c r="AV1919" i="1" s="1"/>
  <c r="AU1921" i="1"/>
  <c r="AU1920" i="1" s="1"/>
  <c r="AU1919" i="1" s="1"/>
  <c r="AY1917" i="1"/>
  <c r="AY1916" i="1" s="1"/>
  <c r="AY1915" i="1" s="1"/>
  <c r="AX1917" i="1"/>
  <c r="AX1916" i="1" s="1"/>
  <c r="AX1915" i="1" s="1"/>
  <c r="AW1917" i="1"/>
  <c r="AW1916" i="1" s="1"/>
  <c r="AW1915" i="1" s="1"/>
  <c r="AV1917" i="1"/>
  <c r="AV1916" i="1" s="1"/>
  <c r="AV1915" i="1" s="1"/>
  <c r="AU1917" i="1"/>
  <c r="AU1916" i="1" s="1"/>
  <c r="AU1915" i="1" s="1"/>
  <c r="AY1912" i="1"/>
  <c r="AY1911" i="1" s="1"/>
  <c r="AY1910" i="1" s="1"/>
  <c r="AX1912" i="1"/>
  <c r="AX1911" i="1" s="1"/>
  <c r="AX1910" i="1" s="1"/>
  <c r="AW1912" i="1"/>
  <c r="AW1911" i="1" s="1"/>
  <c r="AW1910" i="1" s="1"/>
  <c r="AV1912" i="1"/>
  <c r="AV1911" i="1" s="1"/>
  <c r="AV1910" i="1" s="1"/>
  <c r="AU1912" i="1"/>
  <c r="AU1911" i="1" s="1"/>
  <c r="AU1910" i="1" s="1"/>
  <c r="AY1907" i="1"/>
  <c r="AY1906" i="1" s="1"/>
  <c r="AY1905" i="1" s="1"/>
  <c r="AY1904" i="1" s="1"/>
  <c r="AX1907" i="1"/>
  <c r="AX1906" i="1" s="1"/>
  <c r="AX1905" i="1" s="1"/>
  <c r="AX1904" i="1" s="1"/>
  <c r="AW1907" i="1"/>
  <c r="AW1906" i="1" s="1"/>
  <c r="AW1905" i="1" s="1"/>
  <c r="AW1904" i="1" s="1"/>
  <c r="AV1907" i="1"/>
  <c r="AV1906" i="1" s="1"/>
  <c r="AV1905" i="1" s="1"/>
  <c r="AV1904" i="1" s="1"/>
  <c r="AU1907" i="1"/>
  <c r="AU1906" i="1" s="1"/>
  <c r="AU1905" i="1" s="1"/>
  <c r="AU1904" i="1" s="1"/>
  <c r="AY1901" i="1"/>
  <c r="AY1900" i="1" s="1"/>
  <c r="AY1899" i="1" s="1"/>
  <c r="AY1898" i="1" s="1"/>
  <c r="AX1901" i="1"/>
  <c r="AX1900" i="1" s="1"/>
  <c r="AX1899" i="1" s="1"/>
  <c r="AX1898" i="1" s="1"/>
  <c r="AW1901" i="1"/>
  <c r="AW1900" i="1" s="1"/>
  <c r="AW1899" i="1" s="1"/>
  <c r="AW1898" i="1" s="1"/>
  <c r="AV1901" i="1"/>
  <c r="AV1900" i="1" s="1"/>
  <c r="AV1899" i="1" s="1"/>
  <c r="AV1898" i="1" s="1"/>
  <c r="AU1901" i="1"/>
  <c r="AU1900" i="1" s="1"/>
  <c r="AU1899" i="1" s="1"/>
  <c r="AU1898" i="1" s="1"/>
  <c r="AY1894" i="1"/>
  <c r="AX1894" i="1"/>
  <c r="AW1894" i="1"/>
  <c r="AV1894" i="1"/>
  <c r="AU1894" i="1"/>
  <c r="AY1892" i="1"/>
  <c r="AY1891" i="1" s="1"/>
  <c r="AX1892" i="1"/>
  <c r="AX1891" i="1" s="1"/>
  <c r="AW1892" i="1"/>
  <c r="AW1891" i="1" s="1"/>
  <c r="AV1892" i="1"/>
  <c r="AV1891" i="1" s="1"/>
  <c r="AU1892" i="1"/>
  <c r="AU1891" i="1" s="1"/>
  <c r="AY1888" i="1"/>
  <c r="AY1887" i="1" s="1"/>
  <c r="AX1888" i="1"/>
  <c r="AX1887" i="1" s="1"/>
  <c r="AW1888" i="1"/>
  <c r="AW1887" i="1" s="1"/>
  <c r="AV1888" i="1"/>
  <c r="AV1887" i="1" s="1"/>
  <c r="AU1888" i="1"/>
  <c r="AU1887" i="1" s="1"/>
  <c r="AY1885" i="1"/>
  <c r="AY1884" i="1" s="1"/>
  <c r="AX1885" i="1"/>
  <c r="AW1885" i="1"/>
  <c r="AW1884" i="1" s="1"/>
  <c r="AV1885" i="1"/>
  <c r="AV1884" i="1" s="1"/>
  <c r="AU1885" i="1"/>
  <c r="AU1884" i="1" s="1"/>
  <c r="AX1884" i="1"/>
  <c r="AY1880" i="1"/>
  <c r="AX1880" i="1"/>
  <c r="AW1880" i="1"/>
  <c r="AV1880" i="1"/>
  <c r="AU1880" i="1"/>
  <c r="AY1878" i="1"/>
  <c r="AY1877" i="1" s="1"/>
  <c r="AX1878" i="1"/>
  <c r="AX1877" i="1" s="1"/>
  <c r="AW1878" i="1"/>
  <c r="AW1877" i="1" s="1"/>
  <c r="AV1878" i="1"/>
  <c r="AV1877" i="1" s="1"/>
  <c r="AU1878" i="1"/>
  <c r="AU1877" i="1" s="1"/>
  <c r="AY1872" i="1"/>
  <c r="AY1871" i="1" s="1"/>
  <c r="AY1870" i="1" s="1"/>
  <c r="AY1869" i="1" s="1"/>
  <c r="AY1868" i="1" s="1"/>
  <c r="AY1867" i="1" s="1"/>
  <c r="AX1872" i="1"/>
  <c r="AX1871" i="1" s="1"/>
  <c r="AX1870" i="1" s="1"/>
  <c r="AX1869" i="1" s="1"/>
  <c r="AX1868" i="1" s="1"/>
  <c r="AX1867" i="1" s="1"/>
  <c r="AW1872" i="1"/>
  <c r="AW1871" i="1" s="1"/>
  <c r="AW1870" i="1" s="1"/>
  <c r="AW1869" i="1" s="1"/>
  <c r="AW1868" i="1" s="1"/>
  <c r="AW1867" i="1" s="1"/>
  <c r="AV1872" i="1"/>
  <c r="AV1871" i="1" s="1"/>
  <c r="AV1870" i="1" s="1"/>
  <c r="AV1869" i="1" s="1"/>
  <c r="AV1868" i="1" s="1"/>
  <c r="AV1867" i="1" s="1"/>
  <c r="AU1872" i="1"/>
  <c r="AU1871" i="1" s="1"/>
  <c r="AU1870" i="1" s="1"/>
  <c r="AU1869" i="1" s="1"/>
  <c r="AU1868" i="1" s="1"/>
  <c r="AU1867" i="1" s="1"/>
  <c r="AY1864" i="1"/>
  <c r="AY1863" i="1" s="1"/>
  <c r="AY1862" i="1" s="1"/>
  <c r="AY1861" i="1" s="1"/>
  <c r="AX1864" i="1"/>
  <c r="AX1863" i="1" s="1"/>
  <c r="AX1862" i="1" s="1"/>
  <c r="AX1861" i="1" s="1"/>
  <c r="AW1864" i="1"/>
  <c r="AW1863" i="1" s="1"/>
  <c r="AW1862" i="1" s="1"/>
  <c r="AW1861" i="1" s="1"/>
  <c r="AV1864" i="1"/>
  <c r="AV1863" i="1" s="1"/>
  <c r="AV1862" i="1" s="1"/>
  <c r="AV1861" i="1" s="1"/>
  <c r="AU1864" i="1"/>
  <c r="AU1863" i="1" s="1"/>
  <c r="AU1862" i="1" s="1"/>
  <c r="AU1861" i="1" s="1"/>
  <c r="AY1859" i="1"/>
  <c r="AX1859" i="1"/>
  <c r="AW1859" i="1"/>
  <c r="AV1859" i="1"/>
  <c r="AU1859" i="1"/>
  <c r="AY1857" i="1"/>
  <c r="AX1857" i="1"/>
  <c r="AW1857" i="1"/>
  <c r="AV1857" i="1"/>
  <c r="AU1857" i="1"/>
  <c r="AY1854" i="1"/>
  <c r="AY1853" i="1" s="1"/>
  <c r="AX1854" i="1"/>
  <c r="AX1853" i="1" s="1"/>
  <c r="AW1854" i="1"/>
  <c r="AW1853" i="1" s="1"/>
  <c r="AV1854" i="1"/>
  <c r="AV1853" i="1" s="1"/>
  <c r="AU1854" i="1"/>
  <c r="AU1853" i="1" s="1"/>
  <c r="AY1850" i="1"/>
  <c r="AY1849" i="1" s="1"/>
  <c r="AX1850" i="1"/>
  <c r="AW1850" i="1"/>
  <c r="AW1849" i="1" s="1"/>
  <c r="AV1850" i="1"/>
  <c r="AV1849" i="1" s="1"/>
  <c r="AU1850" i="1"/>
  <c r="AU1849" i="1" s="1"/>
  <c r="AX1849" i="1"/>
  <c r="AY1846" i="1"/>
  <c r="AX1846" i="1"/>
  <c r="AW1846" i="1"/>
  <c r="AV1846" i="1"/>
  <c r="AU1846" i="1"/>
  <c r="AY1844" i="1"/>
  <c r="AX1844" i="1"/>
  <c r="AW1844" i="1"/>
  <c r="AV1844" i="1"/>
  <c r="AU1844" i="1"/>
  <c r="AY1839" i="1"/>
  <c r="AY1838" i="1" s="1"/>
  <c r="AY1837" i="1" s="1"/>
  <c r="AY1836" i="1" s="1"/>
  <c r="AX1839" i="1"/>
  <c r="AW1839" i="1"/>
  <c r="AW1838" i="1" s="1"/>
  <c r="AW1837" i="1" s="1"/>
  <c r="AW1836" i="1" s="1"/>
  <c r="AV1839" i="1"/>
  <c r="AV1838" i="1" s="1"/>
  <c r="AV1837" i="1" s="1"/>
  <c r="AV1836" i="1" s="1"/>
  <c r="AU1839" i="1"/>
  <c r="AU1838" i="1" s="1"/>
  <c r="AU1837" i="1" s="1"/>
  <c r="AU1836" i="1" s="1"/>
  <c r="AX1838" i="1"/>
  <c r="AX1837" i="1" s="1"/>
  <c r="AX1836" i="1" s="1"/>
  <c r="AY1834" i="1"/>
  <c r="AY1833" i="1" s="1"/>
  <c r="AX1834" i="1"/>
  <c r="AX1833" i="1" s="1"/>
  <c r="AW1834" i="1"/>
  <c r="AW1833" i="1" s="1"/>
  <c r="AV1834" i="1"/>
  <c r="AV1833" i="1" s="1"/>
  <c r="AU1834" i="1"/>
  <c r="AU1833" i="1" s="1"/>
  <c r="AY1830" i="1"/>
  <c r="AY1829" i="1" s="1"/>
  <c r="AX1830" i="1"/>
  <c r="AX1829" i="1" s="1"/>
  <c r="AW1830" i="1"/>
  <c r="AW1829" i="1" s="1"/>
  <c r="AV1830" i="1"/>
  <c r="AV1829" i="1" s="1"/>
  <c r="AU1830" i="1"/>
  <c r="AU1829" i="1" s="1"/>
  <c r="AY1827" i="1"/>
  <c r="AY1826" i="1" s="1"/>
  <c r="AX1827" i="1"/>
  <c r="AX1826" i="1" s="1"/>
  <c r="AW1827" i="1"/>
  <c r="AW1826" i="1" s="1"/>
  <c r="AV1827" i="1"/>
  <c r="AV1826" i="1" s="1"/>
  <c r="AU1827" i="1"/>
  <c r="AU1826" i="1" s="1"/>
  <c r="AY1820" i="1"/>
  <c r="AX1820" i="1"/>
  <c r="AW1820" i="1"/>
  <c r="AV1820" i="1"/>
  <c r="AU1820" i="1"/>
  <c r="AY1818" i="1"/>
  <c r="AX1818" i="1"/>
  <c r="AW1818" i="1"/>
  <c r="AV1818" i="1"/>
  <c r="AU1818" i="1"/>
  <c r="AY1814" i="1"/>
  <c r="AY1813" i="1" s="1"/>
  <c r="AX1814" i="1"/>
  <c r="AX1813" i="1" s="1"/>
  <c r="AW1814" i="1"/>
  <c r="AW1813" i="1" s="1"/>
  <c r="AV1814" i="1"/>
  <c r="AV1813" i="1" s="1"/>
  <c r="AU1814" i="1"/>
  <c r="AU1813" i="1" s="1"/>
  <c r="AY1810" i="1"/>
  <c r="AY1809" i="1" s="1"/>
  <c r="AX1810" i="1"/>
  <c r="AX1809" i="1" s="1"/>
  <c r="AW1810" i="1"/>
  <c r="AW1809" i="1" s="1"/>
  <c r="AV1810" i="1"/>
  <c r="AV1809" i="1" s="1"/>
  <c r="AU1810" i="1"/>
  <c r="AU1809" i="1" s="1"/>
  <c r="AY1803" i="1"/>
  <c r="AY1802" i="1" s="1"/>
  <c r="AX1803" i="1"/>
  <c r="AW1803" i="1"/>
  <c r="AW1802" i="1" s="1"/>
  <c r="AV1803" i="1"/>
  <c r="AV1802" i="1" s="1"/>
  <c r="AU1803" i="1"/>
  <c r="AU1802" i="1" s="1"/>
  <c r="AX1802" i="1"/>
  <c r="AY1800" i="1"/>
  <c r="AY1799" i="1" s="1"/>
  <c r="AX1800" i="1"/>
  <c r="AW1800" i="1"/>
  <c r="AW1799" i="1" s="1"/>
  <c r="AV1800" i="1"/>
  <c r="AV1799" i="1" s="1"/>
  <c r="AU1800" i="1"/>
  <c r="AU1799" i="1" s="1"/>
  <c r="AX1799" i="1"/>
  <c r="AY1791" i="1"/>
  <c r="AY1790" i="1" s="1"/>
  <c r="AY1789" i="1" s="1"/>
  <c r="AY1788" i="1" s="1"/>
  <c r="AY1787" i="1" s="1"/>
  <c r="AX1791" i="1"/>
  <c r="AX1790" i="1" s="1"/>
  <c r="AX1789" i="1" s="1"/>
  <c r="AX1788" i="1" s="1"/>
  <c r="AX1787" i="1" s="1"/>
  <c r="AW1791" i="1"/>
  <c r="AW1790" i="1" s="1"/>
  <c r="AW1789" i="1" s="1"/>
  <c r="AW1788" i="1" s="1"/>
  <c r="AW1787" i="1" s="1"/>
  <c r="AV1791" i="1"/>
  <c r="AV1790" i="1" s="1"/>
  <c r="AV1789" i="1" s="1"/>
  <c r="AV1788" i="1" s="1"/>
  <c r="AV1787" i="1" s="1"/>
  <c r="AU1791" i="1"/>
  <c r="AU1790" i="1" s="1"/>
  <c r="AU1789" i="1" s="1"/>
  <c r="AU1788" i="1" s="1"/>
  <c r="AU1787" i="1" s="1"/>
  <c r="AY1785" i="1"/>
  <c r="AY1784" i="1" s="1"/>
  <c r="AY1783" i="1" s="1"/>
  <c r="AY1782" i="1" s="1"/>
  <c r="AY1781" i="1" s="1"/>
  <c r="AX1785" i="1"/>
  <c r="AX1784" i="1" s="1"/>
  <c r="AX1783" i="1" s="1"/>
  <c r="AX1782" i="1" s="1"/>
  <c r="AX1781" i="1" s="1"/>
  <c r="AW1785" i="1"/>
  <c r="AW1784" i="1" s="1"/>
  <c r="AW1783" i="1" s="1"/>
  <c r="AW1782" i="1" s="1"/>
  <c r="AW1781" i="1" s="1"/>
  <c r="AV1785" i="1"/>
  <c r="AV1784" i="1" s="1"/>
  <c r="AV1783" i="1" s="1"/>
  <c r="AV1782" i="1" s="1"/>
  <c r="AV1781" i="1" s="1"/>
  <c r="AU1785" i="1"/>
  <c r="AU1784" i="1" s="1"/>
  <c r="AU1783" i="1" s="1"/>
  <c r="AU1782" i="1" s="1"/>
  <c r="AU1781" i="1" s="1"/>
  <c r="AY1778" i="1"/>
  <c r="AY1777" i="1" s="1"/>
  <c r="AY1776" i="1" s="1"/>
  <c r="AY1775" i="1" s="1"/>
  <c r="AY1774" i="1" s="1"/>
  <c r="AX1778" i="1"/>
  <c r="AX1777" i="1" s="1"/>
  <c r="AX1776" i="1" s="1"/>
  <c r="AX1775" i="1" s="1"/>
  <c r="AX1774" i="1" s="1"/>
  <c r="AW1778" i="1"/>
  <c r="AW1777" i="1" s="1"/>
  <c r="AW1776" i="1" s="1"/>
  <c r="AW1775" i="1" s="1"/>
  <c r="AW1774" i="1" s="1"/>
  <c r="AV1778" i="1"/>
  <c r="AV1777" i="1" s="1"/>
  <c r="AV1776" i="1" s="1"/>
  <c r="AV1775" i="1" s="1"/>
  <c r="AV1774" i="1" s="1"/>
  <c r="AU1778" i="1"/>
  <c r="AU1777" i="1" s="1"/>
  <c r="AU1776" i="1" s="1"/>
  <c r="AU1775" i="1" s="1"/>
  <c r="AU1774" i="1" s="1"/>
  <c r="AY1772" i="1"/>
  <c r="AY1771" i="1" s="1"/>
  <c r="AY1770" i="1" s="1"/>
  <c r="AY1769" i="1" s="1"/>
  <c r="AX1772" i="1"/>
  <c r="AX1771" i="1" s="1"/>
  <c r="AX1770" i="1" s="1"/>
  <c r="AX1769" i="1" s="1"/>
  <c r="AW1772" i="1"/>
  <c r="AW1771" i="1" s="1"/>
  <c r="AW1770" i="1" s="1"/>
  <c r="AW1769" i="1" s="1"/>
  <c r="AV1772" i="1"/>
  <c r="AV1771" i="1" s="1"/>
  <c r="AV1770" i="1" s="1"/>
  <c r="AV1769" i="1" s="1"/>
  <c r="AU1772" i="1"/>
  <c r="AU1771" i="1" s="1"/>
  <c r="AU1770" i="1" s="1"/>
  <c r="AU1769" i="1" s="1"/>
  <c r="AY1765" i="1"/>
  <c r="AX1765" i="1"/>
  <c r="AW1765" i="1"/>
  <c r="AV1765" i="1"/>
  <c r="AU1765" i="1"/>
  <c r="AY1763" i="1"/>
  <c r="AY1762" i="1" s="1"/>
  <c r="AX1763" i="1"/>
  <c r="AX1762" i="1" s="1"/>
  <c r="AW1763" i="1"/>
  <c r="AW1762" i="1" s="1"/>
  <c r="AV1763" i="1"/>
  <c r="AV1762" i="1" s="1"/>
  <c r="AU1763" i="1"/>
  <c r="AU1762" i="1" s="1"/>
  <c r="AY1756" i="1"/>
  <c r="AY1755" i="1" s="1"/>
  <c r="AY1754" i="1" s="1"/>
  <c r="AY1753" i="1" s="1"/>
  <c r="AY1752" i="1" s="1"/>
  <c r="AY1751" i="1" s="1"/>
  <c r="AY1750" i="1" s="1"/>
  <c r="AX1756" i="1"/>
  <c r="AX1755" i="1" s="1"/>
  <c r="AX1754" i="1" s="1"/>
  <c r="AX1753" i="1" s="1"/>
  <c r="AX1752" i="1" s="1"/>
  <c r="AX1751" i="1" s="1"/>
  <c r="AX1750" i="1" s="1"/>
  <c r="AW1756" i="1"/>
  <c r="AW1755" i="1" s="1"/>
  <c r="AW1754" i="1" s="1"/>
  <c r="AW1753" i="1" s="1"/>
  <c r="AW1752" i="1" s="1"/>
  <c r="AW1751" i="1" s="1"/>
  <c r="AW1750" i="1" s="1"/>
  <c r="AV1756" i="1"/>
  <c r="AV1755" i="1" s="1"/>
  <c r="AV1754" i="1" s="1"/>
  <c r="AV1753" i="1" s="1"/>
  <c r="AV1752" i="1" s="1"/>
  <c r="AV1751" i="1" s="1"/>
  <c r="AV1750" i="1" s="1"/>
  <c r="AU1756" i="1"/>
  <c r="AU1755" i="1" s="1"/>
  <c r="AU1754" i="1" s="1"/>
  <c r="AU1753" i="1" s="1"/>
  <c r="AU1752" i="1" s="1"/>
  <c r="AU1751" i="1" s="1"/>
  <c r="AU1750" i="1" s="1"/>
  <c r="AY1747" i="1"/>
  <c r="AY1746" i="1" s="1"/>
  <c r="AX1747" i="1"/>
  <c r="AX1746" i="1" s="1"/>
  <c r="AW1747" i="1"/>
  <c r="AW1746" i="1" s="1"/>
  <c r="AV1747" i="1"/>
  <c r="AV1746" i="1" s="1"/>
  <c r="AU1747" i="1"/>
  <c r="AU1746" i="1" s="1"/>
  <c r="AY1743" i="1"/>
  <c r="AY1742" i="1" s="1"/>
  <c r="AX1743" i="1"/>
  <c r="AX1742" i="1" s="1"/>
  <c r="AW1743" i="1"/>
  <c r="AW1742" i="1" s="1"/>
  <c r="AV1743" i="1"/>
  <c r="AV1742" i="1" s="1"/>
  <c r="AU1743" i="1"/>
  <c r="AU1742" i="1" s="1"/>
  <c r="AY1739" i="1"/>
  <c r="AY1738" i="1" s="1"/>
  <c r="AX1739" i="1"/>
  <c r="AX1738" i="1" s="1"/>
  <c r="AW1739" i="1"/>
  <c r="AW1738" i="1" s="1"/>
  <c r="AV1739" i="1"/>
  <c r="AV1738" i="1" s="1"/>
  <c r="AU1739" i="1"/>
  <c r="AU1738" i="1" s="1"/>
  <c r="AY1732" i="1"/>
  <c r="AY1731" i="1" s="1"/>
  <c r="AY1730" i="1" s="1"/>
  <c r="AY1729" i="1" s="1"/>
  <c r="AY1728" i="1" s="1"/>
  <c r="AX1732" i="1"/>
  <c r="AX1731" i="1" s="1"/>
  <c r="AX1730" i="1" s="1"/>
  <c r="AX1729" i="1" s="1"/>
  <c r="AX1728" i="1" s="1"/>
  <c r="AW1732" i="1"/>
  <c r="AW1731" i="1" s="1"/>
  <c r="AW1730" i="1" s="1"/>
  <c r="AW1729" i="1" s="1"/>
  <c r="AW1728" i="1" s="1"/>
  <c r="AV1732" i="1"/>
  <c r="AV1731" i="1" s="1"/>
  <c r="AV1730" i="1" s="1"/>
  <c r="AV1729" i="1" s="1"/>
  <c r="AV1728" i="1" s="1"/>
  <c r="AU1732" i="1"/>
  <c r="AU1731" i="1" s="1"/>
  <c r="AU1730" i="1" s="1"/>
  <c r="AU1729" i="1" s="1"/>
  <c r="AU1728" i="1" s="1"/>
  <c r="AY1726" i="1"/>
  <c r="AY1725" i="1" s="1"/>
  <c r="AY1724" i="1" s="1"/>
  <c r="AX1726" i="1"/>
  <c r="AX1725" i="1" s="1"/>
  <c r="AX1724" i="1" s="1"/>
  <c r="AW1726" i="1"/>
  <c r="AW1725" i="1" s="1"/>
  <c r="AW1724" i="1" s="1"/>
  <c r="AV1726" i="1"/>
  <c r="AV1725" i="1" s="1"/>
  <c r="AV1724" i="1" s="1"/>
  <c r="AU1726" i="1"/>
  <c r="AU1725" i="1" s="1"/>
  <c r="AU1724" i="1" s="1"/>
  <c r="AY1722" i="1"/>
  <c r="AY1721" i="1" s="1"/>
  <c r="AY1720" i="1" s="1"/>
  <c r="AX1722" i="1"/>
  <c r="AX1721" i="1" s="1"/>
  <c r="AX1720" i="1" s="1"/>
  <c r="AW1722" i="1"/>
  <c r="AW1721" i="1" s="1"/>
  <c r="AW1720" i="1" s="1"/>
  <c r="AV1722" i="1"/>
  <c r="AV1721" i="1" s="1"/>
  <c r="AV1720" i="1" s="1"/>
  <c r="AU1722" i="1"/>
  <c r="AU1721" i="1" s="1"/>
  <c r="AU1720" i="1" s="1"/>
  <c r="AY1716" i="1"/>
  <c r="AY1715" i="1" s="1"/>
  <c r="AY1714" i="1" s="1"/>
  <c r="AY1713" i="1" s="1"/>
  <c r="AX1716" i="1"/>
  <c r="AX1715" i="1" s="1"/>
  <c r="AX1714" i="1" s="1"/>
  <c r="AX1713" i="1" s="1"/>
  <c r="AW1716" i="1"/>
  <c r="AW1715" i="1" s="1"/>
  <c r="AW1714" i="1" s="1"/>
  <c r="AW1713" i="1" s="1"/>
  <c r="AV1716" i="1"/>
  <c r="AV1715" i="1" s="1"/>
  <c r="AV1714" i="1" s="1"/>
  <c r="AV1713" i="1" s="1"/>
  <c r="AU1716" i="1"/>
  <c r="AU1715" i="1" s="1"/>
  <c r="AU1714" i="1" s="1"/>
  <c r="AU1713" i="1" s="1"/>
  <c r="AY1710" i="1"/>
  <c r="AY1709" i="1" s="1"/>
  <c r="AY1708" i="1" s="1"/>
  <c r="AY1707" i="1" s="1"/>
  <c r="AY1706" i="1" s="1"/>
  <c r="AY1705" i="1" s="1"/>
  <c r="AX1710" i="1"/>
  <c r="AX1709" i="1" s="1"/>
  <c r="AX1708" i="1" s="1"/>
  <c r="AX1707" i="1" s="1"/>
  <c r="AX1706" i="1" s="1"/>
  <c r="AX1705" i="1" s="1"/>
  <c r="AW1710" i="1"/>
  <c r="AW1709" i="1" s="1"/>
  <c r="AW1708" i="1" s="1"/>
  <c r="AW1707" i="1" s="1"/>
  <c r="AW1706" i="1" s="1"/>
  <c r="AW1705" i="1" s="1"/>
  <c r="AV1710" i="1"/>
  <c r="AV1709" i="1" s="1"/>
  <c r="AV1708" i="1" s="1"/>
  <c r="AV1707" i="1" s="1"/>
  <c r="AV1706" i="1" s="1"/>
  <c r="AV1705" i="1" s="1"/>
  <c r="AU1710" i="1"/>
  <c r="AU1709" i="1" s="1"/>
  <c r="AU1708" i="1" s="1"/>
  <c r="AU1707" i="1" s="1"/>
  <c r="AU1706" i="1" s="1"/>
  <c r="AU1705" i="1" s="1"/>
  <c r="AY1702" i="1"/>
  <c r="AY1701" i="1" s="1"/>
  <c r="AY1700" i="1" s="1"/>
  <c r="AY1699" i="1" s="1"/>
  <c r="AX1702" i="1"/>
  <c r="AX1701" i="1" s="1"/>
  <c r="AX1700" i="1" s="1"/>
  <c r="AX1699" i="1" s="1"/>
  <c r="AW1702" i="1"/>
  <c r="AW1701" i="1" s="1"/>
  <c r="AW1700" i="1" s="1"/>
  <c r="AW1699" i="1" s="1"/>
  <c r="AV1702" i="1"/>
  <c r="AV1701" i="1" s="1"/>
  <c r="AV1700" i="1" s="1"/>
  <c r="AV1699" i="1" s="1"/>
  <c r="AU1702" i="1"/>
  <c r="AU1701" i="1" s="1"/>
  <c r="AU1700" i="1" s="1"/>
  <c r="AU1699" i="1" s="1"/>
  <c r="AY1697" i="1"/>
  <c r="AY1696" i="1" s="1"/>
  <c r="AY1695" i="1" s="1"/>
  <c r="AX1697" i="1"/>
  <c r="AX1696" i="1" s="1"/>
  <c r="AX1695" i="1" s="1"/>
  <c r="AW1697" i="1"/>
  <c r="AW1696" i="1" s="1"/>
  <c r="AW1695" i="1" s="1"/>
  <c r="AV1697" i="1"/>
  <c r="AV1696" i="1" s="1"/>
  <c r="AV1695" i="1" s="1"/>
  <c r="AU1697" i="1"/>
  <c r="AU1696" i="1" s="1"/>
  <c r="AU1695" i="1" s="1"/>
  <c r="AY1693" i="1"/>
  <c r="AY1692" i="1" s="1"/>
  <c r="AY1691" i="1" s="1"/>
  <c r="AX1693" i="1"/>
  <c r="AX1692" i="1" s="1"/>
  <c r="AX1691" i="1" s="1"/>
  <c r="AW1693" i="1"/>
  <c r="AW1692" i="1" s="1"/>
  <c r="AW1691" i="1" s="1"/>
  <c r="AV1693" i="1"/>
  <c r="AV1692" i="1" s="1"/>
  <c r="AV1691" i="1" s="1"/>
  <c r="AU1693" i="1"/>
  <c r="AU1692" i="1" s="1"/>
  <c r="AU1691" i="1" s="1"/>
  <c r="AY1686" i="1"/>
  <c r="AY1685" i="1" s="1"/>
  <c r="AY1684" i="1" s="1"/>
  <c r="AX1686" i="1"/>
  <c r="AX1685" i="1" s="1"/>
  <c r="AX1684" i="1" s="1"/>
  <c r="AW1686" i="1"/>
  <c r="AW1685" i="1" s="1"/>
  <c r="AW1684" i="1" s="1"/>
  <c r="AV1686" i="1"/>
  <c r="AV1685" i="1" s="1"/>
  <c r="AV1684" i="1" s="1"/>
  <c r="AU1686" i="1"/>
  <c r="AU1685" i="1" s="1"/>
  <c r="AU1684" i="1" s="1"/>
  <c r="AY1682" i="1"/>
  <c r="AY1681" i="1" s="1"/>
  <c r="AY1680" i="1" s="1"/>
  <c r="AX1682" i="1"/>
  <c r="AX1681" i="1" s="1"/>
  <c r="AX1680" i="1" s="1"/>
  <c r="AW1682" i="1"/>
  <c r="AW1681" i="1" s="1"/>
  <c r="AW1680" i="1" s="1"/>
  <c r="AV1682" i="1"/>
  <c r="AV1681" i="1" s="1"/>
  <c r="AV1680" i="1" s="1"/>
  <c r="AU1682" i="1"/>
  <c r="AU1681" i="1" s="1"/>
  <c r="AU1680" i="1" s="1"/>
  <c r="AY1677" i="1"/>
  <c r="AY1676" i="1" s="1"/>
  <c r="AY1675" i="1" s="1"/>
  <c r="AY1674" i="1" s="1"/>
  <c r="AX1677" i="1"/>
  <c r="AW1677" i="1"/>
  <c r="AW1676" i="1" s="1"/>
  <c r="AW1675" i="1" s="1"/>
  <c r="AW1674" i="1" s="1"/>
  <c r="AV1677" i="1"/>
  <c r="AV1676" i="1" s="1"/>
  <c r="AV1675" i="1" s="1"/>
  <c r="AV1674" i="1" s="1"/>
  <c r="AU1677" i="1"/>
  <c r="AU1676" i="1" s="1"/>
  <c r="AU1675" i="1" s="1"/>
  <c r="AU1674" i="1" s="1"/>
  <c r="AX1676" i="1"/>
  <c r="AX1675" i="1" s="1"/>
  <c r="AX1674" i="1" s="1"/>
  <c r="AY1672" i="1"/>
  <c r="AY1671" i="1" s="1"/>
  <c r="AY1670" i="1" s="1"/>
  <c r="AX1672" i="1"/>
  <c r="AX1671" i="1" s="1"/>
  <c r="AX1670" i="1" s="1"/>
  <c r="AW1672" i="1"/>
  <c r="AW1671" i="1" s="1"/>
  <c r="AW1670" i="1" s="1"/>
  <c r="AV1672" i="1"/>
  <c r="AV1671" i="1" s="1"/>
  <c r="AV1670" i="1" s="1"/>
  <c r="AU1672" i="1"/>
  <c r="AU1671" i="1" s="1"/>
  <c r="AU1670" i="1" s="1"/>
  <c r="AY1667" i="1"/>
  <c r="AY1666" i="1" s="1"/>
  <c r="AY1665" i="1" s="1"/>
  <c r="AY1664" i="1" s="1"/>
  <c r="AX1667" i="1"/>
  <c r="AX1666" i="1" s="1"/>
  <c r="AX1665" i="1" s="1"/>
  <c r="AX1664" i="1" s="1"/>
  <c r="AW1667" i="1"/>
  <c r="AW1666" i="1" s="1"/>
  <c r="AW1665" i="1" s="1"/>
  <c r="AW1664" i="1" s="1"/>
  <c r="AV1667" i="1"/>
  <c r="AV1666" i="1" s="1"/>
  <c r="AV1665" i="1" s="1"/>
  <c r="AV1664" i="1" s="1"/>
  <c r="AU1667" i="1"/>
  <c r="AU1666" i="1" s="1"/>
  <c r="AU1665" i="1" s="1"/>
  <c r="AU1664" i="1" s="1"/>
  <c r="AY1660" i="1"/>
  <c r="AY1659" i="1" s="1"/>
  <c r="AY1658" i="1" s="1"/>
  <c r="AX1660" i="1"/>
  <c r="AX1659" i="1" s="1"/>
  <c r="AX1658" i="1" s="1"/>
  <c r="AW1660" i="1"/>
  <c r="AW1659" i="1" s="1"/>
  <c r="AW1658" i="1" s="1"/>
  <c r="AV1660" i="1"/>
  <c r="AV1659" i="1" s="1"/>
  <c r="AV1658" i="1" s="1"/>
  <c r="AU1660" i="1"/>
  <c r="AU1659" i="1" s="1"/>
  <c r="AU1658" i="1" s="1"/>
  <c r="AY1656" i="1"/>
  <c r="AY1655" i="1" s="1"/>
  <c r="AY1654" i="1" s="1"/>
  <c r="AX1656" i="1"/>
  <c r="AX1655" i="1" s="1"/>
  <c r="AX1654" i="1" s="1"/>
  <c r="AW1656" i="1"/>
  <c r="AW1655" i="1" s="1"/>
  <c r="AW1654" i="1" s="1"/>
  <c r="AV1656" i="1"/>
  <c r="AV1655" i="1" s="1"/>
  <c r="AV1654" i="1" s="1"/>
  <c r="AU1656" i="1"/>
  <c r="AU1655" i="1" s="1"/>
  <c r="AU1654" i="1" s="1"/>
  <c r="AY1651" i="1"/>
  <c r="AY1650" i="1" s="1"/>
  <c r="AY1649" i="1" s="1"/>
  <c r="AY1648" i="1" s="1"/>
  <c r="AX1651" i="1"/>
  <c r="AX1650" i="1" s="1"/>
  <c r="AX1649" i="1" s="1"/>
  <c r="AX1648" i="1" s="1"/>
  <c r="AW1651" i="1"/>
  <c r="AW1650" i="1" s="1"/>
  <c r="AW1649" i="1" s="1"/>
  <c r="AW1648" i="1" s="1"/>
  <c r="AV1651" i="1"/>
  <c r="AV1650" i="1" s="1"/>
  <c r="AV1649" i="1" s="1"/>
  <c r="AV1648" i="1" s="1"/>
  <c r="AU1651" i="1"/>
  <c r="AU1650" i="1" s="1"/>
  <c r="AU1649" i="1" s="1"/>
  <c r="AU1648" i="1" s="1"/>
  <c r="AY1645" i="1"/>
  <c r="AY1644" i="1" s="1"/>
  <c r="AY1643" i="1" s="1"/>
  <c r="AY1642" i="1" s="1"/>
  <c r="AY1641" i="1" s="1"/>
  <c r="AY1640" i="1" s="1"/>
  <c r="AX1645" i="1"/>
  <c r="AX1644" i="1" s="1"/>
  <c r="AX1643" i="1" s="1"/>
  <c r="AX1642" i="1" s="1"/>
  <c r="AX1641" i="1" s="1"/>
  <c r="AX1640" i="1" s="1"/>
  <c r="AW1645" i="1"/>
  <c r="AW1644" i="1" s="1"/>
  <c r="AW1643" i="1" s="1"/>
  <c r="AW1642" i="1" s="1"/>
  <c r="AW1641" i="1" s="1"/>
  <c r="AW1640" i="1" s="1"/>
  <c r="AV1645" i="1"/>
  <c r="AV1644" i="1" s="1"/>
  <c r="AV1643" i="1" s="1"/>
  <c r="AV1642" i="1" s="1"/>
  <c r="AV1641" i="1" s="1"/>
  <c r="AV1640" i="1" s="1"/>
  <c r="AU1645" i="1"/>
  <c r="AU1644" i="1" s="1"/>
  <c r="AU1643" i="1" s="1"/>
  <c r="AU1642" i="1" s="1"/>
  <c r="AU1641" i="1" s="1"/>
  <c r="AU1640" i="1" s="1"/>
  <c r="AY1637" i="1"/>
  <c r="AY1636" i="1" s="1"/>
  <c r="AY1635" i="1" s="1"/>
  <c r="AY1634" i="1" s="1"/>
  <c r="AX1637" i="1"/>
  <c r="AX1636" i="1" s="1"/>
  <c r="AX1635" i="1" s="1"/>
  <c r="AX1634" i="1" s="1"/>
  <c r="AW1637" i="1"/>
  <c r="AW1636" i="1" s="1"/>
  <c r="AW1635" i="1" s="1"/>
  <c r="AW1634" i="1" s="1"/>
  <c r="AV1637" i="1"/>
  <c r="AV1636" i="1" s="1"/>
  <c r="AV1635" i="1" s="1"/>
  <c r="AV1634" i="1" s="1"/>
  <c r="AU1637" i="1"/>
  <c r="AU1636" i="1" s="1"/>
  <c r="AU1635" i="1" s="1"/>
  <c r="AU1634" i="1" s="1"/>
  <c r="AY1632" i="1"/>
  <c r="AX1632" i="1"/>
  <c r="AW1632" i="1"/>
  <c r="AV1632" i="1"/>
  <c r="AU1632" i="1"/>
  <c r="AY1630" i="1"/>
  <c r="AX1630" i="1"/>
  <c r="AW1630" i="1"/>
  <c r="AV1630" i="1"/>
  <c r="AU1630" i="1"/>
  <c r="AY1627" i="1"/>
  <c r="AY1626" i="1" s="1"/>
  <c r="AX1627" i="1"/>
  <c r="AX1626" i="1" s="1"/>
  <c r="AW1627" i="1"/>
  <c r="AW1626" i="1" s="1"/>
  <c r="AV1627" i="1"/>
  <c r="AV1626" i="1" s="1"/>
  <c r="AU1627" i="1"/>
  <c r="AU1626" i="1" s="1"/>
  <c r="AY1623" i="1"/>
  <c r="AY1622" i="1" s="1"/>
  <c r="AX1623" i="1"/>
  <c r="AX1622" i="1" s="1"/>
  <c r="AW1623" i="1"/>
  <c r="AW1622" i="1" s="1"/>
  <c r="AV1623" i="1"/>
  <c r="AV1622" i="1" s="1"/>
  <c r="AU1623" i="1"/>
  <c r="AU1622" i="1" s="1"/>
  <c r="AY1619" i="1"/>
  <c r="AY1618" i="1" s="1"/>
  <c r="AX1619" i="1"/>
  <c r="AX1618" i="1" s="1"/>
  <c r="AW1619" i="1"/>
  <c r="AW1618" i="1" s="1"/>
  <c r="AV1619" i="1"/>
  <c r="AV1618" i="1" s="1"/>
  <c r="AU1619" i="1"/>
  <c r="AU1618" i="1" s="1"/>
  <c r="AY1613" i="1"/>
  <c r="AY1612" i="1" s="1"/>
  <c r="AX1613" i="1"/>
  <c r="AX1612" i="1" s="1"/>
  <c r="AW1613" i="1"/>
  <c r="AW1612" i="1" s="1"/>
  <c r="AV1613" i="1"/>
  <c r="AV1612" i="1" s="1"/>
  <c r="AU1613" i="1"/>
  <c r="AU1612" i="1" s="1"/>
  <c r="AY1610" i="1"/>
  <c r="AY1609" i="1" s="1"/>
  <c r="AX1610" i="1"/>
  <c r="AX1609" i="1" s="1"/>
  <c r="AW1610" i="1"/>
  <c r="AW1609" i="1" s="1"/>
  <c r="AV1610" i="1"/>
  <c r="AV1609" i="1" s="1"/>
  <c r="AU1610" i="1"/>
  <c r="AU1609" i="1" s="1"/>
  <c r="AY1604" i="1"/>
  <c r="AY1603" i="1" s="1"/>
  <c r="AX1604" i="1"/>
  <c r="AX1603" i="1" s="1"/>
  <c r="AW1604" i="1"/>
  <c r="AW1603" i="1" s="1"/>
  <c r="AV1604" i="1"/>
  <c r="AV1603" i="1" s="1"/>
  <c r="AU1604" i="1"/>
  <c r="AU1603" i="1" s="1"/>
  <c r="AY1600" i="1"/>
  <c r="AY1599" i="1" s="1"/>
  <c r="AX1600" i="1"/>
  <c r="AX1599" i="1" s="1"/>
  <c r="AW1600" i="1"/>
  <c r="AW1599" i="1" s="1"/>
  <c r="AV1600" i="1"/>
  <c r="AV1599" i="1" s="1"/>
  <c r="AU1600" i="1"/>
  <c r="AU1599" i="1" s="1"/>
  <c r="AY1596" i="1"/>
  <c r="AY1595" i="1" s="1"/>
  <c r="AX1596" i="1"/>
  <c r="AX1595" i="1" s="1"/>
  <c r="AW1596" i="1"/>
  <c r="AW1595" i="1" s="1"/>
  <c r="AV1596" i="1"/>
  <c r="AV1595" i="1" s="1"/>
  <c r="AU1596" i="1"/>
  <c r="AU1595" i="1" s="1"/>
  <c r="AY1589" i="1"/>
  <c r="AY1588" i="1" s="1"/>
  <c r="AX1589" i="1"/>
  <c r="AX1588" i="1" s="1"/>
  <c r="AW1589" i="1"/>
  <c r="AW1588" i="1" s="1"/>
  <c r="AV1589" i="1"/>
  <c r="AV1588" i="1" s="1"/>
  <c r="AU1589" i="1"/>
  <c r="AU1588" i="1" s="1"/>
  <c r="AY1585" i="1"/>
  <c r="AY1584" i="1" s="1"/>
  <c r="AX1585" i="1"/>
  <c r="AX1584" i="1" s="1"/>
  <c r="AW1585" i="1"/>
  <c r="AW1584" i="1" s="1"/>
  <c r="AV1585" i="1"/>
  <c r="AV1584" i="1" s="1"/>
  <c r="AU1585" i="1"/>
  <c r="AU1584" i="1" s="1"/>
  <c r="AY1576" i="1"/>
  <c r="AY1575" i="1" s="1"/>
  <c r="AY1574" i="1" s="1"/>
  <c r="AY1573" i="1" s="1"/>
  <c r="AY1572" i="1" s="1"/>
  <c r="AY1571" i="1" s="1"/>
  <c r="AX1576" i="1"/>
  <c r="AX1575" i="1" s="1"/>
  <c r="AX1574" i="1" s="1"/>
  <c r="AX1573" i="1" s="1"/>
  <c r="AX1572" i="1" s="1"/>
  <c r="AX1571" i="1" s="1"/>
  <c r="AW1576" i="1"/>
  <c r="AW1575" i="1" s="1"/>
  <c r="AW1574" i="1" s="1"/>
  <c r="AW1573" i="1" s="1"/>
  <c r="AW1572" i="1" s="1"/>
  <c r="AW1571" i="1" s="1"/>
  <c r="AV1576" i="1"/>
  <c r="AV1575" i="1" s="1"/>
  <c r="AV1574" i="1" s="1"/>
  <c r="AV1573" i="1" s="1"/>
  <c r="AV1572" i="1" s="1"/>
  <c r="AV1571" i="1" s="1"/>
  <c r="AU1576" i="1"/>
  <c r="AU1575" i="1" s="1"/>
  <c r="AU1574" i="1" s="1"/>
  <c r="AU1573" i="1" s="1"/>
  <c r="AU1572" i="1" s="1"/>
  <c r="AU1571" i="1" s="1"/>
  <c r="AY1569" i="1"/>
  <c r="AY1568" i="1" s="1"/>
  <c r="AY1567" i="1" s="1"/>
  <c r="AY1566" i="1" s="1"/>
  <c r="AY1565" i="1" s="1"/>
  <c r="AX1569" i="1"/>
  <c r="AX1568" i="1" s="1"/>
  <c r="AX1567" i="1" s="1"/>
  <c r="AX1566" i="1" s="1"/>
  <c r="AX1565" i="1" s="1"/>
  <c r="AW1569" i="1"/>
  <c r="AW1568" i="1" s="1"/>
  <c r="AW1567" i="1" s="1"/>
  <c r="AW1566" i="1" s="1"/>
  <c r="AW1565" i="1" s="1"/>
  <c r="AV1569" i="1"/>
  <c r="AV1568" i="1" s="1"/>
  <c r="AV1567" i="1" s="1"/>
  <c r="AV1566" i="1" s="1"/>
  <c r="AV1565" i="1" s="1"/>
  <c r="AU1569" i="1"/>
  <c r="AU1568" i="1" s="1"/>
  <c r="AU1567" i="1" s="1"/>
  <c r="AU1566" i="1" s="1"/>
  <c r="AU1565" i="1" s="1"/>
  <c r="AY1563" i="1"/>
  <c r="AY1562" i="1" s="1"/>
  <c r="AY1561" i="1" s="1"/>
  <c r="AY1560" i="1" s="1"/>
  <c r="AX1563" i="1"/>
  <c r="AX1562" i="1" s="1"/>
  <c r="AX1561" i="1" s="1"/>
  <c r="AX1560" i="1" s="1"/>
  <c r="AW1563" i="1"/>
  <c r="AW1562" i="1" s="1"/>
  <c r="AW1561" i="1" s="1"/>
  <c r="AW1560" i="1" s="1"/>
  <c r="AV1563" i="1"/>
  <c r="AV1562" i="1" s="1"/>
  <c r="AV1561" i="1" s="1"/>
  <c r="AV1560" i="1" s="1"/>
  <c r="AU1563" i="1"/>
  <c r="AU1562" i="1" s="1"/>
  <c r="AU1561" i="1" s="1"/>
  <c r="AU1560" i="1" s="1"/>
  <c r="AY1556" i="1"/>
  <c r="AX1556" i="1"/>
  <c r="AW1556" i="1"/>
  <c r="AV1556" i="1"/>
  <c r="AU1556" i="1"/>
  <c r="AY1554" i="1"/>
  <c r="AY1553" i="1" s="1"/>
  <c r="AX1554" i="1"/>
  <c r="AX1553" i="1" s="1"/>
  <c r="AW1554" i="1"/>
  <c r="AW1553" i="1" s="1"/>
  <c r="AV1554" i="1"/>
  <c r="AV1553" i="1" s="1"/>
  <c r="AU1554" i="1"/>
  <c r="AU1553" i="1" s="1"/>
  <c r="AY1547" i="1"/>
  <c r="AY1546" i="1" s="1"/>
  <c r="AY1545" i="1" s="1"/>
  <c r="AY1544" i="1" s="1"/>
  <c r="AY1543" i="1" s="1"/>
  <c r="AY1542" i="1" s="1"/>
  <c r="AY1541" i="1" s="1"/>
  <c r="AX1547" i="1"/>
  <c r="AX1546" i="1" s="1"/>
  <c r="AX1545" i="1" s="1"/>
  <c r="AX1544" i="1" s="1"/>
  <c r="AX1543" i="1" s="1"/>
  <c r="AX1542" i="1" s="1"/>
  <c r="AX1541" i="1" s="1"/>
  <c r="AW1547" i="1"/>
  <c r="AW1546" i="1" s="1"/>
  <c r="AW1545" i="1" s="1"/>
  <c r="AW1544" i="1" s="1"/>
  <c r="AW1543" i="1" s="1"/>
  <c r="AW1542" i="1" s="1"/>
  <c r="AW1541" i="1" s="1"/>
  <c r="AV1547" i="1"/>
  <c r="AV1546" i="1" s="1"/>
  <c r="AV1545" i="1" s="1"/>
  <c r="AV1544" i="1" s="1"/>
  <c r="AV1543" i="1" s="1"/>
  <c r="AV1542" i="1" s="1"/>
  <c r="AV1541" i="1" s="1"/>
  <c r="AU1547" i="1"/>
  <c r="AU1546" i="1" s="1"/>
  <c r="AU1545" i="1" s="1"/>
  <c r="AU1544" i="1" s="1"/>
  <c r="AU1543" i="1" s="1"/>
  <c r="AU1542" i="1" s="1"/>
  <c r="AU1541" i="1" s="1"/>
  <c r="AY1538" i="1"/>
  <c r="AY1537" i="1" s="1"/>
  <c r="AX1538" i="1"/>
  <c r="AX1537" i="1" s="1"/>
  <c r="AW1538" i="1"/>
  <c r="AW1537" i="1" s="1"/>
  <c r="AV1538" i="1"/>
  <c r="AV1537" i="1" s="1"/>
  <c r="AU1538" i="1"/>
  <c r="AU1537" i="1" s="1"/>
  <c r="AY1534" i="1"/>
  <c r="AY1533" i="1" s="1"/>
  <c r="AX1534" i="1"/>
  <c r="AX1533" i="1" s="1"/>
  <c r="AW1534" i="1"/>
  <c r="AW1533" i="1" s="1"/>
  <c r="AV1534" i="1"/>
  <c r="AV1533" i="1" s="1"/>
  <c r="AU1534" i="1"/>
  <c r="AU1533" i="1" s="1"/>
  <c r="AY1530" i="1"/>
  <c r="AY1529" i="1" s="1"/>
  <c r="AX1530" i="1"/>
  <c r="AX1529" i="1" s="1"/>
  <c r="AW1530" i="1"/>
  <c r="AW1529" i="1" s="1"/>
  <c r="AV1530" i="1"/>
  <c r="AV1529" i="1" s="1"/>
  <c r="AU1530" i="1"/>
  <c r="AU1529" i="1" s="1"/>
  <c r="AY1523" i="1"/>
  <c r="AY1522" i="1" s="1"/>
  <c r="AY1521" i="1" s="1"/>
  <c r="AY1520" i="1" s="1"/>
  <c r="AY1519" i="1" s="1"/>
  <c r="AX1523" i="1"/>
  <c r="AX1522" i="1" s="1"/>
  <c r="AX1521" i="1" s="1"/>
  <c r="AX1520" i="1" s="1"/>
  <c r="AX1519" i="1" s="1"/>
  <c r="AW1523" i="1"/>
  <c r="AW1522" i="1" s="1"/>
  <c r="AW1521" i="1" s="1"/>
  <c r="AW1520" i="1" s="1"/>
  <c r="AW1519" i="1" s="1"/>
  <c r="AV1523" i="1"/>
  <c r="AV1522" i="1" s="1"/>
  <c r="AV1521" i="1" s="1"/>
  <c r="AV1520" i="1" s="1"/>
  <c r="AV1519" i="1" s="1"/>
  <c r="AU1523" i="1"/>
  <c r="AU1522" i="1" s="1"/>
  <c r="AU1521" i="1" s="1"/>
  <c r="AU1520" i="1" s="1"/>
  <c r="AU1519" i="1" s="1"/>
  <c r="AY1517" i="1"/>
  <c r="AY1516" i="1" s="1"/>
  <c r="AY1515" i="1" s="1"/>
  <c r="AX1517" i="1"/>
  <c r="AX1516" i="1" s="1"/>
  <c r="AX1515" i="1" s="1"/>
  <c r="AW1517" i="1"/>
  <c r="AW1516" i="1" s="1"/>
  <c r="AW1515" i="1" s="1"/>
  <c r="AV1517" i="1"/>
  <c r="AV1516" i="1" s="1"/>
  <c r="AV1515" i="1" s="1"/>
  <c r="AU1517" i="1"/>
  <c r="AU1516" i="1" s="1"/>
  <c r="AU1515" i="1" s="1"/>
  <c r="AY1513" i="1"/>
  <c r="AY1512" i="1" s="1"/>
  <c r="AY1511" i="1" s="1"/>
  <c r="AX1513" i="1"/>
  <c r="AX1512" i="1" s="1"/>
  <c r="AX1511" i="1" s="1"/>
  <c r="AW1513" i="1"/>
  <c r="AW1512" i="1" s="1"/>
  <c r="AW1511" i="1" s="1"/>
  <c r="AV1513" i="1"/>
  <c r="AV1512" i="1" s="1"/>
  <c r="AV1511" i="1" s="1"/>
  <c r="AU1513" i="1"/>
  <c r="AU1512" i="1" s="1"/>
  <c r="AU1511" i="1" s="1"/>
  <c r="AY1509" i="1"/>
  <c r="AY1508" i="1" s="1"/>
  <c r="AY1507" i="1" s="1"/>
  <c r="AX1509" i="1"/>
  <c r="AX1508" i="1" s="1"/>
  <c r="AX1507" i="1" s="1"/>
  <c r="AW1509" i="1"/>
  <c r="AW1508" i="1" s="1"/>
  <c r="AW1507" i="1" s="1"/>
  <c r="AV1509" i="1"/>
  <c r="AV1508" i="1" s="1"/>
  <c r="AV1507" i="1" s="1"/>
  <c r="AU1509" i="1"/>
  <c r="AU1508" i="1" s="1"/>
  <c r="AU1507" i="1" s="1"/>
  <c r="AY1503" i="1"/>
  <c r="AY1502" i="1" s="1"/>
  <c r="AY1501" i="1" s="1"/>
  <c r="AY1500" i="1" s="1"/>
  <c r="AX1503" i="1"/>
  <c r="AX1502" i="1" s="1"/>
  <c r="AX1501" i="1" s="1"/>
  <c r="AX1500" i="1" s="1"/>
  <c r="AW1503" i="1"/>
  <c r="AW1502" i="1" s="1"/>
  <c r="AW1501" i="1" s="1"/>
  <c r="AW1500" i="1" s="1"/>
  <c r="AV1503" i="1"/>
  <c r="AV1502" i="1" s="1"/>
  <c r="AV1501" i="1" s="1"/>
  <c r="AV1500" i="1" s="1"/>
  <c r="AU1503" i="1"/>
  <c r="AU1502" i="1" s="1"/>
  <c r="AU1501" i="1" s="1"/>
  <c r="AU1500" i="1" s="1"/>
  <c r="AY1497" i="1"/>
  <c r="AY1496" i="1" s="1"/>
  <c r="AY1495" i="1" s="1"/>
  <c r="AY1494" i="1" s="1"/>
  <c r="AY1493" i="1" s="1"/>
  <c r="AY1492" i="1" s="1"/>
  <c r="AX1497" i="1"/>
  <c r="AX1496" i="1" s="1"/>
  <c r="AX1495" i="1" s="1"/>
  <c r="AX1494" i="1" s="1"/>
  <c r="AX1493" i="1" s="1"/>
  <c r="AX1492" i="1" s="1"/>
  <c r="AW1497" i="1"/>
  <c r="AW1496" i="1" s="1"/>
  <c r="AW1495" i="1" s="1"/>
  <c r="AW1494" i="1" s="1"/>
  <c r="AW1493" i="1" s="1"/>
  <c r="AW1492" i="1" s="1"/>
  <c r="AV1497" i="1"/>
  <c r="AV1496" i="1" s="1"/>
  <c r="AV1495" i="1" s="1"/>
  <c r="AV1494" i="1" s="1"/>
  <c r="AV1493" i="1" s="1"/>
  <c r="AV1492" i="1" s="1"/>
  <c r="AU1497" i="1"/>
  <c r="AU1496" i="1" s="1"/>
  <c r="AU1495" i="1" s="1"/>
  <c r="AU1494" i="1" s="1"/>
  <c r="AU1493" i="1" s="1"/>
  <c r="AU1492" i="1" s="1"/>
  <c r="AY1489" i="1"/>
  <c r="AY1488" i="1" s="1"/>
  <c r="AY1487" i="1" s="1"/>
  <c r="AY1486" i="1" s="1"/>
  <c r="AX1489" i="1"/>
  <c r="AX1488" i="1" s="1"/>
  <c r="AX1487" i="1" s="1"/>
  <c r="AX1486" i="1" s="1"/>
  <c r="AW1489" i="1"/>
  <c r="AW1488" i="1" s="1"/>
  <c r="AW1487" i="1" s="1"/>
  <c r="AW1486" i="1" s="1"/>
  <c r="AV1489" i="1"/>
  <c r="AV1488" i="1" s="1"/>
  <c r="AV1487" i="1" s="1"/>
  <c r="AV1486" i="1" s="1"/>
  <c r="AU1489" i="1"/>
  <c r="AU1488" i="1" s="1"/>
  <c r="AU1487" i="1" s="1"/>
  <c r="AU1486" i="1" s="1"/>
  <c r="AY1484" i="1"/>
  <c r="AY1483" i="1" s="1"/>
  <c r="AY1482" i="1" s="1"/>
  <c r="AX1484" i="1"/>
  <c r="AX1483" i="1" s="1"/>
  <c r="AX1482" i="1" s="1"/>
  <c r="AW1484" i="1"/>
  <c r="AW1483" i="1" s="1"/>
  <c r="AW1482" i="1" s="1"/>
  <c r="AV1484" i="1"/>
  <c r="AV1483" i="1" s="1"/>
  <c r="AV1482" i="1" s="1"/>
  <c r="AU1484" i="1"/>
  <c r="AU1483" i="1" s="1"/>
  <c r="AU1482" i="1" s="1"/>
  <c r="AY1480" i="1"/>
  <c r="AY1479" i="1" s="1"/>
  <c r="AY1478" i="1" s="1"/>
  <c r="AX1480" i="1"/>
  <c r="AX1479" i="1" s="1"/>
  <c r="AX1478" i="1" s="1"/>
  <c r="AW1480" i="1"/>
  <c r="AW1479" i="1" s="1"/>
  <c r="AW1478" i="1" s="1"/>
  <c r="AV1480" i="1"/>
  <c r="AV1479" i="1" s="1"/>
  <c r="AV1478" i="1" s="1"/>
  <c r="AU1480" i="1"/>
  <c r="AU1479" i="1" s="1"/>
  <c r="AU1478" i="1" s="1"/>
  <c r="AY1473" i="1"/>
  <c r="AY1472" i="1" s="1"/>
  <c r="AY1471" i="1" s="1"/>
  <c r="AX1473" i="1"/>
  <c r="AX1472" i="1" s="1"/>
  <c r="AX1471" i="1" s="1"/>
  <c r="AW1473" i="1"/>
  <c r="AW1472" i="1" s="1"/>
  <c r="AW1471" i="1" s="1"/>
  <c r="AV1473" i="1"/>
  <c r="AV1472" i="1" s="1"/>
  <c r="AV1471" i="1" s="1"/>
  <c r="AU1473" i="1"/>
  <c r="AU1472" i="1" s="1"/>
  <c r="AU1471" i="1" s="1"/>
  <c r="AY1469" i="1"/>
  <c r="AY1468" i="1" s="1"/>
  <c r="AY1467" i="1" s="1"/>
  <c r="AX1469" i="1"/>
  <c r="AX1468" i="1" s="1"/>
  <c r="AW1469" i="1"/>
  <c r="AW1468" i="1" s="1"/>
  <c r="AW1467" i="1" s="1"/>
  <c r="AV1469" i="1"/>
  <c r="AV1468" i="1" s="1"/>
  <c r="AV1467" i="1" s="1"/>
  <c r="AU1469" i="1"/>
  <c r="AU1468" i="1" s="1"/>
  <c r="AU1467" i="1" s="1"/>
  <c r="AY1464" i="1"/>
  <c r="AY1463" i="1" s="1"/>
  <c r="AY1462" i="1" s="1"/>
  <c r="AY1461" i="1" s="1"/>
  <c r="AX1464" i="1"/>
  <c r="AX1463" i="1" s="1"/>
  <c r="AX1462" i="1" s="1"/>
  <c r="AX1461" i="1" s="1"/>
  <c r="AW1464" i="1"/>
  <c r="AW1463" i="1" s="1"/>
  <c r="AW1462" i="1" s="1"/>
  <c r="AW1461" i="1" s="1"/>
  <c r="AV1464" i="1"/>
  <c r="AV1463" i="1" s="1"/>
  <c r="AV1462" i="1" s="1"/>
  <c r="AV1461" i="1" s="1"/>
  <c r="AU1464" i="1"/>
  <c r="AU1463" i="1" s="1"/>
  <c r="AU1462" i="1" s="1"/>
  <c r="AU1461" i="1" s="1"/>
  <c r="AY1459" i="1"/>
  <c r="AY1458" i="1" s="1"/>
  <c r="AY1457" i="1" s="1"/>
  <c r="AX1459" i="1"/>
  <c r="AX1458" i="1" s="1"/>
  <c r="AX1457" i="1" s="1"/>
  <c r="AW1459" i="1"/>
  <c r="AW1458" i="1" s="1"/>
  <c r="AW1457" i="1" s="1"/>
  <c r="AV1459" i="1"/>
  <c r="AV1458" i="1" s="1"/>
  <c r="AV1457" i="1" s="1"/>
  <c r="AU1459" i="1"/>
  <c r="AU1458" i="1" s="1"/>
  <c r="AU1457" i="1" s="1"/>
  <c r="AY1454" i="1"/>
  <c r="AY1453" i="1" s="1"/>
  <c r="AY1452" i="1" s="1"/>
  <c r="AY1451" i="1" s="1"/>
  <c r="AX1454" i="1"/>
  <c r="AX1453" i="1" s="1"/>
  <c r="AX1452" i="1" s="1"/>
  <c r="AX1451" i="1" s="1"/>
  <c r="AW1454" i="1"/>
  <c r="AW1453" i="1" s="1"/>
  <c r="AW1452" i="1" s="1"/>
  <c r="AW1451" i="1" s="1"/>
  <c r="AV1454" i="1"/>
  <c r="AV1453" i="1" s="1"/>
  <c r="AV1452" i="1" s="1"/>
  <c r="AV1451" i="1" s="1"/>
  <c r="AU1454" i="1"/>
  <c r="AU1453" i="1" s="1"/>
  <c r="AU1452" i="1" s="1"/>
  <c r="AU1451" i="1" s="1"/>
  <c r="AY1447" i="1"/>
  <c r="AY1446" i="1" s="1"/>
  <c r="AY1445" i="1" s="1"/>
  <c r="AX1447" i="1"/>
  <c r="AX1446" i="1" s="1"/>
  <c r="AX1445" i="1" s="1"/>
  <c r="AW1447" i="1"/>
  <c r="AW1446" i="1" s="1"/>
  <c r="AW1445" i="1" s="1"/>
  <c r="AV1447" i="1"/>
  <c r="AV1446" i="1" s="1"/>
  <c r="AV1445" i="1" s="1"/>
  <c r="AU1447" i="1"/>
  <c r="AU1446" i="1" s="1"/>
  <c r="AU1445" i="1" s="1"/>
  <c r="AY1443" i="1"/>
  <c r="AY1442" i="1" s="1"/>
  <c r="AY1441" i="1" s="1"/>
  <c r="AX1443" i="1"/>
  <c r="AX1442" i="1" s="1"/>
  <c r="AX1441" i="1" s="1"/>
  <c r="AW1443" i="1"/>
  <c r="AW1442" i="1" s="1"/>
  <c r="AW1441" i="1" s="1"/>
  <c r="AV1443" i="1"/>
  <c r="AV1442" i="1" s="1"/>
  <c r="AV1441" i="1" s="1"/>
  <c r="AU1443" i="1"/>
  <c r="AU1442" i="1" s="1"/>
  <c r="AU1441" i="1" s="1"/>
  <c r="AY1438" i="1"/>
  <c r="AY1437" i="1" s="1"/>
  <c r="AY1436" i="1" s="1"/>
  <c r="AY1435" i="1" s="1"/>
  <c r="AX1438" i="1"/>
  <c r="AX1437" i="1" s="1"/>
  <c r="AX1436" i="1" s="1"/>
  <c r="AX1435" i="1" s="1"/>
  <c r="AW1438" i="1"/>
  <c r="AW1437" i="1" s="1"/>
  <c r="AW1436" i="1" s="1"/>
  <c r="AW1435" i="1" s="1"/>
  <c r="AV1438" i="1"/>
  <c r="AV1437" i="1" s="1"/>
  <c r="AV1436" i="1" s="1"/>
  <c r="AV1435" i="1" s="1"/>
  <c r="AU1438" i="1"/>
  <c r="AU1437" i="1" s="1"/>
  <c r="AU1436" i="1" s="1"/>
  <c r="AU1435" i="1" s="1"/>
  <c r="AY1432" i="1"/>
  <c r="AY1431" i="1" s="1"/>
  <c r="AY1430" i="1" s="1"/>
  <c r="AY1429" i="1" s="1"/>
  <c r="AY1428" i="1" s="1"/>
  <c r="AY1427" i="1" s="1"/>
  <c r="AX1432" i="1"/>
  <c r="AX1431" i="1" s="1"/>
  <c r="AX1430" i="1" s="1"/>
  <c r="AX1429" i="1" s="1"/>
  <c r="AX1428" i="1" s="1"/>
  <c r="AX1427" i="1" s="1"/>
  <c r="AW1432" i="1"/>
  <c r="AW1431" i="1" s="1"/>
  <c r="AW1430" i="1" s="1"/>
  <c r="AW1429" i="1" s="1"/>
  <c r="AW1428" i="1" s="1"/>
  <c r="AW1427" i="1" s="1"/>
  <c r="AV1432" i="1"/>
  <c r="AV1431" i="1" s="1"/>
  <c r="AV1430" i="1" s="1"/>
  <c r="AV1429" i="1" s="1"/>
  <c r="AV1428" i="1" s="1"/>
  <c r="AV1427" i="1" s="1"/>
  <c r="AU1432" i="1"/>
  <c r="AU1431" i="1" s="1"/>
  <c r="AU1430" i="1" s="1"/>
  <c r="AU1429" i="1" s="1"/>
  <c r="AU1428" i="1" s="1"/>
  <c r="AU1427" i="1" s="1"/>
  <c r="AY1424" i="1"/>
  <c r="AY1423" i="1" s="1"/>
  <c r="AY1422" i="1" s="1"/>
  <c r="AY1421" i="1" s="1"/>
  <c r="AX1424" i="1"/>
  <c r="AX1423" i="1" s="1"/>
  <c r="AX1422" i="1" s="1"/>
  <c r="AX1421" i="1" s="1"/>
  <c r="AW1424" i="1"/>
  <c r="AW1423" i="1" s="1"/>
  <c r="AW1422" i="1" s="1"/>
  <c r="AW1421" i="1" s="1"/>
  <c r="AV1424" i="1"/>
  <c r="AV1423" i="1" s="1"/>
  <c r="AV1422" i="1" s="1"/>
  <c r="AV1421" i="1" s="1"/>
  <c r="AU1424" i="1"/>
  <c r="AU1423" i="1" s="1"/>
  <c r="AU1422" i="1" s="1"/>
  <c r="AU1421" i="1" s="1"/>
  <c r="AY1419" i="1"/>
  <c r="AX1419" i="1"/>
  <c r="AW1419" i="1"/>
  <c r="AV1419" i="1"/>
  <c r="AU1419" i="1"/>
  <c r="AY1417" i="1"/>
  <c r="AX1417" i="1"/>
  <c r="AW1417" i="1"/>
  <c r="AV1417" i="1"/>
  <c r="AU1417" i="1"/>
  <c r="AY1414" i="1"/>
  <c r="AY1413" i="1" s="1"/>
  <c r="AX1414" i="1"/>
  <c r="AX1413" i="1" s="1"/>
  <c r="AW1414" i="1"/>
  <c r="AW1413" i="1" s="1"/>
  <c r="AV1414" i="1"/>
  <c r="AV1413" i="1" s="1"/>
  <c r="AU1414" i="1"/>
  <c r="AU1413" i="1" s="1"/>
  <c r="AY1410" i="1"/>
  <c r="AY1409" i="1" s="1"/>
  <c r="AX1410" i="1"/>
  <c r="AX1409" i="1" s="1"/>
  <c r="AW1410" i="1"/>
  <c r="AW1409" i="1" s="1"/>
  <c r="AV1410" i="1"/>
  <c r="AV1409" i="1" s="1"/>
  <c r="AU1410" i="1"/>
  <c r="AU1409" i="1" s="1"/>
  <c r="AY1406" i="1"/>
  <c r="AY1405" i="1" s="1"/>
  <c r="AX1406" i="1"/>
  <c r="AX1405" i="1" s="1"/>
  <c r="AW1406" i="1"/>
  <c r="AW1405" i="1" s="1"/>
  <c r="AV1406" i="1"/>
  <c r="AV1405" i="1" s="1"/>
  <c r="AU1406" i="1"/>
  <c r="AU1405" i="1" s="1"/>
  <c r="AY1400" i="1"/>
  <c r="AY1399" i="1" s="1"/>
  <c r="AX1400" i="1"/>
  <c r="AX1399" i="1" s="1"/>
  <c r="AW1400" i="1"/>
  <c r="AW1399" i="1" s="1"/>
  <c r="AV1400" i="1"/>
  <c r="AV1399" i="1" s="1"/>
  <c r="AU1400" i="1"/>
  <c r="AU1399" i="1" s="1"/>
  <c r="AY1396" i="1"/>
  <c r="AY1395" i="1" s="1"/>
  <c r="AX1396" i="1"/>
  <c r="AX1395" i="1" s="1"/>
  <c r="AW1396" i="1"/>
  <c r="AW1395" i="1" s="1"/>
  <c r="AV1396" i="1"/>
  <c r="AV1395" i="1" s="1"/>
  <c r="AU1396" i="1"/>
  <c r="AU1395" i="1" s="1"/>
  <c r="AY1389" i="1"/>
  <c r="AY1388" i="1" s="1"/>
  <c r="AX1389" i="1"/>
  <c r="AX1388" i="1" s="1"/>
  <c r="AW1389" i="1"/>
  <c r="AW1388" i="1" s="1"/>
  <c r="AV1389" i="1"/>
  <c r="AV1388" i="1" s="1"/>
  <c r="AU1389" i="1"/>
  <c r="AU1388" i="1" s="1"/>
  <c r="AY1385" i="1"/>
  <c r="AY1384" i="1" s="1"/>
  <c r="AX1385" i="1"/>
  <c r="AX1384" i="1" s="1"/>
  <c r="AW1385" i="1"/>
  <c r="AW1384" i="1" s="1"/>
  <c r="AV1385" i="1"/>
  <c r="AV1384" i="1" s="1"/>
  <c r="AU1385" i="1"/>
  <c r="AU1384" i="1" s="1"/>
  <c r="AY1381" i="1"/>
  <c r="AY1380" i="1" s="1"/>
  <c r="AX1381" i="1"/>
  <c r="AX1380" i="1" s="1"/>
  <c r="AW1381" i="1"/>
  <c r="AW1380" i="1" s="1"/>
  <c r="AV1381" i="1"/>
  <c r="AV1380" i="1" s="1"/>
  <c r="AU1381" i="1"/>
  <c r="AU1380" i="1" s="1"/>
  <c r="AY1374" i="1"/>
  <c r="AY1373" i="1" s="1"/>
  <c r="AX1374" i="1"/>
  <c r="AX1373" i="1" s="1"/>
  <c r="AW1374" i="1"/>
  <c r="AW1373" i="1" s="1"/>
  <c r="AV1374" i="1"/>
  <c r="AV1373" i="1" s="1"/>
  <c r="AU1374" i="1"/>
  <c r="AU1373" i="1" s="1"/>
  <c r="AY1371" i="1"/>
  <c r="AY1370" i="1" s="1"/>
  <c r="AX1371" i="1"/>
  <c r="AX1370" i="1" s="1"/>
  <c r="AW1371" i="1"/>
  <c r="AW1370" i="1" s="1"/>
  <c r="AV1371" i="1"/>
  <c r="AV1370" i="1" s="1"/>
  <c r="AU1371" i="1"/>
  <c r="AU1370" i="1" s="1"/>
  <c r="AY1362" i="1"/>
  <c r="AY1361" i="1" s="1"/>
  <c r="AY1360" i="1" s="1"/>
  <c r="AX1362" i="1"/>
  <c r="AX1361" i="1" s="1"/>
  <c r="AX1360" i="1" s="1"/>
  <c r="AW1362" i="1"/>
  <c r="AW1361" i="1" s="1"/>
  <c r="AW1360" i="1" s="1"/>
  <c r="AV1362" i="1"/>
  <c r="AV1361" i="1" s="1"/>
  <c r="AV1360" i="1" s="1"/>
  <c r="AU1362" i="1"/>
  <c r="AU1361" i="1" s="1"/>
  <c r="AU1360" i="1" s="1"/>
  <c r="AY1358" i="1"/>
  <c r="AY1357" i="1" s="1"/>
  <c r="AY1356" i="1" s="1"/>
  <c r="AX1358" i="1"/>
  <c r="AX1357" i="1" s="1"/>
  <c r="AX1356" i="1" s="1"/>
  <c r="AW1358" i="1"/>
  <c r="AW1357" i="1" s="1"/>
  <c r="AW1356" i="1" s="1"/>
  <c r="AV1358" i="1"/>
  <c r="AV1357" i="1" s="1"/>
  <c r="AV1356" i="1" s="1"/>
  <c r="AU1358" i="1"/>
  <c r="AU1357" i="1" s="1"/>
  <c r="AU1356" i="1" s="1"/>
  <c r="AY1351" i="1"/>
  <c r="AY1350" i="1" s="1"/>
  <c r="AX1351" i="1"/>
  <c r="AX1350" i="1" s="1"/>
  <c r="AW1351" i="1"/>
  <c r="AW1350" i="1" s="1"/>
  <c r="AV1351" i="1"/>
  <c r="AV1350" i="1" s="1"/>
  <c r="AU1351" i="1"/>
  <c r="AU1350" i="1" s="1"/>
  <c r="AY1347" i="1"/>
  <c r="AY1346" i="1" s="1"/>
  <c r="AX1347" i="1"/>
  <c r="AX1346" i="1" s="1"/>
  <c r="AW1347" i="1"/>
  <c r="AW1346" i="1" s="1"/>
  <c r="AV1347" i="1"/>
  <c r="AV1346" i="1" s="1"/>
  <c r="AU1347" i="1"/>
  <c r="AU1346" i="1" s="1"/>
  <c r="AY1340" i="1"/>
  <c r="AY1339" i="1" s="1"/>
  <c r="AY1338" i="1" s="1"/>
  <c r="AX1340" i="1"/>
  <c r="AX1339" i="1" s="1"/>
  <c r="AX1338" i="1" s="1"/>
  <c r="AW1340" i="1"/>
  <c r="AW1339" i="1" s="1"/>
  <c r="AW1338" i="1" s="1"/>
  <c r="AV1340" i="1"/>
  <c r="AV1339" i="1" s="1"/>
  <c r="AV1338" i="1" s="1"/>
  <c r="AU1340" i="1"/>
  <c r="AU1339" i="1" s="1"/>
  <c r="AU1338" i="1" s="1"/>
  <c r="AY1336" i="1"/>
  <c r="AY1335" i="1" s="1"/>
  <c r="AX1336" i="1"/>
  <c r="AX1335" i="1" s="1"/>
  <c r="AW1336" i="1"/>
  <c r="AW1335" i="1" s="1"/>
  <c r="AV1336" i="1"/>
  <c r="AV1335" i="1" s="1"/>
  <c r="AU1336" i="1"/>
  <c r="AU1335" i="1" s="1"/>
  <c r="AY1333" i="1"/>
  <c r="AY1332" i="1" s="1"/>
  <c r="AX1333" i="1"/>
  <c r="AX1332" i="1" s="1"/>
  <c r="AW1333" i="1"/>
  <c r="AW1332" i="1" s="1"/>
  <c r="AV1333" i="1"/>
  <c r="AV1332" i="1" s="1"/>
  <c r="AU1333" i="1"/>
  <c r="AU1332" i="1" s="1"/>
  <c r="AY1327" i="1"/>
  <c r="AX1327" i="1"/>
  <c r="AW1327" i="1"/>
  <c r="AV1327" i="1"/>
  <c r="AU1327" i="1"/>
  <c r="AY1325" i="1"/>
  <c r="AX1325" i="1"/>
  <c r="AW1325" i="1"/>
  <c r="AV1325" i="1"/>
  <c r="AU1325" i="1"/>
  <c r="AY1322" i="1"/>
  <c r="AY1320" i="1" s="1"/>
  <c r="AX1322" i="1"/>
  <c r="AX1320" i="1" s="1"/>
  <c r="AW1322" i="1"/>
  <c r="AW1320" i="1" s="1"/>
  <c r="AV1322" i="1"/>
  <c r="AV1320" i="1" s="1"/>
  <c r="AU1322" i="1"/>
  <c r="AU1320" i="1" s="1"/>
  <c r="AY1316" i="1"/>
  <c r="AX1316" i="1"/>
  <c r="AW1316" i="1"/>
  <c r="AV1316" i="1"/>
  <c r="AU1316" i="1"/>
  <c r="AY1314" i="1"/>
  <c r="AX1314" i="1"/>
  <c r="AW1314" i="1"/>
  <c r="AV1314" i="1"/>
  <c r="AU1314" i="1"/>
  <c r="AY1311" i="1"/>
  <c r="AY1309" i="1" s="1"/>
  <c r="AX1311" i="1"/>
  <c r="AX1309" i="1" s="1"/>
  <c r="AW1311" i="1"/>
  <c r="AW1309" i="1" s="1"/>
  <c r="AV1311" i="1"/>
  <c r="AV1309" i="1" s="1"/>
  <c r="AU1311" i="1"/>
  <c r="AU1309" i="1" s="1"/>
  <c r="AY1306" i="1"/>
  <c r="AX1306" i="1"/>
  <c r="AW1306" i="1"/>
  <c r="AV1306" i="1"/>
  <c r="AU1306" i="1"/>
  <c r="AY1304" i="1"/>
  <c r="AX1304" i="1"/>
  <c r="AW1304" i="1"/>
  <c r="AV1304" i="1"/>
  <c r="AU1304" i="1"/>
  <c r="AY1301" i="1"/>
  <c r="AY1300" i="1" s="1"/>
  <c r="AX1301" i="1"/>
  <c r="AX1300" i="1" s="1"/>
  <c r="AW1301" i="1"/>
  <c r="AW1300" i="1" s="1"/>
  <c r="AV1301" i="1"/>
  <c r="AV1300" i="1" s="1"/>
  <c r="AU1301" i="1"/>
  <c r="AU1300" i="1" s="1"/>
  <c r="AY1295" i="1"/>
  <c r="AX1295" i="1"/>
  <c r="AW1295" i="1"/>
  <c r="AV1295" i="1"/>
  <c r="AU1295" i="1"/>
  <c r="AY1293" i="1"/>
  <c r="AX1293" i="1"/>
  <c r="AW1293" i="1"/>
  <c r="AV1293" i="1"/>
  <c r="AU1293" i="1"/>
  <c r="AY1290" i="1"/>
  <c r="AX1290" i="1"/>
  <c r="AW1290" i="1"/>
  <c r="AV1290" i="1"/>
  <c r="AU1290" i="1"/>
  <c r="AY1287" i="1"/>
  <c r="AY1286" i="1" s="1"/>
  <c r="AY1285" i="1" s="1"/>
  <c r="AX1287" i="1"/>
  <c r="AX1286" i="1" s="1"/>
  <c r="AX1285" i="1" s="1"/>
  <c r="AW1287" i="1"/>
  <c r="AW1286" i="1" s="1"/>
  <c r="AW1285" i="1" s="1"/>
  <c r="AV1287" i="1"/>
  <c r="AV1286" i="1" s="1"/>
  <c r="AV1285" i="1" s="1"/>
  <c r="AU1287" i="1"/>
  <c r="AU1286" i="1" s="1"/>
  <c r="AU1285" i="1" s="1"/>
  <c r="AY1283" i="1"/>
  <c r="AY1282" i="1" s="1"/>
  <c r="AY1281" i="1" s="1"/>
  <c r="AX1283" i="1"/>
  <c r="AX1282" i="1" s="1"/>
  <c r="AX1281" i="1" s="1"/>
  <c r="AW1283" i="1"/>
  <c r="AW1282" i="1" s="1"/>
  <c r="AW1281" i="1" s="1"/>
  <c r="AV1283" i="1"/>
  <c r="AV1282" i="1" s="1"/>
  <c r="AV1281" i="1" s="1"/>
  <c r="AU1283" i="1"/>
  <c r="AU1282" i="1" s="1"/>
  <c r="AU1281" i="1" s="1"/>
  <c r="AY1279" i="1"/>
  <c r="AX1279" i="1"/>
  <c r="AW1279" i="1"/>
  <c r="AV1279" i="1"/>
  <c r="AU1279" i="1"/>
  <c r="AY1277" i="1"/>
  <c r="AX1277" i="1"/>
  <c r="AW1277" i="1"/>
  <c r="AV1277" i="1"/>
  <c r="AU1277" i="1"/>
  <c r="AY1274" i="1"/>
  <c r="AY1273" i="1" s="1"/>
  <c r="AX1274" i="1"/>
  <c r="AX1273" i="1" s="1"/>
  <c r="AW1274" i="1"/>
  <c r="AW1273" i="1" s="1"/>
  <c r="AV1274" i="1"/>
  <c r="AV1273" i="1" s="1"/>
  <c r="AU1274" i="1"/>
  <c r="AU1273" i="1" s="1"/>
  <c r="AY1270" i="1"/>
  <c r="AY1269" i="1" s="1"/>
  <c r="AY1268" i="1" s="1"/>
  <c r="AX1270" i="1"/>
  <c r="AX1269" i="1" s="1"/>
  <c r="AX1268" i="1" s="1"/>
  <c r="AW1270" i="1"/>
  <c r="AW1269" i="1" s="1"/>
  <c r="AW1268" i="1" s="1"/>
  <c r="AV1270" i="1"/>
  <c r="AV1269" i="1" s="1"/>
  <c r="AV1268" i="1" s="1"/>
  <c r="AU1270" i="1"/>
  <c r="AU1269" i="1" s="1"/>
  <c r="AU1268" i="1" s="1"/>
  <c r="AY1263" i="1"/>
  <c r="AX1263" i="1"/>
  <c r="AW1263" i="1"/>
  <c r="AV1263" i="1"/>
  <c r="AU1263" i="1"/>
  <c r="AY1261" i="1"/>
  <c r="AX1261" i="1"/>
  <c r="AW1261" i="1"/>
  <c r="AV1261" i="1"/>
  <c r="AU1261" i="1"/>
  <c r="AY1258" i="1"/>
  <c r="AY1257" i="1" s="1"/>
  <c r="AX1258" i="1"/>
  <c r="AX1257" i="1" s="1"/>
  <c r="AW1258" i="1"/>
  <c r="AW1257" i="1" s="1"/>
  <c r="AV1258" i="1"/>
  <c r="AV1257" i="1" s="1"/>
  <c r="AU1258" i="1"/>
  <c r="AU1257" i="1" s="1"/>
  <c r="AY1254" i="1"/>
  <c r="AY1253" i="1" s="1"/>
  <c r="AY1252" i="1" s="1"/>
  <c r="AX1254" i="1"/>
  <c r="AX1253" i="1" s="1"/>
  <c r="AX1252" i="1" s="1"/>
  <c r="AW1254" i="1"/>
  <c r="AW1253" i="1" s="1"/>
  <c r="AW1252" i="1" s="1"/>
  <c r="AV1254" i="1"/>
  <c r="AV1253" i="1" s="1"/>
  <c r="AV1252" i="1" s="1"/>
  <c r="AU1254" i="1"/>
  <c r="AU1253" i="1" s="1"/>
  <c r="AU1252" i="1" s="1"/>
  <c r="AY1249" i="1"/>
  <c r="AY1248" i="1" s="1"/>
  <c r="AY1247" i="1" s="1"/>
  <c r="AX1249" i="1"/>
  <c r="AX1248" i="1" s="1"/>
  <c r="AX1247" i="1" s="1"/>
  <c r="AW1249" i="1"/>
  <c r="AW1248" i="1" s="1"/>
  <c r="AW1247" i="1" s="1"/>
  <c r="AV1249" i="1"/>
  <c r="AV1248" i="1" s="1"/>
  <c r="AV1247" i="1" s="1"/>
  <c r="AU1249" i="1"/>
  <c r="AU1248" i="1" s="1"/>
  <c r="AU1247" i="1" s="1"/>
  <c r="AY1245" i="1"/>
  <c r="AY1244" i="1" s="1"/>
  <c r="AX1245" i="1"/>
  <c r="AX1244" i="1" s="1"/>
  <c r="AW1245" i="1"/>
  <c r="AW1244" i="1" s="1"/>
  <c r="AV1245" i="1"/>
  <c r="AV1244" i="1" s="1"/>
  <c r="AU1245" i="1"/>
  <c r="AU1244" i="1" s="1"/>
  <c r="AY1240" i="1"/>
  <c r="AY1239" i="1" s="1"/>
  <c r="AY1238" i="1" s="1"/>
  <c r="AX1240" i="1"/>
  <c r="AX1239" i="1" s="1"/>
  <c r="AX1238" i="1" s="1"/>
  <c r="AW1240" i="1"/>
  <c r="AW1239" i="1" s="1"/>
  <c r="AW1238" i="1" s="1"/>
  <c r="AV1240" i="1"/>
  <c r="AV1239" i="1" s="1"/>
  <c r="AV1238" i="1" s="1"/>
  <c r="AU1240" i="1"/>
  <c r="AU1239" i="1" s="1"/>
  <c r="AU1238" i="1" s="1"/>
  <c r="AY1236" i="1"/>
  <c r="AY1235" i="1" s="1"/>
  <c r="AY1234" i="1" s="1"/>
  <c r="AY1233" i="1" s="1"/>
  <c r="AX1236" i="1"/>
  <c r="AX1235" i="1" s="1"/>
  <c r="AX1234" i="1" s="1"/>
  <c r="AX1233" i="1" s="1"/>
  <c r="AW1236" i="1"/>
  <c r="AW1235" i="1" s="1"/>
  <c r="AW1234" i="1" s="1"/>
  <c r="AW1233" i="1" s="1"/>
  <c r="AV1236" i="1"/>
  <c r="AV1235" i="1" s="1"/>
  <c r="AV1234" i="1" s="1"/>
  <c r="AV1233" i="1" s="1"/>
  <c r="AU1236" i="1"/>
  <c r="AU1235" i="1" s="1"/>
  <c r="AU1234" i="1" s="1"/>
  <c r="AU1233" i="1" s="1"/>
  <c r="AY1230" i="1"/>
  <c r="AX1230" i="1"/>
  <c r="AW1230" i="1"/>
  <c r="AV1230" i="1"/>
  <c r="AU1230" i="1"/>
  <c r="AY1228" i="1"/>
  <c r="AX1228" i="1"/>
  <c r="AW1228" i="1"/>
  <c r="AV1228" i="1"/>
  <c r="AU1228" i="1"/>
  <c r="AY1224" i="1"/>
  <c r="AX1224" i="1"/>
  <c r="AW1224" i="1"/>
  <c r="AV1224" i="1"/>
  <c r="AU1224" i="1"/>
  <c r="AY1222" i="1"/>
  <c r="AX1222" i="1"/>
  <c r="AW1222" i="1"/>
  <c r="AV1222" i="1"/>
  <c r="AU1222" i="1"/>
  <c r="AY1216" i="1"/>
  <c r="AY1215" i="1" s="1"/>
  <c r="AX1216" i="1"/>
  <c r="AX1215" i="1" s="1"/>
  <c r="AW1216" i="1"/>
  <c r="AW1215" i="1" s="1"/>
  <c r="AV1216" i="1"/>
  <c r="AV1215" i="1" s="1"/>
  <c r="AU1216" i="1"/>
  <c r="AU1215" i="1" s="1"/>
  <c r="AY1212" i="1"/>
  <c r="AY1211" i="1" s="1"/>
  <c r="AX1212" i="1"/>
  <c r="AW1212" i="1"/>
  <c r="AW1211" i="1" s="1"/>
  <c r="AV1212" i="1"/>
  <c r="AV1211" i="1" s="1"/>
  <c r="AU1212" i="1"/>
  <c r="AU1211" i="1" s="1"/>
  <c r="AX1211" i="1"/>
  <c r="AY1208" i="1"/>
  <c r="AY1207" i="1" s="1"/>
  <c r="AX1208" i="1"/>
  <c r="AX1207" i="1" s="1"/>
  <c r="AW1208" i="1"/>
  <c r="AW1207" i="1" s="1"/>
  <c r="AV1208" i="1"/>
  <c r="AV1207" i="1" s="1"/>
  <c r="AU1208" i="1"/>
  <c r="AU1207" i="1" s="1"/>
  <c r="AY1203" i="1"/>
  <c r="AY1202" i="1" s="1"/>
  <c r="AY1201" i="1" s="1"/>
  <c r="AX1203" i="1"/>
  <c r="AX1202" i="1" s="1"/>
  <c r="AX1201" i="1" s="1"/>
  <c r="AW1203" i="1"/>
  <c r="AW1202" i="1" s="1"/>
  <c r="AW1201" i="1" s="1"/>
  <c r="AV1203" i="1"/>
  <c r="AV1202" i="1" s="1"/>
  <c r="AV1201" i="1" s="1"/>
  <c r="AU1203" i="1"/>
  <c r="AU1202" i="1" s="1"/>
  <c r="AU1201" i="1" s="1"/>
  <c r="AY1198" i="1"/>
  <c r="AX1198" i="1"/>
  <c r="AW1198" i="1"/>
  <c r="AV1198" i="1"/>
  <c r="AU1198" i="1"/>
  <c r="AY1196" i="1"/>
  <c r="AX1196" i="1"/>
  <c r="AW1196" i="1"/>
  <c r="AV1196" i="1"/>
  <c r="AU1196" i="1"/>
  <c r="AY1193" i="1"/>
  <c r="AY1192" i="1" s="1"/>
  <c r="AX1193" i="1"/>
  <c r="AX1192" i="1" s="1"/>
  <c r="AW1193" i="1"/>
  <c r="AW1192" i="1" s="1"/>
  <c r="AV1193" i="1"/>
  <c r="AV1192" i="1" s="1"/>
  <c r="AU1193" i="1"/>
  <c r="AU1192" i="1" s="1"/>
  <c r="AY1187" i="1"/>
  <c r="AY1186" i="1" s="1"/>
  <c r="AX1187" i="1"/>
  <c r="AX1186" i="1" s="1"/>
  <c r="AW1187" i="1"/>
  <c r="AW1186" i="1" s="1"/>
  <c r="AV1187" i="1"/>
  <c r="AV1186" i="1" s="1"/>
  <c r="AU1187" i="1"/>
  <c r="AU1186" i="1" s="1"/>
  <c r="AY1183" i="1"/>
  <c r="AX1183" i="1"/>
  <c r="AW1183" i="1"/>
  <c r="AV1183" i="1"/>
  <c r="AU1183" i="1"/>
  <c r="AY1180" i="1"/>
  <c r="AX1180" i="1"/>
  <c r="AW1180" i="1"/>
  <c r="AV1180" i="1"/>
  <c r="AU1180" i="1"/>
  <c r="AY1176" i="1"/>
  <c r="AY1175" i="1" s="1"/>
  <c r="AX1176" i="1"/>
  <c r="AW1176" i="1"/>
  <c r="AW1175" i="1" s="1"/>
  <c r="AV1176" i="1"/>
  <c r="AV1175" i="1" s="1"/>
  <c r="AU1176" i="1"/>
  <c r="AU1175" i="1" s="1"/>
  <c r="AX1175" i="1"/>
  <c r="AY1172" i="1"/>
  <c r="AY1171" i="1" s="1"/>
  <c r="AX1172" i="1"/>
  <c r="AW1172" i="1"/>
  <c r="AW1171" i="1" s="1"/>
  <c r="AV1172" i="1"/>
  <c r="AV1171" i="1" s="1"/>
  <c r="AU1172" i="1"/>
  <c r="AU1171" i="1" s="1"/>
  <c r="AX1171" i="1"/>
  <c r="AY1167" i="1"/>
  <c r="AX1167" i="1"/>
  <c r="AW1167" i="1"/>
  <c r="AV1167" i="1"/>
  <c r="AU1167" i="1"/>
  <c r="AY1165" i="1"/>
  <c r="AX1165" i="1"/>
  <c r="AW1165" i="1"/>
  <c r="AV1165" i="1"/>
  <c r="AU1165" i="1"/>
  <c r="AY1162" i="1"/>
  <c r="AY1161" i="1" s="1"/>
  <c r="AX1162" i="1"/>
  <c r="AX1161" i="1" s="1"/>
  <c r="AW1162" i="1"/>
  <c r="AW1161" i="1" s="1"/>
  <c r="AV1162" i="1"/>
  <c r="AV1161" i="1" s="1"/>
  <c r="AU1162" i="1"/>
  <c r="AU1161" i="1" s="1"/>
  <c r="AY1156" i="1"/>
  <c r="AY1155" i="1" s="1"/>
  <c r="AX1156" i="1"/>
  <c r="AX1155" i="1" s="1"/>
  <c r="AW1156" i="1"/>
  <c r="AW1155" i="1" s="1"/>
  <c r="AV1156" i="1"/>
  <c r="AV1155" i="1" s="1"/>
  <c r="AU1156" i="1"/>
  <c r="AU1155" i="1" s="1"/>
  <c r="AY1152" i="1"/>
  <c r="AY1151" i="1" s="1"/>
  <c r="AX1152" i="1"/>
  <c r="AX1151" i="1" s="1"/>
  <c r="AW1152" i="1"/>
  <c r="AW1151" i="1" s="1"/>
  <c r="AV1152" i="1"/>
  <c r="AV1151" i="1" s="1"/>
  <c r="AU1152" i="1"/>
  <c r="AU1151" i="1" s="1"/>
  <c r="AY1148" i="1"/>
  <c r="AY1147" i="1" s="1"/>
  <c r="AX1148" i="1"/>
  <c r="AX1147" i="1" s="1"/>
  <c r="AW1148" i="1"/>
  <c r="AW1147" i="1" s="1"/>
  <c r="AV1148" i="1"/>
  <c r="AV1147" i="1" s="1"/>
  <c r="AU1148" i="1"/>
  <c r="AU1147" i="1" s="1"/>
  <c r="AY1142" i="1"/>
  <c r="AX1142" i="1"/>
  <c r="AW1142" i="1"/>
  <c r="AV1142" i="1"/>
  <c r="AU1142" i="1"/>
  <c r="AY1140" i="1"/>
  <c r="AX1140" i="1"/>
  <c r="AW1140" i="1"/>
  <c r="AV1140" i="1"/>
  <c r="AU1140" i="1"/>
  <c r="AY1136" i="1"/>
  <c r="AX1136" i="1"/>
  <c r="AW1136" i="1"/>
  <c r="AV1136" i="1"/>
  <c r="AU1136" i="1"/>
  <c r="AY1134" i="1"/>
  <c r="AX1134" i="1"/>
  <c r="AW1134" i="1"/>
  <c r="AV1134" i="1"/>
  <c r="AU1134" i="1"/>
  <c r="AY1128" i="1"/>
  <c r="AY1127" i="1" s="1"/>
  <c r="AY1126" i="1" s="1"/>
  <c r="AX1128" i="1"/>
  <c r="AX1127" i="1" s="1"/>
  <c r="AX1126" i="1" s="1"/>
  <c r="AW1128" i="1"/>
  <c r="AW1127" i="1" s="1"/>
  <c r="AW1126" i="1" s="1"/>
  <c r="AV1128" i="1"/>
  <c r="AV1127" i="1" s="1"/>
  <c r="AV1126" i="1" s="1"/>
  <c r="AU1128" i="1"/>
  <c r="AU1127" i="1" s="1"/>
  <c r="AU1126" i="1" s="1"/>
  <c r="AY1124" i="1"/>
  <c r="AY1123" i="1" s="1"/>
  <c r="AX1124" i="1"/>
  <c r="AX1123" i="1" s="1"/>
  <c r="AW1124" i="1"/>
  <c r="AW1123" i="1" s="1"/>
  <c r="AV1124" i="1"/>
  <c r="AV1123" i="1" s="1"/>
  <c r="AU1124" i="1"/>
  <c r="AU1123" i="1" s="1"/>
  <c r="AY1119" i="1"/>
  <c r="AY1118" i="1" s="1"/>
  <c r="AX1119" i="1"/>
  <c r="AX1118" i="1" s="1"/>
  <c r="AW1119" i="1"/>
  <c r="AW1118" i="1" s="1"/>
  <c r="AV1119" i="1"/>
  <c r="AV1118" i="1" s="1"/>
  <c r="AU1119" i="1"/>
  <c r="AU1118" i="1" s="1"/>
  <c r="AY1115" i="1"/>
  <c r="AY1114" i="1" s="1"/>
  <c r="AY1113" i="1" s="1"/>
  <c r="AX1115" i="1"/>
  <c r="AX1114" i="1" s="1"/>
  <c r="AX1113" i="1" s="1"/>
  <c r="AW1115" i="1"/>
  <c r="AW1114" i="1" s="1"/>
  <c r="AW1113" i="1" s="1"/>
  <c r="AV1115" i="1"/>
  <c r="AV1114" i="1" s="1"/>
  <c r="AV1113" i="1" s="1"/>
  <c r="AU1115" i="1"/>
  <c r="AU1114" i="1" s="1"/>
  <c r="AU1113" i="1" s="1"/>
  <c r="AY1110" i="1"/>
  <c r="AY1109" i="1" s="1"/>
  <c r="AY1108" i="1" s="1"/>
  <c r="AX1110" i="1"/>
  <c r="AX1109" i="1" s="1"/>
  <c r="AX1108" i="1" s="1"/>
  <c r="AW1110" i="1"/>
  <c r="AW1109" i="1" s="1"/>
  <c r="AW1108" i="1" s="1"/>
  <c r="AV1110" i="1"/>
  <c r="AV1109" i="1" s="1"/>
  <c r="AV1108" i="1" s="1"/>
  <c r="AU1110" i="1"/>
  <c r="AU1109" i="1" s="1"/>
  <c r="AU1108" i="1" s="1"/>
  <c r="AY1105" i="1"/>
  <c r="AY1104" i="1" s="1"/>
  <c r="AY1103" i="1" s="1"/>
  <c r="AX1105" i="1"/>
  <c r="AX1104" i="1" s="1"/>
  <c r="AX1103" i="1" s="1"/>
  <c r="AW1105" i="1"/>
  <c r="AW1104" i="1" s="1"/>
  <c r="AW1103" i="1" s="1"/>
  <c r="AV1105" i="1"/>
  <c r="AV1104" i="1" s="1"/>
  <c r="AV1103" i="1" s="1"/>
  <c r="AU1105" i="1"/>
  <c r="AU1104" i="1" s="1"/>
  <c r="AU1103" i="1" s="1"/>
  <c r="AY1101" i="1"/>
  <c r="AY1100" i="1" s="1"/>
  <c r="AY1099" i="1" s="1"/>
  <c r="AX1101" i="1"/>
  <c r="AX1100" i="1" s="1"/>
  <c r="AX1099" i="1" s="1"/>
  <c r="AW1101" i="1"/>
  <c r="AW1100" i="1" s="1"/>
  <c r="AW1099" i="1" s="1"/>
  <c r="AV1101" i="1"/>
  <c r="AV1100" i="1" s="1"/>
  <c r="AV1099" i="1" s="1"/>
  <c r="AU1101" i="1"/>
  <c r="AU1100" i="1" s="1"/>
  <c r="AU1099" i="1" s="1"/>
  <c r="AY1097" i="1"/>
  <c r="AY1094" i="1" s="1"/>
  <c r="AX1097" i="1"/>
  <c r="AX1094" i="1" s="1"/>
  <c r="AW1097" i="1"/>
  <c r="AW1094" i="1" s="1"/>
  <c r="AV1097" i="1"/>
  <c r="AV1094" i="1" s="1"/>
  <c r="AU1097" i="1"/>
  <c r="AU1094" i="1" s="1"/>
  <c r="AY1092" i="1"/>
  <c r="AY1091" i="1" s="1"/>
  <c r="AX1092" i="1"/>
  <c r="AW1092" i="1"/>
  <c r="AW1091" i="1" s="1"/>
  <c r="AV1092" i="1"/>
  <c r="AV1091" i="1" s="1"/>
  <c r="AU1092" i="1"/>
  <c r="AU1091" i="1" s="1"/>
  <c r="AX1091" i="1"/>
  <c r="AY1088" i="1"/>
  <c r="AY1087" i="1" s="1"/>
  <c r="AY1086" i="1" s="1"/>
  <c r="AX1088" i="1"/>
  <c r="AX1087" i="1" s="1"/>
  <c r="AX1086" i="1" s="1"/>
  <c r="AW1088" i="1"/>
  <c r="AW1087" i="1" s="1"/>
  <c r="AW1086" i="1" s="1"/>
  <c r="AV1088" i="1"/>
  <c r="AV1087" i="1" s="1"/>
  <c r="AV1086" i="1" s="1"/>
  <c r="AU1088" i="1"/>
  <c r="AU1087" i="1" s="1"/>
  <c r="AU1086" i="1" s="1"/>
  <c r="AY1082" i="1"/>
  <c r="AY1081" i="1" s="1"/>
  <c r="AY1080" i="1" s="1"/>
  <c r="AX1082" i="1"/>
  <c r="AX1081" i="1" s="1"/>
  <c r="AX1080" i="1" s="1"/>
  <c r="AW1082" i="1"/>
  <c r="AW1081" i="1" s="1"/>
  <c r="AW1080" i="1" s="1"/>
  <c r="AV1082" i="1"/>
  <c r="AV1081" i="1" s="1"/>
  <c r="AV1080" i="1" s="1"/>
  <c r="AU1082" i="1"/>
  <c r="AU1081" i="1" s="1"/>
  <c r="AU1080" i="1" s="1"/>
  <c r="AY1078" i="1"/>
  <c r="AY1077" i="1" s="1"/>
  <c r="AY1076" i="1" s="1"/>
  <c r="AX1078" i="1"/>
  <c r="AX1077" i="1" s="1"/>
  <c r="AX1076" i="1" s="1"/>
  <c r="AW1078" i="1"/>
  <c r="AW1077" i="1" s="1"/>
  <c r="AW1076" i="1" s="1"/>
  <c r="AV1078" i="1"/>
  <c r="AV1077" i="1" s="1"/>
  <c r="AV1076" i="1" s="1"/>
  <c r="AU1078" i="1"/>
  <c r="AU1077" i="1" s="1"/>
  <c r="AU1076" i="1" s="1"/>
  <c r="AY1073" i="1"/>
  <c r="AX1073" i="1"/>
  <c r="AW1073" i="1"/>
  <c r="AV1073" i="1"/>
  <c r="AU1073" i="1"/>
  <c r="AY1071" i="1"/>
  <c r="AX1071" i="1"/>
  <c r="AW1071" i="1"/>
  <c r="AV1071" i="1"/>
  <c r="AU1071" i="1"/>
  <c r="AY1066" i="1"/>
  <c r="AY1065" i="1" s="1"/>
  <c r="AY1064" i="1" s="1"/>
  <c r="AX1066" i="1"/>
  <c r="AX1065" i="1" s="1"/>
  <c r="AX1064" i="1" s="1"/>
  <c r="AW1066" i="1"/>
  <c r="AW1065" i="1" s="1"/>
  <c r="AW1064" i="1" s="1"/>
  <c r="AV1066" i="1"/>
  <c r="AV1065" i="1" s="1"/>
  <c r="AV1064" i="1" s="1"/>
  <c r="AU1066" i="1"/>
  <c r="AU1065" i="1" s="1"/>
  <c r="AU1064" i="1" s="1"/>
  <c r="AY1062" i="1"/>
  <c r="AY1061" i="1" s="1"/>
  <c r="AY1060" i="1" s="1"/>
  <c r="AX1062" i="1"/>
  <c r="AX1061" i="1" s="1"/>
  <c r="AX1060" i="1" s="1"/>
  <c r="AW1062" i="1"/>
  <c r="AW1061" i="1" s="1"/>
  <c r="AW1060" i="1" s="1"/>
  <c r="AV1062" i="1"/>
  <c r="AV1061" i="1" s="1"/>
  <c r="AV1060" i="1" s="1"/>
  <c r="AU1062" i="1"/>
  <c r="AU1061" i="1" s="1"/>
  <c r="AU1060" i="1" s="1"/>
  <c r="AY1056" i="1"/>
  <c r="AX1056" i="1"/>
  <c r="AW1056" i="1"/>
  <c r="AV1056" i="1"/>
  <c r="AU1056" i="1"/>
  <c r="AY1054" i="1"/>
  <c r="AX1054" i="1"/>
  <c r="AW1054" i="1"/>
  <c r="AV1054" i="1"/>
  <c r="AU1054" i="1"/>
  <c r="AY1049" i="1"/>
  <c r="AY1048" i="1" s="1"/>
  <c r="AY1047" i="1" s="1"/>
  <c r="AY1046" i="1" s="1"/>
  <c r="AX1049" i="1"/>
  <c r="AX1048" i="1" s="1"/>
  <c r="AX1047" i="1" s="1"/>
  <c r="AX1046" i="1" s="1"/>
  <c r="AW1049" i="1"/>
  <c r="AW1048" i="1" s="1"/>
  <c r="AW1047" i="1" s="1"/>
  <c r="AW1046" i="1" s="1"/>
  <c r="AV1049" i="1"/>
  <c r="AV1048" i="1" s="1"/>
  <c r="AV1047" i="1" s="1"/>
  <c r="AV1046" i="1" s="1"/>
  <c r="AU1049" i="1"/>
  <c r="AU1048" i="1" s="1"/>
  <c r="AU1047" i="1" s="1"/>
  <c r="AU1046" i="1" s="1"/>
  <c r="AY1043" i="1"/>
  <c r="AY1042" i="1" s="1"/>
  <c r="AX1043" i="1"/>
  <c r="AX1042" i="1" s="1"/>
  <c r="AW1043" i="1"/>
  <c r="AW1042" i="1" s="1"/>
  <c r="AV1043" i="1"/>
  <c r="AV1042" i="1" s="1"/>
  <c r="AU1043" i="1"/>
  <c r="AU1042" i="1" s="1"/>
  <c r="AY1033" i="1"/>
  <c r="AX1033" i="1"/>
  <c r="AW1033" i="1"/>
  <c r="AV1033" i="1"/>
  <c r="AU1033" i="1"/>
  <c r="AY1030" i="1"/>
  <c r="AX1030" i="1"/>
  <c r="AW1030" i="1"/>
  <c r="AV1030" i="1"/>
  <c r="AU1030" i="1"/>
  <c r="AY1023" i="1"/>
  <c r="AX1023" i="1"/>
  <c r="AW1023" i="1"/>
  <c r="AV1023" i="1"/>
  <c r="AU1023" i="1"/>
  <c r="AY1020" i="1"/>
  <c r="AX1020" i="1"/>
  <c r="AW1020" i="1"/>
  <c r="AV1020" i="1"/>
  <c r="AU1020" i="1"/>
  <c r="AY1014" i="1"/>
  <c r="AY1013" i="1" s="1"/>
  <c r="AY1012" i="1" s="1"/>
  <c r="AX1014" i="1"/>
  <c r="AX1013" i="1" s="1"/>
  <c r="AX1012" i="1" s="1"/>
  <c r="AW1014" i="1"/>
  <c r="AW1013" i="1" s="1"/>
  <c r="AW1012" i="1" s="1"/>
  <c r="AV1014" i="1"/>
  <c r="AV1013" i="1" s="1"/>
  <c r="AV1012" i="1" s="1"/>
  <c r="AU1014" i="1"/>
  <c r="AU1013" i="1" s="1"/>
  <c r="AU1012" i="1" s="1"/>
  <c r="AY1009" i="1"/>
  <c r="AY1008" i="1" s="1"/>
  <c r="AY1007" i="1" s="1"/>
  <c r="AX1009" i="1"/>
  <c r="AX1008" i="1" s="1"/>
  <c r="AX1007" i="1" s="1"/>
  <c r="AW1009" i="1"/>
  <c r="AW1008" i="1" s="1"/>
  <c r="AW1007" i="1" s="1"/>
  <c r="AV1009" i="1"/>
  <c r="AV1008" i="1" s="1"/>
  <c r="AV1007" i="1" s="1"/>
  <c r="AU1009" i="1"/>
  <c r="AU1008" i="1" s="1"/>
  <c r="AU1007" i="1" s="1"/>
  <c r="AY1005" i="1"/>
  <c r="AY1004" i="1" s="1"/>
  <c r="AX1005" i="1"/>
  <c r="AX1004" i="1" s="1"/>
  <c r="AW1005" i="1"/>
  <c r="AW1004" i="1" s="1"/>
  <c r="AV1005" i="1"/>
  <c r="AV1004" i="1" s="1"/>
  <c r="AU1005" i="1"/>
  <c r="AU1004" i="1" s="1"/>
  <c r="AY1001" i="1"/>
  <c r="AY1000" i="1" s="1"/>
  <c r="AY999" i="1" s="1"/>
  <c r="AX1001" i="1"/>
  <c r="AX1000" i="1" s="1"/>
  <c r="AX999" i="1" s="1"/>
  <c r="AW1001" i="1"/>
  <c r="AW1000" i="1" s="1"/>
  <c r="AW999" i="1" s="1"/>
  <c r="AV1001" i="1"/>
  <c r="AV1000" i="1" s="1"/>
  <c r="AV999" i="1" s="1"/>
  <c r="AU1001" i="1"/>
  <c r="AU1000" i="1" s="1"/>
  <c r="AU999" i="1" s="1"/>
  <c r="AY997" i="1"/>
  <c r="AY996" i="1" s="1"/>
  <c r="AY995" i="1" s="1"/>
  <c r="AX997" i="1"/>
  <c r="AX996" i="1" s="1"/>
  <c r="AX995" i="1" s="1"/>
  <c r="AW997" i="1"/>
  <c r="AW996" i="1" s="1"/>
  <c r="AW995" i="1" s="1"/>
  <c r="AV997" i="1"/>
  <c r="AV996" i="1" s="1"/>
  <c r="AV995" i="1" s="1"/>
  <c r="AU997" i="1"/>
  <c r="AU996" i="1" s="1"/>
  <c r="AU995" i="1" s="1"/>
  <c r="AY993" i="1"/>
  <c r="AY992" i="1" s="1"/>
  <c r="AY991" i="1" s="1"/>
  <c r="AX993" i="1"/>
  <c r="AX992" i="1" s="1"/>
  <c r="AX991" i="1" s="1"/>
  <c r="AW993" i="1"/>
  <c r="AW992" i="1" s="1"/>
  <c r="AW991" i="1" s="1"/>
  <c r="AV993" i="1"/>
  <c r="AV992" i="1" s="1"/>
  <c r="AV991" i="1" s="1"/>
  <c r="AU993" i="1"/>
  <c r="AU992" i="1" s="1"/>
  <c r="AU991" i="1" s="1"/>
  <c r="AY989" i="1"/>
  <c r="AY988" i="1" s="1"/>
  <c r="AY987" i="1" s="1"/>
  <c r="AX989" i="1"/>
  <c r="AX988" i="1" s="1"/>
  <c r="AX987" i="1" s="1"/>
  <c r="AW989" i="1"/>
  <c r="AW988" i="1" s="1"/>
  <c r="AW987" i="1" s="1"/>
  <c r="AV989" i="1"/>
  <c r="AV988" i="1" s="1"/>
  <c r="AV987" i="1" s="1"/>
  <c r="AU989" i="1"/>
  <c r="AU988" i="1" s="1"/>
  <c r="AU987" i="1" s="1"/>
  <c r="AY984" i="1"/>
  <c r="AX984" i="1"/>
  <c r="AW984" i="1"/>
  <c r="AV984" i="1"/>
  <c r="AU984" i="1"/>
  <c r="AY982" i="1"/>
  <c r="AX982" i="1"/>
  <c r="AW982" i="1"/>
  <c r="AV982" i="1"/>
  <c r="AU982" i="1"/>
  <c r="AY977" i="1"/>
  <c r="AY976" i="1" s="1"/>
  <c r="AY975" i="1" s="1"/>
  <c r="AX977" i="1"/>
  <c r="AX976" i="1" s="1"/>
  <c r="AX975" i="1" s="1"/>
  <c r="AW977" i="1"/>
  <c r="AW976" i="1" s="1"/>
  <c r="AW975" i="1" s="1"/>
  <c r="AU977" i="1"/>
  <c r="AU976" i="1" s="1"/>
  <c r="AU975" i="1" s="1"/>
  <c r="AY973" i="1"/>
  <c r="AY972" i="1" s="1"/>
  <c r="AY971" i="1" s="1"/>
  <c r="AX973" i="1"/>
  <c r="AX972" i="1" s="1"/>
  <c r="AX971" i="1" s="1"/>
  <c r="AW973" i="1"/>
  <c r="AW972" i="1" s="1"/>
  <c r="AW971" i="1" s="1"/>
  <c r="AV973" i="1"/>
  <c r="AV972" i="1" s="1"/>
  <c r="AV971" i="1" s="1"/>
  <c r="AU973" i="1"/>
  <c r="AU972" i="1" s="1"/>
  <c r="AU971" i="1" s="1"/>
  <c r="AY969" i="1"/>
  <c r="AY968" i="1" s="1"/>
  <c r="AY967" i="1" s="1"/>
  <c r="AX969" i="1"/>
  <c r="AX968" i="1" s="1"/>
  <c r="AX967" i="1" s="1"/>
  <c r="AW969" i="1"/>
  <c r="AW968" i="1" s="1"/>
  <c r="AW967" i="1" s="1"/>
  <c r="AV969" i="1"/>
  <c r="AV968" i="1" s="1"/>
  <c r="AV967" i="1" s="1"/>
  <c r="AU969" i="1"/>
  <c r="AU968" i="1" s="1"/>
  <c r="AU967" i="1" s="1"/>
  <c r="AY965" i="1"/>
  <c r="AY964" i="1" s="1"/>
  <c r="AY963" i="1" s="1"/>
  <c r="AX965" i="1"/>
  <c r="AX964" i="1" s="1"/>
  <c r="AX963" i="1" s="1"/>
  <c r="AW965" i="1"/>
  <c r="AW964" i="1" s="1"/>
  <c r="AW963" i="1" s="1"/>
  <c r="AV965" i="1"/>
  <c r="AV964" i="1" s="1"/>
  <c r="AV963" i="1" s="1"/>
  <c r="AU965" i="1"/>
  <c r="AU964" i="1" s="1"/>
  <c r="AU963" i="1" s="1"/>
  <c r="AY959" i="1"/>
  <c r="AY958" i="1" s="1"/>
  <c r="AY957" i="1" s="1"/>
  <c r="AY956" i="1" s="1"/>
  <c r="AY955" i="1" s="1"/>
  <c r="AX959" i="1"/>
  <c r="AX958" i="1" s="1"/>
  <c r="AX957" i="1" s="1"/>
  <c r="AX956" i="1" s="1"/>
  <c r="AX955" i="1" s="1"/>
  <c r="AW959" i="1"/>
  <c r="AW958" i="1" s="1"/>
  <c r="AW957" i="1" s="1"/>
  <c r="AW956" i="1" s="1"/>
  <c r="AW955" i="1" s="1"/>
  <c r="AV959" i="1"/>
  <c r="AV958" i="1" s="1"/>
  <c r="AV957" i="1" s="1"/>
  <c r="AV956" i="1" s="1"/>
  <c r="AV955" i="1" s="1"/>
  <c r="AU959" i="1"/>
  <c r="AU958" i="1" s="1"/>
  <c r="AU957" i="1" s="1"/>
  <c r="AU956" i="1" s="1"/>
  <c r="AU955" i="1" s="1"/>
  <c r="AY952" i="1"/>
  <c r="AY951" i="1" s="1"/>
  <c r="AY950" i="1" s="1"/>
  <c r="AX952" i="1"/>
  <c r="AX951" i="1" s="1"/>
  <c r="AX950" i="1" s="1"/>
  <c r="AW952" i="1"/>
  <c r="AW951" i="1" s="1"/>
  <c r="AW950" i="1" s="1"/>
  <c r="AV952" i="1"/>
  <c r="AV951" i="1" s="1"/>
  <c r="AV950" i="1" s="1"/>
  <c r="AU952" i="1"/>
  <c r="AU951" i="1" s="1"/>
  <c r="AU950" i="1" s="1"/>
  <c r="AY948" i="1"/>
  <c r="AY947" i="1" s="1"/>
  <c r="AX948" i="1"/>
  <c r="AX947" i="1" s="1"/>
  <c r="AW948" i="1"/>
  <c r="AW947" i="1" s="1"/>
  <c r="AV948" i="1"/>
  <c r="AV947" i="1" s="1"/>
  <c r="AU948" i="1"/>
  <c r="AU947" i="1" s="1"/>
  <c r="AY945" i="1"/>
  <c r="AY944" i="1" s="1"/>
  <c r="AY943" i="1" s="1"/>
  <c r="AX945" i="1"/>
  <c r="AX944" i="1" s="1"/>
  <c r="AX943" i="1" s="1"/>
  <c r="AW945" i="1"/>
  <c r="AW944" i="1" s="1"/>
  <c r="AW943" i="1" s="1"/>
  <c r="AV945" i="1"/>
  <c r="AV944" i="1" s="1"/>
  <c r="AV943" i="1" s="1"/>
  <c r="AU945" i="1"/>
  <c r="AU944" i="1" s="1"/>
  <c r="AU943" i="1" s="1"/>
  <c r="AY941" i="1"/>
  <c r="AY940" i="1" s="1"/>
  <c r="AY939" i="1" s="1"/>
  <c r="AX941" i="1"/>
  <c r="AW941" i="1"/>
  <c r="AW940" i="1" s="1"/>
  <c r="AW939" i="1" s="1"/>
  <c r="AV941" i="1"/>
  <c r="AV940" i="1" s="1"/>
  <c r="AV939" i="1" s="1"/>
  <c r="AU941" i="1"/>
  <c r="AU940" i="1" s="1"/>
  <c r="AU939" i="1" s="1"/>
  <c r="AX940" i="1"/>
  <c r="AX939" i="1" s="1"/>
  <c r="AY937" i="1"/>
  <c r="AY936" i="1" s="1"/>
  <c r="AX937" i="1"/>
  <c r="AX936" i="1" s="1"/>
  <c r="AW937" i="1"/>
  <c r="AW936" i="1" s="1"/>
  <c r="AV937" i="1"/>
  <c r="AV936" i="1" s="1"/>
  <c r="AU937" i="1"/>
  <c r="AU936" i="1" s="1"/>
  <c r="AY934" i="1"/>
  <c r="AX934" i="1"/>
  <c r="AW934" i="1"/>
  <c r="AV934" i="1"/>
  <c r="AU934" i="1"/>
  <c r="AY930" i="1"/>
  <c r="AX930" i="1"/>
  <c r="AW930" i="1"/>
  <c r="AV930" i="1"/>
  <c r="AU930" i="1"/>
  <c r="AY928" i="1"/>
  <c r="AX928" i="1"/>
  <c r="AW928" i="1"/>
  <c r="AV928" i="1"/>
  <c r="AU928" i="1"/>
  <c r="AY924" i="1"/>
  <c r="AX924" i="1"/>
  <c r="AW924" i="1"/>
  <c r="AV924" i="1"/>
  <c r="AU924" i="1"/>
  <c r="AY922" i="1"/>
  <c r="AX922" i="1"/>
  <c r="AW922" i="1"/>
  <c r="AV922" i="1"/>
  <c r="AU922" i="1"/>
  <c r="AY916" i="1"/>
  <c r="AX916" i="1"/>
  <c r="AW916" i="1"/>
  <c r="AV916" i="1"/>
  <c r="AU916" i="1"/>
  <c r="AY914" i="1"/>
  <c r="AX914" i="1"/>
  <c r="AW914" i="1"/>
  <c r="AV914" i="1"/>
  <c r="AU914" i="1"/>
  <c r="AY909" i="1"/>
  <c r="AX909" i="1"/>
  <c r="AW909" i="1"/>
  <c r="AV909" i="1"/>
  <c r="AU909" i="1"/>
  <c r="AY907" i="1"/>
  <c r="AX907" i="1"/>
  <c r="AW907" i="1"/>
  <c r="AV907" i="1"/>
  <c r="AU907" i="1"/>
  <c r="AY901" i="1"/>
  <c r="AY900" i="1" s="1"/>
  <c r="AY899" i="1" s="1"/>
  <c r="AY898" i="1" s="1"/>
  <c r="AX901" i="1"/>
  <c r="AX900" i="1" s="1"/>
  <c r="AX899" i="1" s="1"/>
  <c r="AX898" i="1" s="1"/>
  <c r="AW901" i="1"/>
  <c r="AW900" i="1" s="1"/>
  <c r="AW899" i="1" s="1"/>
  <c r="AW898" i="1" s="1"/>
  <c r="AV901" i="1"/>
  <c r="AV900" i="1" s="1"/>
  <c r="AV899" i="1" s="1"/>
  <c r="AV898" i="1" s="1"/>
  <c r="AU901" i="1"/>
  <c r="AU900" i="1" s="1"/>
  <c r="AU899" i="1" s="1"/>
  <c r="AU898" i="1" s="1"/>
  <c r="AY895" i="1"/>
  <c r="AX895" i="1"/>
  <c r="AW895" i="1"/>
  <c r="AV895" i="1"/>
  <c r="AU895" i="1"/>
  <c r="AY892" i="1"/>
  <c r="AX892" i="1"/>
  <c r="AW892" i="1"/>
  <c r="AV892" i="1"/>
  <c r="AU892" i="1"/>
  <c r="AY883" i="1"/>
  <c r="AX883" i="1"/>
  <c r="AW883" i="1"/>
  <c r="AV883" i="1"/>
  <c r="AU883" i="1"/>
  <c r="AY880" i="1"/>
  <c r="AY879" i="1" s="1"/>
  <c r="AX880" i="1"/>
  <c r="AX879" i="1" s="1"/>
  <c r="AW880" i="1"/>
  <c r="AW879" i="1" s="1"/>
  <c r="AV880" i="1"/>
  <c r="AV879" i="1" s="1"/>
  <c r="AU880" i="1"/>
  <c r="AU879" i="1" s="1"/>
  <c r="AY877" i="1"/>
  <c r="AX877" i="1"/>
  <c r="AW877" i="1"/>
  <c r="AV877" i="1"/>
  <c r="AU877" i="1"/>
  <c r="AY875" i="1"/>
  <c r="AY874" i="1" s="1"/>
  <c r="AX875" i="1"/>
  <c r="AX874" i="1" s="1"/>
  <c r="AW875" i="1"/>
  <c r="AW874" i="1" s="1"/>
  <c r="AV875" i="1"/>
  <c r="AV874" i="1" s="1"/>
  <c r="AU875" i="1"/>
  <c r="AU874" i="1" s="1"/>
  <c r="AY870" i="1"/>
  <c r="AY869" i="1" s="1"/>
  <c r="AX870" i="1"/>
  <c r="AX869" i="1" s="1"/>
  <c r="AW870" i="1"/>
  <c r="AW869" i="1" s="1"/>
  <c r="AV870" i="1"/>
  <c r="AV869" i="1" s="1"/>
  <c r="AU870" i="1"/>
  <c r="AU869" i="1" s="1"/>
  <c r="AY867" i="1"/>
  <c r="AY866" i="1" s="1"/>
  <c r="AX867" i="1"/>
  <c r="AX866" i="1" s="1"/>
  <c r="AW867" i="1"/>
  <c r="AW866" i="1" s="1"/>
  <c r="AV867" i="1"/>
  <c r="AV866" i="1" s="1"/>
  <c r="AU867" i="1"/>
  <c r="AU866" i="1" s="1"/>
  <c r="AY863" i="1"/>
  <c r="AY862" i="1" s="1"/>
  <c r="AX863" i="1"/>
  <c r="AX862" i="1" s="1"/>
  <c r="AW863" i="1"/>
  <c r="AW862" i="1" s="1"/>
  <c r="AV863" i="1"/>
  <c r="AV862" i="1" s="1"/>
  <c r="AU863" i="1"/>
  <c r="AU862" i="1" s="1"/>
  <c r="AY855" i="1"/>
  <c r="AY854" i="1" s="1"/>
  <c r="AY853" i="1" s="1"/>
  <c r="AY852" i="1" s="1"/>
  <c r="AY851" i="1" s="1"/>
  <c r="AY850" i="1" s="1"/>
  <c r="AY849" i="1" s="1"/>
  <c r="AX855" i="1"/>
  <c r="AX854" i="1" s="1"/>
  <c r="AX853" i="1" s="1"/>
  <c r="AX852" i="1" s="1"/>
  <c r="AX851" i="1" s="1"/>
  <c r="AX850" i="1" s="1"/>
  <c r="AX849" i="1" s="1"/>
  <c r="AW855" i="1"/>
  <c r="AW854" i="1" s="1"/>
  <c r="AW853" i="1" s="1"/>
  <c r="AW852" i="1" s="1"/>
  <c r="AW851" i="1" s="1"/>
  <c r="AW850" i="1" s="1"/>
  <c r="AW849" i="1" s="1"/>
  <c r="AV855" i="1"/>
  <c r="AV854" i="1" s="1"/>
  <c r="AV853" i="1" s="1"/>
  <c r="AV852" i="1" s="1"/>
  <c r="AV851" i="1" s="1"/>
  <c r="AV850" i="1" s="1"/>
  <c r="AV849" i="1" s="1"/>
  <c r="AU855" i="1"/>
  <c r="AU854" i="1" s="1"/>
  <c r="AU853" i="1" s="1"/>
  <c r="AU852" i="1" s="1"/>
  <c r="AU851" i="1" s="1"/>
  <c r="AU850" i="1" s="1"/>
  <c r="AU849" i="1" s="1"/>
  <c r="AY847" i="1"/>
  <c r="AY846" i="1" s="1"/>
  <c r="AX847" i="1"/>
  <c r="AX846" i="1" s="1"/>
  <c r="AW847" i="1"/>
  <c r="AW846" i="1" s="1"/>
  <c r="AV847" i="1"/>
  <c r="AV846" i="1" s="1"/>
  <c r="AU847" i="1"/>
  <c r="AU846" i="1" s="1"/>
  <c r="AY844" i="1"/>
  <c r="AY843" i="1" s="1"/>
  <c r="AX844" i="1"/>
  <c r="AX843" i="1" s="1"/>
  <c r="AW844" i="1"/>
  <c r="AW843" i="1" s="1"/>
  <c r="AV844" i="1"/>
  <c r="AV843" i="1" s="1"/>
  <c r="AU844" i="1"/>
  <c r="AU843" i="1" s="1"/>
  <c r="AY840" i="1"/>
  <c r="AY839" i="1" s="1"/>
  <c r="AX840" i="1"/>
  <c r="AX839" i="1" s="1"/>
  <c r="AW840" i="1"/>
  <c r="AW839" i="1" s="1"/>
  <c r="AV840" i="1"/>
  <c r="AV839" i="1" s="1"/>
  <c r="AU840" i="1"/>
  <c r="AU839" i="1" s="1"/>
  <c r="AY834" i="1"/>
  <c r="AY833" i="1" s="1"/>
  <c r="AY832" i="1" s="1"/>
  <c r="AY831" i="1" s="1"/>
  <c r="AX834" i="1"/>
  <c r="AX833" i="1" s="1"/>
  <c r="AX832" i="1" s="1"/>
  <c r="AX831" i="1" s="1"/>
  <c r="AW834" i="1"/>
  <c r="AW833" i="1" s="1"/>
  <c r="AW832" i="1" s="1"/>
  <c r="AW831" i="1" s="1"/>
  <c r="AV834" i="1"/>
  <c r="AV833" i="1" s="1"/>
  <c r="AV832" i="1" s="1"/>
  <c r="AV831" i="1" s="1"/>
  <c r="AU834" i="1"/>
  <c r="AU833" i="1" s="1"/>
  <c r="AU832" i="1" s="1"/>
  <c r="AU831" i="1" s="1"/>
  <c r="AY829" i="1"/>
  <c r="AY828" i="1" s="1"/>
  <c r="AY827" i="1" s="1"/>
  <c r="AX829" i="1"/>
  <c r="AX828" i="1" s="1"/>
  <c r="AX827" i="1" s="1"/>
  <c r="AW829" i="1"/>
  <c r="AW828" i="1" s="1"/>
  <c r="AW827" i="1" s="1"/>
  <c r="AV829" i="1"/>
  <c r="AV828" i="1" s="1"/>
  <c r="AV827" i="1" s="1"/>
  <c r="AU829" i="1"/>
  <c r="AU828" i="1" s="1"/>
  <c r="AU827" i="1" s="1"/>
  <c r="AY825" i="1"/>
  <c r="AY824" i="1" s="1"/>
  <c r="AY823" i="1" s="1"/>
  <c r="AX825" i="1"/>
  <c r="AX824" i="1" s="1"/>
  <c r="AX823" i="1" s="1"/>
  <c r="AW825" i="1"/>
  <c r="AW824" i="1" s="1"/>
  <c r="AW823" i="1" s="1"/>
  <c r="AV825" i="1"/>
  <c r="AV824" i="1" s="1"/>
  <c r="AV823" i="1" s="1"/>
  <c r="AU825" i="1"/>
  <c r="AU824" i="1" s="1"/>
  <c r="AU823" i="1" s="1"/>
  <c r="AY820" i="1"/>
  <c r="AY819" i="1" s="1"/>
  <c r="AY818" i="1" s="1"/>
  <c r="AX820" i="1"/>
  <c r="AX819" i="1" s="1"/>
  <c r="AX818" i="1" s="1"/>
  <c r="AW820" i="1"/>
  <c r="AW819" i="1" s="1"/>
  <c r="AW818" i="1" s="1"/>
  <c r="AV820" i="1"/>
  <c r="AV819" i="1" s="1"/>
  <c r="AV818" i="1" s="1"/>
  <c r="AU820" i="1"/>
  <c r="AU819" i="1" s="1"/>
  <c r="AU818" i="1" s="1"/>
  <c r="AY814" i="1"/>
  <c r="AX814" i="1"/>
  <c r="AW814" i="1"/>
  <c r="AV814" i="1"/>
  <c r="AU814" i="1"/>
  <c r="AY812" i="1"/>
  <c r="AX812" i="1"/>
  <c r="AW812" i="1"/>
  <c r="AV812" i="1"/>
  <c r="AU812" i="1"/>
  <c r="AY806" i="1"/>
  <c r="AY805" i="1" s="1"/>
  <c r="AY804" i="1" s="1"/>
  <c r="AY803" i="1" s="1"/>
  <c r="AX806" i="1"/>
  <c r="AX805" i="1" s="1"/>
  <c r="AX804" i="1" s="1"/>
  <c r="AX803" i="1" s="1"/>
  <c r="AW806" i="1"/>
  <c r="AW805" i="1" s="1"/>
  <c r="AW804" i="1" s="1"/>
  <c r="AW803" i="1" s="1"/>
  <c r="AV806" i="1"/>
  <c r="AV805" i="1" s="1"/>
  <c r="AV804" i="1" s="1"/>
  <c r="AV803" i="1" s="1"/>
  <c r="AU806" i="1"/>
  <c r="AU805" i="1" s="1"/>
  <c r="AU804" i="1" s="1"/>
  <c r="AU803" i="1" s="1"/>
  <c r="AY801" i="1"/>
  <c r="AX801" i="1"/>
  <c r="AW801" i="1"/>
  <c r="AV801" i="1"/>
  <c r="AU801" i="1"/>
  <c r="AY799" i="1"/>
  <c r="AX799" i="1"/>
  <c r="AW799" i="1"/>
  <c r="AV799" i="1"/>
  <c r="AU799" i="1"/>
  <c r="AY796" i="1"/>
  <c r="AY795" i="1" s="1"/>
  <c r="AX796" i="1"/>
  <c r="AX795" i="1" s="1"/>
  <c r="AW796" i="1"/>
  <c r="AW795" i="1" s="1"/>
  <c r="AV796" i="1"/>
  <c r="AV795" i="1" s="1"/>
  <c r="AU796" i="1"/>
  <c r="AU795" i="1" s="1"/>
  <c r="AY790" i="1"/>
  <c r="AX790" i="1"/>
  <c r="AW790" i="1"/>
  <c r="AV790" i="1"/>
  <c r="AU790" i="1"/>
  <c r="AY787" i="1"/>
  <c r="AX787" i="1"/>
  <c r="AW787" i="1"/>
  <c r="AV787" i="1"/>
  <c r="AU787" i="1"/>
  <c r="AY780" i="1"/>
  <c r="AY779" i="1" s="1"/>
  <c r="AY778" i="1" s="1"/>
  <c r="AY777" i="1" s="1"/>
  <c r="AY776" i="1" s="1"/>
  <c r="AX780" i="1"/>
  <c r="AX779" i="1" s="1"/>
  <c r="AX778" i="1" s="1"/>
  <c r="AX777" i="1" s="1"/>
  <c r="AX776" i="1" s="1"/>
  <c r="AW780" i="1"/>
  <c r="AW779" i="1" s="1"/>
  <c r="AW778" i="1" s="1"/>
  <c r="AW777" i="1" s="1"/>
  <c r="AW776" i="1" s="1"/>
  <c r="AV780" i="1"/>
  <c r="AV779" i="1" s="1"/>
  <c r="AV778" i="1" s="1"/>
  <c r="AV777" i="1" s="1"/>
  <c r="AV776" i="1" s="1"/>
  <c r="AU780" i="1"/>
  <c r="AU779" i="1" s="1"/>
  <c r="AU778" i="1" s="1"/>
  <c r="AU777" i="1" s="1"/>
  <c r="AU776" i="1" s="1"/>
  <c r="AY773" i="1"/>
  <c r="AY772" i="1" s="1"/>
  <c r="AY771" i="1" s="1"/>
  <c r="AY770" i="1" s="1"/>
  <c r="AX773" i="1"/>
  <c r="AX772" i="1" s="1"/>
  <c r="AX771" i="1" s="1"/>
  <c r="AX770" i="1" s="1"/>
  <c r="AW773" i="1"/>
  <c r="AW772" i="1" s="1"/>
  <c r="AW771" i="1" s="1"/>
  <c r="AW770" i="1" s="1"/>
  <c r="AV773" i="1"/>
  <c r="AV772" i="1" s="1"/>
  <c r="AV771" i="1" s="1"/>
  <c r="AV770" i="1" s="1"/>
  <c r="AU773" i="1"/>
  <c r="AU772" i="1" s="1"/>
  <c r="AU771" i="1" s="1"/>
  <c r="AU770" i="1" s="1"/>
  <c r="AY768" i="1"/>
  <c r="AY767" i="1" s="1"/>
  <c r="AY766" i="1" s="1"/>
  <c r="AX768" i="1"/>
  <c r="AX767" i="1" s="1"/>
  <c r="AX766" i="1" s="1"/>
  <c r="AW768" i="1"/>
  <c r="AW767" i="1" s="1"/>
  <c r="AW766" i="1" s="1"/>
  <c r="AV768" i="1"/>
  <c r="AV767" i="1" s="1"/>
  <c r="AV766" i="1" s="1"/>
  <c r="AU768" i="1"/>
  <c r="AU767" i="1" s="1"/>
  <c r="AU766" i="1" s="1"/>
  <c r="AY761" i="1"/>
  <c r="AY760" i="1" s="1"/>
  <c r="AX761" i="1"/>
  <c r="AX760" i="1" s="1"/>
  <c r="AW761" i="1"/>
  <c r="AW760" i="1" s="1"/>
  <c r="AV761" i="1"/>
  <c r="AV760" i="1" s="1"/>
  <c r="AU761" i="1"/>
  <c r="AU760" i="1" s="1"/>
  <c r="AY758" i="1"/>
  <c r="AY757" i="1" s="1"/>
  <c r="AX758" i="1"/>
  <c r="AX757" i="1" s="1"/>
  <c r="AW758" i="1"/>
  <c r="AW757" i="1" s="1"/>
  <c r="AV758" i="1"/>
  <c r="AV757" i="1" s="1"/>
  <c r="AU758" i="1"/>
  <c r="AU757" i="1" s="1"/>
  <c r="AY753" i="1"/>
  <c r="AY752" i="1" s="1"/>
  <c r="AY751" i="1" s="1"/>
  <c r="AY750" i="1" s="1"/>
  <c r="AY749" i="1" s="1"/>
  <c r="AX753" i="1"/>
  <c r="AX752" i="1" s="1"/>
  <c r="AX751" i="1" s="1"/>
  <c r="AX750" i="1" s="1"/>
  <c r="AX749" i="1" s="1"/>
  <c r="AW753" i="1"/>
  <c r="AW752" i="1" s="1"/>
  <c r="AW751" i="1" s="1"/>
  <c r="AW750" i="1" s="1"/>
  <c r="AW749" i="1" s="1"/>
  <c r="AV753" i="1"/>
  <c r="AV752" i="1" s="1"/>
  <c r="AV751" i="1" s="1"/>
  <c r="AV750" i="1" s="1"/>
  <c r="AV749" i="1" s="1"/>
  <c r="AU753" i="1"/>
  <c r="AU752" i="1" s="1"/>
  <c r="AU751" i="1" s="1"/>
  <c r="AU750" i="1" s="1"/>
  <c r="AU749" i="1" s="1"/>
  <c r="AY746" i="1"/>
  <c r="AY745" i="1" s="1"/>
  <c r="AY744" i="1" s="1"/>
  <c r="AY743" i="1" s="1"/>
  <c r="AY742" i="1" s="1"/>
  <c r="AX746" i="1"/>
  <c r="AX745" i="1" s="1"/>
  <c r="AX744" i="1" s="1"/>
  <c r="AX743" i="1" s="1"/>
  <c r="AX742" i="1" s="1"/>
  <c r="AW746" i="1"/>
  <c r="AW745" i="1" s="1"/>
  <c r="AW744" i="1" s="1"/>
  <c r="AW743" i="1" s="1"/>
  <c r="AW742" i="1" s="1"/>
  <c r="AV746" i="1"/>
  <c r="AV745" i="1" s="1"/>
  <c r="AV744" i="1" s="1"/>
  <c r="AV743" i="1" s="1"/>
  <c r="AV742" i="1" s="1"/>
  <c r="AU746" i="1"/>
  <c r="AU745" i="1" s="1"/>
  <c r="AU744" i="1" s="1"/>
  <c r="AU743" i="1" s="1"/>
  <c r="AU742" i="1" s="1"/>
  <c r="AY740" i="1"/>
  <c r="AY739" i="1" s="1"/>
  <c r="AY738" i="1" s="1"/>
  <c r="AY737" i="1" s="1"/>
  <c r="AX740" i="1"/>
  <c r="AX739" i="1" s="1"/>
  <c r="AX738" i="1" s="1"/>
  <c r="AX737" i="1" s="1"/>
  <c r="AW740" i="1"/>
  <c r="AW739" i="1" s="1"/>
  <c r="AW738" i="1" s="1"/>
  <c r="AW737" i="1" s="1"/>
  <c r="AV740" i="1"/>
  <c r="AV739" i="1" s="1"/>
  <c r="AV738" i="1" s="1"/>
  <c r="AV737" i="1" s="1"/>
  <c r="AU740" i="1"/>
  <c r="AU739" i="1" s="1"/>
  <c r="AU738" i="1" s="1"/>
  <c r="AU737" i="1" s="1"/>
  <c r="AY735" i="1"/>
  <c r="AY734" i="1" s="1"/>
  <c r="AY733" i="1" s="1"/>
  <c r="AY732" i="1" s="1"/>
  <c r="AX735" i="1"/>
  <c r="AX734" i="1" s="1"/>
  <c r="AX733" i="1" s="1"/>
  <c r="AX732" i="1" s="1"/>
  <c r="AW735" i="1"/>
  <c r="AW734" i="1" s="1"/>
  <c r="AW733" i="1" s="1"/>
  <c r="AW732" i="1" s="1"/>
  <c r="AV735" i="1"/>
  <c r="AV734" i="1" s="1"/>
  <c r="AV733" i="1" s="1"/>
  <c r="AV732" i="1" s="1"/>
  <c r="AU735" i="1"/>
  <c r="AU734" i="1" s="1"/>
  <c r="AU733" i="1" s="1"/>
  <c r="AU732" i="1" s="1"/>
  <c r="AY729" i="1"/>
  <c r="AY728" i="1" s="1"/>
  <c r="AY727" i="1" s="1"/>
  <c r="AY726" i="1" s="1"/>
  <c r="AX729" i="1"/>
  <c r="AX728" i="1" s="1"/>
  <c r="AX727" i="1" s="1"/>
  <c r="AX726" i="1" s="1"/>
  <c r="AW729" i="1"/>
  <c r="AW728" i="1" s="1"/>
  <c r="AW727" i="1" s="1"/>
  <c r="AW726" i="1" s="1"/>
  <c r="AV729" i="1"/>
  <c r="AV728" i="1" s="1"/>
  <c r="AV727" i="1" s="1"/>
  <c r="AV726" i="1" s="1"/>
  <c r="AU729" i="1"/>
  <c r="AU728" i="1" s="1"/>
  <c r="AU727" i="1" s="1"/>
  <c r="AU726" i="1" s="1"/>
  <c r="AY724" i="1"/>
  <c r="AY723" i="1" s="1"/>
  <c r="AX724" i="1"/>
  <c r="AX723" i="1" s="1"/>
  <c r="AW724" i="1"/>
  <c r="AW723" i="1" s="1"/>
  <c r="AV724" i="1"/>
  <c r="AV723" i="1" s="1"/>
  <c r="AU724" i="1"/>
  <c r="AU723" i="1" s="1"/>
  <c r="AY717" i="1"/>
  <c r="AY716" i="1" s="1"/>
  <c r="AY715" i="1" s="1"/>
  <c r="AY714" i="1" s="1"/>
  <c r="AY713" i="1" s="1"/>
  <c r="AY712" i="1" s="1"/>
  <c r="AX717" i="1"/>
  <c r="AX716" i="1" s="1"/>
  <c r="AX715" i="1" s="1"/>
  <c r="AX714" i="1" s="1"/>
  <c r="AX713" i="1" s="1"/>
  <c r="AX712" i="1" s="1"/>
  <c r="AW717" i="1"/>
  <c r="AW716" i="1" s="1"/>
  <c r="AW715" i="1" s="1"/>
  <c r="AW714" i="1" s="1"/>
  <c r="AW713" i="1" s="1"/>
  <c r="AW712" i="1" s="1"/>
  <c r="AV717" i="1"/>
  <c r="AV716" i="1" s="1"/>
  <c r="AV715" i="1" s="1"/>
  <c r="AV714" i="1" s="1"/>
  <c r="AV713" i="1" s="1"/>
  <c r="AV712" i="1" s="1"/>
  <c r="AU717" i="1"/>
  <c r="AU716" i="1" s="1"/>
  <c r="AU715" i="1" s="1"/>
  <c r="AU714" i="1" s="1"/>
  <c r="AU713" i="1" s="1"/>
  <c r="AU712" i="1" s="1"/>
  <c r="AY710" i="1"/>
  <c r="AX710" i="1"/>
  <c r="AW710" i="1"/>
  <c r="AV710" i="1"/>
  <c r="AU710" i="1"/>
  <c r="AY708" i="1"/>
  <c r="AX708" i="1"/>
  <c r="AW708" i="1"/>
  <c r="AV708" i="1"/>
  <c r="AU708" i="1"/>
  <c r="AY703" i="1"/>
  <c r="AX703" i="1"/>
  <c r="AW703" i="1"/>
  <c r="AV703" i="1"/>
  <c r="AU703" i="1"/>
  <c r="AY701" i="1"/>
  <c r="AX701" i="1"/>
  <c r="AW701" i="1"/>
  <c r="AV701" i="1"/>
  <c r="AU701" i="1"/>
  <c r="AY694" i="1"/>
  <c r="AY693" i="1" s="1"/>
  <c r="AX694" i="1"/>
  <c r="AX693" i="1" s="1"/>
  <c r="AW694" i="1"/>
  <c r="AW693" i="1" s="1"/>
  <c r="AV694" i="1"/>
  <c r="AV693" i="1" s="1"/>
  <c r="AU694" i="1"/>
  <c r="AU693" i="1" s="1"/>
  <c r="AY690" i="1"/>
  <c r="AY689" i="1" s="1"/>
  <c r="AX690" i="1"/>
  <c r="AX689" i="1" s="1"/>
  <c r="AW690" i="1"/>
  <c r="AW689" i="1" s="1"/>
  <c r="AV690" i="1"/>
  <c r="AV689" i="1" s="1"/>
  <c r="AU690" i="1"/>
  <c r="AU689" i="1" s="1"/>
  <c r="AY686" i="1"/>
  <c r="AY685" i="1" s="1"/>
  <c r="AX686" i="1"/>
  <c r="AX685" i="1" s="1"/>
  <c r="AW686" i="1"/>
  <c r="AW685" i="1" s="1"/>
  <c r="AV686" i="1"/>
  <c r="AV685" i="1" s="1"/>
  <c r="AU686" i="1"/>
  <c r="AU685" i="1" s="1"/>
  <c r="AY680" i="1"/>
  <c r="AY679" i="1" s="1"/>
  <c r="AY678" i="1" s="1"/>
  <c r="AY677" i="1" s="1"/>
  <c r="AX680" i="1"/>
  <c r="AX679" i="1" s="1"/>
  <c r="AX678" i="1" s="1"/>
  <c r="AX677" i="1" s="1"/>
  <c r="AW680" i="1"/>
  <c r="AW679" i="1" s="1"/>
  <c r="AW678" i="1" s="1"/>
  <c r="AW677" i="1" s="1"/>
  <c r="AV680" i="1"/>
  <c r="AV679" i="1" s="1"/>
  <c r="AV678" i="1" s="1"/>
  <c r="AV677" i="1" s="1"/>
  <c r="AU680" i="1"/>
  <c r="AU679" i="1" s="1"/>
  <c r="AU678" i="1" s="1"/>
  <c r="AU677" i="1" s="1"/>
  <c r="AY675" i="1"/>
  <c r="AY674" i="1" s="1"/>
  <c r="AY673" i="1" s="1"/>
  <c r="AX675" i="1"/>
  <c r="AX674" i="1" s="1"/>
  <c r="AX673" i="1" s="1"/>
  <c r="AW675" i="1"/>
  <c r="AW674" i="1" s="1"/>
  <c r="AW673" i="1" s="1"/>
  <c r="AV675" i="1"/>
  <c r="AV674" i="1" s="1"/>
  <c r="AV673" i="1" s="1"/>
  <c r="AU675" i="1"/>
  <c r="AU674" i="1" s="1"/>
  <c r="AU673" i="1" s="1"/>
  <c r="AY671" i="1"/>
  <c r="AY670" i="1" s="1"/>
  <c r="AY669" i="1" s="1"/>
  <c r="AX671" i="1"/>
  <c r="AX670" i="1" s="1"/>
  <c r="AX669" i="1" s="1"/>
  <c r="AW671" i="1"/>
  <c r="AW670" i="1" s="1"/>
  <c r="AW669" i="1" s="1"/>
  <c r="AV671" i="1"/>
  <c r="AV670" i="1" s="1"/>
  <c r="AV669" i="1" s="1"/>
  <c r="AU671" i="1"/>
  <c r="AU670" i="1" s="1"/>
  <c r="AU669" i="1" s="1"/>
  <c r="AY667" i="1"/>
  <c r="AY666" i="1" s="1"/>
  <c r="AY665" i="1" s="1"/>
  <c r="AX667" i="1"/>
  <c r="AX666" i="1" s="1"/>
  <c r="AX665" i="1" s="1"/>
  <c r="AW667" i="1"/>
  <c r="AW666" i="1" s="1"/>
  <c r="AW665" i="1" s="1"/>
  <c r="AV667" i="1"/>
  <c r="AV666" i="1" s="1"/>
  <c r="AV665" i="1" s="1"/>
  <c r="AU667" i="1"/>
  <c r="AU666" i="1" s="1"/>
  <c r="AU665" i="1" s="1"/>
  <c r="AY662" i="1"/>
  <c r="AY661" i="1" s="1"/>
  <c r="AY660" i="1" s="1"/>
  <c r="AX662" i="1"/>
  <c r="AX661" i="1" s="1"/>
  <c r="AX660" i="1" s="1"/>
  <c r="AW662" i="1"/>
  <c r="AW661" i="1" s="1"/>
  <c r="AW660" i="1" s="1"/>
  <c r="AV662" i="1"/>
  <c r="AV661" i="1" s="1"/>
  <c r="AV660" i="1" s="1"/>
  <c r="AU662" i="1"/>
  <c r="AU661" i="1" s="1"/>
  <c r="AU660" i="1" s="1"/>
  <c r="AY656" i="1"/>
  <c r="AY655" i="1" s="1"/>
  <c r="AY654" i="1" s="1"/>
  <c r="AX656" i="1"/>
  <c r="AX655" i="1" s="1"/>
  <c r="AX654" i="1" s="1"/>
  <c r="AW656" i="1"/>
  <c r="AW655" i="1" s="1"/>
  <c r="AW654" i="1" s="1"/>
  <c r="AV656" i="1"/>
  <c r="AV655" i="1" s="1"/>
  <c r="AV654" i="1" s="1"/>
  <c r="AU656" i="1"/>
  <c r="AU655" i="1" s="1"/>
  <c r="AU654" i="1" s="1"/>
  <c r="AY652" i="1"/>
  <c r="AY651" i="1" s="1"/>
  <c r="AX652" i="1"/>
  <c r="AX651" i="1" s="1"/>
  <c r="AW652" i="1"/>
  <c r="AW651" i="1" s="1"/>
  <c r="AV652" i="1"/>
  <c r="AV651" i="1" s="1"/>
  <c r="AU652" i="1"/>
  <c r="AU651" i="1" s="1"/>
  <c r="AY647" i="1"/>
  <c r="AX647" i="1"/>
  <c r="AW647" i="1"/>
  <c r="AV647" i="1"/>
  <c r="AU647" i="1"/>
  <c r="AY645" i="1"/>
  <c r="AX645" i="1"/>
  <c r="AW645" i="1"/>
  <c r="AV645" i="1"/>
  <c r="AU645" i="1"/>
  <c r="AY642" i="1"/>
  <c r="AY641" i="1" s="1"/>
  <c r="AX642" i="1"/>
  <c r="AX641" i="1" s="1"/>
  <c r="AW642" i="1"/>
  <c r="AW641" i="1" s="1"/>
  <c r="AV642" i="1"/>
  <c r="AV641" i="1" s="1"/>
  <c r="AU642" i="1"/>
  <c r="AU641" i="1" s="1"/>
  <c r="AY637" i="1"/>
  <c r="AY636" i="1" s="1"/>
  <c r="AY635" i="1" s="1"/>
  <c r="AX637" i="1"/>
  <c r="AW637" i="1"/>
  <c r="AW636" i="1" s="1"/>
  <c r="AW635" i="1" s="1"/>
  <c r="AV637" i="1"/>
  <c r="AV636" i="1" s="1"/>
  <c r="AV635" i="1" s="1"/>
  <c r="AU637" i="1"/>
  <c r="AU636" i="1" s="1"/>
  <c r="AU635" i="1" s="1"/>
  <c r="AX636" i="1"/>
  <c r="AX635" i="1" s="1"/>
  <c r="AY632" i="1"/>
  <c r="AX632" i="1"/>
  <c r="AW632" i="1"/>
  <c r="AV632" i="1"/>
  <c r="AU632" i="1"/>
  <c r="AY629" i="1"/>
  <c r="AX629" i="1"/>
  <c r="AW629" i="1"/>
  <c r="AV629" i="1"/>
  <c r="AU629" i="1"/>
  <c r="AY625" i="1"/>
  <c r="AX625" i="1"/>
  <c r="AW625" i="1"/>
  <c r="AV625" i="1"/>
  <c r="AU625" i="1"/>
  <c r="AY623" i="1"/>
  <c r="AX623" i="1"/>
  <c r="AW623" i="1"/>
  <c r="AV623" i="1"/>
  <c r="AU623" i="1"/>
  <c r="AY618" i="1"/>
  <c r="AX618" i="1"/>
  <c r="AW618" i="1"/>
  <c r="AV618" i="1"/>
  <c r="AU618" i="1"/>
  <c r="AY616" i="1"/>
  <c r="AX616" i="1"/>
  <c r="AW616" i="1"/>
  <c r="AV616" i="1"/>
  <c r="AU616" i="1"/>
  <c r="AY610" i="1"/>
  <c r="AY609" i="1" s="1"/>
  <c r="AY608" i="1" s="1"/>
  <c r="AY607" i="1" s="1"/>
  <c r="AX610" i="1"/>
  <c r="AW610" i="1"/>
  <c r="AW609" i="1" s="1"/>
  <c r="AW608" i="1" s="1"/>
  <c r="AW607" i="1" s="1"/>
  <c r="AV610" i="1"/>
  <c r="AV609" i="1" s="1"/>
  <c r="AV608" i="1" s="1"/>
  <c r="AV607" i="1" s="1"/>
  <c r="AU610" i="1"/>
  <c r="AU609" i="1" s="1"/>
  <c r="AU608" i="1" s="1"/>
  <c r="AU607" i="1" s="1"/>
  <c r="AX609" i="1"/>
  <c r="AX608" i="1" s="1"/>
  <c r="AX607" i="1" s="1"/>
  <c r="AY605" i="1"/>
  <c r="AX605" i="1"/>
  <c r="AW605" i="1"/>
  <c r="AV605" i="1"/>
  <c r="AU605" i="1"/>
  <c r="AY603" i="1"/>
  <c r="AX603" i="1"/>
  <c r="AW603" i="1"/>
  <c r="AV603" i="1"/>
  <c r="AU603" i="1"/>
  <c r="AY600" i="1"/>
  <c r="AY599" i="1" s="1"/>
  <c r="AX600" i="1"/>
  <c r="AX599" i="1" s="1"/>
  <c r="AW600" i="1"/>
  <c r="AW599" i="1" s="1"/>
  <c r="AV600" i="1"/>
  <c r="AV599" i="1" s="1"/>
  <c r="AU600" i="1"/>
  <c r="AU599" i="1" s="1"/>
  <c r="AY594" i="1"/>
  <c r="AX594" i="1"/>
  <c r="AW594" i="1"/>
  <c r="AV594" i="1"/>
  <c r="AU594" i="1"/>
  <c r="AY591" i="1"/>
  <c r="AX591" i="1"/>
  <c r="AW591" i="1"/>
  <c r="AV591" i="1"/>
  <c r="AU591" i="1"/>
  <c r="AY584" i="1"/>
  <c r="AY583" i="1" s="1"/>
  <c r="AY582" i="1" s="1"/>
  <c r="AY581" i="1" s="1"/>
  <c r="AY580" i="1" s="1"/>
  <c r="AX584" i="1"/>
  <c r="AX583" i="1" s="1"/>
  <c r="AX582" i="1" s="1"/>
  <c r="AX581" i="1" s="1"/>
  <c r="AX580" i="1" s="1"/>
  <c r="AW584" i="1"/>
  <c r="AW583" i="1" s="1"/>
  <c r="AW582" i="1" s="1"/>
  <c r="AW581" i="1" s="1"/>
  <c r="AW580" i="1" s="1"/>
  <c r="AV584" i="1"/>
  <c r="AV583" i="1" s="1"/>
  <c r="AV582" i="1" s="1"/>
  <c r="AV581" i="1" s="1"/>
  <c r="AV580" i="1" s="1"/>
  <c r="AU584" i="1"/>
  <c r="AU583" i="1" s="1"/>
  <c r="AU582" i="1" s="1"/>
  <c r="AU581" i="1" s="1"/>
  <c r="AU580" i="1" s="1"/>
  <c r="AY577" i="1"/>
  <c r="AY576" i="1" s="1"/>
  <c r="AY575" i="1" s="1"/>
  <c r="AY574" i="1" s="1"/>
  <c r="AX577" i="1"/>
  <c r="AW577" i="1"/>
  <c r="AV577" i="1"/>
  <c r="AV576" i="1" s="1"/>
  <c r="AV575" i="1" s="1"/>
  <c r="AV574" i="1" s="1"/>
  <c r="AU577" i="1"/>
  <c r="AU576" i="1" s="1"/>
  <c r="AU575" i="1" s="1"/>
  <c r="AU574" i="1" s="1"/>
  <c r="AX576" i="1"/>
  <c r="AX575" i="1" s="1"/>
  <c r="AX574" i="1" s="1"/>
  <c r="AW576" i="1"/>
  <c r="AW575" i="1" s="1"/>
  <c r="AW574" i="1" s="1"/>
  <c r="AY572" i="1"/>
  <c r="AY571" i="1" s="1"/>
  <c r="AY570" i="1" s="1"/>
  <c r="AX572" i="1"/>
  <c r="AX571" i="1" s="1"/>
  <c r="AX570" i="1" s="1"/>
  <c r="AW572" i="1"/>
  <c r="AW571" i="1" s="1"/>
  <c r="AW570" i="1" s="1"/>
  <c r="AV572" i="1"/>
  <c r="AV571" i="1" s="1"/>
  <c r="AV570" i="1" s="1"/>
  <c r="AU572" i="1"/>
  <c r="AU571" i="1" s="1"/>
  <c r="AU570" i="1" s="1"/>
  <c r="AY567" i="1"/>
  <c r="AY566" i="1" s="1"/>
  <c r="AY565" i="1" s="1"/>
  <c r="AY564" i="1" s="1"/>
  <c r="AY563" i="1" s="1"/>
  <c r="AX567" i="1"/>
  <c r="AX566" i="1" s="1"/>
  <c r="AX565" i="1" s="1"/>
  <c r="AX564" i="1" s="1"/>
  <c r="AX563" i="1" s="1"/>
  <c r="AW567" i="1"/>
  <c r="AW566" i="1" s="1"/>
  <c r="AW565" i="1" s="1"/>
  <c r="AW564" i="1" s="1"/>
  <c r="AW563" i="1" s="1"/>
  <c r="AV567" i="1"/>
  <c r="AV566" i="1" s="1"/>
  <c r="AV565" i="1" s="1"/>
  <c r="AV564" i="1" s="1"/>
  <c r="AV563" i="1" s="1"/>
  <c r="AU567" i="1"/>
  <c r="AU566" i="1" s="1"/>
  <c r="AU565" i="1" s="1"/>
  <c r="AU564" i="1" s="1"/>
  <c r="AU563" i="1" s="1"/>
  <c r="AY559" i="1"/>
  <c r="AY558" i="1" s="1"/>
  <c r="AY557" i="1" s="1"/>
  <c r="AY556" i="1" s="1"/>
  <c r="AX559" i="1"/>
  <c r="AW559" i="1"/>
  <c r="AV559" i="1"/>
  <c r="AV558" i="1" s="1"/>
  <c r="AV557" i="1" s="1"/>
  <c r="AV556" i="1" s="1"/>
  <c r="AU559" i="1"/>
  <c r="AU558" i="1" s="1"/>
  <c r="AU557" i="1" s="1"/>
  <c r="AU556" i="1" s="1"/>
  <c r="AX558" i="1"/>
  <c r="AX557" i="1" s="1"/>
  <c r="AX556" i="1" s="1"/>
  <c r="AW558" i="1"/>
  <c r="AW557" i="1" s="1"/>
  <c r="AW556" i="1" s="1"/>
  <c r="AY554" i="1"/>
  <c r="AY553" i="1" s="1"/>
  <c r="AX554" i="1"/>
  <c r="AX553" i="1" s="1"/>
  <c r="AW554" i="1"/>
  <c r="AW553" i="1" s="1"/>
  <c r="AV554" i="1"/>
  <c r="AV553" i="1" s="1"/>
  <c r="AU554" i="1"/>
  <c r="AU553" i="1" s="1"/>
  <c r="AY551" i="1"/>
  <c r="AY550" i="1" s="1"/>
  <c r="AY549" i="1" s="1"/>
  <c r="AX551" i="1"/>
  <c r="AX550" i="1" s="1"/>
  <c r="AX549" i="1" s="1"/>
  <c r="AW551" i="1"/>
  <c r="AW550" i="1" s="1"/>
  <c r="AW549" i="1" s="1"/>
  <c r="AV551" i="1"/>
  <c r="AV550" i="1" s="1"/>
  <c r="AV549" i="1" s="1"/>
  <c r="AU551" i="1"/>
  <c r="AU550" i="1" s="1"/>
  <c r="AU549" i="1" s="1"/>
  <c r="AY547" i="1"/>
  <c r="AY546" i="1" s="1"/>
  <c r="AX547" i="1"/>
  <c r="AW547" i="1"/>
  <c r="AW546" i="1" s="1"/>
  <c r="AV547" i="1"/>
  <c r="AV546" i="1" s="1"/>
  <c r="AU547" i="1"/>
  <c r="AU546" i="1" s="1"/>
  <c r="AX546" i="1"/>
  <c r="AY544" i="1"/>
  <c r="AY543" i="1" s="1"/>
  <c r="AX544" i="1"/>
  <c r="AX543" i="1" s="1"/>
  <c r="AW544" i="1"/>
  <c r="AW543" i="1" s="1"/>
  <c r="AV544" i="1"/>
  <c r="AV543" i="1" s="1"/>
  <c r="AU544" i="1"/>
  <c r="AU543" i="1" s="1"/>
  <c r="AY540" i="1"/>
  <c r="AY539" i="1" s="1"/>
  <c r="AX540" i="1"/>
  <c r="AX539" i="1" s="1"/>
  <c r="AW540" i="1"/>
  <c r="AW539" i="1" s="1"/>
  <c r="AV540" i="1"/>
  <c r="AV539" i="1" s="1"/>
  <c r="AU540" i="1"/>
  <c r="AU539" i="1" s="1"/>
  <c r="AY537" i="1"/>
  <c r="AY536" i="1" s="1"/>
  <c r="AX537" i="1"/>
  <c r="AX536" i="1" s="1"/>
  <c r="AW537" i="1"/>
  <c r="AW536" i="1" s="1"/>
  <c r="AV537" i="1"/>
  <c r="AV536" i="1" s="1"/>
  <c r="AU537" i="1"/>
  <c r="AU536" i="1" s="1"/>
  <c r="AY532" i="1"/>
  <c r="AY531" i="1" s="1"/>
  <c r="AY530" i="1" s="1"/>
  <c r="AY529" i="1" s="1"/>
  <c r="AX532" i="1"/>
  <c r="AX531" i="1" s="1"/>
  <c r="AX530" i="1" s="1"/>
  <c r="AX529" i="1" s="1"/>
  <c r="AW532" i="1"/>
  <c r="AW531" i="1" s="1"/>
  <c r="AW530" i="1" s="1"/>
  <c r="AW529" i="1" s="1"/>
  <c r="AV532" i="1"/>
  <c r="AV531" i="1" s="1"/>
  <c r="AV530" i="1" s="1"/>
  <c r="AV529" i="1" s="1"/>
  <c r="AU532" i="1"/>
  <c r="AU531" i="1" s="1"/>
  <c r="AU530" i="1" s="1"/>
  <c r="AU529" i="1" s="1"/>
  <c r="AY527" i="1"/>
  <c r="AY526" i="1" s="1"/>
  <c r="AY525" i="1" s="1"/>
  <c r="AY524" i="1" s="1"/>
  <c r="AY523" i="1" s="1"/>
  <c r="AX527" i="1"/>
  <c r="AX526" i="1" s="1"/>
  <c r="AX525" i="1" s="1"/>
  <c r="AX524" i="1" s="1"/>
  <c r="AX523" i="1" s="1"/>
  <c r="AW527" i="1"/>
  <c r="AW526" i="1" s="1"/>
  <c r="AW525" i="1" s="1"/>
  <c r="AW524" i="1" s="1"/>
  <c r="AW523" i="1" s="1"/>
  <c r="AV527" i="1"/>
  <c r="AV526" i="1" s="1"/>
  <c r="AV525" i="1" s="1"/>
  <c r="AV524" i="1" s="1"/>
  <c r="AV523" i="1" s="1"/>
  <c r="AU527" i="1"/>
  <c r="AU526" i="1" s="1"/>
  <c r="AU525" i="1" s="1"/>
  <c r="AU524" i="1" s="1"/>
  <c r="AU523" i="1" s="1"/>
  <c r="AY521" i="1"/>
  <c r="AY520" i="1" s="1"/>
  <c r="AY519" i="1" s="1"/>
  <c r="AY518" i="1" s="1"/>
  <c r="AX521" i="1"/>
  <c r="AX520" i="1" s="1"/>
  <c r="AX519" i="1" s="1"/>
  <c r="AX518" i="1" s="1"/>
  <c r="AW521" i="1"/>
  <c r="AW520" i="1" s="1"/>
  <c r="AW519" i="1" s="1"/>
  <c r="AW518" i="1" s="1"/>
  <c r="AV521" i="1"/>
  <c r="AV520" i="1" s="1"/>
  <c r="AV519" i="1" s="1"/>
  <c r="AV518" i="1" s="1"/>
  <c r="AU521" i="1"/>
  <c r="AU520" i="1" s="1"/>
  <c r="AU519" i="1" s="1"/>
  <c r="AU518" i="1" s="1"/>
  <c r="AY515" i="1"/>
  <c r="AX515" i="1"/>
  <c r="AW515" i="1"/>
  <c r="AV515" i="1"/>
  <c r="AU515" i="1"/>
  <c r="AY512" i="1"/>
  <c r="AY511" i="1" s="1"/>
  <c r="AX512" i="1"/>
  <c r="AX511" i="1" s="1"/>
  <c r="AW512" i="1"/>
  <c r="AW511" i="1" s="1"/>
  <c r="AV512" i="1"/>
  <c r="AV511" i="1" s="1"/>
  <c r="AU512" i="1"/>
  <c r="AU511" i="1" s="1"/>
  <c r="AY509" i="1"/>
  <c r="AX509" i="1"/>
  <c r="AW509" i="1"/>
  <c r="AV509" i="1"/>
  <c r="AU509" i="1"/>
  <c r="AY507" i="1"/>
  <c r="AY506" i="1" s="1"/>
  <c r="AX507" i="1"/>
  <c r="AX506" i="1" s="1"/>
  <c r="AW507" i="1"/>
  <c r="AW506" i="1" s="1"/>
  <c r="AV507" i="1"/>
  <c r="AV506" i="1" s="1"/>
  <c r="AU507" i="1"/>
  <c r="AU506" i="1" s="1"/>
  <c r="AY503" i="1"/>
  <c r="AY502" i="1" s="1"/>
  <c r="AY501" i="1" s="1"/>
  <c r="AX503" i="1"/>
  <c r="AX502" i="1" s="1"/>
  <c r="AX501" i="1" s="1"/>
  <c r="AW503" i="1"/>
  <c r="AW502" i="1" s="1"/>
  <c r="AW501" i="1" s="1"/>
  <c r="AV503" i="1"/>
  <c r="AV502" i="1" s="1"/>
  <c r="AV501" i="1" s="1"/>
  <c r="AU503" i="1"/>
  <c r="AU502" i="1" s="1"/>
  <c r="AU501" i="1" s="1"/>
  <c r="AY499" i="1"/>
  <c r="AY498" i="1" s="1"/>
  <c r="AX499" i="1"/>
  <c r="AX498" i="1" s="1"/>
  <c r="AW499" i="1"/>
  <c r="AW498" i="1" s="1"/>
  <c r="AV499" i="1"/>
  <c r="AV498" i="1" s="1"/>
  <c r="AU499" i="1"/>
  <c r="AU498" i="1" s="1"/>
  <c r="AY494" i="1"/>
  <c r="AX494" i="1"/>
  <c r="AW494" i="1"/>
  <c r="AV494" i="1"/>
  <c r="AU494" i="1"/>
  <c r="AY492" i="1"/>
  <c r="AY491" i="1" s="1"/>
  <c r="AX492" i="1"/>
  <c r="AX491" i="1" s="1"/>
  <c r="AW492" i="1"/>
  <c r="AW491" i="1" s="1"/>
  <c r="AV492" i="1"/>
  <c r="AV491" i="1" s="1"/>
  <c r="AU492" i="1"/>
  <c r="AU491" i="1" s="1"/>
  <c r="AY486" i="1"/>
  <c r="AY485" i="1" s="1"/>
  <c r="AY484" i="1" s="1"/>
  <c r="AY483" i="1" s="1"/>
  <c r="AX486" i="1"/>
  <c r="AX485" i="1" s="1"/>
  <c r="AX484" i="1" s="1"/>
  <c r="AX483" i="1" s="1"/>
  <c r="AW486" i="1"/>
  <c r="AW485" i="1" s="1"/>
  <c r="AW484" i="1" s="1"/>
  <c r="AW483" i="1" s="1"/>
  <c r="AV486" i="1"/>
  <c r="AV485" i="1" s="1"/>
  <c r="AV484" i="1" s="1"/>
  <c r="AV483" i="1" s="1"/>
  <c r="AU486" i="1"/>
  <c r="AU485" i="1" s="1"/>
  <c r="AU484" i="1" s="1"/>
  <c r="AU483" i="1" s="1"/>
  <c r="AY481" i="1"/>
  <c r="AY480" i="1" s="1"/>
  <c r="AY479" i="1" s="1"/>
  <c r="AY478" i="1" s="1"/>
  <c r="AX481" i="1"/>
  <c r="AX480" i="1" s="1"/>
  <c r="AX479" i="1" s="1"/>
  <c r="AX478" i="1" s="1"/>
  <c r="AW481" i="1"/>
  <c r="AW480" i="1" s="1"/>
  <c r="AW479" i="1" s="1"/>
  <c r="AW478" i="1" s="1"/>
  <c r="AV481" i="1"/>
  <c r="AV480" i="1" s="1"/>
  <c r="AV479" i="1" s="1"/>
  <c r="AV478" i="1" s="1"/>
  <c r="AU481" i="1"/>
  <c r="AU480" i="1" s="1"/>
  <c r="AU479" i="1" s="1"/>
  <c r="AU478" i="1" s="1"/>
  <c r="AY475" i="1"/>
  <c r="AY474" i="1" s="1"/>
  <c r="AY473" i="1" s="1"/>
  <c r="AY472" i="1" s="1"/>
  <c r="AX475" i="1"/>
  <c r="AX474" i="1" s="1"/>
  <c r="AX473" i="1" s="1"/>
  <c r="AX472" i="1" s="1"/>
  <c r="AW475" i="1"/>
  <c r="AW474" i="1" s="1"/>
  <c r="AW473" i="1" s="1"/>
  <c r="AW472" i="1" s="1"/>
  <c r="AV475" i="1"/>
  <c r="AV474" i="1" s="1"/>
  <c r="AV473" i="1" s="1"/>
  <c r="AV472" i="1" s="1"/>
  <c r="AU475" i="1"/>
  <c r="AU474" i="1" s="1"/>
  <c r="AU473" i="1" s="1"/>
  <c r="AU472" i="1" s="1"/>
  <c r="AY470" i="1"/>
  <c r="AY469" i="1" s="1"/>
  <c r="AX470" i="1"/>
  <c r="AX469" i="1" s="1"/>
  <c r="AW470" i="1"/>
  <c r="AW469" i="1" s="1"/>
  <c r="AV470" i="1"/>
  <c r="AV469" i="1" s="1"/>
  <c r="AU470" i="1"/>
  <c r="AU469" i="1" s="1"/>
  <c r="AY464" i="1"/>
  <c r="AX464" i="1"/>
  <c r="AW464" i="1"/>
  <c r="AV464" i="1"/>
  <c r="AU464" i="1"/>
  <c r="AY462" i="1"/>
  <c r="AY461" i="1" s="1"/>
  <c r="AX462" i="1"/>
  <c r="AX461" i="1" s="1"/>
  <c r="AW462" i="1"/>
  <c r="AW461" i="1" s="1"/>
  <c r="AV462" i="1"/>
  <c r="AV461" i="1" s="1"/>
  <c r="AU462" i="1"/>
  <c r="AU461" i="1" s="1"/>
  <c r="AY454" i="1"/>
  <c r="AX454" i="1"/>
  <c r="AW454" i="1"/>
  <c r="AV454" i="1"/>
  <c r="AU454" i="1"/>
  <c r="AY452" i="1"/>
  <c r="AX452" i="1"/>
  <c r="AW452" i="1"/>
  <c r="AV452" i="1"/>
  <c r="AU452" i="1"/>
  <c r="AY449" i="1"/>
  <c r="AY448" i="1" s="1"/>
  <c r="AX449" i="1"/>
  <c r="AX448" i="1" s="1"/>
  <c r="AW449" i="1"/>
  <c r="AW448" i="1" s="1"/>
  <c r="AV449" i="1"/>
  <c r="AV448" i="1" s="1"/>
  <c r="AU449" i="1"/>
  <c r="AU448" i="1" s="1"/>
  <c r="AY444" i="1"/>
  <c r="AY443" i="1" s="1"/>
  <c r="AY442" i="1" s="1"/>
  <c r="AX444" i="1"/>
  <c r="AX443" i="1" s="1"/>
  <c r="AX442" i="1" s="1"/>
  <c r="AW444" i="1"/>
  <c r="AW443" i="1" s="1"/>
  <c r="AW442" i="1" s="1"/>
  <c r="AV444" i="1"/>
  <c r="AV443" i="1" s="1"/>
  <c r="AV442" i="1" s="1"/>
  <c r="AU444" i="1"/>
  <c r="AU443" i="1" s="1"/>
  <c r="AU442" i="1" s="1"/>
  <c r="AY440" i="1"/>
  <c r="AX440" i="1"/>
  <c r="AW440" i="1"/>
  <c r="AV440" i="1"/>
  <c r="AU440" i="1"/>
  <c r="AY438" i="1"/>
  <c r="AX438" i="1"/>
  <c r="AW438" i="1"/>
  <c r="AV438" i="1"/>
  <c r="AU438" i="1"/>
  <c r="AY435" i="1"/>
  <c r="AY434" i="1" s="1"/>
  <c r="AX435" i="1"/>
  <c r="AX434" i="1" s="1"/>
  <c r="AW435" i="1"/>
  <c r="AW434" i="1" s="1"/>
  <c r="AV435" i="1"/>
  <c r="AV434" i="1" s="1"/>
  <c r="AU435" i="1"/>
  <c r="AU434" i="1" s="1"/>
  <c r="AY427" i="1"/>
  <c r="AY426" i="1" s="1"/>
  <c r="AX427" i="1"/>
  <c r="AX426" i="1" s="1"/>
  <c r="AW427" i="1"/>
  <c r="AW426" i="1" s="1"/>
  <c r="AV427" i="1"/>
  <c r="AV426" i="1" s="1"/>
  <c r="AU427" i="1"/>
  <c r="AU426" i="1" s="1"/>
  <c r="AY424" i="1"/>
  <c r="AY423" i="1" s="1"/>
  <c r="AX424" i="1"/>
  <c r="AX423" i="1" s="1"/>
  <c r="AW424" i="1"/>
  <c r="AW423" i="1" s="1"/>
  <c r="AV424" i="1"/>
  <c r="AV423" i="1" s="1"/>
  <c r="AU424" i="1"/>
  <c r="AU423" i="1" s="1"/>
  <c r="AY420" i="1"/>
  <c r="AY419" i="1" s="1"/>
  <c r="AX420" i="1"/>
  <c r="AX419" i="1" s="1"/>
  <c r="AW420" i="1"/>
  <c r="AW419" i="1" s="1"/>
  <c r="AV420" i="1"/>
  <c r="AV419" i="1" s="1"/>
  <c r="AU420" i="1"/>
  <c r="AU419" i="1" s="1"/>
  <c r="AY416" i="1"/>
  <c r="AX416" i="1"/>
  <c r="AW416" i="1"/>
  <c r="AV416" i="1"/>
  <c r="AU416" i="1"/>
  <c r="AY413" i="1"/>
  <c r="AX413" i="1"/>
  <c r="AW413" i="1"/>
  <c r="AV413" i="1"/>
  <c r="AU413" i="1"/>
  <c r="AY409" i="1"/>
  <c r="AY408" i="1" s="1"/>
  <c r="AY407" i="1" s="1"/>
  <c r="AX409" i="1"/>
  <c r="AX408" i="1" s="1"/>
  <c r="AX407" i="1" s="1"/>
  <c r="AW409" i="1"/>
  <c r="AW408" i="1" s="1"/>
  <c r="AW407" i="1" s="1"/>
  <c r="AV409" i="1"/>
  <c r="AV408" i="1" s="1"/>
  <c r="AV407" i="1" s="1"/>
  <c r="AU409" i="1"/>
  <c r="AU408" i="1" s="1"/>
  <c r="AU407" i="1" s="1"/>
  <c r="AY402" i="1"/>
  <c r="AY401" i="1" s="1"/>
  <c r="AY400" i="1" s="1"/>
  <c r="AY399" i="1" s="1"/>
  <c r="AY398" i="1" s="1"/>
  <c r="AY397" i="1" s="1"/>
  <c r="AX402" i="1"/>
  <c r="AX401" i="1" s="1"/>
  <c r="AX400" i="1" s="1"/>
  <c r="AX399" i="1" s="1"/>
  <c r="AX398" i="1" s="1"/>
  <c r="AX397" i="1" s="1"/>
  <c r="AW402" i="1"/>
  <c r="AW401" i="1" s="1"/>
  <c r="AW400" i="1" s="1"/>
  <c r="AW399" i="1" s="1"/>
  <c r="AW398" i="1" s="1"/>
  <c r="AW397" i="1" s="1"/>
  <c r="AV402" i="1"/>
  <c r="AV401" i="1" s="1"/>
  <c r="AV400" i="1" s="1"/>
  <c r="AV399" i="1" s="1"/>
  <c r="AV398" i="1" s="1"/>
  <c r="AV397" i="1" s="1"/>
  <c r="AU402" i="1"/>
  <c r="AU401" i="1" s="1"/>
  <c r="AU400" i="1" s="1"/>
  <c r="AU399" i="1" s="1"/>
  <c r="AU398" i="1" s="1"/>
  <c r="AU397" i="1" s="1"/>
  <c r="AY395" i="1"/>
  <c r="AY394" i="1" s="1"/>
  <c r="AY393" i="1" s="1"/>
  <c r="AY392" i="1" s="1"/>
  <c r="AY391" i="1" s="1"/>
  <c r="AX395" i="1"/>
  <c r="AX394" i="1" s="1"/>
  <c r="AX393" i="1" s="1"/>
  <c r="AX392" i="1" s="1"/>
  <c r="AX391" i="1" s="1"/>
  <c r="AW395" i="1"/>
  <c r="AW394" i="1" s="1"/>
  <c r="AW393" i="1" s="1"/>
  <c r="AW392" i="1" s="1"/>
  <c r="AW391" i="1" s="1"/>
  <c r="AV395" i="1"/>
  <c r="AV394" i="1" s="1"/>
  <c r="AV393" i="1" s="1"/>
  <c r="AV392" i="1" s="1"/>
  <c r="AV391" i="1" s="1"/>
  <c r="AU395" i="1"/>
  <c r="AU394" i="1" s="1"/>
  <c r="AU393" i="1" s="1"/>
  <c r="AU392" i="1" s="1"/>
  <c r="AU391" i="1" s="1"/>
  <c r="AY389" i="1"/>
  <c r="AY388" i="1" s="1"/>
  <c r="AY387" i="1" s="1"/>
  <c r="AX389" i="1"/>
  <c r="AX388" i="1" s="1"/>
  <c r="AX387" i="1" s="1"/>
  <c r="AW389" i="1"/>
  <c r="AW388" i="1" s="1"/>
  <c r="AW387" i="1" s="1"/>
  <c r="AV389" i="1"/>
  <c r="AV388" i="1" s="1"/>
  <c r="AV387" i="1" s="1"/>
  <c r="AU389" i="1"/>
  <c r="AU388" i="1" s="1"/>
  <c r="AU387" i="1" s="1"/>
  <c r="AY385" i="1"/>
  <c r="AY384" i="1" s="1"/>
  <c r="AY383" i="1" s="1"/>
  <c r="AY382" i="1" s="1"/>
  <c r="AX385" i="1"/>
  <c r="AX384" i="1" s="1"/>
  <c r="AX383" i="1" s="1"/>
  <c r="AX382" i="1" s="1"/>
  <c r="AW385" i="1"/>
  <c r="AW384" i="1" s="1"/>
  <c r="AW383" i="1" s="1"/>
  <c r="AW382" i="1" s="1"/>
  <c r="AV385" i="1"/>
  <c r="AV384" i="1" s="1"/>
  <c r="AV383" i="1" s="1"/>
  <c r="AV382" i="1" s="1"/>
  <c r="AU385" i="1"/>
  <c r="AU384" i="1" s="1"/>
  <c r="AU383" i="1" s="1"/>
  <c r="AU382" i="1" s="1"/>
  <c r="AY379" i="1"/>
  <c r="AY378" i="1" s="1"/>
  <c r="AY377" i="1" s="1"/>
  <c r="AY376" i="1" s="1"/>
  <c r="AX379" i="1"/>
  <c r="AX378" i="1" s="1"/>
  <c r="AX377" i="1" s="1"/>
  <c r="AX376" i="1" s="1"/>
  <c r="AW379" i="1"/>
  <c r="AW378" i="1" s="1"/>
  <c r="AW377" i="1" s="1"/>
  <c r="AW376" i="1" s="1"/>
  <c r="AV379" i="1"/>
  <c r="AV378" i="1" s="1"/>
  <c r="AV377" i="1" s="1"/>
  <c r="AV376" i="1" s="1"/>
  <c r="AU379" i="1"/>
  <c r="AU378" i="1" s="1"/>
  <c r="AU377" i="1" s="1"/>
  <c r="AU376" i="1" s="1"/>
  <c r="AY374" i="1"/>
  <c r="AX374" i="1"/>
  <c r="AW374" i="1"/>
  <c r="AV374" i="1"/>
  <c r="AU374" i="1"/>
  <c r="AY371" i="1"/>
  <c r="AX371" i="1"/>
  <c r="AW371" i="1"/>
  <c r="AV371" i="1"/>
  <c r="AU371" i="1"/>
  <c r="AY369" i="1"/>
  <c r="AX369" i="1"/>
  <c r="AW369" i="1"/>
  <c r="AV369" i="1"/>
  <c r="AU369" i="1"/>
  <c r="AY363" i="1"/>
  <c r="AY362" i="1" s="1"/>
  <c r="AY361" i="1" s="1"/>
  <c r="AX363" i="1"/>
  <c r="AX362" i="1" s="1"/>
  <c r="AX361" i="1" s="1"/>
  <c r="AW363" i="1"/>
  <c r="AW362" i="1" s="1"/>
  <c r="AW361" i="1" s="1"/>
  <c r="AV363" i="1"/>
  <c r="AV362" i="1" s="1"/>
  <c r="AV361" i="1" s="1"/>
  <c r="AU363" i="1"/>
  <c r="AU362" i="1" s="1"/>
  <c r="AU361" i="1" s="1"/>
  <c r="AY356" i="1"/>
  <c r="AY355" i="1" s="1"/>
  <c r="AX356" i="1"/>
  <c r="AX355" i="1" s="1"/>
  <c r="AW356" i="1"/>
  <c r="AW355" i="1" s="1"/>
  <c r="AV356" i="1"/>
  <c r="AV355" i="1" s="1"/>
  <c r="AU356" i="1"/>
  <c r="AU355" i="1" s="1"/>
  <c r="AY352" i="1"/>
  <c r="AY351" i="1" s="1"/>
  <c r="AY350" i="1" s="1"/>
  <c r="AX352" i="1"/>
  <c r="AX351" i="1" s="1"/>
  <c r="AX350" i="1" s="1"/>
  <c r="AW352" i="1"/>
  <c r="AW351" i="1" s="1"/>
  <c r="AW350" i="1" s="1"/>
  <c r="AV352" i="1"/>
  <c r="AV351" i="1" s="1"/>
  <c r="AV350" i="1" s="1"/>
  <c r="AU352" i="1"/>
  <c r="AU351" i="1" s="1"/>
  <c r="AU350" i="1" s="1"/>
  <c r="AY344" i="1"/>
  <c r="AX344" i="1"/>
  <c r="AW344" i="1"/>
  <c r="AV344" i="1"/>
  <c r="AU344" i="1"/>
  <c r="AY342" i="1"/>
  <c r="AX342" i="1"/>
  <c r="AW342" i="1"/>
  <c r="AV342" i="1"/>
  <c r="AU342" i="1"/>
  <c r="AY339" i="1"/>
  <c r="AY338" i="1" s="1"/>
  <c r="AX339" i="1"/>
  <c r="AX338" i="1" s="1"/>
  <c r="AW339" i="1"/>
  <c r="AW338" i="1" s="1"/>
  <c r="AV339" i="1"/>
  <c r="AV338" i="1" s="1"/>
  <c r="AU339" i="1"/>
  <c r="AU338" i="1" s="1"/>
  <c r="AY330" i="1"/>
  <c r="AY329" i="1" s="1"/>
  <c r="AX330" i="1"/>
  <c r="AX329" i="1" s="1"/>
  <c r="AW330" i="1"/>
  <c r="AW329" i="1" s="1"/>
  <c r="AV330" i="1"/>
  <c r="AV329" i="1" s="1"/>
  <c r="AU330" i="1"/>
  <c r="AU329" i="1" s="1"/>
  <c r="AY326" i="1"/>
  <c r="AY325" i="1" s="1"/>
  <c r="AX326" i="1"/>
  <c r="AX325" i="1" s="1"/>
  <c r="AW326" i="1"/>
  <c r="AW325" i="1" s="1"/>
  <c r="AV326" i="1"/>
  <c r="AV325" i="1" s="1"/>
  <c r="AU326" i="1"/>
  <c r="AU325" i="1" s="1"/>
  <c r="AY323" i="1"/>
  <c r="AY322" i="1" s="1"/>
  <c r="AX323" i="1"/>
  <c r="AX322" i="1" s="1"/>
  <c r="AW323" i="1"/>
  <c r="AW322" i="1" s="1"/>
  <c r="AV323" i="1"/>
  <c r="AV322" i="1" s="1"/>
  <c r="AU323" i="1"/>
  <c r="AU322" i="1" s="1"/>
  <c r="AY318" i="1"/>
  <c r="AY317" i="1" s="1"/>
  <c r="AX318" i="1"/>
  <c r="AX317" i="1" s="1"/>
  <c r="AW318" i="1"/>
  <c r="AW317" i="1" s="1"/>
  <c r="AV318" i="1"/>
  <c r="AV317" i="1" s="1"/>
  <c r="AU318" i="1"/>
  <c r="AU317" i="1" s="1"/>
  <c r="AY315" i="1"/>
  <c r="AY314" i="1" s="1"/>
  <c r="AX315" i="1"/>
  <c r="AX314" i="1" s="1"/>
  <c r="AW315" i="1"/>
  <c r="AW314" i="1" s="1"/>
  <c r="AV315" i="1"/>
  <c r="AV314" i="1" s="1"/>
  <c r="AU315" i="1"/>
  <c r="AU314" i="1" s="1"/>
  <c r="AY311" i="1"/>
  <c r="AY310" i="1" s="1"/>
  <c r="AX311" i="1"/>
  <c r="AX310" i="1" s="1"/>
  <c r="AW311" i="1"/>
  <c r="AW310" i="1" s="1"/>
  <c r="AV311" i="1"/>
  <c r="AV310" i="1" s="1"/>
  <c r="AU311" i="1"/>
  <c r="AU310" i="1" s="1"/>
  <c r="AY305" i="1"/>
  <c r="AY304" i="1" s="1"/>
  <c r="AX305" i="1"/>
  <c r="AX304" i="1" s="1"/>
  <c r="AW305" i="1"/>
  <c r="AW304" i="1" s="1"/>
  <c r="AV305" i="1"/>
  <c r="AV304" i="1" s="1"/>
  <c r="AU305" i="1"/>
  <c r="AU304" i="1" s="1"/>
  <c r="AY301" i="1"/>
  <c r="AY300" i="1" s="1"/>
  <c r="AX301" i="1"/>
  <c r="AX300" i="1" s="1"/>
  <c r="AW301" i="1"/>
  <c r="AW300" i="1" s="1"/>
  <c r="AV301" i="1"/>
  <c r="AV300" i="1" s="1"/>
  <c r="AU301" i="1"/>
  <c r="AU300" i="1" s="1"/>
  <c r="AY297" i="1"/>
  <c r="AY296" i="1" s="1"/>
  <c r="AX297" i="1"/>
  <c r="AX296" i="1" s="1"/>
  <c r="AW297" i="1"/>
  <c r="AW296" i="1" s="1"/>
  <c r="AV297" i="1"/>
  <c r="AV296" i="1" s="1"/>
  <c r="AU297" i="1"/>
  <c r="AU296" i="1" s="1"/>
  <c r="AY291" i="1"/>
  <c r="AY290" i="1" s="1"/>
  <c r="AY289" i="1" s="1"/>
  <c r="AX291" i="1"/>
  <c r="AX290" i="1" s="1"/>
  <c r="AX289" i="1" s="1"/>
  <c r="AW291" i="1"/>
  <c r="AW290" i="1" s="1"/>
  <c r="AW289" i="1" s="1"/>
  <c r="AV291" i="1"/>
  <c r="AV290" i="1" s="1"/>
  <c r="AV289" i="1" s="1"/>
  <c r="AU291" i="1"/>
  <c r="AU290" i="1" s="1"/>
  <c r="AU289" i="1" s="1"/>
  <c r="AY287" i="1"/>
  <c r="AY286" i="1" s="1"/>
  <c r="AY285" i="1" s="1"/>
  <c r="AX287" i="1"/>
  <c r="AX286" i="1" s="1"/>
  <c r="AX285" i="1" s="1"/>
  <c r="AW287" i="1"/>
  <c r="AW286" i="1" s="1"/>
  <c r="AW285" i="1" s="1"/>
  <c r="AV287" i="1"/>
  <c r="AV286" i="1" s="1"/>
  <c r="AV285" i="1" s="1"/>
  <c r="AU287" i="1"/>
  <c r="AU286" i="1" s="1"/>
  <c r="AU285" i="1" s="1"/>
  <c r="AY282" i="1"/>
  <c r="AY280" i="1" s="1"/>
  <c r="AX282" i="1"/>
  <c r="AX280" i="1" s="1"/>
  <c r="AW282" i="1"/>
  <c r="AW280" i="1" s="1"/>
  <c r="AV282" i="1"/>
  <c r="AV280" i="1" s="1"/>
  <c r="AU282" i="1"/>
  <c r="AU280" i="1" s="1"/>
  <c r="AY275" i="1"/>
  <c r="AY274" i="1" s="1"/>
  <c r="AX275" i="1"/>
  <c r="AX274" i="1" s="1"/>
  <c r="AW275" i="1"/>
  <c r="AW274" i="1" s="1"/>
  <c r="AV275" i="1"/>
  <c r="AV274" i="1" s="1"/>
  <c r="AU275" i="1"/>
  <c r="AU274" i="1" s="1"/>
  <c r="AY271" i="1"/>
  <c r="AY270" i="1" s="1"/>
  <c r="AX271" i="1"/>
  <c r="AX270" i="1" s="1"/>
  <c r="AW271" i="1"/>
  <c r="AW270" i="1" s="1"/>
  <c r="AV271" i="1"/>
  <c r="AV270" i="1" s="1"/>
  <c r="AU271" i="1"/>
  <c r="AU270" i="1" s="1"/>
  <c r="AY265" i="1"/>
  <c r="AY264" i="1" s="1"/>
  <c r="AX265" i="1"/>
  <c r="AX264" i="1" s="1"/>
  <c r="AW265" i="1"/>
  <c r="AW264" i="1" s="1"/>
  <c r="AV265" i="1"/>
  <c r="AV264" i="1" s="1"/>
  <c r="AU265" i="1"/>
  <c r="AU264" i="1" s="1"/>
  <c r="AY262" i="1"/>
  <c r="AY261" i="1" s="1"/>
  <c r="AX262" i="1"/>
  <c r="AX261" i="1" s="1"/>
  <c r="AW262" i="1"/>
  <c r="AW261" i="1" s="1"/>
  <c r="AV262" i="1"/>
  <c r="AV261" i="1" s="1"/>
  <c r="AU262" i="1"/>
  <c r="AU261" i="1" s="1"/>
  <c r="AY258" i="1"/>
  <c r="AY257" i="1" s="1"/>
  <c r="AX258" i="1"/>
  <c r="AX257" i="1" s="1"/>
  <c r="AW258" i="1"/>
  <c r="AW257" i="1" s="1"/>
  <c r="AV258" i="1"/>
  <c r="AV257" i="1" s="1"/>
  <c r="AU258" i="1"/>
  <c r="AU257" i="1" s="1"/>
  <c r="AY253" i="1"/>
  <c r="AX253" i="1"/>
  <c r="AW253" i="1"/>
  <c r="AV253" i="1"/>
  <c r="AU253" i="1"/>
  <c r="AY251" i="1"/>
  <c r="AY250" i="1" s="1"/>
  <c r="AX251" i="1"/>
  <c r="AX250" i="1" s="1"/>
  <c r="AW251" i="1"/>
  <c r="AW250" i="1" s="1"/>
  <c r="AV251" i="1"/>
  <c r="AV250" i="1" s="1"/>
  <c r="AU251" i="1"/>
  <c r="AU250" i="1" s="1"/>
  <c r="AY243" i="1"/>
  <c r="AY242" i="1" s="1"/>
  <c r="AX243" i="1"/>
  <c r="AX242" i="1" s="1"/>
  <c r="AW243" i="1"/>
  <c r="AW242" i="1" s="1"/>
  <c r="AV243" i="1"/>
  <c r="AV242" i="1" s="1"/>
  <c r="AU243" i="1"/>
  <c r="AU242" i="1" s="1"/>
  <c r="AY238" i="1"/>
  <c r="AY237" i="1" s="1"/>
  <c r="AX238" i="1"/>
  <c r="AX237" i="1" s="1"/>
  <c r="AW238" i="1"/>
  <c r="AW237" i="1" s="1"/>
  <c r="AV238" i="1"/>
  <c r="AV237" i="1" s="1"/>
  <c r="AU238" i="1"/>
  <c r="AU237" i="1" s="1"/>
  <c r="AY234" i="1"/>
  <c r="AY233" i="1" s="1"/>
  <c r="AX234" i="1"/>
  <c r="AX233" i="1" s="1"/>
  <c r="AW234" i="1"/>
  <c r="AW233" i="1" s="1"/>
  <c r="AV234" i="1"/>
  <c r="AV233" i="1" s="1"/>
  <c r="AU234" i="1"/>
  <c r="AU233" i="1" s="1"/>
  <c r="AY228" i="1"/>
  <c r="AY227" i="1" s="1"/>
  <c r="AX228" i="1"/>
  <c r="AX227" i="1" s="1"/>
  <c r="AW228" i="1"/>
  <c r="AW227" i="1" s="1"/>
  <c r="AV228" i="1"/>
  <c r="AV227" i="1" s="1"/>
  <c r="AU228" i="1"/>
  <c r="AU227" i="1" s="1"/>
  <c r="AY225" i="1"/>
  <c r="AY224" i="1" s="1"/>
  <c r="AX225" i="1"/>
  <c r="AX224" i="1" s="1"/>
  <c r="AW225" i="1"/>
  <c r="AW224" i="1" s="1"/>
  <c r="AV225" i="1"/>
  <c r="AV224" i="1" s="1"/>
  <c r="AU225" i="1"/>
  <c r="AU224" i="1" s="1"/>
  <c r="AY221" i="1"/>
  <c r="AY220" i="1" s="1"/>
  <c r="AX221" i="1"/>
  <c r="AX220" i="1" s="1"/>
  <c r="AW221" i="1"/>
  <c r="AW220" i="1" s="1"/>
  <c r="AV221" i="1"/>
  <c r="AV220" i="1" s="1"/>
  <c r="AU221" i="1"/>
  <c r="AU220" i="1" s="1"/>
  <c r="AY213" i="1"/>
  <c r="AY212" i="1" s="1"/>
  <c r="AY211" i="1" s="1"/>
  <c r="AY210" i="1" s="1"/>
  <c r="AX213" i="1"/>
  <c r="AX212" i="1" s="1"/>
  <c r="AX211" i="1" s="1"/>
  <c r="AX210" i="1" s="1"/>
  <c r="AW213" i="1"/>
  <c r="AW212" i="1" s="1"/>
  <c r="AW211" i="1" s="1"/>
  <c r="AW210" i="1" s="1"/>
  <c r="AV213" i="1"/>
  <c r="AV212" i="1" s="1"/>
  <c r="AV211" i="1" s="1"/>
  <c r="AV210" i="1" s="1"/>
  <c r="AU213" i="1"/>
  <c r="AU212" i="1" s="1"/>
  <c r="AU211" i="1" s="1"/>
  <c r="AU210" i="1" s="1"/>
  <c r="AY208" i="1"/>
  <c r="AY207" i="1" s="1"/>
  <c r="AY206" i="1" s="1"/>
  <c r="AX208" i="1"/>
  <c r="AX207" i="1" s="1"/>
  <c r="AX206" i="1" s="1"/>
  <c r="AW208" i="1"/>
  <c r="AW207" i="1" s="1"/>
  <c r="AW206" i="1" s="1"/>
  <c r="AV208" i="1"/>
  <c r="AV207" i="1" s="1"/>
  <c r="AV206" i="1" s="1"/>
  <c r="AU208" i="1"/>
  <c r="AU207" i="1" s="1"/>
  <c r="AU206" i="1" s="1"/>
  <c r="AY204" i="1"/>
  <c r="AY203" i="1" s="1"/>
  <c r="AX204" i="1"/>
  <c r="AX203" i="1" s="1"/>
  <c r="AW204" i="1"/>
  <c r="AW203" i="1" s="1"/>
  <c r="AV204" i="1"/>
  <c r="AV203" i="1" s="1"/>
  <c r="AU204" i="1"/>
  <c r="AU203" i="1" s="1"/>
  <c r="AY197" i="1"/>
  <c r="AY196" i="1" s="1"/>
  <c r="AY195" i="1" s="1"/>
  <c r="AX197" i="1"/>
  <c r="AX196" i="1" s="1"/>
  <c r="AX195" i="1" s="1"/>
  <c r="AW197" i="1"/>
  <c r="AW196" i="1" s="1"/>
  <c r="AW195" i="1" s="1"/>
  <c r="AV197" i="1"/>
  <c r="AV196" i="1" s="1"/>
  <c r="AV195" i="1" s="1"/>
  <c r="AU197" i="1"/>
  <c r="AU196" i="1" s="1"/>
  <c r="AU195" i="1" s="1"/>
  <c r="AY192" i="1"/>
  <c r="AY191" i="1" s="1"/>
  <c r="AY190" i="1" s="1"/>
  <c r="AX192" i="1"/>
  <c r="AX191" i="1" s="1"/>
  <c r="AX190" i="1" s="1"/>
  <c r="AW192" i="1"/>
  <c r="AW191" i="1" s="1"/>
  <c r="AW190" i="1" s="1"/>
  <c r="AV192" i="1"/>
  <c r="AV191" i="1" s="1"/>
  <c r="AV190" i="1" s="1"/>
  <c r="AU192" i="1"/>
  <c r="AU191" i="1" s="1"/>
  <c r="AU190" i="1" s="1"/>
  <c r="AY188" i="1"/>
  <c r="AY187" i="1" s="1"/>
  <c r="AY186" i="1" s="1"/>
  <c r="AX188" i="1"/>
  <c r="AX187" i="1" s="1"/>
  <c r="AX186" i="1" s="1"/>
  <c r="AW188" i="1"/>
  <c r="AW187" i="1" s="1"/>
  <c r="AW186" i="1" s="1"/>
  <c r="AV188" i="1"/>
  <c r="AV187" i="1" s="1"/>
  <c r="AV186" i="1" s="1"/>
  <c r="AU188" i="1"/>
  <c r="AU187" i="1" s="1"/>
  <c r="AU186" i="1" s="1"/>
  <c r="AY183" i="1"/>
  <c r="AY182" i="1" s="1"/>
  <c r="AY181" i="1" s="1"/>
  <c r="AY180" i="1" s="1"/>
  <c r="AX183" i="1"/>
  <c r="AW183" i="1"/>
  <c r="AW182" i="1" s="1"/>
  <c r="AW181" i="1" s="1"/>
  <c r="AW180" i="1" s="1"/>
  <c r="AV183" i="1"/>
  <c r="AV182" i="1" s="1"/>
  <c r="AV181" i="1" s="1"/>
  <c r="AV180" i="1" s="1"/>
  <c r="AU183" i="1"/>
  <c r="AU182" i="1" s="1"/>
  <c r="AU181" i="1" s="1"/>
  <c r="AU180" i="1" s="1"/>
  <c r="AX182" i="1"/>
  <c r="AX181" i="1" s="1"/>
  <c r="AX180" i="1" s="1"/>
  <c r="AY178" i="1"/>
  <c r="AY177" i="1" s="1"/>
  <c r="AY176" i="1" s="1"/>
  <c r="AX178" i="1"/>
  <c r="AX177" i="1" s="1"/>
  <c r="AX176" i="1" s="1"/>
  <c r="AW178" i="1"/>
  <c r="AW177" i="1" s="1"/>
  <c r="AW176" i="1" s="1"/>
  <c r="AV178" i="1"/>
  <c r="AV177" i="1" s="1"/>
  <c r="AV176" i="1" s="1"/>
  <c r="AU178" i="1"/>
  <c r="AU177" i="1" s="1"/>
  <c r="AU176" i="1" s="1"/>
  <c r="AY173" i="1"/>
  <c r="AY172" i="1" s="1"/>
  <c r="AY171" i="1" s="1"/>
  <c r="AX173" i="1"/>
  <c r="AX172" i="1" s="1"/>
  <c r="AX171" i="1" s="1"/>
  <c r="AW173" i="1"/>
  <c r="AW172" i="1" s="1"/>
  <c r="AW171" i="1" s="1"/>
  <c r="AU173" i="1"/>
  <c r="AU172" i="1" s="1"/>
  <c r="AU171" i="1" s="1"/>
  <c r="AY169" i="1"/>
  <c r="AY168" i="1" s="1"/>
  <c r="AY167" i="1" s="1"/>
  <c r="AX169" i="1"/>
  <c r="AX168" i="1" s="1"/>
  <c r="AX167" i="1" s="1"/>
  <c r="AW169" i="1"/>
  <c r="AW168" i="1" s="1"/>
  <c r="AW167" i="1" s="1"/>
  <c r="AV169" i="1"/>
  <c r="AV168" i="1" s="1"/>
  <c r="AV167" i="1" s="1"/>
  <c r="AU169" i="1"/>
  <c r="AU168" i="1" s="1"/>
  <c r="AU167" i="1" s="1"/>
  <c r="AY160" i="1"/>
  <c r="AY159" i="1" s="1"/>
  <c r="AX160" i="1"/>
  <c r="AX159" i="1" s="1"/>
  <c r="AW160" i="1"/>
  <c r="AW159" i="1" s="1"/>
  <c r="AV160" i="1"/>
  <c r="AV159" i="1" s="1"/>
  <c r="AU160" i="1"/>
  <c r="AU159" i="1" s="1"/>
  <c r="AY156" i="1"/>
  <c r="AY155" i="1" s="1"/>
  <c r="AX156" i="1"/>
  <c r="AX155" i="1" s="1"/>
  <c r="AW156" i="1"/>
  <c r="AW155" i="1" s="1"/>
  <c r="AV156" i="1"/>
  <c r="AV155" i="1" s="1"/>
  <c r="AU156" i="1"/>
  <c r="AU155" i="1" s="1"/>
  <c r="AY152" i="1"/>
  <c r="AY151" i="1" s="1"/>
  <c r="AX152" i="1"/>
  <c r="AX151" i="1" s="1"/>
  <c r="AW152" i="1"/>
  <c r="AW151" i="1" s="1"/>
  <c r="AV152" i="1"/>
  <c r="AV151" i="1" s="1"/>
  <c r="AU152" i="1"/>
  <c r="AU151" i="1" s="1"/>
  <c r="AY144" i="1"/>
  <c r="AY143" i="1" s="1"/>
  <c r="AY142" i="1" s="1"/>
  <c r="AY141" i="1" s="1"/>
  <c r="AX144" i="1"/>
  <c r="AX143" i="1" s="1"/>
  <c r="AX142" i="1" s="1"/>
  <c r="AX141" i="1" s="1"/>
  <c r="AW144" i="1"/>
  <c r="AW143" i="1" s="1"/>
  <c r="AW142" i="1" s="1"/>
  <c r="AW141" i="1" s="1"/>
  <c r="AV144" i="1"/>
  <c r="AV143" i="1" s="1"/>
  <c r="AV142" i="1" s="1"/>
  <c r="AV141" i="1" s="1"/>
  <c r="AU144" i="1"/>
  <c r="AU143" i="1" s="1"/>
  <c r="AU142" i="1" s="1"/>
  <c r="AU141" i="1" s="1"/>
  <c r="AY139" i="1"/>
  <c r="AY138" i="1" s="1"/>
  <c r="AY137" i="1" s="1"/>
  <c r="AY136" i="1" s="1"/>
  <c r="AX139" i="1"/>
  <c r="AX138" i="1" s="1"/>
  <c r="AX137" i="1" s="1"/>
  <c r="AX136" i="1" s="1"/>
  <c r="AW139" i="1"/>
  <c r="AW138" i="1" s="1"/>
  <c r="AW137" i="1" s="1"/>
  <c r="AW136" i="1" s="1"/>
  <c r="AV139" i="1"/>
  <c r="AV138" i="1" s="1"/>
  <c r="AV137" i="1" s="1"/>
  <c r="AV136" i="1" s="1"/>
  <c r="AU139" i="1"/>
  <c r="AU138" i="1" s="1"/>
  <c r="AU137" i="1" s="1"/>
  <c r="AU136" i="1" s="1"/>
  <c r="AY133" i="1"/>
  <c r="AY132" i="1" s="1"/>
  <c r="AY131" i="1" s="1"/>
  <c r="AX133" i="1"/>
  <c r="AX132" i="1" s="1"/>
  <c r="AX131" i="1" s="1"/>
  <c r="AW133" i="1"/>
  <c r="AW132" i="1" s="1"/>
  <c r="AW131" i="1" s="1"/>
  <c r="AV133" i="1"/>
  <c r="AV132" i="1" s="1"/>
  <c r="AV131" i="1" s="1"/>
  <c r="AU133" i="1"/>
  <c r="AU132" i="1" s="1"/>
  <c r="AU131" i="1" s="1"/>
  <c r="AY129" i="1"/>
  <c r="AY128" i="1" s="1"/>
  <c r="AX129" i="1"/>
  <c r="AW129" i="1"/>
  <c r="AW128" i="1" s="1"/>
  <c r="AV129" i="1"/>
  <c r="AV128" i="1" s="1"/>
  <c r="AU129" i="1"/>
  <c r="AU128" i="1" s="1"/>
  <c r="AX128" i="1"/>
  <c r="AY126" i="1"/>
  <c r="AY125" i="1" s="1"/>
  <c r="AX126" i="1"/>
  <c r="AW126" i="1"/>
  <c r="AW125" i="1" s="1"/>
  <c r="AV126" i="1"/>
  <c r="AV125" i="1" s="1"/>
  <c r="AU126" i="1"/>
  <c r="AU125" i="1" s="1"/>
  <c r="AX125" i="1"/>
  <c r="AY122" i="1"/>
  <c r="AY121" i="1" s="1"/>
  <c r="AX122" i="1"/>
  <c r="AX121" i="1" s="1"/>
  <c r="AW122" i="1"/>
  <c r="AW121" i="1" s="1"/>
  <c r="AV122" i="1"/>
  <c r="AV121" i="1" s="1"/>
  <c r="AU122" i="1"/>
  <c r="AU121" i="1" s="1"/>
  <c r="AY119" i="1"/>
  <c r="AY118" i="1" s="1"/>
  <c r="AX119" i="1"/>
  <c r="AX118" i="1" s="1"/>
  <c r="AW119" i="1"/>
  <c r="AW118" i="1" s="1"/>
  <c r="AV119" i="1"/>
  <c r="AV118" i="1" s="1"/>
  <c r="AU119" i="1"/>
  <c r="AU118" i="1" s="1"/>
  <c r="AY115" i="1"/>
  <c r="AY114" i="1" s="1"/>
  <c r="AX115" i="1"/>
  <c r="AX114" i="1" s="1"/>
  <c r="AW115" i="1"/>
  <c r="AW114" i="1" s="1"/>
  <c r="AV115" i="1"/>
  <c r="AV114" i="1" s="1"/>
  <c r="AU115" i="1"/>
  <c r="AU114" i="1" s="1"/>
  <c r="AY112" i="1"/>
  <c r="AY111" i="1" s="1"/>
  <c r="AX112" i="1"/>
  <c r="AX111" i="1" s="1"/>
  <c r="AW112" i="1"/>
  <c r="AW111" i="1" s="1"/>
  <c r="AV112" i="1"/>
  <c r="AV111" i="1" s="1"/>
  <c r="AU112" i="1"/>
  <c r="AU111" i="1" s="1"/>
  <c r="AY105" i="1"/>
  <c r="AY104" i="1" s="1"/>
  <c r="AY103" i="1" s="1"/>
  <c r="AY102" i="1" s="1"/>
  <c r="AY101" i="1" s="1"/>
  <c r="AX105" i="1"/>
  <c r="AX104" i="1" s="1"/>
  <c r="AX103" i="1" s="1"/>
  <c r="AX102" i="1" s="1"/>
  <c r="AX101" i="1" s="1"/>
  <c r="AW105" i="1"/>
  <c r="AW104" i="1" s="1"/>
  <c r="AW103" i="1" s="1"/>
  <c r="AW102" i="1" s="1"/>
  <c r="AW101" i="1" s="1"/>
  <c r="AV105" i="1"/>
  <c r="AV104" i="1" s="1"/>
  <c r="AV103" i="1" s="1"/>
  <c r="AV102" i="1" s="1"/>
  <c r="AV101" i="1" s="1"/>
  <c r="AU105" i="1"/>
  <c r="AU104" i="1" s="1"/>
  <c r="AU103" i="1" s="1"/>
  <c r="AU102" i="1" s="1"/>
  <c r="AU101" i="1" s="1"/>
  <c r="AY98" i="1"/>
  <c r="AY97" i="1" s="1"/>
  <c r="AX98" i="1"/>
  <c r="AX97" i="1" s="1"/>
  <c r="AW98" i="1"/>
  <c r="AW97" i="1" s="1"/>
  <c r="AV98" i="1"/>
  <c r="AV97" i="1" s="1"/>
  <c r="AU98" i="1"/>
  <c r="AU97" i="1" s="1"/>
  <c r="AY94" i="1"/>
  <c r="AY93" i="1" s="1"/>
  <c r="AX94" i="1"/>
  <c r="AX93" i="1" s="1"/>
  <c r="AW94" i="1"/>
  <c r="AW93" i="1" s="1"/>
  <c r="AV94" i="1"/>
  <c r="AV93" i="1" s="1"/>
  <c r="AU94" i="1"/>
  <c r="AU93" i="1" s="1"/>
  <c r="AY90" i="1"/>
  <c r="AY89" i="1" s="1"/>
  <c r="AX90" i="1"/>
  <c r="AX89" i="1" s="1"/>
  <c r="AW90" i="1"/>
  <c r="AW89" i="1" s="1"/>
  <c r="AV90" i="1"/>
  <c r="AV89" i="1" s="1"/>
  <c r="AU90" i="1"/>
  <c r="AU89" i="1" s="1"/>
  <c r="AY82" i="1"/>
  <c r="AY81" i="1" s="1"/>
  <c r="AY80" i="1" s="1"/>
  <c r="AY79" i="1" s="1"/>
  <c r="AY78" i="1" s="1"/>
  <c r="AY77" i="1" s="1"/>
  <c r="AY76" i="1" s="1"/>
  <c r="AX82" i="1"/>
  <c r="AX81" i="1" s="1"/>
  <c r="AX80" i="1" s="1"/>
  <c r="AX79" i="1" s="1"/>
  <c r="AX78" i="1" s="1"/>
  <c r="AX77" i="1" s="1"/>
  <c r="AX76" i="1" s="1"/>
  <c r="AW82" i="1"/>
  <c r="AW81" i="1" s="1"/>
  <c r="AW80" i="1" s="1"/>
  <c r="AW79" i="1" s="1"/>
  <c r="AW78" i="1" s="1"/>
  <c r="AW77" i="1" s="1"/>
  <c r="AW76" i="1" s="1"/>
  <c r="AV82" i="1"/>
  <c r="AV81" i="1" s="1"/>
  <c r="AV80" i="1" s="1"/>
  <c r="AV79" i="1" s="1"/>
  <c r="AV78" i="1" s="1"/>
  <c r="AV77" i="1" s="1"/>
  <c r="AV76" i="1" s="1"/>
  <c r="AU82" i="1"/>
  <c r="AU81" i="1" s="1"/>
  <c r="AU80" i="1" s="1"/>
  <c r="AU79" i="1" s="1"/>
  <c r="AU78" i="1" s="1"/>
  <c r="AU77" i="1" s="1"/>
  <c r="AU76" i="1" s="1"/>
  <c r="AY73" i="1"/>
  <c r="AX73" i="1"/>
  <c r="AW73" i="1"/>
  <c r="AV73" i="1"/>
  <c r="AU73" i="1"/>
  <c r="AY71" i="1"/>
  <c r="AX71" i="1"/>
  <c r="AW71" i="1"/>
  <c r="AV71" i="1"/>
  <c r="AU71" i="1"/>
  <c r="AY66" i="1"/>
  <c r="AY65" i="1" s="1"/>
  <c r="AX66" i="1"/>
  <c r="AX65" i="1" s="1"/>
  <c r="AW66" i="1"/>
  <c r="AW65" i="1" s="1"/>
  <c r="AU66" i="1"/>
  <c r="AU65" i="1" s="1"/>
  <c r="AY62" i="1"/>
  <c r="AY61" i="1" s="1"/>
  <c r="AX62" i="1"/>
  <c r="AX61" i="1" s="1"/>
  <c r="AW62" i="1"/>
  <c r="AW61" i="1" s="1"/>
  <c r="AV62" i="1"/>
  <c r="AV61" i="1" s="1"/>
  <c r="AU62" i="1"/>
  <c r="AU61" i="1" s="1"/>
  <c r="AY56" i="1"/>
  <c r="AX56" i="1"/>
  <c r="AW56" i="1"/>
  <c r="AV56" i="1"/>
  <c r="AU56" i="1"/>
  <c r="AY54" i="1"/>
  <c r="AX54" i="1"/>
  <c r="AW54" i="1"/>
  <c r="AV54" i="1"/>
  <c r="AU54" i="1"/>
  <c r="AY50" i="1"/>
  <c r="AY49" i="1" s="1"/>
  <c r="AX50" i="1"/>
  <c r="AX49" i="1" s="1"/>
  <c r="AW50" i="1"/>
  <c r="AW49" i="1" s="1"/>
  <c r="AV50" i="1"/>
  <c r="AV49" i="1" s="1"/>
  <c r="AU50" i="1"/>
  <c r="AU49" i="1" s="1"/>
  <c r="AY46" i="1"/>
  <c r="AY45" i="1" s="1"/>
  <c r="AX46" i="1"/>
  <c r="AX45" i="1" s="1"/>
  <c r="AW46" i="1"/>
  <c r="AW45" i="1" s="1"/>
  <c r="AV46" i="1"/>
  <c r="AV45" i="1" s="1"/>
  <c r="AU46" i="1"/>
  <c r="AU45" i="1" s="1"/>
  <c r="AY42" i="1"/>
  <c r="AY41" i="1" s="1"/>
  <c r="AY40" i="1" s="1"/>
  <c r="AX42" i="1"/>
  <c r="AX41" i="1" s="1"/>
  <c r="AX40" i="1" s="1"/>
  <c r="AW42" i="1"/>
  <c r="AW41" i="1" s="1"/>
  <c r="AW40" i="1" s="1"/>
  <c r="AV42" i="1"/>
  <c r="AV41" i="1" s="1"/>
  <c r="AV40" i="1" s="1"/>
  <c r="AU42" i="1"/>
  <c r="AU41" i="1" s="1"/>
  <c r="AU40" i="1" s="1"/>
  <c r="AY38" i="1"/>
  <c r="AY37" i="1" s="1"/>
  <c r="AY36" i="1" s="1"/>
  <c r="AX38" i="1"/>
  <c r="AX37" i="1" s="1"/>
  <c r="AX36" i="1" s="1"/>
  <c r="AW38" i="1"/>
  <c r="AW37" i="1" s="1"/>
  <c r="AW36" i="1" s="1"/>
  <c r="AV38" i="1"/>
  <c r="AV37" i="1" s="1"/>
  <c r="AV36" i="1" s="1"/>
  <c r="AU38" i="1"/>
  <c r="AU37" i="1" s="1"/>
  <c r="AU36" i="1" s="1"/>
  <c r="AY33" i="1"/>
  <c r="AY32" i="1" s="1"/>
  <c r="AX33" i="1"/>
  <c r="AX32" i="1" s="1"/>
  <c r="AW33" i="1"/>
  <c r="AW32" i="1" s="1"/>
  <c r="AV33" i="1"/>
  <c r="AV32" i="1" s="1"/>
  <c r="AU33" i="1"/>
  <c r="AU32" i="1" s="1"/>
  <c r="AY29" i="1"/>
  <c r="AY28" i="1" s="1"/>
  <c r="AX29" i="1"/>
  <c r="AX28" i="1" s="1"/>
  <c r="AW29" i="1"/>
  <c r="AW28" i="1" s="1"/>
  <c r="AV29" i="1"/>
  <c r="AV28" i="1" s="1"/>
  <c r="AU29" i="1"/>
  <c r="AU28" i="1" s="1"/>
  <c r="AY25" i="1"/>
  <c r="AY24" i="1" s="1"/>
  <c r="AX25" i="1"/>
  <c r="AX24" i="1" s="1"/>
  <c r="AW25" i="1"/>
  <c r="AW24" i="1" s="1"/>
  <c r="AV25" i="1"/>
  <c r="AV24" i="1" s="1"/>
  <c r="AU25" i="1"/>
  <c r="AU24" i="1" s="1"/>
  <c r="BC4773" i="1"/>
  <c r="BC4772" i="1" s="1"/>
  <c r="AZ4773" i="1"/>
  <c r="AZ4772" i="1" s="1"/>
  <c r="BC4769" i="1"/>
  <c r="BC4768" i="1" s="1"/>
  <c r="AZ4769" i="1"/>
  <c r="AZ4768" i="1" s="1"/>
  <c r="BC4762" i="1"/>
  <c r="BC4761" i="1" s="1"/>
  <c r="BC4760" i="1" s="1"/>
  <c r="BC4759" i="1" s="1"/>
  <c r="BC4758" i="1" s="1"/>
  <c r="AZ4762" i="1"/>
  <c r="AZ4761" i="1" s="1"/>
  <c r="AZ4760" i="1" s="1"/>
  <c r="AZ4759" i="1" s="1"/>
  <c r="AZ4758" i="1" s="1"/>
  <c r="BC4756" i="1"/>
  <c r="BC4755" i="1" s="1"/>
  <c r="AZ4756" i="1"/>
  <c r="AZ4755" i="1" s="1"/>
  <c r="BC4752" i="1"/>
  <c r="BC4751" i="1" s="1"/>
  <c r="AZ4752" i="1"/>
  <c r="AZ4751" i="1" s="1"/>
  <c r="BC4748" i="1"/>
  <c r="BC4747" i="1" s="1"/>
  <c r="AZ4748" i="1"/>
  <c r="AZ4747" i="1" s="1"/>
  <c r="BC4740" i="1"/>
  <c r="BC4739" i="1" s="1"/>
  <c r="BC4738" i="1" s="1"/>
  <c r="BC4737" i="1" s="1"/>
  <c r="BC4736" i="1" s="1"/>
  <c r="BC4735" i="1" s="1"/>
  <c r="AZ4740" i="1"/>
  <c r="AZ4739" i="1" s="1"/>
  <c r="AZ4738" i="1" s="1"/>
  <c r="AZ4737" i="1" s="1"/>
  <c r="AZ4736" i="1" s="1"/>
  <c r="AZ4735" i="1" s="1"/>
  <c r="BC4733" i="1"/>
  <c r="BC4732" i="1" s="1"/>
  <c r="BC4731" i="1" s="1"/>
  <c r="AZ4733" i="1"/>
  <c r="AZ4732" i="1" s="1"/>
  <c r="AZ4731" i="1" s="1"/>
  <c r="BC4729" i="1"/>
  <c r="BC4728" i="1" s="1"/>
  <c r="AZ4729" i="1"/>
  <c r="AZ4728" i="1" s="1"/>
  <c r="BC4726" i="1"/>
  <c r="BC4725" i="1" s="1"/>
  <c r="AZ4726" i="1"/>
  <c r="AZ4725" i="1" s="1"/>
  <c r="BC4719" i="1"/>
  <c r="BC4718" i="1" s="1"/>
  <c r="BC4717" i="1" s="1"/>
  <c r="BC4716" i="1" s="1"/>
  <c r="AZ4719" i="1"/>
  <c r="AZ4718" i="1" s="1"/>
  <c r="AZ4717" i="1" s="1"/>
  <c r="AZ4716" i="1" s="1"/>
  <c r="BC4714" i="1"/>
  <c r="BC4713" i="1" s="1"/>
  <c r="BC4712" i="1" s="1"/>
  <c r="BC4711" i="1" s="1"/>
  <c r="AZ4714" i="1"/>
  <c r="AZ4713" i="1" s="1"/>
  <c r="AZ4712" i="1" s="1"/>
  <c r="AZ4711" i="1" s="1"/>
  <c r="BC4709" i="1"/>
  <c r="BC4708" i="1" s="1"/>
  <c r="BC4707" i="1" s="1"/>
  <c r="AZ4709" i="1"/>
  <c r="AZ4708" i="1" s="1"/>
  <c r="AZ4707" i="1" s="1"/>
  <c r="BC4705" i="1"/>
  <c r="BC4704" i="1" s="1"/>
  <c r="BC4703" i="1" s="1"/>
  <c r="AZ4705" i="1"/>
  <c r="AZ4704" i="1" s="1"/>
  <c r="AZ4703" i="1" s="1"/>
  <c r="BC4696" i="1"/>
  <c r="BC4695" i="1" s="1"/>
  <c r="AZ4696" i="1"/>
  <c r="AZ4695" i="1" s="1"/>
  <c r="BC4692" i="1"/>
  <c r="BC4691" i="1" s="1"/>
  <c r="AZ4692" i="1"/>
  <c r="AZ4691" i="1" s="1"/>
  <c r="BC4688" i="1"/>
  <c r="BC4687" i="1" s="1"/>
  <c r="AZ4688" i="1"/>
  <c r="AZ4687" i="1" s="1"/>
  <c r="BC4682" i="1"/>
  <c r="BC4681" i="1" s="1"/>
  <c r="AZ4682" i="1"/>
  <c r="AZ4681" i="1" s="1"/>
  <c r="BC4678" i="1"/>
  <c r="BC4677" i="1" s="1"/>
  <c r="AZ4678" i="1"/>
  <c r="AZ4677" i="1" s="1"/>
  <c r="BC4674" i="1"/>
  <c r="BC4673" i="1" s="1"/>
  <c r="AZ4674" i="1"/>
  <c r="AZ4673" i="1" s="1"/>
  <c r="BC4668" i="1"/>
  <c r="BC4667" i="1" s="1"/>
  <c r="BC4666" i="1" s="1"/>
  <c r="BC4665" i="1" s="1"/>
  <c r="AZ4668" i="1"/>
  <c r="AZ4667" i="1" s="1"/>
  <c r="AZ4666" i="1" s="1"/>
  <c r="AZ4665" i="1" s="1"/>
  <c r="BC4663" i="1"/>
  <c r="BC4662" i="1" s="1"/>
  <c r="AZ4663" i="1"/>
  <c r="AZ4662" i="1" s="1"/>
  <c r="BC4660" i="1"/>
  <c r="BC4659" i="1" s="1"/>
  <c r="AZ4660" i="1"/>
  <c r="AZ4659" i="1" s="1"/>
  <c r="BC4656" i="1"/>
  <c r="BC4655" i="1" s="1"/>
  <c r="AZ4656" i="1"/>
  <c r="AZ4655" i="1" s="1"/>
  <c r="BC4653" i="1"/>
  <c r="BC4652" i="1" s="1"/>
  <c r="AZ4653" i="1"/>
  <c r="AZ4652" i="1" s="1"/>
  <c r="BC4648" i="1"/>
  <c r="BC4647" i="1" s="1"/>
  <c r="BC4646" i="1" s="1"/>
  <c r="AZ4648" i="1"/>
  <c r="AZ4647" i="1" s="1"/>
  <c r="AZ4646" i="1" s="1"/>
  <c r="BC4643" i="1"/>
  <c r="BC4642" i="1" s="1"/>
  <c r="AZ4643" i="1"/>
  <c r="AZ4642" i="1" s="1"/>
  <c r="BC4640" i="1"/>
  <c r="BC4639" i="1" s="1"/>
  <c r="AZ4640" i="1"/>
  <c r="AZ4639" i="1" s="1"/>
  <c r="BC4637" i="1"/>
  <c r="BC4636" i="1" s="1"/>
  <c r="AZ4637" i="1"/>
  <c r="AZ4636" i="1" s="1"/>
  <c r="BC4632" i="1"/>
  <c r="BC4631" i="1" s="1"/>
  <c r="BC4630" i="1" s="1"/>
  <c r="BC4629" i="1" s="1"/>
  <c r="BC4628" i="1" s="1"/>
  <c r="AZ4632" i="1"/>
  <c r="AZ4631" i="1" s="1"/>
  <c r="AZ4630" i="1" s="1"/>
  <c r="AZ4629" i="1" s="1"/>
  <c r="AZ4628" i="1" s="1"/>
  <c r="BC4624" i="1"/>
  <c r="BC4623" i="1" s="1"/>
  <c r="BC4622" i="1" s="1"/>
  <c r="BC4621" i="1" s="1"/>
  <c r="BC4620" i="1" s="1"/>
  <c r="AZ4624" i="1"/>
  <c r="AZ4623" i="1" s="1"/>
  <c r="AZ4622" i="1" s="1"/>
  <c r="AZ4621" i="1" s="1"/>
  <c r="AZ4620" i="1" s="1"/>
  <c r="BC4618" i="1"/>
  <c r="BC4617" i="1" s="1"/>
  <c r="AZ4618" i="1"/>
  <c r="AZ4617" i="1" s="1"/>
  <c r="BC4615" i="1"/>
  <c r="BC4614" i="1" s="1"/>
  <c r="AZ4615" i="1"/>
  <c r="AZ4614" i="1" s="1"/>
  <c r="BC4609" i="1"/>
  <c r="BC4608" i="1" s="1"/>
  <c r="AZ4609" i="1"/>
  <c r="AZ4608" i="1" s="1"/>
  <c r="BC4605" i="1"/>
  <c r="BC4604" i="1" s="1"/>
  <c r="AZ4605" i="1"/>
  <c r="AZ4604" i="1" s="1"/>
  <c r="BC4601" i="1"/>
  <c r="BC4600" i="1" s="1"/>
  <c r="AZ4601" i="1"/>
  <c r="AZ4600" i="1" s="1"/>
  <c r="BC4593" i="1"/>
  <c r="AZ4593" i="1"/>
  <c r="BC4591" i="1"/>
  <c r="AZ4591" i="1"/>
  <c r="BC4587" i="1"/>
  <c r="BC4586" i="1" s="1"/>
  <c r="BC4585" i="1" s="1"/>
  <c r="AZ4587" i="1"/>
  <c r="AZ4586" i="1" s="1"/>
  <c r="AZ4585" i="1" s="1"/>
  <c r="BC4582" i="1"/>
  <c r="BC4581" i="1" s="1"/>
  <c r="BC4580" i="1" s="1"/>
  <c r="AZ4582" i="1"/>
  <c r="AZ4581" i="1" s="1"/>
  <c r="AZ4580" i="1" s="1"/>
  <c r="BC4575" i="1"/>
  <c r="BC4574" i="1" s="1"/>
  <c r="BC4573" i="1" s="1"/>
  <c r="BC4572" i="1" s="1"/>
  <c r="BC4571" i="1" s="1"/>
  <c r="AZ4575" i="1"/>
  <c r="AZ4574" i="1" s="1"/>
  <c r="AZ4573" i="1" s="1"/>
  <c r="AZ4572" i="1" s="1"/>
  <c r="AZ4571" i="1" s="1"/>
  <c r="BC4569" i="1"/>
  <c r="BC4568" i="1" s="1"/>
  <c r="AZ4569" i="1"/>
  <c r="AZ4568" i="1" s="1"/>
  <c r="BC4566" i="1"/>
  <c r="BC4565" i="1" s="1"/>
  <c r="AZ4566" i="1"/>
  <c r="AZ4565" i="1" s="1"/>
  <c r="BC4561" i="1"/>
  <c r="BC4560" i="1" s="1"/>
  <c r="AZ4561" i="1"/>
  <c r="AZ4560" i="1" s="1"/>
  <c r="BC4557" i="1"/>
  <c r="BC4556" i="1" s="1"/>
  <c r="AZ4557" i="1"/>
  <c r="AZ4556" i="1" s="1"/>
  <c r="BC4553" i="1"/>
  <c r="BC4552" i="1" s="1"/>
  <c r="AZ4553" i="1"/>
  <c r="AZ4552" i="1" s="1"/>
  <c r="BC4547" i="1"/>
  <c r="BC4546" i="1" s="1"/>
  <c r="BC4545" i="1" s="1"/>
  <c r="BC4544" i="1" s="1"/>
  <c r="BC4543" i="1" s="1"/>
  <c r="AZ4547" i="1"/>
  <c r="AZ4546" i="1" s="1"/>
  <c r="AZ4545" i="1" s="1"/>
  <c r="AZ4544" i="1" s="1"/>
  <c r="AZ4543" i="1" s="1"/>
  <c r="BC4539" i="1"/>
  <c r="BC4538" i="1" s="1"/>
  <c r="AZ4539" i="1"/>
  <c r="AZ4538" i="1" s="1"/>
  <c r="BC4535" i="1"/>
  <c r="BC4534" i="1" s="1"/>
  <c r="AZ4535" i="1"/>
  <c r="AZ4534" i="1" s="1"/>
  <c r="BC4531" i="1"/>
  <c r="BC4530" i="1" s="1"/>
  <c r="AZ4531" i="1"/>
  <c r="AZ4530" i="1" s="1"/>
  <c r="BC4527" i="1"/>
  <c r="BC4526" i="1" s="1"/>
  <c r="BC4525" i="1" s="1"/>
  <c r="AZ4527" i="1"/>
  <c r="AZ4526" i="1" s="1"/>
  <c r="AZ4525" i="1" s="1"/>
  <c r="BC4522" i="1"/>
  <c r="BC4521" i="1" s="1"/>
  <c r="BC4520" i="1" s="1"/>
  <c r="AZ4522" i="1"/>
  <c r="AZ4521" i="1" s="1"/>
  <c r="AZ4520" i="1" s="1"/>
  <c r="BC4514" i="1"/>
  <c r="BC4513" i="1" s="1"/>
  <c r="BC4512" i="1" s="1"/>
  <c r="AZ4514" i="1"/>
  <c r="AZ4513" i="1" s="1"/>
  <c r="AZ4512" i="1" s="1"/>
  <c r="BC4509" i="1"/>
  <c r="BC4508" i="1" s="1"/>
  <c r="AZ4509" i="1"/>
  <c r="AZ4508" i="1" s="1"/>
  <c r="BC4505" i="1"/>
  <c r="BC4504" i="1" s="1"/>
  <c r="AZ4505" i="1"/>
  <c r="AZ4504" i="1" s="1"/>
  <c r="BC4501" i="1"/>
  <c r="BC4500" i="1" s="1"/>
  <c r="AZ4501" i="1"/>
  <c r="AZ4500" i="1" s="1"/>
  <c r="BC4492" i="1"/>
  <c r="BC4491" i="1" s="1"/>
  <c r="BC4490" i="1" s="1"/>
  <c r="BC4489" i="1" s="1"/>
  <c r="AZ4492" i="1"/>
  <c r="AZ4491" i="1" s="1"/>
  <c r="AZ4490" i="1" s="1"/>
  <c r="AZ4489" i="1" s="1"/>
  <c r="BC4487" i="1"/>
  <c r="BC4486" i="1" s="1"/>
  <c r="AZ4487" i="1"/>
  <c r="AZ4486" i="1" s="1"/>
  <c r="BC4484" i="1"/>
  <c r="BC4483" i="1" s="1"/>
  <c r="AZ4484" i="1"/>
  <c r="AZ4483" i="1" s="1"/>
  <c r="BC4480" i="1"/>
  <c r="BC4479" i="1" s="1"/>
  <c r="AZ4480" i="1"/>
  <c r="AZ4479" i="1" s="1"/>
  <c r="BC4474" i="1"/>
  <c r="BC4473" i="1" s="1"/>
  <c r="BC4472" i="1" s="1"/>
  <c r="AZ4474" i="1"/>
  <c r="AZ4473" i="1" s="1"/>
  <c r="AZ4472" i="1" s="1"/>
  <c r="BC4470" i="1"/>
  <c r="BC4469" i="1" s="1"/>
  <c r="BC4468" i="1" s="1"/>
  <c r="AZ4470" i="1"/>
  <c r="AZ4469" i="1" s="1"/>
  <c r="AZ4468" i="1" s="1"/>
  <c r="BC4466" i="1"/>
  <c r="BC4465" i="1" s="1"/>
  <c r="AZ4466" i="1"/>
  <c r="AZ4465" i="1" s="1"/>
  <c r="BC4463" i="1"/>
  <c r="BC4462" i="1" s="1"/>
  <c r="AZ4463" i="1"/>
  <c r="AZ4462" i="1" s="1"/>
  <c r="BC4459" i="1"/>
  <c r="BC4457" i="1" s="1"/>
  <c r="AZ4459" i="1"/>
  <c r="AZ4457" i="1" s="1"/>
  <c r="BC4454" i="1"/>
  <c r="BC4453" i="1" s="1"/>
  <c r="AZ4454" i="1"/>
  <c r="AZ4453" i="1" s="1"/>
  <c r="BC4451" i="1"/>
  <c r="BC4450" i="1" s="1"/>
  <c r="AZ4451" i="1"/>
  <c r="AZ4450" i="1" s="1"/>
  <c r="BC4439" i="1"/>
  <c r="BC4438" i="1" s="1"/>
  <c r="BC4437" i="1" s="1"/>
  <c r="BC4436" i="1" s="1"/>
  <c r="AZ4439" i="1"/>
  <c r="AZ4438" i="1" s="1"/>
  <c r="AZ4437" i="1" s="1"/>
  <c r="AZ4436" i="1" s="1"/>
  <c r="BC4434" i="1"/>
  <c r="BC4433" i="1" s="1"/>
  <c r="BC4432" i="1" s="1"/>
  <c r="BC4431" i="1" s="1"/>
  <c r="AZ4434" i="1"/>
  <c r="AZ4433" i="1" s="1"/>
  <c r="AZ4432" i="1" s="1"/>
  <c r="AZ4431" i="1" s="1"/>
  <c r="BC4428" i="1"/>
  <c r="BC4427" i="1" s="1"/>
  <c r="BC4426" i="1" s="1"/>
  <c r="BC4425" i="1" s="1"/>
  <c r="AZ4428" i="1"/>
  <c r="AZ4427" i="1" s="1"/>
  <c r="AZ4426" i="1" s="1"/>
  <c r="AZ4425" i="1" s="1"/>
  <c r="BC4423" i="1"/>
  <c r="BC4422" i="1" s="1"/>
  <c r="AZ4423" i="1"/>
  <c r="AZ4422" i="1" s="1"/>
  <c r="BC4417" i="1"/>
  <c r="BC4416" i="1" s="1"/>
  <c r="BC4415" i="1" s="1"/>
  <c r="BC4414" i="1" s="1"/>
  <c r="BC4413" i="1" s="1"/>
  <c r="BC4412" i="1" s="1"/>
  <c r="AZ4417" i="1"/>
  <c r="AZ4416" i="1" s="1"/>
  <c r="AZ4415" i="1" s="1"/>
  <c r="AZ4414" i="1" s="1"/>
  <c r="AZ4413" i="1" s="1"/>
  <c r="AZ4412" i="1" s="1"/>
  <c r="BC4410" i="1"/>
  <c r="AZ4410" i="1"/>
  <c r="BC4408" i="1"/>
  <c r="AZ4408" i="1"/>
  <c r="BC4403" i="1"/>
  <c r="AZ4403" i="1"/>
  <c r="BC4401" i="1"/>
  <c r="AZ4401" i="1"/>
  <c r="BC4394" i="1"/>
  <c r="AZ4394" i="1"/>
  <c r="BC4392" i="1"/>
  <c r="AZ4392" i="1"/>
  <c r="BC4388" i="1"/>
  <c r="AZ4388" i="1"/>
  <c r="BC4386" i="1"/>
  <c r="AZ4386" i="1"/>
  <c r="BC4380" i="1"/>
  <c r="BC4379" i="1" s="1"/>
  <c r="BC4378" i="1" s="1"/>
  <c r="AZ4380" i="1"/>
  <c r="AZ4379" i="1" s="1"/>
  <c r="AZ4378" i="1" s="1"/>
  <c r="BC4376" i="1"/>
  <c r="AZ4376" i="1"/>
  <c r="BC4374" i="1"/>
  <c r="AZ4374" i="1"/>
  <c r="BC4369" i="1"/>
  <c r="AZ4369" i="1"/>
  <c r="BC4367" i="1"/>
  <c r="AZ4367" i="1"/>
  <c r="BC4356" i="1"/>
  <c r="BC4355" i="1" s="1"/>
  <c r="BC4354" i="1" s="1"/>
  <c r="BC4353" i="1" s="1"/>
  <c r="AZ4356" i="1"/>
  <c r="AZ4355" i="1" s="1"/>
  <c r="AZ4354" i="1" s="1"/>
  <c r="AZ4353" i="1" s="1"/>
  <c r="BC4350" i="1"/>
  <c r="AZ4350" i="1"/>
  <c r="BC4347" i="1"/>
  <c r="AZ4347" i="1"/>
  <c r="BC4342" i="1"/>
  <c r="BC4341" i="1" s="1"/>
  <c r="AZ4342" i="1"/>
  <c r="AZ4341" i="1" s="1"/>
  <c r="BC4335" i="1"/>
  <c r="BC4334" i="1" s="1"/>
  <c r="BC4333" i="1" s="1"/>
  <c r="BC4332" i="1" s="1"/>
  <c r="BC4331" i="1" s="1"/>
  <c r="BC4330" i="1" s="1"/>
  <c r="BC4329" i="1" s="1"/>
  <c r="AZ4335" i="1"/>
  <c r="AZ4334" i="1" s="1"/>
  <c r="AZ4333" i="1" s="1"/>
  <c r="AZ4332" i="1" s="1"/>
  <c r="AZ4331" i="1" s="1"/>
  <c r="AZ4330" i="1" s="1"/>
  <c r="AZ4329" i="1" s="1"/>
  <c r="BC4327" i="1"/>
  <c r="BC4326" i="1" s="1"/>
  <c r="AZ4327" i="1"/>
  <c r="AZ4326" i="1" s="1"/>
  <c r="BC4324" i="1"/>
  <c r="BC4323" i="1" s="1"/>
  <c r="AZ4324" i="1"/>
  <c r="AZ4323" i="1" s="1"/>
  <c r="BC4315" i="1"/>
  <c r="BC4314" i="1" s="1"/>
  <c r="BC4313" i="1" s="1"/>
  <c r="BC4312" i="1" s="1"/>
  <c r="BC4311" i="1" s="1"/>
  <c r="BC4310" i="1" s="1"/>
  <c r="AZ4315" i="1"/>
  <c r="AZ4314" i="1" s="1"/>
  <c r="AZ4313" i="1" s="1"/>
  <c r="AZ4312" i="1" s="1"/>
  <c r="AZ4311" i="1" s="1"/>
  <c r="AZ4310" i="1" s="1"/>
  <c r="BC4308" i="1"/>
  <c r="BC4307" i="1" s="1"/>
  <c r="BC4306" i="1" s="1"/>
  <c r="BC4305" i="1" s="1"/>
  <c r="BC4304" i="1" s="1"/>
  <c r="AZ4308" i="1"/>
  <c r="AZ4307" i="1" s="1"/>
  <c r="AZ4306" i="1" s="1"/>
  <c r="AZ4305" i="1" s="1"/>
  <c r="AZ4304" i="1" s="1"/>
  <c r="BC4301" i="1"/>
  <c r="AZ4301" i="1"/>
  <c r="BC4298" i="1"/>
  <c r="BC4297" i="1" s="1"/>
  <c r="AZ4298" i="1"/>
  <c r="AZ4297" i="1" s="1"/>
  <c r="BC4293" i="1"/>
  <c r="BC4292" i="1" s="1"/>
  <c r="BC4291" i="1" s="1"/>
  <c r="AZ4293" i="1"/>
  <c r="AZ4292" i="1" s="1"/>
  <c r="AZ4291" i="1" s="1"/>
  <c r="BC4289" i="1"/>
  <c r="BC4288" i="1" s="1"/>
  <c r="AZ4289" i="1"/>
  <c r="AZ4288" i="1" s="1"/>
  <c r="BC4284" i="1"/>
  <c r="BC4283" i="1" s="1"/>
  <c r="AZ4284" i="1"/>
  <c r="AZ4283" i="1" s="1"/>
  <c r="BC4281" i="1"/>
  <c r="BC4280" i="1" s="1"/>
  <c r="AZ4281" i="1"/>
  <c r="AZ4280" i="1" s="1"/>
  <c r="BC4277" i="1"/>
  <c r="BC4276" i="1" s="1"/>
  <c r="BC4275" i="1" s="1"/>
  <c r="AZ4277" i="1"/>
  <c r="AZ4276" i="1" s="1"/>
  <c r="AZ4275" i="1" s="1"/>
  <c r="BC4273" i="1"/>
  <c r="BC4272" i="1" s="1"/>
  <c r="BC4271" i="1" s="1"/>
  <c r="AZ4273" i="1"/>
  <c r="AZ4272" i="1" s="1"/>
  <c r="AZ4271" i="1" s="1"/>
  <c r="BC4268" i="1"/>
  <c r="BC4267" i="1" s="1"/>
  <c r="BC4266" i="1" s="1"/>
  <c r="AZ4268" i="1"/>
  <c r="AZ4267" i="1" s="1"/>
  <c r="AZ4266" i="1" s="1"/>
  <c r="BC4264" i="1"/>
  <c r="AZ4264" i="1"/>
  <c r="BC4262" i="1"/>
  <c r="AZ4262" i="1"/>
  <c r="BC4259" i="1"/>
  <c r="BC4258" i="1" s="1"/>
  <c r="BC4257" i="1" s="1"/>
  <c r="AZ4259" i="1"/>
  <c r="AZ4258" i="1" s="1"/>
  <c r="AZ4257" i="1" s="1"/>
  <c r="BC4255" i="1"/>
  <c r="BC4254" i="1" s="1"/>
  <c r="BC4253" i="1" s="1"/>
  <c r="AZ4255" i="1"/>
  <c r="AZ4254" i="1" s="1"/>
  <c r="AZ4253" i="1" s="1"/>
  <c r="BC4250" i="1"/>
  <c r="BC4249" i="1" s="1"/>
  <c r="BC4248" i="1" s="1"/>
  <c r="AZ4250" i="1"/>
  <c r="AZ4249" i="1" s="1"/>
  <c r="AZ4248" i="1" s="1"/>
  <c r="BC4246" i="1"/>
  <c r="BC4245" i="1" s="1"/>
  <c r="BC4244" i="1" s="1"/>
  <c r="AZ4246" i="1"/>
  <c r="AZ4245" i="1" s="1"/>
  <c r="AZ4244" i="1" s="1"/>
  <c r="BC4240" i="1"/>
  <c r="BC4239" i="1" s="1"/>
  <c r="AZ4240" i="1"/>
  <c r="AZ4239" i="1" s="1"/>
  <c r="BC4236" i="1"/>
  <c r="BC4235" i="1" s="1"/>
  <c r="AZ4236" i="1"/>
  <c r="AZ4235" i="1" s="1"/>
  <c r="BC4233" i="1"/>
  <c r="BC4232" i="1" s="1"/>
  <c r="AZ4233" i="1"/>
  <c r="AZ4232" i="1" s="1"/>
  <c r="BC4227" i="1"/>
  <c r="BC4226" i="1" s="1"/>
  <c r="AZ4227" i="1"/>
  <c r="AZ4226" i="1" s="1"/>
  <c r="BC4224" i="1"/>
  <c r="BC4223" i="1" s="1"/>
  <c r="AZ4224" i="1"/>
  <c r="AZ4223" i="1" s="1"/>
  <c r="BC4218" i="1"/>
  <c r="BC4217" i="1" s="1"/>
  <c r="AZ4218" i="1"/>
  <c r="AZ4217" i="1" s="1"/>
  <c r="BC4214" i="1"/>
  <c r="BC4213" i="1" s="1"/>
  <c r="AZ4214" i="1"/>
  <c r="AZ4213" i="1" s="1"/>
  <c r="BC4208" i="1"/>
  <c r="BC4207" i="1" s="1"/>
  <c r="BC4206" i="1" s="1"/>
  <c r="AZ4208" i="1"/>
  <c r="AZ4207" i="1" s="1"/>
  <c r="AZ4206" i="1" s="1"/>
  <c r="BC4204" i="1"/>
  <c r="BC4203" i="1" s="1"/>
  <c r="BC4202" i="1" s="1"/>
  <c r="AZ4204" i="1"/>
  <c r="AZ4203" i="1" s="1"/>
  <c r="AZ4202" i="1" s="1"/>
  <c r="BC4200" i="1"/>
  <c r="BC4199" i="1" s="1"/>
  <c r="BC4198" i="1" s="1"/>
  <c r="AZ4200" i="1"/>
  <c r="AZ4199" i="1" s="1"/>
  <c r="AZ4198" i="1" s="1"/>
  <c r="BC4194" i="1"/>
  <c r="BC4193" i="1" s="1"/>
  <c r="BC4192" i="1" s="1"/>
  <c r="AZ4194" i="1"/>
  <c r="AZ4193" i="1" s="1"/>
  <c r="AZ4192" i="1" s="1"/>
  <c r="BC4189" i="1"/>
  <c r="BC4188" i="1" s="1"/>
  <c r="AZ4189" i="1"/>
  <c r="AZ4188" i="1" s="1"/>
  <c r="BC4184" i="1"/>
  <c r="BC4183" i="1" s="1"/>
  <c r="AZ4184" i="1"/>
  <c r="AZ4183" i="1" s="1"/>
  <c r="BC4180" i="1"/>
  <c r="BC4179" i="1" s="1"/>
  <c r="AZ4180" i="1"/>
  <c r="AZ4179" i="1" s="1"/>
  <c r="BC4172" i="1"/>
  <c r="BC4171" i="1" s="1"/>
  <c r="BC4170" i="1" s="1"/>
  <c r="BC4169" i="1" s="1"/>
  <c r="BC4168" i="1" s="1"/>
  <c r="BC4167" i="1" s="1"/>
  <c r="AZ4172" i="1"/>
  <c r="AZ4171" i="1" s="1"/>
  <c r="AZ4170" i="1" s="1"/>
  <c r="AZ4169" i="1" s="1"/>
  <c r="AZ4168" i="1" s="1"/>
  <c r="AZ4167" i="1" s="1"/>
  <c r="BC4165" i="1"/>
  <c r="BC4164" i="1" s="1"/>
  <c r="BC4163" i="1" s="1"/>
  <c r="AZ4165" i="1"/>
  <c r="AZ4164" i="1" s="1"/>
  <c r="AZ4163" i="1" s="1"/>
  <c r="BC4161" i="1"/>
  <c r="BC4160" i="1" s="1"/>
  <c r="BC4159" i="1" s="1"/>
  <c r="AZ4161" i="1"/>
  <c r="AZ4160" i="1" s="1"/>
  <c r="AZ4159" i="1" s="1"/>
  <c r="BC4153" i="1"/>
  <c r="BC4152" i="1" s="1"/>
  <c r="AZ4153" i="1"/>
  <c r="AZ4152" i="1" s="1"/>
  <c r="BC4149" i="1"/>
  <c r="BC4148" i="1" s="1"/>
  <c r="AZ4149" i="1"/>
  <c r="AZ4148" i="1" s="1"/>
  <c r="BC4146" i="1"/>
  <c r="BC4145" i="1" s="1"/>
  <c r="AZ4146" i="1"/>
  <c r="AZ4145" i="1" s="1"/>
  <c r="BC4138" i="1"/>
  <c r="BC4137" i="1" s="1"/>
  <c r="BC4136" i="1" s="1"/>
  <c r="AZ4138" i="1"/>
  <c r="AZ4137" i="1" s="1"/>
  <c r="AZ4136" i="1" s="1"/>
  <c r="BC4134" i="1"/>
  <c r="BC4133" i="1" s="1"/>
  <c r="BC4132" i="1" s="1"/>
  <c r="AZ4134" i="1"/>
  <c r="AZ4133" i="1" s="1"/>
  <c r="AZ4132" i="1" s="1"/>
  <c r="BC4129" i="1"/>
  <c r="BC4128" i="1" s="1"/>
  <c r="BC4127" i="1" s="1"/>
  <c r="BC4126" i="1" s="1"/>
  <c r="BC4125" i="1" s="1"/>
  <c r="AZ4129" i="1"/>
  <c r="AZ4128" i="1" s="1"/>
  <c r="AZ4127" i="1" s="1"/>
  <c r="AZ4126" i="1" s="1"/>
  <c r="AZ4125" i="1" s="1"/>
  <c r="BC4123" i="1"/>
  <c r="BC4122" i="1" s="1"/>
  <c r="AZ4123" i="1"/>
  <c r="AZ4122" i="1" s="1"/>
  <c r="BC4120" i="1"/>
  <c r="BC4119" i="1" s="1"/>
  <c r="BC4118" i="1" s="1"/>
  <c r="AZ4120" i="1"/>
  <c r="AZ4119" i="1" s="1"/>
  <c r="AZ4118" i="1" s="1"/>
  <c r="BC4114" i="1"/>
  <c r="BC4113" i="1" s="1"/>
  <c r="AZ4114" i="1"/>
  <c r="AZ4113" i="1" s="1"/>
  <c r="BC4110" i="1"/>
  <c r="BC4109" i="1" s="1"/>
  <c r="AZ4110" i="1"/>
  <c r="AZ4109" i="1" s="1"/>
  <c r="BC4106" i="1"/>
  <c r="BC4105" i="1" s="1"/>
  <c r="AZ4106" i="1"/>
  <c r="AZ4105" i="1" s="1"/>
  <c r="BC4100" i="1"/>
  <c r="BC4099" i="1" s="1"/>
  <c r="BC4098" i="1" s="1"/>
  <c r="AZ4100" i="1"/>
  <c r="AZ4099" i="1" s="1"/>
  <c r="AZ4098" i="1" s="1"/>
  <c r="BC4096" i="1"/>
  <c r="BC4095" i="1" s="1"/>
  <c r="BC4094" i="1" s="1"/>
  <c r="AZ4096" i="1"/>
  <c r="AZ4095" i="1" s="1"/>
  <c r="AZ4094" i="1" s="1"/>
  <c r="BC4091" i="1"/>
  <c r="BC4090" i="1" s="1"/>
  <c r="AZ4091" i="1"/>
  <c r="AZ4090" i="1" s="1"/>
  <c r="BC4087" i="1"/>
  <c r="BC4086" i="1" s="1"/>
  <c r="AZ4087" i="1"/>
  <c r="AZ4086" i="1" s="1"/>
  <c r="BC4083" i="1"/>
  <c r="BC4082" i="1" s="1"/>
  <c r="AZ4083" i="1"/>
  <c r="AZ4082" i="1" s="1"/>
  <c r="BC4077" i="1"/>
  <c r="BC4076" i="1" s="1"/>
  <c r="AZ4077" i="1"/>
  <c r="AZ4076" i="1" s="1"/>
  <c r="BC4073" i="1"/>
  <c r="BC4072" i="1" s="1"/>
  <c r="AZ4073" i="1"/>
  <c r="AZ4072" i="1" s="1"/>
  <c r="BC4070" i="1"/>
  <c r="BC4069" i="1" s="1"/>
  <c r="AZ4070" i="1"/>
  <c r="AZ4069" i="1" s="1"/>
  <c r="BC4064" i="1"/>
  <c r="BC4063" i="1" s="1"/>
  <c r="BC4062" i="1" s="1"/>
  <c r="AZ4064" i="1"/>
  <c r="AZ4063" i="1" s="1"/>
  <c r="AZ4062" i="1" s="1"/>
  <c r="BC4059" i="1"/>
  <c r="BC4058" i="1" s="1"/>
  <c r="AZ4059" i="1"/>
  <c r="AZ4058" i="1" s="1"/>
  <c r="BC4056" i="1"/>
  <c r="BC4055" i="1" s="1"/>
  <c r="AZ4056" i="1"/>
  <c r="AZ4055" i="1" s="1"/>
  <c r="BC4049" i="1"/>
  <c r="BC4048" i="1" s="1"/>
  <c r="BC4047" i="1" s="1"/>
  <c r="BC4046" i="1" s="1"/>
  <c r="BC4045" i="1" s="1"/>
  <c r="BC4044" i="1" s="1"/>
  <c r="BC4043" i="1" s="1"/>
  <c r="AZ4049" i="1"/>
  <c r="AZ4048" i="1" s="1"/>
  <c r="AZ4047" i="1" s="1"/>
  <c r="AZ4046" i="1" s="1"/>
  <c r="AZ4045" i="1" s="1"/>
  <c r="AZ4044" i="1" s="1"/>
  <c r="AZ4043" i="1" s="1"/>
  <c r="BC4040" i="1"/>
  <c r="BC4039" i="1" s="1"/>
  <c r="AZ4040" i="1"/>
  <c r="AZ4039" i="1" s="1"/>
  <c r="BC4037" i="1"/>
  <c r="BC4036" i="1" s="1"/>
  <c r="AZ4037" i="1"/>
  <c r="AZ4036" i="1" s="1"/>
  <c r="BC4034" i="1"/>
  <c r="BC4033" i="1" s="1"/>
  <c r="BC4032" i="1" s="1"/>
  <c r="AZ4034" i="1"/>
  <c r="AZ4033" i="1" s="1"/>
  <c r="AZ4032" i="1" s="1"/>
  <c r="BC4030" i="1"/>
  <c r="AZ4030" i="1"/>
  <c r="BC4028" i="1"/>
  <c r="BC4027" i="1" s="1"/>
  <c r="AZ4028" i="1"/>
  <c r="AZ4027" i="1" s="1"/>
  <c r="BC4023" i="1"/>
  <c r="BC4022" i="1" s="1"/>
  <c r="BC4021" i="1" s="1"/>
  <c r="AZ4023" i="1"/>
  <c r="AZ4022" i="1" s="1"/>
  <c r="AZ4021" i="1" s="1"/>
  <c r="BC4018" i="1"/>
  <c r="BC4017" i="1" s="1"/>
  <c r="BC4016" i="1" s="1"/>
  <c r="AZ4018" i="1"/>
  <c r="AZ4017" i="1" s="1"/>
  <c r="AZ4016" i="1" s="1"/>
  <c r="BC4014" i="1"/>
  <c r="BC4013" i="1" s="1"/>
  <c r="AZ4014" i="1"/>
  <c r="AZ4013" i="1" s="1"/>
  <c r="BC4009" i="1"/>
  <c r="BC4008" i="1" s="1"/>
  <c r="BC4007" i="1" s="1"/>
  <c r="AZ4009" i="1"/>
  <c r="AZ4008" i="1" s="1"/>
  <c r="AZ4007" i="1" s="1"/>
  <c r="BC4005" i="1"/>
  <c r="BC4004" i="1" s="1"/>
  <c r="AZ4005" i="1"/>
  <c r="AZ4004" i="1" s="1"/>
  <c r="BC4000" i="1"/>
  <c r="BC3999" i="1" s="1"/>
  <c r="BC3998" i="1" s="1"/>
  <c r="BC3997" i="1" s="1"/>
  <c r="BC3996" i="1" s="1"/>
  <c r="AZ4000" i="1"/>
  <c r="AZ3999" i="1" s="1"/>
  <c r="AZ3998" i="1" s="1"/>
  <c r="AZ3997" i="1" s="1"/>
  <c r="AZ3996" i="1" s="1"/>
  <c r="BC3994" i="1"/>
  <c r="BC3993" i="1" s="1"/>
  <c r="AZ3994" i="1"/>
  <c r="AZ3993" i="1" s="1"/>
  <c r="BC3990" i="1"/>
  <c r="BC3989" i="1" s="1"/>
  <c r="AZ3990" i="1"/>
  <c r="AZ3989" i="1" s="1"/>
  <c r="BC3986" i="1"/>
  <c r="BC3985" i="1" s="1"/>
  <c r="AZ3986" i="1"/>
  <c r="AZ3985" i="1" s="1"/>
  <c r="BC3980" i="1"/>
  <c r="BC3979" i="1" s="1"/>
  <c r="AZ3980" i="1"/>
  <c r="AZ3979" i="1" s="1"/>
  <c r="BC3977" i="1"/>
  <c r="BC3976" i="1" s="1"/>
  <c r="AZ3977" i="1"/>
  <c r="AZ3976" i="1" s="1"/>
  <c r="BC3972" i="1"/>
  <c r="AZ3972" i="1"/>
  <c r="BC3970" i="1"/>
  <c r="AZ3970" i="1"/>
  <c r="BC3964" i="1"/>
  <c r="BC3963" i="1" s="1"/>
  <c r="BC3962" i="1" s="1"/>
  <c r="BC3961" i="1" s="1"/>
  <c r="AZ3964" i="1"/>
  <c r="AZ3963" i="1" s="1"/>
  <c r="AZ3962" i="1" s="1"/>
  <c r="AZ3961" i="1" s="1"/>
  <c r="BC3959" i="1"/>
  <c r="BC3958" i="1" s="1"/>
  <c r="AZ3959" i="1"/>
  <c r="AZ3958" i="1" s="1"/>
  <c r="BC3956" i="1"/>
  <c r="BC3955" i="1" s="1"/>
  <c r="AZ3956" i="1"/>
  <c r="AZ3955" i="1" s="1"/>
  <c r="BC3949" i="1"/>
  <c r="BC3948" i="1" s="1"/>
  <c r="AZ3949" i="1"/>
  <c r="AZ3948" i="1" s="1"/>
  <c r="BC3946" i="1"/>
  <c r="BC3945" i="1" s="1"/>
  <c r="AZ3946" i="1"/>
  <c r="AZ3945" i="1" s="1"/>
  <c r="BC3939" i="1"/>
  <c r="AZ3939" i="1"/>
  <c r="BC3937" i="1"/>
  <c r="BC3936" i="1" s="1"/>
  <c r="AZ3937" i="1"/>
  <c r="AZ3936" i="1" s="1"/>
  <c r="BC3933" i="1"/>
  <c r="BC3932" i="1" s="1"/>
  <c r="AZ3933" i="1"/>
  <c r="AZ3932" i="1" s="1"/>
  <c r="BC3930" i="1"/>
  <c r="AZ3930" i="1"/>
  <c r="BC3928" i="1"/>
  <c r="BC3927" i="1" s="1"/>
  <c r="AZ3928" i="1"/>
  <c r="AZ3927" i="1" s="1"/>
  <c r="BC3923" i="1"/>
  <c r="AZ3923" i="1"/>
  <c r="BC3921" i="1"/>
  <c r="AZ3921" i="1"/>
  <c r="BC3919" i="1"/>
  <c r="BC3918" i="1" s="1"/>
  <c r="AZ3919" i="1"/>
  <c r="AZ3918" i="1" s="1"/>
  <c r="BC3915" i="1"/>
  <c r="BC3914" i="1" s="1"/>
  <c r="AZ3915" i="1"/>
  <c r="AZ3914" i="1" s="1"/>
  <c r="BC3912" i="1"/>
  <c r="BC3911" i="1" s="1"/>
  <c r="AZ3912" i="1"/>
  <c r="AZ3911" i="1" s="1"/>
  <c r="BC3903" i="1"/>
  <c r="BC3902" i="1" s="1"/>
  <c r="AZ3903" i="1"/>
  <c r="AZ3902" i="1" s="1"/>
  <c r="BC3900" i="1"/>
  <c r="BC3899" i="1" s="1"/>
  <c r="AZ3900" i="1"/>
  <c r="AZ3899" i="1" s="1"/>
  <c r="BC3895" i="1"/>
  <c r="BC3894" i="1" s="1"/>
  <c r="BC3893" i="1" s="1"/>
  <c r="BC3892" i="1" s="1"/>
  <c r="AZ3895" i="1"/>
  <c r="AZ3894" i="1" s="1"/>
  <c r="AZ3893" i="1" s="1"/>
  <c r="AZ3892" i="1" s="1"/>
  <c r="BC3889" i="1"/>
  <c r="BC3888" i="1" s="1"/>
  <c r="AZ3889" i="1"/>
  <c r="AZ3888" i="1" s="1"/>
  <c r="BC3886" i="1"/>
  <c r="BC3885" i="1" s="1"/>
  <c r="AZ3886" i="1"/>
  <c r="AZ3885" i="1" s="1"/>
  <c r="BC3879" i="1"/>
  <c r="BC3878" i="1" s="1"/>
  <c r="BC3877" i="1" s="1"/>
  <c r="BC3876" i="1" s="1"/>
  <c r="BC3875" i="1" s="1"/>
  <c r="AZ3879" i="1"/>
  <c r="AZ3878" i="1" s="1"/>
  <c r="AZ3877" i="1" s="1"/>
  <c r="AZ3876" i="1" s="1"/>
  <c r="AZ3875" i="1" s="1"/>
  <c r="BC3873" i="1"/>
  <c r="BC3872" i="1" s="1"/>
  <c r="AZ3873" i="1"/>
  <c r="AZ3872" i="1" s="1"/>
  <c r="BC3869" i="1"/>
  <c r="BC3868" i="1" s="1"/>
  <c r="AZ3869" i="1"/>
  <c r="AZ3868" i="1" s="1"/>
  <c r="BC3866" i="1"/>
  <c r="BC3865" i="1" s="1"/>
  <c r="AZ3866" i="1"/>
  <c r="AZ3865" i="1" s="1"/>
  <c r="BC3858" i="1"/>
  <c r="BC3857" i="1" s="1"/>
  <c r="BC3856" i="1" s="1"/>
  <c r="BC3855" i="1" s="1"/>
  <c r="BC3854" i="1" s="1"/>
  <c r="BC3853" i="1" s="1"/>
  <c r="BC3852" i="1" s="1"/>
  <c r="AZ3858" i="1"/>
  <c r="AZ3857" i="1" s="1"/>
  <c r="AZ3856" i="1" s="1"/>
  <c r="AZ3855" i="1" s="1"/>
  <c r="AZ3854" i="1" s="1"/>
  <c r="AZ3853" i="1" s="1"/>
  <c r="AZ3852" i="1" s="1"/>
  <c r="BC3850" i="1"/>
  <c r="BC3849" i="1" s="1"/>
  <c r="AZ3850" i="1"/>
  <c r="AZ3849" i="1" s="1"/>
  <c r="BC3847" i="1"/>
  <c r="BC3846" i="1" s="1"/>
  <c r="AZ3847" i="1"/>
  <c r="AZ3846" i="1" s="1"/>
  <c r="BC3842" i="1"/>
  <c r="BC3841" i="1" s="1"/>
  <c r="AZ3842" i="1"/>
  <c r="AZ3841" i="1" s="1"/>
  <c r="BC3838" i="1"/>
  <c r="BC3837" i="1" s="1"/>
  <c r="AZ3838" i="1"/>
  <c r="AZ3837" i="1" s="1"/>
  <c r="BC3834" i="1"/>
  <c r="BC3833" i="1" s="1"/>
  <c r="AZ3834" i="1"/>
  <c r="AZ3833" i="1" s="1"/>
  <c r="BC3828" i="1"/>
  <c r="BC3827" i="1" s="1"/>
  <c r="AZ3828" i="1"/>
  <c r="AZ3827" i="1" s="1"/>
  <c r="BC3825" i="1"/>
  <c r="BC3824" i="1" s="1"/>
  <c r="AZ3825" i="1"/>
  <c r="AZ3824" i="1" s="1"/>
  <c r="BC3820" i="1"/>
  <c r="BC3819" i="1" s="1"/>
  <c r="BC3818" i="1" s="1"/>
  <c r="AZ3820" i="1"/>
  <c r="AZ3819" i="1" s="1"/>
  <c r="AZ3818" i="1" s="1"/>
  <c r="BC3816" i="1"/>
  <c r="BC3815" i="1" s="1"/>
  <c r="BC3814" i="1" s="1"/>
  <c r="AZ3816" i="1"/>
  <c r="AZ3815" i="1" s="1"/>
  <c r="AZ3814" i="1" s="1"/>
  <c r="BC3812" i="1"/>
  <c r="BC3811" i="1" s="1"/>
  <c r="BC3810" i="1" s="1"/>
  <c r="AZ3812" i="1"/>
  <c r="AZ3811" i="1" s="1"/>
  <c r="AZ3810" i="1" s="1"/>
  <c r="BC3806" i="1"/>
  <c r="BC3805" i="1" s="1"/>
  <c r="AZ3806" i="1"/>
  <c r="AZ3805" i="1" s="1"/>
  <c r="BC3802" i="1"/>
  <c r="BC3801" i="1" s="1"/>
  <c r="AZ3802" i="1"/>
  <c r="AZ3801" i="1" s="1"/>
  <c r="BC3799" i="1"/>
  <c r="BC3798" i="1" s="1"/>
  <c r="AZ3799" i="1"/>
  <c r="AZ3798" i="1" s="1"/>
  <c r="BC3793" i="1"/>
  <c r="AZ3793" i="1"/>
  <c r="BC3791" i="1"/>
  <c r="BC3790" i="1" s="1"/>
  <c r="AZ3791" i="1"/>
  <c r="AZ3790" i="1" s="1"/>
  <c r="BC3785" i="1"/>
  <c r="BC3784" i="1" s="1"/>
  <c r="BC3783" i="1" s="1"/>
  <c r="BC3782" i="1" s="1"/>
  <c r="BC3781" i="1" s="1"/>
  <c r="AZ3785" i="1"/>
  <c r="AZ3784" i="1" s="1"/>
  <c r="AZ3783" i="1" s="1"/>
  <c r="AZ3782" i="1" s="1"/>
  <c r="AZ3781" i="1" s="1"/>
  <c r="BC3779" i="1"/>
  <c r="BC3778" i="1" s="1"/>
  <c r="BC3777" i="1" s="1"/>
  <c r="BC3776" i="1" s="1"/>
  <c r="AZ3779" i="1"/>
  <c r="AZ3778" i="1" s="1"/>
  <c r="AZ3777" i="1" s="1"/>
  <c r="AZ3776" i="1" s="1"/>
  <c r="BC3774" i="1"/>
  <c r="BC3773" i="1" s="1"/>
  <c r="AZ3774" i="1"/>
  <c r="AZ3773" i="1" s="1"/>
  <c r="BC3771" i="1"/>
  <c r="BC3770" i="1" s="1"/>
  <c r="AZ3771" i="1"/>
  <c r="AZ3770" i="1" s="1"/>
  <c r="BC3768" i="1"/>
  <c r="AZ3768" i="1"/>
  <c r="BC3766" i="1"/>
  <c r="BC3765" i="1" s="1"/>
  <c r="AZ3766" i="1"/>
  <c r="AZ3765" i="1" s="1"/>
  <c r="BC3760" i="1"/>
  <c r="BC3759" i="1" s="1"/>
  <c r="AZ3760" i="1"/>
  <c r="AZ3759" i="1" s="1"/>
  <c r="BC3757" i="1"/>
  <c r="BC3756" i="1" s="1"/>
  <c r="BC3755" i="1" s="1"/>
  <c r="AZ3757" i="1"/>
  <c r="AZ3756" i="1" s="1"/>
  <c r="AZ3755" i="1" s="1"/>
  <c r="BC3753" i="1"/>
  <c r="BC3752" i="1" s="1"/>
  <c r="AZ3753" i="1"/>
  <c r="AZ3752" i="1" s="1"/>
  <c r="BC3750" i="1"/>
  <c r="AZ3750" i="1"/>
  <c r="BC3749" i="1"/>
  <c r="AZ3749" i="1"/>
  <c r="BC3744" i="1"/>
  <c r="BC3743" i="1" s="1"/>
  <c r="AZ3744" i="1"/>
  <c r="AZ3743" i="1" s="1"/>
  <c r="BC3740" i="1"/>
  <c r="BC3739" i="1" s="1"/>
  <c r="AZ3740" i="1"/>
  <c r="AZ3739" i="1" s="1"/>
  <c r="BC3736" i="1"/>
  <c r="BC3735" i="1" s="1"/>
  <c r="AZ3736" i="1"/>
  <c r="AZ3735" i="1" s="1"/>
  <c r="BC3727" i="1"/>
  <c r="BC3726" i="1" s="1"/>
  <c r="AZ3727" i="1"/>
  <c r="AZ3726" i="1" s="1"/>
  <c r="BC3723" i="1"/>
  <c r="BC3722" i="1" s="1"/>
  <c r="AZ3723" i="1"/>
  <c r="AZ3722" i="1" s="1"/>
  <c r="BC3719" i="1"/>
  <c r="BC3718" i="1" s="1"/>
  <c r="AZ3719" i="1"/>
  <c r="AZ3718" i="1" s="1"/>
  <c r="BC3713" i="1"/>
  <c r="BC3712" i="1" s="1"/>
  <c r="AZ3713" i="1"/>
  <c r="AZ3712" i="1" s="1"/>
  <c r="BC3709" i="1"/>
  <c r="BC3708" i="1" s="1"/>
  <c r="AZ3709" i="1"/>
  <c r="AZ3708" i="1" s="1"/>
  <c r="BC3705" i="1"/>
  <c r="BC3704" i="1" s="1"/>
  <c r="AZ3705" i="1"/>
  <c r="AZ3704" i="1" s="1"/>
  <c r="BC3699" i="1"/>
  <c r="BC3698" i="1" s="1"/>
  <c r="BC3697" i="1" s="1"/>
  <c r="AZ3699" i="1"/>
  <c r="AZ3698" i="1" s="1"/>
  <c r="AZ3697" i="1" s="1"/>
  <c r="BC3695" i="1"/>
  <c r="BC3694" i="1" s="1"/>
  <c r="BC3693" i="1" s="1"/>
  <c r="AZ3695" i="1"/>
  <c r="AZ3694" i="1" s="1"/>
  <c r="AZ3693" i="1" s="1"/>
  <c r="BC3691" i="1"/>
  <c r="BC3690" i="1" s="1"/>
  <c r="BC3689" i="1" s="1"/>
  <c r="AZ3691" i="1"/>
  <c r="AZ3690" i="1" s="1"/>
  <c r="AZ3689" i="1" s="1"/>
  <c r="BC3687" i="1"/>
  <c r="BC3686" i="1" s="1"/>
  <c r="BC3685" i="1" s="1"/>
  <c r="AZ3687" i="1"/>
  <c r="AZ3686" i="1" s="1"/>
  <c r="AZ3685" i="1" s="1"/>
  <c r="BC3683" i="1"/>
  <c r="BC3682" i="1" s="1"/>
  <c r="BC3681" i="1" s="1"/>
  <c r="AZ3683" i="1"/>
  <c r="AZ3682" i="1" s="1"/>
  <c r="AZ3681" i="1" s="1"/>
  <c r="BC3677" i="1"/>
  <c r="AZ3677" i="1"/>
  <c r="BC3674" i="1"/>
  <c r="BC3673" i="1" s="1"/>
  <c r="AZ3674" i="1"/>
  <c r="AZ3673" i="1" s="1"/>
  <c r="BC3670" i="1"/>
  <c r="BC3669" i="1" s="1"/>
  <c r="BC3668" i="1" s="1"/>
  <c r="BC3667" i="1" s="1"/>
  <c r="AZ3670" i="1"/>
  <c r="AZ3669" i="1" s="1"/>
  <c r="AZ3668" i="1" s="1"/>
  <c r="AZ3667" i="1" s="1"/>
  <c r="BC3664" i="1"/>
  <c r="BC3663" i="1" s="1"/>
  <c r="BC3662" i="1" s="1"/>
  <c r="AZ3664" i="1"/>
  <c r="AZ3663" i="1" s="1"/>
  <c r="AZ3662" i="1" s="1"/>
  <c r="BC3660" i="1"/>
  <c r="BC3659" i="1" s="1"/>
  <c r="AZ3660" i="1"/>
  <c r="AZ3659" i="1" s="1"/>
  <c r="BC3657" i="1"/>
  <c r="BC3656" i="1" s="1"/>
  <c r="AZ3657" i="1"/>
  <c r="AZ3656" i="1" s="1"/>
  <c r="BC3652" i="1"/>
  <c r="BC3651" i="1" s="1"/>
  <c r="BC3650" i="1" s="1"/>
  <c r="BC3649" i="1" s="1"/>
  <c r="AZ3652" i="1"/>
  <c r="AZ3651" i="1" s="1"/>
  <c r="AZ3650" i="1" s="1"/>
  <c r="AZ3649" i="1" s="1"/>
  <c r="BC3647" i="1"/>
  <c r="BC3646" i="1" s="1"/>
  <c r="BC3645" i="1" s="1"/>
  <c r="AZ3647" i="1"/>
  <c r="AZ3646" i="1" s="1"/>
  <c r="AZ3645" i="1" s="1"/>
  <c r="BC3643" i="1"/>
  <c r="AZ3643" i="1"/>
  <c r="BC3641" i="1"/>
  <c r="BC3640" i="1" s="1"/>
  <c r="AZ3641" i="1"/>
  <c r="AZ3640" i="1" s="1"/>
  <c r="BC3630" i="1"/>
  <c r="BC3629" i="1" s="1"/>
  <c r="BC3628" i="1" s="1"/>
  <c r="AZ3630" i="1"/>
  <c r="AZ3629" i="1" s="1"/>
  <c r="AZ3628" i="1" s="1"/>
  <c r="BC3626" i="1"/>
  <c r="BC3625" i="1" s="1"/>
  <c r="BC3624" i="1" s="1"/>
  <c r="AZ3626" i="1"/>
  <c r="AZ3625" i="1" s="1"/>
  <c r="AZ3624" i="1" s="1"/>
  <c r="BC3622" i="1"/>
  <c r="BC3621" i="1" s="1"/>
  <c r="BC3620" i="1" s="1"/>
  <c r="AZ3622" i="1"/>
  <c r="AZ3621" i="1" s="1"/>
  <c r="AZ3620" i="1" s="1"/>
  <c r="BC3618" i="1"/>
  <c r="BC3617" i="1" s="1"/>
  <c r="BC3616" i="1" s="1"/>
  <c r="AZ3618" i="1"/>
  <c r="AZ3617" i="1" s="1"/>
  <c r="AZ3616" i="1" s="1"/>
  <c r="BC3614" i="1"/>
  <c r="BC3613" i="1" s="1"/>
  <c r="BC3612" i="1" s="1"/>
  <c r="AZ3614" i="1"/>
  <c r="AZ3613" i="1" s="1"/>
  <c r="AZ3612" i="1" s="1"/>
  <c r="BC3606" i="1"/>
  <c r="BC3605" i="1" s="1"/>
  <c r="BC3604" i="1" s="1"/>
  <c r="AZ3606" i="1"/>
  <c r="AZ3605" i="1" s="1"/>
  <c r="AZ3604" i="1" s="1"/>
  <c r="BC3602" i="1"/>
  <c r="BC3601" i="1" s="1"/>
  <c r="BC3600" i="1" s="1"/>
  <c r="AZ3602" i="1"/>
  <c r="AZ3601" i="1" s="1"/>
  <c r="AZ3600" i="1" s="1"/>
  <c r="BC3596" i="1"/>
  <c r="BC3595" i="1" s="1"/>
  <c r="BC3594" i="1" s="1"/>
  <c r="BC3593" i="1" s="1"/>
  <c r="BC3592" i="1" s="1"/>
  <c r="AZ3596" i="1"/>
  <c r="AZ3595" i="1" s="1"/>
  <c r="AZ3594" i="1" s="1"/>
  <c r="AZ3593" i="1" s="1"/>
  <c r="AZ3592" i="1" s="1"/>
  <c r="BC3584" i="1"/>
  <c r="BC3583" i="1" s="1"/>
  <c r="BC3582" i="1" s="1"/>
  <c r="BC3581" i="1" s="1"/>
  <c r="AZ3584" i="1"/>
  <c r="AZ3583" i="1" s="1"/>
  <c r="AZ3582" i="1" s="1"/>
  <c r="AZ3581" i="1" s="1"/>
  <c r="BC3579" i="1"/>
  <c r="BC3578" i="1" s="1"/>
  <c r="BC3577" i="1" s="1"/>
  <c r="AZ3579" i="1"/>
  <c r="AZ3578" i="1" s="1"/>
  <c r="AZ3577" i="1" s="1"/>
  <c r="BC3575" i="1"/>
  <c r="BC3574" i="1" s="1"/>
  <c r="BC3573" i="1" s="1"/>
  <c r="AZ3575" i="1"/>
  <c r="AZ3574" i="1" s="1"/>
  <c r="AZ3573" i="1" s="1"/>
  <c r="BC3571" i="1"/>
  <c r="BC3570" i="1" s="1"/>
  <c r="BC3569" i="1" s="1"/>
  <c r="AZ3571" i="1"/>
  <c r="AZ3570" i="1" s="1"/>
  <c r="AZ3569" i="1" s="1"/>
  <c r="BC3562" i="1"/>
  <c r="BC3561" i="1" s="1"/>
  <c r="BC3560" i="1" s="1"/>
  <c r="BC3559" i="1" s="1"/>
  <c r="BC3558" i="1" s="1"/>
  <c r="BC3557" i="1" s="1"/>
  <c r="BC3556" i="1" s="1"/>
  <c r="AZ3562" i="1"/>
  <c r="AZ3561" i="1" s="1"/>
  <c r="AZ3560" i="1" s="1"/>
  <c r="AZ3559" i="1" s="1"/>
  <c r="AZ3558" i="1" s="1"/>
  <c r="AZ3557" i="1" s="1"/>
  <c r="AZ3556" i="1" s="1"/>
  <c r="BC3553" i="1"/>
  <c r="BC3552" i="1" s="1"/>
  <c r="AZ3553" i="1"/>
  <c r="AZ3552" i="1" s="1"/>
  <c r="BC3550" i="1"/>
  <c r="BC3549" i="1" s="1"/>
  <c r="AZ3550" i="1"/>
  <c r="AZ3549" i="1" s="1"/>
  <c r="BC3546" i="1"/>
  <c r="BC3545" i="1" s="1"/>
  <c r="AZ3546" i="1"/>
  <c r="AZ3545" i="1" s="1"/>
  <c r="BC3540" i="1"/>
  <c r="BC3539" i="1" s="1"/>
  <c r="AZ3540" i="1"/>
  <c r="AZ3539" i="1" s="1"/>
  <c r="BC3537" i="1"/>
  <c r="BC3536" i="1" s="1"/>
  <c r="AZ3537" i="1"/>
  <c r="AZ3536" i="1" s="1"/>
  <c r="BC3533" i="1"/>
  <c r="BC3532" i="1" s="1"/>
  <c r="AZ3533" i="1"/>
  <c r="AZ3532" i="1" s="1"/>
  <c r="BC3527" i="1"/>
  <c r="BC3526" i="1" s="1"/>
  <c r="BC3525" i="1" s="1"/>
  <c r="BC3524" i="1" s="1"/>
  <c r="BC3523" i="1" s="1"/>
  <c r="AZ3527" i="1"/>
  <c r="AZ3526" i="1" s="1"/>
  <c r="AZ3525" i="1" s="1"/>
  <c r="AZ3524" i="1" s="1"/>
  <c r="AZ3523" i="1" s="1"/>
  <c r="BC3521" i="1"/>
  <c r="BC3519" i="1" s="1"/>
  <c r="AZ3521" i="1"/>
  <c r="AZ3519" i="1" s="1"/>
  <c r="BC3517" i="1"/>
  <c r="BC3516" i="1" s="1"/>
  <c r="AZ3517" i="1"/>
  <c r="AZ3516" i="1" s="1"/>
  <c r="BC3511" i="1"/>
  <c r="BC3510" i="1" s="1"/>
  <c r="AZ3511" i="1"/>
  <c r="AZ3510" i="1" s="1"/>
  <c r="BC3508" i="1"/>
  <c r="BC3507" i="1" s="1"/>
  <c r="AZ3508" i="1"/>
  <c r="AZ3507" i="1" s="1"/>
  <c r="BC3503" i="1"/>
  <c r="BC3502" i="1" s="1"/>
  <c r="BC3501" i="1" s="1"/>
  <c r="AZ3503" i="1"/>
  <c r="AZ3502" i="1" s="1"/>
  <c r="AZ3501" i="1" s="1"/>
  <c r="BC3499" i="1"/>
  <c r="BC3498" i="1" s="1"/>
  <c r="BC3497" i="1" s="1"/>
  <c r="AZ3499" i="1"/>
  <c r="AZ3498" i="1" s="1"/>
  <c r="AZ3497" i="1" s="1"/>
  <c r="BC3495" i="1"/>
  <c r="BC3494" i="1" s="1"/>
  <c r="BC3493" i="1" s="1"/>
  <c r="AZ3495" i="1"/>
  <c r="AZ3494" i="1" s="1"/>
  <c r="AZ3493" i="1" s="1"/>
  <c r="BC3491" i="1"/>
  <c r="BC3490" i="1" s="1"/>
  <c r="BC3489" i="1" s="1"/>
  <c r="AZ3491" i="1"/>
  <c r="AZ3490" i="1" s="1"/>
  <c r="AZ3489" i="1" s="1"/>
  <c r="BC3487" i="1"/>
  <c r="BC3486" i="1" s="1"/>
  <c r="BC3485" i="1" s="1"/>
  <c r="AZ3487" i="1"/>
  <c r="AZ3486" i="1" s="1"/>
  <c r="AZ3485" i="1" s="1"/>
  <c r="BC3477" i="1"/>
  <c r="BC3476" i="1" s="1"/>
  <c r="AZ3477" i="1"/>
  <c r="AZ3476" i="1" s="1"/>
  <c r="BC3474" i="1"/>
  <c r="BC3473" i="1" s="1"/>
  <c r="AZ3474" i="1"/>
  <c r="AZ3473" i="1" s="1"/>
  <c r="BC3470" i="1"/>
  <c r="BC3469" i="1" s="1"/>
  <c r="AZ3470" i="1"/>
  <c r="AZ3469" i="1" s="1"/>
  <c r="BC3464" i="1"/>
  <c r="BC3463" i="1" s="1"/>
  <c r="AZ3464" i="1"/>
  <c r="AZ3463" i="1" s="1"/>
  <c r="BC3461" i="1"/>
  <c r="BC3460" i="1" s="1"/>
  <c r="AZ3461" i="1"/>
  <c r="AZ3460" i="1" s="1"/>
  <c r="BC3457" i="1"/>
  <c r="BC3456" i="1" s="1"/>
  <c r="AZ3457" i="1"/>
  <c r="AZ3456" i="1" s="1"/>
  <c r="BC3451" i="1"/>
  <c r="BC3450" i="1" s="1"/>
  <c r="AZ3451" i="1"/>
  <c r="AZ3450" i="1" s="1"/>
  <c r="BC3448" i="1"/>
  <c r="BC3447" i="1" s="1"/>
  <c r="BC3446" i="1" s="1"/>
  <c r="AZ3448" i="1"/>
  <c r="AZ3447" i="1" s="1"/>
  <c r="AZ3446" i="1" s="1"/>
  <c r="BC3444" i="1"/>
  <c r="BC3443" i="1" s="1"/>
  <c r="BC3442" i="1" s="1"/>
  <c r="AZ3444" i="1"/>
  <c r="AZ3443" i="1" s="1"/>
  <c r="AZ3442" i="1" s="1"/>
  <c r="BC3439" i="1"/>
  <c r="BC3438" i="1" s="1"/>
  <c r="BC3437" i="1" s="1"/>
  <c r="AZ3439" i="1"/>
  <c r="AZ3438" i="1" s="1"/>
  <c r="AZ3437" i="1" s="1"/>
  <c r="BC3433" i="1"/>
  <c r="BC3432" i="1" s="1"/>
  <c r="BC3431" i="1" s="1"/>
  <c r="BC3430" i="1" s="1"/>
  <c r="BC3429" i="1" s="1"/>
  <c r="AZ3433" i="1"/>
  <c r="AZ3432" i="1" s="1"/>
  <c r="AZ3431" i="1" s="1"/>
  <c r="AZ3430" i="1" s="1"/>
  <c r="AZ3429" i="1" s="1"/>
  <c r="BC3426" i="1"/>
  <c r="BC3425" i="1" s="1"/>
  <c r="BC3424" i="1" s="1"/>
  <c r="AZ3426" i="1"/>
  <c r="AZ3425" i="1" s="1"/>
  <c r="AZ3424" i="1" s="1"/>
  <c r="BC3422" i="1"/>
  <c r="BC3421" i="1" s="1"/>
  <c r="BC3420" i="1" s="1"/>
  <c r="AZ3422" i="1"/>
  <c r="AZ3421" i="1" s="1"/>
  <c r="AZ3420" i="1" s="1"/>
  <c r="BC3417" i="1"/>
  <c r="BC3416" i="1" s="1"/>
  <c r="BC3415" i="1" s="1"/>
  <c r="BC3414" i="1" s="1"/>
  <c r="AZ3417" i="1"/>
  <c r="AZ3416" i="1" s="1"/>
  <c r="AZ3415" i="1" s="1"/>
  <c r="AZ3414" i="1" s="1"/>
  <c r="BC3409" i="1"/>
  <c r="BC3408" i="1" s="1"/>
  <c r="BC3407" i="1" s="1"/>
  <c r="BC3406" i="1" s="1"/>
  <c r="BC3405" i="1" s="1"/>
  <c r="BC3404" i="1" s="1"/>
  <c r="BC3403" i="1" s="1"/>
  <c r="AZ3409" i="1"/>
  <c r="AZ3408" i="1" s="1"/>
  <c r="AZ3407" i="1" s="1"/>
  <c r="AZ3406" i="1" s="1"/>
  <c r="AZ3405" i="1" s="1"/>
  <c r="AZ3404" i="1" s="1"/>
  <c r="AZ3403" i="1" s="1"/>
  <c r="BC3401" i="1"/>
  <c r="BC3400" i="1" s="1"/>
  <c r="BC3399" i="1" s="1"/>
  <c r="BC3398" i="1" s="1"/>
  <c r="BC3397" i="1" s="1"/>
  <c r="BC3396" i="1" s="1"/>
  <c r="BC3395" i="1" s="1"/>
  <c r="AZ3401" i="1"/>
  <c r="AZ3400" i="1" s="1"/>
  <c r="AZ3399" i="1" s="1"/>
  <c r="AZ3398" i="1" s="1"/>
  <c r="AZ3397" i="1" s="1"/>
  <c r="AZ3396" i="1" s="1"/>
  <c r="AZ3395" i="1" s="1"/>
  <c r="BC3393" i="1"/>
  <c r="BC3392" i="1" s="1"/>
  <c r="BC3391" i="1" s="1"/>
  <c r="AZ3393" i="1"/>
  <c r="AZ3392" i="1" s="1"/>
  <c r="AZ3391" i="1" s="1"/>
  <c r="BC3388" i="1"/>
  <c r="BC3387" i="1" s="1"/>
  <c r="AZ3388" i="1"/>
  <c r="AZ3387" i="1" s="1"/>
  <c r="BC3384" i="1"/>
  <c r="BC3383" i="1" s="1"/>
  <c r="AZ3384" i="1"/>
  <c r="AZ3383" i="1" s="1"/>
  <c r="BC3380" i="1"/>
  <c r="BC3379" i="1" s="1"/>
  <c r="AZ3380" i="1"/>
  <c r="AZ3379" i="1" s="1"/>
  <c r="BC3374" i="1"/>
  <c r="BC3373" i="1" s="1"/>
  <c r="AZ3374" i="1"/>
  <c r="AZ3373" i="1" s="1"/>
  <c r="BC3370" i="1"/>
  <c r="BC3369" i="1" s="1"/>
  <c r="AZ3370" i="1"/>
  <c r="AZ3369" i="1" s="1"/>
  <c r="BC3366" i="1"/>
  <c r="BC3365" i="1" s="1"/>
  <c r="AZ3366" i="1"/>
  <c r="AZ3365" i="1" s="1"/>
  <c r="BC3360" i="1"/>
  <c r="BC3359" i="1" s="1"/>
  <c r="AZ3360" i="1"/>
  <c r="AZ3359" i="1" s="1"/>
  <c r="BC3357" i="1"/>
  <c r="BC3356" i="1" s="1"/>
  <c r="AZ3357" i="1"/>
  <c r="AZ3356" i="1" s="1"/>
  <c r="BC3353" i="1"/>
  <c r="BC3352" i="1" s="1"/>
  <c r="AZ3353" i="1"/>
  <c r="AZ3352" i="1" s="1"/>
  <c r="BC3347" i="1"/>
  <c r="BC3346" i="1" s="1"/>
  <c r="AZ3347" i="1"/>
  <c r="AZ3346" i="1" s="1"/>
  <c r="BC3343" i="1"/>
  <c r="BC3342" i="1" s="1"/>
  <c r="AZ3343" i="1"/>
  <c r="AZ3342" i="1" s="1"/>
  <c r="BC3339" i="1"/>
  <c r="BC3338" i="1" s="1"/>
  <c r="AZ3339" i="1"/>
  <c r="AZ3338" i="1" s="1"/>
  <c r="BC3333" i="1"/>
  <c r="BC3332" i="1" s="1"/>
  <c r="BC3331" i="1" s="1"/>
  <c r="AZ3333" i="1"/>
  <c r="AZ3332" i="1" s="1"/>
  <c r="AZ3331" i="1" s="1"/>
  <c r="BC3329" i="1"/>
  <c r="AZ3329" i="1"/>
  <c r="BC3326" i="1"/>
  <c r="BC3325" i="1" s="1"/>
  <c r="AZ3326" i="1"/>
  <c r="AZ3325" i="1" s="1"/>
  <c r="BC3322" i="1"/>
  <c r="BC3321" i="1" s="1"/>
  <c r="BC3320" i="1" s="1"/>
  <c r="AZ3322" i="1"/>
  <c r="AZ3321" i="1" s="1"/>
  <c r="AZ3320" i="1" s="1"/>
  <c r="BC3317" i="1"/>
  <c r="BC3316" i="1" s="1"/>
  <c r="AZ3317" i="1"/>
  <c r="AZ3316" i="1" s="1"/>
  <c r="BC3314" i="1"/>
  <c r="BC3313" i="1" s="1"/>
  <c r="BC3312" i="1" s="1"/>
  <c r="AZ3314" i="1"/>
  <c r="AZ3313" i="1" s="1"/>
  <c r="AZ3312" i="1" s="1"/>
  <c r="BC3310" i="1"/>
  <c r="BC3309" i="1" s="1"/>
  <c r="BC3308" i="1" s="1"/>
  <c r="AZ3310" i="1"/>
  <c r="AZ3309" i="1" s="1"/>
  <c r="AZ3308" i="1" s="1"/>
  <c r="BC3305" i="1"/>
  <c r="BC3304" i="1" s="1"/>
  <c r="BC3303" i="1" s="1"/>
  <c r="AZ3305" i="1"/>
  <c r="AZ3304" i="1" s="1"/>
  <c r="AZ3303" i="1" s="1"/>
  <c r="BC3299" i="1"/>
  <c r="BC3298" i="1" s="1"/>
  <c r="BC3297" i="1" s="1"/>
  <c r="BC3296" i="1" s="1"/>
  <c r="AZ3299" i="1"/>
  <c r="AZ3298" i="1" s="1"/>
  <c r="AZ3297" i="1" s="1"/>
  <c r="AZ3296" i="1" s="1"/>
  <c r="BC3294" i="1"/>
  <c r="BC3293" i="1" s="1"/>
  <c r="BC3292" i="1" s="1"/>
  <c r="AZ3294" i="1"/>
  <c r="AZ3293" i="1" s="1"/>
  <c r="AZ3292" i="1" s="1"/>
  <c r="BC3290" i="1"/>
  <c r="BC3289" i="1" s="1"/>
  <c r="BC3288" i="1" s="1"/>
  <c r="AZ3290" i="1"/>
  <c r="AZ3289" i="1" s="1"/>
  <c r="AZ3288" i="1" s="1"/>
  <c r="BC3286" i="1"/>
  <c r="BC3285" i="1" s="1"/>
  <c r="BC3284" i="1" s="1"/>
  <c r="AZ3286" i="1"/>
  <c r="AZ3285" i="1" s="1"/>
  <c r="AZ3284" i="1" s="1"/>
  <c r="BC3280" i="1"/>
  <c r="BC3278" i="1" s="1"/>
  <c r="AZ3280" i="1"/>
  <c r="AZ3278" i="1" s="1"/>
  <c r="BC3276" i="1"/>
  <c r="BC3275" i="1" s="1"/>
  <c r="AZ3276" i="1"/>
  <c r="AZ3275" i="1" s="1"/>
  <c r="BC3273" i="1"/>
  <c r="BC3272" i="1" s="1"/>
  <c r="AZ3273" i="1"/>
  <c r="AZ3272" i="1" s="1"/>
  <c r="BC3267" i="1"/>
  <c r="BC3266" i="1" s="1"/>
  <c r="BC3265" i="1" s="1"/>
  <c r="BC3264" i="1" s="1"/>
  <c r="AZ3267" i="1"/>
  <c r="AZ3266" i="1" s="1"/>
  <c r="AZ3265" i="1" s="1"/>
  <c r="AZ3264" i="1" s="1"/>
  <c r="BC3262" i="1"/>
  <c r="BC3261" i="1" s="1"/>
  <c r="AZ3262" i="1"/>
  <c r="AZ3261" i="1" s="1"/>
  <c r="BC3259" i="1"/>
  <c r="BC3258" i="1" s="1"/>
  <c r="AZ3259" i="1"/>
  <c r="AZ3258" i="1" s="1"/>
  <c r="BC3254" i="1"/>
  <c r="BC3253" i="1" s="1"/>
  <c r="BC3252" i="1" s="1"/>
  <c r="BC3251" i="1" s="1"/>
  <c r="AZ3254" i="1"/>
  <c r="AZ3253" i="1" s="1"/>
  <c r="AZ3252" i="1" s="1"/>
  <c r="AZ3251" i="1" s="1"/>
  <c r="BC3249" i="1"/>
  <c r="BC3248" i="1" s="1"/>
  <c r="BC3247" i="1" s="1"/>
  <c r="AZ3249" i="1"/>
  <c r="AZ3248" i="1" s="1"/>
  <c r="AZ3247" i="1" s="1"/>
  <c r="BC3245" i="1"/>
  <c r="BC3244" i="1" s="1"/>
  <c r="BC3243" i="1" s="1"/>
  <c r="AZ3245" i="1"/>
  <c r="AZ3244" i="1" s="1"/>
  <c r="AZ3243" i="1" s="1"/>
  <c r="BC3241" i="1"/>
  <c r="BC3240" i="1" s="1"/>
  <c r="AZ3241" i="1"/>
  <c r="AZ3240" i="1" s="1"/>
  <c r="BC3238" i="1"/>
  <c r="BC3237" i="1" s="1"/>
  <c r="AZ3238" i="1"/>
  <c r="AZ3237" i="1" s="1"/>
  <c r="BC3234" i="1"/>
  <c r="BC3233" i="1" s="1"/>
  <c r="BC3232" i="1" s="1"/>
  <c r="AZ3234" i="1"/>
  <c r="AZ3233" i="1" s="1"/>
  <c r="AZ3232" i="1" s="1"/>
  <c r="BC3230" i="1"/>
  <c r="BC3229" i="1" s="1"/>
  <c r="AZ3230" i="1"/>
  <c r="AZ3229" i="1" s="1"/>
  <c r="BC3227" i="1"/>
  <c r="BC3226" i="1" s="1"/>
  <c r="AZ3227" i="1"/>
  <c r="AZ3226" i="1" s="1"/>
  <c r="BC3223" i="1"/>
  <c r="BC3222" i="1" s="1"/>
  <c r="BC3221" i="1" s="1"/>
  <c r="AZ3223" i="1"/>
  <c r="AZ3222" i="1" s="1"/>
  <c r="AZ3221" i="1" s="1"/>
  <c r="BC3219" i="1"/>
  <c r="BC3218" i="1" s="1"/>
  <c r="AZ3219" i="1"/>
  <c r="AZ3218" i="1" s="1"/>
  <c r="BC3216" i="1"/>
  <c r="BC3215" i="1" s="1"/>
  <c r="AZ3216" i="1"/>
  <c r="AZ3215" i="1" s="1"/>
  <c r="BC3210" i="1"/>
  <c r="BC3209" i="1" s="1"/>
  <c r="BC3208" i="1" s="1"/>
  <c r="AZ3210" i="1"/>
  <c r="AZ3209" i="1" s="1"/>
  <c r="AZ3208" i="1" s="1"/>
  <c r="BC3206" i="1"/>
  <c r="BC3205" i="1" s="1"/>
  <c r="BC3204" i="1" s="1"/>
  <c r="AZ3206" i="1"/>
  <c r="AZ3205" i="1" s="1"/>
  <c r="AZ3204" i="1" s="1"/>
  <c r="BC3201" i="1"/>
  <c r="BC3200" i="1" s="1"/>
  <c r="AZ3201" i="1"/>
  <c r="AZ3200" i="1" s="1"/>
  <c r="BC3198" i="1"/>
  <c r="BC3196" i="1" s="1"/>
  <c r="AZ3198" i="1"/>
  <c r="AZ3196" i="1" s="1"/>
  <c r="BC3194" i="1"/>
  <c r="BC3193" i="1" s="1"/>
  <c r="AZ3194" i="1"/>
  <c r="AZ3193" i="1" s="1"/>
  <c r="BC3190" i="1"/>
  <c r="BC3189" i="1" s="1"/>
  <c r="AZ3190" i="1"/>
  <c r="AZ3189" i="1" s="1"/>
  <c r="BC3186" i="1"/>
  <c r="AZ3186" i="1"/>
  <c r="BC3174" i="1"/>
  <c r="BC3173" i="1" s="1"/>
  <c r="BC3172" i="1" s="1"/>
  <c r="AZ3174" i="1"/>
  <c r="AZ3173" i="1" s="1"/>
  <c r="AZ3172" i="1" s="1"/>
  <c r="BC3157" i="1"/>
  <c r="BC3156" i="1" s="1"/>
  <c r="BC3155" i="1" s="1"/>
  <c r="BC3154" i="1" s="1"/>
  <c r="BC3153" i="1" s="1"/>
  <c r="BC3152" i="1" s="1"/>
  <c r="AZ3157" i="1"/>
  <c r="AZ3156" i="1" s="1"/>
  <c r="AZ3155" i="1" s="1"/>
  <c r="AZ3154" i="1" s="1"/>
  <c r="AZ3153" i="1" s="1"/>
  <c r="AZ3152" i="1" s="1"/>
  <c r="BC3150" i="1"/>
  <c r="BC3149" i="1" s="1"/>
  <c r="AZ3150" i="1"/>
  <c r="AZ3149" i="1" s="1"/>
  <c r="BC3147" i="1"/>
  <c r="BC3146" i="1" s="1"/>
  <c r="AZ3147" i="1"/>
  <c r="AZ3146" i="1" s="1"/>
  <c r="BC3144" i="1"/>
  <c r="BC3143" i="1" s="1"/>
  <c r="AZ3144" i="1"/>
  <c r="AZ3143" i="1" s="1"/>
  <c r="BC3137" i="1"/>
  <c r="BC3136" i="1" s="1"/>
  <c r="BC3135" i="1" s="1"/>
  <c r="BC3134" i="1" s="1"/>
  <c r="BC3133" i="1" s="1"/>
  <c r="BC3132" i="1" s="1"/>
  <c r="BC3131" i="1" s="1"/>
  <c r="AZ3137" i="1"/>
  <c r="AZ3136" i="1" s="1"/>
  <c r="AZ3135" i="1" s="1"/>
  <c r="AZ3134" i="1" s="1"/>
  <c r="AZ3133" i="1" s="1"/>
  <c r="AZ3132" i="1" s="1"/>
  <c r="AZ3131" i="1" s="1"/>
  <c r="BC3128" i="1"/>
  <c r="BC3127" i="1" s="1"/>
  <c r="BC3126" i="1" s="1"/>
  <c r="BC3125" i="1" s="1"/>
  <c r="BC3124" i="1" s="1"/>
  <c r="BC3123" i="1" s="1"/>
  <c r="AZ3128" i="1"/>
  <c r="AZ3127" i="1" s="1"/>
  <c r="AZ3126" i="1" s="1"/>
  <c r="AZ3125" i="1" s="1"/>
  <c r="AZ3124" i="1" s="1"/>
  <c r="AZ3123" i="1" s="1"/>
  <c r="BC3120" i="1"/>
  <c r="AZ3120" i="1"/>
  <c r="BC3117" i="1"/>
  <c r="AZ3117" i="1"/>
  <c r="BC3114" i="1"/>
  <c r="BC3113" i="1" s="1"/>
  <c r="AZ3114" i="1"/>
  <c r="AZ3113" i="1" s="1"/>
  <c r="BC3108" i="1"/>
  <c r="BC3107" i="1" s="1"/>
  <c r="BC3106" i="1" s="1"/>
  <c r="BC3105" i="1" s="1"/>
  <c r="AZ3108" i="1"/>
  <c r="AZ3107" i="1" s="1"/>
  <c r="AZ3106" i="1" s="1"/>
  <c r="AZ3105" i="1" s="1"/>
  <c r="BC3101" i="1"/>
  <c r="AZ3101" i="1"/>
  <c r="BC3099" i="1"/>
  <c r="BC3098" i="1" s="1"/>
  <c r="AZ3099" i="1"/>
  <c r="AZ3098" i="1" s="1"/>
  <c r="BC3092" i="1"/>
  <c r="BC3091" i="1" s="1"/>
  <c r="AZ3092" i="1"/>
  <c r="AZ3091" i="1" s="1"/>
  <c r="BC3088" i="1"/>
  <c r="BC3087" i="1" s="1"/>
  <c r="AZ3088" i="1"/>
  <c r="AZ3087" i="1" s="1"/>
  <c r="BC3085" i="1"/>
  <c r="BC3084" i="1" s="1"/>
  <c r="AZ3085" i="1"/>
  <c r="AZ3084" i="1" s="1"/>
  <c r="BC3078" i="1"/>
  <c r="BC3077" i="1" s="1"/>
  <c r="AZ3078" i="1"/>
  <c r="AZ3077" i="1" s="1"/>
  <c r="BC3075" i="1"/>
  <c r="BC3074" i="1" s="1"/>
  <c r="AZ3075" i="1"/>
  <c r="AZ3074" i="1" s="1"/>
  <c r="BC3069" i="1"/>
  <c r="BC3068" i="1" s="1"/>
  <c r="BC3067" i="1" s="1"/>
  <c r="AZ3069" i="1"/>
  <c r="AZ3068" i="1" s="1"/>
  <c r="AZ3067" i="1" s="1"/>
  <c r="BC3065" i="1"/>
  <c r="BC3064" i="1" s="1"/>
  <c r="BC3063" i="1" s="1"/>
  <c r="AZ3065" i="1"/>
  <c r="AZ3064" i="1" s="1"/>
  <c r="AZ3063" i="1" s="1"/>
  <c r="BC3061" i="1"/>
  <c r="BC3060" i="1" s="1"/>
  <c r="BC3059" i="1" s="1"/>
  <c r="AZ3061" i="1"/>
  <c r="AZ3060" i="1" s="1"/>
  <c r="AZ3059" i="1" s="1"/>
  <c r="BC3055" i="1"/>
  <c r="BC3054" i="1" s="1"/>
  <c r="BC3053" i="1" s="1"/>
  <c r="BC3052" i="1" s="1"/>
  <c r="AZ3055" i="1"/>
  <c r="AZ3054" i="1" s="1"/>
  <c r="AZ3053" i="1" s="1"/>
  <c r="AZ3052" i="1" s="1"/>
  <c r="BC3048" i="1"/>
  <c r="BC3047" i="1" s="1"/>
  <c r="BC3046" i="1" s="1"/>
  <c r="AZ3048" i="1"/>
  <c r="AZ3047" i="1" s="1"/>
  <c r="AZ3046" i="1" s="1"/>
  <c r="BC3044" i="1"/>
  <c r="BC3043" i="1" s="1"/>
  <c r="BC3042" i="1" s="1"/>
  <c r="AZ3044" i="1"/>
  <c r="AZ3043" i="1" s="1"/>
  <c r="AZ3042" i="1" s="1"/>
  <c r="BC3037" i="1"/>
  <c r="BC3036" i="1" s="1"/>
  <c r="BC3035" i="1" s="1"/>
  <c r="AZ3037" i="1"/>
  <c r="AZ3036" i="1" s="1"/>
  <c r="AZ3035" i="1" s="1"/>
  <c r="BC3033" i="1"/>
  <c r="BC3032" i="1" s="1"/>
  <c r="BC3031" i="1" s="1"/>
  <c r="AZ3033" i="1"/>
  <c r="AZ3032" i="1" s="1"/>
  <c r="AZ3031" i="1" s="1"/>
  <c r="BC3028" i="1"/>
  <c r="BC3027" i="1" s="1"/>
  <c r="BC3026" i="1" s="1"/>
  <c r="BC3025" i="1" s="1"/>
  <c r="AZ3028" i="1"/>
  <c r="AZ3027" i="1" s="1"/>
  <c r="AZ3026" i="1" s="1"/>
  <c r="AZ3025" i="1" s="1"/>
  <c r="BC3023" i="1"/>
  <c r="BC3022" i="1" s="1"/>
  <c r="BC3021" i="1" s="1"/>
  <c r="AZ3023" i="1"/>
  <c r="AZ3022" i="1" s="1"/>
  <c r="AZ3021" i="1" s="1"/>
  <c r="BC3016" i="1"/>
  <c r="BC3015" i="1" s="1"/>
  <c r="AZ3016" i="1"/>
  <c r="AZ3015" i="1" s="1"/>
  <c r="BC3013" i="1"/>
  <c r="BC3012" i="1" s="1"/>
  <c r="AZ3013" i="1"/>
  <c r="AZ3012" i="1" s="1"/>
  <c r="BC3007" i="1"/>
  <c r="BC3006" i="1" s="1"/>
  <c r="BC3005" i="1" s="1"/>
  <c r="BC3004" i="1" s="1"/>
  <c r="BC3003" i="1" s="1"/>
  <c r="BC3002" i="1" s="1"/>
  <c r="AZ3007" i="1"/>
  <c r="AZ3006" i="1" s="1"/>
  <c r="AZ3005" i="1" s="1"/>
  <c r="AZ3004" i="1" s="1"/>
  <c r="AZ3003" i="1" s="1"/>
  <c r="AZ3002" i="1" s="1"/>
  <c r="BC2999" i="1"/>
  <c r="AZ2999" i="1"/>
  <c r="BC2997" i="1"/>
  <c r="AZ2997" i="1"/>
  <c r="BC2994" i="1"/>
  <c r="BC2993" i="1" s="1"/>
  <c r="AZ2994" i="1"/>
  <c r="AZ2993" i="1" s="1"/>
  <c r="BC2988" i="1"/>
  <c r="BC2987" i="1" s="1"/>
  <c r="AZ2988" i="1"/>
  <c r="AZ2987" i="1" s="1"/>
  <c r="BC2985" i="1"/>
  <c r="BC2984" i="1" s="1"/>
  <c r="AZ2985" i="1"/>
  <c r="AZ2984" i="1" s="1"/>
  <c r="BC2978" i="1"/>
  <c r="BC2977" i="1" s="1"/>
  <c r="AZ2978" i="1"/>
  <c r="AZ2977" i="1" s="1"/>
  <c r="BC2974" i="1"/>
  <c r="BC2973" i="1" s="1"/>
  <c r="AZ2974" i="1"/>
  <c r="AZ2973" i="1" s="1"/>
  <c r="BC2970" i="1"/>
  <c r="BC2969" i="1" s="1"/>
  <c r="AZ2970" i="1"/>
  <c r="AZ2969" i="1" s="1"/>
  <c r="BC2961" i="1"/>
  <c r="BC2960" i="1" s="1"/>
  <c r="BC2959" i="1" s="1"/>
  <c r="BC2958" i="1" s="1"/>
  <c r="AZ2961" i="1"/>
  <c r="AZ2960" i="1" s="1"/>
  <c r="AZ2959" i="1" s="1"/>
  <c r="AZ2958" i="1" s="1"/>
  <c r="BC2956" i="1"/>
  <c r="BC2955" i="1" s="1"/>
  <c r="BC2954" i="1" s="1"/>
  <c r="BC2953" i="1" s="1"/>
  <c r="AZ2956" i="1"/>
  <c r="AZ2955" i="1" s="1"/>
  <c r="AZ2954" i="1" s="1"/>
  <c r="AZ2953" i="1" s="1"/>
  <c r="BC2948" i="1"/>
  <c r="AZ2948" i="1"/>
  <c r="BC2945" i="1"/>
  <c r="AZ2945" i="1"/>
  <c r="BC2942" i="1"/>
  <c r="BC2941" i="1" s="1"/>
  <c r="AZ2942" i="1"/>
  <c r="AZ2941" i="1" s="1"/>
  <c r="BC2936" i="1"/>
  <c r="AZ2936" i="1"/>
  <c r="BC2934" i="1"/>
  <c r="AZ2934" i="1"/>
  <c r="BC2931" i="1"/>
  <c r="BC2930" i="1" s="1"/>
  <c r="AZ2931" i="1"/>
  <c r="AZ2930" i="1" s="1"/>
  <c r="BC2924" i="1"/>
  <c r="AZ2924" i="1"/>
  <c r="BC2922" i="1"/>
  <c r="BC2921" i="1" s="1"/>
  <c r="AZ2922" i="1"/>
  <c r="AZ2921" i="1" s="1"/>
  <c r="BC2915" i="1"/>
  <c r="BC2914" i="1" s="1"/>
  <c r="BC2913" i="1" s="1"/>
  <c r="BC2912" i="1" s="1"/>
  <c r="BC2911" i="1" s="1"/>
  <c r="BC2910" i="1" s="1"/>
  <c r="BC2909" i="1" s="1"/>
  <c r="AZ2915" i="1"/>
  <c r="AZ2914" i="1" s="1"/>
  <c r="AZ2913" i="1" s="1"/>
  <c r="AZ2912" i="1" s="1"/>
  <c r="AZ2911" i="1" s="1"/>
  <c r="AZ2910" i="1" s="1"/>
  <c r="AZ2909" i="1" s="1"/>
  <c r="BC2907" i="1"/>
  <c r="BC2906" i="1" s="1"/>
  <c r="AZ2907" i="1"/>
  <c r="AZ2906" i="1" s="1"/>
  <c r="BC2903" i="1"/>
  <c r="BC2902" i="1" s="1"/>
  <c r="AZ2903" i="1"/>
  <c r="AZ2902" i="1" s="1"/>
  <c r="BC2899" i="1"/>
  <c r="BC2898" i="1" s="1"/>
  <c r="AZ2899" i="1"/>
  <c r="AZ2898" i="1" s="1"/>
  <c r="BC2892" i="1"/>
  <c r="BC2891" i="1" s="1"/>
  <c r="BC2890" i="1" s="1"/>
  <c r="BC2889" i="1" s="1"/>
  <c r="BC2888" i="1" s="1"/>
  <c r="AZ2892" i="1"/>
  <c r="AZ2891" i="1" s="1"/>
  <c r="AZ2890" i="1" s="1"/>
  <c r="AZ2889" i="1" s="1"/>
  <c r="AZ2888" i="1" s="1"/>
  <c r="BC2886" i="1"/>
  <c r="BC2885" i="1" s="1"/>
  <c r="BC2884" i="1" s="1"/>
  <c r="AZ2886" i="1"/>
  <c r="AZ2885" i="1" s="1"/>
  <c r="AZ2884" i="1" s="1"/>
  <c r="BC2882" i="1"/>
  <c r="BC2881" i="1" s="1"/>
  <c r="BC2880" i="1" s="1"/>
  <c r="AZ2882" i="1"/>
  <c r="AZ2881" i="1" s="1"/>
  <c r="AZ2880" i="1" s="1"/>
  <c r="BC2878" i="1"/>
  <c r="BC2877" i="1" s="1"/>
  <c r="BC2876" i="1" s="1"/>
  <c r="AZ2878" i="1"/>
  <c r="AZ2877" i="1" s="1"/>
  <c r="AZ2876" i="1" s="1"/>
  <c r="BC2874" i="1"/>
  <c r="BC2873" i="1" s="1"/>
  <c r="BC2872" i="1" s="1"/>
  <c r="AZ2874" i="1"/>
  <c r="AZ2873" i="1" s="1"/>
  <c r="AZ2872" i="1" s="1"/>
  <c r="BC2868" i="1"/>
  <c r="BC2867" i="1" s="1"/>
  <c r="BC2866" i="1" s="1"/>
  <c r="BC2865" i="1" s="1"/>
  <c r="AZ2868" i="1"/>
  <c r="AZ2867" i="1" s="1"/>
  <c r="AZ2866" i="1" s="1"/>
  <c r="AZ2865" i="1" s="1"/>
  <c r="BC2862" i="1"/>
  <c r="BC2861" i="1" s="1"/>
  <c r="BC2860" i="1" s="1"/>
  <c r="BC2859" i="1" s="1"/>
  <c r="BC2858" i="1" s="1"/>
  <c r="BC2857" i="1" s="1"/>
  <c r="AZ2862" i="1"/>
  <c r="AZ2861" i="1" s="1"/>
  <c r="AZ2860" i="1" s="1"/>
  <c r="AZ2859" i="1" s="1"/>
  <c r="AZ2858" i="1" s="1"/>
  <c r="AZ2857" i="1" s="1"/>
  <c r="BC2854" i="1"/>
  <c r="BC2853" i="1" s="1"/>
  <c r="BC2852" i="1" s="1"/>
  <c r="AZ2854" i="1"/>
  <c r="AZ2853" i="1" s="1"/>
  <c r="AZ2852" i="1" s="1"/>
  <c r="BC2850" i="1"/>
  <c r="BC2849" i="1" s="1"/>
  <c r="BC2848" i="1" s="1"/>
  <c r="AZ2850" i="1"/>
  <c r="AZ2849" i="1" s="1"/>
  <c r="AZ2848" i="1" s="1"/>
  <c r="BC2843" i="1"/>
  <c r="BC2842" i="1" s="1"/>
  <c r="BC2841" i="1" s="1"/>
  <c r="AZ2843" i="1"/>
  <c r="AZ2842" i="1" s="1"/>
  <c r="AZ2841" i="1" s="1"/>
  <c r="BC2839" i="1"/>
  <c r="BC2838" i="1" s="1"/>
  <c r="BC2837" i="1" s="1"/>
  <c r="AZ2839" i="1"/>
  <c r="AZ2838" i="1" s="1"/>
  <c r="AZ2837" i="1" s="1"/>
  <c r="BC2835" i="1"/>
  <c r="BC2834" i="1" s="1"/>
  <c r="BC2833" i="1" s="1"/>
  <c r="AZ2835" i="1"/>
  <c r="AZ2834" i="1" s="1"/>
  <c r="AZ2833" i="1" s="1"/>
  <c r="BC2830" i="1"/>
  <c r="BC2829" i="1" s="1"/>
  <c r="BC2828" i="1" s="1"/>
  <c r="BC2827" i="1" s="1"/>
  <c r="AZ2830" i="1"/>
  <c r="AZ2829" i="1" s="1"/>
  <c r="AZ2828" i="1" s="1"/>
  <c r="AZ2827" i="1" s="1"/>
  <c r="BC2822" i="1"/>
  <c r="BC2821" i="1" s="1"/>
  <c r="BC2820" i="1" s="1"/>
  <c r="AZ2822" i="1"/>
  <c r="AZ2821" i="1" s="1"/>
  <c r="AZ2820" i="1" s="1"/>
  <c r="BC2818" i="1"/>
  <c r="BC2817" i="1" s="1"/>
  <c r="BC2816" i="1" s="1"/>
  <c r="AZ2818" i="1"/>
  <c r="AZ2817" i="1" s="1"/>
  <c r="AZ2816" i="1" s="1"/>
  <c r="BC2813" i="1"/>
  <c r="BC2812" i="1" s="1"/>
  <c r="BC2811" i="1" s="1"/>
  <c r="BC2810" i="1" s="1"/>
  <c r="AZ2813" i="1"/>
  <c r="AZ2812" i="1" s="1"/>
  <c r="AZ2811" i="1" s="1"/>
  <c r="AZ2810" i="1" s="1"/>
  <c r="BC2807" i="1"/>
  <c r="BC2806" i="1" s="1"/>
  <c r="BC2805" i="1" s="1"/>
  <c r="BC2804" i="1" s="1"/>
  <c r="BC2803" i="1" s="1"/>
  <c r="BC2802" i="1" s="1"/>
  <c r="AZ2807" i="1"/>
  <c r="AZ2806" i="1" s="1"/>
  <c r="AZ2805" i="1" s="1"/>
  <c r="AZ2804" i="1" s="1"/>
  <c r="AZ2803" i="1" s="1"/>
  <c r="AZ2802" i="1" s="1"/>
  <c r="BC2799" i="1"/>
  <c r="BC2798" i="1" s="1"/>
  <c r="BC2797" i="1" s="1"/>
  <c r="BC2796" i="1" s="1"/>
  <c r="AZ2799" i="1"/>
  <c r="AZ2798" i="1" s="1"/>
  <c r="AZ2797" i="1" s="1"/>
  <c r="AZ2796" i="1" s="1"/>
  <c r="BC2794" i="1"/>
  <c r="AZ2794" i="1"/>
  <c r="BC2792" i="1"/>
  <c r="AZ2792" i="1"/>
  <c r="BC2789" i="1"/>
  <c r="BC2788" i="1" s="1"/>
  <c r="AZ2789" i="1"/>
  <c r="AZ2788" i="1" s="1"/>
  <c r="BC2785" i="1"/>
  <c r="BC2784" i="1" s="1"/>
  <c r="AZ2785" i="1"/>
  <c r="AZ2784" i="1" s="1"/>
  <c r="BC2781" i="1"/>
  <c r="BC2780" i="1" s="1"/>
  <c r="AZ2781" i="1"/>
  <c r="AZ2780" i="1" s="1"/>
  <c r="BC2776" i="1"/>
  <c r="BC2775" i="1" s="1"/>
  <c r="AZ2776" i="1"/>
  <c r="AZ2775" i="1" s="1"/>
  <c r="BC2772" i="1"/>
  <c r="BC2771" i="1" s="1"/>
  <c r="AZ2772" i="1"/>
  <c r="AZ2771" i="1" s="1"/>
  <c r="BC2769" i="1"/>
  <c r="BC2768" i="1" s="1"/>
  <c r="AZ2769" i="1"/>
  <c r="AZ2768" i="1" s="1"/>
  <c r="BC2762" i="1"/>
  <c r="BC2761" i="1" s="1"/>
  <c r="AZ2762" i="1"/>
  <c r="AZ2761" i="1" s="1"/>
  <c r="BC2758" i="1"/>
  <c r="BC2757" i="1" s="1"/>
  <c r="AZ2758" i="1"/>
  <c r="AZ2757" i="1" s="1"/>
  <c r="BC2754" i="1"/>
  <c r="BC2753" i="1" s="1"/>
  <c r="AZ2754" i="1"/>
  <c r="AZ2753" i="1" s="1"/>
  <c r="BC2747" i="1"/>
  <c r="BC2746" i="1" s="1"/>
  <c r="AZ2747" i="1"/>
  <c r="AZ2746" i="1" s="1"/>
  <c r="BC2744" i="1"/>
  <c r="BC2743" i="1" s="1"/>
  <c r="AZ2744" i="1"/>
  <c r="AZ2743" i="1" s="1"/>
  <c r="BC2735" i="1"/>
  <c r="BC2734" i="1" s="1"/>
  <c r="BC2733" i="1" s="1"/>
  <c r="BC2732" i="1" s="1"/>
  <c r="AZ2735" i="1"/>
  <c r="AZ2734" i="1" s="1"/>
  <c r="AZ2733" i="1" s="1"/>
  <c r="AZ2732" i="1" s="1"/>
  <c r="BC2730" i="1"/>
  <c r="BC2729" i="1" s="1"/>
  <c r="BC2728" i="1" s="1"/>
  <c r="BC2727" i="1" s="1"/>
  <c r="BC2726" i="1" s="1"/>
  <c r="AZ2730" i="1"/>
  <c r="AZ2729" i="1" s="1"/>
  <c r="AZ2728" i="1" s="1"/>
  <c r="AZ2727" i="1" s="1"/>
  <c r="AZ2726" i="1" s="1"/>
  <c r="BC2724" i="1"/>
  <c r="BC2723" i="1" s="1"/>
  <c r="BC2722" i="1" s="1"/>
  <c r="BC2721" i="1" s="1"/>
  <c r="AZ2724" i="1"/>
  <c r="AZ2723" i="1" s="1"/>
  <c r="AZ2722" i="1" s="1"/>
  <c r="AZ2721" i="1" s="1"/>
  <c r="BC2717" i="1"/>
  <c r="BC2716" i="1" s="1"/>
  <c r="BC2715" i="1" s="1"/>
  <c r="BC2714" i="1" s="1"/>
  <c r="BC2713" i="1" s="1"/>
  <c r="BC2712" i="1" s="1"/>
  <c r="AZ2717" i="1"/>
  <c r="AZ2716" i="1" s="1"/>
  <c r="AZ2715" i="1" s="1"/>
  <c r="AZ2714" i="1" s="1"/>
  <c r="AZ2713" i="1" s="1"/>
  <c r="AZ2712" i="1" s="1"/>
  <c r="BC2708" i="1"/>
  <c r="BC2707" i="1" s="1"/>
  <c r="AZ2708" i="1"/>
  <c r="AZ2707" i="1" s="1"/>
  <c r="BC2705" i="1"/>
  <c r="BC2704" i="1" s="1"/>
  <c r="AZ2705" i="1"/>
  <c r="AZ2704" i="1" s="1"/>
  <c r="BC2699" i="1"/>
  <c r="BC2698" i="1" s="1"/>
  <c r="BC2697" i="1" s="1"/>
  <c r="BC2696" i="1" s="1"/>
  <c r="AZ2699" i="1"/>
  <c r="AZ2698" i="1" s="1"/>
  <c r="AZ2697" i="1" s="1"/>
  <c r="AZ2696" i="1" s="1"/>
  <c r="BC2692" i="1"/>
  <c r="AZ2692" i="1"/>
  <c r="BC2690" i="1"/>
  <c r="BC2689" i="1" s="1"/>
  <c r="AZ2690" i="1"/>
  <c r="AZ2689" i="1" s="1"/>
  <c r="BC2683" i="1"/>
  <c r="BC2682" i="1" s="1"/>
  <c r="BC2681" i="1" s="1"/>
  <c r="BC2680" i="1" s="1"/>
  <c r="BC2679" i="1" s="1"/>
  <c r="BC2678" i="1" s="1"/>
  <c r="BC2677" i="1" s="1"/>
  <c r="AZ2683" i="1"/>
  <c r="AZ2682" i="1" s="1"/>
  <c r="AZ2681" i="1" s="1"/>
  <c r="AZ2680" i="1" s="1"/>
  <c r="AZ2679" i="1" s="1"/>
  <c r="AZ2678" i="1" s="1"/>
  <c r="AZ2677" i="1" s="1"/>
  <c r="BC2674" i="1"/>
  <c r="BC2673" i="1" s="1"/>
  <c r="AZ2674" i="1"/>
  <c r="AZ2673" i="1" s="1"/>
  <c r="BC2670" i="1"/>
  <c r="BC2669" i="1" s="1"/>
  <c r="AZ2670" i="1"/>
  <c r="AZ2669" i="1" s="1"/>
  <c r="BC2667" i="1"/>
  <c r="BC2666" i="1" s="1"/>
  <c r="AZ2667" i="1"/>
  <c r="AZ2666" i="1" s="1"/>
  <c r="BC2660" i="1"/>
  <c r="BC2659" i="1" s="1"/>
  <c r="BC2658" i="1" s="1"/>
  <c r="BC2657" i="1" s="1"/>
  <c r="BC2656" i="1" s="1"/>
  <c r="AZ2660" i="1"/>
  <c r="AZ2659" i="1" s="1"/>
  <c r="AZ2658" i="1" s="1"/>
  <c r="AZ2657" i="1" s="1"/>
  <c r="AZ2656" i="1" s="1"/>
  <c r="BC2654" i="1"/>
  <c r="BC2653" i="1" s="1"/>
  <c r="BC2652" i="1" s="1"/>
  <c r="AZ2654" i="1"/>
  <c r="AZ2653" i="1" s="1"/>
  <c r="AZ2652" i="1" s="1"/>
  <c r="BC2650" i="1"/>
  <c r="BC2649" i="1" s="1"/>
  <c r="BC2648" i="1" s="1"/>
  <c r="AZ2650" i="1"/>
  <c r="AZ2649" i="1" s="1"/>
  <c r="AZ2648" i="1" s="1"/>
  <c r="BC2646" i="1"/>
  <c r="BC2645" i="1" s="1"/>
  <c r="BC2644" i="1" s="1"/>
  <c r="AZ2646" i="1"/>
  <c r="AZ2645" i="1" s="1"/>
  <c r="AZ2644" i="1" s="1"/>
  <c r="BC2640" i="1"/>
  <c r="BC2639" i="1" s="1"/>
  <c r="BC2638" i="1" s="1"/>
  <c r="BC2637" i="1" s="1"/>
  <c r="AZ2640" i="1"/>
  <c r="AZ2639" i="1" s="1"/>
  <c r="AZ2638" i="1" s="1"/>
  <c r="AZ2637" i="1" s="1"/>
  <c r="BC2634" i="1"/>
  <c r="BC2633" i="1" s="1"/>
  <c r="BC2632" i="1" s="1"/>
  <c r="BC2631" i="1" s="1"/>
  <c r="BC2630" i="1" s="1"/>
  <c r="BC2629" i="1" s="1"/>
  <c r="AZ2634" i="1"/>
  <c r="AZ2633" i="1" s="1"/>
  <c r="AZ2632" i="1" s="1"/>
  <c r="AZ2631" i="1" s="1"/>
  <c r="AZ2630" i="1" s="1"/>
  <c r="AZ2629" i="1" s="1"/>
  <c r="BC2626" i="1"/>
  <c r="BC2625" i="1" s="1"/>
  <c r="BC2624" i="1" s="1"/>
  <c r="AZ2626" i="1"/>
  <c r="AZ2625" i="1" s="1"/>
  <c r="AZ2624" i="1" s="1"/>
  <c r="BC2622" i="1"/>
  <c r="BC2621" i="1" s="1"/>
  <c r="BC2620" i="1" s="1"/>
  <c r="AZ2622" i="1"/>
  <c r="AZ2621" i="1" s="1"/>
  <c r="AZ2620" i="1" s="1"/>
  <c r="BC2615" i="1"/>
  <c r="BC2614" i="1" s="1"/>
  <c r="BC2613" i="1" s="1"/>
  <c r="AZ2615" i="1"/>
  <c r="AZ2614" i="1" s="1"/>
  <c r="AZ2613" i="1" s="1"/>
  <c r="BC2611" i="1"/>
  <c r="BC2610" i="1" s="1"/>
  <c r="BC2609" i="1" s="1"/>
  <c r="AZ2611" i="1"/>
  <c r="AZ2610" i="1" s="1"/>
  <c r="AZ2609" i="1" s="1"/>
  <c r="BC2606" i="1"/>
  <c r="BC2605" i="1" s="1"/>
  <c r="BC2604" i="1" s="1"/>
  <c r="BC2603" i="1" s="1"/>
  <c r="AZ2606" i="1"/>
  <c r="AZ2605" i="1" s="1"/>
  <c r="AZ2604" i="1" s="1"/>
  <c r="AZ2603" i="1" s="1"/>
  <c r="BC2601" i="1"/>
  <c r="BC2600" i="1" s="1"/>
  <c r="BC2599" i="1" s="1"/>
  <c r="AZ2601" i="1"/>
  <c r="AZ2600" i="1" s="1"/>
  <c r="AZ2599" i="1" s="1"/>
  <c r="BC2596" i="1"/>
  <c r="BC2595" i="1" s="1"/>
  <c r="BC2594" i="1" s="1"/>
  <c r="BC2593" i="1" s="1"/>
  <c r="AZ2596" i="1"/>
  <c r="AZ2595" i="1" s="1"/>
  <c r="AZ2594" i="1" s="1"/>
  <c r="AZ2593" i="1" s="1"/>
  <c r="BC2589" i="1"/>
  <c r="BC2588" i="1" s="1"/>
  <c r="BC2587" i="1" s="1"/>
  <c r="AZ2589" i="1"/>
  <c r="AZ2588" i="1" s="1"/>
  <c r="AZ2587" i="1" s="1"/>
  <c r="BC2585" i="1"/>
  <c r="BC2584" i="1" s="1"/>
  <c r="BC2583" i="1" s="1"/>
  <c r="AZ2585" i="1"/>
  <c r="AZ2584" i="1" s="1"/>
  <c r="AZ2583" i="1" s="1"/>
  <c r="BC2580" i="1"/>
  <c r="BC2579" i="1" s="1"/>
  <c r="BC2578" i="1" s="1"/>
  <c r="BC2577" i="1" s="1"/>
  <c r="AZ2580" i="1"/>
  <c r="AZ2579" i="1" s="1"/>
  <c r="AZ2578" i="1" s="1"/>
  <c r="AZ2577" i="1" s="1"/>
  <c r="BC2573" i="1"/>
  <c r="BC2572" i="1" s="1"/>
  <c r="BC2571" i="1" s="1"/>
  <c r="BC2570" i="1" s="1"/>
  <c r="BC2569" i="1" s="1"/>
  <c r="BC2568" i="1" s="1"/>
  <c r="AZ2573" i="1"/>
  <c r="AZ2572" i="1" s="1"/>
  <c r="AZ2571" i="1" s="1"/>
  <c r="AZ2570" i="1" s="1"/>
  <c r="AZ2569" i="1" s="1"/>
  <c r="AZ2568" i="1" s="1"/>
  <c r="BC2565" i="1"/>
  <c r="AZ2565" i="1"/>
  <c r="BC2562" i="1"/>
  <c r="BC2561" i="1" s="1"/>
  <c r="AZ2562" i="1"/>
  <c r="AZ2561" i="1" s="1"/>
  <c r="BC2557" i="1"/>
  <c r="AZ2557" i="1"/>
  <c r="BC2555" i="1"/>
  <c r="AZ2555" i="1"/>
  <c r="BC2551" i="1"/>
  <c r="BC2550" i="1" s="1"/>
  <c r="BC2549" i="1" s="1"/>
  <c r="AZ2551" i="1"/>
  <c r="AZ2550" i="1" s="1"/>
  <c r="AZ2549" i="1" s="1"/>
  <c r="BC2547" i="1"/>
  <c r="BC2546" i="1" s="1"/>
  <c r="AZ2547" i="1"/>
  <c r="AZ2546" i="1" s="1"/>
  <c r="BC2542" i="1"/>
  <c r="BC2541" i="1" s="1"/>
  <c r="BC2540" i="1" s="1"/>
  <c r="BC2539" i="1" s="1"/>
  <c r="AZ2542" i="1"/>
  <c r="AZ2541" i="1" s="1"/>
  <c r="AZ2540" i="1" s="1"/>
  <c r="AZ2539" i="1" s="1"/>
  <c r="BC2537" i="1"/>
  <c r="BC2536" i="1" s="1"/>
  <c r="AZ2537" i="1"/>
  <c r="AZ2536" i="1" s="1"/>
  <c r="BC2533" i="1"/>
  <c r="BC2532" i="1" s="1"/>
  <c r="AZ2533" i="1"/>
  <c r="AZ2532" i="1" s="1"/>
  <c r="BC2530" i="1"/>
  <c r="BC2529" i="1" s="1"/>
  <c r="AZ2530" i="1"/>
  <c r="AZ2529" i="1" s="1"/>
  <c r="BC2523" i="1"/>
  <c r="BC2522" i="1" s="1"/>
  <c r="AZ2523" i="1"/>
  <c r="AZ2522" i="1" s="1"/>
  <c r="BC2519" i="1"/>
  <c r="BC2518" i="1" s="1"/>
  <c r="AZ2519" i="1"/>
  <c r="AZ2518" i="1" s="1"/>
  <c r="BC2516" i="1"/>
  <c r="BC2515" i="1" s="1"/>
  <c r="AZ2516" i="1"/>
  <c r="AZ2515" i="1" s="1"/>
  <c r="BC2509" i="1"/>
  <c r="BC2508" i="1" s="1"/>
  <c r="AZ2509" i="1"/>
  <c r="AZ2508" i="1" s="1"/>
  <c r="BC2506" i="1"/>
  <c r="BC2505" i="1" s="1"/>
  <c r="AZ2506" i="1"/>
  <c r="AZ2505" i="1" s="1"/>
  <c r="BC2497" i="1"/>
  <c r="BC2496" i="1" s="1"/>
  <c r="BC2495" i="1" s="1"/>
  <c r="BC2494" i="1" s="1"/>
  <c r="AZ2497" i="1"/>
  <c r="AZ2496" i="1" s="1"/>
  <c r="AZ2495" i="1" s="1"/>
  <c r="AZ2494" i="1" s="1"/>
  <c r="BC2492" i="1"/>
  <c r="BC2491" i="1" s="1"/>
  <c r="BC2490" i="1" s="1"/>
  <c r="BC2489" i="1" s="1"/>
  <c r="AZ2492" i="1"/>
  <c r="AZ2491" i="1" s="1"/>
  <c r="AZ2490" i="1" s="1"/>
  <c r="AZ2489" i="1" s="1"/>
  <c r="BC2485" i="1"/>
  <c r="BC2484" i="1" s="1"/>
  <c r="BC2483" i="1" s="1"/>
  <c r="BC2482" i="1" s="1"/>
  <c r="BC2481" i="1" s="1"/>
  <c r="AZ2485" i="1"/>
  <c r="AZ2484" i="1" s="1"/>
  <c r="AZ2483" i="1" s="1"/>
  <c r="AZ2482" i="1" s="1"/>
  <c r="AZ2481" i="1" s="1"/>
  <c r="BC2479" i="1"/>
  <c r="BC2478" i="1" s="1"/>
  <c r="BC2477" i="1" s="1"/>
  <c r="BC2476" i="1" s="1"/>
  <c r="AZ2479" i="1"/>
  <c r="AZ2478" i="1" s="1"/>
  <c r="AZ2477" i="1" s="1"/>
  <c r="AZ2476" i="1" s="1"/>
  <c r="BC2472" i="1"/>
  <c r="AZ2472" i="1"/>
  <c r="BC2470" i="1"/>
  <c r="BC2469" i="1" s="1"/>
  <c r="AZ2470" i="1"/>
  <c r="AZ2469" i="1" s="1"/>
  <c r="BC2463" i="1"/>
  <c r="BC2462" i="1" s="1"/>
  <c r="BC2461" i="1" s="1"/>
  <c r="BC2460" i="1" s="1"/>
  <c r="BC2459" i="1" s="1"/>
  <c r="BC2458" i="1" s="1"/>
  <c r="BC2457" i="1" s="1"/>
  <c r="AZ2463" i="1"/>
  <c r="AZ2462" i="1" s="1"/>
  <c r="AZ2461" i="1" s="1"/>
  <c r="AZ2460" i="1" s="1"/>
  <c r="AZ2459" i="1" s="1"/>
  <c r="AZ2458" i="1" s="1"/>
  <c r="AZ2457" i="1" s="1"/>
  <c r="BC2454" i="1"/>
  <c r="BC2453" i="1" s="1"/>
  <c r="AZ2454" i="1"/>
  <c r="AZ2453" i="1" s="1"/>
  <c r="BC2450" i="1"/>
  <c r="BC2449" i="1" s="1"/>
  <c r="AZ2450" i="1"/>
  <c r="AZ2449" i="1" s="1"/>
  <c r="BC2446" i="1"/>
  <c r="BC2445" i="1" s="1"/>
  <c r="AZ2446" i="1"/>
  <c r="AZ2445" i="1" s="1"/>
  <c r="BC2439" i="1"/>
  <c r="BC2438" i="1" s="1"/>
  <c r="AZ2439" i="1"/>
  <c r="AZ2438" i="1" s="1"/>
  <c r="BC2436" i="1"/>
  <c r="BC2435" i="1" s="1"/>
  <c r="AZ2436" i="1"/>
  <c r="AZ2435" i="1" s="1"/>
  <c r="BC2430" i="1"/>
  <c r="BC2429" i="1" s="1"/>
  <c r="BC2428" i="1" s="1"/>
  <c r="AZ2430" i="1"/>
  <c r="AZ2429" i="1" s="1"/>
  <c r="AZ2428" i="1" s="1"/>
  <c r="BC2426" i="1"/>
  <c r="BC2425" i="1" s="1"/>
  <c r="BC2424" i="1" s="1"/>
  <c r="AZ2426" i="1"/>
  <c r="AZ2425" i="1" s="1"/>
  <c r="AZ2424" i="1" s="1"/>
  <c r="BC2420" i="1"/>
  <c r="BC2419" i="1" s="1"/>
  <c r="BC2418" i="1" s="1"/>
  <c r="BC2417" i="1" s="1"/>
  <c r="AZ2420" i="1"/>
  <c r="AZ2419" i="1" s="1"/>
  <c r="AZ2418" i="1" s="1"/>
  <c r="AZ2417" i="1" s="1"/>
  <c r="BC2414" i="1"/>
  <c r="BC2413" i="1" s="1"/>
  <c r="BC2412" i="1" s="1"/>
  <c r="BC2411" i="1" s="1"/>
  <c r="BC2410" i="1" s="1"/>
  <c r="BC2409" i="1" s="1"/>
  <c r="AZ2414" i="1"/>
  <c r="AZ2413" i="1" s="1"/>
  <c r="AZ2412" i="1" s="1"/>
  <c r="AZ2411" i="1" s="1"/>
  <c r="AZ2410" i="1" s="1"/>
  <c r="AZ2409" i="1" s="1"/>
  <c r="BC2406" i="1"/>
  <c r="BC2405" i="1" s="1"/>
  <c r="BC2404" i="1" s="1"/>
  <c r="AZ2406" i="1"/>
  <c r="AZ2405" i="1" s="1"/>
  <c r="AZ2404" i="1" s="1"/>
  <c r="BC2402" i="1"/>
  <c r="BC2401" i="1" s="1"/>
  <c r="BC2400" i="1" s="1"/>
  <c r="AZ2402" i="1"/>
  <c r="AZ2401" i="1" s="1"/>
  <c r="AZ2400" i="1" s="1"/>
  <c r="BC2395" i="1"/>
  <c r="BC2394" i="1" s="1"/>
  <c r="BC2393" i="1" s="1"/>
  <c r="AZ2395" i="1"/>
  <c r="AZ2394" i="1" s="1"/>
  <c r="AZ2393" i="1" s="1"/>
  <c r="BC2391" i="1"/>
  <c r="BC2390" i="1" s="1"/>
  <c r="BC2389" i="1" s="1"/>
  <c r="AZ2391" i="1"/>
  <c r="AZ2390" i="1" s="1"/>
  <c r="AZ2389" i="1" s="1"/>
  <c r="BC2386" i="1"/>
  <c r="BC2385" i="1" s="1"/>
  <c r="BC2384" i="1" s="1"/>
  <c r="BC2383" i="1" s="1"/>
  <c r="AZ2386" i="1"/>
  <c r="AZ2385" i="1" s="1"/>
  <c r="AZ2384" i="1" s="1"/>
  <c r="AZ2383" i="1" s="1"/>
  <c r="BC2381" i="1"/>
  <c r="BC2380" i="1" s="1"/>
  <c r="BC2379" i="1" s="1"/>
  <c r="AZ2381" i="1"/>
  <c r="AZ2380" i="1" s="1"/>
  <c r="AZ2379" i="1" s="1"/>
  <c r="BC2376" i="1"/>
  <c r="BC2375" i="1" s="1"/>
  <c r="BC2374" i="1" s="1"/>
  <c r="BC2373" i="1" s="1"/>
  <c r="AZ2376" i="1"/>
  <c r="AZ2375" i="1" s="1"/>
  <c r="AZ2374" i="1" s="1"/>
  <c r="AZ2373" i="1" s="1"/>
  <c r="BC2369" i="1"/>
  <c r="BC2368" i="1" s="1"/>
  <c r="BC2367" i="1" s="1"/>
  <c r="AZ2369" i="1"/>
  <c r="AZ2368" i="1" s="1"/>
  <c r="AZ2367" i="1" s="1"/>
  <c r="BC2365" i="1"/>
  <c r="BC2364" i="1" s="1"/>
  <c r="BC2363" i="1" s="1"/>
  <c r="AZ2365" i="1"/>
  <c r="AZ2364" i="1" s="1"/>
  <c r="AZ2363" i="1" s="1"/>
  <c r="BC2360" i="1"/>
  <c r="BC2359" i="1" s="1"/>
  <c r="BC2358" i="1" s="1"/>
  <c r="BC2357" i="1" s="1"/>
  <c r="AZ2360" i="1"/>
  <c r="AZ2359" i="1" s="1"/>
  <c r="AZ2358" i="1" s="1"/>
  <c r="AZ2357" i="1" s="1"/>
  <c r="BC2354" i="1"/>
  <c r="BC2353" i="1" s="1"/>
  <c r="BC2352" i="1" s="1"/>
  <c r="BC2351" i="1" s="1"/>
  <c r="BC2350" i="1" s="1"/>
  <c r="BC2349" i="1" s="1"/>
  <c r="AZ2354" i="1"/>
  <c r="AZ2353" i="1" s="1"/>
  <c r="AZ2352" i="1" s="1"/>
  <c r="AZ2351" i="1" s="1"/>
  <c r="AZ2350" i="1" s="1"/>
  <c r="AZ2349" i="1" s="1"/>
  <c r="BC2345" i="1"/>
  <c r="BC2344" i="1" s="1"/>
  <c r="BC2343" i="1" s="1"/>
  <c r="BC2342" i="1" s="1"/>
  <c r="AZ2345" i="1"/>
  <c r="AZ2344" i="1" s="1"/>
  <c r="AZ2343" i="1" s="1"/>
  <c r="AZ2342" i="1" s="1"/>
  <c r="BC2340" i="1"/>
  <c r="AZ2340" i="1"/>
  <c r="BC2338" i="1"/>
  <c r="AZ2338" i="1"/>
  <c r="BC2335" i="1"/>
  <c r="BC2334" i="1" s="1"/>
  <c r="AZ2335" i="1"/>
  <c r="AZ2334" i="1" s="1"/>
  <c r="BC2331" i="1"/>
  <c r="BC2330" i="1" s="1"/>
  <c r="AZ2331" i="1"/>
  <c r="AZ2330" i="1" s="1"/>
  <c r="BC2327" i="1"/>
  <c r="AZ2327" i="1"/>
  <c r="BC2325" i="1"/>
  <c r="AZ2325" i="1"/>
  <c r="BC2320" i="1"/>
  <c r="BC2319" i="1" s="1"/>
  <c r="BC2318" i="1" s="1"/>
  <c r="BC2317" i="1" s="1"/>
  <c r="AZ2320" i="1"/>
  <c r="AZ2319" i="1" s="1"/>
  <c r="AZ2318" i="1" s="1"/>
  <c r="AZ2317" i="1" s="1"/>
  <c r="BC2315" i="1"/>
  <c r="BC2314" i="1" s="1"/>
  <c r="AZ2315" i="1"/>
  <c r="AZ2314" i="1" s="1"/>
  <c r="BC2311" i="1"/>
  <c r="BC2310" i="1" s="1"/>
  <c r="AZ2311" i="1"/>
  <c r="AZ2310" i="1" s="1"/>
  <c r="BC2307" i="1"/>
  <c r="BC2306" i="1" s="1"/>
  <c r="AZ2307" i="1"/>
  <c r="AZ2306" i="1" s="1"/>
  <c r="BC2300" i="1"/>
  <c r="BC2299" i="1" s="1"/>
  <c r="AZ2300" i="1"/>
  <c r="AZ2299" i="1" s="1"/>
  <c r="BC2296" i="1"/>
  <c r="BC2295" i="1" s="1"/>
  <c r="AZ2296" i="1"/>
  <c r="AZ2295" i="1" s="1"/>
  <c r="BC2292" i="1"/>
  <c r="BC2291" i="1" s="1"/>
  <c r="AZ2292" i="1"/>
  <c r="AZ2291" i="1" s="1"/>
  <c r="BC2286" i="1"/>
  <c r="BC2285" i="1" s="1"/>
  <c r="AZ2286" i="1"/>
  <c r="AZ2285" i="1" s="1"/>
  <c r="BC2282" i="1"/>
  <c r="BC2281" i="1" s="1"/>
  <c r="AZ2282" i="1"/>
  <c r="AZ2281" i="1" s="1"/>
  <c r="BC2278" i="1"/>
  <c r="BC2277" i="1" s="1"/>
  <c r="AZ2278" i="1"/>
  <c r="AZ2277" i="1" s="1"/>
  <c r="BC2269" i="1"/>
  <c r="BC2268" i="1" s="1"/>
  <c r="BC2267" i="1" s="1"/>
  <c r="BC2266" i="1" s="1"/>
  <c r="AZ2269" i="1"/>
  <c r="AZ2268" i="1" s="1"/>
  <c r="AZ2267" i="1" s="1"/>
  <c r="AZ2266" i="1" s="1"/>
  <c r="BC2264" i="1"/>
  <c r="AZ2264" i="1"/>
  <c r="BC2262" i="1"/>
  <c r="BC2261" i="1" s="1"/>
  <c r="AZ2262" i="1"/>
  <c r="AZ2261" i="1" s="1"/>
  <c r="BC2254" i="1"/>
  <c r="AZ2254" i="1"/>
  <c r="BC2251" i="1"/>
  <c r="AZ2251" i="1"/>
  <c r="BC2248" i="1"/>
  <c r="BC2247" i="1" s="1"/>
  <c r="AZ2248" i="1"/>
  <c r="AZ2247" i="1" s="1"/>
  <c r="BC2241" i="1"/>
  <c r="BC2240" i="1" s="1"/>
  <c r="AZ2241" i="1"/>
  <c r="AZ2240" i="1" s="1"/>
  <c r="BC2238" i="1"/>
  <c r="BC2237" i="1" s="1"/>
  <c r="AZ2238" i="1"/>
  <c r="AZ2237" i="1" s="1"/>
  <c r="BC2231" i="1"/>
  <c r="AZ2231" i="1"/>
  <c r="BC2229" i="1"/>
  <c r="BC2228" i="1" s="1"/>
  <c r="AZ2229" i="1"/>
  <c r="AZ2228" i="1" s="1"/>
  <c r="BC2222" i="1"/>
  <c r="BC2221" i="1" s="1"/>
  <c r="BC2220" i="1" s="1"/>
  <c r="BC2219" i="1" s="1"/>
  <c r="BC2218" i="1" s="1"/>
  <c r="BC2217" i="1" s="1"/>
  <c r="BC2216" i="1" s="1"/>
  <c r="AZ2222" i="1"/>
  <c r="AZ2221" i="1" s="1"/>
  <c r="AZ2220" i="1" s="1"/>
  <c r="AZ2219" i="1" s="1"/>
  <c r="AZ2218" i="1" s="1"/>
  <c r="AZ2217" i="1" s="1"/>
  <c r="AZ2216" i="1" s="1"/>
  <c r="BC2213" i="1"/>
  <c r="BC2212" i="1" s="1"/>
  <c r="AZ2213" i="1"/>
  <c r="AZ2212" i="1" s="1"/>
  <c r="BC2209" i="1"/>
  <c r="BC2208" i="1" s="1"/>
  <c r="AZ2209" i="1"/>
  <c r="AZ2208" i="1" s="1"/>
  <c r="BC2205" i="1"/>
  <c r="BC2204" i="1" s="1"/>
  <c r="AZ2205" i="1"/>
  <c r="AZ2204" i="1" s="1"/>
  <c r="BC2198" i="1"/>
  <c r="BC2197" i="1" s="1"/>
  <c r="AZ2198" i="1"/>
  <c r="AZ2197" i="1" s="1"/>
  <c r="BC2195" i="1"/>
  <c r="BC2194" i="1" s="1"/>
  <c r="AZ2195" i="1"/>
  <c r="AZ2194" i="1" s="1"/>
  <c r="BC2189" i="1"/>
  <c r="BC2188" i="1" s="1"/>
  <c r="BC2187" i="1" s="1"/>
  <c r="AZ2189" i="1"/>
  <c r="AZ2188" i="1" s="1"/>
  <c r="AZ2187" i="1" s="1"/>
  <c r="BC2185" i="1"/>
  <c r="BC2184" i="1" s="1"/>
  <c r="BC2183" i="1" s="1"/>
  <c r="AZ2185" i="1"/>
  <c r="AZ2184" i="1" s="1"/>
  <c r="AZ2183" i="1" s="1"/>
  <c r="BC2179" i="1"/>
  <c r="BC2178" i="1" s="1"/>
  <c r="BC2177" i="1" s="1"/>
  <c r="BC2176" i="1" s="1"/>
  <c r="AZ2179" i="1"/>
  <c r="AZ2178" i="1" s="1"/>
  <c r="AZ2177" i="1" s="1"/>
  <c r="AZ2176" i="1" s="1"/>
  <c r="BC2173" i="1"/>
  <c r="BC2172" i="1" s="1"/>
  <c r="BC2171" i="1" s="1"/>
  <c r="BC2170" i="1" s="1"/>
  <c r="BC2169" i="1" s="1"/>
  <c r="BC2168" i="1" s="1"/>
  <c r="AZ2173" i="1"/>
  <c r="AZ2172" i="1" s="1"/>
  <c r="AZ2171" i="1" s="1"/>
  <c r="AZ2170" i="1" s="1"/>
  <c r="AZ2169" i="1" s="1"/>
  <c r="AZ2168" i="1" s="1"/>
  <c r="BC2166" i="1"/>
  <c r="AZ2166" i="1"/>
  <c r="BC2164" i="1"/>
  <c r="BC2163" i="1" s="1"/>
  <c r="AZ2164" i="1"/>
  <c r="AZ2163" i="1" s="1"/>
  <c r="BC2157" i="1"/>
  <c r="BC2156" i="1" s="1"/>
  <c r="BC2155" i="1" s="1"/>
  <c r="AZ2157" i="1"/>
  <c r="AZ2156" i="1" s="1"/>
  <c r="AZ2155" i="1" s="1"/>
  <c r="BC2153" i="1"/>
  <c r="BC2152" i="1" s="1"/>
  <c r="BC2151" i="1" s="1"/>
  <c r="AZ2153" i="1"/>
  <c r="AZ2152" i="1" s="1"/>
  <c r="AZ2151" i="1" s="1"/>
  <c r="BC2146" i="1"/>
  <c r="BC2145" i="1" s="1"/>
  <c r="BC2144" i="1" s="1"/>
  <c r="AZ2146" i="1"/>
  <c r="AZ2145" i="1" s="1"/>
  <c r="AZ2144" i="1" s="1"/>
  <c r="BC2142" i="1"/>
  <c r="BC2141" i="1" s="1"/>
  <c r="BC2140" i="1" s="1"/>
  <c r="AZ2142" i="1"/>
  <c r="AZ2141" i="1" s="1"/>
  <c r="AZ2140" i="1" s="1"/>
  <c r="BC2137" i="1"/>
  <c r="BC2136" i="1" s="1"/>
  <c r="BC2135" i="1" s="1"/>
  <c r="BC2134" i="1" s="1"/>
  <c r="AZ2137" i="1"/>
  <c r="AZ2136" i="1" s="1"/>
  <c r="AZ2135" i="1" s="1"/>
  <c r="AZ2134" i="1" s="1"/>
  <c r="BC2132" i="1"/>
  <c r="BC2131" i="1" s="1"/>
  <c r="BC2130" i="1" s="1"/>
  <c r="AZ2132" i="1"/>
  <c r="AZ2131" i="1" s="1"/>
  <c r="AZ2130" i="1" s="1"/>
  <c r="BC2127" i="1"/>
  <c r="BC2126" i="1" s="1"/>
  <c r="BC2125" i="1" s="1"/>
  <c r="BC2124" i="1" s="1"/>
  <c r="AZ2127" i="1"/>
  <c r="AZ2126" i="1" s="1"/>
  <c r="AZ2125" i="1" s="1"/>
  <c r="AZ2124" i="1" s="1"/>
  <c r="BC2120" i="1"/>
  <c r="BC2119" i="1" s="1"/>
  <c r="BC2118" i="1" s="1"/>
  <c r="AZ2120" i="1"/>
  <c r="AZ2119" i="1" s="1"/>
  <c r="AZ2118" i="1" s="1"/>
  <c r="BC2116" i="1"/>
  <c r="BC2115" i="1" s="1"/>
  <c r="BC2114" i="1" s="1"/>
  <c r="AZ2116" i="1"/>
  <c r="AZ2115" i="1" s="1"/>
  <c r="AZ2114" i="1" s="1"/>
  <c r="BC2111" i="1"/>
  <c r="BC2110" i="1" s="1"/>
  <c r="BC2109" i="1" s="1"/>
  <c r="BC2108" i="1" s="1"/>
  <c r="AZ2111" i="1"/>
  <c r="AZ2110" i="1" s="1"/>
  <c r="AZ2109" i="1" s="1"/>
  <c r="AZ2108" i="1" s="1"/>
  <c r="BC2105" i="1"/>
  <c r="BC2104" i="1" s="1"/>
  <c r="BC2103" i="1" s="1"/>
  <c r="BC2102" i="1" s="1"/>
  <c r="BC2101" i="1" s="1"/>
  <c r="BC2100" i="1" s="1"/>
  <c r="AZ2105" i="1"/>
  <c r="AZ2104" i="1" s="1"/>
  <c r="AZ2103" i="1" s="1"/>
  <c r="AZ2102" i="1" s="1"/>
  <c r="AZ2101" i="1" s="1"/>
  <c r="AZ2100" i="1" s="1"/>
  <c r="BC2097" i="1"/>
  <c r="BC2096" i="1" s="1"/>
  <c r="BC2095" i="1" s="1"/>
  <c r="BC2094" i="1" s="1"/>
  <c r="AZ2097" i="1"/>
  <c r="AZ2096" i="1" s="1"/>
  <c r="AZ2095" i="1" s="1"/>
  <c r="AZ2094" i="1" s="1"/>
  <c r="BC2092" i="1"/>
  <c r="AZ2092" i="1"/>
  <c r="BC2090" i="1"/>
  <c r="AZ2090" i="1"/>
  <c r="BC2087" i="1"/>
  <c r="BC2086" i="1" s="1"/>
  <c r="AZ2087" i="1"/>
  <c r="AZ2086" i="1" s="1"/>
  <c r="BC2083" i="1"/>
  <c r="BC2082" i="1" s="1"/>
  <c r="AZ2083" i="1"/>
  <c r="AZ2082" i="1" s="1"/>
  <c r="BC2079" i="1"/>
  <c r="AZ2079" i="1"/>
  <c r="BC2077" i="1"/>
  <c r="BC2076" i="1" s="1"/>
  <c r="AZ2077" i="1"/>
  <c r="AZ2076" i="1" s="1"/>
  <c r="BC2071" i="1"/>
  <c r="BC2070" i="1" s="1"/>
  <c r="AZ2071" i="1"/>
  <c r="AZ2070" i="1" s="1"/>
  <c r="BC2068" i="1"/>
  <c r="BC2067" i="1" s="1"/>
  <c r="AZ2068" i="1"/>
  <c r="AZ2067" i="1" s="1"/>
  <c r="BC2061" i="1"/>
  <c r="BC2060" i="1" s="1"/>
  <c r="AZ2061" i="1"/>
  <c r="AZ2060" i="1" s="1"/>
  <c r="BC2057" i="1"/>
  <c r="BC2056" i="1" s="1"/>
  <c r="AZ2057" i="1"/>
  <c r="AZ2056" i="1" s="1"/>
  <c r="BC2054" i="1"/>
  <c r="BC2053" i="1" s="1"/>
  <c r="AZ2054" i="1"/>
  <c r="AZ2053" i="1" s="1"/>
  <c r="BC2047" i="1"/>
  <c r="BC2046" i="1" s="1"/>
  <c r="AZ2047" i="1"/>
  <c r="AZ2046" i="1" s="1"/>
  <c r="BC2044" i="1"/>
  <c r="BC2043" i="1" s="1"/>
  <c r="AZ2044" i="1"/>
  <c r="AZ2043" i="1" s="1"/>
  <c r="BC2035" i="1"/>
  <c r="BC2034" i="1" s="1"/>
  <c r="BC2033" i="1" s="1"/>
  <c r="BC2032" i="1" s="1"/>
  <c r="AZ2035" i="1"/>
  <c r="AZ2034" i="1" s="1"/>
  <c r="AZ2033" i="1" s="1"/>
  <c r="AZ2032" i="1" s="1"/>
  <c r="BC2030" i="1"/>
  <c r="BC2029" i="1" s="1"/>
  <c r="BC2028" i="1" s="1"/>
  <c r="BC2027" i="1" s="1"/>
  <c r="AZ2030" i="1"/>
  <c r="AZ2029" i="1" s="1"/>
  <c r="AZ2028" i="1" s="1"/>
  <c r="AZ2027" i="1" s="1"/>
  <c r="BC2023" i="1"/>
  <c r="BC2022" i="1" s="1"/>
  <c r="BC2021" i="1" s="1"/>
  <c r="BC2020" i="1" s="1"/>
  <c r="BC2019" i="1" s="1"/>
  <c r="AZ2023" i="1"/>
  <c r="AZ2022" i="1" s="1"/>
  <c r="AZ2021" i="1" s="1"/>
  <c r="AZ2020" i="1" s="1"/>
  <c r="AZ2019" i="1" s="1"/>
  <c r="BC2017" i="1"/>
  <c r="BC2016" i="1" s="1"/>
  <c r="BC2015" i="1" s="1"/>
  <c r="BC2014" i="1" s="1"/>
  <c r="AZ2017" i="1"/>
  <c r="AZ2016" i="1" s="1"/>
  <c r="AZ2015" i="1" s="1"/>
  <c r="AZ2014" i="1" s="1"/>
  <c r="BC2010" i="1"/>
  <c r="AZ2010" i="1"/>
  <c r="BC2008" i="1"/>
  <c r="BC2007" i="1" s="1"/>
  <c r="AZ2008" i="1"/>
  <c r="AZ2007" i="1" s="1"/>
  <c r="BC2001" i="1"/>
  <c r="BC2000" i="1" s="1"/>
  <c r="BC1999" i="1" s="1"/>
  <c r="BC1998" i="1" s="1"/>
  <c r="BC1997" i="1" s="1"/>
  <c r="BC1996" i="1" s="1"/>
  <c r="BC1995" i="1" s="1"/>
  <c r="AZ2001" i="1"/>
  <c r="AZ2000" i="1" s="1"/>
  <c r="AZ1999" i="1" s="1"/>
  <c r="AZ1998" i="1" s="1"/>
  <c r="AZ1997" i="1" s="1"/>
  <c r="AZ1996" i="1" s="1"/>
  <c r="AZ1995" i="1" s="1"/>
  <c r="BC1992" i="1"/>
  <c r="BC1991" i="1" s="1"/>
  <c r="AZ1992" i="1"/>
  <c r="AZ1991" i="1" s="1"/>
  <c r="BC1988" i="1"/>
  <c r="BC1987" i="1" s="1"/>
  <c r="AZ1988" i="1"/>
  <c r="AZ1987" i="1" s="1"/>
  <c r="BC1984" i="1"/>
  <c r="BC1983" i="1" s="1"/>
  <c r="AZ1984" i="1"/>
  <c r="AZ1983" i="1" s="1"/>
  <c r="BC1977" i="1"/>
  <c r="BC1976" i="1" s="1"/>
  <c r="AZ1977" i="1"/>
  <c r="AZ1976" i="1" s="1"/>
  <c r="BC1974" i="1"/>
  <c r="BC1973" i="1" s="1"/>
  <c r="AZ1974" i="1"/>
  <c r="AZ1973" i="1" s="1"/>
  <c r="BC1968" i="1"/>
  <c r="BC1967" i="1" s="1"/>
  <c r="BC1966" i="1" s="1"/>
  <c r="AZ1968" i="1"/>
  <c r="AZ1967" i="1" s="1"/>
  <c r="AZ1966" i="1" s="1"/>
  <c r="BC1964" i="1"/>
  <c r="BC1963" i="1" s="1"/>
  <c r="BC1962" i="1" s="1"/>
  <c r="AZ1964" i="1"/>
  <c r="AZ1963" i="1" s="1"/>
  <c r="AZ1962" i="1" s="1"/>
  <c r="BC1960" i="1"/>
  <c r="BC1959" i="1" s="1"/>
  <c r="BC1958" i="1" s="1"/>
  <c r="AZ1960" i="1"/>
  <c r="AZ1959" i="1" s="1"/>
  <c r="AZ1958" i="1" s="1"/>
  <c r="BC1954" i="1"/>
  <c r="BC1953" i="1" s="1"/>
  <c r="BC1952" i="1" s="1"/>
  <c r="BC1951" i="1" s="1"/>
  <c r="AZ1954" i="1"/>
  <c r="AZ1953" i="1" s="1"/>
  <c r="AZ1952" i="1" s="1"/>
  <c r="AZ1951" i="1" s="1"/>
  <c r="BC1948" i="1"/>
  <c r="BC1947" i="1" s="1"/>
  <c r="BC1946" i="1" s="1"/>
  <c r="BC1945" i="1" s="1"/>
  <c r="BC1944" i="1" s="1"/>
  <c r="BC1943" i="1" s="1"/>
  <c r="AZ1948" i="1"/>
  <c r="AZ1947" i="1" s="1"/>
  <c r="AZ1946" i="1" s="1"/>
  <c r="AZ1945" i="1" s="1"/>
  <c r="AZ1944" i="1" s="1"/>
  <c r="AZ1943" i="1" s="1"/>
  <c r="BC1941" i="1"/>
  <c r="AZ1941" i="1"/>
  <c r="BC1939" i="1"/>
  <c r="BC1938" i="1" s="1"/>
  <c r="AZ1939" i="1"/>
  <c r="AZ1938" i="1" s="1"/>
  <c r="BC1932" i="1"/>
  <c r="BC1931" i="1" s="1"/>
  <c r="BC1930" i="1" s="1"/>
  <c r="AZ1932" i="1"/>
  <c r="AZ1931" i="1" s="1"/>
  <c r="AZ1930" i="1" s="1"/>
  <c r="BC1928" i="1"/>
  <c r="BC1927" i="1" s="1"/>
  <c r="BC1926" i="1" s="1"/>
  <c r="AZ1928" i="1"/>
  <c r="AZ1927" i="1" s="1"/>
  <c r="AZ1926" i="1" s="1"/>
  <c r="BC1921" i="1"/>
  <c r="BC1920" i="1" s="1"/>
  <c r="BC1919" i="1" s="1"/>
  <c r="AZ1921" i="1"/>
  <c r="AZ1920" i="1" s="1"/>
  <c r="AZ1919" i="1" s="1"/>
  <c r="BC1917" i="1"/>
  <c r="BC1916" i="1" s="1"/>
  <c r="BC1915" i="1" s="1"/>
  <c r="AZ1917" i="1"/>
  <c r="AZ1916" i="1" s="1"/>
  <c r="AZ1915" i="1" s="1"/>
  <c r="BC1912" i="1"/>
  <c r="BC1911" i="1" s="1"/>
  <c r="BC1910" i="1" s="1"/>
  <c r="AZ1912" i="1"/>
  <c r="AZ1911" i="1" s="1"/>
  <c r="AZ1910" i="1" s="1"/>
  <c r="BC1907" i="1"/>
  <c r="BC1906" i="1" s="1"/>
  <c r="BC1905" i="1" s="1"/>
  <c r="BC1904" i="1" s="1"/>
  <c r="AZ1907" i="1"/>
  <c r="AZ1906" i="1" s="1"/>
  <c r="AZ1905" i="1" s="1"/>
  <c r="AZ1904" i="1" s="1"/>
  <c r="BC1901" i="1"/>
  <c r="BC1900" i="1" s="1"/>
  <c r="BC1899" i="1" s="1"/>
  <c r="BC1898" i="1" s="1"/>
  <c r="AZ1901" i="1"/>
  <c r="AZ1900" i="1" s="1"/>
  <c r="AZ1899" i="1" s="1"/>
  <c r="AZ1898" i="1" s="1"/>
  <c r="BC1894" i="1"/>
  <c r="AZ1894" i="1"/>
  <c r="BC1892" i="1"/>
  <c r="BC1891" i="1" s="1"/>
  <c r="AZ1892" i="1"/>
  <c r="AZ1891" i="1" s="1"/>
  <c r="BC1888" i="1"/>
  <c r="BC1887" i="1" s="1"/>
  <c r="AZ1888" i="1"/>
  <c r="AZ1887" i="1" s="1"/>
  <c r="BC1885" i="1"/>
  <c r="BC1884" i="1" s="1"/>
  <c r="AZ1885" i="1"/>
  <c r="AZ1884" i="1" s="1"/>
  <c r="BC1880" i="1"/>
  <c r="AZ1880" i="1"/>
  <c r="BC1878" i="1"/>
  <c r="BC1877" i="1" s="1"/>
  <c r="AZ1878" i="1"/>
  <c r="AZ1877" i="1" s="1"/>
  <c r="BC1872" i="1"/>
  <c r="BC1871" i="1" s="1"/>
  <c r="BC1870" i="1" s="1"/>
  <c r="BC1869" i="1" s="1"/>
  <c r="BC1868" i="1" s="1"/>
  <c r="BC1867" i="1" s="1"/>
  <c r="AZ1872" i="1"/>
  <c r="AZ1871" i="1" s="1"/>
  <c r="AZ1870" i="1" s="1"/>
  <c r="AZ1869" i="1" s="1"/>
  <c r="AZ1868" i="1" s="1"/>
  <c r="AZ1867" i="1" s="1"/>
  <c r="BC1864" i="1"/>
  <c r="BC1863" i="1" s="1"/>
  <c r="BC1862" i="1" s="1"/>
  <c r="BC1861" i="1" s="1"/>
  <c r="AZ1864" i="1"/>
  <c r="AZ1863" i="1" s="1"/>
  <c r="AZ1862" i="1" s="1"/>
  <c r="AZ1861" i="1" s="1"/>
  <c r="BC1859" i="1"/>
  <c r="AZ1859" i="1"/>
  <c r="BC1857" i="1"/>
  <c r="AZ1857" i="1"/>
  <c r="BC1854" i="1"/>
  <c r="BC1853" i="1" s="1"/>
  <c r="AZ1854" i="1"/>
  <c r="AZ1853" i="1" s="1"/>
  <c r="BC1850" i="1"/>
  <c r="BC1849" i="1" s="1"/>
  <c r="AZ1850" i="1"/>
  <c r="AZ1849" i="1" s="1"/>
  <c r="BC1846" i="1"/>
  <c r="AZ1846" i="1"/>
  <c r="BC1844" i="1"/>
  <c r="AZ1844" i="1"/>
  <c r="BC1839" i="1"/>
  <c r="BC1838" i="1" s="1"/>
  <c r="BC1837" i="1" s="1"/>
  <c r="BC1836" i="1" s="1"/>
  <c r="AZ1839" i="1"/>
  <c r="AZ1838" i="1" s="1"/>
  <c r="AZ1837" i="1" s="1"/>
  <c r="AZ1836" i="1" s="1"/>
  <c r="BC1834" i="1"/>
  <c r="BC1833" i="1" s="1"/>
  <c r="AZ1834" i="1"/>
  <c r="AZ1833" i="1" s="1"/>
  <c r="BC1830" i="1"/>
  <c r="BC1829" i="1" s="1"/>
  <c r="AZ1830" i="1"/>
  <c r="AZ1829" i="1" s="1"/>
  <c r="BC1827" i="1"/>
  <c r="BC1826" i="1" s="1"/>
  <c r="AZ1827" i="1"/>
  <c r="AZ1826" i="1" s="1"/>
  <c r="BC1820" i="1"/>
  <c r="AZ1820" i="1"/>
  <c r="BC1818" i="1"/>
  <c r="AZ1818" i="1"/>
  <c r="BC1814" i="1"/>
  <c r="BC1813" i="1" s="1"/>
  <c r="AZ1814" i="1"/>
  <c r="AZ1813" i="1" s="1"/>
  <c r="BC1810" i="1"/>
  <c r="BC1809" i="1" s="1"/>
  <c r="AZ1810" i="1"/>
  <c r="AZ1809" i="1" s="1"/>
  <c r="BC1803" i="1"/>
  <c r="BC1802" i="1" s="1"/>
  <c r="AZ1803" i="1"/>
  <c r="AZ1802" i="1" s="1"/>
  <c r="BC1800" i="1"/>
  <c r="BC1799" i="1" s="1"/>
  <c r="AZ1800" i="1"/>
  <c r="AZ1799" i="1" s="1"/>
  <c r="BC1791" i="1"/>
  <c r="BC1790" i="1" s="1"/>
  <c r="BC1789" i="1" s="1"/>
  <c r="BC1788" i="1" s="1"/>
  <c r="BC1787" i="1" s="1"/>
  <c r="AZ1791" i="1"/>
  <c r="AZ1790" i="1" s="1"/>
  <c r="AZ1789" i="1" s="1"/>
  <c r="AZ1788" i="1" s="1"/>
  <c r="AZ1787" i="1" s="1"/>
  <c r="BC1785" i="1"/>
  <c r="BC1784" i="1" s="1"/>
  <c r="BC1783" i="1" s="1"/>
  <c r="BC1782" i="1" s="1"/>
  <c r="BC1781" i="1" s="1"/>
  <c r="AZ1785" i="1"/>
  <c r="AZ1784" i="1" s="1"/>
  <c r="AZ1783" i="1" s="1"/>
  <c r="AZ1782" i="1" s="1"/>
  <c r="AZ1781" i="1" s="1"/>
  <c r="BC1778" i="1"/>
  <c r="BC1777" i="1" s="1"/>
  <c r="BC1776" i="1" s="1"/>
  <c r="BC1775" i="1" s="1"/>
  <c r="BC1774" i="1" s="1"/>
  <c r="AZ1778" i="1"/>
  <c r="AZ1777" i="1" s="1"/>
  <c r="AZ1776" i="1" s="1"/>
  <c r="AZ1775" i="1" s="1"/>
  <c r="AZ1774" i="1" s="1"/>
  <c r="BC1772" i="1"/>
  <c r="BC1771" i="1" s="1"/>
  <c r="BC1770" i="1" s="1"/>
  <c r="BC1769" i="1" s="1"/>
  <c r="AZ1772" i="1"/>
  <c r="AZ1771" i="1" s="1"/>
  <c r="AZ1770" i="1" s="1"/>
  <c r="AZ1769" i="1" s="1"/>
  <c r="BC1765" i="1"/>
  <c r="AZ1765" i="1"/>
  <c r="BC1763" i="1"/>
  <c r="BC1762" i="1" s="1"/>
  <c r="AZ1763" i="1"/>
  <c r="AZ1762" i="1" s="1"/>
  <c r="BC1756" i="1"/>
  <c r="BC1755" i="1" s="1"/>
  <c r="BC1754" i="1" s="1"/>
  <c r="BC1753" i="1" s="1"/>
  <c r="BC1752" i="1" s="1"/>
  <c r="BC1751" i="1" s="1"/>
  <c r="BC1750" i="1" s="1"/>
  <c r="AZ1756" i="1"/>
  <c r="AZ1755" i="1" s="1"/>
  <c r="AZ1754" i="1" s="1"/>
  <c r="AZ1753" i="1" s="1"/>
  <c r="AZ1752" i="1" s="1"/>
  <c r="AZ1751" i="1" s="1"/>
  <c r="AZ1750" i="1" s="1"/>
  <c r="BC1747" i="1"/>
  <c r="BC1746" i="1" s="1"/>
  <c r="AZ1747" i="1"/>
  <c r="AZ1746" i="1" s="1"/>
  <c r="BC1743" i="1"/>
  <c r="BC1742" i="1" s="1"/>
  <c r="AZ1743" i="1"/>
  <c r="AZ1742" i="1" s="1"/>
  <c r="BC1739" i="1"/>
  <c r="BC1738" i="1" s="1"/>
  <c r="AZ1739" i="1"/>
  <c r="AZ1738" i="1" s="1"/>
  <c r="BC1732" i="1"/>
  <c r="BC1731" i="1" s="1"/>
  <c r="BC1730" i="1" s="1"/>
  <c r="BC1729" i="1" s="1"/>
  <c r="BC1728" i="1" s="1"/>
  <c r="AZ1732" i="1"/>
  <c r="AZ1731" i="1" s="1"/>
  <c r="AZ1730" i="1" s="1"/>
  <c r="AZ1729" i="1" s="1"/>
  <c r="AZ1728" i="1" s="1"/>
  <c r="BC1726" i="1"/>
  <c r="BC1725" i="1" s="1"/>
  <c r="BC1724" i="1" s="1"/>
  <c r="AZ1726" i="1"/>
  <c r="AZ1725" i="1" s="1"/>
  <c r="AZ1724" i="1" s="1"/>
  <c r="BC1722" i="1"/>
  <c r="BC1721" i="1" s="1"/>
  <c r="BC1720" i="1" s="1"/>
  <c r="AZ1722" i="1"/>
  <c r="AZ1721" i="1" s="1"/>
  <c r="AZ1720" i="1" s="1"/>
  <c r="BC1716" i="1"/>
  <c r="BC1715" i="1" s="1"/>
  <c r="BC1714" i="1" s="1"/>
  <c r="BC1713" i="1" s="1"/>
  <c r="AZ1716" i="1"/>
  <c r="AZ1715" i="1" s="1"/>
  <c r="AZ1714" i="1" s="1"/>
  <c r="AZ1713" i="1" s="1"/>
  <c r="BC1710" i="1"/>
  <c r="BC1709" i="1" s="1"/>
  <c r="BC1708" i="1" s="1"/>
  <c r="BC1707" i="1" s="1"/>
  <c r="BC1706" i="1" s="1"/>
  <c r="BC1705" i="1" s="1"/>
  <c r="AZ1710" i="1"/>
  <c r="AZ1709" i="1" s="1"/>
  <c r="AZ1708" i="1" s="1"/>
  <c r="AZ1707" i="1" s="1"/>
  <c r="AZ1706" i="1" s="1"/>
  <c r="AZ1705" i="1" s="1"/>
  <c r="BC1702" i="1"/>
  <c r="BC1701" i="1" s="1"/>
  <c r="BC1700" i="1" s="1"/>
  <c r="BC1699" i="1" s="1"/>
  <c r="AZ1702" i="1"/>
  <c r="AZ1701" i="1" s="1"/>
  <c r="AZ1700" i="1" s="1"/>
  <c r="AZ1699" i="1" s="1"/>
  <c r="BC1697" i="1"/>
  <c r="BC1696" i="1" s="1"/>
  <c r="BC1695" i="1" s="1"/>
  <c r="AZ1697" i="1"/>
  <c r="AZ1696" i="1" s="1"/>
  <c r="AZ1695" i="1" s="1"/>
  <c r="BC1693" i="1"/>
  <c r="BC1692" i="1" s="1"/>
  <c r="BC1691" i="1" s="1"/>
  <c r="AZ1693" i="1"/>
  <c r="AZ1692" i="1" s="1"/>
  <c r="AZ1691" i="1" s="1"/>
  <c r="BC1686" i="1"/>
  <c r="BC1685" i="1" s="1"/>
  <c r="BC1684" i="1" s="1"/>
  <c r="AZ1686" i="1"/>
  <c r="AZ1685" i="1" s="1"/>
  <c r="AZ1684" i="1" s="1"/>
  <c r="BC1682" i="1"/>
  <c r="BC1681" i="1" s="1"/>
  <c r="BC1680" i="1" s="1"/>
  <c r="AZ1682" i="1"/>
  <c r="AZ1681" i="1" s="1"/>
  <c r="AZ1680" i="1" s="1"/>
  <c r="BC1677" i="1"/>
  <c r="BC1676" i="1" s="1"/>
  <c r="BC1675" i="1" s="1"/>
  <c r="BC1674" i="1" s="1"/>
  <c r="AZ1677" i="1"/>
  <c r="AZ1676" i="1" s="1"/>
  <c r="AZ1675" i="1" s="1"/>
  <c r="AZ1674" i="1" s="1"/>
  <c r="BC1672" i="1"/>
  <c r="BC1671" i="1" s="1"/>
  <c r="BC1670" i="1" s="1"/>
  <c r="AZ1672" i="1"/>
  <c r="AZ1671" i="1" s="1"/>
  <c r="AZ1670" i="1" s="1"/>
  <c r="BC1667" i="1"/>
  <c r="BC1666" i="1" s="1"/>
  <c r="BC1665" i="1" s="1"/>
  <c r="BC1664" i="1" s="1"/>
  <c r="AZ1667" i="1"/>
  <c r="AZ1666" i="1" s="1"/>
  <c r="AZ1665" i="1" s="1"/>
  <c r="AZ1664" i="1" s="1"/>
  <c r="BC1660" i="1"/>
  <c r="BC1659" i="1" s="1"/>
  <c r="BC1658" i="1" s="1"/>
  <c r="AZ1660" i="1"/>
  <c r="AZ1659" i="1" s="1"/>
  <c r="AZ1658" i="1" s="1"/>
  <c r="BC1656" i="1"/>
  <c r="BC1655" i="1" s="1"/>
  <c r="BC1654" i="1" s="1"/>
  <c r="AZ1656" i="1"/>
  <c r="AZ1655" i="1" s="1"/>
  <c r="AZ1654" i="1" s="1"/>
  <c r="BC1651" i="1"/>
  <c r="BC1650" i="1" s="1"/>
  <c r="BC1649" i="1" s="1"/>
  <c r="BC1648" i="1" s="1"/>
  <c r="AZ1651" i="1"/>
  <c r="AZ1650" i="1" s="1"/>
  <c r="AZ1649" i="1" s="1"/>
  <c r="AZ1648" i="1" s="1"/>
  <c r="BC1645" i="1"/>
  <c r="BC1644" i="1" s="1"/>
  <c r="BC1643" i="1" s="1"/>
  <c r="BC1642" i="1" s="1"/>
  <c r="BC1641" i="1" s="1"/>
  <c r="BC1640" i="1" s="1"/>
  <c r="AZ1645" i="1"/>
  <c r="AZ1644" i="1" s="1"/>
  <c r="AZ1643" i="1" s="1"/>
  <c r="AZ1642" i="1" s="1"/>
  <c r="AZ1641" i="1" s="1"/>
  <c r="AZ1640" i="1" s="1"/>
  <c r="BC1637" i="1"/>
  <c r="BC1636" i="1" s="1"/>
  <c r="BC1635" i="1" s="1"/>
  <c r="BC1634" i="1" s="1"/>
  <c r="AZ1637" i="1"/>
  <c r="AZ1636" i="1" s="1"/>
  <c r="AZ1635" i="1" s="1"/>
  <c r="AZ1634" i="1" s="1"/>
  <c r="BC1632" i="1"/>
  <c r="AZ1632" i="1"/>
  <c r="BC1630" i="1"/>
  <c r="AZ1630" i="1"/>
  <c r="BC1627" i="1"/>
  <c r="BC1626" i="1" s="1"/>
  <c r="AZ1627" i="1"/>
  <c r="AZ1626" i="1" s="1"/>
  <c r="BC1623" i="1"/>
  <c r="BC1622" i="1" s="1"/>
  <c r="AZ1623" i="1"/>
  <c r="AZ1622" i="1" s="1"/>
  <c r="BC1619" i="1"/>
  <c r="BC1618" i="1" s="1"/>
  <c r="AZ1619" i="1"/>
  <c r="AZ1618" i="1" s="1"/>
  <c r="BC1613" i="1"/>
  <c r="BC1612" i="1" s="1"/>
  <c r="AZ1613" i="1"/>
  <c r="AZ1612" i="1" s="1"/>
  <c r="BC1610" i="1"/>
  <c r="BC1609" i="1" s="1"/>
  <c r="AZ1610" i="1"/>
  <c r="AZ1609" i="1" s="1"/>
  <c r="BC1604" i="1"/>
  <c r="BC1603" i="1" s="1"/>
  <c r="AZ1604" i="1"/>
  <c r="AZ1603" i="1" s="1"/>
  <c r="BC1600" i="1"/>
  <c r="BC1599" i="1" s="1"/>
  <c r="AZ1600" i="1"/>
  <c r="AZ1599" i="1" s="1"/>
  <c r="BC1596" i="1"/>
  <c r="BC1595" i="1" s="1"/>
  <c r="AZ1596" i="1"/>
  <c r="AZ1595" i="1" s="1"/>
  <c r="BC1589" i="1"/>
  <c r="BC1588" i="1" s="1"/>
  <c r="AZ1589" i="1"/>
  <c r="AZ1588" i="1" s="1"/>
  <c r="BC1585" i="1"/>
  <c r="BC1584" i="1" s="1"/>
  <c r="AZ1585" i="1"/>
  <c r="AZ1584" i="1" s="1"/>
  <c r="BC1576" i="1"/>
  <c r="BC1575" i="1" s="1"/>
  <c r="BC1574" i="1" s="1"/>
  <c r="BC1573" i="1" s="1"/>
  <c r="BC1572" i="1" s="1"/>
  <c r="BC1571" i="1" s="1"/>
  <c r="AZ1576" i="1"/>
  <c r="AZ1575" i="1" s="1"/>
  <c r="AZ1574" i="1" s="1"/>
  <c r="AZ1573" i="1" s="1"/>
  <c r="AZ1572" i="1" s="1"/>
  <c r="AZ1571" i="1" s="1"/>
  <c r="BC1569" i="1"/>
  <c r="BC1568" i="1" s="1"/>
  <c r="BC1567" i="1" s="1"/>
  <c r="BC1566" i="1" s="1"/>
  <c r="BC1565" i="1" s="1"/>
  <c r="AZ1569" i="1"/>
  <c r="AZ1568" i="1" s="1"/>
  <c r="AZ1567" i="1" s="1"/>
  <c r="AZ1566" i="1" s="1"/>
  <c r="AZ1565" i="1" s="1"/>
  <c r="BC1563" i="1"/>
  <c r="BC1562" i="1" s="1"/>
  <c r="BC1561" i="1" s="1"/>
  <c r="BC1560" i="1" s="1"/>
  <c r="AZ1563" i="1"/>
  <c r="AZ1562" i="1" s="1"/>
  <c r="AZ1561" i="1" s="1"/>
  <c r="AZ1560" i="1" s="1"/>
  <c r="BC1556" i="1"/>
  <c r="AZ1556" i="1"/>
  <c r="BC1554" i="1"/>
  <c r="BC1553" i="1" s="1"/>
  <c r="AZ1554" i="1"/>
  <c r="AZ1553" i="1" s="1"/>
  <c r="BC1547" i="1"/>
  <c r="BC1546" i="1" s="1"/>
  <c r="BC1545" i="1" s="1"/>
  <c r="BC1544" i="1" s="1"/>
  <c r="BC1543" i="1" s="1"/>
  <c r="BC1542" i="1" s="1"/>
  <c r="BC1541" i="1" s="1"/>
  <c r="AZ1547" i="1"/>
  <c r="AZ1546" i="1" s="1"/>
  <c r="AZ1545" i="1" s="1"/>
  <c r="AZ1544" i="1" s="1"/>
  <c r="AZ1543" i="1" s="1"/>
  <c r="AZ1542" i="1" s="1"/>
  <c r="AZ1541" i="1" s="1"/>
  <c r="BC1538" i="1"/>
  <c r="BC1537" i="1" s="1"/>
  <c r="AZ1538" i="1"/>
  <c r="AZ1537" i="1" s="1"/>
  <c r="BC1534" i="1"/>
  <c r="BC1533" i="1" s="1"/>
  <c r="AZ1534" i="1"/>
  <c r="AZ1533" i="1" s="1"/>
  <c r="BC1530" i="1"/>
  <c r="BC1529" i="1" s="1"/>
  <c r="AZ1530" i="1"/>
  <c r="AZ1529" i="1" s="1"/>
  <c r="BC1523" i="1"/>
  <c r="BC1522" i="1" s="1"/>
  <c r="BC1521" i="1" s="1"/>
  <c r="BC1520" i="1" s="1"/>
  <c r="BC1519" i="1" s="1"/>
  <c r="AZ1523" i="1"/>
  <c r="AZ1522" i="1" s="1"/>
  <c r="AZ1521" i="1" s="1"/>
  <c r="AZ1520" i="1" s="1"/>
  <c r="AZ1519" i="1" s="1"/>
  <c r="BC1517" i="1"/>
  <c r="BC1516" i="1" s="1"/>
  <c r="BC1515" i="1" s="1"/>
  <c r="AZ1517" i="1"/>
  <c r="AZ1516" i="1" s="1"/>
  <c r="AZ1515" i="1" s="1"/>
  <c r="BC1513" i="1"/>
  <c r="BC1512" i="1" s="1"/>
  <c r="BC1511" i="1" s="1"/>
  <c r="AZ1513" i="1"/>
  <c r="AZ1512" i="1" s="1"/>
  <c r="AZ1511" i="1" s="1"/>
  <c r="BC1509" i="1"/>
  <c r="BC1508" i="1" s="1"/>
  <c r="BC1507" i="1" s="1"/>
  <c r="AZ1509" i="1"/>
  <c r="AZ1508" i="1" s="1"/>
  <c r="AZ1507" i="1" s="1"/>
  <c r="BC1503" i="1"/>
  <c r="BC1502" i="1" s="1"/>
  <c r="BC1501" i="1" s="1"/>
  <c r="BC1500" i="1" s="1"/>
  <c r="AZ1503" i="1"/>
  <c r="AZ1502" i="1" s="1"/>
  <c r="AZ1501" i="1" s="1"/>
  <c r="AZ1500" i="1" s="1"/>
  <c r="BC1497" i="1"/>
  <c r="BC1496" i="1" s="1"/>
  <c r="BC1495" i="1" s="1"/>
  <c r="BC1494" i="1" s="1"/>
  <c r="BC1493" i="1" s="1"/>
  <c r="BC1492" i="1" s="1"/>
  <c r="AZ1497" i="1"/>
  <c r="AZ1496" i="1" s="1"/>
  <c r="AZ1495" i="1" s="1"/>
  <c r="AZ1494" i="1" s="1"/>
  <c r="AZ1493" i="1" s="1"/>
  <c r="AZ1492" i="1" s="1"/>
  <c r="BC1489" i="1"/>
  <c r="BC1488" i="1" s="1"/>
  <c r="BC1487" i="1" s="1"/>
  <c r="BC1486" i="1" s="1"/>
  <c r="AZ1489" i="1"/>
  <c r="AZ1488" i="1" s="1"/>
  <c r="AZ1487" i="1" s="1"/>
  <c r="AZ1486" i="1" s="1"/>
  <c r="BC1484" i="1"/>
  <c r="BC1483" i="1" s="1"/>
  <c r="BC1482" i="1" s="1"/>
  <c r="AZ1484" i="1"/>
  <c r="AZ1483" i="1" s="1"/>
  <c r="AZ1482" i="1" s="1"/>
  <c r="BC1480" i="1"/>
  <c r="BC1479" i="1" s="1"/>
  <c r="BC1478" i="1" s="1"/>
  <c r="AZ1480" i="1"/>
  <c r="AZ1479" i="1" s="1"/>
  <c r="AZ1478" i="1" s="1"/>
  <c r="BC1473" i="1"/>
  <c r="BC1472" i="1" s="1"/>
  <c r="BC1471" i="1" s="1"/>
  <c r="AZ1473" i="1"/>
  <c r="AZ1472" i="1" s="1"/>
  <c r="AZ1471" i="1" s="1"/>
  <c r="BC1469" i="1"/>
  <c r="BC1468" i="1" s="1"/>
  <c r="BC1467" i="1" s="1"/>
  <c r="AZ1469" i="1"/>
  <c r="AZ1468" i="1" s="1"/>
  <c r="AZ1467" i="1" s="1"/>
  <c r="BC1464" i="1"/>
  <c r="BC1463" i="1" s="1"/>
  <c r="BC1462" i="1" s="1"/>
  <c r="BC1461" i="1" s="1"/>
  <c r="AZ1464" i="1"/>
  <c r="AZ1463" i="1" s="1"/>
  <c r="AZ1462" i="1" s="1"/>
  <c r="AZ1461" i="1" s="1"/>
  <c r="BC1459" i="1"/>
  <c r="BC1458" i="1" s="1"/>
  <c r="BC1457" i="1" s="1"/>
  <c r="AZ1459" i="1"/>
  <c r="AZ1458" i="1" s="1"/>
  <c r="AZ1457" i="1" s="1"/>
  <c r="BC1454" i="1"/>
  <c r="BC1453" i="1" s="1"/>
  <c r="BC1452" i="1" s="1"/>
  <c r="BC1451" i="1" s="1"/>
  <c r="AZ1454" i="1"/>
  <c r="AZ1453" i="1" s="1"/>
  <c r="AZ1452" i="1" s="1"/>
  <c r="AZ1451" i="1" s="1"/>
  <c r="BC1447" i="1"/>
  <c r="BC1446" i="1" s="1"/>
  <c r="BC1445" i="1" s="1"/>
  <c r="AZ1447" i="1"/>
  <c r="AZ1446" i="1" s="1"/>
  <c r="AZ1445" i="1" s="1"/>
  <c r="BC1443" i="1"/>
  <c r="BC1442" i="1" s="1"/>
  <c r="BC1441" i="1" s="1"/>
  <c r="AZ1443" i="1"/>
  <c r="AZ1442" i="1" s="1"/>
  <c r="AZ1441" i="1" s="1"/>
  <c r="BC1438" i="1"/>
  <c r="BC1437" i="1" s="1"/>
  <c r="BC1436" i="1" s="1"/>
  <c r="BC1435" i="1" s="1"/>
  <c r="AZ1438" i="1"/>
  <c r="AZ1437" i="1" s="1"/>
  <c r="AZ1436" i="1" s="1"/>
  <c r="AZ1435" i="1" s="1"/>
  <c r="BC1432" i="1"/>
  <c r="BC1431" i="1" s="1"/>
  <c r="BC1430" i="1" s="1"/>
  <c r="BC1429" i="1" s="1"/>
  <c r="BC1428" i="1" s="1"/>
  <c r="BC1427" i="1" s="1"/>
  <c r="AZ1432" i="1"/>
  <c r="AZ1431" i="1" s="1"/>
  <c r="AZ1430" i="1" s="1"/>
  <c r="AZ1429" i="1" s="1"/>
  <c r="AZ1428" i="1" s="1"/>
  <c r="AZ1427" i="1" s="1"/>
  <c r="BC1424" i="1"/>
  <c r="BC1423" i="1" s="1"/>
  <c r="BC1422" i="1" s="1"/>
  <c r="BC1421" i="1" s="1"/>
  <c r="AZ1424" i="1"/>
  <c r="AZ1423" i="1" s="1"/>
  <c r="AZ1422" i="1" s="1"/>
  <c r="AZ1421" i="1" s="1"/>
  <c r="BC1419" i="1"/>
  <c r="AZ1419" i="1"/>
  <c r="BC1417" i="1"/>
  <c r="AZ1417" i="1"/>
  <c r="BC1414" i="1"/>
  <c r="BC1413" i="1" s="1"/>
  <c r="AZ1414" i="1"/>
  <c r="AZ1413" i="1" s="1"/>
  <c r="BC1410" i="1"/>
  <c r="BC1409" i="1" s="1"/>
  <c r="AZ1410" i="1"/>
  <c r="AZ1409" i="1" s="1"/>
  <c r="BC1406" i="1"/>
  <c r="BC1405" i="1" s="1"/>
  <c r="AZ1406" i="1"/>
  <c r="AZ1405" i="1" s="1"/>
  <c r="BC1400" i="1"/>
  <c r="BC1399" i="1" s="1"/>
  <c r="AZ1400" i="1"/>
  <c r="AZ1399" i="1" s="1"/>
  <c r="BC1396" i="1"/>
  <c r="BC1395" i="1" s="1"/>
  <c r="AZ1396" i="1"/>
  <c r="AZ1395" i="1" s="1"/>
  <c r="BC1389" i="1"/>
  <c r="BC1388" i="1" s="1"/>
  <c r="AZ1389" i="1"/>
  <c r="AZ1388" i="1" s="1"/>
  <c r="BC1385" i="1"/>
  <c r="BC1384" i="1" s="1"/>
  <c r="AZ1385" i="1"/>
  <c r="AZ1384" i="1" s="1"/>
  <c r="BC1381" i="1"/>
  <c r="BC1380" i="1" s="1"/>
  <c r="AZ1381" i="1"/>
  <c r="AZ1380" i="1" s="1"/>
  <c r="BC1374" i="1"/>
  <c r="BC1373" i="1" s="1"/>
  <c r="AZ1374" i="1"/>
  <c r="AZ1373" i="1" s="1"/>
  <c r="BC1371" i="1"/>
  <c r="BC1370" i="1" s="1"/>
  <c r="AZ1371" i="1"/>
  <c r="AZ1370" i="1" s="1"/>
  <c r="BC1362" i="1"/>
  <c r="BC1361" i="1" s="1"/>
  <c r="BC1360" i="1" s="1"/>
  <c r="AZ1362" i="1"/>
  <c r="AZ1361" i="1" s="1"/>
  <c r="AZ1360" i="1" s="1"/>
  <c r="BC1358" i="1"/>
  <c r="BC1357" i="1" s="1"/>
  <c r="BC1356" i="1" s="1"/>
  <c r="AZ1358" i="1"/>
  <c r="AZ1357" i="1" s="1"/>
  <c r="AZ1356" i="1" s="1"/>
  <c r="BC1351" i="1"/>
  <c r="BC1350" i="1" s="1"/>
  <c r="AZ1351" i="1"/>
  <c r="AZ1350" i="1" s="1"/>
  <c r="BC1347" i="1"/>
  <c r="BC1346" i="1" s="1"/>
  <c r="AZ1347" i="1"/>
  <c r="AZ1346" i="1" s="1"/>
  <c r="BC1340" i="1"/>
  <c r="BC1339" i="1" s="1"/>
  <c r="BC1338" i="1" s="1"/>
  <c r="AZ1340" i="1"/>
  <c r="AZ1339" i="1" s="1"/>
  <c r="AZ1338" i="1" s="1"/>
  <c r="BC1336" i="1"/>
  <c r="BC1335" i="1" s="1"/>
  <c r="AZ1336" i="1"/>
  <c r="AZ1335" i="1" s="1"/>
  <c r="BC1333" i="1"/>
  <c r="BC1332" i="1" s="1"/>
  <c r="AZ1333" i="1"/>
  <c r="AZ1332" i="1" s="1"/>
  <c r="BC1327" i="1"/>
  <c r="AZ1327" i="1"/>
  <c r="BC1325" i="1"/>
  <c r="AZ1325" i="1"/>
  <c r="BC1322" i="1"/>
  <c r="BC1320" i="1" s="1"/>
  <c r="AZ1322" i="1"/>
  <c r="AZ1320" i="1" s="1"/>
  <c r="BC1316" i="1"/>
  <c r="AZ1316" i="1"/>
  <c r="BC1314" i="1"/>
  <c r="AZ1314" i="1"/>
  <c r="BC1311" i="1"/>
  <c r="BC1309" i="1" s="1"/>
  <c r="AZ1311" i="1"/>
  <c r="AZ1309" i="1" s="1"/>
  <c r="BC1306" i="1"/>
  <c r="AZ1306" i="1"/>
  <c r="BC1304" i="1"/>
  <c r="AZ1304" i="1"/>
  <c r="BC1301" i="1"/>
  <c r="BC1300" i="1" s="1"/>
  <c r="AZ1301" i="1"/>
  <c r="AZ1300" i="1" s="1"/>
  <c r="BC1295" i="1"/>
  <c r="AZ1295" i="1"/>
  <c r="BC1293" i="1"/>
  <c r="AZ1293" i="1"/>
  <c r="BC1290" i="1"/>
  <c r="AZ1290" i="1"/>
  <c r="BC1287" i="1"/>
  <c r="BC1286" i="1" s="1"/>
  <c r="BC1285" i="1" s="1"/>
  <c r="AZ1287" i="1"/>
  <c r="AZ1286" i="1" s="1"/>
  <c r="AZ1285" i="1" s="1"/>
  <c r="BC1283" i="1"/>
  <c r="BC1282" i="1" s="1"/>
  <c r="BC1281" i="1" s="1"/>
  <c r="AZ1283" i="1"/>
  <c r="AZ1282" i="1" s="1"/>
  <c r="AZ1281" i="1" s="1"/>
  <c r="BC1279" i="1"/>
  <c r="AZ1279" i="1"/>
  <c r="BC1277" i="1"/>
  <c r="AZ1277" i="1"/>
  <c r="BC1274" i="1"/>
  <c r="BC1273" i="1" s="1"/>
  <c r="AZ1274" i="1"/>
  <c r="AZ1273" i="1" s="1"/>
  <c r="BC1270" i="1"/>
  <c r="BC1269" i="1" s="1"/>
  <c r="BC1268" i="1" s="1"/>
  <c r="AZ1270" i="1"/>
  <c r="AZ1269" i="1" s="1"/>
  <c r="AZ1268" i="1" s="1"/>
  <c r="BC1263" i="1"/>
  <c r="AZ1263" i="1"/>
  <c r="BC1261" i="1"/>
  <c r="AZ1261" i="1"/>
  <c r="BC1258" i="1"/>
  <c r="BC1257" i="1" s="1"/>
  <c r="AZ1258" i="1"/>
  <c r="AZ1257" i="1" s="1"/>
  <c r="BC1254" i="1"/>
  <c r="BC1253" i="1" s="1"/>
  <c r="BC1252" i="1" s="1"/>
  <c r="AZ1254" i="1"/>
  <c r="AZ1253" i="1" s="1"/>
  <c r="AZ1252" i="1" s="1"/>
  <c r="BC1249" i="1"/>
  <c r="BC1248" i="1" s="1"/>
  <c r="BC1247" i="1" s="1"/>
  <c r="AZ1249" i="1"/>
  <c r="AZ1248" i="1" s="1"/>
  <c r="AZ1247" i="1" s="1"/>
  <c r="BC1245" i="1"/>
  <c r="BC1244" i="1" s="1"/>
  <c r="AZ1245" i="1"/>
  <c r="AZ1244" i="1" s="1"/>
  <c r="BC1240" i="1"/>
  <c r="BC1239" i="1" s="1"/>
  <c r="BC1238" i="1" s="1"/>
  <c r="AZ1240" i="1"/>
  <c r="AZ1239" i="1" s="1"/>
  <c r="AZ1238" i="1" s="1"/>
  <c r="BC1236" i="1"/>
  <c r="BC1235" i="1" s="1"/>
  <c r="BC1234" i="1" s="1"/>
  <c r="BC1233" i="1" s="1"/>
  <c r="AZ1236" i="1"/>
  <c r="AZ1235" i="1" s="1"/>
  <c r="AZ1234" i="1" s="1"/>
  <c r="AZ1233" i="1" s="1"/>
  <c r="BC1230" i="1"/>
  <c r="AZ1230" i="1"/>
  <c r="BC1228" i="1"/>
  <c r="AZ1228" i="1"/>
  <c r="BC1224" i="1"/>
  <c r="AZ1224" i="1"/>
  <c r="BC1222" i="1"/>
  <c r="AZ1222" i="1"/>
  <c r="BC1216" i="1"/>
  <c r="BC1215" i="1" s="1"/>
  <c r="AZ1216" i="1"/>
  <c r="AZ1215" i="1" s="1"/>
  <c r="BC1212" i="1"/>
  <c r="BC1211" i="1" s="1"/>
  <c r="AZ1212" i="1"/>
  <c r="AZ1211" i="1" s="1"/>
  <c r="BC1208" i="1"/>
  <c r="BC1207" i="1" s="1"/>
  <c r="AZ1208" i="1"/>
  <c r="AZ1207" i="1" s="1"/>
  <c r="BC1203" i="1"/>
  <c r="BC1202" i="1" s="1"/>
  <c r="BC1201" i="1" s="1"/>
  <c r="AZ1203" i="1"/>
  <c r="AZ1202" i="1" s="1"/>
  <c r="AZ1201" i="1" s="1"/>
  <c r="BC1198" i="1"/>
  <c r="AZ1198" i="1"/>
  <c r="BC1196" i="1"/>
  <c r="AZ1196" i="1"/>
  <c r="BC1193" i="1"/>
  <c r="BC1192" i="1" s="1"/>
  <c r="AZ1193" i="1"/>
  <c r="AZ1192" i="1" s="1"/>
  <c r="BC1187" i="1"/>
  <c r="BC1186" i="1" s="1"/>
  <c r="AZ1187" i="1"/>
  <c r="AZ1186" i="1" s="1"/>
  <c r="BC1183" i="1"/>
  <c r="AZ1183" i="1"/>
  <c r="BC1180" i="1"/>
  <c r="AZ1180" i="1"/>
  <c r="BC1176" i="1"/>
  <c r="BC1175" i="1" s="1"/>
  <c r="AZ1176" i="1"/>
  <c r="AZ1175" i="1" s="1"/>
  <c r="BC1172" i="1"/>
  <c r="BC1171" i="1" s="1"/>
  <c r="AZ1172" i="1"/>
  <c r="AZ1171" i="1" s="1"/>
  <c r="BC1167" i="1"/>
  <c r="AZ1167" i="1"/>
  <c r="BC1165" i="1"/>
  <c r="AZ1165" i="1"/>
  <c r="BC1162" i="1"/>
  <c r="BC1161" i="1" s="1"/>
  <c r="AZ1162" i="1"/>
  <c r="AZ1161" i="1" s="1"/>
  <c r="BC1156" i="1"/>
  <c r="BC1155" i="1" s="1"/>
  <c r="AZ1156" i="1"/>
  <c r="AZ1155" i="1" s="1"/>
  <c r="BC1152" i="1"/>
  <c r="BC1151" i="1" s="1"/>
  <c r="AZ1152" i="1"/>
  <c r="AZ1151" i="1" s="1"/>
  <c r="BC1148" i="1"/>
  <c r="BC1147" i="1" s="1"/>
  <c r="AZ1148" i="1"/>
  <c r="AZ1147" i="1" s="1"/>
  <c r="BC1142" i="1"/>
  <c r="AZ1142" i="1"/>
  <c r="BC1140" i="1"/>
  <c r="AZ1140" i="1"/>
  <c r="BC1136" i="1"/>
  <c r="AZ1136" i="1"/>
  <c r="BC1134" i="1"/>
  <c r="AZ1134" i="1"/>
  <c r="BC1128" i="1"/>
  <c r="BC1127" i="1" s="1"/>
  <c r="BC1126" i="1" s="1"/>
  <c r="AZ1128" i="1"/>
  <c r="AZ1127" i="1" s="1"/>
  <c r="AZ1126" i="1" s="1"/>
  <c r="BC1124" i="1"/>
  <c r="BC1123" i="1" s="1"/>
  <c r="AZ1124" i="1"/>
  <c r="AZ1123" i="1" s="1"/>
  <c r="BC1119" i="1"/>
  <c r="BC1118" i="1" s="1"/>
  <c r="AZ1119" i="1"/>
  <c r="AZ1118" i="1" s="1"/>
  <c r="BC1115" i="1"/>
  <c r="BC1114" i="1" s="1"/>
  <c r="BC1113" i="1" s="1"/>
  <c r="AZ1115" i="1"/>
  <c r="AZ1114" i="1" s="1"/>
  <c r="AZ1113" i="1" s="1"/>
  <c r="BC1110" i="1"/>
  <c r="BC1109" i="1" s="1"/>
  <c r="BC1108" i="1" s="1"/>
  <c r="AZ1110" i="1"/>
  <c r="AZ1109" i="1" s="1"/>
  <c r="AZ1108" i="1" s="1"/>
  <c r="BC1105" i="1"/>
  <c r="BC1104" i="1" s="1"/>
  <c r="BC1103" i="1" s="1"/>
  <c r="AZ1105" i="1"/>
  <c r="AZ1104" i="1" s="1"/>
  <c r="AZ1103" i="1" s="1"/>
  <c r="BC1101" i="1"/>
  <c r="BC1100" i="1" s="1"/>
  <c r="BC1099" i="1" s="1"/>
  <c r="AZ1101" i="1"/>
  <c r="AZ1100" i="1" s="1"/>
  <c r="AZ1099" i="1" s="1"/>
  <c r="BC1097" i="1"/>
  <c r="BC1094" i="1" s="1"/>
  <c r="AZ1097" i="1"/>
  <c r="AZ1094" i="1" s="1"/>
  <c r="BC1092" i="1"/>
  <c r="BC1091" i="1" s="1"/>
  <c r="AZ1092" i="1"/>
  <c r="AZ1091" i="1" s="1"/>
  <c r="BC1088" i="1"/>
  <c r="BC1087" i="1" s="1"/>
  <c r="BC1086" i="1" s="1"/>
  <c r="AZ1088" i="1"/>
  <c r="AZ1087" i="1" s="1"/>
  <c r="AZ1086" i="1" s="1"/>
  <c r="BC1082" i="1"/>
  <c r="BC1081" i="1" s="1"/>
  <c r="BC1080" i="1" s="1"/>
  <c r="AZ1082" i="1"/>
  <c r="AZ1081" i="1" s="1"/>
  <c r="AZ1080" i="1" s="1"/>
  <c r="BC1078" i="1"/>
  <c r="BC1077" i="1" s="1"/>
  <c r="BC1076" i="1" s="1"/>
  <c r="AZ1078" i="1"/>
  <c r="AZ1077" i="1" s="1"/>
  <c r="AZ1076" i="1" s="1"/>
  <c r="BC1073" i="1"/>
  <c r="AZ1073" i="1"/>
  <c r="BC1071" i="1"/>
  <c r="AZ1071" i="1"/>
  <c r="BC1066" i="1"/>
  <c r="BC1065" i="1" s="1"/>
  <c r="BC1064" i="1" s="1"/>
  <c r="AZ1066" i="1"/>
  <c r="AZ1065" i="1" s="1"/>
  <c r="AZ1064" i="1" s="1"/>
  <c r="BC1062" i="1"/>
  <c r="BC1061" i="1" s="1"/>
  <c r="BC1060" i="1" s="1"/>
  <c r="AZ1062" i="1"/>
  <c r="AZ1061" i="1" s="1"/>
  <c r="AZ1060" i="1" s="1"/>
  <c r="BC1056" i="1"/>
  <c r="AZ1056" i="1"/>
  <c r="BC1054" i="1"/>
  <c r="AZ1054" i="1"/>
  <c r="BC1049" i="1"/>
  <c r="BC1048" i="1" s="1"/>
  <c r="BC1047" i="1" s="1"/>
  <c r="BC1046" i="1" s="1"/>
  <c r="AZ1049" i="1"/>
  <c r="AZ1048" i="1" s="1"/>
  <c r="AZ1047" i="1" s="1"/>
  <c r="AZ1046" i="1" s="1"/>
  <c r="BC1043" i="1"/>
  <c r="BC1042" i="1" s="1"/>
  <c r="AZ1043" i="1"/>
  <c r="AZ1042" i="1" s="1"/>
  <c r="BC1033" i="1"/>
  <c r="AZ1033" i="1"/>
  <c r="BC1030" i="1"/>
  <c r="AZ1030" i="1"/>
  <c r="BC1023" i="1"/>
  <c r="AZ1023" i="1"/>
  <c r="BC1020" i="1"/>
  <c r="AZ1020" i="1"/>
  <c r="BC1014" i="1"/>
  <c r="BC1013" i="1" s="1"/>
  <c r="BC1012" i="1" s="1"/>
  <c r="AZ1014" i="1"/>
  <c r="AZ1013" i="1" s="1"/>
  <c r="AZ1012" i="1" s="1"/>
  <c r="BC1009" i="1"/>
  <c r="BC1008" i="1" s="1"/>
  <c r="BC1007" i="1" s="1"/>
  <c r="AZ1009" i="1"/>
  <c r="AZ1008" i="1" s="1"/>
  <c r="AZ1007" i="1" s="1"/>
  <c r="BC1005" i="1"/>
  <c r="BC1004" i="1" s="1"/>
  <c r="AZ1005" i="1"/>
  <c r="AZ1004" i="1" s="1"/>
  <c r="BC1001" i="1"/>
  <c r="BC1000" i="1" s="1"/>
  <c r="BC999" i="1" s="1"/>
  <c r="AZ1001" i="1"/>
  <c r="AZ1000" i="1" s="1"/>
  <c r="AZ999" i="1" s="1"/>
  <c r="BC997" i="1"/>
  <c r="BC996" i="1" s="1"/>
  <c r="BC995" i="1" s="1"/>
  <c r="AZ997" i="1"/>
  <c r="AZ996" i="1" s="1"/>
  <c r="AZ995" i="1" s="1"/>
  <c r="BC993" i="1"/>
  <c r="BC992" i="1" s="1"/>
  <c r="BC991" i="1" s="1"/>
  <c r="AZ993" i="1"/>
  <c r="AZ992" i="1" s="1"/>
  <c r="AZ991" i="1" s="1"/>
  <c r="BC989" i="1"/>
  <c r="BC988" i="1" s="1"/>
  <c r="BC987" i="1" s="1"/>
  <c r="AZ989" i="1"/>
  <c r="AZ988" i="1" s="1"/>
  <c r="AZ987" i="1" s="1"/>
  <c r="BC984" i="1"/>
  <c r="AZ984" i="1"/>
  <c r="BC982" i="1"/>
  <c r="AZ982" i="1"/>
  <c r="BC977" i="1"/>
  <c r="BC976" i="1" s="1"/>
  <c r="BC975" i="1" s="1"/>
  <c r="AZ977" i="1"/>
  <c r="AZ976" i="1" s="1"/>
  <c r="AZ975" i="1" s="1"/>
  <c r="BC973" i="1"/>
  <c r="BC972" i="1" s="1"/>
  <c r="BC971" i="1" s="1"/>
  <c r="AZ973" i="1"/>
  <c r="AZ972" i="1" s="1"/>
  <c r="AZ971" i="1" s="1"/>
  <c r="BC969" i="1"/>
  <c r="BC968" i="1" s="1"/>
  <c r="BC967" i="1" s="1"/>
  <c r="AZ969" i="1"/>
  <c r="AZ968" i="1" s="1"/>
  <c r="AZ967" i="1" s="1"/>
  <c r="BC965" i="1"/>
  <c r="BC964" i="1" s="1"/>
  <c r="BC963" i="1" s="1"/>
  <c r="AZ965" i="1"/>
  <c r="AZ964" i="1" s="1"/>
  <c r="AZ963" i="1" s="1"/>
  <c r="BC959" i="1"/>
  <c r="BC958" i="1" s="1"/>
  <c r="BC957" i="1" s="1"/>
  <c r="BC956" i="1" s="1"/>
  <c r="BC955" i="1" s="1"/>
  <c r="AZ959" i="1"/>
  <c r="AZ958" i="1" s="1"/>
  <c r="AZ957" i="1" s="1"/>
  <c r="AZ956" i="1" s="1"/>
  <c r="AZ955" i="1" s="1"/>
  <c r="BC952" i="1"/>
  <c r="BC951" i="1" s="1"/>
  <c r="BC950" i="1" s="1"/>
  <c r="AZ952" i="1"/>
  <c r="AZ951" i="1" s="1"/>
  <c r="AZ950" i="1" s="1"/>
  <c r="BC948" i="1"/>
  <c r="BC947" i="1" s="1"/>
  <c r="AZ948" i="1"/>
  <c r="AZ947" i="1" s="1"/>
  <c r="BC945" i="1"/>
  <c r="BC944" i="1" s="1"/>
  <c r="BC943" i="1" s="1"/>
  <c r="AZ945" i="1"/>
  <c r="AZ944" i="1" s="1"/>
  <c r="AZ943" i="1" s="1"/>
  <c r="BC941" i="1"/>
  <c r="BC940" i="1" s="1"/>
  <c r="BC939" i="1" s="1"/>
  <c r="AZ941" i="1"/>
  <c r="AZ940" i="1" s="1"/>
  <c r="AZ939" i="1" s="1"/>
  <c r="BC937" i="1"/>
  <c r="BC936" i="1" s="1"/>
  <c r="AZ937" i="1"/>
  <c r="AZ936" i="1" s="1"/>
  <c r="BC934" i="1"/>
  <c r="AZ934" i="1"/>
  <c r="BC930" i="1"/>
  <c r="AZ930" i="1"/>
  <c r="BC928" i="1"/>
  <c r="AZ928" i="1"/>
  <c r="BC924" i="1"/>
  <c r="AZ924" i="1"/>
  <c r="BC922" i="1"/>
  <c r="AZ922" i="1"/>
  <c r="BC916" i="1"/>
  <c r="AZ916" i="1"/>
  <c r="BC914" i="1"/>
  <c r="AZ914" i="1"/>
  <c r="BC909" i="1"/>
  <c r="AZ909" i="1"/>
  <c r="BC907" i="1"/>
  <c r="AZ907" i="1"/>
  <c r="BC901" i="1"/>
  <c r="BC900" i="1" s="1"/>
  <c r="BC899" i="1" s="1"/>
  <c r="BC898" i="1" s="1"/>
  <c r="AZ901" i="1"/>
  <c r="AZ900" i="1" s="1"/>
  <c r="AZ899" i="1" s="1"/>
  <c r="AZ898" i="1" s="1"/>
  <c r="BC895" i="1"/>
  <c r="AZ895" i="1"/>
  <c r="BC892" i="1"/>
  <c r="AZ892" i="1"/>
  <c r="BC883" i="1"/>
  <c r="AZ883" i="1"/>
  <c r="BC880" i="1"/>
  <c r="BC879" i="1" s="1"/>
  <c r="AZ880" i="1"/>
  <c r="AZ879" i="1" s="1"/>
  <c r="BC877" i="1"/>
  <c r="AZ877" i="1"/>
  <c r="BC875" i="1"/>
  <c r="BC874" i="1" s="1"/>
  <c r="AZ875" i="1"/>
  <c r="AZ874" i="1" s="1"/>
  <c r="BC870" i="1"/>
  <c r="BC869" i="1" s="1"/>
  <c r="AZ870" i="1"/>
  <c r="AZ869" i="1" s="1"/>
  <c r="BC867" i="1"/>
  <c r="BC866" i="1" s="1"/>
  <c r="AZ867" i="1"/>
  <c r="AZ866" i="1" s="1"/>
  <c r="BC863" i="1"/>
  <c r="BC862" i="1" s="1"/>
  <c r="AZ863" i="1"/>
  <c r="AZ862" i="1" s="1"/>
  <c r="BC855" i="1"/>
  <c r="BC854" i="1" s="1"/>
  <c r="BC853" i="1" s="1"/>
  <c r="BC852" i="1" s="1"/>
  <c r="BC851" i="1" s="1"/>
  <c r="BC850" i="1" s="1"/>
  <c r="BC849" i="1" s="1"/>
  <c r="AZ855" i="1"/>
  <c r="AZ854" i="1" s="1"/>
  <c r="AZ853" i="1" s="1"/>
  <c r="AZ852" i="1" s="1"/>
  <c r="AZ851" i="1" s="1"/>
  <c r="AZ850" i="1" s="1"/>
  <c r="AZ849" i="1" s="1"/>
  <c r="BC847" i="1"/>
  <c r="BC846" i="1" s="1"/>
  <c r="AZ847" i="1"/>
  <c r="AZ846" i="1" s="1"/>
  <c r="BC844" i="1"/>
  <c r="BC843" i="1" s="1"/>
  <c r="AZ844" i="1"/>
  <c r="AZ843" i="1" s="1"/>
  <c r="BC840" i="1"/>
  <c r="BC839" i="1" s="1"/>
  <c r="AZ840" i="1"/>
  <c r="AZ839" i="1" s="1"/>
  <c r="BC834" i="1"/>
  <c r="BC833" i="1" s="1"/>
  <c r="BC832" i="1" s="1"/>
  <c r="BC831" i="1" s="1"/>
  <c r="AZ834" i="1"/>
  <c r="AZ833" i="1" s="1"/>
  <c r="AZ832" i="1" s="1"/>
  <c r="AZ831" i="1" s="1"/>
  <c r="BC829" i="1"/>
  <c r="BC828" i="1" s="1"/>
  <c r="BC827" i="1" s="1"/>
  <c r="AZ829" i="1"/>
  <c r="AZ828" i="1" s="1"/>
  <c r="AZ827" i="1" s="1"/>
  <c r="BC825" i="1"/>
  <c r="BC824" i="1" s="1"/>
  <c r="BC823" i="1" s="1"/>
  <c r="AZ825" i="1"/>
  <c r="AZ824" i="1" s="1"/>
  <c r="AZ823" i="1" s="1"/>
  <c r="BC820" i="1"/>
  <c r="BC819" i="1" s="1"/>
  <c r="BC818" i="1" s="1"/>
  <c r="AZ820" i="1"/>
  <c r="AZ819" i="1" s="1"/>
  <c r="AZ818" i="1" s="1"/>
  <c r="BC814" i="1"/>
  <c r="AZ814" i="1"/>
  <c r="BC812" i="1"/>
  <c r="AZ812" i="1"/>
  <c r="BC806" i="1"/>
  <c r="BC805" i="1" s="1"/>
  <c r="BC804" i="1" s="1"/>
  <c r="BC803" i="1" s="1"/>
  <c r="AZ806" i="1"/>
  <c r="AZ805" i="1" s="1"/>
  <c r="AZ804" i="1" s="1"/>
  <c r="AZ803" i="1" s="1"/>
  <c r="BC801" i="1"/>
  <c r="AZ801" i="1"/>
  <c r="BC799" i="1"/>
  <c r="AZ799" i="1"/>
  <c r="BC796" i="1"/>
  <c r="BC795" i="1" s="1"/>
  <c r="AZ796" i="1"/>
  <c r="AZ795" i="1" s="1"/>
  <c r="BC790" i="1"/>
  <c r="AZ790" i="1"/>
  <c r="BC787" i="1"/>
  <c r="AZ787" i="1"/>
  <c r="BC780" i="1"/>
  <c r="BC779" i="1" s="1"/>
  <c r="BC778" i="1" s="1"/>
  <c r="BC777" i="1" s="1"/>
  <c r="BC776" i="1" s="1"/>
  <c r="AZ780" i="1"/>
  <c r="AZ779" i="1" s="1"/>
  <c r="AZ778" i="1" s="1"/>
  <c r="AZ777" i="1" s="1"/>
  <c r="AZ776" i="1" s="1"/>
  <c r="BC773" i="1"/>
  <c r="BC772" i="1" s="1"/>
  <c r="BC771" i="1" s="1"/>
  <c r="BC770" i="1" s="1"/>
  <c r="AZ773" i="1"/>
  <c r="AZ772" i="1" s="1"/>
  <c r="AZ771" i="1" s="1"/>
  <c r="AZ770" i="1" s="1"/>
  <c r="BC768" i="1"/>
  <c r="BC767" i="1" s="1"/>
  <c r="BC766" i="1" s="1"/>
  <c r="AZ768" i="1"/>
  <c r="AZ767" i="1" s="1"/>
  <c r="AZ766" i="1" s="1"/>
  <c r="BC761" i="1"/>
  <c r="BC760" i="1" s="1"/>
  <c r="AZ761" i="1"/>
  <c r="AZ760" i="1" s="1"/>
  <c r="BC758" i="1"/>
  <c r="BC757" i="1" s="1"/>
  <c r="AZ758" i="1"/>
  <c r="AZ757" i="1" s="1"/>
  <c r="BC753" i="1"/>
  <c r="BC752" i="1" s="1"/>
  <c r="BC751" i="1" s="1"/>
  <c r="BC750" i="1" s="1"/>
  <c r="BC749" i="1" s="1"/>
  <c r="AZ753" i="1"/>
  <c r="AZ752" i="1" s="1"/>
  <c r="AZ751" i="1" s="1"/>
  <c r="AZ750" i="1" s="1"/>
  <c r="AZ749" i="1" s="1"/>
  <c r="BC746" i="1"/>
  <c r="BC745" i="1" s="1"/>
  <c r="BC744" i="1" s="1"/>
  <c r="BC743" i="1" s="1"/>
  <c r="BC742" i="1" s="1"/>
  <c r="AZ746" i="1"/>
  <c r="AZ745" i="1" s="1"/>
  <c r="AZ744" i="1" s="1"/>
  <c r="AZ743" i="1" s="1"/>
  <c r="AZ742" i="1" s="1"/>
  <c r="BC740" i="1"/>
  <c r="BC739" i="1" s="1"/>
  <c r="BC738" i="1" s="1"/>
  <c r="BC737" i="1" s="1"/>
  <c r="AZ740" i="1"/>
  <c r="AZ739" i="1" s="1"/>
  <c r="AZ738" i="1" s="1"/>
  <c r="AZ737" i="1" s="1"/>
  <c r="BC735" i="1"/>
  <c r="BC734" i="1" s="1"/>
  <c r="BC733" i="1" s="1"/>
  <c r="BC732" i="1" s="1"/>
  <c r="AZ735" i="1"/>
  <c r="AZ734" i="1" s="1"/>
  <c r="AZ733" i="1" s="1"/>
  <c r="AZ732" i="1" s="1"/>
  <c r="BC729" i="1"/>
  <c r="BC728" i="1" s="1"/>
  <c r="BC727" i="1" s="1"/>
  <c r="BC726" i="1" s="1"/>
  <c r="AZ729" i="1"/>
  <c r="AZ728" i="1" s="1"/>
  <c r="AZ727" i="1" s="1"/>
  <c r="AZ726" i="1" s="1"/>
  <c r="BC724" i="1"/>
  <c r="BC723" i="1" s="1"/>
  <c r="AZ724" i="1"/>
  <c r="AZ723" i="1" s="1"/>
  <c r="BC717" i="1"/>
  <c r="BC716" i="1" s="1"/>
  <c r="BC715" i="1" s="1"/>
  <c r="BC714" i="1" s="1"/>
  <c r="BC713" i="1" s="1"/>
  <c r="BC712" i="1" s="1"/>
  <c r="AZ717" i="1"/>
  <c r="AZ716" i="1" s="1"/>
  <c r="AZ715" i="1" s="1"/>
  <c r="AZ714" i="1" s="1"/>
  <c r="AZ713" i="1" s="1"/>
  <c r="AZ712" i="1" s="1"/>
  <c r="BC710" i="1"/>
  <c r="AZ710" i="1"/>
  <c r="BC708" i="1"/>
  <c r="AZ708" i="1"/>
  <c r="BC703" i="1"/>
  <c r="AZ703" i="1"/>
  <c r="BC701" i="1"/>
  <c r="AZ701" i="1"/>
  <c r="BC694" i="1"/>
  <c r="BC693" i="1" s="1"/>
  <c r="AZ694" i="1"/>
  <c r="AZ693" i="1" s="1"/>
  <c r="BC690" i="1"/>
  <c r="BC689" i="1" s="1"/>
  <c r="AZ690" i="1"/>
  <c r="AZ689" i="1" s="1"/>
  <c r="BC686" i="1"/>
  <c r="BC685" i="1" s="1"/>
  <c r="AZ686" i="1"/>
  <c r="AZ685" i="1" s="1"/>
  <c r="BC680" i="1"/>
  <c r="BC679" i="1" s="1"/>
  <c r="BC678" i="1" s="1"/>
  <c r="BC677" i="1" s="1"/>
  <c r="AZ680" i="1"/>
  <c r="AZ679" i="1" s="1"/>
  <c r="AZ678" i="1" s="1"/>
  <c r="AZ677" i="1" s="1"/>
  <c r="BC675" i="1"/>
  <c r="BC674" i="1" s="1"/>
  <c r="BC673" i="1" s="1"/>
  <c r="AZ675" i="1"/>
  <c r="AZ674" i="1" s="1"/>
  <c r="AZ673" i="1" s="1"/>
  <c r="BC671" i="1"/>
  <c r="BC670" i="1" s="1"/>
  <c r="BC669" i="1" s="1"/>
  <c r="AZ671" i="1"/>
  <c r="AZ670" i="1" s="1"/>
  <c r="AZ669" i="1" s="1"/>
  <c r="BC667" i="1"/>
  <c r="BC666" i="1" s="1"/>
  <c r="BC665" i="1" s="1"/>
  <c r="AZ667" i="1"/>
  <c r="AZ666" i="1" s="1"/>
  <c r="AZ665" i="1" s="1"/>
  <c r="BC662" i="1"/>
  <c r="BC661" i="1" s="1"/>
  <c r="BC660" i="1" s="1"/>
  <c r="AZ662" i="1"/>
  <c r="AZ661" i="1" s="1"/>
  <c r="AZ660" i="1" s="1"/>
  <c r="BC656" i="1"/>
  <c r="BC655" i="1" s="1"/>
  <c r="BC654" i="1" s="1"/>
  <c r="AZ656" i="1"/>
  <c r="AZ655" i="1" s="1"/>
  <c r="AZ654" i="1" s="1"/>
  <c r="BC652" i="1"/>
  <c r="BC651" i="1" s="1"/>
  <c r="AZ652" i="1"/>
  <c r="AZ651" i="1" s="1"/>
  <c r="BC647" i="1"/>
  <c r="AZ647" i="1"/>
  <c r="BC645" i="1"/>
  <c r="AZ645" i="1"/>
  <c r="BC642" i="1"/>
  <c r="BC641" i="1" s="1"/>
  <c r="AZ642" i="1"/>
  <c r="AZ641" i="1" s="1"/>
  <c r="BC637" i="1"/>
  <c r="BC636" i="1" s="1"/>
  <c r="BC635" i="1" s="1"/>
  <c r="AZ637" i="1"/>
  <c r="AZ636" i="1" s="1"/>
  <c r="AZ635" i="1" s="1"/>
  <c r="BC632" i="1"/>
  <c r="AZ632" i="1"/>
  <c r="BC629" i="1"/>
  <c r="AZ629" i="1"/>
  <c r="BC625" i="1"/>
  <c r="AZ625" i="1"/>
  <c r="BC623" i="1"/>
  <c r="AZ623" i="1"/>
  <c r="BC618" i="1"/>
  <c r="AZ618" i="1"/>
  <c r="BC616" i="1"/>
  <c r="AZ616" i="1"/>
  <c r="BC610" i="1"/>
  <c r="BC609" i="1" s="1"/>
  <c r="BC608" i="1" s="1"/>
  <c r="BC607" i="1" s="1"/>
  <c r="AZ610" i="1"/>
  <c r="AZ609" i="1" s="1"/>
  <c r="AZ608" i="1" s="1"/>
  <c r="AZ607" i="1" s="1"/>
  <c r="BC605" i="1"/>
  <c r="AZ605" i="1"/>
  <c r="BC603" i="1"/>
  <c r="AZ603" i="1"/>
  <c r="BC600" i="1"/>
  <c r="BC599" i="1" s="1"/>
  <c r="AZ600" i="1"/>
  <c r="AZ599" i="1" s="1"/>
  <c r="BC594" i="1"/>
  <c r="AZ594" i="1"/>
  <c r="BC591" i="1"/>
  <c r="AZ591" i="1"/>
  <c r="BC584" i="1"/>
  <c r="BC583" i="1" s="1"/>
  <c r="BC582" i="1" s="1"/>
  <c r="BC581" i="1" s="1"/>
  <c r="BC580" i="1" s="1"/>
  <c r="AZ584" i="1"/>
  <c r="AZ583" i="1" s="1"/>
  <c r="AZ582" i="1" s="1"/>
  <c r="AZ581" i="1" s="1"/>
  <c r="AZ580" i="1" s="1"/>
  <c r="BC577" i="1"/>
  <c r="BC576" i="1" s="1"/>
  <c r="BC575" i="1" s="1"/>
  <c r="BC574" i="1" s="1"/>
  <c r="AZ577" i="1"/>
  <c r="AZ576" i="1" s="1"/>
  <c r="AZ575" i="1" s="1"/>
  <c r="AZ574" i="1" s="1"/>
  <c r="BC572" i="1"/>
  <c r="BC571" i="1" s="1"/>
  <c r="BC570" i="1" s="1"/>
  <c r="AZ572" i="1"/>
  <c r="AZ571" i="1" s="1"/>
  <c r="AZ570" i="1" s="1"/>
  <c r="BC567" i="1"/>
  <c r="BC566" i="1" s="1"/>
  <c r="BC565" i="1" s="1"/>
  <c r="BC564" i="1" s="1"/>
  <c r="BC563" i="1" s="1"/>
  <c r="AZ567" i="1"/>
  <c r="AZ566" i="1" s="1"/>
  <c r="AZ565" i="1" s="1"/>
  <c r="AZ564" i="1" s="1"/>
  <c r="AZ563" i="1" s="1"/>
  <c r="BC559" i="1"/>
  <c r="BC558" i="1" s="1"/>
  <c r="BC557" i="1" s="1"/>
  <c r="BC556" i="1" s="1"/>
  <c r="AZ559" i="1"/>
  <c r="AZ558" i="1" s="1"/>
  <c r="AZ557" i="1" s="1"/>
  <c r="AZ556" i="1" s="1"/>
  <c r="BC554" i="1"/>
  <c r="BC553" i="1" s="1"/>
  <c r="AZ554" i="1"/>
  <c r="AZ553" i="1" s="1"/>
  <c r="BC551" i="1"/>
  <c r="BC550" i="1" s="1"/>
  <c r="BC549" i="1" s="1"/>
  <c r="AZ551" i="1"/>
  <c r="AZ550" i="1" s="1"/>
  <c r="AZ549" i="1" s="1"/>
  <c r="BC547" i="1"/>
  <c r="BC546" i="1" s="1"/>
  <c r="AZ547" i="1"/>
  <c r="AZ546" i="1" s="1"/>
  <c r="BC544" i="1"/>
  <c r="BC543" i="1" s="1"/>
  <c r="AZ544" i="1"/>
  <c r="AZ543" i="1" s="1"/>
  <c r="BC540" i="1"/>
  <c r="BC539" i="1" s="1"/>
  <c r="AZ540" i="1"/>
  <c r="AZ539" i="1" s="1"/>
  <c r="BC537" i="1"/>
  <c r="BC536" i="1" s="1"/>
  <c r="AZ537" i="1"/>
  <c r="AZ536" i="1" s="1"/>
  <c r="BC532" i="1"/>
  <c r="BC531" i="1" s="1"/>
  <c r="BC530" i="1" s="1"/>
  <c r="BC529" i="1" s="1"/>
  <c r="AZ532" i="1"/>
  <c r="AZ531" i="1" s="1"/>
  <c r="AZ530" i="1" s="1"/>
  <c r="AZ529" i="1" s="1"/>
  <c r="BC527" i="1"/>
  <c r="BC526" i="1" s="1"/>
  <c r="BC525" i="1" s="1"/>
  <c r="BC524" i="1" s="1"/>
  <c r="BC523" i="1" s="1"/>
  <c r="AZ527" i="1"/>
  <c r="AZ526" i="1" s="1"/>
  <c r="AZ525" i="1" s="1"/>
  <c r="AZ524" i="1" s="1"/>
  <c r="AZ523" i="1" s="1"/>
  <c r="BC521" i="1"/>
  <c r="BC520" i="1" s="1"/>
  <c r="BC519" i="1" s="1"/>
  <c r="BC518" i="1" s="1"/>
  <c r="AZ521" i="1"/>
  <c r="AZ520" i="1" s="1"/>
  <c r="AZ519" i="1" s="1"/>
  <c r="AZ518" i="1" s="1"/>
  <c r="BC515" i="1"/>
  <c r="AZ515" i="1"/>
  <c r="BC512" i="1"/>
  <c r="BC511" i="1" s="1"/>
  <c r="AZ512" i="1"/>
  <c r="AZ511" i="1" s="1"/>
  <c r="BC509" i="1"/>
  <c r="AZ509" i="1"/>
  <c r="BC507" i="1"/>
  <c r="BC506" i="1" s="1"/>
  <c r="AZ507" i="1"/>
  <c r="AZ506" i="1" s="1"/>
  <c r="BC503" i="1"/>
  <c r="BC502" i="1" s="1"/>
  <c r="BC501" i="1" s="1"/>
  <c r="AZ503" i="1"/>
  <c r="AZ502" i="1" s="1"/>
  <c r="AZ501" i="1" s="1"/>
  <c r="BC499" i="1"/>
  <c r="BC498" i="1" s="1"/>
  <c r="AZ499" i="1"/>
  <c r="AZ498" i="1" s="1"/>
  <c r="BC494" i="1"/>
  <c r="AZ494" i="1"/>
  <c r="BC492" i="1"/>
  <c r="BC491" i="1" s="1"/>
  <c r="AZ492" i="1"/>
  <c r="AZ491" i="1" s="1"/>
  <c r="BC486" i="1"/>
  <c r="BC485" i="1" s="1"/>
  <c r="BC484" i="1" s="1"/>
  <c r="BC483" i="1" s="1"/>
  <c r="AZ486" i="1"/>
  <c r="AZ485" i="1" s="1"/>
  <c r="AZ484" i="1" s="1"/>
  <c r="AZ483" i="1" s="1"/>
  <c r="BC481" i="1"/>
  <c r="BC480" i="1" s="1"/>
  <c r="BC479" i="1" s="1"/>
  <c r="BC478" i="1" s="1"/>
  <c r="AZ481" i="1"/>
  <c r="AZ480" i="1" s="1"/>
  <c r="AZ479" i="1" s="1"/>
  <c r="AZ478" i="1" s="1"/>
  <c r="BC475" i="1"/>
  <c r="BC474" i="1" s="1"/>
  <c r="BC473" i="1" s="1"/>
  <c r="BC472" i="1" s="1"/>
  <c r="AZ475" i="1"/>
  <c r="AZ474" i="1" s="1"/>
  <c r="AZ473" i="1" s="1"/>
  <c r="AZ472" i="1" s="1"/>
  <c r="BC470" i="1"/>
  <c r="BC469" i="1" s="1"/>
  <c r="AZ470" i="1"/>
  <c r="AZ469" i="1" s="1"/>
  <c r="BC464" i="1"/>
  <c r="AZ464" i="1"/>
  <c r="BC462" i="1"/>
  <c r="BC461" i="1" s="1"/>
  <c r="AZ462" i="1"/>
  <c r="AZ461" i="1" s="1"/>
  <c r="BC454" i="1"/>
  <c r="AZ454" i="1"/>
  <c r="BC452" i="1"/>
  <c r="AZ452" i="1"/>
  <c r="BC449" i="1"/>
  <c r="BC448" i="1" s="1"/>
  <c r="AZ449" i="1"/>
  <c r="AZ448" i="1" s="1"/>
  <c r="BC444" i="1"/>
  <c r="BC443" i="1" s="1"/>
  <c r="BC442" i="1" s="1"/>
  <c r="AZ444" i="1"/>
  <c r="AZ443" i="1" s="1"/>
  <c r="AZ442" i="1" s="1"/>
  <c r="BC440" i="1"/>
  <c r="AZ440" i="1"/>
  <c r="BC438" i="1"/>
  <c r="AZ438" i="1"/>
  <c r="BC435" i="1"/>
  <c r="BC434" i="1" s="1"/>
  <c r="AZ435" i="1"/>
  <c r="AZ434" i="1" s="1"/>
  <c r="BC427" i="1"/>
  <c r="BC426" i="1" s="1"/>
  <c r="AZ427" i="1"/>
  <c r="AZ426" i="1" s="1"/>
  <c r="BC424" i="1"/>
  <c r="BC423" i="1" s="1"/>
  <c r="AZ424" i="1"/>
  <c r="AZ423" i="1" s="1"/>
  <c r="BC420" i="1"/>
  <c r="BC419" i="1" s="1"/>
  <c r="AZ420" i="1"/>
  <c r="AZ419" i="1" s="1"/>
  <c r="BC416" i="1"/>
  <c r="AZ416" i="1"/>
  <c r="BC413" i="1"/>
  <c r="AZ413" i="1"/>
  <c r="BC409" i="1"/>
  <c r="BC408" i="1" s="1"/>
  <c r="BC407" i="1" s="1"/>
  <c r="AZ409" i="1"/>
  <c r="AZ408" i="1" s="1"/>
  <c r="AZ407" i="1" s="1"/>
  <c r="BC402" i="1"/>
  <c r="BC401" i="1" s="1"/>
  <c r="BC400" i="1" s="1"/>
  <c r="BC399" i="1" s="1"/>
  <c r="BC398" i="1" s="1"/>
  <c r="BC397" i="1" s="1"/>
  <c r="AZ402" i="1"/>
  <c r="AZ401" i="1" s="1"/>
  <c r="AZ400" i="1" s="1"/>
  <c r="AZ399" i="1" s="1"/>
  <c r="AZ398" i="1" s="1"/>
  <c r="AZ397" i="1" s="1"/>
  <c r="BC395" i="1"/>
  <c r="BC394" i="1" s="1"/>
  <c r="BC393" i="1" s="1"/>
  <c r="BC392" i="1" s="1"/>
  <c r="BC391" i="1" s="1"/>
  <c r="AZ395" i="1"/>
  <c r="AZ394" i="1" s="1"/>
  <c r="AZ393" i="1" s="1"/>
  <c r="AZ392" i="1" s="1"/>
  <c r="AZ391" i="1" s="1"/>
  <c r="BC389" i="1"/>
  <c r="BC388" i="1" s="1"/>
  <c r="BC387" i="1" s="1"/>
  <c r="AZ389" i="1"/>
  <c r="AZ388" i="1" s="1"/>
  <c r="AZ387" i="1" s="1"/>
  <c r="BC385" i="1"/>
  <c r="BC384" i="1" s="1"/>
  <c r="BC383" i="1" s="1"/>
  <c r="BC382" i="1" s="1"/>
  <c r="AZ385" i="1"/>
  <c r="AZ384" i="1" s="1"/>
  <c r="AZ383" i="1" s="1"/>
  <c r="AZ382" i="1" s="1"/>
  <c r="BC379" i="1"/>
  <c r="BC378" i="1" s="1"/>
  <c r="BC377" i="1" s="1"/>
  <c r="BC376" i="1" s="1"/>
  <c r="AZ379" i="1"/>
  <c r="AZ378" i="1" s="1"/>
  <c r="AZ377" i="1" s="1"/>
  <c r="AZ376" i="1" s="1"/>
  <c r="BC374" i="1"/>
  <c r="AZ374" i="1"/>
  <c r="BC371" i="1"/>
  <c r="AZ371" i="1"/>
  <c r="BC369" i="1"/>
  <c r="AZ369" i="1"/>
  <c r="BC363" i="1"/>
  <c r="BC362" i="1" s="1"/>
  <c r="BC361" i="1" s="1"/>
  <c r="AZ363" i="1"/>
  <c r="AZ362" i="1" s="1"/>
  <c r="AZ361" i="1" s="1"/>
  <c r="BC356" i="1"/>
  <c r="BC355" i="1" s="1"/>
  <c r="AZ356" i="1"/>
  <c r="AZ355" i="1" s="1"/>
  <c r="BC352" i="1"/>
  <c r="BC351" i="1" s="1"/>
  <c r="BC350" i="1" s="1"/>
  <c r="AZ352" i="1"/>
  <c r="AZ351" i="1" s="1"/>
  <c r="AZ350" i="1" s="1"/>
  <c r="BC344" i="1"/>
  <c r="AZ344" i="1"/>
  <c r="BC342" i="1"/>
  <c r="AZ342" i="1"/>
  <c r="BC339" i="1"/>
  <c r="BC338" i="1" s="1"/>
  <c r="AZ339" i="1"/>
  <c r="AZ338" i="1" s="1"/>
  <c r="BC330" i="1"/>
  <c r="BC329" i="1" s="1"/>
  <c r="AZ330" i="1"/>
  <c r="AZ329" i="1" s="1"/>
  <c r="BC326" i="1"/>
  <c r="BC325" i="1" s="1"/>
  <c r="AZ326" i="1"/>
  <c r="AZ325" i="1" s="1"/>
  <c r="BC323" i="1"/>
  <c r="BC322" i="1" s="1"/>
  <c r="AZ323" i="1"/>
  <c r="AZ322" i="1" s="1"/>
  <c r="BC318" i="1"/>
  <c r="BC317" i="1" s="1"/>
  <c r="AZ318" i="1"/>
  <c r="AZ317" i="1" s="1"/>
  <c r="BC315" i="1"/>
  <c r="BC314" i="1" s="1"/>
  <c r="AZ315" i="1"/>
  <c r="AZ314" i="1" s="1"/>
  <c r="BC311" i="1"/>
  <c r="BC310" i="1" s="1"/>
  <c r="AZ311" i="1"/>
  <c r="AZ310" i="1" s="1"/>
  <c r="BC305" i="1"/>
  <c r="BC304" i="1" s="1"/>
  <c r="AZ305" i="1"/>
  <c r="AZ304" i="1" s="1"/>
  <c r="BC301" i="1"/>
  <c r="BC300" i="1" s="1"/>
  <c r="AZ301" i="1"/>
  <c r="AZ300" i="1" s="1"/>
  <c r="BC297" i="1"/>
  <c r="BC296" i="1" s="1"/>
  <c r="AZ297" i="1"/>
  <c r="AZ296" i="1" s="1"/>
  <c r="BC291" i="1"/>
  <c r="BC290" i="1" s="1"/>
  <c r="BC289" i="1" s="1"/>
  <c r="AZ291" i="1"/>
  <c r="AZ290" i="1" s="1"/>
  <c r="AZ289" i="1" s="1"/>
  <c r="BC287" i="1"/>
  <c r="BC286" i="1" s="1"/>
  <c r="BC285" i="1" s="1"/>
  <c r="AZ287" i="1"/>
  <c r="AZ286" i="1" s="1"/>
  <c r="AZ285" i="1" s="1"/>
  <c r="BC282" i="1"/>
  <c r="BC280" i="1" s="1"/>
  <c r="AZ282" i="1"/>
  <c r="AZ280" i="1" s="1"/>
  <c r="BC275" i="1"/>
  <c r="BC274" i="1" s="1"/>
  <c r="AZ275" i="1"/>
  <c r="AZ274" i="1" s="1"/>
  <c r="BC271" i="1"/>
  <c r="BC270" i="1" s="1"/>
  <c r="AZ271" i="1"/>
  <c r="AZ270" i="1" s="1"/>
  <c r="BC265" i="1"/>
  <c r="BC264" i="1" s="1"/>
  <c r="AZ265" i="1"/>
  <c r="AZ264" i="1" s="1"/>
  <c r="BC262" i="1"/>
  <c r="BC261" i="1" s="1"/>
  <c r="AZ262" i="1"/>
  <c r="AZ261" i="1" s="1"/>
  <c r="BC258" i="1"/>
  <c r="BC257" i="1" s="1"/>
  <c r="AZ258" i="1"/>
  <c r="AZ257" i="1" s="1"/>
  <c r="BC253" i="1"/>
  <c r="AZ253" i="1"/>
  <c r="BC251" i="1"/>
  <c r="BC250" i="1" s="1"/>
  <c r="AZ251" i="1"/>
  <c r="AZ250" i="1" s="1"/>
  <c r="BC243" i="1"/>
  <c r="BC242" i="1" s="1"/>
  <c r="AZ243" i="1"/>
  <c r="AZ242" i="1" s="1"/>
  <c r="BC238" i="1"/>
  <c r="BC237" i="1" s="1"/>
  <c r="AZ238" i="1"/>
  <c r="AZ237" i="1" s="1"/>
  <c r="BC234" i="1"/>
  <c r="BC233" i="1" s="1"/>
  <c r="AZ234" i="1"/>
  <c r="AZ233" i="1" s="1"/>
  <c r="BC228" i="1"/>
  <c r="BC227" i="1" s="1"/>
  <c r="AZ228" i="1"/>
  <c r="AZ227" i="1" s="1"/>
  <c r="BC225" i="1"/>
  <c r="BC224" i="1" s="1"/>
  <c r="AZ225" i="1"/>
  <c r="AZ224" i="1" s="1"/>
  <c r="BC221" i="1"/>
  <c r="BC220" i="1" s="1"/>
  <c r="AZ221" i="1"/>
  <c r="AZ220" i="1" s="1"/>
  <c r="BC213" i="1"/>
  <c r="BC212" i="1" s="1"/>
  <c r="BC211" i="1" s="1"/>
  <c r="BC210" i="1" s="1"/>
  <c r="AZ213" i="1"/>
  <c r="AZ212" i="1" s="1"/>
  <c r="AZ211" i="1" s="1"/>
  <c r="AZ210" i="1" s="1"/>
  <c r="BC208" i="1"/>
  <c r="BC207" i="1" s="1"/>
  <c r="BC206" i="1" s="1"/>
  <c r="AZ208" i="1"/>
  <c r="AZ207" i="1" s="1"/>
  <c r="AZ206" i="1" s="1"/>
  <c r="BC204" i="1"/>
  <c r="BC203" i="1" s="1"/>
  <c r="AZ204" i="1"/>
  <c r="AZ203" i="1" s="1"/>
  <c r="BC197" i="1"/>
  <c r="BC196" i="1" s="1"/>
  <c r="BC195" i="1" s="1"/>
  <c r="AZ197" i="1"/>
  <c r="AZ196" i="1" s="1"/>
  <c r="AZ195" i="1" s="1"/>
  <c r="BC192" i="1"/>
  <c r="BC191" i="1" s="1"/>
  <c r="BC190" i="1" s="1"/>
  <c r="AZ192" i="1"/>
  <c r="AZ191" i="1" s="1"/>
  <c r="AZ190" i="1" s="1"/>
  <c r="BC188" i="1"/>
  <c r="BC187" i="1" s="1"/>
  <c r="BC186" i="1" s="1"/>
  <c r="AZ188" i="1"/>
  <c r="AZ187" i="1" s="1"/>
  <c r="AZ186" i="1" s="1"/>
  <c r="BC183" i="1"/>
  <c r="BC182" i="1" s="1"/>
  <c r="BC181" i="1" s="1"/>
  <c r="BC180" i="1" s="1"/>
  <c r="AZ183" i="1"/>
  <c r="AZ182" i="1" s="1"/>
  <c r="AZ181" i="1" s="1"/>
  <c r="AZ180" i="1" s="1"/>
  <c r="BC178" i="1"/>
  <c r="BC177" i="1" s="1"/>
  <c r="BC176" i="1" s="1"/>
  <c r="AZ178" i="1"/>
  <c r="AZ177" i="1" s="1"/>
  <c r="AZ176" i="1" s="1"/>
  <c r="BC173" i="1"/>
  <c r="BC172" i="1" s="1"/>
  <c r="BC171" i="1" s="1"/>
  <c r="AZ173" i="1"/>
  <c r="AZ172" i="1" s="1"/>
  <c r="AZ171" i="1" s="1"/>
  <c r="BC169" i="1"/>
  <c r="BC168" i="1" s="1"/>
  <c r="BC167" i="1" s="1"/>
  <c r="AZ169" i="1"/>
  <c r="AZ168" i="1" s="1"/>
  <c r="AZ167" i="1" s="1"/>
  <c r="BC160" i="1"/>
  <c r="BC159" i="1" s="1"/>
  <c r="AZ160" i="1"/>
  <c r="AZ159" i="1" s="1"/>
  <c r="BC156" i="1"/>
  <c r="BC155" i="1" s="1"/>
  <c r="AZ156" i="1"/>
  <c r="AZ155" i="1" s="1"/>
  <c r="BC152" i="1"/>
  <c r="BC151" i="1" s="1"/>
  <c r="AZ152" i="1"/>
  <c r="AZ151" i="1" s="1"/>
  <c r="BC144" i="1"/>
  <c r="BC143" i="1" s="1"/>
  <c r="BC142" i="1" s="1"/>
  <c r="BC141" i="1" s="1"/>
  <c r="AZ144" i="1"/>
  <c r="AZ143" i="1" s="1"/>
  <c r="AZ142" i="1" s="1"/>
  <c r="AZ141" i="1" s="1"/>
  <c r="BC139" i="1"/>
  <c r="BC138" i="1" s="1"/>
  <c r="BC137" i="1" s="1"/>
  <c r="BC136" i="1" s="1"/>
  <c r="AZ139" i="1"/>
  <c r="AZ138" i="1" s="1"/>
  <c r="AZ137" i="1" s="1"/>
  <c r="AZ136" i="1" s="1"/>
  <c r="BC133" i="1"/>
  <c r="BC132" i="1" s="1"/>
  <c r="BC131" i="1" s="1"/>
  <c r="AZ133" i="1"/>
  <c r="AZ132" i="1" s="1"/>
  <c r="AZ131" i="1" s="1"/>
  <c r="BC129" i="1"/>
  <c r="BC128" i="1" s="1"/>
  <c r="AZ129" i="1"/>
  <c r="AZ128" i="1" s="1"/>
  <c r="BC126" i="1"/>
  <c r="BC125" i="1" s="1"/>
  <c r="AZ126" i="1"/>
  <c r="AZ125" i="1" s="1"/>
  <c r="BC122" i="1"/>
  <c r="BC121" i="1" s="1"/>
  <c r="AZ122" i="1"/>
  <c r="AZ121" i="1" s="1"/>
  <c r="BC119" i="1"/>
  <c r="BC118" i="1" s="1"/>
  <c r="AZ119" i="1"/>
  <c r="AZ118" i="1" s="1"/>
  <c r="BC115" i="1"/>
  <c r="BC114" i="1" s="1"/>
  <c r="AZ115" i="1"/>
  <c r="AZ114" i="1" s="1"/>
  <c r="BC112" i="1"/>
  <c r="BC111" i="1" s="1"/>
  <c r="AZ112" i="1"/>
  <c r="AZ111" i="1" s="1"/>
  <c r="BC105" i="1"/>
  <c r="BC104" i="1" s="1"/>
  <c r="BC103" i="1" s="1"/>
  <c r="BC102" i="1" s="1"/>
  <c r="BC101" i="1" s="1"/>
  <c r="AZ105" i="1"/>
  <c r="AZ104" i="1" s="1"/>
  <c r="AZ103" i="1" s="1"/>
  <c r="AZ102" i="1" s="1"/>
  <c r="AZ101" i="1" s="1"/>
  <c r="BC98" i="1"/>
  <c r="BC97" i="1" s="1"/>
  <c r="AZ98" i="1"/>
  <c r="AZ97" i="1" s="1"/>
  <c r="BC94" i="1"/>
  <c r="BC93" i="1" s="1"/>
  <c r="AZ94" i="1"/>
  <c r="AZ93" i="1" s="1"/>
  <c r="BC90" i="1"/>
  <c r="BC89" i="1" s="1"/>
  <c r="AZ90" i="1"/>
  <c r="AZ89" i="1" s="1"/>
  <c r="BC82" i="1"/>
  <c r="BC81" i="1" s="1"/>
  <c r="BC80" i="1" s="1"/>
  <c r="BC79" i="1" s="1"/>
  <c r="BC78" i="1" s="1"/>
  <c r="BC77" i="1" s="1"/>
  <c r="BC76" i="1" s="1"/>
  <c r="AZ82" i="1"/>
  <c r="AZ81" i="1" s="1"/>
  <c r="AZ80" i="1" s="1"/>
  <c r="AZ79" i="1" s="1"/>
  <c r="AZ78" i="1" s="1"/>
  <c r="AZ77" i="1" s="1"/>
  <c r="AZ76" i="1" s="1"/>
  <c r="BC73" i="1"/>
  <c r="AZ73" i="1"/>
  <c r="BC71" i="1"/>
  <c r="AZ71" i="1"/>
  <c r="BC66" i="1"/>
  <c r="BC65" i="1" s="1"/>
  <c r="AZ66" i="1"/>
  <c r="AZ65" i="1" s="1"/>
  <c r="BC62" i="1"/>
  <c r="BC61" i="1" s="1"/>
  <c r="AZ62" i="1"/>
  <c r="AZ61" i="1" s="1"/>
  <c r="BC56" i="1"/>
  <c r="AZ56" i="1"/>
  <c r="BC54" i="1"/>
  <c r="AZ54" i="1"/>
  <c r="BC50" i="1"/>
  <c r="BC49" i="1" s="1"/>
  <c r="AZ50" i="1"/>
  <c r="AZ49" i="1" s="1"/>
  <c r="BC46" i="1"/>
  <c r="BC45" i="1" s="1"/>
  <c r="AZ46" i="1"/>
  <c r="AZ45" i="1" s="1"/>
  <c r="BC42" i="1"/>
  <c r="BC41" i="1" s="1"/>
  <c r="BC40" i="1" s="1"/>
  <c r="AZ42" i="1"/>
  <c r="AZ41" i="1" s="1"/>
  <c r="AZ40" i="1" s="1"/>
  <c r="BC38" i="1"/>
  <c r="BC37" i="1" s="1"/>
  <c r="BC36" i="1" s="1"/>
  <c r="AZ38" i="1"/>
  <c r="AZ37" i="1" s="1"/>
  <c r="AZ36" i="1" s="1"/>
  <c r="BC33" i="1"/>
  <c r="BC32" i="1" s="1"/>
  <c r="AZ33" i="1"/>
  <c r="AZ32" i="1" s="1"/>
  <c r="BC29" i="1"/>
  <c r="BC28" i="1" s="1"/>
  <c r="AZ29" i="1"/>
  <c r="AZ28" i="1" s="1"/>
  <c r="BC25" i="1"/>
  <c r="BC24" i="1" s="1"/>
  <c r="AZ25" i="1"/>
  <c r="AZ24" i="1" s="1"/>
  <c r="AP4773" i="1"/>
  <c r="AP4772" i="1" s="1"/>
  <c r="AP4769" i="1"/>
  <c r="AP4768" i="1" s="1"/>
  <c r="AP4762" i="1"/>
  <c r="AP4761" i="1" s="1"/>
  <c r="AP4760" i="1" s="1"/>
  <c r="AP4759" i="1" s="1"/>
  <c r="AP4758" i="1" s="1"/>
  <c r="AP4756" i="1"/>
  <c r="AP4755" i="1" s="1"/>
  <c r="AP4752" i="1"/>
  <c r="AP4751" i="1" s="1"/>
  <c r="AP4748" i="1"/>
  <c r="AP4747" i="1" s="1"/>
  <c r="AP4740" i="1"/>
  <c r="AP4739" i="1" s="1"/>
  <c r="AP4738" i="1" s="1"/>
  <c r="AP4737" i="1" s="1"/>
  <c r="AP4736" i="1" s="1"/>
  <c r="AP4735" i="1" s="1"/>
  <c r="AP4733" i="1"/>
  <c r="AP4732" i="1" s="1"/>
  <c r="AP4731" i="1" s="1"/>
  <c r="AP4729" i="1"/>
  <c r="AP4728" i="1" s="1"/>
  <c r="AP4726" i="1"/>
  <c r="AP4725" i="1" s="1"/>
  <c r="AP4719" i="1"/>
  <c r="AP4718" i="1" s="1"/>
  <c r="AP4717" i="1" s="1"/>
  <c r="AP4716" i="1" s="1"/>
  <c r="AP4714" i="1"/>
  <c r="AP4713" i="1" s="1"/>
  <c r="AP4712" i="1" s="1"/>
  <c r="AP4711" i="1" s="1"/>
  <c r="AP4709" i="1"/>
  <c r="AP4708" i="1" s="1"/>
  <c r="AP4707" i="1" s="1"/>
  <c r="AP4705" i="1"/>
  <c r="AP4704" i="1" s="1"/>
  <c r="AP4703" i="1" s="1"/>
  <c r="AP4696" i="1"/>
  <c r="AP4695" i="1" s="1"/>
  <c r="AP4692" i="1"/>
  <c r="AP4691" i="1" s="1"/>
  <c r="AP4688" i="1"/>
  <c r="AP4687" i="1" s="1"/>
  <c r="AP4682" i="1"/>
  <c r="AP4681" i="1" s="1"/>
  <c r="AP4678" i="1"/>
  <c r="AP4677" i="1" s="1"/>
  <c r="AP4674" i="1"/>
  <c r="AP4673" i="1" s="1"/>
  <c r="AP4668" i="1"/>
  <c r="AP4667" i="1" s="1"/>
  <c r="AP4666" i="1" s="1"/>
  <c r="AP4665" i="1" s="1"/>
  <c r="AP4663" i="1"/>
  <c r="AP4662" i="1" s="1"/>
  <c r="AP4660" i="1"/>
  <c r="AP4659" i="1" s="1"/>
  <c r="AP4656" i="1"/>
  <c r="AP4655" i="1" s="1"/>
  <c r="AP4653" i="1"/>
  <c r="AP4652" i="1" s="1"/>
  <c r="AP4648" i="1"/>
  <c r="AP4647" i="1" s="1"/>
  <c r="AP4646" i="1" s="1"/>
  <c r="AP4643" i="1"/>
  <c r="AP4642" i="1" s="1"/>
  <c r="AP4640" i="1"/>
  <c r="AP4639" i="1" s="1"/>
  <c r="AP4637" i="1"/>
  <c r="AP4636" i="1" s="1"/>
  <c r="AP4632" i="1"/>
  <c r="AP4631" i="1" s="1"/>
  <c r="AP4630" i="1" s="1"/>
  <c r="AP4629" i="1" s="1"/>
  <c r="AP4628" i="1" s="1"/>
  <c r="AP4624" i="1"/>
  <c r="AP4623" i="1" s="1"/>
  <c r="AP4622" i="1" s="1"/>
  <c r="AP4621" i="1" s="1"/>
  <c r="AP4620" i="1" s="1"/>
  <c r="AP4618" i="1"/>
  <c r="AP4617" i="1" s="1"/>
  <c r="AP4615" i="1"/>
  <c r="AP4614" i="1" s="1"/>
  <c r="AP4609" i="1"/>
  <c r="AP4608" i="1" s="1"/>
  <c r="AP4605" i="1"/>
  <c r="AP4604" i="1" s="1"/>
  <c r="AP4601" i="1"/>
  <c r="AP4600" i="1" s="1"/>
  <c r="AP4593" i="1"/>
  <c r="AP4591" i="1"/>
  <c r="AP4587" i="1"/>
  <c r="AP4586" i="1" s="1"/>
  <c r="AP4585" i="1" s="1"/>
  <c r="AP4582" i="1"/>
  <c r="AP4581" i="1" s="1"/>
  <c r="AP4580" i="1" s="1"/>
  <c r="AP4575" i="1"/>
  <c r="AP4574" i="1" s="1"/>
  <c r="AP4573" i="1" s="1"/>
  <c r="AP4572" i="1" s="1"/>
  <c r="AP4571" i="1" s="1"/>
  <c r="AP4569" i="1"/>
  <c r="AP4568" i="1" s="1"/>
  <c r="AP4566" i="1"/>
  <c r="AP4565" i="1" s="1"/>
  <c r="AP4561" i="1"/>
  <c r="AP4560" i="1" s="1"/>
  <c r="AP4557" i="1"/>
  <c r="AP4556" i="1" s="1"/>
  <c r="AP4553" i="1"/>
  <c r="AP4552" i="1" s="1"/>
  <c r="AP4547" i="1"/>
  <c r="AP4546" i="1" s="1"/>
  <c r="AP4545" i="1" s="1"/>
  <c r="AP4544" i="1" s="1"/>
  <c r="AP4543" i="1" s="1"/>
  <c r="AP4539" i="1"/>
  <c r="AP4538" i="1" s="1"/>
  <c r="AP4535" i="1"/>
  <c r="AP4534" i="1" s="1"/>
  <c r="AP4531" i="1"/>
  <c r="AP4530" i="1" s="1"/>
  <c r="AP4527" i="1"/>
  <c r="AP4526" i="1" s="1"/>
  <c r="AP4525" i="1" s="1"/>
  <c r="AP4522" i="1"/>
  <c r="AP4521" i="1" s="1"/>
  <c r="AP4520" i="1" s="1"/>
  <c r="AP4514" i="1"/>
  <c r="AP4513" i="1" s="1"/>
  <c r="AP4512" i="1" s="1"/>
  <c r="AP4509" i="1"/>
  <c r="AP4508" i="1" s="1"/>
  <c r="AP4505" i="1"/>
  <c r="AP4504" i="1" s="1"/>
  <c r="AP4501" i="1"/>
  <c r="AP4500" i="1" s="1"/>
  <c r="AP4492" i="1"/>
  <c r="AP4491" i="1" s="1"/>
  <c r="AP4490" i="1" s="1"/>
  <c r="AP4489" i="1" s="1"/>
  <c r="AP4487" i="1"/>
  <c r="AP4486" i="1" s="1"/>
  <c r="AP4484" i="1"/>
  <c r="AP4483" i="1" s="1"/>
  <c r="AP4480" i="1"/>
  <c r="AP4479" i="1" s="1"/>
  <c r="AP4474" i="1"/>
  <c r="AP4473" i="1" s="1"/>
  <c r="AP4472" i="1" s="1"/>
  <c r="AP4470" i="1"/>
  <c r="AP4469" i="1" s="1"/>
  <c r="AP4468" i="1" s="1"/>
  <c r="AP4466" i="1"/>
  <c r="AP4465" i="1" s="1"/>
  <c r="AP4463" i="1"/>
  <c r="AP4462" i="1" s="1"/>
  <c r="AP4459" i="1"/>
  <c r="AP4457" i="1" s="1"/>
  <c r="AP4454" i="1"/>
  <c r="AP4453" i="1" s="1"/>
  <c r="AP4451" i="1"/>
  <c r="AP4450" i="1" s="1"/>
  <c r="AP4439" i="1"/>
  <c r="AP4438" i="1" s="1"/>
  <c r="AP4437" i="1" s="1"/>
  <c r="AP4436" i="1" s="1"/>
  <c r="AP4434" i="1"/>
  <c r="AP4433" i="1" s="1"/>
  <c r="AP4432" i="1" s="1"/>
  <c r="AP4431" i="1" s="1"/>
  <c r="AP4428" i="1"/>
  <c r="AP4427" i="1" s="1"/>
  <c r="AP4426" i="1" s="1"/>
  <c r="AP4425" i="1" s="1"/>
  <c r="AP4423" i="1"/>
  <c r="AP4422" i="1" s="1"/>
  <c r="AP4417" i="1"/>
  <c r="AP4416" i="1" s="1"/>
  <c r="AP4415" i="1" s="1"/>
  <c r="AP4414" i="1" s="1"/>
  <c r="AP4413" i="1" s="1"/>
  <c r="AP4412" i="1" s="1"/>
  <c r="AP4410" i="1"/>
  <c r="AP4408" i="1"/>
  <c r="AP4403" i="1"/>
  <c r="AP4401" i="1"/>
  <c r="AP4394" i="1"/>
  <c r="AP4392" i="1"/>
  <c r="AP4388" i="1"/>
  <c r="AP4386" i="1"/>
  <c r="AP4380" i="1"/>
  <c r="AP4379" i="1" s="1"/>
  <c r="AP4378" i="1" s="1"/>
  <c r="AP4376" i="1"/>
  <c r="AP4374" i="1"/>
  <c r="AP4369" i="1"/>
  <c r="AP4367" i="1"/>
  <c r="AP4356" i="1"/>
  <c r="AP4355" i="1" s="1"/>
  <c r="AP4354" i="1" s="1"/>
  <c r="AP4353" i="1" s="1"/>
  <c r="AP4350" i="1"/>
  <c r="AP4347" i="1"/>
  <c r="AP4342" i="1"/>
  <c r="AP4341" i="1" s="1"/>
  <c r="AP4335" i="1"/>
  <c r="AP4334" i="1" s="1"/>
  <c r="AP4333" i="1" s="1"/>
  <c r="AP4332" i="1" s="1"/>
  <c r="AP4331" i="1" s="1"/>
  <c r="AP4330" i="1" s="1"/>
  <c r="AP4329" i="1" s="1"/>
  <c r="AP4327" i="1"/>
  <c r="AP4326" i="1" s="1"/>
  <c r="AP4324" i="1"/>
  <c r="AP4323" i="1" s="1"/>
  <c r="AP4315" i="1"/>
  <c r="AP4314" i="1" s="1"/>
  <c r="AP4313" i="1" s="1"/>
  <c r="AP4312" i="1" s="1"/>
  <c r="AP4311" i="1" s="1"/>
  <c r="AP4310" i="1" s="1"/>
  <c r="AP4308" i="1"/>
  <c r="AP4307" i="1" s="1"/>
  <c r="AP4306" i="1" s="1"/>
  <c r="AP4305" i="1" s="1"/>
  <c r="AP4304" i="1" s="1"/>
  <c r="AP4301" i="1"/>
  <c r="AP4298" i="1"/>
  <c r="AP4297" i="1" s="1"/>
  <c r="AP4293" i="1"/>
  <c r="AP4292" i="1" s="1"/>
  <c r="AP4291" i="1" s="1"/>
  <c r="AP4289" i="1"/>
  <c r="AP4288" i="1" s="1"/>
  <c r="AP4284" i="1"/>
  <c r="AP4283" i="1" s="1"/>
  <c r="AP4281" i="1"/>
  <c r="AP4280" i="1" s="1"/>
  <c r="AP4277" i="1"/>
  <c r="AP4276" i="1" s="1"/>
  <c r="AP4275" i="1" s="1"/>
  <c r="AP4273" i="1"/>
  <c r="AP4272" i="1" s="1"/>
  <c r="AP4271" i="1" s="1"/>
  <c r="AP4268" i="1"/>
  <c r="AP4267" i="1" s="1"/>
  <c r="AP4266" i="1" s="1"/>
  <c r="AP4264" i="1"/>
  <c r="AP4262" i="1"/>
  <c r="AP4259" i="1"/>
  <c r="AP4258" i="1" s="1"/>
  <c r="AP4257" i="1" s="1"/>
  <c r="AP4255" i="1"/>
  <c r="AP4254" i="1" s="1"/>
  <c r="AP4253" i="1" s="1"/>
  <c r="AP4250" i="1"/>
  <c r="AP4249" i="1" s="1"/>
  <c r="AP4248" i="1" s="1"/>
  <c r="AP4246" i="1"/>
  <c r="AP4245" i="1" s="1"/>
  <c r="AP4244" i="1" s="1"/>
  <c r="AP4240" i="1"/>
  <c r="AP4239" i="1" s="1"/>
  <c r="AP4236" i="1"/>
  <c r="AP4235" i="1" s="1"/>
  <c r="AP4233" i="1"/>
  <c r="AP4232" i="1" s="1"/>
  <c r="AP4227" i="1"/>
  <c r="AP4226" i="1" s="1"/>
  <c r="AP4224" i="1"/>
  <c r="AP4223" i="1" s="1"/>
  <c r="AP4218" i="1"/>
  <c r="AP4217" i="1" s="1"/>
  <c r="AP4214" i="1"/>
  <c r="AP4213" i="1" s="1"/>
  <c r="AP4208" i="1"/>
  <c r="AP4207" i="1" s="1"/>
  <c r="AP4206" i="1" s="1"/>
  <c r="AP4204" i="1"/>
  <c r="AP4203" i="1" s="1"/>
  <c r="AP4202" i="1" s="1"/>
  <c r="AP4200" i="1"/>
  <c r="AP4199" i="1" s="1"/>
  <c r="AP4198" i="1" s="1"/>
  <c r="AP4194" i="1"/>
  <c r="AP4193" i="1" s="1"/>
  <c r="AP4192" i="1" s="1"/>
  <c r="AP4189" i="1"/>
  <c r="AP4188" i="1" s="1"/>
  <c r="AP4184" i="1"/>
  <c r="AP4183" i="1" s="1"/>
  <c r="AP4180" i="1"/>
  <c r="AP4179" i="1" s="1"/>
  <c r="AP4172" i="1"/>
  <c r="AP4171" i="1" s="1"/>
  <c r="AP4170" i="1" s="1"/>
  <c r="AP4169" i="1" s="1"/>
  <c r="AP4168" i="1" s="1"/>
  <c r="AP4167" i="1" s="1"/>
  <c r="AP4165" i="1"/>
  <c r="AP4164" i="1" s="1"/>
  <c r="AP4163" i="1" s="1"/>
  <c r="AP4161" i="1"/>
  <c r="AP4160" i="1" s="1"/>
  <c r="AP4159" i="1" s="1"/>
  <c r="AP4153" i="1"/>
  <c r="AP4152" i="1" s="1"/>
  <c r="AP4149" i="1"/>
  <c r="AP4148" i="1" s="1"/>
  <c r="AP4146" i="1"/>
  <c r="AP4145" i="1" s="1"/>
  <c r="AP4138" i="1"/>
  <c r="AP4137" i="1" s="1"/>
  <c r="AP4136" i="1" s="1"/>
  <c r="AP4134" i="1"/>
  <c r="AP4133" i="1" s="1"/>
  <c r="AP4132" i="1" s="1"/>
  <c r="AP4129" i="1"/>
  <c r="AP4128" i="1" s="1"/>
  <c r="AP4127" i="1" s="1"/>
  <c r="AP4126" i="1" s="1"/>
  <c r="AP4125" i="1" s="1"/>
  <c r="AP4123" i="1"/>
  <c r="AP4122" i="1" s="1"/>
  <c r="AP4120" i="1"/>
  <c r="AP4119" i="1" s="1"/>
  <c r="AP4118" i="1" s="1"/>
  <c r="AP4114" i="1"/>
  <c r="AP4113" i="1" s="1"/>
  <c r="AP4110" i="1"/>
  <c r="AP4109" i="1" s="1"/>
  <c r="AP4106" i="1"/>
  <c r="AP4105" i="1" s="1"/>
  <c r="AP4100" i="1"/>
  <c r="AP4099" i="1" s="1"/>
  <c r="AP4098" i="1" s="1"/>
  <c r="AP4096" i="1"/>
  <c r="AP4095" i="1" s="1"/>
  <c r="AP4094" i="1" s="1"/>
  <c r="AP4091" i="1"/>
  <c r="AP4090" i="1" s="1"/>
  <c r="AP4087" i="1"/>
  <c r="AP4086" i="1" s="1"/>
  <c r="AP4083" i="1"/>
  <c r="AP4082" i="1" s="1"/>
  <c r="AP4077" i="1"/>
  <c r="AP4076" i="1" s="1"/>
  <c r="AP4073" i="1"/>
  <c r="AP4072" i="1" s="1"/>
  <c r="AP4070" i="1"/>
  <c r="AP4069" i="1" s="1"/>
  <c r="AP4064" i="1"/>
  <c r="AP4063" i="1" s="1"/>
  <c r="AP4062" i="1" s="1"/>
  <c r="AP4059" i="1"/>
  <c r="AP4058" i="1" s="1"/>
  <c r="AP4056" i="1"/>
  <c r="AP4055" i="1" s="1"/>
  <c r="AP4049" i="1"/>
  <c r="AP4048" i="1" s="1"/>
  <c r="AP4047" i="1" s="1"/>
  <c r="AP4046" i="1" s="1"/>
  <c r="AP4045" i="1" s="1"/>
  <c r="AP4044" i="1" s="1"/>
  <c r="AP4043" i="1" s="1"/>
  <c r="AP4040" i="1"/>
  <c r="AP4039" i="1" s="1"/>
  <c r="AP4037" i="1"/>
  <c r="AP4036" i="1" s="1"/>
  <c r="AP4034" i="1"/>
  <c r="AP4033" i="1" s="1"/>
  <c r="AP4032" i="1" s="1"/>
  <c r="AP4030" i="1"/>
  <c r="AP4028" i="1"/>
  <c r="AP4027" i="1" s="1"/>
  <c r="AP4023" i="1"/>
  <c r="AP4022" i="1" s="1"/>
  <c r="AP4021" i="1" s="1"/>
  <c r="AP4018" i="1"/>
  <c r="AP4017" i="1" s="1"/>
  <c r="AP4016" i="1" s="1"/>
  <c r="AP4014" i="1"/>
  <c r="AP4013" i="1" s="1"/>
  <c r="AP4009" i="1"/>
  <c r="AP4008" i="1" s="1"/>
  <c r="AP4007" i="1" s="1"/>
  <c r="AP4005" i="1"/>
  <c r="AP4004" i="1" s="1"/>
  <c r="AP4000" i="1"/>
  <c r="AP3999" i="1" s="1"/>
  <c r="AP3998" i="1" s="1"/>
  <c r="AP3997" i="1" s="1"/>
  <c r="AP3996" i="1" s="1"/>
  <c r="AP3994" i="1"/>
  <c r="AP3993" i="1" s="1"/>
  <c r="AP3990" i="1"/>
  <c r="AP3989" i="1" s="1"/>
  <c r="AP3986" i="1"/>
  <c r="AP3985" i="1" s="1"/>
  <c r="AP3980" i="1"/>
  <c r="AP3979" i="1" s="1"/>
  <c r="AP3977" i="1"/>
  <c r="AP3976" i="1" s="1"/>
  <c r="AP3972" i="1"/>
  <c r="AP3970" i="1"/>
  <c r="AP3964" i="1"/>
  <c r="AP3963" i="1" s="1"/>
  <c r="AP3962" i="1" s="1"/>
  <c r="AP3961" i="1" s="1"/>
  <c r="AP3959" i="1"/>
  <c r="AP3958" i="1" s="1"/>
  <c r="AP3956" i="1"/>
  <c r="AP3955" i="1" s="1"/>
  <c r="AP3949" i="1"/>
  <c r="AP3948" i="1" s="1"/>
  <c r="AP3946" i="1"/>
  <c r="AP3945" i="1" s="1"/>
  <c r="AP3939" i="1"/>
  <c r="AP3937" i="1"/>
  <c r="AP3936" i="1" s="1"/>
  <c r="AP3933" i="1"/>
  <c r="AP3932" i="1" s="1"/>
  <c r="AP3930" i="1"/>
  <c r="AP3928" i="1"/>
  <c r="AP3927" i="1" s="1"/>
  <c r="AP3923" i="1"/>
  <c r="AP3921" i="1"/>
  <c r="AP3919" i="1"/>
  <c r="AP3918" i="1" s="1"/>
  <c r="AP3915" i="1"/>
  <c r="AP3914" i="1" s="1"/>
  <c r="AP3912" i="1"/>
  <c r="AP3911" i="1" s="1"/>
  <c r="AP3903" i="1"/>
  <c r="AP3902" i="1" s="1"/>
  <c r="AP3900" i="1"/>
  <c r="AP3899" i="1" s="1"/>
  <c r="AP3895" i="1"/>
  <c r="AP3894" i="1" s="1"/>
  <c r="AP3893" i="1" s="1"/>
  <c r="AP3892" i="1" s="1"/>
  <c r="AP3889" i="1"/>
  <c r="AP3888" i="1" s="1"/>
  <c r="AP3886" i="1"/>
  <c r="AP3885" i="1" s="1"/>
  <c r="AP3879" i="1"/>
  <c r="AP3878" i="1" s="1"/>
  <c r="AP3877" i="1" s="1"/>
  <c r="AP3876" i="1" s="1"/>
  <c r="AP3875" i="1" s="1"/>
  <c r="AP3873" i="1"/>
  <c r="AP3872" i="1" s="1"/>
  <c r="AP3869" i="1"/>
  <c r="AP3868" i="1" s="1"/>
  <c r="AP3866" i="1"/>
  <c r="AP3865" i="1" s="1"/>
  <c r="AP3858" i="1"/>
  <c r="AP3857" i="1" s="1"/>
  <c r="AP3856" i="1" s="1"/>
  <c r="AP3855" i="1" s="1"/>
  <c r="AP3854" i="1" s="1"/>
  <c r="AP3853" i="1" s="1"/>
  <c r="AP3852" i="1" s="1"/>
  <c r="AP3850" i="1"/>
  <c r="AP3849" i="1" s="1"/>
  <c r="AP3847" i="1"/>
  <c r="AP3846" i="1" s="1"/>
  <c r="AP3842" i="1"/>
  <c r="AP3841" i="1" s="1"/>
  <c r="AP3838" i="1"/>
  <c r="AP3837" i="1" s="1"/>
  <c r="AP3834" i="1"/>
  <c r="AP3833" i="1" s="1"/>
  <c r="AP3828" i="1"/>
  <c r="AP3827" i="1" s="1"/>
  <c r="AP3825" i="1"/>
  <c r="AP3824" i="1" s="1"/>
  <c r="AP3820" i="1"/>
  <c r="AP3819" i="1" s="1"/>
  <c r="AP3818" i="1" s="1"/>
  <c r="AP3816" i="1"/>
  <c r="AP3815" i="1" s="1"/>
  <c r="AP3814" i="1" s="1"/>
  <c r="AP3812" i="1"/>
  <c r="AP3811" i="1" s="1"/>
  <c r="AP3810" i="1" s="1"/>
  <c r="AP3806" i="1"/>
  <c r="AP3805" i="1" s="1"/>
  <c r="AP3802" i="1"/>
  <c r="AP3801" i="1" s="1"/>
  <c r="AP3799" i="1"/>
  <c r="AP3798" i="1" s="1"/>
  <c r="AP3793" i="1"/>
  <c r="AP3791" i="1"/>
  <c r="AP3790" i="1" s="1"/>
  <c r="AP3785" i="1"/>
  <c r="AP3784" i="1" s="1"/>
  <c r="AP3783" i="1" s="1"/>
  <c r="AP3782" i="1" s="1"/>
  <c r="AP3781" i="1" s="1"/>
  <c r="AP3779" i="1"/>
  <c r="AP3778" i="1" s="1"/>
  <c r="AP3777" i="1" s="1"/>
  <c r="AP3776" i="1" s="1"/>
  <c r="AP3774" i="1"/>
  <c r="AP3773" i="1" s="1"/>
  <c r="AP3771" i="1"/>
  <c r="AP3770" i="1" s="1"/>
  <c r="AP3768" i="1"/>
  <c r="AP3766" i="1"/>
  <c r="AP3765" i="1" s="1"/>
  <c r="AP3760" i="1"/>
  <c r="AP3759" i="1" s="1"/>
  <c r="AP3757" i="1"/>
  <c r="AP3756" i="1" s="1"/>
  <c r="AP3755" i="1" s="1"/>
  <c r="AP3753" i="1"/>
  <c r="AP3752" i="1" s="1"/>
  <c r="AP3750" i="1"/>
  <c r="AP3749" i="1"/>
  <c r="AP3744" i="1"/>
  <c r="AP3743" i="1" s="1"/>
  <c r="AP3740" i="1"/>
  <c r="AP3739" i="1" s="1"/>
  <c r="AP3736" i="1"/>
  <c r="AP3735" i="1" s="1"/>
  <c r="AP3727" i="1"/>
  <c r="AP3726" i="1" s="1"/>
  <c r="AP3723" i="1"/>
  <c r="AP3722" i="1" s="1"/>
  <c r="AP3719" i="1"/>
  <c r="AP3718" i="1" s="1"/>
  <c r="AP3713" i="1"/>
  <c r="AP3712" i="1" s="1"/>
  <c r="AP3709" i="1"/>
  <c r="AP3708" i="1" s="1"/>
  <c r="AP3705" i="1"/>
  <c r="AP3704" i="1" s="1"/>
  <c r="AP3699" i="1"/>
  <c r="AP3698" i="1" s="1"/>
  <c r="AP3697" i="1" s="1"/>
  <c r="AP3695" i="1"/>
  <c r="AP3694" i="1" s="1"/>
  <c r="AP3693" i="1" s="1"/>
  <c r="AP3691" i="1"/>
  <c r="AP3690" i="1" s="1"/>
  <c r="AP3689" i="1" s="1"/>
  <c r="AP3687" i="1"/>
  <c r="AP3686" i="1" s="1"/>
  <c r="AP3685" i="1" s="1"/>
  <c r="AP3683" i="1"/>
  <c r="AP3682" i="1" s="1"/>
  <c r="AP3681" i="1" s="1"/>
  <c r="AP3677" i="1"/>
  <c r="AP3674" i="1"/>
  <c r="AP3673" i="1" s="1"/>
  <c r="AP3670" i="1"/>
  <c r="AP3669" i="1" s="1"/>
  <c r="AP3668" i="1" s="1"/>
  <c r="AP3667" i="1" s="1"/>
  <c r="AP3664" i="1"/>
  <c r="AP3663" i="1" s="1"/>
  <c r="AP3662" i="1" s="1"/>
  <c r="AP3660" i="1"/>
  <c r="AP3659" i="1" s="1"/>
  <c r="AP3657" i="1"/>
  <c r="AP3656" i="1" s="1"/>
  <c r="AP3652" i="1"/>
  <c r="AP3651" i="1" s="1"/>
  <c r="AP3650" i="1" s="1"/>
  <c r="AP3649" i="1" s="1"/>
  <c r="AP3647" i="1"/>
  <c r="AP3646" i="1" s="1"/>
  <c r="AP3645" i="1" s="1"/>
  <c r="AP3643" i="1"/>
  <c r="AP3641" i="1"/>
  <c r="AP3640" i="1" s="1"/>
  <c r="AP3630" i="1"/>
  <c r="AP3629" i="1" s="1"/>
  <c r="AP3628" i="1" s="1"/>
  <c r="AP3626" i="1"/>
  <c r="AP3625" i="1" s="1"/>
  <c r="AP3624" i="1" s="1"/>
  <c r="AP3622" i="1"/>
  <c r="AP3621" i="1" s="1"/>
  <c r="AP3620" i="1" s="1"/>
  <c r="AP3618" i="1"/>
  <c r="AP3617" i="1" s="1"/>
  <c r="AP3616" i="1" s="1"/>
  <c r="AP3614" i="1"/>
  <c r="AP3613" i="1" s="1"/>
  <c r="AP3612" i="1" s="1"/>
  <c r="AP3606" i="1"/>
  <c r="AP3605" i="1" s="1"/>
  <c r="AP3604" i="1" s="1"/>
  <c r="AP3602" i="1"/>
  <c r="AP3601" i="1" s="1"/>
  <c r="AP3600" i="1" s="1"/>
  <c r="AP3596" i="1"/>
  <c r="AP3595" i="1" s="1"/>
  <c r="AP3594" i="1" s="1"/>
  <c r="AP3593" i="1" s="1"/>
  <c r="AP3592" i="1" s="1"/>
  <c r="AP3584" i="1"/>
  <c r="AP3583" i="1" s="1"/>
  <c r="AP3582" i="1" s="1"/>
  <c r="AP3581" i="1" s="1"/>
  <c r="AP3579" i="1"/>
  <c r="AP3578" i="1" s="1"/>
  <c r="AP3577" i="1" s="1"/>
  <c r="AP3575" i="1"/>
  <c r="AP3574" i="1" s="1"/>
  <c r="AP3573" i="1" s="1"/>
  <c r="AP3571" i="1"/>
  <c r="AP3570" i="1" s="1"/>
  <c r="AP3569" i="1" s="1"/>
  <c r="AP3562" i="1"/>
  <c r="AP3561" i="1" s="1"/>
  <c r="AP3560" i="1" s="1"/>
  <c r="AP3559" i="1" s="1"/>
  <c r="AP3558" i="1" s="1"/>
  <c r="AP3557" i="1" s="1"/>
  <c r="AP3556" i="1" s="1"/>
  <c r="AP3553" i="1"/>
  <c r="AP3552" i="1" s="1"/>
  <c r="AP3550" i="1"/>
  <c r="AP3549" i="1" s="1"/>
  <c r="AP3546" i="1"/>
  <c r="AP3545" i="1" s="1"/>
  <c r="AP3540" i="1"/>
  <c r="AP3539" i="1" s="1"/>
  <c r="AP3537" i="1"/>
  <c r="AP3536" i="1" s="1"/>
  <c r="AP3533" i="1"/>
  <c r="AP3532" i="1" s="1"/>
  <c r="AP3527" i="1"/>
  <c r="AP3526" i="1" s="1"/>
  <c r="AP3525" i="1" s="1"/>
  <c r="AP3524" i="1" s="1"/>
  <c r="AP3523" i="1" s="1"/>
  <c r="AP3521" i="1"/>
  <c r="AP3519" i="1" s="1"/>
  <c r="AP3517" i="1"/>
  <c r="AP3516" i="1" s="1"/>
  <c r="AP3511" i="1"/>
  <c r="AP3510" i="1" s="1"/>
  <c r="AP3508" i="1"/>
  <c r="AP3507" i="1" s="1"/>
  <c r="AP3503" i="1"/>
  <c r="AP3502" i="1" s="1"/>
  <c r="AP3501" i="1" s="1"/>
  <c r="AP3499" i="1"/>
  <c r="AP3498" i="1" s="1"/>
  <c r="AP3497" i="1" s="1"/>
  <c r="AP3495" i="1"/>
  <c r="AP3494" i="1" s="1"/>
  <c r="AP3493" i="1" s="1"/>
  <c r="AP3491" i="1"/>
  <c r="AP3490" i="1" s="1"/>
  <c r="AP3489" i="1" s="1"/>
  <c r="AP3487" i="1"/>
  <c r="AP3486" i="1" s="1"/>
  <c r="AP3485" i="1" s="1"/>
  <c r="AP3477" i="1"/>
  <c r="AP3476" i="1" s="1"/>
  <c r="AP3474" i="1"/>
  <c r="AP3473" i="1" s="1"/>
  <c r="AP3470" i="1"/>
  <c r="AP3469" i="1" s="1"/>
  <c r="AP3464" i="1"/>
  <c r="AP3463" i="1" s="1"/>
  <c r="AP3461" i="1"/>
  <c r="AP3460" i="1" s="1"/>
  <c r="AP3457" i="1"/>
  <c r="AP3456" i="1" s="1"/>
  <c r="AP3451" i="1"/>
  <c r="AP3450" i="1" s="1"/>
  <c r="AP3448" i="1"/>
  <c r="AP3447" i="1" s="1"/>
  <c r="AP3446" i="1" s="1"/>
  <c r="AP3444" i="1"/>
  <c r="AP3443" i="1" s="1"/>
  <c r="AP3442" i="1" s="1"/>
  <c r="AP3439" i="1"/>
  <c r="AP3438" i="1" s="1"/>
  <c r="AP3437" i="1" s="1"/>
  <c r="AP3433" i="1"/>
  <c r="AP3432" i="1" s="1"/>
  <c r="AP3431" i="1" s="1"/>
  <c r="AP3430" i="1" s="1"/>
  <c r="AP3429" i="1" s="1"/>
  <c r="AP3426" i="1"/>
  <c r="AP3425" i="1" s="1"/>
  <c r="AP3424" i="1" s="1"/>
  <c r="AP3422" i="1"/>
  <c r="AP3421" i="1" s="1"/>
  <c r="AP3420" i="1" s="1"/>
  <c r="AP3417" i="1"/>
  <c r="AP3416" i="1" s="1"/>
  <c r="AP3415" i="1" s="1"/>
  <c r="AP3414" i="1" s="1"/>
  <c r="AP3409" i="1"/>
  <c r="AP3408" i="1" s="1"/>
  <c r="AP3407" i="1" s="1"/>
  <c r="AP3406" i="1" s="1"/>
  <c r="AP3405" i="1" s="1"/>
  <c r="AP3404" i="1" s="1"/>
  <c r="AP3403" i="1" s="1"/>
  <c r="AP3401" i="1"/>
  <c r="AP3400" i="1" s="1"/>
  <c r="AP3399" i="1" s="1"/>
  <c r="AP3398" i="1" s="1"/>
  <c r="AP3397" i="1" s="1"/>
  <c r="AP3396" i="1" s="1"/>
  <c r="AP3395" i="1" s="1"/>
  <c r="AP3393" i="1"/>
  <c r="AP3392" i="1" s="1"/>
  <c r="AP3391" i="1" s="1"/>
  <c r="AP3388" i="1"/>
  <c r="AP3387" i="1" s="1"/>
  <c r="AP3384" i="1"/>
  <c r="AP3383" i="1" s="1"/>
  <c r="AP3380" i="1"/>
  <c r="AP3379" i="1" s="1"/>
  <c r="AP3374" i="1"/>
  <c r="AP3373" i="1" s="1"/>
  <c r="AP3370" i="1"/>
  <c r="AP3369" i="1" s="1"/>
  <c r="AP3366" i="1"/>
  <c r="AP3365" i="1" s="1"/>
  <c r="AP3360" i="1"/>
  <c r="AP3359" i="1" s="1"/>
  <c r="AP3357" i="1"/>
  <c r="AP3356" i="1" s="1"/>
  <c r="AP3353" i="1"/>
  <c r="AP3352" i="1" s="1"/>
  <c r="AP3347" i="1"/>
  <c r="AP3346" i="1" s="1"/>
  <c r="AP3343" i="1"/>
  <c r="AP3342" i="1" s="1"/>
  <c r="AP3339" i="1"/>
  <c r="AP3338" i="1" s="1"/>
  <c r="AP3333" i="1"/>
  <c r="AP3332" i="1" s="1"/>
  <c r="AP3331" i="1" s="1"/>
  <c r="AP3329" i="1"/>
  <c r="AP3326" i="1"/>
  <c r="AP3325" i="1" s="1"/>
  <c r="AP3322" i="1"/>
  <c r="AP3321" i="1" s="1"/>
  <c r="AP3320" i="1" s="1"/>
  <c r="AP3317" i="1"/>
  <c r="AP3316" i="1" s="1"/>
  <c r="AP3314" i="1"/>
  <c r="AP3313" i="1" s="1"/>
  <c r="AP3312" i="1" s="1"/>
  <c r="AP3310" i="1"/>
  <c r="AP3309" i="1" s="1"/>
  <c r="AP3308" i="1" s="1"/>
  <c r="AP3305" i="1"/>
  <c r="AP3304" i="1" s="1"/>
  <c r="AP3303" i="1" s="1"/>
  <c r="AP3299" i="1"/>
  <c r="AP3298" i="1" s="1"/>
  <c r="AP3297" i="1" s="1"/>
  <c r="AP3296" i="1" s="1"/>
  <c r="AP3294" i="1"/>
  <c r="AP3293" i="1" s="1"/>
  <c r="AP3292" i="1" s="1"/>
  <c r="AP3290" i="1"/>
  <c r="AP3289" i="1" s="1"/>
  <c r="AP3288" i="1" s="1"/>
  <c r="AP3286" i="1"/>
  <c r="AP3285" i="1" s="1"/>
  <c r="AP3284" i="1" s="1"/>
  <c r="AP3280" i="1"/>
  <c r="AP3278" i="1" s="1"/>
  <c r="AP3276" i="1"/>
  <c r="AP3275" i="1" s="1"/>
  <c r="AP3273" i="1"/>
  <c r="AP3272" i="1" s="1"/>
  <c r="AP3267" i="1"/>
  <c r="AP3266" i="1" s="1"/>
  <c r="AP3265" i="1" s="1"/>
  <c r="AP3264" i="1" s="1"/>
  <c r="AP3262" i="1"/>
  <c r="AP3261" i="1" s="1"/>
  <c r="AP3259" i="1"/>
  <c r="AP3258" i="1" s="1"/>
  <c r="AP3254" i="1"/>
  <c r="AP3253" i="1" s="1"/>
  <c r="AP3252" i="1" s="1"/>
  <c r="AP3251" i="1" s="1"/>
  <c r="AP3249" i="1"/>
  <c r="AP3248" i="1" s="1"/>
  <c r="AP3247" i="1" s="1"/>
  <c r="AP3245" i="1"/>
  <c r="AP3244" i="1" s="1"/>
  <c r="AP3243" i="1" s="1"/>
  <c r="AP3241" i="1"/>
  <c r="AP3240" i="1" s="1"/>
  <c r="AP3238" i="1"/>
  <c r="AP3237" i="1" s="1"/>
  <c r="AP3234" i="1"/>
  <c r="AP3233" i="1" s="1"/>
  <c r="AP3232" i="1" s="1"/>
  <c r="AP3230" i="1"/>
  <c r="AP3229" i="1" s="1"/>
  <c r="AP3227" i="1"/>
  <c r="AP3226" i="1" s="1"/>
  <c r="AP3223" i="1"/>
  <c r="AP3222" i="1" s="1"/>
  <c r="AP3221" i="1" s="1"/>
  <c r="AP3219" i="1"/>
  <c r="AP3218" i="1" s="1"/>
  <c r="AP3216" i="1"/>
  <c r="AP3215" i="1" s="1"/>
  <c r="AP3210" i="1"/>
  <c r="AP3209" i="1" s="1"/>
  <c r="AP3208" i="1" s="1"/>
  <c r="AP3206" i="1"/>
  <c r="AP3205" i="1" s="1"/>
  <c r="AP3204" i="1" s="1"/>
  <c r="AP3201" i="1"/>
  <c r="AP3200" i="1" s="1"/>
  <c r="AP3198" i="1"/>
  <c r="AP3196" i="1" s="1"/>
  <c r="AP3194" i="1"/>
  <c r="AP3193" i="1" s="1"/>
  <c r="AP3190" i="1"/>
  <c r="AP3189" i="1" s="1"/>
  <c r="AP3186" i="1"/>
  <c r="AP3174" i="1"/>
  <c r="AP3173" i="1" s="1"/>
  <c r="AP3172" i="1" s="1"/>
  <c r="AP3157" i="1"/>
  <c r="AP3156" i="1" s="1"/>
  <c r="AP3155" i="1" s="1"/>
  <c r="AP3154" i="1" s="1"/>
  <c r="AP3153" i="1" s="1"/>
  <c r="AP3152" i="1" s="1"/>
  <c r="AP3150" i="1"/>
  <c r="AP3149" i="1" s="1"/>
  <c r="AP3147" i="1"/>
  <c r="AP3146" i="1" s="1"/>
  <c r="AP3144" i="1"/>
  <c r="AP3143" i="1" s="1"/>
  <c r="AP3137" i="1"/>
  <c r="AP3136" i="1" s="1"/>
  <c r="AP3135" i="1" s="1"/>
  <c r="AP3134" i="1" s="1"/>
  <c r="AP3133" i="1" s="1"/>
  <c r="AP3132" i="1" s="1"/>
  <c r="AP3131" i="1" s="1"/>
  <c r="AP3128" i="1"/>
  <c r="AP3127" i="1" s="1"/>
  <c r="AP3126" i="1" s="1"/>
  <c r="AP3125" i="1" s="1"/>
  <c r="AP3124" i="1" s="1"/>
  <c r="AP3123" i="1" s="1"/>
  <c r="AP3120" i="1"/>
  <c r="AP3117" i="1"/>
  <c r="AP3114" i="1"/>
  <c r="AP3113" i="1" s="1"/>
  <c r="AP3108" i="1"/>
  <c r="AP3107" i="1" s="1"/>
  <c r="AP3106" i="1" s="1"/>
  <c r="AP3105" i="1" s="1"/>
  <c r="AP3101" i="1"/>
  <c r="AP3099" i="1"/>
  <c r="AP3098" i="1" s="1"/>
  <c r="AP3092" i="1"/>
  <c r="AP3091" i="1" s="1"/>
  <c r="AP3088" i="1"/>
  <c r="AP3087" i="1" s="1"/>
  <c r="AP3085" i="1"/>
  <c r="AP3084" i="1" s="1"/>
  <c r="AP3078" i="1"/>
  <c r="AP3077" i="1" s="1"/>
  <c r="AP3075" i="1"/>
  <c r="AP3074" i="1" s="1"/>
  <c r="AP3069" i="1"/>
  <c r="AP3068" i="1" s="1"/>
  <c r="AP3067" i="1" s="1"/>
  <c r="AP3065" i="1"/>
  <c r="AP3064" i="1" s="1"/>
  <c r="AP3063" i="1" s="1"/>
  <c r="AP3061" i="1"/>
  <c r="AP3060" i="1" s="1"/>
  <c r="AP3059" i="1" s="1"/>
  <c r="AP3055" i="1"/>
  <c r="AP3054" i="1" s="1"/>
  <c r="AP3053" i="1" s="1"/>
  <c r="AP3052" i="1" s="1"/>
  <c r="AP3048" i="1"/>
  <c r="AP3047" i="1" s="1"/>
  <c r="AP3046" i="1" s="1"/>
  <c r="AP3044" i="1"/>
  <c r="AP3043" i="1" s="1"/>
  <c r="AP3042" i="1" s="1"/>
  <c r="AP3037" i="1"/>
  <c r="AP3036" i="1" s="1"/>
  <c r="AP3035" i="1" s="1"/>
  <c r="AP3033" i="1"/>
  <c r="AP3032" i="1" s="1"/>
  <c r="AP3031" i="1" s="1"/>
  <c r="AP3028" i="1"/>
  <c r="AP3027" i="1" s="1"/>
  <c r="AP3026" i="1" s="1"/>
  <c r="AP3025" i="1" s="1"/>
  <c r="AP3023" i="1"/>
  <c r="AP3022" i="1" s="1"/>
  <c r="AP3021" i="1" s="1"/>
  <c r="AP3016" i="1"/>
  <c r="AP3015" i="1" s="1"/>
  <c r="AP3013" i="1"/>
  <c r="AP3012" i="1" s="1"/>
  <c r="AP3007" i="1"/>
  <c r="AP3006" i="1" s="1"/>
  <c r="AP3005" i="1" s="1"/>
  <c r="AP3004" i="1" s="1"/>
  <c r="AP3003" i="1" s="1"/>
  <c r="AP3002" i="1" s="1"/>
  <c r="AP2999" i="1"/>
  <c r="AP2997" i="1"/>
  <c r="AP2994" i="1"/>
  <c r="AP2993" i="1" s="1"/>
  <c r="AP2988" i="1"/>
  <c r="AP2987" i="1" s="1"/>
  <c r="AP2985" i="1"/>
  <c r="AP2984" i="1" s="1"/>
  <c r="AP2978" i="1"/>
  <c r="AP2977" i="1" s="1"/>
  <c r="AP2974" i="1"/>
  <c r="AP2973" i="1" s="1"/>
  <c r="AP2970" i="1"/>
  <c r="AP2969" i="1" s="1"/>
  <c r="AP2961" i="1"/>
  <c r="AP2960" i="1" s="1"/>
  <c r="AP2959" i="1" s="1"/>
  <c r="AP2958" i="1" s="1"/>
  <c r="AP2956" i="1"/>
  <c r="AP2955" i="1" s="1"/>
  <c r="AP2954" i="1" s="1"/>
  <c r="AP2953" i="1" s="1"/>
  <c r="AP2948" i="1"/>
  <c r="AP2945" i="1"/>
  <c r="AP2942" i="1"/>
  <c r="AP2941" i="1" s="1"/>
  <c r="AP2936" i="1"/>
  <c r="AP2934" i="1"/>
  <c r="AP2931" i="1"/>
  <c r="AP2930" i="1" s="1"/>
  <c r="AP2924" i="1"/>
  <c r="AP2922" i="1"/>
  <c r="AP2921" i="1" s="1"/>
  <c r="AP2915" i="1"/>
  <c r="AP2914" i="1" s="1"/>
  <c r="AP2913" i="1" s="1"/>
  <c r="AP2912" i="1" s="1"/>
  <c r="AP2911" i="1" s="1"/>
  <c r="AP2910" i="1" s="1"/>
  <c r="AP2909" i="1" s="1"/>
  <c r="AP2907" i="1"/>
  <c r="AP2906" i="1" s="1"/>
  <c r="AP2903" i="1"/>
  <c r="AP2902" i="1" s="1"/>
  <c r="AP2899" i="1"/>
  <c r="AP2898" i="1" s="1"/>
  <c r="AP2892" i="1"/>
  <c r="AP2891" i="1" s="1"/>
  <c r="AP2890" i="1" s="1"/>
  <c r="AP2889" i="1" s="1"/>
  <c r="AP2888" i="1" s="1"/>
  <c r="AP2886" i="1"/>
  <c r="AP2885" i="1" s="1"/>
  <c r="AP2884" i="1" s="1"/>
  <c r="AP2882" i="1"/>
  <c r="AP2881" i="1" s="1"/>
  <c r="AP2880" i="1" s="1"/>
  <c r="AP2878" i="1"/>
  <c r="AP2877" i="1" s="1"/>
  <c r="AP2876" i="1" s="1"/>
  <c r="AP2874" i="1"/>
  <c r="AP2873" i="1" s="1"/>
  <c r="AP2872" i="1" s="1"/>
  <c r="AP2868" i="1"/>
  <c r="AP2867" i="1" s="1"/>
  <c r="AP2866" i="1" s="1"/>
  <c r="AP2865" i="1" s="1"/>
  <c r="AP2862" i="1"/>
  <c r="AP2861" i="1" s="1"/>
  <c r="AP2860" i="1" s="1"/>
  <c r="AP2859" i="1" s="1"/>
  <c r="AP2858" i="1" s="1"/>
  <c r="AP2857" i="1" s="1"/>
  <c r="AP2854" i="1"/>
  <c r="AP2853" i="1" s="1"/>
  <c r="AP2852" i="1" s="1"/>
  <c r="AP2850" i="1"/>
  <c r="AP2849" i="1" s="1"/>
  <c r="AP2848" i="1" s="1"/>
  <c r="AP2843" i="1"/>
  <c r="AP2842" i="1" s="1"/>
  <c r="AP2841" i="1" s="1"/>
  <c r="AP2839" i="1"/>
  <c r="AP2838" i="1" s="1"/>
  <c r="AP2837" i="1" s="1"/>
  <c r="AP2835" i="1"/>
  <c r="AP2834" i="1" s="1"/>
  <c r="AP2833" i="1" s="1"/>
  <c r="AP2830" i="1"/>
  <c r="AP2829" i="1" s="1"/>
  <c r="AP2828" i="1" s="1"/>
  <c r="AP2827" i="1" s="1"/>
  <c r="AP2822" i="1"/>
  <c r="AP2821" i="1" s="1"/>
  <c r="AP2820" i="1" s="1"/>
  <c r="AP2818" i="1"/>
  <c r="AP2817" i="1" s="1"/>
  <c r="AP2816" i="1" s="1"/>
  <c r="AP2813" i="1"/>
  <c r="AP2812" i="1" s="1"/>
  <c r="AP2811" i="1" s="1"/>
  <c r="AP2810" i="1" s="1"/>
  <c r="AP2807" i="1"/>
  <c r="AP2806" i="1" s="1"/>
  <c r="AP2805" i="1" s="1"/>
  <c r="AP2804" i="1" s="1"/>
  <c r="AP2803" i="1" s="1"/>
  <c r="AP2802" i="1" s="1"/>
  <c r="AP2799" i="1"/>
  <c r="AP2798" i="1" s="1"/>
  <c r="AP2797" i="1" s="1"/>
  <c r="AP2796" i="1" s="1"/>
  <c r="AP2794" i="1"/>
  <c r="AP2792" i="1"/>
  <c r="AP2789" i="1"/>
  <c r="AP2788" i="1" s="1"/>
  <c r="AP2785" i="1"/>
  <c r="AP2784" i="1" s="1"/>
  <c r="AP2781" i="1"/>
  <c r="AP2780" i="1" s="1"/>
  <c r="AP2776" i="1"/>
  <c r="AP2775" i="1" s="1"/>
  <c r="AP2772" i="1"/>
  <c r="AP2771" i="1" s="1"/>
  <c r="AP2769" i="1"/>
  <c r="AP2768" i="1" s="1"/>
  <c r="AP2762" i="1"/>
  <c r="AP2761" i="1" s="1"/>
  <c r="AP2758" i="1"/>
  <c r="AP2757" i="1" s="1"/>
  <c r="AP2754" i="1"/>
  <c r="AP2753" i="1" s="1"/>
  <c r="AP2747" i="1"/>
  <c r="AP2746" i="1" s="1"/>
  <c r="AP2744" i="1"/>
  <c r="AP2743" i="1" s="1"/>
  <c r="AP2735" i="1"/>
  <c r="AP2734" i="1" s="1"/>
  <c r="AP2733" i="1" s="1"/>
  <c r="AP2732" i="1" s="1"/>
  <c r="AP2730" i="1"/>
  <c r="AP2729" i="1" s="1"/>
  <c r="AP2728" i="1" s="1"/>
  <c r="AP2727" i="1" s="1"/>
  <c r="AP2726" i="1" s="1"/>
  <c r="AP2724" i="1"/>
  <c r="AP2723" i="1" s="1"/>
  <c r="AP2722" i="1" s="1"/>
  <c r="AP2721" i="1" s="1"/>
  <c r="AP2717" i="1"/>
  <c r="AP2716" i="1" s="1"/>
  <c r="AP2715" i="1" s="1"/>
  <c r="AP2714" i="1" s="1"/>
  <c r="AP2713" i="1" s="1"/>
  <c r="AP2712" i="1" s="1"/>
  <c r="AP2708" i="1"/>
  <c r="AP2707" i="1" s="1"/>
  <c r="AP2705" i="1"/>
  <c r="AP2704" i="1" s="1"/>
  <c r="AP2699" i="1"/>
  <c r="AP2698" i="1" s="1"/>
  <c r="AP2697" i="1" s="1"/>
  <c r="AP2696" i="1" s="1"/>
  <c r="AP2692" i="1"/>
  <c r="AP2690" i="1"/>
  <c r="AP2689" i="1" s="1"/>
  <c r="AP2683" i="1"/>
  <c r="AP2682" i="1" s="1"/>
  <c r="AP2681" i="1" s="1"/>
  <c r="AP2680" i="1" s="1"/>
  <c r="AP2679" i="1" s="1"/>
  <c r="AP2678" i="1" s="1"/>
  <c r="AP2677" i="1" s="1"/>
  <c r="AP2674" i="1"/>
  <c r="AP2673" i="1" s="1"/>
  <c r="AP2670" i="1"/>
  <c r="AP2669" i="1" s="1"/>
  <c r="AP2667" i="1"/>
  <c r="AP2666" i="1" s="1"/>
  <c r="AP2660" i="1"/>
  <c r="AP2659" i="1" s="1"/>
  <c r="AP2658" i="1" s="1"/>
  <c r="AP2657" i="1" s="1"/>
  <c r="AP2656" i="1" s="1"/>
  <c r="AP2654" i="1"/>
  <c r="AP2653" i="1" s="1"/>
  <c r="AP2652" i="1" s="1"/>
  <c r="AP2650" i="1"/>
  <c r="AP2649" i="1" s="1"/>
  <c r="AP2648" i="1" s="1"/>
  <c r="AP2646" i="1"/>
  <c r="AP2645" i="1" s="1"/>
  <c r="AP2644" i="1" s="1"/>
  <c r="AP2640" i="1"/>
  <c r="AP2639" i="1" s="1"/>
  <c r="AP2638" i="1" s="1"/>
  <c r="AP2637" i="1" s="1"/>
  <c r="AP2634" i="1"/>
  <c r="AP2633" i="1" s="1"/>
  <c r="AP2632" i="1" s="1"/>
  <c r="AP2631" i="1" s="1"/>
  <c r="AP2630" i="1" s="1"/>
  <c r="AP2629" i="1" s="1"/>
  <c r="AP2626" i="1"/>
  <c r="AP2625" i="1" s="1"/>
  <c r="AP2624" i="1" s="1"/>
  <c r="AP2622" i="1"/>
  <c r="AP2621" i="1" s="1"/>
  <c r="AP2620" i="1" s="1"/>
  <c r="AP2615" i="1"/>
  <c r="AP2614" i="1" s="1"/>
  <c r="AP2613" i="1" s="1"/>
  <c r="AP2611" i="1"/>
  <c r="AP2610" i="1" s="1"/>
  <c r="AP2609" i="1" s="1"/>
  <c r="AP2606" i="1"/>
  <c r="AP2605" i="1" s="1"/>
  <c r="AP2604" i="1" s="1"/>
  <c r="AP2603" i="1" s="1"/>
  <c r="AP2601" i="1"/>
  <c r="AP2600" i="1" s="1"/>
  <c r="AP2599" i="1" s="1"/>
  <c r="AP2596" i="1"/>
  <c r="AP2595" i="1" s="1"/>
  <c r="AP2594" i="1" s="1"/>
  <c r="AP2593" i="1" s="1"/>
  <c r="AP2589" i="1"/>
  <c r="AP2588" i="1" s="1"/>
  <c r="AP2587" i="1" s="1"/>
  <c r="AP2585" i="1"/>
  <c r="AP2584" i="1" s="1"/>
  <c r="AP2583" i="1" s="1"/>
  <c r="AP2580" i="1"/>
  <c r="AP2579" i="1" s="1"/>
  <c r="AP2578" i="1" s="1"/>
  <c r="AP2577" i="1" s="1"/>
  <c r="AP2573" i="1"/>
  <c r="AP2572" i="1" s="1"/>
  <c r="AP2571" i="1" s="1"/>
  <c r="AP2570" i="1" s="1"/>
  <c r="AP2569" i="1" s="1"/>
  <c r="AP2568" i="1" s="1"/>
  <c r="AP2565" i="1"/>
  <c r="AP2562" i="1"/>
  <c r="AP2561" i="1" s="1"/>
  <c r="AP2557" i="1"/>
  <c r="AP2555" i="1"/>
  <c r="AP2551" i="1"/>
  <c r="AP2550" i="1" s="1"/>
  <c r="AP2549" i="1" s="1"/>
  <c r="AP2547" i="1"/>
  <c r="AP2546" i="1" s="1"/>
  <c r="AP2542" i="1"/>
  <c r="AP2541" i="1" s="1"/>
  <c r="AP2540" i="1" s="1"/>
  <c r="AP2539" i="1" s="1"/>
  <c r="AP2537" i="1"/>
  <c r="AP2536" i="1" s="1"/>
  <c r="AP2533" i="1"/>
  <c r="AP2532" i="1" s="1"/>
  <c r="AP2530" i="1"/>
  <c r="AP2529" i="1" s="1"/>
  <c r="AP2523" i="1"/>
  <c r="AP2522" i="1" s="1"/>
  <c r="AP2519" i="1"/>
  <c r="AP2518" i="1" s="1"/>
  <c r="AP2516" i="1"/>
  <c r="AP2515" i="1" s="1"/>
  <c r="AP2509" i="1"/>
  <c r="AP2508" i="1" s="1"/>
  <c r="AP2506" i="1"/>
  <c r="AP2505" i="1" s="1"/>
  <c r="AP2497" i="1"/>
  <c r="AP2496" i="1" s="1"/>
  <c r="AP2495" i="1" s="1"/>
  <c r="AP2494" i="1" s="1"/>
  <c r="AP2492" i="1"/>
  <c r="AP2491" i="1" s="1"/>
  <c r="AP2490" i="1" s="1"/>
  <c r="AP2489" i="1" s="1"/>
  <c r="AP2485" i="1"/>
  <c r="AP2484" i="1" s="1"/>
  <c r="AP2483" i="1" s="1"/>
  <c r="AP2482" i="1" s="1"/>
  <c r="AP2481" i="1" s="1"/>
  <c r="AP2479" i="1"/>
  <c r="AP2478" i="1" s="1"/>
  <c r="AP2477" i="1" s="1"/>
  <c r="AP2476" i="1" s="1"/>
  <c r="AP2472" i="1"/>
  <c r="AP2470" i="1"/>
  <c r="AP2469" i="1" s="1"/>
  <c r="AP2463" i="1"/>
  <c r="AP2462" i="1" s="1"/>
  <c r="AP2461" i="1" s="1"/>
  <c r="AP2460" i="1" s="1"/>
  <c r="AP2459" i="1" s="1"/>
  <c r="AP2458" i="1" s="1"/>
  <c r="AP2457" i="1" s="1"/>
  <c r="AP2454" i="1"/>
  <c r="AP2453" i="1" s="1"/>
  <c r="AP2450" i="1"/>
  <c r="AP2449" i="1" s="1"/>
  <c r="AP2446" i="1"/>
  <c r="AP2445" i="1" s="1"/>
  <c r="AP2439" i="1"/>
  <c r="AP2438" i="1" s="1"/>
  <c r="AP2436" i="1"/>
  <c r="AP2435" i="1" s="1"/>
  <c r="AP2430" i="1"/>
  <c r="AP2429" i="1" s="1"/>
  <c r="AP2428" i="1" s="1"/>
  <c r="AP2426" i="1"/>
  <c r="AP2425" i="1" s="1"/>
  <c r="AP2424" i="1" s="1"/>
  <c r="AP2420" i="1"/>
  <c r="AP2419" i="1" s="1"/>
  <c r="AP2418" i="1" s="1"/>
  <c r="AP2417" i="1" s="1"/>
  <c r="AP2414" i="1"/>
  <c r="AP2413" i="1" s="1"/>
  <c r="AP2412" i="1" s="1"/>
  <c r="AP2411" i="1" s="1"/>
  <c r="AP2410" i="1" s="1"/>
  <c r="AP2409" i="1" s="1"/>
  <c r="AP2406" i="1"/>
  <c r="AP2405" i="1" s="1"/>
  <c r="AP2404" i="1" s="1"/>
  <c r="AP2402" i="1"/>
  <c r="AP2401" i="1" s="1"/>
  <c r="AP2400" i="1" s="1"/>
  <c r="AP2395" i="1"/>
  <c r="AP2394" i="1" s="1"/>
  <c r="AP2393" i="1" s="1"/>
  <c r="AP2391" i="1"/>
  <c r="AP2390" i="1" s="1"/>
  <c r="AP2389" i="1" s="1"/>
  <c r="AP2386" i="1"/>
  <c r="AP2385" i="1" s="1"/>
  <c r="AP2384" i="1" s="1"/>
  <c r="AP2383" i="1" s="1"/>
  <c r="AP2381" i="1"/>
  <c r="AP2380" i="1" s="1"/>
  <c r="AP2379" i="1" s="1"/>
  <c r="AP2376" i="1"/>
  <c r="AP2375" i="1" s="1"/>
  <c r="AP2374" i="1" s="1"/>
  <c r="AP2373" i="1" s="1"/>
  <c r="AP2369" i="1"/>
  <c r="AP2368" i="1" s="1"/>
  <c r="AP2367" i="1" s="1"/>
  <c r="AP2365" i="1"/>
  <c r="AP2364" i="1" s="1"/>
  <c r="AP2363" i="1" s="1"/>
  <c r="AP2360" i="1"/>
  <c r="AP2359" i="1" s="1"/>
  <c r="AP2358" i="1" s="1"/>
  <c r="AP2357" i="1" s="1"/>
  <c r="AP2354" i="1"/>
  <c r="AP2353" i="1" s="1"/>
  <c r="AP2352" i="1" s="1"/>
  <c r="AP2351" i="1" s="1"/>
  <c r="AP2350" i="1" s="1"/>
  <c r="AP2349" i="1" s="1"/>
  <c r="AP2345" i="1"/>
  <c r="AP2344" i="1" s="1"/>
  <c r="AP2343" i="1" s="1"/>
  <c r="AP2342" i="1" s="1"/>
  <c r="AP2340" i="1"/>
  <c r="AP2338" i="1"/>
  <c r="AP2335" i="1"/>
  <c r="AP2334" i="1" s="1"/>
  <c r="AP2331" i="1"/>
  <c r="AP2330" i="1" s="1"/>
  <c r="AP2327" i="1"/>
  <c r="AP2325" i="1"/>
  <c r="AP2320" i="1"/>
  <c r="AP2319" i="1" s="1"/>
  <c r="AP2318" i="1" s="1"/>
  <c r="AP2317" i="1" s="1"/>
  <c r="AP2315" i="1"/>
  <c r="AP2314" i="1" s="1"/>
  <c r="AP2311" i="1"/>
  <c r="AP2310" i="1" s="1"/>
  <c r="AP2307" i="1"/>
  <c r="AP2306" i="1" s="1"/>
  <c r="AP2300" i="1"/>
  <c r="AP2299" i="1" s="1"/>
  <c r="AP2296" i="1"/>
  <c r="AP2295" i="1" s="1"/>
  <c r="AP2292" i="1"/>
  <c r="AP2291" i="1" s="1"/>
  <c r="AP2286" i="1"/>
  <c r="AP2285" i="1" s="1"/>
  <c r="AP2282" i="1"/>
  <c r="AP2281" i="1" s="1"/>
  <c r="AP2278" i="1"/>
  <c r="AP2277" i="1" s="1"/>
  <c r="AP2269" i="1"/>
  <c r="AP2268" i="1" s="1"/>
  <c r="AP2267" i="1" s="1"/>
  <c r="AP2266" i="1" s="1"/>
  <c r="AP2264" i="1"/>
  <c r="AP2262" i="1"/>
  <c r="AP2261" i="1" s="1"/>
  <c r="AP2254" i="1"/>
  <c r="AP2251" i="1"/>
  <c r="AP2248" i="1"/>
  <c r="AP2247" i="1" s="1"/>
  <c r="AP2241" i="1"/>
  <c r="AP2240" i="1" s="1"/>
  <c r="AP2238" i="1"/>
  <c r="AP2237" i="1" s="1"/>
  <c r="AP2231" i="1"/>
  <c r="AP2229" i="1"/>
  <c r="AP2228" i="1" s="1"/>
  <c r="AP2222" i="1"/>
  <c r="AP2221" i="1" s="1"/>
  <c r="AP2220" i="1" s="1"/>
  <c r="AP2219" i="1" s="1"/>
  <c r="AP2218" i="1" s="1"/>
  <c r="AP2217" i="1" s="1"/>
  <c r="AP2216" i="1" s="1"/>
  <c r="AP2213" i="1"/>
  <c r="AP2212" i="1" s="1"/>
  <c r="AP2209" i="1"/>
  <c r="AP2208" i="1" s="1"/>
  <c r="AP2205" i="1"/>
  <c r="AP2204" i="1" s="1"/>
  <c r="AP2198" i="1"/>
  <c r="AP2197" i="1" s="1"/>
  <c r="AP2195" i="1"/>
  <c r="AP2194" i="1" s="1"/>
  <c r="AP2189" i="1"/>
  <c r="AP2188" i="1" s="1"/>
  <c r="AP2187" i="1" s="1"/>
  <c r="AP2185" i="1"/>
  <c r="AP2184" i="1" s="1"/>
  <c r="AP2183" i="1" s="1"/>
  <c r="AP2179" i="1"/>
  <c r="AP2178" i="1" s="1"/>
  <c r="AP2177" i="1" s="1"/>
  <c r="AP2176" i="1" s="1"/>
  <c r="AP2173" i="1"/>
  <c r="AP2172" i="1" s="1"/>
  <c r="AP2171" i="1" s="1"/>
  <c r="AP2170" i="1" s="1"/>
  <c r="AP2169" i="1" s="1"/>
  <c r="AP2168" i="1" s="1"/>
  <c r="AP2166" i="1"/>
  <c r="AP2164" i="1"/>
  <c r="AP2163" i="1" s="1"/>
  <c r="AP2157" i="1"/>
  <c r="AP2156" i="1" s="1"/>
  <c r="AP2155" i="1" s="1"/>
  <c r="AP2153" i="1"/>
  <c r="AP2152" i="1" s="1"/>
  <c r="AP2151" i="1" s="1"/>
  <c r="AP2146" i="1"/>
  <c r="AP2145" i="1" s="1"/>
  <c r="AP2144" i="1" s="1"/>
  <c r="AP2142" i="1"/>
  <c r="AP2141" i="1" s="1"/>
  <c r="AP2140" i="1" s="1"/>
  <c r="AP2137" i="1"/>
  <c r="AP2136" i="1" s="1"/>
  <c r="AP2135" i="1" s="1"/>
  <c r="AP2134" i="1" s="1"/>
  <c r="AP2132" i="1"/>
  <c r="AP2131" i="1" s="1"/>
  <c r="AP2130" i="1" s="1"/>
  <c r="AP2127" i="1"/>
  <c r="AP2126" i="1" s="1"/>
  <c r="AP2125" i="1" s="1"/>
  <c r="AP2124" i="1" s="1"/>
  <c r="AP2120" i="1"/>
  <c r="AP2119" i="1" s="1"/>
  <c r="AP2118" i="1" s="1"/>
  <c r="AP2116" i="1"/>
  <c r="AP2115" i="1" s="1"/>
  <c r="AP2114" i="1" s="1"/>
  <c r="AP2111" i="1"/>
  <c r="AP2110" i="1" s="1"/>
  <c r="AP2109" i="1" s="1"/>
  <c r="AP2108" i="1" s="1"/>
  <c r="AP2105" i="1"/>
  <c r="AP2104" i="1" s="1"/>
  <c r="AP2103" i="1" s="1"/>
  <c r="AP2102" i="1" s="1"/>
  <c r="AP2101" i="1" s="1"/>
  <c r="AP2100" i="1" s="1"/>
  <c r="AP2097" i="1"/>
  <c r="AP2096" i="1" s="1"/>
  <c r="AP2095" i="1" s="1"/>
  <c r="AP2094" i="1" s="1"/>
  <c r="AP2092" i="1"/>
  <c r="AP2090" i="1"/>
  <c r="AP2087" i="1"/>
  <c r="AP2086" i="1" s="1"/>
  <c r="AP2083" i="1"/>
  <c r="AP2082" i="1" s="1"/>
  <c r="AP2079" i="1"/>
  <c r="AP2077" i="1"/>
  <c r="AP2076" i="1" s="1"/>
  <c r="AP2071" i="1"/>
  <c r="AP2070" i="1" s="1"/>
  <c r="AP2068" i="1"/>
  <c r="AP2067" i="1" s="1"/>
  <c r="AP2061" i="1"/>
  <c r="AP2060" i="1" s="1"/>
  <c r="AP2057" i="1"/>
  <c r="AP2056" i="1" s="1"/>
  <c r="AP2054" i="1"/>
  <c r="AP2053" i="1" s="1"/>
  <c r="AP2047" i="1"/>
  <c r="AP2046" i="1" s="1"/>
  <c r="AP2044" i="1"/>
  <c r="AP2043" i="1" s="1"/>
  <c r="AP2035" i="1"/>
  <c r="AP2034" i="1" s="1"/>
  <c r="AP2033" i="1" s="1"/>
  <c r="AP2032" i="1" s="1"/>
  <c r="AP2030" i="1"/>
  <c r="AP2029" i="1" s="1"/>
  <c r="AP2028" i="1" s="1"/>
  <c r="AP2027" i="1" s="1"/>
  <c r="AP2023" i="1"/>
  <c r="AP2022" i="1" s="1"/>
  <c r="AP2021" i="1" s="1"/>
  <c r="AP2020" i="1" s="1"/>
  <c r="AP2019" i="1" s="1"/>
  <c r="AP2017" i="1"/>
  <c r="AP2016" i="1" s="1"/>
  <c r="AP2015" i="1" s="1"/>
  <c r="AP2014" i="1" s="1"/>
  <c r="AP2010" i="1"/>
  <c r="AP2008" i="1"/>
  <c r="AP2007" i="1" s="1"/>
  <c r="AP2001" i="1"/>
  <c r="AP2000" i="1" s="1"/>
  <c r="AP1999" i="1" s="1"/>
  <c r="AP1998" i="1" s="1"/>
  <c r="AP1997" i="1" s="1"/>
  <c r="AP1996" i="1" s="1"/>
  <c r="AP1995" i="1" s="1"/>
  <c r="AP1992" i="1"/>
  <c r="AP1991" i="1" s="1"/>
  <c r="AP1988" i="1"/>
  <c r="AP1987" i="1" s="1"/>
  <c r="AP1984" i="1"/>
  <c r="AP1983" i="1" s="1"/>
  <c r="AP1977" i="1"/>
  <c r="AP1976" i="1" s="1"/>
  <c r="AP1974" i="1"/>
  <c r="AP1973" i="1" s="1"/>
  <c r="AP1968" i="1"/>
  <c r="AP1967" i="1" s="1"/>
  <c r="AP1966" i="1" s="1"/>
  <c r="AP1964" i="1"/>
  <c r="AP1963" i="1" s="1"/>
  <c r="AP1962" i="1" s="1"/>
  <c r="AP1960" i="1"/>
  <c r="AP1959" i="1" s="1"/>
  <c r="AP1958" i="1" s="1"/>
  <c r="AP1954" i="1"/>
  <c r="AP1953" i="1" s="1"/>
  <c r="AP1952" i="1" s="1"/>
  <c r="AP1951" i="1" s="1"/>
  <c r="AP1948" i="1"/>
  <c r="AP1947" i="1" s="1"/>
  <c r="AP1946" i="1" s="1"/>
  <c r="AP1945" i="1" s="1"/>
  <c r="AP1944" i="1" s="1"/>
  <c r="AP1943" i="1" s="1"/>
  <c r="AP1941" i="1"/>
  <c r="AP1939" i="1"/>
  <c r="AP1938" i="1" s="1"/>
  <c r="AP1932" i="1"/>
  <c r="AP1931" i="1" s="1"/>
  <c r="AP1930" i="1" s="1"/>
  <c r="AP1928" i="1"/>
  <c r="AP1927" i="1" s="1"/>
  <c r="AP1926" i="1" s="1"/>
  <c r="AP1921" i="1"/>
  <c r="AP1920" i="1" s="1"/>
  <c r="AP1919" i="1" s="1"/>
  <c r="AP1917" i="1"/>
  <c r="AP1916" i="1" s="1"/>
  <c r="AP1915" i="1" s="1"/>
  <c r="AP1912" i="1"/>
  <c r="AP1911" i="1" s="1"/>
  <c r="AP1910" i="1" s="1"/>
  <c r="AP1907" i="1"/>
  <c r="AP1906" i="1" s="1"/>
  <c r="AP1905" i="1" s="1"/>
  <c r="AP1904" i="1" s="1"/>
  <c r="AP1901" i="1"/>
  <c r="AP1900" i="1" s="1"/>
  <c r="AP1899" i="1" s="1"/>
  <c r="AP1898" i="1" s="1"/>
  <c r="AP1894" i="1"/>
  <c r="AP1892" i="1"/>
  <c r="AP1891" i="1" s="1"/>
  <c r="AP1888" i="1"/>
  <c r="AP1887" i="1" s="1"/>
  <c r="AP1885" i="1"/>
  <c r="AP1884" i="1" s="1"/>
  <c r="AP1880" i="1"/>
  <c r="AP1878" i="1"/>
  <c r="AP1877" i="1" s="1"/>
  <c r="AP1872" i="1"/>
  <c r="AP1871" i="1" s="1"/>
  <c r="AP1870" i="1" s="1"/>
  <c r="AP1869" i="1" s="1"/>
  <c r="AP1868" i="1" s="1"/>
  <c r="AP1867" i="1" s="1"/>
  <c r="AP1864" i="1"/>
  <c r="AP1863" i="1" s="1"/>
  <c r="AP1862" i="1" s="1"/>
  <c r="AP1861" i="1" s="1"/>
  <c r="AP1859" i="1"/>
  <c r="AP1857" i="1"/>
  <c r="AP1854" i="1"/>
  <c r="AP1853" i="1" s="1"/>
  <c r="AP1850" i="1"/>
  <c r="AP1849" i="1" s="1"/>
  <c r="AP1846" i="1"/>
  <c r="AP1844" i="1"/>
  <c r="AP1839" i="1"/>
  <c r="AP1838" i="1" s="1"/>
  <c r="AP1837" i="1" s="1"/>
  <c r="AP1836" i="1" s="1"/>
  <c r="AP1834" i="1"/>
  <c r="AP1833" i="1" s="1"/>
  <c r="AP1830" i="1"/>
  <c r="AP1829" i="1" s="1"/>
  <c r="AP1827" i="1"/>
  <c r="AP1826" i="1" s="1"/>
  <c r="AP1820" i="1"/>
  <c r="AP1818" i="1"/>
  <c r="AP1814" i="1"/>
  <c r="AP1813" i="1" s="1"/>
  <c r="AP1810" i="1"/>
  <c r="AP1809" i="1" s="1"/>
  <c r="AP1803" i="1"/>
  <c r="AP1802" i="1" s="1"/>
  <c r="AP1800" i="1"/>
  <c r="AP1799" i="1" s="1"/>
  <c r="AP1791" i="1"/>
  <c r="AP1790" i="1" s="1"/>
  <c r="AP1789" i="1" s="1"/>
  <c r="AP1788" i="1" s="1"/>
  <c r="AP1787" i="1" s="1"/>
  <c r="AP1785" i="1"/>
  <c r="AP1784" i="1" s="1"/>
  <c r="AP1783" i="1" s="1"/>
  <c r="AP1782" i="1" s="1"/>
  <c r="AP1781" i="1" s="1"/>
  <c r="AP1778" i="1"/>
  <c r="AP1777" i="1" s="1"/>
  <c r="AP1776" i="1" s="1"/>
  <c r="AP1775" i="1" s="1"/>
  <c r="AP1774" i="1" s="1"/>
  <c r="AP1772" i="1"/>
  <c r="AP1771" i="1" s="1"/>
  <c r="AP1770" i="1" s="1"/>
  <c r="AP1769" i="1" s="1"/>
  <c r="AP1765" i="1"/>
  <c r="AP1763" i="1"/>
  <c r="AP1762" i="1" s="1"/>
  <c r="AP1756" i="1"/>
  <c r="AP1755" i="1" s="1"/>
  <c r="AP1754" i="1" s="1"/>
  <c r="AP1753" i="1" s="1"/>
  <c r="AP1752" i="1" s="1"/>
  <c r="AP1751" i="1" s="1"/>
  <c r="AP1750" i="1" s="1"/>
  <c r="AP1747" i="1"/>
  <c r="AP1746" i="1" s="1"/>
  <c r="AP1743" i="1"/>
  <c r="AP1742" i="1" s="1"/>
  <c r="AP1739" i="1"/>
  <c r="AP1738" i="1" s="1"/>
  <c r="AP1732" i="1"/>
  <c r="AP1731" i="1" s="1"/>
  <c r="AP1730" i="1" s="1"/>
  <c r="AP1729" i="1" s="1"/>
  <c r="AP1728" i="1" s="1"/>
  <c r="AP1726" i="1"/>
  <c r="AP1725" i="1" s="1"/>
  <c r="AP1724" i="1" s="1"/>
  <c r="AP1722" i="1"/>
  <c r="AP1721" i="1" s="1"/>
  <c r="AP1720" i="1" s="1"/>
  <c r="AP1716" i="1"/>
  <c r="AP1715" i="1" s="1"/>
  <c r="AP1714" i="1" s="1"/>
  <c r="AP1713" i="1" s="1"/>
  <c r="AP1710" i="1"/>
  <c r="AP1709" i="1" s="1"/>
  <c r="AP1708" i="1" s="1"/>
  <c r="AP1707" i="1" s="1"/>
  <c r="AP1706" i="1" s="1"/>
  <c r="AP1705" i="1" s="1"/>
  <c r="AP1702" i="1"/>
  <c r="AP1701" i="1" s="1"/>
  <c r="AP1700" i="1" s="1"/>
  <c r="AP1699" i="1" s="1"/>
  <c r="AP1697" i="1"/>
  <c r="AP1696" i="1" s="1"/>
  <c r="AP1695" i="1" s="1"/>
  <c r="AP1693" i="1"/>
  <c r="AP1692" i="1" s="1"/>
  <c r="AP1691" i="1" s="1"/>
  <c r="AP1686" i="1"/>
  <c r="AP1685" i="1" s="1"/>
  <c r="AP1684" i="1" s="1"/>
  <c r="AP1682" i="1"/>
  <c r="AP1681" i="1" s="1"/>
  <c r="AP1680" i="1" s="1"/>
  <c r="AP1677" i="1"/>
  <c r="AP1676" i="1" s="1"/>
  <c r="AP1675" i="1" s="1"/>
  <c r="AP1674" i="1" s="1"/>
  <c r="AP1672" i="1"/>
  <c r="AP1671" i="1" s="1"/>
  <c r="AP1670" i="1" s="1"/>
  <c r="AP1667" i="1"/>
  <c r="AP1666" i="1" s="1"/>
  <c r="AP1665" i="1" s="1"/>
  <c r="AP1664" i="1" s="1"/>
  <c r="AP1660" i="1"/>
  <c r="AP1659" i="1" s="1"/>
  <c r="AP1658" i="1" s="1"/>
  <c r="AP1656" i="1"/>
  <c r="AP1655" i="1" s="1"/>
  <c r="AP1654" i="1" s="1"/>
  <c r="AP1651" i="1"/>
  <c r="AP1650" i="1" s="1"/>
  <c r="AP1649" i="1" s="1"/>
  <c r="AP1648" i="1" s="1"/>
  <c r="AP1645" i="1"/>
  <c r="AP1644" i="1" s="1"/>
  <c r="AP1643" i="1" s="1"/>
  <c r="AP1642" i="1" s="1"/>
  <c r="AP1641" i="1" s="1"/>
  <c r="AP1640" i="1" s="1"/>
  <c r="AP1637" i="1"/>
  <c r="AP1636" i="1" s="1"/>
  <c r="AP1635" i="1" s="1"/>
  <c r="AP1634" i="1" s="1"/>
  <c r="AP1632" i="1"/>
  <c r="AP1630" i="1"/>
  <c r="AP1627" i="1"/>
  <c r="AP1626" i="1" s="1"/>
  <c r="AP1623" i="1"/>
  <c r="AP1622" i="1" s="1"/>
  <c r="AP1619" i="1"/>
  <c r="AP1618" i="1" s="1"/>
  <c r="AP1613" i="1"/>
  <c r="AP1612" i="1" s="1"/>
  <c r="AP1610" i="1"/>
  <c r="AP1609" i="1" s="1"/>
  <c r="AP1604" i="1"/>
  <c r="AP1603" i="1" s="1"/>
  <c r="AP1600" i="1"/>
  <c r="AP1599" i="1" s="1"/>
  <c r="AP1596" i="1"/>
  <c r="AP1595" i="1" s="1"/>
  <c r="AP1589" i="1"/>
  <c r="AP1588" i="1" s="1"/>
  <c r="AP1585" i="1"/>
  <c r="AP1584" i="1" s="1"/>
  <c r="AP1576" i="1"/>
  <c r="AP1575" i="1" s="1"/>
  <c r="AP1574" i="1" s="1"/>
  <c r="AP1573" i="1" s="1"/>
  <c r="AP1572" i="1" s="1"/>
  <c r="AP1571" i="1" s="1"/>
  <c r="AP1569" i="1"/>
  <c r="AP1568" i="1" s="1"/>
  <c r="AP1567" i="1" s="1"/>
  <c r="AP1566" i="1" s="1"/>
  <c r="AP1565" i="1" s="1"/>
  <c r="AP1563" i="1"/>
  <c r="AP1562" i="1" s="1"/>
  <c r="AP1561" i="1" s="1"/>
  <c r="AP1560" i="1" s="1"/>
  <c r="AP1556" i="1"/>
  <c r="AP1554" i="1"/>
  <c r="AP1553" i="1" s="1"/>
  <c r="AP1547" i="1"/>
  <c r="AP1546" i="1" s="1"/>
  <c r="AP1545" i="1" s="1"/>
  <c r="AP1544" i="1" s="1"/>
  <c r="AP1543" i="1" s="1"/>
  <c r="AP1542" i="1" s="1"/>
  <c r="AP1541" i="1" s="1"/>
  <c r="AP1538" i="1"/>
  <c r="AP1537" i="1" s="1"/>
  <c r="AP1534" i="1"/>
  <c r="AP1533" i="1" s="1"/>
  <c r="AP1530" i="1"/>
  <c r="AP1529" i="1" s="1"/>
  <c r="AP1523" i="1"/>
  <c r="AP1522" i="1" s="1"/>
  <c r="AP1521" i="1" s="1"/>
  <c r="AP1520" i="1" s="1"/>
  <c r="AP1519" i="1" s="1"/>
  <c r="AP1517" i="1"/>
  <c r="AP1516" i="1" s="1"/>
  <c r="AP1515" i="1" s="1"/>
  <c r="AP1513" i="1"/>
  <c r="AP1512" i="1" s="1"/>
  <c r="AP1511" i="1" s="1"/>
  <c r="AP1509" i="1"/>
  <c r="AP1508" i="1" s="1"/>
  <c r="AP1507" i="1" s="1"/>
  <c r="AP1503" i="1"/>
  <c r="AP1502" i="1" s="1"/>
  <c r="AP1501" i="1" s="1"/>
  <c r="AP1500" i="1" s="1"/>
  <c r="AP1497" i="1"/>
  <c r="AP1496" i="1" s="1"/>
  <c r="AP1495" i="1" s="1"/>
  <c r="AP1494" i="1" s="1"/>
  <c r="AP1493" i="1" s="1"/>
  <c r="AP1492" i="1" s="1"/>
  <c r="AP1489" i="1"/>
  <c r="AP1488" i="1" s="1"/>
  <c r="AP1487" i="1" s="1"/>
  <c r="AP1486" i="1" s="1"/>
  <c r="AP1484" i="1"/>
  <c r="AP1483" i="1" s="1"/>
  <c r="AP1482" i="1" s="1"/>
  <c r="AP1480" i="1"/>
  <c r="AP1479" i="1" s="1"/>
  <c r="AP1478" i="1" s="1"/>
  <c r="AP1473" i="1"/>
  <c r="AP1472" i="1" s="1"/>
  <c r="AP1471" i="1" s="1"/>
  <c r="AP1469" i="1"/>
  <c r="AP1468" i="1" s="1"/>
  <c r="AP1467" i="1" s="1"/>
  <c r="AP1464" i="1"/>
  <c r="AP1463" i="1" s="1"/>
  <c r="AP1462" i="1" s="1"/>
  <c r="AP1461" i="1" s="1"/>
  <c r="AP1459" i="1"/>
  <c r="AP1458" i="1" s="1"/>
  <c r="AP1457" i="1" s="1"/>
  <c r="AP1454" i="1"/>
  <c r="AP1453" i="1" s="1"/>
  <c r="AP1452" i="1" s="1"/>
  <c r="AP1451" i="1" s="1"/>
  <c r="AP1447" i="1"/>
  <c r="AP1446" i="1" s="1"/>
  <c r="AP1445" i="1" s="1"/>
  <c r="AP1443" i="1"/>
  <c r="AP1442" i="1" s="1"/>
  <c r="AP1441" i="1" s="1"/>
  <c r="AP1438" i="1"/>
  <c r="AP1437" i="1" s="1"/>
  <c r="AP1436" i="1" s="1"/>
  <c r="AP1435" i="1" s="1"/>
  <c r="AP1432" i="1"/>
  <c r="AP1431" i="1" s="1"/>
  <c r="AP1430" i="1" s="1"/>
  <c r="AP1429" i="1" s="1"/>
  <c r="AP1428" i="1" s="1"/>
  <c r="AP1427" i="1" s="1"/>
  <c r="AP1424" i="1"/>
  <c r="AP1423" i="1" s="1"/>
  <c r="AP1422" i="1" s="1"/>
  <c r="AP1421" i="1" s="1"/>
  <c r="AP1419" i="1"/>
  <c r="AP1417" i="1"/>
  <c r="AP1414" i="1"/>
  <c r="AP1413" i="1" s="1"/>
  <c r="AP1410" i="1"/>
  <c r="AP1409" i="1" s="1"/>
  <c r="AP1406" i="1"/>
  <c r="AP1405" i="1" s="1"/>
  <c r="AP1400" i="1"/>
  <c r="AP1399" i="1" s="1"/>
  <c r="AP1396" i="1"/>
  <c r="AP1395" i="1" s="1"/>
  <c r="AP1389" i="1"/>
  <c r="AP1388" i="1" s="1"/>
  <c r="AP1385" i="1"/>
  <c r="AP1384" i="1" s="1"/>
  <c r="AP1381" i="1"/>
  <c r="AP1380" i="1" s="1"/>
  <c r="AP1374" i="1"/>
  <c r="AP1373" i="1" s="1"/>
  <c r="AP1371" i="1"/>
  <c r="AP1370" i="1" s="1"/>
  <c r="AP1362" i="1"/>
  <c r="AP1361" i="1" s="1"/>
  <c r="AP1360" i="1" s="1"/>
  <c r="AP1358" i="1"/>
  <c r="AP1357" i="1" s="1"/>
  <c r="AP1356" i="1" s="1"/>
  <c r="AP1351" i="1"/>
  <c r="AP1350" i="1" s="1"/>
  <c r="AP1347" i="1"/>
  <c r="AP1346" i="1" s="1"/>
  <c r="AP1340" i="1"/>
  <c r="AP1339" i="1" s="1"/>
  <c r="AP1338" i="1" s="1"/>
  <c r="AP1336" i="1"/>
  <c r="AP1335" i="1" s="1"/>
  <c r="AP1333" i="1"/>
  <c r="AP1332" i="1" s="1"/>
  <c r="AP1327" i="1"/>
  <c r="AP1325" i="1"/>
  <c r="AP1322" i="1"/>
  <c r="AP1320" i="1" s="1"/>
  <c r="AP1316" i="1"/>
  <c r="AP1314" i="1"/>
  <c r="AP1311" i="1"/>
  <c r="AP1309" i="1" s="1"/>
  <c r="AP1306" i="1"/>
  <c r="AP1304" i="1"/>
  <c r="AP1301" i="1"/>
  <c r="AP1300" i="1" s="1"/>
  <c r="AP1295" i="1"/>
  <c r="AP1293" i="1"/>
  <c r="AP1290" i="1"/>
  <c r="AP1287" i="1"/>
  <c r="AP1286" i="1" s="1"/>
  <c r="AP1285" i="1" s="1"/>
  <c r="AP1283" i="1"/>
  <c r="AP1282" i="1" s="1"/>
  <c r="AP1281" i="1" s="1"/>
  <c r="AP1279" i="1"/>
  <c r="AP1277" i="1"/>
  <c r="AP1274" i="1"/>
  <c r="AP1273" i="1" s="1"/>
  <c r="AP1270" i="1"/>
  <c r="AP1269" i="1" s="1"/>
  <c r="AP1268" i="1" s="1"/>
  <c r="AP1263" i="1"/>
  <c r="AP1261" i="1"/>
  <c r="AP1258" i="1"/>
  <c r="AP1257" i="1" s="1"/>
  <c r="AP1254" i="1"/>
  <c r="AP1253" i="1" s="1"/>
  <c r="AP1252" i="1" s="1"/>
  <c r="AP1249" i="1"/>
  <c r="AP1248" i="1" s="1"/>
  <c r="AP1247" i="1" s="1"/>
  <c r="AP1245" i="1"/>
  <c r="AP1244" i="1" s="1"/>
  <c r="AP1240" i="1"/>
  <c r="AP1239" i="1" s="1"/>
  <c r="AP1238" i="1" s="1"/>
  <c r="AP1236" i="1"/>
  <c r="AP1235" i="1" s="1"/>
  <c r="AP1234" i="1" s="1"/>
  <c r="AP1233" i="1" s="1"/>
  <c r="AP1230" i="1"/>
  <c r="AP1228" i="1"/>
  <c r="AP1224" i="1"/>
  <c r="AP1222" i="1"/>
  <c r="AP1216" i="1"/>
  <c r="AP1215" i="1" s="1"/>
  <c r="AP1212" i="1"/>
  <c r="AP1211" i="1" s="1"/>
  <c r="AP1208" i="1"/>
  <c r="AP1207" i="1" s="1"/>
  <c r="AP1203" i="1"/>
  <c r="AP1202" i="1" s="1"/>
  <c r="AP1201" i="1" s="1"/>
  <c r="AP1198" i="1"/>
  <c r="AP1196" i="1"/>
  <c r="AP1193" i="1"/>
  <c r="AP1192" i="1" s="1"/>
  <c r="AP1187" i="1"/>
  <c r="AP1186" i="1" s="1"/>
  <c r="AP1183" i="1"/>
  <c r="AP1180" i="1"/>
  <c r="AP1176" i="1"/>
  <c r="AP1175" i="1" s="1"/>
  <c r="AP1172" i="1"/>
  <c r="AP1171" i="1" s="1"/>
  <c r="AP1167" i="1"/>
  <c r="AP1165" i="1"/>
  <c r="AP1162" i="1"/>
  <c r="AP1161" i="1" s="1"/>
  <c r="AP1156" i="1"/>
  <c r="AP1155" i="1" s="1"/>
  <c r="AP1152" i="1"/>
  <c r="AP1151" i="1" s="1"/>
  <c r="AP1148" i="1"/>
  <c r="AP1147" i="1" s="1"/>
  <c r="AP1142" i="1"/>
  <c r="AP1140" i="1"/>
  <c r="AP1136" i="1"/>
  <c r="AP1134" i="1"/>
  <c r="AP1128" i="1"/>
  <c r="AP1127" i="1" s="1"/>
  <c r="AP1126" i="1" s="1"/>
  <c r="AP1124" i="1"/>
  <c r="AP1123" i="1" s="1"/>
  <c r="AP1119" i="1"/>
  <c r="AP1118" i="1" s="1"/>
  <c r="AP1115" i="1"/>
  <c r="AP1114" i="1" s="1"/>
  <c r="AP1113" i="1" s="1"/>
  <c r="AP1110" i="1"/>
  <c r="AP1109" i="1" s="1"/>
  <c r="AP1108" i="1" s="1"/>
  <c r="AP1105" i="1"/>
  <c r="AP1104" i="1" s="1"/>
  <c r="AP1103" i="1" s="1"/>
  <c r="AP1101" i="1"/>
  <c r="AP1100" i="1" s="1"/>
  <c r="AP1099" i="1" s="1"/>
  <c r="AP1097" i="1"/>
  <c r="AP1094" i="1" s="1"/>
  <c r="AP1092" i="1"/>
  <c r="AP1091" i="1" s="1"/>
  <c r="AP1088" i="1"/>
  <c r="AP1087" i="1" s="1"/>
  <c r="AP1086" i="1" s="1"/>
  <c r="AP1082" i="1"/>
  <c r="AP1081" i="1" s="1"/>
  <c r="AP1080" i="1" s="1"/>
  <c r="AP1078" i="1"/>
  <c r="AP1077" i="1" s="1"/>
  <c r="AP1076" i="1" s="1"/>
  <c r="AP1073" i="1"/>
  <c r="AP1071" i="1"/>
  <c r="AP1066" i="1"/>
  <c r="AP1065" i="1" s="1"/>
  <c r="AP1064" i="1" s="1"/>
  <c r="AP1062" i="1"/>
  <c r="AP1061" i="1" s="1"/>
  <c r="AP1060" i="1" s="1"/>
  <c r="AP1056" i="1"/>
  <c r="AP1054" i="1"/>
  <c r="AP1049" i="1"/>
  <c r="AP1048" i="1" s="1"/>
  <c r="AP1047" i="1" s="1"/>
  <c r="AP1046" i="1" s="1"/>
  <c r="AP1043" i="1"/>
  <c r="AP1042" i="1" s="1"/>
  <c r="AP1033" i="1"/>
  <c r="AP1030" i="1"/>
  <c r="AP1023" i="1"/>
  <c r="AP1020" i="1"/>
  <c r="AP1014" i="1"/>
  <c r="AP1013" i="1" s="1"/>
  <c r="AP1012" i="1" s="1"/>
  <c r="AP1009" i="1"/>
  <c r="AP1008" i="1" s="1"/>
  <c r="AP1007" i="1" s="1"/>
  <c r="AP1005" i="1"/>
  <c r="AP1004" i="1" s="1"/>
  <c r="AP1001" i="1"/>
  <c r="AP1000" i="1" s="1"/>
  <c r="AP999" i="1" s="1"/>
  <c r="AP997" i="1"/>
  <c r="AP996" i="1" s="1"/>
  <c r="AP995" i="1" s="1"/>
  <c r="AP993" i="1"/>
  <c r="AP992" i="1" s="1"/>
  <c r="AP991" i="1" s="1"/>
  <c r="AP989" i="1"/>
  <c r="AP988" i="1" s="1"/>
  <c r="AP987" i="1" s="1"/>
  <c r="AP984" i="1"/>
  <c r="AP982" i="1"/>
  <c r="AP977" i="1"/>
  <c r="AP976" i="1" s="1"/>
  <c r="AP975" i="1" s="1"/>
  <c r="AP973" i="1"/>
  <c r="AP972" i="1" s="1"/>
  <c r="AP971" i="1" s="1"/>
  <c r="AP969" i="1"/>
  <c r="AP968" i="1" s="1"/>
  <c r="AP967" i="1" s="1"/>
  <c r="AP965" i="1"/>
  <c r="AP964" i="1" s="1"/>
  <c r="AP963" i="1" s="1"/>
  <c r="AP959" i="1"/>
  <c r="AP958" i="1" s="1"/>
  <c r="AP957" i="1" s="1"/>
  <c r="AP956" i="1" s="1"/>
  <c r="AP955" i="1" s="1"/>
  <c r="AP952" i="1"/>
  <c r="AP951" i="1" s="1"/>
  <c r="AP950" i="1" s="1"/>
  <c r="AP948" i="1"/>
  <c r="AP947" i="1" s="1"/>
  <c r="AP945" i="1"/>
  <c r="AP944" i="1" s="1"/>
  <c r="AP943" i="1" s="1"/>
  <c r="AP941" i="1"/>
  <c r="AP940" i="1" s="1"/>
  <c r="AP939" i="1" s="1"/>
  <c r="AP937" i="1"/>
  <c r="AP936" i="1" s="1"/>
  <c r="AP934" i="1"/>
  <c r="AP930" i="1"/>
  <c r="AP928" i="1"/>
  <c r="AP924" i="1"/>
  <c r="AP922" i="1"/>
  <c r="AP916" i="1"/>
  <c r="AP914" i="1"/>
  <c r="AP909" i="1"/>
  <c r="AP907" i="1"/>
  <c r="AP901" i="1"/>
  <c r="AP900" i="1" s="1"/>
  <c r="AP899" i="1" s="1"/>
  <c r="AP898" i="1" s="1"/>
  <c r="AP895" i="1"/>
  <c r="AP892" i="1"/>
  <c r="AP883" i="1"/>
  <c r="AP880" i="1"/>
  <c r="AP879" i="1" s="1"/>
  <c r="AP877" i="1"/>
  <c r="AP875" i="1"/>
  <c r="AP874" i="1" s="1"/>
  <c r="AP870" i="1"/>
  <c r="AP869" i="1" s="1"/>
  <c r="AP867" i="1"/>
  <c r="AP866" i="1" s="1"/>
  <c r="AP863" i="1"/>
  <c r="AP862" i="1" s="1"/>
  <c r="AP855" i="1"/>
  <c r="AP854" i="1" s="1"/>
  <c r="AP853" i="1" s="1"/>
  <c r="AP852" i="1" s="1"/>
  <c r="AP851" i="1" s="1"/>
  <c r="AP850" i="1" s="1"/>
  <c r="AP849" i="1" s="1"/>
  <c r="AP847" i="1"/>
  <c r="AP846" i="1" s="1"/>
  <c r="AP844" i="1"/>
  <c r="AP843" i="1" s="1"/>
  <c r="AP840" i="1"/>
  <c r="AP839" i="1" s="1"/>
  <c r="AP834" i="1"/>
  <c r="AP833" i="1" s="1"/>
  <c r="AP832" i="1" s="1"/>
  <c r="AP831" i="1" s="1"/>
  <c r="AP829" i="1"/>
  <c r="AP828" i="1" s="1"/>
  <c r="AP827" i="1" s="1"/>
  <c r="AP825" i="1"/>
  <c r="AP824" i="1" s="1"/>
  <c r="AP823" i="1" s="1"/>
  <c r="AP820" i="1"/>
  <c r="AP819" i="1" s="1"/>
  <c r="AP818" i="1" s="1"/>
  <c r="AP814" i="1"/>
  <c r="AP812" i="1"/>
  <c r="AP806" i="1"/>
  <c r="AP805" i="1" s="1"/>
  <c r="AP804" i="1" s="1"/>
  <c r="AP803" i="1" s="1"/>
  <c r="AP801" i="1"/>
  <c r="AP799" i="1"/>
  <c r="AP796" i="1"/>
  <c r="AP795" i="1" s="1"/>
  <c r="AP790" i="1"/>
  <c r="AP787" i="1"/>
  <c r="AP780" i="1"/>
  <c r="AP779" i="1" s="1"/>
  <c r="AP778" i="1" s="1"/>
  <c r="AP777" i="1" s="1"/>
  <c r="AP776" i="1" s="1"/>
  <c r="AP773" i="1"/>
  <c r="AP772" i="1" s="1"/>
  <c r="AP771" i="1" s="1"/>
  <c r="AP770" i="1" s="1"/>
  <c r="AP768" i="1"/>
  <c r="AP767" i="1" s="1"/>
  <c r="AP766" i="1" s="1"/>
  <c r="AP761" i="1"/>
  <c r="AP760" i="1" s="1"/>
  <c r="AP758" i="1"/>
  <c r="AP757" i="1" s="1"/>
  <c r="AP753" i="1"/>
  <c r="AP752" i="1" s="1"/>
  <c r="AP751" i="1" s="1"/>
  <c r="AP750" i="1" s="1"/>
  <c r="AP749" i="1" s="1"/>
  <c r="AP746" i="1"/>
  <c r="AP745" i="1" s="1"/>
  <c r="AP744" i="1" s="1"/>
  <c r="AP743" i="1" s="1"/>
  <c r="AP742" i="1" s="1"/>
  <c r="AP740" i="1"/>
  <c r="AP739" i="1" s="1"/>
  <c r="AP738" i="1" s="1"/>
  <c r="AP737" i="1" s="1"/>
  <c r="AP735" i="1"/>
  <c r="AP734" i="1" s="1"/>
  <c r="AP733" i="1" s="1"/>
  <c r="AP732" i="1" s="1"/>
  <c r="AP729" i="1"/>
  <c r="AP728" i="1" s="1"/>
  <c r="AP727" i="1" s="1"/>
  <c r="AP726" i="1" s="1"/>
  <c r="AP724" i="1"/>
  <c r="AP723" i="1" s="1"/>
  <c r="AP717" i="1"/>
  <c r="AP716" i="1" s="1"/>
  <c r="AP715" i="1" s="1"/>
  <c r="AP714" i="1" s="1"/>
  <c r="AP713" i="1" s="1"/>
  <c r="AP712" i="1" s="1"/>
  <c r="AP710" i="1"/>
  <c r="AP708" i="1"/>
  <c r="AP703" i="1"/>
  <c r="AP701" i="1"/>
  <c r="AP694" i="1"/>
  <c r="AP693" i="1" s="1"/>
  <c r="AP690" i="1"/>
  <c r="AP689" i="1" s="1"/>
  <c r="AP686" i="1"/>
  <c r="AP685" i="1" s="1"/>
  <c r="AP680" i="1"/>
  <c r="AP679" i="1" s="1"/>
  <c r="AP678" i="1" s="1"/>
  <c r="AP677" i="1" s="1"/>
  <c r="AP675" i="1"/>
  <c r="AP674" i="1" s="1"/>
  <c r="AP673" i="1" s="1"/>
  <c r="AP671" i="1"/>
  <c r="AP670" i="1" s="1"/>
  <c r="AP669" i="1" s="1"/>
  <c r="AP667" i="1"/>
  <c r="AP666" i="1" s="1"/>
  <c r="AP665" i="1" s="1"/>
  <c r="AP662" i="1"/>
  <c r="AP661" i="1" s="1"/>
  <c r="AP660" i="1" s="1"/>
  <c r="AP656" i="1"/>
  <c r="AP655" i="1" s="1"/>
  <c r="AP654" i="1" s="1"/>
  <c r="AP652" i="1"/>
  <c r="AP651" i="1" s="1"/>
  <c r="AP647" i="1"/>
  <c r="AP645" i="1"/>
  <c r="AP642" i="1"/>
  <c r="AP641" i="1" s="1"/>
  <c r="AP637" i="1"/>
  <c r="AP636" i="1" s="1"/>
  <c r="AP635" i="1" s="1"/>
  <c r="AP632" i="1"/>
  <c r="AP629" i="1"/>
  <c r="AP625" i="1"/>
  <c r="AP623" i="1"/>
  <c r="AP618" i="1"/>
  <c r="AP616" i="1"/>
  <c r="AP610" i="1"/>
  <c r="AP609" i="1" s="1"/>
  <c r="AP608" i="1" s="1"/>
  <c r="AP607" i="1" s="1"/>
  <c r="AP605" i="1"/>
  <c r="AP603" i="1"/>
  <c r="AP600" i="1"/>
  <c r="AP599" i="1" s="1"/>
  <c r="AP594" i="1"/>
  <c r="AP591" i="1"/>
  <c r="AP584" i="1"/>
  <c r="AP583" i="1" s="1"/>
  <c r="AP582" i="1" s="1"/>
  <c r="AP581" i="1" s="1"/>
  <c r="AP580" i="1" s="1"/>
  <c r="AP577" i="1"/>
  <c r="AP576" i="1" s="1"/>
  <c r="AP575" i="1" s="1"/>
  <c r="AP574" i="1" s="1"/>
  <c r="AP572" i="1"/>
  <c r="AP571" i="1" s="1"/>
  <c r="AP570" i="1" s="1"/>
  <c r="AP567" i="1"/>
  <c r="AP566" i="1" s="1"/>
  <c r="AP565" i="1" s="1"/>
  <c r="AP564" i="1" s="1"/>
  <c r="AP563" i="1" s="1"/>
  <c r="AP559" i="1"/>
  <c r="AP558" i="1" s="1"/>
  <c r="AP557" i="1" s="1"/>
  <c r="AP556" i="1" s="1"/>
  <c r="AP554" i="1"/>
  <c r="AP553" i="1" s="1"/>
  <c r="AP551" i="1"/>
  <c r="AP550" i="1" s="1"/>
  <c r="AP549" i="1" s="1"/>
  <c r="AP547" i="1"/>
  <c r="AP546" i="1" s="1"/>
  <c r="AP544" i="1"/>
  <c r="AP543" i="1" s="1"/>
  <c r="AP540" i="1"/>
  <c r="AP539" i="1" s="1"/>
  <c r="AP537" i="1"/>
  <c r="AP536" i="1" s="1"/>
  <c r="AP532" i="1"/>
  <c r="AP531" i="1" s="1"/>
  <c r="AP530" i="1" s="1"/>
  <c r="AP529" i="1" s="1"/>
  <c r="AP527" i="1"/>
  <c r="AP526" i="1" s="1"/>
  <c r="AP525" i="1" s="1"/>
  <c r="AP524" i="1" s="1"/>
  <c r="AP523" i="1" s="1"/>
  <c r="AP521" i="1"/>
  <c r="AP520" i="1" s="1"/>
  <c r="AP519" i="1" s="1"/>
  <c r="AP518" i="1" s="1"/>
  <c r="AP515" i="1"/>
  <c r="AP512" i="1"/>
  <c r="AP511" i="1" s="1"/>
  <c r="AP509" i="1"/>
  <c r="AP507" i="1"/>
  <c r="AP506" i="1" s="1"/>
  <c r="AP503" i="1"/>
  <c r="AP502" i="1" s="1"/>
  <c r="AP501" i="1" s="1"/>
  <c r="AP499" i="1"/>
  <c r="AP498" i="1" s="1"/>
  <c r="AP494" i="1"/>
  <c r="AP492" i="1"/>
  <c r="AP491" i="1" s="1"/>
  <c r="AP486" i="1"/>
  <c r="AP485" i="1" s="1"/>
  <c r="AP484" i="1" s="1"/>
  <c r="AP483" i="1" s="1"/>
  <c r="AP481" i="1"/>
  <c r="AP480" i="1" s="1"/>
  <c r="AP479" i="1" s="1"/>
  <c r="AP478" i="1" s="1"/>
  <c r="AP475" i="1"/>
  <c r="AP474" i="1" s="1"/>
  <c r="AP473" i="1" s="1"/>
  <c r="AP472" i="1" s="1"/>
  <c r="AP470" i="1"/>
  <c r="AP469" i="1" s="1"/>
  <c r="AP464" i="1"/>
  <c r="AP462" i="1"/>
  <c r="AP461" i="1" s="1"/>
  <c r="AP454" i="1"/>
  <c r="AP452" i="1"/>
  <c r="AP449" i="1"/>
  <c r="AP448" i="1" s="1"/>
  <c r="AP444" i="1"/>
  <c r="AP443" i="1" s="1"/>
  <c r="AP442" i="1" s="1"/>
  <c r="AP440" i="1"/>
  <c r="AP438" i="1"/>
  <c r="AP435" i="1"/>
  <c r="AP434" i="1" s="1"/>
  <c r="AP427" i="1"/>
  <c r="AP426" i="1" s="1"/>
  <c r="AP424" i="1"/>
  <c r="AP423" i="1" s="1"/>
  <c r="AP420" i="1"/>
  <c r="AP419" i="1" s="1"/>
  <c r="AP416" i="1"/>
  <c r="AP413" i="1"/>
  <c r="AP409" i="1"/>
  <c r="AP408" i="1" s="1"/>
  <c r="AP407" i="1" s="1"/>
  <c r="AP402" i="1"/>
  <c r="AP401" i="1" s="1"/>
  <c r="AP400" i="1" s="1"/>
  <c r="AP399" i="1" s="1"/>
  <c r="AP398" i="1" s="1"/>
  <c r="AP397" i="1" s="1"/>
  <c r="AP395" i="1"/>
  <c r="AP394" i="1" s="1"/>
  <c r="AP393" i="1" s="1"/>
  <c r="AP392" i="1" s="1"/>
  <c r="AP391" i="1" s="1"/>
  <c r="AP389" i="1"/>
  <c r="AP388" i="1" s="1"/>
  <c r="AP387" i="1" s="1"/>
  <c r="AP385" i="1"/>
  <c r="AP384" i="1" s="1"/>
  <c r="AP383" i="1" s="1"/>
  <c r="AP382" i="1" s="1"/>
  <c r="AP379" i="1"/>
  <c r="AP378" i="1" s="1"/>
  <c r="AP377" i="1" s="1"/>
  <c r="AP376" i="1" s="1"/>
  <c r="AP374" i="1"/>
  <c r="AP371" i="1"/>
  <c r="AP369" i="1"/>
  <c r="AP363" i="1"/>
  <c r="AP362" i="1" s="1"/>
  <c r="AP361" i="1" s="1"/>
  <c r="AP356" i="1"/>
  <c r="AP355" i="1" s="1"/>
  <c r="AP352" i="1"/>
  <c r="AP351" i="1" s="1"/>
  <c r="AP350" i="1" s="1"/>
  <c r="AP344" i="1"/>
  <c r="AP342" i="1"/>
  <c r="AP339" i="1"/>
  <c r="AP338" i="1" s="1"/>
  <c r="AP330" i="1"/>
  <c r="AP329" i="1" s="1"/>
  <c r="AP326" i="1"/>
  <c r="AP325" i="1" s="1"/>
  <c r="AP323" i="1"/>
  <c r="AP322" i="1" s="1"/>
  <c r="AP318" i="1"/>
  <c r="AP317" i="1" s="1"/>
  <c r="AP315" i="1"/>
  <c r="AP314" i="1" s="1"/>
  <c r="AP311" i="1"/>
  <c r="AP310" i="1" s="1"/>
  <c r="AP305" i="1"/>
  <c r="AP304" i="1" s="1"/>
  <c r="AP301" i="1"/>
  <c r="AP300" i="1" s="1"/>
  <c r="AP297" i="1"/>
  <c r="AP296" i="1" s="1"/>
  <c r="AP291" i="1"/>
  <c r="AP290" i="1" s="1"/>
  <c r="AP289" i="1" s="1"/>
  <c r="AP287" i="1"/>
  <c r="AP286" i="1" s="1"/>
  <c r="AP285" i="1" s="1"/>
  <c r="AP282" i="1"/>
  <c r="AP280" i="1" s="1"/>
  <c r="AP275" i="1"/>
  <c r="AP274" i="1" s="1"/>
  <c r="AP271" i="1"/>
  <c r="AP270" i="1" s="1"/>
  <c r="AP265" i="1"/>
  <c r="AP264" i="1" s="1"/>
  <c r="AP262" i="1"/>
  <c r="AP261" i="1" s="1"/>
  <c r="AP258" i="1"/>
  <c r="AP257" i="1" s="1"/>
  <c r="AP253" i="1"/>
  <c r="AP251" i="1"/>
  <c r="AP250" i="1" s="1"/>
  <c r="AP243" i="1"/>
  <c r="AP242" i="1" s="1"/>
  <c r="AP238" i="1"/>
  <c r="AP237" i="1" s="1"/>
  <c r="AP234" i="1"/>
  <c r="AP233" i="1" s="1"/>
  <c r="AP228" i="1"/>
  <c r="AP227" i="1" s="1"/>
  <c r="AP225" i="1"/>
  <c r="AP224" i="1" s="1"/>
  <c r="AP221" i="1"/>
  <c r="AP220" i="1" s="1"/>
  <c r="AP213" i="1"/>
  <c r="AP212" i="1" s="1"/>
  <c r="AP211" i="1" s="1"/>
  <c r="AP210" i="1" s="1"/>
  <c r="AP208" i="1"/>
  <c r="AP207" i="1" s="1"/>
  <c r="AP206" i="1" s="1"/>
  <c r="AP204" i="1"/>
  <c r="AP203" i="1" s="1"/>
  <c r="AP197" i="1"/>
  <c r="AP196" i="1" s="1"/>
  <c r="AP195" i="1" s="1"/>
  <c r="AP192" i="1"/>
  <c r="AP191" i="1" s="1"/>
  <c r="AP190" i="1" s="1"/>
  <c r="AP188" i="1"/>
  <c r="AP187" i="1" s="1"/>
  <c r="AP186" i="1" s="1"/>
  <c r="AP183" i="1"/>
  <c r="AP182" i="1" s="1"/>
  <c r="AP181" i="1" s="1"/>
  <c r="AP180" i="1" s="1"/>
  <c r="AP178" i="1"/>
  <c r="AP177" i="1" s="1"/>
  <c r="AP176" i="1" s="1"/>
  <c r="AP173" i="1"/>
  <c r="AP172" i="1" s="1"/>
  <c r="AP171" i="1" s="1"/>
  <c r="AP169" i="1"/>
  <c r="AP168" i="1" s="1"/>
  <c r="AP167" i="1" s="1"/>
  <c r="AP160" i="1"/>
  <c r="AP159" i="1" s="1"/>
  <c r="AP156" i="1"/>
  <c r="AP155" i="1" s="1"/>
  <c r="AP152" i="1"/>
  <c r="AP151" i="1" s="1"/>
  <c r="AP144" i="1"/>
  <c r="AP143" i="1" s="1"/>
  <c r="AP142" i="1" s="1"/>
  <c r="AP141" i="1" s="1"/>
  <c r="AP139" i="1"/>
  <c r="AP138" i="1" s="1"/>
  <c r="AP137" i="1" s="1"/>
  <c r="AP136" i="1" s="1"/>
  <c r="AP133" i="1"/>
  <c r="AP132" i="1" s="1"/>
  <c r="AP131" i="1" s="1"/>
  <c r="AP129" i="1"/>
  <c r="AP128" i="1" s="1"/>
  <c r="AP126" i="1"/>
  <c r="AP125" i="1" s="1"/>
  <c r="AP122" i="1"/>
  <c r="AP121" i="1" s="1"/>
  <c r="AP119" i="1"/>
  <c r="AP118" i="1" s="1"/>
  <c r="AP115" i="1"/>
  <c r="AP114" i="1" s="1"/>
  <c r="AP112" i="1"/>
  <c r="AP111" i="1" s="1"/>
  <c r="AP105" i="1"/>
  <c r="AP104" i="1" s="1"/>
  <c r="AP103" i="1" s="1"/>
  <c r="AP102" i="1" s="1"/>
  <c r="AP101" i="1" s="1"/>
  <c r="AP98" i="1"/>
  <c r="AP97" i="1" s="1"/>
  <c r="AP94" i="1"/>
  <c r="AP93" i="1" s="1"/>
  <c r="AP90" i="1"/>
  <c r="AP89" i="1" s="1"/>
  <c r="AP82" i="1"/>
  <c r="AP81" i="1" s="1"/>
  <c r="AP80" i="1" s="1"/>
  <c r="AP79" i="1" s="1"/>
  <c r="AP78" i="1" s="1"/>
  <c r="AP77" i="1" s="1"/>
  <c r="AP76" i="1" s="1"/>
  <c r="AP73" i="1"/>
  <c r="AP71" i="1"/>
  <c r="AP66" i="1"/>
  <c r="AP65" i="1" s="1"/>
  <c r="AP62" i="1"/>
  <c r="AP61" i="1" s="1"/>
  <c r="AP56" i="1"/>
  <c r="AP54" i="1"/>
  <c r="AP50" i="1"/>
  <c r="AP49" i="1" s="1"/>
  <c r="AP46" i="1"/>
  <c r="AP45" i="1" s="1"/>
  <c r="AP42" i="1"/>
  <c r="AP41" i="1" s="1"/>
  <c r="AP40" i="1" s="1"/>
  <c r="AP38" i="1"/>
  <c r="AP37" i="1" s="1"/>
  <c r="AP36" i="1" s="1"/>
  <c r="AP33" i="1"/>
  <c r="AP32" i="1" s="1"/>
  <c r="AP29" i="1"/>
  <c r="AP28" i="1" s="1"/>
  <c r="AP25" i="1"/>
  <c r="AP24" i="1" s="1"/>
  <c r="AQ4773" i="1"/>
  <c r="AQ4772" i="1" s="1"/>
  <c r="AQ4769" i="1"/>
  <c r="AQ4768" i="1" s="1"/>
  <c r="AQ4762" i="1"/>
  <c r="AQ4761" i="1" s="1"/>
  <c r="AQ4760" i="1" s="1"/>
  <c r="AQ4759" i="1" s="1"/>
  <c r="AQ4758" i="1" s="1"/>
  <c r="AQ4756" i="1"/>
  <c r="AQ4755" i="1" s="1"/>
  <c r="AQ4752" i="1"/>
  <c r="AQ4751" i="1" s="1"/>
  <c r="AQ4748" i="1"/>
  <c r="AQ4747" i="1" s="1"/>
  <c r="AQ4740" i="1"/>
  <c r="AQ4739" i="1" s="1"/>
  <c r="AQ4738" i="1" s="1"/>
  <c r="AQ4737" i="1" s="1"/>
  <c r="AQ4736" i="1" s="1"/>
  <c r="AQ4735" i="1" s="1"/>
  <c r="AQ4733" i="1"/>
  <c r="AQ4732" i="1" s="1"/>
  <c r="AQ4731" i="1" s="1"/>
  <c r="AQ4729" i="1"/>
  <c r="AQ4728" i="1" s="1"/>
  <c r="AQ4726" i="1"/>
  <c r="AQ4725" i="1" s="1"/>
  <c r="AQ4719" i="1"/>
  <c r="AQ4718" i="1" s="1"/>
  <c r="AQ4717" i="1" s="1"/>
  <c r="AQ4716" i="1" s="1"/>
  <c r="AQ4714" i="1"/>
  <c r="AQ4713" i="1" s="1"/>
  <c r="AQ4712" i="1" s="1"/>
  <c r="AQ4711" i="1" s="1"/>
  <c r="AQ4709" i="1"/>
  <c r="AQ4708" i="1" s="1"/>
  <c r="AQ4707" i="1" s="1"/>
  <c r="AQ4705" i="1"/>
  <c r="AQ4704" i="1" s="1"/>
  <c r="AQ4703" i="1" s="1"/>
  <c r="AQ4696" i="1"/>
  <c r="AQ4695" i="1" s="1"/>
  <c r="AQ4692" i="1"/>
  <c r="AQ4691" i="1" s="1"/>
  <c r="AQ4688" i="1"/>
  <c r="AQ4687" i="1" s="1"/>
  <c r="AQ4682" i="1"/>
  <c r="AQ4681" i="1" s="1"/>
  <c r="AQ4678" i="1"/>
  <c r="AQ4677" i="1" s="1"/>
  <c r="AQ4674" i="1"/>
  <c r="AQ4673" i="1" s="1"/>
  <c r="AQ4668" i="1"/>
  <c r="AQ4667" i="1" s="1"/>
  <c r="AQ4666" i="1" s="1"/>
  <c r="AQ4665" i="1" s="1"/>
  <c r="AQ4663" i="1"/>
  <c r="AQ4662" i="1" s="1"/>
  <c r="AQ4660" i="1"/>
  <c r="AQ4659" i="1" s="1"/>
  <c r="AQ4656" i="1"/>
  <c r="AQ4655" i="1" s="1"/>
  <c r="AQ4653" i="1"/>
  <c r="AQ4652" i="1" s="1"/>
  <c r="AQ4648" i="1"/>
  <c r="AQ4647" i="1" s="1"/>
  <c r="AQ4646" i="1" s="1"/>
  <c r="AQ4643" i="1"/>
  <c r="AQ4642" i="1" s="1"/>
  <c r="AQ4640" i="1"/>
  <c r="AQ4639" i="1" s="1"/>
  <c r="AQ4637" i="1"/>
  <c r="AQ4636" i="1" s="1"/>
  <c r="AQ4632" i="1"/>
  <c r="AQ4631" i="1" s="1"/>
  <c r="AQ4630" i="1" s="1"/>
  <c r="AQ4629" i="1" s="1"/>
  <c r="AQ4628" i="1" s="1"/>
  <c r="AQ4624" i="1"/>
  <c r="AQ4623" i="1" s="1"/>
  <c r="AQ4622" i="1" s="1"/>
  <c r="AQ4621" i="1" s="1"/>
  <c r="AQ4620" i="1" s="1"/>
  <c r="AQ4618" i="1"/>
  <c r="AQ4617" i="1" s="1"/>
  <c r="AQ4615" i="1"/>
  <c r="AQ4614" i="1" s="1"/>
  <c r="AQ4609" i="1"/>
  <c r="AQ4608" i="1" s="1"/>
  <c r="AQ4605" i="1"/>
  <c r="AQ4604" i="1" s="1"/>
  <c r="AQ4601" i="1"/>
  <c r="AQ4600" i="1" s="1"/>
  <c r="AQ4593" i="1"/>
  <c r="AQ4591" i="1"/>
  <c r="AQ4587" i="1"/>
  <c r="AQ4586" i="1" s="1"/>
  <c r="AQ4585" i="1" s="1"/>
  <c r="AQ4582" i="1"/>
  <c r="AQ4581" i="1" s="1"/>
  <c r="AQ4580" i="1" s="1"/>
  <c r="AQ4575" i="1"/>
  <c r="AQ4574" i="1" s="1"/>
  <c r="AQ4573" i="1" s="1"/>
  <c r="AQ4572" i="1" s="1"/>
  <c r="AQ4571" i="1" s="1"/>
  <c r="AQ4569" i="1"/>
  <c r="AQ4568" i="1" s="1"/>
  <c r="AQ4566" i="1"/>
  <c r="AQ4565" i="1" s="1"/>
  <c r="AQ4561" i="1"/>
  <c r="AQ4560" i="1" s="1"/>
  <c r="AQ4557" i="1"/>
  <c r="AQ4556" i="1" s="1"/>
  <c r="AQ4553" i="1"/>
  <c r="AQ4552" i="1" s="1"/>
  <c r="AQ4547" i="1"/>
  <c r="AQ4546" i="1" s="1"/>
  <c r="AQ4545" i="1" s="1"/>
  <c r="AQ4544" i="1" s="1"/>
  <c r="AQ4543" i="1" s="1"/>
  <c r="AQ4539" i="1"/>
  <c r="AQ4538" i="1" s="1"/>
  <c r="AQ4535" i="1"/>
  <c r="AQ4534" i="1" s="1"/>
  <c r="AQ4531" i="1"/>
  <c r="AQ4530" i="1" s="1"/>
  <c r="AQ4527" i="1"/>
  <c r="AQ4526" i="1" s="1"/>
  <c r="AQ4525" i="1" s="1"/>
  <c r="AQ4522" i="1"/>
  <c r="AQ4521" i="1" s="1"/>
  <c r="AQ4520" i="1" s="1"/>
  <c r="AQ4514" i="1"/>
  <c r="AQ4513" i="1" s="1"/>
  <c r="AQ4512" i="1" s="1"/>
  <c r="AQ4509" i="1"/>
  <c r="AQ4508" i="1" s="1"/>
  <c r="AQ4505" i="1"/>
  <c r="AQ4504" i="1" s="1"/>
  <c r="AQ4501" i="1"/>
  <c r="AQ4500" i="1" s="1"/>
  <c r="AQ4492" i="1"/>
  <c r="AQ4491" i="1" s="1"/>
  <c r="AQ4490" i="1" s="1"/>
  <c r="AQ4489" i="1" s="1"/>
  <c r="AQ4487" i="1"/>
  <c r="AQ4486" i="1" s="1"/>
  <c r="AQ4484" i="1"/>
  <c r="AQ4483" i="1" s="1"/>
  <c r="AQ4480" i="1"/>
  <c r="AQ4479" i="1" s="1"/>
  <c r="AQ4474" i="1"/>
  <c r="AQ4473" i="1" s="1"/>
  <c r="AQ4472" i="1" s="1"/>
  <c r="AQ4470" i="1"/>
  <c r="AQ4469" i="1" s="1"/>
  <c r="AQ4468" i="1" s="1"/>
  <c r="AQ4466" i="1"/>
  <c r="AQ4465" i="1" s="1"/>
  <c r="AQ4463" i="1"/>
  <c r="AQ4462" i="1" s="1"/>
  <c r="AQ4459" i="1"/>
  <c r="AQ4457" i="1" s="1"/>
  <c r="AQ4454" i="1"/>
  <c r="AQ4453" i="1" s="1"/>
  <c r="AQ4451" i="1"/>
  <c r="AQ4450" i="1" s="1"/>
  <c r="AQ4439" i="1"/>
  <c r="AQ4438" i="1" s="1"/>
  <c r="AQ4437" i="1" s="1"/>
  <c r="AQ4436" i="1" s="1"/>
  <c r="AQ4434" i="1"/>
  <c r="AQ4433" i="1" s="1"/>
  <c r="AQ4432" i="1" s="1"/>
  <c r="AQ4431" i="1" s="1"/>
  <c r="AQ4428" i="1"/>
  <c r="AQ4427" i="1" s="1"/>
  <c r="AQ4426" i="1" s="1"/>
  <c r="AQ4425" i="1" s="1"/>
  <c r="AQ4423" i="1"/>
  <c r="AQ4422" i="1" s="1"/>
  <c r="AQ4417" i="1"/>
  <c r="AQ4416" i="1" s="1"/>
  <c r="AQ4415" i="1" s="1"/>
  <c r="AQ4414" i="1" s="1"/>
  <c r="AQ4413" i="1" s="1"/>
  <c r="AQ4412" i="1" s="1"/>
  <c r="AQ4410" i="1"/>
  <c r="AQ4408" i="1"/>
  <c r="AQ4403" i="1"/>
  <c r="AQ4401" i="1"/>
  <c r="AQ4394" i="1"/>
  <c r="AQ4392" i="1"/>
  <c r="AQ4388" i="1"/>
  <c r="AQ4386" i="1"/>
  <c r="AQ4380" i="1"/>
  <c r="AQ4379" i="1" s="1"/>
  <c r="AQ4378" i="1" s="1"/>
  <c r="AQ4376" i="1"/>
  <c r="AQ4374" i="1"/>
  <c r="AQ4369" i="1"/>
  <c r="AQ4367" i="1"/>
  <c r="AQ4356" i="1"/>
  <c r="AQ4355" i="1" s="1"/>
  <c r="AQ4354" i="1" s="1"/>
  <c r="AQ4353" i="1" s="1"/>
  <c r="AQ4350" i="1"/>
  <c r="AQ4347" i="1"/>
  <c r="AQ4342" i="1"/>
  <c r="AQ4341" i="1" s="1"/>
  <c r="AQ4335" i="1"/>
  <c r="AQ4334" i="1" s="1"/>
  <c r="AQ4333" i="1" s="1"/>
  <c r="AQ4332" i="1" s="1"/>
  <c r="AQ4331" i="1" s="1"/>
  <c r="AQ4330" i="1" s="1"/>
  <c r="AQ4329" i="1" s="1"/>
  <c r="AQ4327" i="1"/>
  <c r="AQ4326" i="1" s="1"/>
  <c r="AQ4324" i="1"/>
  <c r="AQ4323" i="1" s="1"/>
  <c r="AQ4315" i="1"/>
  <c r="AQ4314" i="1" s="1"/>
  <c r="AQ4313" i="1" s="1"/>
  <c r="AQ4312" i="1" s="1"/>
  <c r="AQ4311" i="1" s="1"/>
  <c r="AQ4310" i="1" s="1"/>
  <c r="AQ4308" i="1"/>
  <c r="AQ4307" i="1" s="1"/>
  <c r="AQ4306" i="1" s="1"/>
  <c r="AQ4305" i="1" s="1"/>
  <c r="AQ4304" i="1" s="1"/>
  <c r="AQ4301" i="1"/>
  <c r="AQ4298" i="1"/>
  <c r="AQ4297" i="1" s="1"/>
  <c r="AQ4293" i="1"/>
  <c r="AQ4292" i="1" s="1"/>
  <c r="AQ4291" i="1" s="1"/>
  <c r="AQ4289" i="1"/>
  <c r="AQ4288" i="1" s="1"/>
  <c r="AQ4284" i="1"/>
  <c r="AQ4283" i="1" s="1"/>
  <c r="AQ4281" i="1"/>
  <c r="AQ4280" i="1" s="1"/>
  <c r="AQ4277" i="1"/>
  <c r="AQ4276" i="1" s="1"/>
  <c r="AQ4275" i="1" s="1"/>
  <c r="AQ4273" i="1"/>
  <c r="AQ4272" i="1" s="1"/>
  <c r="AQ4271" i="1" s="1"/>
  <c r="AQ4268" i="1"/>
  <c r="AQ4267" i="1" s="1"/>
  <c r="AQ4266" i="1" s="1"/>
  <c r="AQ4264" i="1"/>
  <c r="AQ4262" i="1"/>
  <c r="AQ4259" i="1"/>
  <c r="AQ4258" i="1" s="1"/>
  <c r="AQ4257" i="1" s="1"/>
  <c r="AQ4255" i="1"/>
  <c r="AQ4254" i="1" s="1"/>
  <c r="AQ4253" i="1" s="1"/>
  <c r="AQ4250" i="1"/>
  <c r="AQ4249" i="1" s="1"/>
  <c r="AQ4248" i="1" s="1"/>
  <c r="AQ4246" i="1"/>
  <c r="AQ4245" i="1" s="1"/>
  <c r="AQ4244" i="1" s="1"/>
  <c r="AQ4240" i="1"/>
  <c r="AQ4239" i="1" s="1"/>
  <c r="AQ4236" i="1"/>
  <c r="AQ4235" i="1" s="1"/>
  <c r="AQ4233" i="1"/>
  <c r="AQ4232" i="1" s="1"/>
  <c r="AQ4227" i="1"/>
  <c r="AQ4226" i="1" s="1"/>
  <c r="AQ4224" i="1"/>
  <c r="AQ4223" i="1" s="1"/>
  <c r="AQ4218" i="1"/>
  <c r="AQ4217" i="1" s="1"/>
  <c r="AQ4214" i="1"/>
  <c r="AQ4213" i="1" s="1"/>
  <c r="AQ4208" i="1"/>
  <c r="AQ4207" i="1" s="1"/>
  <c r="AQ4206" i="1" s="1"/>
  <c r="AQ4204" i="1"/>
  <c r="AQ4203" i="1" s="1"/>
  <c r="AQ4202" i="1" s="1"/>
  <c r="AQ4200" i="1"/>
  <c r="AQ4199" i="1" s="1"/>
  <c r="AQ4198" i="1" s="1"/>
  <c r="AQ4194" i="1"/>
  <c r="AQ4193" i="1" s="1"/>
  <c r="AQ4192" i="1" s="1"/>
  <c r="AQ4189" i="1"/>
  <c r="AQ4188" i="1" s="1"/>
  <c r="AQ4184" i="1"/>
  <c r="AQ4183" i="1" s="1"/>
  <c r="AQ4180" i="1"/>
  <c r="AQ4179" i="1" s="1"/>
  <c r="AQ4172" i="1"/>
  <c r="AQ4171" i="1" s="1"/>
  <c r="AQ4170" i="1" s="1"/>
  <c r="AQ4169" i="1" s="1"/>
  <c r="AQ4168" i="1" s="1"/>
  <c r="AQ4167" i="1" s="1"/>
  <c r="AQ4165" i="1"/>
  <c r="AQ4164" i="1" s="1"/>
  <c r="AQ4163" i="1" s="1"/>
  <c r="AQ4161" i="1"/>
  <c r="AQ4160" i="1" s="1"/>
  <c r="AQ4159" i="1" s="1"/>
  <c r="AQ4153" i="1"/>
  <c r="AQ4152" i="1" s="1"/>
  <c r="AQ4149" i="1"/>
  <c r="AQ4148" i="1" s="1"/>
  <c r="AQ4146" i="1"/>
  <c r="AQ4145" i="1" s="1"/>
  <c r="AQ4138" i="1"/>
  <c r="AQ4137" i="1" s="1"/>
  <c r="AQ4136" i="1" s="1"/>
  <c r="AQ4134" i="1"/>
  <c r="AQ4133" i="1" s="1"/>
  <c r="AQ4132" i="1" s="1"/>
  <c r="AQ4129" i="1"/>
  <c r="AQ4128" i="1" s="1"/>
  <c r="AQ4127" i="1" s="1"/>
  <c r="AQ4126" i="1" s="1"/>
  <c r="AQ4125" i="1" s="1"/>
  <c r="AQ4123" i="1"/>
  <c r="AQ4122" i="1" s="1"/>
  <c r="AQ4120" i="1"/>
  <c r="AQ4119" i="1" s="1"/>
  <c r="AQ4118" i="1" s="1"/>
  <c r="AQ4114" i="1"/>
  <c r="AQ4113" i="1" s="1"/>
  <c r="AQ4110" i="1"/>
  <c r="AQ4109" i="1" s="1"/>
  <c r="AQ4106" i="1"/>
  <c r="AQ4105" i="1" s="1"/>
  <c r="AQ4100" i="1"/>
  <c r="AQ4099" i="1" s="1"/>
  <c r="AQ4098" i="1" s="1"/>
  <c r="AQ4096" i="1"/>
  <c r="AQ4095" i="1" s="1"/>
  <c r="AQ4094" i="1" s="1"/>
  <c r="AQ4091" i="1"/>
  <c r="AQ4090" i="1" s="1"/>
  <c r="AQ4087" i="1"/>
  <c r="AQ4086" i="1" s="1"/>
  <c r="AQ4083" i="1"/>
  <c r="AQ4082" i="1" s="1"/>
  <c r="AQ4077" i="1"/>
  <c r="AQ4076" i="1" s="1"/>
  <c r="AQ4073" i="1"/>
  <c r="AQ4072" i="1" s="1"/>
  <c r="AQ4070" i="1"/>
  <c r="AQ4069" i="1" s="1"/>
  <c r="AQ4064" i="1"/>
  <c r="AQ4063" i="1" s="1"/>
  <c r="AQ4062" i="1" s="1"/>
  <c r="AQ4059" i="1"/>
  <c r="AQ4058" i="1" s="1"/>
  <c r="AQ4056" i="1"/>
  <c r="AQ4055" i="1" s="1"/>
  <c r="AQ4049" i="1"/>
  <c r="AQ4048" i="1" s="1"/>
  <c r="AQ4047" i="1" s="1"/>
  <c r="AQ4046" i="1" s="1"/>
  <c r="AQ4045" i="1" s="1"/>
  <c r="AQ4044" i="1" s="1"/>
  <c r="AQ4043" i="1" s="1"/>
  <c r="AQ4040" i="1"/>
  <c r="AQ4039" i="1" s="1"/>
  <c r="AQ4037" i="1"/>
  <c r="AQ4036" i="1" s="1"/>
  <c r="AQ4034" i="1"/>
  <c r="AQ4033" i="1" s="1"/>
  <c r="AQ4032" i="1" s="1"/>
  <c r="AQ4030" i="1"/>
  <c r="AQ4028" i="1"/>
  <c r="AQ4027" i="1" s="1"/>
  <c r="AQ4023" i="1"/>
  <c r="AQ4022" i="1" s="1"/>
  <c r="AQ4021" i="1" s="1"/>
  <c r="AQ4018" i="1"/>
  <c r="AQ4017" i="1" s="1"/>
  <c r="AQ4016" i="1" s="1"/>
  <c r="AQ4014" i="1"/>
  <c r="AQ4013" i="1" s="1"/>
  <c r="AQ4009" i="1"/>
  <c r="AQ4008" i="1" s="1"/>
  <c r="AQ4007" i="1" s="1"/>
  <c r="AQ4005" i="1"/>
  <c r="AQ4004" i="1" s="1"/>
  <c r="AQ4000" i="1"/>
  <c r="AQ3999" i="1" s="1"/>
  <c r="AQ3998" i="1" s="1"/>
  <c r="AQ3997" i="1" s="1"/>
  <c r="AQ3996" i="1" s="1"/>
  <c r="AQ3994" i="1"/>
  <c r="AQ3993" i="1" s="1"/>
  <c r="AQ3990" i="1"/>
  <c r="AQ3989" i="1" s="1"/>
  <c r="AQ3986" i="1"/>
  <c r="AQ3985" i="1" s="1"/>
  <c r="AQ3980" i="1"/>
  <c r="AQ3979" i="1" s="1"/>
  <c r="AQ3977" i="1"/>
  <c r="AQ3976" i="1" s="1"/>
  <c r="AQ3972" i="1"/>
  <c r="AQ3970" i="1"/>
  <c r="AQ3964" i="1"/>
  <c r="AQ3963" i="1" s="1"/>
  <c r="AQ3962" i="1" s="1"/>
  <c r="AQ3961" i="1" s="1"/>
  <c r="AQ3959" i="1"/>
  <c r="AQ3958" i="1" s="1"/>
  <c r="AQ3956" i="1"/>
  <c r="AQ3955" i="1" s="1"/>
  <c r="AQ3949" i="1"/>
  <c r="AQ3948" i="1" s="1"/>
  <c r="AQ3946" i="1"/>
  <c r="AQ3945" i="1" s="1"/>
  <c r="AQ3939" i="1"/>
  <c r="AQ3937" i="1"/>
  <c r="AQ3936" i="1" s="1"/>
  <c r="AQ3933" i="1"/>
  <c r="AQ3932" i="1" s="1"/>
  <c r="AQ3930" i="1"/>
  <c r="AQ3928" i="1"/>
  <c r="AQ3927" i="1" s="1"/>
  <c r="AQ3923" i="1"/>
  <c r="AQ3921" i="1"/>
  <c r="AQ3919" i="1"/>
  <c r="AQ3918" i="1" s="1"/>
  <c r="AQ3915" i="1"/>
  <c r="AQ3914" i="1" s="1"/>
  <c r="AQ3912" i="1"/>
  <c r="AQ3911" i="1" s="1"/>
  <c r="AQ3903" i="1"/>
  <c r="AQ3902" i="1" s="1"/>
  <c r="AQ3900" i="1"/>
  <c r="AQ3899" i="1" s="1"/>
  <c r="AQ3895" i="1"/>
  <c r="AQ3894" i="1" s="1"/>
  <c r="AQ3893" i="1" s="1"/>
  <c r="AQ3892" i="1" s="1"/>
  <c r="AQ3889" i="1"/>
  <c r="AQ3888" i="1" s="1"/>
  <c r="AQ3886" i="1"/>
  <c r="AQ3885" i="1" s="1"/>
  <c r="AQ3879" i="1"/>
  <c r="AQ3878" i="1" s="1"/>
  <c r="AQ3877" i="1" s="1"/>
  <c r="AQ3876" i="1" s="1"/>
  <c r="AQ3875" i="1" s="1"/>
  <c r="AQ3873" i="1"/>
  <c r="AQ3872" i="1" s="1"/>
  <c r="AQ3869" i="1"/>
  <c r="AQ3868" i="1" s="1"/>
  <c r="AQ3866" i="1"/>
  <c r="AQ3865" i="1" s="1"/>
  <c r="AQ3858" i="1"/>
  <c r="AQ3857" i="1" s="1"/>
  <c r="AQ3856" i="1" s="1"/>
  <c r="AQ3855" i="1" s="1"/>
  <c r="AQ3854" i="1" s="1"/>
  <c r="AQ3853" i="1" s="1"/>
  <c r="AQ3852" i="1" s="1"/>
  <c r="AQ3850" i="1"/>
  <c r="AQ3849" i="1" s="1"/>
  <c r="AQ3847" i="1"/>
  <c r="AQ3846" i="1" s="1"/>
  <c r="AQ3842" i="1"/>
  <c r="AQ3841" i="1" s="1"/>
  <c r="AQ3838" i="1"/>
  <c r="AQ3837" i="1" s="1"/>
  <c r="AQ3834" i="1"/>
  <c r="AQ3833" i="1" s="1"/>
  <c r="AQ3828" i="1"/>
  <c r="AQ3827" i="1" s="1"/>
  <c r="AQ3825" i="1"/>
  <c r="AQ3824" i="1" s="1"/>
  <c r="AQ3820" i="1"/>
  <c r="AQ3819" i="1" s="1"/>
  <c r="AQ3818" i="1" s="1"/>
  <c r="AQ3816" i="1"/>
  <c r="AQ3815" i="1" s="1"/>
  <c r="AQ3814" i="1" s="1"/>
  <c r="AQ3812" i="1"/>
  <c r="AQ3811" i="1" s="1"/>
  <c r="AQ3810" i="1" s="1"/>
  <c r="AQ3806" i="1"/>
  <c r="AQ3805" i="1" s="1"/>
  <c r="AQ3802" i="1"/>
  <c r="AQ3801" i="1" s="1"/>
  <c r="AQ3799" i="1"/>
  <c r="AQ3798" i="1" s="1"/>
  <c r="AQ3793" i="1"/>
  <c r="AQ3791" i="1"/>
  <c r="AQ3790" i="1" s="1"/>
  <c r="AQ3785" i="1"/>
  <c r="AQ3784" i="1" s="1"/>
  <c r="AQ3783" i="1" s="1"/>
  <c r="AQ3782" i="1" s="1"/>
  <c r="AQ3781" i="1" s="1"/>
  <c r="AQ3779" i="1"/>
  <c r="AQ3778" i="1" s="1"/>
  <c r="AQ3777" i="1" s="1"/>
  <c r="AQ3776" i="1" s="1"/>
  <c r="AQ3774" i="1"/>
  <c r="AQ3773" i="1" s="1"/>
  <c r="AQ3771" i="1"/>
  <c r="AQ3770" i="1" s="1"/>
  <c r="AQ3768" i="1"/>
  <c r="AQ3766" i="1"/>
  <c r="AQ3765" i="1" s="1"/>
  <c r="AQ3760" i="1"/>
  <c r="AQ3759" i="1" s="1"/>
  <c r="AQ3757" i="1"/>
  <c r="AQ3756" i="1" s="1"/>
  <c r="AQ3755" i="1" s="1"/>
  <c r="AQ3753" i="1"/>
  <c r="AQ3752" i="1" s="1"/>
  <c r="AQ3750" i="1"/>
  <c r="AQ3749" i="1"/>
  <c r="AQ3744" i="1"/>
  <c r="AQ3743" i="1" s="1"/>
  <c r="AQ3740" i="1"/>
  <c r="AQ3739" i="1" s="1"/>
  <c r="AQ3736" i="1"/>
  <c r="AQ3735" i="1" s="1"/>
  <c r="AQ3727" i="1"/>
  <c r="AQ3726" i="1" s="1"/>
  <c r="AQ3723" i="1"/>
  <c r="AQ3722" i="1" s="1"/>
  <c r="AQ3719" i="1"/>
  <c r="AQ3718" i="1" s="1"/>
  <c r="AQ3713" i="1"/>
  <c r="AQ3712" i="1" s="1"/>
  <c r="AQ3709" i="1"/>
  <c r="AQ3708" i="1" s="1"/>
  <c r="AQ3705" i="1"/>
  <c r="AQ3704" i="1" s="1"/>
  <c r="AQ3699" i="1"/>
  <c r="AQ3698" i="1" s="1"/>
  <c r="AQ3697" i="1" s="1"/>
  <c r="AQ3695" i="1"/>
  <c r="AQ3694" i="1" s="1"/>
  <c r="AQ3693" i="1" s="1"/>
  <c r="AQ3691" i="1"/>
  <c r="AQ3690" i="1" s="1"/>
  <c r="AQ3689" i="1" s="1"/>
  <c r="AQ3687" i="1"/>
  <c r="AQ3686" i="1" s="1"/>
  <c r="AQ3685" i="1" s="1"/>
  <c r="AQ3683" i="1"/>
  <c r="AQ3682" i="1" s="1"/>
  <c r="AQ3681" i="1" s="1"/>
  <c r="AQ3677" i="1"/>
  <c r="AQ3674" i="1"/>
  <c r="AQ3673" i="1" s="1"/>
  <c r="AQ3670" i="1"/>
  <c r="AQ3669" i="1" s="1"/>
  <c r="AQ3668" i="1" s="1"/>
  <c r="AQ3667" i="1" s="1"/>
  <c r="AQ3664" i="1"/>
  <c r="AQ3663" i="1" s="1"/>
  <c r="AQ3662" i="1" s="1"/>
  <c r="AQ3660" i="1"/>
  <c r="AQ3659" i="1" s="1"/>
  <c r="AQ3657" i="1"/>
  <c r="AQ3656" i="1" s="1"/>
  <c r="AQ3652" i="1"/>
  <c r="AQ3651" i="1" s="1"/>
  <c r="AQ3650" i="1" s="1"/>
  <c r="AQ3649" i="1" s="1"/>
  <c r="AQ3647" i="1"/>
  <c r="AQ3646" i="1" s="1"/>
  <c r="AQ3645" i="1" s="1"/>
  <c r="AQ3643" i="1"/>
  <c r="AQ3641" i="1"/>
  <c r="AQ3640" i="1" s="1"/>
  <c r="AQ3630" i="1"/>
  <c r="AQ3629" i="1" s="1"/>
  <c r="AQ3628" i="1" s="1"/>
  <c r="AQ3626" i="1"/>
  <c r="AQ3625" i="1" s="1"/>
  <c r="AQ3624" i="1" s="1"/>
  <c r="AQ3622" i="1"/>
  <c r="AQ3621" i="1" s="1"/>
  <c r="AQ3620" i="1" s="1"/>
  <c r="AQ3618" i="1"/>
  <c r="AQ3617" i="1" s="1"/>
  <c r="AQ3616" i="1" s="1"/>
  <c r="AQ3614" i="1"/>
  <c r="AQ3613" i="1" s="1"/>
  <c r="AQ3612" i="1" s="1"/>
  <c r="AQ3606" i="1"/>
  <c r="AQ3605" i="1" s="1"/>
  <c r="AQ3604" i="1" s="1"/>
  <c r="AQ3602" i="1"/>
  <c r="AQ3601" i="1" s="1"/>
  <c r="AQ3600" i="1" s="1"/>
  <c r="AQ3596" i="1"/>
  <c r="AQ3595" i="1" s="1"/>
  <c r="AQ3594" i="1" s="1"/>
  <c r="AQ3593" i="1" s="1"/>
  <c r="AQ3592" i="1" s="1"/>
  <c r="AQ3584" i="1"/>
  <c r="AQ3583" i="1" s="1"/>
  <c r="AQ3582" i="1" s="1"/>
  <c r="AQ3581" i="1" s="1"/>
  <c r="AQ3579" i="1"/>
  <c r="AQ3578" i="1" s="1"/>
  <c r="AQ3577" i="1" s="1"/>
  <c r="AQ3575" i="1"/>
  <c r="AQ3574" i="1" s="1"/>
  <c r="AQ3573" i="1" s="1"/>
  <c r="AQ3571" i="1"/>
  <c r="AQ3570" i="1" s="1"/>
  <c r="AQ3569" i="1" s="1"/>
  <c r="AQ3562" i="1"/>
  <c r="AQ3561" i="1" s="1"/>
  <c r="AQ3560" i="1" s="1"/>
  <c r="AQ3559" i="1" s="1"/>
  <c r="AQ3558" i="1" s="1"/>
  <c r="AQ3557" i="1" s="1"/>
  <c r="AQ3556" i="1" s="1"/>
  <c r="AQ3553" i="1"/>
  <c r="AQ3552" i="1" s="1"/>
  <c r="AQ3550" i="1"/>
  <c r="AQ3549" i="1" s="1"/>
  <c r="AQ3546" i="1"/>
  <c r="AQ3545" i="1" s="1"/>
  <c r="AQ3540" i="1"/>
  <c r="AQ3539" i="1" s="1"/>
  <c r="AQ3537" i="1"/>
  <c r="AQ3536" i="1" s="1"/>
  <c r="AQ3533" i="1"/>
  <c r="AQ3532" i="1" s="1"/>
  <c r="AQ3527" i="1"/>
  <c r="AQ3526" i="1" s="1"/>
  <c r="AQ3525" i="1" s="1"/>
  <c r="AQ3524" i="1" s="1"/>
  <c r="AQ3523" i="1" s="1"/>
  <c r="AQ3521" i="1"/>
  <c r="AQ3519" i="1" s="1"/>
  <c r="AQ3517" i="1"/>
  <c r="AQ3516" i="1" s="1"/>
  <c r="AQ3511" i="1"/>
  <c r="AQ3510" i="1" s="1"/>
  <c r="AQ3508" i="1"/>
  <c r="AQ3507" i="1" s="1"/>
  <c r="AQ3503" i="1"/>
  <c r="AQ3502" i="1" s="1"/>
  <c r="AQ3501" i="1" s="1"/>
  <c r="AQ3499" i="1"/>
  <c r="AQ3498" i="1" s="1"/>
  <c r="AQ3497" i="1" s="1"/>
  <c r="AQ3495" i="1"/>
  <c r="AQ3494" i="1" s="1"/>
  <c r="AQ3493" i="1" s="1"/>
  <c r="AQ3491" i="1"/>
  <c r="AQ3490" i="1" s="1"/>
  <c r="AQ3489" i="1" s="1"/>
  <c r="AQ3487" i="1"/>
  <c r="AQ3486" i="1" s="1"/>
  <c r="AQ3485" i="1" s="1"/>
  <c r="AQ3477" i="1"/>
  <c r="AQ3476" i="1" s="1"/>
  <c r="AQ3474" i="1"/>
  <c r="AQ3473" i="1" s="1"/>
  <c r="AQ3470" i="1"/>
  <c r="AQ3469" i="1" s="1"/>
  <c r="AQ3464" i="1"/>
  <c r="AQ3463" i="1" s="1"/>
  <c r="AQ3461" i="1"/>
  <c r="AQ3460" i="1" s="1"/>
  <c r="AQ3457" i="1"/>
  <c r="AQ3456" i="1" s="1"/>
  <c r="AQ3451" i="1"/>
  <c r="AQ3450" i="1" s="1"/>
  <c r="AQ3448" i="1"/>
  <c r="AQ3447" i="1" s="1"/>
  <c r="AQ3446" i="1" s="1"/>
  <c r="AQ3444" i="1"/>
  <c r="AQ3443" i="1" s="1"/>
  <c r="AQ3442" i="1" s="1"/>
  <c r="AQ3439" i="1"/>
  <c r="AQ3438" i="1" s="1"/>
  <c r="AQ3437" i="1" s="1"/>
  <c r="AQ3433" i="1"/>
  <c r="AQ3432" i="1" s="1"/>
  <c r="AQ3431" i="1" s="1"/>
  <c r="AQ3430" i="1" s="1"/>
  <c r="AQ3429" i="1" s="1"/>
  <c r="AQ3426" i="1"/>
  <c r="AQ3425" i="1" s="1"/>
  <c r="AQ3424" i="1" s="1"/>
  <c r="AQ3422" i="1"/>
  <c r="AQ3421" i="1" s="1"/>
  <c r="AQ3420" i="1" s="1"/>
  <c r="AQ3417" i="1"/>
  <c r="AQ3416" i="1" s="1"/>
  <c r="AQ3415" i="1" s="1"/>
  <c r="AQ3414" i="1" s="1"/>
  <c r="AQ3409" i="1"/>
  <c r="AQ3408" i="1" s="1"/>
  <c r="AQ3407" i="1" s="1"/>
  <c r="AQ3406" i="1" s="1"/>
  <c r="AQ3405" i="1" s="1"/>
  <c r="AQ3404" i="1" s="1"/>
  <c r="AQ3403" i="1" s="1"/>
  <c r="AQ3401" i="1"/>
  <c r="AQ3400" i="1" s="1"/>
  <c r="AQ3399" i="1" s="1"/>
  <c r="AQ3398" i="1" s="1"/>
  <c r="AQ3397" i="1" s="1"/>
  <c r="AQ3396" i="1" s="1"/>
  <c r="AQ3395" i="1" s="1"/>
  <c r="AQ3393" i="1"/>
  <c r="AQ3392" i="1" s="1"/>
  <c r="AQ3391" i="1" s="1"/>
  <c r="AQ3388" i="1"/>
  <c r="AQ3387" i="1" s="1"/>
  <c r="AQ3384" i="1"/>
  <c r="AQ3383" i="1" s="1"/>
  <c r="AQ3380" i="1"/>
  <c r="AQ3379" i="1" s="1"/>
  <c r="AQ3374" i="1"/>
  <c r="AQ3373" i="1" s="1"/>
  <c r="AQ3370" i="1"/>
  <c r="AQ3369" i="1" s="1"/>
  <c r="AQ3366" i="1"/>
  <c r="AQ3365" i="1" s="1"/>
  <c r="AQ3360" i="1"/>
  <c r="AQ3359" i="1" s="1"/>
  <c r="AQ3357" i="1"/>
  <c r="AQ3356" i="1" s="1"/>
  <c r="AQ3353" i="1"/>
  <c r="AQ3352" i="1" s="1"/>
  <c r="AQ3347" i="1"/>
  <c r="AQ3346" i="1" s="1"/>
  <c r="AQ3343" i="1"/>
  <c r="AQ3342" i="1" s="1"/>
  <c r="AQ3339" i="1"/>
  <c r="AQ3338" i="1" s="1"/>
  <c r="AQ3333" i="1"/>
  <c r="AQ3332" i="1" s="1"/>
  <c r="AQ3331" i="1" s="1"/>
  <c r="AQ3329" i="1"/>
  <c r="AQ3326" i="1"/>
  <c r="AQ3325" i="1" s="1"/>
  <c r="AQ3322" i="1"/>
  <c r="AQ3321" i="1" s="1"/>
  <c r="AQ3320" i="1" s="1"/>
  <c r="AQ3317" i="1"/>
  <c r="AQ3316" i="1" s="1"/>
  <c r="AQ3314" i="1"/>
  <c r="AQ3313" i="1" s="1"/>
  <c r="AQ3312" i="1" s="1"/>
  <c r="AQ3310" i="1"/>
  <c r="AQ3309" i="1" s="1"/>
  <c r="AQ3308" i="1" s="1"/>
  <c r="AQ3305" i="1"/>
  <c r="AQ3304" i="1" s="1"/>
  <c r="AQ3303" i="1" s="1"/>
  <c r="AQ3299" i="1"/>
  <c r="AQ3298" i="1" s="1"/>
  <c r="AQ3297" i="1" s="1"/>
  <c r="AQ3296" i="1" s="1"/>
  <c r="AQ3294" i="1"/>
  <c r="AQ3293" i="1" s="1"/>
  <c r="AQ3292" i="1" s="1"/>
  <c r="AQ3290" i="1"/>
  <c r="AQ3289" i="1" s="1"/>
  <c r="AQ3288" i="1" s="1"/>
  <c r="AQ3286" i="1"/>
  <c r="AQ3285" i="1" s="1"/>
  <c r="AQ3284" i="1" s="1"/>
  <c r="AQ3280" i="1"/>
  <c r="AQ3278" i="1" s="1"/>
  <c r="AQ3276" i="1"/>
  <c r="AQ3275" i="1" s="1"/>
  <c r="AQ3273" i="1"/>
  <c r="AQ3272" i="1" s="1"/>
  <c r="AQ3267" i="1"/>
  <c r="AQ3266" i="1" s="1"/>
  <c r="AQ3265" i="1" s="1"/>
  <c r="AQ3264" i="1" s="1"/>
  <c r="AQ3262" i="1"/>
  <c r="AQ3261" i="1" s="1"/>
  <c r="AQ3259" i="1"/>
  <c r="AQ3258" i="1" s="1"/>
  <c r="AQ3254" i="1"/>
  <c r="AQ3253" i="1" s="1"/>
  <c r="AQ3252" i="1" s="1"/>
  <c r="AQ3251" i="1" s="1"/>
  <c r="AQ3249" i="1"/>
  <c r="AQ3248" i="1" s="1"/>
  <c r="AQ3247" i="1" s="1"/>
  <c r="AQ3245" i="1"/>
  <c r="AQ3244" i="1" s="1"/>
  <c r="AQ3243" i="1" s="1"/>
  <c r="AQ3241" i="1"/>
  <c r="AQ3240" i="1" s="1"/>
  <c r="AQ3238" i="1"/>
  <c r="AQ3237" i="1" s="1"/>
  <c r="AQ3234" i="1"/>
  <c r="AQ3233" i="1" s="1"/>
  <c r="AQ3232" i="1" s="1"/>
  <c r="AQ3230" i="1"/>
  <c r="AQ3229" i="1" s="1"/>
  <c r="AQ3227" i="1"/>
  <c r="AQ3226" i="1" s="1"/>
  <c r="AQ3223" i="1"/>
  <c r="AQ3222" i="1" s="1"/>
  <c r="AQ3221" i="1" s="1"/>
  <c r="AQ3219" i="1"/>
  <c r="AQ3218" i="1" s="1"/>
  <c r="AQ3216" i="1"/>
  <c r="AQ3215" i="1" s="1"/>
  <c r="AQ3210" i="1"/>
  <c r="AQ3209" i="1" s="1"/>
  <c r="AQ3208" i="1" s="1"/>
  <c r="AQ3206" i="1"/>
  <c r="AQ3205" i="1" s="1"/>
  <c r="AQ3204" i="1" s="1"/>
  <c r="AQ3201" i="1"/>
  <c r="AQ3200" i="1" s="1"/>
  <c r="AQ3198" i="1"/>
  <c r="AQ3196" i="1" s="1"/>
  <c r="AQ3194" i="1"/>
  <c r="AQ3193" i="1" s="1"/>
  <c r="AQ3190" i="1"/>
  <c r="AQ3189" i="1" s="1"/>
  <c r="AQ3186" i="1"/>
  <c r="AQ3174" i="1"/>
  <c r="AQ3173" i="1" s="1"/>
  <c r="AQ3172" i="1" s="1"/>
  <c r="AQ3157" i="1"/>
  <c r="AQ3156" i="1" s="1"/>
  <c r="AQ3155" i="1" s="1"/>
  <c r="AQ3154" i="1" s="1"/>
  <c r="AQ3153" i="1" s="1"/>
  <c r="AQ3152" i="1" s="1"/>
  <c r="AQ3150" i="1"/>
  <c r="AQ3149" i="1" s="1"/>
  <c r="AQ3147" i="1"/>
  <c r="AQ3146" i="1" s="1"/>
  <c r="AQ3144" i="1"/>
  <c r="AQ3143" i="1" s="1"/>
  <c r="AQ3137" i="1"/>
  <c r="AQ3136" i="1" s="1"/>
  <c r="AQ3135" i="1" s="1"/>
  <c r="AQ3134" i="1" s="1"/>
  <c r="AQ3133" i="1" s="1"/>
  <c r="AQ3132" i="1" s="1"/>
  <c r="AQ3131" i="1" s="1"/>
  <c r="AQ3128" i="1"/>
  <c r="AQ3127" i="1" s="1"/>
  <c r="AQ3126" i="1" s="1"/>
  <c r="AQ3125" i="1" s="1"/>
  <c r="AQ3124" i="1" s="1"/>
  <c r="AQ3123" i="1" s="1"/>
  <c r="AQ3120" i="1"/>
  <c r="AQ3117" i="1"/>
  <c r="AQ3114" i="1"/>
  <c r="AQ3113" i="1" s="1"/>
  <c r="AQ3108" i="1"/>
  <c r="AQ3107" i="1" s="1"/>
  <c r="AQ3106" i="1" s="1"/>
  <c r="AQ3105" i="1" s="1"/>
  <c r="AQ3101" i="1"/>
  <c r="AQ3099" i="1"/>
  <c r="AQ3098" i="1" s="1"/>
  <c r="AQ3092" i="1"/>
  <c r="AQ3091" i="1" s="1"/>
  <c r="AQ3088" i="1"/>
  <c r="AQ3087" i="1" s="1"/>
  <c r="AQ3085" i="1"/>
  <c r="AQ3084" i="1" s="1"/>
  <c r="AQ3078" i="1"/>
  <c r="AQ3077" i="1" s="1"/>
  <c r="AQ3075" i="1"/>
  <c r="AQ3074" i="1" s="1"/>
  <c r="AQ3069" i="1"/>
  <c r="AQ3068" i="1" s="1"/>
  <c r="AQ3067" i="1" s="1"/>
  <c r="AQ3065" i="1"/>
  <c r="AQ3064" i="1" s="1"/>
  <c r="AQ3063" i="1" s="1"/>
  <c r="AQ3061" i="1"/>
  <c r="AQ3060" i="1" s="1"/>
  <c r="AQ3059" i="1" s="1"/>
  <c r="AQ3055" i="1"/>
  <c r="AQ3054" i="1" s="1"/>
  <c r="AQ3053" i="1" s="1"/>
  <c r="AQ3052" i="1" s="1"/>
  <c r="AQ3048" i="1"/>
  <c r="AQ3047" i="1" s="1"/>
  <c r="AQ3046" i="1" s="1"/>
  <c r="AQ3044" i="1"/>
  <c r="AQ3043" i="1" s="1"/>
  <c r="AQ3042" i="1" s="1"/>
  <c r="AQ3037" i="1"/>
  <c r="AQ3036" i="1" s="1"/>
  <c r="AQ3035" i="1" s="1"/>
  <c r="AQ3033" i="1"/>
  <c r="AQ3032" i="1" s="1"/>
  <c r="AQ3031" i="1" s="1"/>
  <c r="AQ3028" i="1"/>
  <c r="AQ3027" i="1" s="1"/>
  <c r="AQ3026" i="1" s="1"/>
  <c r="AQ3025" i="1" s="1"/>
  <c r="AQ3023" i="1"/>
  <c r="AQ3022" i="1" s="1"/>
  <c r="AQ3021" i="1" s="1"/>
  <c r="AQ3016" i="1"/>
  <c r="AQ3015" i="1" s="1"/>
  <c r="AQ3013" i="1"/>
  <c r="AQ3012" i="1" s="1"/>
  <c r="AQ3007" i="1"/>
  <c r="AQ3006" i="1" s="1"/>
  <c r="AQ3005" i="1" s="1"/>
  <c r="AQ3004" i="1" s="1"/>
  <c r="AQ3003" i="1" s="1"/>
  <c r="AQ3002" i="1" s="1"/>
  <c r="AQ2999" i="1"/>
  <c r="AQ2997" i="1"/>
  <c r="AQ2994" i="1"/>
  <c r="AQ2993" i="1" s="1"/>
  <c r="AQ2988" i="1"/>
  <c r="AQ2987" i="1" s="1"/>
  <c r="AQ2985" i="1"/>
  <c r="AQ2984" i="1" s="1"/>
  <c r="AQ2978" i="1"/>
  <c r="AQ2977" i="1" s="1"/>
  <c r="AQ2974" i="1"/>
  <c r="AQ2973" i="1" s="1"/>
  <c r="AQ2970" i="1"/>
  <c r="AQ2969" i="1" s="1"/>
  <c r="AQ2961" i="1"/>
  <c r="AQ2960" i="1" s="1"/>
  <c r="AQ2959" i="1" s="1"/>
  <c r="AQ2958" i="1" s="1"/>
  <c r="AQ2956" i="1"/>
  <c r="AQ2955" i="1" s="1"/>
  <c r="AQ2954" i="1" s="1"/>
  <c r="AQ2953" i="1" s="1"/>
  <c r="AQ2948" i="1"/>
  <c r="AQ2945" i="1"/>
  <c r="AQ2942" i="1"/>
  <c r="AQ2941" i="1" s="1"/>
  <c r="AQ2936" i="1"/>
  <c r="AQ2934" i="1"/>
  <c r="AQ2931" i="1"/>
  <c r="AQ2930" i="1" s="1"/>
  <c r="AQ2924" i="1"/>
  <c r="AQ2922" i="1"/>
  <c r="AQ2921" i="1" s="1"/>
  <c r="AQ2915" i="1"/>
  <c r="AQ2914" i="1" s="1"/>
  <c r="AQ2913" i="1" s="1"/>
  <c r="AQ2912" i="1" s="1"/>
  <c r="AQ2911" i="1" s="1"/>
  <c r="AQ2910" i="1" s="1"/>
  <c r="AQ2909" i="1" s="1"/>
  <c r="AQ2907" i="1"/>
  <c r="AQ2906" i="1" s="1"/>
  <c r="AQ2903" i="1"/>
  <c r="AQ2902" i="1" s="1"/>
  <c r="AQ2899" i="1"/>
  <c r="AQ2898" i="1" s="1"/>
  <c r="AQ2892" i="1"/>
  <c r="AQ2891" i="1" s="1"/>
  <c r="AQ2890" i="1" s="1"/>
  <c r="AQ2889" i="1" s="1"/>
  <c r="AQ2888" i="1" s="1"/>
  <c r="AQ2886" i="1"/>
  <c r="AQ2885" i="1" s="1"/>
  <c r="AQ2884" i="1" s="1"/>
  <c r="AQ2882" i="1"/>
  <c r="AQ2881" i="1" s="1"/>
  <c r="AQ2880" i="1" s="1"/>
  <c r="AQ2878" i="1"/>
  <c r="AQ2877" i="1" s="1"/>
  <c r="AQ2876" i="1" s="1"/>
  <c r="AQ2874" i="1"/>
  <c r="AQ2873" i="1" s="1"/>
  <c r="AQ2872" i="1" s="1"/>
  <c r="AQ2868" i="1"/>
  <c r="AQ2867" i="1" s="1"/>
  <c r="AQ2866" i="1" s="1"/>
  <c r="AQ2865" i="1" s="1"/>
  <c r="AQ2862" i="1"/>
  <c r="AQ2861" i="1" s="1"/>
  <c r="AQ2860" i="1" s="1"/>
  <c r="AQ2859" i="1" s="1"/>
  <c r="AQ2858" i="1" s="1"/>
  <c r="AQ2857" i="1" s="1"/>
  <c r="AQ2854" i="1"/>
  <c r="AQ2853" i="1" s="1"/>
  <c r="AQ2852" i="1" s="1"/>
  <c r="AQ2850" i="1"/>
  <c r="AQ2849" i="1" s="1"/>
  <c r="AQ2848" i="1" s="1"/>
  <c r="AQ2843" i="1"/>
  <c r="AQ2842" i="1" s="1"/>
  <c r="AQ2841" i="1" s="1"/>
  <c r="AQ2839" i="1"/>
  <c r="AQ2838" i="1" s="1"/>
  <c r="AQ2837" i="1" s="1"/>
  <c r="AQ2835" i="1"/>
  <c r="AQ2834" i="1" s="1"/>
  <c r="AQ2833" i="1" s="1"/>
  <c r="AQ2830" i="1"/>
  <c r="AQ2829" i="1" s="1"/>
  <c r="AQ2828" i="1" s="1"/>
  <c r="AQ2827" i="1" s="1"/>
  <c r="AQ2822" i="1"/>
  <c r="AQ2821" i="1" s="1"/>
  <c r="AQ2820" i="1" s="1"/>
  <c r="AQ2818" i="1"/>
  <c r="AQ2817" i="1" s="1"/>
  <c r="AQ2816" i="1" s="1"/>
  <c r="AQ2813" i="1"/>
  <c r="AQ2812" i="1" s="1"/>
  <c r="AQ2811" i="1" s="1"/>
  <c r="AQ2810" i="1" s="1"/>
  <c r="AQ2807" i="1"/>
  <c r="AQ2806" i="1" s="1"/>
  <c r="AQ2805" i="1" s="1"/>
  <c r="AQ2804" i="1" s="1"/>
  <c r="AQ2803" i="1" s="1"/>
  <c r="AQ2802" i="1" s="1"/>
  <c r="AQ2799" i="1"/>
  <c r="AQ2798" i="1" s="1"/>
  <c r="AQ2797" i="1" s="1"/>
  <c r="AQ2796" i="1" s="1"/>
  <c r="AQ2794" i="1"/>
  <c r="AQ2792" i="1"/>
  <c r="AQ2789" i="1"/>
  <c r="AQ2788" i="1" s="1"/>
  <c r="AQ2785" i="1"/>
  <c r="AQ2784" i="1" s="1"/>
  <c r="AQ2781" i="1"/>
  <c r="AQ2780" i="1" s="1"/>
  <c r="AQ2776" i="1"/>
  <c r="AQ2775" i="1" s="1"/>
  <c r="AQ2772" i="1"/>
  <c r="AQ2771" i="1" s="1"/>
  <c r="AQ2769" i="1"/>
  <c r="AQ2768" i="1" s="1"/>
  <c r="AQ2762" i="1"/>
  <c r="AQ2761" i="1" s="1"/>
  <c r="AQ2758" i="1"/>
  <c r="AQ2757" i="1" s="1"/>
  <c r="AQ2754" i="1"/>
  <c r="AQ2753" i="1" s="1"/>
  <c r="AQ2747" i="1"/>
  <c r="AQ2746" i="1" s="1"/>
  <c r="AQ2744" i="1"/>
  <c r="AQ2743" i="1" s="1"/>
  <c r="AQ2735" i="1"/>
  <c r="AQ2734" i="1" s="1"/>
  <c r="AQ2733" i="1" s="1"/>
  <c r="AQ2732" i="1" s="1"/>
  <c r="AQ2730" i="1"/>
  <c r="AQ2729" i="1" s="1"/>
  <c r="AQ2728" i="1" s="1"/>
  <c r="AQ2727" i="1" s="1"/>
  <c r="AQ2726" i="1" s="1"/>
  <c r="AQ2724" i="1"/>
  <c r="AQ2723" i="1" s="1"/>
  <c r="AQ2722" i="1" s="1"/>
  <c r="AQ2721" i="1" s="1"/>
  <c r="AQ2717" i="1"/>
  <c r="AQ2716" i="1" s="1"/>
  <c r="AQ2715" i="1" s="1"/>
  <c r="AQ2714" i="1" s="1"/>
  <c r="AQ2713" i="1" s="1"/>
  <c r="AQ2712" i="1" s="1"/>
  <c r="AQ2708" i="1"/>
  <c r="AQ2707" i="1" s="1"/>
  <c r="AQ2705" i="1"/>
  <c r="AQ2704" i="1" s="1"/>
  <c r="AQ2699" i="1"/>
  <c r="AQ2698" i="1" s="1"/>
  <c r="AQ2697" i="1" s="1"/>
  <c r="AQ2696" i="1" s="1"/>
  <c r="AQ2692" i="1"/>
  <c r="AQ2690" i="1"/>
  <c r="AQ2689" i="1" s="1"/>
  <c r="AQ2683" i="1"/>
  <c r="AQ2682" i="1" s="1"/>
  <c r="AQ2681" i="1" s="1"/>
  <c r="AQ2680" i="1" s="1"/>
  <c r="AQ2679" i="1" s="1"/>
  <c r="AQ2678" i="1" s="1"/>
  <c r="AQ2677" i="1" s="1"/>
  <c r="AQ2674" i="1"/>
  <c r="AQ2673" i="1" s="1"/>
  <c r="AQ2670" i="1"/>
  <c r="AQ2669" i="1" s="1"/>
  <c r="AQ2667" i="1"/>
  <c r="AQ2666" i="1" s="1"/>
  <c r="AQ2660" i="1"/>
  <c r="AQ2659" i="1" s="1"/>
  <c r="AQ2658" i="1" s="1"/>
  <c r="AQ2657" i="1" s="1"/>
  <c r="AQ2656" i="1" s="1"/>
  <c r="AQ2654" i="1"/>
  <c r="AQ2653" i="1" s="1"/>
  <c r="AQ2652" i="1" s="1"/>
  <c r="AQ2650" i="1"/>
  <c r="AQ2649" i="1" s="1"/>
  <c r="AQ2648" i="1" s="1"/>
  <c r="AQ2646" i="1"/>
  <c r="AQ2645" i="1" s="1"/>
  <c r="AQ2644" i="1" s="1"/>
  <c r="AQ2640" i="1"/>
  <c r="AQ2639" i="1" s="1"/>
  <c r="AQ2638" i="1" s="1"/>
  <c r="AQ2637" i="1" s="1"/>
  <c r="AQ2634" i="1"/>
  <c r="AQ2633" i="1" s="1"/>
  <c r="AQ2632" i="1" s="1"/>
  <c r="AQ2631" i="1" s="1"/>
  <c r="AQ2630" i="1" s="1"/>
  <c r="AQ2629" i="1" s="1"/>
  <c r="AQ2626" i="1"/>
  <c r="AQ2625" i="1" s="1"/>
  <c r="AQ2624" i="1" s="1"/>
  <c r="AQ2622" i="1"/>
  <c r="AQ2621" i="1" s="1"/>
  <c r="AQ2620" i="1" s="1"/>
  <c r="AQ2615" i="1"/>
  <c r="AQ2614" i="1" s="1"/>
  <c r="AQ2613" i="1" s="1"/>
  <c r="AQ2611" i="1"/>
  <c r="AQ2610" i="1" s="1"/>
  <c r="AQ2609" i="1" s="1"/>
  <c r="AQ2606" i="1"/>
  <c r="AQ2605" i="1" s="1"/>
  <c r="AQ2604" i="1" s="1"/>
  <c r="AQ2603" i="1" s="1"/>
  <c r="AQ2601" i="1"/>
  <c r="AQ2600" i="1" s="1"/>
  <c r="AQ2599" i="1" s="1"/>
  <c r="AQ2596" i="1"/>
  <c r="AQ2595" i="1" s="1"/>
  <c r="AQ2594" i="1" s="1"/>
  <c r="AQ2593" i="1" s="1"/>
  <c r="AQ2589" i="1"/>
  <c r="AQ2588" i="1" s="1"/>
  <c r="AQ2587" i="1" s="1"/>
  <c r="AQ2585" i="1"/>
  <c r="AQ2584" i="1" s="1"/>
  <c r="AQ2583" i="1" s="1"/>
  <c r="AQ2580" i="1"/>
  <c r="AQ2579" i="1" s="1"/>
  <c r="AQ2578" i="1" s="1"/>
  <c r="AQ2577" i="1" s="1"/>
  <c r="AQ2573" i="1"/>
  <c r="AQ2572" i="1" s="1"/>
  <c r="AQ2571" i="1" s="1"/>
  <c r="AQ2570" i="1" s="1"/>
  <c r="AQ2569" i="1" s="1"/>
  <c r="AQ2568" i="1" s="1"/>
  <c r="AQ2565" i="1"/>
  <c r="AQ2562" i="1"/>
  <c r="AQ2561" i="1" s="1"/>
  <c r="AQ2557" i="1"/>
  <c r="AQ2555" i="1"/>
  <c r="AQ2551" i="1"/>
  <c r="AQ2550" i="1" s="1"/>
  <c r="AQ2549" i="1" s="1"/>
  <c r="AQ2547" i="1"/>
  <c r="AQ2546" i="1" s="1"/>
  <c r="AQ2542" i="1"/>
  <c r="AQ2541" i="1" s="1"/>
  <c r="AQ2540" i="1" s="1"/>
  <c r="AQ2539" i="1" s="1"/>
  <c r="AQ2537" i="1"/>
  <c r="AQ2536" i="1" s="1"/>
  <c r="AQ2533" i="1"/>
  <c r="AQ2532" i="1" s="1"/>
  <c r="AQ2530" i="1"/>
  <c r="AQ2529" i="1" s="1"/>
  <c r="AQ2523" i="1"/>
  <c r="AQ2522" i="1" s="1"/>
  <c r="AQ2519" i="1"/>
  <c r="AQ2518" i="1" s="1"/>
  <c r="AQ2516" i="1"/>
  <c r="AQ2515" i="1" s="1"/>
  <c r="AQ2509" i="1"/>
  <c r="AQ2508" i="1" s="1"/>
  <c r="AQ2506" i="1"/>
  <c r="AQ2505" i="1" s="1"/>
  <c r="AQ2497" i="1"/>
  <c r="AQ2496" i="1" s="1"/>
  <c r="AQ2495" i="1" s="1"/>
  <c r="AQ2494" i="1" s="1"/>
  <c r="AQ2492" i="1"/>
  <c r="AQ2491" i="1" s="1"/>
  <c r="AQ2490" i="1" s="1"/>
  <c r="AQ2489" i="1" s="1"/>
  <c r="AQ2485" i="1"/>
  <c r="AQ2484" i="1" s="1"/>
  <c r="AQ2483" i="1" s="1"/>
  <c r="AQ2482" i="1" s="1"/>
  <c r="AQ2481" i="1" s="1"/>
  <c r="AQ2479" i="1"/>
  <c r="AQ2478" i="1" s="1"/>
  <c r="AQ2477" i="1" s="1"/>
  <c r="AQ2476" i="1" s="1"/>
  <c r="AQ2472" i="1"/>
  <c r="AQ2470" i="1"/>
  <c r="AQ2469" i="1" s="1"/>
  <c r="AQ2463" i="1"/>
  <c r="AQ2462" i="1" s="1"/>
  <c r="AQ2461" i="1" s="1"/>
  <c r="AQ2460" i="1" s="1"/>
  <c r="AQ2459" i="1" s="1"/>
  <c r="AQ2458" i="1" s="1"/>
  <c r="AQ2457" i="1" s="1"/>
  <c r="AQ2454" i="1"/>
  <c r="AQ2453" i="1" s="1"/>
  <c r="AQ2450" i="1"/>
  <c r="AQ2449" i="1" s="1"/>
  <c r="AQ2446" i="1"/>
  <c r="AQ2445" i="1" s="1"/>
  <c r="AQ2439" i="1"/>
  <c r="AQ2438" i="1" s="1"/>
  <c r="AQ2436" i="1"/>
  <c r="AQ2435" i="1" s="1"/>
  <c r="AQ2430" i="1"/>
  <c r="AQ2429" i="1" s="1"/>
  <c r="AQ2428" i="1" s="1"/>
  <c r="AQ2426" i="1"/>
  <c r="AQ2425" i="1" s="1"/>
  <c r="AQ2424" i="1" s="1"/>
  <c r="AQ2420" i="1"/>
  <c r="AQ2419" i="1" s="1"/>
  <c r="AQ2418" i="1" s="1"/>
  <c r="AQ2417" i="1" s="1"/>
  <c r="AQ2414" i="1"/>
  <c r="AQ2413" i="1" s="1"/>
  <c r="AQ2412" i="1" s="1"/>
  <c r="AQ2411" i="1" s="1"/>
  <c r="AQ2410" i="1" s="1"/>
  <c r="AQ2409" i="1" s="1"/>
  <c r="AQ2406" i="1"/>
  <c r="AQ2405" i="1" s="1"/>
  <c r="AQ2404" i="1" s="1"/>
  <c r="AQ2402" i="1"/>
  <c r="AQ2401" i="1" s="1"/>
  <c r="AQ2400" i="1" s="1"/>
  <c r="AQ2395" i="1"/>
  <c r="AQ2394" i="1" s="1"/>
  <c r="AQ2393" i="1" s="1"/>
  <c r="AQ2391" i="1"/>
  <c r="AQ2390" i="1" s="1"/>
  <c r="AQ2389" i="1" s="1"/>
  <c r="AQ2386" i="1"/>
  <c r="AQ2385" i="1" s="1"/>
  <c r="AQ2384" i="1" s="1"/>
  <c r="AQ2383" i="1" s="1"/>
  <c r="AQ2381" i="1"/>
  <c r="AQ2380" i="1" s="1"/>
  <c r="AQ2379" i="1" s="1"/>
  <c r="AQ2376" i="1"/>
  <c r="AQ2375" i="1" s="1"/>
  <c r="AQ2374" i="1" s="1"/>
  <c r="AQ2373" i="1" s="1"/>
  <c r="AQ2369" i="1"/>
  <c r="AQ2368" i="1" s="1"/>
  <c r="AQ2367" i="1" s="1"/>
  <c r="AQ2365" i="1"/>
  <c r="AQ2364" i="1" s="1"/>
  <c r="AQ2363" i="1" s="1"/>
  <c r="AQ2360" i="1"/>
  <c r="AQ2359" i="1" s="1"/>
  <c r="AQ2358" i="1" s="1"/>
  <c r="AQ2357" i="1" s="1"/>
  <c r="AQ2354" i="1"/>
  <c r="AQ2353" i="1" s="1"/>
  <c r="AQ2352" i="1" s="1"/>
  <c r="AQ2351" i="1" s="1"/>
  <c r="AQ2350" i="1" s="1"/>
  <c r="AQ2349" i="1" s="1"/>
  <c r="AQ2345" i="1"/>
  <c r="AQ2344" i="1" s="1"/>
  <c r="AQ2343" i="1" s="1"/>
  <c r="AQ2342" i="1" s="1"/>
  <c r="AQ2340" i="1"/>
  <c r="AQ2338" i="1"/>
  <c r="AQ2335" i="1"/>
  <c r="AQ2334" i="1" s="1"/>
  <c r="AQ2331" i="1"/>
  <c r="AQ2330" i="1" s="1"/>
  <c r="AQ2327" i="1"/>
  <c r="AQ2325" i="1"/>
  <c r="AQ2320" i="1"/>
  <c r="AQ2319" i="1" s="1"/>
  <c r="AQ2318" i="1" s="1"/>
  <c r="AQ2317" i="1" s="1"/>
  <c r="AQ2315" i="1"/>
  <c r="AQ2314" i="1" s="1"/>
  <c r="AQ2311" i="1"/>
  <c r="AQ2310" i="1" s="1"/>
  <c r="AQ2307" i="1"/>
  <c r="AQ2306" i="1" s="1"/>
  <c r="AQ2300" i="1"/>
  <c r="AQ2299" i="1" s="1"/>
  <c r="AQ2296" i="1"/>
  <c r="AQ2295" i="1" s="1"/>
  <c r="AQ2292" i="1"/>
  <c r="AQ2291" i="1" s="1"/>
  <c r="AQ2286" i="1"/>
  <c r="AQ2285" i="1" s="1"/>
  <c r="AQ2282" i="1"/>
  <c r="AQ2281" i="1" s="1"/>
  <c r="AQ2278" i="1"/>
  <c r="AQ2277" i="1" s="1"/>
  <c r="AQ2269" i="1"/>
  <c r="AQ2268" i="1" s="1"/>
  <c r="AQ2267" i="1" s="1"/>
  <c r="AQ2266" i="1" s="1"/>
  <c r="AQ2264" i="1"/>
  <c r="AQ2262" i="1"/>
  <c r="AQ2261" i="1" s="1"/>
  <c r="AQ2254" i="1"/>
  <c r="AQ2251" i="1"/>
  <c r="AQ2248" i="1"/>
  <c r="AQ2247" i="1" s="1"/>
  <c r="AQ2241" i="1"/>
  <c r="AQ2240" i="1" s="1"/>
  <c r="AQ2238" i="1"/>
  <c r="AQ2237" i="1" s="1"/>
  <c r="AQ2231" i="1"/>
  <c r="AQ2229" i="1"/>
  <c r="AQ2228" i="1" s="1"/>
  <c r="AQ2222" i="1"/>
  <c r="AQ2221" i="1" s="1"/>
  <c r="AQ2220" i="1" s="1"/>
  <c r="AQ2219" i="1" s="1"/>
  <c r="AQ2218" i="1" s="1"/>
  <c r="AQ2217" i="1" s="1"/>
  <c r="AQ2216" i="1" s="1"/>
  <c r="AQ2213" i="1"/>
  <c r="AQ2212" i="1" s="1"/>
  <c r="AQ2209" i="1"/>
  <c r="AQ2208" i="1" s="1"/>
  <c r="AQ2205" i="1"/>
  <c r="AQ2204" i="1" s="1"/>
  <c r="AQ2198" i="1"/>
  <c r="AQ2197" i="1" s="1"/>
  <c r="AQ2195" i="1"/>
  <c r="AQ2194" i="1" s="1"/>
  <c r="AQ2189" i="1"/>
  <c r="AQ2188" i="1" s="1"/>
  <c r="AQ2187" i="1" s="1"/>
  <c r="AQ2185" i="1"/>
  <c r="AQ2184" i="1" s="1"/>
  <c r="AQ2183" i="1" s="1"/>
  <c r="AQ2179" i="1"/>
  <c r="AQ2178" i="1" s="1"/>
  <c r="AQ2177" i="1" s="1"/>
  <c r="AQ2176" i="1" s="1"/>
  <c r="AQ2173" i="1"/>
  <c r="AQ2172" i="1" s="1"/>
  <c r="AQ2171" i="1" s="1"/>
  <c r="AQ2170" i="1" s="1"/>
  <c r="AQ2169" i="1" s="1"/>
  <c r="AQ2168" i="1" s="1"/>
  <c r="AQ2166" i="1"/>
  <c r="AQ2164" i="1"/>
  <c r="AQ2163" i="1" s="1"/>
  <c r="AQ2157" i="1"/>
  <c r="AQ2156" i="1" s="1"/>
  <c r="AQ2155" i="1" s="1"/>
  <c r="AQ2153" i="1"/>
  <c r="AQ2152" i="1" s="1"/>
  <c r="AQ2151" i="1" s="1"/>
  <c r="AQ2146" i="1"/>
  <c r="AQ2145" i="1" s="1"/>
  <c r="AQ2144" i="1" s="1"/>
  <c r="AQ2142" i="1"/>
  <c r="AQ2141" i="1" s="1"/>
  <c r="AQ2140" i="1" s="1"/>
  <c r="AQ2137" i="1"/>
  <c r="AQ2136" i="1" s="1"/>
  <c r="AQ2135" i="1" s="1"/>
  <c r="AQ2134" i="1" s="1"/>
  <c r="AQ2132" i="1"/>
  <c r="AQ2131" i="1" s="1"/>
  <c r="AQ2130" i="1" s="1"/>
  <c r="AQ2127" i="1"/>
  <c r="AQ2126" i="1" s="1"/>
  <c r="AQ2125" i="1" s="1"/>
  <c r="AQ2124" i="1" s="1"/>
  <c r="AQ2120" i="1"/>
  <c r="AQ2119" i="1" s="1"/>
  <c r="AQ2118" i="1" s="1"/>
  <c r="AQ2116" i="1"/>
  <c r="AQ2115" i="1" s="1"/>
  <c r="AQ2114" i="1" s="1"/>
  <c r="AQ2111" i="1"/>
  <c r="AQ2110" i="1" s="1"/>
  <c r="AQ2109" i="1" s="1"/>
  <c r="AQ2108" i="1" s="1"/>
  <c r="AQ2105" i="1"/>
  <c r="AQ2104" i="1" s="1"/>
  <c r="AQ2103" i="1" s="1"/>
  <c r="AQ2102" i="1" s="1"/>
  <c r="AQ2101" i="1" s="1"/>
  <c r="AQ2100" i="1" s="1"/>
  <c r="AQ2097" i="1"/>
  <c r="AQ2096" i="1" s="1"/>
  <c r="AQ2095" i="1" s="1"/>
  <c r="AQ2094" i="1" s="1"/>
  <c r="AQ2092" i="1"/>
  <c r="AQ2090" i="1"/>
  <c r="AQ2087" i="1"/>
  <c r="AQ2086" i="1" s="1"/>
  <c r="AQ2083" i="1"/>
  <c r="AQ2082" i="1" s="1"/>
  <c r="AQ2079" i="1"/>
  <c r="AQ2077" i="1"/>
  <c r="AQ2076" i="1" s="1"/>
  <c r="AQ2071" i="1"/>
  <c r="AQ2070" i="1" s="1"/>
  <c r="AQ2068" i="1"/>
  <c r="AQ2067" i="1" s="1"/>
  <c r="AQ2061" i="1"/>
  <c r="AQ2060" i="1" s="1"/>
  <c r="AQ2057" i="1"/>
  <c r="AQ2056" i="1" s="1"/>
  <c r="AQ2054" i="1"/>
  <c r="AQ2053" i="1" s="1"/>
  <c r="AQ2047" i="1"/>
  <c r="AQ2046" i="1" s="1"/>
  <c r="AQ2044" i="1"/>
  <c r="AQ2043" i="1" s="1"/>
  <c r="AQ2035" i="1"/>
  <c r="AQ2034" i="1" s="1"/>
  <c r="AQ2033" i="1" s="1"/>
  <c r="AQ2032" i="1" s="1"/>
  <c r="AQ2030" i="1"/>
  <c r="AQ2029" i="1" s="1"/>
  <c r="AQ2028" i="1" s="1"/>
  <c r="AQ2027" i="1" s="1"/>
  <c r="AQ2023" i="1"/>
  <c r="AQ2022" i="1" s="1"/>
  <c r="AQ2021" i="1" s="1"/>
  <c r="AQ2020" i="1" s="1"/>
  <c r="AQ2019" i="1" s="1"/>
  <c r="AQ2017" i="1"/>
  <c r="AQ2016" i="1" s="1"/>
  <c r="AQ2015" i="1" s="1"/>
  <c r="AQ2014" i="1" s="1"/>
  <c r="AQ2010" i="1"/>
  <c r="AQ2008" i="1"/>
  <c r="AQ2007" i="1" s="1"/>
  <c r="AQ2001" i="1"/>
  <c r="AQ2000" i="1" s="1"/>
  <c r="AQ1999" i="1" s="1"/>
  <c r="AQ1998" i="1" s="1"/>
  <c r="AQ1997" i="1" s="1"/>
  <c r="AQ1996" i="1" s="1"/>
  <c r="AQ1995" i="1" s="1"/>
  <c r="AQ1992" i="1"/>
  <c r="AQ1991" i="1" s="1"/>
  <c r="AQ1988" i="1"/>
  <c r="AQ1987" i="1" s="1"/>
  <c r="AQ1984" i="1"/>
  <c r="AQ1983" i="1" s="1"/>
  <c r="AQ1977" i="1"/>
  <c r="AQ1976" i="1" s="1"/>
  <c r="AQ1974" i="1"/>
  <c r="AQ1973" i="1" s="1"/>
  <c r="AQ1968" i="1"/>
  <c r="AQ1967" i="1" s="1"/>
  <c r="AQ1966" i="1" s="1"/>
  <c r="AQ1964" i="1"/>
  <c r="AQ1963" i="1" s="1"/>
  <c r="AQ1962" i="1" s="1"/>
  <c r="AQ1960" i="1"/>
  <c r="AQ1959" i="1" s="1"/>
  <c r="AQ1958" i="1" s="1"/>
  <c r="AQ1954" i="1"/>
  <c r="AQ1953" i="1" s="1"/>
  <c r="AQ1952" i="1" s="1"/>
  <c r="AQ1951" i="1" s="1"/>
  <c r="AQ1948" i="1"/>
  <c r="AQ1947" i="1" s="1"/>
  <c r="AQ1946" i="1" s="1"/>
  <c r="AQ1945" i="1" s="1"/>
  <c r="AQ1944" i="1" s="1"/>
  <c r="AQ1943" i="1" s="1"/>
  <c r="AQ1941" i="1"/>
  <c r="AQ1939" i="1"/>
  <c r="AQ1938" i="1" s="1"/>
  <c r="AQ1932" i="1"/>
  <c r="AQ1931" i="1" s="1"/>
  <c r="AQ1930" i="1" s="1"/>
  <c r="AQ1928" i="1"/>
  <c r="AQ1927" i="1" s="1"/>
  <c r="AQ1926" i="1" s="1"/>
  <c r="AQ1921" i="1"/>
  <c r="AQ1920" i="1" s="1"/>
  <c r="AQ1919" i="1" s="1"/>
  <c r="AQ1917" i="1"/>
  <c r="AQ1916" i="1" s="1"/>
  <c r="AQ1915" i="1" s="1"/>
  <c r="AQ1912" i="1"/>
  <c r="AQ1911" i="1" s="1"/>
  <c r="AQ1910" i="1" s="1"/>
  <c r="AQ1907" i="1"/>
  <c r="AQ1906" i="1" s="1"/>
  <c r="AQ1905" i="1" s="1"/>
  <c r="AQ1904" i="1" s="1"/>
  <c r="AQ1901" i="1"/>
  <c r="AQ1900" i="1" s="1"/>
  <c r="AQ1899" i="1" s="1"/>
  <c r="AQ1898" i="1" s="1"/>
  <c r="AQ1894" i="1"/>
  <c r="AQ1892" i="1"/>
  <c r="AQ1891" i="1" s="1"/>
  <c r="AQ1888" i="1"/>
  <c r="AQ1887" i="1" s="1"/>
  <c r="AQ1885" i="1"/>
  <c r="AQ1884" i="1" s="1"/>
  <c r="AQ1880" i="1"/>
  <c r="AQ1878" i="1"/>
  <c r="AQ1877" i="1" s="1"/>
  <c r="AQ1872" i="1"/>
  <c r="AQ1871" i="1" s="1"/>
  <c r="AQ1870" i="1" s="1"/>
  <c r="AQ1869" i="1" s="1"/>
  <c r="AQ1868" i="1" s="1"/>
  <c r="AQ1867" i="1" s="1"/>
  <c r="AQ1864" i="1"/>
  <c r="AQ1863" i="1" s="1"/>
  <c r="AQ1862" i="1" s="1"/>
  <c r="AQ1861" i="1" s="1"/>
  <c r="AQ1859" i="1"/>
  <c r="AQ1857" i="1"/>
  <c r="AQ1854" i="1"/>
  <c r="AQ1853" i="1" s="1"/>
  <c r="AQ1850" i="1"/>
  <c r="AQ1849" i="1" s="1"/>
  <c r="AQ1846" i="1"/>
  <c r="AQ1844" i="1"/>
  <c r="AQ1839" i="1"/>
  <c r="AQ1838" i="1" s="1"/>
  <c r="AQ1837" i="1" s="1"/>
  <c r="AQ1836" i="1" s="1"/>
  <c r="AQ1834" i="1"/>
  <c r="AQ1833" i="1" s="1"/>
  <c r="AQ1830" i="1"/>
  <c r="AQ1829" i="1" s="1"/>
  <c r="AQ1827" i="1"/>
  <c r="AQ1826" i="1" s="1"/>
  <c r="AQ1820" i="1"/>
  <c r="AQ1818" i="1"/>
  <c r="AQ1814" i="1"/>
  <c r="AQ1813" i="1" s="1"/>
  <c r="AQ1810" i="1"/>
  <c r="AQ1809" i="1" s="1"/>
  <c r="AQ1803" i="1"/>
  <c r="AQ1802" i="1" s="1"/>
  <c r="AQ1800" i="1"/>
  <c r="AQ1799" i="1" s="1"/>
  <c r="AQ1791" i="1"/>
  <c r="AQ1790" i="1" s="1"/>
  <c r="AQ1789" i="1" s="1"/>
  <c r="AQ1788" i="1" s="1"/>
  <c r="AQ1787" i="1" s="1"/>
  <c r="AQ1785" i="1"/>
  <c r="AQ1784" i="1" s="1"/>
  <c r="AQ1783" i="1" s="1"/>
  <c r="AQ1782" i="1" s="1"/>
  <c r="AQ1781" i="1" s="1"/>
  <c r="AQ1778" i="1"/>
  <c r="AQ1777" i="1" s="1"/>
  <c r="AQ1776" i="1" s="1"/>
  <c r="AQ1775" i="1" s="1"/>
  <c r="AQ1774" i="1" s="1"/>
  <c r="AQ1772" i="1"/>
  <c r="AQ1771" i="1" s="1"/>
  <c r="AQ1770" i="1" s="1"/>
  <c r="AQ1769" i="1" s="1"/>
  <c r="AQ1765" i="1"/>
  <c r="AQ1763" i="1"/>
  <c r="AQ1762" i="1" s="1"/>
  <c r="AQ1756" i="1"/>
  <c r="AQ1755" i="1" s="1"/>
  <c r="AQ1754" i="1" s="1"/>
  <c r="AQ1753" i="1" s="1"/>
  <c r="AQ1752" i="1" s="1"/>
  <c r="AQ1751" i="1" s="1"/>
  <c r="AQ1750" i="1" s="1"/>
  <c r="AQ1747" i="1"/>
  <c r="AQ1746" i="1" s="1"/>
  <c r="AQ1743" i="1"/>
  <c r="AQ1742" i="1" s="1"/>
  <c r="AQ1739" i="1"/>
  <c r="AQ1738" i="1" s="1"/>
  <c r="AQ1732" i="1"/>
  <c r="AQ1731" i="1" s="1"/>
  <c r="AQ1730" i="1" s="1"/>
  <c r="AQ1729" i="1" s="1"/>
  <c r="AQ1728" i="1" s="1"/>
  <c r="AQ1726" i="1"/>
  <c r="AQ1725" i="1" s="1"/>
  <c r="AQ1724" i="1" s="1"/>
  <c r="AQ1722" i="1"/>
  <c r="AQ1721" i="1" s="1"/>
  <c r="AQ1720" i="1" s="1"/>
  <c r="AQ1716" i="1"/>
  <c r="AQ1715" i="1" s="1"/>
  <c r="AQ1714" i="1" s="1"/>
  <c r="AQ1713" i="1" s="1"/>
  <c r="AQ1710" i="1"/>
  <c r="AQ1709" i="1" s="1"/>
  <c r="AQ1708" i="1" s="1"/>
  <c r="AQ1707" i="1" s="1"/>
  <c r="AQ1706" i="1" s="1"/>
  <c r="AQ1705" i="1" s="1"/>
  <c r="AQ1702" i="1"/>
  <c r="AQ1701" i="1" s="1"/>
  <c r="AQ1700" i="1" s="1"/>
  <c r="AQ1699" i="1" s="1"/>
  <c r="AQ1697" i="1"/>
  <c r="AQ1696" i="1" s="1"/>
  <c r="AQ1695" i="1" s="1"/>
  <c r="AQ1693" i="1"/>
  <c r="AQ1692" i="1" s="1"/>
  <c r="AQ1691" i="1" s="1"/>
  <c r="AQ1686" i="1"/>
  <c r="AQ1685" i="1" s="1"/>
  <c r="AQ1684" i="1" s="1"/>
  <c r="AQ1682" i="1"/>
  <c r="AQ1681" i="1" s="1"/>
  <c r="AQ1680" i="1" s="1"/>
  <c r="AQ1677" i="1"/>
  <c r="AQ1676" i="1" s="1"/>
  <c r="AQ1675" i="1" s="1"/>
  <c r="AQ1674" i="1" s="1"/>
  <c r="AQ1672" i="1"/>
  <c r="AQ1671" i="1" s="1"/>
  <c r="AQ1670" i="1" s="1"/>
  <c r="AQ1667" i="1"/>
  <c r="AQ1666" i="1" s="1"/>
  <c r="AQ1665" i="1" s="1"/>
  <c r="AQ1664" i="1" s="1"/>
  <c r="AQ1660" i="1"/>
  <c r="AQ1659" i="1" s="1"/>
  <c r="AQ1658" i="1" s="1"/>
  <c r="AQ1656" i="1"/>
  <c r="AQ1655" i="1" s="1"/>
  <c r="AQ1654" i="1" s="1"/>
  <c r="AQ1651" i="1"/>
  <c r="AQ1650" i="1" s="1"/>
  <c r="AQ1649" i="1" s="1"/>
  <c r="AQ1648" i="1" s="1"/>
  <c r="AQ1645" i="1"/>
  <c r="AQ1644" i="1" s="1"/>
  <c r="AQ1643" i="1" s="1"/>
  <c r="AQ1642" i="1" s="1"/>
  <c r="AQ1641" i="1" s="1"/>
  <c r="AQ1640" i="1" s="1"/>
  <c r="AQ1637" i="1"/>
  <c r="AQ1636" i="1" s="1"/>
  <c r="AQ1635" i="1" s="1"/>
  <c r="AQ1634" i="1" s="1"/>
  <c r="AQ1632" i="1"/>
  <c r="AQ1630" i="1"/>
  <c r="AQ1627" i="1"/>
  <c r="AQ1626" i="1" s="1"/>
  <c r="AQ1623" i="1"/>
  <c r="AQ1622" i="1" s="1"/>
  <c r="AQ1619" i="1"/>
  <c r="AQ1618" i="1" s="1"/>
  <c r="AQ1613" i="1"/>
  <c r="AQ1612" i="1" s="1"/>
  <c r="AQ1610" i="1"/>
  <c r="AQ1609" i="1" s="1"/>
  <c r="AQ1604" i="1"/>
  <c r="AQ1603" i="1" s="1"/>
  <c r="AQ1600" i="1"/>
  <c r="AQ1599" i="1" s="1"/>
  <c r="AQ1596" i="1"/>
  <c r="AQ1595" i="1" s="1"/>
  <c r="AQ1589" i="1"/>
  <c r="AQ1588" i="1" s="1"/>
  <c r="AQ1585" i="1"/>
  <c r="AQ1584" i="1" s="1"/>
  <c r="AQ1576" i="1"/>
  <c r="AQ1575" i="1" s="1"/>
  <c r="AQ1574" i="1" s="1"/>
  <c r="AQ1573" i="1" s="1"/>
  <c r="AQ1572" i="1" s="1"/>
  <c r="AQ1571" i="1" s="1"/>
  <c r="AQ1569" i="1"/>
  <c r="AQ1568" i="1" s="1"/>
  <c r="AQ1567" i="1" s="1"/>
  <c r="AQ1566" i="1" s="1"/>
  <c r="AQ1565" i="1" s="1"/>
  <c r="AQ1563" i="1"/>
  <c r="AQ1562" i="1" s="1"/>
  <c r="AQ1561" i="1" s="1"/>
  <c r="AQ1560" i="1" s="1"/>
  <c r="AQ1556" i="1"/>
  <c r="AQ1554" i="1"/>
  <c r="AQ1553" i="1" s="1"/>
  <c r="AQ1547" i="1"/>
  <c r="AQ1546" i="1" s="1"/>
  <c r="AQ1545" i="1" s="1"/>
  <c r="AQ1544" i="1" s="1"/>
  <c r="AQ1543" i="1" s="1"/>
  <c r="AQ1542" i="1" s="1"/>
  <c r="AQ1541" i="1" s="1"/>
  <c r="AQ1538" i="1"/>
  <c r="AQ1537" i="1" s="1"/>
  <c r="AQ1534" i="1"/>
  <c r="AQ1533" i="1" s="1"/>
  <c r="AQ1530" i="1"/>
  <c r="AQ1529" i="1" s="1"/>
  <c r="AQ1523" i="1"/>
  <c r="AQ1522" i="1" s="1"/>
  <c r="AQ1521" i="1" s="1"/>
  <c r="AQ1520" i="1" s="1"/>
  <c r="AQ1519" i="1" s="1"/>
  <c r="AQ1517" i="1"/>
  <c r="AQ1516" i="1" s="1"/>
  <c r="AQ1515" i="1" s="1"/>
  <c r="AQ1513" i="1"/>
  <c r="AQ1512" i="1" s="1"/>
  <c r="AQ1511" i="1" s="1"/>
  <c r="AQ1509" i="1"/>
  <c r="AQ1508" i="1" s="1"/>
  <c r="AQ1507" i="1" s="1"/>
  <c r="AQ1503" i="1"/>
  <c r="AQ1502" i="1" s="1"/>
  <c r="AQ1501" i="1" s="1"/>
  <c r="AQ1500" i="1" s="1"/>
  <c r="AQ1497" i="1"/>
  <c r="AQ1496" i="1" s="1"/>
  <c r="AQ1495" i="1" s="1"/>
  <c r="AQ1494" i="1" s="1"/>
  <c r="AQ1493" i="1" s="1"/>
  <c r="AQ1492" i="1" s="1"/>
  <c r="AQ1489" i="1"/>
  <c r="AQ1488" i="1" s="1"/>
  <c r="AQ1487" i="1" s="1"/>
  <c r="AQ1486" i="1" s="1"/>
  <c r="AQ1484" i="1"/>
  <c r="AQ1483" i="1" s="1"/>
  <c r="AQ1482" i="1" s="1"/>
  <c r="AQ1480" i="1"/>
  <c r="AQ1479" i="1" s="1"/>
  <c r="AQ1478" i="1" s="1"/>
  <c r="AQ1473" i="1"/>
  <c r="AQ1472" i="1" s="1"/>
  <c r="AQ1471" i="1" s="1"/>
  <c r="AQ1469" i="1"/>
  <c r="AQ1468" i="1" s="1"/>
  <c r="AQ1467" i="1" s="1"/>
  <c r="AQ1464" i="1"/>
  <c r="AQ1463" i="1" s="1"/>
  <c r="AQ1462" i="1" s="1"/>
  <c r="AQ1461" i="1" s="1"/>
  <c r="AQ1459" i="1"/>
  <c r="AQ1458" i="1" s="1"/>
  <c r="AQ1457" i="1" s="1"/>
  <c r="AQ1454" i="1"/>
  <c r="AQ1453" i="1" s="1"/>
  <c r="AQ1452" i="1" s="1"/>
  <c r="AQ1451" i="1" s="1"/>
  <c r="AQ1447" i="1"/>
  <c r="AQ1446" i="1" s="1"/>
  <c r="AQ1445" i="1" s="1"/>
  <c r="AQ1443" i="1"/>
  <c r="AQ1442" i="1" s="1"/>
  <c r="AQ1441" i="1" s="1"/>
  <c r="AQ1438" i="1"/>
  <c r="AQ1437" i="1" s="1"/>
  <c r="AQ1436" i="1" s="1"/>
  <c r="AQ1435" i="1" s="1"/>
  <c r="AQ1432" i="1"/>
  <c r="AQ1431" i="1" s="1"/>
  <c r="AQ1430" i="1" s="1"/>
  <c r="AQ1429" i="1" s="1"/>
  <c r="AQ1428" i="1" s="1"/>
  <c r="AQ1427" i="1" s="1"/>
  <c r="AQ1424" i="1"/>
  <c r="AQ1423" i="1" s="1"/>
  <c r="AQ1422" i="1" s="1"/>
  <c r="AQ1421" i="1" s="1"/>
  <c r="AQ1419" i="1"/>
  <c r="AQ1417" i="1"/>
  <c r="AQ1414" i="1"/>
  <c r="AQ1413" i="1" s="1"/>
  <c r="AQ1410" i="1"/>
  <c r="AQ1409" i="1" s="1"/>
  <c r="AQ1406" i="1"/>
  <c r="AQ1405" i="1" s="1"/>
  <c r="AQ1400" i="1"/>
  <c r="AQ1399" i="1" s="1"/>
  <c r="AQ1396" i="1"/>
  <c r="AQ1395" i="1" s="1"/>
  <c r="AQ1389" i="1"/>
  <c r="AQ1388" i="1" s="1"/>
  <c r="AQ1385" i="1"/>
  <c r="AQ1384" i="1" s="1"/>
  <c r="AQ1381" i="1"/>
  <c r="AQ1380" i="1" s="1"/>
  <c r="AQ1374" i="1"/>
  <c r="AQ1373" i="1" s="1"/>
  <c r="AQ1371" i="1"/>
  <c r="AQ1370" i="1" s="1"/>
  <c r="AQ1362" i="1"/>
  <c r="AQ1361" i="1" s="1"/>
  <c r="AQ1360" i="1" s="1"/>
  <c r="AQ1358" i="1"/>
  <c r="AQ1357" i="1" s="1"/>
  <c r="AQ1356" i="1" s="1"/>
  <c r="AQ1351" i="1"/>
  <c r="AQ1350" i="1" s="1"/>
  <c r="AQ1347" i="1"/>
  <c r="AQ1346" i="1" s="1"/>
  <c r="AQ1340" i="1"/>
  <c r="AQ1339" i="1" s="1"/>
  <c r="AQ1338" i="1" s="1"/>
  <c r="AQ1336" i="1"/>
  <c r="AQ1335" i="1" s="1"/>
  <c r="AQ1333" i="1"/>
  <c r="AQ1332" i="1" s="1"/>
  <c r="AQ1327" i="1"/>
  <c r="AQ1325" i="1"/>
  <c r="AQ1322" i="1"/>
  <c r="AQ1320" i="1" s="1"/>
  <c r="AQ1316" i="1"/>
  <c r="AQ1314" i="1"/>
  <c r="AQ1311" i="1"/>
  <c r="AQ1309" i="1" s="1"/>
  <c r="AQ1306" i="1"/>
  <c r="AQ1304" i="1"/>
  <c r="AQ1301" i="1"/>
  <c r="AQ1300" i="1" s="1"/>
  <c r="AQ1295" i="1"/>
  <c r="AQ1293" i="1"/>
  <c r="AQ1290" i="1"/>
  <c r="AQ1287" i="1"/>
  <c r="AQ1286" i="1" s="1"/>
  <c r="AQ1285" i="1" s="1"/>
  <c r="AQ1283" i="1"/>
  <c r="AQ1282" i="1" s="1"/>
  <c r="AQ1281" i="1" s="1"/>
  <c r="AQ1279" i="1"/>
  <c r="AQ1277" i="1"/>
  <c r="AQ1274" i="1"/>
  <c r="AQ1273" i="1" s="1"/>
  <c r="AQ1270" i="1"/>
  <c r="AQ1269" i="1" s="1"/>
  <c r="AQ1268" i="1" s="1"/>
  <c r="AQ1263" i="1"/>
  <c r="AQ1261" i="1"/>
  <c r="AQ1258" i="1"/>
  <c r="AQ1257" i="1" s="1"/>
  <c r="AQ1254" i="1"/>
  <c r="AQ1253" i="1" s="1"/>
  <c r="AQ1252" i="1" s="1"/>
  <c r="AQ1249" i="1"/>
  <c r="AQ1248" i="1" s="1"/>
  <c r="AQ1247" i="1" s="1"/>
  <c r="AQ1245" i="1"/>
  <c r="AQ1244" i="1" s="1"/>
  <c r="AQ1240" i="1"/>
  <c r="AQ1239" i="1" s="1"/>
  <c r="AQ1238" i="1" s="1"/>
  <c r="AQ1236" i="1"/>
  <c r="AQ1235" i="1" s="1"/>
  <c r="AQ1234" i="1" s="1"/>
  <c r="AQ1233" i="1" s="1"/>
  <c r="AQ1230" i="1"/>
  <c r="AQ1228" i="1"/>
  <c r="AQ1224" i="1"/>
  <c r="AQ1222" i="1"/>
  <c r="AQ1216" i="1"/>
  <c r="AQ1215" i="1" s="1"/>
  <c r="AQ1212" i="1"/>
  <c r="AQ1211" i="1" s="1"/>
  <c r="AQ1208" i="1"/>
  <c r="AQ1207" i="1" s="1"/>
  <c r="AQ1203" i="1"/>
  <c r="AQ1202" i="1" s="1"/>
  <c r="AQ1201" i="1" s="1"/>
  <c r="AQ1198" i="1"/>
  <c r="AQ1196" i="1"/>
  <c r="AQ1193" i="1"/>
  <c r="AQ1192" i="1" s="1"/>
  <c r="AQ1187" i="1"/>
  <c r="AQ1186" i="1" s="1"/>
  <c r="AQ1183" i="1"/>
  <c r="AQ1180" i="1"/>
  <c r="AQ1176" i="1"/>
  <c r="AQ1175" i="1" s="1"/>
  <c r="AQ1172" i="1"/>
  <c r="AQ1171" i="1" s="1"/>
  <c r="AQ1167" i="1"/>
  <c r="AQ1165" i="1"/>
  <c r="AQ1162" i="1"/>
  <c r="AQ1161" i="1" s="1"/>
  <c r="AQ1156" i="1"/>
  <c r="AQ1155" i="1" s="1"/>
  <c r="AQ1152" i="1"/>
  <c r="AQ1151" i="1" s="1"/>
  <c r="AQ1148" i="1"/>
  <c r="AQ1147" i="1" s="1"/>
  <c r="AQ1142" i="1"/>
  <c r="AQ1140" i="1"/>
  <c r="AQ1136" i="1"/>
  <c r="AQ1134" i="1"/>
  <c r="AQ1128" i="1"/>
  <c r="AQ1127" i="1" s="1"/>
  <c r="AQ1126" i="1" s="1"/>
  <c r="AQ1124" i="1"/>
  <c r="AQ1123" i="1" s="1"/>
  <c r="AQ1119" i="1"/>
  <c r="AQ1118" i="1" s="1"/>
  <c r="AQ1115" i="1"/>
  <c r="AQ1114" i="1" s="1"/>
  <c r="AQ1113" i="1" s="1"/>
  <c r="AQ1110" i="1"/>
  <c r="AQ1109" i="1" s="1"/>
  <c r="AQ1108" i="1" s="1"/>
  <c r="AQ1105" i="1"/>
  <c r="AQ1104" i="1" s="1"/>
  <c r="AQ1103" i="1" s="1"/>
  <c r="AQ1101" i="1"/>
  <c r="AQ1100" i="1" s="1"/>
  <c r="AQ1099" i="1" s="1"/>
  <c r="AQ1097" i="1"/>
  <c r="AQ1094" i="1" s="1"/>
  <c r="AQ1092" i="1"/>
  <c r="AQ1091" i="1" s="1"/>
  <c r="AQ1088" i="1"/>
  <c r="AQ1087" i="1" s="1"/>
  <c r="AQ1086" i="1" s="1"/>
  <c r="AQ1082" i="1"/>
  <c r="AQ1081" i="1" s="1"/>
  <c r="AQ1080" i="1" s="1"/>
  <c r="AQ1078" i="1"/>
  <c r="AQ1077" i="1" s="1"/>
  <c r="AQ1076" i="1" s="1"/>
  <c r="AQ1073" i="1"/>
  <c r="AQ1071" i="1"/>
  <c r="AQ1066" i="1"/>
  <c r="AQ1065" i="1" s="1"/>
  <c r="AQ1064" i="1" s="1"/>
  <c r="AQ1062" i="1"/>
  <c r="AQ1061" i="1" s="1"/>
  <c r="AQ1060" i="1" s="1"/>
  <c r="AQ1056" i="1"/>
  <c r="AQ1054" i="1"/>
  <c r="AQ1049" i="1"/>
  <c r="AQ1048" i="1" s="1"/>
  <c r="AQ1047" i="1" s="1"/>
  <c r="AQ1046" i="1" s="1"/>
  <c r="AQ1043" i="1"/>
  <c r="AQ1042" i="1" s="1"/>
  <c r="AQ1033" i="1"/>
  <c r="AQ1030" i="1"/>
  <c r="AQ1023" i="1"/>
  <c r="AQ1020" i="1"/>
  <c r="AQ1014" i="1"/>
  <c r="AQ1013" i="1" s="1"/>
  <c r="AQ1012" i="1" s="1"/>
  <c r="AQ1009" i="1"/>
  <c r="AQ1008" i="1" s="1"/>
  <c r="AQ1007" i="1" s="1"/>
  <c r="AQ1005" i="1"/>
  <c r="AQ1004" i="1" s="1"/>
  <c r="AQ1001" i="1"/>
  <c r="AQ1000" i="1" s="1"/>
  <c r="AQ999" i="1" s="1"/>
  <c r="AQ997" i="1"/>
  <c r="AQ996" i="1" s="1"/>
  <c r="AQ995" i="1" s="1"/>
  <c r="AQ993" i="1"/>
  <c r="AQ992" i="1" s="1"/>
  <c r="AQ991" i="1" s="1"/>
  <c r="AQ989" i="1"/>
  <c r="AQ988" i="1" s="1"/>
  <c r="AQ987" i="1" s="1"/>
  <c r="AQ984" i="1"/>
  <c r="AQ982" i="1"/>
  <c r="AQ977" i="1"/>
  <c r="AQ976" i="1" s="1"/>
  <c r="AQ975" i="1" s="1"/>
  <c r="AQ973" i="1"/>
  <c r="AQ972" i="1" s="1"/>
  <c r="AQ971" i="1" s="1"/>
  <c r="AQ969" i="1"/>
  <c r="AQ968" i="1" s="1"/>
  <c r="AQ967" i="1" s="1"/>
  <c r="AQ965" i="1"/>
  <c r="AQ964" i="1" s="1"/>
  <c r="AQ963" i="1" s="1"/>
  <c r="AQ959" i="1"/>
  <c r="AQ958" i="1" s="1"/>
  <c r="AQ957" i="1" s="1"/>
  <c r="AQ956" i="1" s="1"/>
  <c r="AQ955" i="1" s="1"/>
  <c r="AQ952" i="1"/>
  <c r="AQ951" i="1" s="1"/>
  <c r="AQ950" i="1" s="1"/>
  <c r="AQ948" i="1"/>
  <c r="AQ947" i="1" s="1"/>
  <c r="AQ945" i="1"/>
  <c r="AQ944" i="1" s="1"/>
  <c r="AQ943" i="1" s="1"/>
  <c r="AQ941" i="1"/>
  <c r="AQ940" i="1" s="1"/>
  <c r="AQ939" i="1" s="1"/>
  <c r="AQ937" i="1"/>
  <c r="AQ936" i="1" s="1"/>
  <c r="AQ934" i="1"/>
  <c r="AQ930" i="1"/>
  <c r="AQ928" i="1"/>
  <c r="AQ924" i="1"/>
  <c r="AQ922" i="1"/>
  <c r="AQ916" i="1"/>
  <c r="AQ914" i="1"/>
  <c r="AQ909" i="1"/>
  <c r="AQ907" i="1"/>
  <c r="AQ901" i="1"/>
  <c r="AQ900" i="1" s="1"/>
  <c r="AQ899" i="1" s="1"/>
  <c r="AQ898" i="1" s="1"/>
  <c r="AQ895" i="1"/>
  <c r="AQ892" i="1"/>
  <c r="AQ883" i="1"/>
  <c r="AQ880" i="1"/>
  <c r="AQ879" i="1" s="1"/>
  <c r="AQ877" i="1"/>
  <c r="AQ875" i="1"/>
  <c r="AQ874" i="1" s="1"/>
  <c r="AQ870" i="1"/>
  <c r="AQ869" i="1" s="1"/>
  <c r="AQ867" i="1"/>
  <c r="AQ866" i="1" s="1"/>
  <c r="AQ863" i="1"/>
  <c r="AQ862" i="1" s="1"/>
  <c r="AQ855" i="1"/>
  <c r="AQ854" i="1" s="1"/>
  <c r="AQ853" i="1" s="1"/>
  <c r="AQ852" i="1" s="1"/>
  <c r="AQ851" i="1" s="1"/>
  <c r="AQ850" i="1" s="1"/>
  <c r="AQ849" i="1" s="1"/>
  <c r="AQ847" i="1"/>
  <c r="AQ846" i="1" s="1"/>
  <c r="AQ844" i="1"/>
  <c r="AQ843" i="1" s="1"/>
  <c r="AQ840" i="1"/>
  <c r="AQ839" i="1" s="1"/>
  <c r="AQ834" i="1"/>
  <c r="AQ833" i="1" s="1"/>
  <c r="AQ832" i="1" s="1"/>
  <c r="AQ831" i="1" s="1"/>
  <c r="AQ829" i="1"/>
  <c r="AQ828" i="1" s="1"/>
  <c r="AQ827" i="1" s="1"/>
  <c r="AQ825" i="1"/>
  <c r="AQ824" i="1" s="1"/>
  <c r="AQ823" i="1" s="1"/>
  <c r="AQ820" i="1"/>
  <c r="AQ819" i="1" s="1"/>
  <c r="AQ818" i="1" s="1"/>
  <c r="AQ814" i="1"/>
  <c r="AQ812" i="1"/>
  <c r="AQ806" i="1"/>
  <c r="AQ805" i="1" s="1"/>
  <c r="AQ804" i="1" s="1"/>
  <c r="AQ803" i="1" s="1"/>
  <c r="AQ801" i="1"/>
  <c r="AQ799" i="1"/>
  <c r="AQ796" i="1"/>
  <c r="AQ795" i="1" s="1"/>
  <c r="AQ790" i="1"/>
  <c r="AQ787" i="1"/>
  <c r="AQ780" i="1"/>
  <c r="AQ779" i="1" s="1"/>
  <c r="AQ778" i="1" s="1"/>
  <c r="AQ777" i="1" s="1"/>
  <c r="AQ776" i="1" s="1"/>
  <c r="AQ773" i="1"/>
  <c r="AQ772" i="1" s="1"/>
  <c r="AQ771" i="1" s="1"/>
  <c r="AQ770" i="1" s="1"/>
  <c r="AQ768" i="1"/>
  <c r="AQ767" i="1" s="1"/>
  <c r="AQ766" i="1" s="1"/>
  <c r="AQ761" i="1"/>
  <c r="AQ760" i="1" s="1"/>
  <c r="AQ758" i="1"/>
  <c r="AQ757" i="1" s="1"/>
  <c r="AQ753" i="1"/>
  <c r="AQ752" i="1" s="1"/>
  <c r="AQ751" i="1" s="1"/>
  <c r="AQ750" i="1" s="1"/>
  <c r="AQ749" i="1" s="1"/>
  <c r="AQ746" i="1"/>
  <c r="AQ745" i="1" s="1"/>
  <c r="AQ744" i="1" s="1"/>
  <c r="AQ743" i="1" s="1"/>
  <c r="AQ742" i="1" s="1"/>
  <c r="AQ740" i="1"/>
  <c r="AQ739" i="1" s="1"/>
  <c r="AQ738" i="1" s="1"/>
  <c r="AQ737" i="1" s="1"/>
  <c r="AQ735" i="1"/>
  <c r="AQ734" i="1" s="1"/>
  <c r="AQ733" i="1" s="1"/>
  <c r="AQ732" i="1" s="1"/>
  <c r="AQ729" i="1"/>
  <c r="AQ728" i="1" s="1"/>
  <c r="AQ727" i="1" s="1"/>
  <c r="AQ726" i="1" s="1"/>
  <c r="AQ724" i="1"/>
  <c r="AQ723" i="1" s="1"/>
  <c r="AQ717" i="1"/>
  <c r="AQ716" i="1" s="1"/>
  <c r="AQ715" i="1" s="1"/>
  <c r="AQ714" i="1" s="1"/>
  <c r="AQ713" i="1" s="1"/>
  <c r="AQ712" i="1" s="1"/>
  <c r="AQ710" i="1"/>
  <c r="AQ708" i="1"/>
  <c r="AQ703" i="1"/>
  <c r="AQ701" i="1"/>
  <c r="AQ694" i="1"/>
  <c r="AQ693" i="1" s="1"/>
  <c r="AQ690" i="1"/>
  <c r="AQ689" i="1" s="1"/>
  <c r="AQ686" i="1"/>
  <c r="AQ685" i="1" s="1"/>
  <c r="AQ680" i="1"/>
  <c r="AQ679" i="1" s="1"/>
  <c r="AQ678" i="1" s="1"/>
  <c r="AQ677" i="1" s="1"/>
  <c r="AQ675" i="1"/>
  <c r="AQ674" i="1" s="1"/>
  <c r="AQ673" i="1" s="1"/>
  <c r="AQ671" i="1"/>
  <c r="AQ670" i="1" s="1"/>
  <c r="AQ669" i="1" s="1"/>
  <c r="AQ667" i="1"/>
  <c r="AQ666" i="1" s="1"/>
  <c r="AQ665" i="1" s="1"/>
  <c r="AQ662" i="1"/>
  <c r="AQ661" i="1" s="1"/>
  <c r="AQ660" i="1" s="1"/>
  <c r="AQ656" i="1"/>
  <c r="AQ655" i="1" s="1"/>
  <c r="AQ654" i="1" s="1"/>
  <c r="AQ652" i="1"/>
  <c r="AQ651" i="1" s="1"/>
  <c r="AQ647" i="1"/>
  <c r="AQ645" i="1"/>
  <c r="AQ642" i="1"/>
  <c r="AQ641" i="1" s="1"/>
  <c r="AQ637" i="1"/>
  <c r="AQ636" i="1" s="1"/>
  <c r="AQ635" i="1" s="1"/>
  <c r="AQ632" i="1"/>
  <c r="AQ629" i="1"/>
  <c r="AQ625" i="1"/>
  <c r="AQ623" i="1"/>
  <c r="AQ618" i="1"/>
  <c r="AQ616" i="1"/>
  <c r="AQ610" i="1"/>
  <c r="AQ609" i="1" s="1"/>
  <c r="AQ608" i="1" s="1"/>
  <c r="AQ607" i="1" s="1"/>
  <c r="AQ605" i="1"/>
  <c r="AQ603" i="1"/>
  <c r="AQ600" i="1"/>
  <c r="AQ599" i="1" s="1"/>
  <c r="AQ594" i="1"/>
  <c r="AQ591" i="1"/>
  <c r="AQ584" i="1"/>
  <c r="AQ583" i="1" s="1"/>
  <c r="AQ582" i="1" s="1"/>
  <c r="AQ581" i="1" s="1"/>
  <c r="AQ580" i="1" s="1"/>
  <c r="AQ577" i="1"/>
  <c r="AQ576" i="1" s="1"/>
  <c r="AQ575" i="1" s="1"/>
  <c r="AQ574" i="1" s="1"/>
  <c r="AQ572" i="1"/>
  <c r="AQ571" i="1" s="1"/>
  <c r="AQ570" i="1" s="1"/>
  <c r="AQ567" i="1"/>
  <c r="AQ566" i="1" s="1"/>
  <c r="AQ565" i="1" s="1"/>
  <c r="AQ564" i="1" s="1"/>
  <c r="AQ563" i="1" s="1"/>
  <c r="AQ559" i="1"/>
  <c r="AQ558" i="1" s="1"/>
  <c r="AQ557" i="1" s="1"/>
  <c r="AQ556" i="1" s="1"/>
  <c r="AQ554" i="1"/>
  <c r="AQ553" i="1" s="1"/>
  <c r="AQ551" i="1"/>
  <c r="AQ550" i="1" s="1"/>
  <c r="AQ549" i="1" s="1"/>
  <c r="AQ547" i="1"/>
  <c r="AQ546" i="1" s="1"/>
  <c r="AQ544" i="1"/>
  <c r="AQ543" i="1" s="1"/>
  <c r="AQ540" i="1"/>
  <c r="AQ539" i="1" s="1"/>
  <c r="AQ537" i="1"/>
  <c r="AQ536" i="1" s="1"/>
  <c r="AQ532" i="1"/>
  <c r="AQ531" i="1" s="1"/>
  <c r="AQ530" i="1" s="1"/>
  <c r="AQ529" i="1" s="1"/>
  <c r="AQ527" i="1"/>
  <c r="AQ526" i="1" s="1"/>
  <c r="AQ525" i="1" s="1"/>
  <c r="AQ524" i="1" s="1"/>
  <c r="AQ523" i="1" s="1"/>
  <c r="AQ521" i="1"/>
  <c r="AQ520" i="1" s="1"/>
  <c r="AQ519" i="1" s="1"/>
  <c r="AQ518" i="1" s="1"/>
  <c r="AQ515" i="1"/>
  <c r="AQ512" i="1"/>
  <c r="AQ511" i="1" s="1"/>
  <c r="AQ509" i="1"/>
  <c r="AQ507" i="1"/>
  <c r="AQ506" i="1" s="1"/>
  <c r="AQ503" i="1"/>
  <c r="AQ502" i="1" s="1"/>
  <c r="AQ501" i="1" s="1"/>
  <c r="AQ499" i="1"/>
  <c r="AQ498" i="1" s="1"/>
  <c r="AQ494" i="1"/>
  <c r="AQ492" i="1"/>
  <c r="AQ491" i="1" s="1"/>
  <c r="AQ486" i="1"/>
  <c r="AQ485" i="1" s="1"/>
  <c r="AQ484" i="1" s="1"/>
  <c r="AQ483" i="1" s="1"/>
  <c r="AQ481" i="1"/>
  <c r="AQ480" i="1" s="1"/>
  <c r="AQ479" i="1" s="1"/>
  <c r="AQ478" i="1" s="1"/>
  <c r="AQ475" i="1"/>
  <c r="AQ474" i="1" s="1"/>
  <c r="AQ473" i="1" s="1"/>
  <c r="AQ472" i="1" s="1"/>
  <c r="AQ470" i="1"/>
  <c r="AQ469" i="1" s="1"/>
  <c r="AQ464" i="1"/>
  <c r="AQ462" i="1"/>
  <c r="AQ461" i="1" s="1"/>
  <c r="AQ454" i="1"/>
  <c r="AQ452" i="1"/>
  <c r="AQ449" i="1"/>
  <c r="AQ448" i="1" s="1"/>
  <c r="AQ444" i="1"/>
  <c r="AQ443" i="1" s="1"/>
  <c r="AQ442" i="1" s="1"/>
  <c r="AQ440" i="1"/>
  <c r="AQ438" i="1"/>
  <c r="AQ435" i="1"/>
  <c r="AQ434" i="1" s="1"/>
  <c r="AQ427" i="1"/>
  <c r="AQ426" i="1" s="1"/>
  <c r="AQ424" i="1"/>
  <c r="AQ423" i="1" s="1"/>
  <c r="AQ420" i="1"/>
  <c r="AQ419" i="1" s="1"/>
  <c r="AQ416" i="1"/>
  <c r="AQ413" i="1"/>
  <c r="AQ409" i="1"/>
  <c r="AQ408" i="1" s="1"/>
  <c r="AQ407" i="1" s="1"/>
  <c r="AQ402" i="1"/>
  <c r="AQ401" i="1" s="1"/>
  <c r="AQ400" i="1" s="1"/>
  <c r="AQ399" i="1" s="1"/>
  <c r="AQ398" i="1" s="1"/>
  <c r="AQ397" i="1" s="1"/>
  <c r="AQ395" i="1"/>
  <c r="AQ394" i="1" s="1"/>
  <c r="AQ393" i="1" s="1"/>
  <c r="AQ392" i="1" s="1"/>
  <c r="AQ391" i="1" s="1"/>
  <c r="AQ389" i="1"/>
  <c r="AQ388" i="1" s="1"/>
  <c r="AQ387" i="1" s="1"/>
  <c r="AQ385" i="1"/>
  <c r="AQ384" i="1" s="1"/>
  <c r="AQ383" i="1" s="1"/>
  <c r="AQ382" i="1" s="1"/>
  <c r="AQ379" i="1"/>
  <c r="AQ378" i="1" s="1"/>
  <c r="AQ377" i="1" s="1"/>
  <c r="AQ376" i="1" s="1"/>
  <c r="AQ374" i="1"/>
  <c r="AQ371" i="1"/>
  <c r="AQ369" i="1"/>
  <c r="AQ363" i="1"/>
  <c r="AQ362" i="1" s="1"/>
  <c r="AQ361" i="1" s="1"/>
  <c r="AQ356" i="1"/>
  <c r="AQ355" i="1" s="1"/>
  <c r="AQ352" i="1"/>
  <c r="AQ351" i="1" s="1"/>
  <c r="AQ350" i="1" s="1"/>
  <c r="AQ344" i="1"/>
  <c r="AQ342" i="1"/>
  <c r="AQ339" i="1"/>
  <c r="AQ338" i="1" s="1"/>
  <c r="AQ330" i="1"/>
  <c r="AQ329" i="1" s="1"/>
  <c r="AQ326" i="1"/>
  <c r="AQ325" i="1" s="1"/>
  <c r="AQ323" i="1"/>
  <c r="AQ322" i="1" s="1"/>
  <c r="AQ318" i="1"/>
  <c r="AQ317" i="1" s="1"/>
  <c r="AQ315" i="1"/>
  <c r="AQ314" i="1" s="1"/>
  <c r="AQ311" i="1"/>
  <c r="AQ310" i="1" s="1"/>
  <c r="AQ305" i="1"/>
  <c r="AQ304" i="1" s="1"/>
  <c r="AQ301" i="1"/>
  <c r="AQ300" i="1" s="1"/>
  <c r="AQ297" i="1"/>
  <c r="AQ296" i="1" s="1"/>
  <c r="AQ291" i="1"/>
  <c r="AQ290" i="1" s="1"/>
  <c r="AQ289" i="1" s="1"/>
  <c r="AQ287" i="1"/>
  <c r="AQ286" i="1" s="1"/>
  <c r="AQ285" i="1" s="1"/>
  <c r="AQ282" i="1"/>
  <c r="AQ280" i="1" s="1"/>
  <c r="AQ275" i="1"/>
  <c r="AQ274" i="1" s="1"/>
  <c r="AQ271" i="1"/>
  <c r="AQ270" i="1" s="1"/>
  <c r="AQ265" i="1"/>
  <c r="AQ264" i="1" s="1"/>
  <c r="AQ262" i="1"/>
  <c r="AQ261" i="1" s="1"/>
  <c r="AQ258" i="1"/>
  <c r="AQ257" i="1" s="1"/>
  <c r="AQ253" i="1"/>
  <c r="AQ251" i="1"/>
  <c r="AQ250" i="1" s="1"/>
  <c r="AQ243" i="1"/>
  <c r="AQ242" i="1" s="1"/>
  <c r="AQ238" i="1"/>
  <c r="AQ237" i="1" s="1"/>
  <c r="AQ234" i="1"/>
  <c r="AQ233" i="1" s="1"/>
  <c r="AQ228" i="1"/>
  <c r="AQ227" i="1" s="1"/>
  <c r="AQ225" i="1"/>
  <c r="AQ224" i="1" s="1"/>
  <c r="AQ221" i="1"/>
  <c r="AQ220" i="1" s="1"/>
  <c r="AQ213" i="1"/>
  <c r="AQ212" i="1" s="1"/>
  <c r="AQ211" i="1" s="1"/>
  <c r="AQ210" i="1" s="1"/>
  <c r="AQ208" i="1"/>
  <c r="AQ207" i="1" s="1"/>
  <c r="AQ206" i="1" s="1"/>
  <c r="AQ204" i="1"/>
  <c r="AQ203" i="1" s="1"/>
  <c r="AQ197" i="1"/>
  <c r="AQ196" i="1" s="1"/>
  <c r="AQ195" i="1" s="1"/>
  <c r="AQ192" i="1"/>
  <c r="AQ191" i="1" s="1"/>
  <c r="AQ190" i="1" s="1"/>
  <c r="AQ188" i="1"/>
  <c r="AQ187" i="1" s="1"/>
  <c r="AQ186" i="1" s="1"/>
  <c r="AQ183" i="1"/>
  <c r="AQ182" i="1" s="1"/>
  <c r="AQ181" i="1" s="1"/>
  <c r="AQ180" i="1" s="1"/>
  <c r="AQ178" i="1"/>
  <c r="AQ177" i="1" s="1"/>
  <c r="AQ176" i="1" s="1"/>
  <c r="AQ173" i="1"/>
  <c r="AQ172" i="1" s="1"/>
  <c r="AQ171" i="1" s="1"/>
  <c r="AQ169" i="1"/>
  <c r="AQ168" i="1" s="1"/>
  <c r="AQ167" i="1" s="1"/>
  <c r="AQ160" i="1"/>
  <c r="AQ159" i="1" s="1"/>
  <c r="AQ156" i="1"/>
  <c r="AQ155" i="1" s="1"/>
  <c r="AQ152" i="1"/>
  <c r="AQ151" i="1" s="1"/>
  <c r="AQ144" i="1"/>
  <c r="AQ143" i="1" s="1"/>
  <c r="AQ142" i="1" s="1"/>
  <c r="AQ141" i="1" s="1"/>
  <c r="AQ139" i="1"/>
  <c r="AQ138" i="1" s="1"/>
  <c r="AQ137" i="1" s="1"/>
  <c r="AQ136" i="1" s="1"/>
  <c r="AQ133" i="1"/>
  <c r="AQ132" i="1" s="1"/>
  <c r="AQ131" i="1" s="1"/>
  <c r="AQ129" i="1"/>
  <c r="AQ128" i="1" s="1"/>
  <c r="AQ126" i="1"/>
  <c r="AQ125" i="1" s="1"/>
  <c r="AQ122" i="1"/>
  <c r="AQ121" i="1" s="1"/>
  <c r="AQ119" i="1"/>
  <c r="AQ118" i="1" s="1"/>
  <c r="AQ115" i="1"/>
  <c r="AQ114" i="1" s="1"/>
  <c r="AQ112" i="1"/>
  <c r="AQ111" i="1" s="1"/>
  <c r="AQ105" i="1"/>
  <c r="AQ104" i="1" s="1"/>
  <c r="AQ103" i="1" s="1"/>
  <c r="AQ102" i="1" s="1"/>
  <c r="AQ101" i="1" s="1"/>
  <c r="AQ98" i="1"/>
  <c r="AQ97" i="1" s="1"/>
  <c r="AQ94" i="1"/>
  <c r="AQ93" i="1" s="1"/>
  <c r="AQ90" i="1"/>
  <c r="AQ89" i="1" s="1"/>
  <c r="AQ82" i="1"/>
  <c r="AQ81" i="1" s="1"/>
  <c r="AQ80" i="1" s="1"/>
  <c r="AQ79" i="1" s="1"/>
  <c r="AQ78" i="1" s="1"/>
  <c r="AQ77" i="1" s="1"/>
  <c r="AQ76" i="1" s="1"/>
  <c r="AQ73" i="1"/>
  <c r="AQ71" i="1"/>
  <c r="AQ66" i="1"/>
  <c r="AQ65" i="1" s="1"/>
  <c r="AQ62" i="1"/>
  <c r="AQ61" i="1" s="1"/>
  <c r="AQ56" i="1"/>
  <c r="AQ54" i="1"/>
  <c r="AQ50" i="1"/>
  <c r="AQ49" i="1" s="1"/>
  <c r="AQ46" i="1"/>
  <c r="AQ45" i="1" s="1"/>
  <c r="AQ42" i="1"/>
  <c r="AQ41" i="1" s="1"/>
  <c r="AQ40" i="1" s="1"/>
  <c r="AQ38" i="1"/>
  <c r="AQ37" i="1" s="1"/>
  <c r="AQ36" i="1" s="1"/>
  <c r="AQ33" i="1"/>
  <c r="AQ32" i="1" s="1"/>
  <c r="AQ29" i="1"/>
  <c r="AQ28" i="1" s="1"/>
  <c r="AQ25" i="1"/>
  <c r="AQ24" i="1" s="1"/>
  <c r="AR4773" i="1"/>
  <c r="AR4772" i="1" s="1"/>
  <c r="AR4769" i="1"/>
  <c r="AR4768" i="1" s="1"/>
  <c r="AR4762" i="1"/>
  <c r="AR4761" i="1" s="1"/>
  <c r="AR4760" i="1" s="1"/>
  <c r="AR4759" i="1" s="1"/>
  <c r="AR4758" i="1" s="1"/>
  <c r="AR4756" i="1"/>
  <c r="AR4755" i="1" s="1"/>
  <c r="AR4752" i="1"/>
  <c r="AR4751" i="1" s="1"/>
  <c r="AR4748" i="1"/>
  <c r="AR4747" i="1" s="1"/>
  <c r="AR4740" i="1"/>
  <c r="AR4739" i="1" s="1"/>
  <c r="AR4738" i="1" s="1"/>
  <c r="AR4737" i="1" s="1"/>
  <c r="AR4736" i="1" s="1"/>
  <c r="AR4735" i="1" s="1"/>
  <c r="AR4733" i="1"/>
  <c r="AR4732" i="1" s="1"/>
  <c r="AR4731" i="1" s="1"/>
  <c r="AR4729" i="1"/>
  <c r="AR4728" i="1" s="1"/>
  <c r="AR4726" i="1"/>
  <c r="AR4725" i="1" s="1"/>
  <c r="AR4719" i="1"/>
  <c r="AR4718" i="1" s="1"/>
  <c r="AR4717" i="1" s="1"/>
  <c r="AR4716" i="1" s="1"/>
  <c r="AR4714" i="1"/>
  <c r="AR4713" i="1" s="1"/>
  <c r="AR4712" i="1" s="1"/>
  <c r="AR4711" i="1" s="1"/>
  <c r="AR4709" i="1"/>
  <c r="AR4708" i="1" s="1"/>
  <c r="AR4707" i="1" s="1"/>
  <c r="AR4705" i="1"/>
  <c r="AR4704" i="1" s="1"/>
  <c r="AR4703" i="1" s="1"/>
  <c r="AR4696" i="1"/>
  <c r="AR4695" i="1" s="1"/>
  <c r="AR4692" i="1"/>
  <c r="AR4691" i="1" s="1"/>
  <c r="AR4688" i="1"/>
  <c r="AR4687" i="1" s="1"/>
  <c r="AR4682" i="1"/>
  <c r="AR4681" i="1" s="1"/>
  <c r="AR4678" i="1"/>
  <c r="AR4677" i="1" s="1"/>
  <c r="AR4674" i="1"/>
  <c r="AR4673" i="1" s="1"/>
  <c r="AR4668" i="1"/>
  <c r="AR4667" i="1" s="1"/>
  <c r="AR4666" i="1" s="1"/>
  <c r="AR4665" i="1" s="1"/>
  <c r="AR4663" i="1"/>
  <c r="AR4662" i="1" s="1"/>
  <c r="AR4660" i="1"/>
  <c r="AR4659" i="1" s="1"/>
  <c r="AR4656" i="1"/>
  <c r="AR4655" i="1" s="1"/>
  <c r="AR4653" i="1"/>
  <c r="AR4652" i="1" s="1"/>
  <c r="AR4648" i="1"/>
  <c r="AR4647" i="1" s="1"/>
  <c r="AR4646" i="1" s="1"/>
  <c r="AR4643" i="1"/>
  <c r="AR4642" i="1" s="1"/>
  <c r="AR4640" i="1"/>
  <c r="AR4639" i="1" s="1"/>
  <c r="AR4637" i="1"/>
  <c r="AR4636" i="1" s="1"/>
  <c r="AR4632" i="1"/>
  <c r="AR4631" i="1" s="1"/>
  <c r="AR4630" i="1" s="1"/>
  <c r="AR4629" i="1" s="1"/>
  <c r="AR4628" i="1" s="1"/>
  <c r="AR4624" i="1"/>
  <c r="AR4623" i="1" s="1"/>
  <c r="AR4622" i="1" s="1"/>
  <c r="AR4621" i="1" s="1"/>
  <c r="AR4620" i="1" s="1"/>
  <c r="AR4618" i="1"/>
  <c r="AR4617" i="1" s="1"/>
  <c r="AR4615" i="1"/>
  <c r="AR4614" i="1" s="1"/>
  <c r="AR4609" i="1"/>
  <c r="AR4608" i="1" s="1"/>
  <c r="AR4605" i="1"/>
  <c r="AR4604" i="1" s="1"/>
  <c r="AR4601" i="1"/>
  <c r="AR4600" i="1" s="1"/>
  <c r="AR4593" i="1"/>
  <c r="AR4591" i="1"/>
  <c r="AR4587" i="1"/>
  <c r="AR4586" i="1" s="1"/>
  <c r="AR4585" i="1" s="1"/>
  <c r="AR4582" i="1"/>
  <c r="AR4581" i="1" s="1"/>
  <c r="AR4580" i="1" s="1"/>
  <c r="AR4575" i="1"/>
  <c r="AR4574" i="1" s="1"/>
  <c r="AR4573" i="1" s="1"/>
  <c r="AR4572" i="1" s="1"/>
  <c r="AR4571" i="1" s="1"/>
  <c r="AR4569" i="1"/>
  <c r="AR4568" i="1" s="1"/>
  <c r="AR4566" i="1"/>
  <c r="AR4565" i="1" s="1"/>
  <c r="AR4561" i="1"/>
  <c r="AR4560" i="1" s="1"/>
  <c r="AR4557" i="1"/>
  <c r="AR4556" i="1" s="1"/>
  <c r="AR4553" i="1"/>
  <c r="AR4552" i="1" s="1"/>
  <c r="AR4547" i="1"/>
  <c r="AR4546" i="1" s="1"/>
  <c r="AR4545" i="1" s="1"/>
  <c r="AR4544" i="1" s="1"/>
  <c r="AR4543" i="1" s="1"/>
  <c r="AR4539" i="1"/>
  <c r="AR4538" i="1" s="1"/>
  <c r="AR4535" i="1"/>
  <c r="AR4534" i="1" s="1"/>
  <c r="AR4531" i="1"/>
  <c r="AR4530" i="1" s="1"/>
  <c r="AR4527" i="1"/>
  <c r="AR4526" i="1" s="1"/>
  <c r="AR4525" i="1" s="1"/>
  <c r="AR4522" i="1"/>
  <c r="AR4521" i="1" s="1"/>
  <c r="AR4520" i="1" s="1"/>
  <c r="AR4514" i="1"/>
  <c r="AR4513" i="1" s="1"/>
  <c r="AR4512" i="1" s="1"/>
  <c r="AR4509" i="1"/>
  <c r="AR4508" i="1" s="1"/>
  <c r="AR4505" i="1"/>
  <c r="AR4504" i="1" s="1"/>
  <c r="AR4501" i="1"/>
  <c r="AR4500" i="1" s="1"/>
  <c r="AR4492" i="1"/>
  <c r="AR4491" i="1" s="1"/>
  <c r="AR4490" i="1" s="1"/>
  <c r="AR4489" i="1" s="1"/>
  <c r="AR4487" i="1"/>
  <c r="AR4486" i="1" s="1"/>
  <c r="AR4484" i="1"/>
  <c r="AR4483" i="1" s="1"/>
  <c r="AR4480" i="1"/>
  <c r="AR4479" i="1" s="1"/>
  <c r="AR4474" i="1"/>
  <c r="AR4473" i="1" s="1"/>
  <c r="AR4472" i="1" s="1"/>
  <c r="AR4470" i="1"/>
  <c r="AR4469" i="1" s="1"/>
  <c r="AR4468" i="1" s="1"/>
  <c r="AR4466" i="1"/>
  <c r="AR4465" i="1" s="1"/>
  <c r="AR4463" i="1"/>
  <c r="AR4462" i="1" s="1"/>
  <c r="AR4459" i="1"/>
  <c r="AR4457" i="1" s="1"/>
  <c r="AR4454" i="1"/>
  <c r="AR4453" i="1" s="1"/>
  <c r="AR4451" i="1"/>
  <c r="AR4450" i="1" s="1"/>
  <c r="AR4439" i="1"/>
  <c r="AR4438" i="1" s="1"/>
  <c r="AR4437" i="1" s="1"/>
  <c r="AR4436" i="1" s="1"/>
  <c r="AR4434" i="1"/>
  <c r="AR4433" i="1" s="1"/>
  <c r="AR4432" i="1" s="1"/>
  <c r="AR4431" i="1" s="1"/>
  <c r="AR4428" i="1"/>
  <c r="AR4427" i="1" s="1"/>
  <c r="AR4426" i="1" s="1"/>
  <c r="AR4425" i="1" s="1"/>
  <c r="AR4423" i="1"/>
  <c r="AR4422" i="1" s="1"/>
  <c r="AR4417" i="1"/>
  <c r="AR4416" i="1" s="1"/>
  <c r="AR4415" i="1" s="1"/>
  <c r="AR4414" i="1" s="1"/>
  <c r="AR4413" i="1" s="1"/>
  <c r="AR4412" i="1" s="1"/>
  <c r="AR4410" i="1"/>
  <c r="AR4408" i="1"/>
  <c r="AR4403" i="1"/>
  <c r="AR4401" i="1"/>
  <c r="AR4394" i="1"/>
  <c r="AR4392" i="1"/>
  <c r="AR4388" i="1"/>
  <c r="AR4386" i="1"/>
  <c r="AR4380" i="1"/>
  <c r="AR4379" i="1" s="1"/>
  <c r="AR4378" i="1" s="1"/>
  <c r="AR4376" i="1"/>
  <c r="AR4374" i="1"/>
  <c r="AR4369" i="1"/>
  <c r="AR4367" i="1"/>
  <c r="AR4356" i="1"/>
  <c r="AR4355" i="1" s="1"/>
  <c r="AR4354" i="1" s="1"/>
  <c r="AR4353" i="1" s="1"/>
  <c r="AR4350" i="1"/>
  <c r="AR4347" i="1"/>
  <c r="AR4342" i="1"/>
  <c r="AR4341" i="1" s="1"/>
  <c r="AR4335" i="1"/>
  <c r="AR4334" i="1" s="1"/>
  <c r="AR4333" i="1" s="1"/>
  <c r="AR4332" i="1" s="1"/>
  <c r="AR4331" i="1" s="1"/>
  <c r="AR4330" i="1" s="1"/>
  <c r="AR4329" i="1" s="1"/>
  <c r="AR4327" i="1"/>
  <c r="AR4326" i="1" s="1"/>
  <c r="AR4324" i="1"/>
  <c r="AR4323" i="1" s="1"/>
  <c r="AR4315" i="1"/>
  <c r="AR4314" i="1" s="1"/>
  <c r="AR4313" i="1" s="1"/>
  <c r="AR4312" i="1" s="1"/>
  <c r="AR4311" i="1" s="1"/>
  <c r="AR4310" i="1" s="1"/>
  <c r="AR4308" i="1"/>
  <c r="AR4307" i="1" s="1"/>
  <c r="AR4306" i="1" s="1"/>
  <c r="AR4305" i="1" s="1"/>
  <c r="AR4304" i="1" s="1"/>
  <c r="AR4301" i="1"/>
  <c r="AR4298" i="1"/>
  <c r="AR4297" i="1" s="1"/>
  <c r="AR4293" i="1"/>
  <c r="AR4292" i="1" s="1"/>
  <c r="AR4291" i="1" s="1"/>
  <c r="AR4289" i="1"/>
  <c r="AR4288" i="1" s="1"/>
  <c r="AR4284" i="1"/>
  <c r="AR4283" i="1" s="1"/>
  <c r="AR4281" i="1"/>
  <c r="AR4280" i="1" s="1"/>
  <c r="AR4277" i="1"/>
  <c r="AR4276" i="1" s="1"/>
  <c r="AR4275" i="1" s="1"/>
  <c r="AR4273" i="1"/>
  <c r="AR4272" i="1" s="1"/>
  <c r="AR4271" i="1" s="1"/>
  <c r="AR4268" i="1"/>
  <c r="AR4267" i="1" s="1"/>
  <c r="AR4266" i="1" s="1"/>
  <c r="AR4264" i="1"/>
  <c r="AR4262" i="1"/>
  <c r="AR4259" i="1"/>
  <c r="AR4258" i="1" s="1"/>
  <c r="AR4257" i="1" s="1"/>
  <c r="AR4255" i="1"/>
  <c r="AR4254" i="1" s="1"/>
  <c r="AR4253" i="1" s="1"/>
  <c r="AR4250" i="1"/>
  <c r="AR4249" i="1" s="1"/>
  <c r="AR4248" i="1" s="1"/>
  <c r="AR4246" i="1"/>
  <c r="AR4245" i="1" s="1"/>
  <c r="AR4244" i="1" s="1"/>
  <c r="AR4240" i="1"/>
  <c r="AR4239" i="1" s="1"/>
  <c r="AR4236" i="1"/>
  <c r="AR4235" i="1" s="1"/>
  <c r="AR4233" i="1"/>
  <c r="AR4232" i="1" s="1"/>
  <c r="AR4227" i="1"/>
  <c r="AR4226" i="1" s="1"/>
  <c r="AR4224" i="1"/>
  <c r="AR4223" i="1" s="1"/>
  <c r="AR4218" i="1"/>
  <c r="AR4217" i="1" s="1"/>
  <c r="AR4214" i="1"/>
  <c r="AR4213" i="1" s="1"/>
  <c r="AR4208" i="1"/>
  <c r="AR4207" i="1" s="1"/>
  <c r="AR4206" i="1" s="1"/>
  <c r="AR4204" i="1"/>
  <c r="AR4203" i="1" s="1"/>
  <c r="AR4202" i="1" s="1"/>
  <c r="AR4200" i="1"/>
  <c r="AR4199" i="1" s="1"/>
  <c r="AR4198" i="1" s="1"/>
  <c r="AR4194" i="1"/>
  <c r="AR4193" i="1" s="1"/>
  <c r="AR4192" i="1" s="1"/>
  <c r="AR4189" i="1"/>
  <c r="AR4188" i="1" s="1"/>
  <c r="AR4184" i="1"/>
  <c r="AR4183" i="1" s="1"/>
  <c r="AR4180" i="1"/>
  <c r="AR4179" i="1" s="1"/>
  <c r="AR4172" i="1"/>
  <c r="AR4171" i="1" s="1"/>
  <c r="AR4170" i="1" s="1"/>
  <c r="AR4169" i="1" s="1"/>
  <c r="AR4168" i="1" s="1"/>
  <c r="AR4167" i="1" s="1"/>
  <c r="AR4165" i="1"/>
  <c r="AR4164" i="1" s="1"/>
  <c r="AR4163" i="1" s="1"/>
  <c r="AR4161" i="1"/>
  <c r="AR4160" i="1" s="1"/>
  <c r="AR4159" i="1" s="1"/>
  <c r="AR4153" i="1"/>
  <c r="AR4152" i="1" s="1"/>
  <c r="AR4149" i="1"/>
  <c r="AR4148" i="1" s="1"/>
  <c r="AR4146" i="1"/>
  <c r="AR4145" i="1" s="1"/>
  <c r="AR4138" i="1"/>
  <c r="AR4137" i="1" s="1"/>
  <c r="AR4136" i="1" s="1"/>
  <c r="AR4134" i="1"/>
  <c r="AR4133" i="1" s="1"/>
  <c r="AR4132" i="1" s="1"/>
  <c r="AR4129" i="1"/>
  <c r="AR4128" i="1" s="1"/>
  <c r="AR4127" i="1" s="1"/>
  <c r="AR4126" i="1" s="1"/>
  <c r="AR4125" i="1" s="1"/>
  <c r="AR4123" i="1"/>
  <c r="AR4122" i="1" s="1"/>
  <c r="AR4120" i="1"/>
  <c r="AR4119" i="1" s="1"/>
  <c r="AR4118" i="1" s="1"/>
  <c r="AR4114" i="1"/>
  <c r="AR4113" i="1" s="1"/>
  <c r="AR4110" i="1"/>
  <c r="AR4109" i="1" s="1"/>
  <c r="AR4106" i="1"/>
  <c r="AR4105" i="1" s="1"/>
  <c r="AR4100" i="1"/>
  <c r="AR4099" i="1" s="1"/>
  <c r="AR4098" i="1" s="1"/>
  <c r="AR4096" i="1"/>
  <c r="AR4095" i="1" s="1"/>
  <c r="AR4094" i="1" s="1"/>
  <c r="AR4091" i="1"/>
  <c r="AR4090" i="1" s="1"/>
  <c r="AR4087" i="1"/>
  <c r="AR4086" i="1" s="1"/>
  <c r="AR4083" i="1"/>
  <c r="AR4082" i="1" s="1"/>
  <c r="AR4077" i="1"/>
  <c r="AR4076" i="1" s="1"/>
  <c r="AR4073" i="1"/>
  <c r="AR4072" i="1" s="1"/>
  <c r="AR4070" i="1"/>
  <c r="AR4069" i="1" s="1"/>
  <c r="AR4064" i="1"/>
  <c r="AR4063" i="1" s="1"/>
  <c r="AR4062" i="1" s="1"/>
  <c r="AR4059" i="1"/>
  <c r="AR4058" i="1" s="1"/>
  <c r="AR4056" i="1"/>
  <c r="AR4055" i="1" s="1"/>
  <c r="AR4049" i="1"/>
  <c r="AR4048" i="1" s="1"/>
  <c r="AR4047" i="1" s="1"/>
  <c r="AR4046" i="1" s="1"/>
  <c r="AR4045" i="1" s="1"/>
  <c r="AR4044" i="1" s="1"/>
  <c r="AR4043" i="1" s="1"/>
  <c r="AR4040" i="1"/>
  <c r="AR4039" i="1" s="1"/>
  <c r="AR4037" i="1"/>
  <c r="AR4036" i="1" s="1"/>
  <c r="AR4034" i="1"/>
  <c r="AR4033" i="1" s="1"/>
  <c r="AR4032" i="1" s="1"/>
  <c r="AR4030" i="1"/>
  <c r="AR4028" i="1"/>
  <c r="AR4027" i="1" s="1"/>
  <c r="AR4023" i="1"/>
  <c r="AR4022" i="1" s="1"/>
  <c r="AR4021" i="1" s="1"/>
  <c r="AR4018" i="1"/>
  <c r="AR4017" i="1" s="1"/>
  <c r="AR4016" i="1" s="1"/>
  <c r="AR4014" i="1"/>
  <c r="AR4013" i="1" s="1"/>
  <c r="AR4009" i="1"/>
  <c r="AR4008" i="1" s="1"/>
  <c r="AR4007" i="1" s="1"/>
  <c r="AR4005" i="1"/>
  <c r="AR4004" i="1" s="1"/>
  <c r="AR4000" i="1"/>
  <c r="AR3999" i="1" s="1"/>
  <c r="AR3998" i="1" s="1"/>
  <c r="AR3997" i="1" s="1"/>
  <c r="AR3996" i="1" s="1"/>
  <c r="AR3994" i="1"/>
  <c r="AR3993" i="1" s="1"/>
  <c r="AR3990" i="1"/>
  <c r="AR3989" i="1" s="1"/>
  <c r="AR3986" i="1"/>
  <c r="AR3985" i="1" s="1"/>
  <c r="AR3980" i="1"/>
  <c r="AR3979" i="1" s="1"/>
  <c r="AR3977" i="1"/>
  <c r="AR3976" i="1" s="1"/>
  <c r="AR3972" i="1"/>
  <c r="AR3970" i="1"/>
  <c r="AR3964" i="1"/>
  <c r="AR3963" i="1" s="1"/>
  <c r="AR3962" i="1" s="1"/>
  <c r="AR3961" i="1" s="1"/>
  <c r="AR3959" i="1"/>
  <c r="AR3958" i="1" s="1"/>
  <c r="AR3956" i="1"/>
  <c r="AR3955" i="1" s="1"/>
  <c r="AR3949" i="1"/>
  <c r="AR3948" i="1" s="1"/>
  <c r="AR3946" i="1"/>
  <c r="AR3945" i="1" s="1"/>
  <c r="AR3939" i="1"/>
  <c r="AR3937" i="1"/>
  <c r="AR3936" i="1" s="1"/>
  <c r="AR3933" i="1"/>
  <c r="AR3932" i="1" s="1"/>
  <c r="AR3930" i="1"/>
  <c r="AR3928" i="1"/>
  <c r="AR3927" i="1" s="1"/>
  <c r="AR3923" i="1"/>
  <c r="AR3921" i="1"/>
  <c r="AR3919" i="1"/>
  <c r="AR3918" i="1" s="1"/>
  <c r="AR3915" i="1"/>
  <c r="AR3914" i="1" s="1"/>
  <c r="AR3912" i="1"/>
  <c r="AR3911" i="1" s="1"/>
  <c r="AR3903" i="1"/>
  <c r="AR3902" i="1" s="1"/>
  <c r="AR3900" i="1"/>
  <c r="AR3899" i="1" s="1"/>
  <c r="AR3895" i="1"/>
  <c r="AR3894" i="1" s="1"/>
  <c r="AR3893" i="1" s="1"/>
  <c r="AR3892" i="1" s="1"/>
  <c r="AR3889" i="1"/>
  <c r="AR3888" i="1" s="1"/>
  <c r="AR3886" i="1"/>
  <c r="AR3885" i="1" s="1"/>
  <c r="AR3879" i="1"/>
  <c r="AR3878" i="1" s="1"/>
  <c r="AR3877" i="1" s="1"/>
  <c r="AR3876" i="1" s="1"/>
  <c r="AR3875" i="1" s="1"/>
  <c r="AR3873" i="1"/>
  <c r="AR3872" i="1" s="1"/>
  <c r="AR3869" i="1"/>
  <c r="AR3868" i="1" s="1"/>
  <c r="AR3866" i="1"/>
  <c r="AR3865" i="1" s="1"/>
  <c r="AR3858" i="1"/>
  <c r="AR3857" i="1" s="1"/>
  <c r="AR3856" i="1" s="1"/>
  <c r="AR3855" i="1" s="1"/>
  <c r="AR3854" i="1" s="1"/>
  <c r="AR3853" i="1" s="1"/>
  <c r="AR3852" i="1" s="1"/>
  <c r="AR3850" i="1"/>
  <c r="AR3849" i="1" s="1"/>
  <c r="AR3847" i="1"/>
  <c r="AR3846" i="1" s="1"/>
  <c r="AR3842" i="1"/>
  <c r="AR3841" i="1" s="1"/>
  <c r="AR3838" i="1"/>
  <c r="AR3837" i="1" s="1"/>
  <c r="AR3834" i="1"/>
  <c r="AR3833" i="1" s="1"/>
  <c r="AR3828" i="1"/>
  <c r="AR3827" i="1" s="1"/>
  <c r="AR3825" i="1"/>
  <c r="AR3824" i="1" s="1"/>
  <c r="AR3820" i="1"/>
  <c r="AR3819" i="1" s="1"/>
  <c r="AR3818" i="1" s="1"/>
  <c r="AR3816" i="1"/>
  <c r="AR3815" i="1" s="1"/>
  <c r="AR3814" i="1" s="1"/>
  <c r="AR3812" i="1"/>
  <c r="AR3811" i="1" s="1"/>
  <c r="AR3810" i="1" s="1"/>
  <c r="AR3806" i="1"/>
  <c r="AR3805" i="1" s="1"/>
  <c r="AR3802" i="1"/>
  <c r="AR3801" i="1" s="1"/>
  <c r="AR3799" i="1"/>
  <c r="AR3798" i="1" s="1"/>
  <c r="AR3793" i="1"/>
  <c r="AR3791" i="1"/>
  <c r="AR3790" i="1" s="1"/>
  <c r="AR3785" i="1"/>
  <c r="AR3784" i="1" s="1"/>
  <c r="AR3783" i="1" s="1"/>
  <c r="AR3782" i="1" s="1"/>
  <c r="AR3781" i="1" s="1"/>
  <c r="AR3779" i="1"/>
  <c r="AR3778" i="1" s="1"/>
  <c r="AR3777" i="1" s="1"/>
  <c r="AR3776" i="1" s="1"/>
  <c r="AR3774" i="1"/>
  <c r="AR3773" i="1" s="1"/>
  <c r="AR3771" i="1"/>
  <c r="AR3770" i="1" s="1"/>
  <c r="AR3768" i="1"/>
  <c r="AR3766" i="1"/>
  <c r="AR3765" i="1" s="1"/>
  <c r="AR3760" i="1"/>
  <c r="AR3759" i="1" s="1"/>
  <c r="AR3757" i="1"/>
  <c r="AR3756" i="1" s="1"/>
  <c r="AR3755" i="1" s="1"/>
  <c r="AR3753" i="1"/>
  <c r="AR3752" i="1" s="1"/>
  <c r="AR3750" i="1"/>
  <c r="AR3749" i="1"/>
  <c r="AR3744" i="1"/>
  <c r="AR3743" i="1" s="1"/>
  <c r="AR3740" i="1"/>
  <c r="AR3739" i="1" s="1"/>
  <c r="AR3736" i="1"/>
  <c r="AR3735" i="1" s="1"/>
  <c r="AR3727" i="1"/>
  <c r="AR3726" i="1" s="1"/>
  <c r="AR3723" i="1"/>
  <c r="AR3722" i="1" s="1"/>
  <c r="AR3719" i="1"/>
  <c r="AR3718" i="1" s="1"/>
  <c r="AR3713" i="1"/>
  <c r="AR3712" i="1" s="1"/>
  <c r="AR3709" i="1"/>
  <c r="AR3708" i="1" s="1"/>
  <c r="AR3705" i="1"/>
  <c r="AR3704" i="1" s="1"/>
  <c r="AR3699" i="1"/>
  <c r="AR3698" i="1" s="1"/>
  <c r="AR3697" i="1" s="1"/>
  <c r="AR3695" i="1"/>
  <c r="AR3694" i="1" s="1"/>
  <c r="AR3693" i="1" s="1"/>
  <c r="AR3691" i="1"/>
  <c r="AR3690" i="1" s="1"/>
  <c r="AR3689" i="1" s="1"/>
  <c r="AR3687" i="1"/>
  <c r="AR3686" i="1" s="1"/>
  <c r="AR3685" i="1" s="1"/>
  <c r="AR3683" i="1"/>
  <c r="AR3682" i="1" s="1"/>
  <c r="AR3681" i="1" s="1"/>
  <c r="AR3677" i="1"/>
  <c r="AR3674" i="1"/>
  <c r="AR3673" i="1" s="1"/>
  <c r="AR3670" i="1"/>
  <c r="AR3669" i="1" s="1"/>
  <c r="AR3668" i="1" s="1"/>
  <c r="AR3667" i="1" s="1"/>
  <c r="AR3664" i="1"/>
  <c r="AR3663" i="1" s="1"/>
  <c r="AR3662" i="1" s="1"/>
  <c r="AR3660" i="1"/>
  <c r="AR3659" i="1" s="1"/>
  <c r="AR3657" i="1"/>
  <c r="AR3656" i="1" s="1"/>
  <c r="AR3652" i="1"/>
  <c r="AR3651" i="1" s="1"/>
  <c r="AR3650" i="1" s="1"/>
  <c r="AR3649" i="1" s="1"/>
  <c r="AR3647" i="1"/>
  <c r="AR3646" i="1" s="1"/>
  <c r="AR3645" i="1" s="1"/>
  <c r="AR3643" i="1"/>
  <c r="AR3641" i="1"/>
  <c r="AR3640" i="1" s="1"/>
  <c r="AR3630" i="1"/>
  <c r="AR3629" i="1" s="1"/>
  <c r="AR3628" i="1" s="1"/>
  <c r="AR3626" i="1"/>
  <c r="AR3625" i="1" s="1"/>
  <c r="AR3624" i="1" s="1"/>
  <c r="AR3622" i="1"/>
  <c r="AR3621" i="1" s="1"/>
  <c r="AR3620" i="1" s="1"/>
  <c r="AR3618" i="1"/>
  <c r="AR3617" i="1" s="1"/>
  <c r="AR3616" i="1" s="1"/>
  <c r="AR3614" i="1"/>
  <c r="AR3613" i="1" s="1"/>
  <c r="AR3612" i="1" s="1"/>
  <c r="AR3606" i="1"/>
  <c r="AR3605" i="1" s="1"/>
  <c r="AR3604" i="1" s="1"/>
  <c r="AR3602" i="1"/>
  <c r="AR3601" i="1" s="1"/>
  <c r="AR3600" i="1" s="1"/>
  <c r="AR3596" i="1"/>
  <c r="AR3595" i="1" s="1"/>
  <c r="AR3594" i="1" s="1"/>
  <c r="AR3593" i="1" s="1"/>
  <c r="AR3592" i="1" s="1"/>
  <c r="AR3584" i="1"/>
  <c r="AR3583" i="1" s="1"/>
  <c r="AR3582" i="1" s="1"/>
  <c r="AR3581" i="1" s="1"/>
  <c r="AR3579" i="1"/>
  <c r="AR3578" i="1" s="1"/>
  <c r="AR3577" i="1" s="1"/>
  <c r="AR3575" i="1"/>
  <c r="AR3574" i="1" s="1"/>
  <c r="AR3573" i="1" s="1"/>
  <c r="AR3571" i="1"/>
  <c r="AR3570" i="1" s="1"/>
  <c r="AR3569" i="1" s="1"/>
  <c r="AR3562" i="1"/>
  <c r="AR3561" i="1" s="1"/>
  <c r="AR3560" i="1" s="1"/>
  <c r="AR3559" i="1" s="1"/>
  <c r="AR3558" i="1" s="1"/>
  <c r="AR3557" i="1" s="1"/>
  <c r="AR3556" i="1" s="1"/>
  <c r="AR3553" i="1"/>
  <c r="AR3552" i="1" s="1"/>
  <c r="AR3550" i="1"/>
  <c r="AR3549" i="1" s="1"/>
  <c r="AR3546" i="1"/>
  <c r="AR3545" i="1" s="1"/>
  <c r="AR3540" i="1"/>
  <c r="AR3539" i="1" s="1"/>
  <c r="AR3537" i="1"/>
  <c r="AR3536" i="1" s="1"/>
  <c r="AR3533" i="1"/>
  <c r="AR3532" i="1" s="1"/>
  <c r="AR3527" i="1"/>
  <c r="AR3526" i="1" s="1"/>
  <c r="AR3525" i="1" s="1"/>
  <c r="AR3524" i="1" s="1"/>
  <c r="AR3523" i="1" s="1"/>
  <c r="AR3521" i="1"/>
  <c r="AR3519" i="1" s="1"/>
  <c r="AR3517" i="1"/>
  <c r="AR3516" i="1" s="1"/>
  <c r="AR3511" i="1"/>
  <c r="AR3510" i="1" s="1"/>
  <c r="AR3508" i="1"/>
  <c r="AR3507" i="1" s="1"/>
  <c r="AR3503" i="1"/>
  <c r="AR3502" i="1" s="1"/>
  <c r="AR3501" i="1" s="1"/>
  <c r="AR3499" i="1"/>
  <c r="AR3498" i="1" s="1"/>
  <c r="AR3497" i="1" s="1"/>
  <c r="AR3495" i="1"/>
  <c r="AR3494" i="1" s="1"/>
  <c r="AR3493" i="1" s="1"/>
  <c r="AR3491" i="1"/>
  <c r="AR3490" i="1" s="1"/>
  <c r="AR3489" i="1" s="1"/>
  <c r="AR3487" i="1"/>
  <c r="AR3486" i="1" s="1"/>
  <c r="AR3485" i="1" s="1"/>
  <c r="AR3477" i="1"/>
  <c r="AR3476" i="1" s="1"/>
  <c r="AR3474" i="1"/>
  <c r="AR3473" i="1" s="1"/>
  <c r="AR3470" i="1"/>
  <c r="AR3469" i="1" s="1"/>
  <c r="AR3464" i="1"/>
  <c r="AR3463" i="1" s="1"/>
  <c r="AR3461" i="1"/>
  <c r="AR3460" i="1" s="1"/>
  <c r="AR3457" i="1"/>
  <c r="AR3456" i="1" s="1"/>
  <c r="AR3451" i="1"/>
  <c r="AR3450" i="1" s="1"/>
  <c r="AR3448" i="1"/>
  <c r="AR3447" i="1" s="1"/>
  <c r="AR3446" i="1" s="1"/>
  <c r="AR3444" i="1"/>
  <c r="AR3443" i="1" s="1"/>
  <c r="AR3442" i="1" s="1"/>
  <c r="AR3439" i="1"/>
  <c r="AR3438" i="1" s="1"/>
  <c r="AR3437" i="1" s="1"/>
  <c r="AR3433" i="1"/>
  <c r="AR3432" i="1" s="1"/>
  <c r="AR3431" i="1" s="1"/>
  <c r="AR3430" i="1" s="1"/>
  <c r="AR3429" i="1" s="1"/>
  <c r="AR3426" i="1"/>
  <c r="AR3425" i="1" s="1"/>
  <c r="AR3424" i="1" s="1"/>
  <c r="AR3422" i="1"/>
  <c r="AR3421" i="1" s="1"/>
  <c r="AR3420" i="1" s="1"/>
  <c r="AR3417" i="1"/>
  <c r="AR3416" i="1" s="1"/>
  <c r="AR3415" i="1" s="1"/>
  <c r="AR3414" i="1" s="1"/>
  <c r="AR3409" i="1"/>
  <c r="AR3408" i="1" s="1"/>
  <c r="AR3407" i="1" s="1"/>
  <c r="AR3406" i="1" s="1"/>
  <c r="AR3405" i="1" s="1"/>
  <c r="AR3404" i="1" s="1"/>
  <c r="AR3403" i="1" s="1"/>
  <c r="AR3401" i="1"/>
  <c r="AR3400" i="1" s="1"/>
  <c r="AR3399" i="1" s="1"/>
  <c r="AR3398" i="1" s="1"/>
  <c r="AR3397" i="1" s="1"/>
  <c r="AR3396" i="1" s="1"/>
  <c r="AR3395" i="1" s="1"/>
  <c r="AR3393" i="1"/>
  <c r="AR3392" i="1" s="1"/>
  <c r="AR3391" i="1" s="1"/>
  <c r="AR3388" i="1"/>
  <c r="AR3387" i="1" s="1"/>
  <c r="AR3384" i="1"/>
  <c r="AR3383" i="1" s="1"/>
  <c r="AR3380" i="1"/>
  <c r="AR3379" i="1" s="1"/>
  <c r="AR3374" i="1"/>
  <c r="AR3373" i="1" s="1"/>
  <c r="AR3370" i="1"/>
  <c r="AR3369" i="1" s="1"/>
  <c r="AR3366" i="1"/>
  <c r="AR3365" i="1" s="1"/>
  <c r="AR3360" i="1"/>
  <c r="AR3359" i="1" s="1"/>
  <c r="AR3357" i="1"/>
  <c r="AR3356" i="1" s="1"/>
  <c r="AR3353" i="1"/>
  <c r="AR3352" i="1" s="1"/>
  <c r="AR3347" i="1"/>
  <c r="AR3346" i="1" s="1"/>
  <c r="AR3343" i="1"/>
  <c r="AR3342" i="1" s="1"/>
  <c r="AR3339" i="1"/>
  <c r="AR3338" i="1" s="1"/>
  <c r="AR3333" i="1"/>
  <c r="AR3332" i="1" s="1"/>
  <c r="AR3331" i="1" s="1"/>
  <c r="AR3329" i="1"/>
  <c r="AR3326" i="1"/>
  <c r="AR3325" i="1" s="1"/>
  <c r="AR3322" i="1"/>
  <c r="AR3321" i="1" s="1"/>
  <c r="AR3320" i="1" s="1"/>
  <c r="AR3317" i="1"/>
  <c r="AR3316" i="1" s="1"/>
  <c r="AR3314" i="1"/>
  <c r="AR3313" i="1" s="1"/>
  <c r="AR3312" i="1" s="1"/>
  <c r="AR3310" i="1"/>
  <c r="AR3309" i="1" s="1"/>
  <c r="AR3308" i="1" s="1"/>
  <c r="AR3305" i="1"/>
  <c r="AR3304" i="1" s="1"/>
  <c r="AR3303" i="1" s="1"/>
  <c r="AR3299" i="1"/>
  <c r="AR3298" i="1" s="1"/>
  <c r="AR3297" i="1" s="1"/>
  <c r="AR3296" i="1" s="1"/>
  <c r="AR3294" i="1"/>
  <c r="AR3293" i="1" s="1"/>
  <c r="AR3292" i="1" s="1"/>
  <c r="AR3290" i="1"/>
  <c r="AR3289" i="1" s="1"/>
  <c r="AR3288" i="1" s="1"/>
  <c r="AR3286" i="1"/>
  <c r="AR3285" i="1" s="1"/>
  <c r="AR3284" i="1" s="1"/>
  <c r="AR3280" i="1"/>
  <c r="AR3278" i="1" s="1"/>
  <c r="AR3276" i="1"/>
  <c r="AR3275" i="1" s="1"/>
  <c r="AR3273" i="1"/>
  <c r="AR3272" i="1" s="1"/>
  <c r="AR3267" i="1"/>
  <c r="AR3266" i="1" s="1"/>
  <c r="AR3265" i="1" s="1"/>
  <c r="AR3264" i="1" s="1"/>
  <c r="AR3262" i="1"/>
  <c r="AR3261" i="1" s="1"/>
  <c r="AR3259" i="1"/>
  <c r="AR3258" i="1" s="1"/>
  <c r="AR3254" i="1"/>
  <c r="AR3253" i="1" s="1"/>
  <c r="AR3252" i="1" s="1"/>
  <c r="AR3251" i="1" s="1"/>
  <c r="AR3249" i="1"/>
  <c r="AR3248" i="1" s="1"/>
  <c r="AR3247" i="1" s="1"/>
  <c r="AR3245" i="1"/>
  <c r="AR3244" i="1" s="1"/>
  <c r="AR3243" i="1" s="1"/>
  <c r="AR3241" i="1"/>
  <c r="AR3240" i="1" s="1"/>
  <c r="AR3238" i="1"/>
  <c r="AR3237" i="1" s="1"/>
  <c r="AR3234" i="1"/>
  <c r="AR3233" i="1" s="1"/>
  <c r="AR3232" i="1" s="1"/>
  <c r="AR3230" i="1"/>
  <c r="AR3229" i="1" s="1"/>
  <c r="AR3227" i="1"/>
  <c r="AR3226" i="1" s="1"/>
  <c r="AR3223" i="1"/>
  <c r="AR3222" i="1" s="1"/>
  <c r="AR3221" i="1" s="1"/>
  <c r="AR3219" i="1"/>
  <c r="AR3218" i="1" s="1"/>
  <c r="AR3216" i="1"/>
  <c r="AR3215" i="1" s="1"/>
  <c r="AR3210" i="1"/>
  <c r="AR3209" i="1" s="1"/>
  <c r="AR3208" i="1" s="1"/>
  <c r="AR3206" i="1"/>
  <c r="AR3205" i="1" s="1"/>
  <c r="AR3204" i="1" s="1"/>
  <c r="AR3201" i="1"/>
  <c r="AR3200" i="1" s="1"/>
  <c r="AR3198" i="1"/>
  <c r="AR3196" i="1" s="1"/>
  <c r="AR3194" i="1"/>
  <c r="AR3193" i="1" s="1"/>
  <c r="AR3190" i="1"/>
  <c r="AR3189" i="1" s="1"/>
  <c r="AR3186" i="1"/>
  <c r="AR3174" i="1"/>
  <c r="AR3173" i="1" s="1"/>
  <c r="AR3172" i="1" s="1"/>
  <c r="AR3157" i="1"/>
  <c r="AR3156" i="1" s="1"/>
  <c r="AR3155" i="1" s="1"/>
  <c r="AR3154" i="1" s="1"/>
  <c r="AR3153" i="1" s="1"/>
  <c r="AR3152" i="1" s="1"/>
  <c r="AR3150" i="1"/>
  <c r="AR3149" i="1" s="1"/>
  <c r="AR3147" i="1"/>
  <c r="AR3146" i="1" s="1"/>
  <c r="AR3144" i="1"/>
  <c r="AR3143" i="1" s="1"/>
  <c r="AR3137" i="1"/>
  <c r="AR3136" i="1" s="1"/>
  <c r="AR3135" i="1" s="1"/>
  <c r="AR3134" i="1" s="1"/>
  <c r="AR3133" i="1" s="1"/>
  <c r="AR3132" i="1" s="1"/>
  <c r="AR3131" i="1" s="1"/>
  <c r="AR3128" i="1"/>
  <c r="AR3127" i="1" s="1"/>
  <c r="AR3126" i="1" s="1"/>
  <c r="AR3125" i="1" s="1"/>
  <c r="AR3124" i="1" s="1"/>
  <c r="AR3123" i="1" s="1"/>
  <c r="AR3120" i="1"/>
  <c r="AR3117" i="1"/>
  <c r="AR3114" i="1"/>
  <c r="AR3113" i="1" s="1"/>
  <c r="AR3108" i="1"/>
  <c r="AR3107" i="1" s="1"/>
  <c r="AR3106" i="1" s="1"/>
  <c r="AR3105" i="1" s="1"/>
  <c r="AR3101" i="1"/>
  <c r="AR3099" i="1"/>
  <c r="AR3098" i="1" s="1"/>
  <c r="AR3092" i="1"/>
  <c r="AR3091" i="1" s="1"/>
  <c r="AR3088" i="1"/>
  <c r="AR3087" i="1" s="1"/>
  <c r="AR3085" i="1"/>
  <c r="AR3084" i="1" s="1"/>
  <c r="AR3078" i="1"/>
  <c r="AR3077" i="1" s="1"/>
  <c r="AR3075" i="1"/>
  <c r="AR3074" i="1" s="1"/>
  <c r="AR3069" i="1"/>
  <c r="AR3068" i="1" s="1"/>
  <c r="AR3067" i="1" s="1"/>
  <c r="AR3065" i="1"/>
  <c r="AR3064" i="1" s="1"/>
  <c r="AR3063" i="1" s="1"/>
  <c r="AR3061" i="1"/>
  <c r="AR3060" i="1" s="1"/>
  <c r="AR3059" i="1" s="1"/>
  <c r="AR3055" i="1"/>
  <c r="AR3054" i="1" s="1"/>
  <c r="AR3053" i="1" s="1"/>
  <c r="AR3052" i="1" s="1"/>
  <c r="AR3048" i="1"/>
  <c r="AR3047" i="1" s="1"/>
  <c r="AR3046" i="1" s="1"/>
  <c r="AR3044" i="1"/>
  <c r="AR3043" i="1" s="1"/>
  <c r="AR3042" i="1" s="1"/>
  <c r="AR3037" i="1"/>
  <c r="AR3036" i="1" s="1"/>
  <c r="AR3035" i="1" s="1"/>
  <c r="AR3033" i="1"/>
  <c r="AR3032" i="1" s="1"/>
  <c r="AR3031" i="1" s="1"/>
  <c r="AR3028" i="1"/>
  <c r="AR3027" i="1" s="1"/>
  <c r="AR3026" i="1" s="1"/>
  <c r="AR3025" i="1" s="1"/>
  <c r="AR3023" i="1"/>
  <c r="AR3022" i="1" s="1"/>
  <c r="AR3021" i="1" s="1"/>
  <c r="AR3016" i="1"/>
  <c r="AR3015" i="1" s="1"/>
  <c r="AR3013" i="1"/>
  <c r="AR3012" i="1" s="1"/>
  <c r="AR3007" i="1"/>
  <c r="AR3006" i="1" s="1"/>
  <c r="AR3005" i="1" s="1"/>
  <c r="AR3004" i="1" s="1"/>
  <c r="AR3003" i="1" s="1"/>
  <c r="AR3002" i="1" s="1"/>
  <c r="AR2999" i="1"/>
  <c r="AR2997" i="1"/>
  <c r="AR2994" i="1"/>
  <c r="AR2993" i="1" s="1"/>
  <c r="AR2988" i="1"/>
  <c r="AR2987" i="1" s="1"/>
  <c r="AR2985" i="1"/>
  <c r="AR2984" i="1" s="1"/>
  <c r="AR2978" i="1"/>
  <c r="AR2977" i="1" s="1"/>
  <c r="AR2974" i="1"/>
  <c r="AR2973" i="1" s="1"/>
  <c r="AR2970" i="1"/>
  <c r="AR2969" i="1" s="1"/>
  <c r="AR2961" i="1"/>
  <c r="AR2960" i="1" s="1"/>
  <c r="AR2959" i="1" s="1"/>
  <c r="AR2958" i="1" s="1"/>
  <c r="AR2956" i="1"/>
  <c r="AR2955" i="1" s="1"/>
  <c r="AR2954" i="1" s="1"/>
  <c r="AR2953" i="1" s="1"/>
  <c r="AR2948" i="1"/>
  <c r="AR2945" i="1"/>
  <c r="AR2942" i="1"/>
  <c r="AR2941" i="1" s="1"/>
  <c r="AR2936" i="1"/>
  <c r="AR2934" i="1"/>
  <c r="AR2931" i="1"/>
  <c r="AR2930" i="1" s="1"/>
  <c r="AR2924" i="1"/>
  <c r="AR2922" i="1"/>
  <c r="AR2921" i="1" s="1"/>
  <c r="AR2915" i="1"/>
  <c r="AR2914" i="1" s="1"/>
  <c r="AR2913" i="1" s="1"/>
  <c r="AR2912" i="1" s="1"/>
  <c r="AR2911" i="1" s="1"/>
  <c r="AR2910" i="1" s="1"/>
  <c r="AR2909" i="1" s="1"/>
  <c r="AR2907" i="1"/>
  <c r="AR2906" i="1" s="1"/>
  <c r="AR2903" i="1"/>
  <c r="AR2902" i="1" s="1"/>
  <c r="AR2899" i="1"/>
  <c r="AR2898" i="1" s="1"/>
  <c r="AR2892" i="1"/>
  <c r="AR2891" i="1" s="1"/>
  <c r="AR2890" i="1" s="1"/>
  <c r="AR2889" i="1" s="1"/>
  <c r="AR2888" i="1" s="1"/>
  <c r="AR2886" i="1"/>
  <c r="AR2885" i="1" s="1"/>
  <c r="AR2884" i="1" s="1"/>
  <c r="AR2882" i="1"/>
  <c r="AR2881" i="1" s="1"/>
  <c r="AR2880" i="1" s="1"/>
  <c r="AR2878" i="1"/>
  <c r="AR2877" i="1" s="1"/>
  <c r="AR2876" i="1" s="1"/>
  <c r="AR2874" i="1"/>
  <c r="AR2873" i="1" s="1"/>
  <c r="AR2872" i="1" s="1"/>
  <c r="AR2868" i="1"/>
  <c r="AR2867" i="1" s="1"/>
  <c r="AR2866" i="1" s="1"/>
  <c r="AR2865" i="1" s="1"/>
  <c r="AR2862" i="1"/>
  <c r="AR2861" i="1" s="1"/>
  <c r="AR2860" i="1" s="1"/>
  <c r="AR2859" i="1" s="1"/>
  <c r="AR2858" i="1" s="1"/>
  <c r="AR2857" i="1" s="1"/>
  <c r="AR2854" i="1"/>
  <c r="AR2853" i="1" s="1"/>
  <c r="AR2852" i="1" s="1"/>
  <c r="AR2850" i="1"/>
  <c r="AR2849" i="1" s="1"/>
  <c r="AR2848" i="1" s="1"/>
  <c r="AR2843" i="1"/>
  <c r="AR2842" i="1" s="1"/>
  <c r="AR2841" i="1" s="1"/>
  <c r="AR2839" i="1"/>
  <c r="AR2838" i="1" s="1"/>
  <c r="AR2837" i="1" s="1"/>
  <c r="AR2835" i="1"/>
  <c r="AR2834" i="1" s="1"/>
  <c r="AR2833" i="1" s="1"/>
  <c r="AR2830" i="1"/>
  <c r="AR2829" i="1" s="1"/>
  <c r="AR2828" i="1" s="1"/>
  <c r="AR2827" i="1" s="1"/>
  <c r="AR2822" i="1"/>
  <c r="AR2821" i="1" s="1"/>
  <c r="AR2820" i="1" s="1"/>
  <c r="AR2818" i="1"/>
  <c r="AR2817" i="1" s="1"/>
  <c r="AR2816" i="1" s="1"/>
  <c r="AR2813" i="1"/>
  <c r="AR2812" i="1" s="1"/>
  <c r="AR2811" i="1" s="1"/>
  <c r="AR2810" i="1" s="1"/>
  <c r="AR2807" i="1"/>
  <c r="AR2806" i="1" s="1"/>
  <c r="AR2805" i="1" s="1"/>
  <c r="AR2804" i="1" s="1"/>
  <c r="AR2803" i="1" s="1"/>
  <c r="AR2802" i="1" s="1"/>
  <c r="AR2799" i="1"/>
  <c r="AR2798" i="1" s="1"/>
  <c r="AR2797" i="1" s="1"/>
  <c r="AR2796" i="1" s="1"/>
  <c r="AR2794" i="1"/>
  <c r="AR2792" i="1"/>
  <c r="AR2789" i="1"/>
  <c r="AR2788" i="1" s="1"/>
  <c r="AR2785" i="1"/>
  <c r="AR2784" i="1" s="1"/>
  <c r="AR2781" i="1"/>
  <c r="AR2780" i="1" s="1"/>
  <c r="AR2776" i="1"/>
  <c r="AR2775" i="1" s="1"/>
  <c r="AR2772" i="1"/>
  <c r="AR2771" i="1" s="1"/>
  <c r="AR2769" i="1"/>
  <c r="AR2768" i="1" s="1"/>
  <c r="AR2762" i="1"/>
  <c r="AR2761" i="1" s="1"/>
  <c r="AR2758" i="1"/>
  <c r="AR2757" i="1" s="1"/>
  <c r="AR2754" i="1"/>
  <c r="AR2753" i="1" s="1"/>
  <c r="AR2747" i="1"/>
  <c r="AR2746" i="1" s="1"/>
  <c r="AR2744" i="1"/>
  <c r="AR2743" i="1" s="1"/>
  <c r="AR2735" i="1"/>
  <c r="AR2734" i="1" s="1"/>
  <c r="AR2733" i="1" s="1"/>
  <c r="AR2732" i="1" s="1"/>
  <c r="AR2730" i="1"/>
  <c r="AR2729" i="1" s="1"/>
  <c r="AR2728" i="1" s="1"/>
  <c r="AR2727" i="1" s="1"/>
  <c r="AR2726" i="1" s="1"/>
  <c r="AR2724" i="1"/>
  <c r="AR2723" i="1" s="1"/>
  <c r="AR2722" i="1" s="1"/>
  <c r="AR2721" i="1" s="1"/>
  <c r="AR2717" i="1"/>
  <c r="AR2716" i="1" s="1"/>
  <c r="AR2715" i="1" s="1"/>
  <c r="AR2714" i="1" s="1"/>
  <c r="AR2713" i="1" s="1"/>
  <c r="AR2712" i="1" s="1"/>
  <c r="AR2708" i="1"/>
  <c r="AR2707" i="1" s="1"/>
  <c r="AR2705" i="1"/>
  <c r="AR2704" i="1" s="1"/>
  <c r="AR2699" i="1"/>
  <c r="AR2698" i="1" s="1"/>
  <c r="AR2697" i="1" s="1"/>
  <c r="AR2696" i="1" s="1"/>
  <c r="AR2692" i="1"/>
  <c r="AR2690" i="1"/>
  <c r="AR2689" i="1" s="1"/>
  <c r="AR2683" i="1"/>
  <c r="AR2682" i="1" s="1"/>
  <c r="AR2681" i="1" s="1"/>
  <c r="AR2680" i="1" s="1"/>
  <c r="AR2679" i="1" s="1"/>
  <c r="AR2678" i="1" s="1"/>
  <c r="AR2677" i="1" s="1"/>
  <c r="AR2674" i="1"/>
  <c r="AR2673" i="1" s="1"/>
  <c r="AR2670" i="1"/>
  <c r="AR2669" i="1" s="1"/>
  <c r="AR2667" i="1"/>
  <c r="AR2666" i="1" s="1"/>
  <c r="AR2660" i="1"/>
  <c r="AR2659" i="1" s="1"/>
  <c r="AR2658" i="1" s="1"/>
  <c r="AR2657" i="1" s="1"/>
  <c r="AR2656" i="1" s="1"/>
  <c r="AR2654" i="1"/>
  <c r="AR2653" i="1" s="1"/>
  <c r="AR2652" i="1" s="1"/>
  <c r="AR2650" i="1"/>
  <c r="AR2649" i="1" s="1"/>
  <c r="AR2648" i="1" s="1"/>
  <c r="AR2646" i="1"/>
  <c r="AR2645" i="1" s="1"/>
  <c r="AR2644" i="1" s="1"/>
  <c r="AR2640" i="1"/>
  <c r="AR2639" i="1" s="1"/>
  <c r="AR2638" i="1" s="1"/>
  <c r="AR2637" i="1" s="1"/>
  <c r="AR2634" i="1"/>
  <c r="AR2633" i="1" s="1"/>
  <c r="AR2632" i="1" s="1"/>
  <c r="AR2631" i="1" s="1"/>
  <c r="AR2630" i="1" s="1"/>
  <c r="AR2629" i="1" s="1"/>
  <c r="AR2626" i="1"/>
  <c r="AR2625" i="1" s="1"/>
  <c r="AR2624" i="1" s="1"/>
  <c r="AR2622" i="1"/>
  <c r="AR2621" i="1" s="1"/>
  <c r="AR2620" i="1" s="1"/>
  <c r="AR2615" i="1"/>
  <c r="AR2614" i="1" s="1"/>
  <c r="AR2613" i="1" s="1"/>
  <c r="AR2611" i="1"/>
  <c r="AR2610" i="1" s="1"/>
  <c r="AR2609" i="1" s="1"/>
  <c r="AR2606" i="1"/>
  <c r="AR2605" i="1" s="1"/>
  <c r="AR2604" i="1" s="1"/>
  <c r="AR2603" i="1" s="1"/>
  <c r="AR2601" i="1"/>
  <c r="AR2600" i="1" s="1"/>
  <c r="AR2599" i="1" s="1"/>
  <c r="AR2596" i="1"/>
  <c r="AR2595" i="1" s="1"/>
  <c r="AR2594" i="1" s="1"/>
  <c r="AR2593" i="1" s="1"/>
  <c r="AR2589" i="1"/>
  <c r="AR2588" i="1" s="1"/>
  <c r="AR2587" i="1" s="1"/>
  <c r="AR2585" i="1"/>
  <c r="AR2584" i="1" s="1"/>
  <c r="AR2583" i="1" s="1"/>
  <c r="AR2580" i="1"/>
  <c r="AR2579" i="1" s="1"/>
  <c r="AR2578" i="1" s="1"/>
  <c r="AR2577" i="1" s="1"/>
  <c r="AR2573" i="1"/>
  <c r="AR2572" i="1" s="1"/>
  <c r="AR2571" i="1" s="1"/>
  <c r="AR2570" i="1" s="1"/>
  <c r="AR2569" i="1" s="1"/>
  <c r="AR2568" i="1" s="1"/>
  <c r="AR2565" i="1"/>
  <c r="AR2562" i="1"/>
  <c r="AR2561" i="1" s="1"/>
  <c r="AR2557" i="1"/>
  <c r="AR2555" i="1"/>
  <c r="AR2551" i="1"/>
  <c r="AR2550" i="1" s="1"/>
  <c r="AR2549" i="1" s="1"/>
  <c r="AR2547" i="1"/>
  <c r="AR2546" i="1" s="1"/>
  <c r="AR2542" i="1"/>
  <c r="AR2541" i="1" s="1"/>
  <c r="AR2540" i="1" s="1"/>
  <c r="AR2539" i="1" s="1"/>
  <c r="AR2537" i="1"/>
  <c r="AR2536" i="1" s="1"/>
  <c r="AR2533" i="1"/>
  <c r="AR2532" i="1" s="1"/>
  <c r="AR2530" i="1"/>
  <c r="AR2529" i="1" s="1"/>
  <c r="AR2523" i="1"/>
  <c r="AR2522" i="1" s="1"/>
  <c r="AR2519" i="1"/>
  <c r="AR2518" i="1" s="1"/>
  <c r="AR2516" i="1"/>
  <c r="AR2515" i="1" s="1"/>
  <c r="AR2509" i="1"/>
  <c r="AR2508" i="1" s="1"/>
  <c r="AR2506" i="1"/>
  <c r="AR2505" i="1" s="1"/>
  <c r="AR2497" i="1"/>
  <c r="AR2496" i="1" s="1"/>
  <c r="AR2495" i="1" s="1"/>
  <c r="AR2494" i="1" s="1"/>
  <c r="AR2492" i="1"/>
  <c r="AR2491" i="1" s="1"/>
  <c r="AR2490" i="1" s="1"/>
  <c r="AR2489" i="1" s="1"/>
  <c r="AR2485" i="1"/>
  <c r="AR2484" i="1" s="1"/>
  <c r="AR2483" i="1" s="1"/>
  <c r="AR2482" i="1" s="1"/>
  <c r="AR2481" i="1" s="1"/>
  <c r="AR2479" i="1"/>
  <c r="AR2478" i="1" s="1"/>
  <c r="AR2477" i="1" s="1"/>
  <c r="AR2476" i="1" s="1"/>
  <c r="AR2472" i="1"/>
  <c r="AR2470" i="1"/>
  <c r="AR2469" i="1" s="1"/>
  <c r="AR2463" i="1"/>
  <c r="AR2462" i="1" s="1"/>
  <c r="AR2461" i="1" s="1"/>
  <c r="AR2460" i="1" s="1"/>
  <c r="AR2459" i="1" s="1"/>
  <c r="AR2458" i="1" s="1"/>
  <c r="AR2457" i="1" s="1"/>
  <c r="AR2454" i="1"/>
  <c r="AR2453" i="1" s="1"/>
  <c r="AR2450" i="1"/>
  <c r="AR2449" i="1" s="1"/>
  <c r="AR2446" i="1"/>
  <c r="AR2445" i="1" s="1"/>
  <c r="AR2439" i="1"/>
  <c r="AR2438" i="1" s="1"/>
  <c r="AR2436" i="1"/>
  <c r="AR2435" i="1" s="1"/>
  <c r="AR2430" i="1"/>
  <c r="AR2429" i="1" s="1"/>
  <c r="AR2428" i="1" s="1"/>
  <c r="AR2426" i="1"/>
  <c r="AR2425" i="1" s="1"/>
  <c r="AR2424" i="1" s="1"/>
  <c r="AR2420" i="1"/>
  <c r="AR2419" i="1" s="1"/>
  <c r="AR2418" i="1" s="1"/>
  <c r="AR2417" i="1" s="1"/>
  <c r="AR2414" i="1"/>
  <c r="AR2413" i="1" s="1"/>
  <c r="AR2412" i="1" s="1"/>
  <c r="AR2411" i="1" s="1"/>
  <c r="AR2410" i="1" s="1"/>
  <c r="AR2409" i="1" s="1"/>
  <c r="AR2406" i="1"/>
  <c r="AR2405" i="1" s="1"/>
  <c r="AR2404" i="1" s="1"/>
  <c r="AR2402" i="1"/>
  <c r="AR2401" i="1" s="1"/>
  <c r="AR2400" i="1" s="1"/>
  <c r="AR2395" i="1"/>
  <c r="AR2394" i="1" s="1"/>
  <c r="AR2393" i="1" s="1"/>
  <c r="AR2391" i="1"/>
  <c r="AR2390" i="1" s="1"/>
  <c r="AR2389" i="1" s="1"/>
  <c r="AR2386" i="1"/>
  <c r="AR2385" i="1" s="1"/>
  <c r="AR2384" i="1" s="1"/>
  <c r="AR2383" i="1" s="1"/>
  <c r="AR2381" i="1"/>
  <c r="AR2380" i="1" s="1"/>
  <c r="AR2379" i="1" s="1"/>
  <c r="AR2376" i="1"/>
  <c r="AR2375" i="1" s="1"/>
  <c r="AR2374" i="1" s="1"/>
  <c r="AR2373" i="1" s="1"/>
  <c r="AR2369" i="1"/>
  <c r="AR2368" i="1" s="1"/>
  <c r="AR2367" i="1" s="1"/>
  <c r="AR2365" i="1"/>
  <c r="AR2364" i="1" s="1"/>
  <c r="AR2363" i="1" s="1"/>
  <c r="AR2360" i="1"/>
  <c r="AR2359" i="1" s="1"/>
  <c r="AR2358" i="1" s="1"/>
  <c r="AR2357" i="1" s="1"/>
  <c r="AR2354" i="1"/>
  <c r="AR2353" i="1" s="1"/>
  <c r="AR2352" i="1" s="1"/>
  <c r="AR2351" i="1" s="1"/>
  <c r="AR2350" i="1" s="1"/>
  <c r="AR2349" i="1" s="1"/>
  <c r="AR2345" i="1"/>
  <c r="AR2344" i="1" s="1"/>
  <c r="AR2343" i="1" s="1"/>
  <c r="AR2342" i="1" s="1"/>
  <c r="AR2340" i="1"/>
  <c r="AR2338" i="1"/>
  <c r="AR2335" i="1"/>
  <c r="AR2334" i="1" s="1"/>
  <c r="AR2331" i="1"/>
  <c r="AR2330" i="1" s="1"/>
  <c r="AR2327" i="1"/>
  <c r="AR2325" i="1"/>
  <c r="AR2320" i="1"/>
  <c r="AR2319" i="1" s="1"/>
  <c r="AR2318" i="1" s="1"/>
  <c r="AR2317" i="1" s="1"/>
  <c r="AR2315" i="1"/>
  <c r="AR2314" i="1" s="1"/>
  <c r="AR2311" i="1"/>
  <c r="AR2310" i="1" s="1"/>
  <c r="AR2307" i="1"/>
  <c r="AR2306" i="1" s="1"/>
  <c r="AR2300" i="1"/>
  <c r="AR2299" i="1" s="1"/>
  <c r="AR2296" i="1"/>
  <c r="AR2295" i="1" s="1"/>
  <c r="AR2292" i="1"/>
  <c r="AR2291" i="1" s="1"/>
  <c r="AR2286" i="1"/>
  <c r="AR2285" i="1" s="1"/>
  <c r="AR2282" i="1"/>
  <c r="AR2281" i="1" s="1"/>
  <c r="AR2278" i="1"/>
  <c r="AR2277" i="1" s="1"/>
  <c r="AR2269" i="1"/>
  <c r="AR2268" i="1" s="1"/>
  <c r="AR2267" i="1" s="1"/>
  <c r="AR2266" i="1" s="1"/>
  <c r="AR2264" i="1"/>
  <c r="AR2262" i="1"/>
  <c r="AR2261" i="1" s="1"/>
  <c r="AR2254" i="1"/>
  <c r="AR2251" i="1"/>
  <c r="AR2248" i="1"/>
  <c r="AR2247" i="1" s="1"/>
  <c r="AR2241" i="1"/>
  <c r="AR2240" i="1" s="1"/>
  <c r="AR2238" i="1"/>
  <c r="AR2237" i="1" s="1"/>
  <c r="AR2231" i="1"/>
  <c r="AR2229" i="1"/>
  <c r="AR2228" i="1" s="1"/>
  <c r="AR2222" i="1"/>
  <c r="AR2221" i="1" s="1"/>
  <c r="AR2220" i="1" s="1"/>
  <c r="AR2219" i="1" s="1"/>
  <c r="AR2218" i="1" s="1"/>
  <c r="AR2217" i="1" s="1"/>
  <c r="AR2216" i="1" s="1"/>
  <c r="AR2213" i="1"/>
  <c r="AR2212" i="1" s="1"/>
  <c r="AR2209" i="1"/>
  <c r="AR2208" i="1" s="1"/>
  <c r="AR2205" i="1"/>
  <c r="AR2204" i="1" s="1"/>
  <c r="AR2198" i="1"/>
  <c r="AR2197" i="1" s="1"/>
  <c r="AR2195" i="1"/>
  <c r="AR2194" i="1" s="1"/>
  <c r="AR2189" i="1"/>
  <c r="AR2188" i="1" s="1"/>
  <c r="AR2187" i="1" s="1"/>
  <c r="AR2185" i="1"/>
  <c r="AR2184" i="1" s="1"/>
  <c r="AR2183" i="1" s="1"/>
  <c r="AR2179" i="1"/>
  <c r="AR2178" i="1" s="1"/>
  <c r="AR2177" i="1" s="1"/>
  <c r="AR2176" i="1" s="1"/>
  <c r="AR2173" i="1"/>
  <c r="AR2172" i="1" s="1"/>
  <c r="AR2171" i="1" s="1"/>
  <c r="AR2170" i="1" s="1"/>
  <c r="AR2169" i="1" s="1"/>
  <c r="AR2168" i="1" s="1"/>
  <c r="AR2166" i="1"/>
  <c r="AR2164" i="1"/>
  <c r="AR2163" i="1" s="1"/>
  <c r="AR2157" i="1"/>
  <c r="AR2156" i="1" s="1"/>
  <c r="AR2155" i="1" s="1"/>
  <c r="AR2153" i="1"/>
  <c r="AR2152" i="1" s="1"/>
  <c r="AR2151" i="1" s="1"/>
  <c r="AR2146" i="1"/>
  <c r="AR2145" i="1" s="1"/>
  <c r="AR2144" i="1" s="1"/>
  <c r="AR2142" i="1"/>
  <c r="AR2141" i="1" s="1"/>
  <c r="AR2140" i="1" s="1"/>
  <c r="AR2137" i="1"/>
  <c r="AR2136" i="1" s="1"/>
  <c r="AR2135" i="1" s="1"/>
  <c r="AR2134" i="1" s="1"/>
  <c r="AR2132" i="1"/>
  <c r="AR2131" i="1" s="1"/>
  <c r="AR2130" i="1" s="1"/>
  <c r="AR2127" i="1"/>
  <c r="AR2126" i="1" s="1"/>
  <c r="AR2125" i="1" s="1"/>
  <c r="AR2124" i="1" s="1"/>
  <c r="AR2120" i="1"/>
  <c r="AR2119" i="1" s="1"/>
  <c r="AR2118" i="1" s="1"/>
  <c r="AR2116" i="1"/>
  <c r="AR2115" i="1" s="1"/>
  <c r="AR2114" i="1" s="1"/>
  <c r="AR2111" i="1"/>
  <c r="AR2110" i="1" s="1"/>
  <c r="AR2109" i="1" s="1"/>
  <c r="AR2108" i="1" s="1"/>
  <c r="AR2105" i="1"/>
  <c r="AR2104" i="1" s="1"/>
  <c r="AR2103" i="1" s="1"/>
  <c r="AR2102" i="1" s="1"/>
  <c r="AR2101" i="1" s="1"/>
  <c r="AR2100" i="1" s="1"/>
  <c r="AR2097" i="1"/>
  <c r="AR2096" i="1" s="1"/>
  <c r="AR2095" i="1" s="1"/>
  <c r="AR2094" i="1" s="1"/>
  <c r="AR2092" i="1"/>
  <c r="AR2090" i="1"/>
  <c r="AR2087" i="1"/>
  <c r="AR2086" i="1" s="1"/>
  <c r="AR2083" i="1"/>
  <c r="AR2082" i="1" s="1"/>
  <c r="AR2079" i="1"/>
  <c r="AR2077" i="1"/>
  <c r="AR2076" i="1" s="1"/>
  <c r="AR2071" i="1"/>
  <c r="AR2070" i="1" s="1"/>
  <c r="AR2068" i="1"/>
  <c r="AR2067" i="1" s="1"/>
  <c r="AR2061" i="1"/>
  <c r="AR2060" i="1" s="1"/>
  <c r="AR2057" i="1"/>
  <c r="AR2056" i="1" s="1"/>
  <c r="AR2054" i="1"/>
  <c r="AR2053" i="1" s="1"/>
  <c r="AR2047" i="1"/>
  <c r="AR2046" i="1" s="1"/>
  <c r="AR2044" i="1"/>
  <c r="AR2043" i="1" s="1"/>
  <c r="AR2035" i="1"/>
  <c r="AR2034" i="1" s="1"/>
  <c r="AR2033" i="1" s="1"/>
  <c r="AR2032" i="1" s="1"/>
  <c r="AR2030" i="1"/>
  <c r="AR2029" i="1" s="1"/>
  <c r="AR2028" i="1" s="1"/>
  <c r="AR2027" i="1" s="1"/>
  <c r="AR2023" i="1"/>
  <c r="AR2022" i="1" s="1"/>
  <c r="AR2021" i="1" s="1"/>
  <c r="AR2020" i="1" s="1"/>
  <c r="AR2019" i="1" s="1"/>
  <c r="AR2017" i="1"/>
  <c r="AR2016" i="1" s="1"/>
  <c r="AR2015" i="1" s="1"/>
  <c r="AR2014" i="1" s="1"/>
  <c r="AR2010" i="1"/>
  <c r="AR2008" i="1"/>
  <c r="AR2007" i="1" s="1"/>
  <c r="AR2001" i="1"/>
  <c r="AR2000" i="1" s="1"/>
  <c r="AR1999" i="1" s="1"/>
  <c r="AR1998" i="1" s="1"/>
  <c r="AR1997" i="1" s="1"/>
  <c r="AR1996" i="1" s="1"/>
  <c r="AR1995" i="1" s="1"/>
  <c r="AR1992" i="1"/>
  <c r="AR1991" i="1" s="1"/>
  <c r="AR1988" i="1"/>
  <c r="AR1987" i="1" s="1"/>
  <c r="AR1984" i="1"/>
  <c r="AR1983" i="1" s="1"/>
  <c r="AR1977" i="1"/>
  <c r="AR1976" i="1" s="1"/>
  <c r="AR1974" i="1"/>
  <c r="AR1973" i="1" s="1"/>
  <c r="AR1968" i="1"/>
  <c r="AR1967" i="1" s="1"/>
  <c r="AR1966" i="1" s="1"/>
  <c r="AR1964" i="1"/>
  <c r="AR1963" i="1" s="1"/>
  <c r="AR1962" i="1" s="1"/>
  <c r="AR1960" i="1"/>
  <c r="AR1959" i="1" s="1"/>
  <c r="AR1958" i="1" s="1"/>
  <c r="AR1954" i="1"/>
  <c r="AR1953" i="1" s="1"/>
  <c r="AR1952" i="1" s="1"/>
  <c r="AR1951" i="1" s="1"/>
  <c r="AR1948" i="1"/>
  <c r="AR1947" i="1" s="1"/>
  <c r="AR1946" i="1" s="1"/>
  <c r="AR1945" i="1" s="1"/>
  <c r="AR1944" i="1" s="1"/>
  <c r="AR1943" i="1" s="1"/>
  <c r="AR1941" i="1"/>
  <c r="AR1939" i="1"/>
  <c r="AR1938" i="1" s="1"/>
  <c r="AR1932" i="1"/>
  <c r="AR1931" i="1" s="1"/>
  <c r="AR1930" i="1" s="1"/>
  <c r="AR1928" i="1"/>
  <c r="AR1927" i="1" s="1"/>
  <c r="AR1926" i="1" s="1"/>
  <c r="AR1921" i="1"/>
  <c r="AR1920" i="1" s="1"/>
  <c r="AR1919" i="1" s="1"/>
  <c r="AR1917" i="1"/>
  <c r="AR1916" i="1" s="1"/>
  <c r="AR1915" i="1" s="1"/>
  <c r="AR1912" i="1"/>
  <c r="AR1911" i="1" s="1"/>
  <c r="AR1910" i="1" s="1"/>
  <c r="AR1907" i="1"/>
  <c r="AR1906" i="1" s="1"/>
  <c r="AR1905" i="1" s="1"/>
  <c r="AR1904" i="1" s="1"/>
  <c r="AR1901" i="1"/>
  <c r="AR1900" i="1" s="1"/>
  <c r="AR1899" i="1" s="1"/>
  <c r="AR1898" i="1" s="1"/>
  <c r="AR1894" i="1"/>
  <c r="AR1892" i="1"/>
  <c r="AR1891" i="1" s="1"/>
  <c r="AR1888" i="1"/>
  <c r="AR1887" i="1" s="1"/>
  <c r="AR1885" i="1"/>
  <c r="AR1884" i="1" s="1"/>
  <c r="AR1880" i="1"/>
  <c r="AR1878" i="1"/>
  <c r="AR1877" i="1" s="1"/>
  <c r="AR1872" i="1"/>
  <c r="AR1871" i="1" s="1"/>
  <c r="AR1870" i="1" s="1"/>
  <c r="AR1869" i="1" s="1"/>
  <c r="AR1868" i="1" s="1"/>
  <c r="AR1867" i="1" s="1"/>
  <c r="AR1864" i="1"/>
  <c r="AR1863" i="1" s="1"/>
  <c r="AR1862" i="1" s="1"/>
  <c r="AR1861" i="1" s="1"/>
  <c r="AR1859" i="1"/>
  <c r="AR1857" i="1"/>
  <c r="AR1854" i="1"/>
  <c r="AR1853" i="1" s="1"/>
  <c r="AR1850" i="1"/>
  <c r="AR1849" i="1" s="1"/>
  <c r="AR1846" i="1"/>
  <c r="AR1844" i="1"/>
  <c r="AR1839" i="1"/>
  <c r="AR1838" i="1" s="1"/>
  <c r="AR1837" i="1" s="1"/>
  <c r="AR1836" i="1" s="1"/>
  <c r="AR1834" i="1"/>
  <c r="AR1833" i="1" s="1"/>
  <c r="AR1830" i="1"/>
  <c r="AR1829" i="1" s="1"/>
  <c r="AR1827" i="1"/>
  <c r="AR1826" i="1" s="1"/>
  <c r="AR1820" i="1"/>
  <c r="AR1818" i="1"/>
  <c r="AR1814" i="1"/>
  <c r="AR1813" i="1" s="1"/>
  <c r="AR1810" i="1"/>
  <c r="AR1809" i="1" s="1"/>
  <c r="AR1803" i="1"/>
  <c r="AR1802" i="1" s="1"/>
  <c r="AR1800" i="1"/>
  <c r="AR1799" i="1" s="1"/>
  <c r="AR1791" i="1"/>
  <c r="AR1790" i="1" s="1"/>
  <c r="AR1789" i="1" s="1"/>
  <c r="AR1788" i="1" s="1"/>
  <c r="AR1787" i="1" s="1"/>
  <c r="AR1785" i="1"/>
  <c r="AR1784" i="1" s="1"/>
  <c r="AR1783" i="1" s="1"/>
  <c r="AR1782" i="1" s="1"/>
  <c r="AR1781" i="1" s="1"/>
  <c r="AR1778" i="1"/>
  <c r="AR1777" i="1" s="1"/>
  <c r="AR1776" i="1" s="1"/>
  <c r="AR1775" i="1" s="1"/>
  <c r="AR1774" i="1" s="1"/>
  <c r="AR1772" i="1"/>
  <c r="AR1771" i="1" s="1"/>
  <c r="AR1770" i="1" s="1"/>
  <c r="AR1769" i="1" s="1"/>
  <c r="AR1765" i="1"/>
  <c r="AR1763" i="1"/>
  <c r="AR1762" i="1" s="1"/>
  <c r="AR1756" i="1"/>
  <c r="AR1755" i="1" s="1"/>
  <c r="AR1754" i="1" s="1"/>
  <c r="AR1753" i="1" s="1"/>
  <c r="AR1752" i="1" s="1"/>
  <c r="AR1751" i="1" s="1"/>
  <c r="AR1750" i="1" s="1"/>
  <c r="AR1747" i="1"/>
  <c r="AR1746" i="1" s="1"/>
  <c r="AR1743" i="1"/>
  <c r="AR1742" i="1" s="1"/>
  <c r="AR1739" i="1"/>
  <c r="AR1738" i="1" s="1"/>
  <c r="AR1732" i="1"/>
  <c r="AR1731" i="1" s="1"/>
  <c r="AR1730" i="1" s="1"/>
  <c r="AR1729" i="1" s="1"/>
  <c r="AR1728" i="1" s="1"/>
  <c r="AR1726" i="1"/>
  <c r="AR1725" i="1" s="1"/>
  <c r="AR1724" i="1" s="1"/>
  <c r="AR1722" i="1"/>
  <c r="AR1721" i="1" s="1"/>
  <c r="AR1720" i="1" s="1"/>
  <c r="AR1716" i="1"/>
  <c r="AR1715" i="1" s="1"/>
  <c r="AR1714" i="1" s="1"/>
  <c r="AR1713" i="1" s="1"/>
  <c r="AR1710" i="1"/>
  <c r="AR1709" i="1" s="1"/>
  <c r="AR1708" i="1" s="1"/>
  <c r="AR1707" i="1" s="1"/>
  <c r="AR1706" i="1" s="1"/>
  <c r="AR1705" i="1" s="1"/>
  <c r="AR1702" i="1"/>
  <c r="AR1701" i="1" s="1"/>
  <c r="AR1700" i="1" s="1"/>
  <c r="AR1699" i="1" s="1"/>
  <c r="AR1697" i="1"/>
  <c r="AR1696" i="1" s="1"/>
  <c r="AR1695" i="1" s="1"/>
  <c r="AR1693" i="1"/>
  <c r="AR1692" i="1" s="1"/>
  <c r="AR1691" i="1" s="1"/>
  <c r="AR1686" i="1"/>
  <c r="AR1685" i="1" s="1"/>
  <c r="AR1684" i="1" s="1"/>
  <c r="AR1682" i="1"/>
  <c r="AR1681" i="1" s="1"/>
  <c r="AR1680" i="1" s="1"/>
  <c r="AR1677" i="1"/>
  <c r="AR1676" i="1" s="1"/>
  <c r="AR1675" i="1" s="1"/>
  <c r="AR1674" i="1" s="1"/>
  <c r="AR1672" i="1"/>
  <c r="AR1671" i="1" s="1"/>
  <c r="AR1670" i="1" s="1"/>
  <c r="AR1667" i="1"/>
  <c r="AR1666" i="1" s="1"/>
  <c r="AR1665" i="1" s="1"/>
  <c r="AR1664" i="1" s="1"/>
  <c r="AR1660" i="1"/>
  <c r="AR1659" i="1" s="1"/>
  <c r="AR1658" i="1" s="1"/>
  <c r="AR1656" i="1"/>
  <c r="AR1655" i="1" s="1"/>
  <c r="AR1654" i="1" s="1"/>
  <c r="AR1651" i="1"/>
  <c r="AR1650" i="1" s="1"/>
  <c r="AR1649" i="1" s="1"/>
  <c r="AR1648" i="1" s="1"/>
  <c r="AR1645" i="1"/>
  <c r="AR1644" i="1" s="1"/>
  <c r="AR1643" i="1" s="1"/>
  <c r="AR1642" i="1" s="1"/>
  <c r="AR1641" i="1" s="1"/>
  <c r="AR1640" i="1" s="1"/>
  <c r="AR1637" i="1"/>
  <c r="AR1636" i="1" s="1"/>
  <c r="AR1635" i="1" s="1"/>
  <c r="AR1634" i="1" s="1"/>
  <c r="AR1632" i="1"/>
  <c r="AR1630" i="1"/>
  <c r="AR1627" i="1"/>
  <c r="AR1626" i="1" s="1"/>
  <c r="AR1623" i="1"/>
  <c r="AR1622" i="1" s="1"/>
  <c r="AR1619" i="1"/>
  <c r="AR1618" i="1" s="1"/>
  <c r="AR1613" i="1"/>
  <c r="AR1612" i="1" s="1"/>
  <c r="AR1610" i="1"/>
  <c r="AR1609" i="1" s="1"/>
  <c r="AR1604" i="1"/>
  <c r="AR1603" i="1" s="1"/>
  <c r="AR1600" i="1"/>
  <c r="AR1599" i="1" s="1"/>
  <c r="AR1596" i="1"/>
  <c r="AR1595" i="1" s="1"/>
  <c r="AR1589" i="1"/>
  <c r="AR1588" i="1" s="1"/>
  <c r="AR1585" i="1"/>
  <c r="AR1584" i="1" s="1"/>
  <c r="AR1576" i="1"/>
  <c r="AR1575" i="1" s="1"/>
  <c r="AR1574" i="1" s="1"/>
  <c r="AR1573" i="1" s="1"/>
  <c r="AR1572" i="1" s="1"/>
  <c r="AR1571" i="1" s="1"/>
  <c r="AR1569" i="1"/>
  <c r="AR1568" i="1" s="1"/>
  <c r="AR1567" i="1" s="1"/>
  <c r="AR1566" i="1" s="1"/>
  <c r="AR1565" i="1" s="1"/>
  <c r="AR1563" i="1"/>
  <c r="AR1562" i="1" s="1"/>
  <c r="AR1561" i="1" s="1"/>
  <c r="AR1560" i="1" s="1"/>
  <c r="AR1556" i="1"/>
  <c r="AR1554" i="1"/>
  <c r="AR1553" i="1" s="1"/>
  <c r="AR1547" i="1"/>
  <c r="AR1546" i="1" s="1"/>
  <c r="AR1545" i="1" s="1"/>
  <c r="AR1544" i="1" s="1"/>
  <c r="AR1543" i="1" s="1"/>
  <c r="AR1542" i="1" s="1"/>
  <c r="AR1541" i="1" s="1"/>
  <c r="AR1538" i="1"/>
  <c r="AR1537" i="1" s="1"/>
  <c r="AR1534" i="1"/>
  <c r="AR1533" i="1" s="1"/>
  <c r="AR1530" i="1"/>
  <c r="AR1529" i="1" s="1"/>
  <c r="AR1523" i="1"/>
  <c r="AR1522" i="1" s="1"/>
  <c r="AR1521" i="1" s="1"/>
  <c r="AR1520" i="1" s="1"/>
  <c r="AR1519" i="1" s="1"/>
  <c r="AR1517" i="1"/>
  <c r="AR1516" i="1" s="1"/>
  <c r="AR1515" i="1" s="1"/>
  <c r="AR1513" i="1"/>
  <c r="AR1512" i="1" s="1"/>
  <c r="AR1511" i="1" s="1"/>
  <c r="AR1509" i="1"/>
  <c r="AR1508" i="1" s="1"/>
  <c r="AR1507" i="1" s="1"/>
  <c r="AR1503" i="1"/>
  <c r="AR1502" i="1" s="1"/>
  <c r="AR1501" i="1" s="1"/>
  <c r="AR1500" i="1" s="1"/>
  <c r="AR1497" i="1"/>
  <c r="AR1496" i="1" s="1"/>
  <c r="AR1495" i="1" s="1"/>
  <c r="AR1494" i="1" s="1"/>
  <c r="AR1493" i="1" s="1"/>
  <c r="AR1492" i="1" s="1"/>
  <c r="AR1489" i="1"/>
  <c r="AR1488" i="1" s="1"/>
  <c r="AR1487" i="1" s="1"/>
  <c r="AR1486" i="1" s="1"/>
  <c r="AR1484" i="1"/>
  <c r="AR1483" i="1" s="1"/>
  <c r="AR1482" i="1" s="1"/>
  <c r="AR1480" i="1"/>
  <c r="AR1479" i="1" s="1"/>
  <c r="AR1478" i="1" s="1"/>
  <c r="AR1473" i="1"/>
  <c r="AR1472" i="1" s="1"/>
  <c r="AR1471" i="1" s="1"/>
  <c r="AR1469" i="1"/>
  <c r="AR1468" i="1" s="1"/>
  <c r="AR1467" i="1" s="1"/>
  <c r="AR1464" i="1"/>
  <c r="AR1463" i="1" s="1"/>
  <c r="AR1462" i="1" s="1"/>
  <c r="AR1461" i="1" s="1"/>
  <c r="AR1459" i="1"/>
  <c r="AR1458" i="1" s="1"/>
  <c r="AR1457" i="1" s="1"/>
  <c r="AR1454" i="1"/>
  <c r="AR1453" i="1" s="1"/>
  <c r="AR1452" i="1" s="1"/>
  <c r="AR1451" i="1" s="1"/>
  <c r="AR1447" i="1"/>
  <c r="AR1446" i="1" s="1"/>
  <c r="AR1445" i="1" s="1"/>
  <c r="AR1443" i="1"/>
  <c r="AR1442" i="1" s="1"/>
  <c r="AR1441" i="1" s="1"/>
  <c r="AR1438" i="1"/>
  <c r="AR1437" i="1" s="1"/>
  <c r="AR1436" i="1" s="1"/>
  <c r="AR1435" i="1" s="1"/>
  <c r="AR1432" i="1"/>
  <c r="AR1431" i="1" s="1"/>
  <c r="AR1430" i="1" s="1"/>
  <c r="AR1429" i="1" s="1"/>
  <c r="AR1428" i="1" s="1"/>
  <c r="AR1427" i="1" s="1"/>
  <c r="AR1424" i="1"/>
  <c r="AR1423" i="1" s="1"/>
  <c r="AR1422" i="1" s="1"/>
  <c r="AR1421" i="1" s="1"/>
  <c r="AR1419" i="1"/>
  <c r="AR1417" i="1"/>
  <c r="AR1414" i="1"/>
  <c r="AR1413" i="1" s="1"/>
  <c r="AR1410" i="1"/>
  <c r="AR1409" i="1" s="1"/>
  <c r="AR1406" i="1"/>
  <c r="AR1405" i="1" s="1"/>
  <c r="AR1400" i="1"/>
  <c r="AR1399" i="1" s="1"/>
  <c r="AR1396" i="1"/>
  <c r="AR1395" i="1" s="1"/>
  <c r="AR1389" i="1"/>
  <c r="AR1388" i="1" s="1"/>
  <c r="AR1385" i="1"/>
  <c r="AR1384" i="1" s="1"/>
  <c r="AR1381" i="1"/>
  <c r="AR1380" i="1" s="1"/>
  <c r="AR1374" i="1"/>
  <c r="AR1373" i="1" s="1"/>
  <c r="AR1371" i="1"/>
  <c r="AR1370" i="1" s="1"/>
  <c r="AR1362" i="1"/>
  <c r="AR1361" i="1" s="1"/>
  <c r="AR1360" i="1" s="1"/>
  <c r="AR1358" i="1"/>
  <c r="AR1357" i="1" s="1"/>
  <c r="AR1356" i="1" s="1"/>
  <c r="AR1351" i="1"/>
  <c r="AR1350" i="1" s="1"/>
  <c r="AR1347" i="1"/>
  <c r="AR1346" i="1" s="1"/>
  <c r="AR1340" i="1"/>
  <c r="AR1339" i="1" s="1"/>
  <c r="AR1338" i="1" s="1"/>
  <c r="AR1336" i="1"/>
  <c r="AR1335" i="1" s="1"/>
  <c r="AR1333" i="1"/>
  <c r="AR1332" i="1" s="1"/>
  <c r="AR1327" i="1"/>
  <c r="AR1325" i="1"/>
  <c r="AR1322" i="1"/>
  <c r="AR1320" i="1" s="1"/>
  <c r="AR1316" i="1"/>
  <c r="AR1314" i="1"/>
  <c r="AR1311" i="1"/>
  <c r="AR1309" i="1" s="1"/>
  <c r="AR1306" i="1"/>
  <c r="AR1304" i="1"/>
  <c r="AR1301" i="1"/>
  <c r="AR1300" i="1" s="1"/>
  <c r="AR1295" i="1"/>
  <c r="AR1293" i="1"/>
  <c r="AR1290" i="1"/>
  <c r="AR1287" i="1"/>
  <c r="AR1286" i="1" s="1"/>
  <c r="AR1285" i="1" s="1"/>
  <c r="AR1283" i="1"/>
  <c r="AR1282" i="1" s="1"/>
  <c r="AR1281" i="1" s="1"/>
  <c r="AR1279" i="1"/>
  <c r="AR1277" i="1"/>
  <c r="AR1274" i="1"/>
  <c r="AR1273" i="1" s="1"/>
  <c r="AR1270" i="1"/>
  <c r="AR1269" i="1" s="1"/>
  <c r="AR1268" i="1" s="1"/>
  <c r="AR1263" i="1"/>
  <c r="AR1261" i="1"/>
  <c r="AR1258" i="1"/>
  <c r="AR1257" i="1" s="1"/>
  <c r="AR1254" i="1"/>
  <c r="AR1253" i="1" s="1"/>
  <c r="AR1252" i="1" s="1"/>
  <c r="AR1249" i="1"/>
  <c r="AR1248" i="1" s="1"/>
  <c r="AR1247" i="1" s="1"/>
  <c r="AR1245" i="1"/>
  <c r="AR1244" i="1" s="1"/>
  <c r="AR1240" i="1"/>
  <c r="AR1239" i="1" s="1"/>
  <c r="AR1238" i="1" s="1"/>
  <c r="AR1236" i="1"/>
  <c r="AR1235" i="1" s="1"/>
  <c r="AR1234" i="1" s="1"/>
  <c r="AR1233" i="1" s="1"/>
  <c r="AR1230" i="1"/>
  <c r="AR1228" i="1"/>
  <c r="AR1224" i="1"/>
  <c r="AR1222" i="1"/>
  <c r="AR1216" i="1"/>
  <c r="AR1215" i="1" s="1"/>
  <c r="AR1212" i="1"/>
  <c r="AR1211" i="1" s="1"/>
  <c r="AR1208" i="1"/>
  <c r="AR1207" i="1" s="1"/>
  <c r="AR1203" i="1"/>
  <c r="AR1202" i="1" s="1"/>
  <c r="AR1201" i="1" s="1"/>
  <c r="AR1198" i="1"/>
  <c r="AR1196" i="1"/>
  <c r="AR1193" i="1"/>
  <c r="AR1192" i="1" s="1"/>
  <c r="AR1187" i="1"/>
  <c r="AR1186" i="1" s="1"/>
  <c r="AR1183" i="1"/>
  <c r="AR1180" i="1"/>
  <c r="AR1176" i="1"/>
  <c r="AR1175" i="1" s="1"/>
  <c r="AR1172" i="1"/>
  <c r="AR1171" i="1" s="1"/>
  <c r="AR1167" i="1"/>
  <c r="AR1165" i="1"/>
  <c r="AR1162" i="1"/>
  <c r="AR1161" i="1" s="1"/>
  <c r="AR1156" i="1"/>
  <c r="AR1155" i="1" s="1"/>
  <c r="AR1152" i="1"/>
  <c r="AR1151" i="1" s="1"/>
  <c r="AR1148" i="1"/>
  <c r="AR1147" i="1" s="1"/>
  <c r="AR1142" i="1"/>
  <c r="AR1140" i="1"/>
  <c r="AR1136" i="1"/>
  <c r="AR1134" i="1"/>
  <c r="AR1128" i="1"/>
  <c r="AR1127" i="1" s="1"/>
  <c r="AR1126" i="1" s="1"/>
  <c r="AR1124" i="1"/>
  <c r="AR1123" i="1" s="1"/>
  <c r="AR1119" i="1"/>
  <c r="AR1118" i="1" s="1"/>
  <c r="AR1115" i="1"/>
  <c r="AR1114" i="1" s="1"/>
  <c r="AR1113" i="1" s="1"/>
  <c r="AR1110" i="1"/>
  <c r="AR1109" i="1" s="1"/>
  <c r="AR1108" i="1" s="1"/>
  <c r="AR1105" i="1"/>
  <c r="AR1104" i="1" s="1"/>
  <c r="AR1103" i="1" s="1"/>
  <c r="AR1101" i="1"/>
  <c r="AR1100" i="1" s="1"/>
  <c r="AR1099" i="1" s="1"/>
  <c r="AR1097" i="1"/>
  <c r="AR1094" i="1" s="1"/>
  <c r="AR1092" i="1"/>
  <c r="AR1091" i="1" s="1"/>
  <c r="AR1088" i="1"/>
  <c r="AR1087" i="1" s="1"/>
  <c r="AR1086" i="1" s="1"/>
  <c r="AR1082" i="1"/>
  <c r="AR1081" i="1" s="1"/>
  <c r="AR1080" i="1" s="1"/>
  <c r="AR1078" i="1"/>
  <c r="AR1077" i="1" s="1"/>
  <c r="AR1076" i="1" s="1"/>
  <c r="AR1073" i="1"/>
  <c r="AR1071" i="1"/>
  <c r="AR1066" i="1"/>
  <c r="AR1065" i="1" s="1"/>
  <c r="AR1064" i="1" s="1"/>
  <c r="AR1062" i="1"/>
  <c r="AR1061" i="1" s="1"/>
  <c r="AR1060" i="1" s="1"/>
  <c r="AR1056" i="1"/>
  <c r="AR1054" i="1"/>
  <c r="AR1049" i="1"/>
  <c r="AR1048" i="1" s="1"/>
  <c r="AR1047" i="1" s="1"/>
  <c r="AR1046" i="1" s="1"/>
  <c r="AR1043" i="1"/>
  <c r="AR1042" i="1" s="1"/>
  <c r="AR1033" i="1"/>
  <c r="AR1030" i="1"/>
  <c r="AR1023" i="1"/>
  <c r="AR1020" i="1"/>
  <c r="AR1014" i="1"/>
  <c r="AR1013" i="1" s="1"/>
  <c r="AR1012" i="1" s="1"/>
  <c r="AR1009" i="1"/>
  <c r="AR1008" i="1" s="1"/>
  <c r="AR1007" i="1" s="1"/>
  <c r="AR1005" i="1"/>
  <c r="AR1004" i="1" s="1"/>
  <c r="AR1001" i="1"/>
  <c r="AR1000" i="1" s="1"/>
  <c r="AR999" i="1" s="1"/>
  <c r="AR997" i="1"/>
  <c r="AR996" i="1" s="1"/>
  <c r="AR995" i="1" s="1"/>
  <c r="AR993" i="1"/>
  <c r="AR992" i="1" s="1"/>
  <c r="AR991" i="1" s="1"/>
  <c r="AR989" i="1"/>
  <c r="AR988" i="1" s="1"/>
  <c r="AR987" i="1" s="1"/>
  <c r="AR984" i="1"/>
  <c r="AR982" i="1"/>
  <c r="AR977" i="1"/>
  <c r="AR976" i="1" s="1"/>
  <c r="AR975" i="1" s="1"/>
  <c r="AR973" i="1"/>
  <c r="AR972" i="1" s="1"/>
  <c r="AR971" i="1" s="1"/>
  <c r="AR969" i="1"/>
  <c r="AR968" i="1" s="1"/>
  <c r="AR967" i="1" s="1"/>
  <c r="AR965" i="1"/>
  <c r="AR964" i="1" s="1"/>
  <c r="AR963" i="1" s="1"/>
  <c r="AR959" i="1"/>
  <c r="AR958" i="1" s="1"/>
  <c r="AR957" i="1" s="1"/>
  <c r="AR956" i="1" s="1"/>
  <c r="AR955" i="1" s="1"/>
  <c r="AR952" i="1"/>
  <c r="AR951" i="1" s="1"/>
  <c r="AR950" i="1" s="1"/>
  <c r="AR948" i="1"/>
  <c r="AR947" i="1" s="1"/>
  <c r="AR945" i="1"/>
  <c r="AR944" i="1" s="1"/>
  <c r="AR943" i="1" s="1"/>
  <c r="AR941" i="1"/>
  <c r="AR940" i="1" s="1"/>
  <c r="AR939" i="1" s="1"/>
  <c r="AR937" i="1"/>
  <c r="AR936" i="1" s="1"/>
  <c r="AR934" i="1"/>
  <c r="AR930" i="1"/>
  <c r="AR928" i="1"/>
  <c r="AR924" i="1"/>
  <c r="AR922" i="1"/>
  <c r="AR916" i="1"/>
  <c r="AR914" i="1"/>
  <c r="AR909" i="1"/>
  <c r="AR907" i="1"/>
  <c r="AR901" i="1"/>
  <c r="AR900" i="1" s="1"/>
  <c r="AR899" i="1" s="1"/>
  <c r="AR898" i="1" s="1"/>
  <c r="AR895" i="1"/>
  <c r="AR892" i="1"/>
  <c r="AR883" i="1"/>
  <c r="AR880" i="1"/>
  <c r="AR879" i="1" s="1"/>
  <c r="AR877" i="1"/>
  <c r="AR875" i="1"/>
  <c r="AR874" i="1" s="1"/>
  <c r="AR870" i="1"/>
  <c r="AR869" i="1" s="1"/>
  <c r="AR867" i="1"/>
  <c r="AR866" i="1" s="1"/>
  <c r="AR863" i="1"/>
  <c r="AR862" i="1" s="1"/>
  <c r="AR855" i="1"/>
  <c r="AR854" i="1" s="1"/>
  <c r="AR853" i="1" s="1"/>
  <c r="AR852" i="1" s="1"/>
  <c r="AR851" i="1" s="1"/>
  <c r="AR850" i="1" s="1"/>
  <c r="AR849" i="1" s="1"/>
  <c r="AR847" i="1"/>
  <c r="AR846" i="1" s="1"/>
  <c r="AR844" i="1"/>
  <c r="AR843" i="1" s="1"/>
  <c r="AR840" i="1"/>
  <c r="AR839" i="1" s="1"/>
  <c r="AR834" i="1"/>
  <c r="AR833" i="1" s="1"/>
  <c r="AR832" i="1" s="1"/>
  <c r="AR831" i="1" s="1"/>
  <c r="AR829" i="1"/>
  <c r="AR828" i="1" s="1"/>
  <c r="AR827" i="1" s="1"/>
  <c r="AR825" i="1"/>
  <c r="AR824" i="1" s="1"/>
  <c r="AR823" i="1" s="1"/>
  <c r="AR820" i="1"/>
  <c r="AR819" i="1" s="1"/>
  <c r="AR818" i="1" s="1"/>
  <c r="AR814" i="1"/>
  <c r="AR812" i="1"/>
  <c r="AR806" i="1"/>
  <c r="AR805" i="1" s="1"/>
  <c r="AR804" i="1" s="1"/>
  <c r="AR803" i="1" s="1"/>
  <c r="AR801" i="1"/>
  <c r="AR799" i="1"/>
  <c r="AR796" i="1"/>
  <c r="AR795" i="1" s="1"/>
  <c r="AR790" i="1"/>
  <c r="AR787" i="1"/>
  <c r="AR780" i="1"/>
  <c r="AR779" i="1" s="1"/>
  <c r="AR778" i="1" s="1"/>
  <c r="AR777" i="1" s="1"/>
  <c r="AR776" i="1" s="1"/>
  <c r="AR773" i="1"/>
  <c r="AR772" i="1" s="1"/>
  <c r="AR771" i="1" s="1"/>
  <c r="AR770" i="1" s="1"/>
  <c r="AR768" i="1"/>
  <c r="AR767" i="1" s="1"/>
  <c r="AR766" i="1" s="1"/>
  <c r="AR761" i="1"/>
  <c r="AR760" i="1" s="1"/>
  <c r="AR758" i="1"/>
  <c r="AR757" i="1" s="1"/>
  <c r="AR753" i="1"/>
  <c r="AR752" i="1" s="1"/>
  <c r="AR751" i="1" s="1"/>
  <c r="AR750" i="1" s="1"/>
  <c r="AR749" i="1" s="1"/>
  <c r="AR746" i="1"/>
  <c r="AR745" i="1" s="1"/>
  <c r="AR744" i="1" s="1"/>
  <c r="AR743" i="1" s="1"/>
  <c r="AR742" i="1" s="1"/>
  <c r="AR740" i="1"/>
  <c r="AR739" i="1" s="1"/>
  <c r="AR738" i="1" s="1"/>
  <c r="AR737" i="1" s="1"/>
  <c r="AR735" i="1"/>
  <c r="AR734" i="1" s="1"/>
  <c r="AR733" i="1" s="1"/>
  <c r="AR732" i="1" s="1"/>
  <c r="AR729" i="1"/>
  <c r="AR728" i="1" s="1"/>
  <c r="AR727" i="1" s="1"/>
  <c r="AR726" i="1" s="1"/>
  <c r="AR724" i="1"/>
  <c r="AR723" i="1" s="1"/>
  <c r="AR717" i="1"/>
  <c r="AR716" i="1" s="1"/>
  <c r="AR715" i="1" s="1"/>
  <c r="AR714" i="1" s="1"/>
  <c r="AR713" i="1" s="1"/>
  <c r="AR712" i="1" s="1"/>
  <c r="AR710" i="1"/>
  <c r="AR708" i="1"/>
  <c r="AR703" i="1"/>
  <c r="AR701" i="1"/>
  <c r="AR694" i="1"/>
  <c r="AR693" i="1" s="1"/>
  <c r="AR690" i="1"/>
  <c r="AR689" i="1" s="1"/>
  <c r="AR686" i="1"/>
  <c r="AR685" i="1" s="1"/>
  <c r="AR680" i="1"/>
  <c r="AR679" i="1" s="1"/>
  <c r="AR678" i="1" s="1"/>
  <c r="AR677" i="1" s="1"/>
  <c r="AR675" i="1"/>
  <c r="AR674" i="1" s="1"/>
  <c r="AR673" i="1" s="1"/>
  <c r="AR671" i="1"/>
  <c r="AR670" i="1" s="1"/>
  <c r="AR669" i="1" s="1"/>
  <c r="AR667" i="1"/>
  <c r="AR666" i="1" s="1"/>
  <c r="AR665" i="1" s="1"/>
  <c r="AR662" i="1"/>
  <c r="AR661" i="1" s="1"/>
  <c r="AR660" i="1" s="1"/>
  <c r="AR656" i="1"/>
  <c r="AR655" i="1" s="1"/>
  <c r="AR654" i="1" s="1"/>
  <c r="AR652" i="1"/>
  <c r="AR651" i="1" s="1"/>
  <c r="AR647" i="1"/>
  <c r="AR645" i="1"/>
  <c r="AR642" i="1"/>
  <c r="AR641" i="1" s="1"/>
  <c r="AR637" i="1"/>
  <c r="AR636" i="1" s="1"/>
  <c r="AR635" i="1" s="1"/>
  <c r="AR632" i="1"/>
  <c r="AR629" i="1"/>
  <c r="AR625" i="1"/>
  <c r="AR623" i="1"/>
  <c r="AR618" i="1"/>
  <c r="AR616" i="1"/>
  <c r="AR610" i="1"/>
  <c r="AR609" i="1" s="1"/>
  <c r="AR608" i="1" s="1"/>
  <c r="AR607" i="1" s="1"/>
  <c r="AR605" i="1"/>
  <c r="AR603" i="1"/>
  <c r="AR600" i="1"/>
  <c r="AR599" i="1" s="1"/>
  <c r="AR594" i="1"/>
  <c r="AR591" i="1"/>
  <c r="AR584" i="1"/>
  <c r="AR583" i="1" s="1"/>
  <c r="AR582" i="1" s="1"/>
  <c r="AR581" i="1" s="1"/>
  <c r="AR580" i="1" s="1"/>
  <c r="AR577" i="1"/>
  <c r="AR576" i="1" s="1"/>
  <c r="AR575" i="1" s="1"/>
  <c r="AR574" i="1" s="1"/>
  <c r="AR572" i="1"/>
  <c r="AR571" i="1" s="1"/>
  <c r="AR570" i="1" s="1"/>
  <c r="AR567" i="1"/>
  <c r="AR566" i="1" s="1"/>
  <c r="AR565" i="1" s="1"/>
  <c r="AR564" i="1" s="1"/>
  <c r="AR563" i="1" s="1"/>
  <c r="AR559" i="1"/>
  <c r="AR558" i="1" s="1"/>
  <c r="AR557" i="1" s="1"/>
  <c r="AR556" i="1" s="1"/>
  <c r="AR554" i="1"/>
  <c r="AR553" i="1" s="1"/>
  <c r="AR551" i="1"/>
  <c r="AR550" i="1" s="1"/>
  <c r="AR549" i="1" s="1"/>
  <c r="AR547" i="1"/>
  <c r="AR546" i="1" s="1"/>
  <c r="AR544" i="1"/>
  <c r="AR543" i="1" s="1"/>
  <c r="AR540" i="1"/>
  <c r="AR539" i="1" s="1"/>
  <c r="AR537" i="1"/>
  <c r="AR536" i="1" s="1"/>
  <c r="AR532" i="1"/>
  <c r="AR531" i="1" s="1"/>
  <c r="AR530" i="1" s="1"/>
  <c r="AR529" i="1" s="1"/>
  <c r="AR527" i="1"/>
  <c r="AR526" i="1" s="1"/>
  <c r="AR525" i="1" s="1"/>
  <c r="AR524" i="1" s="1"/>
  <c r="AR523" i="1" s="1"/>
  <c r="AR521" i="1"/>
  <c r="AR520" i="1" s="1"/>
  <c r="AR519" i="1" s="1"/>
  <c r="AR518" i="1" s="1"/>
  <c r="AR515" i="1"/>
  <c r="AR512" i="1"/>
  <c r="AR511" i="1" s="1"/>
  <c r="AR509" i="1"/>
  <c r="AR507" i="1"/>
  <c r="AR506" i="1" s="1"/>
  <c r="AR503" i="1"/>
  <c r="AR502" i="1" s="1"/>
  <c r="AR501" i="1" s="1"/>
  <c r="AR499" i="1"/>
  <c r="AR498" i="1" s="1"/>
  <c r="AR494" i="1"/>
  <c r="AR492" i="1"/>
  <c r="AR491" i="1" s="1"/>
  <c r="AR486" i="1"/>
  <c r="AR485" i="1" s="1"/>
  <c r="AR484" i="1" s="1"/>
  <c r="AR483" i="1" s="1"/>
  <c r="AR481" i="1"/>
  <c r="AR480" i="1" s="1"/>
  <c r="AR479" i="1" s="1"/>
  <c r="AR478" i="1" s="1"/>
  <c r="AR475" i="1"/>
  <c r="AR474" i="1" s="1"/>
  <c r="AR473" i="1" s="1"/>
  <c r="AR472" i="1" s="1"/>
  <c r="AR470" i="1"/>
  <c r="AR469" i="1" s="1"/>
  <c r="AR464" i="1"/>
  <c r="AR462" i="1"/>
  <c r="AR461" i="1" s="1"/>
  <c r="AR454" i="1"/>
  <c r="AR452" i="1"/>
  <c r="AR449" i="1"/>
  <c r="AR448" i="1" s="1"/>
  <c r="AR444" i="1"/>
  <c r="AR443" i="1" s="1"/>
  <c r="AR442" i="1" s="1"/>
  <c r="AR440" i="1"/>
  <c r="AR438" i="1"/>
  <c r="AR435" i="1"/>
  <c r="AR434" i="1" s="1"/>
  <c r="AR427" i="1"/>
  <c r="AR426" i="1" s="1"/>
  <c r="AR424" i="1"/>
  <c r="AR423" i="1" s="1"/>
  <c r="AR420" i="1"/>
  <c r="AR419" i="1" s="1"/>
  <c r="AR416" i="1"/>
  <c r="AR413" i="1"/>
  <c r="AR409" i="1"/>
  <c r="AR408" i="1" s="1"/>
  <c r="AR407" i="1" s="1"/>
  <c r="AR402" i="1"/>
  <c r="AR401" i="1" s="1"/>
  <c r="AR400" i="1" s="1"/>
  <c r="AR399" i="1" s="1"/>
  <c r="AR398" i="1" s="1"/>
  <c r="AR397" i="1" s="1"/>
  <c r="AR395" i="1"/>
  <c r="AR394" i="1" s="1"/>
  <c r="AR393" i="1" s="1"/>
  <c r="AR392" i="1" s="1"/>
  <c r="AR391" i="1" s="1"/>
  <c r="AR389" i="1"/>
  <c r="AR388" i="1" s="1"/>
  <c r="AR387" i="1" s="1"/>
  <c r="AR385" i="1"/>
  <c r="AR384" i="1" s="1"/>
  <c r="AR383" i="1" s="1"/>
  <c r="AR382" i="1" s="1"/>
  <c r="AR379" i="1"/>
  <c r="AR378" i="1" s="1"/>
  <c r="AR377" i="1" s="1"/>
  <c r="AR376" i="1" s="1"/>
  <c r="AR374" i="1"/>
  <c r="AR371" i="1"/>
  <c r="AR369" i="1"/>
  <c r="AR363" i="1"/>
  <c r="AR362" i="1" s="1"/>
  <c r="AR361" i="1" s="1"/>
  <c r="AR356" i="1"/>
  <c r="AR355" i="1" s="1"/>
  <c r="AR352" i="1"/>
  <c r="AR351" i="1" s="1"/>
  <c r="AR350" i="1" s="1"/>
  <c r="AR344" i="1"/>
  <c r="AR342" i="1"/>
  <c r="AR339" i="1"/>
  <c r="AR338" i="1" s="1"/>
  <c r="AR330" i="1"/>
  <c r="AR329" i="1" s="1"/>
  <c r="AR326" i="1"/>
  <c r="AR325" i="1" s="1"/>
  <c r="AR323" i="1"/>
  <c r="AR322" i="1" s="1"/>
  <c r="AR318" i="1"/>
  <c r="AR317" i="1" s="1"/>
  <c r="AR315" i="1"/>
  <c r="AR314" i="1" s="1"/>
  <c r="AR311" i="1"/>
  <c r="AR310" i="1" s="1"/>
  <c r="AR305" i="1"/>
  <c r="AR304" i="1" s="1"/>
  <c r="AR301" i="1"/>
  <c r="AR300" i="1" s="1"/>
  <c r="AR297" i="1"/>
  <c r="AR296" i="1" s="1"/>
  <c r="AR291" i="1"/>
  <c r="AR290" i="1" s="1"/>
  <c r="AR289" i="1" s="1"/>
  <c r="AR287" i="1"/>
  <c r="AR286" i="1" s="1"/>
  <c r="AR285" i="1" s="1"/>
  <c r="AR282" i="1"/>
  <c r="AR280" i="1" s="1"/>
  <c r="AR275" i="1"/>
  <c r="AR274" i="1" s="1"/>
  <c r="AR271" i="1"/>
  <c r="AR270" i="1" s="1"/>
  <c r="AR265" i="1"/>
  <c r="AR264" i="1" s="1"/>
  <c r="AR262" i="1"/>
  <c r="AR261" i="1" s="1"/>
  <c r="AR258" i="1"/>
  <c r="AR257" i="1" s="1"/>
  <c r="AR253" i="1"/>
  <c r="AR251" i="1"/>
  <c r="AR250" i="1" s="1"/>
  <c r="AR243" i="1"/>
  <c r="AR242" i="1" s="1"/>
  <c r="AR238" i="1"/>
  <c r="AR237" i="1" s="1"/>
  <c r="AR234" i="1"/>
  <c r="AR233" i="1" s="1"/>
  <c r="AR228" i="1"/>
  <c r="AR227" i="1" s="1"/>
  <c r="AR225" i="1"/>
  <c r="AR224" i="1" s="1"/>
  <c r="AR221" i="1"/>
  <c r="AR220" i="1" s="1"/>
  <c r="AR213" i="1"/>
  <c r="AR212" i="1" s="1"/>
  <c r="AR211" i="1" s="1"/>
  <c r="AR210" i="1" s="1"/>
  <c r="AR208" i="1"/>
  <c r="AR207" i="1" s="1"/>
  <c r="AR206" i="1" s="1"/>
  <c r="AR204" i="1"/>
  <c r="AR203" i="1" s="1"/>
  <c r="AR197" i="1"/>
  <c r="AR196" i="1" s="1"/>
  <c r="AR195" i="1" s="1"/>
  <c r="AR192" i="1"/>
  <c r="AR191" i="1" s="1"/>
  <c r="AR190" i="1" s="1"/>
  <c r="AR188" i="1"/>
  <c r="AR187" i="1" s="1"/>
  <c r="AR186" i="1" s="1"/>
  <c r="AR183" i="1"/>
  <c r="AR182" i="1" s="1"/>
  <c r="AR181" i="1" s="1"/>
  <c r="AR180" i="1" s="1"/>
  <c r="AR178" i="1"/>
  <c r="AR177" i="1" s="1"/>
  <c r="AR176" i="1" s="1"/>
  <c r="AR173" i="1"/>
  <c r="AR172" i="1" s="1"/>
  <c r="AR171" i="1" s="1"/>
  <c r="AR169" i="1"/>
  <c r="AR168" i="1" s="1"/>
  <c r="AR167" i="1" s="1"/>
  <c r="AR160" i="1"/>
  <c r="AR159" i="1" s="1"/>
  <c r="AR156" i="1"/>
  <c r="AR155" i="1" s="1"/>
  <c r="AR152" i="1"/>
  <c r="AR151" i="1" s="1"/>
  <c r="AR144" i="1"/>
  <c r="AR143" i="1" s="1"/>
  <c r="AR142" i="1" s="1"/>
  <c r="AR141" i="1" s="1"/>
  <c r="AR139" i="1"/>
  <c r="AR138" i="1" s="1"/>
  <c r="AR137" i="1" s="1"/>
  <c r="AR136" i="1" s="1"/>
  <c r="AR133" i="1"/>
  <c r="AR132" i="1" s="1"/>
  <c r="AR131" i="1" s="1"/>
  <c r="AR129" i="1"/>
  <c r="AR128" i="1" s="1"/>
  <c r="AR126" i="1"/>
  <c r="AR125" i="1" s="1"/>
  <c r="AR122" i="1"/>
  <c r="AR121" i="1" s="1"/>
  <c r="AR119" i="1"/>
  <c r="AR118" i="1" s="1"/>
  <c r="AR115" i="1"/>
  <c r="AR114" i="1" s="1"/>
  <c r="AR112" i="1"/>
  <c r="AR111" i="1" s="1"/>
  <c r="AR105" i="1"/>
  <c r="AR104" i="1" s="1"/>
  <c r="AR103" i="1" s="1"/>
  <c r="AR102" i="1" s="1"/>
  <c r="AR101" i="1" s="1"/>
  <c r="AR98" i="1"/>
  <c r="AR97" i="1" s="1"/>
  <c r="AR94" i="1"/>
  <c r="AR93" i="1" s="1"/>
  <c r="AR90" i="1"/>
  <c r="AR89" i="1" s="1"/>
  <c r="AR82" i="1"/>
  <c r="AR81" i="1" s="1"/>
  <c r="AR80" i="1" s="1"/>
  <c r="AR79" i="1" s="1"/>
  <c r="AR78" i="1" s="1"/>
  <c r="AR77" i="1" s="1"/>
  <c r="AR76" i="1" s="1"/>
  <c r="AR73" i="1"/>
  <c r="AR71" i="1"/>
  <c r="AR66" i="1"/>
  <c r="AR65" i="1" s="1"/>
  <c r="AR62" i="1"/>
  <c r="AR61" i="1" s="1"/>
  <c r="AR56" i="1"/>
  <c r="AR54" i="1"/>
  <c r="AR50" i="1"/>
  <c r="AR49" i="1" s="1"/>
  <c r="AR46" i="1"/>
  <c r="AR45" i="1" s="1"/>
  <c r="AR42" i="1"/>
  <c r="AR41" i="1" s="1"/>
  <c r="AR40" i="1" s="1"/>
  <c r="AR38" i="1"/>
  <c r="AR37" i="1" s="1"/>
  <c r="AR36" i="1" s="1"/>
  <c r="AR33" i="1"/>
  <c r="AR32" i="1" s="1"/>
  <c r="AR29" i="1"/>
  <c r="AR28" i="1" s="1"/>
  <c r="AR25" i="1"/>
  <c r="AR24" i="1" s="1"/>
  <c r="AN4773" i="1"/>
  <c r="AN4772" i="1" s="1"/>
  <c r="AN4769" i="1"/>
  <c r="AN4768" i="1" s="1"/>
  <c r="AN4762" i="1"/>
  <c r="AN4761" i="1" s="1"/>
  <c r="AN4760" i="1" s="1"/>
  <c r="AN4759" i="1" s="1"/>
  <c r="AN4758" i="1" s="1"/>
  <c r="AN4756" i="1"/>
  <c r="AN4755" i="1" s="1"/>
  <c r="AN4752" i="1"/>
  <c r="AN4751" i="1" s="1"/>
  <c r="AN4748" i="1"/>
  <c r="AN4747" i="1" s="1"/>
  <c r="AN4740" i="1"/>
  <c r="AN4739" i="1" s="1"/>
  <c r="AN4738" i="1" s="1"/>
  <c r="AN4737" i="1" s="1"/>
  <c r="AN4736" i="1" s="1"/>
  <c r="AN4735" i="1" s="1"/>
  <c r="AN4733" i="1"/>
  <c r="AN4732" i="1" s="1"/>
  <c r="AN4731" i="1" s="1"/>
  <c r="AN4729" i="1"/>
  <c r="AN4728" i="1" s="1"/>
  <c r="AN4726" i="1"/>
  <c r="AN4725" i="1" s="1"/>
  <c r="AN4719" i="1"/>
  <c r="AN4718" i="1" s="1"/>
  <c r="AN4717" i="1" s="1"/>
  <c r="AN4716" i="1" s="1"/>
  <c r="AN4714" i="1"/>
  <c r="AN4713" i="1" s="1"/>
  <c r="AN4712" i="1" s="1"/>
  <c r="AN4711" i="1" s="1"/>
  <c r="AN4709" i="1"/>
  <c r="AN4708" i="1" s="1"/>
  <c r="AN4707" i="1" s="1"/>
  <c r="AN4705" i="1"/>
  <c r="AN4704" i="1" s="1"/>
  <c r="AN4703" i="1" s="1"/>
  <c r="AN4696" i="1"/>
  <c r="AN4695" i="1" s="1"/>
  <c r="AN4692" i="1"/>
  <c r="AN4691" i="1" s="1"/>
  <c r="AN4688" i="1"/>
  <c r="AN4687" i="1" s="1"/>
  <c r="AN4682" i="1"/>
  <c r="AN4681" i="1" s="1"/>
  <c r="AN4678" i="1"/>
  <c r="AN4677" i="1" s="1"/>
  <c r="AN4674" i="1"/>
  <c r="AN4673" i="1" s="1"/>
  <c r="AN4668" i="1"/>
  <c r="AN4667" i="1" s="1"/>
  <c r="AN4666" i="1" s="1"/>
  <c r="AN4665" i="1" s="1"/>
  <c r="AN4663" i="1"/>
  <c r="AN4662" i="1" s="1"/>
  <c r="AN4660" i="1"/>
  <c r="AN4659" i="1" s="1"/>
  <c r="AN4656" i="1"/>
  <c r="AN4655" i="1" s="1"/>
  <c r="AN4653" i="1"/>
  <c r="AN4652" i="1" s="1"/>
  <c r="AN4648" i="1"/>
  <c r="AN4647" i="1" s="1"/>
  <c r="AN4646" i="1" s="1"/>
  <c r="AN4643" i="1"/>
  <c r="AN4642" i="1" s="1"/>
  <c r="AN4640" i="1"/>
  <c r="AN4639" i="1" s="1"/>
  <c r="AN4637" i="1"/>
  <c r="AN4636" i="1" s="1"/>
  <c r="AN4632" i="1"/>
  <c r="AN4631" i="1" s="1"/>
  <c r="AN4630" i="1" s="1"/>
  <c r="AN4629" i="1" s="1"/>
  <c r="AN4628" i="1" s="1"/>
  <c r="AN4624" i="1"/>
  <c r="AN4623" i="1" s="1"/>
  <c r="AN4622" i="1" s="1"/>
  <c r="AN4621" i="1" s="1"/>
  <c r="AN4620" i="1" s="1"/>
  <c r="AN4618" i="1"/>
  <c r="AN4617" i="1" s="1"/>
  <c r="AN4615" i="1"/>
  <c r="AN4614" i="1" s="1"/>
  <c r="AN4609" i="1"/>
  <c r="AN4608" i="1" s="1"/>
  <c r="AN4605" i="1"/>
  <c r="AN4604" i="1" s="1"/>
  <c r="AN4601" i="1"/>
  <c r="AN4600" i="1" s="1"/>
  <c r="AN4593" i="1"/>
  <c r="AN4591" i="1"/>
  <c r="AN4587" i="1"/>
  <c r="AN4586" i="1" s="1"/>
  <c r="AN4585" i="1" s="1"/>
  <c r="AN4582" i="1"/>
  <c r="AN4581" i="1" s="1"/>
  <c r="AN4580" i="1" s="1"/>
  <c r="AN4575" i="1"/>
  <c r="AN4574" i="1" s="1"/>
  <c r="AN4573" i="1" s="1"/>
  <c r="AN4572" i="1" s="1"/>
  <c r="AN4571" i="1" s="1"/>
  <c r="AN4569" i="1"/>
  <c r="AN4568" i="1" s="1"/>
  <c r="AN4566" i="1"/>
  <c r="AN4565" i="1" s="1"/>
  <c r="AN4561" i="1"/>
  <c r="AN4560" i="1" s="1"/>
  <c r="AN4557" i="1"/>
  <c r="AN4556" i="1" s="1"/>
  <c r="AN4553" i="1"/>
  <c r="AN4552" i="1" s="1"/>
  <c r="AN4547" i="1"/>
  <c r="AN4546" i="1" s="1"/>
  <c r="AN4545" i="1" s="1"/>
  <c r="AN4544" i="1" s="1"/>
  <c r="AN4543" i="1" s="1"/>
  <c r="AN4539" i="1"/>
  <c r="AN4538" i="1" s="1"/>
  <c r="AN4535" i="1"/>
  <c r="AN4534" i="1" s="1"/>
  <c r="AN4531" i="1"/>
  <c r="AN4530" i="1" s="1"/>
  <c r="AN4527" i="1"/>
  <c r="AN4526" i="1" s="1"/>
  <c r="AN4525" i="1" s="1"/>
  <c r="AN4522" i="1"/>
  <c r="AN4521" i="1" s="1"/>
  <c r="AN4520" i="1" s="1"/>
  <c r="AN4514" i="1"/>
  <c r="AN4513" i="1" s="1"/>
  <c r="AN4512" i="1" s="1"/>
  <c r="AN4509" i="1"/>
  <c r="AN4508" i="1" s="1"/>
  <c r="AN4505" i="1"/>
  <c r="AN4504" i="1" s="1"/>
  <c r="AN4501" i="1"/>
  <c r="AN4500" i="1" s="1"/>
  <c r="AN4492" i="1"/>
  <c r="AN4491" i="1" s="1"/>
  <c r="AN4490" i="1" s="1"/>
  <c r="AN4489" i="1" s="1"/>
  <c r="AN4487" i="1"/>
  <c r="AN4486" i="1" s="1"/>
  <c r="AN4484" i="1"/>
  <c r="AN4483" i="1" s="1"/>
  <c r="AN4480" i="1"/>
  <c r="AN4479" i="1" s="1"/>
  <c r="AN4474" i="1"/>
  <c r="AN4473" i="1" s="1"/>
  <c r="AN4472" i="1" s="1"/>
  <c r="AN4470" i="1"/>
  <c r="AN4469" i="1" s="1"/>
  <c r="AN4468" i="1" s="1"/>
  <c r="AN4466" i="1"/>
  <c r="AN4465" i="1" s="1"/>
  <c r="AN4463" i="1"/>
  <c r="AN4462" i="1" s="1"/>
  <c r="AN4459" i="1"/>
  <c r="AN4457" i="1" s="1"/>
  <c r="AN4454" i="1"/>
  <c r="AN4453" i="1" s="1"/>
  <c r="AN4451" i="1"/>
  <c r="AN4450" i="1" s="1"/>
  <c r="AN4439" i="1"/>
  <c r="AN4438" i="1" s="1"/>
  <c r="AN4437" i="1" s="1"/>
  <c r="AN4436" i="1" s="1"/>
  <c r="AN4434" i="1"/>
  <c r="AN4433" i="1" s="1"/>
  <c r="AN4432" i="1" s="1"/>
  <c r="AN4431" i="1" s="1"/>
  <c r="AN4428" i="1"/>
  <c r="AN4427" i="1" s="1"/>
  <c r="AN4426" i="1" s="1"/>
  <c r="AN4425" i="1" s="1"/>
  <c r="AN4423" i="1"/>
  <c r="AN4422" i="1" s="1"/>
  <c r="AN4417" i="1"/>
  <c r="AN4416" i="1" s="1"/>
  <c r="AN4415" i="1" s="1"/>
  <c r="AN4414" i="1" s="1"/>
  <c r="AN4413" i="1" s="1"/>
  <c r="AN4412" i="1" s="1"/>
  <c r="AN4410" i="1"/>
  <c r="AN4408" i="1"/>
  <c r="AN4403" i="1"/>
  <c r="AN4401" i="1"/>
  <c r="AN4394" i="1"/>
  <c r="AN4392" i="1"/>
  <c r="AN4388" i="1"/>
  <c r="AN4386" i="1"/>
  <c r="AN4380" i="1"/>
  <c r="AN4379" i="1" s="1"/>
  <c r="AN4378" i="1" s="1"/>
  <c r="AN4376" i="1"/>
  <c r="AN4374" i="1"/>
  <c r="AN4369" i="1"/>
  <c r="AN4367" i="1"/>
  <c r="AN4356" i="1"/>
  <c r="AN4355" i="1" s="1"/>
  <c r="AN4354" i="1" s="1"/>
  <c r="AN4353" i="1" s="1"/>
  <c r="AN4350" i="1"/>
  <c r="AN4347" i="1"/>
  <c r="AN4342" i="1"/>
  <c r="AN4341" i="1" s="1"/>
  <c r="AN4335" i="1"/>
  <c r="AN4334" i="1" s="1"/>
  <c r="AN4333" i="1" s="1"/>
  <c r="AN4332" i="1" s="1"/>
  <c r="AN4331" i="1" s="1"/>
  <c r="AN4330" i="1" s="1"/>
  <c r="AN4329" i="1" s="1"/>
  <c r="AN4327" i="1"/>
  <c r="AN4326" i="1" s="1"/>
  <c r="AN4324" i="1"/>
  <c r="AN4323" i="1" s="1"/>
  <c r="AN4315" i="1"/>
  <c r="AN4314" i="1" s="1"/>
  <c r="AN4313" i="1" s="1"/>
  <c r="AN4312" i="1" s="1"/>
  <c r="AN4311" i="1" s="1"/>
  <c r="AN4310" i="1" s="1"/>
  <c r="AN4308" i="1"/>
  <c r="AN4307" i="1" s="1"/>
  <c r="AN4306" i="1" s="1"/>
  <c r="AN4305" i="1" s="1"/>
  <c r="AN4304" i="1" s="1"/>
  <c r="AN4301" i="1"/>
  <c r="AN4298" i="1"/>
  <c r="AN4297" i="1" s="1"/>
  <c r="AN4293" i="1"/>
  <c r="AN4292" i="1" s="1"/>
  <c r="AN4291" i="1" s="1"/>
  <c r="AN4289" i="1"/>
  <c r="AN4288" i="1" s="1"/>
  <c r="AN4284" i="1"/>
  <c r="AN4283" i="1" s="1"/>
  <c r="AN4281" i="1"/>
  <c r="AN4280" i="1" s="1"/>
  <c r="AN4277" i="1"/>
  <c r="AN4276" i="1" s="1"/>
  <c r="AN4275" i="1" s="1"/>
  <c r="AN4273" i="1"/>
  <c r="AN4272" i="1" s="1"/>
  <c r="AN4271" i="1" s="1"/>
  <c r="AN4268" i="1"/>
  <c r="AN4267" i="1" s="1"/>
  <c r="AN4266" i="1" s="1"/>
  <c r="AN4264" i="1"/>
  <c r="AN4262" i="1"/>
  <c r="AN4259" i="1"/>
  <c r="AN4258" i="1" s="1"/>
  <c r="AN4257" i="1" s="1"/>
  <c r="AN4255" i="1"/>
  <c r="AN4254" i="1" s="1"/>
  <c r="AN4253" i="1" s="1"/>
  <c r="AN4250" i="1"/>
  <c r="AN4249" i="1" s="1"/>
  <c r="AN4248" i="1" s="1"/>
  <c r="AN4246" i="1"/>
  <c r="AN4245" i="1" s="1"/>
  <c r="AN4244" i="1" s="1"/>
  <c r="AN4240" i="1"/>
  <c r="AN4239" i="1" s="1"/>
  <c r="AN4236" i="1"/>
  <c r="AN4235" i="1" s="1"/>
  <c r="AN4233" i="1"/>
  <c r="AN4232" i="1" s="1"/>
  <c r="AN4227" i="1"/>
  <c r="AN4226" i="1" s="1"/>
  <c r="AN4224" i="1"/>
  <c r="AN4223" i="1" s="1"/>
  <c r="AN4218" i="1"/>
  <c r="AN4217" i="1" s="1"/>
  <c r="AN4214" i="1"/>
  <c r="AN4213" i="1" s="1"/>
  <c r="AN4208" i="1"/>
  <c r="AN4207" i="1" s="1"/>
  <c r="AN4206" i="1" s="1"/>
  <c r="AN4204" i="1"/>
  <c r="AN4203" i="1" s="1"/>
  <c r="AN4202" i="1" s="1"/>
  <c r="AN4200" i="1"/>
  <c r="AN4199" i="1" s="1"/>
  <c r="AN4198" i="1" s="1"/>
  <c r="AN4194" i="1"/>
  <c r="AN4193" i="1" s="1"/>
  <c r="AN4192" i="1" s="1"/>
  <c r="AN4189" i="1"/>
  <c r="AN4188" i="1" s="1"/>
  <c r="AN4184" i="1"/>
  <c r="AN4183" i="1" s="1"/>
  <c r="AN4180" i="1"/>
  <c r="AN4179" i="1" s="1"/>
  <c r="AN4172" i="1"/>
  <c r="AN4171" i="1" s="1"/>
  <c r="AN4170" i="1" s="1"/>
  <c r="AN4169" i="1" s="1"/>
  <c r="AN4168" i="1" s="1"/>
  <c r="AN4167" i="1" s="1"/>
  <c r="AN4165" i="1"/>
  <c r="AN4164" i="1" s="1"/>
  <c r="AN4163" i="1" s="1"/>
  <c r="AN4161" i="1"/>
  <c r="AN4160" i="1" s="1"/>
  <c r="AN4159" i="1" s="1"/>
  <c r="AN4153" i="1"/>
  <c r="AN4152" i="1" s="1"/>
  <c r="AN4149" i="1"/>
  <c r="AN4148" i="1" s="1"/>
  <c r="AN4146" i="1"/>
  <c r="AN4145" i="1" s="1"/>
  <c r="AN4138" i="1"/>
  <c r="AN4137" i="1" s="1"/>
  <c r="AN4136" i="1" s="1"/>
  <c r="AN4134" i="1"/>
  <c r="AN4133" i="1" s="1"/>
  <c r="AN4132" i="1" s="1"/>
  <c r="AN4129" i="1"/>
  <c r="AN4128" i="1" s="1"/>
  <c r="AN4127" i="1" s="1"/>
  <c r="AN4126" i="1" s="1"/>
  <c r="AN4125" i="1" s="1"/>
  <c r="AN4123" i="1"/>
  <c r="AN4122" i="1" s="1"/>
  <c r="AN4120" i="1"/>
  <c r="AN4119" i="1" s="1"/>
  <c r="AN4118" i="1" s="1"/>
  <c r="AN4114" i="1"/>
  <c r="AN4113" i="1" s="1"/>
  <c r="AN4110" i="1"/>
  <c r="AN4109" i="1" s="1"/>
  <c r="AN4106" i="1"/>
  <c r="AN4105" i="1" s="1"/>
  <c r="AN4100" i="1"/>
  <c r="AN4099" i="1" s="1"/>
  <c r="AN4098" i="1" s="1"/>
  <c r="AN4096" i="1"/>
  <c r="AN4095" i="1" s="1"/>
  <c r="AN4094" i="1" s="1"/>
  <c r="AN4091" i="1"/>
  <c r="AN4090" i="1" s="1"/>
  <c r="AN4087" i="1"/>
  <c r="AN4086" i="1" s="1"/>
  <c r="AN4083" i="1"/>
  <c r="AN4082" i="1" s="1"/>
  <c r="AN4077" i="1"/>
  <c r="AN4076" i="1" s="1"/>
  <c r="AN4073" i="1"/>
  <c r="AN4072" i="1" s="1"/>
  <c r="AN4070" i="1"/>
  <c r="AN4069" i="1" s="1"/>
  <c r="AN4064" i="1"/>
  <c r="AN4063" i="1" s="1"/>
  <c r="AN4062" i="1" s="1"/>
  <c r="AN4059" i="1"/>
  <c r="AN4058" i="1" s="1"/>
  <c r="AN4056" i="1"/>
  <c r="AN4055" i="1" s="1"/>
  <c r="AN4049" i="1"/>
  <c r="AN4048" i="1" s="1"/>
  <c r="AN4047" i="1" s="1"/>
  <c r="AN4046" i="1" s="1"/>
  <c r="AN4045" i="1" s="1"/>
  <c r="AN4044" i="1" s="1"/>
  <c r="AN4043" i="1" s="1"/>
  <c r="AN4040" i="1"/>
  <c r="AN4039" i="1" s="1"/>
  <c r="AN4037" i="1"/>
  <c r="AN4036" i="1" s="1"/>
  <c r="AN4034" i="1"/>
  <c r="AN4033" i="1" s="1"/>
  <c r="AN4032" i="1" s="1"/>
  <c r="AN4030" i="1"/>
  <c r="AN4028" i="1"/>
  <c r="AN4027" i="1" s="1"/>
  <c r="AN4023" i="1"/>
  <c r="AN4022" i="1" s="1"/>
  <c r="AN4021" i="1" s="1"/>
  <c r="AN4018" i="1"/>
  <c r="AN4017" i="1" s="1"/>
  <c r="AN4016" i="1" s="1"/>
  <c r="AN4014" i="1"/>
  <c r="AN4013" i="1" s="1"/>
  <c r="AN4009" i="1"/>
  <c r="AN4008" i="1" s="1"/>
  <c r="AN4007" i="1" s="1"/>
  <c r="AN4005" i="1"/>
  <c r="AN4004" i="1" s="1"/>
  <c r="AN4000" i="1"/>
  <c r="AN3999" i="1" s="1"/>
  <c r="AN3998" i="1" s="1"/>
  <c r="AN3997" i="1" s="1"/>
  <c r="AN3996" i="1" s="1"/>
  <c r="AN3994" i="1"/>
  <c r="AN3993" i="1" s="1"/>
  <c r="AN3990" i="1"/>
  <c r="AN3989" i="1" s="1"/>
  <c r="AN3986" i="1"/>
  <c r="AN3985" i="1" s="1"/>
  <c r="AN3980" i="1"/>
  <c r="AN3979" i="1" s="1"/>
  <c r="AN3977" i="1"/>
  <c r="AN3976" i="1" s="1"/>
  <c r="AN3972" i="1"/>
  <c r="AN3970" i="1"/>
  <c r="AN3964" i="1"/>
  <c r="AN3963" i="1" s="1"/>
  <c r="AN3962" i="1" s="1"/>
  <c r="AN3961" i="1" s="1"/>
  <c r="AN3959" i="1"/>
  <c r="AN3958" i="1" s="1"/>
  <c r="AN3956" i="1"/>
  <c r="AN3955" i="1" s="1"/>
  <c r="AN3949" i="1"/>
  <c r="AN3948" i="1" s="1"/>
  <c r="AN3946" i="1"/>
  <c r="AN3945" i="1" s="1"/>
  <c r="AN3939" i="1"/>
  <c r="AN3937" i="1"/>
  <c r="AN3936" i="1" s="1"/>
  <c r="AN3933" i="1"/>
  <c r="AN3932" i="1" s="1"/>
  <c r="AN3930" i="1"/>
  <c r="AN3928" i="1"/>
  <c r="AN3927" i="1" s="1"/>
  <c r="AN3923" i="1"/>
  <c r="AN3921" i="1"/>
  <c r="AN3919" i="1"/>
  <c r="AN3918" i="1" s="1"/>
  <c r="AN3915" i="1"/>
  <c r="AN3914" i="1" s="1"/>
  <c r="AN3912" i="1"/>
  <c r="AN3911" i="1" s="1"/>
  <c r="AN3903" i="1"/>
  <c r="AN3902" i="1" s="1"/>
  <c r="AN3900" i="1"/>
  <c r="AN3899" i="1" s="1"/>
  <c r="AN3895" i="1"/>
  <c r="AN3894" i="1" s="1"/>
  <c r="AN3893" i="1" s="1"/>
  <c r="AN3892" i="1" s="1"/>
  <c r="AN3889" i="1"/>
  <c r="AN3888" i="1" s="1"/>
  <c r="AN3886" i="1"/>
  <c r="AN3885" i="1" s="1"/>
  <c r="AN3879" i="1"/>
  <c r="AN3878" i="1" s="1"/>
  <c r="AN3877" i="1" s="1"/>
  <c r="AN3876" i="1" s="1"/>
  <c r="AN3875" i="1" s="1"/>
  <c r="AN3873" i="1"/>
  <c r="AN3872" i="1" s="1"/>
  <c r="AN3869" i="1"/>
  <c r="AN3868" i="1" s="1"/>
  <c r="AN3866" i="1"/>
  <c r="AN3865" i="1" s="1"/>
  <c r="AN3858" i="1"/>
  <c r="AN3857" i="1" s="1"/>
  <c r="AN3856" i="1" s="1"/>
  <c r="AN3855" i="1" s="1"/>
  <c r="AN3854" i="1" s="1"/>
  <c r="AN3853" i="1" s="1"/>
  <c r="AN3852" i="1" s="1"/>
  <c r="AN3850" i="1"/>
  <c r="AN3849" i="1" s="1"/>
  <c r="AN3847" i="1"/>
  <c r="AN3846" i="1" s="1"/>
  <c r="AN3842" i="1"/>
  <c r="AN3841" i="1" s="1"/>
  <c r="AN3838" i="1"/>
  <c r="AN3837" i="1" s="1"/>
  <c r="AN3834" i="1"/>
  <c r="AN3833" i="1" s="1"/>
  <c r="AN3828" i="1"/>
  <c r="AN3827" i="1" s="1"/>
  <c r="AN3825" i="1"/>
  <c r="AN3824" i="1" s="1"/>
  <c r="AN3820" i="1"/>
  <c r="AN3819" i="1" s="1"/>
  <c r="AN3818" i="1" s="1"/>
  <c r="AN3816" i="1"/>
  <c r="AN3815" i="1" s="1"/>
  <c r="AN3814" i="1" s="1"/>
  <c r="AN3812" i="1"/>
  <c r="AN3811" i="1" s="1"/>
  <c r="AN3810" i="1" s="1"/>
  <c r="AN3806" i="1"/>
  <c r="AN3805" i="1" s="1"/>
  <c r="AN3802" i="1"/>
  <c r="AN3801" i="1" s="1"/>
  <c r="AN3799" i="1"/>
  <c r="AN3798" i="1" s="1"/>
  <c r="AN3793" i="1"/>
  <c r="AN3791" i="1"/>
  <c r="AN3790" i="1" s="1"/>
  <c r="AN3785" i="1"/>
  <c r="AN3784" i="1" s="1"/>
  <c r="AN3783" i="1" s="1"/>
  <c r="AN3782" i="1" s="1"/>
  <c r="AN3781" i="1" s="1"/>
  <c r="AN3779" i="1"/>
  <c r="AN3778" i="1" s="1"/>
  <c r="AN3777" i="1" s="1"/>
  <c r="AN3776" i="1" s="1"/>
  <c r="AN3774" i="1"/>
  <c r="AN3773" i="1" s="1"/>
  <c r="AN3771" i="1"/>
  <c r="AN3770" i="1" s="1"/>
  <c r="AN3768" i="1"/>
  <c r="AN3766" i="1"/>
  <c r="AN3765" i="1" s="1"/>
  <c r="AN3760" i="1"/>
  <c r="AN3759" i="1" s="1"/>
  <c r="AN3757" i="1"/>
  <c r="AN3756" i="1" s="1"/>
  <c r="AN3755" i="1" s="1"/>
  <c r="AN3753" i="1"/>
  <c r="AN3752" i="1" s="1"/>
  <c r="AN3750" i="1"/>
  <c r="AN3749" i="1"/>
  <c r="AN3744" i="1"/>
  <c r="AN3743" i="1" s="1"/>
  <c r="AN3740" i="1"/>
  <c r="AN3739" i="1" s="1"/>
  <c r="AN3736" i="1"/>
  <c r="AN3735" i="1" s="1"/>
  <c r="AN3727" i="1"/>
  <c r="AN3726" i="1" s="1"/>
  <c r="AN3723" i="1"/>
  <c r="AN3722" i="1" s="1"/>
  <c r="AN3719" i="1"/>
  <c r="AN3718" i="1" s="1"/>
  <c r="AN3713" i="1"/>
  <c r="AN3712" i="1" s="1"/>
  <c r="AN3709" i="1"/>
  <c r="AN3708" i="1" s="1"/>
  <c r="AN3705" i="1"/>
  <c r="AN3704" i="1" s="1"/>
  <c r="AN3699" i="1"/>
  <c r="AN3698" i="1" s="1"/>
  <c r="AN3697" i="1" s="1"/>
  <c r="AN3695" i="1"/>
  <c r="AN3694" i="1" s="1"/>
  <c r="AN3693" i="1" s="1"/>
  <c r="AN3691" i="1"/>
  <c r="AN3690" i="1" s="1"/>
  <c r="AN3689" i="1" s="1"/>
  <c r="AN3687" i="1"/>
  <c r="AN3686" i="1" s="1"/>
  <c r="AN3685" i="1" s="1"/>
  <c r="AN3683" i="1"/>
  <c r="AN3682" i="1" s="1"/>
  <c r="AN3681" i="1" s="1"/>
  <c r="AN3677" i="1"/>
  <c r="AN3674" i="1"/>
  <c r="AN3673" i="1" s="1"/>
  <c r="AN3670" i="1"/>
  <c r="AN3669" i="1" s="1"/>
  <c r="AN3668" i="1" s="1"/>
  <c r="AN3667" i="1" s="1"/>
  <c r="AN3664" i="1"/>
  <c r="AN3663" i="1" s="1"/>
  <c r="AN3662" i="1" s="1"/>
  <c r="AN3660" i="1"/>
  <c r="AN3659" i="1" s="1"/>
  <c r="AN3657" i="1"/>
  <c r="AN3656" i="1" s="1"/>
  <c r="AN3652" i="1"/>
  <c r="AN3651" i="1" s="1"/>
  <c r="AN3650" i="1" s="1"/>
  <c r="AN3649" i="1" s="1"/>
  <c r="AN3647" i="1"/>
  <c r="AN3646" i="1" s="1"/>
  <c r="AN3645" i="1" s="1"/>
  <c r="AN3643" i="1"/>
  <c r="AN3641" i="1"/>
  <c r="AN3640" i="1" s="1"/>
  <c r="AN3630" i="1"/>
  <c r="AN3629" i="1" s="1"/>
  <c r="AN3628" i="1" s="1"/>
  <c r="AN3626" i="1"/>
  <c r="AN3625" i="1" s="1"/>
  <c r="AN3624" i="1" s="1"/>
  <c r="AN3622" i="1"/>
  <c r="AN3621" i="1" s="1"/>
  <c r="AN3620" i="1" s="1"/>
  <c r="AN3618" i="1"/>
  <c r="AN3617" i="1" s="1"/>
  <c r="AN3616" i="1" s="1"/>
  <c r="AN3614" i="1"/>
  <c r="AN3613" i="1" s="1"/>
  <c r="AN3612" i="1" s="1"/>
  <c r="AN3606" i="1"/>
  <c r="AN3605" i="1" s="1"/>
  <c r="AN3604" i="1" s="1"/>
  <c r="AN3602" i="1"/>
  <c r="AN3601" i="1" s="1"/>
  <c r="AN3600" i="1" s="1"/>
  <c r="AN3596" i="1"/>
  <c r="AN3595" i="1" s="1"/>
  <c r="AN3594" i="1" s="1"/>
  <c r="AN3593" i="1" s="1"/>
  <c r="AN3592" i="1" s="1"/>
  <c r="AN3584" i="1"/>
  <c r="AN3583" i="1" s="1"/>
  <c r="AN3582" i="1" s="1"/>
  <c r="AN3581" i="1" s="1"/>
  <c r="AN3579" i="1"/>
  <c r="AN3578" i="1" s="1"/>
  <c r="AN3577" i="1" s="1"/>
  <c r="AN3575" i="1"/>
  <c r="AN3574" i="1" s="1"/>
  <c r="AN3573" i="1" s="1"/>
  <c r="AN3571" i="1"/>
  <c r="AN3570" i="1" s="1"/>
  <c r="AN3569" i="1" s="1"/>
  <c r="AN3562" i="1"/>
  <c r="AN3561" i="1" s="1"/>
  <c r="AN3560" i="1" s="1"/>
  <c r="AN3559" i="1" s="1"/>
  <c r="AN3558" i="1" s="1"/>
  <c r="AN3557" i="1" s="1"/>
  <c r="AN3556" i="1" s="1"/>
  <c r="AN3553" i="1"/>
  <c r="AN3552" i="1" s="1"/>
  <c r="AN3550" i="1"/>
  <c r="AN3549" i="1" s="1"/>
  <c r="AN3546" i="1"/>
  <c r="AN3545" i="1" s="1"/>
  <c r="AN3540" i="1"/>
  <c r="AN3539" i="1" s="1"/>
  <c r="AN3537" i="1"/>
  <c r="AN3536" i="1" s="1"/>
  <c r="AN3533" i="1"/>
  <c r="AN3532" i="1" s="1"/>
  <c r="AN3527" i="1"/>
  <c r="AN3526" i="1" s="1"/>
  <c r="AN3525" i="1" s="1"/>
  <c r="AN3524" i="1" s="1"/>
  <c r="AN3523" i="1" s="1"/>
  <c r="AN3521" i="1"/>
  <c r="AN3519" i="1" s="1"/>
  <c r="AN3517" i="1"/>
  <c r="AN3516" i="1" s="1"/>
  <c r="AN3511" i="1"/>
  <c r="AN3510" i="1" s="1"/>
  <c r="AN3508" i="1"/>
  <c r="AN3507" i="1" s="1"/>
  <c r="AN3503" i="1"/>
  <c r="AN3502" i="1" s="1"/>
  <c r="AN3501" i="1" s="1"/>
  <c r="AN3499" i="1"/>
  <c r="AN3498" i="1" s="1"/>
  <c r="AN3497" i="1" s="1"/>
  <c r="AN3495" i="1"/>
  <c r="AN3494" i="1" s="1"/>
  <c r="AN3493" i="1" s="1"/>
  <c r="AN3491" i="1"/>
  <c r="AN3490" i="1" s="1"/>
  <c r="AN3489" i="1" s="1"/>
  <c r="AN3487" i="1"/>
  <c r="AN3486" i="1" s="1"/>
  <c r="AN3485" i="1" s="1"/>
  <c r="AN3477" i="1"/>
  <c r="AN3476" i="1" s="1"/>
  <c r="AN3474" i="1"/>
  <c r="AN3473" i="1" s="1"/>
  <c r="AN3470" i="1"/>
  <c r="AN3469" i="1" s="1"/>
  <c r="AN3464" i="1"/>
  <c r="AN3463" i="1" s="1"/>
  <c r="AN3461" i="1"/>
  <c r="AN3460" i="1" s="1"/>
  <c r="AN3457" i="1"/>
  <c r="AN3456" i="1" s="1"/>
  <c r="AN3451" i="1"/>
  <c r="AN3450" i="1" s="1"/>
  <c r="AN3448" i="1"/>
  <c r="AN3447" i="1" s="1"/>
  <c r="AN3446" i="1" s="1"/>
  <c r="AN3444" i="1"/>
  <c r="AN3443" i="1" s="1"/>
  <c r="AN3442" i="1" s="1"/>
  <c r="AN3439" i="1"/>
  <c r="AN3438" i="1" s="1"/>
  <c r="AN3437" i="1" s="1"/>
  <c r="AN3433" i="1"/>
  <c r="AN3432" i="1" s="1"/>
  <c r="AN3431" i="1" s="1"/>
  <c r="AN3430" i="1" s="1"/>
  <c r="AN3429" i="1" s="1"/>
  <c r="AN3426" i="1"/>
  <c r="AN3425" i="1" s="1"/>
  <c r="AN3424" i="1" s="1"/>
  <c r="AN3422" i="1"/>
  <c r="AN3421" i="1" s="1"/>
  <c r="AN3420" i="1" s="1"/>
  <c r="AN3417" i="1"/>
  <c r="AN3416" i="1" s="1"/>
  <c r="AN3415" i="1" s="1"/>
  <c r="AN3414" i="1" s="1"/>
  <c r="AN3409" i="1"/>
  <c r="AN3408" i="1" s="1"/>
  <c r="AN3407" i="1" s="1"/>
  <c r="AN3406" i="1" s="1"/>
  <c r="AN3405" i="1" s="1"/>
  <c r="AN3404" i="1" s="1"/>
  <c r="AN3403" i="1" s="1"/>
  <c r="AN3401" i="1"/>
  <c r="AN3400" i="1" s="1"/>
  <c r="AN3399" i="1" s="1"/>
  <c r="AN3398" i="1" s="1"/>
  <c r="AN3397" i="1" s="1"/>
  <c r="AN3396" i="1" s="1"/>
  <c r="AN3395" i="1" s="1"/>
  <c r="AN3393" i="1"/>
  <c r="AN3392" i="1" s="1"/>
  <c r="AN3391" i="1" s="1"/>
  <c r="AN3388" i="1"/>
  <c r="AN3387" i="1" s="1"/>
  <c r="AN3384" i="1"/>
  <c r="AN3383" i="1" s="1"/>
  <c r="AN3380" i="1"/>
  <c r="AN3379" i="1" s="1"/>
  <c r="AN3374" i="1"/>
  <c r="AN3373" i="1" s="1"/>
  <c r="AN3370" i="1"/>
  <c r="AN3369" i="1" s="1"/>
  <c r="AN3366" i="1"/>
  <c r="AN3365" i="1" s="1"/>
  <c r="AN3360" i="1"/>
  <c r="AN3359" i="1" s="1"/>
  <c r="AN3357" i="1"/>
  <c r="AN3356" i="1" s="1"/>
  <c r="AN3353" i="1"/>
  <c r="AN3352" i="1" s="1"/>
  <c r="AN3347" i="1"/>
  <c r="AN3346" i="1" s="1"/>
  <c r="AN3343" i="1"/>
  <c r="AN3342" i="1" s="1"/>
  <c r="AN3339" i="1"/>
  <c r="AN3338" i="1" s="1"/>
  <c r="AN3333" i="1"/>
  <c r="AN3332" i="1" s="1"/>
  <c r="AN3331" i="1" s="1"/>
  <c r="AN3329" i="1"/>
  <c r="AN3326" i="1"/>
  <c r="AN3325" i="1" s="1"/>
  <c r="AN3322" i="1"/>
  <c r="AN3321" i="1" s="1"/>
  <c r="AN3320" i="1" s="1"/>
  <c r="AN3317" i="1"/>
  <c r="AN3316" i="1" s="1"/>
  <c r="AN3314" i="1"/>
  <c r="AN3313" i="1" s="1"/>
  <c r="AN3312" i="1" s="1"/>
  <c r="AN3310" i="1"/>
  <c r="AN3309" i="1" s="1"/>
  <c r="AN3308" i="1" s="1"/>
  <c r="AN3305" i="1"/>
  <c r="AN3304" i="1" s="1"/>
  <c r="AN3303" i="1" s="1"/>
  <c r="AN3299" i="1"/>
  <c r="AN3298" i="1" s="1"/>
  <c r="AN3297" i="1" s="1"/>
  <c r="AN3296" i="1" s="1"/>
  <c r="AN3294" i="1"/>
  <c r="AN3293" i="1" s="1"/>
  <c r="AN3292" i="1" s="1"/>
  <c r="AN3290" i="1"/>
  <c r="AN3289" i="1" s="1"/>
  <c r="AN3288" i="1" s="1"/>
  <c r="AN3286" i="1"/>
  <c r="AN3285" i="1" s="1"/>
  <c r="AN3284" i="1" s="1"/>
  <c r="AN3280" i="1"/>
  <c r="AN3278" i="1" s="1"/>
  <c r="AN3276" i="1"/>
  <c r="AN3275" i="1" s="1"/>
  <c r="AN3273" i="1"/>
  <c r="AN3272" i="1" s="1"/>
  <c r="AN3267" i="1"/>
  <c r="AN3266" i="1" s="1"/>
  <c r="AN3265" i="1" s="1"/>
  <c r="AN3264" i="1" s="1"/>
  <c r="AN3262" i="1"/>
  <c r="AN3261" i="1" s="1"/>
  <c r="AN3259" i="1"/>
  <c r="AN3258" i="1" s="1"/>
  <c r="AN3254" i="1"/>
  <c r="AN3253" i="1" s="1"/>
  <c r="AN3252" i="1" s="1"/>
  <c r="AN3251" i="1" s="1"/>
  <c r="AN3249" i="1"/>
  <c r="AN3248" i="1" s="1"/>
  <c r="AN3247" i="1" s="1"/>
  <c r="AN3245" i="1"/>
  <c r="AN3244" i="1" s="1"/>
  <c r="AN3243" i="1" s="1"/>
  <c r="AN3241" i="1"/>
  <c r="AN3240" i="1" s="1"/>
  <c r="AN3238" i="1"/>
  <c r="AN3237" i="1" s="1"/>
  <c r="AN3234" i="1"/>
  <c r="AN3233" i="1" s="1"/>
  <c r="AN3232" i="1" s="1"/>
  <c r="AN3230" i="1"/>
  <c r="AN3229" i="1" s="1"/>
  <c r="AN3227" i="1"/>
  <c r="AN3226" i="1" s="1"/>
  <c r="AN3223" i="1"/>
  <c r="AN3222" i="1" s="1"/>
  <c r="AN3221" i="1" s="1"/>
  <c r="AN3219" i="1"/>
  <c r="AN3218" i="1" s="1"/>
  <c r="AN3216" i="1"/>
  <c r="AN3215" i="1" s="1"/>
  <c r="AN3210" i="1"/>
  <c r="AN3209" i="1" s="1"/>
  <c r="AN3208" i="1" s="1"/>
  <c r="AN3206" i="1"/>
  <c r="AN3205" i="1" s="1"/>
  <c r="AN3204" i="1" s="1"/>
  <c r="AN3201" i="1"/>
  <c r="AN3200" i="1" s="1"/>
  <c r="AN3198" i="1"/>
  <c r="AN3196" i="1" s="1"/>
  <c r="AN3194" i="1"/>
  <c r="AN3193" i="1" s="1"/>
  <c r="AN3190" i="1"/>
  <c r="AN3189" i="1" s="1"/>
  <c r="AN3186" i="1"/>
  <c r="AN3182" i="1" s="1"/>
  <c r="AN3181" i="1" s="1"/>
  <c r="AN3174" i="1"/>
  <c r="AN3173" i="1" s="1"/>
  <c r="AN3172" i="1" s="1"/>
  <c r="AN3167" i="1" s="1"/>
  <c r="AN3157" i="1"/>
  <c r="AN3156" i="1" s="1"/>
  <c r="AN3155" i="1" s="1"/>
  <c r="AN3154" i="1" s="1"/>
  <c r="AN3153" i="1" s="1"/>
  <c r="AN3152" i="1" s="1"/>
  <c r="AN3150" i="1"/>
  <c r="AN3149" i="1" s="1"/>
  <c r="AN3147" i="1"/>
  <c r="AN3146" i="1" s="1"/>
  <c r="AN3144" i="1"/>
  <c r="AN3143" i="1" s="1"/>
  <c r="AN3137" i="1"/>
  <c r="AN3136" i="1" s="1"/>
  <c r="AN3135" i="1" s="1"/>
  <c r="AN3134" i="1" s="1"/>
  <c r="AN3133" i="1" s="1"/>
  <c r="AN3132" i="1" s="1"/>
  <c r="AN3131" i="1" s="1"/>
  <c r="AN3128" i="1"/>
  <c r="AN3127" i="1" s="1"/>
  <c r="AN3126" i="1" s="1"/>
  <c r="AN3125" i="1" s="1"/>
  <c r="AN3124" i="1" s="1"/>
  <c r="AN3123" i="1" s="1"/>
  <c r="AN3120" i="1"/>
  <c r="AN3117" i="1"/>
  <c r="AN3114" i="1"/>
  <c r="AN3113" i="1" s="1"/>
  <c r="AN3108" i="1"/>
  <c r="AN3107" i="1" s="1"/>
  <c r="AN3106" i="1" s="1"/>
  <c r="AN3105" i="1" s="1"/>
  <c r="AN3101" i="1"/>
  <c r="AN3099" i="1"/>
  <c r="AN3098" i="1" s="1"/>
  <c r="AN3092" i="1"/>
  <c r="AN3091" i="1" s="1"/>
  <c r="AN3088" i="1"/>
  <c r="AN3087" i="1" s="1"/>
  <c r="AN3085" i="1"/>
  <c r="AN3084" i="1" s="1"/>
  <c r="AN3078" i="1"/>
  <c r="AN3077" i="1" s="1"/>
  <c r="AN3075" i="1"/>
  <c r="AN3074" i="1" s="1"/>
  <c r="AN3069" i="1"/>
  <c r="AN3068" i="1" s="1"/>
  <c r="AN3067" i="1" s="1"/>
  <c r="AN3065" i="1"/>
  <c r="AN3064" i="1" s="1"/>
  <c r="AN3063" i="1" s="1"/>
  <c r="AN3061" i="1"/>
  <c r="AN3060" i="1" s="1"/>
  <c r="AN3059" i="1" s="1"/>
  <c r="AN3055" i="1"/>
  <c r="AN3054" i="1" s="1"/>
  <c r="AN3053" i="1" s="1"/>
  <c r="AN3052" i="1" s="1"/>
  <c r="AN3048" i="1"/>
  <c r="AN3047" i="1" s="1"/>
  <c r="AN3046" i="1" s="1"/>
  <c r="AN3044" i="1"/>
  <c r="AN3043" i="1" s="1"/>
  <c r="AN3042" i="1" s="1"/>
  <c r="AN3037" i="1"/>
  <c r="AN3036" i="1" s="1"/>
  <c r="AN3035" i="1" s="1"/>
  <c r="AN3033" i="1"/>
  <c r="AN3032" i="1" s="1"/>
  <c r="AN3031" i="1" s="1"/>
  <c r="AN3028" i="1"/>
  <c r="AN3027" i="1" s="1"/>
  <c r="AN3026" i="1" s="1"/>
  <c r="AN3025" i="1" s="1"/>
  <c r="AN3023" i="1"/>
  <c r="AN3022" i="1" s="1"/>
  <c r="AN3021" i="1" s="1"/>
  <c r="AN3016" i="1"/>
  <c r="AN3015" i="1" s="1"/>
  <c r="AN3013" i="1"/>
  <c r="AN3012" i="1" s="1"/>
  <c r="AN3007" i="1"/>
  <c r="AN3006" i="1" s="1"/>
  <c r="AN3005" i="1" s="1"/>
  <c r="AN3004" i="1" s="1"/>
  <c r="AN3003" i="1" s="1"/>
  <c r="AN3002" i="1" s="1"/>
  <c r="AN2999" i="1"/>
  <c r="AN2997" i="1"/>
  <c r="AN2994" i="1"/>
  <c r="AN2993" i="1" s="1"/>
  <c r="AN2988" i="1"/>
  <c r="AN2987" i="1" s="1"/>
  <c r="AN2985" i="1"/>
  <c r="AN2984" i="1" s="1"/>
  <c r="AN2978" i="1"/>
  <c r="AN2977" i="1" s="1"/>
  <c r="AN2974" i="1"/>
  <c r="AN2973" i="1" s="1"/>
  <c r="AN2970" i="1"/>
  <c r="AN2969" i="1" s="1"/>
  <c r="AN2961" i="1"/>
  <c r="AN2960" i="1" s="1"/>
  <c r="AN2959" i="1" s="1"/>
  <c r="AN2958" i="1" s="1"/>
  <c r="AN2956" i="1"/>
  <c r="AN2955" i="1" s="1"/>
  <c r="AN2954" i="1" s="1"/>
  <c r="AN2953" i="1" s="1"/>
  <c r="AN2948" i="1"/>
  <c r="AN2945" i="1"/>
  <c r="AN2942" i="1"/>
  <c r="AN2941" i="1" s="1"/>
  <c r="AN2936" i="1"/>
  <c r="AN2934" i="1"/>
  <c r="AN2931" i="1"/>
  <c r="AN2930" i="1" s="1"/>
  <c r="AN2924" i="1"/>
  <c r="AN2922" i="1"/>
  <c r="AN2921" i="1" s="1"/>
  <c r="AN2915" i="1"/>
  <c r="AN2914" i="1" s="1"/>
  <c r="AN2913" i="1" s="1"/>
  <c r="AN2912" i="1" s="1"/>
  <c r="AN2911" i="1" s="1"/>
  <c r="AN2910" i="1" s="1"/>
  <c r="AN2909" i="1" s="1"/>
  <c r="AN2907" i="1"/>
  <c r="AN2906" i="1" s="1"/>
  <c r="AN2903" i="1"/>
  <c r="AN2902" i="1" s="1"/>
  <c r="AN2899" i="1"/>
  <c r="AN2898" i="1" s="1"/>
  <c r="AN2892" i="1"/>
  <c r="AN2891" i="1" s="1"/>
  <c r="AN2890" i="1" s="1"/>
  <c r="AN2889" i="1" s="1"/>
  <c r="AN2888" i="1" s="1"/>
  <c r="AN2886" i="1"/>
  <c r="AN2885" i="1" s="1"/>
  <c r="AN2884" i="1" s="1"/>
  <c r="AN2882" i="1"/>
  <c r="AN2881" i="1" s="1"/>
  <c r="AN2880" i="1" s="1"/>
  <c r="AN2878" i="1"/>
  <c r="AN2877" i="1" s="1"/>
  <c r="AN2876" i="1" s="1"/>
  <c r="AN2874" i="1"/>
  <c r="AN2873" i="1" s="1"/>
  <c r="AN2872" i="1" s="1"/>
  <c r="AN2868" i="1"/>
  <c r="AN2867" i="1" s="1"/>
  <c r="AN2866" i="1" s="1"/>
  <c r="AN2865" i="1" s="1"/>
  <c r="AN2862" i="1"/>
  <c r="AN2861" i="1" s="1"/>
  <c r="AN2860" i="1" s="1"/>
  <c r="AN2859" i="1" s="1"/>
  <c r="AN2858" i="1" s="1"/>
  <c r="AN2857" i="1" s="1"/>
  <c r="AN2854" i="1"/>
  <c r="AN2853" i="1" s="1"/>
  <c r="AN2852" i="1" s="1"/>
  <c r="AN2850" i="1"/>
  <c r="AN2849" i="1" s="1"/>
  <c r="AN2848" i="1" s="1"/>
  <c r="AN2843" i="1"/>
  <c r="AN2842" i="1" s="1"/>
  <c r="AN2841" i="1" s="1"/>
  <c r="AN2839" i="1"/>
  <c r="AN2838" i="1" s="1"/>
  <c r="AN2837" i="1" s="1"/>
  <c r="AN2835" i="1"/>
  <c r="AN2834" i="1" s="1"/>
  <c r="AN2833" i="1" s="1"/>
  <c r="AN2830" i="1"/>
  <c r="AN2829" i="1" s="1"/>
  <c r="AN2828" i="1" s="1"/>
  <c r="AN2827" i="1" s="1"/>
  <c r="AN2822" i="1"/>
  <c r="AN2821" i="1" s="1"/>
  <c r="AN2820" i="1" s="1"/>
  <c r="AN2818" i="1"/>
  <c r="AN2817" i="1" s="1"/>
  <c r="AN2816" i="1" s="1"/>
  <c r="AN2813" i="1"/>
  <c r="AN2812" i="1" s="1"/>
  <c r="AN2811" i="1" s="1"/>
  <c r="AN2810" i="1" s="1"/>
  <c r="AN2807" i="1"/>
  <c r="AN2806" i="1" s="1"/>
  <c r="AN2805" i="1" s="1"/>
  <c r="AN2804" i="1" s="1"/>
  <c r="AN2803" i="1" s="1"/>
  <c r="AN2802" i="1" s="1"/>
  <c r="AN2799" i="1"/>
  <c r="AN2798" i="1" s="1"/>
  <c r="AN2797" i="1" s="1"/>
  <c r="AN2796" i="1" s="1"/>
  <c r="AN2794" i="1"/>
  <c r="AN2792" i="1"/>
  <c r="AN2789" i="1"/>
  <c r="AN2788" i="1" s="1"/>
  <c r="AN2785" i="1"/>
  <c r="AN2784" i="1" s="1"/>
  <c r="AN2781" i="1"/>
  <c r="AN2780" i="1" s="1"/>
  <c r="AN2776" i="1"/>
  <c r="AN2775" i="1" s="1"/>
  <c r="AN2772" i="1"/>
  <c r="AN2771" i="1" s="1"/>
  <c r="AN2769" i="1"/>
  <c r="AN2768" i="1" s="1"/>
  <c r="AN2762" i="1"/>
  <c r="AN2761" i="1" s="1"/>
  <c r="AN2758" i="1"/>
  <c r="AN2757" i="1" s="1"/>
  <c r="AN2754" i="1"/>
  <c r="AN2753" i="1" s="1"/>
  <c r="AN2747" i="1"/>
  <c r="AN2746" i="1" s="1"/>
  <c r="AN2744" i="1"/>
  <c r="AN2743" i="1" s="1"/>
  <c r="AN2735" i="1"/>
  <c r="AN2734" i="1" s="1"/>
  <c r="AN2733" i="1" s="1"/>
  <c r="AN2732" i="1" s="1"/>
  <c r="AN2730" i="1"/>
  <c r="AN2729" i="1" s="1"/>
  <c r="AN2728" i="1" s="1"/>
  <c r="AN2727" i="1" s="1"/>
  <c r="AN2726" i="1" s="1"/>
  <c r="AN2724" i="1"/>
  <c r="AN2723" i="1" s="1"/>
  <c r="AN2722" i="1" s="1"/>
  <c r="AN2721" i="1" s="1"/>
  <c r="AN2717" i="1"/>
  <c r="AN2716" i="1" s="1"/>
  <c r="AN2715" i="1" s="1"/>
  <c r="AN2714" i="1" s="1"/>
  <c r="AN2713" i="1" s="1"/>
  <c r="AN2712" i="1" s="1"/>
  <c r="AN2708" i="1"/>
  <c r="AN2707" i="1" s="1"/>
  <c r="AN2705" i="1"/>
  <c r="AN2704" i="1" s="1"/>
  <c r="AN2699" i="1"/>
  <c r="AN2698" i="1" s="1"/>
  <c r="AN2697" i="1" s="1"/>
  <c r="AN2696" i="1" s="1"/>
  <c r="AN2692" i="1"/>
  <c r="AN2690" i="1"/>
  <c r="AN2689" i="1" s="1"/>
  <c r="AN2683" i="1"/>
  <c r="AN2682" i="1" s="1"/>
  <c r="AN2681" i="1" s="1"/>
  <c r="AN2680" i="1" s="1"/>
  <c r="AN2679" i="1" s="1"/>
  <c r="AN2678" i="1" s="1"/>
  <c r="AN2677" i="1" s="1"/>
  <c r="AN2674" i="1"/>
  <c r="AN2673" i="1" s="1"/>
  <c r="AN2670" i="1"/>
  <c r="AN2669" i="1" s="1"/>
  <c r="AN2667" i="1"/>
  <c r="AN2666" i="1" s="1"/>
  <c r="AN2660" i="1"/>
  <c r="AN2659" i="1" s="1"/>
  <c r="AN2658" i="1" s="1"/>
  <c r="AN2657" i="1" s="1"/>
  <c r="AN2656" i="1" s="1"/>
  <c r="AN2654" i="1"/>
  <c r="AN2653" i="1" s="1"/>
  <c r="AN2652" i="1" s="1"/>
  <c r="AN2650" i="1"/>
  <c r="AN2649" i="1" s="1"/>
  <c r="AN2648" i="1" s="1"/>
  <c r="AN2646" i="1"/>
  <c r="AN2645" i="1" s="1"/>
  <c r="AN2644" i="1" s="1"/>
  <c r="AN2640" i="1"/>
  <c r="AN2639" i="1" s="1"/>
  <c r="AN2638" i="1" s="1"/>
  <c r="AN2637" i="1" s="1"/>
  <c r="AN2634" i="1"/>
  <c r="AN2633" i="1" s="1"/>
  <c r="AN2632" i="1" s="1"/>
  <c r="AN2631" i="1" s="1"/>
  <c r="AN2630" i="1" s="1"/>
  <c r="AN2629" i="1" s="1"/>
  <c r="AN2626" i="1"/>
  <c r="AN2625" i="1" s="1"/>
  <c r="AN2624" i="1" s="1"/>
  <c r="AN2622" i="1"/>
  <c r="AN2621" i="1" s="1"/>
  <c r="AN2620" i="1" s="1"/>
  <c r="AN2615" i="1"/>
  <c r="AN2614" i="1" s="1"/>
  <c r="AN2613" i="1" s="1"/>
  <c r="AN2611" i="1"/>
  <c r="AN2610" i="1" s="1"/>
  <c r="AN2609" i="1" s="1"/>
  <c r="AN2606" i="1"/>
  <c r="AN2605" i="1" s="1"/>
  <c r="AN2604" i="1" s="1"/>
  <c r="AN2603" i="1" s="1"/>
  <c r="AN2601" i="1"/>
  <c r="AN2600" i="1" s="1"/>
  <c r="AN2599" i="1" s="1"/>
  <c r="AN2596" i="1"/>
  <c r="AN2595" i="1" s="1"/>
  <c r="AN2594" i="1" s="1"/>
  <c r="AN2593" i="1" s="1"/>
  <c r="AN2589" i="1"/>
  <c r="AN2588" i="1" s="1"/>
  <c r="AN2587" i="1" s="1"/>
  <c r="AN2585" i="1"/>
  <c r="AN2584" i="1" s="1"/>
  <c r="AN2583" i="1" s="1"/>
  <c r="AN2580" i="1"/>
  <c r="AN2579" i="1" s="1"/>
  <c r="AN2578" i="1" s="1"/>
  <c r="AN2577" i="1" s="1"/>
  <c r="AN2573" i="1"/>
  <c r="AN2572" i="1" s="1"/>
  <c r="AN2571" i="1" s="1"/>
  <c r="AN2570" i="1" s="1"/>
  <c r="AN2569" i="1" s="1"/>
  <c r="AN2568" i="1" s="1"/>
  <c r="AN2565" i="1"/>
  <c r="AN2562" i="1"/>
  <c r="AN2561" i="1" s="1"/>
  <c r="AN2557" i="1"/>
  <c r="AN2555" i="1"/>
  <c r="AN2551" i="1"/>
  <c r="AN2550" i="1" s="1"/>
  <c r="AN2549" i="1" s="1"/>
  <c r="AN2547" i="1"/>
  <c r="AN2546" i="1" s="1"/>
  <c r="AN2542" i="1"/>
  <c r="AN2541" i="1" s="1"/>
  <c r="AN2540" i="1" s="1"/>
  <c r="AN2539" i="1" s="1"/>
  <c r="AN2537" i="1"/>
  <c r="AN2536" i="1" s="1"/>
  <c r="AN2533" i="1"/>
  <c r="AN2532" i="1" s="1"/>
  <c r="AN2530" i="1"/>
  <c r="AN2529" i="1" s="1"/>
  <c r="AN2523" i="1"/>
  <c r="AN2522" i="1" s="1"/>
  <c r="AN2519" i="1"/>
  <c r="AN2518" i="1" s="1"/>
  <c r="AN2516" i="1"/>
  <c r="AN2515" i="1" s="1"/>
  <c r="AN2509" i="1"/>
  <c r="AN2508" i="1" s="1"/>
  <c r="AN2506" i="1"/>
  <c r="AN2505" i="1" s="1"/>
  <c r="AN2497" i="1"/>
  <c r="AN2496" i="1" s="1"/>
  <c r="AN2495" i="1" s="1"/>
  <c r="AN2494" i="1" s="1"/>
  <c r="AN2492" i="1"/>
  <c r="AN2491" i="1" s="1"/>
  <c r="AN2490" i="1" s="1"/>
  <c r="AN2489" i="1" s="1"/>
  <c r="AN2485" i="1"/>
  <c r="AN2484" i="1" s="1"/>
  <c r="AN2483" i="1" s="1"/>
  <c r="AN2482" i="1" s="1"/>
  <c r="AN2481" i="1" s="1"/>
  <c r="AN2479" i="1"/>
  <c r="AN2478" i="1" s="1"/>
  <c r="AN2477" i="1" s="1"/>
  <c r="AN2476" i="1" s="1"/>
  <c r="AN2472" i="1"/>
  <c r="AN2470" i="1"/>
  <c r="AN2469" i="1" s="1"/>
  <c r="AN2463" i="1"/>
  <c r="AN2462" i="1" s="1"/>
  <c r="AN2461" i="1" s="1"/>
  <c r="AN2460" i="1" s="1"/>
  <c r="AN2459" i="1" s="1"/>
  <c r="AN2458" i="1" s="1"/>
  <c r="AN2457" i="1" s="1"/>
  <c r="AN2454" i="1"/>
  <c r="AN2453" i="1" s="1"/>
  <c r="AN2450" i="1"/>
  <c r="AN2449" i="1" s="1"/>
  <c r="AN2446" i="1"/>
  <c r="AN2445" i="1" s="1"/>
  <c r="AN2439" i="1"/>
  <c r="AN2438" i="1" s="1"/>
  <c r="AN2436" i="1"/>
  <c r="AN2435" i="1" s="1"/>
  <c r="AN2430" i="1"/>
  <c r="AN2429" i="1" s="1"/>
  <c r="AN2428" i="1" s="1"/>
  <c r="AN2426" i="1"/>
  <c r="AN2425" i="1" s="1"/>
  <c r="AN2424" i="1" s="1"/>
  <c r="AN2420" i="1"/>
  <c r="AN2419" i="1" s="1"/>
  <c r="AN2418" i="1" s="1"/>
  <c r="AN2417" i="1" s="1"/>
  <c r="AN2414" i="1"/>
  <c r="AN2413" i="1" s="1"/>
  <c r="AN2412" i="1" s="1"/>
  <c r="AN2411" i="1" s="1"/>
  <c r="AN2410" i="1" s="1"/>
  <c r="AN2409" i="1" s="1"/>
  <c r="AN2406" i="1"/>
  <c r="AN2405" i="1" s="1"/>
  <c r="AN2404" i="1" s="1"/>
  <c r="AN2402" i="1"/>
  <c r="AN2401" i="1" s="1"/>
  <c r="AN2400" i="1" s="1"/>
  <c r="AN2395" i="1"/>
  <c r="AN2394" i="1" s="1"/>
  <c r="AN2393" i="1" s="1"/>
  <c r="AN2391" i="1"/>
  <c r="AN2390" i="1" s="1"/>
  <c r="AN2389" i="1" s="1"/>
  <c r="AN2386" i="1"/>
  <c r="AN2385" i="1" s="1"/>
  <c r="AN2384" i="1" s="1"/>
  <c r="AN2383" i="1" s="1"/>
  <c r="AN2381" i="1"/>
  <c r="AN2380" i="1" s="1"/>
  <c r="AN2379" i="1" s="1"/>
  <c r="AN2376" i="1"/>
  <c r="AN2375" i="1" s="1"/>
  <c r="AN2374" i="1" s="1"/>
  <c r="AN2373" i="1" s="1"/>
  <c r="AN2369" i="1"/>
  <c r="AN2368" i="1" s="1"/>
  <c r="AN2367" i="1" s="1"/>
  <c r="AN2365" i="1"/>
  <c r="AN2364" i="1" s="1"/>
  <c r="AN2363" i="1" s="1"/>
  <c r="AN2360" i="1"/>
  <c r="AN2359" i="1" s="1"/>
  <c r="AN2358" i="1" s="1"/>
  <c r="AN2357" i="1" s="1"/>
  <c r="AN2354" i="1"/>
  <c r="AN2353" i="1" s="1"/>
  <c r="AN2352" i="1" s="1"/>
  <c r="AN2351" i="1" s="1"/>
  <c r="AN2350" i="1" s="1"/>
  <c r="AN2349" i="1" s="1"/>
  <c r="AN2345" i="1"/>
  <c r="AN2344" i="1" s="1"/>
  <c r="AN2343" i="1" s="1"/>
  <c r="AN2342" i="1" s="1"/>
  <c r="AN2340" i="1"/>
  <c r="AN2338" i="1"/>
  <c r="AN2335" i="1"/>
  <c r="AN2334" i="1" s="1"/>
  <c r="AN2331" i="1"/>
  <c r="AN2330" i="1" s="1"/>
  <c r="AN2327" i="1"/>
  <c r="AN2325" i="1"/>
  <c r="AN2320" i="1"/>
  <c r="AN2319" i="1" s="1"/>
  <c r="AN2318" i="1" s="1"/>
  <c r="AN2317" i="1" s="1"/>
  <c r="AN2315" i="1"/>
  <c r="AN2314" i="1" s="1"/>
  <c r="AN2311" i="1"/>
  <c r="AN2310" i="1" s="1"/>
  <c r="AN2307" i="1"/>
  <c r="AN2306" i="1" s="1"/>
  <c r="AN2300" i="1"/>
  <c r="AN2299" i="1" s="1"/>
  <c r="AN2296" i="1"/>
  <c r="AN2295" i="1" s="1"/>
  <c r="AN2292" i="1"/>
  <c r="AN2291" i="1" s="1"/>
  <c r="AN2286" i="1"/>
  <c r="AN2285" i="1" s="1"/>
  <c r="AN2282" i="1"/>
  <c r="AN2281" i="1" s="1"/>
  <c r="AN2278" i="1"/>
  <c r="AN2277" i="1" s="1"/>
  <c r="AN2269" i="1"/>
  <c r="AN2268" i="1" s="1"/>
  <c r="AN2267" i="1" s="1"/>
  <c r="AN2266" i="1" s="1"/>
  <c r="AN2264" i="1"/>
  <c r="AN2262" i="1"/>
  <c r="AN2261" i="1" s="1"/>
  <c r="AN2254" i="1"/>
  <c r="AN2251" i="1"/>
  <c r="AN2248" i="1"/>
  <c r="AN2247" i="1" s="1"/>
  <c r="AN2241" i="1"/>
  <c r="AN2240" i="1" s="1"/>
  <c r="AN2238" i="1"/>
  <c r="AN2237" i="1" s="1"/>
  <c r="AN2231" i="1"/>
  <c r="AN2229" i="1"/>
  <c r="AN2228" i="1" s="1"/>
  <c r="AN2222" i="1"/>
  <c r="AN2221" i="1" s="1"/>
  <c r="AN2220" i="1" s="1"/>
  <c r="AN2219" i="1" s="1"/>
  <c r="AN2218" i="1" s="1"/>
  <c r="AN2217" i="1" s="1"/>
  <c r="AN2216" i="1" s="1"/>
  <c r="AN2213" i="1"/>
  <c r="AN2212" i="1" s="1"/>
  <c r="AN2209" i="1"/>
  <c r="AN2208" i="1" s="1"/>
  <c r="AN2205" i="1"/>
  <c r="AN2204" i="1" s="1"/>
  <c r="AN2198" i="1"/>
  <c r="AN2197" i="1" s="1"/>
  <c r="AN2195" i="1"/>
  <c r="AN2194" i="1" s="1"/>
  <c r="AN2189" i="1"/>
  <c r="AN2188" i="1" s="1"/>
  <c r="AN2187" i="1" s="1"/>
  <c r="AN2185" i="1"/>
  <c r="AN2184" i="1" s="1"/>
  <c r="AN2183" i="1" s="1"/>
  <c r="AN2179" i="1"/>
  <c r="AN2178" i="1" s="1"/>
  <c r="AN2177" i="1" s="1"/>
  <c r="AN2176" i="1" s="1"/>
  <c r="AN2173" i="1"/>
  <c r="AN2172" i="1" s="1"/>
  <c r="AN2171" i="1" s="1"/>
  <c r="AN2170" i="1" s="1"/>
  <c r="AN2169" i="1" s="1"/>
  <c r="AN2168" i="1" s="1"/>
  <c r="AN2166" i="1"/>
  <c r="AN2164" i="1"/>
  <c r="AN2163" i="1" s="1"/>
  <c r="AN2157" i="1"/>
  <c r="AN2156" i="1" s="1"/>
  <c r="AN2155" i="1" s="1"/>
  <c r="AN2153" i="1"/>
  <c r="AN2152" i="1" s="1"/>
  <c r="AN2151" i="1" s="1"/>
  <c r="AN2146" i="1"/>
  <c r="AN2145" i="1" s="1"/>
  <c r="AN2144" i="1" s="1"/>
  <c r="AN2142" i="1"/>
  <c r="AN2141" i="1" s="1"/>
  <c r="AN2140" i="1" s="1"/>
  <c r="AN2137" i="1"/>
  <c r="AN2136" i="1" s="1"/>
  <c r="AN2135" i="1" s="1"/>
  <c r="AN2134" i="1" s="1"/>
  <c r="AN2132" i="1"/>
  <c r="AN2131" i="1" s="1"/>
  <c r="AN2130" i="1" s="1"/>
  <c r="AN2127" i="1"/>
  <c r="AN2126" i="1" s="1"/>
  <c r="AN2125" i="1" s="1"/>
  <c r="AN2124" i="1" s="1"/>
  <c r="AN2120" i="1"/>
  <c r="AN2119" i="1" s="1"/>
  <c r="AN2118" i="1" s="1"/>
  <c r="AN2116" i="1"/>
  <c r="AN2115" i="1" s="1"/>
  <c r="AN2114" i="1" s="1"/>
  <c r="AN2111" i="1"/>
  <c r="AN2110" i="1" s="1"/>
  <c r="AN2109" i="1" s="1"/>
  <c r="AN2108" i="1" s="1"/>
  <c r="AN2105" i="1"/>
  <c r="AN2104" i="1" s="1"/>
  <c r="AN2103" i="1" s="1"/>
  <c r="AN2102" i="1" s="1"/>
  <c r="AN2101" i="1" s="1"/>
  <c r="AN2100" i="1" s="1"/>
  <c r="AN2097" i="1"/>
  <c r="AN2096" i="1" s="1"/>
  <c r="AN2095" i="1" s="1"/>
  <c r="AN2094" i="1" s="1"/>
  <c r="AN2092" i="1"/>
  <c r="AN2090" i="1"/>
  <c r="AN2087" i="1"/>
  <c r="AN2086" i="1" s="1"/>
  <c r="AN2083" i="1"/>
  <c r="AN2082" i="1" s="1"/>
  <c r="AN2079" i="1"/>
  <c r="AN2077" i="1"/>
  <c r="AN2076" i="1" s="1"/>
  <c r="AN2071" i="1"/>
  <c r="AN2070" i="1" s="1"/>
  <c r="AN2068" i="1"/>
  <c r="AN2067" i="1" s="1"/>
  <c r="AN2061" i="1"/>
  <c r="AN2060" i="1" s="1"/>
  <c r="AN2057" i="1"/>
  <c r="AN2056" i="1" s="1"/>
  <c r="AN2054" i="1"/>
  <c r="AN2053" i="1" s="1"/>
  <c r="AN2047" i="1"/>
  <c r="AN2046" i="1" s="1"/>
  <c r="AN2044" i="1"/>
  <c r="AN2043" i="1" s="1"/>
  <c r="AN2035" i="1"/>
  <c r="AN2034" i="1" s="1"/>
  <c r="AN2033" i="1" s="1"/>
  <c r="AN2032" i="1" s="1"/>
  <c r="AN2030" i="1"/>
  <c r="AN2029" i="1" s="1"/>
  <c r="AN2028" i="1" s="1"/>
  <c r="AN2027" i="1" s="1"/>
  <c r="AN2023" i="1"/>
  <c r="AN2022" i="1" s="1"/>
  <c r="AN2021" i="1" s="1"/>
  <c r="AN2020" i="1" s="1"/>
  <c r="AN2019" i="1" s="1"/>
  <c r="AN2017" i="1"/>
  <c r="AN2016" i="1" s="1"/>
  <c r="AN2015" i="1" s="1"/>
  <c r="AN2014" i="1" s="1"/>
  <c r="AN2010" i="1"/>
  <c r="AN2008" i="1"/>
  <c r="AN2007" i="1" s="1"/>
  <c r="AN2001" i="1"/>
  <c r="AN2000" i="1" s="1"/>
  <c r="AN1999" i="1" s="1"/>
  <c r="AN1998" i="1" s="1"/>
  <c r="AN1997" i="1" s="1"/>
  <c r="AN1996" i="1" s="1"/>
  <c r="AN1995" i="1" s="1"/>
  <c r="AN1992" i="1"/>
  <c r="AN1991" i="1" s="1"/>
  <c r="AN1988" i="1"/>
  <c r="AN1987" i="1" s="1"/>
  <c r="AN1984" i="1"/>
  <c r="AN1983" i="1" s="1"/>
  <c r="AN1977" i="1"/>
  <c r="AN1976" i="1" s="1"/>
  <c r="AN1974" i="1"/>
  <c r="AN1973" i="1" s="1"/>
  <c r="AN1968" i="1"/>
  <c r="AN1967" i="1" s="1"/>
  <c r="AN1966" i="1" s="1"/>
  <c r="AN1964" i="1"/>
  <c r="AN1963" i="1" s="1"/>
  <c r="AN1962" i="1" s="1"/>
  <c r="AN1960" i="1"/>
  <c r="AN1959" i="1" s="1"/>
  <c r="AN1958" i="1" s="1"/>
  <c r="AN1954" i="1"/>
  <c r="AN1953" i="1" s="1"/>
  <c r="AN1952" i="1" s="1"/>
  <c r="AN1951" i="1" s="1"/>
  <c r="AN1948" i="1"/>
  <c r="AN1947" i="1" s="1"/>
  <c r="AN1946" i="1" s="1"/>
  <c r="AN1945" i="1" s="1"/>
  <c r="AN1944" i="1" s="1"/>
  <c r="AN1943" i="1" s="1"/>
  <c r="AN1941" i="1"/>
  <c r="AN1939" i="1"/>
  <c r="AN1938" i="1" s="1"/>
  <c r="AN1932" i="1"/>
  <c r="AN1931" i="1" s="1"/>
  <c r="AN1930" i="1" s="1"/>
  <c r="AN1928" i="1"/>
  <c r="AN1927" i="1" s="1"/>
  <c r="AN1926" i="1" s="1"/>
  <c r="AN1921" i="1"/>
  <c r="AN1920" i="1" s="1"/>
  <c r="AN1919" i="1" s="1"/>
  <c r="AN1917" i="1"/>
  <c r="AN1916" i="1" s="1"/>
  <c r="AN1915" i="1" s="1"/>
  <c r="AN1912" i="1"/>
  <c r="AN1911" i="1" s="1"/>
  <c r="AN1910" i="1" s="1"/>
  <c r="AN1907" i="1"/>
  <c r="AN1906" i="1" s="1"/>
  <c r="AN1905" i="1" s="1"/>
  <c r="AN1904" i="1" s="1"/>
  <c r="AN1901" i="1"/>
  <c r="AN1900" i="1" s="1"/>
  <c r="AN1899" i="1" s="1"/>
  <c r="AN1898" i="1" s="1"/>
  <c r="AN1894" i="1"/>
  <c r="AN1892" i="1"/>
  <c r="AN1891" i="1" s="1"/>
  <c r="AN1888" i="1"/>
  <c r="AN1887" i="1" s="1"/>
  <c r="AN1885" i="1"/>
  <c r="AN1884" i="1" s="1"/>
  <c r="AN1880" i="1"/>
  <c r="AN1878" i="1"/>
  <c r="AN1877" i="1" s="1"/>
  <c r="AN1872" i="1"/>
  <c r="AN1871" i="1" s="1"/>
  <c r="AN1870" i="1" s="1"/>
  <c r="AN1869" i="1" s="1"/>
  <c r="AN1868" i="1" s="1"/>
  <c r="AN1867" i="1" s="1"/>
  <c r="AN1864" i="1"/>
  <c r="AN1863" i="1" s="1"/>
  <c r="AN1862" i="1" s="1"/>
  <c r="AN1861" i="1" s="1"/>
  <c r="AN1859" i="1"/>
  <c r="AN1857" i="1"/>
  <c r="AN1854" i="1"/>
  <c r="AN1853" i="1" s="1"/>
  <c r="AN1850" i="1"/>
  <c r="AN1849" i="1" s="1"/>
  <c r="AN1846" i="1"/>
  <c r="AN1844" i="1"/>
  <c r="AN1839" i="1"/>
  <c r="AN1838" i="1" s="1"/>
  <c r="AN1837" i="1" s="1"/>
  <c r="AN1836" i="1" s="1"/>
  <c r="AN1834" i="1"/>
  <c r="AN1833" i="1" s="1"/>
  <c r="AN1830" i="1"/>
  <c r="AN1829" i="1" s="1"/>
  <c r="AN1827" i="1"/>
  <c r="AN1826" i="1" s="1"/>
  <c r="AN1820" i="1"/>
  <c r="AN1818" i="1"/>
  <c r="AN1814" i="1"/>
  <c r="AN1813" i="1" s="1"/>
  <c r="AN1810" i="1"/>
  <c r="AN1809" i="1" s="1"/>
  <c r="AN1803" i="1"/>
  <c r="AN1802" i="1" s="1"/>
  <c r="AN1800" i="1"/>
  <c r="AN1799" i="1" s="1"/>
  <c r="AN1791" i="1"/>
  <c r="AN1790" i="1" s="1"/>
  <c r="AN1789" i="1" s="1"/>
  <c r="AN1788" i="1" s="1"/>
  <c r="AN1787" i="1" s="1"/>
  <c r="AN1785" i="1"/>
  <c r="AN1784" i="1" s="1"/>
  <c r="AN1783" i="1" s="1"/>
  <c r="AN1782" i="1" s="1"/>
  <c r="AN1781" i="1" s="1"/>
  <c r="AN1778" i="1"/>
  <c r="AN1777" i="1" s="1"/>
  <c r="AN1776" i="1" s="1"/>
  <c r="AN1775" i="1" s="1"/>
  <c r="AN1774" i="1" s="1"/>
  <c r="AN1772" i="1"/>
  <c r="AN1771" i="1" s="1"/>
  <c r="AN1770" i="1" s="1"/>
  <c r="AN1769" i="1" s="1"/>
  <c r="AN1765" i="1"/>
  <c r="AN1763" i="1"/>
  <c r="AN1762" i="1" s="1"/>
  <c r="AN1756" i="1"/>
  <c r="AN1755" i="1" s="1"/>
  <c r="AN1754" i="1" s="1"/>
  <c r="AN1753" i="1" s="1"/>
  <c r="AN1752" i="1" s="1"/>
  <c r="AN1751" i="1" s="1"/>
  <c r="AN1750" i="1" s="1"/>
  <c r="AN1747" i="1"/>
  <c r="AN1746" i="1" s="1"/>
  <c r="AN1743" i="1"/>
  <c r="AN1742" i="1" s="1"/>
  <c r="AN1739" i="1"/>
  <c r="AN1738" i="1" s="1"/>
  <c r="AN1732" i="1"/>
  <c r="AN1731" i="1" s="1"/>
  <c r="AN1730" i="1" s="1"/>
  <c r="AN1729" i="1" s="1"/>
  <c r="AN1728" i="1" s="1"/>
  <c r="AN1726" i="1"/>
  <c r="AN1725" i="1" s="1"/>
  <c r="AN1724" i="1" s="1"/>
  <c r="AN1722" i="1"/>
  <c r="AN1721" i="1" s="1"/>
  <c r="AN1720" i="1" s="1"/>
  <c r="AN1716" i="1"/>
  <c r="AN1715" i="1" s="1"/>
  <c r="AN1714" i="1" s="1"/>
  <c r="AN1713" i="1" s="1"/>
  <c r="AN1710" i="1"/>
  <c r="AN1709" i="1" s="1"/>
  <c r="AN1708" i="1" s="1"/>
  <c r="AN1707" i="1" s="1"/>
  <c r="AN1706" i="1" s="1"/>
  <c r="AN1705" i="1" s="1"/>
  <c r="AN1702" i="1"/>
  <c r="AN1701" i="1" s="1"/>
  <c r="AN1700" i="1" s="1"/>
  <c r="AN1699" i="1" s="1"/>
  <c r="AN1697" i="1"/>
  <c r="AN1696" i="1" s="1"/>
  <c r="AN1695" i="1" s="1"/>
  <c r="AN1693" i="1"/>
  <c r="AN1692" i="1" s="1"/>
  <c r="AN1691" i="1" s="1"/>
  <c r="AN1686" i="1"/>
  <c r="AN1685" i="1" s="1"/>
  <c r="AN1684" i="1" s="1"/>
  <c r="AN1682" i="1"/>
  <c r="AN1681" i="1" s="1"/>
  <c r="AN1680" i="1" s="1"/>
  <c r="AN1677" i="1"/>
  <c r="AN1676" i="1" s="1"/>
  <c r="AN1675" i="1" s="1"/>
  <c r="AN1674" i="1" s="1"/>
  <c r="AN1672" i="1"/>
  <c r="AN1671" i="1" s="1"/>
  <c r="AN1670" i="1" s="1"/>
  <c r="AN1667" i="1"/>
  <c r="AN1666" i="1" s="1"/>
  <c r="AN1665" i="1" s="1"/>
  <c r="AN1664" i="1" s="1"/>
  <c r="AN1660" i="1"/>
  <c r="AN1659" i="1" s="1"/>
  <c r="AN1658" i="1" s="1"/>
  <c r="AN1656" i="1"/>
  <c r="AN1655" i="1" s="1"/>
  <c r="AN1654" i="1" s="1"/>
  <c r="AN1651" i="1"/>
  <c r="AN1650" i="1" s="1"/>
  <c r="AN1649" i="1" s="1"/>
  <c r="AN1648" i="1" s="1"/>
  <c r="AN1645" i="1"/>
  <c r="AN1644" i="1" s="1"/>
  <c r="AN1643" i="1" s="1"/>
  <c r="AN1642" i="1" s="1"/>
  <c r="AN1641" i="1" s="1"/>
  <c r="AN1640" i="1" s="1"/>
  <c r="AN1637" i="1"/>
  <c r="AN1636" i="1" s="1"/>
  <c r="AN1635" i="1" s="1"/>
  <c r="AN1634" i="1" s="1"/>
  <c r="AN1632" i="1"/>
  <c r="AN1630" i="1"/>
  <c r="AN1627" i="1"/>
  <c r="AN1626" i="1" s="1"/>
  <c r="AN1623" i="1"/>
  <c r="AN1622" i="1" s="1"/>
  <c r="AN1619" i="1"/>
  <c r="AN1618" i="1" s="1"/>
  <c r="AN1613" i="1"/>
  <c r="AN1612" i="1" s="1"/>
  <c r="AN1610" i="1"/>
  <c r="AN1609" i="1" s="1"/>
  <c r="AN1604" i="1"/>
  <c r="AN1603" i="1" s="1"/>
  <c r="AN1600" i="1"/>
  <c r="AN1599" i="1" s="1"/>
  <c r="AN1596" i="1"/>
  <c r="AN1595" i="1" s="1"/>
  <c r="AN1589" i="1"/>
  <c r="AN1588" i="1" s="1"/>
  <c r="AN1585" i="1"/>
  <c r="AN1584" i="1" s="1"/>
  <c r="AN1576" i="1"/>
  <c r="AN1575" i="1" s="1"/>
  <c r="AN1574" i="1" s="1"/>
  <c r="AN1573" i="1" s="1"/>
  <c r="AN1572" i="1" s="1"/>
  <c r="AN1571" i="1" s="1"/>
  <c r="AN1569" i="1"/>
  <c r="AN1568" i="1" s="1"/>
  <c r="AN1567" i="1" s="1"/>
  <c r="AN1566" i="1" s="1"/>
  <c r="AN1565" i="1" s="1"/>
  <c r="AN1563" i="1"/>
  <c r="AN1562" i="1" s="1"/>
  <c r="AN1561" i="1" s="1"/>
  <c r="AN1560" i="1" s="1"/>
  <c r="AN1556" i="1"/>
  <c r="AN1554" i="1"/>
  <c r="AN1553" i="1" s="1"/>
  <c r="AN1547" i="1"/>
  <c r="AN1546" i="1" s="1"/>
  <c r="AN1545" i="1" s="1"/>
  <c r="AN1544" i="1" s="1"/>
  <c r="AN1543" i="1" s="1"/>
  <c r="AN1542" i="1" s="1"/>
  <c r="AN1541" i="1" s="1"/>
  <c r="AN1538" i="1"/>
  <c r="AN1537" i="1" s="1"/>
  <c r="AN1534" i="1"/>
  <c r="AN1533" i="1" s="1"/>
  <c r="AN1530" i="1"/>
  <c r="AN1529" i="1" s="1"/>
  <c r="AN1523" i="1"/>
  <c r="AN1522" i="1" s="1"/>
  <c r="AN1521" i="1" s="1"/>
  <c r="AN1520" i="1" s="1"/>
  <c r="AN1519" i="1" s="1"/>
  <c r="AN1517" i="1"/>
  <c r="AN1516" i="1" s="1"/>
  <c r="AN1515" i="1" s="1"/>
  <c r="AN1513" i="1"/>
  <c r="AN1512" i="1" s="1"/>
  <c r="AN1511" i="1" s="1"/>
  <c r="AN1509" i="1"/>
  <c r="AN1508" i="1" s="1"/>
  <c r="AN1507" i="1" s="1"/>
  <c r="AN1503" i="1"/>
  <c r="AN1502" i="1" s="1"/>
  <c r="AN1501" i="1" s="1"/>
  <c r="AN1500" i="1" s="1"/>
  <c r="AN1497" i="1"/>
  <c r="AN1496" i="1" s="1"/>
  <c r="AN1495" i="1" s="1"/>
  <c r="AN1494" i="1" s="1"/>
  <c r="AN1493" i="1" s="1"/>
  <c r="AN1492" i="1" s="1"/>
  <c r="AN1489" i="1"/>
  <c r="AN1488" i="1" s="1"/>
  <c r="AN1487" i="1" s="1"/>
  <c r="AN1486" i="1" s="1"/>
  <c r="AN1484" i="1"/>
  <c r="AN1483" i="1" s="1"/>
  <c r="AN1482" i="1" s="1"/>
  <c r="AN1480" i="1"/>
  <c r="AN1479" i="1" s="1"/>
  <c r="AN1478" i="1" s="1"/>
  <c r="AN1473" i="1"/>
  <c r="AN1472" i="1" s="1"/>
  <c r="AN1471" i="1" s="1"/>
  <c r="AN1469" i="1"/>
  <c r="AN1468" i="1" s="1"/>
  <c r="AN1467" i="1" s="1"/>
  <c r="AN1464" i="1"/>
  <c r="AN1463" i="1" s="1"/>
  <c r="AN1462" i="1" s="1"/>
  <c r="AN1461" i="1" s="1"/>
  <c r="AN1459" i="1"/>
  <c r="AN1458" i="1" s="1"/>
  <c r="AN1457" i="1" s="1"/>
  <c r="AN1454" i="1"/>
  <c r="AN1453" i="1" s="1"/>
  <c r="AN1452" i="1" s="1"/>
  <c r="AN1451" i="1" s="1"/>
  <c r="AN1447" i="1"/>
  <c r="AN1446" i="1" s="1"/>
  <c r="AN1445" i="1" s="1"/>
  <c r="AN1443" i="1"/>
  <c r="AN1442" i="1" s="1"/>
  <c r="AN1441" i="1" s="1"/>
  <c r="AN1438" i="1"/>
  <c r="AN1437" i="1" s="1"/>
  <c r="AN1436" i="1" s="1"/>
  <c r="AN1435" i="1" s="1"/>
  <c r="AN1432" i="1"/>
  <c r="AN1431" i="1" s="1"/>
  <c r="AN1430" i="1" s="1"/>
  <c r="AN1429" i="1" s="1"/>
  <c r="AN1428" i="1" s="1"/>
  <c r="AN1427" i="1" s="1"/>
  <c r="AN1424" i="1"/>
  <c r="AN1423" i="1" s="1"/>
  <c r="AN1422" i="1" s="1"/>
  <c r="AN1421" i="1" s="1"/>
  <c r="AN1419" i="1"/>
  <c r="AN1417" i="1"/>
  <c r="AN1414" i="1"/>
  <c r="AN1413" i="1" s="1"/>
  <c r="AN1410" i="1"/>
  <c r="AN1409" i="1" s="1"/>
  <c r="AN1406" i="1"/>
  <c r="AN1405" i="1" s="1"/>
  <c r="AN1400" i="1"/>
  <c r="AN1399" i="1" s="1"/>
  <c r="AN1396" i="1"/>
  <c r="AN1395" i="1" s="1"/>
  <c r="AN1389" i="1"/>
  <c r="AN1388" i="1" s="1"/>
  <c r="AN1385" i="1"/>
  <c r="AN1384" i="1" s="1"/>
  <c r="AN1381" i="1"/>
  <c r="AN1380" i="1" s="1"/>
  <c r="AN1374" i="1"/>
  <c r="AN1373" i="1" s="1"/>
  <c r="AN1371" i="1"/>
  <c r="AN1370" i="1" s="1"/>
  <c r="AN1362" i="1"/>
  <c r="AN1361" i="1" s="1"/>
  <c r="AN1360" i="1" s="1"/>
  <c r="AN1358" i="1"/>
  <c r="AN1357" i="1" s="1"/>
  <c r="AN1356" i="1" s="1"/>
  <c r="AN1351" i="1"/>
  <c r="AN1350" i="1" s="1"/>
  <c r="AN1347" i="1"/>
  <c r="AN1346" i="1" s="1"/>
  <c r="AN1340" i="1"/>
  <c r="AN1339" i="1" s="1"/>
  <c r="AN1338" i="1" s="1"/>
  <c r="AN1336" i="1"/>
  <c r="AN1335" i="1" s="1"/>
  <c r="AN1333" i="1"/>
  <c r="AN1332" i="1" s="1"/>
  <c r="AN1327" i="1"/>
  <c r="AN1325" i="1"/>
  <c r="AN1322" i="1"/>
  <c r="AN1320" i="1" s="1"/>
  <c r="AN1316" i="1"/>
  <c r="AN1314" i="1"/>
  <c r="AN1311" i="1"/>
  <c r="AN1309" i="1" s="1"/>
  <c r="AN1306" i="1"/>
  <c r="AN1304" i="1"/>
  <c r="AN1301" i="1"/>
  <c r="AN1300" i="1" s="1"/>
  <c r="AN1295" i="1"/>
  <c r="AN1293" i="1"/>
  <c r="AN1290" i="1"/>
  <c r="AN1287" i="1"/>
  <c r="AN1286" i="1" s="1"/>
  <c r="AN1285" i="1" s="1"/>
  <c r="AN1283" i="1"/>
  <c r="AN1282" i="1" s="1"/>
  <c r="AN1281" i="1" s="1"/>
  <c r="AN1279" i="1"/>
  <c r="AN1277" i="1"/>
  <c r="AN1274" i="1"/>
  <c r="AN1273" i="1" s="1"/>
  <c r="AN1270" i="1"/>
  <c r="AN1269" i="1" s="1"/>
  <c r="AN1268" i="1" s="1"/>
  <c r="AN1263" i="1"/>
  <c r="AN1261" i="1"/>
  <c r="AN1258" i="1"/>
  <c r="AN1257" i="1" s="1"/>
  <c r="AN1254" i="1"/>
  <c r="AN1253" i="1" s="1"/>
  <c r="AN1252" i="1" s="1"/>
  <c r="AN1249" i="1"/>
  <c r="AN1248" i="1" s="1"/>
  <c r="AN1247" i="1" s="1"/>
  <c r="AN1245" i="1"/>
  <c r="AN1244" i="1" s="1"/>
  <c r="AN1240" i="1"/>
  <c r="AN1239" i="1" s="1"/>
  <c r="AN1238" i="1" s="1"/>
  <c r="AN1236" i="1"/>
  <c r="AN1235" i="1" s="1"/>
  <c r="AN1234" i="1" s="1"/>
  <c r="AN1233" i="1" s="1"/>
  <c r="AN1230" i="1"/>
  <c r="AN1228" i="1"/>
  <c r="AN1224" i="1"/>
  <c r="AN1222" i="1"/>
  <c r="AN1216" i="1"/>
  <c r="AN1215" i="1" s="1"/>
  <c r="AN1212" i="1"/>
  <c r="AN1211" i="1" s="1"/>
  <c r="AN1208" i="1"/>
  <c r="AN1207" i="1" s="1"/>
  <c r="AN1203" i="1"/>
  <c r="AN1202" i="1" s="1"/>
  <c r="AN1201" i="1" s="1"/>
  <c r="AN1198" i="1"/>
  <c r="AN1196" i="1"/>
  <c r="AN1193" i="1"/>
  <c r="AN1192" i="1" s="1"/>
  <c r="AN1187" i="1"/>
  <c r="AN1186" i="1" s="1"/>
  <c r="AN1183" i="1"/>
  <c r="AN1180" i="1"/>
  <c r="AN1176" i="1"/>
  <c r="AN1175" i="1" s="1"/>
  <c r="AN1172" i="1"/>
  <c r="AN1171" i="1" s="1"/>
  <c r="AN1167" i="1"/>
  <c r="AN1165" i="1"/>
  <c r="AN1162" i="1"/>
  <c r="AN1161" i="1" s="1"/>
  <c r="AN1156" i="1"/>
  <c r="AN1155" i="1" s="1"/>
  <c r="AN1152" i="1"/>
  <c r="AN1151" i="1" s="1"/>
  <c r="AN1148" i="1"/>
  <c r="AN1147" i="1" s="1"/>
  <c r="AN1142" i="1"/>
  <c r="AN1140" i="1"/>
  <c r="AN1136" i="1"/>
  <c r="AN1134" i="1"/>
  <c r="AN1128" i="1"/>
  <c r="AN1127" i="1" s="1"/>
  <c r="AN1126" i="1" s="1"/>
  <c r="AN1124" i="1"/>
  <c r="AN1123" i="1" s="1"/>
  <c r="AN1119" i="1"/>
  <c r="AN1118" i="1" s="1"/>
  <c r="AN1115" i="1"/>
  <c r="AN1114" i="1" s="1"/>
  <c r="AN1113" i="1" s="1"/>
  <c r="AN1110" i="1"/>
  <c r="AN1109" i="1" s="1"/>
  <c r="AN1108" i="1" s="1"/>
  <c r="AN1105" i="1"/>
  <c r="AN1104" i="1" s="1"/>
  <c r="AN1103" i="1" s="1"/>
  <c r="AN1101" i="1"/>
  <c r="AN1100" i="1" s="1"/>
  <c r="AN1099" i="1" s="1"/>
  <c r="AN1097" i="1"/>
  <c r="AN1094" i="1" s="1"/>
  <c r="AN1092" i="1"/>
  <c r="AN1091" i="1" s="1"/>
  <c r="AN1088" i="1"/>
  <c r="AN1087" i="1" s="1"/>
  <c r="AN1086" i="1" s="1"/>
  <c r="AN1082" i="1"/>
  <c r="AN1081" i="1" s="1"/>
  <c r="AN1080" i="1" s="1"/>
  <c r="AN1078" i="1"/>
  <c r="AN1077" i="1" s="1"/>
  <c r="AN1076" i="1" s="1"/>
  <c r="AN1073" i="1"/>
  <c r="AN1071" i="1"/>
  <c r="AN1066" i="1"/>
  <c r="AN1065" i="1" s="1"/>
  <c r="AN1064" i="1" s="1"/>
  <c r="AN1062" i="1"/>
  <c r="AN1061" i="1" s="1"/>
  <c r="AN1060" i="1" s="1"/>
  <c r="AN1056" i="1"/>
  <c r="AN1054" i="1"/>
  <c r="AN1049" i="1"/>
  <c r="AN1048" i="1" s="1"/>
  <c r="AN1047" i="1" s="1"/>
  <c r="AN1046" i="1" s="1"/>
  <c r="AN1043" i="1"/>
  <c r="AN1042" i="1" s="1"/>
  <c r="AN1038" i="1" s="1"/>
  <c r="AN1037" i="1" s="1"/>
  <c r="AN1036" i="1" s="1"/>
  <c r="AN1033" i="1"/>
  <c r="AN1030" i="1"/>
  <c r="AN1023" i="1"/>
  <c r="AN1020" i="1"/>
  <c r="AN1014" i="1"/>
  <c r="AN1013" i="1" s="1"/>
  <c r="AN1012" i="1" s="1"/>
  <c r="AN1009" i="1"/>
  <c r="AN1008" i="1" s="1"/>
  <c r="AN1007" i="1" s="1"/>
  <c r="AN1005" i="1"/>
  <c r="AN1004" i="1" s="1"/>
  <c r="AN1001" i="1"/>
  <c r="AN1000" i="1" s="1"/>
  <c r="AN999" i="1" s="1"/>
  <c r="AN997" i="1"/>
  <c r="AN996" i="1" s="1"/>
  <c r="AN995" i="1" s="1"/>
  <c r="AN993" i="1"/>
  <c r="AN992" i="1" s="1"/>
  <c r="AN991" i="1" s="1"/>
  <c r="AN989" i="1"/>
  <c r="AN988" i="1" s="1"/>
  <c r="AN987" i="1" s="1"/>
  <c r="AN984" i="1"/>
  <c r="AN982" i="1"/>
  <c r="AN977" i="1"/>
  <c r="AN976" i="1" s="1"/>
  <c r="AN975" i="1" s="1"/>
  <c r="AN973" i="1"/>
  <c r="AN972" i="1" s="1"/>
  <c r="AN971" i="1" s="1"/>
  <c r="AN969" i="1"/>
  <c r="AN968" i="1" s="1"/>
  <c r="AN967" i="1" s="1"/>
  <c r="AN965" i="1"/>
  <c r="AN964" i="1" s="1"/>
  <c r="AN963" i="1" s="1"/>
  <c r="AN959" i="1"/>
  <c r="AN958" i="1" s="1"/>
  <c r="AN957" i="1" s="1"/>
  <c r="AN956" i="1" s="1"/>
  <c r="AN955" i="1" s="1"/>
  <c r="AN952" i="1"/>
  <c r="AN951" i="1" s="1"/>
  <c r="AN950" i="1" s="1"/>
  <c r="AN948" i="1"/>
  <c r="AN947" i="1" s="1"/>
  <c r="AN945" i="1"/>
  <c r="AN944" i="1" s="1"/>
  <c r="AN943" i="1" s="1"/>
  <c r="AN941" i="1"/>
  <c r="AN940" i="1" s="1"/>
  <c r="AN939" i="1" s="1"/>
  <c r="AN937" i="1"/>
  <c r="AN936" i="1" s="1"/>
  <c r="AN934" i="1"/>
  <c r="AN930" i="1"/>
  <c r="AN928" i="1"/>
  <c r="AN924" i="1"/>
  <c r="AN922" i="1"/>
  <c r="AN916" i="1"/>
  <c r="AN914" i="1"/>
  <c r="AN909" i="1"/>
  <c r="AN907" i="1"/>
  <c r="AN901" i="1"/>
  <c r="AN900" i="1" s="1"/>
  <c r="AN899" i="1" s="1"/>
  <c r="AN898" i="1" s="1"/>
  <c r="AN895" i="1"/>
  <c r="AN892" i="1"/>
  <c r="AN883" i="1"/>
  <c r="AN880" i="1"/>
  <c r="AN879" i="1" s="1"/>
  <c r="AN877" i="1"/>
  <c r="AN875" i="1"/>
  <c r="AN874" i="1" s="1"/>
  <c r="AN870" i="1"/>
  <c r="AN869" i="1" s="1"/>
  <c r="AN867" i="1"/>
  <c r="AN866" i="1" s="1"/>
  <c r="AN863" i="1"/>
  <c r="AN862" i="1" s="1"/>
  <c r="AN855" i="1"/>
  <c r="AN854" i="1" s="1"/>
  <c r="AN853" i="1" s="1"/>
  <c r="AN852" i="1" s="1"/>
  <c r="AN851" i="1" s="1"/>
  <c r="AN850" i="1" s="1"/>
  <c r="AN849" i="1" s="1"/>
  <c r="AN847" i="1"/>
  <c r="AN846" i="1" s="1"/>
  <c r="AN844" i="1"/>
  <c r="AN843" i="1" s="1"/>
  <c r="AN840" i="1"/>
  <c r="AN839" i="1" s="1"/>
  <c r="AN834" i="1"/>
  <c r="AN833" i="1" s="1"/>
  <c r="AN832" i="1" s="1"/>
  <c r="AN831" i="1" s="1"/>
  <c r="AN829" i="1"/>
  <c r="AN828" i="1" s="1"/>
  <c r="AN827" i="1" s="1"/>
  <c r="AN825" i="1"/>
  <c r="AN824" i="1" s="1"/>
  <c r="AN823" i="1" s="1"/>
  <c r="AN820" i="1"/>
  <c r="AN819" i="1" s="1"/>
  <c r="AN818" i="1" s="1"/>
  <c r="AN814" i="1"/>
  <c r="AN812" i="1"/>
  <c r="AN806" i="1"/>
  <c r="AN805" i="1" s="1"/>
  <c r="AN804" i="1" s="1"/>
  <c r="AN803" i="1" s="1"/>
  <c r="AN801" i="1"/>
  <c r="AN799" i="1"/>
  <c r="AN796" i="1"/>
  <c r="AN795" i="1" s="1"/>
  <c r="AN790" i="1"/>
  <c r="AN787" i="1"/>
  <c r="AN780" i="1"/>
  <c r="AN779" i="1" s="1"/>
  <c r="AN778" i="1" s="1"/>
  <c r="AN777" i="1" s="1"/>
  <c r="AN776" i="1" s="1"/>
  <c r="AN773" i="1"/>
  <c r="AN772" i="1" s="1"/>
  <c r="AN771" i="1" s="1"/>
  <c r="AN770" i="1" s="1"/>
  <c r="AN768" i="1"/>
  <c r="AN767" i="1" s="1"/>
  <c r="AN766" i="1" s="1"/>
  <c r="AN761" i="1"/>
  <c r="AN760" i="1" s="1"/>
  <c r="AN758" i="1"/>
  <c r="AN757" i="1" s="1"/>
  <c r="AN753" i="1"/>
  <c r="AN752" i="1" s="1"/>
  <c r="AN751" i="1" s="1"/>
  <c r="AN750" i="1" s="1"/>
  <c r="AN749" i="1" s="1"/>
  <c r="AN746" i="1"/>
  <c r="AN745" i="1" s="1"/>
  <c r="AN744" i="1" s="1"/>
  <c r="AN743" i="1" s="1"/>
  <c r="AN742" i="1" s="1"/>
  <c r="AN740" i="1"/>
  <c r="AN739" i="1" s="1"/>
  <c r="AN738" i="1" s="1"/>
  <c r="AN737" i="1" s="1"/>
  <c r="AN735" i="1"/>
  <c r="AN734" i="1" s="1"/>
  <c r="AN733" i="1" s="1"/>
  <c r="AN732" i="1" s="1"/>
  <c r="AN729" i="1"/>
  <c r="AN728" i="1" s="1"/>
  <c r="AN727" i="1" s="1"/>
  <c r="AN726" i="1" s="1"/>
  <c r="AN724" i="1"/>
  <c r="AN723" i="1" s="1"/>
  <c r="AN717" i="1"/>
  <c r="AN716" i="1" s="1"/>
  <c r="AN715" i="1" s="1"/>
  <c r="AN714" i="1" s="1"/>
  <c r="AN713" i="1" s="1"/>
  <c r="AN712" i="1" s="1"/>
  <c r="AN710" i="1"/>
  <c r="AN708" i="1"/>
  <c r="AN703" i="1"/>
  <c r="AN701" i="1"/>
  <c r="AN694" i="1"/>
  <c r="AN693" i="1" s="1"/>
  <c r="AN690" i="1"/>
  <c r="AN689" i="1" s="1"/>
  <c r="AN686" i="1"/>
  <c r="AN685" i="1" s="1"/>
  <c r="AN680" i="1"/>
  <c r="AN679" i="1" s="1"/>
  <c r="AN678" i="1" s="1"/>
  <c r="AN677" i="1" s="1"/>
  <c r="AN675" i="1"/>
  <c r="AN674" i="1" s="1"/>
  <c r="AN673" i="1" s="1"/>
  <c r="AN671" i="1"/>
  <c r="AN670" i="1" s="1"/>
  <c r="AN669" i="1" s="1"/>
  <c r="AN667" i="1"/>
  <c r="AN666" i="1" s="1"/>
  <c r="AN665" i="1" s="1"/>
  <c r="AN662" i="1"/>
  <c r="AN661" i="1" s="1"/>
  <c r="AN660" i="1" s="1"/>
  <c r="AN656" i="1"/>
  <c r="AN655" i="1" s="1"/>
  <c r="AN654" i="1" s="1"/>
  <c r="AN652" i="1"/>
  <c r="AN651" i="1" s="1"/>
  <c r="AN647" i="1"/>
  <c r="AN645" i="1"/>
  <c r="AN642" i="1"/>
  <c r="AN641" i="1" s="1"/>
  <c r="AN637" i="1"/>
  <c r="AN636" i="1" s="1"/>
  <c r="AN635" i="1" s="1"/>
  <c r="AN632" i="1"/>
  <c r="AN629" i="1"/>
  <c r="AN625" i="1"/>
  <c r="AN623" i="1"/>
  <c r="AN618" i="1"/>
  <c r="AN616" i="1"/>
  <c r="AN610" i="1"/>
  <c r="AN609" i="1" s="1"/>
  <c r="AN608" i="1" s="1"/>
  <c r="AN607" i="1" s="1"/>
  <c r="AN605" i="1"/>
  <c r="AN603" i="1"/>
  <c r="AN600" i="1"/>
  <c r="AN599" i="1" s="1"/>
  <c r="AN594" i="1"/>
  <c r="AN591" i="1"/>
  <c r="AN584" i="1"/>
  <c r="AN583" i="1" s="1"/>
  <c r="AN582" i="1" s="1"/>
  <c r="AN581" i="1" s="1"/>
  <c r="AN580" i="1" s="1"/>
  <c r="AN577" i="1"/>
  <c r="AN576" i="1" s="1"/>
  <c r="AN575" i="1" s="1"/>
  <c r="AN574" i="1" s="1"/>
  <c r="AN572" i="1"/>
  <c r="AN571" i="1" s="1"/>
  <c r="AN570" i="1" s="1"/>
  <c r="AN567" i="1"/>
  <c r="AN566" i="1" s="1"/>
  <c r="AN565" i="1" s="1"/>
  <c r="AN564" i="1" s="1"/>
  <c r="AN563" i="1" s="1"/>
  <c r="AN559" i="1"/>
  <c r="AN558" i="1" s="1"/>
  <c r="AN557" i="1" s="1"/>
  <c r="AN556" i="1" s="1"/>
  <c r="AN554" i="1"/>
  <c r="AN553" i="1" s="1"/>
  <c r="AN551" i="1"/>
  <c r="AN550" i="1" s="1"/>
  <c r="AN549" i="1" s="1"/>
  <c r="AN547" i="1"/>
  <c r="AN546" i="1" s="1"/>
  <c r="AN544" i="1"/>
  <c r="AN543" i="1" s="1"/>
  <c r="AN540" i="1"/>
  <c r="AN539" i="1" s="1"/>
  <c r="AN537" i="1"/>
  <c r="AN536" i="1" s="1"/>
  <c r="AN532" i="1"/>
  <c r="AN531" i="1" s="1"/>
  <c r="AN530" i="1" s="1"/>
  <c r="AN529" i="1" s="1"/>
  <c r="AN527" i="1"/>
  <c r="AN526" i="1" s="1"/>
  <c r="AN525" i="1" s="1"/>
  <c r="AN524" i="1" s="1"/>
  <c r="AN523" i="1" s="1"/>
  <c r="AN521" i="1"/>
  <c r="AN520" i="1" s="1"/>
  <c r="AN519" i="1" s="1"/>
  <c r="AN518" i="1" s="1"/>
  <c r="AN515" i="1"/>
  <c r="AN512" i="1"/>
  <c r="AN511" i="1" s="1"/>
  <c r="AN509" i="1"/>
  <c r="AN507" i="1"/>
  <c r="AN506" i="1" s="1"/>
  <c r="AN503" i="1"/>
  <c r="AN502" i="1" s="1"/>
  <c r="AN501" i="1" s="1"/>
  <c r="AN499" i="1"/>
  <c r="AN498" i="1" s="1"/>
  <c r="AN494" i="1"/>
  <c r="AN492" i="1"/>
  <c r="AN491" i="1" s="1"/>
  <c r="AN486" i="1"/>
  <c r="AN485" i="1" s="1"/>
  <c r="AN484" i="1" s="1"/>
  <c r="AN483" i="1" s="1"/>
  <c r="AN481" i="1"/>
  <c r="AN480" i="1" s="1"/>
  <c r="AN479" i="1" s="1"/>
  <c r="AN478" i="1" s="1"/>
  <c r="AN475" i="1"/>
  <c r="AN474" i="1" s="1"/>
  <c r="AN473" i="1" s="1"/>
  <c r="AN472" i="1" s="1"/>
  <c r="AN470" i="1"/>
  <c r="AN469" i="1" s="1"/>
  <c r="AN464" i="1"/>
  <c r="AN462" i="1"/>
  <c r="AN461" i="1" s="1"/>
  <c r="AN454" i="1"/>
  <c r="AN452" i="1"/>
  <c r="AN449" i="1"/>
  <c r="AN448" i="1" s="1"/>
  <c r="AN444" i="1"/>
  <c r="AN443" i="1" s="1"/>
  <c r="AN442" i="1" s="1"/>
  <c r="AN440" i="1"/>
  <c r="AN438" i="1"/>
  <c r="AN435" i="1"/>
  <c r="AN434" i="1" s="1"/>
  <c r="AN427" i="1"/>
  <c r="AN426" i="1" s="1"/>
  <c r="AN424" i="1"/>
  <c r="AN423" i="1" s="1"/>
  <c r="AN420" i="1"/>
  <c r="AN419" i="1" s="1"/>
  <c r="AN416" i="1"/>
  <c r="AN413" i="1"/>
  <c r="AN409" i="1"/>
  <c r="AN408" i="1" s="1"/>
  <c r="AN407" i="1" s="1"/>
  <c r="AN402" i="1"/>
  <c r="AN401" i="1" s="1"/>
  <c r="AN400" i="1" s="1"/>
  <c r="AN399" i="1" s="1"/>
  <c r="AN398" i="1" s="1"/>
  <c r="AN397" i="1" s="1"/>
  <c r="AN395" i="1"/>
  <c r="AN394" i="1" s="1"/>
  <c r="AN393" i="1" s="1"/>
  <c r="AN392" i="1" s="1"/>
  <c r="AN391" i="1" s="1"/>
  <c r="AN389" i="1"/>
  <c r="AN388" i="1" s="1"/>
  <c r="AN387" i="1" s="1"/>
  <c r="AN385" i="1"/>
  <c r="AN384" i="1" s="1"/>
  <c r="AN383" i="1" s="1"/>
  <c r="AN382" i="1" s="1"/>
  <c r="AN379" i="1"/>
  <c r="AN378" i="1" s="1"/>
  <c r="AN377" i="1" s="1"/>
  <c r="AN376" i="1" s="1"/>
  <c r="AN374" i="1"/>
  <c r="AN371" i="1"/>
  <c r="AN369" i="1"/>
  <c r="AN363" i="1"/>
  <c r="AN362" i="1" s="1"/>
  <c r="AN361" i="1" s="1"/>
  <c r="AN356" i="1"/>
  <c r="AN355" i="1" s="1"/>
  <c r="AN354" i="1" s="1"/>
  <c r="AN352" i="1"/>
  <c r="AN351" i="1" s="1"/>
  <c r="AN350" i="1" s="1"/>
  <c r="AN344" i="1"/>
  <c r="AN342" i="1"/>
  <c r="AN339" i="1"/>
  <c r="AN338" i="1" s="1"/>
  <c r="AN330" i="1"/>
  <c r="AN329" i="1" s="1"/>
  <c r="AN326" i="1"/>
  <c r="AN325" i="1" s="1"/>
  <c r="AN323" i="1"/>
  <c r="AN322" i="1" s="1"/>
  <c r="AN318" i="1"/>
  <c r="AN317" i="1" s="1"/>
  <c r="AN315" i="1"/>
  <c r="AN314" i="1" s="1"/>
  <c r="AN311" i="1"/>
  <c r="AN310" i="1" s="1"/>
  <c r="AN305" i="1"/>
  <c r="AN304" i="1" s="1"/>
  <c r="AN301" i="1"/>
  <c r="AN300" i="1" s="1"/>
  <c r="AN297" i="1"/>
  <c r="AN296" i="1" s="1"/>
  <c r="AN291" i="1"/>
  <c r="AN290" i="1" s="1"/>
  <c r="AN289" i="1" s="1"/>
  <c r="AN287" i="1"/>
  <c r="AN286" i="1" s="1"/>
  <c r="AN285" i="1" s="1"/>
  <c r="AN282" i="1"/>
  <c r="AN280" i="1" s="1"/>
  <c r="AN275" i="1"/>
  <c r="AN274" i="1" s="1"/>
  <c r="AN271" i="1"/>
  <c r="AN270" i="1" s="1"/>
  <c r="AN265" i="1"/>
  <c r="AN264" i="1" s="1"/>
  <c r="AN262" i="1"/>
  <c r="AN261" i="1" s="1"/>
  <c r="AN258" i="1"/>
  <c r="AN257" i="1" s="1"/>
  <c r="AN253" i="1"/>
  <c r="AN251" i="1"/>
  <c r="AN250" i="1" s="1"/>
  <c r="AN243" i="1"/>
  <c r="AN242" i="1" s="1"/>
  <c r="AN238" i="1"/>
  <c r="AN237" i="1" s="1"/>
  <c r="AN234" i="1"/>
  <c r="AN233" i="1" s="1"/>
  <c r="AN228" i="1"/>
  <c r="AN227" i="1" s="1"/>
  <c r="AN225" i="1"/>
  <c r="AN224" i="1" s="1"/>
  <c r="AN221" i="1"/>
  <c r="AN220" i="1" s="1"/>
  <c r="AN213" i="1"/>
  <c r="AN212" i="1" s="1"/>
  <c r="AN211" i="1" s="1"/>
  <c r="AN210" i="1" s="1"/>
  <c r="AN208" i="1"/>
  <c r="AN207" i="1" s="1"/>
  <c r="AN206" i="1" s="1"/>
  <c r="AN204" i="1"/>
  <c r="AN203" i="1" s="1"/>
  <c r="AN199" i="1" s="1"/>
  <c r="AN197" i="1"/>
  <c r="AN196" i="1" s="1"/>
  <c r="AN195" i="1" s="1"/>
  <c r="AN192" i="1"/>
  <c r="AN191" i="1" s="1"/>
  <c r="AN190" i="1" s="1"/>
  <c r="AN188" i="1"/>
  <c r="AN187" i="1" s="1"/>
  <c r="AN186" i="1" s="1"/>
  <c r="AN183" i="1"/>
  <c r="AN182" i="1" s="1"/>
  <c r="AN181" i="1" s="1"/>
  <c r="AN180" i="1" s="1"/>
  <c r="AN178" i="1"/>
  <c r="AN177" i="1" s="1"/>
  <c r="AN176" i="1" s="1"/>
  <c r="AN173" i="1"/>
  <c r="AN172" i="1" s="1"/>
  <c r="AN171" i="1" s="1"/>
  <c r="AN169" i="1"/>
  <c r="AN168" i="1" s="1"/>
  <c r="AN167" i="1" s="1"/>
  <c r="AN160" i="1"/>
  <c r="AN159" i="1" s="1"/>
  <c r="AN156" i="1"/>
  <c r="AN155" i="1" s="1"/>
  <c r="AN152" i="1"/>
  <c r="AN151" i="1" s="1"/>
  <c r="AN144" i="1"/>
  <c r="AN143" i="1" s="1"/>
  <c r="AN142" i="1" s="1"/>
  <c r="AN141" i="1" s="1"/>
  <c r="AN139" i="1"/>
  <c r="AN138" i="1" s="1"/>
  <c r="AN137" i="1" s="1"/>
  <c r="AN136" i="1" s="1"/>
  <c r="AN133" i="1"/>
  <c r="AN132" i="1" s="1"/>
  <c r="AN131" i="1" s="1"/>
  <c r="AN129" i="1"/>
  <c r="AN128" i="1" s="1"/>
  <c r="AN126" i="1"/>
  <c r="AN125" i="1" s="1"/>
  <c r="AN122" i="1"/>
  <c r="AN121" i="1" s="1"/>
  <c r="AN119" i="1"/>
  <c r="AN118" i="1" s="1"/>
  <c r="AN115" i="1"/>
  <c r="AN114" i="1" s="1"/>
  <c r="AN112" i="1"/>
  <c r="AN111" i="1" s="1"/>
  <c r="AN105" i="1"/>
  <c r="AN104" i="1" s="1"/>
  <c r="AN103" i="1" s="1"/>
  <c r="AN102" i="1" s="1"/>
  <c r="AN101" i="1" s="1"/>
  <c r="AN98" i="1"/>
  <c r="AN97" i="1" s="1"/>
  <c r="AN94" i="1"/>
  <c r="AN93" i="1" s="1"/>
  <c r="AN90" i="1"/>
  <c r="AN89" i="1" s="1"/>
  <c r="AN82" i="1"/>
  <c r="AN81" i="1" s="1"/>
  <c r="AN80" i="1" s="1"/>
  <c r="AN79" i="1" s="1"/>
  <c r="AN78" i="1" s="1"/>
  <c r="AN77" i="1" s="1"/>
  <c r="AN76" i="1" s="1"/>
  <c r="AN73" i="1"/>
  <c r="AN71" i="1"/>
  <c r="AN66" i="1"/>
  <c r="AN65" i="1" s="1"/>
  <c r="AN62" i="1"/>
  <c r="AN61" i="1" s="1"/>
  <c r="AN56" i="1"/>
  <c r="AN54" i="1"/>
  <c r="AN50" i="1"/>
  <c r="AN49" i="1" s="1"/>
  <c r="AN46" i="1"/>
  <c r="AN45" i="1" s="1"/>
  <c r="AN42" i="1"/>
  <c r="AN41" i="1" s="1"/>
  <c r="AN40" i="1" s="1"/>
  <c r="AN38" i="1"/>
  <c r="AN37" i="1" s="1"/>
  <c r="AN36" i="1" s="1"/>
  <c r="AN33" i="1"/>
  <c r="AN32" i="1" s="1"/>
  <c r="AN29" i="1"/>
  <c r="AN28" i="1" s="1"/>
  <c r="AN25" i="1"/>
  <c r="AN24" i="1" s="1"/>
  <c r="AG25" i="1"/>
  <c r="AG24" i="1" s="1"/>
  <c r="AG29" i="1"/>
  <c r="AG28" i="1" s="1"/>
  <c r="AG33" i="1"/>
  <c r="AG32" i="1" s="1"/>
  <c r="AG38" i="1"/>
  <c r="AG37" i="1" s="1"/>
  <c r="AG36" i="1" s="1"/>
  <c r="AG42" i="1"/>
  <c r="AG41" i="1" s="1"/>
  <c r="AG40" i="1" s="1"/>
  <c r="AG46" i="1"/>
  <c r="AG45" i="1" s="1"/>
  <c r="AG50" i="1"/>
  <c r="AG49" i="1" s="1"/>
  <c r="AG54" i="1"/>
  <c r="AG56" i="1"/>
  <c r="AG62" i="1"/>
  <c r="AG61" i="1" s="1"/>
  <c r="AG66" i="1"/>
  <c r="AG65" i="1" s="1"/>
  <c r="AG71" i="1"/>
  <c r="AG73" i="1"/>
  <c r="AG82" i="1"/>
  <c r="AG81" i="1" s="1"/>
  <c r="AG80" i="1" s="1"/>
  <c r="AG79" i="1" s="1"/>
  <c r="AG78" i="1" s="1"/>
  <c r="AG77" i="1" s="1"/>
  <c r="AG76" i="1" s="1"/>
  <c r="AG90" i="1"/>
  <c r="AG89" i="1" s="1"/>
  <c r="AG94" i="1"/>
  <c r="AG93" i="1" s="1"/>
  <c r="AG98" i="1"/>
  <c r="AG97" i="1" s="1"/>
  <c r="AG105" i="1"/>
  <c r="AG104" i="1" s="1"/>
  <c r="AG103" i="1" s="1"/>
  <c r="AG102" i="1" s="1"/>
  <c r="AG101" i="1" s="1"/>
  <c r="AG112" i="1"/>
  <c r="AG111" i="1" s="1"/>
  <c r="AG115" i="1"/>
  <c r="AG114" i="1" s="1"/>
  <c r="AG119" i="1"/>
  <c r="AG118" i="1" s="1"/>
  <c r="AG122" i="1"/>
  <c r="AG121" i="1" s="1"/>
  <c r="AG126" i="1"/>
  <c r="AG125" i="1" s="1"/>
  <c r="AG129" i="1"/>
  <c r="AG128" i="1" s="1"/>
  <c r="AG133" i="1"/>
  <c r="AG132" i="1" s="1"/>
  <c r="AG131" i="1" s="1"/>
  <c r="AG139" i="1"/>
  <c r="AG138" i="1" s="1"/>
  <c r="AG137" i="1" s="1"/>
  <c r="AG136" i="1" s="1"/>
  <c r="AG144" i="1"/>
  <c r="AG143" i="1" s="1"/>
  <c r="AG142" i="1" s="1"/>
  <c r="AG141" i="1" s="1"/>
  <c r="AG152" i="1"/>
  <c r="AG151" i="1" s="1"/>
  <c r="AG156" i="1"/>
  <c r="AG155" i="1" s="1"/>
  <c r="AG160" i="1"/>
  <c r="AG159" i="1" s="1"/>
  <c r="AG169" i="1"/>
  <c r="AG168" i="1" s="1"/>
  <c r="AG167" i="1" s="1"/>
  <c r="AG173" i="1"/>
  <c r="AG172" i="1" s="1"/>
  <c r="AG171" i="1" s="1"/>
  <c r="AG178" i="1"/>
  <c r="AG177" i="1" s="1"/>
  <c r="AG176" i="1" s="1"/>
  <c r="AG183" i="1"/>
  <c r="AG182" i="1" s="1"/>
  <c r="AG181" i="1" s="1"/>
  <c r="AG180" i="1" s="1"/>
  <c r="AG188" i="1"/>
  <c r="AG192" i="1"/>
  <c r="AG197" i="1"/>
  <c r="AG196" i="1" s="1"/>
  <c r="AG195" i="1" s="1"/>
  <c r="AG204" i="1"/>
  <c r="AG203" i="1" s="1"/>
  <c r="AG199" i="1" s="1"/>
  <c r="AG208" i="1"/>
  <c r="AG207" i="1" s="1"/>
  <c r="AG206" i="1" s="1"/>
  <c r="AG213" i="1"/>
  <c r="AG212" i="1" s="1"/>
  <c r="AG211" i="1" s="1"/>
  <c r="AG210" i="1" s="1"/>
  <c r="AG221" i="1"/>
  <c r="AG220" i="1" s="1"/>
  <c r="AG225" i="1"/>
  <c r="AG224" i="1" s="1"/>
  <c r="AG228" i="1"/>
  <c r="AG227" i="1" s="1"/>
  <c r="AG234" i="1"/>
  <c r="AG233" i="1" s="1"/>
  <c r="AG238" i="1"/>
  <c r="AG237" i="1" s="1"/>
  <c r="AG243" i="1"/>
  <c r="AG242" i="1" s="1"/>
  <c r="AG251" i="1"/>
  <c r="AG250" i="1" s="1"/>
  <c r="AG253" i="1"/>
  <c r="AG258" i="1"/>
  <c r="AG257" i="1" s="1"/>
  <c r="AG262" i="1"/>
  <c r="AG261" i="1" s="1"/>
  <c r="AG265" i="1"/>
  <c r="AG264" i="1" s="1"/>
  <c r="AG271" i="1"/>
  <c r="AG270" i="1" s="1"/>
  <c r="AG275" i="1"/>
  <c r="AG274" i="1" s="1"/>
  <c r="AG282" i="1"/>
  <c r="AG280" i="1" s="1"/>
  <c r="AG287" i="1"/>
  <c r="AG286" i="1" s="1"/>
  <c r="AG285" i="1" s="1"/>
  <c r="AG291" i="1"/>
  <c r="AG290" i="1" s="1"/>
  <c r="AG289" i="1" s="1"/>
  <c r="AG297" i="1"/>
  <c r="AG296" i="1" s="1"/>
  <c r="AG301" i="1"/>
  <c r="AG300" i="1" s="1"/>
  <c r="AG305" i="1"/>
  <c r="AG304" i="1" s="1"/>
  <c r="AG311" i="1"/>
  <c r="AG310" i="1" s="1"/>
  <c r="AG315" i="1"/>
  <c r="AG314" i="1" s="1"/>
  <c r="AG318" i="1"/>
  <c r="AG317" i="1" s="1"/>
  <c r="AG323" i="1"/>
  <c r="AG322" i="1" s="1"/>
  <c r="AG326" i="1"/>
  <c r="AG325" i="1" s="1"/>
  <c r="AG330" i="1"/>
  <c r="AG329" i="1" s="1"/>
  <c r="AG339" i="1"/>
  <c r="AG338" i="1" s="1"/>
  <c r="AG342" i="1"/>
  <c r="AG344" i="1"/>
  <c r="AG352" i="1"/>
  <c r="AG351" i="1" s="1"/>
  <c r="AG350" i="1" s="1"/>
  <c r="AG356" i="1"/>
  <c r="AG363" i="1"/>
  <c r="AG362" i="1" s="1"/>
  <c r="AG361" i="1" s="1"/>
  <c r="AG369" i="1"/>
  <c r="AG371" i="1"/>
  <c r="AG374" i="1"/>
  <c r="AG379" i="1"/>
  <c r="AG378" i="1" s="1"/>
  <c r="AG377" i="1" s="1"/>
  <c r="AG376" i="1" s="1"/>
  <c r="AG385" i="1"/>
  <c r="AG384" i="1" s="1"/>
  <c r="AG383" i="1" s="1"/>
  <c r="AG382" i="1" s="1"/>
  <c r="AG389" i="1"/>
  <c r="AG388" i="1" s="1"/>
  <c r="AG387" i="1" s="1"/>
  <c r="AG395" i="1"/>
  <c r="AG394" i="1" s="1"/>
  <c r="AG393" i="1" s="1"/>
  <c r="AG392" i="1" s="1"/>
  <c r="AG391" i="1" s="1"/>
  <c r="AG402" i="1"/>
  <c r="AG401" i="1" s="1"/>
  <c r="AG400" i="1" s="1"/>
  <c r="AG399" i="1" s="1"/>
  <c r="AG398" i="1" s="1"/>
  <c r="AG397" i="1" s="1"/>
  <c r="AG409" i="1"/>
  <c r="AG408" i="1" s="1"/>
  <c r="AG407" i="1" s="1"/>
  <c r="AG413" i="1"/>
  <c r="AG416" i="1"/>
  <c r="AG420" i="1"/>
  <c r="AG419" i="1" s="1"/>
  <c r="AG424" i="1"/>
  <c r="AG423" i="1" s="1"/>
  <c r="AG427" i="1"/>
  <c r="AG426" i="1" s="1"/>
  <c r="AG435" i="1"/>
  <c r="AG434" i="1" s="1"/>
  <c r="AG438" i="1"/>
  <c r="AG440" i="1"/>
  <c r="AG444" i="1"/>
  <c r="AG443" i="1" s="1"/>
  <c r="AG442" i="1" s="1"/>
  <c r="AG449" i="1"/>
  <c r="AG448" i="1" s="1"/>
  <c r="AG452" i="1"/>
  <c r="AG454" i="1"/>
  <c r="AG462" i="1"/>
  <c r="AG461" i="1" s="1"/>
  <c r="AG464" i="1"/>
  <c r="AG470" i="1"/>
  <c r="AG469" i="1" s="1"/>
  <c r="AG475" i="1"/>
  <c r="AG474" i="1" s="1"/>
  <c r="AG473" i="1" s="1"/>
  <c r="AG472" i="1" s="1"/>
  <c r="AG481" i="1"/>
  <c r="AG480" i="1" s="1"/>
  <c r="AG479" i="1" s="1"/>
  <c r="AG478" i="1" s="1"/>
  <c r="AG486" i="1"/>
  <c r="AG485" i="1" s="1"/>
  <c r="AG484" i="1" s="1"/>
  <c r="AG483" i="1" s="1"/>
  <c r="AG492" i="1"/>
  <c r="AG491" i="1" s="1"/>
  <c r="AG494" i="1"/>
  <c r="AG499" i="1"/>
  <c r="AG498" i="1" s="1"/>
  <c r="AG503" i="1"/>
  <c r="AG502" i="1" s="1"/>
  <c r="AG501" i="1" s="1"/>
  <c r="AG507" i="1"/>
  <c r="AG506" i="1" s="1"/>
  <c r="AG509" i="1"/>
  <c r="AG512" i="1"/>
  <c r="AG511" i="1" s="1"/>
  <c r="AG515" i="1"/>
  <c r="AG521" i="1"/>
  <c r="AG520" i="1" s="1"/>
  <c r="AG519" i="1" s="1"/>
  <c r="AG518" i="1" s="1"/>
  <c r="AG527" i="1"/>
  <c r="AG526" i="1" s="1"/>
  <c r="AG525" i="1" s="1"/>
  <c r="AG524" i="1" s="1"/>
  <c r="AG523" i="1" s="1"/>
  <c r="AG532" i="1"/>
  <c r="AG531" i="1" s="1"/>
  <c r="AG530" i="1" s="1"/>
  <c r="AG529" i="1" s="1"/>
  <c r="AG537" i="1"/>
  <c r="AG536" i="1" s="1"/>
  <c r="AG540" i="1"/>
  <c r="AG539" i="1" s="1"/>
  <c r="AG544" i="1"/>
  <c r="AG543" i="1" s="1"/>
  <c r="AG547" i="1"/>
  <c r="AG546" i="1" s="1"/>
  <c r="AG551" i="1"/>
  <c r="AG550" i="1" s="1"/>
  <c r="AG549" i="1" s="1"/>
  <c r="AG554" i="1"/>
  <c r="AG553" i="1" s="1"/>
  <c r="AG559" i="1"/>
  <c r="AG558" i="1" s="1"/>
  <c r="AG557" i="1" s="1"/>
  <c r="AG556" i="1" s="1"/>
  <c r="AG567" i="1"/>
  <c r="AG566" i="1" s="1"/>
  <c r="AG565" i="1" s="1"/>
  <c r="AG564" i="1" s="1"/>
  <c r="AG563" i="1" s="1"/>
  <c r="AG572" i="1"/>
  <c r="AG571" i="1" s="1"/>
  <c r="AG570" i="1" s="1"/>
  <c r="AG577" i="1"/>
  <c r="AG576" i="1" s="1"/>
  <c r="AG575" i="1" s="1"/>
  <c r="AG574" i="1" s="1"/>
  <c r="AG584" i="1"/>
  <c r="AG583" i="1" s="1"/>
  <c r="AG582" i="1" s="1"/>
  <c r="AG581" i="1" s="1"/>
  <c r="AG580" i="1" s="1"/>
  <c r="AG591" i="1"/>
  <c r="AG594" i="1"/>
  <c r="AG600" i="1"/>
  <c r="AG599" i="1" s="1"/>
  <c r="AG603" i="1"/>
  <c r="AG605" i="1"/>
  <c r="AG610" i="1"/>
  <c r="AG609" i="1" s="1"/>
  <c r="AG608" i="1" s="1"/>
  <c r="AG607" i="1" s="1"/>
  <c r="AG616" i="1"/>
  <c r="AG618" i="1"/>
  <c r="AG623" i="1"/>
  <c r="AG625" i="1"/>
  <c r="AG629" i="1"/>
  <c r="AG632" i="1"/>
  <c r="AG637" i="1"/>
  <c r="AG636" i="1" s="1"/>
  <c r="AG635" i="1" s="1"/>
  <c r="AG642" i="1"/>
  <c r="AG641" i="1" s="1"/>
  <c r="AG645" i="1"/>
  <c r="AG647" i="1"/>
  <c r="AG652" i="1"/>
  <c r="AG651" i="1" s="1"/>
  <c r="AG656" i="1"/>
  <c r="AG655" i="1" s="1"/>
  <c r="AG654" i="1" s="1"/>
  <c r="AG662" i="1"/>
  <c r="AG661" i="1" s="1"/>
  <c r="AG660" i="1" s="1"/>
  <c r="AG667" i="1"/>
  <c r="AG666" i="1" s="1"/>
  <c r="AG665" i="1" s="1"/>
  <c r="AG671" i="1"/>
  <c r="AG670" i="1" s="1"/>
  <c r="AG669" i="1" s="1"/>
  <c r="AG675" i="1"/>
  <c r="AG674" i="1" s="1"/>
  <c r="AG673" i="1" s="1"/>
  <c r="AG680" i="1"/>
  <c r="AG679" i="1" s="1"/>
  <c r="AG678" i="1" s="1"/>
  <c r="AG677" i="1" s="1"/>
  <c r="AG686" i="1"/>
  <c r="AG685" i="1" s="1"/>
  <c r="AG690" i="1"/>
  <c r="AG689" i="1" s="1"/>
  <c r="AG694" i="1"/>
  <c r="AG693" i="1" s="1"/>
  <c r="AG701" i="1"/>
  <c r="AG703" i="1"/>
  <c r="AG708" i="1"/>
  <c r="AG710" i="1"/>
  <c r="AG717" i="1"/>
  <c r="AG716" i="1" s="1"/>
  <c r="AG715" i="1" s="1"/>
  <c r="AG714" i="1" s="1"/>
  <c r="AG713" i="1" s="1"/>
  <c r="AG712" i="1" s="1"/>
  <c r="AG724" i="1"/>
  <c r="AG723" i="1" s="1"/>
  <c r="AG729" i="1"/>
  <c r="AG728" i="1" s="1"/>
  <c r="AG727" i="1" s="1"/>
  <c r="AG726" i="1" s="1"/>
  <c r="AG735" i="1"/>
  <c r="AG734" i="1" s="1"/>
  <c r="AG733" i="1" s="1"/>
  <c r="AG732" i="1" s="1"/>
  <c r="AG740" i="1"/>
  <c r="AG739" i="1" s="1"/>
  <c r="AG738" i="1" s="1"/>
  <c r="AG737" i="1" s="1"/>
  <c r="AG746" i="1"/>
  <c r="AG745" i="1" s="1"/>
  <c r="AG744" i="1" s="1"/>
  <c r="AG743" i="1" s="1"/>
  <c r="AG742" i="1" s="1"/>
  <c r="AG753" i="1"/>
  <c r="AG752" i="1" s="1"/>
  <c r="AG751" i="1" s="1"/>
  <c r="AG750" i="1" s="1"/>
  <c r="AG749" i="1" s="1"/>
  <c r="AG758" i="1"/>
  <c r="AG757" i="1" s="1"/>
  <c r="AG761" i="1"/>
  <c r="AG760" i="1" s="1"/>
  <c r="AG768" i="1"/>
  <c r="AG767" i="1" s="1"/>
  <c r="AG766" i="1" s="1"/>
  <c r="AG773" i="1"/>
  <c r="AG772" i="1" s="1"/>
  <c r="AG771" i="1" s="1"/>
  <c r="AG770" i="1" s="1"/>
  <c r="AG780" i="1"/>
  <c r="AG779" i="1" s="1"/>
  <c r="AG778" i="1" s="1"/>
  <c r="AG777" i="1" s="1"/>
  <c r="AG776" i="1" s="1"/>
  <c r="AG787" i="1"/>
  <c r="AG790" i="1"/>
  <c r="AG796" i="1"/>
  <c r="AG795" i="1" s="1"/>
  <c r="AG799" i="1"/>
  <c r="AG801" i="1"/>
  <c r="AG806" i="1"/>
  <c r="AG805" i="1" s="1"/>
  <c r="AG804" i="1" s="1"/>
  <c r="AG803" i="1" s="1"/>
  <c r="AG812" i="1"/>
  <c r="AG814" i="1"/>
  <c r="AG820" i="1"/>
  <c r="AG819" i="1" s="1"/>
  <c r="AG818" i="1" s="1"/>
  <c r="AG825" i="1"/>
  <c r="AG824" i="1" s="1"/>
  <c r="AG823" i="1" s="1"/>
  <c r="AG829" i="1"/>
  <c r="AG828" i="1" s="1"/>
  <c r="AG827" i="1" s="1"/>
  <c r="AG834" i="1"/>
  <c r="AG833" i="1" s="1"/>
  <c r="AG832" i="1" s="1"/>
  <c r="AG831" i="1" s="1"/>
  <c r="AG840" i="1"/>
  <c r="AG839" i="1" s="1"/>
  <c r="AG844" i="1"/>
  <c r="AG843" i="1" s="1"/>
  <c r="AG847" i="1"/>
  <c r="AG846" i="1" s="1"/>
  <c r="AG855" i="1"/>
  <c r="AG854" i="1" s="1"/>
  <c r="AG853" i="1" s="1"/>
  <c r="AG852" i="1" s="1"/>
  <c r="AG851" i="1" s="1"/>
  <c r="AG850" i="1" s="1"/>
  <c r="AG849" i="1" s="1"/>
  <c r="AG863" i="1"/>
  <c r="AG862" i="1" s="1"/>
  <c r="AG867" i="1"/>
  <c r="AG866" i="1" s="1"/>
  <c r="AG870" i="1"/>
  <c r="AG869" i="1" s="1"/>
  <c r="AG875" i="1"/>
  <c r="AG874" i="1" s="1"/>
  <c r="AG877" i="1"/>
  <c r="AG880" i="1"/>
  <c r="AG879" i="1" s="1"/>
  <c r="AG883" i="1"/>
  <c r="AG892" i="1"/>
  <c r="AG895" i="1"/>
  <c r="AG901" i="1"/>
  <c r="AG900" i="1" s="1"/>
  <c r="AG899" i="1" s="1"/>
  <c r="AG898" i="1" s="1"/>
  <c r="AG907" i="1"/>
  <c r="AG909" i="1"/>
  <c r="AG914" i="1"/>
  <c r="AG916" i="1"/>
  <c r="AG922" i="1"/>
  <c r="AG924" i="1"/>
  <c r="AG928" i="1"/>
  <c r="AG930" i="1"/>
  <c r="AG934" i="1"/>
  <c r="AG937" i="1"/>
  <c r="AG936" i="1" s="1"/>
  <c r="AG941" i="1"/>
  <c r="AG940" i="1" s="1"/>
  <c r="AG939" i="1" s="1"/>
  <c r="AG945" i="1"/>
  <c r="AG944" i="1" s="1"/>
  <c r="AG943" i="1" s="1"/>
  <c r="AG948" i="1"/>
  <c r="AG947" i="1" s="1"/>
  <c r="AG952" i="1"/>
  <c r="AG951" i="1" s="1"/>
  <c r="AG950" i="1" s="1"/>
  <c r="AG959" i="1"/>
  <c r="AG958" i="1" s="1"/>
  <c r="AG957" i="1" s="1"/>
  <c r="AG956" i="1" s="1"/>
  <c r="AG955" i="1" s="1"/>
  <c r="AG965" i="1"/>
  <c r="AG969" i="1"/>
  <c r="AG968" i="1" s="1"/>
  <c r="AG967" i="1" s="1"/>
  <c r="AG973" i="1"/>
  <c r="AG972" i="1" s="1"/>
  <c r="AG971" i="1" s="1"/>
  <c r="AG977" i="1"/>
  <c r="AG976" i="1" s="1"/>
  <c r="AG975" i="1" s="1"/>
  <c r="AG982" i="1"/>
  <c r="AG984" i="1"/>
  <c r="AG989" i="1"/>
  <c r="AG988" i="1" s="1"/>
  <c r="AG987" i="1" s="1"/>
  <c r="AG993" i="1"/>
  <c r="AG992" i="1" s="1"/>
  <c r="AG991" i="1" s="1"/>
  <c r="AG997" i="1"/>
  <c r="AG996" i="1" s="1"/>
  <c r="AG995" i="1" s="1"/>
  <c r="AG1001" i="1"/>
  <c r="AG1000" i="1" s="1"/>
  <c r="AG999" i="1" s="1"/>
  <c r="AG1005" i="1"/>
  <c r="AG1004" i="1" s="1"/>
  <c r="AG1009" i="1"/>
  <c r="AG1008" i="1" s="1"/>
  <c r="AG1007" i="1" s="1"/>
  <c r="AG1014" i="1"/>
  <c r="AG1013" i="1" s="1"/>
  <c r="AG1012" i="1" s="1"/>
  <c r="AG1020" i="1"/>
  <c r="AG1023" i="1"/>
  <c r="AG1030" i="1"/>
  <c r="AG1033" i="1"/>
  <c r="AG1043" i="1"/>
  <c r="AG1042" i="1" s="1"/>
  <c r="AG1038" i="1" s="1"/>
  <c r="AG1037" i="1" s="1"/>
  <c r="AG1036" i="1" s="1"/>
  <c r="AG1049" i="1"/>
  <c r="AG1048" i="1" s="1"/>
  <c r="AG1047" i="1" s="1"/>
  <c r="AG1046" i="1" s="1"/>
  <c r="AG1054" i="1"/>
  <c r="AG1056" i="1"/>
  <c r="AG1062" i="1"/>
  <c r="AG1061" i="1" s="1"/>
  <c r="AG1060" i="1" s="1"/>
  <c r="AG1066" i="1"/>
  <c r="AG1065" i="1" s="1"/>
  <c r="AG1064" i="1" s="1"/>
  <c r="AG1071" i="1"/>
  <c r="AG1073" i="1"/>
  <c r="AG1078" i="1"/>
  <c r="AG1077" i="1" s="1"/>
  <c r="AG1076" i="1" s="1"/>
  <c r="AG1082" i="1"/>
  <c r="AG1081" i="1" s="1"/>
  <c r="AG1080" i="1" s="1"/>
  <c r="AG1088" i="1"/>
  <c r="AG1087" i="1" s="1"/>
  <c r="AG1086" i="1" s="1"/>
  <c r="AG1092" i="1"/>
  <c r="AG1091" i="1" s="1"/>
  <c r="AG1097" i="1"/>
  <c r="AG1094" i="1" s="1"/>
  <c r="AG1101" i="1"/>
  <c r="AG1100" i="1" s="1"/>
  <c r="AG1099" i="1" s="1"/>
  <c r="AG1105" i="1"/>
  <c r="AG1104" i="1" s="1"/>
  <c r="AG1103" i="1" s="1"/>
  <c r="AG1110" i="1"/>
  <c r="AG1109" i="1" s="1"/>
  <c r="AG1108" i="1" s="1"/>
  <c r="AG1115" i="1"/>
  <c r="AG1114" i="1" s="1"/>
  <c r="AG1113" i="1" s="1"/>
  <c r="AG1119" i="1"/>
  <c r="AG1118" i="1" s="1"/>
  <c r="AG1124" i="1"/>
  <c r="AG1123" i="1" s="1"/>
  <c r="AG1128" i="1"/>
  <c r="AG1127" i="1" s="1"/>
  <c r="AG1126" i="1" s="1"/>
  <c r="AG1134" i="1"/>
  <c r="AG1136" i="1"/>
  <c r="AG1140" i="1"/>
  <c r="AG1142" i="1"/>
  <c r="AG1148" i="1"/>
  <c r="AG1147" i="1" s="1"/>
  <c r="AG1152" i="1"/>
  <c r="AG1151" i="1" s="1"/>
  <c r="AG1156" i="1"/>
  <c r="AG1155" i="1" s="1"/>
  <c r="AG1162" i="1"/>
  <c r="AG1161" i="1" s="1"/>
  <c r="AG1165" i="1"/>
  <c r="AG1167" i="1"/>
  <c r="AG1172" i="1"/>
  <c r="AG1171" i="1" s="1"/>
  <c r="AG1176" i="1"/>
  <c r="AG1175" i="1" s="1"/>
  <c r="AG1180" i="1"/>
  <c r="AG1183" i="1"/>
  <c r="AG1187" i="1"/>
  <c r="AG1186" i="1" s="1"/>
  <c r="AG1193" i="1"/>
  <c r="AG1192" i="1" s="1"/>
  <c r="AG1196" i="1"/>
  <c r="AG1198" i="1"/>
  <c r="AG1203" i="1"/>
  <c r="AG1202" i="1" s="1"/>
  <c r="AG1201" i="1" s="1"/>
  <c r="AG1208" i="1"/>
  <c r="AG1207" i="1" s="1"/>
  <c r="AG1212" i="1"/>
  <c r="AG1211" i="1" s="1"/>
  <c r="AG1216" i="1"/>
  <c r="AG1215" i="1" s="1"/>
  <c r="AG1222" i="1"/>
  <c r="AG1224" i="1"/>
  <c r="AG1228" i="1"/>
  <c r="AG1230" i="1"/>
  <c r="AG1236" i="1"/>
  <c r="AG1235" i="1" s="1"/>
  <c r="AG1234" i="1" s="1"/>
  <c r="AG1233" i="1" s="1"/>
  <c r="AG1240" i="1"/>
  <c r="AG1239" i="1" s="1"/>
  <c r="AG1238" i="1" s="1"/>
  <c r="AG1245" i="1"/>
  <c r="AG1244" i="1" s="1"/>
  <c r="AG1249" i="1"/>
  <c r="AG1248" i="1" s="1"/>
  <c r="AG1247" i="1" s="1"/>
  <c r="AG1254" i="1"/>
  <c r="AG1253" i="1" s="1"/>
  <c r="AG1252" i="1" s="1"/>
  <c r="AG1258" i="1"/>
  <c r="AG1257" i="1" s="1"/>
  <c r="AG1261" i="1"/>
  <c r="AG1263" i="1"/>
  <c r="AG1270" i="1"/>
  <c r="AG1269" i="1" s="1"/>
  <c r="AG1268" i="1" s="1"/>
  <c r="AG1274" i="1"/>
  <c r="AG1273" i="1" s="1"/>
  <c r="AG1277" i="1"/>
  <c r="AG1279" i="1"/>
  <c r="AG1283" i="1"/>
  <c r="AG1282" i="1" s="1"/>
  <c r="AG1281" i="1" s="1"/>
  <c r="AG1287" i="1"/>
  <c r="AG1286" i="1" s="1"/>
  <c r="AG1285" i="1" s="1"/>
  <c r="AG1290" i="1"/>
  <c r="AG1293" i="1"/>
  <c r="AG1295" i="1"/>
  <c r="AG1301" i="1"/>
  <c r="AG1300" i="1" s="1"/>
  <c r="AG1304" i="1"/>
  <c r="AG1306" i="1"/>
  <c r="AG1311" i="1"/>
  <c r="AG1309" i="1" s="1"/>
  <c r="AG1314" i="1"/>
  <c r="AG1316" i="1"/>
  <c r="AG1322" i="1"/>
  <c r="AG1320" i="1" s="1"/>
  <c r="AG1325" i="1"/>
  <c r="AG1327" i="1"/>
  <c r="AG1333" i="1"/>
  <c r="AG1332" i="1" s="1"/>
  <c r="AG1336" i="1"/>
  <c r="AG1335" i="1" s="1"/>
  <c r="AG1340" i="1"/>
  <c r="AG1339" i="1" s="1"/>
  <c r="AG1338" i="1" s="1"/>
  <c r="AG1347" i="1"/>
  <c r="AG1346" i="1" s="1"/>
  <c r="AG1351" i="1"/>
  <c r="AG1350" i="1" s="1"/>
  <c r="AG1358" i="1"/>
  <c r="AG1357" i="1" s="1"/>
  <c r="AG1356" i="1" s="1"/>
  <c r="AG1362" i="1"/>
  <c r="AG1361" i="1" s="1"/>
  <c r="AG1360" i="1" s="1"/>
  <c r="AG1371" i="1"/>
  <c r="AG1370" i="1" s="1"/>
  <c r="AG1374" i="1"/>
  <c r="AG1373" i="1" s="1"/>
  <c r="AG1381" i="1"/>
  <c r="AG1380" i="1" s="1"/>
  <c r="AG1385" i="1"/>
  <c r="AG1384" i="1" s="1"/>
  <c r="AG1389" i="1"/>
  <c r="AG1388" i="1" s="1"/>
  <c r="AG1396" i="1"/>
  <c r="AG1395" i="1" s="1"/>
  <c r="AG1400" i="1"/>
  <c r="AG1399" i="1" s="1"/>
  <c r="AG1406" i="1"/>
  <c r="AG1405" i="1" s="1"/>
  <c r="AG1410" i="1"/>
  <c r="AG1409" i="1" s="1"/>
  <c r="AG1414" i="1"/>
  <c r="AG1413" i="1" s="1"/>
  <c r="AG1417" i="1"/>
  <c r="AG1419" i="1"/>
  <c r="AG1424" i="1"/>
  <c r="AG1423" i="1" s="1"/>
  <c r="AG1422" i="1" s="1"/>
  <c r="AG1421" i="1" s="1"/>
  <c r="AG1432" i="1"/>
  <c r="AG1431" i="1" s="1"/>
  <c r="AG1430" i="1" s="1"/>
  <c r="AG1429" i="1" s="1"/>
  <c r="AG1428" i="1" s="1"/>
  <c r="AG1427" i="1" s="1"/>
  <c r="AG1438" i="1"/>
  <c r="AG1437" i="1" s="1"/>
  <c r="AG1436" i="1" s="1"/>
  <c r="AG1435" i="1" s="1"/>
  <c r="AG1443" i="1"/>
  <c r="AG1442" i="1" s="1"/>
  <c r="AG1441" i="1" s="1"/>
  <c r="AG1447" i="1"/>
  <c r="AG1446" i="1" s="1"/>
  <c r="AG1445" i="1" s="1"/>
  <c r="AG1454" i="1"/>
  <c r="AG1453" i="1" s="1"/>
  <c r="AG1452" i="1" s="1"/>
  <c r="AG1451" i="1" s="1"/>
  <c r="AG1459" i="1"/>
  <c r="AG1458" i="1" s="1"/>
  <c r="AG1457" i="1" s="1"/>
  <c r="AG1464" i="1"/>
  <c r="AG1463" i="1" s="1"/>
  <c r="AG1462" i="1" s="1"/>
  <c r="AG1461" i="1" s="1"/>
  <c r="AG1469" i="1"/>
  <c r="AG1468" i="1" s="1"/>
  <c r="AG1467" i="1" s="1"/>
  <c r="AG1473" i="1"/>
  <c r="AG1472" i="1" s="1"/>
  <c r="AG1471" i="1" s="1"/>
  <c r="AG1480" i="1"/>
  <c r="AG1479" i="1" s="1"/>
  <c r="AG1478" i="1" s="1"/>
  <c r="AG1484" i="1"/>
  <c r="AG1483" i="1" s="1"/>
  <c r="AG1482" i="1" s="1"/>
  <c r="AG1489" i="1"/>
  <c r="AG1488" i="1" s="1"/>
  <c r="AG1487" i="1" s="1"/>
  <c r="AG1486" i="1" s="1"/>
  <c r="AG1497" i="1"/>
  <c r="AG1496" i="1" s="1"/>
  <c r="AG1495" i="1" s="1"/>
  <c r="AG1494" i="1" s="1"/>
  <c r="AG1493" i="1" s="1"/>
  <c r="AG1492" i="1" s="1"/>
  <c r="AG1503" i="1"/>
  <c r="AG1502" i="1" s="1"/>
  <c r="AG1501" i="1" s="1"/>
  <c r="AG1500" i="1" s="1"/>
  <c r="AG1509" i="1"/>
  <c r="AG1508" i="1" s="1"/>
  <c r="AG1507" i="1" s="1"/>
  <c r="AG1513" i="1"/>
  <c r="AG1512" i="1" s="1"/>
  <c r="AG1511" i="1" s="1"/>
  <c r="AG1517" i="1"/>
  <c r="AG1516" i="1" s="1"/>
  <c r="AG1515" i="1" s="1"/>
  <c r="AG1523" i="1"/>
  <c r="AG1522" i="1" s="1"/>
  <c r="AG1521" i="1" s="1"/>
  <c r="AG1520" i="1" s="1"/>
  <c r="AG1519" i="1" s="1"/>
  <c r="AG1530" i="1"/>
  <c r="AG1529" i="1" s="1"/>
  <c r="AG1534" i="1"/>
  <c r="AG1533" i="1" s="1"/>
  <c r="AG1538" i="1"/>
  <c r="AG1537" i="1" s="1"/>
  <c r="AG1547" i="1"/>
  <c r="AG1546" i="1" s="1"/>
  <c r="AG1545" i="1" s="1"/>
  <c r="AG1544" i="1" s="1"/>
  <c r="AG1543" i="1" s="1"/>
  <c r="AG1542" i="1" s="1"/>
  <c r="AG1541" i="1" s="1"/>
  <c r="AG1554" i="1"/>
  <c r="AG1553" i="1" s="1"/>
  <c r="AG1556" i="1"/>
  <c r="AG1563" i="1"/>
  <c r="AG1562" i="1" s="1"/>
  <c r="AG1561" i="1" s="1"/>
  <c r="AG1560" i="1" s="1"/>
  <c r="AG1569" i="1"/>
  <c r="AG1568" i="1" s="1"/>
  <c r="AG1567" i="1" s="1"/>
  <c r="AG1566" i="1" s="1"/>
  <c r="AG1565" i="1" s="1"/>
  <c r="AG1576" i="1"/>
  <c r="AG1575" i="1" s="1"/>
  <c r="AG1574" i="1" s="1"/>
  <c r="AG1573" i="1" s="1"/>
  <c r="AG1572" i="1" s="1"/>
  <c r="AG1571" i="1" s="1"/>
  <c r="AG1585" i="1"/>
  <c r="AG1584" i="1" s="1"/>
  <c r="AG1589" i="1"/>
  <c r="AG1588" i="1" s="1"/>
  <c r="AG1596" i="1"/>
  <c r="AG1595" i="1" s="1"/>
  <c r="AG1600" i="1"/>
  <c r="AG1599" i="1" s="1"/>
  <c r="AG1604" i="1"/>
  <c r="AG1603" i="1" s="1"/>
  <c r="AG1610" i="1"/>
  <c r="AG1609" i="1" s="1"/>
  <c r="AG1613" i="1"/>
  <c r="AG1612" i="1" s="1"/>
  <c r="AG1619" i="1"/>
  <c r="AG1618" i="1" s="1"/>
  <c r="AG1623" i="1"/>
  <c r="AG1622" i="1" s="1"/>
  <c r="AG1627" i="1"/>
  <c r="AG1626" i="1" s="1"/>
  <c r="AG1630" i="1"/>
  <c r="AG1632" i="1"/>
  <c r="AG1637" i="1"/>
  <c r="AG1636" i="1" s="1"/>
  <c r="AG1635" i="1" s="1"/>
  <c r="AG1634" i="1" s="1"/>
  <c r="AG1645" i="1"/>
  <c r="AG1644" i="1" s="1"/>
  <c r="AG1643" i="1" s="1"/>
  <c r="AG1642" i="1" s="1"/>
  <c r="AG1641" i="1" s="1"/>
  <c r="AG1640" i="1" s="1"/>
  <c r="AG1651" i="1"/>
  <c r="AG1650" i="1" s="1"/>
  <c r="AG1649" i="1" s="1"/>
  <c r="AG1648" i="1" s="1"/>
  <c r="AG1656" i="1"/>
  <c r="AG1655" i="1" s="1"/>
  <c r="AG1654" i="1" s="1"/>
  <c r="AG1660" i="1"/>
  <c r="AG1659" i="1" s="1"/>
  <c r="AG1658" i="1" s="1"/>
  <c r="AG1667" i="1"/>
  <c r="AG1666" i="1" s="1"/>
  <c r="AG1665" i="1" s="1"/>
  <c r="AG1664" i="1" s="1"/>
  <c r="AG1672" i="1"/>
  <c r="AG1671" i="1" s="1"/>
  <c r="AG1670" i="1" s="1"/>
  <c r="AG1677" i="1"/>
  <c r="AG1676" i="1" s="1"/>
  <c r="AG1675" i="1" s="1"/>
  <c r="AG1674" i="1" s="1"/>
  <c r="AG1682" i="1"/>
  <c r="AG1681" i="1" s="1"/>
  <c r="AG1680" i="1" s="1"/>
  <c r="AG1686" i="1"/>
  <c r="AG1685" i="1" s="1"/>
  <c r="AG1684" i="1" s="1"/>
  <c r="AG1693" i="1"/>
  <c r="AG1692" i="1" s="1"/>
  <c r="AG1691" i="1" s="1"/>
  <c r="AG1697" i="1"/>
  <c r="AG1696" i="1" s="1"/>
  <c r="AG1695" i="1" s="1"/>
  <c r="AG1702" i="1"/>
  <c r="AG1701" i="1" s="1"/>
  <c r="AG1700" i="1" s="1"/>
  <c r="AG1699" i="1" s="1"/>
  <c r="AG1710" i="1"/>
  <c r="AG1709" i="1" s="1"/>
  <c r="AG1708" i="1" s="1"/>
  <c r="AG1707" i="1" s="1"/>
  <c r="AG1706" i="1" s="1"/>
  <c r="AG1705" i="1" s="1"/>
  <c r="AG1716" i="1"/>
  <c r="AG1715" i="1" s="1"/>
  <c r="AG1714" i="1" s="1"/>
  <c r="AG1713" i="1" s="1"/>
  <c r="AG1722" i="1"/>
  <c r="AG1721" i="1" s="1"/>
  <c r="AG1720" i="1" s="1"/>
  <c r="AG1726" i="1"/>
  <c r="AG1725" i="1" s="1"/>
  <c r="AG1724" i="1" s="1"/>
  <c r="AG1732" i="1"/>
  <c r="AG1731" i="1" s="1"/>
  <c r="AG1730" i="1" s="1"/>
  <c r="AG1729" i="1" s="1"/>
  <c r="AG1728" i="1" s="1"/>
  <c r="AG1739" i="1"/>
  <c r="AG1738" i="1" s="1"/>
  <c r="AG1743" i="1"/>
  <c r="AG1742" i="1" s="1"/>
  <c r="AG1747" i="1"/>
  <c r="AG1746" i="1" s="1"/>
  <c r="AG1756" i="1"/>
  <c r="AG1755" i="1" s="1"/>
  <c r="AG1754" i="1" s="1"/>
  <c r="AG1753" i="1" s="1"/>
  <c r="AG1752" i="1" s="1"/>
  <c r="AG1751" i="1" s="1"/>
  <c r="AG1750" i="1" s="1"/>
  <c r="AG1763" i="1"/>
  <c r="AG1762" i="1" s="1"/>
  <c r="AG1765" i="1"/>
  <c r="AG1772" i="1"/>
  <c r="AG1771" i="1" s="1"/>
  <c r="AG1770" i="1" s="1"/>
  <c r="AG1769" i="1" s="1"/>
  <c r="AG1778" i="1"/>
  <c r="AG1777" i="1" s="1"/>
  <c r="AG1776" i="1" s="1"/>
  <c r="AG1775" i="1" s="1"/>
  <c r="AG1774" i="1" s="1"/>
  <c r="AG1785" i="1"/>
  <c r="AG1784" i="1" s="1"/>
  <c r="AG1783" i="1" s="1"/>
  <c r="AG1782" i="1" s="1"/>
  <c r="AG1781" i="1" s="1"/>
  <c r="AG1791" i="1"/>
  <c r="AG1790" i="1" s="1"/>
  <c r="AG1789" i="1" s="1"/>
  <c r="AG1788" i="1" s="1"/>
  <c r="AG1787" i="1" s="1"/>
  <c r="AG1800" i="1"/>
  <c r="AG1799" i="1" s="1"/>
  <c r="AG1803" i="1"/>
  <c r="AG1802" i="1" s="1"/>
  <c r="AG1810" i="1"/>
  <c r="AG1809" i="1" s="1"/>
  <c r="AG1814" i="1"/>
  <c r="AG1813" i="1" s="1"/>
  <c r="AG1818" i="1"/>
  <c r="AG1820" i="1"/>
  <c r="AG1827" i="1"/>
  <c r="AG1826" i="1" s="1"/>
  <c r="AG1830" i="1"/>
  <c r="AG1829" i="1" s="1"/>
  <c r="AG1834" i="1"/>
  <c r="AG1833" i="1" s="1"/>
  <c r="AG1839" i="1"/>
  <c r="AG1838" i="1" s="1"/>
  <c r="AG1837" i="1" s="1"/>
  <c r="AG1836" i="1" s="1"/>
  <c r="AG1844" i="1"/>
  <c r="AG1846" i="1"/>
  <c r="AG1850" i="1"/>
  <c r="AG1849" i="1" s="1"/>
  <c r="AG1854" i="1"/>
  <c r="AG1853" i="1" s="1"/>
  <c r="AG1857" i="1"/>
  <c r="AG1859" i="1"/>
  <c r="AG1864" i="1"/>
  <c r="AG1863" i="1" s="1"/>
  <c r="AG1862" i="1" s="1"/>
  <c r="AG1861" i="1" s="1"/>
  <c r="AG1872" i="1"/>
  <c r="AG1871" i="1" s="1"/>
  <c r="AG1870" i="1" s="1"/>
  <c r="AG1869" i="1" s="1"/>
  <c r="AG1868" i="1" s="1"/>
  <c r="AG1867" i="1" s="1"/>
  <c r="AG1878" i="1"/>
  <c r="AG1877" i="1" s="1"/>
  <c r="AG1880" i="1"/>
  <c r="AG1885" i="1"/>
  <c r="AG1884" i="1" s="1"/>
  <c r="AG1888" i="1"/>
  <c r="AG1887" i="1" s="1"/>
  <c r="AG1892" i="1"/>
  <c r="AG1891" i="1" s="1"/>
  <c r="AG1894" i="1"/>
  <c r="AG1901" i="1"/>
  <c r="AG1900" i="1" s="1"/>
  <c r="AG1899" i="1" s="1"/>
  <c r="AG1898" i="1" s="1"/>
  <c r="AG1907" i="1"/>
  <c r="AG1906" i="1" s="1"/>
  <c r="AG1905" i="1" s="1"/>
  <c r="AG1904" i="1" s="1"/>
  <c r="AG1912" i="1"/>
  <c r="AG1911" i="1" s="1"/>
  <c r="AG1910" i="1" s="1"/>
  <c r="AG1917" i="1"/>
  <c r="AG1916" i="1" s="1"/>
  <c r="AG1915" i="1" s="1"/>
  <c r="AG1921" i="1"/>
  <c r="AG1920" i="1" s="1"/>
  <c r="AG1919" i="1" s="1"/>
  <c r="AG1928" i="1"/>
  <c r="AG1927" i="1" s="1"/>
  <c r="AG1926" i="1" s="1"/>
  <c r="AG1932" i="1"/>
  <c r="AG1931" i="1" s="1"/>
  <c r="AG1930" i="1" s="1"/>
  <c r="AG1939" i="1"/>
  <c r="AG1938" i="1" s="1"/>
  <c r="AG1941" i="1"/>
  <c r="AG1948" i="1"/>
  <c r="AG1947" i="1" s="1"/>
  <c r="AG1946" i="1" s="1"/>
  <c r="AG1945" i="1" s="1"/>
  <c r="AG1944" i="1" s="1"/>
  <c r="AG1943" i="1" s="1"/>
  <c r="AG1954" i="1"/>
  <c r="AG1953" i="1" s="1"/>
  <c r="AG1952" i="1" s="1"/>
  <c r="AG1951" i="1" s="1"/>
  <c r="AG1960" i="1"/>
  <c r="AG1959" i="1" s="1"/>
  <c r="AG1958" i="1" s="1"/>
  <c r="AG1964" i="1"/>
  <c r="AG1963" i="1" s="1"/>
  <c r="AG1962" i="1" s="1"/>
  <c r="AG1968" i="1"/>
  <c r="AG1967" i="1" s="1"/>
  <c r="AG1966" i="1" s="1"/>
  <c r="AG1974" i="1"/>
  <c r="AG1973" i="1" s="1"/>
  <c r="AG1977" i="1"/>
  <c r="AG1976" i="1" s="1"/>
  <c r="AG1984" i="1"/>
  <c r="AG1983" i="1" s="1"/>
  <c r="AG1988" i="1"/>
  <c r="AG1987" i="1" s="1"/>
  <c r="AG1992" i="1"/>
  <c r="AG1991" i="1" s="1"/>
  <c r="AG2001" i="1"/>
  <c r="AG2000" i="1" s="1"/>
  <c r="AG1999" i="1" s="1"/>
  <c r="AG1998" i="1" s="1"/>
  <c r="AG1997" i="1" s="1"/>
  <c r="AG1996" i="1" s="1"/>
  <c r="AG1995" i="1" s="1"/>
  <c r="AG2008" i="1"/>
  <c r="AG2007" i="1" s="1"/>
  <c r="AG2010" i="1"/>
  <c r="AG2017" i="1"/>
  <c r="AG2016" i="1" s="1"/>
  <c r="AG2015" i="1" s="1"/>
  <c r="AG2014" i="1" s="1"/>
  <c r="AG2023" i="1"/>
  <c r="AG2022" i="1" s="1"/>
  <c r="AG2021" i="1" s="1"/>
  <c r="AG2020" i="1" s="1"/>
  <c r="AG2019" i="1" s="1"/>
  <c r="AG2030" i="1"/>
  <c r="AG2029" i="1" s="1"/>
  <c r="AG2028" i="1" s="1"/>
  <c r="AG2027" i="1" s="1"/>
  <c r="AG2035" i="1"/>
  <c r="AG2034" i="1" s="1"/>
  <c r="AG2033" i="1" s="1"/>
  <c r="AG2032" i="1" s="1"/>
  <c r="AG2044" i="1"/>
  <c r="AG2043" i="1" s="1"/>
  <c r="AG2047" i="1"/>
  <c r="AG2046" i="1" s="1"/>
  <c r="AG2054" i="1"/>
  <c r="AG2053" i="1" s="1"/>
  <c r="AG2057" i="1"/>
  <c r="AG2056" i="1" s="1"/>
  <c r="AG2061" i="1"/>
  <c r="AG2060" i="1" s="1"/>
  <c r="AG2068" i="1"/>
  <c r="AG2067" i="1" s="1"/>
  <c r="AG2071" i="1"/>
  <c r="AG2070" i="1" s="1"/>
  <c r="AG2077" i="1"/>
  <c r="AG2076" i="1" s="1"/>
  <c r="AG2079" i="1"/>
  <c r="AG2083" i="1"/>
  <c r="AG2082" i="1" s="1"/>
  <c r="AG2087" i="1"/>
  <c r="AG2086" i="1" s="1"/>
  <c r="AG2090" i="1"/>
  <c r="AG2092" i="1"/>
  <c r="AG2097" i="1"/>
  <c r="AG2096" i="1" s="1"/>
  <c r="AG2095" i="1" s="1"/>
  <c r="AG2094" i="1" s="1"/>
  <c r="AG2105" i="1"/>
  <c r="AG2104" i="1" s="1"/>
  <c r="AG2103" i="1" s="1"/>
  <c r="AG2102" i="1" s="1"/>
  <c r="AG2101" i="1" s="1"/>
  <c r="AG2100" i="1" s="1"/>
  <c r="AG2111" i="1"/>
  <c r="AG2110" i="1" s="1"/>
  <c r="AG2109" i="1" s="1"/>
  <c r="AG2108" i="1" s="1"/>
  <c r="AG2116" i="1"/>
  <c r="AG2115" i="1" s="1"/>
  <c r="AG2114" i="1" s="1"/>
  <c r="AG2120" i="1"/>
  <c r="AG2119" i="1" s="1"/>
  <c r="AG2118" i="1" s="1"/>
  <c r="AG2127" i="1"/>
  <c r="AG2126" i="1" s="1"/>
  <c r="AG2125" i="1" s="1"/>
  <c r="AG2124" i="1" s="1"/>
  <c r="AG2132" i="1"/>
  <c r="AG2131" i="1" s="1"/>
  <c r="AG2130" i="1" s="1"/>
  <c r="AG2137" i="1"/>
  <c r="AG2136" i="1" s="1"/>
  <c r="AG2135" i="1" s="1"/>
  <c r="AG2134" i="1" s="1"/>
  <c r="AG2142" i="1"/>
  <c r="AG2141" i="1" s="1"/>
  <c r="AG2140" i="1" s="1"/>
  <c r="AG2146" i="1"/>
  <c r="AG2145" i="1" s="1"/>
  <c r="AG2144" i="1" s="1"/>
  <c r="AG2153" i="1"/>
  <c r="AG2152" i="1" s="1"/>
  <c r="AG2151" i="1" s="1"/>
  <c r="AG2157" i="1"/>
  <c r="AG2156" i="1" s="1"/>
  <c r="AG2155" i="1" s="1"/>
  <c r="AG2164" i="1"/>
  <c r="AG2163" i="1" s="1"/>
  <c r="AG2166" i="1"/>
  <c r="AG2173" i="1"/>
  <c r="AG2172" i="1" s="1"/>
  <c r="AG2171" i="1" s="1"/>
  <c r="AG2170" i="1" s="1"/>
  <c r="AG2169" i="1" s="1"/>
  <c r="AG2168" i="1" s="1"/>
  <c r="AG2179" i="1"/>
  <c r="AG2178" i="1" s="1"/>
  <c r="AG2177" i="1" s="1"/>
  <c r="AG2176" i="1" s="1"/>
  <c r="AG2185" i="1"/>
  <c r="AG2184" i="1" s="1"/>
  <c r="AG2183" i="1" s="1"/>
  <c r="AG2189" i="1"/>
  <c r="AG2188" i="1" s="1"/>
  <c r="AG2187" i="1" s="1"/>
  <c r="AG2195" i="1"/>
  <c r="AG2194" i="1" s="1"/>
  <c r="AG2198" i="1"/>
  <c r="AG2197" i="1" s="1"/>
  <c r="AG2205" i="1"/>
  <c r="AG2204" i="1" s="1"/>
  <c r="AG2209" i="1"/>
  <c r="AG2208" i="1" s="1"/>
  <c r="AG2213" i="1"/>
  <c r="AG2212" i="1" s="1"/>
  <c r="AG2222" i="1"/>
  <c r="AG2221" i="1" s="1"/>
  <c r="AG2220" i="1" s="1"/>
  <c r="AG2219" i="1" s="1"/>
  <c r="AG2218" i="1" s="1"/>
  <c r="AG2217" i="1" s="1"/>
  <c r="AG2216" i="1" s="1"/>
  <c r="AG2229" i="1"/>
  <c r="AG2228" i="1" s="1"/>
  <c r="AG2231" i="1"/>
  <c r="AG2238" i="1"/>
  <c r="AG2237" i="1" s="1"/>
  <c r="AG2241" i="1"/>
  <c r="AG2240" i="1" s="1"/>
  <c r="AG2248" i="1"/>
  <c r="AG2247" i="1" s="1"/>
  <c r="AG2251" i="1"/>
  <c r="AG2254" i="1"/>
  <c r="AG2262" i="1"/>
  <c r="AG2261" i="1" s="1"/>
  <c r="AG2264" i="1"/>
  <c r="AG2269" i="1"/>
  <c r="AG2268" i="1" s="1"/>
  <c r="AG2267" i="1" s="1"/>
  <c r="AG2266" i="1" s="1"/>
  <c r="AG2278" i="1"/>
  <c r="AG2277" i="1" s="1"/>
  <c r="AG2282" i="1"/>
  <c r="AG2281" i="1" s="1"/>
  <c r="AG2286" i="1"/>
  <c r="AG2285" i="1" s="1"/>
  <c r="AG2292" i="1"/>
  <c r="AG2291" i="1" s="1"/>
  <c r="AG2296" i="1"/>
  <c r="AG2295" i="1" s="1"/>
  <c r="AG2300" i="1"/>
  <c r="AG2299" i="1" s="1"/>
  <c r="AG2307" i="1"/>
  <c r="AG2306" i="1" s="1"/>
  <c r="AG2311" i="1"/>
  <c r="AG2310" i="1" s="1"/>
  <c r="AG2315" i="1"/>
  <c r="AG2314" i="1" s="1"/>
  <c r="AG2320" i="1"/>
  <c r="AG2319" i="1" s="1"/>
  <c r="AG2318" i="1" s="1"/>
  <c r="AG2317" i="1" s="1"/>
  <c r="AG2325" i="1"/>
  <c r="AG2327" i="1"/>
  <c r="AG2331" i="1"/>
  <c r="AG2330" i="1" s="1"/>
  <c r="AG2335" i="1"/>
  <c r="AG2334" i="1" s="1"/>
  <c r="AG2338" i="1"/>
  <c r="AG2340" i="1"/>
  <c r="AG2345" i="1"/>
  <c r="AG2344" i="1" s="1"/>
  <c r="AG2343" i="1" s="1"/>
  <c r="AG2342" i="1" s="1"/>
  <c r="AG2354" i="1"/>
  <c r="AG2353" i="1" s="1"/>
  <c r="AG2352" i="1" s="1"/>
  <c r="AG2351" i="1" s="1"/>
  <c r="AG2350" i="1" s="1"/>
  <c r="AG2349" i="1" s="1"/>
  <c r="AG2360" i="1"/>
  <c r="AG2359" i="1" s="1"/>
  <c r="AG2358" i="1" s="1"/>
  <c r="AG2357" i="1" s="1"/>
  <c r="AG2365" i="1"/>
  <c r="AG2364" i="1" s="1"/>
  <c r="AG2363" i="1" s="1"/>
  <c r="AG2369" i="1"/>
  <c r="AG2368" i="1" s="1"/>
  <c r="AG2367" i="1" s="1"/>
  <c r="AG2376" i="1"/>
  <c r="AG2375" i="1" s="1"/>
  <c r="AG2374" i="1" s="1"/>
  <c r="AG2373" i="1" s="1"/>
  <c r="AG2381" i="1"/>
  <c r="AG2380" i="1" s="1"/>
  <c r="AG2379" i="1" s="1"/>
  <c r="AG2386" i="1"/>
  <c r="AG2385" i="1" s="1"/>
  <c r="AG2384" i="1" s="1"/>
  <c r="AG2383" i="1" s="1"/>
  <c r="AG2391" i="1"/>
  <c r="AG2390" i="1" s="1"/>
  <c r="AG2389" i="1" s="1"/>
  <c r="AG2395" i="1"/>
  <c r="AG2394" i="1" s="1"/>
  <c r="AG2393" i="1" s="1"/>
  <c r="AG2402" i="1"/>
  <c r="AG2401" i="1" s="1"/>
  <c r="AG2400" i="1" s="1"/>
  <c r="AG2406" i="1"/>
  <c r="AG2405" i="1" s="1"/>
  <c r="AG2404" i="1" s="1"/>
  <c r="AG2414" i="1"/>
  <c r="AG2413" i="1" s="1"/>
  <c r="AG2412" i="1" s="1"/>
  <c r="AG2411" i="1" s="1"/>
  <c r="AG2410" i="1" s="1"/>
  <c r="AG2409" i="1" s="1"/>
  <c r="AG2420" i="1"/>
  <c r="AG2419" i="1" s="1"/>
  <c r="AG2418" i="1" s="1"/>
  <c r="AG2417" i="1" s="1"/>
  <c r="AG2426" i="1"/>
  <c r="AG2425" i="1" s="1"/>
  <c r="AG2424" i="1" s="1"/>
  <c r="AG2430" i="1"/>
  <c r="AG2429" i="1" s="1"/>
  <c r="AG2428" i="1" s="1"/>
  <c r="AG2436" i="1"/>
  <c r="AG2435" i="1" s="1"/>
  <c r="AG2439" i="1"/>
  <c r="AG2438" i="1" s="1"/>
  <c r="AG2446" i="1"/>
  <c r="AG2445" i="1" s="1"/>
  <c r="AG2450" i="1"/>
  <c r="AG2449" i="1" s="1"/>
  <c r="AG2454" i="1"/>
  <c r="AG2453" i="1" s="1"/>
  <c r="AG2463" i="1"/>
  <c r="AG2462" i="1" s="1"/>
  <c r="AG2461" i="1" s="1"/>
  <c r="AG2460" i="1" s="1"/>
  <c r="AG2459" i="1" s="1"/>
  <c r="AG2458" i="1" s="1"/>
  <c r="AG2457" i="1" s="1"/>
  <c r="AG2470" i="1"/>
  <c r="AG2469" i="1" s="1"/>
  <c r="AG2472" i="1"/>
  <c r="AG2479" i="1"/>
  <c r="AG2478" i="1" s="1"/>
  <c r="AG2477" i="1" s="1"/>
  <c r="AG2476" i="1" s="1"/>
  <c r="AG2485" i="1"/>
  <c r="AG2484" i="1" s="1"/>
  <c r="AG2483" i="1" s="1"/>
  <c r="AG2482" i="1" s="1"/>
  <c r="AG2481" i="1" s="1"/>
  <c r="AG2492" i="1"/>
  <c r="AG2491" i="1" s="1"/>
  <c r="AG2490" i="1" s="1"/>
  <c r="AG2489" i="1" s="1"/>
  <c r="AG2497" i="1"/>
  <c r="AG2496" i="1" s="1"/>
  <c r="AG2495" i="1" s="1"/>
  <c r="AG2494" i="1" s="1"/>
  <c r="AG2506" i="1"/>
  <c r="AG2505" i="1" s="1"/>
  <c r="AG2509" i="1"/>
  <c r="AG2508" i="1" s="1"/>
  <c r="AG2516" i="1"/>
  <c r="AG2515" i="1" s="1"/>
  <c r="AG2519" i="1"/>
  <c r="AG2518" i="1" s="1"/>
  <c r="AG2523" i="1"/>
  <c r="AG2522" i="1" s="1"/>
  <c r="AG2530" i="1"/>
  <c r="AG2529" i="1" s="1"/>
  <c r="AG2533" i="1"/>
  <c r="AG2532" i="1" s="1"/>
  <c r="AG2537" i="1"/>
  <c r="AG2536" i="1" s="1"/>
  <c r="AG2542" i="1"/>
  <c r="AG2541" i="1" s="1"/>
  <c r="AG2540" i="1" s="1"/>
  <c r="AG2539" i="1" s="1"/>
  <c r="AG2547" i="1"/>
  <c r="AG2546" i="1" s="1"/>
  <c r="AG2551" i="1"/>
  <c r="AG2550" i="1" s="1"/>
  <c r="AG2549" i="1" s="1"/>
  <c r="AG2555" i="1"/>
  <c r="AG2557" i="1"/>
  <c r="AG2562" i="1"/>
  <c r="AG2561" i="1" s="1"/>
  <c r="AG2565" i="1"/>
  <c r="AG2573" i="1"/>
  <c r="AG2572" i="1" s="1"/>
  <c r="AG2571" i="1" s="1"/>
  <c r="AG2570" i="1" s="1"/>
  <c r="AG2569" i="1" s="1"/>
  <c r="AG2568" i="1" s="1"/>
  <c r="AG2580" i="1"/>
  <c r="AG2579" i="1" s="1"/>
  <c r="AG2578" i="1" s="1"/>
  <c r="AG2577" i="1" s="1"/>
  <c r="AG2585" i="1"/>
  <c r="AG2584" i="1" s="1"/>
  <c r="AG2583" i="1" s="1"/>
  <c r="AG2589" i="1"/>
  <c r="AG2588" i="1" s="1"/>
  <c r="AG2587" i="1" s="1"/>
  <c r="AG2596" i="1"/>
  <c r="AG2595" i="1" s="1"/>
  <c r="AG2594" i="1" s="1"/>
  <c r="AG2593" i="1" s="1"/>
  <c r="AG2601" i="1"/>
  <c r="AG2600" i="1" s="1"/>
  <c r="AG2599" i="1" s="1"/>
  <c r="AG2606" i="1"/>
  <c r="AG2605" i="1" s="1"/>
  <c r="AG2604" i="1" s="1"/>
  <c r="AG2603" i="1" s="1"/>
  <c r="AG2611" i="1"/>
  <c r="AG2610" i="1" s="1"/>
  <c r="AG2609" i="1" s="1"/>
  <c r="AG2615" i="1"/>
  <c r="AG2614" i="1" s="1"/>
  <c r="AG2613" i="1" s="1"/>
  <c r="AG2622" i="1"/>
  <c r="AG2621" i="1" s="1"/>
  <c r="AG2620" i="1" s="1"/>
  <c r="AG2626" i="1"/>
  <c r="AG2625" i="1" s="1"/>
  <c r="AG2624" i="1" s="1"/>
  <c r="AG2634" i="1"/>
  <c r="AG2633" i="1" s="1"/>
  <c r="AG2632" i="1" s="1"/>
  <c r="AG2631" i="1" s="1"/>
  <c r="AG2630" i="1" s="1"/>
  <c r="AG2629" i="1" s="1"/>
  <c r="AG2640" i="1"/>
  <c r="AG2639" i="1" s="1"/>
  <c r="AG2638" i="1" s="1"/>
  <c r="AG2637" i="1" s="1"/>
  <c r="AG2646" i="1"/>
  <c r="AG2645" i="1" s="1"/>
  <c r="AG2644" i="1" s="1"/>
  <c r="AG2650" i="1"/>
  <c r="AG2649" i="1" s="1"/>
  <c r="AG2648" i="1" s="1"/>
  <c r="AG2654" i="1"/>
  <c r="AG2653" i="1" s="1"/>
  <c r="AG2652" i="1" s="1"/>
  <c r="AG2660" i="1"/>
  <c r="AG2659" i="1" s="1"/>
  <c r="AG2658" i="1" s="1"/>
  <c r="AG2657" i="1" s="1"/>
  <c r="AG2656" i="1" s="1"/>
  <c r="AG2667" i="1"/>
  <c r="AG2666" i="1" s="1"/>
  <c r="AG2670" i="1"/>
  <c r="AG2669" i="1" s="1"/>
  <c r="AG2674" i="1"/>
  <c r="AG2673" i="1" s="1"/>
  <c r="AG2683" i="1"/>
  <c r="AG2682" i="1" s="1"/>
  <c r="AG2681" i="1" s="1"/>
  <c r="AG2680" i="1" s="1"/>
  <c r="AG2679" i="1" s="1"/>
  <c r="AG2678" i="1" s="1"/>
  <c r="AG2677" i="1" s="1"/>
  <c r="AG2690" i="1"/>
  <c r="AG2689" i="1" s="1"/>
  <c r="AG2692" i="1"/>
  <c r="AG2699" i="1"/>
  <c r="AG2698" i="1" s="1"/>
  <c r="AG2697" i="1" s="1"/>
  <c r="AG2696" i="1" s="1"/>
  <c r="AG2705" i="1"/>
  <c r="AG2704" i="1" s="1"/>
  <c r="AG2708" i="1"/>
  <c r="AG2707" i="1" s="1"/>
  <c r="AG2717" i="1"/>
  <c r="AG2716" i="1" s="1"/>
  <c r="AG2715" i="1" s="1"/>
  <c r="AG2714" i="1" s="1"/>
  <c r="AG2713" i="1" s="1"/>
  <c r="AG2712" i="1" s="1"/>
  <c r="AG2724" i="1"/>
  <c r="AG2723" i="1" s="1"/>
  <c r="AG2722" i="1" s="1"/>
  <c r="AG2721" i="1" s="1"/>
  <c r="AG2730" i="1"/>
  <c r="AG2729" i="1" s="1"/>
  <c r="AG2728" i="1" s="1"/>
  <c r="AG2727" i="1" s="1"/>
  <c r="AG2726" i="1" s="1"/>
  <c r="AG2735" i="1"/>
  <c r="AG2734" i="1" s="1"/>
  <c r="AG2733" i="1" s="1"/>
  <c r="AG2732" i="1" s="1"/>
  <c r="AG2744" i="1"/>
  <c r="AG2743" i="1" s="1"/>
  <c r="AG2747" i="1"/>
  <c r="AG2746" i="1" s="1"/>
  <c r="AG2754" i="1"/>
  <c r="AG2753" i="1" s="1"/>
  <c r="AG2758" i="1"/>
  <c r="AG2757" i="1" s="1"/>
  <c r="AG2762" i="1"/>
  <c r="AG2761" i="1" s="1"/>
  <c r="AG2769" i="1"/>
  <c r="AG2768" i="1" s="1"/>
  <c r="AG2772" i="1"/>
  <c r="AG2771" i="1" s="1"/>
  <c r="AG2776" i="1"/>
  <c r="AG2775" i="1" s="1"/>
  <c r="AG2781" i="1"/>
  <c r="AG2780" i="1" s="1"/>
  <c r="AG2785" i="1"/>
  <c r="AG2784" i="1" s="1"/>
  <c r="AG2789" i="1"/>
  <c r="AG2788" i="1" s="1"/>
  <c r="AG2792" i="1"/>
  <c r="AG2794" i="1"/>
  <c r="AG2799" i="1"/>
  <c r="AG2798" i="1" s="1"/>
  <c r="AG2797" i="1" s="1"/>
  <c r="AG2796" i="1" s="1"/>
  <c r="AG2807" i="1"/>
  <c r="AG2806" i="1" s="1"/>
  <c r="AG2805" i="1" s="1"/>
  <c r="AG2804" i="1" s="1"/>
  <c r="AG2803" i="1" s="1"/>
  <c r="AG2802" i="1" s="1"/>
  <c r="AG2813" i="1"/>
  <c r="AG2812" i="1" s="1"/>
  <c r="AG2811" i="1" s="1"/>
  <c r="AG2810" i="1" s="1"/>
  <c r="AG2818" i="1"/>
  <c r="AG2817" i="1" s="1"/>
  <c r="AG2816" i="1" s="1"/>
  <c r="AG2822" i="1"/>
  <c r="AG2821" i="1" s="1"/>
  <c r="AG2820" i="1" s="1"/>
  <c r="AG2830" i="1"/>
  <c r="AG2829" i="1" s="1"/>
  <c r="AG2828" i="1" s="1"/>
  <c r="AG2827" i="1" s="1"/>
  <c r="AG2835" i="1"/>
  <c r="AG2834" i="1" s="1"/>
  <c r="AG2833" i="1" s="1"/>
  <c r="AG2839" i="1"/>
  <c r="AG2838" i="1" s="1"/>
  <c r="AG2837" i="1" s="1"/>
  <c r="AG2843" i="1"/>
  <c r="AG2842" i="1" s="1"/>
  <c r="AG2841" i="1" s="1"/>
  <c r="AG2850" i="1"/>
  <c r="AG2849" i="1" s="1"/>
  <c r="AG2848" i="1" s="1"/>
  <c r="AG2854" i="1"/>
  <c r="AG2853" i="1" s="1"/>
  <c r="AG2852" i="1" s="1"/>
  <c r="AG2862" i="1"/>
  <c r="AG2861" i="1" s="1"/>
  <c r="AG2860" i="1" s="1"/>
  <c r="AG2859" i="1" s="1"/>
  <c r="AG2858" i="1" s="1"/>
  <c r="AG2857" i="1" s="1"/>
  <c r="AG2868" i="1"/>
  <c r="AG2867" i="1" s="1"/>
  <c r="AG2866" i="1" s="1"/>
  <c r="AG2865" i="1" s="1"/>
  <c r="AG2874" i="1"/>
  <c r="AG2873" i="1" s="1"/>
  <c r="AG2872" i="1" s="1"/>
  <c r="AG2878" i="1"/>
  <c r="AG2877" i="1" s="1"/>
  <c r="AG2876" i="1" s="1"/>
  <c r="AG2882" i="1"/>
  <c r="AG2881" i="1" s="1"/>
  <c r="AG2880" i="1" s="1"/>
  <c r="AG2886" i="1"/>
  <c r="AG2885" i="1" s="1"/>
  <c r="AG2884" i="1" s="1"/>
  <c r="AG2892" i="1"/>
  <c r="AG2891" i="1" s="1"/>
  <c r="AG2890" i="1" s="1"/>
  <c r="AG2889" i="1" s="1"/>
  <c r="AG2888" i="1" s="1"/>
  <c r="AG2899" i="1"/>
  <c r="AG2898" i="1" s="1"/>
  <c r="AG2903" i="1"/>
  <c r="AG2902" i="1" s="1"/>
  <c r="AG2907" i="1"/>
  <c r="AG2906" i="1" s="1"/>
  <c r="AG2915" i="1"/>
  <c r="AG2914" i="1" s="1"/>
  <c r="AG2913" i="1" s="1"/>
  <c r="AG2912" i="1" s="1"/>
  <c r="AG2911" i="1" s="1"/>
  <c r="AG2910" i="1" s="1"/>
  <c r="AG2909" i="1" s="1"/>
  <c r="AG2922" i="1"/>
  <c r="AG2921" i="1" s="1"/>
  <c r="AG2924" i="1"/>
  <c r="AG2931" i="1"/>
  <c r="AG2930" i="1" s="1"/>
  <c r="AG2934" i="1"/>
  <c r="AG2936" i="1"/>
  <c r="AG2942" i="1"/>
  <c r="AG2941" i="1" s="1"/>
  <c r="AG2945" i="1"/>
  <c r="AG2948" i="1"/>
  <c r="AG2956" i="1"/>
  <c r="AG2955" i="1" s="1"/>
  <c r="AG2954" i="1" s="1"/>
  <c r="AG2953" i="1" s="1"/>
  <c r="AG2961" i="1"/>
  <c r="AG2960" i="1" s="1"/>
  <c r="AG2959" i="1" s="1"/>
  <c r="AG2958" i="1" s="1"/>
  <c r="AG2970" i="1"/>
  <c r="AG2969" i="1" s="1"/>
  <c r="AG2974" i="1"/>
  <c r="AG2973" i="1" s="1"/>
  <c r="AG2978" i="1"/>
  <c r="AG2977" i="1" s="1"/>
  <c r="AG2985" i="1"/>
  <c r="AG2984" i="1" s="1"/>
  <c r="AG2988" i="1"/>
  <c r="AG2987" i="1" s="1"/>
  <c r="AG2994" i="1"/>
  <c r="AG2993" i="1" s="1"/>
  <c r="AG2997" i="1"/>
  <c r="AG2999" i="1"/>
  <c r="AG3007" i="1"/>
  <c r="AG3006" i="1" s="1"/>
  <c r="AG3005" i="1" s="1"/>
  <c r="AG3004" i="1" s="1"/>
  <c r="AG3003" i="1" s="1"/>
  <c r="AG3002" i="1" s="1"/>
  <c r="AG3013" i="1"/>
  <c r="AG3012" i="1" s="1"/>
  <c r="AG3016" i="1"/>
  <c r="AG3015" i="1" s="1"/>
  <c r="AG3023" i="1"/>
  <c r="AG3022" i="1" s="1"/>
  <c r="AG3021" i="1" s="1"/>
  <c r="AG3028" i="1"/>
  <c r="AG3027" i="1" s="1"/>
  <c r="AG3026" i="1" s="1"/>
  <c r="AG3025" i="1" s="1"/>
  <c r="AG3033" i="1"/>
  <c r="AG3032" i="1" s="1"/>
  <c r="AG3031" i="1" s="1"/>
  <c r="AG3037" i="1"/>
  <c r="AG3036" i="1" s="1"/>
  <c r="AG3035" i="1" s="1"/>
  <c r="AG3044" i="1"/>
  <c r="AG3043" i="1" s="1"/>
  <c r="AG3042" i="1" s="1"/>
  <c r="AG3048" i="1"/>
  <c r="AG3047" i="1" s="1"/>
  <c r="AG3046" i="1" s="1"/>
  <c r="AG3055" i="1"/>
  <c r="AG3054" i="1" s="1"/>
  <c r="AG3053" i="1" s="1"/>
  <c r="AG3052" i="1" s="1"/>
  <c r="AG3061" i="1"/>
  <c r="AG3060" i="1" s="1"/>
  <c r="AG3059" i="1" s="1"/>
  <c r="AG3065" i="1"/>
  <c r="AG3064" i="1" s="1"/>
  <c r="AG3063" i="1" s="1"/>
  <c r="AG3069" i="1"/>
  <c r="AG3068" i="1" s="1"/>
  <c r="AG3067" i="1" s="1"/>
  <c r="AG3075" i="1"/>
  <c r="AG3074" i="1" s="1"/>
  <c r="AG3078" i="1"/>
  <c r="AG3077" i="1" s="1"/>
  <c r="AG3085" i="1"/>
  <c r="AG3084" i="1" s="1"/>
  <c r="AG3088" i="1"/>
  <c r="AG3087" i="1" s="1"/>
  <c r="AG3092" i="1"/>
  <c r="AG3091" i="1" s="1"/>
  <c r="AG3099" i="1"/>
  <c r="AG3098" i="1" s="1"/>
  <c r="AG3101" i="1"/>
  <c r="AG3108" i="1"/>
  <c r="AG3107" i="1" s="1"/>
  <c r="AG3106" i="1" s="1"/>
  <c r="AG3105" i="1" s="1"/>
  <c r="AG3114" i="1"/>
  <c r="AG3113" i="1" s="1"/>
  <c r="AG3117" i="1"/>
  <c r="AG3120" i="1"/>
  <c r="AG3128" i="1"/>
  <c r="AG3127" i="1" s="1"/>
  <c r="AG3126" i="1" s="1"/>
  <c r="AG3125" i="1" s="1"/>
  <c r="AG3124" i="1" s="1"/>
  <c r="AG3123" i="1" s="1"/>
  <c r="AG3137" i="1"/>
  <c r="AG3136" i="1" s="1"/>
  <c r="AG3135" i="1" s="1"/>
  <c r="AG3134" i="1" s="1"/>
  <c r="AG3133" i="1" s="1"/>
  <c r="AG3132" i="1" s="1"/>
  <c r="AG3131" i="1" s="1"/>
  <c r="AG3144" i="1"/>
  <c r="AG3143" i="1" s="1"/>
  <c r="AG3147" i="1"/>
  <c r="AG3146" i="1" s="1"/>
  <c r="AG3150" i="1"/>
  <c r="AG3149" i="1" s="1"/>
  <c r="AG3157" i="1"/>
  <c r="AG3156" i="1" s="1"/>
  <c r="AG3155" i="1" s="1"/>
  <c r="AG3154" i="1" s="1"/>
  <c r="AG3153" i="1" s="1"/>
  <c r="AG3152" i="1" s="1"/>
  <c r="AG3174" i="1"/>
  <c r="AG3173" i="1" s="1"/>
  <c r="AG3172" i="1" s="1"/>
  <c r="AG3167" i="1" s="1"/>
  <c r="AG3186" i="1"/>
  <c r="AG3182" i="1" s="1"/>
  <c r="AG3181" i="1" s="1"/>
  <c r="AG3190" i="1"/>
  <c r="AG3189" i="1" s="1"/>
  <c r="AG3194" i="1"/>
  <c r="AG3193" i="1" s="1"/>
  <c r="AG3198" i="1"/>
  <c r="AG3201" i="1"/>
  <c r="AG3200" i="1" s="1"/>
  <c r="AG3206" i="1"/>
  <c r="AG3205" i="1" s="1"/>
  <c r="AG3204" i="1" s="1"/>
  <c r="AG3210" i="1"/>
  <c r="AG3209" i="1" s="1"/>
  <c r="AG3208" i="1" s="1"/>
  <c r="AG3216" i="1"/>
  <c r="AG3215" i="1" s="1"/>
  <c r="AG3219" i="1"/>
  <c r="AG3218" i="1" s="1"/>
  <c r="AG3223" i="1"/>
  <c r="AG3222" i="1" s="1"/>
  <c r="AG3221" i="1" s="1"/>
  <c r="AG3227" i="1"/>
  <c r="AG3226" i="1" s="1"/>
  <c r="AG3230" i="1"/>
  <c r="AG3229" i="1" s="1"/>
  <c r="AG3234" i="1"/>
  <c r="AG3233" i="1" s="1"/>
  <c r="AG3232" i="1" s="1"/>
  <c r="AG3238" i="1"/>
  <c r="AG3237" i="1" s="1"/>
  <c r="AG3241" i="1"/>
  <c r="AG3240" i="1" s="1"/>
  <c r="AG3245" i="1"/>
  <c r="AG3249" i="1"/>
  <c r="AG3248" i="1" s="1"/>
  <c r="AG3247" i="1" s="1"/>
  <c r="AG3254" i="1"/>
  <c r="AG3253" i="1" s="1"/>
  <c r="AG3252" i="1" s="1"/>
  <c r="AG3251" i="1" s="1"/>
  <c r="AG3259" i="1"/>
  <c r="AG3258" i="1" s="1"/>
  <c r="AG3262" i="1"/>
  <c r="AG3261" i="1" s="1"/>
  <c r="AG3267" i="1"/>
  <c r="AG3266" i="1" s="1"/>
  <c r="AG3265" i="1" s="1"/>
  <c r="AG3264" i="1" s="1"/>
  <c r="AG3273" i="1"/>
  <c r="AG3272" i="1" s="1"/>
  <c r="AG3276" i="1"/>
  <c r="AG3275" i="1" s="1"/>
  <c r="AG3280" i="1"/>
  <c r="AG3278" i="1" s="1"/>
  <c r="AG3286" i="1"/>
  <c r="AG3285" i="1" s="1"/>
  <c r="AG3284" i="1" s="1"/>
  <c r="AG3290" i="1"/>
  <c r="AG3289" i="1" s="1"/>
  <c r="AG3288" i="1" s="1"/>
  <c r="AG3294" i="1"/>
  <c r="AG3293" i="1" s="1"/>
  <c r="AG3292" i="1" s="1"/>
  <c r="AG3299" i="1"/>
  <c r="AG3298" i="1" s="1"/>
  <c r="AG3297" i="1" s="1"/>
  <c r="AG3296" i="1" s="1"/>
  <c r="AG3305" i="1"/>
  <c r="AG3304" i="1" s="1"/>
  <c r="AG3303" i="1" s="1"/>
  <c r="AG3310" i="1"/>
  <c r="AG3309" i="1" s="1"/>
  <c r="AG3308" i="1" s="1"/>
  <c r="AG3314" i="1"/>
  <c r="AG3313" i="1" s="1"/>
  <c r="AG3312" i="1" s="1"/>
  <c r="AG3317" i="1"/>
  <c r="AG3316" i="1" s="1"/>
  <c r="AG3322" i="1"/>
  <c r="AG3321" i="1" s="1"/>
  <c r="AG3320" i="1" s="1"/>
  <c r="AG3326" i="1"/>
  <c r="AG3325" i="1" s="1"/>
  <c r="AG3329" i="1"/>
  <c r="AG3333" i="1"/>
  <c r="AG3332" i="1" s="1"/>
  <c r="AG3331" i="1" s="1"/>
  <c r="AG3339" i="1"/>
  <c r="AG3338" i="1" s="1"/>
  <c r="AG3343" i="1"/>
  <c r="AG3342" i="1" s="1"/>
  <c r="AG3347" i="1"/>
  <c r="AG3346" i="1" s="1"/>
  <c r="AG3353" i="1"/>
  <c r="AG3352" i="1" s="1"/>
  <c r="AG3357" i="1"/>
  <c r="AG3356" i="1" s="1"/>
  <c r="AG3360" i="1"/>
  <c r="AG3359" i="1" s="1"/>
  <c r="AG3366" i="1"/>
  <c r="AG3365" i="1" s="1"/>
  <c r="AG3370" i="1"/>
  <c r="AG3369" i="1" s="1"/>
  <c r="AG3374" i="1"/>
  <c r="AG3373" i="1" s="1"/>
  <c r="AG3380" i="1"/>
  <c r="AG3379" i="1" s="1"/>
  <c r="AG3384" i="1"/>
  <c r="AG3383" i="1" s="1"/>
  <c r="AG3388" i="1"/>
  <c r="AG3387" i="1" s="1"/>
  <c r="AG3393" i="1"/>
  <c r="AG3392" i="1" s="1"/>
  <c r="AG3391" i="1" s="1"/>
  <c r="AG3401" i="1"/>
  <c r="AG3409" i="1"/>
  <c r="AG3408" i="1" s="1"/>
  <c r="AG3407" i="1" s="1"/>
  <c r="AG3406" i="1" s="1"/>
  <c r="AG3405" i="1" s="1"/>
  <c r="AG3404" i="1" s="1"/>
  <c r="AG3403" i="1" s="1"/>
  <c r="AG3417" i="1"/>
  <c r="AG3416" i="1" s="1"/>
  <c r="AG3415" i="1" s="1"/>
  <c r="AG3414" i="1" s="1"/>
  <c r="AG3422" i="1"/>
  <c r="AG3421" i="1" s="1"/>
  <c r="AG3420" i="1" s="1"/>
  <c r="AG3426" i="1"/>
  <c r="AG3425" i="1" s="1"/>
  <c r="AG3424" i="1" s="1"/>
  <c r="AG3433" i="1"/>
  <c r="AG3432" i="1" s="1"/>
  <c r="AG3431" i="1" s="1"/>
  <c r="AG3430" i="1" s="1"/>
  <c r="AG3429" i="1" s="1"/>
  <c r="AG3439" i="1"/>
  <c r="AG3438" i="1" s="1"/>
  <c r="AG3437" i="1" s="1"/>
  <c r="AG3444" i="1"/>
  <c r="AG3443" i="1" s="1"/>
  <c r="AG3442" i="1" s="1"/>
  <c r="AG3448" i="1"/>
  <c r="AG3447" i="1" s="1"/>
  <c r="AG3446" i="1" s="1"/>
  <c r="AG3451" i="1"/>
  <c r="AG3450" i="1" s="1"/>
  <c r="AG3457" i="1"/>
  <c r="AG3456" i="1" s="1"/>
  <c r="AG3461" i="1"/>
  <c r="AG3460" i="1" s="1"/>
  <c r="AG3464" i="1"/>
  <c r="AG3463" i="1" s="1"/>
  <c r="AG3470" i="1"/>
  <c r="AG3469" i="1" s="1"/>
  <c r="AG3474" i="1"/>
  <c r="AG3473" i="1" s="1"/>
  <c r="AG3477" i="1"/>
  <c r="AG3476" i="1" s="1"/>
  <c r="AG3487" i="1"/>
  <c r="AG3486" i="1" s="1"/>
  <c r="AG3485" i="1" s="1"/>
  <c r="AG3491" i="1"/>
  <c r="AG3490" i="1" s="1"/>
  <c r="AG3489" i="1" s="1"/>
  <c r="AG3495" i="1"/>
  <c r="AG3494" i="1" s="1"/>
  <c r="AG3493" i="1" s="1"/>
  <c r="AG3499" i="1"/>
  <c r="AG3498" i="1" s="1"/>
  <c r="AG3497" i="1" s="1"/>
  <c r="AG3503" i="1"/>
  <c r="AG3502" i="1" s="1"/>
  <c r="AG3501" i="1" s="1"/>
  <c r="AG3508" i="1"/>
  <c r="AG3507" i="1" s="1"/>
  <c r="AG3511" i="1"/>
  <c r="AG3510" i="1" s="1"/>
  <c r="AG3517" i="1"/>
  <c r="AG3516" i="1" s="1"/>
  <c r="AG3521" i="1"/>
  <c r="AG3519" i="1" s="1"/>
  <c r="AG3527" i="1"/>
  <c r="AG3526" i="1" s="1"/>
  <c r="AG3525" i="1" s="1"/>
  <c r="AG3524" i="1" s="1"/>
  <c r="AG3523" i="1" s="1"/>
  <c r="AG3533" i="1"/>
  <c r="AG3532" i="1" s="1"/>
  <c r="AG3537" i="1"/>
  <c r="AG3536" i="1" s="1"/>
  <c r="AG3540" i="1"/>
  <c r="AG3539" i="1" s="1"/>
  <c r="AG3546" i="1"/>
  <c r="AG3545" i="1" s="1"/>
  <c r="AG3550" i="1"/>
  <c r="AG3549" i="1" s="1"/>
  <c r="AG3553" i="1"/>
  <c r="AG3552" i="1" s="1"/>
  <c r="AG3562" i="1"/>
  <c r="AG3561" i="1" s="1"/>
  <c r="AG3560" i="1" s="1"/>
  <c r="AG3559" i="1" s="1"/>
  <c r="AG3558" i="1" s="1"/>
  <c r="AG3557" i="1" s="1"/>
  <c r="AG3556" i="1" s="1"/>
  <c r="AG3571" i="1"/>
  <c r="AG3570" i="1" s="1"/>
  <c r="AG3569" i="1" s="1"/>
  <c r="AG3575" i="1"/>
  <c r="AG3574" i="1" s="1"/>
  <c r="AG3573" i="1" s="1"/>
  <c r="AG3579" i="1"/>
  <c r="AG3578" i="1" s="1"/>
  <c r="AG3577" i="1" s="1"/>
  <c r="AG3584" i="1"/>
  <c r="AG3583" i="1" s="1"/>
  <c r="AG3582" i="1" s="1"/>
  <c r="AG3581" i="1" s="1"/>
  <c r="AG3596" i="1"/>
  <c r="AG3595" i="1" s="1"/>
  <c r="AG3594" i="1" s="1"/>
  <c r="AG3593" i="1" s="1"/>
  <c r="AG3592" i="1" s="1"/>
  <c r="AG3602" i="1"/>
  <c r="AG3601" i="1" s="1"/>
  <c r="AG3600" i="1" s="1"/>
  <c r="AG3606" i="1"/>
  <c r="AG3605" i="1" s="1"/>
  <c r="AG3604" i="1" s="1"/>
  <c r="AG3614" i="1"/>
  <c r="AG3613" i="1" s="1"/>
  <c r="AG3612" i="1" s="1"/>
  <c r="AG3618" i="1"/>
  <c r="AG3617" i="1" s="1"/>
  <c r="AG3616" i="1" s="1"/>
  <c r="AG3622" i="1"/>
  <c r="AG3621" i="1" s="1"/>
  <c r="AG3620" i="1" s="1"/>
  <c r="AG3626" i="1"/>
  <c r="AG3625" i="1" s="1"/>
  <c r="AG3624" i="1" s="1"/>
  <c r="AG3630" i="1"/>
  <c r="AG3629" i="1" s="1"/>
  <c r="AG3628" i="1" s="1"/>
  <c r="AG3641" i="1"/>
  <c r="AG3640" i="1" s="1"/>
  <c r="AG3643" i="1"/>
  <c r="AG3647" i="1"/>
  <c r="AG3646" i="1" s="1"/>
  <c r="AG3645" i="1" s="1"/>
  <c r="AG3652" i="1"/>
  <c r="AG3651" i="1" s="1"/>
  <c r="AG3650" i="1" s="1"/>
  <c r="AG3649" i="1" s="1"/>
  <c r="AG3657" i="1"/>
  <c r="AG3656" i="1" s="1"/>
  <c r="AG3660" i="1"/>
  <c r="AG3659" i="1" s="1"/>
  <c r="AG3664" i="1"/>
  <c r="AG3663" i="1" s="1"/>
  <c r="AG3662" i="1" s="1"/>
  <c r="AG3670" i="1"/>
  <c r="AG3669" i="1" s="1"/>
  <c r="AG3668" i="1" s="1"/>
  <c r="AG3667" i="1" s="1"/>
  <c r="AG3674" i="1"/>
  <c r="AG3673" i="1" s="1"/>
  <c r="AG3677" i="1"/>
  <c r="AG3683" i="1"/>
  <c r="AG3682" i="1" s="1"/>
  <c r="AG3681" i="1" s="1"/>
  <c r="AG3687" i="1"/>
  <c r="AG3686" i="1" s="1"/>
  <c r="AG3685" i="1" s="1"/>
  <c r="AG3691" i="1"/>
  <c r="AG3690" i="1" s="1"/>
  <c r="AG3689" i="1" s="1"/>
  <c r="AG3695" i="1"/>
  <c r="AG3694" i="1" s="1"/>
  <c r="AG3693" i="1" s="1"/>
  <c r="AG3699" i="1"/>
  <c r="AG3698" i="1" s="1"/>
  <c r="AG3697" i="1" s="1"/>
  <c r="AG3705" i="1"/>
  <c r="AG3704" i="1" s="1"/>
  <c r="AG3709" i="1"/>
  <c r="AG3708" i="1" s="1"/>
  <c r="AG3713" i="1"/>
  <c r="AG3712" i="1" s="1"/>
  <c r="AG3719" i="1"/>
  <c r="AG3718" i="1" s="1"/>
  <c r="AG3723" i="1"/>
  <c r="AG3722" i="1" s="1"/>
  <c r="AG3727" i="1"/>
  <c r="AG3726" i="1" s="1"/>
  <c r="AG3736" i="1"/>
  <c r="AG3735" i="1" s="1"/>
  <c r="AG3740" i="1"/>
  <c r="AG3739" i="1" s="1"/>
  <c r="AG3744" i="1"/>
  <c r="AG3743" i="1" s="1"/>
  <c r="AG3749" i="1"/>
  <c r="AG3750" i="1"/>
  <c r="AG3753" i="1"/>
  <c r="AG3752" i="1" s="1"/>
  <c r="AG3757" i="1"/>
  <c r="AG3756" i="1" s="1"/>
  <c r="AG3755" i="1" s="1"/>
  <c r="AG3760" i="1"/>
  <c r="AG3759" i="1" s="1"/>
  <c r="AG3766" i="1"/>
  <c r="AG3765" i="1" s="1"/>
  <c r="AG3768" i="1"/>
  <c r="AG3771" i="1"/>
  <c r="AG3770" i="1" s="1"/>
  <c r="AG3774" i="1"/>
  <c r="AG3773" i="1" s="1"/>
  <c r="AG3779" i="1"/>
  <c r="AG3778" i="1" s="1"/>
  <c r="AG3777" i="1" s="1"/>
  <c r="AG3776" i="1" s="1"/>
  <c r="AG3785" i="1"/>
  <c r="AG3784" i="1" s="1"/>
  <c r="AG3783" i="1" s="1"/>
  <c r="AG3782" i="1" s="1"/>
  <c r="AG3781" i="1" s="1"/>
  <c r="AG3791" i="1"/>
  <c r="AG3790" i="1" s="1"/>
  <c r="AG3793" i="1"/>
  <c r="AG3799" i="1"/>
  <c r="AG3798" i="1" s="1"/>
  <c r="AG3802" i="1"/>
  <c r="AG3801" i="1" s="1"/>
  <c r="AG3806" i="1"/>
  <c r="AG3805" i="1" s="1"/>
  <c r="AG3812" i="1"/>
  <c r="AG3811" i="1" s="1"/>
  <c r="AG3810" i="1" s="1"/>
  <c r="AG3816" i="1"/>
  <c r="AG3815" i="1" s="1"/>
  <c r="AG3814" i="1" s="1"/>
  <c r="AG3820" i="1"/>
  <c r="AG3819" i="1" s="1"/>
  <c r="AG3818" i="1" s="1"/>
  <c r="AG3825" i="1"/>
  <c r="AG3824" i="1" s="1"/>
  <c r="AG3828" i="1"/>
  <c r="AG3827" i="1" s="1"/>
  <c r="AG3834" i="1"/>
  <c r="AG3833" i="1" s="1"/>
  <c r="AG3838" i="1"/>
  <c r="AG3837" i="1" s="1"/>
  <c r="AG3842" i="1"/>
  <c r="AG3841" i="1" s="1"/>
  <c r="AG3847" i="1"/>
  <c r="AG3846" i="1" s="1"/>
  <c r="AG3850" i="1"/>
  <c r="AG3849" i="1" s="1"/>
  <c r="AG3858" i="1"/>
  <c r="AG3857" i="1" s="1"/>
  <c r="AG3856" i="1" s="1"/>
  <c r="AG3855" i="1" s="1"/>
  <c r="AG3854" i="1" s="1"/>
  <c r="AG3853" i="1" s="1"/>
  <c r="AG3852" i="1" s="1"/>
  <c r="AG3866" i="1"/>
  <c r="AG3865" i="1" s="1"/>
  <c r="AG3869" i="1"/>
  <c r="AG3868" i="1" s="1"/>
  <c r="AG3873" i="1"/>
  <c r="AG3872" i="1" s="1"/>
  <c r="AG3879" i="1"/>
  <c r="AG3878" i="1" s="1"/>
  <c r="AG3877" i="1" s="1"/>
  <c r="AG3876" i="1" s="1"/>
  <c r="AG3875" i="1" s="1"/>
  <c r="AG3886" i="1"/>
  <c r="AG3885" i="1" s="1"/>
  <c r="AG3889" i="1"/>
  <c r="AG3888" i="1" s="1"/>
  <c r="AG3895" i="1"/>
  <c r="AG3894" i="1" s="1"/>
  <c r="AG3893" i="1" s="1"/>
  <c r="AG3892" i="1" s="1"/>
  <c r="AG3900" i="1"/>
  <c r="AG3899" i="1" s="1"/>
  <c r="AG3903" i="1"/>
  <c r="AG3902" i="1" s="1"/>
  <c r="AG3912" i="1"/>
  <c r="AG3911" i="1" s="1"/>
  <c r="AG3915" i="1"/>
  <c r="AG3914" i="1" s="1"/>
  <c r="AG3919" i="1"/>
  <c r="AG3918" i="1" s="1"/>
  <c r="AG3921" i="1"/>
  <c r="AG3923" i="1"/>
  <c r="AG3928" i="1"/>
  <c r="AG3927" i="1" s="1"/>
  <c r="AG3930" i="1"/>
  <c r="AG3933" i="1"/>
  <c r="AG3932" i="1" s="1"/>
  <c r="AG3937" i="1"/>
  <c r="AG3936" i="1" s="1"/>
  <c r="AG3939" i="1"/>
  <c r="AG3946" i="1"/>
  <c r="AG3945" i="1" s="1"/>
  <c r="AG3949" i="1"/>
  <c r="AG3948" i="1" s="1"/>
  <c r="AG3956" i="1"/>
  <c r="AG3955" i="1" s="1"/>
  <c r="AG3959" i="1"/>
  <c r="AG3958" i="1" s="1"/>
  <c r="AG3964" i="1"/>
  <c r="AG3963" i="1" s="1"/>
  <c r="AG3962" i="1" s="1"/>
  <c r="AG3961" i="1" s="1"/>
  <c r="AG3970" i="1"/>
  <c r="AG3972" i="1"/>
  <c r="AG3977" i="1"/>
  <c r="AG3976" i="1" s="1"/>
  <c r="AG3980" i="1"/>
  <c r="AG3979" i="1" s="1"/>
  <c r="AG3986" i="1"/>
  <c r="AG3985" i="1" s="1"/>
  <c r="AG3990" i="1"/>
  <c r="AG3989" i="1" s="1"/>
  <c r="AG3994" i="1"/>
  <c r="AG3993" i="1" s="1"/>
  <c r="AG4000" i="1"/>
  <c r="AG3999" i="1" s="1"/>
  <c r="AG3998" i="1" s="1"/>
  <c r="AG3997" i="1" s="1"/>
  <c r="AG3996" i="1" s="1"/>
  <c r="AG4005" i="1"/>
  <c r="AG4004" i="1" s="1"/>
  <c r="AG4009" i="1"/>
  <c r="AG4008" i="1" s="1"/>
  <c r="AG4007" i="1" s="1"/>
  <c r="AG4014" i="1"/>
  <c r="AG4013" i="1" s="1"/>
  <c r="AG4018" i="1"/>
  <c r="AG4017" i="1" s="1"/>
  <c r="AG4016" i="1" s="1"/>
  <c r="AG4023" i="1"/>
  <c r="AG4022" i="1" s="1"/>
  <c r="AG4021" i="1" s="1"/>
  <c r="AG4028" i="1"/>
  <c r="AG4027" i="1" s="1"/>
  <c r="AG4030" i="1"/>
  <c r="AG4034" i="1"/>
  <c r="AG4033" i="1" s="1"/>
  <c r="AG4032" i="1" s="1"/>
  <c r="AG4037" i="1"/>
  <c r="AG4036" i="1" s="1"/>
  <c r="AG4040" i="1"/>
  <c r="AG4039" i="1" s="1"/>
  <c r="AG4049" i="1"/>
  <c r="AG4048" i="1" s="1"/>
  <c r="AG4047" i="1" s="1"/>
  <c r="AG4046" i="1" s="1"/>
  <c r="AG4045" i="1" s="1"/>
  <c r="AG4044" i="1" s="1"/>
  <c r="AG4043" i="1" s="1"/>
  <c r="AG4056" i="1"/>
  <c r="AG4055" i="1" s="1"/>
  <c r="AG4059" i="1"/>
  <c r="AG4058" i="1" s="1"/>
  <c r="AG4064" i="1"/>
  <c r="AG4063" i="1" s="1"/>
  <c r="AG4062" i="1" s="1"/>
  <c r="AG4070" i="1"/>
  <c r="AG4069" i="1" s="1"/>
  <c r="AG4073" i="1"/>
  <c r="AG4072" i="1" s="1"/>
  <c r="AG4077" i="1"/>
  <c r="AG4076" i="1" s="1"/>
  <c r="AG4083" i="1"/>
  <c r="AG4082" i="1" s="1"/>
  <c r="AG4087" i="1"/>
  <c r="AG4086" i="1" s="1"/>
  <c r="AG4091" i="1"/>
  <c r="AG4090" i="1" s="1"/>
  <c r="AG4096" i="1"/>
  <c r="AG4095" i="1" s="1"/>
  <c r="AG4094" i="1" s="1"/>
  <c r="AG4100" i="1"/>
  <c r="AG4099" i="1" s="1"/>
  <c r="AG4098" i="1" s="1"/>
  <c r="AG4106" i="1"/>
  <c r="AG4105" i="1" s="1"/>
  <c r="AG4110" i="1"/>
  <c r="AG4109" i="1" s="1"/>
  <c r="AG4114" i="1"/>
  <c r="AG4113" i="1" s="1"/>
  <c r="AG4120" i="1"/>
  <c r="AG4119" i="1" s="1"/>
  <c r="AG4118" i="1" s="1"/>
  <c r="AG4123" i="1"/>
  <c r="AG4122" i="1" s="1"/>
  <c r="AG4129" i="1"/>
  <c r="AG4128" i="1" s="1"/>
  <c r="AG4127" i="1" s="1"/>
  <c r="AG4126" i="1" s="1"/>
  <c r="AG4125" i="1" s="1"/>
  <c r="AG4134" i="1"/>
  <c r="AG4133" i="1" s="1"/>
  <c r="AG4132" i="1" s="1"/>
  <c r="AG4138" i="1"/>
  <c r="AG4137" i="1" s="1"/>
  <c r="AG4136" i="1" s="1"/>
  <c r="AG4146" i="1"/>
  <c r="AG4145" i="1" s="1"/>
  <c r="AG4149" i="1"/>
  <c r="AG4148" i="1" s="1"/>
  <c r="AG4153" i="1"/>
  <c r="AG4152" i="1" s="1"/>
  <c r="AG4161" i="1"/>
  <c r="AG4160" i="1" s="1"/>
  <c r="AG4159" i="1" s="1"/>
  <c r="AG4165" i="1"/>
  <c r="AG4164" i="1" s="1"/>
  <c r="AG4163" i="1" s="1"/>
  <c r="AG4172" i="1"/>
  <c r="AG4171" i="1" s="1"/>
  <c r="AG4170" i="1" s="1"/>
  <c r="AG4169" i="1" s="1"/>
  <c r="AG4168" i="1" s="1"/>
  <c r="AG4167" i="1" s="1"/>
  <c r="AG4180" i="1"/>
  <c r="AG4179" i="1" s="1"/>
  <c r="AG4184" i="1"/>
  <c r="AG4183" i="1" s="1"/>
  <c r="AG4189" i="1"/>
  <c r="AG4188" i="1" s="1"/>
  <c r="AG4194" i="1"/>
  <c r="AG4193" i="1" s="1"/>
  <c r="AG4192" i="1" s="1"/>
  <c r="AG4200" i="1"/>
  <c r="AG4199" i="1" s="1"/>
  <c r="AG4198" i="1" s="1"/>
  <c r="AG4204" i="1"/>
  <c r="AG4203" i="1" s="1"/>
  <c r="AG4202" i="1" s="1"/>
  <c r="AG4208" i="1"/>
  <c r="AG4207" i="1" s="1"/>
  <c r="AG4206" i="1" s="1"/>
  <c r="AG4214" i="1"/>
  <c r="AG4213" i="1" s="1"/>
  <c r="AG4218" i="1"/>
  <c r="AG4217" i="1" s="1"/>
  <c r="AG4224" i="1"/>
  <c r="AG4223" i="1" s="1"/>
  <c r="AG4227" i="1"/>
  <c r="AG4226" i="1" s="1"/>
  <c r="AG4233" i="1"/>
  <c r="AG4232" i="1" s="1"/>
  <c r="AG4236" i="1"/>
  <c r="AG4235" i="1" s="1"/>
  <c r="AG4240" i="1"/>
  <c r="AG4239" i="1" s="1"/>
  <c r="AG4246" i="1"/>
  <c r="AG4245" i="1" s="1"/>
  <c r="AG4244" i="1" s="1"/>
  <c r="AG4250" i="1"/>
  <c r="AG4249" i="1" s="1"/>
  <c r="AG4248" i="1" s="1"/>
  <c r="AG4255" i="1"/>
  <c r="AG4254" i="1" s="1"/>
  <c r="AG4253" i="1" s="1"/>
  <c r="AG4259" i="1"/>
  <c r="AG4258" i="1" s="1"/>
  <c r="AG4257" i="1" s="1"/>
  <c r="AG4262" i="1"/>
  <c r="AG4264" i="1"/>
  <c r="AG4268" i="1"/>
  <c r="AG4267" i="1" s="1"/>
  <c r="AG4266" i="1" s="1"/>
  <c r="AG4273" i="1"/>
  <c r="AG4272" i="1" s="1"/>
  <c r="AG4271" i="1" s="1"/>
  <c r="AG4277" i="1"/>
  <c r="AG4276" i="1" s="1"/>
  <c r="AG4275" i="1" s="1"/>
  <c r="AG4281" i="1"/>
  <c r="AG4280" i="1" s="1"/>
  <c r="AG4284" i="1"/>
  <c r="AG4283" i="1" s="1"/>
  <c r="AG4289" i="1"/>
  <c r="AG4288" i="1" s="1"/>
  <c r="AG4293" i="1"/>
  <c r="AG4292" i="1" s="1"/>
  <c r="AG4291" i="1" s="1"/>
  <c r="AG4298" i="1"/>
  <c r="AG4297" i="1" s="1"/>
  <c r="AG4301" i="1"/>
  <c r="AG4308" i="1"/>
  <c r="AG4307" i="1" s="1"/>
  <c r="AG4306" i="1" s="1"/>
  <c r="AG4305" i="1" s="1"/>
  <c r="AG4304" i="1" s="1"/>
  <c r="AG4315" i="1"/>
  <c r="AG4314" i="1" s="1"/>
  <c r="AG4313" i="1" s="1"/>
  <c r="AG4312" i="1" s="1"/>
  <c r="AG4311" i="1" s="1"/>
  <c r="AG4310" i="1" s="1"/>
  <c r="AG4324" i="1"/>
  <c r="AG4323" i="1" s="1"/>
  <c r="AG4327" i="1"/>
  <c r="AG4326" i="1" s="1"/>
  <c r="AG4335" i="1"/>
  <c r="AG4334" i="1" s="1"/>
  <c r="AG4333" i="1" s="1"/>
  <c r="AG4332" i="1" s="1"/>
  <c r="AG4331" i="1" s="1"/>
  <c r="AG4330" i="1" s="1"/>
  <c r="AG4329" i="1" s="1"/>
  <c r="AG4342" i="1"/>
  <c r="AG4341" i="1" s="1"/>
  <c r="AG4347" i="1"/>
  <c r="AG4350" i="1"/>
  <c r="AG4356" i="1"/>
  <c r="AG4355" i="1" s="1"/>
  <c r="AG4354" i="1" s="1"/>
  <c r="AG4353" i="1" s="1"/>
  <c r="AG4367" i="1"/>
  <c r="AG4369" i="1"/>
  <c r="AG4374" i="1"/>
  <c r="AG4376" i="1"/>
  <c r="AG4380" i="1"/>
  <c r="AG4379" i="1" s="1"/>
  <c r="AG4378" i="1" s="1"/>
  <c r="AG4386" i="1"/>
  <c r="AG4388" i="1"/>
  <c r="AG4392" i="1"/>
  <c r="AG4394" i="1"/>
  <c r="AG4401" i="1"/>
  <c r="AG4403" i="1"/>
  <c r="AG4408" i="1"/>
  <c r="AG4410" i="1"/>
  <c r="AG4417" i="1"/>
  <c r="AG4416" i="1" s="1"/>
  <c r="AG4415" i="1" s="1"/>
  <c r="AG4414" i="1" s="1"/>
  <c r="AG4413" i="1" s="1"/>
  <c r="AG4412" i="1" s="1"/>
  <c r="AG4423" i="1"/>
  <c r="AG4422" i="1" s="1"/>
  <c r="AG4428" i="1"/>
  <c r="AG4427" i="1" s="1"/>
  <c r="AG4426" i="1" s="1"/>
  <c r="AG4425" i="1" s="1"/>
  <c r="AG4434" i="1"/>
  <c r="AG4433" i="1" s="1"/>
  <c r="AG4432" i="1" s="1"/>
  <c r="AG4431" i="1" s="1"/>
  <c r="AG4439" i="1"/>
  <c r="AG4438" i="1" s="1"/>
  <c r="AG4437" i="1" s="1"/>
  <c r="AG4436" i="1" s="1"/>
  <c r="AG4451" i="1"/>
  <c r="AG4450" i="1" s="1"/>
  <c r="AG4454" i="1"/>
  <c r="AG4453" i="1" s="1"/>
  <c r="AG4459" i="1"/>
  <c r="AG4457" i="1" s="1"/>
  <c r="AG4463" i="1"/>
  <c r="AG4462" i="1" s="1"/>
  <c r="AG4466" i="1"/>
  <c r="AG4465" i="1" s="1"/>
  <c r="AG4470" i="1"/>
  <c r="AG4469" i="1" s="1"/>
  <c r="AG4468" i="1" s="1"/>
  <c r="AG4474" i="1"/>
  <c r="AG4473" i="1" s="1"/>
  <c r="AG4472" i="1" s="1"/>
  <c r="AG4480" i="1"/>
  <c r="AG4479" i="1" s="1"/>
  <c r="AG4484" i="1"/>
  <c r="AG4483" i="1" s="1"/>
  <c r="AG4487" i="1"/>
  <c r="AG4486" i="1" s="1"/>
  <c r="AG4492" i="1"/>
  <c r="AG4491" i="1" s="1"/>
  <c r="AG4490" i="1" s="1"/>
  <c r="AG4489" i="1" s="1"/>
  <c r="AG4501" i="1"/>
  <c r="AG4500" i="1" s="1"/>
  <c r="AG4505" i="1"/>
  <c r="AG4504" i="1" s="1"/>
  <c r="AG4509" i="1"/>
  <c r="AG4508" i="1" s="1"/>
  <c r="AG4514" i="1"/>
  <c r="AG4513" i="1" s="1"/>
  <c r="AG4512" i="1" s="1"/>
  <c r="AG4522" i="1"/>
  <c r="AG4521" i="1" s="1"/>
  <c r="AG4520" i="1" s="1"/>
  <c r="AG4527" i="1"/>
  <c r="AG4526" i="1" s="1"/>
  <c r="AG4525" i="1" s="1"/>
  <c r="AG4531" i="1"/>
  <c r="AG4530" i="1" s="1"/>
  <c r="AG4535" i="1"/>
  <c r="AG4534" i="1" s="1"/>
  <c r="AG4539" i="1"/>
  <c r="AG4538" i="1" s="1"/>
  <c r="AG4547" i="1"/>
  <c r="AG4546" i="1" s="1"/>
  <c r="AG4545" i="1" s="1"/>
  <c r="AG4544" i="1" s="1"/>
  <c r="AG4543" i="1" s="1"/>
  <c r="AG4553" i="1"/>
  <c r="AG4552" i="1" s="1"/>
  <c r="AG4557" i="1"/>
  <c r="AG4556" i="1" s="1"/>
  <c r="AG4561" i="1"/>
  <c r="AG4560" i="1" s="1"/>
  <c r="AG4566" i="1"/>
  <c r="AG4565" i="1" s="1"/>
  <c r="AG4569" i="1"/>
  <c r="AG4568" i="1" s="1"/>
  <c r="AG4575" i="1"/>
  <c r="AG4574" i="1" s="1"/>
  <c r="AG4573" i="1" s="1"/>
  <c r="AG4572" i="1" s="1"/>
  <c r="AG4571" i="1" s="1"/>
  <c r="AG4582" i="1"/>
  <c r="AG4581" i="1" s="1"/>
  <c r="AG4580" i="1" s="1"/>
  <c r="AG4587" i="1"/>
  <c r="AG4586" i="1" s="1"/>
  <c r="AG4585" i="1" s="1"/>
  <c r="AG4591" i="1"/>
  <c r="AG4593" i="1"/>
  <c r="AG4601" i="1"/>
  <c r="AG4600" i="1" s="1"/>
  <c r="AG4605" i="1"/>
  <c r="AG4604" i="1" s="1"/>
  <c r="AG4609" i="1"/>
  <c r="AG4608" i="1" s="1"/>
  <c r="AG4615" i="1"/>
  <c r="AG4614" i="1" s="1"/>
  <c r="AG4618" i="1"/>
  <c r="AG4617" i="1" s="1"/>
  <c r="AG4624" i="1"/>
  <c r="AG4623" i="1" s="1"/>
  <c r="AG4622" i="1" s="1"/>
  <c r="AG4621" i="1" s="1"/>
  <c r="AG4620" i="1" s="1"/>
  <c r="AG4632" i="1"/>
  <c r="AG4631" i="1" s="1"/>
  <c r="AG4630" i="1" s="1"/>
  <c r="AG4629" i="1" s="1"/>
  <c r="AG4637" i="1"/>
  <c r="AG4636" i="1" s="1"/>
  <c r="AG4640" i="1"/>
  <c r="AG4639" i="1" s="1"/>
  <c r="AG4643" i="1"/>
  <c r="AG4642" i="1" s="1"/>
  <c r="AG4648" i="1"/>
  <c r="AG4647" i="1" s="1"/>
  <c r="AG4646" i="1" s="1"/>
  <c r="AG4653" i="1"/>
  <c r="AG4652" i="1" s="1"/>
  <c r="AG4656" i="1"/>
  <c r="AG4655" i="1" s="1"/>
  <c r="AG4660" i="1"/>
  <c r="AG4659" i="1" s="1"/>
  <c r="AG4663" i="1"/>
  <c r="AG4662" i="1" s="1"/>
  <c r="AG4668" i="1"/>
  <c r="AG4667" i="1" s="1"/>
  <c r="AG4666" i="1" s="1"/>
  <c r="AG4665" i="1" s="1"/>
  <c r="AG4674" i="1"/>
  <c r="AG4673" i="1" s="1"/>
  <c r="AG4678" i="1"/>
  <c r="AG4677" i="1" s="1"/>
  <c r="AG4682" i="1"/>
  <c r="AG4681" i="1" s="1"/>
  <c r="AG4688" i="1"/>
  <c r="AG4687" i="1" s="1"/>
  <c r="AG4692" i="1"/>
  <c r="AG4691" i="1" s="1"/>
  <c r="AG4696" i="1"/>
  <c r="AG4695" i="1" s="1"/>
  <c r="AG4705" i="1"/>
  <c r="AG4704" i="1" s="1"/>
  <c r="AG4703" i="1" s="1"/>
  <c r="AG4709" i="1"/>
  <c r="AG4708" i="1" s="1"/>
  <c r="AG4707" i="1" s="1"/>
  <c r="AG4714" i="1"/>
  <c r="AG4713" i="1" s="1"/>
  <c r="AG4712" i="1" s="1"/>
  <c r="AG4711" i="1" s="1"/>
  <c r="AG4719" i="1"/>
  <c r="AG4718" i="1" s="1"/>
  <c r="AG4717" i="1" s="1"/>
  <c r="AG4716" i="1" s="1"/>
  <c r="AG4726" i="1"/>
  <c r="AG4725" i="1" s="1"/>
  <c r="AG4729" i="1"/>
  <c r="AG4728" i="1" s="1"/>
  <c r="AG4733" i="1"/>
  <c r="AG4732" i="1" s="1"/>
  <c r="AG4731" i="1" s="1"/>
  <c r="AG4740" i="1"/>
  <c r="AG4739" i="1" s="1"/>
  <c r="AG4738" i="1" s="1"/>
  <c r="AG4737" i="1" s="1"/>
  <c r="AG4736" i="1" s="1"/>
  <c r="AG4735" i="1" s="1"/>
  <c r="AG4748" i="1"/>
  <c r="AG4747" i="1" s="1"/>
  <c r="AG4752" i="1"/>
  <c r="AG4751" i="1" s="1"/>
  <c r="AG4756" i="1"/>
  <c r="AG4755" i="1" s="1"/>
  <c r="AG4762" i="1"/>
  <c r="AG4769" i="1"/>
  <c r="AG4768" i="1" s="1"/>
  <c r="AG4773" i="1"/>
  <c r="AG4772" i="1" s="1"/>
  <c r="AF649" i="1"/>
  <c r="AK170" i="1"/>
  <c r="AO170" i="1" s="1"/>
  <c r="BF170" i="1" s="1"/>
  <c r="AL170" i="1"/>
  <c r="BG170" i="1" s="1"/>
  <c r="AM170" i="1"/>
  <c r="BH170" i="1" s="1"/>
  <c r="AK189" i="1"/>
  <c r="AO189" i="1" s="1"/>
  <c r="BF189" i="1" s="1"/>
  <c r="BJ189" i="1" s="1"/>
  <c r="AL189" i="1"/>
  <c r="BG189" i="1" s="1"/>
  <c r="AM189" i="1"/>
  <c r="BH189" i="1" s="1"/>
  <c r="AK193" i="1"/>
  <c r="AO193" i="1" s="1"/>
  <c r="BF193" i="1" s="1"/>
  <c r="BJ193" i="1" s="1"/>
  <c r="AL193" i="1"/>
  <c r="BG193" i="1" s="1"/>
  <c r="AM193" i="1"/>
  <c r="BH193" i="1" s="1"/>
  <c r="AK239" i="1"/>
  <c r="AO239" i="1" s="1"/>
  <c r="BF239" i="1" s="1"/>
  <c r="BJ239" i="1" s="1"/>
  <c r="AL239" i="1"/>
  <c r="BG239" i="1" s="1"/>
  <c r="AM239" i="1"/>
  <c r="BH239" i="1" s="1"/>
  <c r="AK254" i="1"/>
  <c r="AO254" i="1" s="1"/>
  <c r="BF254" i="1" s="1"/>
  <c r="AL254" i="1"/>
  <c r="BG254" i="1" s="1"/>
  <c r="AM254" i="1"/>
  <c r="BH254" i="1" s="1"/>
  <c r="AK281" i="1"/>
  <c r="AO281" i="1" s="1"/>
  <c r="BF281" i="1" s="1"/>
  <c r="AL281" i="1"/>
  <c r="BG281" i="1" s="1"/>
  <c r="AM281" i="1"/>
  <c r="BH281" i="1" s="1"/>
  <c r="AK353" i="1"/>
  <c r="AO353" i="1" s="1"/>
  <c r="BF353" i="1" s="1"/>
  <c r="BJ353" i="1" s="1"/>
  <c r="AL353" i="1"/>
  <c r="BG353" i="1" s="1"/>
  <c r="AM353" i="1"/>
  <c r="BH353" i="1" s="1"/>
  <c r="AK357" i="1"/>
  <c r="AO357" i="1" s="1"/>
  <c r="BF357" i="1" s="1"/>
  <c r="BJ357" i="1" s="1"/>
  <c r="AL357" i="1"/>
  <c r="BG357" i="1" s="1"/>
  <c r="AM357" i="1"/>
  <c r="BH357" i="1" s="1"/>
  <c r="AK364" i="1"/>
  <c r="AO364" i="1" s="1"/>
  <c r="BF364" i="1" s="1"/>
  <c r="BJ364" i="1" s="1"/>
  <c r="AL364" i="1"/>
  <c r="BG364" i="1" s="1"/>
  <c r="AM364" i="1"/>
  <c r="BH364" i="1" s="1"/>
  <c r="AK390" i="1"/>
  <c r="AO390" i="1" s="1"/>
  <c r="BF390" i="1" s="1"/>
  <c r="BJ390" i="1" s="1"/>
  <c r="AL390" i="1"/>
  <c r="BG390" i="1" s="1"/>
  <c r="AM390" i="1"/>
  <c r="BH390" i="1" s="1"/>
  <c r="AK555" i="1"/>
  <c r="AO555" i="1" s="1"/>
  <c r="BF555" i="1" s="1"/>
  <c r="AL555" i="1"/>
  <c r="BG555" i="1" s="1"/>
  <c r="AM555" i="1"/>
  <c r="BH555" i="1" s="1"/>
  <c r="AL649" i="1"/>
  <c r="BG649" i="1" s="1"/>
  <c r="AM649" i="1"/>
  <c r="BH649" i="1" s="1"/>
  <c r="AK657" i="1"/>
  <c r="AO657" i="1" s="1"/>
  <c r="BF657" i="1" s="1"/>
  <c r="BJ657" i="1" s="1"/>
  <c r="AL657" i="1"/>
  <c r="BG657" i="1" s="1"/>
  <c r="AM657" i="1"/>
  <c r="BH657" i="1" s="1"/>
  <c r="AK966" i="1"/>
  <c r="AO966" i="1" s="1"/>
  <c r="BF966" i="1" s="1"/>
  <c r="BJ966" i="1" s="1"/>
  <c r="AL966" i="1"/>
  <c r="BG966" i="1" s="1"/>
  <c r="AM966" i="1"/>
  <c r="BH966" i="1" s="1"/>
  <c r="AK974" i="1"/>
  <c r="AO974" i="1" s="1"/>
  <c r="BF974" i="1" s="1"/>
  <c r="BJ974" i="1" s="1"/>
  <c r="AL974" i="1"/>
  <c r="BG974" i="1" s="1"/>
  <c r="AM974" i="1"/>
  <c r="BH974" i="1" s="1"/>
  <c r="AK978" i="1"/>
  <c r="AO978" i="1" s="1"/>
  <c r="AL978" i="1"/>
  <c r="BG978" i="1" s="1"/>
  <c r="AM978" i="1"/>
  <c r="BH978" i="1" s="1"/>
  <c r="AK1055" i="1"/>
  <c r="AO1055" i="1" s="1"/>
  <c r="BF1055" i="1" s="1"/>
  <c r="BJ1055" i="1" s="1"/>
  <c r="AL1055" i="1"/>
  <c r="BG1055" i="1" s="1"/>
  <c r="AM1055" i="1"/>
  <c r="BH1055" i="1" s="1"/>
  <c r="AK1057" i="1"/>
  <c r="AO1057" i="1" s="1"/>
  <c r="BF1057" i="1" s="1"/>
  <c r="BJ1057" i="1" s="1"/>
  <c r="AL1057" i="1"/>
  <c r="BG1057" i="1" s="1"/>
  <c r="AM1057" i="1"/>
  <c r="BH1057" i="1" s="1"/>
  <c r="AK1063" i="1"/>
  <c r="AO1063" i="1" s="1"/>
  <c r="BF1063" i="1" s="1"/>
  <c r="BJ1063" i="1" s="1"/>
  <c r="AL1063" i="1"/>
  <c r="BG1063" i="1" s="1"/>
  <c r="AM1063" i="1"/>
  <c r="BH1063" i="1" s="1"/>
  <c r="AK1093" i="1"/>
  <c r="AO1093" i="1" s="1"/>
  <c r="AL1093" i="1"/>
  <c r="BG1093" i="1" s="1"/>
  <c r="AM1093" i="1"/>
  <c r="BH1093" i="1" s="1"/>
  <c r="AK1120" i="1"/>
  <c r="AO1120" i="1" s="1"/>
  <c r="BF1120" i="1" s="1"/>
  <c r="AL1120" i="1"/>
  <c r="BG1120" i="1" s="1"/>
  <c r="AM1120" i="1"/>
  <c r="BH1120" i="1" s="1"/>
  <c r="AK1197" i="1"/>
  <c r="AO1197" i="1" s="1"/>
  <c r="BF1197" i="1" s="1"/>
  <c r="AL1197" i="1"/>
  <c r="BG1197" i="1" s="1"/>
  <c r="AM1197" i="1"/>
  <c r="BH1197" i="1" s="1"/>
  <c r="AK1200" i="1"/>
  <c r="AO1200" i="1" s="1"/>
  <c r="BF1200" i="1" s="1"/>
  <c r="AL1200" i="1"/>
  <c r="BG1200" i="1" s="1"/>
  <c r="AM1200" i="1"/>
  <c r="BH1200" i="1" s="1"/>
  <c r="AK1819" i="1"/>
  <c r="AO1819" i="1" s="1"/>
  <c r="BF1819" i="1" s="1"/>
  <c r="AL1819" i="1"/>
  <c r="BG1819" i="1" s="1"/>
  <c r="AM1819" i="1"/>
  <c r="BH1819" i="1" s="1"/>
  <c r="AK1913" i="1"/>
  <c r="AO1913" i="1" s="1"/>
  <c r="BF1913" i="1" s="1"/>
  <c r="BJ1913" i="1" s="1"/>
  <c r="AL1913" i="1"/>
  <c r="BG1913" i="1" s="1"/>
  <c r="AM1913" i="1"/>
  <c r="BH1913" i="1" s="1"/>
  <c r="AK2597" i="1"/>
  <c r="AO2597" i="1" s="1"/>
  <c r="BF2597" i="1" s="1"/>
  <c r="BJ2597" i="1" s="1"/>
  <c r="AL2597" i="1"/>
  <c r="BG2597" i="1" s="1"/>
  <c r="AM2597" i="1"/>
  <c r="BH2597" i="1" s="1"/>
  <c r="AK2887" i="1"/>
  <c r="AO2887" i="1" s="1"/>
  <c r="BF2887" i="1" s="1"/>
  <c r="BJ2887" i="1" s="1"/>
  <c r="AL2887" i="1"/>
  <c r="BG2887" i="1" s="1"/>
  <c r="AM2887" i="1"/>
  <c r="BH2887" i="1" s="1"/>
  <c r="AK2957" i="1"/>
  <c r="AO2957" i="1" s="1"/>
  <c r="BF2957" i="1" s="1"/>
  <c r="BJ2957" i="1" s="1"/>
  <c r="AL2957" i="1"/>
  <c r="BG2957" i="1" s="1"/>
  <c r="AM2957" i="1"/>
  <c r="BH2957" i="1" s="1"/>
  <c r="AK3138" i="1"/>
  <c r="AO3138" i="1" s="1"/>
  <c r="BF3138" i="1" s="1"/>
  <c r="AL3138" i="1"/>
  <c r="BG3138" i="1" s="1"/>
  <c r="AM3138" i="1"/>
  <c r="BH3138" i="1" s="1"/>
  <c r="AK3158" i="1"/>
  <c r="AO3158" i="1" s="1"/>
  <c r="BF3158" i="1" s="1"/>
  <c r="BJ3158" i="1" s="1"/>
  <c r="AL3158" i="1"/>
  <c r="BG3158" i="1" s="1"/>
  <c r="AM3158" i="1"/>
  <c r="BH3158" i="1" s="1"/>
  <c r="AK3199" i="1"/>
  <c r="AO3199" i="1" s="1"/>
  <c r="BF3199" i="1" s="1"/>
  <c r="BJ3199" i="1" s="1"/>
  <c r="AL3199" i="1"/>
  <c r="BG3199" i="1" s="1"/>
  <c r="AM3199" i="1"/>
  <c r="BH3199" i="1" s="1"/>
  <c r="AK3235" i="1"/>
  <c r="AO3235" i="1" s="1"/>
  <c r="BF3235" i="1" s="1"/>
  <c r="AL3235" i="1"/>
  <c r="BG3235" i="1" s="1"/>
  <c r="AM3235" i="1"/>
  <c r="BH3235" i="1" s="1"/>
  <c r="AK3239" i="1"/>
  <c r="AO3239" i="1" s="1"/>
  <c r="BF3239" i="1" s="1"/>
  <c r="AL3239" i="1"/>
  <c r="BG3239" i="1" s="1"/>
  <c r="AM3239" i="1"/>
  <c r="BH3239" i="1" s="1"/>
  <c r="AK3246" i="1"/>
  <c r="AO3246" i="1" s="1"/>
  <c r="BF3246" i="1" s="1"/>
  <c r="AL3246" i="1"/>
  <c r="BG3246" i="1" s="1"/>
  <c r="AM3246" i="1"/>
  <c r="BH3246" i="1" s="1"/>
  <c r="AK3402" i="1"/>
  <c r="AO3402" i="1" s="1"/>
  <c r="BF3402" i="1" s="1"/>
  <c r="BJ3402" i="1" s="1"/>
  <c r="AL3402" i="1"/>
  <c r="BG3402" i="1" s="1"/>
  <c r="AM3402" i="1"/>
  <c r="BH3402" i="1" s="1"/>
  <c r="AK3607" i="1"/>
  <c r="AO3607" i="1" s="1"/>
  <c r="BF3607" i="1" s="1"/>
  <c r="BJ3607" i="1" s="1"/>
  <c r="AL3607" i="1"/>
  <c r="BG3607" i="1" s="1"/>
  <c r="AM3607" i="1"/>
  <c r="BH3607" i="1" s="1"/>
  <c r="AK3615" i="1"/>
  <c r="AO3615" i="1" s="1"/>
  <c r="AL3615" i="1"/>
  <c r="BG3615" i="1" s="1"/>
  <c r="AM3615" i="1"/>
  <c r="BH3615" i="1" s="1"/>
  <c r="AK3631" i="1"/>
  <c r="AO3631" i="1" s="1"/>
  <c r="BF3631" i="1" s="1"/>
  <c r="BJ3631" i="1" s="1"/>
  <c r="AL3631" i="1"/>
  <c r="BG3631" i="1" s="1"/>
  <c r="AM3631" i="1"/>
  <c r="BH3631" i="1" s="1"/>
  <c r="AK3684" i="1"/>
  <c r="AO3684" i="1" s="1"/>
  <c r="BF3684" i="1" s="1"/>
  <c r="BJ3684" i="1" s="1"/>
  <c r="AL3684" i="1"/>
  <c r="BG3684" i="1" s="1"/>
  <c r="AM3684" i="1"/>
  <c r="BH3684" i="1" s="1"/>
  <c r="AK3780" i="1"/>
  <c r="AO3780" i="1" s="1"/>
  <c r="BF3780" i="1" s="1"/>
  <c r="AL3780" i="1"/>
  <c r="BG3780" i="1" s="1"/>
  <c r="AM3780" i="1"/>
  <c r="BH3780" i="1" s="1"/>
  <c r="AK4010" i="1"/>
  <c r="AO4010" i="1" s="1"/>
  <c r="BF4010" i="1" s="1"/>
  <c r="AL4010" i="1"/>
  <c r="BG4010" i="1" s="1"/>
  <c r="AM4010" i="1"/>
  <c r="BH4010" i="1" s="1"/>
  <c r="AK4097" i="1"/>
  <c r="AO4097" i="1" s="1"/>
  <c r="BF4097" i="1" s="1"/>
  <c r="BJ4097" i="1" s="1"/>
  <c r="AL4097" i="1"/>
  <c r="BG4097" i="1" s="1"/>
  <c r="AM4097" i="1"/>
  <c r="BH4097" i="1" s="1"/>
  <c r="AK4251" i="1"/>
  <c r="AO4251" i="1" s="1"/>
  <c r="BF4251" i="1" s="1"/>
  <c r="AL4251" i="1"/>
  <c r="BG4251" i="1" s="1"/>
  <c r="AM4251" i="1"/>
  <c r="BH4251" i="1" s="1"/>
  <c r="AK4381" i="1"/>
  <c r="AO4381" i="1" s="1"/>
  <c r="BF4381" i="1" s="1"/>
  <c r="BJ4381" i="1" s="1"/>
  <c r="AL4381" i="1"/>
  <c r="BG4381" i="1" s="1"/>
  <c r="AM4381" i="1"/>
  <c r="BH4381" i="1" s="1"/>
  <c r="AK4458" i="1"/>
  <c r="AO4458" i="1" s="1"/>
  <c r="BF4458" i="1" s="1"/>
  <c r="BJ4458" i="1" s="1"/>
  <c r="AL4458" i="1"/>
  <c r="BG4458" i="1" s="1"/>
  <c r="AM4458" i="1"/>
  <c r="BH4458" i="1" s="1"/>
  <c r="AK4616" i="1"/>
  <c r="AO4616" i="1" s="1"/>
  <c r="BF4616" i="1" s="1"/>
  <c r="BJ4616" i="1" s="1"/>
  <c r="AL4616" i="1"/>
  <c r="BG4616" i="1" s="1"/>
  <c r="AM4616" i="1"/>
  <c r="BH4616" i="1" s="1"/>
  <c r="AK4633" i="1"/>
  <c r="AO4633" i="1" s="1"/>
  <c r="BF4633" i="1" s="1"/>
  <c r="BJ4633" i="1" s="1"/>
  <c r="AL4633" i="1"/>
  <c r="BG4633" i="1" s="1"/>
  <c r="AM4633" i="1"/>
  <c r="BH4633" i="1" s="1"/>
  <c r="AK4669" i="1"/>
  <c r="AO4669" i="1" s="1"/>
  <c r="BF4669" i="1" s="1"/>
  <c r="BJ4669" i="1" s="1"/>
  <c r="AL4669" i="1"/>
  <c r="BG4669" i="1" s="1"/>
  <c r="AM4669" i="1"/>
  <c r="BH4669" i="1" s="1"/>
  <c r="AK4763" i="1"/>
  <c r="AO4763" i="1" s="1"/>
  <c r="BF4763" i="1" s="1"/>
  <c r="BJ4763" i="1" s="1"/>
  <c r="AL4763" i="1"/>
  <c r="BG4763" i="1" s="1"/>
  <c r="AM4763" i="1"/>
  <c r="BH4763" i="1" s="1"/>
  <c r="AF25" i="1"/>
  <c r="AF24" i="1" s="1"/>
  <c r="AF29" i="1"/>
  <c r="AF28" i="1" s="1"/>
  <c r="AF33" i="1"/>
  <c r="AF32" i="1" s="1"/>
  <c r="AF38" i="1"/>
  <c r="AF37" i="1" s="1"/>
  <c r="AF36" i="1" s="1"/>
  <c r="AF42" i="1"/>
  <c r="AF41" i="1" s="1"/>
  <c r="AF40" i="1" s="1"/>
  <c r="AF46" i="1"/>
  <c r="AF45" i="1" s="1"/>
  <c r="AF50" i="1"/>
  <c r="AF49" i="1" s="1"/>
  <c r="AF54" i="1"/>
  <c r="AF56" i="1"/>
  <c r="AF62" i="1"/>
  <c r="AF61" i="1" s="1"/>
  <c r="AF66" i="1"/>
  <c r="AF65" i="1" s="1"/>
  <c r="AF71" i="1"/>
  <c r="AF73" i="1"/>
  <c r="AF82" i="1"/>
  <c r="AF81" i="1" s="1"/>
  <c r="AF80" i="1" s="1"/>
  <c r="AF79" i="1" s="1"/>
  <c r="AF78" i="1" s="1"/>
  <c r="AF77" i="1" s="1"/>
  <c r="AF76" i="1" s="1"/>
  <c r="AF90" i="1"/>
  <c r="AF89" i="1" s="1"/>
  <c r="AF94" i="1"/>
  <c r="AF93" i="1" s="1"/>
  <c r="AF98" i="1"/>
  <c r="AF97" i="1" s="1"/>
  <c r="AF105" i="1"/>
  <c r="AF104" i="1" s="1"/>
  <c r="AF103" i="1" s="1"/>
  <c r="AF102" i="1" s="1"/>
  <c r="AF101" i="1" s="1"/>
  <c r="AF112" i="1"/>
  <c r="AF111" i="1" s="1"/>
  <c r="AF115" i="1"/>
  <c r="AF114" i="1" s="1"/>
  <c r="AF119" i="1"/>
  <c r="AF118" i="1" s="1"/>
  <c r="AF122" i="1"/>
  <c r="AF121" i="1" s="1"/>
  <c r="AF126" i="1"/>
  <c r="AF125" i="1" s="1"/>
  <c r="AF129" i="1"/>
  <c r="AF128" i="1" s="1"/>
  <c r="AF133" i="1"/>
  <c r="AF132" i="1" s="1"/>
  <c r="AF131" i="1" s="1"/>
  <c r="AF139" i="1"/>
  <c r="AF138" i="1" s="1"/>
  <c r="AF137" i="1" s="1"/>
  <c r="AF136" i="1" s="1"/>
  <c r="AF144" i="1"/>
  <c r="AF143" i="1" s="1"/>
  <c r="AF142" i="1" s="1"/>
  <c r="AF141" i="1" s="1"/>
  <c r="AF152" i="1"/>
  <c r="AF151" i="1" s="1"/>
  <c r="AF156" i="1"/>
  <c r="AF155" i="1" s="1"/>
  <c r="AF160" i="1"/>
  <c r="AF159" i="1" s="1"/>
  <c r="AF169" i="1"/>
  <c r="AF168" i="1" s="1"/>
  <c r="AF167" i="1" s="1"/>
  <c r="AF173" i="1"/>
  <c r="AF172" i="1" s="1"/>
  <c r="AF171" i="1" s="1"/>
  <c r="AF178" i="1"/>
  <c r="AF177" i="1" s="1"/>
  <c r="AF176" i="1" s="1"/>
  <c r="AF183" i="1"/>
  <c r="AF182" i="1" s="1"/>
  <c r="AF181" i="1" s="1"/>
  <c r="AF180" i="1" s="1"/>
  <c r="AF188" i="1"/>
  <c r="AF187" i="1" s="1"/>
  <c r="AF186" i="1" s="1"/>
  <c r="AF192" i="1"/>
  <c r="AF191" i="1" s="1"/>
  <c r="AF190" i="1" s="1"/>
  <c r="AF197" i="1"/>
  <c r="AF196" i="1" s="1"/>
  <c r="AF195" i="1" s="1"/>
  <c r="AF204" i="1"/>
  <c r="AF203" i="1" s="1"/>
  <c r="AF199" i="1" s="1"/>
  <c r="AF208" i="1"/>
  <c r="AF207" i="1" s="1"/>
  <c r="AF206" i="1" s="1"/>
  <c r="AF213" i="1"/>
  <c r="AF212" i="1" s="1"/>
  <c r="AF211" i="1" s="1"/>
  <c r="AF210" i="1" s="1"/>
  <c r="AF221" i="1"/>
  <c r="AF220" i="1" s="1"/>
  <c r="AF225" i="1"/>
  <c r="AF224" i="1" s="1"/>
  <c r="AF228" i="1"/>
  <c r="AF227" i="1" s="1"/>
  <c r="AF234" i="1"/>
  <c r="AF233" i="1" s="1"/>
  <c r="AF238" i="1"/>
  <c r="AF237" i="1" s="1"/>
  <c r="AF243" i="1"/>
  <c r="AF242" i="1" s="1"/>
  <c r="AF251" i="1"/>
  <c r="AF250" i="1" s="1"/>
  <c r="AF253" i="1"/>
  <c r="AF258" i="1"/>
  <c r="AF257" i="1" s="1"/>
  <c r="AF262" i="1"/>
  <c r="AF261" i="1" s="1"/>
  <c r="AF265" i="1"/>
  <c r="AF264" i="1" s="1"/>
  <c r="AF271" i="1"/>
  <c r="AF270" i="1" s="1"/>
  <c r="AF275" i="1"/>
  <c r="AF274" i="1" s="1"/>
  <c r="AF282" i="1"/>
  <c r="AF280" i="1" s="1"/>
  <c r="AF287" i="1"/>
  <c r="AF286" i="1" s="1"/>
  <c r="AF285" i="1" s="1"/>
  <c r="AF291" i="1"/>
  <c r="AF290" i="1" s="1"/>
  <c r="AF289" i="1" s="1"/>
  <c r="AF297" i="1"/>
  <c r="AF296" i="1" s="1"/>
  <c r="AF301" i="1"/>
  <c r="AF300" i="1" s="1"/>
  <c r="AF305" i="1"/>
  <c r="AF304" i="1" s="1"/>
  <c r="AF311" i="1"/>
  <c r="AF310" i="1" s="1"/>
  <c r="AF315" i="1"/>
  <c r="AF314" i="1" s="1"/>
  <c r="AF318" i="1"/>
  <c r="AF317" i="1" s="1"/>
  <c r="AF323" i="1"/>
  <c r="AF322" i="1" s="1"/>
  <c r="AF326" i="1"/>
  <c r="AF325" i="1" s="1"/>
  <c r="AF330" i="1"/>
  <c r="AF329" i="1" s="1"/>
  <c r="AF339" i="1"/>
  <c r="AF338" i="1" s="1"/>
  <c r="AF342" i="1"/>
  <c r="AF344" i="1"/>
  <c r="AF352" i="1"/>
  <c r="AF356" i="1"/>
  <c r="AF355" i="1" s="1"/>
  <c r="AF354" i="1" s="1"/>
  <c r="AF363" i="1"/>
  <c r="AF362" i="1" s="1"/>
  <c r="AF361" i="1" s="1"/>
  <c r="AF369" i="1"/>
  <c r="AF371" i="1"/>
  <c r="AF374" i="1"/>
  <c r="AF379" i="1"/>
  <c r="AF378" i="1" s="1"/>
  <c r="AF377" i="1" s="1"/>
  <c r="AF376" i="1" s="1"/>
  <c r="AF385" i="1"/>
  <c r="AF384" i="1" s="1"/>
  <c r="AF383" i="1" s="1"/>
  <c r="AF382" i="1" s="1"/>
  <c r="AF389" i="1"/>
  <c r="AF395" i="1"/>
  <c r="AF394" i="1" s="1"/>
  <c r="AF393" i="1" s="1"/>
  <c r="AF392" i="1" s="1"/>
  <c r="AF391" i="1" s="1"/>
  <c r="AF402" i="1"/>
  <c r="AF401" i="1" s="1"/>
  <c r="AF400" i="1" s="1"/>
  <c r="AF399" i="1" s="1"/>
  <c r="AF398" i="1" s="1"/>
  <c r="AF397" i="1" s="1"/>
  <c r="AF409" i="1"/>
  <c r="AF408" i="1" s="1"/>
  <c r="AF407" i="1" s="1"/>
  <c r="AF413" i="1"/>
  <c r="AF416" i="1"/>
  <c r="AF420" i="1"/>
  <c r="AF419" i="1" s="1"/>
  <c r="AF424" i="1"/>
  <c r="AF423" i="1" s="1"/>
  <c r="AF427" i="1"/>
  <c r="AF426" i="1" s="1"/>
  <c r="AF435" i="1"/>
  <c r="AF434" i="1" s="1"/>
  <c r="AF438" i="1"/>
  <c r="AF440" i="1"/>
  <c r="AF444" i="1"/>
  <c r="AF443" i="1" s="1"/>
  <c r="AF442" i="1" s="1"/>
  <c r="AF449" i="1"/>
  <c r="AF448" i="1" s="1"/>
  <c r="AF452" i="1"/>
  <c r="AF454" i="1"/>
  <c r="AF462" i="1"/>
  <c r="AF461" i="1" s="1"/>
  <c r="AF464" i="1"/>
  <c r="AF470" i="1"/>
  <c r="AF469" i="1" s="1"/>
  <c r="AF475" i="1"/>
  <c r="AF474" i="1" s="1"/>
  <c r="AF473" i="1" s="1"/>
  <c r="AF472" i="1" s="1"/>
  <c r="AF481" i="1"/>
  <c r="AF480" i="1" s="1"/>
  <c r="AF479" i="1" s="1"/>
  <c r="AF478" i="1" s="1"/>
  <c r="AF486" i="1"/>
  <c r="AF485" i="1" s="1"/>
  <c r="AF484" i="1" s="1"/>
  <c r="AF483" i="1" s="1"/>
  <c r="AF492" i="1"/>
  <c r="AF491" i="1" s="1"/>
  <c r="AF494" i="1"/>
  <c r="AF499" i="1"/>
  <c r="AF498" i="1" s="1"/>
  <c r="AF503" i="1"/>
  <c r="AF502" i="1" s="1"/>
  <c r="AF501" i="1" s="1"/>
  <c r="AF507" i="1"/>
  <c r="AF506" i="1" s="1"/>
  <c r="AF509" i="1"/>
  <c r="AF512" i="1"/>
  <c r="AF511" i="1" s="1"/>
  <c r="AF515" i="1"/>
  <c r="AF521" i="1"/>
  <c r="AF520" i="1" s="1"/>
  <c r="AF519" i="1" s="1"/>
  <c r="AF518" i="1" s="1"/>
  <c r="AF527" i="1"/>
  <c r="AF526" i="1" s="1"/>
  <c r="AF525" i="1" s="1"/>
  <c r="AF524" i="1" s="1"/>
  <c r="AF523" i="1" s="1"/>
  <c r="AF532" i="1"/>
  <c r="AF531" i="1" s="1"/>
  <c r="AF530" i="1" s="1"/>
  <c r="AF529" i="1" s="1"/>
  <c r="AF537" i="1"/>
  <c r="AF536" i="1" s="1"/>
  <c r="AF540" i="1"/>
  <c r="AF539" i="1" s="1"/>
  <c r="AF544" i="1"/>
  <c r="AF543" i="1" s="1"/>
  <c r="AF547" i="1"/>
  <c r="AF546" i="1" s="1"/>
  <c r="AF551" i="1"/>
  <c r="AF550" i="1" s="1"/>
  <c r="AF549" i="1" s="1"/>
  <c r="AF554" i="1"/>
  <c r="AF553" i="1" s="1"/>
  <c r="AF559" i="1"/>
  <c r="AF558" i="1" s="1"/>
  <c r="AF557" i="1" s="1"/>
  <c r="AF556" i="1" s="1"/>
  <c r="AF567" i="1"/>
  <c r="AF566" i="1" s="1"/>
  <c r="AF565" i="1" s="1"/>
  <c r="AF564" i="1" s="1"/>
  <c r="AF563" i="1" s="1"/>
  <c r="AF572" i="1"/>
  <c r="AF571" i="1" s="1"/>
  <c r="AF570" i="1" s="1"/>
  <c r="AF577" i="1"/>
  <c r="AF576" i="1" s="1"/>
  <c r="AF575" i="1" s="1"/>
  <c r="AF574" i="1" s="1"/>
  <c r="AF584" i="1"/>
  <c r="AF583" i="1" s="1"/>
  <c r="AF582" i="1" s="1"/>
  <c r="AF581" i="1" s="1"/>
  <c r="AF580" i="1" s="1"/>
  <c r="AF591" i="1"/>
  <c r="AF594" i="1"/>
  <c r="AF600" i="1"/>
  <c r="AF599" i="1" s="1"/>
  <c r="AF603" i="1"/>
  <c r="AF605" i="1"/>
  <c r="AF610" i="1"/>
  <c r="AF609" i="1" s="1"/>
  <c r="AF608" i="1" s="1"/>
  <c r="AF607" i="1" s="1"/>
  <c r="AF616" i="1"/>
  <c r="AF618" i="1"/>
  <c r="AF623" i="1"/>
  <c r="AF625" i="1"/>
  <c r="AF629" i="1"/>
  <c r="AF632" i="1"/>
  <c r="AF637" i="1"/>
  <c r="AF636" i="1" s="1"/>
  <c r="AF635" i="1" s="1"/>
  <c r="AF642" i="1"/>
  <c r="AF641" i="1" s="1"/>
  <c r="AF645" i="1"/>
  <c r="AF652" i="1"/>
  <c r="AF651" i="1" s="1"/>
  <c r="AF656" i="1"/>
  <c r="AF655" i="1" s="1"/>
  <c r="AF654" i="1" s="1"/>
  <c r="AF662" i="1"/>
  <c r="AF661" i="1" s="1"/>
  <c r="AF660" i="1" s="1"/>
  <c r="AF667" i="1"/>
  <c r="AF666" i="1" s="1"/>
  <c r="AF665" i="1" s="1"/>
  <c r="AF671" i="1"/>
  <c r="AF670" i="1" s="1"/>
  <c r="AF669" i="1" s="1"/>
  <c r="AF675" i="1"/>
  <c r="AF674" i="1" s="1"/>
  <c r="AF673" i="1" s="1"/>
  <c r="AF680" i="1"/>
  <c r="AF679" i="1" s="1"/>
  <c r="AF678" i="1" s="1"/>
  <c r="AF677" i="1" s="1"/>
  <c r="AF686" i="1"/>
  <c r="AF685" i="1" s="1"/>
  <c r="AF690" i="1"/>
  <c r="AF689" i="1" s="1"/>
  <c r="AF694" i="1"/>
  <c r="AF693" i="1" s="1"/>
  <c r="AF701" i="1"/>
  <c r="AF703" i="1"/>
  <c r="AF708" i="1"/>
  <c r="AF710" i="1"/>
  <c r="AF717" i="1"/>
  <c r="AF716" i="1" s="1"/>
  <c r="AF715" i="1" s="1"/>
  <c r="AF714" i="1" s="1"/>
  <c r="AF713" i="1" s="1"/>
  <c r="AF712" i="1" s="1"/>
  <c r="AF724" i="1"/>
  <c r="AF723" i="1" s="1"/>
  <c r="AF729" i="1"/>
  <c r="AF728" i="1" s="1"/>
  <c r="AF727" i="1" s="1"/>
  <c r="AF726" i="1" s="1"/>
  <c r="AF735" i="1"/>
  <c r="AF734" i="1" s="1"/>
  <c r="AF733" i="1" s="1"/>
  <c r="AF732" i="1" s="1"/>
  <c r="AF740" i="1"/>
  <c r="AF739" i="1" s="1"/>
  <c r="AF738" i="1" s="1"/>
  <c r="AF737" i="1" s="1"/>
  <c r="AF746" i="1"/>
  <c r="AF745" i="1" s="1"/>
  <c r="AF744" i="1" s="1"/>
  <c r="AF743" i="1" s="1"/>
  <c r="AF742" i="1" s="1"/>
  <c r="AF753" i="1"/>
  <c r="AF752" i="1" s="1"/>
  <c r="AF751" i="1" s="1"/>
  <c r="AF750" i="1" s="1"/>
  <c r="AF749" i="1" s="1"/>
  <c r="AF758" i="1"/>
  <c r="AF757" i="1" s="1"/>
  <c r="AF761" i="1"/>
  <c r="AF760" i="1" s="1"/>
  <c r="AF768" i="1"/>
  <c r="AF767" i="1" s="1"/>
  <c r="AF766" i="1" s="1"/>
  <c r="AF773" i="1"/>
  <c r="AF772" i="1" s="1"/>
  <c r="AF771" i="1" s="1"/>
  <c r="AF770" i="1" s="1"/>
  <c r="AF780" i="1"/>
  <c r="AF779" i="1" s="1"/>
  <c r="AF778" i="1" s="1"/>
  <c r="AF777" i="1" s="1"/>
  <c r="AF776" i="1" s="1"/>
  <c r="AF787" i="1"/>
  <c r="AF790" i="1"/>
  <c r="AF796" i="1"/>
  <c r="AF795" i="1" s="1"/>
  <c r="AF799" i="1"/>
  <c r="AF801" i="1"/>
  <c r="AF806" i="1"/>
  <c r="AF805" i="1" s="1"/>
  <c r="AF804" i="1" s="1"/>
  <c r="AF803" i="1" s="1"/>
  <c r="AF812" i="1"/>
  <c r="AF814" i="1"/>
  <c r="AF820" i="1"/>
  <c r="AF819" i="1" s="1"/>
  <c r="AF818" i="1" s="1"/>
  <c r="AF825" i="1"/>
  <c r="AF824" i="1" s="1"/>
  <c r="AF823" i="1" s="1"/>
  <c r="AF829" i="1"/>
  <c r="AF828" i="1" s="1"/>
  <c r="AF827" i="1" s="1"/>
  <c r="AF834" i="1"/>
  <c r="AF833" i="1" s="1"/>
  <c r="AF832" i="1" s="1"/>
  <c r="AF831" i="1" s="1"/>
  <c r="AF840" i="1"/>
  <c r="AF839" i="1" s="1"/>
  <c r="AF844" i="1"/>
  <c r="AF843" i="1" s="1"/>
  <c r="AF847" i="1"/>
  <c r="AF846" i="1" s="1"/>
  <c r="AF855" i="1"/>
  <c r="AF854" i="1" s="1"/>
  <c r="AF853" i="1" s="1"/>
  <c r="AF852" i="1" s="1"/>
  <c r="AF851" i="1" s="1"/>
  <c r="AF850" i="1" s="1"/>
  <c r="AF849" i="1" s="1"/>
  <c r="AF863" i="1"/>
  <c r="AF862" i="1" s="1"/>
  <c r="AF867" i="1"/>
  <c r="AF866" i="1" s="1"/>
  <c r="AF870" i="1"/>
  <c r="AF869" i="1" s="1"/>
  <c r="AF875" i="1"/>
  <c r="AF874" i="1" s="1"/>
  <c r="AF877" i="1"/>
  <c r="AF880" i="1"/>
  <c r="AF879" i="1" s="1"/>
  <c r="AF883" i="1"/>
  <c r="AF892" i="1"/>
  <c r="AF895" i="1"/>
  <c r="AF901" i="1"/>
  <c r="AF900" i="1" s="1"/>
  <c r="AF899" i="1" s="1"/>
  <c r="AF898" i="1" s="1"/>
  <c r="AF907" i="1"/>
  <c r="AF909" i="1"/>
  <c r="AF914" i="1"/>
  <c r="AF916" i="1"/>
  <c r="AF922" i="1"/>
  <c r="AF924" i="1"/>
  <c r="AF928" i="1"/>
  <c r="AF930" i="1"/>
  <c r="AF934" i="1"/>
  <c r="AF937" i="1"/>
  <c r="AF936" i="1" s="1"/>
  <c r="AF941" i="1"/>
  <c r="AF940" i="1" s="1"/>
  <c r="AF939" i="1" s="1"/>
  <c r="AF945" i="1"/>
  <c r="AF944" i="1" s="1"/>
  <c r="AF943" i="1" s="1"/>
  <c r="AF948" i="1"/>
  <c r="AF947" i="1" s="1"/>
  <c r="AF952" i="1"/>
  <c r="AF951" i="1" s="1"/>
  <c r="AF950" i="1" s="1"/>
  <c r="AF959" i="1"/>
  <c r="AF958" i="1" s="1"/>
  <c r="AF957" i="1" s="1"/>
  <c r="AF956" i="1" s="1"/>
  <c r="AF955" i="1" s="1"/>
  <c r="AF965" i="1"/>
  <c r="AF964" i="1" s="1"/>
  <c r="AF963" i="1" s="1"/>
  <c r="AF969" i="1"/>
  <c r="AF968" i="1" s="1"/>
  <c r="AF967" i="1" s="1"/>
  <c r="AF973" i="1"/>
  <c r="AF972" i="1" s="1"/>
  <c r="AF971" i="1" s="1"/>
  <c r="AF977" i="1"/>
  <c r="AF976" i="1" s="1"/>
  <c r="AF975" i="1" s="1"/>
  <c r="AF982" i="1"/>
  <c r="AF984" i="1"/>
  <c r="AF989" i="1"/>
  <c r="AF988" i="1" s="1"/>
  <c r="AF987" i="1" s="1"/>
  <c r="AF993" i="1"/>
  <c r="AF992" i="1" s="1"/>
  <c r="AF991" i="1" s="1"/>
  <c r="AF997" i="1"/>
  <c r="AF996" i="1" s="1"/>
  <c r="AF995" i="1" s="1"/>
  <c r="AF1001" i="1"/>
  <c r="AF1000" i="1" s="1"/>
  <c r="AF999" i="1" s="1"/>
  <c r="AF1005" i="1"/>
  <c r="AF1004" i="1" s="1"/>
  <c r="AF1009" i="1"/>
  <c r="AF1008" i="1" s="1"/>
  <c r="AF1007" i="1" s="1"/>
  <c r="AF1014" i="1"/>
  <c r="AF1013" i="1" s="1"/>
  <c r="AF1012" i="1" s="1"/>
  <c r="AF1020" i="1"/>
  <c r="AF1023" i="1"/>
  <c r="AF1030" i="1"/>
  <c r="AF1033" i="1"/>
  <c r="AF1043" i="1"/>
  <c r="AF1042" i="1" s="1"/>
  <c r="AF1038" i="1" s="1"/>
  <c r="AF1037" i="1" s="1"/>
  <c r="AF1036" i="1" s="1"/>
  <c r="AF1049" i="1"/>
  <c r="AF1048" i="1" s="1"/>
  <c r="AF1047" i="1" s="1"/>
  <c r="AF1046" i="1" s="1"/>
  <c r="AF1054" i="1"/>
  <c r="AF1056" i="1"/>
  <c r="AF1062" i="1"/>
  <c r="AF1061" i="1" s="1"/>
  <c r="AF1060" i="1" s="1"/>
  <c r="AF1066" i="1"/>
  <c r="AF1065" i="1" s="1"/>
  <c r="AF1064" i="1" s="1"/>
  <c r="AF1071" i="1"/>
  <c r="AF1073" i="1"/>
  <c r="AF1078" i="1"/>
  <c r="AF1077" i="1" s="1"/>
  <c r="AF1076" i="1" s="1"/>
  <c r="AF1082" i="1"/>
  <c r="AF1081" i="1" s="1"/>
  <c r="AF1080" i="1" s="1"/>
  <c r="AF1088" i="1"/>
  <c r="AF1087" i="1" s="1"/>
  <c r="AF1086" i="1" s="1"/>
  <c r="AF1092" i="1"/>
  <c r="AF1091" i="1" s="1"/>
  <c r="AF1097" i="1"/>
  <c r="AF1094" i="1" s="1"/>
  <c r="AF1101" i="1"/>
  <c r="AF1100" i="1" s="1"/>
  <c r="AF1099" i="1" s="1"/>
  <c r="AF1105" i="1"/>
  <c r="AF1104" i="1" s="1"/>
  <c r="AF1103" i="1" s="1"/>
  <c r="AF1110" i="1"/>
  <c r="AF1109" i="1" s="1"/>
  <c r="AF1108" i="1" s="1"/>
  <c r="AF1115" i="1"/>
  <c r="AF1114" i="1" s="1"/>
  <c r="AF1113" i="1" s="1"/>
  <c r="AF1119" i="1"/>
  <c r="AF1124" i="1"/>
  <c r="AF1123" i="1" s="1"/>
  <c r="AF1128" i="1"/>
  <c r="AF1127" i="1" s="1"/>
  <c r="AF1126" i="1" s="1"/>
  <c r="AF1134" i="1"/>
  <c r="AF1136" i="1"/>
  <c r="AF1140" i="1"/>
  <c r="AF1142" i="1"/>
  <c r="AF1148" i="1"/>
  <c r="AF1147" i="1" s="1"/>
  <c r="AF1152" i="1"/>
  <c r="AF1151" i="1" s="1"/>
  <c r="AF1156" i="1"/>
  <c r="AF1155" i="1" s="1"/>
  <c r="AF1162" i="1"/>
  <c r="AF1161" i="1" s="1"/>
  <c r="AF1165" i="1"/>
  <c r="AF1167" i="1"/>
  <c r="AF1172" i="1"/>
  <c r="AF1171" i="1" s="1"/>
  <c r="AF1176" i="1"/>
  <c r="AF1175" i="1" s="1"/>
  <c r="AF1180" i="1"/>
  <c r="AF1183" i="1"/>
  <c r="AF1187" i="1"/>
  <c r="AF1186" i="1" s="1"/>
  <c r="AF1193" i="1"/>
  <c r="AF1192" i="1" s="1"/>
  <c r="AF1196" i="1"/>
  <c r="AF1198" i="1"/>
  <c r="AF1203" i="1"/>
  <c r="AF1202" i="1" s="1"/>
  <c r="AF1201" i="1" s="1"/>
  <c r="AF1208" i="1"/>
  <c r="AF1207" i="1" s="1"/>
  <c r="AF1212" i="1"/>
  <c r="AF1211" i="1" s="1"/>
  <c r="AF1216" i="1"/>
  <c r="AF1215" i="1" s="1"/>
  <c r="AF1222" i="1"/>
  <c r="AF1224" i="1"/>
  <c r="AF1228" i="1"/>
  <c r="AF1230" i="1"/>
  <c r="AF1236" i="1"/>
  <c r="AF1235" i="1" s="1"/>
  <c r="AF1234" i="1" s="1"/>
  <c r="AF1233" i="1" s="1"/>
  <c r="AF1240" i="1"/>
  <c r="AF1239" i="1" s="1"/>
  <c r="AF1238" i="1" s="1"/>
  <c r="AF1245" i="1"/>
  <c r="AF1244" i="1" s="1"/>
  <c r="AF1249" i="1"/>
  <c r="AF1248" i="1" s="1"/>
  <c r="AF1247" i="1" s="1"/>
  <c r="AF1254" i="1"/>
  <c r="AF1253" i="1" s="1"/>
  <c r="AF1252" i="1" s="1"/>
  <c r="AF1258" i="1"/>
  <c r="AF1257" i="1" s="1"/>
  <c r="AF1261" i="1"/>
  <c r="AF1263" i="1"/>
  <c r="AF1270" i="1"/>
  <c r="AF1269" i="1" s="1"/>
  <c r="AF1268" i="1" s="1"/>
  <c r="AF1274" i="1"/>
  <c r="AF1273" i="1" s="1"/>
  <c r="AF1277" i="1"/>
  <c r="AF1279" i="1"/>
  <c r="AF1283" i="1"/>
  <c r="AF1282" i="1" s="1"/>
  <c r="AF1281" i="1" s="1"/>
  <c r="AF1287" i="1"/>
  <c r="AF1286" i="1" s="1"/>
  <c r="AF1285" i="1" s="1"/>
  <c r="AF1290" i="1"/>
  <c r="AF1293" i="1"/>
  <c r="AF1295" i="1"/>
  <c r="AF1301" i="1"/>
  <c r="AF1300" i="1" s="1"/>
  <c r="AF1304" i="1"/>
  <c r="AF1306" i="1"/>
  <c r="AF1311" i="1"/>
  <c r="AF1309" i="1" s="1"/>
  <c r="AF1314" i="1"/>
  <c r="AF1316" i="1"/>
  <c r="AF1322" i="1"/>
  <c r="AF1320" i="1" s="1"/>
  <c r="AF1325" i="1"/>
  <c r="AF1327" i="1"/>
  <c r="AF1333" i="1"/>
  <c r="AF1332" i="1" s="1"/>
  <c r="AF1336" i="1"/>
  <c r="AF1335" i="1" s="1"/>
  <c r="AF1340" i="1"/>
  <c r="AF1339" i="1" s="1"/>
  <c r="AF1338" i="1" s="1"/>
  <c r="AF1347" i="1"/>
  <c r="AF1346" i="1" s="1"/>
  <c r="AF1351" i="1"/>
  <c r="AF1350" i="1" s="1"/>
  <c r="AF1358" i="1"/>
  <c r="AF1357" i="1" s="1"/>
  <c r="AF1356" i="1" s="1"/>
  <c r="AF1362" i="1"/>
  <c r="AF1361" i="1" s="1"/>
  <c r="AF1360" i="1" s="1"/>
  <c r="AF1371" i="1"/>
  <c r="AF1370" i="1" s="1"/>
  <c r="AF1374" i="1"/>
  <c r="AF1373" i="1" s="1"/>
  <c r="AF1381" i="1"/>
  <c r="AF1380" i="1" s="1"/>
  <c r="AF1385" i="1"/>
  <c r="AF1384" i="1" s="1"/>
  <c r="AF1389" i="1"/>
  <c r="AF1388" i="1" s="1"/>
  <c r="AF1396" i="1"/>
  <c r="AF1395" i="1" s="1"/>
  <c r="AF1400" i="1"/>
  <c r="AF1399" i="1" s="1"/>
  <c r="AF1406" i="1"/>
  <c r="AF1405" i="1" s="1"/>
  <c r="AF1410" i="1"/>
  <c r="AF1409" i="1" s="1"/>
  <c r="AF1414" i="1"/>
  <c r="AF1413" i="1" s="1"/>
  <c r="AF1417" i="1"/>
  <c r="AF1419" i="1"/>
  <c r="AF1424" i="1"/>
  <c r="AF1423" i="1" s="1"/>
  <c r="AF1422" i="1" s="1"/>
  <c r="AF1421" i="1" s="1"/>
  <c r="AF1432" i="1"/>
  <c r="AF1431" i="1" s="1"/>
  <c r="AF1430" i="1" s="1"/>
  <c r="AF1429" i="1" s="1"/>
  <c r="AF1428" i="1" s="1"/>
  <c r="AF1427" i="1" s="1"/>
  <c r="AF1438" i="1"/>
  <c r="AF1437" i="1" s="1"/>
  <c r="AF1436" i="1" s="1"/>
  <c r="AF1435" i="1" s="1"/>
  <c r="AF1443" i="1"/>
  <c r="AF1442" i="1" s="1"/>
  <c r="AF1441" i="1" s="1"/>
  <c r="AF1447" i="1"/>
  <c r="AF1446" i="1" s="1"/>
  <c r="AF1445" i="1" s="1"/>
  <c r="AF1454" i="1"/>
  <c r="AF1453" i="1" s="1"/>
  <c r="AF1452" i="1" s="1"/>
  <c r="AF1451" i="1" s="1"/>
  <c r="AF1459" i="1"/>
  <c r="AF1458" i="1" s="1"/>
  <c r="AF1457" i="1" s="1"/>
  <c r="AF1464" i="1"/>
  <c r="AF1463" i="1" s="1"/>
  <c r="AF1462" i="1" s="1"/>
  <c r="AF1461" i="1" s="1"/>
  <c r="AF1469" i="1"/>
  <c r="AF1468" i="1" s="1"/>
  <c r="AF1467" i="1" s="1"/>
  <c r="AF1473" i="1"/>
  <c r="AF1472" i="1" s="1"/>
  <c r="AF1471" i="1" s="1"/>
  <c r="AF1480" i="1"/>
  <c r="AF1479" i="1" s="1"/>
  <c r="AF1478" i="1" s="1"/>
  <c r="AF1484" i="1"/>
  <c r="AF1483" i="1" s="1"/>
  <c r="AF1482" i="1" s="1"/>
  <c r="AF1489" i="1"/>
  <c r="AF1488" i="1" s="1"/>
  <c r="AF1487" i="1" s="1"/>
  <c r="AF1486" i="1" s="1"/>
  <c r="AF1497" i="1"/>
  <c r="AF1496" i="1" s="1"/>
  <c r="AF1495" i="1" s="1"/>
  <c r="AF1494" i="1" s="1"/>
  <c r="AF1493" i="1" s="1"/>
  <c r="AF1492" i="1" s="1"/>
  <c r="AF1503" i="1"/>
  <c r="AF1502" i="1" s="1"/>
  <c r="AF1501" i="1" s="1"/>
  <c r="AF1500" i="1" s="1"/>
  <c r="AF1509" i="1"/>
  <c r="AF1508" i="1" s="1"/>
  <c r="AF1507" i="1" s="1"/>
  <c r="AF1513" i="1"/>
  <c r="AF1512" i="1" s="1"/>
  <c r="AF1511" i="1" s="1"/>
  <c r="AF1517" i="1"/>
  <c r="AF1516" i="1" s="1"/>
  <c r="AF1515" i="1" s="1"/>
  <c r="AF1523" i="1"/>
  <c r="AF1522" i="1" s="1"/>
  <c r="AF1521" i="1" s="1"/>
  <c r="AF1520" i="1" s="1"/>
  <c r="AF1519" i="1" s="1"/>
  <c r="AF1530" i="1"/>
  <c r="AF1529" i="1" s="1"/>
  <c r="AF1534" i="1"/>
  <c r="AF1533" i="1" s="1"/>
  <c r="AF1538" i="1"/>
  <c r="AF1537" i="1" s="1"/>
  <c r="AF1547" i="1"/>
  <c r="AF1546" i="1" s="1"/>
  <c r="AF1545" i="1" s="1"/>
  <c r="AF1544" i="1" s="1"/>
  <c r="AF1543" i="1" s="1"/>
  <c r="AF1542" i="1" s="1"/>
  <c r="AF1541" i="1" s="1"/>
  <c r="AF1554" i="1"/>
  <c r="AF1553" i="1" s="1"/>
  <c r="AF1556" i="1"/>
  <c r="AF1563" i="1"/>
  <c r="AF1562" i="1" s="1"/>
  <c r="AF1561" i="1" s="1"/>
  <c r="AF1560" i="1" s="1"/>
  <c r="AF1569" i="1"/>
  <c r="AF1568" i="1" s="1"/>
  <c r="AF1567" i="1" s="1"/>
  <c r="AF1566" i="1" s="1"/>
  <c r="AF1565" i="1" s="1"/>
  <c r="AF1576" i="1"/>
  <c r="AF1575" i="1" s="1"/>
  <c r="AF1574" i="1" s="1"/>
  <c r="AF1573" i="1" s="1"/>
  <c r="AF1572" i="1" s="1"/>
  <c r="AF1571" i="1" s="1"/>
  <c r="AF1585" i="1"/>
  <c r="AF1584" i="1" s="1"/>
  <c r="AF1589" i="1"/>
  <c r="AF1588" i="1" s="1"/>
  <c r="AF1596" i="1"/>
  <c r="AF1595" i="1" s="1"/>
  <c r="AF1600" i="1"/>
  <c r="AF1599" i="1" s="1"/>
  <c r="AF1604" i="1"/>
  <c r="AF1603" i="1" s="1"/>
  <c r="AF1610" i="1"/>
  <c r="AF1609" i="1" s="1"/>
  <c r="AF1613" i="1"/>
  <c r="AF1612" i="1" s="1"/>
  <c r="AF1619" i="1"/>
  <c r="AF1618" i="1" s="1"/>
  <c r="AF1623" i="1"/>
  <c r="AF1622" i="1" s="1"/>
  <c r="AF1627" i="1"/>
  <c r="AF1626" i="1" s="1"/>
  <c r="AF1630" i="1"/>
  <c r="AF1632" i="1"/>
  <c r="AF1637" i="1"/>
  <c r="AF1636" i="1" s="1"/>
  <c r="AF1635" i="1" s="1"/>
  <c r="AF1634" i="1" s="1"/>
  <c r="AF1645" i="1"/>
  <c r="AF1644" i="1" s="1"/>
  <c r="AF1643" i="1" s="1"/>
  <c r="AF1642" i="1" s="1"/>
  <c r="AF1641" i="1" s="1"/>
  <c r="AF1640" i="1" s="1"/>
  <c r="AF1651" i="1"/>
  <c r="AF1650" i="1" s="1"/>
  <c r="AF1649" i="1" s="1"/>
  <c r="AF1648" i="1" s="1"/>
  <c r="AF1656" i="1"/>
  <c r="AF1655" i="1" s="1"/>
  <c r="AF1654" i="1" s="1"/>
  <c r="AF1660" i="1"/>
  <c r="AF1659" i="1" s="1"/>
  <c r="AF1658" i="1" s="1"/>
  <c r="AF1667" i="1"/>
  <c r="AF1666" i="1" s="1"/>
  <c r="AF1665" i="1" s="1"/>
  <c r="AF1664" i="1" s="1"/>
  <c r="AF1672" i="1"/>
  <c r="AF1671" i="1" s="1"/>
  <c r="AF1670" i="1" s="1"/>
  <c r="AF1677" i="1"/>
  <c r="AF1676" i="1" s="1"/>
  <c r="AF1675" i="1" s="1"/>
  <c r="AF1674" i="1" s="1"/>
  <c r="AF1682" i="1"/>
  <c r="AF1681" i="1" s="1"/>
  <c r="AF1680" i="1" s="1"/>
  <c r="AF1686" i="1"/>
  <c r="AF1685" i="1" s="1"/>
  <c r="AF1684" i="1" s="1"/>
  <c r="AF1693" i="1"/>
  <c r="AF1692" i="1" s="1"/>
  <c r="AF1691" i="1" s="1"/>
  <c r="AF1697" i="1"/>
  <c r="AF1696" i="1" s="1"/>
  <c r="AF1695" i="1" s="1"/>
  <c r="AF1702" i="1"/>
  <c r="AF1701" i="1" s="1"/>
  <c r="AF1700" i="1" s="1"/>
  <c r="AF1699" i="1" s="1"/>
  <c r="AF1710" i="1"/>
  <c r="AF1709" i="1" s="1"/>
  <c r="AF1708" i="1" s="1"/>
  <c r="AF1707" i="1" s="1"/>
  <c r="AF1706" i="1" s="1"/>
  <c r="AF1705" i="1" s="1"/>
  <c r="AF1716" i="1"/>
  <c r="AF1715" i="1" s="1"/>
  <c r="AF1714" i="1" s="1"/>
  <c r="AF1713" i="1" s="1"/>
  <c r="AF1722" i="1"/>
  <c r="AF1721" i="1" s="1"/>
  <c r="AF1720" i="1" s="1"/>
  <c r="AF1726" i="1"/>
  <c r="AF1725" i="1" s="1"/>
  <c r="AF1724" i="1" s="1"/>
  <c r="AF1732" i="1"/>
  <c r="AF1731" i="1" s="1"/>
  <c r="AF1730" i="1" s="1"/>
  <c r="AF1729" i="1" s="1"/>
  <c r="AF1728" i="1" s="1"/>
  <c r="AF1739" i="1"/>
  <c r="AF1738" i="1" s="1"/>
  <c r="AF1743" i="1"/>
  <c r="AF1742" i="1" s="1"/>
  <c r="AF1747" i="1"/>
  <c r="AF1746" i="1" s="1"/>
  <c r="AF1756" i="1"/>
  <c r="AF1755" i="1" s="1"/>
  <c r="AF1754" i="1" s="1"/>
  <c r="AF1753" i="1" s="1"/>
  <c r="AF1752" i="1" s="1"/>
  <c r="AF1751" i="1" s="1"/>
  <c r="AF1750" i="1" s="1"/>
  <c r="AF1763" i="1"/>
  <c r="AF1762" i="1" s="1"/>
  <c r="AF1765" i="1"/>
  <c r="AF1772" i="1"/>
  <c r="AF1771" i="1" s="1"/>
  <c r="AF1770" i="1" s="1"/>
  <c r="AF1769" i="1" s="1"/>
  <c r="AF1778" i="1"/>
  <c r="AF1777" i="1" s="1"/>
  <c r="AF1776" i="1" s="1"/>
  <c r="AF1775" i="1" s="1"/>
  <c r="AF1774" i="1" s="1"/>
  <c r="AF1785" i="1"/>
  <c r="AF1784" i="1" s="1"/>
  <c r="AF1783" i="1" s="1"/>
  <c r="AF1782" i="1" s="1"/>
  <c r="AF1781" i="1" s="1"/>
  <c r="AF1791" i="1"/>
  <c r="AF1790" i="1" s="1"/>
  <c r="AF1789" i="1" s="1"/>
  <c r="AF1788" i="1" s="1"/>
  <c r="AF1787" i="1" s="1"/>
  <c r="AF1800" i="1"/>
  <c r="AF1799" i="1" s="1"/>
  <c r="AF1803" i="1"/>
  <c r="AF1802" i="1" s="1"/>
  <c r="AF1810" i="1"/>
  <c r="AF1809" i="1" s="1"/>
  <c r="AF1814" i="1"/>
  <c r="AF1813" i="1" s="1"/>
  <c r="AF1818" i="1"/>
  <c r="AF1820" i="1"/>
  <c r="AF1827" i="1"/>
  <c r="AF1826" i="1" s="1"/>
  <c r="AF1830" i="1"/>
  <c r="AF1829" i="1" s="1"/>
  <c r="AF1834" i="1"/>
  <c r="AF1833" i="1" s="1"/>
  <c r="AF1839" i="1"/>
  <c r="AF1838" i="1" s="1"/>
  <c r="AF1837" i="1" s="1"/>
  <c r="AF1836" i="1" s="1"/>
  <c r="AF1844" i="1"/>
  <c r="AF1846" i="1"/>
  <c r="AF1850" i="1"/>
  <c r="AF1849" i="1" s="1"/>
  <c r="AF1854" i="1"/>
  <c r="AF1853" i="1" s="1"/>
  <c r="AF1857" i="1"/>
  <c r="AF1859" i="1"/>
  <c r="AF1864" i="1"/>
  <c r="AF1863" i="1" s="1"/>
  <c r="AF1862" i="1" s="1"/>
  <c r="AF1861" i="1" s="1"/>
  <c r="AF1872" i="1"/>
  <c r="AF1871" i="1" s="1"/>
  <c r="AF1870" i="1" s="1"/>
  <c r="AF1869" i="1" s="1"/>
  <c r="AF1868" i="1" s="1"/>
  <c r="AF1867" i="1" s="1"/>
  <c r="AF1878" i="1"/>
  <c r="AF1877" i="1" s="1"/>
  <c r="AF1880" i="1"/>
  <c r="AF1885" i="1"/>
  <c r="AF1884" i="1" s="1"/>
  <c r="AF1888" i="1"/>
  <c r="AF1887" i="1" s="1"/>
  <c r="AF1892" i="1"/>
  <c r="AF1891" i="1" s="1"/>
  <c r="AF1894" i="1"/>
  <c r="AF1901" i="1"/>
  <c r="AF1900" i="1" s="1"/>
  <c r="AF1899" i="1" s="1"/>
  <c r="AF1898" i="1" s="1"/>
  <c r="AF1907" i="1"/>
  <c r="AF1906" i="1" s="1"/>
  <c r="AF1905" i="1" s="1"/>
  <c r="AF1904" i="1" s="1"/>
  <c r="AF1912" i="1"/>
  <c r="AF1911" i="1" s="1"/>
  <c r="AF1910" i="1" s="1"/>
  <c r="AF1917" i="1"/>
  <c r="AF1916" i="1" s="1"/>
  <c r="AF1915" i="1" s="1"/>
  <c r="AF1921" i="1"/>
  <c r="AF1920" i="1" s="1"/>
  <c r="AF1919" i="1" s="1"/>
  <c r="AF1928" i="1"/>
  <c r="AF1927" i="1" s="1"/>
  <c r="AF1926" i="1" s="1"/>
  <c r="AF1932" i="1"/>
  <c r="AF1931" i="1" s="1"/>
  <c r="AF1930" i="1" s="1"/>
  <c r="AF1939" i="1"/>
  <c r="AF1938" i="1" s="1"/>
  <c r="AF1941" i="1"/>
  <c r="AF1948" i="1"/>
  <c r="AF1947" i="1" s="1"/>
  <c r="AF1946" i="1" s="1"/>
  <c r="AF1945" i="1" s="1"/>
  <c r="AF1944" i="1" s="1"/>
  <c r="AF1943" i="1" s="1"/>
  <c r="AF1954" i="1"/>
  <c r="AF1953" i="1" s="1"/>
  <c r="AF1952" i="1" s="1"/>
  <c r="AF1951" i="1" s="1"/>
  <c r="AF1960" i="1"/>
  <c r="AF1959" i="1" s="1"/>
  <c r="AF1958" i="1" s="1"/>
  <c r="AF1964" i="1"/>
  <c r="AF1963" i="1" s="1"/>
  <c r="AF1962" i="1" s="1"/>
  <c r="AF1968" i="1"/>
  <c r="AF1967" i="1" s="1"/>
  <c r="AF1966" i="1" s="1"/>
  <c r="AF1974" i="1"/>
  <c r="AF1973" i="1" s="1"/>
  <c r="AF1977" i="1"/>
  <c r="AF1976" i="1" s="1"/>
  <c r="AF1984" i="1"/>
  <c r="AF1983" i="1" s="1"/>
  <c r="AF1988" i="1"/>
  <c r="AF1987" i="1" s="1"/>
  <c r="AF1992" i="1"/>
  <c r="AF1991" i="1" s="1"/>
  <c r="AF2001" i="1"/>
  <c r="AF2000" i="1" s="1"/>
  <c r="AF1999" i="1" s="1"/>
  <c r="AF1998" i="1" s="1"/>
  <c r="AF1997" i="1" s="1"/>
  <c r="AF1996" i="1" s="1"/>
  <c r="AF1995" i="1" s="1"/>
  <c r="AF2008" i="1"/>
  <c r="AF2007" i="1" s="1"/>
  <c r="AF2010" i="1"/>
  <c r="AF2017" i="1"/>
  <c r="AF2016" i="1" s="1"/>
  <c r="AF2015" i="1" s="1"/>
  <c r="AF2014" i="1" s="1"/>
  <c r="AF2023" i="1"/>
  <c r="AF2022" i="1" s="1"/>
  <c r="AF2021" i="1" s="1"/>
  <c r="AF2020" i="1" s="1"/>
  <c r="AF2019" i="1" s="1"/>
  <c r="AF2030" i="1"/>
  <c r="AF2029" i="1" s="1"/>
  <c r="AF2028" i="1" s="1"/>
  <c r="AF2027" i="1" s="1"/>
  <c r="AF2035" i="1"/>
  <c r="AF2034" i="1" s="1"/>
  <c r="AF2033" i="1" s="1"/>
  <c r="AF2032" i="1" s="1"/>
  <c r="AF2044" i="1"/>
  <c r="AF2043" i="1" s="1"/>
  <c r="AF2047" i="1"/>
  <c r="AF2046" i="1" s="1"/>
  <c r="AF2054" i="1"/>
  <c r="AF2053" i="1" s="1"/>
  <c r="AF2057" i="1"/>
  <c r="AF2056" i="1" s="1"/>
  <c r="AF2061" i="1"/>
  <c r="AF2060" i="1" s="1"/>
  <c r="AF2068" i="1"/>
  <c r="AF2067" i="1" s="1"/>
  <c r="AF2071" i="1"/>
  <c r="AF2070" i="1" s="1"/>
  <c r="AF2077" i="1"/>
  <c r="AF2076" i="1" s="1"/>
  <c r="AF2079" i="1"/>
  <c r="AF2083" i="1"/>
  <c r="AF2082" i="1" s="1"/>
  <c r="AF2087" i="1"/>
  <c r="AF2086" i="1" s="1"/>
  <c r="AF2090" i="1"/>
  <c r="AF2092" i="1"/>
  <c r="AF2097" i="1"/>
  <c r="AF2096" i="1" s="1"/>
  <c r="AF2095" i="1" s="1"/>
  <c r="AF2094" i="1" s="1"/>
  <c r="AF2105" i="1"/>
  <c r="AF2104" i="1" s="1"/>
  <c r="AF2103" i="1" s="1"/>
  <c r="AF2102" i="1" s="1"/>
  <c r="AF2101" i="1" s="1"/>
  <c r="AF2100" i="1" s="1"/>
  <c r="AF2111" i="1"/>
  <c r="AF2110" i="1" s="1"/>
  <c r="AF2109" i="1" s="1"/>
  <c r="AF2108" i="1" s="1"/>
  <c r="AF2116" i="1"/>
  <c r="AF2115" i="1" s="1"/>
  <c r="AF2114" i="1" s="1"/>
  <c r="AF2120" i="1"/>
  <c r="AF2119" i="1" s="1"/>
  <c r="AF2118" i="1" s="1"/>
  <c r="AF2127" i="1"/>
  <c r="AF2126" i="1" s="1"/>
  <c r="AF2125" i="1" s="1"/>
  <c r="AF2124" i="1" s="1"/>
  <c r="AF2132" i="1"/>
  <c r="AF2131" i="1" s="1"/>
  <c r="AF2130" i="1" s="1"/>
  <c r="AF2137" i="1"/>
  <c r="AF2136" i="1" s="1"/>
  <c r="AF2135" i="1" s="1"/>
  <c r="AF2134" i="1" s="1"/>
  <c r="AF2142" i="1"/>
  <c r="AF2141" i="1" s="1"/>
  <c r="AF2140" i="1" s="1"/>
  <c r="AF2146" i="1"/>
  <c r="AF2145" i="1" s="1"/>
  <c r="AF2144" i="1" s="1"/>
  <c r="AF2153" i="1"/>
  <c r="AF2152" i="1" s="1"/>
  <c r="AF2151" i="1" s="1"/>
  <c r="AF2157" i="1"/>
  <c r="AF2156" i="1" s="1"/>
  <c r="AF2155" i="1" s="1"/>
  <c r="AF2164" i="1"/>
  <c r="AF2163" i="1" s="1"/>
  <c r="AF2166" i="1"/>
  <c r="AF2173" i="1"/>
  <c r="AF2172" i="1" s="1"/>
  <c r="AF2171" i="1" s="1"/>
  <c r="AF2170" i="1" s="1"/>
  <c r="AF2169" i="1" s="1"/>
  <c r="AF2168" i="1" s="1"/>
  <c r="AF2179" i="1"/>
  <c r="AF2178" i="1" s="1"/>
  <c r="AF2177" i="1" s="1"/>
  <c r="AF2176" i="1" s="1"/>
  <c r="AF2185" i="1"/>
  <c r="AF2184" i="1" s="1"/>
  <c r="AF2183" i="1" s="1"/>
  <c r="AF2189" i="1"/>
  <c r="AF2188" i="1" s="1"/>
  <c r="AF2187" i="1" s="1"/>
  <c r="AF2195" i="1"/>
  <c r="AF2194" i="1" s="1"/>
  <c r="AF2198" i="1"/>
  <c r="AF2197" i="1" s="1"/>
  <c r="AF2205" i="1"/>
  <c r="AF2204" i="1" s="1"/>
  <c r="AF2209" i="1"/>
  <c r="AF2208" i="1" s="1"/>
  <c r="AF2213" i="1"/>
  <c r="AF2212" i="1" s="1"/>
  <c r="AF2222" i="1"/>
  <c r="AF2221" i="1" s="1"/>
  <c r="AF2220" i="1" s="1"/>
  <c r="AF2219" i="1" s="1"/>
  <c r="AF2218" i="1" s="1"/>
  <c r="AF2217" i="1" s="1"/>
  <c r="AF2216" i="1" s="1"/>
  <c r="AF2229" i="1"/>
  <c r="AF2228" i="1" s="1"/>
  <c r="AF2231" i="1"/>
  <c r="AF2238" i="1"/>
  <c r="AF2237" i="1" s="1"/>
  <c r="AF2241" i="1"/>
  <c r="AF2240" i="1" s="1"/>
  <c r="AF2248" i="1"/>
  <c r="AF2247" i="1" s="1"/>
  <c r="AF2251" i="1"/>
  <c r="AF2254" i="1"/>
  <c r="AF2262" i="1"/>
  <c r="AF2261" i="1" s="1"/>
  <c r="AF2264" i="1"/>
  <c r="AF2269" i="1"/>
  <c r="AF2268" i="1" s="1"/>
  <c r="AF2267" i="1" s="1"/>
  <c r="AF2266" i="1" s="1"/>
  <c r="AF2278" i="1"/>
  <c r="AF2277" i="1" s="1"/>
  <c r="AF2282" i="1"/>
  <c r="AF2281" i="1" s="1"/>
  <c r="AF2286" i="1"/>
  <c r="AF2285" i="1" s="1"/>
  <c r="AF2292" i="1"/>
  <c r="AF2291" i="1" s="1"/>
  <c r="AF2296" i="1"/>
  <c r="AF2295" i="1" s="1"/>
  <c r="AF2300" i="1"/>
  <c r="AF2299" i="1" s="1"/>
  <c r="AF2307" i="1"/>
  <c r="AF2306" i="1" s="1"/>
  <c r="AF2311" i="1"/>
  <c r="AF2310" i="1" s="1"/>
  <c r="AF2315" i="1"/>
  <c r="AF2314" i="1" s="1"/>
  <c r="AF2320" i="1"/>
  <c r="AF2319" i="1" s="1"/>
  <c r="AF2318" i="1" s="1"/>
  <c r="AF2317" i="1" s="1"/>
  <c r="AF2325" i="1"/>
  <c r="AF2327" i="1"/>
  <c r="AF2331" i="1"/>
  <c r="AF2330" i="1" s="1"/>
  <c r="AF2335" i="1"/>
  <c r="AF2334" i="1" s="1"/>
  <c r="AF2338" i="1"/>
  <c r="AF2340" i="1"/>
  <c r="AF2345" i="1"/>
  <c r="AF2344" i="1" s="1"/>
  <c r="AF2343" i="1" s="1"/>
  <c r="AF2342" i="1" s="1"/>
  <c r="AF2354" i="1"/>
  <c r="AF2353" i="1" s="1"/>
  <c r="AF2352" i="1" s="1"/>
  <c r="AF2351" i="1" s="1"/>
  <c r="AF2350" i="1" s="1"/>
  <c r="AF2349" i="1" s="1"/>
  <c r="AF2360" i="1"/>
  <c r="AF2359" i="1" s="1"/>
  <c r="AF2358" i="1" s="1"/>
  <c r="AF2357" i="1" s="1"/>
  <c r="AF2365" i="1"/>
  <c r="AF2364" i="1" s="1"/>
  <c r="AF2363" i="1" s="1"/>
  <c r="AF2369" i="1"/>
  <c r="AF2368" i="1" s="1"/>
  <c r="AF2367" i="1" s="1"/>
  <c r="AF2376" i="1"/>
  <c r="AF2375" i="1" s="1"/>
  <c r="AF2374" i="1" s="1"/>
  <c r="AF2373" i="1" s="1"/>
  <c r="AF2381" i="1"/>
  <c r="AF2380" i="1" s="1"/>
  <c r="AF2379" i="1" s="1"/>
  <c r="AF2386" i="1"/>
  <c r="AF2385" i="1" s="1"/>
  <c r="AF2384" i="1" s="1"/>
  <c r="AF2383" i="1" s="1"/>
  <c r="AF2391" i="1"/>
  <c r="AF2390" i="1" s="1"/>
  <c r="AF2389" i="1" s="1"/>
  <c r="AF2395" i="1"/>
  <c r="AF2394" i="1" s="1"/>
  <c r="AF2393" i="1" s="1"/>
  <c r="AF2402" i="1"/>
  <c r="AF2401" i="1" s="1"/>
  <c r="AF2400" i="1" s="1"/>
  <c r="AF2406" i="1"/>
  <c r="AF2405" i="1" s="1"/>
  <c r="AF2404" i="1" s="1"/>
  <c r="AF2414" i="1"/>
  <c r="AF2413" i="1" s="1"/>
  <c r="AF2412" i="1" s="1"/>
  <c r="AF2411" i="1" s="1"/>
  <c r="AF2410" i="1" s="1"/>
  <c r="AF2409" i="1" s="1"/>
  <c r="AF2420" i="1"/>
  <c r="AF2419" i="1" s="1"/>
  <c r="AF2418" i="1" s="1"/>
  <c r="AF2417" i="1" s="1"/>
  <c r="AF2426" i="1"/>
  <c r="AF2425" i="1" s="1"/>
  <c r="AF2424" i="1" s="1"/>
  <c r="AF2430" i="1"/>
  <c r="AF2429" i="1" s="1"/>
  <c r="AF2428" i="1" s="1"/>
  <c r="AF2436" i="1"/>
  <c r="AF2435" i="1" s="1"/>
  <c r="AF2439" i="1"/>
  <c r="AF2438" i="1" s="1"/>
  <c r="AF2446" i="1"/>
  <c r="AF2445" i="1" s="1"/>
  <c r="AF2450" i="1"/>
  <c r="AF2449" i="1" s="1"/>
  <c r="AF2454" i="1"/>
  <c r="AF2453" i="1" s="1"/>
  <c r="AF2463" i="1"/>
  <c r="AF2462" i="1" s="1"/>
  <c r="AF2461" i="1" s="1"/>
  <c r="AF2460" i="1" s="1"/>
  <c r="AF2459" i="1" s="1"/>
  <c r="AF2458" i="1" s="1"/>
  <c r="AF2457" i="1" s="1"/>
  <c r="AF2470" i="1"/>
  <c r="AF2469" i="1" s="1"/>
  <c r="AF2472" i="1"/>
  <c r="AF2479" i="1"/>
  <c r="AF2478" i="1" s="1"/>
  <c r="AF2477" i="1" s="1"/>
  <c r="AF2476" i="1" s="1"/>
  <c r="AF2485" i="1"/>
  <c r="AF2484" i="1" s="1"/>
  <c r="AF2483" i="1" s="1"/>
  <c r="AF2482" i="1" s="1"/>
  <c r="AF2481" i="1" s="1"/>
  <c r="AF2492" i="1"/>
  <c r="AF2491" i="1" s="1"/>
  <c r="AF2490" i="1" s="1"/>
  <c r="AF2489" i="1" s="1"/>
  <c r="AF2497" i="1"/>
  <c r="AF2496" i="1" s="1"/>
  <c r="AF2495" i="1" s="1"/>
  <c r="AF2494" i="1" s="1"/>
  <c r="AF2506" i="1"/>
  <c r="AF2505" i="1" s="1"/>
  <c r="AF2509" i="1"/>
  <c r="AF2508" i="1" s="1"/>
  <c r="AF2516" i="1"/>
  <c r="AF2515" i="1" s="1"/>
  <c r="AF2519" i="1"/>
  <c r="AF2518" i="1" s="1"/>
  <c r="AF2523" i="1"/>
  <c r="AF2522" i="1" s="1"/>
  <c r="AF2530" i="1"/>
  <c r="AF2529" i="1" s="1"/>
  <c r="AF2533" i="1"/>
  <c r="AF2532" i="1" s="1"/>
  <c r="AF2537" i="1"/>
  <c r="AF2536" i="1" s="1"/>
  <c r="AF2542" i="1"/>
  <c r="AF2541" i="1" s="1"/>
  <c r="AF2540" i="1" s="1"/>
  <c r="AF2539" i="1" s="1"/>
  <c r="AF2547" i="1"/>
  <c r="AF2546" i="1" s="1"/>
  <c r="AF2551" i="1"/>
  <c r="AF2550" i="1" s="1"/>
  <c r="AF2549" i="1" s="1"/>
  <c r="AF2555" i="1"/>
  <c r="AF2557" i="1"/>
  <c r="AF2562" i="1"/>
  <c r="AF2561" i="1" s="1"/>
  <c r="AF2565" i="1"/>
  <c r="AF2573" i="1"/>
  <c r="AF2572" i="1" s="1"/>
  <c r="AF2571" i="1" s="1"/>
  <c r="AF2570" i="1" s="1"/>
  <c r="AF2569" i="1" s="1"/>
  <c r="AF2568" i="1" s="1"/>
  <c r="AF2580" i="1"/>
  <c r="AF2579" i="1" s="1"/>
  <c r="AF2578" i="1" s="1"/>
  <c r="AF2577" i="1" s="1"/>
  <c r="AF2585" i="1"/>
  <c r="AF2584" i="1" s="1"/>
  <c r="AF2583" i="1" s="1"/>
  <c r="AF2589" i="1"/>
  <c r="AF2588" i="1" s="1"/>
  <c r="AF2587" i="1" s="1"/>
  <c r="AF2596" i="1"/>
  <c r="AF2595" i="1" s="1"/>
  <c r="AF2594" i="1" s="1"/>
  <c r="AF2593" i="1" s="1"/>
  <c r="AF2601" i="1"/>
  <c r="AF2600" i="1" s="1"/>
  <c r="AF2599" i="1" s="1"/>
  <c r="AF2606" i="1"/>
  <c r="AF2605" i="1" s="1"/>
  <c r="AF2604" i="1" s="1"/>
  <c r="AF2603" i="1" s="1"/>
  <c r="AF2611" i="1"/>
  <c r="AF2610" i="1" s="1"/>
  <c r="AF2609" i="1" s="1"/>
  <c r="AF2615" i="1"/>
  <c r="AF2614" i="1" s="1"/>
  <c r="AF2613" i="1" s="1"/>
  <c r="AF2622" i="1"/>
  <c r="AF2621" i="1" s="1"/>
  <c r="AF2620" i="1" s="1"/>
  <c r="AF2626" i="1"/>
  <c r="AF2625" i="1" s="1"/>
  <c r="AF2624" i="1" s="1"/>
  <c r="AF2634" i="1"/>
  <c r="AF2633" i="1" s="1"/>
  <c r="AF2632" i="1" s="1"/>
  <c r="AF2631" i="1" s="1"/>
  <c r="AF2630" i="1" s="1"/>
  <c r="AF2629" i="1" s="1"/>
  <c r="AF2640" i="1"/>
  <c r="AF2639" i="1" s="1"/>
  <c r="AF2638" i="1" s="1"/>
  <c r="AF2637" i="1" s="1"/>
  <c r="AF2646" i="1"/>
  <c r="AF2645" i="1" s="1"/>
  <c r="AF2644" i="1" s="1"/>
  <c r="AF2650" i="1"/>
  <c r="AF2649" i="1" s="1"/>
  <c r="AF2648" i="1" s="1"/>
  <c r="AF2654" i="1"/>
  <c r="AF2653" i="1" s="1"/>
  <c r="AF2652" i="1" s="1"/>
  <c r="AF2660" i="1"/>
  <c r="AF2659" i="1" s="1"/>
  <c r="AF2658" i="1" s="1"/>
  <c r="AF2657" i="1" s="1"/>
  <c r="AF2656" i="1" s="1"/>
  <c r="AF2667" i="1"/>
  <c r="AF2666" i="1" s="1"/>
  <c r="AF2670" i="1"/>
  <c r="AF2669" i="1" s="1"/>
  <c r="AF2674" i="1"/>
  <c r="AF2673" i="1" s="1"/>
  <c r="AF2683" i="1"/>
  <c r="AF2682" i="1" s="1"/>
  <c r="AF2681" i="1" s="1"/>
  <c r="AF2680" i="1" s="1"/>
  <c r="AF2679" i="1" s="1"/>
  <c r="AF2678" i="1" s="1"/>
  <c r="AF2677" i="1" s="1"/>
  <c r="AF2690" i="1"/>
  <c r="AF2689" i="1" s="1"/>
  <c r="AF2692" i="1"/>
  <c r="AF2699" i="1"/>
  <c r="AF2698" i="1" s="1"/>
  <c r="AF2697" i="1" s="1"/>
  <c r="AF2696" i="1" s="1"/>
  <c r="AF2705" i="1"/>
  <c r="AF2704" i="1" s="1"/>
  <c r="AF2708" i="1"/>
  <c r="AF2707" i="1" s="1"/>
  <c r="AF2717" i="1"/>
  <c r="AF2716" i="1" s="1"/>
  <c r="AF2715" i="1" s="1"/>
  <c r="AF2714" i="1" s="1"/>
  <c r="AF2713" i="1" s="1"/>
  <c r="AF2712" i="1" s="1"/>
  <c r="AF2724" i="1"/>
  <c r="AF2723" i="1" s="1"/>
  <c r="AF2722" i="1" s="1"/>
  <c r="AF2721" i="1" s="1"/>
  <c r="AF2730" i="1"/>
  <c r="AF2729" i="1" s="1"/>
  <c r="AF2728" i="1" s="1"/>
  <c r="AF2727" i="1" s="1"/>
  <c r="AF2726" i="1" s="1"/>
  <c r="AF2735" i="1"/>
  <c r="AF2734" i="1" s="1"/>
  <c r="AF2733" i="1" s="1"/>
  <c r="AF2732" i="1" s="1"/>
  <c r="AF2744" i="1"/>
  <c r="AF2743" i="1" s="1"/>
  <c r="AF2747" i="1"/>
  <c r="AF2746" i="1" s="1"/>
  <c r="AF2754" i="1"/>
  <c r="AF2753" i="1" s="1"/>
  <c r="AF2758" i="1"/>
  <c r="AF2757" i="1" s="1"/>
  <c r="AF2762" i="1"/>
  <c r="AF2761" i="1" s="1"/>
  <c r="AF2769" i="1"/>
  <c r="AF2768" i="1" s="1"/>
  <c r="AF2772" i="1"/>
  <c r="AF2771" i="1" s="1"/>
  <c r="AF2776" i="1"/>
  <c r="AF2775" i="1" s="1"/>
  <c r="AF2781" i="1"/>
  <c r="AF2780" i="1" s="1"/>
  <c r="AF2785" i="1"/>
  <c r="AF2784" i="1" s="1"/>
  <c r="AF2789" i="1"/>
  <c r="AF2788" i="1" s="1"/>
  <c r="AF2792" i="1"/>
  <c r="AF2794" i="1"/>
  <c r="AF2799" i="1"/>
  <c r="AF2798" i="1" s="1"/>
  <c r="AF2797" i="1" s="1"/>
  <c r="AF2796" i="1" s="1"/>
  <c r="AF2807" i="1"/>
  <c r="AF2806" i="1" s="1"/>
  <c r="AF2805" i="1" s="1"/>
  <c r="AF2804" i="1" s="1"/>
  <c r="AF2803" i="1" s="1"/>
  <c r="AF2802" i="1" s="1"/>
  <c r="AF2813" i="1"/>
  <c r="AF2812" i="1" s="1"/>
  <c r="AF2811" i="1" s="1"/>
  <c r="AF2810" i="1" s="1"/>
  <c r="AF2818" i="1"/>
  <c r="AF2817" i="1" s="1"/>
  <c r="AF2816" i="1" s="1"/>
  <c r="AF2822" i="1"/>
  <c r="AF2821" i="1" s="1"/>
  <c r="AF2820" i="1" s="1"/>
  <c r="AF2830" i="1"/>
  <c r="AF2829" i="1" s="1"/>
  <c r="AF2828" i="1" s="1"/>
  <c r="AF2827" i="1" s="1"/>
  <c r="AF2835" i="1"/>
  <c r="AF2834" i="1" s="1"/>
  <c r="AF2833" i="1" s="1"/>
  <c r="AF2839" i="1"/>
  <c r="AF2838" i="1" s="1"/>
  <c r="AF2837" i="1" s="1"/>
  <c r="AF2843" i="1"/>
  <c r="AF2842" i="1" s="1"/>
  <c r="AF2841" i="1" s="1"/>
  <c r="AF2850" i="1"/>
  <c r="AF2849" i="1" s="1"/>
  <c r="AF2848" i="1" s="1"/>
  <c r="AF2854" i="1"/>
  <c r="AF2853" i="1" s="1"/>
  <c r="AF2852" i="1" s="1"/>
  <c r="AF2862" i="1"/>
  <c r="AF2861" i="1" s="1"/>
  <c r="AF2860" i="1" s="1"/>
  <c r="AF2859" i="1" s="1"/>
  <c r="AF2858" i="1" s="1"/>
  <c r="AF2857" i="1" s="1"/>
  <c r="AF2868" i="1"/>
  <c r="AF2867" i="1" s="1"/>
  <c r="AF2866" i="1" s="1"/>
  <c r="AF2865" i="1" s="1"/>
  <c r="AF2874" i="1"/>
  <c r="AF2873" i="1" s="1"/>
  <c r="AF2872" i="1" s="1"/>
  <c r="AF2878" i="1"/>
  <c r="AF2877" i="1" s="1"/>
  <c r="AF2876" i="1" s="1"/>
  <c r="AF2882" i="1"/>
  <c r="AF2881" i="1" s="1"/>
  <c r="AF2880" i="1" s="1"/>
  <c r="AF2886" i="1"/>
  <c r="AF2885" i="1" s="1"/>
  <c r="AF2884" i="1" s="1"/>
  <c r="AF2892" i="1"/>
  <c r="AF2891" i="1" s="1"/>
  <c r="AF2890" i="1" s="1"/>
  <c r="AF2889" i="1" s="1"/>
  <c r="AF2888" i="1" s="1"/>
  <c r="AF2899" i="1"/>
  <c r="AF2898" i="1" s="1"/>
  <c r="AF2903" i="1"/>
  <c r="AF2902" i="1" s="1"/>
  <c r="AF2907" i="1"/>
  <c r="AF2906" i="1" s="1"/>
  <c r="AF2915" i="1"/>
  <c r="AF2914" i="1" s="1"/>
  <c r="AF2913" i="1" s="1"/>
  <c r="AF2912" i="1" s="1"/>
  <c r="AF2911" i="1" s="1"/>
  <c r="AF2910" i="1" s="1"/>
  <c r="AF2909" i="1" s="1"/>
  <c r="AF2922" i="1"/>
  <c r="AF2921" i="1" s="1"/>
  <c r="AF2924" i="1"/>
  <c r="AF2931" i="1"/>
  <c r="AF2930" i="1" s="1"/>
  <c r="AF2934" i="1"/>
  <c r="AF2936" i="1"/>
  <c r="AF2942" i="1"/>
  <c r="AF2941" i="1" s="1"/>
  <c r="AF2945" i="1"/>
  <c r="AF2948" i="1"/>
  <c r="AF2956" i="1"/>
  <c r="AF2955" i="1" s="1"/>
  <c r="AF2954" i="1" s="1"/>
  <c r="AF2953" i="1" s="1"/>
  <c r="AF2961" i="1"/>
  <c r="AF2960" i="1" s="1"/>
  <c r="AF2959" i="1" s="1"/>
  <c r="AF2958" i="1" s="1"/>
  <c r="AF2970" i="1"/>
  <c r="AF2969" i="1" s="1"/>
  <c r="AF2974" i="1"/>
  <c r="AF2973" i="1" s="1"/>
  <c r="AF2978" i="1"/>
  <c r="AF2977" i="1" s="1"/>
  <c r="AF2985" i="1"/>
  <c r="AF2984" i="1" s="1"/>
  <c r="AF2988" i="1"/>
  <c r="AF2987" i="1" s="1"/>
  <c r="AF2994" i="1"/>
  <c r="AF2993" i="1" s="1"/>
  <c r="AF2997" i="1"/>
  <c r="AF2999" i="1"/>
  <c r="AF3007" i="1"/>
  <c r="AF3006" i="1" s="1"/>
  <c r="AF3005" i="1" s="1"/>
  <c r="AF3004" i="1" s="1"/>
  <c r="AF3003" i="1" s="1"/>
  <c r="AF3002" i="1" s="1"/>
  <c r="AF3013" i="1"/>
  <c r="AF3012" i="1" s="1"/>
  <c r="AF3016" i="1"/>
  <c r="AF3015" i="1" s="1"/>
  <c r="AF3023" i="1"/>
  <c r="AF3022" i="1" s="1"/>
  <c r="AF3021" i="1" s="1"/>
  <c r="AF3028" i="1"/>
  <c r="AF3027" i="1" s="1"/>
  <c r="AF3026" i="1" s="1"/>
  <c r="AF3025" i="1" s="1"/>
  <c r="AF3033" i="1"/>
  <c r="AF3032" i="1" s="1"/>
  <c r="AF3031" i="1" s="1"/>
  <c r="AF3037" i="1"/>
  <c r="AF3036" i="1" s="1"/>
  <c r="AF3035" i="1" s="1"/>
  <c r="AF3044" i="1"/>
  <c r="AF3043" i="1" s="1"/>
  <c r="AF3042" i="1" s="1"/>
  <c r="AF3048" i="1"/>
  <c r="AF3047" i="1" s="1"/>
  <c r="AF3046" i="1" s="1"/>
  <c r="AF3055" i="1"/>
  <c r="AF3054" i="1" s="1"/>
  <c r="AF3053" i="1" s="1"/>
  <c r="AF3052" i="1" s="1"/>
  <c r="AF3061" i="1"/>
  <c r="AF3060" i="1" s="1"/>
  <c r="AF3059" i="1" s="1"/>
  <c r="AF3065" i="1"/>
  <c r="AF3064" i="1" s="1"/>
  <c r="AF3063" i="1" s="1"/>
  <c r="AF3069" i="1"/>
  <c r="AF3068" i="1" s="1"/>
  <c r="AF3067" i="1" s="1"/>
  <c r="AF3075" i="1"/>
  <c r="AF3074" i="1" s="1"/>
  <c r="AF3078" i="1"/>
  <c r="AF3077" i="1" s="1"/>
  <c r="AF3085" i="1"/>
  <c r="AF3084" i="1" s="1"/>
  <c r="AF3088" i="1"/>
  <c r="AF3087" i="1" s="1"/>
  <c r="AF3092" i="1"/>
  <c r="AF3091" i="1" s="1"/>
  <c r="AF3099" i="1"/>
  <c r="AF3098" i="1" s="1"/>
  <c r="AF3101" i="1"/>
  <c r="AF3108" i="1"/>
  <c r="AF3107" i="1" s="1"/>
  <c r="AF3106" i="1" s="1"/>
  <c r="AF3105" i="1" s="1"/>
  <c r="AF3114" i="1"/>
  <c r="AF3113" i="1" s="1"/>
  <c r="AF3117" i="1"/>
  <c r="AF3120" i="1"/>
  <c r="AF3128" i="1"/>
  <c r="AF3127" i="1" s="1"/>
  <c r="AF3126" i="1" s="1"/>
  <c r="AF3125" i="1" s="1"/>
  <c r="AF3124" i="1" s="1"/>
  <c r="AF3123" i="1" s="1"/>
  <c r="AF3137" i="1"/>
  <c r="AF3144" i="1"/>
  <c r="AF3143" i="1" s="1"/>
  <c r="AF3147" i="1"/>
  <c r="AF3146" i="1" s="1"/>
  <c r="AF3150" i="1"/>
  <c r="AF3149" i="1" s="1"/>
  <c r="AF3157" i="1"/>
  <c r="AF3156" i="1" s="1"/>
  <c r="AF3155" i="1" s="1"/>
  <c r="AF3154" i="1" s="1"/>
  <c r="AF3153" i="1" s="1"/>
  <c r="AF3152" i="1" s="1"/>
  <c r="AF3174" i="1"/>
  <c r="AF3173" i="1" s="1"/>
  <c r="AF3172" i="1" s="1"/>
  <c r="AF3167" i="1" s="1"/>
  <c r="AF3186" i="1"/>
  <c r="AF3182" i="1" s="1"/>
  <c r="AF3181" i="1" s="1"/>
  <c r="AF3190" i="1"/>
  <c r="AF3189" i="1" s="1"/>
  <c r="AF3194" i="1"/>
  <c r="AF3193" i="1" s="1"/>
  <c r="AF3198" i="1"/>
  <c r="AF3196" i="1" s="1"/>
  <c r="AF3201" i="1"/>
  <c r="AF3200" i="1" s="1"/>
  <c r="AF3206" i="1"/>
  <c r="AF3205" i="1" s="1"/>
  <c r="AF3204" i="1" s="1"/>
  <c r="AF3210" i="1"/>
  <c r="AF3209" i="1" s="1"/>
  <c r="AF3208" i="1" s="1"/>
  <c r="AF3216" i="1"/>
  <c r="AF3215" i="1" s="1"/>
  <c r="AF3219" i="1"/>
  <c r="AF3218" i="1" s="1"/>
  <c r="AF3223" i="1"/>
  <c r="AF3222" i="1" s="1"/>
  <c r="AF3221" i="1" s="1"/>
  <c r="AF3227" i="1"/>
  <c r="AF3226" i="1" s="1"/>
  <c r="AF3230" i="1"/>
  <c r="AF3229" i="1" s="1"/>
  <c r="AF3234" i="1"/>
  <c r="AF3233" i="1" s="1"/>
  <c r="AF3232" i="1" s="1"/>
  <c r="AF3238" i="1"/>
  <c r="AF3237" i="1" s="1"/>
  <c r="AF3241" i="1"/>
  <c r="AF3240" i="1" s="1"/>
  <c r="AF3245" i="1"/>
  <c r="AF3249" i="1"/>
  <c r="AF3248" i="1" s="1"/>
  <c r="AF3247" i="1" s="1"/>
  <c r="AF3254" i="1"/>
  <c r="AF3253" i="1" s="1"/>
  <c r="AF3252" i="1" s="1"/>
  <c r="AF3251" i="1" s="1"/>
  <c r="AF3259" i="1"/>
  <c r="AF3258" i="1" s="1"/>
  <c r="AF3262" i="1"/>
  <c r="AF3261" i="1" s="1"/>
  <c r="AF3267" i="1"/>
  <c r="AF3266" i="1" s="1"/>
  <c r="AF3265" i="1" s="1"/>
  <c r="AF3264" i="1" s="1"/>
  <c r="AF3273" i="1"/>
  <c r="AF3272" i="1" s="1"/>
  <c r="AF3276" i="1"/>
  <c r="AF3275" i="1" s="1"/>
  <c r="AF3280" i="1"/>
  <c r="AF3278" i="1" s="1"/>
  <c r="AF3286" i="1"/>
  <c r="AF3285" i="1" s="1"/>
  <c r="AF3284" i="1" s="1"/>
  <c r="AF3290" i="1"/>
  <c r="AF3289" i="1" s="1"/>
  <c r="AF3288" i="1" s="1"/>
  <c r="AF3294" i="1"/>
  <c r="AF3293" i="1" s="1"/>
  <c r="AF3292" i="1" s="1"/>
  <c r="AF3299" i="1"/>
  <c r="AF3298" i="1" s="1"/>
  <c r="AF3297" i="1" s="1"/>
  <c r="AF3296" i="1" s="1"/>
  <c r="AF3305" i="1"/>
  <c r="AF3304" i="1" s="1"/>
  <c r="AF3303" i="1" s="1"/>
  <c r="AF3310" i="1"/>
  <c r="AF3309" i="1" s="1"/>
  <c r="AF3308" i="1" s="1"/>
  <c r="AF3314" i="1"/>
  <c r="AF3313" i="1" s="1"/>
  <c r="AF3312" i="1" s="1"/>
  <c r="AF3317" i="1"/>
  <c r="AF3316" i="1" s="1"/>
  <c r="AF3322" i="1"/>
  <c r="AF3321" i="1" s="1"/>
  <c r="AF3320" i="1" s="1"/>
  <c r="AF3326" i="1"/>
  <c r="AF3325" i="1" s="1"/>
  <c r="AF3329" i="1"/>
  <c r="AF3333" i="1"/>
  <c r="AF3332" i="1" s="1"/>
  <c r="AF3331" i="1" s="1"/>
  <c r="AF3339" i="1"/>
  <c r="AF3338" i="1" s="1"/>
  <c r="AF3343" i="1"/>
  <c r="AF3342" i="1" s="1"/>
  <c r="AF3347" i="1"/>
  <c r="AF3346" i="1" s="1"/>
  <c r="AF3353" i="1"/>
  <c r="AF3352" i="1" s="1"/>
  <c r="AF3357" i="1"/>
  <c r="AF3356" i="1" s="1"/>
  <c r="AF3360" i="1"/>
  <c r="AF3359" i="1" s="1"/>
  <c r="AF3366" i="1"/>
  <c r="AF3365" i="1" s="1"/>
  <c r="AF3370" i="1"/>
  <c r="AF3369" i="1" s="1"/>
  <c r="AF3374" i="1"/>
  <c r="AF3373" i="1" s="1"/>
  <c r="AF3380" i="1"/>
  <c r="AF3379" i="1" s="1"/>
  <c r="AF3384" i="1"/>
  <c r="AF3383" i="1" s="1"/>
  <c r="AF3388" i="1"/>
  <c r="AF3387" i="1" s="1"/>
  <c r="AF3393" i="1"/>
  <c r="AF3392" i="1" s="1"/>
  <c r="AF3391" i="1" s="1"/>
  <c r="AF3401" i="1"/>
  <c r="AF3400" i="1" s="1"/>
  <c r="AF3399" i="1" s="1"/>
  <c r="AF3398" i="1" s="1"/>
  <c r="AF3397" i="1" s="1"/>
  <c r="AF3396" i="1" s="1"/>
  <c r="AF3395" i="1" s="1"/>
  <c r="AF3409" i="1"/>
  <c r="AF3408" i="1" s="1"/>
  <c r="AF3407" i="1" s="1"/>
  <c r="AF3406" i="1" s="1"/>
  <c r="AF3405" i="1" s="1"/>
  <c r="AF3404" i="1" s="1"/>
  <c r="AF3403" i="1" s="1"/>
  <c r="AF3417" i="1"/>
  <c r="AF3416" i="1" s="1"/>
  <c r="AF3415" i="1" s="1"/>
  <c r="AF3414" i="1" s="1"/>
  <c r="AF3422" i="1"/>
  <c r="AF3421" i="1" s="1"/>
  <c r="AF3420" i="1" s="1"/>
  <c r="AF3426" i="1"/>
  <c r="AF3425" i="1" s="1"/>
  <c r="AF3424" i="1" s="1"/>
  <c r="AF3433" i="1"/>
  <c r="AF3432" i="1" s="1"/>
  <c r="AF3431" i="1" s="1"/>
  <c r="AF3430" i="1" s="1"/>
  <c r="AF3429" i="1" s="1"/>
  <c r="AF3439" i="1"/>
  <c r="AF3438" i="1" s="1"/>
  <c r="AF3437" i="1" s="1"/>
  <c r="AF3444" i="1"/>
  <c r="AF3443" i="1" s="1"/>
  <c r="AF3442" i="1" s="1"/>
  <c r="AF3448" i="1"/>
  <c r="AF3447" i="1" s="1"/>
  <c r="AF3446" i="1" s="1"/>
  <c r="AF3451" i="1"/>
  <c r="AF3450" i="1" s="1"/>
  <c r="AF3457" i="1"/>
  <c r="AF3456" i="1" s="1"/>
  <c r="AF3461" i="1"/>
  <c r="AF3460" i="1" s="1"/>
  <c r="AF3464" i="1"/>
  <c r="AF3463" i="1" s="1"/>
  <c r="AF3470" i="1"/>
  <c r="AF3469" i="1" s="1"/>
  <c r="AF3474" i="1"/>
  <c r="AF3473" i="1" s="1"/>
  <c r="AF3477" i="1"/>
  <c r="AF3476" i="1" s="1"/>
  <c r="AF3487" i="1"/>
  <c r="AF3486" i="1" s="1"/>
  <c r="AF3485" i="1" s="1"/>
  <c r="AF3491" i="1"/>
  <c r="AF3490" i="1" s="1"/>
  <c r="AF3489" i="1" s="1"/>
  <c r="AF3495" i="1"/>
  <c r="AF3494" i="1" s="1"/>
  <c r="AF3493" i="1" s="1"/>
  <c r="AF3499" i="1"/>
  <c r="AF3498" i="1" s="1"/>
  <c r="AF3497" i="1" s="1"/>
  <c r="AF3503" i="1"/>
  <c r="AF3502" i="1" s="1"/>
  <c r="AF3501" i="1" s="1"/>
  <c r="AF3508" i="1"/>
  <c r="AF3507" i="1" s="1"/>
  <c r="AF3511" i="1"/>
  <c r="AF3510" i="1" s="1"/>
  <c r="AF3517" i="1"/>
  <c r="AF3516" i="1" s="1"/>
  <c r="AF3521" i="1"/>
  <c r="AF3519" i="1" s="1"/>
  <c r="AF3527" i="1"/>
  <c r="AF3526" i="1" s="1"/>
  <c r="AF3525" i="1" s="1"/>
  <c r="AF3524" i="1" s="1"/>
  <c r="AF3523" i="1" s="1"/>
  <c r="AF3533" i="1"/>
  <c r="AF3532" i="1" s="1"/>
  <c r="AF3537" i="1"/>
  <c r="AF3536" i="1" s="1"/>
  <c r="AF3540" i="1"/>
  <c r="AF3539" i="1" s="1"/>
  <c r="AF3546" i="1"/>
  <c r="AF3545" i="1" s="1"/>
  <c r="AF3550" i="1"/>
  <c r="AF3549" i="1" s="1"/>
  <c r="AF3553" i="1"/>
  <c r="AF3552" i="1" s="1"/>
  <c r="AF3562" i="1"/>
  <c r="AF3561" i="1" s="1"/>
  <c r="AF3560" i="1" s="1"/>
  <c r="AF3559" i="1" s="1"/>
  <c r="AF3558" i="1" s="1"/>
  <c r="AF3557" i="1" s="1"/>
  <c r="AF3556" i="1" s="1"/>
  <c r="AF3571" i="1"/>
  <c r="AF3570" i="1" s="1"/>
  <c r="AF3569" i="1" s="1"/>
  <c r="AF3575" i="1"/>
  <c r="AF3574" i="1" s="1"/>
  <c r="AF3573" i="1" s="1"/>
  <c r="AF3579" i="1"/>
  <c r="AF3578" i="1" s="1"/>
  <c r="AF3577" i="1" s="1"/>
  <c r="AF3584" i="1"/>
  <c r="AF3583" i="1" s="1"/>
  <c r="AF3582" i="1" s="1"/>
  <c r="AF3581" i="1" s="1"/>
  <c r="AF3596" i="1"/>
  <c r="AF3595" i="1" s="1"/>
  <c r="AF3594" i="1" s="1"/>
  <c r="AF3593" i="1" s="1"/>
  <c r="AF3592" i="1" s="1"/>
  <c r="AF3602" i="1"/>
  <c r="AF3601" i="1" s="1"/>
  <c r="AF3600" i="1" s="1"/>
  <c r="AF3606" i="1"/>
  <c r="AF3605" i="1" s="1"/>
  <c r="AF3604" i="1" s="1"/>
  <c r="AF3614" i="1"/>
  <c r="AF3613" i="1" s="1"/>
  <c r="AF3612" i="1" s="1"/>
  <c r="AF3618" i="1"/>
  <c r="AF3617" i="1" s="1"/>
  <c r="AF3616" i="1" s="1"/>
  <c r="AF3622" i="1"/>
  <c r="AF3621" i="1" s="1"/>
  <c r="AF3620" i="1" s="1"/>
  <c r="AF3626" i="1"/>
  <c r="AF3625" i="1" s="1"/>
  <c r="AF3624" i="1" s="1"/>
  <c r="AF3630" i="1"/>
  <c r="AF3641" i="1"/>
  <c r="AF3640" i="1" s="1"/>
  <c r="AF3643" i="1"/>
  <c r="AF3647" i="1"/>
  <c r="AF3646" i="1" s="1"/>
  <c r="AF3645" i="1" s="1"/>
  <c r="AF3652" i="1"/>
  <c r="AF3651" i="1" s="1"/>
  <c r="AF3650" i="1" s="1"/>
  <c r="AF3649" i="1" s="1"/>
  <c r="AF3657" i="1"/>
  <c r="AF3656" i="1" s="1"/>
  <c r="AF3660" i="1"/>
  <c r="AF3659" i="1" s="1"/>
  <c r="AF3664" i="1"/>
  <c r="AF3663" i="1" s="1"/>
  <c r="AF3662" i="1" s="1"/>
  <c r="AF3670" i="1"/>
  <c r="AF3669" i="1" s="1"/>
  <c r="AF3668" i="1" s="1"/>
  <c r="AF3667" i="1" s="1"/>
  <c r="AF3674" i="1"/>
  <c r="AF3673" i="1" s="1"/>
  <c r="AF3677" i="1"/>
  <c r="AF3683" i="1"/>
  <c r="AF3682" i="1" s="1"/>
  <c r="AF3681" i="1" s="1"/>
  <c r="AF3687" i="1"/>
  <c r="AF3686" i="1" s="1"/>
  <c r="AF3685" i="1" s="1"/>
  <c r="AF3691" i="1"/>
  <c r="AF3690" i="1" s="1"/>
  <c r="AF3689" i="1" s="1"/>
  <c r="AF3695" i="1"/>
  <c r="AF3694" i="1" s="1"/>
  <c r="AF3693" i="1" s="1"/>
  <c r="AF3699" i="1"/>
  <c r="AF3698" i="1" s="1"/>
  <c r="AF3697" i="1" s="1"/>
  <c r="AF3705" i="1"/>
  <c r="AF3704" i="1" s="1"/>
  <c r="AF3709" i="1"/>
  <c r="AF3708" i="1" s="1"/>
  <c r="AF3713" i="1"/>
  <c r="AF3712" i="1" s="1"/>
  <c r="AF3719" i="1"/>
  <c r="AF3718" i="1" s="1"/>
  <c r="AF3723" i="1"/>
  <c r="AF3722" i="1" s="1"/>
  <c r="AF3727" i="1"/>
  <c r="AF3726" i="1" s="1"/>
  <c r="AF3736" i="1"/>
  <c r="AF3735" i="1" s="1"/>
  <c r="AF3740" i="1"/>
  <c r="AF3739" i="1" s="1"/>
  <c r="AF3744" i="1"/>
  <c r="AF3743" i="1" s="1"/>
  <c r="AF3749" i="1"/>
  <c r="AF3750" i="1"/>
  <c r="AF3753" i="1"/>
  <c r="AF3752" i="1" s="1"/>
  <c r="AF3757" i="1"/>
  <c r="AF3756" i="1" s="1"/>
  <c r="AF3755" i="1" s="1"/>
  <c r="AF3760" i="1"/>
  <c r="AF3759" i="1" s="1"/>
  <c r="AF3766" i="1"/>
  <c r="AF3765" i="1" s="1"/>
  <c r="AF3768" i="1"/>
  <c r="AF3771" i="1"/>
  <c r="AF3770" i="1" s="1"/>
  <c r="AF3774" i="1"/>
  <c r="AF3773" i="1" s="1"/>
  <c r="AF3779" i="1"/>
  <c r="AF3785" i="1"/>
  <c r="AF3784" i="1" s="1"/>
  <c r="AF3783" i="1" s="1"/>
  <c r="AF3782" i="1" s="1"/>
  <c r="AF3781" i="1" s="1"/>
  <c r="AF3791" i="1"/>
  <c r="AF3790" i="1" s="1"/>
  <c r="AF3793" i="1"/>
  <c r="AF3799" i="1"/>
  <c r="AF3798" i="1" s="1"/>
  <c r="AF3802" i="1"/>
  <c r="AF3801" i="1" s="1"/>
  <c r="AF3806" i="1"/>
  <c r="AF3805" i="1" s="1"/>
  <c r="AF3812" i="1"/>
  <c r="AF3811" i="1" s="1"/>
  <c r="AF3810" i="1" s="1"/>
  <c r="AF3816" i="1"/>
  <c r="AF3815" i="1" s="1"/>
  <c r="AF3814" i="1" s="1"/>
  <c r="AF3820" i="1"/>
  <c r="AF3819" i="1" s="1"/>
  <c r="AF3818" i="1" s="1"/>
  <c r="AF3825" i="1"/>
  <c r="AF3824" i="1" s="1"/>
  <c r="AF3828" i="1"/>
  <c r="AF3827" i="1" s="1"/>
  <c r="AF3834" i="1"/>
  <c r="AF3833" i="1" s="1"/>
  <c r="AF3838" i="1"/>
  <c r="AF3837" i="1" s="1"/>
  <c r="AF3842" i="1"/>
  <c r="AF3841" i="1" s="1"/>
  <c r="AF3847" i="1"/>
  <c r="AF3846" i="1" s="1"/>
  <c r="AF3850" i="1"/>
  <c r="AF3849" i="1" s="1"/>
  <c r="AF3858" i="1"/>
  <c r="AF3857" i="1" s="1"/>
  <c r="AF3856" i="1" s="1"/>
  <c r="AF3855" i="1" s="1"/>
  <c r="AF3854" i="1" s="1"/>
  <c r="AF3853" i="1" s="1"/>
  <c r="AF3852" i="1" s="1"/>
  <c r="AF3866" i="1"/>
  <c r="AF3865" i="1" s="1"/>
  <c r="AF3869" i="1"/>
  <c r="AF3868" i="1" s="1"/>
  <c r="AF3873" i="1"/>
  <c r="AF3872" i="1" s="1"/>
  <c r="AF3879" i="1"/>
  <c r="AF3878" i="1" s="1"/>
  <c r="AF3877" i="1" s="1"/>
  <c r="AF3876" i="1" s="1"/>
  <c r="AF3875" i="1" s="1"/>
  <c r="AF3886" i="1"/>
  <c r="AF3885" i="1" s="1"/>
  <c r="AF3889" i="1"/>
  <c r="AF3888" i="1" s="1"/>
  <c r="AF3895" i="1"/>
  <c r="AF3894" i="1" s="1"/>
  <c r="AF3893" i="1" s="1"/>
  <c r="AF3892" i="1" s="1"/>
  <c r="AF3900" i="1"/>
  <c r="AF3899" i="1" s="1"/>
  <c r="AF3903" i="1"/>
  <c r="AF3902" i="1" s="1"/>
  <c r="AF3912" i="1"/>
  <c r="AF3911" i="1" s="1"/>
  <c r="AF3915" i="1"/>
  <c r="AF3914" i="1" s="1"/>
  <c r="AF3919" i="1"/>
  <c r="AF3918" i="1" s="1"/>
  <c r="AF3921" i="1"/>
  <c r="AF3923" i="1"/>
  <c r="AF3928" i="1"/>
  <c r="AF3927" i="1" s="1"/>
  <c r="AF3930" i="1"/>
  <c r="AF3933" i="1"/>
  <c r="AF3932" i="1" s="1"/>
  <c r="AF3937" i="1"/>
  <c r="AF3936" i="1" s="1"/>
  <c r="AF3939" i="1"/>
  <c r="AF3946" i="1"/>
  <c r="AF3945" i="1" s="1"/>
  <c r="AF3949" i="1"/>
  <c r="AF3948" i="1" s="1"/>
  <c r="AF3956" i="1"/>
  <c r="AF3955" i="1" s="1"/>
  <c r="AF3959" i="1"/>
  <c r="AF3958" i="1" s="1"/>
  <c r="AF3964" i="1"/>
  <c r="AF3963" i="1" s="1"/>
  <c r="AF3962" i="1" s="1"/>
  <c r="AF3961" i="1" s="1"/>
  <c r="AF3970" i="1"/>
  <c r="AF3972" i="1"/>
  <c r="AF3977" i="1"/>
  <c r="AF3976" i="1" s="1"/>
  <c r="AF3980" i="1"/>
  <c r="AF3979" i="1" s="1"/>
  <c r="AF3986" i="1"/>
  <c r="AF3985" i="1" s="1"/>
  <c r="AF3990" i="1"/>
  <c r="AF3989" i="1" s="1"/>
  <c r="AF3994" i="1"/>
  <c r="AF3993" i="1" s="1"/>
  <c r="AF4000" i="1"/>
  <c r="AF3999" i="1" s="1"/>
  <c r="AF3998" i="1" s="1"/>
  <c r="AF3997" i="1" s="1"/>
  <c r="AF3996" i="1" s="1"/>
  <c r="AF4005" i="1"/>
  <c r="AF4004" i="1" s="1"/>
  <c r="AF4009" i="1"/>
  <c r="AF4008" i="1" s="1"/>
  <c r="AF4007" i="1" s="1"/>
  <c r="AF4014" i="1"/>
  <c r="AF4013" i="1" s="1"/>
  <c r="AF4018" i="1"/>
  <c r="AF4017" i="1" s="1"/>
  <c r="AF4016" i="1" s="1"/>
  <c r="AF4023" i="1"/>
  <c r="AF4022" i="1" s="1"/>
  <c r="AF4021" i="1" s="1"/>
  <c r="AF4028" i="1"/>
  <c r="AF4027" i="1" s="1"/>
  <c r="AF4030" i="1"/>
  <c r="AF4034" i="1"/>
  <c r="AF4033" i="1" s="1"/>
  <c r="AF4032" i="1" s="1"/>
  <c r="AF4037" i="1"/>
  <c r="AF4036" i="1" s="1"/>
  <c r="AF4040" i="1"/>
  <c r="AF4039" i="1" s="1"/>
  <c r="AF4049" i="1"/>
  <c r="AF4048" i="1" s="1"/>
  <c r="AF4047" i="1" s="1"/>
  <c r="AF4046" i="1" s="1"/>
  <c r="AF4045" i="1" s="1"/>
  <c r="AF4044" i="1" s="1"/>
  <c r="AF4043" i="1" s="1"/>
  <c r="AF4056" i="1"/>
  <c r="AF4055" i="1" s="1"/>
  <c r="AF4059" i="1"/>
  <c r="AF4058" i="1" s="1"/>
  <c r="AF4064" i="1"/>
  <c r="AF4063" i="1" s="1"/>
  <c r="AF4062" i="1" s="1"/>
  <c r="AF4070" i="1"/>
  <c r="AF4069" i="1" s="1"/>
  <c r="AF4073" i="1"/>
  <c r="AF4072" i="1" s="1"/>
  <c r="AF4077" i="1"/>
  <c r="AF4076" i="1" s="1"/>
  <c r="AF4083" i="1"/>
  <c r="AF4082" i="1" s="1"/>
  <c r="AF4087" i="1"/>
  <c r="AF4086" i="1" s="1"/>
  <c r="AF4091" i="1"/>
  <c r="AF4090" i="1" s="1"/>
  <c r="AF4096" i="1"/>
  <c r="AF4095" i="1" s="1"/>
  <c r="AF4094" i="1" s="1"/>
  <c r="AF4100" i="1"/>
  <c r="AF4099" i="1" s="1"/>
  <c r="AF4098" i="1" s="1"/>
  <c r="AF4106" i="1"/>
  <c r="AF4105" i="1" s="1"/>
  <c r="AF4110" i="1"/>
  <c r="AF4109" i="1" s="1"/>
  <c r="AF4114" i="1"/>
  <c r="AF4113" i="1" s="1"/>
  <c r="AF4120" i="1"/>
  <c r="AF4119" i="1" s="1"/>
  <c r="AF4118" i="1" s="1"/>
  <c r="AF4123" i="1"/>
  <c r="AF4122" i="1" s="1"/>
  <c r="AF4129" i="1"/>
  <c r="AF4128" i="1" s="1"/>
  <c r="AF4127" i="1" s="1"/>
  <c r="AF4126" i="1" s="1"/>
  <c r="AF4125" i="1" s="1"/>
  <c r="AF4134" i="1"/>
  <c r="AF4133" i="1" s="1"/>
  <c r="AF4132" i="1" s="1"/>
  <c r="AF4138" i="1"/>
  <c r="AF4137" i="1" s="1"/>
  <c r="AF4136" i="1" s="1"/>
  <c r="AF4146" i="1"/>
  <c r="AF4145" i="1" s="1"/>
  <c r="AF4149" i="1"/>
  <c r="AF4148" i="1" s="1"/>
  <c r="AF4153" i="1"/>
  <c r="AF4152" i="1" s="1"/>
  <c r="AF4161" i="1"/>
  <c r="AF4160" i="1" s="1"/>
  <c r="AF4159" i="1" s="1"/>
  <c r="AF4165" i="1"/>
  <c r="AF4164" i="1" s="1"/>
  <c r="AF4163" i="1" s="1"/>
  <c r="AF4172" i="1"/>
  <c r="AF4171" i="1" s="1"/>
  <c r="AF4170" i="1" s="1"/>
  <c r="AF4169" i="1" s="1"/>
  <c r="AF4168" i="1" s="1"/>
  <c r="AF4167" i="1" s="1"/>
  <c r="AF4180" i="1"/>
  <c r="AF4179" i="1" s="1"/>
  <c r="AF4184" i="1"/>
  <c r="AF4183" i="1" s="1"/>
  <c r="AF4189" i="1"/>
  <c r="AF4188" i="1" s="1"/>
  <c r="AF4194" i="1"/>
  <c r="AF4193" i="1" s="1"/>
  <c r="AF4192" i="1" s="1"/>
  <c r="AF4200" i="1"/>
  <c r="AF4199" i="1" s="1"/>
  <c r="AF4198" i="1" s="1"/>
  <c r="AF4204" i="1"/>
  <c r="AF4203" i="1" s="1"/>
  <c r="AF4202" i="1" s="1"/>
  <c r="AF4208" i="1"/>
  <c r="AF4207" i="1" s="1"/>
  <c r="AF4206" i="1" s="1"/>
  <c r="AF4214" i="1"/>
  <c r="AF4213" i="1" s="1"/>
  <c r="AF4218" i="1"/>
  <c r="AF4217" i="1" s="1"/>
  <c r="AF4224" i="1"/>
  <c r="AF4223" i="1" s="1"/>
  <c r="AF4227" i="1"/>
  <c r="AF4226" i="1" s="1"/>
  <c r="AF4233" i="1"/>
  <c r="AF4232" i="1" s="1"/>
  <c r="AF4236" i="1"/>
  <c r="AF4235" i="1" s="1"/>
  <c r="AF4240" i="1"/>
  <c r="AF4239" i="1" s="1"/>
  <c r="AF4246" i="1"/>
  <c r="AF4245" i="1" s="1"/>
  <c r="AF4244" i="1" s="1"/>
  <c r="AF4250" i="1"/>
  <c r="AF4249" i="1" s="1"/>
  <c r="AF4248" i="1" s="1"/>
  <c r="AF4255" i="1"/>
  <c r="AF4254" i="1" s="1"/>
  <c r="AF4253" i="1" s="1"/>
  <c r="AF4259" i="1"/>
  <c r="AF4258" i="1" s="1"/>
  <c r="AF4257" i="1" s="1"/>
  <c r="AF4262" i="1"/>
  <c r="AF4264" i="1"/>
  <c r="AF4268" i="1"/>
  <c r="AF4267" i="1" s="1"/>
  <c r="AF4266" i="1" s="1"/>
  <c r="AF4273" i="1"/>
  <c r="AF4272" i="1" s="1"/>
  <c r="AF4271" i="1" s="1"/>
  <c r="AF4277" i="1"/>
  <c r="AF4276" i="1" s="1"/>
  <c r="AF4275" i="1" s="1"/>
  <c r="AF4281" i="1"/>
  <c r="AF4280" i="1" s="1"/>
  <c r="AF4284" i="1"/>
  <c r="AF4283" i="1" s="1"/>
  <c r="AF4289" i="1"/>
  <c r="AF4288" i="1" s="1"/>
  <c r="AF4293" i="1"/>
  <c r="AF4292" i="1" s="1"/>
  <c r="AF4291" i="1" s="1"/>
  <c r="AF4298" i="1"/>
  <c r="AF4297" i="1" s="1"/>
  <c r="AF4301" i="1"/>
  <c r="AF4308" i="1"/>
  <c r="AF4307" i="1" s="1"/>
  <c r="AF4306" i="1" s="1"/>
  <c r="AF4305" i="1" s="1"/>
  <c r="AF4304" i="1" s="1"/>
  <c r="AF4315" i="1"/>
  <c r="AF4314" i="1" s="1"/>
  <c r="AF4313" i="1" s="1"/>
  <c r="AF4312" i="1" s="1"/>
  <c r="AF4311" i="1" s="1"/>
  <c r="AF4310" i="1" s="1"/>
  <c r="AF4324" i="1"/>
  <c r="AF4323" i="1" s="1"/>
  <c r="AF4327" i="1"/>
  <c r="AF4326" i="1" s="1"/>
  <c r="AF4335" i="1"/>
  <c r="AF4334" i="1" s="1"/>
  <c r="AF4333" i="1" s="1"/>
  <c r="AF4332" i="1" s="1"/>
  <c r="AF4331" i="1" s="1"/>
  <c r="AF4330" i="1" s="1"/>
  <c r="AF4329" i="1" s="1"/>
  <c r="AF4342" i="1"/>
  <c r="AF4341" i="1" s="1"/>
  <c r="AF4347" i="1"/>
  <c r="AF4350" i="1"/>
  <c r="AF4356" i="1"/>
  <c r="AF4355" i="1" s="1"/>
  <c r="AF4354" i="1" s="1"/>
  <c r="AF4353" i="1" s="1"/>
  <c r="AF4367" i="1"/>
  <c r="AF4369" i="1"/>
  <c r="AF4374" i="1"/>
  <c r="AF4376" i="1"/>
  <c r="AF4380" i="1"/>
  <c r="AF4379" i="1" s="1"/>
  <c r="AF4378" i="1" s="1"/>
  <c r="AF4386" i="1"/>
  <c r="AF4388" i="1"/>
  <c r="AF4392" i="1"/>
  <c r="AF4394" i="1"/>
  <c r="AF4401" i="1"/>
  <c r="AF4403" i="1"/>
  <c r="AF4408" i="1"/>
  <c r="AF4410" i="1"/>
  <c r="AF4417" i="1"/>
  <c r="AF4416" i="1" s="1"/>
  <c r="AF4415" i="1" s="1"/>
  <c r="AF4414" i="1" s="1"/>
  <c r="AF4413" i="1" s="1"/>
  <c r="AF4412" i="1" s="1"/>
  <c r="AF4423" i="1"/>
  <c r="AF4422" i="1" s="1"/>
  <c r="AF4428" i="1"/>
  <c r="AF4427" i="1" s="1"/>
  <c r="AF4426" i="1" s="1"/>
  <c r="AF4425" i="1" s="1"/>
  <c r="AF4434" i="1"/>
  <c r="AF4433" i="1" s="1"/>
  <c r="AF4432" i="1" s="1"/>
  <c r="AF4431" i="1" s="1"/>
  <c r="AF4439" i="1"/>
  <c r="AF4438" i="1" s="1"/>
  <c r="AF4437" i="1" s="1"/>
  <c r="AF4436" i="1" s="1"/>
  <c r="AF4451" i="1"/>
  <c r="AF4450" i="1" s="1"/>
  <c r="AF4454" i="1"/>
  <c r="AF4453" i="1" s="1"/>
  <c r="AF4459" i="1"/>
  <c r="AF4457" i="1" s="1"/>
  <c r="AF4463" i="1"/>
  <c r="AF4462" i="1" s="1"/>
  <c r="AF4466" i="1"/>
  <c r="AF4465" i="1" s="1"/>
  <c r="AF4470" i="1"/>
  <c r="AF4469" i="1" s="1"/>
  <c r="AF4468" i="1" s="1"/>
  <c r="AF4474" i="1"/>
  <c r="AF4473" i="1" s="1"/>
  <c r="AF4472" i="1" s="1"/>
  <c r="AF4480" i="1"/>
  <c r="AF4479" i="1" s="1"/>
  <c r="AF4484" i="1"/>
  <c r="AF4483" i="1" s="1"/>
  <c r="AF4487" i="1"/>
  <c r="AF4486" i="1" s="1"/>
  <c r="AF4492" i="1"/>
  <c r="AF4491" i="1" s="1"/>
  <c r="AF4490" i="1" s="1"/>
  <c r="AF4489" i="1" s="1"/>
  <c r="AF4501" i="1"/>
  <c r="AF4500" i="1" s="1"/>
  <c r="AF4505" i="1"/>
  <c r="AF4504" i="1" s="1"/>
  <c r="AF4509" i="1"/>
  <c r="AF4508" i="1" s="1"/>
  <c r="AF4514" i="1"/>
  <c r="AF4513" i="1" s="1"/>
  <c r="AF4512" i="1" s="1"/>
  <c r="AF4522" i="1"/>
  <c r="AF4521" i="1" s="1"/>
  <c r="AF4520" i="1" s="1"/>
  <c r="AF4527" i="1"/>
  <c r="AF4526" i="1" s="1"/>
  <c r="AF4525" i="1" s="1"/>
  <c r="AF4531" i="1"/>
  <c r="AF4530" i="1" s="1"/>
  <c r="AF4535" i="1"/>
  <c r="AF4534" i="1" s="1"/>
  <c r="AF4539" i="1"/>
  <c r="AF4538" i="1" s="1"/>
  <c r="AF4547" i="1"/>
  <c r="AF4546" i="1" s="1"/>
  <c r="AF4545" i="1" s="1"/>
  <c r="AF4544" i="1" s="1"/>
  <c r="AF4543" i="1" s="1"/>
  <c r="AF4553" i="1"/>
  <c r="AF4552" i="1" s="1"/>
  <c r="AF4557" i="1"/>
  <c r="AF4556" i="1" s="1"/>
  <c r="AF4561" i="1"/>
  <c r="AF4560" i="1" s="1"/>
  <c r="AF4566" i="1"/>
  <c r="AF4565" i="1" s="1"/>
  <c r="AF4569" i="1"/>
  <c r="AF4568" i="1" s="1"/>
  <c r="AF4575" i="1"/>
  <c r="AF4574" i="1" s="1"/>
  <c r="AF4573" i="1" s="1"/>
  <c r="AF4572" i="1" s="1"/>
  <c r="AF4571" i="1" s="1"/>
  <c r="AF4582" i="1"/>
  <c r="AF4581" i="1" s="1"/>
  <c r="AF4580" i="1" s="1"/>
  <c r="AF4587" i="1"/>
  <c r="AF4586" i="1" s="1"/>
  <c r="AF4585" i="1" s="1"/>
  <c r="AF4591" i="1"/>
  <c r="AF4593" i="1"/>
  <c r="AF4601" i="1"/>
  <c r="AF4600" i="1" s="1"/>
  <c r="AF4605" i="1"/>
  <c r="AF4604" i="1" s="1"/>
  <c r="AF4609" i="1"/>
  <c r="AF4608" i="1" s="1"/>
  <c r="AF4615" i="1"/>
  <c r="AF4614" i="1" s="1"/>
  <c r="AF4618" i="1"/>
  <c r="AF4617" i="1" s="1"/>
  <c r="AF4624" i="1"/>
  <c r="AF4623" i="1" s="1"/>
  <c r="AF4622" i="1" s="1"/>
  <c r="AF4621" i="1" s="1"/>
  <c r="AF4620" i="1" s="1"/>
  <c r="AF4632" i="1"/>
  <c r="AF4631" i="1" s="1"/>
  <c r="AF4630" i="1" s="1"/>
  <c r="AF4629" i="1" s="1"/>
  <c r="AF4637" i="1"/>
  <c r="AF4636" i="1" s="1"/>
  <c r="AF4640" i="1"/>
  <c r="AF4639" i="1" s="1"/>
  <c r="AF4643" i="1"/>
  <c r="AF4642" i="1" s="1"/>
  <c r="AF4648" i="1"/>
  <c r="AF4647" i="1" s="1"/>
  <c r="AF4646" i="1" s="1"/>
  <c r="AF4653" i="1"/>
  <c r="AF4652" i="1" s="1"/>
  <c r="AF4656" i="1"/>
  <c r="AF4655" i="1" s="1"/>
  <c r="AF4660" i="1"/>
  <c r="AF4659" i="1" s="1"/>
  <c r="AF4663" i="1"/>
  <c r="AF4662" i="1" s="1"/>
  <c r="AF4668" i="1"/>
  <c r="AF4667" i="1" s="1"/>
  <c r="AF4666" i="1" s="1"/>
  <c r="AF4665" i="1" s="1"/>
  <c r="AF4674" i="1"/>
  <c r="AF4673" i="1" s="1"/>
  <c r="AF4678" i="1"/>
  <c r="AF4677" i="1" s="1"/>
  <c r="AF4682" i="1"/>
  <c r="AF4681" i="1" s="1"/>
  <c r="AF4688" i="1"/>
  <c r="AF4687" i="1" s="1"/>
  <c r="AF4692" i="1"/>
  <c r="AF4691" i="1" s="1"/>
  <c r="AF4696" i="1"/>
  <c r="AF4695" i="1" s="1"/>
  <c r="AF4705" i="1"/>
  <c r="AF4704" i="1" s="1"/>
  <c r="AF4703" i="1" s="1"/>
  <c r="AF4709" i="1"/>
  <c r="AF4708" i="1" s="1"/>
  <c r="AF4707" i="1" s="1"/>
  <c r="AF4714" i="1"/>
  <c r="AF4713" i="1" s="1"/>
  <c r="AF4712" i="1" s="1"/>
  <c r="AF4711" i="1" s="1"/>
  <c r="AF4719" i="1"/>
  <c r="AF4718" i="1" s="1"/>
  <c r="AF4717" i="1" s="1"/>
  <c r="AF4716" i="1" s="1"/>
  <c r="AF4726" i="1"/>
  <c r="AF4725" i="1" s="1"/>
  <c r="AF4729" i="1"/>
  <c r="AF4728" i="1" s="1"/>
  <c r="AF4733" i="1"/>
  <c r="AF4732" i="1" s="1"/>
  <c r="AF4731" i="1" s="1"/>
  <c r="AF4740" i="1"/>
  <c r="AF4739" i="1" s="1"/>
  <c r="AF4738" i="1" s="1"/>
  <c r="AF4737" i="1" s="1"/>
  <c r="AF4736" i="1" s="1"/>
  <c r="AF4735" i="1" s="1"/>
  <c r="AF4748" i="1"/>
  <c r="AF4747" i="1" s="1"/>
  <c r="AF4752" i="1"/>
  <c r="AF4751" i="1" s="1"/>
  <c r="AF4756" i="1"/>
  <c r="AF4755" i="1" s="1"/>
  <c r="AF4762" i="1"/>
  <c r="AF4761" i="1" s="1"/>
  <c r="AF4760" i="1" s="1"/>
  <c r="AF4759" i="1" s="1"/>
  <c r="AF4758" i="1" s="1"/>
  <c r="AF4769" i="1"/>
  <c r="AF4768" i="1" s="1"/>
  <c r="AF4773" i="1"/>
  <c r="AF4772" i="1" s="1"/>
  <c r="BK253" i="1"/>
  <c r="AB253" i="1"/>
  <c r="AC253" i="1"/>
  <c r="AD253" i="1"/>
  <c r="AE253" i="1"/>
  <c r="AH253" i="1"/>
  <c r="AI253" i="1"/>
  <c r="AJ253" i="1"/>
  <c r="AA253" i="1"/>
  <c r="BK2956" i="1"/>
  <c r="BK2955" i="1" s="1"/>
  <c r="BK2954" i="1" s="1"/>
  <c r="BK2953" i="1" s="1"/>
  <c r="AB2956" i="1"/>
  <c r="AC2956" i="1"/>
  <c r="AC2955" i="1" s="1"/>
  <c r="AD2956" i="1"/>
  <c r="AD2955" i="1" s="1"/>
  <c r="AD2954" i="1" s="1"/>
  <c r="AD2953" i="1" s="1"/>
  <c r="AE2956" i="1"/>
  <c r="AH2956" i="1"/>
  <c r="AH2955" i="1" s="1"/>
  <c r="AH2954" i="1" s="1"/>
  <c r="AH2953" i="1" s="1"/>
  <c r="AI2956" i="1"/>
  <c r="AI2955" i="1" s="1"/>
  <c r="AI2954" i="1" s="1"/>
  <c r="AI2953" i="1" s="1"/>
  <c r="AJ2956" i="1"/>
  <c r="AA2956" i="1"/>
  <c r="AA2955" i="1" s="1"/>
  <c r="AE238" i="1"/>
  <c r="AE237" i="1" s="1"/>
  <c r="AH238" i="1"/>
  <c r="AH237" i="1" s="1"/>
  <c r="AI238" i="1"/>
  <c r="AI237" i="1" s="1"/>
  <c r="AJ238" i="1"/>
  <c r="AJ237" i="1" s="1"/>
  <c r="BK238" i="1"/>
  <c r="BK237" i="1" s="1"/>
  <c r="AD238" i="1"/>
  <c r="AD237" i="1" s="1"/>
  <c r="AB2596" i="1"/>
  <c r="AC2596" i="1"/>
  <c r="AD2596" i="1"/>
  <c r="AD2595" i="1" s="1"/>
  <c r="AD2594" i="1" s="1"/>
  <c r="AD2593" i="1" s="1"/>
  <c r="AE2596" i="1"/>
  <c r="AE2595" i="1" s="1"/>
  <c r="AE2594" i="1" s="1"/>
  <c r="AE2593" i="1" s="1"/>
  <c r="AH2596" i="1"/>
  <c r="AH2595" i="1" s="1"/>
  <c r="AH2594" i="1" s="1"/>
  <c r="AH2593" i="1" s="1"/>
  <c r="AI2596" i="1"/>
  <c r="AI2595" i="1" s="1"/>
  <c r="AI2594" i="1" s="1"/>
  <c r="AI2593" i="1" s="1"/>
  <c r="AJ2596" i="1"/>
  <c r="AJ2595" i="1" s="1"/>
  <c r="AJ2594" i="1" s="1"/>
  <c r="AJ2593" i="1" s="1"/>
  <c r="BK2596" i="1"/>
  <c r="BK2595" i="1" s="1"/>
  <c r="BK2594" i="1" s="1"/>
  <c r="BK2593" i="1" s="1"/>
  <c r="AA2596" i="1"/>
  <c r="AA2595" i="1" s="1"/>
  <c r="AA2594" i="1" s="1"/>
  <c r="AA2593" i="1" s="1"/>
  <c r="AE1912" i="1"/>
  <c r="AE1911" i="1" s="1"/>
  <c r="AE1910" i="1" s="1"/>
  <c r="AH1912" i="1"/>
  <c r="AH1911" i="1" s="1"/>
  <c r="AH1910" i="1" s="1"/>
  <c r="AI1912" i="1"/>
  <c r="AI1911" i="1" s="1"/>
  <c r="AI1910" i="1" s="1"/>
  <c r="AJ1912" i="1"/>
  <c r="AJ1911" i="1" s="1"/>
  <c r="AJ1910" i="1" s="1"/>
  <c r="BK1912" i="1"/>
  <c r="BK1911" i="1" s="1"/>
  <c r="BK1910" i="1" s="1"/>
  <c r="AD1912" i="1"/>
  <c r="AD1911" i="1" s="1"/>
  <c r="AD1910" i="1" s="1"/>
  <c r="AB3683" i="1"/>
  <c r="AC3683" i="1"/>
  <c r="AC3682" i="1" s="1"/>
  <c r="AC3681" i="1" s="1"/>
  <c r="AD3683" i="1"/>
  <c r="AD3682" i="1" s="1"/>
  <c r="AD3681" i="1" s="1"/>
  <c r="AE3683" i="1"/>
  <c r="AH3683" i="1"/>
  <c r="AH3682" i="1" s="1"/>
  <c r="AH3681" i="1" s="1"/>
  <c r="AI3683" i="1"/>
  <c r="AI3682" i="1" s="1"/>
  <c r="AI3681" i="1" s="1"/>
  <c r="AJ3683" i="1"/>
  <c r="AJ3682" i="1" s="1"/>
  <c r="AJ3681" i="1" s="1"/>
  <c r="BK3683" i="1"/>
  <c r="BK3682" i="1" s="1"/>
  <c r="BK3681" i="1" s="1"/>
  <c r="AA3683" i="1"/>
  <c r="AA3682" i="1" s="1"/>
  <c r="AA3681" i="1" s="1"/>
  <c r="AB3630" i="1"/>
  <c r="AC3630" i="1"/>
  <c r="AC3629" i="1" s="1"/>
  <c r="AD3630" i="1"/>
  <c r="AD3629" i="1" s="1"/>
  <c r="AD3628" i="1" s="1"/>
  <c r="AE3630" i="1"/>
  <c r="AE3629" i="1" s="1"/>
  <c r="AE3628" i="1" s="1"/>
  <c r="AH3630" i="1"/>
  <c r="AH3629" i="1" s="1"/>
  <c r="AH3628" i="1" s="1"/>
  <c r="AI3630" i="1"/>
  <c r="AI3629" i="1" s="1"/>
  <c r="AI3628" i="1" s="1"/>
  <c r="AJ3630" i="1"/>
  <c r="AJ3629" i="1" s="1"/>
  <c r="AJ3628" i="1" s="1"/>
  <c r="BK3630" i="1"/>
  <c r="BK3629" i="1" s="1"/>
  <c r="BK3628" i="1" s="1"/>
  <c r="AA3630" i="1"/>
  <c r="AA3629" i="1" s="1"/>
  <c r="AA3628" i="1" s="1"/>
  <c r="AB3614" i="1"/>
  <c r="AC3614" i="1"/>
  <c r="AD3614" i="1"/>
  <c r="AE3614" i="1"/>
  <c r="AE3613" i="1" s="1"/>
  <c r="AE3612" i="1" s="1"/>
  <c r="AH3614" i="1"/>
  <c r="AH3613" i="1" s="1"/>
  <c r="AH3612" i="1" s="1"/>
  <c r="AI3614" i="1"/>
  <c r="AI3613" i="1" s="1"/>
  <c r="AI3612" i="1" s="1"/>
  <c r="AJ3614" i="1"/>
  <c r="AJ3613" i="1" s="1"/>
  <c r="AJ3612" i="1" s="1"/>
  <c r="BK3614" i="1"/>
  <c r="BK3613" i="1" s="1"/>
  <c r="BK3612" i="1" s="1"/>
  <c r="AA3614" i="1"/>
  <c r="AA3613" i="1" s="1"/>
  <c r="AA3612" i="1" s="1"/>
  <c r="AB3606" i="1"/>
  <c r="AB3605" i="1" s="1"/>
  <c r="AC3606" i="1"/>
  <c r="AC3605" i="1" s="1"/>
  <c r="AC3604" i="1" s="1"/>
  <c r="AD3606" i="1"/>
  <c r="AD3605" i="1" s="1"/>
  <c r="AD3604" i="1" s="1"/>
  <c r="AE3606" i="1"/>
  <c r="AE3605" i="1" s="1"/>
  <c r="AE3604" i="1" s="1"/>
  <c r="AH3606" i="1"/>
  <c r="AH3605" i="1" s="1"/>
  <c r="AH3604" i="1" s="1"/>
  <c r="AI3606" i="1"/>
  <c r="AI3605" i="1" s="1"/>
  <c r="AI3604" i="1" s="1"/>
  <c r="AJ3606" i="1"/>
  <c r="BK3606" i="1"/>
  <c r="BK3605" i="1" s="1"/>
  <c r="BK3604" i="1" s="1"/>
  <c r="AA3606" i="1"/>
  <c r="AA3605" i="1" s="1"/>
  <c r="AA3604" i="1" s="1"/>
  <c r="AB4380" i="1"/>
  <c r="AB4379" i="1" s="1"/>
  <c r="AB4378" i="1" s="1"/>
  <c r="AC4380" i="1"/>
  <c r="AC4379" i="1" s="1"/>
  <c r="AC4378" i="1" s="1"/>
  <c r="AD4380" i="1"/>
  <c r="AE4380" i="1"/>
  <c r="AE4379" i="1" s="1"/>
  <c r="AE4378" i="1" s="1"/>
  <c r="AH4380" i="1"/>
  <c r="AH4379" i="1" s="1"/>
  <c r="AH4378" i="1" s="1"/>
  <c r="AI4380" i="1"/>
  <c r="AI4379" i="1" s="1"/>
  <c r="AI4378" i="1" s="1"/>
  <c r="AJ4380" i="1"/>
  <c r="BK4380" i="1"/>
  <c r="BK4379" i="1" s="1"/>
  <c r="BK4378" i="1" s="1"/>
  <c r="AA4380" i="1"/>
  <c r="AA4379" i="1" s="1"/>
  <c r="AB3238" i="1"/>
  <c r="AC3238" i="1"/>
  <c r="AC3237" i="1" s="1"/>
  <c r="AD3238" i="1"/>
  <c r="AD3237" i="1" s="1"/>
  <c r="AE3238" i="1"/>
  <c r="AH3238" i="1"/>
  <c r="AH3237" i="1" s="1"/>
  <c r="AI3238" i="1"/>
  <c r="AI3237" i="1" s="1"/>
  <c r="AJ3238" i="1"/>
  <c r="AJ3237" i="1" s="1"/>
  <c r="BK3238" i="1"/>
  <c r="BK3237" i="1" s="1"/>
  <c r="AA3238" i="1"/>
  <c r="AA3237" i="1" s="1"/>
  <c r="AB2886" i="1"/>
  <c r="AB2885" i="1" s="1"/>
  <c r="AB2884" i="1" s="1"/>
  <c r="AC2886" i="1"/>
  <c r="AC2885" i="1" s="1"/>
  <c r="AC2884" i="1" s="1"/>
  <c r="AD2886" i="1"/>
  <c r="AE2886" i="1"/>
  <c r="AE2885" i="1" s="1"/>
  <c r="AE2884" i="1" s="1"/>
  <c r="AH2886" i="1"/>
  <c r="AH2885" i="1" s="1"/>
  <c r="AH2884" i="1" s="1"/>
  <c r="AI2886" i="1"/>
  <c r="AI2885" i="1" s="1"/>
  <c r="AI2884" i="1" s="1"/>
  <c r="AJ2886" i="1"/>
  <c r="BK2886" i="1"/>
  <c r="BK2885" i="1" s="1"/>
  <c r="BK2884" i="1" s="1"/>
  <c r="AA2886" i="1"/>
  <c r="AA2885" i="1" s="1"/>
  <c r="AA2884" i="1" s="1"/>
  <c r="AB3234" i="1"/>
  <c r="AB3233" i="1" s="1"/>
  <c r="AC3234" i="1"/>
  <c r="AC3233" i="1" s="1"/>
  <c r="AC3232" i="1" s="1"/>
  <c r="AD3234" i="1"/>
  <c r="AD3233" i="1" s="1"/>
  <c r="AD3232" i="1" s="1"/>
  <c r="AE3234" i="1"/>
  <c r="AE3233" i="1" s="1"/>
  <c r="AE3232" i="1" s="1"/>
  <c r="AH3234" i="1"/>
  <c r="AH3233" i="1" s="1"/>
  <c r="AH3232" i="1" s="1"/>
  <c r="AI3234" i="1"/>
  <c r="AI3233" i="1" s="1"/>
  <c r="AI3232" i="1" s="1"/>
  <c r="AJ3234" i="1"/>
  <c r="AJ3233" i="1" s="1"/>
  <c r="AJ3232" i="1" s="1"/>
  <c r="BK3234" i="1"/>
  <c r="BK3233" i="1" s="1"/>
  <c r="BK3232" i="1" s="1"/>
  <c r="AA3234" i="1"/>
  <c r="AA3233" i="1" s="1"/>
  <c r="AA3232" i="1" s="1"/>
  <c r="AB3245" i="1"/>
  <c r="AB3244" i="1" s="1"/>
  <c r="AB3243" i="1" s="1"/>
  <c r="AC3245" i="1"/>
  <c r="AC3244" i="1" s="1"/>
  <c r="AC3243" i="1" s="1"/>
  <c r="AD3245" i="1"/>
  <c r="AD3244" i="1" s="1"/>
  <c r="AD3243" i="1" s="1"/>
  <c r="AE3245" i="1"/>
  <c r="AE3244" i="1" s="1"/>
  <c r="AE3243" i="1" s="1"/>
  <c r="AH3245" i="1"/>
  <c r="AH3244" i="1" s="1"/>
  <c r="AH3243" i="1" s="1"/>
  <c r="AI3245" i="1"/>
  <c r="AJ3245" i="1"/>
  <c r="AJ3244" i="1" s="1"/>
  <c r="AJ3243" i="1" s="1"/>
  <c r="BK3245" i="1"/>
  <c r="BK3244" i="1" s="1"/>
  <c r="BK3243" i="1" s="1"/>
  <c r="AA3245" i="1"/>
  <c r="AA3244" i="1" s="1"/>
  <c r="AA3243" i="1" s="1"/>
  <c r="AB3198" i="1"/>
  <c r="AC3198" i="1"/>
  <c r="AD3198" i="1"/>
  <c r="AD3196" i="1" s="1"/>
  <c r="AE3198" i="1"/>
  <c r="AH3198" i="1"/>
  <c r="AH3196" i="1" s="1"/>
  <c r="AI3198" i="1"/>
  <c r="AI3196" i="1" s="1"/>
  <c r="AJ3198" i="1"/>
  <c r="AJ3196" i="1" s="1"/>
  <c r="BK3198" i="1"/>
  <c r="BK3196" i="1" s="1"/>
  <c r="AA3198" i="1"/>
  <c r="AB3401" i="1"/>
  <c r="AB3400" i="1" s="1"/>
  <c r="AC3401" i="1"/>
  <c r="AC3400" i="1" s="1"/>
  <c r="AD3401" i="1"/>
  <c r="AE3401" i="1"/>
  <c r="AE3400" i="1" s="1"/>
  <c r="AE3399" i="1" s="1"/>
  <c r="AE3398" i="1" s="1"/>
  <c r="AE3397" i="1" s="1"/>
  <c r="AE3396" i="1" s="1"/>
  <c r="AE3395" i="1" s="1"/>
  <c r="AH3401" i="1"/>
  <c r="AH3400" i="1" s="1"/>
  <c r="AH3399" i="1" s="1"/>
  <c r="AH3398" i="1" s="1"/>
  <c r="AH3397" i="1" s="1"/>
  <c r="AH3396" i="1" s="1"/>
  <c r="AH3395" i="1" s="1"/>
  <c r="AI3401" i="1"/>
  <c r="AI3400" i="1" s="1"/>
  <c r="AI3399" i="1" s="1"/>
  <c r="AI3398" i="1" s="1"/>
  <c r="AI3397" i="1" s="1"/>
  <c r="AI3396" i="1" s="1"/>
  <c r="AI3395" i="1" s="1"/>
  <c r="AJ3401" i="1"/>
  <c r="BK3401" i="1"/>
  <c r="BK3400" i="1" s="1"/>
  <c r="BK3399" i="1" s="1"/>
  <c r="BK3398" i="1" s="1"/>
  <c r="BK3397" i="1" s="1"/>
  <c r="BK3396" i="1" s="1"/>
  <c r="BK3395" i="1" s="1"/>
  <c r="AA3401" i="1"/>
  <c r="AA3400" i="1" s="1"/>
  <c r="AA3399" i="1" s="1"/>
  <c r="AA3398" i="1" s="1"/>
  <c r="AA3397" i="1" s="1"/>
  <c r="AB3137" i="1"/>
  <c r="AB3136" i="1" s="1"/>
  <c r="AB3135" i="1" s="1"/>
  <c r="AB3134" i="1" s="1"/>
  <c r="AC3137" i="1"/>
  <c r="AD3137" i="1"/>
  <c r="AD3136" i="1" s="1"/>
  <c r="AD3135" i="1" s="1"/>
  <c r="AD3134" i="1" s="1"/>
  <c r="AD3133" i="1" s="1"/>
  <c r="AD3132" i="1" s="1"/>
  <c r="AD3131" i="1" s="1"/>
  <c r="AE3137" i="1"/>
  <c r="AE3136" i="1" s="1"/>
  <c r="AE3135" i="1" s="1"/>
  <c r="AE3134" i="1" s="1"/>
  <c r="AE3133" i="1" s="1"/>
  <c r="AE3132" i="1" s="1"/>
  <c r="AE3131" i="1" s="1"/>
  <c r="AH3137" i="1"/>
  <c r="AI3137" i="1"/>
  <c r="AI3136" i="1" s="1"/>
  <c r="AI3135" i="1" s="1"/>
  <c r="AI3134" i="1" s="1"/>
  <c r="AI3133" i="1" s="1"/>
  <c r="AI3132" i="1" s="1"/>
  <c r="AI3131" i="1" s="1"/>
  <c r="AJ3137" i="1"/>
  <c r="AJ3136" i="1" s="1"/>
  <c r="AJ3135" i="1" s="1"/>
  <c r="AJ3134" i="1" s="1"/>
  <c r="AJ3133" i="1" s="1"/>
  <c r="AJ3132" i="1" s="1"/>
  <c r="AJ3131" i="1" s="1"/>
  <c r="BK3137" i="1"/>
  <c r="BK3136" i="1" s="1"/>
  <c r="BK3135" i="1" s="1"/>
  <c r="BK3134" i="1" s="1"/>
  <c r="BK3133" i="1" s="1"/>
  <c r="BK3132" i="1" s="1"/>
  <c r="BK3131" i="1" s="1"/>
  <c r="AA3137" i="1"/>
  <c r="AA3136" i="1" s="1"/>
  <c r="AA3135" i="1" s="1"/>
  <c r="AA3134" i="1" s="1"/>
  <c r="AA3133" i="1" s="1"/>
  <c r="AA3132" i="1" s="1"/>
  <c r="AA3131" i="1" s="1"/>
  <c r="AB3779" i="1"/>
  <c r="AC3779" i="1"/>
  <c r="AC3778" i="1" s="1"/>
  <c r="AD3779" i="1"/>
  <c r="AD3778" i="1" s="1"/>
  <c r="AD3777" i="1" s="1"/>
  <c r="AD3776" i="1" s="1"/>
  <c r="AE3779" i="1"/>
  <c r="AE3778" i="1" s="1"/>
  <c r="AE3777" i="1" s="1"/>
  <c r="AE3776" i="1" s="1"/>
  <c r="AH3779" i="1"/>
  <c r="AH3778" i="1" s="1"/>
  <c r="AH3777" i="1" s="1"/>
  <c r="AH3776" i="1" s="1"/>
  <c r="AI3779" i="1"/>
  <c r="AI3778" i="1" s="1"/>
  <c r="AI3777" i="1" s="1"/>
  <c r="AI3776" i="1" s="1"/>
  <c r="AJ3779" i="1"/>
  <c r="AJ3778" i="1" s="1"/>
  <c r="AJ3777" i="1" s="1"/>
  <c r="AJ3776" i="1" s="1"/>
  <c r="BK3779" i="1"/>
  <c r="BK3778" i="1" s="1"/>
  <c r="BK3777" i="1" s="1"/>
  <c r="BK3776" i="1" s="1"/>
  <c r="AA3779" i="1"/>
  <c r="AA3778" i="1" s="1"/>
  <c r="AI4773" i="1"/>
  <c r="AI4772" i="1" s="1"/>
  <c r="AI4769" i="1"/>
  <c r="AI4768" i="1" s="1"/>
  <c r="AI4762" i="1"/>
  <c r="AI4761" i="1" s="1"/>
  <c r="AI4760" i="1" s="1"/>
  <c r="AI4759" i="1" s="1"/>
  <c r="AI4758" i="1" s="1"/>
  <c r="AI4756" i="1"/>
  <c r="AI4755" i="1" s="1"/>
  <c r="AI4752" i="1"/>
  <c r="AI4751" i="1" s="1"/>
  <c r="AI4748" i="1"/>
  <c r="AI4747" i="1" s="1"/>
  <c r="AI4740" i="1"/>
  <c r="AI4739" i="1" s="1"/>
  <c r="AI4738" i="1" s="1"/>
  <c r="AI4737" i="1" s="1"/>
  <c r="AI4736" i="1" s="1"/>
  <c r="AI4735" i="1" s="1"/>
  <c r="AI4733" i="1"/>
  <c r="AI4732" i="1" s="1"/>
  <c r="AI4731" i="1" s="1"/>
  <c r="AI4729" i="1"/>
  <c r="AI4728" i="1" s="1"/>
  <c r="AI4726" i="1"/>
  <c r="AI4725" i="1" s="1"/>
  <c r="AI4719" i="1"/>
  <c r="AI4718" i="1" s="1"/>
  <c r="AI4717" i="1" s="1"/>
  <c r="AI4716" i="1" s="1"/>
  <c r="AI4714" i="1"/>
  <c r="AI4713" i="1" s="1"/>
  <c r="AI4712" i="1" s="1"/>
  <c r="AI4711" i="1" s="1"/>
  <c r="AI4709" i="1"/>
  <c r="AI4708" i="1" s="1"/>
  <c r="AI4707" i="1" s="1"/>
  <c r="AI4705" i="1"/>
  <c r="AI4704" i="1" s="1"/>
  <c r="AI4703" i="1" s="1"/>
  <c r="AI4696" i="1"/>
  <c r="AI4695" i="1" s="1"/>
  <c r="AI4692" i="1"/>
  <c r="AI4691" i="1" s="1"/>
  <c r="AI4688" i="1"/>
  <c r="AI4687" i="1" s="1"/>
  <c r="AI4682" i="1"/>
  <c r="AI4681" i="1" s="1"/>
  <c r="AI4678" i="1"/>
  <c r="AI4677" i="1" s="1"/>
  <c r="AI4674" i="1"/>
  <c r="AI4673" i="1" s="1"/>
  <c r="AI4668" i="1"/>
  <c r="AI4667" i="1" s="1"/>
  <c r="AI4666" i="1" s="1"/>
  <c r="AI4665" i="1" s="1"/>
  <c r="AI4663" i="1"/>
  <c r="AI4662" i="1" s="1"/>
  <c r="AI4660" i="1"/>
  <c r="AI4659" i="1" s="1"/>
  <c r="AI4656" i="1"/>
  <c r="AI4655" i="1" s="1"/>
  <c r="AI4653" i="1"/>
  <c r="AI4652" i="1" s="1"/>
  <c r="AI4648" i="1"/>
  <c r="AI4647" i="1" s="1"/>
  <c r="AI4646" i="1" s="1"/>
  <c r="AI4643" i="1"/>
  <c r="AI4642" i="1" s="1"/>
  <c r="AI4640" i="1"/>
  <c r="AI4639" i="1" s="1"/>
  <c r="AI4637" i="1"/>
  <c r="AI4636" i="1" s="1"/>
  <c r="AI4632" i="1"/>
  <c r="AI4631" i="1" s="1"/>
  <c r="AI4630" i="1" s="1"/>
  <c r="AI4629" i="1" s="1"/>
  <c r="AI4628" i="1" s="1"/>
  <c r="AI4624" i="1"/>
  <c r="AI4623" i="1" s="1"/>
  <c r="AI4622" i="1" s="1"/>
  <c r="AI4621" i="1" s="1"/>
  <c r="AI4620" i="1" s="1"/>
  <c r="AI4618" i="1"/>
  <c r="AI4617" i="1" s="1"/>
  <c r="AI4615" i="1"/>
  <c r="AI4614" i="1" s="1"/>
  <c r="AI4609" i="1"/>
  <c r="AI4608" i="1" s="1"/>
  <c r="AI4605" i="1"/>
  <c r="AI4604" i="1" s="1"/>
  <c r="AI4601" i="1"/>
  <c r="AI4600" i="1" s="1"/>
  <c r="AI4593" i="1"/>
  <c r="AI4591" i="1"/>
  <c r="AI4587" i="1"/>
  <c r="AI4586" i="1" s="1"/>
  <c r="AI4585" i="1" s="1"/>
  <c r="AI4582" i="1"/>
  <c r="AI4581" i="1" s="1"/>
  <c r="AI4580" i="1" s="1"/>
  <c r="AI4575" i="1"/>
  <c r="AI4574" i="1" s="1"/>
  <c r="AI4573" i="1" s="1"/>
  <c r="AI4572" i="1" s="1"/>
  <c r="AI4571" i="1" s="1"/>
  <c r="AI4569" i="1"/>
  <c r="AI4568" i="1" s="1"/>
  <c r="AI4566" i="1"/>
  <c r="AI4565" i="1" s="1"/>
  <c r="AI4561" i="1"/>
  <c r="AI4560" i="1" s="1"/>
  <c r="AI4557" i="1"/>
  <c r="AI4556" i="1" s="1"/>
  <c r="AI4553" i="1"/>
  <c r="AI4552" i="1" s="1"/>
  <c r="AI4547" i="1"/>
  <c r="AI4546" i="1" s="1"/>
  <c r="AI4545" i="1" s="1"/>
  <c r="AI4544" i="1" s="1"/>
  <c r="AI4543" i="1" s="1"/>
  <c r="AI4539" i="1"/>
  <c r="AI4538" i="1" s="1"/>
  <c r="AI4535" i="1"/>
  <c r="AI4534" i="1" s="1"/>
  <c r="AI4531" i="1"/>
  <c r="AI4530" i="1" s="1"/>
  <c r="AI4527" i="1"/>
  <c r="AI4526" i="1" s="1"/>
  <c r="AI4525" i="1" s="1"/>
  <c r="AI4522" i="1"/>
  <c r="AI4521" i="1" s="1"/>
  <c r="AI4520" i="1" s="1"/>
  <c r="AI4514" i="1"/>
  <c r="AI4513" i="1" s="1"/>
  <c r="AI4512" i="1" s="1"/>
  <c r="AI4509" i="1"/>
  <c r="AI4508" i="1" s="1"/>
  <c r="AI4505" i="1"/>
  <c r="AI4504" i="1" s="1"/>
  <c r="AI4501" i="1"/>
  <c r="AI4500" i="1" s="1"/>
  <c r="AI4492" i="1"/>
  <c r="AI4491" i="1" s="1"/>
  <c r="AI4490" i="1" s="1"/>
  <c r="AI4489" i="1" s="1"/>
  <c r="AI4487" i="1"/>
  <c r="AI4486" i="1" s="1"/>
  <c r="AI4484" i="1"/>
  <c r="AI4483" i="1" s="1"/>
  <c r="AI4480" i="1"/>
  <c r="AI4479" i="1" s="1"/>
  <c r="AI4474" i="1"/>
  <c r="AI4473" i="1" s="1"/>
  <c r="AI4472" i="1" s="1"/>
  <c r="AI4470" i="1"/>
  <c r="AI4469" i="1" s="1"/>
  <c r="AI4468" i="1" s="1"/>
  <c r="AI4466" i="1"/>
  <c r="AI4465" i="1" s="1"/>
  <c r="AI4463" i="1"/>
  <c r="AI4462" i="1" s="1"/>
  <c r="AI4459" i="1"/>
  <c r="AI4457" i="1" s="1"/>
  <c r="AI4454" i="1"/>
  <c r="AI4453" i="1" s="1"/>
  <c r="AI4451" i="1"/>
  <c r="AI4450" i="1" s="1"/>
  <c r="AI4439" i="1"/>
  <c r="AI4438" i="1" s="1"/>
  <c r="AI4437" i="1" s="1"/>
  <c r="AI4436" i="1" s="1"/>
  <c r="AI4434" i="1"/>
  <c r="AI4433" i="1" s="1"/>
  <c r="AI4432" i="1" s="1"/>
  <c r="AI4431" i="1" s="1"/>
  <c r="AI4428" i="1"/>
  <c r="AI4427" i="1" s="1"/>
  <c r="AI4426" i="1" s="1"/>
  <c r="AI4425" i="1" s="1"/>
  <c r="AI4423" i="1"/>
  <c r="AI4422" i="1" s="1"/>
  <c r="AI4417" i="1"/>
  <c r="AI4416" i="1" s="1"/>
  <c r="AI4415" i="1" s="1"/>
  <c r="AI4414" i="1" s="1"/>
  <c r="AI4413" i="1" s="1"/>
  <c r="AI4412" i="1" s="1"/>
  <c r="AI4410" i="1"/>
  <c r="AI4408" i="1"/>
  <c r="AI4403" i="1"/>
  <c r="AI4401" i="1"/>
  <c r="AI4394" i="1"/>
  <c r="AI4392" i="1"/>
  <c r="AI4388" i="1"/>
  <c r="AI4386" i="1"/>
  <c r="AI4376" i="1"/>
  <c r="AI4374" i="1"/>
  <c r="AI4369" i="1"/>
  <c r="AI4367" i="1"/>
  <c r="AI4356" i="1"/>
  <c r="AI4355" i="1" s="1"/>
  <c r="AI4354" i="1" s="1"/>
  <c r="AI4353" i="1" s="1"/>
  <c r="AI4350" i="1"/>
  <c r="AI4347" i="1"/>
  <c r="AI4342" i="1"/>
  <c r="AI4341" i="1" s="1"/>
  <c r="AI4335" i="1"/>
  <c r="AI4334" i="1" s="1"/>
  <c r="AI4333" i="1" s="1"/>
  <c r="AI4332" i="1" s="1"/>
  <c r="AI4331" i="1" s="1"/>
  <c r="AI4330" i="1" s="1"/>
  <c r="AI4329" i="1" s="1"/>
  <c r="AI4327" i="1"/>
  <c r="AI4326" i="1" s="1"/>
  <c r="AI4324" i="1"/>
  <c r="AI4323" i="1" s="1"/>
  <c r="AI4315" i="1"/>
  <c r="AI4314" i="1" s="1"/>
  <c r="AI4313" i="1" s="1"/>
  <c r="AI4312" i="1" s="1"/>
  <c r="AI4311" i="1" s="1"/>
  <c r="AI4310" i="1" s="1"/>
  <c r="AI4308" i="1"/>
  <c r="AI4307" i="1" s="1"/>
  <c r="AI4306" i="1" s="1"/>
  <c r="AI4305" i="1" s="1"/>
  <c r="AI4304" i="1" s="1"/>
  <c r="AI4301" i="1"/>
  <c r="AI4298" i="1"/>
  <c r="AI4297" i="1" s="1"/>
  <c r="AI4293" i="1"/>
  <c r="AI4292" i="1" s="1"/>
  <c r="AI4291" i="1" s="1"/>
  <c r="AI4289" i="1"/>
  <c r="AI4288" i="1" s="1"/>
  <c r="AI4284" i="1"/>
  <c r="AI4283" i="1" s="1"/>
  <c r="AI4281" i="1"/>
  <c r="AI4280" i="1" s="1"/>
  <c r="AI4277" i="1"/>
  <c r="AI4276" i="1" s="1"/>
  <c r="AI4275" i="1" s="1"/>
  <c r="AI4273" i="1"/>
  <c r="AI4272" i="1" s="1"/>
  <c r="AI4271" i="1" s="1"/>
  <c r="AI4268" i="1"/>
  <c r="AI4267" i="1" s="1"/>
  <c r="AI4266" i="1" s="1"/>
  <c r="AI4264" i="1"/>
  <c r="AI4262" i="1"/>
  <c r="AI4259" i="1"/>
  <c r="AI4258" i="1" s="1"/>
  <c r="AI4257" i="1" s="1"/>
  <c r="AI4255" i="1"/>
  <c r="AI4254" i="1" s="1"/>
  <c r="AI4253" i="1" s="1"/>
  <c r="AI4250" i="1"/>
  <c r="AI4249" i="1" s="1"/>
  <c r="AI4248" i="1" s="1"/>
  <c r="AI4246" i="1"/>
  <c r="AI4245" i="1" s="1"/>
  <c r="AI4244" i="1" s="1"/>
  <c r="AI4240" i="1"/>
  <c r="AI4239" i="1" s="1"/>
  <c r="AI4236" i="1"/>
  <c r="AI4235" i="1" s="1"/>
  <c r="AI4233" i="1"/>
  <c r="AI4232" i="1" s="1"/>
  <c r="AI4227" i="1"/>
  <c r="AI4226" i="1" s="1"/>
  <c r="AI4224" i="1"/>
  <c r="AI4223" i="1" s="1"/>
  <c r="AI4218" i="1"/>
  <c r="AI4217" i="1" s="1"/>
  <c r="AI4214" i="1"/>
  <c r="AI4213" i="1" s="1"/>
  <c r="AI4208" i="1"/>
  <c r="AI4207" i="1" s="1"/>
  <c r="AI4206" i="1" s="1"/>
  <c r="AI4204" i="1"/>
  <c r="AI4203" i="1" s="1"/>
  <c r="AI4202" i="1" s="1"/>
  <c r="AI4200" i="1"/>
  <c r="AI4199" i="1" s="1"/>
  <c r="AI4198" i="1" s="1"/>
  <c r="AI4194" i="1"/>
  <c r="AI4193" i="1" s="1"/>
  <c r="AI4192" i="1" s="1"/>
  <c r="AI4189" i="1"/>
  <c r="AI4188" i="1" s="1"/>
  <c r="AI4184" i="1"/>
  <c r="AI4183" i="1" s="1"/>
  <c r="AI4180" i="1"/>
  <c r="AI4179" i="1" s="1"/>
  <c r="AI4172" i="1"/>
  <c r="AI4171" i="1" s="1"/>
  <c r="AI4170" i="1" s="1"/>
  <c r="AI4169" i="1" s="1"/>
  <c r="AI4168" i="1" s="1"/>
  <c r="AI4167" i="1" s="1"/>
  <c r="AI4165" i="1"/>
  <c r="AI4164" i="1" s="1"/>
  <c r="AI4163" i="1" s="1"/>
  <c r="AI4161" i="1"/>
  <c r="AI4160" i="1" s="1"/>
  <c r="AI4159" i="1" s="1"/>
  <c r="AI4153" i="1"/>
  <c r="AI4152" i="1" s="1"/>
  <c r="AI4149" i="1"/>
  <c r="AI4148" i="1" s="1"/>
  <c r="AI4146" i="1"/>
  <c r="AI4145" i="1" s="1"/>
  <c r="AI4138" i="1"/>
  <c r="AI4137" i="1" s="1"/>
  <c r="AI4136" i="1" s="1"/>
  <c r="AI4134" i="1"/>
  <c r="AI4133" i="1" s="1"/>
  <c r="AI4132" i="1" s="1"/>
  <c r="AI4129" i="1"/>
  <c r="AI4128" i="1" s="1"/>
  <c r="AI4127" i="1" s="1"/>
  <c r="AI4126" i="1" s="1"/>
  <c r="AI4125" i="1" s="1"/>
  <c r="AI4123" i="1"/>
  <c r="AI4122" i="1" s="1"/>
  <c r="AI4120" i="1"/>
  <c r="AI4119" i="1" s="1"/>
  <c r="AI4118" i="1" s="1"/>
  <c r="AI4114" i="1"/>
  <c r="AI4113" i="1" s="1"/>
  <c r="AI4110" i="1"/>
  <c r="AI4109" i="1" s="1"/>
  <c r="AI4106" i="1"/>
  <c r="AI4105" i="1" s="1"/>
  <c r="AI4100" i="1"/>
  <c r="AI4099" i="1" s="1"/>
  <c r="AI4098" i="1" s="1"/>
  <c r="AI4096" i="1"/>
  <c r="AI4095" i="1" s="1"/>
  <c r="AI4094" i="1" s="1"/>
  <c r="AI4091" i="1"/>
  <c r="AI4090" i="1" s="1"/>
  <c r="AI4087" i="1"/>
  <c r="AI4086" i="1" s="1"/>
  <c r="AI4083" i="1"/>
  <c r="AI4082" i="1" s="1"/>
  <c r="AI4077" i="1"/>
  <c r="AI4076" i="1" s="1"/>
  <c r="AI4073" i="1"/>
  <c r="AI4072" i="1" s="1"/>
  <c r="AI4070" i="1"/>
  <c r="AI4069" i="1" s="1"/>
  <c r="AI4064" i="1"/>
  <c r="AI4063" i="1" s="1"/>
  <c r="AI4062" i="1" s="1"/>
  <c r="AI4059" i="1"/>
  <c r="AI4058" i="1" s="1"/>
  <c r="AI4056" i="1"/>
  <c r="AI4055" i="1" s="1"/>
  <c r="AI4049" i="1"/>
  <c r="AI4048" i="1" s="1"/>
  <c r="AI4047" i="1" s="1"/>
  <c r="AI4046" i="1" s="1"/>
  <c r="AI4045" i="1" s="1"/>
  <c r="AI4044" i="1" s="1"/>
  <c r="AI4043" i="1" s="1"/>
  <c r="AI4040" i="1"/>
  <c r="AI4039" i="1" s="1"/>
  <c r="AI4037" i="1"/>
  <c r="AI4036" i="1" s="1"/>
  <c r="AI4034" i="1"/>
  <c r="AI4033" i="1" s="1"/>
  <c r="AI4032" i="1" s="1"/>
  <c r="AI4030" i="1"/>
  <c r="AI4028" i="1"/>
  <c r="AI4027" i="1" s="1"/>
  <c r="AI4023" i="1"/>
  <c r="AI4022" i="1" s="1"/>
  <c r="AI4021" i="1" s="1"/>
  <c r="AI4018" i="1"/>
  <c r="AI4017" i="1" s="1"/>
  <c r="AI4016" i="1" s="1"/>
  <c r="AI4014" i="1"/>
  <c r="AI4013" i="1" s="1"/>
  <c r="AI4009" i="1"/>
  <c r="AI4008" i="1" s="1"/>
  <c r="AI4007" i="1" s="1"/>
  <c r="AI4005" i="1"/>
  <c r="AI4004" i="1" s="1"/>
  <c r="AI4000" i="1"/>
  <c r="AI3999" i="1" s="1"/>
  <c r="AI3998" i="1" s="1"/>
  <c r="AI3997" i="1" s="1"/>
  <c r="AI3996" i="1" s="1"/>
  <c r="AI3994" i="1"/>
  <c r="AI3993" i="1" s="1"/>
  <c r="AI3990" i="1"/>
  <c r="AI3989" i="1" s="1"/>
  <c r="AI3986" i="1"/>
  <c r="AI3985" i="1" s="1"/>
  <c r="AI3980" i="1"/>
  <c r="AI3979" i="1" s="1"/>
  <c r="AI3977" i="1"/>
  <c r="AI3976" i="1" s="1"/>
  <c r="AI3972" i="1"/>
  <c r="AI3970" i="1"/>
  <c r="AI3964" i="1"/>
  <c r="AI3963" i="1" s="1"/>
  <c r="AI3962" i="1" s="1"/>
  <c r="AI3961" i="1" s="1"/>
  <c r="AI3959" i="1"/>
  <c r="AI3958" i="1" s="1"/>
  <c r="AI3956" i="1"/>
  <c r="AI3955" i="1" s="1"/>
  <c r="AI3949" i="1"/>
  <c r="AI3948" i="1" s="1"/>
  <c r="AI3946" i="1"/>
  <c r="AI3945" i="1" s="1"/>
  <c r="AI3939" i="1"/>
  <c r="AI3937" i="1"/>
  <c r="AI3936" i="1" s="1"/>
  <c r="AI3933" i="1"/>
  <c r="AI3932" i="1" s="1"/>
  <c r="AI3930" i="1"/>
  <c r="AI3928" i="1"/>
  <c r="AI3927" i="1" s="1"/>
  <c r="AI3923" i="1"/>
  <c r="AI3921" i="1"/>
  <c r="AI3919" i="1"/>
  <c r="AI3918" i="1" s="1"/>
  <c r="AI3915" i="1"/>
  <c r="AI3914" i="1" s="1"/>
  <c r="AI3912" i="1"/>
  <c r="AI3911" i="1" s="1"/>
  <c r="AI3903" i="1"/>
  <c r="AI3902" i="1" s="1"/>
  <c r="AI3900" i="1"/>
  <c r="AI3899" i="1" s="1"/>
  <c r="AI3895" i="1"/>
  <c r="AI3894" i="1" s="1"/>
  <c r="AI3893" i="1" s="1"/>
  <c r="AI3892" i="1" s="1"/>
  <c r="AI3889" i="1"/>
  <c r="AI3888" i="1" s="1"/>
  <c r="AI3886" i="1"/>
  <c r="AI3885" i="1" s="1"/>
  <c r="AI3879" i="1"/>
  <c r="AI3878" i="1" s="1"/>
  <c r="AI3877" i="1" s="1"/>
  <c r="AI3876" i="1" s="1"/>
  <c r="AI3875" i="1" s="1"/>
  <c r="AI3873" i="1"/>
  <c r="AI3872" i="1" s="1"/>
  <c r="AI3869" i="1"/>
  <c r="AI3868" i="1" s="1"/>
  <c r="AI3866" i="1"/>
  <c r="AI3865" i="1" s="1"/>
  <c r="AI3858" i="1"/>
  <c r="AI3857" i="1" s="1"/>
  <c r="AI3856" i="1" s="1"/>
  <c r="AI3855" i="1" s="1"/>
  <c r="AI3854" i="1" s="1"/>
  <c r="AI3853" i="1" s="1"/>
  <c r="AI3852" i="1" s="1"/>
  <c r="AI3850" i="1"/>
  <c r="AI3849" i="1" s="1"/>
  <c r="AI3847" i="1"/>
  <c r="AI3846" i="1" s="1"/>
  <c r="AI3842" i="1"/>
  <c r="AI3841" i="1" s="1"/>
  <c r="AI3838" i="1"/>
  <c r="AI3837" i="1" s="1"/>
  <c r="AI3834" i="1"/>
  <c r="AI3833" i="1" s="1"/>
  <c r="AI3828" i="1"/>
  <c r="AI3827" i="1" s="1"/>
  <c r="AI3825" i="1"/>
  <c r="AI3824" i="1" s="1"/>
  <c r="AI3820" i="1"/>
  <c r="AI3819" i="1" s="1"/>
  <c r="AI3818" i="1" s="1"/>
  <c r="AI3816" i="1"/>
  <c r="AI3815" i="1" s="1"/>
  <c r="AI3814" i="1" s="1"/>
  <c r="AI3812" i="1"/>
  <c r="AI3811" i="1" s="1"/>
  <c r="AI3810" i="1" s="1"/>
  <c r="AI3806" i="1"/>
  <c r="AI3805" i="1" s="1"/>
  <c r="AI3802" i="1"/>
  <c r="AI3801" i="1" s="1"/>
  <c r="AI3799" i="1"/>
  <c r="AI3798" i="1" s="1"/>
  <c r="AI3793" i="1"/>
  <c r="AI3791" i="1"/>
  <c r="AI3790" i="1" s="1"/>
  <c r="AI3785" i="1"/>
  <c r="AI3784" i="1" s="1"/>
  <c r="AI3783" i="1" s="1"/>
  <c r="AI3782" i="1" s="1"/>
  <c r="AI3781" i="1" s="1"/>
  <c r="AI3774" i="1"/>
  <c r="AI3773" i="1" s="1"/>
  <c r="AI3771" i="1"/>
  <c r="AI3770" i="1" s="1"/>
  <c r="AI3768" i="1"/>
  <c r="AI3766" i="1"/>
  <c r="AI3765" i="1" s="1"/>
  <c r="AI3760" i="1"/>
  <c r="AI3759" i="1" s="1"/>
  <c r="AI3757" i="1"/>
  <c r="AI3756" i="1" s="1"/>
  <c r="AI3755" i="1" s="1"/>
  <c r="AI3753" i="1"/>
  <c r="AI3752" i="1" s="1"/>
  <c r="AI3750" i="1"/>
  <c r="AI3749" i="1"/>
  <c r="AI3744" i="1"/>
  <c r="AI3743" i="1" s="1"/>
  <c r="AI3740" i="1"/>
  <c r="AI3739" i="1" s="1"/>
  <c r="AI3736" i="1"/>
  <c r="AI3735" i="1" s="1"/>
  <c r="AI3727" i="1"/>
  <c r="AI3726" i="1" s="1"/>
  <c r="AI3723" i="1"/>
  <c r="AI3722" i="1" s="1"/>
  <c r="AI3719" i="1"/>
  <c r="AI3718" i="1" s="1"/>
  <c r="AI3713" i="1"/>
  <c r="AI3712" i="1" s="1"/>
  <c r="AI3709" i="1"/>
  <c r="AI3708" i="1" s="1"/>
  <c r="AI3705" i="1"/>
  <c r="AI3704" i="1" s="1"/>
  <c r="AI3699" i="1"/>
  <c r="AI3698" i="1" s="1"/>
  <c r="AI3697" i="1" s="1"/>
  <c r="AI3695" i="1"/>
  <c r="AI3694" i="1" s="1"/>
  <c r="AI3693" i="1" s="1"/>
  <c r="AI3691" i="1"/>
  <c r="AI3690" i="1" s="1"/>
  <c r="AI3689" i="1" s="1"/>
  <c r="AI3687" i="1"/>
  <c r="AI3686" i="1" s="1"/>
  <c r="AI3685" i="1" s="1"/>
  <c r="AI3677" i="1"/>
  <c r="AI3674" i="1"/>
  <c r="AI3673" i="1" s="1"/>
  <c r="AI3670" i="1"/>
  <c r="AI3669" i="1" s="1"/>
  <c r="AI3668" i="1" s="1"/>
  <c r="AI3667" i="1" s="1"/>
  <c r="AI3664" i="1"/>
  <c r="AI3663" i="1" s="1"/>
  <c r="AI3662" i="1" s="1"/>
  <c r="AI3660" i="1"/>
  <c r="AI3659" i="1" s="1"/>
  <c r="AI3657" i="1"/>
  <c r="AI3656" i="1" s="1"/>
  <c r="AI3652" i="1"/>
  <c r="AI3651" i="1" s="1"/>
  <c r="AI3650" i="1" s="1"/>
  <c r="AI3649" i="1" s="1"/>
  <c r="AI3647" i="1"/>
  <c r="AI3646" i="1" s="1"/>
  <c r="AI3645" i="1" s="1"/>
  <c r="AI3643" i="1"/>
  <c r="AI3641" i="1"/>
  <c r="AI3640" i="1" s="1"/>
  <c r="AI3626" i="1"/>
  <c r="AI3625" i="1" s="1"/>
  <c r="AI3624" i="1" s="1"/>
  <c r="AI3622" i="1"/>
  <c r="AI3621" i="1" s="1"/>
  <c r="AI3620" i="1" s="1"/>
  <c r="AI3618" i="1"/>
  <c r="AI3617" i="1" s="1"/>
  <c r="AI3616" i="1" s="1"/>
  <c r="AI3602" i="1"/>
  <c r="AI3601" i="1" s="1"/>
  <c r="AI3600" i="1" s="1"/>
  <c r="AI3596" i="1"/>
  <c r="AI3595" i="1" s="1"/>
  <c r="AI3594" i="1" s="1"/>
  <c r="AI3593" i="1" s="1"/>
  <c r="AI3592" i="1" s="1"/>
  <c r="AI3584" i="1"/>
  <c r="AI3583" i="1" s="1"/>
  <c r="AI3582" i="1" s="1"/>
  <c r="AI3581" i="1" s="1"/>
  <c r="AI3579" i="1"/>
  <c r="AI3578" i="1" s="1"/>
  <c r="AI3577" i="1" s="1"/>
  <c r="AI3575" i="1"/>
  <c r="AI3574" i="1" s="1"/>
  <c r="AI3573" i="1" s="1"/>
  <c r="AI3571" i="1"/>
  <c r="AI3570" i="1" s="1"/>
  <c r="AI3569" i="1" s="1"/>
  <c r="AI3562" i="1"/>
  <c r="AI3561" i="1" s="1"/>
  <c r="AI3560" i="1" s="1"/>
  <c r="AI3559" i="1" s="1"/>
  <c r="AI3558" i="1" s="1"/>
  <c r="AI3557" i="1" s="1"/>
  <c r="AI3556" i="1" s="1"/>
  <c r="AI3553" i="1"/>
  <c r="AI3552" i="1" s="1"/>
  <c r="AI3550" i="1"/>
  <c r="AI3549" i="1" s="1"/>
  <c r="AI3546" i="1"/>
  <c r="AI3545" i="1" s="1"/>
  <c r="AI3540" i="1"/>
  <c r="AI3539" i="1" s="1"/>
  <c r="AI3537" i="1"/>
  <c r="AI3536" i="1" s="1"/>
  <c r="AI3533" i="1"/>
  <c r="AI3532" i="1" s="1"/>
  <c r="AI3527" i="1"/>
  <c r="AI3526" i="1" s="1"/>
  <c r="AI3525" i="1" s="1"/>
  <c r="AI3524" i="1" s="1"/>
  <c r="AI3523" i="1" s="1"/>
  <c r="AI3521" i="1"/>
  <c r="AI3519" i="1" s="1"/>
  <c r="AI3517" i="1"/>
  <c r="AI3516" i="1" s="1"/>
  <c r="AI3511" i="1"/>
  <c r="AI3510" i="1" s="1"/>
  <c r="AI3508" i="1"/>
  <c r="AI3507" i="1" s="1"/>
  <c r="AI3503" i="1"/>
  <c r="AI3502" i="1" s="1"/>
  <c r="AI3501" i="1" s="1"/>
  <c r="AI3499" i="1"/>
  <c r="AI3498" i="1" s="1"/>
  <c r="AI3497" i="1" s="1"/>
  <c r="AI3495" i="1"/>
  <c r="AI3494" i="1" s="1"/>
  <c r="AI3493" i="1" s="1"/>
  <c r="AI3491" i="1"/>
  <c r="AI3490" i="1" s="1"/>
  <c r="AI3489" i="1" s="1"/>
  <c r="AI3487" i="1"/>
  <c r="AI3486" i="1" s="1"/>
  <c r="AI3485" i="1" s="1"/>
  <c r="AI3477" i="1"/>
  <c r="AI3476" i="1" s="1"/>
  <c r="AI3474" i="1"/>
  <c r="AI3473" i="1" s="1"/>
  <c r="AI3470" i="1"/>
  <c r="AI3469" i="1" s="1"/>
  <c r="AI3464" i="1"/>
  <c r="AI3463" i="1" s="1"/>
  <c r="AI3461" i="1"/>
  <c r="AI3460" i="1" s="1"/>
  <c r="AI3457" i="1"/>
  <c r="AI3456" i="1" s="1"/>
  <c r="AI3451" i="1"/>
  <c r="AI3450" i="1" s="1"/>
  <c r="AI3448" i="1"/>
  <c r="AI3447" i="1" s="1"/>
  <c r="AI3446" i="1" s="1"/>
  <c r="AI3444" i="1"/>
  <c r="AI3443" i="1" s="1"/>
  <c r="AI3442" i="1" s="1"/>
  <c r="AI3439" i="1"/>
  <c r="AI3438" i="1" s="1"/>
  <c r="AI3437" i="1" s="1"/>
  <c r="AI3433" i="1"/>
  <c r="AI3432" i="1" s="1"/>
  <c r="AI3431" i="1" s="1"/>
  <c r="AI3430" i="1" s="1"/>
  <c r="AI3429" i="1" s="1"/>
  <c r="AI3426" i="1"/>
  <c r="AI3425" i="1" s="1"/>
  <c r="AI3424" i="1" s="1"/>
  <c r="AI3422" i="1"/>
  <c r="AI3421" i="1" s="1"/>
  <c r="AI3420" i="1" s="1"/>
  <c r="AI3417" i="1"/>
  <c r="AI3416" i="1" s="1"/>
  <c r="AI3415" i="1" s="1"/>
  <c r="AI3414" i="1" s="1"/>
  <c r="AI3409" i="1"/>
  <c r="AI3408" i="1" s="1"/>
  <c r="AI3407" i="1" s="1"/>
  <c r="AI3406" i="1" s="1"/>
  <c r="AI3405" i="1" s="1"/>
  <c r="AI3404" i="1" s="1"/>
  <c r="AI3403" i="1" s="1"/>
  <c r="AI3393" i="1"/>
  <c r="AI3392" i="1" s="1"/>
  <c r="AI3391" i="1" s="1"/>
  <c r="AI3388" i="1"/>
  <c r="AI3387" i="1" s="1"/>
  <c r="AI3384" i="1"/>
  <c r="AI3383" i="1" s="1"/>
  <c r="AI3380" i="1"/>
  <c r="AI3379" i="1" s="1"/>
  <c r="AI3374" i="1"/>
  <c r="AI3373" i="1" s="1"/>
  <c r="AI3370" i="1"/>
  <c r="AI3369" i="1" s="1"/>
  <c r="AI3366" i="1"/>
  <c r="AI3365" i="1" s="1"/>
  <c r="AI3360" i="1"/>
  <c r="AI3359" i="1" s="1"/>
  <c r="AI3357" i="1"/>
  <c r="AI3356" i="1" s="1"/>
  <c r="AI3353" i="1"/>
  <c r="AI3352" i="1" s="1"/>
  <c r="AI3347" i="1"/>
  <c r="AI3346" i="1" s="1"/>
  <c r="AI3343" i="1"/>
  <c r="AI3342" i="1" s="1"/>
  <c r="AI3339" i="1"/>
  <c r="AI3338" i="1" s="1"/>
  <c r="AI3333" i="1"/>
  <c r="AI3332" i="1" s="1"/>
  <c r="AI3331" i="1" s="1"/>
  <c r="AI3329" i="1"/>
  <c r="AI3326" i="1"/>
  <c r="AI3325" i="1" s="1"/>
  <c r="AI3322" i="1"/>
  <c r="AI3321" i="1" s="1"/>
  <c r="AI3320" i="1" s="1"/>
  <c r="AI3317" i="1"/>
  <c r="AI3316" i="1" s="1"/>
  <c r="AI3314" i="1"/>
  <c r="AI3313" i="1" s="1"/>
  <c r="AI3312" i="1" s="1"/>
  <c r="AI3310" i="1"/>
  <c r="AI3309" i="1" s="1"/>
  <c r="AI3308" i="1" s="1"/>
  <c r="AI3305" i="1"/>
  <c r="AI3304" i="1" s="1"/>
  <c r="AI3303" i="1" s="1"/>
  <c r="AI3299" i="1"/>
  <c r="AI3298" i="1" s="1"/>
  <c r="AI3297" i="1" s="1"/>
  <c r="AI3296" i="1" s="1"/>
  <c r="AI3294" i="1"/>
  <c r="AI3293" i="1" s="1"/>
  <c r="AI3292" i="1" s="1"/>
  <c r="AI3290" i="1"/>
  <c r="AI3289" i="1" s="1"/>
  <c r="AI3288" i="1" s="1"/>
  <c r="AI3286" i="1"/>
  <c r="AI3285" i="1" s="1"/>
  <c r="AI3284" i="1" s="1"/>
  <c r="AI3280" i="1"/>
  <c r="AI3278" i="1" s="1"/>
  <c r="AI3276" i="1"/>
  <c r="AI3275" i="1" s="1"/>
  <c r="AI3273" i="1"/>
  <c r="AI3272" i="1" s="1"/>
  <c r="AI3267" i="1"/>
  <c r="AI3266" i="1" s="1"/>
  <c r="AI3265" i="1" s="1"/>
  <c r="AI3264" i="1" s="1"/>
  <c r="AI3262" i="1"/>
  <c r="AI3261" i="1" s="1"/>
  <c r="AI3259" i="1"/>
  <c r="AI3258" i="1" s="1"/>
  <c r="AI3254" i="1"/>
  <c r="AI3253" i="1" s="1"/>
  <c r="AI3252" i="1" s="1"/>
  <c r="AI3251" i="1" s="1"/>
  <c r="AI3249" i="1"/>
  <c r="AI3248" i="1" s="1"/>
  <c r="AI3247" i="1" s="1"/>
  <c r="AI3241" i="1"/>
  <c r="AI3240" i="1" s="1"/>
  <c r="AI3236" i="1" s="1"/>
  <c r="AI3230" i="1"/>
  <c r="AI3229" i="1" s="1"/>
  <c r="AI3227" i="1"/>
  <c r="AI3226" i="1" s="1"/>
  <c r="AI3223" i="1"/>
  <c r="AI3222" i="1" s="1"/>
  <c r="AI3221" i="1" s="1"/>
  <c r="AI3219" i="1"/>
  <c r="AI3218" i="1" s="1"/>
  <c r="AI3216" i="1"/>
  <c r="AI3215" i="1" s="1"/>
  <c r="AI3210" i="1"/>
  <c r="AI3209" i="1" s="1"/>
  <c r="AI3208" i="1" s="1"/>
  <c r="AI3206" i="1"/>
  <c r="AI3205" i="1" s="1"/>
  <c r="AI3204" i="1" s="1"/>
  <c r="AI3201" i="1"/>
  <c r="AI3200" i="1" s="1"/>
  <c r="AI3194" i="1"/>
  <c r="AI3193" i="1" s="1"/>
  <c r="AI3190" i="1"/>
  <c r="AI3189" i="1" s="1"/>
  <c r="AI3186" i="1"/>
  <c r="AI3182" i="1" s="1"/>
  <c r="AI3181" i="1" s="1"/>
  <c r="AI3174" i="1"/>
  <c r="AI3173" i="1" s="1"/>
  <c r="AI3172" i="1" s="1"/>
  <c r="AI3167" i="1" s="1"/>
  <c r="AI3157" i="1"/>
  <c r="AI3156" i="1" s="1"/>
  <c r="AI3155" i="1" s="1"/>
  <c r="AI3150" i="1"/>
  <c r="AI3149" i="1" s="1"/>
  <c r="AI3147" i="1"/>
  <c r="AI3146" i="1" s="1"/>
  <c r="AI3144" i="1"/>
  <c r="AI3143" i="1" s="1"/>
  <c r="AI3128" i="1"/>
  <c r="AI3127" i="1" s="1"/>
  <c r="AI3126" i="1" s="1"/>
  <c r="AI3125" i="1" s="1"/>
  <c r="AI3124" i="1" s="1"/>
  <c r="AI3123" i="1" s="1"/>
  <c r="AI3120" i="1"/>
  <c r="AI3117" i="1"/>
  <c r="AI3114" i="1"/>
  <c r="AI3113" i="1" s="1"/>
  <c r="AI3108" i="1"/>
  <c r="AI3107" i="1" s="1"/>
  <c r="AI3106" i="1" s="1"/>
  <c r="AI3105" i="1" s="1"/>
  <c r="AI3101" i="1"/>
  <c r="AI3099" i="1"/>
  <c r="AI3098" i="1" s="1"/>
  <c r="AI3092" i="1"/>
  <c r="AI3091" i="1" s="1"/>
  <c r="AI3088" i="1"/>
  <c r="AI3087" i="1" s="1"/>
  <c r="AI3085" i="1"/>
  <c r="AI3084" i="1" s="1"/>
  <c r="AI3078" i="1"/>
  <c r="AI3077" i="1" s="1"/>
  <c r="AI3075" i="1"/>
  <c r="AI3074" i="1" s="1"/>
  <c r="AI3069" i="1"/>
  <c r="AI3068" i="1" s="1"/>
  <c r="AI3067" i="1" s="1"/>
  <c r="AI3065" i="1"/>
  <c r="AI3064" i="1" s="1"/>
  <c r="AI3063" i="1" s="1"/>
  <c r="AI3061" i="1"/>
  <c r="AI3060" i="1" s="1"/>
  <c r="AI3059" i="1" s="1"/>
  <c r="AI3055" i="1"/>
  <c r="AI3054" i="1" s="1"/>
  <c r="AI3053" i="1" s="1"/>
  <c r="AI3052" i="1" s="1"/>
  <c r="AI3048" i="1"/>
  <c r="AI3047" i="1" s="1"/>
  <c r="AI3046" i="1" s="1"/>
  <c r="AI3044" i="1"/>
  <c r="AI3043" i="1" s="1"/>
  <c r="AI3042" i="1" s="1"/>
  <c r="AI3037" i="1"/>
  <c r="AI3036" i="1" s="1"/>
  <c r="AI3035" i="1" s="1"/>
  <c r="AI3033" i="1"/>
  <c r="AI3032" i="1" s="1"/>
  <c r="AI3031" i="1" s="1"/>
  <c r="AI3028" i="1"/>
  <c r="AI3027" i="1" s="1"/>
  <c r="AI3026" i="1" s="1"/>
  <c r="AI3025" i="1" s="1"/>
  <c r="AI3023" i="1"/>
  <c r="AI3022" i="1" s="1"/>
  <c r="AI3021" i="1" s="1"/>
  <c r="AI3016" i="1"/>
  <c r="AI3015" i="1" s="1"/>
  <c r="AI3013" i="1"/>
  <c r="AI3012" i="1" s="1"/>
  <c r="AI3007" i="1"/>
  <c r="AI3006" i="1" s="1"/>
  <c r="AI3005" i="1" s="1"/>
  <c r="AI3004" i="1" s="1"/>
  <c r="AI3003" i="1" s="1"/>
  <c r="AI3002" i="1" s="1"/>
  <c r="AI2999" i="1"/>
  <c r="AI2997" i="1"/>
  <c r="AI2994" i="1"/>
  <c r="AI2993" i="1" s="1"/>
  <c r="AI2988" i="1"/>
  <c r="AI2987" i="1" s="1"/>
  <c r="AI2985" i="1"/>
  <c r="AI2984" i="1" s="1"/>
  <c r="AI2978" i="1"/>
  <c r="AI2977" i="1" s="1"/>
  <c r="AI2974" i="1"/>
  <c r="AI2973" i="1" s="1"/>
  <c r="AI2970" i="1"/>
  <c r="AI2969" i="1" s="1"/>
  <c r="AI2961" i="1"/>
  <c r="AI2960" i="1" s="1"/>
  <c r="AI2959" i="1" s="1"/>
  <c r="AI2958" i="1" s="1"/>
  <c r="AI2948" i="1"/>
  <c r="AI2945" i="1"/>
  <c r="AI2942" i="1"/>
  <c r="AI2941" i="1" s="1"/>
  <c r="AI2936" i="1"/>
  <c r="AI2934" i="1"/>
  <c r="AI2931" i="1"/>
  <c r="AI2930" i="1" s="1"/>
  <c r="AI2924" i="1"/>
  <c r="AI2922" i="1"/>
  <c r="AI2921" i="1" s="1"/>
  <c r="AI2915" i="1"/>
  <c r="AI2914" i="1" s="1"/>
  <c r="AI2913" i="1" s="1"/>
  <c r="AI2912" i="1" s="1"/>
  <c r="AI2911" i="1" s="1"/>
  <c r="AI2910" i="1" s="1"/>
  <c r="AI2909" i="1" s="1"/>
  <c r="AI2907" i="1"/>
  <c r="AI2906" i="1" s="1"/>
  <c r="AI2903" i="1"/>
  <c r="AI2902" i="1" s="1"/>
  <c r="AI2899" i="1"/>
  <c r="AI2898" i="1" s="1"/>
  <c r="AI2892" i="1"/>
  <c r="AI2891" i="1" s="1"/>
  <c r="AI2890" i="1" s="1"/>
  <c r="AI2889" i="1" s="1"/>
  <c r="AI2888" i="1" s="1"/>
  <c r="AI2882" i="1"/>
  <c r="AI2881" i="1" s="1"/>
  <c r="AI2880" i="1" s="1"/>
  <c r="AI2878" i="1"/>
  <c r="AI2877" i="1" s="1"/>
  <c r="AI2876" i="1" s="1"/>
  <c r="AI2874" i="1"/>
  <c r="AI2873" i="1" s="1"/>
  <c r="AI2872" i="1" s="1"/>
  <c r="AI2868" i="1"/>
  <c r="AI2867" i="1" s="1"/>
  <c r="AI2866" i="1" s="1"/>
  <c r="AI2865" i="1" s="1"/>
  <c r="AI2862" i="1"/>
  <c r="AI2861" i="1" s="1"/>
  <c r="AI2860" i="1" s="1"/>
  <c r="AI2859" i="1" s="1"/>
  <c r="AI2858" i="1" s="1"/>
  <c r="AI2857" i="1" s="1"/>
  <c r="AI2854" i="1"/>
  <c r="AI2853" i="1" s="1"/>
  <c r="AI2852" i="1" s="1"/>
  <c r="AI2850" i="1"/>
  <c r="AI2849" i="1" s="1"/>
  <c r="AI2848" i="1" s="1"/>
  <c r="AI2843" i="1"/>
  <c r="AI2842" i="1" s="1"/>
  <c r="AI2841" i="1" s="1"/>
  <c r="AI2839" i="1"/>
  <c r="AI2838" i="1" s="1"/>
  <c r="AI2837" i="1" s="1"/>
  <c r="AI2835" i="1"/>
  <c r="AI2834" i="1" s="1"/>
  <c r="AI2833" i="1" s="1"/>
  <c r="AI2830" i="1"/>
  <c r="AI2829" i="1" s="1"/>
  <c r="AI2828" i="1" s="1"/>
  <c r="AI2827" i="1" s="1"/>
  <c r="AI2822" i="1"/>
  <c r="AI2821" i="1" s="1"/>
  <c r="AI2820" i="1" s="1"/>
  <c r="AI2818" i="1"/>
  <c r="AI2817" i="1" s="1"/>
  <c r="AI2816" i="1" s="1"/>
  <c r="AI2813" i="1"/>
  <c r="AI2812" i="1" s="1"/>
  <c r="AI2811" i="1" s="1"/>
  <c r="AI2810" i="1" s="1"/>
  <c r="AI2807" i="1"/>
  <c r="AI2806" i="1" s="1"/>
  <c r="AI2805" i="1" s="1"/>
  <c r="AI2804" i="1" s="1"/>
  <c r="AI2803" i="1" s="1"/>
  <c r="AI2802" i="1" s="1"/>
  <c r="AI2799" i="1"/>
  <c r="AI2798" i="1" s="1"/>
  <c r="AI2797" i="1" s="1"/>
  <c r="AI2796" i="1" s="1"/>
  <c r="AI2794" i="1"/>
  <c r="AI2792" i="1"/>
  <c r="AI2789" i="1"/>
  <c r="AI2788" i="1" s="1"/>
  <c r="AI2785" i="1"/>
  <c r="AI2784" i="1" s="1"/>
  <c r="AI2781" i="1"/>
  <c r="AI2780" i="1" s="1"/>
  <c r="AI2776" i="1"/>
  <c r="AI2775" i="1" s="1"/>
  <c r="AI2772" i="1"/>
  <c r="AI2771" i="1" s="1"/>
  <c r="AI2769" i="1"/>
  <c r="AI2768" i="1" s="1"/>
  <c r="AI2762" i="1"/>
  <c r="AI2761" i="1" s="1"/>
  <c r="AI2758" i="1"/>
  <c r="AI2757" i="1" s="1"/>
  <c r="AI2754" i="1"/>
  <c r="AI2753" i="1" s="1"/>
  <c r="AI2747" i="1"/>
  <c r="AI2746" i="1" s="1"/>
  <c r="AI2744" i="1"/>
  <c r="AI2743" i="1" s="1"/>
  <c r="AI2735" i="1"/>
  <c r="AI2734" i="1" s="1"/>
  <c r="AI2733" i="1" s="1"/>
  <c r="AI2732" i="1" s="1"/>
  <c r="AI2730" i="1"/>
  <c r="AI2729" i="1" s="1"/>
  <c r="AI2728" i="1" s="1"/>
  <c r="AI2727" i="1" s="1"/>
  <c r="AI2726" i="1" s="1"/>
  <c r="AI2724" i="1"/>
  <c r="AI2723" i="1" s="1"/>
  <c r="AI2722" i="1" s="1"/>
  <c r="AI2721" i="1" s="1"/>
  <c r="AI2717" i="1"/>
  <c r="AI2716" i="1" s="1"/>
  <c r="AI2715" i="1" s="1"/>
  <c r="AI2714" i="1" s="1"/>
  <c r="AI2713" i="1" s="1"/>
  <c r="AI2712" i="1" s="1"/>
  <c r="AI2708" i="1"/>
  <c r="AI2707" i="1" s="1"/>
  <c r="AI2705" i="1"/>
  <c r="AI2704" i="1" s="1"/>
  <c r="AI2699" i="1"/>
  <c r="AI2698" i="1" s="1"/>
  <c r="AI2697" i="1" s="1"/>
  <c r="AI2696" i="1" s="1"/>
  <c r="AI2692" i="1"/>
  <c r="AI2690" i="1"/>
  <c r="AI2689" i="1" s="1"/>
  <c r="AI2683" i="1"/>
  <c r="AI2682" i="1" s="1"/>
  <c r="AI2681" i="1" s="1"/>
  <c r="AI2680" i="1" s="1"/>
  <c r="AI2679" i="1" s="1"/>
  <c r="AI2678" i="1" s="1"/>
  <c r="AI2677" i="1" s="1"/>
  <c r="AI2674" i="1"/>
  <c r="AI2673" i="1" s="1"/>
  <c r="AI2670" i="1"/>
  <c r="AI2669" i="1" s="1"/>
  <c r="AI2667" i="1"/>
  <c r="AI2666" i="1" s="1"/>
  <c r="AI2660" i="1"/>
  <c r="AI2659" i="1" s="1"/>
  <c r="AI2658" i="1" s="1"/>
  <c r="AI2657" i="1" s="1"/>
  <c r="AI2656" i="1" s="1"/>
  <c r="AI2654" i="1"/>
  <c r="AI2653" i="1" s="1"/>
  <c r="AI2652" i="1" s="1"/>
  <c r="AI2650" i="1"/>
  <c r="AI2649" i="1" s="1"/>
  <c r="AI2648" i="1" s="1"/>
  <c r="AI2646" i="1"/>
  <c r="AI2645" i="1" s="1"/>
  <c r="AI2644" i="1" s="1"/>
  <c r="AI2640" i="1"/>
  <c r="AI2639" i="1" s="1"/>
  <c r="AI2638" i="1" s="1"/>
  <c r="AI2637" i="1" s="1"/>
  <c r="AI2634" i="1"/>
  <c r="AI2633" i="1" s="1"/>
  <c r="AI2632" i="1" s="1"/>
  <c r="AI2631" i="1" s="1"/>
  <c r="AI2630" i="1" s="1"/>
  <c r="AI2629" i="1" s="1"/>
  <c r="AI2626" i="1"/>
  <c r="AI2625" i="1" s="1"/>
  <c r="AI2624" i="1" s="1"/>
  <c r="AI2622" i="1"/>
  <c r="AI2621" i="1" s="1"/>
  <c r="AI2620" i="1" s="1"/>
  <c r="AI2615" i="1"/>
  <c r="AI2614" i="1" s="1"/>
  <c r="AI2613" i="1" s="1"/>
  <c r="AI2611" i="1"/>
  <c r="AI2610" i="1" s="1"/>
  <c r="AI2609" i="1" s="1"/>
  <c r="AI2606" i="1"/>
  <c r="AI2605" i="1" s="1"/>
  <c r="AI2604" i="1" s="1"/>
  <c r="AI2603" i="1" s="1"/>
  <c r="AI2601" i="1"/>
  <c r="AI2600" i="1" s="1"/>
  <c r="AI2599" i="1" s="1"/>
  <c r="AI2589" i="1"/>
  <c r="AI2588" i="1" s="1"/>
  <c r="AI2587" i="1" s="1"/>
  <c r="AI2585" i="1"/>
  <c r="AI2584" i="1" s="1"/>
  <c r="AI2583" i="1" s="1"/>
  <c r="AI2580" i="1"/>
  <c r="AI2579" i="1" s="1"/>
  <c r="AI2578" i="1" s="1"/>
  <c r="AI2577" i="1" s="1"/>
  <c r="AI2573" i="1"/>
  <c r="AI2572" i="1" s="1"/>
  <c r="AI2571" i="1" s="1"/>
  <c r="AI2570" i="1" s="1"/>
  <c r="AI2569" i="1" s="1"/>
  <c r="AI2568" i="1" s="1"/>
  <c r="AI2565" i="1"/>
  <c r="AI2562" i="1"/>
  <c r="AI2561" i="1" s="1"/>
  <c r="AI2557" i="1"/>
  <c r="AI2555" i="1"/>
  <c r="AI2551" i="1"/>
  <c r="AI2550" i="1" s="1"/>
  <c r="AI2549" i="1" s="1"/>
  <c r="AI2547" i="1"/>
  <c r="AI2546" i="1" s="1"/>
  <c r="AI2542" i="1"/>
  <c r="AI2541" i="1" s="1"/>
  <c r="AI2540" i="1" s="1"/>
  <c r="AI2539" i="1" s="1"/>
  <c r="AI2537" i="1"/>
  <c r="AI2536" i="1" s="1"/>
  <c r="AI2533" i="1"/>
  <c r="AI2532" i="1" s="1"/>
  <c r="AI2530" i="1"/>
  <c r="AI2529" i="1" s="1"/>
  <c r="AI2523" i="1"/>
  <c r="AI2522" i="1" s="1"/>
  <c r="AI2519" i="1"/>
  <c r="AI2518" i="1" s="1"/>
  <c r="AI2516" i="1"/>
  <c r="AI2515" i="1" s="1"/>
  <c r="AI2509" i="1"/>
  <c r="AI2508" i="1" s="1"/>
  <c r="AI2506" i="1"/>
  <c r="AI2505" i="1" s="1"/>
  <c r="AI2497" i="1"/>
  <c r="AI2496" i="1" s="1"/>
  <c r="AI2495" i="1" s="1"/>
  <c r="AI2494" i="1" s="1"/>
  <c r="AI2492" i="1"/>
  <c r="AI2491" i="1" s="1"/>
  <c r="AI2490" i="1" s="1"/>
  <c r="AI2489" i="1" s="1"/>
  <c r="AI2485" i="1"/>
  <c r="AI2484" i="1" s="1"/>
  <c r="AI2483" i="1" s="1"/>
  <c r="AI2482" i="1" s="1"/>
  <c r="AI2481" i="1" s="1"/>
  <c r="AI2479" i="1"/>
  <c r="AI2478" i="1" s="1"/>
  <c r="AI2477" i="1" s="1"/>
  <c r="AI2476" i="1" s="1"/>
  <c r="AI2472" i="1"/>
  <c r="AI2470" i="1"/>
  <c r="AI2469" i="1" s="1"/>
  <c r="AI2463" i="1"/>
  <c r="AI2462" i="1" s="1"/>
  <c r="AI2461" i="1" s="1"/>
  <c r="AI2460" i="1" s="1"/>
  <c r="AI2459" i="1" s="1"/>
  <c r="AI2458" i="1" s="1"/>
  <c r="AI2457" i="1" s="1"/>
  <c r="AI2454" i="1"/>
  <c r="AI2453" i="1" s="1"/>
  <c r="AI2450" i="1"/>
  <c r="AI2449" i="1" s="1"/>
  <c r="AI2446" i="1"/>
  <c r="AI2445" i="1" s="1"/>
  <c r="AI2439" i="1"/>
  <c r="AI2438" i="1" s="1"/>
  <c r="AI2436" i="1"/>
  <c r="AI2435" i="1" s="1"/>
  <c r="AI2430" i="1"/>
  <c r="AI2429" i="1" s="1"/>
  <c r="AI2428" i="1" s="1"/>
  <c r="AI2426" i="1"/>
  <c r="AI2425" i="1" s="1"/>
  <c r="AI2424" i="1" s="1"/>
  <c r="AI2420" i="1"/>
  <c r="AI2419" i="1" s="1"/>
  <c r="AI2418" i="1" s="1"/>
  <c r="AI2417" i="1" s="1"/>
  <c r="AI2414" i="1"/>
  <c r="AI2413" i="1" s="1"/>
  <c r="AI2412" i="1" s="1"/>
  <c r="AI2411" i="1" s="1"/>
  <c r="AI2410" i="1" s="1"/>
  <c r="AI2409" i="1" s="1"/>
  <c r="AI2406" i="1"/>
  <c r="AI2405" i="1" s="1"/>
  <c r="AI2404" i="1" s="1"/>
  <c r="AI2402" i="1"/>
  <c r="AI2401" i="1" s="1"/>
  <c r="AI2400" i="1" s="1"/>
  <c r="AI2395" i="1"/>
  <c r="AI2394" i="1" s="1"/>
  <c r="AI2393" i="1" s="1"/>
  <c r="AI2391" i="1"/>
  <c r="AI2390" i="1" s="1"/>
  <c r="AI2389" i="1" s="1"/>
  <c r="AI2386" i="1"/>
  <c r="AI2385" i="1" s="1"/>
  <c r="AI2384" i="1" s="1"/>
  <c r="AI2383" i="1" s="1"/>
  <c r="AI2381" i="1"/>
  <c r="AI2380" i="1" s="1"/>
  <c r="AI2379" i="1" s="1"/>
  <c r="AI2376" i="1"/>
  <c r="AI2375" i="1" s="1"/>
  <c r="AI2374" i="1" s="1"/>
  <c r="AI2373" i="1" s="1"/>
  <c r="AI2369" i="1"/>
  <c r="AI2368" i="1" s="1"/>
  <c r="AI2367" i="1" s="1"/>
  <c r="AI2365" i="1"/>
  <c r="AI2364" i="1" s="1"/>
  <c r="AI2363" i="1" s="1"/>
  <c r="AI2360" i="1"/>
  <c r="AI2359" i="1" s="1"/>
  <c r="AI2358" i="1" s="1"/>
  <c r="AI2357" i="1" s="1"/>
  <c r="AI2354" i="1"/>
  <c r="AI2353" i="1" s="1"/>
  <c r="AI2352" i="1" s="1"/>
  <c r="AI2351" i="1" s="1"/>
  <c r="AI2350" i="1" s="1"/>
  <c r="AI2349" i="1" s="1"/>
  <c r="AI2345" i="1"/>
  <c r="AI2344" i="1" s="1"/>
  <c r="AI2343" i="1" s="1"/>
  <c r="AI2342" i="1" s="1"/>
  <c r="AI2340" i="1"/>
  <c r="AI2338" i="1"/>
  <c r="AI2335" i="1"/>
  <c r="AI2334" i="1" s="1"/>
  <c r="AI2331" i="1"/>
  <c r="AI2330" i="1" s="1"/>
  <c r="AI2327" i="1"/>
  <c r="AI2325" i="1"/>
  <c r="AI2320" i="1"/>
  <c r="AI2319" i="1" s="1"/>
  <c r="AI2318" i="1" s="1"/>
  <c r="AI2317" i="1" s="1"/>
  <c r="AI2315" i="1"/>
  <c r="AI2314" i="1" s="1"/>
  <c r="AI2311" i="1"/>
  <c r="AI2310" i="1" s="1"/>
  <c r="AI2307" i="1"/>
  <c r="AI2306" i="1" s="1"/>
  <c r="AI2300" i="1"/>
  <c r="AI2299" i="1" s="1"/>
  <c r="AI2296" i="1"/>
  <c r="AI2295" i="1" s="1"/>
  <c r="AI2292" i="1"/>
  <c r="AI2291" i="1" s="1"/>
  <c r="AI2286" i="1"/>
  <c r="AI2285" i="1" s="1"/>
  <c r="AI2282" i="1"/>
  <c r="AI2281" i="1" s="1"/>
  <c r="AI2278" i="1"/>
  <c r="AI2277" i="1" s="1"/>
  <c r="AI2269" i="1"/>
  <c r="AI2268" i="1" s="1"/>
  <c r="AI2267" i="1" s="1"/>
  <c r="AI2266" i="1" s="1"/>
  <c r="AI2264" i="1"/>
  <c r="AI2262" i="1"/>
  <c r="AI2261" i="1" s="1"/>
  <c r="AI2254" i="1"/>
  <c r="AI2251" i="1"/>
  <c r="AI2248" i="1"/>
  <c r="AI2247" i="1" s="1"/>
  <c r="AI2241" i="1"/>
  <c r="AI2240" i="1" s="1"/>
  <c r="AI2238" i="1"/>
  <c r="AI2237" i="1" s="1"/>
  <c r="AI2231" i="1"/>
  <c r="AI2229" i="1"/>
  <c r="AI2228" i="1" s="1"/>
  <c r="AI2222" i="1"/>
  <c r="AI2221" i="1" s="1"/>
  <c r="AI2220" i="1" s="1"/>
  <c r="AI2219" i="1" s="1"/>
  <c r="AI2218" i="1" s="1"/>
  <c r="AI2217" i="1" s="1"/>
  <c r="AI2216" i="1" s="1"/>
  <c r="AI2213" i="1"/>
  <c r="AI2212" i="1" s="1"/>
  <c r="AI2209" i="1"/>
  <c r="AI2208" i="1" s="1"/>
  <c r="AI2205" i="1"/>
  <c r="AI2204" i="1" s="1"/>
  <c r="AI2198" i="1"/>
  <c r="AI2197" i="1" s="1"/>
  <c r="AI2195" i="1"/>
  <c r="AI2194" i="1" s="1"/>
  <c r="AI2189" i="1"/>
  <c r="AI2188" i="1" s="1"/>
  <c r="AI2187" i="1" s="1"/>
  <c r="AI2185" i="1"/>
  <c r="AI2184" i="1" s="1"/>
  <c r="AI2183" i="1" s="1"/>
  <c r="AI2179" i="1"/>
  <c r="AI2178" i="1" s="1"/>
  <c r="AI2177" i="1" s="1"/>
  <c r="AI2176" i="1" s="1"/>
  <c r="AI2173" i="1"/>
  <c r="AI2172" i="1" s="1"/>
  <c r="AI2171" i="1" s="1"/>
  <c r="AI2170" i="1" s="1"/>
  <c r="AI2169" i="1" s="1"/>
  <c r="AI2168" i="1" s="1"/>
  <c r="AI2166" i="1"/>
  <c r="AI2164" i="1"/>
  <c r="AI2163" i="1" s="1"/>
  <c r="AI2157" i="1"/>
  <c r="AI2156" i="1" s="1"/>
  <c r="AI2155" i="1" s="1"/>
  <c r="AI2153" i="1"/>
  <c r="AI2152" i="1" s="1"/>
  <c r="AI2151" i="1" s="1"/>
  <c r="AI2146" i="1"/>
  <c r="AI2145" i="1" s="1"/>
  <c r="AI2144" i="1" s="1"/>
  <c r="AI2142" i="1"/>
  <c r="AI2141" i="1" s="1"/>
  <c r="AI2140" i="1" s="1"/>
  <c r="AI2137" i="1"/>
  <c r="AI2136" i="1" s="1"/>
  <c r="AI2135" i="1" s="1"/>
  <c r="AI2134" i="1" s="1"/>
  <c r="AI2132" i="1"/>
  <c r="AI2131" i="1" s="1"/>
  <c r="AI2130" i="1" s="1"/>
  <c r="AI2127" i="1"/>
  <c r="AI2126" i="1" s="1"/>
  <c r="AI2125" i="1" s="1"/>
  <c r="AI2124" i="1" s="1"/>
  <c r="AI2120" i="1"/>
  <c r="AI2119" i="1" s="1"/>
  <c r="AI2118" i="1" s="1"/>
  <c r="AI2116" i="1"/>
  <c r="AI2115" i="1" s="1"/>
  <c r="AI2114" i="1" s="1"/>
  <c r="AI2111" i="1"/>
  <c r="AI2110" i="1" s="1"/>
  <c r="AI2109" i="1" s="1"/>
  <c r="AI2108" i="1" s="1"/>
  <c r="AI2105" i="1"/>
  <c r="AI2104" i="1" s="1"/>
  <c r="AI2103" i="1" s="1"/>
  <c r="AI2102" i="1" s="1"/>
  <c r="AI2101" i="1" s="1"/>
  <c r="AI2100" i="1" s="1"/>
  <c r="AI2097" i="1"/>
  <c r="AI2096" i="1" s="1"/>
  <c r="AI2095" i="1" s="1"/>
  <c r="AI2094" i="1" s="1"/>
  <c r="AI2092" i="1"/>
  <c r="AI2090" i="1"/>
  <c r="AI2087" i="1"/>
  <c r="AI2086" i="1" s="1"/>
  <c r="AI2083" i="1"/>
  <c r="AI2082" i="1" s="1"/>
  <c r="AI2079" i="1"/>
  <c r="AI2077" i="1"/>
  <c r="AI2076" i="1" s="1"/>
  <c r="AI2071" i="1"/>
  <c r="AI2070" i="1" s="1"/>
  <c r="AI2068" i="1"/>
  <c r="AI2067" i="1" s="1"/>
  <c r="AI2061" i="1"/>
  <c r="AI2060" i="1" s="1"/>
  <c r="AI2057" i="1"/>
  <c r="AI2056" i="1" s="1"/>
  <c r="AI2054" i="1"/>
  <c r="AI2053" i="1" s="1"/>
  <c r="AI2047" i="1"/>
  <c r="AI2046" i="1" s="1"/>
  <c r="AI2044" i="1"/>
  <c r="AI2043" i="1" s="1"/>
  <c r="AI2035" i="1"/>
  <c r="AI2034" i="1" s="1"/>
  <c r="AI2033" i="1" s="1"/>
  <c r="AI2032" i="1" s="1"/>
  <c r="AI2030" i="1"/>
  <c r="AI2029" i="1" s="1"/>
  <c r="AI2028" i="1" s="1"/>
  <c r="AI2027" i="1" s="1"/>
  <c r="AI2023" i="1"/>
  <c r="AI2022" i="1" s="1"/>
  <c r="AI2021" i="1" s="1"/>
  <c r="AI2020" i="1" s="1"/>
  <c r="AI2019" i="1" s="1"/>
  <c r="AI2017" i="1"/>
  <c r="AI2016" i="1" s="1"/>
  <c r="AI2015" i="1" s="1"/>
  <c r="AI2014" i="1" s="1"/>
  <c r="AI2010" i="1"/>
  <c r="AI2008" i="1"/>
  <c r="AI2007" i="1" s="1"/>
  <c r="AI2001" i="1"/>
  <c r="AI2000" i="1" s="1"/>
  <c r="AI1999" i="1" s="1"/>
  <c r="AI1998" i="1" s="1"/>
  <c r="AI1997" i="1" s="1"/>
  <c r="AI1996" i="1" s="1"/>
  <c r="AI1995" i="1" s="1"/>
  <c r="AI1992" i="1"/>
  <c r="AI1991" i="1" s="1"/>
  <c r="AI1988" i="1"/>
  <c r="AI1987" i="1" s="1"/>
  <c r="AI1984" i="1"/>
  <c r="AI1983" i="1" s="1"/>
  <c r="AI1977" i="1"/>
  <c r="AI1976" i="1" s="1"/>
  <c r="AI1974" i="1"/>
  <c r="AI1973" i="1" s="1"/>
  <c r="AI1968" i="1"/>
  <c r="AI1967" i="1" s="1"/>
  <c r="AI1966" i="1" s="1"/>
  <c r="AI1964" i="1"/>
  <c r="AI1963" i="1" s="1"/>
  <c r="AI1962" i="1" s="1"/>
  <c r="AI1960" i="1"/>
  <c r="AI1959" i="1" s="1"/>
  <c r="AI1958" i="1" s="1"/>
  <c r="AI1954" i="1"/>
  <c r="AI1953" i="1" s="1"/>
  <c r="AI1952" i="1" s="1"/>
  <c r="AI1951" i="1" s="1"/>
  <c r="AI1948" i="1"/>
  <c r="AI1947" i="1" s="1"/>
  <c r="AI1946" i="1" s="1"/>
  <c r="AI1945" i="1" s="1"/>
  <c r="AI1944" i="1" s="1"/>
  <c r="AI1943" i="1" s="1"/>
  <c r="AI1941" i="1"/>
  <c r="AI1939" i="1"/>
  <c r="AI1938" i="1" s="1"/>
  <c r="AI1932" i="1"/>
  <c r="AI1931" i="1" s="1"/>
  <c r="AI1930" i="1" s="1"/>
  <c r="AI1928" i="1"/>
  <c r="AI1927" i="1" s="1"/>
  <c r="AI1926" i="1" s="1"/>
  <c r="AI1921" i="1"/>
  <c r="AI1920" i="1" s="1"/>
  <c r="AI1919" i="1" s="1"/>
  <c r="AI1917" i="1"/>
  <c r="AI1916" i="1" s="1"/>
  <c r="AI1915" i="1" s="1"/>
  <c r="AI1909" i="1" s="1"/>
  <c r="AI1907" i="1"/>
  <c r="AI1906" i="1" s="1"/>
  <c r="AI1905" i="1" s="1"/>
  <c r="AI1904" i="1" s="1"/>
  <c r="AI1901" i="1"/>
  <c r="AI1900" i="1" s="1"/>
  <c r="AI1899" i="1" s="1"/>
  <c r="AI1898" i="1" s="1"/>
  <c r="AI1894" i="1"/>
  <c r="AI1892" i="1"/>
  <c r="AI1891" i="1" s="1"/>
  <c r="AI1888" i="1"/>
  <c r="AI1887" i="1" s="1"/>
  <c r="AI1885" i="1"/>
  <c r="AI1884" i="1" s="1"/>
  <c r="AI1880" i="1"/>
  <c r="AI1878" i="1"/>
  <c r="AI1877" i="1" s="1"/>
  <c r="AI1872" i="1"/>
  <c r="AI1871" i="1" s="1"/>
  <c r="AI1870" i="1" s="1"/>
  <c r="AI1869" i="1" s="1"/>
  <c r="AI1868" i="1" s="1"/>
  <c r="AI1867" i="1" s="1"/>
  <c r="AI1864" i="1"/>
  <c r="AI1863" i="1" s="1"/>
  <c r="AI1862" i="1" s="1"/>
  <c r="AI1861" i="1" s="1"/>
  <c r="AI1859" i="1"/>
  <c r="AI1857" i="1"/>
  <c r="AI1854" i="1"/>
  <c r="AI1853" i="1" s="1"/>
  <c r="AI1850" i="1"/>
  <c r="AI1849" i="1" s="1"/>
  <c r="AI1846" i="1"/>
  <c r="AI1844" i="1"/>
  <c r="AI1839" i="1"/>
  <c r="AI1838" i="1" s="1"/>
  <c r="AI1837" i="1" s="1"/>
  <c r="AI1836" i="1" s="1"/>
  <c r="AI1834" i="1"/>
  <c r="AI1833" i="1" s="1"/>
  <c r="AI1830" i="1"/>
  <c r="AI1829" i="1" s="1"/>
  <c r="AI1827" i="1"/>
  <c r="AI1826" i="1" s="1"/>
  <c r="AI1820" i="1"/>
  <c r="AI1818" i="1"/>
  <c r="AI1814" i="1"/>
  <c r="AI1813" i="1" s="1"/>
  <c r="AI1810" i="1"/>
  <c r="AI1809" i="1" s="1"/>
  <c r="AI1803" i="1"/>
  <c r="AI1802" i="1" s="1"/>
  <c r="AI1800" i="1"/>
  <c r="AI1799" i="1" s="1"/>
  <c r="AI1791" i="1"/>
  <c r="AI1790" i="1" s="1"/>
  <c r="AI1789" i="1" s="1"/>
  <c r="AI1788" i="1" s="1"/>
  <c r="AI1787" i="1" s="1"/>
  <c r="AI1785" i="1"/>
  <c r="AI1784" i="1" s="1"/>
  <c r="AI1783" i="1" s="1"/>
  <c r="AI1782" i="1" s="1"/>
  <c r="AI1781" i="1" s="1"/>
  <c r="AI1778" i="1"/>
  <c r="AI1777" i="1" s="1"/>
  <c r="AI1776" i="1" s="1"/>
  <c r="AI1775" i="1" s="1"/>
  <c r="AI1774" i="1" s="1"/>
  <c r="AI1772" i="1"/>
  <c r="AI1771" i="1" s="1"/>
  <c r="AI1770" i="1" s="1"/>
  <c r="AI1769" i="1" s="1"/>
  <c r="AI1765" i="1"/>
  <c r="AI1763" i="1"/>
  <c r="AI1762" i="1" s="1"/>
  <c r="AI1756" i="1"/>
  <c r="AI1755" i="1" s="1"/>
  <c r="AI1754" i="1" s="1"/>
  <c r="AI1753" i="1" s="1"/>
  <c r="AI1752" i="1" s="1"/>
  <c r="AI1751" i="1" s="1"/>
  <c r="AI1750" i="1" s="1"/>
  <c r="AI1747" i="1"/>
  <c r="AI1746" i="1" s="1"/>
  <c r="AI1743" i="1"/>
  <c r="AI1742" i="1" s="1"/>
  <c r="AI1739" i="1"/>
  <c r="AI1738" i="1" s="1"/>
  <c r="AI1732" i="1"/>
  <c r="AI1731" i="1" s="1"/>
  <c r="AI1730" i="1" s="1"/>
  <c r="AI1729" i="1" s="1"/>
  <c r="AI1728" i="1" s="1"/>
  <c r="AI1726" i="1"/>
  <c r="AI1725" i="1" s="1"/>
  <c r="AI1724" i="1" s="1"/>
  <c r="AI1722" i="1"/>
  <c r="AI1721" i="1" s="1"/>
  <c r="AI1720" i="1" s="1"/>
  <c r="AI1716" i="1"/>
  <c r="AI1715" i="1" s="1"/>
  <c r="AI1714" i="1" s="1"/>
  <c r="AI1713" i="1" s="1"/>
  <c r="AI1710" i="1"/>
  <c r="AI1709" i="1" s="1"/>
  <c r="AI1708" i="1" s="1"/>
  <c r="AI1707" i="1" s="1"/>
  <c r="AI1706" i="1" s="1"/>
  <c r="AI1705" i="1" s="1"/>
  <c r="AI1702" i="1"/>
  <c r="AI1701" i="1" s="1"/>
  <c r="AI1700" i="1" s="1"/>
  <c r="AI1699" i="1" s="1"/>
  <c r="AI1697" i="1"/>
  <c r="AI1696" i="1" s="1"/>
  <c r="AI1695" i="1" s="1"/>
  <c r="AI1693" i="1"/>
  <c r="AI1692" i="1" s="1"/>
  <c r="AI1691" i="1" s="1"/>
  <c r="AI1686" i="1"/>
  <c r="AI1685" i="1" s="1"/>
  <c r="AI1684" i="1" s="1"/>
  <c r="AI1682" i="1"/>
  <c r="AI1681" i="1" s="1"/>
  <c r="AI1680" i="1" s="1"/>
  <c r="AI1677" i="1"/>
  <c r="AI1676" i="1" s="1"/>
  <c r="AI1675" i="1" s="1"/>
  <c r="AI1674" i="1" s="1"/>
  <c r="AI1672" i="1"/>
  <c r="AI1671" i="1" s="1"/>
  <c r="AI1670" i="1" s="1"/>
  <c r="AI1667" i="1"/>
  <c r="AI1666" i="1" s="1"/>
  <c r="AI1665" i="1" s="1"/>
  <c r="AI1664" i="1" s="1"/>
  <c r="AI1660" i="1"/>
  <c r="AI1659" i="1" s="1"/>
  <c r="AI1658" i="1" s="1"/>
  <c r="AI1656" i="1"/>
  <c r="AI1655" i="1" s="1"/>
  <c r="AI1654" i="1" s="1"/>
  <c r="AI1651" i="1"/>
  <c r="AI1650" i="1" s="1"/>
  <c r="AI1649" i="1" s="1"/>
  <c r="AI1648" i="1" s="1"/>
  <c r="AI1645" i="1"/>
  <c r="AI1644" i="1" s="1"/>
  <c r="AI1643" i="1" s="1"/>
  <c r="AI1642" i="1" s="1"/>
  <c r="AI1641" i="1" s="1"/>
  <c r="AI1640" i="1" s="1"/>
  <c r="AI1637" i="1"/>
  <c r="AI1636" i="1" s="1"/>
  <c r="AI1635" i="1" s="1"/>
  <c r="AI1634" i="1" s="1"/>
  <c r="AI1632" i="1"/>
  <c r="AI1630" i="1"/>
  <c r="AI1627" i="1"/>
  <c r="AI1626" i="1" s="1"/>
  <c r="AI1623" i="1"/>
  <c r="AI1622" i="1" s="1"/>
  <c r="AI1619" i="1"/>
  <c r="AI1618" i="1" s="1"/>
  <c r="AI1613" i="1"/>
  <c r="AI1612" i="1" s="1"/>
  <c r="AI1610" i="1"/>
  <c r="AI1609" i="1" s="1"/>
  <c r="AI1604" i="1"/>
  <c r="AI1603" i="1" s="1"/>
  <c r="AI1600" i="1"/>
  <c r="AI1599" i="1" s="1"/>
  <c r="AI1596" i="1"/>
  <c r="AI1595" i="1" s="1"/>
  <c r="AI1589" i="1"/>
  <c r="AI1588" i="1" s="1"/>
  <c r="AI1585" i="1"/>
  <c r="AI1584" i="1" s="1"/>
  <c r="AI1576" i="1"/>
  <c r="AI1575" i="1" s="1"/>
  <c r="AI1574" i="1" s="1"/>
  <c r="AI1573" i="1" s="1"/>
  <c r="AI1572" i="1" s="1"/>
  <c r="AI1571" i="1" s="1"/>
  <c r="AI1569" i="1"/>
  <c r="AI1568" i="1" s="1"/>
  <c r="AI1567" i="1" s="1"/>
  <c r="AI1566" i="1" s="1"/>
  <c r="AI1565" i="1" s="1"/>
  <c r="AI1563" i="1"/>
  <c r="AI1562" i="1" s="1"/>
  <c r="AI1561" i="1" s="1"/>
  <c r="AI1560" i="1" s="1"/>
  <c r="AI1556" i="1"/>
  <c r="AI1554" i="1"/>
  <c r="AI1553" i="1" s="1"/>
  <c r="AI1547" i="1"/>
  <c r="AI1546" i="1" s="1"/>
  <c r="AI1545" i="1" s="1"/>
  <c r="AI1544" i="1" s="1"/>
  <c r="AI1543" i="1" s="1"/>
  <c r="AI1542" i="1" s="1"/>
  <c r="AI1541" i="1" s="1"/>
  <c r="AI1538" i="1"/>
  <c r="AI1537" i="1" s="1"/>
  <c r="AI1534" i="1"/>
  <c r="AI1533" i="1" s="1"/>
  <c r="AI1530" i="1"/>
  <c r="AI1529" i="1" s="1"/>
  <c r="AI1523" i="1"/>
  <c r="AI1522" i="1" s="1"/>
  <c r="AI1521" i="1" s="1"/>
  <c r="AI1520" i="1" s="1"/>
  <c r="AI1519" i="1" s="1"/>
  <c r="AI1517" i="1"/>
  <c r="AI1516" i="1" s="1"/>
  <c r="AI1515" i="1" s="1"/>
  <c r="AI1513" i="1"/>
  <c r="AI1512" i="1" s="1"/>
  <c r="AI1511" i="1" s="1"/>
  <c r="AI1509" i="1"/>
  <c r="AI1508" i="1" s="1"/>
  <c r="AI1507" i="1" s="1"/>
  <c r="AI1503" i="1"/>
  <c r="AI1502" i="1" s="1"/>
  <c r="AI1501" i="1" s="1"/>
  <c r="AI1500" i="1" s="1"/>
  <c r="AI1497" i="1"/>
  <c r="AI1496" i="1" s="1"/>
  <c r="AI1495" i="1" s="1"/>
  <c r="AI1494" i="1" s="1"/>
  <c r="AI1493" i="1" s="1"/>
  <c r="AI1492" i="1" s="1"/>
  <c r="AI1489" i="1"/>
  <c r="AI1488" i="1" s="1"/>
  <c r="AI1487" i="1" s="1"/>
  <c r="AI1486" i="1" s="1"/>
  <c r="AI1484" i="1"/>
  <c r="AI1483" i="1" s="1"/>
  <c r="AI1482" i="1" s="1"/>
  <c r="AI1480" i="1"/>
  <c r="AI1479" i="1" s="1"/>
  <c r="AI1478" i="1" s="1"/>
  <c r="AI1473" i="1"/>
  <c r="AI1472" i="1" s="1"/>
  <c r="AI1471" i="1" s="1"/>
  <c r="AI1469" i="1"/>
  <c r="AI1468" i="1" s="1"/>
  <c r="AI1467" i="1" s="1"/>
  <c r="AI1464" i="1"/>
  <c r="AI1463" i="1" s="1"/>
  <c r="AI1462" i="1" s="1"/>
  <c r="AI1461" i="1" s="1"/>
  <c r="AI1459" i="1"/>
  <c r="AI1458" i="1" s="1"/>
  <c r="AI1457" i="1" s="1"/>
  <c r="AI1454" i="1"/>
  <c r="AI1453" i="1" s="1"/>
  <c r="AI1452" i="1" s="1"/>
  <c r="AI1451" i="1" s="1"/>
  <c r="AI1447" i="1"/>
  <c r="AI1446" i="1" s="1"/>
  <c r="AI1445" i="1" s="1"/>
  <c r="AI1443" i="1"/>
  <c r="AI1442" i="1" s="1"/>
  <c r="AI1441" i="1" s="1"/>
  <c r="AI1438" i="1"/>
  <c r="AI1437" i="1" s="1"/>
  <c r="AI1436" i="1" s="1"/>
  <c r="AI1435" i="1" s="1"/>
  <c r="AI1432" i="1"/>
  <c r="AI1431" i="1" s="1"/>
  <c r="AI1430" i="1" s="1"/>
  <c r="AI1429" i="1" s="1"/>
  <c r="AI1428" i="1" s="1"/>
  <c r="AI1427" i="1" s="1"/>
  <c r="AI1424" i="1"/>
  <c r="AI1423" i="1" s="1"/>
  <c r="AI1422" i="1" s="1"/>
  <c r="AI1421" i="1" s="1"/>
  <c r="AI1419" i="1"/>
  <c r="AI1417" i="1"/>
  <c r="AI1414" i="1"/>
  <c r="AI1413" i="1" s="1"/>
  <c r="AI1410" i="1"/>
  <c r="AI1409" i="1" s="1"/>
  <c r="AI1406" i="1"/>
  <c r="AI1405" i="1" s="1"/>
  <c r="AI1400" i="1"/>
  <c r="AI1399" i="1" s="1"/>
  <c r="AI1396" i="1"/>
  <c r="AI1395" i="1" s="1"/>
  <c r="AI1389" i="1"/>
  <c r="AI1388" i="1" s="1"/>
  <c r="AI1385" i="1"/>
  <c r="AI1384" i="1" s="1"/>
  <c r="AI1381" i="1"/>
  <c r="AI1380" i="1" s="1"/>
  <c r="AI1374" i="1"/>
  <c r="AI1373" i="1" s="1"/>
  <c r="AI1371" i="1"/>
  <c r="AI1370" i="1" s="1"/>
  <c r="AI1362" i="1"/>
  <c r="AI1361" i="1" s="1"/>
  <c r="AI1360" i="1" s="1"/>
  <c r="AI1358" i="1"/>
  <c r="AI1357" i="1" s="1"/>
  <c r="AI1356" i="1" s="1"/>
  <c r="AI1351" i="1"/>
  <c r="AI1350" i="1" s="1"/>
  <c r="AI1347" i="1"/>
  <c r="AI1346" i="1" s="1"/>
  <c r="AI1340" i="1"/>
  <c r="AI1339" i="1" s="1"/>
  <c r="AI1338" i="1" s="1"/>
  <c r="AI1336" i="1"/>
  <c r="AI1335" i="1" s="1"/>
  <c r="AI1333" i="1"/>
  <c r="AI1332" i="1" s="1"/>
  <c r="AI1327" i="1"/>
  <c r="AI1325" i="1"/>
  <c r="AI1322" i="1"/>
  <c r="AI1320" i="1" s="1"/>
  <c r="AI1316" i="1"/>
  <c r="AI1314" i="1"/>
  <c r="AI1311" i="1"/>
  <c r="AI1309" i="1" s="1"/>
  <c r="AI1306" i="1"/>
  <c r="AI1304" i="1"/>
  <c r="AI1301" i="1"/>
  <c r="AI1300" i="1" s="1"/>
  <c r="AI1295" i="1"/>
  <c r="AI1293" i="1"/>
  <c r="AI1290" i="1"/>
  <c r="AI1287" i="1"/>
  <c r="AI1286" i="1" s="1"/>
  <c r="AI1285" i="1" s="1"/>
  <c r="AI1283" i="1"/>
  <c r="AI1282" i="1" s="1"/>
  <c r="AI1281" i="1" s="1"/>
  <c r="AI1279" i="1"/>
  <c r="AI1277" i="1"/>
  <c r="AI1274" i="1"/>
  <c r="AI1273" i="1" s="1"/>
  <c r="AI1270" i="1"/>
  <c r="AI1269" i="1" s="1"/>
  <c r="AI1268" i="1" s="1"/>
  <c r="AI1263" i="1"/>
  <c r="AI1261" i="1"/>
  <c r="AI1258" i="1"/>
  <c r="AI1257" i="1" s="1"/>
  <c r="AI1254" i="1"/>
  <c r="AI1253" i="1" s="1"/>
  <c r="AI1252" i="1" s="1"/>
  <c r="AI1249" i="1"/>
  <c r="AI1248" i="1" s="1"/>
  <c r="AI1247" i="1" s="1"/>
  <c r="AI1245" i="1"/>
  <c r="AI1244" i="1" s="1"/>
  <c r="AI1240" i="1"/>
  <c r="AI1239" i="1" s="1"/>
  <c r="AI1238" i="1" s="1"/>
  <c r="AI1236" i="1"/>
  <c r="AI1235" i="1" s="1"/>
  <c r="AI1234" i="1" s="1"/>
  <c r="AI1233" i="1" s="1"/>
  <c r="AI1230" i="1"/>
  <c r="AI1228" i="1"/>
  <c r="AI1224" i="1"/>
  <c r="AI1222" i="1"/>
  <c r="AI1216" i="1"/>
  <c r="AI1215" i="1" s="1"/>
  <c r="AI1212" i="1"/>
  <c r="AI1211" i="1" s="1"/>
  <c r="AI1208" i="1"/>
  <c r="AI1207" i="1" s="1"/>
  <c r="AI1203" i="1"/>
  <c r="AI1202" i="1" s="1"/>
  <c r="AI1201" i="1" s="1"/>
  <c r="AI1198" i="1"/>
  <c r="AI1196" i="1"/>
  <c r="AI1193" i="1"/>
  <c r="AI1192" i="1" s="1"/>
  <c r="AI1187" i="1"/>
  <c r="AI1186" i="1" s="1"/>
  <c r="AI1183" i="1"/>
  <c r="AI1180" i="1"/>
  <c r="AI1176" i="1"/>
  <c r="AI1175" i="1" s="1"/>
  <c r="AI1172" i="1"/>
  <c r="AI1171" i="1" s="1"/>
  <c r="AI1167" i="1"/>
  <c r="AI1165" i="1"/>
  <c r="AI1162" i="1"/>
  <c r="AI1161" i="1" s="1"/>
  <c r="AI1156" i="1"/>
  <c r="AI1155" i="1" s="1"/>
  <c r="AI1152" i="1"/>
  <c r="AI1151" i="1" s="1"/>
  <c r="AI1148" i="1"/>
  <c r="AI1147" i="1" s="1"/>
  <c r="AI1142" i="1"/>
  <c r="AI1140" i="1"/>
  <c r="AI1136" i="1"/>
  <c r="AI1134" i="1"/>
  <c r="AI1128" i="1"/>
  <c r="AI1127" i="1" s="1"/>
  <c r="AI1126" i="1" s="1"/>
  <c r="AI1124" i="1"/>
  <c r="AI1123" i="1" s="1"/>
  <c r="AI1119" i="1"/>
  <c r="AI1115" i="1"/>
  <c r="AI1114" i="1" s="1"/>
  <c r="AI1113" i="1" s="1"/>
  <c r="AI1110" i="1"/>
  <c r="AI1109" i="1" s="1"/>
  <c r="AI1108" i="1" s="1"/>
  <c r="AI1105" i="1"/>
  <c r="AI1104" i="1" s="1"/>
  <c r="AI1103" i="1" s="1"/>
  <c r="AI1101" i="1"/>
  <c r="AI1100" i="1" s="1"/>
  <c r="AI1099" i="1" s="1"/>
  <c r="AI1097" i="1"/>
  <c r="AI1094" i="1" s="1"/>
  <c r="AI1092" i="1"/>
  <c r="AI1091" i="1" s="1"/>
  <c r="AI1088" i="1"/>
  <c r="AI1087" i="1" s="1"/>
  <c r="AI1086" i="1" s="1"/>
  <c r="AI1082" i="1"/>
  <c r="AI1081" i="1" s="1"/>
  <c r="AI1080" i="1" s="1"/>
  <c r="AI1078" i="1"/>
  <c r="AI1077" i="1" s="1"/>
  <c r="AI1076" i="1" s="1"/>
  <c r="AI1073" i="1"/>
  <c r="AI1071" i="1"/>
  <c r="AI1066" i="1"/>
  <c r="AI1065" i="1" s="1"/>
  <c r="AI1064" i="1" s="1"/>
  <c r="AI1062" i="1"/>
  <c r="AI1061" i="1" s="1"/>
  <c r="AI1060" i="1" s="1"/>
  <c r="AI1056" i="1"/>
  <c r="AI1054" i="1"/>
  <c r="AI1049" i="1"/>
  <c r="AI1048" i="1" s="1"/>
  <c r="AI1047" i="1" s="1"/>
  <c r="AI1046" i="1" s="1"/>
  <c r="AI1043" i="1"/>
  <c r="AI1042" i="1" s="1"/>
  <c r="AI1038" i="1" s="1"/>
  <c r="AI1037" i="1" s="1"/>
  <c r="AI1036" i="1" s="1"/>
  <c r="AI1033" i="1"/>
  <c r="AI1030" i="1"/>
  <c r="AI1023" i="1"/>
  <c r="AI1020" i="1"/>
  <c r="AI1014" i="1"/>
  <c r="AI1013" i="1" s="1"/>
  <c r="AI1012" i="1" s="1"/>
  <c r="AI1009" i="1"/>
  <c r="AI1008" i="1" s="1"/>
  <c r="AI1007" i="1" s="1"/>
  <c r="AI1005" i="1"/>
  <c r="AI1004" i="1" s="1"/>
  <c r="AI1001" i="1"/>
  <c r="AI1000" i="1" s="1"/>
  <c r="AI999" i="1" s="1"/>
  <c r="AI997" i="1"/>
  <c r="AI996" i="1" s="1"/>
  <c r="AI995" i="1" s="1"/>
  <c r="AI993" i="1"/>
  <c r="AI992" i="1" s="1"/>
  <c r="AI991" i="1" s="1"/>
  <c r="AI989" i="1"/>
  <c r="AI988" i="1" s="1"/>
  <c r="AI987" i="1" s="1"/>
  <c r="AI984" i="1"/>
  <c r="AI982" i="1"/>
  <c r="AI977" i="1"/>
  <c r="AI976" i="1" s="1"/>
  <c r="AI975" i="1" s="1"/>
  <c r="AI973" i="1"/>
  <c r="AI969" i="1"/>
  <c r="AI968" i="1" s="1"/>
  <c r="AI967" i="1" s="1"/>
  <c r="AI965" i="1"/>
  <c r="AI964" i="1" s="1"/>
  <c r="AI959" i="1"/>
  <c r="AI958" i="1" s="1"/>
  <c r="AI957" i="1" s="1"/>
  <c r="AI956" i="1" s="1"/>
  <c r="AI955" i="1" s="1"/>
  <c r="AI952" i="1"/>
  <c r="AI951" i="1" s="1"/>
  <c r="AI950" i="1" s="1"/>
  <c r="AI948" i="1"/>
  <c r="AI947" i="1" s="1"/>
  <c r="AI945" i="1"/>
  <c r="AI944" i="1" s="1"/>
  <c r="AI943" i="1" s="1"/>
  <c r="AI941" i="1"/>
  <c r="AI940" i="1" s="1"/>
  <c r="AI939" i="1" s="1"/>
  <c r="AI937" i="1"/>
  <c r="AI936" i="1" s="1"/>
  <c r="AI934" i="1"/>
  <c r="AI930" i="1"/>
  <c r="AI928" i="1"/>
  <c r="AI924" i="1"/>
  <c r="AI922" i="1"/>
  <c r="AI916" i="1"/>
  <c r="AI914" i="1"/>
  <c r="AI909" i="1"/>
  <c r="AI907" i="1"/>
  <c r="AI901" i="1"/>
  <c r="AI900" i="1" s="1"/>
  <c r="AI899" i="1" s="1"/>
  <c r="AI898" i="1" s="1"/>
  <c r="AI895" i="1"/>
  <c r="AI892" i="1"/>
  <c r="AI883" i="1"/>
  <c r="AI880" i="1"/>
  <c r="AI879" i="1" s="1"/>
  <c r="AI877" i="1"/>
  <c r="AI875" i="1"/>
  <c r="AI874" i="1" s="1"/>
  <c r="AI870" i="1"/>
  <c r="AI869" i="1" s="1"/>
  <c r="AI867" i="1"/>
  <c r="AI866" i="1" s="1"/>
  <c r="AI863" i="1"/>
  <c r="AI862" i="1" s="1"/>
  <c r="AI855" i="1"/>
  <c r="AI854" i="1" s="1"/>
  <c r="AI853" i="1" s="1"/>
  <c r="AI852" i="1" s="1"/>
  <c r="AI851" i="1" s="1"/>
  <c r="AI850" i="1" s="1"/>
  <c r="AI849" i="1" s="1"/>
  <c r="AI847" i="1"/>
  <c r="AI846" i="1" s="1"/>
  <c r="AI844" i="1"/>
  <c r="AI843" i="1" s="1"/>
  <c r="AI840" i="1"/>
  <c r="AI839" i="1" s="1"/>
  <c r="AI834" i="1"/>
  <c r="AI833" i="1" s="1"/>
  <c r="AI832" i="1" s="1"/>
  <c r="AI831" i="1" s="1"/>
  <c r="AI829" i="1"/>
  <c r="AI828" i="1" s="1"/>
  <c r="AI827" i="1" s="1"/>
  <c r="AI825" i="1"/>
  <c r="AI824" i="1" s="1"/>
  <c r="AI823" i="1" s="1"/>
  <c r="AI820" i="1"/>
  <c r="AI819" i="1" s="1"/>
  <c r="AI818" i="1" s="1"/>
  <c r="AI814" i="1"/>
  <c r="AI812" i="1"/>
  <c r="AI806" i="1"/>
  <c r="AI805" i="1" s="1"/>
  <c r="AI804" i="1" s="1"/>
  <c r="AI803" i="1" s="1"/>
  <c r="AI801" i="1"/>
  <c r="AI799" i="1"/>
  <c r="AI796" i="1"/>
  <c r="AI795" i="1" s="1"/>
  <c r="AI790" i="1"/>
  <c r="AI787" i="1"/>
  <c r="AI780" i="1"/>
  <c r="AI779" i="1" s="1"/>
  <c r="AI778" i="1" s="1"/>
  <c r="AI777" i="1" s="1"/>
  <c r="AI776" i="1" s="1"/>
  <c r="AI773" i="1"/>
  <c r="AI772" i="1" s="1"/>
  <c r="AI771" i="1" s="1"/>
  <c r="AI770" i="1" s="1"/>
  <c r="AI768" i="1"/>
  <c r="AI767" i="1" s="1"/>
  <c r="AI766" i="1" s="1"/>
  <c r="AI761" i="1"/>
  <c r="AI760" i="1" s="1"/>
  <c r="AI758" i="1"/>
  <c r="AI757" i="1" s="1"/>
  <c r="AI753" i="1"/>
  <c r="AI752" i="1" s="1"/>
  <c r="AI751" i="1" s="1"/>
  <c r="AI750" i="1" s="1"/>
  <c r="AI749" i="1" s="1"/>
  <c r="AI746" i="1"/>
  <c r="AI745" i="1" s="1"/>
  <c r="AI744" i="1" s="1"/>
  <c r="AI743" i="1" s="1"/>
  <c r="AI742" i="1" s="1"/>
  <c r="AI740" i="1"/>
  <c r="AI739" i="1" s="1"/>
  <c r="AI738" i="1" s="1"/>
  <c r="AI737" i="1" s="1"/>
  <c r="AI735" i="1"/>
  <c r="AI734" i="1" s="1"/>
  <c r="AI733" i="1" s="1"/>
  <c r="AI732" i="1" s="1"/>
  <c r="AI729" i="1"/>
  <c r="AI728" i="1" s="1"/>
  <c r="AI727" i="1" s="1"/>
  <c r="AI726" i="1" s="1"/>
  <c r="AI724" i="1"/>
  <c r="AI723" i="1" s="1"/>
  <c r="AI717" i="1"/>
  <c r="AI716" i="1" s="1"/>
  <c r="AI715" i="1" s="1"/>
  <c r="AI714" i="1" s="1"/>
  <c r="AI713" i="1" s="1"/>
  <c r="AI712" i="1" s="1"/>
  <c r="AI710" i="1"/>
  <c r="AI708" i="1"/>
  <c r="AI703" i="1"/>
  <c r="AI701" i="1"/>
  <c r="AI694" i="1"/>
  <c r="AI693" i="1" s="1"/>
  <c r="AI690" i="1"/>
  <c r="AI689" i="1" s="1"/>
  <c r="AI686" i="1"/>
  <c r="AI685" i="1" s="1"/>
  <c r="AI680" i="1"/>
  <c r="AI679" i="1" s="1"/>
  <c r="AI678" i="1" s="1"/>
  <c r="AI677" i="1" s="1"/>
  <c r="AI675" i="1"/>
  <c r="AI674" i="1" s="1"/>
  <c r="AI673" i="1" s="1"/>
  <c r="AI671" i="1"/>
  <c r="AI670" i="1" s="1"/>
  <c r="AI669" i="1" s="1"/>
  <c r="AI667" i="1"/>
  <c r="AI666" i="1" s="1"/>
  <c r="AI665" i="1" s="1"/>
  <c r="AI662" i="1"/>
  <c r="AI661" i="1" s="1"/>
  <c r="AI660" i="1" s="1"/>
  <c r="AI656" i="1"/>
  <c r="AI655" i="1" s="1"/>
  <c r="AI654" i="1" s="1"/>
  <c r="AI652" i="1"/>
  <c r="AI651" i="1" s="1"/>
  <c r="AI647" i="1"/>
  <c r="AI645" i="1"/>
  <c r="AI642" i="1"/>
  <c r="AI641" i="1" s="1"/>
  <c r="AI637" i="1"/>
  <c r="AI636" i="1" s="1"/>
  <c r="AI635" i="1" s="1"/>
  <c r="AI632" i="1"/>
  <c r="AI629" i="1"/>
  <c r="AI625" i="1"/>
  <c r="AI623" i="1"/>
  <c r="AI618" i="1"/>
  <c r="AI616" i="1"/>
  <c r="AI610" i="1"/>
  <c r="AI609" i="1" s="1"/>
  <c r="AI608" i="1" s="1"/>
  <c r="AI607" i="1" s="1"/>
  <c r="AI605" i="1"/>
  <c r="AI603" i="1"/>
  <c r="AI600" i="1"/>
  <c r="AI599" i="1" s="1"/>
  <c r="AI594" i="1"/>
  <c r="AI591" i="1"/>
  <c r="AI584" i="1"/>
  <c r="AI583" i="1" s="1"/>
  <c r="AI582" i="1" s="1"/>
  <c r="AI581" i="1" s="1"/>
  <c r="AI580" i="1" s="1"/>
  <c r="AI577" i="1"/>
  <c r="AI576" i="1" s="1"/>
  <c r="AI575" i="1" s="1"/>
  <c r="AI574" i="1" s="1"/>
  <c r="AI572" i="1"/>
  <c r="AI571" i="1" s="1"/>
  <c r="AI570" i="1" s="1"/>
  <c r="AI567" i="1"/>
  <c r="AI566" i="1" s="1"/>
  <c r="AI565" i="1" s="1"/>
  <c r="AI564" i="1" s="1"/>
  <c r="AI563" i="1" s="1"/>
  <c r="AI559" i="1"/>
  <c r="AI558" i="1" s="1"/>
  <c r="AI557" i="1" s="1"/>
  <c r="AI556" i="1" s="1"/>
  <c r="AI554" i="1"/>
  <c r="AI553" i="1" s="1"/>
  <c r="AI551" i="1"/>
  <c r="AI550" i="1" s="1"/>
  <c r="AI549" i="1" s="1"/>
  <c r="AI547" i="1"/>
  <c r="AI546" i="1" s="1"/>
  <c r="AI544" i="1"/>
  <c r="AI543" i="1" s="1"/>
  <c r="AI540" i="1"/>
  <c r="AI539" i="1" s="1"/>
  <c r="AI537" i="1"/>
  <c r="AI536" i="1" s="1"/>
  <c r="AI532" i="1"/>
  <c r="AI531" i="1" s="1"/>
  <c r="AI530" i="1" s="1"/>
  <c r="AI529" i="1" s="1"/>
  <c r="AI527" i="1"/>
  <c r="AI526" i="1" s="1"/>
  <c r="AI525" i="1" s="1"/>
  <c r="AI524" i="1" s="1"/>
  <c r="AI523" i="1" s="1"/>
  <c r="AI521" i="1"/>
  <c r="AI520" i="1" s="1"/>
  <c r="AI519" i="1" s="1"/>
  <c r="AI518" i="1" s="1"/>
  <c r="AI515" i="1"/>
  <c r="AI512" i="1"/>
  <c r="AI511" i="1" s="1"/>
  <c r="AI509" i="1"/>
  <c r="AI507" i="1"/>
  <c r="AI506" i="1" s="1"/>
  <c r="AI503" i="1"/>
  <c r="AI502" i="1" s="1"/>
  <c r="AI501" i="1" s="1"/>
  <c r="AI499" i="1"/>
  <c r="AI498" i="1" s="1"/>
  <c r="AI494" i="1"/>
  <c r="AI492" i="1"/>
  <c r="AI491" i="1" s="1"/>
  <c r="AI486" i="1"/>
  <c r="AI485" i="1" s="1"/>
  <c r="AI484" i="1" s="1"/>
  <c r="AI483" i="1" s="1"/>
  <c r="AI481" i="1"/>
  <c r="AI480" i="1" s="1"/>
  <c r="AI479" i="1" s="1"/>
  <c r="AI478" i="1" s="1"/>
  <c r="AI475" i="1"/>
  <c r="AI474" i="1" s="1"/>
  <c r="AI473" i="1" s="1"/>
  <c r="AI472" i="1" s="1"/>
  <c r="AI470" i="1"/>
  <c r="AI469" i="1" s="1"/>
  <c r="AI464" i="1"/>
  <c r="AI462" i="1"/>
  <c r="AI461" i="1" s="1"/>
  <c r="AI454" i="1"/>
  <c r="AI452" i="1"/>
  <c r="AI449" i="1"/>
  <c r="AI448" i="1" s="1"/>
  <c r="AI444" i="1"/>
  <c r="AI443" i="1" s="1"/>
  <c r="AI442" i="1" s="1"/>
  <c r="AI440" i="1"/>
  <c r="AI438" i="1"/>
  <c r="AI435" i="1"/>
  <c r="AI434" i="1" s="1"/>
  <c r="AI427" i="1"/>
  <c r="AI426" i="1" s="1"/>
  <c r="AI424" i="1"/>
  <c r="AI423" i="1" s="1"/>
  <c r="AI420" i="1"/>
  <c r="AI419" i="1" s="1"/>
  <c r="AI416" i="1"/>
  <c r="AI413" i="1"/>
  <c r="AI409" i="1"/>
  <c r="AI408" i="1" s="1"/>
  <c r="AI407" i="1" s="1"/>
  <c r="AI402" i="1"/>
  <c r="AI401" i="1" s="1"/>
  <c r="AI400" i="1" s="1"/>
  <c r="AI399" i="1" s="1"/>
  <c r="AI398" i="1" s="1"/>
  <c r="AI397" i="1" s="1"/>
  <c r="AI395" i="1"/>
  <c r="AI394" i="1" s="1"/>
  <c r="AI393" i="1" s="1"/>
  <c r="AI392" i="1" s="1"/>
  <c r="AI391" i="1" s="1"/>
  <c r="AI389" i="1"/>
  <c r="AI388" i="1" s="1"/>
  <c r="AI387" i="1" s="1"/>
  <c r="AI385" i="1"/>
  <c r="AI384" i="1" s="1"/>
  <c r="AI383" i="1" s="1"/>
  <c r="AI382" i="1" s="1"/>
  <c r="AI379" i="1"/>
  <c r="AI378" i="1" s="1"/>
  <c r="AI377" i="1" s="1"/>
  <c r="AI376" i="1" s="1"/>
  <c r="AI374" i="1"/>
  <c r="AI371" i="1"/>
  <c r="AI369" i="1"/>
  <c r="AI363" i="1"/>
  <c r="AI362" i="1" s="1"/>
  <c r="AI361" i="1" s="1"/>
  <c r="AI356" i="1"/>
  <c r="AI355" i="1" s="1"/>
  <c r="AI354" i="1" s="1"/>
  <c r="AI352" i="1"/>
  <c r="AI351" i="1" s="1"/>
  <c r="AI350" i="1" s="1"/>
  <c r="AI344" i="1"/>
  <c r="AI342" i="1"/>
  <c r="AI339" i="1"/>
  <c r="AI338" i="1" s="1"/>
  <c r="AI330" i="1"/>
  <c r="AI329" i="1" s="1"/>
  <c r="AI326" i="1"/>
  <c r="AI325" i="1" s="1"/>
  <c r="AI323" i="1"/>
  <c r="AI322" i="1" s="1"/>
  <c r="AI318" i="1"/>
  <c r="AI317" i="1" s="1"/>
  <c r="AI315" i="1"/>
  <c r="AI314" i="1" s="1"/>
  <c r="AI311" i="1"/>
  <c r="AI310" i="1" s="1"/>
  <c r="AI305" i="1"/>
  <c r="AI304" i="1" s="1"/>
  <c r="AI301" i="1"/>
  <c r="AI300" i="1" s="1"/>
  <c r="AI297" i="1"/>
  <c r="AI296" i="1" s="1"/>
  <c r="AI291" i="1"/>
  <c r="AI290" i="1" s="1"/>
  <c r="AI289" i="1" s="1"/>
  <c r="AI287" i="1"/>
  <c r="AI286" i="1" s="1"/>
  <c r="AI285" i="1" s="1"/>
  <c r="AI282" i="1"/>
  <c r="AI280" i="1" s="1"/>
  <c r="AI275" i="1"/>
  <c r="AI274" i="1" s="1"/>
  <c r="AI271" i="1"/>
  <c r="AI270" i="1" s="1"/>
  <c r="AI265" i="1"/>
  <c r="AI264" i="1" s="1"/>
  <c r="AI262" i="1"/>
  <c r="AI261" i="1" s="1"/>
  <c r="AI258" i="1"/>
  <c r="AI257" i="1" s="1"/>
  <c r="AI251" i="1"/>
  <c r="AI250" i="1" s="1"/>
  <c r="AI243" i="1"/>
  <c r="AI242" i="1" s="1"/>
  <c r="AI234" i="1"/>
  <c r="AI233" i="1" s="1"/>
  <c r="AI228" i="1"/>
  <c r="AI227" i="1" s="1"/>
  <c r="AI225" i="1"/>
  <c r="AI224" i="1" s="1"/>
  <c r="AI221" i="1"/>
  <c r="AI220" i="1" s="1"/>
  <c r="AI213" i="1"/>
  <c r="AI212" i="1" s="1"/>
  <c r="AI211" i="1" s="1"/>
  <c r="AI210" i="1" s="1"/>
  <c r="AI208" i="1"/>
  <c r="AI207" i="1" s="1"/>
  <c r="AI206" i="1" s="1"/>
  <c r="AI204" i="1"/>
  <c r="AI203" i="1" s="1"/>
  <c r="AI199" i="1" s="1"/>
  <c r="AI197" i="1"/>
  <c r="AI196" i="1" s="1"/>
  <c r="AI195" i="1" s="1"/>
  <c r="AI192" i="1"/>
  <c r="AI191" i="1" s="1"/>
  <c r="AI190" i="1" s="1"/>
  <c r="AI188" i="1"/>
  <c r="AI187" i="1" s="1"/>
  <c r="AI186" i="1" s="1"/>
  <c r="AI183" i="1"/>
  <c r="AI182" i="1" s="1"/>
  <c r="AI181" i="1" s="1"/>
  <c r="AI180" i="1" s="1"/>
  <c r="AI178" i="1"/>
  <c r="AI177" i="1" s="1"/>
  <c r="AI176" i="1" s="1"/>
  <c r="AI173" i="1"/>
  <c r="AI172" i="1" s="1"/>
  <c r="AI171" i="1" s="1"/>
  <c r="AI169" i="1"/>
  <c r="AI168" i="1" s="1"/>
  <c r="AI167" i="1" s="1"/>
  <c r="AI160" i="1"/>
  <c r="AI159" i="1" s="1"/>
  <c r="AI156" i="1"/>
  <c r="AI155" i="1" s="1"/>
  <c r="AI152" i="1"/>
  <c r="AI151" i="1" s="1"/>
  <c r="AI144" i="1"/>
  <c r="AI143" i="1" s="1"/>
  <c r="AI142" i="1" s="1"/>
  <c r="AI141" i="1" s="1"/>
  <c r="AI139" i="1"/>
  <c r="AI138" i="1" s="1"/>
  <c r="AI137" i="1" s="1"/>
  <c r="AI136" i="1" s="1"/>
  <c r="AI133" i="1"/>
  <c r="AI132" i="1" s="1"/>
  <c r="AI131" i="1" s="1"/>
  <c r="AI129" i="1"/>
  <c r="AI128" i="1" s="1"/>
  <c r="AI126" i="1"/>
  <c r="AI125" i="1" s="1"/>
  <c r="AI122" i="1"/>
  <c r="AI121" i="1" s="1"/>
  <c r="AI119" i="1"/>
  <c r="AI118" i="1" s="1"/>
  <c r="AI115" i="1"/>
  <c r="AI114" i="1" s="1"/>
  <c r="AI112" i="1"/>
  <c r="AI111" i="1" s="1"/>
  <c r="AI105" i="1"/>
  <c r="AI104" i="1" s="1"/>
  <c r="AI103" i="1" s="1"/>
  <c r="AI102" i="1" s="1"/>
  <c r="AI101" i="1" s="1"/>
  <c r="AI98" i="1"/>
  <c r="AI97" i="1" s="1"/>
  <c r="AI94" i="1"/>
  <c r="AI93" i="1" s="1"/>
  <c r="AI90" i="1"/>
  <c r="AI89" i="1" s="1"/>
  <c r="AI82" i="1"/>
  <c r="AI81" i="1" s="1"/>
  <c r="AI80" i="1" s="1"/>
  <c r="AI79" i="1" s="1"/>
  <c r="AI78" i="1" s="1"/>
  <c r="AI77" i="1" s="1"/>
  <c r="AI76" i="1" s="1"/>
  <c r="AI73" i="1"/>
  <c r="AI71" i="1"/>
  <c r="AI66" i="1"/>
  <c r="AI65" i="1" s="1"/>
  <c r="AI62" i="1"/>
  <c r="AI61" i="1" s="1"/>
  <c r="AI56" i="1"/>
  <c r="AI54" i="1"/>
  <c r="AI50" i="1"/>
  <c r="AI49" i="1" s="1"/>
  <c r="AI46" i="1"/>
  <c r="AI45" i="1" s="1"/>
  <c r="AI42" i="1"/>
  <c r="AI41" i="1" s="1"/>
  <c r="AI40" i="1" s="1"/>
  <c r="AI38" i="1"/>
  <c r="AI37" i="1" s="1"/>
  <c r="AI36" i="1" s="1"/>
  <c r="AI33" i="1"/>
  <c r="AI32" i="1" s="1"/>
  <c r="AI29" i="1"/>
  <c r="AI28" i="1" s="1"/>
  <c r="AI25" i="1"/>
  <c r="AI24" i="1" s="1"/>
  <c r="AD4773" i="1"/>
  <c r="AD4772" i="1" s="1"/>
  <c r="AD4769" i="1"/>
  <c r="AD4768" i="1" s="1"/>
  <c r="AD4762" i="1"/>
  <c r="AD4756" i="1"/>
  <c r="AD4755" i="1" s="1"/>
  <c r="AD4752" i="1"/>
  <c r="AD4751" i="1" s="1"/>
  <c r="AD4748" i="1"/>
  <c r="AD4747" i="1" s="1"/>
  <c r="AD4740" i="1"/>
  <c r="AD4739" i="1" s="1"/>
  <c r="AD4738" i="1" s="1"/>
  <c r="AD4737" i="1" s="1"/>
  <c r="AD4736" i="1" s="1"/>
  <c r="AD4735" i="1" s="1"/>
  <c r="AD4733" i="1"/>
  <c r="AD4732" i="1" s="1"/>
  <c r="AD4731" i="1" s="1"/>
  <c r="AD4729" i="1"/>
  <c r="AD4728" i="1" s="1"/>
  <c r="AD4726" i="1"/>
  <c r="AD4725" i="1" s="1"/>
  <c r="AD4719" i="1"/>
  <c r="AD4718" i="1" s="1"/>
  <c r="AD4717" i="1" s="1"/>
  <c r="AD4716" i="1" s="1"/>
  <c r="AD4714" i="1"/>
  <c r="AD4713" i="1" s="1"/>
  <c r="AD4712" i="1" s="1"/>
  <c r="AD4711" i="1" s="1"/>
  <c r="AD4709" i="1"/>
  <c r="AD4708" i="1" s="1"/>
  <c r="AD4707" i="1" s="1"/>
  <c r="AD4705" i="1"/>
  <c r="AD4704" i="1" s="1"/>
  <c r="AD4703" i="1" s="1"/>
  <c r="AD4696" i="1"/>
  <c r="AD4695" i="1" s="1"/>
  <c r="AD4692" i="1"/>
  <c r="AD4691" i="1" s="1"/>
  <c r="AD4688" i="1"/>
  <c r="AD4687" i="1" s="1"/>
  <c r="AD4682" i="1"/>
  <c r="AD4681" i="1" s="1"/>
  <c r="AD4678" i="1"/>
  <c r="AD4677" i="1" s="1"/>
  <c r="AD4674" i="1"/>
  <c r="AD4673" i="1" s="1"/>
  <c r="AD4668" i="1"/>
  <c r="AD4663" i="1"/>
  <c r="AD4662" i="1" s="1"/>
  <c r="AD4660" i="1"/>
  <c r="AD4659" i="1" s="1"/>
  <c r="AD4656" i="1"/>
  <c r="AD4655" i="1" s="1"/>
  <c r="AD4653" i="1"/>
  <c r="AD4652" i="1" s="1"/>
  <c r="AD4648" i="1"/>
  <c r="AD4647" i="1" s="1"/>
  <c r="AD4646" i="1" s="1"/>
  <c r="AD4643" i="1"/>
  <c r="AD4642" i="1" s="1"/>
  <c r="AD4640" i="1"/>
  <c r="AD4639" i="1" s="1"/>
  <c r="AD4637" i="1"/>
  <c r="AD4636" i="1" s="1"/>
  <c r="AD4632" i="1"/>
  <c r="AD4631" i="1" s="1"/>
  <c r="AD4630" i="1" s="1"/>
  <c r="AD4629" i="1" s="1"/>
  <c r="AD4628" i="1" s="1"/>
  <c r="AD4624" i="1"/>
  <c r="AD4623" i="1" s="1"/>
  <c r="AD4622" i="1" s="1"/>
  <c r="AD4621" i="1" s="1"/>
  <c r="AD4620" i="1" s="1"/>
  <c r="AD4618" i="1"/>
  <c r="AD4617" i="1" s="1"/>
  <c r="AD4615" i="1"/>
  <c r="AD4614" i="1" s="1"/>
  <c r="AD4609" i="1"/>
  <c r="AD4608" i="1" s="1"/>
  <c r="AD4605" i="1"/>
  <c r="AD4604" i="1" s="1"/>
  <c r="AD4601" i="1"/>
  <c r="AD4600" i="1" s="1"/>
  <c r="AD4593" i="1"/>
  <c r="AD4591" i="1"/>
  <c r="AD4587" i="1"/>
  <c r="AD4586" i="1" s="1"/>
  <c r="AD4585" i="1" s="1"/>
  <c r="AD4582" i="1"/>
  <c r="AD4581" i="1" s="1"/>
  <c r="AD4580" i="1" s="1"/>
  <c r="AD4575" i="1"/>
  <c r="AD4574" i="1" s="1"/>
  <c r="AD4573" i="1" s="1"/>
  <c r="AD4572" i="1" s="1"/>
  <c r="AD4571" i="1" s="1"/>
  <c r="AD4569" i="1"/>
  <c r="AD4568" i="1" s="1"/>
  <c r="AD4566" i="1"/>
  <c r="AD4565" i="1" s="1"/>
  <c r="AD4561" i="1"/>
  <c r="AD4560" i="1" s="1"/>
  <c r="AD4557" i="1"/>
  <c r="AD4556" i="1" s="1"/>
  <c r="AD4553" i="1"/>
  <c r="AD4552" i="1" s="1"/>
  <c r="AD4547" i="1"/>
  <c r="AD4546" i="1" s="1"/>
  <c r="AD4545" i="1" s="1"/>
  <c r="AD4544" i="1" s="1"/>
  <c r="AD4543" i="1" s="1"/>
  <c r="AD4539" i="1"/>
  <c r="AD4538" i="1" s="1"/>
  <c r="AD4535" i="1"/>
  <c r="AD4534" i="1" s="1"/>
  <c r="AD4531" i="1"/>
  <c r="AD4530" i="1" s="1"/>
  <c r="AD4527" i="1"/>
  <c r="AD4526" i="1" s="1"/>
  <c r="AD4525" i="1" s="1"/>
  <c r="AD4522" i="1"/>
  <c r="AD4521" i="1" s="1"/>
  <c r="AD4520" i="1" s="1"/>
  <c r="AD4514" i="1"/>
  <c r="AD4513" i="1" s="1"/>
  <c r="AD4512" i="1" s="1"/>
  <c r="AD4509" i="1"/>
  <c r="AD4508" i="1" s="1"/>
  <c r="AD4505" i="1"/>
  <c r="AD4504" i="1" s="1"/>
  <c r="AD4501" i="1"/>
  <c r="AD4500" i="1" s="1"/>
  <c r="AD4492" i="1"/>
  <c r="AD4491" i="1" s="1"/>
  <c r="AD4490" i="1" s="1"/>
  <c r="AD4489" i="1" s="1"/>
  <c r="AD4487" i="1"/>
  <c r="AD4486" i="1" s="1"/>
  <c r="AD4484" i="1"/>
  <c r="AD4483" i="1" s="1"/>
  <c r="AD4480" i="1"/>
  <c r="AD4479" i="1" s="1"/>
  <c r="AD4474" i="1"/>
  <c r="AD4473" i="1" s="1"/>
  <c r="AD4472" i="1" s="1"/>
  <c r="AD4470" i="1"/>
  <c r="AD4469" i="1" s="1"/>
  <c r="AD4468" i="1" s="1"/>
  <c r="AD4466" i="1"/>
  <c r="AD4465" i="1" s="1"/>
  <c r="AD4463" i="1"/>
  <c r="AD4462" i="1" s="1"/>
  <c r="AD4459" i="1"/>
  <c r="AD4457" i="1" s="1"/>
  <c r="AD4454" i="1"/>
  <c r="AD4453" i="1" s="1"/>
  <c r="AD4451" i="1"/>
  <c r="AD4450" i="1" s="1"/>
  <c r="AD4439" i="1"/>
  <c r="AD4438" i="1" s="1"/>
  <c r="AD4437" i="1" s="1"/>
  <c r="AD4436" i="1" s="1"/>
  <c r="AD4434" i="1"/>
  <c r="AD4433" i="1" s="1"/>
  <c r="AD4432" i="1" s="1"/>
  <c r="AD4431" i="1" s="1"/>
  <c r="AD4428" i="1"/>
  <c r="AD4427" i="1" s="1"/>
  <c r="AD4426" i="1" s="1"/>
  <c r="AD4425" i="1" s="1"/>
  <c r="AD4423" i="1"/>
  <c r="AD4422" i="1" s="1"/>
  <c r="AD4417" i="1"/>
  <c r="AD4416" i="1" s="1"/>
  <c r="AD4415" i="1" s="1"/>
  <c r="AD4414" i="1" s="1"/>
  <c r="AD4413" i="1" s="1"/>
  <c r="AD4412" i="1" s="1"/>
  <c r="AD4410" i="1"/>
  <c r="AD4408" i="1"/>
  <c r="AD4403" i="1"/>
  <c r="AD4401" i="1"/>
  <c r="AD4394" i="1"/>
  <c r="AD4392" i="1"/>
  <c r="AD4388" i="1"/>
  <c r="AD4386" i="1"/>
  <c r="AD4376" i="1"/>
  <c r="AD4374" i="1"/>
  <c r="AD4369" i="1"/>
  <c r="AD4367" i="1"/>
  <c r="AD4356" i="1"/>
  <c r="AD4355" i="1" s="1"/>
  <c r="AD4354" i="1" s="1"/>
  <c r="AD4353" i="1" s="1"/>
  <c r="AD4350" i="1"/>
  <c r="AD4347" i="1"/>
  <c r="AD4342" i="1"/>
  <c r="AD4341" i="1" s="1"/>
  <c r="AD4335" i="1"/>
  <c r="AD4334" i="1" s="1"/>
  <c r="AD4333" i="1" s="1"/>
  <c r="AD4332" i="1" s="1"/>
  <c r="AD4331" i="1" s="1"/>
  <c r="AD4330" i="1" s="1"/>
  <c r="AD4329" i="1" s="1"/>
  <c r="AD4327" i="1"/>
  <c r="AD4326" i="1" s="1"/>
  <c r="AD4324" i="1"/>
  <c r="AD4323" i="1" s="1"/>
  <c r="AD4315" i="1"/>
  <c r="AD4314" i="1" s="1"/>
  <c r="AD4313" i="1" s="1"/>
  <c r="AD4312" i="1" s="1"/>
  <c r="AD4311" i="1" s="1"/>
  <c r="AD4310" i="1" s="1"/>
  <c r="AD4308" i="1"/>
  <c r="AD4307" i="1" s="1"/>
  <c r="AD4306" i="1" s="1"/>
  <c r="AD4305" i="1" s="1"/>
  <c r="AD4304" i="1" s="1"/>
  <c r="AD4301" i="1"/>
  <c r="AD4298" i="1"/>
  <c r="AD4297" i="1" s="1"/>
  <c r="AD4293" i="1"/>
  <c r="AD4292" i="1" s="1"/>
  <c r="AD4291" i="1" s="1"/>
  <c r="AD4289" i="1"/>
  <c r="AD4288" i="1" s="1"/>
  <c r="AD4284" i="1"/>
  <c r="AD4283" i="1" s="1"/>
  <c r="AD4281" i="1"/>
  <c r="AD4280" i="1" s="1"/>
  <c r="AD4277" i="1"/>
  <c r="AD4276" i="1" s="1"/>
  <c r="AD4275" i="1" s="1"/>
  <c r="AD4273" i="1"/>
  <c r="AD4272" i="1" s="1"/>
  <c r="AD4271" i="1" s="1"/>
  <c r="AD4268" i="1"/>
  <c r="AD4267" i="1" s="1"/>
  <c r="AD4266" i="1" s="1"/>
  <c r="AD4264" i="1"/>
  <c r="AD4262" i="1"/>
  <c r="AD4259" i="1"/>
  <c r="AD4258" i="1" s="1"/>
  <c r="AD4257" i="1" s="1"/>
  <c r="AD4255" i="1"/>
  <c r="AD4254" i="1" s="1"/>
  <c r="AD4253" i="1" s="1"/>
  <c r="AD4250" i="1"/>
  <c r="AD4249" i="1" s="1"/>
  <c r="AD4248" i="1" s="1"/>
  <c r="AD4246" i="1"/>
  <c r="AD4245" i="1" s="1"/>
  <c r="AD4244" i="1" s="1"/>
  <c r="AD4240" i="1"/>
  <c r="AD4239" i="1" s="1"/>
  <c r="AD4236" i="1"/>
  <c r="AD4235" i="1" s="1"/>
  <c r="AD4233" i="1"/>
  <c r="AD4232" i="1" s="1"/>
  <c r="AD4227" i="1"/>
  <c r="AD4226" i="1" s="1"/>
  <c r="AD4224" i="1"/>
  <c r="AD4223" i="1" s="1"/>
  <c r="AD4218" i="1"/>
  <c r="AD4217" i="1" s="1"/>
  <c r="AD4214" i="1"/>
  <c r="AD4213" i="1" s="1"/>
  <c r="AD4208" i="1"/>
  <c r="AD4207" i="1" s="1"/>
  <c r="AD4206" i="1" s="1"/>
  <c r="AD4204" i="1"/>
  <c r="AD4203" i="1" s="1"/>
  <c r="AD4202" i="1" s="1"/>
  <c r="AD4200" i="1"/>
  <c r="AD4199" i="1" s="1"/>
  <c r="AD4198" i="1" s="1"/>
  <c r="AD4194" i="1"/>
  <c r="AD4193" i="1" s="1"/>
  <c r="AD4192" i="1" s="1"/>
  <c r="AD4189" i="1"/>
  <c r="AD4188" i="1" s="1"/>
  <c r="AD4184" i="1"/>
  <c r="AD4183" i="1" s="1"/>
  <c r="AD4180" i="1"/>
  <c r="AD4179" i="1" s="1"/>
  <c r="AD4172" i="1"/>
  <c r="AD4171" i="1" s="1"/>
  <c r="AD4170" i="1" s="1"/>
  <c r="AD4169" i="1" s="1"/>
  <c r="AD4168" i="1" s="1"/>
  <c r="AD4167" i="1" s="1"/>
  <c r="AD4165" i="1"/>
  <c r="AD4164" i="1" s="1"/>
  <c r="AD4163" i="1" s="1"/>
  <c r="AD4161" i="1"/>
  <c r="AD4160" i="1" s="1"/>
  <c r="AD4159" i="1" s="1"/>
  <c r="AD4153" i="1"/>
  <c r="AD4152" i="1" s="1"/>
  <c r="AD4149" i="1"/>
  <c r="AD4148" i="1" s="1"/>
  <c r="AD4146" i="1"/>
  <c r="AD4145" i="1" s="1"/>
  <c r="AD4138" i="1"/>
  <c r="AD4137" i="1" s="1"/>
  <c r="AD4136" i="1" s="1"/>
  <c r="AD4134" i="1"/>
  <c r="AD4133" i="1" s="1"/>
  <c r="AD4132" i="1" s="1"/>
  <c r="AD4129" i="1"/>
  <c r="AD4128" i="1" s="1"/>
  <c r="AD4127" i="1" s="1"/>
  <c r="AD4126" i="1" s="1"/>
  <c r="AD4125" i="1" s="1"/>
  <c r="AD4123" i="1"/>
  <c r="AD4122" i="1" s="1"/>
  <c r="AD4120" i="1"/>
  <c r="AD4119" i="1" s="1"/>
  <c r="AD4118" i="1" s="1"/>
  <c r="AD4114" i="1"/>
  <c r="AD4113" i="1" s="1"/>
  <c r="AD4110" i="1"/>
  <c r="AD4109" i="1" s="1"/>
  <c r="AD4106" i="1"/>
  <c r="AD4105" i="1" s="1"/>
  <c r="AD4100" i="1"/>
  <c r="AD4099" i="1" s="1"/>
  <c r="AD4098" i="1" s="1"/>
  <c r="AD4096" i="1"/>
  <c r="AD4091" i="1"/>
  <c r="AD4090" i="1" s="1"/>
  <c r="AD4087" i="1"/>
  <c r="AD4086" i="1" s="1"/>
  <c r="AD4083" i="1"/>
  <c r="AD4082" i="1" s="1"/>
  <c r="AD4077" i="1"/>
  <c r="AD4076" i="1" s="1"/>
  <c r="AD4073" i="1"/>
  <c r="AD4072" i="1" s="1"/>
  <c r="AD4070" i="1"/>
  <c r="AD4069" i="1" s="1"/>
  <c r="AD4064" i="1"/>
  <c r="AD4063" i="1" s="1"/>
  <c r="AD4062" i="1" s="1"/>
  <c r="AD4059" i="1"/>
  <c r="AD4058" i="1" s="1"/>
  <c r="AD4056" i="1"/>
  <c r="AD4055" i="1" s="1"/>
  <c r="AD4049" i="1"/>
  <c r="AD4048" i="1" s="1"/>
  <c r="AD4047" i="1" s="1"/>
  <c r="AD4046" i="1" s="1"/>
  <c r="AD4045" i="1" s="1"/>
  <c r="AD4044" i="1" s="1"/>
  <c r="AD4043" i="1" s="1"/>
  <c r="AD4040" i="1"/>
  <c r="AD4039" i="1" s="1"/>
  <c r="AD4037" i="1"/>
  <c r="AD4036" i="1" s="1"/>
  <c r="AD4034" i="1"/>
  <c r="AD4033" i="1" s="1"/>
  <c r="AD4032" i="1" s="1"/>
  <c r="AD4030" i="1"/>
  <c r="AD4028" i="1"/>
  <c r="AD4027" i="1" s="1"/>
  <c r="AD4023" i="1"/>
  <c r="AD4022" i="1" s="1"/>
  <c r="AD4021" i="1" s="1"/>
  <c r="AD4018" i="1"/>
  <c r="AD4017" i="1" s="1"/>
  <c r="AD4016" i="1" s="1"/>
  <c r="AD4014" i="1"/>
  <c r="AD4013" i="1" s="1"/>
  <c r="AD4009" i="1"/>
  <c r="AD4005" i="1"/>
  <c r="AD4004" i="1" s="1"/>
  <c r="AD4000" i="1"/>
  <c r="AD3999" i="1" s="1"/>
  <c r="AD3998" i="1" s="1"/>
  <c r="AD3997" i="1" s="1"/>
  <c r="AD3996" i="1" s="1"/>
  <c r="AD3994" i="1"/>
  <c r="AD3993" i="1" s="1"/>
  <c r="AD3990" i="1"/>
  <c r="AD3989" i="1" s="1"/>
  <c r="AD3986" i="1"/>
  <c r="AD3985" i="1" s="1"/>
  <c r="AD3980" i="1"/>
  <c r="AD3979" i="1" s="1"/>
  <c r="AD3977" i="1"/>
  <c r="AD3976" i="1" s="1"/>
  <c r="AD3972" i="1"/>
  <c r="AD3970" i="1"/>
  <c r="AD3964" i="1"/>
  <c r="AD3963" i="1" s="1"/>
  <c r="AD3962" i="1" s="1"/>
  <c r="AD3961" i="1" s="1"/>
  <c r="AD3959" i="1"/>
  <c r="AD3958" i="1" s="1"/>
  <c r="AD3956" i="1"/>
  <c r="AD3955" i="1" s="1"/>
  <c r="AD3949" i="1"/>
  <c r="AD3948" i="1" s="1"/>
  <c r="AD3946" i="1"/>
  <c r="AD3945" i="1" s="1"/>
  <c r="AD3939" i="1"/>
  <c r="AD3937" i="1"/>
  <c r="AD3936" i="1" s="1"/>
  <c r="AD3933" i="1"/>
  <c r="AD3932" i="1" s="1"/>
  <c r="AD3930" i="1"/>
  <c r="AD3928" i="1"/>
  <c r="AD3927" i="1" s="1"/>
  <c r="AD3923" i="1"/>
  <c r="AD3921" i="1"/>
  <c r="AD3919" i="1"/>
  <c r="AD3918" i="1" s="1"/>
  <c r="AD3915" i="1"/>
  <c r="AD3914" i="1" s="1"/>
  <c r="AD3912" i="1"/>
  <c r="AD3911" i="1" s="1"/>
  <c r="AD3903" i="1"/>
  <c r="AD3902" i="1" s="1"/>
  <c r="AD3900" i="1"/>
  <c r="AD3899" i="1" s="1"/>
  <c r="AD3895" i="1"/>
  <c r="AD3894" i="1" s="1"/>
  <c r="AD3893" i="1" s="1"/>
  <c r="AD3892" i="1" s="1"/>
  <c r="AD3889" i="1"/>
  <c r="AD3888" i="1" s="1"/>
  <c r="AD3886" i="1"/>
  <c r="AD3885" i="1" s="1"/>
  <c r="AD3879" i="1"/>
  <c r="AD3878" i="1" s="1"/>
  <c r="AD3877" i="1" s="1"/>
  <c r="AD3876" i="1" s="1"/>
  <c r="AD3875" i="1" s="1"/>
  <c r="AD3873" i="1"/>
  <c r="AD3872" i="1" s="1"/>
  <c r="AD3869" i="1"/>
  <c r="AD3868" i="1" s="1"/>
  <c r="AD3866" i="1"/>
  <c r="AD3865" i="1" s="1"/>
  <c r="AD3858" i="1"/>
  <c r="AD3857" i="1" s="1"/>
  <c r="AD3856" i="1" s="1"/>
  <c r="AD3855" i="1" s="1"/>
  <c r="AD3854" i="1" s="1"/>
  <c r="AD3853" i="1" s="1"/>
  <c r="AD3852" i="1" s="1"/>
  <c r="AD3850" i="1"/>
  <c r="AD3849" i="1" s="1"/>
  <c r="AD3847" i="1"/>
  <c r="AD3846" i="1" s="1"/>
  <c r="AD3842" i="1"/>
  <c r="AD3841" i="1" s="1"/>
  <c r="AD3838" i="1"/>
  <c r="AD3837" i="1" s="1"/>
  <c r="AD3834" i="1"/>
  <c r="AD3833" i="1" s="1"/>
  <c r="AD3828" i="1"/>
  <c r="AD3827" i="1" s="1"/>
  <c r="AD3825" i="1"/>
  <c r="AD3824" i="1" s="1"/>
  <c r="AD3820" i="1"/>
  <c r="AD3819" i="1" s="1"/>
  <c r="AD3818" i="1" s="1"/>
  <c r="AD3816" i="1"/>
  <c r="AD3815" i="1" s="1"/>
  <c r="AD3814" i="1" s="1"/>
  <c r="AD3812" i="1"/>
  <c r="AD3811" i="1" s="1"/>
  <c r="AD3810" i="1" s="1"/>
  <c r="AD3806" i="1"/>
  <c r="AD3805" i="1" s="1"/>
  <c r="AD3802" i="1"/>
  <c r="AD3801" i="1" s="1"/>
  <c r="AD3799" i="1"/>
  <c r="AD3798" i="1" s="1"/>
  <c r="AD3793" i="1"/>
  <c r="AD3791" i="1"/>
  <c r="AD3790" i="1" s="1"/>
  <c r="AD3785" i="1"/>
  <c r="AD3784" i="1" s="1"/>
  <c r="AD3783" i="1" s="1"/>
  <c r="AD3782" i="1" s="1"/>
  <c r="AD3781" i="1" s="1"/>
  <c r="AD3774" i="1"/>
  <c r="AD3773" i="1" s="1"/>
  <c r="AD3771" i="1"/>
  <c r="AD3770" i="1" s="1"/>
  <c r="AD3768" i="1"/>
  <c r="AD3766" i="1"/>
  <c r="AD3765" i="1" s="1"/>
  <c r="AD3760" i="1"/>
  <c r="AD3759" i="1" s="1"/>
  <c r="AD3757" i="1"/>
  <c r="AD3756" i="1" s="1"/>
  <c r="AD3755" i="1" s="1"/>
  <c r="AD3753" i="1"/>
  <c r="AD3752" i="1" s="1"/>
  <c r="AD3750" i="1"/>
  <c r="AD3749" i="1"/>
  <c r="AD3744" i="1"/>
  <c r="AD3743" i="1" s="1"/>
  <c r="AD3740" i="1"/>
  <c r="AD3739" i="1" s="1"/>
  <c r="AD3736" i="1"/>
  <c r="AD3735" i="1" s="1"/>
  <c r="AD3727" i="1"/>
  <c r="AD3726" i="1" s="1"/>
  <c r="AD3723" i="1"/>
  <c r="AD3722" i="1" s="1"/>
  <c r="AD3719" i="1"/>
  <c r="AD3718" i="1" s="1"/>
  <c r="AD3713" i="1"/>
  <c r="AD3712" i="1" s="1"/>
  <c r="AD3709" i="1"/>
  <c r="AD3708" i="1" s="1"/>
  <c r="AD3705" i="1"/>
  <c r="AD3704" i="1" s="1"/>
  <c r="AD3699" i="1"/>
  <c r="AD3698" i="1" s="1"/>
  <c r="AD3697" i="1" s="1"/>
  <c r="AD3695" i="1"/>
  <c r="AD3694" i="1" s="1"/>
  <c r="AD3693" i="1" s="1"/>
  <c r="AD3691" i="1"/>
  <c r="AD3690" i="1" s="1"/>
  <c r="AD3689" i="1" s="1"/>
  <c r="AD3687" i="1"/>
  <c r="AD3686" i="1" s="1"/>
  <c r="AD3685" i="1" s="1"/>
  <c r="AD3677" i="1"/>
  <c r="AD3674" i="1"/>
  <c r="AD3673" i="1" s="1"/>
  <c r="AD3670" i="1"/>
  <c r="AD3669" i="1" s="1"/>
  <c r="AD3668" i="1" s="1"/>
  <c r="AD3667" i="1" s="1"/>
  <c r="AD3664" i="1"/>
  <c r="AD3663" i="1" s="1"/>
  <c r="AD3662" i="1" s="1"/>
  <c r="AD3660" i="1"/>
  <c r="AD3659" i="1" s="1"/>
  <c r="AD3657" i="1"/>
  <c r="AD3656" i="1" s="1"/>
  <c r="AD3652" i="1"/>
  <c r="AD3651" i="1" s="1"/>
  <c r="AD3650" i="1" s="1"/>
  <c r="AD3649" i="1" s="1"/>
  <c r="AD3647" i="1"/>
  <c r="AD3646" i="1" s="1"/>
  <c r="AD3645" i="1" s="1"/>
  <c r="AD3643" i="1"/>
  <c r="AD3641" i="1"/>
  <c r="AD3640" i="1" s="1"/>
  <c r="AD3626" i="1"/>
  <c r="AD3625" i="1" s="1"/>
  <c r="AD3624" i="1" s="1"/>
  <c r="AD3622" i="1"/>
  <c r="AD3621" i="1" s="1"/>
  <c r="AD3620" i="1" s="1"/>
  <c r="AD3618" i="1"/>
  <c r="AD3617" i="1" s="1"/>
  <c r="AD3616" i="1" s="1"/>
  <c r="AD3602" i="1"/>
  <c r="AD3601" i="1" s="1"/>
  <c r="AD3600" i="1" s="1"/>
  <c r="AD3596" i="1"/>
  <c r="AD3595" i="1" s="1"/>
  <c r="AD3594" i="1" s="1"/>
  <c r="AD3593" i="1" s="1"/>
  <c r="AD3592" i="1" s="1"/>
  <c r="AD3584" i="1"/>
  <c r="AD3583" i="1" s="1"/>
  <c r="AD3582" i="1" s="1"/>
  <c r="AD3581" i="1" s="1"/>
  <c r="AD3579" i="1"/>
  <c r="AD3578" i="1" s="1"/>
  <c r="AD3577" i="1" s="1"/>
  <c r="AD3575" i="1"/>
  <c r="AD3574" i="1" s="1"/>
  <c r="AD3573" i="1" s="1"/>
  <c r="AD3571" i="1"/>
  <c r="AD3570" i="1" s="1"/>
  <c r="AD3569" i="1" s="1"/>
  <c r="AD3562" i="1"/>
  <c r="AD3561" i="1" s="1"/>
  <c r="AD3560" i="1" s="1"/>
  <c r="AD3559" i="1" s="1"/>
  <c r="AD3558" i="1" s="1"/>
  <c r="AD3557" i="1" s="1"/>
  <c r="AD3556" i="1" s="1"/>
  <c r="AD3553" i="1"/>
  <c r="AD3552" i="1" s="1"/>
  <c r="AD3550" i="1"/>
  <c r="AD3549" i="1" s="1"/>
  <c r="AD3546" i="1"/>
  <c r="AD3545" i="1" s="1"/>
  <c r="AD3540" i="1"/>
  <c r="AD3539" i="1" s="1"/>
  <c r="AD3537" i="1"/>
  <c r="AD3536" i="1" s="1"/>
  <c r="AD3533" i="1"/>
  <c r="AD3532" i="1" s="1"/>
  <c r="AD3527" i="1"/>
  <c r="AD3526" i="1" s="1"/>
  <c r="AD3525" i="1" s="1"/>
  <c r="AD3524" i="1" s="1"/>
  <c r="AD3523" i="1" s="1"/>
  <c r="AD3521" i="1"/>
  <c r="AD3519" i="1" s="1"/>
  <c r="AD3517" i="1"/>
  <c r="AD3516" i="1" s="1"/>
  <c r="AD3511" i="1"/>
  <c r="AD3510" i="1" s="1"/>
  <c r="AD3508" i="1"/>
  <c r="AD3507" i="1" s="1"/>
  <c r="AD3503" i="1"/>
  <c r="AD3502" i="1" s="1"/>
  <c r="AD3501" i="1" s="1"/>
  <c r="AD3499" i="1"/>
  <c r="AD3498" i="1" s="1"/>
  <c r="AD3497" i="1" s="1"/>
  <c r="AD3495" i="1"/>
  <c r="AD3494" i="1" s="1"/>
  <c r="AD3493" i="1" s="1"/>
  <c r="AD3491" i="1"/>
  <c r="AD3490" i="1" s="1"/>
  <c r="AD3489" i="1" s="1"/>
  <c r="AD3487" i="1"/>
  <c r="AD3486" i="1" s="1"/>
  <c r="AD3485" i="1" s="1"/>
  <c r="AD3477" i="1"/>
  <c r="AD3476" i="1" s="1"/>
  <c r="AD3474" i="1"/>
  <c r="AD3473" i="1" s="1"/>
  <c r="AD3470" i="1"/>
  <c r="AD3469" i="1" s="1"/>
  <c r="AD3464" i="1"/>
  <c r="AD3463" i="1" s="1"/>
  <c r="AD3461" i="1"/>
  <c r="AD3460" i="1" s="1"/>
  <c r="AD3457" i="1"/>
  <c r="AD3456" i="1" s="1"/>
  <c r="AD3451" i="1"/>
  <c r="AD3450" i="1" s="1"/>
  <c r="AD3448" i="1"/>
  <c r="AD3447" i="1" s="1"/>
  <c r="AD3446" i="1" s="1"/>
  <c r="AD3444" i="1"/>
  <c r="AD3443" i="1" s="1"/>
  <c r="AD3442" i="1" s="1"/>
  <c r="AD3439" i="1"/>
  <c r="AD3438" i="1" s="1"/>
  <c r="AD3437" i="1" s="1"/>
  <c r="AD3433" i="1"/>
  <c r="AD3432" i="1" s="1"/>
  <c r="AD3431" i="1" s="1"/>
  <c r="AD3430" i="1" s="1"/>
  <c r="AD3429" i="1" s="1"/>
  <c r="AD3426" i="1"/>
  <c r="AD3425" i="1" s="1"/>
  <c r="AD3424" i="1" s="1"/>
  <c r="AD3422" i="1"/>
  <c r="AD3421" i="1" s="1"/>
  <c r="AD3420" i="1" s="1"/>
  <c r="AD3417" i="1"/>
  <c r="AD3416" i="1" s="1"/>
  <c r="AD3415" i="1" s="1"/>
  <c r="AD3414" i="1" s="1"/>
  <c r="AD3409" i="1"/>
  <c r="AD3408" i="1" s="1"/>
  <c r="AD3407" i="1" s="1"/>
  <c r="AD3406" i="1" s="1"/>
  <c r="AD3405" i="1" s="1"/>
  <c r="AD3404" i="1" s="1"/>
  <c r="AD3403" i="1" s="1"/>
  <c r="AD3393" i="1"/>
  <c r="AD3392" i="1" s="1"/>
  <c r="AD3391" i="1" s="1"/>
  <c r="AD3388" i="1"/>
  <c r="AD3387" i="1" s="1"/>
  <c r="AD3384" i="1"/>
  <c r="AD3383" i="1" s="1"/>
  <c r="AD3380" i="1"/>
  <c r="AD3379" i="1" s="1"/>
  <c r="AD3374" i="1"/>
  <c r="AD3373" i="1" s="1"/>
  <c r="AD3370" i="1"/>
  <c r="AD3369" i="1" s="1"/>
  <c r="AD3366" i="1"/>
  <c r="AD3365" i="1" s="1"/>
  <c r="AD3360" i="1"/>
  <c r="AD3359" i="1" s="1"/>
  <c r="AD3357" i="1"/>
  <c r="AD3356" i="1" s="1"/>
  <c r="AD3353" i="1"/>
  <c r="AD3352" i="1" s="1"/>
  <c r="AD3347" i="1"/>
  <c r="AD3346" i="1" s="1"/>
  <c r="AD3343" i="1"/>
  <c r="AD3342" i="1" s="1"/>
  <c r="AD3339" i="1"/>
  <c r="AD3338" i="1" s="1"/>
  <c r="AD3333" i="1"/>
  <c r="AD3332" i="1" s="1"/>
  <c r="AD3331" i="1" s="1"/>
  <c r="AD3329" i="1"/>
  <c r="AD3326" i="1"/>
  <c r="AD3325" i="1" s="1"/>
  <c r="AD3322" i="1"/>
  <c r="AD3321" i="1" s="1"/>
  <c r="AD3320" i="1" s="1"/>
  <c r="AD3317" i="1"/>
  <c r="AD3316" i="1" s="1"/>
  <c r="AD3314" i="1"/>
  <c r="AD3313" i="1" s="1"/>
  <c r="AD3312" i="1" s="1"/>
  <c r="AD3310" i="1"/>
  <c r="AD3309" i="1" s="1"/>
  <c r="AD3308" i="1" s="1"/>
  <c r="AD3305" i="1"/>
  <c r="AD3304" i="1" s="1"/>
  <c r="AD3303" i="1" s="1"/>
  <c r="AD3299" i="1"/>
  <c r="AD3298" i="1" s="1"/>
  <c r="AD3297" i="1" s="1"/>
  <c r="AD3296" i="1" s="1"/>
  <c r="AD3294" i="1"/>
  <c r="AD3293" i="1" s="1"/>
  <c r="AD3292" i="1" s="1"/>
  <c r="AD3290" i="1"/>
  <c r="AD3289" i="1" s="1"/>
  <c r="AD3288" i="1" s="1"/>
  <c r="AD3286" i="1"/>
  <c r="AD3285" i="1" s="1"/>
  <c r="AD3284" i="1" s="1"/>
  <c r="AD3280" i="1"/>
  <c r="AD3278" i="1" s="1"/>
  <c r="AD3276" i="1"/>
  <c r="AD3275" i="1" s="1"/>
  <c r="AD3273" i="1"/>
  <c r="AD3272" i="1" s="1"/>
  <c r="AD3267" i="1"/>
  <c r="AD3266" i="1" s="1"/>
  <c r="AD3265" i="1" s="1"/>
  <c r="AD3264" i="1" s="1"/>
  <c r="AD3262" i="1"/>
  <c r="AD3261" i="1" s="1"/>
  <c r="AD3259" i="1"/>
  <c r="AD3258" i="1" s="1"/>
  <c r="AD3254" i="1"/>
  <c r="AD3253" i="1" s="1"/>
  <c r="AD3252" i="1" s="1"/>
  <c r="AD3251" i="1" s="1"/>
  <c r="AD3249" i="1"/>
  <c r="AD3248" i="1" s="1"/>
  <c r="AD3247" i="1" s="1"/>
  <c r="AD3241" i="1"/>
  <c r="AD3240" i="1" s="1"/>
  <c r="AD3230" i="1"/>
  <c r="AD3229" i="1" s="1"/>
  <c r="AD3227" i="1"/>
  <c r="AD3226" i="1" s="1"/>
  <c r="AD3223" i="1"/>
  <c r="AD3222" i="1" s="1"/>
  <c r="AD3221" i="1" s="1"/>
  <c r="AD3219" i="1"/>
  <c r="AD3218" i="1" s="1"/>
  <c r="AD3216" i="1"/>
  <c r="AD3215" i="1" s="1"/>
  <c r="AD3210" i="1"/>
  <c r="AD3209" i="1" s="1"/>
  <c r="AD3208" i="1" s="1"/>
  <c r="AD3206" i="1"/>
  <c r="AD3205" i="1" s="1"/>
  <c r="AD3204" i="1" s="1"/>
  <c r="AD3201" i="1"/>
  <c r="AD3200" i="1" s="1"/>
  <c r="AD3194" i="1"/>
  <c r="AD3193" i="1" s="1"/>
  <c r="AD3190" i="1"/>
  <c r="AD3189" i="1" s="1"/>
  <c r="AD3186" i="1"/>
  <c r="AD3182" i="1" s="1"/>
  <c r="AD3181" i="1" s="1"/>
  <c r="AD3174" i="1"/>
  <c r="AD3173" i="1" s="1"/>
  <c r="AD3172" i="1" s="1"/>
  <c r="AD3167" i="1" s="1"/>
  <c r="AD3157" i="1"/>
  <c r="AD3150" i="1"/>
  <c r="AD3149" i="1" s="1"/>
  <c r="AD3147" i="1"/>
  <c r="AD3146" i="1" s="1"/>
  <c r="AD3144" i="1"/>
  <c r="AD3143" i="1" s="1"/>
  <c r="AD3128" i="1"/>
  <c r="AD3127" i="1" s="1"/>
  <c r="AD3126" i="1" s="1"/>
  <c r="AD3125" i="1" s="1"/>
  <c r="AD3124" i="1" s="1"/>
  <c r="AD3123" i="1" s="1"/>
  <c r="AD3120" i="1"/>
  <c r="AD3117" i="1"/>
  <c r="AD3114" i="1"/>
  <c r="AD3113" i="1" s="1"/>
  <c r="AD3108" i="1"/>
  <c r="AD3107" i="1" s="1"/>
  <c r="AD3106" i="1" s="1"/>
  <c r="AD3105" i="1" s="1"/>
  <c r="AD3101" i="1"/>
  <c r="AD3099" i="1"/>
  <c r="AD3098" i="1" s="1"/>
  <c r="AD3092" i="1"/>
  <c r="AD3091" i="1" s="1"/>
  <c r="AD3088" i="1"/>
  <c r="AD3087" i="1" s="1"/>
  <c r="AD3085" i="1"/>
  <c r="AD3084" i="1" s="1"/>
  <c r="AD3078" i="1"/>
  <c r="AD3077" i="1" s="1"/>
  <c r="AD3075" i="1"/>
  <c r="AD3074" i="1" s="1"/>
  <c r="AD3069" i="1"/>
  <c r="AD3068" i="1" s="1"/>
  <c r="AD3067" i="1" s="1"/>
  <c r="AD3065" i="1"/>
  <c r="AD3064" i="1" s="1"/>
  <c r="AD3063" i="1" s="1"/>
  <c r="AD3061" i="1"/>
  <c r="AD3060" i="1" s="1"/>
  <c r="AD3059" i="1" s="1"/>
  <c r="AD3055" i="1"/>
  <c r="AD3054" i="1" s="1"/>
  <c r="AD3053" i="1" s="1"/>
  <c r="AD3052" i="1" s="1"/>
  <c r="AD3048" i="1"/>
  <c r="AD3047" i="1" s="1"/>
  <c r="AD3046" i="1" s="1"/>
  <c r="AD3044" i="1"/>
  <c r="AD3043" i="1" s="1"/>
  <c r="AD3042" i="1" s="1"/>
  <c r="AD3037" i="1"/>
  <c r="AD3036" i="1" s="1"/>
  <c r="AD3035" i="1" s="1"/>
  <c r="AD3033" i="1"/>
  <c r="AD3032" i="1" s="1"/>
  <c r="AD3031" i="1" s="1"/>
  <c r="AD3028" i="1"/>
  <c r="AD3027" i="1" s="1"/>
  <c r="AD3026" i="1" s="1"/>
  <c r="AD3025" i="1" s="1"/>
  <c r="AD3023" i="1"/>
  <c r="AD3022" i="1" s="1"/>
  <c r="AD3021" i="1" s="1"/>
  <c r="AD3016" i="1"/>
  <c r="AD3015" i="1" s="1"/>
  <c r="AD3013" i="1"/>
  <c r="AD3012" i="1" s="1"/>
  <c r="AD3007" i="1"/>
  <c r="AD3006" i="1" s="1"/>
  <c r="AD3005" i="1" s="1"/>
  <c r="AD3004" i="1" s="1"/>
  <c r="AD3003" i="1" s="1"/>
  <c r="AD3002" i="1" s="1"/>
  <c r="AD2999" i="1"/>
  <c r="AD2997" i="1"/>
  <c r="AD2994" i="1"/>
  <c r="AD2993" i="1" s="1"/>
  <c r="AD2988" i="1"/>
  <c r="AD2987" i="1" s="1"/>
  <c r="AD2985" i="1"/>
  <c r="AD2984" i="1" s="1"/>
  <c r="AD2978" i="1"/>
  <c r="AD2977" i="1" s="1"/>
  <c r="AD2974" i="1"/>
  <c r="AD2973" i="1" s="1"/>
  <c r="AD2970" i="1"/>
  <c r="AD2969" i="1" s="1"/>
  <c r="AD2961" i="1"/>
  <c r="AD2960" i="1" s="1"/>
  <c r="AD2959" i="1" s="1"/>
  <c r="AD2958" i="1" s="1"/>
  <c r="AD2948" i="1"/>
  <c r="AD2945" i="1"/>
  <c r="AD2942" i="1"/>
  <c r="AD2941" i="1" s="1"/>
  <c r="AD2936" i="1"/>
  <c r="AD2934" i="1"/>
  <c r="AD2931" i="1"/>
  <c r="AD2930" i="1" s="1"/>
  <c r="AD2924" i="1"/>
  <c r="AD2922" i="1"/>
  <c r="AD2921" i="1" s="1"/>
  <c r="AD2915" i="1"/>
  <c r="AD2914" i="1" s="1"/>
  <c r="AD2913" i="1" s="1"/>
  <c r="AD2912" i="1" s="1"/>
  <c r="AD2911" i="1" s="1"/>
  <c r="AD2910" i="1" s="1"/>
  <c r="AD2909" i="1" s="1"/>
  <c r="AD2907" i="1"/>
  <c r="AD2906" i="1" s="1"/>
  <c r="AD2903" i="1"/>
  <c r="AD2902" i="1" s="1"/>
  <c r="AD2899" i="1"/>
  <c r="AD2898" i="1" s="1"/>
  <c r="AD2892" i="1"/>
  <c r="AD2891" i="1" s="1"/>
  <c r="AD2890" i="1" s="1"/>
  <c r="AD2889" i="1" s="1"/>
  <c r="AD2888" i="1" s="1"/>
  <c r="AD2882" i="1"/>
  <c r="AD2881" i="1" s="1"/>
  <c r="AD2880" i="1" s="1"/>
  <c r="AD2878" i="1"/>
  <c r="AD2877" i="1" s="1"/>
  <c r="AD2876" i="1" s="1"/>
  <c r="AD2874" i="1"/>
  <c r="AD2873" i="1" s="1"/>
  <c r="AD2872" i="1" s="1"/>
  <c r="AD2868" i="1"/>
  <c r="AD2867" i="1" s="1"/>
  <c r="AD2866" i="1" s="1"/>
  <c r="AD2865" i="1" s="1"/>
  <c r="AD2862" i="1"/>
  <c r="AD2861" i="1" s="1"/>
  <c r="AD2860" i="1" s="1"/>
  <c r="AD2859" i="1" s="1"/>
  <c r="AD2858" i="1" s="1"/>
  <c r="AD2857" i="1" s="1"/>
  <c r="AD2854" i="1"/>
  <c r="AD2853" i="1" s="1"/>
  <c r="AD2852" i="1" s="1"/>
  <c r="AD2850" i="1"/>
  <c r="AD2849" i="1" s="1"/>
  <c r="AD2848" i="1" s="1"/>
  <c r="AD2843" i="1"/>
  <c r="AD2842" i="1" s="1"/>
  <c r="AD2841" i="1" s="1"/>
  <c r="AD2839" i="1"/>
  <c r="AD2838" i="1" s="1"/>
  <c r="AD2837" i="1" s="1"/>
  <c r="AD2835" i="1"/>
  <c r="AD2834" i="1" s="1"/>
  <c r="AD2833" i="1" s="1"/>
  <c r="AD2830" i="1"/>
  <c r="AD2829" i="1" s="1"/>
  <c r="AD2828" i="1" s="1"/>
  <c r="AD2827" i="1" s="1"/>
  <c r="AD2822" i="1"/>
  <c r="AD2821" i="1" s="1"/>
  <c r="AD2820" i="1" s="1"/>
  <c r="AD2818" i="1"/>
  <c r="AD2817" i="1" s="1"/>
  <c r="AD2816" i="1" s="1"/>
  <c r="AD2813" i="1"/>
  <c r="AD2812" i="1" s="1"/>
  <c r="AD2811" i="1" s="1"/>
  <c r="AD2810" i="1" s="1"/>
  <c r="AD2807" i="1"/>
  <c r="AD2806" i="1" s="1"/>
  <c r="AD2805" i="1" s="1"/>
  <c r="AD2804" i="1" s="1"/>
  <c r="AD2803" i="1" s="1"/>
  <c r="AD2802" i="1" s="1"/>
  <c r="AD2799" i="1"/>
  <c r="AD2798" i="1" s="1"/>
  <c r="AD2797" i="1" s="1"/>
  <c r="AD2796" i="1" s="1"/>
  <c r="AD2794" i="1"/>
  <c r="AD2792" i="1"/>
  <c r="AD2789" i="1"/>
  <c r="AD2788" i="1" s="1"/>
  <c r="AD2785" i="1"/>
  <c r="AD2784" i="1" s="1"/>
  <c r="AD2781" i="1"/>
  <c r="AD2780" i="1" s="1"/>
  <c r="AD2776" i="1"/>
  <c r="AD2775" i="1" s="1"/>
  <c r="AD2772" i="1"/>
  <c r="AD2771" i="1" s="1"/>
  <c r="AD2769" i="1"/>
  <c r="AD2768" i="1" s="1"/>
  <c r="AD2762" i="1"/>
  <c r="AD2761" i="1" s="1"/>
  <c r="AD2758" i="1"/>
  <c r="AD2757" i="1" s="1"/>
  <c r="AD2754" i="1"/>
  <c r="AD2753" i="1" s="1"/>
  <c r="AD2747" i="1"/>
  <c r="AD2746" i="1" s="1"/>
  <c r="AD2744" i="1"/>
  <c r="AD2743" i="1" s="1"/>
  <c r="AD2735" i="1"/>
  <c r="AD2734" i="1" s="1"/>
  <c r="AD2733" i="1" s="1"/>
  <c r="AD2732" i="1" s="1"/>
  <c r="AD2730" i="1"/>
  <c r="AD2729" i="1" s="1"/>
  <c r="AD2728" i="1" s="1"/>
  <c r="AD2727" i="1" s="1"/>
  <c r="AD2726" i="1" s="1"/>
  <c r="AD2724" i="1"/>
  <c r="AD2723" i="1" s="1"/>
  <c r="AD2722" i="1" s="1"/>
  <c r="AD2721" i="1" s="1"/>
  <c r="AD2717" i="1"/>
  <c r="AD2716" i="1" s="1"/>
  <c r="AD2715" i="1" s="1"/>
  <c r="AD2714" i="1" s="1"/>
  <c r="AD2713" i="1" s="1"/>
  <c r="AD2712" i="1" s="1"/>
  <c r="AD2708" i="1"/>
  <c r="AD2707" i="1" s="1"/>
  <c r="AD2705" i="1"/>
  <c r="AD2704" i="1" s="1"/>
  <c r="AD2699" i="1"/>
  <c r="AD2698" i="1" s="1"/>
  <c r="AD2697" i="1" s="1"/>
  <c r="AD2696" i="1" s="1"/>
  <c r="AD2692" i="1"/>
  <c r="AD2690" i="1"/>
  <c r="AD2689" i="1" s="1"/>
  <c r="AD2683" i="1"/>
  <c r="AD2682" i="1" s="1"/>
  <c r="AD2681" i="1" s="1"/>
  <c r="AD2680" i="1" s="1"/>
  <c r="AD2679" i="1" s="1"/>
  <c r="AD2678" i="1" s="1"/>
  <c r="AD2677" i="1" s="1"/>
  <c r="AD2674" i="1"/>
  <c r="AD2673" i="1" s="1"/>
  <c r="AD2670" i="1"/>
  <c r="AD2669" i="1" s="1"/>
  <c r="AD2667" i="1"/>
  <c r="AD2666" i="1" s="1"/>
  <c r="AD2660" i="1"/>
  <c r="AD2659" i="1" s="1"/>
  <c r="AD2658" i="1" s="1"/>
  <c r="AD2657" i="1" s="1"/>
  <c r="AD2656" i="1" s="1"/>
  <c r="AD2654" i="1"/>
  <c r="AD2653" i="1" s="1"/>
  <c r="AD2652" i="1" s="1"/>
  <c r="AD2650" i="1"/>
  <c r="AD2649" i="1" s="1"/>
  <c r="AD2648" i="1" s="1"/>
  <c r="AD2646" i="1"/>
  <c r="AD2645" i="1" s="1"/>
  <c r="AD2644" i="1" s="1"/>
  <c r="AD2640" i="1"/>
  <c r="AD2639" i="1" s="1"/>
  <c r="AD2638" i="1" s="1"/>
  <c r="AD2637" i="1" s="1"/>
  <c r="AD2634" i="1"/>
  <c r="AD2633" i="1" s="1"/>
  <c r="AD2632" i="1" s="1"/>
  <c r="AD2631" i="1" s="1"/>
  <c r="AD2630" i="1" s="1"/>
  <c r="AD2629" i="1" s="1"/>
  <c r="AD2626" i="1"/>
  <c r="AD2625" i="1" s="1"/>
  <c r="AD2624" i="1" s="1"/>
  <c r="AD2622" i="1"/>
  <c r="AD2621" i="1" s="1"/>
  <c r="AD2620" i="1" s="1"/>
  <c r="AD2615" i="1"/>
  <c r="AD2614" i="1" s="1"/>
  <c r="AD2613" i="1" s="1"/>
  <c r="AD2611" i="1"/>
  <c r="AD2610" i="1" s="1"/>
  <c r="AD2609" i="1" s="1"/>
  <c r="AD2606" i="1"/>
  <c r="AD2605" i="1" s="1"/>
  <c r="AD2604" i="1" s="1"/>
  <c r="AD2603" i="1" s="1"/>
  <c r="AD2601" i="1"/>
  <c r="AD2600" i="1" s="1"/>
  <c r="AD2599" i="1" s="1"/>
  <c r="AD2589" i="1"/>
  <c r="AD2588" i="1" s="1"/>
  <c r="AD2587" i="1" s="1"/>
  <c r="AD2585" i="1"/>
  <c r="AD2584" i="1" s="1"/>
  <c r="AD2583" i="1" s="1"/>
  <c r="AD2580" i="1"/>
  <c r="AD2579" i="1" s="1"/>
  <c r="AD2578" i="1" s="1"/>
  <c r="AD2577" i="1" s="1"/>
  <c r="AD2573" i="1"/>
  <c r="AD2572" i="1" s="1"/>
  <c r="AD2571" i="1" s="1"/>
  <c r="AD2570" i="1" s="1"/>
  <c r="AD2569" i="1" s="1"/>
  <c r="AD2568" i="1" s="1"/>
  <c r="AD2565" i="1"/>
  <c r="AD2562" i="1"/>
  <c r="AD2561" i="1" s="1"/>
  <c r="AD2557" i="1"/>
  <c r="AD2555" i="1"/>
  <c r="AD2551" i="1"/>
  <c r="AD2550" i="1" s="1"/>
  <c r="AD2549" i="1" s="1"/>
  <c r="AD2547" i="1"/>
  <c r="AD2546" i="1" s="1"/>
  <c r="AD2542" i="1"/>
  <c r="AD2541" i="1" s="1"/>
  <c r="AD2540" i="1" s="1"/>
  <c r="AD2539" i="1" s="1"/>
  <c r="AD2537" i="1"/>
  <c r="AD2536" i="1" s="1"/>
  <c r="AD2533" i="1"/>
  <c r="AD2532" i="1" s="1"/>
  <c r="AD2530" i="1"/>
  <c r="AD2529" i="1" s="1"/>
  <c r="AD2523" i="1"/>
  <c r="AD2522" i="1" s="1"/>
  <c r="AD2519" i="1"/>
  <c r="AD2518" i="1" s="1"/>
  <c r="AD2516" i="1"/>
  <c r="AD2515" i="1" s="1"/>
  <c r="AD2509" i="1"/>
  <c r="AD2508" i="1" s="1"/>
  <c r="AD2506" i="1"/>
  <c r="AD2505" i="1" s="1"/>
  <c r="AD2497" i="1"/>
  <c r="AD2496" i="1" s="1"/>
  <c r="AD2495" i="1" s="1"/>
  <c r="AD2494" i="1" s="1"/>
  <c r="AD2492" i="1"/>
  <c r="AD2491" i="1" s="1"/>
  <c r="AD2490" i="1" s="1"/>
  <c r="AD2489" i="1" s="1"/>
  <c r="AD2485" i="1"/>
  <c r="AD2484" i="1" s="1"/>
  <c r="AD2483" i="1" s="1"/>
  <c r="AD2482" i="1" s="1"/>
  <c r="AD2481" i="1" s="1"/>
  <c r="AD2479" i="1"/>
  <c r="AD2478" i="1" s="1"/>
  <c r="AD2477" i="1" s="1"/>
  <c r="AD2476" i="1" s="1"/>
  <c r="AD2472" i="1"/>
  <c r="AD2470" i="1"/>
  <c r="AD2469" i="1" s="1"/>
  <c r="AD2463" i="1"/>
  <c r="AD2462" i="1" s="1"/>
  <c r="AD2461" i="1" s="1"/>
  <c r="AD2460" i="1" s="1"/>
  <c r="AD2459" i="1" s="1"/>
  <c r="AD2458" i="1" s="1"/>
  <c r="AD2457" i="1" s="1"/>
  <c r="AD2454" i="1"/>
  <c r="AD2453" i="1" s="1"/>
  <c r="AD2450" i="1"/>
  <c r="AD2449" i="1" s="1"/>
  <c r="AD2446" i="1"/>
  <c r="AD2445" i="1" s="1"/>
  <c r="AD2439" i="1"/>
  <c r="AD2438" i="1" s="1"/>
  <c r="AD2436" i="1"/>
  <c r="AD2435" i="1" s="1"/>
  <c r="AD2430" i="1"/>
  <c r="AD2429" i="1" s="1"/>
  <c r="AD2428" i="1" s="1"/>
  <c r="AD2426" i="1"/>
  <c r="AD2425" i="1" s="1"/>
  <c r="AD2424" i="1" s="1"/>
  <c r="AD2420" i="1"/>
  <c r="AD2419" i="1" s="1"/>
  <c r="AD2418" i="1" s="1"/>
  <c r="AD2417" i="1" s="1"/>
  <c r="AD2414" i="1"/>
  <c r="AD2413" i="1" s="1"/>
  <c r="AD2412" i="1" s="1"/>
  <c r="AD2411" i="1" s="1"/>
  <c r="AD2410" i="1" s="1"/>
  <c r="AD2409" i="1" s="1"/>
  <c r="AD2406" i="1"/>
  <c r="AD2405" i="1" s="1"/>
  <c r="AD2404" i="1" s="1"/>
  <c r="AD2402" i="1"/>
  <c r="AD2401" i="1" s="1"/>
  <c r="AD2400" i="1" s="1"/>
  <c r="AD2395" i="1"/>
  <c r="AD2394" i="1" s="1"/>
  <c r="AD2393" i="1" s="1"/>
  <c r="AD2391" i="1"/>
  <c r="AD2390" i="1" s="1"/>
  <c r="AD2389" i="1" s="1"/>
  <c r="AD2386" i="1"/>
  <c r="AD2385" i="1" s="1"/>
  <c r="AD2384" i="1" s="1"/>
  <c r="AD2383" i="1" s="1"/>
  <c r="AD2381" i="1"/>
  <c r="AD2380" i="1" s="1"/>
  <c r="AD2379" i="1" s="1"/>
  <c r="AD2376" i="1"/>
  <c r="AD2375" i="1" s="1"/>
  <c r="AD2374" i="1" s="1"/>
  <c r="AD2373" i="1" s="1"/>
  <c r="AD2369" i="1"/>
  <c r="AD2368" i="1" s="1"/>
  <c r="AD2367" i="1" s="1"/>
  <c r="AD2365" i="1"/>
  <c r="AD2364" i="1" s="1"/>
  <c r="AD2363" i="1" s="1"/>
  <c r="AD2360" i="1"/>
  <c r="AD2359" i="1" s="1"/>
  <c r="AD2358" i="1" s="1"/>
  <c r="AD2357" i="1" s="1"/>
  <c r="AD2354" i="1"/>
  <c r="AD2353" i="1" s="1"/>
  <c r="AD2352" i="1" s="1"/>
  <c r="AD2351" i="1" s="1"/>
  <c r="AD2350" i="1" s="1"/>
  <c r="AD2349" i="1" s="1"/>
  <c r="AD2345" i="1"/>
  <c r="AD2344" i="1" s="1"/>
  <c r="AD2343" i="1" s="1"/>
  <c r="AD2342" i="1" s="1"/>
  <c r="AD2340" i="1"/>
  <c r="AD2338" i="1"/>
  <c r="AD2335" i="1"/>
  <c r="AD2334" i="1" s="1"/>
  <c r="AD2331" i="1"/>
  <c r="AD2330" i="1" s="1"/>
  <c r="AD2327" i="1"/>
  <c r="AD2325" i="1"/>
  <c r="AD2320" i="1"/>
  <c r="AD2319" i="1" s="1"/>
  <c r="AD2318" i="1" s="1"/>
  <c r="AD2317" i="1" s="1"/>
  <c r="AD2315" i="1"/>
  <c r="AD2314" i="1" s="1"/>
  <c r="AD2311" i="1"/>
  <c r="AD2310" i="1" s="1"/>
  <c r="AD2307" i="1"/>
  <c r="AD2306" i="1" s="1"/>
  <c r="AD2300" i="1"/>
  <c r="AD2299" i="1" s="1"/>
  <c r="AD2296" i="1"/>
  <c r="AD2295" i="1" s="1"/>
  <c r="AD2292" i="1"/>
  <c r="AD2291" i="1" s="1"/>
  <c r="AD2286" i="1"/>
  <c r="AD2285" i="1" s="1"/>
  <c r="AD2282" i="1"/>
  <c r="AD2281" i="1" s="1"/>
  <c r="AD2278" i="1"/>
  <c r="AD2277" i="1" s="1"/>
  <c r="AD2269" i="1"/>
  <c r="AD2268" i="1" s="1"/>
  <c r="AD2267" i="1" s="1"/>
  <c r="AD2266" i="1" s="1"/>
  <c r="AD2264" i="1"/>
  <c r="AD2262" i="1"/>
  <c r="AD2261" i="1" s="1"/>
  <c r="AD2254" i="1"/>
  <c r="AD2251" i="1"/>
  <c r="AD2248" i="1"/>
  <c r="AD2247" i="1" s="1"/>
  <c r="AD2241" i="1"/>
  <c r="AD2240" i="1" s="1"/>
  <c r="AD2238" i="1"/>
  <c r="AD2237" i="1" s="1"/>
  <c r="AD2231" i="1"/>
  <c r="AD2229" i="1"/>
  <c r="AD2228" i="1" s="1"/>
  <c r="AD2222" i="1"/>
  <c r="AD2221" i="1" s="1"/>
  <c r="AD2220" i="1" s="1"/>
  <c r="AD2219" i="1" s="1"/>
  <c r="AD2218" i="1" s="1"/>
  <c r="AD2217" i="1" s="1"/>
  <c r="AD2216" i="1" s="1"/>
  <c r="AD2213" i="1"/>
  <c r="AD2212" i="1" s="1"/>
  <c r="AD2209" i="1"/>
  <c r="AD2208" i="1" s="1"/>
  <c r="AD2205" i="1"/>
  <c r="AD2204" i="1" s="1"/>
  <c r="AD2198" i="1"/>
  <c r="AD2197" i="1" s="1"/>
  <c r="AD2195" i="1"/>
  <c r="AD2194" i="1" s="1"/>
  <c r="AD2189" i="1"/>
  <c r="AD2188" i="1" s="1"/>
  <c r="AD2187" i="1" s="1"/>
  <c r="AD2185" i="1"/>
  <c r="AD2184" i="1" s="1"/>
  <c r="AD2183" i="1" s="1"/>
  <c r="AD2179" i="1"/>
  <c r="AD2178" i="1" s="1"/>
  <c r="AD2177" i="1" s="1"/>
  <c r="AD2176" i="1" s="1"/>
  <c r="AD2173" i="1"/>
  <c r="AD2172" i="1" s="1"/>
  <c r="AD2171" i="1" s="1"/>
  <c r="AD2170" i="1" s="1"/>
  <c r="AD2169" i="1" s="1"/>
  <c r="AD2168" i="1" s="1"/>
  <c r="AD2166" i="1"/>
  <c r="AD2164" i="1"/>
  <c r="AD2163" i="1" s="1"/>
  <c r="AD2157" i="1"/>
  <c r="AD2156" i="1" s="1"/>
  <c r="AD2155" i="1" s="1"/>
  <c r="AD2153" i="1"/>
  <c r="AD2152" i="1" s="1"/>
  <c r="AD2151" i="1" s="1"/>
  <c r="AD2146" i="1"/>
  <c r="AD2145" i="1" s="1"/>
  <c r="AD2144" i="1" s="1"/>
  <c r="AD2142" i="1"/>
  <c r="AD2141" i="1" s="1"/>
  <c r="AD2140" i="1" s="1"/>
  <c r="AD2137" i="1"/>
  <c r="AD2136" i="1" s="1"/>
  <c r="AD2135" i="1" s="1"/>
  <c r="AD2134" i="1" s="1"/>
  <c r="AD2132" i="1"/>
  <c r="AD2131" i="1" s="1"/>
  <c r="AD2130" i="1" s="1"/>
  <c r="AD2127" i="1"/>
  <c r="AD2126" i="1" s="1"/>
  <c r="AD2125" i="1" s="1"/>
  <c r="AD2124" i="1" s="1"/>
  <c r="AD2120" i="1"/>
  <c r="AD2119" i="1" s="1"/>
  <c r="AD2118" i="1" s="1"/>
  <c r="AD2116" i="1"/>
  <c r="AD2115" i="1" s="1"/>
  <c r="AD2114" i="1" s="1"/>
  <c r="AD2111" i="1"/>
  <c r="AD2110" i="1" s="1"/>
  <c r="AD2109" i="1" s="1"/>
  <c r="AD2108" i="1" s="1"/>
  <c r="AD2105" i="1"/>
  <c r="AD2104" i="1" s="1"/>
  <c r="AD2103" i="1" s="1"/>
  <c r="AD2102" i="1" s="1"/>
  <c r="AD2101" i="1" s="1"/>
  <c r="AD2100" i="1" s="1"/>
  <c r="AD2097" i="1"/>
  <c r="AD2096" i="1" s="1"/>
  <c r="AD2095" i="1" s="1"/>
  <c r="AD2094" i="1" s="1"/>
  <c r="AD2092" i="1"/>
  <c r="AD2090" i="1"/>
  <c r="AD2087" i="1"/>
  <c r="AD2086" i="1" s="1"/>
  <c r="AD2083" i="1"/>
  <c r="AD2082" i="1" s="1"/>
  <c r="AD2079" i="1"/>
  <c r="AD2077" i="1"/>
  <c r="AD2076" i="1" s="1"/>
  <c r="AD2071" i="1"/>
  <c r="AD2070" i="1" s="1"/>
  <c r="AD2068" i="1"/>
  <c r="AD2067" i="1" s="1"/>
  <c r="AD2061" i="1"/>
  <c r="AD2060" i="1" s="1"/>
  <c r="AD2057" i="1"/>
  <c r="AD2056" i="1" s="1"/>
  <c r="AD2054" i="1"/>
  <c r="AD2053" i="1" s="1"/>
  <c r="AD2047" i="1"/>
  <c r="AD2046" i="1" s="1"/>
  <c r="AD2044" i="1"/>
  <c r="AD2043" i="1" s="1"/>
  <c r="AD2035" i="1"/>
  <c r="AD2034" i="1" s="1"/>
  <c r="AD2033" i="1" s="1"/>
  <c r="AD2032" i="1" s="1"/>
  <c r="AD2030" i="1"/>
  <c r="AD2029" i="1" s="1"/>
  <c r="AD2028" i="1" s="1"/>
  <c r="AD2027" i="1" s="1"/>
  <c r="AD2023" i="1"/>
  <c r="AD2022" i="1" s="1"/>
  <c r="AD2021" i="1" s="1"/>
  <c r="AD2020" i="1" s="1"/>
  <c r="AD2019" i="1" s="1"/>
  <c r="AD2017" i="1"/>
  <c r="AD2016" i="1" s="1"/>
  <c r="AD2015" i="1" s="1"/>
  <c r="AD2014" i="1" s="1"/>
  <c r="AD2010" i="1"/>
  <c r="AD2008" i="1"/>
  <c r="AD2007" i="1" s="1"/>
  <c r="AD2001" i="1"/>
  <c r="AD2000" i="1" s="1"/>
  <c r="AD1999" i="1" s="1"/>
  <c r="AD1998" i="1" s="1"/>
  <c r="AD1997" i="1" s="1"/>
  <c r="AD1996" i="1" s="1"/>
  <c r="AD1995" i="1" s="1"/>
  <c r="AD1992" i="1"/>
  <c r="AD1991" i="1" s="1"/>
  <c r="AD1988" i="1"/>
  <c r="AD1987" i="1" s="1"/>
  <c r="AD1984" i="1"/>
  <c r="AD1983" i="1" s="1"/>
  <c r="AD1977" i="1"/>
  <c r="AD1976" i="1" s="1"/>
  <c r="AD1974" i="1"/>
  <c r="AD1973" i="1" s="1"/>
  <c r="AD1968" i="1"/>
  <c r="AD1967" i="1" s="1"/>
  <c r="AD1966" i="1" s="1"/>
  <c r="AD1964" i="1"/>
  <c r="AD1963" i="1" s="1"/>
  <c r="AD1962" i="1" s="1"/>
  <c r="AD1960" i="1"/>
  <c r="AD1959" i="1" s="1"/>
  <c r="AD1958" i="1" s="1"/>
  <c r="AD1954" i="1"/>
  <c r="AD1953" i="1" s="1"/>
  <c r="AD1952" i="1" s="1"/>
  <c r="AD1951" i="1" s="1"/>
  <c r="AD1948" i="1"/>
  <c r="AD1947" i="1" s="1"/>
  <c r="AD1946" i="1" s="1"/>
  <c r="AD1945" i="1" s="1"/>
  <c r="AD1944" i="1" s="1"/>
  <c r="AD1943" i="1" s="1"/>
  <c r="AD1941" i="1"/>
  <c r="AD1939" i="1"/>
  <c r="AD1938" i="1" s="1"/>
  <c r="AD1932" i="1"/>
  <c r="AD1931" i="1" s="1"/>
  <c r="AD1930" i="1" s="1"/>
  <c r="AD1928" i="1"/>
  <c r="AD1927" i="1" s="1"/>
  <c r="AD1926" i="1" s="1"/>
  <c r="AD1921" i="1"/>
  <c r="AD1920" i="1" s="1"/>
  <c r="AD1919" i="1" s="1"/>
  <c r="AD1917" i="1"/>
  <c r="AD1916" i="1" s="1"/>
  <c r="AD1915" i="1" s="1"/>
  <c r="AD1909" i="1" s="1"/>
  <c r="AD1907" i="1"/>
  <c r="AD1906" i="1" s="1"/>
  <c r="AD1905" i="1" s="1"/>
  <c r="AD1904" i="1" s="1"/>
  <c r="AD1901" i="1"/>
  <c r="AD1900" i="1" s="1"/>
  <c r="AD1899" i="1" s="1"/>
  <c r="AD1898" i="1" s="1"/>
  <c r="AD1894" i="1"/>
  <c r="AD1892" i="1"/>
  <c r="AD1891" i="1" s="1"/>
  <c r="AD1888" i="1"/>
  <c r="AD1887" i="1" s="1"/>
  <c r="AD1885" i="1"/>
  <c r="AD1884" i="1" s="1"/>
  <c r="AD1880" i="1"/>
  <c r="AD1878" i="1"/>
  <c r="AD1877" i="1" s="1"/>
  <c r="AD1872" i="1"/>
  <c r="AD1871" i="1" s="1"/>
  <c r="AD1870" i="1" s="1"/>
  <c r="AD1869" i="1" s="1"/>
  <c r="AD1868" i="1" s="1"/>
  <c r="AD1867" i="1" s="1"/>
  <c r="AD1864" i="1"/>
  <c r="AD1863" i="1" s="1"/>
  <c r="AD1862" i="1" s="1"/>
  <c r="AD1861" i="1" s="1"/>
  <c r="AD1859" i="1"/>
  <c r="AD1857" i="1"/>
  <c r="AD1854" i="1"/>
  <c r="AD1853" i="1" s="1"/>
  <c r="AD1850" i="1"/>
  <c r="AD1849" i="1" s="1"/>
  <c r="AD1846" i="1"/>
  <c r="AD1844" i="1"/>
  <c r="AD1839" i="1"/>
  <c r="AD1838" i="1" s="1"/>
  <c r="AD1837" i="1" s="1"/>
  <c r="AD1836" i="1" s="1"/>
  <c r="AD1834" i="1"/>
  <c r="AD1833" i="1" s="1"/>
  <c r="AD1830" i="1"/>
  <c r="AD1829" i="1" s="1"/>
  <c r="AD1827" i="1"/>
  <c r="AD1826" i="1" s="1"/>
  <c r="AD1820" i="1"/>
  <c r="AD1818" i="1"/>
  <c r="AD1814" i="1"/>
  <c r="AD1813" i="1" s="1"/>
  <c r="AD1810" i="1"/>
  <c r="AD1809" i="1" s="1"/>
  <c r="AD1803" i="1"/>
  <c r="AD1802" i="1" s="1"/>
  <c r="AD1800" i="1"/>
  <c r="AD1799" i="1" s="1"/>
  <c r="AD1791" i="1"/>
  <c r="AD1790" i="1" s="1"/>
  <c r="AD1789" i="1" s="1"/>
  <c r="AD1788" i="1" s="1"/>
  <c r="AD1787" i="1" s="1"/>
  <c r="AD1785" i="1"/>
  <c r="AD1784" i="1" s="1"/>
  <c r="AD1783" i="1" s="1"/>
  <c r="AD1782" i="1" s="1"/>
  <c r="AD1781" i="1" s="1"/>
  <c r="AD1778" i="1"/>
  <c r="AD1777" i="1" s="1"/>
  <c r="AD1776" i="1" s="1"/>
  <c r="AD1775" i="1" s="1"/>
  <c r="AD1774" i="1" s="1"/>
  <c r="AD1772" i="1"/>
  <c r="AD1771" i="1" s="1"/>
  <c r="AD1770" i="1" s="1"/>
  <c r="AD1769" i="1" s="1"/>
  <c r="AD1765" i="1"/>
  <c r="AD1763" i="1"/>
  <c r="AD1762" i="1" s="1"/>
  <c r="AD1756" i="1"/>
  <c r="AD1755" i="1" s="1"/>
  <c r="AD1754" i="1" s="1"/>
  <c r="AD1753" i="1" s="1"/>
  <c r="AD1752" i="1" s="1"/>
  <c r="AD1751" i="1" s="1"/>
  <c r="AD1750" i="1" s="1"/>
  <c r="AD1747" i="1"/>
  <c r="AD1746" i="1" s="1"/>
  <c r="AD1743" i="1"/>
  <c r="AD1742" i="1" s="1"/>
  <c r="AD1739" i="1"/>
  <c r="AD1738" i="1" s="1"/>
  <c r="AD1732" i="1"/>
  <c r="AD1731" i="1" s="1"/>
  <c r="AD1730" i="1" s="1"/>
  <c r="AD1729" i="1" s="1"/>
  <c r="AD1728" i="1" s="1"/>
  <c r="AD1726" i="1"/>
  <c r="AD1725" i="1" s="1"/>
  <c r="AD1724" i="1" s="1"/>
  <c r="AD1722" i="1"/>
  <c r="AD1721" i="1" s="1"/>
  <c r="AD1720" i="1" s="1"/>
  <c r="AD1716" i="1"/>
  <c r="AD1715" i="1" s="1"/>
  <c r="AD1714" i="1" s="1"/>
  <c r="AD1713" i="1" s="1"/>
  <c r="AD1710" i="1"/>
  <c r="AD1709" i="1" s="1"/>
  <c r="AD1708" i="1" s="1"/>
  <c r="AD1707" i="1" s="1"/>
  <c r="AD1706" i="1" s="1"/>
  <c r="AD1705" i="1" s="1"/>
  <c r="AD1702" i="1"/>
  <c r="AD1701" i="1" s="1"/>
  <c r="AD1700" i="1" s="1"/>
  <c r="AD1699" i="1" s="1"/>
  <c r="AD1697" i="1"/>
  <c r="AD1696" i="1" s="1"/>
  <c r="AD1695" i="1" s="1"/>
  <c r="AD1693" i="1"/>
  <c r="AD1692" i="1" s="1"/>
  <c r="AD1691" i="1" s="1"/>
  <c r="AD1686" i="1"/>
  <c r="AD1685" i="1" s="1"/>
  <c r="AD1684" i="1" s="1"/>
  <c r="AD1682" i="1"/>
  <c r="AD1681" i="1" s="1"/>
  <c r="AD1680" i="1" s="1"/>
  <c r="AD1677" i="1"/>
  <c r="AD1676" i="1" s="1"/>
  <c r="AD1675" i="1" s="1"/>
  <c r="AD1674" i="1" s="1"/>
  <c r="AD1672" i="1"/>
  <c r="AD1671" i="1" s="1"/>
  <c r="AD1670" i="1" s="1"/>
  <c r="AD1667" i="1"/>
  <c r="AD1666" i="1" s="1"/>
  <c r="AD1665" i="1" s="1"/>
  <c r="AD1664" i="1" s="1"/>
  <c r="AD1660" i="1"/>
  <c r="AD1659" i="1" s="1"/>
  <c r="AD1658" i="1" s="1"/>
  <c r="AD1656" i="1"/>
  <c r="AD1655" i="1" s="1"/>
  <c r="AD1654" i="1" s="1"/>
  <c r="AD1651" i="1"/>
  <c r="AD1650" i="1" s="1"/>
  <c r="AD1649" i="1" s="1"/>
  <c r="AD1648" i="1" s="1"/>
  <c r="AD1645" i="1"/>
  <c r="AD1644" i="1" s="1"/>
  <c r="AD1643" i="1" s="1"/>
  <c r="AD1642" i="1" s="1"/>
  <c r="AD1641" i="1" s="1"/>
  <c r="AD1640" i="1" s="1"/>
  <c r="AD1637" i="1"/>
  <c r="AD1636" i="1" s="1"/>
  <c r="AD1635" i="1" s="1"/>
  <c r="AD1634" i="1" s="1"/>
  <c r="AD1632" i="1"/>
  <c r="AD1630" i="1"/>
  <c r="AD1627" i="1"/>
  <c r="AD1626" i="1" s="1"/>
  <c r="AD1623" i="1"/>
  <c r="AD1622" i="1" s="1"/>
  <c r="AD1619" i="1"/>
  <c r="AD1618" i="1" s="1"/>
  <c r="AD1613" i="1"/>
  <c r="AD1612" i="1" s="1"/>
  <c r="AD1610" i="1"/>
  <c r="AD1609" i="1" s="1"/>
  <c r="AD1604" i="1"/>
  <c r="AD1603" i="1" s="1"/>
  <c r="AD1600" i="1"/>
  <c r="AD1599" i="1" s="1"/>
  <c r="AD1596" i="1"/>
  <c r="AD1595" i="1" s="1"/>
  <c r="AD1589" i="1"/>
  <c r="AD1588" i="1" s="1"/>
  <c r="AD1585" i="1"/>
  <c r="AD1584" i="1" s="1"/>
  <c r="AD1576" i="1"/>
  <c r="AD1575" i="1" s="1"/>
  <c r="AD1574" i="1" s="1"/>
  <c r="AD1573" i="1" s="1"/>
  <c r="AD1572" i="1" s="1"/>
  <c r="AD1571" i="1" s="1"/>
  <c r="AD1569" i="1"/>
  <c r="AD1568" i="1" s="1"/>
  <c r="AD1567" i="1" s="1"/>
  <c r="AD1566" i="1" s="1"/>
  <c r="AD1565" i="1" s="1"/>
  <c r="AD1563" i="1"/>
  <c r="AD1562" i="1" s="1"/>
  <c r="AD1561" i="1" s="1"/>
  <c r="AD1560" i="1" s="1"/>
  <c r="AD1556" i="1"/>
  <c r="AD1554" i="1"/>
  <c r="AD1553" i="1" s="1"/>
  <c r="AD1547" i="1"/>
  <c r="AD1546" i="1" s="1"/>
  <c r="AD1545" i="1" s="1"/>
  <c r="AD1544" i="1" s="1"/>
  <c r="AD1543" i="1" s="1"/>
  <c r="AD1542" i="1" s="1"/>
  <c r="AD1541" i="1" s="1"/>
  <c r="AD1538" i="1"/>
  <c r="AD1537" i="1" s="1"/>
  <c r="AD1534" i="1"/>
  <c r="AD1533" i="1" s="1"/>
  <c r="AD1530" i="1"/>
  <c r="AD1529" i="1" s="1"/>
  <c r="AD1523" i="1"/>
  <c r="AD1522" i="1" s="1"/>
  <c r="AD1521" i="1" s="1"/>
  <c r="AD1520" i="1" s="1"/>
  <c r="AD1519" i="1" s="1"/>
  <c r="AD1517" i="1"/>
  <c r="AD1516" i="1" s="1"/>
  <c r="AD1515" i="1" s="1"/>
  <c r="AD1513" i="1"/>
  <c r="AD1512" i="1" s="1"/>
  <c r="AD1511" i="1" s="1"/>
  <c r="AD1509" i="1"/>
  <c r="AD1508" i="1" s="1"/>
  <c r="AD1507" i="1" s="1"/>
  <c r="AD1503" i="1"/>
  <c r="AD1502" i="1" s="1"/>
  <c r="AD1501" i="1" s="1"/>
  <c r="AD1500" i="1" s="1"/>
  <c r="AD1497" i="1"/>
  <c r="AD1496" i="1" s="1"/>
  <c r="AD1495" i="1" s="1"/>
  <c r="AD1494" i="1" s="1"/>
  <c r="AD1493" i="1" s="1"/>
  <c r="AD1492" i="1" s="1"/>
  <c r="AD1489" i="1"/>
  <c r="AD1488" i="1" s="1"/>
  <c r="AD1487" i="1" s="1"/>
  <c r="AD1486" i="1" s="1"/>
  <c r="AD1484" i="1"/>
  <c r="AD1483" i="1" s="1"/>
  <c r="AD1482" i="1" s="1"/>
  <c r="AD1480" i="1"/>
  <c r="AD1479" i="1" s="1"/>
  <c r="AD1478" i="1" s="1"/>
  <c r="AD1473" i="1"/>
  <c r="AD1472" i="1" s="1"/>
  <c r="AD1471" i="1" s="1"/>
  <c r="AD1469" i="1"/>
  <c r="AD1468" i="1" s="1"/>
  <c r="AD1467" i="1" s="1"/>
  <c r="AD1464" i="1"/>
  <c r="AD1463" i="1" s="1"/>
  <c r="AD1462" i="1" s="1"/>
  <c r="AD1461" i="1" s="1"/>
  <c r="AD1459" i="1"/>
  <c r="AD1458" i="1" s="1"/>
  <c r="AD1457" i="1" s="1"/>
  <c r="AD1454" i="1"/>
  <c r="AD1453" i="1" s="1"/>
  <c r="AD1452" i="1" s="1"/>
  <c r="AD1451" i="1" s="1"/>
  <c r="AD1447" i="1"/>
  <c r="AD1446" i="1" s="1"/>
  <c r="AD1445" i="1" s="1"/>
  <c r="AD1443" i="1"/>
  <c r="AD1442" i="1" s="1"/>
  <c r="AD1441" i="1" s="1"/>
  <c r="AD1438" i="1"/>
  <c r="AD1437" i="1" s="1"/>
  <c r="AD1436" i="1" s="1"/>
  <c r="AD1435" i="1" s="1"/>
  <c r="AD1432" i="1"/>
  <c r="AD1431" i="1" s="1"/>
  <c r="AD1430" i="1" s="1"/>
  <c r="AD1429" i="1" s="1"/>
  <c r="AD1428" i="1" s="1"/>
  <c r="AD1427" i="1" s="1"/>
  <c r="AD1424" i="1"/>
  <c r="AD1423" i="1" s="1"/>
  <c r="AD1422" i="1" s="1"/>
  <c r="AD1421" i="1" s="1"/>
  <c r="AD1419" i="1"/>
  <c r="AD1417" i="1"/>
  <c r="AD1414" i="1"/>
  <c r="AD1413" i="1" s="1"/>
  <c r="AD1410" i="1"/>
  <c r="AD1409" i="1" s="1"/>
  <c r="AD1406" i="1"/>
  <c r="AD1405" i="1" s="1"/>
  <c r="AD1400" i="1"/>
  <c r="AD1399" i="1" s="1"/>
  <c r="AD1396" i="1"/>
  <c r="AD1395" i="1" s="1"/>
  <c r="AD1389" i="1"/>
  <c r="AD1388" i="1" s="1"/>
  <c r="AD1385" i="1"/>
  <c r="AD1384" i="1" s="1"/>
  <c r="AD1381" i="1"/>
  <c r="AD1380" i="1" s="1"/>
  <c r="AD1374" i="1"/>
  <c r="AD1373" i="1" s="1"/>
  <c r="AD1371" i="1"/>
  <c r="AD1370" i="1" s="1"/>
  <c r="AD1362" i="1"/>
  <c r="AD1361" i="1" s="1"/>
  <c r="AD1360" i="1" s="1"/>
  <c r="AD1358" i="1"/>
  <c r="AD1357" i="1" s="1"/>
  <c r="AD1356" i="1" s="1"/>
  <c r="AD1351" i="1"/>
  <c r="AD1350" i="1" s="1"/>
  <c r="AD1347" i="1"/>
  <c r="AD1346" i="1" s="1"/>
  <c r="AD1340" i="1"/>
  <c r="AD1339" i="1" s="1"/>
  <c r="AD1338" i="1" s="1"/>
  <c r="AD1336" i="1"/>
  <c r="AD1335" i="1" s="1"/>
  <c r="AD1333" i="1"/>
  <c r="AD1332" i="1" s="1"/>
  <c r="AD1327" i="1"/>
  <c r="AD1325" i="1"/>
  <c r="AD1322" i="1"/>
  <c r="AD1320" i="1" s="1"/>
  <c r="AD1316" i="1"/>
  <c r="AD1314" i="1"/>
  <c r="AD1311" i="1"/>
  <c r="AD1309" i="1" s="1"/>
  <c r="AD1306" i="1"/>
  <c r="AD1304" i="1"/>
  <c r="AD1301" i="1"/>
  <c r="AD1300" i="1" s="1"/>
  <c r="AD1295" i="1"/>
  <c r="AD1293" i="1"/>
  <c r="AD1290" i="1"/>
  <c r="AD1287" i="1"/>
  <c r="AD1286" i="1" s="1"/>
  <c r="AD1285" i="1" s="1"/>
  <c r="AD1283" i="1"/>
  <c r="AD1282" i="1" s="1"/>
  <c r="AD1281" i="1" s="1"/>
  <c r="AD1279" i="1"/>
  <c r="AD1277" i="1"/>
  <c r="AD1274" i="1"/>
  <c r="AD1273" i="1" s="1"/>
  <c r="AD1270" i="1"/>
  <c r="AD1269" i="1" s="1"/>
  <c r="AD1268" i="1" s="1"/>
  <c r="AD1263" i="1"/>
  <c r="AD1261" i="1"/>
  <c r="AD1258" i="1"/>
  <c r="AD1257" i="1" s="1"/>
  <c r="AD1254" i="1"/>
  <c r="AD1253" i="1" s="1"/>
  <c r="AD1252" i="1" s="1"/>
  <c r="AD1249" i="1"/>
  <c r="AD1248" i="1" s="1"/>
  <c r="AD1247" i="1" s="1"/>
  <c r="AD1245" i="1"/>
  <c r="AD1244" i="1" s="1"/>
  <c r="AD1240" i="1"/>
  <c r="AD1239" i="1" s="1"/>
  <c r="AD1238" i="1" s="1"/>
  <c r="AD1236" i="1"/>
  <c r="AD1235" i="1" s="1"/>
  <c r="AD1234" i="1" s="1"/>
  <c r="AD1233" i="1" s="1"/>
  <c r="AD1230" i="1"/>
  <c r="AD1228" i="1"/>
  <c r="AD1224" i="1"/>
  <c r="AD1222" i="1"/>
  <c r="AD1216" i="1"/>
  <c r="AD1215" i="1" s="1"/>
  <c r="AD1212" i="1"/>
  <c r="AD1211" i="1" s="1"/>
  <c r="AD1208" i="1"/>
  <c r="AD1207" i="1" s="1"/>
  <c r="AD1203" i="1"/>
  <c r="AD1202" i="1" s="1"/>
  <c r="AD1201" i="1" s="1"/>
  <c r="AD1198" i="1"/>
  <c r="AD1196" i="1"/>
  <c r="AD1193" i="1"/>
  <c r="AD1192" i="1" s="1"/>
  <c r="AD1187" i="1"/>
  <c r="AD1186" i="1" s="1"/>
  <c r="AD1183" i="1"/>
  <c r="AD1180" i="1"/>
  <c r="AD1176" i="1"/>
  <c r="AD1175" i="1" s="1"/>
  <c r="AD1172" i="1"/>
  <c r="AD1171" i="1" s="1"/>
  <c r="AD1167" i="1"/>
  <c r="AD1165" i="1"/>
  <c r="AD1162" i="1"/>
  <c r="AD1161" i="1" s="1"/>
  <c r="AD1156" i="1"/>
  <c r="AD1155" i="1" s="1"/>
  <c r="AD1152" i="1"/>
  <c r="AD1151" i="1" s="1"/>
  <c r="AD1148" i="1"/>
  <c r="AD1147" i="1" s="1"/>
  <c r="AD1142" i="1"/>
  <c r="AD1140" i="1"/>
  <c r="AD1136" i="1"/>
  <c r="AD1134" i="1"/>
  <c r="AD1128" i="1"/>
  <c r="AD1127" i="1" s="1"/>
  <c r="AD1126" i="1" s="1"/>
  <c r="AD1124" i="1"/>
  <c r="AD1123" i="1" s="1"/>
  <c r="AD1119" i="1"/>
  <c r="AD1118" i="1" s="1"/>
  <c r="AD1115" i="1"/>
  <c r="AD1114" i="1" s="1"/>
  <c r="AD1113" i="1" s="1"/>
  <c r="AD1110" i="1"/>
  <c r="AD1109" i="1" s="1"/>
  <c r="AD1108" i="1" s="1"/>
  <c r="AD1105" i="1"/>
  <c r="AD1104" i="1" s="1"/>
  <c r="AD1103" i="1" s="1"/>
  <c r="AD1101" i="1"/>
  <c r="AD1100" i="1" s="1"/>
  <c r="AD1099" i="1" s="1"/>
  <c r="AD1097" i="1"/>
  <c r="AD1094" i="1" s="1"/>
  <c r="AD1092" i="1"/>
  <c r="AD1088" i="1"/>
  <c r="AD1087" i="1" s="1"/>
  <c r="AD1086" i="1" s="1"/>
  <c r="AD1082" i="1"/>
  <c r="AD1081" i="1" s="1"/>
  <c r="AD1080" i="1" s="1"/>
  <c r="AD1078" i="1"/>
  <c r="AD1077" i="1" s="1"/>
  <c r="AD1076" i="1" s="1"/>
  <c r="AD1073" i="1"/>
  <c r="AD1071" i="1"/>
  <c r="AD1066" i="1"/>
  <c r="AD1065" i="1" s="1"/>
  <c r="AD1064" i="1" s="1"/>
  <c r="AD1062" i="1"/>
  <c r="AD1061" i="1" s="1"/>
  <c r="AD1060" i="1" s="1"/>
  <c r="AD1056" i="1"/>
  <c r="AD1054" i="1"/>
  <c r="AD1049" i="1"/>
  <c r="AD1048" i="1" s="1"/>
  <c r="AD1047" i="1" s="1"/>
  <c r="AD1046" i="1" s="1"/>
  <c r="AD1043" i="1"/>
  <c r="AD1042" i="1" s="1"/>
  <c r="AD1038" i="1" s="1"/>
  <c r="AD1037" i="1" s="1"/>
  <c r="AD1036" i="1" s="1"/>
  <c r="AD1033" i="1"/>
  <c r="AD1030" i="1"/>
  <c r="AD1023" i="1"/>
  <c r="AD1020" i="1"/>
  <c r="AD1014" i="1"/>
  <c r="AD1013" i="1" s="1"/>
  <c r="AD1012" i="1" s="1"/>
  <c r="AD1009" i="1"/>
  <c r="AD1008" i="1" s="1"/>
  <c r="AD1007" i="1" s="1"/>
  <c r="AD1005" i="1"/>
  <c r="AD1004" i="1" s="1"/>
  <c r="AD1001" i="1"/>
  <c r="AD1000" i="1" s="1"/>
  <c r="AD999" i="1" s="1"/>
  <c r="AD997" i="1"/>
  <c r="AD996" i="1" s="1"/>
  <c r="AD995" i="1" s="1"/>
  <c r="AD993" i="1"/>
  <c r="AD992" i="1" s="1"/>
  <c r="AD991" i="1" s="1"/>
  <c r="AD989" i="1"/>
  <c r="AD988" i="1" s="1"/>
  <c r="AD987" i="1" s="1"/>
  <c r="AD984" i="1"/>
  <c r="AD982" i="1"/>
  <c r="AD977" i="1"/>
  <c r="AD976" i="1" s="1"/>
  <c r="AD975" i="1" s="1"/>
  <c r="AD973" i="1"/>
  <c r="AD972" i="1" s="1"/>
  <c r="AD971" i="1" s="1"/>
  <c r="AD969" i="1"/>
  <c r="AD968" i="1" s="1"/>
  <c r="AD967" i="1" s="1"/>
  <c r="AD965" i="1"/>
  <c r="AD964" i="1" s="1"/>
  <c r="AD963" i="1" s="1"/>
  <c r="AD959" i="1"/>
  <c r="AD958" i="1" s="1"/>
  <c r="AD957" i="1" s="1"/>
  <c r="AD956" i="1" s="1"/>
  <c r="AD955" i="1" s="1"/>
  <c r="AD952" i="1"/>
  <c r="AD951" i="1" s="1"/>
  <c r="AD950" i="1" s="1"/>
  <c r="AD948" i="1"/>
  <c r="AD947" i="1" s="1"/>
  <c r="AD945" i="1"/>
  <c r="AD944" i="1" s="1"/>
  <c r="AD943" i="1" s="1"/>
  <c r="AD941" i="1"/>
  <c r="AD940" i="1" s="1"/>
  <c r="AD939" i="1" s="1"/>
  <c r="AD937" i="1"/>
  <c r="AD936" i="1" s="1"/>
  <c r="AD934" i="1"/>
  <c r="AD930" i="1"/>
  <c r="AD928" i="1"/>
  <c r="AD924" i="1"/>
  <c r="AD922" i="1"/>
  <c r="AD916" i="1"/>
  <c r="AD914" i="1"/>
  <c r="AD909" i="1"/>
  <c r="AD907" i="1"/>
  <c r="AD901" i="1"/>
  <c r="AD900" i="1" s="1"/>
  <c r="AD899" i="1" s="1"/>
  <c r="AD898" i="1" s="1"/>
  <c r="AD895" i="1"/>
  <c r="AD892" i="1"/>
  <c r="AD883" i="1"/>
  <c r="AD880" i="1"/>
  <c r="AD879" i="1" s="1"/>
  <c r="AD877" i="1"/>
  <c r="AD875" i="1"/>
  <c r="AD874" i="1" s="1"/>
  <c r="AD870" i="1"/>
  <c r="AD869" i="1" s="1"/>
  <c r="AD867" i="1"/>
  <c r="AD866" i="1" s="1"/>
  <c r="AD863" i="1"/>
  <c r="AD862" i="1" s="1"/>
  <c r="AD855" i="1"/>
  <c r="AD854" i="1" s="1"/>
  <c r="AD853" i="1" s="1"/>
  <c r="AD852" i="1" s="1"/>
  <c r="AD851" i="1" s="1"/>
  <c r="AD850" i="1" s="1"/>
  <c r="AD849" i="1" s="1"/>
  <c r="AD847" i="1"/>
  <c r="AD846" i="1" s="1"/>
  <c r="AD844" i="1"/>
  <c r="AD843" i="1" s="1"/>
  <c r="AD840" i="1"/>
  <c r="AD839" i="1" s="1"/>
  <c r="AD834" i="1"/>
  <c r="AD833" i="1" s="1"/>
  <c r="AD832" i="1" s="1"/>
  <c r="AD831" i="1" s="1"/>
  <c r="AD829" i="1"/>
  <c r="AD828" i="1" s="1"/>
  <c r="AD827" i="1" s="1"/>
  <c r="AD825" i="1"/>
  <c r="AD824" i="1" s="1"/>
  <c r="AD823" i="1" s="1"/>
  <c r="AD820" i="1"/>
  <c r="AD819" i="1" s="1"/>
  <c r="AD818" i="1" s="1"/>
  <c r="AD814" i="1"/>
  <c r="AD812" i="1"/>
  <c r="AD806" i="1"/>
  <c r="AD805" i="1" s="1"/>
  <c r="AD804" i="1" s="1"/>
  <c r="AD803" i="1" s="1"/>
  <c r="AD801" i="1"/>
  <c r="AD799" i="1"/>
  <c r="AD796" i="1"/>
  <c r="AD795" i="1" s="1"/>
  <c r="AD790" i="1"/>
  <c r="AD787" i="1"/>
  <c r="AD780" i="1"/>
  <c r="AD779" i="1" s="1"/>
  <c r="AD778" i="1" s="1"/>
  <c r="AD777" i="1" s="1"/>
  <c r="AD776" i="1" s="1"/>
  <c r="AD773" i="1"/>
  <c r="AD772" i="1" s="1"/>
  <c r="AD771" i="1" s="1"/>
  <c r="AD770" i="1" s="1"/>
  <c r="AD768" i="1"/>
  <c r="AD767" i="1" s="1"/>
  <c r="AD766" i="1" s="1"/>
  <c r="AD761" i="1"/>
  <c r="AD760" i="1" s="1"/>
  <c r="AD758" i="1"/>
  <c r="AD757" i="1" s="1"/>
  <c r="AD753" i="1"/>
  <c r="AD752" i="1" s="1"/>
  <c r="AD751" i="1" s="1"/>
  <c r="AD750" i="1" s="1"/>
  <c r="AD749" i="1" s="1"/>
  <c r="AD746" i="1"/>
  <c r="AD745" i="1" s="1"/>
  <c r="AD744" i="1" s="1"/>
  <c r="AD743" i="1" s="1"/>
  <c r="AD742" i="1" s="1"/>
  <c r="AD740" i="1"/>
  <c r="AD739" i="1" s="1"/>
  <c r="AD738" i="1" s="1"/>
  <c r="AD737" i="1" s="1"/>
  <c r="AD735" i="1"/>
  <c r="AD734" i="1" s="1"/>
  <c r="AD733" i="1" s="1"/>
  <c r="AD732" i="1" s="1"/>
  <c r="AD729" i="1"/>
  <c r="AD728" i="1" s="1"/>
  <c r="AD727" i="1" s="1"/>
  <c r="AD726" i="1" s="1"/>
  <c r="AD724" i="1"/>
  <c r="AD723" i="1" s="1"/>
  <c r="AD717" i="1"/>
  <c r="AD716" i="1" s="1"/>
  <c r="AD715" i="1" s="1"/>
  <c r="AD714" i="1" s="1"/>
  <c r="AD713" i="1" s="1"/>
  <c r="AD712" i="1" s="1"/>
  <c r="AD710" i="1"/>
  <c r="AD708" i="1"/>
  <c r="AD703" i="1"/>
  <c r="AD701" i="1"/>
  <c r="AD694" i="1"/>
  <c r="AD693" i="1" s="1"/>
  <c r="AD690" i="1"/>
  <c r="AD689" i="1" s="1"/>
  <c r="AD686" i="1"/>
  <c r="AD685" i="1" s="1"/>
  <c r="AD680" i="1"/>
  <c r="AD679" i="1" s="1"/>
  <c r="AD678" i="1" s="1"/>
  <c r="AD677" i="1" s="1"/>
  <c r="AD675" i="1"/>
  <c r="AD674" i="1" s="1"/>
  <c r="AD673" i="1" s="1"/>
  <c r="AD671" i="1"/>
  <c r="AD670" i="1" s="1"/>
  <c r="AD669" i="1" s="1"/>
  <c r="AD667" i="1"/>
  <c r="AD666" i="1" s="1"/>
  <c r="AD665" i="1" s="1"/>
  <c r="AD662" i="1"/>
  <c r="AD661" i="1" s="1"/>
  <c r="AD660" i="1" s="1"/>
  <c r="AD656" i="1"/>
  <c r="AD655" i="1" s="1"/>
  <c r="AD654" i="1" s="1"/>
  <c r="AD652" i="1"/>
  <c r="AD651" i="1" s="1"/>
  <c r="AD647" i="1"/>
  <c r="AD645" i="1"/>
  <c r="AD642" i="1"/>
  <c r="AD641" i="1" s="1"/>
  <c r="AD637" i="1"/>
  <c r="AD636" i="1" s="1"/>
  <c r="AD635" i="1" s="1"/>
  <c r="AD632" i="1"/>
  <c r="AD629" i="1"/>
  <c r="AD625" i="1"/>
  <c r="AD623" i="1"/>
  <c r="AD618" i="1"/>
  <c r="AD616" i="1"/>
  <c r="AD610" i="1"/>
  <c r="AD609" i="1" s="1"/>
  <c r="AD608" i="1" s="1"/>
  <c r="AD607" i="1" s="1"/>
  <c r="AD605" i="1"/>
  <c r="AD603" i="1"/>
  <c r="AD600" i="1"/>
  <c r="AD599" i="1" s="1"/>
  <c r="AD594" i="1"/>
  <c r="AD591" i="1"/>
  <c r="AD584" i="1"/>
  <c r="AD583" i="1" s="1"/>
  <c r="AD582" i="1" s="1"/>
  <c r="AD581" i="1" s="1"/>
  <c r="AD580" i="1" s="1"/>
  <c r="AD577" i="1"/>
  <c r="AD576" i="1" s="1"/>
  <c r="AD575" i="1" s="1"/>
  <c r="AD574" i="1" s="1"/>
  <c r="AD572" i="1"/>
  <c r="AD571" i="1" s="1"/>
  <c r="AD570" i="1" s="1"/>
  <c r="AD567" i="1"/>
  <c r="AD566" i="1" s="1"/>
  <c r="AD565" i="1" s="1"/>
  <c r="AD564" i="1" s="1"/>
  <c r="AD563" i="1" s="1"/>
  <c r="AD559" i="1"/>
  <c r="AD558" i="1" s="1"/>
  <c r="AD557" i="1" s="1"/>
  <c r="AD556" i="1" s="1"/>
  <c r="AD554" i="1"/>
  <c r="AD553" i="1" s="1"/>
  <c r="AD551" i="1"/>
  <c r="AD550" i="1" s="1"/>
  <c r="AD549" i="1" s="1"/>
  <c r="AD547" i="1"/>
  <c r="AD546" i="1" s="1"/>
  <c r="AD544" i="1"/>
  <c r="AD543" i="1" s="1"/>
  <c r="AD540" i="1"/>
  <c r="AD539" i="1" s="1"/>
  <c r="AD537" i="1"/>
  <c r="AD536" i="1" s="1"/>
  <c r="AD532" i="1"/>
  <c r="AD531" i="1" s="1"/>
  <c r="AD530" i="1" s="1"/>
  <c r="AD529" i="1" s="1"/>
  <c r="AD527" i="1"/>
  <c r="AD526" i="1" s="1"/>
  <c r="AD525" i="1" s="1"/>
  <c r="AD524" i="1" s="1"/>
  <c r="AD523" i="1" s="1"/>
  <c r="AD521" i="1"/>
  <c r="AD520" i="1" s="1"/>
  <c r="AD519" i="1" s="1"/>
  <c r="AD518" i="1" s="1"/>
  <c r="AD515" i="1"/>
  <c r="AD512" i="1"/>
  <c r="AD511" i="1" s="1"/>
  <c r="AD509" i="1"/>
  <c r="AD507" i="1"/>
  <c r="AD506" i="1" s="1"/>
  <c r="AD503" i="1"/>
  <c r="AD502" i="1" s="1"/>
  <c r="AD501" i="1" s="1"/>
  <c r="AD499" i="1"/>
  <c r="AD498" i="1" s="1"/>
  <c r="AD494" i="1"/>
  <c r="AD492" i="1"/>
  <c r="AD491" i="1" s="1"/>
  <c r="AD486" i="1"/>
  <c r="AD485" i="1" s="1"/>
  <c r="AD484" i="1" s="1"/>
  <c r="AD483" i="1" s="1"/>
  <c r="AD481" i="1"/>
  <c r="AD480" i="1" s="1"/>
  <c r="AD479" i="1" s="1"/>
  <c r="AD478" i="1" s="1"/>
  <c r="AD475" i="1"/>
  <c r="AD474" i="1" s="1"/>
  <c r="AD473" i="1" s="1"/>
  <c r="AD472" i="1" s="1"/>
  <c r="AD470" i="1"/>
  <c r="AD469" i="1" s="1"/>
  <c r="AD464" i="1"/>
  <c r="AD462" i="1"/>
  <c r="AD461" i="1" s="1"/>
  <c r="AD454" i="1"/>
  <c r="AD452" i="1"/>
  <c r="AD449" i="1"/>
  <c r="AD448" i="1" s="1"/>
  <c r="AD444" i="1"/>
  <c r="AD443" i="1" s="1"/>
  <c r="AD442" i="1" s="1"/>
  <c r="AD440" i="1"/>
  <c r="AD438" i="1"/>
  <c r="AD435" i="1"/>
  <c r="AD434" i="1" s="1"/>
  <c r="AD427" i="1"/>
  <c r="AD426" i="1" s="1"/>
  <c r="AD424" i="1"/>
  <c r="AD423" i="1" s="1"/>
  <c r="AD420" i="1"/>
  <c r="AD419" i="1" s="1"/>
  <c r="AD416" i="1"/>
  <c r="AD413" i="1"/>
  <c r="AD409" i="1"/>
  <c r="AD408" i="1" s="1"/>
  <c r="AD407" i="1" s="1"/>
  <c r="AD402" i="1"/>
  <c r="AD401" i="1" s="1"/>
  <c r="AD400" i="1" s="1"/>
  <c r="AD399" i="1" s="1"/>
  <c r="AD398" i="1" s="1"/>
  <c r="AD397" i="1" s="1"/>
  <c r="AD395" i="1"/>
  <c r="AD394" i="1" s="1"/>
  <c r="AD393" i="1" s="1"/>
  <c r="AD392" i="1" s="1"/>
  <c r="AD391" i="1" s="1"/>
  <c r="AD389" i="1"/>
  <c r="AD388" i="1" s="1"/>
  <c r="AD387" i="1" s="1"/>
  <c r="AD385" i="1"/>
  <c r="AD384" i="1" s="1"/>
  <c r="AD383" i="1" s="1"/>
  <c r="AD382" i="1" s="1"/>
  <c r="AD379" i="1"/>
  <c r="AD378" i="1" s="1"/>
  <c r="AD377" i="1" s="1"/>
  <c r="AD376" i="1" s="1"/>
  <c r="AD374" i="1"/>
  <c r="AD371" i="1"/>
  <c r="AD369" i="1"/>
  <c r="AD363" i="1"/>
  <c r="AD362" i="1" s="1"/>
  <c r="AD361" i="1" s="1"/>
  <c r="AD356" i="1"/>
  <c r="AD355" i="1" s="1"/>
  <c r="AD354" i="1" s="1"/>
  <c r="AD352" i="1"/>
  <c r="AD351" i="1" s="1"/>
  <c r="AD350" i="1" s="1"/>
  <c r="AD344" i="1"/>
  <c r="AD342" i="1"/>
  <c r="AD339" i="1"/>
  <c r="AD338" i="1" s="1"/>
  <c r="AD330" i="1"/>
  <c r="AD329" i="1" s="1"/>
  <c r="AD326" i="1"/>
  <c r="AD325" i="1" s="1"/>
  <c r="AD323" i="1"/>
  <c r="AD322" i="1" s="1"/>
  <c r="AD318" i="1"/>
  <c r="AD317" i="1" s="1"/>
  <c r="AD315" i="1"/>
  <c r="AD314" i="1" s="1"/>
  <c r="AD311" i="1"/>
  <c r="AD310" i="1" s="1"/>
  <c r="AD305" i="1"/>
  <c r="AD304" i="1" s="1"/>
  <c r="AD301" i="1"/>
  <c r="AD300" i="1" s="1"/>
  <c r="AD297" i="1"/>
  <c r="AD296" i="1" s="1"/>
  <c r="AD291" i="1"/>
  <c r="AD290" i="1" s="1"/>
  <c r="AD289" i="1" s="1"/>
  <c r="AD287" i="1"/>
  <c r="AD286" i="1" s="1"/>
  <c r="AD285" i="1" s="1"/>
  <c r="AD282" i="1"/>
  <c r="AD280" i="1" s="1"/>
  <c r="AD275" i="1"/>
  <c r="AD274" i="1" s="1"/>
  <c r="AD271" i="1"/>
  <c r="AD270" i="1" s="1"/>
  <c r="AD265" i="1"/>
  <c r="AD264" i="1" s="1"/>
  <c r="AD262" i="1"/>
  <c r="AD261" i="1" s="1"/>
  <c r="AD258" i="1"/>
  <c r="AD257" i="1" s="1"/>
  <c r="AD251" i="1"/>
  <c r="AD250" i="1" s="1"/>
  <c r="AD243" i="1"/>
  <c r="AD242" i="1" s="1"/>
  <c r="AD234" i="1"/>
  <c r="AD233" i="1" s="1"/>
  <c r="AD228" i="1"/>
  <c r="AD227" i="1" s="1"/>
  <c r="AD225" i="1"/>
  <c r="AD224" i="1" s="1"/>
  <c r="AD221" i="1"/>
  <c r="AD220" i="1" s="1"/>
  <c r="AD213" i="1"/>
  <c r="AD212" i="1" s="1"/>
  <c r="AD211" i="1" s="1"/>
  <c r="AD210" i="1" s="1"/>
  <c r="AD208" i="1"/>
  <c r="AD207" i="1" s="1"/>
  <c r="AD206" i="1" s="1"/>
  <c r="AD204" i="1"/>
  <c r="AD203" i="1" s="1"/>
  <c r="AD199" i="1" s="1"/>
  <c r="AD197" i="1"/>
  <c r="AD196" i="1" s="1"/>
  <c r="AD195" i="1" s="1"/>
  <c r="AD192" i="1"/>
  <c r="AD191" i="1" s="1"/>
  <c r="AD190" i="1" s="1"/>
  <c r="AD188" i="1"/>
  <c r="AD187" i="1" s="1"/>
  <c r="AD186" i="1" s="1"/>
  <c r="AD183" i="1"/>
  <c r="AD182" i="1" s="1"/>
  <c r="AD181" i="1" s="1"/>
  <c r="AD180" i="1" s="1"/>
  <c r="AD178" i="1"/>
  <c r="AD177" i="1" s="1"/>
  <c r="AD176" i="1" s="1"/>
  <c r="AD173" i="1"/>
  <c r="AD172" i="1" s="1"/>
  <c r="AD171" i="1" s="1"/>
  <c r="AD169" i="1"/>
  <c r="AD160" i="1"/>
  <c r="AD159" i="1" s="1"/>
  <c r="AD156" i="1"/>
  <c r="AD155" i="1" s="1"/>
  <c r="AD152" i="1"/>
  <c r="AD151" i="1" s="1"/>
  <c r="AD144" i="1"/>
  <c r="AD143" i="1" s="1"/>
  <c r="AD142" i="1" s="1"/>
  <c r="AD141" i="1" s="1"/>
  <c r="AD139" i="1"/>
  <c r="AD138" i="1" s="1"/>
  <c r="AD137" i="1" s="1"/>
  <c r="AD136" i="1" s="1"/>
  <c r="AD133" i="1"/>
  <c r="AD132" i="1" s="1"/>
  <c r="AD131" i="1" s="1"/>
  <c r="AD129" i="1"/>
  <c r="AD128" i="1" s="1"/>
  <c r="AD126" i="1"/>
  <c r="AD125" i="1" s="1"/>
  <c r="AD122" i="1"/>
  <c r="AD121" i="1" s="1"/>
  <c r="AD119" i="1"/>
  <c r="AD118" i="1" s="1"/>
  <c r="AD115" i="1"/>
  <c r="AD114" i="1" s="1"/>
  <c r="AD112" i="1"/>
  <c r="AD111" i="1" s="1"/>
  <c r="AD105" i="1"/>
  <c r="AD104" i="1" s="1"/>
  <c r="AD103" i="1" s="1"/>
  <c r="AD102" i="1" s="1"/>
  <c r="AD101" i="1" s="1"/>
  <c r="AD98" i="1"/>
  <c r="AD97" i="1" s="1"/>
  <c r="AD94" i="1"/>
  <c r="AD93" i="1" s="1"/>
  <c r="AD90" i="1"/>
  <c r="AD89" i="1" s="1"/>
  <c r="AD82" i="1"/>
  <c r="AD81" i="1" s="1"/>
  <c r="AD80" i="1" s="1"/>
  <c r="AD79" i="1" s="1"/>
  <c r="AD78" i="1" s="1"/>
  <c r="AD77" i="1" s="1"/>
  <c r="AD76" i="1" s="1"/>
  <c r="AD73" i="1"/>
  <c r="AD71" i="1"/>
  <c r="AD66" i="1"/>
  <c r="AD65" i="1" s="1"/>
  <c r="AD62" i="1"/>
  <c r="AD61" i="1" s="1"/>
  <c r="AD56" i="1"/>
  <c r="AD54" i="1"/>
  <c r="AD50" i="1"/>
  <c r="AD49" i="1" s="1"/>
  <c r="AD46" i="1"/>
  <c r="AD45" i="1" s="1"/>
  <c r="AD42" i="1"/>
  <c r="AD41" i="1" s="1"/>
  <c r="AD40" i="1" s="1"/>
  <c r="AD38" i="1"/>
  <c r="AD37" i="1" s="1"/>
  <c r="AD36" i="1" s="1"/>
  <c r="AD33" i="1"/>
  <c r="AD32" i="1" s="1"/>
  <c r="AD29" i="1"/>
  <c r="AD28" i="1" s="1"/>
  <c r="AD25" i="1"/>
  <c r="AD24" i="1" s="1"/>
  <c r="AB192" i="1"/>
  <c r="AB191" i="1" s="1"/>
  <c r="AC192" i="1"/>
  <c r="AC191" i="1" s="1"/>
  <c r="AE192" i="1"/>
  <c r="AH192" i="1"/>
  <c r="AH191" i="1" s="1"/>
  <c r="AH190" i="1" s="1"/>
  <c r="AJ192" i="1"/>
  <c r="BK192" i="1"/>
  <c r="BK191" i="1" s="1"/>
  <c r="BK190" i="1" s="1"/>
  <c r="AA192" i="1"/>
  <c r="AA191" i="1" s="1"/>
  <c r="AA190" i="1" s="1"/>
  <c r="AB188" i="1"/>
  <c r="AB187" i="1" s="1"/>
  <c r="AB186" i="1" s="1"/>
  <c r="AC188" i="1"/>
  <c r="AE188" i="1"/>
  <c r="AE187" i="1" s="1"/>
  <c r="AE186" i="1" s="1"/>
  <c r="AH188" i="1"/>
  <c r="AH187" i="1" s="1"/>
  <c r="AH186" i="1" s="1"/>
  <c r="AJ188" i="1"/>
  <c r="AJ187" i="1" s="1"/>
  <c r="AJ186" i="1" s="1"/>
  <c r="BK188" i="1"/>
  <c r="BK187" i="1" s="1"/>
  <c r="BK186" i="1" s="1"/>
  <c r="AA188" i="1"/>
  <c r="AB169" i="1"/>
  <c r="AB168" i="1" s="1"/>
  <c r="AB167" i="1" s="1"/>
  <c r="AC169" i="1"/>
  <c r="AC168" i="1" s="1"/>
  <c r="AE169" i="1"/>
  <c r="AE168" i="1" s="1"/>
  <c r="AE167" i="1" s="1"/>
  <c r="AH169" i="1"/>
  <c r="AJ169" i="1"/>
  <c r="BK169" i="1"/>
  <c r="BK168" i="1" s="1"/>
  <c r="BK167" i="1" s="1"/>
  <c r="AA169" i="1"/>
  <c r="AA168" i="1" s="1"/>
  <c r="AA167" i="1" s="1"/>
  <c r="AB554" i="1"/>
  <c r="AB553" i="1" s="1"/>
  <c r="AC554" i="1"/>
  <c r="AE554" i="1"/>
  <c r="AE553" i="1" s="1"/>
  <c r="AH554" i="1"/>
  <c r="AH553" i="1" s="1"/>
  <c r="AJ554" i="1"/>
  <c r="AJ553" i="1" s="1"/>
  <c r="BK554" i="1"/>
  <c r="BK553" i="1" s="1"/>
  <c r="AA554" i="1"/>
  <c r="AA553" i="1" s="1"/>
  <c r="AH647" i="1"/>
  <c r="AJ647" i="1"/>
  <c r="BK647" i="1"/>
  <c r="AE647" i="1"/>
  <c r="AJ4773" i="1"/>
  <c r="AJ4772" i="1" s="1"/>
  <c r="AJ4769" i="1"/>
  <c r="AJ4768" i="1" s="1"/>
  <c r="AJ4762" i="1"/>
  <c r="AJ4761" i="1" s="1"/>
  <c r="AJ4760" i="1" s="1"/>
  <c r="AJ4759" i="1" s="1"/>
  <c r="AJ4758" i="1" s="1"/>
  <c r="AJ4756" i="1"/>
  <c r="AJ4755" i="1" s="1"/>
  <c r="AJ4752" i="1"/>
  <c r="AJ4751" i="1" s="1"/>
  <c r="AJ4748" i="1"/>
  <c r="AJ4747" i="1" s="1"/>
  <c r="AJ4740" i="1"/>
  <c r="AJ4739" i="1" s="1"/>
  <c r="AJ4738" i="1" s="1"/>
  <c r="AJ4737" i="1" s="1"/>
  <c r="AJ4736" i="1" s="1"/>
  <c r="AJ4735" i="1" s="1"/>
  <c r="AJ4733" i="1"/>
  <c r="AJ4732" i="1" s="1"/>
  <c r="AJ4731" i="1" s="1"/>
  <c r="AJ4729" i="1"/>
  <c r="AJ4728" i="1" s="1"/>
  <c r="AJ4726" i="1"/>
  <c r="AJ4725" i="1" s="1"/>
  <c r="AJ4719" i="1"/>
  <c r="AJ4718" i="1" s="1"/>
  <c r="AJ4717" i="1" s="1"/>
  <c r="AJ4716" i="1" s="1"/>
  <c r="AJ4714" i="1"/>
  <c r="AJ4713" i="1" s="1"/>
  <c r="AJ4712" i="1" s="1"/>
  <c r="AJ4711" i="1" s="1"/>
  <c r="AJ4709" i="1"/>
  <c r="AJ4708" i="1" s="1"/>
  <c r="AJ4707" i="1" s="1"/>
  <c r="AJ4705" i="1"/>
  <c r="AJ4704" i="1" s="1"/>
  <c r="AJ4703" i="1" s="1"/>
  <c r="AJ4696" i="1"/>
  <c r="AJ4695" i="1" s="1"/>
  <c r="AJ4692" i="1"/>
  <c r="AJ4691" i="1" s="1"/>
  <c r="AJ4688" i="1"/>
  <c r="AJ4687" i="1" s="1"/>
  <c r="AJ4682" i="1"/>
  <c r="AJ4681" i="1" s="1"/>
  <c r="AJ4678" i="1"/>
  <c r="AJ4677" i="1" s="1"/>
  <c r="AJ4674" i="1"/>
  <c r="AJ4673" i="1" s="1"/>
  <c r="AJ4668" i="1"/>
  <c r="AJ4667" i="1" s="1"/>
  <c r="AJ4666" i="1" s="1"/>
  <c r="AJ4665" i="1" s="1"/>
  <c r="AJ4663" i="1"/>
  <c r="AJ4662" i="1" s="1"/>
  <c r="AJ4660" i="1"/>
  <c r="AJ4659" i="1" s="1"/>
  <c r="AJ4656" i="1"/>
  <c r="AJ4655" i="1" s="1"/>
  <c r="AJ4653" i="1"/>
  <c r="AJ4652" i="1" s="1"/>
  <c r="AJ4648" i="1"/>
  <c r="AJ4647" i="1" s="1"/>
  <c r="AJ4646" i="1" s="1"/>
  <c r="AJ4643" i="1"/>
  <c r="AJ4642" i="1" s="1"/>
  <c r="AJ4640" i="1"/>
  <c r="AJ4639" i="1" s="1"/>
  <c r="AJ4637" i="1"/>
  <c r="AJ4636" i="1" s="1"/>
  <c r="AJ4632" i="1"/>
  <c r="AJ4631" i="1" s="1"/>
  <c r="AJ4630" i="1" s="1"/>
  <c r="AJ4629" i="1" s="1"/>
  <c r="AJ4628" i="1" s="1"/>
  <c r="AJ4624" i="1"/>
  <c r="AJ4623" i="1" s="1"/>
  <c r="AJ4622" i="1" s="1"/>
  <c r="AJ4621" i="1" s="1"/>
  <c r="AJ4620" i="1" s="1"/>
  <c r="AJ4618" i="1"/>
  <c r="AJ4617" i="1" s="1"/>
  <c r="AJ4615" i="1"/>
  <c r="AJ4614" i="1" s="1"/>
  <c r="AJ4609" i="1"/>
  <c r="AJ4608" i="1" s="1"/>
  <c r="AJ4605" i="1"/>
  <c r="AJ4604" i="1" s="1"/>
  <c r="AJ4601" i="1"/>
  <c r="AJ4600" i="1" s="1"/>
  <c r="AJ4593" i="1"/>
  <c r="AJ4591" i="1"/>
  <c r="AJ4587" i="1"/>
  <c r="AJ4586" i="1" s="1"/>
  <c r="AJ4585" i="1" s="1"/>
  <c r="AJ4582" i="1"/>
  <c r="AJ4581" i="1" s="1"/>
  <c r="AJ4580" i="1" s="1"/>
  <c r="AJ4575" i="1"/>
  <c r="AJ4574" i="1" s="1"/>
  <c r="AJ4573" i="1" s="1"/>
  <c r="AJ4572" i="1" s="1"/>
  <c r="AJ4571" i="1" s="1"/>
  <c r="AJ4569" i="1"/>
  <c r="AJ4568" i="1" s="1"/>
  <c r="AJ4566" i="1"/>
  <c r="AJ4565" i="1" s="1"/>
  <c r="AJ4561" i="1"/>
  <c r="AJ4560" i="1" s="1"/>
  <c r="AJ4557" i="1"/>
  <c r="AJ4556" i="1" s="1"/>
  <c r="AJ4553" i="1"/>
  <c r="AJ4552" i="1" s="1"/>
  <c r="AJ4547" i="1"/>
  <c r="AJ4546" i="1" s="1"/>
  <c r="AJ4545" i="1" s="1"/>
  <c r="AJ4544" i="1" s="1"/>
  <c r="AJ4543" i="1" s="1"/>
  <c r="AJ4539" i="1"/>
  <c r="AJ4538" i="1" s="1"/>
  <c r="AJ4535" i="1"/>
  <c r="AJ4534" i="1" s="1"/>
  <c r="AJ4531" i="1"/>
  <c r="AJ4530" i="1" s="1"/>
  <c r="AJ4527" i="1"/>
  <c r="AJ4526" i="1" s="1"/>
  <c r="AJ4525" i="1" s="1"/>
  <c r="AJ4522" i="1"/>
  <c r="AJ4521" i="1" s="1"/>
  <c r="AJ4520" i="1" s="1"/>
  <c r="AJ4514" i="1"/>
  <c r="AJ4513" i="1" s="1"/>
  <c r="AJ4512" i="1" s="1"/>
  <c r="AJ4509" i="1"/>
  <c r="AJ4508" i="1" s="1"/>
  <c r="AJ4505" i="1"/>
  <c r="AJ4504" i="1" s="1"/>
  <c r="AJ4501" i="1"/>
  <c r="AJ4500" i="1" s="1"/>
  <c r="AJ4492" i="1"/>
  <c r="AJ4491" i="1" s="1"/>
  <c r="AJ4490" i="1" s="1"/>
  <c r="AJ4489" i="1" s="1"/>
  <c r="AJ4487" i="1"/>
  <c r="AJ4486" i="1" s="1"/>
  <c r="AJ4484" i="1"/>
  <c r="AJ4483" i="1" s="1"/>
  <c r="AJ4480" i="1"/>
  <c r="AJ4479" i="1" s="1"/>
  <c r="AJ4474" i="1"/>
  <c r="AJ4473" i="1" s="1"/>
  <c r="AJ4472" i="1" s="1"/>
  <c r="AJ4470" i="1"/>
  <c r="AJ4469" i="1" s="1"/>
  <c r="AJ4468" i="1" s="1"/>
  <c r="AJ4466" i="1"/>
  <c r="AJ4465" i="1" s="1"/>
  <c r="AJ4463" i="1"/>
  <c r="AJ4462" i="1" s="1"/>
  <c r="AJ4459" i="1"/>
  <c r="AJ4457" i="1" s="1"/>
  <c r="AJ4454" i="1"/>
  <c r="AJ4453" i="1" s="1"/>
  <c r="AJ4451" i="1"/>
  <c r="AJ4450" i="1" s="1"/>
  <c r="AJ4439" i="1"/>
  <c r="AJ4438" i="1" s="1"/>
  <c r="AJ4437" i="1" s="1"/>
  <c r="AJ4436" i="1" s="1"/>
  <c r="AJ4434" i="1"/>
  <c r="AJ4433" i="1" s="1"/>
  <c r="AJ4432" i="1" s="1"/>
  <c r="AJ4431" i="1" s="1"/>
  <c r="AJ4428" i="1"/>
  <c r="AJ4427" i="1" s="1"/>
  <c r="AJ4426" i="1" s="1"/>
  <c r="AJ4425" i="1" s="1"/>
  <c r="AJ4423" i="1"/>
  <c r="AJ4422" i="1" s="1"/>
  <c r="AJ4417" i="1"/>
  <c r="AJ4416" i="1" s="1"/>
  <c r="AJ4415" i="1" s="1"/>
  <c r="AJ4414" i="1" s="1"/>
  <c r="AJ4413" i="1" s="1"/>
  <c r="AJ4412" i="1" s="1"/>
  <c r="AJ4410" i="1"/>
  <c r="AJ4408" i="1"/>
  <c r="AJ4403" i="1"/>
  <c r="AJ4401" i="1"/>
  <c r="AJ4394" i="1"/>
  <c r="AJ4392" i="1"/>
  <c r="AJ4388" i="1"/>
  <c r="AJ4386" i="1"/>
  <c r="AJ4376" i="1"/>
  <c r="AJ4374" i="1"/>
  <c r="AJ4369" i="1"/>
  <c r="AJ4367" i="1"/>
  <c r="AJ4356" i="1"/>
  <c r="AJ4355" i="1" s="1"/>
  <c r="AJ4354" i="1" s="1"/>
  <c r="AJ4353" i="1" s="1"/>
  <c r="AJ4350" i="1"/>
  <c r="AJ4347" i="1"/>
  <c r="AJ4342" i="1"/>
  <c r="AJ4341" i="1" s="1"/>
  <c r="AJ4335" i="1"/>
  <c r="AJ4334" i="1" s="1"/>
  <c r="AJ4333" i="1" s="1"/>
  <c r="AJ4332" i="1" s="1"/>
  <c r="AJ4331" i="1" s="1"/>
  <c r="AJ4330" i="1" s="1"/>
  <c r="AJ4329" i="1" s="1"/>
  <c r="AJ4327" i="1"/>
  <c r="AJ4326" i="1" s="1"/>
  <c r="AJ4324" i="1"/>
  <c r="AJ4323" i="1" s="1"/>
  <c r="AJ4315" i="1"/>
  <c r="AJ4314" i="1" s="1"/>
  <c r="AJ4313" i="1" s="1"/>
  <c r="AJ4312" i="1" s="1"/>
  <c r="AJ4311" i="1" s="1"/>
  <c r="AJ4310" i="1" s="1"/>
  <c r="AJ4308" i="1"/>
  <c r="AJ4307" i="1" s="1"/>
  <c r="AJ4306" i="1" s="1"/>
  <c r="AJ4305" i="1" s="1"/>
  <c r="AJ4304" i="1" s="1"/>
  <c r="AJ4301" i="1"/>
  <c r="AJ4298" i="1"/>
  <c r="AJ4297" i="1" s="1"/>
  <c r="AJ4293" i="1"/>
  <c r="AJ4292" i="1" s="1"/>
  <c r="AJ4291" i="1" s="1"/>
  <c r="AJ4289" i="1"/>
  <c r="AJ4288" i="1" s="1"/>
  <c r="AJ4284" i="1"/>
  <c r="AJ4283" i="1" s="1"/>
  <c r="AJ4281" i="1"/>
  <c r="AJ4280" i="1" s="1"/>
  <c r="AJ4277" i="1"/>
  <c r="AJ4276" i="1" s="1"/>
  <c r="AJ4275" i="1" s="1"/>
  <c r="AJ4273" i="1"/>
  <c r="AJ4272" i="1" s="1"/>
  <c r="AJ4271" i="1" s="1"/>
  <c r="AJ4268" i="1"/>
  <c r="AJ4267" i="1" s="1"/>
  <c r="AJ4266" i="1" s="1"/>
  <c r="AJ4264" i="1"/>
  <c r="AJ4262" i="1"/>
  <c r="AJ4259" i="1"/>
  <c r="AJ4258" i="1" s="1"/>
  <c r="AJ4257" i="1" s="1"/>
  <c r="AJ4255" i="1"/>
  <c r="AJ4254" i="1" s="1"/>
  <c r="AJ4253" i="1" s="1"/>
  <c r="AJ4250" i="1"/>
  <c r="AJ4249" i="1" s="1"/>
  <c r="AJ4248" i="1" s="1"/>
  <c r="AJ4246" i="1"/>
  <c r="AJ4245" i="1" s="1"/>
  <c r="AJ4244" i="1" s="1"/>
  <c r="AJ4240" i="1"/>
  <c r="AJ4239" i="1" s="1"/>
  <c r="AJ4236" i="1"/>
  <c r="AJ4235" i="1" s="1"/>
  <c r="AJ4233" i="1"/>
  <c r="AJ4232" i="1" s="1"/>
  <c r="AJ4227" i="1"/>
  <c r="AJ4226" i="1" s="1"/>
  <c r="AJ4224" i="1"/>
  <c r="AJ4223" i="1" s="1"/>
  <c r="AJ4218" i="1"/>
  <c r="AJ4217" i="1" s="1"/>
  <c r="AJ4214" i="1"/>
  <c r="AJ4213" i="1" s="1"/>
  <c r="AJ4208" i="1"/>
  <c r="AJ4207" i="1" s="1"/>
  <c r="AJ4206" i="1" s="1"/>
  <c r="AJ4204" i="1"/>
  <c r="AJ4203" i="1" s="1"/>
  <c r="AJ4202" i="1" s="1"/>
  <c r="AJ4200" i="1"/>
  <c r="AJ4199" i="1" s="1"/>
  <c r="AJ4198" i="1" s="1"/>
  <c r="AJ4194" i="1"/>
  <c r="AJ4193" i="1" s="1"/>
  <c r="AJ4192" i="1" s="1"/>
  <c r="AJ4189" i="1"/>
  <c r="AJ4188" i="1" s="1"/>
  <c r="AJ4184" i="1"/>
  <c r="AJ4183" i="1" s="1"/>
  <c r="AJ4180" i="1"/>
  <c r="AJ4179" i="1" s="1"/>
  <c r="AJ4172" i="1"/>
  <c r="AJ4171" i="1" s="1"/>
  <c r="AJ4170" i="1" s="1"/>
  <c r="AJ4169" i="1" s="1"/>
  <c r="AJ4168" i="1" s="1"/>
  <c r="AJ4167" i="1" s="1"/>
  <c r="AJ4165" i="1"/>
  <c r="AJ4164" i="1" s="1"/>
  <c r="AJ4163" i="1" s="1"/>
  <c r="AJ4161" i="1"/>
  <c r="AJ4160" i="1" s="1"/>
  <c r="AJ4159" i="1" s="1"/>
  <c r="AJ4153" i="1"/>
  <c r="AJ4152" i="1" s="1"/>
  <c r="AJ4149" i="1"/>
  <c r="AJ4148" i="1" s="1"/>
  <c r="AJ4146" i="1"/>
  <c r="AJ4145" i="1" s="1"/>
  <c r="AJ4138" i="1"/>
  <c r="AJ4137" i="1" s="1"/>
  <c r="AJ4136" i="1" s="1"/>
  <c r="AJ4134" i="1"/>
  <c r="AJ4133" i="1" s="1"/>
  <c r="AJ4132" i="1" s="1"/>
  <c r="AJ4129" i="1"/>
  <c r="AJ4128" i="1" s="1"/>
  <c r="AJ4127" i="1" s="1"/>
  <c r="AJ4126" i="1" s="1"/>
  <c r="AJ4125" i="1" s="1"/>
  <c r="AJ4123" i="1"/>
  <c r="AJ4122" i="1" s="1"/>
  <c r="AJ4120" i="1"/>
  <c r="AJ4119" i="1" s="1"/>
  <c r="AJ4118" i="1" s="1"/>
  <c r="AJ4114" i="1"/>
  <c r="AJ4113" i="1" s="1"/>
  <c r="AJ4110" i="1"/>
  <c r="AJ4109" i="1" s="1"/>
  <c r="AJ4106" i="1"/>
  <c r="AJ4105" i="1" s="1"/>
  <c r="AJ4100" i="1"/>
  <c r="AJ4099" i="1" s="1"/>
  <c r="AJ4098" i="1" s="1"/>
  <c r="AJ4096" i="1"/>
  <c r="AJ4095" i="1" s="1"/>
  <c r="AJ4094" i="1" s="1"/>
  <c r="AJ4091" i="1"/>
  <c r="AJ4090" i="1" s="1"/>
  <c r="AJ4087" i="1"/>
  <c r="AJ4086" i="1" s="1"/>
  <c r="AJ4083" i="1"/>
  <c r="AJ4082" i="1" s="1"/>
  <c r="AJ4077" i="1"/>
  <c r="AJ4076" i="1" s="1"/>
  <c r="AJ4073" i="1"/>
  <c r="AJ4072" i="1" s="1"/>
  <c r="AJ4070" i="1"/>
  <c r="AJ4069" i="1" s="1"/>
  <c r="AJ4064" i="1"/>
  <c r="AJ4063" i="1" s="1"/>
  <c r="AJ4062" i="1" s="1"/>
  <c r="AJ4059" i="1"/>
  <c r="AJ4058" i="1" s="1"/>
  <c r="AJ4056" i="1"/>
  <c r="AJ4055" i="1" s="1"/>
  <c r="AJ4049" i="1"/>
  <c r="AJ4048" i="1" s="1"/>
  <c r="AJ4047" i="1" s="1"/>
  <c r="AJ4046" i="1" s="1"/>
  <c r="AJ4045" i="1" s="1"/>
  <c r="AJ4044" i="1" s="1"/>
  <c r="AJ4043" i="1" s="1"/>
  <c r="AJ4040" i="1"/>
  <c r="AJ4039" i="1" s="1"/>
  <c r="AJ4037" i="1"/>
  <c r="AJ4036" i="1" s="1"/>
  <c r="AJ4034" i="1"/>
  <c r="AJ4033" i="1" s="1"/>
  <c r="AJ4032" i="1" s="1"/>
  <c r="AJ4030" i="1"/>
  <c r="AJ4028" i="1"/>
  <c r="AJ4027" i="1" s="1"/>
  <c r="AJ4023" i="1"/>
  <c r="AJ4022" i="1" s="1"/>
  <c r="AJ4021" i="1" s="1"/>
  <c r="AJ4018" i="1"/>
  <c r="AJ4017" i="1" s="1"/>
  <c r="AJ4016" i="1" s="1"/>
  <c r="AJ4014" i="1"/>
  <c r="AJ4013" i="1" s="1"/>
  <c r="AJ4009" i="1"/>
  <c r="AJ4008" i="1" s="1"/>
  <c r="AJ4007" i="1" s="1"/>
  <c r="AJ4005" i="1"/>
  <c r="AJ4004" i="1" s="1"/>
  <c r="AJ4000" i="1"/>
  <c r="AJ3999" i="1" s="1"/>
  <c r="AJ3998" i="1" s="1"/>
  <c r="AJ3997" i="1" s="1"/>
  <c r="AJ3996" i="1" s="1"/>
  <c r="AJ3994" i="1"/>
  <c r="AJ3993" i="1" s="1"/>
  <c r="AJ3990" i="1"/>
  <c r="AJ3989" i="1" s="1"/>
  <c r="AJ3986" i="1"/>
  <c r="AJ3985" i="1" s="1"/>
  <c r="AJ3980" i="1"/>
  <c r="AJ3979" i="1" s="1"/>
  <c r="AJ3977" i="1"/>
  <c r="AJ3976" i="1" s="1"/>
  <c r="AJ3972" i="1"/>
  <c r="AJ3970" i="1"/>
  <c r="AJ3964" i="1"/>
  <c r="AJ3963" i="1" s="1"/>
  <c r="AJ3962" i="1" s="1"/>
  <c r="AJ3961" i="1" s="1"/>
  <c r="AJ3959" i="1"/>
  <c r="AJ3958" i="1" s="1"/>
  <c r="AJ3956" i="1"/>
  <c r="AJ3955" i="1" s="1"/>
  <c r="AJ3949" i="1"/>
  <c r="AJ3948" i="1" s="1"/>
  <c r="AJ3946" i="1"/>
  <c r="AJ3945" i="1" s="1"/>
  <c r="AJ3939" i="1"/>
  <c r="AJ3937" i="1"/>
  <c r="AJ3936" i="1" s="1"/>
  <c r="AJ3933" i="1"/>
  <c r="AJ3932" i="1" s="1"/>
  <c r="AJ3930" i="1"/>
  <c r="AJ3928" i="1"/>
  <c r="AJ3927" i="1" s="1"/>
  <c r="AJ3923" i="1"/>
  <c r="AJ3921" i="1"/>
  <c r="AJ3919" i="1"/>
  <c r="AJ3918" i="1" s="1"/>
  <c r="AJ3915" i="1"/>
  <c r="AJ3914" i="1" s="1"/>
  <c r="AJ3912" i="1"/>
  <c r="AJ3911" i="1" s="1"/>
  <c r="AJ3903" i="1"/>
  <c r="AJ3902" i="1" s="1"/>
  <c r="AJ3900" i="1"/>
  <c r="AJ3899" i="1" s="1"/>
  <c r="AJ3895" i="1"/>
  <c r="AJ3894" i="1" s="1"/>
  <c r="AJ3893" i="1" s="1"/>
  <c r="AJ3892" i="1" s="1"/>
  <c r="AJ3889" i="1"/>
  <c r="AJ3888" i="1" s="1"/>
  <c r="AJ3886" i="1"/>
  <c r="AJ3885" i="1" s="1"/>
  <c r="AJ3879" i="1"/>
  <c r="AJ3878" i="1" s="1"/>
  <c r="AJ3877" i="1" s="1"/>
  <c r="AJ3876" i="1" s="1"/>
  <c r="AJ3875" i="1" s="1"/>
  <c r="AJ3873" i="1"/>
  <c r="AJ3872" i="1" s="1"/>
  <c r="AJ3869" i="1"/>
  <c r="AJ3868" i="1" s="1"/>
  <c r="AJ3866" i="1"/>
  <c r="AJ3865" i="1" s="1"/>
  <c r="AJ3858" i="1"/>
  <c r="AJ3857" i="1" s="1"/>
  <c r="AJ3856" i="1" s="1"/>
  <c r="AJ3855" i="1" s="1"/>
  <c r="AJ3854" i="1" s="1"/>
  <c r="AJ3853" i="1" s="1"/>
  <c r="AJ3852" i="1" s="1"/>
  <c r="AJ3850" i="1"/>
  <c r="AJ3849" i="1" s="1"/>
  <c r="AJ3847" i="1"/>
  <c r="AJ3846" i="1" s="1"/>
  <c r="AJ3842" i="1"/>
  <c r="AJ3841" i="1" s="1"/>
  <c r="AJ3838" i="1"/>
  <c r="AJ3837" i="1" s="1"/>
  <c r="AJ3834" i="1"/>
  <c r="AJ3833" i="1" s="1"/>
  <c r="AJ3828" i="1"/>
  <c r="AJ3827" i="1" s="1"/>
  <c r="AJ3825" i="1"/>
  <c r="AJ3824" i="1" s="1"/>
  <c r="AJ3820" i="1"/>
  <c r="AJ3819" i="1" s="1"/>
  <c r="AJ3818" i="1" s="1"/>
  <c r="AJ3816" i="1"/>
  <c r="AJ3815" i="1" s="1"/>
  <c r="AJ3814" i="1" s="1"/>
  <c r="AJ3812" i="1"/>
  <c r="AJ3811" i="1" s="1"/>
  <c r="AJ3810" i="1" s="1"/>
  <c r="AJ3806" i="1"/>
  <c r="AJ3805" i="1" s="1"/>
  <c r="AJ3802" i="1"/>
  <c r="AJ3801" i="1" s="1"/>
  <c r="AJ3799" i="1"/>
  <c r="AJ3798" i="1" s="1"/>
  <c r="AJ3793" i="1"/>
  <c r="AJ3791" i="1"/>
  <c r="AJ3790" i="1" s="1"/>
  <c r="AJ3785" i="1"/>
  <c r="AJ3784" i="1" s="1"/>
  <c r="AJ3783" i="1" s="1"/>
  <c r="AJ3782" i="1" s="1"/>
  <c r="AJ3781" i="1" s="1"/>
  <c r="AJ3774" i="1"/>
  <c r="AJ3773" i="1" s="1"/>
  <c r="AJ3771" i="1"/>
  <c r="AJ3770" i="1" s="1"/>
  <c r="AJ3768" i="1"/>
  <c r="AJ3766" i="1"/>
  <c r="AJ3765" i="1" s="1"/>
  <c r="AJ3760" i="1"/>
  <c r="AJ3759" i="1" s="1"/>
  <c r="AJ3757" i="1"/>
  <c r="AJ3756" i="1" s="1"/>
  <c r="AJ3755" i="1" s="1"/>
  <c r="AJ3753" i="1"/>
  <c r="AJ3752" i="1" s="1"/>
  <c r="AJ3750" i="1"/>
  <c r="AJ3749" i="1"/>
  <c r="AJ3744" i="1"/>
  <c r="AJ3743" i="1" s="1"/>
  <c r="AJ3740" i="1"/>
  <c r="AJ3739" i="1" s="1"/>
  <c r="AJ3736" i="1"/>
  <c r="AJ3735" i="1" s="1"/>
  <c r="AJ3727" i="1"/>
  <c r="AJ3726" i="1" s="1"/>
  <c r="AJ3723" i="1"/>
  <c r="AJ3722" i="1" s="1"/>
  <c r="AJ3719" i="1"/>
  <c r="AJ3718" i="1" s="1"/>
  <c r="AJ3713" i="1"/>
  <c r="AJ3712" i="1" s="1"/>
  <c r="AJ3709" i="1"/>
  <c r="AJ3708" i="1" s="1"/>
  <c r="AJ3705" i="1"/>
  <c r="AJ3704" i="1" s="1"/>
  <c r="AJ3699" i="1"/>
  <c r="AJ3698" i="1" s="1"/>
  <c r="AJ3697" i="1" s="1"/>
  <c r="AJ3695" i="1"/>
  <c r="AJ3694" i="1" s="1"/>
  <c r="AJ3693" i="1" s="1"/>
  <c r="AJ3691" i="1"/>
  <c r="AJ3690" i="1" s="1"/>
  <c r="AJ3689" i="1" s="1"/>
  <c r="AJ3687" i="1"/>
  <c r="AJ3686" i="1" s="1"/>
  <c r="AJ3685" i="1" s="1"/>
  <c r="AJ3677" i="1"/>
  <c r="AJ3674" i="1"/>
  <c r="AJ3673" i="1" s="1"/>
  <c r="AJ3670" i="1"/>
  <c r="AJ3669" i="1" s="1"/>
  <c r="AJ3668" i="1" s="1"/>
  <c r="AJ3667" i="1" s="1"/>
  <c r="AJ3664" i="1"/>
  <c r="AJ3663" i="1" s="1"/>
  <c r="AJ3662" i="1" s="1"/>
  <c r="AJ3660" i="1"/>
  <c r="AJ3659" i="1" s="1"/>
  <c r="AJ3657" i="1"/>
  <c r="AJ3656" i="1" s="1"/>
  <c r="AJ3652" i="1"/>
  <c r="AJ3651" i="1" s="1"/>
  <c r="AJ3650" i="1" s="1"/>
  <c r="AJ3649" i="1" s="1"/>
  <c r="AJ3647" i="1"/>
  <c r="AJ3646" i="1" s="1"/>
  <c r="AJ3645" i="1" s="1"/>
  <c r="AJ3643" i="1"/>
  <c r="AJ3641" i="1"/>
  <c r="AJ3640" i="1" s="1"/>
  <c r="AJ3626" i="1"/>
  <c r="AJ3625" i="1" s="1"/>
  <c r="AJ3624" i="1" s="1"/>
  <c r="AJ3622" i="1"/>
  <c r="AJ3621" i="1" s="1"/>
  <c r="AJ3620" i="1" s="1"/>
  <c r="AJ3618" i="1"/>
  <c r="AJ3617" i="1" s="1"/>
  <c r="AJ3616" i="1" s="1"/>
  <c r="AJ3602" i="1"/>
  <c r="AJ3601" i="1" s="1"/>
  <c r="AJ3600" i="1" s="1"/>
  <c r="AJ3596" i="1"/>
  <c r="AJ3595" i="1" s="1"/>
  <c r="AJ3594" i="1" s="1"/>
  <c r="AJ3593" i="1" s="1"/>
  <c r="AJ3592" i="1" s="1"/>
  <c r="AJ3584" i="1"/>
  <c r="AJ3583" i="1" s="1"/>
  <c r="AJ3582" i="1" s="1"/>
  <c r="AJ3581" i="1" s="1"/>
  <c r="AJ3579" i="1"/>
  <c r="AJ3578" i="1" s="1"/>
  <c r="AJ3577" i="1" s="1"/>
  <c r="AJ3575" i="1"/>
  <c r="AJ3574" i="1" s="1"/>
  <c r="AJ3573" i="1" s="1"/>
  <c r="AJ3571" i="1"/>
  <c r="AJ3570" i="1" s="1"/>
  <c r="AJ3569" i="1" s="1"/>
  <c r="AJ3562" i="1"/>
  <c r="AJ3561" i="1" s="1"/>
  <c r="AJ3560" i="1" s="1"/>
  <c r="AJ3559" i="1" s="1"/>
  <c r="AJ3558" i="1" s="1"/>
  <c r="AJ3557" i="1" s="1"/>
  <c r="AJ3556" i="1" s="1"/>
  <c r="AJ3553" i="1"/>
  <c r="AJ3552" i="1" s="1"/>
  <c r="AJ3550" i="1"/>
  <c r="AJ3549" i="1" s="1"/>
  <c r="AJ3546" i="1"/>
  <c r="AJ3545" i="1" s="1"/>
  <c r="AJ3540" i="1"/>
  <c r="AJ3539" i="1" s="1"/>
  <c r="AJ3537" i="1"/>
  <c r="AJ3536" i="1" s="1"/>
  <c r="AJ3533" i="1"/>
  <c r="AJ3532" i="1" s="1"/>
  <c r="AJ3527" i="1"/>
  <c r="AJ3526" i="1" s="1"/>
  <c r="AJ3525" i="1" s="1"/>
  <c r="AJ3524" i="1" s="1"/>
  <c r="AJ3523" i="1" s="1"/>
  <c r="AJ3521" i="1"/>
  <c r="AJ3519" i="1" s="1"/>
  <c r="AJ3517" i="1"/>
  <c r="AJ3516" i="1" s="1"/>
  <c r="AJ3511" i="1"/>
  <c r="AJ3510" i="1" s="1"/>
  <c r="AJ3508" i="1"/>
  <c r="AJ3507" i="1" s="1"/>
  <c r="AJ3503" i="1"/>
  <c r="AJ3502" i="1" s="1"/>
  <c r="AJ3501" i="1" s="1"/>
  <c r="AJ3499" i="1"/>
  <c r="AJ3498" i="1" s="1"/>
  <c r="AJ3497" i="1" s="1"/>
  <c r="AJ3495" i="1"/>
  <c r="AJ3494" i="1" s="1"/>
  <c r="AJ3493" i="1" s="1"/>
  <c r="AJ3491" i="1"/>
  <c r="AJ3490" i="1" s="1"/>
  <c r="AJ3489" i="1" s="1"/>
  <c r="AJ3487" i="1"/>
  <c r="AJ3486" i="1" s="1"/>
  <c r="AJ3485" i="1" s="1"/>
  <c r="AJ3477" i="1"/>
  <c r="AJ3476" i="1" s="1"/>
  <c r="AJ3474" i="1"/>
  <c r="AJ3473" i="1" s="1"/>
  <c r="AJ3470" i="1"/>
  <c r="AJ3469" i="1" s="1"/>
  <c r="AJ3464" i="1"/>
  <c r="AJ3463" i="1" s="1"/>
  <c r="AJ3461" i="1"/>
  <c r="AJ3460" i="1" s="1"/>
  <c r="AJ3457" i="1"/>
  <c r="AJ3456" i="1" s="1"/>
  <c r="AJ3451" i="1"/>
  <c r="AJ3450" i="1" s="1"/>
  <c r="AJ3448" i="1"/>
  <c r="AJ3447" i="1" s="1"/>
  <c r="AJ3446" i="1" s="1"/>
  <c r="AJ3444" i="1"/>
  <c r="AJ3443" i="1" s="1"/>
  <c r="AJ3442" i="1" s="1"/>
  <c r="AJ3439" i="1"/>
  <c r="AJ3438" i="1" s="1"/>
  <c r="AJ3437" i="1" s="1"/>
  <c r="AJ3433" i="1"/>
  <c r="AJ3432" i="1" s="1"/>
  <c r="AJ3431" i="1" s="1"/>
  <c r="AJ3430" i="1" s="1"/>
  <c r="AJ3429" i="1" s="1"/>
  <c r="AJ3426" i="1"/>
  <c r="AJ3425" i="1" s="1"/>
  <c r="AJ3424" i="1" s="1"/>
  <c r="AJ3422" i="1"/>
  <c r="AJ3421" i="1" s="1"/>
  <c r="AJ3420" i="1" s="1"/>
  <c r="AJ3417" i="1"/>
  <c r="AJ3416" i="1" s="1"/>
  <c r="AJ3415" i="1" s="1"/>
  <c r="AJ3414" i="1" s="1"/>
  <c r="AJ3409" i="1"/>
  <c r="AJ3408" i="1" s="1"/>
  <c r="AJ3407" i="1" s="1"/>
  <c r="AJ3406" i="1" s="1"/>
  <c r="AJ3405" i="1" s="1"/>
  <c r="AJ3404" i="1" s="1"/>
  <c r="AJ3403" i="1" s="1"/>
  <c r="AJ3393" i="1"/>
  <c r="AJ3392" i="1" s="1"/>
  <c r="AJ3391" i="1" s="1"/>
  <c r="AJ3388" i="1"/>
  <c r="AJ3387" i="1" s="1"/>
  <c r="AJ3384" i="1"/>
  <c r="AJ3383" i="1" s="1"/>
  <c r="AJ3380" i="1"/>
  <c r="AJ3379" i="1" s="1"/>
  <c r="AJ3374" i="1"/>
  <c r="AJ3373" i="1" s="1"/>
  <c r="AJ3370" i="1"/>
  <c r="AJ3369" i="1" s="1"/>
  <c r="AJ3366" i="1"/>
  <c r="AJ3365" i="1" s="1"/>
  <c r="AJ3360" i="1"/>
  <c r="AJ3359" i="1" s="1"/>
  <c r="AJ3357" i="1"/>
  <c r="AJ3356" i="1" s="1"/>
  <c r="AJ3353" i="1"/>
  <c r="AJ3352" i="1" s="1"/>
  <c r="AJ3347" i="1"/>
  <c r="AJ3346" i="1" s="1"/>
  <c r="AJ3343" i="1"/>
  <c r="AJ3342" i="1" s="1"/>
  <c r="AJ3339" i="1"/>
  <c r="AJ3338" i="1" s="1"/>
  <c r="AJ3333" i="1"/>
  <c r="AJ3332" i="1" s="1"/>
  <c r="AJ3331" i="1" s="1"/>
  <c r="AJ3329" i="1"/>
  <c r="AJ3326" i="1"/>
  <c r="AJ3325" i="1" s="1"/>
  <c r="AJ3322" i="1"/>
  <c r="AJ3321" i="1" s="1"/>
  <c r="AJ3320" i="1" s="1"/>
  <c r="AJ3317" i="1"/>
  <c r="AJ3316" i="1" s="1"/>
  <c r="AJ3314" i="1"/>
  <c r="AJ3313" i="1" s="1"/>
  <c r="AJ3312" i="1" s="1"/>
  <c r="AJ3310" i="1"/>
  <c r="AJ3309" i="1" s="1"/>
  <c r="AJ3308" i="1" s="1"/>
  <c r="AJ3305" i="1"/>
  <c r="AJ3304" i="1" s="1"/>
  <c r="AJ3303" i="1" s="1"/>
  <c r="AJ3299" i="1"/>
  <c r="AJ3298" i="1" s="1"/>
  <c r="AJ3297" i="1" s="1"/>
  <c r="AJ3296" i="1" s="1"/>
  <c r="AJ3294" i="1"/>
  <c r="AJ3293" i="1" s="1"/>
  <c r="AJ3292" i="1" s="1"/>
  <c r="AJ3290" i="1"/>
  <c r="AJ3289" i="1" s="1"/>
  <c r="AJ3288" i="1" s="1"/>
  <c r="AJ3286" i="1"/>
  <c r="AJ3285" i="1" s="1"/>
  <c r="AJ3284" i="1" s="1"/>
  <c r="AJ3280" i="1"/>
  <c r="AJ3278" i="1" s="1"/>
  <c r="AJ3276" i="1"/>
  <c r="AJ3275" i="1" s="1"/>
  <c r="AJ3273" i="1"/>
  <c r="AJ3272" i="1" s="1"/>
  <c r="AJ3267" i="1"/>
  <c r="AJ3266" i="1" s="1"/>
  <c r="AJ3265" i="1" s="1"/>
  <c r="AJ3264" i="1" s="1"/>
  <c r="AJ3262" i="1"/>
  <c r="AJ3261" i="1" s="1"/>
  <c r="AJ3259" i="1"/>
  <c r="AJ3258" i="1" s="1"/>
  <c r="AJ3254" i="1"/>
  <c r="AJ3253" i="1" s="1"/>
  <c r="AJ3252" i="1" s="1"/>
  <c r="AJ3251" i="1" s="1"/>
  <c r="AJ3249" i="1"/>
  <c r="AJ3248" i="1" s="1"/>
  <c r="AJ3247" i="1" s="1"/>
  <c r="AJ3241" i="1"/>
  <c r="AJ3240" i="1" s="1"/>
  <c r="AJ3230" i="1"/>
  <c r="AJ3229" i="1" s="1"/>
  <c r="AJ3227" i="1"/>
  <c r="AJ3226" i="1" s="1"/>
  <c r="AJ3223" i="1"/>
  <c r="AJ3222" i="1" s="1"/>
  <c r="AJ3221" i="1" s="1"/>
  <c r="AJ3219" i="1"/>
  <c r="AJ3218" i="1" s="1"/>
  <c r="AJ3216" i="1"/>
  <c r="AJ3215" i="1" s="1"/>
  <c r="AJ3210" i="1"/>
  <c r="AJ3209" i="1" s="1"/>
  <c r="AJ3208" i="1" s="1"/>
  <c r="AJ3206" i="1"/>
  <c r="AJ3205" i="1" s="1"/>
  <c r="AJ3204" i="1" s="1"/>
  <c r="AJ3201" i="1"/>
  <c r="AJ3200" i="1" s="1"/>
  <c r="AJ3194" i="1"/>
  <c r="AJ3193" i="1" s="1"/>
  <c r="AJ3190" i="1"/>
  <c r="AJ3189" i="1" s="1"/>
  <c r="AJ3186" i="1"/>
  <c r="AJ3182" i="1" s="1"/>
  <c r="AJ3181" i="1" s="1"/>
  <c r="AJ3174" i="1"/>
  <c r="AJ3173" i="1" s="1"/>
  <c r="AJ3172" i="1" s="1"/>
  <c r="AJ3167" i="1" s="1"/>
  <c r="AJ3157" i="1"/>
  <c r="AJ3156" i="1" s="1"/>
  <c r="AJ3155" i="1" s="1"/>
  <c r="AJ3154" i="1" s="1"/>
  <c r="AJ3153" i="1" s="1"/>
  <c r="AJ3152" i="1" s="1"/>
  <c r="AJ3150" i="1"/>
  <c r="AJ3149" i="1" s="1"/>
  <c r="AJ3147" i="1"/>
  <c r="AJ3146" i="1" s="1"/>
  <c r="AJ3144" i="1"/>
  <c r="AJ3143" i="1" s="1"/>
  <c r="AJ3128" i="1"/>
  <c r="AJ3127" i="1" s="1"/>
  <c r="AJ3126" i="1" s="1"/>
  <c r="AJ3125" i="1" s="1"/>
  <c r="AJ3124" i="1" s="1"/>
  <c r="AJ3123" i="1" s="1"/>
  <c r="AJ3120" i="1"/>
  <c r="AJ3117" i="1"/>
  <c r="AJ3114" i="1"/>
  <c r="AJ3113" i="1" s="1"/>
  <c r="AJ3108" i="1"/>
  <c r="AJ3107" i="1" s="1"/>
  <c r="AJ3106" i="1" s="1"/>
  <c r="AJ3105" i="1" s="1"/>
  <c r="AJ3101" i="1"/>
  <c r="AJ3099" i="1"/>
  <c r="AJ3098" i="1" s="1"/>
  <c r="AJ3092" i="1"/>
  <c r="AJ3091" i="1" s="1"/>
  <c r="AJ3088" i="1"/>
  <c r="AJ3087" i="1" s="1"/>
  <c r="AJ3085" i="1"/>
  <c r="AJ3084" i="1" s="1"/>
  <c r="AJ3078" i="1"/>
  <c r="AJ3077" i="1" s="1"/>
  <c r="AJ3075" i="1"/>
  <c r="AJ3074" i="1" s="1"/>
  <c r="AJ3069" i="1"/>
  <c r="AJ3068" i="1" s="1"/>
  <c r="AJ3067" i="1" s="1"/>
  <c r="AJ3065" i="1"/>
  <c r="AJ3064" i="1" s="1"/>
  <c r="AJ3063" i="1" s="1"/>
  <c r="AJ3061" i="1"/>
  <c r="AJ3060" i="1" s="1"/>
  <c r="AJ3059" i="1" s="1"/>
  <c r="AJ3055" i="1"/>
  <c r="AJ3054" i="1" s="1"/>
  <c r="AJ3053" i="1" s="1"/>
  <c r="AJ3052" i="1" s="1"/>
  <c r="AJ3048" i="1"/>
  <c r="AJ3047" i="1" s="1"/>
  <c r="AJ3046" i="1" s="1"/>
  <c r="AJ3044" i="1"/>
  <c r="AJ3043" i="1" s="1"/>
  <c r="AJ3042" i="1" s="1"/>
  <c r="AJ3037" i="1"/>
  <c r="AJ3036" i="1" s="1"/>
  <c r="AJ3035" i="1" s="1"/>
  <c r="AJ3033" i="1"/>
  <c r="AJ3032" i="1" s="1"/>
  <c r="AJ3031" i="1" s="1"/>
  <c r="AJ3028" i="1"/>
  <c r="AJ3027" i="1" s="1"/>
  <c r="AJ3026" i="1" s="1"/>
  <c r="AJ3025" i="1" s="1"/>
  <c r="AJ3023" i="1"/>
  <c r="AJ3022" i="1" s="1"/>
  <c r="AJ3021" i="1" s="1"/>
  <c r="AJ3016" i="1"/>
  <c r="AJ3015" i="1" s="1"/>
  <c r="AJ3013" i="1"/>
  <c r="AJ3012" i="1" s="1"/>
  <c r="AJ3007" i="1"/>
  <c r="AJ3006" i="1" s="1"/>
  <c r="AJ3005" i="1" s="1"/>
  <c r="AJ3004" i="1" s="1"/>
  <c r="AJ3003" i="1" s="1"/>
  <c r="AJ3002" i="1" s="1"/>
  <c r="AJ2999" i="1"/>
  <c r="AJ2997" i="1"/>
  <c r="AJ2994" i="1"/>
  <c r="AJ2993" i="1" s="1"/>
  <c r="AJ2988" i="1"/>
  <c r="AJ2987" i="1" s="1"/>
  <c r="AJ2985" i="1"/>
  <c r="AJ2984" i="1" s="1"/>
  <c r="AJ2978" i="1"/>
  <c r="AJ2977" i="1" s="1"/>
  <c r="AJ2974" i="1"/>
  <c r="AJ2973" i="1" s="1"/>
  <c r="AJ2970" i="1"/>
  <c r="AJ2969" i="1" s="1"/>
  <c r="AJ2961" i="1"/>
  <c r="AJ2960" i="1" s="1"/>
  <c r="AJ2959" i="1" s="1"/>
  <c r="AJ2958" i="1" s="1"/>
  <c r="AJ2948" i="1"/>
  <c r="AJ2945" i="1"/>
  <c r="AJ2942" i="1"/>
  <c r="AJ2941" i="1" s="1"/>
  <c r="AJ2936" i="1"/>
  <c r="AJ2934" i="1"/>
  <c r="AJ2931" i="1"/>
  <c r="AJ2930" i="1" s="1"/>
  <c r="AJ2924" i="1"/>
  <c r="AJ2922" i="1"/>
  <c r="AJ2921" i="1" s="1"/>
  <c r="AJ2915" i="1"/>
  <c r="AJ2914" i="1" s="1"/>
  <c r="AJ2913" i="1" s="1"/>
  <c r="AJ2912" i="1" s="1"/>
  <c r="AJ2911" i="1" s="1"/>
  <c r="AJ2910" i="1" s="1"/>
  <c r="AJ2909" i="1" s="1"/>
  <c r="AJ2907" i="1"/>
  <c r="AJ2906" i="1" s="1"/>
  <c r="AJ2903" i="1"/>
  <c r="AJ2902" i="1" s="1"/>
  <c r="AJ2899" i="1"/>
  <c r="AJ2898" i="1" s="1"/>
  <c r="AJ2892" i="1"/>
  <c r="AJ2891" i="1" s="1"/>
  <c r="AJ2890" i="1" s="1"/>
  <c r="AJ2889" i="1" s="1"/>
  <c r="AJ2888" i="1" s="1"/>
  <c r="AJ2882" i="1"/>
  <c r="AJ2881" i="1" s="1"/>
  <c r="AJ2880" i="1" s="1"/>
  <c r="AJ2878" i="1"/>
  <c r="AJ2877" i="1" s="1"/>
  <c r="AJ2876" i="1" s="1"/>
  <c r="AJ2874" i="1"/>
  <c r="AJ2873" i="1" s="1"/>
  <c r="AJ2872" i="1" s="1"/>
  <c r="AJ2868" i="1"/>
  <c r="AJ2867" i="1" s="1"/>
  <c r="AJ2866" i="1" s="1"/>
  <c r="AJ2865" i="1" s="1"/>
  <c r="AJ2862" i="1"/>
  <c r="AJ2861" i="1" s="1"/>
  <c r="AJ2860" i="1" s="1"/>
  <c r="AJ2859" i="1" s="1"/>
  <c r="AJ2858" i="1" s="1"/>
  <c r="AJ2857" i="1" s="1"/>
  <c r="AJ2854" i="1"/>
  <c r="AJ2853" i="1" s="1"/>
  <c r="AJ2852" i="1" s="1"/>
  <c r="AJ2850" i="1"/>
  <c r="AJ2849" i="1" s="1"/>
  <c r="AJ2848" i="1" s="1"/>
  <c r="AJ2843" i="1"/>
  <c r="AJ2842" i="1" s="1"/>
  <c r="AJ2841" i="1" s="1"/>
  <c r="AJ2839" i="1"/>
  <c r="AJ2838" i="1" s="1"/>
  <c r="AJ2837" i="1" s="1"/>
  <c r="AJ2835" i="1"/>
  <c r="AJ2834" i="1" s="1"/>
  <c r="AJ2833" i="1" s="1"/>
  <c r="AJ2830" i="1"/>
  <c r="AJ2829" i="1" s="1"/>
  <c r="AJ2828" i="1" s="1"/>
  <c r="AJ2827" i="1" s="1"/>
  <c r="AJ2822" i="1"/>
  <c r="AJ2821" i="1" s="1"/>
  <c r="AJ2820" i="1" s="1"/>
  <c r="AJ2818" i="1"/>
  <c r="AJ2817" i="1" s="1"/>
  <c r="AJ2816" i="1" s="1"/>
  <c r="AJ2813" i="1"/>
  <c r="AJ2812" i="1" s="1"/>
  <c r="AJ2811" i="1" s="1"/>
  <c r="AJ2810" i="1" s="1"/>
  <c r="AJ2807" i="1"/>
  <c r="AJ2806" i="1" s="1"/>
  <c r="AJ2805" i="1" s="1"/>
  <c r="AJ2804" i="1" s="1"/>
  <c r="AJ2803" i="1" s="1"/>
  <c r="AJ2802" i="1" s="1"/>
  <c r="AJ2799" i="1"/>
  <c r="AJ2798" i="1" s="1"/>
  <c r="AJ2797" i="1" s="1"/>
  <c r="AJ2796" i="1" s="1"/>
  <c r="AJ2794" i="1"/>
  <c r="AJ2792" i="1"/>
  <c r="AJ2789" i="1"/>
  <c r="AJ2788" i="1" s="1"/>
  <c r="AJ2785" i="1"/>
  <c r="AJ2784" i="1" s="1"/>
  <c r="AJ2781" i="1"/>
  <c r="AJ2780" i="1" s="1"/>
  <c r="AJ2776" i="1"/>
  <c r="AJ2775" i="1" s="1"/>
  <c r="AJ2772" i="1"/>
  <c r="AJ2771" i="1" s="1"/>
  <c r="AJ2769" i="1"/>
  <c r="AJ2768" i="1" s="1"/>
  <c r="AJ2762" i="1"/>
  <c r="AJ2761" i="1" s="1"/>
  <c r="AJ2758" i="1"/>
  <c r="AJ2757" i="1" s="1"/>
  <c r="AJ2754" i="1"/>
  <c r="AJ2753" i="1" s="1"/>
  <c r="AJ2747" i="1"/>
  <c r="AJ2746" i="1" s="1"/>
  <c r="AJ2744" i="1"/>
  <c r="AJ2743" i="1" s="1"/>
  <c r="AJ2735" i="1"/>
  <c r="AJ2734" i="1" s="1"/>
  <c r="AJ2733" i="1" s="1"/>
  <c r="AJ2732" i="1" s="1"/>
  <c r="AJ2730" i="1"/>
  <c r="AJ2729" i="1" s="1"/>
  <c r="AJ2728" i="1" s="1"/>
  <c r="AJ2727" i="1" s="1"/>
  <c r="AJ2726" i="1" s="1"/>
  <c r="AJ2724" i="1"/>
  <c r="AJ2723" i="1" s="1"/>
  <c r="AJ2722" i="1" s="1"/>
  <c r="AJ2721" i="1" s="1"/>
  <c r="AJ2717" i="1"/>
  <c r="AJ2716" i="1" s="1"/>
  <c r="AJ2715" i="1" s="1"/>
  <c r="AJ2714" i="1" s="1"/>
  <c r="AJ2713" i="1" s="1"/>
  <c r="AJ2712" i="1" s="1"/>
  <c r="AJ2708" i="1"/>
  <c r="AJ2707" i="1" s="1"/>
  <c r="AJ2705" i="1"/>
  <c r="AJ2704" i="1" s="1"/>
  <c r="AJ2699" i="1"/>
  <c r="AJ2698" i="1" s="1"/>
  <c r="AJ2697" i="1" s="1"/>
  <c r="AJ2696" i="1" s="1"/>
  <c r="AJ2692" i="1"/>
  <c r="AJ2690" i="1"/>
  <c r="AJ2689" i="1" s="1"/>
  <c r="AJ2683" i="1"/>
  <c r="AJ2682" i="1" s="1"/>
  <c r="AJ2681" i="1" s="1"/>
  <c r="AJ2680" i="1" s="1"/>
  <c r="AJ2679" i="1" s="1"/>
  <c r="AJ2678" i="1" s="1"/>
  <c r="AJ2677" i="1" s="1"/>
  <c r="AJ2674" i="1"/>
  <c r="AJ2673" i="1" s="1"/>
  <c r="AJ2670" i="1"/>
  <c r="AJ2669" i="1" s="1"/>
  <c r="AJ2667" i="1"/>
  <c r="AJ2666" i="1" s="1"/>
  <c r="AJ2660" i="1"/>
  <c r="AJ2659" i="1" s="1"/>
  <c r="AJ2658" i="1" s="1"/>
  <c r="AJ2657" i="1" s="1"/>
  <c r="AJ2656" i="1" s="1"/>
  <c r="AJ2654" i="1"/>
  <c r="AJ2653" i="1" s="1"/>
  <c r="AJ2652" i="1" s="1"/>
  <c r="AJ2650" i="1"/>
  <c r="AJ2649" i="1" s="1"/>
  <c r="AJ2648" i="1" s="1"/>
  <c r="AJ2646" i="1"/>
  <c r="AJ2645" i="1" s="1"/>
  <c r="AJ2644" i="1" s="1"/>
  <c r="AJ2640" i="1"/>
  <c r="AJ2639" i="1" s="1"/>
  <c r="AJ2638" i="1" s="1"/>
  <c r="AJ2637" i="1" s="1"/>
  <c r="AJ2634" i="1"/>
  <c r="AJ2633" i="1" s="1"/>
  <c r="AJ2632" i="1" s="1"/>
  <c r="AJ2631" i="1" s="1"/>
  <c r="AJ2630" i="1" s="1"/>
  <c r="AJ2629" i="1" s="1"/>
  <c r="AJ2626" i="1"/>
  <c r="AJ2625" i="1" s="1"/>
  <c r="AJ2624" i="1" s="1"/>
  <c r="AJ2622" i="1"/>
  <c r="AJ2621" i="1" s="1"/>
  <c r="AJ2620" i="1" s="1"/>
  <c r="AJ2615" i="1"/>
  <c r="AJ2614" i="1" s="1"/>
  <c r="AJ2613" i="1" s="1"/>
  <c r="AJ2611" i="1"/>
  <c r="AJ2610" i="1" s="1"/>
  <c r="AJ2609" i="1" s="1"/>
  <c r="AJ2606" i="1"/>
  <c r="AJ2605" i="1" s="1"/>
  <c r="AJ2604" i="1" s="1"/>
  <c r="AJ2603" i="1" s="1"/>
  <c r="AJ2601" i="1"/>
  <c r="AJ2600" i="1" s="1"/>
  <c r="AJ2599" i="1" s="1"/>
  <c r="AJ2589" i="1"/>
  <c r="AJ2588" i="1" s="1"/>
  <c r="AJ2587" i="1" s="1"/>
  <c r="AJ2585" i="1"/>
  <c r="AJ2584" i="1" s="1"/>
  <c r="AJ2583" i="1" s="1"/>
  <c r="AJ2580" i="1"/>
  <c r="AJ2579" i="1" s="1"/>
  <c r="AJ2578" i="1" s="1"/>
  <c r="AJ2577" i="1" s="1"/>
  <c r="AJ2573" i="1"/>
  <c r="AJ2572" i="1" s="1"/>
  <c r="AJ2571" i="1" s="1"/>
  <c r="AJ2570" i="1" s="1"/>
  <c r="AJ2569" i="1" s="1"/>
  <c r="AJ2568" i="1" s="1"/>
  <c r="AJ2565" i="1"/>
  <c r="AJ2562" i="1"/>
  <c r="AJ2561" i="1" s="1"/>
  <c r="AJ2557" i="1"/>
  <c r="AJ2555" i="1"/>
  <c r="AJ2551" i="1"/>
  <c r="AJ2550" i="1" s="1"/>
  <c r="AJ2549" i="1" s="1"/>
  <c r="AJ2547" i="1"/>
  <c r="AJ2546" i="1" s="1"/>
  <c r="AJ2542" i="1"/>
  <c r="AJ2541" i="1" s="1"/>
  <c r="AJ2540" i="1" s="1"/>
  <c r="AJ2539" i="1" s="1"/>
  <c r="AJ2537" i="1"/>
  <c r="AJ2536" i="1" s="1"/>
  <c r="AJ2533" i="1"/>
  <c r="AJ2532" i="1" s="1"/>
  <c r="AJ2530" i="1"/>
  <c r="AJ2529" i="1" s="1"/>
  <c r="AJ2523" i="1"/>
  <c r="AJ2522" i="1" s="1"/>
  <c r="AJ2519" i="1"/>
  <c r="AJ2518" i="1" s="1"/>
  <c r="AJ2516" i="1"/>
  <c r="AJ2515" i="1" s="1"/>
  <c r="AJ2509" i="1"/>
  <c r="AJ2508" i="1" s="1"/>
  <c r="AJ2506" i="1"/>
  <c r="AJ2505" i="1" s="1"/>
  <c r="AJ2497" i="1"/>
  <c r="AJ2496" i="1" s="1"/>
  <c r="AJ2495" i="1" s="1"/>
  <c r="AJ2494" i="1" s="1"/>
  <c r="AJ2492" i="1"/>
  <c r="AJ2491" i="1" s="1"/>
  <c r="AJ2490" i="1" s="1"/>
  <c r="AJ2489" i="1" s="1"/>
  <c r="AJ2485" i="1"/>
  <c r="AJ2484" i="1" s="1"/>
  <c r="AJ2483" i="1" s="1"/>
  <c r="AJ2482" i="1" s="1"/>
  <c r="AJ2481" i="1" s="1"/>
  <c r="AJ2479" i="1"/>
  <c r="AJ2478" i="1" s="1"/>
  <c r="AJ2477" i="1" s="1"/>
  <c r="AJ2476" i="1" s="1"/>
  <c r="AJ2472" i="1"/>
  <c r="AJ2470" i="1"/>
  <c r="AJ2469" i="1" s="1"/>
  <c r="AJ2463" i="1"/>
  <c r="AJ2462" i="1" s="1"/>
  <c r="AJ2461" i="1" s="1"/>
  <c r="AJ2460" i="1" s="1"/>
  <c r="AJ2459" i="1" s="1"/>
  <c r="AJ2458" i="1" s="1"/>
  <c r="AJ2457" i="1" s="1"/>
  <c r="AJ2454" i="1"/>
  <c r="AJ2453" i="1" s="1"/>
  <c r="AJ2450" i="1"/>
  <c r="AJ2449" i="1" s="1"/>
  <c r="AJ2446" i="1"/>
  <c r="AJ2445" i="1" s="1"/>
  <c r="AJ2439" i="1"/>
  <c r="AJ2438" i="1" s="1"/>
  <c r="AJ2436" i="1"/>
  <c r="AJ2435" i="1" s="1"/>
  <c r="AJ2430" i="1"/>
  <c r="AJ2429" i="1" s="1"/>
  <c r="AJ2428" i="1" s="1"/>
  <c r="AJ2426" i="1"/>
  <c r="AJ2425" i="1" s="1"/>
  <c r="AJ2424" i="1" s="1"/>
  <c r="AJ2420" i="1"/>
  <c r="AJ2419" i="1" s="1"/>
  <c r="AJ2418" i="1" s="1"/>
  <c r="AJ2417" i="1" s="1"/>
  <c r="AJ2414" i="1"/>
  <c r="AJ2413" i="1" s="1"/>
  <c r="AJ2412" i="1" s="1"/>
  <c r="AJ2411" i="1" s="1"/>
  <c r="AJ2410" i="1" s="1"/>
  <c r="AJ2409" i="1" s="1"/>
  <c r="AJ2406" i="1"/>
  <c r="AJ2405" i="1" s="1"/>
  <c r="AJ2404" i="1" s="1"/>
  <c r="AJ2402" i="1"/>
  <c r="AJ2401" i="1" s="1"/>
  <c r="AJ2400" i="1" s="1"/>
  <c r="AJ2395" i="1"/>
  <c r="AJ2394" i="1" s="1"/>
  <c r="AJ2393" i="1" s="1"/>
  <c r="AJ2391" i="1"/>
  <c r="AJ2390" i="1" s="1"/>
  <c r="AJ2389" i="1" s="1"/>
  <c r="AJ2386" i="1"/>
  <c r="AJ2385" i="1" s="1"/>
  <c r="AJ2384" i="1" s="1"/>
  <c r="AJ2383" i="1" s="1"/>
  <c r="AJ2381" i="1"/>
  <c r="AJ2380" i="1" s="1"/>
  <c r="AJ2379" i="1" s="1"/>
  <c r="AJ2376" i="1"/>
  <c r="AJ2375" i="1" s="1"/>
  <c r="AJ2374" i="1" s="1"/>
  <c r="AJ2373" i="1" s="1"/>
  <c r="AJ2369" i="1"/>
  <c r="AJ2368" i="1" s="1"/>
  <c r="AJ2367" i="1" s="1"/>
  <c r="AJ2365" i="1"/>
  <c r="AJ2364" i="1" s="1"/>
  <c r="AJ2363" i="1" s="1"/>
  <c r="AJ2360" i="1"/>
  <c r="AJ2359" i="1" s="1"/>
  <c r="AJ2358" i="1" s="1"/>
  <c r="AJ2357" i="1" s="1"/>
  <c r="AJ2354" i="1"/>
  <c r="AJ2353" i="1" s="1"/>
  <c r="AJ2352" i="1" s="1"/>
  <c r="AJ2351" i="1" s="1"/>
  <c r="AJ2350" i="1" s="1"/>
  <c r="AJ2349" i="1" s="1"/>
  <c r="AJ2345" i="1"/>
  <c r="AJ2344" i="1" s="1"/>
  <c r="AJ2343" i="1" s="1"/>
  <c r="AJ2342" i="1" s="1"/>
  <c r="AJ2340" i="1"/>
  <c r="AJ2338" i="1"/>
  <c r="AJ2335" i="1"/>
  <c r="AJ2334" i="1" s="1"/>
  <c r="AJ2331" i="1"/>
  <c r="AJ2330" i="1" s="1"/>
  <c r="AJ2327" i="1"/>
  <c r="AJ2325" i="1"/>
  <c r="AJ2320" i="1"/>
  <c r="AJ2319" i="1" s="1"/>
  <c r="AJ2318" i="1" s="1"/>
  <c r="AJ2317" i="1" s="1"/>
  <c r="AJ2315" i="1"/>
  <c r="AJ2314" i="1" s="1"/>
  <c r="AJ2311" i="1"/>
  <c r="AJ2310" i="1" s="1"/>
  <c r="AJ2307" i="1"/>
  <c r="AJ2306" i="1" s="1"/>
  <c r="AJ2300" i="1"/>
  <c r="AJ2299" i="1" s="1"/>
  <c r="AJ2296" i="1"/>
  <c r="AJ2295" i="1" s="1"/>
  <c r="AJ2292" i="1"/>
  <c r="AJ2291" i="1" s="1"/>
  <c r="AJ2286" i="1"/>
  <c r="AJ2285" i="1" s="1"/>
  <c r="AJ2282" i="1"/>
  <c r="AJ2281" i="1" s="1"/>
  <c r="AJ2278" i="1"/>
  <c r="AJ2277" i="1" s="1"/>
  <c r="AJ2269" i="1"/>
  <c r="AJ2268" i="1" s="1"/>
  <c r="AJ2267" i="1" s="1"/>
  <c r="AJ2266" i="1" s="1"/>
  <c r="AJ2264" i="1"/>
  <c r="AJ2262" i="1"/>
  <c r="AJ2261" i="1" s="1"/>
  <c r="AJ2254" i="1"/>
  <c r="AJ2251" i="1"/>
  <c r="AJ2248" i="1"/>
  <c r="AJ2247" i="1" s="1"/>
  <c r="AJ2241" i="1"/>
  <c r="AJ2240" i="1" s="1"/>
  <c r="AJ2238" i="1"/>
  <c r="AJ2237" i="1" s="1"/>
  <c r="AJ2231" i="1"/>
  <c r="AJ2229" i="1"/>
  <c r="AJ2228" i="1" s="1"/>
  <c r="AJ2222" i="1"/>
  <c r="AJ2221" i="1" s="1"/>
  <c r="AJ2220" i="1" s="1"/>
  <c r="AJ2219" i="1" s="1"/>
  <c r="AJ2218" i="1" s="1"/>
  <c r="AJ2217" i="1" s="1"/>
  <c r="AJ2216" i="1" s="1"/>
  <c r="AJ2213" i="1"/>
  <c r="AJ2212" i="1" s="1"/>
  <c r="AJ2209" i="1"/>
  <c r="AJ2208" i="1" s="1"/>
  <c r="AJ2205" i="1"/>
  <c r="AJ2204" i="1" s="1"/>
  <c r="AJ2198" i="1"/>
  <c r="AJ2197" i="1" s="1"/>
  <c r="AJ2195" i="1"/>
  <c r="AJ2194" i="1" s="1"/>
  <c r="AJ2189" i="1"/>
  <c r="AJ2188" i="1" s="1"/>
  <c r="AJ2187" i="1" s="1"/>
  <c r="AJ2185" i="1"/>
  <c r="AJ2184" i="1" s="1"/>
  <c r="AJ2183" i="1" s="1"/>
  <c r="AJ2179" i="1"/>
  <c r="AJ2178" i="1" s="1"/>
  <c r="AJ2177" i="1" s="1"/>
  <c r="AJ2176" i="1" s="1"/>
  <c r="AJ2173" i="1"/>
  <c r="AJ2172" i="1" s="1"/>
  <c r="AJ2171" i="1" s="1"/>
  <c r="AJ2170" i="1" s="1"/>
  <c r="AJ2169" i="1" s="1"/>
  <c r="AJ2168" i="1" s="1"/>
  <c r="AJ2166" i="1"/>
  <c r="AJ2164" i="1"/>
  <c r="AJ2163" i="1" s="1"/>
  <c r="AJ2157" i="1"/>
  <c r="AJ2156" i="1" s="1"/>
  <c r="AJ2155" i="1" s="1"/>
  <c r="AJ2153" i="1"/>
  <c r="AJ2152" i="1" s="1"/>
  <c r="AJ2151" i="1" s="1"/>
  <c r="AJ2146" i="1"/>
  <c r="AJ2145" i="1" s="1"/>
  <c r="AJ2144" i="1" s="1"/>
  <c r="AJ2142" i="1"/>
  <c r="AJ2141" i="1" s="1"/>
  <c r="AJ2140" i="1" s="1"/>
  <c r="AJ2137" i="1"/>
  <c r="AJ2136" i="1" s="1"/>
  <c r="AJ2135" i="1" s="1"/>
  <c r="AJ2134" i="1" s="1"/>
  <c r="AJ2132" i="1"/>
  <c r="AJ2131" i="1" s="1"/>
  <c r="AJ2130" i="1" s="1"/>
  <c r="AJ2127" i="1"/>
  <c r="AJ2126" i="1" s="1"/>
  <c r="AJ2125" i="1" s="1"/>
  <c r="AJ2124" i="1" s="1"/>
  <c r="AJ2120" i="1"/>
  <c r="AJ2119" i="1" s="1"/>
  <c r="AJ2118" i="1" s="1"/>
  <c r="AJ2116" i="1"/>
  <c r="AJ2115" i="1" s="1"/>
  <c r="AJ2114" i="1" s="1"/>
  <c r="AJ2111" i="1"/>
  <c r="AJ2110" i="1" s="1"/>
  <c r="AJ2109" i="1" s="1"/>
  <c r="AJ2108" i="1" s="1"/>
  <c r="AJ2105" i="1"/>
  <c r="AJ2104" i="1" s="1"/>
  <c r="AJ2103" i="1" s="1"/>
  <c r="AJ2102" i="1" s="1"/>
  <c r="AJ2101" i="1" s="1"/>
  <c r="AJ2100" i="1" s="1"/>
  <c r="AJ2097" i="1"/>
  <c r="AJ2096" i="1" s="1"/>
  <c r="AJ2095" i="1" s="1"/>
  <c r="AJ2094" i="1" s="1"/>
  <c r="AJ2092" i="1"/>
  <c r="AJ2090" i="1"/>
  <c r="AJ2087" i="1"/>
  <c r="AJ2086" i="1" s="1"/>
  <c r="AJ2083" i="1"/>
  <c r="AJ2082" i="1" s="1"/>
  <c r="AJ2079" i="1"/>
  <c r="AJ2077" i="1"/>
  <c r="AJ2076" i="1" s="1"/>
  <c r="AJ2071" i="1"/>
  <c r="AJ2070" i="1" s="1"/>
  <c r="AJ2068" i="1"/>
  <c r="AJ2067" i="1" s="1"/>
  <c r="AJ2061" i="1"/>
  <c r="AJ2060" i="1" s="1"/>
  <c r="AJ2057" i="1"/>
  <c r="AJ2056" i="1" s="1"/>
  <c r="AJ2054" i="1"/>
  <c r="AJ2053" i="1" s="1"/>
  <c r="AJ2047" i="1"/>
  <c r="AJ2046" i="1" s="1"/>
  <c r="AJ2044" i="1"/>
  <c r="AJ2043" i="1" s="1"/>
  <c r="AJ2035" i="1"/>
  <c r="AJ2034" i="1" s="1"/>
  <c r="AJ2033" i="1" s="1"/>
  <c r="AJ2032" i="1" s="1"/>
  <c r="AJ2030" i="1"/>
  <c r="AJ2029" i="1" s="1"/>
  <c r="AJ2028" i="1" s="1"/>
  <c r="AJ2027" i="1" s="1"/>
  <c r="AJ2023" i="1"/>
  <c r="AJ2022" i="1" s="1"/>
  <c r="AJ2021" i="1" s="1"/>
  <c r="AJ2020" i="1" s="1"/>
  <c r="AJ2019" i="1" s="1"/>
  <c r="AJ2017" i="1"/>
  <c r="AJ2016" i="1" s="1"/>
  <c r="AJ2015" i="1" s="1"/>
  <c r="AJ2014" i="1" s="1"/>
  <c r="AJ2010" i="1"/>
  <c r="AJ2008" i="1"/>
  <c r="AJ2007" i="1" s="1"/>
  <c r="AJ2001" i="1"/>
  <c r="AJ2000" i="1" s="1"/>
  <c r="AJ1999" i="1" s="1"/>
  <c r="AJ1998" i="1" s="1"/>
  <c r="AJ1997" i="1" s="1"/>
  <c r="AJ1996" i="1" s="1"/>
  <c r="AJ1995" i="1" s="1"/>
  <c r="AJ1992" i="1"/>
  <c r="AJ1991" i="1" s="1"/>
  <c r="AJ1988" i="1"/>
  <c r="AJ1987" i="1" s="1"/>
  <c r="AJ1984" i="1"/>
  <c r="AJ1983" i="1" s="1"/>
  <c r="AJ1977" i="1"/>
  <c r="AJ1976" i="1" s="1"/>
  <c r="AJ1974" i="1"/>
  <c r="AJ1973" i="1" s="1"/>
  <c r="AJ1968" i="1"/>
  <c r="AJ1967" i="1" s="1"/>
  <c r="AJ1966" i="1" s="1"/>
  <c r="AJ1964" i="1"/>
  <c r="AJ1963" i="1" s="1"/>
  <c r="AJ1962" i="1" s="1"/>
  <c r="AJ1960" i="1"/>
  <c r="AJ1959" i="1" s="1"/>
  <c r="AJ1958" i="1" s="1"/>
  <c r="AJ1954" i="1"/>
  <c r="AJ1953" i="1" s="1"/>
  <c r="AJ1952" i="1" s="1"/>
  <c r="AJ1951" i="1" s="1"/>
  <c r="AJ1948" i="1"/>
  <c r="AJ1947" i="1" s="1"/>
  <c r="AJ1946" i="1" s="1"/>
  <c r="AJ1945" i="1" s="1"/>
  <c r="AJ1944" i="1" s="1"/>
  <c r="AJ1943" i="1" s="1"/>
  <c r="AJ1941" i="1"/>
  <c r="AJ1939" i="1"/>
  <c r="AJ1938" i="1" s="1"/>
  <c r="AJ1932" i="1"/>
  <c r="AJ1931" i="1" s="1"/>
  <c r="AJ1930" i="1" s="1"/>
  <c r="AJ1928" i="1"/>
  <c r="AJ1927" i="1" s="1"/>
  <c r="AJ1926" i="1" s="1"/>
  <c r="AJ1921" i="1"/>
  <c r="AJ1920" i="1" s="1"/>
  <c r="AJ1919" i="1" s="1"/>
  <c r="AJ1917" i="1"/>
  <c r="AJ1916" i="1" s="1"/>
  <c r="AJ1915" i="1" s="1"/>
  <c r="AJ1907" i="1"/>
  <c r="AJ1906" i="1" s="1"/>
  <c r="AJ1905" i="1" s="1"/>
  <c r="AJ1904" i="1" s="1"/>
  <c r="AJ1901" i="1"/>
  <c r="AJ1900" i="1" s="1"/>
  <c r="AJ1899" i="1" s="1"/>
  <c r="AJ1898" i="1" s="1"/>
  <c r="AJ1894" i="1"/>
  <c r="AJ1892" i="1"/>
  <c r="AJ1891" i="1" s="1"/>
  <c r="AJ1888" i="1"/>
  <c r="AJ1887" i="1" s="1"/>
  <c r="AJ1885" i="1"/>
  <c r="AJ1884" i="1" s="1"/>
  <c r="AJ1880" i="1"/>
  <c r="AJ1878" i="1"/>
  <c r="AJ1877" i="1" s="1"/>
  <c r="AJ1872" i="1"/>
  <c r="AJ1871" i="1" s="1"/>
  <c r="AJ1870" i="1" s="1"/>
  <c r="AJ1869" i="1" s="1"/>
  <c r="AJ1868" i="1" s="1"/>
  <c r="AJ1867" i="1" s="1"/>
  <c r="AJ1864" i="1"/>
  <c r="AJ1863" i="1" s="1"/>
  <c r="AJ1862" i="1" s="1"/>
  <c r="AJ1861" i="1" s="1"/>
  <c r="AJ1859" i="1"/>
  <c r="AJ1857" i="1"/>
  <c r="AJ1854" i="1"/>
  <c r="AJ1853" i="1" s="1"/>
  <c r="AJ1850" i="1"/>
  <c r="AJ1849" i="1" s="1"/>
  <c r="AJ1846" i="1"/>
  <c r="AJ1844" i="1"/>
  <c r="AJ1839" i="1"/>
  <c r="AJ1838" i="1" s="1"/>
  <c r="AJ1837" i="1" s="1"/>
  <c r="AJ1836" i="1" s="1"/>
  <c r="AJ1834" i="1"/>
  <c r="AJ1833" i="1" s="1"/>
  <c r="AJ1830" i="1"/>
  <c r="AJ1829" i="1" s="1"/>
  <c r="AJ1827" i="1"/>
  <c r="AJ1826" i="1" s="1"/>
  <c r="AJ1820" i="1"/>
  <c r="AJ1818" i="1"/>
  <c r="AJ1814" i="1"/>
  <c r="AJ1813" i="1" s="1"/>
  <c r="AJ1810" i="1"/>
  <c r="AJ1809" i="1" s="1"/>
  <c r="AJ1803" i="1"/>
  <c r="AJ1802" i="1" s="1"/>
  <c r="AJ1800" i="1"/>
  <c r="AJ1799" i="1" s="1"/>
  <c r="AJ1791" i="1"/>
  <c r="AJ1790" i="1" s="1"/>
  <c r="AJ1789" i="1" s="1"/>
  <c r="AJ1788" i="1" s="1"/>
  <c r="AJ1787" i="1" s="1"/>
  <c r="AJ1785" i="1"/>
  <c r="AJ1784" i="1" s="1"/>
  <c r="AJ1783" i="1" s="1"/>
  <c r="AJ1782" i="1" s="1"/>
  <c r="AJ1781" i="1" s="1"/>
  <c r="AJ1778" i="1"/>
  <c r="AJ1777" i="1" s="1"/>
  <c r="AJ1776" i="1" s="1"/>
  <c r="AJ1775" i="1" s="1"/>
  <c r="AJ1774" i="1" s="1"/>
  <c r="AJ1772" i="1"/>
  <c r="AJ1771" i="1" s="1"/>
  <c r="AJ1770" i="1" s="1"/>
  <c r="AJ1769" i="1" s="1"/>
  <c r="AJ1765" i="1"/>
  <c r="AJ1763" i="1"/>
  <c r="AJ1762" i="1" s="1"/>
  <c r="AJ1756" i="1"/>
  <c r="AJ1755" i="1" s="1"/>
  <c r="AJ1754" i="1" s="1"/>
  <c r="AJ1753" i="1" s="1"/>
  <c r="AJ1752" i="1" s="1"/>
  <c r="AJ1751" i="1" s="1"/>
  <c r="AJ1750" i="1" s="1"/>
  <c r="AJ1747" i="1"/>
  <c r="AJ1746" i="1" s="1"/>
  <c r="AJ1743" i="1"/>
  <c r="AJ1742" i="1" s="1"/>
  <c r="AJ1739" i="1"/>
  <c r="AJ1738" i="1" s="1"/>
  <c r="AJ1732" i="1"/>
  <c r="AJ1731" i="1" s="1"/>
  <c r="AJ1730" i="1" s="1"/>
  <c r="AJ1729" i="1" s="1"/>
  <c r="AJ1728" i="1" s="1"/>
  <c r="AJ1726" i="1"/>
  <c r="AJ1725" i="1" s="1"/>
  <c r="AJ1724" i="1" s="1"/>
  <c r="AJ1722" i="1"/>
  <c r="AJ1721" i="1" s="1"/>
  <c r="AJ1720" i="1" s="1"/>
  <c r="AJ1716" i="1"/>
  <c r="AJ1715" i="1" s="1"/>
  <c r="AJ1714" i="1" s="1"/>
  <c r="AJ1713" i="1" s="1"/>
  <c r="AJ1710" i="1"/>
  <c r="AJ1709" i="1" s="1"/>
  <c r="AJ1708" i="1" s="1"/>
  <c r="AJ1707" i="1" s="1"/>
  <c r="AJ1706" i="1" s="1"/>
  <c r="AJ1705" i="1" s="1"/>
  <c r="AJ1702" i="1"/>
  <c r="AJ1701" i="1" s="1"/>
  <c r="AJ1700" i="1" s="1"/>
  <c r="AJ1699" i="1" s="1"/>
  <c r="AJ1697" i="1"/>
  <c r="AJ1696" i="1" s="1"/>
  <c r="AJ1695" i="1" s="1"/>
  <c r="AJ1693" i="1"/>
  <c r="AJ1692" i="1" s="1"/>
  <c r="AJ1691" i="1" s="1"/>
  <c r="AJ1686" i="1"/>
  <c r="AJ1685" i="1" s="1"/>
  <c r="AJ1684" i="1" s="1"/>
  <c r="AJ1682" i="1"/>
  <c r="AJ1681" i="1" s="1"/>
  <c r="AJ1680" i="1" s="1"/>
  <c r="AJ1677" i="1"/>
  <c r="AJ1676" i="1" s="1"/>
  <c r="AJ1675" i="1" s="1"/>
  <c r="AJ1674" i="1" s="1"/>
  <c r="AJ1672" i="1"/>
  <c r="AJ1671" i="1" s="1"/>
  <c r="AJ1670" i="1" s="1"/>
  <c r="AJ1667" i="1"/>
  <c r="AJ1666" i="1" s="1"/>
  <c r="AJ1665" i="1" s="1"/>
  <c r="AJ1664" i="1" s="1"/>
  <c r="AJ1660" i="1"/>
  <c r="AJ1659" i="1" s="1"/>
  <c r="AJ1658" i="1" s="1"/>
  <c r="AJ1656" i="1"/>
  <c r="AJ1655" i="1" s="1"/>
  <c r="AJ1654" i="1" s="1"/>
  <c r="AJ1651" i="1"/>
  <c r="AJ1650" i="1" s="1"/>
  <c r="AJ1649" i="1" s="1"/>
  <c r="AJ1648" i="1" s="1"/>
  <c r="AJ1645" i="1"/>
  <c r="AJ1644" i="1" s="1"/>
  <c r="AJ1643" i="1" s="1"/>
  <c r="AJ1642" i="1" s="1"/>
  <c r="AJ1641" i="1" s="1"/>
  <c r="AJ1640" i="1" s="1"/>
  <c r="AJ1637" i="1"/>
  <c r="AJ1636" i="1" s="1"/>
  <c r="AJ1635" i="1" s="1"/>
  <c r="AJ1634" i="1" s="1"/>
  <c r="AJ1632" i="1"/>
  <c r="AJ1630" i="1"/>
  <c r="AJ1627" i="1"/>
  <c r="AJ1626" i="1" s="1"/>
  <c r="AJ1623" i="1"/>
  <c r="AJ1622" i="1" s="1"/>
  <c r="AJ1619" i="1"/>
  <c r="AJ1618" i="1" s="1"/>
  <c r="AJ1613" i="1"/>
  <c r="AJ1612" i="1" s="1"/>
  <c r="AJ1610" i="1"/>
  <c r="AJ1609" i="1" s="1"/>
  <c r="AJ1604" i="1"/>
  <c r="AJ1603" i="1" s="1"/>
  <c r="AJ1600" i="1"/>
  <c r="AJ1599" i="1" s="1"/>
  <c r="AJ1596" i="1"/>
  <c r="AJ1595" i="1" s="1"/>
  <c r="AJ1589" i="1"/>
  <c r="AJ1588" i="1" s="1"/>
  <c r="AJ1585" i="1"/>
  <c r="AJ1584" i="1" s="1"/>
  <c r="AJ1576" i="1"/>
  <c r="AJ1575" i="1" s="1"/>
  <c r="AJ1574" i="1" s="1"/>
  <c r="AJ1573" i="1" s="1"/>
  <c r="AJ1572" i="1" s="1"/>
  <c r="AJ1571" i="1" s="1"/>
  <c r="AJ1569" i="1"/>
  <c r="AJ1568" i="1" s="1"/>
  <c r="AJ1567" i="1" s="1"/>
  <c r="AJ1566" i="1" s="1"/>
  <c r="AJ1565" i="1" s="1"/>
  <c r="AJ1563" i="1"/>
  <c r="AJ1562" i="1" s="1"/>
  <c r="AJ1561" i="1" s="1"/>
  <c r="AJ1560" i="1" s="1"/>
  <c r="AJ1556" i="1"/>
  <c r="AJ1554" i="1"/>
  <c r="AJ1553" i="1" s="1"/>
  <c r="AJ1547" i="1"/>
  <c r="AJ1546" i="1" s="1"/>
  <c r="AJ1545" i="1" s="1"/>
  <c r="AJ1544" i="1" s="1"/>
  <c r="AJ1543" i="1" s="1"/>
  <c r="AJ1542" i="1" s="1"/>
  <c r="AJ1541" i="1" s="1"/>
  <c r="AJ1538" i="1"/>
  <c r="AJ1537" i="1" s="1"/>
  <c r="AJ1534" i="1"/>
  <c r="AJ1533" i="1" s="1"/>
  <c r="AJ1530" i="1"/>
  <c r="AJ1529" i="1" s="1"/>
  <c r="AJ1523" i="1"/>
  <c r="AJ1522" i="1" s="1"/>
  <c r="AJ1521" i="1" s="1"/>
  <c r="AJ1520" i="1" s="1"/>
  <c r="AJ1519" i="1" s="1"/>
  <c r="AJ1517" i="1"/>
  <c r="AJ1516" i="1" s="1"/>
  <c r="AJ1515" i="1" s="1"/>
  <c r="AJ1513" i="1"/>
  <c r="AJ1512" i="1" s="1"/>
  <c r="AJ1511" i="1" s="1"/>
  <c r="AJ1509" i="1"/>
  <c r="AJ1508" i="1" s="1"/>
  <c r="AJ1507" i="1" s="1"/>
  <c r="AJ1503" i="1"/>
  <c r="AJ1502" i="1" s="1"/>
  <c r="AJ1501" i="1" s="1"/>
  <c r="AJ1500" i="1" s="1"/>
  <c r="AJ1497" i="1"/>
  <c r="AJ1496" i="1" s="1"/>
  <c r="AJ1495" i="1" s="1"/>
  <c r="AJ1494" i="1" s="1"/>
  <c r="AJ1493" i="1" s="1"/>
  <c r="AJ1492" i="1" s="1"/>
  <c r="AJ1489" i="1"/>
  <c r="AJ1488" i="1" s="1"/>
  <c r="AJ1487" i="1" s="1"/>
  <c r="AJ1486" i="1" s="1"/>
  <c r="AJ1484" i="1"/>
  <c r="AJ1483" i="1" s="1"/>
  <c r="AJ1482" i="1" s="1"/>
  <c r="AJ1480" i="1"/>
  <c r="AJ1479" i="1" s="1"/>
  <c r="AJ1478" i="1" s="1"/>
  <c r="AJ1473" i="1"/>
  <c r="AJ1472" i="1" s="1"/>
  <c r="AJ1471" i="1" s="1"/>
  <c r="AJ1469" i="1"/>
  <c r="AJ1468" i="1" s="1"/>
  <c r="AJ1467" i="1" s="1"/>
  <c r="AJ1464" i="1"/>
  <c r="AJ1463" i="1" s="1"/>
  <c r="AJ1462" i="1" s="1"/>
  <c r="AJ1461" i="1" s="1"/>
  <c r="AJ1459" i="1"/>
  <c r="AJ1458" i="1" s="1"/>
  <c r="AJ1457" i="1" s="1"/>
  <c r="AJ1454" i="1"/>
  <c r="AJ1453" i="1" s="1"/>
  <c r="AJ1452" i="1" s="1"/>
  <c r="AJ1451" i="1" s="1"/>
  <c r="AJ1447" i="1"/>
  <c r="AJ1446" i="1" s="1"/>
  <c r="AJ1445" i="1" s="1"/>
  <c r="AJ1443" i="1"/>
  <c r="AJ1442" i="1" s="1"/>
  <c r="AJ1441" i="1" s="1"/>
  <c r="AJ1438" i="1"/>
  <c r="AJ1437" i="1" s="1"/>
  <c r="AJ1436" i="1" s="1"/>
  <c r="AJ1435" i="1" s="1"/>
  <c r="AJ1432" i="1"/>
  <c r="AJ1431" i="1" s="1"/>
  <c r="AJ1430" i="1" s="1"/>
  <c r="AJ1429" i="1" s="1"/>
  <c r="AJ1428" i="1" s="1"/>
  <c r="AJ1427" i="1" s="1"/>
  <c r="AJ1424" i="1"/>
  <c r="AJ1423" i="1" s="1"/>
  <c r="AJ1422" i="1" s="1"/>
  <c r="AJ1421" i="1" s="1"/>
  <c r="AJ1419" i="1"/>
  <c r="AJ1417" i="1"/>
  <c r="AJ1414" i="1"/>
  <c r="AJ1413" i="1" s="1"/>
  <c r="AJ1410" i="1"/>
  <c r="AJ1409" i="1" s="1"/>
  <c r="AJ1406" i="1"/>
  <c r="AJ1405" i="1" s="1"/>
  <c r="AJ1400" i="1"/>
  <c r="AJ1399" i="1" s="1"/>
  <c r="AJ1396" i="1"/>
  <c r="AJ1395" i="1" s="1"/>
  <c r="AJ1389" i="1"/>
  <c r="AJ1388" i="1" s="1"/>
  <c r="AJ1385" i="1"/>
  <c r="AJ1384" i="1" s="1"/>
  <c r="AJ1381" i="1"/>
  <c r="AJ1380" i="1" s="1"/>
  <c r="AJ1374" i="1"/>
  <c r="AJ1373" i="1" s="1"/>
  <c r="AJ1371" i="1"/>
  <c r="AJ1370" i="1" s="1"/>
  <c r="AJ1362" i="1"/>
  <c r="AJ1361" i="1" s="1"/>
  <c r="AJ1360" i="1" s="1"/>
  <c r="AJ1358" i="1"/>
  <c r="AJ1357" i="1" s="1"/>
  <c r="AJ1356" i="1" s="1"/>
  <c r="AJ1351" i="1"/>
  <c r="AJ1350" i="1" s="1"/>
  <c r="AJ1347" i="1"/>
  <c r="AJ1346" i="1" s="1"/>
  <c r="AJ1340" i="1"/>
  <c r="AJ1339" i="1" s="1"/>
  <c r="AJ1338" i="1" s="1"/>
  <c r="AJ1336" i="1"/>
  <c r="AJ1335" i="1" s="1"/>
  <c r="AJ1333" i="1"/>
  <c r="AJ1332" i="1" s="1"/>
  <c r="AJ1327" i="1"/>
  <c r="AJ1325" i="1"/>
  <c r="AJ1322" i="1"/>
  <c r="AJ1320" i="1" s="1"/>
  <c r="AJ1316" i="1"/>
  <c r="AJ1314" i="1"/>
  <c r="AJ1311" i="1"/>
  <c r="AJ1309" i="1" s="1"/>
  <c r="AJ1306" i="1"/>
  <c r="AJ1304" i="1"/>
  <c r="AJ1301" i="1"/>
  <c r="AJ1300" i="1" s="1"/>
  <c r="AJ1295" i="1"/>
  <c r="AJ1293" i="1"/>
  <c r="AJ1290" i="1"/>
  <c r="AJ1287" i="1"/>
  <c r="AJ1286" i="1" s="1"/>
  <c r="AJ1285" i="1" s="1"/>
  <c r="AJ1283" i="1"/>
  <c r="AJ1282" i="1" s="1"/>
  <c r="AJ1281" i="1" s="1"/>
  <c r="AJ1279" i="1"/>
  <c r="AJ1277" i="1"/>
  <c r="AJ1274" i="1"/>
  <c r="AJ1273" i="1" s="1"/>
  <c r="AJ1270" i="1"/>
  <c r="AJ1269" i="1" s="1"/>
  <c r="AJ1268" i="1" s="1"/>
  <c r="AJ1263" i="1"/>
  <c r="AJ1261" i="1"/>
  <c r="AJ1258" i="1"/>
  <c r="AJ1257" i="1" s="1"/>
  <c r="AJ1254" i="1"/>
  <c r="AJ1253" i="1" s="1"/>
  <c r="AJ1252" i="1" s="1"/>
  <c r="AJ1249" i="1"/>
  <c r="AJ1248" i="1" s="1"/>
  <c r="AJ1247" i="1" s="1"/>
  <c r="AJ1245" i="1"/>
  <c r="AJ1244" i="1" s="1"/>
  <c r="AJ1240" i="1"/>
  <c r="AJ1239" i="1" s="1"/>
  <c r="AJ1238" i="1" s="1"/>
  <c r="AJ1236" i="1"/>
  <c r="AJ1235" i="1" s="1"/>
  <c r="AJ1234" i="1" s="1"/>
  <c r="AJ1233" i="1" s="1"/>
  <c r="AJ1230" i="1"/>
  <c r="AJ1228" i="1"/>
  <c r="AJ1224" i="1"/>
  <c r="AJ1222" i="1"/>
  <c r="AJ1216" i="1"/>
  <c r="AJ1215" i="1" s="1"/>
  <c r="AJ1212" i="1"/>
  <c r="AJ1211" i="1" s="1"/>
  <c r="AJ1208" i="1"/>
  <c r="AJ1207" i="1" s="1"/>
  <c r="AJ1203" i="1"/>
  <c r="AJ1202" i="1" s="1"/>
  <c r="AJ1201" i="1" s="1"/>
  <c r="AJ1198" i="1"/>
  <c r="AJ1196" i="1"/>
  <c r="AJ1193" i="1"/>
  <c r="AJ1192" i="1" s="1"/>
  <c r="AJ1187" i="1"/>
  <c r="AJ1186" i="1" s="1"/>
  <c r="AJ1183" i="1"/>
  <c r="AJ1180" i="1"/>
  <c r="AJ1176" i="1"/>
  <c r="AJ1175" i="1" s="1"/>
  <c r="AJ1172" i="1"/>
  <c r="AJ1171" i="1" s="1"/>
  <c r="AJ1167" i="1"/>
  <c r="AJ1165" i="1"/>
  <c r="AJ1162" i="1"/>
  <c r="AJ1161" i="1" s="1"/>
  <c r="AJ1156" i="1"/>
  <c r="AJ1155" i="1" s="1"/>
  <c r="AJ1152" i="1"/>
  <c r="AJ1151" i="1" s="1"/>
  <c r="AJ1148" i="1"/>
  <c r="AJ1147" i="1" s="1"/>
  <c r="AJ1142" i="1"/>
  <c r="AJ1140" i="1"/>
  <c r="AJ1136" i="1"/>
  <c r="AJ1134" i="1"/>
  <c r="AJ1128" i="1"/>
  <c r="AJ1127" i="1" s="1"/>
  <c r="AJ1126" i="1" s="1"/>
  <c r="AJ1124" i="1"/>
  <c r="AJ1123" i="1" s="1"/>
  <c r="AJ1119" i="1"/>
  <c r="AJ1118" i="1" s="1"/>
  <c r="AJ1115" i="1"/>
  <c r="AJ1114" i="1" s="1"/>
  <c r="AJ1113" i="1" s="1"/>
  <c r="AJ1110" i="1"/>
  <c r="AJ1109" i="1" s="1"/>
  <c r="AJ1108" i="1" s="1"/>
  <c r="AJ1105" i="1"/>
  <c r="AJ1104" i="1" s="1"/>
  <c r="AJ1103" i="1" s="1"/>
  <c r="AJ1101" i="1"/>
  <c r="AJ1100" i="1" s="1"/>
  <c r="AJ1099" i="1" s="1"/>
  <c r="AJ1097" i="1"/>
  <c r="AJ1094" i="1" s="1"/>
  <c r="AJ1092" i="1"/>
  <c r="AJ1091" i="1" s="1"/>
  <c r="AJ1088" i="1"/>
  <c r="AJ1087" i="1" s="1"/>
  <c r="AJ1086" i="1" s="1"/>
  <c r="AJ1082" i="1"/>
  <c r="AJ1081" i="1" s="1"/>
  <c r="AJ1080" i="1" s="1"/>
  <c r="AJ1078" i="1"/>
  <c r="AJ1077" i="1" s="1"/>
  <c r="AJ1076" i="1" s="1"/>
  <c r="AJ1073" i="1"/>
  <c r="AJ1071" i="1"/>
  <c r="AJ1066" i="1"/>
  <c r="AJ1065" i="1" s="1"/>
  <c r="AJ1064" i="1" s="1"/>
  <c r="AJ1062" i="1"/>
  <c r="AJ1061" i="1" s="1"/>
  <c r="AJ1060" i="1" s="1"/>
  <c r="AJ1056" i="1"/>
  <c r="AJ1054" i="1"/>
  <c r="AJ1049" i="1"/>
  <c r="AJ1048" i="1" s="1"/>
  <c r="AJ1047" i="1" s="1"/>
  <c r="AJ1046" i="1" s="1"/>
  <c r="AJ1043" i="1"/>
  <c r="AJ1042" i="1" s="1"/>
  <c r="AJ1038" i="1" s="1"/>
  <c r="AJ1037" i="1" s="1"/>
  <c r="AJ1036" i="1" s="1"/>
  <c r="AJ1033" i="1"/>
  <c r="AJ1030" i="1"/>
  <c r="AJ1023" i="1"/>
  <c r="AJ1020" i="1"/>
  <c r="AJ1014" i="1"/>
  <c r="AJ1013" i="1" s="1"/>
  <c r="AJ1012" i="1" s="1"/>
  <c r="AJ1009" i="1"/>
  <c r="AJ1008" i="1" s="1"/>
  <c r="AJ1007" i="1" s="1"/>
  <c r="AJ1005" i="1"/>
  <c r="AJ1004" i="1" s="1"/>
  <c r="AJ1001" i="1"/>
  <c r="AJ1000" i="1" s="1"/>
  <c r="AJ999" i="1" s="1"/>
  <c r="AJ997" i="1"/>
  <c r="AJ996" i="1" s="1"/>
  <c r="AJ995" i="1" s="1"/>
  <c r="AJ993" i="1"/>
  <c r="AJ992" i="1" s="1"/>
  <c r="AJ991" i="1" s="1"/>
  <c r="AJ989" i="1"/>
  <c r="AJ988" i="1" s="1"/>
  <c r="AJ987" i="1" s="1"/>
  <c r="AJ984" i="1"/>
  <c r="AJ982" i="1"/>
  <c r="AJ977" i="1"/>
  <c r="AJ976" i="1" s="1"/>
  <c r="AJ975" i="1" s="1"/>
  <c r="AJ973" i="1"/>
  <c r="AJ972" i="1" s="1"/>
  <c r="AJ971" i="1" s="1"/>
  <c r="AJ969" i="1"/>
  <c r="AJ968" i="1" s="1"/>
  <c r="AJ967" i="1" s="1"/>
  <c r="AJ965" i="1"/>
  <c r="AJ964" i="1" s="1"/>
  <c r="AJ963" i="1" s="1"/>
  <c r="AJ959" i="1"/>
  <c r="AJ958" i="1" s="1"/>
  <c r="AJ957" i="1" s="1"/>
  <c r="AJ956" i="1" s="1"/>
  <c r="AJ955" i="1" s="1"/>
  <c r="AJ952" i="1"/>
  <c r="AJ951" i="1" s="1"/>
  <c r="AJ950" i="1" s="1"/>
  <c r="AJ948" i="1"/>
  <c r="AJ947" i="1" s="1"/>
  <c r="AJ945" i="1"/>
  <c r="AJ944" i="1" s="1"/>
  <c r="AJ943" i="1" s="1"/>
  <c r="AJ941" i="1"/>
  <c r="AJ940" i="1" s="1"/>
  <c r="AJ939" i="1" s="1"/>
  <c r="AJ937" i="1"/>
  <c r="AJ936" i="1" s="1"/>
  <c r="AJ934" i="1"/>
  <c r="AJ930" i="1"/>
  <c r="AJ928" i="1"/>
  <c r="AJ924" i="1"/>
  <c r="AJ922" i="1"/>
  <c r="AJ916" i="1"/>
  <c r="AJ914" i="1"/>
  <c r="AJ909" i="1"/>
  <c r="AJ907" i="1"/>
  <c r="AJ901" i="1"/>
  <c r="AJ900" i="1" s="1"/>
  <c r="AJ899" i="1" s="1"/>
  <c r="AJ898" i="1" s="1"/>
  <c r="AJ895" i="1"/>
  <c r="AJ892" i="1"/>
  <c r="AJ883" i="1"/>
  <c r="AJ880" i="1"/>
  <c r="AJ879" i="1" s="1"/>
  <c r="AJ877" i="1"/>
  <c r="AJ875" i="1"/>
  <c r="AJ874" i="1" s="1"/>
  <c r="AJ870" i="1"/>
  <c r="AJ869" i="1" s="1"/>
  <c r="AJ867" i="1"/>
  <c r="AJ866" i="1" s="1"/>
  <c r="AJ863" i="1"/>
  <c r="AJ862" i="1" s="1"/>
  <c r="AJ855" i="1"/>
  <c r="AJ854" i="1" s="1"/>
  <c r="AJ853" i="1" s="1"/>
  <c r="AJ852" i="1" s="1"/>
  <c r="AJ851" i="1" s="1"/>
  <c r="AJ850" i="1" s="1"/>
  <c r="AJ849" i="1" s="1"/>
  <c r="AJ847" i="1"/>
  <c r="AJ846" i="1" s="1"/>
  <c r="AJ844" i="1"/>
  <c r="AJ843" i="1" s="1"/>
  <c r="AJ840" i="1"/>
  <c r="AJ839" i="1" s="1"/>
  <c r="AJ834" i="1"/>
  <c r="AJ833" i="1" s="1"/>
  <c r="AJ832" i="1" s="1"/>
  <c r="AJ831" i="1" s="1"/>
  <c r="AJ829" i="1"/>
  <c r="AJ828" i="1" s="1"/>
  <c r="AJ827" i="1" s="1"/>
  <c r="AJ825" i="1"/>
  <c r="AJ824" i="1" s="1"/>
  <c r="AJ823" i="1" s="1"/>
  <c r="AJ820" i="1"/>
  <c r="AJ819" i="1" s="1"/>
  <c r="AJ818" i="1" s="1"/>
  <c r="AJ814" i="1"/>
  <c r="AJ812" i="1"/>
  <c r="AJ806" i="1"/>
  <c r="AJ805" i="1" s="1"/>
  <c r="AJ804" i="1" s="1"/>
  <c r="AJ803" i="1" s="1"/>
  <c r="AJ801" i="1"/>
  <c r="AJ799" i="1"/>
  <c r="AJ796" i="1"/>
  <c r="AJ795" i="1" s="1"/>
  <c r="AJ790" i="1"/>
  <c r="AJ787" i="1"/>
  <c r="AJ780" i="1"/>
  <c r="AJ779" i="1" s="1"/>
  <c r="AJ778" i="1" s="1"/>
  <c r="AJ777" i="1" s="1"/>
  <c r="AJ776" i="1" s="1"/>
  <c r="AJ773" i="1"/>
  <c r="AJ772" i="1" s="1"/>
  <c r="AJ771" i="1" s="1"/>
  <c r="AJ770" i="1" s="1"/>
  <c r="AJ768" i="1"/>
  <c r="AJ767" i="1" s="1"/>
  <c r="AJ766" i="1" s="1"/>
  <c r="AJ761" i="1"/>
  <c r="AJ760" i="1" s="1"/>
  <c r="AJ758" i="1"/>
  <c r="AJ757" i="1" s="1"/>
  <c r="AJ753" i="1"/>
  <c r="AJ752" i="1" s="1"/>
  <c r="AJ751" i="1" s="1"/>
  <c r="AJ750" i="1" s="1"/>
  <c r="AJ749" i="1" s="1"/>
  <c r="AJ746" i="1"/>
  <c r="AJ745" i="1" s="1"/>
  <c r="AJ744" i="1" s="1"/>
  <c r="AJ743" i="1" s="1"/>
  <c r="AJ742" i="1" s="1"/>
  <c r="AJ740" i="1"/>
  <c r="AJ739" i="1" s="1"/>
  <c r="AJ738" i="1" s="1"/>
  <c r="AJ737" i="1" s="1"/>
  <c r="AJ735" i="1"/>
  <c r="AJ734" i="1" s="1"/>
  <c r="AJ733" i="1" s="1"/>
  <c r="AJ732" i="1" s="1"/>
  <c r="AJ729" i="1"/>
  <c r="AJ728" i="1" s="1"/>
  <c r="AJ727" i="1" s="1"/>
  <c r="AJ726" i="1" s="1"/>
  <c r="AJ724" i="1"/>
  <c r="AJ723" i="1" s="1"/>
  <c r="AJ717" i="1"/>
  <c r="AJ716" i="1" s="1"/>
  <c r="AJ715" i="1" s="1"/>
  <c r="AJ714" i="1" s="1"/>
  <c r="AJ713" i="1" s="1"/>
  <c r="AJ712" i="1" s="1"/>
  <c r="AJ710" i="1"/>
  <c r="AJ708" i="1"/>
  <c r="AJ703" i="1"/>
  <c r="AJ701" i="1"/>
  <c r="AJ694" i="1"/>
  <c r="AJ693" i="1" s="1"/>
  <c r="AJ690" i="1"/>
  <c r="AJ689" i="1" s="1"/>
  <c r="AJ686" i="1"/>
  <c r="AJ685" i="1" s="1"/>
  <c r="AJ680" i="1"/>
  <c r="AJ679" i="1" s="1"/>
  <c r="AJ678" i="1" s="1"/>
  <c r="AJ677" i="1" s="1"/>
  <c r="AJ675" i="1"/>
  <c r="AJ674" i="1" s="1"/>
  <c r="AJ673" i="1" s="1"/>
  <c r="AJ671" i="1"/>
  <c r="AJ670" i="1" s="1"/>
  <c r="AJ669" i="1" s="1"/>
  <c r="AJ667" i="1"/>
  <c r="AJ666" i="1" s="1"/>
  <c r="AJ665" i="1" s="1"/>
  <c r="AJ662" i="1"/>
  <c r="AJ661" i="1" s="1"/>
  <c r="AJ660" i="1" s="1"/>
  <c r="AJ656" i="1"/>
  <c r="AJ655" i="1" s="1"/>
  <c r="AJ654" i="1" s="1"/>
  <c r="AJ652" i="1"/>
  <c r="AJ651" i="1" s="1"/>
  <c r="AJ645" i="1"/>
  <c r="AJ642" i="1"/>
  <c r="AJ641" i="1" s="1"/>
  <c r="AJ637" i="1"/>
  <c r="AJ636" i="1" s="1"/>
  <c r="AJ635" i="1" s="1"/>
  <c r="AJ632" i="1"/>
  <c r="AJ629" i="1"/>
  <c r="AJ625" i="1"/>
  <c r="AJ623" i="1"/>
  <c r="AJ618" i="1"/>
  <c r="AJ616" i="1"/>
  <c r="AJ610" i="1"/>
  <c r="AJ609" i="1" s="1"/>
  <c r="AJ608" i="1" s="1"/>
  <c r="AJ607" i="1" s="1"/>
  <c r="AJ605" i="1"/>
  <c r="AJ603" i="1"/>
  <c r="AJ600" i="1"/>
  <c r="AJ599" i="1" s="1"/>
  <c r="AJ594" i="1"/>
  <c r="AJ591" i="1"/>
  <c r="AJ584" i="1"/>
  <c r="AJ583" i="1" s="1"/>
  <c r="AJ582" i="1" s="1"/>
  <c r="AJ581" i="1" s="1"/>
  <c r="AJ580" i="1" s="1"/>
  <c r="AJ577" i="1"/>
  <c r="AJ576" i="1" s="1"/>
  <c r="AJ575" i="1" s="1"/>
  <c r="AJ574" i="1" s="1"/>
  <c r="AJ572" i="1"/>
  <c r="AJ571" i="1" s="1"/>
  <c r="AJ570" i="1" s="1"/>
  <c r="AJ567" i="1"/>
  <c r="AJ566" i="1" s="1"/>
  <c r="AJ565" i="1" s="1"/>
  <c r="AJ564" i="1" s="1"/>
  <c r="AJ563" i="1" s="1"/>
  <c r="AJ559" i="1"/>
  <c r="AJ558" i="1" s="1"/>
  <c r="AJ557" i="1" s="1"/>
  <c r="AJ556" i="1" s="1"/>
  <c r="AJ551" i="1"/>
  <c r="AJ550" i="1" s="1"/>
  <c r="AJ549" i="1" s="1"/>
  <c r="AJ547" i="1"/>
  <c r="AJ546" i="1" s="1"/>
  <c r="AJ544" i="1"/>
  <c r="AJ543" i="1" s="1"/>
  <c r="AJ540" i="1"/>
  <c r="AJ539" i="1" s="1"/>
  <c r="AJ537" i="1"/>
  <c r="AJ536" i="1" s="1"/>
  <c r="AJ532" i="1"/>
  <c r="AJ531" i="1" s="1"/>
  <c r="AJ530" i="1" s="1"/>
  <c r="AJ529" i="1" s="1"/>
  <c r="AJ527" i="1"/>
  <c r="AJ526" i="1" s="1"/>
  <c r="AJ525" i="1" s="1"/>
  <c r="AJ524" i="1" s="1"/>
  <c r="AJ523" i="1" s="1"/>
  <c r="AJ521" i="1"/>
  <c r="AJ520" i="1" s="1"/>
  <c r="AJ519" i="1" s="1"/>
  <c r="AJ518" i="1" s="1"/>
  <c r="AJ515" i="1"/>
  <c r="AJ512" i="1"/>
  <c r="AJ511" i="1" s="1"/>
  <c r="AJ509" i="1"/>
  <c r="AJ507" i="1"/>
  <c r="AJ506" i="1" s="1"/>
  <c r="AJ503" i="1"/>
  <c r="AJ502" i="1" s="1"/>
  <c r="AJ501" i="1" s="1"/>
  <c r="AJ499" i="1"/>
  <c r="AJ498" i="1" s="1"/>
  <c r="AJ494" i="1"/>
  <c r="AJ492" i="1"/>
  <c r="AJ491" i="1" s="1"/>
  <c r="AJ486" i="1"/>
  <c r="AJ485" i="1" s="1"/>
  <c r="AJ484" i="1" s="1"/>
  <c r="AJ483" i="1" s="1"/>
  <c r="AJ481" i="1"/>
  <c r="AJ480" i="1" s="1"/>
  <c r="AJ479" i="1" s="1"/>
  <c r="AJ478" i="1" s="1"/>
  <c r="AJ475" i="1"/>
  <c r="AJ474" i="1" s="1"/>
  <c r="AJ473" i="1" s="1"/>
  <c r="AJ472" i="1" s="1"/>
  <c r="AJ470" i="1"/>
  <c r="AJ469" i="1" s="1"/>
  <c r="AJ464" i="1"/>
  <c r="AJ462" i="1"/>
  <c r="AJ461" i="1" s="1"/>
  <c r="AJ454" i="1"/>
  <c r="AJ452" i="1"/>
  <c r="AJ449" i="1"/>
  <c r="AJ448" i="1" s="1"/>
  <c r="AJ444" i="1"/>
  <c r="AJ443" i="1" s="1"/>
  <c r="AJ442" i="1" s="1"/>
  <c r="AJ440" i="1"/>
  <c r="AJ438" i="1"/>
  <c r="AJ435" i="1"/>
  <c r="AJ434" i="1" s="1"/>
  <c r="AJ427" i="1"/>
  <c r="AJ426" i="1" s="1"/>
  <c r="AJ424" i="1"/>
  <c r="AJ423" i="1" s="1"/>
  <c r="AJ420" i="1"/>
  <c r="AJ419" i="1" s="1"/>
  <c r="AJ416" i="1"/>
  <c r="AJ413" i="1"/>
  <c r="AJ409" i="1"/>
  <c r="AJ408" i="1" s="1"/>
  <c r="AJ407" i="1" s="1"/>
  <c r="AJ402" i="1"/>
  <c r="AJ401" i="1" s="1"/>
  <c r="AJ400" i="1" s="1"/>
  <c r="AJ399" i="1" s="1"/>
  <c r="AJ398" i="1" s="1"/>
  <c r="AJ397" i="1" s="1"/>
  <c r="AJ395" i="1"/>
  <c r="AJ394" i="1" s="1"/>
  <c r="AJ393" i="1" s="1"/>
  <c r="AJ392" i="1" s="1"/>
  <c r="AJ391" i="1" s="1"/>
  <c r="AJ389" i="1"/>
  <c r="AJ388" i="1" s="1"/>
  <c r="AJ387" i="1" s="1"/>
  <c r="AJ385" i="1"/>
  <c r="AJ384" i="1" s="1"/>
  <c r="AJ383" i="1" s="1"/>
  <c r="AJ382" i="1" s="1"/>
  <c r="AJ379" i="1"/>
  <c r="AJ378" i="1" s="1"/>
  <c r="AJ377" i="1" s="1"/>
  <c r="AJ376" i="1" s="1"/>
  <c r="AJ374" i="1"/>
  <c r="AJ371" i="1"/>
  <c r="AJ369" i="1"/>
  <c r="AJ363" i="1"/>
  <c r="AJ362" i="1" s="1"/>
  <c r="AJ361" i="1" s="1"/>
  <c r="AJ356" i="1"/>
  <c r="AJ355" i="1" s="1"/>
  <c r="AJ354" i="1" s="1"/>
  <c r="AJ352" i="1"/>
  <c r="AJ351" i="1" s="1"/>
  <c r="AJ350" i="1" s="1"/>
  <c r="AJ344" i="1"/>
  <c r="AJ342" i="1"/>
  <c r="AJ339" i="1"/>
  <c r="AJ338" i="1" s="1"/>
  <c r="AJ330" i="1"/>
  <c r="AJ329" i="1" s="1"/>
  <c r="AJ326" i="1"/>
  <c r="AJ325" i="1" s="1"/>
  <c r="AJ323" i="1"/>
  <c r="AJ322" i="1" s="1"/>
  <c r="AJ318" i="1"/>
  <c r="AJ317" i="1" s="1"/>
  <c r="AJ315" i="1"/>
  <c r="AJ314" i="1" s="1"/>
  <c r="AJ311" i="1"/>
  <c r="AJ310" i="1" s="1"/>
  <c r="AJ305" i="1"/>
  <c r="AJ304" i="1" s="1"/>
  <c r="AJ301" i="1"/>
  <c r="AJ300" i="1" s="1"/>
  <c r="AJ297" i="1"/>
  <c r="AJ296" i="1" s="1"/>
  <c r="AJ291" i="1"/>
  <c r="AJ290" i="1" s="1"/>
  <c r="AJ289" i="1" s="1"/>
  <c r="AJ287" i="1"/>
  <c r="AJ286" i="1" s="1"/>
  <c r="AJ285" i="1" s="1"/>
  <c r="AJ282" i="1"/>
  <c r="AJ280" i="1" s="1"/>
  <c r="AJ275" i="1"/>
  <c r="AJ274" i="1" s="1"/>
  <c r="AJ271" i="1"/>
  <c r="AJ270" i="1" s="1"/>
  <c r="AJ265" i="1"/>
  <c r="AJ264" i="1" s="1"/>
  <c r="AJ262" i="1"/>
  <c r="AJ261" i="1" s="1"/>
  <c r="AJ258" i="1"/>
  <c r="AJ257" i="1" s="1"/>
  <c r="AJ251" i="1"/>
  <c r="AJ250" i="1" s="1"/>
  <c r="AJ243" i="1"/>
  <c r="AJ242" i="1" s="1"/>
  <c r="AJ234" i="1"/>
  <c r="AJ233" i="1" s="1"/>
  <c r="AJ228" i="1"/>
  <c r="AJ227" i="1" s="1"/>
  <c r="AJ225" i="1"/>
  <c r="AJ224" i="1" s="1"/>
  <c r="AJ221" i="1"/>
  <c r="AJ220" i="1" s="1"/>
  <c r="AJ213" i="1"/>
  <c r="AJ212" i="1" s="1"/>
  <c r="AJ211" i="1" s="1"/>
  <c r="AJ210" i="1" s="1"/>
  <c r="AJ208" i="1"/>
  <c r="AJ207" i="1" s="1"/>
  <c r="AJ206" i="1" s="1"/>
  <c r="AJ204" i="1"/>
  <c r="AJ203" i="1" s="1"/>
  <c r="AJ199" i="1" s="1"/>
  <c r="AJ197" i="1"/>
  <c r="AJ196" i="1" s="1"/>
  <c r="AJ195" i="1" s="1"/>
  <c r="AJ183" i="1"/>
  <c r="AJ182" i="1" s="1"/>
  <c r="AJ181" i="1" s="1"/>
  <c r="AJ180" i="1" s="1"/>
  <c r="AJ178" i="1"/>
  <c r="AJ177" i="1" s="1"/>
  <c r="AJ176" i="1" s="1"/>
  <c r="AJ173" i="1"/>
  <c r="AJ172" i="1" s="1"/>
  <c r="AJ171" i="1" s="1"/>
  <c r="AJ160" i="1"/>
  <c r="AJ159" i="1" s="1"/>
  <c r="AJ156" i="1"/>
  <c r="AJ155" i="1" s="1"/>
  <c r="AJ152" i="1"/>
  <c r="AJ151" i="1" s="1"/>
  <c r="AJ144" i="1"/>
  <c r="AJ143" i="1" s="1"/>
  <c r="AJ142" i="1" s="1"/>
  <c r="AJ141" i="1" s="1"/>
  <c r="AJ139" i="1"/>
  <c r="AJ138" i="1" s="1"/>
  <c r="AJ137" i="1" s="1"/>
  <c r="AJ136" i="1" s="1"/>
  <c r="AJ133" i="1"/>
  <c r="AJ132" i="1" s="1"/>
  <c r="AJ131" i="1" s="1"/>
  <c r="AJ129" i="1"/>
  <c r="AJ128" i="1" s="1"/>
  <c r="AJ126" i="1"/>
  <c r="AJ125" i="1" s="1"/>
  <c r="AJ122" i="1"/>
  <c r="AJ121" i="1" s="1"/>
  <c r="AJ119" i="1"/>
  <c r="AJ118" i="1" s="1"/>
  <c r="AJ115" i="1"/>
  <c r="AJ114" i="1" s="1"/>
  <c r="AJ112" i="1"/>
  <c r="AJ111" i="1" s="1"/>
  <c r="AJ105" i="1"/>
  <c r="AJ104" i="1" s="1"/>
  <c r="AJ103" i="1" s="1"/>
  <c r="AJ102" i="1" s="1"/>
  <c r="AJ101" i="1" s="1"/>
  <c r="AJ98" i="1"/>
  <c r="AJ97" i="1" s="1"/>
  <c r="AJ94" i="1"/>
  <c r="AJ93" i="1" s="1"/>
  <c r="AJ90" i="1"/>
  <c r="AJ89" i="1" s="1"/>
  <c r="AJ82" i="1"/>
  <c r="AJ81" i="1" s="1"/>
  <c r="AJ80" i="1" s="1"/>
  <c r="AJ79" i="1" s="1"/>
  <c r="AJ78" i="1" s="1"/>
  <c r="AJ77" i="1" s="1"/>
  <c r="AJ76" i="1" s="1"/>
  <c r="AJ73" i="1"/>
  <c r="AJ71" i="1"/>
  <c r="AJ66" i="1"/>
  <c r="AJ65" i="1" s="1"/>
  <c r="AJ62" i="1"/>
  <c r="AJ61" i="1" s="1"/>
  <c r="AJ56" i="1"/>
  <c r="AJ54" i="1"/>
  <c r="AJ50" i="1"/>
  <c r="AJ49" i="1" s="1"/>
  <c r="AJ46" i="1"/>
  <c r="AJ45" i="1" s="1"/>
  <c r="AJ42" i="1"/>
  <c r="AJ41" i="1" s="1"/>
  <c r="AJ40" i="1" s="1"/>
  <c r="AJ38" i="1"/>
  <c r="AJ37" i="1" s="1"/>
  <c r="AJ36" i="1" s="1"/>
  <c r="AJ33" i="1"/>
  <c r="AJ32" i="1" s="1"/>
  <c r="AJ29" i="1"/>
  <c r="AJ28" i="1" s="1"/>
  <c r="AJ25" i="1"/>
  <c r="AJ24" i="1" s="1"/>
  <c r="AH4773" i="1"/>
  <c r="AH4772" i="1" s="1"/>
  <c r="AH4769" i="1"/>
  <c r="AH4768" i="1" s="1"/>
  <c r="AH4762" i="1"/>
  <c r="AH4761" i="1" s="1"/>
  <c r="AH4760" i="1" s="1"/>
  <c r="AH4759" i="1" s="1"/>
  <c r="AH4758" i="1" s="1"/>
  <c r="AH4756" i="1"/>
  <c r="AH4755" i="1" s="1"/>
  <c r="AH4752" i="1"/>
  <c r="AH4751" i="1" s="1"/>
  <c r="AH4748" i="1"/>
  <c r="AH4747" i="1" s="1"/>
  <c r="AH4740" i="1"/>
  <c r="AH4739" i="1" s="1"/>
  <c r="AH4738" i="1" s="1"/>
  <c r="AH4737" i="1" s="1"/>
  <c r="AH4736" i="1" s="1"/>
  <c r="AH4735" i="1" s="1"/>
  <c r="AH4733" i="1"/>
  <c r="AH4732" i="1" s="1"/>
  <c r="AH4731" i="1" s="1"/>
  <c r="AH4729" i="1"/>
  <c r="AH4728" i="1" s="1"/>
  <c r="AH4726" i="1"/>
  <c r="AH4725" i="1" s="1"/>
  <c r="AH4719" i="1"/>
  <c r="AH4718" i="1" s="1"/>
  <c r="AH4717" i="1" s="1"/>
  <c r="AH4716" i="1" s="1"/>
  <c r="AH4714" i="1"/>
  <c r="AH4713" i="1" s="1"/>
  <c r="AH4712" i="1" s="1"/>
  <c r="AH4711" i="1" s="1"/>
  <c r="AH4709" i="1"/>
  <c r="AH4708" i="1" s="1"/>
  <c r="AH4707" i="1" s="1"/>
  <c r="AH4705" i="1"/>
  <c r="AH4704" i="1" s="1"/>
  <c r="AH4703" i="1" s="1"/>
  <c r="AH4696" i="1"/>
  <c r="AH4695" i="1" s="1"/>
  <c r="AH4692" i="1"/>
  <c r="AH4691" i="1" s="1"/>
  <c r="AH4688" i="1"/>
  <c r="AH4687" i="1" s="1"/>
  <c r="AH4682" i="1"/>
  <c r="AH4681" i="1" s="1"/>
  <c r="AH4678" i="1"/>
  <c r="AH4677" i="1" s="1"/>
  <c r="AH4674" i="1"/>
  <c r="AH4673" i="1" s="1"/>
  <c r="AH4668" i="1"/>
  <c r="AH4663" i="1"/>
  <c r="AH4662" i="1" s="1"/>
  <c r="AH4660" i="1"/>
  <c r="AH4659" i="1" s="1"/>
  <c r="AH4656" i="1"/>
  <c r="AH4655" i="1" s="1"/>
  <c r="AH4653" i="1"/>
  <c r="AH4652" i="1" s="1"/>
  <c r="AH4648" i="1"/>
  <c r="AH4647" i="1" s="1"/>
  <c r="AH4646" i="1" s="1"/>
  <c r="AH4643" i="1"/>
  <c r="AH4642" i="1" s="1"/>
  <c r="AH4640" i="1"/>
  <c r="AH4639" i="1" s="1"/>
  <c r="AH4637" i="1"/>
  <c r="AH4636" i="1" s="1"/>
  <c r="AH4632" i="1"/>
  <c r="AH4631" i="1" s="1"/>
  <c r="AH4630" i="1" s="1"/>
  <c r="AH4629" i="1" s="1"/>
  <c r="AH4628" i="1" s="1"/>
  <c r="AH4624" i="1"/>
  <c r="AH4623" i="1" s="1"/>
  <c r="AH4622" i="1" s="1"/>
  <c r="AH4621" i="1" s="1"/>
  <c r="AH4620" i="1" s="1"/>
  <c r="AH4618" i="1"/>
  <c r="AH4617" i="1" s="1"/>
  <c r="AH4615" i="1"/>
  <c r="AH4614" i="1" s="1"/>
  <c r="AH4609" i="1"/>
  <c r="AH4608" i="1" s="1"/>
  <c r="AH4605" i="1"/>
  <c r="AH4604" i="1" s="1"/>
  <c r="AH4601" i="1"/>
  <c r="AH4600" i="1" s="1"/>
  <c r="AH4593" i="1"/>
  <c r="AH4591" i="1"/>
  <c r="AH4587" i="1"/>
  <c r="AH4586" i="1" s="1"/>
  <c r="AH4585" i="1" s="1"/>
  <c r="AH4582" i="1"/>
  <c r="AH4581" i="1" s="1"/>
  <c r="AH4580" i="1" s="1"/>
  <c r="AH4575" i="1"/>
  <c r="AH4574" i="1" s="1"/>
  <c r="AH4573" i="1" s="1"/>
  <c r="AH4572" i="1" s="1"/>
  <c r="AH4571" i="1" s="1"/>
  <c r="AH4569" i="1"/>
  <c r="AH4568" i="1" s="1"/>
  <c r="AH4566" i="1"/>
  <c r="AH4565" i="1" s="1"/>
  <c r="AH4561" i="1"/>
  <c r="AH4560" i="1" s="1"/>
  <c r="AH4557" i="1"/>
  <c r="AH4556" i="1" s="1"/>
  <c r="AH4553" i="1"/>
  <c r="AH4552" i="1" s="1"/>
  <c r="AH4547" i="1"/>
  <c r="AH4546" i="1" s="1"/>
  <c r="AH4545" i="1" s="1"/>
  <c r="AH4544" i="1" s="1"/>
  <c r="AH4543" i="1" s="1"/>
  <c r="AH4539" i="1"/>
  <c r="AH4538" i="1" s="1"/>
  <c r="AH4535" i="1"/>
  <c r="AH4534" i="1" s="1"/>
  <c r="AH4531" i="1"/>
  <c r="AH4530" i="1" s="1"/>
  <c r="AH4527" i="1"/>
  <c r="AH4526" i="1" s="1"/>
  <c r="AH4525" i="1" s="1"/>
  <c r="AH4522" i="1"/>
  <c r="AH4521" i="1" s="1"/>
  <c r="AH4520" i="1" s="1"/>
  <c r="AH4514" i="1"/>
  <c r="AH4513" i="1" s="1"/>
  <c r="AH4512" i="1" s="1"/>
  <c r="AH4509" i="1"/>
  <c r="AH4508" i="1" s="1"/>
  <c r="AH4505" i="1"/>
  <c r="AH4504" i="1" s="1"/>
  <c r="AH4501" i="1"/>
  <c r="AH4500" i="1" s="1"/>
  <c r="AH4492" i="1"/>
  <c r="AH4491" i="1" s="1"/>
  <c r="AH4490" i="1" s="1"/>
  <c r="AH4489" i="1" s="1"/>
  <c r="AH4487" i="1"/>
  <c r="AH4486" i="1" s="1"/>
  <c r="AH4484" i="1"/>
  <c r="AH4483" i="1" s="1"/>
  <c r="AH4480" i="1"/>
  <c r="AH4479" i="1" s="1"/>
  <c r="AH4474" i="1"/>
  <c r="AH4473" i="1" s="1"/>
  <c r="AH4472" i="1" s="1"/>
  <c r="AH4470" i="1"/>
  <c r="AH4469" i="1" s="1"/>
  <c r="AH4468" i="1" s="1"/>
  <c r="AH4466" i="1"/>
  <c r="AH4465" i="1" s="1"/>
  <c r="AH4463" i="1"/>
  <c r="AH4462" i="1" s="1"/>
  <c r="AH4459" i="1"/>
  <c r="AH4457" i="1" s="1"/>
  <c r="AH4454" i="1"/>
  <c r="AH4453" i="1" s="1"/>
  <c r="AH4451" i="1"/>
  <c r="AH4450" i="1" s="1"/>
  <c r="AH4439" i="1"/>
  <c r="AH4438" i="1" s="1"/>
  <c r="AH4437" i="1" s="1"/>
  <c r="AH4436" i="1" s="1"/>
  <c r="AH4434" i="1"/>
  <c r="AH4433" i="1" s="1"/>
  <c r="AH4432" i="1" s="1"/>
  <c r="AH4431" i="1" s="1"/>
  <c r="AH4428" i="1"/>
  <c r="AH4427" i="1" s="1"/>
  <c r="AH4426" i="1" s="1"/>
  <c r="AH4425" i="1" s="1"/>
  <c r="AH4423" i="1"/>
  <c r="AH4422" i="1" s="1"/>
  <c r="AH4417" i="1"/>
  <c r="AH4416" i="1" s="1"/>
  <c r="AH4415" i="1" s="1"/>
  <c r="AH4414" i="1" s="1"/>
  <c r="AH4413" i="1" s="1"/>
  <c r="AH4412" i="1" s="1"/>
  <c r="AH4410" i="1"/>
  <c r="AH4408" i="1"/>
  <c r="AH4403" i="1"/>
  <c r="AH4401" i="1"/>
  <c r="AH4394" i="1"/>
  <c r="AH4392" i="1"/>
  <c r="AH4388" i="1"/>
  <c r="AH4386" i="1"/>
  <c r="AH4376" i="1"/>
  <c r="AH4374" i="1"/>
  <c r="AH4369" i="1"/>
  <c r="AH4367" i="1"/>
  <c r="AH4356" i="1"/>
  <c r="AH4355" i="1" s="1"/>
  <c r="AH4354" i="1" s="1"/>
  <c r="AH4353" i="1" s="1"/>
  <c r="AH4350" i="1"/>
  <c r="AH4347" i="1"/>
  <c r="AH4342" i="1"/>
  <c r="AH4341" i="1" s="1"/>
  <c r="AH4335" i="1"/>
  <c r="AH4334" i="1" s="1"/>
  <c r="AH4333" i="1" s="1"/>
  <c r="AH4332" i="1" s="1"/>
  <c r="AH4331" i="1" s="1"/>
  <c r="AH4330" i="1" s="1"/>
  <c r="AH4329" i="1" s="1"/>
  <c r="AH4327" i="1"/>
  <c r="AH4326" i="1" s="1"/>
  <c r="AH4324" i="1"/>
  <c r="AH4323" i="1" s="1"/>
  <c r="AH4315" i="1"/>
  <c r="AH4314" i="1" s="1"/>
  <c r="AH4313" i="1" s="1"/>
  <c r="AH4312" i="1" s="1"/>
  <c r="AH4311" i="1" s="1"/>
  <c r="AH4310" i="1" s="1"/>
  <c r="AH4308" i="1"/>
  <c r="AH4307" i="1" s="1"/>
  <c r="AH4306" i="1" s="1"/>
  <c r="AH4305" i="1" s="1"/>
  <c r="AH4304" i="1" s="1"/>
  <c r="AH4301" i="1"/>
  <c r="AH4298" i="1"/>
  <c r="AH4297" i="1" s="1"/>
  <c r="AH4293" i="1"/>
  <c r="AH4292" i="1" s="1"/>
  <c r="AH4291" i="1" s="1"/>
  <c r="AH4289" i="1"/>
  <c r="AH4288" i="1" s="1"/>
  <c r="AH4284" i="1"/>
  <c r="AH4283" i="1" s="1"/>
  <c r="AH4281" i="1"/>
  <c r="AH4280" i="1" s="1"/>
  <c r="AH4277" i="1"/>
  <c r="AH4276" i="1" s="1"/>
  <c r="AH4275" i="1" s="1"/>
  <c r="AH4273" i="1"/>
  <c r="AH4272" i="1" s="1"/>
  <c r="AH4271" i="1" s="1"/>
  <c r="AH4268" i="1"/>
  <c r="AH4267" i="1" s="1"/>
  <c r="AH4266" i="1" s="1"/>
  <c r="AH4264" i="1"/>
  <c r="AH4262" i="1"/>
  <c r="AH4259" i="1"/>
  <c r="AH4258" i="1" s="1"/>
  <c r="AH4257" i="1" s="1"/>
  <c r="AH4255" i="1"/>
  <c r="AH4254" i="1" s="1"/>
  <c r="AH4253" i="1" s="1"/>
  <c r="AH4250" i="1"/>
  <c r="AH4249" i="1" s="1"/>
  <c r="AH4248" i="1" s="1"/>
  <c r="AH4246" i="1"/>
  <c r="AH4245" i="1" s="1"/>
  <c r="AH4244" i="1" s="1"/>
  <c r="AH4240" i="1"/>
  <c r="AH4239" i="1" s="1"/>
  <c r="AH4236" i="1"/>
  <c r="AH4235" i="1" s="1"/>
  <c r="AH4233" i="1"/>
  <c r="AH4232" i="1" s="1"/>
  <c r="AH4227" i="1"/>
  <c r="AH4226" i="1" s="1"/>
  <c r="AH4224" i="1"/>
  <c r="AH4223" i="1" s="1"/>
  <c r="AH4218" i="1"/>
  <c r="AH4217" i="1" s="1"/>
  <c r="AH4214" i="1"/>
  <c r="AH4213" i="1" s="1"/>
  <c r="AH4208" i="1"/>
  <c r="AH4207" i="1" s="1"/>
  <c r="AH4206" i="1" s="1"/>
  <c r="AH4204" i="1"/>
  <c r="AH4203" i="1" s="1"/>
  <c r="AH4202" i="1" s="1"/>
  <c r="AH4200" i="1"/>
  <c r="AH4199" i="1" s="1"/>
  <c r="AH4198" i="1" s="1"/>
  <c r="AH4194" i="1"/>
  <c r="AH4193" i="1" s="1"/>
  <c r="AH4192" i="1" s="1"/>
  <c r="AH4189" i="1"/>
  <c r="AH4188" i="1" s="1"/>
  <c r="AH4184" i="1"/>
  <c r="AH4183" i="1" s="1"/>
  <c r="AH4180" i="1"/>
  <c r="AH4179" i="1" s="1"/>
  <c r="AH4172" i="1"/>
  <c r="AH4171" i="1" s="1"/>
  <c r="AH4170" i="1" s="1"/>
  <c r="AH4169" i="1" s="1"/>
  <c r="AH4168" i="1" s="1"/>
  <c r="AH4167" i="1" s="1"/>
  <c r="AH4165" i="1"/>
  <c r="AH4164" i="1" s="1"/>
  <c r="AH4163" i="1" s="1"/>
  <c r="AH4161" i="1"/>
  <c r="AH4160" i="1" s="1"/>
  <c r="AH4159" i="1" s="1"/>
  <c r="AH4153" i="1"/>
  <c r="AH4152" i="1" s="1"/>
  <c r="AH4149" i="1"/>
  <c r="AH4148" i="1" s="1"/>
  <c r="AH4146" i="1"/>
  <c r="AH4145" i="1" s="1"/>
  <c r="AH4138" i="1"/>
  <c r="AH4137" i="1" s="1"/>
  <c r="AH4136" i="1" s="1"/>
  <c r="AH4134" i="1"/>
  <c r="AH4133" i="1" s="1"/>
  <c r="AH4132" i="1" s="1"/>
  <c r="AH4129" i="1"/>
  <c r="AH4128" i="1" s="1"/>
  <c r="AH4127" i="1" s="1"/>
  <c r="AH4126" i="1" s="1"/>
  <c r="AH4125" i="1" s="1"/>
  <c r="AH4123" i="1"/>
  <c r="AH4122" i="1" s="1"/>
  <c r="AH4120" i="1"/>
  <c r="AH4119" i="1" s="1"/>
  <c r="AH4118" i="1" s="1"/>
  <c r="AH4114" i="1"/>
  <c r="AH4113" i="1" s="1"/>
  <c r="AH4110" i="1"/>
  <c r="AH4109" i="1" s="1"/>
  <c r="AH4106" i="1"/>
  <c r="AH4105" i="1" s="1"/>
  <c r="AH4100" i="1"/>
  <c r="AH4099" i="1" s="1"/>
  <c r="AH4098" i="1" s="1"/>
  <c r="AH4096" i="1"/>
  <c r="AH4091" i="1"/>
  <c r="AH4090" i="1" s="1"/>
  <c r="AH4087" i="1"/>
  <c r="AH4086" i="1" s="1"/>
  <c r="AH4083" i="1"/>
  <c r="AH4082" i="1" s="1"/>
  <c r="AH4077" i="1"/>
  <c r="AH4076" i="1" s="1"/>
  <c r="AH4073" i="1"/>
  <c r="AH4072" i="1" s="1"/>
  <c r="AH4070" i="1"/>
  <c r="AH4069" i="1" s="1"/>
  <c r="AH4064" i="1"/>
  <c r="AH4063" i="1" s="1"/>
  <c r="AH4062" i="1" s="1"/>
  <c r="AH4059" i="1"/>
  <c r="AH4058" i="1" s="1"/>
  <c r="AH4056" i="1"/>
  <c r="AH4055" i="1" s="1"/>
  <c r="AH4049" i="1"/>
  <c r="AH4048" i="1" s="1"/>
  <c r="AH4047" i="1" s="1"/>
  <c r="AH4046" i="1" s="1"/>
  <c r="AH4045" i="1" s="1"/>
  <c r="AH4044" i="1" s="1"/>
  <c r="AH4043" i="1" s="1"/>
  <c r="AH4040" i="1"/>
  <c r="AH4039" i="1" s="1"/>
  <c r="AH4037" i="1"/>
  <c r="AH4036" i="1" s="1"/>
  <c r="AH4034" i="1"/>
  <c r="AH4033" i="1" s="1"/>
  <c r="AH4032" i="1" s="1"/>
  <c r="AH4030" i="1"/>
  <c r="AH4028" i="1"/>
  <c r="AH4027" i="1" s="1"/>
  <c r="AH4023" i="1"/>
  <c r="AH4022" i="1" s="1"/>
  <c r="AH4021" i="1" s="1"/>
  <c r="AH4018" i="1"/>
  <c r="AH4017" i="1" s="1"/>
  <c r="AH4016" i="1" s="1"/>
  <c r="AH4014" i="1"/>
  <c r="AH4013" i="1" s="1"/>
  <c r="AH4009" i="1"/>
  <c r="AH4008" i="1" s="1"/>
  <c r="AH4007" i="1" s="1"/>
  <c r="AH4005" i="1"/>
  <c r="AH4004" i="1" s="1"/>
  <c r="AH4000" i="1"/>
  <c r="AH3999" i="1" s="1"/>
  <c r="AH3998" i="1" s="1"/>
  <c r="AH3997" i="1" s="1"/>
  <c r="AH3996" i="1" s="1"/>
  <c r="AH3994" i="1"/>
  <c r="AH3993" i="1" s="1"/>
  <c r="AH3990" i="1"/>
  <c r="AH3989" i="1" s="1"/>
  <c r="AH3986" i="1"/>
  <c r="AH3985" i="1" s="1"/>
  <c r="AH3980" i="1"/>
  <c r="AH3979" i="1" s="1"/>
  <c r="AH3977" i="1"/>
  <c r="AH3976" i="1" s="1"/>
  <c r="AH3972" i="1"/>
  <c r="AH3970" i="1"/>
  <c r="AH3964" i="1"/>
  <c r="AH3963" i="1" s="1"/>
  <c r="AH3962" i="1" s="1"/>
  <c r="AH3961" i="1" s="1"/>
  <c r="AH3959" i="1"/>
  <c r="AH3958" i="1" s="1"/>
  <c r="AH3956" i="1"/>
  <c r="AH3955" i="1" s="1"/>
  <c r="AH3949" i="1"/>
  <c r="AH3948" i="1" s="1"/>
  <c r="AH3946" i="1"/>
  <c r="AH3945" i="1" s="1"/>
  <c r="AH3939" i="1"/>
  <c r="AH3937" i="1"/>
  <c r="AH3936" i="1" s="1"/>
  <c r="AH3933" i="1"/>
  <c r="AH3932" i="1" s="1"/>
  <c r="AH3930" i="1"/>
  <c r="AH3928" i="1"/>
  <c r="AH3927" i="1" s="1"/>
  <c r="AH3923" i="1"/>
  <c r="AH3921" i="1"/>
  <c r="AH3919" i="1"/>
  <c r="AH3918" i="1" s="1"/>
  <c r="AH3915" i="1"/>
  <c r="AH3914" i="1" s="1"/>
  <c r="AH3912" i="1"/>
  <c r="AH3911" i="1" s="1"/>
  <c r="AH3903" i="1"/>
  <c r="AH3902" i="1" s="1"/>
  <c r="AH3900" i="1"/>
  <c r="AH3899" i="1" s="1"/>
  <c r="AH3895" i="1"/>
  <c r="AH3894" i="1" s="1"/>
  <c r="AH3893" i="1" s="1"/>
  <c r="AH3892" i="1" s="1"/>
  <c r="AH3889" i="1"/>
  <c r="AH3888" i="1" s="1"/>
  <c r="AH3886" i="1"/>
  <c r="AH3885" i="1" s="1"/>
  <c r="AH3879" i="1"/>
  <c r="AH3878" i="1" s="1"/>
  <c r="AH3877" i="1" s="1"/>
  <c r="AH3876" i="1" s="1"/>
  <c r="AH3875" i="1" s="1"/>
  <c r="AH3873" i="1"/>
  <c r="AH3872" i="1" s="1"/>
  <c r="AH3869" i="1"/>
  <c r="AH3868" i="1" s="1"/>
  <c r="AH3866" i="1"/>
  <c r="AH3865" i="1" s="1"/>
  <c r="AH3858" i="1"/>
  <c r="AH3857" i="1" s="1"/>
  <c r="AH3856" i="1" s="1"/>
  <c r="AH3855" i="1" s="1"/>
  <c r="AH3854" i="1" s="1"/>
  <c r="AH3853" i="1" s="1"/>
  <c r="AH3852" i="1" s="1"/>
  <c r="AH3850" i="1"/>
  <c r="AH3849" i="1" s="1"/>
  <c r="AH3847" i="1"/>
  <c r="AH3846" i="1" s="1"/>
  <c r="AH3842" i="1"/>
  <c r="AH3841" i="1" s="1"/>
  <c r="AH3838" i="1"/>
  <c r="AH3837" i="1" s="1"/>
  <c r="AH3834" i="1"/>
  <c r="AH3833" i="1" s="1"/>
  <c r="AH3828" i="1"/>
  <c r="AH3827" i="1" s="1"/>
  <c r="AH3825" i="1"/>
  <c r="AH3824" i="1" s="1"/>
  <c r="AH3820" i="1"/>
  <c r="AH3819" i="1" s="1"/>
  <c r="AH3818" i="1" s="1"/>
  <c r="AH3816" i="1"/>
  <c r="AH3815" i="1" s="1"/>
  <c r="AH3814" i="1" s="1"/>
  <c r="AH3812" i="1"/>
  <c r="AH3811" i="1" s="1"/>
  <c r="AH3810" i="1" s="1"/>
  <c r="AH3806" i="1"/>
  <c r="AH3805" i="1" s="1"/>
  <c r="AH3802" i="1"/>
  <c r="AH3801" i="1" s="1"/>
  <c r="AH3799" i="1"/>
  <c r="AH3798" i="1" s="1"/>
  <c r="AH3793" i="1"/>
  <c r="AH3791" i="1"/>
  <c r="AH3790" i="1" s="1"/>
  <c r="AH3785" i="1"/>
  <c r="AH3784" i="1" s="1"/>
  <c r="AH3783" i="1" s="1"/>
  <c r="AH3782" i="1" s="1"/>
  <c r="AH3781" i="1" s="1"/>
  <c r="AH3774" i="1"/>
  <c r="AH3773" i="1" s="1"/>
  <c r="AH3771" i="1"/>
  <c r="AH3770" i="1" s="1"/>
  <c r="AH3768" i="1"/>
  <c r="AH3766" i="1"/>
  <c r="AH3765" i="1" s="1"/>
  <c r="AH3760" i="1"/>
  <c r="AH3759" i="1" s="1"/>
  <c r="AH3757" i="1"/>
  <c r="AH3756" i="1" s="1"/>
  <c r="AH3755" i="1" s="1"/>
  <c r="AH3753" i="1"/>
  <c r="AH3752" i="1" s="1"/>
  <c r="AH3750" i="1"/>
  <c r="AH3749" i="1"/>
  <c r="AH3744" i="1"/>
  <c r="AH3743" i="1" s="1"/>
  <c r="AH3740" i="1"/>
  <c r="AH3739" i="1" s="1"/>
  <c r="AH3736" i="1"/>
  <c r="AH3735" i="1" s="1"/>
  <c r="AH3727" i="1"/>
  <c r="AH3726" i="1" s="1"/>
  <c r="AH3723" i="1"/>
  <c r="AH3722" i="1" s="1"/>
  <c r="AH3719" i="1"/>
  <c r="AH3718" i="1" s="1"/>
  <c r="AH3713" i="1"/>
  <c r="AH3712" i="1" s="1"/>
  <c r="AH3709" i="1"/>
  <c r="AH3708" i="1" s="1"/>
  <c r="AH3705" i="1"/>
  <c r="AH3704" i="1" s="1"/>
  <c r="AH3699" i="1"/>
  <c r="AH3698" i="1" s="1"/>
  <c r="AH3697" i="1" s="1"/>
  <c r="AH3695" i="1"/>
  <c r="AH3694" i="1" s="1"/>
  <c r="AH3693" i="1" s="1"/>
  <c r="AH3691" i="1"/>
  <c r="AH3690" i="1" s="1"/>
  <c r="AH3689" i="1" s="1"/>
  <c r="AH3687" i="1"/>
  <c r="AH3686" i="1" s="1"/>
  <c r="AH3685" i="1" s="1"/>
  <c r="AH3677" i="1"/>
  <c r="AH3674" i="1"/>
  <c r="AH3673" i="1" s="1"/>
  <c r="AH3670" i="1"/>
  <c r="AH3669" i="1" s="1"/>
  <c r="AH3668" i="1" s="1"/>
  <c r="AH3667" i="1" s="1"/>
  <c r="AH3664" i="1"/>
  <c r="AH3663" i="1" s="1"/>
  <c r="AH3662" i="1" s="1"/>
  <c r="AH3660" i="1"/>
  <c r="AH3659" i="1" s="1"/>
  <c r="AH3657" i="1"/>
  <c r="AH3656" i="1" s="1"/>
  <c r="AH3652" i="1"/>
  <c r="AH3651" i="1" s="1"/>
  <c r="AH3650" i="1" s="1"/>
  <c r="AH3649" i="1" s="1"/>
  <c r="AH3647" i="1"/>
  <c r="AH3646" i="1" s="1"/>
  <c r="AH3645" i="1" s="1"/>
  <c r="AH3643" i="1"/>
  <c r="AH3641" i="1"/>
  <c r="AH3640" i="1" s="1"/>
  <c r="AH3626" i="1"/>
  <c r="AH3625" i="1" s="1"/>
  <c r="AH3624" i="1" s="1"/>
  <c r="AH3622" i="1"/>
  <c r="AH3621" i="1" s="1"/>
  <c r="AH3620" i="1" s="1"/>
  <c r="AH3618" i="1"/>
  <c r="AH3617" i="1" s="1"/>
  <c r="AH3616" i="1" s="1"/>
  <c r="AH3602" i="1"/>
  <c r="AH3601" i="1" s="1"/>
  <c r="AH3600" i="1" s="1"/>
  <c r="AH3599" i="1" s="1"/>
  <c r="AH3598" i="1" s="1"/>
  <c r="AH3596" i="1"/>
  <c r="AH3595" i="1" s="1"/>
  <c r="AH3594" i="1" s="1"/>
  <c r="AH3593" i="1" s="1"/>
  <c r="AH3592" i="1" s="1"/>
  <c r="AH3584" i="1"/>
  <c r="AH3583" i="1" s="1"/>
  <c r="AH3582" i="1" s="1"/>
  <c r="AH3581" i="1" s="1"/>
  <c r="AH3579" i="1"/>
  <c r="AH3578" i="1" s="1"/>
  <c r="AH3577" i="1" s="1"/>
  <c r="AH3575" i="1"/>
  <c r="AH3574" i="1" s="1"/>
  <c r="AH3573" i="1" s="1"/>
  <c r="AH3571" i="1"/>
  <c r="AH3570" i="1" s="1"/>
  <c r="AH3569" i="1" s="1"/>
  <c r="AH3562" i="1"/>
  <c r="AH3561" i="1" s="1"/>
  <c r="AH3560" i="1" s="1"/>
  <c r="AH3559" i="1" s="1"/>
  <c r="AH3558" i="1" s="1"/>
  <c r="AH3557" i="1" s="1"/>
  <c r="AH3556" i="1" s="1"/>
  <c r="AH3553" i="1"/>
  <c r="AH3552" i="1" s="1"/>
  <c r="AH3550" i="1"/>
  <c r="AH3549" i="1" s="1"/>
  <c r="AH3546" i="1"/>
  <c r="AH3545" i="1" s="1"/>
  <c r="AH3540" i="1"/>
  <c r="AH3539" i="1" s="1"/>
  <c r="AH3537" i="1"/>
  <c r="AH3536" i="1" s="1"/>
  <c r="AH3533" i="1"/>
  <c r="AH3532" i="1" s="1"/>
  <c r="AH3527" i="1"/>
  <c r="AH3526" i="1" s="1"/>
  <c r="AH3525" i="1" s="1"/>
  <c r="AH3524" i="1" s="1"/>
  <c r="AH3523" i="1" s="1"/>
  <c r="AH3521" i="1"/>
  <c r="AH3519" i="1" s="1"/>
  <c r="AH3517" i="1"/>
  <c r="AH3516" i="1" s="1"/>
  <c r="AH3511" i="1"/>
  <c r="AH3510" i="1" s="1"/>
  <c r="AH3508" i="1"/>
  <c r="AH3507" i="1" s="1"/>
  <c r="AH3503" i="1"/>
  <c r="AH3502" i="1" s="1"/>
  <c r="AH3501" i="1" s="1"/>
  <c r="AH3499" i="1"/>
  <c r="AH3498" i="1" s="1"/>
  <c r="AH3497" i="1" s="1"/>
  <c r="AH3495" i="1"/>
  <c r="AH3494" i="1" s="1"/>
  <c r="AH3493" i="1" s="1"/>
  <c r="AH3491" i="1"/>
  <c r="AH3490" i="1" s="1"/>
  <c r="AH3489" i="1" s="1"/>
  <c r="AH3487" i="1"/>
  <c r="AH3486" i="1" s="1"/>
  <c r="AH3485" i="1" s="1"/>
  <c r="AH3477" i="1"/>
  <c r="AH3476" i="1" s="1"/>
  <c r="AH3474" i="1"/>
  <c r="AH3473" i="1" s="1"/>
  <c r="AH3470" i="1"/>
  <c r="AH3469" i="1" s="1"/>
  <c r="AH3464" i="1"/>
  <c r="AH3463" i="1" s="1"/>
  <c r="AH3461" i="1"/>
  <c r="AH3460" i="1" s="1"/>
  <c r="AH3457" i="1"/>
  <c r="AH3456" i="1" s="1"/>
  <c r="AH3451" i="1"/>
  <c r="AH3450" i="1" s="1"/>
  <c r="AH3448" i="1"/>
  <c r="AH3447" i="1" s="1"/>
  <c r="AH3446" i="1" s="1"/>
  <c r="AH3444" i="1"/>
  <c r="AH3443" i="1" s="1"/>
  <c r="AH3442" i="1" s="1"/>
  <c r="AH3439" i="1"/>
  <c r="AH3438" i="1" s="1"/>
  <c r="AH3437" i="1" s="1"/>
  <c r="AH3433" i="1"/>
  <c r="AH3432" i="1" s="1"/>
  <c r="AH3431" i="1" s="1"/>
  <c r="AH3430" i="1" s="1"/>
  <c r="AH3429" i="1" s="1"/>
  <c r="AH3426" i="1"/>
  <c r="AH3425" i="1" s="1"/>
  <c r="AH3424" i="1" s="1"/>
  <c r="AH3422" i="1"/>
  <c r="AH3421" i="1" s="1"/>
  <c r="AH3420" i="1" s="1"/>
  <c r="AH3417" i="1"/>
  <c r="AH3416" i="1" s="1"/>
  <c r="AH3415" i="1" s="1"/>
  <c r="AH3414" i="1" s="1"/>
  <c r="AH3409" i="1"/>
  <c r="AH3408" i="1" s="1"/>
  <c r="AH3407" i="1" s="1"/>
  <c r="AH3406" i="1" s="1"/>
  <c r="AH3405" i="1" s="1"/>
  <c r="AH3404" i="1" s="1"/>
  <c r="AH3403" i="1" s="1"/>
  <c r="AH3393" i="1"/>
  <c r="AH3392" i="1" s="1"/>
  <c r="AH3391" i="1" s="1"/>
  <c r="AH3388" i="1"/>
  <c r="AH3387" i="1" s="1"/>
  <c r="AH3384" i="1"/>
  <c r="AH3383" i="1" s="1"/>
  <c r="AH3380" i="1"/>
  <c r="AH3379" i="1" s="1"/>
  <c r="AH3374" i="1"/>
  <c r="AH3373" i="1" s="1"/>
  <c r="AH3370" i="1"/>
  <c r="AH3369" i="1" s="1"/>
  <c r="AH3366" i="1"/>
  <c r="AH3365" i="1" s="1"/>
  <c r="AH3360" i="1"/>
  <c r="AH3359" i="1" s="1"/>
  <c r="AH3357" i="1"/>
  <c r="AH3356" i="1" s="1"/>
  <c r="AH3353" i="1"/>
  <c r="AH3352" i="1" s="1"/>
  <c r="AH3347" i="1"/>
  <c r="AH3346" i="1" s="1"/>
  <c r="AH3343" i="1"/>
  <c r="AH3342" i="1" s="1"/>
  <c r="AH3339" i="1"/>
  <c r="AH3338" i="1" s="1"/>
  <c r="AH3333" i="1"/>
  <c r="AH3332" i="1" s="1"/>
  <c r="AH3331" i="1" s="1"/>
  <c r="AH3329" i="1"/>
  <c r="AH3326" i="1"/>
  <c r="AH3325" i="1" s="1"/>
  <c r="AH3322" i="1"/>
  <c r="AH3321" i="1" s="1"/>
  <c r="AH3320" i="1" s="1"/>
  <c r="AH3317" i="1"/>
  <c r="AH3316" i="1" s="1"/>
  <c r="AH3314" i="1"/>
  <c r="AH3313" i="1" s="1"/>
  <c r="AH3312" i="1" s="1"/>
  <c r="AH3310" i="1"/>
  <c r="AH3309" i="1" s="1"/>
  <c r="AH3308" i="1" s="1"/>
  <c r="AH3305" i="1"/>
  <c r="AH3304" i="1" s="1"/>
  <c r="AH3303" i="1" s="1"/>
  <c r="AH3299" i="1"/>
  <c r="AH3298" i="1" s="1"/>
  <c r="AH3297" i="1" s="1"/>
  <c r="AH3296" i="1" s="1"/>
  <c r="AH3294" i="1"/>
  <c r="AH3293" i="1" s="1"/>
  <c r="AH3292" i="1" s="1"/>
  <c r="AH3290" i="1"/>
  <c r="AH3289" i="1" s="1"/>
  <c r="AH3288" i="1" s="1"/>
  <c r="AH3286" i="1"/>
  <c r="AH3285" i="1" s="1"/>
  <c r="AH3284" i="1" s="1"/>
  <c r="AH3280" i="1"/>
  <c r="AH3278" i="1" s="1"/>
  <c r="AH3276" i="1"/>
  <c r="AH3275" i="1" s="1"/>
  <c r="AH3273" i="1"/>
  <c r="AH3272" i="1" s="1"/>
  <c r="AH3267" i="1"/>
  <c r="AH3266" i="1" s="1"/>
  <c r="AH3265" i="1" s="1"/>
  <c r="AH3264" i="1" s="1"/>
  <c r="AH3262" i="1"/>
  <c r="AH3261" i="1" s="1"/>
  <c r="AH3259" i="1"/>
  <c r="AH3258" i="1" s="1"/>
  <c r="AH3254" i="1"/>
  <c r="AH3253" i="1" s="1"/>
  <c r="AH3252" i="1" s="1"/>
  <c r="AH3251" i="1" s="1"/>
  <c r="AH3249" i="1"/>
  <c r="AH3248" i="1" s="1"/>
  <c r="AH3247" i="1" s="1"/>
  <c r="AH3241" i="1"/>
  <c r="AH3240" i="1" s="1"/>
  <c r="AH3230" i="1"/>
  <c r="AH3229" i="1" s="1"/>
  <c r="AH3227" i="1"/>
  <c r="AH3226" i="1" s="1"/>
  <c r="AH3223" i="1"/>
  <c r="AH3222" i="1" s="1"/>
  <c r="AH3221" i="1" s="1"/>
  <c r="AH3219" i="1"/>
  <c r="AH3218" i="1" s="1"/>
  <c r="AH3216" i="1"/>
  <c r="AH3215" i="1" s="1"/>
  <c r="AH3210" i="1"/>
  <c r="AH3209" i="1" s="1"/>
  <c r="AH3208" i="1" s="1"/>
  <c r="AH3206" i="1"/>
  <c r="AH3205" i="1" s="1"/>
  <c r="AH3204" i="1" s="1"/>
  <c r="AH3201" i="1"/>
  <c r="AH3200" i="1" s="1"/>
  <c r="AH3194" i="1"/>
  <c r="AH3193" i="1" s="1"/>
  <c r="AH3190" i="1"/>
  <c r="AH3189" i="1" s="1"/>
  <c r="AH3186" i="1"/>
  <c r="AH3182" i="1" s="1"/>
  <c r="AH3181" i="1" s="1"/>
  <c r="AH3174" i="1"/>
  <c r="AH3173" i="1" s="1"/>
  <c r="AH3172" i="1" s="1"/>
  <c r="AH3167" i="1" s="1"/>
  <c r="AH3157" i="1"/>
  <c r="AH3156" i="1" s="1"/>
  <c r="AH3155" i="1" s="1"/>
  <c r="AH3150" i="1"/>
  <c r="AH3149" i="1" s="1"/>
  <c r="AH3147" i="1"/>
  <c r="AH3146" i="1" s="1"/>
  <c r="AH3144" i="1"/>
  <c r="AH3143" i="1" s="1"/>
  <c r="AH3128" i="1"/>
  <c r="AH3127" i="1" s="1"/>
  <c r="AH3126" i="1" s="1"/>
  <c r="AH3125" i="1" s="1"/>
  <c r="AH3124" i="1" s="1"/>
  <c r="AH3123" i="1" s="1"/>
  <c r="AH3120" i="1"/>
  <c r="AH3117" i="1"/>
  <c r="AH3114" i="1"/>
  <c r="AH3113" i="1" s="1"/>
  <c r="AH3108" i="1"/>
  <c r="AH3107" i="1" s="1"/>
  <c r="AH3106" i="1" s="1"/>
  <c r="AH3105" i="1" s="1"/>
  <c r="AH3101" i="1"/>
  <c r="AH3099" i="1"/>
  <c r="AH3098" i="1" s="1"/>
  <c r="AH3092" i="1"/>
  <c r="AH3091" i="1" s="1"/>
  <c r="AH3088" i="1"/>
  <c r="AH3087" i="1" s="1"/>
  <c r="AH3085" i="1"/>
  <c r="AH3084" i="1" s="1"/>
  <c r="AH3078" i="1"/>
  <c r="AH3077" i="1" s="1"/>
  <c r="AH3075" i="1"/>
  <c r="AH3074" i="1" s="1"/>
  <c r="AH3069" i="1"/>
  <c r="AH3068" i="1" s="1"/>
  <c r="AH3067" i="1" s="1"/>
  <c r="AH3065" i="1"/>
  <c r="AH3064" i="1" s="1"/>
  <c r="AH3063" i="1" s="1"/>
  <c r="AH3061" i="1"/>
  <c r="AH3060" i="1" s="1"/>
  <c r="AH3059" i="1" s="1"/>
  <c r="AH3055" i="1"/>
  <c r="AH3054" i="1" s="1"/>
  <c r="AH3053" i="1" s="1"/>
  <c r="AH3052" i="1" s="1"/>
  <c r="AH3048" i="1"/>
  <c r="AH3047" i="1" s="1"/>
  <c r="AH3046" i="1" s="1"/>
  <c r="AH3044" i="1"/>
  <c r="AH3043" i="1" s="1"/>
  <c r="AH3042" i="1" s="1"/>
  <c r="AH3037" i="1"/>
  <c r="AH3036" i="1" s="1"/>
  <c r="AH3035" i="1" s="1"/>
  <c r="AH3033" i="1"/>
  <c r="AH3032" i="1" s="1"/>
  <c r="AH3031" i="1" s="1"/>
  <c r="AH3028" i="1"/>
  <c r="AH3027" i="1" s="1"/>
  <c r="AH3026" i="1" s="1"/>
  <c r="AH3025" i="1" s="1"/>
  <c r="AH3023" i="1"/>
  <c r="AH3022" i="1" s="1"/>
  <c r="AH3021" i="1" s="1"/>
  <c r="AH3016" i="1"/>
  <c r="AH3015" i="1" s="1"/>
  <c r="AH3013" i="1"/>
  <c r="AH3012" i="1" s="1"/>
  <c r="AH3007" i="1"/>
  <c r="AH3006" i="1" s="1"/>
  <c r="AH3005" i="1" s="1"/>
  <c r="AH3004" i="1" s="1"/>
  <c r="AH3003" i="1" s="1"/>
  <c r="AH3002" i="1" s="1"/>
  <c r="AH2999" i="1"/>
  <c r="AH2997" i="1"/>
  <c r="AH2994" i="1"/>
  <c r="AH2993" i="1" s="1"/>
  <c r="AH2988" i="1"/>
  <c r="AH2987" i="1" s="1"/>
  <c r="AH2985" i="1"/>
  <c r="AH2984" i="1" s="1"/>
  <c r="AH2978" i="1"/>
  <c r="AH2977" i="1" s="1"/>
  <c r="AH2974" i="1"/>
  <c r="AH2973" i="1" s="1"/>
  <c r="AH2970" i="1"/>
  <c r="AH2969" i="1" s="1"/>
  <c r="AH2961" i="1"/>
  <c r="AH2960" i="1" s="1"/>
  <c r="AH2959" i="1" s="1"/>
  <c r="AH2958" i="1" s="1"/>
  <c r="AH2948" i="1"/>
  <c r="AH2945" i="1"/>
  <c r="AH2942" i="1"/>
  <c r="AH2941" i="1" s="1"/>
  <c r="AH2936" i="1"/>
  <c r="AH2934" i="1"/>
  <c r="AH2931" i="1"/>
  <c r="AH2930" i="1" s="1"/>
  <c r="AH2924" i="1"/>
  <c r="AH2922" i="1"/>
  <c r="AH2921" i="1" s="1"/>
  <c r="AH2915" i="1"/>
  <c r="AH2914" i="1" s="1"/>
  <c r="AH2913" i="1" s="1"/>
  <c r="AH2912" i="1" s="1"/>
  <c r="AH2911" i="1" s="1"/>
  <c r="AH2910" i="1" s="1"/>
  <c r="AH2909" i="1" s="1"/>
  <c r="AH2907" i="1"/>
  <c r="AH2906" i="1" s="1"/>
  <c r="AH2903" i="1"/>
  <c r="AH2902" i="1" s="1"/>
  <c r="AH2899" i="1"/>
  <c r="AH2898" i="1" s="1"/>
  <c r="AH2892" i="1"/>
  <c r="AH2891" i="1" s="1"/>
  <c r="AH2890" i="1" s="1"/>
  <c r="AH2889" i="1" s="1"/>
  <c r="AH2888" i="1" s="1"/>
  <c r="AH2882" i="1"/>
  <c r="AH2881" i="1" s="1"/>
  <c r="AH2880" i="1" s="1"/>
  <c r="AH2878" i="1"/>
  <c r="AH2877" i="1" s="1"/>
  <c r="AH2876" i="1" s="1"/>
  <c r="AH2874" i="1"/>
  <c r="AH2873" i="1" s="1"/>
  <c r="AH2872" i="1" s="1"/>
  <c r="AH2868" i="1"/>
  <c r="AH2867" i="1" s="1"/>
  <c r="AH2866" i="1" s="1"/>
  <c r="AH2865" i="1" s="1"/>
  <c r="AH2862" i="1"/>
  <c r="AH2861" i="1" s="1"/>
  <c r="AH2860" i="1" s="1"/>
  <c r="AH2859" i="1" s="1"/>
  <c r="AH2858" i="1" s="1"/>
  <c r="AH2857" i="1" s="1"/>
  <c r="AH2854" i="1"/>
  <c r="AH2853" i="1" s="1"/>
  <c r="AH2852" i="1" s="1"/>
  <c r="AH2850" i="1"/>
  <c r="AH2849" i="1" s="1"/>
  <c r="AH2848" i="1" s="1"/>
  <c r="AH2843" i="1"/>
  <c r="AH2842" i="1" s="1"/>
  <c r="AH2841" i="1" s="1"/>
  <c r="AH2839" i="1"/>
  <c r="AH2838" i="1" s="1"/>
  <c r="AH2837" i="1" s="1"/>
  <c r="AH2835" i="1"/>
  <c r="AH2834" i="1" s="1"/>
  <c r="AH2833" i="1" s="1"/>
  <c r="AH2830" i="1"/>
  <c r="AH2829" i="1" s="1"/>
  <c r="AH2828" i="1" s="1"/>
  <c r="AH2827" i="1" s="1"/>
  <c r="AH2822" i="1"/>
  <c r="AH2821" i="1" s="1"/>
  <c r="AH2820" i="1" s="1"/>
  <c r="AH2818" i="1"/>
  <c r="AH2817" i="1" s="1"/>
  <c r="AH2816" i="1" s="1"/>
  <c r="AH2813" i="1"/>
  <c r="AH2812" i="1" s="1"/>
  <c r="AH2811" i="1" s="1"/>
  <c r="AH2810" i="1" s="1"/>
  <c r="AH2807" i="1"/>
  <c r="AH2806" i="1" s="1"/>
  <c r="AH2805" i="1" s="1"/>
  <c r="AH2804" i="1" s="1"/>
  <c r="AH2803" i="1" s="1"/>
  <c r="AH2802" i="1" s="1"/>
  <c r="AH2799" i="1"/>
  <c r="AH2798" i="1" s="1"/>
  <c r="AH2797" i="1" s="1"/>
  <c r="AH2796" i="1" s="1"/>
  <c r="AH2794" i="1"/>
  <c r="AH2792" i="1"/>
  <c r="AH2789" i="1"/>
  <c r="AH2788" i="1" s="1"/>
  <c r="AH2785" i="1"/>
  <c r="AH2784" i="1" s="1"/>
  <c r="AH2781" i="1"/>
  <c r="AH2780" i="1" s="1"/>
  <c r="AH2776" i="1"/>
  <c r="AH2775" i="1" s="1"/>
  <c r="AH2772" i="1"/>
  <c r="AH2771" i="1" s="1"/>
  <c r="AH2769" i="1"/>
  <c r="AH2768" i="1" s="1"/>
  <c r="AH2762" i="1"/>
  <c r="AH2761" i="1" s="1"/>
  <c r="AH2758" i="1"/>
  <c r="AH2757" i="1" s="1"/>
  <c r="AH2754" i="1"/>
  <c r="AH2753" i="1" s="1"/>
  <c r="AH2747" i="1"/>
  <c r="AH2746" i="1" s="1"/>
  <c r="AH2744" i="1"/>
  <c r="AH2743" i="1" s="1"/>
  <c r="AH2735" i="1"/>
  <c r="AH2734" i="1" s="1"/>
  <c r="AH2733" i="1" s="1"/>
  <c r="AH2732" i="1" s="1"/>
  <c r="AH2730" i="1"/>
  <c r="AH2729" i="1" s="1"/>
  <c r="AH2728" i="1" s="1"/>
  <c r="AH2727" i="1" s="1"/>
  <c r="AH2726" i="1" s="1"/>
  <c r="AH2724" i="1"/>
  <c r="AH2723" i="1" s="1"/>
  <c r="AH2722" i="1" s="1"/>
  <c r="AH2721" i="1" s="1"/>
  <c r="AH2717" i="1"/>
  <c r="AH2716" i="1" s="1"/>
  <c r="AH2715" i="1" s="1"/>
  <c r="AH2714" i="1" s="1"/>
  <c r="AH2713" i="1" s="1"/>
  <c r="AH2712" i="1" s="1"/>
  <c r="AH2708" i="1"/>
  <c r="AH2707" i="1" s="1"/>
  <c r="AH2705" i="1"/>
  <c r="AH2704" i="1" s="1"/>
  <c r="AH2699" i="1"/>
  <c r="AH2698" i="1" s="1"/>
  <c r="AH2697" i="1" s="1"/>
  <c r="AH2696" i="1" s="1"/>
  <c r="AH2692" i="1"/>
  <c r="AH2690" i="1"/>
  <c r="AH2689" i="1" s="1"/>
  <c r="AH2683" i="1"/>
  <c r="AH2682" i="1" s="1"/>
  <c r="AH2681" i="1" s="1"/>
  <c r="AH2680" i="1" s="1"/>
  <c r="AH2679" i="1" s="1"/>
  <c r="AH2678" i="1" s="1"/>
  <c r="AH2677" i="1" s="1"/>
  <c r="AH2674" i="1"/>
  <c r="AH2673" i="1" s="1"/>
  <c r="AH2670" i="1"/>
  <c r="AH2669" i="1" s="1"/>
  <c r="AH2667" i="1"/>
  <c r="AH2666" i="1" s="1"/>
  <c r="AH2660" i="1"/>
  <c r="AH2659" i="1" s="1"/>
  <c r="AH2658" i="1" s="1"/>
  <c r="AH2657" i="1" s="1"/>
  <c r="AH2656" i="1" s="1"/>
  <c r="AH2654" i="1"/>
  <c r="AH2653" i="1" s="1"/>
  <c r="AH2652" i="1" s="1"/>
  <c r="AH2650" i="1"/>
  <c r="AH2649" i="1" s="1"/>
  <c r="AH2648" i="1" s="1"/>
  <c r="AH2646" i="1"/>
  <c r="AH2645" i="1" s="1"/>
  <c r="AH2644" i="1" s="1"/>
  <c r="AH2640" i="1"/>
  <c r="AH2639" i="1" s="1"/>
  <c r="AH2638" i="1" s="1"/>
  <c r="AH2637" i="1" s="1"/>
  <c r="AH2634" i="1"/>
  <c r="AH2633" i="1" s="1"/>
  <c r="AH2632" i="1" s="1"/>
  <c r="AH2631" i="1" s="1"/>
  <c r="AH2630" i="1" s="1"/>
  <c r="AH2629" i="1" s="1"/>
  <c r="AH2626" i="1"/>
  <c r="AH2625" i="1" s="1"/>
  <c r="AH2624" i="1" s="1"/>
  <c r="AH2622" i="1"/>
  <c r="AH2621" i="1" s="1"/>
  <c r="AH2620" i="1" s="1"/>
  <c r="AH2615" i="1"/>
  <c r="AH2614" i="1" s="1"/>
  <c r="AH2613" i="1" s="1"/>
  <c r="AH2611" i="1"/>
  <c r="AH2610" i="1" s="1"/>
  <c r="AH2609" i="1" s="1"/>
  <c r="AH2606" i="1"/>
  <c r="AH2605" i="1" s="1"/>
  <c r="AH2604" i="1" s="1"/>
  <c r="AH2603" i="1" s="1"/>
  <c r="AH2601" i="1"/>
  <c r="AH2600" i="1" s="1"/>
  <c r="AH2599" i="1" s="1"/>
  <c r="AH2589" i="1"/>
  <c r="AH2588" i="1" s="1"/>
  <c r="AH2587" i="1" s="1"/>
  <c r="AH2585" i="1"/>
  <c r="AH2584" i="1" s="1"/>
  <c r="AH2583" i="1" s="1"/>
  <c r="AH2580" i="1"/>
  <c r="AH2579" i="1" s="1"/>
  <c r="AH2578" i="1" s="1"/>
  <c r="AH2577" i="1" s="1"/>
  <c r="AH2573" i="1"/>
  <c r="AH2572" i="1" s="1"/>
  <c r="AH2571" i="1" s="1"/>
  <c r="AH2570" i="1" s="1"/>
  <c r="AH2569" i="1" s="1"/>
  <c r="AH2568" i="1" s="1"/>
  <c r="AH2565" i="1"/>
  <c r="AH2562" i="1"/>
  <c r="AH2561" i="1" s="1"/>
  <c r="AH2557" i="1"/>
  <c r="AH2555" i="1"/>
  <c r="AH2551" i="1"/>
  <c r="AH2550" i="1" s="1"/>
  <c r="AH2549" i="1" s="1"/>
  <c r="AH2547" i="1"/>
  <c r="AH2546" i="1" s="1"/>
  <c r="AH2542" i="1"/>
  <c r="AH2541" i="1" s="1"/>
  <c r="AH2540" i="1" s="1"/>
  <c r="AH2539" i="1" s="1"/>
  <c r="AH2537" i="1"/>
  <c r="AH2536" i="1" s="1"/>
  <c r="AH2533" i="1"/>
  <c r="AH2532" i="1" s="1"/>
  <c r="AH2530" i="1"/>
  <c r="AH2529" i="1" s="1"/>
  <c r="AH2523" i="1"/>
  <c r="AH2522" i="1" s="1"/>
  <c r="AH2519" i="1"/>
  <c r="AH2518" i="1" s="1"/>
  <c r="AH2516" i="1"/>
  <c r="AH2515" i="1" s="1"/>
  <c r="AH2509" i="1"/>
  <c r="AH2508" i="1" s="1"/>
  <c r="AH2506" i="1"/>
  <c r="AH2505" i="1" s="1"/>
  <c r="AH2497" i="1"/>
  <c r="AH2496" i="1" s="1"/>
  <c r="AH2495" i="1" s="1"/>
  <c r="AH2494" i="1" s="1"/>
  <c r="AH2492" i="1"/>
  <c r="AH2491" i="1" s="1"/>
  <c r="AH2490" i="1" s="1"/>
  <c r="AH2489" i="1" s="1"/>
  <c r="AH2485" i="1"/>
  <c r="AH2484" i="1" s="1"/>
  <c r="AH2483" i="1" s="1"/>
  <c r="AH2482" i="1" s="1"/>
  <c r="AH2481" i="1" s="1"/>
  <c r="AH2479" i="1"/>
  <c r="AH2478" i="1" s="1"/>
  <c r="AH2477" i="1" s="1"/>
  <c r="AH2476" i="1" s="1"/>
  <c r="AH2472" i="1"/>
  <c r="AH2470" i="1"/>
  <c r="AH2469" i="1" s="1"/>
  <c r="AH2463" i="1"/>
  <c r="AH2462" i="1" s="1"/>
  <c r="AH2461" i="1" s="1"/>
  <c r="AH2460" i="1" s="1"/>
  <c r="AH2459" i="1" s="1"/>
  <c r="AH2458" i="1" s="1"/>
  <c r="AH2457" i="1" s="1"/>
  <c r="AH2454" i="1"/>
  <c r="AH2453" i="1" s="1"/>
  <c r="AH2450" i="1"/>
  <c r="AH2449" i="1" s="1"/>
  <c r="AH2446" i="1"/>
  <c r="AH2445" i="1" s="1"/>
  <c r="AH2439" i="1"/>
  <c r="AH2438" i="1" s="1"/>
  <c r="AH2436" i="1"/>
  <c r="AH2435" i="1" s="1"/>
  <c r="AH2430" i="1"/>
  <c r="AH2429" i="1" s="1"/>
  <c r="AH2428" i="1" s="1"/>
  <c r="AH2426" i="1"/>
  <c r="AH2425" i="1" s="1"/>
  <c r="AH2424" i="1" s="1"/>
  <c r="AH2420" i="1"/>
  <c r="AH2419" i="1" s="1"/>
  <c r="AH2418" i="1" s="1"/>
  <c r="AH2417" i="1" s="1"/>
  <c r="AH2414" i="1"/>
  <c r="AH2413" i="1" s="1"/>
  <c r="AH2412" i="1" s="1"/>
  <c r="AH2411" i="1" s="1"/>
  <c r="AH2410" i="1" s="1"/>
  <c r="AH2409" i="1" s="1"/>
  <c r="AH2406" i="1"/>
  <c r="AH2405" i="1" s="1"/>
  <c r="AH2404" i="1" s="1"/>
  <c r="AH2402" i="1"/>
  <c r="AH2401" i="1" s="1"/>
  <c r="AH2400" i="1" s="1"/>
  <c r="AH2395" i="1"/>
  <c r="AH2394" i="1" s="1"/>
  <c r="AH2393" i="1" s="1"/>
  <c r="AH2391" i="1"/>
  <c r="AH2390" i="1" s="1"/>
  <c r="AH2389" i="1" s="1"/>
  <c r="AH2386" i="1"/>
  <c r="AH2385" i="1" s="1"/>
  <c r="AH2384" i="1" s="1"/>
  <c r="AH2383" i="1" s="1"/>
  <c r="AH2381" i="1"/>
  <c r="AH2380" i="1" s="1"/>
  <c r="AH2379" i="1" s="1"/>
  <c r="AH2376" i="1"/>
  <c r="AH2375" i="1" s="1"/>
  <c r="AH2374" i="1" s="1"/>
  <c r="AH2373" i="1" s="1"/>
  <c r="AH2369" i="1"/>
  <c r="AH2368" i="1" s="1"/>
  <c r="AH2367" i="1" s="1"/>
  <c r="AH2365" i="1"/>
  <c r="AH2364" i="1" s="1"/>
  <c r="AH2363" i="1" s="1"/>
  <c r="AH2360" i="1"/>
  <c r="AH2359" i="1" s="1"/>
  <c r="AH2358" i="1" s="1"/>
  <c r="AH2357" i="1" s="1"/>
  <c r="AH2354" i="1"/>
  <c r="AH2353" i="1" s="1"/>
  <c r="AH2352" i="1" s="1"/>
  <c r="AH2351" i="1" s="1"/>
  <c r="AH2350" i="1" s="1"/>
  <c r="AH2349" i="1" s="1"/>
  <c r="AH2345" i="1"/>
  <c r="AH2344" i="1" s="1"/>
  <c r="AH2343" i="1" s="1"/>
  <c r="AH2342" i="1" s="1"/>
  <c r="AH2340" i="1"/>
  <c r="AH2338" i="1"/>
  <c r="AH2335" i="1"/>
  <c r="AH2334" i="1" s="1"/>
  <c r="AH2331" i="1"/>
  <c r="AH2330" i="1" s="1"/>
  <c r="AH2327" i="1"/>
  <c r="AH2325" i="1"/>
  <c r="AH2320" i="1"/>
  <c r="AH2319" i="1" s="1"/>
  <c r="AH2318" i="1" s="1"/>
  <c r="AH2317" i="1" s="1"/>
  <c r="AH2315" i="1"/>
  <c r="AH2314" i="1" s="1"/>
  <c r="AH2311" i="1"/>
  <c r="AH2310" i="1" s="1"/>
  <c r="AH2307" i="1"/>
  <c r="AH2306" i="1" s="1"/>
  <c r="AH2300" i="1"/>
  <c r="AH2299" i="1" s="1"/>
  <c r="AH2296" i="1"/>
  <c r="AH2295" i="1" s="1"/>
  <c r="AH2292" i="1"/>
  <c r="AH2291" i="1" s="1"/>
  <c r="AH2286" i="1"/>
  <c r="AH2285" i="1" s="1"/>
  <c r="AH2282" i="1"/>
  <c r="AH2281" i="1" s="1"/>
  <c r="AH2278" i="1"/>
  <c r="AH2277" i="1" s="1"/>
  <c r="AH2269" i="1"/>
  <c r="AH2268" i="1" s="1"/>
  <c r="AH2267" i="1" s="1"/>
  <c r="AH2266" i="1" s="1"/>
  <c r="AH2264" i="1"/>
  <c r="AH2262" i="1"/>
  <c r="AH2261" i="1" s="1"/>
  <c r="AH2254" i="1"/>
  <c r="AH2251" i="1"/>
  <c r="AH2248" i="1"/>
  <c r="AH2247" i="1" s="1"/>
  <c r="AH2241" i="1"/>
  <c r="AH2240" i="1" s="1"/>
  <c r="AH2238" i="1"/>
  <c r="AH2237" i="1" s="1"/>
  <c r="AH2231" i="1"/>
  <c r="AH2229" i="1"/>
  <c r="AH2228" i="1" s="1"/>
  <c r="AH2222" i="1"/>
  <c r="AH2221" i="1" s="1"/>
  <c r="AH2220" i="1" s="1"/>
  <c r="AH2219" i="1" s="1"/>
  <c r="AH2218" i="1" s="1"/>
  <c r="AH2213" i="1"/>
  <c r="AH2212" i="1" s="1"/>
  <c r="AH2209" i="1"/>
  <c r="AH2208" i="1" s="1"/>
  <c r="AH2205" i="1"/>
  <c r="AH2204" i="1" s="1"/>
  <c r="AH2198" i="1"/>
  <c r="AH2197" i="1" s="1"/>
  <c r="AH2195" i="1"/>
  <c r="AH2194" i="1" s="1"/>
  <c r="AH2189" i="1"/>
  <c r="AH2188" i="1" s="1"/>
  <c r="AH2187" i="1" s="1"/>
  <c r="AH2185" i="1"/>
  <c r="AH2184" i="1" s="1"/>
  <c r="AH2183" i="1" s="1"/>
  <c r="AH2179" i="1"/>
  <c r="AH2178" i="1" s="1"/>
  <c r="AH2177" i="1" s="1"/>
  <c r="AH2176" i="1" s="1"/>
  <c r="AH2173" i="1"/>
  <c r="AH2172" i="1" s="1"/>
  <c r="AH2171" i="1" s="1"/>
  <c r="AH2170" i="1" s="1"/>
  <c r="AH2169" i="1" s="1"/>
  <c r="AH2168" i="1" s="1"/>
  <c r="AH2166" i="1"/>
  <c r="AH2164" i="1"/>
  <c r="AH2163" i="1" s="1"/>
  <c r="AH2157" i="1"/>
  <c r="AH2156" i="1" s="1"/>
  <c r="AH2155" i="1" s="1"/>
  <c r="AH2153" i="1"/>
  <c r="AH2152" i="1" s="1"/>
  <c r="AH2151" i="1" s="1"/>
  <c r="AH2146" i="1"/>
  <c r="AH2145" i="1" s="1"/>
  <c r="AH2144" i="1" s="1"/>
  <c r="AH2142" i="1"/>
  <c r="AH2141" i="1" s="1"/>
  <c r="AH2140" i="1" s="1"/>
  <c r="AH2137" i="1"/>
  <c r="AH2136" i="1" s="1"/>
  <c r="AH2135" i="1" s="1"/>
  <c r="AH2134" i="1" s="1"/>
  <c r="AH2132" i="1"/>
  <c r="AH2131" i="1" s="1"/>
  <c r="AH2130" i="1" s="1"/>
  <c r="AH2127" i="1"/>
  <c r="AH2126" i="1" s="1"/>
  <c r="AH2125" i="1" s="1"/>
  <c r="AH2124" i="1" s="1"/>
  <c r="AH2120" i="1"/>
  <c r="AH2119" i="1" s="1"/>
  <c r="AH2118" i="1" s="1"/>
  <c r="AH2116" i="1"/>
  <c r="AH2115" i="1" s="1"/>
  <c r="AH2114" i="1" s="1"/>
  <c r="AH2111" i="1"/>
  <c r="AH2110" i="1" s="1"/>
  <c r="AH2109" i="1" s="1"/>
  <c r="AH2108" i="1" s="1"/>
  <c r="AH2105" i="1"/>
  <c r="AH2104" i="1" s="1"/>
  <c r="AH2103" i="1" s="1"/>
  <c r="AH2102" i="1" s="1"/>
  <c r="AH2101" i="1" s="1"/>
  <c r="AH2100" i="1" s="1"/>
  <c r="AH2097" i="1"/>
  <c r="AH2096" i="1" s="1"/>
  <c r="AH2095" i="1" s="1"/>
  <c r="AH2094" i="1" s="1"/>
  <c r="AH2092" i="1"/>
  <c r="AH2090" i="1"/>
  <c r="AH2087" i="1"/>
  <c r="AH2086" i="1" s="1"/>
  <c r="AH2083" i="1"/>
  <c r="AH2082" i="1" s="1"/>
  <c r="AH2079" i="1"/>
  <c r="AH2077" i="1"/>
  <c r="AH2076" i="1" s="1"/>
  <c r="AH2071" i="1"/>
  <c r="AH2070" i="1" s="1"/>
  <c r="AH2068" i="1"/>
  <c r="AH2067" i="1" s="1"/>
  <c r="AH2061" i="1"/>
  <c r="AH2060" i="1" s="1"/>
  <c r="AH2057" i="1"/>
  <c r="AH2056" i="1" s="1"/>
  <c r="AH2054" i="1"/>
  <c r="AH2053" i="1" s="1"/>
  <c r="AH2047" i="1"/>
  <c r="AH2046" i="1" s="1"/>
  <c r="AH2044" i="1"/>
  <c r="AH2043" i="1" s="1"/>
  <c r="AH2035" i="1"/>
  <c r="AH2034" i="1" s="1"/>
  <c r="AH2033" i="1" s="1"/>
  <c r="AH2032" i="1" s="1"/>
  <c r="AH2030" i="1"/>
  <c r="AH2029" i="1" s="1"/>
  <c r="AH2028" i="1" s="1"/>
  <c r="AH2027" i="1" s="1"/>
  <c r="AH2023" i="1"/>
  <c r="AH2022" i="1" s="1"/>
  <c r="AH2021" i="1" s="1"/>
  <c r="AH2020" i="1" s="1"/>
  <c r="AH2019" i="1" s="1"/>
  <c r="AH2017" i="1"/>
  <c r="AH2016" i="1" s="1"/>
  <c r="AH2015" i="1" s="1"/>
  <c r="AH2014" i="1" s="1"/>
  <c r="AH2010" i="1"/>
  <c r="AH2008" i="1"/>
  <c r="AH2007" i="1" s="1"/>
  <c r="AH2001" i="1"/>
  <c r="AH2000" i="1" s="1"/>
  <c r="AH1999" i="1" s="1"/>
  <c r="AH1998" i="1" s="1"/>
  <c r="AH1997" i="1" s="1"/>
  <c r="AH1996" i="1" s="1"/>
  <c r="AH1995" i="1" s="1"/>
  <c r="AH1992" i="1"/>
  <c r="AH1991" i="1" s="1"/>
  <c r="AH1988" i="1"/>
  <c r="AH1987" i="1" s="1"/>
  <c r="AH1984" i="1"/>
  <c r="AH1983" i="1" s="1"/>
  <c r="AH1977" i="1"/>
  <c r="AH1976" i="1" s="1"/>
  <c r="AH1974" i="1"/>
  <c r="AH1973" i="1" s="1"/>
  <c r="AH1968" i="1"/>
  <c r="AH1967" i="1" s="1"/>
  <c r="AH1966" i="1" s="1"/>
  <c r="AH1964" i="1"/>
  <c r="AH1963" i="1" s="1"/>
  <c r="AH1962" i="1" s="1"/>
  <c r="AH1960" i="1"/>
  <c r="AH1959" i="1" s="1"/>
  <c r="AH1958" i="1" s="1"/>
  <c r="AH1954" i="1"/>
  <c r="AH1953" i="1" s="1"/>
  <c r="AH1952" i="1" s="1"/>
  <c r="AH1951" i="1" s="1"/>
  <c r="AH1948" i="1"/>
  <c r="AH1947" i="1" s="1"/>
  <c r="AH1946" i="1" s="1"/>
  <c r="AH1945" i="1" s="1"/>
  <c r="AH1944" i="1" s="1"/>
  <c r="AH1943" i="1" s="1"/>
  <c r="AH1941" i="1"/>
  <c r="AH1939" i="1"/>
  <c r="AH1938" i="1" s="1"/>
  <c r="AH1932" i="1"/>
  <c r="AH1931" i="1" s="1"/>
  <c r="AH1930" i="1" s="1"/>
  <c r="AH1928" i="1"/>
  <c r="AH1927" i="1" s="1"/>
  <c r="AH1926" i="1" s="1"/>
  <c r="AH1921" i="1"/>
  <c r="AH1920" i="1" s="1"/>
  <c r="AH1919" i="1" s="1"/>
  <c r="AH1917" i="1"/>
  <c r="AH1916" i="1" s="1"/>
  <c r="AH1915" i="1" s="1"/>
  <c r="AH1907" i="1"/>
  <c r="AH1906" i="1" s="1"/>
  <c r="AH1905" i="1" s="1"/>
  <c r="AH1904" i="1" s="1"/>
  <c r="AH1901" i="1"/>
  <c r="AH1900" i="1" s="1"/>
  <c r="AH1899" i="1" s="1"/>
  <c r="AH1898" i="1" s="1"/>
  <c r="AH1894" i="1"/>
  <c r="AH1892" i="1"/>
  <c r="AH1891" i="1" s="1"/>
  <c r="AH1888" i="1"/>
  <c r="AH1887" i="1" s="1"/>
  <c r="AH1885" i="1"/>
  <c r="AH1884" i="1" s="1"/>
  <c r="AH1880" i="1"/>
  <c r="AH1878" i="1"/>
  <c r="AH1877" i="1" s="1"/>
  <c r="AH1872" i="1"/>
  <c r="AH1871" i="1" s="1"/>
  <c r="AH1870" i="1" s="1"/>
  <c r="AH1869" i="1" s="1"/>
  <c r="AH1868" i="1" s="1"/>
  <c r="AH1867" i="1" s="1"/>
  <c r="AH1864" i="1"/>
  <c r="AH1863" i="1" s="1"/>
  <c r="AH1862" i="1" s="1"/>
  <c r="AH1861" i="1" s="1"/>
  <c r="AH1859" i="1"/>
  <c r="AH1857" i="1"/>
  <c r="AH1854" i="1"/>
  <c r="AH1853" i="1" s="1"/>
  <c r="AH1850" i="1"/>
  <c r="AH1849" i="1" s="1"/>
  <c r="AH1846" i="1"/>
  <c r="AH1844" i="1"/>
  <c r="AH1839" i="1"/>
  <c r="AH1838" i="1" s="1"/>
  <c r="AH1837" i="1" s="1"/>
  <c r="AH1836" i="1" s="1"/>
  <c r="AH1834" i="1"/>
  <c r="AH1833" i="1" s="1"/>
  <c r="AH1830" i="1"/>
  <c r="AH1829" i="1" s="1"/>
  <c r="AH1827" i="1"/>
  <c r="AH1826" i="1" s="1"/>
  <c r="AH1820" i="1"/>
  <c r="AH1818" i="1"/>
  <c r="AH1814" i="1"/>
  <c r="AH1813" i="1" s="1"/>
  <c r="AH1810" i="1"/>
  <c r="AH1809" i="1" s="1"/>
  <c r="AH1803" i="1"/>
  <c r="AH1802" i="1" s="1"/>
  <c r="AH1800" i="1"/>
  <c r="AH1799" i="1" s="1"/>
  <c r="AH1791" i="1"/>
  <c r="AH1790" i="1" s="1"/>
  <c r="AH1789" i="1" s="1"/>
  <c r="AH1788" i="1" s="1"/>
  <c r="AH1787" i="1" s="1"/>
  <c r="AH1785" i="1"/>
  <c r="AH1784" i="1" s="1"/>
  <c r="AH1783" i="1" s="1"/>
  <c r="AH1782" i="1" s="1"/>
  <c r="AH1781" i="1" s="1"/>
  <c r="AH1778" i="1"/>
  <c r="AH1777" i="1" s="1"/>
  <c r="AH1776" i="1" s="1"/>
  <c r="AH1775" i="1" s="1"/>
  <c r="AH1774" i="1" s="1"/>
  <c r="AH1772" i="1"/>
  <c r="AH1771" i="1" s="1"/>
  <c r="AH1770" i="1" s="1"/>
  <c r="AH1769" i="1" s="1"/>
  <c r="AH1765" i="1"/>
  <c r="AH1763" i="1"/>
  <c r="AH1762" i="1" s="1"/>
  <c r="AH1756" i="1"/>
  <c r="AH1755" i="1" s="1"/>
  <c r="AH1754" i="1" s="1"/>
  <c r="AH1753" i="1" s="1"/>
  <c r="AH1752" i="1" s="1"/>
  <c r="AH1751" i="1" s="1"/>
  <c r="AH1750" i="1" s="1"/>
  <c r="AH1747" i="1"/>
  <c r="AH1746" i="1" s="1"/>
  <c r="AH1743" i="1"/>
  <c r="AH1742" i="1" s="1"/>
  <c r="AH1739" i="1"/>
  <c r="AH1738" i="1" s="1"/>
  <c r="AH1732" i="1"/>
  <c r="AH1731" i="1" s="1"/>
  <c r="AH1730" i="1" s="1"/>
  <c r="AH1729" i="1" s="1"/>
  <c r="AH1728" i="1" s="1"/>
  <c r="AH1726" i="1"/>
  <c r="AH1725" i="1" s="1"/>
  <c r="AH1724" i="1" s="1"/>
  <c r="AH1722" i="1"/>
  <c r="AH1721" i="1" s="1"/>
  <c r="AH1720" i="1" s="1"/>
  <c r="AH1716" i="1"/>
  <c r="AH1715" i="1" s="1"/>
  <c r="AH1714" i="1" s="1"/>
  <c r="AH1713" i="1" s="1"/>
  <c r="AH1710" i="1"/>
  <c r="AH1709" i="1" s="1"/>
  <c r="AH1708" i="1" s="1"/>
  <c r="AH1707" i="1" s="1"/>
  <c r="AH1706" i="1" s="1"/>
  <c r="AH1705" i="1" s="1"/>
  <c r="AH1702" i="1"/>
  <c r="AH1701" i="1" s="1"/>
  <c r="AH1700" i="1" s="1"/>
  <c r="AH1699" i="1" s="1"/>
  <c r="AH1697" i="1"/>
  <c r="AH1696" i="1" s="1"/>
  <c r="AH1695" i="1" s="1"/>
  <c r="AH1693" i="1"/>
  <c r="AH1692" i="1" s="1"/>
  <c r="AH1691" i="1" s="1"/>
  <c r="AH1686" i="1"/>
  <c r="AH1685" i="1" s="1"/>
  <c r="AH1684" i="1" s="1"/>
  <c r="AH1682" i="1"/>
  <c r="AH1681" i="1" s="1"/>
  <c r="AH1680" i="1" s="1"/>
  <c r="AH1677" i="1"/>
  <c r="AH1676" i="1" s="1"/>
  <c r="AH1675" i="1" s="1"/>
  <c r="AH1674" i="1" s="1"/>
  <c r="AH1672" i="1"/>
  <c r="AH1671" i="1" s="1"/>
  <c r="AH1670" i="1" s="1"/>
  <c r="AH1667" i="1"/>
  <c r="AH1666" i="1" s="1"/>
  <c r="AH1665" i="1" s="1"/>
  <c r="AH1664" i="1" s="1"/>
  <c r="AH1660" i="1"/>
  <c r="AH1659" i="1" s="1"/>
  <c r="AH1658" i="1" s="1"/>
  <c r="AH1656" i="1"/>
  <c r="AH1655" i="1" s="1"/>
  <c r="AH1654" i="1" s="1"/>
  <c r="AH1651" i="1"/>
  <c r="AH1650" i="1" s="1"/>
  <c r="AH1649" i="1" s="1"/>
  <c r="AH1648" i="1" s="1"/>
  <c r="AH1645" i="1"/>
  <c r="AH1644" i="1" s="1"/>
  <c r="AH1643" i="1" s="1"/>
  <c r="AH1642" i="1" s="1"/>
  <c r="AH1641" i="1" s="1"/>
  <c r="AH1640" i="1" s="1"/>
  <c r="AH1637" i="1"/>
  <c r="AH1636" i="1" s="1"/>
  <c r="AH1635" i="1" s="1"/>
  <c r="AH1634" i="1" s="1"/>
  <c r="AH1632" i="1"/>
  <c r="AH1630" i="1"/>
  <c r="AH1627" i="1"/>
  <c r="AH1626" i="1" s="1"/>
  <c r="AH1623" i="1"/>
  <c r="AH1622" i="1" s="1"/>
  <c r="AH1619" i="1"/>
  <c r="AH1618" i="1" s="1"/>
  <c r="AH1613" i="1"/>
  <c r="AH1612" i="1" s="1"/>
  <c r="AH1610" i="1"/>
  <c r="AH1609" i="1" s="1"/>
  <c r="AH1604" i="1"/>
  <c r="AH1603" i="1" s="1"/>
  <c r="AH1600" i="1"/>
  <c r="AH1599" i="1" s="1"/>
  <c r="AH1596" i="1"/>
  <c r="AH1595" i="1" s="1"/>
  <c r="AH1589" i="1"/>
  <c r="AH1588" i="1" s="1"/>
  <c r="AH1585" i="1"/>
  <c r="AH1584" i="1" s="1"/>
  <c r="AH1576" i="1"/>
  <c r="AH1575" i="1" s="1"/>
  <c r="AH1574" i="1" s="1"/>
  <c r="AH1573" i="1" s="1"/>
  <c r="AH1572" i="1" s="1"/>
  <c r="AH1571" i="1" s="1"/>
  <c r="AH1569" i="1"/>
  <c r="AH1568" i="1" s="1"/>
  <c r="AH1567" i="1" s="1"/>
  <c r="AH1566" i="1" s="1"/>
  <c r="AH1565" i="1" s="1"/>
  <c r="AH1563" i="1"/>
  <c r="AH1562" i="1" s="1"/>
  <c r="AH1561" i="1" s="1"/>
  <c r="AH1560" i="1" s="1"/>
  <c r="AH1556" i="1"/>
  <c r="AH1554" i="1"/>
  <c r="AH1553" i="1" s="1"/>
  <c r="AH1547" i="1"/>
  <c r="AH1546" i="1" s="1"/>
  <c r="AH1545" i="1" s="1"/>
  <c r="AH1544" i="1" s="1"/>
  <c r="AH1543" i="1" s="1"/>
  <c r="AH1542" i="1" s="1"/>
  <c r="AH1541" i="1" s="1"/>
  <c r="AH1538" i="1"/>
  <c r="AH1537" i="1" s="1"/>
  <c r="AH1534" i="1"/>
  <c r="AH1533" i="1" s="1"/>
  <c r="AH1530" i="1"/>
  <c r="AH1529" i="1" s="1"/>
  <c r="AH1523" i="1"/>
  <c r="AH1522" i="1" s="1"/>
  <c r="AH1521" i="1" s="1"/>
  <c r="AH1520" i="1" s="1"/>
  <c r="AH1519" i="1" s="1"/>
  <c r="AH1517" i="1"/>
  <c r="AH1516" i="1" s="1"/>
  <c r="AH1515" i="1" s="1"/>
  <c r="AH1513" i="1"/>
  <c r="AH1512" i="1" s="1"/>
  <c r="AH1511" i="1" s="1"/>
  <c r="AH1509" i="1"/>
  <c r="AH1508" i="1" s="1"/>
  <c r="AH1507" i="1" s="1"/>
  <c r="AH1503" i="1"/>
  <c r="AH1502" i="1" s="1"/>
  <c r="AH1501" i="1" s="1"/>
  <c r="AH1500" i="1" s="1"/>
  <c r="AH1497" i="1"/>
  <c r="AH1496" i="1" s="1"/>
  <c r="AH1495" i="1" s="1"/>
  <c r="AH1494" i="1" s="1"/>
  <c r="AH1493" i="1" s="1"/>
  <c r="AH1492" i="1" s="1"/>
  <c r="AH1489" i="1"/>
  <c r="AH1488" i="1" s="1"/>
  <c r="AH1487" i="1" s="1"/>
  <c r="AH1486" i="1" s="1"/>
  <c r="AH1484" i="1"/>
  <c r="AH1483" i="1" s="1"/>
  <c r="AH1482" i="1" s="1"/>
  <c r="AH1480" i="1"/>
  <c r="AH1479" i="1" s="1"/>
  <c r="AH1478" i="1" s="1"/>
  <c r="AH1473" i="1"/>
  <c r="AH1472" i="1" s="1"/>
  <c r="AH1471" i="1" s="1"/>
  <c r="AH1469" i="1"/>
  <c r="AH1468" i="1" s="1"/>
  <c r="AH1467" i="1" s="1"/>
  <c r="AH1464" i="1"/>
  <c r="AH1463" i="1" s="1"/>
  <c r="AH1462" i="1" s="1"/>
  <c r="AH1461" i="1" s="1"/>
  <c r="AH1459" i="1"/>
  <c r="AH1458" i="1" s="1"/>
  <c r="AH1457" i="1" s="1"/>
  <c r="AH1454" i="1"/>
  <c r="AH1453" i="1" s="1"/>
  <c r="AH1452" i="1" s="1"/>
  <c r="AH1451" i="1" s="1"/>
  <c r="AH1447" i="1"/>
  <c r="AH1446" i="1" s="1"/>
  <c r="AH1445" i="1" s="1"/>
  <c r="AH1443" i="1"/>
  <c r="AH1442" i="1" s="1"/>
  <c r="AH1441" i="1" s="1"/>
  <c r="AH1438" i="1"/>
  <c r="AH1437" i="1" s="1"/>
  <c r="AH1436" i="1" s="1"/>
  <c r="AH1435" i="1" s="1"/>
  <c r="AH1432" i="1"/>
  <c r="AH1431" i="1" s="1"/>
  <c r="AH1430" i="1" s="1"/>
  <c r="AH1429" i="1" s="1"/>
  <c r="AH1428" i="1" s="1"/>
  <c r="AH1427" i="1" s="1"/>
  <c r="AH1424" i="1"/>
  <c r="AH1423" i="1" s="1"/>
  <c r="AH1422" i="1" s="1"/>
  <c r="AH1421" i="1" s="1"/>
  <c r="AH1419" i="1"/>
  <c r="AH1417" i="1"/>
  <c r="AH1414" i="1"/>
  <c r="AH1413" i="1" s="1"/>
  <c r="AH1410" i="1"/>
  <c r="AH1409" i="1" s="1"/>
  <c r="AH1406" i="1"/>
  <c r="AH1405" i="1" s="1"/>
  <c r="AH1400" i="1"/>
  <c r="AH1399" i="1" s="1"/>
  <c r="AH1396" i="1"/>
  <c r="AH1395" i="1" s="1"/>
  <c r="AH1389" i="1"/>
  <c r="AH1388" i="1" s="1"/>
  <c r="AH1385" i="1"/>
  <c r="AH1384" i="1" s="1"/>
  <c r="AH1381" i="1"/>
  <c r="AH1380" i="1" s="1"/>
  <c r="AH1374" i="1"/>
  <c r="AH1373" i="1" s="1"/>
  <c r="AH1371" i="1"/>
  <c r="AH1370" i="1" s="1"/>
  <c r="AH1362" i="1"/>
  <c r="AH1361" i="1" s="1"/>
  <c r="AH1360" i="1" s="1"/>
  <c r="AH1358" i="1"/>
  <c r="AH1357" i="1" s="1"/>
  <c r="AH1356" i="1" s="1"/>
  <c r="AH1351" i="1"/>
  <c r="AH1350" i="1" s="1"/>
  <c r="AH1347" i="1"/>
  <c r="AH1346" i="1" s="1"/>
  <c r="AH1340" i="1"/>
  <c r="AH1339" i="1" s="1"/>
  <c r="AH1338" i="1" s="1"/>
  <c r="AH1336" i="1"/>
  <c r="AH1335" i="1" s="1"/>
  <c r="AH1333" i="1"/>
  <c r="AH1332" i="1" s="1"/>
  <c r="AH1327" i="1"/>
  <c r="AH1325" i="1"/>
  <c r="AH1322" i="1"/>
  <c r="AH1320" i="1" s="1"/>
  <c r="AH1316" i="1"/>
  <c r="AH1314" i="1"/>
  <c r="AH1311" i="1"/>
  <c r="AH1309" i="1" s="1"/>
  <c r="AH1306" i="1"/>
  <c r="AH1304" i="1"/>
  <c r="AH1301" i="1"/>
  <c r="AH1300" i="1" s="1"/>
  <c r="AH1295" i="1"/>
  <c r="AH1293" i="1"/>
  <c r="AH1290" i="1"/>
  <c r="AH1287" i="1"/>
  <c r="AH1286" i="1" s="1"/>
  <c r="AH1285" i="1" s="1"/>
  <c r="AH1283" i="1"/>
  <c r="AH1282" i="1" s="1"/>
  <c r="AH1281" i="1" s="1"/>
  <c r="AH1279" i="1"/>
  <c r="AH1277" i="1"/>
  <c r="AH1274" i="1"/>
  <c r="AH1273" i="1" s="1"/>
  <c r="AH1270" i="1"/>
  <c r="AH1269" i="1" s="1"/>
  <c r="AH1268" i="1" s="1"/>
  <c r="AH1263" i="1"/>
  <c r="AH1261" i="1"/>
  <c r="AH1258" i="1"/>
  <c r="AH1257" i="1" s="1"/>
  <c r="AH1254" i="1"/>
  <c r="AH1253" i="1" s="1"/>
  <c r="AH1252" i="1" s="1"/>
  <c r="AH1249" i="1"/>
  <c r="AH1248" i="1" s="1"/>
  <c r="AH1247" i="1" s="1"/>
  <c r="AH1245" i="1"/>
  <c r="AH1244" i="1" s="1"/>
  <c r="AH1240" i="1"/>
  <c r="AH1239" i="1" s="1"/>
  <c r="AH1238" i="1" s="1"/>
  <c r="AH1236" i="1"/>
  <c r="AH1235" i="1" s="1"/>
  <c r="AH1234" i="1" s="1"/>
  <c r="AH1233" i="1" s="1"/>
  <c r="AH1230" i="1"/>
  <c r="AH1228" i="1"/>
  <c r="AH1224" i="1"/>
  <c r="AH1222" i="1"/>
  <c r="AH1216" i="1"/>
  <c r="AH1215" i="1" s="1"/>
  <c r="AH1212" i="1"/>
  <c r="AH1211" i="1" s="1"/>
  <c r="AH1208" i="1"/>
  <c r="AH1207" i="1" s="1"/>
  <c r="AH1203" i="1"/>
  <c r="AH1202" i="1" s="1"/>
  <c r="AH1201" i="1" s="1"/>
  <c r="AH1198" i="1"/>
  <c r="AH1196" i="1"/>
  <c r="AH1193" i="1"/>
  <c r="AH1192" i="1" s="1"/>
  <c r="AH1187" i="1"/>
  <c r="AH1186" i="1" s="1"/>
  <c r="AH1183" i="1"/>
  <c r="AH1180" i="1"/>
  <c r="AH1176" i="1"/>
  <c r="AH1175" i="1" s="1"/>
  <c r="AH1172" i="1"/>
  <c r="AH1171" i="1" s="1"/>
  <c r="AH1167" i="1"/>
  <c r="AH1165" i="1"/>
  <c r="AH1162" i="1"/>
  <c r="AH1161" i="1" s="1"/>
  <c r="AH1156" i="1"/>
  <c r="AH1155" i="1" s="1"/>
  <c r="AH1152" i="1"/>
  <c r="AH1151" i="1" s="1"/>
  <c r="AH1148" i="1"/>
  <c r="AH1147" i="1" s="1"/>
  <c r="AH1142" i="1"/>
  <c r="AH1140" i="1"/>
  <c r="AH1136" i="1"/>
  <c r="AH1134" i="1"/>
  <c r="AH1128" i="1"/>
  <c r="AH1127" i="1" s="1"/>
  <c r="AH1126" i="1" s="1"/>
  <c r="AH1124" i="1"/>
  <c r="AH1123" i="1" s="1"/>
  <c r="AH1119" i="1"/>
  <c r="AH1118" i="1" s="1"/>
  <c r="AH1115" i="1"/>
  <c r="AH1114" i="1" s="1"/>
  <c r="AH1113" i="1" s="1"/>
  <c r="AH1110" i="1"/>
  <c r="AH1109" i="1" s="1"/>
  <c r="AH1108" i="1" s="1"/>
  <c r="AH1105" i="1"/>
  <c r="AH1104" i="1" s="1"/>
  <c r="AH1103" i="1" s="1"/>
  <c r="AH1101" i="1"/>
  <c r="AH1100" i="1" s="1"/>
  <c r="AH1099" i="1" s="1"/>
  <c r="AH1097" i="1"/>
  <c r="AH1094" i="1" s="1"/>
  <c r="AH1092" i="1"/>
  <c r="AH1088" i="1"/>
  <c r="AH1087" i="1" s="1"/>
  <c r="AH1086" i="1" s="1"/>
  <c r="AH1082" i="1"/>
  <c r="AH1081" i="1" s="1"/>
  <c r="AH1080" i="1" s="1"/>
  <c r="AH1078" i="1"/>
  <c r="AH1077" i="1" s="1"/>
  <c r="AH1076" i="1" s="1"/>
  <c r="AH1073" i="1"/>
  <c r="AH1071" i="1"/>
  <c r="AH1066" i="1"/>
  <c r="AH1065" i="1" s="1"/>
  <c r="AH1064" i="1" s="1"/>
  <c r="AH1062" i="1"/>
  <c r="AH1061" i="1" s="1"/>
  <c r="AH1060" i="1" s="1"/>
  <c r="AH1056" i="1"/>
  <c r="AH1054" i="1"/>
  <c r="AH1049" i="1"/>
  <c r="AH1048" i="1" s="1"/>
  <c r="AH1047" i="1" s="1"/>
  <c r="AH1046" i="1" s="1"/>
  <c r="AH1043" i="1"/>
  <c r="AH1042" i="1" s="1"/>
  <c r="AH1038" i="1" s="1"/>
  <c r="AH1037" i="1" s="1"/>
  <c r="AH1036" i="1" s="1"/>
  <c r="AH1033" i="1"/>
  <c r="AH1030" i="1"/>
  <c r="AH1023" i="1"/>
  <c r="AH1020" i="1"/>
  <c r="AH1014" i="1"/>
  <c r="AH1013" i="1" s="1"/>
  <c r="AH1012" i="1" s="1"/>
  <c r="AH1009" i="1"/>
  <c r="AH1008" i="1" s="1"/>
  <c r="AH1007" i="1" s="1"/>
  <c r="AH1005" i="1"/>
  <c r="AH1004" i="1" s="1"/>
  <c r="AH1001" i="1"/>
  <c r="AH1000" i="1" s="1"/>
  <c r="AH999" i="1" s="1"/>
  <c r="AH997" i="1"/>
  <c r="AH996" i="1" s="1"/>
  <c r="AH995" i="1" s="1"/>
  <c r="AH993" i="1"/>
  <c r="AH992" i="1" s="1"/>
  <c r="AH991" i="1" s="1"/>
  <c r="AH989" i="1"/>
  <c r="AH988" i="1" s="1"/>
  <c r="AH987" i="1" s="1"/>
  <c r="AH984" i="1"/>
  <c r="AH982" i="1"/>
  <c r="AH977" i="1"/>
  <c r="AH976" i="1" s="1"/>
  <c r="AH975" i="1" s="1"/>
  <c r="AH973" i="1"/>
  <c r="AH972" i="1" s="1"/>
  <c r="AH971" i="1" s="1"/>
  <c r="AH969" i="1"/>
  <c r="AH968" i="1" s="1"/>
  <c r="AH967" i="1" s="1"/>
  <c r="AH965" i="1"/>
  <c r="AH964" i="1" s="1"/>
  <c r="AH963" i="1" s="1"/>
  <c r="AH959" i="1"/>
  <c r="AH958" i="1" s="1"/>
  <c r="AH957" i="1" s="1"/>
  <c r="AH956" i="1" s="1"/>
  <c r="AH955" i="1" s="1"/>
  <c r="AH952" i="1"/>
  <c r="AH951" i="1" s="1"/>
  <c r="AH950" i="1" s="1"/>
  <c r="AH948" i="1"/>
  <c r="AH947" i="1" s="1"/>
  <c r="AH945" i="1"/>
  <c r="AH944" i="1" s="1"/>
  <c r="AH943" i="1" s="1"/>
  <c r="AH941" i="1"/>
  <c r="AH940" i="1" s="1"/>
  <c r="AH939" i="1" s="1"/>
  <c r="AH937" i="1"/>
  <c r="AH936" i="1" s="1"/>
  <c r="AH934" i="1"/>
  <c r="AH930" i="1"/>
  <c r="AH928" i="1"/>
  <c r="AH924" i="1"/>
  <c r="AH922" i="1"/>
  <c r="AH916" i="1"/>
  <c r="AH914" i="1"/>
  <c r="AH909" i="1"/>
  <c r="AH907" i="1"/>
  <c r="AH901" i="1"/>
  <c r="AH900" i="1" s="1"/>
  <c r="AH899" i="1" s="1"/>
  <c r="AH898" i="1" s="1"/>
  <c r="AH895" i="1"/>
  <c r="AH892" i="1"/>
  <c r="AH883" i="1"/>
  <c r="AH880" i="1"/>
  <c r="AH879" i="1" s="1"/>
  <c r="AH877" i="1"/>
  <c r="AH875" i="1"/>
  <c r="AH874" i="1" s="1"/>
  <c r="AH870" i="1"/>
  <c r="AH869" i="1" s="1"/>
  <c r="AH867" i="1"/>
  <c r="AH866" i="1" s="1"/>
  <c r="AH863" i="1"/>
  <c r="AH862" i="1" s="1"/>
  <c r="AH855" i="1"/>
  <c r="AH854" i="1" s="1"/>
  <c r="AH853" i="1" s="1"/>
  <c r="AH852" i="1" s="1"/>
  <c r="AH851" i="1" s="1"/>
  <c r="AH850" i="1" s="1"/>
  <c r="AH849" i="1" s="1"/>
  <c r="AH847" i="1"/>
  <c r="AH846" i="1" s="1"/>
  <c r="AH844" i="1"/>
  <c r="AH843" i="1" s="1"/>
  <c r="AH840" i="1"/>
  <c r="AH839" i="1" s="1"/>
  <c r="AH834" i="1"/>
  <c r="AH833" i="1" s="1"/>
  <c r="AH832" i="1" s="1"/>
  <c r="AH831" i="1" s="1"/>
  <c r="AH829" i="1"/>
  <c r="AH828" i="1" s="1"/>
  <c r="AH827" i="1" s="1"/>
  <c r="AH825" i="1"/>
  <c r="AH824" i="1" s="1"/>
  <c r="AH823" i="1" s="1"/>
  <c r="AH820" i="1"/>
  <c r="AH819" i="1" s="1"/>
  <c r="AH818" i="1" s="1"/>
  <c r="AH814" i="1"/>
  <c r="AH812" i="1"/>
  <c r="AH806" i="1"/>
  <c r="AH805" i="1" s="1"/>
  <c r="AH804" i="1" s="1"/>
  <c r="AH803" i="1" s="1"/>
  <c r="AH801" i="1"/>
  <c r="AH799" i="1"/>
  <c r="AH796" i="1"/>
  <c r="AH795" i="1" s="1"/>
  <c r="AH790" i="1"/>
  <c r="AH787" i="1"/>
  <c r="AH780" i="1"/>
  <c r="AH779" i="1" s="1"/>
  <c r="AH778" i="1" s="1"/>
  <c r="AH777" i="1" s="1"/>
  <c r="AH776" i="1" s="1"/>
  <c r="AH773" i="1"/>
  <c r="AH772" i="1" s="1"/>
  <c r="AH771" i="1" s="1"/>
  <c r="AH770" i="1" s="1"/>
  <c r="AH768" i="1"/>
  <c r="AH767" i="1" s="1"/>
  <c r="AH766" i="1" s="1"/>
  <c r="AH761" i="1"/>
  <c r="AH760" i="1" s="1"/>
  <c r="AH758" i="1"/>
  <c r="AH757" i="1" s="1"/>
  <c r="AH753" i="1"/>
  <c r="AH752" i="1" s="1"/>
  <c r="AH751" i="1" s="1"/>
  <c r="AH750" i="1" s="1"/>
  <c r="AH749" i="1" s="1"/>
  <c r="AH746" i="1"/>
  <c r="AH745" i="1" s="1"/>
  <c r="AH744" i="1" s="1"/>
  <c r="AH743" i="1" s="1"/>
  <c r="AH742" i="1" s="1"/>
  <c r="AH740" i="1"/>
  <c r="AH739" i="1" s="1"/>
  <c r="AH738" i="1" s="1"/>
  <c r="AH737" i="1" s="1"/>
  <c r="AH735" i="1"/>
  <c r="AH734" i="1" s="1"/>
  <c r="AH733" i="1" s="1"/>
  <c r="AH732" i="1" s="1"/>
  <c r="AH729" i="1"/>
  <c r="AH728" i="1" s="1"/>
  <c r="AH727" i="1" s="1"/>
  <c r="AH726" i="1" s="1"/>
  <c r="AH724" i="1"/>
  <c r="AH723" i="1" s="1"/>
  <c r="AH717" i="1"/>
  <c r="AH716" i="1" s="1"/>
  <c r="AH715" i="1" s="1"/>
  <c r="AH714" i="1" s="1"/>
  <c r="AH713" i="1" s="1"/>
  <c r="AH712" i="1" s="1"/>
  <c r="AH710" i="1"/>
  <c r="AH708" i="1"/>
  <c r="AH703" i="1"/>
  <c r="AH701" i="1"/>
  <c r="AH694" i="1"/>
  <c r="AH693" i="1" s="1"/>
  <c r="AH690" i="1"/>
  <c r="AH689" i="1" s="1"/>
  <c r="AH686" i="1"/>
  <c r="AH685" i="1" s="1"/>
  <c r="AH680" i="1"/>
  <c r="AH679" i="1" s="1"/>
  <c r="AH678" i="1" s="1"/>
  <c r="AH677" i="1" s="1"/>
  <c r="AH675" i="1"/>
  <c r="AH674" i="1" s="1"/>
  <c r="AH673" i="1" s="1"/>
  <c r="AH671" i="1"/>
  <c r="AH670" i="1" s="1"/>
  <c r="AH669" i="1" s="1"/>
  <c r="AH667" i="1"/>
  <c r="AH666" i="1" s="1"/>
  <c r="AH665" i="1" s="1"/>
  <c r="AH662" i="1"/>
  <c r="AH661" i="1" s="1"/>
  <c r="AH660" i="1" s="1"/>
  <c r="AH656" i="1"/>
  <c r="AH652" i="1"/>
  <c r="AH651" i="1" s="1"/>
  <c r="AH645" i="1"/>
  <c r="AH642" i="1"/>
  <c r="AH641" i="1" s="1"/>
  <c r="AH637" i="1"/>
  <c r="AH636" i="1" s="1"/>
  <c r="AH635" i="1" s="1"/>
  <c r="AH632" i="1"/>
  <c r="AH629" i="1"/>
  <c r="AH625" i="1"/>
  <c r="AH623" i="1"/>
  <c r="AH618" i="1"/>
  <c r="AH616" i="1"/>
  <c r="AH610" i="1"/>
  <c r="AH609" i="1" s="1"/>
  <c r="AH608" i="1" s="1"/>
  <c r="AH607" i="1" s="1"/>
  <c r="AH605" i="1"/>
  <c r="AH603" i="1"/>
  <c r="AH600" i="1"/>
  <c r="AH599" i="1" s="1"/>
  <c r="AH594" i="1"/>
  <c r="AH591" i="1"/>
  <c r="AH584" i="1"/>
  <c r="AH583" i="1" s="1"/>
  <c r="AH582" i="1" s="1"/>
  <c r="AH581" i="1" s="1"/>
  <c r="AH580" i="1" s="1"/>
  <c r="AH577" i="1"/>
  <c r="AH576" i="1" s="1"/>
  <c r="AH575" i="1" s="1"/>
  <c r="AH574" i="1" s="1"/>
  <c r="AH572" i="1"/>
  <c r="AH571" i="1" s="1"/>
  <c r="AH570" i="1" s="1"/>
  <c r="AH567" i="1"/>
  <c r="AH566" i="1" s="1"/>
  <c r="AH565" i="1" s="1"/>
  <c r="AH564" i="1" s="1"/>
  <c r="AH563" i="1" s="1"/>
  <c r="AH559" i="1"/>
  <c r="AH558" i="1" s="1"/>
  <c r="AH557" i="1" s="1"/>
  <c r="AH556" i="1" s="1"/>
  <c r="AH551" i="1"/>
  <c r="AH550" i="1" s="1"/>
  <c r="AH549" i="1" s="1"/>
  <c r="AH547" i="1"/>
  <c r="AH546" i="1" s="1"/>
  <c r="AH544" i="1"/>
  <c r="AH543" i="1" s="1"/>
  <c r="AH540" i="1"/>
  <c r="AH539" i="1" s="1"/>
  <c r="AH537" i="1"/>
  <c r="AH536" i="1" s="1"/>
  <c r="AH532" i="1"/>
  <c r="AH531" i="1" s="1"/>
  <c r="AH530" i="1" s="1"/>
  <c r="AH529" i="1" s="1"/>
  <c r="AH527" i="1"/>
  <c r="AH526" i="1" s="1"/>
  <c r="AH525" i="1" s="1"/>
  <c r="AH524" i="1" s="1"/>
  <c r="AH523" i="1" s="1"/>
  <c r="AH521" i="1"/>
  <c r="AH520" i="1" s="1"/>
  <c r="AH519" i="1" s="1"/>
  <c r="AH518" i="1" s="1"/>
  <c r="AH515" i="1"/>
  <c r="AH512" i="1"/>
  <c r="AH511" i="1" s="1"/>
  <c r="AH509" i="1"/>
  <c r="AH507" i="1"/>
  <c r="AH506" i="1" s="1"/>
  <c r="AH503" i="1"/>
  <c r="AH502" i="1" s="1"/>
  <c r="AH501" i="1" s="1"/>
  <c r="AH499" i="1"/>
  <c r="AH498" i="1" s="1"/>
  <c r="AH494" i="1"/>
  <c r="AH492" i="1"/>
  <c r="AH491" i="1" s="1"/>
  <c r="AH486" i="1"/>
  <c r="AH485" i="1" s="1"/>
  <c r="AH484" i="1" s="1"/>
  <c r="AH483" i="1" s="1"/>
  <c r="AH481" i="1"/>
  <c r="AH480" i="1" s="1"/>
  <c r="AH479" i="1" s="1"/>
  <c r="AH478" i="1" s="1"/>
  <c r="AH475" i="1"/>
  <c r="AH474" i="1" s="1"/>
  <c r="AH473" i="1" s="1"/>
  <c r="AH472" i="1" s="1"/>
  <c r="AH470" i="1"/>
  <c r="AH469" i="1" s="1"/>
  <c r="AH464" i="1"/>
  <c r="AH462" i="1"/>
  <c r="AH461" i="1" s="1"/>
  <c r="AH454" i="1"/>
  <c r="AH452" i="1"/>
  <c r="AH449" i="1"/>
  <c r="AH448" i="1" s="1"/>
  <c r="AH444" i="1"/>
  <c r="AH443" i="1" s="1"/>
  <c r="AH442" i="1" s="1"/>
  <c r="AH440" i="1"/>
  <c r="AH438" i="1"/>
  <c r="AH435" i="1"/>
  <c r="AH434" i="1" s="1"/>
  <c r="AH427" i="1"/>
  <c r="AH426" i="1" s="1"/>
  <c r="AH424" i="1"/>
  <c r="AH423" i="1" s="1"/>
  <c r="AH420" i="1"/>
  <c r="AH419" i="1" s="1"/>
  <c r="AH416" i="1"/>
  <c r="AH413" i="1"/>
  <c r="AH409" i="1"/>
  <c r="AH408" i="1" s="1"/>
  <c r="AH407" i="1" s="1"/>
  <c r="AH402" i="1"/>
  <c r="AH401" i="1" s="1"/>
  <c r="AH400" i="1" s="1"/>
  <c r="AH399" i="1" s="1"/>
  <c r="AH398" i="1" s="1"/>
  <c r="AH397" i="1" s="1"/>
  <c r="AH395" i="1"/>
  <c r="AH394" i="1" s="1"/>
  <c r="AH393" i="1" s="1"/>
  <c r="AH392" i="1" s="1"/>
  <c r="AH391" i="1" s="1"/>
  <c r="AH389" i="1"/>
  <c r="AH388" i="1" s="1"/>
  <c r="AH387" i="1" s="1"/>
  <c r="AH385" i="1"/>
  <c r="AH384" i="1" s="1"/>
  <c r="AH383" i="1" s="1"/>
  <c r="AH382" i="1" s="1"/>
  <c r="AH379" i="1"/>
  <c r="AH378" i="1" s="1"/>
  <c r="AH377" i="1" s="1"/>
  <c r="AH376" i="1" s="1"/>
  <c r="AH374" i="1"/>
  <c r="AH371" i="1"/>
  <c r="AH369" i="1"/>
  <c r="AH363" i="1"/>
  <c r="AH362" i="1" s="1"/>
  <c r="AH356" i="1"/>
  <c r="AH355" i="1" s="1"/>
  <c r="AH354" i="1" s="1"/>
  <c r="AH352" i="1"/>
  <c r="AH351" i="1" s="1"/>
  <c r="AH350" i="1" s="1"/>
  <c r="AH344" i="1"/>
  <c r="AH342" i="1"/>
  <c r="AH339" i="1"/>
  <c r="AH338" i="1" s="1"/>
  <c r="AH330" i="1"/>
  <c r="AH329" i="1" s="1"/>
  <c r="AH326" i="1"/>
  <c r="AH325" i="1" s="1"/>
  <c r="AH323" i="1"/>
  <c r="AH322" i="1" s="1"/>
  <c r="AH318" i="1"/>
  <c r="AH317" i="1" s="1"/>
  <c r="AH315" i="1"/>
  <c r="AH314" i="1" s="1"/>
  <c r="AH311" i="1"/>
  <c r="AH310" i="1" s="1"/>
  <c r="AH305" i="1"/>
  <c r="AH304" i="1" s="1"/>
  <c r="AH301" i="1"/>
  <c r="AH300" i="1" s="1"/>
  <c r="AH297" i="1"/>
  <c r="AH296" i="1" s="1"/>
  <c r="AH291" i="1"/>
  <c r="AH290" i="1" s="1"/>
  <c r="AH289" i="1" s="1"/>
  <c r="AH287" i="1"/>
  <c r="AH286" i="1" s="1"/>
  <c r="AH285" i="1" s="1"/>
  <c r="AH282" i="1"/>
  <c r="AH280" i="1" s="1"/>
  <c r="AH275" i="1"/>
  <c r="AH274" i="1" s="1"/>
  <c r="AH271" i="1"/>
  <c r="AH270" i="1" s="1"/>
  <c r="AH265" i="1"/>
  <c r="AH264" i="1" s="1"/>
  <c r="AH262" i="1"/>
  <c r="AH261" i="1" s="1"/>
  <c r="AH258" i="1"/>
  <c r="AH257" i="1" s="1"/>
  <c r="AH251" i="1"/>
  <c r="AH250" i="1" s="1"/>
  <c r="AH243" i="1"/>
  <c r="AH242" i="1" s="1"/>
  <c r="AH234" i="1"/>
  <c r="AH233" i="1" s="1"/>
  <c r="AH228" i="1"/>
  <c r="AH227" i="1" s="1"/>
  <c r="AH225" i="1"/>
  <c r="AH224" i="1" s="1"/>
  <c r="AH221" i="1"/>
  <c r="AH220" i="1" s="1"/>
  <c r="AH213" i="1"/>
  <c r="AH212" i="1" s="1"/>
  <c r="AH211" i="1" s="1"/>
  <c r="AH210" i="1" s="1"/>
  <c r="AH208" i="1"/>
  <c r="AH207" i="1" s="1"/>
  <c r="AH206" i="1" s="1"/>
  <c r="AH204" i="1"/>
  <c r="AH203" i="1" s="1"/>
  <c r="AH199" i="1" s="1"/>
  <c r="AH197" i="1"/>
  <c r="AH196" i="1" s="1"/>
  <c r="AH195" i="1" s="1"/>
  <c r="AH183" i="1"/>
  <c r="AH182" i="1" s="1"/>
  <c r="AH181" i="1" s="1"/>
  <c r="AH180" i="1" s="1"/>
  <c r="AH178" i="1"/>
  <c r="AH177" i="1" s="1"/>
  <c r="AH176" i="1" s="1"/>
  <c r="AH173" i="1"/>
  <c r="AH172" i="1" s="1"/>
  <c r="AH171" i="1" s="1"/>
  <c r="AH160" i="1"/>
  <c r="AH159" i="1" s="1"/>
  <c r="AH156" i="1"/>
  <c r="AH155" i="1" s="1"/>
  <c r="AH152" i="1"/>
  <c r="AH151" i="1" s="1"/>
  <c r="AH144" i="1"/>
  <c r="AH143" i="1" s="1"/>
  <c r="AH142" i="1" s="1"/>
  <c r="AH141" i="1" s="1"/>
  <c r="AH139" i="1"/>
  <c r="AH138" i="1" s="1"/>
  <c r="AH137" i="1" s="1"/>
  <c r="AH136" i="1" s="1"/>
  <c r="AH133" i="1"/>
  <c r="AH132" i="1" s="1"/>
  <c r="AH131" i="1" s="1"/>
  <c r="AH129" i="1"/>
  <c r="AH128" i="1" s="1"/>
  <c r="AH126" i="1"/>
  <c r="AH125" i="1" s="1"/>
  <c r="AH122" i="1"/>
  <c r="AH121" i="1" s="1"/>
  <c r="AH119" i="1"/>
  <c r="AH118" i="1" s="1"/>
  <c r="AH115" i="1"/>
  <c r="AH114" i="1" s="1"/>
  <c r="AH112" i="1"/>
  <c r="AH111" i="1" s="1"/>
  <c r="AH105" i="1"/>
  <c r="AH104" i="1" s="1"/>
  <c r="AH103" i="1" s="1"/>
  <c r="AH102" i="1" s="1"/>
  <c r="AH101" i="1" s="1"/>
  <c r="AH98" i="1"/>
  <c r="AH97" i="1" s="1"/>
  <c r="AH94" i="1"/>
  <c r="AH93" i="1" s="1"/>
  <c r="AH90" i="1"/>
  <c r="AH89" i="1" s="1"/>
  <c r="AH82" i="1"/>
  <c r="AH81" i="1" s="1"/>
  <c r="AH80" i="1" s="1"/>
  <c r="AH79" i="1" s="1"/>
  <c r="AH78" i="1" s="1"/>
  <c r="AH77" i="1" s="1"/>
  <c r="AH76" i="1" s="1"/>
  <c r="AH73" i="1"/>
  <c r="AH71" i="1"/>
  <c r="AH66" i="1"/>
  <c r="AH65" i="1" s="1"/>
  <c r="AH62" i="1"/>
  <c r="AH61" i="1" s="1"/>
  <c r="AH56" i="1"/>
  <c r="AH54" i="1"/>
  <c r="AH50" i="1"/>
  <c r="AH49" i="1" s="1"/>
  <c r="AH46" i="1"/>
  <c r="AH45" i="1" s="1"/>
  <c r="AH42" i="1"/>
  <c r="AH41" i="1" s="1"/>
  <c r="AH40" i="1" s="1"/>
  <c r="AH38" i="1"/>
  <c r="AH37" i="1" s="1"/>
  <c r="AH36" i="1" s="1"/>
  <c r="AH33" i="1"/>
  <c r="AH32" i="1" s="1"/>
  <c r="AH29" i="1"/>
  <c r="AH28" i="1" s="1"/>
  <c r="AH25" i="1"/>
  <c r="AH24" i="1" s="1"/>
  <c r="AE4773" i="1"/>
  <c r="AE4772" i="1" s="1"/>
  <c r="AE4769" i="1"/>
  <c r="AE4768" i="1" s="1"/>
  <c r="AE4762" i="1"/>
  <c r="AE4761" i="1" s="1"/>
  <c r="AE4760" i="1" s="1"/>
  <c r="AE4759" i="1" s="1"/>
  <c r="AE4758" i="1" s="1"/>
  <c r="AE4756" i="1"/>
  <c r="AE4755" i="1" s="1"/>
  <c r="AE4752" i="1"/>
  <c r="AE4751" i="1" s="1"/>
  <c r="AE4748" i="1"/>
  <c r="AE4747" i="1" s="1"/>
  <c r="AE4740" i="1"/>
  <c r="AE4739" i="1" s="1"/>
  <c r="AE4738" i="1" s="1"/>
  <c r="AE4737" i="1" s="1"/>
  <c r="AE4736" i="1" s="1"/>
  <c r="AE4735" i="1" s="1"/>
  <c r="AE4733" i="1"/>
  <c r="AE4732" i="1" s="1"/>
  <c r="AE4731" i="1" s="1"/>
  <c r="AE4729" i="1"/>
  <c r="AE4728" i="1" s="1"/>
  <c r="AE4726" i="1"/>
  <c r="AE4725" i="1" s="1"/>
  <c r="AE4719" i="1"/>
  <c r="AE4718" i="1" s="1"/>
  <c r="AE4717" i="1" s="1"/>
  <c r="AE4716" i="1" s="1"/>
  <c r="AE4714" i="1"/>
  <c r="AE4713" i="1" s="1"/>
  <c r="AE4712" i="1" s="1"/>
  <c r="AE4711" i="1" s="1"/>
  <c r="AE4709" i="1"/>
  <c r="AE4708" i="1" s="1"/>
  <c r="AE4707" i="1" s="1"/>
  <c r="AE4705" i="1"/>
  <c r="AE4704" i="1" s="1"/>
  <c r="AE4703" i="1" s="1"/>
  <c r="AE4696" i="1"/>
  <c r="AE4695" i="1" s="1"/>
  <c r="AE4692" i="1"/>
  <c r="AE4691" i="1" s="1"/>
  <c r="AE4688" i="1"/>
  <c r="AE4687" i="1" s="1"/>
  <c r="AE4682" i="1"/>
  <c r="AE4681" i="1" s="1"/>
  <c r="AE4678" i="1"/>
  <c r="AE4677" i="1" s="1"/>
  <c r="AE4674" i="1"/>
  <c r="AE4673" i="1" s="1"/>
  <c r="AE4668" i="1"/>
  <c r="AE4667" i="1" s="1"/>
  <c r="AE4666" i="1" s="1"/>
  <c r="AE4665" i="1" s="1"/>
  <c r="AE4663" i="1"/>
  <c r="AE4662" i="1" s="1"/>
  <c r="AE4660" i="1"/>
  <c r="AE4659" i="1" s="1"/>
  <c r="AE4656" i="1"/>
  <c r="AE4655" i="1" s="1"/>
  <c r="AE4653" i="1"/>
  <c r="AE4652" i="1" s="1"/>
  <c r="AE4648" i="1"/>
  <c r="AE4647" i="1" s="1"/>
  <c r="AE4646" i="1" s="1"/>
  <c r="AE4643" i="1"/>
  <c r="AE4642" i="1" s="1"/>
  <c r="AE4640" i="1"/>
  <c r="AE4639" i="1" s="1"/>
  <c r="AE4637" i="1"/>
  <c r="AE4636" i="1" s="1"/>
  <c r="AE4632" i="1"/>
  <c r="AE4624" i="1"/>
  <c r="AE4623" i="1" s="1"/>
  <c r="AE4622" i="1" s="1"/>
  <c r="AE4621" i="1" s="1"/>
  <c r="AE4620" i="1" s="1"/>
  <c r="AE4618" i="1"/>
  <c r="AE4617" i="1" s="1"/>
  <c r="AE4615" i="1"/>
  <c r="AE4609" i="1"/>
  <c r="AE4608" i="1" s="1"/>
  <c r="AE4605" i="1"/>
  <c r="AE4604" i="1" s="1"/>
  <c r="AE4601" i="1"/>
  <c r="AE4600" i="1" s="1"/>
  <c r="AE4593" i="1"/>
  <c r="AE4591" i="1"/>
  <c r="AE4587" i="1"/>
  <c r="AE4586" i="1" s="1"/>
  <c r="AE4585" i="1" s="1"/>
  <c r="AE4582" i="1"/>
  <c r="AE4581" i="1" s="1"/>
  <c r="AE4580" i="1" s="1"/>
  <c r="AE4575" i="1"/>
  <c r="AE4574" i="1" s="1"/>
  <c r="AE4573" i="1" s="1"/>
  <c r="AE4572" i="1" s="1"/>
  <c r="AE4571" i="1" s="1"/>
  <c r="AE4569" i="1"/>
  <c r="AE4568" i="1" s="1"/>
  <c r="AE4566" i="1"/>
  <c r="AE4565" i="1" s="1"/>
  <c r="AE4561" i="1"/>
  <c r="AE4560" i="1" s="1"/>
  <c r="AE4557" i="1"/>
  <c r="AE4556" i="1" s="1"/>
  <c r="AE4553" i="1"/>
  <c r="AE4552" i="1" s="1"/>
  <c r="AE4547" i="1"/>
  <c r="AE4546" i="1" s="1"/>
  <c r="AE4545" i="1" s="1"/>
  <c r="AE4544" i="1" s="1"/>
  <c r="AE4543" i="1" s="1"/>
  <c r="AE4539" i="1"/>
  <c r="AE4538" i="1" s="1"/>
  <c r="AE4535" i="1"/>
  <c r="AE4534" i="1" s="1"/>
  <c r="AE4531" i="1"/>
  <c r="AE4530" i="1" s="1"/>
  <c r="AE4527" i="1"/>
  <c r="AE4526" i="1" s="1"/>
  <c r="AE4525" i="1" s="1"/>
  <c r="AE4522" i="1"/>
  <c r="AE4521" i="1" s="1"/>
  <c r="AE4520" i="1" s="1"/>
  <c r="AE4514" i="1"/>
  <c r="AE4513" i="1" s="1"/>
  <c r="AE4512" i="1" s="1"/>
  <c r="AE4509" i="1"/>
  <c r="AE4508" i="1" s="1"/>
  <c r="AE4505" i="1"/>
  <c r="AE4504" i="1" s="1"/>
  <c r="AE4501" i="1"/>
  <c r="AE4500" i="1" s="1"/>
  <c r="AE4492" i="1"/>
  <c r="AE4491" i="1" s="1"/>
  <c r="AE4490" i="1" s="1"/>
  <c r="AE4489" i="1" s="1"/>
  <c r="AE4487" i="1"/>
  <c r="AE4486" i="1" s="1"/>
  <c r="AE4484" i="1"/>
  <c r="AE4483" i="1" s="1"/>
  <c r="AE4480" i="1"/>
  <c r="AE4479" i="1" s="1"/>
  <c r="AE4474" i="1"/>
  <c r="AE4473" i="1" s="1"/>
  <c r="AE4472" i="1" s="1"/>
  <c r="AE4470" i="1"/>
  <c r="AE4469" i="1" s="1"/>
  <c r="AE4468" i="1" s="1"/>
  <c r="AE4466" i="1"/>
  <c r="AE4465" i="1" s="1"/>
  <c r="AE4463" i="1"/>
  <c r="AE4462" i="1" s="1"/>
  <c r="AE4459" i="1"/>
  <c r="AE4457" i="1" s="1"/>
  <c r="AE4454" i="1"/>
  <c r="AE4453" i="1" s="1"/>
  <c r="AE4451" i="1"/>
  <c r="AE4450" i="1" s="1"/>
  <c r="AE4439" i="1"/>
  <c r="AE4438" i="1" s="1"/>
  <c r="AE4437" i="1" s="1"/>
  <c r="AE4436" i="1" s="1"/>
  <c r="AE4434" i="1"/>
  <c r="AE4433" i="1" s="1"/>
  <c r="AE4432" i="1" s="1"/>
  <c r="AE4431" i="1" s="1"/>
  <c r="AE4428" i="1"/>
  <c r="AE4427" i="1" s="1"/>
  <c r="AE4426" i="1" s="1"/>
  <c r="AE4425" i="1" s="1"/>
  <c r="AE4423" i="1"/>
  <c r="AE4422" i="1" s="1"/>
  <c r="AE4417" i="1"/>
  <c r="AE4416" i="1" s="1"/>
  <c r="AE4415" i="1" s="1"/>
  <c r="AE4414" i="1" s="1"/>
  <c r="AE4413" i="1" s="1"/>
  <c r="AE4412" i="1" s="1"/>
  <c r="AE4410" i="1"/>
  <c r="AE4408" i="1"/>
  <c r="AE4403" i="1"/>
  <c r="AE4401" i="1"/>
  <c r="AE4394" i="1"/>
  <c r="AE4392" i="1"/>
  <c r="AE4388" i="1"/>
  <c r="AE4386" i="1"/>
  <c r="AE4376" i="1"/>
  <c r="AE4374" i="1"/>
  <c r="AE4369" i="1"/>
  <c r="AE4367" i="1"/>
  <c r="AE4356" i="1"/>
  <c r="AE4355" i="1" s="1"/>
  <c r="AE4354" i="1" s="1"/>
  <c r="AE4353" i="1" s="1"/>
  <c r="AE4350" i="1"/>
  <c r="AE4347" i="1"/>
  <c r="AE4342" i="1"/>
  <c r="AE4341" i="1" s="1"/>
  <c r="AE4335" i="1"/>
  <c r="AE4334" i="1" s="1"/>
  <c r="AE4333" i="1" s="1"/>
  <c r="AE4332" i="1" s="1"/>
  <c r="AE4331" i="1" s="1"/>
  <c r="AE4330" i="1" s="1"/>
  <c r="AE4329" i="1" s="1"/>
  <c r="AE4327" i="1"/>
  <c r="AE4326" i="1" s="1"/>
  <c r="AE4324" i="1"/>
  <c r="AE4323" i="1" s="1"/>
  <c r="AE4315" i="1"/>
  <c r="AE4314" i="1" s="1"/>
  <c r="AE4313" i="1" s="1"/>
  <c r="AE4312" i="1" s="1"/>
  <c r="AE4311" i="1" s="1"/>
  <c r="AE4310" i="1" s="1"/>
  <c r="AE4308" i="1"/>
  <c r="AE4307" i="1" s="1"/>
  <c r="AE4306" i="1" s="1"/>
  <c r="AE4305" i="1" s="1"/>
  <c r="AE4304" i="1" s="1"/>
  <c r="AE4301" i="1"/>
  <c r="AE4298" i="1"/>
  <c r="AE4297" i="1" s="1"/>
  <c r="AE4293" i="1"/>
  <c r="AE4292" i="1" s="1"/>
  <c r="AE4291" i="1" s="1"/>
  <c r="AE4289" i="1"/>
  <c r="AE4288" i="1" s="1"/>
  <c r="AE4284" i="1"/>
  <c r="AE4283" i="1" s="1"/>
  <c r="AE4281" i="1"/>
  <c r="AE4280" i="1" s="1"/>
  <c r="AE4277" i="1"/>
  <c r="AE4276" i="1" s="1"/>
  <c r="AE4275" i="1" s="1"/>
  <c r="AE4273" i="1"/>
  <c r="AE4272" i="1" s="1"/>
  <c r="AE4271" i="1" s="1"/>
  <c r="AE4268" i="1"/>
  <c r="AE4267" i="1" s="1"/>
  <c r="AE4266" i="1" s="1"/>
  <c r="AE4264" i="1"/>
  <c r="AE4262" i="1"/>
  <c r="AE4259" i="1"/>
  <c r="AE4258" i="1" s="1"/>
  <c r="AE4257" i="1" s="1"/>
  <c r="AE4255" i="1"/>
  <c r="AE4254" i="1" s="1"/>
  <c r="AE4253" i="1" s="1"/>
  <c r="AE4250" i="1"/>
  <c r="AE4249" i="1" s="1"/>
  <c r="AE4248" i="1" s="1"/>
  <c r="AE4246" i="1"/>
  <c r="AE4245" i="1" s="1"/>
  <c r="AE4244" i="1" s="1"/>
  <c r="AE4240" i="1"/>
  <c r="AE4239" i="1" s="1"/>
  <c r="AE4236" i="1"/>
  <c r="AE4235" i="1" s="1"/>
  <c r="AE4233" i="1"/>
  <c r="AE4232" i="1" s="1"/>
  <c r="AE4227" i="1"/>
  <c r="AE4226" i="1" s="1"/>
  <c r="AE4224" i="1"/>
  <c r="AE4223" i="1" s="1"/>
  <c r="AE4218" i="1"/>
  <c r="AE4217" i="1" s="1"/>
  <c r="AE4214" i="1"/>
  <c r="AE4213" i="1" s="1"/>
  <c r="AE4208" i="1"/>
  <c r="AE4207" i="1" s="1"/>
  <c r="AE4206" i="1" s="1"/>
  <c r="AE4204" i="1"/>
  <c r="AE4203" i="1" s="1"/>
  <c r="AE4202" i="1" s="1"/>
  <c r="AE4200" i="1"/>
  <c r="AE4199" i="1" s="1"/>
  <c r="AE4198" i="1" s="1"/>
  <c r="AE4194" i="1"/>
  <c r="AE4193" i="1" s="1"/>
  <c r="AE4192" i="1" s="1"/>
  <c r="AE4189" i="1"/>
  <c r="AE4188" i="1" s="1"/>
  <c r="AE4184" i="1"/>
  <c r="AE4183" i="1" s="1"/>
  <c r="AE4180" i="1"/>
  <c r="AE4179" i="1" s="1"/>
  <c r="AE4172" i="1"/>
  <c r="AE4171" i="1" s="1"/>
  <c r="AE4170" i="1" s="1"/>
  <c r="AE4169" i="1" s="1"/>
  <c r="AE4168" i="1" s="1"/>
  <c r="AE4167" i="1" s="1"/>
  <c r="AE4165" i="1"/>
  <c r="AE4164" i="1" s="1"/>
  <c r="AE4163" i="1" s="1"/>
  <c r="AE4161" i="1"/>
  <c r="AE4160" i="1" s="1"/>
  <c r="AE4159" i="1" s="1"/>
  <c r="AE4153" i="1"/>
  <c r="AE4152" i="1" s="1"/>
  <c r="AE4149" i="1"/>
  <c r="AE4148" i="1" s="1"/>
  <c r="AE4146" i="1"/>
  <c r="AE4145" i="1" s="1"/>
  <c r="AE4138" i="1"/>
  <c r="AE4137" i="1" s="1"/>
  <c r="AE4136" i="1" s="1"/>
  <c r="AE4134" i="1"/>
  <c r="AE4133" i="1" s="1"/>
  <c r="AE4132" i="1" s="1"/>
  <c r="AE4129" i="1"/>
  <c r="AE4128" i="1" s="1"/>
  <c r="AE4127" i="1" s="1"/>
  <c r="AE4126" i="1" s="1"/>
  <c r="AE4125" i="1" s="1"/>
  <c r="AE4123" i="1"/>
  <c r="AE4122" i="1" s="1"/>
  <c r="AE4120" i="1"/>
  <c r="AE4119" i="1" s="1"/>
  <c r="AE4118" i="1" s="1"/>
  <c r="AE4114" i="1"/>
  <c r="AE4113" i="1" s="1"/>
  <c r="AE4110" i="1"/>
  <c r="AE4109" i="1" s="1"/>
  <c r="AE4106" i="1"/>
  <c r="AE4105" i="1" s="1"/>
  <c r="AE4100" i="1"/>
  <c r="AE4099" i="1" s="1"/>
  <c r="AE4098" i="1" s="1"/>
  <c r="AE4096" i="1"/>
  <c r="AE4095" i="1" s="1"/>
  <c r="AE4094" i="1" s="1"/>
  <c r="AE4091" i="1"/>
  <c r="AE4090" i="1" s="1"/>
  <c r="AE4087" i="1"/>
  <c r="AE4086" i="1" s="1"/>
  <c r="AE4083" i="1"/>
  <c r="AE4082" i="1" s="1"/>
  <c r="AE4077" i="1"/>
  <c r="AE4076" i="1" s="1"/>
  <c r="AE4073" i="1"/>
  <c r="AE4072" i="1" s="1"/>
  <c r="AE4070" i="1"/>
  <c r="AE4069" i="1" s="1"/>
  <c r="AE4064" i="1"/>
  <c r="AE4063" i="1" s="1"/>
  <c r="AE4062" i="1" s="1"/>
  <c r="AE4059" i="1"/>
  <c r="AE4058" i="1" s="1"/>
  <c r="AE4056" i="1"/>
  <c r="AE4055" i="1" s="1"/>
  <c r="AE4049" i="1"/>
  <c r="AE4048" i="1" s="1"/>
  <c r="AE4047" i="1" s="1"/>
  <c r="AE4046" i="1" s="1"/>
  <c r="AE4045" i="1" s="1"/>
  <c r="AE4044" i="1" s="1"/>
  <c r="AE4043" i="1" s="1"/>
  <c r="AE4040" i="1"/>
  <c r="AE4039" i="1" s="1"/>
  <c r="AE4037" i="1"/>
  <c r="AE4036" i="1" s="1"/>
  <c r="AE4034" i="1"/>
  <c r="AE4033" i="1" s="1"/>
  <c r="AE4032" i="1" s="1"/>
  <c r="AE4030" i="1"/>
  <c r="AE4028" i="1"/>
  <c r="AE4027" i="1" s="1"/>
  <c r="AE4023" i="1"/>
  <c r="AE4022" i="1" s="1"/>
  <c r="AE4021" i="1" s="1"/>
  <c r="AE4018" i="1"/>
  <c r="AE4017" i="1" s="1"/>
  <c r="AE4016" i="1" s="1"/>
  <c r="AE4014" i="1"/>
  <c r="AE4013" i="1" s="1"/>
  <c r="AE4009" i="1"/>
  <c r="AE4008" i="1" s="1"/>
  <c r="AE4007" i="1" s="1"/>
  <c r="AE4005" i="1"/>
  <c r="AE4004" i="1" s="1"/>
  <c r="AE4000" i="1"/>
  <c r="AE3999" i="1" s="1"/>
  <c r="AE3998" i="1" s="1"/>
  <c r="AE3997" i="1" s="1"/>
  <c r="AE3996" i="1" s="1"/>
  <c r="AE3994" i="1"/>
  <c r="AE3993" i="1" s="1"/>
  <c r="AE3990" i="1"/>
  <c r="AE3989" i="1" s="1"/>
  <c r="AE3986" i="1"/>
  <c r="AE3985" i="1" s="1"/>
  <c r="AE3980" i="1"/>
  <c r="AE3979" i="1" s="1"/>
  <c r="AE3977" i="1"/>
  <c r="AE3976" i="1" s="1"/>
  <c r="AE3972" i="1"/>
  <c r="AE3970" i="1"/>
  <c r="AE3964" i="1"/>
  <c r="AE3963" i="1" s="1"/>
  <c r="AE3962" i="1" s="1"/>
  <c r="AE3961" i="1" s="1"/>
  <c r="AE3959" i="1"/>
  <c r="AE3958" i="1" s="1"/>
  <c r="AE3956" i="1"/>
  <c r="AE3955" i="1" s="1"/>
  <c r="AE3949" i="1"/>
  <c r="AE3948" i="1" s="1"/>
  <c r="AE3946" i="1"/>
  <c r="AE3945" i="1" s="1"/>
  <c r="AE3939" i="1"/>
  <c r="AE3937" i="1"/>
  <c r="AE3936" i="1" s="1"/>
  <c r="AE3933" i="1"/>
  <c r="AE3932" i="1" s="1"/>
  <c r="AE3930" i="1"/>
  <c r="AE3928" i="1"/>
  <c r="AE3927" i="1" s="1"/>
  <c r="AE3923" i="1"/>
  <c r="AE3921" i="1"/>
  <c r="AE3919" i="1"/>
  <c r="AE3918" i="1" s="1"/>
  <c r="AE3915" i="1"/>
  <c r="AE3914" i="1" s="1"/>
  <c r="AE3912" i="1"/>
  <c r="AE3911" i="1" s="1"/>
  <c r="AE3903" i="1"/>
  <c r="AE3902" i="1" s="1"/>
  <c r="AE3900" i="1"/>
  <c r="AE3899" i="1" s="1"/>
  <c r="AE3895" i="1"/>
  <c r="AE3894" i="1" s="1"/>
  <c r="AE3893" i="1" s="1"/>
  <c r="AE3892" i="1" s="1"/>
  <c r="AE3889" i="1"/>
  <c r="AE3888" i="1" s="1"/>
  <c r="AE3886" i="1"/>
  <c r="AE3885" i="1" s="1"/>
  <c r="AE3879" i="1"/>
  <c r="AE3878" i="1" s="1"/>
  <c r="AE3877" i="1" s="1"/>
  <c r="AE3876" i="1" s="1"/>
  <c r="AE3875" i="1" s="1"/>
  <c r="AE3873" i="1"/>
  <c r="AE3872" i="1" s="1"/>
  <c r="AE3869" i="1"/>
  <c r="AE3868" i="1" s="1"/>
  <c r="AE3866" i="1"/>
  <c r="AE3865" i="1" s="1"/>
  <c r="AE3858" i="1"/>
  <c r="AE3857" i="1" s="1"/>
  <c r="AE3856" i="1" s="1"/>
  <c r="AE3855" i="1" s="1"/>
  <c r="AE3854" i="1" s="1"/>
  <c r="AE3853" i="1" s="1"/>
  <c r="AE3852" i="1" s="1"/>
  <c r="AE3850" i="1"/>
  <c r="AE3849" i="1" s="1"/>
  <c r="AE3847" i="1"/>
  <c r="AE3846" i="1" s="1"/>
  <c r="AE3842" i="1"/>
  <c r="AE3841" i="1" s="1"/>
  <c r="AE3838" i="1"/>
  <c r="AE3837" i="1" s="1"/>
  <c r="AE3834" i="1"/>
  <c r="AE3833" i="1" s="1"/>
  <c r="AE3828" i="1"/>
  <c r="AE3827" i="1" s="1"/>
  <c r="AE3825" i="1"/>
  <c r="AE3824" i="1" s="1"/>
  <c r="AE3820" i="1"/>
  <c r="AE3819" i="1" s="1"/>
  <c r="AE3818" i="1" s="1"/>
  <c r="AE3816" i="1"/>
  <c r="AE3815" i="1" s="1"/>
  <c r="AE3814" i="1" s="1"/>
  <c r="AE3812" i="1"/>
  <c r="AE3811" i="1" s="1"/>
  <c r="AE3810" i="1" s="1"/>
  <c r="AE3806" i="1"/>
  <c r="AE3805" i="1" s="1"/>
  <c r="AE3802" i="1"/>
  <c r="AE3801" i="1" s="1"/>
  <c r="AE3799" i="1"/>
  <c r="AE3798" i="1" s="1"/>
  <c r="AE3793" i="1"/>
  <c r="AE3791" i="1"/>
  <c r="AE3790" i="1" s="1"/>
  <c r="AE3785" i="1"/>
  <c r="AE3784" i="1" s="1"/>
  <c r="AE3783" i="1" s="1"/>
  <c r="AE3782" i="1" s="1"/>
  <c r="AE3781" i="1" s="1"/>
  <c r="AE3774" i="1"/>
  <c r="AE3773" i="1" s="1"/>
  <c r="AE3771" i="1"/>
  <c r="AE3770" i="1" s="1"/>
  <c r="AE3768" i="1"/>
  <c r="AE3766" i="1"/>
  <c r="AE3765" i="1" s="1"/>
  <c r="AE3760" i="1"/>
  <c r="AE3759" i="1" s="1"/>
  <c r="AE3757" i="1"/>
  <c r="AE3756" i="1" s="1"/>
  <c r="AE3755" i="1" s="1"/>
  <c r="AE3753" i="1"/>
  <c r="AE3752" i="1" s="1"/>
  <c r="AE3750" i="1"/>
  <c r="AE3749" i="1"/>
  <c r="AE3744" i="1"/>
  <c r="AE3743" i="1" s="1"/>
  <c r="AE3740" i="1"/>
  <c r="AE3739" i="1" s="1"/>
  <c r="AE3736" i="1"/>
  <c r="AE3735" i="1" s="1"/>
  <c r="AE3727" i="1"/>
  <c r="AE3726" i="1" s="1"/>
  <c r="AE3723" i="1"/>
  <c r="AE3722" i="1" s="1"/>
  <c r="AE3719" i="1"/>
  <c r="AE3718" i="1" s="1"/>
  <c r="AE3713" i="1"/>
  <c r="AE3712" i="1" s="1"/>
  <c r="AE3709" i="1"/>
  <c r="AE3708" i="1" s="1"/>
  <c r="AE3705" i="1"/>
  <c r="AE3704" i="1" s="1"/>
  <c r="AE3699" i="1"/>
  <c r="AE3698" i="1" s="1"/>
  <c r="AE3697" i="1" s="1"/>
  <c r="AE3695" i="1"/>
  <c r="AE3694" i="1" s="1"/>
  <c r="AE3693" i="1" s="1"/>
  <c r="AE3691" i="1"/>
  <c r="AE3690" i="1" s="1"/>
  <c r="AE3689" i="1" s="1"/>
  <c r="AE3687" i="1"/>
  <c r="AE3686" i="1" s="1"/>
  <c r="AE3685" i="1" s="1"/>
  <c r="AE3677" i="1"/>
  <c r="AE3674" i="1"/>
  <c r="AE3673" i="1" s="1"/>
  <c r="AE3670" i="1"/>
  <c r="AE3669" i="1" s="1"/>
  <c r="AE3668" i="1" s="1"/>
  <c r="AE3667" i="1" s="1"/>
  <c r="AE3664" i="1"/>
  <c r="AE3663" i="1" s="1"/>
  <c r="AE3662" i="1" s="1"/>
  <c r="AE3660" i="1"/>
  <c r="AE3659" i="1" s="1"/>
  <c r="AE3657" i="1"/>
  <c r="AE3656" i="1" s="1"/>
  <c r="AE3652" i="1"/>
  <c r="AE3651" i="1" s="1"/>
  <c r="AE3650" i="1" s="1"/>
  <c r="AE3649" i="1" s="1"/>
  <c r="AE3647" i="1"/>
  <c r="AE3646" i="1" s="1"/>
  <c r="AE3645" i="1" s="1"/>
  <c r="AE3643" i="1"/>
  <c r="AE3641" i="1"/>
  <c r="AE3640" i="1" s="1"/>
  <c r="AE3626" i="1"/>
  <c r="AE3625" i="1" s="1"/>
  <c r="AE3624" i="1" s="1"/>
  <c r="AE3622" i="1"/>
  <c r="AE3621" i="1" s="1"/>
  <c r="AE3620" i="1" s="1"/>
  <c r="AE3618" i="1"/>
  <c r="AE3617" i="1" s="1"/>
  <c r="AE3616" i="1" s="1"/>
  <c r="AE3602" i="1"/>
  <c r="AE3601" i="1" s="1"/>
  <c r="AE3600" i="1" s="1"/>
  <c r="AE3596" i="1"/>
  <c r="AE3595" i="1" s="1"/>
  <c r="AE3594" i="1" s="1"/>
  <c r="AE3593" i="1" s="1"/>
  <c r="AE3592" i="1" s="1"/>
  <c r="AE3584" i="1"/>
  <c r="AE3583" i="1" s="1"/>
  <c r="AE3582" i="1" s="1"/>
  <c r="AE3581" i="1" s="1"/>
  <c r="AE3579" i="1"/>
  <c r="AE3578" i="1" s="1"/>
  <c r="AE3577" i="1" s="1"/>
  <c r="AE3575" i="1"/>
  <c r="AE3574" i="1" s="1"/>
  <c r="AE3573" i="1" s="1"/>
  <c r="AE3571" i="1"/>
  <c r="AE3570" i="1" s="1"/>
  <c r="AE3569" i="1" s="1"/>
  <c r="AE3562" i="1"/>
  <c r="AE3561" i="1" s="1"/>
  <c r="AE3560" i="1" s="1"/>
  <c r="AE3559" i="1" s="1"/>
  <c r="AE3558" i="1" s="1"/>
  <c r="AE3557" i="1" s="1"/>
  <c r="AE3556" i="1" s="1"/>
  <c r="AE3553" i="1"/>
  <c r="AE3552" i="1" s="1"/>
  <c r="AE3550" i="1"/>
  <c r="AE3549" i="1" s="1"/>
  <c r="AE3546" i="1"/>
  <c r="AE3545" i="1" s="1"/>
  <c r="AE3540" i="1"/>
  <c r="AE3539" i="1" s="1"/>
  <c r="AE3537" i="1"/>
  <c r="AE3536" i="1" s="1"/>
  <c r="AE3533" i="1"/>
  <c r="AE3532" i="1" s="1"/>
  <c r="AE3527" i="1"/>
  <c r="AE3526" i="1" s="1"/>
  <c r="AE3525" i="1" s="1"/>
  <c r="AE3524" i="1" s="1"/>
  <c r="AE3523" i="1" s="1"/>
  <c r="AE3521" i="1"/>
  <c r="AE3519" i="1" s="1"/>
  <c r="AE3517" i="1"/>
  <c r="AE3516" i="1" s="1"/>
  <c r="AE3511" i="1"/>
  <c r="AE3510" i="1" s="1"/>
  <c r="AE3508" i="1"/>
  <c r="AE3507" i="1" s="1"/>
  <c r="AE3503" i="1"/>
  <c r="AE3502" i="1" s="1"/>
  <c r="AE3501" i="1" s="1"/>
  <c r="AE3499" i="1"/>
  <c r="AE3498" i="1" s="1"/>
  <c r="AE3497" i="1" s="1"/>
  <c r="AE3495" i="1"/>
  <c r="AE3494" i="1" s="1"/>
  <c r="AE3493" i="1" s="1"/>
  <c r="AE3491" i="1"/>
  <c r="AE3490" i="1" s="1"/>
  <c r="AE3489" i="1" s="1"/>
  <c r="AE3487" i="1"/>
  <c r="AE3486" i="1" s="1"/>
  <c r="AE3485" i="1" s="1"/>
  <c r="AE3477" i="1"/>
  <c r="AE3476" i="1" s="1"/>
  <c r="AE3474" i="1"/>
  <c r="AE3473" i="1" s="1"/>
  <c r="AE3470" i="1"/>
  <c r="AE3469" i="1" s="1"/>
  <c r="AE3464" i="1"/>
  <c r="AE3463" i="1" s="1"/>
  <c r="AE3461" i="1"/>
  <c r="AE3460" i="1" s="1"/>
  <c r="AE3457" i="1"/>
  <c r="AE3456" i="1" s="1"/>
  <c r="AE3451" i="1"/>
  <c r="AE3450" i="1" s="1"/>
  <c r="AE3448" i="1"/>
  <c r="AE3447" i="1" s="1"/>
  <c r="AE3446" i="1" s="1"/>
  <c r="AE3444" i="1"/>
  <c r="AE3443" i="1" s="1"/>
  <c r="AE3442" i="1" s="1"/>
  <c r="AE3439" i="1"/>
  <c r="AE3438" i="1" s="1"/>
  <c r="AE3437" i="1" s="1"/>
  <c r="AE3433" i="1"/>
  <c r="AE3432" i="1" s="1"/>
  <c r="AE3431" i="1" s="1"/>
  <c r="AE3430" i="1" s="1"/>
  <c r="AE3429" i="1" s="1"/>
  <c r="AE3426" i="1"/>
  <c r="AE3425" i="1" s="1"/>
  <c r="AE3424" i="1" s="1"/>
  <c r="AE3422" i="1"/>
  <c r="AE3421" i="1" s="1"/>
  <c r="AE3420" i="1" s="1"/>
  <c r="AE3417" i="1"/>
  <c r="AE3416" i="1" s="1"/>
  <c r="AE3415" i="1" s="1"/>
  <c r="AE3414" i="1" s="1"/>
  <c r="AE3409" i="1"/>
  <c r="AE3408" i="1" s="1"/>
  <c r="AE3407" i="1" s="1"/>
  <c r="AE3406" i="1" s="1"/>
  <c r="AE3405" i="1" s="1"/>
  <c r="AE3404" i="1" s="1"/>
  <c r="AE3403" i="1" s="1"/>
  <c r="AE3393" i="1"/>
  <c r="AE3392" i="1" s="1"/>
  <c r="AE3391" i="1" s="1"/>
  <c r="AE3388" i="1"/>
  <c r="AE3387" i="1" s="1"/>
  <c r="AE3384" i="1"/>
  <c r="AE3383" i="1" s="1"/>
  <c r="AE3380" i="1"/>
  <c r="AE3379" i="1" s="1"/>
  <c r="AE3374" i="1"/>
  <c r="AE3373" i="1" s="1"/>
  <c r="AE3370" i="1"/>
  <c r="AE3369" i="1" s="1"/>
  <c r="AE3366" i="1"/>
  <c r="AE3365" i="1" s="1"/>
  <c r="AE3360" i="1"/>
  <c r="AE3359" i="1" s="1"/>
  <c r="AE3357" i="1"/>
  <c r="AE3356" i="1" s="1"/>
  <c r="AE3353" i="1"/>
  <c r="AE3352" i="1" s="1"/>
  <c r="AE3347" i="1"/>
  <c r="AE3346" i="1" s="1"/>
  <c r="AE3343" i="1"/>
  <c r="AE3342" i="1" s="1"/>
  <c r="AE3339" i="1"/>
  <c r="AE3338" i="1" s="1"/>
  <c r="AE3333" i="1"/>
  <c r="AE3332" i="1" s="1"/>
  <c r="AE3331" i="1" s="1"/>
  <c r="AE3329" i="1"/>
  <c r="AE3326" i="1"/>
  <c r="AE3325" i="1" s="1"/>
  <c r="AE3322" i="1"/>
  <c r="AE3321" i="1" s="1"/>
  <c r="AE3320" i="1" s="1"/>
  <c r="AE3317" i="1"/>
  <c r="AE3316" i="1" s="1"/>
  <c r="AE3314" i="1"/>
  <c r="AE3313" i="1" s="1"/>
  <c r="AE3312" i="1" s="1"/>
  <c r="AE3310" i="1"/>
  <c r="AE3309" i="1" s="1"/>
  <c r="AE3308" i="1" s="1"/>
  <c r="AE3305" i="1"/>
  <c r="AE3304" i="1" s="1"/>
  <c r="AE3303" i="1" s="1"/>
  <c r="AE3299" i="1"/>
  <c r="AE3298" i="1" s="1"/>
  <c r="AE3297" i="1" s="1"/>
  <c r="AE3296" i="1" s="1"/>
  <c r="AE3294" i="1"/>
  <c r="AE3293" i="1" s="1"/>
  <c r="AE3292" i="1" s="1"/>
  <c r="AE3290" i="1"/>
  <c r="AE3289" i="1" s="1"/>
  <c r="AE3288" i="1" s="1"/>
  <c r="AE3286" i="1"/>
  <c r="AE3285" i="1" s="1"/>
  <c r="AE3284" i="1" s="1"/>
  <c r="AE3280" i="1"/>
  <c r="AE3278" i="1" s="1"/>
  <c r="AE3276" i="1"/>
  <c r="AE3275" i="1" s="1"/>
  <c r="AE3273" i="1"/>
  <c r="AE3272" i="1" s="1"/>
  <c r="AE3267" i="1"/>
  <c r="AE3266" i="1" s="1"/>
  <c r="AE3265" i="1" s="1"/>
  <c r="AE3264" i="1" s="1"/>
  <c r="AE3262" i="1"/>
  <c r="AE3261" i="1" s="1"/>
  <c r="AE3259" i="1"/>
  <c r="AE3258" i="1" s="1"/>
  <c r="AE3254" i="1"/>
  <c r="AE3253" i="1" s="1"/>
  <c r="AE3252" i="1" s="1"/>
  <c r="AE3251" i="1" s="1"/>
  <c r="AE3249" i="1"/>
  <c r="AE3248" i="1" s="1"/>
  <c r="AE3247" i="1" s="1"/>
  <c r="AE3241" i="1"/>
  <c r="AE3240" i="1" s="1"/>
  <c r="AE3230" i="1"/>
  <c r="AE3229" i="1" s="1"/>
  <c r="AE3227" i="1"/>
  <c r="AE3226" i="1" s="1"/>
  <c r="AE3223" i="1"/>
  <c r="AE3222" i="1" s="1"/>
  <c r="AE3221" i="1" s="1"/>
  <c r="AE3219" i="1"/>
  <c r="AE3218" i="1" s="1"/>
  <c r="AE3216" i="1"/>
  <c r="AE3215" i="1" s="1"/>
  <c r="AE3210" i="1"/>
  <c r="AE3209" i="1" s="1"/>
  <c r="AE3208" i="1" s="1"/>
  <c r="AE3206" i="1"/>
  <c r="AE3205" i="1" s="1"/>
  <c r="AE3204" i="1" s="1"/>
  <c r="AE3201" i="1"/>
  <c r="AE3200" i="1" s="1"/>
  <c r="AE3194" i="1"/>
  <c r="AE3193" i="1" s="1"/>
  <c r="AE3190" i="1"/>
  <c r="AE3189" i="1" s="1"/>
  <c r="AE3186" i="1"/>
  <c r="AE3182" i="1" s="1"/>
  <c r="AE3181" i="1" s="1"/>
  <c r="AE3174" i="1"/>
  <c r="AE3173" i="1" s="1"/>
  <c r="AE3172" i="1" s="1"/>
  <c r="AE3167" i="1" s="1"/>
  <c r="AE3157" i="1"/>
  <c r="AE3156" i="1" s="1"/>
  <c r="AE3155" i="1" s="1"/>
  <c r="AE3154" i="1" s="1"/>
  <c r="AE3153" i="1" s="1"/>
  <c r="AE3152" i="1" s="1"/>
  <c r="AE3150" i="1"/>
  <c r="AE3149" i="1" s="1"/>
  <c r="AE3147" i="1"/>
  <c r="AE3146" i="1" s="1"/>
  <c r="AE3144" i="1"/>
  <c r="AE3143" i="1" s="1"/>
  <c r="AE3128" i="1"/>
  <c r="AE3127" i="1" s="1"/>
  <c r="AE3126" i="1" s="1"/>
  <c r="AE3125" i="1" s="1"/>
  <c r="AE3124" i="1" s="1"/>
  <c r="AE3123" i="1" s="1"/>
  <c r="AE3120" i="1"/>
  <c r="AE3117" i="1"/>
  <c r="AE3114" i="1"/>
  <c r="AE3113" i="1" s="1"/>
  <c r="AE3108" i="1"/>
  <c r="AE3107" i="1" s="1"/>
  <c r="AE3106" i="1" s="1"/>
  <c r="AE3105" i="1" s="1"/>
  <c r="AE3101" i="1"/>
  <c r="AE3099" i="1"/>
  <c r="AE3098" i="1" s="1"/>
  <c r="AE3092" i="1"/>
  <c r="AE3091" i="1" s="1"/>
  <c r="AE3088" i="1"/>
  <c r="AE3087" i="1" s="1"/>
  <c r="AE3085" i="1"/>
  <c r="AE3084" i="1" s="1"/>
  <c r="AE3078" i="1"/>
  <c r="AE3077" i="1" s="1"/>
  <c r="AE3075" i="1"/>
  <c r="AE3074" i="1" s="1"/>
  <c r="AE3069" i="1"/>
  <c r="AE3068" i="1" s="1"/>
  <c r="AE3067" i="1" s="1"/>
  <c r="AE3065" i="1"/>
  <c r="AE3064" i="1" s="1"/>
  <c r="AE3063" i="1" s="1"/>
  <c r="AE3061" i="1"/>
  <c r="AE3060" i="1" s="1"/>
  <c r="AE3059" i="1" s="1"/>
  <c r="AE3055" i="1"/>
  <c r="AE3054" i="1" s="1"/>
  <c r="AE3053" i="1" s="1"/>
  <c r="AE3052" i="1" s="1"/>
  <c r="AE3048" i="1"/>
  <c r="AE3047" i="1" s="1"/>
  <c r="AE3046" i="1" s="1"/>
  <c r="AE3044" i="1"/>
  <c r="AE3043" i="1" s="1"/>
  <c r="AE3042" i="1" s="1"/>
  <c r="AE3037" i="1"/>
  <c r="AE3036" i="1" s="1"/>
  <c r="AE3035" i="1" s="1"/>
  <c r="AE3033" i="1"/>
  <c r="AE3032" i="1" s="1"/>
  <c r="AE3031" i="1" s="1"/>
  <c r="AE3028" i="1"/>
  <c r="AE3027" i="1" s="1"/>
  <c r="AE3026" i="1" s="1"/>
  <c r="AE3025" i="1" s="1"/>
  <c r="AE3023" i="1"/>
  <c r="AE3022" i="1" s="1"/>
  <c r="AE3021" i="1" s="1"/>
  <c r="AE3016" i="1"/>
  <c r="AE3015" i="1" s="1"/>
  <c r="AE3013" i="1"/>
  <c r="AE3012" i="1" s="1"/>
  <c r="AE3007" i="1"/>
  <c r="AE3006" i="1" s="1"/>
  <c r="AE3005" i="1" s="1"/>
  <c r="AE3004" i="1" s="1"/>
  <c r="AE3003" i="1" s="1"/>
  <c r="AE3002" i="1" s="1"/>
  <c r="AE2999" i="1"/>
  <c r="AE2997" i="1"/>
  <c r="AE2994" i="1"/>
  <c r="AE2993" i="1" s="1"/>
  <c r="AE2988" i="1"/>
  <c r="AE2987" i="1" s="1"/>
  <c r="AE2985" i="1"/>
  <c r="AE2984" i="1" s="1"/>
  <c r="AE2978" i="1"/>
  <c r="AE2977" i="1" s="1"/>
  <c r="AE2974" i="1"/>
  <c r="AE2973" i="1" s="1"/>
  <c r="AE2970" i="1"/>
  <c r="AE2969" i="1" s="1"/>
  <c r="AE2961" i="1"/>
  <c r="AE2960" i="1" s="1"/>
  <c r="AE2959" i="1" s="1"/>
  <c r="AE2958" i="1" s="1"/>
  <c r="AE2948" i="1"/>
  <c r="AE2945" i="1"/>
  <c r="AE2942" i="1"/>
  <c r="AE2941" i="1" s="1"/>
  <c r="AE2936" i="1"/>
  <c r="AE2934" i="1"/>
  <c r="AE2931" i="1"/>
  <c r="AE2930" i="1" s="1"/>
  <c r="AE2924" i="1"/>
  <c r="AE2922" i="1"/>
  <c r="AE2921" i="1" s="1"/>
  <c r="AE2915" i="1"/>
  <c r="AE2914" i="1" s="1"/>
  <c r="AE2913" i="1" s="1"/>
  <c r="AE2912" i="1" s="1"/>
  <c r="AE2911" i="1" s="1"/>
  <c r="AE2910" i="1" s="1"/>
  <c r="AE2909" i="1" s="1"/>
  <c r="AE2907" i="1"/>
  <c r="AE2906" i="1" s="1"/>
  <c r="AE2903" i="1"/>
  <c r="AE2902" i="1" s="1"/>
  <c r="AE2899" i="1"/>
  <c r="AE2898" i="1" s="1"/>
  <c r="AE2892" i="1"/>
  <c r="AE2891" i="1" s="1"/>
  <c r="AE2890" i="1" s="1"/>
  <c r="AE2889" i="1" s="1"/>
  <c r="AE2888" i="1" s="1"/>
  <c r="AE2882" i="1"/>
  <c r="AE2881" i="1" s="1"/>
  <c r="AE2880" i="1" s="1"/>
  <c r="AE2878" i="1"/>
  <c r="AE2877" i="1" s="1"/>
  <c r="AE2876" i="1" s="1"/>
  <c r="AE2874" i="1"/>
  <c r="AE2873" i="1" s="1"/>
  <c r="AE2872" i="1" s="1"/>
  <c r="AE2868" i="1"/>
  <c r="AE2867" i="1" s="1"/>
  <c r="AE2866" i="1" s="1"/>
  <c r="AE2865" i="1" s="1"/>
  <c r="AE2862" i="1"/>
  <c r="AE2861" i="1" s="1"/>
  <c r="AE2860" i="1" s="1"/>
  <c r="AE2859" i="1" s="1"/>
  <c r="AE2858" i="1" s="1"/>
  <c r="AE2857" i="1" s="1"/>
  <c r="AE2854" i="1"/>
  <c r="AE2853" i="1" s="1"/>
  <c r="AE2852" i="1" s="1"/>
  <c r="AE2850" i="1"/>
  <c r="AE2849" i="1" s="1"/>
  <c r="AE2848" i="1" s="1"/>
  <c r="AE2843" i="1"/>
  <c r="AE2842" i="1" s="1"/>
  <c r="AE2841" i="1" s="1"/>
  <c r="AE2839" i="1"/>
  <c r="AE2838" i="1" s="1"/>
  <c r="AE2837" i="1" s="1"/>
  <c r="AE2835" i="1"/>
  <c r="AE2834" i="1" s="1"/>
  <c r="AE2833" i="1" s="1"/>
  <c r="AE2830" i="1"/>
  <c r="AE2829" i="1" s="1"/>
  <c r="AE2828" i="1" s="1"/>
  <c r="AE2827" i="1" s="1"/>
  <c r="AE2822" i="1"/>
  <c r="AE2821" i="1" s="1"/>
  <c r="AE2820" i="1" s="1"/>
  <c r="AE2818" i="1"/>
  <c r="AE2817" i="1" s="1"/>
  <c r="AE2816" i="1" s="1"/>
  <c r="AE2813" i="1"/>
  <c r="AE2812" i="1" s="1"/>
  <c r="AE2811" i="1" s="1"/>
  <c r="AE2810" i="1" s="1"/>
  <c r="AE2807" i="1"/>
  <c r="AE2806" i="1" s="1"/>
  <c r="AE2805" i="1" s="1"/>
  <c r="AE2804" i="1" s="1"/>
  <c r="AE2803" i="1" s="1"/>
  <c r="AE2802" i="1" s="1"/>
  <c r="AE2799" i="1"/>
  <c r="AE2798" i="1" s="1"/>
  <c r="AE2797" i="1" s="1"/>
  <c r="AE2796" i="1" s="1"/>
  <c r="AE2794" i="1"/>
  <c r="AE2792" i="1"/>
  <c r="AE2789" i="1"/>
  <c r="AE2788" i="1" s="1"/>
  <c r="AE2785" i="1"/>
  <c r="AE2784" i="1" s="1"/>
  <c r="AE2781" i="1"/>
  <c r="AE2780" i="1" s="1"/>
  <c r="AE2776" i="1"/>
  <c r="AE2775" i="1" s="1"/>
  <c r="AE2772" i="1"/>
  <c r="AE2771" i="1" s="1"/>
  <c r="AE2769" i="1"/>
  <c r="AE2768" i="1" s="1"/>
  <c r="AE2762" i="1"/>
  <c r="AE2761" i="1" s="1"/>
  <c r="AE2758" i="1"/>
  <c r="AE2757" i="1" s="1"/>
  <c r="AE2754" i="1"/>
  <c r="AE2753" i="1" s="1"/>
  <c r="AE2747" i="1"/>
  <c r="AE2746" i="1" s="1"/>
  <c r="AE2744" i="1"/>
  <c r="AE2743" i="1" s="1"/>
  <c r="AE2735" i="1"/>
  <c r="AE2734" i="1" s="1"/>
  <c r="AE2733" i="1" s="1"/>
  <c r="AE2732" i="1" s="1"/>
  <c r="AE2730" i="1"/>
  <c r="AE2729" i="1" s="1"/>
  <c r="AE2728" i="1" s="1"/>
  <c r="AE2727" i="1" s="1"/>
  <c r="AE2726" i="1" s="1"/>
  <c r="AE2724" i="1"/>
  <c r="AE2723" i="1" s="1"/>
  <c r="AE2722" i="1" s="1"/>
  <c r="AE2721" i="1" s="1"/>
  <c r="AE2717" i="1"/>
  <c r="AE2716" i="1" s="1"/>
  <c r="AE2715" i="1" s="1"/>
  <c r="AE2714" i="1" s="1"/>
  <c r="AE2713" i="1" s="1"/>
  <c r="AE2712" i="1" s="1"/>
  <c r="AE2708" i="1"/>
  <c r="AE2707" i="1" s="1"/>
  <c r="AE2705" i="1"/>
  <c r="AE2704" i="1" s="1"/>
  <c r="AE2699" i="1"/>
  <c r="AE2698" i="1" s="1"/>
  <c r="AE2697" i="1" s="1"/>
  <c r="AE2696" i="1" s="1"/>
  <c r="AE2692" i="1"/>
  <c r="AE2690" i="1"/>
  <c r="AE2689" i="1" s="1"/>
  <c r="AE2683" i="1"/>
  <c r="AE2682" i="1" s="1"/>
  <c r="AE2681" i="1" s="1"/>
  <c r="AE2680" i="1" s="1"/>
  <c r="AE2679" i="1" s="1"/>
  <c r="AE2678" i="1" s="1"/>
  <c r="AE2677" i="1" s="1"/>
  <c r="AE2674" i="1"/>
  <c r="AE2673" i="1" s="1"/>
  <c r="AE2670" i="1"/>
  <c r="AE2669" i="1" s="1"/>
  <c r="AE2667" i="1"/>
  <c r="AE2666" i="1" s="1"/>
  <c r="AE2660" i="1"/>
  <c r="AE2659" i="1" s="1"/>
  <c r="AE2658" i="1" s="1"/>
  <c r="AE2657" i="1" s="1"/>
  <c r="AE2656" i="1" s="1"/>
  <c r="AE2654" i="1"/>
  <c r="AE2653" i="1" s="1"/>
  <c r="AE2652" i="1" s="1"/>
  <c r="AE2650" i="1"/>
  <c r="AE2649" i="1" s="1"/>
  <c r="AE2648" i="1" s="1"/>
  <c r="AE2646" i="1"/>
  <c r="AE2645" i="1" s="1"/>
  <c r="AE2644" i="1" s="1"/>
  <c r="AE2640" i="1"/>
  <c r="AE2639" i="1" s="1"/>
  <c r="AE2638" i="1" s="1"/>
  <c r="AE2637" i="1" s="1"/>
  <c r="AE2634" i="1"/>
  <c r="AE2633" i="1" s="1"/>
  <c r="AE2632" i="1" s="1"/>
  <c r="AE2631" i="1" s="1"/>
  <c r="AE2630" i="1" s="1"/>
  <c r="AE2629" i="1" s="1"/>
  <c r="AE2626" i="1"/>
  <c r="AE2625" i="1" s="1"/>
  <c r="AE2624" i="1" s="1"/>
  <c r="AE2622" i="1"/>
  <c r="AE2621" i="1" s="1"/>
  <c r="AE2620" i="1" s="1"/>
  <c r="AE2615" i="1"/>
  <c r="AE2614" i="1" s="1"/>
  <c r="AE2613" i="1" s="1"/>
  <c r="AE2611" i="1"/>
  <c r="AE2610" i="1" s="1"/>
  <c r="AE2609" i="1" s="1"/>
  <c r="AE2606" i="1"/>
  <c r="AE2605" i="1" s="1"/>
  <c r="AE2604" i="1" s="1"/>
  <c r="AE2603" i="1" s="1"/>
  <c r="AE2601" i="1"/>
  <c r="AE2600" i="1" s="1"/>
  <c r="AE2599" i="1" s="1"/>
  <c r="AE2589" i="1"/>
  <c r="AE2588" i="1" s="1"/>
  <c r="AE2587" i="1" s="1"/>
  <c r="AE2585" i="1"/>
  <c r="AE2584" i="1" s="1"/>
  <c r="AE2583" i="1" s="1"/>
  <c r="AE2580" i="1"/>
  <c r="AE2579" i="1" s="1"/>
  <c r="AE2578" i="1" s="1"/>
  <c r="AE2577" i="1" s="1"/>
  <c r="AE2573" i="1"/>
  <c r="AE2572" i="1" s="1"/>
  <c r="AE2571" i="1" s="1"/>
  <c r="AE2570" i="1" s="1"/>
  <c r="AE2569" i="1" s="1"/>
  <c r="AE2568" i="1" s="1"/>
  <c r="AE2565" i="1"/>
  <c r="AE2562" i="1"/>
  <c r="AE2561" i="1" s="1"/>
  <c r="AE2557" i="1"/>
  <c r="AE2555" i="1"/>
  <c r="AE2551" i="1"/>
  <c r="AE2550" i="1" s="1"/>
  <c r="AE2549" i="1" s="1"/>
  <c r="AE2547" i="1"/>
  <c r="AE2546" i="1" s="1"/>
  <c r="AE2542" i="1"/>
  <c r="AE2541" i="1" s="1"/>
  <c r="AE2540" i="1" s="1"/>
  <c r="AE2539" i="1" s="1"/>
  <c r="AE2537" i="1"/>
  <c r="AE2536" i="1" s="1"/>
  <c r="AE2533" i="1"/>
  <c r="AE2532" i="1" s="1"/>
  <c r="AE2530" i="1"/>
  <c r="AE2529" i="1" s="1"/>
  <c r="AE2523" i="1"/>
  <c r="AE2522" i="1" s="1"/>
  <c r="AE2519" i="1"/>
  <c r="AE2518" i="1" s="1"/>
  <c r="AE2516" i="1"/>
  <c r="AE2515" i="1" s="1"/>
  <c r="AE2509" i="1"/>
  <c r="AE2508" i="1" s="1"/>
  <c r="AE2506" i="1"/>
  <c r="AE2505" i="1" s="1"/>
  <c r="AE2497" i="1"/>
  <c r="AE2496" i="1" s="1"/>
  <c r="AE2495" i="1" s="1"/>
  <c r="AE2494" i="1" s="1"/>
  <c r="AE2492" i="1"/>
  <c r="AE2491" i="1" s="1"/>
  <c r="AE2490" i="1" s="1"/>
  <c r="AE2489" i="1" s="1"/>
  <c r="AE2485" i="1"/>
  <c r="AE2484" i="1" s="1"/>
  <c r="AE2483" i="1" s="1"/>
  <c r="AE2482" i="1" s="1"/>
  <c r="AE2481" i="1" s="1"/>
  <c r="AE2479" i="1"/>
  <c r="AE2478" i="1" s="1"/>
  <c r="AE2477" i="1" s="1"/>
  <c r="AE2476" i="1" s="1"/>
  <c r="AE2472" i="1"/>
  <c r="AE2470" i="1"/>
  <c r="AE2469" i="1" s="1"/>
  <c r="AE2463" i="1"/>
  <c r="AE2462" i="1" s="1"/>
  <c r="AE2461" i="1" s="1"/>
  <c r="AE2460" i="1" s="1"/>
  <c r="AE2459" i="1" s="1"/>
  <c r="AE2458" i="1" s="1"/>
  <c r="AE2457" i="1" s="1"/>
  <c r="AE2454" i="1"/>
  <c r="AE2453" i="1" s="1"/>
  <c r="AE2450" i="1"/>
  <c r="AE2449" i="1" s="1"/>
  <c r="AE2446" i="1"/>
  <c r="AE2445" i="1" s="1"/>
  <c r="AE2439" i="1"/>
  <c r="AE2438" i="1" s="1"/>
  <c r="AE2436" i="1"/>
  <c r="AE2435" i="1" s="1"/>
  <c r="AE2430" i="1"/>
  <c r="AE2429" i="1" s="1"/>
  <c r="AE2428" i="1" s="1"/>
  <c r="AE2426" i="1"/>
  <c r="AE2425" i="1" s="1"/>
  <c r="AE2424" i="1" s="1"/>
  <c r="AE2420" i="1"/>
  <c r="AE2419" i="1" s="1"/>
  <c r="AE2418" i="1" s="1"/>
  <c r="AE2417" i="1" s="1"/>
  <c r="AE2414" i="1"/>
  <c r="AE2413" i="1" s="1"/>
  <c r="AE2412" i="1" s="1"/>
  <c r="AE2411" i="1" s="1"/>
  <c r="AE2410" i="1" s="1"/>
  <c r="AE2409" i="1" s="1"/>
  <c r="AE2406" i="1"/>
  <c r="AE2405" i="1" s="1"/>
  <c r="AE2404" i="1" s="1"/>
  <c r="AE2402" i="1"/>
  <c r="AE2401" i="1" s="1"/>
  <c r="AE2400" i="1" s="1"/>
  <c r="AE2395" i="1"/>
  <c r="AE2394" i="1" s="1"/>
  <c r="AE2393" i="1" s="1"/>
  <c r="AE2391" i="1"/>
  <c r="AE2390" i="1" s="1"/>
  <c r="AE2389" i="1" s="1"/>
  <c r="AE2386" i="1"/>
  <c r="AE2385" i="1" s="1"/>
  <c r="AE2384" i="1" s="1"/>
  <c r="AE2383" i="1" s="1"/>
  <c r="AE2381" i="1"/>
  <c r="AE2380" i="1" s="1"/>
  <c r="AE2379" i="1" s="1"/>
  <c r="AE2376" i="1"/>
  <c r="AE2375" i="1" s="1"/>
  <c r="AE2374" i="1" s="1"/>
  <c r="AE2373" i="1" s="1"/>
  <c r="AE2369" i="1"/>
  <c r="AE2368" i="1" s="1"/>
  <c r="AE2367" i="1" s="1"/>
  <c r="AE2365" i="1"/>
  <c r="AE2364" i="1" s="1"/>
  <c r="AE2363" i="1" s="1"/>
  <c r="AE2360" i="1"/>
  <c r="AE2359" i="1" s="1"/>
  <c r="AE2358" i="1" s="1"/>
  <c r="AE2357" i="1" s="1"/>
  <c r="AE2354" i="1"/>
  <c r="AE2353" i="1" s="1"/>
  <c r="AE2352" i="1" s="1"/>
  <c r="AE2351" i="1" s="1"/>
  <c r="AE2350" i="1" s="1"/>
  <c r="AE2349" i="1" s="1"/>
  <c r="AE2345" i="1"/>
  <c r="AE2344" i="1" s="1"/>
  <c r="AE2343" i="1" s="1"/>
  <c r="AE2342" i="1" s="1"/>
  <c r="AE2340" i="1"/>
  <c r="AE2338" i="1"/>
  <c r="AE2335" i="1"/>
  <c r="AE2334" i="1" s="1"/>
  <c r="AE2331" i="1"/>
  <c r="AE2330" i="1" s="1"/>
  <c r="AE2327" i="1"/>
  <c r="AE2325" i="1"/>
  <c r="AE2320" i="1"/>
  <c r="AE2319" i="1" s="1"/>
  <c r="AE2318" i="1" s="1"/>
  <c r="AE2317" i="1" s="1"/>
  <c r="AE2315" i="1"/>
  <c r="AE2314" i="1" s="1"/>
  <c r="AE2311" i="1"/>
  <c r="AE2310" i="1" s="1"/>
  <c r="AE2307" i="1"/>
  <c r="AE2306" i="1" s="1"/>
  <c r="AE2300" i="1"/>
  <c r="AE2299" i="1" s="1"/>
  <c r="AE2296" i="1"/>
  <c r="AE2295" i="1" s="1"/>
  <c r="AE2292" i="1"/>
  <c r="AE2291" i="1" s="1"/>
  <c r="AE2286" i="1"/>
  <c r="AE2285" i="1" s="1"/>
  <c r="AE2282" i="1"/>
  <c r="AE2281" i="1" s="1"/>
  <c r="AE2278" i="1"/>
  <c r="AE2277" i="1" s="1"/>
  <c r="AE2269" i="1"/>
  <c r="AE2268" i="1" s="1"/>
  <c r="AE2267" i="1" s="1"/>
  <c r="AE2266" i="1" s="1"/>
  <c r="AE2264" i="1"/>
  <c r="AE2262" i="1"/>
  <c r="AE2261" i="1" s="1"/>
  <c r="AE2254" i="1"/>
  <c r="AE2251" i="1"/>
  <c r="AE2248" i="1"/>
  <c r="AE2247" i="1" s="1"/>
  <c r="AE2241" i="1"/>
  <c r="AE2240" i="1" s="1"/>
  <c r="AE2238" i="1"/>
  <c r="AE2237" i="1" s="1"/>
  <c r="AE2231" i="1"/>
  <c r="AE2229" i="1"/>
  <c r="AE2228" i="1" s="1"/>
  <c r="AE2222" i="1"/>
  <c r="AE2221" i="1" s="1"/>
  <c r="AE2220" i="1" s="1"/>
  <c r="AE2219" i="1" s="1"/>
  <c r="AE2218" i="1" s="1"/>
  <c r="AE2217" i="1" s="1"/>
  <c r="AE2216" i="1" s="1"/>
  <c r="AE2213" i="1"/>
  <c r="AE2212" i="1" s="1"/>
  <c r="AE2209" i="1"/>
  <c r="AE2208" i="1" s="1"/>
  <c r="AE2205" i="1"/>
  <c r="AE2204" i="1" s="1"/>
  <c r="AE2198" i="1"/>
  <c r="AE2197" i="1" s="1"/>
  <c r="AE2195" i="1"/>
  <c r="AE2194" i="1" s="1"/>
  <c r="AE2189" i="1"/>
  <c r="AE2188" i="1" s="1"/>
  <c r="AE2187" i="1" s="1"/>
  <c r="AE2185" i="1"/>
  <c r="AE2184" i="1" s="1"/>
  <c r="AE2183" i="1" s="1"/>
  <c r="AE2179" i="1"/>
  <c r="AE2178" i="1" s="1"/>
  <c r="AE2177" i="1" s="1"/>
  <c r="AE2176" i="1" s="1"/>
  <c r="AE2173" i="1"/>
  <c r="AE2172" i="1" s="1"/>
  <c r="AE2171" i="1" s="1"/>
  <c r="AE2170" i="1" s="1"/>
  <c r="AE2169" i="1" s="1"/>
  <c r="AE2168" i="1" s="1"/>
  <c r="AE2166" i="1"/>
  <c r="AE2164" i="1"/>
  <c r="AE2163" i="1" s="1"/>
  <c r="AE2157" i="1"/>
  <c r="AE2156" i="1" s="1"/>
  <c r="AE2155" i="1" s="1"/>
  <c r="AE2153" i="1"/>
  <c r="AE2152" i="1" s="1"/>
  <c r="AE2151" i="1" s="1"/>
  <c r="AE2146" i="1"/>
  <c r="AE2145" i="1" s="1"/>
  <c r="AE2144" i="1" s="1"/>
  <c r="AE2142" i="1"/>
  <c r="AE2141" i="1" s="1"/>
  <c r="AE2140" i="1" s="1"/>
  <c r="AE2137" i="1"/>
  <c r="AE2136" i="1" s="1"/>
  <c r="AE2135" i="1" s="1"/>
  <c r="AE2134" i="1" s="1"/>
  <c r="AE2132" i="1"/>
  <c r="AE2131" i="1" s="1"/>
  <c r="AE2130" i="1" s="1"/>
  <c r="AE2127" i="1"/>
  <c r="AE2126" i="1" s="1"/>
  <c r="AE2125" i="1" s="1"/>
  <c r="AE2124" i="1" s="1"/>
  <c r="AE2120" i="1"/>
  <c r="AE2119" i="1" s="1"/>
  <c r="AE2118" i="1" s="1"/>
  <c r="AE2116" i="1"/>
  <c r="AE2115" i="1" s="1"/>
  <c r="AE2114" i="1" s="1"/>
  <c r="AE2111" i="1"/>
  <c r="AE2110" i="1" s="1"/>
  <c r="AE2109" i="1" s="1"/>
  <c r="AE2108" i="1" s="1"/>
  <c r="AE2105" i="1"/>
  <c r="AE2104" i="1" s="1"/>
  <c r="AE2103" i="1" s="1"/>
  <c r="AE2102" i="1" s="1"/>
  <c r="AE2101" i="1" s="1"/>
  <c r="AE2100" i="1" s="1"/>
  <c r="AE2097" i="1"/>
  <c r="AE2096" i="1" s="1"/>
  <c r="AE2095" i="1" s="1"/>
  <c r="AE2094" i="1" s="1"/>
  <c r="AE2092" i="1"/>
  <c r="AE2090" i="1"/>
  <c r="AE2087" i="1"/>
  <c r="AE2086" i="1" s="1"/>
  <c r="AE2083" i="1"/>
  <c r="AE2082" i="1" s="1"/>
  <c r="AE2079" i="1"/>
  <c r="AE2077" i="1"/>
  <c r="AE2076" i="1" s="1"/>
  <c r="AE2071" i="1"/>
  <c r="AE2070" i="1" s="1"/>
  <c r="AE2068" i="1"/>
  <c r="AE2067" i="1" s="1"/>
  <c r="AE2061" i="1"/>
  <c r="AE2060" i="1" s="1"/>
  <c r="AE2057" i="1"/>
  <c r="AE2056" i="1" s="1"/>
  <c r="AE2054" i="1"/>
  <c r="AE2053" i="1" s="1"/>
  <c r="AE2047" i="1"/>
  <c r="AE2046" i="1" s="1"/>
  <c r="AE2044" i="1"/>
  <c r="AE2043" i="1" s="1"/>
  <c r="AE2035" i="1"/>
  <c r="AE2034" i="1" s="1"/>
  <c r="AE2033" i="1" s="1"/>
  <c r="AE2032" i="1" s="1"/>
  <c r="AE2030" i="1"/>
  <c r="AE2029" i="1" s="1"/>
  <c r="AE2028" i="1" s="1"/>
  <c r="AE2027" i="1" s="1"/>
  <c r="AE2023" i="1"/>
  <c r="AE2022" i="1" s="1"/>
  <c r="AE2021" i="1" s="1"/>
  <c r="AE2020" i="1" s="1"/>
  <c r="AE2019" i="1" s="1"/>
  <c r="AE2017" i="1"/>
  <c r="AE2016" i="1" s="1"/>
  <c r="AE2015" i="1" s="1"/>
  <c r="AE2014" i="1" s="1"/>
  <c r="AE2010" i="1"/>
  <c r="AE2008" i="1"/>
  <c r="AE2007" i="1" s="1"/>
  <c r="AE2001" i="1"/>
  <c r="AE2000" i="1" s="1"/>
  <c r="AE1999" i="1" s="1"/>
  <c r="AE1998" i="1" s="1"/>
  <c r="AE1997" i="1" s="1"/>
  <c r="AE1996" i="1" s="1"/>
  <c r="AE1995" i="1" s="1"/>
  <c r="AE1992" i="1"/>
  <c r="AE1991" i="1" s="1"/>
  <c r="AE1988" i="1"/>
  <c r="AE1987" i="1" s="1"/>
  <c r="AE1984" i="1"/>
  <c r="AE1983" i="1" s="1"/>
  <c r="AE1977" i="1"/>
  <c r="AE1976" i="1" s="1"/>
  <c r="AE1974" i="1"/>
  <c r="AE1973" i="1" s="1"/>
  <c r="AE1968" i="1"/>
  <c r="AE1967" i="1" s="1"/>
  <c r="AE1966" i="1" s="1"/>
  <c r="AE1964" i="1"/>
  <c r="AE1963" i="1" s="1"/>
  <c r="AE1962" i="1" s="1"/>
  <c r="AE1960" i="1"/>
  <c r="AE1959" i="1" s="1"/>
  <c r="AE1958" i="1" s="1"/>
  <c r="AE1954" i="1"/>
  <c r="AE1953" i="1" s="1"/>
  <c r="AE1952" i="1" s="1"/>
  <c r="AE1951" i="1" s="1"/>
  <c r="AE1948" i="1"/>
  <c r="AE1947" i="1" s="1"/>
  <c r="AE1946" i="1" s="1"/>
  <c r="AE1945" i="1" s="1"/>
  <c r="AE1944" i="1" s="1"/>
  <c r="AE1943" i="1" s="1"/>
  <c r="AE1941" i="1"/>
  <c r="AE1939" i="1"/>
  <c r="AE1938" i="1" s="1"/>
  <c r="AE1932" i="1"/>
  <c r="AE1931" i="1" s="1"/>
  <c r="AE1930" i="1" s="1"/>
  <c r="AE1928" i="1"/>
  <c r="AE1927" i="1" s="1"/>
  <c r="AE1926" i="1" s="1"/>
  <c r="AE1921" i="1"/>
  <c r="AE1920" i="1" s="1"/>
  <c r="AE1919" i="1" s="1"/>
  <c r="AE1917" i="1"/>
  <c r="AE1916" i="1" s="1"/>
  <c r="AE1915" i="1" s="1"/>
  <c r="AE1907" i="1"/>
  <c r="AE1906" i="1" s="1"/>
  <c r="AE1905" i="1" s="1"/>
  <c r="AE1904" i="1" s="1"/>
  <c r="AE1901" i="1"/>
  <c r="AE1900" i="1" s="1"/>
  <c r="AE1899" i="1" s="1"/>
  <c r="AE1898" i="1" s="1"/>
  <c r="AE1894" i="1"/>
  <c r="AE1892" i="1"/>
  <c r="AE1891" i="1" s="1"/>
  <c r="AE1888" i="1"/>
  <c r="AE1887" i="1" s="1"/>
  <c r="AE1885" i="1"/>
  <c r="AE1884" i="1" s="1"/>
  <c r="AE1880" i="1"/>
  <c r="AE1878" i="1"/>
  <c r="AE1877" i="1" s="1"/>
  <c r="AE1872" i="1"/>
  <c r="AE1871" i="1" s="1"/>
  <c r="AE1870" i="1" s="1"/>
  <c r="AE1869" i="1" s="1"/>
  <c r="AE1868" i="1" s="1"/>
  <c r="AE1867" i="1" s="1"/>
  <c r="AE1864" i="1"/>
  <c r="AE1863" i="1" s="1"/>
  <c r="AE1862" i="1" s="1"/>
  <c r="AE1861" i="1" s="1"/>
  <c r="AE1859" i="1"/>
  <c r="AE1857" i="1"/>
  <c r="AE1854" i="1"/>
  <c r="AE1853" i="1" s="1"/>
  <c r="AE1850" i="1"/>
  <c r="AE1849" i="1" s="1"/>
  <c r="AE1846" i="1"/>
  <c r="AE1844" i="1"/>
  <c r="AE1839" i="1"/>
  <c r="AE1838" i="1" s="1"/>
  <c r="AE1837" i="1" s="1"/>
  <c r="AE1836" i="1" s="1"/>
  <c r="AE1834" i="1"/>
  <c r="AE1833" i="1" s="1"/>
  <c r="AE1830" i="1"/>
  <c r="AE1829" i="1" s="1"/>
  <c r="AE1827" i="1"/>
  <c r="AE1826" i="1" s="1"/>
  <c r="AE1820" i="1"/>
  <c r="AE1818" i="1"/>
  <c r="AE1814" i="1"/>
  <c r="AE1813" i="1" s="1"/>
  <c r="AE1810" i="1"/>
  <c r="AE1809" i="1" s="1"/>
  <c r="AE1803" i="1"/>
  <c r="AE1802" i="1" s="1"/>
  <c r="AE1800" i="1"/>
  <c r="AE1799" i="1" s="1"/>
  <c r="AE1791" i="1"/>
  <c r="AE1790" i="1" s="1"/>
  <c r="AE1789" i="1" s="1"/>
  <c r="AE1788" i="1" s="1"/>
  <c r="AE1787" i="1" s="1"/>
  <c r="AE1785" i="1"/>
  <c r="AE1784" i="1" s="1"/>
  <c r="AE1783" i="1" s="1"/>
  <c r="AE1782" i="1" s="1"/>
  <c r="AE1781" i="1" s="1"/>
  <c r="AE1778" i="1"/>
  <c r="AE1777" i="1" s="1"/>
  <c r="AE1776" i="1" s="1"/>
  <c r="AE1775" i="1" s="1"/>
  <c r="AE1774" i="1" s="1"/>
  <c r="AE1772" i="1"/>
  <c r="AE1771" i="1" s="1"/>
  <c r="AE1770" i="1" s="1"/>
  <c r="AE1769" i="1" s="1"/>
  <c r="AE1765" i="1"/>
  <c r="AE1763" i="1"/>
  <c r="AE1762" i="1" s="1"/>
  <c r="AE1756" i="1"/>
  <c r="AE1755" i="1" s="1"/>
  <c r="AE1754" i="1" s="1"/>
  <c r="AE1753" i="1" s="1"/>
  <c r="AE1752" i="1" s="1"/>
  <c r="AE1751" i="1" s="1"/>
  <c r="AE1750" i="1" s="1"/>
  <c r="AE1747" i="1"/>
  <c r="AE1746" i="1" s="1"/>
  <c r="AE1743" i="1"/>
  <c r="AE1742" i="1" s="1"/>
  <c r="AE1739" i="1"/>
  <c r="AE1738" i="1" s="1"/>
  <c r="AE1732" i="1"/>
  <c r="AE1731" i="1" s="1"/>
  <c r="AE1730" i="1" s="1"/>
  <c r="AE1729" i="1" s="1"/>
  <c r="AE1728" i="1" s="1"/>
  <c r="AE1726" i="1"/>
  <c r="AE1725" i="1" s="1"/>
  <c r="AE1724" i="1" s="1"/>
  <c r="AE1722" i="1"/>
  <c r="AE1721" i="1" s="1"/>
  <c r="AE1720" i="1" s="1"/>
  <c r="AE1716" i="1"/>
  <c r="AE1715" i="1" s="1"/>
  <c r="AE1714" i="1" s="1"/>
  <c r="AE1713" i="1" s="1"/>
  <c r="AE1710" i="1"/>
  <c r="AE1709" i="1" s="1"/>
  <c r="AE1708" i="1" s="1"/>
  <c r="AE1707" i="1" s="1"/>
  <c r="AE1706" i="1" s="1"/>
  <c r="AE1705" i="1" s="1"/>
  <c r="AE1702" i="1"/>
  <c r="AE1701" i="1" s="1"/>
  <c r="AE1700" i="1" s="1"/>
  <c r="AE1699" i="1" s="1"/>
  <c r="AE1697" i="1"/>
  <c r="AE1696" i="1" s="1"/>
  <c r="AE1695" i="1" s="1"/>
  <c r="AE1693" i="1"/>
  <c r="AE1692" i="1" s="1"/>
  <c r="AE1691" i="1" s="1"/>
  <c r="AE1686" i="1"/>
  <c r="AE1685" i="1" s="1"/>
  <c r="AE1684" i="1" s="1"/>
  <c r="AE1682" i="1"/>
  <c r="AE1681" i="1" s="1"/>
  <c r="AE1680" i="1" s="1"/>
  <c r="AE1677" i="1"/>
  <c r="AE1676" i="1" s="1"/>
  <c r="AE1675" i="1" s="1"/>
  <c r="AE1674" i="1" s="1"/>
  <c r="AE1672" i="1"/>
  <c r="AE1671" i="1" s="1"/>
  <c r="AE1670" i="1" s="1"/>
  <c r="AE1667" i="1"/>
  <c r="AE1666" i="1" s="1"/>
  <c r="AE1665" i="1" s="1"/>
  <c r="AE1664" i="1" s="1"/>
  <c r="AE1660" i="1"/>
  <c r="AE1659" i="1" s="1"/>
  <c r="AE1658" i="1" s="1"/>
  <c r="AE1656" i="1"/>
  <c r="AE1655" i="1" s="1"/>
  <c r="AE1654" i="1" s="1"/>
  <c r="AE1651" i="1"/>
  <c r="AE1650" i="1" s="1"/>
  <c r="AE1649" i="1" s="1"/>
  <c r="AE1648" i="1" s="1"/>
  <c r="AE1645" i="1"/>
  <c r="AE1644" i="1" s="1"/>
  <c r="AE1643" i="1" s="1"/>
  <c r="AE1642" i="1" s="1"/>
  <c r="AE1641" i="1" s="1"/>
  <c r="AE1640" i="1" s="1"/>
  <c r="AE1637" i="1"/>
  <c r="AE1636" i="1" s="1"/>
  <c r="AE1635" i="1" s="1"/>
  <c r="AE1634" i="1" s="1"/>
  <c r="AE1632" i="1"/>
  <c r="AE1630" i="1"/>
  <c r="AE1627" i="1"/>
  <c r="AE1626" i="1" s="1"/>
  <c r="AE1623" i="1"/>
  <c r="AE1622" i="1" s="1"/>
  <c r="AE1619" i="1"/>
  <c r="AE1618" i="1" s="1"/>
  <c r="AE1613" i="1"/>
  <c r="AE1612" i="1" s="1"/>
  <c r="AE1610" i="1"/>
  <c r="AE1609" i="1" s="1"/>
  <c r="AE1604" i="1"/>
  <c r="AE1603" i="1" s="1"/>
  <c r="AE1600" i="1"/>
  <c r="AE1599" i="1" s="1"/>
  <c r="AE1596" i="1"/>
  <c r="AE1595" i="1" s="1"/>
  <c r="AE1589" i="1"/>
  <c r="AE1588" i="1" s="1"/>
  <c r="AE1585" i="1"/>
  <c r="AE1584" i="1" s="1"/>
  <c r="AE1576" i="1"/>
  <c r="AE1575" i="1" s="1"/>
  <c r="AE1574" i="1" s="1"/>
  <c r="AE1573" i="1" s="1"/>
  <c r="AE1572" i="1" s="1"/>
  <c r="AE1571" i="1" s="1"/>
  <c r="AE1569" i="1"/>
  <c r="AE1568" i="1" s="1"/>
  <c r="AE1567" i="1" s="1"/>
  <c r="AE1566" i="1" s="1"/>
  <c r="AE1565" i="1" s="1"/>
  <c r="AE1563" i="1"/>
  <c r="AE1562" i="1" s="1"/>
  <c r="AE1561" i="1" s="1"/>
  <c r="AE1560" i="1" s="1"/>
  <c r="AE1556" i="1"/>
  <c r="AE1554" i="1"/>
  <c r="AE1553" i="1" s="1"/>
  <c r="AE1547" i="1"/>
  <c r="AE1546" i="1" s="1"/>
  <c r="AE1545" i="1" s="1"/>
  <c r="AE1544" i="1" s="1"/>
  <c r="AE1543" i="1" s="1"/>
  <c r="AE1542" i="1" s="1"/>
  <c r="AE1541" i="1" s="1"/>
  <c r="AE1538" i="1"/>
  <c r="AE1537" i="1" s="1"/>
  <c r="AE1534" i="1"/>
  <c r="AE1533" i="1" s="1"/>
  <c r="AE1530" i="1"/>
  <c r="AE1529" i="1" s="1"/>
  <c r="AE1523" i="1"/>
  <c r="AE1522" i="1" s="1"/>
  <c r="AE1521" i="1" s="1"/>
  <c r="AE1520" i="1" s="1"/>
  <c r="AE1519" i="1" s="1"/>
  <c r="AE1517" i="1"/>
  <c r="AE1516" i="1" s="1"/>
  <c r="AE1515" i="1" s="1"/>
  <c r="AE1513" i="1"/>
  <c r="AE1512" i="1" s="1"/>
  <c r="AE1511" i="1" s="1"/>
  <c r="AE1509" i="1"/>
  <c r="AE1508" i="1" s="1"/>
  <c r="AE1507" i="1" s="1"/>
  <c r="AE1503" i="1"/>
  <c r="AE1502" i="1" s="1"/>
  <c r="AE1501" i="1" s="1"/>
  <c r="AE1500" i="1" s="1"/>
  <c r="AE1497" i="1"/>
  <c r="AE1496" i="1" s="1"/>
  <c r="AE1495" i="1" s="1"/>
  <c r="AE1494" i="1" s="1"/>
  <c r="AE1493" i="1" s="1"/>
  <c r="AE1492" i="1" s="1"/>
  <c r="AE1489" i="1"/>
  <c r="AE1488" i="1" s="1"/>
  <c r="AE1487" i="1" s="1"/>
  <c r="AE1486" i="1" s="1"/>
  <c r="AE1484" i="1"/>
  <c r="AE1483" i="1" s="1"/>
  <c r="AE1482" i="1" s="1"/>
  <c r="AE1480" i="1"/>
  <c r="AE1479" i="1" s="1"/>
  <c r="AE1478" i="1" s="1"/>
  <c r="AE1473" i="1"/>
  <c r="AE1472" i="1" s="1"/>
  <c r="AE1471" i="1" s="1"/>
  <c r="AE1469" i="1"/>
  <c r="AE1468" i="1" s="1"/>
  <c r="AE1467" i="1" s="1"/>
  <c r="AE1464" i="1"/>
  <c r="AE1463" i="1" s="1"/>
  <c r="AE1462" i="1" s="1"/>
  <c r="AE1461" i="1" s="1"/>
  <c r="AE1459" i="1"/>
  <c r="AE1458" i="1" s="1"/>
  <c r="AE1457" i="1" s="1"/>
  <c r="AE1454" i="1"/>
  <c r="AE1453" i="1" s="1"/>
  <c r="AE1452" i="1" s="1"/>
  <c r="AE1451" i="1" s="1"/>
  <c r="AE1447" i="1"/>
  <c r="AE1446" i="1" s="1"/>
  <c r="AE1445" i="1" s="1"/>
  <c r="AE1443" i="1"/>
  <c r="AE1442" i="1" s="1"/>
  <c r="AE1441" i="1" s="1"/>
  <c r="AE1438" i="1"/>
  <c r="AE1437" i="1" s="1"/>
  <c r="AE1436" i="1" s="1"/>
  <c r="AE1435" i="1" s="1"/>
  <c r="AE1432" i="1"/>
  <c r="AE1431" i="1" s="1"/>
  <c r="AE1430" i="1" s="1"/>
  <c r="AE1429" i="1" s="1"/>
  <c r="AE1428" i="1" s="1"/>
  <c r="AE1427" i="1" s="1"/>
  <c r="AE1424" i="1"/>
  <c r="AE1423" i="1" s="1"/>
  <c r="AE1422" i="1" s="1"/>
  <c r="AE1421" i="1" s="1"/>
  <c r="AE1419" i="1"/>
  <c r="AE1417" i="1"/>
  <c r="AE1414" i="1"/>
  <c r="AE1413" i="1" s="1"/>
  <c r="AE1410" i="1"/>
  <c r="AE1409" i="1" s="1"/>
  <c r="AE1406" i="1"/>
  <c r="AE1405" i="1" s="1"/>
  <c r="AE1400" i="1"/>
  <c r="AE1399" i="1" s="1"/>
  <c r="AE1396" i="1"/>
  <c r="AE1395" i="1" s="1"/>
  <c r="AE1389" i="1"/>
  <c r="AE1388" i="1" s="1"/>
  <c r="AE1385" i="1"/>
  <c r="AE1384" i="1" s="1"/>
  <c r="AE1381" i="1"/>
  <c r="AE1380" i="1" s="1"/>
  <c r="AE1374" i="1"/>
  <c r="AE1373" i="1" s="1"/>
  <c r="AE1371" i="1"/>
  <c r="AE1370" i="1" s="1"/>
  <c r="AE1362" i="1"/>
  <c r="AE1361" i="1" s="1"/>
  <c r="AE1360" i="1" s="1"/>
  <c r="AE1358" i="1"/>
  <c r="AE1357" i="1" s="1"/>
  <c r="AE1356" i="1" s="1"/>
  <c r="AE1351" i="1"/>
  <c r="AE1350" i="1" s="1"/>
  <c r="AE1347" i="1"/>
  <c r="AE1346" i="1" s="1"/>
  <c r="AE1340" i="1"/>
  <c r="AE1339" i="1" s="1"/>
  <c r="AE1338" i="1" s="1"/>
  <c r="AE1336" i="1"/>
  <c r="AE1335" i="1" s="1"/>
  <c r="AE1333" i="1"/>
  <c r="AE1332" i="1" s="1"/>
  <c r="AE1327" i="1"/>
  <c r="AE1325" i="1"/>
  <c r="AE1322" i="1"/>
  <c r="AE1320" i="1" s="1"/>
  <c r="AE1316" i="1"/>
  <c r="AE1314" i="1"/>
  <c r="AE1311" i="1"/>
  <c r="AE1309" i="1" s="1"/>
  <c r="AE1306" i="1"/>
  <c r="AE1304" i="1"/>
  <c r="AE1301" i="1"/>
  <c r="AE1300" i="1" s="1"/>
  <c r="AE1295" i="1"/>
  <c r="AE1293" i="1"/>
  <c r="AE1290" i="1"/>
  <c r="AE1287" i="1"/>
  <c r="AE1286" i="1" s="1"/>
  <c r="AE1285" i="1" s="1"/>
  <c r="AE1283" i="1"/>
  <c r="AE1282" i="1" s="1"/>
  <c r="AE1281" i="1" s="1"/>
  <c r="AE1279" i="1"/>
  <c r="AE1277" i="1"/>
  <c r="AE1274" i="1"/>
  <c r="AE1273" i="1" s="1"/>
  <c r="AE1270" i="1"/>
  <c r="AE1269" i="1" s="1"/>
  <c r="AE1268" i="1" s="1"/>
  <c r="AE1263" i="1"/>
  <c r="AE1261" i="1"/>
  <c r="AE1258" i="1"/>
  <c r="AE1257" i="1" s="1"/>
  <c r="AE1254" i="1"/>
  <c r="AE1253" i="1" s="1"/>
  <c r="AE1252" i="1" s="1"/>
  <c r="AE1249" i="1"/>
  <c r="AE1248" i="1" s="1"/>
  <c r="AE1247" i="1" s="1"/>
  <c r="AE1245" i="1"/>
  <c r="AE1244" i="1" s="1"/>
  <c r="AE1240" i="1"/>
  <c r="AE1239" i="1" s="1"/>
  <c r="AE1238" i="1" s="1"/>
  <c r="AE1236" i="1"/>
  <c r="AE1235" i="1" s="1"/>
  <c r="AE1234" i="1" s="1"/>
  <c r="AE1233" i="1" s="1"/>
  <c r="AE1230" i="1"/>
  <c r="AE1228" i="1"/>
  <c r="AE1224" i="1"/>
  <c r="AE1222" i="1"/>
  <c r="AE1216" i="1"/>
  <c r="AE1215" i="1" s="1"/>
  <c r="AE1212" i="1"/>
  <c r="AE1211" i="1" s="1"/>
  <c r="AE1208" i="1"/>
  <c r="AE1207" i="1" s="1"/>
  <c r="AE1203" i="1"/>
  <c r="AE1202" i="1" s="1"/>
  <c r="AE1201" i="1" s="1"/>
  <c r="AE1198" i="1"/>
  <c r="AE1196" i="1"/>
  <c r="AE1193" i="1"/>
  <c r="AE1192" i="1" s="1"/>
  <c r="AE1187" i="1"/>
  <c r="AE1186" i="1" s="1"/>
  <c r="AE1183" i="1"/>
  <c r="AE1180" i="1"/>
  <c r="AE1176" i="1"/>
  <c r="AE1175" i="1" s="1"/>
  <c r="AE1172" i="1"/>
  <c r="AE1171" i="1" s="1"/>
  <c r="AE1167" i="1"/>
  <c r="AE1165" i="1"/>
  <c r="AE1162" i="1"/>
  <c r="AE1161" i="1" s="1"/>
  <c r="AE1156" i="1"/>
  <c r="AE1155" i="1" s="1"/>
  <c r="AE1152" i="1"/>
  <c r="AE1151" i="1" s="1"/>
  <c r="AE1148" i="1"/>
  <c r="AE1147" i="1" s="1"/>
  <c r="AE1142" i="1"/>
  <c r="AE1140" i="1"/>
  <c r="AE1136" i="1"/>
  <c r="AE1134" i="1"/>
  <c r="AE1128" i="1"/>
  <c r="AE1127" i="1" s="1"/>
  <c r="AE1126" i="1" s="1"/>
  <c r="AE1124" i="1"/>
  <c r="AE1123" i="1" s="1"/>
  <c r="AE1119" i="1"/>
  <c r="AE1118" i="1" s="1"/>
  <c r="AE1115" i="1"/>
  <c r="AE1114" i="1" s="1"/>
  <c r="AE1113" i="1" s="1"/>
  <c r="AE1110" i="1"/>
  <c r="AE1109" i="1" s="1"/>
  <c r="AE1108" i="1" s="1"/>
  <c r="AE1105" i="1"/>
  <c r="AE1104" i="1" s="1"/>
  <c r="AE1103" i="1" s="1"/>
  <c r="AE1101" i="1"/>
  <c r="AE1100" i="1" s="1"/>
  <c r="AE1099" i="1" s="1"/>
  <c r="AE1097" i="1"/>
  <c r="AE1094" i="1" s="1"/>
  <c r="AE1092" i="1"/>
  <c r="AE1091" i="1" s="1"/>
  <c r="AE1088" i="1"/>
  <c r="AE1087" i="1" s="1"/>
  <c r="AE1086" i="1" s="1"/>
  <c r="AE1082" i="1"/>
  <c r="AE1081" i="1" s="1"/>
  <c r="AE1080" i="1" s="1"/>
  <c r="AE1078" i="1"/>
  <c r="AE1077" i="1" s="1"/>
  <c r="AE1076" i="1" s="1"/>
  <c r="AE1073" i="1"/>
  <c r="AE1071" i="1"/>
  <c r="AE1066" i="1"/>
  <c r="AE1065" i="1" s="1"/>
  <c r="AE1064" i="1" s="1"/>
  <c r="AE1062" i="1"/>
  <c r="AE1056" i="1"/>
  <c r="AE1054" i="1"/>
  <c r="AE1049" i="1"/>
  <c r="AE1048" i="1" s="1"/>
  <c r="AE1047" i="1" s="1"/>
  <c r="AE1046" i="1" s="1"/>
  <c r="AE1043" i="1"/>
  <c r="AE1042" i="1" s="1"/>
  <c r="AE1038" i="1" s="1"/>
  <c r="AE1037" i="1" s="1"/>
  <c r="AE1036" i="1" s="1"/>
  <c r="AE1033" i="1"/>
  <c r="AE1030" i="1"/>
  <c r="AE1023" i="1"/>
  <c r="AE1020" i="1"/>
  <c r="AE1014" i="1"/>
  <c r="AE1013" i="1" s="1"/>
  <c r="AE1012" i="1" s="1"/>
  <c r="AE1009" i="1"/>
  <c r="AE1008" i="1" s="1"/>
  <c r="AE1007" i="1" s="1"/>
  <c r="AE1005" i="1"/>
  <c r="AE1004" i="1" s="1"/>
  <c r="AE1001" i="1"/>
  <c r="AE1000" i="1" s="1"/>
  <c r="AE999" i="1" s="1"/>
  <c r="AE997" i="1"/>
  <c r="AE996" i="1" s="1"/>
  <c r="AE995" i="1" s="1"/>
  <c r="AE993" i="1"/>
  <c r="AE992" i="1" s="1"/>
  <c r="AE991" i="1" s="1"/>
  <c r="AE989" i="1"/>
  <c r="AE988" i="1" s="1"/>
  <c r="AE987" i="1" s="1"/>
  <c r="AE984" i="1"/>
  <c r="AE982" i="1"/>
  <c r="AE977" i="1"/>
  <c r="AE976" i="1" s="1"/>
  <c r="AE975" i="1" s="1"/>
  <c r="AE973" i="1"/>
  <c r="AE972" i="1" s="1"/>
  <c r="AE971" i="1" s="1"/>
  <c r="AE969" i="1"/>
  <c r="AE968" i="1" s="1"/>
  <c r="AE967" i="1" s="1"/>
  <c r="AE965" i="1"/>
  <c r="AE964" i="1" s="1"/>
  <c r="AE963" i="1" s="1"/>
  <c r="AE959" i="1"/>
  <c r="AE958" i="1" s="1"/>
  <c r="AE957" i="1" s="1"/>
  <c r="AE956" i="1" s="1"/>
  <c r="AE955" i="1" s="1"/>
  <c r="AE952" i="1"/>
  <c r="AE951" i="1" s="1"/>
  <c r="AE950" i="1" s="1"/>
  <c r="AE948" i="1"/>
  <c r="AE947" i="1" s="1"/>
  <c r="AE945" i="1"/>
  <c r="AE944" i="1" s="1"/>
  <c r="AE943" i="1" s="1"/>
  <c r="AE941" i="1"/>
  <c r="AE940" i="1" s="1"/>
  <c r="AE939" i="1" s="1"/>
  <c r="AE937" i="1"/>
  <c r="AE936" i="1" s="1"/>
  <c r="AE934" i="1"/>
  <c r="AE930" i="1"/>
  <c r="AE928" i="1"/>
  <c r="AE924" i="1"/>
  <c r="AE922" i="1"/>
  <c r="AE916" i="1"/>
  <c r="AE914" i="1"/>
  <c r="AE909" i="1"/>
  <c r="AE907" i="1"/>
  <c r="AE901" i="1"/>
  <c r="AE900" i="1" s="1"/>
  <c r="AE899" i="1" s="1"/>
  <c r="AE898" i="1" s="1"/>
  <c r="AE895" i="1"/>
  <c r="AE892" i="1"/>
  <c r="AE883" i="1"/>
  <c r="AE880" i="1"/>
  <c r="AE879" i="1" s="1"/>
  <c r="AE877" i="1"/>
  <c r="AE875" i="1"/>
  <c r="AE874" i="1" s="1"/>
  <c r="AE870" i="1"/>
  <c r="AE869" i="1" s="1"/>
  <c r="AE867" i="1"/>
  <c r="AE866" i="1" s="1"/>
  <c r="AE863" i="1"/>
  <c r="AE862" i="1" s="1"/>
  <c r="AE855" i="1"/>
  <c r="AE854" i="1" s="1"/>
  <c r="AE853" i="1" s="1"/>
  <c r="AE852" i="1" s="1"/>
  <c r="AE851" i="1" s="1"/>
  <c r="AE850" i="1" s="1"/>
  <c r="AE849" i="1" s="1"/>
  <c r="AE847" i="1"/>
  <c r="AE846" i="1" s="1"/>
  <c r="AE844" i="1"/>
  <c r="AE843" i="1" s="1"/>
  <c r="AE840" i="1"/>
  <c r="AE839" i="1" s="1"/>
  <c r="AE834" i="1"/>
  <c r="AE833" i="1" s="1"/>
  <c r="AE832" i="1" s="1"/>
  <c r="AE831" i="1" s="1"/>
  <c r="AE829" i="1"/>
  <c r="AE828" i="1" s="1"/>
  <c r="AE827" i="1" s="1"/>
  <c r="AE825" i="1"/>
  <c r="AE824" i="1" s="1"/>
  <c r="AE823" i="1" s="1"/>
  <c r="AE820" i="1"/>
  <c r="AE814" i="1"/>
  <c r="AE812" i="1"/>
  <c r="AE806" i="1"/>
  <c r="AE805" i="1" s="1"/>
  <c r="AE804" i="1" s="1"/>
  <c r="AE803" i="1" s="1"/>
  <c r="AE801" i="1"/>
  <c r="AE799" i="1"/>
  <c r="AE796" i="1"/>
  <c r="AE795" i="1" s="1"/>
  <c r="AE790" i="1"/>
  <c r="AE787" i="1"/>
  <c r="AE780" i="1"/>
  <c r="AE779" i="1" s="1"/>
  <c r="AE778" i="1" s="1"/>
  <c r="AE777" i="1" s="1"/>
  <c r="AE776" i="1" s="1"/>
  <c r="AE773" i="1"/>
  <c r="AE772" i="1" s="1"/>
  <c r="AE771" i="1" s="1"/>
  <c r="AE770" i="1" s="1"/>
  <c r="AE768" i="1"/>
  <c r="AE767" i="1" s="1"/>
  <c r="AE766" i="1" s="1"/>
  <c r="AE761" i="1"/>
  <c r="AE760" i="1" s="1"/>
  <c r="AE758" i="1"/>
  <c r="AE757" i="1" s="1"/>
  <c r="AE753" i="1"/>
  <c r="AE752" i="1" s="1"/>
  <c r="AE751" i="1" s="1"/>
  <c r="AE750" i="1" s="1"/>
  <c r="AE749" i="1" s="1"/>
  <c r="AE746" i="1"/>
  <c r="AE745" i="1" s="1"/>
  <c r="AE744" i="1" s="1"/>
  <c r="AE743" i="1" s="1"/>
  <c r="AE742" i="1" s="1"/>
  <c r="AE740" i="1"/>
  <c r="AE739" i="1" s="1"/>
  <c r="AE738" i="1" s="1"/>
  <c r="AE737" i="1" s="1"/>
  <c r="AE735" i="1"/>
  <c r="AE734" i="1" s="1"/>
  <c r="AE733" i="1" s="1"/>
  <c r="AE732" i="1" s="1"/>
  <c r="AE729" i="1"/>
  <c r="AE728" i="1" s="1"/>
  <c r="AE727" i="1" s="1"/>
  <c r="AE726" i="1" s="1"/>
  <c r="AE724" i="1"/>
  <c r="AE723" i="1" s="1"/>
  <c r="AE717" i="1"/>
  <c r="AE716" i="1" s="1"/>
  <c r="AE715" i="1" s="1"/>
  <c r="AE714" i="1" s="1"/>
  <c r="AE713" i="1" s="1"/>
  <c r="AE712" i="1" s="1"/>
  <c r="AE710" i="1"/>
  <c r="AE708" i="1"/>
  <c r="AE703" i="1"/>
  <c r="AE701" i="1"/>
  <c r="AE694" i="1"/>
  <c r="AE693" i="1" s="1"/>
  <c r="AE690" i="1"/>
  <c r="AE689" i="1" s="1"/>
  <c r="AE686" i="1"/>
  <c r="AE685" i="1" s="1"/>
  <c r="AE680" i="1"/>
  <c r="AE679" i="1" s="1"/>
  <c r="AE678" i="1" s="1"/>
  <c r="AE677" i="1" s="1"/>
  <c r="AE675" i="1"/>
  <c r="AE674" i="1" s="1"/>
  <c r="AE673" i="1" s="1"/>
  <c r="AE671" i="1"/>
  <c r="AE670" i="1" s="1"/>
  <c r="AE669" i="1" s="1"/>
  <c r="AE667" i="1"/>
  <c r="AE666" i="1" s="1"/>
  <c r="AE665" i="1" s="1"/>
  <c r="AE662" i="1"/>
  <c r="AE661" i="1" s="1"/>
  <c r="AE660" i="1" s="1"/>
  <c r="AE656" i="1"/>
  <c r="AE652" i="1"/>
  <c r="AE651" i="1" s="1"/>
  <c r="AE645" i="1"/>
  <c r="AE642" i="1"/>
  <c r="AE641" i="1" s="1"/>
  <c r="AE637" i="1"/>
  <c r="AE636" i="1" s="1"/>
  <c r="AE635" i="1" s="1"/>
  <c r="AE632" i="1"/>
  <c r="AE629" i="1"/>
  <c r="AE625" i="1"/>
  <c r="AE623" i="1"/>
  <c r="AE618" i="1"/>
  <c r="AE616" i="1"/>
  <c r="AE610" i="1"/>
  <c r="AE609" i="1" s="1"/>
  <c r="AE608" i="1" s="1"/>
  <c r="AE607" i="1" s="1"/>
  <c r="AE605" i="1"/>
  <c r="AE603" i="1"/>
  <c r="AE600" i="1"/>
  <c r="AE599" i="1" s="1"/>
  <c r="AE594" i="1"/>
  <c r="AE591" i="1"/>
  <c r="AE584" i="1"/>
  <c r="AE583" i="1" s="1"/>
  <c r="AE582" i="1" s="1"/>
  <c r="AE581" i="1" s="1"/>
  <c r="AE580" i="1" s="1"/>
  <c r="AE577" i="1"/>
  <c r="AE576" i="1" s="1"/>
  <c r="AE575" i="1" s="1"/>
  <c r="AE574" i="1" s="1"/>
  <c r="AE572" i="1"/>
  <c r="AE571" i="1" s="1"/>
  <c r="AE570" i="1" s="1"/>
  <c r="AE567" i="1"/>
  <c r="AE566" i="1" s="1"/>
  <c r="AE565" i="1" s="1"/>
  <c r="AE564" i="1" s="1"/>
  <c r="AE563" i="1" s="1"/>
  <c r="AE559" i="1"/>
  <c r="AE558" i="1" s="1"/>
  <c r="AE557" i="1" s="1"/>
  <c r="AE556" i="1" s="1"/>
  <c r="AE551" i="1"/>
  <c r="AE550" i="1" s="1"/>
  <c r="AE549" i="1" s="1"/>
  <c r="AE547" i="1"/>
  <c r="AE546" i="1" s="1"/>
  <c r="AE544" i="1"/>
  <c r="AE543" i="1" s="1"/>
  <c r="AE540" i="1"/>
  <c r="AE539" i="1" s="1"/>
  <c r="AE537" i="1"/>
  <c r="AE536" i="1" s="1"/>
  <c r="AE532" i="1"/>
  <c r="AE531" i="1" s="1"/>
  <c r="AE530" i="1" s="1"/>
  <c r="AE529" i="1" s="1"/>
  <c r="AE527" i="1"/>
  <c r="AE526" i="1" s="1"/>
  <c r="AE525" i="1" s="1"/>
  <c r="AE524" i="1" s="1"/>
  <c r="AE523" i="1" s="1"/>
  <c r="AE521" i="1"/>
  <c r="AE520" i="1" s="1"/>
  <c r="AE519" i="1" s="1"/>
  <c r="AE518" i="1" s="1"/>
  <c r="AE515" i="1"/>
  <c r="AE512" i="1"/>
  <c r="AE511" i="1" s="1"/>
  <c r="AE509" i="1"/>
  <c r="AE507" i="1"/>
  <c r="AE506" i="1" s="1"/>
  <c r="AE503" i="1"/>
  <c r="AE502" i="1" s="1"/>
  <c r="AE501" i="1" s="1"/>
  <c r="AE499" i="1"/>
  <c r="AE498" i="1" s="1"/>
  <c r="AE494" i="1"/>
  <c r="AE492" i="1"/>
  <c r="AE491" i="1" s="1"/>
  <c r="AE486" i="1"/>
  <c r="AE485" i="1" s="1"/>
  <c r="AE484" i="1" s="1"/>
  <c r="AE483" i="1" s="1"/>
  <c r="AE481" i="1"/>
  <c r="AE480" i="1" s="1"/>
  <c r="AE479" i="1" s="1"/>
  <c r="AE478" i="1" s="1"/>
  <c r="AE475" i="1"/>
  <c r="AE474" i="1" s="1"/>
  <c r="AE473" i="1" s="1"/>
  <c r="AE472" i="1" s="1"/>
  <c r="AE470" i="1"/>
  <c r="AE469" i="1" s="1"/>
  <c r="AE464" i="1"/>
  <c r="AE462" i="1"/>
  <c r="AE461" i="1" s="1"/>
  <c r="AE454" i="1"/>
  <c r="AE452" i="1"/>
  <c r="AE449" i="1"/>
  <c r="AE448" i="1" s="1"/>
  <c r="AE444" i="1"/>
  <c r="AE443" i="1" s="1"/>
  <c r="AE442" i="1" s="1"/>
  <c r="AE440" i="1"/>
  <c r="AE438" i="1"/>
  <c r="AE435" i="1"/>
  <c r="AE434" i="1" s="1"/>
  <c r="AE427" i="1"/>
  <c r="AE426" i="1" s="1"/>
  <c r="AE424" i="1"/>
  <c r="AE423" i="1" s="1"/>
  <c r="AE420" i="1"/>
  <c r="AE419" i="1" s="1"/>
  <c r="AE416" i="1"/>
  <c r="AE413" i="1"/>
  <c r="AE409" i="1"/>
  <c r="AE408" i="1" s="1"/>
  <c r="AE407" i="1" s="1"/>
  <c r="AE402" i="1"/>
  <c r="AE401" i="1" s="1"/>
  <c r="AE400" i="1" s="1"/>
  <c r="AE399" i="1" s="1"/>
  <c r="AE398" i="1" s="1"/>
  <c r="AE397" i="1" s="1"/>
  <c r="AE395" i="1"/>
  <c r="AE394" i="1" s="1"/>
  <c r="AE393" i="1" s="1"/>
  <c r="AE392" i="1" s="1"/>
  <c r="AE391" i="1" s="1"/>
  <c r="AE389" i="1"/>
  <c r="AE388" i="1" s="1"/>
  <c r="AE387" i="1" s="1"/>
  <c r="AE385" i="1"/>
  <c r="AE384" i="1" s="1"/>
  <c r="AE383" i="1" s="1"/>
  <c r="AE382" i="1" s="1"/>
  <c r="AE379" i="1"/>
  <c r="AE378" i="1" s="1"/>
  <c r="AE377" i="1" s="1"/>
  <c r="AE376" i="1" s="1"/>
  <c r="AE374" i="1"/>
  <c r="AE371" i="1"/>
  <c r="AE369" i="1"/>
  <c r="AE363" i="1"/>
  <c r="AE356" i="1"/>
  <c r="AE355" i="1" s="1"/>
  <c r="AE354" i="1" s="1"/>
  <c r="AE352" i="1"/>
  <c r="AE351" i="1" s="1"/>
  <c r="AE350" i="1" s="1"/>
  <c r="AE344" i="1"/>
  <c r="AE342" i="1"/>
  <c r="AE339" i="1"/>
  <c r="AE338" i="1" s="1"/>
  <c r="AE330" i="1"/>
  <c r="AE329" i="1" s="1"/>
  <c r="AE326" i="1"/>
  <c r="AE325" i="1" s="1"/>
  <c r="AE323" i="1"/>
  <c r="AE322" i="1" s="1"/>
  <c r="AE318" i="1"/>
  <c r="AE317" i="1" s="1"/>
  <c r="AE315" i="1"/>
  <c r="AE314" i="1" s="1"/>
  <c r="AE311" i="1"/>
  <c r="AE310" i="1" s="1"/>
  <c r="AE305" i="1"/>
  <c r="AE304" i="1" s="1"/>
  <c r="AE301" i="1"/>
  <c r="AE300" i="1" s="1"/>
  <c r="AE297" i="1"/>
  <c r="AE296" i="1" s="1"/>
  <c r="AE291" i="1"/>
  <c r="AE290" i="1" s="1"/>
  <c r="AE289" i="1" s="1"/>
  <c r="AE287" i="1"/>
  <c r="AE286" i="1" s="1"/>
  <c r="AE285" i="1" s="1"/>
  <c r="AE282" i="1"/>
  <c r="AE280" i="1" s="1"/>
  <c r="AE275" i="1"/>
  <c r="AE274" i="1" s="1"/>
  <c r="AE271" i="1"/>
  <c r="AE270" i="1" s="1"/>
  <c r="AE265" i="1"/>
  <c r="AE264" i="1" s="1"/>
  <c r="AE262" i="1"/>
  <c r="AE261" i="1" s="1"/>
  <c r="AE258" i="1"/>
  <c r="AE257" i="1" s="1"/>
  <c r="AE251" i="1"/>
  <c r="AE250" i="1" s="1"/>
  <c r="AE243" i="1"/>
  <c r="AE242" i="1" s="1"/>
  <c r="AE234" i="1"/>
  <c r="AE233" i="1" s="1"/>
  <c r="AE228" i="1"/>
  <c r="AE227" i="1" s="1"/>
  <c r="AE225" i="1"/>
  <c r="AE224" i="1" s="1"/>
  <c r="AE221" i="1"/>
  <c r="AE220" i="1" s="1"/>
  <c r="AE213" i="1"/>
  <c r="AE212" i="1" s="1"/>
  <c r="AE211" i="1" s="1"/>
  <c r="AE210" i="1" s="1"/>
  <c r="AE208" i="1"/>
  <c r="AE207" i="1" s="1"/>
  <c r="AE206" i="1" s="1"/>
  <c r="AE204" i="1"/>
  <c r="AE203" i="1" s="1"/>
  <c r="AE199" i="1" s="1"/>
  <c r="AE197" i="1"/>
  <c r="AE196" i="1" s="1"/>
  <c r="AE195" i="1" s="1"/>
  <c r="AE183" i="1"/>
  <c r="AE182" i="1" s="1"/>
  <c r="AE181" i="1" s="1"/>
  <c r="AE180" i="1" s="1"/>
  <c r="AE178" i="1"/>
  <c r="AE177" i="1" s="1"/>
  <c r="AE176" i="1" s="1"/>
  <c r="AE173" i="1"/>
  <c r="AE172" i="1" s="1"/>
  <c r="AE171" i="1" s="1"/>
  <c r="AE160" i="1"/>
  <c r="AE159" i="1" s="1"/>
  <c r="AE156" i="1"/>
  <c r="AE155" i="1" s="1"/>
  <c r="AE152" i="1"/>
  <c r="AE151" i="1" s="1"/>
  <c r="AE144" i="1"/>
  <c r="AE143" i="1" s="1"/>
  <c r="AE142" i="1" s="1"/>
  <c r="AE141" i="1" s="1"/>
  <c r="AE139" i="1"/>
  <c r="AE138" i="1" s="1"/>
  <c r="AE137" i="1" s="1"/>
  <c r="AE136" i="1" s="1"/>
  <c r="AE133" i="1"/>
  <c r="AE132" i="1" s="1"/>
  <c r="AE131" i="1" s="1"/>
  <c r="AE129" i="1"/>
  <c r="AE128" i="1" s="1"/>
  <c r="AE126" i="1"/>
  <c r="AE125" i="1" s="1"/>
  <c r="AE122" i="1"/>
  <c r="AE121" i="1" s="1"/>
  <c r="AE119" i="1"/>
  <c r="AE118" i="1" s="1"/>
  <c r="AE115" i="1"/>
  <c r="AE114" i="1" s="1"/>
  <c r="AE112" i="1"/>
  <c r="AE111" i="1" s="1"/>
  <c r="AE105" i="1"/>
  <c r="AE104" i="1" s="1"/>
  <c r="AE103" i="1" s="1"/>
  <c r="AE102" i="1" s="1"/>
  <c r="AE101" i="1" s="1"/>
  <c r="AE98" i="1"/>
  <c r="AE97" i="1" s="1"/>
  <c r="AE94" i="1"/>
  <c r="AE93" i="1" s="1"/>
  <c r="AE90" i="1"/>
  <c r="AE89" i="1" s="1"/>
  <c r="AE82" i="1"/>
  <c r="AE81" i="1" s="1"/>
  <c r="AE80" i="1" s="1"/>
  <c r="AE79" i="1" s="1"/>
  <c r="AE78" i="1" s="1"/>
  <c r="AE77" i="1" s="1"/>
  <c r="AE76" i="1" s="1"/>
  <c r="AE73" i="1"/>
  <c r="AE71" i="1"/>
  <c r="AE66" i="1"/>
  <c r="AE65" i="1" s="1"/>
  <c r="AE62" i="1"/>
  <c r="AE61" i="1" s="1"/>
  <c r="AE56" i="1"/>
  <c r="AE54" i="1"/>
  <c r="AE50" i="1"/>
  <c r="AE49" i="1" s="1"/>
  <c r="AE46" i="1"/>
  <c r="AE45" i="1" s="1"/>
  <c r="AE42" i="1"/>
  <c r="AE41" i="1" s="1"/>
  <c r="AE40" i="1" s="1"/>
  <c r="AE38" i="1"/>
  <c r="AE37" i="1" s="1"/>
  <c r="AE36" i="1" s="1"/>
  <c r="AE33" i="1"/>
  <c r="AE32" i="1" s="1"/>
  <c r="AE29" i="1"/>
  <c r="AE28" i="1" s="1"/>
  <c r="AE25" i="1"/>
  <c r="AE24" i="1" s="1"/>
  <c r="AB4615" i="1"/>
  <c r="AC4615" i="1"/>
  <c r="AC4614" i="1" s="1"/>
  <c r="BK4615" i="1"/>
  <c r="BK4614" i="1" s="1"/>
  <c r="AA4615" i="1"/>
  <c r="AA4614" i="1" s="1"/>
  <c r="AB4668" i="1"/>
  <c r="AB4667" i="1" s="1"/>
  <c r="AC4668" i="1"/>
  <c r="AC4667" i="1" s="1"/>
  <c r="BK4668" i="1"/>
  <c r="BK4667" i="1" s="1"/>
  <c r="BK4666" i="1" s="1"/>
  <c r="BK4665" i="1" s="1"/>
  <c r="AA4668" i="1"/>
  <c r="AA4667" i="1" s="1"/>
  <c r="AA4666" i="1" s="1"/>
  <c r="AA4665" i="1" s="1"/>
  <c r="AB4632" i="1"/>
  <c r="AC4632" i="1"/>
  <c r="BK4632" i="1"/>
  <c r="BK4631" i="1" s="1"/>
  <c r="BK4630" i="1" s="1"/>
  <c r="BK4629" i="1" s="1"/>
  <c r="BK4628" i="1" s="1"/>
  <c r="AA4632" i="1"/>
  <c r="AA4631" i="1" s="1"/>
  <c r="AB4762" i="1"/>
  <c r="AB4761" i="1" s="1"/>
  <c r="AB4760" i="1" s="1"/>
  <c r="AC4762" i="1"/>
  <c r="BK4762" i="1"/>
  <c r="BK4761" i="1" s="1"/>
  <c r="BK4760" i="1" s="1"/>
  <c r="BK4759" i="1" s="1"/>
  <c r="BK4758" i="1" s="1"/>
  <c r="AA4762" i="1"/>
  <c r="AA4761" i="1" s="1"/>
  <c r="AA4760" i="1" s="1"/>
  <c r="AA4759" i="1" s="1"/>
  <c r="AA4758" i="1" s="1"/>
  <c r="AB352" i="1"/>
  <c r="AB351" i="1" s="1"/>
  <c r="AB350" i="1" s="1"/>
  <c r="AC352" i="1"/>
  <c r="AC351" i="1" s="1"/>
  <c r="BK352" i="1"/>
  <c r="BK351" i="1" s="1"/>
  <c r="BK350" i="1" s="1"/>
  <c r="AB356" i="1"/>
  <c r="AB355" i="1" s="1"/>
  <c r="AC356" i="1"/>
  <c r="BK356" i="1"/>
  <c r="BK355" i="1" s="1"/>
  <c r="AB363" i="1"/>
  <c r="AB362" i="1" s="1"/>
  <c r="AB361" i="1" s="1"/>
  <c r="AC363" i="1"/>
  <c r="BK363" i="1"/>
  <c r="BK362" i="1" s="1"/>
  <c r="BK361" i="1" s="1"/>
  <c r="AA352" i="1"/>
  <c r="AA351" i="1" s="1"/>
  <c r="AA350" i="1" s="1"/>
  <c r="AA356" i="1"/>
  <c r="AA355" i="1" s="1"/>
  <c r="AA363" i="1"/>
  <c r="AA362" i="1" s="1"/>
  <c r="AA361" i="1" s="1"/>
  <c r="AB656" i="1"/>
  <c r="AB655" i="1" s="1"/>
  <c r="AB654" i="1" s="1"/>
  <c r="AC656" i="1"/>
  <c r="AC655" i="1" s="1"/>
  <c r="BK656" i="1"/>
  <c r="BK655" i="1" s="1"/>
  <c r="BK654" i="1" s="1"/>
  <c r="AA656" i="1"/>
  <c r="AA655" i="1" s="1"/>
  <c r="AA654" i="1" s="1"/>
  <c r="AB1062" i="1"/>
  <c r="AC1062" i="1"/>
  <c r="BK1062" i="1"/>
  <c r="BK1061" i="1" s="1"/>
  <c r="BK1060" i="1" s="1"/>
  <c r="AA1062" i="1"/>
  <c r="AA1061" i="1" s="1"/>
  <c r="AB4096" i="1"/>
  <c r="AB4095" i="1" s="1"/>
  <c r="AC4096" i="1"/>
  <c r="BK4096" i="1"/>
  <c r="BK4095" i="1" s="1"/>
  <c r="BK4094" i="1" s="1"/>
  <c r="AA4096" i="1"/>
  <c r="AA4095" i="1" s="1"/>
  <c r="AA4094" i="1" s="1"/>
  <c r="AB1196" i="1"/>
  <c r="AC1196" i="1"/>
  <c r="BK1196" i="1"/>
  <c r="AA1196" i="1"/>
  <c r="BK1198" i="1"/>
  <c r="AB1119" i="1"/>
  <c r="AB1118" i="1" s="1"/>
  <c r="AC1119" i="1"/>
  <c r="AC1118" i="1" s="1"/>
  <c r="BK1119" i="1"/>
  <c r="BK1118" i="1" s="1"/>
  <c r="AA1119" i="1"/>
  <c r="AA1118" i="1" s="1"/>
  <c r="AB965" i="1"/>
  <c r="AB964" i="1" s="1"/>
  <c r="AC965" i="1"/>
  <c r="AC964" i="1" s="1"/>
  <c r="AC963" i="1" s="1"/>
  <c r="BK965" i="1"/>
  <c r="BK964" i="1" s="1"/>
  <c r="BK963" i="1" s="1"/>
  <c r="AA965" i="1"/>
  <c r="AB973" i="1"/>
  <c r="AC973" i="1"/>
  <c r="AC972" i="1" s="1"/>
  <c r="BK973" i="1"/>
  <c r="BK972" i="1" s="1"/>
  <c r="BK971" i="1" s="1"/>
  <c r="AA973" i="1"/>
  <c r="AA972" i="1" s="1"/>
  <c r="AB1092" i="1"/>
  <c r="AB1091" i="1" s="1"/>
  <c r="AC1092" i="1"/>
  <c r="AC1091" i="1" s="1"/>
  <c r="BK1092" i="1"/>
  <c r="BK1091" i="1" s="1"/>
  <c r="AA1092" i="1"/>
  <c r="AA1091" i="1" s="1"/>
  <c r="BK977" i="1"/>
  <c r="BK976" i="1" s="1"/>
  <c r="BK975" i="1" s="1"/>
  <c r="BK4250" i="1"/>
  <c r="BK4249" i="1" s="1"/>
  <c r="BK4248" i="1" s="1"/>
  <c r="AB1818" i="1"/>
  <c r="AC1818" i="1"/>
  <c r="BK1818" i="1"/>
  <c r="AA1818" i="1"/>
  <c r="AB4009" i="1"/>
  <c r="AC4009" i="1"/>
  <c r="AC4008" i="1" s="1"/>
  <c r="BK4009" i="1"/>
  <c r="BK4008" i="1" s="1"/>
  <c r="BK4007" i="1" s="1"/>
  <c r="AA4009" i="1"/>
  <c r="AA4008" i="1" s="1"/>
  <c r="AA4007" i="1" s="1"/>
  <c r="AB3157" i="1"/>
  <c r="AB3156" i="1" s="1"/>
  <c r="AC3157" i="1"/>
  <c r="AC3156" i="1" s="1"/>
  <c r="AC3155" i="1" s="1"/>
  <c r="AC3154" i="1" s="1"/>
  <c r="AC3153" i="1" s="1"/>
  <c r="AC3152" i="1" s="1"/>
  <c r="BK3157" i="1"/>
  <c r="BK3156" i="1" s="1"/>
  <c r="BK3155" i="1" s="1"/>
  <c r="BK3154" i="1" s="1"/>
  <c r="BK3153" i="1" s="1"/>
  <c r="BK3152" i="1" s="1"/>
  <c r="AA3157" i="1"/>
  <c r="AA3156" i="1" s="1"/>
  <c r="AA3155" i="1" s="1"/>
  <c r="AB1054" i="1"/>
  <c r="AC1054" i="1"/>
  <c r="BK1054" i="1"/>
  <c r="AB1056" i="1"/>
  <c r="AC1056" i="1"/>
  <c r="BK1056" i="1"/>
  <c r="AA1054" i="1"/>
  <c r="AA1056" i="1"/>
  <c r="AB389" i="1"/>
  <c r="AC389" i="1"/>
  <c r="AC388" i="1" s="1"/>
  <c r="BK389" i="1"/>
  <c r="BK388" i="1" s="1"/>
  <c r="BK387" i="1" s="1"/>
  <c r="AA389" i="1"/>
  <c r="AA388" i="1" s="1"/>
  <c r="AA387" i="1" s="1"/>
  <c r="AB429" i="1"/>
  <c r="AL429" i="1" s="1"/>
  <c r="BG429" i="1" s="1"/>
  <c r="AC429" i="1"/>
  <c r="AM429" i="1" s="1"/>
  <c r="BH429" i="1" s="1"/>
  <c r="AB2566" i="1"/>
  <c r="AL2566" i="1" s="1"/>
  <c r="BG2566" i="1" s="1"/>
  <c r="AC2566" i="1"/>
  <c r="AM2566" i="1" s="1"/>
  <c r="BH2566" i="1" s="1"/>
  <c r="AB3300" i="1"/>
  <c r="AL3300" i="1" s="1"/>
  <c r="BG3300" i="1" s="1"/>
  <c r="AC3300" i="1"/>
  <c r="AM3300" i="1" s="1"/>
  <c r="BH3300" i="1" s="1"/>
  <c r="AB3775" i="1"/>
  <c r="AL3775" i="1" s="1"/>
  <c r="BG3775" i="1" s="1"/>
  <c r="AC3775" i="1"/>
  <c r="AM3775" i="1" s="1"/>
  <c r="BH3775" i="1" s="1"/>
  <c r="AB4050" i="1"/>
  <c r="AL4050" i="1" s="1"/>
  <c r="BG4050" i="1" s="1"/>
  <c r="AC4050" i="1"/>
  <c r="AM4050" i="1" s="1"/>
  <c r="BH4050" i="1" s="1"/>
  <c r="AA429" i="1"/>
  <c r="AK429" i="1" s="1"/>
  <c r="AO429" i="1" s="1"/>
  <c r="BF429" i="1" s="1"/>
  <c r="AA2566" i="1"/>
  <c r="AK2566" i="1" s="1"/>
  <c r="AO2566" i="1" s="1"/>
  <c r="BF2566" i="1" s="1"/>
  <c r="BJ2566" i="1" s="1"/>
  <c r="AA3300" i="1"/>
  <c r="AK3300" i="1" s="1"/>
  <c r="AO3300" i="1" s="1"/>
  <c r="BF3300" i="1" s="1"/>
  <c r="AA3775" i="1"/>
  <c r="AK3775" i="1" s="1"/>
  <c r="AO3775" i="1" s="1"/>
  <c r="BF3775" i="1" s="1"/>
  <c r="BJ3775" i="1" s="1"/>
  <c r="AA4050" i="1"/>
  <c r="AK4050" i="1" s="1"/>
  <c r="AO4050" i="1" s="1"/>
  <c r="BF4050" i="1" s="1"/>
  <c r="BJ4050" i="1" s="1"/>
  <c r="W427" i="1"/>
  <c r="W426" i="1" s="1"/>
  <c r="X427" i="1"/>
  <c r="X426" i="1" s="1"/>
  <c r="Y427" i="1"/>
  <c r="Y426" i="1" s="1"/>
  <c r="Z427" i="1"/>
  <c r="Z426" i="1" s="1"/>
  <c r="BK427" i="1"/>
  <c r="BK426" i="1" s="1"/>
  <c r="V427" i="1"/>
  <c r="V426" i="1" s="1"/>
  <c r="W4773" i="1"/>
  <c r="W4769" i="1"/>
  <c r="W4768" i="1" s="1"/>
  <c r="W4756" i="1"/>
  <c r="W4755" i="1" s="1"/>
  <c r="W4752" i="1"/>
  <c r="W4751" i="1" s="1"/>
  <c r="W4748" i="1"/>
  <c r="W4747" i="1" s="1"/>
  <c r="W4740" i="1"/>
  <c r="W4739" i="1" s="1"/>
  <c r="W4738" i="1" s="1"/>
  <c r="W4737" i="1" s="1"/>
  <c r="W4736" i="1" s="1"/>
  <c r="W4735" i="1" s="1"/>
  <c r="W4733" i="1"/>
  <c r="W4732" i="1" s="1"/>
  <c r="W4731" i="1" s="1"/>
  <c r="W4729" i="1"/>
  <c r="W4728" i="1" s="1"/>
  <c r="W4726" i="1"/>
  <c r="W4725" i="1" s="1"/>
  <c r="W4719" i="1"/>
  <c r="W4718" i="1" s="1"/>
  <c r="W4717" i="1" s="1"/>
  <c r="W4716" i="1" s="1"/>
  <c r="W4714" i="1"/>
  <c r="W4713" i="1" s="1"/>
  <c r="W4712" i="1" s="1"/>
  <c r="W4711" i="1" s="1"/>
  <c r="W4709" i="1"/>
  <c r="W4708" i="1" s="1"/>
  <c r="W4707" i="1" s="1"/>
  <c r="W4705" i="1"/>
  <c r="W4704" i="1" s="1"/>
  <c r="W4703" i="1" s="1"/>
  <c r="W4696" i="1"/>
  <c r="W4695" i="1" s="1"/>
  <c r="W4692" i="1"/>
  <c r="W4691" i="1" s="1"/>
  <c r="W4688" i="1"/>
  <c r="W4687" i="1" s="1"/>
  <c r="W4682" i="1"/>
  <c r="W4681" i="1" s="1"/>
  <c r="W4678" i="1"/>
  <c r="W4677" i="1" s="1"/>
  <c r="W4674" i="1"/>
  <c r="W4673" i="1" s="1"/>
  <c r="W4663" i="1"/>
  <c r="W4662" i="1" s="1"/>
  <c r="W4660" i="1"/>
  <c r="W4659" i="1" s="1"/>
  <c r="W4656" i="1"/>
  <c r="W4655" i="1" s="1"/>
  <c r="W4653" i="1"/>
  <c r="W4652" i="1" s="1"/>
  <c r="W4648" i="1"/>
  <c r="W4647" i="1" s="1"/>
  <c r="W4646" i="1" s="1"/>
  <c r="W4643" i="1"/>
  <c r="W4642" i="1" s="1"/>
  <c r="W4640" i="1"/>
  <c r="W4639" i="1" s="1"/>
  <c r="W4637" i="1"/>
  <c r="W4636" i="1" s="1"/>
  <c r="W4624" i="1"/>
  <c r="W4623" i="1" s="1"/>
  <c r="W4622" i="1" s="1"/>
  <c r="W4621" i="1" s="1"/>
  <c r="W4620" i="1" s="1"/>
  <c r="W4618" i="1"/>
  <c r="W4617" i="1" s="1"/>
  <c r="W4613" i="1" s="1"/>
  <c r="W4612" i="1" s="1"/>
  <c r="W4611" i="1" s="1"/>
  <c r="W4609" i="1"/>
  <c r="W4608" i="1" s="1"/>
  <c r="W4605" i="1"/>
  <c r="W4604" i="1" s="1"/>
  <c r="W4601" i="1"/>
  <c r="W4600" i="1" s="1"/>
  <c r="W4593" i="1"/>
  <c r="W4591" i="1"/>
  <c r="W4587" i="1"/>
  <c r="W4586" i="1" s="1"/>
  <c r="W4585" i="1" s="1"/>
  <c r="W4582" i="1"/>
  <c r="W4581" i="1" s="1"/>
  <c r="W4580" i="1" s="1"/>
  <c r="W4575" i="1"/>
  <c r="W4574" i="1" s="1"/>
  <c r="W4573" i="1" s="1"/>
  <c r="W4572" i="1" s="1"/>
  <c r="W4571" i="1" s="1"/>
  <c r="W4569" i="1"/>
  <c r="W4568" i="1" s="1"/>
  <c r="W4566" i="1"/>
  <c r="W4565" i="1" s="1"/>
  <c r="W4561" i="1"/>
  <c r="W4560" i="1" s="1"/>
  <c r="W4557" i="1"/>
  <c r="W4556" i="1" s="1"/>
  <c r="W4553" i="1"/>
  <c r="W4552" i="1" s="1"/>
  <c r="W4547" i="1"/>
  <c r="W4546" i="1" s="1"/>
  <c r="W4545" i="1" s="1"/>
  <c r="W4544" i="1" s="1"/>
  <c r="W4543" i="1" s="1"/>
  <c r="W4539" i="1"/>
  <c r="W4538" i="1" s="1"/>
  <c r="W4535" i="1"/>
  <c r="W4534" i="1" s="1"/>
  <c r="W4531" i="1"/>
  <c r="W4530" i="1" s="1"/>
  <c r="W4527" i="1"/>
  <c r="W4526" i="1" s="1"/>
  <c r="W4525" i="1" s="1"/>
  <c r="W4522" i="1"/>
  <c r="W4521" i="1" s="1"/>
  <c r="W4520" i="1" s="1"/>
  <c r="W4514" i="1"/>
  <c r="W4513" i="1" s="1"/>
  <c r="W4512" i="1" s="1"/>
  <c r="W4509" i="1"/>
  <c r="W4508" i="1" s="1"/>
  <c r="W4505" i="1"/>
  <c r="W4504" i="1" s="1"/>
  <c r="W4501" i="1"/>
  <c r="W4500" i="1" s="1"/>
  <c r="W4492" i="1"/>
  <c r="W4491" i="1" s="1"/>
  <c r="W4490" i="1" s="1"/>
  <c r="W4489" i="1" s="1"/>
  <c r="W4487" i="1"/>
  <c r="W4486" i="1" s="1"/>
  <c r="W4484" i="1"/>
  <c r="W4483" i="1" s="1"/>
  <c r="W4480" i="1"/>
  <c r="W4479" i="1" s="1"/>
  <c r="W4474" i="1"/>
  <c r="W4473" i="1" s="1"/>
  <c r="W4472" i="1" s="1"/>
  <c r="W4470" i="1"/>
  <c r="W4469" i="1" s="1"/>
  <c r="W4468" i="1" s="1"/>
  <c r="W4466" i="1"/>
  <c r="W4465" i="1" s="1"/>
  <c r="W4463" i="1"/>
  <c r="W4462" i="1" s="1"/>
  <c r="W4459" i="1"/>
  <c r="W4457" i="1" s="1"/>
  <c r="W4454" i="1"/>
  <c r="W4453" i="1" s="1"/>
  <c r="W4451" i="1"/>
  <c r="W4450" i="1" s="1"/>
  <c r="W4439" i="1"/>
  <c r="W4438" i="1" s="1"/>
  <c r="W4437" i="1" s="1"/>
  <c r="W4436" i="1" s="1"/>
  <c r="W4434" i="1"/>
  <c r="W4433" i="1" s="1"/>
  <c r="W4432" i="1" s="1"/>
  <c r="W4431" i="1" s="1"/>
  <c r="W4428" i="1"/>
  <c r="W4427" i="1" s="1"/>
  <c r="W4426" i="1" s="1"/>
  <c r="W4425" i="1" s="1"/>
  <c r="W4423" i="1"/>
  <c r="W4422" i="1" s="1"/>
  <c r="W4417" i="1"/>
  <c r="W4416" i="1" s="1"/>
  <c r="W4415" i="1" s="1"/>
  <c r="W4414" i="1" s="1"/>
  <c r="W4413" i="1" s="1"/>
  <c r="W4412" i="1" s="1"/>
  <c r="W4410" i="1"/>
  <c r="W4408" i="1"/>
  <c r="W4403" i="1"/>
  <c r="W4401" i="1"/>
  <c r="W4394" i="1"/>
  <c r="W4392" i="1"/>
  <c r="W4388" i="1"/>
  <c r="W4386" i="1"/>
  <c r="W4376" i="1"/>
  <c r="W4374" i="1"/>
  <c r="W4369" i="1"/>
  <c r="W4367" i="1"/>
  <c r="W4356" i="1"/>
  <c r="W4355" i="1" s="1"/>
  <c r="W4354" i="1" s="1"/>
  <c r="W4353" i="1" s="1"/>
  <c r="W4350" i="1"/>
  <c r="W4347" i="1"/>
  <c r="W4342" i="1"/>
  <c r="W4341" i="1" s="1"/>
  <c r="W4335" i="1"/>
  <c r="W4334" i="1" s="1"/>
  <c r="W4333" i="1" s="1"/>
  <c r="W4332" i="1" s="1"/>
  <c r="W4331" i="1" s="1"/>
  <c r="W4330" i="1" s="1"/>
  <c r="W4329" i="1" s="1"/>
  <c r="W4327" i="1"/>
  <c r="W4326" i="1" s="1"/>
  <c r="W4324" i="1"/>
  <c r="W4323" i="1" s="1"/>
  <c r="W4315" i="1"/>
  <c r="W4314" i="1" s="1"/>
  <c r="W4313" i="1" s="1"/>
  <c r="W4312" i="1" s="1"/>
  <c r="W4311" i="1" s="1"/>
  <c r="W4310" i="1" s="1"/>
  <c r="W4308" i="1"/>
  <c r="W4307" i="1" s="1"/>
  <c r="W4306" i="1" s="1"/>
  <c r="W4305" i="1" s="1"/>
  <c r="W4304" i="1" s="1"/>
  <c r="W4301" i="1"/>
  <c r="W4298" i="1"/>
  <c r="W4297" i="1" s="1"/>
  <c r="W4293" i="1"/>
  <c r="W4292" i="1" s="1"/>
  <c r="W4291" i="1" s="1"/>
  <c r="W4289" i="1"/>
  <c r="W4288" i="1" s="1"/>
  <c r="W4284" i="1"/>
  <c r="W4283" i="1" s="1"/>
  <c r="W4281" i="1"/>
  <c r="W4280" i="1" s="1"/>
  <c r="W4277" i="1"/>
  <c r="W4276" i="1" s="1"/>
  <c r="W4275" i="1" s="1"/>
  <c r="W4273" i="1"/>
  <c r="W4272" i="1" s="1"/>
  <c r="W4271" i="1" s="1"/>
  <c r="W4268" i="1"/>
  <c r="W4267" i="1" s="1"/>
  <c r="W4266" i="1" s="1"/>
  <c r="W4264" i="1"/>
  <c r="W4262" i="1"/>
  <c r="W4259" i="1"/>
  <c r="W4258" i="1" s="1"/>
  <c r="W4257" i="1" s="1"/>
  <c r="W4255" i="1"/>
  <c r="W4254" i="1" s="1"/>
  <c r="W4253" i="1" s="1"/>
  <c r="W4250" i="1"/>
  <c r="W4249" i="1" s="1"/>
  <c r="W4248" i="1" s="1"/>
  <c r="W4246" i="1"/>
  <c r="W4245" i="1" s="1"/>
  <c r="W4244" i="1" s="1"/>
  <c r="W4240" i="1"/>
  <c r="W4239" i="1" s="1"/>
  <c r="W4236" i="1"/>
  <c r="W4235" i="1" s="1"/>
  <c r="W4233" i="1"/>
  <c r="W4232" i="1" s="1"/>
  <c r="W4227" i="1"/>
  <c r="W4226" i="1" s="1"/>
  <c r="W4224" i="1"/>
  <c r="W4223" i="1" s="1"/>
  <c r="W4218" i="1"/>
  <c r="W4217" i="1" s="1"/>
  <c r="W4214" i="1"/>
  <c r="W4213" i="1" s="1"/>
  <c r="W4208" i="1"/>
  <c r="W4207" i="1" s="1"/>
  <c r="W4206" i="1" s="1"/>
  <c r="W4204" i="1"/>
  <c r="W4203" i="1" s="1"/>
  <c r="W4202" i="1" s="1"/>
  <c r="W4200" i="1"/>
  <c r="W4199" i="1" s="1"/>
  <c r="W4198" i="1" s="1"/>
  <c r="W4194" i="1"/>
  <c r="W4193" i="1" s="1"/>
  <c r="W4192" i="1" s="1"/>
  <c r="W4189" i="1"/>
  <c r="W4188" i="1" s="1"/>
  <c r="W4184" i="1"/>
  <c r="W4183" i="1" s="1"/>
  <c r="W4180" i="1"/>
  <c r="W4179" i="1" s="1"/>
  <c r="W4172" i="1"/>
  <c r="W4171" i="1" s="1"/>
  <c r="W4170" i="1" s="1"/>
  <c r="W4169" i="1" s="1"/>
  <c r="W4168" i="1" s="1"/>
  <c r="W4167" i="1" s="1"/>
  <c r="W4165" i="1"/>
  <c r="W4164" i="1" s="1"/>
  <c r="W4163" i="1" s="1"/>
  <c r="W4161" i="1"/>
  <c r="W4160" i="1" s="1"/>
  <c r="W4159" i="1" s="1"/>
  <c r="W4153" i="1"/>
  <c r="W4152" i="1" s="1"/>
  <c r="W4149" i="1"/>
  <c r="W4148" i="1" s="1"/>
  <c r="W4146" i="1"/>
  <c r="W4145" i="1" s="1"/>
  <c r="W4138" i="1"/>
  <c r="W4137" i="1" s="1"/>
  <c r="W4136" i="1" s="1"/>
  <c r="W4134" i="1"/>
  <c r="W4133" i="1" s="1"/>
  <c r="W4132" i="1" s="1"/>
  <c r="W4129" i="1"/>
  <c r="W4128" i="1" s="1"/>
  <c r="W4127" i="1" s="1"/>
  <c r="W4126" i="1" s="1"/>
  <c r="W4125" i="1" s="1"/>
  <c r="W4123" i="1"/>
  <c r="W4122" i="1" s="1"/>
  <c r="W4120" i="1"/>
  <c r="W4114" i="1"/>
  <c r="W4113" i="1" s="1"/>
  <c r="W4110" i="1"/>
  <c r="W4109" i="1" s="1"/>
  <c r="W4106" i="1"/>
  <c r="W4105" i="1" s="1"/>
  <c r="W4100" i="1"/>
  <c r="W4099" i="1" s="1"/>
  <c r="W4098" i="1" s="1"/>
  <c r="W4093" i="1" s="1"/>
  <c r="W4091" i="1"/>
  <c r="W4090" i="1" s="1"/>
  <c r="W4087" i="1"/>
  <c r="W4086" i="1" s="1"/>
  <c r="W4083" i="1"/>
  <c r="W4082" i="1" s="1"/>
  <c r="W4077" i="1"/>
  <c r="W4076" i="1" s="1"/>
  <c r="W4073" i="1"/>
  <c r="W4072" i="1" s="1"/>
  <c r="W4070" i="1"/>
  <c r="W4069" i="1" s="1"/>
  <c r="W4064" i="1"/>
  <c r="W4063" i="1" s="1"/>
  <c r="W4062" i="1" s="1"/>
  <c r="W4059" i="1"/>
  <c r="W4058" i="1" s="1"/>
  <c r="W4056" i="1"/>
  <c r="W4055" i="1" s="1"/>
  <c r="W4049" i="1"/>
  <c r="W4048" i="1" s="1"/>
  <c r="W4047" i="1" s="1"/>
  <c r="W4046" i="1" s="1"/>
  <c r="W4045" i="1" s="1"/>
  <c r="W4044" i="1" s="1"/>
  <c r="W4043" i="1" s="1"/>
  <c r="W4040" i="1"/>
  <c r="W4039" i="1" s="1"/>
  <c r="W4037" i="1"/>
  <c r="W4036" i="1" s="1"/>
  <c r="W4034" i="1"/>
  <c r="W4033" i="1" s="1"/>
  <c r="W4032" i="1" s="1"/>
  <c r="W4030" i="1"/>
  <c r="W4028" i="1"/>
  <c r="W4027" i="1" s="1"/>
  <c r="W4023" i="1"/>
  <c r="W4022" i="1" s="1"/>
  <c r="W4021" i="1" s="1"/>
  <c r="W4018" i="1"/>
  <c r="W4017" i="1" s="1"/>
  <c r="W4016" i="1" s="1"/>
  <c r="W4014" i="1"/>
  <c r="W4013" i="1" s="1"/>
  <c r="W4005" i="1"/>
  <c r="W4004" i="1" s="1"/>
  <c r="W4003" i="1" s="1"/>
  <c r="W4002" i="1" s="1"/>
  <c r="W4000" i="1"/>
  <c r="W3999" i="1" s="1"/>
  <c r="W3998" i="1" s="1"/>
  <c r="W3997" i="1" s="1"/>
  <c r="W3996" i="1" s="1"/>
  <c r="W3994" i="1"/>
  <c r="W3993" i="1" s="1"/>
  <c r="W3990" i="1"/>
  <c r="W3989" i="1" s="1"/>
  <c r="W3986" i="1"/>
  <c r="W3985" i="1" s="1"/>
  <c r="W3980" i="1"/>
  <c r="W3979" i="1" s="1"/>
  <c r="W3977" i="1"/>
  <c r="W3976" i="1" s="1"/>
  <c r="W3972" i="1"/>
  <c r="W3970" i="1"/>
  <c r="W3964" i="1"/>
  <c r="W3963" i="1" s="1"/>
  <c r="W3962" i="1" s="1"/>
  <c r="W3961" i="1" s="1"/>
  <c r="W3959" i="1"/>
  <c r="W3958" i="1" s="1"/>
  <c r="W3956" i="1"/>
  <c r="W3955" i="1" s="1"/>
  <c r="W3949" i="1"/>
  <c r="W3948" i="1" s="1"/>
  <c r="W3946" i="1"/>
  <c r="W3945" i="1" s="1"/>
  <c r="W3939" i="1"/>
  <c r="W3937" i="1"/>
  <c r="W3936" i="1" s="1"/>
  <c r="W3933" i="1"/>
  <c r="W3932" i="1" s="1"/>
  <c r="W3930" i="1"/>
  <c r="W3928" i="1"/>
  <c r="W3927" i="1" s="1"/>
  <c r="W3923" i="1"/>
  <c r="W3921" i="1"/>
  <c r="W3919" i="1"/>
  <c r="W3918" i="1" s="1"/>
  <c r="W3915" i="1"/>
  <c r="W3914" i="1" s="1"/>
  <c r="W3912" i="1"/>
  <c r="W3911" i="1" s="1"/>
  <c r="W3903" i="1"/>
  <c r="W3902" i="1" s="1"/>
  <c r="W3900" i="1"/>
  <c r="W3899" i="1" s="1"/>
  <c r="W3895" i="1"/>
  <c r="W3894" i="1" s="1"/>
  <c r="W3893" i="1" s="1"/>
  <c r="W3892" i="1" s="1"/>
  <c r="W3889" i="1"/>
  <c r="W3888" i="1" s="1"/>
  <c r="W3886" i="1"/>
  <c r="W3885" i="1" s="1"/>
  <c r="W3879" i="1"/>
  <c r="W3878" i="1" s="1"/>
  <c r="W3877" i="1" s="1"/>
  <c r="W3876" i="1" s="1"/>
  <c r="W3875" i="1" s="1"/>
  <c r="W3873" i="1"/>
  <c r="W3872" i="1" s="1"/>
  <c r="W3869" i="1"/>
  <c r="W3868" i="1" s="1"/>
  <c r="W3866" i="1"/>
  <c r="W3865" i="1" s="1"/>
  <c r="W3858" i="1"/>
  <c r="W3857" i="1" s="1"/>
  <c r="W3856" i="1" s="1"/>
  <c r="W3855" i="1" s="1"/>
  <c r="W3854" i="1" s="1"/>
  <c r="W3853" i="1" s="1"/>
  <c r="W3852" i="1" s="1"/>
  <c r="W3850" i="1"/>
  <c r="W3849" i="1" s="1"/>
  <c r="W3847" i="1"/>
  <c r="W3846" i="1" s="1"/>
  <c r="W3842" i="1"/>
  <c r="W3841" i="1" s="1"/>
  <c r="W3838" i="1"/>
  <c r="W3837" i="1" s="1"/>
  <c r="W3834" i="1"/>
  <c r="W3833" i="1" s="1"/>
  <c r="W3828" i="1"/>
  <c r="W3827" i="1" s="1"/>
  <c r="W3825" i="1"/>
  <c r="W3824" i="1" s="1"/>
  <c r="W3820" i="1"/>
  <c r="W3819" i="1" s="1"/>
  <c r="W3818" i="1" s="1"/>
  <c r="W3816" i="1"/>
  <c r="W3815" i="1" s="1"/>
  <c r="W3814" i="1" s="1"/>
  <c r="W3812" i="1"/>
  <c r="W3811" i="1" s="1"/>
  <c r="W3810" i="1" s="1"/>
  <c r="W3806" i="1"/>
  <c r="W3805" i="1" s="1"/>
  <c r="W3802" i="1"/>
  <c r="W3801" i="1" s="1"/>
  <c r="W3799" i="1"/>
  <c r="W3798" i="1" s="1"/>
  <c r="W3793" i="1"/>
  <c r="W3791" i="1"/>
  <c r="W3790" i="1" s="1"/>
  <c r="W3785" i="1"/>
  <c r="W3784" i="1" s="1"/>
  <c r="W3783" i="1" s="1"/>
  <c r="W3782" i="1" s="1"/>
  <c r="W3781" i="1" s="1"/>
  <c r="W3774" i="1"/>
  <c r="W3773" i="1" s="1"/>
  <c r="W3771" i="1"/>
  <c r="W3770" i="1" s="1"/>
  <c r="W3768" i="1"/>
  <c r="W3766" i="1"/>
  <c r="W3765" i="1" s="1"/>
  <c r="W3760" i="1"/>
  <c r="W3759" i="1" s="1"/>
  <c r="W3757" i="1"/>
  <c r="W3756" i="1" s="1"/>
  <c r="W3755" i="1" s="1"/>
  <c r="W3753" i="1"/>
  <c r="W3752" i="1" s="1"/>
  <c r="W3750" i="1"/>
  <c r="W3749" i="1"/>
  <c r="W3744" i="1"/>
  <c r="W3740" i="1"/>
  <c r="W3739" i="1" s="1"/>
  <c r="W3736" i="1"/>
  <c r="W3735" i="1" s="1"/>
  <c r="W3727" i="1"/>
  <c r="W3726" i="1" s="1"/>
  <c r="W3723" i="1"/>
  <c r="W3722" i="1" s="1"/>
  <c r="W3719" i="1"/>
  <c r="W3718" i="1" s="1"/>
  <c r="W3713" i="1"/>
  <c r="W3712" i="1" s="1"/>
  <c r="W3709" i="1"/>
  <c r="W3708" i="1" s="1"/>
  <c r="W3705" i="1"/>
  <c r="W3704" i="1" s="1"/>
  <c r="W3699" i="1"/>
  <c r="W3698" i="1" s="1"/>
  <c r="W3697" i="1" s="1"/>
  <c r="W3679" i="1" s="1"/>
  <c r="W3695" i="1"/>
  <c r="W3694" i="1" s="1"/>
  <c r="W3693" i="1" s="1"/>
  <c r="W3691" i="1"/>
  <c r="W3690" i="1" s="1"/>
  <c r="W3689" i="1" s="1"/>
  <c r="W3687" i="1"/>
  <c r="W3686" i="1" s="1"/>
  <c r="W3685" i="1" s="1"/>
  <c r="W3677" i="1"/>
  <c r="W3674" i="1"/>
  <c r="W3673" i="1" s="1"/>
  <c r="W3670" i="1"/>
  <c r="W3669" i="1" s="1"/>
  <c r="W3668" i="1" s="1"/>
  <c r="W3667" i="1" s="1"/>
  <c r="W3664" i="1"/>
  <c r="W3663" i="1" s="1"/>
  <c r="W3662" i="1" s="1"/>
  <c r="W3660" i="1"/>
  <c r="W3659" i="1" s="1"/>
  <c r="W3657" i="1"/>
  <c r="W3656" i="1" s="1"/>
  <c r="W3652" i="1"/>
  <c r="W3651" i="1" s="1"/>
  <c r="W3650" i="1" s="1"/>
  <c r="W3649" i="1" s="1"/>
  <c r="W3647" i="1"/>
  <c r="W3646" i="1" s="1"/>
  <c r="W3645" i="1" s="1"/>
  <c r="W3643" i="1"/>
  <c r="W3641" i="1"/>
  <c r="W3640" i="1" s="1"/>
  <c r="W3626" i="1"/>
  <c r="W3622" i="1"/>
  <c r="W3621" i="1" s="1"/>
  <c r="W3620" i="1" s="1"/>
  <c r="W3618" i="1"/>
  <c r="W3617" i="1" s="1"/>
  <c r="W3616" i="1" s="1"/>
  <c r="W3602" i="1"/>
  <c r="W3601" i="1" s="1"/>
  <c r="W3600" i="1" s="1"/>
  <c r="W3599" i="1" s="1"/>
  <c r="W3598" i="1" s="1"/>
  <c r="W3596" i="1"/>
  <c r="W3595" i="1" s="1"/>
  <c r="W3594" i="1" s="1"/>
  <c r="W3593" i="1" s="1"/>
  <c r="W3592" i="1" s="1"/>
  <c r="W3584" i="1"/>
  <c r="W3583" i="1" s="1"/>
  <c r="W3582" i="1" s="1"/>
  <c r="W3581" i="1" s="1"/>
  <c r="W3579" i="1"/>
  <c r="W3578" i="1" s="1"/>
  <c r="W3577" i="1" s="1"/>
  <c r="W3575" i="1"/>
  <c r="W3574" i="1" s="1"/>
  <c r="W3573" i="1" s="1"/>
  <c r="W3571" i="1"/>
  <c r="W3570" i="1" s="1"/>
  <c r="W3569" i="1" s="1"/>
  <c r="W3562" i="1"/>
  <c r="W3561" i="1" s="1"/>
  <c r="W3560" i="1" s="1"/>
  <c r="W3559" i="1" s="1"/>
  <c r="W3558" i="1" s="1"/>
  <c r="W3557" i="1" s="1"/>
  <c r="W3556" i="1" s="1"/>
  <c r="W3553" i="1"/>
  <c r="W3552" i="1" s="1"/>
  <c r="W3550" i="1"/>
  <c r="W3549" i="1" s="1"/>
  <c r="W3546" i="1"/>
  <c r="W3545" i="1" s="1"/>
  <c r="W3540" i="1"/>
  <c r="W3539" i="1" s="1"/>
  <c r="W3537" i="1"/>
  <c r="W3536" i="1" s="1"/>
  <c r="W3533" i="1"/>
  <c r="W3532" i="1" s="1"/>
  <c r="W3527" i="1"/>
  <c r="W3526" i="1" s="1"/>
  <c r="W3525" i="1" s="1"/>
  <c r="W3524" i="1" s="1"/>
  <c r="W3523" i="1" s="1"/>
  <c r="W3521" i="1"/>
  <c r="W3519" i="1" s="1"/>
  <c r="W3517" i="1"/>
  <c r="W3516" i="1" s="1"/>
  <c r="W3511" i="1"/>
  <c r="W3510" i="1" s="1"/>
  <c r="W3508" i="1"/>
  <c r="W3507" i="1" s="1"/>
  <c r="W3503" i="1"/>
  <c r="W3502" i="1" s="1"/>
  <c r="W3501" i="1" s="1"/>
  <c r="W3499" i="1"/>
  <c r="W3498" i="1" s="1"/>
  <c r="W3497" i="1" s="1"/>
  <c r="W3495" i="1"/>
  <c r="W3494" i="1" s="1"/>
  <c r="W3493" i="1" s="1"/>
  <c r="W3491" i="1"/>
  <c r="W3490" i="1" s="1"/>
  <c r="W3489" i="1" s="1"/>
  <c r="W3487" i="1"/>
  <c r="W3486" i="1" s="1"/>
  <c r="W3485" i="1" s="1"/>
  <c r="W3477" i="1"/>
  <c r="W3476" i="1" s="1"/>
  <c r="W3474" i="1"/>
  <c r="W3473" i="1" s="1"/>
  <c r="W3470" i="1"/>
  <c r="W3469" i="1" s="1"/>
  <c r="W3464" i="1"/>
  <c r="W3463" i="1" s="1"/>
  <c r="W3461" i="1"/>
  <c r="W3460" i="1" s="1"/>
  <c r="W3457" i="1"/>
  <c r="W3456" i="1" s="1"/>
  <c r="W3451" i="1"/>
  <c r="W3450" i="1" s="1"/>
  <c r="W3448" i="1"/>
  <c r="W3447" i="1" s="1"/>
  <c r="W3446" i="1" s="1"/>
  <c r="W3444" i="1"/>
  <c r="W3443" i="1" s="1"/>
  <c r="W3442" i="1" s="1"/>
  <c r="W3439" i="1"/>
  <c r="W3438" i="1" s="1"/>
  <c r="W3437" i="1" s="1"/>
  <c r="W3433" i="1"/>
  <c r="W3432" i="1" s="1"/>
  <c r="W3431" i="1" s="1"/>
  <c r="W3430" i="1" s="1"/>
  <c r="W3429" i="1" s="1"/>
  <c r="W3426" i="1"/>
  <c r="W3425" i="1" s="1"/>
  <c r="W3424" i="1" s="1"/>
  <c r="W3422" i="1"/>
  <c r="W3421" i="1" s="1"/>
  <c r="W3420" i="1" s="1"/>
  <c r="W3417" i="1"/>
  <c r="W3416" i="1" s="1"/>
  <c r="W3415" i="1" s="1"/>
  <c r="W3409" i="1"/>
  <c r="W3408" i="1" s="1"/>
  <c r="W3407" i="1" s="1"/>
  <c r="W3406" i="1" s="1"/>
  <c r="W3393" i="1"/>
  <c r="W3392" i="1" s="1"/>
  <c r="W3391" i="1" s="1"/>
  <c r="W3388" i="1"/>
  <c r="W3387" i="1" s="1"/>
  <c r="W3384" i="1"/>
  <c r="W3383" i="1" s="1"/>
  <c r="W3380" i="1"/>
  <c r="W3379" i="1" s="1"/>
  <c r="W3374" i="1"/>
  <c r="W3373" i="1" s="1"/>
  <c r="W3370" i="1"/>
  <c r="W3369" i="1" s="1"/>
  <c r="W3366" i="1"/>
  <c r="W3365" i="1" s="1"/>
  <c r="W3360" i="1"/>
  <c r="W3359" i="1" s="1"/>
  <c r="W3357" i="1"/>
  <c r="W3356" i="1" s="1"/>
  <c r="W3353" i="1"/>
  <c r="W3352" i="1" s="1"/>
  <c r="W3347" i="1"/>
  <c r="W3346" i="1" s="1"/>
  <c r="W3343" i="1"/>
  <c r="W3342" i="1" s="1"/>
  <c r="W3339" i="1"/>
  <c r="W3338" i="1" s="1"/>
  <c r="W3333" i="1"/>
  <c r="W3332" i="1" s="1"/>
  <c r="W3331" i="1" s="1"/>
  <c r="W3329" i="1"/>
  <c r="W3326" i="1"/>
  <c r="W3325" i="1" s="1"/>
  <c r="W3322" i="1"/>
  <c r="W3321" i="1" s="1"/>
  <c r="W3320" i="1" s="1"/>
  <c r="W3317" i="1"/>
  <c r="W3316" i="1" s="1"/>
  <c r="W3314" i="1"/>
  <c r="W3313" i="1" s="1"/>
  <c r="W3312" i="1" s="1"/>
  <c r="W3310" i="1"/>
  <c r="W3309" i="1" s="1"/>
  <c r="W3308" i="1" s="1"/>
  <c r="W3305" i="1"/>
  <c r="W3304" i="1" s="1"/>
  <c r="W3303" i="1" s="1"/>
  <c r="W3299" i="1"/>
  <c r="W3294" i="1"/>
  <c r="W3293" i="1" s="1"/>
  <c r="W3292" i="1" s="1"/>
  <c r="W3290" i="1"/>
  <c r="W3289" i="1" s="1"/>
  <c r="W3288" i="1" s="1"/>
  <c r="W3286" i="1"/>
  <c r="W3285" i="1" s="1"/>
  <c r="W3284" i="1" s="1"/>
  <c r="W3280" i="1"/>
  <c r="W3278" i="1" s="1"/>
  <c r="W3276" i="1"/>
  <c r="W3275" i="1" s="1"/>
  <c r="W3273" i="1"/>
  <c r="W3272" i="1" s="1"/>
  <c r="W3267" i="1"/>
  <c r="W3262" i="1"/>
  <c r="W3261" i="1" s="1"/>
  <c r="W3259" i="1"/>
  <c r="W3258" i="1" s="1"/>
  <c r="W3254" i="1"/>
  <c r="W3253" i="1" s="1"/>
  <c r="W3252" i="1" s="1"/>
  <c r="W3251" i="1" s="1"/>
  <c r="W3249" i="1"/>
  <c r="W3248" i="1" s="1"/>
  <c r="W3247" i="1" s="1"/>
  <c r="W3241" i="1"/>
  <c r="W3240" i="1" s="1"/>
  <c r="W3236" i="1" s="1"/>
  <c r="W3230" i="1"/>
  <c r="W3229" i="1" s="1"/>
  <c r="W3227" i="1"/>
  <c r="W3226" i="1" s="1"/>
  <c r="W3223" i="1"/>
  <c r="W3222" i="1" s="1"/>
  <c r="W3221" i="1" s="1"/>
  <c r="W3219" i="1"/>
  <c r="W3218" i="1" s="1"/>
  <c r="W3216" i="1"/>
  <c r="W3215" i="1" s="1"/>
  <c r="W3210" i="1"/>
  <c r="W3209" i="1" s="1"/>
  <c r="W3208" i="1" s="1"/>
  <c r="W3206" i="1"/>
  <c r="W3205" i="1" s="1"/>
  <c r="W3204" i="1" s="1"/>
  <c r="W3201" i="1"/>
  <c r="W3200" i="1" s="1"/>
  <c r="W3196" i="1"/>
  <c r="W3194" i="1"/>
  <c r="W3193" i="1" s="1"/>
  <c r="W3190" i="1"/>
  <c r="W3189" i="1" s="1"/>
  <c r="W3186" i="1"/>
  <c r="W3182" i="1" s="1"/>
  <c r="W3181" i="1" s="1"/>
  <c r="W3174" i="1"/>
  <c r="W3173" i="1" s="1"/>
  <c r="W3172" i="1" s="1"/>
  <c r="W3167" i="1" s="1"/>
  <c r="W3150" i="1"/>
  <c r="W3149" i="1" s="1"/>
  <c r="W3147" i="1"/>
  <c r="W3146" i="1" s="1"/>
  <c r="W3144" i="1"/>
  <c r="W3143" i="1" s="1"/>
  <c r="W3128" i="1"/>
  <c r="W3127" i="1" s="1"/>
  <c r="W3126" i="1" s="1"/>
  <c r="W3125" i="1" s="1"/>
  <c r="W3124" i="1" s="1"/>
  <c r="W3123" i="1" s="1"/>
  <c r="W3120" i="1"/>
  <c r="W3117" i="1"/>
  <c r="W3114" i="1"/>
  <c r="W3113" i="1" s="1"/>
  <c r="W3108" i="1"/>
  <c r="W3107" i="1" s="1"/>
  <c r="W3106" i="1" s="1"/>
  <c r="W3105" i="1" s="1"/>
  <c r="W3101" i="1"/>
  <c r="W3099" i="1"/>
  <c r="W3098" i="1" s="1"/>
  <c r="W3092" i="1"/>
  <c r="W3091" i="1" s="1"/>
  <c r="W3088" i="1"/>
  <c r="W3087" i="1" s="1"/>
  <c r="W3085" i="1"/>
  <c r="W3084" i="1" s="1"/>
  <c r="W3078" i="1"/>
  <c r="W3077" i="1" s="1"/>
  <c r="W3075" i="1"/>
  <c r="W3074" i="1" s="1"/>
  <c r="W3069" i="1"/>
  <c r="W3065" i="1"/>
  <c r="W3064" i="1" s="1"/>
  <c r="W3063" i="1" s="1"/>
  <c r="W3061" i="1"/>
  <c r="W3060" i="1" s="1"/>
  <c r="W3059" i="1" s="1"/>
  <c r="W3055" i="1"/>
  <c r="W3054" i="1" s="1"/>
  <c r="W3053" i="1" s="1"/>
  <c r="W3052" i="1" s="1"/>
  <c r="W3048" i="1"/>
  <c r="W3047" i="1" s="1"/>
  <c r="W3046" i="1" s="1"/>
  <c r="W3044" i="1"/>
  <c r="W3043" i="1" s="1"/>
  <c r="W3042" i="1" s="1"/>
  <c r="W3037" i="1"/>
  <c r="W3036" i="1" s="1"/>
  <c r="W3035" i="1" s="1"/>
  <c r="W3033" i="1"/>
  <c r="W3032" i="1" s="1"/>
  <c r="W3031" i="1" s="1"/>
  <c r="W3028" i="1"/>
  <c r="W3027" i="1" s="1"/>
  <c r="W3026" i="1" s="1"/>
  <c r="W3025" i="1" s="1"/>
  <c r="W3023" i="1"/>
  <c r="W3022" i="1" s="1"/>
  <c r="W3021" i="1" s="1"/>
  <c r="W3016" i="1"/>
  <c r="W3015" i="1" s="1"/>
  <c r="W3013" i="1"/>
  <c r="W3012" i="1" s="1"/>
  <c r="W3007" i="1"/>
  <c r="W3006" i="1" s="1"/>
  <c r="W3005" i="1" s="1"/>
  <c r="W3004" i="1" s="1"/>
  <c r="W3003" i="1" s="1"/>
  <c r="W3002" i="1" s="1"/>
  <c r="W2999" i="1"/>
  <c r="W2997" i="1"/>
  <c r="W2994" i="1"/>
  <c r="W2993" i="1" s="1"/>
  <c r="W2988" i="1"/>
  <c r="W2987" i="1" s="1"/>
  <c r="W2985" i="1"/>
  <c r="W2984" i="1" s="1"/>
  <c r="W2978" i="1"/>
  <c r="W2977" i="1" s="1"/>
  <c r="W2974" i="1"/>
  <c r="W2973" i="1" s="1"/>
  <c r="W2970" i="1"/>
  <c r="W2969" i="1" s="1"/>
  <c r="W2961" i="1"/>
  <c r="W2960" i="1" s="1"/>
  <c r="W2959" i="1" s="1"/>
  <c r="W2958" i="1" s="1"/>
  <c r="W2952" i="1" s="1"/>
  <c r="W2951" i="1" s="1"/>
  <c r="W2948" i="1"/>
  <c r="W2945" i="1"/>
  <c r="W2942" i="1"/>
  <c r="W2941" i="1" s="1"/>
  <c r="W2936" i="1"/>
  <c r="W2934" i="1"/>
  <c r="W2931" i="1"/>
  <c r="W2930" i="1" s="1"/>
  <c r="W2924" i="1"/>
  <c r="W2922" i="1"/>
  <c r="W2921" i="1" s="1"/>
  <c r="W2915" i="1"/>
  <c r="W2914" i="1" s="1"/>
  <c r="W2913" i="1" s="1"/>
  <c r="W2912" i="1" s="1"/>
  <c r="W2911" i="1" s="1"/>
  <c r="W2910" i="1" s="1"/>
  <c r="W2909" i="1" s="1"/>
  <c r="W2907" i="1"/>
  <c r="W2906" i="1" s="1"/>
  <c r="W2903" i="1"/>
  <c r="W2902" i="1" s="1"/>
  <c r="W2899" i="1"/>
  <c r="W2898" i="1" s="1"/>
  <c r="W2892" i="1"/>
  <c r="W2891" i="1" s="1"/>
  <c r="W2890" i="1" s="1"/>
  <c r="W2889" i="1" s="1"/>
  <c r="W2888" i="1" s="1"/>
  <c r="W2882" i="1"/>
  <c r="W2881" i="1" s="1"/>
  <c r="W2880" i="1" s="1"/>
  <c r="W2878" i="1"/>
  <c r="W2877" i="1" s="1"/>
  <c r="W2876" i="1" s="1"/>
  <c r="W2874" i="1"/>
  <c r="W2873" i="1" s="1"/>
  <c r="W2872" i="1" s="1"/>
  <c r="W2868" i="1"/>
  <c r="W2867" i="1" s="1"/>
  <c r="W2866" i="1" s="1"/>
  <c r="W2865" i="1" s="1"/>
  <c r="W2862" i="1"/>
  <c r="W2861" i="1" s="1"/>
  <c r="W2860" i="1" s="1"/>
  <c r="W2859" i="1" s="1"/>
  <c r="W2858" i="1" s="1"/>
  <c r="W2857" i="1" s="1"/>
  <c r="W2854" i="1"/>
  <c r="W2853" i="1" s="1"/>
  <c r="W2852" i="1" s="1"/>
  <c r="W2850" i="1"/>
  <c r="W2849" i="1" s="1"/>
  <c r="W2848" i="1" s="1"/>
  <c r="W2843" i="1"/>
  <c r="W2842" i="1" s="1"/>
  <c r="W2841" i="1" s="1"/>
  <c r="W2839" i="1"/>
  <c r="W2838" i="1" s="1"/>
  <c r="W2837" i="1" s="1"/>
  <c r="W2835" i="1"/>
  <c r="W2834" i="1" s="1"/>
  <c r="W2833" i="1" s="1"/>
  <c r="W2830" i="1"/>
  <c r="W2829" i="1" s="1"/>
  <c r="W2828" i="1" s="1"/>
  <c r="W2827" i="1" s="1"/>
  <c r="W2822" i="1"/>
  <c r="W2821" i="1" s="1"/>
  <c r="W2820" i="1" s="1"/>
  <c r="W2818" i="1"/>
  <c r="W2817" i="1" s="1"/>
  <c r="W2816" i="1" s="1"/>
  <c r="W2813" i="1"/>
  <c r="W2812" i="1" s="1"/>
  <c r="W2811" i="1" s="1"/>
  <c r="W2810" i="1" s="1"/>
  <c r="W2807" i="1"/>
  <c r="W2806" i="1" s="1"/>
  <c r="W2805" i="1" s="1"/>
  <c r="W2804" i="1" s="1"/>
  <c r="W2803" i="1" s="1"/>
  <c r="W2802" i="1" s="1"/>
  <c r="W2799" i="1"/>
  <c r="W2798" i="1" s="1"/>
  <c r="W2797" i="1" s="1"/>
  <c r="W2796" i="1" s="1"/>
  <c r="W2794" i="1"/>
  <c r="W2792" i="1"/>
  <c r="W2789" i="1"/>
  <c r="W2788" i="1" s="1"/>
  <c r="W2785" i="1"/>
  <c r="W2784" i="1" s="1"/>
  <c r="W2781" i="1"/>
  <c r="W2780" i="1" s="1"/>
  <c r="W2776" i="1"/>
  <c r="W2775" i="1" s="1"/>
  <c r="W2772" i="1"/>
  <c r="W2771" i="1" s="1"/>
  <c r="W2769" i="1"/>
  <c r="W2768" i="1" s="1"/>
  <c r="W2762" i="1"/>
  <c r="W2761" i="1" s="1"/>
  <c r="W2758" i="1"/>
  <c r="W2757" i="1" s="1"/>
  <c r="W2754" i="1"/>
  <c r="W2753" i="1" s="1"/>
  <c r="W2747" i="1"/>
  <c r="W2746" i="1" s="1"/>
  <c r="W2744" i="1"/>
  <c r="W2743" i="1" s="1"/>
  <c r="W2735" i="1"/>
  <c r="W2734" i="1" s="1"/>
  <c r="W2733" i="1" s="1"/>
  <c r="W2732" i="1" s="1"/>
  <c r="W2730" i="1"/>
  <c r="W2729" i="1" s="1"/>
  <c r="W2728" i="1" s="1"/>
  <c r="W2727" i="1" s="1"/>
  <c r="W2726" i="1" s="1"/>
  <c r="W2724" i="1"/>
  <c r="W2723" i="1" s="1"/>
  <c r="W2722" i="1" s="1"/>
  <c r="W2721" i="1" s="1"/>
  <c r="W2717" i="1"/>
  <c r="W2716" i="1" s="1"/>
  <c r="W2715" i="1" s="1"/>
  <c r="W2714" i="1" s="1"/>
  <c r="W2713" i="1" s="1"/>
  <c r="W2712" i="1" s="1"/>
  <c r="W2708" i="1"/>
  <c r="W2707" i="1" s="1"/>
  <c r="W2705" i="1"/>
  <c r="W2704" i="1" s="1"/>
  <c r="W2699" i="1"/>
  <c r="W2698" i="1" s="1"/>
  <c r="W2697" i="1" s="1"/>
  <c r="W2696" i="1" s="1"/>
  <c r="W2692" i="1"/>
  <c r="W2690" i="1"/>
  <c r="W2689" i="1" s="1"/>
  <c r="W2683" i="1"/>
  <c r="W2682" i="1" s="1"/>
  <c r="W2681" i="1" s="1"/>
  <c r="W2680" i="1" s="1"/>
  <c r="W2679" i="1" s="1"/>
  <c r="W2678" i="1" s="1"/>
  <c r="W2677" i="1" s="1"/>
  <c r="W2674" i="1"/>
  <c r="W2673" i="1" s="1"/>
  <c r="W2670" i="1"/>
  <c r="W2669" i="1" s="1"/>
  <c r="W2667" i="1"/>
  <c r="W2666" i="1" s="1"/>
  <c r="W2660" i="1"/>
  <c r="W2659" i="1" s="1"/>
  <c r="W2658" i="1" s="1"/>
  <c r="W2657" i="1" s="1"/>
  <c r="W2656" i="1" s="1"/>
  <c r="W2654" i="1"/>
  <c r="W2653" i="1" s="1"/>
  <c r="W2652" i="1" s="1"/>
  <c r="W2650" i="1"/>
  <c r="W2649" i="1" s="1"/>
  <c r="W2648" i="1" s="1"/>
  <c r="W2646" i="1"/>
  <c r="W2645" i="1" s="1"/>
  <c r="W2644" i="1" s="1"/>
  <c r="W2640" i="1"/>
  <c r="W2639" i="1" s="1"/>
  <c r="W2638" i="1" s="1"/>
  <c r="W2637" i="1" s="1"/>
  <c r="W2634" i="1"/>
  <c r="W2633" i="1" s="1"/>
  <c r="W2632" i="1" s="1"/>
  <c r="W2631" i="1" s="1"/>
  <c r="W2630" i="1" s="1"/>
  <c r="W2629" i="1" s="1"/>
  <c r="W2626" i="1"/>
  <c r="W2625" i="1" s="1"/>
  <c r="W2624" i="1" s="1"/>
  <c r="W2622" i="1"/>
  <c r="W2621" i="1" s="1"/>
  <c r="W2620" i="1" s="1"/>
  <c r="W2615" i="1"/>
  <c r="W2614" i="1" s="1"/>
  <c r="W2613" i="1" s="1"/>
  <c r="W2611" i="1"/>
  <c r="W2610" i="1" s="1"/>
  <c r="W2609" i="1" s="1"/>
  <c r="W2606" i="1"/>
  <c r="W2605" i="1" s="1"/>
  <c r="W2604" i="1" s="1"/>
  <c r="W2603" i="1" s="1"/>
  <c r="W2601" i="1"/>
  <c r="W2600" i="1" s="1"/>
  <c r="W2599" i="1" s="1"/>
  <c r="W2589" i="1"/>
  <c r="W2588" i="1" s="1"/>
  <c r="W2587" i="1" s="1"/>
  <c r="W2585" i="1"/>
  <c r="W2584" i="1" s="1"/>
  <c r="W2583" i="1" s="1"/>
  <c r="W2580" i="1"/>
  <c r="W2579" i="1" s="1"/>
  <c r="W2578" i="1" s="1"/>
  <c r="W2577" i="1" s="1"/>
  <c r="W2573" i="1"/>
  <c r="W2572" i="1" s="1"/>
  <c r="W2571" i="1" s="1"/>
  <c r="W2570" i="1" s="1"/>
  <c r="W2569" i="1" s="1"/>
  <c r="W2568" i="1" s="1"/>
  <c r="W2565" i="1"/>
  <c r="W2562" i="1"/>
  <c r="W2561" i="1" s="1"/>
  <c r="W2557" i="1"/>
  <c r="W2555" i="1"/>
  <c r="W2551" i="1"/>
  <c r="W2550" i="1" s="1"/>
  <c r="W2549" i="1" s="1"/>
  <c r="W2547" i="1"/>
  <c r="W2546" i="1" s="1"/>
  <c r="W2542" i="1"/>
  <c r="W2541" i="1" s="1"/>
  <c r="W2540" i="1" s="1"/>
  <c r="W2539" i="1" s="1"/>
  <c r="W2537" i="1"/>
  <c r="W2536" i="1" s="1"/>
  <c r="W2533" i="1"/>
  <c r="W2532" i="1" s="1"/>
  <c r="W2530" i="1"/>
  <c r="W2529" i="1" s="1"/>
  <c r="W2523" i="1"/>
  <c r="W2522" i="1" s="1"/>
  <c r="W2519" i="1"/>
  <c r="W2518" i="1" s="1"/>
  <c r="W2516" i="1"/>
  <c r="W2515" i="1" s="1"/>
  <c r="W2509" i="1"/>
  <c r="W2508" i="1" s="1"/>
  <c r="W2506" i="1"/>
  <c r="W2505" i="1" s="1"/>
  <c r="W2497" i="1"/>
  <c r="W2496" i="1" s="1"/>
  <c r="W2495" i="1" s="1"/>
  <c r="W2494" i="1" s="1"/>
  <c r="W2492" i="1"/>
  <c r="W2491" i="1" s="1"/>
  <c r="W2490" i="1" s="1"/>
  <c r="W2489" i="1" s="1"/>
  <c r="W2485" i="1"/>
  <c r="W2484" i="1" s="1"/>
  <c r="W2483" i="1" s="1"/>
  <c r="W2482" i="1" s="1"/>
  <c r="W2481" i="1" s="1"/>
  <c r="W2479" i="1"/>
  <c r="W2478" i="1" s="1"/>
  <c r="W2477" i="1" s="1"/>
  <c r="W2476" i="1" s="1"/>
  <c r="W2472" i="1"/>
  <c r="W2470" i="1"/>
  <c r="W2469" i="1" s="1"/>
  <c r="W2463" i="1"/>
  <c r="W2462" i="1" s="1"/>
  <c r="W2461" i="1" s="1"/>
  <c r="W2460" i="1" s="1"/>
  <c r="W2459" i="1" s="1"/>
  <c r="W2458" i="1" s="1"/>
  <c r="W2457" i="1" s="1"/>
  <c r="W2454" i="1"/>
  <c r="W2453" i="1" s="1"/>
  <c r="W2450" i="1"/>
  <c r="W2449" i="1" s="1"/>
  <c r="W2446" i="1"/>
  <c r="W2445" i="1" s="1"/>
  <c r="W2439" i="1"/>
  <c r="W2438" i="1" s="1"/>
  <c r="W2436" i="1"/>
  <c r="W2435" i="1" s="1"/>
  <c r="W2430" i="1"/>
  <c r="W2429" i="1" s="1"/>
  <c r="W2428" i="1" s="1"/>
  <c r="W2426" i="1"/>
  <c r="W2425" i="1" s="1"/>
  <c r="W2424" i="1" s="1"/>
  <c r="W2420" i="1"/>
  <c r="W2419" i="1" s="1"/>
  <c r="W2418" i="1" s="1"/>
  <c r="W2417" i="1" s="1"/>
  <c r="W2414" i="1"/>
  <c r="W2413" i="1" s="1"/>
  <c r="W2412" i="1" s="1"/>
  <c r="W2411" i="1" s="1"/>
  <c r="W2410" i="1" s="1"/>
  <c r="W2409" i="1" s="1"/>
  <c r="W2406" i="1"/>
  <c r="W2405" i="1" s="1"/>
  <c r="W2404" i="1" s="1"/>
  <c r="W2402" i="1"/>
  <c r="W2401" i="1" s="1"/>
  <c r="W2400" i="1" s="1"/>
  <c r="W2395" i="1"/>
  <c r="W2394" i="1" s="1"/>
  <c r="W2393" i="1" s="1"/>
  <c r="W2391" i="1"/>
  <c r="W2390" i="1" s="1"/>
  <c r="W2389" i="1" s="1"/>
  <c r="W2386" i="1"/>
  <c r="W2385" i="1" s="1"/>
  <c r="W2384" i="1" s="1"/>
  <c r="W2383" i="1" s="1"/>
  <c r="W2381" i="1"/>
  <c r="W2380" i="1" s="1"/>
  <c r="W2379" i="1" s="1"/>
  <c r="W2376" i="1"/>
  <c r="W2375" i="1" s="1"/>
  <c r="W2374" i="1" s="1"/>
  <c r="W2373" i="1" s="1"/>
  <c r="W2369" i="1"/>
  <c r="W2368" i="1" s="1"/>
  <c r="W2367" i="1" s="1"/>
  <c r="W2365" i="1"/>
  <c r="W2364" i="1" s="1"/>
  <c r="W2363" i="1" s="1"/>
  <c r="W2360" i="1"/>
  <c r="W2359" i="1" s="1"/>
  <c r="W2358" i="1" s="1"/>
  <c r="W2357" i="1" s="1"/>
  <c r="W2354" i="1"/>
  <c r="W2353" i="1" s="1"/>
  <c r="W2352" i="1" s="1"/>
  <c r="W2351" i="1" s="1"/>
  <c r="W2350" i="1" s="1"/>
  <c r="W2349" i="1" s="1"/>
  <c r="W2345" i="1"/>
  <c r="W2344" i="1" s="1"/>
  <c r="W2343" i="1" s="1"/>
  <c r="W2342" i="1" s="1"/>
  <c r="W2340" i="1"/>
  <c r="W2338" i="1"/>
  <c r="W2335" i="1"/>
  <c r="W2334" i="1" s="1"/>
  <c r="W2331" i="1"/>
  <c r="W2330" i="1" s="1"/>
  <c r="W2327" i="1"/>
  <c r="W2325" i="1"/>
  <c r="W2320" i="1"/>
  <c r="W2319" i="1" s="1"/>
  <c r="W2318" i="1" s="1"/>
  <c r="W2317" i="1" s="1"/>
  <c r="W2315" i="1"/>
  <c r="W2314" i="1" s="1"/>
  <c r="W2311" i="1"/>
  <c r="W2310" i="1" s="1"/>
  <c r="W2307" i="1"/>
  <c r="W2306" i="1" s="1"/>
  <c r="W2300" i="1"/>
  <c r="W2299" i="1" s="1"/>
  <c r="W2296" i="1"/>
  <c r="W2295" i="1" s="1"/>
  <c r="W2292" i="1"/>
  <c r="W2291" i="1" s="1"/>
  <c r="W2286" i="1"/>
  <c r="W2285" i="1" s="1"/>
  <c r="W2282" i="1"/>
  <c r="W2281" i="1" s="1"/>
  <c r="W2278" i="1"/>
  <c r="W2277" i="1" s="1"/>
  <c r="W2269" i="1"/>
  <c r="W2268" i="1" s="1"/>
  <c r="W2267" i="1" s="1"/>
  <c r="W2266" i="1" s="1"/>
  <c r="W2264" i="1"/>
  <c r="W2262" i="1"/>
  <c r="W2261" i="1" s="1"/>
  <c r="W2254" i="1"/>
  <c r="W2251" i="1"/>
  <c r="W2248" i="1"/>
  <c r="W2247" i="1" s="1"/>
  <c r="W2241" i="1"/>
  <c r="W2240" i="1" s="1"/>
  <c r="W2238" i="1"/>
  <c r="W2237" i="1" s="1"/>
  <c r="W2231" i="1"/>
  <c r="W2229" i="1"/>
  <c r="W2228" i="1" s="1"/>
  <c r="W2222" i="1"/>
  <c r="W2221" i="1" s="1"/>
  <c r="W2220" i="1" s="1"/>
  <c r="W2219" i="1" s="1"/>
  <c r="W2213" i="1"/>
  <c r="W2212" i="1" s="1"/>
  <c r="W2209" i="1"/>
  <c r="W2208" i="1" s="1"/>
  <c r="W2205" i="1"/>
  <c r="W2204" i="1" s="1"/>
  <c r="W2198" i="1"/>
  <c r="W2197" i="1" s="1"/>
  <c r="W2195" i="1"/>
  <c r="W2194" i="1" s="1"/>
  <c r="W2189" i="1"/>
  <c r="W2188" i="1" s="1"/>
  <c r="W2187" i="1" s="1"/>
  <c r="W2185" i="1"/>
  <c r="W2184" i="1" s="1"/>
  <c r="W2183" i="1" s="1"/>
  <c r="W2179" i="1"/>
  <c r="W2178" i="1" s="1"/>
  <c r="W2177" i="1" s="1"/>
  <c r="W2176" i="1" s="1"/>
  <c r="W2173" i="1"/>
  <c r="W2172" i="1" s="1"/>
  <c r="W2171" i="1" s="1"/>
  <c r="W2170" i="1" s="1"/>
  <c r="W2169" i="1" s="1"/>
  <c r="W2168" i="1" s="1"/>
  <c r="W2166" i="1"/>
  <c r="W2164" i="1"/>
  <c r="W2163" i="1" s="1"/>
  <c r="W2157" i="1"/>
  <c r="W2156" i="1" s="1"/>
  <c r="W2155" i="1" s="1"/>
  <c r="W2153" i="1"/>
  <c r="W2152" i="1" s="1"/>
  <c r="W2151" i="1" s="1"/>
  <c r="W2146" i="1"/>
  <c r="W2145" i="1" s="1"/>
  <c r="W2144" i="1" s="1"/>
  <c r="W2142" i="1"/>
  <c r="W2141" i="1" s="1"/>
  <c r="W2140" i="1" s="1"/>
  <c r="W2137" i="1"/>
  <c r="W2136" i="1" s="1"/>
  <c r="W2135" i="1" s="1"/>
  <c r="W2134" i="1" s="1"/>
  <c r="W2132" i="1"/>
  <c r="W2131" i="1" s="1"/>
  <c r="W2130" i="1" s="1"/>
  <c r="W2127" i="1"/>
  <c r="W2126" i="1" s="1"/>
  <c r="W2125" i="1" s="1"/>
  <c r="W2124" i="1" s="1"/>
  <c r="W2120" i="1"/>
  <c r="W2119" i="1" s="1"/>
  <c r="W2118" i="1" s="1"/>
  <c r="W2116" i="1"/>
  <c r="W2115" i="1" s="1"/>
  <c r="W2114" i="1" s="1"/>
  <c r="W2111" i="1"/>
  <c r="W2110" i="1" s="1"/>
  <c r="W2109" i="1" s="1"/>
  <c r="W2108" i="1" s="1"/>
  <c r="W2105" i="1"/>
  <c r="W2104" i="1" s="1"/>
  <c r="W2103" i="1" s="1"/>
  <c r="W2102" i="1" s="1"/>
  <c r="W2101" i="1" s="1"/>
  <c r="W2100" i="1" s="1"/>
  <c r="W2097" i="1"/>
  <c r="W2096" i="1" s="1"/>
  <c r="W2095" i="1" s="1"/>
  <c r="W2094" i="1" s="1"/>
  <c r="W2092" i="1"/>
  <c r="W2090" i="1"/>
  <c r="W2087" i="1"/>
  <c r="W2086" i="1" s="1"/>
  <c r="W2083" i="1"/>
  <c r="W2082" i="1" s="1"/>
  <c r="W2079" i="1"/>
  <c r="W2077" i="1"/>
  <c r="W2076" i="1" s="1"/>
  <c r="W2071" i="1"/>
  <c r="W2070" i="1" s="1"/>
  <c r="W2068" i="1"/>
  <c r="W2067" i="1" s="1"/>
  <c r="W2061" i="1"/>
  <c r="W2060" i="1" s="1"/>
  <c r="W2057" i="1"/>
  <c r="W2056" i="1" s="1"/>
  <c r="W2054" i="1"/>
  <c r="W2053" i="1" s="1"/>
  <c r="W2047" i="1"/>
  <c r="W2046" i="1" s="1"/>
  <c r="W2044" i="1"/>
  <c r="W2035" i="1"/>
  <c r="W2034" i="1" s="1"/>
  <c r="W2033" i="1" s="1"/>
  <c r="W2032" i="1" s="1"/>
  <c r="W2030" i="1"/>
  <c r="W2029" i="1" s="1"/>
  <c r="W2028" i="1" s="1"/>
  <c r="W2027" i="1" s="1"/>
  <c r="W2023" i="1"/>
  <c r="W2022" i="1" s="1"/>
  <c r="W2021" i="1" s="1"/>
  <c r="W2020" i="1" s="1"/>
  <c r="W2019" i="1" s="1"/>
  <c r="W2017" i="1"/>
  <c r="W2016" i="1" s="1"/>
  <c r="W2015" i="1" s="1"/>
  <c r="W2014" i="1" s="1"/>
  <c r="W2010" i="1"/>
  <c r="W2008" i="1"/>
  <c r="W2007" i="1" s="1"/>
  <c r="W2001" i="1"/>
  <c r="W2000" i="1" s="1"/>
  <c r="W1999" i="1" s="1"/>
  <c r="W1998" i="1" s="1"/>
  <c r="W1997" i="1" s="1"/>
  <c r="W1996" i="1" s="1"/>
  <c r="W1995" i="1" s="1"/>
  <c r="W1992" i="1"/>
  <c r="W1991" i="1" s="1"/>
  <c r="W1988" i="1"/>
  <c r="W1987" i="1" s="1"/>
  <c r="W1984" i="1"/>
  <c r="W1983" i="1" s="1"/>
  <c r="W1977" i="1"/>
  <c r="W1976" i="1" s="1"/>
  <c r="W1974" i="1"/>
  <c r="W1973" i="1" s="1"/>
  <c r="W1968" i="1"/>
  <c r="W1967" i="1" s="1"/>
  <c r="W1966" i="1" s="1"/>
  <c r="W1964" i="1"/>
  <c r="W1963" i="1" s="1"/>
  <c r="W1962" i="1" s="1"/>
  <c r="W1960" i="1"/>
  <c r="W1959" i="1" s="1"/>
  <c r="W1958" i="1" s="1"/>
  <c r="W1954" i="1"/>
  <c r="W1953" i="1" s="1"/>
  <c r="W1952" i="1" s="1"/>
  <c r="W1951" i="1" s="1"/>
  <c r="W1948" i="1"/>
  <c r="W1947" i="1" s="1"/>
  <c r="W1946" i="1" s="1"/>
  <c r="W1945" i="1" s="1"/>
  <c r="W1944" i="1" s="1"/>
  <c r="W1943" i="1" s="1"/>
  <c r="W1941" i="1"/>
  <c r="W1939" i="1"/>
  <c r="W1938" i="1" s="1"/>
  <c r="W1932" i="1"/>
  <c r="W1931" i="1" s="1"/>
  <c r="W1930" i="1" s="1"/>
  <c r="W1928" i="1"/>
  <c r="W1927" i="1" s="1"/>
  <c r="W1926" i="1" s="1"/>
  <c r="W1921" i="1"/>
  <c r="W1920" i="1" s="1"/>
  <c r="W1919" i="1" s="1"/>
  <c r="W1917" i="1"/>
  <c r="W1916" i="1" s="1"/>
  <c r="W1915" i="1" s="1"/>
  <c r="W1912" i="1"/>
  <c r="W1911" i="1" s="1"/>
  <c r="W1910" i="1" s="1"/>
  <c r="W1907" i="1"/>
  <c r="W1906" i="1" s="1"/>
  <c r="W1905" i="1" s="1"/>
  <c r="W1904" i="1" s="1"/>
  <c r="W1901" i="1"/>
  <c r="W1900" i="1" s="1"/>
  <c r="W1899" i="1" s="1"/>
  <c r="W1898" i="1" s="1"/>
  <c r="W1894" i="1"/>
  <c r="W1892" i="1"/>
  <c r="W1891" i="1" s="1"/>
  <c r="W1888" i="1"/>
  <c r="W1887" i="1" s="1"/>
  <c r="W1885" i="1"/>
  <c r="W1884" i="1" s="1"/>
  <c r="W1880" i="1"/>
  <c r="W1878" i="1"/>
  <c r="W1872" i="1"/>
  <c r="W1871" i="1" s="1"/>
  <c r="W1870" i="1" s="1"/>
  <c r="W1869" i="1" s="1"/>
  <c r="W1868" i="1" s="1"/>
  <c r="W1867" i="1" s="1"/>
  <c r="W1864" i="1"/>
  <c r="W1863" i="1" s="1"/>
  <c r="W1862" i="1" s="1"/>
  <c r="W1861" i="1" s="1"/>
  <c r="W1859" i="1"/>
  <c r="W1857" i="1"/>
  <c r="W1854" i="1"/>
  <c r="W1853" i="1" s="1"/>
  <c r="W1850" i="1"/>
  <c r="W1849" i="1" s="1"/>
  <c r="W1846" i="1"/>
  <c r="W1844" i="1"/>
  <c r="W1839" i="1"/>
  <c r="W1838" i="1" s="1"/>
  <c r="W1837" i="1" s="1"/>
  <c r="W1836" i="1" s="1"/>
  <c r="W1834" i="1"/>
  <c r="W1833" i="1" s="1"/>
  <c r="W1830" i="1"/>
  <c r="W1829" i="1" s="1"/>
  <c r="W1827" i="1"/>
  <c r="W1826" i="1" s="1"/>
  <c r="W1820" i="1"/>
  <c r="W1817" i="1" s="1"/>
  <c r="W1814" i="1"/>
  <c r="W1813" i="1" s="1"/>
  <c r="W1810" i="1"/>
  <c r="W1809" i="1" s="1"/>
  <c r="W1803" i="1"/>
  <c r="W1802" i="1" s="1"/>
  <c r="W1800" i="1"/>
  <c r="W1799" i="1" s="1"/>
  <c r="W1791" i="1"/>
  <c r="W1790" i="1" s="1"/>
  <c r="W1789" i="1" s="1"/>
  <c r="W1788" i="1" s="1"/>
  <c r="W1785" i="1"/>
  <c r="W1784" i="1" s="1"/>
  <c r="W1783" i="1" s="1"/>
  <c r="W1782" i="1" s="1"/>
  <c r="W1781" i="1" s="1"/>
  <c r="W1778" i="1"/>
  <c r="W1777" i="1" s="1"/>
  <c r="W1776" i="1" s="1"/>
  <c r="W1775" i="1" s="1"/>
  <c r="W1774" i="1" s="1"/>
  <c r="W1772" i="1"/>
  <c r="W1771" i="1" s="1"/>
  <c r="W1770" i="1" s="1"/>
  <c r="W1769" i="1" s="1"/>
  <c r="W1765" i="1"/>
  <c r="W1763" i="1"/>
  <c r="W1762" i="1" s="1"/>
  <c r="W1756" i="1"/>
  <c r="W1755" i="1" s="1"/>
  <c r="W1754" i="1" s="1"/>
  <c r="W1753" i="1" s="1"/>
  <c r="W1752" i="1" s="1"/>
  <c r="W1751" i="1" s="1"/>
  <c r="W1750" i="1" s="1"/>
  <c r="W1747" i="1"/>
  <c r="W1746" i="1" s="1"/>
  <c r="W1743" i="1"/>
  <c r="W1742" i="1" s="1"/>
  <c r="W1739" i="1"/>
  <c r="W1738" i="1" s="1"/>
  <c r="W1732" i="1"/>
  <c r="W1731" i="1" s="1"/>
  <c r="W1730" i="1" s="1"/>
  <c r="W1729" i="1" s="1"/>
  <c r="W1728" i="1" s="1"/>
  <c r="W1726" i="1"/>
  <c r="W1725" i="1" s="1"/>
  <c r="W1724" i="1" s="1"/>
  <c r="W1722" i="1"/>
  <c r="W1721" i="1" s="1"/>
  <c r="W1720" i="1" s="1"/>
  <c r="W1716" i="1"/>
  <c r="W1715" i="1" s="1"/>
  <c r="W1714" i="1" s="1"/>
  <c r="W1713" i="1" s="1"/>
  <c r="W1710" i="1"/>
  <c r="W1709" i="1" s="1"/>
  <c r="W1708" i="1" s="1"/>
  <c r="W1707" i="1" s="1"/>
  <c r="W1706" i="1" s="1"/>
  <c r="W1705" i="1" s="1"/>
  <c r="W1702" i="1"/>
  <c r="W1701" i="1" s="1"/>
  <c r="W1700" i="1" s="1"/>
  <c r="W1699" i="1" s="1"/>
  <c r="W1697" i="1"/>
  <c r="W1696" i="1" s="1"/>
  <c r="W1695" i="1" s="1"/>
  <c r="W1693" i="1"/>
  <c r="W1692" i="1" s="1"/>
  <c r="W1691" i="1" s="1"/>
  <c r="W1686" i="1"/>
  <c r="W1685" i="1" s="1"/>
  <c r="W1684" i="1" s="1"/>
  <c r="W1682" i="1"/>
  <c r="W1681" i="1" s="1"/>
  <c r="W1680" i="1" s="1"/>
  <c r="W1677" i="1"/>
  <c r="W1676" i="1" s="1"/>
  <c r="W1675" i="1" s="1"/>
  <c r="W1674" i="1" s="1"/>
  <c r="W1672" i="1"/>
  <c r="W1671" i="1" s="1"/>
  <c r="W1670" i="1" s="1"/>
  <c r="W1667" i="1"/>
  <c r="W1666" i="1" s="1"/>
  <c r="W1665" i="1" s="1"/>
  <c r="W1664" i="1" s="1"/>
  <c r="W1660" i="1"/>
  <c r="W1659" i="1" s="1"/>
  <c r="W1658" i="1" s="1"/>
  <c r="W1656" i="1"/>
  <c r="W1655" i="1" s="1"/>
  <c r="W1654" i="1" s="1"/>
  <c r="W1651" i="1"/>
  <c r="W1650" i="1" s="1"/>
  <c r="W1649" i="1" s="1"/>
  <c r="W1648" i="1" s="1"/>
  <c r="W1645" i="1"/>
  <c r="W1644" i="1" s="1"/>
  <c r="W1643" i="1" s="1"/>
  <c r="W1642" i="1" s="1"/>
  <c r="W1641" i="1" s="1"/>
  <c r="W1640" i="1" s="1"/>
  <c r="W1637" i="1"/>
  <c r="W1636" i="1" s="1"/>
  <c r="W1635" i="1" s="1"/>
  <c r="W1634" i="1" s="1"/>
  <c r="W1632" i="1"/>
  <c r="W1630" i="1"/>
  <c r="W1627" i="1"/>
  <c r="W1626" i="1" s="1"/>
  <c r="W1623" i="1"/>
  <c r="W1622" i="1" s="1"/>
  <c r="W1619" i="1"/>
  <c r="W1618" i="1" s="1"/>
  <c r="W1613" i="1"/>
  <c r="W1612" i="1" s="1"/>
  <c r="W1610" i="1"/>
  <c r="W1609" i="1" s="1"/>
  <c r="W1604" i="1"/>
  <c r="W1603" i="1" s="1"/>
  <c r="W1600" i="1"/>
  <c r="W1599" i="1" s="1"/>
  <c r="W1596" i="1"/>
  <c r="W1595" i="1" s="1"/>
  <c r="W1589" i="1"/>
  <c r="W1588" i="1" s="1"/>
  <c r="W1585" i="1"/>
  <c r="W1584" i="1" s="1"/>
  <c r="W1576" i="1"/>
  <c r="W1575" i="1" s="1"/>
  <c r="W1574" i="1" s="1"/>
  <c r="W1573" i="1" s="1"/>
  <c r="W1572" i="1" s="1"/>
  <c r="W1569" i="1"/>
  <c r="W1568" i="1" s="1"/>
  <c r="W1567" i="1" s="1"/>
  <c r="W1566" i="1" s="1"/>
  <c r="W1565" i="1" s="1"/>
  <c r="W1563" i="1"/>
  <c r="W1562" i="1" s="1"/>
  <c r="W1561" i="1" s="1"/>
  <c r="W1560" i="1" s="1"/>
  <c r="W1556" i="1"/>
  <c r="W1554" i="1"/>
  <c r="W1553" i="1" s="1"/>
  <c r="W1547" i="1"/>
  <c r="W1546" i="1" s="1"/>
  <c r="W1545" i="1" s="1"/>
  <c r="W1544" i="1" s="1"/>
  <c r="W1543" i="1" s="1"/>
  <c r="W1542" i="1" s="1"/>
  <c r="W1541" i="1" s="1"/>
  <c r="W1538" i="1"/>
  <c r="W1537" i="1" s="1"/>
  <c r="W1534" i="1"/>
  <c r="W1533" i="1" s="1"/>
  <c r="W1530" i="1"/>
  <c r="W1529" i="1" s="1"/>
  <c r="W1523" i="1"/>
  <c r="W1522" i="1" s="1"/>
  <c r="W1521" i="1" s="1"/>
  <c r="W1520" i="1" s="1"/>
  <c r="W1519" i="1" s="1"/>
  <c r="W1517" i="1"/>
  <c r="W1516" i="1" s="1"/>
  <c r="W1515" i="1" s="1"/>
  <c r="W1513" i="1"/>
  <c r="W1512" i="1" s="1"/>
  <c r="W1511" i="1" s="1"/>
  <c r="W1509" i="1"/>
  <c r="W1508" i="1" s="1"/>
  <c r="W1507" i="1" s="1"/>
  <c r="W1503" i="1"/>
  <c r="W1502" i="1" s="1"/>
  <c r="W1501" i="1" s="1"/>
  <c r="W1500" i="1" s="1"/>
  <c r="W1497" i="1"/>
  <c r="W1496" i="1" s="1"/>
  <c r="W1495" i="1" s="1"/>
  <c r="W1494" i="1" s="1"/>
  <c r="W1493" i="1" s="1"/>
  <c r="W1492" i="1" s="1"/>
  <c r="W1489" i="1"/>
  <c r="W1488" i="1" s="1"/>
  <c r="W1487" i="1" s="1"/>
  <c r="W1486" i="1" s="1"/>
  <c r="W1484" i="1"/>
  <c r="W1483" i="1" s="1"/>
  <c r="W1482" i="1" s="1"/>
  <c r="W1480" i="1"/>
  <c r="W1479" i="1" s="1"/>
  <c r="W1478" i="1" s="1"/>
  <c r="W1473" i="1"/>
  <c r="W1472" i="1" s="1"/>
  <c r="W1471" i="1" s="1"/>
  <c r="W1469" i="1"/>
  <c r="W1468" i="1" s="1"/>
  <c r="W1467" i="1" s="1"/>
  <c r="W1464" i="1"/>
  <c r="W1463" i="1" s="1"/>
  <c r="W1462" i="1" s="1"/>
  <c r="W1461" i="1" s="1"/>
  <c r="W1459" i="1"/>
  <c r="W1458" i="1" s="1"/>
  <c r="W1457" i="1" s="1"/>
  <c r="W1454" i="1"/>
  <c r="W1453" i="1" s="1"/>
  <c r="W1452" i="1" s="1"/>
  <c r="W1451" i="1" s="1"/>
  <c r="W1447" i="1"/>
  <c r="W1446" i="1" s="1"/>
  <c r="W1445" i="1" s="1"/>
  <c r="W1443" i="1"/>
  <c r="W1442" i="1" s="1"/>
  <c r="W1441" i="1" s="1"/>
  <c r="W1438" i="1"/>
  <c r="W1437" i="1" s="1"/>
  <c r="W1436" i="1" s="1"/>
  <c r="W1435" i="1" s="1"/>
  <c r="W1432" i="1"/>
  <c r="W1431" i="1" s="1"/>
  <c r="W1430" i="1" s="1"/>
  <c r="W1429" i="1" s="1"/>
  <c r="W1428" i="1" s="1"/>
  <c r="W1427" i="1" s="1"/>
  <c r="W1424" i="1"/>
  <c r="W1423" i="1" s="1"/>
  <c r="W1422" i="1" s="1"/>
  <c r="W1421" i="1" s="1"/>
  <c r="W1419" i="1"/>
  <c r="W1417" i="1"/>
  <c r="W1414" i="1"/>
  <c r="W1413" i="1" s="1"/>
  <c r="W1410" i="1"/>
  <c r="W1409" i="1" s="1"/>
  <c r="W1406" i="1"/>
  <c r="W1405" i="1" s="1"/>
  <c r="W1400" i="1"/>
  <c r="W1399" i="1" s="1"/>
  <c r="W1396" i="1"/>
  <c r="W1395" i="1" s="1"/>
  <c r="W1389" i="1"/>
  <c r="W1388" i="1" s="1"/>
  <c r="W1385" i="1"/>
  <c r="W1384" i="1" s="1"/>
  <c r="W1381" i="1"/>
  <c r="W1380" i="1" s="1"/>
  <c r="W1374" i="1"/>
  <c r="W1373" i="1" s="1"/>
  <c r="W1371" i="1"/>
  <c r="W1370" i="1" s="1"/>
  <c r="W1362" i="1"/>
  <c r="W1361" i="1" s="1"/>
  <c r="W1360" i="1" s="1"/>
  <c r="W1358" i="1"/>
  <c r="W1357" i="1" s="1"/>
  <c r="W1356" i="1" s="1"/>
  <c r="W1351" i="1"/>
  <c r="W1350" i="1" s="1"/>
  <c r="W1347" i="1"/>
  <c r="W1346" i="1" s="1"/>
  <c r="W1340" i="1"/>
  <c r="W1339" i="1" s="1"/>
  <c r="W1338" i="1" s="1"/>
  <c r="W1336" i="1"/>
  <c r="W1335" i="1" s="1"/>
  <c r="W1333" i="1"/>
  <c r="W1332" i="1" s="1"/>
  <c r="W1327" i="1"/>
  <c r="W1325" i="1"/>
  <c r="W1322" i="1"/>
  <c r="W1320" i="1" s="1"/>
  <c r="W1316" i="1"/>
  <c r="W1314" i="1"/>
  <c r="W1311" i="1"/>
  <c r="W1309" i="1" s="1"/>
  <c r="W1306" i="1"/>
  <c r="W1304" i="1"/>
  <c r="W1301" i="1"/>
  <c r="W1300" i="1" s="1"/>
  <c r="W1295" i="1"/>
  <c r="W1293" i="1"/>
  <c r="W1290" i="1"/>
  <c r="W1287" i="1"/>
  <c r="W1286" i="1" s="1"/>
  <c r="W1285" i="1" s="1"/>
  <c r="W1283" i="1"/>
  <c r="W1282" i="1" s="1"/>
  <c r="W1281" i="1" s="1"/>
  <c r="W1279" i="1"/>
  <c r="W1277" i="1"/>
  <c r="W1274" i="1"/>
  <c r="W1273" i="1" s="1"/>
  <c r="W1270" i="1"/>
  <c r="W1269" i="1" s="1"/>
  <c r="W1268" i="1" s="1"/>
  <c r="W1263" i="1"/>
  <c r="W1261" i="1"/>
  <c r="W1258" i="1"/>
  <c r="W1257" i="1" s="1"/>
  <c r="W1254" i="1"/>
  <c r="W1253" i="1" s="1"/>
  <c r="W1252" i="1" s="1"/>
  <c r="W1249" i="1"/>
  <c r="W1248" i="1" s="1"/>
  <c r="W1247" i="1" s="1"/>
  <c r="W1245" i="1"/>
  <c r="W1244" i="1" s="1"/>
  <c r="W1240" i="1"/>
  <c r="W1239" i="1" s="1"/>
  <c r="W1238" i="1" s="1"/>
  <c r="W1236" i="1"/>
  <c r="W1235" i="1" s="1"/>
  <c r="W1234" i="1" s="1"/>
  <c r="W1233" i="1" s="1"/>
  <c r="W1230" i="1"/>
  <c r="W1228" i="1"/>
  <c r="W1224" i="1"/>
  <c r="W1222" i="1"/>
  <c r="W1216" i="1"/>
  <c r="W1215" i="1" s="1"/>
  <c r="W1212" i="1"/>
  <c r="W1211" i="1" s="1"/>
  <c r="W1208" i="1"/>
  <c r="W1207" i="1" s="1"/>
  <c r="W1203" i="1"/>
  <c r="W1202" i="1" s="1"/>
  <c r="W1201" i="1" s="1"/>
  <c r="W1198" i="1"/>
  <c r="W1195" i="1" s="1"/>
  <c r="W1193" i="1"/>
  <c r="W1192" i="1" s="1"/>
  <c r="W1187" i="1"/>
  <c r="W1186" i="1" s="1"/>
  <c r="W1183" i="1"/>
  <c r="W1180" i="1"/>
  <c r="W1176" i="1"/>
  <c r="W1175" i="1" s="1"/>
  <c r="W1172" i="1"/>
  <c r="W1171" i="1" s="1"/>
  <c r="W1167" i="1"/>
  <c r="W1165" i="1"/>
  <c r="W1162" i="1"/>
  <c r="W1161" i="1" s="1"/>
  <c r="W1156" i="1"/>
  <c r="W1155" i="1" s="1"/>
  <c r="W1152" i="1"/>
  <c r="W1151" i="1" s="1"/>
  <c r="W1148" i="1"/>
  <c r="W1147" i="1" s="1"/>
  <c r="W1142" i="1"/>
  <c r="W1140" i="1"/>
  <c r="W1136" i="1"/>
  <c r="W1134" i="1"/>
  <c r="W1128" i="1"/>
  <c r="W1127" i="1" s="1"/>
  <c r="W1126" i="1" s="1"/>
  <c r="W1124" i="1"/>
  <c r="W1123" i="1" s="1"/>
  <c r="W1115" i="1"/>
  <c r="W1114" i="1" s="1"/>
  <c r="W1113" i="1" s="1"/>
  <c r="W1110" i="1"/>
  <c r="W1109" i="1" s="1"/>
  <c r="W1108" i="1" s="1"/>
  <c r="W1105" i="1"/>
  <c r="W1104" i="1" s="1"/>
  <c r="W1103" i="1" s="1"/>
  <c r="W1101" i="1"/>
  <c r="W1100" i="1" s="1"/>
  <c r="W1099" i="1" s="1"/>
  <c r="W1097" i="1"/>
  <c r="W1094" i="1" s="1"/>
  <c r="W1090" i="1" s="1"/>
  <c r="W1088" i="1"/>
  <c r="W1087" i="1" s="1"/>
  <c r="W1086" i="1" s="1"/>
  <c r="W1082" i="1"/>
  <c r="W1081" i="1" s="1"/>
  <c r="W1080" i="1" s="1"/>
  <c r="W1078" i="1"/>
  <c r="W1077" i="1" s="1"/>
  <c r="W1076" i="1" s="1"/>
  <c r="W1073" i="1"/>
  <c r="W1071" i="1"/>
  <c r="W1066" i="1"/>
  <c r="W1065" i="1" s="1"/>
  <c r="W1064" i="1" s="1"/>
  <c r="W1059" i="1" s="1"/>
  <c r="W1049" i="1"/>
  <c r="W1048" i="1" s="1"/>
  <c r="W1047" i="1" s="1"/>
  <c r="W1046" i="1" s="1"/>
  <c r="W1043" i="1"/>
  <c r="W1042" i="1" s="1"/>
  <c r="W1038" i="1" s="1"/>
  <c r="W1037" i="1" s="1"/>
  <c r="W1036" i="1" s="1"/>
  <c r="W1033" i="1"/>
  <c r="W1030" i="1"/>
  <c r="W1023" i="1"/>
  <c r="W1020" i="1"/>
  <c r="W1014" i="1"/>
  <c r="W1013" i="1" s="1"/>
  <c r="W1012" i="1" s="1"/>
  <c r="W1009" i="1"/>
  <c r="W1008" i="1" s="1"/>
  <c r="W1007" i="1" s="1"/>
  <c r="W1005" i="1"/>
  <c r="W1004" i="1" s="1"/>
  <c r="W1001" i="1"/>
  <c r="W1000" i="1" s="1"/>
  <c r="W999" i="1" s="1"/>
  <c r="W997" i="1"/>
  <c r="W996" i="1" s="1"/>
  <c r="W995" i="1" s="1"/>
  <c r="W993" i="1"/>
  <c r="W992" i="1" s="1"/>
  <c r="W991" i="1" s="1"/>
  <c r="W989" i="1"/>
  <c r="W988" i="1" s="1"/>
  <c r="W987" i="1" s="1"/>
  <c r="W984" i="1"/>
  <c r="W982" i="1"/>
  <c r="W977" i="1"/>
  <c r="W976" i="1" s="1"/>
  <c r="W975" i="1" s="1"/>
  <c r="W969" i="1"/>
  <c r="W968" i="1" s="1"/>
  <c r="W967" i="1" s="1"/>
  <c r="W959" i="1"/>
  <c r="W958" i="1" s="1"/>
  <c r="W957" i="1" s="1"/>
  <c r="W956" i="1" s="1"/>
  <c r="W955" i="1" s="1"/>
  <c r="W952" i="1"/>
  <c r="W951" i="1" s="1"/>
  <c r="W950" i="1" s="1"/>
  <c r="W948" i="1"/>
  <c r="W947" i="1" s="1"/>
  <c r="W945" i="1"/>
  <c r="W944" i="1" s="1"/>
  <c r="W943" i="1" s="1"/>
  <c r="W941" i="1"/>
  <c r="W940" i="1" s="1"/>
  <c r="W939" i="1" s="1"/>
  <c r="W937" i="1"/>
  <c r="W936" i="1" s="1"/>
  <c r="W934" i="1"/>
  <c r="W930" i="1"/>
  <c r="W928" i="1"/>
  <c r="W924" i="1"/>
  <c r="W922" i="1"/>
  <c r="W916" i="1"/>
  <c r="W914" i="1"/>
  <c r="W909" i="1"/>
  <c r="W907" i="1"/>
  <c r="W901" i="1"/>
  <c r="W900" i="1" s="1"/>
  <c r="W899" i="1" s="1"/>
  <c r="W898" i="1" s="1"/>
  <c r="W895" i="1"/>
  <c r="W892" i="1"/>
  <c r="W883" i="1"/>
  <c r="W880" i="1"/>
  <c r="W879" i="1" s="1"/>
  <c r="W877" i="1"/>
  <c r="W875" i="1"/>
  <c r="W874" i="1" s="1"/>
  <c r="W870" i="1"/>
  <c r="W869" i="1" s="1"/>
  <c r="W867" i="1"/>
  <c r="W866" i="1" s="1"/>
  <c r="W863" i="1"/>
  <c r="W862" i="1" s="1"/>
  <c r="W855" i="1"/>
  <c r="W854" i="1" s="1"/>
  <c r="W853" i="1" s="1"/>
  <c r="W852" i="1" s="1"/>
  <c r="W851" i="1" s="1"/>
  <c r="W850" i="1" s="1"/>
  <c r="W849" i="1" s="1"/>
  <c r="W847" i="1"/>
  <c r="W846" i="1" s="1"/>
  <c r="W844" i="1"/>
  <c r="W843" i="1" s="1"/>
  <c r="W840" i="1"/>
  <c r="W839" i="1" s="1"/>
  <c r="W834" i="1"/>
  <c r="W833" i="1" s="1"/>
  <c r="W832" i="1" s="1"/>
  <c r="W831" i="1" s="1"/>
  <c r="W829" i="1"/>
  <c r="W828" i="1" s="1"/>
  <c r="W827" i="1" s="1"/>
  <c r="W825" i="1"/>
  <c r="W824" i="1" s="1"/>
  <c r="W823" i="1" s="1"/>
  <c r="W820" i="1"/>
  <c r="W819" i="1" s="1"/>
  <c r="W818" i="1" s="1"/>
  <c r="W814" i="1"/>
  <c r="W812" i="1"/>
  <c r="W806" i="1"/>
  <c r="W805" i="1" s="1"/>
  <c r="W804" i="1" s="1"/>
  <c r="W803" i="1" s="1"/>
  <c r="W801" i="1"/>
  <c r="W799" i="1"/>
  <c r="W796" i="1"/>
  <c r="W795" i="1" s="1"/>
  <c r="W790" i="1"/>
  <c r="W787" i="1"/>
  <c r="W780" i="1"/>
  <c r="W779" i="1" s="1"/>
  <c r="W778" i="1" s="1"/>
  <c r="W777" i="1" s="1"/>
  <c r="W776" i="1" s="1"/>
  <c r="W773" i="1"/>
  <c r="W772" i="1" s="1"/>
  <c r="W771" i="1" s="1"/>
  <c r="W770" i="1" s="1"/>
  <c r="W768" i="1"/>
  <c r="W767" i="1" s="1"/>
  <c r="W766" i="1" s="1"/>
  <c r="W761" i="1"/>
  <c r="W760" i="1" s="1"/>
  <c r="W758" i="1"/>
  <c r="W757" i="1" s="1"/>
  <c r="W753" i="1"/>
  <c r="W752" i="1" s="1"/>
  <c r="W751" i="1" s="1"/>
  <c r="W750" i="1" s="1"/>
  <c r="W749" i="1" s="1"/>
  <c r="W746" i="1"/>
  <c r="W745" i="1" s="1"/>
  <c r="W744" i="1" s="1"/>
  <c r="W743" i="1" s="1"/>
  <c r="W742" i="1" s="1"/>
  <c r="W740" i="1"/>
  <c r="W739" i="1" s="1"/>
  <c r="W738" i="1" s="1"/>
  <c r="W737" i="1" s="1"/>
  <c r="W735" i="1"/>
  <c r="W734" i="1" s="1"/>
  <c r="W733" i="1" s="1"/>
  <c r="W732" i="1" s="1"/>
  <c r="W729" i="1"/>
  <c r="W728" i="1" s="1"/>
  <c r="W727" i="1" s="1"/>
  <c r="W726" i="1" s="1"/>
  <c r="W724" i="1"/>
  <c r="W723" i="1" s="1"/>
  <c r="W717" i="1"/>
  <c r="W716" i="1" s="1"/>
  <c r="W715" i="1" s="1"/>
  <c r="W714" i="1" s="1"/>
  <c r="W713" i="1" s="1"/>
  <c r="W710" i="1"/>
  <c r="W708" i="1"/>
  <c r="W703" i="1"/>
  <c r="W701" i="1"/>
  <c r="W694" i="1"/>
  <c r="W693" i="1" s="1"/>
  <c r="W690" i="1"/>
  <c r="W689" i="1" s="1"/>
  <c r="W686" i="1"/>
  <c r="W685" i="1" s="1"/>
  <c r="W680" i="1"/>
  <c r="W679" i="1" s="1"/>
  <c r="W678" i="1" s="1"/>
  <c r="W677" i="1" s="1"/>
  <c r="W675" i="1"/>
  <c r="W674" i="1" s="1"/>
  <c r="W673" i="1" s="1"/>
  <c r="W671" i="1"/>
  <c r="W670" i="1" s="1"/>
  <c r="W669" i="1" s="1"/>
  <c r="W667" i="1"/>
  <c r="W666" i="1" s="1"/>
  <c r="W665" i="1" s="1"/>
  <c r="W662" i="1"/>
  <c r="W661" i="1" s="1"/>
  <c r="W660" i="1" s="1"/>
  <c r="W652" i="1"/>
  <c r="W651" i="1" s="1"/>
  <c r="W647" i="1"/>
  <c r="W645" i="1"/>
  <c r="W642" i="1"/>
  <c r="W641" i="1" s="1"/>
  <c r="W637" i="1"/>
  <c r="W636" i="1" s="1"/>
  <c r="W635" i="1" s="1"/>
  <c r="W632" i="1"/>
  <c r="W629" i="1"/>
  <c r="W625" i="1"/>
  <c r="W623" i="1"/>
  <c r="W618" i="1"/>
  <c r="W616" i="1"/>
  <c r="W610" i="1"/>
  <c r="W609" i="1" s="1"/>
  <c r="W608" i="1" s="1"/>
  <c r="W607" i="1" s="1"/>
  <c r="W605" i="1"/>
  <c r="W603" i="1"/>
  <c r="W600" i="1"/>
  <c r="W599" i="1" s="1"/>
  <c r="W594" i="1"/>
  <c r="W591" i="1"/>
  <c r="W584" i="1"/>
  <c r="W583" i="1" s="1"/>
  <c r="W582" i="1" s="1"/>
  <c r="W581" i="1" s="1"/>
  <c r="W577" i="1"/>
  <c r="W576" i="1" s="1"/>
  <c r="W575" i="1" s="1"/>
  <c r="W574" i="1" s="1"/>
  <c r="W572" i="1"/>
  <c r="W571" i="1" s="1"/>
  <c r="W570" i="1" s="1"/>
  <c r="W567" i="1"/>
  <c r="W566" i="1" s="1"/>
  <c r="W565" i="1" s="1"/>
  <c r="W564" i="1" s="1"/>
  <c r="W563" i="1" s="1"/>
  <c r="W559" i="1"/>
  <c r="W558" i="1" s="1"/>
  <c r="W557" i="1" s="1"/>
  <c r="W556" i="1" s="1"/>
  <c r="W551" i="1"/>
  <c r="W550" i="1" s="1"/>
  <c r="W549" i="1" s="1"/>
  <c r="W547" i="1"/>
  <c r="W546" i="1" s="1"/>
  <c r="W544" i="1"/>
  <c r="W543" i="1" s="1"/>
  <c r="W540" i="1"/>
  <c r="W539" i="1" s="1"/>
  <c r="W537" i="1"/>
  <c r="W536" i="1" s="1"/>
  <c r="W532" i="1"/>
  <c r="W531" i="1" s="1"/>
  <c r="W530" i="1" s="1"/>
  <c r="W529" i="1" s="1"/>
  <c r="W527" i="1"/>
  <c r="W526" i="1" s="1"/>
  <c r="W525" i="1" s="1"/>
  <c r="W524" i="1" s="1"/>
  <c r="W523" i="1" s="1"/>
  <c r="W521" i="1"/>
  <c r="W520" i="1" s="1"/>
  <c r="W519" i="1" s="1"/>
  <c r="W518" i="1" s="1"/>
  <c r="W515" i="1"/>
  <c r="W512" i="1"/>
  <c r="W511" i="1" s="1"/>
  <c r="W509" i="1"/>
  <c r="W507" i="1"/>
  <c r="W506" i="1" s="1"/>
  <c r="W503" i="1"/>
  <c r="W502" i="1" s="1"/>
  <c r="W501" i="1" s="1"/>
  <c r="W499" i="1"/>
  <c r="W498" i="1" s="1"/>
  <c r="W494" i="1"/>
  <c r="W492" i="1"/>
  <c r="W491" i="1" s="1"/>
  <c r="W486" i="1"/>
  <c r="W485" i="1" s="1"/>
  <c r="W484" i="1" s="1"/>
  <c r="W483" i="1" s="1"/>
  <c r="W481" i="1"/>
  <c r="W480" i="1" s="1"/>
  <c r="W479" i="1" s="1"/>
  <c r="W478" i="1" s="1"/>
  <c r="W475" i="1"/>
  <c r="W474" i="1" s="1"/>
  <c r="W473" i="1" s="1"/>
  <c r="W472" i="1" s="1"/>
  <c r="W470" i="1"/>
  <c r="W469" i="1" s="1"/>
  <c r="W464" i="1"/>
  <c r="W462" i="1"/>
  <c r="W461" i="1" s="1"/>
  <c r="W454" i="1"/>
  <c r="W452" i="1"/>
  <c r="W449" i="1"/>
  <c r="W448" i="1" s="1"/>
  <c r="W444" i="1"/>
  <c r="W443" i="1" s="1"/>
  <c r="W442" i="1" s="1"/>
  <c r="W440" i="1"/>
  <c r="W438" i="1"/>
  <c r="W435" i="1"/>
  <c r="W434" i="1" s="1"/>
  <c r="W424" i="1"/>
  <c r="W423" i="1" s="1"/>
  <c r="W420" i="1"/>
  <c r="W419" i="1" s="1"/>
  <c r="W416" i="1"/>
  <c r="W413" i="1"/>
  <c r="W409" i="1"/>
  <c r="W408" i="1" s="1"/>
  <c r="W407" i="1" s="1"/>
  <c r="W402" i="1"/>
  <c r="W401" i="1" s="1"/>
  <c r="W400" i="1" s="1"/>
  <c r="W399" i="1" s="1"/>
  <c r="W395" i="1"/>
  <c r="W394" i="1" s="1"/>
  <c r="W393" i="1" s="1"/>
  <c r="W392" i="1" s="1"/>
  <c r="W391" i="1" s="1"/>
  <c r="W385" i="1"/>
  <c r="W384" i="1" s="1"/>
  <c r="W383" i="1" s="1"/>
  <c r="W382" i="1" s="1"/>
  <c r="W379" i="1"/>
  <c r="W378" i="1" s="1"/>
  <c r="W377" i="1" s="1"/>
  <c r="W376" i="1" s="1"/>
  <c r="W374" i="1"/>
  <c r="W371" i="1"/>
  <c r="W369" i="1"/>
  <c r="W344" i="1"/>
  <c r="W342" i="1"/>
  <c r="W339" i="1"/>
  <c r="W338" i="1" s="1"/>
  <c r="W330" i="1"/>
  <c r="W329" i="1" s="1"/>
  <c r="W326" i="1"/>
  <c r="W325" i="1" s="1"/>
  <c r="W323" i="1"/>
  <c r="W322" i="1" s="1"/>
  <c r="W318" i="1"/>
  <c r="W317" i="1" s="1"/>
  <c r="W315" i="1"/>
  <c r="W314" i="1" s="1"/>
  <c r="W311" i="1"/>
  <c r="W310" i="1" s="1"/>
  <c r="W305" i="1"/>
  <c r="W304" i="1" s="1"/>
  <c r="W301" i="1"/>
  <c r="W300" i="1" s="1"/>
  <c r="W297" i="1"/>
  <c r="W296" i="1" s="1"/>
  <c r="W291" i="1"/>
  <c r="W290" i="1" s="1"/>
  <c r="W289" i="1" s="1"/>
  <c r="W287" i="1"/>
  <c r="W286" i="1" s="1"/>
  <c r="W285" i="1" s="1"/>
  <c r="W282" i="1"/>
  <c r="W280" i="1" s="1"/>
  <c r="W275" i="1"/>
  <c r="W274" i="1" s="1"/>
  <c r="W271" i="1"/>
  <c r="W270" i="1" s="1"/>
  <c r="W265" i="1"/>
  <c r="W264" i="1" s="1"/>
  <c r="W262" i="1"/>
  <c r="W261" i="1" s="1"/>
  <c r="W258" i="1"/>
  <c r="W257" i="1" s="1"/>
  <c r="W251" i="1"/>
  <c r="W250" i="1" s="1"/>
  <c r="W249" i="1" s="1"/>
  <c r="W248" i="1" s="1"/>
  <c r="W243" i="1"/>
  <c r="W242" i="1" s="1"/>
  <c r="W238" i="1"/>
  <c r="W237" i="1" s="1"/>
  <c r="W234" i="1"/>
  <c r="W233" i="1" s="1"/>
  <c r="W228" i="1"/>
  <c r="W227" i="1" s="1"/>
  <c r="W225" i="1"/>
  <c r="W224" i="1" s="1"/>
  <c r="W221" i="1"/>
  <c r="W220" i="1" s="1"/>
  <c r="W213" i="1"/>
  <c r="W212" i="1" s="1"/>
  <c r="W211" i="1" s="1"/>
  <c r="W210" i="1" s="1"/>
  <c r="W208" i="1"/>
  <c r="W207" i="1" s="1"/>
  <c r="W206" i="1" s="1"/>
  <c r="W204" i="1"/>
  <c r="W203" i="1" s="1"/>
  <c r="W199" i="1" s="1"/>
  <c r="W197" i="1"/>
  <c r="W196" i="1" s="1"/>
  <c r="W195" i="1" s="1"/>
  <c r="W183" i="1"/>
  <c r="W182" i="1" s="1"/>
  <c r="W181" i="1" s="1"/>
  <c r="W180" i="1" s="1"/>
  <c r="W178" i="1"/>
  <c r="W177" i="1" s="1"/>
  <c r="W176" i="1" s="1"/>
  <c r="W173" i="1"/>
  <c r="W172" i="1" s="1"/>
  <c r="W171" i="1" s="1"/>
  <c r="W160" i="1"/>
  <c r="W159" i="1" s="1"/>
  <c r="W156" i="1"/>
  <c r="W155" i="1" s="1"/>
  <c r="W152" i="1"/>
  <c r="W151" i="1" s="1"/>
  <c r="W144" i="1"/>
  <c r="W143" i="1" s="1"/>
  <c r="W142" i="1" s="1"/>
  <c r="W141" i="1" s="1"/>
  <c r="W139" i="1"/>
  <c r="W138" i="1" s="1"/>
  <c r="W137" i="1" s="1"/>
  <c r="W136" i="1" s="1"/>
  <c r="W133" i="1"/>
  <c r="W132" i="1" s="1"/>
  <c r="W131" i="1" s="1"/>
  <c r="W129" i="1"/>
  <c r="W128" i="1" s="1"/>
  <c r="W126" i="1"/>
  <c r="W125" i="1" s="1"/>
  <c r="W122" i="1"/>
  <c r="W121" i="1" s="1"/>
  <c r="W119" i="1"/>
  <c r="W118" i="1" s="1"/>
  <c r="W115" i="1"/>
  <c r="W114" i="1" s="1"/>
  <c r="W112" i="1"/>
  <c r="W111" i="1" s="1"/>
  <c r="W105" i="1"/>
  <c r="W104" i="1" s="1"/>
  <c r="W103" i="1" s="1"/>
  <c r="W102" i="1" s="1"/>
  <c r="W101" i="1" s="1"/>
  <c r="W98" i="1"/>
  <c r="W97" i="1" s="1"/>
  <c r="W94" i="1"/>
  <c r="W93" i="1" s="1"/>
  <c r="W90" i="1"/>
  <c r="W89" i="1" s="1"/>
  <c r="W82" i="1"/>
  <c r="W81" i="1" s="1"/>
  <c r="W80" i="1" s="1"/>
  <c r="W79" i="1" s="1"/>
  <c r="W78" i="1" s="1"/>
  <c r="W77" i="1" s="1"/>
  <c r="W76" i="1" s="1"/>
  <c r="W73" i="1"/>
  <c r="W71" i="1"/>
  <c r="W66" i="1"/>
  <c r="W65" i="1" s="1"/>
  <c r="W62" i="1"/>
  <c r="W61" i="1" s="1"/>
  <c r="W56" i="1"/>
  <c r="W54" i="1"/>
  <c r="W50" i="1"/>
  <c r="W49" i="1" s="1"/>
  <c r="W46" i="1"/>
  <c r="W45" i="1" s="1"/>
  <c r="W42" i="1"/>
  <c r="W41" i="1" s="1"/>
  <c r="W40" i="1" s="1"/>
  <c r="W38" i="1"/>
  <c r="W37" i="1" s="1"/>
  <c r="W36" i="1" s="1"/>
  <c r="W33" i="1"/>
  <c r="W32" i="1" s="1"/>
  <c r="W29" i="1"/>
  <c r="W28" i="1" s="1"/>
  <c r="W25" i="1"/>
  <c r="W24" i="1" s="1"/>
  <c r="S3299" i="1"/>
  <c r="S3298" i="1" s="1"/>
  <c r="S3297" i="1" s="1"/>
  <c r="S3296" i="1" s="1"/>
  <c r="T3299" i="1"/>
  <c r="T3298" i="1" s="1"/>
  <c r="T3297" i="1" s="1"/>
  <c r="T3296" i="1" s="1"/>
  <c r="U3299" i="1"/>
  <c r="V3299" i="1"/>
  <c r="V3298" i="1" s="1"/>
  <c r="V3297" i="1" s="1"/>
  <c r="V3296" i="1" s="1"/>
  <c r="X3299" i="1"/>
  <c r="X3298" i="1" s="1"/>
  <c r="X3297" i="1" s="1"/>
  <c r="X3296" i="1" s="1"/>
  <c r="Y3299" i="1"/>
  <c r="Y3298" i="1" s="1"/>
  <c r="AB3298" i="1" s="1"/>
  <c r="Z3299" i="1"/>
  <c r="Z3298" i="1" s="1"/>
  <c r="Z3297" i="1" s="1"/>
  <c r="BK3299" i="1"/>
  <c r="BK3298" i="1" s="1"/>
  <c r="BK3297" i="1" s="1"/>
  <c r="BK3296" i="1" s="1"/>
  <c r="R3299" i="1"/>
  <c r="R3298" i="1" s="1"/>
  <c r="R3297" i="1" s="1"/>
  <c r="R3296" i="1" s="1"/>
  <c r="S3774" i="1"/>
  <c r="S3773" i="1" s="1"/>
  <c r="T3774" i="1"/>
  <c r="U3774" i="1"/>
  <c r="V3774" i="1"/>
  <c r="V3773" i="1" s="1"/>
  <c r="X3774" i="1"/>
  <c r="X3773" i="1" s="1"/>
  <c r="Y3774" i="1"/>
  <c r="Y3773" i="1" s="1"/>
  <c r="Z3774" i="1"/>
  <c r="Z3773" i="1" s="1"/>
  <c r="BK3774" i="1"/>
  <c r="BK3773" i="1" s="1"/>
  <c r="R3774" i="1"/>
  <c r="S2565" i="1"/>
  <c r="T2565" i="1"/>
  <c r="U2565" i="1"/>
  <c r="V2565" i="1"/>
  <c r="X2565" i="1"/>
  <c r="Y2565" i="1"/>
  <c r="Z2565" i="1"/>
  <c r="BK2565" i="1"/>
  <c r="R2565" i="1"/>
  <c r="V4773" i="1"/>
  <c r="V4772" i="1" s="1"/>
  <c r="V4769" i="1"/>
  <c r="V4768" i="1" s="1"/>
  <c r="V4756" i="1"/>
  <c r="V4755" i="1" s="1"/>
  <c r="V4752" i="1"/>
  <c r="V4751" i="1" s="1"/>
  <c r="V4748" i="1"/>
  <c r="V4747" i="1" s="1"/>
  <c r="V4740" i="1"/>
  <c r="V4739" i="1" s="1"/>
  <c r="V4738" i="1" s="1"/>
  <c r="V4737" i="1" s="1"/>
  <c r="V4733" i="1"/>
  <c r="V4732" i="1" s="1"/>
  <c r="V4731" i="1" s="1"/>
  <c r="V4729" i="1"/>
  <c r="V4728" i="1" s="1"/>
  <c r="V4726" i="1"/>
  <c r="V4725" i="1" s="1"/>
  <c r="V4719" i="1"/>
  <c r="V4718" i="1" s="1"/>
  <c r="V4717" i="1" s="1"/>
  <c r="V4716" i="1" s="1"/>
  <c r="V4714" i="1"/>
  <c r="V4713" i="1" s="1"/>
  <c r="V4712" i="1" s="1"/>
  <c r="V4711" i="1" s="1"/>
  <c r="V4709" i="1"/>
  <c r="V4708" i="1" s="1"/>
  <c r="V4707" i="1" s="1"/>
  <c r="V4705" i="1"/>
  <c r="V4704" i="1" s="1"/>
  <c r="V4703" i="1" s="1"/>
  <c r="V4696" i="1"/>
  <c r="V4695" i="1" s="1"/>
  <c r="V4692" i="1"/>
  <c r="V4691" i="1" s="1"/>
  <c r="V4688" i="1"/>
  <c r="V4687" i="1" s="1"/>
  <c r="V4682" i="1"/>
  <c r="V4681" i="1" s="1"/>
  <c r="V4678" i="1"/>
  <c r="V4677" i="1" s="1"/>
  <c r="V4674" i="1"/>
  <c r="V4673" i="1" s="1"/>
  <c r="V4663" i="1"/>
  <c r="V4662" i="1" s="1"/>
  <c r="V4660" i="1"/>
  <c r="V4659" i="1" s="1"/>
  <c r="V4656" i="1"/>
  <c r="V4655" i="1" s="1"/>
  <c r="V4653" i="1"/>
  <c r="V4652" i="1" s="1"/>
  <c r="V4648" i="1"/>
  <c r="V4647" i="1" s="1"/>
  <c r="V4646" i="1" s="1"/>
  <c r="V4643" i="1"/>
  <c r="V4642" i="1" s="1"/>
  <c r="V4640" i="1"/>
  <c r="V4639" i="1" s="1"/>
  <c r="V4637" i="1"/>
  <c r="V4636" i="1" s="1"/>
  <c r="V4624" i="1"/>
  <c r="V4623" i="1" s="1"/>
  <c r="V4622" i="1" s="1"/>
  <c r="V4621" i="1" s="1"/>
  <c r="V4620" i="1" s="1"/>
  <c r="V4618" i="1"/>
  <c r="V4617" i="1" s="1"/>
  <c r="V4613" i="1" s="1"/>
  <c r="V4612" i="1" s="1"/>
  <c r="V4609" i="1"/>
  <c r="V4608" i="1" s="1"/>
  <c r="V4605" i="1"/>
  <c r="V4604" i="1" s="1"/>
  <c r="V4601" i="1"/>
  <c r="V4600" i="1" s="1"/>
  <c r="V4593" i="1"/>
  <c r="V4591" i="1"/>
  <c r="V4587" i="1"/>
  <c r="V4586" i="1" s="1"/>
  <c r="V4585" i="1" s="1"/>
  <c r="V4582" i="1"/>
  <c r="V4581" i="1" s="1"/>
  <c r="V4580" i="1" s="1"/>
  <c r="V4575" i="1"/>
  <c r="V4574" i="1" s="1"/>
  <c r="V4573" i="1" s="1"/>
  <c r="V4572" i="1" s="1"/>
  <c r="V4571" i="1" s="1"/>
  <c r="V4569" i="1"/>
  <c r="V4568" i="1" s="1"/>
  <c r="V4566" i="1"/>
  <c r="V4565" i="1" s="1"/>
  <c r="V4561" i="1"/>
  <c r="V4560" i="1" s="1"/>
  <c r="V4557" i="1"/>
  <c r="V4556" i="1" s="1"/>
  <c r="V4553" i="1"/>
  <c r="V4552" i="1" s="1"/>
  <c r="V4547" i="1"/>
  <c r="V4546" i="1" s="1"/>
  <c r="V4545" i="1" s="1"/>
  <c r="V4544" i="1" s="1"/>
  <c r="V4543" i="1" s="1"/>
  <c r="V4539" i="1"/>
  <c r="V4538" i="1" s="1"/>
  <c r="V4535" i="1"/>
  <c r="V4534" i="1" s="1"/>
  <c r="V4531" i="1"/>
  <c r="V4530" i="1" s="1"/>
  <c r="V4527" i="1"/>
  <c r="V4526" i="1" s="1"/>
  <c r="V4525" i="1" s="1"/>
  <c r="V4522" i="1"/>
  <c r="V4521" i="1" s="1"/>
  <c r="V4520" i="1" s="1"/>
  <c r="V4514" i="1"/>
  <c r="V4513" i="1" s="1"/>
  <c r="V4512" i="1" s="1"/>
  <c r="V4509" i="1"/>
  <c r="V4508" i="1" s="1"/>
  <c r="V4505" i="1"/>
  <c r="V4504" i="1" s="1"/>
  <c r="V4501" i="1"/>
  <c r="V4500" i="1" s="1"/>
  <c r="V4492" i="1"/>
  <c r="V4491" i="1" s="1"/>
  <c r="V4490" i="1" s="1"/>
  <c r="V4489" i="1" s="1"/>
  <c r="V4487" i="1"/>
  <c r="V4486" i="1" s="1"/>
  <c r="V4484" i="1"/>
  <c r="V4483" i="1" s="1"/>
  <c r="V4480" i="1"/>
  <c r="V4479" i="1" s="1"/>
  <c r="V4474" i="1"/>
  <c r="V4473" i="1" s="1"/>
  <c r="V4472" i="1" s="1"/>
  <c r="V4470" i="1"/>
  <c r="V4469" i="1" s="1"/>
  <c r="V4468" i="1" s="1"/>
  <c r="V4466" i="1"/>
  <c r="V4465" i="1" s="1"/>
  <c r="V4463" i="1"/>
  <c r="V4462" i="1" s="1"/>
  <c r="V4459" i="1"/>
  <c r="V4457" i="1" s="1"/>
  <c r="V4454" i="1"/>
  <c r="V4453" i="1" s="1"/>
  <c r="V4451" i="1"/>
  <c r="V4450" i="1" s="1"/>
  <c r="V4439" i="1"/>
  <c r="V4438" i="1" s="1"/>
  <c r="V4437" i="1" s="1"/>
  <c r="V4436" i="1" s="1"/>
  <c r="V4434" i="1"/>
  <c r="V4433" i="1" s="1"/>
  <c r="V4432" i="1" s="1"/>
  <c r="V4431" i="1" s="1"/>
  <c r="V4428" i="1"/>
  <c r="V4427" i="1" s="1"/>
  <c r="V4426" i="1" s="1"/>
  <c r="V4425" i="1" s="1"/>
  <c r="V4423" i="1"/>
  <c r="V4422" i="1" s="1"/>
  <c r="V4417" i="1"/>
  <c r="V4416" i="1" s="1"/>
  <c r="V4415" i="1" s="1"/>
  <c r="V4414" i="1" s="1"/>
  <c r="V4413" i="1" s="1"/>
  <c r="V4412" i="1" s="1"/>
  <c r="V4410" i="1"/>
  <c r="V4408" i="1"/>
  <c r="V4403" i="1"/>
  <c r="V4401" i="1"/>
  <c r="V4394" i="1"/>
  <c r="V4392" i="1"/>
  <c r="V4388" i="1"/>
  <c r="V4386" i="1"/>
  <c r="V4376" i="1"/>
  <c r="V4374" i="1"/>
  <c r="V4369" i="1"/>
  <c r="V4367" i="1"/>
  <c r="V4356" i="1"/>
  <c r="V4355" i="1" s="1"/>
  <c r="V4354" i="1" s="1"/>
  <c r="V4353" i="1" s="1"/>
  <c r="V4350" i="1"/>
  <c r="V4347" i="1"/>
  <c r="V4342" i="1"/>
  <c r="V4341" i="1" s="1"/>
  <c r="V4335" i="1"/>
  <c r="V4334" i="1" s="1"/>
  <c r="V4333" i="1" s="1"/>
  <c r="V4332" i="1" s="1"/>
  <c r="V4331" i="1" s="1"/>
  <c r="V4330" i="1" s="1"/>
  <c r="V4329" i="1" s="1"/>
  <c r="V4327" i="1"/>
  <c r="V4326" i="1" s="1"/>
  <c r="V4324" i="1"/>
  <c r="V4323" i="1" s="1"/>
  <c r="V4315" i="1"/>
  <c r="V4314" i="1" s="1"/>
  <c r="V4313" i="1" s="1"/>
  <c r="V4312" i="1" s="1"/>
  <c r="V4311" i="1" s="1"/>
  <c r="V4310" i="1" s="1"/>
  <c r="V4308" i="1"/>
  <c r="V4307" i="1" s="1"/>
  <c r="V4306" i="1" s="1"/>
  <c r="V4305" i="1" s="1"/>
  <c r="V4304" i="1" s="1"/>
  <c r="V4301" i="1"/>
  <c r="V4298" i="1"/>
  <c r="V4297" i="1" s="1"/>
  <c r="V4293" i="1"/>
  <c r="V4292" i="1" s="1"/>
  <c r="V4291" i="1" s="1"/>
  <c r="V4289" i="1"/>
  <c r="V4288" i="1" s="1"/>
  <c r="V4284" i="1"/>
  <c r="V4283" i="1" s="1"/>
  <c r="V4281" i="1"/>
  <c r="V4280" i="1" s="1"/>
  <c r="V4277" i="1"/>
  <c r="V4276" i="1" s="1"/>
  <c r="V4275" i="1" s="1"/>
  <c r="V4273" i="1"/>
  <c r="V4272" i="1" s="1"/>
  <c r="V4271" i="1" s="1"/>
  <c r="V4268" i="1"/>
  <c r="V4267" i="1" s="1"/>
  <c r="V4266" i="1" s="1"/>
  <c r="V4264" i="1"/>
  <c r="V4262" i="1"/>
  <c r="V4259" i="1"/>
  <c r="V4255" i="1"/>
  <c r="V4254" i="1" s="1"/>
  <c r="V4253" i="1" s="1"/>
  <c r="V4250" i="1"/>
  <c r="V4249" i="1" s="1"/>
  <c r="V4248" i="1" s="1"/>
  <c r="V4246" i="1"/>
  <c r="V4245" i="1" s="1"/>
  <c r="V4244" i="1" s="1"/>
  <c r="V4240" i="1"/>
  <c r="V4239" i="1" s="1"/>
  <c r="V4236" i="1"/>
  <c r="V4235" i="1" s="1"/>
  <c r="V4233" i="1"/>
  <c r="V4232" i="1" s="1"/>
  <c r="V4227" i="1"/>
  <c r="V4226" i="1" s="1"/>
  <c r="V4224" i="1"/>
  <c r="V4223" i="1" s="1"/>
  <c r="V4218" i="1"/>
  <c r="V4217" i="1" s="1"/>
  <c r="V4214" i="1"/>
  <c r="V4213" i="1" s="1"/>
  <c r="V4208" i="1"/>
  <c r="V4207" i="1" s="1"/>
  <c r="V4206" i="1" s="1"/>
  <c r="V4204" i="1"/>
  <c r="V4203" i="1" s="1"/>
  <c r="V4202" i="1" s="1"/>
  <c r="V4200" i="1"/>
  <c r="V4199" i="1" s="1"/>
  <c r="V4198" i="1" s="1"/>
  <c r="V4194" i="1"/>
  <c r="V4193" i="1" s="1"/>
  <c r="V4192" i="1" s="1"/>
  <c r="V4189" i="1"/>
  <c r="V4188" i="1" s="1"/>
  <c r="V4184" i="1"/>
  <c r="V4183" i="1" s="1"/>
  <c r="V4180" i="1"/>
  <c r="V4179" i="1" s="1"/>
  <c r="V4172" i="1"/>
  <c r="V4171" i="1" s="1"/>
  <c r="V4170" i="1" s="1"/>
  <c r="V4169" i="1" s="1"/>
  <c r="V4168" i="1" s="1"/>
  <c r="V4167" i="1" s="1"/>
  <c r="V4165" i="1"/>
  <c r="V4164" i="1" s="1"/>
  <c r="V4163" i="1" s="1"/>
  <c r="V4161" i="1"/>
  <c r="V4160" i="1" s="1"/>
  <c r="V4159" i="1" s="1"/>
  <c r="V4153" i="1"/>
  <c r="V4152" i="1" s="1"/>
  <c r="V4149" i="1"/>
  <c r="V4148" i="1" s="1"/>
  <c r="V4146" i="1"/>
  <c r="V4145" i="1" s="1"/>
  <c r="V4138" i="1"/>
  <c r="V4137" i="1" s="1"/>
  <c r="V4136" i="1" s="1"/>
  <c r="V4134" i="1"/>
  <c r="V4133" i="1" s="1"/>
  <c r="V4132" i="1" s="1"/>
  <c r="V4129" i="1"/>
  <c r="V4128" i="1" s="1"/>
  <c r="V4127" i="1" s="1"/>
  <c r="V4126" i="1" s="1"/>
  <c r="V4125" i="1" s="1"/>
  <c r="V4123" i="1"/>
  <c r="V4122" i="1" s="1"/>
  <c r="V4120" i="1"/>
  <c r="V4119" i="1" s="1"/>
  <c r="V4118" i="1" s="1"/>
  <c r="V4114" i="1"/>
  <c r="V4113" i="1" s="1"/>
  <c r="V4110" i="1"/>
  <c r="V4109" i="1" s="1"/>
  <c r="V4106" i="1"/>
  <c r="V4105" i="1" s="1"/>
  <c r="V4100" i="1"/>
  <c r="V4099" i="1" s="1"/>
  <c r="V4098" i="1" s="1"/>
  <c r="V4093" i="1" s="1"/>
  <c r="V4091" i="1"/>
  <c r="V4090" i="1" s="1"/>
  <c r="V4087" i="1"/>
  <c r="V4086" i="1" s="1"/>
  <c r="V4083" i="1"/>
  <c r="V4082" i="1" s="1"/>
  <c r="V4077" i="1"/>
  <c r="V4076" i="1" s="1"/>
  <c r="V4073" i="1"/>
  <c r="V4072" i="1" s="1"/>
  <c r="V4070" i="1"/>
  <c r="V4069" i="1" s="1"/>
  <c r="V4064" i="1"/>
  <c r="V4063" i="1" s="1"/>
  <c r="V4062" i="1" s="1"/>
  <c r="V4059" i="1"/>
  <c r="V4058" i="1" s="1"/>
  <c r="V4056" i="1"/>
  <c r="V4055" i="1" s="1"/>
  <c r="V4049" i="1"/>
  <c r="V4040" i="1"/>
  <c r="V4039" i="1" s="1"/>
  <c r="V4037" i="1"/>
  <c r="V4036" i="1" s="1"/>
  <c r="V4034" i="1"/>
  <c r="V4033" i="1" s="1"/>
  <c r="V4032" i="1" s="1"/>
  <c r="V4030" i="1"/>
  <c r="V4028" i="1"/>
  <c r="V4027" i="1" s="1"/>
  <c r="V4023" i="1"/>
  <c r="V4022" i="1" s="1"/>
  <c r="V4021" i="1" s="1"/>
  <c r="V4018" i="1"/>
  <c r="V4017" i="1" s="1"/>
  <c r="V4016" i="1" s="1"/>
  <c r="V4014" i="1"/>
  <c r="V4013" i="1" s="1"/>
  <c r="V4005" i="1"/>
  <c r="V4004" i="1" s="1"/>
  <c r="V4003" i="1" s="1"/>
  <c r="V4002" i="1" s="1"/>
  <c r="V4000" i="1"/>
  <c r="V3999" i="1" s="1"/>
  <c r="V3998" i="1" s="1"/>
  <c r="V3997" i="1" s="1"/>
  <c r="V3996" i="1" s="1"/>
  <c r="V3994" i="1"/>
  <c r="V3993" i="1" s="1"/>
  <c r="V3990" i="1"/>
  <c r="V3989" i="1" s="1"/>
  <c r="V3986" i="1"/>
  <c r="V3985" i="1" s="1"/>
  <c r="V3980" i="1"/>
  <c r="V3979" i="1" s="1"/>
  <c r="V3977" i="1"/>
  <c r="V3976" i="1" s="1"/>
  <c r="V3972" i="1"/>
  <c r="V3970" i="1"/>
  <c r="V3964" i="1"/>
  <c r="V3963" i="1" s="1"/>
  <c r="V3962" i="1" s="1"/>
  <c r="V3961" i="1" s="1"/>
  <c r="V3959" i="1"/>
  <c r="V3958" i="1" s="1"/>
  <c r="V3956" i="1"/>
  <c r="V3955" i="1" s="1"/>
  <c r="V3949" i="1"/>
  <c r="V3948" i="1" s="1"/>
  <c r="V3946" i="1"/>
  <c r="V3945" i="1" s="1"/>
  <c r="V3939" i="1"/>
  <c r="V3937" i="1"/>
  <c r="V3936" i="1" s="1"/>
  <c r="V3933" i="1"/>
  <c r="V3932" i="1" s="1"/>
  <c r="V3930" i="1"/>
  <c r="V3928" i="1"/>
  <c r="V3927" i="1" s="1"/>
  <c r="V3923" i="1"/>
  <c r="V3921" i="1"/>
  <c r="V3919" i="1"/>
  <c r="V3918" i="1" s="1"/>
  <c r="V3915" i="1"/>
  <c r="V3914" i="1" s="1"/>
  <c r="V3912" i="1"/>
  <c r="V3911" i="1" s="1"/>
  <c r="V3903" i="1"/>
  <c r="V3902" i="1" s="1"/>
  <c r="V3900" i="1"/>
  <c r="V3899" i="1" s="1"/>
  <c r="V3895" i="1"/>
  <c r="V3894" i="1" s="1"/>
  <c r="V3893" i="1" s="1"/>
  <c r="V3892" i="1" s="1"/>
  <c r="V3889" i="1"/>
  <c r="V3888" i="1" s="1"/>
  <c r="V3886" i="1"/>
  <c r="V3885" i="1" s="1"/>
  <c r="V3879" i="1"/>
  <c r="V3878" i="1" s="1"/>
  <c r="V3877" i="1" s="1"/>
  <c r="V3876" i="1" s="1"/>
  <c r="V3875" i="1" s="1"/>
  <c r="V3873" i="1"/>
  <c r="V3872" i="1" s="1"/>
  <c r="V3869" i="1"/>
  <c r="V3868" i="1" s="1"/>
  <c r="V3866" i="1"/>
  <c r="V3865" i="1" s="1"/>
  <c r="V3858" i="1"/>
  <c r="V3857" i="1" s="1"/>
  <c r="V3856" i="1" s="1"/>
  <c r="V3855" i="1" s="1"/>
  <c r="V3854" i="1" s="1"/>
  <c r="V3853" i="1" s="1"/>
  <c r="V3852" i="1" s="1"/>
  <c r="V3850" i="1"/>
  <c r="V3849" i="1" s="1"/>
  <c r="V3847" i="1"/>
  <c r="V3846" i="1" s="1"/>
  <c r="V3842" i="1"/>
  <c r="V3841" i="1" s="1"/>
  <c r="V3838" i="1"/>
  <c r="V3837" i="1" s="1"/>
  <c r="V3834" i="1"/>
  <c r="V3833" i="1" s="1"/>
  <c r="V3828" i="1"/>
  <c r="V3827" i="1" s="1"/>
  <c r="V3825" i="1"/>
  <c r="V3824" i="1" s="1"/>
  <c r="V3820" i="1"/>
  <c r="V3819" i="1" s="1"/>
  <c r="V3818" i="1" s="1"/>
  <c r="V3816" i="1"/>
  <c r="V3815" i="1" s="1"/>
  <c r="V3814" i="1" s="1"/>
  <c r="V3812" i="1"/>
  <c r="V3811" i="1" s="1"/>
  <c r="V3810" i="1" s="1"/>
  <c r="V3806" i="1"/>
  <c r="V3805" i="1" s="1"/>
  <c r="V3802" i="1"/>
  <c r="V3801" i="1" s="1"/>
  <c r="V3799" i="1"/>
  <c r="V3798" i="1" s="1"/>
  <c r="V3793" i="1"/>
  <c r="V3791" i="1"/>
  <c r="V3790" i="1" s="1"/>
  <c r="V3785" i="1"/>
  <c r="V3784" i="1" s="1"/>
  <c r="V3783" i="1" s="1"/>
  <c r="V3782" i="1" s="1"/>
  <c r="V3781" i="1" s="1"/>
  <c r="V3771" i="1"/>
  <c r="V3770" i="1" s="1"/>
  <c r="V3768" i="1"/>
  <c r="V3766" i="1"/>
  <c r="V3765" i="1" s="1"/>
  <c r="V3760" i="1"/>
  <c r="V3759" i="1" s="1"/>
  <c r="V3757" i="1"/>
  <c r="V3756" i="1" s="1"/>
  <c r="V3755" i="1" s="1"/>
  <c r="V3753" i="1"/>
  <c r="V3752" i="1" s="1"/>
  <c r="V3750" i="1"/>
  <c r="V3749" i="1"/>
  <c r="V3744" i="1"/>
  <c r="V3743" i="1" s="1"/>
  <c r="V3740" i="1"/>
  <c r="V3739" i="1" s="1"/>
  <c r="V3736" i="1"/>
  <c r="V3735" i="1" s="1"/>
  <c r="V3727" i="1"/>
  <c r="V3726" i="1" s="1"/>
  <c r="V3723" i="1"/>
  <c r="V3722" i="1" s="1"/>
  <c r="V3719" i="1"/>
  <c r="V3718" i="1" s="1"/>
  <c r="V3713" i="1"/>
  <c r="V3712" i="1" s="1"/>
  <c r="V3709" i="1"/>
  <c r="V3708" i="1" s="1"/>
  <c r="V3705" i="1"/>
  <c r="V3704" i="1" s="1"/>
  <c r="V3699" i="1"/>
  <c r="V3698" i="1" s="1"/>
  <c r="V3697" i="1" s="1"/>
  <c r="V3679" i="1" s="1"/>
  <c r="V3695" i="1"/>
  <c r="V3694" i="1" s="1"/>
  <c r="V3693" i="1" s="1"/>
  <c r="V3691" i="1"/>
  <c r="V3690" i="1" s="1"/>
  <c r="V3689" i="1" s="1"/>
  <c r="V3687" i="1"/>
  <c r="V3686" i="1" s="1"/>
  <c r="V3685" i="1" s="1"/>
  <c r="V3677" i="1"/>
  <c r="V3674" i="1"/>
  <c r="V3673" i="1" s="1"/>
  <c r="V3670" i="1"/>
  <c r="V3669" i="1" s="1"/>
  <c r="V3668" i="1" s="1"/>
  <c r="V3667" i="1" s="1"/>
  <c r="V3664" i="1"/>
  <c r="V3663" i="1" s="1"/>
  <c r="V3662" i="1" s="1"/>
  <c r="V3660" i="1"/>
  <c r="V3659" i="1" s="1"/>
  <c r="V3657" i="1"/>
  <c r="V3656" i="1" s="1"/>
  <c r="V3652" i="1"/>
  <c r="V3651" i="1" s="1"/>
  <c r="V3650" i="1" s="1"/>
  <c r="V3649" i="1" s="1"/>
  <c r="V3647" i="1"/>
  <c r="V3646" i="1" s="1"/>
  <c r="V3645" i="1" s="1"/>
  <c r="V3643" i="1"/>
  <c r="V3641" i="1"/>
  <c r="V3640" i="1" s="1"/>
  <c r="V3626" i="1"/>
  <c r="V3625" i="1" s="1"/>
  <c r="V3624" i="1" s="1"/>
  <c r="V3622" i="1"/>
  <c r="V3621" i="1" s="1"/>
  <c r="V3620" i="1" s="1"/>
  <c r="V3618" i="1"/>
  <c r="V3617" i="1" s="1"/>
  <c r="V3616" i="1" s="1"/>
  <c r="V3602" i="1"/>
  <c r="V3601" i="1" s="1"/>
  <c r="V3600" i="1" s="1"/>
  <c r="V3599" i="1" s="1"/>
  <c r="V3598" i="1" s="1"/>
  <c r="V3596" i="1"/>
  <c r="V3595" i="1" s="1"/>
  <c r="V3594" i="1" s="1"/>
  <c r="V3593" i="1" s="1"/>
  <c r="V3592" i="1" s="1"/>
  <c r="V3584" i="1"/>
  <c r="V3583" i="1" s="1"/>
  <c r="V3582" i="1" s="1"/>
  <c r="V3581" i="1" s="1"/>
  <c r="V3579" i="1"/>
  <c r="V3578" i="1" s="1"/>
  <c r="V3577" i="1" s="1"/>
  <c r="V3575" i="1"/>
  <c r="V3574" i="1" s="1"/>
  <c r="V3573" i="1" s="1"/>
  <c r="V3571" i="1"/>
  <c r="V3570" i="1" s="1"/>
  <c r="V3569" i="1" s="1"/>
  <c r="V3562" i="1"/>
  <c r="V3561" i="1" s="1"/>
  <c r="V3560" i="1" s="1"/>
  <c r="V3559" i="1" s="1"/>
  <c r="V3558" i="1" s="1"/>
  <c r="V3557" i="1" s="1"/>
  <c r="V3556" i="1" s="1"/>
  <c r="V3553" i="1"/>
  <c r="V3552" i="1" s="1"/>
  <c r="V3550" i="1"/>
  <c r="V3549" i="1" s="1"/>
  <c r="V3546" i="1"/>
  <c r="V3545" i="1" s="1"/>
  <c r="V3540" i="1"/>
  <c r="V3539" i="1" s="1"/>
  <c r="V3537" i="1"/>
  <c r="V3536" i="1" s="1"/>
  <c r="V3533" i="1"/>
  <c r="V3532" i="1" s="1"/>
  <c r="V3527" i="1"/>
  <c r="V3526" i="1" s="1"/>
  <c r="V3525" i="1" s="1"/>
  <c r="V3524" i="1" s="1"/>
  <c r="V3523" i="1" s="1"/>
  <c r="V3521" i="1"/>
  <c r="V3519" i="1" s="1"/>
  <c r="V3517" i="1"/>
  <c r="V3516" i="1" s="1"/>
  <c r="V3511" i="1"/>
  <c r="V3510" i="1" s="1"/>
  <c r="V3508" i="1"/>
  <c r="V3507" i="1" s="1"/>
  <c r="V3503" i="1"/>
  <c r="V3502" i="1" s="1"/>
  <c r="V3501" i="1" s="1"/>
  <c r="V3499" i="1"/>
  <c r="V3498" i="1" s="1"/>
  <c r="V3497" i="1" s="1"/>
  <c r="V3495" i="1"/>
  <c r="V3494" i="1" s="1"/>
  <c r="V3493" i="1" s="1"/>
  <c r="V3491" i="1"/>
  <c r="V3490" i="1" s="1"/>
  <c r="V3489" i="1" s="1"/>
  <c r="V3487" i="1"/>
  <c r="V3486" i="1" s="1"/>
  <c r="V3485" i="1" s="1"/>
  <c r="V3477" i="1"/>
  <c r="V3476" i="1" s="1"/>
  <c r="V3474" i="1"/>
  <c r="V3473" i="1" s="1"/>
  <c r="V3470" i="1"/>
  <c r="V3469" i="1" s="1"/>
  <c r="V3464" i="1"/>
  <c r="V3463" i="1" s="1"/>
  <c r="V3461" i="1"/>
  <c r="V3460" i="1" s="1"/>
  <c r="V3457" i="1"/>
  <c r="V3456" i="1" s="1"/>
  <c r="V3451" i="1"/>
  <c r="V3450" i="1" s="1"/>
  <c r="V3448" i="1"/>
  <c r="V3447" i="1" s="1"/>
  <c r="V3446" i="1" s="1"/>
  <c r="V3444" i="1"/>
  <c r="V3443" i="1" s="1"/>
  <c r="V3442" i="1" s="1"/>
  <c r="V3439" i="1"/>
  <c r="V3438" i="1" s="1"/>
  <c r="V3437" i="1" s="1"/>
  <c r="V3433" i="1"/>
  <c r="V3432" i="1" s="1"/>
  <c r="V3431" i="1" s="1"/>
  <c r="V3430" i="1" s="1"/>
  <c r="V3429" i="1" s="1"/>
  <c r="V3426" i="1"/>
  <c r="V3425" i="1" s="1"/>
  <c r="V3424" i="1" s="1"/>
  <c r="V3422" i="1"/>
  <c r="V3421" i="1" s="1"/>
  <c r="V3420" i="1" s="1"/>
  <c r="V3417" i="1"/>
  <c r="V3416" i="1" s="1"/>
  <c r="V3415" i="1" s="1"/>
  <c r="V3414" i="1" s="1"/>
  <c r="V3409" i="1"/>
  <c r="V3408" i="1" s="1"/>
  <c r="V3407" i="1" s="1"/>
  <c r="V3406" i="1" s="1"/>
  <c r="V3405" i="1" s="1"/>
  <c r="V3404" i="1" s="1"/>
  <c r="V3403" i="1" s="1"/>
  <c r="V3393" i="1"/>
  <c r="V3392" i="1" s="1"/>
  <c r="V3391" i="1" s="1"/>
  <c r="V3388" i="1"/>
  <c r="V3387" i="1" s="1"/>
  <c r="V3384" i="1"/>
  <c r="V3383" i="1" s="1"/>
  <c r="V3380" i="1"/>
  <c r="V3379" i="1" s="1"/>
  <c r="V3374" i="1"/>
  <c r="V3373" i="1" s="1"/>
  <c r="V3370" i="1"/>
  <c r="V3369" i="1" s="1"/>
  <c r="V3366" i="1"/>
  <c r="V3365" i="1" s="1"/>
  <c r="V3360" i="1"/>
  <c r="V3359" i="1" s="1"/>
  <c r="V3357" i="1"/>
  <c r="V3356" i="1" s="1"/>
  <c r="V3353" i="1"/>
  <c r="V3352" i="1" s="1"/>
  <c r="V3347" i="1"/>
  <c r="V3346" i="1" s="1"/>
  <c r="V3343" i="1"/>
  <c r="V3342" i="1" s="1"/>
  <c r="V3339" i="1"/>
  <c r="V3338" i="1" s="1"/>
  <c r="V3333" i="1"/>
  <c r="V3332" i="1" s="1"/>
  <c r="V3331" i="1" s="1"/>
  <c r="V3329" i="1"/>
  <c r="V3326" i="1"/>
  <c r="V3325" i="1" s="1"/>
  <c r="V3322" i="1"/>
  <c r="V3321" i="1" s="1"/>
  <c r="V3320" i="1" s="1"/>
  <c r="V3317" i="1"/>
  <c r="V3316" i="1" s="1"/>
  <c r="V3314" i="1"/>
  <c r="V3313" i="1" s="1"/>
  <c r="V3312" i="1" s="1"/>
  <c r="V3310" i="1"/>
  <c r="V3309" i="1" s="1"/>
  <c r="V3308" i="1" s="1"/>
  <c r="V3305" i="1"/>
  <c r="V3304" i="1" s="1"/>
  <c r="V3303" i="1" s="1"/>
  <c r="V3294" i="1"/>
  <c r="V3293" i="1" s="1"/>
  <c r="V3292" i="1" s="1"/>
  <c r="V3290" i="1"/>
  <c r="V3289" i="1" s="1"/>
  <c r="V3288" i="1" s="1"/>
  <c r="V3286" i="1"/>
  <c r="V3285" i="1" s="1"/>
  <c r="V3284" i="1" s="1"/>
  <c r="V3280" i="1"/>
  <c r="V3278" i="1" s="1"/>
  <c r="V3276" i="1"/>
  <c r="V3275" i="1" s="1"/>
  <c r="V3273" i="1"/>
  <c r="V3272" i="1" s="1"/>
  <c r="V3267" i="1"/>
  <c r="V3266" i="1" s="1"/>
  <c r="V3265" i="1" s="1"/>
  <c r="V3264" i="1" s="1"/>
  <c r="V3262" i="1"/>
  <c r="V3261" i="1" s="1"/>
  <c r="V3259" i="1"/>
  <c r="V3258" i="1" s="1"/>
  <c r="V3254" i="1"/>
  <c r="V3253" i="1" s="1"/>
  <c r="V3252" i="1" s="1"/>
  <c r="V3251" i="1" s="1"/>
  <c r="V3249" i="1"/>
  <c r="V3248" i="1" s="1"/>
  <c r="V3247" i="1" s="1"/>
  <c r="V3241" i="1"/>
  <c r="V3240" i="1" s="1"/>
  <c r="V3236" i="1" s="1"/>
  <c r="V3230" i="1"/>
  <c r="V3229" i="1" s="1"/>
  <c r="V3227" i="1"/>
  <c r="V3226" i="1" s="1"/>
  <c r="V3223" i="1"/>
  <c r="V3222" i="1" s="1"/>
  <c r="V3221" i="1" s="1"/>
  <c r="V3219" i="1"/>
  <c r="V3218" i="1" s="1"/>
  <c r="V3216" i="1"/>
  <c r="V3215" i="1" s="1"/>
  <c r="V3210" i="1"/>
  <c r="V3209" i="1" s="1"/>
  <c r="V3208" i="1" s="1"/>
  <c r="V3206" i="1"/>
  <c r="V3205" i="1" s="1"/>
  <c r="V3204" i="1" s="1"/>
  <c r="V3201" i="1"/>
  <c r="V3200" i="1" s="1"/>
  <c r="V3196" i="1"/>
  <c r="V3194" i="1"/>
  <c r="V3193" i="1" s="1"/>
  <c r="V3190" i="1"/>
  <c r="V3189" i="1" s="1"/>
  <c r="V3186" i="1"/>
  <c r="V3182" i="1" s="1"/>
  <c r="V3181" i="1" s="1"/>
  <c r="V3174" i="1"/>
  <c r="V3173" i="1" s="1"/>
  <c r="V3172" i="1" s="1"/>
  <c r="V3167" i="1" s="1"/>
  <c r="V3150" i="1"/>
  <c r="V3149" i="1" s="1"/>
  <c r="V3147" i="1"/>
  <c r="V3146" i="1" s="1"/>
  <c r="V3144" i="1"/>
  <c r="V3143" i="1" s="1"/>
  <c r="V3128" i="1"/>
  <c r="V3127" i="1" s="1"/>
  <c r="V3126" i="1" s="1"/>
  <c r="V3125" i="1" s="1"/>
  <c r="V3124" i="1" s="1"/>
  <c r="V3123" i="1" s="1"/>
  <c r="V3120" i="1"/>
  <c r="V3117" i="1"/>
  <c r="V3114" i="1"/>
  <c r="V3113" i="1" s="1"/>
  <c r="V3108" i="1"/>
  <c r="V3107" i="1" s="1"/>
  <c r="V3106" i="1" s="1"/>
  <c r="V3105" i="1" s="1"/>
  <c r="V3101" i="1"/>
  <c r="V3099" i="1"/>
  <c r="V3098" i="1" s="1"/>
  <c r="V3092" i="1"/>
  <c r="V3091" i="1" s="1"/>
  <c r="V3088" i="1"/>
  <c r="V3087" i="1" s="1"/>
  <c r="V3085" i="1"/>
  <c r="V3084" i="1" s="1"/>
  <c r="V3078" i="1"/>
  <c r="V3077" i="1" s="1"/>
  <c r="V3075" i="1"/>
  <c r="V3074" i="1" s="1"/>
  <c r="V3069" i="1"/>
  <c r="V3068" i="1" s="1"/>
  <c r="V3067" i="1" s="1"/>
  <c r="V3065" i="1"/>
  <c r="V3064" i="1" s="1"/>
  <c r="V3063" i="1" s="1"/>
  <c r="V3061" i="1"/>
  <c r="V3060" i="1" s="1"/>
  <c r="V3059" i="1" s="1"/>
  <c r="V3055" i="1"/>
  <c r="V3054" i="1" s="1"/>
  <c r="V3053" i="1" s="1"/>
  <c r="V3052" i="1" s="1"/>
  <c r="V3048" i="1"/>
  <c r="V3047" i="1" s="1"/>
  <c r="V3046" i="1" s="1"/>
  <c r="V3044" i="1"/>
  <c r="V3043" i="1" s="1"/>
  <c r="V3042" i="1" s="1"/>
  <c r="V3037" i="1"/>
  <c r="V3036" i="1" s="1"/>
  <c r="V3035" i="1" s="1"/>
  <c r="V3033" i="1"/>
  <c r="V3032" i="1" s="1"/>
  <c r="V3031" i="1" s="1"/>
  <c r="V3028" i="1"/>
  <c r="V3027" i="1" s="1"/>
  <c r="V3026" i="1" s="1"/>
  <c r="V3025" i="1" s="1"/>
  <c r="V3023" i="1"/>
  <c r="V3022" i="1" s="1"/>
  <c r="V3021" i="1" s="1"/>
  <c r="V3016" i="1"/>
  <c r="V3015" i="1" s="1"/>
  <c r="V3013" i="1"/>
  <c r="V3012" i="1" s="1"/>
  <c r="V3007" i="1"/>
  <c r="V3006" i="1" s="1"/>
  <c r="V3005" i="1" s="1"/>
  <c r="V3004" i="1" s="1"/>
  <c r="V3003" i="1" s="1"/>
  <c r="V3002" i="1" s="1"/>
  <c r="V2999" i="1"/>
  <c r="V2997" i="1"/>
  <c r="V2994" i="1"/>
  <c r="V2993" i="1" s="1"/>
  <c r="V2988" i="1"/>
  <c r="V2987" i="1" s="1"/>
  <c r="V2985" i="1"/>
  <c r="V2984" i="1" s="1"/>
  <c r="V2978" i="1"/>
  <c r="V2977" i="1" s="1"/>
  <c r="V2974" i="1"/>
  <c r="V2973" i="1" s="1"/>
  <c r="V2970" i="1"/>
  <c r="V2969" i="1" s="1"/>
  <c r="V2961" i="1"/>
  <c r="V2960" i="1" s="1"/>
  <c r="V2959" i="1" s="1"/>
  <c r="V2958" i="1" s="1"/>
  <c r="V2952" i="1" s="1"/>
  <c r="V2951" i="1" s="1"/>
  <c r="V2948" i="1"/>
  <c r="V2945" i="1"/>
  <c r="V2942" i="1"/>
  <c r="V2941" i="1" s="1"/>
  <c r="V2936" i="1"/>
  <c r="V2934" i="1"/>
  <c r="V2931" i="1"/>
  <c r="V2930" i="1" s="1"/>
  <c r="V2924" i="1"/>
  <c r="V2922" i="1"/>
  <c r="V2921" i="1" s="1"/>
  <c r="V2915" i="1"/>
  <c r="V2914" i="1" s="1"/>
  <c r="V2913" i="1" s="1"/>
  <c r="V2912" i="1" s="1"/>
  <c r="V2911" i="1" s="1"/>
  <c r="V2910" i="1" s="1"/>
  <c r="V2909" i="1" s="1"/>
  <c r="V2907" i="1"/>
  <c r="V2906" i="1" s="1"/>
  <c r="V2903" i="1"/>
  <c r="V2902" i="1" s="1"/>
  <c r="V2899" i="1"/>
  <c r="V2898" i="1" s="1"/>
  <c r="V2892" i="1"/>
  <c r="V2891" i="1" s="1"/>
  <c r="V2890" i="1" s="1"/>
  <c r="V2889" i="1" s="1"/>
  <c r="V2888" i="1" s="1"/>
  <c r="V2882" i="1"/>
  <c r="V2881" i="1" s="1"/>
  <c r="V2880" i="1" s="1"/>
  <c r="V2878" i="1"/>
  <c r="V2877" i="1" s="1"/>
  <c r="V2876" i="1" s="1"/>
  <c r="V2874" i="1"/>
  <c r="V2873" i="1" s="1"/>
  <c r="V2872" i="1" s="1"/>
  <c r="V2868" i="1"/>
  <c r="V2867" i="1" s="1"/>
  <c r="V2866" i="1" s="1"/>
  <c r="V2865" i="1" s="1"/>
  <c r="V2862" i="1"/>
  <c r="V2861" i="1" s="1"/>
  <c r="V2860" i="1" s="1"/>
  <c r="V2859" i="1" s="1"/>
  <c r="V2858" i="1" s="1"/>
  <c r="V2857" i="1" s="1"/>
  <c r="V2854" i="1"/>
  <c r="V2853" i="1" s="1"/>
  <c r="V2852" i="1" s="1"/>
  <c r="V2850" i="1"/>
  <c r="V2849" i="1" s="1"/>
  <c r="V2848" i="1" s="1"/>
  <c r="V2843" i="1"/>
  <c r="V2842" i="1" s="1"/>
  <c r="V2841" i="1" s="1"/>
  <c r="V2839" i="1"/>
  <c r="V2838" i="1" s="1"/>
  <c r="V2837" i="1" s="1"/>
  <c r="V2835" i="1"/>
  <c r="V2834" i="1" s="1"/>
  <c r="V2833" i="1" s="1"/>
  <c r="V2830" i="1"/>
  <c r="V2829" i="1" s="1"/>
  <c r="V2828" i="1" s="1"/>
  <c r="V2827" i="1" s="1"/>
  <c r="V2822" i="1"/>
  <c r="V2821" i="1" s="1"/>
  <c r="V2820" i="1" s="1"/>
  <c r="V2818" i="1"/>
  <c r="V2817" i="1" s="1"/>
  <c r="V2816" i="1" s="1"/>
  <c r="V2813" i="1"/>
  <c r="V2812" i="1" s="1"/>
  <c r="V2811" i="1" s="1"/>
  <c r="V2810" i="1" s="1"/>
  <c r="V2807" i="1"/>
  <c r="V2806" i="1" s="1"/>
  <c r="V2805" i="1" s="1"/>
  <c r="V2804" i="1" s="1"/>
  <c r="V2803" i="1" s="1"/>
  <c r="V2802" i="1" s="1"/>
  <c r="V2799" i="1"/>
  <c r="V2798" i="1" s="1"/>
  <c r="V2797" i="1" s="1"/>
  <c r="V2796" i="1" s="1"/>
  <c r="V2794" i="1"/>
  <c r="V2792" i="1"/>
  <c r="V2789" i="1"/>
  <c r="V2788" i="1" s="1"/>
  <c r="V2785" i="1"/>
  <c r="V2784" i="1" s="1"/>
  <c r="V2781" i="1"/>
  <c r="V2780" i="1" s="1"/>
  <c r="V2776" i="1"/>
  <c r="V2775" i="1" s="1"/>
  <c r="V2772" i="1"/>
  <c r="V2771" i="1" s="1"/>
  <c r="V2769" i="1"/>
  <c r="V2768" i="1" s="1"/>
  <c r="V2762" i="1"/>
  <c r="V2761" i="1" s="1"/>
  <c r="V2758" i="1"/>
  <c r="V2757" i="1" s="1"/>
  <c r="V2754" i="1"/>
  <c r="V2753" i="1" s="1"/>
  <c r="V2747" i="1"/>
  <c r="V2746" i="1" s="1"/>
  <c r="V2744" i="1"/>
  <c r="V2743" i="1" s="1"/>
  <c r="V2735" i="1"/>
  <c r="V2734" i="1" s="1"/>
  <c r="V2733" i="1" s="1"/>
  <c r="V2732" i="1" s="1"/>
  <c r="V2730" i="1"/>
  <c r="V2729" i="1" s="1"/>
  <c r="V2728" i="1" s="1"/>
  <c r="V2727" i="1" s="1"/>
  <c r="V2724" i="1"/>
  <c r="V2723" i="1" s="1"/>
  <c r="V2722" i="1" s="1"/>
  <c r="V2721" i="1" s="1"/>
  <c r="V2717" i="1"/>
  <c r="V2716" i="1" s="1"/>
  <c r="V2715" i="1" s="1"/>
  <c r="V2714" i="1" s="1"/>
  <c r="V2713" i="1" s="1"/>
  <c r="V2712" i="1" s="1"/>
  <c r="V2708" i="1"/>
  <c r="V2707" i="1" s="1"/>
  <c r="V2705" i="1"/>
  <c r="V2704" i="1" s="1"/>
  <c r="V2699" i="1"/>
  <c r="V2698" i="1" s="1"/>
  <c r="V2697" i="1" s="1"/>
  <c r="V2696" i="1" s="1"/>
  <c r="V2692" i="1"/>
  <c r="V2690" i="1"/>
  <c r="V2689" i="1" s="1"/>
  <c r="V2683" i="1"/>
  <c r="V2682" i="1" s="1"/>
  <c r="V2681" i="1" s="1"/>
  <c r="V2680" i="1" s="1"/>
  <c r="V2674" i="1"/>
  <c r="V2673" i="1" s="1"/>
  <c r="V2670" i="1"/>
  <c r="V2669" i="1" s="1"/>
  <c r="V2667" i="1"/>
  <c r="V2666" i="1" s="1"/>
  <c r="V2660" i="1"/>
  <c r="V2659" i="1" s="1"/>
  <c r="V2658" i="1" s="1"/>
  <c r="V2657" i="1" s="1"/>
  <c r="V2656" i="1" s="1"/>
  <c r="V2654" i="1"/>
  <c r="V2653" i="1" s="1"/>
  <c r="V2652" i="1" s="1"/>
  <c r="V2650" i="1"/>
  <c r="V2649" i="1" s="1"/>
  <c r="V2648" i="1" s="1"/>
  <c r="V2646" i="1"/>
  <c r="V2645" i="1" s="1"/>
  <c r="V2644" i="1" s="1"/>
  <c r="V2640" i="1"/>
  <c r="V2639" i="1" s="1"/>
  <c r="V2638" i="1" s="1"/>
  <c r="V2637" i="1" s="1"/>
  <c r="V2634" i="1"/>
  <c r="V2633" i="1" s="1"/>
  <c r="V2632" i="1" s="1"/>
  <c r="V2631" i="1" s="1"/>
  <c r="V2630" i="1" s="1"/>
  <c r="V2629" i="1" s="1"/>
  <c r="V2626" i="1"/>
  <c r="V2625" i="1" s="1"/>
  <c r="V2624" i="1" s="1"/>
  <c r="V2622" i="1"/>
  <c r="V2621" i="1" s="1"/>
  <c r="V2620" i="1" s="1"/>
  <c r="V2615" i="1"/>
  <c r="V2614" i="1" s="1"/>
  <c r="V2613" i="1" s="1"/>
  <c r="V2611" i="1"/>
  <c r="V2610" i="1" s="1"/>
  <c r="V2609" i="1" s="1"/>
  <c r="V2606" i="1"/>
  <c r="V2605" i="1" s="1"/>
  <c r="V2604" i="1" s="1"/>
  <c r="V2603" i="1" s="1"/>
  <c r="V2601" i="1"/>
  <c r="V2600" i="1" s="1"/>
  <c r="V2599" i="1" s="1"/>
  <c r="V2589" i="1"/>
  <c r="V2588" i="1" s="1"/>
  <c r="V2587" i="1" s="1"/>
  <c r="V2585" i="1"/>
  <c r="V2584" i="1" s="1"/>
  <c r="V2583" i="1" s="1"/>
  <c r="V2580" i="1"/>
  <c r="V2579" i="1" s="1"/>
  <c r="V2578" i="1" s="1"/>
  <c r="V2577" i="1" s="1"/>
  <c r="V2573" i="1"/>
  <c r="V2572" i="1" s="1"/>
  <c r="V2571" i="1" s="1"/>
  <c r="V2570" i="1" s="1"/>
  <c r="V2569" i="1" s="1"/>
  <c r="V2568" i="1" s="1"/>
  <c r="V2562" i="1"/>
  <c r="V2561" i="1" s="1"/>
  <c r="V2557" i="1"/>
  <c r="V2555" i="1"/>
  <c r="V2551" i="1"/>
  <c r="V2550" i="1" s="1"/>
  <c r="V2549" i="1" s="1"/>
  <c r="V2547" i="1"/>
  <c r="V2546" i="1" s="1"/>
  <c r="V2542" i="1"/>
  <c r="V2541" i="1" s="1"/>
  <c r="V2540" i="1" s="1"/>
  <c r="V2539" i="1" s="1"/>
  <c r="V2537" i="1"/>
  <c r="V2536" i="1" s="1"/>
  <c r="V2533" i="1"/>
  <c r="V2532" i="1" s="1"/>
  <c r="V2530" i="1"/>
  <c r="V2529" i="1" s="1"/>
  <c r="V2523" i="1"/>
  <c r="V2522" i="1" s="1"/>
  <c r="V2519" i="1"/>
  <c r="V2518" i="1" s="1"/>
  <c r="V2516" i="1"/>
  <c r="V2515" i="1" s="1"/>
  <c r="V2509" i="1"/>
  <c r="V2508" i="1" s="1"/>
  <c r="V2506" i="1"/>
  <c r="V2505" i="1" s="1"/>
  <c r="V2497" i="1"/>
  <c r="V2496" i="1" s="1"/>
  <c r="V2495" i="1" s="1"/>
  <c r="V2494" i="1" s="1"/>
  <c r="V2492" i="1"/>
  <c r="V2491" i="1" s="1"/>
  <c r="V2490" i="1" s="1"/>
  <c r="V2489" i="1" s="1"/>
  <c r="V2485" i="1"/>
  <c r="V2484" i="1" s="1"/>
  <c r="V2483" i="1" s="1"/>
  <c r="V2482" i="1" s="1"/>
  <c r="V2481" i="1" s="1"/>
  <c r="V2479" i="1"/>
  <c r="V2478" i="1" s="1"/>
  <c r="V2477" i="1" s="1"/>
  <c r="V2476" i="1" s="1"/>
  <c r="V2472" i="1"/>
  <c r="V2470" i="1"/>
  <c r="V2469" i="1" s="1"/>
  <c r="V2463" i="1"/>
  <c r="V2462" i="1" s="1"/>
  <c r="V2461" i="1" s="1"/>
  <c r="V2460" i="1" s="1"/>
  <c r="V2459" i="1" s="1"/>
  <c r="V2458" i="1" s="1"/>
  <c r="V2457" i="1" s="1"/>
  <c r="V2454" i="1"/>
  <c r="V2453" i="1" s="1"/>
  <c r="V2450" i="1"/>
  <c r="V2449" i="1" s="1"/>
  <c r="V2446" i="1"/>
  <c r="V2445" i="1" s="1"/>
  <c r="V2439" i="1"/>
  <c r="V2438" i="1" s="1"/>
  <c r="V2436" i="1"/>
  <c r="V2435" i="1" s="1"/>
  <c r="V2430" i="1"/>
  <c r="V2429" i="1" s="1"/>
  <c r="V2428" i="1" s="1"/>
  <c r="V2426" i="1"/>
  <c r="V2425" i="1" s="1"/>
  <c r="V2424" i="1" s="1"/>
  <c r="V2420" i="1"/>
  <c r="V2419" i="1" s="1"/>
  <c r="V2418" i="1" s="1"/>
  <c r="V2417" i="1" s="1"/>
  <c r="V2414" i="1"/>
  <c r="V2413" i="1" s="1"/>
  <c r="V2412" i="1" s="1"/>
  <c r="V2411" i="1" s="1"/>
  <c r="V2410" i="1" s="1"/>
  <c r="V2409" i="1" s="1"/>
  <c r="V2406" i="1"/>
  <c r="V2405" i="1" s="1"/>
  <c r="V2404" i="1" s="1"/>
  <c r="V2402" i="1"/>
  <c r="V2401" i="1" s="1"/>
  <c r="V2400" i="1" s="1"/>
  <c r="V2395" i="1"/>
  <c r="V2394" i="1" s="1"/>
  <c r="V2393" i="1" s="1"/>
  <c r="V2391" i="1"/>
  <c r="V2390" i="1" s="1"/>
  <c r="V2389" i="1" s="1"/>
  <c r="V2386" i="1"/>
  <c r="V2385" i="1" s="1"/>
  <c r="V2384" i="1" s="1"/>
  <c r="V2383" i="1" s="1"/>
  <c r="V2381" i="1"/>
  <c r="V2380" i="1" s="1"/>
  <c r="V2379" i="1" s="1"/>
  <c r="V2376" i="1"/>
  <c r="V2375" i="1" s="1"/>
  <c r="V2374" i="1" s="1"/>
  <c r="V2373" i="1" s="1"/>
  <c r="V2369" i="1"/>
  <c r="V2368" i="1" s="1"/>
  <c r="V2367" i="1" s="1"/>
  <c r="V2365" i="1"/>
  <c r="V2364" i="1" s="1"/>
  <c r="V2363" i="1" s="1"/>
  <c r="V2360" i="1"/>
  <c r="V2359" i="1" s="1"/>
  <c r="V2358" i="1" s="1"/>
  <c r="V2357" i="1" s="1"/>
  <c r="V2354" i="1"/>
  <c r="V2353" i="1" s="1"/>
  <c r="V2352" i="1" s="1"/>
  <c r="V2351" i="1" s="1"/>
  <c r="V2350" i="1" s="1"/>
  <c r="V2349" i="1" s="1"/>
  <c r="V2345" i="1"/>
  <c r="V2344" i="1" s="1"/>
  <c r="V2343" i="1" s="1"/>
  <c r="V2342" i="1" s="1"/>
  <c r="V2340" i="1"/>
  <c r="V2338" i="1"/>
  <c r="V2335" i="1"/>
  <c r="V2334" i="1" s="1"/>
  <c r="V2331" i="1"/>
  <c r="V2330" i="1" s="1"/>
  <c r="V2327" i="1"/>
  <c r="V2325" i="1"/>
  <c r="V2320" i="1"/>
  <c r="V2319" i="1" s="1"/>
  <c r="V2318" i="1" s="1"/>
  <c r="V2317" i="1" s="1"/>
  <c r="V2315" i="1"/>
  <c r="V2314" i="1" s="1"/>
  <c r="V2311" i="1"/>
  <c r="V2310" i="1" s="1"/>
  <c r="V2307" i="1"/>
  <c r="V2306" i="1" s="1"/>
  <c r="V2300" i="1"/>
  <c r="V2299" i="1" s="1"/>
  <c r="V2296" i="1"/>
  <c r="V2295" i="1" s="1"/>
  <c r="V2292" i="1"/>
  <c r="V2291" i="1" s="1"/>
  <c r="V2286" i="1"/>
  <c r="V2285" i="1" s="1"/>
  <c r="V2282" i="1"/>
  <c r="V2281" i="1" s="1"/>
  <c r="V2278" i="1"/>
  <c r="V2277" i="1" s="1"/>
  <c r="V2269" i="1"/>
  <c r="V2268" i="1" s="1"/>
  <c r="V2267" i="1" s="1"/>
  <c r="V2266" i="1" s="1"/>
  <c r="V2264" i="1"/>
  <c r="V2262" i="1"/>
  <c r="V2261" i="1" s="1"/>
  <c r="V2254" i="1"/>
  <c r="V2251" i="1"/>
  <c r="V2248" i="1"/>
  <c r="V2247" i="1" s="1"/>
  <c r="V2241" i="1"/>
  <c r="V2240" i="1" s="1"/>
  <c r="V2238" i="1"/>
  <c r="V2237" i="1" s="1"/>
  <c r="V2231" i="1"/>
  <c r="V2229" i="1"/>
  <c r="V2228" i="1" s="1"/>
  <c r="V2222" i="1"/>
  <c r="V2221" i="1" s="1"/>
  <c r="V2220" i="1" s="1"/>
  <c r="V2219" i="1" s="1"/>
  <c r="V2218" i="1" s="1"/>
  <c r="V2217" i="1" s="1"/>
  <c r="V2216" i="1" s="1"/>
  <c r="V2213" i="1"/>
  <c r="V2212" i="1" s="1"/>
  <c r="V2209" i="1"/>
  <c r="V2208" i="1" s="1"/>
  <c r="V2205" i="1"/>
  <c r="V2204" i="1" s="1"/>
  <c r="V2198" i="1"/>
  <c r="V2197" i="1" s="1"/>
  <c r="V2195" i="1"/>
  <c r="V2194" i="1" s="1"/>
  <c r="V2189" i="1"/>
  <c r="V2188" i="1" s="1"/>
  <c r="V2187" i="1" s="1"/>
  <c r="V2185" i="1"/>
  <c r="V2184" i="1" s="1"/>
  <c r="V2183" i="1" s="1"/>
  <c r="V2179" i="1"/>
  <c r="V2178" i="1" s="1"/>
  <c r="V2177" i="1" s="1"/>
  <c r="V2176" i="1" s="1"/>
  <c r="V2173" i="1"/>
  <c r="V2172" i="1" s="1"/>
  <c r="V2171" i="1" s="1"/>
  <c r="V2170" i="1" s="1"/>
  <c r="V2169" i="1" s="1"/>
  <c r="V2168" i="1" s="1"/>
  <c r="V2166" i="1"/>
  <c r="V2164" i="1"/>
  <c r="V2163" i="1" s="1"/>
  <c r="V2157" i="1"/>
  <c r="V2156" i="1" s="1"/>
  <c r="V2155" i="1" s="1"/>
  <c r="V2153" i="1"/>
  <c r="V2152" i="1" s="1"/>
  <c r="V2151" i="1" s="1"/>
  <c r="V2146" i="1"/>
  <c r="V2145" i="1" s="1"/>
  <c r="V2144" i="1" s="1"/>
  <c r="V2142" i="1"/>
  <c r="V2141" i="1" s="1"/>
  <c r="V2140" i="1" s="1"/>
  <c r="V2137" i="1"/>
  <c r="V2136" i="1" s="1"/>
  <c r="V2135" i="1" s="1"/>
  <c r="V2134" i="1" s="1"/>
  <c r="V2132" i="1"/>
  <c r="V2131" i="1" s="1"/>
  <c r="V2130" i="1" s="1"/>
  <c r="V2127" i="1"/>
  <c r="V2126" i="1" s="1"/>
  <c r="V2125" i="1" s="1"/>
  <c r="V2124" i="1" s="1"/>
  <c r="V2120" i="1"/>
  <c r="V2119" i="1" s="1"/>
  <c r="V2118" i="1" s="1"/>
  <c r="V2116" i="1"/>
  <c r="V2115" i="1" s="1"/>
  <c r="V2114" i="1" s="1"/>
  <c r="V2111" i="1"/>
  <c r="V2110" i="1" s="1"/>
  <c r="V2109" i="1" s="1"/>
  <c r="V2108" i="1" s="1"/>
  <c r="V2105" i="1"/>
  <c r="V2104" i="1" s="1"/>
  <c r="V2103" i="1" s="1"/>
  <c r="V2102" i="1" s="1"/>
  <c r="V2101" i="1" s="1"/>
  <c r="V2100" i="1" s="1"/>
  <c r="V2097" i="1"/>
  <c r="V2096" i="1" s="1"/>
  <c r="V2095" i="1" s="1"/>
  <c r="V2094" i="1" s="1"/>
  <c r="V2092" i="1"/>
  <c r="V2090" i="1"/>
  <c r="V2087" i="1"/>
  <c r="V2086" i="1" s="1"/>
  <c r="V2083" i="1"/>
  <c r="V2082" i="1" s="1"/>
  <c r="V2079" i="1"/>
  <c r="V2077" i="1"/>
  <c r="V2076" i="1" s="1"/>
  <c r="V2071" i="1"/>
  <c r="V2070" i="1" s="1"/>
  <c r="V2068" i="1"/>
  <c r="V2067" i="1" s="1"/>
  <c r="V2061" i="1"/>
  <c r="V2060" i="1" s="1"/>
  <c r="V2057" i="1"/>
  <c r="V2056" i="1" s="1"/>
  <c r="V2054" i="1"/>
  <c r="V2053" i="1" s="1"/>
  <c r="V2047" i="1"/>
  <c r="V2046" i="1" s="1"/>
  <c r="V2044" i="1"/>
  <c r="V2043" i="1" s="1"/>
  <c r="V2035" i="1"/>
  <c r="V2034" i="1" s="1"/>
  <c r="V2033" i="1" s="1"/>
  <c r="V2032" i="1" s="1"/>
  <c r="V2030" i="1"/>
  <c r="V2029" i="1" s="1"/>
  <c r="V2028" i="1" s="1"/>
  <c r="V2027" i="1" s="1"/>
  <c r="V2023" i="1"/>
  <c r="V2022" i="1" s="1"/>
  <c r="V2021" i="1" s="1"/>
  <c r="V2020" i="1" s="1"/>
  <c r="V2019" i="1" s="1"/>
  <c r="V2017" i="1"/>
  <c r="V2016" i="1" s="1"/>
  <c r="V2015" i="1" s="1"/>
  <c r="V2014" i="1" s="1"/>
  <c r="V2010" i="1"/>
  <c r="V2008" i="1"/>
  <c r="V2007" i="1" s="1"/>
  <c r="V2001" i="1"/>
  <c r="V2000" i="1" s="1"/>
  <c r="V1999" i="1" s="1"/>
  <c r="V1998" i="1" s="1"/>
  <c r="V1997" i="1" s="1"/>
  <c r="V1996" i="1" s="1"/>
  <c r="V1995" i="1" s="1"/>
  <c r="V1992" i="1"/>
  <c r="V1991" i="1" s="1"/>
  <c r="V1988" i="1"/>
  <c r="V1987" i="1" s="1"/>
  <c r="V1984" i="1"/>
  <c r="V1983" i="1" s="1"/>
  <c r="V1977" i="1"/>
  <c r="V1976" i="1" s="1"/>
  <c r="V1974" i="1"/>
  <c r="V1973" i="1" s="1"/>
  <c r="V1968" i="1"/>
  <c r="V1967" i="1" s="1"/>
  <c r="V1966" i="1" s="1"/>
  <c r="V1964" i="1"/>
  <c r="V1963" i="1" s="1"/>
  <c r="V1962" i="1" s="1"/>
  <c r="V1960" i="1"/>
  <c r="V1959" i="1" s="1"/>
  <c r="V1958" i="1" s="1"/>
  <c r="V1954" i="1"/>
  <c r="V1953" i="1" s="1"/>
  <c r="V1952" i="1" s="1"/>
  <c r="V1951" i="1" s="1"/>
  <c r="V1948" i="1"/>
  <c r="V1947" i="1" s="1"/>
  <c r="V1946" i="1" s="1"/>
  <c r="V1945" i="1" s="1"/>
  <c r="V1941" i="1"/>
  <c r="V1939" i="1"/>
  <c r="V1938" i="1" s="1"/>
  <c r="V1932" i="1"/>
  <c r="V1931" i="1" s="1"/>
  <c r="V1930" i="1" s="1"/>
  <c r="V1928" i="1"/>
  <c r="V1927" i="1" s="1"/>
  <c r="V1926" i="1" s="1"/>
  <c r="V1921" i="1"/>
  <c r="V1920" i="1" s="1"/>
  <c r="V1919" i="1" s="1"/>
  <c r="V1917" i="1"/>
  <c r="V1916" i="1" s="1"/>
  <c r="V1915" i="1" s="1"/>
  <c r="V1912" i="1"/>
  <c r="V1911" i="1" s="1"/>
  <c r="V1910" i="1" s="1"/>
  <c r="V1907" i="1"/>
  <c r="V1906" i="1" s="1"/>
  <c r="V1905" i="1" s="1"/>
  <c r="V1904" i="1" s="1"/>
  <c r="V1901" i="1"/>
  <c r="V1900" i="1" s="1"/>
  <c r="V1899" i="1" s="1"/>
  <c r="V1898" i="1" s="1"/>
  <c r="V1894" i="1"/>
  <c r="V1892" i="1"/>
  <c r="V1891" i="1" s="1"/>
  <c r="V1888" i="1"/>
  <c r="V1887" i="1" s="1"/>
  <c r="V1885" i="1"/>
  <c r="V1884" i="1" s="1"/>
  <c r="V1880" i="1"/>
  <c r="V1878" i="1"/>
  <c r="V1877" i="1" s="1"/>
  <c r="V1872" i="1"/>
  <c r="V1871" i="1" s="1"/>
  <c r="V1870" i="1" s="1"/>
  <c r="V1869" i="1" s="1"/>
  <c r="V1868" i="1" s="1"/>
  <c r="V1867" i="1" s="1"/>
  <c r="V1864" i="1"/>
  <c r="V1863" i="1" s="1"/>
  <c r="V1862" i="1" s="1"/>
  <c r="V1861" i="1" s="1"/>
  <c r="V1859" i="1"/>
  <c r="V1857" i="1"/>
  <c r="V1854" i="1"/>
  <c r="V1853" i="1" s="1"/>
  <c r="V1850" i="1"/>
  <c r="V1849" i="1" s="1"/>
  <c r="V1846" i="1"/>
  <c r="V1844" i="1"/>
  <c r="V1839" i="1"/>
  <c r="V1838" i="1" s="1"/>
  <c r="V1837" i="1" s="1"/>
  <c r="V1836" i="1" s="1"/>
  <c r="V1834" i="1"/>
  <c r="V1833" i="1" s="1"/>
  <c r="V1830" i="1"/>
  <c r="V1829" i="1" s="1"/>
  <c r="V1827" i="1"/>
  <c r="V1826" i="1" s="1"/>
  <c r="V1820" i="1"/>
  <c r="V1817" i="1" s="1"/>
  <c r="V1814" i="1"/>
  <c r="V1813" i="1" s="1"/>
  <c r="V1810" i="1"/>
  <c r="V1809" i="1" s="1"/>
  <c r="V1803" i="1"/>
  <c r="V1802" i="1" s="1"/>
  <c r="V1800" i="1"/>
  <c r="V1799" i="1" s="1"/>
  <c r="V1791" i="1"/>
  <c r="V1790" i="1" s="1"/>
  <c r="V1789" i="1" s="1"/>
  <c r="V1788" i="1" s="1"/>
  <c r="V1787" i="1" s="1"/>
  <c r="V1785" i="1"/>
  <c r="V1784" i="1" s="1"/>
  <c r="V1783" i="1" s="1"/>
  <c r="V1782" i="1" s="1"/>
  <c r="V1781" i="1" s="1"/>
  <c r="V1778" i="1"/>
  <c r="V1777" i="1" s="1"/>
  <c r="V1776" i="1" s="1"/>
  <c r="V1775" i="1" s="1"/>
  <c r="V1772" i="1"/>
  <c r="V1771" i="1" s="1"/>
  <c r="V1770" i="1" s="1"/>
  <c r="V1769" i="1" s="1"/>
  <c r="V1765" i="1"/>
  <c r="V1763" i="1"/>
  <c r="V1762" i="1" s="1"/>
  <c r="V1756" i="1"/>
  <c r="V1755" i="1" s="1"/>
  <c r="V1754" i="1" s="1"/>
  <c r="V1753" i="1" s="1"/>
  <c r="V1747" i="1"/>
  <c r="V1746" i="1" s="1"/>
  <c r="V1743" i="1"/>
  <c r="V1742" i="1" s="1"/>
  <c r="V1739" i="1"/>
  <c r="V1738" i="1" s="1"/>
  <c r="V1732" i="1"/>
  <c r="V1731" i="1" s="1"/>
  <c r="V1730" i="1" s="1"/>
  <c r="V1729" i="1" s="1"/>
  <c r="V1728" i="1" s="1"/>
  <c r="V1726" i="1"/>
  <c r="V1725" i="1" s="1"/>
  <c r="V1724" i="1" s="1"/>
  <c r="V1722" i="1"/>
  <c r="V1721" i="1" s="1"/>
  <c r="V1720" i="1" s="1"/>
  <c r="V1716" i="1"/>
  <c r="V1715" i="1" s="1"/>
  <c r="V1714" i="1" s="1"/>
  <c r="V1713" i="1" s="1"/>
  <c r="V1710" i="1"/>
  <c r="V1709" i="1" s="1"/>
  <c r="V1708" i="1" s="1"/>
  <c r="V1702" i="1"/>
  <c r="V1701" i="1" s="1"/>
  <c r="V1700" i="1" s="1"/>
  <c r="V1699" i="1" s="1"/>
  <c r="V1697" i="1"/>
  <c r="V1696" i="1" s="1"/>
  <c r="V1695" i="1" s="1"/>
  <c r="V1693" i="1"/>
  <c r="V1692" i="1" s="1"/>
  <c r="V1691" i="1" s="1"/>
  <c r="V1686" i="1"/>
  <c r="V1685" i="1" s="1"/>
  <c r="V1684" i="1" s="1"/>
  <c r="V1682" i="1"/>
  <c r="V1681" i="1" s="1"/>
  <c r="V1680" i="1" s="1"/>
  <c r="V1677" i="1"/>
  <c r="V1676" i="1" s="1"/>
  <c r="V1675" i="1" s="1"/>
  <c r="V1674" i="1" s="1"/>
  <c r="V1672" i="1"/>
  <c r="V1671" i="1" s="1"/>
  <c r="V1670" i="1" s="1"/>
  <c r="V1667" i="1"/>
  <c r="V1666" i="1" s="1"/>
  <c r="V1665" i="1" s="1"/>
  <c r="V1664" i="1" s="1"/>
  <c r="V1660" i="1"/>
  <c r="V1659" i="1" s="1"/>
  <c r="V1658" i="1" s="1"/>
  <c r="V1656" i="1"/>
  <c r="V1655" i="1" s="1"/>
  <c r="V1654" i="1" s="1"/>
  <c r="V1651" i="1"/>
  <c r="V1650" i="1" s="1"/>
  <c r="V1649" i="1" s="1"/>
  <c r="V1648" i="1" s="1"/>
  <c r="V1645" i="1"/>
  <c r="V1644" i="1" s="1"/>
  <c r="V1643" i="1" s="1"/>
  <c r="V1642" i="1" s="1"/>
  <c r="V1641" i="1" s="1"/>
  <c r="V1640" i="1" s="1"/>
  <c r="V1637" i="1"/>
  <c r="V1636" i="1" s="1"/>
  <c r="V1635" i="1" s="1"/>
  <c r="V1634" i="1" s="1"/>
  <c r="V1632" i="1"/>
  <c r="V1630" i="1"/>
  <c r="V1627" i="1"/>
  <c r="V1626" i="1" s="1"/>
  <c r="V1623" i="1"/>
  <c r="V1622" i="1" s="1"/>
  <c r="V1619" i="1"/>
  <c r="V1618" i="1" s="1"/>
  <c r="V1613" i="1"/>
  <c r="V1612" i="1" s="1"/>
  <c r="V1610" i="1"/>
  <c r="V1609" i="1" s="1"/>
  <c r="V1604" i="1"/>
  <c r="V1603" i="1" s="1"/>
  <c r="V1600" i="1"/>
  <c r="V1599" i="1" s="1"/>
  <c r="V1596" i="1"/>
  <c r="V1595" i="1" s="1"/>
  <c r="V1589" i="1"/>
  <c r="V1588" i="1" s="1"/>
  <c r="V1585" i="1"/>
  <c r="V1584" i="1" s="1"/>
  <c r="V1576" i="1"/>
  <c r="V1575" i="1" s="1"/>
  <c r="V1574" i="1" s="1"/>
  <c r="V1573" i="1" s="1"/>
  <c r="V1572" i="1" s="1"/>
  <c r="V1571" i="1" s="1"/>
  <c r="V1569" i="1"/>
  <c r="V1568" i="1" s="1"/>
  <c r="V1567" i="1" s="1"/>
  <c r="V1566" i="1" s="1"/>
  <c r="V1565" i="1" s="1"/>
  <c r="V1563" i="1"/>
  <c r="V1562" i="1" s="1"/>
  <c r="V1561" i="1" s="1"/>
  <c r="V1560" i="1" s="1"/>
  <c r="V1556" i="1"/>
  <c r="V1554" i="1"/>
  <c r="V1553" i="1" s="1"/>
  <c r="V1547" i="1"/>
  <c r="V1546" i="1" s="1"/>
  <c r="V1545" i="1" s="1"/>
  <c r="V1544" i="1" s="1"/>
  <c r="V1543" i="1" s="1"/>
  <c r="V1542" i="1" s="1"/>
  <c r="V1541" i="1" s="1"/>
  <c r="V1538" i="1"/>
  <c r="V1537" i="1" s="1"/>
  <c r="V1534" i="1"/>
  <c r="V1533" i="1" s="1"/>
  <c r="V1530" i="1"/>
  <c r="V1529" i="1" s="1"/>
  <c r="V1523" i="1"/>
  <c r="V1522" i="1" s="1"/>
  <c r="V1521" i="1" s="1"/>
  <c r="V1520" i="1" s="1"/>
  <c r="V1519" i="1" s="1"/>
  <c r="V1517" i="1"/>
  <c r="V1516" i="1" s="1"/>
  <c r="V1515" i="1" s="1"/>
  <c r="V1513" i="1"/>
  <c r="V1512" i="1" s="1"/>
  <c r="V1511" i="1" s="1"/>
  <c r="V1509" i="1"/>
  <c r="V1508" i="1" s="1"/>
  <c r="V1507" i="1" s="1"/>
  <c r="V1503" i="1"/>
  <c r="V1502" i="1" s="1"/>
  <c r="V1501" i="1" s="1"/>
  <c r="V1500" i="1" s="1"/>
  <c r="V1497" i="1"/>
  <c r="V1496" i="1" s="1"/>
  <c r="V1495" i="1" s="1"/>
  <c r="V1494" i="1" s="1"/>
  <c r="V1493" i="1" s="1"/>
  <c r="V1489" i="1"/>
  <c r="V1488" i="1" s="1"/>
  <c r="V1487" i="1" s="1"/>
  <c r="V1486" i="1" s="1"/>
  <c r="V1484" i="1"/>
  <c r="V1483" i="1" s="1"/>
  <c r="V1482" i="1" s="1"/>
  <c r="V1480" i="1"/>
  <c r="V1479" i="1" s="1"/>
  <c r="V1478" i="1" s="1"/>
  <c r="V1473" i="1"/>
  <c r="V1472" i="1" s="1"/>
  <c r="V1471" i="1" s="1"/>
  <c r="V1469" i="1"/>
  <c r="V1468" i="1" s="1"/>
  <c r="V1467" i="1" s="1"/>
  <c r="V1464" i="1"/>
  <c r="V1463" i="1" s="1"/>
  <c r="V1462" i="1" s="1"/>
  <c r="V1461" i="1" s="1"/>
  <c r="V1459" i="1"/>
  <c r="V1458" i="1" s="1"/>
  <c r="V1457" i="1" s="1"/>
  <c r="V1454" i="1"/>
  <c r="V1453" i="1" s="1"/>
  <c r="V1452" i="1" s="1"/>
  <c r="V1451" i="1" s="1"/>
  <c r="V1447" i="1"/>
  <c r="V1446" i="1" s="1"/>
  <c r="V1445" i="1" s="1"/>
  <c r="V1443" i="1"/>
  <c r="V1442" i="1" s="1"/>
  <c r="V1441" i="1" s="1"/>
  <c r="V1438" i="1"/>
  <c r="V1437" i="1" s="1"/>
  <c r="V1436" i="1" s="1"/>
  <c r="V1435" i="1" s="1"/>
  <c r="V1432" i="1"/>
  <c r="V1431" i="1" s="1"/>
  <c r="V1430" i="1" s="1"/>
  <c r="V1429" i="1" s="1"/>
  <c r="V1428" i="1" s="1"/>
  <c r="V1427" i="1" s="1"/>
  <c r="V1424" i="1"/>
  <c r="V1423" i="1" s="1"/>
  <c r="V1422" i="1" s="1"/>
  <c r="V1421" i="1" s="1"/>
  <c r="V1419" i="1"/>
  <c r="V1417" i="1"/>
  <c r="V1414" i="1"/>
  <c r="V1413" i="1" s="1"/>
  <c r="V1410" i="1"/>
  <c r="V1409" i="1" s="1"/>
  <c r="V1406" i="1"/>
  <c r="V1405" i="1" s="1"/>
  <c r="V1400" i="1"/>
  <c r="V1399" i="1" s="1"/>
  <c r="V1396" i="1"/>
  <c r="V1395" i="1" s="1"/>
  <c r="V1389" i="1"/>
  <c r="V1388" i="1" s="1"/>
  <c r="V1385" i="1"/>
  <c r="V1384" i="1" s="1"/>
  <c r="V1381" i="1"/>
  <c r="V1380" i="1" s="1"/>
  <c r="V1374" i="1"/>
  <c r="V1373" i="1" s="1"/>
  <c r="V1371" i="1"/>
  <c r="V1370" i="1" s="1"/>
  <c r="V1362" i="1"/>
  <c r="V1361" i="1" s="1"/>
  <c r="V1360" i="1" s="1"/>
  <c r="V1358" i="1"/>
  <c r="V1357" i="1" s="1"/>
  <c r="V1356" i="1" s="1"/>
  <c r="V1351" i="1"/>
  <c r="V1350" i="1" s="1"/>
  <c r="V1347" i="1"/>
  <c r="V1346" i="1" s="1"/>
  <c r="V1340" i="1"/>
  <c r="V1339" i="1" s="1"/>
  <c r="V1338" i="1" s="1"/>
  <c r="V1336" i="1"/>
  <c r="V1335" i="1" s="1"/>
  <c r="V1333" i="1"/>
  <c r="V1332" i="1" s="1"/>
  <c r="V1327" i="1"/>
  <c r="V1325" i="1"/>
  <c r="V1322" i="1"/>
  <c r="V1320" i="1" s="1"/>
  <c r="V1316" i="1"/>
  <c r="V1314" i="1"/>
  <c r="V1311" i="1"/>
  <c r="V1309" i="1" s="1"/>
  <c r="V1306" i="1"/>
  <c r="V1304" i="1"/>
  <c r="V1301" i="1"/>
  <c r="V1300" i="1" s="1"/>
  <c r="V1295" i="1"/>
  <c r="V1293" i="1"/>
  <c r="V1290" i="1"/>
  <c r="V1287" i="1"/>
  <c r="V1286" i="1" s="1"/>
  <c r="V1285" i="1" s="1"/>
  <c r="V1283" i="1"/>
  <c r="V1282" i="1" s="1"/>
  <c r="V1281" i="1" s="1"/>
  <c r="V1279" i="1"/>
  <c r="V1277" i="1"/>
  <c r="V1274" i="1"/>
  <c r="V1273" i="1" s="1"/>
  <c r="V1270" i="1"/>
  <c r="V1269" i="1" s="1"/>
  <c r="V1268" i="1" s="1"/>
  <c r="V1263" i="1"/>
  <c r="V1261" i="1"/>
  <c r="V1258" i="1"/>
  <c r="V1257" i="1" s="1"/>
  <c r="V1254" i="1"/>
  <c r="V1253" i="1" s="1"/>
  <c r="V1252" i="1" s="1"/>
  <c r="V1249" i="1"/>
  <c r="V1248" i="1" s="1"/>
  <c r="V1247" i="1" s="1"/>
  <c r="V1245" i="1"/>
  <c r="V1244" i="1" s="1"/>
  <c r="V1240" i="1"/>
  <c r="V1239" i="1" s="1"/>
  <c r="V1238" i="1" s="1"/>
  <c r="V1236" i="1"/>
  <c r="V1230" i="1"/>
  <c r="V1228" i="1"/>
  <c r="V1224" i="1"/>
  <c r="V1222" i="1"/>
  <c r="V1216" i="1"/>
  <c r="V1215" i="1" s="1"/>
  <c r="V1212" i="1"/>
  <c r="V1211" i="1" s="1"/>
  <c r="V1208" i="1"/>
  <c r="V1207" i="1" s="1"/>
  <c r="V1203" i="1"/>
  <c r="V1202" i="1" s="1"/>
  <c r="V1201" i="1" s="1"/>
  <c r="V1198" i="1"/>
  <c r="V1195" i="1" s="1"/>
  <c r="V1193" i="1"/>
  <c r="V1192" i="1" s="1"/>
  <c r="V1187" i="1"/>
  <c r="V1186" i="1" s="1"/>
  <c r="V1183" i="1"/>
  <c r="V1180" i="1"/>
  <c r="V1176" i="1"/>
  <c r="V1175" i="1" s="1"/>
  <c r="V1172" i="1"/>
  <c r="V1171" i="1" s="1"/>
  <c r="V1167" i="1"/>
  <c r="V1165" i="1"/>
  <c r="V1162" i="1"/>
  <c r="V1161" i="1" s="1"/>
  <c r="V1156" i="1"/>
  <c r="V1155" i="1" s="1"/>
  <c r="V1152" i="1"/>
  <c r="V1151" i="1" s="1"/>
  <c r="V1148" i="1"/>
  <c r="V1147" i="1" s="1"/>
  <c r="V1142" i="1"/>
  <c r="V1140" i="1"/>
  <c r="V1136" i="1"/>
  <c r="V1134" i="1"/>
  <c r="V1128" i="1"/>
  <c r="V1127" i="1" s="1"/>
  <c r="V1126" i="1" s="1"/>
  <c r="V1124" i="1"/>
  <c r="V1115" i="1"/>
  <c r="V1114" i="1" s="1"/>
  <c r="V1113" i="1" s="1"/>
  <c r="V1110" i="1"/>
  <c r="V1109" i="1" s="1"/>
  <c r="V1108" i="1" s="1"/>
  <c r="V1105" i="1"/>
  <c r="V1104" i="1" s="1"/>
  <c r="V1103" i="1" s="1"/>
  <c r="V1101" i="1"/>
  <c r="V1100" i="1" s="1"/>
  <c r="V1099" i="1" s="1"/>
  <c r="V1097" i="1"/>
  <c r="V1094" i="1" s="1"/>
  <c r="V1090" i="1" s="1"/>
  <c r="V1088" i="1"/>
  <c r="V1087" i="1" s="1"/>
  <c r="V1086" i="1" s="1"/>
  <c r="V1082" i="1"/>
  <c r="V1081" i="1" s="1"/>
  <c r="V1080" i="1" s="1"/>
  <c r="V1078" i="1"/>
  <c r="V1077" i="1" s="1"/>
  <c r="V1076" i="1" s="1"/>
  <c r="V1073" i="1"/>
  <c r="V1071" i="1"/>
  <c r="V1066" i="1"/>
  <c r="V1065" i="1" s="1"/>
  <c r="V1064" i="1" s="1"/>
  <c r="V1059" i="1" s="1"/>
  <c r="V1049" i="1"/>
  <c r="V1048" i="1" s="1"/>
  <c r="V1047" i="1" s="1"/>
  <c r="V1046" i="1" s="1"/>
  <c r="V1043" i="1"/>
  <c r="V1042" i="1" s="1"/>
  <c r="V1038" i="1" s="1"/>
  <c r="V1037" i="1" s="1"/>
  <c r="V1036" i="1" s="1"/>
  <c r="V1033" i="1"/>
  <c r="V1030" i="1"/>
  <c r="V1023" i="1"/>
  <c r="V1020" i="1"/>
  <c r="V1014" i="1"/>
  <c r="V1013" i="1" s="1"/>
  <c r="V1012" i="1" s="1"/>
  <c r="V1009" i="1"/>
  <c r="V1008" i="1" s="1"/>
  <c r="V1007" i="1" s="1"/>
  <c r="V1005" i="1"/>
  <c r="V1004" i="1" s="1"/>
  <c r="V1001" i="1"/>
  <c r="V1000" i="1" s="1"/>
  <c r="V999" i="1" s="1"/>
  <c r="V997" i="1"/>
  <c r="V996" i="1" s="1"/>
  <c r="V995" i="1" s="1"/>
  <c r="V993" i="1"/>
  <c r="V992" i="1" s="1"/>
  <c r="V991" i="1" s="1"/>
  <c r="V989" i="1"/>
  <c r="V988" i="1" s="1"/>
  <c r="V987" i="1" s="1"/>
  <c r="V984" i="1"/>
  <c r="V982" i="1"/>
  <c r="V977" i="1"/>
  <c r="V976" i="1" s="1"/>
  <c r="V975" i="1" s="1"/>
  <c r="V969" i="1"/>
  <c r="V968" i="1" s="1"/>
  <c r="V967" i="1" s="1"/>
  <c r="V959" i="1"/>
  <c r="V958" i="1" s="1"/>
  <c r="V957" i="1" s="1"/>
  <c r="V956" i="1" s="1"/>
  <c r="V955" i="1" s="1"/>
  <c r="V952" i="1"/>
  <c r="V951" i="1" s="1"/>
  <c r="V950" i="1" s="1"/>
  <c r="V948" i="1"/>
  <c r="V947" i="1" s="1"/>
  <c r="V945" i="1"/>
  <c r="V944" i="1" s="1"/>
  <c r="V943" i="1" s="1"/>
  <c r="V941" i="1"/>
  <c r="V940" i="1" s="1"/>
  <c r="V939" i="1" s="1"/>
  <c r="V937" i="1"/>
  <c r="V936" i="1" s="1"/>
  <c r="V934" i="1"/>
  <c r="V930" i="1"/>
  <c r="V928" i="1"/>
  <c r="V924" i="1"/>
  <c r="V922" i="1"/>
  <c r="V916" i="1"/>
  <c r="V914" i="1"/>
  <c r="V909" i="1"/>
  <c r="V907" i="1"/>
  <c r="V901" i="1"/>
  <c r="V900" i="1" s="1"/>
  <c r="V899" i="1" s="1"/>
  <c r="V898" i="1" s="1"/>
  <c r="V895" i="1"/>
  <c r="V892" i="1"/>
  <c r="V883" i="1"/>
  <c r="V880" i="1"/>
  <c r="V879" i="1" s="1"/>
  <c r="V877" i="1"/>
  <c r="V875" i="1"/>
  <c r="V874" i="1" s="1"/>
  <c r="V870" i="1"/>
  <c r="V869" i="1" s="1"/>
  <c r="V867" i="1"/>
  <c r="V866" i="1" s="1"/>
  <c r="V863" i="1"/>
  <c r="V862" i="1" s="1"/>
  <c r="V855" i="1"/>
  <c r="V854" i="1" s="1"/>
  <c r="V853" i="1" s="1"/>
  <c r="V852" i="1" s="1"/>
  <c r="V851" i="1" s="1"/>
  <c r="V850" i="1" s="1"/>
  <c r="V849" i="1" s="1"/>
  <c r="V847" i="1"/>
  <c r="V846" i="1" s="1"/>
  <c r="V844" i="1"/>
  <c r="V843" i="1" s="1"/>
  <c r="V840" i="1"/>
  <c r="V839" i="1" s="1"/>
  <c r="V834" i="1"/>
  <c r="V833" i="1" s="1"/>
  <c r="V832" i="1" s="1"/>
  <c r="V831" i="1" s="1"/>
  <c r="V829" i="1"/>
  <c r="V828" i="1" s="1"/>
  <c r="V827" i="1" s="1"/>
  <c r="V825" i="1"/>
  <c r="V824" i="1" s="1"/>
  <c r="V823" i="1" s="1"/>
  <c r="V820" i="1"/>
  <c r="V819" i="1" s="1"/>
  <c r="V818" i="1" s="1"/>
  <c r="V814" i="1"/>
  <c r="V812" i="1"/>
  <c r="V806" i="1"/>
  <c r="V805" i="1" s="1"/>
  <c r="V804" i="1" s="1"/>
  <c r="V803" i="1" s="1"/>
  <c r="V801" i="1"/>
  <c r="V799" i="1"/>
  <c r="V796" i="1"/>
  <c r="V795" i="1" s="1"/>
  <c r="V790" i="1"/>
  <c r="V787" i="1"/>
  <c r="V780" i="1"/>
  <c r="V779" i="1" s="1"/>
  <c r="V778" i="1" s="1"/>
  <c r="V777" i="1" s="1"/>
  <c r="V776" i="1" s="1"/>
  <c r="V773" i="1"/>
  <c r="V772" i="1" s="1"/>
  <c r="V771" i="1" s="1"/>
  <c r="V770" i="1" s="1"/>
  <c r="V768" i="1"/>
  <c r="V767" i="1" s="1"/>
  <c r="V766" i="1" s="1"/>
  <c r="V761" i="1"/>
  <c r="V760" i="1" s="1"/>
  <c r="V758" i="1"/>
  <c r="V757" i="1" s="1"/>
  <c r="V753" i="1"/>
  <c r="V752" i="1" s="1"/>
  <c r="V751" i="1" s="1"/>
  <c r="V750" i="1" s="1"/>
  <c r="V749" i="1" s="1"/>
  <c r="V746" i="1"/>
  <c r="V745" i="1" s="1"/>
  <c r="V744" i="1" s="1"/>
  <c r="V743" i="1" s="1"/>
  <c r="V742" i="1" s="1"/>
  <c r="V740" i="1"/>
  <c r="V739" i="1" s="1"/>
  <c r="V738" i="1" s="1"/>
  <c r="V737" i="1" s="1"/>
  <c r="V735" i="1"/>
  <c r="V734" i="1" s="1"/>
  <c r="V733" i="1" s="1"/>
  <c r="V732" i="1" s="1"/>
  <c r="V729" i="1"/>
  <c r="V728" i="1" s="1"/>
  <c r="V727" i="1" s="1"/>
  <c r="V726" i="1" s="1"/>
  <c r="V724" i="1"/>
  <c r="V723" i="1" s="1"/>
  <c r="V717" i="1"/>
  <c r="V716" i="1" s="1"/>
  <c r="V715" i="1" s="1"/>
  <c r="V714" i="1" s="1"/>
  <c r="V713" i="1" s="1"/>
  <c r="V712" i="1" s="1"/>
  <c r="V710" i="1"/>
  <c r="V708" i="1"/>
  <c r="V703" i="1"/>
  <c r="V701" i="1"/>
  <c r="V694" i="1"/>
  <c r="V693" i="1" s="1"/>
  <c r="V690" i="1"/>
  <c r="V689" i="1" s="1"/>
  <c r="V686" i="1"/>
  <c r="V685" i="1" s="1"/>
  <c r="V680" i="1"/>
  <c r="V679" i="1" s="1"/>
  <c r="V678" i="1" s="1"/>
  <c r="V677" i="1" s="1"/>
  <c r="V675" i="1"/>
  <c r="V674" i="1" s="1"/>
  <c r="V673" i="1" s="1"/>
  <c r="V671" i="1"/>
  <c r="V670" i="1" s="1"/>
  <c r="V669" i="1" s="1"/>
  <c r="V667" i="1"/>
  <c r="V666" i="1" s="1"/>
  <c r="V665" i="1" s="1"/>
  <c r="V662" i="1"/>
  <c r="V661" i="1" s="1"/>
  <c r="V660" i="1" s="1"/>
  <c r="V652" i="1"/>
  <c r="V651" i="1" s="1"/>
  <c r="V647" i="1"/>
  <c r="V645" i="1"/>
  <c r="V642" i="1"/>
  <c r="V641" i="1" s="1"/>
  <c r="V637" i="1"/>
  <c r="V636" i="1" s="1"/>
  <c r="V635" i="1" s="1"/>
  <c r="V632" i="1"/>
  <c r="V629" i="1"/>
  <c r="V625" i="1"/>
  <c r="V623" i="1"/>
  <c r="V618" i="1"/>
  <c r="V616" i="1"/>
  <c r="V610" i="1"/>
  <c r="V609" i="1" s="1"/>
  <c r="V608" i="1" s="1"/>
  <c r="V607" i="1" s="1"/>
  <c r="V605" i="1"/>
  <c r="V603" i="1"/>
  <c r="V600" i="1"/>
  <c r="V599" i="1" s="1"/>
  <c r="V594" i="1"/>
  <c r="V591" i="1"/>
  <c r="V584" i="1"/>
  <c r="V583" i="1" s="1"/>
  <c r="V582" i="1" s="1"/>
  <c r="V581" i="1" s="1"/>
  <c r="V580" i="1" s="1"/>
  <c r="V577" i="1"/>
  <c r="V576" i="1" s="1"/>
  <c r="V575" i="1" s="1"/>
  <c r="V574" i="1" s="1"/>
  <c r="V572" i="1"/>
  <c r="V571" i="1" s="1"/>
  <c r="V570" i="1" s="1"/>
  <c r="V567" i="1"/>
  <c r="V566" i="1" s="1"/>
  <c r="V565" i="1" s="1"/>
  <c r="V564" i="1" s="1"/>
  <c r="V563" i="1" s="1"/>
  <c r="V559" i="1"/>
  <c r="V558" i="1" s="1"/>
  <c r="V557" i="1" s="1"/>
  <c r="V556" i="1" s="1"/>
  <c r="V551" i="1"/>
  <c r="V550" i="1" s="1"/>
  <c r="V549" i="1" s="1"/>
  <c r="V547" i="1"/>
  <c r="V546" i="1" s="1"/>
  <c r="V544" i="1"/>
  <c r="V543" i="1" s="1"/>
  <c r="V540" i="1"/>
  <c r="V539" i="1" s="1"/>
  <c r="V537" i="1"/>
  <c r="V536" i="1" s="1"/>
  <c r="V532" i="1"/>
  <c r="V531" i="1" s="1"/>
  <c r="V530" i="1" s="1"/>
  <c r="V529" i="1" s="1"/>
  <c r="V527" i="1"/>
  <c r="V526" i="1" s="1"/>
  <c r="V525" i="1" s="1"/>
  <c r="V524" i="1" s="1"/>
  <c r="V523" i="1" s="1"/>
  <c r="V521" i="1"/>
  <c r="V520" i="1" s="1"/>
  <c r="V519" i="1" s="1"/>
  <c r="V518" i="1" s="1"/>
  <c r="V515" i="1"/>
  <c r="V512" i="1"/>
  <c r="V511" i="1" s="1"/>
  <c r="V509" i="1"/>
  <c r="V507" i="1"/>
  <c r="V506" i="1" s="1"/>
  <c r="V503" i="1"/>
  <c r="V502" i="1" s="1"/>
  <c r="V501" i="1" s="1"/>
  <c r="V499" i="1"/>
  <c r="V498" i="1" s="1"/>
  <c r="V494" i="1"/>
  <c r="V492" i="1"/>
  <c r="V491" i="1" s="1"/>
  <c r="V486" i="1"/>
  <c r="V485" i="1" s="1"/>
  <c r="V484" i="1" s="1"/>
  <c r="V483" i="1" s="1"/>
  <c r="V481" i="1"/>
  <c r="V480" i="1" s="1"/>
  <c r="V479" i="1" s="1"/>
  <c r="V478" i="1" s="1"/>
  <c r="V475" i="1"/>
  <c r="V474" i="1" s="1"/>
  <c r="V473" i="1" s="1"/>
  <c r="V472" i="1" s="1"/>
  <c r="V470" i="1"/>
  <c r="V469" i="1" s="1"/>
  <c r="V464" i="1"/>
  <c r="V462" i="1"/>
  <c r="V461" i="1" s="1"/>
  <c r="V454" i="1"/>
  <c r="V452" i="1"/>
  <c r="V449" i="1"/>
  <c r="V448" i="1" s="1"/>
  <c r="V444" i="1"/>
  <c r="V443" i="1" s="1"/>
  <c r="V442" i="1" s="1"/>
  <c r="V440" i="1"/>
  <c r="V438" i="1"/>
  <c r="V435" i="1"/>
  <c r="V434" i="1" s="1"/>
  <c r="V424" i="1"/>
  <c r="V423" i="1" s="1"/>
  <c r="V420" i="1"/>
  <c r="V419" i="1" s="1"/>
  <c r="V416" i="1"/>
  <c r="V413" i="1"/>
  <c r="V409" i="1"/>
  <c r="V408" i="1" s="1"/>
  <c r="V407" i="1" s="1"/>
  <c r="V402" i="1"/>
  <c r="V401" i="1" s="1"/>
  <c r="V400" i="1" s="1"/>
  <c r="V399" i="1" s="1"/>
  <c r="V398" i="1" s="1"/>
  <c r="V397" i="1" s="1"/>
  <c r="V395" i="1"/>
  <c r="V394" i="1" s="1"/>
  <c r="V393" i="1" s="1"/>
  <c r="V392" i="1" s="1"/>
  <c r="V391" i="1" s="1"/>
  <c r="V385" i="1"/>
  <c r="V384" i="1" s="1"/>
  <c r="V383" i="1" s="1"/>
  <c r="V382" i="1" s="1"/>
  <c r="V379" i="1"/>
  <c r="V378" i="1" s="1"/>
  <c r="V377" i="1" s="1"/>
  <c r="V376" i="1" s="1"/>
  <c r="V374" i="1"/>
  <c r="V371" i="1"/>
  <c r="V369" i="1"/>
  <c r="V344" i="1"/>
  <c r="V342" i="1"/>
  <c r="V339" i="1"/>
  <c r="V338" i="1" s="1"/>
  <c r="V330" i="1"/>
  <c r="V329" i="1" s="1"/>
  <c r="V326" i="1"/>
  <c r="V325" i="1" s="1"/>
  <c r="V323" i="1"/>
  <c r="V322" i="1" s="1"/>
  <c r="V318" i="1"/>
  <c r="V317" i="1" s="1"/>
  <c r="V315" i="1"/>
  <c r="V314" i="1" s="1"/>
  <c r="V311" i="1"/>
  <c r="V310" i="1" s="1"/>
  <c r="V305" i="1"/>
  <c r="V304" i="1" s="1"/>
  <c r="V301" i="1"/>
  <c r="V300" i="1" s="1"/>
  <c r="V297" i="1"/>
  <c r="V296" i="1" s="1"/>
  <c r="V291" i="1"/>
  <c r="V290" i="1" s="1"/>
  <c r="V289" i="1" s="1"/>
  <c r="V287" i="1"/>
  <c r="V286" i="1" s="1"/>
  <c r="V285" i="1" s="1"/>
  <c r="V282" i="1"/>
  <c r="V280" i="1" s="1"/>
  <c r="V275" i="1"/>
  <c r="V274" i="1" s="1"/>
  <c r="V271" i="1"/>
  <c r="V270" i="1" s="1"/>
  <c r="V265" i="1"/>
  <c r="V264" i="1" s="1"/>
  <c r="V262" i="1"/>
  <c r="V261" i="1" s="1"/>
  <c r="V258" i="1"/>
  <c r="V257" i="1" s="1"/>
  <c r="V251" i="1"/>
  <c r="V250" i="1" s="1"/>
  <c r="V249" i="1" s="1"/>
  <c r="V248" i="1" s="1"/>
  <c r="V243" i="1"/>
  <c r="V242" i="1" s="1"/>
  <c r="V238" i="1"/>
  <c r="V237" i="1" s="1"/>
  <c r="V234" i="1"/>
  <c r="V233" i="1" s="1"/>
  <c r="V228" i="1"/>
  <c r="V227" i="1" s="1"/>
  <c r="V225" i="1"/>
  <c r="V224" i="1" s="1"/>
  <c r="V221" i="1"/>
  <c r="V220" i="1" s="1"/>
  <c r="V213" i="1"/>
  <c r="V212" i="1" s="1"/>
  <c r="V211" i="1" s="1"/>
  <c r="V210" i="1" s="1"/>
  <c r="V208" i="1"/>
  <c r="V207" i="1" s="1"/>
  <c r="V206" i="1" s="1"/>
  <c r="V204" i="1"/>
  <c r="V203" i="1" s="1"/>
  <c r="V199" i="1" s="1"/>
  <c r="V197" i="1"/>
  <c r="V196" i="1" s="1"/>
  <c r="V195" i="1" s="1"/>
  <c r="V183" i="1"/>
  <c r="V182" i="1" s="1"/>
  <c r="V181" i="1" s="1"/>
  <c r="V180" i="1" s="1"/>
  <c r="V178" i="1"/>
  <c r="V177" i="1" s="1"/>
  <c r="V176" i="1" s="1"/>
  <c r="V173" i="1"/>
  <c r="V172" i="1" s="1"/>
  <c r="V171" i="1" s="1"/>
  <c r="V160" i="1"/>
  <c r="V159" i="1" s="1"/>
  <c r="V156" i="1"/>
  <c r="V155" i="1" s="1"/>
  <c r="V152" i="1"/>
  <c r="V151" i="1" s="1"/>
  <c r="V144" i="1"/>
  <c r="V143" i="1" s="1"/>
  <c r="V142" i="1" s="1"/>
  <c r="V141" i="1" s="1"/>
  <c r="V139" i="1"/>
  <c r="V138" i="1" s="1"/>
  <c r="V137" i="1" s="1"/>
  <c r="V136" i="1" s="1"/>
  <c r="V133" i="1"/>
  <c r="V132" i="1" s="1"/>
  <c r="V131" i="1" s="1"/>
  <c r="V129" i="1"/>
  <c r="V128" i="1" s="1"/>
  <c r="V126" i="1"/>
  <c r="V125" i="1" s="1"/>
  <c r="V122" i="1"/>
  <c r="V121" i="1" s="1"/>
  <c r="V119" i="1"/>
  <c r="V118" i="1" s="1"/>
  <c r="V115" i="1"/>
  <c r="V114" i="1" s="1"/>
  <c r="V112" i="1"/>
  <c r="V111" i="1" s="1"/>
  <c r="V105" i="1"/>
  <c r="V104" i="1" s="1"/>
  <c r="V103" i="1" s="1"/>
  <c r="V102" i="1" s="1"/>
  <c r="V101" i="1" s="1"/>
  <c r="V98" i="1"/>
  <c r="V97" i="1" s="1"/>
  <c r="V94" i="1"/>
  <c r="V93" i="1" s="1"/>
  <c r="V90" i="1"/>
  <c r="V89" i="1" s="1"/>
  <c r="V82" i="1"/>
  <c r="V81" i="1" s="1"/>
  <c r="V80" i="1" s="1"/>
  <c r="V79" i="1" s="1"/>
  <c r="V78" i="1" s="1"/>
  <c r="V77" i="1" s="1"/>
  <c r="V76" i="1" s="1"/>
  <c r="V73" i="1"/>
  <c r="V71" i="1"/>
  <c r="V66" i="1"/>
  <c r="V65" i="1" s="1"/>
  <c r="V62" i="1"/>
  <c r="V61" i="1" s="1"/>
  <c r="V56" i="1"/>
  <c r="V54" i="1"/>
  <c r="V50" i="1"/>
  <c r="V49" i="1" s="1"/>
  <c r="V46" i="1"/>
  <c r="V45" i="1" s="1"/>
  <c r="V42" i="1"/>
  <c r="V41" i="1" s="1"/>
  <c r="V40" i="1" s="1"/>
  <c r="V38" i="1"/>
  <c r="V37" i="1" s="1"/>
  <c r="V36" i="1" s="1"/>
  <c r="V33" i="1"/>
  <c r="V32" i="1" s="1"/>
  <c r="V29" i="1"/>
  <c r="V28" i="1" s="1"/>
  <c r="V25" i="1"/>
  <c r="V24" i="1" s="1"/>
  <c r="S4049" i="1"/>
  <c r="S4048" i="1" s="1"/>
  <c r="S4047" i="1" s="1"/>
  <c r="S4046" i="1" s="1"/>
  <c r="S4045" i="1" s="1"/>
  <c r="S4044" i="1" s="1"/>
  <c r="S4043" i="1" s="1"/>
  <c r="T4049" i="1"/>
  <c r="T4048" i="1" s="1"/>
  <c r="T4047" i="1" s="1"/>
  <c r="U4049" i="1"/>
  <c r="X4049" i="1"/>
  <c r="X4048" i="1" s="1"/>
  <c r="X4047" i="1" s="1"/>
  <c r="X4046" i="1" s="1"/>
  <c r="X4045" i="1" s="1"/>
  <c r="X4044" i="1" s="1"/>
  <c r="X4043" i="1" s="1"/>
  <c r="Y4049" i="1"/>
  <c r="Z4049" i="1"/>
  <c r="Z4048" i="1" s="1"/>
  <c r="Z4047" i="1" s="1"/>
  <c r="Z4046" i="1" s="1"/>
  <c r="Z4045" i="1" s="1"/>
  <c r="Z4044" i="1" s="1"/>
  <c r="Z4043" i="1" s="1"/>
  <c r="BK4049" i="1"/>
  <c r="BK4048" i="1" s="1"/>
  <c r="BK4047" i="1" s="1"/>
  <c r="BK4046" i="1" s="1"/>
  <c r="BK4045" i="1" s="1"/>
  <c r="BK4044" i="1" s="1"/>
  <c r="BK4043" i="1" s="1"/>
  <c r="R4049" i="1"/>
  <c r="R4048" i="1" s="1"/>
  <c r="R4047" i="1" s="1"/>
  <c r="R4046" i="1" s="1"/>
  <c r="R4045" i="1" s="1"/>
  <c r="R4044" i="1" s="1"/>
  <c r="R4043" i="1" s="1"/>
  <c r="Z4773" i="1"/>
  <c r="Z4772" i="1" s="1"/>
  <c r="Y4773" i="1"/>
  <c r="Y4772" i="1" s="1"/>
  <c r="Z4769" i="1"/>
  <c r="Z4768" i="1" s="1"/>
  <c r="Y4769" i="1"/>
  <c r="Y4768" i="1" s="1"/>
  <c r="Z4756" i="1"/>
  <c r="Z4755" i="1" s="1"/>
  <c r="Y4756" i="1"/>
  <c r="Y4755" i="1" s="1"/>
  <c r="Z4752" i="1"/>
  <c r="Z4751" i="1" s="1"/>
  <c r="Y4752" i="1"/>
  <c r="Y4751" i="1" s="1"/>
  <c r="Z4748" i="1"/>
  <c r="Z4747" i="1" s="1"/>
  <c r="Y4748" i="1"/>
  <c r="Y4747" i="1" s="1"/>
  <c r="Z4740" i="1"/>
  <c r="Z4739" i="1" s="1"/>
  <c r="Z4738" i="1" s="1"/>
  <c r="Z4737" i="1" s="1"/>
  <c r="Z4736" i="1" s="1"/>
  <c r="Z4735" i="1" s="1"/>
  <c r="Y4740" i="1"/>
  <c r="Y4739" i="1" s="1"/>
  <c r="Y4738" i="1" s="1"/>
  <c r="Y4737" i="1" s="1"/>
  <c r="Y4736" i="1" s="1"/>
  <c r="Y4735" i="1" s="1"/>
  <c r="Z4733" i="1"/>
  <c r="Z4732" i="1" s="1"/>
  <c r="Z4731" i="1" s="1"/>
  <c r="Y4733" i="1"/>
  <c r="Y4732" i="1" s="1"/>
  <c r="Y4731" i="1" s="1"/>
  <c r="Z4729" i="1"/>
  <c r="Z4728" i="1" s="1"/>
  <c r="Y4729" i="1"/>
  <c r="Y4728" i="1" s="1"/>
  <c r="Z4726" i="1"/>
  <c r="Z4725" i="1" s="1"/>
  <c r="Y4726" i="1"/>
  <c r="Y4725" i="1" s="1"/>
  <c r="Z4719" i="1"/>
  <c r="Z4718" i="1" s="1"/>
  <c r="Z4717" i="1" s="1"/>
  <c r="Z4716" i="1" s="1"/>
  <c r="Y4719" i="1"/>
  <c r="Y4718" i="1" s="1"/>
  <c r="Y4717" i="1" s="1"/>
  <c r="Y4716" i="1" s="1"/>
  <c r="Z4714" i="1"/>
  <c r="Z4713" i="1" s="1"/>
  <c r="Z4712" i="1" s="1"/>
  <c r="Z4711" i="1" s="1"/>
  <c r="Y4714" i="1"/>
  <c r="Y4713" i="1" s="1"/>
  <c r="Y4712" i="1" s="1"/>
  <c r="Y4711" i="1" s="1"/>
  <c r="Z4709" i="1"/>
  <c r="Z4708" i="1" s="1"/>
  <c r="Z4707" i="1" s="1"/>
  <c r="Y4709" i="1"/>
  <c r="Y4708" i="1" s="1"/>
  <c r="Y4707" i="1" s="1"/>
  <c r="Z4705" i="1"/>
  <c r="Z4704" i="1" s="1"/>
  <c r="Z4703" i="1" s="1"/>
  <c r="Y4705" i="1"/>
  <c r="Y4704" i="1" s="1"/>
  <c r="Y4703" i="1" s="1"/>
  <c r="Z4696" i="1"/>
  <c r="Z4695" i="1" s="1"/>
  <c r="Y4696" i="1"/>
  <c r="Y4695" i="1" s="1"/>
  <c r="Z4692" i="1"/>
  <c r="Z4691" i="1" s="1"/>
  <c r="Y4692" i="1"/>
  <c r="Y4691" i="1" s="1"/>
  <c r="Z4688" i="1"/>
  <c r="Z4687" i="1" s="1"/>
  <c r="Y4688" i="1"/>
  <c r="Y4687" i="1" s="1"/>
  <c r="Z4682" i="1"/>
  <c r="Z4681" i="1" s="1"/>
  <c r="Y4682" i="1"/>
  <c r="Y4681" i="1" s="1"/>
  <c r="Z4678" i="1"/>
  <c r="Z4677" i="1" s="1"/>
  <c r="Y4678" i="1"/>
  <c r="Y4677" i="1" s="1"/>
  <c r="Z4674" i="1"/>
  <c r="Z4673" i="1" s="1"/>
  <c r="Y4674" i="1"/>
  <c r="Y4673" i="1" s="1"/>
  <c r="Z4663" i="1"/>
  <c r="Z4662" i="1" s="1"/>
  <c r="Y4663" i="1"/>
  <c r="Y4662" i="1" s="1"/>
  <c r="Z4660" i="1"/>
  <c r="Z4659" i="1" s="1"/>
  <c r="Y4660" i="1"/>
  <c r="Y4659" i="1" s="1"/>
  <c r="Z4656" i="1"/>
  <c r="Z4655" i="1" s="1"/>
  <c r="Y4656" i="1"/>
  <c r="Y4655" i="1" s="1"/>
  <c r="Z4653" i="1"/>
  <c r="Z4652" i="1" s="1"/>
  <c r="Y4653" i="1"/>
  <c r="Y4652" i="1" s="1"/>
  <c r="Z4648" i="1"/>
  <c r="Z4647" i="1" s="1"/>
  <c r="Z4646" i="1" s="1"/>
  <c r="Y4648" i="1"/>
  <c r="Y4647" i="1" s="1"/>
  <c r="Y4646" i="1" s="1"/>
  <c r="Z4643" i="1"/>
  <c r="Z4642" i="1" s="1"/>
  <c r="Y4643" i="1"/>
  <c r="Y4642" i="1" s="1"/>
  <c r="Z4640" i="1"/>
  <c r="Z4639" i="1" s="1"/>
  <c r="Y4640" i="1"/>
  <c r="Y4639" i="1" s="1"/>
  <c r="Z4637" i="1"/>
  <c r="Z4636" i="1" s="1"/>
  <c r="Y4637" i="1"/>
  <c r="Y4636" i="1" s="1"/>
  <c r="Z4624" i="1"/>
  <c r="Z4623" i="1" s="1"/>
  <c r="Z4622" i="1" s="1"/>
  <c r="Z4621" i="1" s="1"/>
  <c r="Z4620" i="1" s="1"/>
  <c r="Y4624" i="1"/>
  <c r="Y4623" i="1" s="1"/>
  <c r="Y4622" i="1" s="1"/>
  <c r="Y4621" i="1" s="1"/>
  <c r="Y4620" i="1" s="1"/>
  <c r="Z4618" i="1"/>
  <c r="Z4617" i="1" s="1"/>
  <c r="Z4613" i="1" s="1"/>
  <c r="Z4612" i="1" s="1"/>
  <c r="Z4611" i="1" s="1"/>
  <c r="Y4618" i="1"/>
  <c r="Y4617" i="1" s="1"/>
  <c r="Y4613" i="1" s="1"/>
  <c r="Y4612" i="1" s="1"/>
  <c r="Y4611" i="1" s="1"/>
  <c r="Z4609" i="1"/>
  <c r="Z4608" i="1" s="1"/>
  <c r="Y4609" i="1"/>
  <c r="Y4608" i="1" s="1"/>
  <c r="Z4605" i="1"/>
  <c r="Z4604" i="1" s="1"/>
  <c r="Y4605" i="1"/>
  <c r="Y4604" i="1" s="1"/>
  <c r="Z4601" i="1"/>
  <c r="Z4600" i="1" s="1"/>
  <c r="Y4601" i="1"/>
  <c r="Y4600" i="1" s="1"/>
  <c r="Z4593" i="1"/>
  <c r="Y4593" i="1"/>
  <c r="Z4591" i="1"/>
  <c r="Y4591" i="1"/>
  <c r="Z4587" i="1"/>
  <c r="Z4586" i="1" s="1"/>
  <c r="Z4585" i="1" s="1"/>
  <c r="Y4587" i="1"/>
  <c r="Y4586" i="1" s="1"/>
  <c r="Y4585" i="1" s="1"/>
  <c r="Z4582" i="1"/>
  <c r="Z4581" i="1" s="1"/>
  <c r="Z4580" i="1" s="1"/>
  <c r="Y4582" i="1"/>
  <c r="Y4581" i="1" s="1"/>
  <c r="Y4580" i="1" s="1"/>
  <c r="Z4575" i="1"/>
  <c r="Z4574" i="1" s="1"/>
  <c r="Z4573" i="1" s="1"/>
  <c r="Z4572" i="1" s="1"/>
  <c r="Z4571" i="1" s="1"/>
  <c r="Y4575" i="1"/>
  <c r="Y4574" i="1" s="1"/>
  <c r="Y4573" i="1" s="1"/>
  <c r="Y4572" i="1" s="1"/>
  <c r="Y4571" i="1" s="1"/>
  <c r="Z4569" i="1"/>
  <c r="Z4568" i="1" s="1"/>
  <c r="Y4569" i="1"/>
  <c r="Y4568" i="1" s="1"/>
  <c r="Z4566" i="1"/>
  <c r="Z4565" i="1" s="1"/>
  <c r="Y4566" i="1"/>
  <c r="Y4565" i="1" s="1"/>
  <c r="Z4561" i="1"/>
  <c r="Z4560" i="1" s="1"/>
  <c r="Y4561" i="1"/>
  <c r="Y4560" i="1" s="1"/>
  <c r="Z4557" i="1"/>
  <c r="Z4556" i="1" s="1"/>
  <c r="Y4557" i="1"/>
  <c r="Y4556" i="1" s="1"/>
  <c r="Z4553" i="1"/>
  <c r="Z4552" i="1" s="1"/>
  <c r="Y4553" i="1"/>
  <c r="Y4552" i="1" s="1"/>
  <c r="Z4547" i="1"/>
  <c r="Z4546" i="1" s="1"/>
  <c r="Z4545" i="1" s="1"/>
  <c r="Z4544" i="1" s="1"/>
  <c r="Z4543" i="1" s="1"/>
  <c r="Y4547" i="1"/>
  <c r="Y4546" i="1" s="1"/>
  <c r="Y4545" i="1" s="1"/>
  <c r="Y4544" i="1" s="1"/>
  <c r="Y4543" i="1" s="1"/>
  <c r="Z4539" i="1"/>
  <c r="Z4538" i="1" s="1"/>
  <c r="Y4539" i="1"/>
  <c r="Y4538" i="1" s="1"/>
  <c r="Z4535" i="1"/>
  <c r="Z4534" i="1" s="1"/>
  <c r="Y4535" i="1"/>
  <c r="Y4534" i="1" s="1"/>
  <c r="Z4531" i="1"/>
  <c r="Z4530" i="1" s="1"/>
  <c r="Y4531" i="1"/>
  <c r="Y4530" i="1" s="1"/>
  <c r="Z4527" i="1"/>
  <c r="Z4526" i="1" s="1"/>
  <c r="Z4525" i="1" s="1"/>
  <c r="Y4527" i="1"/>
  <c r="Y4526" i="1" s="1"/>
  <c r="Y4525" i="1" s="1"/>
  <c r="Z4522" i="1"/>
  <c r="Z4521" i="1" s="1"/>
  <c r="Z4520" i="1" s="1"/>
  <c r="Y4522" i="1"/>
  <c r="Y4521" i="1" s="1"/>
  <c r="Y4520" i="1" s="1"/>
  <c r="Z4514" i="1"/>
  <c r="Z4513" i="1" s="1"/>
  <c r="Z4512" i="1" s="1"/>
  <c r="Y4514" i="1"/>
  <c r="Y4513" i="1" s="1"/>
  <c r="Y4512" i="1" s="1"/>
  <c r="Z4509" i="1"/>
  <c r="Z4508" i="1" s="1"/>
  <c r="Y4509" i="1"/>
  <c r="Y4508" i="1" s="1"/>
  <c r="Z4505" i="1"/>
  <c r="Z4504" i="1" s="1"/>
  <c r="Y4505" i="1"/>
  <c r="Y4504" i="1" s="1"/>
  <c r="Z4501" i="1"/>
  <c r="Z4500" i="1" s="1"/>
  <c r="Y4501" i="1"/>
  <c r="Y4500" i="1" s="1"/>
  <c r="Z4492" i="1"/>
  <c r="Z4491" i="1" s="1"/>
  <c r="Z4490" i="1" s="1"/>
  <c r="Z4489" i="1" s="1"/>
  <c r="Y4492" i="1"/>
  <c r="Y4491" i="1" s="1"/>
  <c r="Y4490" i="1" s="1"/>
  <c r="Y4489" i="1" s="1"/>
  <c r="Z4487" i="1"/>
  <c r="Z4486" i="1" s="1"/>
  <c r="Y4487" i="1"/>
  <c r="Y4486" i="1" s="1"/>
  <c r="Z4484" i="1"/>
  <c r="Z4483" i="1" s="1"/>
  <c r="Y4484" i="1"/>
  <c r="Y4483" i="1" s="1"/>
  <c r="Z4480" i="1"/>
  <c r="Z4479" i="1" s="1"/>
  <c r="Y4480" i="1"/>
  <c r="Y4479" i="1" s="1"/>
  <c r="Z4474" i="1"/>
  <c r="Z4473" i="1" s="1"/>
  <c r="Z4472" i="1" s="1"/>
  <c r="Y4474" i="1"/>
  <c r="Y4473" i="1" s="1"/>
  <c r="Y4472" i="1" s="1"/>
  <c r="Z4470" i="1"/>
  <c r="Z4469" i="1" s="1"/>
  <c r="Z4468" i="1" s="1"/>
  <c r="Y4470" i="1"/>
  <c r="Y4469" i="1" s="1"/>
  <c r="Y4468" i="1" s="1"/>
  <c r="Z4466" i="1"/>
  <c r="Z4465" i="1" s="1"/>
  <c r="Y4466" i="1"/>
  <c r="Y4465" i="1" s="1"/>
  <c r="Z4463" i="1"/>
  <c r="Z4462" i="1" s="1"/>
  <c r="Y4463" i="1"/>
  <c r="Y4462" i="1" s="1"/>
  <c r="Z4459" i="1"/>
  <c r="Z4457" i="1" s="1"/>
  <c r="Y4459" i="1"/>
  <c r="Y4457" i="1" s="1"/>
  <c r="Z4454" i="1"/>
  <c r="Z4453" i="1" s="1"/>
  <c r="Y4454" i="1"/>
  <c r="Y4453" i="1" s="1"/>
  <c r="Z4451" i="1"/>
  <c r="Z4450" i="1" s="1"/>
  <c r="Y4451" i="1"/>
  <c r="Y4450" i="1" s="1"/>
  <c r="Z4439" i="1"/>
  <c r="Z4438" i="1" s="1"/>
  <c r="Z4437" i="1" s="1"/>
  <c r="Z4436" i="1" s="1"/>
  <c r="Y4439" i="1"/>
  <c r="Y4438" i="1" s="1"/>
  <c r="Y4437" i="1" s="1"/>
  <c r="Y4436" i="1" s="1"/>
  <c r="Z4434" i="1"/>
  <c r="Z4433" i="1" s="1"/>
  <c r="Z4432" i="1" s="1"/>
  <c r="Z4431" i="1" s="1"/>
  <c r="Y4434" i="1"/>
  <c r="Y4433" i="1" s="1"/>
  <c r="Y4432" i="1" s="1"/>
  <c r="Y4431" i="1" s="1"/>
  <c r="Z4428" i="1"/>
  <c r="Z4427" i="1" s="1"/>
  <c r="Z4426" i="1" s="1"/>
  <c r="Z4425" i="1" s="1"/>
  <c r="Y4428" i="1"/>
  <c r="Y4427" i="1" s="1"/>
  <c r="Y4426" i="1" s="1"/>
  <c r="Y4425" i="1" s="1"/>
  <c r="Z4423" i="1"/>
  <c r="Z4422" i="1" s="1"/>
  <c r="Y4423" i="1"/>
  <c r="Y4422" i="1" s="1"/>
  <c r="Z4417" i="1"/>
  <c r="Z4416" i="1" s="1"/>
  <c r="Z4415" i="1" s="1"/>
  <c r="Z4414" i="1" s="1"/>
  <c r="Z4413" i="1" s="1"/>
  <c r="Z4412" i="1" s="1"/>
  <c r="Y4417" i="1"/>
  <c r="Y4416" i="1" s="1"/>
  <c r="Y4415" i="1" s="1"/>
  <c r="Y4414" i="1" s="1"/>
  <c r="Y4413" i="1" s="1"/>
  <c r="Y4412" i="1" s="1"/>
  <c r="Z4410" i="1"/>
  <c r="Y4410" i="1"/>
  <c r="Z4408" i="1"/>
  <c r="Y4408" i="1"/>
  <c r="Z4403" i="1"/>
  <c r="Y4403" i="1"/>
  <c r="Z4401" i="1"/>
  <c r="Y4401" i="1"/>
  <c r="Z4394" i="1"/>
  <c r="Y4394" i="1"/>
  <c r="Z4392" i="1"/>
  <c r="Y4392" i="1"/>
  <c r="Z4388" i="1"/>
  <c r="Y4388" i="1"/>
  <c r="Z4386" i="1"/>
  <c r="Y4386" i="1"/>
  <c r="Z4376" i="1"/>
  <c r="Y4376" i="1"/>
  <c r="Z4374" i="1"/>
  <c r="Y4374" i="1"/>
  <c r="Z4369" i="1"/>
  <c r="Y4369" i="1"/>
  <c r="Z4367" i="1"/>
  <c r="Y4367" i="1"/>
  <c r="Z4356" i="1"/>
  <c r="Z4355" i="1" s="1"/>
  <c r="Z4354" i="1" s="1"/>
  <c r="Z4353" i="1" s="1"/>
  <c r="Y4356" i="1"/>
  <c r="Y4355" i="1" s="1"/>
  <c r="Y4354" i="1" s="1"/>
  <c r="Y4353" i="1" s="1"/>
  <c r="Z4350" i="1"/>
  <c r="Y4350" i="1"/>
  <c r="Z4347" i="1"/>
  <c r="Y4347" i="1"/>
  <c r="Z4342" i="1"/>
  <c r="Z4341" i="1" s="1"/>
  <c r="Y4342" i="1"/>
  <c r="Y4341" i="1" s="1"/>
  <c r="Z4335" i="1"/>
  <c r="Z4334" i="1" s="1"/>
  <c r="Z4333" i="1" s="1"/>
  <c r="Z4332" i="1" s="1"/>
  <c r="Z4331" i="1" s="1"/>
  <c r="Z4330" i="1" s="1"/>
  <c r="Z4329" i="1" s="1"/>
  <c r="Y4335" i="1"/>
  <c r="Y4334" i="1" s="1"/>
  <c r="Y4333" i="1" s="1"/>
  <c r="Y4332" i="1" s="1"/>
  <c r="Y4331" i="1" s="1"/>
  <c r="Y4330" i="1" s="1"/>
  <c r="Y4329" i="1" s="1"/>
  <c r="Z4327" i="1"/>
  <c r="Z4326" i="1" s="1"/>
  <c r="Y4327" i="1"/>
  <c r="Y4326" i="1" s="1"/>
  <c r="Z4324" i="1"/>
  <c r="Z4323" i="1" s="1"/>
  <c r="Y4324" i="1"/>
  <c r="Y4323" i="1" s="1"/>
  <c r="Z4315" i="1"/>
  <c r="Z4314" i="1" s="1"/>
  <c r="Z4313" i="1" s="1"/>
  <c r="Z4312" i="1" s="1"/>
  <c r="Z4311" i="1" s="1"/>
  <c r="Z4310" i="1" s="1"/>
  <c r="Y4315" i="1"/>
  <c r="Y4314" i="1" s="1"/>
  <c r="Y4313" i="1" s="1"/>
  <c r="Y4312" i="1" s="1"/>
  <c r="Y4311" i="1" s="1"/>
  <c r="Y4310" i="1" s="1"/>
  <c r="Z4308" i="1"/>
  <c r="Z4307" i="1" s="1"/>
  <c r="Z4306" i="1" s="1"/>
  <c r="Z4305" i="1" s="1"/>
  <c r="Z4304" i="1" s="1"/>
  <c r="Y4308" i="1"/>
  <c r="Y4307" i="1" s="1"/>
  <c r="Y4306" i="1" s="1"/>
  <c r="Y4305" i="1" s="1"/>
  <c r="Y4304" i="1" s="1"/>
  <c r="Z4301" i="1"/>
  <c r="Y4301" i="1"/>
  <c r="Z4298" i="1"/>
  <c r="Z4297" i="1" s="1"/>
  <c r="Y4298" i="1"/>
  <c r="Y4297" i="1" s="1"/>
  <c r="Z4293" i="1"/>
  <c r="Z4292" i="1" s="1"/>
  <c r="Z4291" i="1" s="1"/>
  <c r="Y4293" i="1"/>
  <c r="Y4292" i="1" s="1"/>
  <c r="Y4291" i="1" s="1"/>
  <c r="Z4289" i="1"/>
  <c r="Z4288" i="1" s="1"/>
  <c r="Y4289" i="1"/>
  <c r="Y4288" i="1" s="1"/>
  <c r="Z4284" i="1"/>
  <c r="Z4283" i="1" s="1"/>
  <c r="Y4284" i="1"/>
  <c r="Y4283" i="1" s="1"/>
  <c r="Z4281" i="1"/>
  <c r="Z4280" i="1" s="1"/>
  <c r="Y4281" i="1"/>
  <c r="Y4280" i="1" s="1"/>
  <c r="Z4277" i="1"/>
  <c r="Z4276" i="1" s="1"/>
  <c r="Z4275" i="1" s="1"/>
  <c r="Y4277" i="1"/>
  <c r="Y4276" i="1" s="1"/>
  <c r="Y4275" i="1" s="1"/>
  <c r="Z4273" i="1"/>
  <c r="Z4272" i="1" s="1"/>
  <c r="Z4271" i="1" s="1"/>
  <c r="Y4273" i="1"/>
  <c r="Y4272" i="1" s="1"/>
  <c r="Y4271" i="1" s="1"/>
  <c r="Z4268" i="1"/>
  <c r="Z4267" i="1" s="1"/>
  <c r="Z4266" i="1" s="1"/>
  <c r="Y4268" i="1"/>
  <c r="Y4267" i="1" s="1"/>
  <c r="Y4266" i="1" s="1"/>
  <c r="Z4264" i="1"/>
  <c r="Y4264" i="1"/>
  <c r="Z4262" i="1"/>
  <c r="Y4262" i="1"/>
  <c r="Z4259" i="1"/>
  <c r="Z4258" i="1" s="1"/>
  <c r="Z4257" i="1" s="1"/>
  <c r="Y4259" i="1"/>
  <c r="Y4258" i="1" s="1"/>
  <c r="Y4257" i="1" s="1"/>
  <c r="Z4255" i="1"/>
  <c r="Z4254" i="1" s="1"/>
  <c r="Z4253" i="1" s="1"/>
  <c r="Y4255" i="1"/>
  <c r="Y4254" i="1" s="1"/>
  <c r="Y4253" i="1" s="1"/>
  <c r="Z4250" i="1"/>
  <c r="Z4249" i="1" s="1"/>
  <c r="Z4248" i="1" s="1"/>
  <c r="Y4250" i="1"/>
  <c r="Y4249" i="1" s="1"/>
  <c r="Y4248" i="1" s="1"/>
  <c r="Z4246" i="1"/>
  <c r="Z4245" i="1" s="1"/>
  <c r="Z4244" i="1" s="1"/>
  <c r="Y4246" i="1"/>
  <c r="Y4245" i="1" s="1"/>
  <c r="Y4244" i="1" s="1"/>
  <c r="Z4240" i="1"/>
  <c r="Z4239" i="1" s="1"/>
  <c r="Y4240" i="1"/>
  <c r="Y4239" i="1" s="1"/>
  <c r="Z4236" i="1"/>
  <c r="Z4235" i="1" s="1"/>
  <c r="Y4236" i="1"/>
  <c r="Y4235" i="1" s="1"/>
  <c r="Z4233" i="1"/>
  <c r="Z4232" i="1" s="1"/>
  <c r="Y4233" i="1"/>
  <c r="Y4232" i="1" s="1"/>
  <c r="Z4227" i="1"/>
  <c r="Z4226" i="1" s="1"/>
  <c r="Y4227" i="1"/>
  <c r="Y4226" i="1" s="1"/>
  <c r="Z4224" i="1"/>
  <c r="Z4223" i="1" s="1"/>
  <c r="Y4224" i="1"/>
  <c r="Y4223" i="1" s="1"/>
  <c r="Z4218" i="1"/>
  <c r="Z4217" i="1" s="1"/>
  <c r="Y4218" i="1"/>
  <c r="Y4217" i="1" s="1"/>
  <c r="Z4214" i="1"/>
  <c r="Z4213" i="1" s="1"/>
  <c r="Y4214" i="1"/>
  <c r="Y4213" i="1" s="1"/>
  <c r="Z4208" i="1"/>
  <c r="Z4207" i="1" s="1"/>
  <c r="Z4206" i="1" s="1"/>
  <c r="Y4208" i="1"/>
  <c r="Y4207" i="1" s="1"/>
  <c r="Y4206" i="1" s="1"/>
  <c r="Z4204" i="1"/>
  <c r="Z4203" i="1" s="1"/>
  <c r="Z4202" i="1" s="1"/>
  <c r="Y4204" i="1"/>
  <c r="Y4203" i="1" s="1"/>
  <c r="Y4202" i="1" s="1"/>
  <c r="Z4200" i="1"/>
  <c r="Z4199" i="1" s="1"/>
  <c r="Z4198" i="1" s="1"/>
  <c r="Y4200" i="1"/>
  <c r="Y4199" i="1" s="1"/>
  <c r="Y4198" i="1" s="1"/>
  <c r="Z4194" i="1"/>
  <c r="Z4193" i="1" s="1"/>
  <c r="Z4192" i="1" s="1"/>
  <c r="Y4194" i="1"/>
  <c r="Y4193" i="1" s="1"/>
  <c r="Y4192" i="1" s="1"/>
  <c r="Z4189" i="1"/>
  <c r="Z4188" i="1" s="1"/>
  <c r="Y4189" i="1"/>
  <c r="Y4188" i="1" s="1"/>
  <c r="Z4184" i="1"/>
  <c r="Z4183" i="1" s="1"/>
  <c r="Y4184" i="1"/>
  <c r="Y4183" i="1" s="1"/>
  <c r="Z4180" i="1"/>
  <c r="Z4179" i="1" s="1"/>
  <c r="Y4180" i="1"/>
  <c r="Y4179" i="1" s="1"/>
  <c r="Z4172" i="1"/>
  <c r="Z4171" i="1" s="1"/>
  <c r="Z4170" i="1" s="1"/>
  <c r="Z4169" i="1" s="1"/>
  <c r="Z4168" i="1" s="1"/>
  <c r="Z4167" i="1" s="1"/>
  <c r="Y4172" i="1"/>
  <c r="Y4171" i="1" s="1"/>
  <c r="Y4170" i="1" s="1"/>
  <c r="Y4169" i="1" s="1"/>
  <c r="Y4168" i="1" s="1"/>
  <c r="Y4167" i="1" s="1"/>
  <c r="Z4165" i="1"/>
  <c r="Z4164" i="1" s="1"/>
  <c r="Z4163" i="1" s="1"/>
  <c r="Y4165" i="1"/>
  <c r="Y4164" i="1" s="1"/>
  <c r="Y4163" i="1" s="1"/>
  <c r="Z4161" i="1"/>
  <c r="Z4160" i="1" s="1"/>
  <c r="Z4159" i="1" s="1"/>
  <c r="Y4161" i="1"/>
  <c r="Y4160" i="1" s="1"/>
  <c r="Y4159" i="1" s="1"/>
  <c r="Z4153" i="1"/>
  <c r="Z4152" i="1" s="1"/>
  <c r="Y4153" i="1"/>
  <c r="Y4152" i="1" s="1"/>
  <c r="Z4149" i="1"/>
  <c r="Z4148" i="1" s="1"/>
  <c r="Y4149" i="1"/>
  <c r="Y4148" i="1" s="1"/>
  <c r="Z4146" i="1"/>
  <c r="Z4145" i="1" s="1"/>
  <c r="Y4146" i="1"/>
  <c r="Y4145" i="1" s="1"/>
  <c r="Z4138" i="1"/>
  <c r="Z4137" i="1" s="1"/>
  <c r="Z4136" i="1" s="1"/>
  <c r="Y4138" i="1"/>
  <c r="Y4137" i="1" s="1"/>
  <c r="Y4136" i="1" s="1"/>
  <c r="Z4134" i="1"/>
  <c r="Z4133" i="1" s="1"/>
  <c r="Z4132" i="1" s="1"/>
  <c r="Y4134" i="1"/>
  <c r="Y4133" i="1" s="1"/>
  <c r="Y4132" i="1" s="1"/>
  <c r="Z4129" i="1"/>
  <c r="Z4128" i="1" s="1"/>
  <c r="Z4127" i="1" s="1"/>
  <c r="Z4126" i="1" s="1"/>
  <c r="Z4125" i="1" s="1"/>
  <c r="Y4129" i="1"/>
  <c r="Y4128" i="1" s="1"/>
  <c r="Y4127" i="1" s="1"/>
  <c r="Y4126" i="1" s="1"/>
  <c r="Y4125" i="1" s="1"/>
  <c r="Z4123" i="1"/>
  <c r="Z4122" i="1" s="1"/>
  <c r="Y4123" i="1"/>
  <c r="Y4122" i="1" s="1"/>
  <c r="Z4120" i="1"/>
  <c r="Z4119" i="1" s="1"/>
  <c r="Z4118" i="1" s="1"/>
  <c r="Y4120" i="1"/>
  <c r="Y4119" i="1" s="1"/>
  <c r="Y4118" i="1" s="1"/>
  <c r="Z4114" i="1"/>
  <c r="Z4113" i="1" s="1"/>
  <c r="Y4114" i="1"/>
  <c r="Y4113" i="1" s="1"/>
  <c r="Z4110" i="1"/>
  <c r="Z4109" i="1" s="1"/>
  <c r="Y4110" i="1"/>
  <c r="Y4109" i="1" s="1"/>
  <c r="Z4106" i="1"/>
  <c r="Z4105" i="1" s="1"/>
  <c r="Y4106" i="1"/>
  <c r="Y4105" i="1" s="1"/>
  <c r="Z4100" i="1"/>
  <c r="Z4099" i="1" s="1"/>
  <c r="Z4098" i="1" s="1"/>
  <c r="Z4093" i="1" s="1"/>
  <c r="Y4100" i="1"/>
  <c r="Y4099" i="1" s="1"/>
  <c r="Y4098" i="1" s="1"/>
  <c r="Y4093" i="1" s="1"/>
  <c r="Z4091" i="1"/>
  <c r="Z4090" i="1" s="1"/>
  <c r="Y4091" i="1"/>
  <c r="Y4090" i="1" s="1"/>
  <c r="Z4087" i="1"/>
  <c r="Z4086" i="1" s="1"/>
  <c r="Y4087" i="1"/>
  <c r="Y4086" i="1" s="1"/>
  <c r="Z4083" i="1"/>
  <c r="Z4082" i="1" s="1"/>
  <c r="Y4083" i="1"/>
  <c r="Y4082" i="1" s="1"/>
  <c r="Z4077" i="1"/>
  <c r="Z4076" i="1" s="1"/>
  <c r="Y4077" i="1"/>
  <c r="Z4073" i="1"/>
  <c r="Z4072" i="1" s="1"/>
  <c r="Y4073" i="1"/>
  <c r="Y4072" i="1" s="1"/>
  <c r="Z4070" i="1"/>
  <c r="Z4069" i="1" s="1"/>
  <c r="Y4070" i="1"/>
  <c r="Y4069" i="1" s="1"/>
  <c r="Z4064" i="1"/>
  <c r="Z4063" i="1" s="1"/>
  <c r="Z4062" i="1" s="1"/>
  <c r="Y4064" i="1"/>
  <c r="Y4063" i="1" s="1"/>
  <c r="Y4062" i="1" s="1"/>
  <c r="Z4059" i="1"/>
  <c r="Z4058" i="1" s="1"/>
  <c r="Y4059" i="1"/>
  <c r="Y4058" i="1" s="1"/>
  <c r="Z4056" i="1"/>
  <c r="Z4055" i="1" s="1"/>
  <c r="Y4056" i="1"/>
  <c r="Y4055" i="1" s="1"/>
  <c r="Z4040" i="1"/>
  <c r="Z4039" i="1" s="1"/>
  <c r="Y4040" i="1"/>
  <c r="Y4039" i="1" s="1"/>
  <c r="Z4037" i="1"/>
  <c r="Z4036" i="1" s="1"/>
  <c r="Y4037" i="1"/>
  <c r="Y4036" i="1" s="1"/>
  <c r="Z4034" i="1"/>
  <c r="Z4033" i="1" s="1"/>
  <c r="Z4032" i="1" s="1"/>
  <c r="Y4034" i="1"/>
  <c r="Y4033" i="1" s="1"/>
  <c r="Y4032" i="1" s="1"/>
  <c r="Z4030" i="1"/>
  <c r="Y4030" i="1"/>
  <c r="Z4028" i="1"/>
  <c r="Z4027" i="1" s="1"/>
  <c r="Y4028" i="1"/>
  <c r="Y4027" i="1" s="1"/>
  <c r="Z4023" i="1"/>
  <c r="Z4022" i="1" s="1"/>
  <c r="Z4021" i="1" s="1"/>
  <c r="Y4023" i="1"/>
  <c r="Y4022" i="1" s="1"/>
  <c r="Y4021" i="1" s="1"/>
  <c r="Z4018" i="1"/>
  <c r="Z4017" i="1" s="1"/>
  <c r="Z4016" i="1" s="1"/>
  <c r="Y4018" i="1"/>
  <c r="Y4017" i="1" s="1"/>
  <c r="Y4016" i="1" s="1"/>
  <c r="Z4014" i="1"/>
  <c r="Z4013" i="1" s="1"/>
  <c r="Y4014" i="1"/>
  <c r="Y4013" i="1" s="1"/>
  <c r="Z4005" i="1"/>
  <c r="Z4004" i="1" s="1"/>
  <c r="Z4003" i="1" s="1"/>
  <c r="Z4002" i="1" s="1"/>
  <c r="Y4005" i="1"/>
  <c r="Y4004" i="1" s="1"/>
  <c r="Y4003" i="1" s="1"/>
  <c r="Y4002" i="1" s="1"/>
  <c r="Z4000" i="1"/>
  <c r="Z3999" i="1" s="1"/>
  <c r="Z3998" i="1" s="1"/>
  <c r="Z3997" i="1" s="1"/>
  <c r="Z3996" i="1" s="1"/>
  <c r="Y4000" i="1"/>
  <c r="Y3999" i="1" s="1"/>
  <c r="Y3998" i="1" s="1"/>
  <c r="Y3997" i="1" s="1"/>
  <c r="Y3996" i="1" s="1"/>
  <c r="Z3994" i="1"/>
  <c r="Z3993" i="1" s="1"/>
  <c r="Y3994" i="1"/>
  <c r="Y3993" i="1" s="1"/>
  <c r="Z3990" i="1"/>
  <c r="Z3989" i="1" s="1"/>
  <c r="Y3990" i="1"/>
  <c r="Y3989" i="1" s="1"/>
  <c r="Z3986" i="1"/>
  <c r="Z3985" i="1" s="1"/>
  <c r="Y3986" i="1"/>
  <c r="Y3985" i="1" s="1"/>
  <c r="Z3980" i="1"/>
  <c r="Z3979" i="1" s="1"/>
  <c r="Y3980" i="1"/>
  <c r="Y3979" i="1" s="1"/>
  <c r="Z3977" i="1"/>
  <c r="Z3976" i="1" s="1"/>
  <c r="Y3977" i="1"/>
  <c r="Y3976" i="1" s="1"/>
  <c r="Z3972" i="1"/>
  <c r="Y3972" i="1"/>
  <c r="Z3970" i="1"/>
  <c r="Y3970" i="1"/>
  <c r="Z3964" i="1"/>
  <c r="Z3963" i="1" s="1"/>
  <c r="Z3962" i="1" s="1"/>
  <c r="Z3961" i="1" s="1"/>
  <c r="Y3964" i="1"/>
  <c r="Y3963" i="1" s="1"/>
  <c r="Y3962" i="1" s="1"/>
  <c r="Y3961" i="1" s="1"/>
  <c r="Z3959" i="1"/>
  <c r="Z3958" i="1" s="1"/>
  <c r="Y3959" i="1"/>
  <c r="Y3958" i="1" s="1"/>
  <c r="Z3956" i="1"/>
  <c r="Z3955" i="1" s="1"/>
  <c r="Y3956" i="1"/>
  <c r="Y3955" i="1" s="1"/>
  <c r="Z3949" i="1"/>
  <c r="Z3948" i="1" s="1"/>
  <c r="Y3949" i="1"/>
  <c r="Y3948" i="1" s="1"/>
  <c r="Z3946" i="1"/>
  <c r="Z3945" i="1" s="1"/>
  <c r="Y3946" i="1"/>
  <c r="Y3945" i="1" s="1"/>
  <c r="Z3939" i="1"/>
  <c r="Y3939" i="1"/>
  <c r="Z3937" i="1"/>
  <c r="Z3936" i="1" s="1"/>
  <c r="Y3937" i="1"/>
  <c r="Y3936" i="1" s="1"/>
  <c r="Z3933" i="1"/>
  <c r="Z3932" i="1" s="1"/>
  <c r="Y3933" i="1"/>
  <c r="Y3932" i="1" s="1"/>
  <c r="Z3930" i="1"/>
  <c r="Y3930" i="1"/>
  <c r="Z3928" i="1"/>
  <c r="Z3927" i="1" s="1"/>
  <c r="Y3928" i="1"/>
  <c r="Y3927" i="1" s="1"/>
  <c r="Z3923" i="1"/>
  <c r="Y3923" i="1"/>
  <c r="Z3921" i="1"/>
  <c r="Y3921" i="1"/>
  <c r="Z3919" i="1"/>
  <c r="Z3918" i="1" s="1"/>
  <c r="Y3919" i="1"/>
  <c r="Y3918" i="1" s="1"/>
  <c r="Z3915" i="1"/>
  <c r="Z3914" i="1" s="1"/>
  <c r="Y3915" i="1"/>
  <c r="Y3914" i="1" s="1"/>
  <c r="Z3912" i="1"/>
  <c r="Z3911" i="1" s="1"/>
  <c r="Y3912" i="1"/>
  <c r="Y3911" i="1" s="1"/>
  <c r="Z3903" i="1"/>
  <c r="Z3902" i="1" s="1"/>
  <c r="Y3903" i="1"/>
  <c r="Y3902" i="1" s="1"/>
  <c r="Z3900" i="1"/>
  <c r="Z3899" i="1" s="1"/>
  <c r="Y3900" i="1"/>
  <c r="Y3899" i="1" s="1"/>
  <c r="Z3895" i="1"/>
  <c r="Z3894" i="1" s="1"/>
  <c r="Z3893" i="1" s="1"/>
  <c r="Z3892" i="1" s="1"/>
  <c r="Y3895" i="1"/>
  <c r="Y3894" i="1" s="1"/>
  <c r="Y3893" i="1" s="1"/>
  <c r="Y3892" i="1" s="1"/>
  <c r="Z3889" i="1"/>
  <c r="Z3888" i="1" s="1"/>
  <c r="Y3889" i="1"/>
  <c r="Y3888" i="1" s="1"/>
  <c r="Z3886" i="1"/>
  <c r="Z3885" i="1" s="1"/>
  <c r="Y3886" i="1"/>
  <c r="Y3885" i="1" s="1"/>
  <c r="Z3879" i="1"/>
  <c r="Z3878" i="1" s="1"/>
  <c r="Z3877" i="1" s="1"/>
  <c r="Z3876" i="1" s="1"/>
  <c r="Z3875" i="1" s="1"/>
  <c r="Y3879" i="1"/>
  <c r="Y3878" i="1" s="1"/>
  <c r="Y3877" i="1" s="1"/>
  <c r="Y3876" i="1" s="1"/>
  <c r="Y3875" i="1" s="1"/>
  <c r="Z3873" i="1"/>
  <c r="Z3872" i="1" s="1"/>
  <c r="Y3873" i="1"/>
  <c r="Y3872" i="1" s="1"/>
  <c r="Z3869" i="1"/>
  <c r="Z3868" i="1" s="1"/>
  <c r="Y3869" i="1"/>
  <c r="Y3868" i="1" s="1"/>
  <c r="Z3866" i="1"/>
  <c r="Z3865" i="1" s="1"/>
  <c r="Y3866" i="1"/>
  <c r="Y3865" i="1" s="1"/>
  <c r="Z3858" i="1"/>
  <c r="Z3857" i="1" s="1"/>
  <c r="Z3856" i="1" s="1"/>
  <c r="Z3855" i="1" s="1"/>
  <c r="Z3854" i="1" s="1"/>
  <c r="Z3853" i="1" s="1"/>
  <c r="Z3852" i="1" s="1"/>
  <c r="Y3858" i="1"/>
  <c r="Y3857" i="1" s="1"/>
  <c r="Y3856" i="1" s="1"/>
  <c r="Y3855" i="1" s="1"/>
  <c r="Y3854" i="1" s="1"/>
  <c r="Y3853" i="1" s="1"/>
  <c r="Y3852" i="1" s="1"/>
  <c r="Z3850" i="1"/>
  <c r="Z3849" i="1" s="1"/>
  <c r="Y3850" i="1"/>
  <c r="Y3849" i="1" s="1"/>
  <c r="Z3847" i="1"/>
  <c r="Z3846" i="1" s="1"/>
  <c r="Y3847" i="1"/>
  <c r="Y3846" i="1" s="1"/>
  <c r="Z3842" i="1"/>
  <c r="Z3841" i="1" s="1"/>
  <c r="Y3842" i="1"/>
  <c r="Y3841" i="1" s="1"/>
  <c r="Z3838" i="1"/>
  <c r="Z3837" i="1" s="1"/>
  <c r="Y3838" i="1"/>
  <c r="Y3837" i="1" s="1"/>
  <c r="Z3834" i="1"/>
  <c r="Z3833" i="1" s="1"/>
  <c r="Y3834" i="1"/>
  <c r="Y3833" i="1" s="1"/>
  <c r="Z3828" i="1"/>
  <c r="Z3827" i="1" s="1"/>
  <c r="Y3828" i="1"/>
  <c r="Y3827" i="1" s="1"/>
  <c r="Z3825" i="1"/>
  <c r="Z3824" i="1" s="1"/>
  <c r="Y3825" i="1"/>
  <c r="Y3824" i="1" s="1"/>
  <c r="Z3820" i="1"/>
  <c r="Z3819" i="1" s="1"/>
  <c r="Z3818" i="1" s="1"/>
  <c r="Y3820" i="1"/>
  <c r="Y3819" i="1" s="1"/>
  <c r="Y3818" i="1" s="1"/>
  <c r="Z3816" i="1"/>
  <c r="Z3815" i="1" s="1"/>
  <c r="Z3814" i="1" s="1"/>
  <c r="Y3816" i="1"/>
  <c r="Y3815" i="1" s="1"/>
  <c r="Y3814" i="1" s="1"/>
  <c r="Z3812" i="1"/>
  <c r="Z3811" i="1" s="1"/>
  <c r="Z3810" i="1" s="1"/>
  <c r="Y3812" i="1"/>
  <c r="Y3811" i="1" s="1"/>
  <c r="Z3806" i="1"/>
  <c r="Z3805" i="1" s="1"/>
  <c r="Y3806" i="1"/>
  <c r="Y3805" i="1" s="1"/>
  <c r="Z3802" i="1"/>
  <c r="Z3801" i="1" s="1"/>
  <c r="Y3802" i="1"/>
  <c r="Y3801" i="1" s="1"/>
  <c r="Z3799" i="1"/>
  <c r="Z3798" i="1" s="1"/>
  <c r="Y3799" i="1"/>
  <c r="Y3798" i="1" s="1"/>
  <c r="Z3793" i="1"/>
  <c r="Y3793" i="1"/>
  <c r="Z3791" i="1"/>
  <c r="Z3790" i="1" s="1"/>
  <c r="Y3791" i="1"/>
  <c r="Y3790" i="1" s="1"/>
  <c r="Z3785" i="1"/>
  <c r="Z3784" i="1" s="1"/>
  <c r="Z3783" i="1" s="1"/>
  <c r="Z3782" i="1" s="1"/>
  <c r="Z3781" i="1" s="1"/>
  <c r="Y3785" i="1"/>
  <c r="Y3784" i="1" s="1"/>
  <c r="Y3783" i="1" s="1"/>
  <c r="Y3782" i="1" s="1"/>
  <c r="Y3781" i="1" s="1"/>
  <c r="Z3771" i="1"/>
  <c r="Z3770" i="1" s="1"/>
  <c r="Y3771" i="1"/>
  <c r="Y3770" i="1" s="1"/>
  <c r="Z3768" i="1"/>
  <c r="Y3768" i="1"/>
  <c r="Z3766" i="1"/>
  <c r="Z3765" i="1" s="1"/>
  <c r="Y3766" i="1"/>
  <c r="Y3765" i="1" s="1"/>
  <c r="Z3760" i="1"/>
  <c r="Z3759" i="1" s="1"/>
  <c r="Y3760" i="1"/>
  <c r="Y3759" i="1" s="1"/>
  <c r="Z3757" i="1"/>
  <c r="Z3756" i="1" s="1"/>
  <c r="Y3757" i="1"/>
  <c r="Y3756" i="1" s="1"/>
  <c r="Y3755" i="1" s="1"/>
  <c r="Z3753" i="1"/>
  <c r="Z3752" i="1" s="1"/>
  <c r="Y3753" i="1"/>
  <c r="Y3752" i="1" s="1"/>
  <c r="Z3750" i="1"/>
  <c r="Y3750" i="1"/>
  <c r="Z3749" i="1"/>
  <c r="Y3749" i="1"/>
  <c r="Z3744" i="1"/>
  <c r="Z3743" i="1" s="1"/>
  <c r="Y3744" i="1"/>
  <c r="Y3743" i="1" s="1"/>
  <c r="Z3740" i="1"/>
  <c r="Z3739" i="1" s="1"/>
  <c r="Y3740" i="1"/>
  <c r="Y3739" i="1" s="1"/>
  <c r="Z3736" i="1"/>
  <c r="Z3735" i="1" s="1"/>
  <c r="Y3736" i="1"/>
  <c r="Y3735" i="1" s="1"/>
  <c r="Z3727" i="1"/>
  <c r="Z3726" i="1" s="1"/>
  <c r="Y3727" i="1"/>
  <c r="Y3726" i="1" s="1"/>
  <c r="Z3723" i="1"/>
  <c r="Z3722" i="1" s="1"/>
  <c r="Y3723" i="1"/>
  <c r="Y3722" i="1" s="1"/>
  <c r="Z3719" i="1"/>
  <c r="Z3718" i="1" s="1"/>
  <c r="Y3719" i="1"/>
  <c r="Y3718" i="1" s="1"/>
  <c r="Z3713" i="1"/>
  <c r="Z3712" i="1" s="1"/>
  <c r="Y3713" i="1"/>
  <c r="Y3712" i="1" s="1"/>
  <c r="Z3709" i="1"/>
  <c r="Z3708" i="1" s="1"/>
  <c r="Y3709" i="1"/>
  <c r="Y3708" i="1" s="1"/>
  <c r="Z3705" i="1"/>
  <c r="Z3704" i="1" s="1"/>
  <c r="Y3705" i="1"/>
  <c r="Y3704" i="1" s="1"/>
  <c r="Z3699" i="1"/>
  <c r="Z3698" i="1" s="1"/>
  <c r="Z3697" i="1" s="1"/>
  <c r="Z3679" i="1" s="1"/>
  <c r="Y3699" i="1"/>
  <c r="Y3698" i="1" s="1"/>
  <c r="Y3697" i="1" s="1"/>
  <c r="Y3679" i="1" s="1"/>
  <c r="Z3695" i="1"/>
  <c r="Z3694" i="1" s="1"/>
  <c r="Z3693" i="1" s="1"/>
  <c r="Y3695" i="1"/>
  <c r="Y3694" i="1" s="1"/>
  <c r="Y3693" i="1" s="1"/>
  <c r="Z3691" i="1"/>
  <c r="Z3690" i="1" s="1"/>
  <c r="Z3689" i="1" s="1"/>
  <c r="Y3691" i="1"/>
  <c r="Y3690" i="1" s="1"/>
  <c r="Y3689" i="1" s="1"/>
  <c r="Z3687" i="1"/>
  <c r="Z3686" i="1" s="1"/>
  <c r="Z3685" i="1" s="1"/>
  <c r="Y3687" i="1"/>
  <c r="Y3686" i="1" s="1"/>
  <c r="Z3677" i="1"/>
  <c r="Y3677" i="1"/>
  <c r="Z3674" i="1"/>
  <c r="Z3673" i="1" s="1"/>
  <c r="Y3674" i="1"/>
  <c r="Y3673" i="1" s="1"/>
  <c r="Z3670" i="1"/>
  <c r="Z3669" i="1" s="1"/>
  <c r="Z3668" i="1" s="1"/>
  <c r="Z3667" i="1" s="1"/>
  <c r="Y3670" i="1"/>
  <c r="Y3669" i="1" s="1"/>
  <c r="Y3668" i="1" s="1"/>
  <c r="Y3667" i="1" s="1"/>
  <c r="Z3664" i="1"/>
  <c r="Z3663" i="1" s="1"/>
  <c r="Y3664" i="1"/>
  <c r="Y3663" i="1" s="1"/>
  <c r="Y3662" i="1" s="1"/>
  <c r="Z3660" i="1"/>
  <c r="Z3659" i="1" s="1"/>
  <c r="Y3660" i="1"/>
  <c r="Y3659" i="1" s="1"/>
  <c r="Z3657" i="1"/>
  <c r="Z3656" i="1" s="1"/>
  <c r="Y3657" i="1"/>
  <c r="Y3656" i="1" s="1"/>
  <c r="Z3652" i="1"/>
  <c r="Z3651" i="1" s="1"/>
  <c r="Z3650" i="1" s="1"/>
  <c r="Z3649" i="1" s="1"/>
  <c r="Y3652" i="1"/>
  <c r="Y3651" i="1" s="1"/>
  <c r="Y3650" i="1" s="1"/>
  <c r="Y3649" i="1" s="1"/>
  <c r="Z3647" i="1"/>
  <c r="Z3646" i="1" s="1"/>
  <c r="Z3645" i="1" s="1"/>
  <c r="Y3647" i="1"/>
  <c r="Y3646" i="1" s="1"/>
  <c r="Y3645" i="1" s="1"/>
  <c r="Z3643" i="1"/>
  <c r="Y3643" i="1"/>
  <c r="Z3641" i="1"/>
  <c r="Z3640" i="1" s="1"/>
  <c r="Y3641" i="1"/>
  <c r="Y3640" i="1" s="1"/>
  <c r="Z3626" i="1"/>
  <c r="Z3625" i="1" s="1"/>
  <c r="Z3624" i="1" s="1"/>
  <c r="Y3626" i="1"/>
  <c r="Y3625" i="1" s="1"/>
  <c r="Y3624" i="1" s="1"/>
  <c r="Z3622" i="1"/>
  <c r="Z3621" i="1" s="1"/>
  <c r="Z3620" i="1" s="1"/>
  <c r="Y3622" i="1"/>
  <c r="Y3621" i="1" s="1"/>
  <c r="Y3620" i="1" s="1"/>
  <c r="Z3618" i="1"/>
  <c r="Z3617" i="1" s="1"/>
  <c r="Z3616" i="1" s="1"/>
  <c r="Y3618" i="1"/>
  <c r="Y3617" i="1" s="1"/>
  <c r="Y3616" i="1" s="1"/>
  <c r="Z3602" i="1"/>
  <c r="Z3601" i="1" s="1"/>
  <c r="Z3600" i="1" s="1"/>
  <c r="Z3599" i="1" s="1"/>
  <c r="Z3598" i="1" s="1"/>
  <c r="Y3602" i="1"/>
  <c r="Y3601" i="1" s="1"/>
  <c r="Y3600" i="1" s="1"/>
  <c r="Y3599" i="1" s="1"/>
  <c r="Y3598" i="1" s="1"/>
  <c r="Z3596" i="1"/>
  <c r="Z3595" i="1" s="1"/>
  <c r="Z3594" i="1" s="1"/>
  <c r="Z3593" i="1" s="1"/>
  <c r="Z3592" i="1" s="1"/>
  <c r="Y3596" i="1"/>
  <c r="Y3595" i="1" s="1"/>
  <c r="Y3594" i="1" s="1"/>
  <c r="Y3593" i="1" s="1"/>
  <c r="Y3592" i="1" s="1"/>
  <c r="Z3584" i="1"/>
  <c r="Z3583" i="1" s="1"/>
  <c r="Z3582" i="1" s="1"/>
  <c r="Z3581" i="1" s="1"/>
  <c r="Y3584" i="1"/>
  <c r="Y3583" i="1" s="1"/>
  <c r="Y3582" i="1" s="1"/>
  <c r="Y3581" i="1" s="1"/>
  <c r="Z3579" i="1"/>
  <c r="Z3578" i="1" s="1"/>
  <c r="Z3577" i="1" s="1"/>
  <c r="Y3579" i="1"/>
  <c r="Y3578" i="1" s="1"/>
  <c r="Y3577" i="1" s="1"/>
  <c r="Z3575" i="1"/>
  <c r="Z3574" i="1" s="1"/>
  <c r="Z3573" i="1" s="1"/>
  <c r="Y3575" i="1"/>
  <c r="Y3574" i="1" s="1"/>
  <c r="Y3573" i="1" s="1"/>
  <c r="Z3571" i="1"/>
  <c r="Z3570" i="1" s="1"/>
  <c r="Z3569" i="1" s="1"/>
  <c r="Y3571" i="1"/>
  <c r="Y3570" i="1" s="1"/>
  <c r="Y3569" i="1" s="1"/>
  <c r="Z3562" i="1"/>
  <c r="Z3561" i="1" s="1"/>
  <c r="Z3560" i="1" s="1"/>
  <c r="Z3559" i="1" s="1"/>
  <c r="Z3558" i="1" s="1"/>
  <c r="Z3557" i="1" s="1"/>
  <c r="Z3556" i="1" s="1"/>
  <c r="Y3562" i="1"/>
  <c r="Y3561" i="1" s="1"/>
  <c r="Y3560" i="1" s="1"/>
  <c r="Y3559" i="1" s="1"/>
  <c r="Y3558" i="1" s="1"/>
  <c r="Y3557" i="1" s="1"/>
  <c r="Y3556" i="1" s="1"/>
  <c r="Z3553" i="1"/>
  <c r="Z3552" i="1" s="1"/>
  <c r="Y3553" i="1"/>
  <c r="Y3552" i="1" s="1"/>
  <c r="Z3550" i="1"/>
  <c r="Z3549" i="1" s="1"/>
  <c r="Y3550" i="1"/>
  <c r="Y3549" i="1" s="1"/>
  <c r="Z3546" i="1"/>
  <c r="Z3545" i="1" s="1"/>
  <c r="Y3546" i="1"/>
  <c r="Y3545" i="1" s="1"/>
  <c r="Z3540" i="1"/>
  <c r="Z3539" i="1" s="1"/>
  <c r="Y3540" i="1"/>
  <c r="Y3539" i="1" s="1"/>
  <c r="Z3537" i="1"/>
  <c r="Z3536" i="1" s="1"/>
  <c r="Y3537" i="1"/>
  <c r="Y3536" i="1" s="1"/>
  <c r="Z3533" i="1"/>
  <c r="Z3532" i="1" s="1"/>
  <c r="Y3533" i="1"/>
  <c r="Y3532" i="1" s="1"/>
  <c r="Z3527" i="1"/>
  <c r="Z3526" i="1" s="1"/>
  <c r="Z3525" i="1" s="1"/>
  <c r="Z3524" i="1" s="1"/>
  <c r="Z3523" i="1" s="1"/>
  <c r="Y3527" i="1"/>
  <c r="Y3526" i="1" s="1"/>
  <c r="Y3525" i="1" s="1"/>
  <c r="Y3524" i="1" s="1"/>
  <c r="Y3523" i="1" s="1"/>
  <c r="Z3521" i="1"/>
  <c r="Z3519" i="1" s="1"/>
  <c r="Y3521" i="1"/>
  <c r="Y3519" i="1" s="1"/>
  <c r="Z3517" i="1"/>
  <c r="Z3516" i="1" s="1"/>
  <c r="Y3517" i="1"/>
  <c r="Y3516" i="1" s="1"/>
  <c r="Z3511" i="1"/>
  <c r="Z3510" i="1" s="1"/>
  <c r="Y3511" i="1"/>
  <c r="Y3510" i="1" s="1"/>
  <c r="Z3508" i="1"/>
  <c r="Z3507" i="1" s="1"/>
  <c r="Y3508" i="1"/>
  <c r="Y3507" i="1" s="1"/>
  <c r="Z3503" i="1"/>
  <c r="Z3502" i="1" s="1"/>
  <c r="Z3501" i="1" s="1"/>
  <c r="Y3503" i="1"/>
  <c r="Y3502" i="1" s="1"/>
  <c r="Y3501" i="1" s="1"/>
  <c r="Z3499" i="1"/>
  <c r="Z3498" i="1" s="1"/>
  <c r="Z3497" i="1" s="1"/>
  <c r="Y3499" i="1"/>
  <c r="Y3498" i="1" s="1"/>
  <c r="Y3497" i="1" s="1"/>
  <c r="Z3495" i="1"/>
  <c r="Z3494" i="1" s="1"/>
  <c r="Z3493" i="1" s="1"/>
  <c r="Y3495" i="1"/>
  <c r="Y3494" i="1" s="1"/>
  <c r="Y3493" i="1" s="1"/>
  <c r="Z3491" i="1"/>
  <c r="Z3490" i="1" s="1"/>
  <c r="Z3489" i="1" s="1"/>
  <c r="Y3491" i="1"/>
  <c r="Y3490" i="1" s="1"/>
  <c r="Y3489" i="1" s="1"/>
  <c r="Z3487" i="1"/>
  <c r="Z3486" i="1" s="1"/>
  <c r="Z3485" i="1" s="1"/>
  <c r="Y3487" i="1"/>
  <c r="Y3486" i="1" s="1"/>
  <c r="Y3485" i="1" s="1"/>
  <c r="Z3477" i="1"/>
  <c r="Z3476" i="1" s="1"/>
  <c r="Y3477" i="1"/>
  <c r="Y3476" i="1" s="1"/>
  <c r="Z3474" i="1"/>
  <c r="Z3473" i="1" s="1"/>
  <c r="Y3474" i="1"/>
  <c r="Y3473" i="1" s="1"/>
  <c r="Z3470" i="1"/>
  <c r="Z3469" i="1" s="1"/>
  <c r="Y3470" i="1"/>
  <c r="Y3469" i="1" s="1"/>
  <c r="Z3464" i="1"/>
  <c r="Z3463" i="1" s="1"/>
  <c r="Y3464" i="1"/>
  <c r="Y3463" i="1" s="1"/>
  <c r="Z3461" i="1"/>
  <c r="Z3460" i="1" s="1"/>
  <c r="Y3461" i="1"/>
  <c r="Y3460" i="1" s="1"/>
  <c r="Z3457" i="1"/>
  <c r="Z3456" i="1" s="1"/>
  <c r="Y3457" i="1"/>
  <c r="Y3456" i="1" s="1"/>
  <c r="Z3451" i="1"/>
  <c r="Z3450" i="1" s="1"/>
  <c r="Y3451" i="1"/>
  <c r="Y3450" i="1" s="1"/>
  <c r="Z3448" i="1"/>
  <c r="Z3447" i="1" s="1"/>
  <c r="Z3446" i="1" s="1"/>
  <c r="Y3448" i="1"/>
  <c r="Y3447" i="1" s="1"/>
  <c r="Y3446" i="1" s="1"/>
  <c r="Z3444" i="1"/>
  <c r="Z3443" i="1" s="1"/>
  <c r="Z3442" i="1" s="1"/>
  <c r="Y3444" i="1"/>
  <c r="Y3443" i="1" s="1"/>
  <c r="Y3442" i="1" s="1"/>
  <c r="Z3439" i="1"/>
  <c r="Z3438" i="1" s="1"/>
  <c r="Z3437" i="1" s="1"/>
  <c r="Y3439" i="1"/>
  <c r="Y3438" i="1" s="1"/>
  <c r="Y3437" i="1" s="1"/>
  <c r="Z3433" i="1"/>
  <c r="Z3432" i="1" s="1"/>
  <c r="Z3431" i="1" s="1"/>
  <c r="Z3430" i="1" s="1"/>
  <c r="Z3429" i="1" s="1"/>
  <c r="Y3433" i="1"/>
  <c r="Y3432" i="1" s="1"/>
  <c r="Y3431" i="1" s="1"/>
  <c r="Z3426" i="1"/>
  <c r="Z3425" i="1" s="1"/>
  <c r="Z3424" i="1" s="1"/>
  <c r="Y3426" i="1"/>
  <c r="Y3425" i="1" s="1"/>
  <c r="Y3424" i="1" s="1"/>
  <c r="Z3422" i="1"/>
  <c r="Z3421" i="1" s="1"/>
  <c r="Z3420" i="1" s="1"/>
  <c r="Y3422" i="1"/>
  <c r="Y3421" i="1" s="1"/>
  <c r="Y3420" i="1" s="1"/>
  <c r="Z3417" i="1"/>
  <c r="Z3416" i="1" s="1"/>
  <c r="Z3415" i="1" s="1"/>
  <c r="Z3414" i="1" s="1"/>
  <c r="Y3417" i="1"/>
  <c r="Y3416" i="1" s="1"/>
  <c r="Y3415" i="1" s="1"/>
  <c r="Y3414" i="1" s="1"/>
  <c r="Z3409" i="1"/>
  <c r="Z3408" i="1" s="1"/>
  <c r="Z3407" i="1" s="1"/>
  <c r="Z3406" i="1" s="1"/>
  <c r="Z3405" i="1" s="1"/>
  <c r="Z3404" i="1" s="1"/>
  <c r="Z3403" i="1" s="1"/>
  <c r="Y3409" i="1"/>
  <c r="Y3408" i="1" s="1"/>
  <c r="Y3407" i="1" s="1"/>
  <c r="Y3406" i="1" s="1"/>
  <c r="Y3405" i="1" s="1"/>
  <c r="Y3404" i="1" s="1"/>
  <c r="Y3403" i="1" s="1"/>
  <c r="Z3393" i="1"/>
  <c r="Z3392" i="1" s="1"/>
  <c r="Z3391" i="1" s="1"/>
  <c r="Y3393" i="1"/>
  <c r="Y3392" i="1" s="1"/>
  <c r="Y3391" i="1" s="1"/>
  <c r="Z3388" i="1"/>
  <c r="Z3387" i="1" s="1"/>
  <c r="Y3388" i="1"/>
  <c r="Y3387" i="1" s="1"/>
  <c r="Z3384" i="1"/>
  <c r="Z3383" i="1" s="1"/>
  <c r="Y3384" i="1"/>
  <c r="Y3383" i="1" s="1"/>
  <c r="Z3380" i="1"/>
  <c r="Z3379" i="1" s="1"/>
  <c r="Y3380" i="1"/>
  <c r="Y3379" i="1" s="1"/>
  <c r="Z3374" i="1"/>
  <c r="Z3373" i="1" s="1"/>
  <c r="Y3374" i="1"/>
  <c r="Y3373" i="1" s="1"/>
  <c r="Z3370" i="1"/>
  <c r="Z3369" i="1" s="1"/>
  <c r="Y3370" i="1"/>
  <c r="Y3369" i="1" s="1"/>
  <c r="Z3366" i="1"/>
  <c r="Z3365" i="1" s="1"/>
  <c r="Y3366" i="1"/>
  <c r="Y3365" i="1" s="1"/>
  <c r="Z3360" i="1"/>
  <c r="Z3359" i="1" s="1"/>
  <c r="Y3360" i="1"/>
  <c r="Y3359" i="1" s="1"/>
  <c r="Z3357" i="1"/>
  <c r="Z3356" i="1" s="1"/>
  <c r="Y3357" i="1"/>
  <c r="Y3356" i="1" s="1"/>
  <c r="Z3353" i="1"/>
  <c r="Z3352" i="1" s="1"/>
  <c r="Y3353" i="1"/>
  <c r="Y3352" i="1" s="1"/>
  <c r="Z3347" i="1"/>
  <c r="Z3346" i="1" s="1"/>
  <c r="Y3347" i="1"/>
  <c r="Y3346" i="1" s="1"/>
  <c r="Z3343" i="1"/>
  <c r="Z3342" i="1" s="1"/>
  <c r="Y3343" i="1"/>
  <c r="Y3342" i="1" s="1"/>
  <c r="Z3339" i="1"/>
  <c r="Z3338" i="1" s="1"/>
  <c r="Y3339" i="1"/>
  <c r="Y3338" i="1" s="1"/>
  <c r="Z3333" i="1"/>
  <c r="Z3332" i="1" s="1"/>
  <c r="Z3331" i="1" s="1"/>
  <c r="Y3333" i="1"/>
  <c r="Y3332" i="1" s="1"/>
  <c r="Y3331" i="1" s="1"/>
  <c r="Z3329" i="1"/>
  <c r="Y3329" i="1"/>
  <c r="Z3326" i="1"/>
  <c r="Z3325" i="1" s="1"/>
  <c r="Y3326" i="1"/>
  <c r="Y3325" i="1" s="1"/>
  <c r="Z3322" i="1"/>
  <c r="Z3321" i="1" s="1"/>
  <c r="Z3320" i="1" s="1"/>
  <c r="Y3322" i="1"/>
  <c r="Y3321" i="1" s="1"/>
  <c r="Y3320" i="1" s="1"/>
  <c r="Z3317" i="1"/>
  <c r="Z3316" i="1" s="1"/>
  <c r="Y3317" i="1"/>
  <c r="Y3316" i="1" s="1"/>
  <c r="Z3314" i="1"/>
  <c r="Z3313" i="1" s="1"/>
  <c r="Z3312" i="1" s="1"/>
  <c r="Y3314" i="1"/>
  <c r="Y3313" i="1" s="1"/>
  <c r="Y3312" i="1" s="1"/>
  <c r="Z3310" i="1"/>
  <c r="Z3309" i="1" s="1"/>
  <c r="Z3308" i="1" s="1"/>
  <c r="Y3310" i="1"/>
  <c r="Y3309" i="1" s="1"/>
  <c r="Y3308" i="1" s="1"/>
  <c r="Z3305" i="1"/>
  <c r="Z3304" i="1" s="1"/>
  <c r="Z3303" i="1" s="1"/>
  <c r="Y3305" i="1"/>
  <c r="Y3304" i="1" s="1"/>
  <c r="Y3303" i="1" s="1"/>
  <c r="Z3294" i="1"/>
  <c r="Z3293" i="1" s="1"/>
  <c r="Z3292" i="1" s="1"/>
  <c r="Y3294" i="1"/>
  <c r="Y3293" i="1" s="1"/>
  <c r="Y3292" i="1" s="1"/>
  <c r="Z3290" i="1"/>
  <c r="Z3289" i="1" s="1"/>
  <c r="Z3288" i="1" s="1"/>
  <c r="Y3290" i="1"/>
  <c r="Y3289" i="1" s="1"/>
  <c r="Y3288" i="1" s="1"/>
  <c r="Z3286" i="1"/>
  <c r="Z3285" i="1" s="1"/>
  <c r="Z3284" i="1" s="1"/>
  <c r="Y3286" i="1"/>
  <c r="Y3285" i="1" s="1"/>
  <c r="Y3284" i="1" s="1"/>
  <c r="Z3280" i="1"/>
  <c r="Z3278" i="1" s="1"/>
  <c r="Y3280" i="1"/>
  <c r="Y3278" i="1" s="1"/>
  <c r="Z3276" i="1"/>
  <c r="Z3275" i="1" s="1"/>
  <c r="Y3276" i="1"/>
  <c r="Y3275" i="1" s="1"/>
  <c r="Z3273" i="1"/>
  <c r="Z3272" i="1" s="1"/>
  <c r="Y3273" i="1"/>
  <c r="Y3272" i="1" s="1"/>
  <c r="Z3267" i="1"/>
  <c r="Z3266" i="1" s="1"/>
  <c r="Z3265" i="1" s="1"/>
  <c r="Z3264" i="1" s="1"/>
  <c r="Y3267" i="1"/>
  <c r="Y3266" i="1" s="1"/>
  <c r="Y3265" i="1" s="1"/>
  <c r="Y3264" i="1" s="1"/>
  <c r="Z3262" i="1"/>
  <c r="Z3261" i="1" s="1"/>
  <c r="Y3262" i="1"/>
  <c r="Y3261" i="1" s="1"/>
  <c r="Z3259" i="1"/>
  <c r="Z3258" i="1" s="1"/>
  <c r="Y3259" i="1"/>
  <c r="Y3258" i="1" s="1"/>
  <c r="Z3254" i="1"/>
  <c r="Z3253" i="1" s="1"/>
  <c r="Z3252" i="1" s="1"/>
  <c r="Z3251" i="1" s="1"/>
  <c r="Y3254" i="1"/>
  <c r="Y3253" i="1" s="1"/>
  <c r="Y3252" i="1" s="1"/>
  <c r="Y3251" i="1" s="1"/>
  <c r="Z3249" i="1"/>
  <c r="Z3248" i="1" s="1"/>
  <c r="Z3247" i="1" s="1"/>
  <c r="Y3249" i="1"/>
  <c r="Y3248" i="1" s="1"/>
  <c r="Y3247" i="1" s="1"/>
  <c r="Z3241" i="1"/>
  <c r="Z3240" i="1" s="1"/>
  <c r="Z3236" i="1" s="1"/>
  <c r="Y3241" i="1"/>
  <c r="Y3240" i="1" s="1"/>
  <c r="Y3236" i="1" s="1"/>
  <c r="Z3230" i="1"/>
  <c r="Z3229" i="1" s="1"/>
  <c r="Y3230" i="1"/>
  <c r="Y3229" i="1" s="1"/>
  <c r="Z3227" i="1"/>
  <c r="Z3226" i="1" s="1"/>
  <c r="Y3227" i="1"/>
  <c r="Y3226" i="1" s="1"/>
  <c r="Z3223" i="1"/>
  <c r="Z3222" i="1" s="1"/>
  <c r="Z3221" i="1" s="1"/>
  <c r="Y3223" i="1"/>
  <c r="Y3222" i="1" s="1"/>
  <c r="Y3221" i="1" s="1"/>
  <c r="Z3219" i="1"/>
  <c r="Z3218" i="1" s="1"/>
  <c r="Y3219" i="1"/>
  <c r="Y3218" i="1" s="1"/>
  <c r="Z3216" i="1"/>
  <c r="Z3215" i="1" s="1"/>
  <c r="Y3216" i="1"/>
  <c r="Y3215" i="1" s="1"/>
  <c r="Z3210" i="1"/>
  <c r="Z3209" i="1" s="1"/>
  <c r="Z3208" i="1" s="1"/>
  <c r="Y3210" i="1"/>
  <c r="Y3209" i="1" s="1"/>
  <c r="Y3208" i="1" s="1"/>
  <c r="Z3206" i="1"/>
  <c r="Z3205" i="1" s="1"/>
  <c r="Z3204" i="1" s="1"/>
  <c r="Y3206" i="1"/>
  <c r="Y3205" i="1" s="1"/>
  <c r="Y3204" i="1" s="1"/>
  <c r="Z3201" i="1"/>
  <c r="Z3200" i="1" s="1"/>
  <c r="Y3201" i="1"/>
  <c r="Y3200" i="1" s="1"/>
  <c r="Z3196" i="1"/>
  <c r="Y3196" i="1"/>
  <c r="Z3194" i="1"/>
  <c r="Z3193" i="1" s="1"/>
  <c r="Y3194" i="1"/>
  <c r="Y3193" i="1" s="1"/>
  <c r="Z3190" i="1"/>
  <c r="Z3189" i="1" s="1"/>
  <c r="Y3190" i="1"/>
  <c r="Y3189" i="1" s="1"/>
  <c r="Z3186" i="1"/>
  <c r="Z3182" i="1" s="1"/>
  <c r="Z3181" i="1" s="1"/>
  <c r="Y3186" i="1"/>
  <c r="Y3182" i="1" s="1"/>
  <c r="Y3181" i="1" s="1"/>
  <c r="Z3174" i="1"/>
  <c r="Z3173" i="1" s="1"/>
  <c r="Z3172" i="1" s="1"/>
  <c r="Z3167" i="1" s="1"/>
  <c r="Y3174" i="1"/>
  <c r="Y3173" i="1" s="1"/>
  <c r="Y3172" i="1" s="1"/>
  <c r="Y3167" i="1" s="1"/>
  <c r="Z3150" i="1"/>
  <c r="Z3149" i="1" s="1"/>
  <c r="Y3150" i="1"/>
  <c r="Y3149" i="1" s="1"/>
  <c r="Z3147" i="1"/>
  <c r="Z3146" i="1" s="1"/>
  <c r="Y3147" i="1"/>
  <c r="Y3146" i="1" s="1"/>
  <c r="Z3144" i="1"/>
  <c r="Z3143" i="1" s="1"/>
  <c r="Y3144" i="1"/>
  <c r="Y3143" i="1" s="1"/>
  <c r="Z3128" i="1"/>
  <c r="Z3127" i="1" s="1"/>
  <c r="Z3126" i="1" s="1"/>
  <c r="Z3125" i="1" s="1"/>
  <c r="Z3124" i="1" s="1"/>
  <c r="Z3123" i="1" s="1"/>
  <c r="Y3128" i="1"/>
  <c r="Y3127" i="1" s="1"/>
  <c r="Y3126" i="1" s="1"/>
  <c r="Y3125" i="1" s="1"/>
  <c r="Y3124" i="1" s="1"/>
  <c r="Y3123" i="1" s="1"/>
  <c r="Z3120" i="1"/>
  <c r="Y3120" i="1"/>
  <c r="Z3117" i="1"/>
  <c r="Y3117" i="1"/>
  <c r="Z3114" i="1"/>
  <c r="Z3113" i="1" s="1"/>
  <c r="Y3114" i="1"/>
  <c r="Y3113" i="1" s="1"/>
  <c r="Z3108" i="1"/>
  <c r="Z3107" i="1" s="1"/>
  <c r="Z3106" i="1" s="1"/>
  <c r="Z3105" i="1" s="1"/>
  <c r="Y3108" i="1"/>
  <c r="Y3107" i="1" s="1"/>
  <c r="Y3106" i="1" s="1"/>
  <c r="Y3105" i="1" s="1"/>
  <c r="Z3101" i="1"/>
  <c r="Y3101" i="1"/>
  <c r="Z3099" i="1"/>
  <c r="Z3098" i="1" s="1"/>
  <c r="Y3099" i="1"/>
  <c r="Y3098" i="1" s="1"/>
  <c r="Z3092" i="1"/>
  <c r="Z3091" i="1" s="1"/>
  <c r="Y3092" i="1"/>
  <c r="Y3091" i="1" s="1"/>
  <c r="Z3088" i="1"/>
  <c r="Z3087" i="1" s="1"/>
  <c r="Y3088" i="1"/>
  <c r="Y3087" i="1" s="1"/>
  <c r="Z3085" i="1"/>
  <c r="Z3084" i="1" s="1"/>
  <c r="Y3085" i="1"/>
  <c r="Y3084" i="1" s="1"/>
  <c r="Z3078" i="1"/>
  <c r="Z3077" i="1" s="1"/>
  <c r="Y3078" i="1"/>
  <c r="Y3077" i="1" s="1"/>
  <c r="Z3075" i="1"/>
  <c r="Z3074" i="1" s="1"/>
  <c r="Y3075" i="1"/>
  <c r="Y3074" i="1" s="1"/>
  <c r="Z3069" i="1"/>
  <c r="Z3068" i="1" s="1"/>
  <c r="Z3067" i="1" s="1"/>
  <c r="Y3069" i="1"/>
  <c r="Y3068" i="1" s="1"/>
  <c r="Y3067" i="1" s="1"/>
  <c r="Z3065" i="1"/>
  <c r="Z3064" i="1" s="1"/>
  <c r="Z3063" i="1" s="1"/>
  <c r="Y3065" i="1"/>
  <c r="Y3064" i="1" s="1"/>
  <c r="Y3063" i="1" s="1"/>
  <c r="Z3061" i="1"/>
  <c r="Z3060" i="1" s="1"/>
  <c r="Z3059" i="1" s="1"/>
  <c r="Y3061" i="1"/>
  <c r="Y3060" i="1" s="1"/>
  <c r="Y3059" i="1" s="1"/>
  <c r="Z3055" i="1"/>
  <c r="Z3054" i="1" s="1"/>
  <c r="Z3053" i="1" s="1"/>
  <c r="Z3052" i="1" s="1"/>
  <c r="Y3055" i="1"/>
  <c r="Y3054" i="1" s="1"/>
  <c r="Y3053" i="1" s="1"/>
  <c r="Y3052" i="1" s="1"/>
  <c r="Z3048" i="1"/>
  <c r="Z3047" i="1" s="1"/>
  <c r="Z3046" i="1" s="1"/>
  <c r="Y3048" i="1"/>
  <c r="Y3047" i="1" s="1"/>
  <c r="Y3046" i="1" s="1"/>
  <c r="Z3044" i="1"/>
  <c r="Z3043" i="1" s="1"/>
  <c r="Z3042" i="1" s="1"/>
  <c r="Y3044" i="1"/>
  <c r="Y3043" i="1" s="1"/>
  <c r="Y3042" i="1" s="1"/>
  <c r="Z3037" i="1"/>
  <c r="Z3036" i="1" s="1"/>
  <c r="Z3035" i="1" s="1"/>
  <c r="Y3037" i="1"/>
  <c r="Y3036" i="1" s="1"/>
  <c r="Y3035" i="1" s="1"/>
  <c r="Z3033" i="1"/>
  <c r="Z3032" i="1" s="1"/>
  <c r="Z3031" i="1" s="1"/>
  <c r="Y3033" i="1"/>
  <c r="Y3032" i="1" s="1"/>
  <c r="Y3031" i="1" s="1"/>
  <c r="Z3028" i="1"/>
  <c r="Z3027" i="1" s="1"/>
  <c r="Z3026" i="1" s="1"/>
  <c r="Z3025" i="1" s="1"/>
  <c r="Y3028" i="1"/>
  <c r="Y3027" i="1" s="1"/>
  <c r="Y3026" i="1" s="1"/>
  <c r="Y3025" i="1" s="1"/>
  <c r="Z3023" i="1"/>
  <c r="Z3022" i="1" s="1"/>
  <c r="Z3021" i="1" s="1"/>
  <c r="Y3023" i="1"/>
  <c r="Y3022" i="1" s="1"/>
  <c r="Y3021" i="1" s="1"/>
  <c r="Z3016" i="1"/>
  <c r="Z3015" i="1" s="1"/>
  <c r="Y3016" i="1"/>
  <c r="Y3015" i="1" s="1"/>
  <c r="Z3013" i="1"/>
  <c r="Z3012" i="1" s="1"/>
  <c r="Y3013" i="1"/>
  <c r="Y3012" i="1" s="1"/>
  <c r="Z3007" i="1"/>
  <c r="Z3006" i="1" s="1"/>
  <c r="Z3005" i="1" s="1"/>
  <c r="Z3004" i="1" s="1"/>
  <c r="Z3003" i="1" s="1"/>
  <c r="Z3002" i="1" s="1"/>
  <c r="Y3007" i="1"/>
  <c r="Y3006" i="1" s="1"/>
  <c r="Y3005" i="1" s="1"/>
  <c r="Y3004" i="1" s="1"/>
  <c r="Y3003" i="1" s="1"/>
  <c r="Y3002" i="1" s="1"/>
  <c r="Z2999" i="1"/>
  <c r="Y2999" i="1"/>
  <c r="Z2997" i="1"/>
  <c r="Y2997" i="1"/>
  <c r="Z2994" i="1"/>
  <c r="Z2993" i="1" s="1"/>
  <c r="Y2994" i="1"/>
  <c r="Y2993" i="1" s="1"/>
  <c r="Z2988" i="1"/>
  <c r="Z2987" i="1" s="1"/>
  <c r="Y2988" i="1"/>
  <c r="Y2987" i="1" s="1"/>
  <c r="Z2985" i="1"/>
  <c r="Z2984" i="1" s="1"/>
  <c r="Y2985" i="1"/>
  <c r="Y2984" i="1" s="1"/>
  <c r="Z2978" i="1"/>
  <c r="Z2977" i="1" s="1"/>
  <c r="Y2978" i="1"/>
  <c r="Y2977" i="1" s="1"/>
  <c r="Z2974" i="1"/>
  <c r="Z2973" i="1" s="1"/>
  <c r="Y2974" i="1"/>
  <c r="Y2973" i="1" s="1"/>
  <c r="Z2970" i="1"/>
  <c r="Z2969" i="1" s="1"/>
  <c r="Y2970" i="1"/>
  <c r="Y2969" i="1" s="1"/>
  <c r="Z2961" i="1"/>
  <c r="Z2960" i="1" s="1"/>
  <c r="Z2959" i="1" s="1"/>
  <c r="Z2958" i="1" s="1"/>
  <c r="Z2952" i="1" s="1"/>
  <c r="Z2951" i="1" s="1"/>
  <c r="Y2961" i="1"/>
  <c r="Y2960" i="1" s="1"/>
  <c r="Y2959" i="1" s="1"/>
  <c r="Y2958" i="1" s="1"/>
  <c r="Y2952" i="1" s="1"/>
  <c r="Y2951" i="1" s="1"/>
  <c r="Z2948" i="1"/>
  <c r="Y2948" i="1"/>
  <c r="Z2945" i="1"/>
  <c r="Y2945" i="1"/>
  <c r="Z2942" i="1"/>
  <c r="Z2941" i="1" s="1"/>
  <c r="Y2942" i="1"/>
  <c r="Y2941" i="1" s="1"/>
  <c r="Z2936" i="1"/>
  <c r="Y2936" i="1"/>
  <c r="Z2934" i="1"/>
  <c r="Y2934" i="1"/>
  <c r="Z2931" i="1"/>
  <c r="Z2930" i="1" s="1"/>
  <c r="Y2931" i="1"/>
  <c r="Y2930" i="1" s="1"/>
  <c r="Z2924" i="1"/>
  <c r="Y2924" i="1"/>
  <c r="Z2922" i="1"/>
  <c r="Z2921" i="1" s="1"/>
  <c r="Y2922" i="1"/>
  <c r="Y2921" i="1" s="1"/>
  <c r="Z2915" i="1"/>
  <c r="Z2914" i="1" s="1"/>
  <c r="Z2913" i="1" s="1"/>
  <c r="Z2912" i="1" s="1"/>
  <c r="Z2911" i="1" s="1"/>
  <c r="Z2910" i="1" s="1"/>
  <c r="Z2909" i="1" s="1"/>
  <c r="Y2915" i="1"/>
  <c r="Y2914" i="1" s="1"/>
  <c r="Y2913" i="1" s="1"/>
  <c r="Y2912" i="1" s="1"/>
  <c r="Y2911" i="1" s="1"/>
  <c r="Y2910" i="1" s="1"/>
  <c r="Y2909" i="1" s="1"/>
  <c r="Z2907" i="1"/>
  <c r="Z2906" i="1" s="1"/>
  <c r="Y2907" i="1"/>
  <c r="Y2906" i="1" s="1"/>
  <c r="Z2903" i="1"/>
  <c r="Z2902" i="1" s="1"/>
  <c r="Y2903" i="1"/>
  <c r="Y2902" i="1" s="1"/>
  <c r="Z2899" i="1"/>
  <c r="Z2898" i="1" s="1"/>
  <c r="Y2899" i="1"/>
  <c r="Y2898" i="1" s="1"/>
  <c r="Z2892" i="1"/>
  <c r="Z2891" i="1" s="1"/>
  <c r="Z2890" i="1" s="1"/>
  <c r="Z2889" i="1" s="1"/>
  <c r="Z2888" i="1" s="1"/>
  <c r="Y2892" i="1"/>
  <c r="Y2891" i="1" s="1"/>
  <c r="Y2890" i="1" s="1"/>
  <c r="Y2889" i="1" s="1"/>
  <c r="Y2888" i="1" s="1"/>
  <c r="Z2882" i="1"/>
  <c r="Z2881" i="1" s="1"/>
  <c r="Z2880" i="1" s="1"/>
  <c r="Y2882" i="1"/>
  <c r="Y2881" i="1" s="1"/>
  <c r="Y2880" i="1" s="1"/>
  <c r="Z2878" i="1"/>
  <c r="Z2877" i="1" s="1"/>
  <c r="Z2876" i="1" s="1"/>
  <c r="Y2878" i="1"/>
  <c r="Y2877" i="1" s="1"/>
  <c r="Y2876" i="1" s="1"/>
  <c r="Z2874" i="1"/>
  <c r="Z2873" i="1" s="1"/>
  <c r="Z2872" i="1" s="1"/>
  <c r="Y2874" i="1"/>
  <c r="Y2873" i="1" s="1"/>
  <c r="Y2872" i="1" s="1"/>
  <c r="Z2868" i="1"/>
  <c r="Z2867" i="1" s="1"/>
  <c r="Z2866" i="1" s="1"/>
  <c r="Z2865" i="1" s="1"/>
  <c r="Y2868" i="1"/>
  <c r="Y2867" i="1" s="1"/>
  <c r="Y2866" i="1" s="1"/>
  <c r="Y2865" i="1" s="1"/>
  <c r="Z2862" i="1"/>
  <c r="Z2861" i="1" s="1"/>
  <c r="Z2860" i="1" s="1"/>
  <c r="Z2859" i="1" s="1"/>
  <c r="Z2858" i="1" s="1"/>
  <c r="Z2857" i="1" s="1"/>
  <c r="Y2862" i="1"/>
  <c r="Y2861" i="1" s="1"/>
  <c r="Y2860" i="1" s="1"/>
  <c r="Y2859" i="1" s="1"/>
  <c r="Y2858" i="1" s="1"/>
  <c r="Y2857" i="1" s="1"/>
  <c r="Z2854" i="1"/>
  <c r="Z2853" i="1" s="1"/>
  <c r="Z2852" i="1" s="1"/>
  <c r="Y2854" i="1"/>
  <c r="Y2853" i="1" s="1"/>
  <c r="Y2852" i="1" s="1"/>
  <c r="Z2850" i="1"/>
  <c r="Z2849" i="1" s="1"/>
  <c r="Z2848" i="1" s="1"/>
  <c r="Y2850" i="1"/>
  <c r="Y2849" i="1" s="1"/>
  <c r="Y2848" i="1" s="1"/>
  <c r="Z2843" i="1"/>
  <c r="Y2843" i="1"/>
  <c r="Y2842" i="1" s="1"/>
  <c r="Y2841" i="1" s="1"/>
  <c r="Z2839" i="1"/>
  <c r="Z2838" i="1" s="1"/>
  <c r="Z2837" i="1" s="1"/>
  <c r="Y2839" i="1"/>
  <c r="Y2838" i="1" s="1"/>
  <c r="Y2837" i="1" s="1"/>
  <c r="Z2835" i="1"/>
  <c r="Z2834" i="1" s="1"/>
  <c r="Z2833" i="1" s="1"/>
  <c r="Y2835" i="1"/>
  <c r="Y2834" i="1" s="1"/>
  <c r="Y2833" i="1" s="1"/>
  <c r="Z2830" i="1"/>
  <c r="Z2829" i="1" s="1"/>
  <c r="Z2828" i="1" s="1"/>
  <c r="Z2827" i="1" s="1"/>
  <c r="Y2830" i="1"/>
  <c r="Y2829" i="1" s="1"/>
  <c r="Y2828" i="1" s="1"/>
  <c r="Y2827" i="1" s="1"/>
  <c r="Z2822" i="1"/>
  <c r="Z2821" i="1" s="1"/>
  <c r="Z2820" i="1" s="1"/>
  <c r="Y2822" i="1"/>
  <c r="Y2821" i="1" s="1"/>
  <c r="Y2820" i="1" s="1"/>
  <c r="Z2818" i="1"/>
  <c r="Z2817" i="1" s="1"/>
  <c r="Z2816" i="1" s="1"/>
  <c r="Y2818" i="1"/>
  <c r="Y2817" i="1" s="1"/>
  <c r="Y2816" i="1" s="1"/>
  <c r="Z2813" i="1"/>
  <c r="Z2812" i="1" s="1"/>
  <c r="Z2811" i="1" s="1"/>
  <c r="Z2810" i="1" s="1"/>
  <c r="Y2813" i="1"/>
  <c r="Y2812" i="1" s="1"/>
  <c r="Y2811" i="1" s="1"/>
  <c r="Y2810" i="1" s="1"/>
  <c r="Z2807" i="1"/>
  <c r="Z2806" i="1" s="1"/>
  <c r="Z2805" i="1" s="1"/>
  <c r="Z2804" i="1" s="1"/>
  <c r="Z2803" i="1" s="1"/>
  <c r="Z2802" i="1" s="1"/>
  <c r="Y2807" i="1"/>
  <c r="Y2806" i="1" s="1"/>
  <c r="Y2805" i="1" s="1"/>
  <c r="Y2804" i="1" s="1"/>
  <c r="Y2803" i="1" s="1"/>
  <c r="Y2802" i="1" s="1"/>
  <c r="Z2799" i="1"/>
  <c r="Z2798" i="1" s="1"/>
  <c r="Z2797" i="1" s="1"/>
  <c r="Z2796" i="1" s="1"/>
  <c r="Y2799" i="1"/>
  <c r="Y2798" i="1" s="1"/>
  <c r="Y2797" i="1" s="1"/>
  <c r="Y2796" i="1" s="1"/>
  <c r="Z2794" i="1"/>
  <c r="Y2794" i="1"/>
  <c r="Z2792" i="1"/>
  <c r="Y2792" i="1"/>
  <c r="Z2789" i="1"/>
  <c r="Z2788" i="1" s="1"/>
  <c r="Y2789" i="1"/>
  <c r="Y2788" i="1" s="1"/>
  <c r="Z2785" i="1"/>
  <c r="Z2784" i="1" s="1"/>
  <c r="Y2785" i="1"/>
  <c r="Y2784" i="1" s="1"/>
  <c r="Z2781" i="1"/>
  <c r="Z2780" i="1" s="1"/>
  <c r="Y2781" i="1"/>
  <c r="Y2780" i="1" s="1"/>
  <c r="Z2776" i="1"/>
  <c r="Z2775" i="1" s="1"/>
  <c r="Y2776" i="1"/>
  <c r="Y2775" i="1" s="1"/>
  <c r="Z2772" i="1"/>
  <c r="Z2771" i="1" s="1"/>
  <c r="Y2772" i="1"/>
  <c r="Y2771" i="1" s="1"/>
  <c r="Z2769" i="1"/>
  <c r="Z2768" i="1" s="1"/>
  <c r="Y2769" i="1"/>
  <c r="Y2768" i="1" s="1"/>
  <c r="Z2762" i="1"/>
  <c r="Z2761" i="1" s="1"/>
  <c r="Y2762" i="1"/>
  <c r="Y2761" i="1" s="1"/>
  <c r="Z2758" i="1"/>
  <c r="Z2757" i="1" s="1"/>
  <c r="Y2758" i="1"/>
  <c r="Y2757" i="1" s="1"/>
  <c r="Z2754" i="1"/>
  <c r="Z2753" i="1" s="1"/>
  <c r="Y2754" i="1"/>
  <c r="Y2753" i="1" s="1"/>
  <c r="Z2747" i="1"/>
  <c r="Z2746" i="1" s="1"/>
  <c r="Y2747" i="1"/>
  <c r="Y2746" i="1" s="1"/>
  <c r="Z2744" i="1"/>
  <c r="Z2743" i="1" s="1"/>
  <c r="Y2744" i="1"/>
  <c r="Y2743" i="1" s="1"/>
  <c r="Z2735" i="1"/>
  <c r="Z2734" i="1" s="1"/>
  <c r="Z2733" i="1" s="1"/>
  <c r="Z2732" i="1" s="1"/>
  <c r="Y2735" i="1"/>
  <c r="Y2734" i="1" s="1"/>
  <c r="Y2733" i="1" s="1"/>
  <c r="Y2732" i="1" s="1"/>
  <c r="Z2730" i="1"/>
  <c r="Z2729" i="1" s="1"/>
  <c r="Z2728" i="1" s="1"/>
  <c r="Z2727" i="1" s="1"/>
  <c r="Z2726" i="1" s="1"/>
  <c r="Y2730" i="1"/>
  <c r="Y2729" i="1" s="1"/>
  <c r="Y2728" i="1" s="1"/>
  <c r="Y2727" i="1" s="1"/>
  <c r="Y2726" i="1" s="1"/>
  <c r="Z2724" i="1"/>
  <c r="Z2723" i="1" s="1"/>
  <c r="Z2722" i="1" s="1"/>
  <c r="Z2721" i="1" s="1"/>
  <c r="Y2724" i="1"/>
  <c r="Y2723" i="1" s="1"/>
  <c r="Y2722" i="1" s="1"/>
  <c r="Y2721" i="1" s="1"/>
  <c r="Z2717" i="1"/>
  <c r="Z2716" i="1" s="1"/>
  <c r="Z2715" i="1" s="1"/>
  <c r="Z2714" i="1" s="1"/>
  <c r="Z2713" i="1" s="1"/>
  <c r="Z2712" i="1" s="1"/>
  <c r="Y2717" i="1"/>
  <c r="Y2716" i="1" s="1"/>
  <c r="Y2715" i="1" s="1"/>
  <c r="Y2714" i="1" s="1"/>
  <c r="Y2713" i="1" s="1"/>
  <c r="Y2712" i="1" s="1"/>
  <c r="Z2708" i="1"/>
  <c r="Z2707" i="1" s="1"/>
  <c r="Y2708" i="1"/>
  <c r="Y2707" i="1" s="1"/>
  <c r="Z2705" i="1"/>
  <c r="Z2704" i="1" s="1"/>
  <c r="Y2705" i="1"/>
  <c r="Y2704" i="1" s="1"/>
  <c r="Z2699" i="1"/>
  <c r="Z2698" i="1" s="1"/>
  <c r="Z2697" i="1" s="1"/>
  <c r="Z2696" i="1" s="1"/>
  <c r="Y2699" i="1"/>
  <c r="Y2698" i="1" s="1"/>
  <c r="Y2697" i="1" s="1"/>
  <c r="Y2696" i="1" s="1"/>
  <c r="Z2692" i="1"/>
  <c r="Y2692" i="1"/>
  <c r="Z2690" i="1"/>
  <c r="Z2689" i="1" s="1"/>
  <c r="Y2690" i="1"/>
  <c r="Y2689" i="1" s="1"/>
  <c r="Z2683" i="1"/>
  <c r="Z2682" i="1" s="1"/>
  <c r="Z2681" i="1" s="1"/>
  <c r="Z2680" i="1" s="1"/>
  <c r="Z2679" i="1" s="1"/>
  <c r="Z2678" i="1" s="1"/>
  <c r="Z2677" i="1" s="1"/>
  <c r="Y2683" i="1"/>
  <c r="Y2682" i="1" s="1"/>
  <c r="Y2681" i="1" s="1"/>
  <c r="Y2680" i="1" s="1"/>
  <c r="Y2679" i="1" s="1"/>
  <c r="Y2678" i="1" s="1"/>
  <c r="Y2677" i="1" s="1"/>
  <c r="Z2674" i="1"/>
  <c r="Z2673" i="1" s="1"/>
  <c r="Y2674" i="1"/>
  <c r="Y2673" i="1" s="1"/>
  <c r="Z2670" i="1"/>
  <c r="Z2669" i="1" s="1"/>
  <c r="Y2670" i="1"/>
  <c r="Y2669" i="1" s="1"/>
  <c r="Z2667" i="1"/>
  <c r="Z2666" i="1" s="1"/>
  <c r="Y2667" i="1"/>
  <c r="Y2666" i="1" s="1"/>
  <c r="Z2660" i="1"/>
  <c r="Z2659" i="1" s="1"/>
  <c r="Z2658" i="1" s="1"/>
  <c r="Z2657" i="1" s="1"/>
  <c r="Z2656" i="1" s="1"/>
  <c r="Y2660" i="1"/>
  <c r="Y2659" i="1" s="1"/>
  <c r="Y2658" i="1" s="1"/>
  <c r="Y2657" i="1" s="1"/>
  <c r="Y2656" i="1" s="1"/>
  <c r="Z2654" i="1"/>
  <c r="Z2653" i="1" s="1"/>
  <c r="Z2652" i="1" s="1"/>
  <c r="Y2654" i="1"/>
  <c r="Y2653" i="1" s="1"/>
  <c r="Y2652" i="1" s="1"/>
  <c r="Z2650" i="1"/>
  <c r="Z2649" i="1" s="1"/>
  <c r="Z2648" i="1" s="1"/>
  <c r="Y2650" i="1"/>
  <c r="Y2649" i="1" s="1"/>
  <c r="Y2648" i="1" s="1"/>
  <c r="Z2646" i="1"/>
  <c r="Z2645" i="1" s="1"/>
  <c r="Z2644" i="1" s="1"/>
  <c r="Y2646" i="1"/>
  <c r="Y2645" i="1" s="1"/>
  <c r="Y2644" i="1" s="1"/>
  <c r="Z2640" i="1"/>
  <c r="Z2639" i="1" s="1"/>
  <c r="Z2638" i="1" s="1"/>
  <c r="Z2637" i="1" s="1"/>
  <c r="Y2640" i="1"/>
  <c r="Y2639" i="1" s="1"/>
  <c r="Y2638" i="1" s="1"/>
  <c r="Y2637" i="1" s="1"/>
  <c r="Z2634" i="1"/>
  <c r="Z2633" i="1" s="1"/>
  <c r="Z2632" i="1" s="1"/>
  <c r="Z2631" i="1" s="1"/>
  <c r="Z2630" i="1" s="1"/>
  <c r="Z2629" i="1" s="1"/>
  <c r="Y2634" i="1"/>
  <c r="Y2633" i="1" s="1"/>
  <c r="Y2632" i="1" s="1"/>
  <c r="Y2631" i="1" s="1"/>
  <c r="Y2630" i="1" s="1"/>
  <c r="Y2629" i="1" s="1"/>
  <c r="Z2626" i="1"/>
  <c r="Z2625" i="1" s="1"/>
  <c r="Z2624" i="1" s="1"/>
  <c r="Y2626" i="1"/>
  <c r="Y2625" i="1" s="1"/>
  <c r="Y2624" i="1" s="1"/>
  <c r="Z2622" i="1"/>
  <c r="Z2621" i="1" s="1"/>
  <c r="Z2620" i="1" s="1"/>
  <c r="Y2622" i="1"/>
  <c r="Y2621" i="1" s="1"/>
  <c r="Y2620" i="1" s="1"/>
  <c r="Z2615" i="1"/>
  <c r="Z2614" i="1" s="1"/>
  <c r="Z2613" i="1" s="1"/>
  <c r="Y2615" i="1"/>
  <c r="Y2614" i="1" s="1"/>
  <c r="Y2613" i="1" s="1"/>
  <c r="Z2611" i="1"/>
  <c r="Z2610" i="1" s="1"/>
  <c r="Z2609" i="1" s="1"/>
  <c r="Y2611" i="1"/>
  <c r="Y2610" i="1" s="1"/>
  <c r="Y2609" i="1" s="1"/>
  <c r="Z2606" i="1"/>
  <c r="Z2605" i="1" s="1"/>
  <c r="Z2604" i="1" s="1"/>
  <c r="Z2603" i="1" s="1"/>
  <c r="Y2606" i="1"/>
  <c r="Y2605" i="1" s="1"/>
  <c r="Y2604" i="1" s="1"/>
  <c r="Y2603" i="1" s="1"/>
  <c r="Z2601" i="1"/>
  <c r="Z2600" i="1" s="1"/>
  <c r="Z2599" i="1" s="1"/>
  <c r="Y2601" i="1"/>
  <c r="Y2600" i="1" s="1"/>
  <c r="Y2599" i="1" s="1"/>
  <c r="Z2589" i="1"/>
  <c r="Z2588" i="1" s="1"/>
  <c r="Z2587" i="1" s="1"/>
  <c r="Y2589" i="1"/>
  <c r="Y2588" i="1" s="1"/>
  <c r="Y2587" i="1" s="1"/>
  <c r="Z2585" i="1"/>
  <c r="Z2584" i="1" s="1"/>
  <c r="Z2583" i="1" s="1"/>
  <c r="Y2585" i="1"/>
  <c r="Y2584" i="1" s="1"/>
  <c r="Y2583" i="1" s="1"/>
  <c r="Z2580" i="1"/>
  <c r="Z2579" i="1" s="1"/>
  <c r="Z2578" i="1" s="1"/>
  <c r="Z2577" i="1" s="1"/>
  <c r="Y2580" i="1"/>
  <c r="Y2579" i="1" s="1"/>
  <c r="Y2578" i="1" s="1"/>
  <c r="Y2577" i="1" s="1"/>
  <c r="Z2573" i="1"/>
  <c r="Z2572" i="1" s="1"/>
  <c r="Z2571" i="1" s="1"/>
  <c r="Z2570" i="1" s="1"/>
  <c r="Z2569" i="1" s="1"/>
  <c r="Z2568" i="1" s="1"/>
  <c r="Y2573" i="1"/>
  <c r="Y2572" i="1" s="1"/>
  <c r="Y2571" i="1" s="1"/>
  <c r="Y2570" i="1" s="1"/>
  <c r="Y2569" i="1" s="1"/>
  <c r="Y2568" i="1" s="1"/>
  <c r="Z2562" i="1"/>
  <c r="Z2561" i="1" s="1"/>
  <c r="Y2562" i="1"/>
  <c r="Y2561" i="1" s="1"/>
  <c r="Z2557" i="1"/>
  <c r="Y2557" i="1"/>
  <c r="Z2555" i="1"/>
  <c r="Y2555" i="1"/>
  <c r="Z2551" i="1"/>
  <c r="Z2550" i="1" s="1"/>
  <c r="Z2549" i="1" s="1"/>
  <c r="Y2551" i="1"/>
  <c r="Y2550" i="1" s="1"/>
  <c r="Y2549" i="1" s="1"/>
  <c r="Z2547" i="1"/>
  <c r="Z2546" i="1" s="1"/>
  <c r="Y2547" i="1"/>
  <c r="Y2546" i="1" s="1"/>
  <c r="Z2542" i="1"/>
  <c r="Z2541" i="1" s="1"/>
  <c r="Z2540" i="1" s="1"/>
  <c r="Z2539" i="1" s="1"/>
  <c r="Y2542" i="1"/>
  <c r="Y2541" i="1" s="1"/>
  <c r="Y2540" i="1" s="1"/>
  <c r="Y2539" i="1" s="1"/>
  <c r="Z2537" i="1"/>
  <c r="Z2536" i="1" s="1"/>
  <c r="Y2537" i="1"/>
  <c r="Y2536" i="1" s="1"/>
  <c r="Z2533" i="1"/>
  <c r="Z2532" i="1" s="1"/>
  <c r="Y2533" i="1"/>
  <c r="Y2532" i="1" s="1"/>
  <c r="Z2530" i="1"/>
  <c r="Z2529" i="1" s="1"/>
  <c r="Y2530" i="1"/>
  <c r="Y2529" i="1" s="1"/>
  <c r="Z2523" i="1"/>
  <c r="Z2522" i="1" s="1"/>
  <c r="Y2523" i="1"/>
  <c r="Y2522" i="1" s="1"/>
  <c r="Z2519" i="1"/>
  <c r="Z2518" i="1" s="1"/>
  <c r="Y2519" i="1"/>
  <c r="Y2518" i="1" s="1"/>
  <c r="Z2516" i="1"/>
  <c r="Z2515" i="1" s="1"/>
  <c r="Y2516" i="1"/>
  <c r="Y2515" i="1" s="1"/>
  <c r="Z2509" i="1"/>
  <c r="Z2508" i="1" s="1"/>
  <c r="Y2509" i="1"/>
  <c r="Y2508" i="1" s="1"/>
  <c r="Z2506" i="1"/>
  <c r="Z2505" i="1" s="1"/>
  <c r="Y2506" i="1"/>
  <c r="Y2505" i="1" s="1"/>
  <c r="Z2497" i="1"/>
  <c r="Z2496" i="1" s="1"/>
  <c r="Z2495" i="1" s="1"/>
  <c r="Z2494" i="1" s="1"/>
  <c r="Y2497" i="1"/>
  <c r="Y2496" i="1" s="1"/>
  <c r="Y2495" i="1" s="1"/>
  <c r="Y2494" i="1" s="1"/>
  <c r="Z2492" i="1"/>
  <c r="Z2491" i="1" s="1"/>
  <c r="Z2490" i="1" s="1"/>
  <c r="Z2489" i="1" s="1"/>
  <c r="Y2492" i="1"/>
  <c r="Y2491" i="1" s="1"/>
  <c r="Y2490" i="1" s="1"/>
  <c r="Y2489" i="1" s="1"/>
  <c r="Z2485" i="1"/>
  <c r="Z2484" i="1" s="1"/>
  <c r="Z2483" i="1" s="1"/>
  <c r="Z2482" i="1" s="1"/>
  <c r="Z2481" i="1" s="1"/>
  <c r="Y2485" i="1"/>
  <c r="Y2484" i="1" s="1"/>
  <c r="Y2483" i="1" s="1"/>
  <c r="Y2482" i="1" s="1"/>
  <c r="Y2481" i="1" s="1"/>
  <c r="Z2479" i="1"/>
  <c r="Z2478" i="1" s="1"/>
  <c r="Z2477" i="1" s="1"/>
  <c r="Z2476" i="1" s="1"/>
  <c r="Y2479" i="1"/>
  <c r="Y2478" i="1" s="1"/>
  <c r="Y2477" i="1" s="1"/>
  <c r="Y2476" i="1" s="1"/>
  <c r="Z2472" i="1"/>
  <c r="Y2472" i="1"/>
  <c r="Z2470" i="1"/>
  <c r="Z2469" i="1" s="1"/>
  <c r="Y2470" i="1"/>
  <c r="Y2469" i="1" s="1"/>
  <c r="Z2463" i="1"/>
  <c r="Z2462" i="1" s="1"/>
  <c r="Z2461" i="1" s="1"/>
  <c r="Z2460" i="1" s="1"/>
  <c r="Z2459" i="1" s="1"/>
  <c r="Z2458" i="1" s="1"/>
  <c r="Z2457" i="1" s="1"/>
  <c r="Y2463" i="1"/>
  <c r="Y2462" i="1" s="1"/>
  <c r="Y2461" i="1" s="1"/>
  <c r="Y2460" i="1" s="1"/>
  <c r="Y2459" i="1" s="1"/>
  <c r="Y2458" i="1" s="1"/>
  <c r="Y2457" i="1" s="1"/>
  <c r="Z2454" i="1"/>
  <c r="Z2453" i="1" s="1"/>
  <c r="Y2454" i="1"/>
  <c r="Y2453" i="1" s="1"/>
  <c r="Z2450" i="1"/>
  <c r="Z2449" i="1" s="1"/>
  <c r="Y2450" i="1"/>
  <c r="Y2449" i="1" s="1"/>
  <c r="Z2446" i="1"/>
  <c r="Z2445" i="1" s="1"/>
  <c r="Y2446" i="1"/>
  <c r="Y2445" i="1" s="1"/>
  <c r="Z2439" i="1"/>
  <c r="Z2438" i="1" s="1"/>
  <c r="Y2439" i="1"/>
  <c r="Y2438" i="1" s="1"/>
  <c r="Z2436" i="1"/>
  <c r="Z2435" i="1" s="1"/>
  <c r="Y2436" i="1"/>
  <c r="Y2435" i="1" s="1"/>
  <c r="Z2430" i="1"/>
  <c r="Z2429" i="1" s="1"/>
  <c r="Z2428" i="1" s="1"/>
  <c r="Y2430" i="1"/>
  <c r="Y2429" i="1" s="1"/>
  <c r="Y2428" i="1" s="1"/>
  <c r="Z2426" i="1"/>
  <c r="Z2425" i="1" s="1"/>
  <c r="Z2424" i="1" s="1"/>
  <c r="Y2426" i="1"/>
  <c r="Y2425" i="1" s="1"/>
  <c r="Y2424" i="1" s="1"/>
  <c r="Z2420" i="1"/>
  <c r="Z2419" i="1" s="1"/>
  <c r="Z2418" i="1" s="1"/>
  <c r="Z2417" i="1" s="1"/>
  <c r="Y2420" i="1"/>
  <c r="Y2419" i="1" s="1"/>
  <c r="Y2418" i="1" s="1"/>
  <c r="Y2417" i="1" s="1"/>
  <c r="Z2414" i="1"/>
  <c r="Z2413" i="1" s="1"/>
  <c r="Z2412" i="1" s="1"/>
  <c r="Z2411" i="1" s="1"/>
  <c r="Z2410" i="1" s="1"/>
  <c r="Z2409" i="1" s="1"/>
  <c r="Y2414" i="1"/>
  <c r="Y2413" i="1" s="1"/>
  <c r="Y2412" i="1" s="1"/>
  <c r="Y2411" i="1" s="1"/>
  <c r="Y2410" i="1" s="1"/>
  <c r="Y2409" i="1" s="1"/>
  <c r="Z2406" i="1"/>
  <c r="Z2405" i="1" s="1"/>
  <c r="Z2404" i="1" s="1"/>
  <c r="Y2406" i="1"/>
  <c r="Y2405" i="1" s="1"/>
  <c r="Y2404" i="1" s="1"/>
  <c r="Z2402" i="1"/>
  <c r="Z2401" i="1" s="1"/>
  <c r="Z2400" i="1" s="1"/>
  <c r="Y2402" i="1"/>
  <c r="Y2401" i="1" s="1"/>
  <c r="Y2400" i="1" s="1"/>
  <c r="Z2395" i="1"/>
  <c r="Z2394" i="1" s="1"/>
  <c r="Z2393" i="1" s="1"/>
  <c r="Y2395" i="1"/>
  <c r="Y2394" i="1" s="1"/>
  <c r="Y2393" i="1" s="1"/>
  <c r="Z2391" i="1"/>
  <c r="Z2390" i="1" s="1"/>
  <c r="Z2389" i="1" s="1"/>
  <c r="Y2391" i="1"/>
  <c r="Y2390" i="1" s="1"/>
  <c r="Y2389" i="1" s="1"/>
  <c r="Z2386" i="1"/>
  <c r="Z2385" i="1" s="1"/>
  <c r="Z2384" i="1" s="1"/>
  <c r="Z2383" i="1" s="1"/>
  <c r="Y2386" i="1"/>
  <c r="Y2385" i="1" s="1"/>
  <c r="Y2384" i="1" s="1"/>
  <c r="Y2383" i="1" s="1"/>
  <c r="Z2381" i="1"/>
  <c r="Z2380" i="1" s="1"/>
  <c r="Z2379" i="1" s="1"/>
  <c r="Y2381" i="1"/>
  <c r="Y2380" i="1" s="1"/>
  <c r="Y2379" i="1" s="1"/>
  <c r="Z2376" i="1"/>
  <c r="Z2375" i="1" s="1"/>
  <c r="Z2374" i="1" s="1"/>
  <c r="Z2373" i="1" s="1"/>
  <c r="Y2376" i="1"/>
  <c r="Y2375" i="1" s="1"/>
  <c r="Y2374" i="1" s="1"/>
  <c r="Y2373" i="1" s="1"/>
  <c r="Z2369" i="1"/>
  <c r="Z2368" i="1" s="1"/>
  <c r="Z2367" i="1" s="1"/>
  <c r="Y2369" i="1"/>
  <c r="Y2368" i="1" s="1"/>
  <c r="Y2367" i="1" s="1"/>
  <c r="Z2365" i="1"/>
  <c r="Z2364" i="1" s="1"/>
  <c r="Z2363" i="1" s="1"/>
  <c r="Y2365" i="1"/>
  <c r="Y2364" i="1" s="1"/>
  <c r="Y2363" i="1" s="1"/>
  <c r="Z2360" i="1"/>
  <c r="Z2359" i="1" s="1"/>
  <c r="Z2358" i="1" s="1"/>
  <c r="Z2357" i="1" s="1"/>
  <c r="Y2360" i="1"/>
  <c r="Y2359" i="1" s="1"/>
  <c r="Y2358" i="1" s="1"/>
  <c r="Y2357" i="1" s="1"/>
  <c r="Z2354" i="1"/>
  <c r="Z2353" i="1" s="1"/>
  <c r="Z2352" i="1" s="1"/>
  <c r="Z2351" i="1" s="1"/>
  <c r="Z2350" i="1" s="1"/>
  <c r="Z2349" i="1" s="1"/>
  <c r="Y2354" i="1"/>
  <c r="Y2353" i="1" s="1"/>
  <c r="Y2352" i="1" s="1"/>
  <c r="Y2351" i="1" s="1"/>
  <c r="Y2350" i="1" s="1"/>
  <c r="Y2349" i="1" s="1"/>
  <c r="Z2345" i="1"/>
  <c r="Z2344" i="1" s="1"/>
  <c r="Z2343" i="1" s="1"/>
  <c r="Z2342" i="1" s="1"/>
  <c r="Y2345" i="1"/>
  <c r="Y2344" i="1" s="1"/>
  <c r="Y2343" i="1" s="1"/>
  <c r="Y2342" i="1" s="1"/>
  <c r="Z2340" i="1"/>
  <c r="Y2340" i="1"/>
  <c r="Z2338" i="1"/>
  <c r="Y2338" i="1"/>
  <c r="Z2335" i="1"/>
  <c r="Z2334" i="1" s="1"/>
  <c r="Y2335" i="1"/>
  <c r="Y2334" i="1" s="1"/>
  <c r="Z2331" i="1"/>
  <c r="Z2330" i="1" s="1"/>
  <c r="Y2331" i="1"/>
  <c r="Y2330" i="1" s="1"/>
  <c r="Z2327" i="1"/>
  <c r="Y2327" i="1"/>
  <c r="Z2325" i="1"/>
  <c r="Y2325" i="1"/>
  <c r="Z2320" i="1"/>
  <c r="Z2319" i="1" s="1"/>
  <c r="Z2318" i="1" s="1"/>
  <c r="Z2317" i="1" s="1"/>
  <c r="Y2320" i="1"/>
  <c r="Y2319" i="1" s="1"/>
  <c r="Y2318" i="1" s="1"/>
  <c r="Y2317" i="1" s="1"/>
  <c r="Z2315" i="1"/>
  <c r="Z2314" i="1" s="1"/>
  <c r="Y2315" i="1"/>
  <c r="Y2314" i="1" s="1"/>
  <c r="Z2311" i="1"/>
  <c r="Z2310" i="1" s="1"/>
  <c r="Y2311" i="1"/>
  <c r="Y2310" i="1" s="1"/>
  <c r="Z2307" i="1"/>
  <c r="Z2306" i="1" s="1"/>
  <c r="Y2307" i="1"/>
  <c r="Y2306" i="1" s="1"/>
  <c r="Z2300" i="1"/>
  <c r="Z2299" i="1" s="1"/>
  <c r="Y2300" i="1"/>
  <c r="Y2299" i="1" s="1"/>
  <c r="Z2296" i="1"/>
  <c r="Z2295" i="1" s="1"/>
  <c r="Y2296" i="1"/>
  <c r="Y2295" i="1" s="1"/>
  <c r="Z2292" i="1"/>
  <c r="Z2291" i="1" s="1"/>
  <c r="Y2292" i="1"/>
  <c r="Y2291" i="1" s="1"/>
  <c r="Z2286" i="1"/>
  <c r="Z2285" i="1" s="1"/>
  <c r="Y2286" i="1"/>
  <c r="Y2285" i="1" s="1"/>
  <c r="Z2282" i="1"/>
  <c r="Z2281" i="1" s="1"/>
  <c r="Y2282" i="1"/>
  <c r="Y2281" i="1" s="1"/>
  <c r="Z2278" i="1"/>
  <c r="Z2277" i="1" s="1"/>
  <c r="Y2278" i="1"/>
  <c r="Y2277" i="1" s="1"/>
  <c r="Z2269" i="1"/>
  <c r="Z2268" i="1" s="1"/>
  <c r="Z2267" i="1" s="1"/>
  <c r="Z2266" i="1" s="1"/>
  <c r="Y2269" i="1"/>
  <c r="Y2268" i="1" s="1"/>
  <c r="Y2267" i="1" s="1"/>
  <c r="Y2266" i="1" s="1"/>
  <c r="Z2264" i="1"/>
  <c r="Y2264" i="1"/>
  <c r="Z2262" i="1"/>
  <c r="Z2261" i="1" s="1"/>
  <c r="Y2262" i="1"/>
  <c r="Y2261" i="1" s="1"/>
  <c r="Z2254" i="1"/>
  <c r="Y2254" i="1"/>
  <c r="Z2251" i="1"/>
  <c r="Y2251" i="1"/>
  <c r="Z2248" i="1"/>
  <c r="Z2247" i="1" s="1"/>
  <c r="Y2248" i="1"/>
  <c r="Y2247" i="1" s="1"/>
  <c r="Z2241" i="1"/>
  <c r="Z2240" i="1" s="1"/>
  <c r="Y2241" i="1"/>
  <c r="Y2240" i="1" s="1"/>
  <c r="Z2238" i="1"/>
  <c r="Z2237" i="1" s="1"/>
  <c r="Y2238" i="1"/>
  <c r="Y2237" i="1" s="1"/>
  <c r="Z2231" i="1"/>
  <c r="Y2231" i="1"/>
  <c r="Z2229" i="1"/>
  <c r="Z2228" i="1" s="1"/>
  <c r="Y2229" i="1"/>
  <c r="Y2228" i="1" s="1"/>
  <c r="Z2222" i="1"/>
  <c r="Z2221" i="1" s="1"/>
  <c r="Z2220" i="1" s="1"/>
  <c r="Z2219" i="1" s="1"/>
  <c r="Z2218" i="1" s="1"/>
  <c r="Z2217" i="1" s="1"/>
  <c r="Z2216" i="1" s="1"/>
  <c r="Y2222" i="1"/>
  <c r="Y2221" i="1" s="1"/>
  <c r="Y2220" i="1" s="1"/>
  <c r="Y2219" i="1" s="1"/>
  <c r="Y2218" i="1" s="1"/>
  <c r="Y2217" i="1" s="1"/>
  <c r="Y2216" i="1" s="1"/>
  <c r="Z2213" i="1"/>
  <c r="Z2212" i="1" s="1"/>
  <c r="Y2213" i="1"/>
  <c r="Y2212" i="1" s="1"/>
  <c r="Z2209" i="1"/>
  <c r="Z2208" i="1" s="1"/>
  <c r="Y2209" i="1"/>
  <c r="Y2208" i="1" s="1"/>
  <c r="Z2205" i="1"/>
  <c r="Z2204" i="1" s="1"/>
  <c r="Y2205" i="1"/>
  <c r="Y2204" i="1" s="1"/>
  <c r="Z2198" i="1"/>
  <c r="Z2197" i="1" s="1"/>
  <c r="Y2198" i="1"/>
  <c r="Y2197" i="1" s="1"/>
  <c r="Z2195" i="1"/>
  <c r="Z2194" i="1" s="1"/>
  <c r="Y2195" i="1"/>
  <c r="Y2194" i="1" s="1"/>
  <c r="Z2189" i="1"/>
  <c r="Z2188" i="1" s="1"/>
  <c r="Z2187" i="1" s="1"/>
  <c r="Y2189" i="1"/>
  <c r="Y2188" i="1" s="1"/>
  <c r="Y2187" i="1" s="1"/>
  <c r="Z2185" i="1"/>
  <c r="Z2184" i="1" s="1"/>
  <c r="Z2183" i="1" s="1"/>
  <c r="Y2185" i="1"/>
  <c r="Y2184" i="1" s="1"/>
  <c r="Y2183" i="1" s="1"/>
  <c r="Z2179" i="1"/>
  <c r="Z2178" i="1" s="1"/>
  <c r="Z2177" i="1" s="1"/>
  <c r="Z2176" i="1" s="1"/>
  <c r="Y2179" i="1"/>
  <c r="Y2178" i="1" s="1"/>
  <c r="Y2177" i="1" s="1"/>
  <c r="Y2176" i="1" s="1"/>
  <c r="Z2173" i="1"/>
  <c r="Z2172" i="1" s="1"/>
  <c r="Z2171" i="1" s="1"/>
  <c r="Z2170" i="1" s="1"/>
  <c r="Z2169" i="1" s="1"/>
  <c r="Z2168" i="1" s="1"/>
  <c r="Y2173" i="1"/>
  <c r="Y2172" i="1" s="1"/>
  <c r="Y2171" i="1" s="1"/>
  <c r="Y2170" i="1" s="1"/>
  <c r="Y2169" i="1" s="1"/>
  <c r="Y2168" i="1" s="1"/>
  <c r="Z2166" i="1"/>
  <c r="Y2166" i="1"/>
  <c r="Z2164" i="1"/>
  <c r="Z2163" i="1" s="1"/>
  <c r="Y2164" i="1"/>
  <c r="Y2163" i="1" s="1"/>
  <c r="Z2157" i="1"/>
  <c r="Z2156" i="1" s="1"/>
  <c r="Z2155" i="1" s="1"/>
  <c r="Y2157" i="1"/>
  <c r="Y2156" i="1" s="1"/>
  <c r="Y2155" i="1" s="1"/>
  <c r="Z2153" i="1"/>
  <c r="Z2152" i="1" s="1"/>
  <c r="Z2151" i="1" s="1"/>
  <c r="Y2153" i="1"/>
  <c r="Y2152" i="1" s="1"/>
  <c r="Y2151" i="1" s="1"/>
  <c r="Z2146" i="1"/>
  <c r="Z2145" i="1" s="1"/>
  <c r="Z2144" i="1" s="1"/>
  <c r="Y2146" i="1"/>
  <c r="Y2145" i="1" s="1"/>
  <c r="Y2144" i="1" s="1"/>
  <c r="Z2142" i="1"/>
  <c r="Z2141" i="1" s="1"/>
  <c r="Z2140" i="1" s="1"/>
  <c r="Y2142" i="1"/>
  <c r="Y2141" i="1" s="1"/>
  <c r="Y2140" i="1" s="1"/>
  <c r="Z2137" i="1"/>
  <c r="Z2136" i="1" s="1"/>
  <c r="Z2135" i="1" s="1"/>
  <c r="Z2134" i="1" s="1"/>
  <c r="Y2137" i="1"/>
  <c r="Y2136" i="1" s="1"/>
  <c r="Y2135" i="1" s="1"/>
  <c r="Y2134" i="1" s="1"/>
  <c r="Z2132" i="1"/>
  <c r="Z2131" i="1" s="1"/>
  <c r="Z2130" i="1" s="1"/>
  <c r="Y2132" i="1"/>
  <c r="Y2131" i="1" s="1"/>
  <c r="Y2130" i="1" s="1"/>
  <c r="Z2127" i="1"/>
  <c r="Z2126" i="1" s="1"/>
  <c r="Z2125" i="1" s="1"/>
  <c r="Z2124" i="1" s="1"/>
  <c r="Y2127" i="1"/>
  <c r="Y2126" i="1" s="1"/>
  <c r="Y2125" i="1" s="1"/>
  <c r="Y2124" i="1" s="1"/>
  <c r="Z2120" i="1"/>
  <c r="Z2119" i="1" s="1"/>
  <c r="Z2118" i="1" s="1"/>
  <c r="Y2120" i="1"/>
  <c r="Y2119" i="1" s="1"/>
  <c r="Y2118" i="1" s="1"/>
  <c r="Z2116" i="1"/>
  <c r="Z2115" i="1" s="1"/>
  <c r="Z2114" i="1" s="1"/>
  <c r="Y2116" i="1"/>
  <c r="Y2115" i="1" s="1"/>
  <c r="Y2114" i="1" s="1"/>
  <c r="Z2111" i="1"/>
  <c r="Z2110" i="1" s="1"/>
  <c r="Z2109" i="1" s="1"/>
  <c r="Z2108" i="1" s="1"/>
  <c r="Y2111" i="1"/>
  <c r="Y2110" i="1" s="1"/>
  <c r="Y2109" i="1" s="1"/>
  <c r="Y2108" i="1" s="1"/>
  <c r="Z2105" i="1"/>
  <c r="Z2104" i="1" s="1"/>
  <c r="Z2103" i="1" s="1"/>
  <c r="Z2102" i="1" s="1"/>
  <c r="Z2101" i="1" s="1"/>
  <c r="Z2100" i="1" s="1"/>
  <c r="Y2105" i="1"/>
  <c r="Y2104" i="1" s="1"/>
  <c r="Y2103" i="1" s="1"/>
  <c r="Y2102" i="1" s="1"/>
  <c r="Y2101" i="1" s="1"/>
  <c r="Y2100" i="1" s="1"/>
  <c r="Z2097" i="1"/>
  <c r="Z2096" i="1" s="1"/>
  <c r="Z2095" i="1" s="1"/>
  <c r="Z2094" i="1" s="1"/>
  <c r="Y2097" i="1"/>
  <c r="Y2096" i="1" s="1"/>
  <c r="Y2095" i="1" s="1"/>
  <c r="Y2094" i="1" s="1"/>
  <c r="Z2092" i="1"/>
  <c r="Y2092" i="1"/>
  <c r="Z2090" i="1"/>
  <c r="Y2090" i="1"/>
  <c r="Z2087" i="1"/>
  <c r="Z2086" i="1" s="1"/>
  <c r="Y2087" i="1"/>
  <c r="Y2086" i="1" s="1"/>
  <c r="Z2083" i="1"/>
  <c r="Z2082" i="1" s="1"/>
  <c r="Y2083" i="1"/>
  <c r="Y2082" i="1" s="1"/>
  <c r="Z2079" i="1"/>
  <c r="Y2079" i="1"/>
  <c r="Z2077" i="1"/>
  <c r="Z2076" i="1" s="1"/>
  <c r="Y2077" i="1"/>
  <c r="Y2076" i="1" s="1"/>
  <c r="Z2071" i="1"/>
  <c r="Z2070" i="1" s="1"/>
  <c r="Y2071" i="1"/>
  <c r="Y2070" i="1" s="1"/>
  <c r="Z2068" i="1"/>
  <c r="Z2067" i="1" s="1"/>
  <c r="Y2068" i="1"/>
  <c r="Y2067" i="1" s="1"/>
  <c r="Z2061" i="1"/>
  <c r="Z2060" i="1" s="1"/>
  <c r="Y2061" i="1"/>
  <c r="Y2060" i="1" s="1"/>
  <c r="Z2057" i="1"/>
  <c r="Z2056" i="1" s="1"/>
  <c r="Y2057" i="1"/>
  <c r="Y2056" i="1" s="1"/>
  <c r="Z2054" i="1"/>
  <c r="Z2053" i="1" s="1"/>
  <c r="Y2054" i="1"/>
  <c r="Y2053" i="1" s="1"/>
  <c r="Z2047" i="1"/>
  <c r="Z2046" i="1" s="1"/>
  <c r="Y2047" i="1"/>
  <c r="Y2046" i="1" s="1"/>
  <c r="Z2044" i="1"/>
  <c r="Z2043" i="1" s="1"/>
  <c r="Y2044" i="1"/>
  <c r="Y2043" i="1" s="1"/>
  <c r="Z2035" i="1"/>
  <c r="Z2034" i="1" s="1"/>
  <c r="Z2033" i="1" s="1"/>
  <c r="Z2032" i="1" s="1"/>
  <c r="Y2035" i="1"/>
  <c r="Y2034" i="1" s="1"/>
  <c r="Y2033" i="1" s="1"/>
  <c r="Y2032" i="1" s="1"/>
  <c r="Z2030" i="1"/>
  <c r="Z2029" i="1" s="1"/>
  <c r="Z2028" i="1" s="1"/>
  <c r="Z2027" i="1" s="1"/>
  <c r="Y2030" i="1"/>
  <c r="Y2029" i="1" s="1"/>
  <c r="Y2028" i="1" s="1"/>
  <c r="Y2027" i="1" s="1"/>
  <c r="Z2023" i="1"/>
  <c r="Z2022" i="1" s="1"/>
  <c r="Z2021" i="1" s="1"/>
  <c r="Z2020" i="1" s="1"/>
  <c r="Z2019" i="1" s="1"/>
  <c r="Y2023" i="1"/>
  <c r="Y2022" i="1" s="1"/>
  <c r="Y2021" i="1" s="1"/>
  <c r="Y2020" i="1" s="1"/>
  <c r="Y2019" i="1" s="1"/>
  <c r="Z2017" i="1"/>
  <c r="Z2016" i="1" s="1"/>
  <c r="Z2015" i="1" s="1"/>
  <c r="Z2014" i="1" s="1"/>
  <c r="Y2017" i="1"/>
  <c r="Y2016" i="1" s="1"/>
  <c r="Y2015" i="1" s="1"/>
  <c r="Y2014" i="1" s="1"/>
  <c r="Z2010" i="1"/>
  <c r="Y2010" i="1"/>
  <c r="Z2008" i="1"/>
  <c r="Z2007" i="1" s="1"/>
  <c r="Y2008" i="1"/>
  <c r="Y2007" i="1" s="1"/>
  <c r="Z2001" i="1"/>
  <c r="Z2000" i="1" s="1"/>
  <c r="Z1999" i="1" s="1"/>
  <c r="Z1998" i="1" s="1"/>
  <c r="Z1997" i="1" s="1"/>
  <c r="Z1996" i="1" s="1"/>
  <c r="Z1995" i="1" s="1"/>
  <c r="Y2001" i="1"/>
  <c r="Y2000" i="1" s="1"/>
  <c r="Y1999" i="1" s="1"/>
  <c r="Y1998" i="1" s="1"/>
  <c r="Y1997" i="1" s="1"/>
  <c r="Y1996" i="1" s="1"/>
  <c r="Y1995" i="1" s="1"/>
  <c r="Z1992" i="1"/>
  <c r="Z1991" i="1" s="1"/>
  <c r="Y1992" i="1"/>
  <c r="Y1991" i="1" s="1"/>
  <c r="Z1988" i="1"/>
  <c r="Z1987" i="1" s="1"/>
  <c r="Y1988" i="1"/>
  <c r="Y1987" i="1" s="1"/>
  <c r="Z1984" i="1"/>
  <c r="Z1983" i="1" s="1"/>
  <c r="Y1984" i="1"/>
  <c r="Y1983" i="1" s="1"/>
  <c r="Z1977" i="1"/>
  <c r="Z1976" i="1" s="1"/>
  <c r="Y1977" i="1"/>
  <c r="Y1976" i="1" s="1"/>
  <c r="Z1974" i="1"/>
  <c r="Z1973" i="1" s="1"/>
  <c r="Y1974" i="1"/>
  <c r="Y1973" i="1" s="1"/>
  <c r="Z1968" i="1"/>
  <c r="Z1967" i="1" s="1"/>
  <c r="Z1966" i="1" s="1"/>
  <c r="Y1968" i="1"/>
  <c r="Y1967" i="1" s="1"/>
  <c r="Y1966" i="1" s="1"/>
  <c r="Z1964" i="1"/>
  <c r="Z1963" i="1" s="1"/>
  <c r="Z1962" i="1" s="1"/>
  <c r="Y1964" i="1"/>
  <c r="Y1963" i="1" s="1"/>
  <c r="Y1962" i="1" s="1"/>
  <c r="Z1960" i="1"/>
  <c r="Z1959" i="1" s="1"/>
  <c r="Z1958" i="1" s="1"/>
  <c r="Y1960" i="1"/>
  <c r="Y1959" i="1" s="1"/>
  <c r="Y1958" i="1" s="1"/>
  <c r="Z1954" i="1"/>
  <c r="Z1953" i="1" s="1"/>
  <c r="Z1952" i="1" s="1"/>
  <c r="Z1951" i="1" s="1"/>
  <c r="Y1954" i="1"/>
  <c r="Y1953" i="1" s="1"/>
  <c r="Y1952" i="1" s="1"/>
  <c r="Y1951" i="1" s="1"/>
  <c r="Z1948" i="1"/>
  <c r="Z1947" i="1" s="1"/>
  <c r="Z1946" i="1" s="1"/>
  <c r="Z1945" i="1" s="1"/>
  <c r="Z1944" i="1" s="1"/>
  <c r="Z1943" i="1" s="1"/>
  <c r="Y1948" i="1"/>
  <c r="Y1947" i="1" s="1"/>
  <c r="Y1946" i="1" s="1"/>
  <c r="Y1945" i="1" s="1"/>
  <c r="Y1944" i="1" s="1"/>
  <c r="Y1943" i="1" s="1"/>
  <c r="Z1941" i="1"/>
  <c r="Y1941" i="1"/>
  <c r="Z1939" i="1"/>
  <c r="Z1938" i="1" s="1"/>
  <c r="Y1939" i="1"/>
  <c r="Y1938" i="1" s="1"/>
  <c r="Z1932" i="1"/>
  <c r="Z1931" i="1" s="1"/>
  <c r="Z1930" i="1" s="1"/>
  <c r="Y1932" i="1"/>
  <c r="Y1931" i="1" s="1"/>
  <c r="Y1930" i="1" s="1"/>
  <c r="Z1928" i="1"/>
  <c r="Z1927" i="1" s="1"/>
  <c r="Z1926" i="1" s="1"/>
  <c r="Y1928" i="1"/>
  <c r="Y1927" i="1" s="1"/>
  <c r="Y1926" i="1" s="1"/>
  <c r="Z1921" i="1"/>
  <c r="Z1920" i="1" s="1"/>
  <c r="Z1919" i="1" s="1"/>
  <c r="Y1921" i="1"/>
  <c r="Y1920" i="1" s="1"/>
  <c r="Y1919" i="1" s="1"/>
  <c r="Z1917" i="1"/>
  <c r="Z1916" i="1" s="1"/>
  <c r="Z1915" i="1" s="1"/>
  <c r="Y1917" i="1"/>
  <c r="Y1916" i="1" s="1"/>
  <c r="Y1915" i="1" s="1"/>
  <c r="Z1912" i="1"/>
  <c r="Z1911" i="1" s="1"/>
  <c r="Z1910" i="1" s="1"/>
  <c r="Y1912" i="1"/>
  <c r="Y1911" i="1" s="1"/>
  <c r="Y1910" i="1" s="1"/>
  <c r="Z1907" i="1"/>
  <c r="Z1906" i="1" s="1"/>
  <c r="Z1905" i="1" s="1"/>
  <c r="Z1904" i="1" s="1"/>
  <c r="Y1907" i="1"/>
  <c r="Y1906" i="1" s="1"/>
  <c r="Y1905" i="1" s="1"/>
  <c r="Y1904" i="1" s="1"/>
  <c r="Z1901" i="1"/>
  <c r="Z1900" i="1" s="1"/>
  <c r="Z1899" i="1" s="1"/>
  <c r="Z1898" i="1" s="1"/>
  <c r="Y1901" i="1"/>
  <c r="Y1900" i="1" s="1"/>
  <c r="Y1899" i="1" s="1"/>
  <c r="Y1898" i="1" s="1"/>
  <c r="Z1894" i="1"/>
  <c r="Y1894" i="1"/>
  <c r="Z1892" i="1"/>
  <c r="Z1891" i="1" s="1"/>
  <c r="Y1892" i="1"/>
  <c r="Y1891" i="1" s="1"/>
  <c r="Z1888" i="1"/>
  <c r="Z1887" i="1" s="1"/>
  <c r="Y1888" i="1"/>
  <c r="Y1887" i="1" s="1"/>
  <c r="Z1885" i="1"/>
  <c r="Z1884" i="1" s="1"/>
  <c r="Y1885" i="1"/>
  <c r="Y1884" i="1" s="1"/>
  <c r="Z1880" i="1"/>
  <c r="Y1880" i="1"/>
  <c r="Z1878" i="1"/>
  <c r="Z1877" i="1" s="1"/>
  <c r="Y1878" i="1"/>
  <c r="Y1877" i="1" s="1"/>
  <c r="Z1872" i="1"/>
  <c r="Z1871" i="1" s="1"/>
  <c r="Z1870" i="1" s="1"/>
  <c r="Z1869" i="1" s="1"/>
  <c r="Z1868" i="1" s="1"/>
  <c r="Z1867" i="1" s="1"/>
  <c r="Y1872" i="1"/>
  <c r="Y1871" i="1" s="1"/>
  <c r="Y1870" i="1" s="1"/>
  <c r="Y1869" i="1" s="1"/>
  <c r="Y1868" i="1" s="1"/>
  <c r="Y1867" i="1" s="1"/>
  <c r="Z1864" i="1"/>
  <c r="Z1863" i="1" s="1"/>
  <c r="Z1862" i="1" s="1"/>
  <c r="Z1861" i="1" s="1"/>
  <c r="Y1864" i="1"/>
  <c r="Y1863" i="1" s="1"/>
  <c r="Y1862" i="1" s="1"/>
  <c r="Y1861" i="1" s="1"/>
  <c r="Z1859" i="1"/>
  <c r="Y1859" i="1"/>
  <c r="Z1857" i="1"/>
  <c r="Y1857" i="1"/>
  <c r="Z1854" i="1"/>
  <c r="Z1853" i="1" s="1"/>
  <c r="Y1854" i="1"/>
  <c r="Y1853" i="1" s="1"/>
  <c r="Z1850" i="1"/>
  <c r="Z1849" i="1" s="1"/>
  <c r="Y1850" i="1"/>
  <c r="Y1849" i="1" s="1"/>
  <c r="Z1846" i="1"/>
  <c r="Y1846" i="1"/>
  <c r="Z1844" i="1"/>
  <c r="Y1844" i="1"/>
  <c r="Z1839" i="1"/>
  <c r="Z1838" i="1" s="1"/>
  <c r="Z1837" i="1" s="1"/>
  <c r="Z1836" i="1" s="1"/>
  <c r="Y1839" i="1"/>
  <c r="Y1838" i="1" s="1"/>
  <c r="Y1837" i="1" s="1"/>
  <c r="Y1836" i="1" s="1"/>
  <c r="Z1834" i="1"/>
  <c r="Z1833" i="1" s="1"/>
  <c r="Y1834" i="1"/>
  <c r="Y1833" i="1" s="1"/>
  <c r="Z1830" i="1"/>
  <c r="Z1829" i="1" s="1"/>
  <c r="Y1830" i="1"/>
  <c r="Y1829" i="1" s="1"/>
  <c r="Z1827" i="1"/>
  <c r="Z1826" i="1" s="1"/>
  <c r="Y1827" i="1"/>
  <c r="Y1826" i="1" s="1"/>
  <c r="Z1820" i="1"/>
  <c r="Z1817" i="1" s="1"/>
  <c r="Y1820" i="1"/>
  <c r="Y1817" i="1" s="1"/>
  <c r="Z1814" i="1"/>
  <c r="Z1813" i="1" s="1"/>
  <c r="Y1814" i="1"/>
  <c r="Y1813" i="1" s="1"/>
  <c r="Z1810" i="1"/>
  <c r="Z1809" i="1" s="1"/>
  <c r="Y1810" i="1"/>
  <c r="Y1809" i="1" s="1"/>
  <c r="Z1803" i="1"/>
  <c r="Z1802" i="1" s="1"/>
  <c r="Y1803" i="1"/>
  <c r="Y1802" i="1" s="1"/>
  <c r="Z1800" i="1"/>
  <c r="Z1799" i="1" s="1"/>
  <c r="Y1800" i="1"/>
  <c r="Y1799" i="1" s="1"/>
  <c r="Z1791" i="1"/>
  <c r="Z1790" i="1" s="1"/>
  <c r="Z1789" i="1" s="1"/>
  <c r="Z1788" i="1" s="1"/>
  <c r="Z1787" i="1" s="1"/>
  <c r="Y1791" i="1"/>
  <c r="Y1790" i="1" s="1"/>
  <c r="Y1789" i="1" s="1"/>
  <c r="Y1788" i="1" s="1"/>
  <c r="Y1787" i="1" s="1"/>
  <c r="Z1785" i="1"/>
  <c r="Z1784" i="1" s="1"/>
  <c r="Z1783" i="1" s="1"/>
  <c r="Z1782" i="1" s="1"/>
  <c r="Z1781" i="1" s="1"/>
  <c r="Y1785" i="1"/>
  <c r="Y1784" i="1" s="1"/>
  <c r="Y1783" i="1" s="1"/>
  <c r="Y1782" i="1" s="1"/>
  <c r="Y1781" i="1" s="1"/>
  <c r="Z1778" i="1"/>
  <c r="Z1777" i="1" s="1"/>
  <c r="Z1776" i="1" s="1"/>
  <c r="Z1775" i="1" s="1"/>
  <c r="Z1774" i="1" s="1"/>
  <c r="Y1778" i="1"/>
  <c r="Y1777" i="1" s="1"/>
  <c r="Y1776" i="1" s="1"/>
  <c r="Y1775" i="1" s="1"/>
  <c r="Y1774" i="1" s="1"/>
  <c r="Z1772" i="1"/>
  <c r="Z1771" i="1" s="1"/>
  <c r="Z1770" i="1" s="1"/>
  <c r="Z1769" i="1" s="1"/>
  <c r="Y1772" i="1"/>
  <c r="Y1771" i="1" s="1"/>
  <c r="Y1770" i="1" s="1"/>
  <c r="Y1769" i="1" s="1"/>
  <c r="Z1765" i="1"/>
  <c r="Y1765" i="1"/>
  <c r="Z1763" i="1"/>
  <c r="Z1762" i="1" s="1"/>
  <c r="Y1763" i="1"/>
  <c r="Y1762" i="1" s="1"/>
  <c r="Z1756" i="1"/>
  <c r="Z1755" i="1" s="1"/>
  <c r="Z1754" i="1" s="1"/>
  <c r="Z1753" i="1" s="1"/>
  <c r="Z1752" i="1" s="1"/>
  <c r="Z1751" i="1" s="1"/>
  <c r="Z1750" i="1" s="1"/>
  <c r="Y1756" i="1"/>
  <c r="Y1755" i="1" s="1"/>
  <c r="Y1754" i="1" s="1"/>
  <c r="Y1753" i="1" s="1"/>
  <c r="Y1752" i="1" s="1"/>
  <c r="Y1751" i="1" s="1"/>
  <c r="Y1750" i="1" s="1"/>
  <c r="Z1747" i="1"/>
  <c r="Z1746" i="1" s="1"/>
  <c r="Y1747" i="1"/>
  <c r="Y1746" i="1" s="1"/>
  <c r="Z1743" i="1"/>
  <c r="Z1742" i="1" s="1"/>
  <c r="Y1743" i="1"/>
  <c r="Y1742" i="1" s="1"/>
  <c r="Z1739" i="1"/>
  <c r="Z1738" i="1" s="1"/>
  <c r="Y1739" i="1"/>
  <c r="Y1738" i="1" s="1"/>
  <c r="Z1732" i="1"/>
  <c r="Z1731" i="1" s="1"/>
  <c r="Z1730" i="1" s="1"/>
  <c r="Z1729" i="1" s="1"/>
  <c r="Z1728" i="1" s="1"/>
  <c r="Y1732" i="1"/>
  <c r="Y1731" i="1" s="1"/>
  <c r="Y1730" i="1" s="1"/>
  <c r="Y1729" i="1" s="1"/>
  <c r="Y1728" i="1" s="1"/>
  <c r="Z1726" i="1"/>
  <c r="Z1725" i="1" s="1"/>
  <c r="Z1724" i="1" s="1"/>
  <c r="Y1726" i="1"/>
  <c r="Y1725" i="1" s="1"/>
  <c r="Y1724" i="1" s="1"/>
  <c r="Z1722" i="1"/>
  <c r="Z1721" i="1" s="1"/>
  <c r="Z1720" i="1" s="1"/>
  <c r="Y1722" i="1"/>
  <c r="Y1721" i="1" s="1"/>
  <c r="Y1720" i="1" s="1"/>
  <c r="Z1716" i="1"/>
  <c r="Z1715" i="1" s="1"/>
  <c r="Z1714" i="1" s="1"/>
  <c r="Z1713" i="1" s="1"/>
  <c r="Y1716" i="1"/>
  <c r="Y1715" i="1" s="1"/>
  <c r="Y1714" i="1" s="1"/>
  <c r="Y1713" i="1" s="1"/>
  <c r="Z1710" i="1"/>
  <c r="Z1709" i="1" s="1"/>
  <c r="Z1708" i="1" s="1"/>
  <c r="Z1707" i="1" s="1"/>
  <c r="Z1706" i="1" s="1"/>
  <c r="Z1705" i="1" s="1"/>
  <c r="Y1710" i="1"/>
  <c r="Y1709" i="1" s="1"/>
  <c r="Y1708" i="1" s="1"/>
  <c r="Y1707" i="1" s="1"/>
  <c r="Y1706" i="1" s="1"/>
  <c r="Y1705" i="1" s="1"/>
  <c r="Z1702" i="1"/>
  <c r="Z1701" i="1" s="1"/>
  <c r="Z1700" i="1" s="1"/>
  <c r="Z1699" i="1" s="1"/>
  <c r="Y1702" i="1"/>
  <c r="Y1701" i="1" s="1"/>
  <c r="Y1700" i="1" s="1"/>
  <c r="Y1699" i="1" s="1"/>
  <c r="Z1697" i="1"/>
  <c r="Z1696" i="1" s="1"/>
  <c r="Z1695" i="1" s="1"/>
  <c r="Y1697" i="1"/>
  <c r="Y1696" i="1" s="1"/>
  <c r="Y1695" i="1" s="1"/>
  <c r="Z1693" i="1"/>
  <c r="Z1692" i="1" s="1"/>
  <c r="Z1691" i="1" s="1"/>
  <c r="Y1693" i="1"/>
  <c r="Y1692" i="1" s="1"/>
  <c r="Y1691" i="1" s="1"/>
  <c r="Z1686" i="1"/>
  <c r="Z1685" i="1" s="1"/>
  <c r="Z1684" i="1" s="1"/>
  <c r="Y1686" i="1"/>
  <c r="Y1685" i="1" s="1"/>
  <c r="Y1684" i="1" s="1"/>
  <c r="Z1682" i="1"/>
  <c r="Z1681" i="1" s="1"/>
  <c r="Z1680" i="1" s="1"/>
  <c r="Y1682" i="1"/>
  <c r="Y1681" i="1" s="1"/>
  <c r="Y1680" i="1" s="1"/>
  <c r="Z1677" i="1"/>
  <c r="Z1676" i="1" s="1"/>
  <c r="Z1675" i="1" s="1"/>
  <c r="Z1674" i="1" s="1"/>
  <c r="Y1677" i="1"/>
  <c r="Y1676" i="1" s="1"/>
  <c r="Y1675" i="1" s="1"/>
  <c r="Y1674" i="1" s="1"/>
  <c r="Z1672" i="1"/>
  <c r="Z1671" i="1" s="1"/>
  <c r="Z1670" i="1" s="1"/>
  <c r="Y1672" i="1"/>
  <c r="Y1671" i="1" s="1"/>
  <c r="Y1670" i="1" s="1"/>
  <c r="Z1667" i="1"/>
  <c r="Z1666" i="1" s="1"/>
  <c r="Z1665" i="1" s="1"/>
  <c r="Z1664" i="1" s="1"/>
  <c r="Y1667" i="1"/>
  <c r="Y1666" i="1" s="1"/>
  <c r="Y1665" i="1" s="1"/>
  <c r="Y1664" i="1" s="1"/>
  <c r="Z1660" i="1"/>
  <c r="Z1659" i="1" s="1"/>
  <c r="Z1658" i="1" s="1"/>
  <c r="Y1660" i="1"/>
  <c r="Y1659" i="1" s="1"/>
  <c r="Y1658" i="1" s="1"/>
  <c r="Z1656" i="1"/>
  <c r="Z1655" i="1" s="1"/>
  <c r="Z1654" i="1" s="1"/>
  <c r="Y1656" i="1"/>
  <c r="Y1655" i="1" s="1"/>
  <c r="Y1654" i="1" s="1"/>
  <c r="Z1651" i="1"/>
  <c r="Z1650" i="1" s="1"/>
  <c r="Z1649" i="1" s="1"/>
  <c r="Z1648" i="1" s="1"/>
  <c r="Y1651" i="1"/>
  <c r="Y1650" i="1" s="1"/>
  <c r="Y1649" i="1" s="1"/>
  <c r="Y1648" i="1" s="1"/>
  <c r="Z1645" i="1"/>
  <c r="Z1644" i="1" s="1"/>
  <c r="Z1643" i="1" s="1"/>
  <c r="Z1642" i="1" s="1"/>
  <c r="Z1641" i="1" s="1"/>
  <c r="Z1640" i="1" s="1"/>
  <c r="Y1645" i="1"/>
  <c r="Y1644" i="1" s="1"/>
  <c r="Y1643" i="1" s="1"/>
  <c r="Y1642" i="1" s="1"/>
  <c r="Y1641" i="1" s="1"/>
  <c r="Y1640" i="1" s="1"/>
  <c r="Z1637" i="1"/>
  <c r="Z1636" i="1" s="1"/>
  <c r="Z1635" i="1" s="1"/>
  <c r="Z1634" i="1" s="1"/>
  <c r="Y1637" i="1"/>
  <c r="Y1636" i="1" s="1"/>
  <c r="Y1635" i="1" s="1"/>
  <c r="Y1634" i="1" s="1"/>
  <c r="Z1632" i="1"/>
  <c r="Y1632" i="1"/>
  <c r="Z1630" i="1"/>
  <c r="Y1630" i="1"/>
  <c r="Z1627" i="1"/>
  <c r="Z1626" i="1" s="1"/>
  <c r="Y1627" i="1"/>
  <c r="Y1626" i="1" s="1"/>
  <c r="Z1623" i="1"/>
  <c r="Z1622" i="1" s="1"/>
  <c r="Y1623" i="1"/>
  <c r="Y1622" i="1" s="1"/>
  <c r="Z1619" i="1"/>
  <c r="Z1618" i="1" s="1"/>
  <c r="Y1619" i="1"/>
  <c r="Y1618" i="1" s="1"/>
  <c r="Z1613" i="1"/>
  <c r="Z1612" i="1" s="1"/>
  <c r="Y1613" i="1"/>
  <c r="Y1612" i="1" s="1"/>
  <c r="Z1610" i="1"/>
  <c r="Z1609" i="1" s="1"/>
  <c r="Y1610" i="1"/>
  <c r="Y1609" i="1" s="1"/>
  <c r="Z1604" i="1"/>
  <c r="Z1603" i="1" s="1"/>
  <c r="Y1604" i="1"/>
  <c r="Y1603" i="1" s="1"/>
  <c r="Z1600" i="1"/>
  <c r="Z1599" i="1" s="1"/>
  <c r="Y1600" i="1"/>
  <c r="Y1599" i="1" s="1"/>
  <c r="Z1596" i="1"/>
  <c r="Z1595" i="1" s="1"/>
  <c r="Y1596" i="1"/>
  <c r="Y1595" i="1" s="1"/>
  <c r="Z1589" i="1"/>
  <c r="Z1588" i="1" s="1"/>
  <c r="Y1589" i="1"/>
  <c r="Y1588" i="1" s="1"/>
  <c r="Z1585" i="1"/>
  <c r="Z1584" i="1" s="1"/>
  <c r="Y1585" i="1"/>
  <c r="Y1584" i="1" s="1"/>
  <c r="Z1576" i="1"/>
  <c r="Z1575" i="1" s="1"/>
  <c r="Z1574" i="1" s="1"/>
  <c r="Y1576" i="1"/>
  <c r="Y1575" i="1" s="1"/>
  <c r="Y1574" i="1" s="1"/>
  <c r="Y1573" i="1" s="1"/>
  <c r="Y1572" i="1" s="1"/>
  <c r="Y1571" i="1" s="1"/>
  <c r="Z1569" i="1"/>
  <c r="Z1568" i="1" s="1"/>
  <c r="Z1567" i="1" s="1"/>
  <c r="Z1566" i="1" s="1"/>
  <c r="Z1565" i="1" s="1"/>
  <c r="Y1569" i="1"/>
  <c r="Y1568" i="1" s="1"/>
  <c r="Y1567" i="1" s="1"/>
  <c r="Y1566" i="1" s="1"/>
  <c r="Y1565" i="1" s="1"/>
  <c r="Z1563" i="1"/>
  <c r="Z1562" i="1" s="1"/>
  <c r="Z1561" i="1" s="1"/>
  <c r="Z1560" i="1" s="1"/>
  <c r="Y1563" i="1"/>
  <c r="Y1562" i="1" s="1"/>
  <c r="Y1561" i="1" s="1"/>
  <c r="Y1560" i="1" s="1"/>
  <c r="Z1556" i="1"/>
  <c r="Y1556" i="1"/>
  <c r="Z1554" i="1"/>
  <c r="Z1553" i="1" s="1"/>
  <c r="Y1554" i="1"/>
  <c r="Y1553" i="1" s="1"/>
  <c r="Z1547" i="1"/>
  <c r="Z1546" i="1" s="1"/>
  <c r="Z1545" i="1" s="1"/>
  <c r="Z1544" i="1" s="1"/>
  <c r="Z1543" i="1" s="1"/>
  <c r="Z1542" i="1" s="1"/>
  <c r="Z1541" i="1" s="1"/>
  <c r="Y1547" i="1"/>
  <c r="Y1546" i="1" s="1"/>
  <c r="Y1545" i="1" s="1"/>
  <c r="Y1544" i="1" s="1"/>
  <c r="Y1543" i="1" s="1"/>
  <c r="Y1542" i="1" s="1"/>
  <c r="Y1541" i="1" s="1"/>
  <c r="Z1538" i="1"/>
  <c r="Z1537" i="1" s="1"/>
  <c r="Y1538" i="1"/>
  <c r="Y1537" i="1" s="1"/>
  <c r="Z1534" i="1"/>
  <c r="Z1533" i="1" s="1"/>
  <c r="Y1534" i="1"/>
  <c r="Y1533" i="1" s="1"/>
  <c r="Z1530" i="1"/>
  <c r="Z1529" i="1" s="1"/>
  <c r="Y1530" i="1"/>
  <c r="Y1529" i="1" s="1"/>
  <c r="Z1523" i="1"/>
  <c r="Z1522" i="1" s="1"/>
  <c r="Z1521" i="1" s="1"/>
  <c r="Z1520" i="1" s="1"/>
  <c r="Z1519" i="1" s="1"/>
  <c r="Y1523" i="1"/>
  <c r="Y1522" i="1" s="1"/>
  <c r="Y1521" i="1" s="1"/>
  <c r="Y1520" i="1" s="1"/>
  <c r="Y1519" i="1" s="1"/>
  <c r="Z1517" i="1"/>
  <c r="Z1516" i="1" s="1"/>
  <c r="Z1515" i="1" s="1"/>
  <c r="Y1517" i="1"/>
  <c r="Y1516" i="1" s="1"/>
  <c r="Y1515" i="1" s="1"/>
  <c r="Z1513" i="1"/>
  <c r="Z1512" i="1" s="1"/>
  <c r="Z1511" i="1" s="1"/>
  <c r="Y1513" i="1"/>
  <c r="Y1512" i="1" s="1"/>
  <c r="Y1511" i="1" s="1"/>
  <c r="Z1509" i="1"/>
  <c r="Z1508" i="1" s="1"/>
  <c r="Z1507" i="1" s="1"/>
  <c r="Y1509" i="1"/>
  <c r="Y1508" i="1" s="1"/>
  <c r="Y1507" i="1" s="1"/>
  <c r="Z1503" i="1"/>
  <c r="Z1502" i="1" s="1"/>
  <c r="Z1501" i="1" s="1"/>
  <c r="Z1500" i="1" s="1"/>
  <c r="Y1503" i="1"/>
  <c r="Y1502" i="1" s="1"/>
  <c r="Y1501" i="1" s="1"/>
  <c r="Y1500" i="1" s="1"/>
  <c r="Z1497" i="1"/>
  <c r="Z1496" i="1" s="1"/>
  <c r="Z1495" i="1" s="1"/>
  <c r="Z1494" i="1" s="1"/>
  <c r="Z1493" i="1" s="1"/>
  <c r="Z1492" i="1" s="1"/>
  <c r="Y1497" i="1"/>
  <c r="Y1496" i="1" s="1"/>
  <c r="Y1495" i="1" s="1"/>
  <c r="Y1494" i="1" s="1"/>
  <c r="Y1493" i="1" s="1"/>
  <c r="Y1492" i="1" s="1"/>
  <c r="Z1489" i="1"/>
  <c r="Z1488" i="1" s="1"/>
  <c r="Z1487" i="1" s="1"/>
  <c r="Z1486" i="1" s="1"/>
  <c r="Y1489" i="1"/>
  <c r="Y1488" i="1" s="1"/>
  <c r="Z1484" i="1"/>
  <c r="Z1483" i="1" s="1"/>
  <c r="Z1482" i="1" s="1"/>
  <c r="Y1484" i="1"/>
  <c r="Y1483" i="1" s="1"/>
  <c r="Y1482" i="1" s="1"/>
  <c r="Z1480" i="1"/>
  <c r="Z1479" i="1" s="1"/>
  <c r="Z1478" i="1" s="1"/>
  <c r="Y1480" i="1"/>
  <c r="Y1479" i="1" s="1"/>
  <c r="Y1478" i="1" s="1"/>
  <c r="Z1473" i="1"/>
  <c r="Z1472" i="1" s="1"/>
  <c r="Z1471" i="1" s="1"/>
  <c r="Y1473" i="1"/>
  <c r="Y1472" i="1" s="1"/>
  <c r="Y1471" i="1" s="1"/>
  <c r="Z1469" i="1"/>
  <c r="Z1468" i="1" s="1"/>
  <c r="Z1467" i="1" s="1"/>
  <c r="Y1469" i="1"/>
  <c r="Y1468" i="1" s="1"/>
  <c r="Y1467" i="1" s="1"/>
  <c r="Z1464" i="1"/>
  <c r="Z1463" i="1" s="1"/>
  <c r="Z1462" i="1" s="1"/>
  <c r="Z1461" i="1" s="1"/>
  <c r="Y1464" i="1"/>
  <c r="Y1463" i="1" s="1"/>
  <c r="Y1462" i="1" s="1"/>
  <c r="Y1461" i="1" s="1"/>
  <c r="Z1459" i="1"/>
  <c r="Z1458" i="1" s="1"/>
  <c r="Z1457" i="1" s="1"/>
  <c r="Y1459" i="1"/>
  <c r="Y1458" i="1" s="1"/>
  <c r="Y1457" i="1" s="1"/>
  <c r="Z1454" i="1"/>
  <c r="Z1453" i="1" s="1"/>
  <c r="Z1452" i="1" s="1"/>
  <c r="Z1451" i="1" s="1"/>
  <c r="Y1454" i="1"/>
  <c r="Y1453" i="1" s="1"/>
  <c r="Y1452" i="1" s="1"/>
  <c r="Y1451" i="1" s="1"/>
  <c r="Z1447" i="1"/>
  <c r="Z1446" i="1" s="1"/>
  <c r="Z1445" i="1" s="1"/>
  <c r="Y1447" i="1"/>
  <c r="Y1446" i="1" s="1"/>
  <c r="Y1445" i="1" s="1"/>
  <c r="Z1443" i="1"/>
  <c r="Z1442" i="1" s="1"/>
  <c r="Z1441" i="1" s="1"/>
  <c r="Y1443" i="1"/>
  <c r="Y1442" i="1" s="1"/>
  <c r="Y1441" i="1" s="1"/>
  <c r="Z1438" i="1"/>
  <c r="Z1437" i="1" s="1"/>
  <c r="Z1436" i="1" s="1"/>
  <c r="Z1435" i="1" s="1"/>
  <c r="Y1438" i="1"/>
  <c r="Y1437" i="1" s="1"/>
  <c r="Y1436" i="1" s="1"/>
  <c r="Y1435" i="1" s="1"/>
  <c r="Z1432" i="1"/>
  <c r="Z1431" i="1" s="1"/>
  <c r="Z1430" i="1" s="1"/>
  <c r="Z1429" i="1" s="1"/>
  <c r="Z1428" i="1" s="1"/>
  <c r="Z1427" i="1" s="1"/>
  <c r="Y1432" i="1"/>
  <c r="Y1431" i="1" s="1"/>
  <c r="Y1430" i="1" s="1"/>
  <c r="Y1429" i="1" s="1"/>
  <c r="Y1428" i="1" s="1"/>
  <c r="Y1427" i="1" s="1"/>
  <c r="Z1424" i="1"/>
  <c r="Z1423" i="1" s="1"/>
  <c r="Z1422" i="1" s="1"/>
  <c r="Z1421" i="1" s="1"/>
  <c r="Y1424" i="1"/>
  <c r="Y1423" i="1" s="1"/>
  <c r="Y1422" i="1" s="1"/>
  <c r="Y1421" i="1" s="1"/>
  <c r="Z1419" i="1"/>
  <c r="Y1419" i="1"/>
  <c r="Z1417" i="1"/>
  <c r="Y1417" i="1"/>
  <c r="Z1414" i="1"/>
  <c r="Z1413" i="1" s="1"/>
  <c r="Y1414" i="1"/>
  <c r="Y1413" i="1" s="1"/>
  <c r="Z1410" i="1"/>
  <c r="Z1409" i="1" s="1"/>
  <c r="Y1410" i="1"/>
  <c r="Y1409" i="1" s="1"/>
  <c r="Z1406" i="1"/>
  <c r="Z1405" i="1" s="1"/>
  <c r="Y1406" i="1"/>
  <c r="Y1405" i="1" s="1"/>
  <c r="Z1400" i="1"/>
  <c r="Z1399" i="1" s="1"/>
  <c r="Y1400" i="1"/>
  <c r="Y1399" i="1" s="1"/>
  <c r="Z1396" i="1"/>
  <c r="Z1395" i="1" s="1"/>
  <c r="Y1396" i="1"/>
  <c r="Y1395" i="1" s="1"/>
  <c r="Z1389" i="1"/>
  <c r="Z1388" i="1" s="1"/>
  <c r="Y1389" i="1"/>
  <c r="Y1388" i="1" s="1"/>
  <c r="Z1385" i="1"/>
  <c r="Z1384" i="1" s="1"/>
  <c r="Y1385" i="1"/>
  <c r="Y1384" i="1" s="1"/>
  <c r="Z1381" i="1"/>
  <c r="Z1380" i="1" s="1"/>
  <c r="Y1381" i="1"/>
  <c r="Y1380" i="1" s="1"/>
  <c r="Z1374" i="1"/>
  <c r="Z1373" i="1" s="1"/>
  <c r="Y1374" i="1"/>
  <c r="Y1373" i="1" s="1"/>
  <c r="Z1371" i="1"/>
  <c r="Z1370" i="1" s="1"/>
  <c r="Y1371" i="1"/>
  <c r="Y1370" i="1" s="1"/>
  <c r="Z1362" i="1"/>
  <c r="Z1361" i="1" s="1"/>
  <c r="Z1360" i="1" s="1"/>
  <c r="Y1362" i="1"/>
  <c r="Y1361" i="1" s="1"/>
  <c r="Y1360" i="1" s="1"/>
  <c r="Z1358" i="1"/>
  <c r="Z1357" i="1" s="1"/>
  <c r="Z1356" i="1" s="1"/>
  <c r="Y1358" i="1"/>
  <c r="Y1357" i="1" s="1"/>
  <c r="Y1356" i="1" s="1"/>
  <c r="Z1351" i="1"/>
  <c r="Z1350" i="1" s="1"/>
  <c r="Y1351" i="1"/>
  <c r="Y1350" i="1" s="1"/>
  <c r="Z1347" i="1"/>
  <c r="Z1346" i="1" s="1"/>
  <c r="Y1347" i="1"/>
  <c r="Y1346" i="1" s="1"/>
  <c r="Z1340" i="1"/>
  <c r="Z1339" i="1" s="1"/>
  <c r="Z1338" i="1" s="1"/>
  <c r="Y1340" i="1"/>
  <c r="Y1339" i="1" s="1"/>
  <c r="Y1338" i="1" s="1"/>
  <c r="Z1336" i="1"/>
  <c r="Z1335" i="1" s="1"/>
  <c r="Y1336" i="1"/>
  <c r="Y1335" i="1" s="1"/>
  <c r="Z1333" i="1"/>
  <c r="Z1332" i="1" s="1"/>
  <c r="Y1333" i="1"/>
  <c r="Y1332" i="1" s="1"/>
  <c r="Z1327" i="1"/>
  <c r="Y1327" i="1"/>
  <c r="Z1325" i="1"/>
  <c r="Y1325" i="1"/>
  <c r="Z1322" i="1"/>
  <c r="Z1320" i="1" s="1"/>
  <c r="Y1322" i="1"/>
  <c r="Y1320" i="1" s="1"/>
  <c r="Z1316" i="1"/>
  <c r="Y1316" i="1"/>
  <c r="Z1314" i="1"/>
  <c r="Y1314" i="1"/>
  <c r="Z1311" i="1"/>
  <c r="Z1309" i="1" s="1"/>
  <c r="Y1311" i="1"/>
  <c r="Y1309" i="1" s="1"/>
  <c r="Z1306" i="1"/>
  <c r="Y1306" i="1"/>
  <c r="Z1304" i="1"/>
  <c r="Y1304" i="1"/>
  <c r="Z1301" i="1"/>
  <c r="Z1300" i="1" s="1"/>
  <c r="Y1301" i="1"/>
  <c r="Y1300" i="1" s="1"/>
  <c r="Z1295" i="1"/>
  <c r="Y1295" i="1"/>
  <c r="Z1293" i="1"/>
  <c r="Y1293" i="1"/>
  <c r="Z1290" i="1"/>
  <c r="Y1290" i="1"/>
  <c r="Z1287" i="1"/>
  <c r="Z1286" i="1" s="1"/>
  <c r="Z1285" i="1" s="1"/>
  <c r="Y1287" i="1"/>
  <c r="Y1286" i="1" s="1"/>
  <c r="Y1285" i="1" s="1"/>
  <c r="Z1283" i="1"/>
  <c r="Z1282" i="1" s="1"/>
  <c r="Z1281" i="1" s="1"/>
  <c r="Y1283" i="1"/>
  <c r="Y1282" i="1" s="1"/>
  <c r="Y1281" i="1" s="1"/>
  <c r="Z1279" i="1"/>
  <c r="Y1279" i="1"/>
  <c r="Z1277" i="1"/>
  <c r="Y1277" i="1"/>
  <c r="Z1274" i="1"/>
  <c r="Z1273" i="1" s="1"/>
  <c r="Y1274" i="1"/>
  <c r="Y1273" i="1" s="1"/>
  <c r="Z1270" i="1"/>
  <c r="Z1269" i="1" s="1"/>
  <c r="Z1268" i="1" s="1"/>
  <c r="Y1270" i="1"/>
  <c r="Y1269" i="1" s="1"/>
  <c r="Y1268" i="1" s="1"/>
  <c r="Z1263" i="1"/>
  <c r="Y1263" i="1"/>
  <c r="Z1261" i="1"/>
  <c r="Y1261" i="1"/>
  <c r="Z1258" i="1"/>
  <c r="Z1257" i="1" s="1"/>
  <c r="Y1258" i="1"/>
  <c r="Y1257" i="1" s="1"/>
  <c r="Z1254" i="1"/>
  <c r="Z1253" i="1" s="1"/>
  <c r="Z1252" i="1" s="1"/>
  <c r="Y1254" i="1"/>
  <c r="Y1253" i="1" s="1"/>
  <c r="Y1252" i="1" s="1"/>
  <c r="Z1249" i="1"/>
  <c r="Z1248" i="1" s="1"/>
  <c r="Z1247" i="1" s="1"/>
  <c r="Y1249" i="1"/>
  <c r="Y1248" i="1" s="1"/>
  <c r="Y1247" i="1" s="1"/>
  <c r="Z1245" i="1"/>
  <c r="Z1244" i="1" s="1"/>
  <c r="Y1245" i="1"/>
  <c r="Y1244" i="1" s="1"/>
  <c r="Z1240" i="1"/>
  <c r="Z1239" i="1" s="1"/>
  <c r="Z1238" i="1" s="1"/>
  <c r="Y1240" i="1"/>
  <c r="Y1239" i="1" s="1"/>
  <c r="Y1238" i="1" s="1"/>
  <c r="Z1236" i="1"/>
  <c r="Z1235" i="1" s="1"/>
  <c r="Z1234" i="1" s="1"/>
  <c r="Z1233" i="1" s="1"/>
  <c r="Y1236" i="1"/>
  <c r="Y1235" i="1" s="1"/>
  <c r="Y1234" i="1" s="1"/>
  <c r="Y1233" i="1" s="1"/>
  <c r="Z1230" i="1"/>
  <c r="Y1230" i="1"/>
  <c r="Z1228" i="1"/>
  <c r="Y1228" i="1"/>
  <c r="Z1224" i="1"/>
  <c r="Y1224" i="1"/>
  <c r="Z1222" i="1"/>
  <c r="Y1222" i="1"/>
  <c r="Z1216" i="1"/>
  <c r="Z1215" i="1" s="1"/>
  <c r="Y1216" i="1"/>
  <c r="Y1215" i="1" s="1"/>
  <c r="Z1212" i="1"/>
  <c r="Z1211" i="1" s="1"/>
  <c r="Y1212" i="1"/>
  <c r="Y1211" i="1" s="1"/>
  <c r="Z1208" i="1"/>
  <c r="Z1207" i="1" s="1"/>
  <c r="Y1208" i="1"/>
  <c r="Y1207" i="1" s="1"/>
  <c r="Z1203" i="1"/>
  <c r="Z1202" i="1" s="1"/>
  <c r="Z1201" i="1" s="1"/>
  <c r="Y1203" i="1"/>
  <c r="Y1202" i="1" s="1"/>
  <c r="Y1201" i="1" s="1"/>
  <c r="Z1198" i="1"/>
  <c r="Z1195" i="1" s="1"/>
  <c r="Y1198" i="1"/>
  <c r="Y1195" i="1" s="1"/>
  <c r="Z1193" i="1"/>
  <c r="Z1192" i="1" s="1"/>
  <c r="Y1193" i="1"/>
  <c r="Y1192" i="1" s="1"/>
  <c r="Z1187" i="1"/>
  <c r="Z1186" i="1" s="1"/>
  <c r="Y1187" i="1"/>
  <c r="Y1186" i="1" s="1"/>
  <c r="Z1183" i="1"/>
  <c r="Y1183" i="1"/>
  <c r="Z1180" i="1"/>
  <c r="Y1180" i="1"/>
  <c r="Z1176" i="1"/>
  <c r="Z1175" i="1" s="1"/>
  <c r="Y1176" i="1"/>
  <c r="Y1175" i="1" s="1"/>
  <c r="Z1172" i="1"/>
  <c r="Z1171" i="1" s="1"/>
  <c r="Y1172" i="1"/>
  <c r="Y1171" i="1" s="1"/>
  <c r="Z1167" i="1"/>
  <c r="Y1167" i="1"/>
  <c r="Z1165" i="1"/>
  <c r="Y1165" i="1"/>
  <c r="Z1162" i="1"/>
  <c r="Z1161" i="1" s="1"/>
  <c r="Y1162" i="1"/>
  <c r="Y1161" i="1" s="1"/>
  <c r="Z1156" i="1"/>
  <c r="Z1155" i="1" s="1"/>
  <c r="Y1156" i="1"/>
  <c r="Y1155" i="1" s="1"/>
  <c r="Z1152" i="1"/>
  <c r="Z1151" i="1" s="1"/>
  <c r="Y1152" i="1"/>
  <c r="Y1151" i="1" s="1"/>
  <c r="Z1148" i="1"/>
  <c r="Z1147" i="1" s="1"/>
  <c r="Y1148" i="1"/>
  <c r="Y1147" i="1" s="1"/>
  <c r="Z1142" i="1"/>
  <c r="Y1142" i="1"/>
  <c r="Z1140" i="1"/>
  <c r="Y1140" i="1"/>
  <c r="Z1136" i="1"/>
  <c r="Y1136" i="1"/>
  <c r="Z1134" i="1"/>
  <c r="Y1134" i="1"/>
  <c r="Z1128" i="1"/>
  <c r="Z1127" i="1" s="1"/>
  <c r="Z1126" i="1" s="1"/>
  <c r="Y1128" i="1"/>
  <c r="Y1127" i="1" s="1"/>
  <c r="Y1126" i="1" s="1"/>
  <c r="Z1124" i="1"/>
  <c r="Z1123" i="1" s="1"/>
  <c r="Y1124" i="1"/>
  <c r="Y1123" i="1" s="1"/>
  <c r="Z1115" i="1"/>
  <c r="Z1114" i="1" s="1"/>
  <c r="Z1113" i="1" s="1"/>
  <c r="Y1115" i="1"/>
  <c r="Y1114" i="1" s="1"/>
  <c r="Y1113" i="1" s="1"/>
  <c r="Z1110" i="1"/>
  <c r="Z1109" i="1" s="1"/>
  <c r="Z1108" i="1" s="1"/>
  <c r="Y1110" i="1"/>
  <c r="Y1109" i="1" s="1"/>
  <c r="Y1108" i="1" s="1"/>
  <c r="Z1105" i="1"/>
  <c r="Z1104" i="1" s="1"/>
  <c r="Z1103" i="1" s="1"/>
  <c r="Y1105" i="1"/>
  <c r="Z1101" i="1"/>
  <c r="Z1100" i="1" s="1"/>
  <c r="Z1099" i="1" s="1"/>
  <c r="Y1101" i="1"/>
  <c r="Y1100" i="1" s="1"/>
  <c r="Y1099" i="1" s="1"/>
  <c r="Z1097" i="1"/>
  <c r="Z1094" i="1" s="1"/>
  <c r="Z1090" i="1" s="1"/>
  <c r="Y1097" i="1"/>
  <c r="Y1094" i="1" s="1"/>
  <c r="Y1090" i="1" s="1"/>
  <c r="Z1088" i="1"/>
  <c r="Z1087" i="1" s="1"/>
  <c r="Z1086" i="1" s="1"/>
  <c r="Y1088" i="1"/>
  <c r="Y1087" i="1" s="1"/>
  <c r="Y1086" i="1" s="1"/>
  <c r="Z1082" i="1"/>
  <c r="Z1081" i="1" s="1"/>
  <c r="Z1080" i="1" s="1"/>
  <c r="Y1082" i="1"/>
  <c r="Y1081" i="1" s="1"/>
  <c r="Y1080" i="1" s="1"/>
  <c r="Z1078" i="1"/>
  <c r="Z1077" i="1" s="1"/>
  <c r="Z1076" i="1" s="1"/>
  <c r="Y1078" i="1"/>
  <c r="Y1077" i="1" s="1"/>
  <c r="Y1076" i="1" s="1"/>
  <c r="Z1073" i="1"/>
  <c r="Y1073" i="1"/>
  <c r="Z1071" i="1"/>
  <c r="Y1071" i="1"/>
  <c r="Z1066" i="1"/>
  <c r="Z1065" i="1" s="1"/>
  <c r="Z1064" i="1" s="1"/>
  <c r="Z1059" i="1" s="1"/>
  <c r="Y1066" i="1"/>
  <c r="Y1065" i="1" s="1"/>
  <c r="Y1064" i="1" s="1"/>
  <c r="Y1059" i="1" s="1"/>
  <c r="Z1049" i="1"/>
  <c r="Z1048" i="1" s="1"/>
  <c r="Z1047" i="1" s="1"/>
  <c r="Z1046" i="1" s="1"/>
  <c r="Y1049" i="1"/>
  <c r="Y1048" i="1" s="1"/>
  <c r="Y1047" i="1" s="1"/>
  <c r="Y1046" i="1" s="1"/>
  <c r="Z1043" i="1"/>
  <c r="Z1042" i="1" s="1"/>
  <c r="Z1038" i="1" s="1"/>
  <c r="Z1037" i="1" s="1"/>
  <c r="Z1036" i="1" s="1"/>
  <c r="Y1043" i="1"/>
  <c r="Y1042" i="1" s="1"/>
  <c r="Y1038" i="1" s="1"/>
  <c r="Y1037" i="1" s="1"/>
  <c r="Y1036" i="1" s="1"/>
  <c r="Z1033" i="1"/>
  <c r="Y1033" i="1"/>
  <c r="Z1030" i="1"/>
  <c r="Y1030" i="1"/>
  <c r="Z1023" i="1"/>
  <c r="Y1023" i="1"/>
  <c r="Z1020" i="1"/>
  <c r="Y1020" i="1"/>
  <c r="Z1014" i="1"/>
  <c r="Z1013" i="1" s="1"/>
  <c r="Z1012" i="1" s="1"/>
  <c r="Y1014" i="1"/>
  <c r="Y1013" i="1" s="1"/>
  <c r="Y1012" i="1" s="1"/>
  <c r="Z1009" i="1"/>
  <c r="Z1008" i="1" s="1"/>
  <c r="Z1007" i="1" s="1"/>
  <c r="Y1009" i="1"/>
  <c r="Y1008" i="1" s="1"/>
  <c r="Y1007" i="1" s="1"/>
  <c r="Z1005" i="1"/>
  <c r="Z1004" i="1" s="1"/>
  <c r="Y1005" i="1"/>
  <c r="Y1004" i="1" s="1"/>
  <c r="Z1001" i="1"/>
  <c r="Z1000" i="1" s="1"/>
  <c r="Z999" i="1" s="1"/>
  <c r="Y1001" i="1"/>
  <c r="Y1000" i="1" s="1"/>
  <c r="Y999" i="1" s="1"/>
  <c r="Z997" i="1"/>
  <c r="Z996" i="1" s="1"/>
  <c r="Z995" i="1" s="1"/>
  <c r="Y997" i="1"/>
  <c r="Y996" i="1" s="1"/>
  <c r="Y995" i="1" s="1"/>
  <c r="Z993" i="1"/>
  <c r="Z992" i="1" s="1"/>
  <c r="Z991" i="1" s="1"/>
  <c r="Y993" i="1"/>
  <c r="Y992" i="1" s="1"/>
  <c r="Y991" i="1" s="1"/>
  <c r="Z989" i="1"/>
  <c r="Z988" i="1" s="1"/>
  <c r="Z987" i="1" s="1"/>
  <c r="Y989" i="1"/>
  <c r="Y988" i="1" s="1"/>
  <c r="Y987" i="1" s="1"/>
  <c r="Z984" i="1"/>
  <c r="Y984" i="1"/>
  <c r="Z982" i="1"/>
  <c r="Y982" i="1"/>
  <c r="Z977" i="1"/>
  <c r="Z976" i="1" s="1"/>
  <c r="Z975" i="1" s="1"/>
  <c r="Y977" i="1"/>
  <c r="Y976" i="1" s="1"/>
  <c r="Y975" i="1" s="1"/>
  <c r="Z969" i="1"/>
  <c r="Z968" i="1" s="1"/>
  <c r="Z967" i="1" s="1"/>
  <c r="Y969" i="1"/>
  <c r="Y968" i="1" s="1"/>
  <c r="Y967" i="1" s="1"/>
  <c r="Z959" i="1"/>
  <c r="Z958" i="1" s="1"/>
  <c r="Z957" i="1" s="1"/>
  <c r="Z956" i="1" s="1"/>
  <c r="Z955" i="1" s="1"/>
  <c r="Y959" i="1"/>
  <c r="Y958" i="1" s="1"/>
  <c r="Y957" i="1" s="1"/>
  <c r="Y956" i="1" s="1"/>
  <c r="Y955" i="1" s="1"/>
  <c r="Z952" i="1"/>
  <c r="Z951" i="1" s="1"/>
  <c r="Z950" i="1" s="1"/>
  <c r="Y952" i="1"/>
  <c r="Y951" i="1" s="1"/>
  <c r="Y950" i="1" s="1"/>
  <c r="Z948" i="1"/>
  <c r="Z947" i="1" s="1"/>
  <c r="Y948" i="1"/>
  <c r="Y947" i="1" s="1"/>
  <c r="Z945" i="1"/>
  <c r="Z944" i="1" s="1"/>
  <c r="Z943" i="1" s="1"/>
  <c r="Y945" i="1"/>
  <c r="Y944" i="1" s="1"/>
  <c r="Y943" i="1" s="1"/>
  <c r="Z941" i="1"/>
  <c r="Z940" i="1" s="1"/>
  <c r="Z939" i="1" s="1"/>
  <c r="Y941" i="1"/>
  <c r="Y940" i="1" s="1"/>
  <c r="Y939" i="1" s="1"/>
  <c r="Z937" i="1"/>
  <c r="Z936" i="1" s="1"/>
  <c r="Y937" i="1"/>
  <c r="Y936" i="1" s="1"/>
  <c r="Z934" i="1"/>
  <c r="Y934" i="1"/>
  <c r="Z930" i="1"/>
  <c r="Y930" i="1"/>
  <c r="Z928" i="1"/>
  <c r="Y928" i="1"/>
  <c r="Z924" i="1"/>
  <c r="Y924" i="1"/>
  <c r="Z922" i="1"/>
  <c r="Y922" i="1"/>
  <c r="Z916" i="1"/>
  <c r="Y916" i="1"/>
  <c r="Z914" i="1"/>
  <c r="Y914" i="1"/>
  <c r="Z909" i="1"/>
  <c r="Y909" i="1"/>
  <c r="Z907" i="1"/>
  <c r="Y907" i="1"/>
  <c r="Z901" i="1"/>
  <c r="Z900" i="1" s="1"/>
  <c r="Z899" i="1" s="1"/>
  <c r="Z898" i="1" s="1"/>
  <c r="Y901" i="1"/>
  <c r="Y900" i="1" s="1"/>
  <c r="Y899" i="1" s="1"/>
  <c r="Y898" i="1" s="1"/>
  <c r="Z895" i="1"/>
  <c r="Y895" i="1"/>
  <c r="Z892" i="1"/>
  <c r="Y892" i="1"/>
  <c r="Z883" i="1"/>
  <c r="Y883" i="1"/>
  <c r="Z880" i="1"/>
  <c r="Z879" i="1" s="1"/>
  <c r="Y880" i="1"/>
  <c r="Y879" i="1" s="1"/>
  <c r="Z877" i="1"/>
  <c r="Y877" i="1"/>
  <c r="Z875" i="1"/>
  <c r="Z874" i="1" s="1"/>
  <c r="Y875" i="1"/>
  <c r="Y874" i="1" s="1"/>
  <c r="Z870" i="1"/>
  <c r="Z869" i="1" s="1"/>
  <c r="Y870" i="1"/>
  <c r="Y869" i="1" s="1"/>
  <c r="Z867" i="1"/>
  <c r="Z866" i="1" s="1"/>
  <c r="Y867" i="1"/>
  <c r="Y866" i="1" s="1"/>
  <c r="Z863" i="1"/>
  <c r="Z862" i="1" s="1"/>
  <c r="Y863" i="1"/>
  <c r="Y862" i="1" s="1"/>
  <c r="Z855" i="1"/>
  <c r="Z854" i="1" s="1"/>
  <c r="Z853" i="1" s="1"/>
  <c r="Z852" i="1" s="1"/>
  <c r="Z851" i="1" s="1"/>
  <c r="Z850" i="1" s="1"/>
  <c r="Z849" i="1" s="1"/>
  <c r="Y855" i="1"/>
  <c r="Y854" i="1" s="1"/>
  <c r="Y853" i="1" s="1"/>
  <c r="Y852" i="1" s="1"/>
  <c r="Y851" i="1" s="1"/>
  <c r="Y850" i="1" s="1"/>
  <c r="Y849" i="1" s="1"/>
  <c r="Z847" i="1"/>
  <c r="Z846" i="1" s="1"/>
  <c r="Y847" i="1"/>
  <c r="Y846" i="1" s="1"/>
  <c r="Z844" i="1"/>
  <c r="Z843" i="1" s="1"/>
  <c r="Y844" i="1"/>
  <c r="Y843" i="1" s="1"/>
  <c r="Z840" i="1"/>
  <c r="Z839" i="1" s="1"/>
  <c r="Y840" i="1"/>
  <c r="Y839" i="1" s="1"/>
  <c r="Z834" i="1"/>
  <c r="Z833" i="1" s="1"/>
  <c r="Z832" i="1" s="1"/>
  <c r="Z831" i="1" s="1"/>
  <c r="Y834" i="1"/>
  <c r="Y833" i="1" s="1"/>
  <c r="Y832" i="1" s="1"/>
  <c r="Y831" i="1" s="1"/>
  <c r="Z829" i="1"/>
  <c r="Z828" i="1" s="1"/>
  <c r="Z827" i="1" s="1"/>
  <c r="Y829" i="1"/>
  <c r="Y828" i="1" s="1"/>
  <c r="Y827" i="1" s="1"/>
  <c r="Z825" i="1"/>
  <c r="Z824" i="1" s="1"/>
  <c r="Z823" i="1" s="1"/>
  <c r="Y825" i="1"/>
  <c r="Y824" i="1" s="1"/>
  <c r="Y823" i="1" s="1"/>
  <c r="Z820" i="1"/>
  <c r="Z819" i="1" s="1"/>
  <c r="Z818" i="1" s="1"/>
  <c r="Y820" i="1"/>
  <c r="Y819" i="1" s="1"/>
  <c r="Y818" i="1" s="1"/>
  <c r="Z814" i="1"/>
  <c r="Y814" i="1"/>
  <c r="Z812" i="1"/>
  <c r="Y812" i="1"/>
  <c r="Z806" i="1"/>
  <c r="Z805" i="1" s="1"/>
  <c r="Z804" i="1" s="1"/>
  <c r="Z803" i="1" s="1"/>
  <c r="Y806" i="1"/>
  <c r="Y805" i="1" s="1"/>
  <c r="Y804" i="1" s="1"/>
  <c r="Y803" i="1" s="1"/>
  <c r="Z801" i="1"/>
  <c r="Y801" i="1"/>
  <c r="Z799" i="1"/>
  <c r="Y799" i="1"/>
  <c r="Z796" i="1"/>
  <c r="Z795" i="1" s="1"/>
  <c r="Y796" i="1"/>
  <c r="Y795" i="1" s="1"/>
  <c r="Z790" i="1"/>
  <c r="Y790" i="1"/>
  <c r="Z787" i="1"/>
  <c r="Y787" i="1"/>
  <c r="Z780" i="1"/>
  <c r="Z779" i="1" s="1"/>
  <c r="Z778" i="1" s="1"/>
  <c r="Z777" i="1" s="1"/>
  <c r="Z776" i="1" s="1"/>
  <c r="Y780" i="1"/>
  <c r="Y779" i="1" s="1"/>
  <c r="Y778" i="1" s="1"/>
  <c r="Y777" i="1" s="1"/>
  <c r="Y776" i="1" s="1"/>
  <c r="Z773" i="1"/>
  <c r="Z772" i="1" s="1"/>
  <c r="Z771" i="1" s="1"/>
  <c r="Z770" i="1" s="1"/>
  <c r="Y773" i="1"/>
  <c r="Y772" i="1" s="1"/>
  <c r="Y771" i="1" s="1"/>
  <c r="Y770" i="1" s="1"/>
  <c r="Z768" i="1"/>
  <c r="Z767" i="1" s="1"/>
  <c r="Z766" i="1" s="1"/>
  <c r="Y768" i="1"/>
  <c r="Y767" i="1" s="1"/>
  <c r="Y766" i="1" s="1"/>
  <c r="Z761" i="1"/>
  <c r="Z760" i="1" s="1"/>
  <c r="Y761" i="1"/>
  <c r="Y760" i="1" s="1"/>
  <c r="Z758" i="1"/>
  <c r="Z757" i="1" s="1"/>
  <c r="Y758" i="1"/>
  <c r="Y757" i="1" s="1"/>
  <c r="Z753" i="1"/>
  <c r="Z752" i="1" s="1"/>
  <c r="Z751" i="1" s="1"/>
  <c r="Z750" i="1" s="1"/>
  <c r="Z749" i="1" s="1"/>
  <c r="Y753" i="1"/>
  <c r="Y752" i="1" s="1"/>
  <c r="Y751" i="1" s="1"/>
  <c r="Y750" i="1" s="1"/>
  <c r="Y749" i="1" s="1"/>
  <c r="Z746" i="1"/>
  <c r="Z745" i="1" s="1"/>
  <c r="Z744" i="1" s="1"/>
  <c r="Z743" i="1" s="1"/>
  <c r="Z742" i="1" s="1"/>
  <c r="Y746" i="1"/>
  <c r="Y745" i="1" s="1"/>
  <c r="Y744" i="1" s="1"/>
  <c r="Y743" i="1" s="1"/>
  <c r="Y742" i="1" s="1"/>
  <c r="Z740" i="1"/>
  <c r="Z739" i="1" s="1"/>
  <c r="Z738" i="1" s="1"/>
  <c r="Z737" i="1" s="1"/>
  <c r="Y740" i="1"/>
  <c r="Y739" i="1" s="1"/>
  <c r="Y738" i="1" s="1"/>
  <c r="Y737" i="1" s="1"/>
  <c r="Z735" i="1"/>
  <c r="Z734" i="1" s="1"/>
  <c r="Z733" i="1" s="1"/>
  <c r="Z732" i="1" s="1"/>
  <c r="Y735" i="1"/>
  <c r="Y734" i="1" s="1"/>
  <c r="Y733" i="1" s="1"/>
  <c r="Y732" i="1" s="1"/>
  <c r="Z729" i="1"/>
  <c r="Z728" i="1" s="1"/>
  <c r="Z727" i="1" s="1"/>
  <c r="Z726" i="1" s="1"/>
  <c r="Y729" i="1"/>
  <c r="Y728" i="1" s="1"/>
  <c r="Y727" i="1" s="1"/>
  <c r="Y726" i="1" s="1"/>
  <c r="Z724" i="1"/>
  <c r="Z723" i="1" s="1"/>
  <c r="Y724" i="1"/>
  <c r="Y723" i="1" s="1"/>
  <c r="Z717" i="1"/>
  <c r="Z716" i="1" s="1"/>
  <c r="Z715" i="1" s="1"/>
  <c r="Z714" i="1" s="1"/>
  <c r="Z713" i="1" s="1"/>
  <c r="Z712" i="1" s="1"/>
  <c r="Y717" i="1"/>
  <c r="Y716" i="1" s="1"/>
  <c r="Y715" i="1" s="1"/>
  <c r="Y714" i="1" s="1"/>
  <c r="Y713" i="1" s="1"/>
  <c r="Y712" i="1" s="1"/>
  <c r="Z710" i="1"/>
  <c r="Y710" i="1"/>
  <c r="Z708" i="1"/>
  <c r="Y708" i="1"/>
  <c r="Z703" i="1"/>
  <c r="Y703" i="1"/>
  <c r="Z701" i="1"/>
  <c r="Y701" i="1"/>
  <c r="Z694" i="1"/>
  <c r="Z693" i="1" s="1"/>
  <c r="Y694" i="1"/>
  <c r="Y693" i="1" s="1"/>
  <c r="Z690" i="1"/>
  <c r="Z689" i="1" s="1"/>
  <c r="Y690" i="1"/>
  <c r="Y689" i="1" s="1"/>
  <c r="Z686" i="1"/>
  <c r="Z685" i="1" s="1"/>
  <c r="Y686" i="1"/>
  <c r="Y685" i="1" s="1"/>
  <c r="Z680" i="1"/>
  <c r="Z679" i="1" s="1"/>
  <c r="Z678" i="1" s="1"/>
  <c r="Z677" i="1" s="1"/>
  <c r="Y680" i="1"/>
  <c r="Y679" i="1" s="1"/>
  <c r="Y678" i="1" s="1"/>
  <c r="Y677" i="1" s="1"/>
  <c r="Z675" i="1"/>
  <c r="Z674" i="1" s="1"/>
  <c r="Z673" i="1" s="1"/>
  <c r="Y675" i="1"/>
  <c r="Y674" i="1" s="1"/>
  <c r="Y673" i="1" s="1"/>
  <c r="Z671" i="1"/>
  <c r="Z670" i="1" s="1"/>
  <c r="Z669" i="1" s="1"/>
  <c r="Y671" i="1"/>
  <c r="Y670" i="1" s="1"/>
  <c r="Y669" i="1" s="1"/>
  <c r="Z667" i="1"/>
  <c r="Z666" i="1" s="1"/>
  <c r="Z665" i="1" s="1"/>
  <c r="Y667" i="1"/>
  <c r="Z662" i="1"/>
  <c r="Z661" i="1" s="1"/>
  <c r="Z660" i="1" s="1"/>
  <c r="Y662" i="1"/>
  <c r="Y661" i="1" s="1"/>
  <c r="Y660" i="1" s="1"/>
  <c r="Z652" i="1"/>
  <c r="Z651" i="1" s="1"/>
  <c r="Y652" i="1"/>
  <c r="Y651" i="1" s="1"/>
  <c r="Z647" i="1"/>
  <c r="Y647" i="1"/>
  <c r="Z645" i="1"/>
  <c r="Y645" i="1"/>
  <c r="Z642" i="1"/>
  <c r="Z641" i="1" s="1"/>
  <c r="Y642" i="1"/>
  <c r="Y641" i="1" s="1"/>
  <c r="Z637" i="1"/>
  <c r="Z636" i="1" s="1"/>
  <c r="Z635" i="1" s="1"/>
  <c r="Y637" i="1"/>
  <c r="Y636" i="1" s="1"/>
  <c r="Y635" i="1" s="1"/>
  <c r="Z632" i="1"/>
  <c r="Y632" i="1"/>
  <c r="Z629" i="1"/>
  <c r="Y629" i="1"/>
  <c r="Z625" i="1"/>
  <c r="Y625" i="1"/>
  <c r="Z623" i="1"/>
  <c r="Y623" i="1"/>
  <c r="Z618" i="1"/>
  <c r="Y618" i="1"/>
  <c r="Z616" i="1"/>
  <c r="Y616" i="1"/>
  <c r="Z610" i="1"/>
  <c r="Z609" i="1" s="1"/>
  <c r="Z608" i="1" s="1"/>
  <c r="Z607" i="1" s="1"/>
  <c r="Y610" i="1"/>
  <c r="Y609" i="1" s="1"/>
  <c r="Y608" i="1" s="1"/>
  <c r="Y607" i="1" s="1"/>
  <c r="Z605" i="1"/>
  <c r="Y605" i="1"/>
  <c r="Z603" i="1"/>
  <c r="Y603" i="1"/>
  <c r="Z600" i="1"/>
  <c r="Z599" i="1" s="1"/>
  <c r="Y600" i="1"/>
  <c r="Y599" i="1" s="1"/>
  <c r="Z594" i="1"/>
  <c r="Y594" i="1"/>
  <c r="Z591" i="1"/>
  <c r="Y591" i="1"/>
  <c r="Z584" i="1"/>
  <c r="Z583" i="1" s="1"/>
  <c r="Z582" i="1" s="1"/>
  <c r="Z581" i="1" s="1"/>
  <c r="Z580" i="1" s="1"/>
  <c r="Y584" i="1"/>
  <c r="Y583" i="1" s="1"/>
  <c r="Y582" i="1" s="1"/>
  <c r="Y581" i="1" s="1"/>
  <c r="Y580" i="1" s="1"/>
  <c r="Z577" i="1"/>
  <c r="Z576" i="1" s="1"/>
  <c r="Z575" i="1" s="1"/>
  <c r="Z574" i="1" s="1"/>
  <c r="Y577" i="1"/>
  <c r="Y576" i="1" s="1"/>
  <c r="Y575" i="1" s="1"/>
  <c r="Y574" i="1" s="1"/>
  <c r="Z572" i="1"/>
  <c r="Z571" i="1" s="1"/>
  <c r="Z570" i="1" s="1"/>
  <c r="Y572" i="1"/>
  <c r="Y571" i="1" s="1"/>
  <c r="Y570" i="1" s="1"/>
  <c r="Z567" i="1"/>
  <c r="Z566" i="1" s="1"/>
  <c r="Z565" i="1" s="1"/>
  <c r="Z564" i="1" s="1"/>
  <c r="Z563" i="1" s="1"/>
  <c r="Y567" i="1"/>
  <c r="Y566" i="1" s="1"/>
  <c r="Y565" i="1" s="1"/>
  <c r="Y564" i="1" s="1"/>
  <c r="Y563" i="1" s="1"/>
  <c r="Z559" i="1"/>
  <c r="Z558" i="1" s="1"/>
  <c r="Z557" i="1" s="1"/>
  <c r="Z556" i="1" s="1"/>
  <c r="Y559" i="1"/>
  <c r="Y558" i="1" s="1"/>
  <c r="Y557" i="1" s="1"/>
  <c r="Y556" i="1" s="1"/>
  <c r="Z551" i="1"/>
  <c r="Z550" i="1" s="1"/>
  <c r="Z549" i="1" s="1"/>
  <c r="Y551" i="1"/>
  <c r="Y550" i="1" s="1"/>
  <c r="Y549" i="1" s="1"/>
  <c r="Z547" i="1"/>
  <c r="Z546" i="1" s="1"/>
  <c r="Y547" i="1"/>
  <c r="Y546" i="1" s="1"/>
  <c r="Z544" i="1"/>
  <c r="Z543" i="1" s="1"/>
  <c r="Y544" i="1"/>
  <c r="Y543" i="1" s="1"/>
  <c r="Z540" i="1"/>
  <c r="Z539" i="1" s="1"/>
  <c r="Y540" i="1"/>
  <c r="Y539" i="1" s="1"/>
  <c r="Z537" i="1"/>
  <c r="Z536" i="1" s="1"/>
  <c r="Y537" i="1"/>
  <c r="Y536" i="1" s="1"/>
  <c r="Z532" i="1"/>
  <c r="Z531" i="1" s="1"/>
  <c r="Z530" i="1" s="1"/>
  <c r="Z529" i="1" s="1"/>
  <c r="Y532" i="1"/>
  <c r="Y531" i="1" s="1"/>
  <c r="Y530" i="1" s="1"/>
  <c r="Y529" i="1" s="1"/>
  <c r="Z527" i="1"/>
  <c r="Z526" i="1" s="1"/>
  <c r="Y527" i="1"/>
  <c r="Y526" i="1" s="1"/>
  <c r="Y525" i="1" s="1"/>
  <c r="Y524" i="1" s="1"/>
  <c r="Y523" i="1" s="1"/>
  <c r="Z521" i="1"/>
  <c r="Z520" i="1" s="1"/>
  <c r="Z519" i="1" s="1"/>
  <c r="Z518" i="1" s="1"/>
  <c r="Y521" i="1"/>
  <c r="Y520" i="1" s="1"/>
  <c r="Y519" i="1" s="1"/>
  <c r="Y518" i="1" s="1"/>
  <c r="Z515" i="1"/>
  <c r="Y515" i="1"/>
  <c r="Z512" i="1"/>
  <c r="Z511" i="1" s="1"/>
  <c r="Y512" i="1"/>
  <c r="Y511" i="1" s="1"/>
  <c r="Z509" i="1"/>
  <c r="Y509" i="1"/>
  <c r="Z507" i="1"/>
  <c r="Z506" i="1" s="1"/>
  <c r="Y507" i="1"/>
  <c r="Y506" i="1" s="1"/>
  <c r="Z503" i="1"/>
  <c r="Z502" i="1" s="1"/>
  <c r="Z501" i="1" s="1"/>
  <c r="Y503" i="1"/>
  <c r="Y502" i="1" s="1"/>
  <c r="Y501" i="1" s="1"/>
  <c r="Z499" i="1"/>
  <c r="Z498" i="1" s="1"/>
  <c r="Y499" i="1"/>
  <c r="Y498" i="1" s="1"/>
  <c r="Z494" i="1"/>
  <c r="Y494" i="1"/>
  <c r="Z492" i="1"/>
  <c r="Z491" i="1" s="1"/>
  <c r="Y492" i="1"/>
  <c r="Y491" i="1" s="1"/>
  <c r="Z486" i="1"/>
  <c r="Z485" i="1" s="1"/>
  <c r="Z484" i="1" s="1"/>
  <c r="Z483" i="1" s="1"/>
  <c r="Y486" i="1"/>
  <c r="Y485" i="1" s="1"/>
  <c r="Y484" i="1" s="1"/>
  <c r="Y483" i="1" s="1"/>
  <c r="Z481" i="1"/>
  <c r="Z480" i="1" s="1"/>
  <c r="Z479" i="1" s="1"/>
  <c r="Z478" i="1" s="1"/>
  <c r="Y481" i="1"/>
  <c r="Y480" i="1" s="1"/>
  <c r="Y479" i="1" s="1"/>
  <c r="Y478" i="1" s="1"/>
  <c r="Z475" i="1"/>
  <c r="Z474" i="1" s="1"/>
  <c r="Z473" i="1" s="1"/>
  <c r="Z472" i="1" s="1"/>
  <c r="Y475" i="1"/>
  <c r="Y474" i="1" s="1"/>
  <c r="Y473" i="1" s="1"/>
  <c r="Y472" i="1" s="1"/>
  <c r="Z470" i="1"/>
  <c r="Z469" i="1" s="1"/>
  <c r="Y470" i="1"/>
  <c r="Y469" i="1" s="1"/>
  <c r="Z464" i="1"/>
  <c r="Y464" i="1"/>
  <c r="Z462" i="1"/>
  <c r="Z461" i="1" s="1"/>
  <c r="Y462" i="1"/>
  <c r="Y461" i="1" s="1"/>
  <c r="Z454" i="1"/>
  <c r="Y454" i="1"/>
  <c r="Z452" i="1"/>
  <c r="Y452" i="1"/>
  <c r="Z449" i="1"/>
  <c r="Z448" i="1" s="1"/>
  <c r="Y449" i="1"/>
  <c r="Y448" i="1" s="1"/>
  <c r="Z444" i="1"/>
  <c r="Z443" i="1" s="1"/>
  <c r="Z442" i="1" s="1"/>
  <c r="Y444" i="1"/>
  <c r="Y443" i="1" s="1"/>
  <c r="Y442" i="1" s="1"/>
  <c r="Z440" i="1"/>
  <c r="Y440" i="1"/>
  <c r="Z438" i="1"/>
  <c r="Y438" i="1"/>
  <c r="Z435" i="1"/>
  <c r="Z434" i="1" s="1"/>
  <c r="Y435" i="1"/>
  <c r="Y434" i="1" s="1"/>
  <c r="Z424" i="1"/>
  <c r="Z423" i="1" s="1"/>
  <c r="Y424" i="1"/>
  <c r="Y423" i="1" s="1"/>
  <c r="Z420" i="1"/>
  <c r="Z419" i="1" s="1"/>
  <c r="Y420" i="1"/>
  <c r="Y419" i="1" s="1"/>
  <c r="Z416" i="1"/>
  <c r="Y416" i="1"/>
  <c r="Z413" i="1"/>
  <c r="Y413" i="1"/>
  <c r="Z409" i="1"/>
  <c r="Z408" i="1" s="1"/>
  <c r="Z407" i="1" s="1"/>
  <c r="Y409" i="1"/>
  <c r="Y408" i="1" s="1"/>
  <c r="Y407" i="1" s="1"/>
  <c r="Z402" i="1"/>
  <c r="Z401" i="1" s="1"/>
  <c r="Z400" i="1" s="1"/>
  <c r="Z399" i="1" s="1"/>
  <c r="Z398" i="1" s="1"/>
  <c r="Z397" i="1" s="1"/>
  <c r="Y402" i="1"/>
  <c r="Y401" i="1" s="1"/>
  <c r="Y400" i="1" s="1"/>
  <c r="Y399" i="1" s="1"/>
  <c r="Y398" i="1" s="1"/>
  <c r="Y397" i="1" s="1"/>
  <c r="Z395" i="1"/>
  <c r="Z394" i="1" s="1"/>
  <c r="Z393" i="1" s="1"/>
  <c r="Z392" i="1" s="1"/>
  <c r="Z391" i="1" s="1"/>
  <c r="Y395" i="1"/>
  <c r="Y394" i="1" s="1"/>
  <c r="Y393" i="1" s="1"/>
  <c r="Y392" i="1" s="1"/>
  <c r="Y391" i="1" s="1"/>
  <c r="Z385" i="1"/>
  <c r="Z384" i="1" s="1"/>
  <c r="Z383" i="1" s="1"/>
  <c r="Z382" i="1" s="1"/>
  <c r="Y385" i="1"/>
  <c r="Y384" i="1" s="1"/>
  <c r="Y383" i="1" s="1"/>
  <c r="Z379" i="1"/>
  <c r="Z378" i="1" s="1"/>
  <c r="Z377" i="1" s="1"/>
  <c r="Z376" i="1" s="1"/>
  <c r="Y379" i="1"/>
  <c r="Y378" i="1" s="1"/>
  <c r="Y377" i="1" s="1"/>
  <c r="Y376" i="1" s="1"/>
  <c r="Z374" i="1"/>
  <c r="Y374" i="1"/>
  <c r="Z371" i="1"/>
  <c r="Y371" i="1"/>
  <c r="Z369" i="1"/>
  <c r="Y369" i="1"/>
  <c r="Z344" i="1"/>
  <c r="Y344" i="1"/>
  <c r="Z342" i="1"/>
  <c r="Y342" i="1"/>
  <c r="Z339" i="1"/>
  <c r="Z338" i="1" s="1"/>
  <c r="Y339" i="1"/>
  <c r="Y338" i="1" s="1"/>
  <c r="Z330" i="1"/>
  <c r="Z329" i="1" s="1"/>
  <c r="Y330" i="1"/>
  <c r="Y329" i="1" s="1"/>
  <c r="Z326" i="1"/>
  <c r="Z325" i="1" s="1"/>
  <c r="Y326" i="1"/>
  <c r="Y325" i="1" s="1"/>
  <c r="Z323" i="1"/>
  <c r="Z322" i="1" s="1"/>
  <c r="Y323" i="1"/>
  <c r="Y322" i="1" s="1"/>
  <c r="Z318" i="1"/>
  <c r="Z317" i="1" s="1"/>
  <c r="Y318" i="1"/>
  <c r="Y317" i="1" s="1"/>
  <c r="Z315" i="1"/>
  <c r="Z314" i="1" s="1"/>
  <c r="Y315" i="1"/>
  <c r="Y314" i="1" s="1"/>
  <c r="Z311" i="1"/>
  <c r="Z310" i="1" s="1"/>
  <c r="Y311" i="1"/>
  <c r="Y310" i="1" s="1"/>
  <c r="Z305" i="1"/>
  <c r="Z304" i="1" s="1"/>
  <c r="Y305" i="1"/>
  <c r="Y304" i="1" s="1"/>
  <c r="Z301" i="1"/>
  <c r="Z300" i="1" s="1"/>
  <c r="Y301" i="1"/>
  <c r="Y300" i="1" s="1"/>
  <c r="Z297" i="1"/>
  <c r="Z296" i="1" s="1"/>
  <c r="Y297" i="1"/>
  <c r="Y296" i="1" s="1"/>
  <c r="Z291" i="1"/>
  <c r="Z290" i="1" s="1"/>
  <c r="Z289" i="1" s="1"/>
  <c r="Y291" i="1"/>
  <c r="Y290" i="1" s="1"/>
  <c r="Y289" i="1" s="1"/>
  <c r="Z287" i="1"/>
  <c r="Z286" i="1" s="1"/>
  <c r="Z285" i="1" s="1"/>
  <c r="Y287" i="1"/>
  <c r="Y286" i="1" s="1"/>
  <c r="Y285" i="1" s="1"/>
  <c r="Z282" i="1"/>
  <c r="Z280" i="1" s="1"/>
  <c r="Y282" i="1"/>
  <c r="Y280" i="1" s="1"/>
  <c r="Z275" i="1"/>
  <c r="Z274" i="1" s="1"/>
  <c r="Y275" i="1"/>
  <c r="Y274" i="1" s="1"/>
  <c r="Z271" i="1"/>
  <c r="Z270" i="1" s="1"/>
  <c r="Y271" i="1"/>
  <c r="Y270" i="1" s="1"/>
  <c r="Z265" i="1"/>
  <c r="Z264" i="1" s="1"/>
  <c r="Y265" i="1"/>
  <c r="Y264" i="1" s="1"/>
  <c r="Z262" i="1"/>
  <c r="Z261" i="1" s="1"/>
  <c r="Y262" i="1"/>
  <c r="Y261" i="1" s="1"/>
  <c r="Z258" i="1"/>
  <c r="Z257" i="1" s="1"/>
  <c r="Y258" i="1"/>
  <c r="Y257" i="1" s="1"/>
  <c r="Z251" i="1"/>
  <c r="Z250" i="1" s="1"/>
  <c r="Z249" i="1" s="1"/>
  <c r="Z248" i="1" s="1"/>
  <c r="Y251" i="1"/>
  <c r="Y250" i="1" s="1"/>
  <c r="Y249" i="1" s="1"/>
  <c r="Y248" i="1" s="1"/>
  <c r="Z243" i="1"/>
  <c r="Z242" i="1" s="1"/>
  <c r="Y243" i="1"/>
  <c r="Y242" i="1" s="1"/>
  <c r="Z238" i="1"/>
  <c r="Z237" i="1" s="1"/>
  <c r="Y238" i="1"/>
  <c r="Y237" i="1" s="1"/>
  <c r="Z234" i="1"/>
  <c r="Z233" i="1" s="1"/>
  <c r="Y234" i="1"/>
  <c r="Y233" i="1" s="1"/>
  <c r="Z228" i="1"/>
  <c r="Z227" i="1" s="1"/>
  <c r="Y228" i="1"/>
  <c r="Y227" i="1" s="1"/>
  <c r="Z225" i="1"/>
  <c r="Z224" i="1" s="1"/>
  <c r="Y225" i="1"/>
  <c r="Y224" i="1" s="1"/>
  <c r="Z221" i="1"/>
  <c r="Z220" i="1" s="1"/>
  <c r="Y221" i="1"/>
  <c r="Y220" i="1" s="1"/>
  <c r="Z213" i="1"/>
  <c r="Z212" i="1" s="1"/>
  <c r="Z211" i="1" s="1"/>
  <c r="Z210" i="1" s="1"/>
  <c r="Y213" i="1"/>
  <c r="Y212" i="1" s="1"/>
  <c r="Y211" i="1" s="1"/>
  <c r="Y210" i="1" s="1"/>
  <c r="Z208" i="1"/>
  <c r="Z207" i="1" s="1"/>
  <c r="Z206" i="1" s="1"/>
  <c r="Y208" i="1"/>
  <c r="Y207" i="1" s="1"/>
  <c r="Y206" i="1" s="1"/>
  <c r="Z204" i="1"/>
  <c r="Z203" i="1" s="1"/>
  <c r="Z199" i="1" s="1"/>
  <c r="Y204" i="1"/>
  <c r="Y203" i="1" s="1"/>
  <c r="Y199" i="1" s="1"/>
  <c r="Z197" i="1"/>
  <c r="Z196" i="1" s="1"/>
  <c r="Z195" i="1" s="1"/>
  <c r="Y197" i="1"/>
  <c r="Y196" i="1" s="1"/>
  <c r="Y195" i="1" s="1"/>
  <c r="Z183" i="1"/>
  <c r="Z182" i="1" s="1"/>
  <c r="Z181" i="1" s="1"/>
  <c r="Z180" i="1" s="1"/>
  <c r="Y183" i="1"/>
  <c r="Y182" i="1" s="1"/>
  <c r="Y181" i="1" s="1"/>
  <c r="Y180" i="1" s="1"/>
  <c r="Z178" i="1"/>
  <c r="Z177" i="1" s="1"/>
  <c r="Z176" i="1" s="1"/>
  <c r="Y178" i="1"/>
  <c r="Y177" i="1" s="1"/>
  <c r="Y176" i="1" s="1"/>
  <c r="Z173" i="1"/>
  <c r="Z172" i="1" s="1"/>
  <c r="Z171" i="1" s="1"/>
  <c r="Y173" i="1"/>
  <c r="Y172" i="1" s="1"/>
  <c r="Y171" i="1" s="1"/>
  <c r="Z160" i="1"/>
  <c r="Z159" i="1" s="1"/>
  <c r="Y160" i="1"/>
  <c r="Y159" i="1" s="1"/>
  <c r="Z156" i="1"/>
  <c r="Z155" i="1" s="1"/>
  <c r="Y156" i="1"/>
  <c r="Y155" i="1" s="1"/>
  <c r="Z152" i="1"/>
  <c r="Z151" i="1" s="1"/>
  <c r="Y152" i="1"/>
  <c r="Y151" i="1" s="1"/>
  <c r="Z144" i="1"/>
  <c r="Z143" i="1" s="1"/>
  <c r="Z142" i="1" s="1"/>
  <c r="Z141" i="1" s="1"/>
  <c r="Y144" i="1"/>
  <c r="Y143" i="1" s="1"/>
  <c r="Y142" i="1" s="1"/>
  <c r="Y141" i="1" s="1"/>
  <c r="Z139" i="1"/>
  <c r="Z138" i="1" s="1"/>
  <c r="Z137" i="1" s="1"/>
  <c r="Z136" i="1" s="1"/>
  <c r="Y139" i="1"/>
  <c r="Y138" i="1" s="1"/>
  <c r="Y137" i="1" s="1"/>
  <c r="Y136" i="1" s="1"/>
  <c r="Z133" i="1"/>
  <c r="Z132" i="1" s="1"/>
  <c r="Z131" i="1" s="1"/>
  <c r="Y133" i="1"/>
  <c r="Y132" i="1" s="1"/>
  <c r="Y131" i="1" s="1"/>
  <c r="Z129" i="1"/>
  <c r="Z128" i="1" s="1"/>
  <c r="Y129" i="1"/>
  <c r="Y128" i="1" s="1"/>
  <c r="Z126" i="1"/>
  <c r="Z125" i="1" s="1"/>
  <c r="Y126" i="1"/>
  <c r="Y125" i="1" s="1"/>
  <c r="Z122" i="1"/>
  <c r="Z121" i="1" s="1"/>
  <c r="Y122" i="1"/>
  <c r="Y121" i="1" s="1"/>
  <c r="Z119" i="1"/>
  <c r="Z118" i="1" s="1"/>
  <c r="Y119" i="1"/>
  <c r="Z115" i="1"/>
  <c r="Z114" i="1" s="1"/>
  <c r="Y115" i="1"/>
  <c r="Y114" i="1" s="1"/>
  <c r="Z112" i="1"/>
  <c r="Z111" i="1" s="1"/>
  <c r="Y112" i="1"/>
  <c r="Y111" i="1" s="1"/>
  <c r="Z105" i="1"/>
  <c r="Z104" i="1" s="1"/>
  <c r="Z103" i="1" s="1"/>
  <c r="Z102" i="1" s="1"/>
  <c r="Z101" i="1" s="1"/>
  <c r="Y105" i="1"/>
  <c r="Y104" i="1" s="1"/>
  <c r="Y103" i="1" s="1"/>
  <c r="Y102" i="1" s="1"/>
  <c r="Y101" i="1" s="1"/>
  <c r="Z98" i="1"/>
  <c r="Z97" i="1" s="1"/>
  <c r="Y98" i="1"/>
  <c r="Y97" i="1" s="1"/>
  <c r="Z94" i="1"/>
  <c r="Z93" i="1" s="1"/>
  <c r="Y94" i="1"/>
  <c r="Y93" i="1" s="1"/>
  <c r="Z90" i="1"/>
  <c r="Z89" i="1" s="1"/>
  <c r="Y90" i="1"/>
  <c r="Z82" i="1"/>
  <c r="Z81" i="1" s="1"/>
  <c r="Z80" i="1" s="1"/>
  <c r="Z79" i="1" s="1"/>
  <c r="Z78" i="1" s="1"/>
  <c r="Z77" i="1" s="1"/>
  <c r="Z76" i="1" s="1"/>
  <c r="Y82" i="1"/>
  <c r="Y81" i="1" s="1"/>
  <c r="Y80" i="1" s="1"/>
  <c r="Y79" i="1" s="1"/>
  <c r="Y78" i="1" s="1"/>
  <c r="Y77" i="1" s="1"/>
  <c r="Y76" i="1" s="1"/>
  <c r="Z73" i="1"/>
  <c r="Y73" i="1"/>
  <c r="Z71" i="1"/>
  <c r="Y71" i="1"/>
  <c r="Z66" i="1"/>
  <c r="Z65" i="1" s="1"/>
  <c r="Y66" i="1"/>
  <c r="Y65" i="1" s="1"/>
  <c r="Z62" i="1"/>
  <c r="Z61" i="1" s="1"/>
  <c r="Y62" i="1"/>
  <c r="Y61" i="1" s="1"/>
  <c r="Z56" i="1"/>
  <c r="Y56" i="1"/>
  <c r="Z54" i="1"/>
  <c r="Y54" i="1"/>
  <c r="Z50" i="1"/>
  <c r="Z49" i="1" s="1"/>
  <c r="Y50" i="1"/>
  <c r="Y49" i="1" s="1"/>
  <c r="Z46" i="1"/>
  <c r="Z45" i="1" s="1"/>
  <c r="Y46" i="1"/>
  <c r="Y45" i="1" s="1"/>
  <c r="Z42" i="1"/>
  <c r="Z41" i="1" s="1"/>
  <c r="Z40" i="1" s="1"/>
  <c r="Y42" i="1"/>
  <c r="Y41" i="1" s="1"/>
  <c r="Y40" i="1" s="1"/>
  <c r="Z38" i="1"/>
  <c r="Z37" i="1" s="1"/>
  <c r="Z36" i="1" s="1"/>
  <c r="Y38" i="1"/>
  <c r="Y37" i="1" s="1"/>
  <c r="Y36" i="1" s="1"/>
  <c r="Z33" i="1"/>
  <c r="Z32" i="1" s="1"/>
  <c r="Y33" i="1"/>
  <c r="Y32" i="1" s="1"/>
  <c r="Z29" i="1"/>
  <c r="Z28" i="1" s="1"/>
  <c r="Y29" i="1"/>
  <c r="Y28" i="1" s="1"/>
  <c r="Z25" i="1"/>
  <c r="Z24" i="1" s="1"/>
  <c r="Y25" i="1"/>
  <c r="Y24" i="1" s="1"/>
  <c r="X4773" i="1"/>
  <c r="X4772" i="1" s="1"/>
  <c r="X4769" i="1"/>
  <c r="X4768" i="1" s="1"/>
  <c r="X4756" i="1"/>
  <c r="X4755" i="1" s="1"/>
  <c r="X4752" i="1"/>
  <c r="X4751" i="1" s="1"/>
  <c r="X4748" i="1"/>
  <c r="X4747" i="1" s="1"/>
  <c r="X4740" i="1"/>
  <c r="X4739" i="1" s="1"/>
  <c r="X4738" i="1" s="1"/>
  <c r="X4737" i="1" s="1"/>
  <c r="X4736" i="1" s="1"/>
  <c r="X4735" i="1" s="1"/>
  <c r="X4733" i="1"/>
  <c r="X4732" i="1" s="1"/>
  <c r="X4731" i="1" s="1"/>
  <c r="X4729" i="1"/>
  <c r="X4728" i="1" s="1"/>
  <c r="X4726" i="1"/>
  <c r="X4725" i="1" s="1"/>
  <c r="X4719" i="1"/>
  <c r="X4718" i="1" s="1"/>
  <c r="X4717" i="1" s="1"/>
  <c r="X4716" i="1" s="1"/>
  <c r="X4714" i="1"/>
  <c r="X4713" i="1" s="1"/>
  <c r="X4712" i="1" s="1"/>
  <c r="X4711" i="1" s="1"/>
  <c r="X4709" i="1"/>
  <c r="X4708" i="1" s="1"/>
  <c r="X4707" i="1" s="1"/>
  <c r="X4705" i="1"/>
  <c r="X4704" i="1" s="1"/>
  <c r="X4703" i="1" s="1"/>
  <c r="X4696" i="1"/>
  <c r="X4695" i="1" s="1"/>
  <c r="X4692" i="1"/>
  <c r="X4691" i="1" s="1"/>
  <c r="X4688" i="1"/>
  <c r="X4687" i="1" s="1"/>
  <c r="X4682" i="1"/>
  <c r="X4681" i="1" s="1"/>
  <c r="X4678" i="1"/>
  <c r="X4677" i="1" s="1"/>
  <c r="X4674" i="1"/>
  <c r="X4673" i="1" s="1"/>
  <c r="X4663" i="1"/>
  <c r="X4662" i="1" s="1"/>
  <c r="X4660" i="1"/>
  <c r="X4659" i="1" s="1"/>
  <c r="X4656" i="1"/>
  <c r="X4655" i="1" s="1"/>
  <c r="X4653" i="1"/>
  <c r="X4652" i="1" s="1"/>
  <c r="X4648" i="1"/>
  <c r="X4647" i="1" s="1"/>
  <c r="X4646" i="1" s="1"/>
  <c r="X4643" i="1"/>
  <c r="X4642" i="1" s="1"/>
  <c r="X4640" i="1"/>
  <c r="X4639" i="1" s="1"/>
  <c r="X4637" i="1"/>
  <c r="X4636" i="1" s="1"/>
  <c r="X4624" i="1"/>
  <c r="X4623" i="1" s="1"/>
  <c r="X4622" i="1" s="1"/>
  <c r="X4621" i="1" s="1"/>
  <c r="X4620" i="1" s="1"/>
  <c r="X4618" i="1"/>
  <c r="X4617" i="1" s="1"/>
  <c r="X4613" i="1" s="1"/>
  <c r="X4612" i="1" s="1"/>
  <c r="X4611" i="1" s="1"/>
  <c r="X4609" i="1"/>
  <c r="X4608" i="1" s="1"/>
  <c r="X4605" i="1"/>
  <c r="X4604" i="1" s="1"/>
  <c r="X4601" i="1"/>
  <c r="X4600" i="1" s="1"/>
  <c r="X4593" i="1"/>
  <c r="X4591" i="1"/>
  <c r="X4587" i="1"/>
  <c r="X4586" i="1" s="1"/>
  <c r="X4585" i="1" s="1"/>
  <c r="X4582" i="1"/>
  <c r="X4581" i="1" s="1"/>
  <c r="X4580" i="1" s="1"/>
  <c r="X4575" i="1"/>
  <c r="X4574" i="1" s="1"/>
  <c r="X4573" i="1" s="1"/>
  <c r="X4572" i="1" s="1"/>
  <c r="X4569" i="1"/>
  <c r="X4568" i="1" s="1"/>
  <c r="X4566" i="1"/>
  <c r="X4565" i="1" s="1"/>
  <c r="X4561" i="1"/>
  <c r="X4560" i="1" s="1"/>
  <c r="X4557" i="1"/>
  <c r="X4556" i="1" s="1"/>
  <c r="X4553" i="1"/>
  <c r="X4552" i="1" s="1"/>
  <c r="X4547" i="1"/>
  <c r="X4546" i="1" s="1"/>
  <c r="X4545" i="1" s="1"/>
  <c r="X4544" i="1" s="1"/>
  <c r="X4543" i="1" s="1"/>
  <c r="X4539" i="1"/>
  <c r="X4538" i="1" s="1"/>
  <c r="X4535" i="1"/>
  <c r="X4534" i="1" s="1"/>
  <c r="X4531" i="1"/>
  <c r="X4530" i="1" s="1"/>
  <c r="X4527" i="1"/>
  <c r="X4526" i="1" s="1"/>
  <c r="X4525" i="1" s="1"/>
  <c r="X4522" i="1"/>
  <c r="X4521" i="1" s="1"/>
  <c r="X4520" i="1" s="1"/>
  <c r="X4514" i="1"/>
  <c r="X4513" i="1" s="1"/>
  <c r="X4512" i="1" s="1"/>
  <c r="X4509" i="1"/>
  <c r="X4508" i="1" s="1"/>
  <c r="X4505" i="1"/>
  <c r="X4504" i="1" s="1"/>
  <c r="X4501" i="1"/>
  <c r="X4500" i="1" s="1"/>
  <c r="X4492" i="1"/>
  <c r="X4491" i="1" s="1"/>
  <c r="X4490" i="1" s="1"/>
  <c r="X4489" i="1" s="1"/>
  <c r="X4487" i="1"/>
  <c r="X4486" i="1" s="1"/>
  <c r="X4484" i="1"/>
  <c r="X4483" i="1" s="1"/>
  <c r="X4480" i="1"/>
  <c r="X4479" i="1" s="1"/>
  <c r="X4474" i="1"/>
  <c r="X4473" i="1" s="1"/>
  <c r="X4472" i="1" s="1"/>
  <c r="X4470" i="1"/>
  <c r="X4469" i="1" s="1"/>
  <c r="X4468" i="1" s="1"/>
  <c r="X4466" i="1"/>
  <c r="X4465" i="1" s="1"/>
  <c r="X4463" i="1"/>
  <c r="X4462" i="1" s="1"/>
  <c r="X4459" i="1"/>
  <c r="X4457" i="1" s="1"/>
  <c r="X4454" i="1"/>
  <c r="X4453" i="1" s="1"/>
  <c r="X4451" i="1"/>
  <c r="X4450" i="1" s="1"/>
  <c r="X4439" i="1"/>
  <c r="X4438" i="1" s="1"/>
  <c r="X4437" i="1" s="1"/>
  <c r="X4434" i="1"/>
  <c r="X4433" i="1" s="1"/>
  <c r="X4432" i="1" s="1"/>
  <c r="X4431" i="1" s="1"/>
  <c r="X4428" i="1"/>
  <c r="X4427" i="1" s="1"/>
  <c r="X4426" i="1" s="1"/>
  <c r="X4425" i="1" s="1"/>
  <c r="X4423" i="1"/>
  <c r="X4422" i="1" s="1"/>
  <c r="X4417" i="1"/>
  <c r="X4416" i="1" s="1"/>
  <c r="X4415" i="1" s="1"/>
  <c r="X4414" i="1" s="1"/>
  <c r="X4413" i="1" s="1"/>
  <c r="X4412" i="1" s="1"/>
  <c r="X4410" i="1"/>
  <c r="X4408" i="1"/>
  <c r="X4403" i="1"/>
  <c r="X4401" i="1"/>
  <c r="X4394" i="1"/>
  <c r="X4392" i="1"/>
  <c r="X4388" i="1"/>
  <c r="X4386" i="1"/>
  <c r="X4376" i="1"/>
  <c r="X4374" i="1"/>
  <c r="X4369" i="1"/>
  <c r="X4367" i="1"/>
  <c r="X4356" i="1"/>
  <c r="X4355" i="1" s="1"/>
  <c r="X4354" i="1" s="1"/>
  <c r="X4353" i="1" s="1"/>
  <c r="X4350" i="1"/>
  <c r="X4347" i="1"/>
  <c r="X4342" i="1"/>
  <c r="X4341" i="1" s="1"/>
  <c r="X4335" i="1"/>
  <c r="X4334" i="1" s="1"/>
  <c r="X4333" i="1" s="1"/>
  <c r="X4332" i="1" s="1"/>
  <c r="X4331" i="1" s="1"/>
  <c r="X4330" i="1" s="1"/>
  <c r="X4327" i="1"/>
  <c r="X4326" i="1" s="1"/>
  <c r="X4324" i="1"/>
  <c r="X4323" i="1" s="1"/>
  <c r="X4315" i="1"/>
  <c r="X4314" i="1" s="1"/>
  <c r="X4313" i="1" s="1"/>
  <c r="X4312" i="1" s="1"/>
  <c r="X4311" i="1" s="1"/>
  <c r="X4310" i="1" s="1"/>
  <c r="X4308" i="1"/>
  <c r="X4307" i="1" s="1"/>
  <c r="X4306" i="1" s="1"/>
  <c r="X4305" i="1" s="1"/>
  <c r="X4304" i="1" s="1"/>
  <c r="X4301" i="1"/>
  <c r="X4298" i="1"/>
  <c r="X4297" i="1" s="1"/>
  <c r="X4293" i="1"/>
  <c r="X4292" i="1" s="1"/>
  <c r="X4291" i="1" s="1"/>
  <c r="X4289" i="1"/>
  <c r="X4288" i="1" s="1"/>
  <c r="X4284" i="1"/>
  <c r="X4283" i="1" s="1"/>
  <c r="X4281" i="1"/>
  <c r="X4280" i="1" s="1"/>
  <c r="X4277" i="1"/>
  <c r="X4276" i="1" s="1"/>
  <c r="X4275" i="1" s="1"/>
  <c r="X4273" i="1"/>
  <c r="X4272" i="1" s="1"/>
  <c r="X4271" i="1" s="1"/>
  <c r="X4268" i="1"/>
  <c r="X4267" i="1" s="1"/>
  <c r="X4266" i="1" s="1"/>
  <c r="X4264" i="1"/>
  <c r="X4262" i="1"/>
  <c r="X4259" i="1"/>
  <c r="X4258" i="1" s="1"/>
  <c r="X4257" i="1" s="1"/>
  <c r="X4255" i="1"/>
  <c r="X4254" i="1" s="1"/>
  <c r="X4253" i="1" s="1"/>
  <c r="X4250" i="1"/>
  <c r="X4249" i="1" s="1"/>
  <c r="X4248" i="1" s="1"/>
  <c r="X4246" i="1"/>
  <c r="X4245" i="1" s="1"/>
  <c r="X4244" i="1" s="1"/>
  <c r="X4240" i="1"/>
  <c r="X4239" i="1" s="1"/>
  <c r="X4236" i="1"/>
  <c r="X4235" i="1" s="1"/>
  <c r="X4233" i="1"/>
  <c r="X4232" i="1" s="1"/>
  <c r="X4227" i="1"/>
  <c r="X4226" i="1" s="1"/>
  <c r="X4224" i="1"/>
  <c r="X4223" i="1" s="1"/>
  <c r="X4218" i="1"/>
  <c r="X4217" i="1" s="1"/>
  <c r="X4214" i="1"/>
  <c r="X4213" i="1" s="1"/>
  <c r="X4208" i="1"/>
  <c r="X4207" i="1" s="1"/>
  <c r="X4206" i="1" s="1"/>
  <c r="X4204" i="1"/>
  <c r="X4203" i="1" s="1"/>
  <c r="X4202" i="1" s="1"/>
  <c r="X4200" i="1"/>
  <c r="X4199" i="1" s="1"/>
  <c r="X4198" i="1" s="1"/>
  <c r="X4194" i="1"/>
  <c r="X4193" i="1" s="1"/>
  <c r="X4192" i="1" s="1"/>
  <c r="X4189" i="1"/>
  <c r="X4188" i="1" s="1"/>
  <c r="X4184" i="1"/>
  <c r="X4183" i="1" s="1"/>
  <c r="X4180" i="1"/>
  <c r="X4179" i="1" s="1"/>
  <c r="X4172" i="1"/>
  <c r="X4171" i="1" s="1"/>
  <c r="X4170" i="1" s="1"/>
  <c r="X4169" i="1" s="1"/>
  <c r="X4168" i="1" s="1"/>
  <c r="X4167" i="1" s="1"/>
  <c r="X4165" i="1"/>
  <c r="X4164" i="1" s="1"/>
  <c r="X4163" i="1" s="1"/>
  <c r="X4161" i="1"/>
  <c r="X4160" i="1" s="1"/>
  <c r="X4159" i="1" s="1"/>
  <c r="X4153" i="1"/>
  <c r="X4152" i="1" s="1"/>
  <c r="X4149" i="1"/>
  <c r="X4148" i="1" s="1"/>
  <c r="X4146" i="1"/>
  <c r="X4145" i="1" s="1"/>
  <c r="X4138" i="1"/>
  <c r="X4137" i="1" s="1"/>
  <c r="X4136" i="1" s="1"/>
  <c r="X4134" i="1"/>
  <c r="X4133" i="1" s="1"/>
  <c r="X4132" i="1" s="1"/>
  <c r="X4129" i="1"/>
  <c r="X4128" i="1" s="1"/>
  <c r="X4127" i="1" s="1"/>
  <c r="X4126" i="1" s="1"/>
  <c r="X4125" i="1" s="1"/>
  <c r="X4123" i="1"/>
  <c r="X4122" i="1" s="1"/>
  <c r="X4120" i="1"/>
  <c r="X4119" i="1" s="1"/>
  <c r="X4118" i="1" s="1"/>
  <c r="X4114" i="1"/>
  <c r="X4113" i="1" s="1"/>
  <c r="X4110" i="1"/>
  <c r="X4109" i="1" s="1"/>
  <c r="X4106" i="1"/>
  <c r="X4105" i="1" s="1"/>
  <c r="X4100" i="1"/>
  <c r="X4099" i="1" s="1"/>
  <c r="X4098" i="1" s="1"/>
  <c r="X4093" i="1" s="1"/>
  <c r="X4091" i="1"/>
  <c r="X4090" i="1" s="1"/>
  <c r="X4087" i="1"/>
  <c r="X4086" i="1" s="1"/>
  <c r="X4083" i="1"/>
  <c r="X4082" i="1" s="1"/>
  <c r="X4077" i="1"/>
  <c r="X4076" i="1" s="1"/>
  <c r="X4073" i="1"/>
  <c r="X4072" i="1" s="1"/>
  <c r="X4070" i="1"/>
  <c r="X4069" i="1" s="1"/>
  <c r="X4064" i="1"/>
  <c r="X4063" i="1" s="1"/>
  <c r="X4062" i="1" s="1"/>
  <c r="X4059" i="1"/>
  <c r="X4058" i="1" s="1"/>
  <c r="X4056" i="1"/>
  <c r="X4055" i="1" s="1"/>
  <c r="X4040" i="1"/>
  <c r="X4039" i="1" s="1"/>
  <c r="X4037" i="1"/>
  <c r="X4036" i="1" s="1"/>
  <c r="X4034" i="1"/>
  <c r="X4033" i="1" s="1"/>
  <c r="X4032" i="1" s="1"/>
  <c r="X4030" i="1"/>
  <c r="X4028" i="1"/>
  <c r="X4027" i="1" s="1"/>
  <c r="X4023" i="1"/>
  <c r="X4022" i="1" s="1"/>
  <c r="X4021" i="1" s="1"/>
  <c r="X4018" i="1"/>
  <c r="X4017" i="1" s="1"/>
  <c r="X4016" i="1" s="1"/>
  <c r="X4014" i="1"/>
  <c r="X4013" i="1" s="1"/>
  <c r="X4005" i="1"/>
  <c r="X4004" i="1" s="1"/>
  <c r="X4003" i="1" s="1"/>
  <c r="X4002" i="1" s="1"/>
  <c r="X4000" i="1"/>
  <c r="X3999" i="1" s="1"/>
  <c r="X3998" i="1" s="1"/>
  <c r="X3997" i="1" s="1"/>
  <c r="X3996" i="1" s="1"/>
  <c r="X3994" i="1"/>
  <c r="X3993" i="1" s="1"/>
  <c r="X3990" i="1"/>
  <c r="X3989" i="1" s="1"/>
  <c r="X3986" i="1"/>
  <c r="X3985" i="1" s="1"/>
  <c r="X3980" i="1"/>
  <c r="X3979" i="1" s="1"/>
  <c r="X3977" i="1"/>
  <c r="X3976" i="1" s="1"/>
  <c r="X3972" i="1"/>
  <c r="X3970" i="1"/>
  <c r="X3964" i="1"/>
  <c r="X3963" i="1" s="1"/>
  <c r="X3962" i="1" s="1"/>
  <c r="X3961" i="1" s="1"/>
  <c r="X3959" i="1"/>
  <c r="X3958" i="1" s="1"/>
  <c r="X3956" i="1"/>
  <c r="X3955" i="1" s="1"/>
  <c r="X3949" i="1"/>
  <c r="X3948" i="1" s="1"/>
  <c r="X3946" i="1"/>
  <c r="X3945" i="1" s="1"/>
  <c r="X3939" i="1"/>
  <c r="X3937" i="1"/>
  <c r="X3936" i="1" s="1"/>
  <c r="X3933" i="1"/>
  <c r="X3932" i="1" s="1"/>
  <c r="X3930" i="1"/>
  <c r="X3928" i="1"/>
  <c r="X3927" i="1" s="1"/>
  <c r="X3923" i="1"/>
  <c r="X3921" i="1"/>
  <c r="X3919" i="1"/>
  <c r="X3918" i="1" s="1"/>
  <c r="X3915" i="1"/>
  <c r="X3914" i="1" s="1"/>
  <c r="X3912" i="1"/>
  <c r="X3911" i="1" s="1"/>
  <c r="X3903" i="1"/>
  <c r="X3902" i="1" s="1"/>
  <c r="X3900" i="1"/>
  <c r="X3899" i="1" s="1"/>
  <c r="X3895" i="1"/>
  <c r="X3894" i="1" s="1"/>
  <c r="X3893" i="1" s="1"/>
  <c r="X3892" i="1" s="1"/>
  <c r="X3889" i="1"/>
  <c r="X3888" i="1" s="1"/>
  <c r="X3886" i="1"/>
  <c r="X3885" i="1" s="1"/>
  <c r="X3879" i="1"/>
  <c r="X3878" i="1" s="1"/>
  <c r="X3877" i="1" s="1"/>
  <c r="X3876" i="1" s="1"/>
  <c r="X3875" i="1" s="1"/>
  <c r="X3873" i="1"/>
  <c r="X3872" i="1" s="1"/>
  <c r="X3869" i="1"/>
  <c r="X3868" i="1" s="1"/>
  <c r="X3866" i="1"/>
  <c r="X3865" i="1" s="1"/>
  <c r="X3858" i="1"/>
  <c r="X3857" i="1" s="1"/>
  <c r="X3856" i="1" s="1"/>
  <c r="X3855" i="1" s="1"/>
  <c r="X3854" i="1" s="1"/>
  <c r="X3853" i="1" s="1"/>
  <c r="X3852" i="1" s="1"/>
  <c r="X3850" i="1"/>
  <c r="X3849" i="1" s="1"/>
  <c r="X3847" i="1"/>
  <c r="X3846" i="1" s="1"/>
  <c r="X3842" i="1"/>
  <c r="X3841" i="1" s="1"/>
  <c r="X3838" i="1"/>
  <c r="X3837" i="1" s="1"/>
  <c r="X3834" i="1"/>
  <c r="X3828" i="1"/>
  <c r="X3827" i="1" s="1"/>
  <c r="X3825" i="1"/>
  <c r="X3824" i="1" s="1"/>
  <c r="X3820" i="1"/>
  <c r="X3819" i="1" s="1"/>
  <c r="X3818" i="1" s="1"/>
  <c r="X3816" i="1"/>
  <c r="X3815" i="1" s="1"/>
  <c r="X3814" i="1" s="1"/>
  <c r="X3812" i="1"/>
  <c r="X3811" i="1" s="1"/>
  <c r="X3810" i="1" s="1"/>
  <c r="X3806" i="1"/>
  <c r="X3805" i="1" s="1"/>
  <c r="X3802" i="1"/>
  <c r="X3801" i="1" s="1"/>
  <c r="X3799" i="1"/>
  <c r="X3798" i="1" s="1"/>
  <c r="X3793" i="1"/>
  <c r="X3791" i="1"/>
  <c r="X3790" i="1" s="1"/>
  <c r="X3785" i="1"/>
  <c r="X3784" i="1" s="1"/>
  <c r="X3783" i="1" s="1"/>
  <c r="X3782" i="1" s="1"/>
  <c r="X3781" i="1" s="1"/>
  <c r="X3771" i="1"/>
  <c r="X3770" i="1" s="1"/>
  <c r="X3768" i="1"/>
  <c r="X3766" i="1"/>
  <c r="X3765" i="1" s="1"/>
  <c r="X3760" i="1"/>
  <c r="X3759" i="1" s="1"/>
  <c r="X3757" i="1"/>
  <c r="X3756" i="1" s="1"/>
  <c r="X3755" i="1" s="1"/>
  <c r="X3753" i="1"/>
  <c r="X3752" i="1" s="1"/>
  <c r="X3750" i="1"/>
  <c r="X3749" i="1"/>
  <c r="X3744" i="1"/>
  <c r="X3743" i="1" s="1"/>
  <c r="X3740" i="1"/>
  <c r="X3739" i="1" s="1"/>
  <c r="X3736" i="1"/>
  <c r="X3735" i="1" s="1"/>
  <c r="X3727" i="1"/>
  <c r="X3726" i="1" s="1"/>
  <c r="X3723" i="1"/>
  <c r="X3722" i="1" s="1"/>
  <c r="X3719" i="1"/>
  <c r="X3718" i="1" s="1"/>
  <c r="X3713" i="1"/>
  <c r="X3712" i="1" s="1"/>
  <c r="X3709" i="1"/>
  <c r="X3708" i="1" s="1"/>
  <c r="X3705" i="1"/>
  <c r="X3704" i="1" s="1"/>
  <c r="X3699" i="1"/>
  <c r="X3698" i="1" s="1"/>
  <c r="X3697" i="1" s="1"/>
  <c r="X3679" i="1" s="1"/>
  <c r="X3695" i="1"/>
  <c r="X3694" i="1" s="1"/>
  <c r="X3693" i="1" s="1"/>
  <c r="X3691" i="1"/>
  <c r="X3690" i="1" s="1"/>
  <c r="X3689" i="1" s="1"/>
  <c r="X3687" i="1"/>
  <c r="X3677" i="1"/>
  <c r="X3674" i="1"/>
  <c r="X3673" i="1" s="1"/>
  <c r="X3670" i="1"/>
  <c r="X3669" i="1" s="1"/>
  <c r="X3668" i="1" s="1"/>
  <c r="X3667" i="1" s="1"/>
  <c r="X3664" i="1"/>
  <c r="X3663" i="1" s="1"/>
  <c r="X3662" i="1" s="1"/>
  <c r="X3660" i="1"/>
  <c r="X3659" i="1" s="1"/>
  <c r="X3657" i="1"/>
  <c r="X3656" i="1" s="1"/>
  <c r="X3652" i="1"/>
  <c r="X3651" i="1" s="1"/>
  <c r="X3650" i="1" s="1"/>
  <c r="X3649" i="1" s="1"/>
  <c r="X3647" i="1"/>
  <c r="X3646" i="1" s="1"/>
  <c r="X3645" i="1" s="1"/>
  <c r="X3643" i="1"/>
  <c r="X3641" i="1"/>
  <c r="X3640" i="1" s="1"/>
  <c r="X3626" i="1"/>
  <c r="X3625" i="1" s="1"/>
  <c r="X3624" i="1" s="1"/>
  <c r="X3622" i="1"/>
  <c r="X3621" i="1" s="1"/>
  <c r="X3620" i="1" s="1"/>
  <c r="X3618" i="1"/>
  <c r="X3617" i="1" s="1"/>
  <c r="X3616" i="1" s="1"/>
  <c r="X3602" i="1"/>
  <c r="X3601" i="1" s="1"/>
  <c r="X3600" i="1" s="1"/>
  <c r="X3599" i="1" s="1"/>
  <c r="X3598" i="1" s="1"/>
  <c r="X3596" i="1"/>
  <c r="X3595" i="1" s="1"/>
  <c r="X3594" i="1" s="1"/>
  <c r="X3593" i="1" s="1"/>
  <c r="X3592" i="1" s="1"/>
  <c r="X3584" i="1"/>
  <c r="X3583" i="1" s="1"/>
  <c r="X3582" i="1" s="1"/>
  <c r="X3581" i="1" s="1"/>
  <c r="X3579" i="1"/>
  <c r="X3578" i="1" s="1"/>
  <c r="X3577" i="1" s="1"/>
  <c r="X3575" i="1"/>
  <c r="X3574" i="1" s="1"/>
  <c r="X3573" i="1" s="1"/>
  <c r="X3571" i="1"/>
  <c r="X3570" i="1" s="1"/>
  <c r="X3569" i="1" s="1"/>
  <c r="X3562" i="1"/>
  <c r="X3561" i="1" s="1"/>
  <c r="X3560" i="1" s="1"/>
  <c r="X3559" i="1" s="1"/>
  <c r="X3558" i="1" s="1"/>
  <c r="X3557" i="1" s="1"/>
  <c r="X3556" i="1" s="1"/>
  <c r="X3553" i="1"/>
  <c r="X3550" i="1"/>
  <c r="X3549" i="1" s="1"/>
  <c r="X3546" i="1"/>
  <c r="X3545" i="1" s="1"/>
  <c r="X3540" i="1"/>
  <c r="X3539" i="1" s="1"/>
  <c r="X3537" i="1"/>
  <c r="X3536" i="1" s="1"/>
  <c r="X3533" i="1"/>
  <c r="X3532" i="1" s="1"/>
  <c r="X3527" i="1"/>
  <c r="X3526" i="1" s="1"/>
  <c r="X3525" i="1" s="1"/>
  <c r="X3524" i="1" s="1"/>
  <c r="X3523" i="1" s="1"/>
  <c r="X3521" i="1"/>
  <c r="X3519" i="1" s="1"/>
  <c r="X3517" i="1"/>
  <c r="X3516" i="1" s="1"/>
  <c r="X3511" i="1"/>
  <c r="X3510" i="1" s="1"/>
  <c r="X3508" i="1"/>
  <c r="X3507" i="1" s="1"/>
  <c r="X3503" i="1"/>
  <c r="X3502" i="1" s="1"/>
  <c r="X3501" i="1" s="1"/>
  <c r="X3499" i="1"/>
  <c r="X3498" i="1" s="1"/>
  <c r="X3497" i="1" s="1"/>
  <c r="X3495" i="1"/>
  <c r="X3494" i="1" s="1"/>
  <c r="X3493" i="1" s="1"/>
  <c r="X3491" i="1"/>
  <c r="X3490" i="1" s="1"/>
  <c r="X3489" i="1" s="1"/>
  <c r="X3487" i="1"/>
  <c r="X3486" i="1" s="1"/>
  <c r="X3485" i="1" s="1"/>
  <c r="X3477" i="1"/>
  <c r="X3476" i="1" s="1"/>
  <c r="X3474" i="1"/>
  <c r="X3473" i="1" s="1"/>
  <c r="X3470" i="1"/>
  <c r="X3469" i="1" s="1"/>
  <c r="X3464" i="1"/>
  <c r="X3463" i="1" s="1"/>
  <c r="X3461" i="1"/>
  <c r="X3460" i="1" s="1"/>
  <c r="X3457" i="1"/>
  <c r="X3456" i="1" s="1"/>
  <c r="X3451" i="1"/>
  <c r="X3450" i="1" s="1"/>
  <c r="X3448" i="1"/>
  <c r="X3447" i="1" s="1"/>
  <c r="X3446" i="1" s="1"/>
  <c r="X3444" i="1"/>
  <c r="X3443" i="1" s="1"/>
  <c r="X3442" i="1" s="1"/>
  <c r="X3439" i="1"/>
  <c r="X3438" i="1" s="1"/>
  <c r="X3437" i="1" s="1"/>
  <c r="X3433" i="1"/>
  <c r="X3432" i="1" s="1"/>
  <c r="X3431" i="1" s="1"/>
  <c r="X3430" i="1" s="1"/>
  <c r="X3429" i="1" s="1"/>
  <c r="X3426" i="1"/>
  <c r="X3425" i="1" s="1"/>
  <c r="X3424" i="1" s="1"/>
  <c r="X3422" i="1"/>
  <c r="X3421" i="1" s="1"/>
  <c r="X3420" i="1" s="1"/>
  <c r="X3417" i="1"/>
  <c r="X3416" i="1" s="1"/>
  <c r="X3415" i="1" s="1"/>
  <c r="X3414" i="1" s="1"/>
  <c r="X3409" i="1"/>
  <c r="X3408" i="1" s="1"/>
  <c r="X3407" i="1" s="1"/>
  <c r="X3406" i="1" s="1"/>
  <c r="X3405" i="1" s="1"/>
  <c r="X3404" i="1" s="1"/>
  <c r="X3403" i="1" s="1"/>
  <c r="X3393" i="1"/>
  <c r="X3392" i="1" s="1"/>
  <c r="X3391" i="1" s="1"/>
  <c r="X3388" i="1"/>
  <c r="X3387" i="1" s="1"/>
  <c r="X3384" i="1"/>
  <c r="X3383" i="1" s="1"/>
  <c r="X3380" i="1"/>
  <c r="X3379" i="1" s="1"/>
  <c r="X3374" i="1"/>
  <c r="X3373" i="1" s="1"/>
  <c r="X3370" i="1"/>
  <c r="X3369" i="1" s="1"/>
  <c r="X3366" i="1"/>
  <c r="X3365" i="1" s="1"/>
  <c r="X3360" i="1"/>
  <c r="X3359" i="1" s="1"/>
  <c r="X3357" i="1"/>
  <c r="X3356" i="1" s="1"/>
  <c r="X3353" i="1"/>
  <c r="X3352" i="1" s="1"/>
  <c r="X3347" i="1"/>
  <c r="X3346" i="1" s="1"/>
  <c r="X3343" i="1"/>
  <c r="X3342" i="1" s="1"/>
  <c r="X3339" i="1"/>
  <c r="X3338" i="1" s="1"/>
  <c r="X3333" i="1"/>
  <c r="X3332" i="1" s="1"/>
  <c r="X3331" i="1" s="1"/>
  <c r="X3329" i="1"/>
  <c r="X3326" i="1"/>
  <c r="X3325" i="1" s="1"/>
  <c r="X3322" i="1"/>
  <c r="X3321" i="1" s="1"/>
  <c r="X3320" i="1" s="1"/>
  <c r="X3317" i="1"/>
  <c r="X3314" i="1"/>
  <c r="X3313" i="1" s="1"/>
  <c r="X3312" i="1" s="1"/>
  <c r="X3310" i="1"/>
  <c r="X3309" i="1" s="1"/>
  <c r="X3308" i="1" s="1"/>
  <c r="X3305" i="1"/>
  <c r="X3304" i="1" s="1"/>
  <c r="X3303" i="1" s="1"/>
  <c r="X3294" i="1"/>
  <c r="X3293" i="1" s="1"/>
  <c r="X3292" i="1" s="1"/>
  <c r="X3290" i="1"/>
  <c r="X3289" i="1" s="1"/>
  <c r="X3288" i="1" s="1"/>
  <c r="X3286" i="1"/>
  <c r="X3285" i="1" s="1"/>
  <c r="X3284" i="1" s="1"/>
  <c r="X3280" i="1"/>
  <c r="X3278" i="1" s="1"/>
  <c r="X3276" i="1"/>
  <c r="X3275" i="1" s="1"/>
  <c r="X3273" i="1"/>
  <c r="X3272" i="1" s="1"/>
  <c r="X3267" i="1"/>
  <c r="X3266" i="1" s="1"/>
  <c r="X3265" i="1" s="1"/>
  <c r="X3264" i="1" s="1"/>
  <c r="X3262" i="1"/>
  <c r="X3261" i="1" s="1"/>
  <c r="X3259" i="1"/>
  <c r="X3258" i="1" s="1"/>
  <c r="X3254" i="1"/>
  <c r="X3253" i="1" s="1"/>
  <c r="X3252" i="1" s="1"/>
  <c r="X3251" i="1" s="1"/>
  <c r="X3249" i="1"/>
  <c r="X3248" i="1" s="1"/>
  <c r="X3247" i="1" s="1"/>
  <c r="X3241" i="1"/>
  <c r="X3240" i="1" s="1"/>
  <c r="X3236" i="1" s="1"/>
  <c r="X3230" i="1"/>
  <c r="X3229" i="1" s="1"/>
  <c r="X3227" i="1"/>
  <c r="X3226" i="1" s="1"/>
  <c r="X3223" i="1"/>
  <c r="X3222" i="1" s="1"/>
  <c r="X3221" i="1" s="1"/>
  <c r="X3219" i="1"/>
  <c r="X3218" i="1" s="1"/>
  <c r="X3216" i="1"/>
  <c r="X3215" i="1" s="1"/>
  <c r="X3210" i="1"/>
  <c r="X3209" i="1" s="1"/>
  <c r="X3208" i="1" s="1"/>
  <c r="X3206" i="1"/>
  <c r="X3205" i="1" s="1"/>
  <c r="X3204" i="1" s="1"/>
  <c r="X3201" i="1"/>
  <c r="X3200" i="1" s="1"/>
  <c r="X3196" i="1"/>
  <c r="X3194" i="1"/>
  <c r="X3193" i="1" s="1"/>
  <c r="X3190" i="1"/>
  <c r="X3189" i="1" s="1"/>
  <c r="X3186" i="1"/>
  <c r="X3182" i="1" s="1"/>
  <c r="X3181" i="1" s="1"/>
  <c r="X3174" i="1"/>
  <c r="X3173" i="1" s="1"/>
  <c r="X3172" i="1" s="1"/>
  <c r="X3167" i="1" s="1"/>
  <c r="X3150" i="1"/>
  <c r="X3149" i="1" s="1"/>
  <c r="X3147" i="1"/>
  <c r="X3146" i="1" s="1"/>
  <c r="X3144" i="1"/>
  <c r="X3143" i="1" s="1"/>
  <c r="X3128" i="1"/>
  <c r="X3127" i="1" s="1"/>
  <c r="X3126" i="1" s="1"/>
  <c r="X3125" i="1" s="1"/>
  <c r="X3124" i="1" s="1"/>
  <c r="X3123" i="1" s="1"/>
  <c r="X3120" i="1"/>
  <c r="X3117" i="1"/>
  <c r="X3114" i="1"/>
  <c r="X3113" i="1" s="1"/>
  <c r="X3108" i="1"/>
  <c r="X3107" i="1" s="1"/>
  <c r="X3106" i="1" s="1"/>
  <c r="X3105" i="1" s="1"/>
  <c r="X3101" i="1"/>
  <c r="X3099" i="1"/>
  <c r="X3098" i="1" s="1"/>
  <c r="X3092" i="1"/>
  <c r="X3091" i="1" s="1"/>
  <c r="X3088" i="1"/>
  <c r="X3087" i="1" s="1"/>
  <c r="X3085" i="1"/>
  <c r="X3084" i="1" s="1"/>
  <c r="X3078" i="1"/>
  <c r="X3077" i="1" s="1"/>
  <c r="X3075" i="1"/>
  <c r="X3074" i="1" s="1"/>
  <c r="X3069" i="1"/>
  <c r="X3068" i="1" s="1"/>
  <c r="X3067" i="1" s="1"/>
  <c r="X3065" i="1"/>
  <c r="X3064" i="1" s="1"/>
  <c r="X3063" i="1" s="1"/>
  <c r="X3061" i="1"/>
  <c r="X3060" i="1" s="1"/>
  <c r="X3059" i="1" s="1"/>
  <c r="X3055" i="1"/>
  <c r="X3054" i="1" s="1"/>
  <c r="X3053" i="1" s="1"/>
  <c r="X3052" i="1" s="1"/>
  <c r="X3048" i="1"/>
  <c r="X3047" i="1" s="1"/>
  <c r="X3046" i="1" s="1"/>
  <c r="X3044" i="1"/>
  <c r="X3043" i="1" s="1"/>
  <c r="X3042" i="1" s="1"/>
  <c r="X3037" i="1"/>
  <c r="X3036" i="1" s="1"/>
  <c r="X3035" i="1" s="1"/>
  <c r="X3033" i="1"/>
  <c r="X3032" i="1" s="1"/>
  <c r="X3031" i="1" s="1"/>
  <c r="X3028" i="1"/>
  <c r="X3027" i="1" s="1"/>
  <c r="X3026" i="1" s="1"/>
  <c r="X3025" i="1" s="1"/>
  <c r="X3023" i="1"/>
  <c r="X3022" i="1" s="1"/>
  <c r="X3021" i="1" s="1"/>
  <c r="X3016" i="1"/>
  <c r="X3015" i="1" s="1"/>
  <c r="X3013" i="1"/>
  <c r="X3012" i="1" s="1"/>
  <c r="X3007" i="1"/>
  <c r="X3006" i="1" s="1"/>
  <c r="X3005" i="1" s="1"/>
  <c r="X3004" i="1" s="1"/>
  <c r="X3003" i="1" s="1"/>
  <c r="X3002" i="1" s="1"/>
  <c r="X2999" i="1"/>
  <c r="X2997" i="1"/>
  <c r="X2994" i="1"/>
  <c r="X2993" i="1" s="1"/>
  <c r="X2988" i="1"/>
  <c r="X2987" i="1" s="1"/>
  <c r="X2985" i="1"/>
  <c r="X2984" i="1" s="1"/>
  <c r="X2978" i="1"/>
  <c r="X2977" i="1" s="1"/>
  <c r="X2974" i="1"/>
  <c r="X2973" i="1" s="1"/>
  <c r="X2970" i="1"/>
  <c r="X2969" i="1" s="1"/>
  <c r="X2961" i="1"/>
  <c r="X2960" i="1" s="1"/>
  <c r="X2959" i="1" s="1"/>
  <c r="X2958" i="1" s="1"/>
  <c r="X2952" i="1" s="1"/>
  <c r="X2951" i="1" s="1"/>
  <c r="X2948" i="1"/>
  <c r="X2945" i="1"/>
  <c r="X2942" i="1"/>
  <c r="X2941" i="1" s="1"/>
  <c r="X2936" i="1"/>
  <c r="X2934" i="1"/>
  <c r="X2931" i="1"/>
  <c r="X2930" i="1" s="1"/>
  <c r="X2924" i="1"/>
  <c r="X2922" i="1"/>
  <c r="X2921" i="1" s="1"/>
  <c r="X2915" i="1"/>
  <c r="X2914" i="1" s="1"/>
  <c r="X2913" i="1" s="1"/>
  <c r="X2912" i="1" s="1"/>
  <c r="X2911" i="1" s="1"/>
  <c r="X2910" i="1" s="1"/>
  <c r="X2909" i="1" s="1"/>
  <c r="X2907" i="1"/>
  <c r="X2906" i="1" s="1"/>
  <c r="X2903" i="1"/>
  <c r="X2902" i="1" s="1"/>
  <c r="X2899" i="1"/>
  <c r="X2898" i="1" s="1"/>
  <c r="X2892" i="1"/>
  <c r="X2891" i="1" s="1"/>
  <c r="X2890" i="1" s="1"/>
  <c r="X2889" i="1" s="1"/>
  <c r="X2888" i="1" s="1"/>
  <c r="X2882" i="1"/>
  <c r="X2881" i="1" s="1"/>
  <c r="X2880" i="1" s="1"/>
  <c r="X2878" i="1"/>
  <c r="X2877" i="1" s="1"/>
  <c r="X2876" i="1" s="1"/>
  <c r="X2874" i="1"/>
  <c r="X2873" i="1" s="1"/>
  <c r="X2872" i="1" s="1"/>
  <c r="X2868" i="1"/>
  <c r="X2867" i="1" s="1"/>
  <c r="X2866" i="1" s="1"/>
  <c r="X2865" i="1" s="1"/>
  <c r="X2862" i="1"/>
  <c r="X2861" i="1" s="1"/>
  <c r="X2860" i="1" s="1"/>
  <c r="X2859" i="1" s="1"/>
  <c r="X2858" i="1" s="1"/>
  <c r="X2857" i="1" s="1"/>
  <c r="X2854" i="1"/>
  <c r="X2853" i="1" s="1"/>
  <c r="X2852" i="1" s="1"/>
  <c r="X2850" i="1"/>
  <c r="X2849" i="1" s="1"/>
  <c r="X2848" i="1" s="1"/>
  <c r="X2843" i="1"/>
  <c r="X2842" i="1" s="1"/>
  <c r="X2841" i="1" s="1"/>
  <c r="X2839" i="1"/>
  <c r="X2838" i="1" s="1"/>
  <c r="X2837" i="1" s="1"/>
  <c r="X2835" i="1"/>
  <c r="X2834" i="1" s="1"/>
  <c r="X2833" i="1" s="1"/>
  <c r="X2830" i="1"/>
  <c r="X2829" i="1" s="1"/>
  <c r="X2828" i="1" s="1"/>
  <c r="X2827" i="1" s="1"/>
  <c r="X2822" i="1"/>
  <c r="X2821" i="1" s="1"/>
  <c r="X2820" i="1" s="1"/>
  <c r="X2818" i="1"/>
  <c r="X2817" i="1" s="1"/>
  <c r="X2816" i="1" s="1"/>
  <c r="X2813" i="1"/>
  <c r="X2812" i="1" s="1"/>
  <c r="X2811" i="1" s="1"/>
  <c r="X2810" i="1" s="1"/>
  <c r="X2807" i="1"/>
  <c r="X2806" i="1" s="1"/>
  <c r="X2805" i="1" s="1"/>
  <c r="X2804" i="1" s="1"/>
  <c r="X2803" i="1" s="1"/>
  <c r="X2802" i="1" s="1"/>
  <c r="X2799" i="1"/>
  <c r="X2798" i="1" s="1"/>
  <c r="X2797" i="1" s="1"/>
  <c r="X2796" i="1" s="1"/>
  <c r="X2794" i="1"/>
  <c r="X2792" i="1"/>
  <c r="X2789" i="1"/>
  <c r="X2788" i="1" s="1"/>
  <c r="X2785" i="1"/>
  <c r="X2784" i="1" s="1"/>
  <c r="X2781" i="1"/>
  <c r="X2780" i="1" s="1"/>
  <c r="X2776" i="1"/>
  <c r="X2775" i="1" s="1"/>
  <c r="X2772" i="1"/>
  <c r="X2771" i="1" s="1"/>
  <c r="X2769" i="1"/>
  <c r="X2768" i="1" s="1"/>
  <c r="X2762" i="1"/>
  <c r="X2761" i="1" s="1"/>
  <c r="X2758" i="1"/>
  <c r="X2757" i="1" s="1"/>
  <c r="X2754" i="1"/>
  <c r="X2753" i="1" s="1"/>
  <c r="X2747" i="1"/>
  <c r="X2746" i="1" s="1"/>
  <c r="X2744" i="1"/>
  <c r="X2743" i="1" s="1"/>
  <c r="X2735" i="1"/>
  <c r="X2734" i="1" s="1"/>
  <c r="X2733" i="1" s="1"/>
  <c r="X2732" i="1" s="1"/>
  <c r="X2730" i="1"/>
  <c r="X2729" i="1" s="1"/>
  <c r="X2728" i="1" s="1"/>
  <c r="X2727" i="1" s="1"/>
  <c r="X2726" i="1" s="1"/>
  <c r="X2724" i="1"/>
  <c r="X2723" i="1" s="1"/>
  <c r="X2722" i="1" s="1"/>
  <c r="X2721" i="1" s="1"/>
  <c r="X2717" i="1"/>
  <c r="X2716" i="1" s="1"/>
  <c r="X2715" i="1" s="1"/>
  <c r="X2714" i="1" s="1"/>
  <c r="X2713" i="1" s="1"/>
  <c r="X2712" i="1" s="1"/>
  <c r="X2708" i="1"/>
  <c r="X2707" i="1" s="1"/>
  <c r="X2705" i="1"/>
  <c r="X2704" i="1" s="1"/>
  <c r="X2699" i="1"/>
  <c r="X2698" i="1" s="1"/>
  <c r="X2697" i="1" s="1"/>
  <c r="X2696" i="1" s="1"/>
  <c r="X2692" i="1"/>
  <c r="X2690" i="1"/>
  <c r="X2689" i="1" s="1"/>
  <c r="X2683" i="1"/>
  <c r="X2682" i="1" s="1"/>
  <c r="X2681" i="1" s="1"/>
  <c r="X2680" i="1" s="1"/>
  <c r="X2679" i="1" s="1"/>
  <c r="X2678" i="1" s="1"/>
  <c r="X2677" i="1" s="1"/>
  <c r="X2674" i="1"/>
  <c r="X2673" i="1" s="1"/>
  <c r="X2670" i="1"/>
  <c r="X2669" i="1" s="1"/>
  <c r="X2667" i="1"/>
  <c r="X2666" i="1" s="1"/>
  <c r="X2660" i="1"/>
  <c r="X2659" i="1" s="1"/>
  <c r="X2658" i="1" s="1"/>
  <c r="X2657" i="1" s="1"/>
  <c r="X2656" i="1" s="1"/>
  <c r="X2654" i="1"/>
  <c r="X2653" i="1" s="1"/>
  <c r="X2652" i="1" s="1"/>
  <c r="X2650" i="1"/>
  <c r="X2649" i="1" s="1"/>
  <c r="X2648" i="1" s="1"/>
  <c r="X2646" i="1"/>
  <c r="X2645" i="1" s="1"/>
  <c r="X2644" i="1" s="1"/>
  <c r="X2640" i="1"/>
  <c r="X2639" i="1" s="1"/>
  <c r="X2638" i="1" s="1"/>
  <c r="X2637" i="1" s="1"/>
  <c r="X2634" i="1"/>
  <c r="X2633" i="1" s="1"/>
  <c r="X2632" i="1" s="1"/>
  <c r="X2631" i="1" s="1"/>
  <c r="X2630" i="1" s="1"/>
  <c r="X2629" i="1" s="1"/>
  <c r="X2626" i="1"/>
  <c r="X2625" i="1" s="1"/>
  <c r="X2624" i="1" s="1"/>
  <c r="X2622" i="1"/>
  <c r="X2621" i="1" s="1"/>
  <c r="X2620" i="1" s="1"/>
  <c r="X2615" i="1"/>
  <c r="X2614" i="1" s="1"/>
  <c r="X2613" i="1" s="1"/>
  <c r="X2611" i="1"/>
  <c r="X2610" i="1" s="1"/>
  <c r="X2609" i="1" s="1"/>
  <c r="X2606" i="1"/>
  <c r="X2605" i="1" s="1"/>
  <c r="X2604" i="1" s="1"/>
  <c r="X2603" i="1" s="1"/>
  <c r="X2601" i="1"/>
  <c r="X2600" i="1" s="1"/>
  <c r="X2599" i="1" s="1"/>
  <c r="X2589" i="1"/>
  <c r="X2588" i="1" s="1"/>
  <c r="X2587" i="1" s="1"/>
  <c r="X2585" i="1"/>
  <c r="X2584" i="1" s="1"/>
  <c r="X2583" i="1" s="1"/>
  <c r="X2580" i="1"/>
  <c r="X2579" i="1" s="1"/>
  <c r="X2578" i="1" s="1"/>
  <c r="X2577" i="1" s="1"/>
  <c r="X2573" i="1"/>
  <c r="X2572" i="1" s="1"/>
  <c r="X2571" i="1" s="1"/>
  <c r="X2570" i="1" s="1"/>
  <c r="X2562" i="1"/>
  <c r="X2561" i="1" s="1"/>
  <c r="X2557" i="1"/>
  <c r="X2555" i="1"/>
  <c r="X2551" i="1"/>
  <c r="X2550" i="1" s="1"/>
  <c r="X2549" i="1" s="1"/>
  <c r="X2547" i="1"/>
  <c r="X2546" i="1" s="1"/>
  <c r="X2542" i="1"/>
  <c r="X2541" i="1" s="1"/>
  <c r="X2540" i="1" s="1"/>
  <c r="X2539" i="1" s="1"/>
  <c r="X2537" i="1"/>
  <c r="X2536" i="1" s="1"/>
  <c r="X2533" i="1"/>
  <c r="X2532" i="1" s="1"/>
  <c r="X2530" i="1"/>
  <c r="X2529" i="1" s="1"/>
  <c r="X2523" i="1"/>
  <c r="X2522" i="1" s="1"/>
  <c r="X2519" i="1"/>
  <c r="X2518" i="1" s="1"/>
  <c r="X2516" i="1"/>
  <c r="X2515" i="1" s="1"/>
  <c r="X2509" i="1"/>
  <c r="X2508" i="1" s="1"/>
  <c r="X2506" i="1"/>
  <c r="X2505" i="1" s="1"/>
  <c r="X2497" i="1"/>
  <c r="X2496" i="1" s="1"/>
  <c r="X2495" i="1" s="1"/>
  <c r="X2494" i="1" s="1"/>
  <c r="X2492" i="1"/>
  <c r="X2491" i="1" s="1"/>
  <c r="X2490" i="1" s="1"/>
  <c r="X2489" i="1" s="1"/>
  <c r="X2485" i="1"/>
  <c r="X2484" i="1" s="1"/>
  <c r="X2483" i="1" s="1"/>
  <c r="X2482" i="1" s="1"/>
  <c r="X2481" i="1" s="1"/>
  <c r="X2479" i="1"/>
  <c r="X2478" i="1" s="1"/>
  <c r="X2477" i="1" s="1"/>
  <c r="X2476" i="1" s="1"/>
  <c r="X2472" i="1"/>
  <c r="X2470" i="1"/>
  <c r="X2469" i="1" s="1"/>
  <c r="X2463" i="1"/>
  <c r="X2462" i="1" s="1"/>
  <c r="X2461" i="1" s="1"/>
  <c r="X2460" i="1" s="1"/>
  <c r="X2459" i="1" s="1"/>
  <c r="X2458" i="1" s="1"/>
  <c r="X2457" i="1" s="1"/>
  <c r="X2454" i="1"/>
  <c r="X2453" i="1" s="1"/>
  <c r="X2450" i="1"/>
  <c r="X2449" i="1" s="1"/>
  <c r="X2446" i="1"/>
  <c r="X2445" i="1" s="1"/>
  <c r="X2439" i="1"/>
  <c r="X2438" i="1" s="1"/>
  <c r="X2436" i="1"/>
  <c r="X2435" i="1" s="1"/>
  <c r="X2430" i="1"/>
  <c r="X2429" i="1" s="1"/>
  <c r="X2428" i="1" s="1"/>
  <c r="X2426" i="1"/>
  <c r="X2425" i="1" s="1"/>
  <c r="X2424" i="1" s="1"/>
  <c r="X2420" i="1"/>
  <c r="X2419" i="1" s="1"/>
  <c r="X2418" i="1" s="1"/>
  <c r="X2417" i="1" s="1"/>
  <c r="X2414" i="1"/>
  <c r="X2406" i="1"/>
  <c r="X2405" i="1" s="1"/>
  <c r="X2404" i="1" s="1"/>
  <c r="X2402" i="1"/>
  <c r="X2401" i="1" s="1"/>
  <c r="X2400" i="1" s="1"/>
  <c r="X2395" i="1"/>
  <c r="X2394" i="1" s="1"/>
  <c r="X2393" i="1" s="1"/>
  <c r="X2391" i="1"/>
  <c r="X2390" i="1" s="1"/>
  <c r="X2389" i="1" s="1"/>
  <c r="X2386" i="1"/>
  <c r="X2385" i="1" s="1"/>
  <c r="X2384" i="1" s="1"/>
  <c r="X2383" i="1" s="1"/>
  <c r="X2381" i="1"/>
  <c r="X2380" i="1" s="1"/>
  <c r="X2379" i="1" s="1"/>
  <c r="X2376" i="1"/>
  <c r="X2375" i="1" s="1"/>
  <c r="X2374" i="1" s="1"/>
  <c r="X2373" i="1" s="1"/>
  <c r="X2369" i="1"/>
  <c r="X2368" i="1" s="1"/>
  <c r="X2367" i="1" s="1"/>
  <c r="X2365" i="1"/>
  <c r="X2364" i="1" s="1"/>
  <c r="X2363" i="1" s="1"/>
  <c r="X2360" i="1"/>
  <c r="X2359" i="1" s="1"/>
  <c r="X2358" i="1" s="1"/>
  <c r="X2357" i="1" s="1"/>
  <c r="X2354" i="1"/>
  <c r="X2353" i="1" s="1"/>
  <c r="X2352" i="1" s="1"/>
  <c r="X2351" i="1" s="1"/>
  <c r="X2350" i="1" s="1"/>
  <c r="X2349" i="1" s="1"/>
  <c r="X2345" i="1"/>
  <c r="X2344" i="1" s="1"/>
  <c r="X2343" i="1" s="1"/>
  <c r="X2342" i="1" s="1"/>
  <c r="X2340" i="1"/>
  <c r="X2338" i="1"/>
  <c r="X2335" i="1"/>
  <c r="X2334" i="1" s="1"/>
  <c r="X2331" i="1"/>
  <c r="X2330" i="1" s="1"/>
  <c r="X2327" i="1"/>
  <c r="X2325" i="1"/>
  <c r="X2320" i="1"/>
  <c r="X2319" i="1" s="1"/>
  <c r="X2318" i="1" s="1"/>
  <c r="X2317" i="1" s="1"/>
  <c r="X2315" i="1"/>
  <c r="X2314" i="1" s="1"/>
  <c r="X2311" i="1"/>
  <c r="X2310" i="1" s="1"/>
  <c r="X2307" i="1"/>
  <c r="X2306" i="1" s="1"/>
  <c r="X2300" i="1"/>
  <c r="X2299" i="1" s="1"/>
  <c r="X2296" i="1"/>
  <c r="X2295" i="1" s="1"/>
  <c r="X2292" i="1"/>
  <c r="X2291" i="1" s="1"/>
  <c r="X2286" i="1"/>
  <c r="X2285" i="1" s="1"/>
  <c r="X2282" i="1"/>
  <c r="X2281" i="1" s="1"/>
  <c r="X2278" i="1"/>
  <c r="X2277" i="1" s="1"/>
  <c r="X2269" i="1"/>
  <c r="X2268" i="1" s="1"/>
  <c r="X2267" i="1" s="1"/>
  <c r="X2266" i="1" s="1"/>
  <c r="X2264" i="1"/>
  <c r="X2262" i="1"/>
  <c r="X2261" i="1" s="1"/>
  <c r="X2254" i="1"/>
  <c r="X2251" i="1"/>
  <c r="X2248" i="1"/>
  <c r="X2247" i="1" s="1"/>
  <c r="X2241" i="1"/>
  <c r="X2240" i="1" s="1"/>
  <c r="X2238" i="1"/>
  <c r="X2237" i="1" s="1"/>
  <c r="X2231" i="1"/>
  <c r="X2229" i="1"/>
  <c r="X2228" i="1" s="1"/>
  <c r="X2222" i="1"/>
  <c r="X2221" i="1" s="1"/>
  <c r="X2220" i="1" s="1"/>
  <c r="X2219" i="1" s="1"/>
  <c r="X2218" i="1" s="1"/>
  <c r="X2217" i="1" s="1"/>
  <c r="X2216" i="1" s="1"/>
  <c r="X2213" i="1"/>
  <c r="X2212" i="1" s="1"/>
  <c r="X2209" i="1"/>
  <c r="X2208" i="1" s="1"/>
  <c r="X2205" i="1"/>
  <c r="X2204" i="1" s="1"/>
  <c r="X2198" i="1"/>
  <c r="X2197" i="1" s="1"/>
  <c r="X2195" i="1"/>
  <c r="X2194" i="1" s="1"/>
  <c r="X2189" i="1"/>
  <c r="X2188" i="1" s="1"/>
  <c r="X2187" i="1" s="1"/>
  <c r="X2185" i="1"/>
  <c r="X2184" i="1" s="1"/>
  <c r="X2183" i="1" s="1"/>
  <c r="X2179" i="1"/>
  <c r="X2178" i="1" s="1"/>
  <c r="X2177" i="1" s="1"/>
  <c r="X2176" i="1" s="1"/>
  <c r="X2173" i="1"/>
  <c r="X2172" i="1" s="1"/>
  <c r="X2171" i="1" s="1"/>
  <c r="X2170" i="1" s="1"/>
  <c r="X2169" i="1" s="1"/>
  <c r="X2168" i="1" s="1"/>
  <c r="X2166" i="1"/>
  <c r="X2164" i="1"/>
  <c r="X2163" i="1" s="1"/>
  <c r="X2157" i="1"/>
  <c r="X2156" i="1" s="1"/>
  <c r="X2155" i="1" s="1"/>
  <c r="X2153" i="1"/>
  <c r="X2152" i="1" s="1"/>
  <c r="X2151" i="1" s="1"/>
  <c r="X2146" i="1"/>
  <c r="X2145" i="1" s="1"/>
  <c r="X2144" i="1" s="1"/>
  <c r="X2142" i="1"/>
  <c r="X2141" i="1" s="1"/>
  <c r="X2140" i="1" s="1"/>
  <c r="X2137" i="1"/>
  <c r="X2136" i="1" s="1"/>
  <c r="X2135" i="1" s="1"/>
  <c r="X2134" i="1" s="1"/>
  <c r="X2132" i="1"/>
  <c r="X2131" i="1" s="1"/>
  <c r="X2130" i="1" s="1"/>
  <c r="X2127" i="1"/>
  <c r="X2126" i="1" s="1"/>
  <c r="X2125" i="1" s="1"/>
  <c r="X2124" i="1" s="1"/>
  <c r="X2120" i="1"/>
  <c r="X2119" i="1" s="1"/>
  <c r="X2118" i="1" s="1"/>
  <c r="X2116" i="1"/>
  <c r="X2115" i="1" s="1"/>
  <c r="X2114" i="1" s="1"/>
  <c r="X2111" i="1"/>
  <c r="X2110" i="1" s="1"/>
  <c r="X2109" i="1" s="1"/>
  <c r="X2108" i="1" s="1"/>
  <c r="X2105" i="1"/>
  <c r="X2104" i="1" s="1"/>
  <c r="X2103" i="1" s="1"/>
  <c r="X2102" i="1" s="1"/>
  <c r="X2097" i="1"/>
  <c r="X2096" i="1" s="1"/>
  <c r="X2095" i="1" s="1"/>
  <c r="X2094" i="1" s="1"/>
  <c r="X2092" i="1"/>
  <c r="X2090" i="1"/>
  <c r="X2087" i="1"/>
  <c r="X2086" i="1" s="1"/>
  <c r="X2083" i="1"/>
  <c r="X2082" i="1" s="1"/>
  <c r="X2079" i="1"/>
  <c r="X2077" i="1"/>
  <c r="X2076" i="1" s="1"/>
  <c r="X2071" i="1"/>
  <c r="X2070" i="1" s="1"/>
  <c r="X2068" i="1"/>
  <c r="X2067" i="1" s="1"/>
  <c r="X2061" i="1"/>
  <c r="X2060" i="1" s="1"/>
  <c r="X2057" i="1"/>
  <c r="X2056" i="1" s="1"/>
  <c r="X2054" i="1"/>
  <c r="X2053" i="1" s="1"/>
  <c r="X2047" i="1"/>
  <c r="X2046" i="1" s="1"/>
  <c r="X2044" i="1"/>
  <c r="X2043" i="1" s="1"/>
  <c r="X2035" i="1"/>
  <c r="X2034" i="1" s="1"/>
  <c r="X2033" i="1" s="1"/>
  <c r="X2032" i="1" s="1"/>
  <c r="X2030" i="1"/>
  <c r="X2029" i="1" s="1"/>
  <c r="X2028" i="1" s="1"/>
  <c r="X2027" i="1" s="1"/>
  <c r="X2023" i="1"/>
  <c r="X2022" i="1" s="1"/>
  <c r="X2021" i="1" s="1"/>
  <c r="X2020" i="1" s="1"/>
  <c r="X2019" i="1" s="1"/>
  <c r="X2017" i="1"/>
  <c r="X2016" i="1" s="1"/>
  <c r="X2015" i="1" s="1"/>
  <c r="X2014" i="1" s="1"/>
  <c r="X2010" i="1"/>
  <c r="X2008" i="1"/>
  <c r="X2007" i="1" s="1"/>
  <c r="X2001" i="1"/>
  <c r="X2000" i="1" s="1"/>
  <c r="X1999" i="1" s="1"/>
  <c r="X1998" i="1" s="1"/>
  <c r="X1997" i="1" s="1"/>
  <c r="X1996" i="1" s="1"/>
  <c r="X1995" i="1" s="1"/>
  <c r="X1992" i="1"/>
  <c r="X1991" i="1" s="1"/>
  <c r="X1988" i="1"/>
  <c r="X1987" i="1" s="1"/>
  <c r="X1984" i="1"/>
  <c r="X1983" i="1" s="1"/>
  <c r="X1977" i="1"/>
  <c r="X1976" i="1" s="1"/>
  <c r="X1974" i="1"/>
  <c r="X1973" i="1" s="1"/>
  <c r="X1968" i="1"/>
  <c r="X1967" i="1" s="1"/>
  <c r="X1966" i="1" s="1"/>
  <c r="X1964" i="1"/>
  <c r="X1963" i="1" s="1"/>
  <c r="X1962" i="1" s="1"/>
  <c r="X1960" i="1"/>
  <c r="X1959" i="1" s="1"/>
  <c r="X1958" i="1" s="1"/>
  <c r="X1954" i="1"/>
  <c r="X1953" i="1" s="1"/>
  <c r="X1952" i="1" s="1"/>
  <c r="X1951" i="1" s="1"/>
  <c r="X1948" i="1"/>
  <c r="X1947" i="1" s="1"/>
  <c r="X1946" i="1" s="1"/>
  <c r="X1945" i="1" s="1"/>
  <c r="X1944" i="1" s="1"/>
  <c r="X1943" i="1" s="1"/>
  <c r="X1941" i="1"/>
  <c r="X1939" i="1"/>
  <c r="X1938" i="1" s="1"/>
  <c r="X1932" i="1"/>
  <c r="X1931" i="1" s="1"/>
  <c r="X1930" i="1" s="1"/>
  <c r="X1928" i="1"/>
  <c r="X1927" i="1" s="1"/>
  <c r="X1926" i="1" s="1"/>
  <c r="X1921" i="1"/>
  <c r="X1920" i="1" s="1"/>
  <c r="X1919" i="1" s="1"/>
  <c r="X1917" i="1"/>
  <c r="X1916" i="1" s="1"/>
  <c r="X1915" i="1" s="1"/>
  <c r="X1912" i="1"/>
  <c r="X1911" i="1" s="1"/>
  <c r="X1910" i="1" s="1"/>
  <c r="X1907" i="1"/>
  <c r="X1906" i="1" s="1"/>
  <c r="X1905" i="1" s="1"/>
  <c r="X1904" i="1" s="1"/>
  <c r="X1901" i="1"/>
  <c r="X1900" i="1" s="1"/>
  <c r="X1899" i="1" s="1"/>
  <c r="X1898" i="1" s="1"/>
  <c r="X1894" i="1"/>
  <c r="X1892" i="1"/>
  <c r="X1891" i="1" s="1"/>
  <c r="X1888" i="1"/>
  <c r="X1887" i="1" s="1"/>
  <c r="X1885" i="1"/>
  <c r="X1884" i="1" s="1"/>
  <c r="X1880" i="1"/>
  <c r="X1878" i="1"/>
  <c r="X1877" i="1" s="1"/>
  <c r="X1872" i="1"/>
  <c r="X1871" i="1" s="1"/>
  <c r="X1870" i="1" s="1"/>
  <c r="X1869" i="1" s="1"/>
  <c r="X1868" i="1" s="1"/>
  <c r="X1867" i="1" s="1"/>
  <c r="X1864" i="1"/>
  <c r="X1863" i="1" s="1"/>
  <c r="X1862" i="1" s="1"/>
  <c r="X1861" i="1" s="1"/>
  <c r="X1859" i="1"/>
  <c r="X1857" i="1"/>
  <c r="X1854" i="1"/>
  <c r="X1853" i="1" s="1"/>
  <c r="X1850" i="1"/>
  <c r="X1849" i="1" s="1"/>
  <c r="X1846" i="1"/>
  <c r="X1844" i="1"/>
  <c r="X1839" i="1"/>
  <c r="X1838" i="1" s="1"/>
  <c r="X1837" i="1" s="1"/>
  <c r="X1836" i="1" s="1"/>
  <c r="X1834" i="1"/>
  <c r="X1833" i="1" s="1"/>
  <c r="X1830" i="1"/>
  <c r="X1829" i="1" s="1"/>
  <c r="X1827" i="1"/>
  <c r="X1826" i="1" s="1"/>
  <c r="X1820" i="1"/>
  <c r="X1817" i="1" s="1"/>
  <c r="X1814" i="1"/>
  <c r="X1813" i="1" s="1"/>
  <c r="X1810" i="1"/>
  <c r="X1809" i="1" s="1"/>
  <c r="X1803" i="1"/>
  <c r="X1802" i="1" s="1"/>
  <c r="X1800" i="1"/>
  <c r="X1799" i="1" s="1"/>
  <c r="X1791" i="1"/>
  <c r="X1790" i="1" s="1"/>
  <c r="X1789" i="1" s="1"/>
  <c r="X1788" i="1" s="1"/>
  <c r="X1787" i="1" s="1"/>
  <c r="X1785" i="1"/>
  <c r="X1784" i="1" s="1"/>
  <c r="X1783" i="1" s="1"/>
  <c r="X1782" i="1" s="1"/>
  <c r="X1778" i="1"/>
  <c r="X1777" i="1" s="1"/>
  <c r="X1776" i="1" s="1"/>
  <c r="X1775" i="1" s="1"/>
  <c r="X1774" i="1" s="1"/>
  <c r="X1772" i="1"/>
  <c r="X1771" i="1" s="1"/>
  <c r="X1770" i="1" s="1"/>
  <c r="X1769" i="1" s="1"/>
  <c r="X1765" i="1"/>
  <c r="X1763" i="1"/>
  <c r="X1762" i="1" s="1"/>
  <c r="X1756" i="1"/>
  <c r="X1755" i="1" s="1"/>
  <c r="X1754" i="1" s="1"/>
  <c r="X1753" i="1" s="1"/>
  <c r="X1752" i="1" s="1"/>
  <c r="X1751" i="1" s="1"/>
  <c r="X1750" i="1" s="1"/>
  <c r="X1747" i="1"/>
  <c r="X1746" i="1" s="1"/>
  <c r="X1743" i="1"/>
  <c r="X1742" i="1" s="1"/>
  <c r="X1739" i="1"/>
  <c r="X1738" i="1" s="1"/>
  <c r="X1732" i="1"/>
  <c r="X1731" i="1" s="1"/>
  <c r="X1730" i="1" s="1"/>
  <c r="X1729" i="1" s="1"/>
  <c r="X1728" i="1" s="1"/>
  <c r="X1726" i="1"/>
  <c r="X1725" i="1" s="1"/>
  <c r="X1724" i="1" s="1"/>
  <c r="X1722" i="1"/>
  <c r="X1721" i="1" s="1"/>
  <c r="X1720" i="1" s="1"/>
  <c r="X1716" i="1"/>
  <c r="X1715" i="1" s="1"/>
  <c r="X1714" i="1" s="1"/>
  <c r="X1713" i="1" s="1"/>
  <c r="X1710" i="1"/>
  <c r="X1709" i="1" s="1"/>
  <c r="X1708" i="1" s="1"/>
  <c r="X1707" i="1" s="1"/>
  <c r="X1706" i="1" s="1"/>
  <c r="X1705" i="1" s="1"/>
  <c r="X1702" i="1"/>
  <c r="X1701" i="1" s="1"/>
  <c r="X1700" i="1" s="1"/>
  <c r="X1699" i="1" s="1"/>
  <c r="X1697" i="1"/>
  <c r="X1696" i="1" s="1"/>
  <c r="X1695" i="1" s="1"/>
  <c r="X1693" i="1"/>
  <c r="X1692" i="1" s="1"/>
  <c r="X1691" i="1" s="1"/>
  <c r="X1686" i="1"/>
  <c r="X1685" i="1" s="1"/>
  <c r="X1684" i="1" s="1"/>
  <c r="X1682" i="1"/>
  <c r="X1681" i="1" s="1"/>
  <c r="X1680" i="1" s="1"/>
  <c r="X1677" i="1"/>
  <c r="X1676" i="1" s="1"/>
  <c r="X1675" i="1" s="1"/>
  <c r="X1674" i="1" s="1"/>
  <c r="X1672" i="1"/>
  <c r="X1671" i="1" s="1"/>
  <c r="X1670" i="1" s="1"/>
  <c r="X1667" i="1"/>
  <c r="X1666" i="1" s="1"/>
  <c r="X1665" i="1" s="1"/>
  <c r="X1664" i="1" s="1"/>
  <c r="X1660" i="1"/>
  <c r="X1659" i="1" s="1"/>
  <c r="X1658" i="1" s="1"/>
  <c r="X1656" i="1"/>
  <c r="X1655" i="1" s="1"/>
  <c r="X1654" i="1" s="1"/>
  <c r="X1651" i="1"/>
  <c r="X1650" i="1" s="1"/>
  <c r="X1649" i="1" s="1"/>
  <c r="X1648" i="1" s="1"/>
  <c r="X1645" i="1"/>
  <c r="X1644" i="1" s="1"/>
  <c r="X1643" i="1" s="1"/>
  <c r="X1642" i="1" s="1"/>
  <c r="X1641" i="1" s="1"/>
  <c r="X1640" i="1" s="1"/>
  <c r="X1637" i="1"/>
  <c r="X1636" i="1" s="1"/>
  <c r="X1635" i="1" s="1"/>
  <c r="X1634" i="1" s="1"/>
  <c r="X1632" i="1"/>
  <c r="X1630" i="1"/>
  <c r="X1627" i="1"/>
  <c r="X1626" i="1" s="1"/>
  <c r="X1623" i="1"/>
  <c r="X1622" i="1" s="1"/>
  <c r="X1619" i="1"/>
  <c r="X1613" i="1"/>
  <c r="X1612" i="1" s="1"/>
  <c r="X1610" i="1"/>
  <c r="X1609" i="1" s="1"/>
  <c r="X1604" i="1"/>
  <c r="X1603" i="1" s="1"/>
  <c r="X1600" i="1"/>
  <c r="X1599" i="1" s="1"/>
  <c r="X1596" i="1"/>
  <c r="X1595" i="1" s="1"/>
  <c r="X1589" i="1"/>
  <c r="X1588" i="1" s="1"/>
  <c r="X1585" i="1"/>
  <c r="X1584" i="1" s="1"/>
  <c r="X1576" i="1"/>
  <c r="X1575" i="1" s="1"/>
  <c r="X1574" i="1" s="1"/>
  <c r="X1573" i="1" s="1"/>
  <c r="X1572" i="1" s="1"/>
  <c r="X1571" i="1" s="1"/>
  <c r="X1569" i="1"/>
  <c r="X1568" i="1" s="1"/>
  <c r="X1567" i="1" s="1"/>
  <c r="X1566" i="1" s="1"/>
  <c r="X1565" i="1" s="1"/>
  <c r="X1563" i="1"/>
  <c r="X1562" i="1" s="1"/>
  <c r="X1561" i="1" s="1"/>
  <c r="X1560" i="1" s="1"/>
  <c r="X1556" i="1"/>
  <c r="X1554" i="1"/>
  <c r="X1553" i="1" s="1"/>
  <c r="X1547" i="1"/>
  <c r="X1546" i="1" s="1"/>
  <c r="X1545" i="1" s="1"/>
  <c r="X1544" i="1" s="1"/>
  <c r="X1543" i="1" s="1"/>
  <c r="X1542" i="1" s="1"/>
  <c r="X1541" i="1" s="1"/>
  <c r="X1538" i="1"/>
  <c r="X1537" i="1" s="1"/>
  <c r="X1534" i="1"/>
  <c r="X1533" i="1" s="1"/>
  <c r="X1530" i="1"/>
  <c r="X1529" i="1" s="1"/>
  <c r="X1523" i="1"/>
  <c r="X1522" i="1" s="1"/>
  <c r="X1521" i="1" s="1"/>
  <c r="X1520" i="1" s="1"/>
  <c r="X1517" i="1"/>
  <c r="X1516" i="1" s="1"/>
  <c r="X1515" i="1" s="1"/>
  <c r="X1513" i="1"/>
  <c r="X1512" i="1" s="1"/>
  <c r="X1511" i="1" s="1"/>
  <c r="X1509" i="1"/>
  <c r="X1508" i="1" s="1"/>
  <c r="X1507" i="1" s="1"/>
  <c r="X1503" i="1"/>
  <c r="X1502" i="1" s="1"/>
  <c r="X1501" i="1" s="1"/>
  <c r="X1500" i="1" s="1"/>
  <c r="X1497" i="1"/>
  <c r="X1496" i="1" s="1"/>
  <c r="X1495" i="1" s="1"/>
  <c r="X1494" i="1" s="1"/>
  <c r="X1493" i="1" s="1"/>
  <c r="X1492" i="1" s="1"/>
  <c r="X1489" i="1"/>
  <c r="X1488" i="1" s="1"/>
  <c r="X1487" i="1" s="1"/>
  <c r="X1486" i="1" s="1"/>
  <c r="X1484" i="1"/>
  <c r="X1483" i="1" s="1"/>
  <c r="X1482" i="1" s="1"/>
  <c r="X1480" i="1"/>
  <c r="X1479" i="1" s="1"/>
  <c r="X1478" i="1" s="1"/>
  <c r="X1473" i="1"/>
  <c r="X1472" i="1" s="1"/>
  <c r="X1471" i="1" s="1"/>
  <c r="X1469" i="1"/>
  <c r="X1468" i="1" s="1"/>
  <c r="X1467" i="1" s="1"/>
  <c r="X1464" i="1"/>
  <c r="X1463" i="1" s="1"/>
  <c r="X1462" i="1" s="1"/>
  <c r="X1461" i="1" s="1"/>
  <c r="X1459" i="1"/>
  <c r="X1458" i="1" s="1"/>
  <c r="X1457" i="1" s="1"/>
  <c r="X1454" i="1"/>
  <c r="X1453" i="1" s="1"/>
  <c r="X1452" i="1" s="1"/>
  <c r="X1451" i="1" s="1"/>
  <c r="X1447" i="1"/>
  <c r="X1446" i="1" s="1"/>
  <c r="X1445" i="1" s="1"/>
  <c r="X1443" i="1"/>
  <c r="X1442" i="1" s="1"/>
  <c r="X1441" i="1" s="1"/>
  <c r="X1438" i="1"/>
  <c r="X1437" i="1" s="1"/>
  <c r="X1436" i="1" s="1"/>
  <c r="X1435" i="1" s="1"/>
  <c r="X1432" i="1"/>
  <c r="X1431" i="1" s="1"/>
  <c r="X1430" i="1" s="1"/>
  <c r="X1429" i="1" s="1"/>
  <c r="X1428" i="1" s="1"/>
  <c r="X1427" i="1" s="1"/>
  <c r="X1424" i="1"/>
  <c r="X1423" i="1" s="1"/>
  <c r="X1422" i="1" s="1"/>
  <c r="X1421" i="1" s="1"/>
  <c r="X1419" i="1"/>
  <c r="X1417" i="1"/>
  <c r="X1414" i="1"/>
  <c r="X1413" i="1" s="1"/>
  <c r="X1410" i="1"/>
  <c r="X1409" i="1" s="1"/>
  <c r="X1406" i="1"/>
  <c r="X1405" i="1" s="1"/>
  <c r="X1400" i="1"/>
  <c r="X1399" i="1" s="1"/>
  <c r="X1396" i="1"/>
  <c r="X1395" i="1" s="1"/>
  <c r="X1389" i="1"/>
  <c r="X1388" i="1" s="1"/>
  <c r="X1385" i="1"/>
  <c r="X1384" i="1" s="1"/>
  <c r="X1381" i="1"/>
  <c r="X1380" i="1" s="1"/>
  <c r="X1374" i="1"/>
  <c r="X1373" i="1" s="1"/>
  <c r="X1371" i="1"/>
  <c r="X1370" i="1" s="1"/>
  <c r="X1362" i="1"/>
  <c r="X1361" i="1" s="1"/>
  <c r="X1360" i="1" s="1"/>
  <c r="X1358" i="1"/>
  <c r="X1357" i="1" s="1"/>
  <c r="X1356" i="1" s="1"/>
  <c r="X1351" i="1"/>
  <c r="X1350" i="1" s="1"/>
  <c r="X1347" i="1"/>
  <c r="X1346" i="1" s="1"/>
  <c r="X1340" i="1"/>
  <c r="X1339" i="1" s="1"/>
  <c r="X1338" i="1" s="1"/>
  <c r="X1336" i="1"/>
  <c r="X1335" i="1" s="1"/>
  <c r="X1333" i="1"/>
  <c r="X1332" i="1" s="1"/>
  <c r="X1327" i="1"/>
  <c r="X1325" i="1"/>
  <c r="X1322" i="1"/>
  <c r="X1320" i="1" s="1"/>
  <c r="X1316" i="1"/>
  <c r="X1314" i="1"/>
  <c r="X1311" i="1"/>
  <c r="X1309" i="1" s="1"/>
  <c r="X1306" i="1"/>
  <c r="X1304" i="1"/>
  <c r="X1301" i="1"/>
  <c r="X1300" i="1" s="1"/>
  <c r="X1295" i="1"/>
  <c r="X1293" i="1"/>
  <c r="X1290" i="1"/>
  <c r="X1287" i="1"/>
  <c r="X1286" i="1" s="1"/>
  <c r="X1285" i="1" s="1"/>
  <c r="X1283" i="1"/>
  <c r="X1282" i="1" s="1"/>
  <c r="X1281" i="1" s="1"/>
  <c r="X1279" i="1"/>
  <c r="X1277" i="1"/>
  <c r="X1274" i="1"/>
  <c r="X1273" i="1" s="1"/>
  <c r="X1270" i="1"/>
  <c r="X1269" i="1" s="1"/>
  <c r="X1268" i="1" s="1"/>
  <c r="X1263" i="1"/>
  <c r="X1261" i="1"/>
  <c r="X1258" i="1"/>
  <c r="X1257" i="1" s="1"/>
  <c r="X1254" i="1"/>
  <c r="X1253" i="1" s="1"/>
  <c r="X1252" i="1" s="1"/>
  <c r="X1249" i="1"/>
  <c r="X1248" i="1" s="1"/>
  <c r="X1247" i="1" s="1"/>
  <c r="X1245" i="1"/>
  <c r="X1244" i="1" s="1"/>
  <c r="X1240" i="1"/>
  <c r="X1239" i="1" s="1"/>
  <c r="X1238" i="1" s="1"/>
  <c r="X1236" i="1"/>
  <c r="X1235" i="1" s="1"/>
  <c r="X1234" i="1" s="1"/>
  <c r="X1233" i="1" s="1"/>
  <c r="X1230" i="1"/>
  <c r="X1228" i="1"/>
  <c r="X1224" i="1"/>
  <c r="X1222" i="1"/>
  <c r="X1216" i="1"/>
  <c r="X1215" i="1" s="1"/>
  <c r="X1212" i="1"/>
  <c r="X1211" i="1" s="1"/>
  <c r="X1208" i="1"/>
  <c r="X1207" i="1" s="1"/>
  <c r="X1203" i="1"/>
  <c r="X1202" i="1" s="1"/>
  <c r="X1201" i="1" s="1"/>
  <c r="X1198" i="1"/>
  <c r="X1195" i="1" s="1"/>
  <c r="X1193" i="1"/>
  <c r="X1192" i="1" s="1"/>
  <c r="X1187" i="1"/>
  <c r="X1186" i="1" s="1"/>
  <c r="X1183" i="1"/>
  <c r="X1180" i="1"/>
  <c r="X1176" i="1"/>
  <c r="X1175" i="1" s="1"/>
  <c r="X1172" i="1"/>
  <c r="X1171" i="1" s="1"/>
  <c r="X1167" i="1"/>
  <c r="X1165" i="1"/>
  <c r="X1162" i="1"/>
  <c r="X1161" i="1" s="1"/>
  <c r="X1156" i="1"/>
  <c r="X1155" i="1" s="1"/>
  <c r="X1152" i="1"/>
  <c r="X1151" i="1" s="1"/>
  <c r="X1148" i="1"/>
  <c r="X1147" i="1" s="1"/>
  <c r="X1142" i="1"/>
  <c r="X1140" i="1"/>
  <c r="X1136" i="1"/>
  <c r="X1134" i="1"/>
  <c r="X1128" i="1"/>
  <c r="X1127" i="1" s="1"/>
  <c r="X1126" i="1" s="1"/>
  <c r="X1124" i="1"/>
  <c r="X1123" i="1" s="1"/>
  <c r="X1115" i="1"/>
  <c r="X1114" i="1" s="1"/>
  <c r="X1113" i="1" s="1"/>
  <c r="X1110" i="1"/>
  <c r="X1109" i="1" s="1"/>
  <c r="X1108" i="1" s="1"/>
  <c r="X1105" i="1"/>
  <c r="X1104" i="1" s="1"/>
  <c r="X1103" i="1" s="1"/>
  <c r="X1101" i="1"/>
  <c r="X1100" i="1" s="1"/>
  <c r="X1099" i="1" s="1"/>
  <c r="X1097" i="1"/>
  <c r="X1094" i="1" s="1"/>
  <c r="X1090" i="1" s="1"/>
  <c r="X1088" i="1"/>
  <c r="X1087" i="1" s="1"/>
  <c r="X1086" i="1" s="1"/>
  <c r="X1082" i="1"/>
  <c r="X1081" i="1" s="1"/>
  <c r="X1080" i="1" s="1"/>
  <c r="X1078" i="1"/>
  <c r="X1077" i="1" s="1"/>
  <c r="X1076" i="1" s="1"/>
  <c r="X1073" i="1"/>
  <c r="X1071" i="1"/>
  <c r="X1066" i="1"/>
  <c r="X1065" i="1" s="1"/>
  <c r="X1064" i="1" s="1"/>
  <c r="X1059" i="1" s="1"/>
  <c r="X1049" i="1"/>
  <c r="X1048" i="1" s="1"/>
  <c r="X1047" i="1" s="1"/>
  <c r="X1046" i="1" s="1"/>
  <c r="X1043" i="1"/>
  <c r="X1042" i="1" s="1"/>
  <c r="X1038" i="1" s="1"/>
  <c r="X1037" i="1" s="1"/>
  <c r="X1036" i="1" s="1"/>
  <c r="X1033" i="1"/>
  <c r="X1030" i="1"/>
  <c r="X1023" i="1"/>
  <c r="X1020" i="1"/>
  <c r="X1014" i="1"/>
  <c r="X1013" i="1" s="1"/>
  <c r="X1012" i="1" s="1"/>
  <c r="X1009" i="1"/>
  <c r="X1008" i="1" s="1"/>
  <c r="X1007" i="1" s="1"/>
  <c r="X1005" i="1"/>
  <c r="X1004" i="1" s="1"/>
  <c r="X1001" i="1"/>
  <c r="X1000" i="1" s="1"/>
  <c r="X999" i="1" s="1"/>
  <c r="X997" i="1"/>
  <c r="X996" i="1" s="1"/>
  <c r="X995" i="1" s="1"/>
  <c r="X993" i="1"/>
  <c r="X992" i="1" s="1"/>
  <c r="X991" i="1" s="1"/>
  <c r="X989" i="1"/>
  <c r="X988" i="1" s="1"/>
  <c r="X987" i="1" s="1"/>
  <c r="X984" i="1"/>
  <c r="X982" i="1"/>
  <c r="X977" i="1"/>
  <c r="X976" i="1" s="1"/>
  <c r="X975" i="1" s="1"/>
  <c r="X969" i="1"/>
  <c r="X968" i="1" s="1"/>
  <c r="X967" i="1" s="1"/>
  <c r="X959" i="1"/>
  <c r="X958" i="1" s="1"/>
  <c r="X957" i="1" s="1"/>
  <c r="X956" i="1" s="1"/>
  <c r="X955" i="1" s="1"/>
  <c r="X952" i="1"/>
  <c r="X951" i="1" s="1"/>
  <c r="X950" i="1" s="1"/>
  <c r="X948" i="1"/>
  <c r="X947" i="1" s="1"/>
  <c r="X945" i="1"/>
  <c r="X944" i="1" s="1"/>
  <c r="X943" i="1" s="1"/>
  <c r="X941" i="1"/>
  <c r="X940" i="1" s="1"/>
  <c r="X939" i="1" s="1"/>
  <c r="X937" i="1"/>
  <c r="X936" i="1" s="1"/>
  <c r="X934" i="1"/>
  <c r="X930" i="1"/>
  <c r="X928" i="1"/>
  <c r="X924" i="1"/>
  <c r="X922" i="1"/>
  <c r="X916" i="1"/>
  <c r="X914" i="1"/>
  <c r="X909" i="1"/>
  <c r="X907" i="1"/>
  <c r="X901" i="1"/>
  <c r="X900" i="1" s="1"/>
  <c r="X899" i="1" s="1"/>
  <c r="X898" i="1" s="1"/>
  <c r="X895" i="1"/>
  <c r="X892" i="1"/>
  <c r="X883" i="1"/>
  <c r="X880" i="1"/>
  <c r="X879" i="1" s="1"/>
  <c r="X877" i="1"/>
  <c r="X875" i="1"/>
  <c r="X874" i="1" s="1"/>
  <c r="X870" i="1"/>
  <c r="X869" i="1" s="1"/>
  <c r="X867" i="1"/>
  <c r="X866" i="1" s="1"/>
  <c r="X863" i="1"/>
  <c r="X862" i="1" s="1"/>
  <c r="X855" i="1"/>
  <c r="X854" i="1" s="1"/>
  <c r="X853" i="1" s="1"/>
  <c r="X852" i="1" s="1"/>
  <c r="X851" i="1" s="1"/>
  <c r="X850" i="1" s="1"/>
  <c r="X849" i="1" s="1"/>
  <c r="X847" i="1"/>
  <c r="X846" i="1" s="1"/>
  <c r="X844" i="1"/>
  <c r="X843" i="1" s="1"/>
  <c r="X840" i="1"/>
  <c r="X839" i="1" s="1"/>
  <c r="X834" i="1"/>
  <c r="X833" i="1" s="1"/>
  <c r="X832" i="1" s="1"/>
  <c r="X831" i="1" s="1"/>
  <c r="X829" i="1"/>
  <c r="X828" i="1" s="1"/>
  <c r="X827" i="1" s="1"/>
  <c r="X825" i="1"/>
  <c r="X824" i="1" s="1"/>
  <c r="X823" i="1" s="1"/>
  <c r="X820" i="1"/>
  <c r="X819" i="1" s="1"/>
  <c r="X818" i="1" s="1"/>
  <c r="X814" i="1"/>
  <c r="X812" i="1"/>
  <c r="X806" i="1"/>
  <c r="X805" i="1" s="1"/>
  <c r="X804" i="1" s="1"/>
  <c r="X803" i="1" s="1"/>
  <c r="X801" i="1"/>
  <c r="X799" i="1"/>
  <c r="X796" i="1"/>
  <c r="X795" i="1" s="1"/>
  <c r="X790" i="1"/>
  <c r="X787" i="1"/>
  <c r="X780" i="1"/>
  <c r="X779" i="1" s="1"/>
  <c r="X778" i="1" s="1"/>
  <c r="X777" i="1" s="1"/>
  <c r="X776" i="1" s="1"/>
  <c r="X773" i="1"/>
  <c r="X772" i="1" s="1"/>
  <c r="X771" i="1" s="1"/>
  <c r="X770" i="1" s="1"/>
  <c r="X768" i="1"/>
  <c r="X767" i="1" s="1"/>
  <c r="X766" i="1" s="1"/>
  <c r="X761" i="1"/>
  <c r="X760" i="1" s="1"/>
  <c r="X758" i="1"/>
  <c r="X757" i="1" s="1"/>
  <c r="X753" i="1"/>
  <c r="X752" i="1" s="1"/>
  <c r="X751" i="1" s="1"/>
  <c r="X750" i="1" s="1"/>
  <c r="X749" i="1" s="1"/>
  <c r="X746" i="1"/>
  <c r="X745" i="1" s="1"/>
  <c r="X744" i="1" s="1"/>
  <c r="X743" i="1" s="1"/>
  <c r="X742" i="1" s="1"/>
  <c r="X740" i="1"/>
  <c r="X739" i="1" s="1"/>
  <c r="X738" i="1" s="1"/>
  <c r="X737" i="1" s="1"/>
  <c r="X735" i="1"/>
  <c r="X734" i="1" s="1"/>
  <c r="X733" i="1" s="1"/>
  <c r="X732" i="1" s="1"/>
  <c r="X729" i="1"/>
  <c r="X728" i="1" s="1"/>
  <c r="X727" i="1" s="1"/>
  <c r="X726" i="1" s="1"/>
  <c r="X724" i="1"/>
  <c r="X723" i="1" s="1"/>
  <c r="X717" i="1"/>
  <c r="X716" i="1" s="1"/>
  <c r="X715" i="1" s="1"/>
  <c r="X714" i="1" s="1"/>
  <c r="X713" i="1" s="1"/>
  <c r="X712" i="1" s="1"/>
  <c r="X710" i="1"/>
  <c r="X708" i="1"/>
  <c r="X703" i="1"/>
  <c r="X701" i="1"/>
  <c r="X694" i="1"/>
  <c r="X693" i="1" s="1"/>
  <c r="X690" i="1"/>
  <c r="X689" i="1" s="1"/>
  <c r="X686" i="1"/>
  <c r="X685" i="1" s="1"/>
  <c r="X680" i="1"/>
  <c r="X679" i="1" s="1"/>
  <c r="X678" i="1" s="1"/>
  <c r="X677" i="1" s="1"/>
  <c r="X675" i="1"/>
  <c r="X674" i="1" s="1"/>
  <c r="X673" i="1" s="1"/>
  <c r="X671" i="1"/>
  <c r="X670" i="1" s="1"/>
  <c r="X669" i="1" s="1"/>
  <c r="X667" i="1"/>
  <c r="X666" i="1" s="1"/>
  <c r="X665" i="1" s="1"/>
  <c r="X662" i="1"/>
  <c r="X661" i="1" s="1"/>
  <c r="X660" i="1" s="1"/>
  <c r="X652" i="1"/>
  <c r="X651" i="1" s="1"/>
  <c r="X647" i="1"/>
  <c r="X645" i="1"/>
  <c r="X642" i="1"/>
  <c r="X641" i="1" s="1"/>
  <c r="X637" i="1"/>
  <c r="X636" i="1" s="1"/>
  <c r="X635" i="1" s="1"/>
  <c r="X632" i="1"/>
  <c r="X629" i="1"/>
  <c r="X625" i="1"/>
  <c r="X623" i="1"/>
  <c r="X618" i="1"/>
  <c r="X616" i="1"/>
  <c r="X610" i="1"/>
  <c r="X609" i="1" s="1"/>
  <c r="X608" i="1" s="1"/>
  <c r="X607" i="1" s="1"/>
  <c r="X605" i="1"/>
  <c r="X603" i="1"/>
  <c r="X600" i="1"/>
  <c r="X599" i="1" s="1"/>
  <c r="X594" i="1"/>
  <c r="X591" i="1"/>
  <c r="X584" i="1"/>
  <c r="X583" i="1" s="1"/>
  <c r="X582" i="1" s="1"/>
  <c r="X581" i="1" s="1"/>
  <c r="X580" i="1" s="1"/>
  <c r="X577" i="1"/>
  <c r="X576" i="1" s="1"/>
  <c r="X575" i="1" s="1"/>
  <c r="X574" i="1" s="1"/>
  <c r="X572" i="1"/>
  <c r="X571" i="1" s="1"/>
  <c r="X570" i="1" s="1"/>
  <c r="X567" i="1"/>
  <c r="X566" i="1" s="1"/>
  <c r="X565" i="1" s="1"/>
  <c r="X564" i="1" s="1"/>
  <c r="X563" i="1" s="1"/>
  <c r="X559" i="1"/>
  <c r="X558" i="1" s="1"/>
  <c r="X557" i="1" s="1"/>
  <c r="X556" i="1" s="1"/>
  <c r="X551" i="1"/>
  <c r="X550" i="1" s="1"/>
  <c r="X549" i="1" s="1"/>
  <c r="X547" i="1"/>
  <c r="X546" i="1" s="1"/>
  <c r="X544" i="1"/>
  <c r="X543" i="1" s="1"/>
  <c r="X540" i="1"/>
  <c r="X539" i="1" s="1"/>
  <c r="X537" i="1"/>
  <c r="X536" i="1" s="1"/>
  <c r="X532" i="1"/>
  <c r="X531" i="1" s="1"/>
  <c r="X530" i="1" s="1"/>
  <c r="X529" i="1" s="1"/>
  <c r="X527" i="1"/>
  <c r="X526" i="1" s="1"/>
  <c r="X525" i="1" s="1"/>
  <c r="X524" i="1" s="1"/>
  <c r="X523" i="1" s="1"/>
  <c r="X521" i="1"/>
  <c r="X520" i="1" s="1"/>
  <c r="X519" i="1" s="1"/>
  <c r="X518" i="1" s="1"/>
  <c r="X515" i="1"/>
  <c r="X512" i="1"/>
  <c r="X511" i="1" s="1"/>
  <c r="X509" i="1"/>
  <c r="X507" i="1"/>
  <c r="X506" i="1" s="1"/>
  <c r="X503" i="1"/>
  <c r="X502" i="1" s="1"/>
  <c r="X501" i="1" s="1"/>
  <c r="X499" i="1"/>
  <c r="X498" i="1" s="1"/>
  <c r="X494" i="1"/>
  <c r="X492" i="1"/>
  <c r="X491" i="1" s="1"/>
  <c r="X486" i="1"/>
  <c r="X485" i="1" s="1"/>
  <c r="X484" i="1" s="1"/>
  <c r="X483" i="1" s="1"/>
  <c r="X481" i="1"/>
  <c r="X480" i="1" s="1"/>
  <c r="X479" i="1" s="1"/>
  <c r="X478" i="1" s="1"/>
  <c r="X475" i="1"/>
  <c r="X474" i="1" s="1"/>
  <c r="X473" i="1" s="1"/>
  <c r="X472" i="1" s="1"/>
  <c r="X470" i="1"/>
  <c r="X469" i="1" s="1"/>
  <c r="X464" i="1"/>
  <c r="X462" i="1"/>
  <c r="X461" i="1" s="1"/>
  <c r="X454" i="1"/>
  <c r="X452" i="1"/>
  <c r="X449" i="1"/>
  <c r="X448" i="1" s="1"/>
  <c r="X444" i="1"/>
  <c r="X443" i="1" s="1"/>
  <c r="X442" i="1" s="1"/>
  <c r="X440" i="1"/>
  <c r="X438" i="1"/>
  <c r="X435" i="1"/>
  <c r="X434" i="1" s="1"/>
  <c r="X424" i="1"/>
  <c r="X423" i="1" s="1"/>
  <c r="X420" i="1"/>
  <c r="X419" i="1" s="1"/>
  <c r="X416" i="1"/>
  <c r="X413" i="1"/>
  <c r="X409" i="1"/>
  <c r="X408" i="1" s="1"/>
  <c r="X407" i="1" s="1"/>
  <c r="X402" i="1"/>
  <c r="X395" i="1"/>
  <c r="X394" i="1" s="1"/>
  <c r="X393" i="1" s="1"/>
  <c r="X392" i="1" s="1"/>
  <c r="X391" i="1" s="1"/>
  <c r="X385" i="1"/>
  <c r="X384" i="1" s="1"/>
  <c r="X383" i="1" s="1"/>
  <c r="X382" i="1" s="1"/>
  <c r="X379" i="1"/>
  <c r="X378" i="1" s="1"/>
  <c r="X377" i="1" s="1"/>
  <c r="X376" i="1" s="1"/>
  <c r="X374" i="1"/>
  <c r="X371" i="1"/>
  <c r="X369" i="1"/>
  <c r="X344" i="1"/>
  <c r="X342" i="1"/>
  <c r="X339" i="1"/>
  <c r="X338" i="1" s="1"/>
  <c r="X330" i="1"/>
  <c r="X329" i="1" s="1"/>
  <c r="X326" i="1"/>
  <c r="X325" i="1" s="1"/>
  <c r="X323" i="1"/>
  <c r="X322" i="1" s="1"/>
  <c r="X318" i="1"/>
  <c r="X317" i="1" s="1"/>
  <c r="X315" i="1"/>
  <c r="X314" i="1" s="1"/>
  <c r="X311" i="1"/>
  <c r="X310" i="1" s="1"/>
  <c r="X305" i="1"/>
  <c r="X304" i="1" s="1"/>
  <c r="X301" i="1"/>
  <c r="X300" i="1" s="1"/>
  <c r="X297" i="1"/>
  <c r="X296" i="1" s="1"/>
  <c r="X291" i="1"/>
  <c r="X290" i="1" s="1"/>
  <c r="X289" i="1" s="1"/>
  <c r="X287" i="1"/>
  <c r="X286" i="1" s="1"/>
  <c r="X285" i="1" s="1"/>
  <c r="X282" i="1"/>
  <c r="X280" i="1" s="1"/>
  <c r="X275" i="1"/>
  <c r="X274" i="1" s="1"/>
  <c r="X271" i="1"/>
  <c r="X270" i="1" s="1"/>
  <c r="X265" i="1"/>
  <c r="X264" i="1" s="1"/>
  <c r="X262" i="1"/>
  <c r="X261" i="1" s="1"/>
  <c r="X258" i="1"/>
  <c r="X257" i="1" s="1"/>
  <c r="X251" i="1"/>
  <c r="X250" i="1" s="1"/>
  <c r="X249" i="1" s="1"/>
  <c r="X248" i="1" s="1"/>
  <c r="X243" i="1"/>
  <c r="X242" i="1" s="1"/>
  <c r="X238" i="1"/>
  <c r="X237" i="1" s="1"/>
  <c r="X234" i="1"/>
  <c r="X233" i="1" s="1"/>
  <c r="X228" i="1"/>
  <c r="X227" i="1" s="1"/>
  <c r="X225" i="1"/>
  <c r="X224" i="1" s="1"/>
  <c r="X221" i="1"/>
  <c r="X220" i="1" s="1"/>
  <c r="X213" i="1"/>
  <c r="X212" i="1" s="1"/>
  <c r="X211" i="1" s="1"/>
  <c r="X210" i="1" s="1"/>
  <c r="X208" i="1"/>
  <c r="X207" i="1" s="1"/>
  <c r="X206" i="1" s="1"/>
  <c r="X204" i="1"/>
  <c r="X203" i="1" s="1"/>
  <c r="X199" i="1" s="1"/>
  <c r="X197" i="1"/>
  <c r="X196" i="1" s="1"/>
  <c r="X195" i="1" s="1"/>
  <c r="X183" i="1"/>
  <c r="X182" i="1" s="1"/>
  <c r="X181" i="1" s="1"/>
  <c r="X180" i="1" s="1"/>
  <c r="X178" i="1"/>
  <c r="X177" i="1" s="1"/>
  <c r="X176" i="1" s="1"/>
  <c r="X173" i="1"/>
  <c r="X172" i="1" s="1"/>
  <c r="X171" i="1" s="1"/>
  <c r="X160" i="1"/>
  <c r="X159" i="1" s="1"/>
  <c r="X156" i="1"/>
  <c r="X155" i="1" s="1"/>
  <c r="X152" i="1"/>
  <c r="X151" i="1" s="1"/>
  <c r="X144" i="1"/>
  <c r="X143" i="1" s="1"/>
  <c r="X142" i="1" s="1"/>
  <c r="X141" i="1" s="1"/>
  <c r="X139" i="1"/>
  <c r="X138" i="1" s="1"/>
  <c r="X137" i="1" s="1"/>
  <c r="X136" i="1" s="1"/>
  <c r="X133" i="1"/>
  <c r="X132" i="1" s="1"/>
  <c r="X131" i="1" s="1"/>
  <c r="X129" i="1"/>
  <c r="X128" i="1" s="1"/>
  <c r="X126" i="1"/>
  <c r="X125" i="1" s="1"/>
  <c r="X122" i="1"/>
  <c r="X121" i="1" s="1"/>
  <c r="X119" i="1"/>
  <c r="X118" i="1" s="1"/>
  <c r="X115" i="1"/>
  <c r="X114" i="1" s="1"/>
  <c r="X112" i="1"/>
  <c r="X111" i="1" s="1"/>
  <c r="X105" i="1"/>
  <c r="X104" i="1" s="1"/>
  <c r="X103" i="1" s="1"/>
  <c r="X102" i="1" s="1"/>
  <c r="X101" i="1" s="1"/>
  <c r="X98" i="1"/>
  <c r="X97" i="1" s="1"/>
  <c r="X94" i="1"/>
  <c r="X93" i="1" s="1"/>
  <c r="X90" i="1"/>
  <c r="X89" i="1" s="1"/>
  <c r="X82" i="1"/>
  <c r="X81" i="1" s="1"/>
  <c r="X80" i="1" s="1"/>
  <c r="X79" i="1" s="1"/>
  <c r="X78" i="1" s="1"/>
  <c r="X77" i="1" s="1"/>
  <c r="X76" i="1" s="1"/>
  <c r="X73" i="1"/>
  <c r="X71" i="1"/>
  <c r="X66" i="1"/>
  <c r="X65" i="1" s="1"/>
  <c r="X62" i="1"/>
  <c r="X61" i="1" s="1"/>
  <c r="X56" i="1"/>
  <c r="X54" i="1"/>
  <c r="X50" i="1"/>
  <c r="X49" i="1" s="1"/>
  <c r="X46" i="1"/>
  <c r="X45" i="1" s="1"/>
  <c r="X42" i="1"/>
  <c r="X41" i="1" s="1"/>
  <c r="X40" i="1" s="1"/>
  <c r="X38" i="1"/>
  <c r="X37" i="1" s="1"/>
  <c r="X36" i="1" s="1"/>
  <c r="X33" i="1"/>
  <c r="X32" i="1" s="1"/>
  <c r="X29" i="1"/>
  <c r="X28" i="1" s="1"/>
  <c r="X25" i="1"/>
  <c r="X24" i="1" s="1"/>
  <c r="BK4740" i="1"/>
  <c r="BK4739" i="1" s="1"/>
  <c r="BK4738" i="1" s="1"/>
  <c r="BK4737" i="1" s="1"/>
  <c r="BK4736" i="1" s="1"/>
  <c r="BK4735" i="1" s="1"/>
  <c r="O4740" i="1"/>
  <c r="P4740" i="1"/>
  <c r="N4740" i="1"/>
  <c r="N634" i="1"/>
  <c r="R634" i="1" s="1"/>
  <c r="N633" i="1"/>
  <c r="R633" i="1" s="1"/>
  <c r="AA633" i="1" s="1"/>
  <c r="AK633" i="1" s="1"/>
  <c r="AO633" i="1" s="1"/>
  <c r="BF633" i="1" s="1"/>
  <c r="BJ633" i="1" s="1"/>
  <c r="N579" i="1"/>
  <c r="P205" i="1"/>
  <c r="P204" i="1" s="1"/>
  <c r="O205" i="1"/>
  <c r="O204" i="1" s="1"/>
  <c r="BK3970" i="1"/>
  <c r="BK4259" i="1"/>
  <c r="BK4258" i="1" s="1"/>
  <c r="BK4257" i="1" s="1"/>
  <c r="P3328" i="1"/>
  <c r="U3328" i="1" s="1"/>
  <c r="AC3328" i="1" s="1"/>
  <c r="AM3328" i="1" s="1"/>
  <c r="BH3328" i="1" s="1"/>
  <c r="O3328" i="1"/>
  <c r="T3328" i="1" s="1"/>
  <c r="AB3328" i="1" s="1"/>
  <c r="AL3328" i="1" s="1"/>
  <c r="BG3328" i="1" s="1"/>
  <c r="N3328" i="1"/>
  <c r="R3328" i="1" s="1"/>
  <c r="O3211" i="1"/>
  <c r="N3211" i="1"/>
  <c r="R3211" i="1" s="1"/>
  <c r="AA3211" i="1" s="1"/>
  <c r="AK3211" i="1" s="1"/>
  <c r="AO3211" i="1" s="1"/>
  <c r="BF3211" i="1" s="1"/>
  <c r="BJ3211" i="1" s="1"/>
  <c r="P3971" i="1"/>
  <c r="P3970" i="1" s="1"/>
  <c r="O3971" i="1"/>
  <c r="T3971" i="1" s="1"/>
  <c r="N3971" i="1"/>
  <c r="R3971" i="1" s="1"/>
  <c r="BK204" i="1"/>
  <c r="BK203" i="1" s="1"/>
  <c r="N204" i="1"/>
  <c r="R205" i="1"/>
  <c r="BK4459" i="1"/>
  <c r="BK4457" i="1" s="1"/>
  <c r="O4459" i="1"/>
  <c r="P4459" i="1"/>
  <c r="N4459" i="1"/>
  <c r="R4460" i="1"/>
  <c r="T4460" i="1"/>
  <c r="U4460" i="1"/>
  <c r="AC4460" i="1" s="1"/>
  <c r="AM4460" i="1" s="1"/>
  <c r="BH4460" i="1" s="1"/>
  <c r="BK4522" i="1"/>
  <c r="BK4521" i="1" s="1"/>
  <c r="BK4520" i="1" s="1"/>
  <c r="O4522" i="1"/>
  <c r="P4522" i="1"/>
  <c r="P4521" i="1" s="1"/>
  <c r="N4522" i="1"/>
  <c r="R4523" i="1"/>
  <c r="T4523" i="1"/>
  <c r="U4523" i="1"/>
  <c r="AC4523" i="1" s="1"/>
  <c r="AM4523" i="1" s="1"/>
  <c r="BH4523" i="1" s="1"/>
  <c r="P3145" i="1"/>
  <c r="U3145" i="1" s="1"/>
  <c r="AC3145" i="1" s="1"/>
  <c r="AM3145" i="1" s="1"/>
  <c r="BH3145" i="1" s="1"/>
  <c r="BK3879" i="1"/>
  <c r="BK3878" i="1" s="1"/>
  <c r="BK3877" i="1" s="1"/>
  <c r="BK3876" i="1" s="1"/>
  <c r="BK3875" i="1" s="1"/>
  <c r="O3879" i="1"/>
  <c r="P3879" i="1"/>
  <c r="N3879" i="1"/>
  <c r="R3879" i="1" s="1"/>
  <c r="Q3879" i="1" s="1"/>
  <c r="R3880" i="1"/>
  <c r="T3880" i="1"/>
  <c r="U3880" i="1"/>
  <c r="AC3880" i="1" s="1"/>
  <c r="AM3880" i="1" s="1"/>
  <c r="BH3880" i="1" s="1"/>
  <c r="N631" i="1"/>
  <c r="N629" i="1" s="1"/>
  <c r="N3386" i="1"/>
  <c r="R3386" i="1" s="1"/>
  <c r="AA3386" i="1" s="1"/>
  <c r="AK3386" i="1" s="1"/>
  <c r="AO3386" i="1" s="1"/>
  <c r="BF3386" i="1" s="1"/>
  <c r="BJ3386" i="1" s="1"/>
  <c r="R4741" i="1"/>
  <c r="T4741" i="1"/>
  <c r="AB4741" i="1" s="1"/>
  <c r="AL4741" i="1" s="1"/>
  <c r="BG4741" i="1" s="1"/>
  <c r="U4741" i="1"/>
  <c r="AC4741" i="1" s="1"/>
  <c r="AM4741" i="1" s="1"/>
  <c r="BH4741" i="1" s="1"/>
  <c r="BK3216" i="1"/>
  <c r="BK3215" i="1" s="1"/>
  <c r="O3216" i="1"/>
  <c r="P3216" i="1"/>
  <c r="N3216" i="1"/>
  <c r="R3217" i="1"/>
  <c r="T3217" i="1"/>
  <c r="AB3217" i="1" s="1"/>
  <c r="AL3217" i="1" s="1"/>
  <c r="BG3217" i="1" s="1"/>
  <c r="U3217" i="1"/>
  <c r="AC3217" i="1" s="1"/>
  <c r="AM3217" i="1" s="1"/>
  <c r="BH3217" i="1" s="1"/>
  <c r="BK907" i="1"/>
  <c r="O907" i="1"/>
  <c r="T907" i="1" s="1"/>
  <c r="S907" i="1" s="1"/>
  <c r="P907" i="1"/>
  <c r="U907" i="1" s="1"/>
  <c r="N907" i="1"/>
  <c r="R908" i="1"/>
  <c r="T908" i="1"/>
  <c r="U908" i="1"/>
  <c r="AC908" i="1" s="1"/>
  <c r="AM908" i="1" s="1"/>
  <c r="BH908" i="1" s="1"/>
  <c r="BK1124" i="1"/>
  <c r="BK1123" i="1" s="1"/>
  <c r="O1124" i="1"/>
  <c r="P1124" i="1"/>
  <c r="N1124" i="1"/>
  <c r="R1125" i="1"/>
  <c r="T1125" i="1"/>
  <c r="U1125" i="1"/>
  <c r="AC1125" i="1" s="1"/>
  <c r="AM1125" i="1" s="1"/>
  <c r="BH1125" i="1" s="1"/>
  <c r="BK1236" i="1"/>
  <c r="BK1235" i="1" s="1"/>
  <c r="BK1234" i="1" s="1"/>
  <c r="BK1233" i="1" s="1"/>
  <c r="O1236" i="1"/>
  <c r="P1236" i="1"/>
  <c r="N1236" i="1"/>
  <c r="N1235" i="1" s="1"/>
  <c r="N1234" i="1" s="1"/>
  <c r="R1234" i="1" s="1"/>
  <c r="R1237" i="1"/>
  <c r="T1237" i="1"/>
  <c r="U1237" i="1"/>
  <c r="AC1237" i="1" s="1"/>
  <c r="AM1237" i="1" s="1"/>
  <c r="BH1237" i="1" s="1"/>
  <c r="BK521" i="1"/>
  <c r="BK520" i="1" s="1"/>
  <c r="BK519" i="1" s="1"/>
  <c r="BK518" i="1" s="1"/>
  <c r="O521" i="1"/>
  <c r="P521" i="1"/>
  <c r="N521" i="1"/>
  <c r="R522" i="1"/>
  <c r="T522" i="1"/>
  <c r="U522" i="1"/>
  <c r="AC522" i="1" s="1"/>
  <c r="AM522" i="1" s="1"/>
  <c r="BH522" i="1" s="1"/>
  <c r="BK1167" i="1"/>
  <c r="O1167" i="1"/>
  <c r="T1167" i="1" s="1"/>
  <c r="P1167" i="1"/>
  <c r="N1167" i="1"/>
  <c r="R1167" i="1" s="1"/>
  <c r="Q1167" i="1" s="1"/>
  <c r="R1168" i="1"/>
  <c r="T1168" i="1"/>
  <c r="AB1168" i="1" s="1"/>
  <c r="AL1168" i="1" s="1"/>
  <c r="BG1168" i="1" s="1"/>
  <c r="U1168" i="1"/>
  <c r="AC1168" i="1" s="1"/>
  <c r="AM1168" i="1" s="1"/>
  <c r="BH1168" i="1" s="1"/>
  <c r="BK1165" i="1"/>
  <c r="O1165" i="1"/>
  <c r="P1165" i="1"/>
  <c r="U1165" i="1" s="1"/>
  <c r="N1165" i="1"/>
  <c r="R1166" i="1"/>
  <c r="T1166" i="1"/>
  <c r="U1166" i="1"/>
  <c r="AC1166" i="1" s="1"/>
  <c r="AM1166" i="1" s="1"/>
  <c r="BH1166" i="1" s="1"/>
  <c r="BK1162" i="1"/>
  <c r="BK1161" i="1" s="1"/>
  <c r="O1162" i="1"/>
  <c r="P1162" i="1"/>
  <c r="N1162" i="1"/>
  <c r="R1163" i="1"/>
  <c r="T1163" i="1"/>
  <c r="U1163" i="1"/>
  <c r="AC1163" i="1" s="1"/>
  <c r="AM1163" i="1" s="1"/>
  <c r="BH1163" i="1" s="1"/>
  <c r="BK4120" i="1"/>
  <c r="BK4119" i="1" s="1"/>
  <c r="BK4118" i="1" s="1"/>
  <c r="O4120" i="1"/>
  <c r="P4120" i="1"/>
  <c r="N4120" i="1"/>
  <c r="R4121" i="1"/>
  <c r="T4121" i="1"/>
  <c r="U4121" i="1"/>
  <c r="AC4121" i="1" s="1"/>
  <c r="AM4121" i="1" s="1"/>
  <c r="BH4121" i="1" s="1"/>
  <c r="BK2813" i="1"/>
  <c r="BK2812" i="1" s="1"/>
  <c r="BK2811" i="1" s="1"/>
  <c r="BK2810" i="1" s="1"/>
  <c r="O2813" i="1"/>
  <c r="P2813" i="1"/>
  <c r="N2813" i="1"/>
  <c r="R2814" i="1"/>
  <c r="AA2814" i="1" s="1"/>
  <c r="AK2814" i="1" s="1"/>
  <c r="AO2814" i="1" s="1"/>
  <c r="BF2814" i="1" s="1"/>
  <c r="BJ2814" i="1" s="1"/>
  <c r="T2814" i="1"/>
  <c r="U2814" i="1"/>
  <c r="AC2814" i="1" s="1"/>
  <c r="AM2814" i="1" s="1"/>
  <c r="BH2814" i="1" s="1"/>
  <c r="BK2580" i="1"/>
  <c r="BK2579" i="1" s="1"/>
  <c r="BK2578" i="1" s="1"/>
  <c r="BK2577" i="1" s="1"/>
  <c r="O2580" i="1"/>
  <c r="O2579" i="1" s="1"/>
  <c r="T2579" i="1" s="1"/>
  <c r="S2579" i="1" s="1"/>
  <c r="P2580" i="1"/>
  <c r="N2580" i="1"/>
  <c r="R2581" i="1"/>
  <c r="T2581" i="1"/>
  <c r="AB2581" i="1" s="1"/>
  <c r="AL2581" i="1" s="1"/>
  <c r="BG2581" i="1" s="1"/>
  <c r="U2581" i="1"/>
  <c r="AC2581" i="1" s="1"/>
  <c r="AM2581" i="1" s="1"/>
  <c r="BH2581" i="1" s="1"/>
  <c r="BK2360" i="1"/>
  <c r="BK2359" i="1" s="1"/>
  <c r="BK2358" i="1" s="1"/>
  <c r="BK2357" i="1" s="1"/>
  <c r="O2360" i="1"/>
  <c r="P2360" i="1"/>
  <c r="P2359" i="1" s="1"/>
  <c r="P2358" i="1" s="1"/>
  <c r="P2357" i="1" s="1"/>
  <c r="U2357" i="1" s="1"/>
  <c r="N2360" i="1"/>
  <c r="R2361" i="1"/>
  <c r="T2361" i="1"/>
  <c r="U2361" i="1"/>
  <c r="AC2361" i="1" s="1"/>
  <c r="AM2361" i="1" s="1"/>
  <c r="BH2361" i="1" s="1"/>
  <c r="BK2111" i="1"/>
  <c r="BK2110" i="1" s="1"/>
  <c r="BK2109" i="1" s="1"/>
  <c r="BK2108" i="1" s="1"/>
  <c r="O2111" i="1"/>
  <c r="O2110" i="1" s="1"/>
  <c r="P2111" i="1"/>
  <c r="N2111" i="1"/>
  <c r="N2110" i="1" s="1"/>
  <c r="N2109" i="1" s="1"/>
  <c r="R2112" i="1"/>
  <c r="T2112" i="1"/>
  <c r="U2112" i="1"/>
  <c r="AC2112" i="1" s="1"/>
  <c r="AM2112" i="1" s="1"/>
  <c r="BH2112" i="1" s="1"/>
  <c r="BK1880" i="1"/>
  <c r="O1880" i="1"/>
  <c r="T1880" i="1" s="1"/>
  <c r="P1880" i="1"/>
  <c r="N1880" i="1"/>
  <c r="R1880" i="1" s="1"/>
  <c r="R1881" i="1"/>
  <c r="T1881" i="1"/>
  <c r="U1881" i="1"/>
  <c r="AC1881" i="1" s="1"/>
  <c r="AM1881" i="1" s="1"/>
  <c r="BH1881" i="1" s="1"/>
  <c r="BK1878" i="1"/>
  <c r="BK1877" i="1" s="1"/>
  <c r="O1878" i="1"/>
  <c r="O1877" i="1" s="1"/>
  <c r="P1878" i="1"/>
  <c r="N1878" i="1"/>
  <c r="R1878" i="1" s="1"/>
  <c r="Q1878" i="1" s="1"/>
  <c r="R1879" i="1"/>
  <c r="T1879" i="1"/>
  <c r="U1879" i="1"/>
  <c r="AC1879" i="1" s="1"/>
  <c r="AM1879" i="1" s="1"/>
  <c r="BH1879" i="1" s="1"/>
  <c r="BK1651" i="1"/>
  <c r="BK1650" i="1" s="1"/>
  <c r="BK1649" i="1" s="1"/>
  <c r="BK1648" i="1" s="1"/>
  <c r="O1651" i="1"/>
  <c r="P1651" i="1"/>
  <c r="P1650" i="1" s="1"/>
  <c r="N1651" i="1"/>
  <c r="R1652" i="1"/>
  <c r="T1652" i="1"/>
  <c r="U1652" i="1"/>
  <c r="AC1652" i="1" s="1"/>
  <c r="AM1652" i="1" s="1"/>
  <c r="BH1652" i="1" s="1"/>
  <c r="BK1438" i="1"/>
  <c r="BK1437" i="1" s="1"/>
  <c r="BK1436" i="1" s="1"/>
  <c r="BK1435" i="1" s="1"/>
  <c r="O1438" i="1"/>
  <c r="P1438" i="1"/>
  <c r="N1438" i="1"/>
  <c r="N1437" i="1" s="1"/>
  <c r="R1437" i="1" s="1"/>
  <c r="Q1437" i="1" s="1"/>
  <c r="R1439" i="1"/>
  <c r="T1439" i="1"/>
  <c r="U1439" i="1"/>
  <c r="AC1439" i="1" s="1"/>
  <c r="AM1439" i="1" s="1"/>
  <c r="BH1439" i="1" s="1"/>
  <c r="O4259" i="1"/>
  <c r="P4259" i="1"/>
  <c r="P4258" i="1" s="1"/>
  <c r="U4258" i="1" s="1"/>
  <c r="N4259" i="1"/>
  <c r="R4260" i="1"/>
  <c r="T4260" i="1"/>
  <c r="U4260" i="1"/>
  <c r="AC4260" i="1" s="1"/>
  <c r="AM4260" i="1" s="1"/>
  <c r="BH4260" i="1" s="1"/>
  <c r="BK4492" i="1"/>
  <c r="BK4491" i="1" s="1"/>
  <c r="BK4490" i="1" s="1"/>
  <c r="BK4489" i="1" s="1"/>
  <c r="O4492" i="1"/>
  <c r="O4491" i="1" s="1"/>
  <c r="O4490" i="1" s="1"/>
  <c r="P4492" i="1"/>
  <c r="P4491" i="1" s="1"/>
  <c r="N4492" i="1"/>
  <c r="N4491" i="1" s="1"/>
  <c r="N4490" i="1" s="1"/>
  <c r="R4493" i="1"/>
  <c r="T4493" i="1"/>
  <c r="U4493" i="1"/>
  <c r="AC4493" i="1" s="1"/>
  <c r="AM4493" i="1" s="1"/>
  <c r="BH4493" i="1" s="1"/>
  <c r="O3970" i="1"/>
  <c r="T3970" i="1" s="1"/>
  <c r="S3970" i="1" s="1"/>
  <c r="N3970" i="1"/>
  <c r="R3970" i="1" s="1"/>
  <c r="Q3970" i="1" s="1"/>
  <c r="BK3677" i="1"/>
  <c r="O3677" i="1"/>
  <c r="P3677" i="1"/>
  <c r="U3677" i="1" s="1"/>
  <c r="N3677" i="1"/>
  <c r="R3677" i="1" s="1"/>
  <c r="Q3677" i="1" s="1"/>
  <c r="R3678" i="1"/>
  <c r="AA3678" i="1" s="1"/>
  <c r="AK3678" i="1" s="1"/>
  <c r="AO3678" i="1" s="1"/>
  <c r="BF3678" i="1" s="1"/>
  <c r="BJ3678" i="1" s="1"/>
  <c r="T3678" i="1"/>
  <c r="U3678" i="1"/>
  <c r="AC3678" i="1" s="1"/>
  <c r="AM3678" i="1" s="1"/>
  <c r="BH3678" i="1" s="1"/>
  <c r="BK3674" i="1"/>
  <c r="BK3673" i="1" s="1"/>
  <c r="O3674" i="1"/>
  <c r="T3674" i="1" s="1"/>
  <c r="P3674" i="1"/>
  <c r="N3674" i="1"/>
  <c r="R3674" i="1" s="1"/>
  <c r="Q3674" i="1" s="1"/>
  <c r="R3676" i="1"/>
  <c r="T3676" i="1"/>
  <c r="U3676" i="1"/>
  <c r="AC3676" i="1" s="1"/>
  <c r="AM3676" i="1" s="1"/>
  <c r="BH3676" i="1" s="1"/>
  <c r="R3675" i="1"/>
  <c r="T3675" i="1"/>
  <c r="AB3675" i="1" s="1"/>
  <c r="AL3675" i="1" s="1"/>
  <c r="BG3675" i="1" s="1"/>
  <c r="U3675" i="1"/>
  <c r="AC3675" i="1" s="1"/>
  <c r="AM3675" i="1" s="1"/>
  <c r="BH3675" i="1" s="1"/>
  <c r="BK3622" i="1"/>
  <c r="BK3621" i="1" s="1"/>
  <c r="BK3620" i="1" s="1"/>
  <c r="BK3626" i="1"/>
  <c r="BK3625" i="1" s="1"/>
  <c r="BK3624" i="1" s="1"/>
  <c r="O3626" i="1"/>
  <c r="P3626" i="1"/>
  <c r="N3626" i="1"/>
  <c r="R3626" i="1" s="1"/>
  <c r="Q3626" i="1" s="1"/>
  <c r="R3627" i="1"/>
  <c r="AA3627" i="1" s="1"/>
  <c r="AK3627" i="1" s="1"/>
  <c r="AO3627" i="1" s="1"/>
  <c r="BF3627" i="1" s="1"/>
  <c r="BJ3627" i="1" s="1"/>
  <c r="T3627" i="1"/>
  <c r="U3627" i="1"/>
  <c r="AC3627" i="1" s="1"/>
  <c r="AM3627" i="1" s="1"/>
  <c r="BH3627" i="1" s="1"/>
  <c r="O3622" i="1"/>
  <c r="P3622" i="1"/>
  <c r="N3622" i="1"/>
  <c r="R3623" i="1"/>
  <c r="AA3623" i="1" s="1"/>
  <c r="AK3623" i="1" s="1"/>
  <c r="AO3623" i="1" s="1"/>
  <c r="BF3623" i="1" s="1"/>
  <c r="T3623" i="1"/>
  <c r="U3623" i="1"/>
  <c r="AC3623" i="1" s="1"/>
  <c r="AM3623" i="1" s="1"/>
  <c r="BH3623" i="1" s="1"/>
  <c r="BK3618" i="1"/>
  <c r="BK3617" i="1" s="1"/>
  <c r="BK3616" i="1" s="1"/>
  <c r="O3618" i="1"/>
  <c r="P3618" i="1"/>
  <c r="N3618" i="1"/>
  <c r="R3619" i="1"/>
  <c r="T3619" i="1"/>
  <c r="AB3619" i="1" s="1"/>
  <c r="AL3619" i="1" s="1"/>
  <c r="BG3619" i="1" s="1"/>
  <c r="U3619" i="1"/>
  <c r="AC3619" i="1" s="1"/>
  <c r="AM3619" i="1" s="1"/>
  <c r="BH3619" i="1" s="1"/>
  <c r="BK3695" i="1"/>
  <c r="BK3694" i="1" s="1"/>
  <c r="BK3693" i="1" s="1"/>
  <c r="O3695" i="1"/>
  <c r="P3695" i="1"/>
  <c r="N3695" i="1"/>
  <c r="R3695" i="1" s="1"/>
  <c r="Q3695" i="1" s="1"/>
  <c r="R3696" i="1"/>
  <c r="AA3696" i="1" s="1"/>
  <c r="AK3696" i="1" s="1"/>
  <c r="AO3696" i="1" s="1"/>
  <c r="BF3696" i="1" s="1"/>
  <c r="BJ3696" i="1" s="1"/>
  <c r="T3696" i="1"/>
  <c r="U3696" i="1"/>
  <c r="AC3696" i="1" s="1"/>
  <c r="AM3696" i="1" s="1"/>
  <c r="BH3696" i="1" s="1"/>
  <c r="BK3691" i="1"/>
  <c r="BK3690" i="1" s="1"/>
  <c r="BK3689" i="1" s="1"/>
  <c r="O3691" i="1"/>
  <c r="P3691" i="1"/>
  <c r="N3691" i="1"/>
  <c r="N3690" i="1" s="1"/>
  <c r="N3689" i="1" s="1"/>
  <c r="R3692" i="1"/>
  <c r="T3692" i="1"/>
  <c r="AB3692" i="1" s="1"/>
  <c r="AL3692" i="1" s="1"/>
  <c r="BG3692" i="1" s="1"/>
  <c r="U3692" i="1"/>
  <c r="AC3692" i="1" s="1"/>
  <c r="AM3692" i="1" s="1"/>
  <c r="BH3692" i="1" s="1"/>
  <c r="BK3687" i="1"/>
  <c r="BK3686" i="1" s="1"/>
  <c r="BK3685" i="1" s="1"/>
  <c r="O3687" i="1"/>
  <c r="P3687" i="1"/>
  <c r="N3687" i="1"/>
  <c r="R3688" i="1"/>
  <c r="T3688" i="1"/>
  <c r="AB3688" i="1" s="1"/>
  <c r="AL3688" i="1" s="1"/>
  <c r="BG3688" i="1" s="1"/>
  <c r="U3688" i="1"/>
  <c r="AC3688" i="1" s="1"/>
  <c r="AM3688" i="1" s="1"/>
  <c r="BH3688" i="1" s="1"/>
  <c r="BK2198" i="1"/>
  <c r="BK2197" i="1" s="1"/>
  <c r="M2198" i="1"/>
  <c r="M2197" i="1" s="1"/>
  <c r="N2198" i="1"/>
  <c r="N2197" i="1" s="1"/>
  <c r="O2198" i="1"/>
  <c r="O2197" i="1" s="1"/>
  <c r="P2198" i="1"/>
  <c r="L2198" i="1"/>
  <c r="J2198" i="1"/>
  <c r="J2197" i="1" s="1"/>
  <c r="I2198" i="1"/>
  <c r="G2198" i="1"/>
  <c r="G2197" i="1" s="1"/>
  <c r="R2199" i="1"/>
  <c r="T2199" i="1"/>
  <c r="U2199" i="1"/>
  <c r="AC2199" i="1" s="1"/>
  <c r="AM2199" i="1" s="1"/>
  <c r="BH2199" i="1" s="1"/>
  <c r="K2199" i="1"/>
  <c r="H2199" i="1"/>
  <c r="BK4454" i="1"/>
  <c r="BK4453" i="1" s="1"/>
  <c r="O4454" i="1"/>
  <c r="O4453" i="1" s="1"/>
  <c r="P4454" i="1"/>
  <c r="P4453" i="1" s="1"/>
  <c r="N4454" i="1"/>
  <c r="N4453" i="1" s="1"/>
  <c r="M4454" i="1"/>
  <c r="L4454" i="1"/>
  <c r="J4454" i="1"/>
  <c r="I4454" i="1"/>
  <c r="G4454" i="1"/>
  <c r="G4453" i="1" s="1"/>
  <c r="R4456" i="1"/>
  <c r="AA4456" i="1" s="1"/>
  <c r="AK4456" i="1" s="1"/>
  <c r="AO4456" i="1" s="1"/>
  <c r="BF4456" i="1" s="1"/>
  <c r="BJ4456" i="1" s="1"/>
  <c r="T4456" i="1"/>
  <c r="U4456" i="1"/>
  <c r="AC4456" i="1" s="1"/>
  <c r="AM4456" i="1" s="1"/>
  <c r="BH4456" i="1" s="1"/>
  <c r="K4456" i="1"/>
  <c r="H4456" i="1"/>
  <c r="T26" i="1"/>
  <c r="U26" i="1"/>
  <c r="AC26" i="1" s="1"/>
  <c r="AM26" i="1" s="1"/>
  <c r="BH26" i="1" s="1"/>
  <c r="T27" i="1"/>
  <c r="U27" i="1"/>
  <c r="AC27" i="1" s="1"/>
  <c r="AM27" i="1" s="1"/>
  <c r="BH27" i="1" s="1"/>
  <c r="T30" i="1"/>
  <c r="AB30" i="1" s="1"/>
  <c r="AL30" i="1" s="1"/>
  <c r="BG30" i="1" s="1"/>
  <c r="U30" i="1"/>
  <c r="AC30" i="1" s="1"/>
  <c r="AM30" i="1" s="1"/>
  <c r="BH30" i="1" s="1"/>
  <c r="T31" i="1"/>
  <c r="AB31" i="1" s="1"/>
  <c r="AL31" i="1" s="1"/>
  <c r="BG31" i="1" s="1"/>
  <c r="U31" i="1"/>
  <c r="AC31" i="1" s="1"/>
  <c r="AM31" i="1" s="1"/>
  <c r="BH31" i="1" s="1"/>
  <c r="T34" i="1"/>
  <c r="U34" i="1"/>
  <c r="AC34" i="1" s="1"/>
  <c r="AM34" i="1" s="1"/>
  <c r="BH34" i="1" s="1"/>
  <c r="T39" i="1"/>
  <c r="U39" i="1"/>
  <c r="AC39" i="1" s="1"/>
  <c r="AM39" i="1" s="1"/>
  <c r="BH39" i="1" s="1"/>
  <c r="T43" i="1"/>
  <c r="S43" i="1" s="1"/>
  <c r="U43" i="1"/>
  <c r="AC43" i="1" s="1"/>
  <c r="AM43" i="1" s="1"/>
  <c r="BH43" i="1" s="1"/>
  <c r="T47" i="1"/>
  <c r="U47" i="1"/>
  <c r="AC47" i="1" s="1"/>
  <c r="AM47" i="1" s="1"/>
  <c r="BH47" i="1" s="1"/>
  <c r="T48" i="1"/>
  <c r="U48" i="1"/>
  <c r="AC48" i="1" s="1"/>
  <c r="AM48" i="1" s="1"/>
  <c r="BH48" i="1" s="1"/>
  <c r="T51" i="1"/>
  <c r="AB51" i="1" s="1"/>
  <c r="AL51" i="1" s="1"/>
  <c r="BG51" i="1" s="1"/>
  <c r="U51" i="1"/>
  <c r="AC51" i="1" s="1"/>
  <c r="AM51" i="1" s="1"/>
  <c r="BH51" i="1" s="1"/>
  <c r="T52" i="1"/>
  <c r="U52" i="1"/>
  <c r="AC52" i="1" s="1"/>
  <c r="AM52" i="1" s="1"/>
  <c r="BH52" i="1" s="1"/>
  <c r="T55" i="1"/>
  <c r="U55" i="1"/>
  <c r="AC55" i="1" s="1"/>
  <c r="AM55" i="1" s="1"/>
  <c r="BH55" i="1" s="1"/>
  <c r="T57" i="1"/>
  <c r="U57" i="1"/>
  <c r="AC57" i="1" s="1"/>
  <c r="AM57" i="1" s="1"/>
  <c r="BH57" i="1" s="1"/>
  <c r="T58" i="1"/>
  <c r="U58" i="1"/>
  <c r="AC58" i="1" s="1"/>
  <c r="AM58" i="1" s="1"/>
  <c r="BH58" i="1" s="1"/>
  <c r="T63" i="1"/>
  <c r="AB63" i="1" s="1"/>
  <c r="AL63" i="1" s="1"/>
  <c r="BG63" i="1" s="1"/>
  <c r="U63" i="1"/>
  <c r="AC63" i="1" s="1"/>
  <c r="AM63" i="1" s="1"/>
  <c r="BH63" i="1" s="1"/>
  <c r="T64" i="1"/>
  <c r="U64" i="1"/>
  <c r="AC64" i="1" s="1"/>
  <c r="AM64" i="1" s="1"/>
  <c r="BH64" i="1" s="1"/>
  <c r="T67" i="1"/>
  <c r="U67" i="1"/>
  <c r="AC67" i="1" s="1"/>
  <c r="AM67" i="1" s="1"/>
  <c r="BH67" i="1" s="1"/>
  <c r="T68" i="1"/>
  <c r="U68" i="1"/>
  <c r="AC68" i="1" s="1"/>
  <c r="AM68" i="1" s="1"/>
  <c r="BH68" i="1" s="1"/>
  <c r="T69" i="1"/>
  <c r="U69" i="1"/>
  <c r="AC69" i="1" s="1"/>
  <c r="AM69" i="1" s="1"/>
  <c r="BH69" i="1" s="1"/>
  <c r="T72" i="1"/>
  <c r="U72" i="1"/>
  <c r="AC72" i="1" s="1"/>
  <c r="AM72" i="1" s="1"/>
  <c r="BH72" i="1" s="1"/>
  <c r="T74" i="1"/>
  <c r="U74" i="1"/>
  <c r="AC74" i="1" s="1"/>
  <c r="AM74" i="1" s="1"/>
  <c r="BH74" i="1" s="1"/>
  <c r="T75" i="1"/>
  <c r="U75" i="1"/>
  <c r="AC75" i="1" s="1"/>
  <c r="AM75" i="1" s="1"/>
  <c r="BH75" i="1" s="1"/>
  <c r="T83" i="1"/>
  <c r="AB83" i="1" s="1"/>
  <c r="AL83" i="1" s="1"/>
  <c r="BG83" i="1" s="1"/>
  <c r="U83" i="1"/>
  <c r="AC83" i="1" s="1"/>
  <c r="AM83" i="1" s="1"/>
  <c r="BH83" i="1" s="1"/>
  <c r="T91" i="1"/>
  <c r="U91" i="1"/>
  <c r="AC91" i="1" s="1"/>
  <c r="AM91" i="1" s="1"/>
  <c r="BH91" i="1" s="1"/>
  <c r="T92" i="1"/>
  <c r="U92" i="1"/>
  <c r="AC92" i="1" s="1"/>
  <c r="AM92" i="1" s="1"/>
  <c r="BH92" i="1" s="1"/>
  <c r="T95" i="1"/>
  <c r="U95" i="1"/>
  <c r="AC95" i="1" s="1"/>
  <c r="AM95" i="1" s="1"/>
  <c r="BH95" i="1" s="1"/>
  <c r="T96" i="1"/>
  <c r="U96" i="1"/>
  <c r="AC96" i="1" s="1"/>
  <c r="AM96" i="1" s="1"/>
  <c r="BH96" i="1" s="1"/>
  <c r="T99" i="1"/>
  <c r="AB99" i="1" s="1"/>
  <c r="AL99" i="1" s="1"/>
  <c r="BG99" i="1" s="1"/>
  <c r="U99" i="1"/>
  <c r="AC99" i="1" s="1"/>
  <c r="AM99" i="1" s="1"/>
  <c r="BH99" i="1" s="1"/>
  <c r="T100" i="1"/>
  <c r="U100" i="1"/>
  <c r="AC100" i="1" s="1"/>
  <c r="AM100" i="1" s="1"/>
  <c r="BH100" i="1" s="1"/>
  <c r="T106" i="1"/>
  <c r="U106" i="1"/>
  <c r="AC106" i="1" s="1"/>
  <c r="AM106" i="1" s="1"/>
  <c r="BH106" i="1" s="1"/>
  <c r="T113" i="1"/>
  <c r="U113" i="1"/>
  <c r="AC113" i="1" s="1"/>
  <c r="AM113" i="1" s="1"/>
  <c r="BH113" i="1" s="1"/>
  <c r="T116" i="1"/>
  <c r="U116" i="1"/>
  <c r="AC116" i="1" s="1"/>
  <c r="AM116" i="1" s="1"/>
  <c r="BH116" i="1" s="1"/>
  <c r="T120" i="1"/>
  <c r="U120" i="1"/>
  <c r="AC120" i="1" s="1"/>
  <c r="AM120" i="1" s="1"/>
  <c r="BH120" i="1" s="1"/>
  <c r="T123" i="1"/>
  <c r="S123" i="1" s="1"/>
  <c r="U123" i="1"/>
  <c r="AC123" i="1" s="1"/>
  <c r="AM123" i="1" s="1"/>
  <c r="BH123" i="1" s="1"/>
  <c r="T127" i="1"/>
  <c r="U127" i="1"/>
  <c r="AC127" i="1" s="1"/>
  <c r="AM127" i="1" s="1"/>
  <c r="BH127" i="1" s="1"/>
  <c r="T130" i="1"/>
  <c r="AB130" i="1" s="1"/>
  <c r="AL130" i="1" s="1"/>
  <c r="BG130" i="1" s="1"/>
  <c r="U130" i="1"/>
  <c r="AC130" i="1" s="1"/>
  <c r="AM130" i="1" s="1"/>
  <c r="BH130" i="1" s="1"/>
  <c r="T134" i="1"/>
  <c r="U134" i="1"/>
  <c r="AC134" i="1" s="1"/>
  <c r="AM134" i="1" s="1"/>
  <c r="BH134" i="1" s="1"/>
  <c r="T135" i="1"/>
  <c r="AB135" i="1" s="1"/>
  <c r="AL135" i="1" s="1"/>
  <c r="BG135" i="1" s="1"/>
  <c r="U135" i="1"/>
  <c r="AC135" i="1" s="1"/>
  <c r="AM135" i="1" s="1"/>
  <c r="BH135" i="1" s="1"/>
  <c r="T140" i="1"/>
  <c r="AB140" i="1" s="1"/>
  <c r="AL140" i="1" s="1"/>
  <c r="BG140" i="1" s="1"/>
  <c r="U140" i="1"/>
  <c r="AC140" i="1" s="1"/>
  <c r="AM140" i="1" s="1"/>
  <c r="BH140" i="1" s="1"/>
  <c r="T145" i="1"/>
  <c r="U145" i="1"/>
  <c r="AC145" i="1" s="1"/>
  <c r="AM145" i="1" s="1"/>
  <c r="BH145" i="1" s="1"/>
  <c r="T153" i="1"/>
  <c r="U153" i="1"/>
  <c r="AC153" i="1" s="1"/>
  <c r="AM153" i="1" s="1"/>
  <c r="BH153" i="1" s="1"/>
  <c r="T154" i="1"/>
  <c r="U154" i="1"/>
  <c r="AC154" i="1" s="1"/>
  <c r="AM154" i="1" s="1"/>
  <c r="BH154" i="1" s="1"/>
  <c r="T157" i="1"/>
  <c r="U157" i="1"/>
  <c r="AC157" i="1" s="1"/>
  <c r="AM157" i="1" s="1"/>
  <c r="BH157" i="1" s="1"/>
  <c r="T158" i="1"/>
  <c r="U158" i="1"/>
  <c r="AC158" i="1" s="1"/>
  <c r="AM158" i="1" s="1"/>
  <c r="BH158" i="1" s="1"/>
  <c r="T161" i="1"/>
  <c r="U161" i="1"/>
  <c r="AC161" i="1" s="1"/>
  <c r="AM161" i="1" s="1"/>
  <c r="BH161" i="1" s="1"/>
  <c r="T162" i="1"/>
  <c r="AB162" i="1" s="1"/>
  <c r="AL162" i="1" s="1"/>
  <c r="BG162" i="1" s="1"/>
  <c r="U162" i="1"/>
  <c r="AC162" i="1" s="1"/>
  <c r="AM162" i="1" s="1"/>
  <c r="BH162" i="1" s="1"/>
  <c r="T174" i="1"/>
  <c r="U174" i="1"/>
  <c r="AC174" i="1" s="1"/>
  <c r="AM174" i="1" s="1"/>
  <c r="BH174" i="1" s="1"/>
  <c r="T175" i="1"/>
  <c r="U175" i="1"/>
  <c r="AC175" i="1" s="1"/>
  <c r="AM175" i="1" s="1"/>
  <c r="BH175" i="1" s="1"/>
  <c r="T179" i="1"/>
  <c r="U179" i="1"/>
  <c r="AC179" i="1" s="1"/>
  <c r="AM179" i="1" s="1"/>
  <c r="BH179" i="1" s="1"/>
  <c r="T184" i="1"/>
  <c r="U184" i="1"/>
  <c r="AC184" i="1" s="1"/>
  <c r="AM184" i="1" s="1"/>
  <c r="BH184" i="1" s="1"/>
  <c r="T198" i="1"/>
  <c r="U198" i="1"/>
  <c r="AC198" i="1" s="1"/>
  <c r="AM198" i="1" s="1"/>
  <c r="BH198" i="1" s="1"/>
  <c r="T209" i="1"/>
  <c r="U209" i="1"/>
  <c r="AC209" i="1" s="1"/>
  <c r="AM209" i="1" s="1"/>
  <c r="BH209" i="1" s="1"/>
  <c r="T214" i="1"/>
  <c r="U214" i="1"/>
  <c r="AC214" i="1" s="1"/>
  <c r="AM214" i="1" s="1"/>
  <c r="BH214" i="1" s="1"/>
  <c r="T222" i="1"/>
  <c r="AB222" i="1" s="1"/>
  <c r="AL222" i="1" s="1"/>
  <c r="BG222" i="1" s="1"/>
  <c r="U222" i="1"/>
  <c r="AC222" i="1" s="1"/>
  <c r="AM222" i="1" s="1"/>
  <c r="BH222" i="1" s="1"/>
  <c r="T223" i="1"/>
  <c r="U223" i="1"/>
  <c r="AC223" i="1" s="1"/>
  <c r="AM223" i="1" s="1"/>
  <c r="BH223" i="1" s="1"/>
  <c r="T226" i="1"/>
  <c r="U226" i="1"/>
  <c r="AC226" i="1" s="1"/>
  <c r="AM226" i="1" s="1"/>
  <c r="BH226" i="1" s="1"/>
  <c r="T229" i="1"/>
  <c r="U229" i="1"/>
  <c r="AC229" i="1" s="1"/>
  <c r="AM229" i="1" s="1"/>
  <c r="BH229" i="1" s="1"/>
  <c r="T230" i="1"/>
  <c r="U230" i="1"/>
  <c r="AC230" i="1" s="1"/>
  <c r="AM230" i="1" s="1"/>
  <c r="BH230" i="1" s="1"/>
  <c r="T235" i="1"/>
  <c r="U235" i="1"/>
  <c r="AC235" i="1" s="1"/>
  <c r="AM235" i="1" s="1"/>
  <c r="BH235" i="1" s="1"/>
  <c r="T236" i="1"/>
  <c r="U236" i="1"/>
  <c r="AC236" i="1" s="1"/>
  <c r="AM236" i="1" s="1"/>
  <c r="BH236" i="1" s="1"/>
  <c r="T240" i="1"/>
  <c r="U240" i="1"/>
  <c r="AC240" i="1" s="1"/>
  <c r="AM240" i="1" s="1"/>
  <c r="BH240" i="1" s="1"/>
  <c r="T241" i="1"/>
  <c r="AB241" i="1" s="1"/>
  <c r="AL241" i="1" s="1"/>
  <c r="BG241" i="1" s="1"/>
  <c r="U241" i="1"/>
  <c r="AC241" i="1" s="1"/>
  <c r="AM241" i="1" s="1"/>
  <c r="BH241" i="1" s="1"/>
  <c r="T244" i="1"/>
  <c r="AB244" i="1" s="1"/>
  <c r="AL244" i="1" s="1"/>
  <c r="BG244" i="1" s="1"/>
  <c r="U244" i="1"/>
  <c r="AC244" i="1" s="1"/>
  <c r="AM244" i="1" s="1"/>
  <c r="BH244" i="1" s="1"/>
  <c r="T245" i="1"/>
  <c r="U245" i="1"/>
  <c r="AC245" i="1" s="1"/>
  <c r="AM245" i="1" s="1"/>
  <c r="BH245" i="1" s="1"/>
  <c r="T252" i="1"/>
  <c r="U252" i="1"/>
  <c r="AC252" i="1" s="1"/>
  <c r="AM252" i="1" s="1"/>
  <c r="BH252" i="1" s="1"/>
  <c r="T259" i="1"/>
  <c r="S259" i="1" s="1"/>
  <c r="U259" i="1"/>
  <c r="AC259" i="1" s="1"/>
  <c r="AM259" i="1" s="1"/>
  <c r="BH259" i="1" s="1"/>
  <c r="T260" i="1"/>
  <c r="U260" i="1"/>
  <c r="AC260" i="1" s="1"/>
  <c r="AM260" i="1" s="1"/>
  <c r="BH260" i="1" s="1"/>
  <c r="T263" i="1"/>
  <c r="U263" i="1"/>
  <c r="AC263" i="1" s="1"/>
  <c r="AM263" i="1" s="1"/>
  <c r="BH263" i="1" s="1"/>
  <c r="T266" i="1"/>
  <c r="U266" i="1"/>
  <c r="AC266" i="1" s="1"/>
  <c r="AM266" i="1" s="1"/>
  <c r="BH266" i="1" s="1"/>
  <c r="T267" i="1"/>
  <c r="U267" i="1"/>
  <c r="AC267" i="1" s="1"/>
  <c r="AM267" i="1" s="1"/>
  <c r="BH267" i="1" s="1"/>
  <c r="T272" i="1"/>
  <c r="AB272" i="1" s="1"/>
  <c r="AL272" i="1" s="1"/>
  <c r="BG272" i="1" s="1"/>
  <c r="U272" i="1"/>
  <c r="AC272" i="1" s="1"/>
  <c r="AM272" i="1" s="1"/>
  <c r="BH272" i="1" s="1"/>
  <c r="T273" i="1"/>
  <c r="AB273" i="1" s="1"/>
  <c r="AL273" i="1" s="1"/>
  <c r="BG273" i="1" s="1"/>
  <c r="U273" i="1"/>
  <c r="AC273" i="1" s="1"/>
  <c r="AM273" i="1" s="1"/>
  <c r="BH273" i="1" s="1"/>
  <c r="T276" i="1"/>
  <c r="U276" i="1"/>
  <c r="AC276" i="1" s="1"/>
  <c r="AM276" i="1" s="1"/>
  <c r="BH276" i="1" s="1"/>
  <c r="T277" i="1"/>
  <c r="U277" i="1"/>
  <c r="AC277" i="1" s="1"/>
  <c r="AM277" i="1" s="1"/>
  <c r="BH277" i="1" s="1"/>
  <c r="T283" i="1"/>
  <c r="U283" i="1"/>
  <c r="AC283" i="1" s="1"/>
  <c r="AM283" i="1" s="1"/>
  <c r="BH283" i="1" s="1"/>
  <c r="T284" i="1"/>
  <c r="AB284" i="1" s="1"/>
  <c r="AL284" i="1" s="1"/>
  <c r="BG284" i="1" s="1"/>
  <c r="U284" i="1"/>
  <c r="AC284" i="1" s="1"/>
  <c r="AM284" i="1" s="1"/>
  <c r="BH284" i="1" s="1"/>
  <c r="T288" i="1"/>
  <c r="U288" i="1"/>
  <c r="AC288" i="1" s="1"/>
  <c r="AM288" i="1" s="1"/>
  <c r="BH288" i="1" s="1"/>
  <c r="T292" i="1"/>
  <c r="S292" i="1" s="1"/>
  <c r="U292" i="1"/>
  <c r="AC292" i="1" s="1"/>
  <c r="AM292" i="1" s="1"/>
  <c r="BH292" i="1" s="1"/>
  <c r="T298" i="1"/>
  <c r="U298" i="1"/>
  <c r="AC298" i="1" s="1"/>
  <c r="AM298" i="1" s="1"/>
  <c r="BH298" i="1" s="1"/>
  <c r="T299" i="1"/>
  <c r="U299" i="1"/>
  <c r="AC299" i="1" s="1"/>
  <c r="AM299" i="1" s="1"/>
  <c r="BH299" i="1" s="1"/>
  <c r="T302" i="1"/>
  <c r="U302" i="1"/>
  <c r="AC302" i="1" s="1"/>
  <c r="AM302" i="1" s="1"/>
  <c r="BH302" i="1" s="1"/>
  <c r="T303" i="1"/>
  <c r="AB303" i="1" s="1"/>
  <c r="AL303" i="1" s="1"/>
  <c r="BG303" i="1" s="1"/>
  <c r="U303" i="1"/>
  <c r="AC303" i="1" s="1"/>
  <c r="AM303" i="1" s="1"/>
  <c r="BH303" i="1" s="1"/>
  <c r="T306" i="1"/>
  <c r="U306" i="1"/>
  <c r="AC306" i="1" s="1"/>
  <c r="AM306" i="1" s="1"/>
  <c r="BH306" i="1" s="1"/>
  <c r="T307" i="1"/>
  <c r="U307" i="1"/>
  <c r="AC307" i="1" s="1"/>
  <c r="AM307" i="1" s="1"/>
  <c r="BH307" i="1" s="1"/>
  <c r="T312" i="1"/>
  <c r="U312" i="1"/>
  <c r="AC312" i="1" s="1"/>
  <c r="AM312" i="1" s="1"/>
  <c r="BH312" i="1" s="1"/>
  <c r="T313" i="1"/>
  <c r="S313" i="1" s="1"/>
  <c r="U313" i="1"/>
  <c r="AC313" i="1" s="1"/>
  <c r="AM313" i="1" s="1"/>
  <c r="BH313" i="1" s="1"/>
  <c r="T316" i="1"/>
  <c r="AB316" i="1" s="1"/>
  <c r="AL316" i="1" s="1"/>
  <c r="BG316" i="1" s="1"/>
  <c r="U316" i="1"/>
  <c r="AC316" i="1" s="1"/>
  <c r="AM316" i="1" s="1"/>
  <c r="BH316" i="1" s="1"/>
  <c r="T319" i="1"/>
  <c r="U319" i="1"/>
  <c r="AC319" i="1" s="1"/>
  <c r="AM319" i="1" s="1"/>
  <c r="BH319" i="1" s="1"/>
  <c r="T324" i="1"/>
  <c r="U324" i="1"/>
  <c r="AC324" i="1" s="1"/>
  <c r="AM324" i="1" s="1"/>
  <c r="BH324" i="1" s="1"/>
  <c r="T327" i="1"/>
  <c r="AB327" i="1" s="1"/>
  <c r="AL327" i="1" s="1"/>
  <c r="BG327" i="1" s="1"/>
  <c r="U327" i="1"/>
  <c r="AC327" i="1" s="1"/>
  <c r="AM327" i="1" s="1"/>
  <c r="BH327" i="1" s="1"/>
  <c r="T328" i="1"/>
  <c r="U328" i="1"/>
  <c r="AC328" i="1" s="1"/>
  <c r="AM328" i="1" s="1"/>
  <c r="BH328" i="1" s="1"/>
  <c r="T331" i="1"/>
  <c r="U331" i="1"/>
  <c r="AC331" i="1" s="1"/>
  <c r="AM331" i="1" s="1"/>
  <c r="BH331" i="1" s="1"/>
  <c r="T340" i="1"/>
  <c r="U340" i="1"/>
  <c r="AC340" i="1" s="1"/>
  <c r="AM340" i="1" s="1"/>
  <c r="BH340" i="1" s="1"/>
  <c r="T343" i="1"/>
  <c r="AB343" i="1" s="1"/>
  <c r="AL343" i="1" s="1"/>
  <c r="BG343" i="1" s="1"/>
  <c r="U343" i="1"/>
  <c r="AC343" i="1" s="1"/>
  <c r="AM343" i="1" s="1"/>
  <c r="BH343" i="1" s="1"/>
  <c r="T345" i="1"/>
  <c r="U345" i="1"/>
  <c r="AC345" i="1" s="1"/>
  <c r="AM345" i="1" s="1"/>
  <c r="BH345" i="1" s="1"/>
  <c r="T346" i="1"/>
  <c r="U346" i="1"/>
  <c r="AC346" i="1" s="1"/>
  <c r="AM346" i="1" s="1"/>
  <c r="BH346" i="1" s="1"/>
  <c r="T370" i="1"/>
  <c r="U370" i="1"/>
  <c r="AC370" i="1" s="1"/>
  <c r="AM370" i="1" s="1"/>
  <c r="BH370" i="1" s="1"/>
  <c r="T372" i="1"/>
  <c r="S372" i="1" s="1"/>
  <c r="U372" i="1"/>
  <c r="AC372" i="1" s="1"/>
  <c r="AM372" i="1" s="1"/>
  <c r="BH372" i="1" s="1"/>
  <c r="T373" i="1"/>
  <c r="U373" i="1"/>
  <c r="AC373" i="1" s="1"/>
  <c r="AM373" i="1" s="1"/>
  <c r="BH373" i="1" s="1"/>
  <c r="T375" i="1"/>
  <c r="AB375" i="1" s="1"/>
  <c r="AL375" i="1" s="1"/>
  <c r="BG375" i="1" s="1"/>
  <c r="U375" i="1"/>
  <c r="AC375" i="1" s="1"/>
  <c r="AM375" i="1" s="1"/>
  <c r="BH375" i="1" s="1"/>
  <c r="T380" i="1"/>
  <c r="U380" i="1"/>
  <c r="AC380" i="1" s="1"/>
  <c r="AM380" i="1" s="1"/>
  <c r="BH380" i="1" s="1"/>
  <c r="T386" i="1"/>
  <c r="U386" i="1"/>
  <c r="AC386" i="1" s="1"/>
  <c r="AM386" i="1" s="1"/>
  <c r="BH386" i="1" s="1"/>
  <c r="T396" i="1"/>
  <c r="AB396" i="1" s="1"/>
  <c r="AL396" i="1" s="1"/>
  <c r="BG396" i="1" s="1"/>
  <c r="U396" i="1"/>
  <c r="AC396" i="1" s="1"/>
  <c r="AM396" i="1" s="1"/>
  <c r="BH396" i="1" s="1"/>
  <c r="T403" i="1"/>
  <c r="U403" i="1"/>
  <c r="AC403" i="1" s="1"/>
  <c r="AM403" i="1" s="1"/>
  <c r="BH403" i="1" s="1"/>
  <c r="T410" i="1"/>
  <c r="U410" i="1"/>
  <c r="AC410" i="1" s="1"/>
  <c r="AM410" i="1" s="1"/>
  <c r="BH410" i="1" s="1"/>
  <c r="T414" i="1"/>
  <c r="U414" i="1"/>
  <c r="AC414" i="1" s="1"/>
  <c r="AM414" i="1" s="1"/>
  <c r="BH414" i="1" s="1"/>
  <c r="T415" i="1"/>
  <c r="U415" i="1"/>
  <c r="AC415" i="1" s="1"/>
  <c r="AM415" i="1" s="1"/>
  <c r="BH415" i="1" s="1"/>
  <c r="T417" i="1"/>
  <c r="U417" i="1"/>
  <c r="AC417" i="1" s="1"/>
  <c r="AM417" i="1" s="1"/>
  <c r="BH417" i="1" s="1"/>
  <c r="T418" i="1"/>
  <c r="U418" i="1"/>
  <c r="AC418" i="1" s="1"/>
  <c r="AM418" i="1" s="1"/>
  <c r="BH418" i="1" s="1"/>
  <c r="T421" i="1"/>
  <c r="S421" i="1" s="1"/>
  <c r="U421" i="1"/>
  <c r="AC421" i="1" s="1"/>
  <c r="AM421" i="1" s="1"/>
  <c r="BH421" i="1" s="1"/>
  <c r="T422" i="1"/>
  <c r="U422" i="1"/>
  <c r="AC422" i="1" s="1"/>
  <c r="AM422" i="1" s="1"/>
  <c r="BH422" i="1" s="1"/>
  <c r="T425" i="1"/>
  <c r="U425" i="1"/>
  <c r="AC425" i="1" s="1"/>
  <c r="AM425" i="1" s="1"/>
  <c r="BH425" i="1" s="1"/>
  <c r="T428" i="1"/>
  <c r="U428" i="1"/>
  <c r="AC428" i="1" s="1"/>
  <c r="AM428" i="1" s="1"/>
  <c r="BH428" i="1" s="1"/>
  <c r="T436" i="1"/>
  <c r="U436" i="1"/>
  <c r="AC436" i="1" s="1"/>
  <c r="AM436" i="1" s="1"/>
  <c r="BH436" i="1" s="1"/>
  <c r="T439" i="1"/>
  <c r="U439" i="1"/>
  <c r="AC439" i="1" s="1"/>
  <c r="AM439" i="1" s="1"/>
  <c r="BH439" i="1" s="1"/>
  <c r="T441" i="1"/>
  <c r="U441" i="1"/>
  <c r="AC441" i="1" s="1"/>
  <c r="AM441" i="1" s="1"/>
  <c r="BH441" i="1" s="1"/>
  <c r="T445" i="1"/>
  <c r="U445" i="1"/>
  <c r="AC445" i="1" s="1"/>
  <c r="AM445" i="1" s="1"/>
  <c r="BH445" i="1" s="1"/>
  <c r="T450" i="1"/>
  <c r="U450" i="1"/>
  <c r="AC450" i="1" s="1"/>
  <c r="AM450" i="1" s="1"/>
  <c r="BH450" i="1" s="1"/>
  <c r="T453" i="1"/>
  <c r="U453" i="1"/>
  <c r="AC453" i="1" s="1"/>
  <c r="AM453" i="1" s="1"/>
  <c r="BH453" i="1" s="1"/>
  <c r="T455" i="1"/>
  <c r="U455" i="1"/>
  <c r="AC455" i="1" s="1"/>
  <c r="AM455" i="1" s="1"/>
  <c r="BH455" i="1" s="1"/>
  <c r="T463" i="1"/>
  <c r="U463" i="1"/>
  <c r="AC463" i="1" s="1"/>
  <c r="AM463" i="1" s="1"/>
  <c r="BH463" i="1" s="1"/>
  <c r="T465" i="1"/>
  <c r="U465" i="1"/>
  <c r="AC465" i="1" s="1"/>
  <c r="AM465" i="1" s="1"/>
  <c r="BH465" i="1" s="1"/>
  <c r="T471" i="1"/>
  <c r="U471" i="1"/>
  <c r="AC471" i="1" s="1"/>
  <c r="AM471" i="1" s="1"/>
  <c r="BH471" i="1" s="1"/>
  <c r="T476" i="1"/>
  <c r="U476" i="1"/>
  <c r="AC476" i="1" s="1"/>
  <c r="AM476" i="1" s="1"/>
  <c r="BH476" i="1" s="1"/>
  <c r="T477" i="1"/>
  <c r="U477" i="1"/>
  <c r="AC477" i="1" s="1"/>
  <c r="AM477" i="1" s="1"/>
  <c r="BH477" i="1" s="1"/>
  <c r="T482" i="1"/>
  <c r="U482" i="1"/>
  <c r="AC482" i="1" s="1"/>
  <c r="AM482" i="1" s="1"/>
  <c r="BH482" i="1" s="1"/>
  <c r="T487" i="1"/>
  <c r="U487" i="1"/>
  <c r="AC487" i="1" s="1"/>
  <c r="AM487" i="1" s="1"/>
  <c r="BH487" i="1" s="1"/>
  <c r="T493" i="1"/>
  <c r="AB493" i="1" s="1"/>
  <c r="AL493" i="1" s="1"/>
  <c r="BG493" i="1" s="1"/>
  <c r="U493" i="1"/>
  <c r="AC493" i="1" s="1"/>
  <c r="AM493" i="1" s="1"/>
  <c r="BH493" i="1" s="1"/>
  <c r="T495" i="1"/>
  <c r="U495" i="1"/>
  <c r="AC495" i="1" s="1"/>
  <c r="AM495" i="1" s="1"/>
  <c r="BH495" i="1" s="1"/>
  <c r="T500" i="1"/>
  <c r="U500" i="1"/>
  <c r="AC500" i="1" s="1"/>
  <c r="AM500" i="1" s="1"/>
  <c r="BH500" i="1" s="1"/>
  <c r="T504" i="1"/>
  <c r="AB504" i="1" s="1"/>
  <c r="AL504" i="1" s="1"/>
  <c r="BG504" i="1" s="1"/>
  <c r="U504" i="1"/>
  <c r="AC504" i="1" s="1"/>
  <c r="AM504" i="1" s="1"/>
  <c r="BH504" i="1" s="1"/>
  <c r="T508" i="1"/>
  <c r="U508" i="1"/>
  <c r="AC508" i="1" s="1"/>
  <c r="AM508" i="1" s="1"/>
  <c r="BH508" i="1" s="1"/>
  <c r="T510" i="1"/>
  <c r="U510" i="1"/>
  <c r="AC510" i="1" s="1"/>
  <c r="AM510" i="1" s="1"/>
  <c r="BH510" i="1" s="1"/>
  <c r="T513" i="1"/>
  <c r="U513" i="1"/>
  <c r="AC513" i="1" s="1"/>
  <c r="AM513" i="1" s="1"/>
  <c r="BH513" i="1" s="1"/>
  <c r="T514" i="1"/>
  <c r="U514" i="1"/>
  <c r="AC514" i="1" s="1"/>
  <c r="AM514" i="1" s="1"/>
  <c r="BH514" i="1" s="1"/>
  <c r="T516" i="1"/>
  <c r="U516" i="1"/>
  <c r="AC516" i="1" s="1"/>
  <c r="AM516" i="1" s="1"/>
  <c r="BH516" i="1" s="1"/>
  <c r="T528" i="1"/>
  <c r="U528" i="1"/>
  <c r="AC528" i="1" s="1"/>
  <c r="AM528" i="1" s="1"/>
  <c r="BH528" i="1" s="1"/>
  <c r="T533" i="1"/>
  <c r="U533" i="1"/>
  <c r="AC533" i="1" s="1"/>
  <c r="AM533" i="1" s="1"/>
  <c r="BH533" i="1" s="1"/>
  <c r="T538" i="1"/>
  <c r="U538" i="1"/>
  <c r="AC538" i="1" s="1"/>
  <c r="AM538" i="1" s="1"/>
  <c r="BH538" i="1" s="1"/>
  <c r="T541" i="1"/>
  <c r="U541" i="1"/>
  <c r="AC541" i="1" s="1"/>
  <c r="AM541" i="1" s="1"/>
  <c r="BH541" i="1" s="1"/>
  <c r="T545" i="1"/>
  <c r="U545" i="1"/>
  <c r="AC545" i="1" s="1"/>
  <c r="AM545" i="1" s="1"/>
  <c r="BH545" i="1" s="1"/>
  <c r="T548" i="1"/>
  <c r="U548" i="1"/>
  <c r="AC548" i="1" s="1"/>
  <c r="AM548" i="1" s="1"/>
  <c r="BH548" i="1" s="1"/>
  <c r="T552" i="1"/>
  <c r="U552" i="1"/>
  <c r="AC552" i="1" s="1"/>
  <c r="AM552" i="1" s="1"/>
  <c r="BH552" i="1" s="1"/>
  <c r="T560" i="1"/>
  <c r="U560" i="1"/>
  <c r="AC560" i="1" s="1"/>
  <c r="AM560" i="1" s="1"/>
  <c r="BH560" i="1" s="1"/>
  <c r="T568" i="1"/>
  <c r="U568" i="1"/>
  <c r="AC568" i="1" s="1"/>
  <c r="AM568" i="1" s="1"/>
  <c r="BH568" i="1" s="1"/>
  <c r="T573" i="1"/>
  <c r="U573" i="1"/>
  <c r="AC573" i="1" s="1"/>
  <c r="AM573" i="1" s="1"/>
  <c r="BH573" i="1" s="1"/>
  <c r="T578" i="1"/>
  <c r="U578" i="1"/>
  <c r="AC578" i="1" s="1"/>
  <c r="AM578" i="1" s="1"/>
  <c r="BH578" i="1" s="1"/>
  <c r="T579" i="1"/>
  <c r="U579" i="1"/>
  <c r="AC579" i="1" s="1"/>
  <c r="AM579" i="1" s="1"/>
  <c r="BH579" i="1" s="1"/>
  <c r="T585" i="1"/>
  <c r="U585" i="1"/>
  <c r="AC585" i="1" s="1"/>
  <c r="AM585" i="1" s="1"/>
  <c r="BH585" i="1" s="1"/>
  <c r="T586" i="1"/>
  <c r="AB586" i="1" s="1"/>
  <c r="AL586" i="1" s="1"/>
  <c r="BG586" i="1" s="1"/>
  <c r="U586" i="1"/>
  <c r="AC586" i="1" s="1"/>
  <c r="AM586" i="1" s="1"/>
  <c r="BH586" i="1" s="1"/>
  <c r="T592" i="1"/>
  <c r="U592" i="1"/>
  <c r="AC592" i="1" s="1"/>
  <c r="AM592" i="1" s="1"/>
  <c r="BH592" i="1" s="1"/>
  <c r="T593" i="1"/>
  <c r="AB593" i="1" s="1"/>
  <c r="AL593" i="1" s="1"/>
  <c r="BG593" i="1" s="1"/>
  <c r="U593" i="1"/>
  <c r="AC593" i="1" s="1"/>
  <c r="AM593" i="1" s="1"/>
  <c r="BH593" i="1" s="1"/>
  <c r="T595" i="1"/>
  <c r="U595" i="1"/>
  <c r="AC595" i="1" s="1"/>
  <c r="AM595" i="1" s="1"/>
  <c r="BH595" i="1" s="1"/>
  <c r="T596" i="1"/>
  <c r="U596" i="1"/>
  <c r="AC596" i="1" s="1"/>
  <c r="AM596" i="1" s="1"/>
  <c r="BH596" i="1" s="1"/>
  <c r="T601" i="1"/>
  <c r="U601" i="1"/>
  <c r="AC601" i="1" s="1"/>
  <c r="AM601" i="1" s="1"/>
  <c r="BH601" i="1" s="1"/>
  <c r="T604" i="1"/>
  <c r="AB604" i="1" s="1"/>
  <c r="AL604" i="1" s="1"/>
  <c r="BG604" i="1" s="1"/>
  <c r="U604" i="1"/>
  <c r="AC604" i="1" s="1"/>
  <c r="AM604" i="1" s="1"/>
  <c r="BH604" i="1" s="1"/>
  <c r="T606" i="1"/>
  <c r="AB606" i="1" s="1"/>
  <c r="AL606" i="1" s="1"/>
  <c r="BG606" i="1" s="1"/>
  <c r="U606" i="1"/>
  <c r="AC606" i="1" s="1"/>
  <c r="AM606" i="1" s="1"/>
  <c r="BH606" i="1" s="1"/>
  <c r="T611" i="1"/>
  <c r="U611" i="1"/>
  <c r="AC611" i="1" s="1"/>
  <c r="AM611" i="1" s="1"/>
  <c r="BH611" i="1" s="1"/>
  <c r="T612" i="1"/>
  <c r="AB612" i="1" s="1"/>
  <c r="AL612" i="1" s="1"/>
  <c r="BG612" i="1" s="1"/>
  <c r="U612" i="1"/>
  <c r="AC612" i="1" s="1"/>
  <c r="AM612" i="1" s="1"/>
  <c r="BH612" i="1" s="1"/>
  <c r="T617" i="1"/>
  <c r="U617" i="1"/>
  <c r="AC617" i="1" s="1"/>
  <c r="AM617" i="1" s="1"/>
  <c r="BH617" i="1" s="1"/>
  <c r="T619" i="1"/>
  <c r="U619" i="1"/>
  <c r="AC619" i="1" s="1"/>
  <c r="AM619" i="1" s="1"/>
  <c r="BH619" i="1" s="1"/>
  <c r="T624" i="1"/>
  <c r="AB624" i="1" s="1"/>
  <c r="AL624" i="1" s="1"/>
  <c r="BG624" i="1" s="1"/>
  <c r="U624" i="1"/>
  <c r="AC624" i="1" s="1"/>
  <c r="AM624" i="1" s="1"/>
  <c r="BH624" i="1" s="1"/>
  <c r="T626" i="1"/>
  <c r="U626" i="1"/>
  <c r="AC626" i="1" s="1"/>
  <c r="AM626" i="1" s="1"/>
  <c r="BH626" i="1" s="1"/>
  <c r="T630" i="1"/>
  <c r="U630" i="1"/>
  <c r="AC630" i="1" s="1"/>
  <c r="AM630" i="1" s="1"/>
  <c r="BH630" i="1" s="1"/>
  <c r="T631" i="1"/>
  <c r="U631" i="1"/>
  <c r="AC631" i="1" s="1"/>
  <c r="AM631" i="1" s="1"/>
  <c r="BH631" i="1" s="1"/>
  <c r="T633" i="1"/>
  <c r="U633" i="1"/>
  <c r="AC633" i="1" s="1"/>
  <c r="AM633" i="1" s="1"/>
  <c r="BH633" i="1" s="1"/>
  <c r="T634" i="1"/>
  <c r="AB634" i="1" s="1"/>
  <c r="AL634" i="1" s="1"/>
  <c r="BG634" i="1" s="1"/>
  <c r="U634" i="1"/>
  <c r="AC634" i="1" s="1"/>
  <c r="AM634" i="1" s="1"/>
  <c r="BH634" i="1" s="1"/>
  <c r="T638" i="1"/>
  <c r="U638" i="1"/>
  <c r="AC638" i="1" s="1"/>
  <c r="AM638" i="1" s="1"/>
  <c r="BH638" i="1" s="1"/>
  <c r="T639" i="1"/>
  <c r="AB639" i="1" s="1"/>
  <c r="AL639" i="1" s="1"/>
  <c r="BG639" i="1" s="1"/>
  <c r="U639" i="1"/>
  <c r="AC639" i="1" s="1"/>
  <c r="AM639" i="1" s="1"/>
  <c r="BH639" i="1" s="1"/>
  <c r="T643" i="1"/>
  <c r="AB643" i="1" s="1"/>
  <c r="AL643" i="1" s="1"/>
  <c r="BG643" i="1" s="1"/>
  <c r="U643" i="1"/>
  <c r="AC643" i="1" s="1"/>
  <c r="AM643" i="1" s="1"/>
  <c r="BH643" i="1" s="1"/>
  <c r="T646" i="1"/>
  <c r="U646" i="1"/>
  <c r="AC646" i="1" s="1"/>
  <c r="AM646" i="1" s="1"/>
  <c r="BH646" i="1" s="1"/>
  <c r="T648" i="1"/>
  <c r="U648" i="1"/>
  <c r="AC648" i="1" s="1"/>
  <c r="AM648" i="1" s="1"/>
  <c r="BH648" i="1" s="1"/>
  <c r="T650" i="1"/>
  <c r="U650" i="1"/>
  <c r="AC650" i="1" s="1"/>
  <c r="AM650" i="1" s="1"/>
  <c r="BH650" i="1" s="1"/>
  <c r="T653" i="1"/>
  <c r="U653" i="1"/>
  <c r="AC653" i="1" s="1"/>
  <c r="AM653" i="1" s="1"/>
  <c r="BH653" i="1" s="1"/>
  <c r="T663" i="1"/>
  <c r="U663" i="1"/>
  <c r="AC663" i="1" s="1"/>
  <c r="AM663" i="1" s="1"/>
  <c r="BH663" i="1" s="1"/>
  <c r="T664" i="1"/>
  <c r="U664" i="1"/>
  <c r="AC664" i="1" s="1"/>
  <c r="AM664" i="1" s="1"/>
  <c r="BH664" i="1" s="1"/>
  <c r="T668" i="1"/>
  <c r="U668" i="1"/>
  <c r="AC668" i="1" s="1"/>
  <c r="AM668" i="1" s="1"/>
  <c r="BH668" i="1" s="1"/>
  <c r="T672" i="1"/>
  <c r="U672" i="1"/>
  <c r="AC672" i="1" s="1"/>
  <c r="AM672" i="1" s="1"/>
  <c r="BH672" i="1" s="1"/>
  <c r="T676" i="1"/>
  <c r="U676" i="1"/>
  <c r="AC676" i="1" s="1"/>
  <c r="AM676" i="1" s="1"/>
  <c r="BH676" i="1" s="1"/>
  <c r="T681" i="1"/>
  <c r="U681" i="1"/>
  <c r="AC681" i="1" s="1"/>
  <c r="AM681" i="1" s="1"/>
  <c r="BH681" i="1" s="1"/>
  <c r="T687" i="1"/>
  <c r="U687" i="1"/>
  <c r="AC687" i="1" s="1"/>
  <c r="AM687" i="1" s="1"/>
  <c r="BH687" i="1" s="1"/>
  <c r="T688" i="1"/>
  <c r="U688" i="1"/>
  <c r="AC688" i="1" s="1"/>
  <c r="AM688" i="1" s="1"/>
  <c r="BH688" i="1" s="1"/>
  <c r="T691" i="1"/>
  <c r="U691" i="1"/>
  <c r="AC691" i="1" s="1"/>
  <c r="AM691" i="1" s="1"/>
  <c r="BH691" i="1" s="1"/>
  <c r="T692" i="1"/>
  <c r="U692" i="1"/>
  <c r="AC692" i="1" s="1"/>
  <c r="AM692" i="1" s="1"/>
  <c r="BH692" i="1" s="1"/>
  <c r="T695" i="1"/>
  <c r="U695" i="1"/>
  <c r="AC695" i="1" s="1"/>
  <c r="AM695" i="1" s="1"/>
  <c r="BH695" i="1" s="1"/>
  <c r="T702" i="1"/>
  <c r="U702" i="1"/>
  <c r="AC702" i="1" s="1"/>
  <c r="AM702" i="1" s="1"/>
  <c r="BH702" i="1" s="1"/>
  <c r="T704" i="1"/>
  <c r="U704" i="1"/>
  <c r="AC704" i="1" s="1"/>
  <c r="AM704" i="1" s="1"/>
  <c r="BH704" i="1" s="1"/>
  <c r="T709" i="1"/>
  <c r="U709" i="1"/>
  <c r="AC709" i="1" s="1"/>
  <c r="AM709" i="1" s="1"/>
  <c r="BH709" i="1" s="1"/>
  <c r="T711" i="1"/>
  <c r="U711" i="1"/>
  <c r="AC711" i="1" s="1"/>
  <c r="AM711" i="1" s="1"/>
  <c r="BH711" i="1" s="1"/>
  <c r="T718" i="1"/>
  <c r="U718" i="1"/>
  <c r="AC718" i="1" s="1"/>
  <c r="AM718" i="1" s="1"/>
  <c r="BH718" i="1" s="1"/>
  <c r="T725" i="1"/>
  <c r="U725" i="1"/>
  <c r="AC725" i="1" s="1"/>
  <c r="AM725" i="1" s="1"/>
  <c r="BH725" i="1" s="1"/>
  <c r="T730" i="1"/>
  <c r="AB730" i="1" s="1"/>
  <c r="AL730" i="1" s="1"/>
  <c r="BG730" i="1" s="1"/>
  <c r="U730" i="1"/>
  <c r="AC730" i="1" s="1"/>
  <c r="AM730" i="1" s="1"/>
  <c r="BH730" i="1" s="1"/>
  <c r="T731" i="1"/>
  <c r="U731" i="1"/>
  <c r="AC731" i="1" s="1"/>
  <c r="AM731" i="1" s="1"/>
  <c r="BH731" i="1" s="1"/>
  <c r="T736" i="1"/>
  <c r="S736" i="1" s="1"/>
  <c r="U736" i="1"/>
  <c r="AC736" i="1" s="1"/>
  <c r="AM736" i="1" s="1"/>
  <c r="BH736" i="1" s="1"/>
  <c r="T741" i="1"/>
  <c r="U741" i="1"/>
  <c r="AC741" i="1" s="1"/>
  <c r="AM741" i="1" s="1"/>
  <c r="BH741" i="1" s="1"/>
  <c r="T747" i="1"/>
  <c r="U747" i="1"/>
  <c r="AC747" i="1" s="1"/>
  <c r="AM747" i="1" s="1"/>
  <c r="BH747" i="1" s="1"/>
  <c r="T754" i="1"/>
  <c r="U754" i="1"/>
  <c r="AC754" i="1" s="1"/>
  <c r="AM754" i="1" s="1"/>
  <c r="BH754" i="1" s="1"/>
  <c r="T759" i="1"/>
  <c r="U759" i="1"/>
  <c r="AC759" i="1" s="1"/>
  <c r="AM759" i="1" s="1"/>
  <c r="BH759" i="1" s="1"/>
  <c r="T762" i="1"/>
  <c r="U762" i="1"/>
  <c r="AC762" i="1" s="1"/>
  <c r="AM762" i="1" s="1"/>
  <c r="BH762" i="1" s="1"/>
  <c r="T769" i="1"/>
  <c r="U769" i="1"/>
  <c r="AC769" i="1" s="1"/>
  <c r="AM769" i="1" s="1"/>
  <c r="BH769" i="1" s="1"/>
  <c r="T774" i="1"/>
  <c r="U774" i="1"/>
  <c r="AC774" i="1" s="1"/>
  <c r="AM774" i="1" s="1"/>
  <c r="BH774" i="1" s="1"/>
  <c r="T775" i="1"/>
  <c r="U775" i="1"/>
  <c r="AC775" i="1" s="1"/>
  <c r="AM775" i="1" s="1"/>
  <c r="BH775" i="1" s="1"/>
  <c r="T781" i="1"/>
  <c r="U781" i="1"/>
  <c r="AC781" i="1" s="1"/>
  <c r="AM781" i="1" s="1"/>
  <c r="BH781" i="1" s="1"/>
  <c r="T782" i="1"/>
  <c r="U782" i="1"/>
  <c r="AC782" i="1" s="1"/>
  <c r="AM782" i="1" s="1"/>
  <c r="BH782" i="1" s="1"/>
  <c r="T788" i="1"/>
  <c r="U788" i="1"/>
  <c r="AC788" i="1" s="1"/>
  <c r="AM788" i="1" s="1"/>
  <c r="BH788" i="1" s="1"/>
  <c r="T789" i="1"/>
  <c r="U789" i="1"/>
  <c r="AC789" i="1" s="1"/>
  <c r="AM789" i="1" s="1"/>
  <c r="BH789" i="1" s="1"/>
  <c r="T791" i="1"/>
  <c r="AB791" i="1" s="1"/>
  <c r="AL791" i="1" s="1"/>
  <c r="BG791" i="1" s="1"/>
  <c r="U791" i="1"/>
  <c r="AC791" i="1" s="1"/>
  <c r="AM791" i="1" s="1"/>
  <c r="BH791" i="1" s="1"/>
  <c r="T792" i="1"/>
  <c r="AB792" i="1" s="1"/>
  <c r="AL792" i="1" s="1"/>
  <c r="BG792" i="1" s="1"/>
  <c r="U792" i="1"/>
  <c r="AC792" i="1" s="1"/>
  <c r="AM792" i="1" s="1"/>
  <c r="BH792" i="1" s="1"/>
  <c r="T797" i="1"/>
  <c r="U797" i="1"/>
  <c r="AC797" i="1" s="1"/>
  <c r="AM797" i="1" s="1"/>
  <c r="BH797" i="1" s="1"/>
  <c r="T800" i="1"/>
  <c r="AB800" i="1" s="1"/>
  <c r="AL800" i="1" s="1"/>
  <c r="BG800" i="1" s="1"/>
  <c r="U800" i="1"/>
  <c r="AC800" i="1" s="1"/>
  <c r="AM800" i="1" s="1"/>
  <c r="BH800" i="1" s="1"/>
  <c r="T802" i="1"/>
  <c r="U802" i="1"/>
  <c r="AC802" i="1" s="1"/>
  <c r="AM802" i="1" s="1"/>
  <c r="BH802" i="1" s="1"/>
  <c r="T807" i="1"/>
  <c r="U807" i="1"/>
  <c r="AC807" i="1" s="1"/>
  <c r="AM807" i="1" s="1"/>
  <c r="BH807" i="1" s="1"/>
  <c r="T808" i="1"/>
  <c r="AB808" i="1" s="1"/>
  <c r="AL808" i="1" s="1"/>
  <c r="BG808" i="1" s="1"/>
  <c r="U808" i="1"/>
  <c r="AC808" i="1" s="1"/>
  <c r="AM808" i="1" s="1"/>
  <c r="BH808" i="1" s="1"/>
  <c r="T813" i="1"/>
  <c r="S813" i="1" s="1"/>
  <c r="U813" i="1"/>
  <c r="AC813" i="1" s="1"/>
  <c r="AM813" i="1" s="1"/>
  <c r="BH813" i="1" s="1"/>
  <c r="T815" i="1"/>
  <c r="U815" i="1"/>
  <c r="AC815" i="1" s="1"/>
  <c r="AM815" i="1" s="1"/>
  <c r="BH815" i="1" s="1"/>
  <c r="T821" i="1"/>
  <c r="U821" i="1"/>
  <c r="AC821" i="1" s="1"/>
  <c r="AM821" i="1" s="1"/>
  <c r="BH821" i="1" s="1"/>
  <c r="T822" i="1"/>
  <c r="U822" i="1"/>
  <c r="AC822" i="1" s="1"/>
  <c r="AM822" i="1" s="1"/>
  <c r="BH822" i="1" s="1"/>
  <c r="T826" i="1"/>
  <c r="U826" i="1"/>
  <c r="AC826" i="1" s="1"/>
  <c r="AM826" i="1" s="1"/>
  <c r="BH826" i="1" s="1"/>
  <c r="T830" i="1"/>
  <c r="U830" i="1"/>
  <c r="AC830" i="1" s="1"/>
  <c r="AM830" i="1" s="1"/>
  <c r="BH830" i="1" s="1"/>
  <c r="T835" i="1"/>
  <c r="U835" i="1"/>
  <c r="AC835" i="1" s="1"/>
  <c r="AM835" i="1" s="1"/>
  <c r="BH835" i="1" s="1"/>
  <c r="T841" i="1"/>
  <c r="U841" i="1"/>
  <c r="AC841" i="1" s="1"/>
  <c r="AM841" i="1" s="1"/>
  <c r="BH841" i="1" s="1"/>
  <c r="T842" i="1"/>
  <c r="U842" i="1"/>
  <c r="AC842" i="1" s="1"/>
  <c r="AM842" i="1" s="1"/>
  <c r="BH842" i="1" s="1"/>
  <c r="T845" i="1"/>
  <c r="U845" i="1"/>
  <c r="AC845" i="1" s="1"/>
  <c r="AM845" i="1" s="1"/>
  <c r="BH845" i="1" s="1"/>
  <c r="T848" i="1"/>
  <c r="U848" i="1"/>
  <c r="AC848" i="1" s="1"/>
  <c r="AM848" i="1" s="1"/>
  <c r="BH848" i="1" s="1"/>
  <c r="T856" i="1"/>
  <c r="U856" i="1"/>
  <c r="AC856" i="1" s="1"/>
  <c r="AM856" i="1" s="1"/>
  <c r="BH856" i="1" s="1"/>
  <c r="T864" i="1"/>
  <c r="U864" i="1"/>
  <c r="AC864" i="1" s="1"/>
  <c r="AM864" i="1" s="1"/>
  <c r="BH864" i="1" s="1"/>
  <c r="T865" i="1"/>
  <c r="U865" i="1"/>
  <c r="AC865" i="1" s="1"/>
  <c r="AM865" i="1" s="1"/>
  <c r="BH865" i="1" s="1"/>
  <c r="T868" i="1"/>
  <c r="U868" i="1"/>
  <c r="AC868" i="1" s="1"/>
  <c r="AM868" i="1" s="1"/>
  <c r="BH868" i="1" s="1"/>
  <c r="T871" i="1"/>
  <c r="U871" i="1"/>
  <c r="AC871" i="1" s="1"/>
  <c r="AM871" i="1" s="1"/>
  <c r="BH871" i="1" s="1"/>
  <c r="T876" i="1"/>
  <c r="U876" i="1"/>
  <c r="AC876" i="1" s="1"/>
  <c r="AM876" i="1" s="1"/>
  <c r="BH876" i="1" s="1"/>
  <c r="T878" i="1"/>
  <c r="U878" i="1"/>
  <c r="AC878" i="1" s="1"/>
  <c r="AM878" i="1" s="1"/>
  <c r="BH878" i="1" s="1"/>
  <c r="T881" i="1"/>
  <c r="U881" i="1"/>
  <c r="AC881" i="1" s="1"/>
  <c r="AM881" i="1" s="1"/>
  <c r="BH881" i="1" s="1"/>
  <c r="T882" i="1"/>
  <c r="U882" i="1"/>
  <c r="AC882" i="1" s="1"/>
  <c r="AM882" i="1" s="1"/>
  <c r="BH882" i="1" s="1"/>
  <c r="T884" i="1"/>
  <c r="U884" i="1"/>
  <c r="AC884" i="1" s="1"/>
  <c r="AM884" i="1" s="1"/>
  <c r="BH884" i="1" s="1"/>
  <c r="T893" i="1"/>
  <c r="U893" i="1"/>
  <c r="AC893" i="1" s="1"/>
  <c r="AM893" i="1" s="1"/>
  <c r="BH893" i="1" s="1"/>
  <c r="T894" i="1"/>
  <c r="U894" i="1"/>
  <c r="AC894" i="1" s="1"/>
  <c r="AM894" i="1" s="1"/>
  <c r="BH894" i="1" s="1"/>
  <c r="T896" i="1"/>
  <c r="U896" i="1"/>
  <c r="AC896" i="1" s="1"/>
  <c r="AM896" i="1" s="1"/>
  <c r="BH896" i="1" s="1"/>
  <c r="T897" i="1"/>
  <c r="U897" i="1"/>
  <c r="AC897" i="1" s="1"/>
  <c r="AM897" i="1" s="1"/>
  <c r="BH897" i="1" s="1"/>
  <c r="T902" i="1"/>
  <c r="U902" i="1"/>
  <c r="AC902" i="1" s="1"/>
  <c r="AM902" i="1" s="1"/>
  <c r="BH902" i="1" s="1"/>
  <c r="T910" i="1"/>
  <c r="U910" i="1"/>
  <c r="AC910" i="1" s="1"/>
  <c r="AM910" i="1" s="1"/>
  <c r="BH910" i="1" s="1"/>
  <c r="T915" i="1"/>
  <c r="U915" i="1"/>
  <c r="AC915" i="1" s="1"/>
  <c r="AM915" i="1" s="1"/>
  <c r="BH915" i="1" s="1"/>
  <c r="T917" i="1"/>
  <c r="U917" i="1"/>
  <c r="AC917" i="1" s="1"/>
  <c r="AM917" i="1" s="1"/>
  <c r="BH917" i="1" s="1"/>
  <c r="T923" i="1"/>
  <c r="U923" i="1"/>
  <c r="AC923" i="1" s="1"/>
  <c r="AM923" i="1" s="1"/>
  <c r="BH923" i="1" s="1"/>
  <c r="T925" i="1"/>
  <c r="U925" i="1"/>
  <c r="AC925" i="1" s="1"/>
  <c r="AM925" i="1" s="1"/>
  <c r="BH925" i="1" s="1"/>
  <c r="T929" i="1"/>
  <c r="U929" i="1"/>
  <c r="AC929" i="1" s="1"/>
  <c r="AM929" i="1" s="1"/>
  <c r="BH929" i="1" s="1"/>
  <c r="T931" i="1"/>
  <c r="U931" i="1"/>
  <c r="AC931" i="1" s="1"/>
  <c r="AM931" i="1" s="1"/>
  <c r="BH931" i="1" s="1"/>
  <c r="T935" i="1"/>
  <c r="U935" i="1"/>
  <c r="AC935" i="1" s="1"/>
  <c r="AM935" i="1" s="1"/>
  <c r="BH935" i="1" s="1"/>
  <c r="T938" i="1"/>
  <c r="U938" i="1"/>
  <c r="AC938" i="1" s="1"/>
  <c r="AM938" i="1" s="1"/>
  <c r="BH938" i="1" s="1"/>
  <c r="T942" i="1"/>
  <c r="U942" i="1"/>
  <c r="AC942" i="1" s="1"/>
  <c r="AM942" i="1" s="1"/>
  <c r="BH942" i="1" s="1"/>
  <c r="T946" i="1"/>
  <c r="U946" i="1"/>
  <c r="AC946" i="1" s="1"/>
  <c r="AM946" i="1" s="1"/>
  <c r="BH946" i="1" s="1"/>
  <c r="T949" i="1"/>
  <c r="U949" i="1"/>
  <c r="AC949" i="1" s="1"/>
  <c r="AM949" i="1" s="1"/>
  <c r="BH949" i="1" s="1"/>
  <c r="T953" i="1"/>
  <c r="U953" i="1"/>
  <c r="AC953" i="1" s="1"/>
  <c r="AM953" i="1" s="1"/>
  <c r="BH953" i="1" s="1"/>
  <c r="T960" i="1"/>
  <c r="U960" i="1"/>
  <c r="AC960" i="1" s="1"/>
  <c r="AM960" i="1" s="1"/>
  <c r="BH960" i="1" s="1"/>
  <c r="T970" i="1"/>
  <c r="AB970" i="1" s="1"/>
  <c r="AL970" i="1" s="1"/>
  <c r="BG970" i="1" s="1"/>
  <c r="U970" i="1"/>
  <c r="AC970" i="1" s="1"/>
  <c r="AM970" i="1" s="1"/>
  <c r="BH970" i="1" s="1"/>
  <c r="T979" i="1"/>
  <c r="U979" i="1"/>
  <c r="AC979" i="1" s="1"/>
  <c r="AM979" i="1" s="1"/>
  <c r="BH979" i="1" s="1"/>
  <c r="T983" i="1"/>
  <c r="U983" i="1"/>
  <c r="AC983" i="1" s="1"/>
  <c r="AM983" i="1" s="1"/>
  <c r="BH983" i="1" s="1"/>
  <c r="T985" i="1"/>
  <c r="U985" i="1"/>
  <c r="AC985" i="1" s="1"/>
  <c r="AM985" i="1" s="1"/>
  <c r="BH985" i="1" s="1"/>
  <c r="T990" i="1"/>
  <c r="U990" i="1"/>
  <c r="AC990" i="1" s="1"/>
  <c r="AM990" i="1" s="1"/>
  <c r="BH990" i="1" s="1"/>
  <c r="T994" i="1"/>
  <c r="U994" i="1"/>
  <c r="AC994" i="1" s="1"/>
  <c r="AM994" i="1" s="1"/>
  <c r="BH994" i="1" s="1"/>
  <c r="T998" i="1"/>
  <c r="AB998" i="1" s="1"/>
  <c r="AL998" i="1" s="1"/>
  <c r="BG998" i="1" s="1"/>
  <c r="U998" i="1"/>
  <c r="AC998" i="1" s="1"/>
  <c r="AM998" i="1" s="1"/>
  <c r="BH998" i="1" s="1"/>
  <c r="T1002" i="1"/>
  <c r="U1002" i="1"/>
  <c r="AC1002" i="1" s="1"/>
  <c r="AM1002" i="1" s="1"/>
  <c r="BH1002" i="1" s="1"/>
  <c r="T1003" i="1"/>
  <c r="U1003" i="1"/>
  <c r="AC1003" i="1" s="1"/>
  <c r="AM1003" i="1" s="1"/>
  <c r="BH1003" i="1" s="1"/>
  <c r="T1006" i="1"/>
  <c r="U1006" i="1"/>
  <c r="AC1006" i="1" s="1"/>
  <c r="AM1006" i="1" s="1"/>
  <c r="BH1006" i="1" s="1"/>
  <c r="T1010" i="1"/>
  <c r="U1010" i="1"/>
  <c r="AC1010" i="1" s="1"/>
  <c r="AM1010" i="1" s="1"/>
  <c r="BH1010" i="1" s="1"/>
  <c r="T1011" i="1"/>
  <c r="U1011" i="1"/>
  <c r="AC1011" i="1" s="1"/>
  <c r="AM1011" i="1" s="1"/>
  <c r="BH1011" i="1" s="1"/>
  <c r="T1015" i="1"/>
  <c r="U1015" i="1"/>
  <c r="AC1015" i="1" s="1"/>
  <c r="AM1015" i="1" s="1"/>
  <c r="BH1015" i="1" s="1"/>
  <c r="T1016" i="1"/>
  <c r="U1016" i="1"/>
  <c r="AC1016" i="1" s="1"/>
  <c r="AM1016" i="1" s="1"/>
  <c r="BH1016" i="1" s="1"/>
  <c r="T1021" i="1"/>
  <c r="U1021" i="1"/>
  <c r="AC1021" i="1" s="1"/>
  <c r="AM1021" i="1" s="1"/>
  <c r="BH1021" i="1" s="1"/>
  <c r="T1022" i="1"/>
  <c r="U1022" i="1"/>
  <c r="AC1022" i="1" s="1"/>
  <c r="AM1022" i="1" s="1"/>
  <c r="BH1022" i="1" s="1"/>
  <c r="T1024" i="1"/>
  <c r="U1024" i="1"/>
  <c r="AC1024" i="1" s="1"/>
  <c r="AM1024" i="1" s="1"/>
  <c r="BH1024" i="1" s="1"/>
  <c r="T1025" i="1"/>
  <c r="U1025" i="1"/>
  <c r="AC1025" i="1" s="1"/>
  <c r="AM1025" i="1" s="1"/>
  <c r="BH1025" i="1" s="1"/>
  <c r="T1031" i="1"/>
  <c r="U1031" i="1"/>
  <c r="AC1031" i="1" s="1"/>
  <c r="AM1031" i="1" s="1"/>
  <c r="BH1031" i="1" s="1"/>
  <c r="T1032" i="1"/>
  <c r="AB1032" i="1" s="1"/>
  <c r="AL1032" i="1" s="1"/>
  <c r="BG1032" i="1" s="1"/>
  <c r="U1032" i="1"/>
  <c r="AC1032" i="1" s="1"/>
  <c r="AM1032" i="1" s="1"/>
  <c r="BH1032" i="1" s="1"/>
  <c r="T1034" i="1"/>
  <c r="U1034" i="1"/>
  <c r="AC1034" i="1" s="1"/>
  <c r="AM1034" i="1" s="1"/>
  <c r="BH1034" i="1" s="1"/>
  <c r="T1035" i="1"/>
  <c r="U1035" i="1"/>
  <c r="AC1035" i="1" s="1"/>
  <c r="AM1035" i="1" s="1"/>
  <c r="BH1035" i="1" s="1"/>
  <c r="T1044" i="1"/>
  <c r="AB1044" i="1" s="1"/>
  <c r="AL1044" i="1" s="1"/>
  <c r="BG1044" i="1" s="1"/>
  <c r="U1044" i="1"/>
  <c r="AC1044" i="1" s="1"/>
  <c r="AM1044" i="1" s="1"/>
  <c r="BH1044" i="1" s="1"/>
  <c r="T1045" i="1"/>
  <c r="U1045" i="1"/>
  <c r="AC1045" i="1" s="1"/>
  <c r="AM1045" i="1" s="1"/>
  <c r="BH1045" i="1" s="1"/>
  <c r="T1050" i="1"/>
  <c r="U1050" i="1"/>
  <c r="AC1050" i="1" s="1"/>
  <c r="AM1050" i="1" s="1"/>
  <c r="BH1050" i="1" s="1"/>
  <c r="T1067" i="1"/>
  <c r="AB1067" i="1" s="1"/>
  <c r="AL1067" i="1" s="1"/>
  <c r="BG1067" i="1" s="1"/>
  <c r="U1067" i="1"/>
  <c r="AC1067" i="1" s="1"/>
  <c r="AM1067" i="1" s="1"/>
  <c r="BH1067" i="1" s="1"/>
  <c r="T1072" i="1"/>
  <c r="U1072" i="1"/>
  <c r="AC1072" i="1" s="1"/>
  <c r="AM1072" i="1" s="1"/>
  <c r="BH1072" i="1" s="1"/>
  <c r="T1074" i="1"/>
  <c r="U1074" i="1"/>
  <c r="AC1074" i="1" s="1"/>
  <c r="AM1074" i="1" s="1"/>
  <c r="BH1074" i="1" s="1"/>
  <c r="T1075" i="1"/>
  <c r="U1075" i="1"/>
  <c r="AC1075" i="1" s="1"/>
  <c r="AM1075" i="1" s="1"/>
  <c r="BH1075" i="1" s="1"/>
  <c r="T1079" i="1"/>
  <c r="U1079" i="1"/>
  <c r="AC1079" i="1" s="1"/>
  <c r="AM1079" i="1" s="1"/>
  <c r="BH1079" i="1" s="1"/>
  <c r="T1083" i="1"/>
  <c r="U1083" i="1"/>
  <c r="AC1083" i="1" s="1"/>
  <c r="AM1083" i="1" s="1"/>
  <c r="BH1083" i="1" s="1"/>
  <c r="T1089" i="1"/>
  <c r="AB1089" i="1" s="1"/>
  <c r="AL1089" i="1" s="1"/>
  <c r="BG1089" i="1" s="1"/>
  <c r="U1089" i="1"/>
  <c r="AC1089" i="1" s="1"/>
  <c r="AM1089" i="1" s="1"/>
  <c r="BH1089" i="1" s="1"/>
  <c r="T1102" i="1"/>
  <c r="AB1102" i="1" s="1"/>
  <c r="AL1102" i="1" s="1"/>
  <c r="BG1102" i="1" s="1"/>
  <c r="U1102" i="1"/>
  <c r="AC1102" i="1" s="1"/>
  <c r="AM1102" i="1" s="1"/>
  <c r="BH1102" i="1" s="1"/>
  <c r="T1106" i="1"/>
  <c r="U1106" i="1"/>
  <c r="AC1106" i="1" s="1"/>
  <c r="AM1106" i="1" s="1"/>
  <c r="BH1106" i="1" s="1"/>
  <c r="T1107" i="1"/>
  <c r="U1107" i="1"/>
  <c r="AC1107" i="1" s="1"/>
  <c r="AM1107" i="1" s="1"/>
  <c r="BH1107" i="1" s="1"/>
  <c r="T1111" i="1"/>
  <c r="U1111" i="1"/>
  <c r="AC1111" i="1" s="1"/>
  <c r="AM1111" i="1" s="1"/>
  <c r="BH1111" i="1" s="1"/>
  <c r="T1112" i="1"/>
  <c r="U1112" i="1"/>
  <c r="AC1112" i="1" s="1"/>
  <c r="AM1112" i="1" s="1"/>
  <c r="BH1112" i="1" s="1"/>
  <c r="T1116" i="1"/>
  <c r="U1116" i="1"/>
  <c r="AC1116" i="1" s="1"/>
  <c r="AM1116" i="1" s="1"/>
  <c r="BH1116" i="1" s="1"/>
  <c r="T1117" i="1"/>
  <c r="U1117" i="1"/>
  <c r="AC1117" i="1" s="1"/>
  <c r="AM1117" i="1" s="1"/>
  <c r="BH1117" i="1" s="1"/>
  <c r="T1129" i="1"/>
  <c r="AB1129" i="1" s="1"/>
  <c r="AL1129" i="1" s="1"/>
  <c r="BG1129" i="1" s="1"/>
  <c r="U1129" i="1"/>
  <c r="AC1129" i="1" s="1"/>
  <c r="AM1129" i="1" s="1"/>
  <c r="BH1129" i="1" s="1"/>
  <c r="T1135" i="1"/>
  <c r="U1135" i="1"/>
  <c r="AC1135" i="1" s="1"/>
  <c r="AM1135" i="1" s="1"/>
  <c r="BH1135" i="1" s="1"/>
  <c r="T1137" i="1"/>
  <c r="U1137" i="1"/>
  <c r="AC1137" i="1" s="1"/>
  <c r="AM1137" i="1" s="1"/>
  <c r="BH1137" i="1" s="1"/>
  <c r="T1141" i="1"/>
  <c r="U1141" i="1"/>
  <c r="AC1141" i="1" s="1"/>
  <c r="AM1141" i="1" s="1"/>
  <c r="BH1141" i="1" s="1"/>
  <c r="T1143" i="1"/>
  <c r="U1143" i="1"/>
  <c r="AC1143" i="1" s="1"/>
  <c r="AM1143" i="1" s="1"/>
  <c r="BH1143" i="1" s="1"/>
  <c r="T1149" i="1"/>
  <c r="U1149" i="1"/>
  <c r="AC1149" i="1" s="1"/>
  <c r="AM1149" i="1" s="1"/>
  <c r="BH1149" i="1" s="1"/>
  <c r="T1150" i="1"/>
  <c r="U1150" i="1"/>
  <c r="AC1150" i="1" s="1"/>
  <c r="AM1150" i="1" s="1"/>
  <c r="BH1150" i="1" s="1"/>
  <c r="T1153" i="1"/>
  <c r="U1153" i="1"/>
  <c r="AC1153" i="1" s="1"/>
  <c r="AM1153" i="1" s="1"/>
  <c r="BH1153" i="1" s="1"/>
  <c r="T1154" i="1"/>
  <c r="U1154" i="1"/>
  <c r="AC1154" i="1" s="1"/>
  <c r="AM1154" i="1" s="1"/>
  <c r="BH1154" i="1" s="1"/>
  <c r="T1157" i="1"/>
  <c r="U1157" i="1"/>
  <c r="AC1157" i="1" s="1"/>
  <c r="AM1157" i="1" s="1"/>
  <c r="BH1157" i="1" s="1"/>
  <c r="T1158" i="1"/>
  <c r="AB1158" i="1" s="1"/>
  <c r="AL1158" i="1" s="1"/>
  <c r="BG1158" i="1" s="1"/>
  <c r="U1158" i="1"/>
  <c r="AC1158" i="1" s="1"/>
  <c r="AM1158" i="1" s="1"/>
  <c r="BH1158" i="1" s="1"/>
  <c r="T1173" i="1"/>
  <c r="U1173" i="1"/>
  <c r="AC1173" i="1" s="1"/>
  <c r="AM1173" i="1" s="1"/>
  <c r="BH1173" i="1" s="1"/>
  <c r="T1174" i="1"/>
  <c r="U1174" i="1"/>
  <c r="AC1174" i="1" s="1"/>
  <c r="AM1174" i="1" s="1"/>
  <c r="BH1174" i="1" s="1"/>
  <c r="T1177" i="1"/>
  <c r="AB1177" i="1" s="1"/>
  <c r="AL1177" i="1" s="1"/>
  <c r="BG1177" i="1" s="1"/>
  <c r="U1177" i="1"/>
  <c r="AC1177" i="1" s="1"/>
  <c r="AM1177" i="1" s="1"/>
  <c r="BH1177" i="1" s="1"/>
  <c r="T1178" i="1"/>
  <c r="U1178" i="1"/>
  <c r="AC1178" i="1" s="1"/>
  <c r="AM1178" i="1" s="1"/>
  <c r="BH1178" i="1" s="1"/>
  <c r="T1181" i="1"/>
  <c r="U1181" i="1"/>
  <c r="AC1181" i="1" s="1"/>
  <c r="AM1181" i="1" s="1"/>
  <c r="BH1181" i="1" s="1"/>
  <c r="T1182" i="1"/>
  <c r="U1182" i="1"/>
  <c r="AC1182" i="1" s="1"/>
  <c r="AM1182" i="1" s="1"/>
  <c r="BH1182" i="1" s="1"/>
  <c r="T1184" i="1"/>
  <c r="U1184" i="1"/>
  <c r="AC1184" i="1" s="1"/>
  <c r="AM1184" i="1" s="1"/>
  <c r="BH1184" i="1" s="1"/>
  <c r="T1185" i="1"/>
  <c r="U1185" i="1"/>
  <c r="AC1185" i="1" s="1"/>
  <c r="AM1185" i="1" s="1"/>
  <c r="BH1185" i="1" s="1"/>
  <c r="T1188" i="1"/>
  <c r="AB1188" i="1" s="1"/>
  <c r="AL1188" i="1" s="1"/>
  <c r="BG1188" i="1" s="1"/>
  <c r="U1188" i="1"/>
  <c r="AC1188" i="1" s="1"/>
  <c r="AM1188" i="1" s="1"/>
  <c r="BH1188" i="1" s="1"/>
  <c r="T1189" i="1"/>
  <c r="AB1189" i="1" s="1"/>
  <c r="AL1189" i="1" s="1"/>
  <c r="BG1189" i="1" s="1"/>
  <c r="U1189" i="1"/>
  <c r="AC1189" i="1" s="1"/>
  <c r="AM1189" i="1" s="1"/>
  <c r="BH1189" i="1" s="1"/>
  <c r="T1194" i="1"/>
  <c r="U1194" i="1"/>
  <c r="AC1194" i="1" s="1"/>
  <c r="AM1194" i="1" s="1"/>
  <c r="BH1194" i="1" s="1"/>
  <c r="T1199" i="1"/>
  <c r="U1199" i="1"/>
  <c r="AC1199" i="1" s="1"/>
  <c r="AM1199" i="1" s="1"/>
  <c r="BH1199" i="1" s="1"/>
  <c r="T1204" i="1"/>
  <c r="U1204" i="1"/>
  <c r="AC1204" i="1" s="1"/>
  <c r="AM1204" i="1" s="1"/>
  <c r="BH1204" i="1" s="1"/>
  <c r="T1209" i="1"/>
  <c r="U1209" i="1"/>
  <c r="AC1209" i="1" s="1"/>
  <c r="AM1209" i="1" s="1"/>
  <c r="BH1209" i="1" s="1"/>
  <c r="T1210" i="1"/>
  <c r="AB1210" i="1" s="1"/>
  <c r="AL1210" i="1" s="1"/>
  <c r="BG1210" i="1" s="1"/>
  <c r="U1210" i="1"/>
  <c r="AC1210" i="1" s="1"/>
  <c r="AM1210" i="1" s="1"/>
  <c r="BH1210" i="1" s="1"/>
  <c r="T1213" i="1"/>
  <c r="U1213" i="1"/>
  <c r="AC1213" i="1" s="1"/>
  <c r="AM1213" i="1" s="1"/>
  <c r="BH1213" i="1" s="1"/>
  <c r="T1214" i="1"/>
  <c r="AB1214" i="1" s="1"/>
  <c r="AL1214" i="1" s="1"/>
  <c r="BG1214" i="1" s="1"/>
  <c r="U1214" i="1"/>
  <c r="AC1214" i="1" s="1"/>
  <c r="AM1214" i="1" s="1"/>
  <c r="BH1214" i="1" s="1"/>
  <c r="T1217" i="1"/>
  <c r="AB1217" i="1" s="1"/>
  <c r="AL1217" i="1" s="1"/>
  <c r="BG1217" i="1" s="1"/>
  <c r="U1217" i="1"/>
  <c r="AC1217" i="1" s="1"/>
  <c r="AM1217" i="1" s="1"/>
  <c r="BH1217" i="1" s="1"/>
  <c r="T1218" i="1"/>
  <c r="U1218" i="1"/>
  <c r="AC1218" i="1" s="1"/>
  <c r="AM1218" i="1" s="1"/>
  <c r="BH1218" i="1" s="1"/>
  <c r="T1223" i="1"/>
  <c r="U1223" i="1"/>
  <c r="AC1223" i="1" s="1"/>
  <c r="AM1223" i="1" s="1"/>
  <c r="BH1223" i="1" s="1"/>
  <c r="T1225" i="1"/>
  <c r="U1225" i="1"/>
  <c r="AC1225" i="1" s="1"/>
  <c r="AM1225" i="1" s="1"/>
  <c r="BH1225" i="1" s="1"/>
  <c r="T1229" i="1"/>
  <c r="U1229" i="1"/>
  <c r="AC1229" i="1" s="1"/>
  <c r="AM1229" i="1" s="1"/>
  <c r="BH1229" i="1" s="1"/>
  <c r="T1231" i="1"/>
  <c r="U1231" i="1"/>
  <c r="AC1231" i="1" s="1"/>
  <c r="AM1231" i="1" s="1"/>
  <c r="BH1231" i="1" s="1"/>
  <c r="T1241" i="1"/>
  <c r="AB1241" i="1" s="1"/>
  <c r="AL1241" i="1" s="1"/>
  <c r="BG1241" i="1" s="1"/>
  <c r="U1241" i="1"/>
  <c r="AC1241" i="1" s="1"/>
  <c r="AM1241" i="1" s="1"/>
  <c r="BH1241" i="1" s="1"/>
  <c r="T1246" i="1"/>
  <c r="AB1246" i="1" s="1"/>
  <c r="AL1246" i="1" s="1"/>
  <c r="BG1246" i="1" s="1"/>
  <c r="U1246" i="1"/>
  <c r="AC1246" i="1" s="1"/>
  <c r="AM1246" i="1" s="1"/>
  <c r="BH1246" i="1" s="1"/>
  <c r="T1250" i="1"/>
  <c r="U1250" i="1"/>
  <c r="AC1250" i="1" s="1"/>
  <c r="AM1250" i="1" s="1"/>
  <c r="BH1250" i="1" s="1"/>
  <c r="T1251" i="1"/>
  <c r="U1251" i="1"/>
  <c r="AC1251" i="1" s="1"/>
  <c r="AM1251" i="1" s="1"/>
  <c r="BH1251" i="1" s="1"/>
  <c r="T1255" i="1"/>
  <c r="AB1255" i="1" s="1"/>
  <c r="AL1255" i="1" s="1"/>
  <c r="BG1255" i="1" s="1"/>
  <c r="U1255" i="1"/>
  <c r="AC1255" i="1" s="1"/>
  <c r="AM1255" i="1" s="1"/>
  <c r="BH1255" i="1" s="1"/>
  <c r="T1259" i="1"/>
  <c r="U1259" i="1"/>
  <c r="AC1259" i="1" s="1"/>
  <c r="AM1259" i="1" s="1"/>
  <c r="BH1259" i="1" s="1"/>
  <c r="T1262" i="1"/>
  <c r="U1262" i="1"/>
  <c r="AC1262" i="1" s="1"/>
  <c r="AM1262" i="1" s="1"/>
  <c r="BH1262" i="1" s="1"/>
  <c r="T1264" i="1"/>
  <c r="AB1264" i="1" s="1"/>
  <c r="AL1264" i="1" s="1"/>
  <c r="BG1264" i="1" s="1"/>
  <c r="U1264" i="1"/>
  <c r="AC1264" i="1" s="1"/>
  <c r="AM1264" i="1" s="1"/>
  <c r="BH1264" i="1" s="1"/>
  <c r="T1271" i="1"/>
  <c r="U1271" i="1"/>
  <c r="AC1271" i="1" s="1"/>
  <c r="AM1271" i="1" s="1"/>
  <c r="BH1271" i="1" s="1"/>
  <c r="T1275" i="1"/>
  <c r="U1275" i="1"/>
  <c r="AC1275" i="1" s="1"/>
  <c r="AM1275" i="1" s="1"/>
  <c r="BH1275" i="1" s="1"/>
  <c r="T1278" i="1"/>
  <c r="U1278" i="1"/>
  <c r="AC1278" i="1" s="1"/>
  <c r="AM1278" i="1" s="1"/>
  <c r="BH1278" i="1" s="1"/>
  <c r="T1280" i="1"/>
  <c r="U1280" i="1"/>
  <c r="AC1280" i="1" s="1"/>
  <c r="AM1280" i="1" s="1"/>
  <c r="BH1280" i="1" s="1"/>
  <c r="T1284" i="1"/>
  <c r="U1284" i="1"/>
  <c r="AC1284" i="1" s="1"/>
  <c r="AM1284" i="1" s="1"/>
  <c r="BH1284" i="1" s="1"/>
  <c r="T1288" i="1"/>
  <c r="U1288" i="1"/>
  <c r="AC1288" i="1" s="1"/>
  <c r="AM1288" i="1" s="1"/>
  <c r="BH1288" i="1" s="1"/>
  <c r="T1291" i="1"/>
  <c r="U1291" i="1"/>
  <c r="AC1291" i="1" s="1"/>
  <c r="AM1291" i="1" s="1"/>
  <c r="BH1291" i="1" s="1"/>
  <c r="T1294" i="1"/>
  <c r="U1294" i="1"/>
  <c r="AC1294" i="1" s="1"/>
  <c r="AM1294" i="1" s="1"/>
  <c r="BH1294" i="1" s="1"/>
  <c r="T1296" i="1"/>
  <c r="U1296" i="1"/>
  <c r="AC1296" i="1" s="1"/>
  <c r="AM1296" i="1" s="1"/>
  <c r="BH1296" i="1" s="1"/>
  <c r="T1297" i="1"/>
  <c r="U1297" i="1"/>
  <c r="AC1297" i="1" s="1"/>
  <c r="AM1297" i="1" s="1"/>
  <c r="BH1297" i="1" s="1"/>
  <c r="T1302" i="1"/>
  <c r="U1302" i="1"/>
  <c r="AC1302" i="1" s="1"/>
  <c r="AM1302" i="1" s="1"/>
  <c r="BH1302" i="1" s="1"/>
  <c r="T1305" i="1"/>
  <c r="U1305" i="1"/>
  <c r="AC1305" i="1" s="1"/>
  <c r="AM1305" i="1" s="1"/>
  <c r="BH1305" i="1" s="1"/>
  <c r="T1307" i="1"/>
  <c r="U1307" i="1"/>
  <c r="AC1307" i="1" s="1"/>
  <c r="AM1307" i="1" s="1"/>
  <c r="BH1307" i="1" s="1"/>
  <c r="T1310" i="1"/>
  <c r="AB1310" i="1" s="1"/>
  <c r="AL1310" i="1" s="1"/>
  <c r="BG1310" i="1" s="1"/>
  <c r="U1310" i="1"/>
  <c r="AC1310" i="1" s="1"/>
  <c r="AM1310" i="1" s="1"/>
  <c r="BH1310" i="1" s="1"/>
  <c r="T1312" i="1"/>
  <c r="U1312" i="1"/>
  <c r="AC1312" i="1" s="1"/>
  <c r="AM1312" i="1" s="1"/>
  <c r="BH1312" i="1" s="1"/>
  <c r="T1315" i="1"/>
  <c r="U1315" i="1"/>
  <c r="AC1315" i="1" s="1"/>
  <c r="AM1315" i="1" s="1"/>
  <c r="BH1315" i="1" s="1"/>
  <c r="T1317" i="1"/>
  <c r="U1317" i="1"/>
  <c r="AC1317" i="1" s="1"/>
  <c r="AM1317" i="1" s="1"/>
  <c r="BH1317" i="1" s="1"/>
  <c r="T1318" i="1"/>
  <c r="U1318" i="1"/>
  <c r="AC1318" i="1" s="1"/>
  <c r="AM1318" i="1" s="1"/>
  <c r="BH1318" i="1" s="1"/>
  <c r="T1321" i="1"/>
  <c r="AB1321" i="1" s="1"/>
  <c r="AL1321" i="1" s="1"/>
  <c r="BG1321" i="1" s="1"/>
  <c r="U1321" i="1"/>
  <c r="AC1321" i="1" s="1"/>
  <c r="AM1321" i="1" s="1"/>
  <c r="BH1321" i="1" s="1"/>
  <c r="T1323" i="1"/>
  <c r="U1323" i="1"/>
  <c r="AC1323" i="1" s="1"/>
  <c r="AM1323" i="1" s="1"/>
  <c r="BH1323" i="1" s="1"/>
  <c r="T1326" i="1"/>
  <c r="U1326" i="1"/>
  <c r="AC1326" i="1" s="1"/>
  <c r="AM1326" i="1" s="1"/>
  <c r="BH1326" i="1" s="1"/>
  <c r="T1328" i="1"/>
  <c r="U1328" i="1"/>
  <c r="AC1328" i="1" s="1"/>
  <c r="AM1328" i="1" s="1"/>
  <c r="BH1328" i="1" s="1"/>
  <c r="T1334" i="1"/>
  <c r="U1334" i="1"/>
  <c r="AC1334" i="1" s="1"/>
  <c r="AM1334" i="1" s="1"/>
  <c r="BH1334" i="1" s="1"/>
  <c r="T1337" i="1"/>
  <c r="U1337" i="1"/>
  <c r="AC1337" i="1" s="1"/>
  <c r="AM1337" i="1" s="1"/>
  <c r="BH1337" i="1" s="1"/>
  <c r="T1341" i="1"/>
  <c r="AB1341" i="1" s="1"/>
  <c r="AL1341" i="1" s="1"/>
  <c r="BG1341" i="1" s="1"/>
  <c r="U1341" i="1"/>
  <c r="AC1341" i="1" s="1"/>
  <c r="AM1341" i="1" s="1"/>
  <c r="BH1341" i="1" s="1"/>
  <c r="T1348" i="1"/>
  <c r="U1348" i="1"/>
  <c r="AC1348" i="1" s="1"/>
  <c r="AM1348" i="1" s="1"/>
  <c r="BH1348" i="1" s="1"/>
  <c r="T1349" i="1"/>
  <c r="U1349" i="1"/>
  <c r="AC1349" i="1" s="1"/>
  <c r="AM1349" i="1" s="1"/>
  <c r="BH1349" i="1" s="1"/>
  <c r="T1352" i="1"/>
  <c r="U1352" i="1"/>
  <c r="AC1352" i="1" s="1"/>
  <c r="AM1352" i="1" s="1"/>
  <c r="BH1352" i="1" s="1"/>
  <c r="T1359" i="1"/>
  <c r="AB1359" i="1" s="1"/>
  <c r="AL1359" i="1" s="1"/>
  <c r="BG1359" i="1" s="1"/>
  <c r="U1359" i="1"/>
  <c r="AC1359" i="1" s="1"/>
  <c r="AM1359" i="1" s="1"/>
  <c r="BH1359" i="1" s="1"/>
  <c r="T1363" i="1"/>
  <c r="U1363" i="1"/>
  <c r="AC1363" i="1" s="1"/>
  <c r="AM1363" i="1" s="1"/>
  <c r="BH1363" i="1" s="1"/>
  <c r="T1372" i="1"/>
  <c r="U1372" i="1"/>
  <c r="AC1372" i="1" s="1"/>
  <c r="AM1372" i="1" s="1"/>
  <c r="BH1372" i="1" s="1"/>
  <c r="T1375" i="1"/>
  <c r="AB1375" i="1" s="1"/>
  <c r="AL1375" i="1" s="1"/>
  <c r="BG1375" i="1" s="1"/>
  <c r="U1375" i="1"/>
  <c r="AC1375" i="1" s="1"/>
  <c r="AM1375" i="1" s="1"/>
  <c r="BH1375" i="1" s="1"/>
  <c r="T1376" i="1"/>
  <c r="AB1376" i="1" s="1"/>
  <c r="AL1376" i="1" s="1"/>
  <c r="BG1376" i="1" s="1"/>
  <c r="U1376" i="1"/>
  <c r="AC1376" i="1" s="1"/>
  <c r="AM1376" i="1" s="1"/>
  <c r="BH1376" i="1" s="1"/>
  <c r="T1382" i="1"/>
  <c r="U1382" i="1"/>
  <c r="AC1382" i="1" s="1"/>
  <c r="AM1382" i="1" s="1"/>
  <c r="BH1382" i="1" s="1"/>
  <c r="T1383" i="1"/>
  <c r="U1383" i="1"/>
  <c r="AC1383" i="1" s="1"/>
  <c r="AM1383" i="1" s="1"/>
  <c r="BH1383" i="1" s="1"/>
  <c r="T1386" i="1"/>
  <c r="AB1386" i="1" s="1"/>
  <c r="AL1386" i="1" s="1"/>
  <c r="BG1386" i="1" s="1"/>
  <c r="U1386" i="1"/>
  <c r="AC1386" i="1" s="1"/>
  <c r="AM1386" i="1" s="1"/>
  <c r="BH1386" i="1" s="1"/>
  <c r="T1387" i="1"/>
  <c r="U1387" i="1"/>
  <c r="AC1387" i="1" s="1"/>
  <c r="AM1387" i="1" s="1"/>
  <c r="BH1387" i="1" s="1"/>
  <c r="T1390" i="1"/>
  <c r="U1390" i="1"/>
  <c r="AC1390" i="1" s="1"/>
  <c r="AM1390" i="1" s="1"/>
  <c r="BH1390" i="1" s="1"/>
  <c r="T1391" i="1"/>
  <c r="AB1391" i="1" s="1"/>
  <c r="AL1391" i="1" s="1"/>
  <c r="BG1391" i="1" s="1"/>
  <c r="U1391" i="1"/>
  <c r="AC1391" i="1" s="1"/>
  <c r="AM1391" i="1" s="1"/>
  <c r="BH1391" i="1" s="1"/>
  <c r="T1397" i="1"/>
  <c r="U1397" i="1"/>
  <c r="AC1397" i="1" s="1"/>
  <c r="AM1397" i="1" s="1"/>
  <c r="BH1397" i="1" s="1"/>
  <c r="T1398" i="1"/>
  <c r="U1398" i="1"/>
  <c r="AC1398" i="1" s="1"/>
  <c r="AM1398" i="1" s="1"/>
  <c r="BH1398" i="1" s="1"/>
  <c r="T1401" i="1"/>
  <c r="U1401" i="1"/>
  <c r="AC1401" i="1" s="1"/>
  <c r="AM1401" i="1" s="1"/>
  <c r="BH1401" i="1" s="1"/>
  <c r="T1402" i="1"/>
  <c r="U1402" i="1"/>
  <c r="AC1402" i="1" s="1"/>
  <c r="AM1402" i="1" s="1"/>
  <c r="BH1402" i="1" s="1"/>
  <c r="T1407" i="1"/>
  <c r="AB1407" i="1" s="1"/>
  <c r="AL1407" i="1" s="1"/>
  <c r="BG1407" i="1" s="1"/>
  <c r="U1407" i="1"/>
  <c r="AC1407" i="1" s="1"/>
  <c r="AM1407" i="1" s="1"/>
  <c r="BH1407" i="1" s="1"/>
  <c r="T1411" i="1"/>
  <c r="AB1411" i="1" s="1"/>
  <c r="AL1411" i="1" s="1"/>
  <c r="BG1411" i="1" s="1"/>
  <c r="U1411" i="1"/>
  <c r="AC1411" i="1" s="1"/>
  <c r="AM1411" i="1" s="1"/>
  <c r="BH1411" i="1" s="1"/>
  <c r="T1412" i="1"/>
  <c r="U1412" i="1"/>
  <c r="AC1412" i="1" s="1"/>
  <c r="AM1412" i="1" s="1"/>
  <c r="BH1412" i="1" s="1"/>
  <c r="T1415" i="1"/>
  <c r="U1415" i="1"/>
  <c r="AC1415" i="1" s="1"/>
  <c r="AM1415" i="1" s="1"/>
  <c r="BH1415" i="1" s="1"/>
  <c r="T1418" i="1"/>
  <c r="U1418" i="1"/>
  <c r="AC1418" i="1" s="1"/>
  <c r="AM1418" i="1" s="1"/>
  <c r="BH1418" i="1" s="1"/>
  <c r="T1420" i="1"/>
  <c r="U1420" i="1"/>
  <c r="AC1420" i="1" s="1"/>
  <c r="AM1420" i="1" s="1"/>
  <c r="BH1420" i="1" s="1"/>
  <c r="T1425" i="1"/>
  <c r="U1425" i="1"/>
  <c r="AC1425" i="1" s="1"/>
  <c r="AM1425" i="1" s="1"/>
  <c r="BH1425" i="1" s="1"/>
  <c r="T1433" i="1"/>
  <c r="AB1433" i="1" s="1"/>
  <c r="AL1433" i="1" s="1"/>
  <c r="BG1433" i="1" s="1"/>
  <c r="U1433" i="1"/>
  <c r="AC1433" i="1" s="1"/>
  <c r="AM1433" i="1" s="1"/>
  <c r="BH1433" i="1" s="1"/>
  <c r="T1444" i="1"/>
  <c r="U1444" i="1"/>
  <c r="AC1444" i="1" s="1"/>
  <c r="AM1444" i="1" s="1"/>
  <c r="BH1444" i="1" s="1"/>
  <c r="T1448" i="1"/>
  <c r="U1448" i="1"/>
  <c r="AC1448" i="1" s="1"/>
  <c r="AM1448" i="1" s="1"/>
  <c r="BH1448" i="1" s="1"/>
  <c r="T1455" i="1"/>
  <c r="U1455" i="1"/>
  <c r="AC1455" i="1" s="1"/>
  <c r="AM1455" i="1" s="1"/>
  <c r="BH1455" i="1" s="1"/>
  <c r="T1460" i="1"/>
  <c r="AB1460" i="1" s="1"/>
  <c r="AL1460" i="1" s="1"/>
  <c r="BG1460" i="1" s="1"/>
  <c r="U1460" i="1"/>
  <c r="AC1460" i="1" s="1"/>
  <c r="AM1460" i="1" s="1"/>
  <c r="BH1460" i="1" s="1"/>
  <c r="T1465" i="1"/>
  <c r="AB1465" i="1" s="1"/>
  <c r="AL1465" i="1" s="1"/>
  <c r="BG1465" i="1" s="1"/>
  <c r="U1465" i="1"/>
  <c r="AC1465" i="1" s="1"/>
  <c r="AM1465" i="1" s="1"/>
  <c r="BH1465" i="1" s="1"/>
  <c r="T1470" i="1"/>
  <c r="U1470" i="1"/>
  <c r="AC1470" i="1" s="1"/>
  <c r="AM1470" i="1" s="1"/>
  <c r="BH1470" i="1" s="1"/>
  <c r="T1474" i="1"/>
  <c r="U1474" i="1"/>
  <c r="AC1474" i="1" s="1"/>
  <c r="AM1474" i="1" s="1"/>
  <c r="BH1474" i="1" s="1"/>
  <c r="T1481" i="1"/>
  <c r="AB1481" i="1" s="1"/>
  <c r="AL1481" i="1" s="1"/>
  <c r="BG1481" i="1" s="1"/>
  <c r="U1481" i="1"/>
  <c r="AC1481" i="1" s="1"/>
  <c r="AM1481" i="1" s="1"/>
  <c r="BH1481" i="1" s="1"/>
  <c r="T1485" i="1"/>
  <c r="U1485" i="1"/>
  <c r="AC1485" i="1" s="1"/>
  <c r="AM1485" i="1" s="1"/>
  <c r="BH1485" i="1" s="1"/>
  <c r="T1490" i="1"/>
  <c r="U1490" i="1"/>
  <c r="AC1490" i="1" s="1"/>
  <c r="AM1490" i="1" s="1"/>
  <c r="BH1490" i="1" s="1"/>
  <c r="T1498" i="1"/>
  <c r="U1498" i="1"/>
  <c r="AC1498" i="1" s="1"/>
  <c r="AM1498" i="1" s="1"/>
  <c r="BH1498" i="1" s="1"/>
  <c r="T1504" i="1"/>
  <c r="U1504" i="1"/>
  <c r="AC1504" i="1" s="1"/>
  <c r="AM1504" i="1" s="1"/>
  <c r="BH1504" i="1" s="1"/>
  <c r="T1510" i="1"/>
  <c r="AB1510" i="1" s="1"/>
  <c r="AL1510" i="1" s="1"/>
  <c r="BG1510" i="1" s="1"/>
  <c r="U1510" i="1"/>
  <c r="AC1510" i="1" s="1"/>
  <c r="AM1510" i="1" s="1"/>
  <c r="BH1510" i="1" s="1"/>
  <c r="T1514" i="1"/>
  <c r="U1514" i="1"/>
  <c r="AC1514" i="1" s="1"/>
  <c r="AM1514" i="1" s="1"/>
  <c r="BH1514" i="1" s="1"/>
  <c r="T1518" i="1"/>
  <c r="U1518" i="1"/>
  <c r="AC1518" i="1" s="1"/>
  <c r="AM1518" i="1" s="1"/>
  <c r="BH1518" i="1" s="1"/>
  <c r="T1524" i="1"/>
  <c r="AB1524" i="1" s="1"/>
  <c r="AL1524" i="1" s="1"/>
  <c r="BG1524" i="1" s="1"/>
  <c r="U1524" i="1"/>
  <c r="AC1524" i="1" s="1"/>
  <c r="AM1524" i="1" s="1"/>
  <c r="BH1524" i="1" s="1"/>
  <c r="T1531" i="1"/>
  <c r="U1531" i="1"/>
  <c r="AC1531" i="1" s="1"/>
  <c r="AM1531" i="1" s="1"/>
  <c r="BH1531" i="1" s="1"/>
  <c r="T1532" i="1"/>
  <c r="AB1532" i="1" s="1"/>
  <c r="AL1532" i="1" s="1"/>
  <c r="BG1532" i="1" s="1"/>
  <c r="U1532" i="1"/>
  <c r="AC1532" i="1" s="1"/>
  <c r="AM1532" i="1" s="1"/>
  <c r="BH1532" i="1" s="1"/>
  <c r="T1535" i="1"/>
  <c r="U1535" i="1"/>
  <c r="AC1535" i="1" s="1"/>
  <c r="AM1535" i="1" s="1"/>
  <c r="BH1535" i="1" s="1"/>
  <c r="T1536" i="1"/>
  <c r="U1536" i="1"/>
  <c r="AC1536" i="1" s="1"/>
  <c r="AM1536" i="1" s="1"/>
  <c r="BH1536" i="1" s="1"/>
  <c r="T1539" i="1"/>
  <c r="U1539" i="1"/>
  <c r="AC1539" i="1" s="1"/>
  <c r="AM1539" i="1" s="1"/>
  <c r="BH1539" i="1" s="1"/>
  <c r="T1540" i="1"/>
  <c r="AB1540" i="1" s="1"/>
  <c r="AL1540" i="1" s="1"/>
  <c r="BG1540" i="1" s="1"/>
  <c r="U1540" i="1"/>
  <c r="AC1540" i="1" s="1"/>
  <c r="AM1540" i="1" s="1"/>
  <c r="BH1540" i="1" s="1"/>
  <c r="T1548" i="1"/>
  <c r="U1548" i="1"/>
  <c r="AC1548" i="1" s="1"/>
  <c r="AM1548" i="1" s="1"/>
  <c r="BH1548" i="1" s="1"/>
  <c r="T1555" i="1"/>
  <c r="U1555" i="1"/>
  <c r="AC1555" i="1" s="1"/>
  <c r="AM1555" i="1" s="1"/>
  <c r="BH1555" i="1" s="1"/>
  <c r="T1557" i="1"/>
  <c r="U1557" i="1"/>
  <c r="AC1557" i="1" s="1"/>
  <c r="AM1557" i="1" s="1"/>
  <c r="BH1557" i="1" s="1"/>
  <c r="T1564" i="1"/>
  <c r="U1564" i="1"/>
  <c r="AC1564" i="1" s="1"/>
  <c r="AM1564" i="1" s="1"/>
  <c r="BH1564" i="1" s="1"/>
  <c r="T1570" i="1"/>
  <c r="U1570" i="1"/>
  <c r="AC1570" i="1" s="1"/>
  <c r="AM1570" i="1" s="1"/>
  <c r="BH1570" i="1" s="1"/>
  <c r="T1577" i="1"/>
  <c r="U1577" i="1"/>
  <c r="AC1577" i="1" s="1"/>
  <c r="AM1577" i="1" s="1"/>
  <c r="BH1577" i="1" s="1"/>
  <c r="T1586" i="1"/>
  <c r="AB1586" i="1" s="1"/>
  <c r="AL1586" i="1" s="1"/>
  <c r="BG1586" i="1" s="1"/>
  <c r="U1586" i="1"/>
  <c r="AC1586" i="1" s="1"/>
  <c r="AM1586" i="1" s="1"/>
  <c r="BH1586" i="1" s="1"/>
  <c r="T1587" i="1"/>
  <c r="AB1587" i="1" s="1"/>
  <c r="AL1587" i="1" s="1"/>
  <c r="BG1587" i="1" s="1"/>
  <c r="U1587" i="1"/>
  <c r="AC1587" i="1" s="1"/>
  <c r="AM1587" i="1" s="1"/>
  <c r="BH1587" i="1" s="1"/>
  <c r="T1590" i="1"/>
  <c r="AB1590" i="1" s="1"/>
  <c r="AL1590" i="1" s="1"/>
  <c r="BG1590" i="1" s="1"/>
  <c r="U1590" i="1"/>
  <c r="AC1590" i="1" s="1"/>
  <c r="AM1590" i="1" s="1"/>
  <c r="BH1590" i="1" s="1"/>
  <c r="T1591" i="1"/>
  <c r="U1591" i="1"/>
  <c r="AC1591" i="1" s="1"/>
  <c r="AM1591" i="1" s="1"/>
  <c r="BH1591" i="1" s="1"/>
  <c r="T1597" i="1"/>
  <c r="U1597" i="1"/>
  <c r="AC1597" i="1" s="1"/>
  <c r="AM1597" i="1" s="1"/>
  <c r="BH1597" i="1" s="1"/>
  <c r="T1598" i="1"/>
  <c r="U1598" i="1"/>
  <c r="AC1598" i="1" s="1"/>
  <c r="AM1598" i="1" s="1"/>
  <c r="BH1598" i="1" s="1"/>
  <c r="T1601" i="1"/>
  <c r="U1601" i="1"/>
  <c r="AC1601" i="1" s="1"/>
  <c r="AM1601" i="1" s="1"/>
  <c r="BH1601" i="1" s="1"/>
  <c r="T1602" i="1"/>
  <c r="AB1602" i="1" s="1"/>
  <c r="AL1602" i="1" s="1"/>
  <c r="BG1602" i="1" s="1"/>
  <c r="U1602" i="1"/>
  <c r="AC1602" i="1" s="1"/>
  <c r="AM1602" i="1" s="1"/>
  <c r="BH1602" i="1" s="1"/>
  <c r="T1605" i="1"/>
  <c r="U1605" i="1"/>
  <c r="AC1605" i="1" s="1"/>
  <c r="AM1605" i="1" s="1"/>
  <c r="BH1605" i="1" s="1"/>
  <c r="T1611" i="1"/>
  <c r="U1611" i="1"/>
  <c r="AC1611" i="1" s="1"/>
  <c r="AM1611" i="1" s="1"/>
  <c r="BH1611" i="1" s="1"/>
  <c r="T1614" i="1"/>
  <c r="AB1614" i="1" s="1"/>
  <c r="AL1614" i="1" s="1"/>
  <c r="BG1614" i="1" s="1"/>
  <c r="U1614" i="1"/>
  <c r="AC1614" i="1" s="1"/>
  <c r="AM1614" i="1" s="1"/>
  <c r="BH1614" i="1" s="1"/>
  <c r="T1615" i="1"/>
  <c r="AB1615" i="1" s="1"/>
  <c r="AL1615" i="1" s="1"/>
  <c r="BG1615" i="1" s="1"/>
  <c r="U1615" i="1"/>
  <c r="AC1615" i="1" s="1"/>
  <c r="AM1615" i="1" s="1"/>
  <c r="BH1615" i="1" s="1"/>
  <c r="T1620" i="1"/>
  <c r="U1620" i="1"/>
  <c r="AC1620" i="1" s="1"/>
  <c r="AM1620" i="1" s="1"/>
  <c r="BH1620" i="1" s="1"/>
  <c r="T1624" i="1"/>
  <c r="U1624" i="1"/>
  <c r="AC1624" i="1" s="1"/>
  <c r="AM1624" i="1" s="1"/>
  <c r="BH1624" i="1" s="1"/>
  <c r="T1625" i="1"/>
  <c r="U1625" i="1"/>
  <c r="AC1625" i="1" s="1"/>
  <c r="AM1625" i="1" s="1"/>
  <c r="BH1625" i="1" s="1"/>
  <c r="T1628" i="1"/>
  <c r="U1628" i="1"/>
  <c r="AC1628" i="1" s="1"/>
  <c r="AM1628" i="1" s="1"/>
  <c r="BH1628" i="1" s="1"/>
  <c r="T1631" i="1"/>
  <c r="U1631" i="1"/>
  <c r="AC1631" i="1" s="1"/>
  <c r="AM1631" i="1" s="1"/>
  <c r="BH1631" i="1" s="1"/>
  <c r="T1633" i="1"/>
  <c r="U1633" i="1"/>
  <c r="AC1633" i="1" s="1"/>
  <c r="AM1633" i="1" s="1"/>
  <c r="BH1633" i="1" s="1"/>
  <c r="T1638" i="1"/>
  <c r="U1638" i="1"/>
  <c r="AC1638" i="1" s="1"/>
  <c r="AM1638" i="1" s="1"/>
  <c r="BH1638" i="1" s="1"/>
  <c r="T1646" i="1"/>
  <c r="AB1646" i="1" s="1"/>
  <c r="AL1646" i="1" s="1"/>
  <c r="BG1646" i="1" s="1"/>
  <c r="U1646" i="1"/>
  <c r="AC1646" i="1" s="1"/>
  <c r="AM1646" i="1" s="1"/>
  <c r="BH1646" i="1" s="1"/>
  <c r="T1657" i="1"/>
  <c r="AB1657" i="1" s="1"/>
  <c r="AL1657" i="1" s="1"/>
  <c r="BG1657" i="1" s="1"/>
  <c r="U1657" i="1"/>
  <c r="AC1657" i="1" s="1"/>
  <c r="AM1657" i="1" s="1"/>
  <c r="BH1657" i="1" s="1"/>
  <c r="T1661" i="1"/>
  <c r="U1661" i="1"/>
  <c r="AC1661" i="1" s="1"/>
  <c r="AM1661" i="1" s="1"/>
  <c r="BH1661" i="1" s="1"/>
  <c r="T1668" i="1"/>
  <c r="U1668" i="1"/>
  <c r="AC1668" i="1" s="1"/>
  <c r="AM1668" i="1" s="1"/>
  <c r="BH1668" i="1" s="1"/>
  <c r="T1673" i="1"/>
  <c r="AB1673" i="1" s="1"/>
  <c r="AL1673" i="1" s="1"/>
  <c r="BG1673" i="1" s="1"/>
  <c r="U1673" i="1"/>
  <c r="AC1673" i="1" s="1"/>
  <c r="AM1673" i="1" s="1"/>
  <c r="BH1673" i="1" s="1"/>
  <c r="T1678" i="1"/>
  <c r="AB1678" i="1" s="1"/>
  <c r="AL1678" i="1" s="1"/>
  <c r="BG1678" i="1" s="1"/>
  <c r="U1678" i="1"/>
  <c r="AC1678" i="1" s="1"/>
  <c r="AM1678" i="1" s="1"/>
  <c r="BH1678" i="1" s="1"/>
  <c r="T1683" i="1"/>
  <c r="U1683" i="1"/>
  <c r="AC1683" i="1" s="1"/>
  <c r="AM1683" i="1" s="1"/>
  <c r="BH1683" i="1" s="1"/>
  <c r="T1687" i="1"/>
  <c r="U1687" i="1"/>
  <c r="AC1687" i="1" s="1"/>
  <c r="AM1687" i="1" s="1"/>
  <c r="BH1687" i="1" s="1"/>
  <c r="T1694" i="1"/>
  <c r="U1694" i="1"/>
  <c r="AC1694" i="1" s="1"/>
  <c r="AM1694" i="1" s="1"/>
  <c r="BH1694" i="1" s="1"/>
  <c r="T1698" i="1"/>
  <c r="AB1698" i="1" s="1"/>
  <c r="AL1698" i="1" s="1"/>
  <c r="BG1698" i="1" s="1"/>
  <c r="U1698" i="1"/>
  <c r="AC1698" i="1" s="1"/>
  <c r="AM1698" i="1" s="1"/>
  <c r="BH1698" i="1" s="1"/>
  <c r="T1703" i="1"/>
  <c r="U1703" i="1"/>
  <c r="AC1703" i="1" s="1"/>
  <c r="AM1703" i="1" s="1"/>
  <c r="BH1703" i="1" s="1"/>
  <c r="T1711" i="1"/>
  <c r="U1711" i="1"/>
  <c r="AC1711" i="1" s="1"/>
  <c r="AM1711" i="1" s="1"/>
  <c r="BH1711" i="1" s="1"/>
  <c r="T1717" i="1"/>
  <c r="AB1717" i="1" s="1"/>
  <c r="AL1717" i="1" s="1"/>
  <c r="BG1717" i="1" s="1"/>
  <c r="U1717" i="1"/>
  <c r="AC1717" i="1" s="1"/>
  <c r="AM1717" i="1" s="1"/>
  <c r="BH1717" i="1" s="1"/>
  <c r="T1723" i="1"/>
  <c r="AB1723" i="1" s="1"/>
  <c r="AL1723" i="1" s="1"/>
  <c r="BG1723" i="1" s="1"/>
  <c r="U1723" i="1"/>
  <c r="AC1723" i="1" s="1"/>
  <c r="AM1723" i="1" s="1"/>
  <c r="BH1723" i="1" s="1"/>
  <c r="T1727" i="1"/>
  <c r="U1727" i="1"/>
  <c r="AC1727" i="1" s="1"/>
  <c r="AM1727" i="1" s="1"/>
  <c r="BH1727" i="1" s="1"/>
  <c r="T1733" i="1"/>
  <c r="AB1733" i="1" s="1"/>
  <c r="AL1733" i="1" s="1"/>
  <c r="BG1733" i="1" s="1"/>
  <c r="U1733" i="1"/>
  <c r="AC1733" i="1" s="1"/>
  <c r="AM1733" i="1" s="1"/>
  <c r="BH1733" i="1" s="1"/>
  <c r="T1740" i="1"/>
  <c r="U1740" i="1"/>
  <c r="AC1740" i="1" s="1"/>
  <c r="AM1740" i="1" s="1"/>
  <c r="BH1740" i="1" s="1"/>
  <c r="T1741" i="1"/>
  <c r="U1741" i="1"/>
  <c r="AC1741" i="1" s="1"/>
  <c r="AM1741" i="1" s="1"/>
  <c r="BH1741" i="1" s="1"/>
  <c r="T1744" i="1"/>
  <c r="U1744" i="1"/>
  <c r="AC1744" i="1" s="1"/>
  <c r="AM1744" i="1" s="1"/>
  <c r="BH1744" i="1" s="1"/>
  <c r="T1745" i="1"/>
  <c r="U1745" i="1"/>
  <c r="AC1745" i="1" s="1"/>
  <c r="AM1745" i="1" s="1"/>
  <c r="BH1745" i="1" s="1"/>
  <c r="T1748" i="1"/>
  <c r="U1748" i="1"/>
  <c r="AC1748" i="1" s="1"/>
  <c r="AM1748" i="1" s="1"/>
  <c r="BH1748" i="1" s="1"/>
  <c r="T1749" i="1"/>
  <c r="U1749" i="1"/>
  <c r="AC1749" i="1" s="1"/>
  <c r="AM1749" i="1" s="1"/>
  <c r="BH1749" i="1" s="1"/>
  <c r="T1757" i="1"/>
  <c r="U1757" i="1"/>
  <c r="AC1757" i="1" s="1"/>
  <c r="AM1757" i="1" s="1"/>
  <c r="BH1757" i="1" s="1"/>
  <c r="T1764" i="1"/>
  <c r="U1764" i="1"/>
  <c r="AC1764" i="1" s="1"/>
  <c r="AM1764" i="1" s="1"/>
  <c r="BH1764" i="1" s="1"/>
  <c r="T1766" i="1"/>
  <c r="U1766" i="1"/>
  <c r="AC1766" i="1" s="1"/>
  <c r="AM1766" i="1" s="1"/>
  <c r="BH1766" i="1" s="1"/>
  <c r="T1773" i="1"/>
  <c r="U1773" i="1"/>
  <c r="AC1773" i="1" s="1"/>
  <c r="AM1773" i="1" s="1"/>
  <c r="BH1773" i="1" s="1"/>
  <c r="T1779" i="1"/>
  <c r="AB1779" i="1" s="1"/>
  <c r="AL1779" i="1" s="1"/>
  <c r="BG1779" i="1" s="1"/>
  <c r="U1779" i="1"/>
  <c r="AC1779" i="1" s="1"/>
  <c r="AM1779" i="1" s="1"/>
  <c r="BH1779" i="1" s="1"/>
  <c r="T1786" i="1"/>
  <c r="U1786" i="1"/>
  <c r="AC1786" i="1" s="1"/>
  <c r="AM1786" i="1" s="1"/>
  <c r="BH1786" i="1" s="1"/>
  <c r="T1792" i="1"/>
  <c r="U1792" i="1"/>
  <c r="AC1792" i="1" s="1"/>
  <c r="AM1792" i="1" s="1"/>
  <c r="BH1792" i="1" s="1"/>
  <c r="T1801" i="1"/>
  <c r="U1801" i="1"/>
  <c r="AC1801" i="1" s="1"/>
  <c r="AM1801" i="1" s="1"/>
  <c r="BH1801" i="1" s="1"/>
  <c r="T1804" i="1"/>
  <c r="AB1804" i="1" s="1"/>
  <c r="AL1804" i="1" s="1"/>
  <c r="BG1804" i="1" s="1"/>
  <c r="U1804" i="1"/>
  <c r="AC1804" i="1" s="1"/>
  <c r="AM1804" i="1" s="1"/>
  <c r="BH1804" i="1" s="1"/>
  <c r="T1805" i="1"/>
  <c r="U1805" i="1"/>
  <c r="AC1805" i="1" s="1"/>
  <c r="AM1805" i="1" s="1"/>
  <c r="BH1805" i="1" s="1"/>
  <c r="T1811" i="1"/>
  <c r="AB1811" i="1" s="1"/>
  <c r="AL1811" i="1" s="1"/>
  <c r="BG1811" i="1" s="1"/>
  <c r="U1811" i="1"/>
  <c r="AC1811" i="1" s="1"/>
  <c r="AM1811" i="1" s="1"/>
  <c r="BH1811" i="1" s="1"/>
  <c r="T1812" i="1"/>
  <c r="U1812" i="1"/>
  <c r="AC1812" i="1" s="1"/>
  <c r="AM1812" i="1" s="1"/>
  <c r="BH1812" i="1" s="1"/>
  <c r="T1815" i="1"/>
  <c r="AB1815" i="1" s="1"/>
  <c r="AL1815" i="1" s="1"/>
  <c r="BG1815" i="1" s="1"/>
  <c r="U1815" i="1"/>
  <c r="AC1815" i="1" s="1"/>
  <c r="AM1815" i="1" s="1"/>
  <c r="BH1815" i="1" s="1"/>
  <c r="T1816" i="1"/>
  <c r="U1816" i="1"/>
  <c r="AC1816" i="1" s="1"/>
  <c r="AM1816" i="1" s="1"/>
  <c r="BH1816" i="1" s="1"/>
  <c r="T1821" i="1"/>
  <c r="U1821" i="1"/>
  <c r="AC1821" i="1" s="1"/>
  <c r="AM1821" i="1" s="1"/>
  <c r="BH1821" i="1" s="1"/>
  <c r="T1822" i="1"/>
  <c r="U1822" i="1"/>
  <c r="AC1822" i="1" s="1"/>
  <c r="AM1822" i="1" s="1"/>
  <c r="BH1822" i="1" s="1"/>
  <c r="T1828" i="1"/>
  <c r="AB1828" i="1" s="1"/>
  <c r="AL1828" i="1" s="1"/>
  <c r="BG1828" i="1" s="1"/>
  <c r="U1828" i="1"/>
  <c r="AC1828" i="1" s="1"/>
  <c r="AM1828" i="1" s="1"/>
  <c r="BH1828" i="1" s="1"/>
  <c r="T1831" i="1"/>
  <c r="AB1831" i="1" s="1"/>
  <c r="AL1831" i="1" s="1"/>
  <c r="BG1831" i="1" s="1"/>
  <c r="U1831" i="1"/>
  <c r="AC1831" i="1" s="1"/>
  <c r="AM1831" i="1" s="1"/>
  <c r="BH1831" i="1" s="1"/>
  <c r="T1832" i="1"/>
  <c r="U1832" i="1"/>
  <c r="AC1832" i="1" s="1"/>
  <c r="AM1832" i="1" s="1"/>
  <c r="BH1832" i="1" s="1"/>
  <c r="T1835" i="1"/>
  <c r="U1835" i="1"/>
  <c r="AC1835" i="1" s="1"/>
  <c r="AM1835" i="1" s="1"/>
  <c r="BH1835" i="1" s="1"/>
  <c r="T1840" i="1"/>
  <c r="U1840" i="1"/>
  <c r="AC1840" i="1" s="1"/>
  <c r="AM1840" i="1" s="1"/>
  <c r="BH1840" i="1" s="1"/>
  <c r="T1845" i="1"/>
  <c r="U1845" i="1"/>
  <c r="AC1845" i="1" s="1"/>
  <c r="AM1845" i="1" s="1"/>
  <c r="BH1845" i="1" s="1"/>
  <c r="T1847" i="1"/>
  <c r="U1847" i="1"/>
  <c r="AC1847" i="1" s="1"/>
  <c r="AM1847" i="1" s="1"/>
  <c r="BH1847" i="1" s="1"/>
  <c r="T1851" i="1"/>
  <c r="AB1851" i="1" s="1"/>
  <c r="AL1851" i="1" s="1"/>
  <c r="BG1851" i="1" s="1"/>
  <c r="U1851" i="1"/>
  <c r="AC1851" i="1" s="1"/>
  <c r="AM1851" i="1" s="1"/>
  <c r="BH1851" i="1" s="1"/>
  <c r="T1852" i="1"/>
  <c r="AB1852" i="1" s="1"/>
  <c r="AL1852" i="1" s="1"/>
  <c r="BG1852" i="1" s="1"/>
  <c r="U1852" i="1"/>
  <c r="AC1852" i="1" s="1"/>
  <c r="AM1852" i="1" s="1"/>
  <c r="BH1852" i="1" s="1"/>
  <c r="T1855" i="1"/>
  <c r="U1855" i="1"/>
  <c r="AC1855" i="1" s="1"/>
  <c r="AM1855" i="1" s="1"/>
  <c r="BH1855" i="1" s="1"/>
  <c r="T1858" i="1"/>
  <c r="U1858" i="1"/>
  <c r="AC1858" i="1" s="1"/>
  <c r="AM1858" i="1" s="1"/>
  <c r="BH1858" i="1" s="1"/>
  <c r="T1860" i="1"/>
  <c r="U1860" i="1"/>
  <c r="AC1860" i="1" s="1"/>
  <c r="AM1860" i="1" s="1"/>
  <c r="BH1860" i="1" s="1"/>
  <c r="T1865" i="1"/>
  <c r="U1865" i="1"/>
  <c r="AC1865" i="1" s="1"/>
  <c r="AM1865" i="1" s="1"/>
  <c r="BH1865" i="1" s="1"/>
  <c r="T1873" i="1"/>
  <c r="U1873" i="1"/>
  <c r="AC1873" i="1" s="1"/>
  <c r="AM1873" i="1" s="1"/>
  <c r="BH1873" i="1" s="1"/>
  <c r="T1886" i="1"/>
  <c r="U1886" i="1"/>
  <c r="AC1886" i="1" s="1"/>
  <c r="AM1886" i="1" s="1"/>
  <c r="BH1886" i="1" s="1"/>
  <c r="T1889" i="1"/>
  <c r="U1889" i="1"/>
  <c r="AC1889" i="1" s="1"/>
  <c r="AM1889" i="1" s="1"/>
  <c r="BH1889" i="1" s="1"/>
  <c r="T1893" i="1"/>
  <c r="AB1893" i="1" s="1"/>
  <c r="AL1893" i="1" s="1"/>
  <c r="BG1893" i="1" s="1"/>
  <c r="U1893" i="1"/>
  <c r="AC1893" i="1" s="1"/>
  <c r="AM1893" i="1" s="1"/>
  <c r="BH1893" i="1" s="1"/>
  <c r="T1895" i="1"/>
  <c r="U1895" i="1"/>
  <c r="AC1895" i="1" s="1"/>
  <c r="AM1895" i="1" s="1"/>
  <c r="BH1895" i="1" s="1"/>
  <c r="T1902" i="1"/>
  <c r="U1902" i="1"/>
  <c r="AC1902" i="1" s="1"/>
  <c r="AM1902" i="1" s="1"/>
  <c r="BH1902" i="1" s="1"/>
  <c r="T1908" i="1"/>
  <c r="U1908" i="1"/>
  <c r="AC1908" i="1" s="1"/>
  <c r="AM1908" i="1" s="1"/>
  <c r="BH1908" i="1" s="1"/>
  <c r="T1914" i="1"/>
  <c r="AB1914" i="1" s="1"/>
  <c r="AL1914" i="1" s="1"/>
  <c r="BG1914" i="1" s="1"/>
  <c r="U1914" i="1"/>
  <c r="AC1914" i="1" s="1"/>
  <c r="AM1914" i="1" s="1"/>
  <c r="BH1914" i="1" s="1"/>
  <c r="T1918" i="1"/>
  <c r="U1918" i="1"/>
  <c r="AC1918" i="1" s="1"/>
  <c r="AM1918" i="1" s="1"/>
  <c r="BH1918" i="1" s="1"/>
  <c r="T1922" i="1"/>
  <c r="U1922" i="1"/>
  <c r="AC1922" i="1" s="1"/>
  <c r="AM1922" i="1" s="1"/>
  <c r="BH1922" i="1" s="1"/>
  <c r="T1929" i="1"/>
  <c r="U1929" i="1"/>
  <c r="AC1929" i="1" s="1"/>
  <c r="AM1929" i="1" s="1"/>
  <c r="BH1929" i="1" s="1"/>
  <c r="T1933" i="1"/>
  <c r="U1933" i="1"/>
  <c r="AC1933" i="1" s="1"/>
  <c r="AM1933" i="1" s="1"/>
  <c r="BH1933" i="1" s="1"/>
  <c r="T1940" i="1"/>
  <c r="AB1940" i="1" s="1"/>
  <c r="AL1940" i="1" s="1"/>
  <c r="BG1940" i="1" s="1"/>
  <c r="U1940" i="1"/>
  <c r="AC1940" i="1" s="1"/>
  <c r="AM1940" i="1" s="1"/>
  <c r="BH1940" i="1" s="1"/>
  <c r="T1942" i="1"/>
  <c r="U1942" i="1"/>
  <c r="AC1942" i="1" s="1"/>
  <c r="AM1942" i="1" s="1"/>
  <c r="BH1942" i="1" s="1"/>
  <c r="T1949" i="1"/>
  <c r="U1949" i="1"/>
  <c r="AC1949" i="1" s="1"/>
  <c r="AM1949" i="1" s="1"/>
  <c r="BH1949" i="1" s="1"/>
  <c r="T1955" i="1"/>
  <c r="U1955" i="1"/>
  <c r="AC1955" i="1" s="1"/>
  <c r="AM1955" i="1" s="1"/>
  <c r="BH1955" i="1" s="1"/>
  <c r="T1961" i="1"/>
  <c r="AB1961" i="1" s="1"/>
  <c r="AL1961" i="1" s="1"/>
  <c r="BG1961" i="1" s="1"/>
  <c r="U1961" i="1"/>
  <c r="AC1961" i="1" s="1"/>
  <c r="AM1961" i="1" s="1"/>
  <c r="BH1961" i="1" s="1"/>
  <c r="T1965" i="1"/>
  <c r="AB1965" i="1" s="1"/>
  <c r="AL1965" i="1" s="1"/>
  <c r="BG1965" i="1" s="1"/>
  <c r="U1965" i="1"/>
  <c r="AC1965" i="1" s="1"/>
  <c r="AM1965" i="1" s="1"/>
  <c r="BH1965" i="1" s="1"/>
  <c r="T1969" i="1"/>
  <c r="U1969" i="1"/>
  <c r="AC1969" i="1" s="1"/>
  <c r="AM1969" i="1" s="1"/>
  <c r="BH1969" i="1" s="1"/>
  <c r="T1975" i="1"/>
  <c r="U1975" i="1"/>
  <c r="AC1975" i="1" s="1"/>
  <c r="AM1975" i="1" s="1"/>
  <c r="BH1975" i="1" s="1"/>
  <c r="T1978" i="1"/>
  <c r="U1978" i="1"/>
  <c r="AC1978" i="1" s="1"/>
  <c r="AM1978" i="1" s="1"/>
  <c r="BH1978" i="1" s="1"/>
  <c r="T1985" i="1"/>
  <c r="AB1985" i="1" s="1"/>
  <c r="AL1985" i="1" s="1"/>
  <c r="BG1985" i="1" s="1"/>
  <c r="U1985" i="1"/>
  <c r="AC1985" i="1" s="1"/>
  <c r="AM1985" i="1" s="1"/>
  <c r="BH1985" i="1" s="1"/>
  <c r="T1986" i="1"/>
  <c r="AB1986" i="1" s="1"/>
  <c r="AL1986" i="1" s="1"/>
  <c r="BG1986" i="1" s="1"/>
  <c r="U1986" i="1"/>
  <c r="AC1986" i="1" s="1"/>
  <c r="AM1986" i="1" s="1"/>
  <c r="BH1986" i="1" s="1"/>
  <c r="T1989" i="1"/>
  <c r="U1989" i="1"/>
  <c r="AC1989" i="1" s="1"/>
  <c r="AM1989" i="1" s="1"/>
  <c r="BH1989" i="1" s="1"/>
  <c r="T1990" i="1"/>
  <c r="AB1990" i="1" s="1"/>
  <c r="AL1990" i="1" s="1"/>
  <c r="BG1990" i="1" s="1"/>
  <c r="U1990" i="1"/>
  <c r="AC1990" i="1" s="1"/>
  <c r="AM1990" i="1" s="1"/>
  <c r="BH1990" i="1" s="1"/>
  <c r="T1993" i="1"/>
  <c r="U1993" i="1"/>
  <c r="AC1993" i="1" s="1"/>
  <c r="AM1993" i="1" s="1"/>
  <c r="BH1993" i="1" s="1"/>
  <c r="T1994" i="1"/>
  <c r="U1994" i="1"/>
  <c r="AC1994" i="1" s="1"/>
  <c r="AM1994" i="1" s="1"/>
  <c r="BH1994" i="1" s="1"/>
  <c r="T2002" i="1"/>
  <c r="U2002" i="1"/>
  <c r="AC2002" i="1" s="1"/>
  <c r="AM2002" i="1" s="1"/>
  <c r="BH2002" i="1" s="1"/>
  <c r="T2009" i="1"/>
  <c r="U2009" i="1"/>
  <c r="AC2009" i="1" s="1"/>
  <c r="AM2009" i="1" s="1"/>
  <c r="BH2009" i="1" s="1"/>
  <c r="T2011" i="1"/>
  <c r="U2011" i="1"/>
  <c r="AC2011" i="1" s="1"/>
  <c r="AM2011" i="1" s="1"/>
  <c r="BH2011" i="1" s="1"/>
  <c r="T2018" i="1"/>
  <c r="AB2018" i="1" s="1"/>
  <c r="AL2018" i="1" s="1"/>
  <c r="BG2018" i="1" s="1"/>
  <c r="U2018" i="1"/>
  <c r="AC2018" i="1" s="1"/>
  <c r="AM2018" i="1" s="1"/>
  <c r="BH2018" i="1" s="1"/>
  <c r="T2024" i="1"/>
  <c r="AB2024" i="1" s="1"/>
  <c r="AL2024" i="1" s="1"/>
  <c r="BG2024" i="1" s="1"/>
  <c r="U2024" i="1"/>
  <c r="AC2024" i="1" s="1"/>
  <c r="AM2024" i="1" s="1"/>
  <c r="BH2024" i="1" s="1"/>
  <c r="T2031" i="1"/>
  <c r="U2031" i="1"/>
  <c r="AC2031" i="1" s="1"/>
  <c r="AM2031" i="1" s="1"/>
  <c r="BH2031" i="1" s="1"/>
  <c r="T2036" i="1"/>
  <c r="U2036" i="1"/>
  <c r="AC2036" i="1" s="1"/>
  <c r="AM2036" i="1" s="1"/>
  <c r="BH2036" i="1" s="1"/>
  <c r="T2045" i="1"/>
  <c r="U2045" i="1"/>
  <c r="AC2045" i="1" s="1"/>
  <c r="AM2045" i="1" s="1"/>
  <c r="BH2045" i="1" s="1"/>
  <c r="T2048" i="1"/>
  <c r="U2048" i="1"/>
  <c r="AC2048" i="1" s="1"/>
  <c r="AM2048" i="1" s="1"/>
  <c r="BH2048" i="1" s="1"/>
  <c r="T2049" i="1"/>
  <c r="U2049" i="1"/>
  <c r="AC2049" i="1" s="1"/>
  <c r="AM2049" i="1" s="1"/>
  <c r="BH2049" i="1" s="1"/>
  <c r="T2055" i="1"/>
  <c r="U2055" i="1"/>
  <c r="AC2055" i="1" s="1"/>
  <c r="AM2055" i="1" s="1"/>
  <c r="BH2055" i="1" s="1"/>
  <c r="T2058" i="1"/>
  <c r="AB2058" i="1" s="1"/>
  <c r="AL2058" i="1" s="1"/>
  <c r="BG2058" i="1" s="1"/>
  <c r="U2058" i="1"/>
  <c r="AC2058" i="1" s="1"/>
  <c r="AM2058" i="1" s="1"/>
  <c r="BH2058" i="1" s="1"/>
  <c r="T2059" i="1"/>
  <c r="AB2059" i="1" s="1"/>
  <c r="AL2059" i="1" s="1"/>
  <c r="BG2059" i="1" s="1"/>
  <c r="U2059" i="1"/>
  <c r="AC2059" i="1" s="1"/>
  <c r="AM2059" i="1" s="1"/>
  <c r="BH2059" i="1" s="1"/>
  <c r="T2062" i="1"/>
  <c r="AB2062" i="1" s="1"/>
  <c r="AL2062" i="1" s="1"/>
  <c r="BG2062" i="1" s="1"/>
  <c r="U2062" i="1"/>
  <c r="AC2062" i="1" s="1"/>
  <c r="AM2062" i="1" s="1"/>
  <c r="BH2062" i="1" s="1"/>
  <c r="T2063" i="1"/>
  <c r="U2063" i="1"/>
  <c r="AC2063" i="1" s="1"/>
  <c r="AM2063" i="1" s="1"/>
  <c r="BH2063" i="1" s="1"/>
  <c r="T2069" i="1"/>
  <c r="U2069" i="1"/>
  <c r="AC2069" i="1" s="1"/>
  <c r="AM2069" i="1" s="1"/>
  <c r="BH2069" i="1" s="1"/>
  <c r="T2072" i="1"/>
  <c r="U2072" i="1"/>
  <c r="AC2072" i="1" s="1"/>
  <c r="AM2072" i="1" s="1"/>
  <c r="BH2072" i="1" s="1"/>
  <c r="T2073" i="1"/>
  <c r="U2073" i="1"/>
  <c r="AC2073" i="1" s="1"/>
  <c r="AM2073" i="1" s="1"/>
  <c r="BH2073" i="1" s="1"/>
  <c r="T2078" i="1"/>
  <c r="U2078" i="1"/>
  <c r="AC2078" i="1" s="1"/>
  <c r="AM2078" i="1" s="1"/>
  <c r="BH2078" i="1" s="1"/>
  <c r="T2080" i="1"/>
  <c r="U2080" i="1"/>
  <c r="AC2080" i="1" s="1"/>
  <c r="AM2080" i="1" s="1"/>
  <c r="BH2080" i="1" s="1"/>
  <c r="T2084" i="1"/>
  <c r="AB2084" i="1" s="1"/>
  <c r="AL2084" i="1" s="1"/>
  <c r="BG2084" i="1" s="1"/>
  <c r="U2084" i="1"/>
  <c r="AC2084" i="1" s="1"/>
  <c r="AM2084" i="1" s="1"/>
  <c r="BH2084" i="1" s="1"/>
  <c r="T2085" i="1"/>
  <c r="U2085" i="1"/>
  <c r="AC2085" i="1" s="1"/>
  <c r="AM2085" i="1" s="1"/>
  <c r="BH2085" i="1" s="1"/>
  <c r="T2088" i="1"/>
  <c r="U2088" i="1"/>
  <c r="AC2088" i="1" s="1"/>
  <c r="AM2088" i="1" s="1"/>
  <c r="BH2088" i="1" s="1"/>
  <c r="T2091" i="1"/>
  <c r="AB2091" i="1" s="1"/>
  <c r="AL2091" i="1" s="1"/>
  <c r="BG2091" i="1" s="1"/>
  <c r="U2091" i="1"/>
  <c r="AC2091" i="1" s="1"/>
  <c r="AM2091" i="1" s="1"/>
  <c r="BH2091" i="1" s="1"/>
  <c r="T2093" i="1"/>
  <c r="U2093" i="1"/>
  <c r="AC2093" i="1" s="1"/>
  <c r="AM2093" i="1" s="1"/>
  <c r="BH2093" i="1" s="1"/>
  <c r="T2098" i="1"/>
  <c r="U2098" i="1"/>
  <c r="AC2098" i="1" s="1"/>
  <c r="AM2098" i="1" s="1"/>
  <c r="BH2098" i="1" s="1"/>
  <c r="T2106" i="1"/>
  <c r="AB2106" i="1" s="1"/>
  <c r="AL2106" i="1" s="1"/>
  <c r="BG2106" i="1" s="1"/>
  <c r="U2106" i="1"/>
  <c r="AC2106" i="1" s="1"/>
  <c r="AM2106" i="1" s="1"/>
  <c r="BH2106" i="1" s="1"/>
  <c r="T2117" i="1"/>
  <c r="U2117" i="1"/>
  <c r="AC2117" i="1" s="1"/>
  <c r="AM2117" i="1" s="1"/>
  <c r="BH2117" i="1" s="1"/>
  <c r="T2121" i="1"/>
  <c r="U2121" i="1"/>
  <c r="AC2121" i="1" s="1"/>
  <c r="AM2121" i="1" s="1"/>
  <c r="BH2121" i="1" s="1"/>
  <c r="T2128" i="1"/>
  <c r="AB2128" i="1" s="1"/>
  <c r="AL2128" i="1" s="1"/>
  <c r="BG2128" i="1" s="1"/>
  <c r="U2128" i="1"/>
  <c r="AC2128" i="1" s="1"/>
  <c r="AM2128" i="1" s="1"/>
  <c r="BH2128" i="1" s="1"/>
  <c r="T2133" i="1"/>
  <c r="U2133" i="1"/>
  <c r="AC2133" i="1" s="1"/>
  <c r="AM2133" i="1" s="1"/>
  <c r="BH2133" i="1" s="1"/>
  <c r="T2138" i="1"/>
  <c r="U2138" i="1"/>
  <c r="AC2138" i="1" s="1"/>
  <c r="AM2138" i="1" s="1"/>
  <c r="BH2138" i="1" s="1"/>
  <c r="T2143" i="1"/>
  <c r="AB2143" i="1" s="1"/>
  <c r="AL2143" i="1" s="1"/>
  <c r="BG2143" i="1" s="1"/>
  <c r="U2143" i="1"/>
  <c r="AC2143" i="1" s="1"/>
  <c r="AM2143" i="1" s="1"/>
  <c r="BH2143" i="1" s="1"/>
  <c r="T2147" i="1"/>
  <c r="U2147" i="1"/>
  <c r="AC2147" i="1" s="1"/>
  <c r="AM2147" i="1" s="1"/>
  <c r="BH2147" i="1" s="1"/>
  <c r="T2154" i="1"/>
  <c r="U2154" i="1"/>
  <c r="AC2154" i="1" s="1"/>
  <c r="AM2154" i="1" s="1"/>
  <c r="BH2154" i="1" s="1"/>
  <c r="T2158" i="1"/>
  <c r="U2158" i="1"/>
  <c r="AC2158" i="1" s="1"/>
  <c r="AM2158" i="1" s="1"/>
  <c r="BH2158" i="1" s="1"/>
  <c r="T2165" i="1"/>
  <c r="U2165" i="1"/>
  <c r="AC2165" i="1" s="1"/>
  <c r="AM2165" i="1" s="1"/>
  <c r="BH2165" i="1" s="1"/>
  <c r="T2167" i="1"/>
  <c r="AB2167" i="1" s="1"/>
  <c r="AL2167" i="1" s="1"/>
  <c r="BG2167" i="1" s="1"/>
  <c r="U2167" i="1"/>
  <c r="AC2167" i="1" s="1"/>
  <c r="AM2167" i="1" s="1"/>
  <c r="BH2167" i="1" s="1"/>
  <c r="T2174" i="1"/>
  <c r="U2174" i="1"/>
  <c r="AC2174" i="1" s="1"/>
  <c r="AM2174" i="1" s="1"/>
  <c r="BH2174" i="1" s="1"/>
  <c r="T2180" i="1"/>
  <c r="U2180" i="1"/>
  <c r="AC2180" i="1" s="1"/>
  <c r="AM2180" i="1" s="1"/>
  <c r="BH2180" i="1" s="1"/>
  <c r="T2186" i="1"/>
  <c r="AB2186" i="1" s="1"/>
  <c r="AL2186" i="1" s="1"/>
  <c r="BG2186" i="1" s="1"/>
  <c r="U2186" i="1"/>
  <c r="AC2186" i="1" s="1"/>
  <c r="AM2186" i="1" s="1"/>
  <c r="BH2186" i="1" s="1"/>
  <c r="T2190" i="1"/>
  <c r="U2190" i="1"/>
  <c r="AC2190" i="1" s="1"/>
  <c r="AM2190" i="1" s="1"/>
  <c r="BH2190" i="1" s="1"/>
  <c r="T2196" i="1"/>
  <c r="U2196" i="1"/>
  <c r="AC2196" i="1" s="1"/>
  <c r="AM2196" i="1" s="1"/>
  <c r="BH2196" i="1" s="1"/>
  <c r="T2206" i="1"/>
  <c r="U2206" i="1"/>
  <c r="AC2206" i="1" s="1"/>
  <c r="AM2206" i="1" s="1"/>
  <c r="BH2206" i="1" s="1"/>
  <c r="T2207" i="1"/>
  <c r="U2207" i="1"/>
  <c r="AC2207" i="1" s="1"/>
  <c r="AM2207" i="1" s="1"/>
  <c r="BH2207" i="1" s="1"/>
  <c r="T2210" i="1"/>
  <c r="U2210" i="1"/>
  <c r="AC2210" i="1" s="1"/>
  <c r="AM2210" i="1" s="1"/>
  <c r="BH2210" i="1" s="1"/>
  <c r="T2211" i="1"/>
  <c r="AB2211" i="1" s="1"/>
  <c r="AL2211" i="1" s="1"/>
  <c r="BG2211" i="1" s="1"/>
  <c r="U2211" i="1"/>
  <c r="AC2211" i="1" s="1"/>
  <c r="AM2211" i="1" s="1"/>
  <c r="BH2211" i="1" s="1"/>
  <c r="T2214" i="1"/>
  <c r="S2214" i="1" s="1"/>
  <c r="U2214" i="1"/>
  <c r="AC2214" i="1" s="1"/>
  <c r="AM2214" i="1" s="1"/>
  <c r="BH2214" i="1" s="1"/>
  <c r="T2215" i="1"/>
  <c r="AB2215" i="1" s="1"/>
  <c r="AL2215" i="1" s="1"/>
  <c r="BG2215" i="1" s="1"/>
  <c r="U2215" i="1"/>
  <c r="AC2215" i="1" s="1"/>
  <c r="AM2215" i="1" s="1"/>
  <c r="BH2215" i="1" s="1"/>
  <c r="T2223" i="1"/>
  <c r="AB2223" i="1" s="1"/>
  <c r="AL2223" i="1" s="1"/>
  <c r="BG2223" i="1" s="1"/>
  <c r="U2223" i="1"/>
  <c r="AC2223" i="1" s="1"/>
  <c r="AM2223" i="1" s="1"/>
  <c r="BH2223" i="1" s="1"/>
  <c r="T2230" i="1"/>
  <c r="AB2230" i="1" s="1"/>
  <c r="AL2230" i="1" s="1"/>
  <c r="BG2230" i="1" s="1"/>
  <c r="U2230" i="1"/>
  <c r="AC2230" i="1" s="1"/>
  <c r="AM2230" i="1" s="1"/>
  <c r="BH2230" i="1" s="1"/>
  <c r="T2232" i="1"/>
  <c r="U2232" i="1"/>
  <c r="AC2232" i="1" s="1"/>
  <c r="AM2232" i="1" s="1"/>
  <c r="BH2232" i="1" s="1"/>
  <c r="T2239" i="1"/>
  <c r="U2239" i="1"/>
  <c r="AC2239" i="1" s="1"/>
  <c r="AM2239" i="1" s="1"/>
  <c r="BH2239" i="1" s="1"/>
  <c r="T2242" i="1"/>
  <c r="U2242" i="1"/>
  <c r="AC2242" i="1" s="1"/>
  <c r="AM2242" i="1" s="1"/>
  <c r="BH2242" i="1" s="1"/>
  <c r="T2243" i="1"/>
  <c r="U2243" i="1"/>
  <c r="AC2243" i="1" s="1"/>
  <c r="AM2243" i="1" s="1"/>
  <c r="BH2243" i="1" s="1"/>
  <c r="T2249" i="1"/>
  <c r="U2249" i="1"/>
  <c r="AC2249" i="1" s="1"/>
  <c r="AM2249" i="1" s="1"/>
  <c r="BH2249" i="1" s="1"/>
  <c r="T2252" i="1"/>
  <c r="AB2252" i="1" s="1"/>
  <c r="AL2252" i="1" s="1"/>
  <c r="BG2252" i="1" s="1"/>
  <c r="U2252" i="1"/>
  <c r="AC2252" i="1" s="1"/>
  <c r="AM2252" i="1" s="1"/>
  <c r="BH2252" i="1" s="1"/>
  <c r="T2253" i="1"/>
  <c r="U2253" i="1"/>
  <c r="AC2253" i="1" s="1"/>
  <c r="AM2253" i="1" s="1"/>
  <c r="BH2253" i="1" s="1"/>
  <c r="T2255" i="1"/>
  <c r="AB2255" i="1" s="1"/>
  <c r="AL2255" i="1" s="1"/>
  <c r="BG2255" i="1" s="1"/>
  <c r="U2255" i="1"/>
  <c r="AC2255" i="1" s="1"/>
  <c r="AM2255" i="1" s="1"/>
  <c r="BH2255" i="1" s="1"/>
  <c r="T2256" i="1"/>
  <c r="U2256" i="1"/>
  <c r="AC2256" i="1" s="1"/>
  <c r="AM2256" i="1" s="1"/>
  <c r="BH2256" i="1" s="1"/>
  <c r="T2263" i="1"/>
  <c r="U2263" i="1"/>
  <c r="AC2263" i="1" s="1"/>
  <c r="AM2263" i="1" s="1"/>
  <c r="BH2263" i="1" s="1"/>
  <c r="T2265" i="1"/>
  <c r="U2265" i="1"/>
  <c r="AC2265" i="1" s="1"/>
  <c r="AM2265" i="1" s="1"/>
  <c r="BH2265" i="1" s="1"/>
  <c r="T2270" i="1"/>
  <c r="AB2270" i="1" s="1"/>
  <c r="AL2270" i="1" s="1"/>
  <c r="BG2270" i="1" s="1"/>
  <c r="U2270" i="1"/>
  <c r="AC2270" i="1" s="1"/>
  <c r="AM2270" i="1" s="1"/>
  <c r="BH2270" i="1" s="1"/>
  <c r="T2279" i="1"/>
  <c r="AB2279" i="1" s="1"/>
  <c r="AL2279" i="1" s="1"/>
  <c r="BG2279" i="1" s="1"/>
  <c r="U2279" i="1"/>
  <c r="AC2279" i="1" s="1"/>
  <c r="AM2279" i="1" s="1"/>
  <c r="BH2279" i="1" s="1"/>
  <c r="T2280" i="1"/>
  <c r="AB2280" i="1" s="1"/>
  <c r="AL2280" i="1" s="1"/>
  <c r="BG2280" i="1" s="1"/>
  <c r="U2280" i="1"/>
  <c r="AC2280" i="1" s="1"/>
  <c r="AM2280" i="1" s="1"/>
  <c r="BH2280" i="1" s="1"/>
  <c r="T2283" i="1"/>
  <c r="U2283" i="1"/>
  <c r="AC2283" i="1" s="1"/>
  <c r="AM2283" i="1" s="1"/>
  <c r="BH2283" i="1" s="1"/>
  <c r="T2284" i="1"/>
  <c r="AB2284" i="1" s="1"/>
  <c r="AL2284" i="1" s="1"/>
  <c r="BG2284" i="1" s="1"/>
  <c r="U2284" i="1"/>
  <c r="AC2284" i="1" s="1"/>
  <c r="AM2284" i="1" s="1"/>
  <c r="BH2284" i="1" s="1"/>
  <c r="T2287" i="1"/>
  <c r="AB2287" i="1" s="1"/>
  <c r="AL2287" i="1" s="1"/>
  <c r="BG2287" i="1" s="1"/>
  <c r="U2287" i="1"/>
  <c r="AC2287" i="1" s="1"/>
  <c r="AM2287" i="1" s="1"/>
  <c r="BH2287" i="1" s="1"/>
  <c r="T2293" i="1"/>
  <c r="AB2293" i="1" s="1"/>
  <c r="AL2293" i="1" s="1"/>
  <c r="BG2293" i="1" s="1"/>
  <c r="U2293" i="1"/>
  <c r="AC2293" i="1" s="1"/>
  <c r="AM2293" i="1" s="1"/>
  <c r="BH2293" i="1" s="1"/>
  <c r="T2294" i="1"/>
  <c r="AB2294" i="1" s="1"/>
  <c r="AL2294" i="1" s="1"/>
  <c r="BG2294" i="1" s="1"/>
  <c r="U2294" i="1"/>
  <c r="AC2294" i="1" s="1"/>
  <c r="AM2294" i="1" s="1"/>
  <c r="BH2294" i="1" s="1"/>
  <c r="T2297" i="1"/>
  <c r="U2297" i="1"/>
  <c r="AC2297" i="1" s="1"/>
  <c r="AM2297" i="1" s="1"/>
  <c r="BH2297" i="1" s="1"/>
  <c r="T2298" i="1"/>
  <c r="U2298" i="1"/>
  <c r="AC2298" i="1" s="1"/>
  <c r="AM2298" i="1" s="1"/>
  <c r="BH2298" i="1" s="1"/>
  <c r="T2301" i="1"/>
  <c r="AB2301" i="1" s="1"/>
  <c r="AL2301" i="1" s="1"/>
  <c r="BG2301" i="1" s="1"/>
  <c r="U2301" i="1"/>
  <c r="AC2301" i="1" s="1"/>
  <c r="AM2301" i="1" s="1"/>
  <c r="BH2301" i="1" s="1"/>
  <c r="T2302" i="1"/>
  <c r="AB2302" i="1" s="1"/>
  <c r="AL2302" i="1" s="1"/>
  <c r="BG2302" i="1" s="1"/>
  <c r="U2302" i="1"/>
  <c r="AC2302" i="1" s="1"/>
  <c r="AM2302" i="1" s="1"/>
  <c r="BH2302" i="1" s="1"/>
  <c r="T2308" i="1"/>
  <c r="AB2308" i="1" s="1"/>
  <c r="AL2308" i="1" s="1"/>
  <c r="BG2308" i="1" s="1"/>
  <c r="U2308" i="1"/>
  <c r="AC2308" i="1" s="1"/>
  <c r="AM2308" i="1" s="1"/>
  <c r="BH2308" i="1" s="1"/>
  <c r="T2309" i="1"/>
  <c r="AB2309" i="1" s="1"/>
  <c r="AL2309" i="1" s="1"/>
  <c r="BG2309" i="1" s="1"/>
  <c r="U2309" i="1"/>
  <c r="AC2309" i="1" s="1"/>
  <c r="AM2309" i="1" s="1"/>
  <c r="BH2309" i="1" s="1"/>
  <c r="T2312" i="1"/>
  <c r="AB2312" i="1" s="1"/>
  <c r="AL2312" i="1" s="1"/>
  <c r="BG2312" i="1" s="1"/>
  <c r="U2312" i="1"/>
  <c r="AC2312" i="1" s="1"/>
  <c r="AM2312" i="1" s="1"/>
  <c r="BH2312" i="1" s="1"/>
  <c r="T2313" i="1"/>
  <c r="U2313" i="1"/>
  <c r="AC2313" i="1" s="1"/>
  <c r="AM2313" i="1" s="1"/>
  <c r="BH2313" i="1" s="1"/>
  <c r="T2316" i="1"/>
  <c r="AB2316" i="1" s="1"/>
  <c r="AL2316" i="1" s="1"/>
  <c r="BG2316" i="1" s="1"/>
  <c r="U2316" i="1"/>
  <c r="AC2316" i="1" s="1"/>
  <c r="AM2316" i="1" s="1"/>
  <c r="BH2316" i="1" s="1"/>
  <c r="T2321" i="1"/>
  <c r="AB2321" i="1" s="1"/>
  <c r="AL2321" i="1" s="1"/>
  <c r="BG2321" i="1" s="1"/>
  <c r="U2321" i="1"/>
  <c r="AC2321" i="1" s="1"/>
  <c r="AM2321" i="1" s="1"/>
  <c r="BH2321" i="1" s="1"/>
  <c r="T2326" i="1"/>
  <c r="U2326" i="1"/>
  <c r="AC2326" i="1" s="1"/>
  <c r="AM2326" i="1" s="1"/>
  <c r="BH2326" i="1" s="1"/>
  <c r="T2328" i="1"/>
  <c r="AB2328" i="1" s="1"/>
  <c r="AL2328" i="1" s="1"/>
  <c r="BG2328" i="1" s="1"/>
  <c r="U2328" i="1"/>
  <c r="AC2328" i="1" s="1"/>
  <c r="AM2328" i="1" s="1"/>
  <c r="BH2328" i="1" s="1"/>
  <c r="T2332" i="1"/>
  <c r="U2332" i="1"/>
  <c r="AC2332" i="1" s="1"/>
  <c r="AM2332" i="1" s="1"/>
  <c r="BH2332" i="1" s="1"/>
  <c r="T2333" i="1"/>
  <c r="U2333" i="1"/>
  <c r="AC2333" i="1" s="1"/>
  <c r="AM2333" i="1" s="1"/>
  <c r="BH2333" i="1" s="1"/>
  <c r="T2336" i="1"/>
  <c r="U2336" i="1"/>
  <c r="AC2336" i="1" s="1"/>
  <c r="AM2336" i="1" s="1"/>
  <c r="BH2336" i="1" s="1"/>
  <c r="T2339" i="1"/>
  <c r="AB2339" i="1" s="1"/>
  <c r="AL2339" i="1" s="1"/>
  <c r="BG2339" i="1" s="1"/>
  <c r="U2339" i="1"/>
  <c r="AC2339" i="1" s="1"/>
  <c r="AM2339" i="1" s="1"/>
  <c r="BH2339" i="1" s="1"/>
  <c r="T2341" i="1"/>
  <c r="U2341" i="1"/>
  <c r="AC2341" i="1" s="1"/>
  <c r="AM2341" i="1" s="1"/>
  <c r="BH2341" i="1" s="1"/>
  <c r="T2346" i="1"/>
  <c r="AB2346" i="1" s="1"/>
  <c r="AL2346" i="1" s="1"/>
  <c r="BG2346" i="1" s="1"/>
  <c r="U2346" i="1"/>
  <c r="AC2346" i="1" s="1"/>
  <c r="AM2346" i="1" s="1"/>
  <c r="BH2346" i="1" s="1"/>
  <c r="T2347" i="1"/>
  <c r="AB2347" i="1" s="1"/>
  <c r="AL2347" i="1" s="1"/>
  <c r="BG2347" i="1" s="1"/>
  <c r="U2347" i="1"/>
  <c r="AC2347" i="1" s="1"/>
  <c r="AM2347" i="1" s="1"/>
  <c r="BH2347" i="1" s="1"/>
  <c r="T2355" i="1"/>
  <c r="AB2355" i="1" s="1"/>
  <c r="AL2355" i="1" s="1"/>
  <c r="BG2355" i="1" s="1"/>
  <c r="U2355" i="1"/>
  <c r="AC2355" i="1" s="1"/>
  <c r="AM2355" i="1" s="1"/>
  <c r="BH2355" i="1" s="1"/>
  <c r="T2366" i="1"/>
  <c r="AB2366" i="1" s="1"/>
  <c r="AL2366" i="1" s="1"/>
  <c r="BG2366" i="1" s="1"/>
  <c r="U2366" i="1"/>
  <c r="AC2366" i="1" s="1"/>
  <c r="AM2366" i="1" s="1"/>
  <c r="BH2366" i="1" s="1"/>
  <c r="T2370" i="1"/>
  <c r="AB2370" i="1" s="1"/>
  <c r="AL2370" i="1" s="1"/>
  <c r="BG2370" i="1" s="1"/>
  <c r="U2370" i="1"/>
  <c r="AC2370" i="1" s="1"/>
  <c r="AM2370" i="1" s="1"/>
  <c r="BH2370" i="1" s="1"/>
  <c r="T2377" i="1"/>
  <c r="AB2377" i="1" s="1"/>
  <c r="AL2377" i="1" s="1"/>
  <c r="BG2377" i="1" s="1"/>
  <c r="U2377" i="1"/>
  <c r="AC2377" i="1" s="1"/>
  <c r="AM2377" i="1" s="1"/>
  <c r="BH2377" i="1" s="1"/>
  <c r="T2382" i="1"/>
  <c r="AB2382" i="1" s="1"/>
  <c r="AL2382" i="1" s="1"/>
  <c r="BG2382" i="1" s="1"/>
  <c r="U2382" i="1"/>
  <c r="AC2382" i="1" s="1"/>
  <c r="AM2382" i="1" s="1"/>
  <c r="BH2382" i="1" s="1"/>
  <c r="T2387" i="1"/>
  <c r="AB2387" i="1" s="1"/>
  <c r="AL2387" i="1" s="1"/>
  <c r="BG2387" i="1" s="1"/>
  <c r="U2387" i="1"/>
  <c r="AC2387" i="1" s="1"/>
  <c r="AM2387" i="1" s="1"/>
  <c r="BH2387" i="1" s="1"/>
  <c r="T2392" i="1"/>
  <c r="U2392" i="1"/>
  <c r="AC2392" i="1" s="1"/>
  <c r="AM2392" i="1" s="1"/>
  <c r="BH2392" i="1" s="1"/>
  <c r="T2396" i="1"/>
  <c r="U2396" i="1"/>
  <c r="AC2396" i="1" s="1"/>
  <c r="AM2396" i="1" s="1"/>
  <c r="BH2396" i="1" s="1"/>
  <c r="T2403" i="1"/>
  <c r="AB2403" i="1" s="1"/>
  <c r="AL2403" i="1" s="1"/>
  <c r="BG2403" i="1" s="1"/>
  <c r="U2403" i="1"/>
  <c r="AC2403" i="1" s="1"/>
  <c r="AM2403" i="1" s="1"/>
  <c r="BH2403" i="1" s="1"/>
  <c r="T2407" i="1"/>
  <c r="U2407" i="1"/>
  <c r="AC2407" i="1" s="1"/>
  <c r="AM2407" i="1" s="1"/>
  <c r="BH2407" i="1" s="1"/>
  <c r="T2415" i="1"/>
  <c r="AB2415" i="1" s="1"/>
  <c r="AL2415" i="1" s="1"/>
  <c r="BG2415" i="1" s="1"/>
  <c r="U2415" i="1"/>
  <c r="AC2415" i="1" s="1"/>
  <c r="AM2415" i="1" s="1"/>
  <c r="BH2415" i="1" s="1"/>
  <c r="T2421" i="1"/>
  <c r="AB2421" i="1" s="1"/>
  <c r="AL2421" i="1" s="1"/>
  <c r="BG2421" i="1" s="1"/>
  <c r="U2421" i="1"/>
  <c r="AC2421" i="1" s="1"/>
  <c r="AM2421" i="1" s="1"/>
  <c r="BH2421" i="1" s="1"/>
  <c r="T2427" i="1"/>
  <c r="U2427" i="1"/>
  <c r="AC2427" i="1" s="1"/>
  <c r="AM2427" i="1" s="1"/>
  <c r="BH2427" i="1" s="1"/>
  <c r="T2431" i="1"/>
  <c r="U2431" i="1"/>
  <c r="AC2431" i="1" s="1"/>
  <c r="AM2431" i="1" s="1"/>
  <c r="BH2431" i="1" s="1"/>
  <c r="T2437" i="1"/>
  <c r="U2437" i="1"/>
  <c r="AC2437" i="1" s="1"/>
  <c r="AM2437" i="1" s="1"/>
  <c r="BH2437" i="1" s="1"/>
  <c r="T2440" i="1"/>
  <c r="AB2440" i="1" s="1"/>
  <c r="AL2440" i="1" s="1"/>
  <c r="BG2440" i="1" s="1"/>
  <c r="U2440" i="1"/>
  <c r="AC2440" i="1" s="1"/>
  <c r="AM2440" i="1" s="1"/>
  <c r="BH2440" i="1" s="1"/>
  <c r="T2447" i="1"/>
  <c r="U2447" i="1"/>
  <c r="AC2447" i="1" s="1"/>
  <c r="AM2447" i="1" s="1"/>
  <c r="BH2447" i="1" s="1"/>
  <c r="T2448" i="1"/>
  <c r="AB2448" i="1" s="1"/>
  <c r="AL2448" i="1" s="1"/>
  <c r="BG2448" i="1" s="1"/>
  <c r="U2448" i="1"/>
  <c r="AC2448" i="1" s="1"/>
  <c r="AM2448" i="1" s="1"/>
  <c r="BH2448" i="1" s="1"/>
  <c r="T2451" i="1"/>
  <c r="U2451" i="1"/>
  <c r="AC2451" i="1" s="1"/>
  <c r="AM2451" i="1" s="1"/>
  <c r="BH2451" i="1" s="1"/>
  <c r="T2452" i="1"/>
  <c r="U2452" i="1"/>
  <c r="AC2452" i="1" s="1"/>
  <c r="AM2452" i="1" s="1"/>
  <c r="BH2452" i="1" s="1"/>
  <c r="T2455" i="1"/>
  <c r="AB2455" i="1" s="1"/>
  <c r="AL2455" i="1" s="1"/>
  <c r="BG2455" i="1" s="1"/>
  <c r="U2455" i="1"/>
  <c r="AC2455" i="1" s="1"/>
  <c r="AM2455" i="1" s="1"/>
  <c r="BH2455" i="1" s="1"/>
  <c r="T2456" i="1"/>
  <c r="AB2456" i="1" s="1"/>
  <c r="AL2456" i="1" s="1"/>
  <c r="BG2456" i="1" s="1"/>
  <c r="U2456" i="1"/>
  <c r="AC2456" i="1" s="1"/>
  <c r="AM2456" i="1" s="1"/>
  <c r="BH2456" i="1" s="1"/>
  <c r="T2464" i="1"/>
  <c r="AB2464" i="1" s="1"/>
  <c r="AL2464" i="1" s="1"/>
  <c r="BG2464" i="1" s="1"/>
  <c r="U2464" i="1"/>
  <c r="AC2464" i="1" s="1"/>
  <c r="AM2464" i="1" s="1"/>
  <c r="BH2464" i="1" s="1"/>
  <c r="T2471" i="1"/>
  <c r="AB2471" i="1" s="1"/>
  <c r="AL2471" i="1" s="1"/>
  <c r="BG2471" i="1" s="1"/>
  <c r="U2471" i="1"/>
  <c r="AC2471" i="1" s="1"/>
  <c r="AM2471" i="1" s="1"/>
  <c r="BH2471" i="1" s="1"/>
  <c r="T2473" i="1"/>
  <c r="AB2473" i="1" s="1"/>
  <c r="AL2473" i="1" s="1"/>
  <c r="BG2473" i="1" s="1"/>
  <c r="U2473" i="1"/>
  <c r="AC2473" i="1" s="1"/>
  <c r="AM2473" i="1" s="1"/>
  <c r="BH2473" i="1" s="1"/>
  <c r="T2480" i="1"/>
  <c r="AB2480" i="1" s="1"/>
  <c r="AL2480" i="1" s="1"/>
  <c r="BG2480" i="1" s="1"/>
  <c r="U2480" i="1"/>
  <c r="AC2480" i="1" s="1"/>
  <c r="AM2480" i="1" s="1"/>
  <c r="BH2480" i="1" s="1"/>
  <c r="T2486" i="1"/>
  <c r="U2486" i="1"/>
  <c r="AC2486" i="1" s="1"/>
  <c r="AM2486" i="1" s="1"/>
  <c r="BH2486" i="1" s="1"/>
  <c r="T2493" i="1"/>
  <c r="U2493" i="1"/>
  <c r="AC2493" i="1" s="1"/>
  <c r="AM2493" i="1" s="1"/>
  <c r="BH2493" i="1" s="1"/>
  <c r="T2498" i="1"/>
  <c r="U2498" i="1"/>
  <c r="AC2498" i="1" s="1"/>
  <c r="AM2498" i="1" s="1"/>
  <c r="BH2498" i="1" s="1"/>
  <c r="T2507" i="1"/>
  <c r="AB2507" i="1" s="1"/>
  <c r="AL2507" i="1" s="1"/>
  <c r="BG2507" i="1" s="1"/>
  <c r="U2507" i="1"/>
  <c r="AC2507" i="1" s="1"/>
  <c r="AM2507" i="1" s="1"/>
  <c r="BH2507" i="1" s="1"/>
  <c r="T2510" i="1"/>
  <c r="U2510" i="1"/>
  <c r="AC2510" i="1" s="1"/>
  <c r="AM2510" i="1" s="1"/>
  <c r="BH2510" i="1" s="1"/>
  <c r="T2511" i="1"/>
  <c r="U2511" i="1"/>
  <c r="AC2511" i="1" s="1"/>
  <c r="AM2511" i="1" s="1"/>
  <c r="BH2511" i="1" s="1"/>
  <c r="T2517" i="1"/>
  <c r="AB2517" i="1" s="1"/>
  <c r="AL2517" i="1" s="1"/>
  <c r="BG2517" i="1" s="1"/>
  <c r="U2517" i="1"/>
  <c r="AC2517" i="1" s="1"/>
  <c r="AM2517" i="1" s="1"/>
  <c r="BH2517" i="1" s="1"/>
  <c r="T2520" i="1"/>
  <c r="U2520" i="1"/>
  <c r="AC2520" i="1" s="1"/>
  <c r="AM2520" i="1" s="1"/>
  <c r="BH2520" i="1" s="1"/>
  <c r="T2521" i="1"/>
  <c r="AB2521" i="1" s="1"/>
  <c r="AL2521" i="1" s="1"/>
  <c r="BG2521" i="1" s="1"/>
  <c r="U2521" i="1"/>
  <c r="AC2521" i="1" s="1"/>
  <c r="AM2521" i="1" s="1"/>
  <c r="BH2521" i="1" s="1"/>
  <c r="T2524" i="1"/>
  <c r="AB2524" i="1" s="1"/>
  <c r="AL2524" i="1" s="1"/>
  <c r="BG2524" i="1" s="1"/>
  <c r="U2524" i="1"/>
  <c r="AC2524" i="1" s="1"/>
  <c r="AM2524" i="1" s="1"/>
  <c r="BH2524" i="1" s="1"/>
  <c r="T2525" i="1"/>
  <c r="U2525" i="1"/>
  <c r="AC2525" i="1" s="1"/>
  <c r="AM2525" i="1" s="1"/>
  <c r="BH2525" i="1" s="1"/>
  <c r="T2531" i="1"/>
  <c r="AB2531" i="1" s="1"/>
  <c r="AL2531" i="1" s="1"/>
  <c r="BG2531" i="1" s="1"/>
  <c r="U2531" i="1"/>
  <c r="AC2531" i="1" s="1"/>
  <c r="AM2531" i="1" s="1"/>
  <c r="BH2531" i="1" s="1"/>
  <c r="T2534" i="1"/>
  <c r="AB2534" i="1" s="1"/>
  <c r="AL2534" i="1" s="1"/>
  <c r="BG2534" i="1" s="1"/>
  <c r="U2534" i="1"/>
  <c r="AC2534" i="1" s="1"/>
  <c r="AM2534" i="1" s="1"/>
  <c r="BH2534" i="1" s="1"/>
  <c r="T2535" i="1"/>
  <c r="U2535" i="1"/>
  <c r="AC2535" i="1" s="1"/>
  <c r="AM2535" i="1" s="1"/>
  <c r="BH2535" i="1" s="1"/>
  <c r="T2538" i="1"/>
  <c r="AB2538" i="1" s="1"/>
  <c r="AL2538" i="1" s="1"/>
  <c r="BG2538" i="1" s="1"/>
  <c r="U2538" i="1"/>
  <c r="AC2538" i="1" s="1"/>
  <c r="AM2538" i="1" s="1"/>
  <c r="BH2538" i="1" s="1"/>
  <c r="T2543" i="1"/>
  <c r="AB2543" i="1" s="1"/>
  <c r="AL2543" i="1" s="1"/>
  <c r="BG2543" i="1" s="1"/>
  <c r="U2543" i="1"/>
  <c r="AC2543" i="1" s="1"/>
  <c r="AM2543" i="1" s="1"/>
  <c r="BH2543" i="1" s="1"/>
  <c r="T2548" i="1"/>
  <c r="AB2548" i="1" s="1"/>
  <c r="AL2548" i="1" s="1"/>
  <c r="BG2548" i="1" s="1"/>
  <c r="U2548" i="1"/>
  <c r="AC2548" i="1" s="1"/>
  <c r="AM2548" i="1" s="1"/>
  <c r="BH2548" i="1" s="1"/>
  <c r="T2552" i="1"/>
  <c r="AB2552" i="1" s="1"/>
  <c r="AL2552" i="1" s="1"/>
  <c r="BG2552" i="1" s="1"/>
  <c r="U2552" i="1"/>
  <c r="AC2552" i="1" s="1"/>
  <c r="AM2552" i="1" s="1"/>
  <c r="BH2552" i="1" s="1"/>
  <c r="T2553" i="1"/>
  <c r="U2553" i="1"/>
  <c r="AC2553" i="1" s="1"/>
  <c r="AM2553" i="1" s="1"/>
  <c r="BH2553" i="1" s="1"/>
  <c r="T2556" i="1"/>
  <c r="U2556" i="1"/>
  <c r="AC2556" i="1" s="1"/>
  <c r="AM2556" i="1" s="1"/>
  <c r="BH2556" i="1" s="1"/>
  <c r="T2558" i="1"/>
  <c r="AB2558" i="1" s="1"/>
  <c r="AL2558" i="1" s="1"/>
  <c r="BG2558" i="1" s="1"/>
  <c r="U2558" i="1"/>
  <c r="AC2558" i="1" s="1"/>
  <c r="AM2558" i="1" s="1"/>
  <c r="BH2558" i="1" s="1"/>
  <c r="T2563" i="1"/>
  <c r="AB2563" i="1" s="1"/>
  <c r="AL2563" i="1" s="1"/>
  <c r="BG2563" i="1" s="1"/>
  <c r="U2563" i="1"/>
  <c r="AC2563" i="1" s="1"/>
  <c r="AM2563" i="1" s="1"/>
  <c r="BH2563" i="1" s="1"/>
  <c r="T2564" i="1"/>
  <c r="AB2564" i="1" s="1"/>
  <c r="AL2564" i="1" s="1"/>
  <c r="BG2564" i="1" s="1"/>
  <c r="U2564" i="1"/>
  <c r="AC2564" i="1" s="1"/>
  <c r="AM2564" i="1" s="1"/>
  <c r="BH2564" i="1" s="1"/>
  <c r="T2574" i="1"/>
  <c r="AB2574" i="1" s="1"/>
  <c r="AL2574" i="1" s="1"/>
  <c r="BG2574" i="1" s="1"/>
  <c r="U2574" i="1"/>
  <c r="AC2574" i="1" s="1"/>
  <c r="AM2574" i="1" s="1"/>
  <c r="BH2574" i="1" s="1"/>
  <c r="T2575" i="1"/>
  <c r="U2575" i="1"/>
  <c r="AC2575" i="1" s="1"/>
  <c r="AM2575" i="1" s="1"/>
  <c r="BH2575" i="1" s="1"/>
  <c r="T2586" i="1"/>
  <c r="U2586" i="1"/>
  <c r="AC2586" i="1" s="1"/>
  <c r="AM2586" i="1" s="1"/>
  <c r="BH2586" i="1" s="1"/>
  <c r="T2590" i="1"/>
  <c r="AB2590" i="1" s="1"/>
  <c r="AL2590" i="1" s="1"/>
  <c r="BG2590" i="1" s="1"/>
  <c r="U2590" i="1"/>
  <c r="AC2590" i="1" s="1"/>
  <c r="AM2590" i="1" s="1"/>
  <c r="BH2590" i="1" s="1"/>
  <c r="T2602" i="1"/>
  <c r="AB2602" i="1" s="1"/>
  <c r="AL2602" i="1" s="1"/>
  <c r="BG2602" i="1" s="1"/>
  <c r="U2602" i="1"/>
  <c r="AC2602" i="1" s="1"/>
  <c r="AM2602" i="1" s="1"/>
  <c r="BH2602" i="1" s="1"/>
  <c r="T2607" i="1"/>
  <c r="AB2607" i="1" s="1"/>
  <c r="AL2607" i="1" s="1"/>
  <c r="BG2607" i="1" s="1"/>
  <c r="U2607" i="1"/>
  <c r="AC2607" i="1" s="1"/>
  <c r="AM2607" i="1" s="1"/>
  <c r="BH2607" i="1" s="1"/>
  <c r="T2612" i="1"/>
  <c r="AB2612" i="1" s="1"/>
  <c r="AL2612" i="1" s="1"/>
  <c r="BG2612" i="1" s="1"/>
  <c r="U2612" i="1"/>
  <c r="AC2612" i="1" s="1"/>
  <c r="AM2612" i="1" s="1"/>
  <c r="BH2612" i="1" s="1"/>
  <c r="T2616" i="1"/>
  <c r="U2616" i="1"/>
  <c r="AC2616" i="1" s="1"/>
  <c r="AM2616" i="1" s="1"/>
  <c r="BH2616" i="1" s="1"/>
  <c r="T2623" i="1"/>
  <c r="U2623" i="1"/>
  <c r="AC2623" i="1" s="1"/>
  <c r="AM2623" i="1" s="1"/>
  <c r="BH2623" i="1" s="1"/>
  <c r="T2627" i="1"/>
  <c r="U2627" i="1"/>
  <c r="AC2627" i="1" s="1"/>
  <c r="AM2627" i="1" s="1"/>
  <c r="BH2627" i="1" s="1"/>
  <c r="T2635" i="1"/>
  <c r="AB2635" i="1" s="1"/>
  <c r="AL2635" i="1" s="1"/>
  <c r="BG2635" i="1" s="1"/>
  <c r="U2635" i="1"/>
  <c r="AC2635" i="1" s="1"/>
  <c r="AM2635" i="1" s="1"/>
  <c r="BH2635" i="1" s="1"/>
  <c r="T2641" i="1"/>
  <c r="U2641" i="1"/>
  <c r="AC2641" i="1" s="1"/>
  <c r="AM2641" i="1" s="1"/>
  <c r="BH2641" i="1" s="1"/>
  <c r="T2647" i="1"/>
  <c r="U2647" i="1"/>
  <c r="AC2647" i="1" s="1"/>
  <c r="AM2647" i="1" s="1"/>
  <c r="BH2647" i="1" s="1"/>
  <c r="T2651" i="1"/>
  <c r="U2651" i="1"/>
  <c r="AC2651" i="1" s="1"/>
  <c r="AM2651" i="1" s="1"/>
  <c r="BH2651" i="1" s="1"/>
  <c r="T2655" i="1"/>
  <c r="U2655" i="1"/>
  <c r="AC2655" i="1" s="1"/>
  <c r="AM2655" i="1" s="1"/>
  <c r="BH2655" i="1" s="1"/>
  <c r="T2661" i="1"/>
  <c r="U2661" i="1"/>
  <c r="AC2661" i="1" s="1"/>
  <c r="AM2661" i="1" s="1"/>
  <c r="BH2661" i="1" s="1"/>
  <c r="T2668" i="1"/>
  <c r="U2668" i="1"/>
  <c r="AC2668" i="1" s="1"/>
  <c r="AM2668" i="1" s="1"/>
  <c r="BH2668" i="1" s="1"/>
  <c r="T2671" i="1"/>
  <c r="U2671" i="1"/>
  <c r="AC2671" i="1" s="1"/>
  <c r="AM2671" i="1" s="1"/>
  <c r="BH2671" i="1" s="1"/>
  <c r="T2672" i="1"/>
  <c r="U2672" i="1"/>
  <c r="AC2672" i="1" s="1"/>
  <c r="AM2672" i="1" s="1"/>
  <c r="BH2672" i="1" s="1"/>
  <c r="T2675" i="1"/>
  <c r="U2675" i="1"/>
  <c r="AC2675" i="1" s="1"/>
  <c r="AM2675" i="1" s="1"/>
  <c r="BH2675" i="1" s="1"/>
  <c r="T2676" i="1"/>
  <c r="U2676" i="1"/>
  <c r="AC2676" i="1" s="1"/>
  <c r="AM2676" i="1" s="1"/>
  <c r="BH2676" i="1" s="1"/>
  <c r="T2684" i="1"/>
  <c r="AB2684" i="1" s="1"/>
  <c r="AL2684" i="1" s="1"/>
  <c r="BG2684" i="1" s="1"/>
  <c r="U2684" i="1"/>
  <c r="AC2684" i="1" s="1"/>
  <c r="AM2684" i="1" s="1"/>
  <c r="BH2684" i="1" s="1"/>
  <c r="T2691" i="1"/>
  <c r="AB2691" i="1" s="1"/>
  <c r="AL2691" i="1" s="1"/>
  <c r="BG2691" i="1" s="1"/>
  <c r="U2691" i="1"/>
  <c r="AC2691" i="1" s="1"/>
  <c r="AM2691" i="1" s="1"/>
  <c r="BH2691" i="1" s="1"/>
  <c r="T2693" i="1"/>
  <c r="U2693" i="1"/>
  <c r="AC2693" i="1" s="1"/>
  <c r="AM2693" i="1" s="1"/>
  <c r="BH2693" i="1" s="1"/>
  <c r="T2700" i="1"/>
  <c r="U2700" i="1"/>
  <c r="AC2700" i="1" s="1"/>
  <c r="AM2700" i="1" s="1"/>
  <c r="BH2700" i="1" s="1"/>
  <c r="T2706" i="1"/>
  <c r="U2706" i="1"/>
  <c r="AC2706" i="1" s="1"/>
  <c r="AM2706" i="1" s="1"/>
  <c r="BH2706" i="1" s="1"/>
  <c r="T2709" i="1"/>
  <c r="U2709" i="1"/>
  <c r="AC2709" i="1" s="1"/>
  <c r="AM2709" i="1" s="1"/>
  <c r="BH2709" i="1" s="1"/>
  <c r="T2710" i="1"/>
  <c r="U2710" i="1"/>
  <c r="AC2710" i="1" s="1"/>
  <c r="AM2710" i="1" s="1"/>
  <c r="BH2710" i="1" s="1"/>
  <c r="T2718" i="1"/>
  <c r="U2718" i="1"/>
  <c r="AC2718" i="1" s="1"/>
  <c r="AM2718" i="1" s="1"/>
  <c r="BH2718" i="1" s="1"/>
  <c r="T2719" i="1"/>
  <c r="AB2719" i="1" s="1"/>
  <c r="AL2719" i="1" s="1"/>
  <c r="BG2719" i="1" s="1"/>
  <c r="U2719" i="1"/>
  <c r="AC2719" i="1" s="1"/>
  <c r="AM2719" i="1" s="1"/>
  <c r="BH2719" i="1" s="1"/>
  <c r="T2725" i="1"/>
  <c r="U2725" i="1"/>
  <c r="AC2725" i="1" s="1"/>
  <c r="AM2725" i="1" s="1"/>
  <c r="BH2725" i="1" s="1"/>
  <c r="T2731" i="1"/>
  <c r="U2731" i="1"/>
  <c r="AC2731" i="1" s="1"/>
  <c r="AM2731" i="1" s="1"/>
  <c r="BH2731" i="1" s="1"/>
  <c r="T2736" i="1"/>
  <c r="U2736" i="1"/>
  <c r="AC2736" i="1" s="1"/>
  <c r="AM2736" i="1" s="1"/>
  <c r="BH2736" i="1" s="1"/>
  <c r="T2745" i="1"/>
  <c r="AB2745" i="1" s="1"/>
  <c r="AL2745" i="1" s="1"/>
  <c r="BG2745" i="1" s="1"/>
  <c r="U2745" i="1"/>
  <c r="AC2745" i="1" s="1"/>
  <c r="AM2745" i="1" s="1"/>
  <c r="BH2745" i="1" s="1"/>
  <c r="T2748" i="1"/>
  <c r="U2748" i="1"/>
  <c r="AC2748" i="1" s="1"/>
  <c r="AM2748" i="1" s="1"/>
  <c r="BH2748" i="1" s="1"/>
  <c r="T2749" i="1"/>
  <c r="U2749" i="1"/>
  <c r="AC2749" i="1" s="1"/>
  <c r="AM2749" i="1" s="1"/>
  <c r="BH2749" i="1" s="1"/>
  <c r="T2755" i="1"/>
  <c r="AB2755" i="1" s="1"/>
  <c r="AL2755" i="1" s="1"/>
  <c r="BG2755" i="1" s="1"/>
  <c r="U2755" i="1"/>
  <c r="AC2755" i="1" s="1"/>
  <c r="AM2755" i="1" s="1"/>
  <c r="BH2755" i="1" s="1"/>
  <c r="T2756" i="1"/>
  <c r="U2756" i="1"/>
  <c r="AC2756" i="1" s="1"/>
  <c r="AM2756" i="1" s="1"/>
  <c r="BH2756" i="1" s="1"/>
  <c r="T2759" i="1"/>
  <c r="U2759" i="1"/>
  <c r="AC2759" i="1" s="1"/>
  <c r="AM2759" i="1" s="1"/>
  <c r="BH2759" i="1" s="1"/>
  <c r="T2760" i="1"/>
  <c r="U2760" i="1"/>
  <c r="AC2760" i="1" s="1"/>
  <c r="AM2760" i="1" s="1"/>
  <c r="BH2760" i="1" s="1"/>
  <c r="T2763" i="1"/>
  <c r="U2763" i="1"/>
  <c r="AC2763" i="1" s="1"/>
  <c r="AM2763" i="1" s="1"/>
  <c r="BH2763" i="1" s="1"/>
  <c r="T2764" i="1"/>
  <c r="U2764" i="1"/>
  <c r="AC2764" i="1" s="1"/>
  <c r="AM2764" i="1" s="1"/>
  <c r="BH2764" i="1" s="1"/>
  <c r="T2770" i="1"/>
  <c r="U2770" i="1"/>
  <c r="AC2770" i="1" s="1"/>
  <c r="AM2770" i="1" s="1"/>
  <c r="BH2770" i="1" s="1"/>
  <c r="T2773" i="1"/>
  <c r="U2773" i="1"/>
  <c r="AC2773" i="1" s="1"/>
  <c r="AM2773" i="1" s="1"/>
  <c r="BH2773" i="1" s="1"/>
  <c r="T2774" i="1"/>
  <c r="AB2774" i="1" s="1"/>
  <c r="AL2774" i="1" s="1"/>
  <c r="BG2774" i="1" s="1"/>
  <c r="U2774" i="1"/>
  <c r="AC2774" i="1" s="1"/>
  <c r="AM2774" i="1" s="1"/>
  <c r="BH2774" i="1" s="1"/>
  <c r="T2777" i="1"/>
  <c r="U2777" i="1"/>
  <c r="AC2777" i="1" s="1"/>
  <c r="AM2777" i="1" s="1"/>
  <c r="BH2777" i="1" s="1"/>
  <c r="T2782" i="1"/>
  <c r="U2782" i="1"/>
  <c r="AC2782" i="1" s="1"/>
  <c r="AM2782" i="1" s="1"/>
  <c r="BH2782" i="1" s="1"/>
  <c r="T2786" i="1"/>
  <c r="U2786" i="1"/>
  <c r="AC2786" i="1" s="1"/>
  <c r="AM2786" i="1" s="1"/>
  <c r="BH2786" i="1" s="1"/>
  <c r="T2787" i="1"/>
  <c r="U2787" i="1"/>
  <c r="AC2787" i="1" s="1"/>
  <c r="AM2787" i="1" s="1"/>
  <c r="BH2787" i="1" s="1"/>
  <c r="T2790" i="1"/>
  <c r="U2790" i="1"/>
  <c r="AC2790" i="1" s="1"/>
  <c r="AM2790" i="1" s="1"/>
  <c r="BH2790" i="1" s="1"/>
  <c r="T2793" i="1"/>
  <c r="U2793" i="1"/>
  <c r="AC2793" i="1" s="1"/>
  <c r="AM2793" i="1" s="1"/>
  <c r="BH2793" i="1" s="1"/>
  <c r="T2795" i="1"/>
  <c r="U2795" i="1"/>
  <c r="AC2795" i="1" s="1"/>
  <c r="AM2795" i="1" s="1"/>
  <c r="BH2795" i="1" s="1"/>
  <c r="T2800" i="1"/>
  <c r="U2800" i="1"/>
  <c r="AC2800" i="1" s="1"/>
  <c r="AM2800" i="1" s="1"/>
  <c r="BH2800" i="1" s="1"/>
  <c r="T2808" i="1"/>
  <c r="U2808" i="1"/>
  <c r="AC2808" i="1" s="1"/>
  <c r="AM2808" i="1" s="1"/>
  <c r="BH2808" i="1" s="1"/>
  <c r="T2819" i="1"/>
  <c r="U2819" i="1"/>
  <c r="AC2819" i="1" s="1"/>
  <c r="AM2819" i="1" s="1"/>
  <c r="BH2819" i="1" s="1"/>
  <c r="T2823" i="1"/>
  <c r="U2823" i="1"/>
  <c r="AC2823" i="1" s="1"/>
  <c r="AM2823" i="1" s="1"/>
  <c r="BH2823" i="1" s="1"/>
  <c r="T2831" i="1"/>
  <c r="U2831" i="1"/>
  <c r="AC2831" i="1" s="1"/>
  <c r="AM2831" i="1" s="1"/>
  <c r="BH2831" i="1" s="1"/>
  <c r="T2836" i="1"/>
  <c r="U2836" i="1"/>
  <c r="AC2836" i="1" s="1"/>
  <c r="AM2836" i="1" s="1"/>
  <c r="BH2836" i="1" s="1"/>
  <c r="T2840" i="1"/>
  <c r="U2840" i="1"/>
  <c r="AC2840" i="1" s="1"/>
  <c r="AM2840" i="1" s="1"/>
  <c r="BH2840" i="1" s="1"/>
  <c r="T2844" i="1"/>
  <c r="U2844" i="1"/>
  <c r="AC2844" i="1" s="1"/>
  <c r="AM2844" i="1" s="1"/>
  <c r="BH2844" i="1" s="1"/>
  <c r="T2851" i="1"/>
  <c r="U2851" i="1"/>
  <c r="AC2851" i="1" s="1"/>
  <c r="AM2851" i="1" s="1"/>
  <c r="BH2851" i="1" s="1"/>
  <c r="T2855" i="1"/>
  <c r="U2855" i="1"/>
  <c r="AC2855" i="1" s="1"/>
  <c r="AM2855" i="1" s="1"/>
  <c r="BH2855" i="1" s="1"/>
  <c r="T2863" i="1"/>
  <c r="AB2863" i="1" s="1"/>
  <c r="AL2863" i="1" s="1"/>
  <c r="BG2863" i="1" s="1"/>
  <c r="U2863" i="1"/>
  <c r="AC2863" i="1" s="1"/>
  <c r="AM2863" i="1" s="1"/>
  <c r="BH2863" i="1" s="1"/>
  <c r="T2869" i="1"/>
  <c r="AB2869" i="1" s="1"/>
  <c r="AL2869" i="1" s="1"/>
  <c r="BG2869" i="1" s="1"/>
  <c r="U2869" i="1"/>
  <c r="AC2869" i="1" s="1"/>
  <c r="AM2869" i="1" s="1"/>
  <c r="BH2869" i="1" s="1"/>
  <c r="T2875" i="1"/>
  <c r="AB2875" i="1" s="1"/>
  <c r="AL2875" i="1" s="1"/>
  <c r="BG2875" i="1" s="1"/>
  <c r="U2875" i="1"/>
  <c r="AC2875" i="1" s="1"/>
  <c r="AM2875" i="1" s="1"/>
  <c r="BH2875" i="1" s="1"/>
  <c r="T2879" i="1"/>
  <c r="U2879" i="1"/>
  <c r="AC2879" i="1" s="1"/>
  <c r="AM2879" i="1" s="1"/>
  <c r="BH2879" i="1" s="1"/>
  <c r="T2883" i="1"/>
  <c r="U2883" i="1"/>
  <c r="AC2883" i="1" s="1"/>
  <c r="AM2883" i="1" s="1"/>
  <c r="BH2883" i="1" s="1"/>
  <c r="T2893" i="1"/>
  <c r="U2893" i="1"/>
  <c r="AC2893" i="1" s="1"/>
  <c r="AM2893" i="1" s="1"/>
  <c r="BH2893" i="1" s="1"/>
  <c r="T2900" i="1"/>
  <c r="U2900" i="1"/>
  <c r="AC2900" i="1" s="1"/>
  <c r="AM2900" i="1" s="1"/>
  <c r="BH2900" i="1" s="1"/>
  <c r="T2901" i="1"/>
  <c r="U2901" i="1"/>
  <c r="AC2901" i="1" s="1"/>
  <c r="AM2901" i="1" s="1"/>
  <c r="BH2901" i="1" s="1"/>
  <c r="T2904" i="1"/>
  <c r="AB2904" i="1" s="1"/>
  <c r="AL2904" i="1" s="1"/>
  <c r="BG2904" i="1" s="1"/>
  <c r="U2904" i="1"/>
  <c r="AC2904" i="1" s="1"/>
  <c r="AM2904" i="1" s="1"/>
  <c r="BH2904" i="1" s="1"/>
  <c r="T2905" i="1"/>
  <c r="U2905" i="1"/>
  <c r="AC2905" i="1" s="1"/>
  <c r="AM2905" i="1" s="1"/>
  <c r="BH2905" i="1" s="1"/>
  <c r="T2908" i="1"/>
  <c r="U2908" i="1"/>
  <c r="AC2908" i="1" s="1"/>
  <c r="AM2908" i="1" s="1"/>
  <c r="BH2908" i="1" s="1"/>
  <c r="T2916" i="1"/>
  <c r="U2916" i="1"/>
  <c r="AC2916" i="1" s="1"/>
  <c r="AM2916" i="1" s="1"/>
  <c r="BH2916" i="1" s="1"/>
  <c r="T2923" i="1"/>
  <c r="U2923" i="1"/>
  <c r="AC2923" i="1" s="1"/>
  <c r="AM2923" i="1" s="1"/>
  <c r="BH2923" i="1" s="1"/>
  <c r="T2925" i="1"/>
  <c r="U2925" i="1"/>
  <c r="AC2925" i="1" s="1"/>
  <c r="AM2925" i="1" s="1"/>
  <c r="BH2925" i="1" s="1"/>
  <c r="T2932" i="1"/>
  <c r="U2932" i="1"/>
  <c r="AC2932" i="1" s="1"/>
  <c r="AM2932" i="1" s="1"/>
  <c r="BH2932" i="1" s="1"/>
  <c r="T2935" i="1"/>
  <c r="U2935" i="1"/>
  <c r="AC2935" i="1" s="1"/>
  <c r="AM2935" i="1" s="1"/>
  <c r="BH2935" i="1" s="1"/>
  <c r="T2937" i="1"/>
  <c r="U2937" i="1"/>
  <c r="AC2937" i="1" s="1"/>
  <c r="AM2937" i="1" s="1"/>
  <c r="BH2937" i="1" s="1"/>
  <c r="T2943" i="1"/>
  <c r="U2943" i="1"/>
  <c r="AC2943" i="1" s="1"/>
  <c r="AM2943" i="1" s="1"/>
  <c r="BH2943" i="1" s="1"/>
  <c r="T2946" i="1"/>
  <c r="U2946" i="1"/>
  <c r="AC2946" i="1" s="1"/>
  <c r="AM2946" i="1" s="1"/>
  <c r="BH2946" i="1" s="1"/>
  <c r="T2947" i="1"/>
  <c r="U2947" i="1"/>
  <c r="AC2947" i="1" s="1"/>
  <c r="AM2947" i="1" s="1"/>
  <c r="BH2947" i="1" s="1"/>
  <c r="T2949" i="1"/>
  <c r="U2949" i="1"/>
  <c r="AC2949" i="1" s="1"/>
  <c r="AM2949" i="1" s="1"/>
  <c r="BH2949" i="1" s="1"/>
  <c r="T2950" i="1"/>
  <c r="U2950" i="1"/>
  <c r="AC2950" i="1" s="1"/>
  <c r="AM2950" i="1" s="1"/>
  <c r="BH2950" i="1" s="1"/>
  <c r="T2962" i="1"/>
  <c r="AB2962" i="1" s="1"/>
  <c r="AL2962" i="1" s="1"/>
  <c r="BG2962" i="1" s="1"/>
  <c r="U2962" i="1"/>
  <c r="AC2962" i="1" s="1"/>
  <c r="AM2962" i="1" s="1"/>
  <c r="BH2962" i="1" s="1"/>
  <c r="T2971" i="1"/>
  <c r="U2971" i="1"/>
  <c r="AC2971" i="1" s="1"/>
  <c r="AM2971" i="1" s="1"/>
  <c r="BH2971" i="1" s="1"/>
  <c r="T2972" i="1"/>
  <c r="U2972" i="1"/>
  <c r="AC2972" i="1" s="1"/>
  <c r="AM2972" i="1" s="1"/>
  <c r="BH2972" i="1" s="1"/>
  <c r="T2975" i="1"/>
  <c r="U2975" i="1"/>
  <c r="AC2975" i="1" s="1"/>
  <c r="AM2975" i="1" s="1"/>
  <c r="BH2975" i="1" s="1"/>
  <c r="T2976" i="1"/>
  <c r="U2976" i="1"/>
  <c r="AC2976" i="1" s="1"/>
  <c r="AM2976" i="1" s="1"/>
  <c r="BH2976" i="1" s="1"/>
  <c r="T2979" i="1"/>
  <c r="U2979" i="1"/>
  <c r="AC2979" i="1" s="1"/>
  <c r="AM2979" i="1" s="1"/>
  <c r="BH2979" i="1" s="1"/>
  <c r="T2980" i="1"/>
  <c r="AB2980" i="1" s="1"/>
  <c r="AL2980" i="1" s="1"/>
  <c r="BG2980" i="1" s="1"/>
  <c r="U2980" i="1"/>
  <c r="AC2980" i="1" s="1"/>
  <c r="AM2980" i="1" s="1"/>
  <c r="BH2980" i="1" s="1"/>
  <c r="T2986" i="1"/>
  <c r="U2986" i="1"/>
  <c r="AC2986" i="1" s="1"/>
  <c r="AM2986" i="1" s="1"/>
  <c r="BH2986" i="1" s="1"/>
  <c r="T2989" i="1"/>
  <c r="AB2989" i="1" s="1"/>
  <c r="AL2989" i="1" s="1"/>
  <c r="BG2989" i="1" s="1"/>
  <c r="U2989" i="1"/>
  <c r="AC2989" i="1" s="1"/>
  <c r="AM2989" i="1" s="1"/>
  <c r="BH2989" i="1" s="1"/>
  <c r="T2990" i="1"/>
  <c r="U2990" i="1"/>
  <c r="AC2990" i="1" s="1"/>
  <c r="AM2990" i="1" s="1"/>
  <c r="BH2990" i="1" s="1"/>
  <c r="T2995" i="1"/>
  <c r="U2995" i="1"/>
  <c r="AC2995" i="1" s="1"/>
  <c r="AM2995" i="1" s="1"/>
  <c r="BH2995" i="1" s="1"/>
  <c r="T2998" i="1"/>
  <c r="U2998" i="1"/>
  <c r="AC2998" i="1" s="1"/>
  <c r="AM2998" i="1" s="1"/>
  <c r="BH2998" i="1" s="1"/>
  <c r="T3000" i="1"/>
  <c r="U3000" i="1"/>
  <c r="AC3000" i="1" s="1"/>
  <c r="AM3000" i="1" s="1"/>
  <c r="BH3000" i="1" s="1"/>
  <c r="T3008" i="1"/>
  <c r="AB3008" i="1" s="1"/>
  <c r="AL3008" i="1" s="1"/>
  <c r="BG3008" i="1" s="1"/>
  <c r="U3008" i="1"/>
  <c r="AC3008" i="1" s="1"/>
  <c r="AM3008" i="1" s="1"/>
  <c r="BH3008" i="1" s="1"/>
  <c r="T3014" i="1"/>
  <c r="U3014" i="1"/>
  <c r="AC3014" i="1" s="1"/>
  <c r="AM3014" i="1" s="1"/>
  <c r="BH3014" i="1" s="1"/>
  <c r="T3017" i="1"/>
  <c r="U3017" i="1"/>
  <c r="AC3017" i="1" s="1"/>
  <c r="AM3017" i="1" s="1"/>
  <c r="BH3017" i="1" s="1"/>
  <c r="T3024" i="1"/>
  <c r="U3024" i="1"/>
  <c r="AC3024" i="1" s="1"/>
  <c r="AM3024" i="1" s="1"/>
  <c r="BH3024" i="1" s="1"/>
  <c r="T3029" i="1"/>
  <c r="U3029" i="1"/>
  <c r="AC3029" i="1" s="1"/>
  <c r="AM3029" i="1" s="1"/>
  <c r="BH3029" i="1" s="1"/>
  <c r="T3034" i="1"/>
  <c r="U3034" i="1"/>
  <c r="AC3034" i="1" s="1"/>
  <c r="AM3034" i="1" s="1"/>
  <c r="BH3034" i="1" s="1"/>
  <c r="T3038" i="1"/>
  <c r="AB3038" i="1" s="1"/>
  <c r="AL3038" i="1" s="1"/>
  <c r="BG3038" i="1" s="1"/>
  <c r="U3038" i="1"/>
  <c r="AC3038" i="1" s="1"/>
  <c r="AM3038" i="1" s="1"/>
  <c r="BH3038" i="1" s="1"/>
  <c r="T3045" i="1"/>
  <c r="U3045" i="1"/>
  <c r="AC3045" i="1" s="1"/>
  <c r="AM3045" i="1" s="1"/>
  <c r="BH3045" i="1" s="1"/>
  <c r="T3049" i="1"/>
  <c r="U3049" i="1"/>
  <c r="AC3049" i="1" s="1"/>
  <c r="AM3049" i="1" s="1"/>
  <c r="BH3049" i="1" s="1"/>
  <c r="T3056" i="1"/>
  <c r="U3056" i="1"/>
  <c r="AC3056" i="1" s="1"/>
  <c r="AM3056" i="1" s="1"/>
  <c r="BH3056" i="1" s="1"/>
  <c r="T3062" i="1"/>
  <c r="U3062" i="1"/>
  <c r="AC3062" i="1" s="1"/>
  <c r="AM3062" i="1" s="1"/>
  <c r="BH3062" i="1" s="1"/>
  <c r="T3066" i="1"/>
  <c r="U3066" i="1"/>
  <c r="AC3066" i="1" s="1"/>
  <c r="AM3066" i="1" s="1"/>
  <c r="BH3066" i="1" s="1"/>
  <c r="T3070" i="1"/>
  <c r="U3070" i="1"/>
  <c r="AC3070" i="1" s="1"/>
  <c r="AM3070" i="1" s="1"/>
  <c r="BH3070" i="1" s="1"/>
  <c r="T3076" i="1"/>
  <c r="U3076" i="1"/>
  <c r="AC3076" i="1" s="1"/>
  <c r="AM3076" i="1" s="1"/>
  <c r="BH3076" i="1" s="1"/>
  <c r="T3079" i="1"/>
  <c r="U3079" i="1"/>
  <c r="AC3079" i="1" s="1"/>
  <c r="AM3079" i="1" s="1"/>
  <c r="BH3079" i="1" s="1"/>
  <c r="T3086" i="1"/>
  <c r="U3086" i="1"/>
  <c r="AC3086" i="1" s="1"/>
  <c r="AM3086" i="1" s="1"/>
  <c r="BH3086" i="1" s="1"/>
  <c r="T3089" i="1"/>
  <c r="U3089" i="1"/>
  <c r="AC3089" i="1" s="1"/>
  <c r="AM3089" i="1" s="1"/>
  <c r="BH3089" i="1" s="1"/>
  <c r="T3090" i="1"/>
  <c r="AB3090" i="1" s="1"/>
  <c r="AL3090" i="1" s="1"/>
  <c r="BG3090" i="1" s="1"/>
  <c r="U3090" i="1"/>
  <c r="AC3090" i="1" s="1"/>
  <c r="AM3090" i="1" s="1"/>
  <c r="BH3090" i="1" s="1"/>
  <c r="T3093" i="1"/>
  <c r="U3093" i="1"/>
  <c r="AC3093" i="1" s="1"/>
  <c r="AM3093" i="1" s="1"/>
  <c r="BH3093" i="1" s="1"/>
  <c r="T3100" i="1"/>
  <c r="U3100" i="1"/>
  <c r="AC3100" i="1" s="1"/>
  <c r="AM3100" i="1" s="1"/>
  <c r="BH3100" i="1" s="1"/>
  <c r="T3102" i="1"/>
  <c r="U3102" i="1"/>
  <c r="AC3102" i="1" s="1"/>
  <c r="AM3102" i="1" s="1"/>
  <c r="BH3102" i="1" s="1"/>
  <c r="T3109" i="1"/>
  <c r="U3109" i="1"/>
  <c r="AC3109" i="1" s="1"/>
  <c r="AM3109" i="1" s="1"/>
  <c r="BH3109" i="1" s="1"/>
  <c r="T3115" i="1"/>
  <c r="U3115" i="1"/>
  <c r="AC3115" i="1" s="1"/>
  <c r="AM3115" i="1" s="1"/>
  <c r="BH3115" i="1" s="1"/>
  <c r="T3118" i="1"/>
  <c r="U3118" i="1"/>
  <c r="AC3118" i="1" s="1"/>
  <c r="AM3118" i="1" s="1"/>
  <c r="BH3118" i="1" s="1"/>
  <c r="T3119" i="1"/>
  <c r="AB3119" i="1" s="1"/>
  <c r="AL3119" i="1" s="1"/>
  <c r="BG3119" i="1" s="1"/>
  <c r="U3119" i="1"/>
  <c r="AC3119" i="1" s="1"/>
  <c r="AM3119" i="1" s="1"/>
  <c r="BH3119" i="1" s="1"/>
  <c r="T3121" i="1"/>
  <c r="U3121" i="1"/>
  <c r="AC3121" i="1" s="1"/>
  <c r="AM3121" i="1" s="1"/>
  <c r="BH3121" i="1" s="1"/>
  <c r="T3122" i="1"/>
  <c r="U3122" i="1"/>
  <c r="AC3122" i="1" s="1"/>
  <c r="AM3122" i="1" s="1"/>
  <c r="BH3122" i="1" s="1"/>
  <c r="T3129" i="1"/>
  <c r="U3129" i="1"/>
  <c r="AC3129" i="1" s="1"/>
  <c r="AM3129" i="1" s="1"/>
  <c r="BH3129" i="1" s="1"/>
  <c r="T3145" i="1"/>
  <c r="T3148" i="1"/>
  <c r="U3148" i="1"/>
  <c r="AC3148" i="1" s="1"/>
  <c r="AM3148" i="1" s="1"/>
  <c r="BH3148" i="1" s="1"/>
  <c r="T3151" i="1"/>
  <c r="AB3151" i="1" s="1"/>
  <c r="AL3151" i="1" s="1"/>
  <c r="BG3151" i="1" s="1"/>
  <c r="U3151" i="1"/>
  <c r="AC3151" i="1" s="1"/>
  <c r="AM3151" i="1" s="1"/>
  <c r="BH3151" i="1" s="1"/>
  <c r="T3175" i="1"/>
  <c r="AB3175" i="1" s="1"/>
  <c r="AL3175" i="1" s="1"/>
  <c r="BG3175" i="1" s="1"/>
  <c r="U3175" i="1"/>
  <c r="AC3175" i="1" s="1"/>
  <c r="AM3175" i="1" s="1"/>
  <c r="BH3175" i="1" s="1"/>
  <c r="T3187" i="1"/>
  <c r="U3187" i="1"/>
  <c r="AC3187" i="1" s="1"/>
  <c r="AM3187" i="1" s="1"/>
  <c r="BH3187" i="1" s="1"/>
  <c r="T3191" i="1"/>
  <c r="U3191" i="1"/>
  <c r="AC3191" i="1" s="1"/>
  <c r="AM3191" i="1" s="1"/>
  <c r="BH3191" i="1" s="1"/>
  <c r="T3195" i="1"/>
  <c r="U3195" i="1"/>
  <c r="AC3195" i="1" s="1"/>
  <c r="AM3195" i="1" s="1"/>
  <c r="BH3195" i="1" s="1"/>
  <c r="T3197" i="1"/>
  <c r="AB3197" i="1" s="1"/>
  <c r="AL3197" i="1" s="1"/>
  <c r="BG3197" i="1" s="1"/>
  <c r="U3197" i="1"/>
  <c r="AC3197" i="1" s="1"/>
  <c r="AM3197" i="1" s="1"/>
  <c r="BH3197" i="1" s="1"/>
  <c r="T3202" i="1"/>
  <c r="AB3202" i="1" s="1"/>
  <c r="AL3202" i="1" s="1"/>
  <c r="BG3202" i="1" s="1"/>
  <c r="U3202" i="1"/>
  <c r="AC3202" i="1" s="1"/>
  <c r="AM3202" i="1" s="1"/>
  <c r="BH3202" i="1" s="1"/>
  <c r="T3207" i="1"/>
  <c r="U3207" i="1"/>
  <c r="AC3207" i="1" s="1"/>
  <c r="AM3207" i="1" s="1"/>
  <c r="BH3207" i="1" s="1"/>
  <c r="T3211" i="1"/>
  <c r="AB3211" i="1" s="1"/>
  <c r="AL3211" i="1" s="1"/>
  <c r="BG3211" i="1" s="1"/>
  <c r="U3211" i="1"/>
  <c r="AC3211" i="1" s="1"/>
  <c r="AM3211" i="1" s="1"/>
  <c r="BH3211" i="1" s="1"/>
  <c r="T3220" i="1"/>
  <c r="U3220" i="1"/>
  <c r="AC3220" i="1" s="1"/>
  <c r="AM3220" i="1" s="1"/>
  <c r="BH3220" i="1" s="1"/>
  <c r="T3224" i="1"/>
  <c r="AB3224" i="1" s="1"/>
  <c r="AL3224" i="1" s="1"/>
  <c r="BG3224" i="1" s="1"/>
  <c r="U3224" i="1"/>
  <c r="AC3224" i="1" s="1"/>
  <c r="AM3224" i="1" s="1"/>
  <c r="BH3224" i="1" s="1"/>
  <c r="T3228" i="1"/>
  <c r="U3228" i="1"/>
  <c r="AC3228" i="1" s="1"/>
  <c r="AM3228" i="1" s="1"/>
  <c r="BH3228" i="1" s="1"/>
  <c r="T3231" i="1"/>
  <c r="U3231" i="1"/>
  <c r="AC3231" i="1" s="1"/>
  <c r="AM3231" i="1" s="1"/>
  <c r="BH3231" i="1" s="1"/>
  <c r="T3242" i="1"/>
  <c r="AB3242" i="1" s="1"/>
  <c r="AL3242" i="1" s="1"/>
  <c r="BG3242" i="1" s="1"/>
  <c r="U3242" i="1"/>
  <c r="AC3242" i="1" s="1"/>
  <c r="AM3242" i="1" s="1"/>
  <c r="BH3242" i="1" s="1"/>
  <c r="T3250" i="1"/>
  <c r="U3250" i="1"/>
  <c r="AC3250" i="1" s="1"/>
  <c r="AM3250" i="1" s="1"/>
  <c r="BH3250" i="1" s="1"/>
  <c r="T3255" i="1"/>
  <c r="AB3255" i="1" s="1"/>
  <c r="AL3255" i="1" s="1"/>
  <c r="BG3255" i="1" s="1"/>
  <c r="U3255" i="1"/>
  <c r="AC3255" i="1" s="1"/>
  <c r="AM3255" i="1" s="1"/>
  <c r="BH3255" i="1" s="1"/>
  <c r="T3260" i="1"/>
  <c r="AB3260" i="1" s="1"/>
  <c r="AL3260" i="1" s="1"/>
  <c r="BG3260" i="1" s="1"/>
  <c r="U3260" i="1"/>
  <c r="AC3260" i="1" s="1"/>
  <c r="AM3260" i="1" s="1"/>
  <c r="BH3260" i="1" s="1"/>
  <c r="T3263" i="1"/>
  <c r="AB3263" i="1" s="1"/>
  <c r="AL3263" i="1" s="1"/>
  <c r="BG3263" i="1" s="1"/>
  <c r="U3263" i="1"/>
  <c r="AC3263" i="1" s="1"/>
  <c r="AM3263" i="1" s="1"/>
  <c r="BH3263" i="1" s="1"/>
  <c r="T3268" i="1"/>
  <c r="U3268" i="1"/>
  <c r="AC3268" i="1" s="1"/>
  <c r="AM3268" i="1" s="1"/>
  <c r="BH3268" i="1" s="1"/>
  <c r="T3274" i="1"/>
  <c r="U3274" i="1"/>
  <c r="AC3274" i="1" s="1"/>
  <c r="AM3274" i="1" s="1"/>
  <c r="BH3274" i="1" s="1"/>
  <c r="T3277" i="1"/>
  <c r="U3277" i="1"/>
  <c r="AC3277" i="1" s="1"/>
  <c r="AM3277" i="1" s="1"/>
  <c r="BH3277" i="1" s="1"/>
  <c r="T3279" i="1"/>
  <c r="AB3279" i="1" s="1"/>
  <c r="AL3279" i="1" s="1"/>
  <c r="BG3279" i="1" s="1"/>
  <c r="U3279" i="1"/>
  <c r="AC3279" i="1" s="1"/>
  <c r="AM3279" i="1" s="1"/>
  <c r="BH3279" i="1" s="1"/>
  <c r="T3281" i="1"/>
  <c r="U3281" i="1"/>
  <c r="AC3281" i="1" s="1"/>
  <c r="AM3281" i="1" s="1"/>
  <c r="BH3281" i="1" s="1"/>
  <c r="T3287" i="1"/>
  <c r="U3287" i="1"/>
  <c r="AC3287" i="1" s="1"/>
  <c r="AM3287" i="1" s="1"/>
  <c r="BH3287" i="1" s="1"/>
  <c r="T3291" i="1"/>
  <c r="U3291" i="1"/>
  <c r="AC3291" i="1" s="1"/>
  <c r="AM3291" i="1" s="1"/>
  <c r="BH3291" i="1" s="1"/>
  <c r="T3295" i="1"/>
  <c r="AB3295" i="1" s="1"/>
  <c r="AL3295" i="1" s="1"/>
  <c r="BG3295" i="1" s="1"/>
  <c r="U3295" i="1"/>
  <c r="AC3295" i="1" s="1"/>
  <c r="AM3295" i="1" s="1"/>
  <c r="BH3295" i="1" s="1"/>
  <c r="T3306" i="1"/>
  <c r="U3306" i="1"/>
  <c r="AC3306" i="1" s="1"/>
  <c r="AM3306" i="1" s="1"/>
  <c r="BH3306" i="1" s="1"/>
  <c r="T3307" i="1"/>
  <c r="AB3307" i="1" s="1"/>
  <c r="AL3307" i="1" s="1"/>
  <c r="BG3307" i="1" s="1"/>
  <c r="U3307" i="1"/>
  <c r="AC3307" i="1" s="1"/>
  <c r="AM3307" i="1" s="1"/>
  <c r="BH3307" i="1" s="1"/>
  <c r="T3311" i="1"/>
  <c r="U3311" i="1"/>
  <c r="AC3311" i="1" s="1"/>
  <c r="AM3311" i="1" s="1"/>
  <c r="BH3311" i="1" s="1"/>
  <c r="T3315" i="1"/>
  <c r="AB3315" i="1" s="1"/>
  <c r="AL3315" i="1" s="1"/>
  <c r="BG3315" i="1" s="1"/>
  <c r="U3315" i="1"/>
  <c r="AC3315" i="1" s="1"/>
  <c r="AM3315" i="1" s="1"/>
  <c r="BH3315" i="1" s="1"/>
  <c r="T3318" i="1"/>
  <c r="U3318" i="1"/>
  <c r="AC3318" i="1" s="1"/>
  <c r="AM3318" i="1" s="1"/>
  <c r="BH3318" i="1" s="1"/>
  <c r="T3323" i="1"/>
  <c r="U3323" i="1"/>
  <c r="AC3323" i="1" s="1"/>
  <c r="AM3323" i="1" s="1"/>
  <c r="BH3323" i="1" s="1"/>
  <c r="T3327" i="1"/>
  <c r="AB3327" i="1" s="1"/>
  <c r="AL3327" i="1" s="1"/>
  <c r="BG3327" i="1" s="1"/>
  <c r="U3327" i="1"/>
  <c r="AC3327" i="1" s="1"/>
  <c r="AM3327" i="1" s="1"/>
  <c r="BH3327" i="1" s="1"/>
  <c r="T3330" i="1"/>
  <c r="U3330" i="1"/>
  <c r="AC3330" i="1" s="1"/>
  <c r="AM3330" i="1" s="1"/>
  <c r="BH3330" i="1" s="1"/>
  <c r="T3334" i="1"/>
  <c r="U3334" i="1"/>
  <c r="AC3334" i="1" s="1"/>
  <c r="AM3334" i="1" s="1"/>
  <c r="BH3334" i="1" s="1"/>
  <c r="T3340" i="1"/>
  <c r="AB3340" i="1" s="1"/>
  <c r="AL3340" i="1" s="1"/>
  <c r="BG3340" i="1" s="1"/>
  <c r="U3340" i="1"/>
  <c r="AC3340" i="1" s="1"/>
  <c r="AM3340" i="1" s="1"/>
  <c r="BH3340" i="1" s="1"/>
  <c r="T3341" i="1"/>
  <c r="U3341" i="1"/>
  <c r="AC3341" i="1" s="1"/>
  <c r="AM3341" i="1" s="1"/>
  <c r="BH3341" i="1" s="1"/>
  <c r="T3344" i="1"/>
  <c r="U3344" i="1"/>
  <c r="AC3344" i="1" s="1"/>
  <c r="AM3344" i="1" s="1"/>
  <c r="BH3344" i="1" s="1"/>
  <c r="T3345" i="1"/>
  <c r="U3345" i="1"/>
  <c r="AC3345" i="1" s="1"/>
  <c r="AM3345" i="1" s="1"/>
  <c r="BH3345" i="1" s="1"/>
  <c r="T3348" i="1"/>
  <c r="AB3348" i="1" s="1"/>
  <c r="AL3348" i="1" s="1"/>
  <c r="BG3348" i="1" s="1"/>
  <c r="U3348" i="1"/>
  <c r="AC3348" i="1" s="1"/>
  <c r="AM3348" i="1" s="1"/>
  <c r="BH3348" i="1" s="1"/>
  <c r="T3349" i="1"/>
  <c r="U3349" i="1"/>
  <c r="AC3349" i="1" s="1"/>
  <c r="AM3349" i="1" s="1"/>
  <c r="BH3349" i="1" s="1"/>
  <c r="T3354" i="1"/>
  <c r="U3354" i="1"/>
  <c r="AC3354" i="1" s="1"/>
  <c r="AM3354" i="1" s="1"/>
  <c r="BH3354" i="1" s="1"/>
  <c r="T3355" i="1"/>
  <c r="AB3355" i="1" s="1"/>
  <c r="AL3355" i="1" s="1"/>
  <c r="BG3355" i="1" s="1"/>
  <c r="U3355" i="1"/>
  <c r="AC3355" i="1" s="1"/>
  <c r="AM3355" i="1" s="1"/>
  <c r="BH3355" i="1" s="1"/>
  <c r="T3358" i="1"/>
  <c r="U3358" i="1"/>
  <c r="AC3358" i="1" s="1"/>
  <c r="AM3358" i="1" s="1"/>
  <c r="BH3358" i="1" s="1"/>
  <c r="T3361" i="1"/>
  <c r="AB3361" i="1" s="1"/>
  <c r="AL3361" i="1" s="1"/>
  <c r="BG3361" i="1" s="1"/>
  <c r="U3361" i="1"/>
  <c r="AC3361" i="1" s="1"/>
  <c r="AM3361" i="1" s="1"/>
  <c r="BH3361" i="1" s="1"/>
  <c r="T3362" i="1"/>
  <c r="U3362" i="1"/>
  <c r="AC3362" i="1" s="1"/>
  <c r="AM3362" i="1" s="1"/>
  <c r="BH3362" i="1" s="1"/>
  <c r="T3367" i="1"/>
  <c r="U3367" i="1"/>
  <c r="AC3367" i="1" s="1"/>
  <c r="AM3367" i="1" s="1"/>
  <c r="BH3367" i="1" s="1"/>
  <c r="T3368" i="1"/>
  <c r="AB3368" i="1" s="1"/>
  <c r="AL3368" i="1" s="1"/>
  <c r="BG3368" i="1" s="1"/>
  <c r="U3368" i="1"/>
  <c r="AC3368" i="1" s="1"/>
  <c r="AM3368" i="1" s="1"/>
  <c r="BH3368" i="1" s="1"/>
  <c r="T3371" i="1"/>
  <c r="U3371" i="1"/>
  <c r="AC3371" i="1" s="1"/>
  <c r="AM3371" i="1" s="1"/>
  <c r="BH3371" i="1" s="1"/>
  <c r="T3372" i="1"/>
  <c r="AB3372" i="1" s="1"/>
  <c r="AL3372" i="1" s="1"/>
  <c r="BG3372" i="1" s="1"/>
  <c r="U3372" i="1"/>
  <c r="AC3372" i="1" s="1"/>
  <c r="AM3372" i="1" s="1"/>
  <c r="BH3372" i="1" s="1"/>
  <c r="T3375" i="1"/>
  <c r="U3375" i="1"/>
  <c r="AC3375" i="1" s="1"/>
  <c r="AM3375" i="1" s="1"/>
  <c r="BH3375" i="1" s="1"/>
  <c r="T3376" i="1"/>
  <c r="U3376" i="1"/>
  <c r="AC3376" i="1" s="1"/>
  <c r="AM3376" i="1" s="1"/>
  <c r="BH3376" i="1" s="1"/>
  <c r="T3381" i="1"/>
  <c r="U3381" i="1"/>
  <c r="AC3381" i="1" s="1"/>
  <c r="AM3381" i="1" s="1"/>
  <c r="BH3381" i="1" s="1"/>
  <c r="T3382" i="1"/>
  <c r="U3382" i="1"/>
  <c r="AC3382" i="1" s="1"/>
  <c r="AM3382" i="1" s="1"/>
  <c r="BH3382" i="1" s="1"/>
  <c r="T3385" i="1"/>
  <c r="U3385" i="1"/>
  <c r="AC3385" i="1" s="1"/>
  <c r="AM3385" i="1" s="1"/>
  <c r="BH3385" i="1" s="1"/>
  <c r="T3386" i="1"/>
  <c r="U3386" i="1"/>
  <c r="AC3386" i="1" s="1"/>
  <c r="AM3386" i="1" s="1"/>
  <c r="BH3386" i="1" s="1"/>
  <c r="T3389" i="1"/>
  <c r="U3389" i="1"/>
  <c r="AC3389" i="1" s="1"/>
  <c r="AM3389" i="1" s="1"/>
  <c r="BH3389" i="1" s="1"/>
  <c r="T3390" i="1"/>
  <c r="AB3390" i="1" s="1"/>
  <c r="AL3390" i="1" s="1"/>
  <c r="BG3390" i="1" s="1"/>
  <c r="U3390" i="1"/>
  <c r="AC3390" i="1" s="1"/>
  <c r="AM3390" i="1" s="1"/>
  <c r="BH3390" i="1" s="1"/>
  <c r="T3394" i="1"/>
  <c r="U3394" i="1"/>
  <c r="AC3394" i="1" s="1"/>
  <c r="AM3394" i="1" s="1"/>
  <c r="BH3394" i="1" s="1"/>
  <c r="T3410" i="1"/>
  <c r="AB3410" i="1" s="1"/>
  <c r="AL3410" i="1" s="1"/>
  <c r="BG3410" i="1" s="1"/>
  <c r="U3410" i="1"/>
  <c r="AC3410" i="1" s="1"/>
  <c r="AM3410" i="1" s="1"/>
  <c r="BH3410" i="1" s="1"/>
  <c r="T3418" i="1"/>
  <c r="AB3418" i="1" s="1"/>
  <c r="AL3418" i="1" s="1"/>
  <c r="BG3418" i="1" s="1"/>
  <c r="U3418" i="1"/>
  <c r="AC3418" i="1" s="1"/>
  <c r="AM3418" i="1" s="1"/>
  <c r="BH3418" i="1" s="1"/>
  <c r="T3423" i="1"/>
  <c r="AB3423" i="1" s="1"/>
  <c r="AL3423" i="1" s="1"/>
  <c r="BG3423" i="1" s="1"/>
  <c r="U3423" i="1"/>
  <c r="AC3423" i="1" s="1"/>
  <c r="AM3423" i="1" s="1"/>
  <c r="BH3423" i="1" s="1"/>
  <c r="T3427" i="1"/>
  <c r="U3427" i="1"/>
  <c r="AC3427" i="1" s="1"/>
  <c r="AM3427" i="1" s="1"/>
  <c r="BH3427" i="1" s="1"/>
  <c r="T3434" i="1"/>
  <c r="U3434" i="1"/>
  <c r="AC3434" i="1" s="1"/>
  <c r="AM3434" i="1" s="1"/>
  <c r="BH3434" i="1" s="1"/>
  <c r="T3440" i="1"/>
  <c r="U3440" i="1"/>
  <c r="AC3440" i="1" s="1"/>
  <c r="AM3440" i="1" s="1"/>
  <c r="BH3440" i="1" s="1"/>
  <c r="T3441" i="1"/>
  <c r="AB3441" i="1" s="1"/>
  <c r="AL3441" i="1" s="1"/>
  <c r="BG3441" i="1" s="1"/>
  <c r="U3441" i="1"/>
  <c r="AC3441" i="1" s="1"/>
  <c r="AM3441" i="1" s="1"/>
  <c r="BH3441" i="1" s="1"/>
  <c r="T3445" i="1"/>
  <c r="U3445" i="1"/>
  <c r="AC3445" i="1" s="1"/>
  <c r="AM3445" i="1" s="1"/>
  <c r="BH3445" i="1" s="1"/>
  <c r="T3449" i="1"/>
  <c r="AB3449" i="1" s="1"/>
  <c r="AL3449" i="1" s="1"/>
  <c r="BG3449" i="1" s="1"/>
  <c r="U3449" i="1"/>
  <c r="AC3449" i="1" s="1"/>
  <c r="AM3449" i="1" s="1"/>
  <c r="BH3449" i="1" s="1"/>
  <c r="T3452" i="1"/>
  <c r="U3452" i="1"/>
  <c r="AC3452" i="1" s="1"/>
  <c r="AM3452" i="1" s="1"/>
  <c r="BH3452" i="1" s="1"/>
  <c r="T3458" i="1"/>
  <c r="U3458" i="1"/>
  <c r="AC3458" i="1" s="1"/>
  <c r="AM3458" i="1" s="1"/>
  <c r="BH3458" i="1" s="1"/>
  <c r="T3459" i="1"/>
  <c r="U3459" i="1"/>
  <c r="AC3459" i="1" s="1"/>
  <c r="AM3459" i="1" s="1"/>
  <c r="BH3459" i="1" s="1"/>
  <c r="T3462" i="1"/>
  <c r="U3462" i="1"/>
  <c r="AC3462" i="1" s="1"/>
  <c r="AM3462" i="1" s="1"/>
  <c r="BH3462" i="1" s="1"/>
  <c r="T3465" i="1"/>
  <c r="U3465" i="1"/>
  <c r="AC3465" i="1" s="1"/>
  <c r="AM3465" i="1" s="1"/>
  <c r="BH3465" i="1" s="1"/>
  <c r="T3466" i="1"/>
  <c r="AB3466" i="1" s="1"/>
  <c r="AL3466" i="1" s="1"/>
  <c r="BG3466" i="1" s="1"/>
  <c r="U3466" i="1"/>
  <c r="AC3466" i="1" s="1"/>
  <c r="AM3466" i="1" s="1"/>
  <c r="BH3466" i="1" s="1"/>
  <c r="T3471" i="1"/>
  <c r="U3471" i="1"/>
  <c r="AC3471" i="1" s="1"/>
  <c r="AM3471" i="1" s="1"/>
  <c r="BH3471" i="1" s="1"/>
  <c r="T3472" i="1"/>
  <c r="AB3472" i="1" s="1"/>
  <c r="AL3472" i="1" s="1"/>
  <c r="BG3472" i="1" s="1"/>
  <c r="U3472" i="1"/>
  <c r="AC3472" i="1" s="1"/>
  <c r="AM3472" i="1" s="1"/>
  <c r="BH3472" i="1" s="1"/>
  <c r="T3475" i="1"/>
  <c r="U3475" i="1"/>
  <c r="AC3475" i="1" s="1"/>
  <c r="AM3475" i="1" s="1"/>
  <c r="BH3475" i="1" s="1"/>
  <c r="T3478" i="1"/>
  <c r="U3478" i="1"/>
  <c r="AC3478" i="1" s="1"/>
  <c r="AM3478" i="1" s="1"/>
  <c r="BH3478" i="1" s="1"/>
  <c r="T3479" i="1"/>
  <c r="U3479" i="1"/>
  <c r="AC3479" i="1" s="1"/>
  <c r="AM3479" i="1" s="1"/>
  <c r="BH3479" i="1" s="1"/>
  <c r="T3488" i="1"/>
  <c r="U3488" i="1"/>
  <c r="AC3488" i="1" s="1"/>
  <c r="AM3488" i="1" s="1"/>
  <c r="BH3488" i="1" s="1"/>
  <c r="T3492" i="1"/>
  <c r="U3492" i="1"/>
  <c r="AC3492" i="1" s="1"/>
  <c r="AM3492" i="1" s="1"/>
  <c r="BH3492" i="1" s="1"/>
  <c r="T3496" i="1"/>
  <c r="U3496" i="1"/>
  <c r="AC3496" i="1" s="1"/>
  <c r="AM3496" i="1" s="1"/>
  <c r="BH3496" i="1" s="1"/>
  <c r="T3500" i="1"/>
  <c r="AB3500" i="1" s="1"/>
  <c r="AL3500" i="1" s="1"/>
  <c r="BG3500" i="1" s="1"/>
  <c r="U3500" i="1"/>
  <c r="AC3500" i="1" s="1"/>
  <c r="AM3500" i="1" s="1"/>
  <c r="BH3500" i="1" s="1"/>
  <c r="T3504" i="1"/>
  <c r="U3504" i="1"/>
  <c r="AC3504" i="1" s="1"/>
  <c r="AM3504" i="1" s="1"/>
  <c r="BH3504" i="1" s="1"/>
  <c r="T3509" i="1"/>
  <c r="U3509" i="1"/>
  <c r="AC3509" i="1" s="1"/>
  <c r="AM3509" i="1" s="1"/>
  <c r="BH3509" i="1" s="1"/>
  <c r="T3512" i="1"/>
  <c r="AB3512" i="1" s="1"/>
  <c r="AL3512" i="1" s="1"/>
  <c r="BG3512" i="1" s="1"/>
  <c r="U3512" i="1"/>
  <c r="AC3512" i="1" s="1"/>
  <c r="AM3512" i="1" s="1"/>
  <c r="BH3512" i="1" s="1"/>
  <c r="T3518" i="1"/>
  <c r="AB3518" i="1" s="1"/>
  <c r="AL3518" i="1" s="1"/>
  <c r="BG3518" i="1" s="1"/>
  <c r="U3518" i="1"/>
  <c r="AC3518" i="1" s="1"/>
  <c r="AM3518" i="1" s="1"/>
  <c r="BH3518" i="1" s="1"/>
  <c r="T3520" i="1"/>
  <c r="U3520" i="1"/>
  <c r="AC3520" i="1" s="1"/>
  <c r="AM3520" i="1" s="1"/>
  <c r="BH3520" i="1" s="1"/>
  <c r="T3522" i="1"/>
  <c r="U3522" i="1"/>
  <c r="AC3522" i="1" s="1"/>
  <c r="AM3522" i="1" s="1"/>
  <c r="BH3522" i="1" s="1"/>
  <c r="T3528" i="1"/>
  <c r="AB3528" i="1" s="1"/>
  <c r="AL3528" i="1" s="1"/>
  <c r="BG3528" i="1" s="1"/>
  <c r="U3528" i="1"/>
  <c r="AC3528" i="1" s="1"/>
  <c r="AM3528" i="1" s="1"/>
  <c r="BH3528" i="1" s="1"/>
  <c r="T3534" i="1"/>
  <c r="U3534" i="1"/>
  <c r="AC3534" i="1" s="1"/>
  <c r="AM3534" i="1" s="1"/>
  <c r="BH3534" i="1" s="1"/>
  <c r="T3535" i="1"/>
  <c r="U3535" i="1"/>
  <c r="AC3535" i="1" s="1"/>
  <c r="AM3535" i="1" s="1"/>
  <c r="BH3535" i="1" s="1"/>
  <c r="T3538" i="1"/>
  <c r="U3538" i="1"/>
  <c r="AC3538" i="1" s="1"/>
  <c r="AM3538" i="1" s="1"/>
  <c r="BH3538" i="1" s="1"/>
  <c r="T3541" i="1"/>
  <c r="AB3541" i="1" s="1"/>
  <c r="AL3541" i="1" s="1"/>
  <c r="BG3541" i="1" s="1"/>
  <c r="U3541" i="1"/>
  <c r="AC3541" i="1" s="1"/>
  <c r="AM3541" i="1" s="1"/>
  <c r="BH3541" i="1" s="1"/>
  <c r="T3542" i="1"/>
  <c r="U3542" i="1"/>
  <c r="AC3542" i="1" s="1"/>
  <c r="AM3542" i="1" s="1"/>
  <c r="BH3542" i="1" s="1"/>
  <c r="T3547" i="1"/>
  <c r="U3547" i="1"/>
  <c r="AC3547" i="1" s="1"/>
  <c r="AM3547" i="1" s="1"/>
  <c r="BH3547" i="1" s="1"/>
  <c r="T3548" i="1"/>
  <c r="U3548" i="1"/>
  <c r="AC3548" i="1" s="1"/>
  <c r="AM3548" i="1" s="1"/>
  <c r="BH3548" i="1" s="1"/>
  <c r="T3551" i="1"/>
  <c r="AB3551" i="1" s="1"/>
  <c r="AL3551" i="1" s="1"/>
  <c r="BG3551" i="1" s="1"/>
  <c r="U3551" i="1"/>
  <c r="AC3551" i="1" s="1"/>
  <c r="AM3551" i="1" s="1"/>
  <c r="BH3551" i="1" s="1"/>
  <c r="T3554" i="1"/>
  <c r="U3554" i="1"/>
  <c r="AC3554" i="1" s="1"/>
  <c r="AM3554" i="1" s="1"/>
  <c r="BH3554" i="1" s="1"/>
  <c r="T3555" i="1"/>
  <c r="U3555" i="1"/>
  <c r="AC3555" i="1" s="1"/>
  <c r="AM3555" i="1" s="1"/>
  <c r="BH3555" i="1" s="1"/>
  <c r="T3563" i="1"/>
  <c r="AB3563" i="1" s="1"/>
  <c r="AL3563" i="1" s="1"/>
  <c r="BG3563" i="1" s="1"/>
  <c r="U3563" i="1"/>
  <c r="AC3563" i="1" s="1"/>
  <c r="AM3563" i="1" s="1"/>
  <c r="BH3563" i="1" s="1"/>
  <c r="T3572" i="1"/>
  <c r="U3572" i="1"/>
  <c r="AC3572" i="1" s="1"/>
  <c r="AM3572" i="1" s="1"/>
  <c r="BH3572" i="1" s="1"/>
  <c r="T3576" i="1"/>
  <c r="U3576" i="1"/>
  <c r="AC3576" i="1" s="1"/>
  <c r="AM3576" i="1" s="1"/>
  <c r="BH3576" i="1" s="1"/>
  <c r="T3580" i="1"/>
  <c r="AB3580" i="1" s="1"/>
  <c r="AL3580" i="1" s="1"/>
  <c r="BG3580" i="1" s="1"/>
  <c r="U3580" i="1"/>
  <c r="AC3580" i="1" s="1"/>
  <c r="AM3580" i="1" s="1"/>
  <c r="BH3580" i="1" s="1"/>
  <c r="T3585" i="1"/>
  <c r="U3585" i="1"/>
  <c r="AC3585" i="1" s="1"/>
  <c r="AM3585" i="1" s="1"/>
  <c r="BH3585" i="1" s="1"/>
  <c r="T3597" i="1"/>
  <c r="U3597" i="1"/>
  <c r="AC3597" i="1" s="1"/>
  <c r="AM3597" i="1" s="1"/>
  <c r="BH3597" i="1" s="1"/>
  <c r="T3603" i="1"/>
  <c r="U3603" i="1"/>
  <c r="AC3603" i="1" s="1"/>
  <c r="AM3603" i="1" s="1"/>
  <c r="BH3603" i="1" s="1"/>
  <c r="T3642" i="1"/>
  <c r="U3642" i="1"/>
  <c r="AC3642" i="1" s="1"/>
  <c r="AM3642" i="1" s="1"/>
  <c r="BH3642" i="1" s="1"/>
  <c r="T3644" i="1"/>
  <c r="U3644" i="1"/>
  <c r="AC3644" i="1" s="1"/>
  <c r="AM3644" i="1" s="1"/>
  <c r="BH3644" i="1" s="1"/>
  <c r="T3648" i="1"/>
  <c r="U3648" i="1"/>
  <c r="AC3648" i="1" s="1"/>
  <c r="AM3648" i="1" s="1"/>
  <c r="BH3648" i="1" s="1"/>
  <c r="T3653" i="1"/>
  <c r="U3653" i="1"/>
  <c r="AC3653" i="1" s="1"/>
  <c r="AM3653" i="1" s="1"/>
  <c r="BH3653" i="1" s="1"/>
  <c r="T3658" i="1"/>
  <c r="U3658" i="1"/>
  <c r="AC3658" i="1" s="1"/>
  <c r="AM3658" i="1" s="1"/>
  <c r="BH3658" i="1" s="1"/>
  <c r="T3661" i="1"/>
  <c r="U3661" i="1"/>
  <c r="AC3661" i="1" s="1"/>
  <c r="AM3661" i="1" s="1"/>
  <c r="BH3661" i="1" s="1"/>
  <c r="T3665" i="1"/>
  <c r="AB3665" i="1" s="1"/>
  <c r="AL3665" i="1" s="1"/>
  <c r="BG3665" i="1" s="1"/>
  <c r="U3665" i="1"/>
  <c r="AC3665" i="1" s="1"/>
  <c r="AM3665" i="1" s="1"/>
  <c r="BH3665" i="1" s="1"/>
  <c r="T3666" i="1"/>
  <c r="U3666" i="1"/>
  <c r="AC3666" i="1" s="1"/>
  <c r="AM3666" i="1" s="1"/>
  <c r="BH3666" i="1" s="1"/>
  <c r="T3671" i="1"/>
  <c r="U3671" i="1"/>
  <c r="AC3671" i="1" s="1"/>
  <c r="AM3671" i="1" s="1"/>
  <c r="BH3671" i="1" s="1"/>
  <c r="T3700" i="1"/>
  <c r="U3700" i="1"/>
  <c r="AC3700" i="1" s="1"/>
  <c r="AM3700" i="1" s="1"/>
  <c r="BH3700" i="1" s="1"/>
  <c r="T3706" i="1"/>
  <c r="U3706" i="1"/>
  <c r="AC3706" i="1" s="1"/>
  <c r="AM3706" i="1" s="1"/>
  <c r="BH3706" i="1" s="1"/>
  <c r="T3707" i="1"/>
  <c r="AB3707" i="1" s="1"/>
  <c r="AL3707" i="1" s="1"/>
  <c r="BG3707" i="1" s="1"/>
  <c r="U3707" i="1"/>
  <c r="AC3707" i="1" s="1"/>
  <c r="AM3707" i="1" s="1"/>
  <c r="BH3707" i="1" s="1"/>
  <c r="T3710" i="1"/>
  <c r="U3710" i="1"/>
  <c r="AC3710" i="1" s="1"/>
  <c r="AM3710" i="1" s="1"/>
  <c r="BH3710" i="1" s="1"/>
  <c r="T3711" i="1"/>
  <c r="U3711" i="1"/>
  <c r="AC3711" i="1" s="1"/>
  <c r="AM3711" i="1" s="1"/>
  <c r="BH3711" i="1" s="1"/>
  <c r="T3714" i="1"/>
  <c r="U3714" i="1"/>
  <c r="AC3714" i="1" s="1"/>
  <c r="AM3714" i="1" s="1"/>
  <c r="BH3714" i="1" s="1"/>
  <c r="T3715" i="1"/>
  <c r="U3715" i="1"/>
  <c r="AC3715" i="1" s="1"/>
  <c r="AM3715" i="1" s="1"/>
  <c r="BH3715" i="1" s="1"/>
  <c r="T3720" i="1"/>
  <c r="AB3720" i="1" s="1"/>
  <c r="AL3720" i="1" s="1"/>
  <c r="BG3720" i="1" s="1"/>
  <c r="U3720" i="1"/>
  <c r="AC3720" i="1" s="1"/>
  <c r="AM3720" i="1" s="1"/>
  <c r="BH3720" i="1" s="1"/>
  <c r="T3721" i="1"/>
  <c r="U3721" i="1"/>
  <c r="AC3721" i="1" s="1"/>
  <c r="AM3721" i="1" s="1"/>
  <c r="BH3721" i="1" s="1"/>
  <c r="T3724" i="1"/>
  <c r="AB3724" i="1" s="1"/>
  <c r="AL3724" i="1" s="1"/>
  <c r="BG3724" i="1" s="1"/>
  <c r="U3724" i="1"/>
  <c r="AC3724" i="1" s="1"/>
  <c r="AM3724" i="1" s="1"/>
  <c r="BH3724" i="1" s="1"/>
  <c r="T3725" i="1"/>
  <c r="AB3725" i="1" s="1"/>
  <c r="AL3725" i="1" s="1"/>
  <c r="BG3725" i="1" s="1"/>
  <c r="U3725" i="1"/>
  <c r="AC3725" i="1" s="1"/>
  <c r="AM3725" i="1" s="1"/>
  <c r="BH3725" i="1" s="1"/>
  <c r="T3728" i="1"/>
  <c r="AB3728" i="1" s="1"/>
  <c r="AL3728" i="1" s="1"/>
  <c r="BG3728" i="1" s="1"/>
  <c r="U3728" i="1"/>
  <c r="AC3728" i="1" s="1"/>
  <c r="AM3728" i="1" s="1"/>
  <c r="BH3728" i="1" s="1"/>
  <c r="T3729" i="1"/>
  <c r="U3729" i="1"/>
  <c r="AC3729" i="1" s="1"/>
  <c r="AM3729" i="1" s="1"/>
  <c r="BH3729" i="1" s="1"/>
  <c r="T3737" i="1"/>
  <c r="AB3737" i="1" s="1"/>
  <c r="AL3737" i="1" s="1"/>
  <c r="BG3737" i="1" s="1"/>
  <c r="U3737" i="1"/>
  <c r="AC3737" i="1" s="1"/>
  <c r="AM3737" i="1" s="1"/>
  <c r="BH3737" i="1" s="1"/>
  <c r="T3738" i="1"/>
  <c r="U3738" i="1"/>
  <c r="AC3738" i="1" s="1"/>
  <c r="AM3738" i="1" s="1"/>
  <c r="BH3738" i="1" s="1"/>
  <c r="T3741" i="1"/>
  <c r="U3741" i="1"/>
  <c r="AC3741" i="1" s="1"/>
  <c r="AM3741" i="1" s="1"/>
  <c r="BH3741" i="1" s="1"/>
  <c r="T3742" i="1"/>
  <c r="AB3742" i="1" s="1"/>
  <c r="AL3742" i="1" s="1"/>
  <c r="BG3742" i="1" s="1"/>
  <c r="U3742" i="1"/>
  <c r="AC3742" i="1" s="1"/>
  <c r="AM3742" i="1" s="1"/>
  <c r="BH3742" i="1" s="1"/>
  <c r="T3745" i="1"/>
  <c r="U3745" i="1"/>
  <c r="AC3745" i="1" s="1"/>
  <c r="AM3745" i="1" s="1"/>
  <c r="BH3745" i="1" s="1"/>
  <c r="T3746" i="1"/>
  <c r="U3746" i="1"/>
  <c r="AC3746" i="1" s="1"/>
  <c r="AM3746" i="1" s="1"/>
  <c r="BH3746" i="1" s="1"/>
  <c r="T3751" i="1"/>
  <c r="U3751" i="1"/>
  <c r="AC3751" i="1" s="1"/>
  <c r="AM3751" i="1" s="1"/>
  <c r="BH3751" i="1" s="1"/>
  <c r="T3754" i="1"/>
  <c r="AB3754" i="1" s="1"/>
  <c r="AL3754" i="1" s="1"/>
  <c r="BG3754" i="1" s="1"/>
  <c r="U3754" i="1"/>
  <c r="AC3754" i="1" s="1"/>
  <c r="AM3754" i="1" s="1"/>
  <c r="BH3754" i="1" s="1"/>
  <c r="T3758" i="1"/>
  <c r="AB3758" i="1" s="1"/>
  <c r="AL3758" i="1" s="1"/>
  <c r="BG3758" i="1" s="1"/>
  <c r="U3758" i="1"/>
  <c r="AC3758" i="1" s="1"/>
  <c r="AM3758" i="1" s="1"/>
  <c r="BH3758" i="1" s="1"/>
  <c r="T3761" i="1"/>
  <c r="AB3761" i="1" s="1"/>
  <c r="AL3761" i="1" s="1"/>
  <c r="BG3761" i="1" s="1"/>
  <c r="U3761" i="1"/>
  <c r="AC3761" i="1" s="1"/>
  <c r="AM3761" i="1" s="1"/>
  <c r="BH3761" i="1" s="1"/>
  <c r="T3767" i="1"/>
  <c r="S3767" i="1" s="1"/>
  <c r="U3767" i="1"/>
  <c r="AC3767" i="1" s="1"/>
  <c r="AM3767" i="1" s="1"/>
  <c r="BH3767" i="1" s="1"/>
  <c r="T3769" i="1"/>
  <c r="U3769" i="1"/>
  <c r="AC3769" i="1" s="1"/>
  <c r="AM3769" i="1" s="1"/>
  <c r="BH3769" i="1" s="1"/>
  <c r="T3772" i="1"/>
  <c r="AB3772" i="1" s="1"/>
  <c r="AL3772" i="1" s="1"/>
  <c r="BG3772" i="1" s="1"/>
  <c r="U3772" i="1"/>
  <c r="AC3772" i="1" s="1"/>
  <c r="AM3772" i="1" s="1"/>
  <c r="BH3772" i="1" s="1"/>
  <c r="T3786" i="1"/>
  <c r="AB3786" i="1" s="1"/>
  <c r="AL3786" i="1" s="1"/>
  <c r="BG3786" i="1" s="1"/>
  <c r="U3786" i="1"/>
  <c r="AC3786" i="1" s="1"/>
  <c r="AM3786" i="1" s="1"/>
  <c r="BH3786" i="1" s="1"/>
  <c r="T3787" i="1"/>
  <c r="AB3787" i="1" s="1"/>
  <c r="AL3787" i="1" s="1"/>
  <c r="BG3787" i="1" s="1"/>
  <c r="U3787" i="1"/>
  <c r="AC3787" i="1" s="1"/>
  <c r="AM3787" i="1" s="1"/>
  <c r="BH3787" i="1" s="1"/>
  <c r="T3792" i="1"/>
  <c r="U3792" i="1"/>
  <c r="AC3792" i="1" s="1"/>
  <c r="AM3792" i="1" s="1"/>
  <c r="BH3792" i="1" s="1"/>
  <c r="T3794" i="1"/>
  <c r="AB3794" i="1" s="1"/>
  <c r="AL3794" i="1" s="1"/>
  <c r="BG3794" i="1" s="1"/>
  <c r="U3794" i="1"/>
  <c r="AC3794" i="1" s="1"/>
  <c r="AM3794" i="1" s="1"/>
  <c r="BH3794" i="1" s="1"/>
  <c r="T3800" i="1"/>
  <c r="AB3800" i="1" s="1"/>
  <c r="AL3800" i="1" s="1"/>
  <c r="BG3800" i="1" s="1"/>
  <c r="U3800" i="1"/>
  <c r="AC3800" i="1" s="1"/>
  <c r="AM3800" i="1" s="1"/>
  <c r="BH3800" i="1" s="1"/>
  <c r="T3803" i="1"/>
  <c r="U3803" i="1"/>
  <c r="AC3803" i="1" s="1"/>
  <c r="AM3803" i="1" s="1"/>
  <c r="BH3803" i="1" s="1"/>
  <c r="T3804" i="1"/>
  <c r="AB3804" i="1" s="1"/>
  <c r="AL3804" i="1" s="1"/>
  <c r="BG3804" i="1" s="1"/>
  <c r="U3804" i="1"/>
  <c r="AC3804" i="1" s="1"/>
  <c r="AM3804" i="1" s="1"/>
  <c r="BH3804" i="1" s="1"/>
  <c r="T3807" i="1"/>
  <c r="AB3807" i="1" s="1"/>
  <c r="AL3807" i="1" s="1"/>
  <c r="BG3807" i="1" s="1"/>
  <c r="U3807" i="1"/>
  <c r="AC3807" i="1" s="1"/>
  <c r="AM3807" i="1" s="1"/>
  <c r="BH3807" i="1" s="1"/>
  <c r="T3813" i="1"/>
  <c r="AB3813" i="1" s="1"/>
  <c r="AL3813" i="1" s="1"/>
  <c r="BG3813" i="1" s="1"/>
  <c r="U3813" i="1"/>
  <c r="AC3813" i="1" s="1"/>
  <c r="AM3813" i="1" s="1"/>
  <c r="BH3813" i="1" s="1"/>
  <c r="T3817" i="1"/>
  <c r="U3817" i="1"/>
  <c r="AC3817" i="1" s="1"/>
  <c r="AM3817" i="1" s="1"/>
  <c r="BH3817" i="1" s="1"/>
  <c r="T3821" i="1"/>
  <c r="U3821" i="1"/>
  <c r="AC3821" i="1" s="1"/>
  <c r="AM3821" i="1" s="1"/>
  <c r="BH3821" i="1" s="1"/>
  <c r="T3826" i="1"/>
  <c r="AB3826" i="1" s="1"/>
  <c r="AL3826" i="1" s="1"/>
  <c r="BG3826" i="1" s="1"/>
  <c r="U3826" i="1"/>
  <c r="AC3826" i="1" s="1"/>
  <c r="AM3826" i="1" s="1"/>
  <c r="BH3826" i="1" s="1"/>
  <c r="T3829" i="1"/>
  <c r="AB3829" i="1" s="1"/>
  <c r="AL3829" i="1" s="1"/>
  <c r="BG3829" i="1" s="1"/>
  <c r="U3829" i="1"/>
  <c r="AC3829" i="1" s="1"/>
  <c r="AM3829" i="1" s="1"/>
  <c r="BH3829" i="1" s="1"/>
  <c r="T3835" i="1"/>
  <c r="AB3835" i="1" s="1"/>
  <c r="AL3835" i="1" s="1"/>
  <c r="BG3835" i="1" s="1"/>
  <c r="U3835" i="1"/>
  <c r="AC3835" i="1" s="1"/>
  <c r="AM3835" i="1" s="1"/>
  <c r="BH3835" i="1" s="1"/>
  <c r="T3836" i="1"/>
  <c r="U3836" i="1"/>
  <c r="AC3836" i="1" s="1"/>
  <c r="AM3836" i="1" s="1"/>
  <c r="BH3836" i="1" s="1"/>
  <c r="T3839" i="1"/>
  <c r="AB3839" i="1" s="1"/>
  <c r="AL3839" i="1" s="1"/>
  <c r="BG3839" i="1" s="1"/>
  <c r="U3839" i="1"/>
  <c r="AC3839" i="1" s="1"/>
  <c r="AM3839" i="1" s="1"/>
  <c r="BH3839" i="1" s="1"/>
  <c r="T3840" i="1"/>
  <c r="AB3840" i="1" s="1"/>
  <c r="AL3840" i="1" s="1"/>
  <c r="BG3840" i="1" s="1"/>
  <c r="U3840" i="1"/>
  <c r="AC3840" i="1" s="1"/>
  <c r="AM3840" i="1" s="1"/>
  <c r="BH3840" i="1" s="1"/>
  <c r="T3843" i="1"/>
  <c r="AB3843" i="1" s="1"/>
  <c r="AL3843" i="1" s="1"/>
  <c r="BG3843" i="1" s="1"/>
  <c r="U3843" i="1"/>
  <c r="AC3843" i="1" s="1"/>
  <c r="AM3843" i="1" s="1"/>
  <c r="BH3843" i="1" s="1"/>
  <c r="T3844" i="1"/>
  <c r="AB3844" i="1" s="1"/>
  <c r="AL3844" i="1" s="1"/>
  <c r="BG3844" i="1" s="1"/>
  <c r="U3844" i="1"/>
  <c r="AC3844" i="1" s="1"/>
  <c r="AM3844" i="1" s="1"/>
  <c r="BH3844" i="1" s="1"/>
  <c r="T3848" i="1"/>
  <c r="AB3848" i="1" s="1"/>
  <c r="AL3848" i="1" s="1"/>
  <c r="BG3848" i="1" s="1"/>
  <c r="U3848" i="1"/>
  <c r="AC3848" i="1" s="1"/>
  <c r="AM3848" i="1" s="1"/>
  <c r="BH3848" i="1" s="1"/>
  <c r="T3851" i="1"/>
  <c r="AB3851" i="1" s="1"/>
  <c r="AL3851" i="1" s="1"/>
  <c r="BG3851" i="1" s="1"/>
  <c r="U3851" i="1"/>
  <c r="AC3851" i="1" s="1"/>
  <c r="AM3851" i="1" s="1"/>
  <c r="BH3851" i="1" s="1"/>
  <c r="T3859" i="1"/>
  <c r="U3859" i="1"/>
  <c r="AC3859" i="1" s="1"/>
  <c r="AM3859" i="1" s="1"/>
  <c r="BH3859" i="1" s="1"/>
  <c r="T3867" i="1"/>
  <c r="U3867" i="1"/>
  <c r="AC3867" i="1" s="1"/>
  <c r="AM3867" i="1" s="1"/>
  <c r="BH3867" i="1" s="1"/>
  <c r="T3870" i="1"/>
  <c r="AB3870" i="1" s="1"/>
  <c r="AL3870" i="1" s="1"/>
  <c r="BG3870" i="1" s="1"/>
  <c r="U3870" i="1"/>
  <c r="AC3870" i="1" s="1"/>
  <c r="AM3870" i="1" s="1"/>
  <c r="BH3870" i="1" s="1"/>
  <c r="T3871" i="1"/>
  <c r="U3871" i="1"/>
  <c r="AC3871" i="1" s="1"/>
  <c r="AM3871" i="1" s="1"/>
  <c r="BH3871" i="1" s="1"/>
  <c r="T3874" i="1"/>
  <c r="U3874" i="1"/>
  <c r="AC3874" i="1" s="1"/>
  <c r="AM3874" i="1" s="1"/>
  <c r="BH3874" i="1" s="1"/>
  <c r="T3887" i="1"/>
  <c r="AB3887" i="1" s="1"/>
  <c r="AL3887" i="1" s="1"/>
  <c r="BG3887" i="1" s="1"/>
  <c r="U3887" i="1"/>
  <c r="AC3887" i="1" s="1"/>
  <c r="AM3887" i="1" s="1"/>
  <c r="BH3887" i="1" s="1"/>
  <c r="T3890" i="1"/>
  <c r="AB3890" i="1" s="1"/>
  <c r="AL3890" i="1" s="1"/>
  <c r="BG3890" i="1" s="1"/>
  <c r="U3890" i="1"/>
  <c r="AC3890" i="1" s="1"/>
  <c r="AM3890" i="1" s="1"/>
  <c r="BH3890" i="1" s="1"/>
  <c r="T3891" i="1"/>
  <c r="AB3891" i="1" s="1"/>
  <c r="AL3891" i="1" s="1"/>
  <c r="BG3891" i="1" s="1"/>
  <c r="U3891" i="1"/>
  <c r="AC3891" i="1" s="1"/>
  <c r="AM3891" i="1" s="1"/>
  <c r="BH3891" i="1" s="1"/>
  <c r="T3896" i="1"/>
  <c r="AB3896" i="1" s="1"/>
  <c r="AL3896" i="1" s="1"/>
  <c r="BG3896" i="1" s="1"/>
  <c r="U3896" i="1"/>
  <c r="AC3896" i="1" s="1"/>
  <c r="AM3896" i="1" s="1"/>
  <c r="BH3896" i="1" s="1"/>
  <c r="T3901" i="1"/>
  <c r="U3901" i="1"/>
  <c r="AC3901" i="1" s="1"/>
  <c r="AM3901" i="1" s="1"/>
  <c r="BH3901" i="1" s="1"/>
  <c r="T3904" i="1"/>
  <c r="U3904" i="1"/>
  <c r="AC3904" i="1" s="1"/>
  <c r="AM3904" i="1" s="1"/>
  <c r="BH3904" i="1" s="1"/>
  <c r="T3913" i="1"/>
  <c r="AB3913" i="1" s="1"/>
  <c r="AL3913" i="1" s="1"/>
  <c r="BG3913" i="1" s="1"/>
  <c r="U3913" i="1"/>
  <c r="AC3913" i="1" s="1"/>
  <c r="AM3913" i="1" s="1"/>
  <c r="BH3913" i="1" s="1"/>
  <c r="T3916" i="1"/>
  <c r="AB3916" i="1" s="1"/>
  <c r="AL3916" i="1" s="1"/>
  <c r="BG3916" i="1" s="1"/>
  <c r="U3916" i="1"/>
  <c r="AC3916" i="1" s="1"/>
  <c r="AM3916" i="1" s="1"/>
  <c r="BH3916" i="1" s="1"/>
  <c r="T3917" i="1"/>
  <c r="AB3917" i="1" s="1"/>
  <c r="AL3917" i="1" s="1"/>
  <c r="BG3917" i="1" s="1"/>
  <c r="U3917" i="1"/>
  <c r="AC3917" i="1" s="1"/>
  <c r="AM3917" i="1" s="1"/>
  <c r="BH3917" i="1" s="1"/>
  <c r="T3920" i="1"/>
  <c r="U3920" i="1"/>
  <c r="AC3920" i="1" s="1"/>
  <c r="AM3920" i="1" s="1"/>
  <c r="BH3920" i="1" s="1"/>
  <c r="T3922" i="1"/>
  <c r="U3922" i="1"/>
  <c r="AC3922" i="1" s="1"/>
  <c r="AM3922" i="1" s="1"/>
  <c r="BH3922" i="1" s="1"/>
  <c r="T3924" i="1"/>
  <c r="AB3924" i="1" s="1"/>
  <c r="AL3924" i="1" s="1"/>
  <c r="BG3924" i="1" s="1"/>
  <c r="U3924" i="1"/>
  <c r="AC3924" i="1" s="1"/>
  <c r="AM3924" i="1" s="1"/>
  <c r="BH3924" i="1" s="1"/>
  <c r="T3929" i="1"/>
  <c r="AB3929" i="1" s="1"/>
  <c r="AL3929" i="1" s="1"/>
  <c r="BG3929" i="1" s="1"/>
  <c r="U3929" i="1"/>
  <c r="AC3929" i="1" s="1"/>
  <c r="AM3929" i="1" s="1"/>
  <c r="BH3929" i="1" s="1"/>
  <c r="T3931" i="1"/>
  <c r="U3931" i="1"/>
  <c r="AC3931" i="1" s="1"/>
  <c r="AM3931" i="1" s="1"/>
  <c r="BH3931" i="1" s="1"/>
  <c r="T3934" i="1"/>
  <c r="U3934" i="1"/>
  <c r="AC3934" i="1" s="1"/>
  <c r="AM3934" i="1" s="1"/>
  <c r="BH3934" i="1" s="1"/>
  <c r="T3938" i="1"/>
  <c r="U3938" i="1"/>
  <c r="AC3938" i="1" s="1"/>
  <c r="AM3938" i="1" s="1"/>
  <c r="BH3938" i="1" s="1"/>
  <c r="T3940" i="1"/>
  <c r="AB3940" i="1" s="1"/>
  <c r="AL3940" i="1" s="1"/>
  <c r="BG3940" i="1" s="1"/>
  <c r="U3940" i="1"/>
  <c r="AC3940" i="1" s="1"/>
  <c r="AM3940" i="1" s="1"/>
  <c r="BH3940" i="1" s="1"/>
  <c r="T3947" i="1"/>
  <c r="AB3947" i="1" s="1"/>
  <c r="AL3947" i="1" s="1"/>
  <c r="BG3947" i="1" s="1"/>
  <c r="U3947" i="1"/>
  <c r="AC3947" i="1" s="1"/>
  <c r="AM3947" i="1" s="1"/>
  <c r="BH3947" i="1" s="1"/>
  <c r="T3950" i="1"/>
  <c r="U3950" i="1"/>
  <c r="AC3950" i="1" s="1"/>
  <c r="AM3950" i="1" s="1"/>
  <c r="BH3950" i="1" s="1"/>
  <c r="T3957" i="1"/>
  <c r="AB3957" i="1" s="1"/>
  <c r="AL3957" i="1" s="1"/>
  <c r="BG3957" i="1" s="1"/>
  <c r="U3957" i="1"/>
  <c r="AC3957" i="1" s="1"/>
  <c r="AM3957" i="1" s="1"/>
  <c r="BH3957" i="1" s="1"/>
  <c r="T3960" i="1"/>
  <c r="AB3960" i="1" s="1"/>
  <c r="AL3960" i="1" s="1"/>
  <c r="BG3960" i="1" s="1"/>
  <c r="U3960" i="1"/>
  <c r="AC3960" i="1" s="1"/>
  <c r="AM3960" i="1" s="1"/>
  <c r="BH3960" i="1" s="1"/>
  <c r="T3965" i="1"/>
  <c r="S3965" i="1" s="1"/>
  <c r="U3965" i="1"/>
  <c r="AC3965" i="1" s="1"/>
  <c r="AM3965" i="1" s="1"/>
  <c r="BH3965" i="1" s="1"/>
  <c r="T3973" i="1"/>
  <c r="AB3973" i="1" s="1"/>
  <c r="AL3973" i="1" s="1"/>
  <c r="BG3973" i="1" s="1"/>
  <c r="U3973" i="1"/>
  <c r="AC3973" i="1" s="1"/>
  <c r="AM3973" i="1" s="1"/>
  <c r="BH3973" i="1" s="1"/>
  <c r="T3978" i="1"/>
  <c r="AB3978" i="1" s="1"/>
  <c r="AL3978" i="1" s="1"/>
  <c r="BG3978" i="1" s="1"/>
  <c r="U3978" i="1"/>
  <c r="AC3978" i="1" s="1"/>
  <c r="AM3978" i="1" s="1"/>
  <c r="BH3978" i="1" s="1"/>
  <c r="T3981" i="1"/>
  <c r="AB3981" i="1" s="1"/>
  <c r="AL3981" i="1" s="1"/>
  <c r="BG3981" i="1" s="1"/>
  <c r="U3981" i="1"/>
  <c r="AC3981" i="1" s="1"/>
  <c r="AM3981" i="1" s="1"/>
  <c r="BH3981" i="1" s="1"/>
  <c r="T3987" i="1"/>
  <c r="U3987" i="1"/>
  <c r="AC3987" i="1" s="1"/>
  <c r="AM3987" i="1" s="1"/>
  <c r="BH3987" i="1" s="1"/>
  <c r="T3988" i="1"/>
  <c r="AB3988" i="1" s="1"/>
  <c r="AL3988" i="1" s="1"/>
  <c r="BG3988" i="1" s="1"/>
  <c r="U3988" i="1"/>
  <c r="AC3988" i="1" s="1"/>
  <c r="AM3988" i="1" s="1"/>
  <c r="BH3988" i="1" s="1"/>
  <c r="T3991" i="1"/>
  <c r="AB3991" i="1" s="1"/>
  <c r="AL3991" i="1" s="1"/>
  <c r="BG3991" i="1" s="1"/>
  <c r="U3991" i="1"/>
  <c r="AC3991" i="1" s="1"/>
  <c r="AM3991" i="1" s="1"/>
  <c r="BH3991" i="1" s="1"/>
  <c r="T3992" i="1"/>
  <c r="AB3992" i="1" s="1"/>
  <c r="AL3992" i="1" s="1"/>
  <c r="BG3992" i="1" s="1"/>
  <c r="U3992" i="1"/>
  <c r="AC3992" i="1" s="1"/>
  <c r="AM3992" i="1" s="1"/>
  <c r="BH3992" i="1" s="1"/>
  <c r="T3995" i="1"/>
  <c r="U3995" i="1"/>
  <c r="AC3995" i="1" s="1"/>
  <c r="AM3995" i="1" s="1"/>
  <c r="BH3995" i="1" s="1"/>
  <c r="T4001" i="1"/>
  <c r="AB4001" i="1" s="1"/>
  <c r="AL4001" i="1" s="1"/>
  <c r="BG4001" i="1" s="1"/>
  <c r="U4001" i="1"/>
  <c r="AC4001" i="1" s="1"/>
  <c r="AM4001" i="1" s="1"/>
  <c r="BH4001" i="1" s="1"/>
  <c r="T4006" i="1"/>
  <c r="AB4006" i="1" s="1"/>
  <c r="AL4006" i="1" s="1"/>
  <c r="BG4006" i="1" s="1"/>
  <c r="U4006" i="1"/>
  <c r="AC4006" i="1" s="1"/>
  <c r="AM4006" i="1" s="1"/>
  <c r="BH4006" i="1" s="1"/>
  <c r="T4015" i="1"/>
  <c r="U4015" i="1"/>
  <c r="AC4015" i="1" s="1"/>
  <c r="AM4015" i="1" s="1"/>
  <c r="BH4015" i="1" s="1"/>
  <c r="T4019" i="1"/>
  <c r="AB4019" i="1" s="1"/>
  <c r="AL4019" i="1" s="1"/>
  <c r="BG4019" i="1" s="1"/>
  <c r="U4019" i="1"/>
  <c r="AC4019" i="1" s="1"/>
  <c r="AM4019" i="1" s="1"/>
  <c r="BH4019" i="1" s="1"/>
  <c r="T4024" i="1"/>
  <c r="AB4024" i="1" s="1"/>
  <c r="AL4024" i="1" s="1"/>
  <c r="BG4024" i="1" s="1"/>
  <c r="U4024" i="1"/>
  <c r="AC4024" i="1" s="1"/>
  <c r="AM4024" i="1" s="1"/>
  <c r="BH4024" i="1" s="1"/>
  <c r="T4025" i="1"/>
  <c r="AB4025" i="1" s="1"/>
  <c r="AL4025" i="1" s="1"/>
  <c r="BG4025" i="1" s="1"/>
  <c r="U4025" i="1"/>
  <c r="AC4025" i="1" s="1"/>
  <c r="AM4025" i="1" s="1"/>
  <c r="BH4025" i="1" s="1"/>
  <c r="T4029" i="1"/>
  <c r="U4029" i="1"/>
  <c r="AC4029" i="1" s="1"/>
  <c r="AM4029" i="1" s="1"/>
  <c r="BH4029" i="1" s="1"/>
  <c r="T4031" i="1"/>
  <c r="AB4031" i="1" s="1"/>
  <c r="AL4031" i="1" s="1"/>
  <c r="BG4031" i="1" s="1"/>
  <c r="U4031" i="1"/>
  <c r="AC4031" i="1" s="1"/>
  <c r="AM4031" i="1" s="1"/>
  <c r="BH4031" i="1" s="1"/>
  <c r="T4035" i="1"/>
  <c r="U4035" i="1"/>
  <c r="AC4035" i="1" s="1"/>
  <c r="AM4035" i="1" s="1"/>
  <c r="BH4035" i="1" s="1"/>
  <c r="T4038" i="1"/>
  <c r="AB4038" i="1" s="1"/>
  <c r="AL4038" i="1" s="1"/>
  <c r="BG4038" i="1" s="1"/>
  <c r="U4038" i="1"/>
  <c r="AC4038" i="1" s="1"/>
  <c r="AM4038" i="1" s="1"/>
  <c r="BH4038" i="1" s="1"/>
  <c r="T4041" i="1"/>
  <c r="U4041" i="1"/>
  <c r="AC4041" i="1" s="1"/>
  <c r="AM4041" i="1" s="1"/>
  <c r="BH4041" i="1" s="1"/>
  <c r="T4057" i="1"/>
  <c r="U4057" i="1"/>
  <c r="AC4057" i="1" s="1"/>
  <c r="AM4057" i="1" s="1"/>
  <c r="BH4057" i="1" s="1"/>
  <c r="T4060" i="1"/>
  <c r="U4060" i="1"/>
  <c r="AC4060" i="1" s="1"/>
  <c r="AM4060" i="1" s="1"/>
  <c r="BH4060" i="1" s="1"/>
  <c r="T4061" i="1"/>
  <c r="U4061" i="1"/>
  <c r="AC4061" i="1" s="1"/>
  <c r="AM4061" i="1" s="1"/>
  <c r="BH4061" i="1" s="1"/>
  <c r="T4065" i="1"/>
  <c r="AB4065" i="1" s="1"/>
  <c r="AL4065" i="1" s="1"/>
  <c r="BG4065" i="1" s="1"/>
  <c r="U4065" i="1"/>
  <c r="AC4065" i="1" s="1"/>
  <c r="AM4065" i="1" s="1"/>
  <c r="BH4065" i="1" s="1"/>
  <c r="T4066" i="1"/>
  <c r="AB4066" i="1" s="1"/>
  <c r="AL4066" i="1" s="1"/>
  <c r="BG4066" i="1" s="1"/>
  <c r="U4066" i="1"/>
  <c r="AC4066" i="1" s="1"/>
  <c r="AM4066" i="1" s="1"/>
  <c r="BH4066" i="1" s="1"/>
  <c r="T4071" i="1"/>
  <c r="S4071" i="1" s="1"/>
  <c r="U4071" i="1"/>
  <c r="AC4071" i="1" s="1"/>
  <c r="AM4071" i="1" s="1"/>
  <c r="BH4071" i="1" s="1"/>
  <c r="T4074" i="1"/>
  <c r="U4074" i="1"/>
  <c r="AC4074" i="1" s="1"/>
  <c r="AM4074" i="1" s="1"/>
  <c r="BH4074" i="1" s="1"/>
  <c r="T4075" i="1"/>
  <c r="U4075" i="1"/>
  <c r="AC4075" i="1" s="1"/>
  <c r="AM4075" i="1" s="1"/>
  <c r="BH4075" i="1" s="1"/>
  <c r="T4078" i="1"/>
  <c r="U4078" i="1"/>
  <c r="AC4078" i="1" s="1"/>
  <c r="AM4078" i="1" s="1"/>
  <c r="BH4078" i="1" s="1"/>
  <c r="T4079" i="1"/>
  <c r="U4079" i="1"/>
  <c r="AC4079" i="1" s="1"/>
  <c r="AM4079" i="1" s="1"/>
  <c r="BH4079" i="1" s="1"/>
  <c r="T4084" i="1"/>
  <c r="U4084" i="1"/>
  <c r="AC4084" i="1" s="1"/>
  <c r="AM4084" i="1" s="1"/>
  <c r="BH4084" i="1" s="1"/>
  <c r="T4085" i="1"/>
  <c r="U4085" i="1"/>
  <c r="AC4085" i="1" s="1"/>
  <c r="AM4085" i="1" s="1"/>
  <c r="BH4085" i="1" s="1"/>
  <c r="T4088" i="1"/>
  <c r="AB4088" i="1" s="1"/>
  <c r="AL4088" i="1" s="1"/>
  <c r="BG4088" i="1" s="1"/>
  <c r="U4088" i="1"/>
  <c r="AC4088" i="1" s="1"/>
  <c r="AM4088" i="1" s="1"/>
  <c r="BH4088" i="1" s="1"/>
  <c r="T4089" i="1"/>
  <c r="AB4089" i="1" s="1"/>
  <c r="AL4089" i="1" s="1"/>
  <c r="BG4089" i="1" s="1"/>
  <c r="U4089" i="1"/>
  <c r="AC4089" i="1" s="1"/>
  <c r="AM4089" i="1" s="1"/>
  <c r="BH4089" i="1" s="1"/>
  <c r="T4092" i="1"/>
  <c r="AB4092" i="1" s="1"/>
  <c r="AL4092" i="1" s="1"/>
  <c r="BG4092" i="1" s="1"/>
  <c r="U4092" i="1"/>
  <c r="AC4092" i="1" s="1"/>
  <c r="AM4092" i="1" s="1"/>
  <c r="BH4092" i="1" s="1"/>
  <c r="T4101" i="1"/>
  <c r="U4101" i="1"/>
  <c r="AC4101" i="1" s="1"/>
  <c r="AM4101" i="1" s="1"/>
  <c r="BH4101" i="1" s="1"/>
  <c r="T4107" i="1"/>
  <c r="U4107" i="1"/>
  <c r="AC4107" i="1" s="1"/>
  <c r="AM4107" i="1" s="1"/>
  <c r="BH4107" i="1" s="1"/>
  <c r="T4108" i="1"/>
  <c r="U4108" i="1"/>
  <c r="AC4108" i="1" s="1"/>
  <c r="AM4108" i="1" s="1"/>
  <c r="BH4108" i="1" s="1"/>
  <c r="T4111" i="1"/>
  <c r="U4111" i="1"/>
  <c r="AC4111" i="1" s="1"/>
  <c r="AM4111" i="1" s="1"/>
  <c r="BH4111" i="1" s="1"/>
  <c r="T4112" i="1"/>
  <c r="AB4112" i="1" s="1"/>
  <c r="AL4112" i="1" s="1"/>
  <c r="BG4112" i="1" s="1"/>
  <c r="U4112" i="1"/>
  <c r="AC4112" i="1" s="1"/>
  <c r="AM4112" i="1" s="1"/>
  <c r="BH4112" i="1" s="1"/>
  <c r="T4115" i="1"/>
  <c r="U4115" i="1"/>
  <c r="AC4115" i="1" s="1"/>
  <c r="AM4115" i="1" s="1"/>
  <c r="BH4115" i="1" s="1"/>
  <c r="T4116" i="1"/>
  <c r="AB4116" i="1" s="1"/>
  <c r="AL4116" i="1" s="1"/>
  <c r="BG4116" i="1" s="1"/>
  <c r="U4116" i="1"/>
  <c r="AC4116" i="1" s="1"/>
  <c r="AM4116" i="1" s="1"/>
  <c r="BH4116" i="1" s="1"/>
  <c r="T4124" i="1"/>
  <c r="AB4124" i="1" s="1"/>
  <c r="AL4124" i="1" s="1"/>
  <c r="BG4124" i="1" s="1"/>
  <c r="U4124" i="1"/>
  <c r="AC4124" i="1" s="1"/>
  <c r="AM4124" i="1" s="1"/>
  <c r="BH4124" i="1" s="1"/>
  <c r="T4130" i="1"/>
  <c r="U4130" i="1"/>
  <c r="AC4130" i="1" s="1"/>
  <c r="AM4130" i="1" s="1"/>
  <c r="BH4130" i="1" s="1"/>
  <c r="T4135" i="1"/>
  <c r="U4135" i="1"/>
  <c r="AC4135" i="1" s="1"/>
  <c r="AM4135" i="1" s="1"/>
  <c r="BH4135" i="1" s="1"/>
  <c r="T4139" i="1"/>
  <c r="U4139" i="1"/>
  <c r="AC4139" i="1" s="1"/>
  <c r="AM4139" i="1" s="1"/>
  <c r="BH4139" i="1" s="1"/>
  <c r="T4147" i="1"/>
  <c r="AB4147" i="1" s="1"/>
  <c r="AL4147" i="1" s="1"/>
  <c r="BG4147" i="1" s="1"/>
  <c r="U4147" i="1"/>
  <c r="AC4147" i="1" s="1"/>
  <c r="AM4147" i="1" s="1"/>
  <c r="BH4147" i="1" s="1"/>
  <c r="T4150" i="1"/>
  <c r="U4150" i="1"/>
  <c r="AC4150" i="1" s="1"/>
  <c r="AM4150" i="1" s="1"/>
  <c r="BH4150" i="1" s="1"/>
  <c r="T4151" i="1"/>
  <c r="U4151" i="1"/>
  <c r="AC4151" i="1" s="1"/>
  <c r="AM4151" i="1" s="1"/>
  <c r="BH4151" i="1" s="1"/>
  <c r="T4154" i="1"/>
  <c r="U4154" i="1"/>
  <c r="AC4154" i="1" s="1"/>
  <c r="AM4154" i="1" s="1"/>
  <c r="BH4154" i="1" s="1"/>
  <c r="T4155" i="1"/>
  <c r="U4155" i="1"/>
  <c r="AC4155" i="1" s="1"/>
  <c r="AM4155" i="1" s="1"/>
  <c r="BH4155" i="1" s="1"/>
  <c r="T4162" i="1"/>
  <c r="AB4162" i="1" s="1"/>
  <c r="AL4162" i="1" s="1"/>
  <c r="BG4162" i="1" s="1"/>
  <c r="U4162" i="1"/>
  <c r="AC4162" i="1" s="1"/>
  <c r="AM4162" i="1" s="1"/>
  <c r="BH4162" i="1" s="1"/>
  <c r="T4166" i="1"/>
  <c r="U4166" i="1"/>
  <c r="AC4166" i="1" s="1"/>
  <c r="AM4166" i="1" s="1"/>
  <c r="BH4166" i="1" s="1"/>
  <c r="T4173" i="1"/>
  <c r="U4173" i="1"/>
  <c r="AC4173" i="1" s="1"/>
  <c r="AM4173" i="1" s="1"/>
  <c r="BH4173" i="1" s="1"/>
  <c r="T4181" i="1"/>
  <c r="U4181" i="1"/>
  <c r="AC4181" i="1" s="1"/>
  <c r="AM4181" i="1" s="1"/>
  <c r="BH4181" i="1" s="1"/>
  <c r="T4182" i="1"/>
  <c r="AB4182" i="1" s="1"/>
  <c r="AL4182" i="1" s="1"/>
  <c r="BG4182" i="1" s="1"/>
  <c r="U4182" i="1"/>
  <c r="AC4182" i="1" s="1"/>
  <c r="AM4182" i="1" s="1"/>
  <c r="BH4182" i="1" s="1"/>
  <c r="T4185" i="1"/>
  <c r="AB4185" i="1" s="1"/>
  <c r="AL4185" i="1" s="1"/>
  <c r="BG4185" i="1" s="1"/>
  <c r="U4185" i="1"/>
  <c r="AC4185" i="1" s="1"/>
  <c r="AM4185" i="1" s="1"/>
  <c r="BH4185" i="1" s="1"/>
  <c r="T4186" i="1"/>
  <c r="AB4186" i="1" s="1"/>
  <c r="AL4186" i="1" s="1"/>
  <c r="BG4186" i="1" s="1"/>
  <c r="U4186" i="1"/>
  <c r="AC4186" i="1" s="1"/>
  <c r="AM4186" i="1" s="1"/>
  <c r="BH4186" i="1" s="1"/>
  <c r="T4187" i="1"/>
  <c r="AB4187" i="1" s="1"/>
  <c r="AL4187" i="1" s="1"/>
  <c r="BG4187" i="1" s="1"/>
  <c r="U4187" i="1"/>
  <c r="AC4187" i="1" s="1"/>
  <c r="AM4187" i="1" s="1"/>
  <c r="BH4187" i="1" s="1"/>
  <c r="T4190" i="1"/>
  <c r="AB4190" i="1" s="1"/>
  <c r="AL4190" i="1" s="1"/>
  <c r="BG4190" i="1" s="1"/>
  <c r="U4190" i="1"/>
  <c r="AC4190" i="1" s="1"/>
  <c r="AM4190" i="1" s="1"/>
  <c r="BH4190" i="1" s="1"/>
  <c r="T4191" i="1"/>
  <c r="AB4191" i="1" s="1"/>
  <c r="AL4191" i="1" s="1"/>
  <c r="BG4191" i="1" s="1"/>
  <c r="U4191" i="1"/>
  <c r="AC4191" i="1" s="1"/>
  <c r="AM4191" i="1" s="1"/>
  <c r="BH4191" i="1" s="1"/>
  <c r="T4195" i="1"/>
  <c r="U4195" i="1"/>
  <c r="AC4195" i="1" s="1"/>
  <c r="AM4195" i="1" s="1"/>
  <c r="BH4195" i="1" s="1"/>
  <c r="T4201" i="1"/>
  <c r="U4201" i="1"/>
  <c r="AC4201" i="1" s="1"/>
  <c r="AM4201" i="1" s="1"/>
  <c r="BH4201" i="1" s="1"/>
  <c r="T4205" i="1"/>
  <c r="AB4205" i="1" s="1"/>
  <c r="AL4205" i="1" s="1"/>
  <c r="BG4205" i="1" s="1"/>
  <c r="U4205" i="1"/>
  <c r="AC4205" i="1" s="1"/>
  <c r="AM4205" i="1" s="1"/>
  <c r="BH4205" i="1" s="1"/>
  <c r="T4209" i="1"/>
  <c r="AB4209" i="1" s="1"/>
  <c r="AL4209" i="1" s="1"/>
  <c r="BG4209" i="1" s="1"/>
  <c r="U4209" i="1"/>
  <c r="AC4209" i="1" s="1"/>
  <c r="AM4209" i="1" s="1"/>
  <c r="BH4209" i="1" s="1"/>
  <c r="T4215" i="1"/>
  <c r="AB4215" i="1" s="1"/>
  <c r="AL4215" i="1" s="1"/>
  <c r="BG4215" i="1" s="1"/>
  <c r="U4215" i="1"/>
  <c r="AC4215" i="1" s="1"/>
  <c r="AM4215" i="1" s="1"/>
  <c r="BH4215" i="1" s="1"/>
  <c r="T4216" i="1"/>
  <c r="AB4216" i="1" s="1"/>
  <c r="AL4216" i="1" s="1"/>
  <c r="BG4216" i="1" s="1"/>
  <c r="U4216" i="1"/>
  <c r="AC4216" i="1" s="1"/>
  <c r="AM4216" i="1" s="1"/>
  <c r="BH4216" i="1" s="1"/>
  <c r="T4219" i="1"/>
  <c r="AB4219" i="1" s="1"/>
  <c r="AL4219" i="1" s="1"/>
  <c r="BG4219" i="1" s="1"/>
  <c r="U4219" i="1"/>
  <c r="AC4219" i="1" s="1"/>
  <c r="AM4219" i="1" s="1"/>
  <c r="BH4219" i="1" s="1"/>
  <c r="T4225" i="1"/>
  <c r="U4225" i="1"/>
  <c r="AC4225" i="1" s="1"/>
  <c r="AM4225" i="1" s="1"/>
  <c r="BH4225" i="1" s="1"/>
  <c r="T4228" i="1"/>
  <c r="U4228" i="1"/>
  <c r="AC4228" i="1" s="1"/>
  <c r="AM4228" i="1" s="1"/>
  <c r="BH4228" i="1" s="1"/>
  <c r="T4229" i="1"/>
  <c r="U4229" i="1"/>
  <c r="AC4229" i="1" s="1"/>
  <c r="AM4229" i="1" s="1"/>
  <c r="BH4229" i="1" s="1"/>
  <c r="T4234" i="1"/>
  <c r="U4234" i="1"/>
  <c r="AC4234" i="1" s="1"/>
  <c r="AM4234" i="1" s="1"/>
  <c r="BH4234" i="1" s="1"/>
  <c r="T4237" i="1"/>
  <c r="AB4237" i="1" s="1"/>
  <c r="AL4237" i="1" s="1"/>
  <c r="BG4237" i="1" s="1"/>
  <c r="U4237" i="1"/>
  <c r="AC4237" i="1" s="1"/>
  <c r="AM4237" i="1" s="1"/>
  <c r="BH4237" i="1" s="1"/>
  <c r="T4238" i="1"/>
  <c r="AB4238" i="1" s="1"/>
  <c r="AL4238" i="1" s="1"/>
  <c r="BG4238" i="1" s="1"/>
  <c r="U4238" i="1"/>
  <c r="AC4238" i="1" s="1"/>
  <c r="AM4238" i="1" s="1"/>
  <c r="BH4238" i="1" s="1"/>
  <c r="T4241" i="1"/>
  <c r="AB4241" i="1" s="1"/>
  <c r="AL4241" i="1" s="1"/>
  <c r="BG4241" i="1" s="1"/>
  <c r="U4241" i="1"/>
  <c r="AC4241" i="1" s="1"/>
  <c r="AM4241" i="1" s="1"/>
  <c r="BH4241" i="1" s="1"/>
  <c r="T4247" i="1"/>
  <c r="U4247" i="1"/>
  <c r="AC4247" i="1" s="1"/>
  <c r="AM4247" i="1" s="1"/>
  <c r="BH4247" i="1" s="1"/>
  <c r="T4252" i="1"/>
  <c r="AB4252" i="1" s="1"/>
  <c r="AL4252" i="1" s="1"/>
  <c r="BG4252" i="1" s="1"/>
  <c r="U4252" i="1"/>
  <c r="AC4252" i="1" s="1"/>
  <c r="AM4252" i="1" s="1"/>
  <c r="BH4252" i="1" s="1"/>
  <c r="T4256" i="1"/>
  <c r="AB4256" i="1" s="1"/>
  <c r="AL4256" i="1" s="1"/>
  <c r="BG4256" i="1" s="1"/>
  <c r="U4256" i="1"/>
  <c r="AC4256" i="1" s="1"/>
  <c r="AM4256" i="1" s="1"/>
  <c r="BH4256" i="1" s="1"/>
  <c r="T4263" i="1"/>
  <c r="AB4263" i="1" s="1"/>
  <c r="AL4263" i="1" s="1"/>
  <c r="BG4263" i="1" s="1"/>
  <c r="U4263" i="1"/>
  <c r="AC4263" i="1" s="1"/>
  <c r="AM4263" i="1" s="1"/>
  <c r="BH4263" i="1" s="1"/>
  <c r="T4265" i="1"/>
  <c r="AB4265" i="1" s="1"/>
  <c r="AL4265" i="1" s="1"/>
  <c r="BG4265" i="1" s="1"/>
  <c r="U4265" i="1"/>
  <c r="AC4265" i="1" s="1"/>
  <c r="AM4265" i="1" s="1"/>
  <c r="BH4265" i="1" s="1"/>
  <c r="T4269" i="1"/>
  <c r="AB4269" i="1" s="1"/>
  <c r="AL4269" i="1" s="1"/>
  <c r="BG4269" i="1" s="1"/>
  <c r="U4269" i="1"/>
  <c r="AC4269" i="1" s="1"/>
  <c r="AM4269" i="1" s="1"/>
  <c r="BH4269" i="1" s="1"/>
  <c r="T4274" i="1"/>
  <c r="AB4274" i="1" s="1"/>
  <c r="AL4274" i="1" s="1"/>
  <c r="BG4274" i="1" s="1"/>
  <c r="U4274" i="1"/>
  <c r="AC4274" i="1" s="1"/>
  <c r="AM4274" i="1" s="1"/>
  <c r="BH4274" i="1" s="1"/>
  <c r="T4278" i="1"/>
  <c r="U4278" i="1"/>
  <c r="AC4278" i="1" s="1"/>
  <c r="AM4278" i="1" s="1"/>
  <c r="BH4278" i="1" s="1"/>
  <c r="T4282" i="1"/>
  <c r="U4282" i="1"/>
  <c r="AC4282" i="1" s="1"/>
  <c r="AM4282" i="1" s="1"/>
  <c r="BH4282" i="1" s="1"/>
  <c r="T4285" i="1"/>
  <c r="AB4285" i="1" s="1"/>
  <c r="AL4285" i="1" s="1"/>
  <c r="BG4285" i="1" s="1"/>
  <c r="U4285" i="1"/>
  <c r="AC4285" i="1" s="1"/>
  <c r="AM4285" i="1" s="1"/>
  <c r="BH4285" i="1" s="1"/>
  <c r="T4286" i="1"/>
  <c r="AB4286" i="1" s="1"/>
  <c r="AL4286" i="1" s="1"/>
  <c r="BG4286" i="1" s="1"/>
  <c r="U4286" i="1"/>
  <c r="AC4286" i="1" s="1"/>
  <c r="AM4286" i="1" s="1"/>
  <c r="BH4286" i="1" s="1"/>
  <c r="T4287" i="1"/>
  <c r="AB4287" i="1" s="1"/>
  <c r="AL4287" i="1" s="1"/>
  <c r="BG4287" i="1" s="1"/>
  <c r="U4287" i="1"/>
  <c r="AC4287" i="1" s="1"/>
  <c r="AM4287" i="1" s="1"/>
  <c r="BH4287" i="1" s="1"/>
  <c r="T4290" i="1"/>
  <c r="AB4290" i="1" s="1"/>
  <c r="AL4290" i="1" s="1"/>
  <c r="BG4290" i="1" s="1"/>
  <c r="U4290" i="1"/>
  <c r="AC4290" i="1" s="1"/>
  <c r="AM4290" i="1" s="1"/>
  <c r="BH4290" i="1" s="1"/>
  <c r="T4294" i="1"/>
  <c r="U4294" i="1"/>
  <c r="AC4294" i="1" s="1"/>
  <c r="AM4294" i="1" s="1"/>
  <c r="BH4294" i="1" s="1"/>
  <c r="T4299" i="1"/>
  <c r="AB4299" i="1" s="1"/>
  <c r="AL4299" i="1" s="1"/>
  <c r="BG4299" i="1" s="1"/>
  <c r="U4299" i="1"/>
  <c r="AC4299" i="1" s="1"/>
  <c r="AM4299" i="1" s="1"/>
  <c r="BH4299" i="1" s="1"/>
  <c r="T4300" i="1"/>
  <c r="U4300" i="1"/>
  <c r="AC4300" i="1" s="1"/>
  <c r="AM4300" i="1" s="1"/>
  <c r="BH4300" i="1" s="1"/>
  <c r="T4302" i="1"/>
  <c r="U4302" i="1"/>
  <c r="AC4302" i="1" s="1"/>
  <c r="AM4302" i="1" s="1"/>
  <c r="BH4302" i="1" s="1"/>
  <c r="T4309" i="1"/>
  <c r="AB4309" i="1" s="1"/>
  <c r="AL4309" i="1" s="1"/>
  <c r="BG4309" i="1" s="1"/>
  <c r="U4309" i="1"/>
  <c r="AC4309" i="1" s="1"/>
  <c r="AM4309" i="1" s="1"/>
  <c r="BH4309" i="1" s="1"/>
  <c r="T4316" i="1"/>
  <c r="U4316" i="1"/>
  <c r="AC4316" i="1" s="1"/>
  <c r="AM4316" i="1" s="1"/>
  <c r="BH4316" i="1" s="1"/>
  <c r="T4317" i="1"/>
  <c r="U4317" i="1"/>
  <c r="AC4317" i="1" s="1"/>
  <c r="AM4317" i="1" s="1"/>
  <c r="BH4317" i="1" s="1"/>
  <c r="T4325" i="1"/>
  <c r="AB4325" i="1" s="1"/>
  <c r="AL4325" i="1" s="1"/>
  <c r="BG4325" i="1" s="1"/>
  <c r="U4325" i="1"/>
  <c r="AC4325" i="1" s="1"/>
  <c r="AM4325" i="1" s="1"/>
  <c r="BH4325" i="1" s="1"/>
  <c r="T4328" i="1"/>
  <c r="AB4328" i="1" s="1"/>
  <c r="AL4328" i="1" s="1"/>
  <c r="BG4328" i="1" s="1"/>
  <c r="U4328" i="1"/>
  <c r="AC4328" i="1" s="1"/>
  <c r="AM4328" i="1" s="1"/>
  <c r="BH4328" i="1" s="1"/>
  <c r="T4336" i="1"/>
  <c r="AB4336" i="1" s="1"/>
  <c r="AL4336" i="1" s="1"/>
  <c r="BG4336" i="1" s="1"/>
  <c r="U4336" i="1"/>
  <c r="AC4336" i="1" s="1"/>
  <c r="AM4336" i="1" s="1"/>
  <c r="BH4336" i="1" s="1"/>
  <c r="T4343" i="1"/>
  <c r="AB4343" i="1" s="1"/>
  <c r="AL4343" i="1" s="1"/>
  <c r="BG4343" i="1" s="1"/>
  <c r="U4343" i="1"/>
  <c r="AC4343" i="1" s="1"/>
  <c r="AM4343" i="1" s="1"/>
  <c r="BH4343" i="1" s="1"/>
  <c r="T4348" i="1"/>
  <c r="AB4348" i="1" s="1"/>
  <c r="AL4348" i="1" s="1"/>
  <c r="BG4348" i="1" s="1"/>
  <c r="U4348" i="1"/>
  <c r="AC4348" i="1" s="1"/>
  <c r="AM4348" i="1" s="1"/>
  <c r="BH4348" i="1" s="1"/>
  <c r="T4349" i="1"/>
  <c r="AB4349" i="1" s="1"/>
  <c r="AL4349" i="1" s="1"/>
  <c r="BG4349" i="1" s="1"/>
  <c r="U4349" i="1"/>
  <c r="AC4349" i="1" s="1"/>
  <c r="AM4349" i="1" s="1"/>
  <c r="BH4349" i="1" s="1"/>
  <c r="T4351" i="1"/>
  <c r="U4351" i="1"/>
  <c r="AC4351" i="1" s="1"/>
  <c r="AM4351" i="1" s="1"/>
  <c r="BH4351" i="1" s="1"/>
  <c r="T4352" i="1"/>
  <c r="AB4352" i="1" s="1"/>
  <c r="AL4352" i="1" s="1"/>
  <c r="BG4352" i="1" s="1"/>
  <c r="U4352" i="1"/>
  <c r="AC4352" i="1" s="1"/>
  <c r="AM4352" i="1" s="1"/>
  <c r="BH4352" i="1" s="1"/>
  <c r="T4357" i="1"/>
  <c r="AB4357" i="1" s="1"/>
  <c r="AL4357" i="1" s="1"/>
  <c r="BG4357" i="1" s="1"/>
  <c r="U4357" i="1"/>
  <c r="AC4357" i="1" s="1"/>
  <c r="AM4357" i="1" s="1"/>
  <c r="BH4357" i="1" s="1"/>
  <c r="T4368" i="1"/>
  <c r="U4368" i="1"/>
  <c r="AC4368" i="1" s="1"/>
  <c r="AM4368" i="1" s="1"/>
  <c r="BH4368" i="1" s="1"/>
  <c r="T4370" i="1"/>
  <c r="U4370" i="1"/>
  <c r="AC4370" i="1" s="1"/>
  <c r="AM4370" i="1" s="1"/>
  <c r="BH4370" i="1" s="1"/>
  <c r="T4375" i="1"/>
  <c r="U4375" i="1"/>
  <c r="AC4375" i="1" s="1"/>
  <c r="AM4375" i="1" s="1"/>
  <c r="BH4375" i="1" s="1"/>
  <c r="T4377" i="1"/>
  <c r="AB4377" i="1" s="1"/>
  <c r="AL4377" i="1" s="1"/>
  <c r="BG4377" i="1" s="1"/>
  <c r="U4377" i="1"/>
  <c r="AC4377" i="1" s="1"/>
  <c r="AM4377" i="1" s="1"/>
  <c r="BH4377" i="1" s="1"/>
  <c r="T4387" i="1"/>
  <c r="AB4387" i="1" s="1"/>
  <c r="AL4387" i="1" s="1"/>
  <c r="BG4387" i="1" s="1"/>
  <c r="U4387" i="1"/>
  <c r="AC4387" i="1" s="1"/>
  <c r="AM4387" i="1" s="1"/>
  <c r="BH4387" i="1" s="1"/>
  <c r="T4389" i="1"/>
  <c r="AB4389" i="1" s="1"/>
  <c r="AL4389" i="1" s="1"/>
  <c r="BG4389" i="1" s="1"/>
  <c r="U4389" i="1"/>
  <c r="AC4389" i="1" s="1"/>
  <c r="AM4389" i="1" s="1"/>
  <c r="BH4389" i="1" s="1"/>
  <c r="T4393" i="1"/>
  <c r="U4393" i="1"/>
  <c r="AC4393" i="1" s="1"/>
  <c r="AM4393" i="1" s="1"/>
  <c r="BH4393" i="1" s="1"/>
  <c r="T4395" i="1"/>
  <c r="U4395" i="1"/>
  <c r="AC4395" i="1" s="1"/>
  <c r="AM4395" i="1" s="1"/>
  <c r="BH4395" i="1" s="1"/>
  <c r="T4402" i="1"/>
  <c r="AB4402" i="1" s="1"/>
  <c r="AL4402" i="1" s="1"/>
  <c r="BG4402" i="1" s="1"/>
  <c r="U4402" i="1"/>
  <c r="AC4402" i="1" s="1"/>
  <c r="AM4402" i="1" s="1"/>
  <c r="BH4402" i="1" s="1"/>
  <c r="T4404" i="1"/>
  <c r="U4404" i="1"/>
  <c r="AC4404" i="1" s="1"/>
  <c r="AM4404" i="1" s="1"/>
  <c r="BH4404" i="1" s="1"/>
  <c r="T4409" i="1"/>
  <c r="U4409" i="1"/>
  <c r="AC4409" i="1" s="1"/>
  <c r="AM4409" i="1" s="1"/>
  <c r="BH4409" i="1" s="1"/>
  <c r="T4411" i="1"/>
  <c r="U4411" i="1"/>
  <c r="AC4411" i="1" s="1"/>
  <c r="AM4411" i="1" s="1"/>
  <c r="BH4411" i="1" s="1"/>
  <c r="T4418" i="1"/>
  <c r="U4418" i="1"/>
  <c r="AC4418" i="1" s="1"/>
  <c r="AM4418" i="1" s="1"/>
  <c r="BH4418" i="1" s="1"/>
  <c r="T4424" i="1"/>
  <c r="U4424" i="1"/>
  <c r="AC4424" i="1" s="1"/>
  <c r="AM4424" i="1" s="1"/>
  <c r="BH4424" i="1" s="1"/>
  <c r="T4429" i="1"/>
  <c r="U4429" i="1"/>
  <c r="AC4429" i="1" s="1"/>
  <c r="AM4429" i="1" s="1"/>
  <c r="BH4429" i="1" s="1"/>
  <c r="T4430" i="1"/>
  <c r="U4430" i="1"/>
  <c r="AC4430" i="1" s="1"/>
  <c r="AM4430" i="1" s="1"/>
  <c r="BH4430" i="1" s="1"/>
  <c r="T4435" i="1"/>
  <c r="U4435" i="1"/>
  <c r="AC4435" i="1" s="1"/>
  <c r="AM4435" i="1" s="1"/>
  <c r="BH4435" i="1" s="1"/>
  <c r="T4440" i="1"/>
  <c r="S4440" i="1" s="1"/>
  <c r="U4440" i="1"/>
  <c r="AC4440" i="1" s="1"/>
  <c r="AM4440" i="1" s="1"/>
  <c r="BH4440" i="1" s="1"/>
  <c r="T4452" i="1"/>
  <c r="U4452" i="1"/>
  <c r="AC4452" i="1" s="1"/>
  <c r="AM4452" i="1" s="1"/>
  <c r="BH4452" i="1" s="1"/>
  <c r="T4455" i="1"/>
  <c r="U4455" i="1"/>
  <c r="AC4455" i="1" s="1"/>
  <c r="AM4455" i="1" s="1"/>
  <c r="BH4455" i="1" s="1"/>
  <c r="T4464" i="1"/>
  <c r="AB4464" i="1" s="1"/>
  <c r="AL4464" i="1" s="1"/>
  <c r="BG4464" i="1" s="1"/>
  <c r="U4464" i="1"/>
  <c r="AC4464" i="1" s="1"/>
  <c r="AM4464" i="1" s="1"/>
  <c r="BH4464" i="1" s="1"/>
  <c r="T4467" i="1"/>
  <c r="U4467" i="1"/>
  <c r="AC4467" i="1" s="1"/>
  <c r="AM4467" i="1" s="1"/>
  <c r="BH4467" i="1" s="1"/>
  <c r="T4471" i="1"/>
  <c r="U4471" i="1"/>
  <c r="AC4471" i="1" s="1"/>
  <c r="AM4471" i="1" s="1"/>
  <c r="BH4471" i="1" s="1"/>
  <c r="T4475" i="1"/>
  <c r="U4475" i="1"/>
  <c r="AC4475" i="1" s="1"/>
  <c r="AM4475" i="1" s="1"/>
  <c r="BH4475" i="1" s="1"/>
  <c r="T4481" i="1"/>
  <c r="AB4481" i="1" s="1"/>
  <c r="AL4481" i="1" s="1"/>
  <c r="BG4481" i="1" s="1"/>
  <c r="U4481" i="1"/>
  <c r="AC4481" i="1" s="1"/>
  <c r="AM4481" i="1" s="1"/>
  <c r="BH4481" i="1" s="1"/>
  <c r="T4482" i="1"/>
  <c r="AB4482" i="1" s="1"/>
  <c r="AL4482" i="1" s="1"/>
  <c r="BG4482" i="1" s="1"/>
  <c r="U4482" i="1"/>
  <c r="AC4482" i="1" s="1"/>
  <c r="AM4482" i="1" s="1"/>
  <c r="BH4482" i="1" s="1"/>
  <c r="T4485" i="1"/>
  <c r="U4485" i="1"/>
  <c r="AC4485" i="1" s="1"/>
  <c r="AM4485" i="1" s="1"/>
  <c r="BH4485" i="1" s="1"/>
  <c r="T4488" i="1"/>
  <c r="U4488" i="1"/>
  <c r="AC4488" i="1" s="1"/>
  <c r="AM4488" i="1" s="1"/>
  <c r="BH4488" i="1" s="1"/>
  <c r="T4494" i="1"/>
  <c r="U4494" i="1"/>
  <c r="AC4494" i="1" s="1"/>
  <c r="AM4494" i="1" s="1"/>
  <c r="BH4494" i="1" s="1"/>
  <c r="T4502" i="1"/>
  <c r="U4502" i="1"/>
  <c r="AC4502" i="1" s="1"/>
  <c r="AM4502" i="1" s="1"/>
  <c r="BH4502" i="1" s="1"/>
  <c r="T4503" i="1"/>
  <c r="U4503" i="1"/>
  <c r="AC4503" i="1" s="1"/>
  <c r="AM4503" i="1" s="1"/>
  <c r="BH4503" i="1" s="1"/>
  <c r="T4506" i="1"/>
  <c r="U4506" i="1"/>
  <c r="AC4506" i="1" s="1"/>
  <c r="AM4506" i="1" s="1"/>
  <c r="BH4506" i="1" s="1"/>
  <c r="T4507" i="1"/>
  <c r="U4507" i="1"/>
  <c r="AC4507" i="1" s="1"/>
  <c r="AM4507" i="1" s="1"/>
  <c r="BH4507" i="1" s="1"/>
  <c r="T4510" i="1"/>
  <c r="AB4510" i="1" s="1"/>
  <c r="AL4510" i="1" s="1"/>
  <c r="BG4510" i="1" s="1"/>
  <c r="U4510" i="1"/>
  <c r="AC4510" i="1" s="1"/>
  <c r="AM4510" i="1" s="1"/>
  <c r="BH4510" i="1" s="1"/>
  <c r="T4511" i="1"/>
  <c r="U4511" i="1"/>
  <c r="AC4511" i="1" s="1"/>
  <c r="AM4511" i="1" s="1"/>
  <c r="BH4511" i="1" s="1"/>
  <c r="T4515" i="1"/>
  <c r="AB4515" i="1" s="1"/>
  <c r="AL4515" i="1" s="1"/>
  <c r="BG4515" i="1" s="1"/>
  <c r="U4515" i="1"/>
  <c r="AC4515" i="1" s="1"/>
  <c r="AM4515" i="1" s="1"/>
  <c r="BH4515" i="1" s="1"/>
  <c r="T4528" i="1"/>
  <c r="AB4528" i="1" s="1"/>
  <c r="AL4528" i="1" s="1"/>
  <c r="BG4528" i="1" s="1"/>
  <c r="U4528" i="1"/>
  <c r="AC4528" i="1" s="1"/>
  <c r="AM4528" i="1" s="1"/>
  <c r="BH4528" i="1" s="1"/>
  <c r="T4532" i="1"/>
  <c r="U4532" i="1"/>
  <c r="AC4532" i="1" s="1"/>
  <c r="AM4532" i="1" s="1"/>
  <c r="BH4532" i="1" s="1"/>
  <c r="T4533" i="1"/>
  <c r="U4533" i="1"/>
  <c r="AC4533" i="1" s="1"/>
  <c r="AM4533" i="1" s="1"/>
  <c r="BH4533" i="1" s="1"/>
  <c r="T4536" i="1"/>
  <c r="U4536" i="1"/>
  <c r="AC4536" i="1" s="1"/>
  <c r="AM4536" i="1" s="1"/>
  <c r="BH4536" i="1" s="1"/>
  <c r="T4537" i="1"/>
  <c r="AB4537" i="1" s="1"/>
  <c r="AL4537" i="1" s="1"/>
  <c r="BG4537" i="1" s="1"/>
  <c r="U4537" i="1"/>
  <c r="AC4537" i="1" s="1"/>
  <c r="AM4537" i="1" s="1"/>
  <c r="BH4537" i="1" s="1"/>
  <c r="T4540" i="1"/>
  <c r="U4540" i="1"/>
  <c r="AC4540" i="1" s="1"/>
  <c r="AM4540" i="1" s="1"/>
  <c r="BH4540" i="1" s="1"/>
  <c r="T4548" i="1"/>
  <c r="U4548" i="1"/>
  <c r="AC4548" i="1" s="1"/>
  <c r="AM4548" i="1" s="1"/>
  <c r="BH4548" i="1" s="1"/>
  <c r="T4554" i="1"/>
  <c r="U4554" i="1"/>
  <c r="AC4554" i="1" s="1"/>
  <c r="AM4554" i="1" s="1"/>
  <c r="BH4554" i="1" s="1"/>
  <c r="T4555" i="1"/>
  <c r="U4555" i="1"/>
  <c r="AC4555" i="1" s="1"/>
  <c r="AM4555" i="1" s="1"/>
  <c r="BH4555" i="1" s="1"/>
  <c r="T4558" i="1"/>
  <c r="U4558" i="1"/>
  <c r="AC4558" i="1" s="1"/>
  <c r="AM4558" i="1" s="1"/>
  <c r="BH4558" i="1" s="1"/>
  <c r="T4559" i="1"/>
  <c r="U4559" i="1"/>
  <c r="AC4559" i="1" s="1"/>
  <c r="AM4559" i="1" s="1"/>
  <c r="BH4559" i="1" s="1"/>
  <c r="T4562" i="1"/>
  <c r="U4562" i="1"/>
  <c r="AC4562" i="1" s="1"/>
  <c r="AM4562" i="1" s="1"/>
  <c r="BH4562" i="1" s="1"/>
  <c r="T4563" i="1"/>
  <c r="U4563" i="1"/>
  <c r="AC4563" i="1" s="1"/>
  <c r="AM4563" i="1" s="1"/>
  <c r="BH4563" i="1" s="1"/>
  <c r="T4567" i="1"/>
  <c r="U4567" i="1"/>
  <c r="AC4567" i="1" s="1"/>
  <c r="AM4567" i="1" s="1"/>
  <c r="BH4567" i="1" s="1"/>
  <c r="T4570" i="1"/>
  <c r="U4570" i="1"/>
  <c r="AC4570" i="1" s="1"/>
  <c r="AM4570" i="1" s="1"/>
  <c r="BH4570" i="1" s="1"/>
  <c r="T4576" i="1"/>
  <c r="U4576" i="1"/>
  <c r="AC4576" i="1" s="1"/>
  <c r="AM4576" i="1" s="1"/>
  <c r="BH4576" i="1" s="1"/>
  <c r="T4583" i="1"/>
  <c r="U4583" i="1"/>
  <c r="AC4583" i="1" s="1"/>
  <c r="AM4583" i="1" s="1"/>
  <c r="BH4583" i="1" s="1"/>
  <c r="T4584" i="1"/>
  <c r="U4584" i="1"/>
  <c r="AC4584" i="1" s="1"/>
  <c r="AM4584" i="1" s="1"/>
  <c r="BH4584" i="1" s="1"/>
  <c r="T4588" i="1"/>
  <c r="U4588" i="1"/>
  <c r="AC4588" i="1" s="1"/>
  <c r="AM4588" i="1" s="1"/>
  <c r="BH4588" i="1" s="1"/>
  <c r="T4592" i="1"/>
  <c r="U4592" i="1"/>
  <c r="AC4592" i="1" s="1"/>
  <c r="AM4592" i="1" s="1"/>
  <c r="BH4592" i="1" s="1"/>
  <c r="T4594" i="1"/>
  <c r="S4594" i="1" s="1"/>
  <c r="U4594" i="1"/>
  <c r="AC4594" i="1" s="1"/>
  <c r="AM4594" i="1" s="1"/>
  <c r="BH4594" i="1" s="1"/>
  <c r="T4602" i="1"/>
  <c r="U4602" i="1"/>
  <c r="AC4602" i="1" s="1"/>
  <c r="AM4602" i="1" s="1"/>
  <c r="BH4602" i="1" s="1"/>
  <c r="T4603" i="1"/>
  <c r="U4603" i="1"/>
  <c r="AC4603" i="1" s="1"/>
  <c r="AM4603" i="1" s="1"/>
  <c r="BH4603" i="1" s="1"/>
  <c r="T4606" i="1"/>
  <c r="U4606" i="1"/>
  <c r="AC4606" i="1" s="1"/>
  <c r="AM4606" i="1" s="1"/>
  <c r="BH4606" i="1" s="1"/>
  <c r="T4607" i="1"/>
  <c r="U4607" i="1"/>
  <c r="AC4607" i="1" s="1"/>
  <c r="AM4607" i="1" s="1"/>
  <c r="BH4607" i="1" s="1"/>
  <c r="T4610" i="1"/>
  <c r="U4610" i="1"/>
  <c r="AC4610" i="1" s="1"/>
  <c r="AM4610" i="1" s="1"/>
  <c r="BH4610" i="1" s="1"/>
  <c r="T4619" i="1"/>
  <c r="U4619" i="1"/>
  <c r="AC4619" i="1" s="1"/>
  <c r="AM4619" i="1" s="1"/>
  <c r="BH4619" i="1" s="1"/>
  <c r="T4625" i="1"/>
  <c r="U4625" i="1"/>
  <c r="AC4625" i="1" s="1"/>
  <c r="AM4625" i="1" s="1"/>
  <c r="BH4625" i="1" s="1"/>
  <c r="T4638" i="1"/>
  <c r="U4638" i="1"/>
  <c r="AC4638" i="1" s="1"/>
  <c r="AM4638" i="1" s="1"/>
  <c r="BH4638" i="1" s="1"/>
  <c r="T4641" i="1"/>
  <c r="U4641" i="1"/>
  <c r="AC4641" i="1" s="1"/>
  <c r="AM4641" i="1" s="1"/>
  <c r="BH4641" i="1" s="1"/>
  <c r="T4644" i="1"/>
  <c r="U4644" i="1"/>
  <c r="AC4644" i="1" s="1"/>
  <c r="AM4644" i="1" s="1"/>
  <c r="BH4644" i="1" s="1"/>
  <c r="T4645" i="1"/>
  <c r="U4645" i="1"/>
  <c r="AC4645" i="1" s="1"/>
  <c r="AM4645" i="1" s="1"/>
  <c r="BH4645" i="1" s="1"/>
  <c r="T4649" i="1"/>
  <c r="U4649" i="1"/>
  <c r="AC4649" i="1" s="1"/>
  <c r="AM4649" i="1" s="1"/>
  <c r="BH4649" i="1" s="1"/>
  <c r="T4654" i="1"/>
  <c r="U4654" i="1"/>
  <c r="AC4654" i="1" s="1"/>
  <c r="AM4654" i="1" s="1"/>
  <c r="BH4654" i="1" s="1"/>
  <c r="T4657" i="1"/>
  <c r="U4657" i="1"/>
  <c r="AC4657" i="1" s="1"/>
  <c r="AM4657" i="1" s="1"/>
  <c r="BH4657" i="1" s="1"/>
  <c r="T4661" i="1"/>
  <c r="U4661" i="1"/>
  <c r="AC4661" i="1" s="1"/>
  <c r="AM4661" i="1" s="1"/>
  <c r="BH4661" i="1" s="1"/>
  <c r="T4664" i="1"/>
  <c r="U4664" i="1"/>
  <c r="AC4664" i="1" s="1"/>
  <c r="AM4664" i="1" s="1"/>
  <c r="BH4664" i="1" s="1"/>
  <c r="T4675" i="1"/>
  <c r="U4675" i="1"/>
  <c r="AC4675" i="1" s="1"/>
  <c r="AM4675" i="1" s="1"/>
  <c r="BH4675" i="1" s="1"/>
  <c r="T4676" i="1"/>
  <c r="U4676" i="1"/>
  <c r="AC4676" i="1" s="1"/>
  <c r="AM4676" i="1" s="1"/>
  <c r="BH4676" i="1" s="1"/>
  <c r="T4679" i="1"/>
  <c r="U4679" i="1"/>
  <c r="AC4679" i="1" s="1"/>
  <c r="AM4679" i="1" s="1"/>
  <c r="BH4679" i="1" s="1"/>
  <c r="T4680" i="1"/>
  <c r="U4680" i="1"/>
  <c r="AC4680" i="1" s="1"/>
  <c r="AM4680" i="1" s="1"/>
  <c r="BH4680" i="1" s="1"/>
  <c r="T4683" i="1"/>
  <c r="U4683" i="1"/>
  <c r="AC4683" i="1" s="1"/>
  <c r="AM4683" i="1" s="1"/>
  <c r="BH4683" i="1" s="1"/>
  <c r="T4684" i="1"/>
  <c r="U4684" i="1"/>
  <c r="AC4684" i="1" s="1"/>
  <c r="AM4684" i="1" s="1"/>
  <c r="BH4684" i="1" s="1"/>
  <c r="T4689" i="1"/>
  <c r="U4689" i="1"/>
  <c r="AC4689" i="1" s="1"/>
  <c r="AM4689" i="1" s="1"/>
  <c r="BH4689" i="1" s="1"/>
  <c r="T4690" i="1"/>
  <c r="AB4690" i="1" s="1"/>
  <c r="AL4690" i="1" s="1"/>
  <c r="BG4690" i="1" s="1"/>
  <c r="U4690" i="1"/>
  <c r="AC4690" i="1" s="1"/>
  <c r="AM4690" i="1" s="1"/>
  <c r="BH4690" i="1" s="1"/>
  <c r="T4693" i="1"/>
  <c r="U4693" i="1"/>
  <c r="AC4693" i="1" s="1"/>
  <c r="AM4693" i="1" s="1"/>
  <c r="BH4693" i="1" s="1"/>
  <c r="T4694" i="1"/>
  <c r="AB4694" i="1" s="1"/>
  <c r="AL4694" i="1" s="1"/>
  <c r="BG4694" i="1" s="1"/>
  <c r="U4694" i="1"/>
  <c r="AC4694" i="1" s="1"/>
  <c r="AM4694" i="1" s="1"/>
  <c r="BH4694" i="1" s="1"/>
  <c r="T4697" i="1"/>
  <c r="U4697" i="1"/>
  <c r="AC4697" i="1" s="1"/>
  <c r="AM4697" i="1" s="1"/>
  <c r="BH4697" i="1" s="1"/>
  <c r="T4698" i="1"/>
  <c r="U4698" i="1"/>
  <c r="AC4698" i="1" s="1"/>
  <c r="AM4698" i="1" s="1"/>
  <c r="BH4698" i="1" s="1"/>
  <c r="T4706" i="1"/>
  <c r="U4706" i="1"/>
  <c r="AC4706" i="1" s="1"/>
  <c r="AM4706" i="1" s="1"/>
  <c r="BH4706" i="1" s="1"/>
  <c r="T4710" i="1"/>
  <c r="U4710" i="1"/>
  <c r="AC4710" i="1" s="1"/>
  <c r="AM4710" i="1" s="1"/>
  <c r="BH4710" i="1" s="1"/>
  <c r="T4715" i="1"/>
  <c r="U4715" i="1"/>
  <c r="AC4715" i="1" s="1"/>
  <c r="AM4715" i="1" s="1"/>
  <c r="BH4715" i="1" s="1"/>
  <c r="T4720" i="1"/>
  <c r="U4720" i="1"/>
  <c r="AC4720" i="1" s="1"/>
  <c r="AM4720" i="1" s="1"/>
  <c r="BH4720" i="1" s="1"/>
  <c r="T4727" i="1"/>
  <c r="U4727" i="1"/>
  <c r="AC4727" i="1" s="1"/>
  <c r="AM4727" i="1" s="1"/>
  <c r="BH4727" i="1" s="1"/>
  <c r="T4730" i="1"/>
  <c r="U4730" i="1"/>
  <c r="AC4730" i="1" s="1"/>
  <c r="AM4730" i="1" s="1"/>
  <c r="BH4730" i="1" s="1"/>
  <c r="T4734" i="1"/>
  <c r="U4734" i="1"/>
  <c r="AC4734" i="1" s="1"/>
  <c r="AM4734" i="1" s="1"/>
  <c r="BH4734" i="1" s="1"/>
  <c r="T4749" i="1"/>
  <c r="U4749" i="1"/>
  <c r="AC4749" i="1" s="1"/>
  <c r="AM4749" i="1" s="1"/>
  <c r="BH4749" i="1" s="1"/>
  <c r="T4750" i="1"/>
  <c r="U4750" i="1"/>
  <c r="AC4750" i="1" s="1"/>
  <c r="AM4750" i="1" s="1"/>
  <c r="BH4750" i="1" s="1"/>
  <c r="T4753" i="1"/>
  <c r="U4753" i="1"/>
  <c r="AC4753" i="1" s="1"/>
  <c r="AM4753" i="1" s="1"/>
  <c r="BH4753" i="1" s="1"/>
  <c r="T4754" i="1"/>
  <c r="S4754" i="1" s="1"/>
  <c r="U4754" i="1"/>
  <c r="AC4754" i="1" s="1"/>
  <c r="AM4754" i="1" s="1"/>
  <c r="BH4754" i="1" s="1"/>
  <c r="T4757" i="1"/>
  <c r="U4757" i="1"/>
  <c r="AC4757" i="1" s="1"/>
  <c r="AM4757" i="1" s="1"/>
  <c r="BH4757" i="1" s="1"/>
  <c r="T4770" i="1"/>
  <c r="U4770" i="1"/>
  <c r="AC4770" i="1" s="1"/>
  <c r="AM4770" i="1" s="1"/>
  <c r="BH4770" i="1" s="1"/>
  <c r="T4771" i="1"/>
  <c r="AB4771" i="1" s="1"/>
  <c r="AL4771" i="1" s="1"/>
  <c r="BG4771" i="1" s="1"/>
  <c r="U4771" i="1"/>
  <c r="AC4771" i="1" s="1"/>
  <c r="AM4771" i="1" s="1"/>
  <c r="BH4771" i="1" s="1"/>
  <c r="T4774" i="1"/>
  <c r="U4774" i="1"/>
  <c r="AC4774" i="1" s="1"/>
  <c r="AM4774" i="1" s="1"/>
  <c r="BH4774" i="1" s="1"/>
  <c r="T4775" i="1"/>
  <c r="U4775" i="1"/>
  <c r="AC4775" i="1" s="1"/>
  <c r="AM4775" i="1" s="1"/>
  <c r="BH4775" i="1" s="1"/>
  <c r="R26" i="1"/>
  <c r="R27" i="1"/>
  <c r="AA27" i="1" s="1"/>
  <c r="AK27" i="1" s="1"/>
  <c r="AO27" i="1" s="1"/>
  <c r="BF27" i="1" s="1"/>
  <c r="BJ27" i="1" s="1"/>
  <c r="R30" i="1"/>
  <c r="R31" i="1"/>
  <c r="R34" i="1"/>
  <c r="R39" i="1"/>
  <c r="AA39" i="1" s="1"/>
  <c r="AK39" i="1" s="1"/>
  <c r="AO39" i="1" s="1"/>
  <c r="BF39" i="1" s="1"/>
  <c r="BJ39" i="1" s="1"/>
  <c r="R43" i="1"/>
  <c r="R47" i="1"/>
  <c r="AA47" i="1" s="1"/>
  <c r="AK47" i="1" s="1"/>
  <c r="AO47" i="1" s="1"/>
  <c r="BF47" i="1" s="1"/>
  <c r="R48" i="1"/>
  <c r="R51" i="1"/>
  <c r="R52" i="1"/>
  <c r="R55" i="1"/>
  <c r="R57" i="1"/>
  <c r="R58" i="1"/>
  <c r="AA58" i="1" s="1"/>
  <c r="AK58" i="1" s="1"/>
  <c r="AO58" i="1" s="1"/>
  <c r="BF58" i="1" s="1"/>
  <c r="R63" i="1"/>
  <c r="R64" i="1"/>
  <c r="AA64" i="1" s="1"/>
  <c r="AK64" i="1" s="1"/>
  <c r="AO64" i="1" s="1"/>
  <c r="BF64" i="1" s="1"/>
  <c r="BJ64" i="1" s="1"/>
  <c r="R67" i="1"/>
  <c r="AA67" i="1" s="1"/>
  <c r="AK67" i="1" s="1"/>
  <c r="AO67" i="1" s="1"/>
  <c r="BF67" i="1" s="1"/>
  <c r="BJ67" i="1" s="1"/>
  <c r="R68" i="1"/>
  <c r="AA68" i="1" s="1"/>
  <c r="AK68" i="1" s="1"/>
  <c r="AO68" i="1" s="1"/>
  <c r="BF68" i="1" s="1"/>
  <c r="BJ68" i="1" s="1"/>
  <c r="R69" i="1"/>
  <c r="AA69" i="1" s="1"/>
  <c r="AK69" i="1" s="1"/>
  <c r="AO69" i="1" s="1"/>
  <c r="BF69" i="1" s="1"/>
  <c r="BJ69" i="1" s="1"/>
  <c r="R72" i="1"/>
  <c r="AA72" i="1" s="1"/>
  <c r="AK72" i="1" s="1"/>
  <c r="AO72" i="1" s="1"/>
  <c r="BF72" i="1" s="1"/>
  <c r="BJ72" i="1" s="1"/>
  <c r="R74" i="1"/>
  <c r="R75" i="1"/>
  <c r="AA75" i="1" s="1"/>
  <c r="AK75" i="1" s="1"/>
  <c r="AO75" i="1" s="1"/>
  <c r="BF75" i="1" s="1"/>
  <c r="BJ75" i="1" s="1"/>
  <c r="R83" i="1"/>
  <c r="AA83" i="1" s="1"/>
  <c r="AK83" i="1" s="1"/>
  <c r="AO83" i="1" s="1"/>
  <c r="BF83" i="1" s="1"/>
  <c r="R91" i="1"/>
  <c r="AA91" i="1" s="1"/>
  <c r="AK91" i="1" s="1"/>
  <c r="AO91" i="1" s="1"/>
  <c r="BF91" i="1" s="1"/>
  <c r="BJ91" i="1" s="1"/>
  <c r="R92" i="1"/>
  <c r="R95" i="1"/>
  <c r="AA95" i="1" s="1"/>
  <c r="AK95" i="1" s="1"/>
  <c r="AO95" i="1" s="1"/>
  <c r="BF95" i="1" s="1"/>
  <c r="BJ95" i="1" s="1"/>
  <c r="R96" i="1"/>
  <c r="AA96" i="1" s="1"/>
  <c r="AK96" i="1" s="1"/>
  <c r="AO96" i="1" s="1"/>
  <c r="BF96" i="1" s="1"/>
  <c r="BJ96" i="1" s="1"/>
  <c r="R99" i="1"/>
  <c r="AA99" i="1" s="1"/>
  <c r="AK99" i="1" s="1"/>
  <c r="AO99" i="1" s="1"/>
  <c r="BF99" i="1" s="1"/>
  <c r="BJ99" i="1" s="1"/>
  <c r="R100" i="1"/>
  <c r="AA100" i="1" s="1"/>
  <c r="AK100" i="1" s="1"/>
  <c r="AO100" i="1" s="1"/>
  <c r="BF100" i="1" s="1"/>
  <c r="BJ100" i="1" s="1"/>
  <c r="R106" i="1"/>
  <c r="AA106" i="1" s="1"/>
  <c r="AK106" i="1" s="1"/>
  <c r="AO106" i="1" s="1"/>
  <c r="BF106" i="1" s="1"/>
  <c r="BJ106" i="1" s="1"/>
  <c r="R113" i="1"/>
  <c r="AA113" i="1" s="1"/>
  <c r="AK113" i="1" s="1"/>
  <c r="AO113" i="1" s="1"/>
  <c r="BF113" i="1" s="1"/>
  <c r="R120" i="1"/>
  <c r="AA120" i="1" s="1"/>
  <c r="AK120" i="1" s="1"/>
  <c r="AO120" i="1" s="1"/>
  <c r="BF120" i="1" s="1"/>
  <c r="BJ120" i="1" s="1"/>
  <c r="R123" i="1"/>
  <c r="R127" i="1"/>
  <c r="R130" i="1"/>
  <c r="R134" i="1"/>
  <c r="AA134" i="1" s="1"/>
  <c r="AK134" i="1" s="1"/>
  <c r="AO134" i="1" s="1"/>
  <c r="BF134" i="1" s="1"/>
  <c r="BJ134" i="1" s="1"/>
  <c r="R135" i="1"/>
  <c r="R140" i="1"/>
  <c r="R145" i="1"/>
  <c r="R153" i="1"/>
  <c r="AA153" i="1" s="1"/>
  <c r="AK153" i="1" s="1"/>
  <c r="AO153" i="1" s="1"/>
  <c r="BF153" i="1" s="1"/>
  <c r="BJ153" i="1" s="1"/>
  <c r="R154" i="1"/>
  <c r="R157" i="1"/>
  <c r="AA157" i="1" s="1"/>
  <c r="AK157" i="1" s="1"/>
  <c r="AO157" i="1" s="1"/>
  <c r="BF157" i="1" s="1"/>
  <c r="BJ157" i="1" s="1"/>
  <c r="R158" i="1"/>
  <c r="R161" i="1"/>
  <c r="AA161" i="1" s="1"/>
  <c r="AK161" i="1" s="1"/>
  <c r="AO161" i="1" s="1"/>
  <c r="BF161" i="1" s="1"/>
  <c r="BJ161" i="1" s="1"/>
  <c r="R162" i="1"/>
  <c r="R174" i="1"/>
  <c r="AA174" i="1" s="1"/>
  <c r="AK174" i="1" s="1"/>
  <c r="AO174" i="1" s="1"/>
  <c r="BF174" i="1" s="1"/>
  <c r="BJ174" i="1" s="1"/>
  <c r="R175" i="1"/>
  <c r="R179" i="1"/>
  <c r="AA179" i="1" s="1"/>
  <c r="AK179" i="1" s="1"/>
  <c r="AO179" i="1" s="1"/>
  <c r="BF179" i="1" s="1"/>
  <c r="BJ179" i="1" s="1"/>
  <c r="R184" i="1"/>
  <c r="R198" i="1"/>
  <c r="R209" i="1"/>
  <c r="AA209" i="1" s="1"/>
  <c r="AK209" i="1" s="1"/>
  <c r="AO209" i="1" s="1"/>
  <c r="BF209" i="1" s="1"/>
  <c r="BJ209" i="1" s="1"/>
  <c r="R214" i="1"/>
  <c r="R222" i="1"/>
  <c r="R223" i="1"/>
  <c r="R226" i="1"/>
  <c r="R229" i="1"/>
  <c r="R230" i="1"/>
  <c r="R235" i="1"/>
  <c r="AA235" i="1" s="1"/>
  <c r="AK235" i="1" s="1"/>
  <c r="AO235" i="1" s="1"/>
  <c r="BF235" i="1" s="1"/>
  <c r="BJ235" i="1" s="1"/>
  <c r="R236" i="1"/>
  <c r="R240" i="1"/>
  <c r="R241" i="1"/>
  <c r="R244" i="1"/>
  <c r="R245" i="1"/>
  <c r="AA245" i="1" s="1"/>
  <c r="AK245" i="1" s="1"/>
  <c r="AO245" i="1" s="1"/>
  <c r="BF245" i="1" s="1"/>
  <c r="BJ245" i="1" s="1"/>
  <c r="R252" i="1"/>
  <c r="R259" i="1"/>
  <c r="AA259" i="1" s="1"/>
  <c r="AK259" i="1" s="1"/>
  <c r="AO259" i="1" s="1"/>
  <c r="BF259" i="1" s="1"/>
  <c r="R260" i="1"/>
  <c r="AA260" i="1" s="1"/>
  <c r="AK260" i="1" s="1"/>
  <c r="AO260" i="1" s="1"/>
  <c r="BF260" i="1" s="1"/>
  <c r="R263" i="1"/>
  <c r="AA263" i="1" s="1"/>
  <c r="AK263" i="1" s="1"/>
  <c r="AO263" i="1" s="1"/>
  <c r="BF263" i="1" s="1"/>
  <c r="R266" i="1"/>
  <c r="AA266" i="1" s="1"/>
  <c r="AK266" i="1" s="1"/>
  <c r="AO266" i="1" s="1"/>
  <c r="BF266" i="1" s="1"/>
  <c r="R267" i="1"/>
  <c r="R272" i="1"/>
  <c r="AA272" i="1" s="1"/>
  <c r="AK272" i="1" s="1"/>
  <c r="AO272" i="1" s="1"/>
  <c r="BF272" i="1" s="1"/>
  <c r="BJ272" i="1" s="1"/>
  <c r="R273" i="1"/>
  <c r="AA273" i="1" s="1"/>
  <c r="AK273" i="1" s="1"/>
  <c r="AO273" i="1" s="1"/>
  <c r="BF273" i="1" s="1"/>
  <c r="BJ273" i="1" s="1"/>
  <c r="R276" i="1"/>
  <c r="R277" i="1"/>
  <c r="R283" i="1"/>
  <c r="AA283" i="1" s="1"/>
  <c r="AK283" i="1" s="1"/>
  <c r="AO283" i="1" s="1"/>
  <c r="BF283" i="1" s="1"/>
  <c r="BJ283" i="1" s="1"/>
  <c r="R284" i="1"/>
  <c r="R288" i="1"/>
  <c r="R292" i="1"/>
  <c r="R298" i="1"/>
  <c r="R299" i="1"/>
  <c r="AA299" i="1" s="1"/>
  <c r="AK299" i="1" s="1"/>
  <c r="AO299" i="1" s="1"/>
  <c r="BF299" i="1" s="1"/>
  <c r="BJ299" i="1" s="1"/>
  <c r="R302" i="1"/>
  <c r="AA302" i="1" s="1"/>
  <c r="AK302" i="1" s="1"/>
  <c r="AO302" i="1" s="1"/>
  <c r="BF302" i="1" s="1"/>
  <c r="BJ302" i="1" s="1"/>
  <c r="R303" i="1"/>
  <c r="R306" i="1"/>
  <c r="AA306" i="1" s="1"/>
  <c r="AK306" i="1" s="1"/>
  <c r="AO306" i="1" s="1"/>
  <c r="BF306" i="1" s="1"/>
  <c r="BJ306" i="1" s="1"/>
  <c r="R307" i="1"/>
  <c r="AA307" i="1" s="1"/>
  <c r="AK307" i="1" s="1"/>
  <c r="AO307" i="1" s="1"/>
  <c r="BF307" i="1" s="1"/>
  <c r="BJ307" i="1" s="1"/>
  <c r="R312" i="1"/>
  <c r="R313" i="1"/>
  <c r="AA313" i="1" s="1"/>
  <c r="AK313" i="1" s="1"/>
  <c r="AO313" i="1" s="1"/>
  <c r="BF313" i="1" s="1"/>
  <c r="R316" i="1"/>
  <c r="R319" i="1"/>
  <c r="AA319" i="1" s="1"/>
  <c r="AK319" i="1" s="1"/>
  <c r="AO319" i="1" s="1"/>
  <c r="BF319" i="1" s="1"/>
  <c r="R324" i="1"/>
  <c r="R327" i="1"/>
  <c r="R328" i="1"/>
  <c r="AA328" i="1" s="1"/>
  <c r="AK328" i="1" s="1"/>
  <c r="AO328" i="1" s="1"/>
  <c r="BF328" i="1" s="1"/>
  <c r="BJ328" i="1" s="1"/>
  <c r="R331" i="1"/>
  <c r="AA331" i="1" s="1"/>
  <c r="AK331" i="1" s="1"/>
  <c r="AO331" i="1" s="1"/>
  <c r="BF331" i="1" s="1"/>
  <c r="BJ331" i="1" s="1"/>
  <c r="R340" i="1"/>
  <c r="R343" i="1"/>
  <c r="AA343" i="1" s="1"/>
  <c r="AK343" i="1" s="1"/>
  <c r="AO343" i="1" s="1"/>
  <c r="BF343" i="1" s="1"/>
  <c r="BJ343" i="1" s="1"/>
  <c r="R345" i="1"/>
  <c r="R346" i="1"/>
  <c r="AA346" i="1" s="1"/>
  <c r="AK346" i="1" s="1"/>
  <c r="AO346" i="1" s="1"/>
  <c r="BF346" i="1" s="1"/>
  <c r="R370" i="1"/>
  <c r="R372" i="1"/>
  <c r="R373" i="1"/>
  <c r="AA373" i="1" s="1"/>
  <c r="AK373" i="1" s="1"/>
  <c r="AO373" i="1" s="1"/>
  <c r="BF373" i="1" s="1"/>
  <c r="R375" i="1"/>
  <c r="AA375" i="1" s="1"/>
  <c r="AK375" i="1" s="1"/>
  <c r="AO375" i="1" s="1"/>
  <c r="BF375" i="1" s="1"/>
  <c r="BJ375" i="1" s="1"/>
  <c r="R380" i="1"/>
  <c r="R386" i="1"/>
  <c r="AA386" i="1" s="1"/>
  <c r="AK386" i="1" s="1"/>
  <c r="AO386" i="1" s="1"/>
  <c r="BF386" i="1" s="1"/>
  <c r="BJ386" i="1" s="1"/>
  <c r="R396" i="1"/>
  <c r="AA396" i="1" s="1"/>
  <c r="AK396" i="1" s="1"/>
  <c r="AO396" i="1" s="1"/>
  <c r="BF396" i="1" s="1"/>
  <c r="BJ396" i="1" s="1"/>
  <c r="R403" i="1"/>
  <c r="AA403" i="1" s="1"/>
  <c r="AK403" i="1" s="1"/>
  <c r="AO403" i="1" s="1"/>
  <c r="BF403" i="1" s="1"/>
  <c r="BJ403" i="1" s="1"/>
  <c r="R410" i="1"/>
  <c r="R414" i="1"/>
  <c r="R415" i="1"/>
  <c r="AA415" i="1" s="1"/>
  <c r="AK415" i="1" s="1"/>
  <c r="AO415" i="1" s="1"/>
  <c r="BF415" i="1" s="1"/>
  <c r="BJ415" i="1" s="1"/>
  <c r="R417" i="1"/>
  <c r="R418" i="1"/>
  <c r="R421" i="1"/>
  <c r="R422" i="1"/>
  <c r="R425" i="1"/>
  <c r="AA425" i="1" s="1"/>
  <c r="AK425" i="1" s="1"/>
  <c r="AO425" i="1" s="1"/>
  <c r="BF425" i="1" s="1"/>
  <c r="BJ425" i="1" s="1"/>
  <c r="R428" i="1"/>
  <c r="R436" i="1"/>
  <c r="R439" i="1"/>
  <c r="AA439" i="1" s="1"/>
  <c r="AK439" i="1" s="1"/>
  <c r="AO439" i="1" s="1"/>
  <c r="BF439" i="1" s="1"/>
  <c r="BJ439" i="1" s="1"/>
  <c r="R441" i="1"/>
  <c r="R445" i="1"/>
  <c r="R450" i="1"/>
  <c r="R453" i="1"/>
  <c r="R455" i="1"/>
  <c r="AA455" i="1" s="1"/>
  <c r="AK455" i="1" s="1"/>
  <c r="AO455" i="1" s="1"/>
  <c r="BF455" i="1" s="1"/>
  <c r="BJ455" i="1" s="1"/>
  <c r="R463" i="1"/>
  <c r="R465" i="1"/>
  <c r="R471" i="1"/>
  <c r="AA471" i="1" s="1"/>
  <c r="AK471" i="1" s="1"/>
  <c r="AO471" i="1" s="1"/>
  <c r="BF471" i="1" s="1"/>
  <c r="R476" i="1"/>
  <c r="R477" i="1"/>
  <c r="R482" i="1"/>
  <c r="R487" i="1"/>
  <c r="R493" i="1"/>
  <c r="AA493" i="1" s="1"/>
  <c r="AK493" i="1" s="1"/>
  <c r="AO493" i="1" s="1"/>
  <c r="BF493" i="1" s="1"/>
  <c r="BJ493" i="1" s="1"/>
  <c r="R495" i="1"/>
  <c r="R500" i="1"/>
  <c r="R504" i="1"/>
  <c r="AA504" i="1" s="1"/>
  <c r="AK504" i="1" s="1"/>
  <c r="AO504" i="1" s="1"/>
  <c r="BF504" i="1" s="1"/>
  <c r="BJ504" i="1" s="1"/>
  <c r="R508" i="1"/>
  <c r="AA508" i="1" s="1"/>
  <c r="AK508" i="1" s="1"/>
  <c r="AO508" i="1" s="1"/>
  <c r="BF508" i="1" s="1"/>
  <c r="BJ508" i="1" s="1"/>
  <c r="R510" i="1"/>
  <c r="AA510" i="1" s="1"/>
  <c r="AK510" i="1" s="1"/>
  <c r="AO510" i="1" s="1"/>
  <c r="BF510" i="1" s="1"/>
  <c r="BJ510" i="1" s="1"/>
  <c r="R513" i="1"/>
  <c r="R514" i="1"/>
  <c r="AA514" i="1" s="1"/>
  <c r="AK514" i="1" s="1"/>
  <c r="AO514" i="1" s="1"/>
  <c r="BF514" i="1" s="1"/>
  <c r="BJ514" i="1" s="1"/>
  <c r="R516" i="1"/>
  <c r="AA516" i="1" s="1"/>
  <c r="AK516" i="1" s="1"/>
  <c r="AO516" i="1" s="1"/>
  <c r="BF516" i="1" s="1"/>
  <c r="R528" i="1"/>
  <c r="R533" i="1"/>
  <c r="R538" i="1"/>
  <c r="AA538" i="1" s="1"/>
  <c r="AK538" i="1" s="1"/>
  <c r="AO538" i="1" s="1"/>
  <c r="BF538" i="1" s="1"/>
  <c r="R541" i="1"/>
  <c r="R545" i="1"/>
  <c r="R548" i="1"/>
  <c r="R552" i="1"/>
  <c r="R560" i="1"/>
  <c r="AA560" i="1" s="1"/>
  <c r="AK560" i="1" s="1"/>
  <c r="AO560" i="1" s="1"/>
  <c r="BF560" i="1" s="1"/>
  <c r="R568" i="1"/>
  <c r="AA568" i="1" s="1"/>
  <c r="AK568" i="1" s="1"/>
  <c r="AO568" i="1" s="1"/>
  <c r="BF568" i="1" s="1"/>
  <c r="R573" i="1"/>
  <c r="R578" i="1"/>
  <c r="AA578" i="1" s="1"/>
  <c r="AK578" i="1" s="1"/>
  <c r="AO578" i="1" s="1"/>
  <c r="BF578" i="1" s="1"/>
  <c r="BJ578" i="1" s="1"/>
  <c r="R585" i="1"/>
  <c r="AA585" i="1" s="1"/>
  <c r="AK585" i="1" s="1"/>
  <c r="AO585" i="1" s="1"/>
  <c r="BF585" i="1" s="1"/>
  <c r="BJ585" i="1" s="1"/>
  <c r="R586" i="1"/>
  <c r="R592" i="1"/>
  <c r="AA592" i="1" s="1"/>
  <c r="AK592" i="1" s="1"/>
  <c r="AO592" i="1" s="1"/>
  <c r="BF592" i="1" s="1"/>
  <c r="R593" i="1"/>
  <c r="AA593" i="1" s="1"/>
  <c r="AK593" i="1" s="1"/>
  <c r="AO593" i="1" s="1"/>
  <c r="BF593" i="1" s="1"/>
  <c r="R595" i="1"/>
  <c r="R596" i="1"/>
  <c r="R601" i="1"/>
  <c r="AA601" i="1" s="1"/>
  <c r="AK601" i="1" s="1"/>
  <c r="AO601" i="1" s="1"/>
  <c r="BF601" i="1" s="1"/>
  <c r="R604" i="1"/>
  <c r="AA604" i="1" s="1"/>
  <c r="AK604" i="1" s="1"/>
  <c r="AO604" i="1" s="1"/>
  <c r="BF604" i="1" s="1"/>
  <c r="R606" i="1"/>
  <c r="R611" i="1"/>
  <c r="R612" i="1"/>
  <c r="R617" i="1"/>
  <c r="AA617" i="1" s="1"/>
  <c r="AK617" i="1" s="1"/>
  <c r="AO617" i="1" s="1"/>
  <c r="BF617" i="1" s="1"/>
  <c r="BJ617" i="1" s="1"/>
  <c r="R619" i="1"/>
  <c r="AA619" i="1" s="1"/>
  <c r="AK619" i="1" s="1"/>
  <c r="AO619" i="1" s="1"/>
  <c r="BF619" i="1" s="1"/>
  <c r="BJ619" i="1" s="1"/>
  <c r="R624" i="1"/>
  <c r="AA624" i="1" s="1"/>
  <c r="AK624" i="1" s="1"/>
  <c r="AO624" i="1" s="1"/>
  <c r="BF624" i="1" s="1"/>
  <c r="BJ624" i="1" s="1"/>
  <c r="R626" i="1"/>
  <c r="R630" i="1"/>
  <c r="AA630" i="1" s="1"/>
  <c r="AK630" i="1" s="1"/>
  <c r="AO630" i="1" s="1"/>
  <c r="BF630" i="1" s="1"/>
  <c r="BJ630" i="1" s="1"/>
  <c r="R631" i="1"/>
  <c r="AA631" i="1" s="1"/>
  <c r="AK631" i="1" s="1"/>
  <c r="AO631" i="1" s="1"/>
  <c r="BF631" i="1" s="1"/>
  <c r="BJ631" i="1" s="1"/>
  <c r="R638" i="1"/>
  <c r="AA638" i="1" s="1"/>
  <c r="AK638" i="1" s="1"/>
  <c r="AO638" i="1" s="1"/>
  <c r="BF638" i="1" s="1"/>
  <c r="BJ638" i="1" s="1"/>
  <c r="R639" i="1"/>
  <c r="AA639" i="1" s="1"/>
  <c r="AK639" i="1" s="1"/>
  <c r="AO639" i="1" s="1"/>
  <c r="BF639" i="1" s="1"/>
  <c r="BJ639" i="1" s="1"/>
  <c r="R643" i="1"/>
  <c r="R646" i="1"/>
  <c r="AA646" i="1" s="1"/>
  <c r="AK646" i="1" s="1"/>
  <c r="AO646" i="1" s="1"/>
  <c r="BF646" i="1" s="1"/>
  <c r="BJ646" i="1" s="1"/>
  <c r="R648" i="1"/>
  <c r="R650" i="1"/>
  <c r="R653" i="1"/>
  <c r="R663" i="1"/>
  <c r="AA663" i="1" s="1"/>
  <c r="AK663" i="1" s="1"/>
  <c r="AO663" i="1" s="1"/>
  <c r="BF663" i="1" s="1"/>
  <c r="R664" i="1"/>
  <c r="AA664" i="1" s="1"/>
  <c r="AK664" i="1" s="1"/>
  <c r="AO664" i="1" s="1"/>
  <c r="BF664" i="1" s="1"/>
  <c r="R668" i="1"/>
  <c r="AA668" i="1" s="1"/>
  <c r="AK668" i="1" s="1"/>
  <c r="AO668" i="1" s="1"/>
  <c r="BF668" i="1" s="1"/>
  <c r="R672" i="1"/>
  <c r="AA672" i="1" s="1"/>
  <c r="AK672" i="1" s="1"/>
  <c r="AO672" i="1" s="1"/>
  <c r="BF672" i="1" s="1"/>
  <c r="R676" i="1"/>
  <c r="AA676" i="1" s="1"/>
  <c r="AK676" i="1" s="1"/>
  <c r="AO676" i="1" s="1"/>
  <c r="BF676" i="1" s="1"/>
  <c r="R681" i="1"/>
  <c r="R687" i="1"/>
  <c r="R688" i="1"/>
  <c r="AA688" i="1" s="1"/>
  <c r="AK688" i="1" s="1"/>
  <c r="AO688" i="1" s="1"/>
  <c r="BF688" i="1" s="1"/>
  <c r="BJ688" i="1" s="1"/>
  <c r="R691" i="1"/>
  <c r="AA691" i="1" s="1"/>
  <c r="AK691" i="1" s="1"/>
  <c r="AO691" i="1" s="1"/>
  <c r="BF691" i="1" s="1"/>
  <c r="BJ691" i="1" s="1"/>
  <c r="R692" i="1"/>
  <c r="AA692" i="1" s="1"/>
  <c r="AK692" i="1" s="1"/>
  <c r="AO692" i="1" s="1"/>
  <c r="BF692" i="1" s="1"/>
  <c r="BJ692" i="1" s="1"/>
  <c r="R695" i="1"/>
  <c r="R702" i="1"/>
  <c r="R704" i="1"/>
  <c r="AA704" i="1" s="1"/>
  <c r="AK704" i="1" s="1"/>
  <c r="AO704" i="1" s="1"/>
  <c r="BF704" i="1" s="1"/>
  <c r="BJ704" i="1" s="1"/>
  <c r="R709" i="1"/>
  <c r="AA709" i="1" s="1"/>
  <c r="AK709" i="1" s="1"/>
  <c r="AO709" i="1" s="1"/>
  <c r="BF709" i="1" s="1"/>
  <c r="BJ709" i="1" s="1"/>
  <c r="R711" i="1"/>
  <c r="R718" i="1"/>
  <c r="R725" i="1"/>
  <c r="R730" i="1"/>
  <c r="AA730" i="1" s="1"/>
  <c r="AK730" i="1" s="1"/>
  <c r="AO730" i="1" s="1"/>
  <c r="BF730" i="1" s="1"/>
  <c r="R731" i="1"/>
  <c r="R736" i="1"/>
  <c r="R741" i="1"/>
  <c r="AA741" i="1" s="1"/>
  <c r="AK741" i="1" s="1"/>
  <c r="AO741" i="1" s="1"/>
  <c r="BF741" i="1" s="1"/>
  <c r="R747" i="1"/>
  <c r="R754" i="1"/>
  <c r="R759" i="1"/>
  <c r="R762" i="1"/>
  <c r="R769" i="1"/>
  <c r="AA769" i="1" s="1"/>
  <c r="AK769" i="1" s="1"/>
  <c r="AO769" i="1" s="1"/>
  <c r="BF769" i="1" s="1"/>
  <c r="R774" i="1"/>
  <c r="R775" i="1"/>
  <c r="R781" i="1"/>
  <c r="AA781" i="1" s="1"/>
  <c r="AK781" i="1" s="1"/>
  <c r="AO781" i="1" s="1"/>
  <c r="BF781" i="1" s="1"/>
  <c r="R782" i="1"/>
  <c r="R788" i="1"/>
  <c r="R789" i="1"/>
  <c r="R791" i="1"/>
  <c r="AA791" i="1" s="1"/>
  <c r="AK791" i="1" s="1"/>
  <c r="AO791" i="1" s="1"/>
  <c r="BF791" i="1" s="1"/>
  <c r="R792" i="1"/>
  <c r="AA792" i="1" s="1"/>
  <c r="AK792" i="1" s="1"/>
  <c r="AO792" i="1" s="1"/>
  <c r="BF792" i="1" s="1"/>
  <c r="R797" i="1"/>
  <c r="R800" i="1"/>
  <c r="R802" i="1"/>
  <c r="AA802" i="1" s="1"/>
  <c r="AK802" i="1" s="1"/>
  <c r="AO802" i="1" s="1"/>
  <c r="BF802" i="1" s="1"/>
  <c r="R807" i="1"/>
  <c r="R808" i="1"/>
  <c r="R813" i="1"/>
  <c r="AA813" i="1" s="1"/>
  <c r="AK813" i="1" s="1"/>
  <c r="AO813" i="1" s="1"/>
  <c r="BF813" i="1" s="1"/>
  <c r="R815" i="1"/>
  <c r="R821" i="1"/>
  <c r="AA821" i="1" s="1"/>
  <c r="AK821" i="1" s="1"/>
  <c r="AO821" i="1" s="1"/>
  <c r="BF821" i="1" s="1"/>
  <c r="R822" i="1"/>
  <c r="R826" i="1"/>
  <c r="AA826" i="1" s="1"/>
  <c r="AK826" i="1" s="1"/>
  <c r="AO826" i="1" s="1"/>
  <c r="BF826" i="1" s="1"/>
  <c r="R830" i="1"/>
  <c r="AA830" i="1" s="1"/>
  <c r="AK830" i="1" s="1"/>
  <c r="AO830" i="1" s="1"/>
  <c r="BF830" i="1" s="1"/>
  <c r="R835" i="1"/>
  <c r="R841" i="1"/>
  <c r="R842" i="1"/>
  <c r="R845" i="1"/>
  <c r="R848" i="1"/>
  <c r="AA848" i="1" s="1"/>
  <c r="AK848" i="1" s="1"/>
  <c r="AO848" i="1" s="1"/>
  <c r="BF848" i="1" s="1"/>
  <c r="R856" i="1"/>
  <c r="R864" i="1"/>
  <c r="R865" i="1"/>
  <c r="AA865" i="1" s="1"/>
  <c r="AK865" i="1" s="1"/>
  <c r="AO865" i="1" s="1"/>
  <c r="BF865" i="1" s="1"/>
  <c r="R868" i="1"/>
  <c r="R871" i="1"/>
  <c r="AA871" i="1" s="1"/>
  <c r="AK871" i="1" s="1"/>
  <c r="AO871" i="1" s="1"/>
  <c r="BF871" i="1" s="1"/>
  <c r="R876" i="1"/>
  <c r="R878" i="1"/>
  <c r="AA878" i="1" s="1"/>
  <c r="AK878" i="1" s="1"/>
  <c r="AO878" i="1" s="1"/>
  <c r="BF878" i="1" s="1"/>
  <c r="R881" i="1"/>
  <c r="AA881" i="1" s="1"/>
  <c r="AK881" i="1" s="1"/>
  <c r="AO881" i="1" s="1"/>
  <c r="BF881" i="1" s="1"/>
  <c r="R882" i="1"/>
  <c r="AA882" i="1" s="1"/>
  <c r="AK882" i="1" s="1"/>
  <c r="AO882" i="1" s="1"/>
  <c r="BF882" i="1" s="1"/>
  <c r="R884" i="1"/>
  <c r="R893" i="1"/>
  <c r="AA893" i="1" s="1"/>
  <c r="AK893" i="1" s="1"/>
  <c r="AO893" i="1" s="1"/>
  <c r="BF893" i="1" s="1"/>
  <c r="BJ893" i="1" s="1"/>
  <c r="R894" i="1"/>
  <c r="R896" i="1"/>
  <c r="AA896" i="1" s="1"/>
  <c r="AK896" i="1" s="1"/>
  <c r="AO896" i="1" s="1"/>
  <c r="BF896" i="1" s="1"/>
  <c r="BJ896" i="1" s="1"/>
  <c r="R897" i="1"/>
  <c r="R902" i="1"/>
  <c r="R910" i="1"/>
  <c r="R915" i="1"/>
  <c r="AA915" i="1" s="1"/>
  <c r="AK915" i="1" s="1"/>
  <c r="AO915" i="1" s="1"/>
  <c r="BF915" i="1" s="1"/>
  <c r="BJ915" i="1" s="1"/>
  <c r="R917" i="1"/>
  <c r="AA917" i="1" s="1"/>
  <c r="AK917" i="1" s="1"/>
  <c r="AO917" i="1" s="1"/>
  <c r="BF917" i="1" s="1"/>
  <c r="BJ917" i="1" s="1"/>
  <c r="R923" i="1"/>
  <c r="AA923" i="1" s="1"/>
  <c r="AK923" i="1" s="1"/>
  <c r="AO923" i="1" s="1"/>
  <c r="BF923" i="1" s="1"/>
  <c r="BJ923" i="1" s="1"/>
  <c r="R925" i="1"/>
  <c r="AA925" i="1" s="1"/>
  <c r="AK925" i="1" s="1"/>
  <c r="AO925" i="1" s="1"/>
  <c r="BF925" i="1" s="1"/>
  <c r="BJ925" i="1" s="1"/>
  <c r="R929" i="1"/>
  <c r="R931" i="1"/>
  <c r="AA931" i="1" s="1"/>
  <c r="AK931" i="1" s="1"/>
  <c r="AO931" i="1" s="1"/>
  <c r="BF931" i="1" s="1"/>
  <c r="BJ931" i="1" s="1"/>
  <c r="R935" i="1"/>
  <c r="R938" i="1"/>
  <c r="AA938" i="1" s="1"/>
  <c r="AK938" i="1" s="1"/>
  <c r="AO938" i="1" s="1"/>
  <c r="BF938" i="1" s="1"/>
  <c r="BJ938" i="1" s="1"/>
  <c r="R942" i="1"/>
  <c r="R946" i="1"/>
  <c r="R949" i="1"/>
  <c r="AA949" i="1" s="1"/>
  <c r="AK949" i="1" s="1"/>
  <c r="AO949" i="1" s="1"/>
  <c r="BF949" i="1" s="1"/>
  <c r="BJ949" i="1" s="1"/>
  <c r="R953" i="1"/>
  <c r="AA953" i="1" s="1"/>
  <c r="AK953" i="1" s="1"/>
  <c r="AO953" i="1" s="1"/>
  <c r="BF953" i="1" s="1"/>
  <c r="BJ953" i="1" s="1"/>
  <c r="R960" i="1"/>
  <c r="R970" i="1"/>
  <c r="AA970" i="1" s="1"/>
  <c r="AK970" i="1" s="1"/>
  <c r="AO970" i="1" s="1"/>
  <c r="BF970" i="1" s="1"/>
  <c r="R979" i="1"/>
  <c r="AA979" i="1" s="1"/>
  <c r="AK979" i="1" s="1"/>
  <c r="AO979" i="1" s="1"/>
  <c r="BF979" i="1" s="1"/>
  <c r="BJ979" i="1" s="1"/>
  <c r="R983" i="1"/>
  <c r="AA983" i="1" s="1"/>
  <c r="AK983" i="1" s="1"/>
  <c r="AO983" i="1" s="1"/>
  <c r="BF983" i="1" s="1"/>
  <c r="R985" i="1"/>
  <c r="R990" i="1"/>
  <c r="R994" i="1"/>
  <c r="R998" i="1"/>
  <c r="R1002" i="1"/>
  <c r="R1003" i="1"/>
  <c r="R1006" i="1"/>
  <c r="R1010" i="1"/>
  <c r="R1011" i="1"/>
  <c r="R1015" i="1"/>
  <c r="R1016" i="1"/>
  <c r="AA1016" i="1" s="1"/>
  <c r="AK1016" i="1" s="1"/>
  <c r="AO1016" i="1" s="1"/>
  <c r="BF1016" i="1" s="1"/>
  <c r="BJ1016" i="1" s="1"/>
  <c r="R1021" i="1"/>
  <c r="R1022" i="1"/>
  <c r="R1024" i="1"/>
  <c r="R1025" i="1"/>
  <c r="R1031" i="1"/>
  <c r="R1032" i="1"/>
  <c r="AA1032" i="1" s="1"/>
  <c r="AK1032" i="1" s="1"/>
  <c r="AO1032" i="1" s="1"/>
  <c r="BF1032" i="1" s="1"/>
  <c r="R1034" i="1"/>
  <c r="R1035" i="1"/>
  <c r="AA1035" i="1" s="1"/>
  <c r="AK1035" i="1" s="1"/>
  <c r="AO1035" i="1" s="1"/>
  <c r="BF1035" i="1" s="1"/>
  <c r="BJ1035" i="1" s="1"/>
  <c r="R1044" i="1"/>
  <c r="R1045" i="1"/>
  <c r="R1050" i="1"/>
  <c r="R1067" i="1"/>
  <c r="R1072" i="1"/>
  <c r="R1074" i="1"/>
  <c r="R1075" i="1"/>
  <c r="R1079" i="1"/>
  <c r="AA1079" i="1" s="1"/>
  <c r="AK1079" i="1" s="1"/>
  <c r="AO1079" i="1" s="1"/>
  <c r="BF1079" i="1" s="1"/>
  <c r="BJ1079" i="1" s="1"/>
  <c r="R1083" i="1"/>
  <c r="R1089" i="1"/>
  <c r="R1102" i="1"/>
  <c r="R1106" i="1"/>
  <c r="R1107" i="1"/>
  <c r="R1111" i="1"/>
  <c r="R1112" i="1"/>
  <c r="AA1112" i="1" s="1"/>
  <c r="AK1112" i="1" s="1"/>
  <c r="AO1112" i="1" s="1"/>
  <c r="BF1112" i="1" s="1"/>
  <c r="BJ1112" i="1" s="1"/>
  <c r="R1116" i="1"/>
  <c r="R1117" i="1"/>
  <c r="AA1117" i="1" s="1"/>
  <c r="AK1117" i="1" s="1"/>
  <c r="AO1117" i="1" s="1"/>
  <c r="BF1117" i="1" s="1"/>
  <c r="BJ1117" i="1" s="1"/>
  <c r="R1129" i="1"/>
  <c r="R1135" i="1"/>
  <c r="R1137" i="1"/>
  <c r="AA1137" i="1" s="1"/>
  <c r="AK1137" i="1" s="1"/>
  <c r="AO1137" i="1" s="1"/>
  <c r="BF1137" i="1" s="1"/>
  <c r="R1141" i="1"/>
  <c r="AA1141" i="1" s="1"/>
  <c r="AK1141" i="1" s="1"/>
  <c r="AO1141" i="1" s="1"/>
  <c r="BF1141" i="1" s="1"/>
  <c r="BJ1141" i="1" s="1"/>
  <c r="R1143" i="1"/>
  <c r="R1149" i="1"/>
  <c r="AA1149" i="1" s="1"/>
  <c r="AK1149" i="1" s="1"/>
  <c r="AO1149" i="1" s="1"/>
  <c r="BF1149" i="1" s="1"/>
  <c r="BJ1149" i="1" s="1"/>
  <c r="R1150" i="1"/>
  <c r="R1153" i="1"/>
  <c r="R1154" i="1"/>
  <c r="R1157" i="1"/>
  <c r="AA1157" i="1" s="1"/>
  <c r="AK1157" i="1" s="1"/>
  <c r="AO1157" i="1" s="1"/>
  <c r="BF1157" i="1" s="1"/>
  <c r="BJ1157" i="1" s="1"/>
  <c r="R1158" i="1"/>
  <c r="AA1158" i="1" s="1"/>
  <c r="AK1158" i="1" s="1"/>
  <c r="AO1158" i="1" s="1"/>
  <c r="BF1158" i="1" s="1"/>
  <c r="BJ1158" i="1" s="1"/>
  <c r="R1173" i="1"/>
  <c r="AA1173" i="1" s="1"/>
  <c r="AK1173" i="1" s="1"/>
  <c r="AO1173" i="1" s="1"/>
  <c r="BF1173" i="1" s="1"/>
  <c r="BJ1173" i="1" s="1"/>
  <c r="R1174" i="1"/>
  <c r="R1177" i="1"/>
  <c r="AA1177" i="1" s="1"/>
  <c r="AK1177" i="1" s="1"/>
  <c r="AO1177" i="1" s="1"/>
  <c r="BF1177" i="1" s="1"/>
  <c r="BJ1177" i="1" s="1"/>
  <c r="R1178" i="1"/>
  <c r="AA1178" i="1" s="1"/>
  <c r="AK1178" i="1" s="1"/>
  <c r="AO1178" i="1" s="1"/>
  <c r="BF1178" i="1" s="1"/>
  <c r="BJ1178" i="1" s="1"/>
  <c r="R1181" i="1"/>
  <c r="R1182" i="1"/>
  <c r="R1184" i="1"/>
  <c r="R1185" i="1"/>
  <c r="AA1185" i="1" s="1"/>
  <c r="AK1185" i="1" s="1"/>
  <c r="AO1185" i="1" s="1"/>
  <c r="BF1185" i="1" s="1"/>
  <c r="BJ1185" i="1" s="1"/>
  <c r="R1188" i="1"/>
  <c r="AA1188" i="1" s="1"/>
  <c r="AK1188" i="1" s="1"/>
  <c r="AO1188" i="1" s="1"/>
  <c r="BF1188" i="1" s="1"/>
  <c r="BJ1188" i="1" s="1"/>
  <c r="R1189" i="1"/>
  <c r="R1194" i="1"/>
  <c r="AA1194" i="1" s="1"/>
  <c r="AK1194" i="1" s="1"/>
  <c r="AO1194" i="1" s="1"/>
  <c r="BF1194" i="1" s="1"/>
  <c r="BJ1194" i="1" s="1"/>
  <c r="R1199" i="1"/>
  <c r="AA1199" i="1" s="1"/>
  <c r="AK1199" i="1" s="1"/>
  <c r="AO1199" i="1" s="1"/>
  <c r="BF1199" i="1" s="1"/>
  <c r="BJ1199" i="1" s="1"/>
  <c r="R1204" i="1"/>
  <c r="R1209" i="1"/>
  <c r="R1210" i="1"/>
  <c r="R1213" i="1"/>
  <c r="AA1213" i="1" s="1"/>
  <c r="AK1213" i="1" s="1"/>
  <c r="AO1213" i="1" s="1"/>
  <c r="BF1213" i="1" s="1"/>
  <c r="BJ1213" i="1" s="1"/>
  <c r="R1214" i="1"/>
  <c r="R1217" i="1"/>
  <c r="R1218" i="1"/>
  <c r="AA1218" i="1" s="1"/>
  <c r="AK1218" i="1" s="1"/>
  <c r="AO1218" i="1" s="1"/>
  <c r="BF1218" i="1" s="1"/>
  <c r="BJ1218" i="1" s="1"/>
  <c r="R1223" i="1"/>
  <c r="R1225" i="1"/>
  <c r="R1229" i="1"/>
  <c r="R1231" i="1"/>
  <c r="R1241" i="1"/>
  <c r="AA1241" i="1" s="1"/>
  <c r="AK1241" i="1" s="1"/>
  <c r="AO1241" i="1" s="1"/>
  <c r="BF1241" i="1" s="1"/>
  <c r="BJ1241" i="1" s="1"/>
  <c r="R1246" i="1"/>
  <c r="AA1246" i="1" s="1"/>
  <c r="AK1246" i="1" s="1"/>
  <c r="AO1246" i="1" s="1"/>
  <c r="BF1246" i="1" s="1"/>
  <c r="R1250" i="1"/>
  <c r="R1251" i="1"/>
  <c r="AA1251" i="1" s="1"/>
  <c r="AK1251" i="1" s="1"/>
  <c r="AO1251" i="1" s="1"/>
  <c r="BF1251" i="1" s="1"/>
  <c r="BJ1251" i="1" s="1"/>
  <c r="R1255" i="1"/>
  <c r="R1259" i="1"/>
  <c r="R1262" i="1"/>
  <c r="R1264" i="1"/>
  <c r="AA1264" i="1" s="1"/>
  <c r="AK1264" i="1" s="1"/>
  <c r="AO1264" i="1" s="1"/>
  <c r="BF1264" i="1" s="1"/>
  <c r="R1271" i="1"/>
  <c r="AA1271" i="1" s="1"/>
  <c r="AK1271" i="1" s="1"/>
  <c r="AO1271" i="1" s="1"/>
  <c r="BF1271" i="1" s="1"/>
  <c r="BJ1271" i="1" s="1"/>
  <c r="R1275" i="1"/>
  <c r="AA1275" i="1" s="1"/>
  <c r="AK1275" i="1" s="1"/>
  <c r="AO1275" i="1" s="1"/>
  <c r="BF1275" i="1" s="1"/>
  <c r="BJ1275" i="1" s="1"/>
  <c r="R1278" i="1"/>
  <c r="R1280" i="1"/>
  <c r="AA1280" i="1" s="1"/>
  <c r="AK1280" i="1" s="1"/>
  <c r="AO1280" i="1" s="1"/>
  <c r="BF1280" i="1" s="1"/>
  <c r="BJ1280" i="1" s="1"/>
  <c r="R1284" i="1"/>
  <c r="R1288" i="1"/>
  <c r="R1291" i="1"/>
  <c r="R1294" i="1"/>
  <c r="R1296" i="1"/>
  <c r="AA1296" i="1" s="1"/>
  <c r="AK1296" i="1" s="1"/>
  <c r="AO1296" i="1" s="1"/>
  <c r="BF1296" i="1" s="1"/>
  <c r="BJ1296" i="1" s="1"/>
  <c r="R1297" i="1"/>
  <c r="R1302" i="1"/>
  <c r="AA1302" i="1" s="1"/>
  <c r="AK1302" i="1" s="1"/>
  <c r="AO1302" i="1" s="1"/>
  <c r="BF1302" i="1" s="1"/>
  <c r="BJ1302" i="1" s="1"/>
  <c r="R1305" i="1"/>
  <c r="AA1305" i="1" s="1"/>
  <c r="AK1305" i="1" s="1"/>
  <c r="AO1305" i="1" s="1"/>
  <c r="BF1305" i="1" s="1"/>
  <c r="BJ1305" i="1" s="1"/>
  <c r="R1307" i="1"/>
  <c r="R1310" i="1"/>
  <c r="R1312" i="1"/>
  <c r="R1315" i="1"/>
  <c r="R1317" i="1"/>
  <c r="AA1317" i="1" s="1"/>
  <c r="AK1317" i="1" s="1"/>
  <c r="AO1317" i="1" s="1"/>
  <c r="BF1317" i="1" s="1"/>
  <c r="BJ1317" i="1" s="1"/>
  <c r="R1318" i="1"/>
  <c r="R1321" i="1"/>
  <c r="R1323" i="1"/>
  <c r="AA1323" i="1" s="1"/>
  <c r="AK1323" i="1" s="1"/>
  <c r="AO1323" i="1" s="1"/>
  <c r="BF1323" i="1" s="1"/>
  <c r="BJ1323" i="1" s="1"/>
  <c r="R1326" i="1"/>
  <c r="R1328" i="1"/>
  <c r="R1334" i="1"/>
  <c r="R1337" i="1"/>
  <c r="AA1337" i="1" s="1"/>
  <c r="AK1337" i="1" s="1"/>
  <c r="AO1337" i="1" s="1"/>
  <c r="BF1337" i="1" s="1"/>
  <c r="BJ1337" i="1" s="1"/>
  <c r="R1341" i="1"/>
  <c r="AA1341" i="1" s="1"/>
  <c r="AK1341" i="1" s="1"/>
  <c r="AO1341" i="1" s="1"/>
  <c r="BF1341" i="1" s="1"/>
  <c r="BJ1341" i="1" s="1"/>
  <c r="R1348" i="1"/>
  <c r="R1349" i="1"/>
  <c r="R1352" i="1"/>
  <c r="AA1352" i="1" s="1"/>
  <c r="AK1352" i="1" s="1"/>
  <c r="AO1352" i="1" s="1"/>
  <c r="BF1352" i="1" s="1"/>
  <c r="BJ1352" i="1" s="1"/>
  <c r="R1359" i="1"/>
  <c r="R1363" i="1"/>
  <c r="R1372" i="1"/>
  <c r="R1375" i="1"/>
  <c r="AA1375" i="1" s="1"/>
  <c r="AK1375" i="1" s="1"/>
  <c r="AO1375" i="1" s="1"/>
  <c r="BF1375" i="1" s="1"/>
  <c r="BJ1375" i="1" s="1"/>
  <c r="R1376" i="1"/>
  <c r="AA1376" i="1" s="1"/>
  <c r="AK1376" i="1" s="1"/>
  <c r="AO1376" i="1" s="1"/>
  <c r="BF1376" i="1" s="1"/>
  <c r="BJ1376" i="1" s="1"/>
  <c r="R1382" i="1"/>
  <c r="R1383" i="1"/>
  <c r="AA1383" i="1" s="1"/>
  <c r="AK1383" i="1" s="1"/>
  <c r="AO1383" i="1" s="1"/>
  <c r="BF1383" i="1" s="1"/>
  <c r="BJ1383" i="1" s="1"/>
  <c r="R1386" i="1"/>
  <c r="AA1386" i="1" s="1"/>
  <c r="AK1386" i="1" s="1"/>
  <c r="AO1386" i="1" s="1"/>
  <c r="BF1386" i="1" s="1"/>
  <c r="BJ1386" i="1" s="1"/>
  <c r="R1387" i="1"/>
  <c r="R1390" i="1"/>
  <c r="R1391" i="1"/>
  <c r="R1397" i="1"/>
  <c r="AA1397" i="1" s="1"/>
  <c r="AK1397" i="1" s="1"/>
  <c r="AO1397" i="1" s="1"/>
  <c r="BF1397" i="1" s="1"/>
  <c r="BJ1397" i="1" s="1"/>
  <c r="R1398" i="1"/>
  <c r="AA1398" i="1" s="1"/>
  <c r="AK1398" i="1" s="1"/>
  <c r="AO1398" i="1" s="1"/>
  <c r="BF1398" i="1" s="1"/>
  <c r="BJ1398" i="1" s="1"/>
  <c r="R1401" i="1"/>
  <c r="R1402" i="1"/>
  <c r="R1407" i="1"/>
  <c r="AA1407" i="1" s="1"/>
  <c r="AK1407" i="1" s="1"/>
  <c r="AO1407" i="1" s="1"/>
  <c r="BF1407" i="1" s="1"/>
  <c r="BJ1407" i="1" s="1"/>
  <c r="R1411" i="1"/>
  <c r="AA1411" i="1" s="1"/>
  <c r="AK1411" i="1" s="1"/>
  <c r="AO1411" i="1" s="1"/>
  <c r="BF1411" i="1" s="1"/>
  <c r="BJ1411" i="1" s="1"/>
  <c r="R1412" i="1"/>
  <c r="R1415" i="1"/>
  <c r="AA1415" i="1" s="1"/>
  <c r="AK1415" i="1" s="1"/>
  <c r="AO1415" i="1" s="1"/>
  <c r="BF1415" i="1" s="1"/>
  <c r="BJ1415" i="1" s="1"/>
  <c r="R1418" i="1"/>
  <c r="R1420" i="1"/>
  <c r="AA1420" i="1" s="1"/>
  <c r="AK1420" i="1" s="1"/>
  <c r="AO1420" i="1" s="1"/>
  <c r="BF1420" i="1" s="1"/>
  <c r="R1425" i="1"/>
  <c r="R1433" i="1"/>
  <c r="AA1433" i="1" s="1"/>
  <c r="AK1433" i="1" s="1"/>
  <c r="AO1433" i="1" s="1"/>
  <c r="BF1433" i="1" s="1"/>
  <c r="BJ1433" i="1" s="1"/>
  <c r="R1444" i="1"/>
  <c r="AA1444" i="1" s="1"/>
  <c r="AK1444" i="1" s="1"/>
  <c r="AO1444" i="1" s="1"/>
  <c r="BF1444" i="1" s="1"/>
  <c r="BJ1444" i="1" s="1"/>
  <c r="R1448" i="1"/>
  <c r="R1455" i="1"/>
  <c r="R1460" i="1"/>
  <c r="R1465" i="1"/>
  <c r="R1470" i="1"/>
  <c r="AA1470" i="1" s="1"/>
  <c r="AK1470" i="1" s="1"/>
  <c r="AO1470" i="1" s="1"/>
  <c r="BF1470" i="1" s="1"/>
  <c r="BJ1470" i="1" s="1"/>
  <c r="R1474" i="1"/>
  <c r="AA1474" i="1" s="1"/>
  <c r="AK1474" i="1" s="1"/>
  <c r="AO1474" i="1" s="1"/>
  <c r="BF1474" i="1" s="1"/>
  <c r="BJ1474" i="1" s="1"/>
  <c r="R1481" i="1"/>
  <c r="R1485" i="1"/>
  <c r="AA1485" i="1" s="1"/>
  <c r="AK1485" i="1" s="1"/>
  <c r="AO1485" i="1" s="1"/>
  <c r="BF1485" i="1" s="1"/>
  <c r="BJ1485" i="1" s="1"/>
  <c r="R1490" i="1"/>
  <c r="R1498" i="1"/>
  <c r="R1504" i="1"/>
  <c r="R1510" i="1"/>
  <c r="R1514" i="1"/>
  <c r="AA1514" i="1" s="1"/>
  <c r="AK1514" i="1" s="1"/>
  <c r="AO1514" i="1" s="1"/>
  <c r="BF1514" i="1" s="1"/>
  <c r="BJ1514" i="1" s="1"/>
  <c r="R1518" i="1"/>
  <c r="R1524" i="1"/>
  <c r="R1531" i="1"/>
  <c r="AA1531" i="1" s="1"/>
  <c r="AK1531" i="1" s="1"/>
  <c r="AO1531" i="1" s="1"/>
  <c r="BF1531" i="1" s="1"/>
  <c r="BJ1531" i="1" s="1"/>
  <c r="R1532" i="1"/>
  <c r="R1535" i="1"/>
  <c r="R1536" i="1"/>
  <c r="R1539" i="1"/>
  <c r="R1540" i="1"/>
  <c r="AA1540" i="1" s="1"/>
  <c r="AK1540" i="1" s="1"/>
  <c r="AO1540" i="1" s="1"/>
  <c r="BF1540" i="1" s="1"/>
  <c r="BJ1540" i="1" s="1"/>
  <c r="R1548" i="1"/>
  <c r="R1555" i="1"/>
  <c r="R1557" i="1"/>
  <c r="R1564" i="1"/>
  <c r="R1570" i="1"/>
  <c r="R1577" i="1"/>
  <c r="R1586" i="1"/>
  <c r="AA1586" i="1" s="1"/>
  <c r="AK1586" i="1" s="1"/>
  <c r="AO1586" i="1" s="1"/>
  <c r="BF1586" i="1" s="1"/>
  <c r="BJ1586" i="1" s="1"/>
  <c r="R1587" i="1"/>
  <c r="AA1587" i="1" s="1"/>
  <c r="AK1587" i="1" s="1"/>
  <c r="AO1587" i="1" s="1"/>
  <c r="BF1587" i="1" s="1"/>
  <c r="BJ1587" i="1" s="1"/>
  <c r="R1590" i="1"/>
  <c r="R1591" i="1"/>
  <c r="R1597" i="1"/>
  <c r="AA1597" i="1" s="1"/>
  <c r="AK1597" i="1" s="1"/>
  <c r="AO1597" i="1" s="1"/>
  <c r="BF1597" i="1" s="1"/>
  <c r="BJ1597" i="1" s="1"/>
  <c r="R1598" i="1"/>
  <c r="R1601" i="1"/>
  <c r="AA1601" i="1" s="1"/>
  <c r="AK1601" i="1" s="1"/>
  <c r="AO1601" i="1" s="1"/>
  <c r="BF1601" i="1" s="1"/>
  <c r="BJ1601" i="1" s="1"/>
  <c r="R1602" i="1"/>
  <c r="R1605" i="1"/>
  <c r="R1611" i="1"/>
  <c r="AA1611" i="1" s="1"/>
  <c r="AK1611" i="1" s="1"/>
  <c r="AO1611" i="1" s="1"/>
  <c r="BF1611" i="1" s="1"/>
  <c r="BJ1611" i="1" s="1"/>
  <c r="R1614" i="1"/>
  <c r="AA1614" i="1" s="1"/>
  <c r="AK1614" i="1" s="1"/>
  <c r="AO1614" i="1" s="1"/>
  <c r="BF1614" i="1" s="1"/>
  <c r="BJ1614" i="1" s="1"/>
  <c r="R1615" i="1"/>
  <c r="R1620" i="1"/>
  <c r="R1624" i="1"/>
  <c r="R1625" i="1"/>
  <c r="R1628" i="1"/>
  <c r="R1631" i="1"/>
  <c r="AA1631" i="1" s="1"/>
  <c r="AK1631" i="1" s="1"/>
  <c r="AO1631" i="1" s="1"/>
  <c r="BF1631" i="1" s="1"/>
  <c r="BJ1631" i="1" s="1"/>
  <c r="R1633" i="1"/>
  <c r="AA1633" i="1" s="1"/>
  <c r="AK1633" i="1" s="1"/>
  <c r="AO1633" i="1" s="1"/>
  <c r="BF1633" i="1" s="1"/>
  <c r="R1638" i="1"/>
  <c r="AA1638" i="1" s="1"/>
  <c r="AK1638" i="1" s="1"/>
  <c r="AO1638" i="1" s="1"/>
  <c r="BF1638" i="1" s="1"/>
  <c r="BJ1638" i="1" s="1"/>
  <c r="R1646" i="1"/>
  <c r="AA1646" i="1" s="1"/>
  <c r="AK1646" i="1" s="1"/>
  <c r="AO1646" i="1" s="1"/>
  <c r="BF1646" i="1" s="1"/>
  <c r="BJ1646" i="1" s="1"/>
  <c r="R1657" i="1"/>
  <c r="R1661" i="1"/>
  <c r="R1668" i="1"/>
  <c r="R1673" i="1"/>
  <c r="AA1673" i="1" s="1"/>
  <c r="AK1673" i="1" s="1"/>
  <c r="AO1673" i="1" s="1"/>
  <c r="BF1673" i="1" s="1"/>
  <c r="R1678" i="1"/>
  <c r="R1683" i="1"/>
  <c r="AA1683" i="1" s="1"/>
  <c r="AK1683" i="1" s="1"/>
  <c r="AO1683" i="1" s="1"/>
  <c r="BF1683" i="1" s="1"/>
  <c r="BJ1683" i="1" s="1"/>
  <c r="R1687" i="1"/>
  <c r="AA1687" i="1" s="1"/>
  <c r="AK1687" i="1" s="1"/>
  <c r="AO1687" i="1" s="1"/>
  <c r="BF1687" i="1" s="1"/>
  <c r="BJ1687" i="1" s="1"/>
  <c r="R1694" i="1"/>
  <c r="AA1694" i="1" s="1"/>
  <c r="AK1694" i="1" s="1"/>
  <c r="AO1694" i="1" s="1"/>
  <c r="BF1694" i="1" s="1"/>
  <c r="BJ1694" i="1" s="1"/>
  <c r="R1698" i="1"/>
  <c r="R1703" i="1"/>
  <c r="AA1703" i="1" s="1"/>
  <c r="AK1703" i="1" s="1"/>
  <c r="AO1703" i="1" s="1"/>
  <c r="BF1703" i="1" s="1"/>
  <c r="R1711" i="1"/>
  <c r="AA1711" i="1" s="1"/>
  <c r="AK1711" i="1" s="1"/>
  <c r="AO1711" i="1" s="1"/>
  <c r="BF1711" i="1" s="1"/>
  <c r="BJ1711" i="1" s="1"/>
  <c r="R1717" i="1"/>
  <c r="AA1717" i="1" s="1"/>
  <c r="AK1717" i="1" s="1"/>
  <c r="AO1717" i="1" s="1"/>
  <c r="BF1717" i="1" s="1"/>
  <c r="BJ1717" i="1" s="1"/>
  <c r="R1723" i="1"/>
  <c r="R1727" i="1"/>
  <c r="AA1727" i="1" s="1"/>
  <c r="AK1727" i="1" s="1"/>
  <c r="AO1727" i="1" s="1"/>
  <c r="BF1727" i="1" s="1"/>
  <c r="BJ1727" i="1" s="1"/>
  <c r="R1733" i="1"/>
  <c r="AA1733" i="1" s="1"/>
  <c r="AK1733" i="1" s="1"/>
  <c r="AO1733" i="1" s="1"/>
  <c r="BF1733" i="1" s="1"/>
  <c r="BJ1733" i="1" s="1"/>
  <c r="R1740" i="1"/>
  <c r="R1741" i="1"/>
  <c r="R1744" i="1"/>
  <c r="R1745" i="1"/>
  <c r="AA1745" i="1" s="1"/>
  <c r="AK1745" i="1" s="1"/>
  <c r="AO1745" i="1" s="1"/>
  <c r="BF1745" i="1" s="1"/>
  <c r="BJ1745" i="1" s="1"/>
  <c r="R1748" i="1"/>
  <c r="R1749" i="1"/>
  <c r="R1757" i="1"/>
  <c r="AA1757" i="1" s="1"/>
  <c r="AK1757" i="1" s="1"/>
  <c r="AO1757" i="1" s="1"/>
  <c r="BF1757" i="1" s="1"/>
  <c r="BJ1757" i="1" s="1"/>
  <c r="R1764" i="1"/>
  <c r="AA1764" i="1" s="1"/>
  <c r="AK1764" i="1" s="1"/>
  <c r="AO1764" i="1" s="1"/>
  <c r="BF1764" i="1" s="1"/>
  <c r="BJ1764" i="1" s="1"/>
  <c r="R1766" i="1"/>
  <c r="R1773" i="1"/>
  <c r="R1779" i="1"/>
  <c r="R1786" i="1"/>
  <c r="AA1786" i="1" s="1"/>
  <c r="AK1786" i="1" s="1"/>
  <c r="AO1786" i="1" s="1"/>
  <c r="BF1786" i="1" s="1"/>
  <c r="BJ1786" i="1" s="1"/>
  <c r="R1792" i="1"/>
  <c r="R1801" i="1"/>
  <c r="R1804" i="1"/>
  <c r="AA1804" i="1" s="1"/>
  <c r="AK1804" i="1" s="1"/>
  <c r="AO1804" i="1" s="1"/>
  <c r="BF1804" i="1" s="1"/>
  <c r="BJ1804" i="1" s="1"/>
  <c r="R1805" i="1"/>
  <c r="AA1805" i="1" s="1"/>
  <c r="AK1805" i="1" s="1"/>
  <c r="AO1805" i="1" s="1"/>
  <c r="BF1805" i="1" s="1"/>
  <c r="BJ1805" i="1" s="1"/>
  <c r="R1811" i="1"/>
  <c r="R1812" i="1"/>
  <c r="R1815" i="1"/>
  <c r="AA1815" i="1" s="1"/>
  <c r="AK1815" i="1" s="1"/>
  <c r="AO1815" i="1" s="1"/>
  <c r="BF1815" i="1" s="1"/>
  <c r="BJ1815" i="1" s="1"/>
  <c r="R1816" i="1"/>
  <c r="R1821" i="1"/>
  <c r="R1822" i="1"/>
  <c r="R1828" i="1"/>
  <c r="AA1828" i="1" s="1"/>
  <c r="AK1828" i="1" s="1"/>
  <c r="AO1828" i="1" s="1"/>
  <c r="BF1828" i="1" s="1"/>
  <c r="BJ1828" i="1" s="1"/>
  <c r="R1831" i="1"/>
  <c r="R1832" i="1"/>
  <c r="R1835" i="1"/>
  <c r="R1840" i="1"/>
  <c r="R1845" i="1"/>
  <c r="R1847" i="1"/>
  <c r="R1851" i="1"/>
  <c r="R1852" i="1"/>
  <c r="AA1852" i="1" s="1"/>
  <c r="AK1852" i="1" s="1"/>
  <c r="AO1852" i="1" s="1"/>
  <c r="BF1852" i="1" s="1"/>
  <c r="BJ1852" i="1" s="1"/>
  <c r="R1855" i="1"/>
  <c r="R1858" i="1"/>
  <c r="R1860" i="1"/>
  <c r="AA1860" i="1" s="1"/>
  <c r="AK1860" i="1" s="1"/>
  <c r="AO1860" i="1" s="1"/>
  <c r="BF1860" i="1" s="1"/>
  <c r="R1865" i="1"/>
  <c r="R1873" i="1"/>
  <c r="AA1873" i="1" s="1"/>
  <c r="AK1873" i="1" s="1"/>
  <c r="AO1873" i="1" s="1"/>
  <c r="BF1873" i="1" s="1"/>
  <c r="BJ1873" i="1" s="1"/>
  <c r="R1886" i="1"/>
  <c r="R1889" i="1"/>
  <c r="AA1889" i="1" s="1"/>
  <c r="AK1889" i="1" s="1"/>
  <c r="AO1889" i="1" s="1"/>
  <c r="BF1889" i="1" s="1"/>
  <c r="BJ1889" i="1" s="1"/>
  <c r="R1893" i="1"/>
  <c r="AA1893" i="1" s="1"/>
  <c r="AK1893" i="1" s="1"/>
  <c r="AO1893" i="1" s="1"/>
  <c r="BF1893" i="1" s="1"/>
  <c r="R1895" i="1"/>
  <c r="AA1895" i="1" s="1"/>
  <c r="AK1895" i="1" s="1"/>
  <c r="AO1895" i="1" s="1"/>
  <c r="BF1895" i="1" s="1"/>
  <c r="R1902" i="1"/>
  <c r="R1908" i="1"/>
  <c r="AA1908" i="1" s="1"/>
  <c r="AK1908" i="1" s="1"/>
  <c r="AO1908" i="1" s="1"/>
  <c r="BF1908" i="1" s="1"/>
  <c r="BJ1908" i="1" s="1"/>
  <c r="R1914" i="1"/>
  <c r="R1918" i="1"/>
  <c r="AA1918" i="1" s="1"/>
  <c r="AK1918" i="1" s="1"/>
  <c r="AO1918" i="1" s="1"/>
  <c r="BF1918" i="1" s="1"/>
  <c r="BJ1918" i="1" s="1"/>
  <c r="R1922" i="1"/>
  <c r="R1929" i="1"/>
  <c r="AA1929" i="1" s="1"/>
  <c r="AK1929" i="1" s="1"/>
  <c r="AO1929" i="1" s="1"/>
  <c r="BF1929" i="1" s="1"/>
  <c r="BJ1929" i="1" s="1"/>
  <c r="R1933" i="1"/>
  <c r="AA1933" i="1" s="1"/>
  <c r="AK1933" i="1" s="1"/>
  <c r="AO1933" i="1" s="1"/>
  <c r="BF1933" i="1" s="1"/>
  <c r="BJ1933" i="1" s="1"/>
  <c r="R1940" i="1"/>
  <c r="Q1940" i="1" s="1"/>
  <c r="R1942" i="1"/>
  <c r="R1949" i="1"/>
  <c r="AA1949" i="1" s="1"/>
  <c r="AK1949" i="1" s="1"/>
  <c r="AO1949" i="1" s="1"/>
  <c r="BF1949" i="1" s="1"/>
  <c r="BJ1949" i="1" s="1"/>
  <c r="R1955" i="1"/>
  <c r="R1961" i="1"/>
  <c r="R1965" i="1"/>
  <c r="AA1965" i="1" s="1"/>
  <c r="AK1965" i="1" s="1"/>
  <c r="AO1965" i="1" s="1"/>
  <c r="BF1965" i="1" s="1"/>
  <c r="BJ1965" i="1" s="1"/>
  <c r="R1969" i="1"/>
  <c r="AA1969" i="1" s="1"/>
  <c r="AK1969" i="1" s="1"/>
  <c r="AO1969" i="1" s="1"/>
  <c r="BF1969" i="1" s="1"/>
  <c r="BJ1969" i="1" s="1"/>
  <c r="R1975" i="1"/>
  <c r="R1978" i="1"/>
  <c r="AA1978" i="1" s="1"/>
  <c r="AK1978" i="1" s="1"/>
  <c r="AO1978" i="1" s="1"/>
  <c r="BF1978" i="1" s="1"/>
  <c r="BJ1978" i="1" s="1"/>
  <c r="R1985" i="1"/>
  <c r="R1986" i="1"/>
  <c r="R1989" i="1"/>
  <c r="AA1989" i="1" s="1"/>
  <c r="AK1989" i="1" s="1"/>
  <c r="AO1989" i="1" s="1"/>
  <c r="BF1989" i="1" s="1"/>
  <c r="BJ1989" i="1" s="1"/>
  <c r="R1990" i="1"/>
  <c r="AA1990" i="1" s="1"/>
  <c r="AK1990" i="1" s="1"/>
  <c r="AO1990" i="1" s="1"/>
  <c r="BF1990" i="1" s="1"/>
  <c r="BJ1990" i="1" s="1"/>
  <c r="R1993" i="1"/>
  <c r="AA1993" i="1" s="1"/>
  <c r="AK1993" i="1" s="1"/>
  <c r="AO1993" i="1" s="1"/>
  <c r="BF1993" i="1" s="1"/>
  <c r="BJ1993" i="1" s="1"/>
  <c r="R1994" i="1"/>
  <c r="R2002" i="1"/>
  <c r="AA2002" i="1" s="1"/>
  <c r="AK2002" i="1" s="1"/>
  <c r="AO2002" i="1" s="1"/>
  <c r="BF2002" i="1" s="1"/>
  <c r="BJ2002" i="1" s="1"/>
  <c r="R2009" i="1"/>
  <c r="AA2009" i="1" s="1"/>
  <c r="AK2009" i="1" s="1"/>
  <c r="AO2009" i="1" s="1"/>
  <c r="BF2009" i="1" s="1"/>
  <c r="BJ2009" i="1" s="1"/>
  <c r="R2011" i="1"/>
  <c r="AA2011" i="1" s="1"/>
  <c r="AK2011" i="1" s="1"/>
  <c r="AO2011" i="1" s="1"/>
  <c r="BF2011" i="1" s="1"/>
  <c r="BJ2011" i="1" s="1"/>
  <c r="R2018" i="1"/>
  <c r="AA2018" i="1" s="1"/>
  <c r="AK2018" i="1" s="1"/>
  <c r="AO2018" i="1" s="1"/>
  <c r="BF2018" i="1" s="1"/>
  <c r="BJ2018" i="1" s="1"/>
  <c r="R2024" i="1"/>
  <c r="R2031" i="1"/>
  <c r="AA2031" i="1" s="1"/>
  <c r="AK2031" i="1" s="1"/>
  <c r="AO2031" i="1" s="1"/>
  <c r="BF2031" i="1" s="1"/>
  <c r="BJ2031" i="1" s="1"/>
  <c r="R2036" i="1"/>
  <c r="R2045" i="1"/>
  <c r="AA2045" i="1" s="1"/>
  <c r="AK2045" i="1" s="1"/>
  <c r="AO2045" i="1" s="1"/>
  <c r="BF2045" i="1" s="1"/>
  <c r="BJ2045" i="1" s="1"/>
  <c r="R2048" i="1"/>
  <c r="AA2048" i="1" s="1"/>
  <c r="AK2048" i="1" s="1"/>
  <c r="AO2048" i="1" s="1"/>
  <c r="BF2048" i="1" s="1"/>
  <c r="BJ2048" i="1" s="1"/>
  <c r="R2049" i="1"/>
  <c r="R2055" i="1"/>
  <c r="R2058" i="1"/>
  <c r="R2059" i="1"/>
  <c r="AA2059" i="1" s="1"/>
  <c r="AK2059" i="1" s="1"/>
  <c r="AO2059" i="1" s="1"/>
  <c r="BF2059" i="1" s="1"/>
  <c r="BJ2059" i="1" s="1"/>
  <c r="R2062" i="1"/>
  <c r="R2063" i="1"/>
  <c r="R2069" i="1"/>
  <c r="AA2069" i="1" s="1"/>
  <c r="AK2069" i="1" s="1"/>
  <c r="AO2069" i="1" s="1"/>
  <c r="BF2069" i="1" s="1"/>
  <c r="BJ2069" i="1" s="1"/>
  <c r="R2072" i="1"/>
  <c r="R2073" i="1"/>
  <c r="R2078" i="1"/>
  <c r="R2080" i="1"/>
  <c r="R2084" i="1"/>
  <c r="AA2084" i="1" s="1"/>
  <c r="AK2084" i="1" s="1"/>
  <c r="AO2084" i="1" s="1"/>
  <c r="BF2084" i="1" s="1"/>
  <c r="BJ2084" i="1" s="1"/>
  <c r="R2085" i="1"/>
  <c r="AA2085" i="1" s="1"/>
  <c r="AK2085" i="1" s="1"/>
  <c r="AO2085" i="1" s="1"/>
  <c r="BF2085" i="1" s="1"/>
  <c r="BJ2085" i="1" s="1"/>
  <c r="R2088" i="1"/>
  <c r="R2091" i="1"/>
  <c r="AA2091" i="1" s="1"/>
  <c r="AK2091" i="1" s="1"/>
  <c r="AO2091" i="1" s="1"/>
  <c r="BF2091" i="1" s="1"/>
  <c r="BJ2091" i="1" s="1"/>
  <c r="R2093" i="1"/>
  <c r="R2098" i="1"/>
  <c r="AA2098" i="1" s="1"/>
  <c r="AK2098" i="1" s="1"/>
  <c r="AO2098" i="1" s="1"/>
  <c r="BF2098" i="1" s="1"/>
  <c r="BJ2098" i="1" s="1"/>
  <c r="R2106" i="1"/>
  <c r="R2117" i="1"/>
  <c r="R2121" i="1"/>
  <c r="AA2121" i="1" s="1"/>
  <c r="AK2121" i="1" s="1"/>
  <c r="AO2121" i="1" s="1"/>
  <c r="BF2121" i="1" s="1"/>
  <c r="R2128" i="1"/>
  <c r="R2133" i="1"/>
  <c r="R2138" i="1"/>
  <c r="R2143" i="1"/>
  <c r="R2147" i="1"/>
  <c r="R2154" i="1"/>
  <c r="R2158" i="1"/>
  <c r="R2165" i="1"/>
  <c r="AA2165" i="1" s="1"/>
  <c r="AK2165" i="1" s="1"/>
  <c r="AO2165" i="1" s="1"/>
  <c r="BF2165" i="1" s="1"/>
  <c r="BJ2165" i="1" s="1"/>
  <c r="R2167" i="1"/>
  <c r="AA2167" i="1" s="1"/>
  <c r="AK2167" i="1" s="1"/>
  <c r="AO2167" i="1" s="1"/>
  <c r="BF2167" i="1" s="1"/>
  <c r="BJ2167" i="1" s="1"/>
  <c r="R2174" i="1"/>
  <c r="R2180" i="1"/>
  <c r="R2186" i="1"/>
  <c r="R2190" i="1"/>
  <c r="AA2190" i="1" s="1"/>
  <c r="AK2190" i="1" s="1"/>
  <c r="AO2190" i="1" s="1"/>
  <c r="BF2190" i="1" s="1"/>
  <c r="BJ2190" i="1" s="1"/>
  <c r="R2196" i="1"/>
  <c r="R2206" i="1"/>
  <c r="AA2206" i="1" s="1"/>
  <c r="AK2206" i="1" s="1"/>
  <c r="AO2206" i="1" s="1"/>
  <c r="BF2206" i="1" s="1"/>
  <c r="BJ2206" i="1" s="1"/>
  <c r="R2207" i="1"/>
  <c r="R2210" i="1"/>
  <c r="AA2210" i="1" s="1"/>
  <c r="AK2210" i="1" s="1"/>
  <c r="AO2210" i="1" s="1"/>
  <c r="BF2210" i="1" s="1"/>
  <c r="BJ2210" i="1" s="1"/>
  <c r="R2211" i="1"/>
  <c r="R2214" i="1"/>
  <c r="AA2214" i="1" s="1"/>
  <c r="AK2214" i="1" s="1"/>
  <c r="AO2214" i="1" s="1"/>
  <c r="BF2214" i="1" s="1"/>
  <c r="BJ2214" i="1" s="1"/>
  <c r="R2215" i="1"/>
  <c r="R2223" i="1"/>
  <c r="R2230" i="1"/>
  <c r="R2232" i="1"/>
  <c r="AA2232" i="1" s="1"/>
  <c r="AK2232" i="1" s="1"/>
  <c r="AO2232" i="1" s="1"/>
  <c r="BF2232" i="1" s="1"/>
  <c r="BJ2232" i="1" s="1"/>
  <c r="R2239" i="1"/>
  <c r="AA2239" i="1" s="1"/>
  <c r="AK2239" i="1" s="1"/>
  <c r="AO2239" i="1" s="1"/>
  <c r="BF2239" i="1" s="1"/>
  <c r="BJ2239" i="1" s="1"/>
  <c r="R2242" i="1"/>
  <c r="AA2242" i="1" s="1"/>
  <c r="AK2242" i="1" s="1"/>
  <c r="AO2242" i="1" s="1"/>
  <c r="BF2242" i="1" s="1"/>
  <c r="BJ2242" i="1" s="1"/>
  <c r="R2243" i="1"/>
  <c r="AA2243" i="1" s="1"/>
  <c r="AK2243" i="1" s="1"/>
  <c r="AO2243" i="1" s="1"/>
  <c r="BF2243" i="1" s="1"/>
  <c r="BJ2243" i="1" s="1"/>
  <c r="R2249" i="1"/>
  <c r="AA2249" i="1" s="1"/>
  <c r="AK2249" i="1" s="1"/>
  <c r="AO2249" i="1" s="1"/>
  <c r="BF2249" i="1" s="1"/>
  <c r="BJ2249" i="1" s="1"/>
  <c r="R2252" i="1"/>
  <c r="R2253" i="1"/>
  <c r="R2255" i="1"/>
  <c r="R2256" i="1"/>
  <c r="AA2256" i="1" s="1"/>
  <c r="AK2256" i="1" s="1"/>
  <c r="AO2256" i="1" s="1"/>
  <c r="BF2256" i="1" s="1"/>
  <c r="BJ2256" i="1" s="1"/>
  <c r="R2263" i="1"/>
  <c r="AA2263" i="1" s="1"/>
  <c r="AK2263" i="1" s="1"/>
  <c r="AO2263" i="1" s="1"/>
  <c r="BF2263" i="1" s="1"/>
  <c r="R2265" i="1"/>
  <c r="Q2265" i="1" s="1"/>
  <c r="R2270" i="1"/>
  <c r="AA2270" i="1" s="1"/>
  <c r="AK2270" i="1" s="1"/>
  <c r="AO2270" i="1" s="1"/>
  <c r="BF2270" i="1" s="1"/>
  <c r="BJ2270" i="1" s="1"/>
  <c r="R2279" i="1"/>
  <c r="R2280" i="1"/>
  <c r="AA2280" i="1" s="1"/>
  <c r="AK2280" i="1" s="1"/>
  <c r="AO2280" i="1" s="1"/>
  <c r="BF2280" i="1" s="1"/>
  <c r="BJ2280" i="1" s="1"/>
  <c r="R2283" i="1"/>
  <c r="R2284" i="1"/>
  <c r="AA2284" i="1" s="1"/>
  <c r="AK2284" i="1" s="1"/>
  <c r="AO2284" i="1" s="1"/>
  <c r="BF2284" i="1" s="1"/>
  <c r="BJ2284" i="1" s="1"/>
  <c r="R2287" i="1"/>
  <c r="R2293" i="1"/>
  <c r="R2294" i="1"/>
  <c r="R2297" i="1"/>
  <c r="R2298" i="1"/>
  <c r="R2301" i="1"/>
  <c r="R2302" i="1"/>
  <c r="R2308" i="1"/>
  <c r="R2309" i="1"/>
  <c r="R2312" i="1"/>
  <c r="R2313" i="1"/>
  <c r="R2316" i="1"/>
  <c r="R2321" i="1"/>
  <c r="R2326" i="1"/>
  <c r="R2328" i="1"/>
  <c r="AA2328" i="1" s="1"/>
  <c r="AK2328" i="1" s="1"/>
  <c r="AO2328" i="1" s="1"/>
  <c r="BF2328" i="1" s="1"/>
  <c r="BJ2328" i="1" s="1"/>
  <c r="R2332" i="1"/>
  <c r="R2333" i="1"/>
  <c r="AA2333" i="1" s="1"/>
  <c r="AK2333" i="1" s="1"/>
  <c r="AO2333" i="1" s="1"/>
  <c r="BF2333" i="1" s="1"/>
  <c r="BJ2333" i="1" s="1"/>
  <c r="R2336" i="1"/>
  <c r="R2339" i="1"/>
  <c r="AA2339" i="1" s="1"/>
  <c r="AK2339" i="1" s="1"/>
  <c r="AO2339" i="1" s="1"/>
  <c r="BF2339" i="1" s="1"/>
  <c r="BJ2339" i="1" s="1"/>
  <c r="R2341" i="1"/>
  <c r="R2346" i="1"/>
  <c r="AA2346" i="1" s="1"/>
  <c r="AK2346" i="1" s="1"/>
  <c r="AO2346" i="1" s="1"/>
  <c r="BF2346" i="1" s="1"/>
  <c r="BJ2346" i="1" s="1"/>
  <c r="R2347" i="1"/>
  <c r="R2355" i="1"/>
  <c r="AA2355" i="1" s="1"/>
  <c r="AK2355" i="1" s="1"/>
  <c r="AO2355" i="1" s="1"/>
  <c r="BF2355" i="1" s="1"/>
  <c r="BJ2355" i="1" s="1"/>
  <c r="R2366" i="1"/>
  <c r="AA2366" i="1" s="1"/>
  <c r="AK2366" i="1" s="1"/>
  <c r="AO2366" i="1" s="1"/>
  <c r="BF2366" i="1" s="1"/>
  <c r="BJ2366" i="1" s="1"/>
  <c r="R2370" i="1"/>
  <c r="AA2370" i="1" s="1"/>
  <c r="AK2370" i="1" s="1"/>
  <c r="AO2370" i="1" s="1"/>
  <c r="BF2370" i="1" s="1"/>
  <c r="R2377" i="1"/>
  <c r="R2382" i="1"/>
  <c r="R2387" i="1"/>
  <c r="AA2387" i="1" s="1"/>
  <c r="AK2387" i="1" s="1"/>
  <c r="AO2387" i="1" s="1"/>
  <c r="BF2387" i="1" s="1"/>
  <c r="BJ2387" i="1" s="1"/>
  <c r="R2392" i="1"/>
  <c r="R2396" i="1"/>
  <c r="AA2396" i="1" s="1"/>
  <c r="AK2396" i="1" s="1"/>
  <c r="AO2396" i="1" s="1"/>
  <c r="BF2396" i="1" s="1"/>
  <c r="BJ2396" i="1" s="1"/>
  <c r="R2403" i="1"/>
  <c r="R2407" i="1"/>
  <c r="AA2407" i="1" s="1"/>
  <c r="AK2407" i="1" s="1"/>
  <c r="AO2407" i="1" s="1"/>
  <c r="BF2407" i="1" s="1"/>
  <c r="BJ2407" i="1" s="1"/>
  <c r="R2415" i="1"/>
  <c r="AA2415" i="1" s="1"/>
  <c r="AK2415" i="1" s="1"/>
  <c r="AO2415" i="1" s="1"/>
  <c r="BF2415" i="1" s="1"/>
  <c r="BJ2415" i="1" s="1"/>
  <c r="R2421" i="1"/>
  <c r="R2427" i="1"/>
  <c r="R2431" i="1"/>
  <c r="AA2431" i="1" s="1"/>
  <c r="AK2431" i="1" s="1"/>
  <c r="AO2431" i="1" s="1"/>
  <c r="BF2431" i="1" s="1"/>
  <c r="BJ2431" i="1" s="1"/>
  <c r="R2437" i="1"/>
  <c r="R2440" i="1"/>
  <c r="R2447" i="1"/>
  <c r="R2448" i="1"/>
  <c r="AA2448" i="1" s="1"/>
  <c r="AK2448" i="1" s="1"/>
  <c r="AO2448" i="1" s="1"/>
  <c r="BF2448" i="1" s="1"/>
  <c r="BJ2448" i="1" s="1"/>
  <c r="R2451" i="1"/>
  <c r="AA2451" i="1" s="1"/>
  <c r="AK2451" i="1" s="1"/>
  <c r="AO2451" i="1" s="1"/>
  <c r="BF2451" i="1" s="1"/>
  <c r="BJ2451" i="1" s="1"/>
  <c r="R2452" i="1"/>
  <c r="R2455" i="1"/>
  <c r="AA2455" i="1" s="1"/>
  <c r="AK2455" i="1" s="1"/>
  <c r="AO2455" i="1" s="1"/>
  <c r="BF2455" i="1" s="1"/>
  <c r="BJ2455" i="1" s="1"/>
  <c r="R2456" i="1"/>
  <c r="AA2456" i="1" s="1"/>
  <c r="AK2456" i="1" s="1"/>
  <c r="AO2456" i="1" s="1"/>
  <c r="BF2456" i="1" s="1"/>
  <c r="BJ2456" i="1" s="1"/>
  <c r="R2464" i="1"/>
  <c r="AA2464" i="1" s="1"/>
  <c r="AK2464" i="1" s="1"/>
  <c r="AO2464" i="1" s="1"/>
  <c r="BF2464" i="1" s="1"/>
  <c r="BJ2464" i="1" s="1"/>
  <c r="R2471" i="1"/>
  <c r="AA2471" i="1" s="1"/>
  <c r="AK2471" i="1" s="1"/>
  <c r="AO2471" i="1" s="1"/>
  <c r="BF2471" i="1" s="1"/>
  <c r="BJ2471" i="1" s="1"/>
  <c r="R2473" i="1"/>
  <c r="AA2473" i="1" s="1"/>
  <c r="AK2473" i="1" s="1"/>
  <c r="AO2473" i="1" s="1"/>
  <c r="BF2473" i="1" s="1"/>
  <c r="BJ2473" i="1" s="1"/>
  <c r="R2480" i="1"/>
  <c r="AA2480" i="1" s="1"/>
  <c r="AK2480" i="1" s="1"/>
  <c r="AO2480" i="1" s="1"/>
  <c r="BF2480" i="1" s="1"/>
  <c r="BJ2480" i="1" s="1"/>
  <c r="R2486" i="1"/>
  <c r="AA2486" i="1" s="1"/>
  <c r="AK2486" i="1" s="1"/>
  <c r="AO2486" i="1" s="1"/>
  <c r="BF2486" i="1" s="1"/>
  <c r="BJ2486" i="1" s="1"/>
  <c r="R2493" i="1"/>
  <c r="R2498" i="1"/>
  <c r="AA2498" i="1" s="1"/>
  <c r="AK2498" i="1" s="1"/>
  <c r="AO2498" i="1" s="1"/>
  <c r="BF2498" i="1" s="1"/>
  <c r="BJ2498" i="1" s="1"/>
  <c r="R2507" i="1"/>
  <c r="R2510" i="1"/>
  <c r="R2511" i="1"/>
  <c r="AA2511" i="1" s="1"/>
  <c r="AK2511" i="1" s="1"/>
  <c r="AO2511" i="1" s="1"/>
  <c r="BF2511" i="1" s="1"/>
  <c r="BJ2511" i="1" s="1"/>
  <c r="R2517" i="1"/>
  <c r="R2520" i="1"/>
  <c r="AA2520" i="1" s="1"/>
  <c r="AK2520" i="1" s="1"/>
  <c r="AO2520" i="1" s="1"/>
  <c r="BF2520" i="1" s="1"/>
  <c r="BJ2520" i="1" s="1"/>
  <c r="R2521" i="1"/>
  <c r="AA2521" i="1" s="1"/>
  <c r="AK2521" i="1" s="1"/>
  <c r="AO2521" i="1" s="1"/>
  <c r="BF2521" i="1" s="1"/>
  <c r="BJ2521" i="1" s="1"/>
  <c r="R2524" i="1"/>
  <c r="AA2524" i="1" s="1"/>
  <c r="AK2524" i="1" s="1"/>
  <c r="AO2524" i="1" s="1"/>
  <c r="BF2524" i="1" s="1"/>
  <c r="BJ2524" i="1" s="1"/>
  <c r="R2525" i="1"/>
  <c r="R2531" i="1"/>
  <c r="R2534" i="1"/>
  <c r="R2535" i="1"/>
  <c r="AA2535" i="1" s="1"/>
  <c r="AK2535" i="1" s="1"/>
  <c r="AO2535" i="1" s="1"/>
  <c r="BF2535" i="1" s="1"/>
  <c r="BJ2535" i="1" s="1"/>
  <c r="R2538" i="1"/>
  <c r="R2543" i="1"/>
  <c r="R2548" i="1"/>
  <c r="AA2548" i="1" s="1"/>
  <c r="AK2548" i="1" s="1"/>
  <c r="AO2548" i="1" s="1"/>
  <c r="BF2548" i="1" s="1"/>
  <c r="BJ2548" i="1" s="1"/>
  <c r="R2552" i="1"/>
  <c r="AA2552" i="1" s="1"/>
  <c r="AK2552" i="1" s="1"/>
  <c r="AO2552" i="1" s="1"/>
  <c r="BF2552" i="1" s="1"/>
  <c r="BJ2552" i="1" s="1"/>
  <c r="R2553" i="1"/>
  <c r="R2556" i="1"/>
  <c r="AA2556" i="1" s="1"/>
  <c r="AK2556" i="1" s="1"/>
  <c r="AO2556" i="1" s="1"/>
  <c r="BF2556" i="1" s="1"/>
  <c r="BJ2556" i="1" s="1"/>
  <c r="R2558" i="1"/>
  <c r="R2563" i="1"/>
  <c r="AA2563" i="1" s="1"/>
  <c r="AK2563" i="1" s="1"/>
  <c r="AO2563" i="1" s="1"/>
  <c r="BF2563" i="1" s="1"/>
  <c r="BJ2563" i="1" s="1"/>
  <c r="R2564" i="1"/>
  <c r="R2574" i="1"/>
  <c r="AA2574" i="1" s="1"/>
  <c r="AK2574" i="1" s="1"/>
  <c r="AO2574" i="1" s="1"/>
  <c r="BF2574" i="1" s="1"/>
  <c r="BJ2574" i="1" s="1"/>
  <c r="R2575" i="1"/>
  <c r="AA2575" i="1" s="1"/>
  <c r="AK2575" i="1" s="1"/>
  <c r="AO2575" i="1" s="1"/>
  <c r="BF2575" i="1" s="1"/>
  <c r="BJ2575" i="1" s="1"/>
  <c r="R2586" i="1"/>
  <c r="R2590" i="1"/>
  <c r="R2602" i="1"/>
  <c r="R2607" i="1"/>
  <c r="R2612" i="1"/>
  <c r="AA2612" i="1" s="1"/>
  <c r="AK2612" i="1" s="1"/>
  <c r="AO2612" i="1" s="1"/>
  <c r="BF2612" i="1" s="1"/>
  <c r="BJ2612" i="1" s="1"/>
  <c r="R2616" i="1"/>
  <c r="R2623" i="1"/>
  <c r="R2627" i="1"/>
  <c r="R2635" i="1"/>
  <c r="R2647" i="1"/>
  <c r="R2651" i="1"/>
  <c r="R2655" i="1"/>
  <c r="R2661" i="1"/>
  <c r="AA2661" i="1" s="1"/>
  <c r="AK2661" i="1" s="1"/>
  <c r="AO2661" i="1" s="1"/>
  <c r="BF2661" i="1" s="1"/>
  <c r="BJ2661" i="1" s="1"/>
  <c r="R2668" i="1"/>
  <c r="R2671" i="1"/>
  <c r="AA2671" i="1" s="1"/>
  <c r="AK2671" i="1" s="1"/>
  <c r="AO2671" i="1" s="1"/>
  <c r="BF2671" i="1" s="1"/>
  <c r="BJ2671" i="1" s="1"/>
  <c r="R2672" i="1"/>
  <c r="R2675" i="1"/>
  <c r="R2676" i="1"/>
  <c r="R2684" i="1"/>
  <c r="R2691" i="1"/>
  <c r="R2693" i="1"/>
  <c r="AA2693" i="1" s="1"/>
  <c r="AK2693" i="1" s="1"/>
  <c r="AO2693" i="1" s="1"/>
  <c r="BF2693" i="1" s="1"/>
  <c r="BJ2693" i="1" s="1"/>
  <c r="R2700" i="1"/>
  <c r="AA2700" i="1" s="1"/>
  <c r="AK2700" i="1" s="1"/>
  <c r="AO2700" i="1" s="1"/>
  <c r="BF2700" i="1" s="1"/>
  <c r="BJ2700" i="1" s="1"/>
  <c r="R2706" i="1"/>
  <c r="R2709" i="1"/>
  <c r="R2710" i="1"/>
  <c r="R2718" i="1"/>
  <c r="R2719" i="1"/>
  <c r="AA2719" i="1" s="1"/>
  <c r="AK2719" i="1" s="1"/>
  <c r="AO2719" i="1" s="1"/>
  <c r="BF2719" i="1" s="1"/>
  <c r="BJ2719" i="1" s="1"/>
  <c r="R2725" i="1"/>
  <c r="AA2725" i="1" s="1"/>
  <c r="AK2725" i="1" s="1"/>
  <c r="AO2725" i="1" s="1"/>
  <c r="BF2725" i="1" s="1"/>
  <c r="BJ2725" i="1" s="1"/>
  <c r="R2731" i="1"/>
  <c r="AA2731" i="1" s="1"/>
  <c r="AK2731" i="1" s="1"/>
  <c r="AO2731" i="1" s="1"/>
  <c r="BF2731" i="1" s="1"/>
  <c r="R2736" i="1"/>
  <c r="R2745" i="1"/>
  <c r="R2748" i="1"/>
  <c r="AA2748" i="1" s="1"/>
  <c r="AK2748" i="1" s="1"/>
  <c r="AO2748" i="1" s="1"/>
  <c r="BF2748" i="1" s="1"/>
  <c r="BJ2748" i="1" s="1"/>
  <c r="R2749" i="1"/>
  <c r="R2755" i="1"/>
  <c r="AA2755" i="1" s="1"/>
  <c r="AK2755" i="1" s="1"/>
  <c r="AO2755" i="1" s="1"/>
  <c r="BF2755" i="1" s="1"/>
  <c r="BJ2755" i="1" s="1"/>
  <c r="R2756" i="1"/>
  <c r="R2759" i="1"/>
  <c r="AA2759" i="1" s="1"/>
  <c r="AK2759" i="1" s="1"/>
  <c r="AO2759" i="1" s="1"/>
  <c r="BF2759" i="1" s="1"/>
  <c r="BJ2759" i="1" s="1"/>
  <c r="R2760" i="1"/>
  <c r="AA2760" i="1" s="1"/>
  <c r="AK2760" i="1" s="1"/>
  <c r="AO2760" i="1" s="1"/>
  <c r="BF2760" i="1" s="1"/>
  <c r="BJ2760" i="1" s="1"/>
  <c r="R2763" i="1"/>
  <c r="AA2763" i="1" s="1"/>
  <c r="AK2763" i="1" s="1"/>
  <c r="AO2763" i="1" s="1"/>
  <c r="BF2763" i="1" s="1"/>
  <c r="BJ2763" i="1" s="1"/>
  <c r="R2764" i="1"/>
  <c r="AA2764" i="1" s="1"/>
  <c r="AK2764" i="1" s="1"/>
  <c r="AO2764" i="1" s="1"/>
  <c r="BF2764" i="1" s="1"/>
  <c r="BJ2764" i="1" s="1"/>
  <c r="R2770" i="1"/>
  <c r="R2773" i="1"/>
  <c r="R2774" i="1"/>
  <c r="R2777" i="1"/>
  <c r="R2782" i="1"/>
  <c r="R2786" i="1"/>
  <c r="AA2786" i="1" s="1"/>
  <c r="AK2786" i="1" s="1"/>
  <c r="AO2786" i="1" s="1"/>
  <c r="BF2786" i="1" s="1"/>
  <c r="BJ2786" i="1" s="1"/>
  <c r="R2787" i="1"/>
  <c r="AA2787" i="1" s="1"/>
  <c r="AK2787" i="1" s="1"/>
  <c r="AO2787" i="1" s="1"/>
  <c r="BF2787" i="1" s="1"/>
  <c r="BJ2787" i="1" s="1"/>
  <c r="R2790" i="1"/>
  <c r="R2793" i="1"/>
  <c r="R2795" i="1"/>
  <c r="R2800" i="1"/>
  <c r="R2808" i="1"/>
  <c r="R2819" i="1"/>
  <c r="R2823" i="1"/>
  <c r="AA2823" i="1" s="1"/>
  <c r="AK2823" i="1" s="1"/>
  <c r="AO2823" i="1" s="1"/>
  <c r="BF2823" i="1" s="1"/>
  <c r="R2831" i="1"/>
  <c r="AA2831" i="1" s="1"/>
  <c r="AK2831" i="1" s="1"/>
  <c r="AO2831" i="1" s="1"/>
  <c r="BF2831" i="1" s="1"/>
  <c r="BJ2831" i="1" s="1"/>
  <c r="R2836" i="1"/>
  <c r="AA2836" i="1" s="1"/>
  <c r="AK2836" i="1" s="1"/>
  <c r="AO2836" i="1" s="1"/>
  <c r="BF2836" i="1" s="1"/>
  <c r="BJ2836" i="1" s="1"/>
  <c r="R2840" i="1"/>
  <c r="R2844" i="1"/>
  <c r="AA2844" i="1" s="1"/>
  <c r="AK2844" i="1" s="1"/>
  <c r="AO2844" i="1" s="1"/>
  <c r="BF2844" i="1" s="1"/>
  <c r="R2851" i="1"/>
  <c r="R2855" i="1"/>
  <c r="AA2855" i="1" s="1"/>
  <c r="AK2855" i="1" s="1"/>
  <c r="AO2855" i="1" s="1"/>
  <c r="BF2855" i="1" s="1"/>
  <c r="BJ2855" i="1" s="1"/>
  <c r="R2863" i="1"/>
  <c r="AA2863" i="1" s="1"/>
  <c r="AK2863" i="1" s="1"/>
  <c r="AO2863" i="1" s="1"/>
  <c r="BF2863" i="1" s="1"/>
  <c r="BJ2863" i="1" s="1"/>
  <c r="R2869" i="1"/>
  <c r="R2875" i="1"/>
  <c r="R2879" i="1"/>
  <c r="R2883" i="1"/>
  <c r="AA2883" i="1" s="1"/>
  <c r="AK2883" i="1" s="1"/>
  <c r="AO2883" i="1" s="1"/>
  <c r="BF2883" i="1" s="1"/>
  <c r="BJ2883" i="1" s="1"/>
  <c r="R2893" i="1"/>
  <c r="R2900" i="1"/>
  <c r="R2901" i="1"/>
  <c r="R2904" i="1"/>
  <c r="R2905" i="1"/>
  <c r="R2908" i="1"/>
  <c r="R2916" i="1"/>
  <c r="R2923" i="1"/>
  <c r="AA2923" i="1" s="1"/>
  <c r="AK2923" i="1" s="1"/>
  <c r="AO2923" i="1" s="1"/>
  <c r="BF2923" i="1" s="1"/>
  <c r="BJ2923" i="1" s="1"/>
  <c r="R2925" i="1"/>
  <c r="R2932" i="1"/>
  <c r="R2935" i="1"/>
  <c r="R2937" i="1"/>
  <c r="R2943" i="1"/>
  <c r="R2946" i="1"/>
  <c r="AA2946" i="1" s="1"/>
  <c r="AK2946" i="1" s="1"/>
  <c r="AO2946" i="1" s="1"/>
  <c r="BF2946" i="1" s="1"/>
  <c r="BJ2946" i="1" s="1"/>
  <c r="R2947" i="1"/>
  <c r="AA2947" i="1" s="1"/>
  <c r="AK2947" i="1" s="1"/>
  <c r="AO2947" i="1" s="1"/>
  <c r="BF2947" i="1" s="1"/>
  <c r="BJ2947" i="1" s="1"/>
  <c r="R2949" i="1"/>
  <c r="AA2949" i="1" s="1"/>
  <c r="AK2949" i="1" s="1"/>
  <c r="AO2949" i="1" s="1"/>
  <c r="BF2949" i="1" s="1"/>
  <c r="BJ2949" i="1" s="1"/>
  <c r="R2950" i="1"/>
  <c r="R2962" i="1"/>
  <c r="R2971" i="1"/>
  <c r="R2972" i="1"/>
  <c r="R2975" i="1"/>
  <c r="AA2975" i="1" s="1"/>
  <c r="AK2975" i="1" s="1"/>
  <c r="AO2975" i="1" s="1"/>
  <c r="BF2975" i="1" s="1"/>
  <c r="BJ2975" i="1" s="1"/>
  <c r="R2976" i="1"/>
  <c r="R2979" i="1"/>
  <c r="R2980" i="1"/>
  <c r="AA2980" i="1" s="1"/>
  <c r="AK2980" i="1" s="1"/>
  <c r="AO2980" i="1" s="1"/>
  <c r="BF2980" i="1" s="1"/>
  <c r="BJ2980" i="1" s="1"/>
  <c r="R2986" i="1"/>
  <c r="R2989" i="1"/>
  <c r="R2990" i="1"/>
  <c r="AA2990" i="1" s="1"/>
  <c r="AK2990" i="1" s="1"/>
  <c r="AO2990" i="1" s="1"/>
  <c r="BF2990" i="1" s="1"/>
  <c r="BJ2990" i="1" s="1"/>
  <c r="R2995" i="1"/>
  <c r="R2998" i="1"/>
  <c r="R3000" i="1"/>
  <c r="R3008" i="1"/>
  <c r="R3014" i="1"/>
  <c r="AA3014" i="1" s="1"/>
  <c r="AK3014" i="1" s="1"/>
  <c r="AO3014" i="1" s="1"/>
  <c r="BF3014" i="1" s="1"/>
  <c r="BJ3014" i="1" s="1"/>
  <c r="R3017" i="1"/>
  <c r="AA3017" i="1" s="1"/>
  <c r="AK3017" i="1" s="1"/>
  <c r="AO3017" i="1" s="1"/>
  <c r="BF3017" i="1" s="1"/>
  <c r="BJ3017" i="1" s="1"/>
  <c r="R3024" i="1"/>
  <c r="R3029" i="1"/>
  <c r="R3034" i="1"/>
  <c r="R3038" i="1"/>
  <c r="R3045" i="1"/>
  <c r="R3049" i="1"/>
  <c r="R3056" i="1"/>
  <c r="AA3056" i="1" s="1"/>
  <c r="AK3056" i="1" s="1"/>
  <c r="AO3056" i="1" s="1"/>
  <c r="BF3056" i="1" s="1"/>
  <c r="BJ3056" i="1" s="1"/>
  <c r="R3062" i="1"/>
  <c r="R3066" i="1"/>
  <c r="AA3066" i="1" s="1"/>
  <c r="AK3066" i="1" s="1"/>
  <c r="AO3066" i="1" s="1"/>
  <c r="BF3066" i="1" s="1"/>
  <c r="BJ3066" i="1" s="1"/>
  <c r="R3070" i="1"/>
  <c r="R3076" i="1"/>
  <c r="AA3076" i="1" s="1"/>
  <c r="AK3076" i="1" s="1"/>
  <c r="AO3076" i="1" s="1"/>
  <c r="BF3076" i="1" s="1"/>
  <c r="BJ3076" i="1" s="1"/>
  <c r="R3079" i="1"/>
  <c r="R3086" i="1"/>
  <c r="R3089" i="1"/>
  <c r="AA3089" i="1" s="1"/>
  <c r="AK3089" i="1" s="1"/>
  <c r="AO3089" i="1" s="1"/>
  <c r="BF3089" i="1" s="1"/>
  <c r="BJ3089" i="1" s="1"/>
  <c r="R3090" i="1"/>
  <c r="AA3090" i="1" s="1"/>
  <c r="AK3090" i="1" s="1"/>
  <c r="AO3090" i="1" s="1"/>
  <c r="BF3090" i="1" s="1"/>
  <c r="BJ3090" i="1" s="1"/>
  <c r="R3093" i="1"/>
  <c r="AA3093" i="1" s="1"/>
  <c r="AK3093" i="1" s="1"/>
  <c r="AO3093" i="1" s="1"/>
  <c r="BF3093" i="1" s="1"/>
  <c r="BJ3093" i="1" s="1"/>
  <c r="R3100" i="1"/>
  <c r="R3102" i="1"/>
  <c r="AA3102" i="1" s="1"/>
  <c r="AK3102" i="1" s="1"/>
  <c r="AO3102" i="1" s="1"/>
  <c r="BF3102" i="1" s="1"/>
  <c r="BJ3102" i="1" s="1"/>
  <c r="R3109" i="1"/>
  <c r="R3115" i="1"/>
  <c r="AA3115" i="1" s="1"/>
  <c r="AK3115" i="1" s="1"/>
  <c r="AO3115" i="1" s="1"/>
  <c r="BF3115" i="1" s="1"/>
  <c r="BJ3115" i="1" s="1"/>
  <c r="R3118" i="1"/>
  <c r="R3119" i="1"/>
  <c r="AA3119" i="1" s="1"/>
  <c r="AK3119" i="1" s="1"/>
  <c r="AO3119" i="1" s="1"/>
  <c r="BF3119" i="1" s="1"/>
  <c r="R3121" i="1"/>
  <c r="AA3121" i="1" s="1"/>
  <c r="AK3121" i="1" s="1"/>
  <c r="AO3121" i="1" s="1"/>
  <c r="BF3121" i="1" s="1"/>
  <c r="BJ3121" i="1" s="1"/>
  <c r="R3122" i="1"/>
  <c r="AA3122" i="1" s="1"/>
  <c r="AK3122" i="1" s="1"/>
  <c r="AO3122" i="1" s="1"/>
  <c r="BF3122" i="1" s="1"/>
  <c r="BJ3122" i="1" s="1"/>
  <c r="R3129" i="1"/>
  <c r="R3145" i="1"/>
  <c r="R3148" i="1"/>
  <c r="AA3148" i="1" s="1"/>
  <c r="AK3148" i="1" s="1"/>
  <c r="AO3148" i="1" s="1"/>
  <c r="BF3148" i="1" s="1"/>
  <c r="BJ3148" i="1" s="1"/>
  <c r="R3151" i="1"/>
  <c r="AA3151" i="1" s="1"/>
  <c r="AK3151" i="1" s="1"/>
  <c r="AO3151" i="1" s="1"/>
  <c r="BF3151" i="1" s="1"/>
  <c r="BJ3151" i="1" s="1"/>
  <c r="R3175" i="1"/>
  <c r="R3187" i="1"/>
  <c r="R3191" i="1"/>
  <c r="R3195" i="1"/>
  <c r="R3197" i="1"/>
  <c r="AA3197" i="1" s="1"/>
  <c r="AK3197" i="1" s="1"/>
  <c r="AO3197" i="1" s="1"/>
  <c r="BF3197" i="1" s="1"/>
  <c r="BJ3197" i="1" s="1"/>
  <c r="R3202" i="1"/>
  <c r="R3207" i="1"/>
  <c r="AA3207" i="1" s="1"/>
  <c r="AK3207" i="1" s="1"/>
  <c r="AO3207" i="1" s="1"/>
  <c r="BF3207" i="1" s="1"/>
  <c r="R3220" i="1"/>
  <c r="R3224" i="1"/>
  <c r="AA3224" i="1" s="1"/>
  <c r="AK3224" i="1" s="1"/>
  <c r="AO3224" i="1" s="1"/>
  <c r="BF3224" i="1" s="1"/>
  <c r="BJ3224" i="1" s="1"/>
  <c r="R3228" i="1"/>
  <c r="AA3228" i="1" s="1"/>
  <c r="AK3228" i="1" s="1"/>
  <c r="AO3228" i="1" s="1"/>
  <c r="BF3228" i="1" s="1"/>
  <c r="BJ3228" i="1" s="1"/>
  <c r="R3231" i="1"/>
  <c r="AA3231" i="1" s="1"/>
  <c r="AK3231" i="1" s="1"/>
  <c r="AO3231" i="1" s="1"/>
  <c r="BF3231" i="1" s="1"/>
  <c r="BJ3231" i="1" s="1"/>
  <c r="R3242" i="1"/>
  <c r="R3250" i="1"/>
  <c r="AA3250" i="1" s="1"/>
  <c r="AK3250" i="1" s="1"/>
  <c r="AO3250" i="1" s="1"/>
  <c r="BF3250" i="1" s="1"/>
  <c r="BJ3250" i="1" s="1"/>
  <c r="R3255" i="1"/>
  <c r="R3260" i="1"/>
  <c r="AA3260" i="1" s="1"/>
  <c r="AK3260" i="1" s="1"/>
  <c r="AO3260" i="1" s="1"/>
  <c r="BF3260" i="1" s="1"/>
  <c r="BJ3260" i="1" s="1"/>
  <c r="R3263" i="1"/>
  <c r="R3268" i="1"/>
  <c r="AA3268" i="1" s="1"/>
  <c r="AK3268" i="1" s="1"/>
  <c r="AO3268" i="1" s="1"/>
  <c r="BF3268" i="1" s="1"/>
  <c r="R3274" i="1"/>
  <c r="AA3274" i="1" s="1"/>
  <c r="AK3274" i="1" s="1"/>
  <c r="AO3274" i="1" s="1"/>
  <c r="BF3274" i="1" s="1"/>
  <c r="R3277" i="1"/>
  <c r="R3279" i="1"/>
  <c r="AA3279" i="1" s="1"/>
  <c r="AK3279" i="1" s="1"/>
  <c r="AO3279" i="1" s="1"/>
  <c r="BF3279" i="1" s="1"/>
  <c r="BJ3279" i="1" s="1"/>
  <c r="R3281" i="1"/>
  <c r="AA3281" i="1" s="1"/>
  <c r="AK3281" i="1" s="1"/>
  <c r="AO3281" i="1" s="1"/>
  <c r="BF3281" i="1" s="1"/>
  <c r="BJ3281" i="1" s="1"/>
  <c r="R3287" i="1"/>
  <c r="AA3287" i="1" s="1"/>
  <c r="AK3287" i="1" s="1"/>
  <c r="AO3287" i="1" s="1"/>
  <c r="BF3287" i="1" s="1"/>
  <c r="R3291" i="1"/>
  <c r="AA3291" i="1" s="1"/>
  <c r="AK3291" i="1" s="1"/>
  <c r="AO3291" i="1" s="1"/>
  <c r="BF3291" i="1" s="1"/>
  <c r="R3295" i="1"/>
  <c r="R3306" i="1"/>
  <c r="AA3306" i="1" s="1"/>
  <c r="AK3306" i="1" s="1"/>
  <c r="AO3306" i="1" s="1"/>
  <c r="BF3306" i="1" s="1"/>
  <c r="R3307" i="1"/>
  <c r="AA3307" i="1" s="1"/>
  <c r="AK3307" i="1" s="1"/>
  <c r="AO3307" i="1" s="1"/>
  <c r="BF3307" i="1" s="1"/>
  <c r="R3311" i="1"/>
  <c r="R3315" i="1"/>
  <c r="R3318" i="1"/>
  <c r="AA3318" i="1" s="1"/>
  <c r="AK3318" i="1" s="1"/>
  <c r="AO3318" i="1" s="1"/>
  <c r="BF3318" i="1" s="1"/>
  <c r="R3323" i="1"/>
  <c r="AA3323" i="1" s="1"/>
  <c r="AK3323" i="1" s="1"/>
  <c r="AO3323" i="1" s="1"/>
  <c r="BF3323" i="1" s="1"/>
  <c r="BJ3323" i="1" s="1"/>
  <c r="R3327" i="1"/>
  <c r="AA3327" i="1" s="1"/>
  <c r="AK3327" i="1" s="1"/>
  <c r="AO3327" i="1" s="1"/>
  <c r="BF3327" i="1" s="1"/>
  <c r="R3330" i="1"/>
  <c r="R3334" i="1"/>
  <c r="AA3334" i="1" s="1"/>
  <c r="AK3334" i="1" s="1"/>
  <c r="AO3334" i="1" s="1"/>
  <c r="BF3334" i="1" s="1"/>
  <c r="BJ3334" i="1" s="1"/>
  <c r="R3340" i="1"/>
  <c r="AA3340" i="1" s="1"/>
  <c r="AK3340" i="1" s="1"/>
  <c r="AO3340" i="1" s="1"/>
  <c r="BF3340" i="1" s="1"/>
  <c r="BJ3340" i="1" s="1"/>
  <c r="R3341" i="1"/>
  <c r="AA3341" i="1" s="1"/>
  <c r="AK3341" i="1" s="1"/>
  <c r="AO3341" i="1" s="1"/>
  <c r="BF3341" i="1" s="1"/>
  <c r="BJ3341" i="1" s="1"/>
  <c r="R3344" i="1"/>
  <c r="R3345" i="1"/>
  <c r="AA3345" i="1" s="1"/>
  <c r="AK3345" i="1" s="1"/>
  <c r="AO3345" i="1" s="1"/>
  <c r="BF3345" i="1" s="1"/>
  <c r="BJ3345" i="1" s="1"/>
  <c r="R3348" i="1"/>
  <c r="AA3348" i="1" s="1"/>
  <c r="AK3348" i="1" s="1"/>
  <c r="AO3348" i="1" s="1"/>
  <c r="BF3348" i="1" s="1"/>
  <c r="BJ3348" i="1" s="1"/>
  <c r="R3349" i="1"/>
  <c r="R3354" i="1"/>
  <c r="R3355" i="1"/>
  <c r="AA3355" i="1" s="1"/>
  <c r="AK3355" i="1" s="1"/>
  <c r="AO3355" i="1" s="1"/>
  <c r="BF3355" i="1" s="1"/>
  <c r="R3358" i="1"/>
  <c r="R3361" i="1"/>
  <c r="R3362" i="1"/>
  <c r="R3367" i="1"/>
  <c r="R3368" i="1"/>
  <c r="AA3368" i="1" s="1"/>
  <c r="AK3368" i="1" s="1"/>
  <c r="AO3368" i="1" s="1"/>
  <c r="BF3368" i="1" s="1"/>
  <c r="BJ3368" i="1" s="1"/>
  <c r="R3371" i="1"/>
  <c r="AA3371" i="1" s="1"/>
  <c r="AK3371" i="1" s="1"/>
  <c r="AO3371" i="1" s="1"/>
  <c r="BF3371" i="1" s="1"/>
  <c r="BJ3371" i="1" s="1"/>
  <c r="R3372" i="1"/>
  <c r="R3375" i="1"/>
  <c r="AA3375" i="1" s="1"/>
  <c r="AK3375" i="1" s="1"/>
  <c r="AO3375" i="1" s="1"/>
  <c r="BF3375" i="1" s="1"/>
  <c r="BJ3375" i="1" s="1"/>
  <c r="R3376" i="1"/>
  <c r="AA3376" i="1" s="1"/>
  <c r="AK3376" i="1" s="1"/>
  <c r="AO3376" i="1" s="1"/>
  <c r="BF3376" i="1" s="1"/>
  <c r="BJ3376" i="1" s="1"/>
  <c r="R3381" i="1"/>
  <c r="R3382" i="1"/>
  <c r="R3385" i="1"/>
  <c r="R3389" i="1"/>
  <c r="R3390" i="1"/>
  <c r="R3394" i="1"/>
  <c r="AA3394" i="1" s="1"/>
  <c r="AK3394" i="1" s="1"/>
  <c r="AO3394" i="1" s="1"/>
  <c r="BF3394" i="1" s="1"/>
  <c r="BJ3394" i="1" s="1"/>
  <c r="R3410" i="1"/>
  <c r="R3418" i="1"/>
  <c r="R3423" i="1"/>
  <c r="R3427" i="1"/>
  <c r="R3434" i="1"/>
  <c r="AA3434" i="1" s="1"/>
  <c r="AK3434" i="1" s="1"/>
  <c r="AO3434" i="1" s="1"/>
  <c r="BF3434" i="1" s="1"/>
  <c r="R3440" i="1"/>
  <c r="R3441" i="1"/>
  <c r="R3445" i="1"/>
  <c r="AA3445" i="1" s="1"/>
  <c r="AK3445" i="1" s="1"/>
  <c r="AO3445" i="1" s="1"/>
  <c r="BF3445" i="1" s="1"/>
  <c r="R3449" i="1"/>
  <c r="R3452" i="1"/>
  <c r="AA3452" i="1" s="1"/>
  <c r="AK3452" i="1" s="1"/>
  <c r="AO3452" i="1" s="1"/>
  <c r="BF3452" i="1" s="1"/>
  <c r="R3458" i="1"/>
  <c r="R3459" i="1"/>
  <c r="R3462" i="1"/>
  <c r="AA3462" i="1" s="1"/>
  <c r="AK3462" i="1" s="1"/>
  <c r="AO3462" i="1" s="1"/>
  <c r="BF3462" i="1" s="1"/>
  <c r="R3465" i="1"/>
  <c r="AA3465" i="1" s="1"/>
  <c r="AK3465" i="1" s="1"/>
  <c r="AO3465" i="1" s="1"/>
  <c r="BF3465" i="1" s="1"/>
  <c r="R3466" i="1"/>
  <c r="R3471" i="1"/>
  <c r="AA3471" i="1" s="1"/>
  <c r="AK3471" i="1" s="1"/>
  <c r="AO3471" i="1" s="1"/>
  <c r="BF3471" i="1" s="1"/>
  <c r="R3472" i="1"/>
  <c r="R3475" i="1"/>
  <c r="R3478" i="1"/>
  <c r="R3479" i="1"/>
  <c r="AA3479" i="1" s="1"/>
  <c r="AK3479" i="1" s="1"/>
  <c r="AO3479" i="1" s="1"/>
  <c r="BF3479" i="1" s="1"/>
  <c r="R3488" i="1"/>
  <c r="AA3488" i="1" s="1"/>
  <c r="AK3488" i="1" s="1"/>
  <c r="AO3488" i="1" s="1"/>
  <c r="BF3488" i="1" s="1"/>
  <c r="R3492" i="1"/>
  <c r="AA3492" i="1" s="1"/>
  <c r="AK3492" i="1" s="1"/>
  <c r="AO3492" i="1" s="1"/>
  <c r="BF3492" i="1" s="1"/>
  <c r="R3496" i="1"/>
  <c r="AA3496" i="1" s="1"/>
  <c r="AK3496" i="1" s="1"/>
  <c r="AO3496" i="1" s="1"/>
  <c r="BF3496" i="1" s="1"/>
  <c r="R3500" i="1"/>
  <c r="AA3500" i="1" s="1"/>
  <c r="AK3500" i="1" s="1"/>
  <c r="AO3500" i="1" s="1"/>
  <c r="BF3500" i="1" s="1"/>
  <c r="R3504" i="1"/>
  <c r="R3509" i="1"/>
  <c r="R3512" i="1"/>
  <c r="AA3512" i="1" s="1"/>
  <c r="AK3512" i="1" s="1"/>
  <c r="AO3512" i="1" s="1"/>
  <c r="BF3512" i="1" s="1"/>
  <c r="R3518" i="1"/>
  <c r="AA3518" i="1" s="1"/>
  <c r="AK3518" i="1" s="1"/>
  <c r="AO3518" i="1" s="1"/>
  <c r="BF3518" i="1" s="1"/>
  <c r="R3520" i="1"/>
  <c r="AA3520" i="1" s="1"/>
  <c r="AK3520" i="1" s="1"/>
  <c r="AO3520" i="1" s="1"/>
  <c r="BF3520" i="1" s="1"/>
  <c r="R3522" i="1"/>
  <c r="R3528" i="1"/>
  <c r="AA3528" i="1" s="1"/>
  <c r="AK3528" i="1" s="1"/>
  <c r="AO3528" i="1" s="1"/>
  <c r="BF3528" i="1" s="1"/>
  <c r="R3534" i="1"/>
  <c r="AA3534" i="1" s="1"/>
  <c r="AK3534" i="1" s="1"/>
  <c r="AO3534" i="1" s="1"/>
  <c r="BF3534" i="1" s="1"/>
  <c r="R3535" i="1"/>
  <c r="R3538" i="1"/>
  <c r="R3541" i="1"/>
  <c r="R3542" i="1"/>
  <c r="R3547" i="1"/>
  <c r="AA3547" i="1" s="1"/>
  <c r="AK3547" i="1" s="1"/>
  <c r="AO3547" i="1" s="1"/>
  <c r="BF3547" i="1" s="1"/>
  <c r="R3548" i="1"/>
  <c r="R3551" i="1"/>
  <c r="R3554" i="1"/>
  <c r="AA3554" i="1" s="1"/>
  <c r="AK3554" i="1" s="1"/>
  <c r="AO3554" i="1" s="1"/>
  <c r="BF3554" i="1" s="1"/>
  <c r="R3555" i="1"/>
  <c r="R3563" i="1"/>
  <c r="R3572" i="1"/>
  <c r="R3576" i="1"/>
  <c r="R3580" i="1"/>
  <c r="AA3580" i="1" s="1"/>
  <c r="AK3580" i="1" s="1"/>
  <c r="AO3580" i="1" s="1"/>
  <c r="BF3580" i="1" s="1"/>
  <c r="R3585" i="1"/>
  <c r="AA3585" i="1" s="1"/>
  <c r="AK3585" i="1" s="1"/>
  <c r="AO3585" i="1" s="1"/>
  <c r="BF3585" i="1" s="1"/>
  <c r="BJ3585" i="1" s="1"/>
  <c r="R3597" i="1"/>
  <c r="R3603" i="1"/>
  <c r="AA3603" i="1" s="1"/>
  <c r="AK3603" i="1" s="1"/>
  <c r="AO3603" i="1" s="1"/>
  <c r="BF3603" i="1" s="1"/>
  <c r="BJ3603" i="1" s="1"/>
  <c r="R3642" i="1"/>
  <c r="R3644" i="1"/>
  <c r="R3648" i="1"/>
  <c r="R3653" i="1"/>
  <c r="R3658" i="1"/>
  <c r="R3661" i="1"/>
  <c r="R3665" i="1"/>
  <c r="R3666" i="1"/>
  <c r="R3671" i="1"/>
  <c r="R3700" i="1"/>
  <c r="R3706" i="1"/>
  <c r="R3707" i="1"/>
  <c r="R3710" i="1"/>
  <c r="AA3710" i="1" s="1"/>
  <c r="AK3710" i="1" s="1"/>
  <c r="AO3710" i="1" s="1"/>
  <c r="BF3710" i="1" s="1"/>
  <c r="BJ3710" i="1" s="1"/>
  <c r="R3711" i="1"/>
  <c r="R3714" i="1"/>
  <c r="R3715" i="1"/>
  <c r="R3720" i="1"/>
  <c r="AA3720" i="1" s="1"/>
  <c r="AK3720" i="1" s="1"/>
  <c r="AO3720" i="1" s="1"/>
  <c r="BF3720" i="1" s="1"/>
  <c r="BJ3720" i="1" s="1"/>
  <c r="R3721" i="1"/>
  <c r="R3724" i="1"/>
  <c r="R3725" i="1"/>
  <c r="R3728" i="1"/>
  <c r="R3729" i="1"/>
  <c r="R3737" i="1"/>
  <c r="R3738" i="1"/>
  <c r="AA3738" i="1" s="1"/>
  <c r="AK3738" i="1" s="1"/>
  <c r="AO3738" i="1" s="1"/>
  <c r="BF3738" i="1" s="1"/>
  <c r="BJ3738" i="1" s="1"/>
  <c r="R3741" i="1"/>
  <c r="AA3741" i="1" s="1"/>
  <c r="AK3741" i="1" s="1"/>
  <c r="AO3741" i="1" s="1"/>
  <c r="BF3741" i="1" s="1"/>
  <c r="BJ3741" i="1" s="1"/>
  <c r="R3742" i="1"/>
  <c r="R3745" i="1"/>
  <c r="R3746" i="1"/>
  <c r="AA3746" i="1" s="1"/>
  <c r="AK3746" i="1" s="1"/>
  <c r="AO3746" i="1" s="1"/>
  <c r="BF3746" i="1" s="1"/>
  <c r="BJ3746" i="1" s="1"/>
  <c r="R3751" i="1"/>
  <c r="AA3751" i="1" s="1"/>
  <c r="AK3751" i="1" s="1"/>
  <c r="AO3751" i="1" s="1"/>
  <c r="BF3751" i="1" s="1"/>
  <c r="BJ3751" i="1" s="1"/>
  <c r="R3754" i="1"/>
  <c r="R3758" i="1"/>
  <c r="R3761" i="1"/>
  <c r="R3767" i="1"/>
  <c r="R3769" i="1"/>
  <c r="R3772" i="1"/>
  <c r="R3786" i="1"/>
  <c r="R3787" i="1"/>
  <c r="AA3787" i="1" s="1"/>
  <c r="AK3787" i="1" s="1"/>
  <c r="AO3787" i="1" s="1"/>
  <c r="BF3787" i="1" s="1"/>
  <c r="R3792" i="1"/>
  <c r="AA3792" i="1" s="1"/>
  <c r="AK3792" i="1" s="1"/>
  <c r="AO3792" i="1" s="1"/>
  <c r="BF3792" i="1" s="1"/>
  <c r="BJ3792" i="1" s="1"/>
  <c r="R3794" i="1"/>
  <c r="R3800" i="1"/>
  <c r="R3803" i="1"/>
  <c r="AA3803" i="1" s="1"/>
  <c r="AK3803" i="1" s="1"/>
  <c r="AO3803" i="1" s="1"/>
  <c r="BF3803" i="1" s="1"/>
  <c r="R3804" i="1"/>
  <c r="R3807" i="1"/>
  <c r="R3813" i="1"/>
  <c r="R3817" i="1"/>
  <c r="AA3817" i="1" s="1"/>
  <c r="AK3817" i="1" s="1"/>
  <c r="AO3817" i="1" s="1"/>
  <c r="BF3817" i="1" s="1"/>
  <c r="BJ3817" i="1" s="1"/>
  <c r="R3821" i="1"/>
  <c r="R3826" i="1"/>
  <c r="AA3826" i="1" s="1"/>
  <c r="AK3826" i="1" s="1"/>
  <c r="AO3826" i="1" s="1"/>
  <c r="BF3826" i="1" s="1"/>
  <c r="BJ3826" i="1" s="1"/>
  <c r="R3829" i="1"/>
  <c r="R3835" i="1"/>
  <c r="R3836" i="1"/>
  <c r="R3839" i="1"/>
  <c r="AA3839" i="1" s="1"/>
  <c r="AK3839" i="1" s="1"/>
  <c r="AO3839" i="1" s="1"/>
  <c r="BF3839" i="1" s="1"/>
  <c r="BJ3839" i="1" s="1"/>
  <c r="R3840" i="1"/>
  <c r="R3843" i="1"/>
  <c r="AA3843" i="1" s="1"/>
  <c r="AK3843" i="1" s="1"/>
  <c r="AO3843" i="1" s="1"/>
  <c r="BF3843" i="1" s="1"/>
  <c r="BJ3843" i="1" s="1"/>
  <c r="R3844" i="1"/>
  <c r="R3848" i="1"/>
  <c r="AA3848" i="1" s="1"/>
  <c r="AK3848" i="1" s="1"/>
  <c r="AO3848" i="1" s="1"/>
  <c r="BF3848" i="1" s="1"/>
  <c r="BJ3848" i="1" s="1"/>
  <c r="R3851" i="1"/>
  <c r="R3859" i="1"/>
  <c r="AA3859" i="1" s="1"/>
  <c r="AK3859" i="1" s="1"/>
  <c r="AO3859" i="1" s="1"/>
  <c r="BF3859" i="1" s="1"/>
  <c r="R3867" i="1"/>
  <c r="R3870" i="1"/>
  <c r="R3871" i="1"/>
  <c r="R3874" i="1"/>
  <c r="AA3874" i="1" s="1"/>
  <c r="AK3874" i="1" s="1"/>
  <c r="AO3874" i="1" s="1"/>
  <c r="BF3874" i="1" s="1"/>
  <c r="BJ3874" i="1" s="1"/>
  <c r="R3887" i="1"/>
  <c r="R3890" i="1"/>
  <c r="R3891" i="1"/>
  <c r="R3896" i="1"/>
  <c r="R3901" i="1"/>
  <c r="R3904" i="1"/>
  <c r="R3913" i="1"/>
  <c r="R3916" i="1"/>
  <c r="AA3916" i="1" s="1"/>
  <c r="AK3916" i="1" s="1"/>
  <c r="AO3916" i="1" s="1"/>
  <c r="BF3916" i="1" s="1"/>
  <c r="BJ3916" i="1" s="1"/>
  <c r="R3917" i="1"/>
  <c r="R3920" i="1"/>
  <c r="R3922" i="1"/>
  <c r="R3924" i="1"/>
  <c r="AA3924" i="1" s="1"/>
  <c r="AK3924" i="1" s="1"/>
  <c r="AO3924" i="1" s="1"/>
  <c r="BF3924" i="1" s="1"/>
  <c r="BJ3924" i="1" s="1"/>
  <c r="R3929" i="1"/>
  <c r="R3931" i="1"/>
  <c r="R3934" i="1"/>
  <c r="R3938" i="1"/>
  <c r="AA3938" i="1" s="1"/>
  <c r="AK3938" i="1" s="1"/>
  <c r="AO3938" i="1" s="1"/>
  <c r="BF3938" i="1" s="1"/>
  <c r="BJ3938" i="1" s="1"/>
  <c r="R3940" i="1"/>
  <c r="R3947" i="1"/>
  <c r="R3950" i="1"/>
  <c r="R3957" i="1"/>
  <c r="R3960" i="1"/>
  <c r="R3965" i="1"/>
  <c r="R3973" i="1"/>
  <c r="R3978" i="1"/>
  <c r="AA3978" i="1" s="1"/>
  <c r="AK3978" i="1" s="1"/>
  <c r="AO3978" i="1" s="1"/>
  <c r="BF3978" i="1" s="1"/>
  <c r="BJ3978" i="1" s="1"/>
  <c r="R3981" i="1"/>
  <c r="AA3981" i="1" s="1"/>
  <c r="AK3981" i="1" s="1"/>
  <c r="AO3981" i="1" s="1"/>
  <c r="BF3981" i="1" s="1"/>
  <c r="BJ3981" i="1" s="1"/>
  <c r="R3987" i="1"/>
  <c r="AA3987" i="1" s="1"/>
  <c r="AK3987" i="1" s="1"/>
  <c r="AO3987" i="1" s="1"/>
  <c r="BF3987" i="1" s="1"/>
  <c r="BJ3987" i="1" s="1"/>
  <c r="R3988" i="1"/>
  <c r="AA3988" i="1" s="1"/>
  <c r="AK3988" i="1" s="1"/>
  <c r="AO3988" i="1" s="1"/>
  <c r="BF3988" i="1" s="1"/>
  <c r="BJ3988" i="1" s="1"/>
  <c r="R3991" i="1"/>
  <c r="AA3991" i="1" s="1"/>
  <c r="AK3991" i="1" s="1"/>
  <c r="AO3991" i="1" s="1"/>
  <c r="BF3991" i="1" s="1"/>
  <c r="BJ3991" i="1" s="1"/>
  <c r="R3992" i="1"/>
  <c r="AA3992" i="1" s="1"/>
  <c r="AK3992" i="1" s="1"/>
  <c r="AO3992" i="1" s="1"/>
  <c r="BF3992" i="1" s="1"/>
  <c r="BJ3992" i="1" s="1"/>
  <c r="R3995" i="1"/>
  <c r="R4001" i="1"/>
  <c r="AA4001" i="1" s="1"/>
  <c r="AK4001" i="1" s="1"/>
  <c r="AO4001" i="1" s="1"/>
  <c r="BF4001" i="1" s="1"/>
  <c r="BJ4001" i="1" s="1"/>
  <c r="R4006" i="1"/>
  <c r="AA4006" i="1" s="1"/>
  <c r="AK4006" i="1" s="1"/>
  <c r="AO4006" i="1" s="1"/>
  <c r="BF4006" i="1" s="1"/>
  <c r="R4015" i="1"/>
  <c r="R4019" i="1"/>
  <c r="R4024" i="1"/>
  <c r="R4025" i="1"/>
  <c r="R4029" i="1"/>
  <c r="R4031" i="1"/>
  <c r="R4035" i="1"/>
  <c r="R4038" i="1"/>
  <c r="AA4038" i="1" s="1"/>
  <c r="AK4038" i="1" s="1"/>
  <c r="AO4038" i="1" s="1"/>
  <c r="BF4038" i="1" s="1"/>
  <c r="BJ4038" i="1" s="1"/>
  <c r="R4041" i="1"/>
  <c r="Q4041" i="1" s="1"/>
  <c r="R4057" i="1"/>
  <c r="R4060" i="1"/>
  <c r="R4061" i="1"/>
  <c r="AA4061" i="1" s="1"/>
  <c r="AK4061" i="1" s="1"/>
  <c r="AO4061" i="1" s="1"/>
  <c r="BF4061" i="1" s="1"/>
  <c r="BJ4061" i="1" s="1"/>
  <c r="R4065" i="1"/>
  <c r="R4066" i="1"/>
  <c r="R4071" i="1"/>
  <c r="R4074" i="1"/>
  <c r="AA4074" i="1" s="1"/>
  <c r="AK4074" i="1" s="1"/>
  <c r="AO4074" i="1" s="1"/>
  <c r="BF4074" i="1" s="1"/>
  <c r="BJ4074" i="1" s="1"/>
  <c r="R4075" i="1"/>
  <c r="R4078" i="1"/>
  <c r="AA4078" i="1" s="1"/>
  <c r="AK4078" i="1" s="1"/>
  <c r="AO4078" i="1" s="1"/>
  <c r="BF4078" i="1" s="1"/>
  <c r="BJ4078" i="1" s="1"/>
  <c r="R4079" i="1"/>
  <c r="R4084" i="1"/>
  <c r="AA4084" i="1" s="1"/>
  <c r="AK4084" i="1" s="1"/>
  <c r="AO4084" i="1" s="1"/>
  <c r="BF4084" i="1" s="1"/>
  <c r="BJ4084" i="1" s="1"/>
  <c r="R4085" i="1"/>
  <c r="R4088" i="1"/>
  <c r="AA4088" i="1" s="1"/>
  <c r="AK4088" i="1" s="1"/>
  <c r="AO4088" i="1" s="1"/>
  <c r="BF4088" i="1" s="1"/>
  <c r="BJ4088" i="1" s="1"/>
  <c r="R4089" i="1"/>
  <c r="R4092" i="1"/>
  <c r="AA4092" i="1" s="1"/>
  <c r="AK4092" i="1" s="1"/>
  <c r="AO4092" i="1" s="1"/>
  <c r="BF4092" i="1" s="1"/>
  <c r="BJ4092" i="1" s="1"/>
  <c r="R4101" i="1"/>
  <c r="AA4101" i="1" s="1"/>
  <c r="AK4101" i="1" s="1"/>
  <c r="AO4101" i="1" s="1"/>
  <c r="BF4101" i="1" s="1"/>
  <c r="BJ4101" i="1" s="1"/>
  <c r="R4107" i="1"/>
  <c r="R4108" i="1"/>
  <c r="AA4108" i="1" s="1"/>
  <c r="AK4108" i="1" s="1"/>
  <c r="AO4108" i="1" s="1"/>
  <c r="BF4108" i="1" s="1"/>
  <c r="BJ4108" i="1" s="1"/>
  <c r="R4111" i="1"/>
  <c r="R4112" i="1"/>
  <c r="AA4112" i="1" s="1"/>
  <c r="AK4112" i="1" s="1"/>
  <c r="AO4112" i="1" s="1"/>
  <c r="BF4112" i="1" s="1"/>
  <c r="BJ4112" i="1" s="1"/>
  <c r="R4115" i="1"/>
  <c r="R4116" i="1"/>
  <c r="AA4116" i="1" s="1"/>
  <c r="AK4116" i="1" s="1"/>
  <c r="AO4116" i="1" s="1"/>
  <c r="BF4116" i="1" s="1"/>
  <c r="BJ4116" i="1" s="1"/>
  <c r="R4124" i="1"/>
  <c r="AA4124" i="1" s="1"/>
  <c r="AK4124" i="1" s="1"/>
  <c r="AO4124" i="1" s="1"/>
  <c r="BF4124" i="1" s="1"/>
  <c r="BJ4124" i="1" s="1"/>
  <c r="R4130" i="1"/>
  <c r="AA4130" i="1" s="1"/>
  <c r="AK4130" i="1" s="1"/>
  <c r="AO4130" i="1" s="1"/>
  <c r="BF4130" i="1" s="1"/>
  <c r="R4135" i="1"/>
  <c r="R4139" i="1"/>
  <c r="R4147" i="1"/>
  <c r="AA4147" i="1" s="1"/>
  <c r="AK4147" i="1" s="1"/>
  <c r="AO4147" i="1" s="1"/>
  <c r="BF4147" i="1" s="1"/>
  <c r="BJ4147" i="1" s="1"/>
  <c r="R4150" i="1"/>
  <c r="R4151" i="1"/>
  <c r="R4154" i="1"/>
  <c r="AA4154" i="1" s="1"/>
  <c r="AK4154" i="1" s="1"/>
  <c r="AO4154" i="1" s="1"/>
  <c r="BF4154" i="1" s="1"/>
  <c r="BJ4154" i="1" s="1"/>
  <c r="R4155" i="1"/>
  <c r="AA4155" i="1" s="1"/>
  <c r="AK4155" i="1" s="1"/>
  <c r="AO4155" i="1" s="1"/>
  <c r="BF4155" i="1" s="1"/>
  <c r="BJ4155" i="1" s="1"/>
  <c r="R4162" i="1"/>
  <c r="AA4162" i="1" s="1"/>
  <c r="AK4162" i="1" s="1"/>
  <c r="AO4162" i="1" s="1"/>
  <c r="BF4162" i="1" s="1"/>
  <c r="BJ4162" i="1" s="1"/>
  <c r="R4166" i="1"/>
  <c r="R4173" i="1"/>
  <c r="R4181" i="1"/>
  <c r="R4182" i="1"/>
  <c r="R4185" i="1"/>
  <c r="R4186" i="1"/>
  <c r="R4187" i="1"/>
  <c r="AA4187" i="1" s="1"/>
  <c r="AK4187" i="1" s="1"/>
  <c r="AO4187" i="1" s="1"/>
  <c r="BF4187" i="1" s="1"/>
  <c r="BJ4187" i="1" s="1"/>
  <c r="R4190" i="1"/>
  <c r="R4191" i="1"/>
  <c r="R4195" i="1"/>
  <c r="R4201" i="1"/>
  <c r="AA4201" i="1" s="1"/>
  <c r="AK4201" i="1" s="1"/>
  <c r="AO4201" i="1" s="1"/>
  <c r="BF4201" i="1" s="1"/>
  <c r="R4205" i="1"/>
  <c r="R4209" i="1"/>
  <c r="R4215" i="1"/>
  <c r="R4216" i="1"/>
  <c r="AA4216" i="1" s="1"/>
  <c r="AK4216" i="1" s="1"/>
  <c r="AO4216" i="1" s="1"/>
  <c r="BF4216" i="1" s="1"/>
  <c r="BJ4216" i="1" s="1"/>
  <c r="R4219" i="1"/>
  <c r="R4225" i="1"/>
  <c r="R4228" i="1"/>
  <c r="R4229" i="1"/>
  <c r="R4234" i="1"/>
  <c r="R4237" i="1"/>
  <c r="R4238" i="1"/>
  <c r="AA4238" i="1" s="1"/>
  <c r="AK4238" i="1" s="1"/>
  <c r="AO4238" i="1" s="1"/>
  <c r="BF4238" i="1" s="1"/>
  <c r="R4241" i="1"/>
  <c r="AA4241" i="1" s="1"/>
  <c r="AK4241" i="1" s="1"/>
  <c r="AO4241" i="1" s="1"/>
  <c r="BF4241" i="1" s="1"/>
  <c r="R4247" i="1"/>
  <c r="AA4247" i="1" s="1"/>
  <c r="AK4247" i="1" s="1"/>
  <c r="AO4247" i="1" s="1"/>
  <c r="BF4247" i="1" s="1"/>
  <c r="BJ4247" i="1" s="1"/>
  <c r="R4252" i="1"/>
  <c r="R4256" i="1"/>
  <c r="R4263" i="1"/>
  <c r="R4265" i="1"/>
  <c r="R4269" i="1"/>
  <c r="R4274" i="1"/>
  <c r="AA4274" i="1" s="1"/>
  <c r="AK4274" i="1" s="1"/>
  <c r="AO4274" i="1" s="1"/>
  <c r="BF4274" i="1" s="1"/>
  <c r="BJ4274" i="1" s="1"/>
  <c r="R4278" i="1"/>
  <c r="AA4278" i="1" s="1"/>
  <c r="AK4278" i="1" s="1"/>
  <c r="AO4278" i="1" s="1"/>
  <c r="BF4278" i="1" s="1"/>
  <c r="BJ4278" i="1" s="1"/>
  <c r="R4282" i="1"/>
  <c r="AA4282" i="1" s="1"/>
  <c r="AK4282" i="1" s="1"/>
  <c r="AO4282" i="1" s="1"/>
  <c r="BF4282" i="1" s="1"/>
  <c r="BJ4282" i="1" s="1"/>
  <c r="R4285" i="1"/>
  <c r="AA4285" i="1" s="1"/>
  <c r="AK4285" i="1" s="1"/>
  <c r="AO4285" i="1" s="1"/>
  <c r="BF4285" i="1" s="1"/>
  <c r="BJ4285" i="1" s="1"/>
  <c r="R4286" i="1"/>
  <c r="R4287" i="1"/>
  <c r="AA4287" i="1" s="1"/>
  <c r="AK4287" i="1" s="1"/>
  <c r="AO4287" i="1" s="1"/>
  <c r="BF4287" i="1" s="1"/>
  <c r="BJ4287" i="1" s="1"/>
  <c r="R4290" i="1"/>
  <c r="R4294" i="1"/>
  <c r="R4299" i="1"/>
  <c r="AA4299" i="1" s="1"/>
  <c r="AK4299" i="1" s="1"/>
  <c r="AO4299" i="1" s="1"/>
  <c r="BF4299" i="1" s="1"/>
  <c r="BJ4299" i="1" s="1"/>
  <c r="R4300" i="1"/>
  <c r="AA4300" i="1" s="1"/>
  <c r="AK4300" i="1" s="1"/>
  <c r="AO4300" i="1" s="1"/>
  <c r="BF4300" i="1" s="1"/>
  <c r="BJ4300" i="1" s="1"/>
  <c r="R4302" i="1"/>
  <c r="R4309" i="1"/>
  <c r="AA4309" i="1" s="1"/>
  <c r="AK4309" i="1" s="1"/>
  <c r="AO4309" i="1" s="1"/>
  <c r="BF4309" i="1" s="1"/>
  <c r="BJ4309" i="1" s="1"/>
  <c r="R4316" i="1"/>
  <c r="R4317" i="1"/>
  <c r="R4325" i="1"/>
  <c r="R4328" i="1"/>
  <c r="AA4328" i="1" s="1"/>
  <c r="AK4328" i="1" s="1"/>
  <c r="AO4328" i="1" s="1"/>
  <c r="BF4328" i="1" s="1"/>
  <c r="BJ4328" i="1" s="1"/>
  <c r="R4336" i="1"/>
  <c r="R4343" i="1"/>
  <c r="AA4343" i="1" s="1"/>
  <c r="AK4343" i="1" s="1"/>
  <c r="AO4343" i="1" s="1"/>
  <c r="BF4343" i="1" s="1"/>
  <c r="BJ4343" i="1" s="1"/>
  <c r="R4348" i="1"/>
  <c r="R4349" i="1"/>
  <c r="R4351" i="1"/>
  <c r="R4352" i="1"/>
  <c r="AA4352" i="1" s="1"/>
  <c r="AK4352" i="1" s="1"/>
  <c r="AO4352" i="1" s="1"/>
  <c r="BF4352" i="1" s="1"/>
  <c r="BJ4352" i="1" s="1"/>
  <c r="R4357" i="1"/>
  <c r="R4368" i="1"/>
  <c r="R4370" i="1"/>
  <c r="AA4370" i="1" s="1"/>
  <c r="AK4370" i="1" s="1"/>
  <c r="AO4370" i="1" s="1"/>
  <c r="BF4370" i="1" s="1"/>
  <c r="BJ4370" i="1" s="1"/>
  <c r="R4375" i="1"/>
  <c r="AA4375" i="1" s="1"/>
  <c r="AK4375" i="1" s="1"/>
  <c r="AO4375" i="1" s="1"/>
  <c r="BF4375" i="1" s="1"/>
  <c r="BJ4375" i="1" s="1"/>
  <c r="R4377" i="1"/>
  <c r="R4387" i="1"/>
  <c r="R4389" i="1"/>
  <c r="R4393" i="1"/>
  <c r="R4395" i="1"/>
  <c r="R4402" i="1"/>
  <c r="R4404" i="1"/>
  <c r="R4409" i="1"/>
  <c r="AA4409" i="1" s="1"/>
  <c r="AK4409" i="1" s="1"/>
  <c r="AO4409" i="1" s="1"/>
  <c r="BF4409" i="1" s="1"/>
  <c r="BJ4409" i="1" s="1"/>
  <c r="R4411" i="1"/>
  <c r="R4418" i="1"/>
  <c r="R4424" i="1"/>
  <c r="R4429" i="1"/>
  <c r="R4430" i="1"/>
  <c r="R4435" i="1"/>
  <c r="R4440" i="1"/>
  <c r="R4452" i="1"/>
  <c r="AA4452" i="1" s="1"/>
  <c r="AK4452" i="1" s="1"/>
  <c r="AO4452" i="1" s="1"/>
  <c r="BF4452" i="1" s="1"/>
  <c r="BJ4452" i="1" s="1"/>
  <c r="R4455" i="1"/>
  <c r="R4464" i="1"/>
  <c r="R4467" i="1"/>
  <c r="R4471" i="1"/>
  <c r="AA4471" i="1" s="1"/>
  <c r="AK4471" i="1" s="1"/>
  <c r="AO4471" i="1" s="1"/>
  <c r="BF4471" i="1" s="1"/>
  <c r="BJ4471" i="1" s="1"/>
  <c r="R4475" i="1"/>
  <c r="AA4475" i="1" s="1"/>
  <c r="AK4475" i="1" s="1"/>
  <c r="AO4475" i="1" s="1"/>
  <c r="BF4475" i="1" s="1"/>
  <c r="R4481" i="1"/>
  <c r="AA4481" i="1" s="1"/>
  <c r="AK4481" i="1" s="1"/>
  <c r="AO4481" i="1" s="1"/>
  <c r="BF4481" i="1" s="1"/>
  <c r="BJ4481" i="1" s="1"/>
  <c r="R4482" i="1"/>
  <c r="R4485" i="1"/>
  <c r="R4488" i="1"/>
  <c r="AA4488" i="1" s="1"/>
  <c r="AK4488" i="1" s="1"/>
  <c r="AO4488" i="1" s="1"/>
  <c r="BF4488" i="1" s="1"/>
  <c r="BJ4488" i="1" s="1"/>
  <c r="R4494" i="1"/>
  <c r="R4502" i="1"/>
  <c r="R4503" i="1"/>
  <c r="R4506" i="1"/>
  <c r="R4507" i="1"/>
  <c r="R4510" i="1"/>
  <c r="AA4510" i="1" s="1"/>
  <c r="AK4510" i="1" s="1"/>
  <c r="AO4510" i="1" s="1"/>
  <c r="BF4510" i="1" s="1"/>
  <c r="BJ4510" i="1" s="1"/>
  <c r="R4511" i="1"/>
  <c r="R4515" i="1"/>
  <c r="AA4515" i="1" s="1"/>
  <c r="AK4515" i="1" s="1"/>
  <c r="AO4515" i="1" s="1"/>
  <c r="BF4515" i="1" s="1"/>
  <c r="BJ4515" i="1" s="1"/>
  <c r="R4528" i="1"/>
  <c r="R4532" i="1"/>
  <c r="AA4532" i="1" s="1"/>
  <c r="AK4532" i="1" s="1"/>
  <c r="AO4532" i="1" s="1"/>
  <c r="BF4532" i="1" s="1"/>
  <c r="BJ4532" i="1" s="1"/>
  <c r="R4533" i="1"/>
  <c r="R4536" i="1"/>
  <c r="AA4536" i="1" s="1"/>
  <c r="AK4536" i="1" s="1"/>
  <c r="AO4536" i="1" s="1"/>
  <c r="BF4536" i="1" s="1"/>
  <c r="BJ4536" i="1" s="1"/>
  <c r="R4537" i="1"/>
  <c r="R4540" i="1"/>
  <c r="AA4540" i="1" s="1"/>
  <c r="AK4540" i="1" s="1"/>
  <c r="AO4540" i="1" s="1"/>
  <c r="BF4540" i="1" s="1"/>
  <c r="BJ4540" i="1" s="1"/>
  <c r="R4548" i="1"/>
  <c r="R4554" i="1"/>
  <c r="R4555" i="1"/>
  <c r="R4558" i="1"/>
  <c r="AA4558" i="1" s="1"/>
  <c r="AK4558" i="1" s="1"/>
  <c r="AO4558" i="1" s="1"/>
  <c r="BF4558" i="1" s="1"/>
  <c r="BJ4558" i="1" s="1"/>
  <c r="R4559" i="1"/>
  <c r="AA4559" i="1" s="1"/>
  <c r="AK4559" i="1" s="1"/>
  <c r="AO4559" i="1" s="1"/>
  <c r="BF4559" i="1" s="1"/>
  <c r="BJ4559" i="1" s="1"/>
  <c r="R4562" i="1"/>
  <c r="AA4562" i="1" s="1"/>
  <c r="AK4562" i="1" s="1"/>
  <c r="AO4562" i="1" s="1"/>
  <c r="BF4562" i="1" s="1"/>
  <c r="BJ4562" i="1" s="1"/>
  <c r="R4563" i="1"/>
  <c r="AA4563" i="1" s="1"/>
  <c r="AK4563" i="1" s="1"/>
  <c r="AO4563" i="1" s="1"/>
  <c r="BF4563" i="1" s="1"/>
  <c r="BJ4563" i="1" s="1"/>
  <c r="R4567" i="1"/>
  <c r="AA4567" i="1" s="1"/>
  <c r="AK4567" i="1" s="1"/>
  <c r="AO4567" i="1" s="1"/>
  <c r="BF4567" i="1" s="1"/>
  <c r="BJ4567" i="1" s="1"/>
  <c r="R4570" i="1"/>
  <c r="R4576" i="1"/>
  <c r="R4583" i="1"/>
  <c r="AA4583" i="1" s="1"/>
  <c r="AK4583" i="1" s="1"/>
  <c r="AO4583" i="1" s="1"/>
  <c r="BF4583" i="1" s="1"/>
  <c r="BJ4583" i="1" s="1"/>
  <c r="R4584" i="1"/>
  <c r="R4588" i="1"/>
  <c r="AA4588" i="1" s="1"/>
  <c r="AK4588" i="1" s="1"/>
  <c r="AO4588" i="1" s="1"/>
  <c r="BF4588" i="1" s="1"/>
  <c r="BJ4588" i="1" s="1"/>
  <c r="R4592" i="1"/>
  <c r="AA4592" i="1" s="1"/>
  <c r="AK4592" i="1" s="1"/>
  <c r="AO4592" i="1" s="1"/>
  <c r="BF4592" i="1" s="1"/>
  <c r="BJ4592" i="1" s="1"/>
  <c r="R4594" i="1"/>
  <c r="R4602" i="1"/>
  <c r="R4603" i="1"/>
  <c r="R4606" i="1"/>
  <c r="AA4606" i="1" s="1"/>
  <c r="AK4606" i="1" s="1"/>
  <c r="AO4606" i="1" s="1"/>
  <c r="BF4606" i="1" s="1"/>
  <c r="BJ4606" i="1" s="1"/>
  <c r="R4607" i="1"/>
  <c r="AA4607" i="1" s="1"/>
  <c r="AK4607" i="1" s="1"/>
  <c r="AO4607" i="1" s="1"/>
  <c r="BF4607" i="1" s="1"/>
  <c r="BJ4607" i="1" s="1"/>
  <c r="R4610" i="1"/>
  <c r="R4619" i="1"/>
  <c r="R4625" i="1"/>
  <c r="R4638" i="1"/>
  <c r="R4641" i="1"/>
  <c r="AA4641" i="1" s="1"/>
  <c r="AK4641" i="1" s="1"/>
  <c r="AO4641" i="1" s="1"/>
  <c r="BF4641" i="1" s="1"/>
  <c r="BJ4641" i="1" s="1"/>
  <c r="R4644" i="1"/>
  <c r="R4645" i="1"/>
  <c r="R4649" i="1"/>
  <c r="R4654" i="1"/>
  <c r="AA4654" i="1" s="1"/>
  <c r="AK4654" i="1" s="1"/>
  <c r="AO4654" i="1" s="1"/>
  <c r="BF4654" i="1" s="1"/>
  <c r="BJ4654" i="1" s="1"/>
  <c r="R4657" i="1"/>
  <c r="R4661" i="1"/>
  <c r="R4664" i="1"/>
  <c r="R4675" i="1"/>
  <c r="R4676" i="1"/>
  <c r="R4679" i="1"/>
  <c r="AA4679" i="1" s="1"/>
  <c r="AK4679" i="1" s="1"/>
  <c r="AO4679" i="1" s="1"/>
  <c r="BF4679" i="1" s="1"/>
  <c r="R4680" i="1"/>
  <c r="R4683" i="1"/>
  <c r="AA4683" i="1" s="1"/>
  <c r="AK4683" i="1" s="1"/>
  <c r="AO4683" i="1" s="1"/>
  <c r="BF4683" i="1" s="1"/>
  <c r="R4684" i="1"/>
  <c r="R4689" i="1"/>
  <c r="R4690" i="1"/>
  <c r="R4693" i="1"/>
  <c r="R4694" i="1"/>
  <c r="R4697" i="1"/>
  <c r="AA4697" i="1" s="1"/>
  <c r="AK4697" i="1" s="1"/>
  <c r="AO4697" i="1" s="1"/>
  <c r="BF4697" i="1" s="1"/>
  <c r="BJ4697" i="1" s="1"/>
  <c r="R4698" i="1"/>
  <c r="R4706" i="1"/>
  <c r="R4710" i="1"/>
  <c r="AA4710" i="1" s="1"/>
  <c r="AK4710" i="1" s="1"/>
  <c r="AO4710" i="1" s="1"/>
  <c r="BF4710" i="1" s="1"/>
  <c r="BJ4710" i="1" s="1"/>
  <c r="R4715" i="1"/>
  <c r="R4720" i="1"/>
  <c r="AA4720" i="1" s="1"/>
  <c r="AK4720" i="1" s="1"/>
  <c r="AO4720" i="1" s="1"/>
  <c r="BF4720" i="1" s="1"/>
  <c r="BJ4720" i="1" s="1"/>
  <c r="R4727" i="1"/>
  <c r="R4730" i="1"/>
  <c r="R4734" i="1"/>
  <c r="AA4734" i="1" s="1"/>
  <c r="AK4734" i="1" s="1"/>
  <c r="AO4734" i="1" s="1"/>
  <c r="BF4734" i="1" s="1"/>
  <c r="BJ4734" i="1" s="1"/>
  <c r="R4749" i="1"/>
  <c r="R4750" i="1"/>
  <c r="R4753" i="1"/>
  <c r="AA4753" i="1" s="1"/>
  <c r="AK4753" i="1" s="1"/>
  <c r="AO4753" i="1" s="1"/>
  <c r="BF4753" i="1" s="1"/>
  <c r="BJ4753" i="1" s="1"/>
  <c r="R4754" i="1"/>
  <c r="R4757" i="1"/>
  <c r="AA4757" i="1" s="1"/>
  <c r="AK4757" i="1" s="1"/>
  <c r="AO4757" i="1" s="1"/>
  <c r="BF4757" i="1" s="1"/>
  <c r="BJ4757" i="1" s="1"/>
  <c r="R4770" i="1"/>
  <c r="R4771" i="1"/>
  <c r="R4774" i="1"/>
  <c r="AA4774" i="1" s="1"/>
  <c r="AK4774" i="1" s="1"/>
  <c r="AO4774" i="1" s="1"/>
  <c r="BF4774" i="1" s="1"/>
  <c r="BJ4774" i="1" s="1"/>
  <c r="R4775" i="1"/>
  <c r="BK4342" i="1"/>
  <c r="BK4341" i="1" s="1"/>
  <c r="M4342" i="1"/>
  <c r="M4341" i="1" s="1"/>
  <c r="N4342" i="1"/>
  <c r="O4342" i="1"/>
  <c r="P4342" i="1"/>
  <c r="L4342" i="1"/>
  <c r="L4341" i="1" s="1"/>
  <c r="J4342" i="1"/>
  <c r="I4342" i="1"/>
  <c r="I4341" i="1" s="1"/>
  <c r="G4342" i="1"/>
  <c r="G4341" i="1" s="1"/>
  <c r="K4343" i="1"/>
  <c r="H4343" i="1"/>
  <c r="P4773" i="1"/>
  <c r="P4772" i="1" s="1"/>
  <c r="O4773" i="1"/>
  <c r="O4772" i="1" s="1"/>
  <c r="N4773" i="1"/>
  <c r="N4772" i="1" s="1"/>
  <c r="P4769" i="1"/>
  <c r="P4768" i="1" s="1"/>
  <c r="O4769" i="1"/>
  <c r="O4768" i="1" s="1"/>
  <c r="N4769" i="1"/>
  <c r="N4768" i="1" s="1"/>
  <c r="P4756" i="1"/>
  <c r="P4755" i="1" s="1"/>
  <c r="O4756" i="1"/>
  <c r="O4755" i="1" s="1"/>
  <c r="N4756" i="1"/>
  <c r="P4752" i="1"/>
  <c r="P4751" i="1" s="1"/>
  <c r="O4752" i="1"/>
  <c r="O4751" i="1" s="1"/>
  <c r="N4752" i="1"/>
  <c r="N4751" i="1" s="1"/>
  <c r="P4748" i="1"/>
  <c r="P4747" i="1" s="1"/>
  <c r="O4748" i="1"/>
  <c r="O4747" i="1" s="1"/>
  <c r="N4748" i="1"/>
  <c r="N4747" i="1" s="1"/>
  <c r="P4733" i="1"/>
  <c r="O4733" i="1"/>
  <c r="N4733" i="1"/>
  <c r="P4729" i="1"/>
  <c r="P4728" i="1" s="1"/>
  <c r="O4729" i="1"/>
  <c r="N4729" i="1"/>
  <c r="N4728" i="1" s="1"/>
  <c r="P4726" i="1"/>
  <c r="P4725" i="1" s="1"/>
  <c r="O4726" i="1"/>
  <c r="O4725" i="1" s="1"/>
  <c r="N4726" i="1"/>
  <c r="N4725" i="1" s="1"/>
  <c r="P4719" i="1"/>
  <c r="P4718" i="1" s="1"/>
  <c r="P4717" i="1" s="1"/>
  <c r="P4716" i="1" s="1"/>
  <c r="O4719" i="1"/>
  <c r="O4718" i="1" s="1"/>
  <c r="O4717" i="1" s="1"/>
  <c r="O4716" i="1" s="1"/>
  <c r="N4719" i="1"/>
  <c r="N4718" i="1" s="1"/>
  <c r="N4717" i="1" s="1"/>
  <c r="P4714" i="1"/>
  <c r="O4714" i="1"/>
  <c r="O4713" i="1" s="1"/>
  <c r="O4712" i="1" s="1"/>
  <c r="N4714" i="1"/>
  <c r="N4713" i="1" s="1"/>
  <c r="N4712" i="1" s="1"/>
  <c r="N4711" i="1" s="1"/>
  <c r="P4709" i="1"/>
  <c r="P4708" i="1" s="1"/>
  <c r="P4707" i="1" s="1"/>
  <c r="O4709" i="1"/>
  <c r="N4709" i="1"/>
  <c r="N4708" i="1" s="1"/>
  <c r="N4707" i="1" s="1"/>
  <c r="P4705" i="1"/>
  <c r="P4704" i="1" s="1"/>
  <c r="P4703" i="1" s="1"/>
  <c r="O4705" i="1"/>
  <c r="O4704" i="1" s="1"/>
  <c r="O4703" i="1" s="1"/>
  <c r="N4705" i="1"/>
  <c r="N4704" i="1" s="1"/>
  <c r="N4703" i="1" s="1"/>
  <c r="P4696" i="1"/>
  <c r="P4695" i="1" s="1"/>
  <c r="O4696" i="1"/>
  <c r="N4696" i="1"/>
  <c r="N4695" i="1" s="1"/>
  <c r="P4692" i="1"/>
  <c r="O4692" i="1"/>
  <c r="O4691" i="1" s="1"/>
  <c r="N4692" i="1"/>
  <c r="N4691" i="1" s="1"/>
  <c r="P4688" i="1"/>
  <c r="P4687" i="1" s="1"/>
  <c r="O4688" i="1"/>
  <c r="N4688" i="1"/>
  <c r="N4687" i="1" s="1"/>
  <c r="P4682" i="1"/>
  <c r="P4681" i="1" s="1"/>
  <c r="O4682" i="1"/>
  <c r="O4681" i="1" s="1"/>
  <c r="N4682" i="1"/>
  <c r="P4678" i="1"/>
  <c r="P4677" i="1" s="1"/>
  <c r="O4678" i="1"/>
  <c r="O4677" i="1" s="1"/>
  <c r="N4678" i="1"/>
  <c r="N4677" i="1" s="1"/>
  <c r="P4674" i="1"/>
  <c r="O4674" i="1"/>
  <c r="O4673" i="1" s="1"/>
  <c r="N4674" i="1"/>
  <c r="P4663" i="1"/>
  <c r="P4662" i="1" s="1"/>
  <c r="O4663" i="1"/>
  <c r="N4663" i="1"/>
  <c r="N4662" i="1" s="1"/>
  <c r="P4660" i="1"/>
  <c r="P4659" i="1" s="1"/>
  <c r="O4660" i="1"/>
  <c r="O4659" i="1" s="1"/>
  <c r="N4660" i="1"/>
  <c r="N4659" i="1" s="1"/>
  <c r="P4656" i="1"/>
  <c r="P4655" i="1" s="1"/>
  <c r="O4656" i="1"/>
  <c r="O4655" i="1" s="1"/>
  <c r="N4656" i="1"/>
  <c r="N4655" i="1" s="1"/>
  <c r="P4653" i="1"/>
  <c r="P4652" i="1" s="1"/>
  <c r="O4653" i="1"/>
  <c r="O4652" i="1" s="1"/>
  <c r="N4653" i="1"/>
  <c r="P4648" i="1"/>
  <c r="P4647" i="1" s="1"/>
  <c r="P4646" i="1" s="1"/>
  <c r="O4648" i="1"/>
  <c r="O4647" i="1" s="1"/>
  <c r="O4646" i="1" s="1"/>
  <c r="N4648" i="1"/>
  <c r="N4647" i="1" s="1"/>
  <c r="N4646" i="1" s="1"/>
  <c r="P4643" i="1"/>
  <c r="O4643" i="1"/>
  <c r="O4642" i="1" s="1"/>
  <c r="N4643" i="1"/>
  <c r="P4640" i="1"/>
  <c r="P4639" i="1" s="1"/>
  <c r="O4640" i="1"/>
  <c r="O4639" i="1" s="1"/>
  <c r="N4640" i="1"/>
  <c r="N4639" i="1" s="1"/>
  <c r="P4637" i="1"/>
  <c r="P4636" i="1" s="1"/>
  <c r="O4637" i="1"/>
  <c r="O4636" i="1" s="1"/>
  <c r="N4637" i="1"/>
  <c r="N4636" i="1" s="1"/>
  <c r="P4624" i="1"/>
  <c r="P4623" i="1" s="1"/>
  <c r="P4622" i="1" s="1"/>
  <c r="P4621" i="1" s="1"/>
  <c r="P4620" i="1" s="1"/>
  <c r="O4624" i="1"/>
  <c r="O4623" i="1" s="1"/>
  <c r="O4622" i="1" s="1"/>
  <c r="O4621" i="1" s="1"/>
  <c r="O4620" i="1" s="1"/>
  <c r="N4624" i="1"/>
  <c r="N4623" i="1" s="1"/>
  <c r="N4622" i="1" s="1"/>
  <c r="N4621" i="1" s="1"/>
  <c r="P4618" i="1"/>
  <c r="P4617" i="1" s="1"/>
  <c r="P4613" i="1" s="1"/>
  <c r="P4612" i="1" s="1"/>
  <c r="O4618" i="1"/>
  <c r="O4617" i="1" s="1"/>
  <c r="O4613" i="1" s="1"/>
  <c r="O4612" i="1" s="1"/>
  <c r="O4611" i="1" s="1"/>
  <c r="N4618" i="1"/>
  <c r="N4617" i="1" s="1"/>
  <c r="N4613" i="1" s="1"/>
  <c r="N4612" i="1" s="1"/>
  <c r="N4611" i="1" s="1"/>
  <c r="P4609" i="1"/>
  <c r="P4608" i="1" s="1"/>
  <c r="O4609" i="1"/>
  <c r="N4609" i="1"/>
  <c r="N4608" i="1" s="1"/>
  <c r="P4605" i="1"/>
  <c r="P4604" i="1" s="1"/>
  <c r="O4605" i="1"/>
  <c r="O4604" i="1" s="1"/>
  <c r="N4605" i="1"/>
  <c r="N4604" i="1" s="1"/>
  <c r="P4601" i="1"/>
  <c r="P4600" i="1" s="1"/>
  <c r="O4601" i="1"/>
  <c r="O4600" i="1" s="1"/>
  <c r="N4601" i="1"/>
  <c r="N4600" i="1" s="1"/>
  <c r="P4593" i="1"/>
  <c r="O4593" i="1"/>
  <c r="N4593" i="1"/>
  <c r="P4591" i="1"/>
  <c r="O4591" i="1"/>
  <c r="N4591" i="1"/>
  <c r="P4587" i="1"/>
  <c r="P4586" i="1" s="1"/>
  <c r="P4585" i="1" s="1"/>
  <c r="O4587" i="1"/>
  <c r="O4586" i="1" s="1"/>
  <c r="O4585" i="1" s="1"/>
  <c r="N4587" i="1"/>
  <c r="N4586" i="1" s="1"/>
  <c r="N4585" i="1" s="1"/>
  <c r="P4582" i="1"/>
  <c r="P4581" i="1" s="1"/>
  <c r="P4580" i="1" s="1"/>
  <c r="O4582" i="1"/>
  <c r="N4582" i="1"/>
  <c r="N4581" i="1" s="1"/>
  <c r="N4580" i="1" s="1"/>
  <c r="P4575" i="1"/>
  <c r="P4574" i="1" s="1"/>
  <c r="P4573" i="1" s="1"/>
  <c r="P4572" i="1" s="1"/>
  <c r="O4575" i="1"/>
  <c r="O4574" i="1" s="1"/>
  <c r="O4573" i="1" s="1"/>
  <c r="O4572" i="1" s="1"/>
  <c r="O4571" i="1" s="1"/>
  <c r="N4575" i="1"/>
  <c r="N4574" i="1" s="1"/>
  <c r="N4573" i="1" s="1"/>
  <c r="N4572" i="1" s="1"/>
  <c r="N4571" i="1" s="1"/>
  <c r="P4569" i="1"/>
  <c r="P4568" i="1" s="1"/>
  <c r="O4569" i="1"/>
  <c r="O4568" i="1" s="1"/>
  <c r="N4569" i="1"/>
  <c r="N4568" i="1" s="1"/>
  <c r="P4566" i="1"/>
  <c r="P4565" i="1" s="1"/>
  <c r="O4566" i="1"/>
  <c r="O4565" i="1" s="1"/>
  <c r="N4566" i="1"/>
  <c r="N4565" i="1" s="1"/>
  <c r="P4561" i="1"/>
  <c r="P4560" i="1" s="1"/>
  <c r="O4561" i="1"/>
  <c r="N4561" i="1"/>
  <c r="N4560" i="1" s="1"/>
  <c r="P4557" i="1"/>
  <c r="P4556" i="1" s="1"/>
  <c r="O4557" i="1"/>
  <c r="O4556" i="1" s="1"/>
  <c r="N4557" i="1"/>
  <c r="N4556" i="1" s="1"/>
  <c r="P4553" i="1"/>
  <c r="P4552" i="1" s="1"/>
  <c r="O4553" i="1"/>
  <c r="O4552" i="1" s="1"/>
  <c r="N4553" i="1"/>
  <c r="N4552" i="1" s="1"/>
  <c r="P4547" i="1"/>
  <c r="P4546" i="1" s="1"/>
  <c r="O4547" i="1"/>
  <c r="O4546" i="1" s="1"/>
  <c r="O4545" i="1" s="1"/>
  <c r="O4544" i="1" s="1"/>
  <c r="O4543" i="1" s="1"/>
  <c r="N4547" i="1"/>
  <c r="N4546" i="1" s="1"/>
  <c r="P4539" i="1"/>
  <c r="P4538" i="1" s="1"/>
  <c r="O4539" i="1"/>
  <c r="O4538" i="1" s="1"/>
  <c r="N4539" i="1"/>
  <c r="N4538" i="1" s="1"/>
  <c r="P4535" i="1"/>
  <c r="P4534" i="1" s="1"/>
  <c r="O4535" i="1"/>
  <c r="O4534" i="1" s="1"/>
  <c r="N4535" i="1"/>
  <c r="N4534" i="1" s="1"/>
  <c r="P4531" i="1"/>
  <c r="P4530" i="1" s="1"/>
  <c r="O4531" i="1"/>
  <c r="O4530" i="1" s="1"/>
  <c r="N4531" i="1"/>
  <c r="N4530" i="1" s="1"/>
  <c r="P4527" i="1"/>
  <c r="P4526" i="1" s="1"/>
  <c r="P4525" i="1" s="1"/>
  <c r="O4527" i="1"/>
  <c r="N4527" i="1"/>
  <c r="N4526" i="1" s="1"/>
  <c r="N4525" i="1" s="1"/>
  <c r="P4514" i="1"/>
  <c r="P4513" i="1" s="1"/>
  <c r="P4512" i="1" s="1"/>
  <c r="O4514" i="1"/>
  <c r="O4513" i="1" s="1"/>
  <c r="O4512" i="1" s="1"/>
  <c r="N4514" i="1"/>
  <c r="P4509" i="1"/>
  <c r="P4508" i="1" s="1"/>
  <c r="O4509" i="1"/>
  <c r="O4508" i="1" s="1"/>
  <c r="N4509" i="1"/>
  <c r="N4508" i="1" s="1"/>
  <c r="P4505" i="1"/>
  <c r="P4504" i="1" s="1"/>
  <c r="O4505" i="1"/>
  <c r="O4504" i="1" s="1"/>
  <c r="N4505" i="1"/>
  <c r="N4504" i="1" s="1"/>
  <c r="P4501" i="1"/>
  <c r="P4500" i="1" s="1"/>
  <c r="O4501" i="1"/>
  <c r="O4500" i="1" s="1"/>
  <c r="N4501" i="1"/>
  <c r="N4500" i="1" s="1"/>
  <c r="P4487" i="1"/>
  <c r="P4486" i="1" s="1"/>
  <c r="O4487" i="1"/>
  <c r="O4486" i="1" s="1"/>
  <c r="N4487" i="1"/>
  <c r="N4486" i="1" s="1"/>
  <c r="P4484" i="1"/>
  <c r="P4483" i="1" s="1"/>
  <c r="O4484" i="1"/>
  <c r="O4483" i="1" s="1"/>
  <c r="N4484" i="1"/>
  <c r="N4483" i="1" s="1"/>
  <c r="P4480" i="1"/>
  <c r="P4479" i="1" s="1"/>
  <c r="O4480" i="1"/>
  <c r="O4479" i="1" s="1"/>
  <c r="N4480" i="1"/>
  <c r="N4479" i="1" s="1"/>
  <c r="P4474" i="1"/>
  <c r="P4473" i="1" s="1"/>
  <c r="P4472" i="1" s="1"/>
  <c r="O4474" i="1"/>
  <c r="O4473" i="1" s="1"/>
  <c r="O4472" i="1" s="1"/>
  <c r="N4474" i="1"/>
  <c r="N4473" i="1" s="1"/>
  <c r="N4472" i="1" s="1"/>
  <c r="P4470" i="1"/>
  <c r="P4469" i="1" s="1"/>
  <c r="P4468" i="1" s="1"/>
  <c r="O4470" i="1"/>
  <c r="O4469" i="1" s="1"/>
  <c r="O4468" i="1" s="1"/>
  <c r="N4470" i="1"/>
  <c r="N4469" i="1" s="1"/>
  <c r="N4468" i="1" s="1"/>
  <c r="P4466" i="1"/>
  <c r="P4465" i="1" s="1"/>
  <c r="O4466" i="1"/>
  <c r="N4466" i="1"/>
  <c r="N4465" i="1" s="1"/>
  <c r="P4463" i="1"/>
  <c r="P4462" i="1" s="1"/>
  <c r="O4463" i="1"/>
  <c r="O4462" i="1" s="1"/>
  <c r="N4463" i="1"/>
  <c r="N4462" i="1" s="1"/>
  <c r="P4451" i="1"/>
  <c r="P4450" i="1" s="1"/>
  <c r="O4451" i="1"/>
  <c r="N4451" i="1"/>
  <c r="N4450" i="1" s="1"/>
  <c r="P4439" i="1"/>
  <c r="P4438" i="1" s="1"/>
  <c r="P4437" i="1" s="1"/>
  <c r="O4439" i="1"/>
  <c r="O4438" i="1" s="1"/>
  <c r="O4437" i="1" s="1"/>
  <c r="O4436" i="1" s="1"/>
  <c r="N4439" i="1"/>
  <c r="N4438" i="1" s="1"/>
  <c r="N4437" i="1" s="1"/>
  <c r="N4436" i="1" s="1"/>
  <c r="P4434" i="1"/>
  <c r="P4433" i="1" s="1"/>
  <c r="P4432" i="1" s="1"/>
  <c r="P4431" i="1" s="1"/>
  <c r="O4434" i="1"/>
  <c r="N4434" i="1"/>
  <c r="N4433" i="1" s="1"/>
  <c r="N4432" i="1" s="1"/>
  <c r="N4431" i="1" s="1"/>
  <c r="P4428" i="1"/>
  <c r="P4427" i="1" s="1"/>
  <c r="P4426" i="1" s="1"/>
  <c r="O4428" i="1"/>
  <c r="O4427" i="1" s="1"/>
  <c r="O4426" i="1" s="1"/>
  <c r="O4425" i="1" s="1"/>
  <c r="N4428" i="1"/>
  <c r="N4427" i="1" s="1"/>
  <c r="N4426" i="1" s="1"/>
  <c r="N4425" i="1" s="1"/>
  <c r="P4423" i="1"/>
  <c r="O4423" i="1"/>
  <c r="O4422" i="1" s="1"/>
  <c r="N4423" i="1"/>
  <c r="P4417" i="1"/>
  <c r="P4416" i="1" s="1"/>
  <c r="P4415" i="1" s="1"/>
  <c r="O4417" i="1"/>
  <c r="O4416" i="1" s="1"/>
  <c r="O4415" i="1" s="1"/>
  <c r="N4417" i="1"/>
  <c r="N4416" i="1" s="1"/>
  <c r="N4415" i="1" s="1"/>
  <c r="N4414" i="1" s="1"/>
  <c r="P4410" i="1"/>
  <c r="O4410" i="1"/>
  <c r="N4410" i="1"/>
  <c r="P4408" i="1"/>
  <c r="O4408" i="1"/>
  <c r="N4408" i="1"/>
  <c r="P4403" i="1"/>
  <c r="O4403" i="1"/>
  <c r="N4403" i="1"/>
  <c r="P4401" i="1"/>
  <c r="O4401" i="1"/>
  <c r="N4401" i="1"/>
  <c r="P4394" i="1"/>
  <c r="O4394" i="1"/>
  <c r="N4394" i="1"/>
  <c r="P4392" i="1"/>
  <c r="O4392" i="1"/>
  <c r="N4392" i="1"/>
  <c r="P4388" i="1"/>
  <c r="O4388" i="1"/>
  <c r="N4388" i="1"/>
  <c r="P4386" i="1"/>
  <c r="O4386" i="1"/>
  <c r="N4386" i="1"/>
  <c r="P4376" i="1"/>
  <c r="O4376" i="1"/>
  <c r="N4376" i="1"/>
  <c r="P4374" i="1"/>
  <c r="O4374" i="1"/>
  <c r="N4374" i="1"/>
  <c r="P4369" i="1"/>
  <c r="O4369" i="1"/>
  <c r="N4369" i="1"/>
  <c r="P4367" i="1"/>
  <c r="O4367" i="1"/>
  <c r="N4367" i="1"/>
  <c r="P4356" i="1"/>
  <c r="O4356" i="1"/>
  <c r="N4356" i="1"/>
  <c r="N4355" i="1" s="1"/>
  <c r="N4354" i="1" s="1"/>
  <c r="N4353" i="1" s="1"/>
  <c r="P4350" i="1"/>
  <c r="O4350" i="1"/>
  <c r="N4350" i="1"/>
  <c r="P4347" i="1"/>
  <c r="O4347" i="1"/>
  <c r="N4347" i="1"/>
  <c r="P4335" i="1"/>
  <c r="P4334" i="1" s="1"/>
  <c r="P4333" i="1" s="1"/>
  <c r="P4332" i="1" s="1"/>
  <c r="P4331" i="1" s="1"/>
  <c r="P4330" i="1" s="1"/>
  <c r="P4329" i="1" s="1"/>
  <c r="O4335" i="1"/>
  <c r="O4334" i="1" s="1"/>
  <c r="O4333" i="1" s="1"/>
  <c r="O4332" i="1" s="1"/>
  <c r="N4335" i="1"/>
  <c r="N4334" i="1" s="1"/>
  <c r="N4333" i="1" s="1"/>
  <c r="N4332" i="1" s="1"/>
  <c r="N4331" i="1" s="1"/>
  <c r="N4330" i="1" s="1"/>
  <c r="N4329" i="1" s="1"/>
  <c r="P4327" i="1"/>
  <c r="O4327" i="1"/>
  <c r="O4326" i="1" s="1"/>
  <c r="N4327" i="1"/>
  <c r="P4324" i="1"/>
  <c r="P4323" i="1" s="1"/>
  <c r="O4324" i="1"/>
  <c r="O4323" i="1" s="1"/>
  <c r="N4324" i="1"/>
  <c r="N4323" i="1" s="1"/>
  <c r="P4315" i="1"/>
  <c r="P4314" i="1" s="1"/>
  <c r="P4313" i="1" s="1"/>
  <c r="O4315" i="1"/>
  <c r="N4315" i="1"/>
  <c r="P4308" i="1"/>
  <c r="P4307" i="1" s="1"/>
  <c r="P4306" i="1" s="1"/>
  <c r="P4305" i="1" s="1"/>
  <c r="P4304" i="1" s="1"/>
  <c r="O4308" i="1"/>
  <c r="O4307" i="1" s="1"/>
  <c r="N4308" i="1"/>
  <c r="N4307" i="1" s="1"/>
  <c r="N4306" i="1" s="1"/>
  <c r="N4305" i="1" s="1"/>
  <c r="N4304" i="1" s="1"/>
  <c r="P4301" i="1"/>
  <c r="O4301" i="1"/>
  <c r="N4301" i="1"/>
  <c r="P4298" i="1"/>
  <c r="P4297" i="1" s="1"/>
  <c r="O4298" i="1"/>
  <c r="O4297" i="1" s="1"/>
  <c r="N4298" i="1"/>
  <c r="N4297" i="1" s="1"/>
  <c r="P4293" i="1"/>
  <c r="P4292" i="1" s="1"/>
  <c r="P4291" i="1" s="1"/>
  <c r="O4293" i="1"/>
  <c r="O4292" i="1" s="1"/>
  <c r="O4291" i="1" s="1"/>
  <c r="N4293" i="1"/>
  <c r="N4292" i="1" s="1"/>
  <c r="N4291" i="1" s="1"/>
  <c r="P4289" i="1"/>
  <c r="O4289" i="1"/>
  <c r="N4289" i="1"/>
  <c r="N4288" i="1" s="1"/>
  <c r="P4284" i="1"/>
  <c r="P4283" i="1" s="1"/>
  <c r="O4284" i="1"/>
  <c r="N4284" i="1"/>
  <c r="N4283" i="1" s="1"/>
  <c r="P4281" i="1"/>
  <c r="O4281" i="1"/>
  <c r="O4280" i="1" s="1"/>
  <c r="N4281" i="1"/>
  <c r="N4280" i="1" s="1"/>
  <c r="P4277" i="1"/>
  <c r="P4276" i="1" s="1"/>
  <c r="P4275" i="1" s="1"/>
  <c r="O4277" i="1"/>
  <c r="N4277" i="1"/>
  <c r="P4273" i="1"/>
  <c r="P4272" i="1" s="1"/>
  <c r="P4271" i="1" s="1"/>
  <c r="O4273" i="1"/>
  <c r="O4272" i="1" s="1"/>
  <c r="O4271" i="1" s="1"/>
  <c r="N4273" i="1"/>
  <c r="N4272" i="1" s="1"/>
  <c r="N4271" i="1" s="1"/>
  <c r="P4268" i="1"/>
  <c r="P4267" i="1" s="1"/>
  <c r="P4266" i="1" s="1"/>
  <c r="O4268" i="1"/>
  <c r="O4267" i="1" s="1"/>
  <c r="O4266" i="1" s="1"/>
  <c r="N4268" i="1"/>
  <c r="N4267" i="1" s="1"/>
  <c r="N4266" i="1" s="1"/>
  <c r="P4264" i="1"/>
  <c r="O4264" i="1"/>
  <c r="N4264" i="1"/>
  <c r="P4262" i="1"/>
  <c r="O4262" i="1"/>
  <c r="N4262" i="1"/>
  <c r="P4255" i="1"/>
  <c r="P4254" i="1" s="1"/>
  <c r="P4253" i="1" s="1"/>
  <c r="O4255" i="1"/>
  <c r="O4254" i="1" s="1"/>
  <c r="O4253" i="1" s="1"/>
  <c r="N4255" i="1"/>
  <c r="N4254" i="1" s="1"/>
  <c r="N4253" i="1" s="1"/>
  <c r="P4250" i="1"/>
  <c r="P4249" i="1" s="1"/>
  <c r="P4248" i="1" s="1"/>
  <c r="O4250" i="1"/>
  <c r="O4249" i="1" s="1"/>
  <c r="O4248" i="1" s="1"/>
  <c r="N4250" i="1"/>
  <c r="N4249" i="1" s="1"/>
  <c r="P4246" i="1"/>
  <c r="P4245" i="1" s="1"/>
  <c r="P4244" i="1" s="1"/>
  <c r="O4246" i="1"/>
  <c r="N4246" i="1"/>
  <c r="N4245" i="1" s="1"/>
  <c r="N4244" i="1" s="1"/>
  <c r="P4240" i="1"/>
  <c r="P4239" i="1" s="1"/>
  <c r="O4240" i="1"/>
  <c r="O4239" i="1" s="1"/>
  <c r="N4240" i="1"/>
  <c r="N4239" i="1" s="1"/>
  <c r="P4236" i="1"/>
  <c r="P4235" i="1" s="1"/>
  <c r="O4236" i="1"/>
  <c r="O4235" i="1" s="1"/>
  <c r="N4236" i="1"/>
  <c r="P4233" i="1"/>
  <c r="P4232" i="1" s="1"/>
  <c r="O4233" i="1"/>
  <c r="O4232" i="1" s="1"/>
  <c r="N4233" i="1"/>
  <c r="N4232" i="1" s="1"/>
  <c r="P4227" i="1"/>
  <c r="P4226" i="1" s="1"/>
  <c r="O4227" i="1"/>
  <c r="O4226" i="1" s="1"/>
  <c r="N4227" i="1"/>
  <c r="N4226" i="1" s="1"/>
  <c r="P4224" i="1"/>
  <c r="P4223" i="1" s="1"/>
  <c r="O4224" i="1"/>
  <c r="O4223" i="1" s="1"/>
  <c r="N4224" i="1"/>
  <c r="P4218" i="1"/>
  <c r="P4217" i="1" s="1"/>
  <c r="O4218" i="1"/>
  <c r="O4217" i="1" s="1"/>
  <c r="N4218" i="1"/>
  <c r="N4217" i="1" s="1"/>
  <c r="P4214" i="1"/>
  <c r="P4213" i="1" s="1"/>
  <c r="O4214" i="1"/>
  <c r="O4213" i="1" s="1"/>
  <c r="N4214" i="1"/>
  <c r="N4213" i="1" s="1"/>
  <c r="P4208" i="1"/>
  <c r="P4207" i="1" s="1"/>
  <c r="P4206" i="1" s="1"/>
  <c r="O4208" i="1"/>
  <c r="O4207" i="1" s="1"/>
  <c r="O4206" i="1" s="1"/>
  <c r="N4208" i="1"/>
  <c r="P4204" i="1"/>
  <c r="P4203" i="1" s="1"/>
  <c r="P4202" i="1" s="1"/>
  <c r="O4204" i="1"/>
  <c r="O4203" i="1" s="1"/>
  <c r="N4204" i="1"/>
  <c r="N4203" i="1" s="1"/>
  <c r="N4202" i="1" s="1"/>
  <c r="P4200" i="1"/>
  <c r="P4199" i="1" s="1"/>
  <c r="P4198" i="1" s="1"/>
  <c r="O4200" i="1"/>
  <c r="O4199" i="1" s="1"/>
  <c r="N4200" i="1"/>
  <c r="N4199" i="1" s="1"/>
  <c r="N4198" i="1" s="1"/>
  <c r="P4194" i="1"/>
  <c r="P4193" i="1" s="1"/>
  <c r="P4192" i="1" s="1"/>
  <c r="O4194" i="1"/>
  <c r="O4193" i="1" s="1"/>
  <c r="O4192" i="1" s="1"/>
  <c r="N4194" i="1"/>
  <c r="N4193" i="1" s="1"/>
  <c r="N4192" i="1" s="1"/>
  <c r="P4189" i="1"/>
  <c r="P4188" i="1" s="1"/>
  <c r="O4189" i="1"/>
  <c r="O4188" i="1" s="1"/>
  <c r="N4189" i="1"/>
  <c r="P4184" i="1"/>
  <c r="P4183" i="1" s="1"/>
  <c r="O4184" i="1"/>
  <c r="N4184" i="1"/>
  <c r="N4183" i="1" s="1"/>
  <c r="P4180" i="1"/>
  <c r="P4179" i="1" s="1"/>
  <c r="O4180" i="1"/>
  <c r="O4179" i="1" s="1"/>
  <c r="N4180" i="1"/>
  <c r="N4179" i="1" s="1"/>
  <c r="P4172" i="1"/>
  <c r="P4171" i="1" s="1"/>
  <c r="P4170" i="1" s="1"/>
  <c r="O4172" i="1"/>
  <c r="O4171" i="1" s="1"/>
  <c r="O4170" i="1" s="1"/>
  <c r="O4169" i="1" s="1"/>
  <c r="O4168" i="1" s="1"/>
  <c r="O4167" i="1" s="1"/>
  <c r="N4172" i="1"/>
  <c r="P4165" i="1"/>
  <c r="P4164" i="1" s="1"/>
  <c r="P4163" i="1" s="1"/>
  <c r="O4165" i="1"/>
  <c r="O4164" i="1" s="1"/>
  <c r="O4163" i="1" s="1"/>
  <c r="N4165" i="1"/>
  <c r="N4164" i="1" s="1"/>
  <c r="N4163" i="1" s="1"/>
  <c r="P4161" i="1"/>
  <c r="O4161" i="1"/>
  <c r="N4161" i="1"/>
  <c r="N4160" i="1" s="1"/>
  <c r="N4159" i="1" s="1"/>
  <c r="P4153" i="1"/>
  <c r="P4152" i="1" s="1"/>
  <c r="O4153" i="1"/>
  <c r="O4152" i="1" s="1"/>
  <c r="N4153" i="1"/>
  <c r="N4152" i="1" s="1"/>
  <c r="P4149" i="1"/>
  <c r="O4149" i="1"/>
  <c r="O4148" i="1" s="1"/>
  <c r="N4149" i="1"/>
  <c r="N4148" i="1" s="1"/>
  <c r="P4146" i="1"/>
  <c r="P4145" i="1" s="1"/>
  <c r="O4146" i="1"/>
  <c r="O4145" i="1" s="1"/>
  <c r="N4146" i="1"/>
  <c r="N4145" i="1" s="1"/>
  <c r="P4138" i="1"/>
  <c r="O4138" i="1"/>
  <c r="O4137" i="1" s="1"/>
  <c r="O4136" i="1" s="1"/>
  <c r="N4138" i="1"/>
  <c r="N4137" i="1" s="1"/>
  <c r="N4136" i="1" s="1"/>
  <c r="P4134" i="1"/>
  <c r="P4133" i="1" s="1"/>
  <c r="P4132" i="1" s="1"/>
  <c r="O4134" i="1"/>
  <c r="O4133" i="1" s="1"/>
  <c r="O4132" i="1" s="1"/>
  <c r="N4134" i="1"/>
  <c r="N4133" i="1" s="1"/>
  <c r="N4132" i="1" s="1"/>
  <c r="P4129" i="1"/>
  <c r="P4128" i="1" s="1"/>
  <c r="P4127" i="1" s="1"/>
  <c r="O4129" i="1"/>
  <c r="O4128" i="1" s="1"/>
  <c r="O4127" i="1" s="1"/>
  <c r="O4126" i="1" s="1"/>
  <c r="O4125" i="1" s="1"/>
  <c r="N4129" i="1"/>
  <c r="N4128" i="1" s="1"/>
  <c r="N4127" i="1" s="1"/>
  <c r="N4126" i="1" s="1"/>
  <c r="N4125" i="1" s="1"/>
  <c r="P4123" i="1"/>
  <c r="P4122" i="1" s="1"/>
  <c r="O4123" i="1"/>
  <c r="O4122" i="1" s="1"/>
  <c r="N4123" i="1"/>
  <c r="N4122" i="1" s="1"/>
  <c r="P4114" i="1"/>
  <c r="P4113" i="1" s="1"/>
  <c r="O4114" i="1"/>
  <c r="O4113" i="1" s="1"/>
  <c r="N4114" i="1"/>
  <c r="N4113" i="1" s="1"/>
  <c r="P4110" i="1"/>
  <c r="P4109" i="1" s="1"/>
  <c r="O4110" i="1"/>
  <c r="O4109" i="1" s="1"/>
  <c r="N4110" i="1"/>
  <c r="P4106" i="1"/>
  <c r="P4105" i="1" s="1"/>
  <c r="O4106" i="1"/>
  <c r="N4106" i="1"/>
  <c r="N4105" i="1" s="1"/>
  <c r="P4100" i="1"/>
  <c r="O4100" i="1"/>
  <c r="O4099" i="1" s="1"/>
  <c r="O4098" i="1" s="1"/>
  <c r="O4093" i="1" s="1"/>
  <c r="N4100" i="1"/>
  <c r="N4099" i="1" s="1"/>
  <c r="N4098" i="1" s="1"/>
  <c r="N4093" i="1" s="1"/>
  <c r="P4091" i="1"/>
  <c r="P4090" i="1" s="1"/>
  <c r="O4091" i="1"/>
  <c r="O4090" i="1" s="1"/>
  <c r="N4091" i="1"/>
  <c r="N4090" i="1" s="1"/>
  <c r="P4087" i="1"/>
  <c r="P4086" i="1" s="1"/>
  <c r="O4087" i="1"/>
  <c r="O4086" i="1" s="1"/>
  <c r="N4087" i="1"/>
  <c r="N4086" i="1" s="1"/>
  <c r="P4083" i="1"/>
  <c r="P4082" i="1" s="1"/>
  <c r="O4083" i="1"/>
  <c r="O4082" i="1" s="1"/>
  <c r="N4083" i="1"/>
  <c r="N4082" i="1" s="1"/>
  <c r="P4077" i="1"/>
  <c r="O4077" i="1"/>
  <c r="O4076" i="1" s="1"/>
  <c r="N4077" i="1"/>
  <c r="N4076" i="1" s="1"/>
  <c r="P4073" i="1"/>
  <c r="P4072" i="1" s="1"/>
  <c r="O4073" i="1"/>
  <c r="N4073" i="1"/>
  <c r="N4072" i="1" s="1"/>
  <c r="P4070" i="1"/>
  <c r="P4069" i="1" s="1"/>
  <c r="O4070" i="1"/>
  <c r="O4069" i="1" s="1"/>
  <c r="N4070" i="1"/>
  <c r="N4069" i="1" s="1"/>
  <c r="P4064" i="1"/>
  <c r="P4063" i="1" s="1"/>
  <c r="P4062" i="1" s="1"/>
  <c r="O4064" i="1"/>
  <c r="O4063" i="1" s="1"/>
  <c r="O4062" i="1" s="1"/>
  <c r="N4064" i="1"/>
  <c r="N4063" i="1" s="1"/>
  <c r="N4062" i="1" s="1"/>
  <c r="P4059" i="1"/>
  <c r="P4058" i="1" s="1"/>
  <c r="O4059" i="1"/>
  <c r="O4058" i="1" s="1"/>
  <c r="N4059" i="1"/>
  <c r="N4058" i="1" s="1"/>
  <c r="P4056" i="1"/>
  <c r="P4055" i="1" s="1"/>
  <c r="O4056" i="1"/>
  <c r="N4056" i="1"/>
  <c r="N4055" i="1" s="1"/>
  <c r="P4040" i="1"/>
  <c r="P4039" i="1" s="1"/>
  <c r="O4040" i="1"/>
  <c r="O4039" i="1" s="1"/>
  <c r="N4040" i="1"/>
  <c r="N4039" i="1" s="1"/>
  <c r="P4037" i="1"/>
  <c r="P4036" i="1" s="1"/>
  <c r="O4037" i="1"/>
  <c r="O4036" i="1" s="1"/>
  <c r="N4037" i="1"/>
  <c r="N4036" i="1" s="1"/>
  <c r="P4034" i="1"/>
  <c r="P4033" i="1" s="1"/>
  <c r="P4032" i="1" s="1"/>
  <c r="O4034" i="1"/>
  <c r="O4033" i="1" s="1"/>
  <c r="O4032" i="1" s="1"/>
  <c r="N4034" i="1"/>
  <c r="P4030" i="1"/>
  <c r="O4030" i="1"/>
  <c r="N4030" i="1"/>
  <c r="P4028" i="1"/>
  <c r="P4027" i="1" s="1"/>
  <c r="O4028" i="1"/>
  <c r="O4027" i="1" s="1"/>
  <c r="N4028" i="1"/>
  <c r="N4027" i="1" s="1"/>
  <c r="P4023" i="1"/>
  <c r="P4022" i="1" s="1"/>
  <c r="P4021" i="1" s="1"/>
  <c r="O4023" i="1"/>
  <c r="O4022" i="1" s="1"/>
  <c r="O4021" i="1" s="1"/>
  <c r="N4023" i="1"/>
  <c r="P4018" i="1"/>
  <c r="P4017" i="1" s="1"/>
  <c r="P4016" i="1" s="1"/>
  <c r="O4018" i="1"/>
  <c r="O4017" i="1" s="1"/>
  <c r="O4016" i="1" s="1"/>
  <c r="N4018" i="1"/>
  <c r="P4014" i="1"/>
  <c r="P4013" i="1" s="1"/>
  <c r="O4014" i="1"/>
  <c r="N4014" i="1"/>
  <c r="N4013" i="1" s="1"/>
  <c r="P4005" i="1"/>
  <c r="O4005" i="1"/>
  <c r="O4004" i="1" s="1"/>
  <c r="O4003" i="1" s="1"/>
  <c r="O4002" i="1" s="1"/>
  <c r="N4005" i="1"/>
  <c r="N4004" i="1" s="1"/>
  <c r="N4003" i="1" s="1"/>
  <c r="N4002" i="1" s="1"/>
  <c r="P4000" i="1"/>
  <c r="P3999" i="1" s="1"/>
  <c r="P3998" i="1" s="1"/>
  <c r="P3997" i="1" s="1"/>
  <c r="P3996" i="1" s="1"/>
  <c r="O4000" i="1"/>
  <c r="O3999" i="1" s="1"/>
  <c r="O3998" i="1" s="1"/>
  <c r="O3997" i="1" s="1"/>
  <c r="N4000" i="1"/>
  <c r="N3999" i="1" s="1"/>
  <c r="N3998" i="1" s="1"/>
  <c r="N3997" i="1" s="1"/>
  <c r="P3994" i="1"/>
  <c r="P3993" i="1" s="1"/>
  <c r="O3994" i="1"/>
  <c r="O3993" i="1" s="1"/>
  <c r="N3994" i="1"/>
  <c r="N3993" i="1" s="1"/>
  <c r="P3990" i="1"/>
  <c r="P3989" i="1" s="1"/>
  <c r="O3990" i="1"/>
  <c r="O3989" i="1" s="1"/>
  <c r="N3990" i="1"/>
  <c r="N3989" i="1" s="1"/>
  <c r="P3986" i="1"/>
  <c r="P3985" i="1" s="1"/>
  <c r="O3986" i="1"/>
  <c r="O3985" i="1" s="1"/>
  <c r="N3986" i="1"/>
  <c r="N3985" i="1" s="1"/>
  <c r="P3980" i="1"/>
  <c r="O3980" i="1"/>
  <c r="O3979" i="1" s="1"/>
  <c r="N3980" i="1"/>
  <c r="P3977" i="1"/>
  <c r="P3976" i="1" s="1"/>
  <c r="O3977" i="1"/>
  <c r="N3977" i="1"/>
  <c r="N3976" i="1" s="1"/>
  <c r="P3972" i="1"/>
  <c r="O3972" i="1"/>
  <c r="N3972" i="1"/>
  <c r="P3964" i="1"/>
  <c r="P3963" i="1" s="1"/>
  <c r="P3962" i="1" s="1"/>
  <c r="O3964" i="1"/>
  <c r="O3963" i="1" s="1"/>
  <c r="O3962" i="1" s="1"/>
  <c r="O3961" i="1" s="1"/>
  <c r="N3964" i="1"/>
  <c r="N3963" i="1" s="1"/>
  <c r="N3962" i="1" s="1"/>
  <c r="N3961" i="1" s="1"/>
  <c r="P3959" i="1"/>
  <c r="P3958" i="1" s="1"/>
  <c r="O3959" i="1"/>
  <c r="O3958" i="1" s="1"/>
  <c r="N3959" i="1"/>
  <c r="N3958" i="1" s="1"/>
  <c r="P3956" i="1"/>
  <c r="P3955" i="1" s="1"/>
  <c r="O3956" i="1"/>
  <c r="O3955" i="1" s="1"/>
  <c r="N3956" i="1"/>
  <c r="N3955" i="1" s="1"/>
  <c r="P3949" i="1"/>
  <c r="O3949" i="1"/>
  <c r="N3949" i="1"/>
  <c r="N3948" i="1" s="1"/>
  <c r="P3946" i="1"/>
  <c r="P3945" i="1" s="1"/>
  <c r="O3946" i="1"/>
  <c r="O3945" i="1" s="1"/>
  <c r="N3946" i="1"/>
  <c r="N3945" i="1" s="1"/>
  <c r="P3939" i="1"/>
  <c r="O3939" i="1"/>
  <c r="N3939" i="1"/>
  <c r="P3937" i="1"/>
  <c r="P3936" i="1" s="1"/>
  <c r="O3937" i="1"/>
  <c r="O3936" i="1" s="1"/>
  <c r="N3937" i="1"/>
  <c r="N3936" i="1" s="1"/>
  <c r="P3933" i="1"/>
  <c r="P3932" i="1" s="1"/>
  <c r="O3933" i="1"/>
  <c r="O3932" i="1" s="1"/>
  <c r="N3933" i="1"/>
  <c r="N3932" i="1" s="1"/>
  <c r="P3930" i="1"/>
  <c r="O3930" i="1"/>
  <c r="N3930" i="1"/>
  <c r="P3928" i="1"/>
  <c r="P3927" i="1" s="1"/>
  <c r="O3928" i="1"/>
  <c r="O3927" i="1" s="1"/>
  <c r="N3928" i="1"/>
  <c r="N3927" i="1" s="1"/>
  <c r="P3923" i="1"/>
  <c r="O3923" i="1"/>
  <c r="N3923" i="1"/>
  <c r="P3921" i="1"/>
  <c r="O3921" i="1"/>
  <c r="N3921" i="1"/>
  <c r="P3919" i="1"/>
  <c r="O3919" i="1"/>
  <c r="O3918" i="1" s="1"/>
  <c r="N3919" i="1"/>
  <c r="P3915" i="1"/>
  <c r="P3914" i="1" s="1"/>
  <c r="O3915" i="1"/>
  <c r="O3914" i="1" s="1"/>
  <c r="N3915" i="1"/>
  <c r="N3914" i="1" s="1"/>
  <c r="P3912" i="1"/>
  <c r="P3911" i="1" s="1"/>
  <c r="O3912" i="1"/>
  <c r="O3911" i="1" s="1"/>
  <c r="N3912" i="1"/>
  <c r="N3911" i="1" s="1"/>
  <c r="P3903" i="1"/>
  <c r="P3902" i="1" s="1"/>
  <c r="O3903" i="1"/>
  <c r="N3903" i="1"/>
  <c r="N3902" i="1" s="1"/>
  <c r="P3900" i="1"/>
  <c r="O3900" i="1"/>
  <c r="O3899" i="1" s="1"/>
  <c r="N3900" i="1"/>
  <c r="N3899" i="1" s="1"/>
  <c r="P3895" i="1"/>
  <c r="P3894" i="1" s="1"/>
  <c r="P3893" i="1" s="1"/>
  <c r="P3892" i="1" s="1"/>
  <c r="O3895" i="1"/>
  <c r="N3895" i="1"/>
  <c r="N3894" i="1" s="1"/>
  <c r="N3893" i="1" s="1"/>
  <c r="N3892" i="1" s="1"/>
  <c r="P3889" i="1"/>
  <c r="P3888" i="1" s="1"/>
  <c r="O3889" i="1"/>
  <c r="N3889" i="1"/>
  <c r="N3888" i="1" s="1"/>
  <c r="P3886" i="1"/>
  <c r="P3885" i="1" s="1"/>
  <c r="O3886" i="1"/>
  <c r="O3885" i="1" s="1"/>
  <c r="N3886" i="1"/>
  <c r="N3885" i="1" s="1"/>
  <c r="P3873" i="1"/>
  <c r="P3872" i="1" s="1"/>
  <c r="O3873" i="1"/>
  <c r="O3872" i="1" s="1"/>
  <c r="N3873" i="1"/>
  <c r="N3872" i="1" s="1"/>
  <c r="P3869" i="1"/>
  <c r="P3868" i="1" s="1"/>
  <c r="O3869" i="1"/>
  <c r="O3868" i="1" s="1"/>
  <c r="N3869" i="1"/>
  <c r="N3868" i="1" s="1"/>
  <c r="P3866" i="1"/>
  <c r="P3865" i="1" s="1"/>
  <c r="O3866" i="1"/>
  <c r="N3866" i="1"/>
  <c r="P3858" i="1"/>
  <c r="P3857" i="1" s="1"/>
  <c r="P3856" i="1" s="1"/>
  <c r="O3858" i="1"/>
  <c r="O3857" i="1" s="1"/>
  <c r="O3856" i="1" s="1"/>
  <c r="O3855" i="1" s="1"/>
  <c r="O3854" i="1" s="1"/>
  <c r="O3853" i="1" s="1"/>
  <c r="N3858" i="1"/>
  <c r="N3857" i="1" s="1"/>
  <c r="N3856" i="1" s="1"/>
  <c r="N3855" i="1" s="1"/>
  <c r="P3850" i="1"/>
  <c r="P3849" i="1" s="1"/>
  <c r="O3850" i="1"/>
  <c r="O3849" i="1" s="1"/>
  <c r="N3850" i="1"/>
  <c r="N3849" i="1" s="1"/>
  <c r="P3847" i="1"/>
  <c r="P3846" i="1" s="1"/>
  <c r="O3847" i="1"/>
  <c r="N3847" i="1"/>
  <c r="P3842" i="1"/>
  <c r="P3841" i="1" s="1"/>
  <c r="O3842" i="1"/>
  <c r="O3841" i="1" s="1"/>
  <c r="N3842" i="1"/>
  <c r="N3841" i="1" s="1"/>
  <c r="P3838" i="1"/>
  <c r="P3837" i="1" s="1"/>
  <c r="O3838" i="1"/>
  <c r="O3837" i="1" s="1"/>
  <c r="N3838" i="1"/>
  <c r="N3837" i="1" s="1"/>
  <c r="P3834" i="1"/>
  <c r="P3833" i="1" s="1"/>
  <c r="O3834" i="1"/>
  <c r="O3833" i="1" s="1"/>
  <c r="N3834" i="1"/>
  <c r="P3828" i="1"/>
  <c r="P3827" i="1" s="1"/>
  <c r="O3828" i="1"/>
  <c r="N3828" i="1"/>
  <c r="P3825" i="1"/>
  <c r="O3825" i="1"/>
  <c r="O3824" i="1" s="1"/>
  <c r="N3825" i="1"/>
  <c r="N3824" i="1" s="1"/>
  <c r="P3820" i="1"/>
  <c r="O3820" i="1"/>
  <c r="N3820" i="1"/>
  <c r="N3819" i="1" s="1"/>
  <c r="N3818" i="1" s="1"/>
  <c r="P3816" i="1"/>
  <c r="P3815" i="1" s="1"/>
  <c r="P3814" i="1" s="1"/>
  <c r="O3816" i="1"/>
  <c r="O3815" i="1" s="1"/>
  <c r="O3814" i="1" s="1"/>
  <c r="N3816" i="1"/>
  <c r="N3815" i="1" s="1"/>
  <c r="N3814" i="1" s="1"/>
  <c r="P3812" i="1"/>
  <c r="P3811" i="1" s="1"/>
  <c r="P3810" i="1" s="1"/>
  <c r="O3812" i="1"/>
  <c r="O3811" i="1" s="1"/>
  <c r="O3810" i="1" s="1"/>
  <c r="N3812" i="1"/>
  <c r="N3811" i="1" s="1"/>
  <c r="N3810" i="1" s="1"/>
  <c r="P3806" i="1"/>
  <c r="P3805" i="1" s="1"/>
  <c r="O3806" i="1"/>
  <c r="O3805" i="1" s="1"/>
  <c r="N3806" i="1"/>
  <c r="P3802" i="1"/>
  <c r="P3801" i="1" s="1"/>
  <c r="O3802" i="1"/>
  <c r="O3801" i="1" s="1"/>
  <c r="N3802" i="1"/>
  <c r="N3801" i="1" s="1"/>
  <c r="P3799" i="1"/>
  <c r="P3798" i="1" s="1"/>
  <c r="O3799" i="1"/>
  <c r="O3798" i="1" s="1"/>
  <c r="N3799" i="1"/>
  <c r="N3798" i="1" s="1"/>
  <c r="P3793" i="1"/>
  <c r="O3793" i="1"/>
  <c r="N3793" i="1"/>
  <c r="P3791" i="1"/>
  <c r="P3790" i="1" s="1"/>
  <c r="O3791" i="1"/>
  <c r="O3790" i="1" s="1"/>
  <c r="N3791" i="1"/>
  <c r="N3790" i="1" s="1"/>
  <c r="P3785" i="1"/>
  <c r="P3784" i="1" s="1"/>
  <c r="P3783" i="1" s="1"/>
  <c r="P3782" i="1" s="1"/>
  <c r="P3781" i="1" s="1"/>
  <c r="O3785" i="1"/>
  <c r="O3784" i="1" s="1"/>
  <c r="O3783" i="1" s="1"/>
  <c r="N3785" i="1"/>
  <c r="N3784" i="1" s="1"/>
  <c r="N3783" i="1" s="1"/>
  <c r="N3782" i="1" s="1"/>
  <c r="N3781" i="1" s="1"/>
  <c r="P3771" i="1"/>
  <c r="P3770" i="1" s="1"/>
  <c r="O3771" i="1"/>
  <c r="O3770" i="1" s="1"/>
  <c r="N3771" i="1"/>
  <c r="N3770" i="1" s="1"/>
  <c r="P3768" i="1"/>
  <c r="O3768" i="1"/>
  <c r="N3768" i="1"/>
  <c r="P3766" i="1"/>
  <c r="O3766" i="1"/>
  <c r="O3765" i="1" s="1"/>
  <c r="N3766" i="1"/>
  <c r="N3765" i="1" s="1"/>
  <c r="P3760" i="1"/>
  <c r="P3759" i="1" s="1"/>
  <c r="O3760" i="1"/>
  <c r="O3759" i="1" s="1"/>
  <c r="N3760" i="1"/>
  <c r="P3757" i="1"/>
  <c r="P3756" i="1" s="1"/>
  <c r="O3757" i="1"/>
  <c r="O3756" i="1" s="1"/>
  <c r="O3755" i="1" s="1"/>
  <c r="N3757" i="1"/>
  <c r="N3756" i="1" s="1"/>
  <c r="P3753" i="1"/>
  <c r="P3752" i="1" s="1"/>
  <c r="O3753" i="1"/>
  <c r="O3752" i="1" s="1"/>
  <c r="N3753" i="1"/>
  <c r="P3750" i="1"/>
  <c r="O3750" i="1"/>
  <c r="N3750" i="1"/>
  <c r="P3749" i="1"/>
  <c r="O3749" i="1"/>
  <c r="N3749" i="1"/>
  <c r="P3744" i="1"/>
  <c r="P3743" i="1" s="1"/>
  <c r="O3744" i="1"/>
  <c r="O3743" i="1" s="1"/>
  <c r="N3744" i="1"/>
  <c r="N3743" i="1" s="1"/>
  <c r="P3740" i="1"/>
  <c r="P3739" i="1" s="1"/>
  <c r="O3740" i="1"/>
  <c r="O3739" i="1" s="1"/>
  <c r="N3740" i="1"/>
  <c r="N3739" i="1" s="1"/>
  <c r="P3736" i="1"/>
  <c r="O3736" i="1"/>
  <c r="O3735" i="1" s="1"/>
  <c r="N3736" i="1"/>
  <c r="P3727" i="1"/>
  <c r="P3726" i="1" s="1"/>
  <c r="O3727" i="1"/>
  <c r="O3726" i="1" s="1"/>
  <c r="N3727" i="1"/>
  <c r="N3726" i="1" s="1"/>
  <c r="P3723" i="1"/>
  <c r="O3723" i="1"/>
  <c r="O3722" i="1" s="1"/>
  <c r="N3723" i="1"/>
  <c r="N3722" i="1" s="1"/>
  <c r="P3719" i="1"/>
  <c r="P3718" i="1" s="1"/>
  <c r="O3719" i="1"/>
  <c r="O3718" i="1" s="1"/>
  <c r="N3719" i="1"/>
  <c r="N3718" i="1" s="1"/>
  <c r="P3713" i="1"/>
  <c r="P3712" i="1" s="1"/>
  <c r="O3713" i="1"/>
  <c r="O3712" i="1" s="1"/>
  <c r="N3713" i="1"/>
  <c r="N3712" i="1" s="1"/>
  <c r="P3709" i="1"/>
  <c r="P3708" i="1" s="1"/>
  <c r="O3709" i="1"/>
  <c r="O3708" i="1" s="1"/>
  <c r="N3709" i="1"/>
  <c r="N3708" i="1" s="1"/>
  <c r="P3705" i="1"/>
  <c r="O3705" i="1"/>
  <c r="O3704" i="1" s="1"/>
  <c r="N3705" i="1"/>
  <c r="N3704" i="1" s="1"/>
  <c r="P3699" i="1"/>
  <c r="O3699" i="1"/>
  <c r="O3698" i="1" s="1"/>
  <c r="O3697" i="1" s="1"/>
  <c r="N3699" i="1"/>
  <c r="N3698" i="1" s="1"/>
  <c r="N3697" i="1" s="1"/>
  <c r="P3670" i="1"/>
  <c r="P3669" i="1" s="1"/>
  <c r="P3668" i="1" s="1"/>
  <c r="P3667" i="1" s="1"/>
  <c r="O3670" i="1"/>
  <c r="O3669" i="1" s="1"/>
  <c r="O3668" i="1" s="1"/>
  <c r="O3667" i="1" s="1"/>
  <c r="N3670" i="1"/>
  <c r="N3669" i="1" s="1"/>
  <c r="N3668" i="1" s="1"/>
  <c r="N3667" i="1" s="1"/>
  <c r="P3664" i="1"/>
  <c r="P3663" i="1" s="1"/>
  <c r="P3662" i="1" s="1"/>
  <c r="O3664" i="1"/>
  <c r="O3663" i="1" s="1"/>
  <c r="O3662" i="1" s="1"/>
  <c r="N3664" i="1"/>
  <c r="N3663" i="1" s="1"/>
  <c r="N3662" i="1" s="1"/>
  <c r="P3660" i="1"/>
  <c r="P3659" i="1" s="1"/>
  <c r="O3660" i="1"/>
  <c r="O3659" i="1" s="1"/>
  <c r="N3660" i="1"/>
  <c r="N3659" i="1" s="1"/>
  <c r="P3657" i="1"/>
  <c r="P3656" i="1" s="1"/>
  <c r="O3657" i="1"/>
  <c r="O3656" i="1" s="1"/>
  <c r="N3657" i="1"/>
  <c r="N3656" i="1" s="1"/>
  <c r="P3652" i="1"/>
  <c r="P3651" i="1" s="1"/>
  <c r="P3650" i="1" s="1"/>
  <c r="P3649" i="1" s="1"/>
  <c r="O3652" i="1"/>
  <c r="O3651" i="1" s="1"/>
  <c r="O3650" i="1" s="1"/>
  <c r="O3649" i="1" s="1"/>
  <c r="N3652" i="1"/>
  <c r="N3651" i="1" s="1"/>
  <c r="N3650" i="1" s="1"/>
  <c r="P3647" i="1"/>
  <c r="P3646" i="1" s="1"/>
  <c r="P3645" i="1" s="1"/>
  <c r="O3647" i="1"/>
  <c r="O3646" i="1" s="1"/>
  <c r="O3645" i="1" s="1"/>
  <c r="N3647" i="1"/>
  <c r="N3646" i="1" s="1"/>
  <c r="N3645" i="1" s="1"/>
  <c r="P3643" i="1"/>
  <c r="O3643" i="1"/>
  <c r="N3643" i="1"/>
  <c r="P3641" i="1"/>
  <c r="P3640" i="1" s="1"/>
  <c r="O3641" i="1"/>
  <c r="O3640" i="1" s="1"/>
  <c r="N3641" i="1"/>
  <c r="N3640" i="1" s="1"/>
  <c r="P3602" i="1"/>
  <c r="P3601" i="1" s="1"/>
  <c r="P3600" i="1" s="1"/>
  <c r="O3602" i="1"/>
  <c r="O3601" i="1" s="1"/>
  <c r="O3600" i="1" s="1"/>
  <c r="O3599" i="1" s="1"/>
  <c r="N3602" i="1"/>
  <c r="N3601" i="1" s="1"/>
  <c r="N3600" i="1" s="1"/>
  <c r="N3599" i="1" s="1"/>
  <c r="N3598" i="1" s="1"/>
  <c r="P3596" i="1"/>
  <c r="P3595" i="1" s="1"/>
  <c r="P3594" i="1" s="1"/>
  <c r="O3596" i="1"/>
  <c r="O3595" i="1" s="1"/>
  <c r="O3594" i="1" s="1"/>
  <c r="O3593" i="1" s="1"/>
  <c r="O3592" i="1" s="1"/>
  <c r="N3596" i="1"/>
  <c r="N3595" i="1" s="1"/>
  <c r="N3594" i="1" s="1"/>
  <c r="N3593" i="1" s="1"/>
  <c r="N3592" i="1" s="1"/>
  <c r="P3584" i="1"/>
  <c r="P3583" i="1" s="1"/>
  <c r="O3584" i="1"/>
  <c r="N3584" i="1"/>
  <c r="N3583" i="1" s="1"/>
  <c r="N3582" i="1" s="1"/>
  <c r="N3581" i="1" s="1"/>
  <c r="P3579" i="1"/>
  <c r="P3578" i="1" s="1"/>
  <c r="P3577" i="1" s="1"/>
  <c r="O3579" i="1"/>
  <c r="O3578" i="1" s="1"/>
  <c r="O3577" i="1" s="1"/>
  <c r="N3579" i="1"/>
  <c r="P3575" i="1"/>
  <c r="P3574" i="1" s="1"/>
  <c r="P3573" i="1" s="1"/>
  <c r="O3575" i="1"/>
  <c r="O3574" i="1" s="1"/>
  <c r="O3573" i="1" s="1"/>
  <c r="N3575" i="1"/>
  <c r="N3574" i="1" s="1"/>
  <c r="N3573" i="1" s="1"/>
  <c r="P3571" i="1"/>
  <c r="P3570" i="1" s="1"/>
  <c r="P3569" i="1" s="1"/>
  <c r="O3571" i="1"/>
  <c r="N3571" i="1"/>
  <c r="N3570" i="1" s="1"/>
  <c r="N3569" i="1" s="1"/>
  <c r="P3562" i="1"/>
  <c r="P3561" i="1" s="1"/>
  <c r="P3560" i="1" s="1"/>
  <c r="O3562" i="1"/>
  <c r="O3561" i="1" s="1"/>
  <c r="O3560" i="1" s="1"/>
  <c r="O3559" i="1" s="1"/>
  <c r="N3562" i="1"/>
  <c r="N3561" i="1" s="1"/>
  <c r="N3560" i="1" s="1"/>
  <c r="N3559" i="1" s="1"/>
  <c r="N3558" i="1" s="1"/>
  <c r="N3557" i="1" s="1"/>
  <c r="N3556" i="1" s="1"/>
  <c r="P3553" i="1"/>
  <c r="P3552" i="1" s="1"/>
  <c r="O3553" i="1"/>
  <c r="O3552" i="1" s="1"/>
  <c r="N3553" i="1"/>
  <c r="N3552" i="1" s="1"/>
  <c r="P3550" i="1"/>
  <c r="P3549" i="1" s="1"/>
  <c r="O3550" i="1"/>
  <c r="O3549" i="1" s="1"/>
  <c r="N3550" i="1"/>
  <c r="N3549" i="1" s="1"/>
  <c r="P3546" i="1"/>
  <c r="P3545" i="1" s="1"/>
  <c r="O3546" i="1"/>
  <c r="O3545" i="1" s="1"/>
  <c r="N3546" i="1"/>
  <c r="N3545" i="1" s="1"/>
  <c r="P3540" i="1"/>
  <c r="P3539" i="1" s="1"/>
  <c r="O3540" i="1"/>
  <c r="O3539" i="1" s="1"/>
  <c r="N3540" i="1"/>
  <c r="N3539" i="1" s="1"/>
  <c r="P3537" i="1"/>
  <c r="P3536" i="1" s="1"/>
  <c r="O3537" i="1"/>
  <c r="N3537" i="1"/>
  <c r="P3533" i="1"/>
  <c r="O3533" i="1"/>
  <c r="O3532" i="1" s="1"/>
  <c r="N3533" i="1"/>
  <c r="N3532" i="1" s="1"/>
  <c r="P3527" i="1"/>
  <c r="O3527" i="1"/>
  <c r="N3527" i="1"/>
  <c r="N3526" i="1" s="1"/>
  <c r="N3525" i="1" s="1"/>
  <c r="N3524" i="1" s="1"/>
  <c r="N3523" i="1" s="1"/>
  <c r="P3521" i="1"/>
  <c r="P3519" i="1" s="1"/>
  <c r="O3521" i="1"/>
  <c r="O3519" i="1" s="1"/>
  <c r="N3521" i="1"/>
  <c r="N3519" i="1" s="1"/>
  <c r="P3517" i="1"/>
  <c r="P3516" i="1" s="1"/>
  <c r="O3517" i="1"/>
  <c r="O3516" i="1" s="1"/>
  <c r="N3517" i="1"/>
  <c r="N3516" i="1" s="1"/>
  <c r="P3511" i="1"/>
  <c r="P3510" i="1" s="1"/>
  <c r="O3511" i="1"/>
  <c r="O3510" i="1" s="1"/>
  <c r="N3511" i="1"/>
  <c r="N3510" i="1" s="1"/>
  <c r="P3508" i="1"/>
  <c r="P3507" i="1" s="1"/>
  <c r="O3508" i="1"/>
  <c r="O3507" i="1" s="1"/>
  <c r="N3508" i="1"/>
  <c r="N3507" i="1" s="1"/>
  <c r="P3503" i="1"/>
  <c r="P3502" i="1" s="1"/>
  <c r="P3501" i="1" s="1"/>
  <c r="O3503" i="1"/>
  <c r="O3502" i="1" s="1"/>
  <c r="O3501" i="1" s="1"/>
  <c r="N3503" i="1"/>
  <c r="N3502" i="1" s="1"/>
  <c r="N3501" i="1" s="1"/>
  <c r="P3499" i="1"/>
  <c r="P3498" i="1" s="1"/>
  <c r="P3497" i="1" s="1"/>
  <c r="O3499" i="1"/>
  <c r="N3499" i="1"/>
  <c r="N3498" i="1" s="1"/>
  <c r="N3497" i="1" s="1"/>
  <c r="P3495" i="1"/>
  <c r="P3494" i="1" s="1"/>
  <c r="P3493" i="1" s="1"/>
  <c r="O3495" i="1"/>
  <c r="O3494" i="1" s="1"/>
  <c r="O3493" i="1" s="1"/>
  <c r="N3495" i="1"/>
  <c r="P3491" i="1"/>
  <c r="P3490" i="1" s="1"/>
  <c r="P3489" i="1" s="1"/>
  <c r="O3491" i="1"/>
  <c r="O3490" i="1" s="1"/>
  <c r="O3489" i="1" s="1"/>
  <c r="N3491" i="1"/>
  <c r="N3490" i="1" s="1"/>
  <c r="N3489" i="1" s="1"/>
  <c r="P3487" i="1"/>
  <c r="P3486" i="1" s="1"/>
  <c r="P3485" i="1" s="1"/>
  <c r="O3487" i="1"/>
  <c r="O3486" i="1" s="1"/>
  <c r="O3485" i="1" s="1"/>
  <c r="N3487" i="1"/>
  <c r="N3486" i="1" s="1"/>
  <c r="N3485" i="1" s="1"/>
  <c r="P3477" i="1"/>
  <c r="P3476" i="1" s="1"/>
  <c r="O3477" i="1"/>
  <c r="O3476" i="1" s="1"/>
  <c r="N3477" i="1"/>
  <c r="N3476" i="1" s="1"/>
  <c r="P3474" i="1"/>
  <c r="P3473" i="1" s="1"/>
  <c r="O3474" i="1"/>
  <c r="O3473" i="1" s="1"/>
  <c r="N3474" i="1"/>
  <c r="N3473" i="1" s="1"/>
  <c r="P3470" i="1"/>
  <c r="P3469" i="1" s="1"/>
  <c r="O3470" i="1"/>
  <c r="N3470" i="1"/>
  <c r="N3469" i="1" s="1"/>
  <c r="P3464" i="1"/>
  <c r="P3463" i="1" s="1"/>
  <c r="O3464" i="1"/>
  <c r="O3463" i="1" s="1"/>
  <c r="N3464" i="1"/>
  <c r="N3463" i="1" s="1"/>
  <c r="P3461" i="1"/>
  <c r="P3460" i="1" s="1"/>
  <c r="O3461" i="1"/>
  <c r="N3461" i="1"/>
  <c r="N3460" i="1" s="1"/>
  <c r="P3457" i="1"/>
  <c r="P3456" i="1" s="1"/>
  <c r="O3457" i="1"/>
  <c r="O3456" i="1" s="1"/>
  <c r="N3457" i="1"/>
  <c r="N3456" i="1" s="1"/>
  <c r="P3451" i="1"/>
  <c r="P3450" i="1" s="1"/>
  <c r="O3451" i="1"/>
  <c r="O3450" i="1" s="1"/>
  <c r="N3451" i="1"/>
  <c r="N3450" i="1" s="1"/>
  <c r="P3448" i="1"/>
  <c r="O3448" i="1"/>
  <c r="O3447" i="1" s="1"/>
  <c r="O3446" i="1" s="1"/>
  <c r="N3448" i="1"/>
  <c r="N3447" i="1" s="1"/>
  <c r="N3446" i="1" s="1"/>
  <c r="P3444" i="1"/>
  <c r="P3443" i="1" s="1"/>
  <c r="P3442" i="1" s="1"/>
  <c r="O3444" i="1"/>
  <c r="N3444" i="1"/>
  <c r="N3443" i="1" s="1"/>
  <c r="N3442" i="1" s="1"/>
  <c r="P3439" i="1"/>
  <c r="O3439" i="1"/>
  <c r="O3438" i="1" s="1"/>
  <c r="O3437" i="1" s="1"/>
  <c r="N3439" i="1"/>
  <c r="N3438" i="1" s="1"/>
  <c r="N3437" i="1" s="1"/>
  <c r="P3433" i="1"/>
  <c r="P3432" i="1" s="1"/>
  <c r="P3431" i="1" s="1"/>
  <c r="O3433" i="1"/>
  <c r="O3432" i="1" s="1"/>
  <c r="O3431" i="1" s="1"/>
  <c r="O3430" i="1" s="1"/>
  <c r="O3429" i="1" s="1"/>
  <c r="N3433" i="1"/>
  <c r="N3432" i="1" s="1"/>
  <c r="N3431" i="1" s="1"/>
  <c r="N3430" i="1" s="1"/>
  <c r="P3426" i="1"/>
  <c r="P3425" i="1" s="1"/>
  <c r="P3424" i="1" s="1"/>
  <c r="O3426" i="1"/>
  <c r="O3425" i="1" s="1"/>
  <c r="O3424" i="1" s="1"/>
  <c r="N3426" i="1"/>
  <c r="N3425" i="1" s="1"/>
  <c r="N3424" i="1" s="1"/>
  <c r="P3422" i="1"/>
  <c r="P3421" i="1" s="1"/>
  <c r="P3420" i="1" s="1"/>
  <c r="O3422" i="1"/>
  <c r="N3422" i="1"/>
  <c r="P3417" i="1"/>
  <c r="P3416" i="1" s="1"/>
  <c r="P3415" i="1" s="1"/>
  <c r="P3414" i="1" s="1"/>
  <c r="O3417" i="1"/>
  <c r="O3416" i="1" s="1"/>
  <c r="O3415" i="1" s="1"/>
  <c r="O3414" i="1" s="1"/>
  <c r="N3417" i="1"/>
  <c r="N3416" i="1" s="1"/>
  <c r="N3415" i="1" s="1"/>
  <c r="N3414" i="1" s="1"/>
  <c r="P3409" i="1"/>
  <c r="O3409" i="1"/>
  <c r="N3409" i="1"/>
  <c r="N3408" i="1" s="1"/>
  <c r="N3407" i="1" s="1"/>
  <c r="N3406" i="1" s="1"/>
  <c r="N3405" i="1" s="1"/>
  <c r="N3404" i="1" s="1"/>
  <c r="N3403" i="1" s="1"/>
  <c r="P3393" i="1"/>
  <c r="P3392" i="1" s="1"/>
  <c r="P3391" i="1" s="1"/>
  <c r="O3393" i="1"/>
  <c r="O3392" i="1" s="1"/>
  <c r="O3391" i="1" s="1"/>
  <c r="N3393" i="1"/>
  <c r="N3392" i="1" s="1"/>
  <c r="N3391" i="1" s="1"/>
  <c r="P3388" i="1"/>
  <c r="P3387" i="1" s="1"/>
  <c r="O3388" i="1"/>
  <c r="O3387" i="1" s="1"/>
  <c r="N3388" i="1"/>
  <c r="P3384" i="1"/>
  <c r="P3383" i="1" s="1"/>
  <c r="O3384" i="1"/>
  <c r="O3383" i="1" s="1"/>
  <c r="P3380" i="1"/>
  <c r="P3379" i="1" s="1"/>
  <c r="O3380" i="1"/>
  <c r="O3379" i="1" s="1"/>
  <c r="N3380" i="1"/>
  <c r="N3379" i="1" s="1"/>
  <c r="P3374" i="1"/>
  <c r="P3373" i="1" s="1"/>
  <c r="O3374" i="1"/>
  <c r="O3373" i="1" s="1"/>
  <c r="N3374" i="1"/>
  <c r="N3373" i="1" s="1"/>
  <c r="P3370" i="1"/>
  <c r="P3369" i="1" s="1"/>
  <c r="O3370" i="1"/>
  <c r="N3370" i="1"/>
  <c r="N3369" i="1" s="1"/>
  <c r="P3366" i="1"/>
  <c r="O3366" i="1"/>
  <c r="O3365" i="1" s="1"/>
  <c r="N3366" i="1"/>
  <c r="N3365" i="1" s="1"/>
  <c r="P3360" i="1"/>
  <c r="O3360" i="1"/>
  <c r="O3359" i="1" s="1"/>
  <c r="N3360" i="1"/>
  <c r="N3359" i="1" s="1"/>
  <c r="P3357" i="1"/>
  <c r="P3356" i="1" s="1"/>
  <c r="O3357" i="1"/>
  <c r="O3356" i="1" s="1"/>
  <c r="N3357" i="1"/>
  <c r="N3356" i="1" s="1"/>
  <c r="P3353" i="1"/>
  <c r="P3352" i="1" s="1"/>
  <c r="O3353" i="1"/>
  <c r="O3352" i="1" s="1"/>
  <c r="N3353" i="1"/>
  <c r="P3347" i="1"/>
  <c r="P3346" i="1" s="1"/>
  <c r="O3347" i="1"/>
  <c r="N3347" i="1"/>
  <c r="N3346" i="1" s="1"/>
  <c r="P3343" i="1"/>
  <c r="O3343" i="1"/>
  <c r="O3342" i="1" s="1"/>
  <c r="N3343" i="1"/>
  <c r="N3342" i="1" s="1"/>
  <c r="P3339" i="1"/>
  <c r="P3338" i="1" s="1"/>
  <c r="O3339" i="1"/>
  <c r="O3338" i="1" s="1"/>
  <c r="N3339" i="1"/>
  <c r="P3333" i="1"/>
  <c r="P3332" i="1" s="1"/>
  <c r="P3331" i="1" s="1"/>
  <c r="O3333" i="1"/>
  <c r="O3332" i="1" s="1"/>
  <c r="O3331" i="1" s="1"/>
  <c r="N3333" i="1"/>
  <c r="N3332" i="1" s="1"/>
  <c r="N3331" i="1" s="1"/>
  <c r="P3329" i="1"/>
  <c r="O3329" i="1"/>
  <c r="N3329" i="1"/>
  <c r="P3326" i="1"/>
  <c r="P3325" i="1" s="1"/>
  <c r="P3322" i="1"/>
  <c r="P3321" i="1" s="1"/>
  <c r="P3320" i="1" s="1"/>
  <c r="O3322" i="1"/>
  <c r="N3322" i="1"/>
  <c r="N3321" i="1" s="1"/>
  <c r="N3320" i="1" s="1"/>
  <c r="P3317" i="1"/>
  <c r="P3316" i="1" s="1"/>
  <c r="O3317" i="1"/>
  <c r="N3317" i="1"/>
  <c r="N3316" i="1" s="1"/>
  <c r="P3314" i="1"/>
  <c r="P3313" i="1" s="1"/>
  <c r="P3312" i="1" s="1"/>
  <c r="O3314" i="1"/>
  <c r="O3313" i="1" s="1"/>
  <c r="O3312" i="1" s="1"/>
  <c r="N3314" i="1"/>
  <c r="P3310" i="1"/>
  <c r="P3309" i="1" s="1"/>
  <c r="P3308" i="1" s="1"/>
  <c r="O3310" i="1"/>
  <c r="O3309" i="1" s="1"/>
  <c r="O3308" i="1" s="1"/>
  <c r="N3310" i="1"/>
  <c r="N3309" i="1" s="1"/>
  <c r="N3308" i="1" s="1"/>
  <c r="P3305" i="1"/>
  <c r="P3304" i="1" s="1"/>
  <c r="P3303" i="1" s="1"/>
  <c r="O3305" i="1"/>
  <c r="O3304" i="1" s="1"/>
  <c r="O3303" i="1" s="1"/>
  <c r="N3305" i="1"/>
  <c r="N3304" i="1" s="1"/>
  <c r="N3303" i="1" s="1"/>
  <c r="P3294" i="1"/>
  <c r="P3293" i="1" s="1"/>
  <c r="P3292" i="1" s="1"/>
  <c r="O3294" i="1"/>
  <c r="O3293" i="1" s="1"/>
  <c r="O3292" i="1" s="1"/>
  <c r="N3294" i="1"/>
  <c r="N3293" i="1" s="1"/>
  <c r="N3292" i="1" s="1"/>
  <c r="P3290" i="1"/>
  <c r="O3290" i="1"/>
  <c r="O3289" i="1" s="1"/>
  <c r="O3288" i="1" s="1"/>
  <c r="N3290" i="1"/>
  <c r="N3289" i="1" s="1"/>
  <c r="N3288" i="1" s="1"/>
  <c r="P3286" i="1"/>
  <c r="P3285" i="1" s="1"/>
  <c r="P3284" i="1" s="1"/>
  <c r="O3286" i="1"/>
  <c r="O3285" i="1" s="1"/>
  <c r="O3284" i="1" s="1"/>
  <c r="N3286" i="1"/>
  <c r="N3285" i="1" s="1"/>
  <c r="N3284" i="1" s="1"/>
  <c r="P3280" i="1"/>
  <c r="P3278" i="1" s="1"/>
  <c r="O3280" i="1"/>
  <c r="O3278" i="1" s="1"/>
  <c r="N3280" i="1"/>
  <c r="N3278" i="1" s="1"/>
  <c r="P3276" i="1"/>
  <c r="P3275" i="1" s="1"/>
  <c r="O3276" i="1"/>
  <c r="N3276" i="1"/>
  <c r="P3273" i="1"/>
  <c r="O3273" i="1"/>
  <c r="O3272" i="1" s="1"/>
  <c r="N3273" i="1"/>
  <c r="N3272" i="1" s="1"/>
  <c r="P3267" i="1"/>
  <c r="P3266" i="1" s="1"/>
  <c r="P3265" i="1" s="1"/>
  <c r="P3264" i="1" s="1"/>
  <c r="O3267" i="1"/>
  <c r="O3266" i="1" s="1"/>
  <c r="O3265" i="1" s="1"/>
  <c r="O3264" i="1" s="1"/>
  <c r="N3267" i="1"/>
  <c r="N3266" i="1" s="1"/>
  <c r="N3265" i="1" s="1"/>
  <c r="N3264" i="1" s="1"/>
  <c r="P3262" i="1"/>
  <c r="P3261" i="1" s="1"/>
  <c r="O3262" i="1"/>
  <c r="O3261" i="1" s="1"/>
  <c r="N3262" i="1"/>
  <c r="N3261" i="1" s="1"/>
  <c r="P3259" i="1"/>
  <c r="P3258" i="1" s="1"/>
  <c r="O3259" i="1"/>
  <c r="O3258" i="1" s="1"/>
  <c r="N3259" i="1"/>
  <c r="P3254" i="1"/>
  <c r="P3253" i="1" s="1"/>
  <c r="P3252" i="1" s="1"/>
  <c r="P3251" i="1" s="1"/>
  <c r="O3254" i="1"/>
  <c r="O3253" i="1" s="1"/>
  <c r="O3252" i="1" s="1"/>
  <c r="O3251" i="1" s="1"/>
  <c r="N3254" i="1"/>
  <c r="N3253" i="1" s="1"/>
  <c r="N3252" i="1" s="1"/>
  <c r="N3251" i="1" s="1"/>
  <c r="P3249" i="1"/>
  <c r="O3249" i="1"/>
  <c r="O3248" i="1" s="1"/>
  <c r="O3247" i="1" s="1"/>
  <c r="N3249" i="1"/>
  <c r="N3248" i="1" s="1"/>
  <c r="N3247" i="1" s="1"/>
  <c r="P3241" i="1"/>
  <c r="P3240" i="1" s="1"/>
  <c r="P3236" i="1" s="1"/>
  <c r="O3241" i="1"/>
  <c r="O3240" i="1" s="1"/>
  <c r="O3236" i="1" s="1"/>
  <c r="N3241" i="1"/>
  <c r="N3240" i="1" s="1"/>
  <c r="N3236" i="1" s="1"/>
  <c r="P3230" i="1"/>
  <c r="P3229" i="1" s="1"/>
  <c r="O3230" i="1"/>
  <c r="O3229" i="1" s="1"/>
  <c r="N3230" i="1"/>
  <c r="N3229" i="1" s="1"/>
  <c r="P3227" i="1"/>
  <c r="P3226" i="1" s="1"/>
  <c r="O3227" i="1"/>
  <c r="O3226" i="1" s="1"/>
  <c r="N3227" i="1"/>
  <c r="N3226" i="1" s="1"/>
  <c r="P3223" i="1"/>
  <c r="P3222" i="1" s="1"/>
  <c r="P3221" i="1" s="1"/>
  <c r="O3223" i="1"/>
  <c r="O3222" i="1" s="1"/>
  <c r="O3221" i="1" s="1"/>
  <c r="N3223" i="1"/>
  <c r="N3222" i="1" s="1"/>
  <c r="N3221" i="1" s="1"/>
  <c r="P3219" i="1"/>
  <c r="P3218" i="1" s="1"/>
  <c r="O3219" i="1"/>
  <c r="O3218" i="1" s="1"/>
  <c r="N3219" i="1"/>
  <c r="N3218" i="1" s="1"/>
  <c r="P3210" i="1"/>
  <c r="P3209" i="1" s="1"/>
  <c r="P3208" i="1" s="1"/>
  <c r="O3210" i="1"/>
  <c r="O3209" i="1" s="1"/>
  <c r="O3208" i="1" s="1"/>
  <c r="N3210" i="1"/>
  <c r="N3209" i="1" s="1"/>
  <c r="P3206" i="1"/>
  <c r="P3205" i="1" s="1"/>
  <c r="P3204" i="1" s="1"/>
  <c r="O3206" i="1"/>
  <c r="O3205" i="1" s="1"/>
  <c r="O3204" i="1" s="1"/>
  <c r="N3206" i="1"/>
  <c r="P3201" i="1"/>
  <c r="P3200" i="1" s="1"/>
  <c r="O3201" i="1"/>
  <c r="O3200" i="1" s="1"/>
  <c r="N3201" i="1"/>
  <c r="N3200" i="1" s="1"/>
  <c r="P3196" i="1"/>
  <c r="O3196" i="1"/>
  <c r="N3196" i="1"/>
  <c r="P3194" i="1"/>
  <c r="P3193" i="1" s="1"/>
  <c r="O3194" i="1"/>
  <c r="O3193" i="1" s="1"/>
  <c r="N3194" i="1"/>
  <c r="P3190" i="1"/>
  <c r="P3189" i="1" s="1"/>
  <c r="O3190" i="1"/>
  <c r="O3189" i="1" s="1"/>
  <c r="N3190" i="1"/>
  <c r="P3186" i="1"/>
  <c r="P3182" i="1" s="1"/>
  <c r="P3181" i="1" s="1"/>
  <c r="O3186" i="1"/>
  <c r="O3182" i="1" s="1"/>
  <c r="O3181" i="1" s="1"/>
  <c r="N3186" i="1"/>
  <c r="N3182" i="1" s="1"/>
  <c r="N3181" i="1" s="1"/>
  <c r="P3174" i="1"/>
  <c r="O3174" i="1"/>
  <c r="N3174" i="1"/>
  <c r="N3173" i="1" s="1"/>
  <c r="N3172" i="1" s="1"/>
  <c r="N3167" i="1" s="1"/>
  <c r="P3150" i="1"/>
  <c r="P3149" i="1" s="1"/>
  <c r="O3150" i="1"/>
  <c r="N3150" i="1"/>
  <c r="P3147" i="1"/>
  <c r="P3146" i="1" s="1"/>
  <c r="O3147" i="1"/>
  <c r="O3146" i="1" s="1"/>
  <c r="N3147" i="1"/>
  <c r="N3146" i="1" s="1"/>
  <c r="O3144" i="1"/>
  <c r="O3143" i="1" s="1"/>
  <c r="N3144" i="1"/>
  <c r="N3143" i="1" s="1"/>
  <c r="P3128" i="1"/>
  <c r="P3127" i="1" s="1"/>
  <c r="P3126" i="1" s="1"/>
  <c r="P3125" i="1" s="1"/>
  <c r="P3124" i="1" s="1"/>
  <c r="P3123" i="1" s="1"/>
  <c r="O3128" i="1"/>
  <c r="N3128" i="1"/>
  <c r="N3127" i="1" s="1"/>
  <c r="N3126" i="1" s="1"/>
  <c r="N3125" i="1" s="1"/>
  <c r="N3124" i="1" s="1"/>
  <c r="N3123" i="1" s="1"/>
  <c r="P3120" i="1"/>
  <c r="O3120" i="1"/>
  <c r="N3120" i="1"/>
  <c r="P3117" i="1"/>
  <c r="O3117" i="1"/>
  <c r="N3117" i="1"/>
  <c r="P3114" i="1"/>
  <c r="P3113" i="1" s="1"/>
  <c r="O3114" i="1"/>
  <c r="O3113" i="1" s="1"/>
  <c r="N3114" i="1"/>
  <c r="N3113" i="1" s="1"/>
  <c r="P3108" i="1"/>
  <c r="O3108" i="1"/>
  <c r="O3107" i="1" s="1"/>
  <c r="O3106" i="1" s="1"/>
  <c r="N3108" i="1"/>
  <c r="N3107" i="1" s="1"/>
  <c r="N3106" i="1" s="1"/>
  <c r="N3105" i="1" s="1"/>
  <c r="P3101" i="1"/>
  <c r="O3101" i="1"/>
  <c r="N3101" i="1"/>
  <c r="P3099" i="1"/>
  <c r="P3098" i="1" s="1"/>
  <c r="O3099" i="1"/>
  <c r="O3098" i="1" s="1"/>
  <c r="N3099" i="1"/>
  <c r="N3098" i="1" s="1"/>
  <c r="P3092" i="1"/>
  <c r="P3091" i="1" s="1"/>
  <c r="O3092" i="1"/>
  <c r="O3091" i="1" s="1"/>
  <c r="N3092" i="1"/>
  <c r="N3091" i="1" s="1"/>
  <c r="P3088" i="1"/>
  <c r="P3087" i="1" s="1"/>
  <c r="O3088" i="1"/>
  <c r="O3087" i="1" s="1"/>
  <c r="N3088" i="1"/>
  <c r="N3087" i="1" s="1"/>
  <c r="P3085" i="1"/>
  <c r="P3084" i="1" s="1"/>
  <c r="O3085" i="1"/>
  <c r="O3084" i="1" s="1"/>
  <c r="N3085" i="1"/>
  <c r="N3084" i="1" s="1"/>
  <c r="P3078" i="1"/>
  <c r="P3077" i="1" s="1"/>
  <c r="O3078" i="1"/>
  <c r="O3077" i="1" s="1"/>
  <c r="N3078" i="1"/>
  <c r="N3077" i="1" s="1"/>
  <c r="P3075" i="1"/>
  <c r="O3075" i="1"/>
  <c r="O3074" i="1" s="1"/>
  <c r="N3075" i="1"/>
  <c r="N3074" i="1" s="1"/>
  <c r="P3069" i="1"/>
  <c r="P3068" i="1" s="1"/>
  <c r="P3067" i="1" s="1"/>
  <c r="O3069" i="1"/>
  <c r="O3068" i="1" s="1"/>
  <c r="O3067" i="1" s="1"/>
  <c r="N3069" i="1"/>
  <c r="N3068" i="1" s="1"/>
  <c r="N3067" i="1" s="1"/>
  <c r="P3065" i="1"/>
  <c r="P3064" i="1" s="1"/>
  <c r="P3063" i="1" s="1"/>
  <c r="O3065" i="1"/>
  <c r="N3065" i="1"/>
  <c r="N3064" i="1" s="1"/>
  <c r="N3063" i="1" s="1"/>
  <c r="P3061" i="1"/>
  <c r="P3060" i="1" s="1"/>
  <c r="P3059" i="1" s="1"/>
  <c r="O3061" i="1"/>
  <c r="O3060" i="1" s="1"/>
  <c r="O3059" i="1" s="1"/>
  <c r="N3061" i="1"/>
  <c r="N3060" i="1" s="1"/>
  <c r="N3059" i="1" s="1"/>
  <c r="P3055" i="1"/>
  <c r="P3054" i="1" s="1"/>
  <c r="P3053" i="1" s="1"/>
  <c r="O3055" i="1"/>
  <c r="O3054" i="1" s="1"/>
  <c r="O3053" i="1" s="1"/>
  <c r="O3052" i="1" s="1"/>
  <c r="N3055" i="1"/>
  <c r="N3054" i="1" s="1"/>
  <c r="N3053" i="1" s="1"/>
  <c r="N3052" i="1" s="1"/>
  <c r="P3048" i="1"/>
  <c r="P3047" i="1" s="1"/>
  <c r="P3046" i="1" s="1"/>
  <c r="O3048" i="1"/>
  <c r="O3047" i="1" s="1"/>
  <c r="O3046" i="1" s="1"/>
  <c r="N3048" i="1"/>
  <c r="N3047" i="1" s="1"/>
  <c r="N3046" i="1" s="1"/>
  <c r="P3044" i="1"/>
  <c r="P3043" i="1" s="1"/>
  <c r="P3042" i="1" s="1"/>
  <c r="O3044" i="1"/>
  <c r="O3043" i="1" s="1"/>
  <c r="O3042" i="1" s="1"/>
  <c r="N3044" i="1"/>
  <c r="P3037" i="1"/>
  <c r="P3036" i="1" s="1"/>
  <c r="P3035" i="1" s="1"/>
  <c r="O3037" i="1"/>
  <c r="N3037" i="1"/>
  <c r="P3033" i="1"/>
  <c r="P3032" i="1" s="1"/>
  <c r="O3033" i="1"/>
  <c r="O3032" i="1" s="1"/>
  <c r="O3031" i="1" s="1"/>
  <c r="N3033" i="1"/>
  <c r="N3032" i="1" s="1"/>
  <c r="N3031" i="1" s="1"/>
  <c r="P3028" i="1"/>
  <c r="P3027" i="1" s="1"/>
  <c r="P3026" i="1" s="1"/>
  <c r="P3025" i="1" s="1"/>
  <c r="O3028" i="1"/>
  <c r="N3028" i="1"/>
  <c r="P3023" i="1"/>
  <c r="P3022" i="1" s="1"/>
  <c r="P3021" i="1" s="1"/>
  <c r="O3023" i="1"/>
  <c r="O3022" i="1" s="1"/>
  <c r="O3021" i="1" s="1"/>
  <c r="N3023" i="1"/>
  <c r="N3022" i="1" s="1"/>
  <c r="N3021" i="1" s="1"/>
  <c r="P3016" i="1"/>
  <c r="O3016" i="1"/>
  <c r="O3015" i="1" s="1"/>
  <c r="N3016" i="1"/>
  <c r="P3013" i="1"/>
  <c r="P3012" i="1" s="1"/>
  <c r="O3013" i="1"/>
  <c r="N3013" i="1"/>
  <c r="N3012" i="1" s="1"/>
  <c r="P3007" i="1"/>
  <c r="O3007" i="1"/>
  <c r="O3006" i="1" s="1"/>
  <c r="O3005" i="1" s="1"/>
  <c r="N3007" i="1"/>
  <c r="N3006" i="1" s="1"/>
  <c r="N3005" i="1" s="1"/>
  <c r="P2999" i="1"/>
  <c r="O2999" i="1"/>
  <c r="N2999" i="1"/>
  <c r="P2997" i="1"/>
  <c r="O2997" i="1"/>
  <c r="N2997" i="1"/>
  <c r="P2994" i="1"/>
  <c r="P2993" i="1" s="1"/>
  <c r="O2994" i="1"/>
  <c r="O2993" i="1" s="1"/>
  <c r="N2994" i="1"/>
  <c r="N2993" i="1" s="1"/>
  <c r="P2988" i="1"/>
  <c r="P2987" i="1" s="1"/>
  <c r="O2988" i="1"/>
  <c r="O2987" i="1" s="1"/>
  <c r="N2988" i="1"/>
  <c r="P2985" i="1"/>
  <c r="P2984" i="1" s="1"/>
  <c r="O2985" i="1"/>
  <c r="N2985" i="1"/>
  <c r="N2984" i="1" s="1"/>
  <c r="P2978" i="1"/>
  <c r="O2978" i="1"/>
  <c r="O2977" i="1" s="1"/>
  <c r="N2978" i="1"/>
  <c r="N2977" i="1" s="1"/>
  <c r="P2974" i="1"/>
  <c r="P2973" i="1" s="1"/>
  <c r="O2974" i="1"/>
  <c r="N2974" i="1"/>
  <c r="N2973" i="1" s="1"/>
  <c r="P2970" i="1"/>
  <c r="P2969" i="1" s="1"/>
  <c r="O2970" i="1"/>
  <c r="O2969" i="1" s="1"/>
  <c r="N2970" i="1"/>
  <c r="N2969" i="1" s="1"/>
  <c r="P2961" i="1"/>
  <c r="P2960" i="1" s="1"/>
  <c r="P2959" i="1" s="1"/>
  <c r="O2961" i="1"/>
  <c r="O2960" i="1" s="1"/>
  <c r="O2959" i="1" s="1"/>
  <c r="O2958" i="1" s="1"/>
  <c r="O2952" i="1" s="1"/>
  <c r="O2951" i="1" s="1"/>
  <c r="N2961" i="1"/>
  <c r="N2960" i="1" s="1"/>
  <c r="N2959" i="1" s="1"/>
  <c r="P2948" i="1"/>
  <c r="O2948" i="1"/>
  <c r="N2948" i="1"/>
  <c r="P2945" i="1"/>
  <c r="O2945" i="1"/>
  <c r="N2945" i="1"/>
  <c r="P2942" i="1"/>
  <c r="P2941" i="1" s="1"/>
  <c r="O2942" i="1"/>
  <c r="O2941" i="1" s="1"/>
  <c r="N2942" i="1"/>
  <c r="N2941" i="1" s="1"/>
  <c r="P2936" i="1"/>
  <c r="O2936" i="1"/>
  <c r="N2936" i="1"/>
  <c r="P2934" i="1"/>
  <c r="O2934" i="1"/>
  <c r="N2934" i="1"/>
  <c r="P2931" i="1"/>
  <c r="P2930" i="1" s="1"/>
  <c r="O2931" i="1"/>
  <c r="N2931" i="1"/>
  <c r="N2930" i="1" s="1"/>
  <c r="P2924" i="1"/>
  <c r="O2924" i="1"/>
  <c r="N2924" i="1"/>
  <c r="P2922" i="1"/>
  <c r="P2921" i="1" s="1"/>
  <c r="O2922" i="1"/>
  <c r="N2922" i="1"/>
  <c r="N2921" i="1" s="1"/>
  <c r="P2915" i="1"/>
  <c r="P2914" i="1" s="1"/>
  <c r="P2913" i="1" s="1"/>
  <c r="O2915" i="1"/>
  <c r="O2914" i="1" s="1"/>
  <c r="O2913" i="1" s="1"/>
  <c r="N2915" i="1"/>
  <c r="N2914" i="1" s="1"/>
  <c r="P2907" i="1"/>
  <c r="P2906" i="1" s="1"/>
  <c r="O2907" i="1"/>
  <c r="O2906" i="1" s="1"/>
  <c r="N2907" i="1"/>
  <c r="N2906" i="1" s="1"/>
  <c r="P2903" i="1"/>
  <c r="P2902" i="1" s="1"/>
  <c r="O2903" i="1"/>
  <c r="O2902" i="1" s="1"/>
  <c r="N2903" i="1"/>
  <c r="N2902" i="1" s="1"/>
  <c r="P2899" i="1"/>
  <c r="O2899" i="1"/>
  <c r="O2898" i="1" s="1"/>
  <c r="N2899" i="1"/>
  <c r="N2898" i="1" s="1"/>
  <c r="P2892" i="1"/>
  <c r="O2892" i="1"/>
  <c r="O2891" i="1" s="1"/>
  <c r="O2890" i="1" s="1"/>
  <c r="O2889" i="1" s="1"/>
  <c r="O2888" i="1" s="1"/>
  <c r="N2892" i="1"/>
  <c r="N2891" i="1" s="1"/>
  <c r="N2890" i="1" s="1"/>
  <c r="N2889" i="1" s="1"/>
  <c r="N2888" i="1" s="1"/>
  <c r="P2882" i="1"/>
  <c r="P2881" i="1" s="1"/>
  <c r="P2880" i="1" s="1"/>
  <c r="O2882" i="1"/>
  <c r="O2881" i="1" s="1"/>
  <c r="O2880" i="1" s="1"/>
  <c r="N2882" i="1"/>
  <c r="N2881" i="1" s="1"/>
  <c r="N2880" i="1" s="1"/>
  <c r="P2878" i="1"/>
  <c r="P2877" i="1" s="1"/>
  <c r="P2876" i="1" s="1"/>
  <c r="O2878" i="1"/>
  <c r="N2878" i="1"/>
  <c r="N2877" i="1" s="1"/>
  <c r="N2876" i="1" s="1"/>
  <c r="P2874" i="1"/>
  <c r="P2873" i="1" s="1"/>
  <c r="P2872" i="1" s="1"/>
  <c r="O2874" i="1"/>
  <c r="O2873" i="1" s="1"/>
  <c r="O2872" i="1" s="1"/>
  <c r="N2874" i="1"/>
  <c r="N2873" i="1" s="1"/>
  <c r="N2872" i="1" s="1"/>
  <c r="P2868" i="1"/>
  <c r="P2867" i="1" s="1"/>
  <c r="P2866" i="1" s="1"/>
  <c r="P2865" i="1" s="1"/>
  <c r="O2868" i="1"/>
  <c r="O2867" i="1" s="1"/>
  <c r="O2866" i="1" s="1"/>
  <c r="O2865" i="1" s="1"/>
  <c r="N2868" i="1"/>
  <c r="N2867" i="1" s="1"/>
  <c r="P2862" i="1"/>
  <c r="P2861" i="1" s="1"/>
  <c r="P2860" i="1" s="1"/>
  <c r="P2859" i="1" s="1"/>
  <c r="P2858" i="1" s="1"/>
  <c r="P2857" i="1" s="1"/>
  <c r="O2862" i="1"/>
  <c r="O2861" i="1" s="1"/>
  <c r="O2860" i="1" s="1"/>
  <c r="O2859" i="1" s="1"/>
  <c r="O2858" i="1" s="1"/>
  <c r="O2857" i="1" s="1"/>
  <c r="N2862" i="1"/>
  <c r="P2854" i="1"/>
  <c r="P2853" i="1" s="1"/>
  <c r="P2852" i="1" s="1"/>
  <c r="O2854" i="1"/>
  <c r="O2853" i="1" s="1"/>
  <c r="O2852" i="1" s="1"/>
  <c r="N2854" i="1"/>
  <c r="N2853" i="1" s="1"/>
  <c r="N2852" i="1" s="1"/>
  <c r="P2850" i="1"/>
  <c r="P2849" i="1" s="1"/>
  <c r="O2850" i="1"/>
  <c r="N2850" i="1"/>
  <c r="N2849" i="1" s="1"/>
  <c r="N2848" i="1" s="1"/>
  <c r="P2843" i="1"/>
  <c r="P2842" i="1" s="1"/>
  <c r="P2841" i="1" s="1"/>
  <c r="O2843" i="1"/>
  <c r="N2843" i="1"/>
  <c r="N2842" i="1" s="1"/>
  <c r="N2841" i="1" s="1"/>
  <c r="P2839" i="1"/>
  <c r="O2839" i="1"/>
  <c r="O2838" i="1" s="1"/>
  <c r="O2837" i="1" s="1"/>
  <c r="N2839" i="1"/>
  <c r="P2835" i="1"/>
  <c r="P2834" i="1" s="1"/>
  <c r="P2833" i="1" s="1"/>
  <c r="O2835" i="1"/>
  <c r="O2834" i="1" s="1"/>
  <c r="O2833" i="1" s="1"/>
  <c r="N2835" i="1"/>
  <c r="N2834" i="1" s="1"/>
  <c r="N2833" i="1" s="1"/>
  <c r="P2830" i="1"/>
  <c r="P2829" i="1" s="1"/>
  <c r="P2828" i="1" s="1"/>
  <c r="O2830" i="1"/>
  <c r="N2830" i="1"/>
  <c r="P2822" i="1"/>
  <c r="P2821" i="1" s="1"/>
  <c r="P2820" i="1" s="1"/>
  <c r="O2822" i="1"/>
  <c r="O2821" i="1" s="1"/>
  <c r="O2820" i="1" s="1"/>
  <c r="N2822" i="1"/>
  <c r="P2818" i="1"/>
  <c r="P2817" i="1" s="1"/>
  <c r="P2816" i="1" s="1"/>
  <c r="O2818" i="1"/>
  <c r="O2817" i="1" s="1"/>
  <c r="O2816" i="1" s="1"/>
  <c r="N2818" i="1"/>
  <c r="P2807" i="1"/>
  <c r="P2806" i="1" s="1"/>
  <c r="P2805" i="1" s="1"/>
  <c r="O2807" i="1"/>
  <c r="N2807" i="1"/>
  <c r="N2806" i="1" s="1"/>
  <c r="N2805" i="1" s="1"/>
  <c r="N2804" i="1" s="1"/>
  <c r="N2803" i="1" s="1"/>
  <c r="N2802" i="1" s="1"/>
  <c r="P2799" i="1"/>
  <c r="P2798" i="1" s="1"/>
  <c r="P2797" i="1" s="1"/>
  <c r="P2796" i="1" s="1"/>
  <c r="O2799" i="1"/>
  <c r="O2798" i="1" s="1"/>
  <c r="O2797" i="1" s="1"/>
  <c r="O2796" i="1" s="1"/>
  <c r="N2799" i="1"/>
  <c r="N2798" i="1" s="1"/>
  <c r="N2797" i="1" s="1"/>
  <c r="N2796" i="1" s="1"/>
  <c r="P2794" i="1"/>
  <c r="O2794" i="1"/>
  <c r="N2794" i="1"/>
  <c r="P2792" i="1"/>
  <c r="O2792" i="1"/>
  <c r="N2792" i="1"/>
  <c r="P2789" i="1"/>
  <c r="O2789" i="1"/>
  <c r="N2789" i="1"/>
  <c r="P2785" i="1"/>
  <c r="O2785" i="1"/>
  <c r="O2784" i="1" s="1"/>
  <c r="N2785" i="1"/>
  <c r="N2784" i="1" s="1"/>
  <c r="P2781" i="1"/>
  <c r="P2780" i="1" s="1"/>
  <c r="O2781" i="1"/>
  <c r="O2780" i="1" s="1"/>
  <c r="N2781" i="1"/>
  <c r="N2780" i="1" s="1"/>
  <c r="P2776" i="1"/>
  <c r="P2775" i="1" s="1"/>
  <c r="O2776" i="1"/>
  <c r="N2776" i="1"/>
  <c r="N2775" i="1" s="1"/>
  <c r="P2772" i="1"/>
  <c r="O2772" i="1"/>
  <c r="O2771" i="1" s="1"/>
  <c r="N2772" i="1"/>
  <c r="N2771" i="1" s="1"/>
  <c r="P2769" i="1"/>
  <c r="P2768" i="1" s="1"/>
  <c r="O2769" i="1"/>
  <c r="N2769" i="1"/>
  <c r="N2768" i="1" s="1"/>
  <c r="P2762" i="1"/>
  <c r="P2761" i="1" s="1"/>
  <c r="O2762" i="1"/>
  <c r="O2761" i="1" s="1"/>
  <c r="N2762" i="1"/>
  <c r="N2761" i="1" s="1"/>
  <c r="P2758" i="1"/>
  <c r="P2757" i="1" s="1"/>
  <c r="O2758" i="1"/>
  <c r="O2757" i="1" s="1"/>
  <c r="N2758" i="1"/>
  <c r="N2757" i="1" s="1"/>
  <c r="P2754" i="1"/>
  <c r="P2753" i="1" s="1"/>
  <c r="O2754" i="1"/>
  <c r="N2754" i="1"/>
  <c r="N2753" i="1" s="1"/>
  <c r="P2747" i="1"/>
  <c r="O2747" i="1"/>
  <c r="O2746" i="1" s="1"/>
  <c r="N2747" i="1"/>
  <c r="N2746" i="1" s="1"/>
  <c r="P2744" i="1"/>
  <c r="O2744" i="1"/>
  <c r="O2743" i="1" s="1"/>
  <c r="N2744" i="1"/>
  <c r="N2743" i="1" s="1"/>
  <c r="P2735" i="1"/>
  <c r="O2735" i="1"/>
  <c r="O2734" i="1" s="1"/>
  <c r="O2733" i="1" s="1"/>
  <c r="O2732" i="1" s="1"/>
  <c r="N2735" i="1"/>
  <c r="N2734" i="1" s="1"/>
  <c r="P2730" i="1"/>
  <c r="P2729" i="1" s="1"/>
  <c r="P2728" i="1" s="1"/>
  <c r="P2727" i="1" s="1"/>
  <c r="P2726" i="1" s="1"/>
  <c r="O2730" i="1"/>
  <c r="O2729" i="1" s="1"/>
  <c r="O2728" i="1" s="1"/>
  <c r="O2727" i="1" s="1"/>
  <c r="O2726" i="1" s="1"/>
  <c r="N2730" i="1"/>
  <c r="N2729" i="1" s="1"/>
  <c r="P2724" i="1"/>
  <c r="O2724" i="1"/>
  <c r="O2723" i="1" s="1"/>
  <c r="O2722" i="1" s="1"/>
  <c r="O2721" i="1" s="1"/>
  <c r="N2724" i="1"/>
  <c r="N2723" i="1" s="1"/>
  <c r="N2722" i="1" s="1"/>
  <c r="N2721" i="1" s="1"/>
  <c r="P2717" i="1"/>
  <c r="P2716" i="1" s="1"/>
  <c r="P2715" i="1" s="1"/>
  <c r="P2714" i="1" s="1"/>
  <c r="P2713" i="1" s="1"/>
  <c r="P2712" i="1" s="1"/>
  <c r="O2717" i="1"/>
  <c r="O2716" i="1" s="1"/>
  <c r="O2715" i="1" s="1"/>
  <c r="O2714" i="1" s="1"/>
  <c r="O2713" i="1" s="1"/>
  <c r="O2712" i="1" s="1"/>
  <c r="N2717" i="1"/>
  <c r="N2716" i="1" s="1"/>
  <c r="N2715" i="1" s="1"/>
  <c r="N2714" i="1" s="1"/>
  <c r="N2713" i="1" s="1"/>
  <c r="N2712" i="1" s="1"/>
  <c r="P2708" i="1"/>
  <c r="O2708" i="1"/>
  <c r="O2707" i="1" s="1"/>
  <c r="N2708" i="1"/>
  <c r="N2707" i="1" s="1"/>
  <c r="P2705" i="1"/>
  <c r="P2704" i="1" s="1"/>
  <c r="O2705" i="1"/>
  <c r="N2705" i="1"/>
  <c r="N2704" i="1" s="1"/>
  <c r="P2699" i="1"/>
  <c r="O2699" i="1"/>
  <c r="O2698" i="1" s="1"/>
  <c r="O2697" i="1" s="1"/>
  <c r="O2696" i="1" s="1"/>
  <c r="N2699" i="1"/>
  <c r="N2698" i="1" s="1"/>
  <c r="N2697" i="1" s="1"/>
  <c r="N2696" i="1" s="1"/>
  <c r="P2692" i="1"/>
  <c r="O2692" i="1"/>
  <c r="N2692" i="1"/>
  <c r="P2690" i="1"/>
  <c r="O2690" i="1"/>
  <c r="O2689" i="1" s="1"/>
  <c r="N2690" i="1"/>
  <c r="N2689" i="1" s="1"/>
  <c r="P2683" i="1"/>
  <c r="P2682" i="1" s="1"/>
  <c r="P2681" i="1" s="1"/>
  <c r="P2680" i="1" s="1"/>
  <c r="P2679" i="1" s="1"/>
  <c r="P2678" i="1" s="1"/>
  <c r="O2683" i="1"/>
  <c r="O2682" i="1" s="1"/>
  <c r="O2681" i="1" s="1"/>
  <c r="O2680" i="1" s="1"/>
  <c r="O2679" i="1" s="1"/>
  <c r="O2678" i="1" s="1"/>
  <c r="O2677" i="1" s="1"/>
  <c r="N2683" i="1"/>
  <c r="N2682" i="1" s="1"/>
  <c r="N2681" i="1" s="1"/>
  <c r="N2680" i="1" s="1"/>
  <c r="N2679" i="1" s="1"/>
  <c r="N2678" i="1" s="1"/>
  <c r="N2677" i="1" s="1"/>
  <c r="P2674" i="1"/>
  <c r="P2673" i="1" s="1"/>
  <c r="O2674" i="1"/>
  <c r="N2674" i="1"/>
  <c r="N2673" i="1" s="1"/>
  <c r="P2670" i="1"/>
  <c r="P2669" i="1" s="1"/>
  <c r="O2670" i="1"/>
  <c r="O2669" i="1" s="1"/>
  <c r="N2670" i="1"/>
  <c r="P2667" i="1"/>
  <c r="O2667" i="1"/>
  <c r="O2666" i="1" s="1"/>
  <c r="N2667" i="1"/>
  <c r="N2666" i="1" s="1"/>
  <c r="P2660" i="1"/>
  <c r="P2659" i="1" s="1"/>
  <c r="P2658" i="1" s="1"/>
  <c r="P2657" i="1" s="1"/>
  <c r="P2656" i="1" s="1"/>
  <c r="O2660" i="1"/>
  <c r="O2659" i="1" s="1"/>
  <c r="O2658" i="1" s="1"/>
  <c r="O2657" i="1" s="1"/>
  <c r="O2656" i="1" s="1"/>
  <c r="N2660" i="1"/>
  <c r="N2659" i="1" s="1"/>
  <c r="N2658" i="1" s="1"/>
  <c r="N2657" i="1" s="1"/>
  <c r="N2656" i="1" s="1"/>
  <c r="P2654" i="1"/>
  <c r="O2654" i="1"/>
  <c r="O2653" i="1" s="1"/>
  <c r="O2652" i="1" s="1"/>
  <c r="N2654" i="1"/>
  <c r="N2653" i="1" s="1"/>
  <c r="N2652" i="1" s="1"/>
  <c r="P2650" i="1"/>
  <c r="P2649" i="1" s="1"/>
  <c r="P2648" i="1" s="1"/>
  <c r="O2650" i="1"/>
  <c r="O2649" i="1" s="1"/>
  <c r="O2648" i="1" s="1"/>
  <c r="N2650" i="1"/>
  <c r="N2649" i="1" s="1"/>
  <c r="N2648" i="1" s="1"/>
  <c r="P2646" i="1"/>
  <c r="P2645" i="1" s="1"/>
  <c r="P2644" i="1" s="1"/>
  <c r="O2646" i="1"/>
  <c r="N2646" i="1"/>
  <c r="P2640" i="1"/>
  <c r="P2639" i="1" s="1"/>
  <c r="P2638" i="1" s="1"/>
  <c r="P2637" i="1" s="1"/>
  <c r="O2640" i="1"/>
  <c r="N2640" i="1"/>
  <c r="N2639" i="1" s="1"/>
  <c r="N2638" i="1" s="1"/>
  <c r="N2637" i="1" s="1"/>
  <c r="P2634" i="1"/>
  <c r="O2634" i="1"/>
  <c r="N2634" i="1"/>
  <c r="N2633" i="1" s="1"/>
  <c r="N2632" i="1" s="1"/>
  <c r="N2631" i="1" s="1"/>
  <c r="P2626" i="1"/>
  <c r="P2625" i="1" s="1"/>
  <c r="P2624" i="1" s="1"/>
  <c r="O2626" i="1"/>
  <c r="O2625" i="1" s="1"/>
  <c r="O2624" i="1" s="1"/>
  <c r="N2626" i="1"/>
  <c r="N2625" i="1" s="1"/>
  <c r="N2624" i="1" s="1"/>
  <c r="P2622" i="1"/>
  <c r="P2621" i="1" s="1"/>
  <c r="P2620" i="1" s="1"/>
  <c r="O2622" i="1"/>
  <c r="N2622" i="1"/>
  <c r="N2621" i="1" s="1"/>
  <c r="N2620" i="1" s="1"/>
  <c r="P2615" i="1"/>
  <c r="P2614" i="1" s="1"/>
  <c r="P2613" i="1" s="1"/>
  <c r="O2615" i="1"/>
  <c r="O2614" i="1" s="1"/>
  <c r="O2613" i="1" s="1"/>
  <c r="N2615" i="1"/>
  <c r="P2611" i="1"/>
  <c r="O2611" i="1"/>
  <c r="N2611" i="1"/>
  <c r="N2610" i="1" s="1"/>
  <c r="N2609" i="1" s="1"/>
  <c r="P2606" i="1"/>
  <c r="P2605" i="1" s="1"/>
  <c r="P2604" i="1" s="1"/>
  <c r="P2603" i="1" s="1"/>
  <c r="O2606" i="1"/>
  <c r="N2606" i="1"/>
  <c r="P2601" i="1"/>
  <c r="P2600" i="1" s="1"/>
  <c r="P2599" i="1" s="1"/>
  <c r="O2601" i="1"/>
  <c r="N2601" i="1"/>
  <c r="P2589" i="1"/>
  <c r="O2589" i="1"/>
  <c r="N2589" i="1"/>
  <c r="N2588" i="1" s="1"/>
  <c r="N2587" i="1" s="1"/>
  <c r="P2585" i="1"/>
  <c r="P2584" i="1" s="1"/>
  <c r="O2585" i="1"/>
  <c r="O2584" i="1" s="1"/>
  <c r="O2583" i="1" s="1"/>
  <c r="N2585" i="1"/>
  <c r="N2584" i="1" s="1"/>
  <c r="N2583" i="1" s="1"/>
  <c r="P2573" i="1"/>
  <c r="P2572" i="1" s="1"/>
  <c r="P2571" i="1" s="1"/>
  <c r="P2570" i="1" s="1"/>
  <c r="P2569" i="1" s="1"/>
  <c r="O2573" i="1"/>
  <c r="N2573" i="1"/>
  <c r="N2572" i="1" s="1"/>
  <c r="N2571" i="1" s="1"/>
  <c r="N2570" i="1" s="1"/>
  <c r="N2569" i="1" s="1"/>
  <c r="N2568" i="1" s="1"/>
  <c r="P2562" i="1"/>
  <c r="P2561" i="1" s="1"/>
  <c r="P2560" i="1" s="1"/>
  <c r="P2559" i="1" s="1"/>
  <c r="O2562" i="1"/>
  <c r="O2561" i="1" s="1"/>
  <c r="O2560" i="1" s="1"/>
  <c r="N2562" i="1"/>
  <c r="N2561" i="1" s="1"/>
  <c r="P2557" i="1"/>
  <c r="O2557" i="1"/>
  <c r="N2557" i="1"/>
  <c r="P2555" i="1"/>
  <c r="O2555" i="1"/>
  <c r="N2555" i="1"/>
  <c r="P2551" i="1"/>
  <c r="P2550" i="1" s="1"/>
  <c r="P2549" i="1" s="1"/>
  <c r="O2551" i="1"/>
  <c r="O2550" i="1" s="1"/>
  <c r="O2549" i="1" s="1"/>
  <c r="N2551" i="1"/>
  <c r="N2550" i="1" s="1"/>
  <c r="N2549" i="1" s="1"/>
  <c r="P2547" i="1"/>
  <c r="O2547" i="1"/>
  <c r="O2546" i="1" s="1"/>
  <c r="N2547" i="1"/>
  <c r="P2542" i="1"/>
  <c r="P2541" i="1" s="1"/>
  <c r="P2540" i="1" s="1"/>
  <c r="P2539" i="1" s="1"/>
  <c r="O2542" i="1"/>
  <c r="O2541" i="1" s="1"/>
  <c r="O2540" i="1" s="1"/>
  <c r="N2542" i="1"/>
  <c r="N2541" i="1" s="1"/>
  <c r="N2540" i="1" s="1"/>
  <c r="P2537" i="1"/>
  <c r="O2537" i="1"/>
  <c r="N2537" i="1"/>
  <c r="P2533" i="1"/>
  <c r="P2532" i="1" s="1"/>
  <c r="O2533" i="1"/>
  <c r="O2532" i="1" s="1"/>
  <c r="N2533" i="1"/>
  <c r="N2532" i="1" s="1"/>
  <c r="P2530" i="1"/>
  <c r="P2529" i="1" s="1"/>
  <c r="O2530" i="1"/>
  <c r="N2530" i="1"/>
  <c r="N2529" i="1" s="1"/>
  <c r="P2523" i="1"/>
  <c r="P2522" i="1" s="1"/>
  <c r="O2523" i="1"/>
  <c r="N2523" i="1"/>
  <c r="N2522" i="1" s="1"/>
  <c r="P2519" i="1"/>
  <c r="O2519" i="1"/>
  <c r="O2518" i="1" s="1"/>
  <c r="N2519" i="1"/>
  <c r="N2518" i="1" s="1"/>
  <c r="P2516" i="1"/>
  <c r="P2515" i="1" s="1"/>
  <c r="O2516" i="1"/>
  <c r="O2515" i="1" s="1"/>
  <c r="N2516" i="1"/>
  <c r="N2515" i="1" s="1"/>
  <c r="P2509" i="1"/>
  <c r="P2508" i="1" s="1"/>
  <c r="O2509" i="1"/>
  <c r="O2508" i="1" s="1"/>
  <c r="N2509" i="1"/>
  <c r="N2508" i="1" s="1"/>
  <c r="P2506" i="1"/>
  <c r="P2505" i="1" s="1"/>
  <c r="O2506" i="1"/>
  <c r="N2506" i="1"/>
  <c r="P2497" i="1"/>
  <c r="O2497" i="1"/>
  <c r="O2496" i="1" s="1"/>
  <c r="O2495" i="1" s="1"/>
  <c r="N2497" i="1"/>
  <c r="P2492" i="1"/>
  <c r="O2492" i="1"/>
  <c r="O2491" i="1" s="1"/>
  <c r="O2490" i="1" s="1"/>
  <c r="O2489" i="1" s="1"/>
  <c r="N2492" i="1"/>
  <c r="N2491" i="1" s="1"/>
  <c r="N2490" i="1" s="1"/>
  <c r="P2485" i="1"/>
  <c r="P2484" i="1" s="1"/>
  <c r="P2483" i="1" s="1"/>
  <c r="P2482" i="1" s="1"/>
  <c r="O2485" i="1"/>
  <c r="N2485" i="1"/>
  <c r="P2479" i="1"/>
  <c r="P2478" i="1" s="1"/>
  <c r="P2477" i="1" s="1"/>
  <c r="O2479" i="1"/>
  <c r="O2478" i="1" s="1"/>
  <c r="O2477" i="1" s="1"/>
  <c r="O2476" i="1" s="1"/>
  <c r="N2479" i="1"/>
  <c r="N2478" i="1" s="1"/>
  <c r="N2477" i="1" s="1"/>
  <c r="P2472" i="1"/>
  <c r="O2472" i="1"/>
  <c r="N2472" i="1"/>
  <c r="P2470" i="1"/>
  <c r="P2469" i="1" s="1"/>
  <c r="O2470" i="1"/>
  <c r="N2470" i="1"/>
  <c r="N2469" i="1" s="1"/>
  <c r="P2463" i="1"/>
  <c r="P2462" i="1" s="1"/>
  <c r="P2461" i="1" s="1"/>
  <c r="O2463" i="1"/>
  <c r="N2463" i="1"/>
  <c r="P2454" i="1"/>
  <c r="P2453" i="1" s="1"/>
  <c r="O2454" i="1"/>
  <c r="N2454" i="1"/>
  <c r="N2453" i="1" s="1"/>
  <c r="P2450" i="1"/>
  <c r="P2449" i="1" s="1"/>
  <c r="O2450" i="1"/>
  <c r="N2450" i="1"/>
  <c r="P2446" i="1"/>
  <c r="P2445" i="1" s="1"/>
  <c r="O2446" i="1"/>
  <c r="O2445" i="1" s="1"/>
  <c r="N2446" i="1"/>
  <c r="N2445" i="1" s="1"/>
  <c r="P2439" i="1"/>
  <c r="P2438" i="1" s="1"/>
  <c r="O2439" i="1"/>
  <c r="O2438" i="1" s="1"/>
  <c r="N2439" i="1"/>
  <c r="P2436" i="1"/>
  <c r="P2435" i="1" s="1"/>
  <c r="O2436" i="1"/>
  <c r="O2435" i="1" s="1"/>
  <c r="N2436" i="1"/>
  <c r="N2435" i="1" s="1"/>
  <c r="P2430" i="1"/>
  <c r="P2429" i="1" s="1"/>
  <c r="P2428" i="1" s="1"/>
  <c r="O2430" i="1"/>
  <c r="O2429" i="1" s="1"/>
  <c r="O2428" i="1" s="1"/>
  <c r="N2430" i="1"/>
  <c r="N2429" i="1" s="1"/>
  <c r="N2428" i="1" s="1"/>
  <c r="P2426" i="1"/>
  <c r="P2425" i="1" s="1"/>
  <c r="P2424" i="1" s="1"/>
  <c r="O2426" i="1"/>
  <c r="O2425" i="1" s="1"/>
  <c r="N2426" i="1"/>
  <c r="N2425" i="1" s="1"/>
  <c r="N2424" i="1" s="1"/>
  <c r="P2420" i="1"/>
  <c r="P2419" i="1" s="1"/>
  <c r="P2418" i="1" s="1"/>
  <c r="O2420" i="1"/>
  <c r="N2420" i="1"/>
  <c r="N2419" i="1" s="1"/>
  <c r="N2418" i="1" s="1"/>
  <c r="N2417" i="1" s="1"/>
  <c r="P2414" i="1"/>
  <c r="P2413" i="1" s="1"/>
  <c r="P2412" i="1" s="1"/>
  <c r="P2411" i="1" s="1"/>
  <c r="P2410" i="1" s="1"/>
  <c r="O2414" i="1"/>
  <c r="O2413" i="1" s="1"/>
  <c r="O2412" i="1" s="1"/>
  <c r="N2414" i="1"/>
  <c r="P2406" i="1"/>
  <c r="P2405" i="1" s="1"/>
  <c r="P2404" i="1" s="1"/>
  <c r="O2406" i="1"/>
  <c r="O2405" i="1" s="1"/>
  <c r="O2404" i="1" s="1"/>
  <c r="N2406" i="1"/>
  <c r="N2405" i="1" s="1"/>
  <c r="N2404" i="1" s="1"/>
  <c r="P2402" i="1"/>
  <c r="P2401" i="1" s="1"/>
  <c r="P2400" i="1" s="1"/>
  <c r="O2402" i="1"/>
  <c r="O2401" i="1" s="1"/>
  <c r="O2400" i="1" s="1"/>
  <c r="N2402" i="1"/>
  <c r="N2401" i="1" s="1"/>
  <c r="N2400" i="1" s="1"/>
  <c r="P2395" i="1"/>
  <c r="P2394" i="1" s="1"/>
  <c r="P2393" i="1" s="1"/>
  <c r="O2395" i="1"/>
  <c r="N2395" i="1"/>
  <c r="N2394" i="1" s="1"/>
  <c r="N2393" i="1" s="1"/>
  <c r="P2391" i="1"/>
  <c r="O2391" i="1"/>
  <c r="O2390" i="1" s="1"/>
  <c r="O2389" i="1" s="1"/>
  <c r="N2391" i="1"/>
  <c r="N2390" i="1" s="1"/>
  <c r="N2389" i="1" s="1"/>
  <c r="P2386" i="1"/>
  <c r="P2385" i="1" s="1"/>
  <c r="O2386" i="1"/>
  <c r="N2386" i="1"/>
  <c r="N2385" i="1" s="1"/>
  <c r="N2384" i="1" s="1"/>
  <c r="N2383" i="1" s="1"/>
  <c r="P2381" i="1"/>
  <c r="P2380" i="1" s="1"/>
  <c r="O2381" i="1"/>
  <c r="O2380" i="1" s="1"/>
  <c r="N2381" i="1"/>
  <c r="N2380" i="1" s="1"/>
  <c r="N2379" i="1" s="1"/>
  <c r="P2376" i="1"/>
  <c r="P2375" i="1" s="1"/>
  <c r="P2374" i="1" s="1"/>
  <c r="P2373" i="1" s="1"/>
  <c r="O2376" i="1"/>
  <c r="O2375" i="1" s="1"/>
  <c r="O2374" i="1" s="1"/>
  <c r="O2373" i="1" s="1"/>
  <c r="N2376" i="1"/>
  <c r="N2375" i="1" s="1"/>
  <c r="N2374" i="1" s="1"/>
  <c r="P2369" i="1"/>
  <c r="O2369" i="1"/>
  <c r="O2368" i="1" s="1"/>
  <c r="O2367" i="1" s="1"/>
  <c r="N2369" i="1"/>
  <c r="P2365" i="1"/>
  <c r="P2364" i="1" s="1"/>
  <c r="P2363" i="1" s="1"/>
  <c r="O2365" i="1"/>
  <c r="O2364" i="1" s="1"/>
  <c r="O2363" i="1" s="1"/>
  <c r="N2365" i="1"/>
  <c r="N2364" i="1" s="1"/>
  <c r="N2363" i="1" s="1"/>
  <c r="P2354" i="1"/>
  <c r="P2353" i="1" s="1"/>
  <c r="P2352" i="1" s="1"/>
  <c r="O2354" i="1"/>
  <c r="O2353" i="1" s="1"/>
  <c r="O2352" i="1" s="1"/>
  <c r="O2351" i="1" s="1"/>
  <c r="O2350" i="1" s="1"/>
  <c r="O2349" i="1" s="1"/>
  <c r="N2354" i="1"/>
  <c r="N2353" i="1" s="1"/>
  <c r="N2352" i="1" s="1"/>
  <c r="N2351" i="1" s="1"/>
  <c r="N2350" i="1" s="1"/>
  <c r="N2349" i="1" s="1"/>
  <c r="P2345" i="1"/>
  <c r="O2345" i="1"/>
  <c r="O2344" i="1" s="1"/>
  <c r="O2343" i="1" s="1"/>
  <c r="N2345" i="1"/>
  <c r="P2340" i="1"/>
  <c r="O2340" i="1"/>
  <c r="N2340" i="1"/>
  <c r="P2338" i="1"/>
  <c r="O2338" i="1"/>
  <c r="N2338" i="1"/>
  <c r="P2335" i="1"/>
  <c r="P2334" i="1" s="1"/>
  <c r="O2335" i="1"/>
  <c r="N2335" i="1"/>
  <c r="P2331" i="1"/>
  <c r="P2330" i="1" s="1"/>
  <c r="O2331" i="1"/>
  <c r="O2330" i="1" s="1"/>
  <c r="N2331" i="1"/>
  <c r="N2330" i="1" s="1"/>
  <c r="P2327" i="1"/>
  <c r="O2327" i="1"/>
  <c r="N2327" i="1"/>
  <c r="P2325" i="1"/>
  <c r="O2325" i="1"/>
  <c r="N2325" i="1"/>
  <c r="P2320" i="1"/>
  <c r="P2319" i="1" s="1"/>
  <c r="P2318" i="1" s="1"/>
  <c r="P2317" i="1" s="1"/>
  <c r="O2320" i="1"/>
  <c r="O2319" i="1" s="1"/>
  <c r="O2318" i="1" s="1"/>
  <c r="N2320" i="1"/>
  <c r="P2315" i="1"/>
  <c r="P2314" i="1" s="1"/>
  <c r="O2315" i="1"/>
  <c r="O2314" i="1" s="1"/>
  <c r="N2315" i="1"/>
  <c r="N2314" i="1" s="1"/>
  <c r="P2311" i="1"/>
  <c r="O2311" i="1"/>
  <c r="O2310" i="1" s="1"/>
  <c r="N2311" i="1"/>
  <c r="N2310" i="1" s="1"/>
  <c r="P2307" i="1"/>
  <c r="P2306" i="1" s="1"/>
  <c r="O2307" i="1"/>
  <c r="O2306" i="1" s="1"/>
  <c r="N2307" i="1"/>
  <c r="P2300" i="1"/>
  <c r="P2299" i="1" s="1"/>
  <c r="O2300" i="1"/>
  <c r="O2299" i="1" s="1"/>
  <c r="N2300" i="1"/>
  <c r="N2299" i="1" s="1"/>
  <c r="P2296" i="1"/>
  <c r="P2295" i="1" s="1"/>
  <c r="O2296" i="1"/>
  <c r="O2295" i="1" s="1"/>
  <c r="N2296" i="1"/>
  <c r="N2295" i="1" s="1"/>
  <c r="P2292" i="1"/>
  <c r="P2291" i="1" s="1"/>
  <c r="O2292" i="1"/>
  <c r="O2291" i="1" s="1"/>
  <c r="N2292" i="1"/>
  <c r="N2291" i="1" s="1"/>
  <c r="P2286" i="1"/>
  <c r="P2285" i="1" s="1"/>
  <c r="O2286" i="1"/>
  <c r="N2286" i="1"/>
  <c r="N2285" i="1" s="1"/>
  <c r="P2282" i="1"/>
  <c r="O2282" i="1"/>
  <c r="N2282" i="1"/>
  <c r="N2281" i="1" s="1"/>
  <c r="P2278" i="1"/>
  <c r="O2278" i="1"/>
  <c r="O2277" i="1" s="1"/>
  <c r="N2278" i="1"/>
  <c r="N2277" i="1" s="1"/>
  <c r="P2269" i="1"/>
  <c r="O2269" i="1"/>
  <c r="O2268" i="1" s="1"/>
  <c r="O2267" i="1" s="1"/>
  <c r="N2269" i="1"/>
  <c r="N2268" i="1" s="1"/>
  <c r="N2267" i="1" s="1"/>
  <c r="N2266" i="1" s="1"/>
  <c r="P2264" i="1"/>
  <c r="O2264" i="1"/>
  <c r="N2264" i="1"/>
  <c r="P2262" i="1"/>
  <c r="O2262" i="1"/>
  <c r="O2261" i="1" s="1"/>
  <c r="N2262" i="1"/>
  <c r="P2254" i="1"/>
  <c r="O2254" i="1"/>
  <c r="N2254" i="1"/>
  <c r="P2251" i="1"/>
  <c r="O2251" i="1"/>
  <c r="N2251" i="1"/>
  <c r="P2248" i="1"/>
  <c r="P2247" i="1" s="1"/>
  <c r="O2248" i="1"/>
  <c r="O2247" i="1" s="1"/>
  <c r="N2248" i="1"/>
  <c r="N2247" i="1" s="1"/>
  <c r="P2241" i="1"/>
  <c r="O2241" i="1"/>
  <c r="O2240" i="1" s="1"/>
  <c r="N2241" i="1"/>
  <c r="N2240" i="1" s="1"/>
  <c r="P2238" i="1"/>
  <c r="P2237" i="1" s="1"/>
  <c r="O2238" i="1"/>
  <c r="O2237" i="1" s="1"/>
  <c r="N2238" i="1"/>
  <c r="N2237" i="1" s="1"/>
  <c r="P2231" i="1"/>
  <c r="O2231" i="1"/>
  <c r="N2231" i="1"/>
  <c r="P2229" i="1"/>
  <c r="P2228" i="1" s="1"/>
  <c r="O2229" i="1"/>
  <c r="O2228" i="1" s="1"/>
  <c r="N2229" i="1"/>
  <c r="N2228" i="1" s="1"/>
  <c r="P2222" i="1"/>
  <c r="P2221" i="1" s="1"/>
  <c r="P2220" i="1" s="1"/>
  <c r="P2219" i="1" s="1"/>
  <c r="P2218" i="1" s="1"/>
  <c r="P2217" i="1" s="1"/>
  <c r="P2216" i="1" s="1"/>
  <c r="O2222" i="1"/>
  <c r="O2221" i="1" s="1"/>
  <c r="O2220" i="1" s="1"/>
  <c r="O2219" i="1" s="1"/>
  <c r="O2218" i="1" s="1"/>
  <c r="O2217" i="1" s="1"/>
  <c r="O2216" i="1" s="1"/>
  <c r="N2222" i="1"/>
  <c r="N2221" i="1" s="1"/>
  <c r="N2220" i="1" s="1"/>
  <c r="N2219" i="1" s="1"/>
  <c r="N2218" i="1" s="1"/>
  <c r="N2217" i="1" s="1"/>
  <c r="N2216" i="1" s="1"/>
  <c r="P2213" i="1"/>
  <c r="O2213" i="1"/>
  <c r="N2213" i="1"/>
  <c r="N2212" i="1" s="1"/>
  <c r="P2209" i="1"/>
  <c r="O2209" i="1"/>
  <c r="O2208" i="1" s="1"/>
  <c r="N2209" i="1"/>
  <c r="N2208" i="1" s="1"/>
  <c r="P2205" i="1"/>
  <c r="O2205" i="1"/>
  <c r="O2204" i="1" s="1"/>
  <c r="N2205" i="1"/>
  <c r="P2195" i="1"/>
  <c r="P2194" i="1" s="1"/>
  <c r="O2195" i="1"/>
  <c r="O2194" i="1" s="1"/>
  <c r="N2195" i="1"/>
  <c r="N2194" i="1" s="1"/>
  <c r="P2189" i="1"/>
  <c r="O2189" i="1"/>
  <c r="O2188" i="1" s="1"/>
  <c r="O2187" i="1" s="1"/>
  <c r="N2189" i="1"/>
  <c r="N2188" i="1" s="1"/>
  <c r="N2187" i="1" s="1"/>
  <c r="P2185" i="1"/>
  <c r="P2184" i="1" s="1"/>
  <c r="P2183" i="1" s="1"/>
  <c r="O2185" i="1"/>
  <c r="N2185" i="1"/>
  <c r="N2184" i="1" s="1"/>
  <c r="N2183" i="1" s="1"/>
  <c r="P2179" i="1"/>
  <c r="P2178" i="1" s="1"/>
  <c r="P2177" i="1" s="1"/>
  <c r="P2176" i="1" s="1"/>
  <c r="O2179" i="1"/>
  <c r="O2178" i="1" s="1"/>
  <c r="O2177" i="1" s="1"/>
  <c r="O2176" i="1" s="1"/>
  <c r="N2179" i="1"/>
  <c r="N2178" i="1" s="1"/>
  <c r="N2177" i="1" s="1"/>
  <c r="N2176" i="1" s="1"/>
  <c r="P2173" i="1"/>
  <c r="P2172" i="1" s="1"/>
  <c r="P2171" i="1" s="1"/>
  <c r="P2170" i="1" s="1"/>
  <c r="O2173" i="1"/>
  <c r="O2172" i="1" s="1"/>
  <c r="O2171" i="1" s="1"/>
  <c r="O2170" i="1" s="1"/>
  <c r="O2169" i="1" s="1"/>
  <c r="O2168" i="1" s="1"/>
  <c r="N2173" i="1"/>
  <c r="N2172" i="1" s="1"/>
  <c r="N2171" i="1" s="1"/>
  <c r="N2170" i="1" s="1"/>
  <c r="N2169" i="1" s="1"/>
  <c r="N2168" i="1" s="1"/>
  <c r="P2166" i="1"/>
  <c r="O2166" i="1"/>
  <c r="N2166" i="1"/>
  <c r="P2164" i="1"/>
  <c r="O2164" i="1"/>
  <c r="N2164" i="1"/>
  <c r="P2157" i="1"/>
  <c r="P2156" i="1" s="1"/>
  <c r="P2155" i="1" s="1"/>
  <c r="O2157" i="1"/>
  <c r="O2156" i="1" s="1"/>
  <c r="O2155" i="1" s="1"/>
  <c r="N2157" i="1"/>
  <c r="P2153" i="1"/>
  <c r="P2152" i="1" s="1"/>
  <c r="P2151" i="1" s="1"/>
  <c r="O2153" i="1"/>
  <c r="O2152" i="1" s="1"/>
  <c r="O2151" i="1" s="1"/>
  <c r="N2153" i="1"/>
  <c r="N2152" i="1" s="1"/>
  <c r="P2146" i="1"/>
  <c r="P2145" i="1" s="1"/>
  <c r="P2144" i="1" s="1"/>
  <c r="O2146" i="1"/>
  <c r="O2145" i="1" s="1"/>
  <c r="O2144" i="1" s="1"/>
  <c r="N2146" i="1"/>
  <c r="N2145" i="1" s="1"/>
  <c r="N2144" i="1" s="1"/>
  <c r="P2142" i="1"/>
  <c r="P2141" i="1" s="1"/>
  <c r="P2140" i="1" s="1"/>
  <c r="O2142" i="1"/>
  <c r="N2142" i="1"/>
  <c r="N2141" i="1" s="1"/>
  <c r="N2140" i="1" s="1"/>
  <c r="P2137" i="1"/>
  <c r="P2136" i="1" s="1"/>
  <c r="P2135" i="1" s="1"/>
  <c r="P2134" i="1" s="1"/>
  <c r="O2137" i="1"/>
  <c r="O2136" i="1" s="1"/>
  <c r="O2135" i="1" s="1"/>
  <c r="O2134" i="1" s="1"/>
  <c r="N2137" i="1"/>
  <c r="N2136" i="1" s="1"/>
  <c r="N2135" i="1" s="1"/>
  <c r="N2134" i="1" s="1"/>
  <c r="P2132" i="1"/>
  <c r="P2131" i="1" s="1"/>
  <c r="O2132" i="1"/>
  <c r="O2131" i="1" s="1"/>
  <c r="O2130" i="1" s="1"/>
  <c r="N2132" i="1"/>
  <c r="N2131" i="1" s="1"/>
  <c r="N2130" i="1" s="1"/>
  <c r="P2127" i="1"/>
  <c r="P2126" i="1" s="1"/>
  <c r="P2125" i="1" s="1"/>
  <c r="P2124" i="1" s="1"/>
  <c r="O2127" i="1"/>
  <c r="O2126" i="1" s="1"/>
  <c r="O2125" i="1" s="1"/>
  <c r="N2127" i="1"/>
  <c r="N2126" i="1" s="1"/>
  <c r="N2125" i="1" s="1"/>
  <c r="N2124" i="1" s="1"/>
  <c r="P2120" i="1"/>
  <c r="P2119" i="1" s="1"/>
  <c r="P2118" i="1" s="1"/>
  <c r="O2120" i="1"/>
  <c r="O2119" i="1" s="1"/>
  <c r="O2118" i="1" s="1"/>
  <c r="N2120" i="1"/>
  <c r="N2119" i="1" s="1"/>
  <c r="N2118" i="1" s="1"/>
  <c r="P2116" i="1"/>
  <c r="P2115" i="1" s="1"/>
  <c r="P2114" i="1" s="1"/>
  <c r="O2116" i="1"/>
  <c r="N2116" i="1"/>
  <c r="N2115" i="1" s="1"/>
  <c r="N2114" i="1" s="1"/>
  <c r="P2105" i="1"/>
  <c r="P2104" i="1" s="1"/>
  <c r="P2103" i="1" s="1"/>
  <c r="P2102" i="1" s="1"/>
  <c r="P2101" i="1" s="1"/>
  <c r="P2100" i="1" s="1"/>
  <c r="O2105" i="1"/>
  <c r="O2104" i="1" s="1"/>
  <c r="O2103" i="1" s="1"/>
  <c r="O2102" i="1" s="1"/>
  <c r="O2101" i="1" s="1"/>
  <c r="O2100" i="1" s="1"/>
  <c r="N2105" i="1"/>
  <c r="P2097" i="1"/>
  <c r="O2097" i="1"/>
  <c r="O2096" i="1" s="1"/>
  <c r="O2095" i="1" s="1"/>
  <c r="O2094" i="1" s="1"/>
  <c r="N2097" i="1"/>
  <c r="N2096" i="1" s="1"/>
  <c r="N2095" i="1" s="1"/>
  <c r="N2094" i="1" s="1"/>
  <c r="P2092" i="1"/>
  <c r="O2092" i="1"/>
  <c r="N2092" i="1"/>
  <c r="P2090" i="1"/>
  <c r="O2090" i="1"/>
  <c r="N2090" i="1"/>
  <c r="P2087" i="1"/>
  <c r="P2086" i="1" s="1"/>
  <c r="O2087" i="1"/>
  <c r="O2086" i="1" s="1"/>
  <c r="N2087" i="1"/>
  <c r="N2086" i="1" s="1"/>
  <c r="P2083" i="1"/>
  <c r="O2083" i="1"/>
  <c r="O2082" i="1" s="1"/>
  <c r="N2083" i="1"/>
  <c r="P2079" i="1"/>
  <c r="O2079" i="1"/>
  <c r="N2079" i="1"/>
  <c r="P2077" i="1"/>
  <c r="O2077" i="1"/>
  <c r="N2077" i="1"/>
  <c r="P2071" i="1"/>
  <c r="P2070" i="1" s="1"/>
  <c r="O2071" i="1"/>
  <c r="O2070" i="1" s="1"/>
  <c r="N2071" i="1"/>
  <c r="N2070" i="1" s="1"/>
  <c r="P2068" i="1"/>
  <c r="P2067" i="1" s="1"/>
  <c r="O2068" i="1"/>
  <c r="O2067" i="1" s="1"/>
  <c r="N2068" i="1"/>
  <c r="P2061" i="1"/>
  <c r="O2061" i="1"/>
  <c r="N2061" i="1"/>
  <c r="N2060" i="1" s="1"/>
  <c r="P2057" i="1"/>
  <c r="P2056" i="1" s="1"/>
  <c r="O2057" i="1"/>
  <c r="O2056" i="1" s="1"/>
  <c r="N2057" i="1"/>
  <c r="P2054" i="1"/>
  <c r="P2053" i="1" s="1"/>
  <c r="O2054" i="1"/>
  <c r="N2054" i="1"/>
  <c r="P2047" i="1"/>
  <c r="O2047" i="1"/>
  <c r="O2046" i="1" s="1"/>
  <c r="N2047" i="1"/>
  <c r="N2046" i="1" s="1"/>
  <c r="P2044" i="1"/>
  <c r="P2043" i="1" s="1"/>
  <c r="O2044" i="1"/>
  <c r="O2043" i="1" s="1"/>
  <c r="N2044" i="1"/>
  <c r="N2043" i="1" s="1"/>
  <c r="P2035" i="1"/>
  <c r="O2035" i="1"/>
  <c r="O2034" i="1" s="1"/>
  <c r="O2033" i="1" s="1"/>
  <c r="O2032" i="1" s="1"/>
  <c r="N2035" i="1"/>
  <c r="N2034" i="1" s="1"/>
  <c r="N2033" i="1" s="1"/>
  <c r="P2030" i="1"/>
  <c r="O2030" i="1"/>
  <c r="N2030" i="1"/>
  <c r="N2029" i="1" s="1"/>
  <c r="N2028" i="1" s="1"/>
  <c r="N2027" i="1" s="1"/>
  <c r="P2023" i="1"/>
  <c r="P2022" i="1" s="1"/>
  <c r="P2021" i="1" s="1"/>
  <c r="P2020" i="1" s="1"/>
  <c r="P2019" i="1" s="1"/>
  <c r="O2023" i="1"/>
  <c r="O2022" i="1" s="1"/>
  <c r="O2021" i="1" s="1"/>
  <c r="O2020" i="1" s="1"/>
  <c r="O2019" i="1" s="1"/>
  <c r="N2023" i="1"/>
  <c r="P2017" i="1"/>
  <c r="O2017" i="1"/>
  <c r="N2017" i="1"/>
  <c r="N2016" i="1" s="1"/>
  <c r="N2015" i="1" s="1"/>
  <c r="P2010" i="1"/>
  <c r="O2010" i="1"/>
  <c r="N2010" i="1"/>
  <c r="P2008" i="1"/>
  <c r="P2007" i="1" s="1"/>
  <c r="O2008" i="1"/>
  <c r="O2007" i="1" s="1"/>
  <c r="N2008" i="1"/>
  <c r="N2007" i="1" s="1"/>
  <c r="P2001" i="1"/>
  <c r="P2000" i="1" s="1"/>
  <c r="P1999" i="1" s="1"/>
  <c r="P1998" i="1" s="1"/>
  <c r="P1997" i="1" s="1"/>
  <c r="O2001" i="1"/>
  <c r="O2000" i="1" s="1"/>
  <c r="O1999" i="1" s="1"/>
  <c r="O1998" i="1" s="1"/>
  <c r="O1997" i="1" s="1"/>
  <c r="N2001" i="1"/>
  <c r="P1992" i="1"/>
  <c r="P1991" i="1" s="1"/>
  <c r="O1992" i="1"/>
  <c r="N1992" i="1"/>
  <c r="N1991" i="1" s="1"/>
  <c r="P1988" i="1"/>
  <c r="O1988" i="1"/>
  <c r="O1987" i="1" s="1"/>
  <c r="N1988" i="1"/>
  <c r="N1987" i="1" s="1"/>
  <c r="P1984" i="1"/>
  <c r="O1984" i="1"/>
  <c r="N1984" i="1"/>
  <c r="N1983" i="1" s="1"/>
  <c r="P1977" i="1"/>
  <c r="P1976" i="1" s="1"/>
  <c r="O1977" i="1"/>
  <c r="N1977" i="1"/>
  <c r="P1974" i="1"/>
  <c r="P1973" i="1" s="1"/>
  <c r="O1974" i="1"/>
  <c r="O1973" i="1" s="1"/>
  <c r="N1974" i="1"/>
  <c r="N1973" i="1" s="1"/>
  <c r="P1968" i="1"/>
  <c r="P1967" i="1" s="1"/>
  <c r="P1966" i="1" s="1"/>
  <c r="O1968" i="1"/>
  <c r="O1967" i="1" s="1"/>
  <c r="O1966" i="1" s="1"/>
  <c r="N1968" i="1"/>
  <c r="P1964" i="1"/>
  <c r="P1963" i="1" s="1"/>
  <c r="P1962" i="1" s="1"/>
  <c r="O1964" i="1"/>
  <c r="O1963" i="1" s="1"/>
  <c r="O1962" i="1" s="1"/>
  <c r="N1964" i="1"/>
  <c r="N1963" i="1" s="1"/>
  <c r="P1960" i="1"/>
  <c r="P1959" i="1" s="1"/>
  <c r="P1958" i="1" s="1"/>
  <c r="O1960" i="1"/>
  <c r="N1960" i="1"/>
  <c r="P1954" i="1"/>
  <c r="P1953" i="1" s="1"/>
  <c r="P1952" i="1" s="1"/>
  <c r="P1951" i="1" s="1"/>
  <c r="O1954" i="1"/>
  <c r="O1953" i="1" s="1"/>
  <c r="O1952" i="1" s="1"/>
  <c r="N1954" i="1"/>
  <c r="P1948" i="1"/>
  <c r="P1947" i="1" s="1"/>
  <c r="P1946" i="1" s="1"/>
  <c r="O1948" i="1"/>
  <c r="N1948" i="1"/>
  <c r="N1947" i="1" s="1"/>
  <c r="N1946" i="1" s="1"/>
  <c r="N1945" i="1" s="1"/>
  <c r="N1944" i="1" s="1"/>
  <c r="N1943" i="1" s="1"/>
  <c r="P1941" i="1"/>
  <c r="O1941" i="1"/>
  <c r="N1941" i="1"/>
  <c r="P1939" i="1"/>
  <c r="P1938" i="1" s="1"/>
  <c r="O1939" i="1"/>
  <c r="N1939" i="1"/>
  <c r="P1932" i="1"/>
  <c r="P1931" i="1" s="1"/>
  <c r="P1930" i="1" s="1"/>
  <c r="O1932" i="1"/>
  <c r="O1931" i="1" s="1"/>
  <c r="O1930" i="1" s="1"/>
  <c r="N1932" i="1"/>
  <c r="N1931" i="1" s="1"/>
  <c r="N1930" i="1" s="1"/>
  <c r="P1928" i="1"/>
  <c r="P1927" i="1" s="1"/>
  <c r="P1926" i="1" s="1"/>
  <c r="O1928" i="1"/>
  <c r="O1927" i="1" s="1"/>
  <c r="O1926" i="1" s="1"/>
  <c r="N1928" i="1"/>
  <c r="N1927" i="1" s="1"/>
  <c r="N1926" i="1" s="1"/>
  <c r="P1921" i="1"/>
  <c r="O1921" i="1"/>
  <c r="N1921" i="1"/>
  <c r="N1920" i="1" s="1"/>
  <c r="N1919" i="1" s="1"/>
  <c r="P1917" i="1"/>
  <c r="P1916" i="1" s="1"/>
  <c r="P1915" i="1" s="1"/>
  <c r="O1917" i="1"/>
  <c r="O1916" i="1" s="1"/>
  <c r="O1915" i="1" s="1"/>
  <c r="N1917" i="1"/>
  <c r="P1912" i="1"/>
  <c r="P1911" i="1" s="1"/>
  <c r="P1910" i="1" s="1"/>
  <c r="O1912" i="1"/>
  <c r="O1911" i="1" s="1"/>
  <c r="O1910" i="1" s="1"/>
  <c r="N1912" i="1"/>
  <c r="N1911" i="1" s="1"/>
  <c r="N1910" i="1" s="1"/>
  <c r="P1907" i="1"/>
  <c r="P1906" i="1" s="1"/>
  <c r="P1905" i="1" s="1"/>
  <c r="P1904" i="1" s="1"/>
  <c r="O1907" i="1"/>
  <c r="O1906" i="1" s="1"/>
  <c r="O1905" i="1" s="1"/>
  <c r="N1907" i="1"/>
  <c r="N1906" i="1" s="1"/>
  <c r="N1905" i="1" s="1"/>
  <c r="N1904" i="1" s="1"/>
  <c r="P1901" i="1"/>
  <c r="P1900" i="1" s="1"/>
  <c r="P1899" i="1" s="1"/>
  <c r="P1898" i="1" s="1"/>
  <c r="O1901" i="1"/>
  <c r="O1900" i="1" s="1"/>
  <c r="O1899" i="1" s="1"/>
  <c r="O1898" i="1" s="1"/>
  <c r="N1901" i="1"/>
  <c r="N1900" i="1" s="1"/>
  <c r="P1894" i="1"/>
  <c r="O1894" i="1"/>
  <c r="N1894" i="1"/>
  <c r="P1892" i="1"/>
  <c r="O1892" i="1"/>
  <c r="O1891" i="1" s="1"/>
  <c r="N1892" i="1"/>
  <c r="P1888" i="1"/>
  <c r="P1887" i="1" s="1"/>
  <c r="O1888" i="1"/>
  <c r="N1888" i="1"/>
  <c r="N1887" i="1" s="1"/>
  <c r="P1885" i="1"/>
  <c r="P1884" i="1" s="1"/>
  <c r="O1885" i="1"/>
  <c r="O1884" i="1" s="1"/>
  <c r="N1885" i="1"/>
  <c r="N1884" i="1" s="1"/>
  <c r="P1872" i="1"/>
  <c r="P1871" i="1" s="1"/>
  <c r="P1870" i="1" s="1"/>
  <c r="P1869" i="1" s="1"/>
  <c r="O1872" i="1"/>
  <c r="O1871" i="1" s="1"/>
  <c r="O1870" i="1" s="1"/>
  <c r="O1869" i="1" s="1"/>
  <c r="O1868" i="1" s="1"/>
  <c r="O1867" i="1" s="1"/>
  <c r="N1872" i="1"/>
  <c r="N1871" i="1" s="1"/>
  <c r="N1870" i="1" s="1"/>
  <c r="N1869" i="1" s="1"/>
  <c r="N1868" i="1" s="1"/>
  <c r="N1867" i="1" s="1"/>
  <c r="P1864" i="1"/>
  <c r="P1863" i="1" s="1"/>
  <c r="P1862" i="1" s="1"/>
  <c r="P1861" i="1" s="1"/>
  <c r="O1864" i="1"/>
  <c r="O1863" i="1" s="1"/>
  <c r="O1862" i="1" s="1"/>
  <c r="O1861" i="1" s="1"/>
  <c r="N1864" i="1"/>
  <c r="P1859" i="1"/>
  <c r="O1859" i="1"/>
  <c r="N1859" i="1"/>
  <c r="P1857" i="1"/>
  <c r="O1857" i="1"/>
  <c r="N1857" i="1"/>
  <c r="P1854" i="1"/>
  <c r="O1854" i="1"/>
  <c r="N1854" i="1"/>
  <c r="N1853" i="1" s="1"/>
  <c r="P1850" i="1"/>
  <c r="O1850" i="1"/>
  <c r="O1849" i="1" s="1"/>
  <c r="N1850" i="1"/>
  <c r="N1849" i="1" s="1"/>
  <c r="P1846" i="1"/>
  <c r="O1846" i="1"/>
  <c r="N1846" i="1"/>
  <c r="P1844" i="1"/>
  <c r="O1844" i="1"/>
  <c r="N1844" i="1"/>
  <c r="P1839" i="1"/>
  <c r="P1838" i="1" s="1"/>
  <c r="P1837" i="1" s="1"/>
  <c r="O1839" i="1"/>
  <c r="N1839" i="1"/>
  <c r="N1838" i="1" s="1"/>
  <c r="N1837" i="1" s="1"/>
  <c r="N1836" i="1" s="1"/>
  <c r="P1834" i="1"/>
  <c r="P1833" i="1" s="1"/>
  <c r="O1834" i="1"/>
  <c r="O1833" i="1" s="1"/>
  <c r="N1834" i="1"/>
  <c r="P1830" i="1"/>
  <c r="P1829" i="1" s="1"/>
  <c r="O1830" i="1"/>
  <c r="O1829" i="1" s="1"/>
  <c r="N1830" i="1"/>
  <c r="N1829" i="1" s="1"/>
  <c r="P1827" i="1"/>
  <c r="P1826" i="1" s="1"/>
  <c r="O1827" i="1"/>
  <c r="O1826" i="1" s="1"/>
  <c r="N1827" i="1"/>
  <c r="N1826" i="1" s="1"/>
  <c r="P1820" i="1"/>
  <c r="P1817" i="1" s="1"/>
  <c r="O1820" i="1"/>
  <c r="O1817" i="1" s="1"/>
  <c r="N1820" i="1"/>
  <c r="N1817" i="1" s="1"/>
  <c r="P1814" i="1"/>
  <c r="P1813" i="1" s="1"/>
  <c r="O1814" i="1"/>
  <c r="O1813" i="1" s="1"/>
  <c r="N1814" i="1"/>
  <c r="N1813" i="1" s="1"/>
  <c r="P1810" i="1"/>
  <c r="P1809" i="1" s="1"/>
  <c r="O1810" i="1"/>
  <c r="N1810" i="1"/>
  <c r="N1809" i="1" s="1"/>
  <c r="P1803" i="1"/>
  <c r="P1802" i="1" s="1"/>
  <c r="O1803" i="1"/>
  <c r="O1802" i="1" s="1"/>
  <c r="N1803" i="1"/>
  <c r="P1800" i="1"/>
  <c r="O1800" i="1"/>
  <c r="O1799" i="1" s="1"/>
  <c r="N1800" i="1"/>
  <c r="N1799" i="1" s="1"/>
  <c r="P1791" i="1"/>
  <c r="O1791" i="1"/>
  <c r="O1790" i="1" s="1"/>
  <c r="O1789" i="1" s="1"/>
  <c r="O1788" i="1" s="1"/>
  <c r="O1787" i="1" s="1"/>
  <c r="N1791" i="1"/>
  <c r="N1790" i="1" s="1"/>
  <c r="N1789" i="1" s="1"/>
  <c r="N1788" i="1" s="1"/>
  <c r="N1787" i="1" s="1"/>
  <c r="P1785" i="1"/>
  <c r="P1784" i="1" s="1"/>
  <c r="P1783" i="1" s="1"/>
  <c r="O1785" i="1"/>
  <c r="O1784" i="1" s="1"/>
  <c r="O1783" i="1" s="1"/>
  <c r="N1785" i="1"/>
  <c r="N1784" i="1" s="1"/>
  <c r="N1783" i="1" s="1"/>
  <c r="N1782" i="1" s="1"/>
  <c r="N1781" i="1" s="1"/>
  <c r="P1778" i="1"/>
  <c r="P1777" i="1" s="1"/>
  <c r="P1776" i="1" s="1"/>
  <c r="P1775" i="1" s="1"/>
  <c r="P1774" i="1" s="1"/>
  <c r="O1778" i="1"/>
  <c r="O1777" i="1" s="1"/>
  <c r="O1776" i="1" s="1"/>
  <c r="O1775" i="1" s="1"/>
  <c r="O1774" i="1" s="1"/>
  <c r="N1778" i="1"/>
  <c r="N1777" i="1" s="1"/>
  <c r="N1776" i="1" s="1"/>
  <c r="N1775" i="1" s="1"/>
  <c r="N1774" i="1" s="1"/>
  <c r="P1772" i="1"/>
  <c r="P1771" i="1" s="1"/>
  <c r="P1770" i="1" s="1"/>
  <c r="P1769" i="1" s="1"/>
  <c r="O1772" i="1"/>
  <c r="O1771" i="1" s="1"/>
  <c r="O1770" i="1" s="1"/>
  <c r="O1769" i="1" s="1"/>
  <c r="N1772" i="1"/>
  <c r="N1771" i="1" s="1"/>
  <c r="N1770" i="1" s="1"/>
  <c r="N1769" i="1" s="1"/>
  <c r="P1765" i="1"/>
  <c r="O1765" i="1"/>
  <c r="N1765" i="1"/>
  <c r="P1763" i="1"/>
  <c r="P1762" i="1" s="1"/>
  <c r="O1763" i="1"/>
  <c r="O1762" i="1" s="1"/>
  <c r="N1763" i="1"/>
  <c r="N1762" i="1" s="1"/>
  <c r="P1756" i="1"/>
  <c r="P1755" i="1" s="1"/>
  <c r="P1754" i="1" s="1"/>
  <c r="O1756" i="1"/>
  <c r="O1755" i="1" s="1"/>
  <c r="O1754" i="1" s="1"/>
  <c r="O1753" i="1" s="1"/>
  <c r="O1752" i="1" s="1"/>
  <c r="O1751" i="1" s="1"/>
  <c r="O1750" i="1" s="1"/>
  <c r="N1756" i="1"/>
  <c r="N1755" i="1" s="1"/>
  <c r="N1754" i="1" s="1"/>
  <c r="N1753" i="1" s="1"/>
  <c r="N1752" i="1" s="1"/>
  <c r="N1751" i="1" s="1"/>
  <c r="N1750" i="1" s="1"/>
  <c r="P1747" i="1"/>
  <c r="P1746" i="1" s="1"/>
  <c r="O1747" i="1"/>
  <c r="O1746" i="1" s="1"/>
  <c r="N1747" i="1"/>
  <c r="N1746" i="1" s="1"/>
  <c r="P1743" i="1"/>
  <c r="O1743" i="1"/>
  <c r="O1742" i="1" s="1"/>
  <c r="N1743" i="1"/>
  <c r="N1742" i="1" s="1"/>
  <c r="P1739" i="1"/>
  <c r="P1738" i="1" s="1"/>
  <c r="O1739" i="1"/>
  <c r="O1738" i="1" s="1"/>
  <c r="N1739" i="1"/>
  <c r="N1738" i="1" s="1"/>
  <c r="P1732" i="1"/>
  <c r="P1731" i="1" s="1"/>
  <c r="P1730" i="1" s="1"/>
  <c r="P1729" i="1" s="1"/>
  <c r="P1728" i="1" s="1"/>
  <c r="O1732" i="1"/>
  <c r="O1731" i="1" s="1"/>
  <c r="O1730" i="1" s="1"/>
  <c r="O1729" i="1" s="1"/>
  <c r="O1728" i="1" s="1"/>
  <c r="N1732" i="1"/>
  <c r="N1731" i="1" s="1"/>
  <c r="N1730" i="1" s="1"/>
  <c r="N1729" i="1" s="1"/>
  <c r="N1728" i="1" s="1"/>
  <c r="P1726" i="1"/>
  <c r="P1725" i="1" s="1"/>
  <c r="P1724" i="1" s="1"/>
  <c r="O1726" i="1"/>
  <c r="O1725" i="1" s="1"/>
  <c r="O1724" i="1" s="1"/>
  <c r="N1726" i="1"/>
  <c r="N1725" i="1" s="1"/>
  <c r="N1724" i="1" s="1"/>
  <c r="P1722" i="1"/>
  <c r="P1721" i="1" s="1"/>
  <c r="P1720" i="1" s="1"/>
  <c r="O1722" i="1"/>
  <c r="O1721" i="1" s="1"/>
  <c r="O1720" i="1" s="1"/>
  <c r="N1722" i="1"/>
  <c r="P1716" i="1"/>
  <c r="O1716" i="1"/>
  <c r="O1715" i="1" s="1"/>
  <c r="O1714" i="1" s="1"/>
  <c r="O1713" i="1" s="1"/>
  <c r="N1716" i="1"/>
  <c r="N1715" i="1" s="1"/>
  <c r="N1714" i="1" s="1"/>
  <c r="N1713" i="1" s="1"/>
  <c r="P1710" i="1"/>
  <c r="P1709" i="1" s="1"/>
  <c r="P1708" i="1" s="1"/>
  <c r="P1707" i="1" s="1"/>
  <c r="P1706" i="1" s="1"/>
  <c r="P1705" i="1" s="1"/>
  <c r="O1710" i="1"/>
  <c r="O1709" i="1" s="1"/>
  <c r="O1708" i="1" s="1"/>
  <c r="O1707" i="1" s="1"/>
  <c r="O1706" i="1" s="1"/>
  <c r="O1705" i="1" s="1"/>
  <c r="N1710" i="1"/>
  <c r="N1709" i="1" s="1"/>
  <c r="N1708" i="1" s="1"/>
  <c r="N1707" i="1" s="1"/>
  <c r="N1706" i="1" s="1"/>
  <c r="N1705" i="1" s="1"/>
  <c r="P1702" i="1"/>
  <c r="P1701" i="1" s="1"/>
  <c r="P1700" i="1" s="1"/>
  <c r="P1699" i="1" s="1"/>
  <c r="O1702" i="1"/>
  <c r="O1701" i="1" s="1"/>
  <c r="O1700" i="1" s="1"/>
  <c r="O1699" i="1" s="1"/>
  <c r="N1702" i="1"/>
  <c r="N1701" i="1" s="1"/>
  <c r="N1700" i="1" s="1"/>
  <c r="N1699" i="1" s="1"/>
  <c r="P1697" i="1"/>
  <c r="P1696" i="1" s="1"/>
  <c r="P1695" i="1" s="1"/>
  <c r="O1697" i="1"/>
  <c r="O1696" i="1" s="1"/>
  <c r="O1695" i="1" s="1"/>
  <c r="N1697" i="1"/>
  <c r="N1696" i="1" s="1"/>
  <c r="N1695" i="1" s="1"/>
  <c r="P1693" i="1"/>
  <c r="P1692" i="1" s="1"/>
  <c r="P1691" i="1" s="1"/>
  <c r="O1693" i="1"/>
  <c r="N1693" i="1"/>
  <c r="N1692" i="1" s="1"/>
  <c r="N1691" i="1" s="1"/>
  <c r="P1686" i="1"/>
  <c r="P1685" i="1" s="1"/>
  <c r="P1684" i="1" s="1"/>
  <c r="O1686" i="1"/>
  <c r="O1685" i="1" s="1"/>
  <c r="O1684" i="1" s="1"/>
  <c r="N1686" i="1"/>
  <c r="N1685" i="1" s="1"/>
  <c r="N1684" i="1" s="1"/>
  <c r="P1682" i="1"/>
  <c r="P1681" i="1" s="1"/>
  <c r="P1680" i="1" s="1"/>
  <c r="O1682" i="1"/>
  <c r="O1681" i="1" s="1"/>
  <c r="O1680" i="1" s="1"/>
  <c r="N1682" i="1"/>
  <c r="P1677" i="1"/>
  <c r="O1677" i="1"/>
  <c r="O1676" i="1" s="1"/>
  <c r="O1675" i="1" s="1"/>
  <c r="N1677" i="1"/>
  <c r="N1676" i="1" s="1"/>
  <c r="N1675" i="1" s="1"/>
  <c r="N1674" i="1" s="1"/>
  <c r="P1672" i="1"/>
  <c r="O1672" i="1"/>
  <c r="O1671" i="1" s="1"/>
  <c r="O1670" i="1" s="1"/>
  <c r="N1672" i="1"/>
  <c r="N1671" i="1" s="1"/>
  <c r="N1670" i="1" s="1"/>
  <c r="P1667" i="1"/>
  <c r="P1666" i="1" s="1"/>
  <c r="P1665" i="1" s="1"/>
  <c r="P1664" i="1" s="1"/>
  <c r="O1667" i="1"/>
  <c r="O1666" i="1" s="1"/>
  <c r="O1665" i="1" s="1"/>
  <c r="N1667" i="1"/>
  <c r="N1666" i="1" s="1"/>
  <c r="N1665" i="1" s="1"/>
  <c r="P1660" i="1"/>
  <c r="P1659" i="1" s="1"/>
  <c r="P1658" i="1" s="1"/>
  <c r="O1660" i="1"/>
  <c r="O1659" i="1" s="1"/>
  <c r="O1658" i="1" s="1"/>
  <c r="N1660" i="1"/>
  <c r="P1656" i="1"/>
  <c r="P1655" i="1" s="1"/>
  <c r="P1654" i="1" s="1"/>
  <c r="O1656" i="1"/>
  <c r="O1655" i="1" s="1"/>
  <c r="O1654" i="1" s="1"/>
  <c r="N1656" i="1"/>
  <c r="N1655" i="1" s="1"/>
  <c r="N1654" i="1" s="1"/>
  <c r="P1645" i="1"/>
  <c r="P1644" i="1" s="1"/>
  <c r="P1643" i="1" s="1"/>
  <c r="O1645" i="1"/>
  <c r="O1644" i="1" s="1"/>
  <c r="O1643" i="1" s="1"/>
  <c r="O1642" i="1" s="1"/>
  <c r="O1641" i="1" s="1"/>
  <c r="O1640" i="1" s="1"/>
  <c r="N1645" i="1"/>
  <c r="N1644" i="1" s="1"/>
  <c r="N1643" i="1" s="1"/>
  <c r="N1642" i="1" s="1"/>
  <c r="N1641" i="1" s="1"/>
  <c r="N1640" i="1" s="1"/>
  <c r="P1637" i="1"/>
  <c r="P1636" i="1" s="1"/>
  <c r="P1635" i="1" s="1"/>
  <c r="P1634" i="1" s="1"/>
  <c r="O1637" i="1"/>
  <c r="N1637" i="1"/>
  <c r="P1632" i="1"/>
  <c r="O1632" i="1"/>
  <c r="N1632" i="1"/>
  <c r="P1630" i="1"/>
  <c r="O1630" i="1"/>
  <c r="N1630" i="1"/>
  <c r="P1627" i="1"/>
  <c r="P1626" i="1" s="1"/>
  <c r="O1627" i="1"/>
  <c r="O1626" i="1" s="1"/>
  <c r="N1627" i="1"/>
  <c r="N1626" i="1" s="1"/>
  <c r="P1623" i="1"/>
  <c r="P1622" i="1" s="1"/>
  <c r="O1623" i="1"/>
  <c r="O1622" i="1" s="1"/>
  <c r="N1623" i="1"/>
  <c r="N1622" i="1" s="1"/>
  <c r="P1619" i="1"/>
  <c r="P1618" i="1" s="1"/>
  <c r="O1619" i="1"/>
  <c r="O1618" i="1" s="1"/>
  <c r="N1619" i="1"/>
  <c r="P1613" i="1"/>
  <c r="P1612" i="1" s="1"/>
  <c r="O1613" i="1"/>
  <c r="O1612" i="1" s="1"/>
  <c r="N1613" i="1"/>
  <c r="N1612" i="1" s="1"/>
  <c r="P1610" i="1"/>
  <c r="P1609" i="1" s="1"/>
  <c r="O1610" i="1"/>
  <c r="N1610" i="1"/>
  <c r="N1609" i="1" s="1"/>
  <c r="P1604" i="1"/>
  <c r="P1603" i="1" s="1"/>
  <c r="O1604" i="1"/>
  <c r="O1603" i="1" s="1"/>
  <c r="N1604" i="1"/>
  <c r="P1600" i="1"/>
  <c r="P1599" i="1" s="1"/>
  <c r="O1600" i="1"/>
  <c r="O1599" i="1" s="1"/>
  <c r="N1600" i="1"/>
  <c r="N1599" i="1" s="1"/>
  <c r="P1596" i="1"/>
  <c r="P1595" i="1" s="1"/>
  <c r="O1596" i="1"/>
  <c r="O1595" i="1" s="1"/>
  <c r="N1596" i="1"/>
  <c r="N1595" i="1" s="1"/>
  <c r="P1589" i="1"/>
  <c r="P1588" i="1" s="1"/>
  <c r="O1589" i="1"/>
  <c r="N1589" i="1"/>
  <c r="N1588" i="1" s="1"/>
  <c r="P1585" i="1"/>
  <c r="P1584" i="1" s="1"/>
  <c r="O1585" i="1"/>
  <c r="O1584" i="1" s="1"/>
  <c r="N1585" i="1"/>
  <c r="N1584" i="1" s="1"/>
  <c r="P1576" i="1"/>
  <c r="P1575" i="1" s="1"/>
  <c r="P1574" i="1" s="1"/>
  <c r="O1576" i="1"/>
  <c r="N1576" i="1"/>
  <c r="N1575" i="1" s="1"/>
  <c r="N1574" i="1" s="1"/>
  <c r="N1573" i="1" s="1"/>
  <c r="N1572" i="1" s="1"/>
  <c r="N1571" i="1" s="1"/>
  <c r="P1569" i="1"/>
  <c r="O1569" i="1"/>
  <c r="O1568" i="1" s="1"/>
  <c r="O1567" i="1" s="1"/>
  <c r="O1566" i="1" s="1"/>
  <c r="O1565" i="1" s="1"/>
  <c r="N1569" i="1"/>
  <c r="N1568" i="1" s="1"/>
  <c r="N1567" i="1" s="1"/>
  <c r="N1566" i="1" s="1"/>
  <c r="N1565" i="1" s="1"/>
  <c r="P1563" i="1"/>
  <c r="O1563" i="1"/>
  <c r="O1562" i="1" s="1"/>
  <c r="O1561" i="1" s="1"/>
  <c r="O1560" i="1" s="1"/>
  <c r="N1563" i="1"/>
  <c r="N1562" i="1" s="1"/>
  <c r="N1561" i="1" s="1"/>
  <c r="P1556" i="1"/>
  <c r="O1556" i="1"/>
  <c r="N1556" i="1"/>
  <c r="P1554" i="1"/>
  <c r="P1553" i="1" s="1"/>
  <c r="O1554" i="1"/>
  <c r="N1554" i="1"/>
  <c r="P1547" i="1"/>
  <c r="P1546" i="1" s="1"/>
  <c r="P1545" i="1" s="1"/>
  <c r="P1544" i="1" s="1"/>
  <c r="P1543" i="1" s="1"/>
  <c r="P1542" i="1" s="1"/>
  <c r="P1541" i="1" s="1"/>
  <c r="O1547" i="1"/>
  <c r="O1546" i="1" s="1"/>
  <c r="O1545" i="1" s="1"/>
  <c r="O1544" i="1" s="1"/>
  <c r="O1543" i="1" s="1"/>
  <c r="O1542" i="1" s="1"/>
  <c r="O1541" i="1" s="1"/>
  <c r="N1547" i="1"/>
  <c r="N1546" i="1" s="1"/>
  <c r="N1545" i="1" s="1"/>
  <c r="N1544" i="1" s="1"/>
  <c r="N1543" i="1" s="1"/>
  <c r="N1542" i="1" s="1"/>
  <c r="N1541" i="1" s="1"/>
  <c r="P1538" i="1"/>
  <c r="O1538" i="1"/>
  <c r="O1537" i="1" s="1"/>
  <c r="N1538" i="1"/>
  <c r="N1537" i="1" s="1"/>
  <c r="P1534" i="1"/>
  <c r="P1533" i="1" s="1"/>
  <c r="O1534" i="1"/>
  <c r="N1534" i="1"/>
  <c r="P1530" i="1"/>
  <c r="O1530" i="1"/>
  <c r="O1529" i="1" s="1"/>
  <c r="N1530" i="1"/>
  <c r="N1529" i="1" s="1"/>
  <c r="P1523" i="1"/>
  <c r="P1522" i="1" s="1"/>
  <c r="P1521" i="1" s="1"/>
  <c r="P1520" i="1" s="1"/>
  <c r="P1519" i="1" s="1"/>
  <c r="O1523" i="1"/>
  <c r="O1522" i="1" s="1"/>
  <c r="O1521" i="1" s="1"/>
  <c r="N1523" i="1"/>
  <c r="N1522" i="1" s="1"/>
  <c r="N1521" i="1" s="1"/>
  <c r="N1520" i="1" s="1"/>
  <c r="N1519" i="1" s="1"/>
  <c r="P1517" i="1"/>
  <c r="P1516" i="1" s="1"/>
  <c r="O1517" i="1"/>
  <c r="N1517" i="1"/>
  <c r="N1516" i="1" s="1"/>
  <c r="N1515" i="1" s="1"/>
  <c r="P1513" i="1"/>
  <c r="P1512" i="1" s="1"/>
  <c r="P1511" i="1" s="1"/>
  <c r="O1513" i="1"/>
  <c r="O1512" i="1" s="1"/>
  <c r="O1511" i="1" s="1"/>
  <c r="N1513" i="1"/>
  <c r="N1512" i="1" s="1"/>
  <c r="N1511" i="1" s="1"/>
  <c r="P1509" i="1"/>
  <c r="P1508" i="1" s="1"/>
  <c r="P1507" i="1" s="1"/>
  <c r="O1509" i="1"/>
  <c r="O1508" i="1" s="1"/>
  <c r="O1507" i="1" s="1"/>
  <c r="N1509" i="1"/>
  <c r="P1503" i="1"/>
  <c r="P1502" i="1" s="1"/>
  <c r="O1503" i="1"/>
  <c r="N1503" i="1"/>
  <c r="N1502" i="1" s="1"/>
  <c r="N1501" i="1" s="1"/>
  <c r="N1500" i="1" s="1"/>
  <c r="P1497" i="1"/>
  <c r="P1496" i="1" s="1"/>
  <c r="P1495" i="1" s="1"/>
  <c r="P1494" i="1" s="1"/>
  <c r="P1493" i="1" s="1"/>
  <c r="P1492" i="1" s="1"/>
  <c r="O1497" i="1"/>
  <c r="O1496" i="1" s="1"/>
  <c r="O1495" i="1" s="1"/>
  <c r="O1494" i="1" s="1"/>
  <c r="O1493" i="1" s="1"/>
  <c r="O1492" i="1" s="1"/>
  <c r="N1497" i="1"/>
  <c r="P1489" i="1"/>
  <c r="P1488" i="1" s="1"/>
  <c r="P1487" i="1" s="1"/>
  <c r="P1486" i="1" s="1"/>
  <c r="O1489" i="1"/>
  <c r="N1489" i="1"/>
  <c r="N1488" i="1" s="1"/>
  <c r="N1487" i="1" s="1"/>
  <c r="N1486" i="1" s="1"/>
  <c r="P1484" i="1"/>
  <c r="P1483" i="1" s="1"/>
  <c r="P1482" i="1" s="1"/>
  <c r="O1484" i="1"/>
  <c r="O1483" i="1" s="1"/>
  <c r="O1482" i="1" s="1"/>
  <c r="N1484" i="1"/>
  <c r="N1483" i="1" s="1"/>
  <c r="N1482" i="1" s="1"/>
  <c r="P1480" i="1"/>
  <c r="P1479" i="1" s="1"/>
  <c r="P1478" i="1" s="1"/>
  <c r="O1480" i="1"/>
  <c r="O1479" i="1" s="1"/>
  <c r="O1478" i="1" s="1"/>
  <c r="N1480" i="1"/>
  <c r="N1479" i="1" s="1"/>
  <c r="N1478" i="1" s="1"/>
  <c r="P1473" i="1"/>
  <c r="P1472" i="1" s="1"/>
  <c r="P1471" i="1" s="1"/>
  <c r="O1473" i="1"/>
  <c r="O1472" i="1" s="1"/>
  <c r="O1471" i="1" s="1"/>
  <c r="N1473" i="1"/>
  <c r="P1469" i="1"/>
  <c r="P1468" i="1" s="1"/>
  <c r="P1467" i="1" s="1"/>
  <c r="O1469" i="1"/>
  <c r="O1468" i="1" s="1"/>
  <c r="O1467" i="1" s="1"/>
  <c r="N1469" i="1"/>
  <c r="N1468" i="1" s="1"/>
  <c r="N1467" i="1" s="1"/>
  <c r="P1464" i="1"/>
  <c r="P1463" i="1" s="1"/>
  <c r="P1462" i="1" s="1"/>
  <c r="O1464" i="1"/>
  <c r="N1464" i="1"/>
  <c r="P1459" i="1"/>
  <c r="P1458" i="1" s="1"/>
  <c r="P1457" i="1" s="1"/>
  <c r="O1459" i="1"/>
  <c r="O1458" i="1" s="1"/>
  <c r="O1457" i="1" s="1"/>
  <c r="N1459" i="1"/>
  <c r="P1454" i="1"/>
  <c r="P1453" i="1" s="1"/>
  <c r="P1452" i="1" s="1"/>
  <c r="O1454" i="1"/>
  <c r="O1453" i="1" s="1"/>
  <c r="O1452" i="1" s="1"/>
  <c r="O1451" i="1" s="1"/>
  <c r="N1454" i="1"/>
  <c r="N1453" i="1" s="1"/>
  <c r="N1452" i="1" s="1"/>
  <c r="N1451" i="1" s="1"/>
  <c r="P1447" i="1"/>
  <c r="P1446" i="1" s="1"/>
  <c r="P1445" i="1" s="1"/>
  <c r="O1447" i="1"/>
  <c r="O1446" i="1" s="1"/>
  <c r="O1445" i="1" s="1"/>
  <c r="N1447" i="1"/>
  <c r="P1443" i="1"/>
  <c r="P1442" i="1" s="1"/>
  <c r="P1441" i="1" s="1"/>
  <c r="O1443" i="1"/>
  <c r="O1442" i="1" s="1"/>
  <c r="O1441" i="1" s="1"/>
  <c r="N1443" i="1"/>
  <c r="P1432" i="1"/>
  <c r="P1431" i="1" s="1"/>
  <c r="O1432" i="1"/>
  <c r="O1431" i="1" s="1"/>
  <c r="N1432" i="1"/>
  <c r="P1424" i="1"/>
  <c r="P1423" i="1" s="1"/>
  <c r="P1422" i="1" s="1"/>
  <c r="O1424" i="1"/>
  <c r="O1423" i="1" s="1"/>
  <c r="O1422" i="1" s="1"/>
  <c r="N1424" i="1"/>
  <c r="N1423" i="1" s="1"/>
  <c r="P1419" i="1"/>
  <c r="O1419" i="1"/>
  <c r="N1419" i="1"/>
  <c r="P1417" i="1"/>
  <c r="O1417" i="1"/>
  <c r="N1417" i="1"/>
  <c r="P1414" i="1"/>
  <c r="P1413" i="1" s="1"/>
  <c r="O1414" i="1"/>
  <c r="O1413" i="1" s="1"/>
  <c r="N1414" i="1"/>
  <c r="N1413" i="1" s="1"/>
  <c r="P1410" i="1"/>
  <c r="P1409" i="1" s="1"/>
  <c r="O1410" i="1"/>
  <c r="O1409" i="1" s="1"/>
  <c r="N1410" i="1"/>
  <c r="P1406" i="1"/>
  <c r="P1405" i="1" s="1"/>
  <c r="O1406" i="1"/>
  <c r="N1406" i="1"/>
  <c r="P1400" i="1"/>
  <c r="P1399" i="1" s="1"/>
  <c r="O1400" i="1"/>
  <c r="O1399" i="1" s="1"/>
  <c r="N1400" i="1"/>
  <c r="N1399" i="1" s="1"/>
  <c r="P1396" i="1"/>
  <c r="P1395" i="1" s="1"/>
  <c r="O1396" i="1"/>
  <c r="O1395" i="1" s="1"/>
  <c r="N1396" i="1"/>
  <c r="N1395" i="1" s="1"/>
  <c r="P1389" i="1"/>
  <c r="O1389" i="1"/>
  <c r="O1388" i="1" s="1"/>
  <c r="N1389" i="1"/>
  <c r="P1385" i="1"/>
  <c r="P1384" i="1" s="1"/>
  <c r="O1385" i="1"/>
  <c r="O1384" i="1" s="1"/>
  <c r="N1385" i="1"/>
  <c r="N1384" i="1" s="1"/>
  <c r="P1381" i="1"/>
  <c r="P1380" i="1" s="1"/>
  <c r="O1381" i="1"/>
  <c r="O1380" i="1" s="1"/>
  <c r="N1381" i="1"/>
  <c r="N1380" i="1" s="1"/>
  <c r="P1374" i="1"/>
  <c r="P1373" i="1" s="1"/>
  <c r="O1374" i="1"/>
  <c r="O1373" i="1" s="1"/>
  <c r="N1374" i="1"/>
  <c r="N1373" i="1" s="1"/>
  <c r="P1371" i="1"/>
  <c r="P1370" i="1" s="1"/>
  <c r="O1371" i="1"/>
  <c r="O1370" i="1" s="1"/>
  <c r="N1371" i="1"/>
  <c r="N1370" i="1" s="1"/>
  <c r="P1362" i="1"/>
  <c r="P1361" i="1" s="1"/>
  <c r="P1360" i="1" s="1"/>
  <c r="O1362" i="1"/>
  <c r="N1362" i="1"/>
  <c r="N1361" i="1" s="1"/>
  <c r="N1360" i="1" s="1"/>
  <c r="P1358" i="1"/>
  <c r="P1357" i="1" s="1"/>
  <c r="P1356" i="1" s="1"/>
  <c r="O1358" i="1"/>
  <c r="O1357" i="1" s="1"/>
  <c r="O1356" i="1" s="1"/>
  <c r="N1358" i="1"/>
  <c r="N1357" i="1" s="1"/>
  <c r="N1356" i="1" s="1"/>
  <c r="P1351" i="1"/>
  <c r="P1350" i="1" s="1"/>
  <c r="O1351" i="1"/>
  <c r="O1350" i="1" s="1"/>
  <c r="N1351" i="1"/>
  <c r="N1350" i="1" s="1"/>
  <c r="P1347" i="1"/>
  <c r="O1347" i="1"/>
  <c r="O1346" i="1" s="1"/>
  <c r="N1347" i="1"/>
  <c r="N1346" i="1" s="1"/>
  <c r="P1340" i="1"/>
  <c r="P1339" i="1" s="1"/>
  <c r="P1338" i="1" s="1"/>
  <c r="O1340" i="1"/>
  <c r="O1339" i="1" s="1"/>
  <c r="O1338" i="1" s="1"/>
  <c r="N1340" i="1"/>
  <c r="N1339" i="1" s="1"/>
  <c r="N1338" i="1" s="1"/>
  <c r="P1336" i="1"/>
  <c r="P1335" i="1" s="1"/>
  <c r="O1336" i="1"/>
  <c r="O1335" i="1" s="1"/>
  <c r="N1336" i="1"/>
  <c r="P1333" i="1"/>
  <c r="P1332" i="1" s="1"/>
  <c r="O1333" i="1"/>
  <c r="O1332" i="1" s="1"/>
  <c r="N1333" i="1"/>
  <c r="N1332" i="1" s="1"/>
  <c r="P1327" i="1"/>
  <c r="O1327" i="1"/>
  <c r="N1327" i="1"/>
  <c r="P1325" i="1"/>
  <c r="O1325" i="1"/>
  <c r="N1325" i="1"/>
  <c r="P1322" i="1"/>
  <c r="P1320" i="1" s="1"/>
  <c r="O1322" i="1"/>
  <c r="O1320" i="1" s="1"/>
  <c r="N1322" i="1"/>
  <c r="N1320" i="1" s="1"/>
  <c r="P1316" i="1"/>
  <c r="O1316" i="1"/>
  <c r="N1316" i="1"/>
  <c r="P1314" i="1"/>
  <c r="O1314" i="1"/>
  <c r="N1314" i="1"/>
  <c r="P1311" i="1"/>
  <c r="O1311" i="1"/>
  <c r="O1309" i="1" s="1"/>
  <c r="N1311" i="1"/>
  <c r="N1309" i="1" s="1"/>
  <c r="P1306" i="1"/>
  <c r="O1306" i="1"/>
  <c r="N1306" i="1"/>
  <c r="P1304" i="1"/>
  <c r="O1304" i="1"/>
  <c r="N1304" i="1"/>
  <c r="P1301" i="1"/>
  <c r="P1300" i="1" s="1"/>
  <c r="O1301" i="1"/>
  <c r="O1300" i="1" s="1"/>
  <c r="N1301" i="1"/>
  <c r="N1300" i="1" s="1"/>
  <c r="P1295" i="1"/>
  <c r="O1295" i="1"/>
  <c r="N1295" i="1"/>
  <c r="P1293" i="1"/>
  <c r="O1293" i="1"/>
  <c r="N1293" i="1"/>
  <c r="P1290" i="1"/>
  <c r="O1290" i="1"/>
  <c r="N1290" i="1"/>
  <c r="P1287" i="1"/>
  <c r="P1286" i="1" s="1"/>
  <c r="P1285" i="1" s="1"/>
  <c r="O1287" i="1"/>
  <c r="O1286" i="1" s="1"/>
  <c r="O1285" i="1" s="1"/>
  <c r="N1287" i="1"/>
  <c r="N1286" i="1" s="1"/>
  <c r="P1283" i="1"/>
  <c r="P1282" i="1" s="1"/>
  <c r="P1281" i="1" s="1"/>
  <c r="O1283" i="1"/>
  <c r="O1282" i="1" s="1"/>
  <c r="O1281" i="1" s="1"/>
  <c r="N1283" i="1"/>
  <c r="N1282" i="1" s="1"/>
  <c r="N1281" i="1" s="1"/>
  <c r="P1279" i="1"/>
  <c r="O1279" i="1"/>
  <c r="N1279" i="1"/>
  <c r="P1277" i="1"/>
  <c r="O1277" i="1"/>
  <c r="N1277" i="1"/>
  <c r="P1274" i="1"/>
  <c r="P1273" i="1" s="1"/>
  <c r="O1274" i="1"/>
  <c r="N1274" i="1"/>
  <c r="P1270" i="1"/>
  <c r="P1269" i="1" s="1"/>
  <c r="P1268" i="1" s="1"/>
  <c r="O1270" i="1"/>
  <c r="O1269" i="1" s="1"/>
  <c r="O1268" i="1" s="1"/>
  <c r="N1270" i="1"/>
  <c r="P1263" i="1"/>
  <c r="O1263" i="1"/>
  <c r="N1263" i="1"/>
  <c r="P1261" i="1"/>
  <c r="O1261" i="1"/>
  <c r="N1261" i="1"/>
  <c r="P1258" i="1"/>
  <c r="P1257" i="1" s="1"/>
  <c r="O1258" i="1"/>
  <c r="N1258" i="1"/>
  <c r="P1254" i="1"/>
  <c r="P1253" i="1" s="1"/>
  <c r="P1252" i="1" s="1"/>
  <c r="O1254" i="1"/>
  <c r="N1254" i="1"/>
  <c r="N1253" i="1" s="1"/>
  <c r="N1252" i="1" s="1"/>
  <c r="P1249" i="1"/>
  <c r="P1248" i="1" s="1"/>
  <c r="P1247" i="1" s="1"/>
  <c r="O1249" i="1"/>
  <c r="O1248" i="1" s="1"/>
  <c r="O1247" i="1" s="1"/>
  <c r="N1249" i="1"/>
  <c r="P1245" i="1"/>
  <c r="P1244" i="1" s="1"/>
  <c r="O1245" i="1"/>
  <c r="O1244" i="1" s="1"/>
  <c r="N1245" i="1"/>
  <c r="N1244" i="1" s="1"/>
  <c r="P1240" i="1"/>
  <c r="P1239" i="1" s="1"/>
  <c r="P1238" i="1" s="1"/>
  <c r="O1240" i="1"/>
  <c r="O1239" i="1" s="1"/>
  <c r="O1238" i="1" s="1"/>
  <c r="N1240" i="1"/>
  <c r="N1239" i="1" s="1"/>
  <c r="N1238" i="1" s="1"/>
  <c r="P1230" i="1"/>
  <c r="O1230" i="1"/>
  <c r="N1230" i="1"/>
  <c r="P1228" i="1"/>
  <c r="O1228" i="1"/>
  <c r="N1228" i="1"/>
  <c r="P1224" i="1"/>
  <c r="O1224" i="1"/>
  <c r="N1224" i="1"/>
  <c r="P1222" i="1"/>
  <c r="O1222" i="1"/>
  <c r="N1222" i="1"/>
  <c r="P1216" i="1"/>
  <c r="P1215" i="1" s="1"/>
  <c r="O1216" i="1"/>
  <c r="N1216" i="1"/>
  <c r="N1215" i="1" s="1"/>
  <c r="P1212" i="1"/>
  <c r="P1211" i="1" s="1"/>
  <c r="O1212" i="1"/>
  <c r="O1211" i="1" s="1"/>
  <c r="N1212" i="1"/>
  <c r="N1211" i="1" s="1"/>
  <c r="P1208" i="1"/>
  <c r="P1207" i="1" s="1"/>
  <c r="O1208" i="1"/>
  <c r="O1207" i="1" s="1"/>
  <c r="N1208" i="1"/>
  <c r="P1203" i="1"/>
  <c r="O1203" i="1"/>
  <c r="O1202" i="1" s="1"/>
  <c r="O1201" i="1" s="1"/>
  <c r="N1203" i="1"/>
  <c r="N1202" i="1" s="1"/>
  <c r="N1201" i="1" s="1"/>
  <c r="P1198" i="1"/>
  <c r="P1195" i="1" s="1"/>
  <c r="O1198" i="1"/>
  <c r="O1195" i="1" s="1"/>
  <c r="N1198" i="1"/>
  <c r="P1193" i="1"/>
  <c r="P1192" i="1" s="1"/>
  <c r="O1193" i="1"/>
  <c r="O1192" i="1" s="1"/>
  <c r="N1193" i="1"/>
  <c r="N1192" i="1" s="1"/>
  <c r="P1187" i="1"/>
  <c r="P1186" i="1" s="1"/>
  <c r="O1187" i="1"/>
  <c r="O1186" i="1" s="1"/>
  <c r="N1187" i="1"/>
  <c r="N1186" i="1" s="1"/>
  <c r="P1183" i="1"/>
  <c r="O1183" i="1"/>
  <c r="N1183" i="1"/>
  <c r="P1180" i="1"/>
  <c r="O1180" i="1"/>
  <c r="N1180" i="1"/>
  <c r="P1176" i="1"/>
  <c r="P1175" i="1" s="1"/>
  <c r="O1176" i="1"/>
  <c r="O1175" i="1" s="1"/>
  <c r="N1176" i="1"/>
  <c r="P1172" i="1"/>
  <c r="P1171" i="1" s="1"/>
  <c r="O1172" i="1"/>
  <c r="N1172" i="1"/>
  <c r="N1171" i="1" s="1"/>
  <c r="P1156" i="1"/>
  <c r="P1155" i="1" s="1"/>
  <c r="O1156" i="1"/>
  <c r="O1155" i="1" s="1"/>
  <c r="N1156" i="1"/>
  <c r="N1155" i="1" s="1"/>
  <c r="P1152" i="1"/>
  <c r="P1151" i="1" s="1"/>
  <c r="O1152" i="1"/>
  <c r="O1151" i="1" s="1"/>
  <c r="N1152" i="1"/>
  <c r="N1151" i="1" s="1"/>
  <c r="P1148" i="1"/>
  <c r="P1147" i="1" s="1"/>
  <c r="O1148" i="1"/>
  <c r="O1147" i="1" s="1"/>
  <c r="N1148" i="1"/>
  <c r="N1147" i="1" s="1"/>
  <c r="P1142" i="1"/>
  <c r="O1142" i="1"/>
  <c r="N1142" i="1"/>
  <c r="P1140" i="1"/>
  <c r="O1140" i="1"/>
  <c r="N1140" i="1"/>
  <c r="P1136" i="1"/>
  <c r="O1136" i="1"/>
  <c r="N1136" i="1"/>
  <c r="P1134" i="1"/>
  <c r="O1134" i="1"/>
  <c r="N1134" i="1"/>
  <c r="P1128" i="1"/>
  <c r="P1127" i="1" s="1"/>
  <c r="P1126" i="1" s="1"/>
  <c r="O1128" i="1"/>
  <c r="O1127" i="1" s="1"/>
  <c r="O1126" i="1" s="1"/>
  <c r="N1128" i="1"/>
  <c r="N1127" i="1" s="1"/>
  <c r="N1126" i="1" s="1"/>
  <c r="P1115" i="1"/>
  <c r="O1115" i="1"/>
  <c r="O1114" i="1" s="1"/>
  <c r="O1113" i="1" s="1"/>
  <c r="N1115" i="1"/>
  <c r="N1114" i="1" s="1"/>
  <c r="N1113" i="1" s="1"/>
  <c r="P1110" i="1"/>
  <c r="P1109" i="1" s="1"/>
  <c r="P1108" i="1" s="1"/>
  <c r="O1110" i="1"/>
  <c r="O1109" i="1" s="1"/>
  <c r="O1108" i="1" s="1"/>
  <c r="N1110" i="1"/>
  <c r="N1109" i="1" s="1"/>
  <c r="N1108" i="1" s="1"/>
  <c r="P1105" i="1"/>
  <c r="P1104" i="1" s="1"/>
  <c r="P1103" i="1" s="1"/>
  <c r="O1105" i="1"/>
  <c r="O1104" i="1" s="1"/>
  <c r="O1103" i="1" s="1"/>
  <c r="N1105" i="1"/>
  <c r="N1104" i="1" s="1"/>
  <c r="N1103" i="1" s="1"/>
  <c r="P1101" i="1"/>
  <c r="O1101" i="1"/>
  <c r="O1100" i="1" s="1"/>
  <c r="O1099" i="1" s="1"/>
  <c r="N1101" i="1"/>
  <c r="N1100" i="1" s="1"/>
  <c r="N1099" i="1" s="1"/>
  <c r="P1097" i="1"/>
  <c r="P1094" i="1" s="1"/>
  <c r="P1090" i="1" s="1"/>
  <c r="O1097" i="1"/>
  <c r="N1097" i="1"/>
  <c r="N1094" i="1" s="1"/>
  <c r="N1090" i="1" s="1"/>
  <c r="P1088" i="1"/>
  <c r="P1087" i="1" s="1"/>
  <c r="P1086" i="1" s="1"/>
  <c r="O1088" i="1"/>
  <c r="O1087" i="1" s="1"/>
  <c r="O1086" i="1" s="1"/>
  <c r="N1088" i="1"/>
  <c r="N1087" i="1" s="1"/>
  <c r="N1086" i="1" s="1"/>
  <c r="P1082" i="1"/>
  <c r="O1082" i="1"/>
  <c r="N1082" i="1"/>
  <c r="N1081" i="1" s="1"/>
  <c r="N1080" i="1" s="1"/>
  <c r="P1078" i="1"/>
  <c r="P1077" i="1" s="1"/>
  <c r="P1076" i="1" s="1"/>
  <c r="O1078" i="1"/>
  <c r="O1077" i="1" s="1"/>
  <c r="O1076" i="1" s="1"/>
  <c r="N1078" i="1"/>
  <c r="P1073" i="1"/>
  <c r="O1073" i="1"/>
  <c r="N1073" i="1"/>
  <c r="P1071" i="1"/>
  <c r="O1071" i="1"/>
  <c r="N1071" i="1"/>
  <c r="P1066" i="1"/>
  <c r="P1065" i="1" s="1"/>
  <c r="O1066" i="1"/>
  <c r="O1065" i="1" s="1"/>
  <c r="O1064" i="1" s="1"/>
  <c r="O1059" i="1" s="1"/>
  <c r="N1066" i="1"/>
  <c r="N1065" i="1" s="1"/>
  <c r="N1064" i="1" s="1"/>
  <c r="N1059" i="1" s="1"/>
  <c r="P1049" i="1"/>
  <c r="P1048" i="1" s="1"/>
  <c r="P1047" i="1" s="1"/>
  <c r="P1046" i="1" s="1"/>
  <c r="O1049" i="1"/>
  <c r="O1048" i="1" s="1"/>
  <c r="O1047" i="1" s="1"/>
  <c r="O1046" i="1" s="1"/>
  <c r="N1049" i="1"/>
  <c r="N1048" i="1" s="1"/>
  <c r="N1047" i="1" s="1"/>
  <c r="N1046" i="1" s="1"/>
  <c r="P1043" i="1"/>
  <c r="O1043" i="1"/>
  <c r="O1042" i="1" s="1"/>
  <c r="O1038" i="1" s="1"/>
  <c r="O1037" i="1" s="1"/>
  <c r="O1036" i="1" s="1"/>
  <c r="N1043" i="1"/>
  <c r="P1033" i="1"/>
  <c r="O1033" i="1"/>
  <c r="N1033" i="1"/>
  <c r="P1030" i="1"/>
  <c r="O1030" i="1"/>
  <c r="N1030" i="1"/>
  <c r="P1023" i="1"/>
  <c r="O1023" i="1"/>
  <c r="N1023" i="1"/>
  <c r="P1020" i="1"/>
  <c r="O1020" i="1"/>
  <c r="N1020" i="1"/>
  <c r="P1014" i="1"/>
  <c r="P1013" i="1" s="1"/>
  <c r="P1012" i="1" s="1"/>
  <c r="O1014" i="1"/>
  <c r="O1013" i="1" s="1"/>
  <c r="O1012" i="1" s="1"/>
  <c r="N1014" i="1"/>
  <c r="N1013" i="1" s="1"/>
  <c r="N1012" i="1" s="1"/>
  <c r="P1009" i="1"/>
  <c r="P1008" i="1" s="1"/>
  <c r="P1007" i="1" s="1"/>
  <c r="O1009" i="1"/>
  <c r="O1008" i="1" s="1"/>
  <c r="O1007" i="1" s="1"/>
  <c r="N1009" i="1"/>
  <c r="N1008" i="1" s="1"/>
  <c r="N1007" i="1" s="1"/>
  <c r="P1005" i="1"/>
  <c r="P1004" i="1" s="1"/>
  <c r="O1005" i="1"/>
  <c r="N1005" i="1"/>
  <c r="N1004" i="1" s="1"/>
  <c r="P1001" i="1"/>
  <c r="O1001" i="1"/>
  <c r="N1001" i="1"/>
  <c r="N1000" i="1" s="1"/>
  <c r="N999" i="1" s="1"/>
  <c r="P997" i="1"/>
  <c r="P996" i="1" s="1"/>
  <c r="P995" i="1" s="1"/>
  <c r="O997" i="1"/>
  <c r="O996" i="1" s="1"/>
  <c r="N997" i="1"/>
  <c r="P993" i="1"/>
  <c r="P992" i="1" s="1"/>
  <c r="P991" i="1" s="1"/>
  <c r="O993" i="1"/>
  <c r="O992" i="1" s="1"/>
  <c r="O991" i="1" s="1"/>
  <c r="N993" i="1"/>
  <c r="N992" i="1" s="1"/>
  <c r="N991" i="1" s="1"/>
  <c r="P989" i="1"/>
  <c r="O989" i="1"/>
  <c r="O988" i="1" s="1"/>
  <c r="O987" i="1" s="1"/>
  <c r="N989" i="1"/>
  <c r="N988" i="1" s="1"/>
  <c r="N987" i="1" s="1"/>
  <c r="P984" i="1"/>
  <c r="O984" i="1"/>
  <c r="N984" i="1"/>
  <c r="P982" i="1"/>
  <c r="O982" i="1"/>
  <c r="N982" i="1"/>
  <c r="P977" i="1"/>
  <c r="O977" i="1"/>
  <c r="O976" i="1" s="1"/>
  <c r="O975" i="1" s="1"/>
  <c r="N977" i="1"/>
  <c r="N976" i="1" s="1"/>
  <c r="N975" i="1" s="1"/>
  <c r="P969" i="1"/>
  <c r="P968" i="1" s="1"/>
  <c r="P967" i="1" s="1"/>
  <c r="O969" i="1"/>
  <c r="O968" i="1" s="1"/>
  <c r="O967" i="1" s="1"/>
  <c r="N969" i="1"/>
  <c r="N968" i="1" s="1"/>
  <c r="N967" i="1" s="1"/>
  <c r="P959" i="1"/>
  <c r="O959" i="1"/>
  <c r="O958" i="1" s="1"/>
  <c r="N959" i="1"/>
  <c r="N958" i="1" s="1"/>
  <c r="N957" i="1" s="1"/>
  <c r="N956" i="1" s="1"/>
  <c r="N955" i="1" s="1"/>
  <c r="P952" i="1"/>
  <c r="O952" i="1"/>
  <c r="O951" i="1" s="1"/>
  <c r="O950" i="1" s="1"/>
  <c r="N952" i="1"/>
  <c r="N951" i="1" s="1"/>
  <c r="N950" i="1" s="1"/>
  <c r="P948" i="1"/>
  <c r="P947" i="1" s="1"/>
  <c r="O948" i="1"/>
  <c r="N948" i="1"/>
  <c r="N947" i="1" s="1"/>
  <c r="P945" i="1"/>
  <c r="O945" i="1"/>
  <c r="O944" i="1" s="1"/>
  <c r="O943" i="1" s="1"/>
  <c r="N945" i="1"/>
  <c r="N944" i="1" s="1"/>
  <c r="N943" i="1" s="1"/>
  <c r="P941" i="1"/>
  <c r="P940" i="1" s="1"/>
  <c r="P939" i="1" s="1"/>
  <c r="O941" i="1"/>
  <c r="N941" i="1"/>
  <c r="N940" i="1" s="1"/>
  <c r="N939" i="1" s="1"/>
  <c r="P937" i="1"/>
  <c r="P936" i="1" s="1"/>
  <c r="O937" i="1"/>
  <c r="O936" i="1" s="1"/>
  <c r="N937" i="1"/>
  <c r="N936" i="1" s="1"/>
  <c r="P934" i="1"/>
  <c r="O934" i="1"/>
  <c r="N934" i="1"/>
  <c r="P930" i="1"/>
  <c r="O930" i="1"/>
  <c r="N930" i="1"/>
  <c r="P928" i="1"/>
  <c r="O928" i="1"/>
  <c r="N928" i="1"/>
  <c r="P924" i="1"/>
  <c r="O924" i="1"/>
  <c r="N924" i="1"/>
  <c r="P922" i="1"/>
  <c r="O922" i="1"/>
  <c r="N922" i="1"/>
  <c r="P916" i="1"/>
  <c r="O916" i="1"/>
  <c r="N916" i="1"/>
  <c r="P914" i="1"/>
  <c r="O914" i="1"/>
  <c r="N914" i="1"/>
  <c r="P909" i="1"/>
  <c r="O909" i="1"/>
  <c r="N909" i="1"/>
  <c r="P901" i="1"/>
  <c r="P900" i="1" s="1"/>
  <c r="P899" i="1" s="1"/>
  <c r="P898" i="1" s="1"/>
  <c r="O901" i="1"/>
  <c r="O900" i="1" s="1"/>
  <c r="O899" i="1" s="1"/>
  <c r="O898" i="1" s="1"/>
  <c r="N901" i="1"/>
  <c r="P895" i="1"/>
  <c r="O895" i="1"/>
  <c r="N895" i="1"/>
  <c r="P892" i="1"/>
  <c r="O892" i="1"/>
  <c r="N892" i="1"/>
  <c r="P883" i="1"/>
  <c r="O883" i="1"/>
  <c r="N883" i="1"/>
  <c r="P880" i="1"/>
  <c r="P879" i="1" s="1"/>
  <c r="O880" i="1"/>
  <c r="O879" i="1" s="1"/>
  <c r="N880" i="1"/>
  <c r="N879" i="1" s="1"/>
  <c r="P877" i="1"/>
  <c r="O877" i="1"/>
  <c r="N877" i="1"/>
  <c r="P875" i="1"/>
  <c r="P874" i="1" s="1"/>
  <c r="O875" i="1"/>
  <c r="O874" i="1" s="1"/>
  <c r="N875" i="1"/>
  <c r="N874" i="1" s="1"/>
  <c r="P870" i="1"/>
  <c r="P869" i="1" s="1"/>
  <c r="O870" i="1"/>
  <c r="N870" i="1"/>
  <c r="P867" i="1"/>
  <c r="P866" i="1" s="1"/>
  <c r="O867" i="1"/>
  <c r="O866" i="1" s="1"/>
  <c r="N867" i="1"/>
  <c r="P863" i="1"/>
  <c r="P862" i="1" s="1"/>
  <c r="O863" i="1"/>
  <c r="O862" i="1" s="1"/>
  <c r="N863" i="1"/>
  <c r="N862" i="1" s="1"/>
  <c r="P855" i="1"/>
  <c r="P854" i="1" s="1"/>
  <c r="P853" i="1" s="1"/>
  <c r="P852" i="1" s="1"/>
  <c r="O855" i="1"/>
  <c r="O854" i="1" s="1"/>
  <c r="O853" i="1" s="1"/>
  <c r="O852" i="1" s="1"/>
  <c r="N855" i="1"/>
  <c r="P847" i="1"/>
  <c r="P846" i="1" s="1"/>
  <c r="O847" i="1"/>
  <c r="O846" i="1" s="1"/>
  <c r="N847" i="1"/>
  <c r="N846" i="1" s="1"/>
  <c r="P844" i="1"/>
  <c r="P843" i="1" s="1"/>
  <c r="O844" i="1"/>
  <c r="O843" i="1" s="1"/>
  <c r="N844" i="1"/>
  <c r="P840" i="1"/>
  <c r="P839" i="1" s="1"/>
  <c r="O840" i="1"/>
  <c r="N840" i="1"/>
  <c r="N839" i="1" s="1"/>
  <c r="P834" i="1"/>
  <c r="P833" i="1" s="1"/>
  <c r="P832" i="1" s="1"/>
  <c r="P831" i="1" s="1"/>
  <c r="O834" i="1"/>
  <c r="O833" i="1" s="1"/>
  <c r="O832" i="1" s="1"/>
  <c r="O831" i="1" s="1"/>
  <c r="N834" i="1"/>
  <c r="N833" i="1" s="1"/>
  <c r="N832" i="1" s="1"/>
  <c r="N831" i="1" s="1"/>
  <c r="P829" i="1"/>
  <c r="P828" i="1" s="1"/>
  <c r="P827" i="1" s="1"/>
  <c r="O829" i="1"/>
  <c r="O828" i="1" s="1"/>
  <c r="O827" i="1" s="1"/>
  <c r="N829" i="1"/>
  <c r="P825" i="1"/>
  <c r="P824" i="1" s="1"/>
  <c r="P823" i="1" s="1"/>
  <c r="O825" i="1"/>
  <c r="O824" i="1" s="1"/>
  <c r="O823" i="1" s="1"/>
  <c r="N825" i="1"/>
  <c r="N824" i="1" s="1"/>
  <c r="N823" i="1" s="1"/>
  <c r="P820" i="1"/>
  <c r="P819" i="1" s="1"/>
  <c r="P818" i="1" s="1"/>
  <c r="O820" i="1"/>
  <c r="O819" i="1" s="1"/>
  <c r="O818" i="1" s="1"/>
  <c r="N820" i="1"/>
  <c r="N819" i="1" s="1"/>
  <c r="N818" i="1" s="1"/>
  <c r="P814" i="1"/>
  <c r="O814" i="1"/>
  <c r="N814" i="1"/>
  <c r="P812" i="1"/>
  <c r="O812" i="1"/>
  <c r="N812" i="1"/>
  <c r="P806" i="1"/>
  <c r="P805" i="1" s="1"/>
  <c r="P804" i="1" s="1"/>
  <c r="P803" i="1" s="1"/>
  <c r="O806" i="1"/>
  <c r="O805" i="1" s="1"/>
  <c r="O804" i="1" s="1"/>
  <c r="O803" i="1" s="1"/>
  <c r="N806" i="1"/>
  <c r="P801" i="1"/>
  <c r="O801" i="1"/>
  <c r="N801" i="1"/>
  <c r="P799" i="1"/>
  <c r="O799" i="1"/>
  <c r="N799" i="1"/>
  <c r="P796" i="1"/>
  <c r="P795" i="1" s="1"/>
  <c r="O796" i="1"/>
  <c r="O795" i="1" s="1"/>
  <c r="N796" i="1"/>
  <c r="N795" i="1" s="1"/>
  <c r="P790" i="1"/>
  <c r="O790" i="1"/>
  <c r="N790" i="1"/>
  <c r="P787" i="1"/>
  <c r="O787" i="1"/>
  <c r="N787" i="1"/>
  <c r="P780" i="1"/>
  <c r="P779" i="1" s="1"/>
  <c r="P778" i="1" s="1"/>
  <c r="P777" i="1" s="1"/>
  <c r="P776" i="1" s="1"/>
  <c r="O780" i="1"/>
  <c r="O779" i="1" s="1"/>
  <c r="O778" i="1" s="1"/>
  <c r="O777" i="1" s="1"/>
  <c r="O776" i="1" s="1"/>
  <c r="N780" i="1"/>
  <c r="N779" i="1" s="1"/>
  <c r="N778" i="1" s="1"/>
  <c r="N777" i="1" s="1"/>
  <c r="N776" i="1" s="1"/>
  <c r="P773" i="1"/>
  <c r="P772" i="1" s="1"/>
  <c r="P771" i="1" s="1"/>
  <c r="P770" i="1" s="1"/>
  <c r="O773" i="1"/>
  <c r="O772" i="1" s="1"/>
  <c r="O771" i="1" s="1"/>
  <c r="O770" i="1" s="1"/>
  <c r="N773" i="1"/>
  <c r="N772" i="1" s="1"/>
  <c r="P768" i="1"/>
  <c r="P767" i="1" s="1"/>
  <c r="P766" i="1" s="1"/>
  <c r="O768" i="1"/>
  <c r="O767" i="1" s="1"/>
  <c r="O766" i="1" s="1"/>
  <c r="N768" i="1"/>
  <c r="N767" i="1" s="1"/>
  <c r="N766" i="1" s="1"/>
  <c r="P761" i="1"/>
  <c r="P760" i="1" s="1"/>
  <c r="O761" i="1"/>
  <c r="O760" i="1" s="1"/>
  <c r="N761" i="1"/>
  <c r="P758" i="1"/>
  <c r="P757" i="1" s="1"/>
  <c r="O758" i="1"/>
  <c r="O757" i="1" s="1"/>
  <c r="N758" i="1"/>
  <c r="N757" i="1" s="1"/>
  <c r="P753" i="1"/>
  <c r="P752" i="1" s="1"/>
  <c r="P751" i="1" s="1"/>
  <c r="P750" i="1" s="1"/>
  <c r="P749" i="1" s="1"/>
  <c r="O753" i="1"/>
  <c r="N753" i="1"/>
  <c r="N752" i="1" s="1"/>
  <c r="N751" i="1" s="1"/>
  <c r="N750" i="1" s="1"/>
  <c r="N749" i="1" s="1"/>
  <c r="P746" i="1"/>
  <c r="O746" i="1"/>
  <c r="O745" i="1" s="1"/>
  <c r="O744" i="1" s="1"/>
  <c r="O743" i="1" s="1"/>
  <c r="O742" i="1" s="1"/>
  <c r="N746" i="1"/>
  <c r="N745" i="1" s="1"/>
  <c r="N744" i="1" s="1"/>
  <c r="P740" i="1"/>
  <c r="O740" i="1"/>
  <c r="O739" i="1" s="1"/>
  <c r="O738" i="1" s="1"/>
  <c r="O737" i="1" s="1"/>
  <c r="N740" i="1"/>
  <c r="N739" i="1" s="1"/>
  <c r="N738" i="1" s="1"/>
  <c r="N737" i="1" s="1"/>
  <c r="P735" i="1"/>
  <c r="P734" i="1" s="1"/>
  <c r="P733" i="1" s="1"/>
  <c r="P732" i="1" s="1"/>
  <c r="O735" i="1"/>
  <c r="O734" i="1" s="1"/>
  <c r="O733" i="1" s="1"/>
  <c r="N735" i="1"/>
  <c r="N734" i="1" s="1"/>
  <c r="N733" i="1" s="1"/>
  <c r="N732" i="1" s="1"/>
  <c r="P729" i="1"/>
  <c r="P728" i="1" s="1"/>
  <c r="P727" i="1" s="1"/>
  <c r="P726" i="1" s="1"/>
  <c r="O729" i="1"/>
  <c r="O728" i="1" s="1"/>
  <c r="O727" i="1" s="1"/>
  <c r="O726" i="1" s="1"/>
  <c r="N729" i="1"/>
  <c r="N728" i="1" s="1"/>
  <c r="N727" i="1" s="1"/>
  <c r="N726" i="1" s="1"/>
  <c r="P724" i="1"/>
  <c r="P723" i="1" s="1"/>
  <c r="O724" i="1"/>
  <c r="O723" i="1" s="1"/>
  <c r="N724" i="1"/>
  <c r="N723" i="1" s="1"/>
  <c r="P717" i="1"/>
  <c r="P716" i="1" s="1"/>
  <c r="O717" i="1"/>
  <c r="O716" i="1" s="1"/>
  <c r="O715" i="1" s="1"/>
  <c r="O714" i="1" s="1"/>
  <c r="O713" i="1" s="1"/>
  <c r="O712" i="1" s="1"/>
  <c r="N717" i="1"/>
  <c r="N716" i="1" s="1"/>
  <c r="N715" i="1" s="1"/>
  <c r="N714" i="1" s="1"/>
  <c r="N713" i="1" s="1"/>
  <c r="N712" i="1" s="1"/>
  <c r="P710" i="1"/>
  <c r="O710" i="1"/>
  <c r="N710" i="1"/>
  <c r="P708" i="1"/>
  <c r="O708" i="1"/>
  <c r="N708" i="1"/>
  <c r="P703" i="1"/>
  <c r="O703" i="1"/>
  <c r="N703" i="1"/>
  <c r="P701" i="1"/>
  <c r="O701" i="1"/>
  <c r="N701" i="1"/>
  <c r="P694" i="1"/>
  <c r="P693" i="1" s="1"/>
  <c r="O694" i="1"/>
  <c r="O693" i="1" s="1"/>
  <c r="N694" i="1"/>
  <c r="N693" i="1" s="1"/>
  <c r="P690" i="1"/>
  <c r="P689" i="1" s="1"/>
  <c r="O690" i="1"/>
  <c r="O689" i="1" s="1"/>
  <c r="N690" i="1"/>
  <c r="P686" i="1"/>
  <c r="P685" i="1" s="1"/>
  <c r="O686" i="1"/>
  <c r="O685" i="1" s="1"/>
  <c r="N686" i="1"/>
  <c r="N685" i="1" s="1"/>
  <c r="P680" i="1"/>
  <c r="P679" i="1" s="1"/>
  <c r="O680" i="1"/>
  <c r="O679" i="1" s="1"/>
  <c r="O678" i="1" s="1"/>
  <c r="O677" i="1" s="1"/>
  <c r="N680" i="1"/>
  <c r="N679" i="1" s="1"/>
  <c r="N678" i="1" s="1"/>
  <c r="N677" i="1" s="1"/>
  <c r="P675" i="1"/>
  <c r="P674" i="1" s="1"/>
  <c r="P673" i="1" s="1"/>
  <c r="O675" i="1"/>
  <c r="O674" i="1" s="1"/>
  <c r="O673" i="1" s="1"/>
  <c r="N675" i="1"/>
  <c r="N674" i="1" s="1"/>
  <c r="N673" i="1" s="1"/>
  <c r="P671" i="1"/>
  <c r="P670" i="1" s="1"/>
  <c r="P669" i="1" s="1"/>
  <c r="O671" i="1"/>
  <c r="O670" i="1" s="1"/>
  <c r="O669" i="1" s="1"/>
  <c r="N671" i="1"/>
  <c r="N670" i="1" s="1"/>
  <c r="N669" i="1" s="1"/>
  <c r="P667" i="1"/>
  <c r="P666" i="1" s="1"/>
  <c r="P665" i="1" s="1"/>
  <c r="O667" i="1"/>
  <c r="O666" i="1" s="1"/>
  <c r="O665" i="1" s="1"/>
  <c r="N667" i="1"/>
  <c r="N666" i="1" s="1"/>
  <c r="N665" i="1" s="1"/>
  <c r="P662" i="1"/>
  <c r="P661" i="1" s="1"/>
  <c r="P660" i="1" s="1"/>
  <c r="O662" i="1"/>
  <c r="O661" i="1" s="1"/>
  <c r="O660" i="1" s="1"/>
  <c r="N662" i="1"/>
  <c r="P652" i="1"/>
  <c r="P651" i="1" s="1"/>
  <c r="O652" i="1"/>
  <c r="O651" i="1" s="1"/>
  <c r="N652" i="1"/>
  <c r="P647" i="1"/>
  <c r="O647" i="1"/>
  <c r="N647" i="1"/>
  <c r="P645" i="1"/>
  <c r="O645" i="1"/>
  <c r="N645" i="1"/>
  <c r="P642" i="1"/>
  <c r="P641" i="1" s="1"/>
  <c r="O642" i="1"/>
  <c r="O641" i="1" s="1"/>
  <c r="N642" i="1"/>
  <c r="N641" i="1" s="1"/>
  <c r="P637" i="1"/>
  <c r="P636" i="1" s="1"/>
  <c r="P635" i="1" s="1"/>
  <c r="O637" i="1"/>
  <c r="O636" i="1" s="1"/>
  <c r="O635" i="1" s="1"/>
  <c r="N637" i="1"/>
  <c r="N636" i="1" s="1"/>
  <c r="N635" i="1" s="1"/>
  <c r="P632" i="1"/>
  <c r="O632" i="1"/>
  <c r="P629" i="1"/>
  <c r="O629" i="1"/>
  <c r="P625" i="1"/>
  <c r="O625" i="1"/>
  <c r="N625" i="1"/>
  <c r="P623" i="1"/>
  <c r="O623" i="1"/>
  <c r="N623" i="1"/>
  <c r="P618" i="1"/>
  <c r="O618" i="1"/>
  <c r="N618" i="1"/>
  <c r="P616" i="1"/>
  <c r="O616" i="1"/>
  <c r="N616" i="1"/>
  <c r="P610" i="1"/>
  <c r="P609" i="1" s="1"/>
  <c r="P608" i="1" s="1"/>
  <c r="P607" i="1" s="1"/>
  <c r="O610" i="1"/>
  <c r="O609" i="1" s="1"/>
  <c r="N610" i="1"/>
  <c r="N609" i="1" s="1"/>
  <c r="P605" i="1"/>
  <c r="O605" i="1"/>
  <c r="N605" i="1"/>
  <c r="P603" i="1"/>
  <c r="O603" i="1"/>
  <c r="N603" i="1"/>
  <c r="P600" i="1"/>
  <c r="P599" i="1" s="1"/>
  <c r="O600" i="1"/>
  <c r="N600" i="1"/>
  <c r="N599" i="1" s="1"/>
  <c r="P594" i="1"/>
  <c r="O594" i="1"/>
  <c r="N594" i="1"/>
  <c r="P591" i="1"/>
  <c r="O591" i="1"/>
  <c r="N591" i="1"/>
  <c r="P584" i="1"/>
  <c r="O584" i="1"/>
  <c r="O583" i="1" s="1"/>
  <c r="O582" i="1" s="1"/>
  <c r="O581" i="1" s="1"/>
  <c r="O580" i="1" s="1"/>
  <c r="N584" i="1"/>
  <c r="N583" i="1" s="1"/>
  <c r="N582" i="1" s="1"/>
  <c r="N581" i="1" s="1"/>
  <c r="N580" i="1" s="1"/>
  <c r="P577" i="1"/>
  <c r="P576" i="1" s="1"/>
  <c r="P575" i="1" s="1"/>
  <c r="P574" i="1" s="1"/>
  <c r="O577" i="1"/>
  <c r="P572" i="1"/>
  <c r="O572" i="1"/>
  <c r="O571" i="1" s="1"/>
  <c r="O570" i="1" s="1"/>
  <c r="N572" i="1"/>
  <c r="P567" i="1"/>
  <c r="P566" i="1" s="1"/>
  <c r="P565" i="1" s="1"/>
  <c r="P564" i="1" s="1"/>
  <c r="P563" i="1" s="1"/>
  <c r="O567" i="1"/>
  <c r="O566" i="1" s="1"/>
  <c r="O565" i="1" s="1"/>
  <c r="O564" i="1" s="1"/>
  <c r="O563" i="1" s="1"/>
  <c r="N567" i="1"/>
  <c r="N566" i="1" s="1"/>
  <c r="N565" i="1" s="1"/>
  <c r="N564" i="1" s="1"/>
  <c r="N563" i="1" s="1"/>
  <c r="P559" i="1"/>
  <c r="P558" i="1" s="1"/>
  <c r="P557" i="1" s="1"/>
  <c r="O559" i="1"/>
  <c r="O558" i="1" s="1"/>
  <c r="O557" i="1" s="1"/>
  <c r="O556" i="1" s="1"/>
  <c r="N559" i="1"/>
  <c r="N558" i="1" s="1"/>
  <c r="N557" i="1" s="1"/>
  <c r="N556" i="1" s="1"/>
  <c r="P551" i="1"/>
  <c r="P550" i="1" s="1"/>
  <c r="P549" i="1" s="1"/>
  <c r="O551" i="1"/>
  <c r="O550" i="1" s="1"/>
  <c r="O549" i="1" s="1"/>
  <c r="N551" i="1"/>
  <c r="N550" i="1" s="1"/>
  <c r="N549" i="1" s="1"/>
  <c r="P547" i="1"/>
  <c r="O547" i="1"/>
  <c r="O546" i="1" s="1"/>
  <c r="N547" i="1"/>
  <c r="P544" i="1"/>
  <c r="P543" i="1" s="1"/>
  <c r="O544" i="1"/>
  <c r="O543" i="1" s="1"/>
  <c r="N544" i="1"/>
  <c r="P540" i="1"/>
  <c r="O540" i="1"/>
  <c r="O539" i="1" s="1"/>
  <c r="N540" i="1"/>
  <c r="N539" i="1" s="1"/>
  <c r="P537" i="1"/>
  <c r="P536" i="1" s="1"/>
  <c r="O537" i="1"/>
  <c r="O536" i="1" s="1"/>
  <c r="N537" i="1"/>
  <c r="N536" i="1" s="1"/>
  <c r="P532" i="1"/>
  <c r="P531" i="1" s="1"/>
  <c r="P530" i="1" s="1"/>
  <c r="P529" i="1" s="1"/>
  <c r="O532" i="1"/>
  <c r="O531" i="1" s="1"/>
  <c r="O530" i="1" s="1"/>
  <c r="O529" i="1" s="1"/>
  <c r="N532" i="1"/>
  <c r="N531" i="1" s="1"/>
  <c r="N530" i="1" s="1"/>
  <c r="N529" i="1" s="1"/>
  <c r="P527" i="1"/>
  <c r="P526" i="1" s="1"/>
  <c r="P525" i="1" s="1"/>
  <c r="P524" i="1" s="1"/>
  <c r="P523" i="1" s="1"/>
  <c r="O527" i="1"/>
  <c r="N527" i="1"/>
  <c r="N526" i="1" s="1"/>
  <c r="N525" i="1" s="1"/>
  <c r="P515" i="1"/>
  <c r="O515" i="1"/>
  <c r="N515" i="1"/>
  <c r="P512" i="1"/>
  <c r="P511" i="1" s="1"/>
  <c r="O512" i="1"/>
  <c r="N512" i="1"/>
  <c r="N511" i="1" s="1"/>
  <c r="P509" i="1"/>
  <c r="O509" i="1"/>
  <c r="N509" i="1"/>
  <c r="P507" i="1"/>
  <c r="P506" i="1" s="1"/>
  <c r="O507" i="1"/>
  <c r="O506" i="1" s="1"/>
  <c r="N507" i="1"/>
  <c r="P503" i="1"/>
  <c r="P502" i="1" s="1"/>
  <c r="P501" i="1" s="1"/>
  <c r="O503" i="1"/>
  <c r="O502" i="1" s="1"/>
  <c r="O501" i="1" s="1"/>
  <c r="N503" i="1"/>
  <c r="N502" i="1" s="1"/>
  <c r="N501" i="1" s="1"/>
  <c r="P499" i="1"/>
  <c r="O499" i="1"/>
  <c r="O498" i="1" s="1"/>
  <c r="N499" i="1"/>
  <c r="N498" i="1" s="1"/>
  <c r="P494" i="1"/>
  <c r="O494" i="1"/>
  <c r="N494" i="1"/>
  <c r="P492" i="1"/>
  <c r="P491" i="1" s="1"/>
  <c r="O492" i="1"/>
  <c r="O491" i="1" s="1"/>
  <c r="N492" i="1"/>
  <c r="N491" i="1" s="1"/>
  <c r="P486" i="1"/>
  <c r="P485" i="1" s="1"/>
  <c r="P484" i="1" s="1"/>
  <c r="P483" i="1" s="1"/>
  <c r="O486" i="1"/>
  <c r="O485" i="1" s="1"/>
  <c r="O484" i="1" s="1"/>
  <c r="N486" i="1"/>
  <c r="N485" i="1" s="1"/>
  <c r="N484" i="1" s="1"/>
  <c r="N483" i="1" s="1"/>
  <c r="P481" i="1"/>
  <c r="P480" i="1" s="1"/>
  <c r="P479" i="1" s="1"/>
  <c r="O481" i="1"/>
  <c r="O480" i="1" s="1"/>
  <c r="O479" i="1" s="1"/>
  <c r="O478" i="1" s="1"/>
  <c r="N481" i="1"/>
  <c r="N480" i="1" s="1"/>
  <c r="N479" i="1" s="1"/>
  <c r="N478" i="1" s="1"/>
  <c r="P475" i="1"/>
  <c r="P474" i="1" s="1"/>
  <c r="P473" i="1" s="1"/>
  <c r="P472" i="1" s="1"/>
  <c r="O475" i="1"/>
  <c r="N475" i="1"/>
  <c r="P470" i="1"/>
  <c r="P469" i="1" s="1"/>
  <c r="O470" i="1"/>
  <c r="O469" i="1" s="1"/>
  <c r="N470" i="1"/>
  <c r="N469" i="1" s="1"/>
  <c r="P464" i="1"/>
  <c r="O464" i="1"/>
  <c r="N464" i="1"/>
  <c r="P462" i="1"/>
  <c r="P461" i="1" s="1"/>
  <c r="O462" i="1"/>
  <c r="O461" i="1" s="1"/>
  <c r="N462" i="1"/>
  <c r="N461" i="1" s="1"/>
  <c r="P454" i="1"/>
  <c r="O454" i="1"/>
  <c r="N454" i="1"/>
  <c r="P452" i="1"/>
  <c r="O452" i="1"/>
  <c r="N452" i="1"/>
  <c r="P449" i="1"/>
  <c r="P448" i="1" s="1"/>
  <c r="O449" i="1"/>
  <c r="N449" i="1"/>
  <c r="N448" i="1" s="1"/>
  <c r="P444" i="1"/>
  <c r="P443" i="1" s="1"/>
  <c r="P442" i="1" s="1"/>
  <c r="O444" i="1"/>
  <c r="O443" i="1" s="1"/>
  <c r="O442" i="1" s="1"/>
  <c r="N444" i="1"/>
  <c r="N443" i="1" s="1"/>
  <c r="N442" i="1" s="1"/>
  <c r="P440" i="1"/>
  <c r="O440" i="1"/>
  <c r="N440" i="1"/>
  <c r="P438" i="1"/>
  <c r="O438" i="1"/>
  <c r="N438" i="1"/>
  <c r="P435" i="1"/>
  <c r="O435" i="1"/>
  <c r="N435" i="1"/>
  <c r="N434" i="1" s="1"/>
  <c r="P427" i="1"/>
  <c r="O427" i="1"/>
  <c r="O426" i="1" s="1"/>
  <c r="N427" i="1"/>
  <c r="N426" i="1" s="1"/>
  <c r="P424" i="1"/>
  <c r="P423" i="1" s="1"/>
  <c r="O424" i="1"/>
  <c r="O423" i="1" s="1"/>
  <c r="N424" i="1"/>
  <c r="P420" i="1"/>
  <c r="P419" i="1" s="1"/>
  <c r="O420" i="1"/>
  <c r="O419" i="1" s="1"/>
  <c r="N420" i="1"/>
  <c r="P416" i="1"/>
  <c r="O416" i="1"/>
  <c r="N416" i="1"/>
  <c r="P413" i="1"/>
  <c r="O413" i="1"/>
  <c r="N413" i="1"/>
  <c r="P409" i="1"/>
  <c r="P408" i="1" s="1"/>
  <c r="P407" i="1" s="1"/>
  <c r="O409" i="1"/>
  <c r="N409" i="1"/>
  <c r="P402" i="1"/>
  <c r="P401" i="1" s="1"/>
  <c r="P400" i="1" s="1"/>
  <c r="P399" i="1" s="1"/>
  <c r="O402" i="1"/>
  <c r="N402" i="1"/>
  <c r="P395" i="1"/>
  <c r="O395" i="1"/>
  <c r="N395" i="1"/>
  <c r="N394" i="1" s="1"/>
  <c r="N393" i="1" s="1"/>
  <c r="P385" i="1"/>
  <c r="P384" i="1" s="1"/>
  <c r="P383" i="1" s="1"/>
  <c r="O385" i="1"/>
  <c r="O384" i="1" s="1"/>
  <c r="O383" i="1" s="1"/>
  <c r="O382" i="1" s="1"/>
  <c r="N385" i="1"/>
  <c r="N384" i="1" s="1"/>
  <c r="N383" i="1" s="1"/>
  <c r="P379" i="1"/>
  <c r="O379" i="1"/>
  <c r="O378" i="1" s="1"/>
  <c r="O377" i="1" s="1"/>
  <c r="O376" i="1" s="1"/>
  <c r="N379" i="1"/>
  <c r="N378" i="1" s="1"/>
  <c r="N377" i="1" s="1"/>
  <c r="P374" i="1"/>
  <c r="O374" i="1"/>
  <c r="N374" i="1"/>
  <c r="P371" i="1"/>
  <c r="O371" i="1"/>
  <c r="N371" i="1"/>
  <c r="P369" i="1"/>
  <c r="O369" i="1"/>
  <c r="N369" i="1"/>
  <c r="P344" i="1"/>
  <c r="O344" i="1"/>
  <c r="N344" i="1"/>
  <c r="P342" i="1"/>
  <c r="O342" i="1"/>
  <c r="N342" i="1"/>
  <c r="P339" i="1"/>
  <c r="P338" i="1" s="1"/>
  <c r="O339" i="1"/>
  <c r="N339" i="1"/>
  <c r="N338" i="1" s="1"/>
  <c r="P330" i="1"/>
  <c r="P329" i="1" s="1"/>
  <c r="O330" i="1"/>
  <c r="O329" i="1" s="1"/>
  <c r="N330" i="1"/>
  <c r="N329" i="1" s="1"/>
  <c r="P326" i="1"/>
  <c r="P325" i="1" s="1"/>
  <c r="O326" i="1"/>
  <c r="N326" i="1"/>
  <c r="N325" i="1" s="1"/>
  <c r="P323" i="1"/>
  <c r="P322" i="1" s="1"/>
  <c r="O323" i="1"/>
  <c r="O322" i="1" s="1"/>
  <c r="N323" i="1"/>
  <c r="N322" i="1" s="1"/>
  <c r="P318" i="1"/>
  <c r="P317" i="1" s="1"/>
  <c r="O318" i="1"/>
  <c r="N318" i="1"/>
  <c r="P315" i="1"/>
  <c r="P314" i="1" s="1"/>
  <c r="O315" i="1"/>
  <c r="O314" i="1" s="1"/>
  <c r="N315" i="1"/>
  <c r="P311" i="1"/>
  <c r="P310" i="1" s="1"/>
  <c r="O311" i="1"/>
  <c r="N311" i="1"/>
  <c r="N310" i="1" s="1"/>
  <c r="P305" i="1"/>
  <c r="O305" i="1"/>
  <c r="O304" i="1" s="1"/>
  <c r="N305" i="1"/>
  <c r="P301" i="1"/>
  <c r="P300" i="1" s="1"/>
  <c r="O301" i="1"/>
  <c r="O300" i="1" s="1"/>
  <c r="N301" i="1"/>
  <c r="P297" i="1"/>
  <c r="P296" i="1" s="1"/>
  <c r="O297" i="1"/>
  <c r="O296" i="1" s="1"/>
  <c r="N297" i="1"/>
  <c r="N296" i="1" s="1"/>
  <c r="P291" i="1"/>
  <c r="P290" i="1" s="1"/>
  <c r="P289" i="1" s="1"/>
  <c r="O291" i="1"/>
  <c r="O290" i="1" s="1"/>
  <c r="O289" i="1" s="1"/>
  <c r="N291" i="1"/>
  <c r="N290" i="1" s="1"/>
  <c r="N289" i="1" s="1"/>
  <c r="P287" i="1"/>
  <c r="O287" i="1"/>
  <c r="O286" i="1" s="1"/>
  <c r="O285" i="1" s="1"/>
  <c r="N287" i="1"/>
  <c r="N286" i="1" s="1"/>
  <c r="N285" i="1" s="1"/>
  <c r="P282" i="1"/>
  <c r="P280" i="1" s="1"/>
  <c r="O282" i="1"/>
  <c r="N282" i="1"/>
  <c r="P275" i="1"/>
  <c r="P274" i="1" s="1"/>
  <c r="O275" i="1"/>
  <c r="O274" i="1" s="1"/>
  <c r="N275" i="1"/>
  <c r="N274" i="1" s="1"/>
  <c r="P271" i="1"/>
  <c r="P270" i="1" s="1"/>
  <c r="O271" i="1"/>
  <c r="O270" i="1" s="1"/>
  <c r="N271" i="1"/>
  <c r="P265" i="1"/>
  <c r="O265" i="1"/>
  <c r="O264" i="1" s="1"/>
  <c r="N265" i="1"/>
  <c r="N264" i="1" s="1"/>
  <c r="P262" i="1"/>
  <c r="O262" i="1"/>
  <c r="N262" i="1"/>
  <c r="N261" i="1" s="1"/>
  <c r="P258" i="1"/>
  <c r="P257" i="1" s="1"/>
  <c r="O258" i="1"/>
  <c r="N258" i="1"/>
  <c r="N257" i="1" s="1"/>
  <c r="P251" i="1"/>
  <c r="P250" i="1" s="1"/>
  <c r="P249" i="1" s="1"/>
  <c r="P248" i="1" s="1"/>
  <c r="O251" i="1"/>
  <c r="O250" i="1" s="1"/>
  <c r="O249" i="1" s="1"/>
  <c r="O248" i="1" s="1"/>
  <c r="N251" i="1"/>
  <c r="N250" i="1" s="1"/>
  <c r="N249" i="1" s="1"/>
  <c r="P243" i="1"/>
  <c r="P242" i="1" s="1"/>
  <c r="O243" i="1"/>
  <c r="O242" i="1" s="1"/>
  <c r="N243" i="1"/>
  <c r="P238" i="1"/>
  <c r="O238" i="1"/>
  <c r="O237" i="1" s="1"/>
  <c r="N238" i="1"/>
  <c r="N237" i="1" s="1"/>
  <c r="P234" i="1"/>
  <c r="O234" i="1"/>
  <c r="N234" i="1"/>
  <c r="N233" i="1" s="1"/>
  <c r="P228" i="1"/>
  <c r="P227" i="1" s="1"/>
  <c r="O228" i="1"/>
  <c r="N228" i="1"/>
  <c r="P225" i="1"/>
  <c r="P224" i="1" s="1"/>
  <c r="O225" i="1"/>
  <c r="O224" i="1" s="1"/>
  <c r="N225" i="1"/>
  <c r="N224" i="1" s="1"/>
  <c r="P221" i="1"/>
  <c r="P220" i="1" s="1"/>
  <c r="O221" i="1"/>
  <c r="O220" i="1" s="1"/>
  <c r="N221" i="1"/>
  <c r="N220" i="1" s="1"/>
  <c r="P213" i="1"/>
  <c r="P212" i="1" s="1"/>
  <c r="P211" i="1" s="1"/>
  <c r="P210" i="1" s="1"/>
  <c r="O213" i="1"/>
  <c r="O212" i="1" s="1"/>
  <c r="O211" i="1" s="1"/>
  <c r="O210" i="1" s="1"/>
  <c r="N213" i="1"/>
  <c r="N212" i="1" s="1"/>
  <c r="N211" i="1" s="1"/>
  <c r="P208" i="1"/>
  <c r="O208" i="1"/>
  <c r="N208" i="1"/>
  <c r="P197" i="1"/>
  <c r="P196" i="1" s="1"/>
  <c r="P195" i="1" s="1"/>
  <c r="O197" i="1"/>
  <c r="O196" i="1" s="1"/>
  <c r="O195" i="1" s="1"/>
  <c r="N197" i="1"/>
  <c r="N196" i="1" s="1"/>
  <c r="P183" i="1"/>
  <c r="P182" i="1" s="1"/>
  <c r="P181" i="1" s="1"/>
  <c r="P180" i="1" s="1"/>
  <c r="O183" i="1"/>
  <c r="O182" i="1" s="1"/>
  <c r="O181" i="1" s="1"/>
  <c r="O180" i="1" s="1"/>
  <c r="N183" i="1"/>
  <c r="N182" i="1" s="1"/>
  <c r="N181" i="1" s="1"/>
  <c r="N180" i="1" s="1"/>
  <c r="P178" i="1"/>
  <c r="P177" i="1" s="1"/>
  <c r="P176" i="1" s="1"/>
  <c r="O178" i="1"/>
  <c r="N178" i="1"/>
  <c r="N177" i="1" s="1"/>
  <c r="N176" i="1" s="1"/>
  <c r="P173" i="1"/>
  <c r="O173" i="1"/>
  <c r="O172" i="1" s="1"/>
  <c r="O171" i="1" s="1"/>
  <c r="N173" i="1"/>
  <c r="P160" i="1"/>
  <c r="P159" i="1" s="1"/>
  <c r="O160" i="1"/>
  <c r="N160" i="1"/>
  <c r="N159" i="1" s="1"/>
  <c r="P156" i="1"/>
  <c r="P155" i="1" s="1"/>
  <c r="O156" i="1"/>
  <c r="O155" i="1" s="1"/>
  <c r="N156" i="1"/>
  <c r="N155" i="1" s="1"/>
  <c r="P152" i="1"/>
  <c r="O152" i="1"/>
  <c r="N152" i="1"/>
  <c r="N151" i="1" s="1"/>
  <c r="P144" i="1"/>
  <c r="O144" i="1"/>
  <c r="O143" i="1" s="1"/>
  <c r="O142" i="1" s="1"/>
  <c r="N144" i="1"/>
  <c r="N143" i="1" s="1"/>
  <c r="N142" i="1" s="1"/>
  <c r="P139" i="1"/>
  <c r="P138" i="1" s="1"/>
  <c r="P137" i="1" s="1"/>
  <c r="P136" i="1" s="1"/>
  <c r="O139" i="1"/>
  <c r="O138" i="1" s="1"/>
  <c r="O137" i="1" s="1"/>
  <c r="O136" i="1" s="1"/>
  <c r="N139" i="1"/>
  <c r="N138" i="1" s="1"/>
  <c r="N137" i="1" s="1"/>
  <c r="N136" i="1" s="1"/>
  <c r="P133" i="1"/>
  <c r="P132" i="1" s="1"/>
  <c r="P131" i="1" s="1"/>
  <c r="O133" i="1"/>
  <c r="O132" i="1" s="1"/>
  <c r="O131" i="1" s="1"/>
  <c r="N133" i="1"/>
  <c r="P129" i="1"/>
  <c r="O129" i="1"/>
  <c r="O128" i="1" s="1"/>
  <c r="N129" i="1"/>
  <c r="N128" i="1" s="1"/>
  <c r="P126" i="1"/>
  <c r="O126" i="1"/>
  <c r="O125" i="1" s="1"/>
  <c r="N126" i="1"/>
  <c r="N125" i="1" s="1"/>
  <c r="P122" i="1"/>
  <c r="P121" i="1" s="1"/>
  <c r="O122" i="1"/>
  <c r="O121" i="1" s="1"/>
  <c r="N122" i="1"/>
  <c r="N121" i="1" s="1"/>
  <c r="P119" i="1"/>
  <c r="P118" i="1" s="1"/>
  <c r="O119" i="1"/>
  <c r="O118" i="1" s="1"/>
  <c r="N119" i="1"/>
  <c r="N118" i="1" s="1"/>
  <c r="P115" i="1"/>
  <c r="P114" i="1" s="1"/>
  <c r="O115" i="1"/>
  <c r="N115" i="1"/>
  <c r="N114" i="1" s="1"/>
  <c r="P112" i="1"/>
  <c r="P111" i="1" s="1"/>
  <c r="O112" i="1"/>
  <c r="O111" i="1" s="1"/>
  <c r="N112" i="1"/>
  <c r="N111" i="1" s="1"/>
  <c r="P105" i="1"/>
  <c r="O105" i="1"/>
  <c r="N105" i="1"/>
  <c r="P98" i="1"/>
  <c r="P97" i="1" s="1"/>
  <c r="O98" i="1"/>
  <c r="N98" i="1"/>
  <c r="P94" i="1"/>
  <c r="P93" i="1" s="1"/>
  <c r="O94" i="1"/>
  <c r="N94" i="1"/>
  <c r="P90" i="1"/>
  <c r="P89" i="1" s="1"/>
  <c r="O90" i="1"/>
  <c r="O89" i="1" s="1"/>
  <c r="N90" i="1"/>
  <c r="N89" i="1" s="1"/>
  <c r="P82" i="1"/>
  <c r="P81" i="1" s="1"/>
  <c r="P80" i="1" s="1"/>
  <c r="P79" i="1" s="1"/>
  <c r="P78" i="1" s="1"/>
  <c r="P77" i="1" s="1"/>
  <c r="P76" i="1" s="1"/>
  <c r="O82" i="1"/>
  <c r="O81" i="1" s="1"/>
  <c r="O80" i="1" s="1"/>
  <c r="O79" i="1" s="1"/>
  <c r="O78" i="1" s="1"/>
  <c r="O77" i="1" s="1"/>
  <c r="O76" i="1" s="1"/>
  <c r="N82" i="1"/>
  <c r="P73" i="1"/>
  <c r="O73" i="1"/>
  <c r="N73" i="1"/>
  <c r="P71" i="1"/>
  <c r="O71" i="1"/>
  <c r="N71" i="1"/>
  <c r="P66" i="1"/>
  <c r="O66" i="1"/>
  <c r="N66" i="1"/>
  <c r="N65" i="1" s="1"/>
  <c r="P62" i="1"/>
  <c r="P61" i="1" s="1"/>
  <c r="O62" i="1"/>
  <c r="N62" i="1"/>
  <c r="P56" i="1"/>
  <c r="O56" i="1"/>
  <c r="N56" i="1"/>
  <c r="P54" i="1"/>
  <c r="O54" i="1"/>
  <c r="N54" i="1"/>
  <c r="P50" i="1"/>
  <c r="P49" i="1" s="1"/>
  <c r="O50" i="1"/>
  <c r="O49" i="1" s="1"/>
  <c r="N50" i="1"/>
  <c r="P46" i="1"/>
  <c r="O46" i="1"/>
  <c r="O45" i="1" s="1"/>
  <c r="N46" i="1"/>
  <c r="N45" i="1" s="1"/>
  <c r="P42" i="1"/>
  <c r="P41" i="1" s="1"/>
  <c r="P40" i="1" s="1"/>
  <c r="O42" i="1"/>
  <c r="O41" i="1" s="1"/>
  <c r="O40" i="1" s="1"/>
  <c r="N42" i="1"/>
  <c r="P38" i="1"/>
  <c r="O38" i="1"/>
  <c r="N38" i="1"/>
  <c r="P33" i="1"/>
  <c r="P32" i="1" s="1"/>
  <c r="O33" i="1"/>
  <c r="N33" i="1"/>
  <c r="N32" i="1" s="1"/>
  <c r="P29" i="1"/>
  <c r="P28" i="1" s="1"/>
  <c r="O29" i="1"/>
  <c r="N29" i="1"/>
  <c r="P25" i="1"/>
  <c r="O25" i="1"/>
  <c r="O24" i="1" s="1"/>
  <c r="N25" i="1"/>
  <c r="N24" i="1" s="1"/>
  <c r="G3644" i="1"/>
  <c r="M3360" i="1"/>
  <c r="M3359" i="1" s="1"/>
  <c r="BK3360" i="1"/>
  <c r="BK3359" i="1" s="1"/>
  <c r="L3360" i="1"/>
  <c r="L3359" i="1" s="1"/>
  <c r="J3360" i="1"/>
  <c r="I3360" i="1"/>
  <c r="I3359" i="1" s="1"/>
  <c r="G3360" i="1"/>
  <c r="K3361" i="1"/>
  <c r="K3362" i="1"/>
  <c r="H3361" i="1"/>
  <c r="H3362" i="1"/>
  <c r="M3357" i="1"/>
  <c r="BK3357" i="1"/>
  <c r="BK3356" i="1" s="1"/>
  <c r="L3357" i="1"/>
  <c r="J3357" i="1"/>
  <c r="J3356" i="1" s="1"/>
  <c r="I3357" i="1"/>
  <c r="G3357" i="1"/>
  <c r="G3356" i="1" s="1"/>
  <c r="K3358" i="1"/>
  <c r="H3358" i="1"/>
  <c r="M3353" i="1"/>
  <c r="M3352" i="1" s="1"/>
  <c r="BK3353" i="1"/>
  <c r="BK3352" i="1" s="1"/>
  <c r="L3353" i="1"/>
  <c r="L3352" i="1" s="1"/>
  <c r="J3353" i="1"/>
  <c r="I3353" i="1"/>
  <c r="I3352" i="1" s="1"/>
  <c r="G3353" i="1"/>
  <c r="K3355" i="1"/>
  <c r="H3355" i="1"/>
  <c r="K3354" i="1"/>
  <c r="H3354" i="1"/>
  <c r="M3317" i="1"/>
  <c r="M3316" i="1" s="1"/>
  <c r="BK3317" i="1"/>
  <c r="BK3316" i="1" s="1"/>
  <c r="L3317" i="1"/>
  <c r="L3316" i="1" s="1"/>
  <c r="J3317" i="1"/>
  <c r="I3317" i="1"/>
  <c r="G3317" i="1"/>
  <c r="G3316" i="1" s="1"/>
  <c r="K3318" i="1"/>
  <c r="H3318" i="1"/>
  <c r="M3314" i="1"/>
  <c r="M3313" i="1" s="1"/>
  <c r="M3312" i="1" s="1"/>
  <c r="BK3314" i="1"/>
  <c r="BK3313" i="1" s="1"/>
  <c r="BK3312" i="1" s="1"/>
  <c r="L3314" i="1"/>
  <c r="J3314" i="1"/>
  <c r="J3313" i="1" s="1"/>
  <c r="J3312" i="1" s="1"/>
  <c r="I3314" i="1"/>
  <c r="I3313" i="1" s="1"/>
  <c r="I3312" i="1" s="1"/>
  <c r="G3314" i="1"/>
  <c r="K3315" i="1"/>
  <c r="H3315" i="1"/>
  <c r="M3310" i="1"/>
  <c r="BK3310" i="1"/>
  <c r="BK3309" i="1" s="1"/>
  <c r="BK3308" i="1" s="1"/>
  <c r="L3310" i="1"/>
  <c r="J3310" i="1"/>
  <c r="J3309" i="1" s="1"/>
  <c r="J3308" i="1" s="1"/>
  <c r="I3310" i="1"/>
  <c r="G3310" i="1"/>
  <c r="G3309" i="1" s="1"/>
  <c r="G3308" i="1" s="1"/>
  <c r="K3311" i="1"/>
  <c r="H3311" i="1"/>
  <c r="M3305" i="1"/>
  <c r="BK3305" i="1"/>
  <c r="BK3304" i="1" s="1"/>
  <c r="BK3303" i="1" s="1"/>
  <c r="L3305" i="1"/>
  <c r="J3305" i="1"/>
  <c r="I3305" i="1"/>
  <c r="G3305" i="1"/>
  <c r="G3304" i="1" s="1"/>
  <c r="G3303" i="1" s="1"/>
  <c r="K3307" i="1"/>
  <c r="H3307" i="1"/>
  <c r="K3306" i="1"/>
  <c r="H3306" i="1"/>
  <c r="K3279" i="1"/>
  <c r="H3279" i="1"/>
  <c r="M3206" i="1"/>
  <c r="BK3206" i="1"/>
  <c r="BK3205" i="1" s="1"/>
  <c r="BK3204" i="1" s="1"/>
  <c r="L3206" i="1"/>
  <c r="J3206" i="1"/>
  <c r="J3205" i="1" s="1"/>
  <c r="J3204" i="1" s="1"/>
  <c r="I3206" i="1"/>
  <c r="I3205" i="1" s="1"/>
  <c r="G3206" i="1"/>
  <c r="K3207" i="1"/>
  <c r="H3207" i="1"/>
  <c r="M3174" i="1"/>
  <c r="M3173" i="1" s="1"/>
  <c r="M3172" i="1" s="1"/>
  <c r="M3167" i="1" s="1"/>
  <c r="BK3174" i="1"/>
  <c r="BK3173" i="1" s="1"/>
  <c r="BK3172" i="1" s="1"/>
  <c r="L3174" i="1"/>
  <c r="L3173" i="1" s="1"/>
  <c r="L3172" i="1" s="1"/>
  <c r="L3167" i="1" s="1"/>
  <c r="J3174" i="1"/>
  <c r="I3174" i="1"/>
  <c r="G3174" i="1"/>
  <c r="G3173" i="1" s="1"/>
  <c r="G3172" i="1" s="1"/>
  <c r="G3167" i="1" s="1"/>
  <c r="K3175" i="1"/>
  <c r="H3175" i="1"/>
  <c r="M610" i="1"/>
  <c r="BK610" i="1"/>
  <c r="BK609" i="1" s="1"/>
  <c r="BK608" i="1" s="1"/>
  <c r="BK607" i="1" s="1"/>
  <c r="L610" i="1"/>
  <c r="L609" i="1" s="1"/>
  <c r="L608" i="1" s="1"/>
  <c r="L607" i="1" s="1"/>
  <c r="J610" i="1"/>
  <c r="I610" i="1"/>
  <c r="I609" i="1" s="1"/>
  <c r="I608" i="1" s="1"/>
  <c r="I607" i="1" s="1"/>
  <c r="G610" i="1"/>
  <c r="K611" i="1"/>
  <c r="K612" i="1"/>
  <c r="H611" i="1"/>
  <c r="H612" i="1"/>
  <c r="M605" i="1"/>
  <c r="U605" i="1" s="1"/>
  <c r="BK605" i="1"/>
  <c r="L605" i="1"/>
  <c r="J605" i="1"/>
  <c r="I605" i="1"/>
  <c r="G605" i="1"/>
  <c r="K606" i="1"/>
  <c r="H606" i="1"/>
  <c r="M603" i="1"/>
  <c r="BK603" i="1"/>
  <c r="BK602" i="1" s="1"/>
  <c r="L603" i="1"/>
  <c r="J603" i="1"/>
  <c r="J602" i="1" s="1"/>
  <c r="I603" i="1"/>
  <c r="G603" i="1"/>
  <c r="G602" i="1" s="1"/>
  <c r="K604" i="1"/>
  <c r="H604" i="1"/>
  <c r="M600" i="1"/>
  <c r="M599" i="1" s="1"/>
  <c r="BK600" i="1"/>
  <c r="BK599" i="1" s="1"/>
  <c r="BK598" i="1" s="1"/>
  <c r="BK597" i="1" s="1"/>
  <c r="L600" i="1"/>
  <c r="L599" i="1" s="1"/>
  <c r="J600" i="1"/>
  <c r="J599" i="1" s="1"/>
  <c r="J598" i="1" s="1"/>
  <c r="J597" i="1" s="1"/>
  <c r="I600" i="1"/>
  <c r="I599" i="1" s="1"/>
  <c r="R599" i="1" s="1"/>
  <c r="G600" i="1"/>
  <c r="K601" i="1"/>
  <c r="H601" i="1"/>
  <c r="K595" i="1"/>
  <c r="K596" i="1"/>
  <c r="H595" i="1"/>
  <c r="H596" i="1"/>
  <c r="M594" i="1"/>
  <c r="BK594" i="1"/>
  <c r="L594" i="1"/>
  <c r="T594" i="1" s="1"/>
  <c r="J594" i="1"/>
  <c r="I594" i="1"/>
  <c r="G594" i="1"/>
  <c r="M591" i="1"/>
  <c r="BK591" i="1"/>
  <c r="L591" i="1"/>
  <c r="J591" i="1"/>
  <c r="I591" i="1"/>
  <c r="G591" i="1"/>
  <c r="K593" i="1"/>
  <c r="H593" i="1"/>
  <c r="K592" i="1"/>
  <c r="H592" i="1"/>
  <c r="M540" i="1"/>
  <c r="M539" i="1" s="1"/>
  <c r="BK540" i="1"/>
  <c r="BK539" i="1" s="1"/>
  <c r="L540" i="1"/>
  <c r="J540" i="1"/>
  <c r="I540" i="1"/>
  <c r="G540" i="1"/>
  <c r="K541" i="1"/>
  <c r="H541" i="1"/>
  <c r="M537" i="1"/>
  <c r="BK537" i="1"/>
  <c r="BK536" i="1" s="1"/>
  <c r="L537" i="1"/>
  <c r="J537" i="1"/>
  <c r="J536" i="1" s="1"/>
  <c r="I537" i="1"/>
  <c r="G537" i="1"/>
  <c r="G536" i="1" s="1"/>
  <c r="K538" i="1"/>
  <c r="H538" i="1"/>
  <c r="M527" i="1"/>
  <c r="BK527" i="1"/>
  <c r="BK526" i="1" s="1"/>
  <c r="BK525" i="1" s="1"/>
  <c r="BK524" i="1" s="1"/>
  <c r="BK523" i="1" s="1"/>
  <c r="L527" i="1"/>
  <c r="L526" i="1" s="1"/>
  <c r="L525" i="1" s="1"/>
  <c r="L524" i="1" s="1"/>
  <c r="L523" i="1" s="1"/>
  <c r="J527" i="1"/>
  <c r="I527" i="1"/>
  <c r="G527" i="1"/>
  <c r="K528" i="1"/>
  <c r="H528" i="1"/>
  <c r="M515" i="1"/>
  <c r="BK515" i="1"/>
  <c r="L515" i="1"/>
  <c r="J515" i="1"/>
  <c r="I515" i="1"/>
  <c r="G515" i="1"/>
  <c r="K516" i="1"/>
  <c r="H516" i="1"/>
  <c r="M499" i="1"/>
  <c r="M498" i="1" s="1"/>
  <c r="BK499" i="1"/>
  <c r="BK498" i="1" s="1"/>
  <c r="L499" i="1"/>
  <c r="J499" i="1"/>
  <c r="J498" i="1" s="1"/>
  <c r="I499" i="1"/>
  <c r="I498" i="1" s="1"/>
  <c r="G499" i="1"/>
  <c r="K500" i="1"/>
  <c r="H500" i="1"/>
  <c r="M470" i="1"/>
  <c r="M469" i="1" s="1"/>
  <c r="BK470" i="1"/>
  <c r="BK469" i="1" s="1"/>
  <c r="L470" i="1"/>
  <c r="J470" i="1"/>
  <c r="J469" i="1" s="1"/>
  <c r="I470" i="1"/>
  <c r="K471" i="1"/>
  <c r="H471" i="1"/>
  <c r="G470" i="1"/>
  <c r="G469" i="1" s="1"/>
  <c r="K960" i="1"/>
  <c r="H960" i="1"/>
  <c r="M959" i="1"/>
  <c r="M958" i="1" s="1"/>
  <c r="M957" i="1" s="1"/>
  <c r="M956" i="1" s="1"/>
  <c r="M955" i="1" s="1"/>
  <c r="BK959" i="1"/>
  <c r="BK958" i="1" s="1"/>
  <c r="BK957" i="1" s="1"/>
  <c r="BK956" i="1" s="1"/>
  <c r="BK955" i="1" s="1"/>
  <c r="L959" i="1"/>
  <c r="L958" i="1" s="1"/>
  <c r="L957" i="1" s="1"/>
  <c r="L956" i="1" s="1"/>
  <c r="L955" i="1" s="1"/>
  <c r="J959" i="1"/>
  <c r="I959" i="1"/>
  <c r="G959" i="1"/>
  <c r="G958" i="1" s="1"/>
  <c r="G957" i="1" s="1"/>
  <c r="G956" i="1" s="1"/>
  <c r="G955" i="1" s="1"/>
  <c r="H3202" i="1"/>
  <c r="K3202" i="1"/>
  <c r="M3201" i="1"/>
  <c r="BK3201" i="1"/>
  <c r="BK3200" i="1" s="1"/>
  <c r="L3201" i="1"/>
  <c r="J3201" i="1"/>
  <c r="I3201" i="1"/>
  <c r="G3201" i="1"/>
  <c r="G3200" i="1" s="1"/>
  <c r="I116" i="1"/>
  <c r="R116" i="1" s="1"/>
  <c r="Q116" i="1" s="1"/>
  <c r="I3023" i="1"/>
  <c r="I3022" i="1" s="1"/>
  <c r="J3023" i="1"/>
  <c r="J3022" i="1" s="1"/>
  <c r="J3021" i="1" s="1"/>
  <c r="L3023" i="1"/>
  <c r="L3022" i="1" s="1"/>
  <c r="M3023" i="1"/>
  <c r="BK3023" i="1"/>
  <c r="BK3022" i="1" s="1"/>
  <c r="BK3021" i="1" s="1"/>
  <c r="G3023" i="1"/>
  <c r="G3022" i="1" s="1"/>
  <c r="G3021" i="1" s="1"/>
  <c r="I2641" i="1"/>
  <c r="I2640" i="1" s="1"/>
  <c r="I2639" i="1" s="1"/>
  <c r="I2638" i="1" s="1"/>
  <c r="K26" i="1"/>
  <c r="K27" i="1"/>
  <c r="K30" i="1"/>
  <c r="K31" i="1"/>
  <c r="K34" i="1"/>
  <c r="K39" i="1"/>
  <c r="K43" i="1"/>
  <c r="K47" i="1"/>
  <c r="K48" i="1"/>
  <c r="K51" i="1"/>
  <c r="K52" i="1"/>
  <c r="K55" i="1"/>
  <c r="K57" i="1"/>
  <c r="K58" i="1"/>
  <c r="K63" i="1"/>
  <c r="K64" i="1"/>
  <c r="K67" i="1"/>
  <c r="K68" i="1"/>
  <c r="K69" i="1"/>
  <c r="K72" i="1"/>
  <c r="K74" i="1"/>
  <c r="K75" i="1"/>
  <c r="K83" i="1"/>
  <c r="K91" i="1"/>
  <c r="K92" i="1"/>
  <c r="K95" i="1"/>
  <c r="K96" i="1"/>
  <c r="K99" i="1"/>
  <c r="K100" i="1"/>
  <c r="K106" i="1"/>
  <c r="K113" i="1"/>
  <c r="K116" i="1"/>
  <c r="K120" i="1"/>
  <c r="K123" i="1"/>
  <c r="K127" i="1"/>
  <c r="K130" i="1"/>
  <c r="K134" i="1"/>
  <c r="K135" i="1"/>
  <c r="K140" i="1"/>
  <c r="K145" i="1"/>
  <c r="K153" i="1"/>
  <c r="K154" i="1"/>
  <c r="K157" i="1"/>
  <c r="K158" i="1"/>
  <c r="K161" i="1"/>
  <c r="K162" i="1"/>
  <c r="K174" i="1"/>
  <c r="K175" i="1"/>
  <c r="K179" i="1"/>
  <c r="K184" i="1"/>
  <c r="K198" i="1"/>
  <c r="K209" i="1"/>
  <c r="K214" i="1"/>
  <c r="K222" i="1"/>
  <c r="K223" i="1"/>
  <c r="K226" i="1"/>
  <c r="K229" i="1"/>
  <c r="K230" i="1"/>
  <c r="K235" i="1"/>
  <c r="K236" i="1"/>
  <c r="K240" i="1"/>
  <c r="K241" i="1"/>
  <c r="K244" i="1"/>
  <c r="K245" i="1"/>
  <c r="K252" i="1"/>
  <c r="K259" i="1"/>
  <c r="K260" i="1"/>
  <c r="K263" i="1"/>
  <c r="K266" i="1"/>
  <c r="K267" i="1"/>
  <c r="K272" i="1"/>
  <c r="K273" i="1"/>
  <c r="K276" i="1"/>
  <c r="K277" i="1"/>
  <c r="K283" i="1"/>
  <c r="K284" i="1"/>
  <c r="K288" i="1"/>
  <c r="K292" i="1"/>
  <c r="K298" i="1"/>
  <c r="K299" i="1"/>
  <c r="K302" i="1"/>
  <c r="K303" i="1"/>
  <c r="K306" i="1"/>
  <c r="K307" i="1"/>
  <c r="K312" i="1"/>
  <c r="K313" i="1"/>
  <c r="K316" i="1"/>
  <c r="K319" i="1"/>
  <c r="K324" i="1"/>
  <c r="K327" i="1"/>
  <c r="K328" i="1"/>
  <c r="K331" i="1"/>
  <c r="K340" i="1"/>
  <c r="K343" i="1"/>
  <c r="K345" i="1"/>
  <c r="K346" i="1"/>
  <c r="K370" i="1"/>
  <c r="K372" i="1"/>
  <c r="K373" i="1"/>
  <c r="K375" i="1"/>
  <c r="K380" i="1"/>
  <c r="K386" i="1"/>
  <c r="K396" i="1"/>
  <c r="K403" i="1"/>
  <c r="K410" i="1"/>
  <c r="K414" i="1"/>
  <c r="K415" i="1"/>
  <c r="K417" i="1"/>
  <c r="K418" i="1"/>
  <c r="K421" i="1"/>
  <c r="K422" i="1"/>
  <c r="K425" i="1"/>
  <c r="K428" i="1"/>
  <c r="K436" i="1"/>
  <c r="K439" i="1"/>
  <c r="K441" i="1"/>
  <c r="K445" i="1"/>
  <c r="K450" i="1"/>
  <c r="K453" i="1"/>
  <c r="K455" i="1"/>
  <c r="K463" i="1"/>
  <c r="K465" i="1"/>
  <c r="K476" i="1"/>
  <c r="K477" i="1"/>
  <c r="K482" i="1"/>
  <c r="K487" i="1"/>
  <c r="K493" i="1"/>
  <c r="K495" i="1"/>
  <c r="K504" i="1"/>
  <c r="K508" i="1"/>
  <c r="K510" i="1"/>
  <c r="K513" i="1"/>
  <c r="K514" i="1"/>
  <c r="K533" i="1"/>
  <c r="K545" i="1"/>
  <c r="K548" i="1"/>
  <c r="K552" i="1"/>
  <c r="K560" i="1"/>
  <c r="K568" i="1"/>
  <c r="K573" i="1"/>
  <c r="K578" i="1"/>
  <c r="K579" i="1"/>
  <c r="K585" i="1"/>
  <c r="K586" i="1"/>
  <c r="K617" i="1"/>
  <c r="K619" i="1"/>
  <c r="K624" i="1"/>
  <c r="K626" i="1"/>
  <c r="K630" i="1"/>
  <c r="K631" i="1"/>
  <c r="K633" i="1"/>
  <c r="K634" i="1"/>
  <c r="K638" i="1"/>
  <c r="K639" i="1"/>
  <c r="K643" i="1"/>
  <c r="K646" i="1"/>
  <c r="K648" i="1"/>
  <c r="K650" i="1"/>
  <c r="K653" i="1"/>
  <c r="K663" i="1"/>
  <c r="K664" i="1"/>
  <c r="K668" i="1"/>
  <c r="K672" i="1"/>
  <c r="K676" i="1"/>
  <c r="K681" i="1"/>
  <c r="K687" i="1"/>
  <c r="K688" i="1"/>
  <c r="K691" i="1"/>
  <c r="K692" i="1"/>
  <c r="K695" i="1"/>
  <c r="K702" i="1"/>
  <c r="K704" i="1"/>
  <c r="K709" i="1"/>
  <c r="K711" i="1"/>
  <c r="K718" i="1"/>
  <c r="K725" i="1"/>
  <c r="K730" i="1"/>
  <c r="K731" i="1"/>
  <c r="K736" i="1"/>
  <c r="K741" i="1"/>
  <c r="K747" i="1"/>
  <c r="K754" i="1"/>
  <c r="K759" i="1"/>
  <c r="K762" i="1"/>
  <c r="K769" i="1"/>
  <c r="K774" i="1"/>
  <c r="K775" i="1"/>
  <c r="K781" i="1"/>
  <c r="K782" i="1"/>
  <c r="K788" i="1"/>
  <c r="K789" i="1"/>
  <c r="K791" i="1"/>
  <c r="K792" i="1"/>
  <c r="K797" i="1"/>
  <c r="K800" i="1"/>
  <c r="K802" i="1"/>
  <c r="K807" i="1"/>
  <c r="K808" i="1"/>
  <c r="K813" i="1"/>
  <c r="K815" i="1"/>
  <c r="K821" i="1"/>
  <c r="K822" i="1"/>
  <c r="K826" i="1"/>
  <c r="K830" i="1"/>
  <c r="K835" i="1"/>
  <c r="K841" i="1"/>
  <c r="K842" i="1"/>
  <c r="K845" i="1"/>
  <c r="K848" i="1"/>
  <c r="K856" i="1"/>
  <c r="K864" i="1"/>
  <c r="K865" i="1"/>
  <c r="K868" i="1"/>
  <c r="K871" i="1"/>
  <c r="K876" i="1"/>
  <c r="K878" i="1"/>
  <c r="K881" i="1"/>
  <c r="K882" i="1"/>
  <c r="K884" i="1"/>
  <c r="K893" i="1"/>
  <c r="K894" i="1"/>
  <c r="K896" i="1"/>
  <c r="K897" i="1"/>
  <c r="K902" i="1"/>
  <c r="K910" i="1"/>
  <c r="K915" i="1"/>
  <c r="K917" i="1"/>
  <c r="K923" i="1"/>
  <c r="K925" i="1"/>
  <c r="K929" i="1"/>
  <c r="K931" i="1"/>
  <c r="K935" i="1"/>
  <c r="K938" i="1"/>
  <c r="K942" i="1"/>
  <c r="K946" i="1"/>
  <c r="K949" i="1"/>
  <c r="K953" i="1"/>
  <c r="K970" i="1"/>
  <c r="K979" i="1"/>
  <c r="K983" i="1"/>
  <c r="K985" i="1"/>
  <c r="K990" i="1"/>
  <c r="K994" i="1"/>
  <c r="K998" i="1"/>
  <c r="K1002" i="1"/>
  <c r="K1003" i="1"/>
  <c r="K1006" i="1"/>
  <c r="K1010" i="1"/>
  <c r="K1011" i="1"/>
  <c r="K1015" i="1"/>
  <c r="K1016" i="1"/>
  <c r="K1021" i="1"/>
  <c r="K1022" i="1"/>
  <c r="K1024" i="1"/>
  <c r="K1025" i="1"/>
  <c r="K1031" i="1"/>
  <c r="K1032" i="1"/>
  <c r="K1034" i="1"/>
  <c r="K1035" i="1"/>
  <c r="K1044" i="1"/>
  <c r="K1045" i="1"/>
  <c r="K1050" i="1"/>
  <c r="K1067" i="1"/>
  <c r="K1072" i="1"/>
  <c r="K1074" i="1"/>
  <c r="K1075" i="1"/>
  <c r="K1079" i="1"/>
  <c r="K1083" i="1"/>
  <c r="K1089" i="1"/>
  <c r="K1102" i="1"/>
  <c r="K1106" i="1"/>
  <c r="K1107" i="1"/>
  <c r="K1111" i="1"/>
  <c r="K1112" i="1"/>
  <c r="K1116" i="1"/>
  <c r="K1117" i="1"/>
  <c r="K1129" i="1"/>
  <c r="K1135" i="1"/>
  <c r="K1137" i="1"/>
  <c r="K1141" i="1"/>
  <c r="K1143" i="1"/>
  <c r="K1149" i="1"/>
  <c r="K1150" i="1"/>
  <c r="K1153" i="1"/>
  <c r="K1154" i="1"/>
  <c r="K1157" i="1"/>
  <c r="K1158" i="1"/>
  <c r="K1173" i="1"/>
  <c r="K1174" i="1"/>
  <c r="K1177" i="1"/>
  <c r="K1178" i="1"/>
  <c r="K1181" i="1"/>
  <c r="K1182" i="1"/>
  <c r="K1184" i="1"/>
  <c r="K1185" i="1"/>
  <c r="K1188" i="1"/>
  <c r="K1189" i="1"/>
  <c r="K1194" i="1"/>
  <c r="K1199" i="1"/>
  <c r="K1204" i="1"/>
  <c r="K1209" i="1"/>
  <c r="K1210" i="1"/>
  <c r="K1213" i="1"/>
  <c r="K1214" i="1"/>
  <c r="K1217" i="1"/>
  <c r="K1218" i="1"/>
  <c r="K1223" i="1"/>
  <c r="K1225" i="1"/>
  <c r="K1229" i="1"/>
  <c r="K1231" i="1"/>
  <c r="K1241" i="1"/>
  <c r="K1246" i="1"/>
  <c r="K1250" i="1"/>
  <c r="K1251" i="1"/>
  <c r="K1255" i="1"/>
  <c r="K1259" i="1"/>
  <c r="K1262" i="1"/>
  <c r="K1264" i="1"/>
  <c r="K1271" i="1"/>
  <c r="K1275" i="1"/>
  <c r="K1278" i="1"/>
  <c r="K1280" i="1"/>
  <c r="K1284" i="1"/>
  <c r="K1288" i="1"/>
  <c r="K1291" i="1"/>
  <c r="K1294" i="1"/>
  <c r="K1296" i="1"/>
  <c r="K1297" i="1"/>
  <c r="K1302" i="1"/>
  <c r="K1305" i="1"/>
  <c r="K1307" i="1"/>
  <c r="K1310" i="1"/>
  <c r="K1312" i="1"/>
  <c r="K1315" i="1"/>
  <c r="K1317" i="1"/>
  <c r="K1318" i="1"/>
  <c r="K1321" i="1"/>
  <c r="K1323" i="1"/>
  <c r="K1326" i="1"/>
  <c r="K1328" i="1"/>
  <c r="K1334" i="1"/>
  <c r="K1337" i="1"/>
  <c r="K1341" i="1"/>
  <c r="K1348" i="1"/>
  <c r="K1349" i="1"/>
  <c r="K1352" i="1"/>
  <c r="K1359" i="1"/>
  <c r="K1363" i="1"/>
  <c r="K1372" i="1"/>
  <c r="K1375" i="1"/>
  <c r="K1376" i="1"/>
  <c r="K1382" i="1"/>
  <c r="K1383" i="1"/>
  <c r="K1386" i="1"/>
  <c r="K1387" i="1"/>
  <c r="K1390" i="1"/>
  <c r="K1391" i="1"/>
  <c r="K1397" i="1"/>
  <c r="K1398" i="1"/>
  <c r="K1401" i="1"/>
  <c r="K1402" i="1"/>
  <c r="K1407" i="1"/>
  <c r="K1411" i="1"/>
  <c r="K1412" i="1"/>
  <c r="K1415" i="1"/>
  <c r="K1418" i="1"/>
  <c r="K1420" i="1"/>
  <c r="K1425" i="1"/>
  <c r="K1433" i="1"/>
  <c r="K1444" i="1"/>
  <c r="K1448" i="1"/>
  <c r="K1455" i="1"/>
  <c r="K1460" i="1"/>
  <c r="K1465" i="1"/>
  <c r="K1470" i="1"/>
  <c r="K1474" i="1"/>
  <c r="K1481" i="1"/>
  <c r="K1485" i="1"/>
  <c r="K1490" i="1"/>
  <c r="K1498" i="1"/>
  <c r="K1504" i="1"/>
  <c r="K1510" i="1"/>
  <c r="K1514" i="1"/>
  <c r="K1518" i="1"/>
  <c r="K1524" i="1"/>
  <c r="K1531" i="1"/>
  <c r="K1532" i="1"/>
  <c r="K1535" i="1"/>
  <c r="K1536" i="1"/>
  <c r="K1539" i="1"/>
  <c r="K1540" i="1"/>
  <c r="K1548" i="1"/>
  <c r="K1555" i="1"/>
  <c r="K1557" i="1"/>
  <c r="K1564" i="1"/>
  <c r="K1570" i="1"/>
  <c r="K1577" i="1"/>
  <c r="K1586" i="1"/>
  <c r="K1587" i="1"/>
  <c r="K1590" i="1"/>
  <c r="K1591" i="1"/>
  <c r="K1597" i="1"/>
  <c r="K1598" i="1"/>
  <c r="K1601" i="1"/>
  <c r="K1602" i="1"/>
  <c r="K1605" i="1"/>
  <c r="K1611" i="1"/>
  <c r="K1614" i="1"/>
  <c r="K1615" i="1"/>
  <c r="K1620" i="1"/>
  <c r="K1624" i="1"/>
  <c r="K1625" i="1"/>
  <c r="K1628" i="1"/>
  <c r="K1631" i="1"/>
  <c r="K1633" i="1"/>
  <c r="K1638" i="1"/>
  <c r="K1646" i="1"/>
  <c r="K1657" i="1"/>
  <c r="K1661" i="1"/>
  <c r="K1668" i="1"/>
  <c r="K1673" i="1"/>
  <c r="K1678" i="1"/>
  <c r="K1683" i="1"/>
  <c r="K1687" i="1"/>
  <c r="K1694" i="1"/>
  <c r="K1698" i="1"/>
  <c r="K1703" i="1"/>
  <c r="K1711" i="1"/>
  <c r="K1717" i="1"/>
  <c r="K1723" i="1"/>
  <c r="K1727" i="1"/>
  <c r="K1733" i="1"/>
  <c r="K1740" i="1"/>
  <c r="K1741" i="1"/>
  <c r="K1744" i="1"/>
  <c r="K1745" i="1"/>
  <c r="K1748" i="1"/>
  <c r="K1749" i="1"/>
  <c r="K1757" i="1"/>
  <c r="K1764" i="1"/>
  <c r="K1766" i="1"/>
  <c r="K1773" i="1"/>
  <c r="K1779" i="1"/>
  <c r="K1786" i="1"/>
  <c r="K1792" i="1"/>
  <c r="K1801" i="1"/>
  <c r="K1804" i="1"/>
  <c r="K1805" i="1"/>
  <c r="K1811" i="1"/>
  <c r="K1812" i="1"/>
  <c r="K1815" i="1"/>
  <c r="K1816" i="1"/>
  <c r="K1821" i="1"/>
  <c r="K1822" i="1"/>
  <c r="K1828" i="1"/>
  <c r="K1831" i="1"/>
  <c r="K1832" i="1"/>
  <c r="K1835" i="1"/>
  <c r="K1840" i="1"/>
  <c r="K1845" i="1"/>
  <c r="K1847" i="1"/>
  <c r="K1851" i="1"/>
  <c r="K1852" i="1"/>
  <c r="K1855" i="1"/>
  <c r="K1858" i="1"/>
  <c r="K1860" i="1"/>
  <c r="K1865" i="1"/>
  <c r="K1873" i="1"/>
  <c r="K1886" i="1"/>
  <c r="K1889" i="1"/>
  <c r="K1893" i="1"/>
  <c r="K1895" i="1"/>
  <c r="K1902" i="1"/>
  <c r="K1908" i="1"/>
  <c r="K1914" i="1"/>
  <c r="K1918" i="1"/>
  <c r="K1922" i="1"/>
  <c r="K1929" i="1"/>
  <c r="K1933" i="1"/>
  <c r="K1940" i="1"/>
  <c r="K1942" i="1"/>
  <c r="K1949" i="1"/>
  <c r="K1955" i="1"/>
  <c r="K1961" i="1"/>
  <c r="K1965" i="1"/>
  <c r="K1969" i="1"/>
  <c r="K1975" i="1"/>
  <c r="K1978" i="1"/>
  <c r="K1985" i="1"/>
  <c r="K1986" i="1"/>
  <c r="K1989" i="1"/>
  <c r="K1990" i="1"/>
  <c r="K1993" i="1"/>
  <c r="K1994" i="1"/>
  <c r="K2002" i="1"/>
  <c r="K2009" i="1"/>
  <c r="K2011" i="1"/>
  <c r="K2018" i="1"/>
  <c r="K2024" i="1"/>
  <c r="K2031" i="1"/>
  <c r="K2036" i="1"/>
  <c r="K2045" i="1"/>
  <c r="K2048" i="1"/>
  <c r="K2049" i="1"/>
  <c r="K2055" i="1"/>
  <c r="K2058" i="1"/>
  <c r="K2059" i="1"/>
  <c r="K2062" i="1"/>
  <c r="K2063" i="1"/>
  <c r="K2069" i="1"/>
  <c r="K2072" i="1"/>
  <c r="K2073" i="1"/>
  <c r="K2078" i="1"/>
  <c r="K2080" i="1"/>
  <c r="K2084" i="1"/>
  <c r="K2085" i="1"/>
  <c r="K2088" i="1"/>
  <c r="K2091" i="1"/>
  <c r="K2093" i="1"/>
  <c r="K2098" i="1"/>
  <c r="K2106" i="1"/>
  <c r="K2117" i="1"/>
  <c r="K2121" i="1"/>
  <c r="K2128" i="1"/>
  <c r="K2133" i="1"/>
  <c r="K2138" i="1"/>
  <c r="K2143" i="1"/>
  <c r="K2147" i="1"/>
  <c r="K2154" i="1"/>
  <c r="K2158" i="1"/>
  <c r="K2165" i="1"/>
  <c r="K2167" i="1"/>
  <c r="K2174" i="1"/>
  <c r="K2180" i="1"/>
  <c r="K2186" i="1"/>
  <c r="K2190" i="1"/>
  <c r="K2196" i="1"/>
  <c r="K2206" i="1"/>
  <c r="K2207" i="1"/>
  <c r="K2210" i="1"/>
  <c r="K2211" i="1"/>
  <c r="K2214" i="1"/>
  <c r="K2215" i="1"/>
  <c r="K2223" i="1"/>
  <c r="K2230" i="1"/>
  <c r="K2232" i="1"/>
  <c r="K2239" i="1"/>
  <c r="K2242" i="1"/>
  <c r="K2243" i="1"/>
  <c r="K2249" i="1"/>
  <c r="K2252" i="1"/>
  <c r="K2253" i="1"/>
  <c r="K2255" i="1"/>
  <c r="K2256" i="1"/>
  <c r="K2263" i="1"/>
  <c r="K2265" i="1"/>
  <c r="K2270" i="1"/>
  <c r="K2279" i="1"/>
  <c r="K2280" i="1"/>
  <c r="K2283" i="1"/>
  <c r="K2284" i="1"/>
  <c r="K2287" i="1"/>
  <c r="K2293" i="1"/>
  <c r="K2294" i="1"/>
  <c r="K2297" i="1"/>
  <c r="K2298" i="1"/>
  <c r="K2301" i="1"/>
  <c r="K2302" i="1"/>
  <c r="K2308" i="1"/>
  <c r="K2309" i="1"/>
  <c r="K2312" i="1"/>
  <c r="K2313" i="1"/>
  <c r="K2316" i="1"/>
  <c r="K2321" i="1"/>
  <c r="K2326" i="1"/>
  <c r="K2328" i="1"/>
  <c r="K2332" i="1"/>
  <c r="K2333" i="1"/>
  <c r="K2336" i="1"/>
  <c r="K2339" i="1"/>
  <c r="K2341" i="1"/>
  <c r="K2346" i="1"/>
  <c r="K2347" i="1"/>
  <c r="K2355" i="1"/>
  <c r="K2366" i="1"/>
  <c r="K2370" i="1"/>
  <c r="K2377" i="1"/>
  <c r="K2382" i="1"/>
  <c r="K2387" i="1"/>
  <c r="K2392" i="1"/>
  <c r="K2396" i="1"/>
  <c r="K2403" i="1"/>
  <c r="K2407" i="1"/>
  <c r="K2415" i="1"/>
  <c r="K2421" i="1"/>
  <c r="K2427" i="1"/>
  <c r="K2431" i="1"/>
  <c r="K2437" i="1"/>
  <c r="K2440" i="1"/>
  <c r="K2447" i="1"/>
  <c r="K2448" i="1"/>
  <c r="K2451" i="1"/>
  <c r="K2452" i="1"/>
  <c r="K2455" i="1"/>
  <c r="K2456" i="1"/>
  <c r="K2464" i="1"/>
  <c r="K2471" i="1"/>
  <c r="K2473" i="1"/>
  <c r="K2480" i="1"/>
  <c r="K2486" i="1"/>
  <c r="K2493" i="1"/>
  <c r="K2498" i="1"/>
  <c r="K2507" i="1"/>
  <c r="K2510" i="1"/>
  <c r="K2511" i="1"/>
  <c r="K2517" i="1"/>
  <c r="K2520" i="1"/>
  <c r="K2521" i="1"/>
  <c r="K2524" i="1"/>
  <c r="K2525" i="1"/>
  <c r="K2531" i="1"/>
  <c r="K2534" i="1"/>
  <c r="K2535" i="1"/>
  <c r="K2538" i="1"/>
  <c r="K2543" i="1"/>
  <c r="K2548" i="1"/>
  <c r="K2552" i="1"/>
  <c r="K2553" i="1"/>
  <c r="K2556" i="1"/>
  <c r="K2558" i="1"/>
  <c r="K2563" i="1"/>
  <c r="K2564" i="1"/>
  <c r="K2574" i="1"/>
  <c r="K2575" i="1"/>
  <c r="K2586" i="1"/>
  <c r="K2590" i="1"/>
  <c r="K2602" i="1"/>
  <c r="K2607" i="1"/>
  <c r="K2612" i="1"/>
  <c r="K2616" i="1"/>
  <c r="K2623" i="1"/>
  <c r="K2627" i="1"/>
  <c r="K2635" i="1"/>
  <c r="K2641" i="1"/>
  <c r="K2647" i="1"/>
  <c r="K2651" i="1"/>
  <c r="K2655" i="1"/>
  <c r="K2661" i="1"/>
  <c r="K2668" i="1"/>
  <c r="K2671" i="1"/>
  <c r="K2672" i="1"/>
  <c r="K2675" i="1"/>
  <c r="K2676" i="1"/>
  <c r="K2684" i="1"/>
  <c r="K2691" i="1"/>
  <c r="K2693" i="1"/>
  <c r="K2700" i="1"/>
  <c r="K2706" i="1"/>
  <c r="K2709" i="1"/>
  <c r="K2710" i="1"/>
  <c r="K2718" i="1"/>
  <c r="K2719" i="1"/>
  <c r="K2725" i="1"/>
  <c r="K2731" i="1"/>
  <c r="K2736" i="1"/>
  <c r="K2745" i="1"/>
  <c r="K2748" i="1"/>
  <c r="K2749" i="1"/>
  <c r="K2755" i="1"/>
  <c r="K2756" i="1"/>
  <c r="K2759" i="1"/>
  <c r="K2760" i="1"/>
  <c r="K2763" i="1"/>
  <c r="K2764" i="1"/>
  <c r="K2770" i="1"/>
  <c r="K2773" i="1"/>
  <c r="K2774" i="1"/>
  <c r="K2777" i="1"/>
  <c r="K2782" i="1"/>
  <c r="K2786" i="1"/>
  <c r="K2787" i="1"/>
  <c r="K2790" i="1"/>
  <c r="K2793" i="1"/>
  <c r="K2795" i="1"/>
  <c r="K2800" i="1"/>
  <c r="K2808" i="1"/>
  <c r="K2819" i="1"/>
  <c r="K2823" i="1"/>
  <c r="K2831" i="1"/>
  <c r="K2836" i="1"/>
  <c r="K2840" i="1"/>
  <c r="K2844" i="1"/>
  <c r="K2851" i="1"/>
  <c r="K2855" i="1"/>
  <c r="K2863" i="1"/>
  <c r="K2869" i="1"/>
  <c r="K2875" i="1"/>
  <c r="K2879" i="1"/>
  <c r="K2883" i="1"/>
  <c r="K2893" i="1"/>
  <c r="K2900" i="1"/>
  <c r="K2901" i="1"/>
  <c r="K2904" i="1"/>
  <c r="K2905" i="1"/>
  <c r="K2908" i="1"/>
  <c r="K2916" i="1"/>
  <c r="K2923" i="1"/>
  <c r="K2925" i="1"/>
  <c r="K2932" i="1"/>
  <c r="K2935" i="1"/>
  <c r="K2937" i="1"/>
  <c r="K2943" i="1"/>
  <c r="K2946" i="1"/>
  <c r="K2947" i="1"/>
  <c r="K2949" i="1"/>
  <c r="K2950" i="1"/>
  <c r="K2962" i="1"/>
  <c r="K2971" i="1"/>
  <c r="K2972" i="1"/>
  <c r="K2975" i="1"/>
  <c r="K2976" i="1"/>
  <c r="K2979" i="1"/>
  <c r="K2980" i="1"/>
  <c r="K2986" i="1"/>
  <c r="K2989" i="1"/>
  <c r="K2990" i="1"/>
  <c r="K2995" i="1"/>
  <c r="K2998" i="1"/>
  <c r="K3000" i="1"/>
  <c r="K3008" i="1"/>
  <c r="K3014" i="1"/>
  <c r="K3017" i="1"/>
  <c r="K3024" i="1"/>
  <c r="K3023" i="1" s="1"/>
  <c r="K3029" i="1"/>
  <c r="K3034" i="1"/>
  <c r="K3038" i="1"/>
  <c r="K3045" i="1"/>
  <c r="K3049" i="1"/>
  <c r="K3056" i="1"/>
  <c r="K3062" i="1"/>
  <c r="K3066" i="1"/>
  <c r="K3070" i="1"/>
  <c r="K3076" i="1"/>
  <c r="K3079" i="1"/>
  <c r="K3086" i="1"/>
  <c r="K3089" i="1"/>
  <c r="K3090" i="1"/>
  <c r="K3093" i="1"/>
  <c r="K3100" i="1"/>
  <c r="K3102" i="1"/>
  <c r="K3109" i="1"/>
  <c r="K3115" i="1"/>
  <c r="K3118" i="1"/>
  <c r="K3119" i="1"/>
  <c r="K3121" i="1"/>
  <c r="K3122" i="1"/>
  <c r="K3129" i="1"/>
  <c r="K3145" i="1"/>
  <c r="K3148" i="1"/>
  <c r="K3151" i="1"/>
  <c r="K3187" i="1"/>
  <c r="K3191" i="1"/>
  <c r="K3195" i="1"/>
  <c r="K3197" i="1"/>
  <c r="K3211" i="1"/>
  <c r="K3220" i="1"/>
  <c r="K3224" i="1"/>
  <c r="K3228" i="1"/>
  <c r="K3231" i="1"/>
  <c r="K3242" i="1"/>
  <c r="K3250" i="1"/>
  <c r="K3255" i="1"/>
  <c r="K3260" i="1"/>
  <c r="K3263" i="1"/>
  <c r="K3268" i="1"/>
  <c r="K3274" i="1"/>
  <c r="K3277" i="1"/>
  <c r="K3281" i="1"/>
  <c r="K3287" i="1"/>
  <c r="K3291" i="1"/>
  <c r="K3295" i="1"/>
  <c r="K3323" i="1"/>
  <c r="K3327" i="1"/>
  <c r="K3328" i="1"/>
  <c r="K3330" i="1"/>
  <c r="K3334" i="1"/>
  <c r="K3340" i="1"/>
  <c r="K3341" i="1"/>
  <c r="K3344" i="1"/>
  <c r="K3345" i="1"/>
  <c r="K3348" i="1"/>
  <c r="K3349" i="1"/>
  <c r="K3367" i="1"/>
  <c r="K3368" i="1"/>
  <c r="K3371" i="1"/>
  <c r="K3372" i="1"/>
  <c r="K3375" i="1"/>
  <c r="K3376" i="1"/>
  <c r="K3381" i="1"/>
  <c r="K3382" i="1"/>
  <c r="K3385" i="1"/>
  <c r="K3386" i="1"/>
  <c r="K3389" i="1"/>
  <c r="K3390" i="1"/>
  <c r="K3394" i="1"/>
  <c r="K3410" i="1"/>
  <c r="K3418" i="1"/>
  <c r="K3423" i="1"/>
  <c r="K3427" i="1"/>
  <c r="K3434" i="1"/>
  <c r="K3440" i="1"/>
  <c r="K3441" i="1"/>
  <c r="K3445" i="1"/>
  <c r="K3449" i="1"/>
  <c r="K3452" i="1"/>
  <c r="K3458" i="1"/>
  <c r="K3459" i="1"/>
  <c r="K3462" i="1"/>
  <c r="K3465" i="1"/>
  <c r="K3466" i="1"/>
  <c r="K3471" i="1"/>
  <c r="K3472" i="1"/>
  <c r="K3475" i="1"/>
  <c r="K3478" i="1"/>
  <c r="K3479" i="1"/>
  <c r="K3488" i="1"/>
  <c r="K3492" i="1"/>
  <c r="K3496" i="1"/>
  <c r="K3500" i="1"/>
  <c r="K3504" i="1"/>
  <c r="K3509" i="1"/>
  <c r="K3512" i="1"/>
  <c r="K3518" i="1"/>
  <c r="K3520" i="1"/>
  <c r="K3522" i="1"/>
  <c r="K3528" i="1"/>
  <c r="K3534" i="1"/>
  <c r="K3535" i="1"/>
  <c r="K3538" i="1"/>
  <c r="K3541" i="1"/>
  <c r="K3542" i="1"/>
  <c r="K3547" i="1"/>
  <c r="K3548" i="1"/>
  <c r="K3551" i="1"/>
  <c r="K3554" i="1"/>
  <c r="K3555" i="1"/>
  <c r="K3563" i="1"/>
  <c r="K3572" i="1"/>
  <c r="K3576" i="1"/>
  <c r="K3580" i="1"/>
  <c r="K3585" i="1"/>
  <c r="K3597" i="1"/>
  <c r="K3603" i="1"/>
  <c r="K3642" i="1"/>
  <c r="K3644" i="1"/>
  <c r="K3648" i="1"/>
  <c r="K3653" i="1"/>
  <c r="K3658" i="1"/>
  <c r="K3661" i="1"/>
  <c r="K3665" i="1"/>
  <c r="K3666" i="1"/>
  <c r="K3671" i="1"/>
  <c r="K3700" i="1"/>
  <c r="K3706" i="1"/>
  <c r="K3707" i="1"/>
  <c r="K3710" i="1"/>
  <c r="K3711" i="1"/>
  <c r="K3714" i="1"/>
  <c r="K3715" i="1"/>
  <c r="K3720" i="1"/>
  <c r="K3721" i="1"/>
  <c r="K3724" i="1"/>
  <c r="K3725" i="1"/>
  <c r="K3728" i="1"/>
  <c r="K3729" i="1"/>
  <c r="K3737" i="1"/>
  <c r="K3738" i="1"/>
  <c r="K3741" i="1"/>
  <c r="K3742" i="1"/>
  <c r="K3745" i="1"/>
  <c r="K3746" i="1"/>
  <c r="K3751" i="1"/>
  <c r="K3754" i="1"/>
  <c r="K3758" i="1"/>
  <c r="K3761" i="1"/>
  <c r="K3767" i="1"/>
  <c r="K3769" i="1"/>
  <c r="K3772" i="1"/>
  <c r="K3786" i="1"/>
  <c r="K3787" i="1"/>
  <c r="K3792" i="1"/>
  <c r="K3794" i="1"/>
  <c r="K3800" i="1"/>
  <c r="K3803" i="1"/>
  <c r="K3804" i="1"/>
  <c r="K3807" i="1"/>
  <c r="K3813" i="1"/>
  <c r="K3817" i="1"/>
  <c r="K3821" i="1"/>
  <c r="K3826" i="1"/>
  <c r="K3829" i="1"/>
  <c r="K3835" i="1"/>
  <c r="K3836" i="1"/>
  <c r="K3839" i="1"/>
  <c r="K3840" i="1"/>
  <c r="K3843" i="1"/>
  <c r="K3844" i="1"/>
  <c r="K3848" i="1"/>
  <c r="K3851" i="1"/>
  <c r="K3859" i="1"/>
  <c r="K3867" i="1"/>
  <c r="K3870" i="1"/>
  <c r="K3871" i="1"/>
  <c r="K3874" i="1"/>
  <c r="K3887" i="1"/>
  <c r="K3890" i="1"/>
  <c r="K3891" i="1"/>
  <c r="K3896" i="1"/>
  <c r="K3901" i="1"/>
  <c r="K3904" i="1"/>
  <c r="K3913" i="1"/>
  <c r="K3916" i="1"/>
  <c r="K3917" i="1"/>
  <c r="K3920" i="1"/>
  <c r="K3922" i="1"/>
  <c r="K3924" i="1"/>
  <c r="K3929" i="1"/>
  <c r="K3931" i="1"/>
  <c r="K3934" i="1"/>
  <c r="K3938" i="1"/>
  <c r="K3940" i="1"/>
  <c r="K3947" i="1"/>
  <c r="K3950" i="1"/>
  <c r="K3957" i="1"/>
  <c r="K3960" i="1"/>
  <c r="K3965" i="1"/>
  <c r="K3973" i="1"/>
  <c r="K3978" i="1"/>
  <c r="K3981" i="1"/>
  <c r="K3987" i="1"/>
  <c r="K3988" i="1"/>
  <c r="K3991" i="1"/>
  <c r="K3992" i="1"/>
  <c r="K3995" i="1"/>
  <c r="K4001" i="1"/>
  <c r="K4006" i="1"/>
  <c r="K4015" i="1"/>
  <c r="K4019" i="1"/>
  <c r="K4024" i="1"/>
  <c r="K4025" i="1"/>
  <c r="K4029" i="1"/>
  <c r="K4031" i="1"/>
  <c r="K4035" i="1"/>
  <c r="K4038" i="1"/>
  <c r="K4041" i="1"/>
  <c r="K4057" i="1"/>
  <c r="K4060" i="1"/>
  <c r="K4061" i="1"/>
  <c r="K4065" i="1"/>
  <c r="K4066" i="1"/>
  <c r="K4071" i="1"/>
  <c r="K4074" i="1"/>
  <c r="K4075" i="1"/>
  <c r="K4078" i="1"/>
  <c r="K4079" i="1"/>
  <c r="K4084" i="1"/>
  <c r="K4085" i="1"/>
  <c r="K4088" i="1"/>
  <c r="K4089" i="1"/>
  <c r="K4092" i="1"/>
  <c r="K4101" i="1"/>
  <c r="K4107" i="1"/>
  <c r="K4108" i="1"/>
  <c r="K4111" i="1"/>
  <c r="K4112" i="1"/>
  <c r="K4115" i="1"/>
  <c r="K4116" i="1"/>
  <c r="K4124" i="1"/>
  <c r="K4130" i="1"/>
  <c r="K4135" i="1"/>
  <c r="K4139" i="1"/>
  <c r="K4147" i="1"/>
  <c r="K4150" i="1"/>
  <c r="K4151" i="1"/>
  <c r="K4154" i="1"/>
  <c r="K4155" i="1"/>
  <c r="K4162" i="1"/>
  <c r="K4166" i="1"/>
  <c r="K4173" i="1"/>
  <c r="K4181" i="1"/>
  <c r="K4182" i="1"/>
  <c r="K4185" i="1"/>
  <c r="K4186" i="1"/>
  <c r="K4187" i="1"/>
  <c r="K4190" i="1"/>
  <c r="K4191" i="1"/>
  <c r="K4195" i="1"/>
  <c r="K4201" i="1"/>
  <c r="K4205" i="1"/>
  <c r="K4209" i="1"/>
  <c r="K4215" i="1"/>
  <c r="K4216" i="1"/>
  <c r="K4219" i="1"/>
  <c r="K4225" i="1"/>
  <c r="K4228" i="1"/>
  <c r="K4229" i="1"/>
  <c r="K4234" i="1"/>
  <c r="K4237" i="1"/>
  <c r="K4238" i="1"/>
  <c r="K4241" i="1"/>
  <c r="K4247" i="1"/>
  <c r="K4252" i="1"/>
  <c r="K4256" i="1"/>
  <c r="K4263" i="1"/>
  <c r="K4265" i="1"/>
  <c r="K4269" i="1"/>
  <c r="K4274" i="1"/>
  <c r="K4278" i="1"/>
  <c r="K4282" i="1"/>
  <c r="K4285" i="1"/>
  <c r="K4286" i="1"/>
  <c r="K4287" i="1"/>
  <c r="K4290" i="1"/>
  <c r="K4294" i="1"/>
  <c r="K4299" i="1"/>
  <c r="K4300" i="1"/>
  <c r="K4302" i="1"/>
  <c r="K4309" i="1"/>
  <c r="K4316" i="1"/>
  <c r="K4317" i="1"/>
  <c r="K4325" i="1"/>
  <c r="K4328" i="1"/>
  <c r="K4336" i="1"/>
  <c r="K4348" i="1"/>
  <c r="K4349" i="1"/>
  <c r="K4351" i="1"/>
  <c r="K4352" i="1"/>
  <c r="K4357" i="1"/>
  <c r="K4368" i="1"/>
  <c r="K4370" i="1"/>
  <c r="K4375" i="1"/>
  <c r="K4377" i="1"/>
  <c r="K4387" i="1"/>
  <c r="K4389" i="1"/>
  <c r="K4393" i="1"/>
  <c r="K4395" i="1"/>
  <c r="K4402" i="1"/>
  <c r="K4404" i="1"/>
  <c r="K4409" i="1"/>
  <c r="K4411" i="1"/>
  <c r="K4418" i="1"/>
  <c r="K4424" i="1"/>
  <c r="K4429" i="1"/>
  <c r="K4430" i="1"/>
  <c r="K4435" i="1"/>
  <c r="K4440" i="1"/>
  <c r="K4452" i="1"/>
  <c r="K4455" i="1"/>
  <c r="K4464" i="1"/>
  <c r="K4467" i="1"/>
  <c r="K4471" i="1"/>
  <c r="K4475" i="1"/>
  <c r="K4481" i="1"/>
  <c r="K4482" i="1"/>
  <c r="K4485" i="1"/>
  <c r="K4488" i="1"/>
  <c r="K4494" i="1"/>
  <c r="K4502" i="1"/>
  <c r="K4503" i="1"/>
  <c r="K4506" i="1"/>
  <c r="K4507" i="1"/>
  <c r="K4510" i="1"/>
  <c r="K4511" i="1"/>
  <c r="K4515" i="1"/>
  <c r="K4528" i="1"/>
  <c r="K4532" i="1"/>
  <c r="K4533" i="1"/>
  <c r="K4536" i="1"/>
  <c r="K4537" i="1"/>
  <c r="K4540" i="1"/>
  <c r="K4548" i="1"/>
  <c r="K4554" i="1"/>
  <c r="K4555" i="1"/>
  <c r="K4558" i="1"/>
  <c r="K4559" i="1"/>
  <c r="K4562" i="1"/>
  <c r="K4563" i="1"/>
  <c r="K4567" i="1"/>
  <c r="K4570" i="1"/>
  <c r="K4576" i="1"/>
  <c r="K4583" i="1"/>
  <c r="K4584" i="1"/>
  <c r="K4588" i="1"/>
  <c r="K4592" i="1"/>
  <c r="K4594" i="1"/>
  <c r="K4602" i="1"/>
  <c r="K4603" i="1"/>
  <c r="K4606" i="1"/>
  <c r="K4607" i="1"/>
  <c r="K4610" i="1"/>
  <c r="K4619" i="1"/>
  <c r="K4625" i="1"/>
  <c r="K4638" i="1"/>
  <c r="K4641" i="1"/>
  <c r="K4644" i="1"/>
  <c r="K4645" i="1"/>
  <c r="K4649" i="1"/>
  <c r="K4654" i="1"/>
  <c r="K4657" i="1"/>
  <c r="K4661" i="1"/>
  <c r="K4664" i="1"/>
  <c r="K4675" i="1"/>
  <c r="K4676" i="1"/>
  <c r="K4679" i="1"/>
  <c r="K4680" i="1"/>
  <c r="K4683" i="1"/>
  <c r="K4684" i="1"/>
  <c r="K4689" i="1"/>
  <c r="K4690" i="1"/>
  <c r="K4693" i="1"/>
  <c r="K4694" i="1"/>
  <c r="K4697" i="1"/>
  <c r="K4698" i="1"/>
  <c r="K4706" i="1"/>
  <c r="K4710" i="1"/>
  <c r="K4715" i="1"/>
  <c r="K4720" i="1"/>
  <c r="K4727" i="1"/>
  <c r="K4730" i="1"/>
  <c r="K4734" i="1"/>
  <c r="K4749" i="1"/>
  <c r="K4750" i="1"/>
  <c r="K4753" i="1"/>
  <c r="K4754" i="1"/>
  <c r="K4757" i="1"/>
  <c r="K4770" i="1"/>
  <c r="K4771" i="1"/>
  <c r="K4774" i="1"/>
  <c r="K4775" i="1"/>
  <c r="H26" i="1"/>
  <c r="H27" i="1"/>
  <c r="H30" i="1"/>
  <c r="H31" i="1"/>
  <c r="H34" i="1"/>
  <c r="H39" i="1"/>
  <c r="H43" i="1"/>
  <c r="H47" i="1"/>
  <c r="H48" i="1"/>
  <c r="H51" i="1"/>
  <c r="H52" i="1"/>
  <c r="H55" i="1"/>
  <c r="H57" i="1"/>
  <c r="H58" i="1"/>
  <c r="H63" i="1"/>
  <c r="H64" i="1"/>
  <c r="H67" i="1"/>
  <c r="H68" i="1"/>
  <c r="H69" i="1"/>
  <c r="H72" i="1"/>
  <c r="H74" i="1"/>
  <c r="H75" i="1"/>
  <c r="H83" i="1"/>
  <c r="H91" i="1"/>
  <c r="H92" i="1"/>
  <c r="H95" i="1"/>
  <c r="H96" i="1"/>
  <c r="H99" i="1"/>
  <c r="H100" i="1"/>
  <c r="H106" i="1"/>
  <c r="H113" i="1"/>
  <c r="H120" i="1"/>
  <c r="H123" i="1"/>
  <c r="H127" i="1"/>
  <c r="H130" i="1"/>
  <c r="H134" i="1"/>
  <c r="H135" i="1"/>
  <c r="H140" i="1"/>
  <c r="H145" i="1"/>
  <c r="H153" i="1"/>
  <c r="H154" i="1"/>
  <c r="H157" i="1"/>
  <c r="H158" i="1"/>
  <c r="H161" i="1"/>
  <c r="H162" i="1"/>
  <c r="H174" i="1"/>
  <c r="H175" i="1"/>
  <c r="H179" i="1"/>
  <c r="H184" i="1"/>
  <c r="H198" i="1"/>
  <c r="H209" i="1"/>
  <c r="H214" i="1"/>
  <c r="H222" i="1"/>
  <c r="H223" i="1"/>
  <c r="H226" i="1"/>
  <c r="H229" i="1"/>
  <c r="H230" i="1"/>
  <c r="H235" i="1"/>
  <c r="H236" i="1"/>
  <c r="H240" i="1"/>
  <c r="H241" i="1"/>
  <c r="H244" i="1"/>
  <c r="H245" i="1"/>
  <c r="H252" i="1"/>
  <c r="H259" i="1"/>
  <c r="H260" i="1"/>
  <c r="H263" i="1"/>
  <c r="H266" i="1"/>
  <c r="H267" i="1"/>
  <c r="H272" i="1"/>
  <c r="H273" i="1"/>
  <c r="H276" i="1"/>
  <c r="H277" i="1"/>
  <c r="H283" i="1"/>
  <c r="H284" i="1"/>
  <c r="H288" i="1"/>
  <c r="H292" i="1"/>
  <c r="H298" i="1"/>
  <c r="H299" i="1"/>
  <c r="H302" i="1"/>
  <c r="H303" i="1"/>
  <c r="H306" i="1"/>
  <c r="H307" i="1"/>
  <c r="H312" i="1"/>
  <c r="H313" i="1"/>
  <c r="H316" i="1"/>
  <c r="H319" i="1"/>
  <c r="H324" i="1"/>
  <c r="H327" i="1"/>
  <c r="H328" i="1"/>
  <c r="H331" i="1"/>
  <c r="H340" i="1"/>
  <c r="H343" i="1"/>
  <c r="H345" i="1"/>
  <c r="H346" i="1"/>
  <c r="H370" i="1"/>
  <c r="H372" i="1"/>
  <c r="H373" i="1"/>
  <c r="H375" i="1"/>
  <c r="H380" i="1"/>
  <c r="H386" i="1"/>
  <c r="H396" i="1"/>
  <c r="H403" i="1"/>
  <c r="H410" i="1"/>
  <c r="H414" i="1"/>
  <c r="H415" i="1"/>
  <c r="H417" i="1"/>
  <c r="H418" i="1"/>
  <c r="H421" i="1"/>
  <c r="H422" i="1"/>
  <c r="H425" i="1"/>
  <c r="H428" i="1"/>
  <c r="H436" i="1"/>
  <c r="H439" i="1"/>
  <c r="H441" i="1"/>
  <c r="H445" i="1"/>
  <c r="H450" i="1"/>
  <c r="H453" i="1"/>
  <c r="H455" i="1"/>
  <c r="H463" i="1"/>
  <c r="H465" i="1"/>
  <c r="H476" i="1"/>
  <c r="H477" i="1"/>
  <c r="H482" i="1"/>
  <c r="H487" i="1"/>
  <c r="H493" i="1"/>
  <c r="H495" i="1"/>
  <c r="H504" i="1"/>
  <c r="H508" i="1"/>
  <c r="H510" i="1"/>
  <c r="H513" i="1"/>
  <c r="H514" i="1"/>
  <c r="H533" i="1"/>
  <c r="H545" i="1"/>
  <c r="H548" i="1"/>
  <c r="H552" i="1"/>
  <c r="H560" i="1"/>
  <c r="H568" i="1"/>
  <c r="H573" i="1"/>
  <c r="H578" i="1"/>
  <c r="H579" i="1"/>
  <c r="H585" i="1"/>
  <c r="H586" i="1"/>
  <c r="H617" i="1"/>
  <c r="H619" i="1"/>
  <c r="H624" i="1"/>
  <c r="H626" i="1"/>
  <c r="H630" i="1"/>
  <c r="H631" i="1"/>
  <c r="H633" i="1"/>
  <c r="H634" i="1"/>
  <c r="H638" i="1"/>
  <c r="H639" i="1"/>
  <c r="H643" i="1"/>
  <c r="H646" i="1"/>
  <c r="H648" i="1"/>
  <c r="H650" i="1"/>
  <c r="H653" i="1"/>
  <c r="H663" i="1"/>
  <c r="H664" i="1"/>
  <c r="H668" i="1"/>
  <c r="H672" i="1"/>
  <c r="H676" i="1"/>
  <c r="H681" i="1"/>
  <c r="H687" i="1"/>
  <c r="H688" i="1"/>
  <c r="H691" i="1"/>
  <c r="H692" i="1"/>
  <c r="H695" i="1"/>
  <c r="H702" i="1"/>
  <c r="H704" i="1"/>
  <c r="H709" i="1"/>
  <c r="H711" i="1"/>
  <c r="H718" i="1"/>
  <c r="H725" i="1"/>
  <c r="H730" i="1"/>
  <c r="H731" i="1"/>
  <c r="H736" i="1"/>
  <c r="H741" i="1"/>
  <c r="H747" i="1"/>
  <c r="H754" i="1"/>
  <c r="H759" i="1"/>
  <c r="H762" i="1"/>
  <c r="H769" i="1"/>
  <c r="H774" i="1"/>
  <c r="H775" i="1"/>
  <c r="H781" i="1"/>
  <c r="H782" i="1"/>
  <c r="H788" i="1"/>
  <c r="H789" i="1"/>
  <c r="H791" i="1"/>
  <c r="H792" i="1"/>
  <c r="H797" i="1"/>
  <c r="H800" i="1"/>
  <c r="H802" i="1"/>
  <c r="H807" i="1"/>
  <c r="H808" i="1"/>
  <c r="H813" i="1"/>
  <c r="H815" i="1"/>
  <c r="H821" i="1"/>
  <c r="H822" i="1"/>
  <c r="H826" i="1"/>
  <c r="H830" i="1"/>
  <c r="H835" i="1"/>
  <c r="H841" i="1"/>
  <c r="H842" i="1"/>
  <c r="H845" i="1"/>
  <c r="H848" i="1"/>
  <c r="H856" i="1"/>
  <c r="H864" i="1"/>
  <c r="H865" i="1"/>
  <c r="H868" i="1"/>
  <c r="H871" i="1"/>
  <c r="H876" i="1"/>
  <c r="H878" i="1"/>
  <c r="H881" i="1"/>
  <c r="H882" i="1"/>
  <c r="H884" i="1"/>
  <c r="H893" i="1"/>
  <c r="H894" i="1"/>
  <c r="H896" i="1"/>
  <c r="H897" i="1"/>
  <c r="H902" i="1"/>
  <c r="H910" i="1"/>
  <c r="H915" i="1"/>
  <c r="H917" i="1"/>
  <c r="H923" i="1"/>
  <c r="H925" i="1"/>
  <c r="H929" i="1"/>
  <c r="H931" i="1"/>
  <c r="H935" i="1"/>
  <c r="H938" i="1"/>
  <c r="H942" i="1"/>
  <c r="H946" i="1"/>
  <c r="H949" i="1"/>
  <c r="H953" i="1"/>
  <c r="H970" i="1"/>
  <c r="H979" i="1"/>
  <c r="H983" i="1"/>
  <c r="H985" i="1"/>
  <c r="H990" i="1"/>
  <c r="H994" i="1"/>
  <c r="H998" i="1"/>
  <c r="H1002" i="1"/>
  <c r="H1003" i="1"/>
  <c r="H1006" i="1"/>
  <c r="H1010" i="1"/>
  <c r="H1011" i="1"/>
  <c r="H1015" i="1"/>
  <c r="H1016" i="1"/>
  <c r="H1021" i="1"/>
  <c r="H1022" i="1"/>
  <c r="H1024" i="1"/>
  <c r="H1025" i="1"/>
  <c r="H1031" i="1"/>
  <c r="H1032" i="1"/>
  <c r="H1034" i="1"/>
  <c r="H1035" i="1"/>
  <c r="H1044" i="1"/>
  <c r="H1045" i="1"/>
  <c r="H1050" i="1"/>
  <c r="H1067" i="1"/>
  <c r="H1072" i="1"/>
  <c r="H1074" i="1"/>
  <c r="H1075" i="1"/>
  <c r="H1079" i="1"/>
  <c r="H1083" i="1"/>
  <c r="H1089" i="1"/>
  <c r="H1102" i="1"/>
  <c r="H1106" i="1"/>
  <c r="H1107" i="1"/>
  <c r="H1111" i="1"/>
  <c r="H1112" i="1"/>
  <c r="H1116" i="1"/>
  <c r="H1117" i="1"/>
  <c r="H1129" i="1"/>
  <c r="H1135" i="1"/>
  <c r="H1137" i="1"/>
  <c r="H1141" i="1"/>
  <c r="H1143" i="1"/>
  <c r="H1149" i="1"/>
  <c r="H1150" i="1"/>
  <c r="H1153" i="1"/>
  <c r="H1154" i="1"/>
  <c r="H1157" i="1"/>
  <c r="H1158" i="1"/>
  <c r="H1173" i="1"/>
  <c r="H1174" i="1"/>
  <c r="H1177" i="1"/>
  <c r="H1178" i="1"/>
  <c r="H1181" i="1"/>
  <c r="H1182" i="1"/>
  <c r="H1184" i="1"/>
  <c r="H1185" i="1"/>
  <c r="H1188" i="1"/>
  <c r="H1189" i="1"/>
  <c r="H1194" i="1"/>
  <c r="H1199" i="1"/>
  <c r="H1204" i="1"/>
  <c r="H1209" i="1"/>
  <c r="H1210" i="1"/>
  <c r="H1213" i="1"/>
  <c r="H1214" i="1"/>
  <c r="H1217" i="1"/>
  <c r="H1218" i="1"/>
  <c r="H1223" i="1"/>
  <c r="H1225" i="1"/>
  <c r="H1229" i="1"/>
  <c r="H1231" i="1"/>
  <c r="H1241" i="1"/>
  <c r="H1246" i="1"/>
  <c r="H1250" i="1"/>
  <c r="H1251" i="1"/>
  <c r="H1255" i="1"/>
  <c r="H1259" i="1"/>
  <c r="H1262" i="1"/>
  <c r="H1264" i="1"/>
  <c r="H1271" i="1"/>
  <c r="H1275" i="1"/>
  <c r="H1278" i="1"/>
  <c r="H1280" i="1"/>
  <c r="H1284" i="1"/>
  <c r="H1288" i="1"/>
  <c r="H1291" i="1"/>
  <c r="H1294" i="1"/>
  <c r="H1296" i="1"/>
  <c r="H1297" i="1"/>
  <c r="H1302" i="1"/>
  <c r="H1305" i="1"/>
  <c r="H1307" i="1"/>
  <c r="H1310" i="1"/>
  <c r="H1312" i="1"/>
  <c r="H1315" i="1"/>
  <c r="H1317" i="1"/>
  <c r="H1318" i="1"/>
  <c r="H1321" i="1"/>
  <c r="H1323" i="1"/>
  <c r="H1326" i="1"/>
  <c r="H1328" i="1"/>
  <c r="H1334" i="1"/>
  <c r="H1337" i="1"/>
  <c r="H1341" i="1"/>
  <c r="H1348" i="1"/>
  <c r="H1349" i="1"/>
  <c r="H1352" i="1"/>
  <c r="H1359" i="1"/>
  <c r="H1363" i="1"/>
  <c r="H1372" i="1"/>
  <c r="H1375" i="1"/>
  <c r="H1376" i="1"/>
  <c r="H1382" i="1"/>
  <c r="H1383" i="1"/>
  <c r="H1386" i="1"/>
  <c r="H1387" i="1"/>
  <c r="H1390" i="1"/>
  <c r="H1391" i="1"/>
  <c r="H1397" i="1"/>
  <c r="H1398" i="1"/>
  <c r="H1401" i="1"/>
  <c r="H1402" i="1"/>
  <c r="H1407" i="1"/>
  <c r="H1411" i="1"/>
  <c r="H1412" i="1"/>
  <c r="H1415" i="1"/>
  <c r="H1418" i="1"/>
  <c r="H1420" i="1"/>
  <c r="H1425" i="1"/>
  <c r="H1433" i="1"/>
  <c r="H1444" i="1"/>
  <c r="H1448" i="1"/>
  <c r="H1455" i="1"/>
  <c r="H1460" i="1"/>
  <c r="H1465" i="1"/>
  <c r="H1470" i="1"/>
  <c r="H1474" i="1"/>
  <c r="H1481" i="1"/>
  <c r="H1485" i="1"/>
  <c r="H1490" i="1"/>
  <c r="H1498" i="1"/>
  <c r="H1504" i="1"/>
  <c r="H1510" i="1"/>
  <c r="H1514" i="1"/>
  <c r="H1518" i="1"/>
  <c r="H1524" i="1"/>
  <c r="H1531" i="1"/>
  <c r="H1532" i="1"/>
  <c r="H1535" i="1"/>
  <c r="H1536" i="1"/>
  <c r="H1539" i="1"/>
  <c r="H1540" i="1"/>
  <c r="H1548" i="1"/>
  <c r="H1555" i="1"/>
  <c r="H1557" i="1"/>
  <c r="H1564" i="1"/>
  <c r="H1570" i="1"/>
  <c r="H1577" i="1"/>
  <c r="H1586" i="1"/>
  <c r="H1587" i="1"/>
  <c r="H1590" i="1"/>
  <c r="H1591" i="1"/>
  <c r="H1597" i="1"/>
  <c r="H1598" i="1"/>
  <c r="H1601" i="1"/>
  <c r="H1602" i="1"/>
  <c r="H1605" i="1"/>
  <c r="H1611" i="1"/>
  <c r="H1614" i="1"/>
  <c r="H1615" i="1"/>
  <c r="H1620" i="1"/>
  <c r="H1624" i="1"/>
  <c r="H1625" i="1"/>
  <c r="H1628" i="1"/>
  <c r="H1631" i="1"/>
  <c r="H1633" i="1"/>
  <c r="H1638" i="1"/>
  <c r="H1646" i="1"/>
  <c r="H1657" i="1"/>
  <c r="H1661" i="1"/>
  <c r="H1668" i="1"/>
  <c r="H1673" i="1"/>
  <c r="H1678" i="1"/>
  <c r="H1683" i="1"/>
  <c r="H1687" i="1"/>
  <c r="H1694" i="1"/>
  <c r="H1698" i="1"/>
  <c r="H1703" i="1"/>
  <c r="H1711" i="1"/>
  <c r="H1717" i="1"/>
  <c r="H1723" i="1"/>
  <c r="H1727" i="1"/>
  <c r="H1733" i="1"/>
  <c r="H1740" i="1"/>
  <c r="H1741" i="1"/>
  <c r="H1744" i="1"/>
  <c r="H1745" i="1"/>
  <c r="H1748" i="1"/>
  <c r="H1749" i="1"/>
  <c r="H1757" i="1"/>
  <c r="H1764" i="1"/>
  <c r="H1766" i="1"/>
  <c r="H1773" i="1"/>
  <c r="H1779" i="1"/>
  <c r="H1786" i="1"/>
  <c r="H1792" i="1"/>
  <c r="H1801" i="1"/>
  <c r="H1804" i="1"/>
  <c r="H1805" i="1"/>
  <c r="H1811" i="1"/>
  <c r="H1812" i="1"/>
  <c r="H1815" i="1"/>
  <c r="H1816" i="1"/>
  <c r="H1821" i="1"/>
  <c r="H1822" i="1"/>
  <c r="H1828" i="1"/>
  <c r="H1831" i="1"/>
  <c r="H1832" i="1"/>
  <c r="H1835" i="1"/>
  <c r="H1840" i="1"/>
  <c r="H1845" i="1"/>
  <c r="H1847" i="1"/>
  <c r="H1851" i="1"/>
  <c r="H1852" i="1"/>
  <c r="H1855" i="1"/>
  <c r="H1858" i="1"/>
  <c r="H1860" i="1"/>
  <c r="H1865" i="1"/>
  <c r="H1873" i="1"/>
  <c r="H1886" i="1"/>
  <c r="H1889" i="1"/>
  <c r="H1893" i="1"/>
  <c r="H1895" i="1"/>
  <c r="H1902" i="1"/>
  <c r="H1908" i="1"/>
  <c r="H1914" i="1"/>
  <c r="H1918" i="1"/>
  <c r="H1922" i="1"/>
  <c r="H1929" i="1"/>
  <c r="H1933" i="1"/>
  <c r="H1940" i="1"/>
  <c r="H1942" i="1"/>
  <c r="H1949" i="1"/>
  <c r="H1955" i="1"/>
  <c r="H1961" i="1"/>
  <c r="H1965" i="1"/>
  <c r="H1969" i="1"/>
  <c r="H1975" i="1"/>
  <c r="H1978" i="1"/>
  <c r="H1985" i="1"/>
  <c r="H1986" i="1"/>
  <c r="H1989" i="1"/>
  <c r="H1990" i="1"/>
  <c r="H1993" i="1"/>
  <c r="H1994" i="1"/>
  <c r="H2002" i="1"/>
  <c r="H2009" i="1"/>
  <c r="H2011" i="1"/>
  <c r="H2018" i="1"/>
  <c r="H2024" i="1"/>
  <c r="H2031" i="1"/>
  <c r="H2036" i="1"/>
  <c r="H2045" i="1"/>
  <c r="H2048" i="1"/>
  <c r="H2049" i="1"/>
  <c r="H2055" i="1"/>
  <c r="H2058" i="1"/>
  <c r="H2059" i="1"/>
  <c r="H2062" i="1"/>
  <c r="H2063" i="1"/>
  <c r="H2069" i="1"/>
  <c r="H2072" i="1"/>
  <c r="H2073" i="1"/>
  <c r="H2078" i="1"/>
  <c r="H2080" i="1"/>
  <c r="H2084" i="1"/>
  <c r="H2085" i="1"/>
  <c r="H2088" i="1"/>
  <c r="H2091" i="1"/>
  <c r="H2093" i="1"/>
  <c r="H2098" i="1"/>
  <c r="H2106" i="1"/>
  <c r="H2117" i="1"/>
  <c r="H2121" i="1"/>
  <c r="H2128" i="1"/>
  <c r="H2133" i="1"/>
  <c r="H2138" i="1"/>
  <c r="H2143" i="1"/>
  <c r="H2147" i="1"/>
  <c r="H2154" i="1"/>
  <c r="H2158" i="1"/>
  <c r="H2165" i="1"/>
  <c r="H2167" i="1"/>
  <c r="H2174" i="1"/>
  <c r="H2180" i="1"/>
  <c r="H2186" i="1"/>
  <c r="H2190" i="1"/>
  <c r="H2196" i="1"/>
  <c r="H2206" i="1"/>
  <c r="H2207" i="1"/>
  <c r="H2210" i="1"/>
  <c r="H2211" i="1"/>
  <c r="H2214" i="1"/>
  <c r="H2215" i="1"/>
  <c r="H2223" i="1"/>
  <c r="H2230" i="1"/>
  <c r="H2232" i="1"/>
  <c r="H2239" i="1"/>
  <c r="H2242" i="1"/>
  <c r="H2243" i="1"/>
  <c r="H2249" i="1"/>
  <c r="H2252" i="1"/>
  <c r="H2253" i="1"/>
  <c r="H2255" i="1"/>
  <c r="H2256" i="1"/>
  <c r="H2263" i="1"/>
  <c r="H2265" i="1"/>
  <c r="H2270" i="1"/>
  <c r="H2279" i="1"/>
  <c r="H2280" i="1"/>
  <c r="H2283" i="1"/>
  <c r="H2284" i="1"/>
  <c r="H2287" i="1"/>
  <c r="H2293" i="1"/>
  <c r="H2294" i="1"/>
  <c r="H2297" i="1"/>
  <c r="H2298" i="1"/>
  <c r="H2301" i="1"/>
  <c r="H2302" i="1"/>
  <c r="H2308" i="1"/>
  <c r="H2309" i="1"/>
  <c r="H2312" i="1"/>
  <c r="H2313" i="1"/>
  <c r="H2316" i="1"/>
  <c r="H2321" i="1"/>
  <c r="H2326" i="1"/>
  <c r="H2328" i="1"/>
  <c r="H2332" i="1"/>
  <c r="H2333" i="1"/>
  <c r="H2336" i="1"/>
  <c r="H2339" i="1"/>
  <c r="H2341" i="1"/>
  <c r="H2346" i="1"/>
  <c r="H2347" i="1"/>
  <c r="H2355" i="1"/>
  <c r="H2366" i="1"/>
  <c r="H2370" i="1"/>
  <c r="H2377" i="1"/>
  <c r="H2382" i="1"/>
  <c r="H2387" i="1"/>
  <c r="H2392" i="1"/>
  <c r="H2396" i="1"/>
  <c r="H2403" i="1"/>
  <c r="H2407" i="1"/>
  <c r="H2415" i="1"/>
  <c r="H2421" i="1"/>
  <c r="H2427" i="1"/>
  <c r="H2431" i="1"/>
  <c r="H2437" i="1"/>
  <c r="H2440" i="1"/>
  <c r="H2447" i="1"/>
  <c r="H2448" i="1"/>
  <c r="H2451" i="1"/>
  <c r="H2452" i="1"/>
  <c r="H2455" i="1"/>
  <c r="H2456" i="1"/>
  <c r="H2464" i="1"/>
  <c r="H2471" i="1"/>
  <c r="H2473" i="1"/>
  <c r="H2480" i="1"/>
  <c r="H2486" i="1"/>
  <c r="H2493" i="1"/>
  <c r="H2498" i="1"/>
  <c r="H2507" i="1"/>
  <c r="H2510" i="1"/>
  <c r="H2511" i="1"/>
  <c r="H2517" i="1"/>
  <c r="H2520" i="1"/>
  <c r="H2521" i="1"/>
  <c r="H2524" i="1"/>
  <c r="H2525" i="1"/>
  <c r="H2531" i="1"/>
  <c r="H2534" i="1"/>
  <c r="H2535" i="1"/>
  <c r="H2538" i="1"/>
  <c r="H2543" i="1"/>
  <c r="H2548" i="1"/>
  <c r="H2552" i="1"/>
  <c r="H2553" i="1"/>
  <c r="H2556" i="1"/>
  <c r="H2558" i="1"/>
  <c r="H2563" i="1"/>
  <c r="H2564" i="1"/>
  <c r="H2574" i="1"/>
  <c r="H2575" i="1"/>
  <c r="H2586" i="1"/>
  <c r="H2590" i="1"/>
  <c r="H2602" i="1"/>
  <c r="H2607" i="1"/>
  <c r="H2612" i="1"/>
  <c r="H2616" i="1"/>
  <c r="H2623" i="1"/>
  <c r="H2627" i="1"/>
  <c r="H2635" i="1"/>
  <c r="H2647" i="1"/>
  <c r="H2651" i="1"/>
  <c r="H2655" i="1"/>
  <c r="H2661" i="1"/>
  <c r="H2668" i="1"/>
  <c r="H2671" i="1"/>
  <c r="H2672" i="1"/>
  <c r="H2675" i="1"/>
  <c r="H2676" i="1"/>
  <c r="H2684" i="1"/>
  <c r="H2691" i="1"/>
  <c r="H2693" i="1"/>
  <c r="H2700" i="1"/>
  <c r="H2706" i="1"/>
  <c r="H2709" i="1"/>
  <c r="H2710" i="1"/>
  <c r="H2718" i="1"/>
  <c r="H2719" i="1"/>
  <c r="H2725" i="1"/>
  <c r="H2731" i="1"/>
  <c r="H2736" i="1"/>
  <c r="H2745" i="1"/>
  <c r="H2748" i="1"/>
  <c r="H2749" i="1"/>
  <c r="H2755" i="1"/>
  <c r="H2756" i="1"/>
  <c r="H2759" i="1"/>
  <c r="H2760" i="1"/>
  <c r="H2763" i="1"/>
  <c r="H2764" i="1"/>
  <c r="H2770" i="1"/>
  <c r="H2773" i="1"/>
  <c r="H2774" i="1"/>
  <c r="H2777" i="1"/>
  <c r="H2782" i="1"/>
  <c r="H2786" i="1"/>
  <c r="H2787" i="1"/>
  <c r="H2790" i="1"/>
  <c r="H2793" i="1"/>
  <c r="H2795" i="1"/>
  <c r="H2800" i="1"/>
  <c r="H2808" i="1"/>
  <c r="H2819" i="1"/>
  <c r="H2823" i="1"/>
  <c r="H2831" i="1"/>
  <c r="H2836" i="1"/>
  <c r="H2840" i="1"/>
  <c r="H2844" i="1"/>
  <c r="H2851" i="1"/>
  <c r="H2855" i="1"/>
  <c r="H2863" i="1"/>
  <c r="H2869" i="1"/>
  <c r="H2875" i="1"/>
  <c r="H2879" i="1"/>
  <c r="H2883" i="1"/>
  <c r="H2893" i="1"/>
  <c r="H2900" i="1"/>
  <c r="H2901" i="1"/>
  <c r="H2904" i="1"/>
  <c r="H2905" i="1"/>
  <c r="H2908" i="1"/>
  <c r="H2916" i="1"/>
  <c r="H2923" i="1"/>
  <c r="H2925" i="1"/>
  <c r="H2932" i="1"/>
  <c r="H2935" i="1"/>
  <c r="H2937" i="1"/>
  <c r="H2943" i="1"/>
  <c r="H2946" i="1"/>
  <c r="H2947" i="1"/>
  <c r="H2949" i="1"/>
  <c r="H2950" i="1"/>
  <c r="H2962" i="1"/>
  <c r="H2971" i="1"/>
  <c r="H2972" i="1"/>
  <c r="H2975" i="1"/>
  <c r="H2976" i="1"/>
  <c r="H2979" i="1"/>
  <c r="H2980" i="1"/>
  <c r="H2986" i="1"/>
  <c r="H2989" i="1"/>
  <c r="H2990" i="1"/>
  <c r="H2995" i="1"/>
  <c r="H2998" i="1"/>
  <c r="H3000" i="1"/>
  <c r="H3008" i="1"/>
  <c r="H3014" i="1"/>
  <c r="H3017" i="1"/>
  <c r="H3024" i="1"/>
  <c r="H3023" i="1" s="1"/>
  <c r="H3029" i="1"/>
  <c r="H3034" i="1"/>
  <c r="H3038" i="1"/>
  <c r="H3045" i="1"/>
  <c r="H3049" i="1"/>
  <c r="H3056" i="1"/>
  <c r="H3062" i="1"/>
  <c r="H3066" i="1"/>
  <c r="H3070" i="1"/>
  <c r="H3076" i="1"/>
  <c r="H3079" i="1"/>
  <c r="H3086" i="1"/>
  <c r="H3089" i="1"/>
  <c r="H3090" i="1"/>
  <c r="H3093" i="1"/>
  <c r="H3100" i="1"/>
  <c r="H3102" i="1"/>
  <c r="H3109" i="1"/>
  <c r="H3115" i="1"/>
  <c r="H3118" i="1"/>
  <c r="H3119" i="1"/>
  <c r="H3121" i="1"/>
  <c r="H3122" i="1"/>
  <c r="H3129" i="1"/>
  <c r="H3145" i="1"/>
  <c r="H3148" i="1"/>
  <c r="H3151" i="1"/>
  <c r="H3187" i="1"/>
  <c r="H3191" i="1"/>
  <c r="H3195" i="1"/>
  <c r="H3197" i="1"/>
  <c r="H3211" i="1"/>
  <c r="H3220" i="1"/>
  <c r="H3224" i="1"/>
  <c r="H3228" i="1"/>
  <c r="H3231" i="1"/>
  <c r="H3242" i="1"/>
  <c r="H3250" i="1"/>
  <c r="H3255" i="1"/>
  <c r="H3260" i="1"/>
  <c r="H3263" i="1"/>
  <c r="H3268" i="1"/>
  <c r="H3274" i="1"/>
  <c r="H3277" i="1"/>
  <c r="H3281" i="1"/>
  <c r="H3287" i="1"/>
  <c r="H3291" i="1"/>
  <c r="H3295" i="1"/>
  <c r="H3323" i="1"/>
  <c r="H3327" i="1"/>
  <c r="H3328" i="1"/>
  <c r="H3330" i="1"/>
  <c r="H3334" i="1"/>
  <c r="H3340" i="1"/>
  <c r="H3341" i="1"/>
  <c r="H3344" i="1"/>
  <c r="H3345" i="1"/>
  <c r="H3348" i="1"/>
  <c r="H3349" i="1"/>
  <c r="H3367" i="1"/>
  <c r="H3368" i="1"/>
  <c r="H3371" i="1"/>
  <c r="H3372" i="1"/>
  <c r="H3375" i="1"/>
  <c r="H3376" i="1"/>
  <c r="H3381" i="1"/>
  <c r="H3382" i="1"/>
  <c r="H3385" i="1"/>
  <c r="H3386" i="1"/>
  <c r="H3389" i="1"/>
  <c r="H3390" i="1"/>
  <c r="H3394" i="1"/>
  <c r="H3410" i="1"/>
  <c r="H3418" i="1"/>
  <c r="H3423" i="1"/>
  <c r="H3427" i="1"/>
  <c r="H3434" i="1"/>
  <c r="H3440" i="1"/>
  <c r="H3441" i="1"/>
  <c r="H3445" i="1"/>
  <c r="H3449" i="1"/>
  <c r="H3452" i="1"/>
  <c r="H3458" i="1"/>
  <c r="H3459" i="1"/>
  <c r="H3462" i="1"/>
  <c r="H3465" i="1"/>
  <c r="H3466" i="1"/>
  <c r="H3471" i="1"/>
  <c r="H3472" i="1"/>
  <c r="H3475" i="1"/>
  <c r="H3478" i="1"/>
  <c r="H3479" i="1"/>
  <c r="H3488" i="1"/>
  <c r="H3492" i="1"/>
  <c r="H3496" i="1"/>
  <c r="H3500" i="1"/>
  <c r="H3504" i="1"/>
  <c r="H3509" i="1"/>
  <c r="H3512" i="1"/>
  <c r="H3518" i="1"/>
  <c r="H3520" i="1"/>
  <c r="H3522" i="1"/>
  <c r="H3528" i="1"/>
  <c r="H3534" i="1"/>
  <c r="H3535" i="1"/>
  <c r="H3538" i="1"/>
  <c r="H3541" i="1"/>
  <c r="H3542" i="1"/>
  <c r="H3547" i="1"/>
  <c r="H3548" i="1"/>
  <c r="H3551" i="1"/>
  <c r="H3554" i="1"/>
  <c r="H3555" i="1"/>
  <c r="H3563" i="1"/>
  <c r="H3572" i="1"/>
  <c r="H3576" i="1"/>
  <c r="H3580" i="1"/>
  <c r="H3585" i="1"/>
  <c r="H3597" i="1"/>
  <c r="H3603" i="1"/>
  <c r="H3642" i="1"/>
  <c r="H3644" i="1"/>
  <c r="H3648" i="1"/>
  <c r="H3653" i="1"/>
  <c r="H3658" i="1"/>
  <c r="H3661" i="1"/>
  <c r="H3665" i="1"/>
  <c r="H3666" i="1"/>
  <c r="H3671" i="1"/>
  <c r="H3700" i="1"/>
  <c r="H3706" i="1"/>
  <c r="H3707" i="1"/>
  <c r="H3710" i="1"/>
  <c r="H3711" i="1"/>
  <c r="H3714" i="1"/>
  <c r="H3715" i="1"/>
  <c r="H3720" i="1"/>
  <c r="H3721" i="1"/>
  <c r="H3724" i="1"/>
  <c r="H3725" i="1"/>
  <c r="H3728" i="1"/>
  <c r="H3729" i="1"/>
  <c r="H3737" i="1"/>
  <c r="H3738" i="1"/>
  <c r="H3741" i="1"/>
  <c r="H3742" i="1"/>
  <c r="H3745" i="1"/>
  <c r="H3746" i="1"/>
  <c r="H3751" i="1"/>
  <c r="H3754" i="1"/>
  <c r="H3758" i="1"/>
  <c r="H3761" i="1"/>
  <c r="H3767" i="1"/>
  <c r="H3769" i="1"/>
  <c r="H3772" i="1"/>
  <c r="H3786" i="1"/>
  <c r="H3787" i="1"/>
  <c r="H3792" i="1"/>
  <c r="H3794" i="1"/>
  <c r="H3800" i="1"/>
  <c r="H3803" i="1"/>
  <c r="H3804" i="1"/>
  <c r="H3807" i="1"/>
  <c r="H3813" i="1"/>
  <c r="H3817" i="1"/>
  <c r="H3821" i="1"/>
  <c r="H3826" i="1"/>
  <c r="H3829" i="1"/>
  <c r="H3835" i="1"/>
  <c r="H3836" i="1"/>
  <c r="H3839" i="1"/>
  <c r="H3840" i="1"/>
  <c r="H3843" i="1"/>
  <c r="H3844" i="1"/>
  <c r="H3848" i="1"/>
  <c r="H3851" i="1"/>
  <c r="H3859" i="1"/>
  <c r="H3867" i="1"/>
  <c r="H3870" i="1"/>
  <c r="H3871" i="1"/>
  <c r="H3874" i="1"/>
  <c r="H3887" i="1"/>
  <c r="H3890" i="1"/>
  <c r="H3891" i="1"/>
  <c r="H3896" i="1"/>
  <c r="H3901" i="1"/>
  <c r="H3904" i="1"/>
  <c r="H3913" i="1"/>
  <c r="H3916" i="1"/>
  <c r="H3917" i="1"/>
  <c r="H3920" i="1"/>
  <c r="H3922" i="1"/>
  <c r="H3924" i="1"/>
  <c r="H3929" i="1"/>
  <c r="H3931" i="1"/>
  <c r="H3934" i="1"/>
  <c r="H3938" i="1"/>
  <c r="H3940" i="1"/>
  <c r="H3947" i="1"/>
  <c r="H3950" i="1"/>
  <c r="H3957" i="1"/>
  <c r="H3960" i="1"/>
  <c r="H3965" i="1"/>
  <c r="H3973" i="1"/>
  <c r="H3978" i="1"/>
  <c r="H3981" i="1"/>
  <c r="H3987" i="1"/>
  <c r="H3988" i="1"/>
  <c r="H3991" i="1"/>
  <c r="H3992" i="1"/>
  <c r="H3995" i="1"/>
  <c r="H4001" i="1"/>
  <c r="H4006" i="1"/>
  <c r="H4015" i="1"/>
  <c r="H4019" i="1"/>
  <c r="H4024" i="1"/>
  <c r="H4025" i="1"/>
  <c r="H4029" i="1"/>
  <c r="H4031" i="1"/>
  <c r="H4035" i="1"/>
  <c r="H4038" i="1"/>
  <c r="H4041" i="1"/>
  <c r="H4057" i="1"/>
  <c r="H4060" i="1"/>
  <c r="H4061" i="1"/>
  <c r="H4065" i="1"/>
  <c r="H4066" i="1"/>
  <c r="H4071" i="1"/>
  <c r="H4074" i="1"/>
  <c r="H4075" i="1"/>
  <c r="H4078" i="1"/>
  <c r="H4079" i="1"/>
  <c r="H4084" i="1"/>
  <c r="H4085" i="1"/>
  <c r="H4088" i="1"/>
  <c r="H4089" i="1"/>
  <c r="H4092" i="1"/>
  <c r="H4101" i="1"/>
  <c r="H4107" i="1"/>
  <c r="H4108" i="1"/>
  <c r="H4111" i="1"/>
  <c r="H4112" i="1"/>
  <c r="H4115" i="1"/>
  <c r="H4116" i="1"/>
  <c r="H4124" i="1"/>
  <c r="H4130" i="1"/>
  <c r="H4135" i="1"/>
  <c r="H4139" i="1"/>
  <c r="H4147" i="1"/>
  <c r="H4150" i="1"/>
  <c r="H4151" i="1"/>
  <c r="H4154" i="1"/>
  <c r="H4155" i="1"/>
  <c r="H4162" i="1"/>
  <c r="H4166" i="1"/>
  <c r="H4173" i="1"/>
  <c r="H4181" i="1"/>
  <c r="H4182" i="1"/>
  <c r="H4185" i="1"/>
  <c r="H4186" i="1"/>
  <c r="H4187" i="1"/>
  <c r="H4190" i="1"/>
  <c r="H4191" i="1"/>
  <c r="H4195" i="1"/>
  <c r="H4201" i="1"/>
  <c r="H4205" i="1"/>
  <c r="H4209" i="1"/>
  <c r="H4215" i="1"/>
  <c r="H4216" i="1"/>
  <c r="H4219" i="1"/>
  <c r="H4225" i="1"/>
  <c r="H4228" i="1"/>
  <c r="H4229" i="1"/>
  <c r="H4234" i="1"/>
  <c r="H4237" i="1"/>
  <c r="H4238" i="1"/>
  <c r="H4241" i="1"/>
  <c r="H4247" i="1"/>
  <c r="H4252" i="1"/>
  <c r="H4256" i="1"/>
  <c r="H4263" i="1"/>
  <c r="H4265" i="1"/>
  <c r="H4269" i="1"/>
  <c r="H4274" i="1"/>
  <c r="H4278" i="1"/>
  <c r="H4282" i="1"/>
  <c r="H4285" i="1"/>
  <c r="H4286" i="1"/>
  <c r="H4287" i="1"/>
  <c r="H4290" i="1"/>
  <c r="H4294" i="1"/>
  <c r="H4299" i="1"/>
  <c r="H4300" i="1"/>
  <c r="H4302" i="1"/>
  <c r="H4309" i="1"/>
  <c r="H4316" i="1"/>
  <c r="H4317" i="1"/>
  <c r="H4325" i="1"/>
  <c r="H4328" i="1"/>
  <c r="H4336" i="1"/>
  <c r="H4348" i="1"/>
  <c r="H4349" i="1"/>
  <c r="H4351" i="1"/>
  <c r="H4352" i="1"/>
  <c r="H4357" i="1"/>
  <c r="H4368" i="1"/>
  <c r="H4370" i="1"/>
  <c r="H4375" i="1"/>
  <c r="H4377" i="1"/>
  <c r="H4387" i="1"/>
  <c r="H4389" i="1"/>
  <c r="H4393" i="1"/>
  <c r="H4395" i="1"/>
  <c r="H4402" i="1"/>
  <c r="H4404" i="1"/>
  <c r="H4409" i="1"/>
  <c r="H4411" i="1"/>
  <c r="H4418" i="1"/>
  <c r="H4424" i="1"/>
  <c r="H4429" i="1"/>
  <c r="H4430" i="1"/>
  <c r="H4435" i="1"/>
  <c r="H4440" i="1"/>
  <c r="H4452" i="1"/>
  <c r="H4455" i="1"/>
  <c r="H4464" i="1"/>
  <c r="H4467" i="1"/>
  <c r="H4471" i="1"/>
  <c r="H4475" i="1"/>
  <c r="H4481" i="1"/>
  <c r="H4482" i="1"/>
  <c r="H4485" i="1"/>
  <c r="H4488" i="1"/>
  <c r="H4494" i="1"/>
  <c r="H4502" i="1"/>
  <c r="H4503" i="1"/>
  <c r="H4506" i="1"/>
  <c r="H4507" i="1"/>
  <c r="H4510" i="1"/>
  <c r="H4511" i="1"/>
  <c r="H4515" i="1"/>
  <c r="H4528" i="1"/>
  <c r="H4532" i="1"/>
  <c r="H4533" i="1"/>
  <c r="H4536" i="1"/>
  <c r="H4537" i="1"/>
  <c r="H4540" i="1"/>
  <c r="H4548" i="1"/>
  <c r="H4554" i="1"/>
  <c r="H4555" i="1"/>
  <c r="H4558" i="1"/>
  <c r="H4559" i="1"/>
  <c r="H4562" i="1"/>
  <c r="H4563" i="1"/>
  <c r="H4567" i="1"/>
  <c r="H4570" i="1"/>
  <c r="H4576" i="1"/>
  <c r="H4583" i="1"/>
  <c r="H4584" i="1"/>
  <c r="H4588" i="1"/>
  <c r="H4592" i="1"/>
  <c r="H4594" i="1"/>
  <c r="H4602" i="1"/>
  <c r="H4603" i="1"/>
  <c r="H4606" i="1"/>
  <c r="H4607" i="1"/>
  <c r="H4610" i="1"/>
  <c r="H4619" i="1"/>
  <c r="H4625" i="1"/>
  <c r="H4638" i="1"/>
  <c r="H4641" i="1"/>
  <c r="H4644" i="1"/>
  <c r="H4645" i="1"/>
  <c r="H4649" i="1"/>
  <c r="H4654" i="1"/>
  <c r="H4657" i="1"/>
  <c r="H4661" i="1"/>
  <c r="H4664" i="1"/>
  <c r="H4675" i="1"/>
  <c r="H4676" i="1"/>
  <c r="H4679" i="1"/>
  <c r="H4680" i="1"/>
  <c r="H4683" i="1"/>
  <c r="H4684" i="1"/>
  <c r="H4689" i="1"/>
  <c r="H4690" i="1"/>
  <c r="H4693" i="1"/>
  <c r="H4694" i="1"/>
  <c r="H4697" i="1"/>
  <c r="H4698" i="1"/>
  <c r="H4706" i="1"/>
  <c r="H4710" i="1"/>
  <c r="H4715" i="1"/>
  <c r="H4720" i="1"/>
  <c r="H4727" i="1"/>
  <c r="H4730" i="1"/>
  <c r="H4734" i="1"/>
  <c r="H4749" i="1"/>
  <c r="H4750" i="1"/>
  <c r="H4753" i="1"/>
  <c r="H4754" i="1"/>
  <c r="H4757" i="1"/>
  <c r="H4770" i="1"/>
  <c r="H4771" i="1"/>
  <c r="H4774" i="1"/>
  <c r="H4775" i="1"/>
  <c r="I133" i="1"/>
  <c r="I132" i="1" s="1"/>
  <c r="I131" i="1" s="1"/>
  <c r="J133" i="1"/>
  <c r="L133" i="1"/>
  <c r="M133" i="1"/>
  <c r="BK133" i="1"/>
  <c r="BK132" i="1" s="1"/>
  <c r="BK131" i="1" s="1"/>
  <c r="G133" i="1"/>
  <c r="I4367" i="1"/>
  <c r="J4367" i="1"/>
  <c r="L4367" i="1"/>
  <c r="M4367" i="1"/>
  <c r="BK4367" i="1"/>
  <c r="I4369" i="1"/>
  <c r="J4369" i="1"/>
  <c r="L4369" i="1"/>
  <c r="M4369" i="1"/>
  <c r="BK4369" i="1"/>
  <c r="G4367" i="1"/>
  <c r="G4369" i="1"/>
  <c r="I379" i="1"/>
  <c r="I378" i="1" s="1"/>
  <c r="J379" i="1"/>
  <c r="J378" i="1" s="1"/>
  <c r="J377" i="1" s="1"/>
  <c r="J376" i="1" s="1"/>
  <c r="L379" i="1"/>
  <c r="M379" i="1"/>
  <c r="M378" i="1" s="1"/>
  <c r="M377" i="1" s="1"/>
  <c r="M376" i="1" s="1"/>
  <c r="BK379" i="1"/>
  <c r="BK378" i="1" s="1"/>
  <c r="BK377" i="1" s="1"/>
  <c r="BK376" i="1" s="1"/>
  <c r="G379" i="1"/>
  <c r="G378" i="1" s="1"/>
  <c r="G377" i="1" s="1"/>
  <c r="G376" i="1" s="1"/>
  <c r="I3652" i="1"/>
  <c r="I3651" i="1" s="1"/>
  <c r="J3652" i="1"/>
  <c r="J3651" i="1" s="1"/>
  <c r="J3650" i="1" s="1"/>
  <c r="J3649" i="1" s="1"/>
  <c r="L3652" i="1"/>
  <c r="M3652" i="1"/>
  <c r="M3651" i="1" s="1"/>
  <c r="M3650" i="1" s="1"/>
  <c r="M3649" i="1" s="1"/>
  <c r="BK3652" i="1"/>
  <c r="BK3651" i="1" s="1"/>
  <c r="BK3650" i="1" s="1"/>
  <c r="BK3649" i="1" s="1"/>
  <c r="G3652" i="1"/>
  <c r="G3651" i="1" s="1"/>
  <c r="G3650" i="1" s="1"/>
  <c r="G3649" i="1" s="1"/>
  <c r="I3186" i="1"/>
  <c r="J3186" i="1"/>
  <c r="J3182" i="1" s="1"/>
  <c r="J3181" i="1" s="1"/>
  <c r="L3186" i="1"/>
  <c r="M3186" i="1"/>
  <c r="M3182" i="1" s="1"/>
  <c r="M3181" i="1" s="1"/>
  <c r="BK3186" i="1"/>
  <c r="G3186" i="1"/>
  <c r="G3182" i="1" s="1"/>
  <c r="G3181" i="1" s="1"/>
  <c r="I3825" i="1"/>
  <c r="J3825" i="1"/>
  <c r="J3824" i="1" s="1"/>
  <c r="L3825" i="1"/>
  <c r="M3825" i="1"/>
  <c r="M3824" i="1" s="1"/>
  <c r="BK3825" i="1"/>
  <c r="BK3824" i="1" s="1"/>
  <c r="I3828" i="1"/>
  <c r="J3828" i="1"/>
  <c r="L3828" i="1"/>
  <c r="L3827" i="1" s="1"/>
  <c r="M3828" i="1"/>
  <c r="BK3828" i="1"/>
  <c r="BK3827" i="1" s="1"/>
  <c r="G3825" i="1"/>
  <c r="G3824" i="1" s="1"/>
  <c r="G3828" i="1"/>
  <c r="G3827" i="1" s="1"/>
  <c r="I1222" i="1"/>
  <c r="J1222" i="1"/>
  <c r="L1222" i="1"/>
  <c r="M1222" i="1"/>
  <c r="BK1222" i="1"/>
  <c r="I1224" i="1"/>
  <c r="J1224" i="1"/>
  <c r="L1224" i="1"/>
  <c r="M1224" i="1"/>
  <c r="BK1224" i="1"/>
  <c r="I1228" i="1"/>
  <c r="J1228" i="1"/>
  <c r="L1228" i="1"/>
  <c r="M1228" i="1"/>
  <c r="BK1228" i="1"/>
  <c r="I1230" i="1"/>
  <c r="J1230" i="1"/>
  <c r="L1230" i="1"/>
  <c r="M1230" i="1"/>
  <c r="BK1230" i="1"/>
  <c r="G1222" i="1"/>
  <c r="G1224" i="1"/>
  <c r="G1228" i="1"/>
  <c r="G1230" i="1"/>
  <c r="I616" i="1"/>
  <c r="J616" i="1"/>
  <c r="L616" i="1"/>
  <c r="M616" i="1"/>
  <c r="BK616" i="1"/>
  <c r="I618" i="1"/>
  <c r="J618" i="1"/>
  <c r="L618" i="1"/>
  <c r="M618" i="1"/>
  <c r="BK618" i="1"/>
  <c r="G616" i="1"/>
  <c r="G618" i="1"/>
  <c r="I532" i="1"/>
  <c r="J532" i="1"/>
  <c r="J531" i="1" s="1"/>
  <c r="J530" i="1" s="1"/>
  <c r="J529" i="1" s="1"/>
  <c r="L532" i="1"/>
  <c r="M532" i="1"/>
  <c r="BK532" i="1"/>
  <c r="BK531" i="1" s="1"/>
  <c r="BK530" i="1" s="1"/>
  <c r="BK529" i="1" s="1"/>
  <c r="G532" i="1"/>
  <c r="I3128" i="1"/>
  <c r="J3128" i="1"/>
  <c r="J3127" i="1" s="1"/>
  <c r="J3126" i="1" s="1"/>
  <c r="J3125" i="1" s="1"/>
  <c r="J3124" i="1" s="1"/>
  <c r="J3123" i="1" s="1"/>
  <c r="L3128" i="1"/>
  <c r="M3128" i="1"/>
  <c r="BK3128" i="1"/>
  <c r="BK3127" i="1" s="1"/>
  <c r="BK3126" i="1" s="1"/>
  <c r="BK3125" i="1" s="1"/>
  <c r="BK3124" i="1" s="1"/>
  <c r="BK3123" i="1" s="1"/>
  <c r="G3128" i="1"/>
  <c r="G3127" i="1" s="1"/>
  <c r="G3126" i="1" s="1"/>
  <c r="G3125" i="1" s="1"/>
  <c r="G3124" i="1" s="1"/>
  <c r="G3123" i="1" s="1"/>
  <c r="I3120" i="1"/>
  <c r="J3120" i="1"/>
  <c r="L3120" i="1"/>
  <c r="M3120" i="1"/>
  <c r="BK3120" i="1"/>
  <c r="G3120" i="1"/>
  <c r="I3108" i="1"/>
  <c r="J3108" i="1"/>
  <c r="L3108" i="1"/>
  <c r="M3108" i="1"/>
  <c r="M3107" i="1" s="1"/>
  <c r="M3106" i="1" s="1"/>
  <c r="M3105" i="1" s="1"/>
  <c r="BK3108" i="1"/>
  <c r="BK3107" i="1" s="1"/>
  <c r="BK3106" i="1" s="1"/>
  <c r="BK3105" i="1" s="1"/>
  <c r="G3108" i="1"/>
  <c r="I3088" i="1"/>
  <c r="I3087" i="1" s="1"/>
  <c r="J3088" i="1"/>
  <c r="J3087" i="1" s="1"/>
  <c r="L3088" i="1"/>
  <c r="M3088" i="1"/>
  <c r="M3087" i="1" s="1"/>
  <c r="BK3088" i="1"/>
  <c r="BK3087" i="1" s="1"/>
  <c r="G3088" i="1"/>
  <c r="I3078" i="1"/>
  <c r="J3078" i="1"/>
  <c r="J3077" i="1" s="1"/>
  <c r="L3078" i="1"/>
  <c r="M3078" i="1"/>
  <c r="M3077" i="1" s="1"/>
  <c r="BK3078" i="1"/>
  <c r="BK3077" i="1" s="1"/>
  <c r="G3078" i="1"/>
  <c r="G3077" i="1" s="1"/>
  <c r="I3055" i="1"/>
  <c r="J3055" i="1"/>
  <c r="L3055" i="1"/>
  <c r="L3054" i="1" s="1"/>
  <c r="L3053" i="1" s="1"/>
  <c r="L3052" i="1" s="1"/>
  <c r="M3055" i="1"/>
  <c r="M3054" i="1" s="1"/>
  <c r="BK3055" i="1"/>
  <c r="BK3054" i="1" s="1"/>
  <c r="BK3053" i="1" s="1"/>
  <c r="BK3052" i="1" s="1"/>
  <c r="G3055" i="1"/>
  <c r="G3054" i="1" s="1"/>
  <c r="G3053" i="1" s="1"/>
  <c r="G3052" i="1" s="1"/>
  <c r="I3028" i="1"/>
  <c r="I3027" i="1" s="1"/>
  <c r="I3026" i="1" s="1"/>
  <c r="I3025" i="1" s="1"/>
  <c r="J3028" i="1"/>
  <c r="L3028" i="1"/>
  <c r="L3027" i="1" s="1"/>
  <c r="L3026" i="1" s="1"/>
  <c r="L3025" i="1" s="1"/>
  <c r="M3028" i="1"/>
  <c r="BK3028" i="1"/>
  <c r="BK3027" i="1" s="1"/>
  <c r="BK3026" i="1" s="1"/>
  <c r="BK3025" i="1" s="1"/>
  <c r="G3028" i="1"/>
  <c r="I3016" i="1"/>
  <c r="I3015" i="1" s="1"/>
  <c r="J3016" i="1"/>
  <c r="J3015" i="1" s="1"/>
  <c r="L3016" i="1"/>
  <c r="M3016" i="1"/>
  <c r="M3015" i="1" s="1"/>
  <c r="BK3016" i="1"/>
  <c r="BK3015" i="1" s="1"/>
  <c r="G3016" i="1"/>
  <c r="I2997" i="1"/>
  <c r="J2997" i="1"/>
  <c r="L2997" i="1"/>
  <c r="M2997" i="1"/>
  <c r="BK2997" i="1"/>
  <c r="G2997" i="1"/>
  <c r="I2988" i="1"/>
  <c r="I2987" i="1" s="1"/>
  <c r="J2988" i="1"/>
  <c r="J2987" i="1" s="1"/>
  <c r="L2988" i="1"/>
  <c r="M2988" i="1"/>
  <c r="BK2988" i="1"/>
  <c r="BK2987" i="1" s="1"/>
  <c r="G2988" i="1"/>
  <c r="I2974" i="1"/>
  <c r="J2974" i="1"/>
  <c r="L2974" i="1"/>
  <c r="L2973" i="1" s="1"/>
  <c r="M2974" i="1"/>
  <c r="BK2974" i="1"/>
  <c r="BK2973" i="1" s="1"/>
  <c r="G2974" i="1"/>
  <c r="G2973" i="1" s="1"/>
  <c r="I2961" i="1"/>
  <c r="I2960" i="1" s="1"/>
  <c r="I2959" i="1" s="1"/>
  <c r="I2958" i="1" s="1"/>
  <c r="I2952" i="1" s="1"/>
  <c r="J2961" i="1"/>
  <c r="J2960" i="1" s="1"/>
  <c r="J2959" i="1" s="1"/>
  <c r="J2958" i="1" s="1"/>
  <c r="J2952" i="1" s="1"/>
  <c r="J2951" i="1" s="1"/>
  <c r="L2961" i="1"/>
  <c r="M2961" i="1"/>
  <c r="M2960" i="1" s="1"/>
  <c r="BK2961" i="1"/>
  <c r="BK2960" i="1" s="1"/>
  <c r="BK2959" i="1" s="1"/>
  <c r="BK2958" i="1" s="1"/>
  <c r="G2961" i="1"/>
  <c r="I2931" i="1"/>
  <c r="I2930" i="1" s="1"/>
  <c r="J2931" i="1"/>
  <c r="L2931" i="1"/>
  <c r="L2930" i="1" s="1"/>
  <c r="M2931" i="1"/>
  <c r="M2930" i="1" s="1"/>
  <c r="BK2931" i="1"/>
  <c r="BK2930" i="1" s="1"/>
  <c r="I2934" i="1"/>
  <c r="J2934" i="1"/>
  <c r="L2934" i="1"/>
  <c r="M2934" i="1"/>
  <c r="BK2934" i="1"/>
  <c r="I2936" i="1"/>
  <c r="J2936" i="1"/>
  <c r="L2936" i="1"/>
  <c r="M2936" i="1"/>
  <c r="BK2936" i="1"/>
  <c r="G2931" i="1"/>
  <c r="G2934" i="1"/>
  <c r="G2936" i="1"/>
  <c r="I2903" i="1"/>
  <c r="I2902" i="1" s="1"/>
  <c r="J2903" i="1"/>
  <c r="L2903" i="1"/>
  <c r="M2903" i="1"/>
  <c r="M2902" i="1" s="1"/>
  <c r="BK2903" i="1"/>
  <c r="BK2902" i="1" s="1"/>
  <c r="G2903" i="1"/>
  <c r="I2899" i="1"/>
  <c r="J2899" i="1"/>
  <c r="J2898" i="1" s="1"/>
  <c r="L2899" i="1"/>
  <c r="M2899" i="1"/>
  <c r="M2898" i="1" s="1"/>
  <c r="BK2899" i="1"/>
  <c r="BK2898" i="1" s="1"/>
  <c r="G2899" i="1"/>
  <c r="G2898" i="1" s="1"/>
  <c r="I2862" i="1"/>
  <c r="J2862" i="1"/>
  <c r="J2861" i="1" s="1"/>
  <c r="J2860" i="1" s="1"/>
  <c r="J2859" i="1" s="1"/>
  <c r="J2858" i="1" s="1"/>
  <c r="J2857" i="1" s="1"/>
  <c r="L2862" i="1"/>
  <c r="M2862" i="1"/>
  <c r="BK2862" i="1"/>
  <c r="BK2861" i="1" s="1"/>
  <c r="BK2860" i="1" s="1"/>
  <c r="BK2859" i="1" s="1"/>
  <c r="BK2858" i="1" s="1"/>
  <c r="BK2857" i="1" s="1"/>
  <c r="G2862" i="1"/>
  <c r="G2861" i="1" s="1"/>
  <c r="G2860" i="1" s="1"/>
  <c r="G2859" i="1" s="1"/>
  <c r="G2858" i="1" s="1"/>
  <c r="G2857" i="1" s="1"/>
  <c r="I2843" i="1"/>
  <c r="J2843" i="1"/>
  <c r="J2842" i="1" s="1"/>
  <c r="J2841" i="1" s="1"/>
  <c r="L2843" i="1"/>
  <c r="L2842" i="1" s="1"/>
  <c r="L2841" i="1" s="1"/>
  <c r="M2843" i="1"/>
  <c r="M2842" i="1" s="1"/>
  <c r="M2841" i="1" s="1"/>
  <c r="BK2843" i="1"/>
  <c r="BK2842" i="1" s="1"/>
  <c r="BK2841" i="1" s="1"/>
  <c r="G2843" i="1"/>
  <c r="G2842" i="1" s="1"/>
  <c r="G2841" i="1" s="1"/>
  <c r="I2830" i="1"/>
  <c r="I2829" i="1" s="1"/>
  <c r="I2828" i="1" s="1"/>
  <c r="I2827" i="1" s="1"/>
  <c r="J2830" i="1"/>
  <c r="J2829" i="1" s="1"/>
  <c r="J2828" i="1" s="1"/>
  <c r="J2827" i="1" s="1"/>
  <c r="L2830" i="1"/>
  <c r="L2829" i="1" s="1"/>
  <c r="L2828" i="1" s="1"/>
  <c r="M2830" i="1"/>
  <c r="M2829" i="1" s="1"/>
  <c r="M2828" i="1" s="1"/>
  <c r="M2827" i="1" s="1"/>
  <c r="BK2830" i="1"/>
  <c r="BK2829" i="1" s="1"/>
  <c r="BK2828" i="1" s="1"/>
  <c r="BK2827" i="1" s="1"/>
  <c r="G2830" i="1"/>
  <c r="I2822" i="1"/>
  <c r="I2821" i="1" s="1"/>
  <c r="I2820" i="1" s="1"/>
  <c r="J2822" i="1"/>
  <c r="J2821" i="1" s="1"/>
  <c r="J2820" i="1" s="1"/>
  <c r="L2822" i="1"/>
  <c r="M2822" i="1"/>
  <c r="BK2822" i="1"/>
  <c r="BK2821" i="1" s="1"/>
  <c r="BK2820" i="1" s="1"/>
  <c r="G2822" i="1"/>
  <c r="I2792" i="1"/>
  <c r="J2792" i="1"/>
  <c r="L2792" i="1"/>
  <c r="M2792" i="1"/>
  <c r="BK2792" i="1"/>
  <c r="G2792" i="1"/>
  <c r="I2789" i="1"/>
  <c r="J2789" i="1"/>
  <c r="L2789" i="1"/>
  <c r="L2788" i="1" s="1"/>
  <c r="M2789" i="1"/>
  <c r="M2788" i="1" s="1"/>
  <c r="BK2789" i="1"/>
  <c r="BK2788" i="1" s="1"/>
  <c r="G2789" i="1"/>
  <c r="G2788" i="1" s="1"/>
  <c r="I2785" i="1"/>
  <c r="I2784" i="1" s="1"/>
  <c r="J2785" i="1"/>
  <c r="J2784" i="1" s="1"/>
  <c r="L2785" i="1"/>
  <c r="M2785" i="1"/>
  <c r="M2784" i="1" s="1"/>
  <c r="BK2785" i="1"/>
  <c r="BK2784" i="1" s="1"/>
  <c r="G2785" i="1"/>
  <c r="I2776" i="1"/>
  <c r="J2776" i="1"/>
  <c r="J2775" i="1" s="1"/>
  <c r="L2776" i="1"/>
  <c r="M2776" i="1"/>
  <c r="M2775" i="1" s="1"/>
  <c r="BK2776" i="1"/>
  <c r="BK2775" i="1" s="1"/>
  <c r="G2776" i="1"/>
  <c r="G2775" i="1" s="1"/>
  <c r="I2772" i="1"/>
  <c r="J2772" i="1"/>
  <c r="J2771" i="1" s="1"/>
  <c r="L2772" i="1"/>
  <c r="M2772" i="1"/>
  <c r="M2771" i="1" s="1"/>
  <c r="BK2772" i="1"/>
  <c r="BK2771" i="1" s="1"/>
  <c r="G2772" i="1"/>
  <c r="I2758" i="1"/>
  <c r="J2758" i="1"/>
  <c r="L2758" i="1"/>
  <c r="M2758" i="1"/>
  <c r="M2757" i="1" s="1"/>
  <c r="BK2758" i="1"/>
  <c r="BK2757" i="1" s="1"/>
  <c r="G2758" i="1"/>
  <c r="G2757" i="1" s="1"/>
  <c r="I2747" i="1"/>
  <c r="J2747" i="1"/>
  <c r="J2746" i="1" s="1"/>
  <c r="L2747" i="1"/>
  <c r="M2747" i="1"/>
  <c r="M2746" i="1" s="1"/>
  <c r="BK2747" i="1"/>
  <c r="BK2746" i="1" s="1"/>
  <c r="G2747" i="1"/>
  <c r="G2746" i="1" s="1"/>
  <c r="I2735" i="1"/>
  <c r="J2735" i="1"/>
  <c r="J2734" i="1" s="1"/>
  <c r="J2733" i="1" s="1"/>
  <c r="J2732" i="1" s="1"/>
  <c r="L2735" i="1"/>
  <c r="M2735" i="1"/>
  <c r="M2734" i="1" s="1"/>
  <c r="M2733" i="1" s="1"/>
  <c r="M2732" i="1" s="1"/>
  <c r="BK2735" i="1"/>
  <c r="BK2734" i="1" s="1"/>
  <c r="BK2733" i="1" s="1"/>
  <c r="BK2732" i="1" s="1"/>
  <c r="G2735" i="1"/>
  <c r="G2734" i="1" s="1"/>
  <c r="G2733" i="1" s="1"/>
  <c r="G2732" i="1" s="1"/>
  <c r="I2724" i="1"/>
  <c r="J2724" i="1"/>
  <c r="L2724" i="1"/>
  <c r="L2723" i="1" s="1"/>
  <c r="M2724" i="1"/>
  <c r="M2723" i="1" s="1"/>
  <c r="M2722" i="1" s="1"/>
  <c r="M2721" i="1" s="1"/>
  <c r="BK2724" i="1"/>
  <c r="BK2723" i="1" s="1"/>
  <c r="BK2722" i="1" s="1"/>
  <c r="BK2721" i="1" s="1"/>
  <c r="G2724" i="1"/>
  <c r="G2723" i="1" s="1"/>
  <c r="G2722" i="1" s="1"/>
  <c r="G2721" i="1" s="1"/>
  <c r="I2717" i="1"/>
  <c r="J2717" i="1"/>
  <c r="J2716" i="1" s="1"/>
  <c r="J2715" i="1" s="1"/>
  <c r="J2714" i="1" s="1"/>
  <c r="L2717" i="1"/>
  <c r="L2716" i="1" s="1"/>
  <c r="M2717" i="1"/>
  <c r="M2716" i="1" s="1"/>
  <c r="BK2717" i="1"/>
  <c r="BK2716" i="1" s="1"/>
  <c r="BK2715" i="1" s="1"/>
  <c r="BK2714" i="1" s="1"/>
  <c r="BK2713" i="1" s="1"/>
  <c r="BK2712" i="1" s="1"/>
  <c r="G2717" i="1"/>
  <c r="G2716" i="1" s="1"/>
  <c r="G2715" i="1" s="1"/>
  <c r="G2714" i="1" s="1"/>
  <c r="I2699" i="1"/>
  <c r="J2699" i="1"/>
  <c r="J2698" i="1" s="1"/>
  <c r="J2697" i="1" s="1"/>
  <c r="J2696" i="1" s="1"/>
  <c r="L2699" i="1"/>
  <c r="M2699" i="1"/>
  <c r="M2698" i="1" s="1"/>
  <c r="M2697" i="1" s="1"/>
  <c r="M2696" i="1" s="1"/>
  <c r="BK2699" i="1"/>
  <c r="BK2698" i="1" s="1"/>
  <c r="BK2697" i="1" s="1"/>
  <c r="BK2696" i="1" s="1"/>
  <c r="G2699" i="1"/>
  <c r="G2698" i="1" s="1"/>
  <c r="G2697" i="1" s="1"/>
  <c r="G2696" i="1" s="1"/>
  <c r="I2674" i="1"/>
  <c r="J2674" i="1"/>
  <c r="J2673" i="1" s="1"/>
  <c r="L2674" i="1"/>
  <c r="M2674" i="1"/>
  <c r="BK2674" i="1"/>
  <c r="BK2673" i="1" s="1"/>
  <c r="G2674" i="1"/>
  <c r="G2673" i="1" s="1"/>
  <c r="I2670" i="1"/>
  <c r="I2669" i="1" s="1"/>
  <c r="J2670" i="1"/>
  <c r="L2670" i="1"/>
  <c r="L2669" i="1" s="1"/>
  <c r="M2670" i="1"/>
  <c r="M2669" i="1" s="1"/>
  <c r="BK2670" i="1"/>
  <c r="BK2669" i="1" s="1"/>
  <c r="G2670" i="1"/>
  <c r="J2640" i="1"/>
  <c r="L2640" i="1"/>
  <c r="L2639" i="1" s="1"/>
  <c r="L2638" i="1" s="1"/>
  <c r="L2637" i="1" s="1"/>
  <c r="M2640" i="1"/>
  <c r="BK2640" i="1"/>
  <c r="BK2639" i="1" s="1"/>
  <c r="BK2638" i="1" s="1"/>
  <c r="BK2637" i="1" s="1"/>
  <c r="G2640" i="1"/>
  <c r="G2639" i="1" s="1"/>
  <c r="I2606" i="1"/>
  <c r="I2605" i="1" s="1"/>
  <c r="I2604" i="1" s="1"/>
  <c r="I2603" i="1" s="1"/>
  <c r="J2606" i="1"/>
  <c r="L2606" i="1"/>
  <c r="L2605" i="1" s="1"/>
  <c r="L2604" i="1" s="1"/>
  <c r="L2603" i="1" s="1"/>
  <c r="M2606" i="1"/>
  <c r="BK2606" i="1"/>
  <c r="BK2605" i="1" s="1"/>
  <c r="BK2604" i="1" s="1"/>
  <c r="BK2603" i="1" s="1"/>
  <c r="G2606" i="1"/>
  <c r="I2601" i="1"/>
  <c r="I2600" i="1" s="1"/>
  <c r="I2599" i="1" s="1"/>
  <c r="J2601" i="1"/>
  <c r="J2600" i="1" s="1"/>
  <c r="J2599" i="1" s="1"/>
  <c r="L2601" i="1"/>
  <c r="M2601" i="1"/>
  <c r="BK2601" i="1"/>
  <c r="BK2600" i="1" s="1"/>
  <c r="BK2599" i="1" s="1"/>
  <c r="G2601" i="1"/>
  <c r="I2589" i="1"/>
  <c r="J2589" i="1"/>
  <c r="L2589" i="1"/>
  <c r="L2588" i="1" s="1"/>
  <c r="L2587" i="1" s="1"/>
  <c r="M2589" i="1"/>
  <c r="M2588" i="1" s="1"/>
  <c r="M2587" i="1" s="1"/>
  <c r="BK2589" i="1"/>
  <c r="BK2588" i="1" s="1"/>
  <c r="BK2587" i="1" s="1"/>
  <c r="G2589" i="1"/>
  <c r="G2588" i="1" s="1"/>
  <c r="G2587" i="1" s="1"/>
  <c r="I2573" i="1"/>
  <c r="I2572" i="1" s="1"/>
  <c r="J2573" i="1"/>
  <c r="L2573" i="1"/>
  <c r="L2572" i="1" s="1"/>
  <c r="M2573" i="1"/>
  <c r="BK2573" i="1"/>
  <c r="BK2572" i="1" s="1"/>
  <c r="BK2571" i="1" s="1"/>
  <c r="BK2570" i="1" s="1"/>
  <c r="BK2569" i="1" s="1"/>
  <c r="BK2568" i="1" s="1"/>
  <c r="G2573" i="1"/>
  <c r="G2572" i="1" s="1"/>
  <c r="G2571" i="1" s="1"/>
  <c r="G2570" i="1" s="1"/>
  <c r="G2569" i="1" s="1"/>
  <c r="G2568" i="1" s="1"/>
  <c r="I2562" i="1"/>
  <c r="I2561" i="1" s="1"/>
  <c r="I2560" i="1" s="1"/>
  <c r="I2559" i="1" s="1"/>
  <c r="J2562" i="1"/>
  <c r="J2561" i="1" s="1"/>
  <c r="J2560" i="1" s="1"/>
  <c r="L2562" i="1"/>
  <c r="L2561" i="1" s="1"/>
  <c r="M2562" i="1"/>
  <c r="BK2562" i="1"/>
  <c r="BK2561" i="1" s="1"/>
  <c r="G2562" i="1"/>
  <c r="BK2555" i="1"/>
  <c r="I2555" i="1"/>
  <c r="J2555" i="1"/>
  <c r="L2555" i="1"/>
  <c r="M2555" i="1"/>
  <c r="G2555" i="1"/>
  <c r="I2551" i="1"/>
  <c r="I2550" i="1" s="1"/>
  <c r="I2549" i="1" s="1"/>
  <c r="J2551" i="1"/>
  <c r="J2550" i="1" s="1"/>
  <c r="J2549" i="1" s="1"/>
  <c r="L2551" i="1"/>
  <c r="M2551" i="1"/>
  <c r="M2550" i="1" s="1"/>
  <c r="BK2551" i="1"/>
  <c r="BK2550" i="1" s="1"/>
  <c r="BK2549" i="1" s="1"/>
  <c r="G2551" i="1"/>
  <c r="G2550" i="1" s="1"/>
  <c r="I2542" i="1"/>
  <c r="J2542" i="1"/>
  <c r="L2542" i="1"/>
  <c r="M2542" i="1"/>
  <c r="BK2542" i="1"/>
  <c r="BK2541" i="1" s="1"/>
  <c r="BK2540" i="1" s="1"/>
  <c r="BK2539" i="1" s="1"/>
  <c r="G2542" i="1"/>
  <c r="G2541" i="1" s="1"/>
  <c r="G2540" i="1" s="1"/>
  <c r="G2539" i="1" s="1"/>
  <c r="I2533" i="1"/>
  <c r="I2532" i="1" s="1"/>
  <c r="J2533" i="1"/>
  <c r="J2532" i="1" s="1"/>
  <c r="L2533" i="1"/>
  <c r="M2533" i="1"/>
  <c r="M2532" i="1" s="1"/>
  <c r="BK2533" i="1"/>
  <c r="BK2532" i="1" s="1"/>
  <c r="G2533" i="1"/>
  <c r="G2532" i="1" s="1"/>
  <c r="I2519" i="1"/>
  <c r="J2519" i="1"/>
  <c r="J2518" i="1" s="1"/>
  <c r="L2519" i="1"/>
  <c r="M2519" i="1"/>
  <c r="M2518" i="1" s="1"/>
  <c r="BK2519" i="1"/>
  <c r="BK2518" i="1" s="1"/>
  <c r="G2519" i="1"/>
  <c r="G2518" i="1" s="1"/>
  <c r="I2509" i="1"/>
  <c r="J2509" i="1"/>
  <c r="L2509" i="1"/>
  <c r="M2509" i="1"/>
  <c r="BK2509" i="1"/>
  <c r="BK2508" i="1" s="1"/>
  <c r="G2509" i="1"/>
  <c r="I2497" i="1"/>
  <c r="I2496" i="1" s="1"/>
  <c r="I2495" i="1" s="1"/>
  <c r="J2497" i="1"/>
  <c r="J2496" i="1" s="1"/>
  <c r="J2495" i="1" s="1"/>
  <c r="J2494" i="1" s="1"/>
  <c r="L2497" i="1"/>
  <c r="M2497" i="1"/>
  <c r="M2496" i="1" s="1"/>
  <c r="M2495" i="1" s="1"/>
  <c r="M2494" i="1" s="1"/>
  <c r="BK2497" i="1"/>
  <c r="BK2496" i="1" s="1"/>
  <c r="BK2495" i="1" s="1"/>
  <c r="BK2494" i="1" s="1"/>
  <c r="G2497" i="1"/>
  <c r="I2492" i="1"/>
  <c r="J2492" i="1"/>
  <c r="J2491" i="1" s="1"/>
  <c r="J2490" i="1" s="1"/>
  <c r="J2489" i="1" s="1"/>
  <c r="L2492" i="1"/>
  <c r="M2492" i="1"/>
  <c r="M2491" i="1" s="1"/>
  <c r="M2490" i="1" s="1"/>
  <c r="M2489" i="1" s="1"/>
  <c r="BK2492" i="1"/>
  <c r="BK2491" i="1" s="1"/>
  <c r="BK2490" i="1" s="1"/>
  <c r="BK2489" i="1" s="1"/>
  <c r="G2492" i="1"/>
  <c r="I2479" i="1"/>
  <c r="J2479" i="1"/>
  <c r="J2478" i="1" s="1"/>
  <c r="J2477" i="1" s="1"/>
  <c r="J2476" i="1" s="1"/>
  <c r="L2479" i="1"/>
  <c r="M2479" i="1"/>
  <c r="BK2479" i="1"/>
  <c r="BK2478" i="1" s="1"/>
  <c r="BK2477" i="1" s="1"/>
  <c r="BK2476" i="1" s="1"/>
  <c r="G2479" i="1"/>
  <c r="G2478" i="1" s="1"/>
  <c r="G2477" i="1" s="1"/>
  <c r="G2476" i="1" s="1"/>
  <c r="I2454" i="1"/>
  <c r="J2454" i="1"/>
  <c r="J2453" i="1" s="1"/>
  <c r="L2454" i="1"/>
  <c r="L2453" i="1" s="1"/>
  <c r="M2454" i="1"/>
  <c r="M2453" i="1" s="1"/>
  <c r="BK2454" i="1"/>
  <c r="BK2453" i="1" s="1"/>
  <c r="G2454" i="1"/>
  <c r="G2453" i="1" s="1"/>
  <c r="I2450" i="1"/>
  <c r="I2449" i="1" s="1"/>
  <c r="J2450" i="1"/>
  <c r="L2450" i="1"/>
  <c r="L2449" i="1" s="1"/>
  <c r="M2450" i="1"/>
  <c r="BK2450" i="1"/>
  <c r="BK2449" i="1" s="1"/>
  <c r="G2450" i="1"/>
  <c r="I2439" i="1"/>
  <c r="I2438" i="1" s="1"/>
  <c r="J2439" i="1"/>
  <c r="L2439" i="1"/>
  <c r="L2438" i="1" s="1"/>
  <c r="M2439" i="1"/>
  <c r="BK2439" i="1"/>
  <c r="BK2438" i="1" s="1"/>
  <c r="G2439" i="1"/>
  <c r="I2420" i="1"/>
  <c r="J2420" i="1"/>
  <c r="L2420" i="1"/>
  <c r="L2419" i="1" s="1"/>
  <c r="L2418" i="1" s="1"/>
  <c r="L2417" i="1" s="1"/>
  <c r="M2420" i="1"/>
  <c r="M2419" i="1" s="1"/>
  <c r="BK2420" i="1"/>
  <c r="BK2419" i="1" s="1"/>
  <c r="BK2418" i="1" s="1"/>
  <c r="BK2417" i="1" s="1"/>
  <c r="G2420" i="1"/>
  <c r="I2414" i="1"/>
  <c r="I2413" i="1" s="1"/>
  <c r="I2412" i="1" s="1"/>
  <c r="I2411" i="1" s="1"/>
  <c r="I2410" i="1" s="1"/>
  <c r="I2409" i="1" s="1"/>
  <c r="J2414" i="1"/>
  <c r="J2413" i="1" s="1"/>
  <c r="J2412" i="1" s="1"/>
  <c r="J2411" i="1" s="1"/>
  <c r="L2414" i="1"/>
  <c r="L2413" i="1" s="1"/>
  <c r="L2412" i="1" s="1"/>
  <c r="M2414" i="1"/>
  <c r="BK2414" i="1"/>
  <c r="BK2413" i="1" s="1"/>
  <c r="BK2412" i="1" s="1"/>
  <c r="BK2411" i="1" s="1"/>
  <c r="BK2410" i="1" s="1"/>
  <c r="BK2409" i="1" s="1"/>
  <c r="G2414" i="1"/>
  <c r="I2386" i="1"/>
  <c r="I2385" i="1" s="1"/>
  <c r="I2384" i="1" s="1"/>
  <c r="I2383" i="1" s="1"/>
  <c r="J2386" i="1"/>
  <c r="J2385" i="1" s="1"/>
  <c r="J2384" i="1" s="1"/>
  <c r="J2383" i="1" s="1"/>
  <c r="L2386" i="1"/>
  <c r="M2386" i="1"/>
  <c r="M2385" i="1" s="1"/>
  <c r="M2384" i="1" s="1"/>
  <c r="M2383" i="1" s="1"/>
  <c r="BK2386" i="1"/>
  <c r="BK2385" i="1" s="1"/>
  <c r="BK2384" i="1" s="1"/>
  <c r="BK2383" i="1" s="1"/>
  <c r="G2386" i="1"/>
  <c r="I2381" i="1"/>
  <c r="I2380" i="1" s="1"/>
  <c r="J2381" i="1"/>
  <c r="L2381" i="1"/>
  <c r="L2380" i="1" s="1"/>
  <c r="L2379" i="1" s="1"/>
  <c r="M2381" i="1"/>
  <c r="BK2381" i="1"/>
  <c r="BK2380" i="1" s="1"/>
  <c r="BK2379" i="1" s="1"/>
  <c r="G2381" i="1"/>
  <c r="G2380" i="1" s="1"/>
  <c r="G2379" i="1" s="1"/>
  <c r="I2376" i="1"/>
  <c r="I2375" i="1" s="1"/>
  <c r="J2376" i="1"/>
  <c r="L2376" i="1"/>
  <c r="L2375" i="1" s="1"/>
  <c r="L2374" i="1" s="1"/>
  <c r="L2373" i="1" s="1"/>
  <c r="M2376" i="1"/>
  <c r="BK2376" i="1"/>
  <c r="BK2375" i="1" s="1"/>
  <c r="BK2374" i="1" s="1"/>
  <c r="BK2373" i="1" s="1"/>
  <c r="G2376" i="1"/>
  <c r="G2375" i="1" s="1"/>
  <c r="I2369" i="1"/>
  <c r="I2368" i="1" s="1"/>
  <c r="I2367" i="1" s="1"/>
  <c r="J2369" i="1"/>
  <c r="L2369" i="1"/>
  <c r="L2368" i="1" s="1"/>
  <c r="L2367" i="1" s="1"/>
  <c r="M2369" i="1"/>
  <c r="M2368" i="1" s="1"/>
  <c r="M2367" i="1" s="1"/>
  <c r="BK2369" i="1"/>
  <c r="BK2368" i="1" s="1"/>
  <c r="BK2367" i="1" s="1"/>
  <c r="G2369" i="1"/>
  <c r="I2345" i="1"/>
  <c r="I2344" i="1" s="1"/>
  <c r="J2345" i="1"/>
  <c r="L2345" i="1"/>
  <c r="L2344" i="1" s="1"/>
  <c r="L2343" i="1" s="1"/>
  <c r="L2342" i="1" s="1"/>
  <c r="M2345" i="1"/>
  <c r="M2344" i="1" s="1"/>
  <c r="BK2345" i="1"/>
  <c r="BK2344" i="1" s="1"/>
  <c r="BK2343" i="1" s="1"/>
  <c r="BK2342" i="1" s="1"/>
  <c r="G2345" i="1"/>
  <c r="I2338" i="1"/>
  <c r="J2338" i="1"/>
  <c r="L2338" i="1"/>
  <c r="M2338" i="1"/>
  <c r="BK2338" i="1"/>
  <c r="G2338" i="1"/>
  <c r="I2331" i="1"/>
  <c r="I2330" i="1" s="1"/>
  <c r="J2331" i="1"/>
  <c r="L2331" i="1"/>
  <c r="L2330" i="1" s="1"/>
  <c r="M2331" i="1"/>
  <c r="BK2331" i="1"/>
  <c r="BK2330" i="1" s="1"/>
  <c r="G2331" i="1"/>
  <c r="G2330" i="1" s="1"/>
  <c r="I2327" i="1"/>
  <c r="J2327" i="1"/>
  <c r="L2327" i="1"/>
  <c r="M2327" i="1"/>
  <c r="BK2327" i="1"/>
  <c r="G2327" i="1"/>
  <c r="I2320" i="1"/>
  <c r="J2320" i="1"/>
  <c r="L2320" i="1"/>
  <c r="L2319" i="1" s="1"/>
  <c r="L2318" i="1" s="1"/>
  <c r="L2317" i="1" s="1"/>
  <c r="M2320" i="1"/>
  <c r="BK2320" i="1"/>
  <c r="BK2319" i="1" s="1"/>
  <c r="BK2318" i="1" s="1"/>
  <c r="BK2317" i="1" s="1"/>
  <c r="G2320" i="1"/>
  <c r="G2319" i="1" s="1"/>
  <c r="G2318" i="1" s="1"/>
  <c r="G2317" i="1" s="1"/>
  <c r="I2311" i="1"/>
  <c r="I2310" i="1" s="1"/>
  <c r="J2311" i="1"/>
  <c r="L2311" i="1"/>
  <c r="M2311" i="1"/>
  <c r="M2310" i="1" s="1"/>
  <c r="BK2311" i="1"/>
  <c r="BK2310" i="1" s="1"/>
  <c r="G2311" i="1"/>
  <c r="I2307" i="1"/>
  <c r="I2306" i="1" s="1"/>
  <c r="J2307" i="1"/>
  <c r="J2306" i="1" s="1"/>
  <c r="L2307" i="1"/>
  <c r="M2307" i="1"/>
  <c r="M2306" i="1" s="1"/>
  <c r="BK2307" i="1"/>
  <c r="BK2306" i="1" s="1"/>
  <c r="G2307" i="1"/>
  <c r="I2300" i="1"/>
  <c r="J2300" i="1"/>
  <c r="J2299" i="1" s="1"/>
  <c r="L2300" i="1"/>
  <c r="M2300" i="1"/>
  <c r="BK2300" i="1"/>
  <c r="BK2299" i="1" s="1"/>
  <c r="G2300" i="1"/>
  <c r="G2299" i="1" s="1"/>
  <c r="I2296" i="1"/>
  <c r="I2295" i="1" s="1"/>
  <c r="J2296" i="1"/>
  <c r="J2295" i="1" s="1"/>
  <c r="L2296" i="1"/>
  <c r="M2296" i="1"/>
  <c r="BK2296" i="1"/>
  <c r="BK2295" i="1" s="1"/>
  <c r="G2296" i="1"/>
  <c r="G2295" i="1" s="1"/>
  <c r="I2282" i="1"/>
  <c r="J2282" i="1"/>
  <c r="L2282" i="1"/>
  <c r="L2281" i="1" s="1"/>
  <c r="M2282" i="1"/>
  <c r="M2281" i="1" s="1"/>
  <c r="BK2282" i="1"/>
  <c r="BK2281" i="1" s="1"/>
  <c r="G2282" i="1"/>
  <c r="I2278" i="1"/>
  <c r="I2277" i="1" s="1"/>
  <c r="J2278" i="1"/>
  <c r="J2277" i="1" s="1"/>
  <c r="L2278" i="1"/>
  <c r="M2278" i="1"/>
  <c r="M2277" i="1" s="1"/>
  <c r="BK2278" i="1"/>
  <c r="BK2277" i="1" s="1"/>
  <c r="G2278" i="1"/>
  <c r="G2277" i="1" s="1"/>
  <c r="I2269" i="1"/>
  <c r="J2269" i="1"/>
  <c r="J2268" i="1" s="1"/>
  <c r="J2267" i="1" s="1"/>
  <c r="L2269" i="1"/>
  <c r="M2269" i="1"/>
  <c r="M2268" i="1" s="1"/>
  <c r="M2267" i="1" s="1"/>
  <c r="M2266" i="1" s="1"/>
  <c r="BK2269" i="1"/>
  <c r="BK2268" i="1" s="1"/>
  <c r="BK2267" i="1" s="1"/>
  <c r="BK2266" i="1" s="1"/>
  <c r="G2269" i="1"/>
  <c r="I2262" i="1"/>
  <c r="I2261" i="1" s="1"/>
  <c r="J2262" i="1"/>
  <c r="J2261" i="1" s="1"/>
  <c r="L2262" i="1"/>
  <c r="M2262" i="1"/>
  <c r="M2261" i="1" s="1"/>
  <c r="BK2262" i="1"/>
  <c r="BK2261" i="1" s="1"/>
  <c r="I2264" i="1"/>
  <c r="J2264" i="1"/>
  <c r="L2264" i="1"/>
  <c r="M2264" i="1"/>
  <c r="BK2264" i="1"/>
  <c r="G2262" i="1"/>
  <c r="G2261" i="1" s="1"/>
  <c r="G2264" i="1"/>
  <c r="I2254" i="1"/>
  <c r="J2254" i="1"/>
  <c r="L2254" i="1"/>
  <c r="M2254" i="1"/>
  <c r="BK2254" i="1"/>
  <c r="G2254" i="1"/>
  <c r="I2238" i="1"/>
  <c r="I2237" i="1" s="1"/>
  <c r="J2238" i="1"/>
  <c r="J2237" i="1" s="1"/>
  <c r="L2238" i="1"/>
  <c r="M2238" i="1"/>
  <c r="M2237" i="1" s="1"/>
  <c r="BK2238" i="1"/>
  <c r="BK2237" i="1" s="1"/>
  <c r="I2241" i="1"/>
  <c r="I2240" i="1" s="1"/>
  <c r="J2241" i="1"/>
  <c r="L2241" i="1"/>
  <c r="L2240" i="1" s="1"/>
  <c r="M2241" i="1"/>
  <c r="M2240" i="1" s="1"/>
  <c r="BK2241" i="1"/>
  <c r="BK2240" i="1" s="1"/>
  <c r="G2238" i="1"/>
  <c r="G2237" i="1" s="1"/>
  <c r="G2241" i="1"/>
  <c r="I2213" i="1"/>
  <c r="I2212" i="1" s="1"/>
  <c r="J2213" i="1"/>
  <c r="J2212" i="1" s="1"/>
  <c r="L2213" i="1"/>
  <c r="L2212" i="1" s="1"/>
  <c r="M2213" i="1"/>
  <c r="M2212" i="1" s="1"/>
  <c r="BK2213" i="1"/>
  <c r="BK2212" i="1" s="1"/>
  <c r="G2213" i="1"/>
  <c r="G2212" i="1" s="1"/>
  <c r="I2209" i="1"/>
  <c r="J2209" i="1"/>
  <c r="J2208" i="1" s="1"/>
  <c r="L2209" i="1"/>
  <c r="M2209" i="1"/>
  <c r="M2208" i="1" s="1"/>
  <c r="BK2209" i="1"/>
  <c r="BK2208" i="1" s="1"/>
  <c r="G2209" i="1"/>
  <c r="G2208" i="1" s="1"/>
  <c r="I2179" i="1"/>
  <c r="I2178" i="1" s="1"/>
  <c r="J2179" i="1"/>
  <c r="L2179" i="1"/>
  <c r="M2179" i="1"/>
  <c r="M2178" i="1" s="1"/>
  <c r="M2177" i="1" s="1"/>
  <c r="M2176" i="1" s="1"/>
  <c r="BK2179" i="1"/>
  <c r="BK2178" i="1" s="1"/>
  <c r="BK2177" i="1" s="1"/>
  <c r="BK2176" i="1" s="1"/>
  <c r="G2179" i="1"/>
  <c r="I2164" i="1"/>
  <c r="J2164" i="1"/>
  <c r="J2163" i="1" s="1"/>
  <c r="L2164" i="1"/>
  <c r="L2163" i="1" s="1"/>
  <c r="M2164" i="1"/>
  <c r="M2163" i="1" s="1"/>
  <c r="BK2164" i="1"/>
  <c r="BK2163" i="1" s="1"/>
  <c r="I2166" i="1"/>
  <c r="J2166" i="1"/>
  <c r="L2166" i="1"/>
  <c r="M2166" i="1"/>
  <c r="BK2166" i="1"/>
  <c r="G2164" i="1"/>
  <c r="G2163" i="1" s="1"/>
  <c r="G2166" i="1"/>
  <c r="I2137" i="1"/>
  <c r="J2137" i="1"/>
  <c r="J2136" i="1" s="1"/>
  <c r="J2135" i="1" s="1"/>
  <c r="J2134" i="1" s="1"/>
  <c r="L2137" i="1"/>
  <c r="M2137" i="1"/>
  <c r="M2136" i="1" s="1"/>
  <c r="M2135" i="1" s="1"/>
  <c r="M2134" i="1" s="1"/>
  <c r="BK2137" i="1"/>
  <c r="BK2136" i="1" s="1"/>
  <c r="BK2135" i="1" s="1"/>
  <c r="BK2134" i="1" s="1"/>
  <c r="G2137" i="1"/>
  <c r="G2136" i="1" s="1"/>
  <c r="G2135" i="1" s="1"/>
  <c r="G2134" i="1" s="1"/>
  <c r="I2132" i="1"/>
  <c r="I2131" i="1" s="1"/>
  <c r="J2132" i="1"/>
  <c r="L2132" i="1"/>
  <c r="M2132" i="1"/>
  <c r="M2131" i="1" s="1"/>
  <c r="M2130" i="1" s="1"/>
  <c r="BK2132" i="1"/>
  <c r="BK2131" i="1" s="1"/>
  <c r="BK2130" i="1" s="1"/>
  <c r="G2132" i="1"/>
  <c r="G2131" i="1" s="1"/>
  <c r="G2130" i="1" s="1"/>
  <c r="I2127" i="1"/>
  <c r="J2127" i="1"/>
  <c r="J2126" i="1" s="1"/>
  <c r="J2125" i="1" s="1"/>
  <c r="J2124" i="1" s="1"/>
  <c r="L2127" i="1"/>
  <c r="M2127" i="1"/>
  <c r="BK2127" i="1"/>
  <c r="BK2126" i="1" s="1"/>
  <c r="BK2125" i="1" s="1"/>
  <c r="BK2124" i="1" s="1"/>
  <c r="G2127" i="1"/>
  <c r="G2126" i="1" s="1"/>
  <c r="G2125" i="1" s="1"/>
  <c r="G2124" i="1" s="1"/>
  <c r="I2120" i="1"/>
  <c r="I2119" i="1" s="1"/>
  <c r="J2120" i="1"/>
  <c r="L2120" i="1"/>
  <c r="L2119" i="1" s="1"/>
  <c r="L2118" i="1" s="1"/>
  <c r="M2120" i="1"/>
  <c r="BK2120" i="1"/>
  <c r="BK2119" i="1" s="1"/>
  <c r="BK2118" i="1" s="1"/>
  <c r="G2120" i="1"/>
  <c r="I2090" i="1"/>
  <c r="J2090" i="1"/>
  <c r="L2090" i="1"/>
  <c r="M2090" i="1"/>
  <c r="BK2090" i="1"/>
  <c r="G2090" i="1"/>
  <c r="I2087" i="1"/>
  <c r="J2087" i="1"/>
  <c r="J2086" i="1" s="1"/>
  <c r="L2087" i="1"/>
  <c r="L2086" i="1" s="1"/>
  <c r="M2087" i="1"/>
  <c r="BK2087" i="1"/>
  <c r="BK2086" i="1" s="1"/>
  <c r="G2087" i="1"/>
  <c r="I2083" i="1"/>
  <c r="I2082" i="1" s="1"/>
  <c r="J2083" i="1"/>
  <c r="J2082" i="1" s="1"/>
  <c r="L2083" i="1"/>
  <c r="M2083" i="1"/>
  <c r="M2082" i="1" s="1"/>
  <c r="BK2083" i="1"/>
  <c r="BK2082" i="1" s="1"/>
  <c r="G2083" i="1"/>
  <c r="I2077" i="1"/>
  <c r="I2076" i="1" s="1"/>
  <c r="J2077" i="1"/>
  <c r="L2077" i="1"/>
  <c r="L2076" i="1" s="1"/>
  <c r="M2077" i="1"/>
  <c r="M2076" i="1" s="1"/>
  <c r="BK2077" i="1"/>
  <c r="BK2076" i="1" s="1"/>
  <c r="G2077" i="1"/>
  <c r="I2071" i="1"/>
  <c r="I2070" i="1" s="1"/>
  <c r="J2071" i="1"/>
  <c r="J2070" i="1" s="1"/>
  <c r="L2071" i="1"/>
  <c r="L2070" i="1" s="1"/>
  <c r="M2071" i="1"/>
  <c r="M2070" i="1" s="1"/>
  <c r="BK2071" i="1"/>
  <c r="BK2070" i="1" s="1"/>
  <c r="G2071" i="1"/>
  <c r="I2057" i="1"/>
  <c r="I2056" i="1" s="1"/>
  <c r="J2057" i="1"/>
  <c r="J2056" i="1" s="1"/>
  <c r="L2057" i="1"/>
  <c r="M2057" i="1"/>
  <c r="BK2057" i="1"/>
  <c r="BK2056" i="1" s="1"/>
  <c r="G2057" i="1"/>
  <c r="I2047" i="1"/>
  <c r="J2047" i="1"/>
  <c r="J2046" i="1" s="1"/>
  <c r="L2047" i="1"/>
  <c r="L2046" i="1" s="1"/>
  <c r="M2047" i="1"/>
  <c r="M2046" i="1" s="1"/>
  <c r="BK2047" i="1"/>
  <c r="BK2046" i="1" s="1"/>
  <c r="G2047" i="1"/>
  <c r="G2046" i="1" s="1"/>
  <c r="I2035" i="1"/>
  <c r="J2035" i="1"/>
  <c r="L2035" i="1"/>
  <c r="M2035" i="1"/>
  <c r="M2034" i="1" s="1"/>
  <c r="M2033" i="1" s="1"/>
  <c r="M2032" i="1" s="1"/>
  <c r="BK2035" i="1"/>
  <c r="BK2034" i="1" s="1"/>
  <c r="BK2033" i="1" s="1"/>
  <c r="BK2032" i="1" s="1"/>
  <c r="G2035" i="1"/>
  <c r="I2030" i="1"/>
  <c r="J2030" i="1"/>
  <c r="J2029" i="1" s="1"/>
  <c r="J2028" i="1" s="1"/>
  <c r="J2027" i="1" s="1"/>
  <c r="L2030" i="1"/>
  <c r="M2030" i="1"/>
  <c r="M2029" i="1" s="1"/>
  <c r="M2028" i="1" s="1"/>
  <c r="M2027" i="1" s="1"/>
  <c r="BK2030" i="1"/>
  <c r="BK2029" i="1" s="1"/>
  <c r="BK2028" i="1" s="1"/>
  <c r="BK2027" i="1" s="1"/>
  <c r="G2030" i="1"/>
  <c r="G2029" i="1" s="1"/>
  <c r="G2028" i="1" s="1"/>
  <c r="G2027" i="1" s="1"/>
  <c r="I1992" i="1"/>
  <c r="J1992" i="1"/>
  <c r="J1991" i="1" s="1"/>
  <c r="L1992" i="1"/>
  <c r="L1991" i="1" s="1"/>
  <c r="M1992" i="1"/>
  <c r="M1991" i="1" s="1"/>
  <c r="BK1992" i="1"/>
  <c r="BK1991" i="1" s="1"/>
  <c r="G1992" i="1"/>
  <c r="G1991" i="1" s="1"/>
  <c r="I1988" i="1"/>
  <c r="I1987" i="1" s="1"/>
  <c r="J1988" i="1"/>
  <c r="L1988" i="1"/>
  <c r="L1987" i="1" s="1"/>
  <c r="M1988" i="1"/>
  <c r="M1987" i="1" s="1"/>
  <c r="BK1988" i="1"/>
  <c r="BK1987" i="1" s="1"/>
  <c r="G1988" i="1"/>
  <c r="G1987" i="1" s="1"/>
  <c r="I1977" i="1"/>
  <c r="J1977" i="1"/>
  <c r="J1976" i="1" s="1"/>
  <c r="L1977" i="1"/>
  <c r="M1977" i="1"/>
  <c r="BK1977" i="1"/>
  <c r="BK1976" i="1" s="1"/>
  <c r="G1977" i="1"/>
  <c r="G1976" i="1" s="1"/>
  <c r="I1939" i="1"/>
  <c r="I1938" i="1" s="1"/>
  <c r="J1939" i="1"/>
  <c r="L1939" i="1"/>
  <c r="L1938" i="1" s="1"/>
  <c r="M1939" i="1"/>
  <c r="BK1939" i="1"/>
  <c r="BK1938" i="1" s="1"/>
  <c r="I1941" i="1"/>
  <c r="J1941" i="1"/>
  <c r="L1941" i="1"/>
  <c r="M1941" i="1"/>
  <c r="BK1941" i="1"/>
  <c r="G1939" i="1"/>
  <c r="G1938" i="1" s="1"/>
  <c r="G1941" i="1"/>
  <c r="I1921" i="1"/>
  <c r="I1920" i="1" s="1"/>
  <c r="J1921" i="1"/>
  <c r="J1920" i="1" s="1"/>
  <c r="L1921" i="1"/>
  <c r="L1920" i="1" s="1"/>
  <c r="L1919" i="1" s="1"/>
  <c r="M1921" i="1"/>
  <c r="M1920" i="1" s="1"/>
  <c r="M1919" i="1" s="1"/>
  <c r="BK1921" i="1"/>
  <c r="BK1920" i="1" s="1"/>
  <c r="BK1919" i="1" s="1"/>
  <c r="G1921" i="1"/>
  <c r="G1920" i="1" s="1"/>
  <c r="I1907" i="1"/>
  <c r="J1907" i="1"/>
  <c r="L1907" i="1"/>
  <c r="L1906" i="1" s="1"/>
  <c r="L1905" i="1" s="1"/>
  <c r="L1904" i="1" s="1"/>
  <c r="M1907" i="1"/>
  <c r="BK1907" i="1"/>
  <c r="BK1906" i="1" s="1"/>
  <c r="BK1905" i="1" s="1"/>
  <c r="BK1904" i="1" s="1"/>
  <c r="G1907" i="1"/>
  <c r="I1901" i="1"/>
  <c r="I1900" i="1" s="1"/>
  <c r="I1899" i="1" s="1"/>
  <c r="J1901" i="1"/>
  <c r="L1901" i="1"/>
  <c r="M1901" i="1"/>
  <c r="BK1901" i="1"/>
  <c r="BK1900" i="1" s="1"/>
  <c r="BK1899" i="1" s="1"/>
  <c r="BK1898" i="1" s="1"/>
  <c r="G1901" i="1"/>
  <c r="I1892" i="1"/>
  <c r="I1891" i="1" s="1"/>
  <c r="J1892" i="1"/>
  <c r="J1891" i="1" s="1"/>
  <c r="L1892" i="1"/>
  <c r="M1892" i="1"/>
  <c r="M1891" i="1" s="1"/>
  <c r="BK1892" i="1"/>
  <c r="BK1891" i="1" s="1"/>
  <c r="I1894" i="1"/>
  <c r="J1894" i="1"/>
  <c r="L1894" i="1"/>
  <c r="M1894" i="1"/>
  <c r="BK1894" i="1"/>
  <c r="G1892" i="1"/>
  <c r="G1894" i="1"/>
  <c r="I1888" i="1"/>
  <c r="J1888" i="1"/>
  <c r="J1887" i="1" s="1"/>
  <c r="L1888" i="1"/>
  <c r="M1888" i="1"/>
  <c r="M1887" i="1" s="1"/>
  <c r="BK1888" i="1"/>
  <c r="BK1887" i="1" s="1"/>
  <c r="G1888" i="1"/>
  <c r="I1857" i="1"/>
  <c r="J1857" i="1"/>
  <c r="L1857" i="1"/>
  <c r="M1857" i="1"/>
  <c r="BK1857" i="1"/>
  <c r="G1857" i="1"/>
  <c r="I1854" i="1"/>
  <c r="J1854" i="1"/>
  <c r="L1854" i="1"/>
  <c r="L1853" i="1" s="1"/>
  <c r="M1854" i="1"/>
  <c r="M1853" i="1" s="1"/>
  <c r="BK1854" i="1"/>
  <c r="BK1853" i="1" s="1"/>
  <c r="G1854" i="1"/>
  <c r="G1853" i="1" s="1"/>
  <c r="I1844" i="1"/>
  <c r="J1844" i="1"/>
  <c r="L1844" i="1"/>
  <c r="M1844" i="1"/>
  <c r="BK1844" i="1"/>
  <c r="G1844" i="1"/>
  <c r="I1839" i="1"/>
  <c r="J1839" i="1"/>
  <c r="J1838" i="1" s="1"/>
  <c r="J1837" i="1" s="1"/>
  <c r="J1836" i="1" s="1"/>
  <c r="L1839" i="1"/>
  <c r="M1839" i="1"/>
  <c r="BK1839" i="1"/>
  <c r="BK1838" i="1" s="1"/>
  <c r="BK1837" i="1" s="1"/>
  <c r="BK1836" i="1" s="1"/>
  <c r="G1839" i="1"/>
  <c r="I1830" i="1"/>
  <c r="J1830" i="1"/>
  <c r="J1829" i="1" s="1"/>
  <c r="L1830" i="1"/>
  <c r="M1830" i="1"/>
  <c r="M1829" i="1" s="1"/>
  <c r="BK1830" i="1"/>
  <c r="BK1829" i="1" s="1"/>
  <c r="G1830" i="1"/>
  <c r="G1829" i="1" s="1"/>
  <c r="I1827" i="1"/>
  <c r="J1827" i="1"/>
  <c r="J1826" i="1" s="1"/>
  <c r="L1827" i="1"/>
  <c r="M1827" i="1"/>
  <c r="BK1827" i="1"/>
  <c r="BK1826" i="1" s="1"/>
  <c r="G1827" i="1"/>
  <c r="G1826" i="1" s="1"/>
  <c r="I1814" i="1"/>
  <c r="J1814" i="1"/>
  <c r="J1813" i="1" s="1"/>
  <c r="L1814" i="1"/>
  <c r="M1814" i="1"/>
  <c r="M1813" i="1" s="1"/>
  <c r="BK1814" i="1"/>
  <c r="BK1813" i="1" s="1"/>
  <c r="G1814" i="1"/>
  <c r="G1813" i="1" s="1"/>
  <c r="I1791" i="1"/>
  <c r="J1791" i="1"/>
  <c r="L1791" i="1"/>
  <c r="M1791" i="1"/>
  <c r="M1790" i="1" s="1"/>
  <c r="M1789" i="1" s="1"/>
  <c r="M1788" i="1" s="1"/>
  <c r="M1787" i="1" s="1"/>
  <c r="BK1791" i="1"/>
  <c r="BK1790" i="1" s="1"/>
  <c r="BK1789" i="1" s="1"/>
  <c r="BK1788" i="1" s="1"/>
  <c r="BK1787" i="1" s="1"/>
  <c r="G1791" i="1"/>
  <c r="G1790" i="1" s="1"/>
  <c r="G1789" i="1" s="1"/>
  <c r="G1788" i="1" s="1"/>
  <c r="G1787" i="1" s="1"/>
  <c r="I1785" i="1"/>
  <c r="I1784" i="1" s="1"/>
  <c r="J1785" i="1"/>
  <c r="J1784" i="1" s="1"/>
  <c r="J1783" i="1" s="1"/>
  <c r="J1782" i="1" s="1"/>
  <c r="L1785" i="1"/>
  <c r="M1785" i="1"/>
  <c r="BK1785" i="1"/>
  <c r="BK1784" i="1" s="1"/>
  <c r="BK1783" i="1" s="1"/>
  <c r="BK1782" i="1" s="1"/>
  <c r="BK1781" i="1" s="1"/>
  <c r="G1785" i="1"/>
  <c r="G1784" i="1" s="1"/>
  <c r="G1783" i="1" s="1"/>
  <c r="G1782" i="1" s="1"/>
  <c r="G1781" i="1" s="1"/>
  <c r="I1772" i="1"/>
  <c r="J1772" i="1"/>
  <c r="L1772" i="1"/>
  <c r="M1772" i="1"/>
  <c r="BK1772" i="1"/>
  <c r="BK1771" i="1" s="1"/>
  <c r="BK1770" i="1" s="1"/>
  <c r="BK1769" i="1" s="1"/>
  <c r="G1772" i="1"/>
  <c r="G1771" i="1" s="1"/>
  <c r="G1770" i="1" s="1"/>
  <c r="I1747" i="1"/>
  <c r="J1747" i="1"/>
  <c r="L1747" i="1"/>
  <c r="M1747" i="1"/>
  <c r="M1746" i="1" s="1"/>
  <c r="BK1747" i="1"/>
  <c r="BK1746" i="1" s="1"/>
  <c r="G1747" i="1"/>
  <c r="G1746" i="1" s="1"/>
  <c r="I1743" i="1"/>
  <c r="J1743" i="1"/>
  <c r="J1742" i="1" s="1"/>
  <c r="L1743" i="1"/>
  <c r="M1743" i="1"/>
  <c r="M1742" i="1" s="1"/>
  <c r="BK1743" i="1"/>
  <c r="BK1742" i="1" s="1"/>
  <c r="G1743" i="1"/>
  <c r="I1739" i="1"/>
  <c r="I1738" i="1" s="1"/>
  <c r="J1739" i="1"/>
  <c r="J1738" i="1" s="1"/>
  <c r="L1739" i="1"/>
  <c r="M1739" i="1"/>
  <c r="M1738" i="1" s="1"/>
  <c r="BK1739" i="1"/>
  <c r="BK1738" i="1" s="1"/>
  <c r="G1739" i="1"/>
  <c r="I1716" i="1"/>
  <c r="J1716" i="1"/>
  <c r="J1715" i="1" s="1"/>
  <c r="J1714" i="1" s="1"/>
  <c r="J1713" i="1" s="1"/>
  <c r="L1716" i="1"/>
  <c r="M1716" i="1"/>
  <c r="M1715" i="1" s="1"/>
  <c r="M1714" i="1" s="1"/>
  <c r="M1713" i="1" s="1"/>
  <c r="BK1716" i="1"/>
  <c r="BK1715" i="1" s="1"/>
  <c r="BK1714" i="1" s="1"/>
  <c r="BK1713" i="1" s="1"/>
  <c r="G1716" i="1"/>
  <c r="I1677" i="1"/>
  <c r="J1677" i="1"/>
  <c r="L1677" i="1"/>
  <c r="M1677" i="1"/>
  <c r="M1676" i="1" s="1"/>
  <c r="BK1677" i="1"/>
  <c r="BK1676" i="1" s="1"/>
  <c r="BK1675" i="1" s="1"/>
  <c r="BK1674" i="1" s="1"/>
  <c r="G1677" i="1"/>
  <c r="G1676" i="1" s="1"/>
  <c r="G1675" i="1" s="1"/>
  <c r="G1674" i="1" s="1"/>
  <c r="I1672" i="1"/>
  <c r="J1672" i="1"/>
  <c r="L1672" i="1"/>
  <c r="L1671" i="1" s="1"/>
  <c r="L1670" i="1" s="1"/>
  <c r="M1672" i="1"/>
  <c r="M1671" i="1" s="1"/>
  <c r="M1670" i="1" s="1"/>
  <c r="BK1672" i="1"/>
  <c r="BK1671" i="1" s="1"/>
  <c r="BK1670" i="1" s="1"/>
  <c r="G1672" i="1"/>
  <c r="G1671" i="1" s="1"/>
  <c r="G1670" i="1" s="1"/>
  <c r="I1667" i="1"/>
  <c r="I1666" i="1" s="1"/>
  <c r="I1665" i="1" s="1"/>
  <c r="I1664" i="1" s="1"/>
  <c r="J1667" i="1"/>
  <c r="L1667" i="1"/>
  <c r="M1667" i="1"/>
  <c r="BK1667" i="1"/>
  <c r="BK1666" i="1" s="1"/>
  <c r="BK1665" i="1" s="1"/>
  <c r="BK1664" i="1" s="1"/>
  <c r="G1667" i="1"/>
  <c r="G1666" i="1" s="1"/>
  <c r="G1665" i="1" s="1"/>
  <c r="I1660" i="1"/>
  <c r="I1659" i="1" s="1"/>
  <c r="I1658" i="1" s="1"/>
  <c r="J1660" i="1"/>
  <c r="L1660" i="1"/>
  <c r="M1660" i="1"/>
  <c r="BK1660" i="1"/>
  <c r="BK1659" i="1" s="1"/>
  <c r="BK1658" i="1" s="1"/>
  <c r="G1660" i="1"/>
  <c r="I1630" i="1"/>
  <c r="J1630" i="1"/>
  <c r="L1630" i="1"/>
  <c r="M1630" i="1"/>
  <c r="BK1630" i="1"/>
  <c r="G1630" i="1"/>
  <c r="I1627" i="1"/>
  <c r="J1627" i="1"/>
  <c r="J1626" i="1" s="1"/>
  <c r="L1627" i="1"/>
  <c r="M1627" i="1"/>
  <c r="BK1627" i="1"/>
  <c r="BK1626" i="1" s="1"/>
  <c r="G1627" i="1"/>
  <c r="I1623" i="1"/>
  <c r="J1623" i="1"/>
  <c r="J1622" i="1" s="1"/>
  <c r="L1623" i="1"/>
  <c r="M1623" i="1"/>
  <c r="BK1623" i="1"/>
  <c r="BK1622" i="1" s="1"/>
  <c r="G1623" i="1"/>
  <c r="G1622" i="1" s="1"/>
  <c r="I1613" i="1"/>
  <c r="I1612" i="1" s="1"/>
  <c r="J1613" i="1"/>
  <c r="J1612" i="1" s="1"/>
  <c r="L1613" i="1"/>
  <c r="M1613" i="1"/>
  <c r="BK1613" i="1"/>
  <c r="BK1612" i="1" s="1"/>
  <c r="G1613" i="1"/>
  <c r="G1612" i="1" s="1"/>
  <c r="I1600" i="1"/>
  <c r="J1600" i="1"/>
  <c r="L1600" i="1"/>
  <c r="M1600" i="1"/>
  <c r="BK1600" i="1"/>
  <c r="BK1599" i="1" s="1"/>
  <c r="G1600" i="1"/>
  <c r="G1599" i="1" s="1"/>
  <c r="I1589" i="1"/>
  <c r="J1589" i="1"/>
  <c r="J1588" i="1" s="1"/>
  <c r="L1589" i="1"/>
  <c r="M1589" i="1"/>
  <c r="BK1589" i="1"/>
  <c r="BK1588" i="1" s="1"/>
  <c r="G1589" i="1"/>
  <c r="G1588" i="1" s="1"/>
  <c r="I1563" i="1"/>
  <c r="J1563" i="1"/>
  <c r="J1562" i="1" s="1"/>
  <c r="J1561" i="1" s="1"/>
  <c r="J1560" i="1" s="1"/>
  <c r="L1563" i="1"/>
  <c r="M1563" i="1"/>
  <c r="M1562" i="1" s="1"/>
  <c r="M1561" i="1" s="1"/>
  <c r="M1560" i="1" s="1"/>
  <c r="BK1563" i="1"/>
  <c r="BK1562" i="1" s="1"/>
  <c r="BK1561" i="1" s="1"/>
  <c r="BK1560" i="1" s="1"/>
  <c r="G1563" i="1"/>
  <c r="G1562" i="1" s="1"/>
  <c r="G1561" i="1" s="1"/>
  <c r="G1560" i="1" s="1"/>
  <c r="I1538" i="1"/>
  <c r="J1538" i="1"/>
  <c r="J1537" i="1" s="1"/>
  <c r="L1538" i="1"/>
  <c r="M1538" i="1"/>
  <c r="M1537" i="1" s="1"/>
  <c r="BK1538" i="1"/>
  <c r="BK1537" i="1" s="1"/>
  <c r="G1538" i="1"/>
  <c r="G1537" i="1" s="1"/>
  <c r="I1534" i="1"/>
  <c r="J1534" i="1"/>
  <c r="J1533" i="1" s="1"/>
  <c r="L1534" i="1"/>
  <c r="M1534" i="1"/>
  <c r="BK1534" i="1"/>
  <c r="BK1533" i="1" s="1"/>
  <c r="G1534" i="1"/>
  <c r="G1533" i="1" s="1"/>
  <c r="I1503" i="1"/>
  <c r="J1503" i="1"/>
  <c r="L1503" i="1"/>
  <c r="L1502" i="1" s="1"/>
  <c r="L1501" i="1" s="1"/>
  <c r="L1500" i="1" s="1"/>
  <c r="M1503" i="1"/>
  <c r="BK1503" i="1"/>
  <c r="BK1502" i="1" s="1"/>
  <c r="BK1501" i="1" s="1"/>
  <c r="BK1500" i="1" s="1"/>
  <c r="G1503" i="1"/>
  <c r="G1502" i="1" s="1"/>
  <c r="G1501" i="1" s="1"/>
  <c r="G1500" i="1" s="1"/>
  <c r="I1497" i="1"/>
  <c r="I1496" i="1" s="1"/>
  <c r="I1495" i="1" s="1"/>
  <c r="J1497" i="1"/>
  <c r="J1496" i="1" s="1"/>
  <c r="J1495" i="1" s="1"/>
  <c r="J1494" i="1" s="1"/>
  <c r="J1493" i="1" s="1"/>
  <c r="J1492" i="1" s="1"/>
  <c r="L1497" i="1"/>
  <c r="M1497" i="1"/>
  <c r="BK1497" i="1"/>
  <c r="BK1496" i="1" s="1"/>
  <c r="BK1495" i="1" s="1"/>
  <c r="BK1494" i="1" s="1"/>
  <c r="BK1493" i="1" s="1"/>
  <c r="BK1492" i="1" s="1"/>
  <c r="G1497" i="1"/>
  <c r="I1464" i="1"/>
  <c r="J1464" i="1"/>
  <c r="L1464" i="1"/>
  <c r="L1463" i="1" s="1"/>
  <c r="L1462" i="1" s="1"/>
  <c r="L1461" i="1" s="1"/>
  <c r="M1464" i="1"/>
  <c r="M1463" i="1" s="1"/>
  <c r="M1462" i="1" s="1"/>
  <c r="M1461" i="1" s="1"/>
  <c r="BK1464" i="1"/>
  <c r="BK1463" i="1" s="1"/>
  <c r="BK1462" i="1" s="1"/>
  <c r="BK1461" i="1" s="1"/>
  <c r="G1464" i="1"/>
  <c r="G1463" i="1" s="1"/>
  <c r="G1462" i="1" s="1"/>
  <c r="I1459" i="1"/>
  <c r="J1459" i="1"/>
  <c r="L1459" i="1"/>
  <c r="M1459" i="1"/>
  <c r="BK1459" i="1"/>
  <c r="BK1458" i="1" s="1"/>
  <c r="BK1457" i="1" s="1"/>
  <c r="G1459" i="1"/>
  <c r="G1458" i="1" s="1"/>
  <c r="G1457" i="1" s="1"/>
  <c r="I1454" i="1"/>
  <c r="J1454" i="1"/>
  <c r="J1453" i="1" s="1"/>
  <c r="J1452" i="1" s="1"/>
  <c r="J1451" i="1" s="1"/>
  <c r="L1454" i="1"/>
  <c r="M1454" i="1"/>
  <c r="M1453" i="1" s="1"/>
  <c r="BK1454" i="1"/>
  <c r="BK1453" i="1" s="1"/>
  <c r="BK1452" i="1" s="1"/>
  <c r="BK1451" i="1" s="1"/>
  <c r="G1454" i="1"/>
  <c r="G1453" i="1" s="1"/>
  <c r="G1452" i="1" s="1"/>
  <c r="G1451" i="1" s="1"/>
  <c r="I1447" i="1"/>
  <c r="I1446" i="1" s="1"/>
  <c r="J1447" i="1"/>
  <c r="J1446" i="1" s="1"/>
  <c r="J1445" i="1" s="1"/>
  <c r="L1447" i="1"/>
  <c r="M1447" i="1"/>
  <c r="BK1447" i="1"/>
  <c r="BK1446" i="1" s="1"/>
  <c r="BK1445" i="1" s="1"/>
  <c r="G1447" i="1"/>
  <c r="I1417" i="1"/>
  <c r="J1417" i="1"/>
  <c r="L1417" i="1"/>
  <c r="M1417" i="1"/>
  <c r="BK1417" i="1"/>
  <c r="G1417" i="1"/>
  <c r="I1410" i="1"/>
  <c r="I1409" i="1" s="1"/>
  <c r="J1410" i="1"/>
  <c r="J1409" i="1" s="1"/>
  <c r="L1410" i="1"/>
  <c r="L1409" i="1" s="1"/>
  <c r="M1410" i="1"/>
  <c r="BK1410" i="1"/>
  <c r="BK1409" i="1" s="1"/>
  <c r="G1410" i="1"/>
  <c r="G1409" i="1" s="1"/>
  <c r="I1400" i="1"/>
  <c r="J1400" i="1"/>
  <c r="L1400" i="1"/>
  <c r="L1399" i="1" s="1"/>
  <c r="M1400" i="1"/>
  <c r="BK1400" i="1"/>
  <c r="BK1399" i="1" s="1"/>
  <c r="G1400" i="1"/>
  <c r="I1396" i="1"/>
  <c r="I1395" i="1" s="1"/>
  <c r="J1396" i="1"/>
  <c r="J1395" i="1" s="1"/>
  <c r="L1396" i="1"/>
  <c r="M1396" i="1"/>
  <c r="M1395" i="1" s="1"/>
  <c r="BK1396" i="1"/>
  <c r="BK1395" i="1" s="1"/>
  <c r="G1396" i="1"/>
  <c r="I1385" i="1"/>
  <c r="J1385" i="1"/>
  <c r="J1384" i="1" s="1"/>
  <c r="L1385" i="1"/>
  <c r="L1384" i="1" s="1"/>
  <c r="M1385" i="1"/>
  <c r="BK1385" i="1"/>
  <c r="BK1384" i="1" s="1"/>
  <c r="G1385" i="1"/>
  <c r="G1384" i="1" s="1"/>
  <c r="I1374" i="1"/>
  <c r="J1374" i="1"/>
  <c r="J1373" i="1" s="1"/>
  <c r="L1374" i="1"/>
  <c r="M1374" i="1"/>
  <c r="M1373" i="1" s="1"/>
  <c r="BK1374" i="1"/>
  <c r="BK1373" i="1" s="1"/>
  <c r="G1374" i="1"/>
  <c r="G1373" i="1" s="1"/>
  <c r="I4439" i="1"/>
  <c r="I4438" i="1" s="1"/>
  <c r="I4437" i="1" s="1"/>
  <c r="J4439" i="1"/>
  <c r="J4438" i="1" s="1"/>
  <c r="L4439" i="1"/>
  <c r="M4439" i="1"/>
  <c r="M4438" i="1" s="1"/>
  <c r="BK4439" i="1"/>
  <c r="BK4438" i="1" s="1"/>
  <c r="BK4437" i="1" s="1"/>
  <c r="BK4436" i="1" s="1"/>
  <c r="G4439" i="1"/>
  <c r="G4438" i="1" s="1"/>
  <c r="G4437" i="1" s="1"/>
  <c r="I4394" i="1"/>
  <c r="J4394" i="1"/>
  <c r="L4394" i="1"/>
  <c r="M4394" i="1"/>
  <c r="BK4394" i="1"/>
  <c r="G4394" i="1"/>
  <c r="I4374" i="1"/>
  <c r="J4374" i="1"/>
  <c r="L4374" i="1"/>
  <c r="M4374" i="1"/>
  <c r="BK4374" i="1"/>
  <c r="G4374" i="1"/>
  <c r="I449" i="1"/>
  <c r="I448" i="1" s="1"/>
  <c r="J449" i="1"/>
  <c r="J448" i="1" s="1"/>
  <c r="L449" i="1"/>
  <c r="L448" i="1" s="1"/>
  <c r="M449" i="1"/>
  <c r="BK449" i="1"/>
  <c r="BK448" i="1" s="1"/>
  <c r="G449" i="1"/>
  <c r="I435" i="1"/>
  <c r="J435" i="1"/>
  <c r="L435" i="1"/>
  <c r="L434" i="1" s="1"/>
  <c r="M435" i="1"/>
  <c r="M434" i="1" s="1"/>
  <c r="BK435" i="1"/>
  <c r="BK434" i="1" s="1"/>
  <c r="G435" i="1"/>
  <c r="G434" i="1" s="1"/>
  <c r="I374" i="1"/>
  <c r="J374" i="1"/>
  <c r="L374" i="1"/>
  <c r="M374" i="1"/>
  <c r="BK374" i="1"/>
  <c r="G374" i="1"/>
  <c r="I339" i="1"/>
  <c r="I338" i="1" s="1"/>
  <c r="J339" i="1"/>
  <c r="J338" i="1" s="1"/>
  <c r="L339" i="1"/>
  <c r="L338" i="1" s="1"/>
  <c r="M339" i="1"/>
  <c r="M338" i="1" s="1"/>
  <c r="BK339" i="1"/>
  <c r="BK338" i="1" s="1"/>
  <c r="G339" i="1"/>
  <c r="I4138" i="1"/>
  <c r="J4138" i="1"/>
  <c r="J4137" i="1" s="1"/>
  <c r="J4136" i="1" s="1"/>
  <c r="L4138" i="1"/>
  <c r="M4138" i="1"/>
  <c r="M4137" i="1" s="1"/>
  <c r="M4136" i="1" s="1"/>
  <c r="BK4138" i="1"/>
  <c r="BK4137" i="1" s="1"/>
  <c r="BK4136" i="1" s="1"/>
  <c r="G4138" i="1"/>
  <c r="G4137" i="1" s="1"/>
  <c r="G4136" i="1" s="1"/>
  <c r="I4110" i="1"/>
  <c r="I4109" i="1" s="1"/>
  <c r="J4110" i="1"/>
  <c r="J4109" i="1" s="1"/>
  <c r="L4110" i="1"/>
  <c r="L4109" i="1" s="1"/>
  <c r="M4110" i="1"/>
  <c r="BK4110" i="1"/>
  <c r="BK4109" i="1" s="1"/>
  <c r="G4110" i="1"/>
  <c r="I4087" i="1"/>
  <c r="I4086" i="1" s="1"/>
  <c r="J4087" i="1"/>
  <c r="L4087" i="1"/>
  <c r="L4086" i="1" s="1"/>
  <c r="M4087" i="1"/>
  <c r="BK4087" i="1"/>
  <c r="BK4086" i="1" s="1"/>
  <c r="G4087" i="1"/>
  <c r="I4073" i="1"/>
  <c r="I4072" i="1" s="1"/>
  <c r="J4073" i="1"/>
  <c r="L4073" i="1"/>
  <c r="L4072" i="1" s="1"/>
  <c r="M4073" i="1"/>
  <c r="BK4073" i="1"/>
  <c r="BK4072" i="1" s="1"/>
  <c r="G4073" i="1"/>
  <c r="I4064" i="1"/>
  <c r="I4063" i="1" s="1"/>
  <c r="I4062" i="1" s="1"/>
  <c r="J4064" i="1"/>
  <c r="J4063" i="1" s="1"/>
  <c r="J4062" i="1" s="1"/>
  <c r="L4064" i="1"/>
  <c r="L4063" i="1" s="1"/>
  <c r="L4062" i="1" s="1"/>
  <c r="M4064" i="1"/>
  <c r="BK4064" i="1"/>
  <c r="BK4063" i="1" s="1"/>
  <c r="BK4062" i="1" s="1"/>
  <c r="G4064" i="1"/>
  <c r="I4059" i="1"/>
  <c r="I4058" i="1" s="1"/>
  <c r="J4059" i="1"/>
  <c r="L4059" i="1"/>
  <c r="L4058" i="1" s="1"/>
  <c r="M4059" i="1"/>
  <c r="BK4059" i="1"/>
  <c r="BK4058" i="1" s="1"/>
  <c r="G4059" i="1"/>
  <c r="I82" i="1"/>
  <c r="I81" i="1" s="1"/>
  <c r="I80" i="1" s="1"/>
  <c r="I79" i="1" s="1"/>
  <c r="I78" i="1" s="1"/>
  <c r="J82" i="1"/>
  <c r="L82" i="1"/>
  <c r="L81" i="1" s="1"/>
  <c r="L80" i="1" s="1"/>
  <c r="L79" i="1" s="1"/>
  <c r="L78" i="1" s="1"/>
  <c r="L77" i="1" s="1"/>
  <c r="L76" i="1" s="1"/>
  <c r="M82" i="1"/>
  <c r="M81" i="1" s="1"/>
  <c r="BK82" i="1"/>
  <c r="BK81" i="1" s="1"/>
  <c r="BK80" i="1" s="1"/>
  <c r="BK79" i="1" s="1"/>
  <c r="BK78" i="1" s="1"/>
  <c r="BK77" i="1" s="1"/>
  <c r="BK76" i="1" s="1"/>
  <c r="G82" i="1"/>
  <c r="I62" i="1"/>
  <c r="I61" i="1" s="1"/>
  <c r="J62" i="1"/>
  <c r="L62" i="1"/>
  <c r="L61" i="1" s="1"/>
  <c r="M62" i="1"/>
  <c r="BK62" i="1"/>
  <c r="BK61" i="1" s="1"/>
  <c r="I66" i="1"/>
  <c r="J66" i="1"/>
  <c r="J65" i="1" s="1"/>
  <c r="L66" i="1"/>
  <c r="L65" i="1" s="1"/>
  <c r="M66" i="1"/>
  <c r="M65" i="1" s="1"/>
  <c r="BK66" i="1"/>
  <c r="BK65" i="1" s="1"/>
  <c r="I71" i="1"/>
  <c r="J71" i="1"/>
  <c r="L71" i="1"/>
  <c r="M71" i="1"/>
  <c r="BK71" i="1"/>
  <c r="I73" i="1"/>
  <c r="J73" i="1"/>
  <c r="L73" i="1"/>
  <c r="M73" i="1"/>
  <c r="BK73" i="1"/>
  <c r="G62" i="1"/>
  <c r="G61" i="1" s="1"/>
  <c r="H61" i="1" s="1"/>
  <c r="G66" i="1"/>
  <c r="G71" i="1"/>
  <c r="G73" i="1"/>
  <c r="I29" i="1"/>
  <c r="I28" i="1" s="1"/>
  <c r="J29" i="1"/>
  <c r="L29" i="1"/>
  <c r="L28" i="1" s="1"/>
  <c r="M29" i="1"/>
  <c r="BK29" i="1"/>
  <c r="BK28" i="1" s="1"/>
  <c r="G29" i="1"/>
  <c r="I323" i="1"/>
  <c r="J323" i="1"/>
  <c r="L323" i="1"/>
  <c r="M323" i="1"/>
  <c r="BK323" i="1"/>
  <c r="BK322" i="1" s="1"/>
  <c r="G323" i="1"/>
  <c r="G322" i="1" s="1"/>
  <c r="I326" i="1"/>
  <c r="I325" i="1" s="1"/>
  <c r="J326" i="1"/>
  <c r="J325" i="1" s="1"/>
  <c r="L326" i="1"/>
  <c r="L325" i="1" s="1"/>
  <c r="M326" i="1"/>
  <c r="BK326" i="1"/>
  <c r="BK325" i="1" s="1"/>
  <c r="I330" i="1"/>
  <c r="J330" i="1"/>
  <c r="L330" i="1"/>
  <c r="M330" i="1"/>
  <c r="M329" i="1" s="1"/>
  <c r="BK330" i="1"/>
  <c r="BK329" i="1" s="1"/>
  <c r="G326" i="1"/>
  <c r="G330" i="1"/>
  <c r="G329" i="1" s="1"/>
  <c r="I301" i="1"/>
  <c r="I300" i="1" s="1"/>
  <c r="J301" i="1"/>
  <c r="L301" i="1"/>
  <c r="M301" i="1"/>
  <c r="M300" i="1" s="1"/>
  <c r="BK301" i="1"/>
  <c r="BK300" i="1" s="1"/>
  <c r="G301" i="1"/>
  <c r="I297" i="1"/>
  <c r="J297" i="1"/>
  <c r="L297" i="1"/>
  <c r="L296" i="1" s="1"/>
  <c r="M297" i="1"/>
  <c r="BK297" i="1"/>
  <c r="BK296" i="1" s="1"/>
  <c r="G297" i="1"/>
  <c r="I271" i="1"/>
  <c r="I270" i="1" s="1"/>
  <c r="J271" i="1"/>
  <c r="L271" i="1"/>
  <c r="L270" i="1" s="1"/>
  <c r="M271" i="1"/>
  <c r="BK271" i="1"/>
  <c r="BK270" i="1" s="1"/>
  <c r="I275" i="1"/>
  <c r="J275" i="1"/>
  <c r="J274" i="1" s="1"/>
  <c r="L275" i="1"/>
  <c r="M275" i="1"/>
  <c r="BK275" i="1"/>
  <c r="BK274" i="1" s="1"/>
  <c r="I282" i="1"/>
  <c r="I280" i="1" s="1"/>
  <c r="J282" i="1"/>
  <c r="L282" i="1"/>
  <c r="M282" i="1"/>
  <c r="BK282" i="1"/>
  <c r="BK280" i="1" s="1"/>
  <c r="I287" i="1"/>
  <c r="J287" i="1"/>
  <c r="J286" i="1" s="1"/>
  <c r="J285" i="1" s="1"/>
  <c r="L287" i="1"/>
  <c r="M287" i="1"/>
  <c r="M286" i="1" s="1"/>
  <c r="BK287" i="1"/>
  <c r="BK286" i="1" s="1"/>
  <c r="BK285" i="1" s="1"/>
  <c r="I291" i="1"/>
  <c r="J291" i="1"/>
  <c r="J290" i="1" s="1"/>
  <c r="J289" i="1" s="1"/>
  <c r="L291" i="1"/>
  <c r="M291" i="1"/>
  <c r="M290" i="1" s="1"/>
  <c r="BK291" i="1"/>
  <c r="BK290" i="1" s="1"/>
  <c r="BK289" i="1" s="1"/>
  <c r="G287" i="1"/>
  <c r="G286" i="1" s="1"/>
  <c r="G285" i="1" s="1"/>
  <c r="G291" i="1"/>
  <c r="G271" i="1"/>
  <c r="G275" i="1"/>
  <c r="G274" i="1" s="1"/>
  <c r="G282" i="1"/>
  <c r="I234" i="1"/>
  <c r="I233" i="1" s="1"/>
  <c r="J234" i="1"/>
  <c r="L234" i="1"/>
  <c r="L233" i="1" s="1"/>
  <c r="M234" i="1"/>
  <c r="M233" i="1" s="1"/>
  <c r="BK234" i="1"/>
  <c r="BK233" i="1" s="1"/>
  <c r="I238" i="1"/>
  <c r="J238" i="1"/>
  <c r="J237" i="1" s="1"/>
  <c r="L238" i="1"/>
  <c r="L237" i="1" s="1"/>
  <c r="M238" i="1"/>
  <c r="M237" i="1" s="1"/>
  <c r="I243" i="1"/>
  <c r="J243" i="1"/>
  <c r="J242" i="1" s="1"/>
  <c r="L243" i="1"/>
  <c r="M243" i="1"/>
  <c r="BK243" i="1"/>
  <c r="BK242" i="1" s="1"/>
  <c r="G234" i="1"/>
  <c r="G233" i="1" s="1"/>
  <c r="G238" i="1"/>
  <c r="G243" i="1"/>
  <c r="G242" i="1" s="1"/>
  <c r="I3727" i="1"/>
  <c r="J3727" i="1"/>
  <c r="J3726" i="1" s="1"/>
  <c r="L3727" i="1"/>
  <c r="L3726" i="1" s="1"/>
  <c r="M3727" i="1"/>
  <c r="BK3727" i="1"/>
  <c r="BK3726" i="1" s="1"/>
  <c r="G3727" i="1"/>
  <c r="G3726" i="1" s="1"/>
  <c r="I3723" i="1"/>
  <c r="J3723" i="1"/>
  <c r="J3722" i="1" s="1"/>
  <c r="L3723" i="1"/>
  <c r="M3723" i="1"/>
  <c r="M3722" i="1" s="1"/>
  <c r="BK3723" i="1"/>
  <c r="BK3722" i="1" s="1"/>
  <c r="G3723" i="1"/>
  <c r="G3722" i="1" s="1"/>
  <c r="I3709" i="1"/>
  <c r="I3708" i="1" s="1"/>
  <c r="J3709" i="1"/>
  <c r="J3708" i="1" s="1"/>
  <c r="L3709" i="1"/>
  <c r="M3709" i="1"/>
  <c r="M3708" i="1" s="1"/>
  <c r="BK3709" i="1"/>
  <c r="BK3708" i="1" s="1"/>
  <c r="G3709" i="1"/>
  <c r="I3670" i="1"/>
  <c r="I3669" i="1" s="1"/>
  <c r="J3670" i="1"/>
  <c r="J3669" i="1" s="1"/>
  <c r="J3668" i="1" s="1"/>
  <c r="J3667" i="1" s="1"/>
  <c r="L3670" i="1"/>
  <c r="M3670" i="1"/>
  <c r="M3669" i="1" s="1"/>
  <c r="BK3670" i="1"/>
  <c r="BK3669" i="1" s="1"/>
  <c r="BK3668" i="1" s="1"/>
  <c r="BK3667" i="1" s="1"/>
  <c r="G3670" i="1"/>
  <c r="I3596" i="1"/>
  <c r="J3596" i="1"/>
  <c r="J3595" i="1" s="1"/>
  <c r="J3594" i="1" s="1"/>
  <c r="J3593" i="1" s="1"/>
  <c r="J3592" i="1" s="1"/>
  <c r="L3596" i="1"/>
  <c r="M3596" i="1"/>
  <c r="M3595" i="1" s="1"/>
  <c r="M3594" i="1" s="1"/>
  <c r="M3593" i="1" s="1"/>
  <c r="M3592" i="1" s="1"/>
  <c r="BK3596" i="1"/>
  <c r="BK3595" i="1" s="1"/>
  <c r="BK3594" i="1" s="1"/>
  <c r="BK3593" i="1" s="1"/>
  <c r="BK3592" i="1" s="1"/>
  <c r="G3596" i="1"/>
  <c r="G3595" i="1" s="1"/>
  <c r="G3594" i="1" s="1"/>
  <c r="I4149" i="1"/>
  <c r="J4149" i="1"/>
  <c r="L4149" i="1"/>
  <c r="M4149" i="1"/>
  <c r="M4148" i="1" s="1"/>
  <c r="BK4149" i="1"/>
  <c r="BK4148" i="1" s="1"/>
  <c r="G4149" i="1"/>
  <c r="G4148" i="1" s="1"/>
  <c r="I3409" i="1"/>
  <c r="J3409" i="1"/>
  <c r="J3408" i="1" s="1"/>
  <c r="J3407" i="1" s="1"/>
  <c r="J3406" i="1" s="1"/>
  <c r="J3405" i="1" s="1"/>
  <c r="J3404" i="1" s="1"/>
  <c r="J3403" i="1" s="1"/>
  <c r="L3409" i="1"/>
  <c r="M3409" i="1"/>
  <c r="M3408" i="1" s="1"/>
  <c r="M3407" i="1" s="1"/>
  <c r="M3406" i="1" s="1"/>
  <c r="M3405" i="1" s="1"/>
  <c r="M3404" i="1" s="1"/>
  <c r="M3403" i="1" s="1"/>
  <c r="BK3409" i="1"/>
  <c r="BK3408" i="1" s="1"/>
  <c r="BK3407" i="1" s="1"/>
  <c r="BK3406" i="1" s="1"/>
  <c r="BK3405" i="1" s="1"/>
  <c r="BK3404" i="1" s="1"/>
  <c r="BK3403" i="1" s="1"/>
  <c r="G3409" i="1"/>
  <c r="G3408" i="1" s="1"/>
  <c r="G3407" i="1" s="1"/>
  <c r="I3393" i="1"/>
  <c r="I3392" i="1" s="1"/>
  <c r="J3393" i="1"/>
  <c r="J3392" i="1" s="1"/>
  <c r="J3391" i="1" s="1"/>
  <c r="L3393" i="1"/>
  <c r="M3393" i="1"/>
  <c r="BK3393" i="1"/>
  <c r="BK3392" i="1" s="1"/>
  <c r="BK3391" i="1" s="1"/>
  <c r="G3393" i="1"/>
  <c r="I3380" i="1"/>
  <c r="J3380" i="1"/>
  <c r="J3379" i="1" s="1"/>
  <c r="L3380" i="1"/>
  <c r="M3380" i="1"/>
  <c r="BK3380" i="1"/>
  <c r="BK3379" i="1" s="1"/>
  <c r="I3384" i="1"/>
  <c r="J3384" i="1"/>
  <c r="L3384" i="1"/>
  <c r="L3383" i="1" s="1"/>
  <c r="M3384" i="1"/>
  <c r="BK3384" i="1"/>
  <c r="BK3383" i="1" s="1"/>
  <c r="I3388" i="1"/>
  <c r="I3387" i="1" s="1"/>
  <c r="J3388" i="1"/>
  <c r="L3388" i="1"/>
  <c r="M3388" i="1"/>
  <c r="M3387" i="1" s="1"/>
  <c r="BK3388" i="1"/>
  <c r="BK3387" i="1" s="1"/>
  <c r="G3380" i="1"/>
  <c r="G3379" i="1" s="1"/>
  <c r="G3384" i="1"/>
  <c r="G3388" i="1"/>
  <c r="I3366" i="1"/>
  <c r="J3366" i="1"/>
  <c r="J3365" i="1" s="1"/>
  <c r="L3366" i="1"/>
  <c r="M3366" i="1"/>
  <c r="M3365" i="1" s="1"/>
  <c r="BK3366" i="1"/>
  <c r="BK3365" i="1" s="1"/>
  <c r="I3370" i="1"/>
  <c r="I3369" i="1" s="1"/>
  <c r="J3370" i="1"/>
  <c r="L3370" i="1"/>
  <c r="L3369" i="1" s="1"/>
  <c r="M3370" i="1"/>
  <c r="M3369" i="1" s="1"/>
  <c r="BK3370" i="1"/>
  <c r="BK3369" i="1" s="1"/>
  <c r="I3374" i="1"/>
  <c r="J3374" i="1"/>
  <c r="L3374" i="1"/>
  <c r="L3373" i="1" s="1"/>
  <c r="M3374" i="1"/>
  <c r="BK3374" i="1"/>
  <c r="BK3373" i="1" s="1"/>
  <c r="G3366" i="1"/>
  <c r="G3365" i="1" s="1"/>
  <c r="G3370" i="1"/>
  <c r="G3369" i="1" s="1"/>
  <c r="G3374" i="1"/>
  <c r="I3339" i="1"/>
  <c r="I3338" i="1" s="1"/>
  <c r="J3339" i="1"/>
  <c r="L3339" i="1"/>
  <c r="M3339" i="1"/>
  <c r="BK3339" i="1"/>
  <c r="BK3338" i="1" s="1"/>
  <c r="I3343" i="1"/>
  <c r="J3343" i="1"/>
  <c r="L3343" i="1"/>
  <c r="M3343" i="1"/>
  <c r="M3342" i="1" s="1"/>
  <c r="BK3343" i="1"/>
  <c r="BK3342" i="1" s="1"/>
  <c r="I3347" i="1"/>
  <c r="I3346" i="1" s="1"/>
  <c r="J3347" i="1"/>
  <c r="J3346" i="1" s="1"/>
  <c r="L3347" i="1"/>
  <c r="M3347" i="1"/>
  <c r="BK3347" i="1"/>
  <c r="BK3346" i="1" s="1"/>
  <c r="G3339" i="1"/>
  <c r="G3343" i="1"/>
  <c r="G3342" i="1" s="1"/>
  <c r="G3347" i="1"/>
  <c r="I3286" i="1"/>
  <c r="J3286" i="1"/>
  <c r="L3286" i="1"/>
  <c r="M3286" i="1"/>
  <c r="BK3286" i="1"/>
  <c r="BK3285" i="1" s="1"/>
  <c r="BK3284" i="1" s="1"/>
  <c r="I3290" i="1"/>
  <c r="I3289" i="1" s="1"/>
  <c r="J3290" i="1"/>
  <c r="J3289" i="1" s="1"/>
  <c r="J3288" i="1" s="1"/>
  <c r="L3290" i="1"/>
  <c r="M3290" i="1"/>
  <c r="M3289" i="1" s="1"/>
  <c r="M3288" i="1" s="1"/>
  <c r="BK3290" i="1"/>
  <c r="BK3289" i="1" s="1"/>
  <c r="BK3288" i="1" s="1"/>
  <c r="I3294" i="1"/>
  <c r="J3294" i="1"/>
  <c r="L3294" i="1"/>
  <c r="L3293" i="1" s="1"/>
  <c r="M3294" i="1"/>
  <c r="BK3294" i="1"/>
  <c r="BK3293" i="1" s="1"/>
  <c r="BK3292" i="1" s="1"/>
  <c r="I3322" i="1"/>
  <c r="I3321" i="1" s="1"/>
  <c r="J3322" i="1"/>
  <c r="J3321" i="1" s="1"/>
  <c r="J3320" i="1" s="1"/>
  <c r="L3322" i="1"/>
  <c r="M3322" i="1"/>
  <c r="BK3322" i="1"/>
  <c r="BK3321" i="1" s="1"/>
  <c r="BK3320" i="1" s="1"/>
  <c r="I3326" i="1"/>
  <c r="I3325" i="1" s="1"/>
  <c r="J3326" i="1"/>
  <c r="J3325" i="1" s="1"/>
  <c r="L3326" i="1"/>
  <c r="L3325" i="1" s="1"/>
  <c r="M3326" i="1"/>
  <c r="BK3326" i="1"/>
  <c r="BK3325" i="1" s="1"/>
  <c r="I3329" i="1"/>
  <c r="J3329" i="1"/>
  <c r="L3329" i="1"/>
  <c r="M3329" i="1"/>
  <c r="BK3329" i="1"/>
  <c r="I3333" i="1"/>
  <c r="I3332" i="1" s="1"/>
  <c r="J3333" i="1"/>
  <c r="J3332" i="1" s="1"/>
  <c r="J3331" i="1" s="1"/>
  <c r="L3333" i="1"/>
  <c r="L3332" i="1" s="1"/>
  <c r="M3333" i="1"/>
  <c r="M3332" i="1" s="1"/>
  <c r="BK3333" i="1"/>
  <c r="BK3332" i="1" s="1"/>
  <c r="BK3331" i="1" s="1"/>
  <c r="G3286" i="1"/>
  <c r="G3285" i="1" s="1"/>
  <c r="G3284" i="1" s="1"/>
  <c r="G3290" i="1"/>
  <c r="G3289" i="1" s="1"/>
  <c r="G3288" i="1" s="1"/>
  <c r="G3294" i="1"/>
  <c r="G3293" i="1" s="1"/>
  <c r="G3292" i="1" s="1"/>
  <c r="G3322" i="1"/>
  <c r="G3326" i="1"/>
  <c r="G3329" i="1"/>
  <c r="G3333" i="1"/>
  <c r="I3219" i="1"/>
  <c r="J3219" i="1"/>
  <c r="J3218" i="1" s="1"/>
  <c r="J3214" i="1" s="1"/>
  <c r="L3219" i="1"/>
  <c r="M3219" i="1"/>
  <c r="BK3219" i="1"/>
  <c r="BK3218" i="1" s="1"/>
  <c r="I3223" i="1"/>
  <c r="J3223" i="1"/>
  <c r="L3223" i="1"/>
  <c r="M3223" i="1"/>
  <c r="M3222" i="1" s="1"/>
  <c r="M3221" i="1" s="1"/>
  <c r="BK3223" i="1"/>
  <c r="BK3222" i="1" s="1"/>
  <c r="BK3221" i="1" s="1"/>
  <c r="I3227" i="1"/>
  <c r="J3227" i="1"/>
  <c r="J3226" i="1" s="1"/>
  <c r="L3227" i="1"/>
  <c r="M3227" i="1"/>
  <c r="BK3227" i="1"/>
  <c r="BK3226" i="1" s="1"/>
  <c r="I3230" i="1"/>
  <c r="J3230" i="1"/>
  <c r="L3230" i="1"/>
  <c r="L3229" i="1" s="1"/>
  <c r="M3230" i="1"/>
  <c r="BK3230" i="1"/>
  <c r="BK3229" i="1" s="1"/>
  <c r="I3241" i="1"/>
  <c r="J3241" i="1"/>
  <c r="J3240" i="1" s="1"/>
  <c r="J3236" i="1" s="1"/>
  <c r="L3241" i="1"/>
  <c r="L3240" i="1" s="1"/>
  <c r="L3236" i="1" s="1"/>
  <c r="M3241" i="1"/>
  <c r="M3240" i="1" s="1"/>
  <c r="BK3241" i="1"/>
  <c r="BK3240" i="1" s="1"/>
  <c r="I3249" i="1"/>
  <c r="J3249" i="1"/>
  <c r="J3248" i="1" s="1"/>
  <c r="L3249" i="1"/>
  <c r="M3249" i="1"/>
  <c r="M3248" i="1" s="1"/>
  <c r="BK3249" i="1"/>
  <c r="BK3248" i="1" s="1"/>
  <c r="BK3247" i="1" s="1"/>
  <c r="I3254" i="1"/>
  <c r="J3254" i="1"/>
  <c r="L3254" i="1"/>
  <c r="L3253" i="1" s="1"/>
  <c r="M3254" i="1"/>
  <c r="BK3254" i="1"/>
  <c r="BK3253" i="1" s="1"/>
  <c r="BK3252" i="1" s="1"/>
  <c r="BK3251" i="1" s="1"/>
  <c r="I3259" i="1"/>
  <c r="J3259" i="1"/>
  <c r="L3259" i="1"/>
  <c r="L3258" i="1" s="1"/>
  <c r="M3259" i="1"/>
  <c r="BK3259" i="1"/>
  <c r="BK3258" i="1" s="1"/>
  <c r="I3262" i="1"/>
  <c r="J3262" i="1"/>
  <c r="L3262" i="1"/>
  <c r="M3262" i="1"/>
  <c r="BK3262" i="1"/>
  <c r="BK3261" i="1" s="1"/>
  <c r="I3267" i="1"/>
  <c r="J3267" i="1"/>
  <c r="J3266" i="1" s="1"/>
  <c r="J3265" i="1" s="1"/>
  <c r="J3264" i="1" s="1"/>
  <c r="L3267" i="1"/>
  <c r="M3267" i="1"/>
  <c r="BK3267" i="1"/>
  <c r="BK3266" i="1" s="1"/>
  <c r="BK3265" i="1" s="1"/>
  <c r="BK3264" i="1" s="1"/>
  <c r="I3273" i="1"/>
  <c r="J3273" i="1"/>
  <c r="J3272" i="1" s="1"/>
  <c r="L3273" i="1"/>
  <c r="M3273" i="1"/>
  <c r="M3272" i="1" s="1"/>
  <c r="BK3273" i="1"/>
  <c r="BK3272" i="1" s="1"/>
  <c r="I3276" i="1"/>
  <c r="J3276" i="1"/>
  <c r="L3276" i="1"/>
  <c r="L3275" i="1" s="1"/>
  <c r="M3276" i="1"/>
  <c r="BK3276" i="1"/>
  <c r="BK3275" i="1" s="1"/>
  <c r="I3280" i="1"/>
  <c r="I3278" i="1" s="1"/>
  <c r="J3280" i="1"/>
  <c r="L3280" i="1"/>
  <c r="L3278" i="1" s="1"/>
  <c r="M3280" i="1"/>
  <c r="M3278" i="1" s="1"/>
  <c r="BK3280" i="1"/>
  <c r="BK3278" i="1" s="1"/>
  <c r="G3219" i="1"/>
  <c r="G3218" i="1" s="1"/>
  <c r="G3214" i="1" s="1"/>
  <c r="G3223" i="1"/>
  <c r="G3222" i="1" s="1"/>
  <c r="G3221" i="1" s="1"/>
  <c r="G3227" i="1"/>
  <c r="G3226" i="1" s="1"/>
  <c r="G3230" i="1"/>
  <c r="G3229" i="1" s="1"/>
  <c r="G3241" i="1"/>
  <c r="G3240" i="1" s="1"/>
  <c r="G3236" i="1" s="1"/>
  <c r="G3249" i="1"/>
  <c r="G3248" i="1" s="1"/>
  <c r="G3247" i="1" s="1"/>
  <c r="G3254" i="1"/>
  <c r="G3253" i="1" s="1"/>
  <c r="G3252" i="1" s="1"/>
  <c r="G3251" i="1" s="1"/>
  <c r="G3259" i="1"/>
  <c r="G3258" i="1" s="1"/>
  <c r="G3262" i="1"/>
  <c r="G3267" i="1"/>
  <c r="G3266" i="1" s="1"/>
  <c r="G3265" i="1" s="1"/>
  <c r="G3273" i="1"/>
  <c r="G3272" i="1" s="1"/>
  <c r="G3276" i="1"/>
  <c r="G3275" i="1" s="1"/>
  <c r="G3280" i="1"/>
  <c r="G3278" i="1" s="1"/>
  <c r="I3190" i="1"/>
  <c r="I3189" i="1" s="1"/>
  <c r="J3190" i="1"/>
  <c r="L3190" i="1"/>
  <c r="L3189" i="1" s="1"/>
  <c r="M3190" i="1"/>
  <c r="M3189" i="1" s="1"/>
  <c r="BK3190" i="1"/>
  <c r="BK3189" i="1" s="1"/>
  <c r="I3194" i="1"/>
  <c r="J3194" i="1"/>
  <c r="J3193" i="1" s="1"/>
  <c r="L3194" i="1"/>
  <c r="M3194" i="1"/>
  <c r="M3193" i="1" s="1"/>
  <c r="BK3194" i="1"/>
  <c r="BK3193" i="1" s="1"/>
  <c r="I3196" i="1"/>
  <c r="J3196" i="1"/>
  <c r="L3196" i="1"/>
  <c r="M3196" i="1"/>
  <c r="I3210" i="1"/>
  <c r="I3209" i="1" s="1"/>
  <c r="J3210" i="1"/>
  <c r="L3210" i="1"/>
  <c r="L3209" i="1" s="1"/>
  <c r="L3208" i="1" s="1"/>
  <c r="M3210" i="1"/>
  <c r="BK3210" i="1"/>
  <c r="BK3209" i="1" s="1"/>
  <c r="BK3208" i="1" s="1"/>
  <c r="G3190" i="1"/>
  <c r="G3194" i="1"/>
  <c r="G3193" i="1" s="1"/>
  <c r="G3196" i="1"/>
  <c r="G3210" i="1"/>
  <c r="G3209" i="1" s="1"/>
  <c r="G3208" i="1" s="1"/>
  <c r="G3144" i="1"/>
  <c r="I3144" i="1"/>
  <c r="I3143" i="1" s="1"/>
  <c r="J3144" i="1"/>
  <c r="L3144" i="1"/>
  <c r="L3143" i="1" s="1"/>
  <c r="M3144" i="1"/>
  <c r="BK3144" i="1"/>
  <c r="BK3143" i="1" s="1"/>
  <c r="I3147" i="1"/>
  <c r="J3147" i="1"/>
  <c r="J3146" i="1" s="1"/>
  <c r="L3147" i="1"/>
  <c r="M3147" i="1"/>
  <c r="M3146" i="1" s="1"/>
  <c r="BK3147" i="1"/>
  <c r="BK3146" i="1" s="1"/>
  <c r="I3150" i="1"/>
  <c r="J3150" i="1"/>
  <c r="L3150" i="1"/>
  <c r="L3149" i="1" s="1"/>
  <c r="M3150" i="1"/>
  <c r="BK3150" i="1"/>
  <c r="BK3149" i="1" s="1"/>
  <c r="G3147" i="1"/>
  <c r="G3146" i="1" s="1"/>
  <c r="G3150" i="1"/>
  <c r="G3149" i="1" s="1"/>
  <c r="I3869" i="1"/>
  <c r="J3869" i="1"/>
  <c r="J3868" i="1" s="1"/>
  <c r="L3869" i="1"/>
  <c r="M3869" i="1"/>
  <c r="BK3869" i="1"/>
  <c r="BK3868" i="1" s="1"/>
  <c r="G3869" i="1"/>
  <c r="G3868" i="1" s="1"/>
  <c r="I4769" i="1"/>
  <c r="J4769" i="1"/>
  <c r="J4768" i="1" s="1"/>
  <c r="L4769" i="1"/>
  <c r="M4769" i="1"/>
  <c r="M4768" i="1" s="1"/>
  <c r="BK4769" i="1"/>
  <c r="BK4768" i="1" s="1"/>
  <c r="G4769" i="1"/>
  <c r="G4768" i="1" s="1"/>
  <c r="I4752" i="1"/>
  <c r="I4751" i="1" s="1"/>
  <c r="J4752" i="1"/>
  <c r="J4751" i="1" s="1"/>
  <c r="L4752" i="1"/>
  <c r="M4752" i="1"/>
  <c r="BK4752" i="1"/>
  <c r="BK4751" i="1" s="1"/>
  <c r="G4752" i="1"/>
  <c r="G4751" i="1" s="1"/>
  <c r="I3847" i="1"/>
  <c r="I3846" i="1" s="1"/>
  <c r="J3847" i="1"/>
  <c r="J3846" i="1" s="1"/>
  <c r="L3847" i="1"/>
  <c r="L3846" i="1" s="1"/>
  <c r="M3847" i="1"/>
  <c r="BK3847" i="1"/>
  <c r="BK3846" i="1" s="1"/>
  <c r="G3847" i="1"/>
  <c r="I3834" i="1"/>
  <c r="I3833" i="1" s="1"/>
  <c r="J3834" i="1"/>
  <c r="L3834" i="1"/>
  <c r="L3833" i="1" s="1"/>
  <c r="M3834" i="1"/>
  <c r="BK3834" i="1"/>
  <c r="BK3833" i="1" s="1"/>
  <c r="I3838" i="1"/>
  <c r="J3838" i="1"/>
  <c r="L3838" i="1"/>
  <c r="L3837" i="1" s="1"/>
  <c r="M3838" i="1"/>
  <c r="BK3838" i="1"/>
  <c r="BK3837" i="1" s="1"/>
  <c r="I3842" i="1"/>
  <c r="J3842" i="1"/>
  <c r="J3841" i="1" s="1"/>
  <c r="L3842" i="1"/>
  <c r="M3842" i="1"/>
  <c r="BK3842" i="1"/>
  <c r="BK3841" i="1" s="1"/>
  <c r="G3834" i="1"/>
  <c r="G3838" i="1"/>
  <c r="G3842" i="1"/>
  <c r="G3841" i="1" s="1"/>
  <c r="I3768" i="1"/>
  <c r="J3768" i="1"/>
  <c r="L3768" i="1"/>
  <c r="M3768" i="1"/>
  <c r="BK3768" i="1"/>
  <c r="G3768" i="1"/>
  <c r="I3757" i="1"/>
  <c r="J3757" i="1"/>
  <c r="J3756" i="1" s="1"/>
  <c r="J3755" i="1" s="1"/>
  <c r="L3757" i="1"/>
  <c r="M3757" i="1"/>
  <c r="M3756" i="1" s="1"/>
  <c r="M3755" i="1" s="1"/>
  <c r="BK3757" i="1"/>
  <c r="BK3756" i="1" s="1"/>
  <c r="BK3755" i="1" s="1"/>
  <c r="G3757" i="1"/>
  <c r="I3749" i="1"/>
  <c r="J3749" i="1"/>
  <c r="L3749" i="1"/>
  <c r="M3749" i="1"/>
  <c r="BK3749" i="1"/>
  <c r="G3749" i="1"/>
  <c r="I1358" i="1"/>
  <c r="J1358" i="1"/>
  <c r="L1358" i="1"/>
  <c r="L1357" i="1" s="1"/>
  <c r="M1358" i="1"/>
  <c r="M1357" i="1" s="1"/>
  <c r="M1356" i="1" s="1"/>
  <c r="BK1358" i="1"/>
  <c r="BK1357" i="1" s="1"/>
  <c r="BK1356" i="1" s="1"/>
  <c r="G1358" i="1"/>
  <c r="G1357" i="1" s="1"/>
  <c r="G1356" i="1" s="1"/>
  <c r="I1347" i="1"/>
  <c r="J1347" i="1"/>
  <c r="J1346" i="1" s="1"/>
  <c r="L1347" i="1"/>
  <c r="M1347" i="1"/>
  <c r="M1346" i="1" s="1"/>
  <c r="BK1347" i="1"/>
  <c r="BK1346" i="1" s="1"/>
  <c r="G1347" i="1"/>
  <c r="I1333" i="1"/>
  <c r="J1333" i="1"/>
  <c r="J1332" i="1" s="1"/>
  <c r="L1333" i="1"/>
  <c r="M1333" i="1"/>
  <c r="M1332" i="1" s="1"/>
  <c r="BK1333" i="1"/>
  <c r="BK1332" i="1" s="1"/>
  <c r="G1333" i="1"/>
  <c r="G1332" i="1" s="1"/>
  <c r="I1322" i="1"/>
  <c r="I1320" i="1" s="1"/>
  <c r="J1322" i="1"/>
  <c r="J1320" i="1" s="1"/>
  <c r="L1322" i="1"/>
  <c r="M1322" i="1"/>
  <c r="M1320" i="1" s="1"/>
  <c r="BK1322" i="1"/>
  <c r="BK1320" i="1" s="1"/>
  <c r="I1325" i="1"/>
  <c r="J1325" i="1"/>
  <c r="L1325" i="1"/>
  <c r="M1325" i="1"/>
  <c r="BK1325" i="1"/>
  <c r="I1327" i="1"/>
  <c r="J1327" i="1"/>
  <c r="L1327" i="1"/>
  <c r="M1327" i="1"/>
  <c r="BK1327" i="1"/>
  <c r="G1322" i="1"/>
  <c r="G1325" i="1"/>
  <c r="G1327" i="1"/>
  <c r="I1311" i="1"/>
  <c r="J1311" i="1"/>
  <c r="L1311" i="1"/>
  <c r="M1311" i="1"/>
  <c r="M1309" i="1" s="1"/>
  <c r="BK1311" i="1"/>
  <c r="BK1309" i="1" s="1"/>
  <c r="I1314" i="1"/>
  <c r="J1314" i="1"/>
  <c r="L1314" i="1"/>
  <c r="M1314" i="1"/>
  <c r="BK1314" i="1"/>
  <c r="I1316" i="1"/>
  <c r="J1316" i="1"/>
  <c r="L1316" i="1"/>
  <c r="M1316" i="1"/>
  <c r="BK1316" i="1"/>
  <c r="G1311" i="1"/>
  <c r="G1309" i="1" s="1"/>
  <c r="G1314" i="1"/>
  <c r="G1316" i="1"/>
  <c r="I1301" i="1"/>
  <c r="I1300" i="1" s="1"/>
  <c r="J1301" i="1"/>
  <c r="L1301" i="1"/>
  <c r="L1300" i="1" s="1"/>
  <c r="M1301" i="1"/>
  <c r="BK1301" i="1"/>
  <c r="BK1300" i="1" s="1"/>
  <c r="G1301" i="1"/>
  <c r="I1293" i="1"/>
  <c r="J1293" i="1"/>
  <c r="L1293" i="1"/>
  <c r="M1293" i="1"/>
  <c r="BK1293" i="1"/>
  <c r="I1295" i="1"/>
  <c r="J1295" i="1"/>
  <c r="L1295" i="1"/>
  <c r="M1295" i="1"/>
  <c r="BK1295" i="1"/>
  <c r="G1293" i="1"/>
  <c r="G1295" i="1"/>
  <c r="I1274" i="1"/>
  <c r="I1273" i="1" s="1"/>
  <c r="J1274" i="1"/>
  <c r="J1273" i="1" s="1"/>
  <c r="L1274" i="1"/>
  <c r="L1273" i="1" s="1"/>
  <c r="M1274" i="1"/>
  <c r="BK1274" i="1"/>
  <c r="BK1273" i="1" s="1"/>
  <c r="G1274" i="1"/>
  <c r="I1261" i="1"/>
  <c r="J1261" i="1"/>
  <c r="L1261" i="1"/>
  <c r="M1261" i="1"/>
  <c r="BK1261" i="1"/>
  <c r="G1261" i="1"/>
  <c r="I1249" i="1"/>
  <c r="I1248" i="1" s="1"/>
  <c r="I1247" i="1" s="1"/>
  <c r="J1249" i="1"/>
  <c r="L1249" i="1"/>
  <c r="M1249" i="1"/>
  <c r="M1248" i="1" s="1"/>
  <c r="BK1249" i="1"/>
  <c r="BK1248" i="1" s="1"/>
  <c r="BK1247" i="1" s="1"/>
  <c r="I1254" i="1"/>
  <c r="J1254" i="1"/>
  <c r="L1254" i="1"/>
  <c r="L1253" i="1" s="1"/>
  <c r="M1254" i="1"/>
  <c r="BK1254" i="1"/>
  <c r="BK1253" i="1" s="1"/>
  <c r="BK1252" i="1" s="1"/>
  <c r="G1249" i="1"/>
  <c r="G1254" i="1"/>
  <c r="I1212" i="1"/>
  <c r="I1211" i="1" s="1"/>
  <c r="J1212" i="1"/>
  <c r="J1211" i="1" s="1"/>
  <c r="L1212" i="1"/>
  <c r="M1212" i="1"/>
  <c r="BK1212" i="1"/>
  <c r="BK1211" i="1" s="1"/>
  <c r="G1212" i="1"/>
  <c r="I1187" i="1"/>
  <c r="J1187" i="1"/>
  <c r="J1186" i="1" s="1"/>
  <c r="L1187" i="1"/>
  <c r="M1187" i="1"/>
  <c r="BK1187" i="1"/>
  <c r="BK1186" i="1" s="1"/>
  <c r="G1187" i="1"/>
  <c r="I1176" i="1"/>
  <c r="I1175" i="1" s="1"/>
  <c r="J1176" i="1"/>
  <c r="J1175" i="1" s="1"/>
  <c r="L1176" i="1"/>
  <c r="M1176" i="1"/>
  <c r="BK1176" i="1"/>
  <c r="BK1175" i="1" s="1"/>
  <c r="G1176" i="1"/>
  <c r="I1156" i="1"/>
  <c r="J1156" i="1"/>
  <c r="J1155" i="1" s="1"/>
  <c r="L1156" i="1"/>
  <c r="M1156" i="1"/>
  <c r="M1155" i="1" s="1"/>
  <c r="BK1156" i="1"/>
  <c r="BK1155" i="1" s="1"/>
  <c r="G1156" i="1"/>
  <c r="I1140" i="1"/>
  <c r="J1140" i="1"/>
  <c r="L1140" i="1"/>
  <c r="M1140" i="1"/>
  <c r="BK1140" i="1"/>
  <c r="I1142" i="1"/>
  <c r="J1142" i="1"/>
  <c r="L1142" i="1"/>
  <c r="M1142" i="1"/>
  <c r="BK1142" i="1"/>
  <c r="G1140" i="1"/>
  <c r="G1142" i="1"/>
  <c r="I1128" i="1"/>
  <c r="J1128" i="1"/>
  <c r="J1127" i="1" s="1"/>
  <c r="J1126" i="1" s="1"/>
  <c r="J1122" i="1" s="1"/>
  <c r="J1121" i="1" s="1"/>
  <c r="L1128" i="1"/>
  <c r="M1128" i="1"/>
  <c r="BK1128" i="1"/>
  <c r="BK1127" i="1" s="1"/>
  <c r="BK1126" i="1" s="1"/>
  <c r="G1128" i="1"/>
  <c r="G1127" i="1" s="1"/>
  <c r="G1126" i="1" s="1"/>
  <c r="G1122" i="1" s="1"/>
  <c r="G1121" i="1" s="1"/>
  <c r="I1110" i="1"/>
  <c r="J1110" i="1"/>
  <c r="J1109" i="1" s="1"/>
  <c r="J1108" i="1" s="1"/>
  <c r="L1110" i="1"/>
  <c r="M1110" i="1"/>
  <c r="BK1110" i="1"/>
  <c r="BK1109" i="1" s="1"/>
  <c r="BK1108" i="1" s="1"/>
  <c r="I1115" i="1"/>
  <c r="J1115" i="1"/>
  <c r="L1115" i="1"/>
  <c r="M1115" i="1"/>
  <c r="M1114" i="1" s="1"/>
  <c r="M1113" i="1" s="1"/>
  <c r="BK1115" i="1"/>
  <c r="BK1114" i="1" s="1"/>
  <c r="BK1113" i="1" s="1"/>
  <c r="G1110" i="1"/>
  <c r="G1109" i="1" s="1"/>
  <c r="G1108" i="1" s="1"/>
  <c r="G1115" i="1"/>
  <c r="G1114" i="1" s="1"/>
  <c r="I1105" i="1"/>
  <c r="I1104" i="1" s="1"/>
  <c r="I1103" i="1" s="1"/>
  <c r="J1105" i="1"/>
  <c r="L1105" i="1"/>
  <c r="L1104" i="1" s="1"/>
  <c r="L1103" i="1" s="1"/>
  <c r="M1105" i="1"/>
  <c r="M1104" i="1" s="1"/>
  <c r="M1103" i="1" s="1"/>
  <c r="BK1105" i="1"/>
  <c r="BK1104" i="1" s="1"/>
  <c r="BK1103" i="1" s="1"/>
  <c r="G1105" i="1"/>
  <c r="I1101" i="1"/>
  <c r="I1100" i="1" s="1"/>
  <c r="I1099" i="1" s="1"/>
  <c r="J1101" i="1"/>
  <c r="L1101" i="1"/>
  <c r="L1100" i="1" s="1"/>
  <c r="M1101" i="1"/>
  <c r="M1100" i="1" s="1"/>
  <c r="BK1101" i="1"/>
  <c r="BK1100" i="1" s="1"/>
  <c r="BK1099" i="1" s="1"/>
  <c r="G1101" i="1"/>
  <c r="G1100" i="1" s="1"/>
  <c r="I1033" i="1"/>
  <c r="J1033" i="1"/>
  <c r="L1033" i="1"/>
  <c r="M1033" i="1"/>
  <c r="BK1033" i="1"/>
  <c r="G1033" i="1"/>
  <c r="I977" i="1"/>
  <c r="J977" i="1"/>
  <c r="J976" i="1" s="1"/>
  <c r="J975" i="1" s="1"/>
  <c r="L977" i="1"/>
  <c r="L976" i="1" s="1"/>
  <c r="L975" i="1" s="1"/>
  <c r="M977" i="1"/>
  <c r="M976" i="1" s="1"/>
  <c r="G977" i="1"/>
  <c r="G976" i="1" s="1"/>
  <c r="G975" i="1" s="1"/>
  <c r="I937" i="1"/>
  <c r="J937" i="1"/>
  <c r="J936" i="1" s="1"/>
  <c r="L937" i="1"/>
  <c r="M937" i="1"/>
  <c r="BK937" i="1"/>
  <c r="BK936" i="1" s="1"/>
  <c r="I941" i="1"/>
  <c r="I940" i="1" s="1"/>
  <c r="I939" i="1" s="1"/>
  <c r="J941" i="1"/>
  <c r="L941" i="1"/>
  <c r="L940" i="1" s="1"/>
  <c r="L939" i="1" s="1"/>
  <c r="M941" i="1"/>
  <c r="BK941" i="1"/>
  <c r="BK940" i="1" s="1"/>
  <c r="BK939" i="1" s="1"/>
  <c r="I945" i="1"/>
  <c r="I944" i="1" s="1"/>
  <c r="I943" i="1" s="1"/>
  <c r="J945" i="1"/>
  <c r="J944" i="1" s="1"/>
  <c r="J943" i="1" s="1"/>
  <c r="L945" i="1"/>
  <c r="M945" i="1"/>
  <c r="M944" i="1" s="1"/>
  <c r="M943" i="1" s="1"/>
  <c r="BK945" i="1"/>
  <c r="BK944" i="1" s="1"/>
  <c r="BK943" i="1" s="1"/>
  <c r="I948" i="1"/>
  <c r="J948" i="1"/>
  <c r="L948" i="1"/>
  <c r="L947" i="1" s="1"/>
  <c r="M948" i="1"/>
  <c r="BK948" i="1"/>
  <c r="BK947" i="1" s="1"/>
  <c r="I952" i="1"/>
  <c r="J952" i="1"/>
  <c r="J951" i="1" s="1"/>
  <c r="L952" i="1"/>
  <c r="L951" i="1" s="1"/>
  <c r="M952" i="1"/>
  <c r="M951" i="1" s="1"/>
  <c r="M950" i="1" s="1"/>
  <c r="BK952" i="1"/>
  <c r="BK951" i="1" s="1"/>
  <c r="BK950" i="1" s="1"/>
  <c r="G937" i="1"/>
  <c r="G936" i="1" s="1"/>
  <c r="G941" i="1"/>
  <c r="G945" i="1"/>
  <c r="G944" i="1" s="1"/>
  <c r="G943" i="1" s="1"/>
  <c r="G948" i="1"/>
  <c r="G947" i="1" s="1"/>
  <c r="G952" i="1"/>
  <c r="G951" i="1" s="1"/>
  <c r="G950" i="1" s="1"/>
  <c r="I928" i="1"/>
  <c r="J928" i="1"/>
  <c r="L928" i="1"/>
  <c r="M928" i="1"/>
  <c r="BK928" i="1"/>
  <c r="G928" i="1"/>
  <c r="I126" i="1"/>
  <c r="J126" i="1"/>
  <c r="J125" i="1" s="1"/>
  <c r="L126" i="1"/>
  <c r="M126" i="1"/>
  <c r="M125" i="1" s="1"/>
  <c r="BK126" i="1"/>
  <c r="BK125" i="1" s="1"/>
  <c r="G126" i="1"/>
  <c r="G125" i="1" s="1"/>
  <c r="I119" i="1"/>
  <c r="J119" i="1"/>
  <c r="J118" i="1" s="1"/>
  <c r="L119" i="1"/>
  <c r="L118" i="1" s="1"/>
  <c r="M119" i="1"/>
  <c r="BK119" i="1"/>
  <c r="BK118" i="1" s="1"/>
  <c r="I122" i="1"/>
  <c r="J122" i="1"/>
  <c r="L122" i="1"/>
  <c r="M122" i="1"/>
  <c r="BK122" i="1"/>
  <c r="BK121" i="1" s="1"/>
  <c r="G119" i="1"/>
  <c r="G118" i="1" s="1"/>
  <c r="G122" i="1"/>
  <c r="G121" i="1" s="1"/>
  <c r="I98" i="1"/>
  <c r="I97" i="1" s="1"/>
  <c r="J98" i="1"/>
  <c r="J97" i="1" s="1"/>
  <c r="L98" i="1"/>
  <c r="L97" i="1" s="1"/>
  <c r="M98" i="1"/>
  <c r="BK98" i="1"/>
  <c r="BK97" i="1" s="1"/>
  <c r="G98" i="1"/>
  <c r="I94" i="1"/>
  <c r="J94" i="1"/>
  <c r="J93" i="1" s="1"/>
  <c r="L94" i="1"/>
  <c r="L93" i="1" s="1"/>
  <c r="M94" i="1"/>
  <c r="BK94" i="1"/>
  <c r="BK93" i="1" s="1"/>
  <c r="G94" i="1"/>
  <c r="G93" i="1" s="1"/>
  <c r="I801" i="1"/>
  <c r="J801" i="1"/>
  <c r="L801" i="1"/>
  <c r="M801" i="1"/>
  <c r="BK801" i="1"/>
  <c r="G801" i="1"/>
  <c r="I701" i="1"/>
  <c r="J701" i="1"/>
  <c r="L701" i="1"/>
  <c r="M701" i="1"/>
  <c r="BK701" i="1"/>
  <c r="I703" i="1"/>
  <c r="J703" i="1"/>
  <c r="L703" i="1"/>
  <c r="M703" i="1"/>
  <c r="BK703" i="1"/>
  <c r="I708" i="1"/>
  <c r="J708" i="1"/>
  <c r="L708" i="1"/>
  <c r="M708" i="1"/>
  <c r="BK708" i="1"/>
  <c r="I710" i="1"/>
  <c r="J710" i="1"/>
  <c r="L710" i="1"/>
  <c r="M710" i="1"/>
  <c r="BK710" i="1"/>
  <c r="I717" i="1"/>
  <c r="J717" i="1"/>
  <c r="J716" i="1" s="1"/>
  <c r="J715" i="1" s="1"/>
  <c r="J714" i="1" s="1"/>
  <c r="J713" i="1" s="1"/>
  <c r="J712" i="1" s="1"/>
  <c r="L717" i="1"/>
  <c r="M717" i="1"/>
  <c r="M716" i="1" s="1"/>
  <c r="M715" i="1" s="1"/>
  <c r="M714" i="1" s="1"/>
  <c r="M713" i="1" s="1"/>
  <c r="BK717" i="1"/>
  <c r="BK716" i="1" s="1"/>
  <c r="BK715" i="1" s="1"/>
  <c r="BK714" i="1" s="1"/>
  <c r="BK713" i="1" s="1"/>
  <c r="BK712" i="1" s="1"/>
  <c r="G701" i="1"/>
  <c r="G703" i="1"/>
  <c r="G708" i="1"/>
  <c r="G710" i="1"/>
  <c r="G717" i="1"/>
  <c r="G716" i="1" s="1"/>
  <c r="G715" i="1" s="1"/>
  <c r="G714" i="1" s="1"/>
  <c r="G713" i="1" s="1"/>
  <c r="I686" i="1"/>
  <c r="J686" i="1"/>
  <c r="J685" i="1" s="1"/>
  <c r="L686" i="1"/>
  <c r="M686" i="1"/>
  <c r="BK686" i="1"/>
  <c r="BK685" i="1" s="1"/>
  <c r="I690" i="1"/>
  <c r="I689" i="1" s="1"/>
  <c r="J690" i="1"/>
  <c r="L690" i="1"/>
  <c r="M690" i="1"/>
  <c r="BK690" i="1"/>
  <c r="BK689" i="1" s="1"/>
  <c r="I694" i="1"/>
  <c r="J694" i="1"/>
  <c r="L694" i="1"/>
  <c r="L693" i="1" s="1"/>
  <c r="M694" i="1"/>
  <c r="M693" i="1" s="1"/>
  <c r="BK694" i="1"/>
  <c r="BK693" i="1" s="1"/>
  <c r="G686" i="1"/>
  <c r="G690" i="1"/>
  <c r="G689" i="1" s="1"/>
  <c r="G694" i="1"/>
  <c r="I662" i="1"/>
  <c r="I661" i="1" s="1"/>
  <c r="I660" i="1" s="1"/>
  <c r="J662" i="1"/>
  <c r="J661" i="1" s="1"/>
  <c r="J660" i="1" s="1"/>
  <c r="L662" i="1"/>
  <c r="L661" i="1" s="1"/>
  <c r="L660" i="1" s="1"/>
  <c r="M662" i="1"/>
  <c r="M661" i="1" s="1"/>
  <c r="BK662" i="1"/>
  <c r="BK661" i="1" s="1"/>
  <c r="BK660" i="1" s="1"/>
  <c r="I667" i="1"/>
  <c r="I666" i="1" s="1"/>
  <c r="I665" i="1" s="1"/>
  <c r="J667" i="1"/>
  <c r="J666" i="1" s="1"/>
  <c r="J665" i="1" s="1"/>
  <c r="L667" i="1"/>
  <c r="L666" i="1" s="1"/>
  <c r="M667" i="1"/>
  <c r="BK667" i="1"/>
  <c r="BK666" i="1" s="1"/>
  <c r="BK665" i="1" s="1"/>
  <c r="I671" i="1"/>
  <c r="J671" i="1"/>
  <c r="L671" i="1"/>
  <c r="M671" i="1"/>
  <c r="BK671" i="1"/>
  <c r="BK670" i="1" s="1"/>
  <c r="BK669" i="1" s="1"/>
  <c r="I675" i="1"/>
  <c r="I674" i="1" s="1"/>
  <c r="J675" i="1"/>
  <c r="J674" i="1" s="1"/>
  <c r="J673" i="1" s="1"/>
  <c r="L675" i="1"/>
  <c r="M675" i="1"/>
  <c r="BK675" i="1"/>
  <c r="BK674" i="1" s="1"/>
  <c r="BK673" i="1" s="1"/>
  <c r="I680" i="1"/>
  <c r="J680" i="1"/>
  <c r="J679" i="1" s="1"/>
  <c r="J678" i="1" s="1"/>
  <c r="J677" i="1" s="1"/>
  <c r="L680" i="1"/>
  <c r="M680" i="1"/>
  <c r="M679" i="1" s="1"/>
  <c r="M678" i="1" s="1"/>
  <c r="M677" i="1" s="1"/>
  <c r="BK680" i="1"/>
  <c r="BK679" i="1" s="1"/>
  <c r="BK678" i="1" s="1"/>
  <c r="BK677" i="1" s="1"/>
  <c r="G662" i="1"/>
  <c r="G667" i="1"/>
  <c r="G666" i="1" s="1"/>
  <c r="G665" i="1" s="1"/>
  <c r="G671" i="1"/>
  <c r="G670" i="1" s="1"/>
  <c r="G675" i="1"/>
  <c r="G674" i="1" s="1"/>
  <c r="G673" i="1" s="1"/>
  <c r="G680" i="1"/>
  <c r="G679" i="1" s="1"/>
  <c r="G678" i="1" s="1"/>
  <c r="I623" i="1"/>
  <c r="J623" i="1"/>
  <c r="L623" i="1"/>
  <c r="M623" i="1"/>
  <c r="BK623" i="1"/>
  <c r="I625" i="1"/>
  <c r="J625" i="1"/>
  <c r="L625" i="1"/>
  <c r="M625" i="1"/>
  <c r="BK625" i="1"/>
  <c r="I629" i="1"/>
  <c r="J629" i="1"/>
  <c r="L629" i="1"/>
  <c r="M629" i="1"/>
  <c r="BK629" i="1"/>
  <c r="I632" i="1"/>
  <c r="J632" i="1"/>
  <c r="L632" i="1"/>
  <c r="M632" i="1"/>
  <c r="BK632" i="1"/>
  <c r="I637" i="1"/>
  <c r="J637" i="1"/>
  <c r="J636" i="1" s="1"/>
  <c r="J635" i="1" s="1"/>
  <c r="L637" i="1"/>
  <c r="M637" i="1"/>
  <c r="M636" i="1" s="1"/>
  <c r="BK637" i="1"/>
  <c r="BK636" i="1" s="1"/>
  <c r="BK635" i="1" s="1"/>
  <c r="I642" i="1"/>
  <c r="I641" i="1" s="1"/>
  <c r="J642" i="1"/>
  <c r="L642" i="1"/>
  <c r="L641" i="1" s="1"/>
  <c r="M642" i="1"/>
  <c r="BK642" i="1"/>
  <c r="BK641" i="1" s="1"/>
  <c r="I645" i="1"/>
  <c r="J645" i="1"/>
  <c r="L645" i="1"/>
  <c r="M645" i="1"/>
  <c r="BK645" i="1"/>
  <c r="I647" i="1"/>
  <c r="J647" i="1"/>
  <c r="L647" i="1"/>
  <c r="M647" i="1"/>
  <c r="I652" i="1"/>
  <c r="I651" i="1" s="1"/>
  <c r="J652" i="1"/>
  <c r="L652" i="1"/>
  <c r="M652" i="1"/>
  <c r="BK652" i="1"/>
  <c r="BK651" i="1" s="1"/>
  <c r="G623" i="1"/>
  <c r="G625" i="1"/>
  <c r="G629" i="1"/>
  <c r="G632" i="1"/>
  <c r="G637" i="1"/>
  <c r="G636" i="1" s="1"/>
  <c r="G635" i="1" s="1"/>
  <c r="G642" i="1"/>
  <c r="G641" i="1" s="1"/>
  <c r="G645" i="1"/>
  <c r="H645" i="1" s="1"/>
  <c r="G647" i="1"/>
  <c r="G652" i="1"/>
  <c r="I567" i="1"/>
  <c r="I566" i="1" s="1"/>
  <c r="J567" i="1"/>
  <c r="L567" i="1"/>
  <c r="L566" i="1" s="1"/>
  <c r="L565" i="1" s="1"/>
  <c r="M567" i="1"/>
  <c r="BK567" i="1"/>
  <c r="BK566" i="1" s="1"/>
  <c r="BK565" i="1" s="1"/>
  <c r="BK564" i="1" s="1"/>
  <c r="BK563" i="1" s="1"/>
  <c r="I572" i="1"/>
  <c r="J572" i="1"/>
  <c r="J571" i="1" s="1"/>
  <c r="J570" i="1" s="1"/>
  <c r="L572" i="1"/>
  <c r="M572" i="1"/>
  <c r="M571" i="1" s="1"/>
  <c r="M570" i="1" s="1"/>
  <c r="BK572" i="1"/>
  <c r="BK571" i="1" s="1"/>
  <c r="BK570" i="1" s="1"/>
  <c r="I577" i="1"/>
  <c r="J577" i="1"/>
  <c r="L577" i="1"/>
  <c r="M577" i="1"/>
  <c r="BK577" i="1"/>
  <c r="BK576" i="1" s="1"/>
  <c r="BK575" i="1" s="1"/>
  <c r="BK574" i="1" s="1"/>
  <c r="I584" i="1"/>
  <c r="J584" i="1"/>
  <c r="J583" i="1" s="1"/>
  <c r="J582" i="1" s="1"/>
  <c r="J581" i="1" s="1"/>
  <c r="J580" i="1" s="1"/>
  <c r="L584" i="1"/>
  <c r="M584" i="1"/>
  <c r="M583" i="1" s="1"/>
  <c r="M582" i="1" s="1"/>
  <c r="M581" i="1" s="1"/>
  <c r="BK584" i="1"/>
  <c r="BK583" i="1" s="1"/>
  <c r="BK582" i="1" s="1"/>
  <c r="BK581" i="1" s="1"/>
  <c r="BK580" i="1" s="1"/>
  <c r="G567" i="1"/>
  <c r="G566" i="1" s="1"/>
  <c r="G565" i="1" s="1"/>
  <c r="G572" i="1"/>
  <c r="G571" i="1" s="1"/>
  <c r="G570" i="1" s="1"/>
  <c r="G577" i="1"/>
  <c r="G576" i="1" s="1"/>
  <c r="G575" i="1" s="1"/>
  <c r="G574" i="1" s="1"/>
  <c r="G584" i="1"/>
  <c r="G583" i="1" s="1"/>
  <c r="G582" i="1" s="1"/>
  <c r="G581" i="1" s="1"/>
  <c r="G580" i="1" s="1"/>
  <c r="I544" i="1"/>
  <c r="I543" i="1" s="1"/>
  <c r="J544" i="1"/>
  <c r="L544" i="1"/>
  <c r="M544" i="1"/>
  <c r="BK544" i="1"/>
  <c r="BK543" i="1" s="1"/>
  <c r="I547" i="1"/>
  <c r="J547" i="1"/>
  <c r="L547" i="1"/>
  <c r="M547" i="1"/>
  <c r="M546" i="1" s="1"/>
  <c r="BK547" i="1"/>
  <c r="BK546" i="1" s="1"/>
  <c r="I551" i="1"/>
  <c r="J551" i="1"/>
  <c r="L551" i="1"/>
  <c r="L550" i="1" s="1"/>
  <c r="L549" i="1" s="1"/>
  <c r="M551" i="1"/>
  <c r="BK551" i="1"/>
  <c r="BK550" i="1" s="1"/>
  <c r="BK549" i="1" s="1"/>
  <c r="I559" i="1"/>
  <c r="I558" i="1" s="1"/>
  <c r="J559" i="1"/>
  <c r="J558" i="1" s="1"/>
  <c r="J557" i="1" s="1"/>
  <c r="L559" i="1"/>
  <c r="M559" i="1"/>
  <c r="BK559" i="1"/>
  <c r="BK558" i="1" s="1"/>
  <c r="BK557" i="1" s="1"/>
  <c r="BK556" i="1" s="1"/>
  <c r="G544" i="1"/>
  <c r="G543" i="1" s="1"/>
  <c r="G547" i="1"/>
  <c r="G546" i="1" s="1"/>
  <c r="G551" i="1"/>
  <c r="G550" i="1" s="1"/>
  <c r="G549" i="1" s="1"/>
  <c r="G559" i="1"/>
  <c r="G558" i="1" s="1"/>
  <c r="G557" i="1" s="1"/>
  <c r="G556" i="1" s="1"/>
  <c r="I492" i="1"/>
  <c r="J492" i="1"/>
  <c r="J491" i="1" s="1"/>
  <c r="L492" i="1"/>
  <c r="M492" i="1"/>
  <c r="BK492" i="1"/>
  <c r="BK491" i="1" s="1"/>
  <c r="I494" i="1"/>
  <c r="J494" i="1"/>
  <c r="L494" i="1"/>
  <c r="M494" i="1"/>
  <c r="BK494" i="1"/>
  <c r="I503" i="1"/>
  <c r="J503" i="1"/>
  <c r="J502" i="1" s="1"/>
  <c r="J501" i="1" s="1"/>
  <c r="L503" i="1"/>
  <c r="M503" i="1"/>
  <c r="BK503" i="1"/>
  <c r="BK502" i="1" s="1"/>
  <c r="BK501" i="1" s="1"/>
  <c r="I507" i="1"/>
  <c r="J507" i="1"/>
  <c r="J506" i="1" s="1"/>
  <c r="L507" i="1"/>
  <c r="L506" i="1" s="1"/>
  <c r="M507" i="1"/>
  <c r="BK507" i="1"/>
  <c r="BK506" i="1" s="1"/>
  <c r="I509" i="1"/>
  <c r="J509" i="1"/>
  <c r="L509" i="1"/>
  <c r="M509" i="1"/>
  <c r="BK509" i="1"/>
  <c r="I512" i="1"/>
  <c r="I511" i="1" s="1"/>
  <c r="J512" i="1"/>
  <c r="L512" i="1"/>
  <c r="L511" i="1" s="1"/>
  <c r="M512" i="1"/>
  <c r="BK512" i="1"/>
  <c r="BK511" i="1" s="1"/>
  <c r="G492" i="1"/>
  <c r="G491" i="1" s="1"/>
  <c r="G494" i="1"/>
  <c r="G503" i="1"/>
  <c r="G502" i="1" s="1"/>
  <c r="G501" i="1" s="1"/>
  <c r="G507" i="1"/>
  <c r="G506" i="1" s="1"/>
  <c r="G509" i="1"/>
  <c r="G512" i="1"/>
  <c r="I475" i="1"/>
  <c r="I474" i="1" s="1"/>
  <c r="I473" i="1" s="1"/>
  <c r="J475" i="1"/>
  <c r="J474" i="1" s="1"/>
  <c r="J473" i="1" s="1"/>
  <c r="J472" i="1" s="1"/>
  <c r="L475" i="1"/>
  <c r="M475" i="1"/>
  <c r="BK475" i="1"/>
  <c r="BK474" i="1" s="1"/>
  <c r="BK473" i="1" s="1"/>
  <c r="BK472" i="1" s="1"/>
  <c r="I481" i="1"/>
  <c r="J481" i="1"/>
  <c r="J480" i="1" s="1"/>
  <c r="J479" i="1" s="1"/>
  <c r="J478" i="1" s="1"/>
  <c r="L481" i="1"/>
  <c r="M481" i="1"/>
  <c r="M480" i="1" s="1"/>
  <c r="BK481" i="1"/>
  <c r="BK480" i="1" s="1"/>
  <c r="BK479" i="1" s="1"/>
  <c r="BK478" i="1" s="1"/>
  <c r="I486" i="1"/>
  <c r="J486" i="1"/>
  <c r="J485" i="1" s="1"/>
  <c r="J484" i="1" s="1"/>
  <c r="J483" i="1" s="1"/>
  <c r="L486" i="1"/>
  <c r="M486" i="1"/>
  <c r="BK486" i="1"/>
  <c r="BK485" i="1" s="1"/>
  <c r="BK484" i="1" s="1"/>
  <c r="BK483" i="1" s="1"/>
  <c r="G475" i="1"/>
  <c r="G481" i="1"/>
  <c r="G480" i="1" s="1"/>
  <c r="G479" i="1" s="1"/>
  <c r="G478" i="1" s="1"/>
  <c r="G486" i="1"/>
  <c r="G485" i="1" s="1"/>
  <c r="G484" i="1" s="1"/>
  <c r="G483" i="1" s="1"/>
  <c r="I462" i="1"/>
  <c r="I461" i="1" s="1"/>
  <c r="J462" i="1"/>
  <c r="L462" i="1"/>
  <c r="L461" i="1" s="1"/>
  <c r="M462" i="1"/>
  <c r="BK462" i="1"/>
  <c r="BK461" i="1" s="1"/>
  <c r="I464" i="1"/>
  <c r="J464" i="1"/>
  <c r="L464" i="1"/>
  <c r="M464" i="1"/>
  <c r="BK464" i="1"/>
  <c r="G462" i="1"/>
  <c r="G461" i="1" s="1"/>
  <c r="G464" i="1"/>
  <c r="I4040" i="1"/>
  <c r="J4040" i="1"/>
  <c r="J4039" i="1" s="1"/>
  <c r="L4040" i="1"/>
  <c r="L4039" i="1" s="1"/>
  <c r="M4040" i="1"/>
  <c r="BK4040" i="1"/>
  <c r="BK4039" i="1" s="1"/>
  <c r="G4040" i="1"/>
  <c r="G4039" i="1" s="1"/>
  <c r="I4018" i="1"/>
  <c r="J4018" i="1"/>
  <c r="L4018" i="1"/>
  <c r="M4018" i="1"/>
  <c r="BK4018" i="1"/>
  <c r="BK4017" i="1" s="1"/>
  <c r="BK4016" i="1" s="1"/>
  <c r="G4018" i="1"/>
  <c r="G4017" i="1" s="1"/>
  <c r="M3990" i="1"/>
  <c r="BK3990" i="1"/>
  <c r="BK3989" i="1" s="1"/>
  <c r="L3990" i="1"/>
  <c r="J3990" i="1"/>
  <c r="I3990" i="1"/>
  <c r="G3990" i="1"/>
  <c r="M3972" i="1"/>
  <c r="BK3972" i="1"/>
  <c r="L3972" i="1"/>
  <c r="J3972" i="1"/>
  <c r="J3969" i="1" s="1"/>
  <c r="J3968" i="1" s="1"/>
  <c r="J3967" i="1" s="1"/>
  <c r="I3972" i="1"/>
  <c r="G3972" i="1"/>
  <c r="G3969" i="1" s="1"/>
  <c r="G3968" i="1" s="1"/>
  <c r="G3967" i="1" s="1"/>
  <c r="M3937" i="1"/>
  <c r="M3936" i="1" s="1"/>
  <c r="BK3937" i="1"/>
  <c r="BK3936" i="1" s="1"/>
  <c r="M3939" i="1"/>
  <c r="BK3939" i="1"/>
  <c r="L3939" i="1"/>
  <c r="L3937" i="1"/>
  <c r="L3936" i="1" s="1"/>
  <c r="J3937" i="1"/>
  <c r="J3936" i="1" s="1"/>
  <c r="J3939" i="1"/>
  <c r="I3939" i="1"/>
  <c r="I3937" i="1"/>
  <c r="G3937" i="1"/>
  <c r="G3939" i="1"/>
  <c r="M3912" i="1"/>
  <c r="BK3912" i="1"/>
  <c r="BK3911" i="1" s="1"/>
  <c r="M3915" i="1"/>
  <c r="BK3915" i="1"/>
  <c r="BK3914" i="1" s="1"/>
  <c r="M3919" i="1"/>
  <c r="M3918" i="1" s="1"/>
  <c r="BK3919" i="1"/>
  <c r="BK3918" i="1" s="1"/>
  <c r="L3919" i="1"/>
  <c r="L3915" i="1"/>
  <c r="L3912" i="1"/>
  <c r="J3912" i="1"/>
  <c r="J3915" i="1"/>
  <c r="J3914" i="1" s="1"/>
  <c r="J3919" i="1"/>
  <c r="I3919" i="1"/>
  <c r="I3915" i="1"/>
  <c r="I3912" i="1"/>
  <c r="G3912" i="1"/>
  <c r="G3911" i="1" s="1"/>
  <c r="G3915" i="1"/>
  <c r="G3914" i="1" s="1"/>
  <c r="G3919" i="1"/>
  <c r="M3923" i="1"/>
  <c r="BK3923" i="1"/>
  <c r="L3923" i="1"/>
  <c r="J3923" i="1"/>
  <c r="I3923" i="1"/>
  <c r="G3923" i="1"/>
  <c r="M4733" i="1"/>
  <c r="M4732" i="1" s="1"/>
  <c r="M4731" i="1" s="1"/>
  <c r="BK4733" i="1"/>
  <c r="BK4732" i="1" s="1"/>
  <c r="BK4731" i="1" s="1"/>
  <c r="L4733" i="1"/>
  <c r="L4732" i="1" s="1"/>
  <c r="L4731" i="1" s="1"/>
  <c r="J4733" i="1"/>
  <c r="I4733" i="1"/>
  <c r="I4732" i="1" s="1"/>
  <c r="G4733" i="1"/>
  <c r="G4732" i="1" s="1"/>
  <c r="G4731" i="1" s="1"/>
  <c r="M4729" i="1"/>
  <c r="BK4729" i="1"/>
  <c r="BK4728" i="1" s="1"/>
  <c r="L4729" i="1"/>
  <c r="L4728" i="1" s="1"/>
  <c r="J4729" i="1"/>
  <c r="I4729" i="1"/>
  <c r="I4728" i="1" s="1"/>
  <c r="G4729" i="1"/>
  <c r="M4714" i="1"/>
  <c r="M4713" i="1" s="1"/>
  <c r="BK4714" i="1"/>
  <c r="BK4713" i="1" s="1"/>
  <c r="BK4712" i="1" s="1"/>
  <c r="BK4711" i="1" s="1"/>
  <c r="L4714" i="1"/>
  <c r="L4713" i="1" s="1"/>
  <c r="L4712" i="1" s="1"/>
  <c r="L4711" i="1" s="1"/>
  <c r="J4714" i="1"/>
  <c r="I4714" i="1"/>
  <c r="G4714" i="1"/>
  <c r="G4713" i="1" s="1"/>
  <c r="G4712" i="1" s="1"/>
  <c r="G4711" i="1" s="1"/>
  <c r="M4688" i="1"/>
  <c r="M4687" i="1" s="1"/>
  <c r="BK4688" i="1"/>
  <c r="BK4687" i="1" s="1"/>
  <c r="M4692" i="1"/>
  <c r="M4691" i="1" s="1"/>
  <c r="BK4692" i="1"/>
  <c r="BK4691" i="1" s="1"/>
  <c r="M4696" i="1"/>
  <c r="BK4696" i="1"/>
  <c r="BK4695" i="1" s="1"/>
  <c r="L4696" i="1"/>
  <c r="L4695" i="1" s="1"/>
  <c r="L4692" i="1"/>
  <c r="L4688" i="1"/>
  <c r="L4687" i="1" s="1"/>
  <c r="J4688" i="1"/>
  <c r="J4692" i="1"/>
  <c r="J4691" i="1" s="1"/>
  <c r="J4696" i="1"/>
  <c r="I4696" i="1"/>
  <c r="I4692" i="1"/>
  <c r="I4688" i="1"/>
  <c r="I4687" i="1" s="1"/>
  <c r="G4688" i="1"/>
  <c r="G4692" i="1"/>
  <c r="G4691" i="1" s="1"/>
  <c r="G4696" i="1"/>
  <c r="M4660" i="1"/>
  <c r="BK4660" i="1"/>
  <c r="BK4659" i="1" s="1"/>
  <c r="M4663" i="1"/>
  <c r="M4662" i="1" s="1"/>
  <c r="BK4663" i="1"/>
  <c r="BK4662" i="1" s="1"/>
  <c r="L4663" i="1"/>
  <c r="L4662" i="1" s="1"/>
  <c r="L4660" i="1"/>
  <c r="J4660" i="1"/>
  <c r="J4659" i="1" s="1"/>
  <c r="J4663" i="1"/>
  <c r="I4663" i="1"/>
  <c r="I4662" i="1" s="1"/>
  <c r="I4660" i="1"/>
  <c r="G4660" i="1"/>
  <c r="G4663" i="1"/>
  <c r="M4640" i="1"/>
  <c r="M4639" i="1" s="1"/>
  <c r="BK4640" i="1"/>
  <c r="BK4639" i="1" s="1"/>
  <c r="L4640" i="1"/>
  <c r="J4640" i="1"/>
  <c r="I4640" i="1"/>
  <c r="G4640" i="1"/>
  <c r="G4639" i="1" s="1"/>
  <c r="M4315" i="1"/>
  <c r="M4314" i="1" s="1"/>
  <c r="M4313" i="1" s="1"/>
  <c r="M4312" i="1" s="1"/>
  <c r="BK4315" i="1"/>
  <c r="BK4314" i="1" s="1"/>
  <c r="BK4313" i="1" s="1"/>
  <c r="BK4312" i="1" s="1"/>
  <c r="BK4311" i="1" s="1"/>
  <c r="BK4310" i="1" s="1"/>
  <c r="L4315" i="1"/>
  <c r="L4314" i="1" s="1"/>
  <c r="L4313" i="1" s="1"/>
  <c r="J4315" i="1"/>
  <c r="I4315" i="1"/>
  <c r="G4315" i="1"/>
  <c r="M4293" i="1"/>
  <c r="BK4293" i="1"/>
  <c r="BK4292" i="1" s="1"/>
  <c r="BK4291" i="1" s="1"/>
  <c r="L4293" i="1"/>
  <c r="J4293" i="1"/>
  <c r="J4292" i="1" s="1"/>
  <c r="J4291" i="1" s="1"/>
  <c r="I4293" i="1"/>
  <c r="G4293" i="1"/>
  <c r="G4292" i="1" s="1"/>
  <c r="G4291" i="1" s="1"/>
  <c r="M4298" i="1"/>
  <c r="BK4298" i="1"/>
  <c r="BK4297" i="1" s="1"/>
  <c r="L4298" i="1"/>
  <c r="L4297" i="1" s="1"/>
  <c r="J4298" i="1"/>
  <c r="I4298" i="1"/>
  <c r="I4297" i="1" s="1"/>
  <c r="G4298" i="1"/>
  <c r="M4281" i="1"/>
  <c r="M4280" i="1" s="1"/>
  <c r="BK4281" i="1"/>
  <c r="BK4280" i="1" s="1"/>
  <c r="M4284" i="1"/>
  <c r="BK4284" i="1"/>
  <c r="BK4283" i="1" s="1"/>
  <c r="M4289" i="1"/>
  <c r="M4288" i="1" s="1"/>
  <c r="BK4289" i="1"/>
  <c r="BK4288" i="1" s="1"/>
  <c r="L4289" i="1"/>
  <c r="L4288" i="1" s="1"/>
  <c r="L4284" i="1"/>
  <c r="L4281" i="1"/>
  <c r="L4280" i="1" s="1"/>
  <c r="J4281" i="1"/>
  <c r="J4284" i="1"/>
  <c r="J4283" i="1" s="1"/>
  <c r="J4289" i="1"/>
  <c r="J4288" i="1" s="1"/>
  <c r="I4289" i="1"/>
  <c r="I4284" i="1"/>
  <c r="I4283" i="1" s="1"/>
  <c r="I4281" i="1"/>
  <c r="I4280" i="1" s="1"/>
  <c r="G4281" i="1"/>
  <c r="G4284" i="1"/>
  <c r="G4289" i="1"/>
  <c r="G4288" i="1" s="1"/>
  <c r="M4262" i="1"/>
  <c r="BK4262" i="1"/>
  <c r="L4262" i="1"/>
  <c r="I4262" i="1"/>
  <c r="J4262" i="1"/>
  <c r="G4262" i="1"/>
  <c r="M4255" i="1"/>
  <c r="BK4255" i="1"/>
  <c r="BK4254" i="1" s="1"/>
  <c r="BK4253" i="1" s="1"/>
  <c r="L4255" i="1"/>
  <c r="L4254" i="1" s="1"/>
  <c r="J4255" i="1"/>
  <c r="J4254" i="1" s="1"/>
  <c r="I4255" i="1"/>
  <c r="G4255" i="1"/>
  <c r="G4254" i="1" s="1"/>
  <c r="G4253" i="1" s="1"/>
  <c r="M4250" i="1"/>
  <c r="L4250" i="1"/>
  <c r="L4249" i="1" s="1"/>
  <c r="J4250" i="1"/>
  <c r="I4250" i="1"/>
  <c r="I4249" i="1" s="1"/>
  <c r="I4248" i="1" s="1"/>
  <c r="G4250" i="1"/>
  <c r="M4227" i="1"/>
  <c r="M4226" i="1" s="1"/>
  <c r="BK4227" i="1"/>
  <c r="BK4226" i="1" s="1"/>
  <c r="L4227" i="1"/>
  <c r="L4226" i="1" s="1"/>
  <c r="J4227" i="1"/>
  <c r="J4226" i="1" s="1"/>
  <c r="I4227" i="1"/>
  <c r="G4227" i="1"/>
  <c r="G4226" i="1" s="1"/>
  <c r="M4208" i="1"/>
  <c r="M4207" i="1" s="1"/>
  <c r="M4206" i="1" s="1"/>
  <c r="BK4208" i="1"/>
  <c r="BK4207" i="1" s="1"/>
  <c r="BK4206" i="1" s="1"/>
  <c r="L4208" i="1"/>
  <c r="L4207" i="1" s="1"/>
  <c r="J4208" i="1"/>
  <c r="J4207" i="1" s="1"/>
  <c r="J4206" i="1" s="1"/>
  <c r="I4208" i="1"/>
  <c r="G4208" i="1"/>
  <c r="G4207" i="1" s="1"/>
  <c r="G4206" i="1" s="1"/>
  <c r="M4184" i="1"/>
  <c r="BK4184" i="1"/>
  <c r="BK4183" i="1" s="1"/>
  <c r="L4184" i="1"/>
  <c r="L4183" i="1" s="1"/>
  <c r="J4184" i="1"/>
  <c r="I4184" i="1"/>
  <c r="I4183" i="1" s="1"/>
  <c r="G4184" i="1"/>
  <c r="M4582" i="1"/>
  <c r="BK4582" i="1"/>
  <c r="BK4581" i="1" s="1"/>
  <c r="BK4580" i="1" s="1"/>
  <c r="L4582" i="1"/>
  <c r="L4581" i="1" s="1"/>
  <c r="J4582" i="1"/>
  <c r="J4581" i="1" s="1"/>
  <c r="J4580" i="1" s="1"/>
  <c r="I4582" i="1"/>
  <c r="G4582" i="1"/>
  <c r="I4773" i="1"/>
  <c r="I4772" i="1" s="1"/>
  <c r="I4756" i="1"/>
  <c r="I4748" i="1"/>
  <c r="I4726" i="1"/>
  <c r="I4725" i="1" s="1"/>
  <c r="I4719" i="1"/>
  <c r="I4709" i="1"/>
  <c r="I4708" i="1" s="1"/>
  <c r="I4707" i="1" s="1"/>
  <c r="I4705" i="1"/>
  <c r="I4682" i="1"/>
  <c r="I4681" i="1" s="1"/>
  <c r="I4678" i="1"/>
  <c r="I4674" i="1"/>
  <c r="I4673" i="1" s="1"/>
  <c r="I4656" i="1"/>
  <c r="I4653" i="1"/>
  <c r="I4652" i="1" s="1"/>
  <c r="I4648" i="1"/>
  <c r="I4643" i="1"/>
  <c r="I4637" i="1"/>
  <c r="I4624" i="1"/>
  <c r="I4623" i="1" s="1"/>
  <c r="I4622" i="1" s="1"/>
  <c r="I4621" i="1" s="1"/>
  <c r="I4620" i="1" s="1"/>
  <c r="I4618" i="1"/>
  <c r="I4609" i="1"/>
  <c r="I4605" i="1"/>
  <c r="I4601" i="1"/>
  <c r="I4600" i="1" s="1"/>
  <c r="I4593" i="1"/>
  <c r="I4591" i="1"/>
  <c r="I4587" i="1"/>
  <c r="I4586" i="1" s="1"/>
  <c r="I4585" i="1" s="1"/>
  <c r="I4575" i="1"/>
  <c r="I4569" i="1"/>
  <c r="I4566" i="1"/>
  <c r="I4561" i="1"/>
  <c r="I4557" i="1"/>
  <c r="I4553" i="1"/>
  <c r="I4552" i="1" s="1"/>
  <c r="I4547" i="1"/>
  <c r="I4539" i="1"/>
  <c r="I4535" i="1"/>
  <c r="I4534" i="1" s="1"/>
  <c r="I4531" i="1"/>
  <c r="I4527" i="1"/>
  <c r="I4526" i="1" s="1"/>
  <c r="I4525" i="1" s="1"/>
  <c r="I4514" i="1"/>
  <c r="I4513" i="1" s="1"/>
  <c r="I4509" i="1"/>
  <c r="I4508" i="1" s="1"/>
  <c r="I4505" i="1"/>
  <c r="I4504" i="1" s="1"/>
  <c r="I4501" i="1"/>
  <c r="I4500" i="1" s="1"/>
  <c r="I4492" i="1"/>
  <c r="I4487" i="1"/>
  <c r="I4484" i="1"/>
  <c r="I4480" i="1"/>
  <c r="I4474" i="1"/>
  <c r="I4470" i="1"/>
  <c r="I4466" i="1"/>
  <c r="I4463" i="1"/>
  <c r="I4451" i="1"/>
  <c r="I4434" i="1"/>
  <c r="I4428" i="1"/>
  <c r="I4423" i="1"/>
  <c r="I4417" i="1"/>
  <c r="I4410" i="1"/>
  <c r="I4408" i="1"/>
  <c r="I4403" i="1"/>
  <c r="I4401" i="1"/>
  <c r="I4392" i="1"/>
  <c r="I4388" i="1"/>
  <c r="I4386" i="1"/>
  <c r="I4376" i="1"/>
  <c r="I4356" i="1"/>
  <c r="I4350" i="1"/>
  <c r="I4347" i="1"/>
  <c r="I4335" i="1"/>
  <c r="I4327" i="1"/>
  <c r="I4326" i="1" s="1"/>
  <c r="I4324" i="1"/>
  <c r="I4308" i="1"/>
  <c r="I4301" i="1"/>
  <c r="I4277" i="1"/>
  <c r="I4276" i="1" s="1"/>
  <c r="I4273" i="1"/>
  <c r="I4268" i="1"/>
  <c r="I4267" i="1" s="1"/>
  <c r="I4264" i="1"/>
  <c r="I4246" i="1"/>
  <c r="I4240" i="1"/>
  <c r="I4236" i="1"/>
  <c r="I4235" i="1" s="1"/>
  <c r="I4233" i="1"/>
  <c r="I4224" i="1"/>
  <c r="I4218" i="1"/>
  <c r="I4214" i="1"/>
  <c r="I4213" i="1" s="1"/>
  <c r="I4204" i="1"/>
  <c r="I4200" i="1"/>
  <c r="I4199" i="1" s="1"/>
  <c r="I4198" i="1" s="1"/>
  <c r="I4194" i="1"/>
  <c r="I4189" i="1"/>
  <c r="I4188" i="1" s="1"/>
  <c r="I4180" i="1"/>
  <c r="I4172" i="1"/>
  <c r="I4171" i="1" s="1"/>
  <c r="I4170" i="1" s="1"/>
  <c r="I4169" i="1" s="1"/>
  <c r="I4168" i="1" s="1"/>
  <c r="I4167" i="1" s="1"/>
  <c r="I4165" i="1"/>
  <c r="I4161" i="1"/>
  <c r="I4153" i="1"/>
  <c r="I4146" i="1"/>
  <c r="I4134" i="1"/>
  <c r="I4129" i="1"/>
  <c r="I4128" i="1" s="1"/>
  <c r="I4123" i="1"/>
  <c r="I4114" i="1"/>
  <c r="I4113" i="1" s="1"/>
  <c r="I4106" i="1"/>
  <c r="I4100" i="1"/>
  <c r="I4091" i="1"/>
  <c r="I4090" i="1" s="1"/>
  <c r="I4083" i="1"/>
  <c r="I4077" i="1"/>
  <c r="I4070" i="1"/>
  <c r="I4069" i="1" s="1"/>
  <c r="I4056" i="1"/>
  <c r="I4037" i="1"/>
  <c r="I4034" i="1"/>
  <c r="I4033" i="1" s="1"/>
  <c r="I4032" i="1" s="1"/>
  <c r="I4030" i="1"/>
  <c r="I4028" i="1"/>
  <c r="I4027" i="1" s="1"/>
  <c r="I4023" i="1"/>
  <c r="I4022" i="1" s="1"/>
  <c r="I4014" i="1"/>
  <c r="I4005" i="1"/>
  <c r="I4000" i="1"/>
  <c r="I3994" i="1"/>
  <c r="I3993" i="1" s="1"/>
  <c r="I3986" i="1"/>
  <c r="I3980" i="1"/>
  <c r="I3977" i="1"/>
  <c r="I3976" i="1" s="1"/>
  <c r="I3964" i="1"/>
  <c r="I3959" i="1"/>
  <c r="I3956" i="1"/>
  <c r="I3949" i="1"/>
  <c r="I3946" i="1"/>
  <c r="I3933" i="1"/>
  <c r="I3932" i="1" s="1"/>
  <c r="I3930" i="1"/>
  <c r="I3928" i="1"/>
  <c r="I3921" i="1"/>
  <c r="I3903" i="1"/>
  <c r="I3902" i="1" s="1"/>
  <c r="I3900" i="1"/>
  <c r="I3895" i="1"/>
  <c r="I3889" i="1"/>
  <c r="I3886" i="1"/>
  <c r="I3873" i="1"/>
  <c r="I3866" i="1"/>
  <c r="I3858" i="1"/>
  <c r="I3850" i="1"/>
  <c r="I3820" i="1"/>
  <c r="I3816" i="1"/>
  <c r="I3812" i="1"/>
  <c r="I3806" i="1"/>
  <c r="I3802" i="1"/>
  <c r="I3801" i="1" s="1"/>
  <c r="I3799" i="1"/>
  <c r="I3793" i="1"/>
  <c r="I3791" i="1"/>
  <c r="I3785" i="1"/>
  <c r="I3771" i="1"/>
  <c r="I3766" i="1"/>
  <c r="I3760" i="1"/>
  <c r="I3753" i="1"/>
  <c r="I3752" i="1" s="1"/>
  <c r="I3750" i="1"/>
  <c r="I3744" i="1"/>
  <c r="I3740" i="1"/>
  <c r="I3736" i="1"/>
  <c r="I3735" i="1" s="1"/>
  <c r="I3719" i="1"/>
  <c r="I3713" i="1"/>
  <c r="I3712" i="1" s="1"/>
  <c r="I3705" i="1"/>
  <c r="I3699" i="1"/>
  <c r="I3664" i="1"/>
  <c r="I3660" i="1"/>
  <c r="I3659" i="1" s="1"/>
  <c r="I3657" i="1"/>
  <c r="I3647" i="1"/>
  <c r="I3643" i="1"/>
  <c r="I3641" i="1"/>
  <c r="I3602" i="1"/>
  <c r="I3584" i="1"/>
  <c r="I3579" i="1"/>
  <c r="I3578" i="1" s="1"/>
  <c r="I3575" i="1"/>
  <c r="I3571" i="1"/>
  <c r="I3562" i="1"/>
  <c r="I3553" i="1"/>
  <c r="I3552" i="1" s="1"/>
  <c r="I3550" i="1"/>
  <c r="I3546" i="1"/>
  <c r="I3540" i="1"/>
  <c r="I3537" i="1"/>
  <c r="I3533" i="1"/>
  <c r="I3532" i="1" s="1"/>
  <c r="I3527" i="1"/>
  <c r="I3521" i="1"/>
  <c r="I3517" i="1"/>
  <c r="I3511" i="1"/>
  <c r="I3508" i="1"/>
  <c r="I3507" i="1" s="1"/>
  <c r="I3503" i="1"/>
  <c r="I3499" i="1"/>
  <c r="I3495" i="1"/>
  <c r="I3491" i="1"/>
  <c r="I3487" i="1"/>
  <c r="I3477" i="1"/>
  <c r="I3474" i="1"/>
  <c r="I3470" i="1"/>
  <c r="I3464" i="1"/>
  <c r="I3461" i="1"/>
  <c r="I3457" i="1"/>
  <c r="I3451" i="1"/>
  <c r="I3448" i="1"/>
  <c r="I3444" i="1"/>
  <c r="I3443" i="1" s="1"/>
  <c r="I3442" i="1" s="1"/>
  <c r="I3439" i="1"/>
  <c r="I3433" i="1"/>
  <c r="I3432" i="1" s="1"/>
  <c r="I3426" i="1"/>
  <c r="I3422" i="1"/>
  <c r="I3421" i="1" s="1"/>
  <c r="I3417" i="1"/>
  <c r="I3117" i="1"/>
  <c r="I3114" i="1"/>
  <c r="I3101" i="1"/>
  <c r="I3099" i="1"/>
  <c r="I3092" i="1"/>
  <c r="I3091" i="1" s="1"/>
  <c r="I3085" i="1"/>
  <c r="I3084" i="1" s="1"/>
  <c r="I3075" i="1"/>
  <c r="I3069" i="1"/>
  <c r="I3065" i="1"/>
  <c r="I3061" i="1"/>
  <c r="I3048" i="1"/>
  <c r="I3044" i="1"/>
  <c r="I3037" i="1"/>
  <c r="I3033" i="1"/>
  <c r="I3013" i="1"/>
  <c r="I3007" i="1"/>
  <c r="I2999" i="1"/>
  <c r="I2994" i="1"/>
  <c r="I2993" i="1" s="1"/>
  <c r="I2985" i="1"/>
  <c r="I2984" i="1" s="1"/>
  <c r="I2978" i="1"/>
  <c r="I2977" i="1" s="1"/>
  <c r="I2970" i="1"/>
  <c r="I2948" i="1"/>
  <c r="I2945" i="1"/>
  <c r="I2942" i="1"/>
  <c r="I2924" i="1"/>
  <c r="I2922" i="1"/>
  <c r="I2915" i="1"/>
  <c r="I2914" i="1" s="1"/>
  <c r="I2913" i="1" s="1"/>
  <c r="I2912" i="1" s="1"/>
  <c r="I2911" i="1" s="1"/>
  <c r="I2910" i="1" s="1"/>
  <c r="I2909" i="1" s="1"/>
  <c r="I2907" i="1"/>
  <c r="I2892" i="1"/>
  <c r="I2891" i="1" s="1"/>
  <c r="I2882" i="1"/>
  <c r="I2878" i="1"/>
  <c r="I2877" i="1" s="1"/>
  <c r="I2874" i="1"/>
  <c r="I2868" i="1"/>
  <c r="I2867" i="1" s="1"/>
  <c r="I2866" i="1" s="1"/>
  <c r="I2865" i="1" s="1"/>
  <c r="I2854" i="1"/>
  <c r="I2850" i="1"/>
  <c r="I2839" i="1"/>
  <c r="I2835" i="1"/>
  <c r="I2818" i="1"/>
  <c r="I2807" i="1"/>
  <c r="I2799" i="1"/>
  <c r="I2794" i="1"/>
  <c r="I2781" i="1"/>
  <c r="I2769" i="1"/>
  <c r="I2762" i="1"/>
  <c r="I2754" i="1"/>
  <c r="I2753" i="1" s="1"/>
  <c r="I2744" i="1"/>
  <c r="I2730" i="1"/>
  <c r="I2729" i="1" s="1"/>
  <c r="I2728" i="1" s="1"/>
  <c r="I2727" i="1" s="1"/>
  <c r="I2726" i="1" s="1"/>
  <c r="I2708" i="1"/>
  <c r="I2705" i="1"/>
  <c r="I2704" i="1" s="1"/>
  <c r="I2692" i="1"/>
  <c r="I2690" i="1"/>
  <c r="I2689" i="1" s="1"/>
  <c r="I2683" i="1"/>
  <c r="I2682" i="1" s="1"/>
  <c r="I2681" i="1" s="1"/>
  <c r="I2667" i="1"/>
  <c r="I2666" i="1" s="1"/>
  <c r="I2660" i="1"/>
  <c r="I2654" i="1"/>
  <c r="I2653" i="1" s="1"/>
  <c r="I2652" i="1" s="1"/>
  <c r="I2650" i="1"/>
  <c r="I2646" i="1"/>
  <c r="I2634" i="1"/>
  <c r="I2626" i="1"/>
  <c r="I2625" i="1" s="1"/>
  <c r="I2622" i="1"/>
  <c r="I2621" i="1" s="1"/>
  <c r="I2615" i="1"/>
  <c r="I2614" i="1" s="1"/>
  <c r="I2611" i="1"/>
  <c r="I2585" i="1"/>
  <c r="I2557" i="1"/>
  <c r="I2547" i="1"/>
  <c r="I2537" i="1"/>
  <c r="I2536" i="1" s="1"/>
  <c r="I2530" i="1"/>
  <c r="I2523" i="1"/>
  <c r="I2522" i="1" s="1"/>
  <c r="I2516" i="1"/>
  <c r="I2506" i="1"/>
  <c r="I2485" i="1"/>
  <c r="I2472" i="1"/>
  <c r="I2470" i="1"/>
  <c r="I2463" i="1"/>
  <c r="I2462" i="1" s="1"/>
  <c r="I2446" i="1"/>
  <c r="I2436" i="1"/>
  <c r="I2430" i="1"/>
  <c r="I2426" i="1"/>
  <c r="I2406" i="1"/>
  <c r="I2402" i="1"/>
  <c r="I2395" i="1"/>
  <c r="I2391" i="1"/>
  <c r="I2365" i="1"/>
  <c r="I2354" i="1"/>
  <c r="I2340" i="1"/>
  <c r="I2335" i="1"/>
  <c r="I2325" i="1"/>
  <c r="I2315" i="1"/>
  <c r="I2292" i="1"/>
  <c r="I2286" i="1"/>
  <c r="I2251" i="1"/>
  <c r="I2248" i="1"/>
  <c r="I2231" i="1"/>
  <c r="I2229" i="1"/>
  <c r="I2222" i="1"/>
  <c r="I2205" i="1"/>
  <c r="I2195" i="1"/>
  <c r="I2189" i="1"/>
  <c r="I2185" i="1"/>
  <c r="I2173" i="1"/>
  <c r="I2157" i="1"/>
  <c r="I2153" i="1"/>
  <c r="I2146" i="1"/>
  <c r="I2142" i="1"/>
  <c r="I2116" i="1"/>
  <c r="I2105" i="1"/>
  <c r="I2097" i="1"/>
  <c r="I2092" i="1"/>
  <c r="I2079" i="1"/>
  <c r="I2068" i="1"/>
  <c r="I2061" i="1"/>
  <c r="I2054" i="1"/>
  <c r="I2053" i="1" s="1"/>
  <c r="I2044" i="1"/>
  <c r="I2023" i="1"/>
  <c r="I2017" i="1"/>
  <c r="I2010" i="1"/>
  <c r="I2008" i="1"/>
  <c r="I2001" i="1"/>
  <c r="I2000" i="1" s="1"/>
  <c r="I1984" i="1"/>
  <c r="I1983" i="1" s="1"/>
  <c r="I1974" i="1"/>
  <c r="I1968" i="1"/>
  <c r="I1964" i="1"/>
  <c r="I1963" i="1" s="1"/>
  <c r="I1962" i="1" s="1"/>
  <c r="I1960" i="1"/>
  <c r="I1954" i="1"/>
  <c r="I1953" i="1" s="1"/>
  <c r="I1952" i="1" s="1"/>
  <c r="I1951" i="1" s="1"/>
  <c r="I1948" i="1"/>
  <c r="I1932" i="1"/>
  <c r="I1931" i="1" s="1"/>
  <c r="I1928" i="1"/>
  <c r="I1917" i="1"/>
  <c r="I1916" i="1" s="1"/>
  <c r="I1915" i="1" s="1"/>
  <c r="I1912" i="1"/>
  <c r="I1885" i="1"/>
  <c r="I1872" i="1"/>
  <c r="I1864" i="1"/>
  <c r="I1863" i="1" s="1"/>
  <c r="I1862" i="1" s="1"/>
  <c r="I1861" i="1" s="1"/>
  <c r="I1859" i="1"/>
  <c r="I1850" i="1"/>
  <c r="I1846" i="1"/>
  <c r="I1834" i="1"/>
  <c r="I1833" i="1" s="1"/>
  <c r="I1820" i="1"/>
  <c r="I1810" i="1"/>
  <c r="I1803" i="1"/>
  <c r="I1800" i="1"/>
  <c r="I1778" i="1"/>
  <c r="I1765" i="1"/>
  <c r="I1763" i="1"/>
  <c r="I1756" i="1"/>
  <c r="I1732" i="1"/>
  <c r="I1726" i="1"/>
  <c r="I1722" i="1"/>
  <c r="I1721" i="1" s="1"/>
  <c r="I1720" i="1" s="1"/>
  <c r="I1710" i="1"/>
  <c r="I1702" i="1"/>
  <c r="I1701" i="1" s="1"/>
  <c r="I1697" i="1"/>
  <c r="I1693" i="1"/>
  <c r="I1686" i="1"/>
  <c r="I1682" i="1"/>
  <c r="I1656" i="1"/>
  <c r="I1645" i="1"/>
  <c r="I1637" i="1"/>
  <c r="I1632" i="1"/>
  <c r="I1619" i="1"/>
  <c r="I1618" i="1" s="1"/>
  <c r="I1610" i="1"/>
  <c r="I1604" i="1"/>
  <c r="I1603" i="1" s="1"/>
  <c r="I1596" i="1"/>
  <c r="I1585" i="1"/>
  <c r="I1576" i="1"/>
  <c r="I1569" i="1"/>
  <c r="I1568" i="1" s="1"/>
  <c r="I1567" i="1" s="1"/>
  <c r="I1556" i="1"/>
  <c r="I1554" i="1"/>
  <c r="I1547" i="1"/>
  <c r="I1530" i="1"/>
  <c r="I1529" i="1" s="1"/>
  <c r="I1523" i="1"/>
  <c r="I1517" i="1"/>
  <c r="I1513" i="1"/>
  <c r="I1512" i="1" s="1"/>
  <c r="I1509" i="1"/>
  <c r="I1508" i="1" s="1"/>
  <c r="I1507" i="1" s="1"/>
  <c r="I1489" i="1"/>
  <c r="I1484" i="1"/>
  <c r="I1483" i="1" s="1"/>
  <c r="I1482" i="1" s="1"/>
  <c r="I1480" i="1"/>
  <c r="I1473" i="1"/>
  <c r="I1472" i="1" s="1"/>
  <c r="I1471" i="1" s="1"/>
  <c r="I1469" i="1"/>
  <c r="I1443" i="1"/>
  <c r="I1432" i="1"/>
  <c r="I1424" i="1"/>
  <c r="I1419" i="1"/>
  <c r="I1414" i="1"/>
  <c r="I1406" i="1"/>
  <c r="I1389" i="1"/>
  <c r="I1388" i="1" s="1"/>
  <c r="I1381" i="1"/>
  <c r="I1371" i="1"/>
  <c r="I1362" i="1"/>
  <c r="I1351" i="1"/>
  <c r="I1340" i="1"/>
  <c r="I1336" i="1"/>
  <c r="I1335" i="1" s="1"/>
  <c r="I1306" i="1"/>
  <c r="I1304" i="1"/>
  <c r="I1290" i="1"/>
  <c r="I1287" i="1"/>
  <c r="I1286" i="1" s="1"/>
  <c r="I1285" i="1" s="1"/>
  <c r="I1283" i="1"/>
  <c r="I1279" i="1"/>
  <c r="I1277" i="1"/>
  <c r="I1270" i="1"/>
  <c r="I1263" i="1"/>
  <c r="I1258" i="1"/>
  <c r="I1245" i="1"/>
  <c r="I1240" i="1"/>
  <c r="I1216" i="1"/>
  <c r="I1208" i="1"/>
  <c r="I1203" i="1"/>
  <c r="I1198" i="1"/>
  <c r="I1195" i="1" s="1"/>
  <c r="I1193" i="1"/>
  <c r="I1183" i="1"/>
  <c r="I1180" i="1"/>
  <c r="I1172" i="1"/>
  <c r="I1152" i="1"/>
  <c r="I1148" i="1"/>
  <c r="I1136" i="1"/>
  <c r="I1134" i="1"/>
  <c r="I1097" i="1"/>
  <c r="I1088" i="1"/>
  <c r="I1082" i="1"/>
  <c r="I1078" i="1"/>
  <c r="I1077" i="1" s="1"/>
  <c r="I1076" i="1" s="1"/>
  <c r="I1073" i="1"/>
  <c r="I1071" i="1"/>
  <c r="I1066" i="1"/>
  <c r="I1065" i="1" s="1"/>
  <c r="I1049" i="1"/>
  <c r="I1043" i="1"/>
  <c r="I1030" i="1"/>
  <c r="I1023" i="1"/>
  <c r="I1020" i="1"/>
  <c r="I1014" i="1"/>
  <c r="I1009" i="1"/>
  <c r="I1005" i="1"/>
  <c r="I1001" i="1"/>
  <c r="I1000" i="1" s="1"/>
  <c r="I997" i="1"/>
  <c r="I993" i="1"/>
  <c r="I989" i="1"/>
  <c r="I984" i="1"/>
  <c r="I982" i="1"/>
  <c r="I969" i="1"/>
  <c r="I934" i="1"/>
  <c r="I930" i="1"/>
  <c r="I924" i="1"/>
  <c r="I922" i="1"/>
  <c r="I916" i="1"/>
  <c r="I914" i="1"/>
  <c r="I909" i="1"/>
  <c r="I906" i="1" s="1"/>
  <c r="I905" i="1" s="1"/>
  <c r="I901" i="1"/>
  <c r="I895" i="1"/>
  <c r="I892" i="1"/>
  <c r="I883" i="1"/>
  <c r="I880" i="1"/>
  <c r="I879" i="1" s="1"/>
  <c r="I877" i="1"/>
  <c r="I875" i="1"/>
  <c r="I874" i="1" s="1"/>
  <c r="I870" i="1"/>
  <c r="I867" i="1"/>
  <c r="I866" i="1" s="1"/>
  <c r="I863" i="1"/>
  <c r="I855" i="1"/>
  <c r="I847" i="1"/>
  <c r="I846" i="1" s="1"/>
  <c r="I844" i="1"/>
  <c r="I843" i="1" s="1"/>
  <c r="I840" i="1"/>
  <c r="I839" i="1" s="1"/>
  <c r="I834" i="1"/>
  <c r="I829" i="1"/>
  <c r="I828" i="1" s="1"/>
  <c r="I827" i="1" s="1"/>
  <c r="I825" i="1"/>
  <c r="I824" i="1" s="1"/>
  <c r="I823" i="1" s="1"/>
  <c r="I820" i="1"/>
  <c r="I814" i="1"/>
  <c r="I812" i="1"/>
  <c r="I806" i="1"/>
  <c r="I805" i="1" s="1"/>
  <c r="I804" i="1" s="1"/>
  <c r="I803" i="1" s="1"/>
  <c r="I799" i="1"/>
  <c r="I796" i="1"/>
  <c r="I795" i="1" s="1"/>
  <c r="I790" i="1"/>
  <c r="I787" i="1"/>
  <c r="I780" i="1"/>
  <c r="I773" i="1"/>
  <c r="I772" i="1" s="1"/>
  <c r="I768" i="1"/>
  <c r="I761" i="1"/>
  <c r="I760" i="1" s="1"/>
  <c r="I758" i="1"/>
  <c r="I753" i="1"/>
  <c r="I752" i="1" s="1"/>
  <c r="I751" i="1" s="1"/>
  <c r="I750" i="1" s="1"/>
  <c r="I749" i="1" s="1"/>
  <c r="I746" i="1"/>
  <c r="I745" i="1" s="1"/>
  <c r="I744" i="1" s="1"/>
  <c r="I743" i="1" s="1"/>
  <c r="I742" i="1" s="1"/>
  <c r="I740" i="1"/>
  <c r="I735" i="1"/>
  <c r="I734" i="1" s="1"/>
  <c r="I729" i="1"/>
  <c r="I728" i="1" s="1"/>
  <c r="I727" i="1" s="1"/>
  <c r="I726" i="1" s="1"/>
  <c r="I724" i="1"/>
  <c r="I723" i="1" s="1"/>
  <c r="I454" i="1"/>
  <c r="I452" i="1"/>
  <c r="I444" i="1"/>
  <c r="I443" i="1" s="1"/>
  <c r="I440" i="1"/>
  <c r="I438" i="1"/>
  <c r="I427" i="1"/>
  <c r="I424" i="1"/>
  <c r="I423" i="1" s="1"/>
  <c r="I420" i="1"/>
  <c r="I419" i="1" s="1"/>
  <c r="I416" i="1"/>
  <c r="I413" i="1"/>
  <c r="I409" i="1"/>
  <c r="I408" i="1" s="1"/>
  <c r="I407" i="1" s="1"/>
  <c r="I402" i="1"/>
  <c r="I395" i="1"/>
  <c r="I394" i="1" s="1"/>
  <c r="I385" i="1"/>
  <c r="I371" i="1"/>
  <c r="I369" i="1"/>
  <c r="I344" i="1"/>
  <c r="I342" i="1"/>
  <c r="I318" i="1"/>
  <c r="I317" i="1" s="1"/>
  <c r="I315" i="1"/>
  <c r="I314" i="1" s="1"/>
  <c r="I311" i="1"/>
  <c r="I305" i="1"/>
  <c r="I304" i="1" s="1"/>
  <c r="I265" i="1"/>
  <c r="I264" i="1" s="1"/>
  <c r="I262" i="1"/>
  <c r="I258" i="1"/>
  <c r="I251" i="1"/>
  <c r="I228" i="1"/>
  <c r="I227" i="1" s="1"/>
  <c r="I225" i="1"/>
  <c r="I221" i="1"/>
  <c r="I220" i="1" s="1"/>
  <c r="I213" i="1"/>
  <c r="I208" i="1"/>
  <c r="I207" i="1" s="1"/>
  <c r="I197" i="1"/>
  <c r="I196" i="1" s="1"/>
  <c r="I195" i="1" s="1"/>
  <c r="I183" i="1"/>
  <c r="I178" i="1"/>
  <c r="I173" i="1"/>
  <c r="I172" i="1" s="1"/>
  <c r="I160" i="1"/>
  <c r="I156" i="1"/>
  <c r="I152" i="1"/>
  <c r="I139" i="1"/>
  <c r="I144" i="1"/>
  <c r="I143" i="1" s="1"/>
  <c r="I129" i="1"/>
  <c r="I115" i="1"/>
  <c r="I112" i="1"/>
  <c r="I111" i="1" s="1"/>
  <c r="I105" i="1"/>
  <c r="I104" i="1" s="1"/>
  <c r="I90" i="1"/>
  <c r="I56" i="1"/>
  <c r="I54" i="1"/>
  <c r="I50" i="1"/>
  <c r="I49" i="1" s="1"/>
  <c r="I46" i="1"/>
  <c r="I42" i="1"/>
  <c r="I41" i="1" s="1"/>
  <c r="I38" i="1"/>
  <c r="I37" i="1" s="1"/>
  <c r="I36" i="1" s="1"/>
  <c r="I33" i="1"/>
  <c r="I32" i="1" s="1"/>
  <c r="I25" i="1"/>
  <c r="M4773" i="1"/>
  <c r="M4756" i="1"/>
  <c r="M4755" i="1" s="1"/>
  <c r="M4748" i="1"/>
  <c r="M4726" i="1"/>
  <c r="M4725" i="1" s="1"/>
  <c r="M4719" i="1"/>
  <c r="M4718" i="1" s="1"/>
  <c r="M4709" i="1"/>
  <c r="M4708" i="1" s="1"/>
  <c r="M4707" i="1" s="1"/>
  <c r="M4705" i="1"/>
  <c r="M4682" i="1"/>
  <c r="M4678" i="1"/>
  <c r="M4677" i="1" s="1"/>
  <c r="M4674" i="1"/>
  <c r="M4673" i="1" s="1"/>
  <c r="M4656" i="1"/>
  <c r="M4653" i="1"/>
  <c r="M4652" i="1" s="1"/>
  <c r="M4648" i="1"/>
  <c r="M4643" i="1"/>
  <c r="M4642" i="1" s="1"/>
  <c r="M4637" i="1"/>
  <c r="M4636" i="1" s="1"/>
  <c r="M4624" i="1"/>
  <c r="M4618" i="1"/>
  <c r="M4617" i="1" s="1"/>
  <c r="M4613" i="1" s="1"/>
  <c r="M4609" i="1"/>
  <c r="M4608" i="1" s="1"/>
  <c r="M4605" i="1"/>
  <c r="M4601" i="1"/>
  <c r="M4600" i="1" s="1"/>
  <c r="M4593" i="1"/>
  <c r="M4591" i="1"/>
  <c r="M4587" i="1"/>
  <c r="M4575" i="1"/>
  <c r="M4569" i="1"/>
  <c r="M4566" i="1"/>
  <c r="M4565" i="1" s="1"/>
  <c r="M4561" i="1"/>
  <c r="M4557" i="1"/>
  <c r="M4556" i="1" s="1"/>
  <c r="M4553" i="1"/>
  <c r="M4547" i="1"/>
  <c r="M4546" i="1" s="1"/>
  <c r="M4545" i="1" s="1"/>
  <c r="M4544" i="1" s="1"/>
  <c r="M4543" i="1" s="1"/>
  <c r="M4539" i="1"/>
  <c r="M4538" i="1" s="1"/>
  <c r="M4535" i="1"/>
  <c r="M4531" i="1"/>
  <c r="M4527" i="1"/>
  <c r="M4514" i="1"/>
  <c r="M4509" i="1"/>
  <c r="M4508" i="1" s="1"/>
  <c r="M4505" i="1"/>
  <c r="M4504" i="1" s="1"/>
  <c r="M4501" i="1"/>
  <c r="M4500" i="1" s="1"/>
  <c r="M4492" i="1"/>
  <c r="M4491" i="1" s="1"/>
  <c r="M4490" i="1" s="1"/>
  <c r="M4489" i="1" s="1"/>
  <c r="M4487" i="1"/>
  <c r="M4484" i="1"/>
  <c r="M4480" i="1"/>
  <c r="M4479" i="1" s="1"/>
  <c r="M4474" i="1"/>
  <c r="M4470" i="1"/>
  <c r="M4466" i="1"/>
  <c r="M4465" i="1" s="1"/>
  <c r="M4463" i="1"/>
  <c r="M4451" i="1"/>
  <c r="M4450" i="1" s="1"/>
  <c r="M4434" i="1"/>
  <c r="M4428" i="1"/>
  <c r="M4423" i="1"/>
  <c r="M4422" i="1" s="1"/>
  <c r="M4417" i="1"/>
  <c r="M4410" i="1"/>
  <c r="M4408" i="1"/>
  <c r="M4403" i="1"/>
  <c r="M4401" i="1"/>
  <c r="M4392" i="1"/>
  <c r="M4388" i="1"/>
  <c r="M4386" i="1"/>
  <c r="M4376" i="1"/>
  <c r="M4356" i="1"/>
  <c r="M4355" i="1" s="1"/>
  <c r="M4354" i="1" s="1"/>
  <c r="M4350" i="1"/>
  <c r="M4347" i="1"/>
  <c r="M4335" i="1"/>
  <c r="M4327" i="1"/>
  <c r="M4326" i="1" s="1"/>
  <c r="M4324" i="1"/>
  <c r="M4308" i="1"/>
  <c r="M4307" i="1" s="1"/>
  <c r="M4306" i="1" s="1"/>
  <c r="M4305" i="1" s="1"/>
  <c r="M4304" i="1" s="1"/>
  <c r="M4301" i="1"/>
  <c r="M4277" i="1"/>
  <c r="M4273" i="1"/>
  <c r="M4272" i="1" s="1"/>
  <c r="M4268" i="1"/>
  <c r="M4264" i="1"/>
  <c r="M4246" i="1"/>
  <c r="M4240" i="1"/>
  <c r="M4236" i="1"/>
  <c r="M4235" i="1" s="1"/>
  <c r="M4233" i="1"/>
  <c r="M4232" i="1" s="1"/>
  <c r="M4224" i="1"/>
  <c r="M4223" i="1" s="1"/>
  <c r="M4218" i="1"/>
  <c r="M4217" i="1" s="1"/>
  <c r="M4214" i="1"/>
  <c r="M4213" i="1" s="1"/>
  <c r="M4204" i="1"/>
  <c r="M4203" i="1" s="1"/>
  <c r="M4200" i="1"/>
  <c r="M4194" i="1"/>
  <c r="M4193" i="1" s="1"/>
  <c r="M4192" i="1" s="1"/>
  <c r="M4189" i="1"/>
  <c r="M4180" i="1"/>
  <c r="M4172" i="1"/>
  <c r="M4171" i="1" s="1"/>
  <c r="M4165" i="1"/>
  <c r="M4164" i="1" s="1"/>
  <c r="M4163" i="1" s="1"/>
  <c r="M4161" i="1"/>
  <c r="M4160" i="1" s="1"/>
  <c r="M4159" i="1" s="1"/>
  <c r="M4153" i="1"/>
  <c r="M4146" i="1"/>
  <c r="M4145" i="1" s="1"/>
  <c r="M4134" i="1"/>
  <c r="M4129" i="1"/>
  <c r="M4128" i="1" s="1"/>
  <c r="M4123" i="1"/>
  <c r="M4122" i="1" s="1"/>
  <c r="M4114" i="1"/>
  <c r="M4113" i="1" s="1"/>
  <c r="M4106" i="1"/>
  <c r="M4100" i="1"/>
  <c r="M4099" i="1" s="1"/>
  <c r="M4098" i="1" s="1"/>
  <c r="M4093" i="1" s="1"/>
  <c r="M4091" i="1"/>
  <c r="M4090" i="1" s="1"/>
  <c r="M4083" i="1"/>
  <c r="M4082" i="1" s="1"/>
  <c r="M4077" i="1"/>
  <c r="M4076" i="1" s="1"/>
  <c r="M4070" i="1"/>
  <c r="M4069" i="1" s="1"/>
  <c r="M4056" i="1"/>
  <c r="M4037" i="1"/>
  <c r="M4034" i="1"/>
  <c r="M4030" i="1"/>
  <c r="M4028" i="1"/>
  <c r="M4023" i="1"/>
  <c r="M4022" i="1" s="1"/>
  <c r="M4014" i="1"/>
  <c r="M4013" i="1" s="1"/>
  <c r="M4005" i="1"/>
  <c r="M4004" i="1" s="1"/>
  <c r="M4003" i="1" s="1"/>
  <c r="M4002" i="1" s="1"/>
  <c r="M4000" i="1"/>
  <c r="M3994" i="1"/>
  <c r="M3986" i="1"/>
  <c r="M3985" i="1" s="1"/>
  <c r="M3980" i="1"/>
  <c r="M3979" i="1" s="1"/>
  <c r="M3977" i="1"/>
  <c r="M3964" i="1"/>
  <c r="M3959" i="1"/>
  <c r="M3958" i="1" s="1"/>
  <c r="M3956" i="1"/>
  <c r="M3955" i="1" s="1"/>
  <c r="M3949" i="1"/>
  <c r="M3948" i="1" s="1"/>
  <c r="M3946" i="1"/>
  <c r="M3933" i="1"/>
  <c r="M3932" i="1" s="1"/>
  <c r="M3930" i="1"/>
  <c r="M3928" i="1"/>
  <c r="M3921" i="1"/>
  <c r="M3903" i="1"/>
  <c r="M3900" i="1"/>
  <c r="M3899" i="1" s="1"/>
  <c r="M3895" i="1"/>
  <c r="M3889" i="1"/>
  <c r="M3886" i="1"/>
  <c r="M3873" i="1"/>
  <c r="M3872" i="1" s="1"/>
  <c r="M3866" i="1"/>
  <c r="M3858" i="1"/>
  <c r="M3857" i="1" s="1"/>
  <c r="M3850" i="1"/>
  <c r="M3820" i="1"/>
  <c r="M3819" i="1" s="1"/>
  <c r="M3818" i="1" s="1"/>
  <c r="M3816" i="1"/>
  <c r="M3812" i="1"/>
  <c r="M3806" i="1"/>
  <c r="M3802" i="1"/>
  <c r="M3801" i="1" s="1"/>
  <c r="M3799" i="1"/>
  <c r="M3793" i="1"/>
  <c r="M3791" i="1"/>
  <c r="M3785" i="1"/>
  <c r="M3784" i="1" s="1"/>
  <c r="M3771" i="1"/>
  <c r="M3766" i="1"/>
  <c r="M3765" i="1" s="1"/>
  <c r="M3760" i="1"/>
  <c r="M3759" i="1" s="1"/>
  <c r="M3753" i="1"/>
  <c r="M3750" i="1"/>
  <c r="M3744" i="1"/>
  <c r="M3740" i="1"/>
  <c r="M3739" i="1" s="1"/>
  <c r="M3736" i="1"/>
  <c r="M3735" i="1" s="1"/>
  <c r="M3719" i="1"/>
  <c r="M3718" i="1" s="1"/>
  <c r="M3713" i="1"/>
  <c r="M3705" i="1"/>
  <c r="M3704" i="1" s="1"/>
  <c r="M3699" i="1"/>
  <c r="M3698" i="1" s="1"/>
  <c r="M3664" i="1"/>
  <c r="M3663" i="1" s="1"/>
  <c r="M3660" i="1"/>
  <c r="M3659" i="1" s="1"/>
  <c r="M3657" i="1"/>
  <c r="M3647" i="1"/>
  <c r="M3643" i="1"/>
  <c r="M3641" i="1"/>
  <c r="M3640" i="1" s="1"/>
  <c r="M3602" i="1"/>
  <c r="M3601" i="1" s="1"/>
  <c r="M3584" i="1"/>
  <c r="M3583" i="1" s="1"/>
  <c r="M3582" i="1" s="1"/>
  <c r="M3581" i="1" s="1"/>
  <c r="M3579" i="1"/>
  <c r="M3578" i="1" s="1"/>
  <c r="M3577" i="1" s="1"/>
  <c r="M3575" i="1"/>
  <c r="M3571" i="1"/>
  <c r="M3562" i="1"/>
  <c r="M3561" i="1" s="1"/>
  <c r="M3560" i="1" s="1"/>
  <c r="M3559" i="1" s="1"/>
  <c r="M3558" i="1" s="1"/>
  <c r="M3553" i="1"/>
  <c r="M3550" i="1"/>
  <c r="M3549" i="1" s="1"/>
  <c r="M3546" i="1"/>
  <c r="M3540" i="1"/>
  <c r="M3539" i="1" s="1"/>
  <c r="M3537" i="1"/>
  <c r="M3536" i="1" s="1"/>
  <c r="M3533" i="1"/>
  <c r="M3532" i="1" s="1"/>
  <c r="M3527" i="1"/>
  <c r="M3526" i="1" s="1"/>
  <c r="M3521" i="1"/>
  <c r="M3519" i="1" s="1"/>
  <c r="M3517" i="1"/>
  <c r="M3516" i="1" s="1"/>
  <c r="M3511" i="1"/>
  <c r="M3510" i="1" s="1"/>
  <c r="M3508" i="1"/>
  <c r="M3503" i="1"/>
  <c r="M3502" i="1" s="1"/>
  <c r="M3501" i="1" s="1"/>
  <c r="M3499" i="1"/>
  <c r="M3498" i="1" s="1"/>
  <c r="M3495" i="1"/>
  <c r="M3494" i="1" s="1"/>
  <c r="M3493" i="1" s="1"/>
  <c r="M3491" i="1"/>
  <c r="M3490" i="1" s="1"/>
  <c r="M3487" i="1"/>
  <c r="M3477" i="1"/>
  <c r="M3476" i="1" s="1"/>
  <c r="M3474" i="1"/>
  <c r="M3473" i="1" s="1"/>
  <c r="M3470" i="1"/>
  <c r="M3464" i="1"/>
  <c r="M3461" i="1"/>
  <c r="M3460" i="1" s="1"/>
  <c r="M3457" i="1"/>
  <c r="M3456" i="1" s="1"/>
  <c r="M3451" i="1"/>
  <c r="M3448" i="1"/>
  <c r="M3447" i="1" s="1"/>
  <c r="M3446" i="1" s="1"/>
  <c r="M3444" i="1"/>
  <c r="M3443" i="1" s="1"/>
  <c r="M3442" i="1" s="1"/>
  <c r="M3439" i="1"/>
  <c r="M3438" i="1" s="1"/>
  <c r="M3437" i="1" s="1"/>
  <c r="M3433" i="1"/>
  <c r="M3426" i="1"/>
  <c r="M3425" i="1" s="1"/>
  <c r="M3424" i="1" s="1"/>
  <c r="M3422" i="1"/>
  <c r="M3417" i="1"/>
  <c r="M3416" i="1" s="1"/>
  <c r="M3415" i="1" s="1"/>
  <c r="M3414" i="1" s="1"/>
  <c r="M3117" i="1"/>
  <c r="M3114" i="1"/>
  <c r="M3113" i="1" s="1"/>
  <c r="M3101" i="1"/>
  <c r="M3099" i="1"/>
  <c r="M3098" i="1" s="1"/>
  <c r="M3092" i="1"/>
  <c r="M3091" i="1" s="1"/>
  <c r="M3085" i="1"/>
  <c r="M3084" i="1" s="1"/>
  <c r="M3075" i="1"/>
  <c r="M3074" i="1" s="1"/>
  <c r="M3069" i="1"/>
  <c r="M3068" i="1" s="1"/>
  <c r="M3067" i="1" s="1"/>
  <c r="M3065" i="1"/>
  <c r="M3061" i="1"/>
  <c r="M3060" i="1" s="1"/>
  <c r="M3059" i="1" s="1"/>
  <c r="M3048" i="1"/>
  <c r="M3044" i="1"/>
  <c r="M3037" i="1"/>
  <c r="M3033" i="1"/>
  <c r="M3032" i="1" s="1"/>
  <c r="M3031" i="1" s="1"/>
  <c r="M3013" i="1"/>
  <c r="M3007" i="1"/>
  <c r="M3006" i="1" s="1"/>
  <c r="M3005" i="1" s="1"/>
  <c r="M3004" i="1" s="1"/>
  <c r="M3003" i="1" s="1"/>
  <c r="M3002" i="1" s="1"/>
  <c r="M2999" i="1"/>
  <c r="M2994" i="1"/>
  <c r="M2993" i="1" s="1"/>
  <c r="M2985" i="1"/>
  <c r="M2978" i="1"/>
  <c r="M2977" i="1" s="1"/>
  <c r="M2970" i="1"/>
  <c r="M2969" i="1" s="1"/>
  <c r="M2948" i="1"/>
  <c r="M2945" i="1"/>
  <c r="M2942" i="1"/>
  <c r="M2941" i="1" s="1"/>
  <c r="M2924" i="1"/>
  <c r="M2922" i="1"/>
  <c r="M2915" i="1"/>
  <c r="M2914" i="1" s="1"/>
  <c r="M2907" i="1"/>
  <c r="M2892" i="1"/>
  <c r="M2891" i="1" s="1"/>
  <c r="M2890" i="1" s="1"/>
  <c r="M2889" i="1" s="1"/>
  <c r="M2888" i="1" s="1"/>
  <c r="M2882" i="1"/>
  <c r="M2878" i="1"/>
  <c r="M2877" i="1" s="1"/>
  <c r="M2876" i="1" s="1"/>
  <c r="M2874" i="1"/>
  <c r="M2868" i="1"/>
  <c r="M2854" i="1"/>
  <c r="M2850" i="1"/>
  <c r="M2849" i="1" s="1"/>
  <c r="M2848" i="1" s="1"/>
  <c r="M2839" i="1"/>
  <c r="M2838" i="1" s="1"/>
  <c r="M2837" i="1" s="1"/>
  <c r="M2835" i="1"/>
  <c r="M2818" i="1"/>
  <c r="M2817" i="1" s="1"/>
  <c r="M2816" i="1" s="1"/>
  <c r="M2807" i="1"/>
  <c r="M2806" i="1" s="1"/>
  <c r="M2799" i="1"/>
  <c r="M2794" i="1"/>
  <c r="M2781" i="1"/>
  <c r="M2780" i="1" s="1"/>
  <c r="M2769" i="1"/>
  <c r="M2768" i="1" s="1"/>
  <c r="M2762" i="1"/>
  <c r="M2754" i="1"/>
  <c r="M2753" i="1" s="1"/>
  <c r="M2744" i="1"/>
  <c r="M2743" i="1" s="1"/>
  <c r="M2730" i="1"/>
  <c r="M2708" i="1"/>
  <c r="M2707" i="1" s="1"/>
  <c r="M2705" i="1"/>
  <c r="M2704" i="1" s="1"/>
  <c r="M2692" i="1"/>
  <c r="M2690" i="1"/>
  <c r="M2689" i="1" s="1"/>
  <c r="M2683" i="1"/>
  <c r="M2667" i="1"/>
  <c r="M2666" i="1" s="1"/>
  <c r="M2660" i="1"/>
  <c r="M2659" i="1" s="1"/>
  <c r="M2654" i="1"/>
  <c r="M2653" i="1" s="1"/>
  <c r="M2652" i="1" s="1"/>
  <c r="M2650" i="1"/>
  <c r="M2646" i="1"/>
  <c r="M2634" i="1"/>
  <c r="M2633" i="1" s="1"/>
  <c r="M2632" i="1" s="1"/>
  <c r="M2626" i="1"/>
  <c r="M2625" i="1" s="1"/>
  <c r="M2624" i="1" s="1"/>
  <c r="M2622" i="1"/>
  <c r="M2615" i="1"/>
  <c r="M2614" i="1" s="1"/>
  <c r="M2611" i="1"/>
  <c r="M2610" i="1" s="1"/>
  <c r="M2609" i="1" s="1"/>
  <c r="M2585" i="1"/>
  <c r="M2584" i="1" s="1"/>
  <c r="M2583" i="1" s="1"/>
  <c r="M2557" i="1"/>
  <c r="M2547" i="1"/>
  <c r="M2546" i="1" s="1"/>
  <c r="M2537" i="1"/>
  <c r="M2536" i="1" s="1"/>
  <c r="M2530" i="1"/>
  <c r="M2529" i="1" s="1"/>
  <c r="M2523" i="1"/>
  <c r="M2522" i="1" s="1"/>
  <c r="M2516" i="1"/>
  <c r="M2506" i="1"/>
  <c r="M2485" i="1"/>
  <c r="M2484" i="1" s="1"/>
  <c r="M2483" i="1" s="1"/>
  <c r="M2482" i="1" s="1"/>
  <c r="M2481" i="1" s="1"/>
  <c r="M2472" i="1"/>
  <c r="M2470" i="1"/>
  <c r="M2463" i="1"/>
  <c r="M2462" i="1" s="1"/>
  <c r="M2461" i="1" s="1"/>
  <c r="M2460" i="1" s="1"/>
  <c r="M2459" i="1" s="1"/>
  <c r="M2458" i="1" s="1"/>
  <c r="M2457" i="1" s="1"/>
  <c r="M2446" i="1"/>
  <c r="M2445" i="1" s="1"/>
  <c r="M2436" i="1"/>
  <c r="M2435" i="1" s="1"/>
  <c r="M2430" i="1"/>
  <c r="M2426" i="1"/>
  <c r="M2425" i="1" s="1"/>
  <c r="M2406" i="1"/>
  <c r="M2402" i="1"/>
  <c r="M2395" i="1"/>
  <c r="M2394" i="1" s="1"/>
  <c r="M2391" i="1"/>
  <c r="M2390" i="1" s="1"/>
  <c r="M2389" i="1" s="1"/>
  <c r="M2365" i="1"/>
  <c r="M2354" i="1"/>
  <c r="M2353" i="1" s="1"/>
  <c r="M2340" i="1"/>
  <c r="M2335" i="1"/>
  <c r="M2325" i="1"/>
  <c r="M2315" i="1"/>
  <c r="M2314" i="1" s="1"/>
  <c r="M2292" i="1"/>
  <c r="M2286" i="1"/>
  <c r="M2251" i="1"/>
  <c r="M2248" i="1"/>
  <c r="M2247" i="1" s="1"/>
  <c r="M2231" i="1"/>
  <c r="M2229" i="1"/>
  <c r="M2228" i="1" s="1"/>
  <c r="M2222" i="1"/>
  <c r="M2205" i="1"/>
  <c r="M2204" i="1" s="1"/>
  <c r="M2195" i="1"/>
  <c r="M2194" i="1" s="1"/>
  <c r="M2189" i="1"/>
  <c r="M2188" i="1" s="1"/>
  <c r="M2187" i="1" s="1"/>
  <c r="M2185" i="1"/>
  <c r="M2173" i="1"/>
  <c r="M2172" i="1" s="1"/>
  <c r="M2171" i="1" s="1"/>
  <c r="M2170" i="1" s="1"/>
  <c r="M2169" i="1" s="1"/>
  <c r="M2168" i="1" s="1"/>
  <c r="M2157" i="1"/>
  <c r="M2153" i="1"/>
  <c r="M2146" i="1"/>
  <c r="M2142" i="1"/>
  <c r="M2141" i="1" s="1"/>
  <c r="M2140" i="1" s="1"/>
  <c r="M2116" i="1"/>
  <c r="M2105" i="1"/>
  <c r="M2104" i="1" s="1"/>
  <c r="M2097" i="1"/>
  <c r="M2096" i="1" s="1"/>
  <c r="M2095" i="1" s="1"/>
  <c r="M2094" i="1" s="1"/>
  <c r="M2092" i="1"/>
  <c r="M2079" i="1"/>
  <c r="M2068" i="1"/>
  <c r="M2067" i="1" s="1"/>
  <c r="M2061" i="1"/>
  <c r="M2060" i="1" s="1"/>
  <c r="M2054" i="1"/>
  <c r="M2053" i="1" s="1"/>
  <c r="M2044" i="1"/>
  <c r="M2043" i="1" s="1"/>
  <c r="M2023" i="1"/>
  <c r="M2017" i="1"/>
  <c r="M2016" i="1" s="1"/>
  <c r="M2015" i="1" s="1"/>
  <c r="M2014" i="1" s="1"/>
  <c r="M2010" i="1"/>
  <c r="M2008" i="1"/>
  <c r="M2007" i="1" s="1"/>
  <c r="M2001" i="1"/>
  <c r="M1984" i="1"/>
  <c r="M1983" i="1" s="1"/>
  <c r="M1974" i="1"/>
  <c r="M1973" i="1" s="1"/>
  <c r="M1968" i="1"/>
  <c r="M1964" i="1"/>
  <c r="M1960" i="1"/>
  <c r="M1959" i="1" s="1"/>
  <c r="M1958" i="1" s="1"/>
  <c r="M1954" i="1"/>
  <c r="M1948" i="1"/>
  <c r="M1947" i="1" s="1"/>
  <c r="M1932" i="1"/>
  <c r="M1931" i="1" s="1"/>
  <c r="M1928" i="1"/>
  <c r="M1927" i="1" s="1"/>
  <c r="M1926" i="1" s="1"/>
  <c r="M1917" i="1"/>
  <c r="M1912" i="1"/>
  <c r="M1885" i="1"/>
  <c r="M1872" i="1"/>
  <c r="M1864" i="1"/>
  <c r="M1859" i="1"/>
  <c r="M1850" i="1"/>
  <c r="M1849" i="1" s="1"/>
  <c r="M1846" i="1"/>
  <c r="M1843" i="1" s="1"/>
  <c r="M1834" i="1"/>
  <c r="M1820" i="1"/>
  <c r="M1810" i="1"/>
  <c r="M1809" i="1" s="1"/>
  <c r="M1803" i="1"/>
  <c r="M1802" i="1" s="1"/>
  <c r="M1800" i="1"/>
  <c r="M1799" i="1" s="1"/>
  <c r="M1778" i="1"/>
  <c r="M1765" i="1"/>
  <c r="M1763" i="1"/>
  <c r="M1762" i="1" s="1"/>
  <c r="M1756" i="1"/>
  <c r="M1732" i="1"/>
  <c r="M1726" i="1"/>
  <c r="M1725" i="1" s="1"/>
  <c r="M1722" i="1"/>
  <c r="M1721" i="1" s="1"/>
  <c r="M1720" i="1" s="1"/>
  <c r="M1710" i="1"/>
  <c r="M1702" i="1"/>
  <c r="M1697" i="1"/>
  <c r="M1693" i="1"/>
  <c r="M1686" i="1"/>
  <c r="M1682" i="1"/>
  <c r="M1656" i="1"/>
  <c r="M1655" i="1" s="1"/>
  <c r="M1645" i="1"/>
  <c r="M1644" i="1" s="1"/>
  <c r="M1643" i="1" s="1"/>
  <c r="M1642" i="1" s="1"/>
  <c r="M1637" i="1"/>
  <c r="M1632" i="1"/>
  <c r="M1619" i="1"/>
  <c r="M1610" i="1"/>
  <c r="M1609" i="1" s="1"/>
  <c r="M1604" i="1"/>
  <c r="M1596" i="1"/>
  <c r="M1595" i="1" s="1"/>
  <c r="M1585" i="1"/>
  <c r="M1584" i="1" s="1"/>
  <c r="M1576" i="1"/>
  <c r="M1569" i="1"/>
  <c r="M1568" i="1" s="1"/>
  <c r="M1567" i="1" s="1"/>
  <c r="M1566" i="1" s="1"/>
  <c r="M1556" i="1"/>
  <c r="M1554" i="1"/>
  <c r="M1547" i="1"/>
  <c r="M1530" i="1"/>
  <c r="M1529" i="1" s="1"/>
  <c r="M1523" i="1"/>
  <c r="M1517" i="1"/>
  <c r="M1516" i="1" s="1"/>
  <c r="M1515" i="1" s="1"/>
  <c r="M1513" i="1"/>
  <c r="M1509" i="1"/>
  <c r="M1508" i="1" s="1"/>
  <c r="M1489" i="1"/>
  <c r="M1484" i="1"/>
  <c r="M1480" i="1"/>
  <c r="M1479" i="1" s="1"/>
  <c r="M1473" i="1"/>
  <c r="M1472" i="1" s="1"/>
  <c r="M1469" i="1"/>
  <c r="M1443" i="1"/>
  <c r="M1432" i="1"/>
  <c r="M1431" i="1" s="1"/>
  <c r="M1430" i="1" s="1"/>
  <c r="M1429" i="1" s="1"/>
  <c r="M1428" i="1" s="1"/>
  <c r="M1424" i="1"/>
  <c r="M1423" i="1" s="1"/>
  <c r="M1422" i="1" s="1"/>
  <c r="M1421" i="1" s="1"/>
  <c r="M1419" i="1"/>
  <c r="M1414" i="1"/>
  <c r="M1413" i="1" s="1"/>
  <c r="M1406" i="1"/>
  <c r="M1405" i="1" s="1"/>
  <c r="M1389" i="1"/>
  <c r="M1388" i="1" s="1"/>
  <c r="M1381" i="1"/>
  <c r="M1371" i="1"/>
  <c r="M1362" i="1"/>
  <c r="M1361" i="1" s="1"/>
  <c r="M1351" i="1"/>
  <c r="M1340" i="1"/>
  <c r="M1339" i="1" s="1"/>
  <c r="M1338" i="1" s="1"/>
  <c r="M1336" i="1"/>
  <c r="M1335" i="1" s="1"/>
  <c r="M1306" i="1"/>
  <c r="M1304" i="1"/>
  <c r="M1290" i="1"/>
  <c r="M1287" i="1"/>
  <c r="M1283" i="1"/>
  <c r="M1279" i="1"/>
  <c r="M1277" i="1"/>
  <c r="M1270" i="1"/>
  <c r="M1263" i="1"/>
  <c r="M1258" i="1"/>
  <c r="M1245" i="1"/>
  <c r="M1240" i="1"/>
  <c r="M1239" i="1" s="1"/>
  <c r="M1216" i="1"/>
  <c r="M1208" i="1"/>
  <c r="M1203" i="1"/>
  <c r="M1202" i="1" s="1"/>
  <c r="M1201" i="1" s="1"/>
  <c r="M1198" i="1"/>
  <c r="M1193" i="1"/>
  <c r="M1183" i="1"/>
  <c r="M1180" i="1"/>
  <c r="M1172" i="1"/>
  <c r="M1152" i="1"/>
  <c r="M1148" i="1"/>
  <c r="M1147" i="1" s="1"/>
  <c r="M1136" i="1"/>
  <c r="M1134" i="1"/>
  <c r="M1097" i="1"/>
  <c r="M1088" i="1"/>
  <c r="M1082" i="1"/>
  <c r="M1081" i="1" s="1"/>
  <c r="M1078" i="1"/>
  <c r="M1073" i="1"/>
  <c r="M1071" i="1"/>
  <c r="M1066" i="1"/>
  <c r="M1065" i="1" s="1"/>
  <c r="M1064" i="1" s="1"/>
  <c r="M1059" i="1" s="1"/>
  <c r="M1049" i="1"/>
  <c r="M1048" i="1" s="1"/>
  <c r="M1043" i="1"/>
  <c r="M1042" i="1" s="1"/>
  <c r="M1038" i="1" s="1"/>
  <c r="M1037" i="1" s="1"/>
  <c r="M1030" i="1"/>
  <c r="M1023" i="1"/>
  <c r="M1020" i="1"/>
  <c r="M1014" i="1"/>
  <c r="M1009" i="1"/>
  <c r="M1008" i="1" s="1"/>
  <c r="M1007" i="1" s="1"/>
  <c r="M1005" i="1"/>
  <c r="M1004" i="1" s="1"/>
  <c r="M1001" i="1"/>
  <c r="M1000" i="1" s="1"/>
  <c r="M997" i="1"/>
  <c r="M996" i="1" s="1"/>
  <c r="M995" i="1" s="1"/>
  <c r="M993" i="1"/>
  <c r="M992" i="1" s="1"/>
  <c r="M989" i="1"/>
  <c r="M988" i="1" s="1"/>
  <c r="M987" i="1" s="1"/>
  <c r="M984" i="1"/>
  <c r="M982" i="1"/>
  <c r="M969" i="1"/>
  <c r="M934" i="1"/>
  <c r="M930" i="1"/>
  <c r="M924" i="1"/>
  <c r="M922" i="1"/>
  <c r="M916" i="1"/>
  <c r="M914" i="1"/>
  <c r="M909" i="1"/>
  <c r="M906" i="1" s="1"/>
  <c r="M901" i="1"/>
  <c r="M895" i="1"/>
  <c r="M892" i="1"/>
  <c r="M883" i="1"/>
  <c r="M880" i="1"/>
  <c r="M879" i="1" s="1"/>
  <c r="M877" i="1"/>
  <c r="M875" i="1"/>
  <c r="M874" i="1" s="1"/>
  <c r="M870" i="1"/>
  <c r="M869" i="1" s="1"/>
  <c r="M867" i="1"/>
  <c r="M866" i="1" s="1"/>
  <c r="M863" i="1"/>
  <c r="M855" i="1"/>
  <c r="M854" i="1" s="1"/>
  <c r="M853" i="1" s="1"/>
  <c r="M852" i="1" s="1"/>
  <c r="M851" i="1" s="1"/>
  <c r="M850" i="1" s="1"/>
  <c r="M849" i="1" s="1"/>
  <c r="M847" i="1"/>
  <c r="M844" i="1"/>
  <c r="M840" i="1"/>
  <c r="M834" i="1"/>
  <c r="M829" i="1"/>
  <c r="M828" i="1" s="1"/>
  <c r="M827" i="1" s="1"/>
  <c r="M825" i="1"/>
  <c r="M820" i="1"/>
  <c r="M819" i="1" s="1"/>
  <c r="M818" i="1" s="1"/>
  <c r="M814" i="1"/>
  <c r="M812" i="1"/>
  <c r="M806" i="1"/>
  <c r="M799" i="1"/>
  <c r="M796" i="1"/>
  <c r="M790" i="1"/>
  <c r="M787" i="1"/>
  <c r="M780" i="1"/>
  <c r="M773" i="1"/>
  <c r="M772" i="1" s="1"/>
  <c r="M768" i="1"/>
  <c r="M761" i="1"/>
  <c r="M760" i="1" s="1"/>
  <c r="M758" i="1"/>
  <c r="M753" i="1"/>
  <c r="M746" i="1"/>
  <c r="M745" i="1" s="1"/>
  <c r="M744" i="1" s="1"/>
  <c r="M740" i="1"/>
  <c r="M739" i="1" s="1"/>
  <c r="M735" i="1"/>
  <c r="M729" i="1"/>
  <c r="M724" i="1"/>
  <c r="M723" i="1" s="1"/>
  <c r="M454" i="1"/>
  <c r="M452" i="1"/>
  <c r="M444" i="1"/>
  <c r="M443" i="1" s="1"/>
  <c r="M440" i="1"/>
  <c r="M438" i="1"/>
  <c r="M427" i="1"/>
  <c r="M426" i="1" s="1"/>
  <c r="M424" i="1"/>
  <c r="M423" i="1" s="1"/>
  <c r="M420" i="1"/>
  <c r="M416" i="1"/>
  <c r="M413" i="1"/>
  <c r="M409" i="1"/>
  <c r="M408" i="1" s="1"/>
  <c r="M407" i="1" s="1"/>
  <c r="M402" i="1"/>
  <c r="M401" i="1" s="1"/>
  <c r="M395" i="1"/>
  <c r="M394" i="1" s="1"/>
  <c r="M393" i="1" s="1"/>
  <c r="M392" i="1" s="1"/>
  <c r="M385" i="1"/>
  <c r="M371" i="1"/>
  <c r="M369" i="1"/>
  <c r="M344" i="1"/>
  <c r="M342" i="1"/>
  <c r="M318" i="1"/>
  <c r="M315" i="1"/>
  <c r="M314" i="1" s="1"/>
  <c r="M311" i="1"/>
  <c r="M310" i="1" s="1"/>
  <c r="M305" i="1"/>
  <c r="M304" i="1" s="1"/>
  <c r="M265" i="1"/>
  <c r="M264" i="1" s="1"/>
  <c r="M262" i="1"/>
  <c r="M261" i="1" s="1"/>
  <c r="M258" i="1"/>
  <c r="M257" i="1" s="1"/>
  <c r="M251" i="1"/>
  <c r="M228" i="1"/>
  <c r="M227" i="1" s="1"/>
  <c r="M225" i="1"/>
  <c r="M224" i="1" s="1"/>
  <c r="M221" i="1"/>
  <c r="M220" i="1" s="1"/>
  <c r="M213" i="1"/>
  <c r="M208" i="1"/>
  <c r="M207" i="1" s="1"/>
  <c r="M206" i="1" s="1"/>
  <c r="M197" i="1"/>
  <c r="M183" i="1"/>
  <c r="M178" i="1"/>
  <c r="M173" i="1"/>
  <c r="M172" i="1" s="1"/>
  <c r="M160" i="1"/>
  <c r="M156" i="1"/>
  <c r="M152" i="1"/>
  <c r="M151" i="1" s="1"/>
  <c r="M139" i="1"/>
  <c r="M138" i="1" s="1"/>
  <c r="M144" i="1"/>
  <c r="M143" i="1" s="1"/>
  <c r="M142" i="1" s="1"/>
  <c r="M129" i="1"/>
  <c r="M128" i="1" s="1"/>
  <c r="M115" i="1"/>
  <c r="M114" i="1" s="1"/>
  <c r="M112" i="1"/>
  <c r="M111" i="1" s="1"/>
  <c r="M105" i="1"/>
  <c r="M104" i="1" s="1"/>
  <c r="M103" i="1" s="1"/>
  <c r="M102" i="1" s="1"/>
  <c r="M101" i="1" s="1"/>
  <c r="M90" i="1"/>
  <c r="M89" i="1" s="1"/>
  <c r="M56" i="1"/>
  <c r="M54" i="1"/>
  <c r="M50" i="1"/>
  <c r="M46" i="1"/>
  <c r="M45" i="1" s="1"/>
  <c r="M42" i="1"/>
  <c r="M38" i="1"/>
  <c r="M37" i="1" s="1"/>
  <c r="M36" i="1" s="1"/>
  <c r="M33" i="1"/>
  <c r="M25" i="1"/>
  <c r="M24" i="1" s="1"/>
  <c r="L4773" i="1"/>
  <c r="L4756" i="1"/>
  <c r="L4748" i="1"/>
  <c r="L4726" i="1"/>
  <c r="L4719" i="1"/>
  <c r="L4709" i="1"/>
  <c r="L4708" i="1" s="1"/>
  <c r="L4707" i="1" s="1"/>
  <c r="L4705" i="1"/>
  <c r="L4682" i="1"/>
  <c r="L4678" i="1"/>
  <c r="L4674" i="1"/>
  <c r="L4673" i="1" s="1"/>
  <c r="L4656" i="1"/>
  <c r="L4653" i="1"/>
  <c r="L4652" i="1" s="1"/>
  <c r="L4648" i="1"/>
  <c r="L4643" i="1"/>
  <c r="L4637" i="1"/>
  <c r="L4624" i="1"/>
  <c r="L4623" i="1" s="1"/>
  <c r="L4618" i="1"/>
  <c r="L4609" i="1"/>
  <c r="L4608" i="1" s="1"/>
  <c r="L4605" i="1"/>
  <c r="L4601" i="1"/>
  <c r="L4600" i="1" s="1"/>
  <c r="L4593" i="1"/>
  <c r="L4591" i="1"/>
  <c r="L4587" i="1"/>
  <c r="L4586" i="1" s="1"/>
  <c r="L4575" i="1"/>
  <c r="L4574" i="1" s="1"/>
  <c r="L4573" i="1" s="1"/>
  <c r="L4572" i="1" s="1"/>
  <c r="L4569" i="1"/>
  <c r="L4568" i="1" s="1"/>
  <c r="L4566" i="1"/>
  <c r="L4565" i="1" s="1"/>
  <c r="L4561" i="1"/>
  <c r="L4560" i="1" s="1"/>
  <c r="L4557" i="1"/>
  <c r="L4553" i="1"/>
  <c r="L4547" i="1"/>
  <c r="L4546" i="1" s="1"/>
  <c r="L4545" i="1" s="1"/>
  <c r="L4544" i="1" s="1"/>
  <c r="L4539" i="1"/>
  <c r="L4538" i="1" s="1"/>
  <c r="L4535" i="1"/>
  <c r="L4531" i="1"/>
  <c r="L4530" i="1" s="1"/>
  <c r="L4527" i="1"/>
  <c r="L4514" i="1"/>
  <c r="L4513" i="1" s="1"/>
  <c r="L4509" i="1"/>
  <c r="L4508" i="1" s="1"/>
  <c r="L4505" i="1"/>
  <c r="L4501" i="1"/>
  <c r="L4500" i="1" s="1"/>
  <c r="L4492" i="1"/>
  <c r="L4487" i="1"/>
  <c r="L4484" i="1"/>
  <c r="L4480" i="1"/>
  <c r="L4479" i="1" s="1"/>
  <c r="L4474" i="1"/>
  <c r="L4470" i="1"/>
  <c r="L4469" i="1" s="1"/>
  <c r="L4466" i="1"/>
  <c r="L4465" i="1" s="1"/>
  <c r="L4463" i="1"/>
  <c r="L4451" i="1"/>
  <c r="L4450" i="1" s="1"/>
  <c r="L4434" i="1"/>
  <c r="L4433" i="1" s="1"/>
  <c r="L4432" i="1" s="1"/>
  <c r="L4431" i="1" s="1"/>
  <c r="L4428" i="1"/>
  <c r="L4423" i="1"/>
  <c r="L4417" i="1"/>
  <c r="L4410" i="1"/>
  <c r="L4408" i="1"/>
  <c r="L4403" i="1"/>
  <c r="L4401" i="1"/>
  <c r="L4392" i="1"/>
  <c r="L4388" i="1"/>
  <c r="L4386" i="1"/>
  <c r="L4376" i="1"/>
  <c r="L4356" i="1"/>
  <c r="L4355" i="1" s="1"/>
  <c r="L4350" i="1"/>
  <c r="L4347" i="1"/>
  <c r="L4335" i="1"/>
  <c r="L4327" i="1"/>
  <c r="L4324" i="1"/>
  <c r="L4308" i="1"/>
  <c r="L4307" i="1" s="1"/>
  <c r="L4306" i="1" s="1"/>
  <c r="L4305" i="1" s="1"/>
  <c r="L4304" i="1" s="1"/>
  <c r="L4301" i="1"/>
  <c r="L4277" i="1"/>
  <c r="L4276" i="1" s="1"/>
  <c r="L4275" i="1" s="1"/>
  <c r="L4273" i="1"/>
  <c r="L4268" i="1"/>
  <c r="L4267" i="1" s="1"/>
  <c r="L4264" i="1"/>
  <c r="L4246" i="1"/>
  <c r="L4245" i="1" s="1"/>
  <c r="L4244" i="1" s="1"/>
  <c r="L4240" i="1"/>
  <c r="L4236" i="1"/>
  <c r="L4233" i="1"/>
  <c r="L4232" i="1" s="1"/>
  <c r="L4224" i="1"/>
  <c r="L4223" i="1" s="1"/>
  <c r="L4218" i="1"/>
  <c r="L4214" i="1"/>
  <c r="L4204" i="1"/>
  <c r="L4203" i="1" s="1"/>
  <c r="L4202" i="1" s="1"/>
  <c r="L4200" i="1"/>
  <c r="L4199" i="1" s="1"/>
  <c r="L4198" i="1" s="1"/>
  <c r="L4194" i="1"/>
  <c r="L4189" i="1"/>
  <c r="L4180" i="1"/>
  <c r="L4172" i="1"/>
  <c r="L4165" i="1"/>
  <c r="L4161" i="1"/>
  <c r="L4160" i="1" s="1"/>
  <c r="L4153" i="1"/>
  <c r="L4146" i="1"/>
  <c r="L4134" i="1"/>
  <c r="L4129" i="1"/>
  <c r="L4123" i="1"/>
  <c r="L4122" i="1" s="1"/>
  <c r="L4117" i="1" s="1"/>
  <c r="L4114" i="1"/>
  <c r="L4106" i="1"/>
  <c r="L4105" i="1" s="1"/>
  <c r="L4100" i="1"/>
  <c r="L4091" i="1"/>
  <c r="L4090" i="1" s="1"/>
  <c r="L4083" i="1"/>
  <c r="L4077" i="1"/>
  <c r="L4070" i="1"/>
  <c r="L4069" i="1" s="1"/>
  <c r="L4056" i="1"/>
  <c r="L4037" i="1"/>
  <c r="L4034" i="1"/>
  <c r="L4030" i="1"/>
  <c r="L4028" i="1"/>
  <c r="L4027" i="1" s="1"/>
  <c r="L4023" i="1"/>
  <c r="L4022" i="1" s="1"/>
  <c r="L4014" i="1"/>
  <c r="L4005" i="1"/>
  <c r="L4000" i="1"/>
  <c r="L3994" i="1"/>
  <c r="L3986" i="1"/>
  <c r="L3985" i="1" s="1"/>
  <c r="L3980" i="1"/>
  <c r="L3979" i="1" s="1"/>
  <c r="L3977" i="1"/>
  <c r="L3976" i="1" s="1"/>
  <c r="L3964" i="1"/>
  <c r="L3959" i="1"/>
  <c r="L3956" i="1"/>
  <c r="L3955" i="1" s="1"/>
  <c r="L3949" i="1"/>
  <c r="L3948" i="1" s="1"/>
  <c r="L3946" i="1"/>
  <c r="L3933" i="1"/>
  <c r="L3932" i="1" s="1"/>
  <c r="L3930" i="1"/>
  <c r="L3928" i="1"/>
  <c r="L3921" i="1"/>
  <c r="L3903" i="1"/>
  <c r="L3902" i="1" s="1"/>
  <c r="L3900" i="1"/>
  <c r="L3895" i="1"/>
  <c r="L3894" i="1" s="1"/>
  <c r="L3889" i="1"/>
  <c r="L3886" i="1"/>
  <c r="L3885" i="1" s="1"/>
  <c r="L3873" i="1"/>
  <c r="L3866" i="1"/>
  <c r="L3865" i="1" s="1"/>
  <c r="L3858" i="1"/>
  <c r="L3857" i="1" s="1"/>
  <c r="L3856" i="1" s="1"/>
  <c r="L3855" i="1" s="1"/>
  <c r="L3850" i="1"/>
  <c r="L3849" i="1" s="1"/>
  <c r="L3820" i="1"/>
  <c r="L3819" i="1" s="1"/>
  <c r="L3816" i="1"/>
  <c r="L3812" i="1"/>
  <c r="L3806" i="1"/>
  <c r="L3802" i="1"/>
  <c r="L3799" i="1"/>
  <c r="L3793" i="1"/>
  <c r="L3791" i="1"/>
  <c r="L3790" i="1" s="1"/>
  <c r="L3785" i="1"/>
  <c r="L3771" i="1"/>
  <c r="L3766" i="1"/>
  <c r="L3760" i="1"/>
  <c r="L3759" i="1" s="1"/>
  <c r="L3753" i="1"/>
  <c r="L3750" i="1"/>
  <c r="L3744" i="1"/>
  <c r="L3740" i="1"/>
  <c r="L3736" i="1"/>
  <c r="L3735" i="1" s="1"/>
  <c r="L3719" i="1"/>
  <c r="L3713" i="1"/>
  <c r="L3712" i="1" s="1"/>
  <c r="L3705" i="1"/>
  <c r="L3699" i="1"/>
  <c r="L3698" i="1" s="1"/>
  <c r="L3664" i="1"/>
  <c r="L3663" i="1" s="1"/>
  <c r="L3660" i="1"/>
  <c r="L3659" i="1" s="1"/>
  <c r="L3657" i="1"/>
  <c r="L3647" i="1"/>
  <c r="L3643" i="1"/>
  <c r="L3641" i="1"/>
  <c r="L3602" i="1"/>
  <c r="L3601" i="1" s="1"/>
  <c r="L3600" i="1" s="1"/>
  <c r="L3584" i="1"/>
  <c r="L3579" i="1"/>
  <c r="L3575" i="1"/>
  <c r="L3571" i="1"/>
  <c r="L3570" i="1" s="1"/>
  <c r="L3569" i="1" s="1"/>
  <c r="L3562" i="1"/>
  <c r="L3561" i="1" s="1"/>
  <c r="L3560" i="1" s="1"/>
  <c r="L3553" i="1"/>
  <c r="L3552" i="1" s="1"/>
  <c r="L3550" i="1"/>
  <c r="L3546" i="1"/>
  <c r="L3545" i="1" s="1"/>
  <c r="L3540" i="1"/>
  <c r="L3537" i="1"/>
  <c r="L3536" i="1" s="1"/>
  <c r="L3533" i="1"/>
  <c r="L3527" i="1"/>
  <c r="L3526" i="1" s="1"/>
  <c r="L3521" i="1"/>
  <c r="L3517" i="1"/>
  <c r="L3511" i="1"/>
  <c r="L3510" i="1" s="1"/>
  <c r="L3508" i="1"/>
  <c r="L3503" i="1"/>
  <c r="L3499" i="1"/>
  <c r="L3498" i="1" s="1"/>
  <c r="L3497" i="1" s="1"/>
  <c r="L3495" i="1"/>
  <c r="L3491" i="1"/>
  <c r="L3487" i="1"/>
  <c r="L3486" i="1" s="1"/>
  <c r="L3485" i="1" s="1"/>
  <c r="L3477" i="1"/>
  <c r="L3474" i="1"/>
  <c r="L3470" i="1"/>
  <c r="L3464" i="1"/>
  <c r="L3461" i="1"/>
  <c r="L3460" i="1" s="1"/>
  <c r="L3457" i="1"/>
  <c r="L3451" i="1"/>
  <c r="L3448" i="1"/>
  <c r="L3447" i="1" s="1"/>
  <c r="L3444" i="1"/>
  <c r="L3443" i="1" s="1"/>
  <c r="L3442" i="1" s="1"/>
  <c r="L3439" i="1"/>
  <c r="L3433" i="1"/>
  <c r="L3432" i="1" s="1"/>
  <c r="L3426" i="1"/>
  <c r="L3425" i="1" s="1"/>
  <c r="L3424" i="1" s="1"/>
  <c r="L3422" i="1"/>
  <c r="L3421" i="1" s="1"/>
  <c r="L3417" i="1"/>
  <c r="L3117" i="1"/>
  <c r="L3114" i="1"/>
  <c r="L3101" i="1"/>
  <c r="L3099" i="1"/>
  <c r="L3092" i="1"/>
  <c r="L3085" i="1"/>
  <c r="L3075" i="1"/>
  <c r="L3069" i="1"/>
  <c r="L3068" i="1" s="1"/>
  <c r="L3067" i="1" s="1"/>
  <c r="L3065" i="1"/>
  <c r="L3064" i="1" s="1"/>
  <c r="L3063" i="1" s="1"/>
  <c r="L3061" i="1"/>
  <c r="L3048" i="1"/>
  <c r="L3047" i="1" s="1"/>
  <c r="L3046" i="1" s="1"/>
  <c r="L3044" i="1"/>
  <c r="L3037" i="1"/>
  <c r="L3036" i="1" s="1"/>
  <c r="L3033" i="1"/>
  <c r="L3013" i="1"/>
  <c r="L3007" i="1"/>
  <c r="L2999" i="1"/>
  <c r="L2994" i="1"/>
  <c r="L2985" i="1"/>
  <c r="L2984" i="1" s="1"/>
  <c r="L2978" i="1"/>
  <c r="L2970" i="1"/>
  <c r="L2948" i="1"/>
  <c r="L2945" i="1"/>
  <c r="L2942" i="1"/>
  <c r="L2924" i="1"/>
  <c r="L2922" i="1"/>
  <c r="L2921" i="1" s="1"/>
  <c r="L2915" i="1"/>
  <c r="L2914" i="1" s="1"/>
  <c r="L2907" i="1"/>
  <c r="L2892" i="1"/>
  <c r="L2882" i="1"/>
  <c r="L2878" i="1"/>
  <c r="L2877" i="1" s="1"/>
  <c r="L2876" i="1" s="1"/>
  <c r="L2874" i="1"/>
  <c r="L2873" i="1" s="1"/>
  <c r="L2872" i="1" s="1"/>
  <c r="L2868" i="1"/>
  <c r="L2854" i="1"/>
  <c r="L2850" i="1"/>
  <c r="L2839" i="1"/>
  <c r="L2838" i="1" s="1"/>
  <c r="L2835" i="1"/>
  <c r="L2818" i="1"/>
  <c r="L2807" i="1"/>
  <c r="L2806" i="1" s="1"/>
  <c r="L2805" i="1" s="1"/>
  <c r="L2804" i="1" s="1"/>
  <c r="L2799" i="1"/>
  <c r="L2798" i="1" s="1"/>
  <c r="L2794" i="1"/>
  <c r="L2781" i="1"/>
  <c r="L2780" i="1" s="1"/>
  <c r="L2769" i="1"/>
  <c r="L2768" i="1" s="1"/>
  <c r="L2762" i="1"/>
  <c r="L2754" i="1"/>
  <c r="L2744" i="1"/>
  <c r="L2730" i="1"/>
  <c r="L2729" i="1" s="1"/>
  <c r="L2708" i="1"/>
  <c r="L2705" i="1"/>
  <c r="L2704" i="1" s="1"/>
  <c r="L2692" i="1"/>
  <c r="L2690" i="1"/>
  <c r="L2683" i="1"/>
  <c r="L2682" i="1" s="1"/>
  <c r="L2681" i="1" s="1"/>
  <c r="L2667" i="1"/>
  <c r="L2666" i="1" s="1"/>
  <c r="L2660" i="1"/>
  <c r="L2654" i="1"/>
  <c r="L2653" i="1" s="1"/>
  <c r="L2650" i="1"/>
  <c r="L2646" i="1"/>
  <c r="L2645" i="1" s="1"/>
  <c r="L2644" i="1" s="1"/>
  <c r="L2634" i="1"/>
  <c r="L2633" i="1" s="1"/>
  <c r="L2632" i="1" s="1"/>
  <c r="L2631" i="1" s="1"/>
  <c r="L2626" i="1"/>
  <c r="L2625" i="1" s="1"/>
  <c r="L2624" i="1" s="1"/>
  <c r="L2622" i="1"/>
  <c r="L2615" i="1"/>
  <c r="L2611" i="1"/>
  <c r="L2610" i="1" s="1"/>
  <c r="L2609" i="1" s="1"/>
  <c r="L2585" i="1"/>
  <c r="L2557" i="1"/>
  <c r="L2547" i="1"/>
  <c r="L2546" i="1" s="1"/>
  <c r="L2537" i="1"/>
  <c r="L2530" i="1"/>
  <c r="L2523" i="1"/>
  <c r="L2516" i="1"/>
  <c r="L2506" i="1"/>
  <c r="L2485" i="1"/>
  <c r="L2472" i="1"/>
  <c r="L2470" i="1"/>
  <c r="L2469" i="1" s="1"/>
  <c r="L2463" i="1"/>
  <c r="L2446" i="1"/>
  <c r="L2436" i="1"/>
  <c r="L2430" i="1"/>
  <c r="L2429" i="1" s="1"/>
  <c r="L2428" i="1" s="1"/>
  <c r="L2426" i="1"/>
  <c r="L2425" i="1" s="1"/>
  <c r="L2424" i="1" s="1"/>
  <c r="L2406" i="1"/>
  <c r="L2405" i="1" s="1"/>
  <c r="L2402" i="1"/>
  <c r="L2395" i="1"/>
  <c r="L2391" i="1"/>
  <c r="L2365" i="1"/>
  <c r="L2364" i="1" s="1"/>
  <c r="L2363" i="1" s="1"/>
  <c r="L2354" i="1"/>
  <c r="L2340" i="1"/>
  <c r="L2335" i="1"/>
  <c r="L2325" i="1"/>
  <c r="L2315" i="1"/>
  <c r="L2292" i="1"/>
  <c r="L2291" i="1" s="1"/>
  <c r="L2286" i="1"/>
  <c r="L2285" i="1" s="1"/>
  <c r="L2251" i="1"/>
  <c r="L2248" i="1"/>
  <c r="L2247" i="1" s="1"/>
  <c r="L2231" i="1"/>
  <c r="L2229" i="1"/>
  <c r="L2222" i="1"/>
  <c r="L2205" i="1"/>
  <c r="L2204" i="1" s="1"/>
  <c r="L2195" i="1"/>
  <c r="L2189" i="1"/>
  <c r="L2188" i="1" s="1"/>
  <c r="L2185" i="1"/>
  <c r="L2184" i="1" s="1"/>
  <c r="L2183" i="1" s="1"/>
  <c r="L2173" i="1"/>
  <c r="L2157" i="1"/>
  <c r="L2153" i="1"/>
  <c r="L2146" i="1"/>
  <c r="L2142" i="1"/>
  <c r="L2141" i="1" s="1"/>
  <c r="L2140" i="1" s="1"/>
  <c r="L2116" i="1"/>
  <c r="L2105" i="1"/>
  <c r="L2104" i="1" s="1"/>
  <c r="L2103" i="1" s="1"/>
  <c r="L2102" i="1" s="1"/>
  <c r="L2101" i="1" s="1"/>
  <c r="L2097" i="1"/>
  <c r="L2096" i="1" s="1"/>
  <c r="L2092" i="1"/>
  <c r="L2079" i="1"/>
  <c r="L2068" i="1"/>
  <c r="L2061" i="1"/>
  <c r="L2060" i="1" s="1"/>
  <c r="L2054" i="1"/>
  <c r="L2053" i="1" s="1"/>
  <c r="L2044" i="1"/>
  <c r="L2023" i="1"/>
  <c r="L2017" i="1"/>
  <c r="L2016" i="1" s="1"/>
  <c r="L2015" i="1" s="1"/>
  <c r="L2014" i="1" s="1"/>
  <c r="L2010" i="1"/>
  <c r="L2008" i="1"/>
  <c r="L2001" i="1"/>
  <c r="L1984" i="1"/>
  <c r="L1983" i="1" s="1"/>
  <c r="L1974" i="1"/>
  <c r="L1973" i="1" s="1"/>
  <c r="L1968" i="1"/>
  <c r="L1967" i="1" s="1"/>
  <c r="L1964" i="1"/>
  <c r="L1963" i="1" s="1"/>
  <c r="L1960" i="1"/>
  <c r="L1954" i="1"/>
  <c r="L1953" i="1" s="1"/>
  <c r="L1948" i="1"/>
  <c r="L1947" i="1" s="1"/>
  <c r="L1946" i="1" s="1"/>
  <c r="L1945" i="1" s="1"/>
  <c r="L1932" i="1"/>
  <c r="L1928" i="1"/>
  <c r="L1927" i="1" s="1"/>
  <c r="L1917" i="1"/>
  <c r="L1916" i="1" s="1"/>
  <c r="L1912" i="1"/>
  <c r="L1911" i="1" s="1"/>
  <c r="L1910" i="1" s="1"/>
  <c r="L1885" i="1"/>
  <c r="L1872" i="1"/>
  <c r="L1864" i="1"/>
  <c r="L1859" i="1"/>
  <c r="L1850" i="1"/>
  <c r="L1846" i="1"/>
  <c r="L1834" i="1"/>
  <c r="L1833" i="1" s="1"/>
  <c r="L1820" i="1"/>
  <c r="L1810" i="1"/>
  <c r="L1803" i="1"/>
  <c r="L1800" i="1"/>
  <c r="L1799" i="1" s="1"/>
  <c r="L1778" i="1"/>
  <c r="L1765" i="1"/>
  <c r="L1763" i="1"/>
  <c r="L1756" i="1"/>
  <c r="L1732" i="1"/>
  <c r="L1726" i="1"/>
  <c r="L1722" i="1"/>
  <c r="L1710" i="1"/>
  <c r="L1702" i="1"/>
  <c r="L1697" i="1"/>
  <c r="L1693" i="1"/>
  <c r="L1692" i="1" s="1"/>
  <c r="L1691" i="1" s="1"/>
  <c r="L1686" i="1"/>
  <c r="L1682" i="1"/>
  <c r="L1656" i="1"/>
  <c r="L1645" i="1"/>
  <c r="L1637" i="1"/>
  <c r="L1632" i="1"/>
  <c r="L1619" i="1"/>
  <c r="L1610" i="1"/>
  <c r="L1604" i="1"/>
  <c r="L1596" i="1"/>
  <c r="L1595" i="1" s="1"/>
  <c r="L1585" i="1"/>
  <c r="L1584" i="1" s="1"/>
  <c r="L1576" i="1"/>
  <c r="L1575" i="1" s="1"/>
  <c r="L1574" i="1" s="1"/>
  <c r="L1573" i="1" s="1"/>
  <c r="L1572" i="1" s="1"/>
  <c r="L1571" i="1" s="1"/>
  <c r="L1569" i="1"/>
  <c r="L1556" i="1"/>
  <c r="L1554" i="1"/>
  <c r="L1547" i="1"/>
  <c r="L1530" i="1"/>
  <c r="L1529" i="1" s="1"/>
  <c r="L1523" i="1"/>
  <c r="L1522" i="1" s="1"/>
  <c r="L1521" i="1" s="1"/>
  <c r="L1520" i="1" s="1"/>
  <c r="L1519" i="1" s="1"/>
  <c r="L1517" i="1"/>
  <c r="L1513" i="1"/>
  <c r="L1509" i="1"/>
  <c r="L1489" i="1"/>
  <c r="L1484" i="1"/>
  <c r="L1480" i="1"/>
  <c r="L1479" i="1" s="1"/>
  <c r="L1473" i="1"/>
  <c r="L1472" i="1" s="1"/>
  <c r="L1471" i="1" s="1"/>
  <c r="L1469" i="1"/>
  <c r="L1443" i="1"/>
  <c r="L1442" i="1" s="1"/>
  <c r="L1441" i="1" s="1"/>
  <c r="L1432" i="1"/>
  <c r="L1424" i="1"/>
  <c r="L1423" i="1" s="1"/>
  <c r="L1419" i="1"/>
  <c r="L1414" i="1"/>
  <c r="L1406" i="1"/>
  <c r="L1389" i="1"/>
  <c r="L1381" i="1"/>
  <c r="L1371" i="1"/>
  <c r="L1362" i="1"/>
  <c r="L1361" i="1" s="1"/>
  <c r="L1360" i="1" s="1"/>
  <c r="L1351" i="1"/>
  <c r="L1340" i="1"/>
  <c r="L1336" i="1"/>
  <c r="L1306" i="1"/>
  <c r="L1304" i="1"/>
  <c r="L1290" i="1"/>
  <c r="L1287" i="1"/>
  <c r="L1283" i="1"/>
  <c r="L1279" i="1"/>
  <c r="L1277" i="1"/>
  <c r="L1270" i="1"/>
  <c r="L1263" i="1"/>
  <c r="L1258" i="1"/>
  <c r="L1257" i="1" s="1"/>
  <c r="L1245" i="1"/>
  <c r="L1244" i="1" s="1"/>
  <c r="L1240" i="1"/>
  <c r="L1216" i="1"/>
  <c r="L1215" i="1" s="1"/>
  <c r="L1208" i="1"/>
  <c r="L1203" i="1"/>
  <c r="L1202" i="1" s="1"/>
  <c r="L1198" i="1"/>
  <c r="L1195" i="1" s="1"/>
  <c r="L1193" i="1"/>
  <c r="L1192" i="1" s="1"/>
  <c r="L1183" i="1"/>
  <c r="L1180" i="1"/>
  <c r="L1172" i="1"/>
  <c r="L1171" i="1" s="1"/>
  <c r="L1152" i="1"/>
  <c r="L1151" i="1" s="1"/>
  <c r="L1148" i="1"/>
  <c r="L1136" i="1"/>
  <c r="L1134" i="1"/>
  <c r="L1097" i="1"/>
  <c r="L1088" i="1"/>
  <c r="L1087" i="1" s="1"/>
  <c r="L1086" i="1" s="1"/>
  <c r="L1082" i="1"/>
  <c r="L1078" i="1"/>
  <c r="L1073" i="1"/>
  <c r="L1071" i="1"/>
  <c r="L1066" i="1"/>
  <c r="L1049" i="1"/>
  <c r="L1043" i="1"/>
  <c r="L1030" i="1"/>
  <c r="L1023" i="1"/>
  <c r="L1020" i="1"/>
  <c r="L1014" i="1"/>
  <c r="L1013" i="1" s="1"/>
  <c r="L1009" i="1"/>
  <c r="L1005" i="1"/>
  <c r="L1001" i="1"/>
  <c r="L1000" i="1" s="1"/>
  <c r="L999" i="1" s="1"/>
  <c r="L997" i="1"/>
  <c r="L996" i="1" s="1"/>
  <c r="L993" i="1"/>
  <c r="L992" i="1" s="1"/>
  <c r="L989" i="1"/>
  <c r="L988" i="1" s="1"/>
  <c r="L984" i="1"/>
  <c r="L982" i="1"/>
  <c r="L969" i="1"/>
  <c r="L934" i="1"/>
  <c r="L930" i="1"/>
  <c r="L924" i="1"/>
  <c r="L922" i="1"/>
  <c r="L916" i="1"/>
  <c r="L914" i="1"/>
  <c r="L909" i="1"/>
  <c r="L906" i="1" s="1"/>
  <c r="L905" i="1" s="1"/>
  <c r="L901" i="1"/>
  <c r="L895" i="1"/>
  <c r="L892" i="1"/>
  <c r="L883" i="1"/>
  <c r="L880" i="1"/>
  <c r="L877" i="1"/>
  <c r="L875" i="1"/>
  <c r="L870" i="1"/>
  <c r="L869" i="1" s="1"/>
  <c r="L867" i="1"/>
  <c r="L866" i="1" s="1"/>
  <c r="L863" i="1"/>
  <c r="L855" i="1"/>
  <c r="L847" i="1"/>
  <c r="L844" i="1"/>
  <c r="L840" i="1"/>
  <c r="L839" i="1" s="1"/>
  <c r="L834" i="1"/>
  <c r="L829" i="1"/>
  <c r="L825" i="1"/>
  <c r="L820" i="1"/>
  <c r="L819" i="1" s="1"/>
  <c r="L818" i="1" s="1"/>
  <c r="L814" i="1"/>
  <c r="L812" i="1"/>
  <c r="L806" i="1"/>
  <c r="L799" i="1"/>
  <c r="L796" i="1"/>
  <c r="L795" i="1" s="1"/>
  <c r="L790" i="1"/>
  <c r="L787" i="1"/>
  <c r="L780" i="1"/>
  <c r="L773" i="1"/>
  <c r="L768" i="1"/>
  <c r="L761" i="1"/>
  <c r="L760" i="1" s="1"/>
  <c r="L758" i="1"/>
  <c r="L753" i="1"/>
  <c r="L746" i="1"/>
  <c r="L740" i="1"/>
  <c r="L739" i="1" s="1"/>
  <c r="L735" i="1"/>
  <c r="L729" i="1"/>
  <c r="L724" i="1"/>
  <c r="L454" i="1"/>
  <c r="L452" i="1"/>
  <c r="L444" i="1"/>
  <c r="L443" i="1" s="1"/>
  <c r="L442" i="1" s="1"/>
  <c r="L440" i="1"/>
  <c r="L438" i="1"/>
  <c r="L427" i="1"/>
  <c r="L424" i="1"/>
  <c r="L420" i="1"/>
  <c r="L419" i="1" s="1"/>
  <c r="L416" i="1"/>
  <c r="L413" i="1"/>
  <c r="L409" i="1"/>
  <c r="L402" i="1"/>
  <c r="L401" i="1" s="1"/>
  <c r="L395" i="1"/>
  <c r="L385" i="1"/>
  <c r="L371" i="1"/>
  <c r="L369" i="1"/>
  <c r="L344" i="1"/>
  <c r="L342" i="1"/>
  <c r="L318" i="1"/>
  <c r="L317" i="1" s="1"/>
  <c r="L315" i="1"/>
  <c r="L314" i="1" s="1"/>
  <c r="L311" i="1"/>
  <c r="L310" i="1" s="1"/>
  <c r="L305" i="1"/>
  <c r="L265" i="1"/>
  <c r="L264" i="1" s="1"/>
  <c r="L262" i="1"/>
  <c r="L261" i="1" s="1"/>
  <c r="L258" i="1"/>
  <c r="L251" i="1"/>
  <c r="L228" i="1"/>
  <c r="L227" i="1" s="1"/>
  <c r="L225" i="1"/>
  <c r="L221" i="1"/>
  <c r="L220" i="1" s="1"/>
  <c r="L213" i="1"/>
  <c r="L208" i="1"/>
  <c r="L197" i="1"/>
  <c r="L183" i="1"/>
  <c r="L182" i="1" s="1"/>
  <c r="L178" i="1"/>
  <c r="L177" i="1" s="1"/>
  <c r="L173" i="1"/>
  <c r="L160" i="1"/>
  <c r="L159" i="1" s="1"/>
  <c r="L156" i="1"/>
  <c r="L152" i="1"/>
  <c r="L139" i="1"/>
  <c r="L138" i="1" s="1"/>
  <c r="L137" i="1" s="1"/>
  <c r="L136" i="1" s="1"/>
  <c r="L144" i="1"/>
  <c r="L143" i="1" s="1"/>
  <c r="L142" i="1" s="1"/>
  <c r="L141" i="1" s="1"/>
  <c r="L129" i="1"/>
  <c r="L115" i="1"/>
  <c r="L112" i="1"/>
  <c r="L105" i="1"/>
  <c r="L90" i="1"/>
  <c r="L56" i="1"/>
  <c r="L54" i="1"/>
  <c r="L50" i="1"/>
  <c r="L49" i="1" s="1"/>
  <c r="L46" i="1"/>
  <c r="L45" i="1" s="1"/>
  <c r="L42" i="1"/>
  <c r="L38" i="1"/>
  <c r="L37" i="1" s="1"/>
  <c r="L33" i="1"/>
  <c r="L32" i="1" s="1"/>
  <c r="L25" i="1"/>
  <c r="J4773" i="1"/>
  <c r="J4772" i="1" s="1"/>
  <c r="J4756" i="1"/>
  <c r="J4755" i="1" s="1"/>
  <c r="J4748" i="1"/>
  <c r="J4747" i="1" s="1"/>
  <c r="J4726" i="1"/>
  <c r="J4719" i="1"/>
  <c r="J4718" i="1" s="1"/>
  <c r="J4717" i="1" s="1"/>
  <c r="J4716" i="1" s="1"/>
  <c r="J4709" i="1"/>
  <c r="J4705" i="1"/>
  <c r="J4704" i="1" s="1"/>
  <c r="J4703" i="1" s="1"/>
  <c r="J4682" i="1"/>
  <c r="J4681" i="1" s="1"/>
  <c r="J4678" i="1"/>
  <c r="J4677" i="1" s="1"/>
  <c r="J4674" i="1"/>
  <c r="J4656" i="1"/>
  <c r="J4655" i="1" s="1"/>
  <c r="J4653" i="1"/>
  <c r="J4652" i="1" s="1"/>
  <c r="J4648" i="1"/>
  <c r="J4643" i="1"/>
  <c r="J4642" i="1" s="1"/>
  <c r="J4637" i="1"/>
  <c r="J4636" i="1" s="1"/>
  <c r="J4624" i="1"/>
  <c r="J4623" i="1" s="1"/>
  <c r="J4618" i="1"/>
  <c r="J4617" i="1" s="1"/>
  <c r="J4613" i="1" s="1"/>
  <c r="J4612" i="1" s="1"/>
  <c r="J4611" i="1" s="1"/>
  <c r="J4609" i="1"/>
  <c r="J4608" i="1" s="1"/>
  <c r="J4605" i="1"/>
  <c r="J4604" i="1" s="1"/>
  <c r="J4601" i="1"/>
  <c r="J4593" i="1"/>
  <c r="J4591" i="1"/>
  <c r="J4587" i="1"/>
  <c r="J4575" i="1"/>
  <c r="J4569" i="1"/>
  <c r="J4566" i="1"/>
  <c r="J4561" i="1"/>
  <c r="J4557" i="1"/>
  <c r="J4553" i="1"/>
  <c r="J4547" i="1"/>
  <c r="J4539" i="1"/>
  <c r="J4535" i="1"/>
  <c r="J4534" i="1" s="1"/>
  <c r="J4531" i="1"/>
  <c r="J4527" i="1"/>
  <c r="J4526" i="1" s="1"/>
  <c r="J4525" i="1" s="1"/>
  <c r="J4514" i="1"/>
  <c r="J4509" i="1"/>
  <c r="J4505" i="1"/>
  <c r="J4504" i="1" s="1"/>
  <c r="J4501" i="1"/>
  <c r="J4492" i="1"/>
  <c r="J4487" i="1"/>
  <c r="J4486" i="1" s="1"/>
  <c r="J4484" i="1"/>
  <c r="J4480" i="1"/>
  <c r="J4474" i="1"/>
  <c r="J4473" i="1" s="1"/>
  <c r="J4472" i="1" s="1"/>
  <c r="J4470" i="1"/>
  <c r="J4466" i="1"/>
  <c r="J4465" i="1" s="1"/>
  <c r="J4463" i="1"/>
  <c r="J4462" i="1" s="1"/>
  <c r="J4451" i="1"/>
  <c r="J4434" i="1"/>
  <c r="J4428" i="1"/>
  <c r="J4427" i="1" s="1"/>
  <c r="J4426" i="1" s="1"/>
  <c r="J4425" i="1" s="1"/>
  <c r="J4423" i="1"/>
  <c r="J4417" i="1"/>
  <c r="J4416" i="1" s="1"/>
  <c r="J4415" i="1" s="1"/>
  <c r="J4414" i="1" s="1"/>
  <c r="J4413" i="1" s="1"/>
  <c r="J4412" i="1" s="1"/>
  <c r="J4410" i="1"/>
  <c r="J4408" i="1"/>
  <c r="J4403" i="1"/>
  <c r="J4401" i="1"/>
  <c r="J4392" i="1"/>
  <c r="K4392" i="1" s="1"/>
  <c r="J4388" i="1"/>
  <c r="J4386" i="1"/>
  <c r="J4376" i="1"/>
  <c r="K4376" i="1" s="1"/>
  <c r="J4356" i="1"/>
  <c r="J4350" i="1"/>
  <c r="K4350" i="1" s="1"/>
  <c r="J4347" i="1"/>
  <c r="J4335" i="1"/>
  <c r="J4327" i="1"/>
  <c r="J4326" i="1" s="1"/>
  <c r="J4324" i="1"/>
  <c r="J4308" i="1"/>
  <c r="J4307" i="1" s="1"/>
  <c r="J4306" i="1" s="1"/>
  <c r="J4301" i="1"/>
  <c r="J4277" i="1"/>
  <c r="J4273" i="1"/>
  <c r="J4272" i="1" s="1"/>
  <c r="J4271" i="1" s="1"/>
  <c r="J4268" i="1"/>
  <c r="J4267" i="1" s="1"/>
  <c r="J4266" i="1" s="1"/>
  <c r="J4264" i="1"/>
  <c r="J4246" i="1"/>
  <c r="J4240" i="1"/>
  <c r="J4236" i="1"/>
  <c r="J4235" i="1" s="1"/>
  <c r="J4233" i="1"/>
  <c r="J4224" i="1"/>
  <c r="J4223" i="1" s="1"/>
  <c r="J4218" i="1"/>
  <c r="J4217" i="1" s="1"/>
  <c r="J4214" i="1"/>
  <c r="J4213" i="1" s="1"/>
  <c r="J4204" i="1"/>
  <c r="J4200" i="1"/>
  <c r="J4194" i="1"/>
  <c r="J4193" i="1" s="1"/>
  <c r="J4192" i="1" s="1"/>
  <c r="J4189" i="1"/>
  <c r="J4188" i="1" s="1"/>
  <c r="J4180" i="1"/>
  <c r="J4179" i="1" s="1"/>
  <c r="J4172" i="1"/>
  <c r="J4171" i="1" s="1"/>
  <c r="J4170" i="1" s="1"/>
  <c r="J4169" i="1" s="1"/>
  <c r="J4168" i="1" s="1"/>
  <c r="J4167" i="1" s="1"/>
  <c r="J4165" i="1"/>
  <c r="J4164" i="1" s="1"/>
  <c r="J4161" i="1"/>
  <c r="J4160" i="1" s="1"/>
  <c r="J4159" i="1" s="1"/>
  <c r="J4153" i="1"/>
  <c r="J4152" i="1" s="1"/>
  <c r="J4146" i="1"/>
  <c r="J4145" i="1" s="1"/>
  <c r="J4134" i="1"/>
  <c r="J4133" i="1" s="1"/>
  <c r="J4132" i="1" s="1"/>
  <c r="J4129" i="1"/>
  <c r="J4128" i="1" s="1"/>
  <c r="J4127" i="1" s="1"/>
  <c r="J4126" i="1" s="1"/>
  <c r="J4125" i="1" s="1"/>
  <c r="J4123" i="1"/>
  <c r="J4114" i="1"/>
  <c r="J4106" i="1"/>
  <c r="J4100" i="1"/>
  <c r="J4099" i="1" s="1"/>
  <c r="J4098" i="1" s="1"/>
  <c r="J4093" i="1" s="1"/>
  <c r="J4091" i="1"/>
  <c r="J4083" i="1"/>
  <c r="J4082" i="1" s="1"/>
  <c r="J4077" i="1"/>
  <c r="J4076" i="1" s="1"/>
  <c r="J4070" i="1"/>
  <c r="J4069" i="1" s="1"/>
  <c r="J4056" i="1"/>
  <c r="J4055" i="1" s="1"/>
  <c r="J4037" i="1"/>
  <c r="J4036" i="1" s="1"/>
  <c r="J4034" i="1"/>
  <c r="J4033" i="1" s="1"/>
  <c r="J4032" i="1" s="1"/>
  <c r="J4030" i="1"/>
  <c r="J4028" i="1"/>
  <c r="J4027" i="1" s="1"/>
  <c r="J4023" i="1"/>
  <c r="J4022" i="1" s="1"/>
  <c r="J4021" i="1" s="1"/>
  <c r="J4014" i="1"/>
  <c r="J4013" i="1" s="1"/>
  <c r="J4005" i="1"/>
  <c r="J4004" i="1" s="1"/>
  <c r="J4003" i="1" s="1"/>
  <c r="J4000" i="1"/>
  <c r="J3999" i="1" s="1"/>
  <c r="J3998" i="1" s="1"/>
  <c r="J3997" i="1" s="1"/>
  <c r="J3996" i="1" s="1"/>
  <c r="J3994" i="1"/>
  <c r="J3993" i="1" s="1"/>
  <c r="J3986" i="1"/>
  <c r="J3980" i="1"/>
  <c r="J3979" i="1" s="1"/>
  <c r="J3977" i="1"/>
  <c r="J3964" i="1"/>
  <c r="J3963" i="1" s="1"/>
  <c r="J3962" i="1" s="1"/>
  <c r="J3961" i="1" s="1"/>
  <c r="J3959" i="1"/>
  <c r="J3956" i="1"/>
  <c r="J3955" i="1" s="1"/>
  <c r="J3949" i="1"/>
  <c r="J3948" i="1" s="1"/>
  <c r="J3946" i="1"/>
  <c r="J3945" i="1" s="1"/>
  <c r="J3933" i="1"/>
  <c r="J3932" i="1" s="1"/>
  <c r="J3930" i="1"/>
  <c r="J3928" i="1"/>
  <c r="J3927" i="1" s="1"/>
  <c r="J3921" i="1"/>
  <c r="J3903" i="1"/>
  <c r="J3900" i="1"/>
  <c r="J3899" i="1" s="1"/>
  <c r="J3895" i="1"/>
  <c r="J3889" i="1"/>
  <c r="J3888" i="1" s="1"/>
  <c r="J3886" i="1"/>
  <c r="J3873" i="1"/>
  <c r="J3872" i="1" s="1"/>
  <c r="J3866" i="1"/>
  <c r="J3858" i="1"/>
  <c r="J3850" i="1"/>
  <c r="J3849" i="1" s="1"/>
  <c r="J3820" i="1"/>
  <c r="J3816" i="1"/>
  <c r="J3812" i="1"/>
  <c r="J3811" i="1" s="1"/>
  <c r="J3810" i="1" s="1"/>
  <c r="J3806" i="1"/>
  <c r="J3805" i="1" s="1"/>
  <c r="J3802" i="1"/>
  <c r="J3799" i="1"/>
  <c r="J3798" i="1" s="1"/>
  <c r="J3793" i="1"/>
  <c r="J3791" i="1"/>
  <c r="J3790" i="1" s="1"/>
  <c r="J3785" i="1"/>
  <c r="J3784" i="1" s="1"/>
  <c r="J3783" i="1" s="1"/>
  <c r="J3782" i="1" s="1"/>
  <c r="J3781" i="1" s="1"/>
  <c r="J3771" i="1"/>
  <c r="J3770" i="1" s="1"/>
  <c r="J3766" i="1"/>
  <c r="J3760" i="1"/>
  <c r="J3759" i="1" s="1"/>
  <c r="J3753" i="1"/>
  <c r="J3750" i="1"/>
  <c r="J3744" i="1"/>
  <c r="J3743" i="1" s="1"/>
  <c r="J3740" i="1"/>
  <c r="J3739" i="1" s="1"/>
  <c r="J3736" i="1"/>
  <c r="J3735" i="1" s="1"/>
  <c r="J3719" i="1"/>
  <c r="J3718" i="1" s="1"/>
  <c r="J3713" i="1"/>
  <c r="J3705" i="1"/>
  <c r="J3704" i="1" s="1"/>
  <c r="J3699" i="1"/>
  <c r="J3698" i="1" s="1"/>
  <c r="J3664" i="1"/>
  <c r="J3660" i="1"/>
  <c r="J3659" i="1" s="1"/>
  <c r="J3657" i="1"/>
  <c r="J3656" i="1" s="1"/>
  <c r="J3647" i="1"/>
  <c r="J3643" i="1"/>
  <c r="J3641" i="1"/>
  <c r="J3640" i="1" s="1"/>
  <c r="J3602" i="1"/>
  <c r="J3584" i="1"/>
  <c r="J3583" i="1" s="1"/>
  <c r="J3582" i="1" s="1"/>
  <c r="J3581" i="1" s="1"/>
  <c r="J3579" i="1"/>
  <c r="J3578" i="1" s="1"/>
  <c r="J3577" i="1" s="1"/>
  <c r="J3575" i="1"/>
  <c r="J3574" i="1" s="1"/>
  <c r="J3571" i="1"/>
  <c r="J3562" i="1"/>
  <c r="J3561" i="1" s="1"/>
  <c r="J3560" i="1" s="1"/>
  <c r="J3559" i="1" s="1"/>
  <c r="J3558" i="1" s="1"/>
  <c r="J3557" i="1" s="1"/>
  <c r="J3556" i="1" s="1"/>
  <c r="J3553" i="1"/>
  <c r="J3552" i="1" s="1"/>
  <c r="J3550" i="1"/>
  <c r="J3549" i="1" s="1"/>
  <c r="J3546" i="1"/>
  <c r="J3545" i="1" s="1"/>
  <c r="J3540" i="1"/>
  <c r="J3537" i="1"/>
  <c r="J3536" i="1" s="1"/>
  <c r="J3533" i="1"/>
  <c r="J3532" i="1" s="1"/>
  <c r="J3527" i="1"/>
  <c r="J3521" i="1"/>
  <c r="J3519" i="1" s="1"/>
  <c r="J3517" i="1"/>
  <c r="J3516" i="1" s="1"/>
  <c r="J3511" i="1"/>
  <c r="J3510" i="1" s="1"/>
  <c r="J3508" i="1"/>
  <c r="J3507" i="1" s="1"/>
  <c r="J3503" i="1"/>
  <c r="J3502" i="1" s="1"/>
  <c r="J3501" i="1" s="1"/>
  <c r="J3499" i="1"/>
  <c r="J3495" i="1"/>
  <c r="J3494" i="1" s="1"/>
  <c r="J3493" i="1" s="1"/>
  <c r="J3491" i="1"/>
  <c r="J3487" i="1"/>
  <c r="J3486" i="1" s="1"/>
  <c r="J3485" i="1" s="1"/>
  <c r="J3477" i="1"/>
  <c r="J3474" i="1"/>
  <c r="J3470" i="1"/>
  <c r="J3469" i="1" s="1"/>
  <c r="J3464" i="1"/>
  <c r="J3463" i="1" s="1"/>
  <c r="J3461" i="1"/>
  <c r="J3457" i="1"/>
  <c r="J3456" i="1" s="1"/>
  <c r="J3451" i="1"/>
  <c r="J3450" i="1" s="1"/>
  <c r="J3448" i="1"/>
  <c r="J3444" i="1"/>
  <c r="J3439" i="1"/>
  <c r="J3438" i="1" s="1"/>
  <c r="J3437" i="1" s="1"/>
  <c r="J3433" i="1"/>
  <c r="J3426" i="1"/>
  <c r="J3422" i="1"/>
  <c r="J3417" i="1"/>
  <c r="J3416" i="1" s="1"/>
  <c r="J3415" i="1" s="1"/>
  <c r="J3414" i="1" s="1"/>
  <c r="J3117" i="1"/>
  <c r="J3114" i="1"/>
  <c r="J3113" i="1" s="1"/>
  <c r="J3101" i="1"/>
  <c r="J3099" i="1"/>
  <c r="J3092" i="1"/>
  <c r="J3091" i="1" s="1"/>
  <c r="J3085" i="1"/>
  <c r="J3084" i="1" s="1"/>
  <c r="J3075" i="1"/>
  <c r="J3074" i="1" s="1"/>
  <c r="J3069" i="1"/>
  <c r="J3065" i="1"/>
  <c r="J3061" i="1"/>
  <c r="J3060" i="1" s="1"/>
  <c r="J3059" i="1" s="1"/>
  <c r="J3048" i="1"/>
  <c r="J3044" i="1"/>
  <c r="J3043" i="1" s="1"/>
  <c r="J3037" i="1"/>
  <c r="J3033" i="1"/>
  <c r="J3032" i="1" s="1"/>
  <c r="J3031" i="1" s="1"/>
  <c r="J3013" i="1"/>
  <c r="J3012" i="1" s="1"/>
  <c r="J3007" i="1"/>
  <c r="J3006" i="1" s="1"/>
  <c r="J3005" i="1" s="1"/>
  <c r="J3004" i="1" s="1"/>
  <c r="J3003" i="1" s="1"/>
  <c r="J3002" i="1" s="1"/>
  <c r="J2999" i="1"/>
  <c r="J2994" i="1"/>
  <c r="J2993" i="1" s="1"/>
  <c r="J2985" i="1"/>
  <c r="J2978" i="1"/>
  <c r="J2970" i="1"/>
  <c r="J2969" i="1" s="1"/>
  <c r="J2948" i="1"/>
  <c r="J2945" i="1"/>
  <c r="J2942" i="1"/>
  <c r="J2941" i="1" s="1"/>
  <c r="J2924" i="1"/>
  <c r="J2922" i="1"/>
  <c r="J2915" i="1"/>
  <c r="J2914" i="1" s="1"/>
  <c r="J2907" i="1"/>
  <c r="J2906" i="1" s="1"/>
  <c r="J2892" i="1"/>
  <c r="J2891" i="1" s="1"/>
  <c r="J2890" i="1" s="1"/>
  <c r="J2889" i="1" s="1"/>
  <c r="J2888" i="1" s="1"/>
  <c r="J2882" i="1"/>
  <c r="J2881" i="1" s="1"/>
  <c r="J2880" i="1" s="1"/>
  <c r="J2878" i="1"/>
  <c r="J2874" i="1"/>
  <c r="J2868" i="1"/>
  <c r="J2867" i="1" s="1"/>
  <c r="J2866" i="1" s="1"/>
  <c r="J2865" i="1" s="1"/>
  <c r="J2854" i="1"/>
  <c r="J2853" i="1" s="1"/>
  <c r="J2852" i="1" s="1"/>
  <c r="J2850" i="1"/>
  <c r="J2849" i="1" s="1"/>
  <c r="J2848" i="1" s="1"/>
  <c r="J2839" i="1"/>
  <c r="J2838" i="1" s="1"/>
  <c r="J2837" i="1" s="1"/>
  <c r="J2835" i="1"/>
  <c r="J2834" i="1" s="1"/>
  <c r="J2833" i="1" s="1"/>
  <c r="J2818" i="1"/>
  <c r="J2817" i="1" s="1"/>
  <c r="J2816" i="1" s="1"/>
  <c r="J2807" i="1"/>
  <c r="J2799" i="1"/>
  <c r="J2798" i="1" s="1"/>
  <c r="J2797" i="1" s="1"/>
  <c r="J2796" i="1" s="1"/>
  <c r="J2794" i="1"/>
  <c r="J2781" i="1"/>
  <c r="J2780" i="1" s="1"/>
  <c r="J2769" i="1"/>
  <c r="J2762" i="1"/>
  <c r="J2761" i="1" s="1"/>
  <c r="J2754" i="1"/>
  <c r="J2753" i="1" s="1"/>
  <c r="J2744" i="1"/>
  <c r="J2743" i="1" s="1"/>
  <c r="J2730" i="1"/>
  <c r="J2708" i="1"/>
  <c r="J2707" i="1" s="1"/>
  <c r="J2705" i="1"/>
  <c r="J2692" i="1"/>
  <c r="J2690" i="1"/>
  <c r="J2689" i="1" s="1"/>
  <c r="J2683" i="1"/>
  <c r="J2682" i="1" s="1"/>
  <c r="J2681" i="1" s="1"/>
  <c r="J2680" i="1" s="1"/>
  <c r="J2679" i="1" s="1"/>
  <c r="J2678" i="1" s="1"/>
  <c r="J2677" i="1" s="1"/>
  <c r="J2667" i="1"/>
  <c r="J2660" i="1"/>
  <c r="J2659" i="1" s="1"/>
  <c r="J2658" i="1" s="1"/>
  <c r="J2657" i="1" s="1"/>
  <c r="J2656" i="1" s="1"/>
  <c r="J2654" i="1"/>
  <c r="J2650" i="1"/>
  <c r="J2649" i="1" s="1"/>
  <c r="J2648" i="1" s="1"/>
  <c r="J2646" i="1"/>
  <c r="J2634" i="1"/>
  <c r="J2626" i="1"/>
  <c r="J2625" i="1" s="1"/>
  <c r="J2624" i="1" s="1"/>
  <c r="J2622" i="1"/>
  <c r="J2621" i="1" s="1"/>
  <c r="J2620" i="1" s="1"/>
  <c r="J2615" i="1"/>
  <c r="J2614" i="1" s="1"/>
  <c r="J2613" i="1" s="1"/>
  <c r="J2611" i="1"/>
  <c r="J2585" i="1"/>
  <c r="J2557" i="1"/>
  <c r="J2547" i="1"/>
  <c r="J2546" i="1" s="1"/>
  <c r="J2537" i="1"/>
  <c r="J2536" i="1" s="1"/>
  <c r="J2530" i="1"/>
  <c r="J2529" i="1" s="1"/>
  <c r="J2523" i="1"/>
  <c r="J2522" i="1" s="1"/>
  <c r="J2516" i="1"/>
  <c r="J2515" i="1" s="1"/>
  <c r="J2506" i="1"/>
  <c r="J2505" i="1" s="1"/>
  <c r="J2485" i="1"/>
  <c r="J2484" i="1" s="1"/>
  <c r="J2483" i="1" s="1"/>
  <c r="J2482" i="1" s="1"/>
  <c r="J2481" i="1" s="1"/>
  <c r="J2472" i="1"/>
  <c r="J2470" i="1"/>
  <c r="J2463" i="1"/>
  <c r="J2462" i="1" s="1"/>
  <c r="J2461" i="1" s="1"/>
  <c r="J2460" i="1" s="1"/>
  <c r="J2459" i="1" s="1"/>
  <c r="J2446" i="1"/>
  <c r="J2445" i="1" s="1"/>
  <c r="J2436" i="1"/>
  <c r="J2435" i="1" s="1"/>
  <c r="J2430" i="1"/>
  <c r="J2426" i="1"/>
  <c r="J2406" i="1"/>
  <c r="J2405" i="1" s="1"/>
  <c r="J2404" i="1" s="1"/>
  <c r="J2402" i="1"/>
  <c r="J2401" i="1" s="1"/>
  <c r="J2400" i="1" s="1"/>
  <c r="J2395" i="1"/>
  <c r="J2394" i="1" s="1"/>
  <c r="J2393" i="1" s="1"/>
  <c r="J2391" i="1"/>
  <c r="J2390" i="1" s="1"/>
  <c r="J2389" i="1" s="1"/>
  <c r="J2365" i="1"/>
  <c r="J2354" i="1"/>
  <c r="J2353" i="1" s="1"/>
  <c r="J2352" i="1" s="1"/>
  <c r="J2351" i="1" s="1"/>
  <c r="J2350" i="1" s="1"/>
  <c r="J2349" i="1" s="1"/>
  <c r="J2340" i="1"/>
  <c r="J2335" i="1"/>
  <c r="J2334" i="1" s="1"/>
  <c r="J2325" i="1"/>
  <c r="J2315" i="1"/>
  <c r="J2314" i="1" s="1"/>
  <c r="J2292" i="1"/>
  <c r="J2286" i="1"/>
  <c r="J2251" i="1"/>
  <c r="J2248" i="1"/>
  <c r="J2247" i="1" s="1"/>
  <c r="J2231" i="1"/>
  <c r="J2229" i="1"/>
  <c r="J2228" i="1" s="1"/>
  <c r="J2222" i="1"/>
  <c r="J2221" i="1" s="1"/>
  <c r="J2220" i="1" s="1"/>
  <c r="J2219" i="1" s="1"/>
  <c r="J2218" i="1" s="1"/>
  <c r="J2217" i="1" s="1"/>
  <c r="J2216" i="1" s="1"/>
  <c r="J2205" i="1"/>
  <c r="J2204" i="1" s="1"/>
  <c r="J2195" i="1"/>
  <c r="J2189" i="1"/>
  <c r="J2188" i="1" s="1"/>
  <c r="J2187" i="1" s="1"/>
  <c r="J2185" i="1"/>
  <c r="J2173" i="1"/>
  <c r="J2172" i="1" s="1"/>
  <c r="J2171" i="1" s="1"/>
  <c r="J2170" i="1" s="1"/>
  <c r="J2169" i="1" s="1"/>
  <c r="J2168" i="1" s="1"/>
  <c r="J2157" i="1"/>
  <c r="J2156" i="1" s="1"/>
  <c r="J2155" i="1" s="1"/>
  <c r="J2153" i="1"/>
  <c r="J2152" i="1" s="1"/>
  <c r="J2146" i="1"/>
  <c r="J2145" i="1" s="1"/>
  <c r="J2144" i="1" s="1"/>
  <c r="J2142" i="1"/>
  <c r="J2116" i="1"/>
  <c r="J2105" i="1"/>
  <c r="J2104" i="1" s="1"/>
  <c r="J2097" i="1"/>
  <c r="J2096" i="1" s="1"/>
  <c r="J2095" i="1" s="1"/>
  <c r="J2094" i="1" s="1"/>
  <c r="J2092" i="1"/>
  <c r="J2079" i="1"/>
  <c r="J2068" i="1"/>
  <c r="J2067" i="1" s="1"/>
  <c r="J2061" i="1"/>
  <c r="J2054" i="1"/>
  <c r="J2044" i="1"/>
  <c r="J2043" i="1" s="1"/>
  <c r="J2023" i="1"/>
  <c r="J2022" i="1" s="1"/>
  <c r="J2017" i="1"/>
  <c r="J2010" i="1"/>
  <c r="J2008" i="1"/>
  <c r="J2001" i="1"/>
  <c r="J2000" i="1" s="1"/>
  <c r="J1999" i="1" s="1"/>
  <c r="J1984" i="1"/>
  <c r="J1974" i="1"/>
  <c r="J1968" i="1"/>
  <c r="J1967" i="1" s="1"/>
  <c r="J1966" i="1" s="1"/>
  <c r="J1964" i="1"/>
  <c r="J1963" i="1" s="1"/>
  <c r="J1960" i="1"/>
  <c r="J1959" i="1" s="1"/>
  <c r="J1958" i="1" s="1"/>
  <c r="J1954" i="1"/>
  <c r="J1948" i="1"/>
  <c r="J1932" i="1"/>
  <c r="J1931" i="1" s="1"/>
  <c r="J1930" i="1" s="1"/>
  <c r="J1928" i="1"/>
  <c r="J1927" i="1" s="1"/>
  <c r="J1926" i="1" s="1"/>
  <c r="J1917" i="1"/>
  <c r="J1912" i="1"/>
  <c r="J1885" i="1"/>
  <c r="J1884" i="1" s="1"/>
  <c r="J1872" i="1"/>
  <c r="J1871" i="1" s="1"/>
  <c r="J1870" i="1" s="1"/>
  <c r="J1869" i="1" s="1"/>
  <c r="J1868" i="1" s="1"/>
  <c r="J1867" i="1" s="1"/>
  <c r="J1864" i="1"/>
  <c r="J1859" i="1"/>
  <c r="J1850" i="1"/>
  <c r="J1849" i="1" s="1"/>
  <c r="J1846" i="1"/>
  <c r="J1834" i="1"/>
  <c r="J1833" i="1" s="1"/>
  <c r="J1820" i="1"/>
  <c r="J1817" i="1" s="1"/>
  <c r="J1810" i="1"/>
  <c r="J1809" i="1" s="1"/>
  <c r="J1803" i="1"/>
  <c r="J1802" i="1" s="1"/>
  <c r="J1800" i="1"/>
  <c r="J1778" i="1"/>
  <c r="J1765" i="1"/>
  <c r="J1763" i="1"/>
  <c r="J1762" i="1" s="1"/>
  <c r="J1756" i="1"/>
  <c r="J1755" i="1" s="1"/>
  <c r="J1754" i="1" s="1"/>
  <c r="J1753" i="1" s="1"/>
  <c r="J1752" i="1" s="1"/>
  <c r="J1751" i="1" s="1"/>
  <c r="J1750" i="1" s="1"/>
  <c r="J1732" i="1"/>
  <c r="J1731" i="1" s="1"/>
  <c r="J1730" i="1" s="1"/>
  <c r="J1729" i="1" s="1"/>
  <c r="J1728" i="1" s="1"/>
  <c r="J1726" i="1"/>
  <c r="J1722" i="1"/>
  <c r="J1721" i="1" s="1"/>
  <c r="J1720" i="1" s="1"/>
  <c r="J1710" i="1"/>
  <c r="J1702" i="1"/>
  <c r="J1697" i="1"/>
  <c r="J1696" i="1" s="1"/>
  <c r="J1695" i="1" s="1"/>
  <c r="J1693" i="1"/>
  <c r="J1686" i="1"/>
  <c r="J1682" i="1"/>
  <c r="J1656" i="1"/>
  <c r="J1645" i="1"/>
  <c r="J1644" i="1" s="1"/>
  <c r="J1643" i="1" s="1"/>
  <c r="J1642" i="1" s="1"/>
  <c r="J1641" i="1" s="1"/>
  <c r="J1640" i="1" s="1"/>
  <c r="J1637" i="1"/>
  <c r="J1636" i="1" s="1"/>
  <c r="J1635" i="1" s="1"/>
  <c r="J1634" i="1" s="1"/>
  <c r="J1632" i="1"/>
  <c r="J1619" i="1"/>
  <c r="J1610" i="1"/>
  <c r="J1609" i="1" s="1"/>
  <c r="J1604" i="1"/>
  <c r="J1603" i="1" s="1"/>
  <c r="J1596" i="1"/>
  <c r="J1585" i="1"/>
  <c r="J1584" i="1" s="1"/>
  <c r="J1576" i="1"/>
  <c r="J1569" i="1"/>
  <c r="J1568" i="1" s="1"/>
  <c r="J1567" i="1" s="1"/>
  <c r="J1566" i="1" s="1"/>
  <c r="J1565" i="1" s="1"/>
  <c r="J1556" i="1"/>
  <c r="J1554" i="1"/>
  <c r="J1553" i="1" s="1"/>
  <c r="J1547" i="1"/>
  <c r="J1530" i="1"/>
  <c r="J1523" i="1"/>
  <c r="J1517" i="1"/>
  <c r="J1516" i="1" s="1"/>
  <c r="J1515" i="1" s="1"/>
  <c r="J1513" i="1"/>
  <c r="J1512" i="1" s="1"/>
  <c r="J1511" i="1" s="1"/>
  <c r="J1509" i="1"/>
  <c r="J1489" i="1"/>
  <c r="J1484" i="1"/>
  <c r="J1483" i="1" s="1"/>
  <c r="J1482" i="1" s="1"/>
  <c r="J1480" i="1"/>
  <c r="J1473" i="1"/>
  <c r="J1469" i="1"/>
  <c r="J1468" i="1" s="1"/>
  <c r="J1467" i="1" s="1"/>
  <c r="J1443" i="1"/>
  <c r="J1432" i="1"/>
  <c r="J1431" i="1" s="1"/>
  <c r="J1430" i="1" s="1"/>
  <c r="J1429" i="1" s="1"/>
  <c r="J1424" i="1"/>
  <c r="J1423" i="1" s="1"/>
  <c r="J1422" i="1" s="1"/>
  <c r="J1419" i="1"/>
  <c r="J1414" i="1"/>
  <c r="J1406" i="1"/>
  <c r="J1405" i="1" s="1"/>
  <c r="J1389" i="1"/>
  <c r="J1388" i="1" s="1"/>
  <c r="J1381" i="1"/>
  <c r="J1371" i="1"/>
  <c r="J1370" i="1" s="1"/>
  <c r="J1362" i="1"/>
  <c r="J1351" i="1"/>
  <c r="J1350" i="1" s="1"/>
  <c r="J1340" i="1"/>
  <c r="J1339" i="1" s="1"/>
  <c r="J1338" i="1" s="1"/>
  <c r="J1336" i="1"/>
  <c r="J1335" i="1" s="1"/>
  <c r="J1306" i="1"/>
  <c r="J1304" i="1"/>
  <c r="J1290" i="1"/>
  <c r="J1287" i="1"/>
  <c r="J1283" i="1"/>
  <c r="J1282" i="1" s="1"/>
  <c r="J1281" i="1" s="1"/>
  <c r="J1279" i="1"/>
  <c r="J1277" i="1"/>
  <c r="J1270" i="1"/>
  <c r="J1269" i="1" s="1"/>
  <c r="J1268" i="1" s="1"/>
  <c r="J1263" i="1"/>
  <c r="J1258" i="1"/>
  <c r="J1245" i="1"/>
  <c r="J1244" i="1" s="1"/>
  <c r="J1240" i="1"/>
  <c r="J1239" i="1" s="1"/>
  <c r="J1238" i="1" s="1"/>
  <c r="J1216" i="1"/>
  <c r="J1208" i="1"/>
  <c r="J1207" i="1" s="1"/>
  <c r="J1203" i="1"/>
  <c r="J1202" i="1" s="1"/>
  <c r="J1201" i="1" s="1"/>
  <c r="J1198" i="1"/>
  <c r="J1193" i="1"/>
  <c r="J1192" i="1" s="1"/>
  <c r="J1183" i="1"/>
  <c r="J1180" i="1"/>
  <c r="J1172" i="1"/>
  <c r="J1152" i="1"/>
  <c r="J1151" i="1" s="1"/>
  <c r="J1148" i="1"/>
  <c r="J1147" i="1" s="1"/>
  <c r="J1136" i="1"/>
  <c r="J1134" i="1"/>
  <c r="J1097" i="1"/>
  <c r="J1094" i="1" s="1"/>
  <c r="J1090" i="1" s="1"/>
  <c r="J1088" i="1"/>
  <c r="J1082" i="1"/>
  <c r="J1081" i="1" s="1"/>
  <c r="J1080" i="1" s="1"/>
  <c r="J1078" i="1"/>
  <c r="J1073" i="1"/>
  <c r="J1071" i="1"/>
  <c r="J1066" i="1"/>
  <c r="J1065" i="1" s="1"/>
  <c r="J1064" i="1" s="1"/>
  <c r="J1059" i="1" s="1"/>
  <c r="J1049" i="1"/>
  <c r="J1048" i="1" s="1"/>
  <c r="J1047" i="1" s="1"/>
  <c r="J1046" i="1" s="1"/>
  <c r="J1043" i="1"/>
  <c r="J1042" i="1" s="1"/>
  <c r="J1038" i="1" s="1"/>
  <c r="J1030" i="1"/>
  <c r="J1023" i="1"/>
  <c r="J1020" i="1"/>
  <c r="J1014" i="1"/>
  <c r="J1013" i="1" s="1"/>
  <c r="J1012" i="1" s="1"/>
  <c r="J1009" i="1"/>
  <c r="J1008" i="1" s="1"/>
  <c r="J1007" i="1" s="1"/>
  <c r="J1005" i="1"/>
  <c r="J1004" i="1" s="1"/>
  <c r="J1001" i="1"/>
  <c r="J997" i="1"/>
  <c r="J996" i="1" s="1"/>
  <c r="J995" i="1" s="1"/>
  <c r="J993" i="1"/>
  <c r="J989" i="1"/>
  <c r="J984" i="1"/>
  <c r="J982" i="1"/>
  <c r="J969" i="1"/>
  <c r="J934" i="1"/>
  <c r="J930" i="1"/>
  <c r="J924" i="1"/>
  <c r="J922" i="1"/>
  <c r="J916" i="1"/>
  <c r="J914" i="1"/>
  <c r="J909" i="1"/>
  <c r="J901" i="1"/>
  <c r="J895" i="1"/>
  <c r="J892" i="1"/>
  <c r="J883" i="1"/>
  <c r="J880" i="1"/>
  <c r="J877" i="1"/>
  <c r="J875" i="1"/>
  <c r="J874" i="1" s="1"/>
  <c r="J870" i="1"/>
  <c r="J867" i="1"/>
  <c r="J863" i="1"/>
  <c r="J862" i="1" s="1"/>
  <c r="J855" i="1"/>
  <c r="J847" i="1"/>
  <c r="J846" i="1" s="1"/>
  <c r="J844" i="1"/>
  <c r="J843" i="1" s="1"/>
  <c r="J840" i="1"/>
  <c r="J834" i="1"/>
  <c r="J829" i="1"/>
  <c r="J825" i="1"/>
  <c r="J824" i="1" s="1"/>
  <c r="J823" i="1" s="1"/>
  <c r="J820" i="1"/>
  <c r="J814" i="1"/>
  <c r="J812" i="1"/>
  <c r="J806" i="1"/>
  <c r="J799" i="1"/>
  <c r="J796" i="1"/>
  <c r="J795" i="1" s="1"/>
  <c r="J790" i="1"/>
  <c r="J787" i="1"/>
  <c r="J780" i="1"/>
  <c r="J779" i="1" s="1"/>
  <c r="J778" i="1" s="1"/>
  <c r="J777" i="1" s="1"/>
  <c r="J776" i="1" s="1"/>
  <c r="J773" i="1"/>
  <c r="J772" i="1" s="1"/>
  <c r="J771" i="1" s="1"/>
  <c r="J770" i="1" s="1"/>
  <c r="J768" i="1"/>
  <c r="J761" i="1"/>
  <c r="J760" i="1" s="1"/>
  <c r="J758" i="1"/>
  <c r="J757" i="1" s="1"/>
  <c r="J753" i="1"/>
  <c r="J752" i="1" s="1"/>
  <c r="J751" i="1" s="1"/>
  <c r="J750" i="1" s="1"/>
  <c r="J749" i="1" s="1"/>
  <c r="J746" i="1"/>
  <c r="J745" i="1" s="1"/>
  <c r="J744" i="1" s="1"/>
  <c r="J743" i="1" s="1"/>
  <c r="J742" i="1" s="1"/>
  <c r="J740" i="1"/>
  <c r="J735" i="1"/>
  <c r="J734" i="1" s="1"/>
  <c r="J733" i="1" s="1"/>
  <c r="J732" i="1" s="1"/>
  <c r="J729" i="1"/>
  <c r="J728" i="1" s="1"/>
  <c r="J727" i="1" s="1"/>
  <c r="J724" i="1"/>
  <c r="J723" i="1" s="1"/>
  <c r="J454" i="1"/>
  <c r="J452" i="1"/>
  <c r="J444" i="1"/>
  <c r="J443" i="1" s="1"/>
  <c r="J442" i="1" s="1"/>
  <c r="J440" i="1"/>
  <c r="J438" i="1"/>
  <c r="J427" i="1"/>
  <c r="J426" i="1" s="1"/>
  <c r="J424" i="1"/>
  <c r="J423" i="1" s="1"/>
  <c r="J420" i="1"/>
  <c r="J416" i="1"/>
  <c r="J413" i="1"/>
  <c r="J409" i="1"/>
  <c r="J408" i="1" s="1"/>
  <c r="J407" i="1" s="1"/>
  <c r="J402" i="1"/>
  <c r="J401" i="1" s="1"/>
  <c r="J400" i="1" s="1"/>
  <c r="J399" i="1" s="1"/>
  <c r="J398" i="1" s="1"/>
  <c r="J397" i="1" s="1"/>
  <c r="J395" i="1"/>
  <c r="J385" i="1"/>
  <c r="J384" i="1" s="1"/>
  <c r="J383" i="1" s="1"/>
  <c r="J382" i="1" s="1"/>
  <c r="J371" i="1"/>
  <c r="J369" i="1"/>
  <c r="J344" i="1"/>
  <c r="J342" i="1"/>
  <c r="J318" i="1"/>
  <c r="J315" i="1"/>
  <c r="J311" i="1"/>
  <c r="J305" i="1"/>
  <c r="J304" i="1" s="1"/>
  <c r="J265" i="1"/>
  <c r="J264" i="1" s="1"/>
  <c r="J262" i="1"/>
  <c r="J258" i="1"/>
  <c r="J257" i="1" s="1"/>
  <c r="J251" i="1"/>
  <c r="J250" i="1" s="1"/>
  <c r="J249" i="1" s="1"/>
  <c r="J248" i="1" s="1"/>
  <c r="J228" i="1"/>
  <c r="J227" i="1" s="1"/>
  <c r="J225" i="1"/>
  <c r="J224" i="1" s="1"/>
  <c r="J221" i="1"/>
  <c r="J213" i="1"/>
  <c r="J212" i="1" s="1"/>
  <c r="J211" i="1" s="1"/>
  <c r="J210" i="1" s="1"/>
  <c r="J208" i="1"/>
  <c r="J207" i="1" s="1"/>
  <c r="J206" i="1" s="1"/>
  <c r="J197" i="1"/>
  <c r="J183" i="1"/>
  <c r="J178" i="1"/>
  <c r="J177" i="1" s="1"/>
  <c r="J176" i="1" s="1"/>
  <c r="J173" i="1"/>
  <c r="J172" i="1" s="1"/>
  <c r="J171" i="1" s="1"/>
  <c r="J160" i="1"/>
  <c r="J156" i="1"/>
  <c r="J155" i="1" s="1"/>
  <c r="J152" i="1"/>
  <c r="J151" i="1" s="1"/>
  <c r="J139" i="1"/>
  <c r="J138" i="1" s="1"/>
  <c r="J137" i="1" s="1"/>
  <c r="J136" i="1" s="1"/>
  <c r="J144" i="1"/>
  <c r="J129" i="1"/>
  <c r="J128" i="1" s="1"/>
  <c r="J115" i="1"/>
  <c r="J114" i="1" s="1"/>
  <c r="J112" i="1"/>
  <c r="J105" i="1"/>
  <c r="J104" i="1" s="1"/>
  <c r="J103" i="1" s="1"/>
  <c r="J102" i="1" s="1"/>
  <c r="J101" i="1" s="1"/>
  <c r="J90" i="1"/>
  <c r="J89" i="1" s="1"/>
  <c r="J56" i="1"/>
  <c r="J54" i="1"/>
  <c r="J50" i="1"/>
  <c r="J49" i="1" s="1"/>
  <c r="J46" i="1"/>
  <c r="J45" i="1" s="1"/>
  <c r="J42" i="1"/>
  <c r="J41" i="1" s="1"/>
  <c r="J40" i="1" s="1"/>
  <c r="J38" i="1"/>
  <c r="J37" i="1" s="1"/>
  <c r="J36" i="1" s="1"/>
  <c r="J33" i="1"/>
  <c r="J25" i="1"/>
  <c r="J24" i="1" s="1"/>
  <c r="G3889" i="1"/>
  <c r="G1765" i="1"/>
  <c r="G1763" i="1"/>
  <c r="G1762" i="1" s="1"/>
  <c r="G1756" i="1"/>
  <c r="G4773" i="1"/>
  <c r="G4756" i="1"/>
  <c r="G4755" i="1" s="1"/>
  <c r="G4748" i="1"/>
  <c r="G4726" i="1"/>
  <c r="G4719" i="1"/>
  <c r="G4718" i="1" s="1"/>
  <c r="G4717" i="1" s="1"/>
  <c r="G4716" i="1" s="1"/>
  <c r="G4709" i="1"/>
  <c r="G4705" i="1"/>
  <c r="G4704" i="1" s="1"/>
  <c r="G4703" i="1" s="1"/>
  <c r="G4682" i="1"/>
  <c r="G4678" i="1"/>
  <c r="G4677" i="1" s="1"/>
  <c r="G4674" i="1"/>
  <c r="G4656" i="1"/>
  <c r="G4655" i="1" s="1"/>
  <c r="G4653" i="1"/>
  <c r="G4648" i="1"/>
  <c r="G4647" i="1" s="1"/>
  <c r="G4646" i="1" s="1"/>
  <c r="G4643" i="1"/>
  <c r="G4642" i="1" s="1"/>
  <c r="G4637" i="1"/>
  <c r="G4636" i="1" s="1"/>
  <c r="G4624" i="1"/>
  <c r="G4618" i="1"/>
  <c r="G4617" i="1" s="1"/>
  <c r="G4613" i="1" s="1"/>
  <c r="G4612" i="1" s="1"/>
  <c r="G4611" i="1" s="1"/>
  <c r="G4609" i="1"/>
  <c r="G4605" i="1"/>
  <c r="G4601" i="1"/>
  <c r="G4600" i="1" s="1"/>
  <c r="G4593" i="1"/>
  <c r="G4591" i="1"/>
  <c r="G4587" i="1"/>
  <c r="G4575" i="1"/>
  <c r="G4574" i="1" s="1"/>
  <c r="G4573" i="1" s="1"/>
  <c r="G4572" i="1" s="1"/>
  <c r="G4571" i="1" s="1"/>
  <c r="G4569" i="1"/>
  <c r="G4568" i="1" s="1"/>
  <c r="G4566" i="1"/>
  <c r="G4561" i="1"/>
  <c r="G4560" i="1" s="1"/>
  <c r="G4557" i="1"/>
  <c r="G4556" i="1" s="1"/>
  <c r="G4553" i="1"/>
  <c r="G4547" i="1"/>
  <c r="G4539" i="1"/>
  <c r="G4538" i="1" s="1"/>
  <c r="G4535" i="1"/>
  <c r="G4531" i="1"/>
  <c r="G4527" i="1"/>
  <c r="G4514" i="1"/>
  <c r="G4509" i="1"/>
  <c r="G4505" i="1"/>
  <c r="G4504" i="1" s="1"/>
  <c r="G4501" i="1"/>
  <c r="G4492" i="1"/>
  <c r="G4487" i="1"/>
  <c r="G4486" i="1" s="1"/>
  <c r="G4484" i="1"/>
  <c r="G4480" i="1"/>
  <c r="G4479" i="1" s="1"/>
  <c r="G4474" i="1"/>
  <c r="G4473" i="1" s="1"/>
  <c r="G4472" i="1" s="1"/>
  <c r="G4470" i="1"/>
  <c r="G4469" i="1" s="1"/>
  <c r="G4466" i="1"/>
  <c r="G4465" i="1" s="1"/>
  <c r="G4463" i="1"/>
  <c r="G4462" i="1" s="1"/>
  <c r="G4451" i="1"/>
  <c r="G4434" i="1"/>
  <c r="G4433" i="1" s="1"/>
  <c r="G4428" i="1"/>
  <c r="G4427" i="1" s="1"/>
  <c r="G4426" i="1" s="1"/>
  <c r="G4425" i="1" s="1"/>
  <c r="G4423" i="1"/>
  <c r="G4422" i="1" s="1"/>
  <c r="G4417" i="1"/>
  <c r="G4410" i="1"/>
  <c r="G4408" i="1"/>
  <c r="G4403" i="1"/>
  <c r="G4401" i="1"/>
  <c r="G4392" i="1"/>
  <c r="G4388" i="1"/>
  <c r="G4386" i="1"/>
  <c r="G4376" i="1"/>
  <c r="G4356" i="1"/>
  <c r="G4355" i="1" s="1"/>
  <c r="G4354" i="1" s="1"/>
  <c r="G4353" i="1" s="1"/>
  <c r="G4350" i="1"/>
  <c r="G4347" i="1"/>
  <c r="G4335" i="1"/>
  <c r="G4334" i="1" s="1"/>
  <c r="G4333" i="1" s="1"/>
  <c r="G4332" i="1" s="1"/>
  <c r="G4331" i="1" s="1"/>
  <c r="G4330" i="1" s="1"/>
  <c r="G4329" i="1" s="1"/>
  <c r="G4327" i="1"/>
  <c r="G4324" i="1"/>
  <c r="G4323" i="1" s="1"/>
  <c r="G4308" i="1"/>
  <c r="G4301" i="1"/>
  <c r="G4277" i="1"/>
  <c r="G4273" i="1"/>
  <c r="G4272" i="1" s="1"/>
  <c r="G4271" i="1" s="1"/>
  <c r="G4268" i="1"/>
  <c r="G4264" i="1"/>
  <c r="G4246" i="1"/>
  <c r="G4245" i="1" s="1"/>
  <c r="G4244" i="1" s="1"/>
  <c r="G4240" i="1"/>
  <c r="G4239" i="1" s="1"/>
  <c r="G4236" i="1"/>
  <c r="G4233" i="1"/>
  <c r="G4224" i="1"/>
  <c r="G4223" i="1" s="1"/>
  <c r="G4218" i="1"/>
  <c r="G4217" i="1" s="1"/>
  <c r="G4214" i="1"/>
  <c r="G4204" i="1"/>
  <c r="G4203" i="1" s="1"/>
  <c r="G4202" i="1" s="1"/>
  <c r="G4200" i="1"/>
  <c r="G4194" i="1"/>
  <c r="G4189" i="1"/>
  <c r="G4180" i="1"/>
  <c r="G4179" i="1" s="1"/>
  <c r="G4172" i="1"/>
  <c r="G4165" i="1"/>
  <c r="G4164" i="1" s="1"/>
  <c r="G4163" i="1" s="1"/>
  <c r="G4161" i="1"/>
  <c r="G4160" i="1" s="1"/>
  <c r="G4159" i="1" s="1"/>
  <c r="G4153" i="1"/>
  <c r="G4152" i="1" s="1"/>
  <c r="G4146" i="1"/>
  <c r="G4145" i="1" s="1"/>
  <c r="G4134" i="1"/>
  <c r="G4133" i="1" s="1"/>
  <c r="G4132" i="1" s="1"/>
  <c r="G4129" i="1"/>
  <c r="G4128" i="1" s="1"/>
  <c r="G4127" i="1" s="1"/>
  <c r="G4126" i="1" s="1"/>
  <c r="G4125" i="1" s="1"/>
  <c r="G4123" i="1"/>
  <c r="G4122" i="1" s="1"/>
  <c r="G4117" i="1" s="1"/>
  <c r="G4114" i="1"/>
  <c r="G4106" i="1"/>
  <c r="G4100" i="1"/>
  <c r="G4099" i="1" s="1"/>
  <c r="G4098" i="1" s="1"/>
  <c r="G4093" i="1" s="1"/>
  <c r="G4091" i="1"/>
  <c r="G4083" i="1"/>
  <c r="G4082" i="1" s="1"/>
  <c r="G4077" i="1"/>
  <c r="G4076" i="1" s="1"/>
  <c r="G4070" i="1"/>
  <c r="G4056" i="1"/>
  <c r="G4055" i="1" s="1"/>
  <c r="G4037" i="1"/>
  <c r="G4036" i="1" s="1"/>
  <c r="G4034" i="1"/>
  <c r="G4030" i="1"/>
  <c r="G4028" i="1"/>
  <c r="G4027" i="1" s="1"/>
  <c r="G4023" i="1"/>
  <c r="G4022" i="1" s="1"/>
  <c r="G4021" i="1" s="1"/>
  <c r="G4014" i="1"/>
  <c r="G4013" i="1" s="1"/>
  <c r="G4005" i="1"/>
  <c r="G4004" i="1" s="1"/>
  <c r="G4003" i="1" s="1"/>
  <c r="G4002" i="1" s="1"/>
  <c r="G4000" i="1"/>
  <c r="G3999" i="1" s="1"/>
  <c r="G3998" i="1" s="1"/>
  <c r="G3997" i="1" s="1"/>
  <c r="G3996" i="1" s="1"/>
  <c r="G3994" i="1"/>
  <c r="G3986" i="1"/>
  <c r="G3980" i="1"/>
  <c r="G3979" i="1" s="1"/>
  <c r="G3977" i="1"/>
  <c r="G3976" i="1" s="1"/>
  <c r="G3964" i="1"/>
  <c r="G3963" i="1" s="1"/>
  <c r="G3962" i="1" s="1"/>
  <c r="G3961" i="1" s="1"/>
  <c r="G3959" i="1"/>
  <c r="G3958" i="1" s="1"/>
  <c r="G3956" i="1"/>
  <c r="G3955" i="1" s="1"/>
  <c r="G3949" i="1"/>
  <c r="G3948" i="1" s="1"/>
  <c r="G3946" i="1"/>
  <c r="G3945" i="1" s="1"/>
  <c r="G3933" i="1"/>
  <c r="G3932" i="1" s="1"/>
  <c r="G3930" i="1"/>
  <c r="G3928" i="1"/>
  <c r="G3927" i="1" s="1"/>
  <c r="G3921" i="1"/>
  <c r="G3903" i="1"/>
  <c r="G3900" i="1"/>
  <c r="G3899" i="1" s="1"/>
  <c r="G3895" i="1"/>
  <c r="G3894" i="1" s="1"/>
  <c r="G3893" i="1" s="1"/>
  <c r="G3892" i="1" s="1"/>
  <c r="G3886" i="1"/>
  <c r="G3885" i="1" s="1"/>
  <c r="G3873" i="1"/>
  <c r="G3872" i="1" s="1"/>
  <c r="G3866" i="1"/>
  <c r="G3865" i="1" s="1"/>
  <c r="G3858" i="1"/>
  <c r="G3857" i="1" s="1"/>
  <c r="G3856" i="1" s="1"/>
  <c r="G3855" i="1" s="1"/>
  <c r="G3854" i="1" s="1"/>
  <c r="G3853" i="1" s="1"/>
  <c r="G3852" i="1" s="1"/>
  <c r="G3850" i="1"/>
  <c r="G3849" i="1" s="1"/>
  <c r="G3820" i="1"/>
  <c r="G3816" i="1"/>
  <c r="G3815" i="1" s="1"/>
  <c r="G3814" i="1" s="1"/>
  <c r="G3812" i="1"/>
  <c r="G3806" i="1"/>
  <c r="G3805" i="1" s="1"/>
  <c r="G3802" i="1"/>
  <c r="G3801" i="1" s="1"/>
  <c r="G3799" i="1"/>
  <c r="G3798" i="1" s="1"/>
  <c r="G3793" i="1"/>
  <c r="G3791" i="1"/>
  <c r="G3790" i="1" s="1"/>
  <c r="G3785" i="1"/>
  <c r="G3784" i="1" s="1"/>
  <c r="G3771" i="1"/>
  <c r="G3770" i="1" s="1"/>
  <c r="G3766" i="1"/>
  <c r="G3765" i="1" s="1"/>
  <c r="G3760" i="1"/>
  <c r="G3759" i="1" s="1"/>
  <c r="G3753" i="1"/>
  <c r="G3750" i="1"/>
  <c r="G3744" i="1"/>
  <c r="G3743" i="1" s="1"/>
  <c r="G3740" i="1"/>
  <c r="G3739" i="1" s="1"/>
  <c r="G3736" i="1"/>
  <c r="G3719" i="1"/>
  <c r="G3718" i="1" s="1"/>
  <c r="G3713" i="1"/>
  <c r="G3705" i="1"/>
  <c r="G3704" i="1" s="1"/>
  <c r="G3699" i="1"/>
  <c r="G3698" i="1" s="1"/>
  <c r="G3697" i="1" s="1"/>
  <c r="G3679" i="1" s="1"/>
  <c r="G3664" i="1"/>
  <c r="G3660" i="1"/>
  <c r="G3659" i="1" s="1"/>
  <c r="G3657" i="1"/>
  <c r="G3656" i="1" s="1"/>
  <c r="G3647" i="1"/>
  <c r="G3646" i="1" s="1"/>
  <c r="G3643" i="1"/>
  <c r="G3641" i="1"/>
  <c r="G3640" i="1" s="1"/>
  <c r="G3602" i="1"/>
  <c r="G3601" i="1" s="1"/>
  <c r="G3600" i="1" s="1"/>
  <c r="G3599" i="1" s="1"/>
  <c r="G3598" i="1" s="1"/>
  <c r="G3584" i="1"/>
  <c r="G3583" i="1" s="1"/>
  <c r="G3582" i="1" s="1"/>
  <c r="G3581" i="1" s="1"/>
  <c r="G3579" i="1"/>
  <c r="G3575" i="1"/>
  <c r="G3574" i="1" s="1"/>
  <c r="G3573" i="1" s="1"/>
  <c r="G3571" i="1"/>
  <c r="G3570" i="1" s="1"/>
  <c r="G3569" i="1" s="1"/>
  <c r="G3562" i="1"/>
  <c r="G3561" i="1" s="1"/>
  <c r="G3560" i="1" s="1"/>
  <c r="G3559" i="1" s="1"/>
  <c r="G3558" i="1" s="1"/>
  <c r="G3557" i="1" s="1"/>
  <c r="G3556" i="1" s="1"/>
  <c r="G3553" i="1"/>
  <c r="G3552" i="1" s="1"/>
  <c r="G3550" i="1"/>
  <c r="G3549" i="1" s="1"/>
  <c r="G3546" i="1"/>
  <c r="G3545" i="1" s="1"/>
  <c r="G3540" i="1"/>
  <c r="G3539" i="1" s="1"/>
  <c r="G3537" i="1"/>
  <c r="G3536" i="1" s="1"/>
  <c r="G3533" i="1"/>
  <c r="G3532" i="1" s="1"/>
  <c r="G3527" i="1"/>
  <c r="G3526" i="1" s="1"/>
  <c r="G3525" i="1" s="1"/>
  <c r="G3524" i="1" s="1"/>
  <c r="G3523" i="1" s="1"/>
  <c r="G3521" i="1"/>
  <c r="G3519" i="1" s="1"/>
  <c r="G3517" i="1"/>
  <c r="G3516" i="1" s="1"/>
  <c r="G3511" i="1"/>
  <c r="G3510" i="1" s="1"/>
  <c r="G3508" i="1"/>
  <c r="G3503" i="1"/>
  <c r="G3502" i="1" s="1"/>
  <c r="G3501" i="1" s="1"/>
  <c r="G3499" i="1"/>
  <c r="G3498" i="1" s="1"/>
  <c r="G3497" i="1" s="1"/>
  <c r="G3495" i="1"/>
  <c r="G3494" i="1" s="1"/>
  <c r="G3493" i="1" s="1"/>
  <c r="G3491" i="1"/>
  <c r="G3490" i="1" s="1"/>
  <c r="G3489" i="1" s="1"/>
  <c r="G3487" i="1"/>
  <c r="G3486" i="1" s="1"/>
  <c r="G3485" i="1" s="1"/>
  <c r="G3477" i="1"/>
  <c r="G3476" i="1" s="1"/>
  <c r="G3474" i="1"/>
  <c r="G3470" i="1"/>
  <c r="G3469" i="1" s="1"/>
  <c r="G3464" i="1"/>
  <c r="G3463" i="1" s="1"/>
  <c r="G3461" i="1"/>
  <c r="G3457" i="1"/>
  <c r="G3456" i="1" s="1"/>
  <c r="G3451" i="1"/>
  <c r="G3450" i="1" s="1"/>
  <c r="G3448" i="1"/>
  <c r="G3444" i="1"/>
  <c r="G3443" i="1" s="1"/>
  <c r="G3442" i="1" s="1"/>
  <c r="G3439" i="1"/>
  <c r="G3438" i="1" s="1"/>
  <c r="G3437" i="1" s="1"/>
  <c r="G3433" i="1"/>
  <c r="G3426" i="1"/>
  <c r="G3422" i="1"/>
  <c r="G3421" i="1" s="1"/>
  <c r="G3420" i="1" s="1"/>
  <c r="G3417" i="1"/>
  <c r="G3416" i="1" s="1"/>
  <c r="G3415" i="1" s="1"/>
  <c r="G3414" i="1" s="1"/>
  <c r="G3117" i="1"/>
  <c r="G3114" i="1"/>
  <c r="G3113" i="1" s="1"/>
  <c r="G3101" i="1"/>
  <c r="G3099" i="1"/>
  <c r="G3098" i="1" s="1"/>
  <c r="G3092" i="1"/>
  <c r="G3085" i="1"/>
  <c r="G3084" i="1" s="1"/>
  <c r="G3075" i="1"/>
  <c r="G3074" i="1" s="1"/>
  <c r="G3069" i="1"/>
  <c r="G3068" i="1" s="1"/>
  <c r="G3067" i="1" s="1"/>
  <c r="G3065" i="1"/>
  <c r="G3064" i="1" s="1"/>
  <c r="G3063" i="1" s="1"/>
  <c r="G3061" i="1"/>
  <c r="G3048" i="1"/>
  <c r="G3047" i="1" s="1"/>
  <c r="G3046" i="1" s="1"/>
  <c r="G3044" i="1"/>
  <c r="G3043" i="1" s="1"/>
  <c r="G3042" i="1" s="1"/>
  <c r="G3037" i="1"/>
  <c r="G3033" i="1"/>
  <c r="G3032" i="1" s="1"/>
  <c r="G3031" i="1" s="1"/>
  <c r="G3013" i="1"/>
  <c r="G3012" i="1" s="1"/>
  <c r="G3007" i="1"/>
  <c r="G3006" i="1" s="1"/>
  <c r="G3005" i="1" s="1"/>
  <c r="G3004" i="1" s="1"/>
  <c r="G3003" i="1" s="1"/>
  <c r="G3002" i="1" s="1"/>
  <c r="G2999" i="1"/>
  <c r="G2994" i="1"/>
  <c r="G2993" i="1" s="1"/>
  <c r="G2985" i="1"/>
  <c r="G2984" i="1" s="1"/>
  <c r="G2978" i="1"/>
  <c r="G2977" i="1" s="1"/>
  <c r="G2970" i="1"/>
  <c r="G2948" i="1"/>
  <c r="G2945" i="1"/>
  <c r="G2942" i="1"/>
  <c r="G2941" i="1" s="1"/>
  <c r="G2924" i="1"/>
  <c r="G2922" i="1"/>
  <c r="G2921" i="1" s="1"/>
  <c r="G2915" i="1"/>
  <c r="G2907" i="1"/>
  <c r="G2906" i="1" s="1"/>
  <c r="G2892" i="1"/>
  <c r="G2891" i="1" s="1"/>
  <c r="G2890" i="1" s="1"/>
  <c r="G2889" i="1" s="1"/>
  <c r="G2888" i="1" s="1"/>
  <c r="G2882" i="1"/>
  <c r="G2881" i="1" s="1"/>
  <c r="G2880" i="1" s="1"/>
  <c r="G2878" i="1"/>
  <c r="G2874" i="1"/>
  <c r="G2873" i="1" s="1"/>
  <c r="G2872" i="1" s="1"/>
  <c r="G2868" i="1"/>
  <c r="G2854" i="1"/>
  <c r="G2853" i="1" s="1"/>
  <c r="G2852" i="1" s="1"/>
  <c r="G2850" i="1"/>
  <c r="G2849" i="1" s="1"/>
  <c r="G2839" i="1"/>
  <c r="G2838" i="1" s="1"/>
  <c r="G2837" i="1" s="1"/>
  <c r="G2835" i="1"/>
  <c r="G2834" i="1" s="1"/>
  <c r="G2833" i="1" s="1"/>
  <c r="G2818" i="1"/>
  <c r="G2817" i="1" s="1"/>
  <c r="G2816" i="1" s="1"/>
  <c r="G2807" i="1"/>
  <c r="G2806" i="1" s="1"/>
  <c r="G2805" i="1" s="1"/>
  <c r="G2804" i="1" s="1"/>
  <c r="G2803" i="1" s="1"/>
  <c r="G2802" i="1" s="1"/>
  <c r="G2799" i="1"/>
  <c r="G2798" i="1" s="1"/>
  <c r="G2797" i="1" s="1"/>
  <c r="G2796" i="1" s="1"/>
  <c r="G2794" i="1"/>
  <c r="G2791" i="1" s="1"/>
  <c r="G2781" i="1"/>
  <c r="G2780" i="1" s="1"/>
  <c r="G2769" i="1"/>
  <c r="G2768" i="1" s="1"/>
  <c r="G2762" i="1"/>
  <c r="G2761" i="1" s="1"/>
  <c r="G2754" i="1"/>
  <c r="G2753" i="1" s="1"/>
  <c r="G2744" i="1"/>
  <c r="G2743" i="1" s="1"/>
  <c r="G2730" i="1"/>
  <c r="G2708" i="1"/>
  <c r="G2707" i="1" s="1"/>
  <c r="G2705" i="1"/>
  <c r="G2692" i="1"/>
  <c r="G2690" i="1"/>
  <c r="G2683" i="1"/>
  <c r="G2682" i="1" s="1"/>
  <c r="G2681" i="1" s="1"/>
  <c r="G2680" i="1" s="1"/>
  <c r="G2679" i="1" s="1"/>
  <c r="G2678" i="1" s="1"/>
  <c r="G2667" i="1"/>
  <c r="G2660" i="1"/>
  <c r="G2659" i="1" s="1"/>
  <c r="G2658" i="1" s="1"/>
  <c r="G2657" i="1" s="1"/>
  <c r="G2656" i="1" s="1"/>
  <c r="G2654" i="1"/>
  <c r="G2653" i="1" s="1"/>
  <c r="G2652" i="1" s="1"/>
  <c r="G2650" i="1"/>
  <c r="G2649" i="1" s="1"/>
  <c r="G2648" i="1" s="1"/>
  <c r="G2646" i="1"/>
  <c r="G2645" i="1" s="1"/>
  <c r="G2644" i="1" s="1"/>
  <c r="G2634" i="1"/>
  <c r="G2633" i="1" s="1"/>
  <c r="G2632" i="1" s="1"/>
  <c r="G2631" i="1" s="1"/>
  <c r="G2630" i="1" s="1"/>
  <c r="G2629" i="1" s="1"/>
  <c r="G2626" i="1"/>
  <c r="G2622" i="1"/>
  <c r="G2621" i="1" s="1"/>
  <c r="G2620" i="1" s="1"/>
  <c r="G2615" i="1"/>
  <c r="G2614" i="1" s="1"/>
  <c r="G2613" i="1" s="1"/>
  <c r="G2611" i="1"/>
  <c r="G2585" i="1"/>
  <c r="G2584" i="1" s="1"/>
  <c r="G2583" i="1" s="1"/>
  <c r="G2557" i="1"/>
  <c r="G2547" i="1"/>
  <c r="G2546" i="1" s="1"/>
  <c r="G2537" i="1"/>
  <c r="G2530" i="1"/>
  <c r="G2529" i="1" s="1"/>
  <c r="G2523" i="1"/>
  <c r="G2516" i="1"/>
  <c r="G2515" i="1" s="1"/>
  <c r="G2506" i="1"/>
  <c r="G2505" i="1" s="1"/>
  <c r="G2485" i="1"/>
  <c r="G2484" i="1" s="1"/>
  <c r="G2483" i="1" s="1"/>
  <c r="G2482" i="1" s="1"/>
  <c r="G2481" i="1" s="1"/>
  <c r="G2472" i="1"/>
  <c r="G2470" i="1"/>
  <c r="G2469" i="1" s="1"/>
  <c r="G2463" i="1"/>
  <c r="G2462" i="1" s="1"/>
  <c r="G2461" i="1" s="1"/>
  <c r="G2460" i="1" s="1"/>
  <c r="G2459" i="1" s="1"/>
  <c r="G2458" i="1" s="1"/>
  <c r="G2457" i="1" s="1"/>
  <c r="G2446" i="1"/>
  <c r="G2445" i="1" s="1"/>
  <c r="G2436" i="1"/>
  <c r="G2435" i="1" s="1"/>
  <c r="G2430" i="1"/>
  <c r="G2429" i="1" s="1"/>
  <c r="G2428" i="1" s="1"/>
  <c r="G2426" i="1"/>
  <c r="G2425" i="1" s="1"/>
  <c r="G2424" i="1" s="1"/>
  <c r="G2406" i="1"/>
  <c r="G2405" i="1" s="1"/>
  <c r="G2404" i="1" s="1"/>
  <c r="G2402" i="1"/>
  <c r="G2401" i="1" s="1"/>
  <c r="G2400" i="1" s="1"/>
  <c r="G2395" i="1"/>
  <c r="G2394" i="1" s="1"/>
  <c r="G2393" i="1" s="1"/>
  <c r="G2391" i="1"/>
  <c r="G2390" i="1" s="1"/>
  <c r="G2389" i="1" s="1"/>
  <c r="G2365" i="1"/>
  <c r="G2364" i="1" s="1"/>
  <c r="G2363" i="1" s="1"/>
  <c r="G2354" i="1"/>
  <c r="G2353" i="1" s="1"/>
  <c r="G2352" i="1" s="1"/>
  <c r="G2351" i="1" s="1"/>
  <c r="G2350" i="1" s="1"/>
  <c r="G2349" i="1" s="1"/>
  <c r="G2340" i="1"/>
  <c r="G2335" i="1"/>
  <c r="G2334" i="1" s="1"/>
  <c r="G2325" i="1"/>
  <c r="G2315" i="1"/>
  <c r="G2314" i="1" s="1"/>
  <c r="G2292" i="1"/>
  <c r="G2291" i="1" s="1"/>
  <c r="G2286" i="1"/>
  <c r="G2285" i="1" s="1"/>
  <c r="G2251" i="1"/>
  <c r="G2248" i="1"/>
  <c r="G2247" i="1" s="1"/>
  <c r="G2231" i="1"/>
  <c r="G2229" i="1"/>
  <c r="G2228" i="1" s="1"/>
  <c r="G2222" i="1"/>
  <c r="G2221" i="1" s="1"/>
  <c r="G2220" i="1" s="1"/>
  <c r="G2219" i="1" s="1"/>
  <c r="G2218" i="1" s="1"/>
  <c r="G2217" i="1" s="1"/>
  <c r="G2216" i="1" s="1"/>
  <c r="G2205" i="1"/>
  <c r="G2204" i="1" s="1"/>
  <c r="G2195" i="1"/>
  <c r="G2194" i="1" s="1"/>
  <c r="G2189" i="1"/>
  <c r="G2188" i="1" s="1"/>
  <c r="G2187" i="1" s="1"/>
  <c r="G2185" i="1"/>
  <c r="G2184" i="1" s="1"/>
  <c r="G2183" i="1" s="1"/>
  <c r="G2173" i="1"/>
  <c r="G2172" i="1" s="1"/>
  <c r="G2171" i="1" s="1"/>
  <c r="G2170" i="1" s="1"/>
  <c r="G2157" i="1"/>
  <c r="G2156" i="1" s="1"/>
  <c r="G2155" i="1" s="1"/>
  <c r="G2153" i="1"/>
  <c r="G2152" i="1" s="1"/>
  <c r="G2151" i="1" s="1"/>
  <c r="G2146" i="1"/>
  <c r="G2145" i="1" s="1"/>
  <c r="G2144" i="1" s="1"/>
  <c r="G2142" i="1"/>
  <c r="G2141" i="1" s="1"/>
  <c r="G2140" i="1" s="1"/>
  <c r="G2116" i="1"/>
  <c r="G2115" i="1" s="1"/>
  <c r="G2114" i="1" s="1"/>
  <c r="G2105" i="1"/>
  <c r="G2104" i="1" s="1"/>
  <c r="G2103" i="1" s="1"/>
  <c r="G2102" i="1" s="1"/>
  <c r="G2101" i="1" s="1"/>
  <c r="G2097" i="1"/>
  <c r="G2096" i="1" s="1"/>
  <c r="G2095" i="1" s="1"/>
  <c r="G2094" i="1" s="1"/>
  <c r="G2092" i="1"/>
  <c r="G2079" i="1"/>
  <c r="G2068" i="1"/>
  <c r="G2067" i="1" s="1"/>
  <c r="G2061" i="1"/>
  <c r="G2060" i="1" s="1"/>
  <c r="G2054" i="1"/>
  <c r="G2044" i="1"/>
  <c r="G2043" i="1" s="1"/>
  <c r="G2023" i="1"/>
  <c r="G2022" i="1" s="1"/>
  <c r="G2021" i="1" s="1"/>
  <c r="G2020" i="1" s="1"/>
  <c r="G2019" i="1" s="1"/>
  <c r="G2017" i="1"/>
  <c r="G2016" i="1" s="1"/>
  <c r="G2015" i="1" s="1"/>
  <c r="G2014" i="1" s="1"/>
  <c r="G2010" i="1"/>
  <c r="G2008" i="1"/>
  <c r="G2007" i="1" s="1"/>
  <c r="G2001" i="1"/>
  <c r="G2000" i="1" s="1"/>
  <c r="G1999" i="1" s="1"/>
  <c r="G1984" i="1"/>
  <c r="G1974" i="1"/>
  <c r="G1973" i="1" s="1"/>
  <c r="G1968" i="1"/>
  <c r="G1967" i="1" s="1"/>
  <c r="G1966" i="1" s="1"/>
  <c r="G1964" i="1"/>
  <c r="G1960" i="1"/>
  <c r="G1959" i="1" s="1"/>
  <c r="G1958" i="1" s="1"/>
  <c r="G1954" i="1"/>
  <c r="G1948" i="1"/>
  <c r="G1947" i="1" s="1"/>
  <c r="G1946" i="1" s="1"/>
  <c r="G1945" i="1" s="1"/>
  <c r="G1932" i="1"/>
  <c r="G1928" i="1"/>
  <c r="G1927" i="1" s="1"/>
  <c r="G1926" i="1" s="1"/>
  <c r="G1917" i="1"/>
  <c r="G1912" i="1"/>
  <c r="G1911" i="1" s="1"/>
  <c r="G1910" i="1" s="1"/>
  <c r="G1885" i="1"/>
  <c r="G1872" i="1"/>
  <c r="G1871" i="1" s="1"/>
  <c r="G1870" i="1" s="1"/>
  <c r="G1869" i="1" s="1"/>
  <c r="G1868" i="1" s="1"/>
  <c r="G1867" i="1" s="1"/>
  <c r="G1864" i="1"/>
  <c r="G1859" i="1"/>
  <c r="G1850" i="1"/>
  <c r="G1846" i="1"/>
  <c r="G1834" i="1"/>
  <c r="G1820" i="1"/>
  <c r="G1817" i="1" s="1"/>
  <c r="G1810" i="1"/>
  <c r="G1803" i="1"/>
  <c r="G1802" i="1" s="1"/>
  <c r="G1800" i="1"/>
  <c r="G1778" i="1"/>
  <c r="G1777" i="1" s="1"/>
  <c r="G1776" i="1" s="1"/>
  <c r="G1775" i="1" s="1"/>
  <c r="G1774" i="1" s="1"/>
  <c r="G1732" i="1"/>
  <c r="G1731" i="1" s="1"/>
  <c r="G1730" i="1" s="1"/>
  <c r="G1729" i="1" s="1"/>
  <c r="G1728" i="1" s="1"/>
  <c r="G1726" i="1"/>
  <c r="G1725" i="1" s="1"/>
  <c r="G1724" i="1" s="1"/>
  <c r="G1722" i="1"/>
  <c r="G1710" i="1"/>
  <c r="G1709" i="1" s="1"/>
  <c r="G1708" i="1" s="1"/>
  <c r="G1707" i="1" s="1"/>
  <c r="G1702" i="1"/>
  <c r="G1701" i="1" s="1"/>
  <c r="G1700" i="1" s="1"/>
  <c r="G1699" i="1" s="1"/>
  <c r="G1697" i="1"/>
  <c r="G1696" i="1" s="1"/>
  <c r="G1695" i="1" s="1"/>
  <c r="G1693" i="1"/>
  <c r="G1686" i="1"/>
  <c r="G1685" i="1" s="1"/>
  <c r="G1684" i="1" s="1"/>
  <c r="G1682" i="1"/>
  <c r="G1681" i="1" s="1"/>
  <c r="G1680" i="1" s="1"/>
  <c r="G1656" i="1"/>
  <c r="G1655" i="1" s="1"/>
  <c r="G1654" i="1" s="1"/>
  <c r="G1645" i="1"/>
  <c r="G1644" i="1" s="1"/>
  <c r="G1643" i="1" s="1"/>
  <c r="G1642" i="1" s="1"/>
  <c r="G1641" i="1" s="1"/>
  <c r="G1640" i="1" s="1"/>
  <c r="G1637" i="1"/>
  <c r="G1636" i="1" s="1"/>
  <c r="G1635" i="1" s="1"/>
  <c r="G1632" i="1"/>
  <c r="G1619" i="1"/>
  <c r="G1610" i="1"/>
  <c r="G1609" i="1" s="1"/>
  <c r="G1604" i="1"/>
  <c r="G1603" i="1" s="1"/>
  <c r="G1596" i="1"/>
  <c r="G1595" i="1" s="1"/>
  <c r="G1585" i="1"/>
  <c r="G1584" i="1" s="1"/>
  <c r="G1576" i="1"/>
  <c r="G1575" i="1" s="1"/>
  <c r="G1574" i="1" s="1"/>
  <c r="G1573" i="1" s="1"/>
  <c r="G1569" i="1"/>
  <c r="G1568" i="1" s="1"/>
  <c r="G1567" i="1" s="1"/>
  <c r="G1566" i="1" s="1"/>
  <c r="G1565" i="1" s="1"/>
  <c r="G1556" i="1"/>
  <c r="G1554" i="1"/>
  <c r="G1553" i="1" s="1"/>
  <c r="G1547" i="1"/>
  <c r="G1546" i="1" s="1"/>
  <c r="G1545" i="1" s="1"/>
  <c r="G1544" i="1" s="1"/>
  <c r="G1543" i="1" s="1"/>
  <c r="G1542" i="1" s="1"/>
  <c r="G1541" i="1" s="1"/>
  <c r="G1530" i="1"/>
  <c r="G1523" i="1"/>
  <c r="G1517" i="1"/>
  <c r="G1516" i="1" s="1"/>
  <c r="G1515" i="1" s="1"/>
  <c r="G1513" i="1"/>
  <c r="G1512" i="1" s="1"/>
  <c r="G1511" i="1" s="1"/>
  <c r="G1509" i="1"/>
  <c r="G1489" i="1"/>
  <c r="G1488" i="1" s="1"/>
  <c r="G1487" i="1" s="1"/>
  <c r="G1486" i="1" s="1"/>
  <c r="G1484" i="1"/>
  <c r="G1483" i="1" s="1"/>
  <c r="G1482" i="1" s="1"/>
  <c r="G1480" i="1"/>
  <c r="G1479" i="1" s="1"/>
  <c r="G1478" i="1" s="1"/>
  <c r="G1473" i="1"/>
  <c r="G1469" i="1"/>
  <c r="G1468" i="1" s="1"/>
  <c r="G1467" i="1" s="1"/>
  <c r="G1443" i="1"/>
  <c r="G1442" i="1" s="1"/>
  <c r="G1441" i="1" s="1"/>
  <c r="G1432" i="1"/>
  <c r="G1431" i="1" s="1"/>
  <c r="G1430" i="1" s="1"/>
  <c r="G1424" i="1"/>
  <c r="G1423" i="1" s="1"/>
  <c r="G1422" i="1" s="1"/>
  <c r="G1419" i="1"/>
  <c r="G1414" i="1"/>
  <c r="G1413" i="1" s="1"/>
  <c r="G1406" i="1"/>
  <c r="G1405" i="1" s="1"/>
  <c r="G1389" i="1"/>
  <c r="G1388" i="1" s="1"/>
  <c r="G1381" i="1"/>
  <c r="G1380" i="1" s="1"/>
  <c r="G1371" i="1"/>
  <c r="G1362" i="1"/>
  <c r="G1361" i="1" s="1"/>
  <c r="G1360" i="1" s="1"/>
  <c r="G1351" i="1"/>
  <c r="G1350" i="1" s="1"/>
  <c r="G1340" i="1"/>
  <c r="G1339" i="1" s="1"/>
  <c r="G1338" i="1" s="1"/>
  <c r="G1336" i="1"/>
  <c r="G1306" i="1"/>
  <c r="G1304" i="1"/>
  <c r="G1290" i="1"/>
  <c r="G1287" i="1"/>
  <c r="G1283" i="1"/>
  <c r="G1282" i="1" s="1"/>
  <c r="G1281" i="1" s="1"/>
  <c r="G1279" i="1"/>
  <c r="G1277" i="1"/>
  <c r="G1270" i="1"/>
  <c r="G1269" i="1" s="1"/>
  <c r="G1263" i="1"/>
  <c r="G1258" i="1"/>
  <c r="G1257" i="1" s="1"/>
  <c r="G1245" i="1"/>
  <c r="G1244" i="1" s="1"/>
  <c r="G1240" i="1"/>
  <c r="G1239" i="1" s="1"/>
  <c r="G1238" i="1" s="1"/>
  <c r="G1232" i="1" s="1"/>
  <c r="G1216" i="1"/>
  <c r="G1215" i="1" s="1"/>
  <c r="G1208" i="1"/>
  <c r="G1207" i="1" s="1"/>
  <c r="G1203" i="1"/>
  <c r="G1202" i="1" s="1"/>
  <c r="G1201" i="1" s="1"/>
  <c r="G1198" i="1"/>
  <c r="G1195" i="1" s="1"/>
  <c r="G1193" i="1"/>
  <c r="G1192" i="1" s="1"/>
  <c r="G1183" i="1"/>
  <c r="G1180" i="1"/>
  <c r="G1172" i="1"/>
  <c r="G1152" i="1"/>
  <c r="G1151" i="1" s="1"/>
  <c r="G1148" i="1"/>
  <c r="G1147" i="1" s="1"/>
  <c r="G1136" i="1"/>
  <c r="G1134" i="1"/>
  <c r="G1097" i="1"/>
  <c r="G1094" i="1" s="1"/>
  <c r="G1090" i="1" s="1"/>
  <c r="G1088" i="1"/>
  <c r="G1087" i="1" s="1"/>
  <c r="G1086" i="1" s="1"/>
  <c r="G1082" i="1"/>
  <c r="G1078" i="1"/>
  <c r="G1073" i="1"/>
  <c r="G1071" i="1"/>
  <c r="G1066" i="1"/>
  <c r="G1065" i="1" s="1"/>
  <c r="G1064" i="1" s="1"/>
  <c r="G1059" i="1" s="1"/>
  <c r="G1049" i="1"/>
  <c r="G1043" i="1"/>
  <c r="G1042" i="1" s="1"/>
  <c r="G1038" i="1" s="1"/>
  <c r="G1037" i="1" s="1"/>
  <c r="G1030" i="1"/>
  <c r="G1023" i="1"/>
  <c r="G1020" i="1"/>
  <c r="G1014" i="1"/>
  <c r="G1009" i="1"/>
  <c r="G1008" i="1" s="1"/>
  <c r="G1005" i="1"/>
  <c r="G1004" i="1" s="1"/>
  <c r="G1001" i="1"/>
  <c r="G1000" i="1" s="1"/>
  <c r="G999" i="1" s="1"/>
  <c r="G997" i="1"/>
  <c r="G996" i="1" s="1"/>
  <c r="G995" i="1" s="1"/>
  <c r="G993" i="1"/>
  <c r="G992" i="1" s="1"/>
  <c r="G991" i="1" s="1"/>
  <c r="G989" i="1"/>
  <c r="G988" i="1" s="1"/>
  <c r="G987" i="1" s="1"/>
  <c r="G984" i="1"/>
  <c r="G982" i="1"/>
  <c r="G969" i="1"/>
  <c r="G968" i="1" s="1"/>
  <c r="G967" i="1" s="1"/>
  <c r="G934" i="1"/>
  <c r="G930" i="1"/>
  <c r="G924" i="1"/>
  <c r="G922" i="1"/>
  <c r="G916" i="1"/>
  <c r="G914" i="1"/>
  <c r="G909" i="1"/>
  <c r="G906" i="1" s="1"/>
  <c r="G905" i="1" s="1"/>
  <c r="G904" i="1" s="1"/>
  <c r="G901" i="1"/>
  <c r="G900" i="1" s="1"/>
  <c r="G899" i="1" s="1"/>
  <c r="G898" i="1" s="1"/>
  <c r="G895" i="1"/>
  <c r="G892" i="1"/>
  <c r="G883" i="1"/>
  <c r="G880" i="1"/>
  <c r="G879" i="1" s="1"/>
  <c r="G877" i="1"/>
  <c r="G875" i="1"/>
  <c r="G874" i="1" s="1"/>
  <c r="G870" i="1"/>
  <c r="G869" i="1" s="1"/>
  <c r="G867" i="1"/>
  <c r="G863" i="1"/>
  <c r="G862" i="1" s="1"/>
  <c r="G855" i="1"/>
  <c r="G854" i="1" s="1"/>
  <c r="G853" i="1" s="1"/>
  <c r="G852" i="1" s="1"/>
  <c r="G847" i="1"/>
  <c r="G846" i="1" s="1"/>
  <c r="G844" i="1"/>
  <c r="G843" i="1" s="1"/>
  <c r="G840" i="1"/>
  <c r="G834" i="1"/>
  <c r="G833" i="1" s="1"/>
  <c r="G832" i="1" s="1"/>
  <c r="G831" i="1" s="1"/>
  <c r="G829" i="1"/>
  <c r="G825" i="1"/>
  <c r="G820" i="1"/>
  <c r="G819" i="1" s="1"/>
  <c r="G818" i="1" s="1"/>
  <c r="G814" i="1"/>
  <c r="G812" i="1"/>
  <c r="G806" i="1"/>
  <c r="G799" i="1"/>
  <c r="G796" i="1"/>
  <c r="G790" i="1"/>
  <c r="G787" i="1"/>
  <c r="G780" i="1"/>
  <c r="G779" i="1" s="1"/>
  <c r="G778" i="1" s="1"/>
  <c r="G777" i="1" s="1"/>
  <c r="G776" i="1" s="1"/>
  <c r="G773" i="1"/>
  <c r="G772" i="1" s="1"/>
  <c r="G771" i="1" s="1"/>
  <c r="G768" i="1"/>
  <c r="G761" i="1"/>
  <c r="G760" i="1" s="1"/>
  <c r="G758" i="1"/>
  <c r="G757" i="1" s="1"/>
  <c r="G753" i="1"/>
  <c r="G752" i="1" s="1"/>
  <c r="G751" i="1" s="1"/>
  <c r="G746" i="1"/>
  <c r="G740" i="1"/>
  <c r="G739" i="1" s="1"/>
  <c r="G738" i="1" s="1"/>
  <c r="G737" i="1" s="1"/>
  <c r="G735" i="1"/>
  <c r="G729" i="1"/>
  <c r="G728" i="1" s="1"/>
  <c r="G727" i="1" s="1"/>
  <c r="G726" i="1" s="1"/>
  <c r="G724" i="1"/>
  <c r="G723" i="1" s="1"/>
  <c r="G454" i="1"/>
  <c r="G452" i="1"/>
  <c r="G444" i="1"/>
  <c r="G440" i="1"/>
  <c r="G438" i="1"/>
  <c r="G427" i="1"/>
  <c r="G426" i="1" s="1"/>
  <c r="G424" i="1"/>
  <c r="G423" i="1" s="1"/>
  <c r="G420" i="1"/>
  <c r="G419" i="1" s="1"/>
  <c r="G416" i="1"/>
  <c r="G413" i="1"/>
  <c r="G409" i="1"/>
  <c r="G402" i="1"/>
  <c r="G401" i="1" s="1"/>
  <c r="G400" i="1" s="1"/>
  <c r="G395" i="1"/>
  <c r="G394" i="1" s="1"/>
  <c r="G393" i="1" s="1"/>
  <c r="G392" i="1" s="1"/>
  <c r="G391" i="1" s="1"/>
  <c r="G385" i="1"/>
  <c r="G384" i="1" s="1"/>
  <c r="G383" i="1" s="1"/>
  <c r="G382" i="1" s="1"/>
  <c r="G371" i="1"/>
  <c r="G369" i="1"/>
  <c r="G344" i="1"/>
  <c r="G342" i="1"/>
  <c r="G318" i="1"/>
  <c r="G317" i="1" s="1"/>
  <c r="G315" i="1"/>
  <c r="G311" i="1"/>
  <c r="G310" i="1" s="1"/>
  <c r="G305" i="1"/>
  <c r="G265" i="1"/>
  <c r="G264" i="1" s="1"/>
  <c r="G262" i="1"/>
  <c r="G258" i="1"/>
  <c r="G257" i="1" s="1"/>
  <c r="G251" i="1"/>
  <c r="G250" i="1" s="1"/>
  <c r="G249" i="1" s="1"/>
  <c r="G248" i="1" s="1"/>
  <c r="G228" i="1"/>
  <c r="G225" i="1"/>
  <c r="G224" i="1" s="1"/>
  <c r="G221" i="1"/>
  <c r="G220" i="1" s="1"/>
  <c r="G213" i="1"/>
  <c r="G212" i="1" s="1"/>
  <c r="G208" i="1"/>
  <c r="G197" i="1"/>
  <c r="G183" i="1"/>
  <c r="G182" i="1" s="1"/>
  <c r="G181" i="1" s="1"/>
  <c r="G180" i="1" s="1"/>
  <c r="G178" i="1"/>
  <c r="G177" i="1" s="1"/>
  <c r="G176" i="1" s="1"/>
  <c r="G173" i="1"/>
  <c r="G160" i="1"/>
  <c r="G156" i="1"/>
  <c r="G155" i="1" s="1"/>
  <c r="G152" i="1"/>
  <c r="G139" i="1"/>
  <c r="G138" i="1" s="1"/>
  <c r="G137" i="1" s="1"/>
  <c r="G136" i="1" s="1"/>
  <c r="G144" i="1"/>
  <c r="G129" i="1"/>
  <c r="G128" i="1" s="1"/>
  <c r="G115" i="1"/>
  <c r="G114" i="1" s="1"/>
  <c r="G112" i="1"/>
  <c r="G111" i="1" s="1"/>
  <c r="G105" i="1"/>
  <c r="G90" i="1"/>
  <c r="G56" i="1"/>
  <c r="G54" i="1"/>
  <c r="G50" i="1"/>
  <c r="G46" i="1"/>
  <c r="G45" i="1" s="1"/>
  <c r="G42" i="1"/>
  <c r="G38" i="1"/>
  <c r="G33" i="1"/>
  <c r="G32" i="1" s="1"/>
  <c r="G25" i="1"/>
  <c r="G24" i="1" s="1"/>
  <c r="BK4773" i="1"/>
  <c r="BK4772" i="1" s="1"/>
  <c r="BK4756" i="1"/>
  <c r="BK4755" i="1" s="1"/>
  <c r="BK4748" i="1"/>
  <c r="BK4747" i="1" s="1"/>
  <c r="BK4726" i="1"/>
  <c r="BK4725" i="1" s="1"/>
  <c r="BK4719" i="1"/>
  <c r="BK4718" i="1" s="1"/>
  <c r="BK4717" i="1" s="1"/>
  <c r="BK4716" i="1" s="1"/>
  <c r="BK4709" i="1"/>
  <c r="BK4708" i="1" s="1"/>
  <c r="BK4707" i="1" s="1"/>
  <c r="BK4705" i="1"/>
  <c r="BK4704" i="1" s="1"/>
  <c r="BK4703" i="1" s="1"/>
  <c r="BK4682" i="1"/>
  <c r="BK4681" i="1" s="1"/>
  <c r="BK4678" i="1"/>
  <c r="BK4677" i="1" s="1"/>
  <c r="BK4674" i="1"/>
  <c r="BK4673" i="1" s="1"/>
  <c r="BK4656" i="1"/>
  <c r="BK4655" i="1" s="1"/>
  <c r="BK4653" i="1"/>
  <c r="BK4652" i="1" s="1"/>
  <c r="BK4648" i="1"/>
  <c r="BK4647" i="1" s="1"/>
  <c r="BK4646" i="1" s="1"/>
  <c r="BK4643" i="1"/>
  <c r="BK4642" i="1" s="1"/>
  <c r="BK4637" i="1"/>
  <c r="BK4636" i="1" s="1"/>
  <c r="BK4624" i="1"/>
  <c r="BK4623" i="1" s="1"/>
  <c r="BK4622" i="1" s="1"/>
  <c r="BK4621" i="1" s="1"/>
  <c r="BK4620" i="1" s="1"/>
  <c r="BK4618" i="1"/>
  <c r="BK4617" i="1" s="1"/>
  <c r="BK4609" i="1"/>
  <c r="BK4608" i="1" s="1"/>
  <c r="BK4605" i="1"/>
  <c r="BK4604" i="1" s="1"/>
  <c r="BK4601" i="1"/>
  <c r="BK4600" i="1" s="1"/>
  <c r="BK4593" i="1"/>
  <c r="BK4591" i="1"/>
  <c r="BK4587" i="1"/>
  <c r="BK4586" i="1" s="1"/>
  <c r="BK4585" i="1" s="1"/>
  <c r="BK4575" i="1"/>
  <c r="BK4574" i="1" s="1"/>
  <c r="BK4573" i="1" s="1"/>
  <c r="BK4572" i="1" s="1"/>
  <c r="BK4571" i="1" s="1"/>
  <c r="BK4569" i="1"/>
  <c r="BK4568" i="1" s="1"/>
  <c r="BK4566" i="1"/>
  <c r="BK4565" i="1" s="1"/>
  <c r="BK4561" i="1"/>
  <c r="BK4560" i="1" s="1"/>
  <c r="BK4557" i="1"/>
  <c r="BK4556" i="1" s="1"/>
  <c r="BK4553" i="1"/>
  <c r="BK4552" i="1" s="1"/>
  <c r="BK4547" i="1"/>
  <c r="BK4546" i="1" s="1"/>
  <c r="BK4545" i="1" s="1"/>
  <c r="BK4544" i="1" s="1"/>
  <c r="BK4543" i="1" s="1"/>
  <c r="BK4539" i="1"/>
  <c r="BK4538" i="1" s="1"/>
  <c r="BK4535" i="1"/>
  <c r="BK4534" i="1" s="1"/>
  <c r="BK4531" i="1"/>
  <c r="BK4530" i="1" s="1"/>
  <c r="BK4527" i="1"/>
  <c r="BK4526" i="1" s="1"/>
  <c r="BK4525" i="1" s="1"/>
  <c r="BK4514" i="1"/>
  <c r="BK4513" i="1" s="1"/>
  <c r="BK4512" i="1" s="1"/>
  <c r="BK4509" i="1"/>
  <c r="BK4508" i="1" s="1"/>
  <c r="BK4505" i="1"/>
  <c r="BK4504" i="1" s="1"/>
  <c r="BK4501" i="1"/>
  <c r="BK4500" i="1" s="1"/>
  <c r="BK4487" i="1"/>
  <c r="BK4486" i="1" s="1"/>
  <c r="BK4484" i="1"/>
  <c r="BK4483" i="1" s="1"/>
  <c r="BK4480" i="1"/>
  <c r="BK4479" i="1" s="1"/>
  <c r="BK4474" i="1"/>
  <c r="BK4473" i="1" s="1"/>
  <c r="BK4472" i="1" s="1"/>
  <c r="BK4470" i="1"/>
  <c r="BK4469" i="1" s="1"/>
  <c r="BK4468" i="1" s="1"/>
  <c r="BK4466" i="1"/>
  <c r="BK4465" i="1" s="1"/>
  <c r="BK4463" i="1"/>
  <c r="BK4462" i="1" s="1"/>
  <c r="BK4451" i="1"/>
  <c r="BK4450" i="1" s="1"/>
  <c r="BK4434" i="1"/>
  <c r="BK4433" i="1" s="1"/>
  <c r="BK4432" i="1" s="1"/>
  <c r="BK4431" i="1" s="1"/>
  <c r="BK4428" i="1"/>
  <c r="BK4427" i="1" s="1"/>
  <c r="BK4426" i="1" s="1"/>
  <c r="BK4425" i="1" s="1"/>
  <c r="BK4423" i="1"/>
  <c r="BK4422" i="1" s="1"/>
  <c r="BK4417" i="1"/>
  <c r="BK4416" i="1" s="1"/>
  <c r="BK4415" i="1" s="1"/>
  <c r="BK4414" i="1" s="1"/>
  <c r="BK4413" i="1" s="1"/>
  <c r="BK4412" i="1" s="1"/>
  <c r="BK4410" i="1"/>
  <c r="BK4408" i="1"/>
  <c r="BK4403" i="1"/>
  <c r="BK4401" i="1"/>
  <c r="BK4392" i="1"/>
  <c r="BK4388" i="1"/>
  <c r="BK4386" i="1"/>
  <c r="BK4376" i="1"/>
  <c r="BK4356" i="1"/>
  <c r="BK4355" i="1" s="1"/>
  <c r="BK4354" i="1" s="1"/>
  <c r="BK4353" i="1" s="1"/>
  <c r="BK4350" i="1"/>
  <c r="BK4347" i="1"/>
  <c r="BK4335" i="1"/>
  <c r="BK4334" i="1" s="1"/>
  <c r="BK4333" i="1" s="1"/>
  <c r="BK4332" i="1" s="1"/>
  <c r="BK4331" i="1" s="1"/>
  <c r="BK4330" i="1" s="1"/>
  <c r="BK4329" i="1" s="1"/>
  <c r="BK4327" i="1"/>
  <c r="BK4326" i="1" s="1"/>
  <c r="BK4324" i="1"/>
  <c r="BK4323" i="1" s="1"/>
  <c r="BK4308" i="1"/>
  <c r="BK4307" i="1" s="1"/>
  <c r="BK4306" i="1" s="1"/>
  <c r="BK4305" i="1" s="1"/>
  <c r="BK4304" i="1" s="1"/>
  <c r="BK4301" i="1"/>
  <c r="BK4277" i="1"/>
  <c r="BK4276" i="1" s="1"/>
  <c r="BK4275" i="1" s="1"/>
  <c r="BK4273" i="1"/>
  <c r="BK4272" i="1" s="1"/>
  <c r="BK4271" i="1" s="1"/>
  <c r="BK4268" i="1"/>
  <c r="BK4267" i="1" s="1"/>
  <c r="BK4266" i="1" s="1"/>
  <c r="BK4264" i="1"/>
  <c r="BK4246" i="1"/>
  <c r="BK4245" i="1" s="1"/>
  <c r="BK4244" i="1" s="1"/>
  <c r="BK4240" i="1"/>
  <c r="BK4239" i="1" s="1"/>
  <c r="BK4236" i="1"/>
  <c r="BK4235" i="1" s="1"/>
  <c r="BK4233" i="1"/>
  <c r="BK4232" i="1" s="1"/>
  <c r="BK4224" i="1"/>
  <c r="BK4223" i="1" s="1"/>
  <c r="BK4218" i="1"/>
  <c r="BK4217" i="1" s="1"/>
  <c r="BK4214" i="1"/>
  <c r="BK4213" i="1" s="1"/>
  <c r="BK4204" i="1"/>
  <c r="BK4203" i="1" s="1"/>
  <c r="BK4202" i="1" s="1"/>
  <c r="BK4200" i="1"/>
  <c r="BK4199" i="1" s="1"/>
  <c r="BK4198" i="1" s="1"/>
  <c r="BK4194" i="1"/>
  <c r="BK4193" i="1" s="1"/>
  <c r="BK4192" i="1" s="1"/>
  <c r="BK4189" i="1"/>
  <c r="BK4188" i="1" s="1"/>
  <c r="BK4180" i="1"/>
  <c r="BK4179" i="1" s="1"/>
  <c r="BK4172" i="1"/>
  <c r="BK4171" i="1" s="1"/>
  <c r="BK4170" i="1" s="1"/>
  <c r="BK4169" i="1" s="1"/>
  <c r="BK4168" i="1" s="1"/>
  <c r="BK4167" i="1" s="1"/>
  <c r="BK4165" i="1"/>
  <c r="BK4164" i="1" s="1"/>
  <c r="BK4163" i="1" s="1"/>
  <c r="BK4161" i="1"/>
  <c r="BK4160" i="1" s="1"/>
  <c r="BK4159" i="1" s="1"/>
  <c r="BK4153" i="1"/>
  <c r="BK4152" i="1" s="1"/>
  <c r="BK4146" i="1"/>
  <c r="BK4145" i="1" s="1"/>
  <c r="BK4134" i="1"/>
  <c r="BK4133" i="1" s="1"/>
  <c r="BK4132" i="1" s="1"/>
  <c r="BK4129" i="1"/>
  <c r="BK4128" i="1" s="1"/>
  <c r="BK4127" i="1" s="1"/>
  <c r="BK4126" i="1" s="1"/>
  <c r="BK4125" i="1" s="1"/>
  <c r="BK4123" i="1"/>
  <c r="BK4122" i="1" s="1"/>
  <c r="BK4114" i="1"/>
  <c r="BK4113" i="1" s="1"/>
  <c r="BK4106" i="1"/>
  <c r="BK4105" i="1" s="1"/>
  <c r="BK4100" i="1"/>
  <c r="BK4099" i="1" s="1"/>
  <c r="BK4098" i="1" s="1"/>
  <c r="BK4091" i="1"/>
  <c r="BK4090" i="1" s="1"/>
  <c r="BK4083" i="1"/>
  <c r="BK4082" i="1" s="1"/>
  <c r="BK4077" i="1"/>
  <c r="BK4076" i="1" s="1"/>
  <c r="BK4070" i="1"/>
  <c r="BK4069" i="1" s="1"/>
  <c r="BK4056" i="1"/>
  <c r="BK4055" i="1" s="1"/>
  <c r="BK4037" i="1"/>
  <c r="BK4036" i="1" s="1"/>
  <c r="BK4034" i="1"/>
  <c r="BK4033" i="1" s="1"/>
  <c r="BK4032" i="1" s="1"/>
  <c r="BK4030" i="1"/>
  <c r="BK4028" i="1"/>
  <c r="BK4027" i="1" s="1"/>
  <c r="BK4023" i="1"/>
  <c r="BK4022" i="1" s="1"/>
  <c r="BK4021" i="1" s="1"/>
  <c r="BK4014" i="1"/>
  <c r="BK4013" i="1" s="1"/>
  <c r="BK4005" i="1"/>
  <c r="BK4004" i="1" s="1"/>
  <c r="BK4000" i="1"/>
  <c r="BK3999" i="1" s="1"/>
  <c r="BK3998" i="1" s="1"/>
  <c r="BK3997" i="1" s="1"/>
  <c r="BK3996" i="1" s="1"/>
  <c r="BK3994" i="1"/>
  <c r="BK3993" i="1" s="1"/>
  <c r="BK3986" i="1"/>
  <c r="BK3985" i="1" s="1"/>
  <c r="BK3980" i="1"/>
  <c r="BK3979" i="1" s="1"/>
  <c r="BK3977" i="1"/>
  <c r="BK3976" i="1" s="1"/>
  <c r="BK3964" i="1"/>
  <c r="BK3963" i="1" s="1"/>
  <c r="BK3962" i="1" s="1"/>
  <c r="BK3961" i="1" s="1"/>
  <c r="BK3959" i="1"/>
  <c r="BK3958" i="1" s="1"/>
  <c r="BK3956" i="1"/>
  <c r="BK3955" i="1" s="1"/>
  <c r="BK3949" i="1"/>
  <c r="BK3948" i="1" s="1"/>
  <c r="BK3946" i="1"/>
  <c r="BK3945" i="1" s="1"/>
  <c r="BK3933" i="1"/>
  <c r="BK3932" i="1" s="1"/>
  <c r="BK3930" i="1"/>
  <c r="BK3928" i="1"/>
  <c r="BK3927" i="1" s="1"/>
  <c r="BK3921" i="1"/>
  <c r="BK3903" i="1"/>
  <c r="BK3902" i="1" s="1"/>
  <c r="BK3900" i="1"/>
  <c r="BK3899" i="1" s="1"/>
  <c r="BK3895" i="1"/>
  <c r="BK3894" i="1" s="1"/>
  <c r="BK3893" i="1" s="1"/>
  <c r="BK3892" i="1" s="1"/>
  <c r="BK3889" i="1"/>
  <c r="BK3888" i="1" s="1"/>
  <c r="BK3886" i="1"/>
  <c r="BK3885" i="1" s="1"/>
  <c r="BK3873" i="1"/>
  <c r="BK3872" i="1" s="1"/>
  <c r="BK3866" i="1"/>
  <c r="BK3865" i="1" s="1"/>
  <c r="BK3858" i="1"/>
  <c r="BK3857" i="1" s="1"/>
  <c r="BK3856" i="1" s="1"/>
  <c r="BK3855" i="1" s="1"/>
  <c r="BK3854" i="1" s="1"/>
  <c r="BK3853" i="1" s="1"/>
  <c r="BK3852" i="1" s="1"/>
  <c r="BK3850" i="1"/>
  <c r="BK3849" i="1" s="1"/>
  <c r="BK3820" i="1"/>
  <c r="BK3819" i="1" s="1"/>
  <c r="BK3818" i="1" s="1"/>
  <c r="BK3816" i="1"/>
  <c r="BK3815" i="1" s="1"/>
  <c r="BK3814" i="1" s="1"/>
  <c r="BK3812" i="1"/>
  <c r="BK3811" i="1" s="1"/>
  <c r="BK3810" i="1" s="1"/>
  <c r="BK3806" i="1"/>
  <c r="BK3805" i="1" s="1"/>
  <c r="BK3802" i="1"/>
  <c r="BK3801" i="1" s="1"/>
  <c r="BK3799" i="1"/>
  <c r="BK3798" i="1" s="1"/>
  <c r="BK3793" i="1"/>
  <c r="BK3791" i="1"/>
  <c r="BK3790" i="1" s="1"/>
  <c r="BK3785" i="1"/>
  <c r="BK3784" i="1" s="1"/>
  <c r="BK3783" i="1" s="1"/>
  <c r="BK3782" i="1" s="1"/>
  <c r="BK3781" i="1" s="1"/>
  <c r="BK3771" i="1"/>
  <c r="BK3770" i="1" s="1"/>
  <c r="BK3766" i="1"/>
  <c r="BK3765" i="1" s="1"/>
  <c r="BK3760" i="1"/>
  <c r="BK3759" i="1" s="1"/>
  <c r="BK3753" i="1"/>
  <c r="BK3752" i="1" s="1"/>
  <c r="BK3750" i="1"/>
  <c r="BK3744" i="1"/>
  <c r="BK3743" i="1" s="1"/>
  <c r="BK3740" i="1"/>
  <c r="BK3739" i="1" s="1"/>
  <c r="BK3736" i="1"/>
  <c r="BK3735" i="1" s="1"/>
  <c r="BK3719" i="1"/>
  <c r="BK3718" i="1" s="1"/>
  <c r="BK3713" i="1"/>
  <c r="BK3712" i="1" s="1"/>
  <c r="BK3705" i="1"/>
  <c r="BK3704" i="1" s="1"/>
  <c r="BK3699" i="1"/>
  <c r="BK3698" i="1" s="1"/>
  <c r="BK3697" i="1" s="1"/>
  <c r="BK3664" i="1"/>
  <c r="BK3663" i="1" s="1"/>
  <c r="BK3662" i="1" s="1"/>
  <c r="BK3660" i="1"/>
  <c r="BK3659" i="1" s="1"/>
  <c r="BK3657" i="1"/>
  <c r="BK3656" i="1" s="1"/>
  <c r="BK3647" i="1"/>
  <c r="BK3646" i="1" s="1"/>
  <c r="BK3645" i="1" s="1"/>
  <c r="BK3643" i="1"/>
  <c r="BK3641" i="1"/>
  <c r="BK3640" i="1" s="1"/>
  <c r="BK3602" i="1"/>
  <c r="BK3601" i="1" s="1"/>
  <c r="BK3600" i="1" s="1"/>
  <c r="BK3584" i="1"/>
  <c r="BK3583" i="1" s="1"/>
  <c r="BK3582" i="1" s="1"/>
  <c r="BK3581" i="1" s="1"/>
  <c r="BK3579" i="1"/>
  <c r="BK3578" i="1" s="1"/>
  <c r="BK3577" i="1" s="1"/>
  <c r="BK3575" i="1"/>
  <c r="BK3574" i="1" s="1"/>
  <c r="BK3573" i="1" s="1"/>
  <c r="BK3571" i="1"/>
  <c r="BK3570" i="1" s="1"/>
  <c r="BK3569" i="1" s="1"/>
  <c r="BK3562" i="1"/>
  <c r="BK3561" i="1" s="1"/>
  <c r="BK3560" i="1" s="1"/>
  <c r="BK3559" i="1" s="1"/>
  <c r="BK3558" i="1" s="1"/>
  <c r="BK3557" i="1" s="1"/>
  <c r="BK3556" i="1" s="1"/>
  <c r="BK3553" i="1"/>
  <c r="BK3552" i="1" s="1"/>
  <c r="BK3550" i="1"/>
  <c r="BK3549" i="1" s="1"/>
  <c r="BK3546" i="1"/>
  <c r="BK3545" i="1" s="1"/>
  <c r="BK3540" i="1"/>
  <c r="BK3539" i="1" s="1"/>
  <c r="BK3537" i="1"/>
  <c r="BK3536" i="1" s="1"/>
  <c r="BK3533" i="1"/>
  <c r="BK3532" i="1" s="1"/>
  <c r="BK3527" i="1"/>
  <c r="BK3526" i="1" s="1"/>
  <c r="BK3525" i="1" s="1"/>
  <c r="BK3524" i="1" s="1"/>
  <c r="BK3523" i="1" s="1"/>
  <c r="BK3521" i="1"/>
  <c r="BK3519" i="1" s="1"/>
  <c r="BK3517" i="1"/>
  <c r="BK3516" i="1" s="1"/>
  <c r="BK3511" i="1"/>
  <c r="BK3510" i="1" s="1"/>
  <c r="BK3508" i="1"/>
  <c r="BK3507" i="1" s="1"/>
  <c r="BK3503" i="1"/>
  <c r="BK3502" i="1" s="1"/>
  <c r="BK3501" i="1" s="1"/>
  <c r="BK3499" i="1"/>
  <c r="BK3498" i="1" s="1"/>
  <c r="BK3497" i="1" s="1"/>
  <c r="BK3495" i="1"/>
  <c r="BK3494" i="1" s="1"/>
  <c r="BK3493" i="1" s="1"/>
  <c r="BK3491" i="1"/>
  <c r="BK3490" i="1" s="1"/>
  <c r="BK3489" i="1" s="1"/>
  <c r="BK3487" i="1"/>
  <c r="BK3486" i="1" s="1"/>
  <c r="BK3485" i="1" s="1"/>
  <c r="BK3477" i="1"/>
  <c r="BK3476" i="1" s="1"/>
  <c r="BK3474" i="1"/>
  <c r="BK3473" i="1" s="1"/>
  <c r="BK3470" i="1"/>
  <c r="BK3469" i="1" s="1"/>
  <c r="BK3464" i="1"/>
  <c r="BK3463" i="1" s="1"/>
  <c r="BK3461" i="1"/>
  <c r="BK3460" i="1" s="1"/>
  <c r="BK3457" i="1"/>
  <c r="BK3456" i="1" s="1"/>
  <c r="BK3451" i="1"/>
  <c r="BK3450" i="1" s="1"/>
  <c r="BK3448" i="1"/>
  <c r="BK3447" i="1" s="1"/>
  <c r="BK3446" i="1" s="1"/>
  <c r="BK3444" i="1"/>
  <c r="BK3443" i="1" s="1"/>
  <c r="BK3442" i="1" s="1"/>
  <c r="BK3439" i="1"/>
  <c r="BK3438" i="1" s="1"/>
  <c r="BK3437" i="1" s="1"/>
  <c r="BK3433" i="1"/>
  <c r="BK3432" i="1" s="1"/>
  <c r="BK3431" i="1" s="1"/>
  <c r="BK3430" i="1" s="1"/>
  <c r="BK3429" i="1" s="1"/>
  <c r="BK3426" i="1"/>
  <c r="BK3425" i="1" s="1"/>
  <c r="BK3424" i="1" s="1"/>
  <c r="BK3422" i="1"/>
  <c r="BK3421" i="1" s="1"/>
  <c r="BK3420" i="1" s="1"/>
  <c r="BK3417" i="1"/>
  <c r="BK3416" i="1" s="1"/>
  <c r="BK3415" i="1" s="1"/>
  <c r="BK3414" i="1" s="1"/>
  <c r="BK3117" i="1"/>
  <c r="BK3114" i="1"/>
  <c r="BK3113" i="1" s="1"/>
  <c r="BK3101" i="1"/>
  <c r="BK3099" i="1"/>
  <c r="BK3098" i="1" s="1"/>
  <c r="BK3092" i="1"/>
  <c r="BK3091" i="1" s="1"/>
  <c r="BK3085" i="1"/>
  <c r="BK3084" i="1" s="1"/>
  <c r="BK3075" i="1"/>
  <c r="BK3074" i="1" s="1"/>
  <c r="BK3069" i="1"/>
  <c r="BK3068" i="1" s="1"/>
  <c r="BK3067" i="1" s="1"/>
  <c r="BK3065" i="1"/>
  <c r="BK3064" i="1" s="1"/>
  <c r="BK3063" i="1" s="1"/>
  <c r="BK3061" i="1"/>
  <c r="BK3060" i="1" s="1"/>
  <c r="BK3059" i="1" s="1"/>
  <c r="BK3048" i="1"/>
  <c r="BK3047" i="1" s="1"/>
  <c r="BK3046" i="1" s="1"/>
  <c r="BK3044" i="1"/>
  <c r="BK3043" i="1" s="1"/>
  <c r="BK3042" i="1" s="1"/>
  <c r="BK3037" i="1"/>
  <c r="BK3036" i="1" s="1"/>
  <c r="BK3035" i="1" s="1"/>
  <c r="BK3033" i="1"/>
  <c r="BK3032" i="1" s="1"/>
  <c r="BK3031" i="1" s="1"/>
  <c r="BK3013" i="1"/>
  <c r="BK3012" i="1" s="1"/>
  <c r="BK3007" i="1"/>
  <c r="BK3006" i="1" s="1"/>
  <c r="BK3005" i="1" s="1"/>
  <c r="BK3004" i="1" s="1"/>
  <c r="BK3003" i="1" s="1"/>
  <c r="BK3002" i="1" s="1"/>
  <c r="BK2999" i="1"/>
  <c r="BK2994" i="1"/>
  <c r="BK2993" i="1" s="1"/>
  <c r="BK2985" i="1"/>
  <c r="BK2984" i="1" s="1"/>
  <c r="BK2978" i="1"/>
  <c r="BK2977" i="1" s="1"/>
  <c r="BK2970" i="1"/>
  <c r="BK2969" i="1" s="1"/>
  <c r="BK2948" i="1"/>
  <c r="BK2945" i="1"/>
  <c r="BK2942" i="1"/>
  <c r="BK2941" i="1" s="1"/>
  <c r="BK2924" i="1"/>
  <c r="BK2922" i="1"/>
  <c r="BK2921" i="1" s="1"/>
  <c r="BK2915" i="1"/>
  <c r="BK2914" i="1" s="1"/>
  <c r="BK2913" i="1" s="1"/>
  <c r="BK2912" i="1" s="1"/>
  <c r="BK2911" i="1" s="1"/>
  <c r="BK2910" i="1" s="1"/>
  <c r="BK2909" i="1" s="1"/>
  <c r="BK2907" i="1"/>
  <c r="BK2906" i="1" s="1"/>
  <c r="BK2892" i="1"/>
  <c r="BK2891" i="1" s="1"/>
  <c r="BK2890" i="1" s="1"/>
  <c r="BK2889" i="1" s="1"/>
  <c r="BK2888" i="1" s="1"/>
  <c r="BK2882" i="1"/>
  <c r="BK2881" i="1" s="1"/>
  <c r="BK2880" i="1" s="1"/>
  <c r="BK2878" i="1"/>
  <c r="BK2877" i="1" s="1"/>
  <c r="BK2876" i="1" s="1"/>
  <c r="BK2874" i="1"/>
  <c r="BK2873" i="1" s="1"/>
  <c r="BK2872" i="1" s="1"/>
  <c r="BK2868" i="1"/>
  <c r="BK2867" i="1" s="1"/>
  <c r="BK2866" i="1" s="1"/>
  <c r="BK2865" i="1" s="1"/>
  <c r="BK2854" i="1"/>
  <c r="BK2853" i="1" s="1"/>
  <c r="BK2852" i="1" s="1"/>
  <c r="BK2850" i="1"/>
  <c r="BK2849" i="1" s="1"/>
  <c r="BK2848" i="1" s="1"/>
  <c r="BK2839" i="1"/>
  <c r="BK2838" i="1" s="1"/>
  <c r="BK2837" i="1" s="1"/>
  <c r="BK2835" i="1"/>
  <c r="BK2834" i="1" s="1"/>
  <c r="BK2833" i="1" s="1"/>
  <c r="BK2818" i="1"/>
  <c r="BK2817" i="1" s="1"/>
  <c r="BK2816" i="1" s="1"/>
  <c r="BK2807" i="1"/>
  <c r="BK2806" i="1" s="1"/>
  <c r="BK2805" i="1" s="1"/>
  <c r="BK2804" i="1" s="1"/>
  <c r="BK2803" i="1" s="1"/>
  <c r="BK2802" i="1" s="1"/>
  <c r="BK2799" i="1"/>
  <c r="BK2798" i="1" s="1"/>
  <c r="BK2797" i="1" s="1"/>
  <c r="BK2796" i="1" s="1"/>
  <c r="BK2794" i="1"/>
  <c r="BK2781" i="1"/>
  <c r="BK2780" i="1" s="1"/>
  <c r="BK2769" i="1"/>
  <c r="BK2768" i="1" s="1"/>
  <c r="BK2762" i="1"/>
  <c r="BK2761" i="1" s="1"/>
  <c r="BK2754" i="1"/>
  <c r="BK2753" i="1" s="1"/>
  <c r="BK2744" i="1"/>
  <c r="BK2743" i="1" s="1"/>
  <c r="BK2730" i="1"/>
  <c r="BK2729" i="1" s="1"/>
  <c r="BK2728" i="1" s="1"/>
  <c r="BK2727" i="1" s="1"/>
  <c r="BK2726" i="1" s="1"/>
  <c r="BK2708" i="1"/>
  <c r="BK2707" i="1" s="1"/>
  <c r="BK2705" i="1"/>
  <c r="BK2704" i="1" s="1"/>
  <c r="BK2692" i="1"/>
  <c r="BK2690" i="1"/>
  <c r="BK2689" i="1" s="1"/>
  <c r="BK2683" i="1"/>
  <c r="BK2682" i="1" s="1"/>
  <c r="BK2681" i="1" s="1"/>
  <c r="BK2680" i="1" s="1"/>
  <c r="BK2679" i="1" s="1"/>
  <c r="BK2678" i="1" s="1"/>
  <c r="BK2677" i="1" s="1"/>
  <c r="BK2667" i="1"/>
  <c r="BK2666" i="1" s="1"/>
  <c r="BK2660" i="1"/>
  <c r="BK2659" i="1" s="1"/>
  <c r="BK2658" i="1" s="1"/>
  <c r="BK2657" i="1" s="1"/>
  <c r="BK2656" i="1" s="1"/>
  <c r="BK2654" i="1"/>
  <c r="BK2653" i="1" s="1"/>
  <c r="BK2652" i="1" s="1"/>
  <c r="BK2650" i="1"/>
  <c r="BK2649" i="1" s="1"/>
  <c r="BK2648" i="1" s="1"/>
  <c r="BK2646" i="1"/>
  <c r="BK2645" i="1" s="1"/>
  <c r="BK2644" i="1" s="1"/>
  <c r="BK2634" i="1"/>
  <c r="BK2633" i="1" s="1"/>
  <c r="BK2632" i="1" s="1"/>
  <c r="BK2631" i="1" s="1"/>
  <c r="BK2630" i="1" s="1"/>
  <c r="BK2629" i="1" s="1"/>
  <c r="BK2626" i="1"/>
  <c r="BK2625" i="1" s="1"/>
  <c r="BK2624" i="1" s="1"/>
  <c r="BK2622" i="1"/>
  <c r="BK2621" i="1" s="1"/>
  <c r="BK2620" i="1" s="1"/>
  <c r="BK2615" i="1"/>
  <c r="BK2614" i="1" s="1"/>
  <c r="BK2613" i="1" s="1"/>
  <c r="BK2611" i="1"/>
  <c r="BK2610" i="1" s="1"/>
  <c r="BK2609" i="1" s="1"/>
  <c r="BK2585" i="1"/>
  <c r="BK2584" i="1" s="1"/>
  <c r="BK2583" i="1" s="1"/>
  <c r="BK2557" i="1"/>
  <c r="BK2547" i="1"/>
  <c r="BK2546" i="1" s="1"/>
  <c r="BK2537" i="1"/>
  <c r="BK2536" i="1" s="1"/>
  <c r="BK2530" i="1"/>
  <c r="BK2529" i="1" s="1"/>
  <c r="BK2523" i="1"/>
  <c r="BK2522" i="1" s="1"/>
  <c r="BK2516" i="1"/>
  <c r="BK2515" i="1" s="1"/>
  <c r="BK2506" i="1"/>
  <c r="BK2505" i="1" s="1"/>
  <c r="BK2485" i="1"/>
  <c r="BK2484" i="1" s="1"/>
  <c r="BK2483" i="1" s="1"/>
  <c r="BK2482" i="1" s="1"/>
  <c r="BK2481" i="1" s="1"/>
  <c r="BK2472" i="1"/>
  <c r="BK2470" i="1"/>
  <c r="BK2469" i="1" s="1"/>
  <c r="BK2463" i="1"/>
  <c r="BK2462" i="1" s="1"/>
  <c r="BK2461" i="1" s="1"/>
  <c r="BK2460" i="1" s="1"/>
  <c r="BK2459" i="1" s="1"/>
  <c r="BK2458" i="1" s="1"/>
  <c r="BK2457" i="1" s="1"/>
  <c r="BK2446" i="1"/>
  <c r="BK2445" i="1" s="1"/>
  <c r="BK2436" i="1"/>
  <c r="BK2435" i="1" s="1"/>
  <c r="BK2430" i="1"/>
  <c r="BK2429" i="1" s="1"/>
  <c r="BK2428" i="1" s="1"/>
  <c r="BK2426" i="1"/>
  <c r="BK2425" i="1" s="1"/>
  <c r="BK2424" i="1" s="1"/>
  <c r="BK2406" i="1"/>
  <c r="BK2405" i="1" s="1"/>
  <c r="BK2404" i="1" s="1"/>
  <c r="BK2402" i="1"/>
  <c r="BK2401" i="1" s="1"/>
  <c r="BK2400" i="1" s="1"/>
  <c r="BK2395" i="1"/>
  <c r="BK2394" i="1" s="1"/>
  <c r="BK2393" i="1" s="1"/>
  <c r="BK2391" i="1"/>
  <c r="BK2390" i="1" s="1"/>
  <c r="BK2389" i="1" s="1"/>
  <c r="BK2365" i="1"/>
  <c r="BK2364" i="1" s="1"/>
  <c r="BK2363" i="1" s="1"/>
  <c r="BK2354" i="1"/>
  <c r="BK2353" i="1" s="1"/>
  <c r="BK2352" i="1" s="1"/>
  <c r="BK2351" i="1" s="1"/>
  <c r="BK2350" i="1" s="1"/>
  <c r="BK2349" i="1" s="1"/>
  <c r="BK2340" i="1"/>
  <c r="BK2335" i="1"/>
  <c r="BK2334" i="1" s="1"/>
  <c r="BK2325" i="1"/>
  <c r="BK2315" i="1"/>
  <c r="BK2314" i="1" s="1"/>
  <c r="BK2292" i="1"/>
  <c r="BK2291" i="1" s="1"/>
  <c r="BK2286" i="1"/>
  <c r="BK2285" i="1" s="1"/>
  <c r="BK2251" i="1"/>
  <c r="BK2248" i="1"/>
  <c r="BK2247" i="1" s="1"/>
  <c r="BK2231" i="1"/>
  <c r="BK2229" i="1"/>
  <c r="BK2228" i="1" s="1"/>
  <c r="BK2222" i="1"/>
  <c r="BK2221" i="1" s="1"/>
  <c r="BK2220" i="1" s="1"/>
  <c r="BK2219" i="1" s="1"/>
  <c r="BK2218" i="1" s="1"/>
  <c r="BK2217" i="1" s="1"/>
  <c r="BK2216" i="1" s="1"/>
  <c r="BK2205" i="1"/>
  <c r="BK2204" i="1" s="1"/>
  <c r="BK2195" i="1"/>
  <c r="BK2194" i="1" s="1"/>
  <c r="BK2189" i="1"/>
  <c r="BK2188" i="1" s="1"/>
  <c r="BK2187" i="1" s="1"/>
  <c r="BK2185" i="1"/>
  <c r="BK2184" i="1" s="1"/>
  <c r="BK2183" i="1" s="1"/>
  <c r="BK2173" i="1"/>
  <c r="BK2172" i="1" s="1"/>
  <c r="BK2171" i="1" s="1"/>
  <c r="BK2170" i="1" s="1"/>
  <c r="BK2169" i="1" s="1"/>
  <c r="BK2168" i="1" s="1"/>
  <c r="BK2157" i="1"/>
  <c r="BK2156" i="1" s="1"/>
  <c r="BK2155" i="1" s="1"/>
  <c r="BK2153" i="1"/>
  <c r="BK2152" i="1" s="1"/>
  <c r="BK2151" i="1" s="1"/>
  <c r="BK2146" i="1"/>
  <c r="BK2145" i="1" s="1"/>
  <c r="BK2144" i="1" s="1"/>
  <c r="BK2142" i="1"/>
  <c r="BK2141" i="1" s="1"/>
  <c r="BK2140" i="1" s="1"/>
  <c r="BK2116" i="1"/>
  <c r="BK2115" i="1" s="1"/>
  <c r="BK2114" i="1" s="1"/>
  <c r="BK2105" i="1"/>
  <c r="BK2104" i="1" s="1"/>
  <c r="BK2103" i="1" s="1"/>
  <c r="BK2102" i="1" s="1"/>
  <c r="BK2101" i="1" s="1"/>
  <c r="BK2100" i="1" s="1"/>
  <c r="BK2097" i="1"/>
  <c r="BK2096" i="1" s="1"/>
  <c r="BK2095" i="1" s="1"/>
  <c r="BK2094" i="1" s="1"/>
  <c r="BK2092" i="1"/>
  <c r="BK2079" i="1"/>
  <c r="BK2068" i="1"/>
  <c r="BK2067" i="1" s="1"/>
  <c r="BK2061" i="1"/>
  <c r="BK2060" i="1" s="1"/>
  <c r="BK2054" i="1"/>
  <c r="BK2053" i="1" s="1"/>
  <c r="BK2044" i="1"/>
  <c r="BK2043" i="1" s="1"/>
  <c r="BK2023" i="1"/>
  <c r="BK2022" i="1" s="1"/>
  <c r="BK2021" i="1" s="1"/>
  <c r="BK2020" i="1" s="1"/>
  <c r="BK2019" i="1" s="1"/>
  <c r="BK2017" i="1"/>
  <c r="BK2016" i="1" s="1"/>
  <c r="BK2015" i="1" s="1"/>
  <c r="BK2014" i="1" s="1"/>
  <c r="BK2010" i="1"/>
  <c r="BK2008" i="1"/>
  <c r="BK2007" i="1" s="1"/>
  <c r="BK2001" i="1"/>
  <c r="BK2000" i="1" s="1"/>
  <c r="BK1999" i="1" s="1"/>
  <c r="BK1998" i="1" s="1"/>
  <c r="BK1997" i="1" s="1"/>
  <c r="BK1996" i="1" s="1"/>
  <c r="BK1995" i="1" s="1"/>
  <c r="BK1984" i="1"/>
  <c r="BK1983" i="1" s="1"/>
  <c r="BK1974" i="1"/>
  <c r="BK1973" i="1" s="1"/>
  <c r="BK1968" i="1"/>
  <c r="BK1967" i="1" s="1"/>
  <c r="BK1966" i="1" s="1"/>
  <c r="BK1964" i="1"/>
  <c r="BK1963" i="1" s="1"/>
  <c r="BK1962" i="1" s="1"/>
  <c r="BK1960" i="1"/>
  <c r="BK1959" i="1" s="1"/>
  <c r="BK1958" i="1" s="1"/>
  <c r="BK1954" i="1"/>
  <c r="BK1953" i="1" s="1"/>
  <c r="BK1952" i="1" s="1"/>
  <c r="BK1951" i="1" s="1"/>
  <c r="BK1948" i="1"/>
  <c r="BK1947" i="1" s="1"/>
  <c r="BK1946" i="1" s="1"/>
  <c r="BK1945" i="1" s="1"/>
  <c r="BK1944" i="1" s="1"/>
  <c r="BK1943" i="1" s="1"/>
  <c r="BK1932" i="1"/>
  <c r="BK1931" i="1" s="1"/>
  <c r="BK1930" i="1" s="1"/>
  <c r="BK1928" i="1"/>
  <c r="BK1927" i="1" s="1"/>
  <c r="BK1926" i="1" s="1"/>
  <c r="BK1917" i="1"/>
  <c r="BK1916" i="1" s="1"/>
  <c r="BK1915" i="1" s="1"/>
  <c r="BK1885" i="1"/>
  <c r="BK1884" i="1" s="1"/>
  <c r="BK1872" i="1"/>
  <c r="BK1871" i="1" s="1"/>
  <c r="BK1870" i="1" s="1"/>
  <c r="BK1869" i="1" s="1"/>
  <c r="BK1868" i="1" s="1"/>
  <c r="BK1867" i="1" s="1"/>
  <c r="BK1864" i="1"/>
  <c r="BK1863" i="1" s="1"/>
  <c r="BK1862" i="1" s="1"/>
  <c r="BK1861" i="1" s="1"/>
  <c r="BK1859" i="1"/>
  <c r="BK1850" i="1"/>
  <c r="BK1849" i="1" s="1"/>
  <c r="BK1846" i="1"/>
  <c r="BK1834" i="1"/>
  <c r="BK1833" i="1" s="1"/>
  <c r="BK1820" i="1"/>
  <c r="BK1810" i="1"/>
  <c r="BK1809" i="1" s="1"/>
  <c r="BK1803" i="1"/>
  <c r="BK1802" i="1" s="1"/>
  <c r="BK1800" i="1"/>
  <c r="BK1799" i="1" s="1"/>
  <c r="BK1778" i="1"/>
  <c r="BK1777" i="1" s="1"/>
  <c r="BK1776" i="1" s="1"/>
  <c r="BK1775" i="1" s="1"/>
  <c r="BK1774" i="1" s="1"/>
  <c r="BK1765" i="1"/>
  <c r="BK1763" i="1"/>
  <c r="BK1762" i="1" s="1"/>
  <c r="BK1756" i="1"/>
  <c r="BK1755" i="1" s="1"/>
  <c r="BK1754" i="1" s="1"/>
  <c r="BK1753" i="1" s="1"/>
  <c r="BK1752" i="1" s="1"/>
  <c r="BK1751" i="1" s="1"/>
  <c r="BK1750" i="1" s="1"/>
  <c r="BK1732" i="1"/>
  <c r="BK1731" i="1" s="1"/>
  <c r="BK1730" i="1" s="1"/>
  <c r="BK1729" i="1" s="1"/>
  <c r="BK1728" i="1" s="1"/>
  <c r="BK1726" i="1"/>
  <c r="BK1725" i="1" s="1"/>
  <c r="BK1724" i="1" s="1"/>
  <c r="BK1722" i="1"/>
  <c r="BK1721" i="1" s="1"/>
  <c r="BK1720" i="1" s="1"/>
  <c r="BK1710" i="1"/>
  <c r="BK1709" i="1" s="1"/>
  <c r="BK1708" i="1" s="1"/>
  <c r="BK1707" i="1" s="1"/>
  <c r="BK1706" i="1" s="1"/>
  <c r="BK1705" i="1" s="1"/>
  <c r="BK1702" i="1"/>
  <c r="BK1701" i="1" s="1"/>
  <c r="BK1700" i="1" s="1"/>
  <c r="BK1699" i="1" s="1"/>
  <c r="BK1697" i="1"/>
  <c r="BK1696" i="1" s="1"/>
  <c r="BK1695" i="1" s="1"/>
  <c r="BK1693" i="1"/>
  <c r="BK1692" i="1" s="1"/>
  <c r="BK1691" i="1" s="1"/>
  <c r="BK1686" i="1"/>
  <c r="BK1685" i="1" s="1"/>
  <c r="BK1684" i="1" s="1"/>
  <c r="BK1682" i="1"/>
  <c r="BK1681" i="1" s="1"/>
  <c r="BK1680" i="1" s="1"/>
  <c r="BK1656" i="1"/>
  <c r="BK1655" i="1" s="1"/>
  <c r="BK1654" i="1" s="1"/>
  <c r="BK1645" i="1"/>
  <c r="BK1644" i="1" s="1"/>
  <c r="BK1643" i="1" s="1"/>
  <c r="BK1642" i="1" s="1"/>
  <c r="BK1641" i="1" s="1"/>
  <c r="BK1640" i="1" s="1"/>
  <c r="BK1637" i="1"/>
  <c r="BK1636" i="1" s="1"/>
  <c r="BK1635" i="1" s="1"/>
  <c r="BK1634" i="1" s="1"/>
  <c r="BK1632" i="1"/>
  <c r="BK1619" i="1"/>
  <c r="BK1618" i="1" s="1"/>
  <c r="BK1610" i="1"/>
  <c r="BK1609" i="1" s="1"/>
  <c r="BK1604" i="1"/>
  <c r="BK1603" i="1" s="1"/>
  <c r="BK1596" i="1"/>
  <c r="BK1595" i="1" s="1"/>
  <c r="BK1585" i="1"/>
  <c r="BK1584" i="1" s="1"/>
  <c r="BK1576" i="1"/>
  <c r="BK1575" i="1" s="1"/>
  <c r="BK1574" i="1" s="1"/>
  <c r="BK1573" i="1" s="1"/>
  <c r="BK1572" i="1" s="1"/>
  <c r="BK1571" i="1" s="1"/>
  <c r="BK1569" i="1"/>
  <c r="BK1568" i="1" s="1"/>
  <c r="BK1567" i="1" s="1"/>
  <c r="BK1566" i="1" s="1"/>
  <c r="BK1565" i="1" s="1"/>
  <c r="BK1556" i="1"/>
  <c r="BK1554" i="1"/>
  <c r="BK1553" i="1" s="1"/>
  <c r="BK1547" i="1"/>
  <c r="BK1546" i="1" s="1"/>
  <c r="BK1545" i="1" s="1"/>
  <c r="BK1544" i="1" s="1"/>
  <c r="BK1543" i="1" s="1"/>
  <c r="BK1542" i="1" s="1"/>
  <c r="BK1541" i="1" s="1"/>
  <c r="BK1530" i="1"/>
  <c r="BK1529" i="1" s="1"/>
  <c r="BK1523" i="1"/>
  <c r="BK1522" i="1" s="1"/>
  <c r="BK1521" i="1" s="1"/>
  <c r="BK1520" i="1" s="1"/>
  <c r="BK1519" i="1" s="1"/>
  <c r="BK1517" i="1"/>
  <c r="BK1516" i="1" s="1"/>
  <c r="BK1515" i="1" s="1"/>
  <c r="BK1513" i="1"/>
  <c r="BK1512" i="1" s="1"/>
  <c r="BK1511" i="1" s="1"/>
  <c r="BK1509" i="1"/>
  <c r="BK1508" i="1" s="1"/>
  <c r="BK1507" i="1" s="1"/>
  <c r="BK1489" i="1"/>
  <c r="BK1488" i="1" s="1"/>
  <c r="BK1487" i="1" s="1"/>
  <c r="BK1486" i="1" s="1"/>
  <c r="BK1484" i="1"/>
  <c r="BK1483" i="1" s="1"/>
  <c r="BK1482" i="1" s="1"/>
  <c r="BK1480" i="1"/>
  <c r="BK1479" i="1" s="1"/>
  <c r="BK1478" i="1" s="1"/>
  <c r="BK1473" i="1"/>
  <c r="BK1472" i="1" s="1"/>
  <c r="BK1471" i="1" s="1"/>
  <c r="BK1469" i="1"/>
  <c r="BK1468" i="1" s="1"/>
  <c r="BK1467" i="1" s="1"/>
  <c r="BK1443" i="1"/>
  <c r="BK1442" i="1" s="1"/>
  <c r="BK1441" i="1" s="1"/>
  <c r="BK1432" i="1"/>
  <c r="BK1431" i="1" s="1"/>
  <c r="BK1430" i="1" s="1"/>
  <c r="BK1429" i="1" s="1"/>
  <c r="BK1428" i="1" s="1"/>
  <c r="BK1427" i="1" s="1"/>
  <c r="BK1424" i="1"/>
  <c r="BK1423" i="1" s="1"/>
  <c r="BK1422" i="1" s="1"/>
  <c r="BK1421" i="1" s="1"/>
  <c r="BK1419" i="1"/>
  <c r="BK1414" i="1"/>
  <c r="BK1413" i="1" s="1"/>
  <c r="BK1406" i="1"/>
  <c r="BK1405" i="1" s="1"/>
  <c r="BK1389" i="1"/>
  <c r="BK1388" i="1" s="1"/>
  <c r="BK1381" i="1"/>
  <c r="BK1380" i="1" s="1"/>
  <c r="BK1371" i="1"/>
  <c r="BK1370" i="1" s="1"/>
  <c r="BK1362" i="1"/>
  <c r="BK1361" i="1" s="1"/>
  <c r="BK1360" i="1" s="1"/>
  <c r="BK1351" i="1"/>
  <c r="BK1350" i="1" s="1"/>
  <c r="BK1340" i="1"/>
  <c r="BK1339" i="1" s="1"/>
  <c r="BK1338" i="1" s="1"/>
  <c r="BK1336" i="1"/>
  <c r="BK1335" i="1" s="1"/>
  <c r="BK1306" i="1"/>
  <c r="BK1304" i="1"/>
  <c r="BK1290" i="1"/>
  <c r="BK1287" i="1"/>
  <c r="BK1286" i="1" s="1"/>
  <c r="BK1285" i="1" s="1"/>
  <c r="BK1283" i="1"/>
  <c r="BK1282" i="1" s="1"/>
  <c r="BK1281" i="1" s="1"/>
  <c r="BK1279" i="1"/>
  <c r="BK1277" i="1"/>
  <c r="BK1270" i="1"/>
  <c r="BK1269" i="1" s="1"/>
  <c r="BK1268" i="1" s="1"/>
  <c r="BK1263" i="1"/>
  <c r="BK1258" i="1"/>
  <c r="BK1257" i="1" s="1"/>
  <c r="BK1245" i="1"/>
  <c r="BK1244" i="1" s="1"/>
  <c r="BK1240" i="1"/>
  <c r="BK1239" i="1" s="1"/>
  <c r="BK1238" i="1" s="1"/>
  <c r="BK1216" i="1"/>
  <c r="BK1215" i="1" s="1"/>
  <c r="BK1208" i="1"/>
  <c r="BK1207" i="1" s="1"/>
  <c r="BK1203" i="1"/>
  <c r="BK1202" i="1" s="1"/>
  <c r="BK1201" i="1" s="1"/>
  <c r="BK1193" i="1"/>
  <c r="BK1192" i="1" s="1"/>
  <c r="BK1183" i="1"/>
  <c r="BK1180" i="1"/>
  <c r="BK1172" i="1"/>
  <c r="BK1171" i="1" s="1"/>
  <c r="BK1152" i="1"/>
  <c r="BK1151" i="1" s="1"/>
  <c r="BK1148" i="1"/>
  <c r="BK1147" i="1" s="1"/>
  <c r="BK1136" i="1"/>
  <c r="BK1134" i="1"/>
  <c r="BK1097" i="1"/>
  <c r="BK1094" i="1" s="1"/>
  <c r="BK1088" i="1"/>
  <c r="BK1087" i="1" s="1"/>
  <c r="BK1086" i="1" s="1"/>
  <c r="BK1082" i="1"/>
  <c r="BK1081" i="1" s="1"/>
  <c r="BK1080" i="1" s="1"/>
  <c r="BK1078" i="1"/>
  <c r="BK1077" i="1" s="1"/>
  <c r="BK1076" i="1" s="1"/>
  <c r="BK1073" i="1"/>
  <c r="BK1071" i="1"/>
  <c r="BK1066" i="1"/>
  <c r="BK1065" i="1" s="1"/>
  <c r="BK1064" i="1" s="1"/>
  <c r="BK1049" i="1"/>
  <c r="BK1048" i="1" s="1"/>
  <c r="BK1047" i="1" s="1"/>
  <c r="BK1046" i="1" s="1"/>
  <c r="BK1043" i="1"/>
  <c r="BK1042" i="1" s="1"/>
  <c r="BK1030" i="1"/>
  <c r="BK1023" i="1"/>
  <c r="BK1020" i="1"/>
  <c r="BK1014" i="1"/>
  <c r="BK1013" i="1" s="1"/>
  <c r="BK1012" i="1" s="1"/>
  <c r="BK1009" i="1"/>
  <c r="BK1008" i="1" s="1"/>
  <c r="BK1007" i="1" s="1"/>
  <c r="BK1005" i="1"/>
  <c r="BK1004" i="1" s="1"/>
  <c r="BK1001" i="1"/>
  <c r="BK1000" i="1" s="1"/>
  <c r="BK999" i="1" s="1"/>
  <c r="BK997" i="1"/>
  <c r="BK996" i="1" s="1"/>
  <c r="BK995" i="1" s="1"/>
  <c r="BK993" i="1"/>
  <c r="BK992" i="1" s="1"/>
  <c r="BK991" i="1" s="1"/>
  <c r="BK989" i="1"/>
  <c r="BK988" i="1" s="1"/>
  <c r="BK987" i="1" s="1"/>
  <c r="BK984" i="1"/>
  <c r="BK982" i="1"/>
  <c r="BK969" i="1"/>
  <c r="BK968" i="1" s="1"/>
  <c r="BK967" i="1" s="1"/>
  <c r="BK934" i="1"/>
  <c r="BK930" i="1"/>
  <c r="BK924" i="1"/>
  <c r="BK922" i="1"/>
  <c r="BK916" i="1"/>
  <c r="BK914" i="1"/>
  <c r="BK909" i="1"/>
  <c r="BK901" i="1"/>
  <c r="BK900" i="1" s="1"/>
  <c r="BK899" i="1" s="1"/>
  <c r="BK898" i="1" s="1"/>
  <c r="BK895" i="1"/>
  <c r="BK892" i="1"/>
  <c r="BK883" i="1"/>
  <c r="BK880" i="1"/>
  <c r="BK879" i="1" s="1"/>
  <c r="BK877" i="1"/>
  <c r="BK875" i="1"/>
  <c r="BK874" i="1" s="1"/>
  <c r="BK870" i="1"/>
  <c r="BK869" i="1" s="1"/>
  <c r="BK867" i="1"/>
  <c r="BK866" i="1" s="1"/>
  <c r="BK863" i="1"/>
  <c r="BK862" i="1" s="1"/>
  <c r="BK855" i="1"/>
  <c r="BK854" i="1" s="1"/>
  <c r="BK853" i="1" s="1"/>
  <c r="BK852" i="1" s="1"/>
  <c r="BK851" i="1" s="1"/>
  <c r="BK850" i="1" s="1"/>
  <c r="BK849" i="1" s="1"/>
  <c r="BK847" i="1"/>
  <c r="BK846" i="1" s="1"/>
  <c r="BK844" i="1"/>
  <c r="BK843" i="1" s="1"/>
  <c r="BK840" i="1"/>
  <c r="BK839" i="1" s="1"/>
  <c r="BK834" i="1"/>
  <c r="BK833" i="1" s="1"/>
  <c r="BK832" i="1" s="1"/>
  <c r="BK831" i="1" s="1"/>
  <c r="BK829" i="1"/>
  <c r="BK828" i="1" s="1"/>
  <c r="BK827" i="1" s="1"/>
  <c r="BK825" i="1"/>
  <c r="BK824" i="1" s="1"/>
  <c r="BK823" i="1" s="1"/>
  <c r="BK820" i="1"/>
  <c r="BK819" i="1" s="1"/>
  <c r="BK818" i="1" s="1"/>
  <c r="BK814" i="1"/>
  <c r="BK812" i="1"/>
  <c r="BK806" i="1"/>
  <c r="BK805" i="1" s="1"/>
  <c r="BK804" i="1" s="1"/>
  <c r="BK803" i="1" s="1"/>
  <c r="BK799" i="1"/>
  <c r="BK796" i="1"/>
  <c r="BK795" i="1" s="1"/>
  <c r="BK790" i="1"/>
  <c r="BK787" i="1"/>
  <c r="BK780" i="1"/>
  <c r="BK779" i="1" s="1"/>
  <c r="BK778" i="1" s="1"/>
  <c r="BK777" i="1" s="1"/>
  <c r="BK776" i="1" s="1"/>
  <c r="BK773" i="1"/>
  <c r="BK772" i="1" s="1"/>
  <c r="BK771" i="1" s="1"/>
  <c r="BK770" i="1" s="1"/>
  <c r="BK768" i="1"/>
  <c r="BK767" i="1" s="1"/>
  <c r="BK766" i="1" s="1"/>
  <c r="BK761" i="1"/>
  <c r="BK760" i="1" s="1"/>
  <c r="BK758" i="1"/>
  <c r="BK757" i="1" s="1"/>
  <c r="BK753" i="1"/>
  <c r="BK752" i="1" s="1"/>
  <c r="BK751" i="1" s="1"/>
  <c r="BK750" i="1" s="1"/>
  <c r="BK749" i="1" s="1"/>
  <c r="BK746" i="1"/>
  <c r="BK745" i="1" s="1"/>
  <c r="BK744" i="1" s="1"/>
  <c r="BK743" i="1" s="1"/>
  <c r="BK742" i="1" s="1"/>
  <c r="BK740" i="1"/>
  <c r="BK739" i="1" s="1"/>
  <c r="BK738" i="1" s="1"/>
  <c r="BK737" i="1" s="1"/>
  <c r="BK735" i="1"/>
  <c r="BK734" i="1" s="1"/>
  <c r="BK733" i="1" s="1"/>
  <c r="BK732" i="1" s="1"/>
  <c r="BK729" i="1"/>
  <c r="BK728" i="1" s="1"/>
  <c r="BK727" i="1" s="1"/>
  <c r="BK726" i="1" s="1"/>
  <c r="BK724" i="1"/>
  <c r="BK723" i="1" s="1"/>
  <c r="BK454" i="1"/>
  <c r="BK452" i="1"/>
  <c r="BK444" i="1"/>
  <c r="BK443" i="1" s="1"/>
  <c r="BK442" i="1" s="1"/>
  <c r="BK440" i="1"/>
  <c r="BK438" i="1"/>
  <c r="BK424" i="1"/>
  <c r="BK423" i="1" s="1"/>
  <c r="BK420" i="1"/>
  <c r="BK419" i="1" s="1"/>
  <c r="BK416" i="1"/>
  <c r="BK413" i="1"/>
  <c r="BK409" i="1"/>
  <c r="BK408" i="1" s="1"/>
  <c r="BK407" i="1" s="1"/>
  <c r="BK402" i="1"/>
  <c r="BK401" i="1" s="1"/>
  <c r="BK400" i="1" s="1"/>
  <c r="BK399" i="1" s="1"/>
  <c r="BK398" i="1" s="1"/>
  <c r="BK397" i="1" s="1"/>
  <c r="BK395" i="1"/>
  <c r="BK394" i="1" s="1"/>
  <c r="BK393" i="1" s="1"/>
  <c r="BK392" i="1" s="1"/>
  <c r="BK391" i="1" s="1"/>
  <c r="BK385" i="1"/>
  <c r="BK384" i="1" s="1"/>
  <c r="BK383" i="1" s="1"/>
  <c r="BK382" i="1" s="1"/>
  <c r="BK371" i="1"/>
  <c r="BK369" i="1"/>
  <c r="BK344" i="1"/>
  <c r="BK342" i="1"/>
  <c r="BK318" i="1"/>
  <c r="BK317" i="1" s="1"/>
  <c r="BK315" i="1"/>
  <c r="BK314" i="1" s="1"/>
  <c r="BK311" i="1"/>
  <c r="BK310" i="1" s="1"/>
  <c r="BK305" i="1"/>
  <c r="BK304" i="1" s="1"/>
  <c r="BK265" i="1"/>
  <c r="BK264" i="1" s="1"/>
  <c r="BK262" i="1"/>
  <c r="BK261" i="1" s="1"/>
  <c r="BK258" i="1"/>
  <c r="BK257" i="1" s="1"/>
  <c r="BK251" i="1"/>
  <c r="BK250" i="1" s="1"/>
  <c r="BK228" i="1"/>
  <c r="BK227" i="1" s="1"/>
  <c r="BK225" i="1"/>
  <c r="BK224" i="1" s="1"/>
  <c r="BK221" i="1"/>
  <c r="BK220" i="1" s="1"/>
  <c r="BK213" i="1"/>
  <c r="BK212" i="1" s="1"/>
  <c r="BK211" i="1" s="1"/>
  <c r="BK210" i="1" s="1"/>
  <c r="BK208" i="1"/>
  <c r="BK207" i="1" s="1"/>
  <c r="BK206" i="1" s="1"/>
  <c r="BK197" i="1"/>
  <c r="BK196" i="1" s="1"/>
  <c r="BK195" i="1" s="1"/>
  <c r="BK183" i="1"/>
  <c r="BK182" i="1" s="1"/>
  <c r="BK181" i="1" s="1"/>
  <c r="BK180" i="1" s="1"/>
  <c r="BK178" i="1"/>
  <c r="BK177" i="1" s="1"/>
  <c r="BK176" i="1" s="1"/>
  <c r="BK173" i="1"/>
  <c r="BK172" i="1" s="1"/>
  <c r="BK171" i="1" s="1"/>
  <c r="BK160" i="1"/>
  <c r="BK159" i="1" s="1"/>
  <c r="BK156" i="1"/>
  <c r="BK155" i="1" s="1"/>
  <c r="BK152" i="1"/>
  <c r="BK151" i="1" s="1"/>
  <c r="BK139" i="1"/>
  <c r="BK138" i="1" s="1"/>
  <c r="BK137" i="1" s="1"/>
  <c r="BK136" i="1" s="1"/>
  <c r="BK144" i="1"/>
  <c r="BK143" i="1" s="1"/>
  <c r="BK142" i="1" s="1"/>
  <c r="BK141" i="1" s="1"/>
  <c r="BK129" i="1"/>
  <c r="BK128" i="1" s="1"/>
  <c r="BK115" i="1"/>
  <c r="BK114" i="1" s="1"/>
  <c r="BK112" i="1"/>
  <c r="BK111" i="1" s="1"/>
  <c r="BK105" i="1"/>
  <c r="BK104" i="1" s="1"/>
  <c r="BK103" i="1" s="1"/>
  <c r="BK102" i="1" s="1"/>
  <c r="BK101" i="1" s="1"/>
  <c r="BK90" i="1"/>
  <c r="BK89" i="1" s="1"/>
  <c r="BK56" i="1"/>
  <c r="BK54" i="1"/>
  <c r="BK50" i="1"/>
  <c r="BK49" i="1" s="1"/>
  <c r="BK46" i="1"/>
  <c r="BK45" i="1" s="1"/>
  <c r="BK42" i="1"/>
  <c r="BK41" i="1" s="1"/>
  <c r="BK40" i="1" s="1"/>
  <c r="BK38" i="1"/>
  <c r="BK37" i="1" s="1"/>
  <c r="BK36" i="1" s="1"/>
  <c r="BK33" i="1"/>
  <c r="BK32" i="1" s="1"/>
  <c r="BK25" i="1"/>
  <c r="BK24" i="1" s="1"/>
  <c r="T205" i="1"/>
  <c r="Q2946" i="1"/>
  <c r="Q4147" i="1"/>
  <c r="Q3623" i="1"/>
  <c r="AM3163" i="1"/>
  <c r="AM3162" i="1" s="1"/>
  <c r="AO358" i="1"/>
  <c r="BD563" i="1"/>
  <c r="BD1512" i="1"/>
  <c r="BD1511" i="1" s="1"/>
  <c r="BD3032" i="1"/>
  <c r="BD3031" i="1" s="1"/>
  <c r="AM4361" i="1"/>
  <c r="AM3589" i="1"/>
  <c r="AM3588" i="1" s="1"/>
  <c r="AO3635" i="1"/>
  <c r="BD3525" i="1"/>
  <c r="BD3524" i="1" s="1"/>
  <c r="BD3523" i="1" s="1"/>
  <c r="BD4257" i="1"/>
  <c r="BD480" i="1"/>
  <c r="BD479" i="1" s="1"/>
  <c r="BD478" i="1" s="1"/>
  <c r="BD1127" i="1"/>
  <c r="BD1126" i="1" s="1"/>
  <c r="BD1488" i="1"/>
  <c r="BD1487" i="1" s="1"/>
  <c r="BD1486" i="1" s="1"/>
  <c r="BD1680" i="1"/>
  <c r="BD1725" i="1"/>
  <c r="BD1724" i="1" s="1"/>
  <c r="BD1770" i="1"/>
  <c r="BD1769" i="1" s="1"/>
  <c r="BD1920" i="1"/>
  <c r="BD1919" i="1" s="1"/>
  <c r="BD2405" i="1"/>
  <c r="BD2404" i="1" s="1"/>
  <c r="BD2429" i="1"/>
  <c r="BD2428" i="1" s="1"/>
  <c r="BD2659" i="1"/>
  <c r="BD2658" i="1" s="1"/>
  <c r="BD2657" i="1" s="1"/>
  <c r="BD2656" i="1" s="1"/>
  <c r="BD3595" i="1"/>
  <c r="BD3594" i="1" s="1"/>
  <c r="BD3593" i="1" s="1"/>
  <c r="BD3592" i="1" s="1"/>
  <c r="BD3690" i="1"/>
  <c r="BD3689" i="1" s="1"/>
  <c r="BD4355" i="1"/>
  <c r="BD4354" i="1" s="1"/>
  <c r="BD4353" i="1" s="1"/>
  <c r="BD4704" i="1"/>
  <c r="BD4703" i="1" s="1"/>
  <c r="BD531" i="1"/>
  <c r="BD530" i="1" s="1"/>
  <c r="BD529" i="1" s="1"/>
  <c r="BD752" i="1"/>
  <c r="BD751" i="1" s="1"/>
  <c r="BD750" i="1" s="1"/>
  <c r="BD749" i="1" s="1"/>
  <c r="BD1423" i="1"/>
  <c r="BD1422" i="1" s="1"/>
  <c r="BD1421" i="1" s="1"/>
  <c r="BD1636" i="1"/>
  <c r="BD1635" i="1" s="1"/>
  <c r="BD1634" i="1" s="1"/>
  <c r="BD1900" i="1"/>
  <c r="BD1899" i="1" s="1"/>
  <c r="BD1898" i="1" s="1"/>
  <c r="BD2029" i="1"/>
  <c r="BD2028" i="1" s="1"/>
  <c r="BD2027" i="1" s="1"/>
  <c r="BD2729" i="1"/>
  <c r="BD2728" i="1" s="1"/>
  <c r="BD2727" i="1" s="1"/>
  <c r="BD2726" i="1" s="1"/>
  <c r="BD3209" i="1"/>
  <c r="BD3208" i="1" s="1"/>
  <c r="BD3313" i="1"/>
  <c r="BD3312" i="1" s="1"/>
  <c r="BD4099" i="1"/>
  <c r="BD4098" i="1" s="1"/>
  <c r="BD4137" i="1"/>
  <c r="BD4136" i="1" s="1"/>
  <c r="BD4647" i="1"/>
  <c r="BD4646" i="1" s="1"/>
  <c r="N3755" i="1"/>
  <c r="AM200" i="1"/>
  <c r="AX1467" i="1"/>
  <c r="AS2140" i="1"/>
  <c r="AS1060" i="1"/>
  <c r="AQ4359" i="1"/>
  <c r="AQ4358" i="1" s="1"/>
  <c r="AX3501" i="1"/>
  <c r="O3326" i="1" l="1"/>
  <c r="O3325" i="1" s="1"/>
  <c r="N3326" i="1"/>
  <c r="BF1093" i="1"/>
  <c r="BJ1093" i="1" s="1"/>
  <c r="AX2944" i="1"/>
  <c r="AX2940" i="1" s="1"/>
  <c r="AX2939" i="1" s="1"/>
  <c r="AX2938" i="1" s="1"/>
  <c r="R1236" i="1"/>
  <c r="Q1236" i="1" s="1"/>
  <c r="Q2031" i="1"/>
  <c r="Q396" i="1"/>
  <c r="S2543" i="1"/>
  <c r="Q1895" i="1"/>
  <c r="S1241" i="1"/>
  <c r="Q3528" i="1"/>
  <c r="Q2759" i="1"/>
  <c r="S1961" i="1"/>
  <c r="R2110" i="1"/>
  <c r="AA2110" i="1" s="1"/>
  <c r="AK2110" i="1" s="1"/>
  <c r="AO2110" i="1" s="1"/>
  <c r="BF2110" i="1" s="1"/>
  <c r="BJ2110" i="1" s="1"/>
  <c r="Q68" i="1"/>
  <c r="S2464" i="1"/>
  <c r="S1341" i="1"/>
  <c r="Q58" i="1"/>
  <c r="Q3224" i="1"/>
  <c r="S3688" i="1"/>
  <c r="Q604" i="1"/>
  <c r="Q2085" i="1"/>
  <c r="G2193" i="1"/>
  <c r="G2192" i="1" s="1"/>
  <c r="G2191" i="1" s="1"/>
  <c r="T4652" i="1"/>
  <c r="AB4652" i="1" s="1"/>
  <c r="AL4652" i="1" s="1"/>
  <c r="BG4652" i="1" s="1"/>
  <c r="U3456" i="1"/>
  <c r="U4392" i="1"/>
  <c r="AC4392" i="1" s="1"/>
  <c r="AM4392" i="1" s="1"/>
  <c r="BH4392" i="1" s="1"/>
  <c r="R4487" i="1"/>
  <c r="Q4487" i="1" s="1"/>
  <c r="R4728" i="1"/>
  <c r="AA4728" i="1" s="1"/>
  <c r="AK4728" i="1" s="1"/>
  <c r="AO4728" i="1" s="1"/>
  <c r="BF4728" i="1" s="1"/>
  <c r="BJ4728" i="1" s="1"/>
  <c r="U3923" i="1"/>
  <c r="AC3923" i="1" s="1"/>
  <c r="AM3923" i="1" s="1"/>
  <c r="BH3923" i="1" s="1"/>
  <c r="T4369" i="1"/>
  <c r="S4369" i="1" s="1"/>
  <c r="O3324" i="1"/>
  <c r="AW3182" i="1"/>
  <c r="AW3181" i="1" s="1"/>
  <c r="BB1139" i="1"/>
  <c r="BB1138" i="1" s="1"/>
  <c r="O2578" i="1"/>
  <c r="T2578" i="1" s="1"/>
  <c r="AB2578" i="1" s="1"/>
  <c r="AL2578" i="1" s="1"/>
  <c r="BG2578" i="1" s="1"/>
  <c r="S31" i="1"/>
  <c r="Q1786" i="1"/>
  <c r="Q4084" i="1"/>
  <c r="Q174" i="1"/>
  <c r="Q2831" i="1"/>
  <c r="T2580" i="1"/>
  <c r="AB2580" i="1" s="1"/>
  <c r="AL2580" i="1" s="1"/>
  <c r="BG2580" i="1" s="1"/>
  <c r="N4599" i="1"/>
  <c r="N4598" i="1" s="1"/>
  <c r="X2260" i="1"/>
  <c r="X2259" i="1" s="1"/>
  <c r="X2258" i="1" s="1"/>
  <c r="X2257" i="1" s="1"/>
  <c r="S3947" i="1"/>
  <c r="T314" i="1"/>
  <c r="AB314" i="1" s="1"/>
  <c r="AL314" i="1" s="1"/>
  <c r="BG314" i="1" s="1"/>
  <c r="R2240" i="1"/>
  <c r="AA2240" i="1" s="1"/>
  <c r="AK2240" i="1" s="1"/>
  <c r="AO2240" i="1" s="1"/>
  <c r="BF2240" i="1" s="1"/>
  <c r="BJ2240" i="1" s="1"/>
  <c r="S4377" i="1"/>
  <c r="S1168" i="1"/>
  <c r="S3580" i="1"/>
  <c r="S3839" i="1"/>
  <c r="BA1440" i="1"/>
  <c r="BA1434" i="1" s="1"/>
  <c r="BA1426" i="1" s="1"/>
  <c r="BA2423" i="1"/>
  <c r="BA2422" i="1" s="1"/>
  <c r="AS3419" i="1"/>
  <c r="AS3413" i="1" s="1"/>
  <c r="BB756" i="1"/>
  <c r="BB755" i="1" s="1"/>
  <c r="BB748" i="1" s="1"/>
  <c r="BE2475" i="1"/>
  <c r="BE2474" i="1" s="1"/>
  <c r="Q2471" i="1"/>
  <c r="J124" i="1"/>
  <c r="J2554" i="1"/>
  <c r="J2545" i="1" s="1"/>
  <c r="J2544" i="1" s="1"/>
  <c r="P4257" i="1"/>
  <c r="U4257" i="1" s="1"/>
  <c r="AC4257" i="1" s="1"/>
  <c r="AM4257" i="1" s="1"/>
  <c r="BH4257" i="1" s="1"/>
  <c r="U1746" i="1"/>
  <c r="AC1746" i="1" s="1"/>
  <c r="AM1746" i="1" s="1"/>
  <c r="BH1746" i="1" s="1"/>
  <c r="T3979" i="1"/>
  <c r="S3979" i="1" s="1"/>
  <c r="U4069" i="1"/>
  <c r="AC4069" i="1" s="1"/>
  <c r="AM4069" i="1" s="1"/>
  <c r="BH4069" i="1" s="1"/>
  <c r="AP2182" i="1"/>
  <c r="AP2181" i="1" s="1"/>
  <c r="T3799" i="1"/>
  <c r="AB3799" i="1" s="1"/>
  <c r="AL3799" i="1" s="1"/>
  <c r="BG3799" i="1" s="1"/>
  <c r="T4538" i="1"/>
  <c r="AB4538" i="1" s="1"/>
  <c r="AL4538" i="1" s="1"/>
  <c r="BG4538" i="1" s="1"/>
  <c r="BD1477" i="1"/>
  <c r="BD1476" i="1" s="1"/>
  <c r="BD1475" i="1" s="1"/>
  <c r="AT3214" i="1"/>
  <c r="AT3789" i="1"/>
  <c r="AT3788" i="1" s="1"/>
  <c r="AT4003" i="1"/>
  <c r="AT4002" i="1" s="1"/>
  <c r="BB354" i="1"/>
  <c r="BB349" i="1" s="1"/>
  <c r="BB348" i="1" s="1"/>
  <c r="BB1038" i="1"/>
  <c r="BB1037" i="1" s="1"/>
  <c r="BB1036" i="1" s="1"/>
  <c r="BE921" i="1"/>
  <c r="BE920" i="1" s="1"/>
  <c r="BE1408" i="1"/>
  <c r="R3660" i="1"/>
  <c r="Q3660" i="1" s="1"/>
  <c r="AA2265" i="1"/>
  <c r="AK2265" i="1" s="1"/>
  <c r="AO2265" i="1" s="1"/>
  <c r="BF2265" i="1" s="1"/>
  <c r="BJ2265" i="1" s="1"/>
  <c r="Q1638" i="1"/>
  <c r="Q2242" i="1"/>
  <c r="Q3281" i="1"/>
  <c r="S2059" i="1"/>
  <c r="S1524" i="1"/>
  <c r="U3930" i="1"/>
  <c r="AC3930" i="1" s="1"/>
  <c r="AM3930" i="1" s="1"/>
  <c r="BH3930" i="1" s="1"/>
  <c r="R264" i="1"/>
  <c r="Q264" i="1" s="1"/>
  <c r="R4609" i="1"/>
  <c r="Q4609" i="1" s="1"/>
  <c r="T3869" i="1"/>
  <c r="S3869" i="1" s="1"/>
  <c r="U329" i="1"/>
  <c r="AC329" i="1" s="1"/>
  <c r="AM329" i="1" s="1"/>
  <c r="BH329" i="1" s="1"/>
  <c r="T3955" i="1"/>
  <c r="U4450" i="1"/>
  <c r="AC4450" i="1" s="1"/>
  <c r="AM4450" i="1" s="1"/>
  <c r="BH4450" i="1" s="1"/>
  <c r="U4636" i="1"/>
  <c r="AC4636" i="1" s="1"/>
  <c r="AM4636" i="1" s="1"/>
  <c r="BH4636" i="1" s="1"/>
  <c r="R4301" i="1"/>
  <c r="AA4301" i="1" s="1"/>
  <c r="AK4301" i="1" s="1"/>
  <c r="AO4301" i="1" s="1"/>
  <c r="BF4301" i="1" s="1"/>
  <c r="BJ4301" i="1" s="1"/>
  <c r="AQ4093" i="1"/>
  <c r="BB110" i="1"/>
  <c r="BB622" i="1"/>
  <c r="BB621" i="1" s="1"/>
  <c r="BB3898" i="1"/>
  <c r="BB3897" i="1" s="1"/>
  <c r="BE622" i="1"/>
  <c r="BE621" i="1" s="1"/>
  <c r="BE1621" i="1"/>
  <c r="U773" i="1"/>
  <c r="AC773" i="1" s="1"/>
  <c r="AM773" i="1" s="1"/>
  <c r="BH773" i="1" s="1"/>
  <c r="S2989" i="1"/>
  <c r="Q1733" i="1"/>
  <c r="Q2328" i="1"/>
  <c r="Q1246" i="1"/>
  <c r="U930" i="1"/>
  <c r="AC930" i="1" s="1"/>
  <c r="AM930" i="1" s="1"/>
  <c r="BH930" i="1" s="1"/>
  <c r="U3087" i="1"/>
  <c r="AC3087" i="1" s="1"/>
  <c r="AM3087" i="1" s="1"/>
  <c r="BH3087" i="1" s="1"/>
  <c r="AV117" i="1"/>
  <c r="AX2475" i="1"/>
  <c r="AX2474" i="1" s="1"/>
  <c r="AU2783" i="1"/>
  <c r="BD2329" i="1"/>
  <c r="BE1221" i="1"/>
  <c r="BE1220" i="1" s="1"/>
  <c r="BE3672" i="1"/>
  <c r="BB684" i="1"/>
  <c r="BB683" i="1" s="1"/>
  <c r="BB682" i="1" s="1"/>
  <c r="H116" i="1"/>
  <c r="S3724" i="1"/>
  <c r="Q3518" i="1"/>
  <c r="Q2764" i="1"/>
  <c r="S3992" i="1"/>
  <c r="T1529" i="1"/>
  <c r="AB1529" i="1" s="1"/>
  <c r="AL1529" i="1" s="1"/>
  <c r="BG1529" i="1" s="1"/>
  <c r="T1799" i="1"/>
  <c r="AB1799" i="1" s="1"/>
  <c r="AL1799" i="1" s="1"/>
  <c r="BG1799" i="1" s="1"/>
  <c r="U1071" i="1"/>
  <c r="AC1071" i="1" s="1"/>
  <c r="AM1071" i="1" s="1"/>
  <c r="BH1071" i="1" s="1"/>
  <c r="U3098" i="1"/>
  <c r="AC3098" i="1" s="1"/>
  <c r="AM3098" i="1" s="1"/>
  <c r="BH3098" i="1" s="1"/>
  <c r="R787" i="1"/>
  <c r="AA787" i="1" s="1"/>
  <c r="AK787" i="1" s="1"/>
  <c r="AO787" i="1" s="1"/>
  <c r="BF787" i="1" s="1"/>
  <c r="R1304" i="1"/>
  <c r="R2522" i="1"/>
  <c r="AA2522" i="1" s="1"/>
  <c r="AK2522" i="1" s="1"/>
  <c r="AO2522" i="1" s="1"/>
  <c r="BF2522" i="1" s="1"/>
  <c r="BJ2522" i="1" s="1"/>
  <c r="R2681" i="1"/>
  <c r="U1295" i="1"/>
  <c r="AC1295" i="1" s="1"/>
  <c r="AM1295" i="1" s="1"/>
  <c r="BH1295" i="1" s="1"/>
  <c r="R1395" i="1"/>
  <c r="AA1395" i="1" s="1"/>
  <c r="AK1395" i="1" s="1"/>
  <c r="AO1395" i="1" s="1"/>
  <c r="BF1395" i="1" s="1"/>
  <c r="BJ1395" i="1" s="1"/>
  <c r="T1417" i="1"/>
  <c r="S1417" i="1" s="1"/>
  <c r="R2209" i="1"/>
  <c r="Q2209" i="1" s="1"/>
  <c r="T2238" i="1"/>
  <c r="T2561" i="1"/>
  <c r="AB2561" i="1" s="1"/>
  <c r="AL2561" i="1" s="1"/>
  <c r="BG2561" i="1" s="1"/>
  <c r="U3077" i="1"/>
  <c r="AC3077" i="1" s="1"/>
  <c r="AM3077" i="1" s="1"/>
  <c r="BH3077" i="1" s="1"/>
  <c r="X2081" i="1"/>
  <c r="BF3615" i="1"/>
  <c r="BJ3615" i="1" s="1"/>
  <c r="AR2042" i="1"/>
  <c r="AR2041" i="1" s="1"/>
  <c r="AR2040" i="1" s="1"/>
  <c r="AR2329" i="1"/>
  <c r="N1436" i="1"/>
  <c r="N1435" i="1" s="1"/>
  <c r="R1435" i="1" s="1"/>
  <c r="R2550" i="1"/>
  <c r="U3060" i="1"/>
  <c r="AC3060" i="1" s="1"/>
  <c r="AM3060" i="1" s="1"/>
  <c r="BH3060" i="1" s="1"/>
  <c r="S3368" i="1"/>
  <c r="Q1433" i="1"/>
  <c r="Q3554" i="1"/>
  <c r="Q2814" i="1"/>
  <c r="S3541" i="1"/>
  <c r="S3175" i="1"/>
  <c r="R1110" i="1"/>
  <c r="Q1110" i="1" s="1"/>
  <c r="T3229" i="1"/>
  <c r="R2300" i="1"/>
  <c r="AA2300" i="1" s="1"/>
  <c r="AK2300" i="1" s="1"/>
  <c r="AO2300" i="1" s="1"/>
  <c r="BF2300" i="1" s="1"/>
  <c r="BJ2300" i="1" s="1"/>
  <c r="R2380" i="1"/>
  <c r="AA2380" i="1" s="1"/>
  <c r="AK2380" i="1" s="1"/>
  <c r="AO2380" i="1" s="1"/>
  <c r="BF2380" i="1" s="1"/>
  <c r="R2532" i="1"/>
  <c r="AA2532" i="1" s="1"/>
  <c r="AK2532" i="1" s="1"/>
  <c r="AO2532" i="1" s="1"/>
  <c r="BF2532" i="1" s="1"/>
  <c r="BJ2532" i="1" s="1"/>
  <c r="N1583" i="1"/>
  <c r="N1582" i="1" s="1"/>
  <c r="N1581" i="1" s="1"/>
  <c r="P3144" i="1"/>
  <c r="P3143" i="1" s="1"/>
  <c r="P3142" i="1" s="1"/>
  <c r="P3141" i="1" s="1"/>
  <c r="P3140" i="1" s="1"/>
  <c r="P3139" i="1" s="1"/>
  <c r="X2608" i="1"/>
  <c r="X2598" i="1" s="1"/>
  <c r="X2592" i="1" s="1"/>
  <c r="AE1768" i="1"/>
  <c r="AE1767" i="1" s="1"/>
  <c r="Q209" i="1"/>
  <c r="Q1032" i="1"/>
  <c r="BK1038" i="1"/>
  <c r="BK1037" i="1" s="1"/>
  <c r="BK1036" i="1" s="1"/>
  <c r="AW199" i="1"/>
  <c r="AW194" i="1" s="1"/>
  <c r="BE3832" i="1"/>
  <c r="S2863" i="1"/>
  <c r="AB43" i="1"/>
  <c r="AL43" i="1" s="1"/>
  <c r="BG43" i="1" s="1"/>
  <c r="S4241" i="1"/>
  <c r="S4287" i="1"/>
  <c r="AB4594" i="1"/>
  <c r="AL4594" i="1" s="1"/>
  <c r="BG4594" i="1" s="1"/>
  <c r="S2167" i="1"/>
  <c r="S4741" i="1"/>
  <c r="S273" i="1"/>
  <c r="S3372" i="1"/>
  <c r="Q1711" i="1"/>
  <c r="Q1805" i="1"/>
  <c r="Q2256" i="1"/>
  <c r="Q3197" i="1"/>
  <c r="Q3306" i="1"/>
  <c r="S1481" i="1"/>
  <c r="S808" i="1"/>
  <c r="S3563" i="1"/>
  <c r="Q4562" i="1"/>
  <c r="Q3345" i="1"/>
  <c r="U4259" i="1"/>
  <c r="AC4259" i="1" s="1"/>
  <c r="AM4259" i="1" s="1"/>
  <c r="BH4259" i="1" s="1"/>
  <c r="R2330" i="1"/>
  <c r="J2742" i="1"/>
  <c r="J2741" i="1" s="1"/>
  <c r="J2740" i="1" s="1"/>
  <c r="N632" i="1"/>
  <c r="N2193" i="1"/>
  <c r="N2192" i="1" s="1"/>
  <c r="N2191" i="1" s="1"/>
  <c r="N3384" i="1"/>
  <c r="N3383" i="1" s="1"/>
  <c r="BF978" i="1"/>
  <c r="BJ978" i="1" s="1"/>
  <c r="AB736" i="1"/>
  <c r="AL736" i="1" s="1"/>
  <c r="BG736" i="1" s="1"/>
  <c r="AF2608" i="1"/>
  <c r="AF2598" i="1" s="1"/>
  <c r="AF2592" i="1" s="1"/>
  <c r="S3742" i="1"/>
  <c r="S316" i="1"/>
  <c r="S3754" i="1"/>
  <c r="S2980" i="1"/>
  <c r="S4694" i="1"/>
  <c r="Q1474" i="1"/>
  <c r="Q1745" i="1"/>
  <c r="Q1918" i="1"/>
  <c r="Q2355" i="1"/>
  <c r="Q3268" i="1"/>
  <c r="Q4247" i="1"/>
  <c r="S3728" i="1"/>
  <c r="S1158" i="1"/>
  <c r="Q1275" i="1"/>
  <c r="S3725" i="1"/>
  <c r="S4352" i="1"/>
  <c r="N3694" i="1"/>
  <c r="R3694" i="1" s="1"/>
  <c r="BK4117" i="1"/>
  <c r="P2468" i="1"/>
  <c r="P2467" i="1" s="1"/>
  <c r="P2466" i="1" s="1"/>
  <c r="P2465" i="1" s="1"/>
  <c r="S222" i="1"/>
  <c r="S130" i="1"/>
  <c r="S241" i="1"/>
  <c r="AB259" i="1"/>
  <c r="AL259" i="1" s="1"/>
  <c r="BG259" i="1" s="1"/>
  <c r="S327" i="1"/>
  <c r="S343" i="1"/>
  <c r="Q631" i="1"/>
  <c r="S730" i="1"/>
  <c r="Q813" i="1"/>
  <c r="Q917" i="1"/>
  <c r="U2170" i="1"/>
  <c r="AC2170" i="1" s="1"/>
  <c r="AM2170" i="1" s="1"/>
  <c r="BH2170" i="1" s="1"/>
  <c r="AA4775" i="1"/>
  <c r="AK4775" i="1" s="1"/>
  <c r="AO4775" i="1" s="1"/>
  <c r="BF4775" i="1" s="1"/>
  <c r="Q4775" i="1"/>
  <c r="AA4349" i="1"/>
  <c r="AK4349" i="1" s="1"/>
  <c r="AO4349" i="1" s="1"/>
  <c r="BF4349" i="1" s="1"/>
  <c r="BJ4349" i="1" s="1"/>
  <c r="Q4349" i="1"/>
  <c r="AA4107" i="1"/>
  <c r="AK4107" i="1" s="1"/>
  <c r="AO4107" i="1" s="1"/>
  <c r="BF4107" i="1" s="1"/>
  <c r="BJ4107" i="1" s="1"/>
  <c r="Q4107" i="1"/>
  <c r="AA3737" i="1"/>
  <c r="AK3737" i="1" s="1"/>
  <c r="AO3737" i="1" s="1"/>
  <c r="BF3737" i="1" s="1"/>
  <c r="BJ3737" i="1" s="1"/>
  <c r="Q3737" i="1"/>
  <c r="AA3714" i="1"/>
  <c r="AK3714" i="1" s="1"/>
  <c r="AO3714" i="1" s="1"/>
  <c r="BF3714" i="1" s="1"/>
  <c r="BJ3714" i="1" s="1"/>
  <c r="Q3714" i="1"/>
  <c r="AA3665" i="1"/>
  <c r="AK3665" i="1" s="1"/>
  <c r="AO3665" i="1" s="1"/>
  <c r="BF3665" i="1" s="1"/>
  <c r="Q3665" i="1"/>
  <c r="AA3541" i="1"/>
  <c r="AK3541" i="1" s="1"/>
  <c r="AO3541" i="1" s="1"/>
  <c r="BF3541" i="1" s="1"/>
  <c r="Q3541" i="1"/>
  <c r="AA2452" i="1"/>
  <c r="AK2452" i="1" s="1"/>
  <c r="AO2452" i="1" s="1"/>
  <c r="BF2452" i="1" s="1"/>
  <c r="BJ2452" i="1" s="1"/>
  <c r="Q2452" i="1"/>
  <c r="AA1955" i="1"/>
  <c r="AK1955" i="1" s="1"/>
  <c r="AO1955" i="1" s="1"/>
  <c r="BF1955" i="1" s="1"/>
  <c r="BJ1955" i="1" s="1"/>
  <c r="Q1955" i="1"/>
  <c r="AA1387" i="1"/>
  <c r="AK1387" i="1" s="1"/>
  <c r="AO1387" i="1" s="1"/>
  <c r="BF1387" i="1" s="1"/>
  <c r="BJ1387" i="1" s="1"/>
  <c r="Q1387" i="1"/>
  <c r="AA1106" i="1"/>
  <c r="AK1106" i="1" s="1"/>
  <c r="AO1106" i="1" s="1"/>
  <c r="BF1106" i="1" s="1"/>
  <c r="BJ1106" i="1" s="1"/>
  <c r="Q1106" i="1"/>
  <c r="AA868" i="1"/>
  <c r="AK868" i="1" s="1"/>
  <c r="AO868" i="1" s="1"/>
  <c r="BF868" i="1" s="1"/>
  <c r="Q868" i="1"/>
  <c r="AA436" i="1"/>
  <c r="AK436" i="1" s="1"/>
  <c r="AO436" i="1" s="1"/>
  <c r="BF436" i="1" s="1"/>
  <c r="BJ436" i="1" s="1"/>
  <c r="Q436" i="1"/>
  <c r="AA303" i="1"/>
  <c r="AK303" i="1" s="1"/>
  <c r="AO303" i="1" s="1"/>
  <c r="BF303" i="1" s="1"/>
  <c r="BJ303" i="1" s="1"/>
  <c r="Q303" i="1"/>
  <c r="AA292" i="1"/>
  <c r="AK292" i="1" s="1"/>
  <c r="AO292" i="1" s="1"/>
  <c r="BF292" i="1" s="1"/>
  <c r="Q292" i="1"/>
  <c r="AA267" i="1"/>
  <c r="AK267" i="1" s="1"/>
  <c r="AO267" i="1" s="1"/>
  <c r="BF267" i="1" s="1"/>
  <c r="Q267" i="1"/>
  <c r="AB4558" i="1"/>
  <c r="AL4558" i="1" s="1"/>
  <c r="BG4558" i="1" s="1"/>
  <c r="S4558" i="1"/>
  <c r="AB4370" i="1"/>
  <c r="AL4370" i="1" s="1"/>
  <c r="BG4370" i="1" s="1"/>
  <c r="S4370" i="1"/>
  <c r="AB4316" i="1"/>
  <c r="AL4316" i="1" s="1"/>
  <c r="BG4316" i="1" s="1"/>
  <c r="S4316" i="1"/>
  <c r="AB4302" i="1"/>
  <c r="AL4302" i="1" s="1"/>
  <c r="BG4302" i="1" s="1"/>
  <c r="S4302" i="1"/>
  <c r="AB4195" i="1"/>
  <c r="AL4195" i="1" s="1"/>
  <c r="BG4195" i="1" s="1"/>
  <c r="S4195" i="1"/>
  <c r="AB4085" i="1"/>
  <c r="AL4085" i="1" s="1"/>
  <c r="BG4085" i="1" s="1"/>
  <c r="S4085" i="1"/>
  <c r="AB4029" i="1"/>
  <c r="AL4029" i="1" s="1"/>
  <c r="BG4029" i="1" s="1"/>
  <c r="S4029" i="1"/>
  <c r="AB3836" i="1"/>
  <c r="AL3836" i="1" s="1"/>
  <c r="BG3836" i="1" s="1"/>
  <c r="S3836" i="1"/>
  <c r="AB3715" i="1"/>
  <c r="AL3715" i="1" s="1"/>
  <c r="BG3715" i="1" s="1"/>
  <c r="S3715" i="1"/>
  <c r="AB3711" i="1"/>
  <c r="AL3711" i="1" s="1"/>
  <c r="BG3711" i="1" s="1"/>
  <c r="S3711" i="1"/>
  <c r="AB3653" i="1"/>
  <c r="AL3653" i="1" s="1"/>
  <c r="BG3653" i="1" s="1"/>
  <c r="S3653" i="1"/>
  <c r="AB3548" i="1"/>
  <c r="AL3548" i="1" s="1"/>
  <c r="BG3548" i="1" s="1"/>
  <c r="S3548" i="1"/>
  <c r="AB3534" i="1"/>
  <c r="AL3534" i="1" s="1"/>
  <c r="BG3534" i="1" s="1"/>
  <c r="S3534" i="1"/>
  <c r="AB3492" i="1"/>
  <c r="AL3492" i="1" s="1"/>
  <c r="BG3492" i="1" s="1"/>
  <c r="S3492" i="1"/>
  <c r="AB3475" i="1"/>
  <c r="AL3475" i="1" s="1"/>
  <c r="BG3475" i="1" s="1"/>
  <c r="S3475" i="1"/>
  <c r="AB3459" i="1"/>
  <c r="AL3459" i="1" s="1"/>
  <c r="BG3459" i="1" s="1"/>
  <c r="S3459" i="1"/>
  <c r="AB3445" i="1"/>
  <c r="AL3445" i="1" s="1"/>
  <c r="BG3445" i="1" s="1"/>
  <c r="S3445" i="1"/>
  <c r="AB3440" i="1"/>
  <c r="AL3440" i="1" s="1"/>
  <c r="BG3440" i="1" s="1"/>
  <c r="S3440" i="1"/>
  <c r="AB3389" i="1"/>
  <c r="AL3389" i="1" s="1"/>
  <c r="BG3389" i="1" s="1"/>
  <c r="S3389" i="1"/>
  <c r="AB3349" i="1"/>
  <c r="AL3349" i="1" s="1"/>
  <c r="BG3349" i="1" s="1"/>
  <c r="S3349" i="1"/>
  <c r="S2795" i="1"/>
  <c r="AB2795" i="1"/>
  <c r="AL2795" i="1" s="1"/>
  <c r="BG2795" i="1" s="1"/>
  <c r="AB2786" i="1"/>
  <c r="AL2786" i="1" s="1"/>
  <c r="BG2786" i="1" s="1"/>
  <c r="S2786" i="1"/>
  <c r="AB2731" i="1"/>
  <c r="AL2731" i="1" s="1"/>
  <c r="BG2731" i="1" s="1"/>
  <c r="S2731" i="1"/>
  <c r="AB2498" i="1"/>
  <c r="AL2498" i="1" s="1"/>
  <c r="BG2498" i="1" s="1"/>
  <c r="S2498" i="1"/>
  <c r="AB2427" i="1"/>
  <c r="AL2427" i="1" s="1"/>
  <c r="BG2427" i="1" s="1"/>
  <c r="S2427" i="1"/>
  <c r="AB2253" i="1"/>
  <c r="AL2253" i="1" s="1"/>
  <c r="BG2253" i="1" s="1"/>
  <c r="S2253" i="1"/>
  <c r="AB2210" i="1"/>
  <c r="AL2210" i="1" s="1"/>
  <c r="BG2210" i="1" s="1"/>
  <c r="S2210" i="1"/>
  <c r="AB1749" i="1"/>
  <c r="AL1749" i="1" s="1"/>
  <c r="BG1749" i="1" s="1"/>
  <c r="S1749" i="1"/>
  <c r="AB1531" i="1"/>
  <c r="AL1531" i="1" s="1"/>
  <c r="BG1531" i="1" s="1"/>
  <c r="S1531" i="1"/>
  <c r="AB1444" i="1"/>
  <c r="AL1444" i="1" s="1"/>
  <c r="BG1444" i="1" s="1"/>
  <c r="S1444" i="1"/>
  <c r="AB1397" i="1"/>
  <c r="AL1397" i="1" s="1"/>
  <c r="BG1397" i="1" s="1"/>
  <c r="S1397" i="1"/>
  <c r="AB1348" i="1"/>
  <c r="AL1348" i="1" s="1"/>
  <c r="BG1348" i="1" s="1"/>
  <c r="S1348" i="1"/>
  <c r="AB1323" i="1"/>
  <c r="AL1323" i="1" s="1"/>
  <c r="BG1323" i="1" s="1"/>
  <c r="S1323" i="1"/>
  <c r="AB1288" i="1"/>
  <c r="AL1288" i="1" s="1"/>
  <c r="BG1288" i="1" s="1"/>
  <c r="S1288" i="1"/>
  <c r="AB1275" i="1"/>
  <c r="AL1275" i="1" s="1"/>
  <c r="BG1275" i="1" s="1"/>
  <c r="S1275" i="1"/>
  <c r="AB725" i="1"/>
  <c r="AL725" i="1" s="1"/>
  <c r="BG725" i="1" s="1"/>
  <c r="S725" i="1"/>
  <c r="AB545" i="1"/>
  <c r="AL545" i="1" s="1"/>
  <c r="BG545" i="1" s="1"/>
  <c r="S545" i="1"/>
  <c r="AB487" i="1"/>
  <c r="AL487" i="1" s="1"/>
  <c r="BG487" i="1" s="1"/>
  <c r="S487" i="1"/>
  <c r="AB306" i="1"/>
  <c r="AL306" i="1" s="1"/>
  <c r="BG306" i="1" s="1"/>
  <c r="S306" i="1"/>
  <c r="AB260" i="1"/>
  <c r="AL260" i="1" s="1"/>
  <c r="BG260" i="1" s="1"/>
  <c r="S260" i="1"/>
  <c r="AB134" i="1"/>
  <c r="AL134" i="1" s="1"/>
  <c r="BG134" i="1" s="1"/>
  <c r="S134" i="1"/>
  <c r="N3686" i="1"/>
  <c r="R3687" i="1"/>
  <c r="P3690" i="1"/>
  <c r="U3691" i="1"/>
  <c r="AC3691" i="1" s="1"/>
  <c r="AM3691" i="1" s="1"/>
  <c r="BH3691" i="1" s="1"/>
  <c r="AA3619" i="1"/>
  <c r="AK3619" i="1" s="1"/>
  <c r="AO3619" i="1" s="1"/>
  <c r="BF3619" i="1" s="1"/>
  <c r="BJ3619" i="1" s="1"/>
  <c r="Q3619" i="1"/>
  <c r="U4521" i="1"/>
  <c r="AC4521" i="1" s="1"/>
  <c r="AM4521" i="1" s="1"/>
  <c r="BH4521" i="1" s="1"/>
  <c r="P4520" i="1"/>
  <c r="U4520" i="1" s="1"/>
  <c r="AC4520" i="1" s="1"/>
  <c r="AM4520" i="1" s="1"/>
  <c r="BH4520" i="1" s="1"/>
  <c r="R1932" i="1"/>
  <c r="AA1932" i="1" s="1"/>
  <c r="AK1932" i="1" s="1"/>
  <c r="AO1932" i="1" s="1"/>
  <c r="BF1932" i="1" s="1"/>
  <c r="BJ1932" i="1" s="1"/>
  <c r="R3562" i="1"/>
  <c r="S83" i="1"/>
  <c r="S2287" i="1"/>
  <c r="T4544" i="1"/>
  <c r="AB4544" i="1" s="1"/>
  <c r="AL4544" i="1" s="1"/>
  <c r="BG4544" i="1" s="1"/>
  <c r="T4501" i="1"/>
  <c r="U3652" i="1"/>
  <c r="AC3652" i="1" s="1"/>
  <c r="AM3652" i="1" s="1"/>
  <c r="BH3652" i="1" s="1"/>
  <c r="S140" i="1"/>
  <c r="S2339" i="1"/>
  <c r="S2355" i="1"/>
  <c r="S3119" i="1"/>
  <c r="S3887" i="1"/>
  <c r="S1246" i="1"/>
  <c r="S3418" i="1"/>
  <c r="S3800" i="1"/>
  <c r="S2279" i="1"/>
  <c r="S4182" i="1"/>
  <c r="S4162" i="1"/>
  <c r="S3840" i="1"/>
  <c r="P3735" i="1"/>
  <c r="U3736" i="1"/>
  <c r="AC3736" i="1" s="1"/>
  <c r="AM3736" i="1" s="1"/>
  <c r="BH3736" i="1" s="1"/>
  <c r="AA4749" i="1"/>
  <c r="AK4749" i="1" s="1"/>
  <c r="AO4749" i="1" s="1"/>
  <c r="BF4749" i="1" s="1"/>
  <c r="BJ4749" i="1" s="1"/>
  <c r="Q4749" i="1"/>
  <c r="AA4225" i="1"/>
  <c r="AK4225" i="1" s="1"/>
  <c r="AO4225" i="1" s="1"/>
  <c r="BF4225" i="1" s="1"/>
  <c r="BJ4225" i="1" s="1"/>
  <c r="Q4225" i="1"/>
  <c r="AA4191" i="1"/>
  <c r="AK4191" i="1" s="1"/>
  <c r="AO4191" i="1" s="1"/>
  <c r="BF4191" i="1" s="1"/>
  <c r="Q4191" i="1"/>
  <c r="AA4057" i="1"/>
  <c r="AK4057" i="1" s="1"/>
  <c r="AO4057" i="1" s="1"/>
  <c r="BF4057" i="1" s="1"/>
  <c r="BJ4057" i="1" s="1"/>
  <c r="Q4057" i="1"/>
  <c r="AA3965" i="1"/>
  <c r="AK3965" i="1" s="1"/>
  <c r="AO3965" i="1" s="1"/>
  <c r="BF3965" i="1" s="1"/>
  <c r="Q3965" i="1"/>
  <c r="AA3947" i="1"/>
  <c r="AK3947" i="1" s="1"/>
  <c r="AO3947" i="1" s="1"/>
  <c r="BF3947" i="1" s="1"/>
  <c r="BJ3947" i="1" s="1"/>
  <c r="Q3947" i="1"/>
  <c r="AA3920" i="1"/>
  <c r="AK3920" i="1" s="1"/>
  <c r="AO3920" i="1" s="1"/>
  <c r="BF3920" i="1" s="1"/>
  <c r="BJ3920" i="1" s="1"/>
  <c r="Q3920" i="1"/>
  <c r="AA3794" i="1"/>
  <c r="AK3794" i="1" s="1"/>
  <c r="AO3794" i="1" s="1"/>
  <c r="BF3794" i="1" s="1"/>
  <c r="BJ3794" i="1" s="1"/>
  <c r="Q3794" i="1"/>
  <c r="AA3724" i="1"/>
  <c r="AK3724" i="1" s="1"/>
  <c r="AO3724" i="1" s="1"/>
  <c r="BF3724" i="1" s="1"/>
  <c r="BJ3724" i="1" s="1"/>
  <c r="Q3724" i="1"/>
  <c r="AA3706" i="1"/>
  <c r="AK3706" i="1" s="1"/>
  <c r="AO3706" i="1" s="1"/>
  <c r="BF3706" i="1" s="1"/>
  <c r="BJ3706" i="1" s="1"/>
  <c r="Q3706" i="1"/>
  <c r="AA3648" i="1"/>
  <c r="AK3648" i="1" s="1"/>
  <c r="AO3648" i="1" s="1"/>
  <c r="BF3648" i="1" s="1"/>
  <c r="Q3648" i="1"/>
  <c r="AA2950" i="1"/>
  <c r="AK2950" i="1" s="1"/>
  <c r="AO2950" i="1" s="1"/>
  <c r="BF2950" i="1" s="1"/>
  <c r="BJ2950" i="1" s="1"/>
  <c r="Q2950" i="1"/>
  <c r="AA2377" i="1"/>
  <c r="AK2377" i="1" s="1"/>
  <c r="AO2377" i="1" s="1"/>
  <c r="BF2377" i="1" s="1"/>
  <c r="BJ2377" i="1" s="1"/>
  <c r="Q2377" i="1"/>
  <c r="AA1840" i="1"/>
  <c r="AK1840" i="1" s="1"/>
  <c r="AO1840" i="1" s="1"/>
  <c r="BF1840" i="1" s="1"/>
  <c r="BJ1840" i="1" s="1"/>
  <c r="Q1840" i="1"/>
  <c r="AA1307" i="1"/>
  <c r="AK1307" i="1" s="1"/>
  <c r="AO1307" i="1" s="1"/>
  <c r="BF1307" i="1" s="1"/>
  <c r="BJ1307" i="1" s="1"/>
  <c r="Q1307" i="1"/>
  <c r="AA681" i="1"/>
  <c r="AK681" i="1" s="1"/>
  <c r="AO681" i="1" s="1"/>
  <c r="BF681" i="1" s="1"/>
  <c r="BJ681" i="1" s="1"/>
  <c r="Q681" i="1"/>
  <c r="AA230" i="1"/>
  <c r="AK230" i="1" s="1"/>
  <c r="AO230" i="1" s="1"/>
  <c r="BF230" i="1" s="1"/>
  <c r="Q230" i="1"/>
  <c r="S4693" i="1"/>
  <c r="AB4693" i="1"/>
  <c r="AL4693" i="1" s="1"/>
  <c r="BG4693" i="1" s="1"/>
  <c r="AB4351" i="1"/>
  <c r="AL4351" i="1" s="1"/>
  <c r="BG4351" i="1" s="1"/>
  <c r="S4351" i="1"/>
  <c r="AB4234" i="1"/>
  <c r="AL4234" i="1" s="1"/>
  <c r="BG4234" i="1" s="1"/>
  <c r="S4234" i="1"/>
  <c r="AB4173" i="1"/>
  <c r="AL4173" i="1" s="1"/>
  <c r="BG4173" i="1" s="1"/>
  <c r="S4173" i="1"/>
  <c r="AB4139" i="1"/>
  <c r="AL4139" i="1" s="1"/>
  <c r="BG4139" i="1" s="1"/>
  <c r="S4139" i="1"/>
  <c r="AB4079" i="1"/>
  <c r="AL4079" i="1" s="1"/>
  <c r="BG4079" i="1" s="1"/>
  <c r="S4079" i="1"/>
  <c r="AB4041" i="1"/>
  <c r="AL4041" i="1" s="1"/>
  <c r="BG4041" i="1" s="1"/>
  <c r="S4041" i="1"/>
  <c r="AB4015" i="1"/>
  <c r="AL4015" i="1" s="1"/>
  <c r="BG4015" i="1" s="1"/>
  <c r="S4015" i="1"/>
  <c r="AB3934" i="1"/>
  <c r="AL3934" i="1" s="1"/>
  <c r="BG3934" i="1" s="1"/>
  <c r="S3934" i="1"/>
  <c r="AB3922" i="1"/>
  <c r="AL3922" i="1" s="1"/>
  <c r="BG3922" i="1" s="1"/>
  <c r="S3922" i="1"/>
  <c r="AB3901" i="1"/>
  <c r="AL3901" i="1" s="1"/>
  <c r="BG3901" i="1" s="1"/>
  <c r="S3901" i="1"/>
  <c r="AB3867" i="1"/>
  <c r="AL3867" i="1" s="1"/>
  <c r="BG3867" i="1" s="1"/>
  <c r="S3867" i="1"/>
  <c r="AB3821" i="1"/>
  <c r="AL3821" i="1" s="1"/>
  <c r="BG3821" i="1" s="1"/>
  <c r="S3821" i="1"/>
  <c r="AB3738" i="1"/>
  <c r="AL3738" i="1" s="1"/>
  <c r="BG3738" i="1" s="1"/>
  <c r="S3738" i="1"/>
  <c r="AB3666" i="1"/>
  <c r="AL3666" i="1" s="1"/>
  <c r="BG3666" i="1" s="1"/>
  <c r="S3666" i="1"/>
  <c r="AB3661" i="1"/>
  <c r="AL3661" i="1" s="1"/>
  <c r="BG3661" i="1" s="1"/>
  <c r="S3661" i="1"/>
  <c r="AB3603" i="1"/>
  <c r="AL3603" i="1" s="1"/>
  <c r="BG3603" i="1" s="1"/>
  <c r="S3603" i="1"/>
  <c r="AB3585" i="1"/>
  <c r="AL3585" i="1" s="1"/>
  <c r="BG3585" i="1" s="1"/>
  <c r="S3585" i="1"/>
  <c r="AB3576" i="1"/>
  <c r="AL3576" i="1" s="1"/>
  <c r="BG3576" i="1" s="1"/>
  <c r="S3576" i="1"/>
  <c r="AB3554" i="1"/>
  <c r="AL3554" i="1" s="1"/>
  <c r="BG3554" i="1" s="1"/>
  <c r="S3554" i="1"/>
  <c r="AB3542" i="1"/>
  <c r="AL3542" i="1" s="1"/>
  <c r="BG3542" i="1" s="1"/>
  <c r="S3542" i="1"/>
  <c r="AB3522" i="1"/>
  <c r="AL3522" i="1" s="1"/>
  <c r="BG3522" i="1" s="1"/>
  <c r="S3522" i="1"/>
  <c r="AB3479" i="1"/>
  <c r="AL3479" i="1" s="1"/>
  <c r="BG3479" i="1" s="1"/>
  <c r="S3479" i="1"/>
  <c r="AB3471" i="1"/>
  <c r="AL3471" i="1" s="1"/>
  <c r="BG3471" i="1" s="1"/>
  <c r="S3471" i="1"/>
  <c r="AB3452" i="1"/>
  <c r="AL3452" i="1" s="1"/>
  <c r="BG3452" i="1" s="1"/>
  <c r="S3452" i="1"/>
  <c r="AB3394" i="1"/>
  <c r="AL3394" i="1" s="1"/>
  <c r="BG3394" i="1" s="1"/>
  <c r="S3394" i="1"/>
  <c r="AB3385" i="1"/>
  <c r="AL3385" i="1" s="1"/>
  <c r="BG3385" i="1" s="1"/>
  <c r="S3385" i="1"/>
  <c r="AB3371" i="1"/>
  <c r="AL3371" i="1" s="1"/>
  <c r="BG3371" i="1" s="1"/>
  <c r="S3371" i="1"/>
  <c r="AB3367" i="1"/>
  <c r="AL3367" i="1" s="1"/>
  <c r="BG3367" i="1" s="1"/>
  <c r="S3367" i="1"/>
  <c r="AB3345" i="1"/>
  <c r="AL3345" i="1" s="1"/>
  <c r="BG3345" i="1" s="1"/>
  <c r="S3345" i="1"/>
  <c r="AB3341" i="1"/>
  <c r="AL3341" i="1" s="1"/>
  <c r="BG3341" i="1" s="1"/>
  <c r="S3341" i="1"/>
  <c r="AB3102" i="1"/>
  <c r="AL3102" i="1" s="1"/>
  <c r="BG3102" i="1" s="1"/>
  <c r="S3102" i="1"/>
  <c r="AB3062" i="1"/>
  <c r="AL3062" i="1" s="1"/>
  <c r="BG3062" i="1" s="1"/>
  <c r="S3062" i="1"/>
  <c r="AB2947" i="1"/>
  <c r="AL2947" i="1" s="1"/>
  <c r="BG2947" i="1" s="1"/>
  <c r="S2947" i="1"/>
  <c r="AB2901" i="1"/>
  <c r="AL2901" i="1" s="1"/>
  <c r="BG2901" i="1" s="1"/>
  <c r="S2901" i="1"/>
  <c r="AB2879" i="1"/>
  <c r="AL2879" i="1" s="1"/>
  <c r="BG2879" i="1" s="1"/>
  <c r="S2879" i="1"/>
  <c r="AB2855" i="1"/>
  <c r="AL2855" i="1" s="1"/>
  <c r="BG2855" i="1" s="1"/>
  <c r="S2855" i="1"/>
  <c r="AB2808" i="1"/>
  <c r="AL2808" i="1" s="1"/>
  <c r="BG2808" i="1" s="1"/>
  <c r="S2808" i="1"/>
  <c r="AB2693" i="1"/>
  <c r="AL2693" i="1" s="1"/>
  <c r="BG2693" i="1" s="1"/>
  <c r="S2693" i="1"/>
  <c r="AB2661" i="1"/>
  <c r="AL2661" i="1" s="1"/>
  <c r="BG2661" i="1" s="1"/>
  <c r="S2661" i="1"/>
  <c r="S2616" i="1"/>
  <c r="AB2616" i="1"/>
  <c r="AL2616" i="1" s="1"/>
  <c r="BG2616" i="1" s="1"/>
  <c r="AB2553" i="1"/>
  <c r="AL2553" i="1" s="1"/>
  <c r="BG2553" i="1" s="1"/>
  <c r="S2553" i="1"/>
  <c r="AB2525" i="1"/>
  <c r="AL2525" i="1" s="1"/>
  <c r="BG2525" i="1" s="1"/>
  <c r="S2525" i="1"/>
  <c r="AB2333" i="1"/>
  <c r="AL2333" i="1" s="1"/>
  <c r="BG2333" i="1" s="1"/>
  <c r="S2333" i="1"/>
  <c r="AB2313" i="1"/>
  <c r="AL2313" i="1" s="1"/>
  <c r="BG2313" i="1" s="1"/>
  <c r="S2313" i="1"/>
  <c r="AB2283" i="1"/>
  <c r="AL2283" i="1" s="1"/>
  <c r="BG2283" i="1" s="1"/>
  <c r="S2283" i="1"/>
  <c r="AB2138" i="1"/>
  <c r="AL2138" i="1" s="1"/>
  <c r="BG2138" i="1" s="1"/>
  <c r="S2138" i="1"/>
  <c r="AB1918" i="1"/>
  <c r="AL1918" i="1" s="1"/>
  <c r="BG1918" i="1" s="1"/>
  <c r="S1918" i="1"/>
  <c r="AB1895" i="1"/>
  <c r="AL1895" i="1" s="1"/>
  <c r="BG1895" i="1" s="1"/>
  <c r="S1895" i="1"/>
  <c r="AB1638" i="1"/>
  <c r="AL1638" i="1" s="1"/>
  <c r="BG1638" i="1" s="1"/>
  <c r="S1638" i="1"/>
  <c r="AB929" i="1"/>
  <c r="AL929" i="1" s="1"/>
  <c r="BG929" i="1" s="1"/>
  <c r="S929" i="1"/>
  <c r="AB312" i="1"/>
  <c r="AL312" i="1" s="1"/>
  <c r="BG312" i="1" s="1"/>
  <c r="S312" i="1"/>
  <c r="AB276" i="1"/>
  <c r="AL276" i="1" s="1"/>
  <c r="BG276" i="1" s="1"/>
  <c r="S276" i="1"/>
  <c r="AB240" i="1"/>
  <c r="AL240" i="1" s="1"/>
  <c r="BG240" i="1" s="1"/>
  <c r="S240" i="1"/>
  <c r="AB179" i="1"/>
  <c r="AL179" i="1" s="1"/>
  <c r="BG179" i="1" s="1"/>
  <c r="S179" i="1"/>
  <c r="AB157" i="1"/>
  <c r="AL157" i="1" s="1"/>
  <c r="BG157" i="1" s="1"/>
  <c r="S157" i="1"/>
  <c r="AB3696" i="1"/>
  <c r="AL3696" i="1" s="1"/>
  <c r="BG3696" i="1" s="1"/>
  <c r="S3696" i="1"/>
  <c r="R3487" i="1"/>
  <c r="Q3487" i="1" s="1"/>
  <c r="S30" i="1"/>
  <c r="S2328" i="1"/>
  <c r="AB4754" i="1"/>
  <c r="AL4754" i="1" s="1"/>
  <c r="BG4754" i="1" s="1"/>
  <c r="S244" i="1"/>
  <c r="S791" i="1"/>
  <c r="S3038" i="1"/>
  <c r="U2843" i="1"/>
  <c r="AC2843" i="1" s="1"/>
  <c r="AM2843" i="1" s="1"/>
  <c r="BH2843" i="1" s="1"/>
  <c r="S2538" i="1"/>
  <c r="S3981" i="1"/>
  <c r="Q2002" i="1"/>
  <c r="Q3512" i="1"/>
  <c r="Q3848" i="1"/>
  <c r="S3518" i="1"/>
  <c r="Q259" i="1"/>
  <c r="S3008" i="1"/>
  <c r="S3500" i="1"/>
  <c r="Q881" i="1"/>
  <c r="S1177" i="1"/>
  <c r="S1214" i="1"/>
  <c r="S2302" i="1"/>
  <c r="O722" i="1"/>
  <c r="AB2214" i="1"/>
  <c r="AL2214" i="1" s="1"/>
  <c r="BG2214" i="1" s="1"/>
  <c r="S3761" i="1"/>
  <c r="S272" i="1"/>
  <c r="S2558" i="1"/>
  <c r="S1210" i="1"/>
  <c r="S2745" i="1"/>
  <c r="S4205" i="1"/>
  <c r="Q1815" i="1"/>
  <c r="Q2396" i="1"/>
  <c r="Q3987" i="1"/>
  <c r="Q4285" i="1"/>
  <c r="S1678" i="1"/>
  <c r="S3707" i="1"/>
  <c r="S4256" i="1"/>
  <c r="Q343" i="1"/>
  <c r="Q3115" i="1"/>
  <c r="S3355" i="1"/>
  <c r="S2869" i="1"/>
  <c r="S3361" i="1"/>
  <c r="S2719" i="1"/>
  <c r="BK2042" i="1"/>
  <c r="BK2041" i="1" s="1"/>
  <c r="BK2040" i="1" s="1"/>
  <c r="BK2193" i="1"/>
  <c r="BK2192" i="1" s="1"/>
  <c r="BK2191" i="1" s="1"/>
  <c r="G2742" i="1"/>
  <c r="G2741" i="1" s="1"/>
  <c r="G2740" i="1" s="1"/>
  <c r="J2791" i="1"/>
  <c r="L1416" i="1"/>
  <c r="T2546" i="1"/>
  <c r="T3545" i="1"/>
  <c r="S3545" i="1" s="1"/>
  <c r="T3885" i="1"/>
  <c r="AB3885" i="1" s="1"/>
  <c r="AL3885" i="1" s="1"/>
  <c r="BG3885" i="1" s="1"/>
  <c r="U1136" i="1"/>
  <c r="AC1136" i="1" s="1"/>
  <c r="AM1136" i="1" s="1"/>
  <c r="BH1136" i="1" s="1"/>
  <c r="U1180" i="1"/>
  <c r="AC1180" i="1" s="1"/>
  <c r="AM1180" i="1" s="1"/>
  <c r="BH1180" i="1" s="1"/>
  <c r="U1556" i="1"/>
  <c r="AC1556" i="1" s="1"/>
  <c r="AM1556" i="1" s="1"/>
  <c r="BH1556" i="1" s="1"/>
  <c r="U2516" i="1"/>
  <c r="AC2516" i="1" s="1"/>
  <c r="AM2516" i="1" s="1"/>
  <c r="BH2516" i="1" s="1"/>
  <c r="U4408" i="1"/>
  <c r="AC4408" i="1" s="1"/>
  <c r="AM4408" i="1" s="1"/>
  <c r="BH4408" i="1" s="1"/>
  <c r="U4428" i="1"/>
  <c r="AC4428" i="1" s="1"/>
  <c r="AM4428" i="1" s="1"/>
  <c r="BH4428" i="1" s="1"/>
  <c r="R877" i="1"/>
  <c r="R989" i="1"/>
  <c r="R1290" i="1"/>
  <c r="AA1290" i="1" s="1"/>
  <c r="AK1290" i="1" s="1"/>
  <c r="AO1290" i="1" s="1"/>
  <c r="BF1290" i="1" s="1"/>
  <c r="BJ1290" i="1" s="1"/>
  <c r="R2340" i="1"/>
  <c r="AA2340" i="1" s="1"/>
  <c r="AK2340" i="1" s="1"/>
  <c r="AO2340" i="1" s="1"/>
  <c r="BF2340" i="1" s="1"/>
  <c r="R2704" i="1"/>
  <c r="AA2704" i="1" s="1"/>
  <c r="AK2704" i="1" s="1"/>
  <c r="AO2704" i="1" s="1"/>
  <c r="BF2704" i="1" s="1"/>
  <c r="BJ2704" i="1" s="1"/>
  <c r="T3143" i="1"/>
  <c r="AB3143" i="1" s="1"/>
  <c r="AL3143" i="1" s="1"/>
  <c r="BG3143" i="1" s="1"/>
  <c r="R3278" i="1"/>
  <c r="Q3278" i="1" s="1"/>
  <c r="T3325" i="1"/>
  <c r="R3374" i="1"/>
  <c r="AA3374" i="1" s="1"/>
  <c r="AK3374" i="1" s="1"/>
  <c r="AO3374" i="1" s="1"/>
  <c r="BF3374" i="1" s="1"/>
  <c r="BJ3374" i="1" s="1"/>
  <c r="H1844" i="1"/>
  <c r="T2792" i="1"/>
  <c r="S2792" i="1" s="1"/>
  <c r="U1230" i="1"/>
  <c r="AC1230" i="1" s="1"/>
  <c r="AM1230" i="1" s="1"/>
  <c r="BH1230" i="1" s="1"/>
  <c r="T3359" i="1"/>
  <c r="AB3359" i="1" s="1"/>
  <c r="AL3359" i="1" s="1"/>
  <c r="BG3359" i="1" s="1"/>
  <c r="O1679" i="1"/>
  <c r="AA3653" i="1"/>
  <c r="AK3653" i="1" s="1"/>
  <c r="AO3653" i="1" s="1"/>
  <c r="BF3653" i="1" s="1"/>
  <c r="BJ3653" i="1" s="1"/>
  <c r="Q3653" i="1"/>
  <c r="AA3576" i="1"/>
  <c r="AK3576" i="1" s="1"/>
  <c r="AO3576" i="1" s="1"/>
  <c r="BF3576" i="1" s="1"/>
  <c r="BJ3576" i="1" s="1"/>
  <c r="Q3576" i="1"/>
  <c r="AA3542" i="1"/>
  <c r="AK3542" i="1" s="1"/>
  <c r="AO3542" i="1" s="1"/>
  <c r="BF3542" i="1" s="1"/>
  <c r="Q3542" i="1"/>
  <c r="AA3459" i="1"/>
  <c r="AK3459" i="1" s="1"/>
  <c r="AO3459" i="1" s="1"/>
  <c r="BF3459" i="1" s="1"/>
  <c r="Q3459" i="1"/>
  <c r="AA3175" i="1"/>
  <c r="AK3175" i="1" s="1"/>
  <c r="AO3175" i="1" s="1"/>
  <c r="BF3175" i="1" s="1"/>
  <c r="BJ3175" i="1" s="1"/>
  <c r="Q3175" i="1"/>
  <c r="AA3129" i="1"/>
  <c r="AK3129" i="1" s="1"/>
  <c r="AO3129" i="1" s="1"/>
  <c r="BF3129" i="1" s="1"/>
  <c r="BJ3129" i="1" s="1"/>
  <c r="Q3129" i="1"/>
  <c r="AA3045" i="1"/>
  <c r="AK3045" i="1" s="1"/>
  <c r="AO3045" i="1" s="1"/>
  <c r="BF3045" i="1" s="1"/>
  <c r="BJ3045" i="1" s="1"/>
  <c r="Q3045" i="1"/>
  <c r="AA3024" i="1"/>
  <c r="AK3024" i="1" s="1"/>
  <c r="AO3024" i="1" s="1"/>
  <c r="BF3024" i="1" s="1"/>
  <c r="Q3024" i="1"/>
  <c r="AA2302" i="1"/>
  <c r="AK2302" i="1" s="1"/>
  <c r="AO2302" i="1" s="1"/>
  <c r="BF2302" i="1" s="1"/>
  <c r="BJ2302" i="1" s="1"/>
  <c r="Q2302" i="1"/>
  <c r="AA2294" i="1"/>
  <c r="AK2294" i="1" s="1"/>
  <c r="AO2294" i="1" s="1"/>
  <c r="BF2294" i="1" s="1"/>
  <c r="BJ2294" i="1" s="1"/>
  <c r="Q2294" i="1"/>
  <c r="AA2062" i="1"/>
  <c r="AK2062" i="1" s="1"/>
  <c r="AO2062" i="1" s="1"/>
  <c r="BF2062" i="1" s="1"/>
  <c r="BJ2062" i="1" s="1"/>
  <c r="Q2062" i="1"/>
  <c r="AA2049" i="1"/>
  <c r="AK2049" i="1" s="1"/>
  <c r="AO2049" i="1" s="1"/>
  <c r="BF2049" i="1" s="1"/>
  <c r="BJ2049" i="1" s="1"/>
  <c r="Q2049" i="1"/>
  <c r="AA1225" i="1"/>
  <c r="AK1225" i="1" s="1"/>
  <c r="AO1225" i="1" s="1"/>
  <c r="BF1225" i="1" s="1"/>
  <c r="BJ1225" i="1" s="1"/>
  <c r="Q1225" i="1"/>
  <c r="AA1214" i="1"/>
  <c r="AK1214" i="1" s="1"/>
  <c r="AO1214" i="1" s="1"/>
  <c r="BF1214" i="1" s="1"/>
  <c r="BJ1214" i="1" s="1"/>
  <c r="Q1214" i="1"/>
  <c r="AA1011" i="1"/>
  <c r="AK1011" i="1" s="1"/>
  <c r="AO1011" i="1" s="1"/>
  <c r="BF1011" i="1" s="1"/>
  <c r="BJ1011" i="1" s="1"/>
  <c r="Q1011" i="1"/>
  <c r="AA1002" i="1"/>
  <c r="AK1002" i="1" s="1"/>
  <c r="AO1002" i="1" s="1"/>
  <c r="BF1002" i="1" s="1"/>
  <c r="BJ1002" i="1" s="1"/>
  <c r="Q1002" i="1"/>
  <c r="AA754" i="1"/>
  <c r="AK754" i="1" s="1"/>
  <c r="AO754" i="1" s="1"/>
  <c r="BF754" i="1" s="1"/>
  <c r="Q754" i="1"/>
  <c r="AA552" i="1"/>
  <c r="AK552" i="1" s="1"/>
  <c r="AO552" i="1" s="1"/>
  <c r="BF552" i="1" s="1"/>
  <c r="BJ552" i="1" s="1"/>
  <c r="Q552" i="1"/>
  <c r="AA140" i="1"/>
  <c r="AK140" i="1" s="1"/>
  <c r="AO140" i="1" s="1"/>
  <c r="BF140" i="1" s="1"/>
  <c r="BJ140" i="1" s="1"/>
  <c r="Q140" i="1"/>
  <c r="AA127" i="1"/>
  <c r="AK127" i="1" s="1"/>
  <c r="AO127" i="1" s="1"/>
  <c r="BF127" i="1" s="1"/>
  <c r="BJ127" i="1" s="1"/>
  <c r="Q127" i="1"/>
  <c r="AB3323" i="1"/>
  <c r="AL3323" i="1" s="1"/>
  <c r="BG3323" i="1" s="1"/>
  <c r="S3323" i="1"/>
  <c r="N4521" i="1"/>
  <c r="R4522" i="1"/>
  <c r="AA4522" i="1" s="1"/>
  <c r="AK4522" i="1" s="1"/>
  <c r="AO4522" i="1" s="1"/>
  <c r="BF4522" i="1" s="1"/>
  <c r="BJ4522" i="1" s="1"/>
  <c r="T2429" i="1"/>
  <c r="AB2429" i="1" s="1"/>
  <c r="AL2429" i="1" s="1"/>
  <c r="BG2429" i="1" s="1"/>
  <c r="T3054" i="1"/>
  <c r="AB3054" i="1" s="1"/>
  <c r="AL3054" i="1" s="1"/>
  <c r="BG3054" i="1" s="1"/>
  <c r="AA1940" i="1"/>
  <c r="AK1940" i="1" s="1"/>
  <c r="AO1940" i="1" s="1"/>
  <c r="BF1940" i="1" s="1"/>
  <c r="BJ1940" i="1" s="1"/>
  <c r="Q1990" i="1"/>
  <c r="Q871" i="1"/>
  <c r="U2359" i="1"/>
  <c r="AC2359" i="1" s="1"/>
  <c r="AM2359" i="1" s="1"/>
  <c r="BH2359" i="1" s="1"/>
  <c r="Q1687" i="1"/>
  <c r="Q1764" i="1"/>
  <c r="Q2167" i="1"/>
  <c r="Q2339" i="1"/>
  <c r="Q3250" i="1"/>
  <c r="Q3318" i="1"/>
  <c r="Q3534" i="1"/>
  <c r="Q4116" i="1"/>
  <c r="Q157" i="1"/>
  <c r="Q668" i="1"/>
  <c r="Q3066" i="1"/>
  <c r="Q1188" i="1"/>
  <c r="Q2098" i="1"/>
  <c r="N3878" i="1"/>
  <c r="R3878" i="1" s="1"/>
  <c r="AA3878" i="1" s="1"/>
  <c r="AK3878" i="1" s="1"/>
  <c r="AO3878" i="1" s="1"/>
  <c r="BF3878" i="1" s="1"/>
  <c r="BJ3878" i="1" s="1"/>
  <c r="I3373" i="1"/>
  <c r="R3373" i="1" s="1"/>
  <c r="AA3373" i="1" s="1"/>
  <c r="AK3373" i="1" s="1"/>
  <c r="AO3373" i="1" s="1"/>
  <c r="BF3373" i="1" s="1"/>
  <c r="BJ3373" i="1" s="1"/>
  <c r="T2046" i="1"/>
  <c r="BK2475" i="1"/>
  <c r="BK2474" i="1" s="1"/>
  <c r="G4261" i="1"/>
  <c r="T790" i="1"/>
  <c r="S790" i="1" s="1"/>
  <c r="L2362" i="1"/>
  <c r="L2356" i="1" s="1"/>
  <c r="U869" i="1"/>
  <c r="AC869" i="1" s="1"/>
  <c r="AM869" i="1" s="1"/>
  <c r="BH869" i="1" s="1"/>
  <c r="U1802" i="1"/>
  <c r="AC1802" i="1" s="1"/>
  <c r="AM1802" i="1" s="1"/>
  <c r="BH1802" i="1" s="1"/>
  <c r="U2445" i="1"/>
  <c r="AC2445" i="1" s="1"/>
  <c r="AM2445" i="1" s="1"/>
  <c r="BH2445" i="1" s="1"/>
  <c r="U4206" i="1"/>
  <c r="AC4206" i="1" s="1"/>
  <c r="AM4206" i="1" s="1"/>
  <c r="BH4206" i="1" s="1"/>
  <c r="R801" i="1"/>
  <c r="Q801" i="1" s="1"/>
  <c r="U3146" i="1"/>
  <c r="AC3146" i="1" s="1"/>
  <c r="AM3146" i="1" s="1"/>
  <c r="BH3146" i="1" s="1"/>
  <c r="U3193" i="1"/>
  <c r="AC3193" i="1" s="1"/>
  <c r="AM3193" i="1" s="1"/>
  <c r="BH3193" i="1" s="1"/>
  <c r="U2070" i="1"/>
  <c r="AC2070" i="1" s="1"/>
  <c r="AM2070" i="1" s="1"/>
  <c r="BH2070" i="1" s="1"/>
  <c r="J2081" i="1"/>
  <c r="T2166" i="1"/>
  <c r="T2735" i="1"/>
  <c r="T2758" i="1"/>
  <c r="AB2758" i="1" s="1"/>
  <c r="AL2758" i="1" s="1"/>
  <c r="BG2758" i="1" s="1"/>
  <c r="R2772" i="1"/>
  <c r="R2902" i="1"/>
  <c r="AA2902" i="1" s="1"/>
  <c r="AK2902" i="1" s="1"/>
  <c r="AO2902" i="1" s="1"/>
  <c r="BF2902" i="1" s="1"/>
  <c r="BJ2902" i="1" s="1"/>
  <c r="R3087" i="1"/>
  <c r="AA3087" i="1" s="1"/>
  <c r="AK3087" i="1" s="1"/>
  <c r="AO3087" i="1" s="1"/>
  <c r="BF3087" i="1" s="1"/>
  <c r="BJ3087" i="1" s="1"/>
  <c r="N124" i="1"/>
  <c r="P873" i="1"/>
  <c r="P872" i="1" s="1"/>
  <c r="N1345" i="1"/>
  <c r="N1344" i="1" s="1"/>
  <c r="N1343" i="1" s="1"/>
  <c r="N1342" i="1" s="1"/>
  <c r="N1761" i="1"/>
  <c r="N1760" i="1" s="1"/>
  <c r="N1759" i="1" s="1"/>
  <c r="N1758" i="1" s="1"/>
  <c r="O1825" i="1"/>
  <c r="O1824" i="1" s="1"/>
  <c r="N1982" i="1"/>
  <c r="N1981" i="1" s="1"/>
  <c r="N1980" i="1" s="1"/>
  <c r="N1979" i="1" s="1"/>
  <c r="U2816" i="1"/>
  <c r="AC2816" i="1" s="1"/>
  <c r="AM2816" i="1" s="1"/>
  <c r="BH2816" i="1" s="1"/>
  <c r="N2920" i="1"/>
  <c r="N2919" i="1" s="1"/>
  <c r="N2918" i="1" s="1"/>
  <c r="N2917" i="1" s="1"/>
  <c r="U3221" i="1"/>
  <c r="AC3221" i="1" s="1"/>
  <c r="AM3221" i="1" s="1"/>
  <c r="BH3221" i="1" s="1"/>
  <c r="N3364" i="1"/>
  <c r="N3363" i="1" s="1"/>
  <c r="AR3167" i="1"/>
  <c r="AX3419" i="1"/>
  <c r="AX3413" i="1" s="1"/>
  <c r="AV3419" i="1"/>
  <c r="AV3413" i="1" s="1"/>
  <c r="BE1843" i="1"/>
  <c r="T4500" i="1"/>
  <c r="AB4500" i="1" s="1"/>
  <c r="AL4500" i="1" s="1"/>
  <c r="BG4500" i="1" s="1"/>
  <c r="J2066" i="1"/>
  <c r="J2065" i="1" s="1"/>
  <c r="T3735" i="1"/>
  <c r="AB3735" i="1" s="1"/>
  <c r="AL3735" i="1" s="1"/>
  <c r="BG3735" i="1" s="1"/>
  <c r="T4347" i="1"/>
  <c r="S4347" i="1" s="1"/>
  <c r="T4545" i="1"/>
  <c r="AB4545" i="1" s="1"/>
  <c r="AL4545" i="1" s="1"/>
  <c r="BG4545" i="1" s="1"/>
  <c r="U1584" i="1"/>
  <c r="AC1584" i="1" s="1"/>
  <c r="AM1584" i="1" s="1"/>
  <c r="BH1584" i="1" s="1"/>
  <c r="U4479" i="1"/>
  <c r="AC4479" i="1" s="1"/>
  <c r="AM4479" i="1" s="1"/>
  <c r="BH4479" i="1" s="1"/>
  <c r="R930" i="1"/>
  <c r="AA930" i="1" s="1"/>
  <c r="AK930" i="1" s="1"/>
  <c r="AO930" i="1" s="1"/>
  <c r="BF930" i="1" s="1"/>
  <c r="BJ930" i="1" s="1"/>
  <c r="R1172" i="1"/>
  <c r="Q1172" i="1" s="1"/>
  <c r="R2993" i="1"/>
  <c r="R3464" i="1"/>
  <c r="R3521" i="1"/>
  <c r="R3540" i="1"/>
  <c r="AA3540" i="1" s="1"/>
  <c r="AK3540" i="1" s="1"/>
  <c r="AO3540" i="1" s="1"/>
  <c r="BF3540" i="1" s="1"/>
  <c r="R3930" i="1"/>
  <c r="R4069" i="1"/>
  <c r="AA4069" i="1" s="1"/>
  <c r="AK4069" i="1" s="1"/>
  <c r="AO4069" i="1" s="1"/>
  <c r="BF4069" i="1" s="1"/>
  <c r="BJ4069" i="1" s="1"/>
  <c r="R4662" i="1"/>
  <c r="AA4662" i="1" s="1"/>
  <c r="AK4662" i="1" s="1"/>
  <c r="AO4662" i="1" s="1"/>
  <c r="BF4662" i="1" s="1"/>
  <c r="BJ4662" i="1" s="1"/>
  <c r="R4687" i="1"/>
  <c r="AA4687" i="1" s="1"/>
  <c r="AK4687" i="1" s="1"/>
  <c r="AO4687" i="1" s="1"/>
  <c r="BF4687" i="1" s="1"/>
  <c r="BJ4687" i="1" s="1"/>
  <c r="R4714" i="1"/>
  <c r="AA4714" i="1" s="1"/>
  <c r="AK4714" i="1" s="1"/>
  <c r="AO4714" i="1" s="1"/>
  <c r="BF4714" i="1" s="1"/>
  <c r="BJ4714" i="1" s="1"/>
  <c r="T1357" i="1"/>
  <c r="AB1357" i="1" s="1"/>
  <c r="AL1357" i="1" s="1"/>
  <c r="BG1357" i="1" s="1"/>
  <c r="U3189" i="1"/>
  <c r="AC3189" i="1" s="1"/>
  <c r="AM3189" i="1" s="1"/>
  <c r="BH3189" i="1" s="1"/>
  <c r="U3254" i="1"/>
  <c r="AC3254" i="1" s="1"/>
  <c r="AM3254" i="1" s="1"/>
  <c r="BH3254" i="1" s="1"/>
  <c r="T2083" i="1"/>
  <c r="BK2081" i="1"/>
  <c r="L2089" i="1"/>
  <c r="T2296" i="1"/>
  <c r="S2296" i="1" s="1"/>
  <c r="R2310" i="1"/>
  <c r="AA2310" i="1" s="1"/>
  <c r="AK2310" i="1" s="1"/>
  <c r="AO2310" i="1" s="1"/>
  <c r="BF2310" i="1" s="1"/>
  <c r="BJ2310" i="1" s="1"/>
  <c r="BK2488" i="1"/>
  <c r="BK2487" i="1" s="1"/>
  <c r="R2589" i="1"/>
  <c r="AA2589" i="1" s="1"/>
  <c r="AK2589" i="1" s="1"/>
  <c r="AO2589" i="1" s="1"/>
  <c r="BF2589" i="1" s="1"/>
  <c r="G2933" i="1"/>
  <c r="G3823" i="1"/>
  <c r="G3822" i="1" s="1"/>
  <c r="P1761" i="1"/>
  <c r="P1760" i="1" s="1"/>
  <c r="O3378" i="1"/>
  <c r="O3377" i="1" s="1"/>
  <c r="U3424" i="1"/>
  <c r="AC3424" i="1" s="1"/>
  <c r="AM3424" i="1" s="1"/>
  <c r="BH3424" i="1" s="1"/>
  <c r="AX1331" i="1"/>
  <c r="AX1330" i="1" s="1"/>
  <c r="AX1329" i="1" s="1"/>
  <c r="H4463" i="1"/>
  <c r="AV1798" i="1"/>
  <c r="AV1797" i="1" s="1"/>
  <c r="AV1796" i="1" s="1"/>
  <c r="H1483" i="1"/>
  <c r="T1442" i="1"/>
  <c r="AB1442" i="1" s="1"/>
  <c r="AL1442" i="1" s="1"/>
  <c r="BG1442" i="1" s="1"/>
  <c r="AB3965" i="1"/>
  <c r="AL3965" i="1" s="1"/>
  <c r="BG3965" i="1" s="1"/>
  <c r="S2875" i="1"/>
  <c r="S3472" i="1"/>
  <c r="Q4352" i="1"/>
  <c r="Q508" i="1"/>
  <c r="Q3720" i="1"/>
  <c r="S3410" i="1"/>
  <c r="S3870" i="1"/>
  <c r="S4528" i="1"/>
  <c r="Q931" i="1"/>
  <c r="Q3376" i="1"/>
  <c r="S2755" i="1"/>
  <c r="S3528" i="1"/>
  <c r="S4690" i="1"/>
  <c r="I1171" i="1"/>
  <c r="R1171" i="1" s="1"/>
  <c r="AB123" i="1"/>
  <c r="AL123" i="1" s="1"/>
  <c r="BG123" i="1" s="1"/>
  <c r="H378" i="1"/>
  <c r="S1433" i="1"/>
  <c r="T4674" i="1"/>
  <c r="S162" i="1"/>
  <c r="S4252" i="1"/>
  <c r="S593" i="1"/>
  <c r="S3348" i="1"/>
  <c r="S3551" i="1"/>
  <c r="S3957" i="1"/>
  <c r="S4328" i="1"/>
  <c r="Q4471" i="1"/>
  <c r="S2774" i="1"/>
  <c r="Q263" i="1"/>
  <c r="S2448" i="1"/>
  <c r="S2904" i="1"/>
  <c r="S3390" i="1"/>
  <c r="S3449" i="1"/>
  <c r="I4608" i="1"/>
  <c r="R4608" i="1" s="1"/>
  <c r="BK3764" i="1"/>
  <c r="BK3763" i="1" s="1"/>
  <c r="BK3762" i="1" s="1"/>
  <c r="G2042" i="1"/>
  <c r="G2041" i="1" s="1"/>
  <c r="G2040" i="1" s="1"/>
  <c r="P3225" i="1"/>
  <c r="O4651" i="1"/>
  <c r="AY2388" i="1"/>
  <c r="AY2378" i="1" s="1"/>
  <c r="AY2372" i="1" s="1"/>
  <c r="AY2791" i="1"/>
  <c r="AV3506" i="1"/>
  <c r="AV3505" i="1" s="1"/>
  <c r="AX3515" i="1"/>
  <c r="AX3514" i="1" s="1"/>
  <c r="AX3513" i="1" s="1"/>
  <c r="AU3599" i="1"/>
  <c r="AU3598" i="1" s="1"/>
  <c r="AW3884" i="1"/>
  <c r="AW3883" i="1" s="1"/>
  <c r="AV4158" i="1"/>
  <c r="AV4157" i="1" s="1"/>
  <c r="AV4156" i="1" s="1"/>
  <c r="AT981" i="1"/>
  <c r="AT980" i="1" s="1"/>
  <c r="AT1053" i="1"/>
  <c r="AT1052" i="1" s="1"/>
  <c r="AT1051" i="1" s="1"/>
  <c r="AT1070" i="1"/>
  <c r="AT1069" i="1" s="1"/>
  <c r="AT1068" i="1" s="1"/>
  <c r="AT1122" i="1"/>
  <c r="AT1121" i="1" s="1"/>
  <c r="AT1139" i="1"/>
  <c r="AT1138" i="1" s="1"/>
  <c r="P3468" i="1"/>
  <c r="P3467" i="1" s="1"/>
  <c r="N3544" i="1"/>
  <c r="N3543" i="1" s="1"/>
  <c r="N3789" i="1"/>
  <c r="N3788" i="1" s="1"/>
  <c r="T4109" i="1"/>
  <c r="AB4109" i="1" s="1"/>
  <c r="AL4109" i="1" s="1"/>
  <c r="BG4109" i="1" s="1"/>
  <c r="P4564" i="1"/>
  <c r="N4724" i="1"/>
  <c r="X861" i="1"/>
  <c r="X860" i="1" s="1"/>
  <c r="X1227" i="1"/>
  <c r="X1226" i="1" s="1"/>
  <c r="X1608" i="1"/>
  <c r="X1607" i="1" s="1"/>
  <c r="X1621" i="1"/>
  <c r="X1798" i="1"/>
  <c r="X1797" i="1" s="1"/>
  <c r="X1796" i="1" s="1"/>
  <c r="X1876" i="1"/>
  <c r="X1875" i="1" s="1"/>
  <c r="X2089" i="1"/>
  <c r="X2150" i="1"/>
  <c r="X2149" i="1" s="1"/>
  <c r="X2148" i="1" s="1"/>
  <c r="X2475" i="1"/>
  <c r="X2474" i="1" s="1"/>
  <c r="X2703" i="1"/>
  <c r="X2702" i="1" s="1"/>
  <c r="X2701" i="1" s="1"/>
  <c r="X2695" i="1" s="1"/>
  <c r="X2694" i="1" s="1"/>
  <c r="X3192" i="1"/>
  <c r="X3188" i="1" s="1"/>
  <c r="X3672" i="1"/>
  <c r="X3823" i="1"/>
  <c r="X3822" i="1" s="1"/>
  <c r="AV3455" i="1"/>
  <c r="AV3454" i="1" s="1"/>
  <c r="AV3453" i="1" s="1"/>
  <c r="AW3468" i="1"/>
  <c r="AW3467" i="1" s="1"/>
  <c r="AX3506" i="1"/>
  <c r="AX3505" i="1" s="1"/>
  <c r="AW3506" i="1"/>
  <c r="AW3505" i="1" s="1"/>
  <c r="AV3515" i="1"/>
  <c r="AV3514" i="1" s="1"/>
  <c r="AV3513" i="1" s="1"/>
  <c r="AU3515" i="1"/>
  <c r="AU3514" i="1" s="1"/>
  <c r="AU3513" i="1" s="1"/>
  <c r="AY3515" i="1"/>
  <c r="AY3514" i="1" s="1"/>
  <c r="AY3513" i="1" s="1"/>
  <c r="AV3531" i="1"/>
  <c r="AV3530" i="1" s="1"/>
  <c r="AW3544" i="1"/>
  <c r="AW3543" i="1" s="1"/>
  <c r="AW3568" i="1"/>
  <c r="AW3567" i="1" s="1"/>
  <c r="AW3639" i="1"/>
  <c r="AW3638" i="1" s="1"/>
  <c r="AX3764" i="1"/>
  <c r="AX3763" i="1" s="1"/>
  <c r="AX3762" i="1" s="1"/>
  <c r="AW3764" i="1"/>
  <c r="AW3763" i="1" s="1"/>
  <c r="AW3762" i="1" s="1"/>
  <c r="AU3789" i="1"/>
  <c r="AU3788" i="1" s="1"/>
  <c r="AY3789" i="1"/>
  <c r="AY3788" i="1" s="1"/>
  <c r="AV3797" i="1"/>
  <c r="AV3796" i="1" s="1"/>
  <c r="AU3823" i="1"/>
  <c r="AU3822" i="1" s="1"/>
  <c r="AY3823" i="1"/>
  <c r="AY3822" i="1" s="1"/>
  <c r="AU3884" i="1"/>
  <c r="AU3883" i="1" s="1"/>
  <c r="AY3884" i="1"/>
  <c r="AY3883" i="1" s="1"/>
  <c r="AY3898" i="1"/>
  <c r="AY3897" i="1" s="1"/>
  <c r="AY4003" i="1"/>
  <c r="AY4002" i="1" s="1"/>
  <c r="AV4054" i="1"/>
  <c r="AV4053" i="1" s="1"/>
  <c r="AY4093" i="1"/>
  <c r="AX4117" i="1"/>
  <c r="AW4117" i="1"/>
  <c r="AY4131" i="1"/>
  <c r="AV4144" i="1"/>
  <c r="AV4143" i="1" s="1"/>
  <c r="AV4142" i="1" s="1"/>
  <c r="AV4141" i="1" s="1"/>
  <c r="AV4140" i="1" s="1"/>
  <c r="AX4158" i="1"/>
  <c r="AX4157" i="1" s="1"/>
  <c r="AX4156" i="1" s="1"/>
  <c r="AW4158" i="1"/>
  <c r="AW4157" i="1" s="1"/>
  <c r="AW4156" i="1" s="1"/>
  <c r="AV3167" i="1"/>
  <c r="AT906" i="1"/>
  <c r="AT905" i="1" s="1"/>
  <c r="AT904" i="1" s="1"/>
  <c r="AT921" i="1"/>
  <c r="AT920" i="1" s="1"/>
  <c r="AT1019" i="1"/>
  <c r="AT1018" i="1" s="1"/>
  <c r="AT1017" i="1" s="1"/>
  <c r="AT986" i="1" s="1"/>
  <c r="AT1038" i="1"/>
  <c r="AT1037" i="1" s="1"/>
  <c r="AT1036" i="1" s="1"/>
  <c r="AT1313" i="1"/>
  <c r="AT1308" i="1" s="1"/>
  <c r="AT1345" i="1"/>
  <c r="AT1344" i="1" s="1"/>
  <c r="AT1343" i="1" s="1"/>
  <c r="AT1342" i="1" s="1"/>
  <c r="AT1369" i="1"/>
  <c r="AT1368" i="1" s="1"/>
  <c r="AT1367" i="1" s="1"/>
  <c r="AT1408" i="1"/>
  <c r="AT1466" i="1"/>
  <c r="AT1456" i="1" s="1"/>
  <c r="AT1450" i="1" s="1"/>
  <c r="AT1583" i="1"/>
  <c r="AT1582" i="1" s="1"/>
  <c r="AT1581" i="1" s="1"/>
  <c r="AT3823" i="1"/>
  <c r="AT3822" i="1" s="1"/>
  <c r="AT4093" i="1"/>
  <c r="AT4131" i="1"/>
  <c r="AT4651" i="1"/>
  <c r="AT4702" i="1"/>
  <c r="AT4701" i="1" s="1"/>
  <c r="AT4700" i="1" s="1"/>
  <c r="AT4724" i="1"/>
  <c r="AT4723" i="1" s="1"/>
  <c r="AT4722" i="1" s="1"/>
  <c r="AT4721" i="1" s="1"/>
  <c r="BB412" i="1"/>
  <c r="BB411" i="1" s="1"/>
  <c r="BB406" i="1" s="1"/>
  <c r="BB405" i="1" s="1"/>
  <c r="BB404" i="1" s="1"/>
  <c r="BB460" i="1"/>
  <c r="BB459" i="1" s="1"/>
  <c r="BB458" i="1" s="1"/>
  <c r="BB457" i="1" s="1"/>
  <c r="BB497" i="1"/>
  <c r="BB590" i="1"/>
  <c r="BB589" i="1" s="1"/>
  <c r="BB588" i="1" s="1"/>
  <c r="BB587" i="1" s="1"/>
  <c r="BB707" i="1"/>
  <c r="BB706" i="1" s="1"/>
  <c r="BB705" i="1" s="1"/>
  <c r="BB811" i="1"/>
  <c r="BB810" i="1" s="1"/>
  <c r="BB809" i="1" s="1"/>
  <c r="BB906" i="1"/>
  <c r="BB905" i="1" s="1"/>
  <c r="BB904" i="1" s="1"/>
  <c r="BB921" i="1"/>
  <c r="BB920" i="1" s="1"/>
  <c r="BB1019" i="1"/>
  <c r="BB1018" i="1" s="1"/>
  <c r="BB1017" i="1" s="1"/>
  <c r="BB986" i="1" s="1"/>
  <c r="BB1053" i="1"/>
  <c r="BB1052" i="1" s="1"/>
  <c r="BB1051" i="1" s="1"/>
  <c r="BB1090" i="1"/>
  <c r="BB1085" i="1" s="1"/>
  <c r="BB1084" i="1" s="1"/>
  <c r="BB1345" i="1"/>
  <c r="BB1344" i="1" s="1"/>
  <c r="BB1343" i="1" s="1"/>
  <c r="BB1342" i="1" s="1"/>
  <c r="BB1768" i="1"/>
  <c r="BB1767" i="1" s="1"/>
  <c r="BB2227" i="1"/>
  <c r="BB2226" i="1" s="1"/>
  <c r="BB2225" i="1" s="1"/>
  <c r="BB2224" i="1" s="1"/>
  <c r="BB2324" i="1"/>
  <c r="BB2933" i="1"/>
  <c r="BB2929" i="1" s="1"/>
  <c r="BB2928" i="1" s="1"/>
  <c r="BE460" i="1"/>
  <c r="BE459" i="1" s="1"/>
  <c r="BE458" i="1" s="1"/>
  <c r="BE457" i="1" s="1"/>
  <c r="BE811" i="1"/>
  <c r="BE810" i="1" s="1"/>
  <c r="BE809" i="1" s="1"/>
  <c r="N4642" i="1"/>
  <c r="N4635" i="1" s="1"/>
  <c r="N4634" i="1" s="1"/>
  <c r="R4643" i="1"/>
  <c r="AA4643" i="1" s="1"/>
  <c r="AK4643" i="1" s="1"/>
  <c r="AO4643" i="1" s="1"/>
  <c r="BF4643" i="1" s="1"/>
  <c r="BJ4643" i="1" s="1"/>
  <c r="AA4625" i="1"/>
  <c r="AK4625" i="1" s="1"/>
  <c r="AO4625" i="1" s="1"/>
  <c r="BF4625" i="1" s="1"/>
  <c r="BJ4625" i="1" s="1"/>
  <c r="Q4625" i="1"/>
  <c r="AA3538" i="1"/>
  <c r="AK3538" i="1" s="1"/>
  <c r="AO3538" i="1" s="1"/>
  <c r="BF3538" i="1" s="1"/>
  <c r="Q3538" i="1"/>
  <c r="AA3277" i="1"/>
  <c r="AK3277" i="1" s="1"/>
  <c r="AO3277" i="1" s="1"/>
  <c r="BF3277" i="1" s="1"/>
  <c r="BJ3277" i="1" s="1"/>
  <c r="Q3277" i="1"/>
  <c r="AA3034" i="1"/>
  <c r="AK3034" i="1" s="1"/>
  <c r="AO3034" i="1" s="1"/>
  <c r="BF3034" i="1" s="1"/>
  <c r="BJ3034" i="1" s="1"/>
  <c r="Q3034" i="1"/>
  <c r="AA2321" i="1"/>
  <c r="AK2321" i="1" s="1"/>
  <c r="AO2321" i="1" s="1"/>
  <c r="BF2321" i="1" s="1"/>
  <c r="BJ2321" i="1" s="1"/>
  <c r="Q2321" i="1"/>
  <c r="AA2298" i="1"/>
  <c r="AK2298" i="1" s="1"/>
  <c r="AO2298" i="1" s="1"/>
  <c r="BF2298" i="1" s="1"/>
  <c r="BJ2298" i="1" s="1"/>
  <c r="Q2298" i="1"/>
  <c r="AA2180" i="1"/>
  <c r="AK2180" i="1" s="1"/>
  <c r="AO2180" i="1" s="1"/>
  <c r="BF2180" i="1" s="1"/>
  <c r="BJ2180" i="1" s="1"/>
  <c r="Q2180" i="1"/>
  <c r="AA1773" i="1"/>
  <c r="AK1773" i="1" s="1"/>
  <c r="AO1773" i="1" s="1"/>
  <c r="BF1773" i="1" s="1"/>
  <c r="BJ1773" i="1" s="1"/>
  <c r="Q1773" i="1"/>
  <c r="AA1210" i="1"/>
  <c r="AK1210" i="1" s="1"/>
  <c r="AO1210" i="1" s="1"/>
  <c r="BF1210" i="1" s="1"/>
  <c r="BJ1210" i="1" s="1"/>
  <c r="Q1210" i="1"/>
  <c r="AA1135" i="1"/>
  <c r="AK1135" i="1" s="1"/>
  <c r="AO1135" i="1" s="1"/>
  <c r="BF1135" i="1" s="1"/>
  <c r="Q1135" i="1"/>
  <c r="AA994" i="1"/>
  <c r="AK994" i="1" s="1"/>
  <c r="AO994" i="1" s="1"/>
  <c r="BF994" i="1" s="1"/>
  <c r="BJ994" i="1" s="1"/>
  <c r="Q994" i="1"/>
  <c r="AA586" i="1"/>
  <c r="AK586" i="1" s="1"/>
  <c r="AO586" i="1" s="1"/>
  <c r="BF586" i="1" s="1"/>
  <c r="BJ586" i="1" s="1"/>
  <c r="Q586" i="1"/>
  <c r="AA495" i="1"/>
  <c r="AK495" i="1" s="1"/>
  <c r="AO495" i="1" s="1"/>
  <c r="BF495" i="1" s="1"/>
  <c r="BJ495" i="1" s="1"/>
  <c r="Q495" i="1"/>
  <c r="AA31" i="1"/>
  <c r="AK31" i="1" s="1"/>
  <c r="AO31" i="1" s="1"/>
  <c r="BF31" i="1" s="1"/>
  <c r="BJ31" i="1" s="1"/>
  <c r="Q31" i="1"/>
  <c r="L4416" i="1"/>
  <c r="K4416" i="1" s="1"/>
  <c r="T4417" i="1"/>
  <c r="S4417" i="1" s="1"/>
  <c r="T609" i="1"/>
  <c r="AB609" i="1" s="1"/>
  <c r="AL609" i="1" s="1"/>
  <c r="BG609" i="1" s="1"/>
  <c r="O608" i="1"/>
  <c r="O607" i="1" s="1"/>
  <c r="T607" i="1" s="1"/>
  <c r="AB607" i="1" s="1"/>
  <c r="AL607" i="1" s="1"/>
  <c r="BG607" i="1" s="1"/>
  <c r="AB2112" i="1"/>
  <c r="AL2112" i="1" s="1"/>
  <c r="BG2112" i="1" s="1"/>
  <c r="S2112" i="1"/>
  <c r="AB4523" i="1"/>
  <c r="AL4523" i="1" s="1"/>
  <c r="BG4523" i="1" s="1"/>
  <c r="S4523" i="1"/>
  <c r="Q2018" i="1"/>
  <c r="Q4162" i="1"/>
  <c r="Q1264" i="1"/>
  <c r="Q1969" i="1"/>
  <c r="Q3371" i="1"/>
  <c r="U3113" i="1"/>
  <c r="AC3113" i="1" s="1"/>
  <c r="AM3113" i="1" s="1"/>
  <c r="BH3113" i="1" s="1"/>
  <c r="R2922" i="1"/>
  <c r="AA2922" i="1" s="1"/>
  <c r="AK2922" i="1" s="1"/>
  <c r="AO2922" i="1" s="1"/>
  <c r="BF2922" i="1" s="1"/>
  <c r="BJ2922" i="1" s="1"/>
  <c r="R3084" i="1"/>
  <c r="Q3084" i="1" s="1"/>
  <c r="G1937" i="1"/>
  <c r="G1936" i="1" s="1"/>
  <c r="G1935" i="1" s="1"/>
  <c r="H2212" i="1"/>
  <c r="P2290" i="1"/>
  <c r="P2289" i="1" s="1"/>
  <c r="P2288" i="1" s="1"/>
  <c r="N3208" i="1"/>
  <c r="R3209" i="1"/>
  <c r="AA3209" i="1" s="1"/>
  <c r="AK3209" i="1" s="1"/>
  <c r="AO3209" i="1" s="1"/>
  <c r="BF3209" i="1" s="1"/>
  <c r="BJ3209" i="1" s="1"/>
  <c r="Q4506" i="1"/>
  <c r="AA4506" i="1"/>
  <c r="AK4506" i="1" s="1"/>
  <c r="AO4506" i="1" s="1"/>
  <c r="BF4506" i="1" s="1"/>
  <c r="BJ4506" i="1" s="1"/>
  <c r="AA3661" i="1"/>
  <c r="AK3661" i="1" s="1"/>
  <c r="AO3661" i="1" s="1"/>
  <c r="BF3661" i="1" s="1"/>
  <c r="BJ3661" i="1" s="1"/>
  <c r="Q3661" i="1"/>
  <c r="AA3563" i="1"/>
  <c r="AK3563" i="1" s="1"/>
  <c r="AO3563" i="1" s="1"/>
  <c r="BF3563" i="1" s="1"/>
  <c r="Q3563" i="1"/>
  <c r="AA2309" i="1"/>
  <c r="AK2309" i="1" s="1"/>
  <c r="AO2309" i="1" s="1"/>
  <c r="BF2309" i="1" s="1"/>
  <c r="BJ2309" i="1" s="1"/>
  <c r="Q2309" i="1"/>
  <c r="AA2279" i="1"/>
  <c r="AK2279" i="1" s="1"/>
  <c r="AO2279" i="1" s="1"/>
  <c r="BF2279" i="1" s="1"/>
  <c r="BJ2279" i="1" s="1"/>
  <c r="Q2279" i="1"/>
  <c r="AA1801" i="1"/>
  <c r="AK1801" i="1" s="1"/>
  <c r="AO1801" i="1" s="1"/>
  <c r="BF1801" i="1" s="1"/>
  <c r="BJ1801" i="1" s="1"/>
  <c r="Q1801" i="1"/>
  <c r="AA1741" i="1"/>
  <c r="AK1741" i="1" s="1"/>
  <c r="AO1741" i="1" s="1"/>
  <c r="BF1741" i="1" s="1"/>
  <c r="BJ1741" i="1" s="1"/>
  <c r="Q1741" i="1"/>
  <c r="AA1698" i="1"/>
  <c r="AK1698" i="1" s="1"/>
  <c r="AO1698" i="1" s="1"/>
  <c r="BF1698" i="1" s="1"/>
  <c r="BJ1698" i="1" s="1"/>
  <c r="Q1698" i="1"/>
  <c r="AA1231" i="1"/>
  <c r="AK1231" i="1" s="1"/>
  <c r="AO1231" i="1" s="1"/>
  <c r="BF1231" i="1" s="1"/>
  <c r="BJ1231" i="1" s="1"/>
  <c r="Q1231" i="1"/>
  <c r="AA3675" i="1"/>
  <c r="AK3675" i="1" s="1"/>
  <c r="AO3675" i="1" s="1"/>
  <c r="BF3675" i="1" s="1"/>
  <c r="BJ3675" i="1" s="1"/>
  <c r="Q3675" i="1"/>
  <c r="T4756" i="1"/>
  <c r="AB4756" i="1" s="1"/>
  <c r="AL4756" i="1" s="1"/>
  <c r="BG4756" i="1" s="1"/>
  <c r="L3338" i="1"/>
  <c r="T3338" i="1" s="1"/>
  <c r="AB3338" i="1" s="1"/>
  <c r="AL3338" i="1" s="1"/>
  <c r="BG3338" i="1" s="1"/>
  <c r="T3339" i="1"/>
  <c r="P2212" i="1"/>
  <c r="U2212" i="1" s="1"/>
  <c r="AC2212" i="1" s="1"/>
  <c r="AM2212" i="1" s="1"/>
  <c r="BH2212" i="1" s="1"/>
  <c r="U2213" i="1"/>
  <c r="AC2213" i="1" s="1"/>
  <c r="AM2213" i="1" s="1"/>
  <c r="BH2213" i="1" s="1"/>
  <c r="P3031" i="1"/>
  <c r="P3030" i="1" s="1"/>
  <c r="P3020" i="1" s="1"/>
  <c r="P3019" i="1" s="1"/>
  <c r="U3032" i="1"/>
  <c r="AC3032" i="1" s="1"/>
  <c r="AM3032" i="1" s="1"/>
  <c r="BH3032" i="1" s="1"/>
  <c r="AA3754" i="1"/>
  <c r="AK3754" i="1" s="1"/>
  <c r="AO3754" i="1" s="1"/>
  <c r="BF3754" i="1" s="1"/>
  <c r="BJ3754" i="1" s="1"/>
  <c r="Q3754" i="1"/>
  <c r="AA3548" i="1"/>
  <c r="AK3548" i="1" s="1"/>
  <c r="AO3548" i="1" s="1"/>
  <c r="BF3548" i="1" s="1"/>
  <c r="Q3548" i="1"/>
  <c r="AA3361" i="1"/>
  <c r="AK3361" i="1" s="1"/>
  <c r="AO3361" i="1" s="1"/>
  <c r="BF3361" i="1" s="1"/>
  <c r="Q3361" i="1"/>
  <c r="AA2904" i="1"/>
  <c r="AK2904" i="1" s="1"/>
  <c r="AO2904" i="1" s="1"/>
  <c r="BF2904" i="1" s="1"/>
  <c r="BJ2904" i="1" s="1"/>
  <c r="Q2904" i="1"/>
  <c r="AA2782" i="1"/>
  <c r="AK2782" i="1" s="1"/>
  <c r="AO2782" i="1" s="1"/>
  <c r="BF2782" i="1" s="1"/>
  <c r="BJ2782" i="1" s="1"/>
  <c r="Q2782" i="1"/>
  <c r="AA1749" i="1"/>
  <c r="AK1749" i="1" s="1"/>
  <c r="AO1749" i="1" s="1"/>
  <c r="BF1749" i="1" s="1"/>
  <c r="BJ1749" i="1" s="1"/>
  <c r="Q1749" i="1"/>
  <c r="AA1723" i="1"/>
  <c r="AK1723" i="1" s="1"/>
  <c r="AO1723" i="1" s="1"/>
  <c r="BF1723" i="1" s="1"/>
  <c r="BJ1723" i="1" s="1"/>
  <c r="Q1723" i="1"/>
  <c r="AA762" i="1"/>
  <c r="AK762" i="1" s="1"/>
  <c r="AO762" i="1" s="1"/>
  <c r="BF762" i="1" s="1"/>
  <c r="Q762" i="1"/>
  <c r="AB3268" i="1"/>
  <c r="AL3268" i="1" s="1"/>
  <c r="BG3268" i="1" s="1"/>
  <c r="S3268" i="1"/>
  <c r="O2109" i="1"/>
  <c r="T2110" i="1"/>
  <c r="U4114" i="1"/>
  <c r="AC4114" i="1" s="1"/>
  <c r="AM4114" i="1" s="1"/>
  <c r="BH4114" i="1" s="1"/>
  <c r="U2994" i="1"/>
  <c r="AC2994" i="1" s="1"/>
  <c r="AM2994" i="1" s="1"/>
  <c r="BH2994" i="1" s="1"/>
  <c r="Q2346" i="1"/>
  <c r="Q3231" i="1"/>
  <c r="L1248" i="1"/>
  <c r="T1249" i="1"/>
  <c r="AB1249" i="1" s="1"/>
  <c r="AL1249" i="1" s="1"/>
  <c r="BG1249" i="1" s="1"/>
  <c r="T138" i="1"/>
  <c r="K449" i="1"/>
  <c r="R3439" i="1"/>
  <c r="U3521" i="1"/>
  <c r="AC3521" i="1" s="1"/>
  <c r="AM3521" i="1" s="1"/>
  <c r="BH3521" i="1" s="1"/>
  <c r="T2375" i="1"/>
  <c r="AB2375" i="1" s="1"/>
  <c r="AL2375" i="1" s="1"/>
  <c r="BG2375" i="1" s="1"/>
  <c r="P722" i="1"/>
  <c r="U4609" i="1"/>
  <c r="AC4609" i="1" s="1"/>
  <c r="AM4609" i="1" s="1"/>
  <c r="BH4609" i="1" s="1"/>
  <c r="Q3741" i="1"/>
  <c r="Q3859" i="1"/>
  <c r="Q4201" i="1"/>
  <c r="Q4753" i="1"/>
  <c r="BK2832" i="1"/>
  <c r="BK2826" i="1" s="1"/>
  <c r="BK2825" i="1" s="1"/>
  <c r="BK3845" i="1"/>
  <c r="BK4651" i="1"/>
  <c r="G756" i="1"/>
  <c r="G755" i="1" s="1"/>
  <c r="G1276" i="1"/>
  <c r="J756" i="1"/>
  <c r="J755" i="1" s="1"/>
  <c r="J748" i="1" s="1"/>
  <c r="U3114" i="1"/>
  <c r="AC3114" i="1" s="1"/>
  <c r="AM3114" i="1" s="1"/>
  <c r="BH3114" i="1" s="1"/>
  <c r="U4480" i="1"/>
  <c r="AC4480" i="1" s="1"/>
  <c r="AM4480" i="1" s="1"/>
  <c r="BH4480" i="1" s="1"/>
  <c r="T1358" i="1"/>
  <c r="S1358" i="1" s="1"/>
  <c r="BE906" i="1"/>
  <c r="BE905" i="1" s="1"/>
  <c r="BE904" i="1" s="1"/>
  <c r="BE1313" i="1"/>
  <c r="BE1308" i="1" s="1"/>
  <c r="BE1369" i="1"/>
  <c r="BE1368" i="1" s="1"/>
  <c r="BE1367" i="1" s="1"/>
  <c r="BE1466" i="1"/>
  <c r="BE1456" i="1" s="1"/>
  <c r="BE1450" i="1" s="1"/>
  <c r="BE1583" i="1"/>
  <c r="BE1582" i="1" s="1"/>
  <c r="BE1581" i="1" s="1"/>
  <c r="BE2933" i="1"/>
  <c r="BE2929" i="1" s="1"/>
  <c r="BE2928" i="1" s="1"/>
  <c r="BE4296" i="1"/>
  <c r="BE4295" i="1" s="1"/>
  <c r="BE4346" i="1"/>
  <c r="BE4345" i="1" s="1"/>
  <c r="BE4344" i="1" s="1"/>
  <c r="BE4340" i="1" s="1"/>
  <c r="BE4724" i="1"/>
  <c r="BK2362" i="1"/>
  <c r="BK2356" i="1" s="1"/>
  <c r="BK2348" i="1" s="1"/>
  <c r="BK2399" i="1"/>
  <c r="BK2398" i="1" s="1"/>
  <c r="BK2397" i="1" s="1"/>
  <c r="BK2582" i="1"/>
  <c r="BK2576" i="1" s="1"/>
  <c r="BK2567" i="1" s="1"/>
  <c r="BK3011" i="1"/>
  <c r="BK3010" i="1" s="1"/>
  <c r="BK3009" i="1" s="1"/>
  <c r="BK3001" i="1" s="1"/>
  <c r="BK3639" i="1"/>
  <c r="BK3638" i="1" s="1"/>
  <c r="BK4054" i="1"/>
  <c r="BK4053" i="1" s="1"/>
  <c r="G4373" i="1"/>
  <c r="G4372" i="1" s="1"/>
  <c r="J1260" i="1"/>
  <c r="J2324" i="1"/>
  <c r="J4212" i="1"/>
  <c r="J4211" i="1" s="1"/>
  <c r="J4210" i="1" s="1"/>
  <c r="J4767" i="1"/>
  <c r="J4766" i="1" s="1"/>
  <c r="J4765" i="1" s="1"/>
  <c r="J4764" i="1" s="1"/>
  <c r="T2428" i="1"/>
  <c r="AB2428" i="1" s="1"/>
  <c r="AL2428" i="1" s="1"/>
  <c r="BG2428" i="1" s="1"/>
  <c r="T2924" i="1"/>
  <c r="AB2924" i="1" s="1"/>
  <c r="AL2924" i="1" s="1"/>
  <c r="BG2924" i="1" s="1"/>
  <c r="T3740" i="1"/>
  <c r="S3740" i="1" s="1"/>
  <c r="T4593" i="1"/>
  <c r="AB4593" i="1" s="1"/>
  <c r="AL4593" i="1" s="1"/>
  <c r="BG4593" i="1" s="1"/>
  <c r="U916" i="1"/>
  <c r="AC916" i="1" s="1"/>
  <c r="AM916" i="1" s="1"/>
  <c r="BH916" i="1" s="1"/>
  <c r="U1277" i="1"/>
  <c r="AC1277" i="1" s="1"/>
  <c r="AM1277" i="1" s="1"/>
  <c r="BH1277" i="1" s="1"/>
  <c r="U1595" i="1"/>
  <c r="AC1595" i="1" s="1"/>
  <c r="AM1595" i="1" s="1"/>
  <c r="BH1595" i="1" s="1"/>
  <c r="U2231" i="1"/>
  <c r="AC2231" i="1" s="1"/>
  <c r="AM2231" i="1" s="1"/>
  <c r="BH2231" i="1" s="1"/>
  <c r="U2340" i="1"/>
  <c r="AC2340" i="1" s="1"/>
  <c r="AM2340" i="1" s="1"/>
  <c r="BH2340" i="1" s="1"/>
  <c r="U2753" i="1"/>
  <c r="AC2753" i="1" s="1"/>
  <c r="AM2753" i="1" s="1"/>
  <c r="BH2753" i="1" s="1"/>
  <c r="U2924" i="1"/>
  <c r="AC2924" i="1" s="1"/>
  <c r="AM2924" i="1" s="1"/>
  <c r="BH2924" i="1" s="1"/>
  <c r="U3091" i="1"/>
  <c r="AC3091" i="1" s="1"/>
  <c r="AM3091" i="1" s="1"/>
  <c r="BH3091" i="1" s="1"/>
  <c r="U3985" i="1"/>
  <c r="AC3985" i="1" s="1"/>
  <c r="AM3985" i="1" s="1"/>
  <c r="BH3985" i="1" s="1"/>
  <c r="U4217" i="1"/>
  <c r="AC4217" i="1" s="1"/>
  <c r="AM4217" i="1" s="1"/>
  <c r="BH4217" i="1" s="1"/>
  <c r="R734" i="1"/>
  <c r="AA734" i="1" s="1"/>
  <c r="AK734" i="1" s="1"/>
  <c r="AO734" i="1" s="1"/>
  <c r="BF734" i="1" s="1"/>
  <c r="I1019" i="1"/>
  <c r="I1018" i="1" s="1"/>
  <c r="I1017" i="1" s="1"/>
  <c r="R1136" i="1"/>
  <c r="AA1136" i="1" s="1"/>
  <c r="AK1136" i="1" s="1"/>
  <c r="AO1136" i="1" s="1"/>
  <c r="BF1136" i="1" s="1"/>
  <c r="R1180" i="1"/>
  <c r="R1419" i="1"/>
  <c r="H2116" i="1"/>
  <c r="H2547" i="1"/>
  <c r="H2835" i="1"/>
  <c r="H2924" i="1"/>
  <c r="H3491" i="1"/>
  <c r="I4346" i="1"/>
  <c r="I4345" i="1" s="1"/>
  <c r="I4344" i="1" s="1"/>
  <c r="I4340" i="1" s="1"/>
  <c r="R4504" i="1"/>
  <c r="Q4504" i="1" s="1"/>
  <c r="R4552" i="1"/>
  <c r="AA4552" i="1" s="1"/>
  <c r="AK4552" i="1" s="1"/>
  <c r="AO4552" i="1" s="1"/>
  <c r="BF4552" i="1" s="1"/>
  <c r="BJ4552" i="1" s="1"/>
  <c r="R4772" i="1"/>
  <c r="U3749" i="1"/>
  <c r="AC3749" i="1" s="1"/>
  <c r="AM3749" i="1" s="1"/>
  <c r="BH3749" i="1" s="1"/>
  <c r="J2162" i="1"/>
  <c r="J2161" i="1" s="1"/>
  <c r="J2160" i="1" s="1"/>
  <c r="J2260" i="1"/>
  <c r="J2259" i="1" s="1"/>
  <c r="U2327" i="1"/>
  <c r="AC2327" i="1" s="1"/>
  <c r="AM2327" i="1" s="1"/>
  <c r="BH2327" i="1" s="1"/>
  <c r="U2453" i="1"/>
  <c r="AC2453" i="1" s="1"/>
  <c r="AM2453" i="1" s="1"/>
  <c r="BH2453" i="1" s="1"/>
  <c r="T2699" i="1"/>
  <c r="AB2699" i="1" s="1"/>
  <c r="AL2699" i="1" s="1"/>
  <c r="BG2699" i="1" s="1"/>
  <c r="T1222" i="1"/>
  <c r="AB1222" i="1" s="1"/>
  <c r="AL1222" i="1" s="1"/>
  <c r="BG1222" i="1" s="1"/>
  <c r="U599" i="1"/>
  <c r="AC599" i="1" s="1"/>
  <c r="AM599" i="1" s="1"/>
  <c r="BH599" i="1" s="1"/>
  <c r="O1379" i="1"/>
  <c r="O1378" i="1" s="1"/>
  <c r="O1377" i="1" s="1"/>
  <c r="O3097" i="1"/>
  <c r="O3096" i="1" s="1"/>
  <c r="O3095" i="1" s="1"/>
  <c r="O3094" i="1" s="1"/>
  <c r="P3378" i="1"/>
  <c r="P3377" i="1" s="1"/>
  <c r="N3506" i="1"/>
  <c r="N3505" i="1" s="1"/>
  <c r="P3515" i="1"/>
  <c r="P3514" i="1" s="1"/>
  <c r="P3513" i="1" s="1"/>
  <c r="O3544" i="1"/>
  <c r="O3543" i="1" s="1"/>
  <c r="P3639" i="1"/>
  <c r="P3638" i="1" s="1"/>
  <c r="P3655" i="1"/>
  <c r="AL1118" i="1"/>
  <c r="BG1118" i="1" s="1"/>
  <c r="AT1221" i="1"/>
  <c r="AT1220" i="1" s="1"/>
  <c r="AT1232" i="1"/>
  <c r="AT1324" i="1"/>
  <c r="AT1319" i="1" s="1"/>
  <c r="AT1440" i="1"/>
  <c r="AT1434" i="1" s="1"/>
  <c r="AT1426" i="1" s="1"/>
  <c r="AT1552" i="1"/>
  <c r="AT1551" i="1" s="1"/>
  <c r="AT1550" i="1" s="1"/>
  <c r="AT1549" i="1" s="1"/>
  <c r="AT1629" i="1"/>
  <c r="AT1780" i="1"/>
  <c r="AT1972" i="1"/>
  <c r="AT1971" i="1" s="1"/>
  <c r="AT1970" i="1" s="1"/>
  <c r="AT2042" i="1"/>
  <c r="AT2041" i="1" s="1"/>
  <c r="AT2040" i="1" s="1"/>
  <c r="AT2560" i="1"/>
  <c r="AT2559" i="1" s="1"/>
  <c r="AT2582" i="1"/>
  <c r="AT2576" i="1" s="1"/>
  <c r="AT2567" i="1" s="1"/>
  <c r="AT3419" i="1"/>
  <c r="AT3413" i="1" s="1"/>
  <c r="AT3639" i="1"/>
  <c r="AT3638" i="1" s="1"/>
  <c r="AT3655" i="1"/>
  <c r="BB1133" i="1"/>
  <c r="BB1195" i="1"/>
  <c r="BB1191" i="1" s="1"/>
  <c r="BB1190" i="1" s="1"/>
  <c r="BB1227" i="1"/>
  <c r="BB1226" i="1" s="1"/>
  <c r="BB1394" i="1"/>
  <c r="BB1393" i="1" s="1"/>
  <c r="BK3058" i="1"/>
  <c r="BK3057" i="1" s="1"/>
  <c r="BK4421" i="1"/>
  <c r="BK4420" i="1" s="1"/>
  <c r="H371" i="1"/>
  <c r="H984" i="1"/>
  <c r="H1134" i="1"/>
  <c r="G3073" i="1"/>
  <c r="G3072" i="1" s="1"/>
  <c r="G3071" i="1" s="1"/>
  <c r="K136" i="1"/>
  <c r="K1020" i="1"/>
  <c r="T2204" i="1"/>
  <c r="S2204" i="1" s="1"/>
  <c r="T2798" i="1"/>
  <c r="T4410" i="1"/>
  <c r="AB4410" i="1" s="1"/>
  <c r="AL4410" i="1" s="1"/>
  <c r="BG4410" i="1" s="1"/>
  <c r="T4508" i="1"/>
  <c r="AB4508" i="1" s="1"/>
  <c r="AL4508" i="1" s="1"/>
  <c r="BG4508" i="1" s="1"/>
  <c r="T4535" i="1"/>
  <c r="AB4535" i="1" s="1"/>
  <c r="AL4535" i="1" s="1"/>
  <c r="BG4535" i="1" s="1"/>
  <c r="T4557" i="1"/>
  <c r="S4557" i="1" s="1"/>
  <c r="T4572" i="1"/>
  <c r="AB4572" i="1" s="1"/>
  <c r="AL4572" i="1" s="1"/>
  <c r="BG4572" i="1" s="1"/>
  <c r="R2977" i="1"/>
  <c r="AA2977" i="1" s="1"/>
  <c r="AK2977" i="1" s="1"/>
  <c r="AO2977" i="1" s="1"/>
  <c r="BF2977" i="1" s="1"/>
  <c r="BJ2977" i="1" s="1"/>
  <c r="R3417" i="1"/>
  <c r="R3457" i="1"/>
  <c r="Q3457" i="1" s="1"/>
  <c r="R3712" i="1"/>
  <c r="AA3712" i="1" s="1"/>
  <c r="AK3712" i="1" s="1"/>
  <c r="AO3712" i="1" s="1"/>
  <c r="BF3712" i="1" s="1"/>
  <c r="BJ3712" i="1" s="1"/>
  <c r="R3993" i="1"/>
  <c r="AA3993" i="1" s="1"/>
  <c r="AK3993" i="1" s="1"/>
  <c r="AO3993" i="1" s="1"/>
  <c r="BF3993" i="1" s="1"/>
  <c r="BJ3993" i="1" s="1"/>
  <c r="R4146" i="1"/>
  <c r="R4297" i="1"/>
  <c r="AA4297" i="1" s="1"/>
  <c r="AK4297" i="1" s="1"/>
  <c r="AO4297" i="1" s="1"/>
  <c r="BF4297" i="1" s="1"/>
  <c r="BJ4297" i="1" s="1"/>
  <c r="U4687" i="1"/>
  <c r="AC4687" i="1" s="1"/>
  <c r="AM4687" i="1" s="1"/>
  <c r="BH4687" i="1" s="1"/>
  <c r="R3923" i="1"/>
  <c r="BK468" i="1"/>
  <c r="BK467" i="1" s="1"/>
  <c r="U512" i="1"/>
  <c r="AC512" i="1" s="1"/>
  <c r="AM512" i="1" s="1"/>
  <c r="BH512" i="1" s="1"/>
  <c r="R492" i="1"/>
  <c r="AA492" i="1" s="1"/>
  <c r="AK492" i="1" s="1"/>
  <c r="AO492" i="1" s="1"/>
  <c r="BF492" i="1" s="1"/>
  <c r="BJ492" i="1" s="1"/>
  <c r="R566" i="1"/>
  <c r="AA566" i="1" s="1"/>
  <c r="AK566" i="1" s="1"/>
  <c r="AO566" i="1" s="1"/>
  <c r="BF566" i="1" s="1"/>
  <c r="U701" i="1"/>
  <c r="AC701" i="1" s="1"/>
  <c r="AM701" i="1" s="1"/>
  <c r="BH701" i="1" s="1"/>
  <c r="T1300" i="1"/>
  <c r="AB1300" i="1" s="1"/>
  <c r="AL1300" i="1" s="1"/>
  <c r="BG1300" i="1" s="1"/>
  <c r="T1347" i="1"/>
  <c r="AB1347" i="1" s="1"/>
  <c r="AL1347" i="1" s="1"/>
  <c r="BG1347" i="1" s="1"/>
  <c r="T3768" i="1"/>
  <c r="AF4144" i="1"/>
  <c r="AF4143" i="1" s="1"/>
  <c r="AF4142" i="1" s="1"/>
  <c r="AF4141" i="1" s="1"/>
  <c r="AN3468" i="1"/>
  <c r="AN3467" i="1" s="1"/>
  <c r="AX2444" i="1"/>
  <c r="AX2443" i="1" s="1"/>
  <c r="AX2442" i="1" s="1"/>
  <c r="AX2441" i="1" s="1"/>
  <c r="AU2488" i="1"/>
  <c r="AU2487" i="1" s="1"/>
  <c r="AW2933" i="1"/>
  <c r="AW2929" i="1" s="1"/>
  <c r="AW2928" i="1" s="1"/>
  <c r="AY3203" i="1"/>
  <c r="AY3324" i="1"/>
  <c r="AY3319" i="1" s="1"/>
  <c r="U227" i="1"/>
  <c r="AC227" i="1" s="1"/>
  <c r="AM227" i="1" s="1"/>
  <c r="BH227" i="1" s="1"/>
  <c r="U2134" i="1"/>
  <c r="AC2134" i="1" s="1"/>
  <c r="AM2134" i="1" s="1"/>
  <c r="BH2134" i="1" s="1"/>
  <c r="R3359" i="1"/>
  <c r="AA3359" i="1" s="1"/>
  <c r="AK3359" i="1" s="1"/>
  <c r="AO3359" i="1" s="1"/>
  <c r="BF3359" i="1" s="1"/>
  <c r="P3544" i="1"/>
  <c r="P3543" i="1" s="1"/>
  <c r="H1482" i="1"/>
  <c r="AV542" i="1"/>
  <c r="AV535" i="1" s="1"/>
  <c r="AV534" i="1" s="1"/>
  <c r="AV517" i="1" s="1"/>
  <c r="Z1843" i="1"/>
  <c r="Z2042" i="1"/>
  <c r="Z2041" i="1" s="1"/>
  <c r="Z2040" i="1" s="1"/>
  <c r="Y4261" i="1"/>
  <c r="Y4243" i="1" s="1"/>
  <c r="Y4242" i="1" s="1"/>
  <c r="Y4346" i="1"/>
  <c r="Y4345" i="1" s="1"/>
  <c r="Y4344" i="1" s="1"/>
  <c r="Y4340" i="1" s="1"/>
  <c r="BH4362" i="1"/>
  <c r="H4769" i="1"/>
  <c r="H3144" i="1"/>
  <c r="R325" i="1"/>
  <c r="AA325" i="1" s="1"/>
  <c r="AK325" i="1" s="1"/>
  <c r="AO325" i="1" s="1"/>
  <c r="BF325" i="1" s="1"/>
  <c r="BJ325" i="1" s="1"/>
  <c r="BK2026" i="1"/>
  <c r="BK2025" i="1" s="1"/>
  <c r="BK2236" i="1"/>
  <c r="BK2235" i="1" s="1"/>
  <c r="BK2434" i="1"/>
  <c r="BK2433" i="1" s="1"/>
  <c r="BK2432" i="1" s="1"/>
  <c r="P861" i="1"/>
  <c r="P860" i="1" s="1"/>
  <c r="R2070" i="1"/>
  <c r="O2305" i="1"/>
  <c r="O2304" i="1" s="1"/>
  <c r="N2514" i="1"/>
  <c r="N2513" i="1" s="1"/>
  <c r="N2512" i="1" s="1"/>
  <c r="P4178" i="1"/>
  <c r="P4177" i="1" s="1"/>
  <c r="X906" i="1"/>
  <c r="X905" i="1" s="1"/>
  <c r="X904" i="1" s="1"/>
  <c r="X3225" i="1"/>
  <c r="X3884" i="1"/>
  <c r="X3883" i="1" s="1"/>
  <c r="Y341" i="1"/>
  <c r="Y337" i="1" s="1"/>
  <c r="Y336" i="1" s="1"/>
  <c r="Y335" i="1" s="1"/>
  <c r="Y334" i="1" s="1"/>
  <c r="Z1070" i="1"/>
  <c r="Z1069" i="1" s="1"/>
  <c r="Z1068" i="1" s="1"/>
  <c r="Z1058" i="1" s="1"/>
  <c r="Y1937" i="1"/>
  <c r="Y1936" i="1" s="1"/>
  <c r="Y1935" i="1" s="1"/>
  <c r="Y2276" i="1"/>
  <c r="Y2275" i="1" s="1"/>
  <c r="Y2274" i="1" s="1"/>
  <c r="Y2337" i="1"/>
  <c r="V3655" i="1"/>
  <c r="W4564" i="1"/>
  <c r="AI786" i="1"/>
  <c r="AI785" i="1" s="1"/>
  <c r="AI784" i="1" s="1"/>
  <c r="AI783" i="1" s="1"/>
  <c r="AI4231" i="1"/>
  <c r="AI4230" i="1" s="1"/>
  <c r="BK1909" i="1"/>
  <c r="BK1903" i="1" s="1"/>
  <c r="BK1897" i="1" s="1"/>
  <c r="AF4093" i="1"/>
  <c r="AF2815" i="1"/>
  <c r="AF2809" i="1" s="1"/>
  <c r="AF2801" i="1" s="1"/>
  <c r="AF2560" i="1"/>
  <c r="AF2559" i="1" s="1"/>
  <c r="AG1331" i="1"/>
  <c r="AG1330" i="1" s="1"/>
  <c r="AG1329" i="1" s="1"/>
  <c r="AN1737" i="1"/>
  <c r="AN1736" i="1" s="1"/>
  <c r="AN1735" i="1" s="1"/>
  <c r="AN1734" i="1" s="1"/>
  <c r="AN3058" i="1"/>
  <c r="AN3057" i="1" s="1"/>
  <c r="AQ3364" i="1"/>
  <c r="AQ3363" i="1" s="1"/>
  <c r="AQ3436" i="1"/>
  <c r="AQ3435" i="1" s="1"/>
  <c r="AQ3428" i="1" s="1"/>
  <c r="AQ4366" i="1"/>
  <c r="AQ4365" i="1" s="1"/>
  <c r="AQ4364" i="1" s="1"/>
  <c r="AP4746" i="1"/>
  <c r="AP4745" i="1" s="1"/>
  <c r="AP4767" i="1"/>
  <c r="AP4766" i="1" s="1"/>
  <c r="AP4765" i="1" s="1"/>
  <c r="AP4764" i="1" s="1"/>
  <c r="AW110" i="1"/>
  <c r="AY354" i="1"/>
  <c r="AY349" i="1" s="1"/>
  <c r="AY348" i="1" s="1"/>
  <c r="AV4461" i="1"/>
  <c r="AV4449" i="1" s="1"/>
  <c r="AV4448" i="1" s="1"/>
  <c r="AV4441" i="1" s="1"/>
  <c r="AY4590" i="1"/>
  <c r="AY4589" i="1" s="1"/>
  <c r="AY4579" i="1" s="1"/>
  <c r="AY4578" i="1" s="1"/>
  <c r="AY4577" i="1" s="1"/>
  <c r="BA199" i="1"/>
  <c r="BA194" i="1" s="1"/>
  <c r="BA1053" i="1"/>
  <c r="BA1052" i="1" s="1"/>
  <c r="BA1051" i="1" s="1"/>
  <c r="BA1122" i="1"/>
  <c r="BA1121" i="1" s="1"/>
  <c r="BA1139" i="1"/>
  <c r="BA1138" i="1" s="1"/>
  <c r="BA1221" i="1"/>
  <c r="BA1220" i="1" s="1"/>
  <c r="BA1324" i="1"/>
  <c r="BA1319" i="1" s="1"/>
  <c r="BA1552" i="1"/>
  <c r="BA1551" i="1" s="1"/>
  <c r="BA1550" i="1" s="1"/>
  <c r="BA1549" i="1" s="1"/>
  <c r="BA1937" i="1"/>
  <c r="BA1936" i="1" s="1"/>
  <c r="BA1935" i="1" s="1"/>
  <c r="BA2066" i="1"/>
  <c r="BA2065" i="1" s="1"/>
  <c r="BA2182" i="1"/>
  <c r="BA2181" i="1" s="1"/>
  <c r="BA2227" i="1"/>
  <c r="BA2226" i="1" s="1"/>
  <c r="BA2225" i="1" s="1"/>
  <c r="BA2224" i="1" s="1"/>
  <c r="BA2399" i="1"/>
  <c r="BA2398" i="1" s="1"/>
  <c r="BA2397" i="1" s="1"/>
  <c r="BA2608" i="1"/>
  <c r="BA2598" i="1" s="1"/>
  <c r="BA2592" i="1" s="1"/>
  <c r="BA2783" i="1"/>
  <c r="BA2944" i="1"/>
  <c r="BA2940" i="1" s="1"/>
  <c r="BA2939" i="1" s="1"/>
  <c r="BA2938" i="1" s="1"/>
  <c r="BA3203" i="1"/>
  <c r="BA3789" i="1"/>
  <c r="BA3788" i="1" s="1"/>
  <c r="BA3823" i="1"/>
  <c r="BA3822" i="1" s="1"/>
  <c r="BA3884" i="1"/>
  <c r="BA3883" i="1" s="1"/>
  <c r="BA3969" i="1"/>
  <c r="BA3968" i="1" s="1"/>
  <c r="BA3967" i="1" s="1"/>
  <c r="BA4093" i="1"/>
  <c r="BA4131" i="1"/>
  <c r="BA4373" i="1"/>
  <c r="BA4372" i="1" s="1"/>
  <c r="BA4371" i="1" s="1"/>
  <c r="BA4421" i="1"/>
  <c r="BA4420" i="1" s="1"/>
  <c r="BA4564" i="1"/>
  <c r="BA4658" i="1"/>
  <c r="BD199" i="1"/>
  <c r="BD194" i="1" s="1"/>
  <c r="BD368" i="1"/>
  <c r="BD367" i="1" s="1"/>
  <c r="BD366" i="1" s="1"/>
  <c r="BD365" i="1" s="1"/>
  <c r="BD542" i="1"/>
  <c r="BD535" i="1" s="1"/>
  <c r="BD534" i="1" s="1"/>
  <c r="BD517" i="1" s="1"/>
  <c r="BD602" i="1"/>
  <c r="BD598" i="1" s="1"/>
  <c r="BD597" i="1" s="1"/>
  <c r="BD722" i="1"/>
  <c r="BD721" i="1" s="1"/>
  <c r="BD981" i="1"/>
  <c r="BD980" i="1" s="1"/>
  <c r="BD1053" i="1"/>
  <c r="BD1052" i="1" s="1"/>
  <c r="BD1051" i="1" s="1"/>
  <c r="BD1070" i="1"/>
  <c r="BD1069" i="1" s="1"/>
  <c r="BD1068" i="1" s="1"/>
  <c r="BD1139" i="1"/>
  <c r="BD1138" i="1" s="1"/>
  <c r="BD1221" i="1"/>
  <c r="BD1220" i="1" s="1"/>
  <c r="BD1232" i="1"/>
  <c r="BD1324" i="1"/>
  <c r="BD1319" i="1" s="1"/>
  <c r="BD1440" i="1"/>
  <c r="BD1434" i="1" s="1"/>
  <c r="BD1426" i="1" s="1"/>
  <c r="BD1552" i="1"/>
  <c r="BD1551" i="1" s="1"/>
  <c r="BD1550" i="1" s="1"/>
  <c r="BD1549" i="1" s="1"/>
  <c r="BD1653" i="1"/>
  <c r="BD1647" i="1" s="1"/>
  <c r="BD1639" i="1" s="1"/>
  <c r="G2324" i="1"/>
  <c r="G2582" i="1"/>
  <c r="G2576" i="1" s="1"/>
  <c r="G2567" i="1" s="1"/>
  <c r="J1583" i="1"/>
  <c r="J1582" i="1" s="1"/>
  <c r="J1581" i="1" s="1"/>
  <c r="J1883" i="1"/>
  <c r="T45" i="1"/>
  <c r="T760" i="1"/>
  <c r="S760" i="1" s="1"/>
  <c r="T1973" i="1"/>
  <c r="AB1973" i="1" s="1"/>
  <c r="AL1973" i="1" s="1"/>
  <c r="BG1973" i="1" s="1"/>
  <c r="T3712" i="1"/>
  <c r="AB3712" i="1" s="1"/>
  <c r="AL3712" i="1" s="1"/>
  <c r="BG3712" i="1" s="1"/>
  <c r="T4600" i="1"/>
  <c r="AB4600" i="1" s="1"/>
  <c r="AL4600" i="1" s="1"/>
  <c r="BG4600" i="1" s="1"/>
  <c r="U310" i="1"/>
  <c r="AC310" i="1" s="1"/>
  <c r="AM310" i="1" s="1"/>
  <c r="BH310" i="1" s="1"/>
  <c r="U3640" i="1"/>
  <c r="AC3640" i="1" s="1"/>
  <c r="AM3640" i="1" s="1"/>
  <c r="BH3640" i="1" s="1"/>
  <c r="R220" i="1"/>
  <c r="Q220" i="1" s="1"/>
  <c r="H1030" i="1"/>
  <c r="H1279" i="1"/>
  <c r="H1424" i="1"/>
  <c r="R2315" i="1"/>
  <c r="AA2315" i="1" s="1"/>
  <c r="AK2315" i="1" s="1"/>
  <c r="AO2315" i="1" s="1"/>
  <c r="BF2315" i="1" s="1"/>
  <c r="BJ2315" i="1" s="1"/>
  <c r="H4022" i="1"/>
  <c r="R4037" i="1"/>
  <c r="H543" i="1"/>
  <c r="I707" i="1"/>
  <c r="I706" i="1" s="1"/>
  <c r="T3842" i="1"/>
  <c r="H3369" i="1"/>
  <c r="U3708" i="1"/>
  <c r="AC3708" i="1" s="1"/>
  <c r="AM3708" i="1" s="1"/>
  <c r="BH3708" i="1" s="1"/>
  <c r="AG1583" i="1"/>
  <c r="AG1582" i="1" s="1"/>
  <c r="AG1581" i="1" s="1"/>
  <c r="AN70" i="1"/>
  <c r="AN60" i="1" s="1"/>
  <c r="AN59" i="1" s="1"/>
  <c r="AQ4461" i="1"/>
  <c r="AQ4449" i="1" s="1"/>
  <c r="AQ4448" i="1" s="1"/>
  <c r="AQ4441" i="1" s="1"/>
  <c r="AP1925" i="1"/>
  <c r="AP1924" i="1" s="1"/>
  <c r="AP1923" i="1" s="1"/>
  <c r="AY269" i="1"/>
  <c r="AY268" i="1" s="1"/>
  <c r="AV437" i="1"/>
  <c r="AV433" i="1" s="1"/>
  <c r="AV4529" i="1"/>
  <c r="AV4524" i="1" s="1"/>
  <c r="AV4519" i="1" s="1"/>
  <c r="AV4518" i="1" s="1"/>
  <c r="AV4517" i="1" s="1"/>
  <c r="AV4516" i="1" s="1"/>
  <c r="AW4564" i="1"/>
  <c r="BD1937" i="1"/>
  <c r="BD1936" i="1" s="1"/>
  <c r="BD1935" i="1" s="1"/>
  <c r="BD2066" i="1"/>
  <c r="BD2065" i="1" s="1"/>
  <c r="BD2081" i="1"/>
  <c r="BD2139" i="1"/>
  <c r="BD2129" i="1" s="1"/>
  <c r="BD2123" i="1" s="1"/>
  <c r="BD2162" i="1"/>
  <c r="BD2161" i="1" s="1"/>
  <c r="BD2160" i="1" s="1"/>
  <c r="BD2324" i="1"/>
  <c r="BD2337" i="1"/>
  <c r="BD2468" i="1"/>
  <c r="BD2467" i="1" s="1"/>
  <c r="BD2466" i="1" s="1"/>
  <c r="BD2465" i="1" s="1"/>
  <c r="BD2783" i="1"/>
  <c r="BD3236" i="1"/>
  <c r="BD3324" i="1"/>
  <c r="BD3319" i="1" s="1"/>
  <c r="BD3823" i="1"/>
  <c r="BD3822" i="1" s="1"/>
  <c r="BD3884" i="1"/>
  <c r="BD3883" i="1" s="1"/>
  <c r="BD3969" i="1"/>
  <c r="BD3968" i="1" s="1"/>
  <c r="BD3967" i="1" s="1"/>
  <c r="BD4003" i="1"/>
  <c r="BD4002" i="1" s="1"/>
  <c r="BD4658" i="1"/>
  <c r="AS437" i="1"/>
  <c r="AS433" i="1" s="1"/>
  <c r="AS451" i="1"/>
  <c r="AS447" i="1" s="1"/>
  <c r="AS446" i="1" s="1"/>
  <c r="AS468" i="1"/>
  <c r="AS467" i="1" s="1"/>
  <c r="AS615" i="1"/>
  <c r="AS614" i="1" s="1"/>
  <c r="AS613" i="1" s="1"/>
  <c r="AS628" i="1"/>
  <c r="AS627" i="1" s="1"/>
  <c r="AS786" i="1"/>
  <c r="AS785" i="1" s="1"/>
  <c r="AS784" i="1" s="1"/>
  <c r="AS783" i="1" s="1"/>
  <c r="AS1029" i="1"/>
  <c r="AS1028" i="1" s="1"/>
  <c r="AS1027" i="1" s="1"/>
  <c r="AS1026" i="1" s="1"/>
  <c r="AS4366" i="1"/>
  <c r="AS4365" i="1" s="1"/>
  <c r="AS4364" i="1" s="1"/>
  <c r="AT53" i="1"/>
  <c r="AT44" i="1" s="1"/>
  <c r="AT35" i="1" s="1"/>
  <c r="AT70" i="1"/>
  <c r="AT60" i="1" s="1"/>
  <c r="AT59" i="1" s="1"/>
  <c r="AT249" i="1"/>
  <c r="AT248" i="1" s="1"/>
  <c r="AT341" i="1"/>
  <c r="AT337" i="1" s="1"/>
  <c r="AT336" i="1" s="1"/>
  <c r="AT335" i="1" s="1"/>
  <c r="AT334" i="1" s="1"/>
  <c r="AT569" i="1"/>
  <c r="AT756" i="1"/>
  <c r="AT755" i="1" s="1"/>
  <c r="AT748" i="1" s="1"/>
  <c r="AT798" i="1"/>
  <c r="AT794" i="1" s="1"/>
  <c r="AT793" i="1" s="1"/>
  <c r="AU4651" i="1"/>
  <c r="AV4724" i="1"/>
  <c r="AV4723" i="1" s="1"/>
  <c r="AV4722" i="1" s="1"/>
  <c r="AV4721" i="1" s="1"/>
  <c r="AV4767" i="1"/>
  <c r="AV4766" i="1" s="1"/>
  <c r="AV4765" i="1" s="1"/>
  <c r="AV4764" i="1" s="1"/>
  <c r="BA70" i="1"/>
  <c r="BA60" i="1" s="1"/>
  <c r="BA59" i="1" s="1"/>
  <c r="BA88" i="1"/>
  <c r="BA87" i="1" s="1"/>
  <c r="BA86" i="1" s="1"/>
  <c r="BA110" i="1"/>
  <c r="BA124" i="1"/>
  <c r="BA249" i="1"/>
  <c r="BA248" i="1" s="1"/>
  <c r="BA412" i="1"/>
  <c r="BA411" i="1" s="1"/>
  <c r="BA406" i="1" s="1"/>
  <c r="BA405" i="1" s="1"/>
  <c r="BA404" i="1" s="1"/>
  <c r="BA460" i="1"/>
  <c r="BA459" i="1" s="1"/>
  <c r="BA458" i="1" s="1"/>
  <c r="BA457" i="1" s="1"/>
  <c r="BA497" i="1"/>
  <c r="BA707" i="1"/>
  <c r="BA706" i="1" s="1"/>
  <c r="BA705" i="1" s="1"/>
  <c r="BA756" i="1"/>
  <c r="BA755" i="1" s="1"/>
  <c r="BA748" i="1" s="1"/>
  <c r="BA798" i="1"/>
  <c r="BA794" i="1" s="1"/>
  <c r="BA793" i="1" s="1"/>
  <c r="BA811" i="1"/>
  <c r="BA810" i="1" s="1"/>
  <c r="BA809" i="1" s="1"/>
  <c r="BA891" i="1"/>
  <c r="BA890" i="1" s="1"/>
  <c r="BA889" i="1" s="1"/>
  <c r="BA888" i="1" s="1"/>
  <c r="BA1090" i="1"/>
  <c r="BA1085" i="1" s="1"/>
  <c r="BA1084" i="1" s="1"/>
  <c r="BA1133" i="1"/>
  <c r="BA1164" i="1"/>
  <c r="BA1160" i="1" s="1"/>
  <c r="BA1159" i="1" s="1"/>
  <c r="BA1179" i="1"/>
  <c r="BA1170" i="1" s="1"/>
  <c r="BA1169" i="1" s="1"/>
  <c r="BA1195" i="1"/>
  <c r="BA1191" i="1" s="1"/>
  <c r="BA1190" i="1" s="1"/>
  <c r="BA1206" i="1"/>
  <c r="BA1205" i="1" s="1"/>
  <c r="BA1227" i="1"/>
  <c r="BA1226" i="1" s="1"/>
  <c r="BA1260" i="1"/>
  <c r="BA1256" i="1" s="1"/>
  <c r="BA1276" i="1"/>
  <c r="BA1272" i="1" s="1"/>
  <c r="BA1303" i="1"/>
  <c r="BA1299" i="1" s="1"/>
  <c r="BA1313" i="1"/>
  <c r="BA1308" i="1" s="1"/>
  <c r="BA1331" i="1"/>
  <c r="BA1330" i="1" s="1"/>
  <c r="BA1329" i="1" s="1"/>
  <c r="BA1394" i="1"/>
  <c r="BA1393" i="1" s="1"/>
  <c r="BA1408" i="1"/>
  <c r="BA1466" i="1"/>
  <c r="BA1456" i="1" s="1"/>
  <c r="BA1450" i="1" s="1"/>
  <c r="BA1559" i="1"/>
  <c r="BA1558" i="1" s="1"/>
  <c r="BA1583" i="1"/>
  <c r="BA1582" i="1" s="1"/>
  <c r="BA1581" i="1" s="1"/>
  <c r="BA1768" i="1"/>
  <c r="BA1767" i="1" s="1"/>
  <c r="BA1817" i="1"/>
  <c r="BA1808" i="1" s="1"/>
  <c r="BA1807" i="1" s="1"/>
  <c r="BA1806" i="1" s="1"/>
  <c r="BA1848" i="1"/>
  <c r="BA1925" i="1"/>
  <c r="BA1924" i="1" s="1"/>
  <c r="BA1923" i="1" s="1"/>
  <c r="BA2026" i="1"/>
  <c r="BA2025" i="1" s="1"/>
  <c r="BA2052" i="1"/>
  <c r="BA2051" i="1" s="1"/>
  <c r="BA2050" i="1" s="1"/>
  <c r="BA2236" i="1"/>
  <c r="BA2235" i="1" s="1"/>
  <c r="BA2250" i="1"/>
  <c r="BA2246" i="1" s="1"/>
  <c r="BA2245" i="1" s="1"/>
  <c r="BA2244" i="1" s="1"/>
  <c r="BA2290" i="1"/>
  <c r="BA2289" i="1" s="1"/>
  <c r="BA2288" i="1" s="1"/>
  <c r="BA2434" i="1"/>
  <c r="BA2433" i="1" s="1"/>
  <c r="BA2432" i="1" s="1"/>
  <c r="BA2554" i="1"/>
  <c r="BA2545" i="1" s="1"/>
  <c r="BA2544" i="1" s="1"/>
  <c r="BA2920" i="1"/>
  <c r="BA2919" i="1" s="1"/>
  <c r="BA2918" i="1" s="1"/>
  <c r="BA2917" i="1" s="1"/>
  <c r="BA2952" i="1"/>
  <c r="BA2951" i="1" s="1"/>
  <c r="BA3116" i="1"/>
  <c r="BA3112" i="1" s="1"/>
  <c r="BA3111" i="1" s="1"/>
  <c r="BA3110" i="1" s="1"/>
  <c r="BA3104" i="1" s="1"/>
  <c r="BA3103" i="1" s="1"/>
  <c r="BA3192" i="1"/>
  <c r="BA3188" i="1" s="1"/>
  <c r="BA3214" i="1"/>
  <c r="BA3225" i="1"/>
  <c r="BA3364" i="1"/>
  <c r="BA3363" i="1" s="1"/>
  <c r="BA3468" i="1"/>
  <c r="BA3467" i="1" s="1"/>
  <c r="BA3484" i="1"/>
  <c r="BA3483" i="1" s="1"/>
  <c r="BA3506" i="1"/>
  <c r="BA3505" i="1" s="1"/>
  <c r="BA3544" i="1"/>
  <c r="BA3543" i="1" s="1"/>
  <c r="BA3639" i="1"/>
  <c r="BA3638" i="1" s="1"/>
  <c r="BA3672" i="1"/>
  <c r="BA3764" i="1"/>
  <c r="BA3763" i="1" s="1"/>
  <c r="BA3762" i="1" s="1"/>
  <c r="BA3845" i="1"/>
  <c r="BA3935" i="1"/>
  <c r="BA3926" i="1" s="1"/>
  <c r="BA3925" i="1" s="1"/>
  <c r="BA3954" i="1"/>
  <c r="BA3953" i="1" s="1"/>
  <c r="BA3952" i="1" s="1"/>
  <c r="BA3975" i="1"/>
  <c r="BA3974" i="1" s="1"/>
  <c r="BA3984" i="1"/>
  <c r="BA3983" i="1" s="1"/>
  <c r="BA4012" i="1"/>
  <c r="BA4026" i="1"/>
  <c r="BA4020" i="1" s="1"/>
  <c r="BA4081" i="1"/>
  <c r="BA4080" i="1" s="1"/>
  <c r="BA4117" i="1"/>
  <c r="BA4158" i="1"/>
  <c r="BA4157" i="1" s="1"/>
  <c r="BA4156" i="1" s="1"/>
  <c r="BA4222" i="1"/>
  <c r="BA4221" i="1" s="1"/>
  <c r="BA4261" i="1"/>
  <c r="BA4243" i="1" s="1"/>
  <c r="BA4242" i="1" s="1"/>
  <c r="BA4303" i="1"/>
  <c r="BA4366" i="1"/>
  <c r="BA4365" i="1" s="1"/>
  <c r="BA4364" i="1" s="1"/>
  <c r="BA4391" i="1"/>
  <c r="BA4390" i="1" s="1"/>
  <c r="BA4407" i="1"/>
  <c r="BA4406" i="1" s="1"/>
  <c r="BA4405" i="1" s="1"/>
  <c r="BA4529" i="1"/>
  <c r="BA4524" i="1" s="1"/>
  <c r="BA4519" i="1" s="1"/>
  <c r="BA4518" i="1" s="1"/>
  <c r="BA4517" i="1" s="1"/>
  <c r="BA4516" i="1" s="1"/>
  <c r="BA4551" i="1"/>
  <c r="BA4590" i="1"/>
  <c r="BA4589" i="1" s="1"/>
  <c r="BA4579" i="1" s="1"/>
  <c r="BA4578" i="1" s="1"/>
  <c r="BA4577" i="1" s="1"/>
  <c r="BA4613" i="1"/>
  <c r="BA4612" i="1" s="1"/>
  <c r="BA4611" i="1" s="1"/>
  <c r="BA4651" i="1"/>
  <c r="BA4702" i="1"/>
  <c r="BA4701" i="1" s="1"/>
  <c r="BA4700" i="1" s="1"/>
  <c r="BA4724" i="1"/>
  <c r="BA4723" i="1" s="1"/>
  <c r="BA4722" i="1" s="1"/>
  <c r="BA4721" i="1" s="1"/>
  <c r="BA4746" i="1"/>
  <c r="BA4745" i="1" s="1"/>
  <c r="BA4744" i="1" s="1"/>
  <c r="BA4743" i="1" s="1"/>
  <c r="BA4767" i="1"/>
  <c r="BA4766" i="1" s="1"/>
  <c r="BA4765" i="1" s="1"/>
  <c r="BA4764" i="1" s="1"/>
  <c r="BD53" i="1"/>
  <c r="BD44" i="1" s="1"/>
  <c r="BD35" i="1" s="1"/>
  <c r="BD70" i="1"/>
  <c r="BD60" i="1" s="1"/>
  <c r="BD59" i="1" s="1"/>
  <c r="BD88" i="1"/>
  <c r="BD87" i="1" s="1"/>
  <c r="BD86" i="1" s="1"/>
  <c r="BD110" i="1"/>
  <c r="BD124" i="1"/>
  <c r="BD185" i="1"/>
  <c r="BD249" i="1"/>
  <c r="BD248" i="1" s="1"/>
  <c r="BD341" i="1"/>
  <c r="BD337" i="1" s="1"/>
  <c r="BD336" i="1" s="1"/>
  <c r="BD335" i="1" s="1"/>
  <c r="BD334" i="1" s="1"/>
  <c r="BD354" i="1"/>
  <c r="BD349" i="1" s="1"/>
  <c r="BD348" i="1" s="1"/>
  <c r="BD412" i="1"/>
  <c r="BD411" i="1" s="1"/>
  <c r="BD406" i="1" s="1"/>
  <c r="BD405" i="1" s="1"/>
  <c r="BD404" i="1" s="1"/>
  <c r="BD460" i="1"/>
  <c r="BD459" i="1" s="1"/>
  <c r="BD458" i="1" s="1"/>
  <c r="BD457" i="1" s="1"/>
  <c r="BD497" i="1"/>
  <c r="BD569" i="1"/>
  <c r="BD590" i="1"/>
  <c r="BD589" i="1" s="1"/>
  <c r="BD588" i="1" s="1"/>
  <c r="BD587" i="1" s="1"/>
  <c r="BD622" i="1"/>
  <c r="BD621" i="1" s="1"/>
  <c r="BD707" i="1"/>
  <c r="BD706" i="1" s="1"/>
  <c r="BD705" i="1" s="1"/>
  <c r="BD756" i="1"/>
  <c r="BD755" i="1" s="1"/>
  <c r="BD748" i="1" s="1"/>
  <c r="BD798" i="1"/>
  <c r="BD794" i="1" s="1"/>
  <c r="BD793" i="1" s="1"/>
  <c r="BD811" i="1"/>
  <c r="BD810" i="1" s="1"/>
  <c r="BD809" i="1" s="1"/>
  <c r="BD891" i="1"/>
  <c r="BD890" i="1" s="1"/>
  <c r="BD889" i="1" s="1"/>
  <c r="BD888" i="1" s="1"/>
  <c r="BD906" i="1"/>
  <c r="BD905" i="1" s="1"/>
  <c r="BD904" i="1" s="1"/>
  <c r="BD921" i="1"/>
  <c r="BD920" i="1" s="1"/>
  <c r="BD1019" i="1"/>
  <c r="BD1018" i="1" s="1"/>
  <c r="BD1017" i="1" s="1"/>
  <c r="BD986" i="1" s="1"/>
  <c r="BD1038" i="1"/>
  <c r="BD1037" i="1" s="1"/>
  <c r="BD1036" i="1" s="1"/>
  <c r="BD1059" i="1"/>
  <c r="BD1090" i="1"/>
  <c r="BD1085" i="1" s="1"/>
  <c r="BD1084" i="1" s="1"/>
  <c r="BD1133" i="1"/>
  <c r="BD1164" i="1"/>
  <c r="BD1160" i="1" s="1"/>
  <c r="BD1159" i="1" s="1"/>
  <c r="BD1179" i="1"/>
  <c r="BD1170" i="1" s="1"/>
  <c r="BD1169" i="1" s="1"/>
  <c r="BD1195" i="1"/>
  <c r="BD1191" i="1" s="1"/>
  <c r="BD1190" i="1" s="1"/>
  <c r="BD1206" i="1"/>
  <c r="BD1205" i="1" s="1"/>
  <c r="BD1227" i="1"/>
  <c r="BD1226" i="1" s="1"/>
  <c r="BD1260" i="1"/>
  <c r="BD1256" i="1" s="1"/>
  <c r="BD1276" i="1"/>
  <c r="BD1272" i="1" s="1"/>
  <c r="BD1303" i="1"/>
  <c r="BD1299" i="1" s="1"/>
  <c r="BD1313" i="1"/>
  <c r="BD1308" i="1" s="1"/>
  <c r="BD1331" i="1"/>
  <c r="BD1330" i="1" s="1"/>
  <c r="BD1329" i="1" s="1"/>
  <c r="BD1345" i="1"/>
  <c r="BD1344" i="1" s="1"/>
  <c r="BD1343" i="1" s="1"/>
  <c r="BD1342" i="1" s="1"/>
  <c r="BD1369" i="1"/>
  <c r="BD1368" i="1" s="1"/>
  <c r="BD1367" i="1" s="1"/>
  <c r="BD1394" i="1"/>
  <c r="BD1393" i="1" s="1"/>
  <c r="BD1408" i="1"/>
  <c r="BD1466" i="1"/>
  <c r="BD1456" i="1" s="1"/>
  <c r="BD1450" i="1" s="1"/>
  <c r="BD1583" i="1"/>
  <c r="BD1582" i="1" s="1"/>
  <c r="BD1581" i="1" s="1"/>
  <c r="BD1608" i="1"/>
  <c r="BD1607" i="1" s="1"/>
  <c r="BD1621" i="1"/>
  <c r="BD1798" i="1"/>
  <c r="BD1797" i="1" s="1"/>
  <c r="BD1796" i="1" s="1"/>
  <c r="BD1817" i="1"/>
  <c r="BD1808" i="1" s="1"/>
  <c r="BD1807" i="1" s="1"/>
  <c r="BD1806" i="1" s="1"/>
  <c r="BD1848" i="1"/>
  <c r="BD1883" i="1"/>
  <c r="BD1982" i="1"/>
  <c r="BD1981" i="1" s="1"/>
  <c r="BD1980" i="1" s="1"/>
  <c r="BD1979" i="1" s="1"/>
  <c r="BD2006" i="1"/>
  <c r="BD2005" i="1" s="1"/>
  <c r="BD2004" i="1" s="1"/>
  <c r="BD2003" i="1" s="1"/>
  <c r="BD2052" i="1"/>
  <c r="BD2051" i="1" s="1"/>
  <c r="BD2050" i="1" s="1"/>
  <c r="BD2089" i="1"/>
  <c r="BD2290" i="1"/>
  <c r="BD2289" i="1" s="1"/>
  <c r="BD2288" i="1" s="1"/>
  <c r="BD2434" i="1"/>
  <c r="BD2433" i="1" s="1"/>
  <c r="BD2432" i="1" s="1"/>
  <c r="BD2688" i="1"/>
  <c r="BD2687" i="1" s="1"/>
  <c r="BD2686" i="1" s="1"/>
  <c r="BD2685" i="1" s="1"/>
  <c r="BD2703" i="1"/>
  <c r="BD2702" i="1" s="1"/>
  <c r="BD2701" i="1" s="1"/>
  <c r="BD2695" i="1" s="1"/>
  <c r="BD2694" i="1" s="1"/>
  <c r="BD2752" i="1"/>
  <c r="BD2751" i="1" s="1"/>
  <c r="BD2750" i="1" s="1"/>
  <c r="BD2791" i="1"/>
  <c r="BD2832" i="1"/>
  <c r="BD2826" i="1" s="1"/>
  <c r="BD2825" i="1" s="1"/>
  <c r="BD2920" i="1"/>
  <c r="BD2919" i="1" s="1"/>
  <c r="BD2918" i="1" s="1"/>
  <c r="BD2917" i="1" s="1"/>
  <c r="BD2996" i="1"/>
  <c r="BD2992" i="1" s="1"/>
  <c r="BD2991" i="1" s="1"/>
  <c r="BD3011" i="1"/>
  <c r="BD3010" i="1" s="1"/>
  <c r="BD3009" i="1" s="1"/>
  <c r="BD3001" i="1" s="1"/>
  <c r="BD3073" i="1"/>
  <c r="BD3072" i="1" s="1"/>
  <c r="BD3071" i="1" s="1"/>
  <c r="BD3192" i="1"/>
  <c r="BD3188" i="1" s="1"/>
  <c r="BD3225" i="1"/>
  <c r="BD3257" i="1"/>
  <c r="BD3256" i="1" s="1"/>
  <c r="BD3544" i="1"/>
  <c r="BD3543" i="1" s="1"/>
  <c r="BD3655" i="1"/>
  <c r="BD3672" i="1"/>
  <c r="BD3845" i="1"/>
  <c r="BD3935" i="1"/>
  <c r="BD3926" i="1" s="1"/>
  <c r="BD3925" i="1" s="1"/>
  <c r="BD3954" i="1"/>
  <c r="BD3953" i="1" s="1"/>
  <c r="BD3952" i="1" s="1"/>
  <c r="BD3975" i="1"/>
  <c r="BD3974" i="1" s="1"/>
  <c r="BD4081" i="1"/>
  <c r="BD4080" i="1" s="1"/>
  <c r="BD4117" i="1"/>
  <c r="BD4158" i="1"/>
  <c r="BD4157" i="1" s="1"/>
  <c r="BD4156" i="1" s="1"/>
  <c r="BD4222" i="1"/>
  <c r="BD4221" i="1" s="1"/>
  <c r="BD4261" i="1"/>
  <c r="BD4243" i="1" s="1"/>
  <c r="BD4242" i="1" s="1"/>
  <c r="BD4366" i="1"/>
  <c r="BD4365" i="1" s="1"/>
  <c r="BD4364" i="1" s="1"/>
  <c r="BD4407" i="1"/>
  <c r="BD4406" i="1" s="1"/>
  <c r="BD4405" i="1" s="1"/>
  <c r="BD4529" i="1"/>
  <c r="BD4524" i="1" s="1"/>
  <c r="BD4519" i="1" s="1"/>
  <c r="BD4518" i="1" s="1"/>
  <c r="BD4517" i="1" s="1"/>
  <c r="BD4516" i="1" s="1"/>
  <c r="BD4590" i="1"/>
  <c r="BD4589" i="1" s="1"/>
  <c r="BD4579" i="1" s="1"/>
  <c r="BD4578" i="1" s="1"/>
  <c r="BD4577" i="1" s="1"/>
  <c r="BD4613" i="1"/>
  <c r="BD4612" i="1" s="1"/>
  <c r="BD4611" i="1" s="1"/>
  <c r="BD4651" i="1"/>
  <c r="BD4724" i="1"/>
  <c r="BD4723" i="1" s="1"/>
  <c r="BD4722" i="1" s="1"/>
  <c r="BD4721" i="1" s="1"/>
  <c r="BD4746" i="1"/>
  <c r="BD4745" i="1" s="1"/>
  <c r="BD4744" i="1" s="1"/>
  <c r="BD4743" i="1" s="1"/>
  <c r="BD4767" i="1"/>
  <c r="BD4766" i="1" s="1"/>
  <c r="BD4765" i="1" s="1"/>
  <c r="BD4764" i="1" s="1"/>
  <c r="AS199" i="1"/>
  <c r="AS194" i="1" s="1"/>
  <c r="AS219" i="1"/>
  <c r="AS218" i="1" s="1"/>
  <c r="AS256" i="1"/>
  <c r="AS255" i="1" s="1"/>
  <c r="AS295" i="1"/>
  <c r="AS294" i="1" s="1"/>
  <c r="AS354" i="1"/>
  <c r="AS349" i="1" s="1"/>
  <c r="AS348" i="1" s="1"/>
  <c r="AS368" i="1"/>
  <c r="AS367" i="1" s="1"/>
  <c r="AS366" i="1" s="1"/>
  <c r="AS365" i="1" s="1"/>
  <c r="AS381" i="1"/>
  <c r="AS412" i="1"/>
  <c r="AS411" i="1" s="1"/>
  <c r="AS406" i="1" s="1"/>
  <c r="AS405" i="1" s="1"/>
  <c r="AS404" i="1" s="1"/>
  <c r="AS542" i="1"/>
  <c r="AS535" i="1" s="1"/>
  <c r="AS534" i="1" s="1"/>
  <c r="AS517" i="1" s="1"/>
  <c r="AS590" i="1"/>
  <c r="AS589" i="1" s="1"/>
  <c r="AS588" i="1" s="1"/>
  <c r="AS587" i="1" s="1"/>
  <c r="AS707" i="1"/>
  <c r="AS706" i="1" s="1"/>
  <c r="AS705" i="1" s="1"/>
  <c r="AS811" i="1"/>
  <c r="AS810" i="1" s="1"/>
  <c r="AS809" i="1" s="1"/>
  <c r="AS921" i="1"/>
  <c r="AS920" i="1" s="1"/>
  <c r="AS981" i="1"/>
  <c r="AS980" i="1" s="1"/>
  <c r="AS1090" i="1"/>
  <c r="AS1085" i="1" s="1"/>
  <c r="AS1084" i="1" s="1"/>
  <c r="AS1369" i="1"/>
  <c r="AS1368" i="1" s="1"/>
  <c r="AS1367" i="1" s="1"/>
  <c r="AS1408" i="1"/>
  <c r="AS1466" i="1"/>
  <c r="AS1456" i="1" s="1"/>
  <c r="AS1450" i="1" s="1"/>
  <c r="AS1583" i="1"/>
  <c r="AS1582" i="1" s="1"/>
  <c r="AS1581" i="1" s="1"/>
  <c r="AS1621" i="1"/>
  <c r="AS1679" i="1"/>
  <c r="AS1669" i="1" s="1"/>
  <c r="AS1663" i="1" s="1"/>
  <c r="AS1768" i="1"/>
  <c r="AS1767" i="1" s="1"/>
  <c r="AS1848" i="1"/>
  <c r="AS1883" i="1"/>
  <c r="AS2250" i="1"/>
  <c r="AS2246" i="1" s="1"/>
  <c r="AS2245" i="1" s="1"/>
  <c r="AS2244" i="1" s="1"/>
  <c r="AS2703" i="1"/>
  <c r="AS2702" i="1" s="1"/>
  <c r="AS2701" i="1" s="1"/>
  <c r="AS2695" i="1" s="1"/>
  <c r="AS2694" i="1" s="1"/>
  <c r="AS3030" i="1"/>
  <c r="AS3020" i="1" s="1"/>
  <c r="AS3019" i="1" s="1"/>
  <c r="AS3073" i="1"/>
  <c r="AS3072" i="1" s="1"/>
  <c r="AS3071" i="1" s="1"/>
  <c r="AS3225" i="1"/>
  <c r="AS3506" i="1"/>
  <c r="AS3505" i="1" s="1"/>
  <c r="AS4117" i="1"/>
  <c r="AS4222" i="1"/>
  <c r="AS4221" i="1" s="1"/>
  <c r="AS4303" i="1"/>
  <c r="AS4391" i="1"/>
  <c r="AS4390" i="1" s="1"/>
  <c r="AS4407" i="1"/>
  <c r="AS4406" i="1" s="1"/>
  <c r="AS4405" i="1" s="1"/>
  <c r="AS4590" i="1"/>
  <c r="AS4589" i="1" s="1"/>
  <c r="AS4579" i="1" s="1"/>
  <c r="AS4578" i="1" s="1"/>
  <c r="AS4577" i="1" s="1"/>
  <c r="AS4702" i="1"/>
  <c r="AS4701" i="1" s="1"/>
  <c r="AS4700" i="1" s="1"/>
  <c r="AS4724" i="1"/>
  <c r="AS4723" i="1" s="1"/>
  <c r="AS4722" i="1" s="1"/>
  <c r="AS4721" i="1" s="1"/>
  <c r="AS4767" i="1"/>
  <c r="AS4766" i="1" s="1"/>
  <c r="AS4765" i="1" s="1"/>
  <c r="AS4764" i="1" s="1"/>
  <c r="BG3636" i="1"/>
  <c r="AT185" i="1"/>
  <c r="AT354" i="1"/>
  <c r="AT349" i="1" s="1"/>
  <c r="AT348" i="1" s="1"/>
  <c r="AT412" i="1"/>
  <c r="AT411" i="1" s="1"/>
  <c r="AT406" i="1" s="1"/>
  <c r="AT405" i="1" s="1"/>
  <c r="AT404" i="1" s="1"/>
  <c r="AT460" i="1"/>
  <c r="AT459" i="1" s="1"/>
  <c r="AT458" i="1" s="1"/>
  <c r="AT457" i="1" s="1"/>
  <c r="AT497" i="1"/>
  <c r="AT590" i="1"/>
  <c r="AT589" i="1" s="1"/>
  <c r="AT588" i="1" s="1"/>
  <c r="AT587" i="1" s="1"/>
  <c r="AT622" i="1"/>
  <c r="AT621" i="1" s="1"/>
  <c r="AT707" i="1"/>
  <c r="AT706" i="1" s="1"/>
  <c r="AT705" i="1" s="1"/>
  <c r="AT811" i="1"/>
  <c r="AT810" i="1" s="1"/>
  <c r="AT809" i="1" s="1"/>
  <c r="AT3257" i="1"/>
  <c r="AT3256" i="1" s="1"/>
  <c r="AT3364" i="1"/>
  <c r="AT3363" i="1" s="1"/>
  <c r="AT3568" i="1"/>
  <c r="AT3567" i="1" s="1"/>
  <c r="AT3748" i="1"/>
  <c r="AT3747" i="1" s="1"/>
  <c r="AT3944" i="1"/>
  <c r="AT3943" i="1" s="1"/>
  <c r="AT3942" i="1" s="1"/>
  <c r="AT4012" i="1"/>
  <c r="AT4279" i="1"/>
  <c r="AT4270" i="1" s="1"/>
  <c r="AT4322" i="1"/>
  <c r="AT4321" i="1" s="1"/>
  <c r="AT4320" i="1" s="1"/>
  <c r="AT4319" i="1" s="1"/>
  <c r="AT4318" i="1" s="1"/>
  <c r="AT4346" i="1"/>
  <c r="AT4345" i="1" s="1"/>
  <c r="AT4344" i="1" s="1"/>
  <c r="AT4340" i="1" s="1"/>
  <c r="AT4746" i="1"/>
  <c r="AT4745" i="1" s="1"/>
  <c r="AT4767" i="1"/>
  <c r="AT4766" i="1" s="1"/>
  <c r="AT4765" i="1" s="1"/>
  <c r="AT4764" i="1" s="1"/>
  <c r="BB542" i="1"/>
  <c r="BB535" i="1" s="1"/>
  <c r="BB534" i="1" s="1"/>
  <c r="BB517" i="1" s="1"/>
  <c r="BB602" i="1"/>
  <c r="BB598" i="1" s="1"/>
  <c r="BB597" i="1" s="1"/>
  <c r="BB722" i="1"/>
  <c r="BB721" i="1" s="1"/>
  <c r="BB981" i="1"/>
  <c r="BB980" i="1" s="1"/>
  <c r="BB1070" i="1"/>
  <c r="BB1069" i="1" s="1"/>
  <c r="BB1068" i="1" s="1"/>
  <c r="BB1122" i="1"/>
  <c r="BB1121" i="1" s="1"/>
  <c r="BB1324" i="1"/>
  <c r="BB1319" i="1" s="1"/>
  <c r="BB1440" i="1"/>
  <c r="BB1434" i="1" s="1"/>
  <c r="BB1426" i="1" s="1"/>
  <c r="BB2783" i="1"/>
  <c r="BB4012" i="1"/>
  <c r="BB4144" i="1"/>
  <c r="BB4143" i="1" s="1"/>
  <c r="BB4142" i="1" s="1"/>
  <c r="BB4141" i="1" s="1"/>
  <c r="BE981" i="1"/>
  <c r="BE980" i="1" s="1"/>
  <c r="BE1070" i="1"/>
  <c r="BE1069" i="1" s="1"/>
  <c r="BE1068" i="1" s="1"/>
  <c r="BE1139" i="1"/>
  <c r="BE1138" i="1" s="1"/>
  <c r="BE1528" i="1"/>
  <c r="BE1527" i="1" s="1"/>
  <c r="BE1526" i="1" s="1"/>
  <c r="BE1525" i="1" s="1"/>
  <c r="BE1552" i="1"/>
  <c r="BE1551" i="1" s="1"/>
  <c r="BE1550" i="1" s="1"/>
  <c r="BE1549" i="1" s="1"/>
  <c r="BE1653" i="1"/>
  <c r="BE1647" i="1" s="1"/>
  <c r="BE1639" i="1" s="1"/>
  <c r="BE1719" i="1"/>
  <c r="BE1718" i="1" s="1"/>
  <c r="BE1712" i="1" s="1"/>
  <c r="BE3203" i="1"/>
  <c r="BE3324" i="1"/>
  <c r="BE3319" i="1" s="1"/>
  <c r="BE3655" i="1"/>
  <c r="BE3797" i="1"/>
  <c r="BE3796" i="1" s="1"/>
  <c r="BE4373" i="1"/>
  <c r="BE4372" i="1" s="1"/>
  <c r="BE4371" i="1" s="1"/>
  <c r="BE4407" i="1"/>
  <c r="BE4406" i="1" s="1"/>
  <c r="BE4405" i="1" s="1"/>
  <c r="G1618" i="1"/>
  <c r="H1618" i="1" s="1"/>
  <c r="H1619" i="1"/>
  <c r="M3043" i="1"/>
  <c r="U3044" i="1"/>
  <c r="AC3044" i="1" s="1"/>
  <c r="AM3044" i="1" s="1"/>
  <c r="BH3044" i="1" s="1"/>
  <c r="M3743" i="1"/>
  <c r="M3734" i="1" s="1"/>
  <c r="M3733" i="1" s="1"/>
  <c r="U3744" i="1"/>
  <c r="AC3744" i="1" s="1"/>
  <c r="AM3744" i="1" s="1"/>
  <c r="BH3744" i="1" s="1"/>
  <c r="M4681" i="1"/>
  <c r="U4682" i="1"/>
  <c r="AC4682" i="1" s="1"/>
  <c r="AM4682" i="1" s="1"/>
  <c r="BH4682" i="1" s="1"/>
  <c r="I1147" i="1"/>
  <c r="H1148" i="1"/>
  <c r="I1207" i="1"/>
  <c r="H1207" i="1" s="1"/>
  <c r="H1208" i="1"/>
  <c r="H1637" i="1"/>
  <c r="I1636" i="1"/>
  <c r="I4145" i="1"/>
  <c r="R1100" i="1"/>
  <c r="K4652" i="1"/>
  <c r="M2488" i="1"/>
  <c r="M2487" i="1" s="1"/>
  <c r="H3210" i="1"/>
  <c r="R3333" i="1"/>
  <c r="Q3333" i="1" s="1"/>
  <c r="I1423" i="1"/>
  <c r="I1422" i="1" s="1"/>
  <c r="G207" i="1"/>
  <c r="G206" i="1" s="1"/>
  <c r="H208" i="1"/>
  <c r="G1077" i="1"/>
  <c r="G1076" i="1" s="1"/>
  <c r="H1078" i="1"/>
  <c r="G1286" i="1"/>
  <c r="H1286" i="1" s="1"/>
  <c r="H1287" i="1"/>
  <c r="G1370" i="1"/>
  <c r="G1369" i="1" s="1"/>
  <c r="G1368" i="1" s="1"/>
  <c r="G1367" i="1" s="1"/>
  <c r="H1371" i="1"/>
  <c r="K4623" i="1"/>
  <c r="J4622" i="1"/>
  <c r="J4621" i="1" s="1"/>
  <c r="J4620" i="1" s="1"/>
  <c r="L3743" i="1"/>
  <c r="K3744" i="1"/>
  <c r="T3921" i="1"/>
  <c r="AB3921" i="1" s="1"/>
  <c r="AL3921" i="1" s="1"/>
  <c r="BG3921" i="1" s="1"/>
  <c r="K3921" i="1"/>
  <c r="M3574" i="1"/>
  <c r="U3575" i="1"/>
  <c r="AC3575" i="1" s="1"/>
  <c r="AM3575" i="1" s="1"/>
  <c r="BH3575" i="1" s="1"/>
  <c r="M3811" i="1"/>
  <c r="U3811" i="1" s="1"/>
  <c r="AC3811" i="1" s="1"/>
  <c r="AM3811" i="1" s="1"/>
  <c r="BH3811" i="1" s="1"/>
  <c r="U3812" i="1"/>
  <c r="AC3812" i="1" s="1"/>
  <c r="AM3812" i="1" s="1"/>
  <c r="BH3812" i="1" s="1"/>
  <c r="U3889" i="1"/>
  <c r="AC3889" i="1" s="1"/>
  <c r="AM3889" i="1" s="1"/>
  <c r="BH3889" i="1" s="1"/>
  <c r="M3888" i="1"/>
  <c r="U3888" i="1" s="1"/>
  <c r="AC3888" i="1" s="1"/>
  <c r="AM3888" i="1" s="1"/>
  <c r="BH3888" i="1" s="1"/>
  <c r="I1257" i="1"/>
  <c r="H1258" i="1"/>
  <c r="I3743" i="1"/>
  <c r="R3744" i="1"/>
  <c r="Q3744" i="1" s="1"/>
  <c r="I3888" i="1"/>
  <c r="R3888" i="1" s="1"/>
  <c r="AA3888" i="1" s="1"/>
  <c r="AK3888" i="1" s="1"/>
  <c r="AO3888" i="1" s="1"/>
  <c r="BF3888" i="1" s="1"/>
  <c r="BJ3888" i="1" s="1"/>
  <c r="R3889" i="1"/>
  <c r="AA3889" i="1" s="1"/>
  <c r="AK3889" i="1" s="1"/>
  <c r="AO3889" i="1" s="1"/>
  <c r="BF3889" i="1" s="1"/>
  <c r="BJ3889" i="1" s="1"/>
  <c r="I2680" i="1"/>
  <c r="I2679" i="1" s="1"/>
  <c r="R4726" i="1"/>
  <c r="Q4726" i="1" s="1"/>
  <c r="U3493" i="1"/>
  <c r="AC3493" i="1" s="1"/>
  <c r="AM3493" i="1" s="1"/>
  <c r="BH3493" i="1" s="1"/>
  <c r="R3713" i="1"/>
  <c r="R3533" i="1"/>
  <c r="Q3533" i="1" s="1"/>
  <c r="U3495" i="1"/>
  <c r="AC3495" i="1" s="1"/>
  <c r="AM3495" i="1" s="1"/>
  <c r="BH3495" i="1" s="1"/>
  <c r="U258" i="1"/>
  <c r="AC258" i="1" s="1"/>
  <c r="AM258" i="1" s="1"/>
  <c r="BH258" i="1" s="1"/>
  <c r="L4556" i="1"/>
  <c r="T4556" i="1" s="1"/>
  <c r="AB4556" i="1" s="1"/>
  <c r="I3208" i="1"/>
  <c r="H3208" i="1" s="1"/>
  <c r="H3209" i="1"/>
  <c r="T4149" i="1"/>
  <c r="AB4149" i="1" s="1"/>
  <c r="AL4149" i="1" s="1"/>
  <c r="BG4149" i="1" s="1"/>
  <c r="L4148" i="1"/>
  <c r="T4148" i="1" s="1"/>
  <c r="AB4148" i="1" s="1"/>
  <c r="AL4148" i="1" s="1"/>
  <c r="BG4148" i="1" s="1"/>
  <c r="H1920" i="1"/>
  <c r="G1919" i="1"/>
  <c r="L2902" i="1"/>
  <c r="T2902" i="1" s="1"/>
  <c r="AB2902" i="1" s="1"/>
  <c r="AL2902" i="1" s="1"/>
  <c r="BG2902" i="1" s="1"/>
  <c r="T2903" i="1"/>
  <c r="S2903" i="1" s="1"/>
  <c r="P3698" i="1"/>
  <c r="U3699" i="1"/>
  <c r="AC3699" i="1" s="1"/>
  <c r="AM3699" i="1" s="1"/>
  <c r="BH3699" i="1" s="1"/>
  <c r="AA4675" i="1"/>
  <c r="AK4675" i="1" s="1"/>
  <c r="AO4675" i="1" s="1"/>
  <c r="BF4675" i="1" s="1"/>
  <c r="Q4675" i="1"/>
  <c r="AA4602" i="1"/>
  <c r="AK4602" i="1" s="1"/>
  <c r="AO4602" i="1" s="1"/>
  <c r="BF4602" i="1" s="1"/>
  <c r="BJ4602" i="1" s="1"/>
  <c r="Q4602" i="1"/>
  <c r="AA4336" i="1"/>
  <c r="AK4336" i="1" s="1"/>
  <c r="AO4336" i="1" s="1"/>
  <c r="BF4336" i="1" s="1"/>
  <c r="BJ4336" i="1" s="1"/>
  <c r="Q4336" i="1"/>
  <c r="AA4071" i="1"/>
  <c r="AK4071" i="1" s="1"/>
  <c r="AO4071" i="1" s="1"/>
  <c r="BF4071" i="1" s="1"/>
  <c r="BJ4071" i="1" s="1"/>
  <c r="Q4071" i="1"/>
  <c r="AA3840" i="1"/>
  <c r="AK3840" i="1" s="1"/>
  <c r="AO3840" i="1" s="1"/>
  <c r="BF3840" i="1" s="1"/>
  <c r="BJ3840" i="1" s="1"/>
  <c r="Q3840" i="1"/>
  <c r="AA3813" i="1"/>
  <c r="AK3813" i="1" s="1"/>
  <c r="AO3813" i="1" s="1"/>
  <c r="BF3813" i="1" s="1"/>
  <c r="Q3813" i="1"/>
  <c r="AA3786" i="1"/>
  <c r="AK3786" i="1" s="1"/>
  <c r="AO3786" i="1" s="1"/>
  <c r="BF3786" i="1" s="1"/>
  <c r="BJ3786" i="1" s="1"/>
  <c r="Q3786" i="1"/>
  <c r="BK2013" i="1"/>
  <c r="BK2012" i="1" s="1"/>
  <c r="BK4672" i="1"/>
  <c r="BK4671" i="1" s="1"/>
  <c r="G811" i="1"/>
  <c r="G810" i="1" s="1"/>
  <c r="G809" i="1" s="1"/>
  <c r="G3041" i="1"/>
  <c r="G3040" i="1" s="1"/>
  <c r="G3039" i="1" s="1"/>
  <c r="G3531" i="1"/>
  <c r="G3530" i="1" s="1"/>
  <c r="G3655" i="1"/>
  <c r="J1761" i="1"/>
  <c r="J1760" i="1" s="1"/>
  <c r="J1759" i="1" s="1"/>
  <c r="J1758" i="1" s="1"/>
  <c r="J1843" i="1"/>
  <c r="J3789" i="1"/>
  <c r="J3788" i="1" s="1"/>
  <c r="T3790" i="1"/>
  <c r="T4530" i="1"/>
  <c r="AB4530" i="1" s="1"/>
  <c r="AL4530" i="1" s="1"/>
  <c r="BG4530" i="1" s="1"/>
  <c r="T4568" i="1"/>
  <c r="AB4568" i="1" s="1"/>
  <c r="AL4568" i="1" s="1"/>
  <c r="BG4568" i="1" s="1"/>
  <c r="M2703" i="1"/>
  <c r="M2702" i="1" s="1"/>
  <c r="U3739" i="1"/>
  <c r="AC3739" i="1" s="1"/>
  <c r="AM3739" i="1" s="1"/>
  <c r="BH3739" i="1" s="1"/>
  <c r="U3958" i="1"/>
  <c r="AC3958" i="1" s="1"/>
  <c r="AM3958" i="1" s="1"/>
  <c r="BH3958" i="1" s="1"/>
  <c r="U4465" i="1"/>
  <c r="AC4465" i="1" s="1"/>
  <c r="AM4465" i="1" s="1"/>
  <c r="BH4465" i="1" s="1"/>
  <c r="R3091" i="1"/>
  <c r="AA3091" i="1" s="1"/>
  <c r="AK3091" i="1" s="1"/>
  <c r="AO3091" i="1" s="1"/>
  <c r="BF3091" i="1" s="1"/>
  <c r="BJ3091" i="1" s="1"/>
  <c r="R3902" i="1"/>
  <c r="AA3902" i="1" s="1"/>
  <c r="AK3902" i="1" s="1"/>
  <c r="AO3902" i="1" s="1"/>
  <c r="BF3902" i="1" s="1"/>
  <c r="BJ3902" i="1" s="1"/>
  <c r="R3932" i="1"/>
  <c r="AA3932" i="1" s="1"/>
  <c r="AK3932" i="1" s="1"/>
  <c r="AO3932" i="1" s="1"/>
  <c r="BF3932" i="1" s="1"/>
  <c r="BJ3932" i="1" s="1"/>
  <c r="R4240" i="1"/>
  <c r="R4388" i="1"/>
  <c r="AA4388" i="1" s="1"/>
  <c r="AK4388" i="1" s="1"/>
  <c r="AO4388" i="1" s="1"/>
  <c r="BF4388" i="1" s="1"/>
  <c r="K4288" i="1"/>
  <c r="R4692" i="1"/>
  <c r="R629" i="1"/>
  <c r="AA629" i="1" s="1"/>
  <c r="AK629" i="1" s="1"/>
  <c r="AO629" i="1" s="1"/>
  <c r="BF629" i="1" s="1"/>
  <c r="BJ629" i="1" s="1"/>
  <c r="K708" i="1"/>
  <c r="U1155" i="1"/>
  <c r="AC1155" i="1" s="1"/>
  <c r="AM1155" i="1" s="1"/>
  <c r="BH1155" i="1" s="1"/>
  <c r="U1301" i="1"/>
  <c r="AC1301" i="1" s="1"/>
  <c r="AM1301" i="1" s="1"/>
  <c r="BH1301" i="1" s="1"/>
  <c r="H1314" i="1"/>
  <c r="U3768" i="1"/>
  <c r="AC3768" i="1" s="1"/>
  <c r="AM3768" i="1" s="1"/>
  <c r="BH3768" i="1" s="1"/>
  <c r="K3194" i="1"/>
  <c r="R3249" i="1"/>
  <c r="Q3249" i="1" s="1"/>
  <c r="T3329" i="1"/>
  <c r="M3668" i="1"/>
  <c r="M3667" i="1" s="1"/>
  <c r="U3669" i="1"/>
  <c r="AC3669" i="1" s="1"/>
  <c r="AM3669" i="1" s="1"/>
  <c r="BH3669" i="1" s="1"/>
  <c r="G3717" i="1"/>
  <c r="G3716" i="1" s="1"/>
  <c r="I1976" i="1"/>
  <c r="H1976" i="1" s="1"/>
  <c r="H1977" i="1"/>
  <c r="I2281" i="1"/>
  <c r="R2281" i="1" s="1"/>
  <c r="AA2281" i="1" s="1"/>
  <c r="AK2281" i="1" s="1"/>
  <c r="AO2281" i="1" s="1"/>
  <c r="BF2281" i="1" s="1"/>
  <c r="BJ2281" i="1" s="1"/>
  <c r="R2282" i="1"/>
  <c r="AA2282" i="1" s="1"/>
  <c r="AK2282" i="1" s="1"/>
  <c r="AO2282" i="1" s="1"/>
  <c r="BF2282" i="1" s="1"/>
  <c r="BJ2282" i="1" s="1"/>
  <c r="J2815" i="1"/>
  <c r="J2809" i="1" s="1"/>
  <c r="I3021" i="1"/>
  <c r="R3021" i="1" s="1"/>
  <c r="AA3021" i="1" s="1"/>
  <c r="AK3021" i="1" s="1"/>
  <c r="AO3021" i="1" s="1"/>
  <c r="BF3021" i="1" s="1"/>
  <c r="H3022" i="1"/>
  <c r="N1195" i="1"/>
  <c r="R1198" i="1"/>
  <c r="Q1198" i="1" s="1"/>
  <c r="P1676" i="1"/>
  <c r="U1677" i="1"/>
  <c r="AC1677" i="1" s="1"/>
  <c r="AM1677" i="1" s="1"/>
  <c r="BH1677" i="1" s="1"/>
  <c r="N2319" i="1"/>
  <c r="N2318" i="1" s="1"/>
  <c r="N2317" i="1" s="1"/>
  <c r="R2320" i="1"/>
  <c r="AA2320" i="1" s="1"/>
  <c r="AK2320" i="1" s="1"/>
  <c r="AO2320" i="1" s="1"/>
  <c r="BF2320" i="1" s="1"/>
  <c r="BJ2320" i="1" s="1"/>
  <c r="P3447" i="1"/>
  <c r="U3448" i="1"/>
  <c r="AC3448" i="1" s="1"/>
  <c r="AM3448" i="1" s="1"/>
  <c r="BH3448" i="1" s="1"/>
  <c r="P3582" i="1"/>
  <c r="P3581" i="1" s="1"/>
  <c r="U3581" i="1" s="1"/>
  <c r="AC3581" i="1" s="1"/>
  <c r="AM3581" i="1" s="1"/>
  <c r="BH3581" i="1" s="1"/>
  <c r="U3583" i="1"/>
  <c r="AC3583" i="1" s="1"/>
  <c r="AM3583" i="1" s="1"/>
  <c r="BH3583" i="1" s="1"/>
  <c r="N4188" i="1"/>
  <c r="R4188" i="1" s="1"/>
  <c r="AA4188" i="1" s="1"/>
  <c r="AK4188" i="1" s="1"/>
  <c r="AO4188" i="1" s="1"/>
  <c r="BF4188" i="1" s="1"/>
  <c r="BJ4188" i="1" s="1"/>
  <c r="R4189" i="1"/>
  <c r="Q4189" i="1" s="1"/>
  <c r="AA4229" i="1"/>
  <c r="AK4229" i="1" s="1"/>
  <c r="AO4229" i="1" s="1"/>
  <c r="BF4229" i="1" s="1"/>
  <c r="BJ4229" i="1" s="1"/>
  <c r="Q4229" i="1"/>
  <c r="AA4181" i="1"/>
  <c r="AK4181" i="1" s="1"/>
  <c r="AO4181" i="1" s="1"/>
  <c r="BF4181" i="1" s="1"/>
  <c r="BJ4181" i="1" s="1"/>
  <c r="Q4181" i="1"/>
  <c r="AA4111" i="1"/>
  <c r="AK4111" i="1" s="1"/>
  <c r="AO4111" i="1" s="1"/>
  <c r="BF4111" i="1" s="1"/>
  <c r="BJ4111" i="1" s="1"/>
  <c r="Q4111" i="1"/>
  <c r="AA4025" i="1"/>
  <c r="AK4025" i="1" s="1"/>
  <c r="AO4025" i="1" s="1"/>
  <c r="BF4025" i="1" s="1"/>
  <c r="BJ4025" i="1" s="1"/>
  <c r="Q4025" i="1"/>
  <c r="AA3957" i="1"/>
  <c r="AK3957" i="1" s="1"/>
  <c r="AO3957" i="1" s="1"/>
  <c r="BF3957" i="1" s="1"/>
  <c r="BJ3957" i="1" s="1"/>
  <c r="Q3957" i="1"/>
  <c r="AA3896" i="1"/>
  <c r="AK3896" i="1" s="1"/>
  <c r="AO3896" i="1" s="1"/>
  <c r="BF3896" i="1" s="1"/>
  <c r="BJ3896" i="1" s="1"/>
  <c r="Q3896" i="1"/>
  <c r="AA3835" i="1"/>
  <c r="AK3835" i="1" s="1"/>
  <c r="AO3835" i="1" s="1"/>
  <c r="BF3835" i="1" s="1"/>
  <c r="BJ3835" i="1" s="1"/>
  <c r="Q3835" i="1"/>
  <c r="AA3767" i="1"/>
  <c r="AK3767" i="1" s="1"/>
  <c r="AO3767" i="1" s="1"/>
  <c r="BF3767" i="1" s="1"/>
  <c r="Q3767" i="1"/>
  <c r="AA3728" i="1"/>
  <c r="AK3728" i="1" s="1"/>
  <c r="AO3728" i="1" s="1"/>
  <c r="BF3728" i="1" s="1"/>
  <c r="BJ3728" i="1" s="1"/>
  <c r="Q3728" i="1"/>
  <c r="AA3671" i="1"/>
  <c r="AK3671" i="1" s="1"/>
  <c r="AO3671" i="1" s="1"/>
  <c r="BF3671" i="1" s="1"/>
  <c r="BJ3671" i="1" s="1"/>
  <c r="Q3671" i="1"/>
  <c r="AA3658" i="1"/>
  <c r="AK3658" i="1" s="1"/>
  <c r="AO3658" i="1" s="1"/>
  <c r="BF3658" i="1" s="1"/>
  <c r="BJ3658" i="1" s="1"/>
  <c r="Q3658" i="1"/>
  <c r="AA3535" i="1"/>
  <c r="AK3535" i="1" s="1"/>
  <c r="AO3535" i="1" s="1"/>
  <c r="BF3535" i="1" s="1"/>
  <c r="Q3535" i="1"/>
  <c r="AA3008" i="1"/>
  <c r="AK3008" i="1" s="1"/>
  <c r="AO3008" i="1" s="1"/>
  <c r="BF3008" i="1" s="1"/>
  <c r="BJ3008" i="1" s="1"/>
  <c r="Q3008" i="1"/>
  <c r="AA2706" i="1"/>
  <c r="AK2706" i="1" s="1"/>
  <c r="AO2706" i="1" s="1"/>
  <c r="BF2706" i="1" s="1"/>
  <c r="BJ2706" i="1" s="1"/>
  <c r="Q2706" i="1"/>
  <c r="AA2211" i="1"/>
  <c r="AK2211" i="1" s="1"/>
  <c r="AO2211" i="1" s="1"/>
  <c r="BF2211" i="1" s="1"/>
  <c r="BJ2211" i="1" s="1"/>
  <c r="Q2211" i="1"/>
  <c r="AA1847" i="1"/>
  <c r="AK1847" i="1" s="1"/>
  <c r="AO1847" i="1" s="1"/>
  <c r="BF1847" i="1" s="1"/>
  <c r="Q1847" i="1"/>
  <c r="AA1555" i="1"/>
  <c r="AK1555" i="1" s="1"/>
  <c r="AO1555" i="1" s="1"/>
  <c r="BF1555" i="1" s="1"/>
  <c r="BJ1555" i="1" s="1"/>
  <c r="Q1555" i="1"/>
  <c r="AA1402" i="1"/>
  <c r="AK1402" i="1" s="1"/>
  <c r="AO1402" i="1" s="1"/>
  <c r="BF1402" i="1" s="1"/>
  <c r="BJ1402" i="1" s="1"/>
  <c r="Q1402" i="1"/>
  <c r="AA1349" i="1"/>
  <c r="AK1349" i="1" s="1"/>
  <c r="AO1349" i="1" s="1"/>
  <c r="BF1349" i="1" s="1"/>
  <c r="BJ1349" i="1" s="1"/>
  <c r="Q1349" i="1"/>
  <c r="AA1321" i="1"/>
  <c r="AK1321" i="1" s="1"/>
  <c r="AO1321" i="1" s="1"/>
  <c r="BF1321" i="1" s="1"/>
  <c r="Q1321" i="1"/>
  <c r="AA1278" i="1"/>
  <c r="AK1278" i="1" s="1"/>
  <c r="AO1278" i="1" s="1"/>
  <c r="BF1278" i="1" s="1"/>
  <c r="BJ1278" i="1" s="1"/>
  <c r="Q1278" i="1"/>
  <c r="AA864" i="1"/>
  <c r="AK864" i="1" s="1"/>
  <c r="AO864" i="1" s="1"/>
  <c r="BF864" i="1" s="1"/>
  <c r="Q864" i="1"/>
  <c r="AA800" i="1"/>
  <c r="AK800" i="1" s="1"/>
  <c r="AO800" i="1" s="1"/>
  <c r="BF800" i="1" s="1"/>
  <c r="Q800" i="1"/>
  <c r="AA702" i="1"/>
  <c r="AK702" i="1" s="1"/>
  <c r="AO702" i="1" s="1"/>
  <c r="BF702" i="1" s="1"/>
  <c r="BJ702" i="1" s="1"/>
  <c r="Q702" i="1"/>
  <c r="AA541" i="1"/>
  <c r="AK541" i="1" s="1"/>
  <c r="AO541" i="1" s="1"/>
  <c r="BF541" i="1" s="1"/>
  <c r="Q541" i="1"/>
  <c r="AA284" i="1"/>
  <c r="AK284" i="1" s="1"/>
  <c r="AO284" i="1" s="1"/>
  <c r="BF284" i="1" s="1"/>
  <c r="BJ284" i="1" s="1"/>
  <c r="Q284" i="1"/>
  <c r="AA236" i="1"/>
  <c r="AK236" i="1" s="1"/>
  <c r="AO236" i="1" s="1"/>
  <c r="BF236" i="1" s="1"/>
  <c r="BJ236" i="1" s="1"/>
  <c r="Q236" i="1"/>
  <c r="AB4563" i="1"/>
  <c r="AL4563" i="1" s="1"/>
  <c r="BG4563" i="1" s="1"/>
  <c r="S4563" i="1"/>
  <c r="AB4485" i="1"/>
  <c r="AL4485" i="1" s="1"/>
  <c r="BG4485" i="1" s="1"/>
  <c r="S4485" i="1"/>
  <c r="AB4375" i="1"/>
  <c r="AL4375" i="1" s="1"/>
  <c r="BG4375" i="1" s="1"/>
  <c r="S4375" i="1"/>
  <c r="AB4368" i="1"/>
  <c r="AL4368" i="1" s="1"/>
  <c r="BG4368" i="1" s="1"/>
  <c r="S4368" i="1"/>
  <c r="AB4317" i="1"/>
  <c r="AL4317" i="1" s="1"/>
  <c r="BG4317" i="1" s="1"/>
  <c r="S4317" i="1"/>
  <c r="AB4294" i="1"/>
  <c r="AL4294" i="1" s="1"/>
  <c r="BG4294" i="1" s="1"/>
  <c r="S4294" i="1"/>
  <c r="AB4166" i="1"/>
  <c r="AL4166" i="1" s="1"/>
  <c r="BG4166" i="1" s="1"/>
  <c r="S4166" i="1"/>
  <c r="AB4115" i="1"/>
  <c r="AL4115" i="1" s="1"/>
  <c r="BG4115" i="1" s="1"/>
  <c r="S4115" i="1"/>
  <c r="AB4061" i="1"/>
  <c r="AL4061" i="1" s="1"/>
  <c r="BG4061" i="1" s="1"/>
  <c r="S4061" i="1"/>
  <c r="AB4057" i="1"/>
  <c r="AL4057" i="1" s="1"/>
  <c r="BG4057" i="1" s="1"/>
  <c r="S4057" i="1"/>
  <c r="AB3987" i="1"/>
  <c r="AL3987" i="1" s="1"/>
  <c r="BG3987" i="1" s="1"/>
  <c r="S3987" i="1"/>
  <c r="AB3931" i="1"/>
  <c r="AL3931" i="1" s="1"/>
  <c r="BG3931" i="1" s="1"/>
  <c r="S3931" i="1"/>
  <c r="AB3904" i="1"/>
  <c r="AL3904" i="1" s="1"/>
  <c r="BG3904" i="1" s="1"/>
  <c r="S3904" i="1"/>
  <c r="S3874" i="1"/>
  <c r="AB3874" i="1"/>
  <c r="AL3874" i="1" s="1"/>
  <c r="BG3874" i="1" s="1"/>
  <c r="AB3817" i="1"/>
  <c r="AL3817" i="1" s="1"/>
  <c r="BG3817" i="1" s="1"/>
  <c r="S3817" i="1"/>
  <c r="AB3745" i="1"/>
  <c r="AL3745" i="1" s="1"/>
  <c r="BG3745" i="1" s="1"/>
  <c r="S3745" i="1"/>
  <c r="AB3710" i="1"/>
  <c r="AL3710" i="1" s="1"/>
  <c r="BG3710" i="1" s="1"/>
  <c r="S3710" i="1"/>
  <c r="AB3706" i="1"/>
  <c r="AL3706" i="1" s="1"/>
  <c r="BG3706" i="1" s="1"/>
  <c r="S3706" i="1"/>
  <c r="AB3671" i="1"/>
  <c r="AL3671" i="1" s="1"/>
  <c r="BG3671" i="1" s="1"/>
  <c r="S3671" i="1"/>
  <c r="AB3658" i="1"/>
  <c r="AL3658" i="1" s="1"/>
  <c r="BG3658" i="1" s="1"/>
  <c r="S3658" i="1"/>
  <c r="AB3648" i="1"/>
  <c r="AL3648" i="1" s="1"/>
  <c r="BG3648" i="1" s="1"/>
  <c r="S3648" i="1"/>
  <c r="AB3597" i="1"/>
  <c r="AL3597" i="1" s="1"/>
  <c r="BG3597" i="1" s="1"/>
  <c r="S3597" i="1"/>
  <c r="AB3496" i="1"/>
  <c r="AL3496" i="1" s="1"/>
  <c r="BG3496" i="1" s="1"/>
  <c r="S3496" i="1"/>
  <c r="AB3488" i="1"/>
  <c r="AL3488" i="1" s="1"/>
  <c r="BG3488" i="1" s="1"/>
  <c r="S3488" i="1"/>
  <c r="AB3462" i="1"/>
  <c r="AL3462" i="1" s="1"/>
  <c r="BG3462" i="1" s="1"/>
  <c r="S3462" i="1"/>
  <c r="AB3458" i="1"/>
  <c r="AL3458" i="1" s="1"/>
  <c r="BG3458" i="1" s="1"/>
  <c r="S3458" i="1"/>
  <c r="AB3376" i="1"/>
  <c r="AL3376" i="1" s="1"/>
  <c r="BG3376" i="1" s="1"/>
  <c r="S3376" i="1"/>
  <c r="AB3358" i="1"/>
  <c r="AL3358" i="1" s="1"/>
  <c r="BG3358" i="1" s="1"/>
  <c r="S3358" i="1"/>
  <c r="AB3354" i="1"/>
  <c r="AL3354" i="1" s="1"/>
  <c r="BG3354" i="1" s="1"/>
  <c r="S3354" i="1"/>
  <c r="AB3330" i="1"/>
  <c r="AL3330" i="1" s="1"/>
  <c r="BG3330" i="1" s="1"/>
  <c r="S3330" i="1"/>
  <c r="AB3118" i="1"/>
  <c r="AL3118" i="1" s="1"/>
  <c r="BG3118" i="1" s="1"/>
  <c r="S3118" i="1"/>
  <c r="AB3109" i="1"/>
  <c r="AL3109" i="1" s="1"/>
  <c r="BG3109" i="1" s="1"/>
  <c r="S3109" i="1"/>
  <c r="AB3056" i="1"/>
  <c r="AL3056" i="1" s="1"/>
  <c r="BG3056" i="1" s="1"/>
  <c r="S3056" i="1"/>
  <c r="AB3000" i="1"/>
  <c r="AL3000" i="1" s="1"/>
  <c r="BG3000" i="1" s="1"/>
  <c r="S3000" i="1"/>
  <c r="AB2923" i="1"/>
  <c r="AL2923" i="1" s="1"/>
  <c r="BG2923" i="1" s="1"/>
  <c r="S2923" i="1"/>
  <c r="AB2787" i="1"/>
  <c r="AL2787" i="1" s="1"/>
  <c r="BG2787" i="1" s="1"/>
  <c r="S2787" i="1"/>
  <c r="AB2736" i="1"/>
  <c r="AL2736" i="1" s="1"/>
  <c r="BG2736" i="1" s="1"/>
  <c r="S2736" i="1"/>
  <c r="AB2725" i="1"/>
  <c r="AL2725" i="1" s="1"/>
  <c r="BG2725" i="1" s="1"/>
  <c r="S2725" i="1"/>
  <c r="AB2586" i="1"/>
  <c r="AL2586" i="1" s="1"/>
  <c r="BG2586" i="1" s="1"/>
  <c r="S2586" i="1"/>
  <c r="AB2535" i="1"/>
  <c r="AL2535" i="1" s="1"/>
  <c r="BG2535" i="1" s="1"/>
  <c r="S2535" i="1"/>
  <c r="AB2520" i="1"/>
  <c r="AL2520" i="1" s="1"/>
  <c r="BG2520" i="1" s="1"/>
  <c r="S2520" i="1"/>
  <c r="AB2493" i="1"/>
  <c r="AL2493" i="1" s="1"/>
  <c r="BG2493" i="1" s="1"/>
  <c r="S2493" i="1"/>
  <c r="AB2452" i="1"/>
  <c r="AL2452" i="1" s="1"/>
  <c r="BG2452" i="1" s="1"/>
  <c r="S2452" i="1"/>
  <c r="AB2407" i="1"/>
  <c r="AL2407" i="1" s="1"/>
  <c r="BG2407" i="1" s="1"/>
  <c r="S2407" i="1"/>
  <c r="AB2326" i="1"/>
  <c r="AL2326" i="1" s="1"/>
  <c r="BG2326" i="1" s="1"/>
  <c r="S2326" i="1"/>
  <c r="AB1993" i="1"/>
  <c r="AL1993" i="1" s="1"/>
  <c r="BG1993" i="1" s="1"/>
  <c r="S1993" i="1"/>
  <c r="AB1744" i="1"/>
  <c r="AL1744" i="1" s="1"/>
  <c r="BG1744" i="1" s="1"/>
  <c r="S1744" i="1"/>
  <c r="AB1334" i="1"/>
  <c r="AL1334" i="1" s="1"/>
  <c r="BG1334" i="1" s="1"/>
  <c r="S1334" i="1"/>
  <c r="AB1296" i="1"/>
  <c r="AL1296" i="1" s="1"/>
  <c r="BG1296" i="1" s="1"/>
  <c r="S1296" i="1"/>
  <c r="AB1250" i="1"/>
  <c r="AL1250" i="1" s="1"/>
  <c r="BG1250" i="1" s="1"/>
  <c r="S1250" i="1"/>
  <c r="AB1150" i="1"/>
  <c r="AL1150" i="1" s="1"/>
  <c r="BG1150" i="1" s="1"/>
  <c r="S1150" i="1"/>
  <c r="AB1111" i="1"/>
  <c r="AL1111" i="1" s="1"/>
  <c r="BG1111" i="1" s="1"/>
  <c r="S1111" i="1"/>
  <c r="AB1106" i="1"/>
  <c r="AL1106" i="1" s="1"/>
  <c r="BG1106" i="1" s="1"/>
  <c r="S1106" i="1"/>
  <c r="AB759" i="1"/>
  <c r="AL759" i="1" s="1"/>
  <c r="BG759" i="1" s="1"/>
  <c r="S759" i="1"/>
  <c r="S672" i="1"/>
  <c r="AB672" i="1"/>
  <c r="AL672" i="1" s="1"/>
  <c r="BG672" i="1" s="1"/>
  <c r="AB611" i="1"/>
  <c r="AL611" i="1" s="1"/>
  <c r="BG611" i="1" s="1"/>
  <c r="S611" i="1"/>
  <c r="S596" i="1"/>
  <c r="AB596" i="1"/>
  <c r="AL596" i="1" s="1"/>
  <c r="BG596" i="1" s="1"/>
  <c r="S573" i="1"/>
  <c r="AB573" i="1"/>
  <c r="AL573" i="1" s="1"/>
  <c r="BG573" i="1" s="1"/>
  <c r="AB508" i="1"/>
  <c r="AL508" i="1" s="1"/>
  <c r="BG508" i="1" s="1"/>
  <c r="S508" i="1"/>
  <c r="AB299" i="1"/>
  <c r="AL299" i="1" s="1"/>
  <c r="BG299" i="1" s="1"/>
  <c r="S299" i="1"/>
  <c r="AB230" i="1"/>
  <c r="AL230" i="1" s="1"/>
  <c r="BG230" i="1" s="1"/>
  <c r="S230" i="1"/>
  <c r="AB209" i="1"/>
  <c r="AL209" i="1" s="1"/>
  <c r="BG209" i="1" s="1"/>
  <c r="S209" i="1"/>
  <c r="AB158" i="1"/>
  <c r="AL158" i="1" s="1"/>
  <c r="BG158" i="1" s="1"/>
  <c r="S158" i="1"/>
  <c r="O3686" i="1"/>
  <c r="O3685" i="1" s="1"/>
  <c r="T3685" i="1" s="1"/>
  <c r="S3685" i="1" s="1"/>
  <c r="T3687" i="1"/>
  <c r="AA3692" i="1"/>
  <c r="AK3692" i="1" s="1"/>
  <c r="AO3692" i="1" s="1"/>
  <c r="BF3692" i="1" s="1"/>
  <c r="BJ3692" i="1" s="1"/>
  <c r="Q3692" i="1"/>
  <c r="P1877" i="1"/>
  <c r="U1878" i="1"/>
  <c r="AC1878" i="1" s="1"/>
  <c r="AM1878" i="1" s="1"/>
  <c r="BH1878" i="1" s="1"/>
  <c r="AA4121" i="1"/>
  <c r="AK4121" i="1" s="1"/>
  <c r="AO4121" i="1" s="1"/>
  <c r="BF4121" i="1" s="1"/>
  <c r="BJ4121" i="1" s="1"/>
  <c r="Q4121" i="1"/>
  <c r="AA522" i="1"/>
  <c r="AK522" i="1" s="1"/>
  <c r="AO522" i="1" s="1"/>
  <c r="BF522" i="1" s="1"/>
  <c r="BJ522" i="1" s="1"/>
  <c r="Q522" i="1"/>
  <c r="BK962" i="1"/>
  <c r="BK961" i="1" s="1"/>
  <c r="AM3237" i="1"/>
  <c r="BH3237" i="1" s="1"/>
  <c r="AV4346" i="1"/>
  <c r="AV4345" i="1" s="1"/>
  <c r="AV4344" i="1" s="1"/>
  <c r="AV4340" i="1" s="1"/>
  <c r="BB4261" i="1"/>
  <c r="BB4243" i="1" s="1"/>
  <c r="BB4242" i="1" s="1"/>
  <c r="BE3236" i="1"/>
  <c r="U2841" i="1"/>
  <c r="AB3970" i="1"/>
  <c r="AL3970" i="1" s="1"/>
  <c r="BG3970" i="1" s="1"/>
  <c r="S2084" i="1"/>
  <c r="S4187" i="1"/>
  <c r="S4269" i="1"/>
  <c r="S51" i="1"/>
  <c r="S303" i="1"/>
  <c r="S1129" i="1"/>
  <c r="S3665" i="1"/>
  <c r="H234" i="1"/>
  <c r="T1584" i="1"/>
  <c r="AB1584" i="1" s="1"/>
  <c r="AL1584" i="1" s="1"/>
  <c r="BG1584" i="1" s="1"/>
  <c r="S135" i="1"/>
  <c r="AB292" i="1"/>
  <c r="AL292" i="1" s="1"/>
  <c r="BG292" i="1" s="1"/>
  <c r="AB313" i="1"/>
  <c r="AL313" i="1" s="1"/>
  <c r="BG313" i="1" s="1"/>
  <c r="S3720" i="1"/>
  <c r="R1235" i="1"/>
  <c r="Q1235" i="1" s="1"/>
  <c r="S4191" i="1"/>
  <c r="S284" i="1"/>
  <c r="S1217" i="1"/>
  <c r="S2312" i="1"/>
  <c r="S2962" i="1"/>
  <c r="S3340" i="1"/>
  <c r="S3466" i="1"/>
  <c r="S3758" i="1"/>
  <c r="Q3924" i="1"/>
  <c r="Q3991" i="1"/>
  <c r="Q4710" i="1"/>
  <c r="S1779" i="1"/>
  <c r="S3737" i="1"/>
  <c r="Q688" i="1"/>
  <c r="Q826" i="1"/>
  <c r="S3423" i="1"/>
  <c r="S1914" i="1"/>
  <c r="Q1302" i="1"/>
  <c r="S3512" i="1"/>
  <c r="S3787" i="1"/>
  <c r="S3441" i="1"/>
  <c r="S3924" i="1"/>
  <c r="S3090" i="1"/>
  <c r="U1413" i="1"/>
  <c r="AC1413" i="1" s="1"/>
  <c r="AM1413" i="1" s="1"/>
  <c r="BH1413" i="1" s="1"/>
  <c r="T2373" i="1"/>
  <c r="AB2373" i="1" s="1"/>
  <c r="AL2373" i="1" s="1"/>
  <c r="BG2373" i="1" s="1"/>
  <c r="J1825" i="1"/>
  <c r="J1824" i="1" s="1"/>
  <c r="Q3341" i="1"/>
  <c r="Q1631" i="1"/>
  <c r="S3151" i="1"/>
  <c r="Q47" i="1"/>
  <c r="Q1397" i="1"/>
  <c r="Q3207" i="1"/>
  <c r="Q624" i="1"/>
  <c r="Q691" i="1"/>
  <c r="Q791" i="1"/>
  <c r="Q1157" i="1"/>
  <c r="Q2863" i="1"/>
  <c r="Q3492" i="1"/>
  <c r="Q99" i="1"/>
  <c r="Q979" i="1"/>
  <c r="Q3585" i="1"/>
  <c r="Q3148" i="1"/>
  <c r="Q2206" i="1"/>
  <c r="AZ1038" i="1"/>
  <c r="AZ1037" i="1" s="1"/>
  <c r="AZ1036" i="1" s="1"/>
  <c r="AZ3167" i="1"/>
  <c r="AW354" i="1"/>
  <c r="AW349" i="1" s="1"/>
  <c r="AW2006" i="1"/>
  <c r="AW2005" i="1" s="1"/>
  <c r="AW2004" i="1" s="1"/>
  <c r="AW2003" i="1" s="1"/>
  <c r="AU2150" i="1"/>
  <c r="AU2149" i="1" s="1"/>
  <c r="AU2148" i="1" s="1"/>
  <c r="AY199" i="1"/>
  <c r="AY194" i="1" s="1"/>
  <c r="R3143" i="1"/>
  <c r="AA3143" i="1" s="1"/>
  <c r="AK3143" i="1" s="1"/>
  <c r="AO3143" i="1" s="1"/>
  <c r="BF3143" i="1" s="1"/>
  <c r="BK1477" i="1"/>
  <c r="BK1476" i="1" s="1"/>
  <c r="BK1475" i="1" s="1"/>
  <c r="BK1653" i="1"/>
  <c r="BK1647" i="1" s="1"/>
  <c r="BK1639" i="1" s="1"/>
  <c r="BK1690" i="1"/>
  <c r="BK1689" i="1" s="1"/>
  <c r="BK1688" i="1" s="1"/>
  <c r="BK1761" i="1"/>
  <c r="BK1760" i="1" s="1"/>
  <c r="BK1759" i="1" s="1"/>
  <c r="BK1758" i="1" s="1"/>
  <c r="BK2113" i="1"/>
  <c r="BK2107" i="1" s="1"/>
  <c r="BK2099" i="1" s="1"/>
  <c r="BK2290" i="1"/>
  <c r="BK2289" i="1" s="1"/>
  <c r="BK2288" i="1" s="1"/>
  <c r="BK2388" i="1"/>
  <c r="BK2378" i="1" s="1"/>
  <c r="BK2372" i="1" s="1"/>
  <c r="BK2423" i="1"/>
  <c r="BK2422" i="1" s="1"/>
  <c r="BK2996" i="1"/>
  <c r="BK2992" i="1" s="1"/>
  <c r="BK2991" i="1" s="1"/>
  <c r="BK3599" i="1"/>
  <c r="BK3598" i="1" s="1"/>
  <c r="BK4478" i="1"/>
  <c r="BK4477" i="1" s="1"/>
  <c r="BK4476" i="1" s="1"/>
  <c r="G1594" i="1"/>
  <c r="G1593" i="1" s="1"/>
  <c r="G1592" i="1" s="1"/>
  <c r="G4158" i="1"/>
  <c r="G4157" i="1" s="1"/>
  <c r="G4156" i="1" s="1"/>
  <c r="G4461" i="1"/>
  <c r="J1629" i="1"/>
  <c r="J1808" i="1"/>
  <c r="J1807" i="1" s="1"/>
  <c r="J1806" i="1" s="1"/>
  <c r="J3073" i="1"/>
  <c r="J3072" i="1" s="1"/>
  <c r="J3071" i="1" s="1"/>
  <c r="T419" i="1"/>
  <c r="AB419" i="1" s="1"/>
  <c r="AL419" i="1" s="1"/>
  <c r="BG419" i="1" s="1"/>
  <c r="T4656" i="1"/>
  <c r="U3476" i="1"/>
  <c r="AC3476" i="1" s="1"/>
  <c r="AM3476" i="1" s="1"/>
  <c r="BH3476" i="1" s="1"/>
  <c r="U3718" i="1"/>
  <c r="AC3718" i="1" s="1"/>
  <c r="AM3718" i="1" s="1"/>
  <c r="BH3718" i="1" s="1"/>
  <c r="U4376" i="1"/>
  <c r="AC4376" i="1" s="1"/>
  <c r="AM4376" i="1" s="1"/>
  <c r="BH4376" i="1" s="1"/>
  <c r="R924" i="1"/>
  <c r="AA924" i="1" s="1"/>
  <c r="AK924" i="1" s="1"/>
  <c r="AO924" i="1" s="1"/>
  <c r="BF924" i="1" s="1"/>
  <c r="BJ924" i="1" s="1"/>
  <c r="R2689" i="1"/>
  <c r="AA2689" i="1" s="1"/>
  <c r="AK2689" i="1" s="1"/>
  <c r="AO2689" i="1" s="1"/>
  <c r="BF2689" i="1" s="1"/>
  <c r="BJ2689" i="1" s="1"/>
  <c r="R3013" i="1"/>
  <c r="AA3013" i="1" s="1"/>
  <c r="AK3013" i="1" s="1"/>
  <c r="AO3013" i="1" s="1"/>
  <c r="BF3013" i="1" s="1"/>
  <c r="BJ3013" i="1" s="1"/>
  <c r="R4090" i="1"/>
  <c r="AA4090" i="1" s="1"/>
  <c r="AK4090" i="1" s="1"/>
  <c r="AO4090" i="1" s="1"/>
  <c r="BF4090" i="1" s="1"/>
  <c r="BJ4090" i="1" s="1"/>
  <c r="H4262" i="1"/>
  <c r="BK3935" i="1"/>
  <c r="BK3926" i="1" s="1"/>
  <c r="BK3925" i="1" s="1"/>
  <c r="R374" i="1"/>
  <c r="AA374" i="1" s="1"/>
  <c r="AK374" i="1" s="1"/>
  <c r="AO374" i="1" s="1"/>
  <c r="BF374" i="1" s="1"/>
  <c r="BJ374" i="1" s="1"/>
  <c r="BK1394" i="1"/>
  <c r="BK1393" i="1" s="1"/>
  <c r="BK1621" i="1"/>
  <c r="BK1737" i="1"/>
  <c r="BK1736" i="1" s="1"/>
  <c r="BK1735" i="1" s="1"/>
  <c r="BK1734" i="1" s="1"/>
  <c r="T2057" i="1"/>
  <c r="S2057" i="1" s="1"/>
  <c r="Z1761" i="1"/>
  <c r="Z1760" i="1" s="1"/>
  <c r="Z1759" i="1" s="1"/>
  <c r="Z1758" i="1" s="1"/>
  <c r="Z1798" i="1"/>
  <c r="Z1797" i="1" s="1"/>
  <c r="Z1796" i="1" s="1"/>
  <c r="AJ3192" i="1"/>
  <c r="AJ3188" i="1" s="1"/>
  <c r="AD3236" i="1"/>
  <c r="AQ354" i="1"/>
  <c r="AQ349" i="1" s="1"/>
  <c r="AQ348" i="1" s="1"/>
  <c r="AQ3182" i="1"/>
  <c r="AQ3181" i="1" s="1"/>
  <c r="AP1038" i="1"/>
  <c r="AP1037" i="1" s="1"/>
  <c r="AP1036" i="1" s="1"/>
  <c r="AZ4702" i="1"/>
  <c r="AZ4701" i="1" s="1"/>
  <c r="AZ4700" i="1" s="1"/>
  <c r="AZ4724" i="1"/>
  <c r="AZ4723" i="1" s="1"/>
  <c r="AZ4722" i="1" s="1"/>
  <c r="AZ4721" i="1" s="1"/>
  <c r="AZ4746" i="1"/>
  <c r="AZ4745" i="1" s="1"/>
  <c r="AZ4744" i="1" s="1"/>
  <c r="AZ4743" i="1" s="1"/>
  <c r="AX185" i="1"/>
  <c r="AV2324" i="1"/>
  <c r="AX2388" i="1"/>
  <c r="AX2378" i="1" s="1"/>
  <c r="AX2372" i="1" s="1"/>
  <c r="AV2468" i="1"/>
  <c r="AV2467" i="1" s="1"/>
  <c r="AV2466" i="1" s="1"/>
  <c r="AV2465" i="1" s="1"/>
  <c r="AU2554" i="1"/>
  <c r="AU2545" i="1" s="1"/>
  <c r="AU2544" i="1" s="1"/>
  <c r="AX2688" i="1"/>
  <c r="AX2687" i="1" s="1"/>
  <c r="AX2686" i="1" s="1"/>
  <c r="AX2685" i="1" s="1"/>
  <c r="AV2968" i="1"/>
  <c r="AV2967" i="1" s="1"/>
  <c r="AV2966" i="1" s="1"/>
  <c r="AV2965" i="1" s="1"/>
  <c r="AU3011" i="1"/>
  <c r="AU3010" i="1" s="1"/>
  <c r="AU3009" i="1" s="1"/>
  <c r="AU3001" i="1" s="1"/>
  <c r="AY3192" i="1"/>
  <c r="AY3188" i="1" s="1"/>
  <c r="AX3455" i="1"/>
  <c r="AX3454" i="1" s="1"/>
  <c r="AU3468" i="1"/>
  <c r="AU3467" i="1" s="1"/>
  <c r="AY3468" i="1"/>
  <c r="AY3467" i="1" s="1"/>
  <c r="AU3506" i="1"/>
  <c r="AU3505" i="1" s="1"/>
  <c r="AY3506" i="1"/>
  <c r="AY3505" i="1" s="1"/>
  <c r="AW3515" i="1"/>
  <c r="AW3514" i="1" s="1"/>
  <c r="AW3513" i="1" s="1"/>
  <c r="AX3531" i="1"/>
  <c r="AX3530" i="1" s="1"/>
  <c r="AU3544" i="1"/>
  <c r="AU3543" i="1" s="1"/>
  <c r="AY3544" i="1"/>
  <c r="AY3543" i="1" s="1"/>
  <c r="AY3568" i="1"/>
  <c r="AY3567" i="1" s="1"/>
  <c r="AX3599" i="1"/>
  <c r="AX3598" i="1" s="1"/>
  <c r="AX3748" i="1"/>
  <c r="AX3747" i="1" s="1"/>
  <c r="AY3764" i="1"/>
  <c r="AY3763" i="1" s="1"/>
  <c r="AY3762" i="1" s="1"/>
  <c r="AV3789" i="1"/>
  <c r="AV3788" i="1" s="1"/>
  <c r="AX3797" i="1"/>
  <c r="AX3796" i="1" s="1"/>
  <c r="AY3935" i="1"/>
  <c r="AY3926" i="1" s="1"/>
  <c r="AY3925" i="1" s="1"/>
  <c r="AW3944" i="1"/>
  <c r="AW3943" i="1" s="1"/>
  <c r="AW3942" i="1" s="1"/>
  <c r="AU3954" i="1"/>
  <c r="AU3953" i="1" s="1"/>
  <c r="AU3952" i="1" s="1"/>
  <c r="AU4026" i="1"/>
  <c r="AU4020" i="1" s="1"/>
  <c r="AY4026" i="1"/>
  <c r="AY4020" i="1" s="1"/>
  <c r="AX4144" i="1"/>
  <c r="AX4143" i="1" s="1"/>
  <c r="AX4142" i="1" s="1"/>
  <c r="AX4141" i="1" s="1"/>
  <c r="AU4158" i="1"/>
  <c r="AU4157" i="1" s="1"/>
  <c r="AU4156" i="1" s="1"/>
  <c r="AY4158" i="1"/>
  <c r="AY4157" i="1" s="1"/>
  <c r="AY4156" i="1" s="1"/>
  <c r="AV4499" i="1"/>
  <c r="AV4498" i="1" s="1"/>
  <c r="AV4497" i="1" s="1"/>
  <c r="AV4496" i="1" s="1"/>
  <c r="AV4495" i="1" s="1"/>
  <c r="AX4702" i="1"/>
  <c r="AX4701" i="1" s="1"/>
  <c r="AX4700" i="1" s="1"/>
  <c r="AZ354" i="1"/>
  <c r="AZ349" i="1" s="1"/>
  <c r="AZ348" i="1" s="1"/>
  <c r="BA23" i="1"/>
  <c r="BA22" i="1" s="1"/>
  <c r="BA117" i="1"/>
  <c r="BA232" i="1"/>
  <c r="BA231" i="1" s="1"/>
  <c r="BA269" i="1"/>
  <c r="BA268" i="1" s="1"/>
  <c r="BA437" i="1"/>
  <c r="BA433" i="1" s="1"/>
  <c r="BA451" i="1"/>
  <c r="BA447" i="1" s="1"/>
  <c r="BA446" i="1" s="1"/>
  <c r="BA468" i="1"/>
  <c r="BA467" i="1" s="1"/>
  <c r="BA490" i="1"/>
  <c r="BA489" i="1" s="1"/>
  <c r="BA700" i="1"/>
  <c r="BA699" i="1" s="1"/>
  <c r="BA786" i="1"/>
  <c r="BA785" i="1" s="1"/>
  <c r="BA784" i="1" s="1"/>
  <c r="BA783" i="1" s="1"/>
  <c r="BA838" i="1"/>
  <c r="BA837" i="1" s="1"/>
  <c r="BA836" i="1" s="1"/>
  <c r="BA861" i="1"/>
  <c r="BA860" i="1" s="1"/>
  <c r="BA1029" i="1"/>
  <c r="BA1028" i="1" s="1"/>
  <c r="BA1027" i="1" s="1"/>
  <c r="BA1026" i="1" s="1"/>
  <c r="BA1292" i="1"/>
  <c r="BA1289" i="1" s="1"/>
  <c r="BA1379" i="1"/>
  <c r="BA1378" i="1" s="1"/>
  <c r="BA1377" i="1" s="1"/>
  <c r="BA1416" i="1"/>
  <c r="BA1477" i="1"/>
  <c r="BA1476" i="1" s="1"/>
  <c r="BA1475" i="1" s="1"/>
  <c r="BA1780" i="1"/>
  <c r="BA1843" i="1"/>
  <c r="BA1856" i="1"/>
  <c r="BA1972" i="1"/>
  <c r="BA1971" i="1" s="1"/>
  <c r="BA1970" i="1" s="1"/>
  <c r="BA2042" i="1"/>
  <c r="BA2041" i="1" s="1"/>
  <c r="BA2040" i="1" s="1"/>
  <c r="BA2203" i="1"/>
  <c r="BA2202" i="1" s="1"/>
  <c r="BA2201" i="1" s="1"/>
  <c r="BA2200" i="1" s="1"/>
  <c r="BA2815" i="1"/>
  <c r="BA2809" i="1" s="1"/>
  <c r="BA2801" i="1" s="1"/>
  <c r="BA3083" i="1"/>
  <c r="BA3082" i="1" s="1"/>
  <c r="BA3081" i="1" s="1"/>
  <c r="BA3080" i="1" s="1"/>
  <c r="BA3167" i="1"/>
  <c r="BA3337" i="1"/>
  <c r="BA3336" i="1" s="1"/>
  <c r="BA3378" i="1"/>
  <c r="BA3377" i="1" s="1"/>
  <c r="BA3680" i="1"/>
  <c r="BA3679" i="1" s="1"/>
  <c r="BA3703" i="1"/>
  <c r="BA3702" i="1" s="1"/>
  <c r="BA3717" i="1"/>
  <c r="BA3716" i="1" s="1"/>
  <c r="BA3898" i="1"/>
  <c r="BA3897" i="1" s="1"/>
  <c r="BA3910" i="1"/>
  <c r="BA3909" i="1" s="1"/>
  <c r="BA3908" i="1" s="1"/>
  <c r="BA3944" i="1"/>
  <c r="BA3943" i="1" s="1"/>
  <c r="BA3942" i="1" s="1"/>
  <c r="BA4054" i="1"/>
  <c r="BA4053" i="1" s="1"/>
  <c r="BA4178" i="1"/>
  <c r="BA4177" i="1" s="1"/>
  <c r="BA4197" i="1"/>
  <c r="BA4196" i="1" s="1"/>
  <c r="BA4212" i="1"/>
  <c r="BA4211" i="1" s="1"/>
  <c r="BA4210" i="1" s="1"/>
  <c r="BA4231" i="1"/>
  <c r="BA4230" i="1" s="1"/>
  <c r="BA4279" i="1"/>
  <c r="BA4270" i="1" s="1"/>
  <c r="BA4296" i="1"/>
  <c r="BA4295" i="1" s="1"/>
  <c r="BA4322" i="1"/>
  <c r="BA4321" i="1" s="1"/>
  <c r="BA4320" i="1" s="1"/>
  <c r="BA4319" i="1" s="1"/>
  <c r="BA4318" i="1" s="1"/>
  <c r="BA4346" i="1"/>
  <c r="BA4345" i="1" s="1"/>
  <c r="BA4344" i="1" s="1"/>
  <c r="BA4340" i="1" s="1"/>
  <c r="BA4385" i="1"/>
  <c r="BA4400" i="1"/>
  <c r="BA4399" i="1" s="1"/>
  <c r="BA4461" i="1"/>
  <c r="BA4449" i="1" s="1"/>
  <c r="BA4448" i="1" s="1"/>
  <c r="BA4441" i="1" s="1"/>
  <c r="BA4478" i="1"/>
  <c r="BA4477" i="1" s="1"/>
  <c r="BA4476" i="1" s="1"/>
  <c r="BA4499" i="1"/>
  <c r="BA4498" i="1" s="1"/>
  <c r="BA4497" i="1" s="1"/>
  <c r="BA4496" i="1" s="1"/>
  <c r="BA4495" i="1" s="1"/>
  <c r="BA4599" i="1"/>
  <c r="BA4598" i="1" s="1"/>
  <c r="BA4672" i="1"/>
  <c r="BA4671" i="1" s="1"/>
  <c r="BD23" i="1"/>
  <c r="BD22" i="1" s="1"/>
  <c r="BD117" i="1"/>
  <c r="BD232" i="1"/>
  <c r="BD231" i="1" s="1"/>
  <c r="BD269" i="1"/>
  <c r="BD268" i="1" s="1"/>
  <c r="BD309" i="1"/>
  <c r="BD308" i="1" s="1"/>
  <c r="BD437" i="1"/>
  <c r="BD433" i="1" s="1"/>
  <c r="BD451" i="1"/>
  <c r="BD447" i="1" s="1"/>
  <c r="BD446" i="1" s="1"/>
  <c r="BD468" i="1"/>
  <c r="BD467" i="1" s="1"/>
  <c r="BD490" i="1"/>
  <c r="BD489" i="1" s="1"/>
  <c r="BD615" i="1"/>
  <c r="BD614" i="1" s="1"/>
  <c r="BD613" i="1" s="1"/>
  <c r="BD628" i="1"/>
  <c r="BD627" i="1" s="1"/>
  <c r="BD644" i="1"/>
  <c r="BD640" i="1" s="1"/>
  <c r="BD700" i="1"/>
  <c r="BD699" i="1" s="1"/>
  <c r="BD786" i="1"/>
  <c r="BD785" i="1" s="1"/>
  <c r="BD784" i="1" s="1"/>
  <c r="BD783" i="1" s="1"/>
  <c r="BD838" i="1"/>
  <c r="BD837" i="1" s="1"/>
  <c r="BD836" i="1" s="1"/>
  <c r="BD861" i="1"/>
  <c r="BD860" i="1" s="1"/>
  <c r="BD913" i="1"/>
  <c r="BD912" i="1" s="1"/>
  <c r="BD911" i="1" s="1"/>
  <c r="BD927" i="1"/>
  <c r="BD926" i="1" s="1"/>
  <c r="BD1029" i="1"/>
  <c r="BD1028" i="1" s="1"/>
  <c r="BD1027" i="1" s="1"/>
  <c r="BD1026" i="1" s="1"/>
  <c r="BD1292" i="1"/>
  <c r="BD1289" i="1" s="1"/>
  <c r="BD1355" i="1"/>
  <c r="BD1354" i="1" s="1"/>
  <c r="BD1353" i="1" s="1"/>
  <c r="BD1379" i="1"/>
  <c r="BD1378" i="1" s="1"/>
  <c r="BD1377" i="1" s="1"/>
  <c r="BD1416" i="1"/>
  <c r="U111" i="1"/>
  <c r="AC111" i="1" s="1"/>
  <c r="AM111" i="1" s="1"/>
  <c r="BH111" i="1" s="1"/>
  <c r="H787" i="1"/>
  <c r="H922" i="1"/>
  <c r="H1071" i="1"/>
  <c r="H1304" i="1"/>
  <c r="H1388" i="1"/>
  <c r="H4600" i="1"/>
  <c r="T4267" i="1"/>
  <c r="T675" i="1"/>
  <c r="T3294" i="1"/>
  <c r="R3347" i="1"/>
  <c r="K1503" i="1"/>
  <c r="T2264" i="1"/>
  <c r="BK2783" i="1"/>
  <c r="R616" i="1"/>
  <c r="AA616" i="1" s="1"/>
  <c r="AK616" i="1" s="1"/>
  <c r="AO616" i="1" s="1"/>
  <c r="BF616" i="1" s="1"/>
  <c r="BJ616" i="1" s="1"/>
  <c r="U1224" i="1"/>
  <c r="AC1224" i="1" s="1"/>
  <c r="AM1224" i="1" s="1"/>
  <c r="BH1224" i="1" s="1"/>
  <c r="R1140" i="1"/>
  <c r="N1608" i="1"/>
  <c r="N1607" i="1" s="1"/>
  <c r="Y1303" i="1"/>
  <c r="Y1299" i="1" s="1"/>
  <c r="Y1552" i="1"/>
  <c r="Y1551" i="1" s="1"/>
  <c r="Y1550" i="1" s="1"/>
  <c r="Y1549" i="1" s="1"/>
  <c r="Y1608" i="1"/>
  <c r="Y1607" i="1" s="1"/>
  <c r="V2193" i="1"/>
  <c r="V2192" i="1" s="1"/>
  <c r="V2191" i="1" s="1"/>
  <c r="W4702" i="1"/>
  <c r="W4701" i="1" s="1"/>
  <c r="W4700" i="1" s="1"/>
  <c r="AL1818" i="1"/>
  <c r="BG1818" i="1" s="1"/>
  <c r="AE232" i="1"/>
  <c r="AE231" i="1" s="1"/>
  <c r="BK3236" i="1"/>
  <c r="AI2952" i="1"/>
  <c r="AI2951" i="1" s="1"/>
  <c r="AF4613" i="1"/>
  <c r="AF4612" i="1" s="1"/>
  <c r="AF4611" i="1" s="1"/>
  <c r="AF4303" i="1"/>
  <c r="AF3845" i="1"/>
  <c r="AN349" i="1"/>
  <c r="AN348" i="1" s="1"/>
  <c r="AN3436" i="1"/>
  <c r="AN3435" i="1" s="1"/>
  <c r="AN3428" i="1" s="1"/>
  <c r="AQ700" i="1"/>
  <c r="AQ699" i="1" s="1"/>
  <c r="AQ2944" i="1"/>
  <c r="AQ2940" i="1" s="1"/>
  <c r="AQ2939" i="1" s="1"/>
  <c r="AQ2938" i="1" s="1"/>
  <c r="AQ3236" i="1"/>
  <c r="AQ3378" i="1"/>
  <c r="AQ3377" i="1" s="1"/>
  <c r="AQ3910" i="1"/>
  <c r="AQ3909" i="1" s="1"/>
  <c r="AQ3908" i="1" s="1"/>
  <c r="AP2528" i="1"/>
  <c r="AP2527" i="1" s="1"/>
  <c r="AP4461" i="1"/>
  <c r="AP4449" i="1" s="1"/>
  <c r="AP4448" i="1" s="1"/>
  <c r="AP4441" i="1" s="1"/>
  <c r="BC798" i="1"/>
  <c r="BC794" i="1" s="1"/>
  <c r="BC793" i="1" s="1"/>
  <c r="BC1408" i="1"/>
  <c r="AV1122" i="1"/>
  <c r="AV1121" i="1" s="1"/>
  <c r="AV1690" i="1"/>
  <c r="AV1689" i="1" s="1"/>
  <c r="AV1688" i="1" s="1"/>
  <c r="AY1690" i="1"/>
  <c r="AY1689" i="1" s="1"/>
  <c r="AY1688" i="1" s="1"/>
  <c r="AX1768" i="1"/>
  <c r="AX1767" i="1" s="1"/>
  <c r="AW2162" i="1"/>
  <c r="AW2161" i="1" s="1"/>
  <c r="AW2160" i="1" s="1"/>
  <c r="AX4197" i="1"/>
  <c r="AX4196" i="1" s="1"/>
  <c r="BD1594" i="1"/>
  <c r="BD1593" i="1" s="1"/>
  <c r="BD1592" i="1" s="1"/>
  <c r="BD1629" i="1"/>
  <c r="BD1737" i="1"/>
  <c r="BD1736" i="1" s="1"/>
  <c r="BD1735" i="1" s="1"/>
  <c r="BD1734" i="1" s="1"/>
  <c r="BD1761" i="1"/>
  <c r="BD1760" i="1" s="1"/>
  <c r="BD1759" i="1" s="1"/>
  <c r="BD1758" i="1" s="1"/>
  <c r="BD1825" i="1"/>
  <c r="BD1824" i="1" s="1"/>
  <c r="BD1843" i="1"/>
  <c r="BD1856" i="1"/>
  <c r="BD1876" i="1"/>
  <c r="BD1875" i="1" s="1"/>
  <c r="BD1890" i="1"/>
  <c r="BD1909" i="1"/>
  <c r="BD1903" i="1" s="1"/>
  <c r="BD1897" i="1" s="1"/>
  <c r="BD1972" i="1"/>
  <c r="BD1971" i="1" s="1"/>
  <c r="BD1970" i="1" s="1"/>
  <c r="BD2013" i="1"/>
  <c r="BD2012" i="1" s="1"/>
  <c r="BD2042" i="1"/>
  <c r="BD2041" i="1" s="1"/>
  <c r="BD2040" i="1" s="1"/>
  <c r="BD2113" i="1"/>
  <c r="BD2107" i="1" s="1"/>
  <c r="BD2099" i="1" s="1"/>
  <c r="BD2305" i="1"/>
  <c r="BD2304" i="1" s="1"/>
  <c r="BD2742" i="1"/>
  <c r="BD2741" i="1" s="1"/>
  <c r="BD2740" i="1" s="1"/>
  <c r="BD2815" i="1"/>
  <c r="BD2809" i="1" s="1"/>
  <c r="BD2801" i="1" s="1"/>
  <c r="BD3378" i="1"/>
  <c r="BD3377" i="1" s="1"/>
  <c r="BD3419" i="1"/>
  <c r="BD3515" i="1"/>
  <c r="BD3514" i="1" s="1"/>
  <c r="BD3513" i="1" s="1"/>
  <c r="BD3748" i="1"/>
  <c r="BD3747" i="1" s="1"/>
  <c r="BD3898" i="1"/>
  <c r="BD3897" i="1" s="1"/>
  <c r="BD3984" i="1"/>
  <c r="BD3983" i="1" s="1"/>
  <c r="BD4054" i="1"/>
  <c r="BD4053" i="1" s="1"/>
  <c r="BD4212" i="1"/>
  <c r="BD4211" i="1" s="1"/>
  <c r="BD4210" i="1" s="1"/>
  <c r="BD4231" i="1"/>
  <c r="BD4230" i="1" s="1"/>
  <c r="BD4279" i="1"/>
  <c r="BD4270" i="1" s="1"/>
  <c r="BD4322" i="1"/>
  <c r="BD4321" i="1" s="1"/>
  <c r="BD4320" i="1" s="1"/>
  <c r="BD4319" i="1" s="1"/>
  <c r="BD4318" i="1" s="1"/>
  <c r="BD4461" i="1"/>
  <c r="BD4599" i="1"/>
  <c r="BD4598" i="1" s="1"/>
  <c r="BD4672" i="1"/>
  <c r="BD4671" i="1" s="1"/>
  <c r="AS53" i="1"/>
  <c r="AS44" i="1" s="1"/>
  <c r="AS35" i="1" s="1"/>
  <c r="AS70" i="1"/>
  <c r="AS60" i="1" s="1"/>
  <c r="AS59" i="1" s="1"/>
  <c r="AS249" i="1"/>
  <c r="AS248" i="1" s="1"/>
  <c r="AS321" i="1"/>
  <c r="AS320" i="1" s="1"/>
  <c r="AS341" i="1"/>
  <c r="AS337" i="1" s="1"/>
  <c r="AS336" i="1" s="1"/>
  <c r="AS335" i="1" s="1"/>
  <c r="AS334" i="1" s="1"/>
  <c r="AS569" i="1"/>
  <c r="AS798" i="1"/>
  <c r="AS794" i="1" s="1"/>
  <c r="AS793" i="1" s="1"/>
  <c r="AS817" i="1"/>
  <c r="AS816" i="1" s="1"/>
  <c r="AS891" i="1"/>
  <c r="AS890" i="1" s="1"/>
  <c r="AS889" i="1" s="1"/>
  <c r="AS888" i="1" s="1"/>
  <c r="AS1146" i="1"/>
  <c r="AS1145" i="1" s="1"/>
  <c r="AS1179" i="1"/>
  <c r="AS1170" i="1" s="1"/>
  <c r="AS1169" i="1" s="1"/>
  <c r="AS1227" i="1"/>
  <c r="AS1226" i="1" s="1"/>
  <c r="AS1243" i="1"/>
  <c r="AS1292" i="1"/>
  <c r="AS1289" i="1" s="1"/>
  <c r="AS1394" i="1"/>
  <c r="AS1393" i="1" s="1"/>
  <c r="AS1890" i="1"/>
  <c r="AS1972" i="1"/>
  <c r="AS1971" i="1" s="1"/>
  <c r="AS1970" i="1" s="1"/>
  <c r="AS2042" i="1"/>
  <c r="AS2041" i="1" s="1"/>
  <c r="AS2040" i="1" s="1"/>
  <c r="AS2113" i="1"/>
  <c r="AS2107" i="1" s="1"/>
  <c r="AS2099" i="1" s="1"/>
  <c r="AS2276" i="1"/>
  <c r="AS2275" i="1" s="1"/>
  <c r="AS2274" i="1" s="1"/>
  <c r="AS2329" i="1"/>
  <c r="AS2388" i="1"/>
  <c r="AS2378" i="1" s="1"/>
  <c r="AS2372" i="1" s="1"/>
  <c r="AS2434" i="1"/>
  <c r="AS2433" i="1" s="1"/>
  <c r="AS2432" i="1" s="1"/>
  <c r="AS2475" i="1"/>
  <c r="AS2474" i="1" s="1"/>
  <c r="AS2504" i="1"/>
  <c r="AS2503" i="1" s="1"/>
  <c r="AS2502" i="1" s="1"/>
  <c r="AS2560" i="1"/>
  <c r="AS2559" i="1" s="1"/>
  <c r="AS2582" i="1"/>
  <c r="AS2576" i="1" s="1"/>
  <c r="AS2567" i="1" s="1"/>
  <c r="AS2619" i="1"/>
  <c r="AS2618" i="1" s="1"/>
  <c r="AS2617" i="1" s="1"/>
  <c r="AS2665" i="1"/>
  <c r="AS2664" i="1" s="1"/>
  <c r="AS2663" i="1" s="1"/>
  <c r="AS2662" i="1" s="1"/>
  <c r="AS2688" i="1"/>
  <c r="AS2687" i="1" s="1"/>
  <c r="AS2686" i="1" s="1"/>
  <c r="AS2685" i="1" s="1"/>
  <c r="AS2815" i="1"/>
  <c r="AS2809" i="1" s="1"/>
  <c r="AS2801" i="1" s="1"/>
  <c r="AS2897" i="1"/>
  <c r="AS2896" i="1" s="1"/>
  <c r="AS2895" i="1" s="1"/>
  <c r="AS2894" i="1" s="1"/>
  <c r="AS2920" i="1"/>
  <c r="AS2919" i="1" s="1"/>
  <c r="AS2918" i="1" s="1"/>
  <c r="AS2917" i="1" s="1"/>
  <c r="AS2983" i="1"/>
  <c r="AS2982" i="1" s="1"/>
  <c r="AS3041" i="1"/>
  <c r="AS3040" i="1" s="1"/>
  <c r="AS3039" i="1" s="1"/>
  <c r="AS3116" i="1"/>
  <c r="AS3112" i="1" s="1"/>
  <c r="AS3111" i="1" s="1"/>
  <c r="AS3110" i="1" s="1"/>
  <c r="AS3104" i="1" s="1"/>
  <c r="AS3103" i="1" s="1"/>
  <c r="AS3351" i="1"/>
  <c r="AS3350" i="1" s="1"/>
  <c r="AS3455" i="1"/>
  <c r="AS3454" i="1" s="1"/>
  <c r="AS3515" i="1"/>
  <c r="AS3514" i="1" s="1"/>
  <c r="AS3513" i="1" s="1"/>
  <c r="AS3531" i="1"/>
  <c r="AS3530" i="1" s="1"/>
  <c r="AS3599" i="1"/>
  <c r="AS3598" i="1" s="1"/>
  <c r="AS3797" i="1"/>
  <c r="AS3796" i="1" s="1"/>
  <c r="AS4012" i="1"/>
  <c r="AS4054" i="1"/>
  <c r="AS4053" i="1" s="1"/>
  <c r="AS4068" i="1"/>
  <c r="AS4067" i="1" s="1"/>
  <c r="AS4104" i="1"/>
  <c r="AS4103" i="1" s="1"/>
  <c r="AS4144" i="1"/>
  <c r="AS4143" i="1" s="1"/>
  <c r="AS4142" i="1" s="1"/>
  <c r="AS4141" i="1" s="1"/>
  <c r="AS4212" i="1"/>
  <c r="AS4211" i="1" s="1"/>
  <c r="AS4210" i="1" s="1"/>
  <c r="AS4261" i="1"/>
  <c r="AS4243" i="1" s="1"/>
  <c r="AS4242" i="1" s="1"/>
  <c r="AS4296" i="1"/>
  <c r="AS4295" i="1" s="1"/>
  <c r="AS4322" i="1"/>
  <c r="AS4321" i="1" s="1"/>
  <c r="AS4320" i="1" s="1"/>
  <c r="AS4319" i="1" s="1"/>
  <c r="AS4318" i="1" s="1"/>
  <c r="AS4346" i="1"/>
  <c r="AS4345" i="1" s="1"/>
  <c r="AS4344" i="1" s="1"/>
  <c r="AS4340" i="1" s="1"/>
  <c r="AS4385" i="1"/>
  <c r="AS4400" i="1"/>
  <c r="AS4399" i="1" s="1"/>
  <c r="AS4461" i="1"/>
  <c r="AS4449" i="1" s="1"/>
  <c r="AS4448" i="1" s="1"/>
  <c r="AS4441" i="1" s="1"/>
  <c r="AS4613" i="1"/>
  <c r="AS4612" i="1" s="1"/>
  <c r="AS4611" i="1" s="1"/>
  <c r="AS4651" i="1"/>
  <c r="AS4686" i="1"/>
  <c r="AS4685" i="1" s="1"/>
  <c r="AT117" i="1"/>
  <c r="AT321" i="1"/>
  <c r="AT320" i="1" s="1"/>
  <c r="AT437" i="1"/>
  <c r="AT433" i="1" s="1"/>
  <c r="AT451" i="1"/>
  <c r="AT447" i="1" s="1"/>
  <c r="AT446" i="1" s="1"/>
  <c r="AT468" i="1"/>
  <c r="AT467" i="1" s="1"/>
  <c r="AT490" i="1"/>
  <c r="AT489" i="1" s="1"/>
  <c r="AT615" i="1"/>
  <c r="AT614" i="1" s="1"/>
  <c r="AT613" i="1" s="1"/>
  <c r="AT628" i="1"/>
  <c r="AT627" i="1" s="1"/>
  <c r="AT644" i="1"/>
  <c r="AT640" i="1" s="1"/>
  <c r="AT700" i="1"/>
  <c r="AT699" i="1" s="1"/>
  <c r="AT786" i="1"/>
  <c r="AT785" i="1" s="1"/>
  <c r="AT784" i="1" s="1"/>
  <c r="AT783" i="1" s="1"/>
  <c r="AT891" i="1"/>
  <c r="AT890" i="1" s="1"/>
  <c r="AT889" i="1" s="1"/>
  <c r="AT888" i="1" s="1"/>
  <c r="AT1059" i="1"/>
  <c r="AT1090" i="1"/>
  <c r="AT1085" i="1" s="1"/>
  <c r="AT1084" i="1" s="1"/>
  <c r="AT1133" i="1"/>
  <c r="AT1164" i="1"/>
  <c r="AT1160" i="1" s="1"/>
  <c r="AT1159" i="1" s="1"/>
  <c r="AT1179" i="1"/>
  <c r="AT1170" i="1" s="1"/>
  <c r="AT1169" i="1" s="1"/>
  <c r="AT1195" i="1"/>
  <c r="AT1191" i="1" s="1"/>
  <c r="AT1190" i="1" s="1"/>
  <c r="AT1206" i="1"/>
  <c r="AT1205" i="1" s="1"/>
  <c r="AT1227" i="1"/>
  <c r="AT1226" i="1" s="1"/>
  <c r="AT1260" i="1"/>
  <c r="AT1256" i="1" s="1"/>
  <c r="AT1276" i="1"/>
  <c r="AT1272" i="1" s="1"/>
  <c r="AT1303" i="1"/>
  <c r="AT1299" i="1" s="1"/>
  <c r="AT1331" i="1"/>
  <c r="AT1330" i="1" s="1"/>
  <c r="AT1329" i="1" s="1"/>
  <c r="AT1394" i="1"/>
  <c r="AT1393" i="1" s="1"/>
  <c r="AT1559" i="1"/>
  <c r="AT1558" i="1" s="1"/>
  <c r="AT1737" i="1"/>
  <c r="AT1736" i="1" s="1"/>
  <c r="AT1735" i="1" s="1"/>
  <c r="AT1734" i="1" s="1"/>
  <c r="AT1937" i="1"/>
  <c r="AT1936" i="1" s="1"/>
  <c r="AT1935" i="1" s="1"/>
  <c r="AT2066" i="1"/>
  <c r="AT2065" i="1" s="1"/>
  <c r="AT2227" i="1"/>
  <c r="AT2226" i="1" s="1"/>
  <c r="AT2225" i="1" s="1"/>
  <c r="AT2224" i="1" s="1"/>
  <c r="AT3378" i="1"/>
  <c r="AT3377" i="1" s="1"/>
  <c r="AT3436" i="1"/>
  <c r="AT3435" i="1" s="1"/>
  <c r="AT3428" i="1" s="1"/>
  <c r="AT3703" i="1"/>
  <c r="AT3702" i="1" s="1"/>
  <c r="AT3975" i="1"/>
  <c r="AT3974" i="1" s="1"/>
  <c r="AT4068" i="1"/>
  <c r="AT4067" i="1" s="1"/>
  <c r="AT4104" i="1"/>
  <c r="AT4103" i="1" s="1"/>
  <c r="AT4261" i="1"/>
  <c r="AT4243" i="1" s="1"/>
  <c r="AT4242" i="1" s="1"/>
  <c r="BB117" i="1"/>
  <c r="BB249" i="1"/>
  <c r="BB248" i="1" s="1"/>
  <c r="BB468" i="1"/>
  <c r="BB467" i="1" s="1"/>
  <c r="BB628" i="1"/>
  <c r="BB627" i="1" s="1"/>
  <c r="BB644" i="1"/>
  <c r="BB640" i="1" s="1"/>
  <c r="BB659" i="1"/>
  <c r="BB658" i="1" s="1"/>
  <c r="BB838" i="1"/>
  <c r="BB837" i="1" s="1"/>
  <c r="BB836" i="1" s="1"/>
  <c r="BB1146" i="1"/>
  <c r="BB1145" i="1" s="1"/>
  <c r="BB1416" i="1"/>
  <c r="BB1909" i="1"/>
  <c r="BB1903" i="1" s="1"/>
  <c r="BB1897" i="1" s="1"/>
  <c r="BB1972" i="1"/>
  <c r="BB1971" i="1" s="1"/>
  <c r="BB1970" i="1" s="1"/>
  <c r="BB3544" i="1"/>
  <c r="BB3543" i="1" s="1"/>
  <c r="BE700" i="1"/>
  <c r="BE699" i="1" s="1"/>
  <c r="BE873" i="1"/>
  <c r="BE872" i="1" s="1"/>
  <c r="BE1416" i="1"/>
  <c r="BE1737" i="1"/>
  <c r="BE1736" i="1" s="1"/>
  <c r="BE1735" i="1" s="1"/>
  <c r="BE1734" i="1" s="1"/>
  <c r="BE1856" i="1"/>
  <c r="BE1925" i="1"/>
  <c r="BE1924" i="1" s="1"/>
  <c r="BE1923" i="1" s="1"/>
  <c r="BE2388" i="1"/>
  <c r="BE2560" i="1"/>
  <c r="BE2559" i="1" s="1"/>
  <c r="BE2665" i="1"/>
  <c r="BE2664" i="1" s="1"/>
  <c r="BE2663" i="1" s="1"/>
  <c r="BE2662" i="1" s="1"/>
  <c r="BE2815" i="1"/>
  <c r="BE2809" i="1" s="1"/>
  <c r="BE2801" i="1" s="1"/>
  <c r="BE3337" i="1"/>
  <c r="BE3336" i="1" s="1"/>
  <c r="BE3419" i="1"/>
  <c r="BE3413" i="1" s="1"/>
  <c r="BE3515" i="1"/>
  <c r="BE3514" i="1" s="1"/>
  <c r="BE3513" i="1" s="1"/>
  <c r="BE3599" i="1"/>
  <c r="BE3598" i="1" s="1"/>
  <c r="BE3789" i="1"/>
  <c r="BE3788" i="1" s="1"/>
  <c r="BE3935" i="1"/>
  <c r="BE3926" i="1" s="1"/>
  <c r="BE3925" i="1" s="1"/>
  <c r="BE4117" i="1"/>
  <c r="BE4385" i="1"/>
  <c r="BE4478" i="1"/>
  <c r="BE4477" i="1" s="1"/>
  <c r="BE4529" i="1"/>
  <c r="BE4524" i="1" s="1"/>
  <c r="BE4519" i="1" s="1"/>
  <c r="BE4518" i="1" s="1"/>
  <c r="BE4517" i="1" s="1"/>
  <c r="BE4516" i="1" s="1"/>
  <c r="BI217" i="1"/>
  <c r="BI216" i="1" s="1"/>
  <c r="BI1366" i="1"/>
  <c r="U1339" i="1"/>
  <c r="AC1339" i="1" s="1"/>
  <c r="AM1339" i="1" s="1"/>
  <c r="BH1339" i="1" s="1"/>
  <c r="T4122" i="1"/>
  <c r="AB4122" i="1" s="1"/>
  <c r="AL4122" i="1" s="1"/>
  <c r="BG4122" i="1" s="1"/>
  <c r="H690" i="1"/>
  <c r="AL4379" i="1"/>
  <c r="BG4379" i="1" s="1"/>
  <c r="AB3299" i="1"/>
  <c r="AL3299" i="1" s="1"/>
  <c r="BG3299" i="1" s="1"/>
  <c r="H3370" i="1"/>
  <c r="G3484" i="1"/>
  <c r="G3483" i="1" s="1"/>
  <c r="H71" i="1"/>
  <c r="Y4054" i="1"/>
  <c r="Y4053" i="1" s="1"/>
  <c r="AL973" i="1"/>
  <c r="BG973" i="1" s="1"/>
  <c r="T3491" i="1"/>
  <c r="AB3491" i="1" s="1"/>
  <c r="AL3491" i="1" s="1"/>
  <c r="BG3491" i="1" s="1"/>
  <c r="L3490" i="1"/>
  <c r="L3489" i="1" s="1"/>
  <c r="T3489" i="1" s="1"/>
  <c r="K2841" i="1"/>
  <c r="I3383" i="1"/>
  <c r="J3717" i="1"/>
  <c r="J3716" i="1" s="1"/>
  <c r="T1306" i="1"/>
  <c r="K1306" i="1"/>
  <c r="I506" i="1"/>
  <c r="H506" i="1" s="1"/>
  <c r="H507" i="1"/>
  <c r="I3275" i="1"/>
  <c r="H3275" i="1" s="1"/>
  <c r="H3276" i="1"/>
  <c r="H3259" i="1"/>
  <c r="I3258" i="1"/>
  <c r="H3258" i="1" s="1"/>
  <c r="G3392" i="1"/>
  <c r="H3393" i="1"/>
  <c r="J4148" i="1"/>
  <c r="J4144" i="1" s="1"/>
  <c r="J4143" i="1" s="1"/>
  <c r="J4142" i="1" s="1"/>
  <c r="J4141" i="1" s="1"/>
  <c r="K4149" i="1"/>
  <c r="H233" i="1"/>
  <c r="AL1119" i="1"/>
  <c r="BG1119" i="1" s="1"/>
  <c r="AE4599" i="1"/>
  <c r="AE4598" i="1" s="1"/>
  <c r="AS1059" i="1"/>
  <c r="H62" i="1"/>
  <c r="G381" i="1"/>
  <c r="AC1165" i="1"/>
  <c r="AM1165" i="1" s="1"/>
  <c r="BH1165" i="1" s="1"/>
  <c r="BK295" i="1"/>
  <c r="BK294" i="1" s="1"/>
  <c r="J1621" i="1"/>
  <c r="R378" i="1"/>
  <c r="Q378" i="1" s="1"/>
  <c r="U515" i="1"/>
  <c r="AC515" i="1" s="1"/>
  <c r="AM515" i="1" s="1"/>
  <c r="BH515" i="1" s="1"/>
  <c r="O4608" i="1"/>
  <c r="T4609" i="1"/>
  <c r="AB4609" i="1" s="1"/>
  <c r="AL4609" i="1" s="1"/>
  <c r="BG4609" i="1" s="1"/>
  <c r="AA2543" i="1"/>
  <c r="AK2543" i="1" s="1"/>
  <c r="AO2543" i="1" s="1"/>
  <c r="BF2543" i="1" s="1"/>
  <c r="BJ2543" i="1" s="1"/>
  <c r="Q2543" i="1"/>
  <c r="AA1811" i="1"/>
  <c r="AK1811" i="1" s="1"/>
  <c r="AO1811" i="1" s="1"/>
  <c r="BF1811" i="1" s="1"/>
  <c r="BJ1811" i="1" s="1"/>
  <c r="Q1811" i="1"/>
  <c r="AA1291" i="1"/>
  <c r="AK1291" i="1" s="1"/>
  <c r="AO1291" i="1" s="1"/>
  <c r="BF1291" i="1" s="1"/>
  <c r="BJ1291" i="1" s="1"/>
  <c r="Q1291" i="1"/>
  <c r="AA946" i="1"/>
  <c r="AK946" i="1" s="1"/>
  <c r="AO946" i="1" s="1"/>
  <c r="BF946" i="1" s="1"/>
  <c r="BJ946" i="1" s="1"/>
  <c r="Q946" i="1"/>
  <c r="AA476" i="1"/>
  <c r="AK476" i="1" s="1"/>
  <c r="AO476" i="1" s="1"/>
  <c r="BF476" i="1" s="1"/>
  <c r="BJ476" i="1" s="1"/>
  <c r="Q476" i="1"/>
  <c r="AB4300" i="1"/>
  <c r="AL4300" i="1" s="1"/>
  <c r="BG4300" i="1" s="1"/>
  <c r="S4300" i="1"/>
  <c r="AB4278" i="1"/>
  <c r="AL4278" i="1" s="1"/>
  <c r="BG4278" i="1" s="1"/>
  <c r="S4278" i="1"/>
  <c r="AB4225" i="1"/>
  <c r="AL4225" i="1" s="1"/>
  <c r="BG4225" i="1" s="1"/>
  <c r="S4225" i="1"/>
  <c r="AB4201" i="1"/>
  <c r="AL4201" i="1" s="1"/>
  <c r="BG4201" i="1" s="1"/>
  <c r="S4201" i="1"/>
  <c r="AB3995" i="1"/>
  <c r="AL3995" i="1" s="1"/>
  <c r="BG3995" i="1" s="1"/>
  <c r="S3995" i="1"/>
  <c r="AB3938" i="1"/>
  <c r="AL3938" i="1" s="1"/>
  <c r="BG3938" i="1" s="1"/>
  <c r="S3938" i="1"/>
  <c r="AB3920" i="1"/>
  <c r="AL3920" i="1" s="1"/>
  <c r="BG3920" i="1" s="1"/>
  <c r="S3920" i="1"/>
  <c r="AB3859" i="1"/>
  <c r="AL3859" i="1" s="1"/>
  <c r="BG3859" i="1" s="1"/>
  <c r="S3859" i="1"/>
  <c r="AB3803" i="1"/>
  <c r="AL3803" i="1" s="1"/>
  <c r="BG3803" i="1" s="1"/>
  <c r="S3803" i="1"/>
  <c r="AB3751" i="1"/>
  <c r="AL3751" i="1" s="1"/>
  <c r="BG3751" i="1" s="1"/>
  <c r="S3751" i="1"/>
  <c r="AB3741" i="1"/>
  <c r="AL3741" i="1" s="1"/>
  <c r="BG3741" i="1" s="1"/>
  <c r="S3741" i="1"/>
  <c r="AB3714" i="1"/>
  <c r="AL3714" i="1" s="1"/>
  <c r="BG3714" i="1" s="1"/>
  <c r="S3714" i="1"/>
  <c r="AB3642" i="1"/>
  <c r="AL3642" i="1" s="1"/>
  <c r="BG3642" i="1" s="1"/>
  <c r="S3642" i="1"/>
  <c r="AB3555" i="1"/>
  <c r="AL3555" i="1" s="1"/>
  <c r="BG3555" i="1" s="1"/>
  <c r="S3555" i="1"/>
  <c r="AB3547" i="1"/>
  <c r="AL3547" i="1" s="1"/>
  <c r="BG3547" i="1" s="1"/>
  <c r="S3547" i="1"/>
  <c r="AB3535" i="1"/>
  <c r="AL3535" i="1" s="1"/>
  <c r="BG3535" i="1" s="1"/>
  <c r="S3535" i="1"/>
  <c r="AB3520" i="1"/>
  <c r="AL3520" i="1" s="1"/>
  <c r="BG3520" i="1" s="1"/>
  <c r="S3520" i="1"/>
  <c r="AB3478" i="1"/>
  <c r="AL3478" i="1" s="1"/>
  <c r="BG3478" i="1" s="1"/>
  <c r="S3478" i="1"/>
  <c r="AB3434" i="1"/>
  <c r="AL3434" i="1" s="1"/>
  <c r="BG3434" i="1" s="1"/>
  <c r="S3434" i="1"/>
  <c r="AB3386" i="1"/>
  <c r="AL3386" i="1" s="1"/>
  <c r="BG3386" i="1" s="1"/>
  <c r="S3386" i="1"/>
  <c r="AB3382" i="1"/>
  <c r="AL3382" i="1" s="1"/>
  <c r="BG3382" i="1" s="1"/>
  <c r="S3382" i="1"/>
  <c r="AB3362" i="1"/>
  <c r="AL3362" i="1" s="1"/>
  <c r="BG3362" i="1" s="1"/>
  <c r="S3362" i="1"/>
  <c r="AB3344" i="1"/>
  <c r="AL3344" i="1" s="1"/>
  <c r="BG3344" i="1" s="1"/>
  <c r="S3344" i="1"/>
  <c r="AB2972" i="1"/>
  <c r="AL2972" i="1" s="1"/>
  <c r="BG2972" i="1" s="1"/>
  <c r="S2972" i="1"/>
  <c r="AB2908" i="1"/>
  <c r="AL2908" i="1" s="1"/>
  <c r="BG2908" i="1" s="1"/>
  <c r="S2908" i="1"/>
  <c r="AB2763" i="1"/>
  <c r="AL2763" i="1" s="1"/>
  <c r="BG2763" i="1" s="1"/>
  <c r="S2763" i="1"/>
  <c r="AB2556" i="1"/>
  <c r="AL2556" i="1" s="1"/>
  <c r="BG2556" i="1" s="1"/>
  <c r="S2556" i="1"/>
  <c r="AB2431" i="1"/>
  <c r="AL2431" i="1" s="1"/>
  <c r="BG2431" i="1" s="1"/>
  <c r="S2431" i="1"/>
  <c r="AB2078" i="1"/>
  <c r="AL2078" i="1" s="1"/>
  <c r="BG2078" i="1" s="1"/>
  <c r="S2078" i="1"/>
  <c r="AB1766" i="1"/>
  <c r="AL1766" i="1" s="1"/>
  <c r="BG1766" i="1" s="1"/>
  <c r="S1766" i="1"/>
  <c r="AB1748" i="1"/>
  <c r="AL1748" i="1" s="1"/>
  <c r="BG1748" i="1" s="1"/>
  <c r="S1748" i="1"/>
  <c r="AB1683" i="1"/>
  <c r="AL1683" i="1" s="1"/>
  <c r="BG1683" i="1" s="1"/>
  <c r="S1683" i="1"/>
  <c r="AB1628" i="1"/>
  <c r="AL1628" i="1" s="1"/>
  <c r="BG1628" i="1" s="1"/>
  <c r="S1628" i="1"/>
  <c r="S1213" i="1"/>
  <c r="AB1213" i="1"/>
  <c r="AL1213" i="1" s="1"/>
  <c r="BG1213" i="1" s="1"/>
  <c r="AB1021" i="1"/>
  <c r="AL1021" i="1" s="1"/>
  <c r="BG1021" i="1" s="1"/>
  <c r="S1021" i="1"/>
  <c r="AB331" i="1"/>
  <c r="AL331" i="1" s="1"/>
  <c r="BG331" i="1" s="1"/>
  <c r="S331" i="1"/>
  <c r="AB267" i="1"/>
  <c r="AL267" i="1" s="1"/>
  <c r="BG267" i="1" s="1"/>
  <c r="S267" i="1"/>
  <c r="AB236" i="1"/>
  <c r="AL236" i="1" s="1"/>
  <c r="BG236" i="1" s="1"/>
  <c r="S236" i="1"/>
  <c r="AB47" i="1"/>
  <c r="AL47" i="1" s="1"/>
  <c r="BG47" i="1" s="1"/>
  <c r="S47" i="1"/>
  <c r="O2812" i="1"/>
  <c r="T2813" i="1"/>
  <c r="AB2813" i="1" s="1"/>
  <c r="AL2813" i="1" s="1"/>
  <c r="BG2813" i="1" s="1"/>
  <c r="AB908" i="1"/>
  <c r="AL908" i="1" s="1"/>
  <c r="BG908" i="1" s="1"/>
  <c r="S908" i="1"/>
  <c r="AA3217" i="1"/>
  <c r="AK3217" i="1" s="1"/>
  <c r="AO3217" i="1" s="1"/>
  <c r="BF3217" i="1" s="1"/>
  <c r="BJ3217" i="1" s="1"/>
  <c r="Q3217" i="1"/>
  <c r="AA4015" i="1"/>
  <c r="AK4015" i="1" s="1"/>
  <c r="AO4015" i="1" s="1"/>
  <c r="BF4015" i="1" s="1"/>
  <c r="Q4015" i="1"/>
  <c r="AA2440" i="1"/>
  <c r="AK2440" i="1" s="1"/>
  <c r="AO2440" i="1" s="1"/>
  <c r="BF2440" i="1" s="1"/>
  <c r="BJ2440" i="1" s="1"/>
  <c r="Q2440" i="1"/>
  <c r="AA1865" i="1"/>
  <c r="AK1865" i="1" s="1"/>
  <c r="AO1865" i="1" s="1"/>
  <c r="BF1865" i="1" s="1"/>
  <c r="BJ1865" i="1" s="1"/>
  <c r="Q1865" i="1"/>
  <c r="AA1564" i="1"/>
  <c r="AK1564" i="1" s="1"/>
  <c r="AO1564" i="1" s="1"/>
  <c r="BF1564" i="1" s="1"/>
  <c r="BJ1564" i="1" s="1"/>
  <c r="Q1564" i="1"/>
  <c r="AA1532" i="1"/>
  <c r="AK1532" i="1" s="1"/>
  <c r="AO1532" i="1" s="1"/>
  <c r="BF1532" i="1" s="1"/>
  <c r="BJ1532" i="1" s="1"/>
  <c r="Q1532" i="1"/>
  <c r="AA1326" i="1"/>
  <c r="AK1326" i="1" s="1"/>
  <c r="AO1326" i="1" s="1"/>
  <c r="BF1326" i="1" s="1"/>
  <c r="BJ1326" i="1" s="1"/>
  <c r="Q1326" i="1"/>
  <c r="AA835" i="1"/>
  <c r="AK835" i="1" s="1"/>
  <c r="AO835" i="1" s="1"/>
  <c r="BF835" i="1" s="1"/>
  <c r="Q835" i="1"/>
  <c r="AA648" i="1"/>
  <c r="AK648" i="1" s="1"/>
  <c r="AO648" i="1" s="1"/>
  <c r="BF648" i="1" s="1"/>
  <c r="BJ648" i="1" s="1"/>
  <c r="Q648" i="1"/>
  <c r="AA626" i="1"/>
  <c r="AK626" i="1" s="1"/>
  <c r="AO626" i="1" s="1"/>
  <c r="BF626" i="1" s="1"/>
  <c r="BJ626" i="1" s="1"/>
  <c r="Q626" i="1"/>
  <c r="AA327" i="1"/>
  <c r="AK327" i="1" s="1"/>
  <c r="AO327" i="1" s="1"/>
  <c r="BF327" i="1" s="1"/>
  <c r="BJ327" i="1" s="1"/>
  <c r="Q327" i="1"/>
  <c r="AA277" i="1"/>
  <c r="AK277" i="1" s="1"/>
  <c r="AO277" i="1" s="1"/>
  <c r="BF277" i="1" s="1"/>
  <c r="BJ277" i="1" s="1"/>
  <c r="Q277" i="1"/>
  <c r="AA241" i="1"/>
  <c r="AK241" i="1" s="1"/>
  <c r="AO241" i="1" s="1"/>
  <c r="BF241" i="1" s="1"/>
  <c r="BJ241" i="1" s="1"/>
  <c r="Q241" i="1"/>
  <c r="AA184" i="1"/>
  <c r="AK184" i="1" s="1"/>
  <c r="AO184" i="1" s="1"/>
  <c r="BF184" i="1" s="1"/>
  <c r="Q184" i="1"/>
  <c r="AA57" i="1"/>
  <c r="AK57" i="1" s="1"/>
  <c r="AO57" i="1" s="1"/>
  <c r="BF57" i="1" s="1"/>
  <c r="Q57" i="1"/>
  <c r="S4562" i="1"/>
  <c r="AB4562" i="1"/>
  <c r="AL4562" i="1" s="1"/>
  <c r="BG4562" i="1" s="1"/>
  <c r="AB4540" i="1"/>
  <c r="AL4540" i="1" s="1"/>
  <c r="BG4540" i="1" s="1"/>
  <c r="S4540" i="1"/>
  <c r="AB4282" i="1"/>
  <c r="AL4282" i="1" s="1"/>
  <c r="BG4282" i="1" s="1"/>
  <c r="S4282" i="1"/>
  <c r="AB4247" i="1"/>
  <c r="AL4247" i="1" s="1"/>
  <c r="BG4247" i="1" s="1"/>
  <c r="S4247" i="1"/>
  <c r="AB4228" i="1"/>
  <c r="AL4228" i="1" s="1"/>
  <c r="BG4228" i="1" s="1"/>
  <c r="S4228" i="1"/>
  <c r="S4060" i="1"/>
  <c r="AB4060" i="1"/>
  <c r="AL4060" i="1" s="1"/>
  <c r="BG4060" i="1" s="1"/>
  <c r="AB4035" i="1"/>
  <c r="AL4035" i="1" s="1"/>
  <c r="BG4035" i="1" s="1"/>
  <c r="S4035" i="1"/>
  <c r="AB3950" i="1"/>
  <c r="AL3950" i="1" s="1"/>
  <c r="BG3950" i="1" s="1"/>
  <c r="S3950" i="1"/>
  <c r="AB3871" i="1"/>
  <c r="AL3871" i="1" s="1"/>
  <c r="BG3871" i="1" s="1"/>
  <c r="S3871" i="1"/>
  <c r="S3792" i="1"/>
  <c r="AB3792" i="1"/>
  <c r="AL3792" i="1" s="1"/>
  <c r="BG3792" i="1" s="1"/>
  <c r="AB3769" i="1"/>
  <c r="AL3769" i="1" s="1"/>
  <c r="BG3769" i="1" s="1"/>
  <c r="S3769" i="1"/>
  <c r="AB3746" i="1"/>
  <c r="AL3746" i="1" s="1"/>
  <c r="BG3746" i="1" s="1"/>
  <c r="S3746" i="1"/>
  <c r="AB3721" i="1"/>
  <c r="AL3721" i="1" s="1"/>
  <c r="BG3721" i="1" s="1"/>
  <c r="S3721" i="1"/>
  <c r="AB3700" i="1"/>
  <c r="AL3700" i="1" s="1"/>
  <c r="BG3700" i="1" s="1"/>
  <c r="S3700" i="1"/>
  <c r="AB3644" i="1"/>
  <c r="AL3644" i="1" s="1"/>
  <c r="BG3644" i="1" s="1"/>
  <c r="S3644" i="1"/>
  <c r="AB3538" i="1"/>
  <c r="AL3538" i="1" s="1"/>
  <c r="BG3538" i="1" s="1"/>
  <c r="S3538" i="1"/>
  <c r="AB3509" i="1"/>
  <c r="AL3509" i="1" s="1"/>
  <c r="BG3509" i="1" s="1"/>
  <c r="S3509" i="1"/>
  <c r="AB3465" i="1"/>
  <c r="AL3465" i="1" s="1"/>
  <c r="BG3465" i="1" s="1"/>
  <c r="S3465" i="1"/>
  <c r="AB3427" i="1"/>
  <c r="AL3427" i="1" s="1"/>
  <c r="BG3427" i="1" s="1"/>
  <c r="S3427" i="1"/>
  <c r="AB3375" i="1"/>
  <c r="AL3375" i="1" s="1"/>
  <c r="BG3375" i="1" s="1"/>
  <c r="S3375" i="1"/>
  <c r="AB3334" i="1"/>
  <c r="AL3334" i="1" s="1"/>
  <c r="BG3334" i="1" s="1"/>
  <c r="S3334" i="1"/>
  <c r="AB3145" i="1"/>
  <c r="AL3145" i="1" s="1"/>
  <c r="BG3145" i="1" s="1"/>
  <c r="S3145" i="1"/>
  <c r="AB3093" i="1"/>
  <c r="AL3093" i="1" s="1"/>
  <c r="BG3093" i="1" s="1"/>
  <c r="S3093" i="1"/>
  <c r="AB3029" i="1"/>
  <c r="AL3029" i="1" s="1"/>
  <c r="BG3029" i="1" s="1"/>
  <c r="S3029" i="1"/>
  <c r="AB3017" i="1"/>
  <c r="AL3017" i="1" s="1"/>
  <c r="BG3017" i="1" s="1"/>
  <c r="S3017" i="1"/>
  <c r="S2979" i="1"/>
  <c r="AB2979" i="1"/>
  <c r="AL2979" i="1" s="1"/>
  <c r="BG2979" i="1" s="1"/>
  <c r="AB2971" i="1"/>
  <c r="AL2971" i="1" s="1"/>
  <c r="BG2971" i="1" s="1"/>
  <c r="S2971" i="1"/>
  <c r="AB2943" i="1"/>
  <c r="AL2943" i="1" s="1"/>
  <c r="BG2943" i="1" s="1"/>
  <c r="S2943" i="1"/>
  <c r="AB2935" i="1"/>
  <c r="AL2935" i="1" s="1"/>
  <c r="BG2935" i="1" s="1"/>
  <c r="S2935" i="1"/>
  <c r="AB2790" i="1"/>
  <c r="AL2790" i="1" s="1"/>
  <c r="BG2790" i="1" s="1"/>
  <c r="S2790" i="1"/>
  <c r="AB2760" i="1"/>
  <c r="AL2760" i="1" s="1"/>
  <c r="BG2760" i="1" s="1"/>
  <c r="S2760" i="1"/>
  <c r="AB2749" i="1"/>
  <c r="AL2749" i="1" s="1"/>
  <c r="BG2749" i="1" s="1"/>
  <c r="S2749" i="1"/>
  <c r="AB2575" i="1"/>
  <c r="AL2575" i="1" s="1"/>
  <c r="BG2575" i="1" s="1"/>
  <c r="S2575" i="1"/>
  <c r="AB2437" i="1"/>
  <c r="AL2437" i="1" s="1"/>
  <c r="BG2437" i="1" s="1"/>
  <c r="S2437" i="1"/>
  <c r="AB2392" i="1"/>
  <c r="AL2392" i="1" s="1"/>
  <c r="BG2392" i="1" s="1"/>
  <c r="S2392" i="1"/>
  <c r="AB2249" i="1"/>
  <c r="AL2249" i="1" s="1"/>
  <c r="BG2249" i="1" s="1"/>
  <c r="S2249" i="1"/>
  <c r="AB2242" i="1"/>
  <c r="AL2242" i="1" s="1"/>
  <c r="BG2242" i="1" s="1"/>
  <c r="S2242" i="1"/>
  <c r="AB2180" i="1"/>
  <c r="AL2180" i="1" s="1"/>
  <c r="BG2180" i="1" s="1"/>
  <c r="S2180" i="1"/>
  <c r="AB2045" i="1"/>
  <c r="AL2045" i="1" s="1"/>
  <c r="BG2045" i="1" s="1"/>
  <c r="S2045" i="1"/>
  <c r="AB1498" i="1"/>
  <c r="AL1498" i="1" s="1"/>
  <c r="BG1498" i="1" s="1"/>
  <c r="S1498" i="1"/>
  <c r="AB1315" i="1"/>
  <c r="AL1315" i="1" s="1"/>
  <c r="BG1315" i="1" s="1"/>
  <c r="S1315" i="1"/>
  <c r="AB1297" i="1"/>
  <c r="AL1297" i="1" s="1"/>
  <c r="BG1297" i="1" s="1"/>
  <c r="S1297" i="1"/>
  <c r="AB1294" i="1"/>
  <c r="AL1294" i="1" s="1"/>
  <c r="BG1294" i="1" s="1"/>
  <c r="S1294" i="1"/>
  <c r="AB1153" i="1"/>
  <c r="AL1153" i="1" s="1"/>
  <c r="BG1153" i="1" s="1"/>
  <c r="S1153" i="1"/>
  <c r="AB410" i="1"/>
  <c r="AL410" i="1" s="1"/>
  <c r="BG410" i="1" s="1"/>
  <c r="S410" i="1"/>
  <c r="AB298" i="1"/>
  <c r="AL298" i="1" s="1"/>
  <c r="BG298" i="1" s="1"/>
  <c r="S298" i="1"/>
  <c r="AB288" i="1"/>
  <c r="AL288" i="1" s="1"/>
  <c r="BG288" i="1" s="1"/>
  <c r="S288" i="1"/>
  <c r="AB174" i="1"/>
  <c r="AL174" i="1" s="1"/>
  <c r="BG174" i="1" s="1"/>
  <c r="S174" i="1"/>
  <c r="AB34" i="1"/>
  <c r="AL34" i="1" s="1"/>
  <c r="BG34" i="1" s="1"/>
  <c r="S34" i="1"/>
  <c r="AB4493" i="1"/>
  <c r="AL4493" i="1" s="1"/>
  <c r="BG4493" i="1" s="1"/>
  <c r="S4493" i="1"/>
  <c r="AA4260" i="1"/>
  <c r="AK4260" i="1" s="1"/>
  <c r="AO4260" i="1" s="1"/>
  <c r="BF4260" i="1" s="1"/>
  <c r="BJ4260" i="1" s="1"/>
  <c r="Q4260" i="1"/>
  <c r="G1583" i="1"/>
  <c r="G1582" i="1" s="1"/>
  <c r="G1581" i="1" s="1"/>
  <c r="T461" i="1"/>
  <c r="AB461" i="1" s="1"/>
  <c r="AL461" i="1" s="1"/>
  <c r="BG461" i="1" s="1"/>
  <c r="U629" i="1"/>
  <c r="AC629" i="1" s="1"/>
  <c r="AM629" i="1" s="1"/>
  <c r="BH629" i="1" s="1"/>
  <c r="R710" i="1"/>
  <c r="Q710" i="1" s="1"/>
  <c r="U300" i="1"/>
  <c r="AC300" i="1" s="1"/>
  <c r="AM300" i="1" s="1"/>
  <c r="BH300" i="1" s="1"/>
  <c r="G70" i="1"/>
  <c r="Y622" i="1"/>
  <c r="Y621" i="1" s="1"/>
  <c r="Y628" i="1"/>
  <c r="Y627" i="1" s="1"/>
  <c r="Z700" i="1"/>
  <c r="Z699" i="1" s="1"/>
  <c r="Z707" i="1"/>
  <c r="Z706" i="1" s="1"/>
  <c r="Z705" i="1" s="1"/>
  <c r="Z927" i="1"/>
  <c r="Z926" i="1" s="1"/>
  <c r="Y1221" i="1"/>
  <c r="Y1220" i="1" s="1"/>
  <c r="Y1227" i="1"/>
  <c r="Y1226" i="1" s="1"/>
  <c r="Y1260" i="1"/>
  <c r="Y1256" i="1" s="1"/>
  <c r="K2046" i="1"/>
  <c r="G1856" i="1"/>
  <c r="G2290" i="1"/>
  <c r="G2289" i="1" s="1"/>
  <c r="G2288" i="1" s="1"/>
  <c r="I1937" i="1"/>
  <c r="I1936" i="1" s="1"/>
  <c r="H2931" i="1"/>
  <c r="O1876" i="1"/>
  <c r="T1876" i="1" s="1"/>
  <c r="S1876" i="1" s="1"/>
  <c r="X798" i="1"/>
  <c r="X794" i="1" s="1"/>
  <c r="X793" i="1" s="1"/>
  <c r="X873" i="1"/>
  <c r="X872" i="1" s="1"/>
  <c r="X891" i="1"/>
  <c r="X890" i="1" s="1"/>
  <c r="X889" i="1" s="1"/>
  <c r="X888" i="1" s="1"/>
  <c r="X927" i="1"/>
  <c r="X926" i="1" s="1"/>
  <c r="X1146" i="1"/>
  <c r="X1145" i="1" s="1"/>
  <c r="X1221" i="1"/>
  <c r="X1220" i="1" s="1"/>
  <c r="X1243" i="1"/>
  <c r="X1292" i="1"/>
  <c r="X1289" i="1" s="1"/>
  <c r="X1324" i="1"/>
  <c r="X1319" i="1" s="1"/>
  <c r="X1355" i="1"/>
  <c r="X1354" i="1" s="1"/>
  <c r="X1353" i="1" s="1"/>
  <c r="X1440" i="1"/>
  <c r="X1434" i="1" s="1"/>
  <c r="X1426" i="1" s="1"/>
  <c r="X1552" i="1"/>
  <c r="X1551" i="1" s="1"/>
  <c r="X1550" i="1" s="1"/>
  <c r="X1549" i="1" s="1"/>
  <c r="Z602" i="1"/>
  <c r="Z598" i="1" s="1"/>
  <c r="Z597" i="1" s="1"/>
  <c r="Y913" i="1"/>
  <c r="Y912" i="1" s="1"/>
  <c r="Y911" i="1" s="1"/>
  <c r="Y921" i="1"/>
  <c r="Y920" i="1" s="1"/>
  <c r="Y1139" i="1"/>
  <c r="Y1138" i="1" s="1"/>
  <c r="Y1146" i="1"/>
  <c r="Y1145" i="1" s="1"/>
  <c r="Y1179" i="1"/>
  <c r="Y1170" i="1" s="1"/>
  <c r="Y1169" i="1" s="1"/>
  <c r="Z1221" i="1"/>
  <c r="Z1220" i="1" s="1"/>
  <c r="Z1227" i="1"/>
  <c r="Z1226" i="1" s="1"/>
  <c r="Z1260" i="1"/>
  <c r="Z1256" i="1" s="1"/>
  <c r="Y3097" i="1"/>
  <c r="Y3096" i="1" s="1"/>
  <c r="Y3095" i="1" s="1"/>
  <c r="Y3094" i="1" s="1"/>
  <c r="Y3884" i="1"/>
  <c r="Y3883" i="1" s="1"/>
  <c r="W891" i="1"/>
  <c r="W890" i="1" s="1"/>
  <c r="W889" i="1" s="1"/>
  <c r="W888" i="1" s="1"/>
  <c r="W2983" i="1"/>
  <c r="W2982" i="1" s="1"/>
  <c r="AE3468" i="1"/>
  <c r="AE3467" i="1" s="1"/>
  <c r="AD2362" i="1"/>
  <c r="AD2356" i="1" s="1"/>
  <c r="AD2348" i="1" s="1"/>
  <c r="AI2329" i="1"/>
  <c r="AI4613" i="1"/>
  <c r="AI4612" i="1" s="1"/>
  <c r="AI4611" i="1" s="1"/>
  <c r="AI4702" i="1"/>
  <c r="AI4701" i="1" s="1"/>
  <c r="AI4700" i="1" s="1"/>
  <c r="AF4366" i="1"/>
  <c r="AF4365" i="1" s="1"/>
  <c r="AF4364" i="1" s="1"/>
  <c r="AF4279" i="1"/>
  <c r="AF4270" i="1" s="1"/>
  <c r="AF4104" i="1"/>
  <c r="AF4103" i="1" s="1"/>
  <c r="AF4054" i="1"/>
  <c r="AF4053" i="1" s="1"/>
  <c r="AF2619" i="1"/>
  <c r="AF2618" i="1" s="1"/>
  <c r="AF2617" i="1" s="1"/>
  <c r="AG3764" i="1"/>
  <c r="AG3763" i="1" s="1"/>
  <c r="AG3762" i="1" s="1"/>
  <c r="AG3011" i="1"/>
  <c r="AG3010" i="1" s="1"/>
  <c r="AG3009" i="1" s="1"/>
  <c r="AG1883" i="1"/>
  <c r="AG1303" i="1"/>
  <c r="AG1299" i="1" s="1"/>
  <c r="AG1243" i="1"/>
  <c r="AG1164" i="1"/>
  <c r="AG1160" i="1" s="1"/>
  <c r="AG1159" i="1" s="1"/>
  <c r="AG981" i="1"/>
  <c r="AG980" i="1" s="1"/>
  <c r="AG232" i="1"/>
  <c r="AG231" i="1" s="1"/>
  <c r="AN150" i="1"/>
  <c r="AN149" i="1" s="1"/>
  <c r="AN148" i="1" s="1"/>
  <c r="AN147" i="1" s="1"/>
  <c r="AN468" i="1"/>
  <c r="AN467" i="1" s="1"/>
  <c r="AN505" i="1"/>
  <c r="AN817" i="1"/>
  <c r="AN816" i="1" s="1"/>
  <c r="AN927" i="1"/>
  <c r="AN926" i="1" s="1"/>
  <c r="AN1768" i="1"/>
  <c r="AN1767" i="1" s="1"/>
  <c r="AN2052" i="1"/>
  <c r="AN2051" i="1" s="1"/>
  <c r="AN2050" i="1" s="1"/>
  <c r="AN2444" i="1"/>
  <c r="AN2443" i="1" s="1"/>
  <c r="AN2442" i="1" s="1"/>
  <c r="AN2441" i="1" s="1"/>
  <c r="AN2554" i="1"/>
  <c r="AN2545" i="1" s="1"/>
  <c r="AN2544" i="1" s="1"/>
  <c r="AN3324" i="1"/>
  <c r="AN3319" i="1" s="1"/>
  <c r="AR110" i="1"/>
  <c r="AR437" i="1"/>
  <c r="AR433" i="1" s="1"/>
  <c r="AR1719" i="1"/>
  <c r="AR1718" i="1" s="1"/>
  <c r="AR1712" i="1" s="1"/>
  <c r="AR4599" i="1"/>
  <c r="AR4598" i="1" s="1"/>
  <c r="AR4658" i="1"/>
  <c r="AQ707" i="1"/>
  <c r="AQ706" i="1" s="1"/>
  <c r="AQ705" i="1" s="1"/>
  <c r="AQ962" i="1"/>
  <c r="AQ961" i="1" s="1"/>
  <c r="AQ1379" i="1"/>
  <c r="AQ1378" i="1" s="1"/>
  <c r="AQ1377" i="1" s="1"/>
  <c r="AQ1890" i="1"/>
  <c r="AQ2329" i="1"/>
  <c r="AQ2742" i="1"/>
  <c r="AQ2741" i="1" s="1"/>
  <c r="AQ2740" i="1" s="1"/>
  <c r="AQ3515" i="1"/>
  <c r="AQ3514" i="1" s="1"/>
  <c r="AQ3513" i="1" s="1"/>
  <c r="AQ3764" i="1"/>
  <c r="AQ3763" i="1" s="1"/>
  <c r="AQ3762" i="1" s="1"/>
  <c r="AQ4261" i="1"/>
  <c r="AQ4243" i="1" s="1"/>
  <c r="AQ4242" i="1" s="1"/>
  <c r="AP219" i="1"/>
  <c r="AP218" i="1" s="1"/>
  <c r="AP1982" i="1"/>
  <c r="AP1981" i="1" s="1"/>
  <c r="AP1980" i="1" s="1"/>
  <c r="AP1979" i="1" s="1"/>
  <c r="AP2236" i="1"/>
  <c r="AP2235" i="1" s="1"/>
  <c r="AP2329" i="1"/>
  <c r="AP2504" i="1"/>
  <c r="AP2503" i="1" s="1"/>
  <c r="AP2502" i="1" s="1"/>
  <c r="AP2897" i="1"/>
  <c r="AP2896" i="1" s="1"/>
  <c r="AP2895" i="1" s="1"/>
  <c r="AP2894" i="1" s="1"/>
  <c r="AP3611" i="1"/>
  <c r="AP3610" i="1" s="1"/>
  <c r="AP4104" i="1"/>
  <c r="AP4103" i="1" s="1"/>
  <c r="AP4261" i="1"/>
  <c r="AP4243" i="1" s="1"/>
  <c r="AP4242" i="1" s="1"/>
  <c r="AP4529" i="1"/>
  <c r="AP4524" i="1" s="1"/>
  <c r="AP4519" i="1" s="1"/>
  <c r="AP4518" i="1" s="1"/>
  <c r="AP4517" i="1" s="1"/>
  <c r="AP4516" i="1" s="1"/>
  <c r="AP4613" i="1"/>
  <c r="AP4612" i="1" s="1"/>
  <c r="AP4611" i="1" s="1"/>
  <c r="AV468" i="1"/>
  <c r="AV467" i="1" s="1"/>
  <c r="AS1122" i="1"/>
  <c r="AS1121" i="1" s="1"/>
  <c r="AS1139" i="1"/>
  <c r="AS1138" i="1" s="1"/>
  <c r="AS1232" i="1"/>
  <c r="AS1324" i="1"/>
  <c r="AS1319" i="1" s="1"/>
  <c r="AS1440" i="1"/>
  <c r="AS1434" i="1" s="1"/>
  <c r="AS1426" i="1" s="1"/>
  <c r="AS1653" i="1"/>
  <c r="AS1647" i="1" s="1"/>
  <c r="AS1639" i="1" s="1"/>
  <c r="AS1719" i="1"/>
  <c r="AS1718" i="1" s="1"/>
  <c r="AS1712" i="1" s="1"/>
  <c r="AS2081" i="1"/>
  <c r="AS2162" i="1"/>
  <c r="AS2161" i="1" s="1"/>
  <c r="AS2160" i="1" s="1"/>
  <c r="AS2182" i="1"/>
  <c r="AS2181" i="1" s="1"/>
  <c r="AS2227" i="1"/>
  <c r="AS2226" i="1" s="1"/>
  <c r="AS2225" i="1" s="1"/>
  <c r="AS2224" i="1" s="1"/>
  <c r="AS2305" i="1"/>
  <c r="AS2304" i="1" s="1"/>
  <c r="AS2324" i="1"/>
  <c r="AS2423" i="1"/>
  <c r="AS2422" i="1" s="1"/>
  <c r="AS2608" i="1"/>
  <c r="AS2598" i="1" s="1"/>
  <c r="AS2592" i="1" s="1"/>
  <c r="AS2720" i="1"/>
  <c r="AS2711" i="1" s="1"/>
  <c r="AS2767" i="1"/>
  <c r="AS2766" i="1" s="1"/>
  <c r="AS2944" i="1"/>
  <c r="AS2940" i="1" s="1"/>
  <c r="AS2939" i="1" s="1"/>
  <c r="AS2938" i="1" s="1"/>
  <c r="AS3203" i="1"/>
  <c r="AS3236" i="1"/>
  <c r="AS3271" i="1"/>
  <c r="AS3270" i="1" s="1"/>
  <c r="AS3269" i="1" s="1"/>
  <c r="AS3703" i="1"/>
  <c r="AS3702" i="1" s="1"/>
  <c r="AS3823" i="1"/>
  <c r="AS3822" i="1" s="1"/>
  <c r="AS3984" i="1"/>
  <c r="AS3983" i="1" s="1"/>
  <c r="AS4197" i="1"/>
  <c r="AS4196" i="1" s="1"/>
  <c r="AS4373" i="1"/>
  <c r="AS4372" i="1" s="1"/>
  <c r="AS4371" i="1" s="1"/>
  <c r="AS4421" i="1"/>
  <c r="AS4420" i="1" s="1"/>
  <c r="AS4564" i="1"/>
  <c r="AS4658" i="1"/>
  <c r="AT295" i="1"/>
  <c r="AT294" i="1" s="1"/>
  <c r="AT368" i="1"/>
  <c r="AT367" i="1" s="1"/>
  <c r="AT366" i="1" s="1"/>
  <c r="AT365" i="1" s="1"/>
  <c r="AT381" i="1"/>
  <c r="AT542" i="1"/>
  <c r="AT535" i="1" s="1"/>
  <c r="AT534" i="1" s="1"/>
  <c r="AT517" i="1" s="1"/>
  <c r="AT602" i="1"/>
  <c r="AT598" i="1" s="1"/>
  <c r="AT597" i="1" s="1"/>
  <c r="AT684" i="1"/>
  <c r="AT683" i="1" s="1"/>
  <c r="AT682" i="1" s="1"/>
  <c r="AT722" i="1"/>
  <c r="AT721" i="1" s="1"/>
  <c r="AT861" i="1"/>
  <c r="AT860" i="1" s="1"/>
  <c r="AT913" i="1"/>
  <c r="AT912" i="1" s="1"/>
  <c r="AT911" i="1" s="1"/>
  <c r="AT927" i="1"/>
  <c r="AT926" i="1" s="1"/>
  <c r="AT1029" i="1"/>
  <c r="AT1028" i="1" s="1"/>
  <c r="AT1027" i="1" s="1"/>
  <c r="AT1026" i="1" s="1"/>
  <c r="AT1292" i="1"/>
  <c r="AT1289" i="1" s="1"/>
  <c r="AT1355" i="1"/>
  <c r="AT1354" i="1" s="1"/>
  <c r="AT1353" i="1" s="1"/>
  <c r="AT1379" i="1"/>
  <c r="AT1378" i="1" s="1"/>
  <c r="AT1377" i="1" s="1"/>
  <c r="AT1416" i="1"/>
  <c r="AT1477" i="1"/>
  <c r="AT1476" i="1" s="1"/>
  <c r="AT1475" i="1" s="1"/>
  <c r="AT1608" i="1"/>
  <c r="AT1607" i="1" s="1"/>
  <c r="AT2434" i="1"/>
  <c r="AT2433" i="1" s="1"/>
  <c r="AT2432" i="1" s="1"/>
  <c r="X1629" i="1"/>
  <c r="X1653" i="1"/>
  <c r="X1647" i="1" s="1"/>
  <c r="X1639" i="1" s="1"/>
  <c r="X1737" i="1"/>
  <c r="X1736" i="1" s="1"/>
  <c r="X1735" i="1" s="1"/>
  <c r="X1734" i="1" s="1"/>
  <c r="X1848" i="1"/>
  <c r="X1883" i="1"/>
  <c r="X1957" i="1"/>
  <c r="X1956" i="1" s="1"/>
  <c r="X1982" i="1"/>
  <c r="X1981" i="1" s="1"/>
  <c r="X1980" i="1" s="1"/>
  <c r="X1979" i="1" s="1"/>
  <c r="X2006" i="1"/>
  <c r="X2005" i="1" s="1"/>
  <c r="X2004" i="1" s="1"/>
  <c r="X2003" i="1" s="1"/>
  <c r="X2052" i="1"/>
  <c r="X2051" i="1" s="1"/>
  <c r="X2050" i="1" s="1"/>
  <c r="X2066" i="1"/>
  <c r="X2065" i="1" s="1"/>
  <c r="X2162" i="1"/>
  <c r="X2161" i="1" s="1"/>
  <c r="X2160" i="1" s="1"/>
  <c r="X2250" i="1"/>
  <c r="X2246" i="1" s="1"/>
  <c r="X2245" i="1" s="1"/>
  <c r="X2244" i="1" s="1"/>
  <c r="X3455" i="1"/>
  <c r="X3454" i="1" s="1"/>
  <c r="X3515" i="1"/>
  <c r="X3514" i="1" s="1"/>
  <c r="X3513" i="1" s="1"/>
  <c r="X3748" i="1"/>
  <c r="X3747" i="1" s="1"/>
  <c r="X3954" i="1"/>
  <c r="X3953" i="1" s="1"/>
  <c r="X3952" i="1" s="1"/>
  <c r="X4012" i="1"/>
  <c r="V1191" i="1"/>
  <c r="V1190" i="1" s="1"/>
  <c r="W707" i="1"/>
  <c r="W706" i="1" s="1"/>
  <c r="W705" i="1" s="1"/>
  <c r="W3116" i="1"/>
  <c r="W3112" i="1" s="1"/>
  <c r="W3111" i="1" s="1"/>
  <c r="W3110" i="1" s="1"/>
  <c r="W3104" i="1" s="1"/>
  <c r="W3103" i="1" s="1"/>
  <c r="W4212" i="1"/>
  <c r="W4211" i="1" s="1"/>
  <c r="W4210" i="1" s="1"/>
  <c r="W4686" i="1"/>
  <c r="W4685" i="1" s="1"/>
  <c r="AE1883" i="1"/>
  <c r="AD1608" i="1"/>
  <c r="AD1607" i="1" s="1"/>
  <c r="AD1876" i="1"/>
  <c r="AD1875" i="1" s="1"/>
  <c r="AI2139" i="1"/>
  <c r="AI2129" i="1" s="1"/>
  <c r="AI2123" i="1" s="1"/>
  <c r="AI2337" i="1"/>
  <c r="AI2362" i="1"/>
  <c r="AI2356" i="1" s="1"/>
  <c r="AI2348" i="1" s="1"/>
  <c r="AI2488" i="1"/>
  <c r="AI2487" i="1" s="1"/>
  <c r="AI2688" i="1"/>
  <c r="AI2687" i="1" s="1"/>
  <c r="AI2686" i="1" s="1"/>
  <c r="AI2685" i="1" s="1"/>
  <c r="AI2832" i="1"/>
  <c r="AI2826" i="1" s="1"/>
  <c r="AI2825" i="1" s="1"/>
  <c r="AI2847" i="1"/>
  <c r="AI2846" i="1" s="1"/>
  <c r="AI2845" i="1" s="1"/>
  <c r="AI3041" i="1"/>
  <c r="AI3040" i="1" s="1"/>
  <c r="AI3039" i="1" s="1"/>
  <c r="AI4212" i="1"/>
  <c r="AI4211" i="1" s="1"/>
  <c r="AI4210" i="1" s="1"/>
  <c r="AI4261" i="1"/>
  <c r="AI4243" i="1" s="1"/>
  <c r="AI4242" i="1" s="1"/>
  <c r="AI4322" i="1"/>
  <c r="AI4321" i="1" s="1"/>
  <c r="AI4320" i="1" s="1"/>
  <c r="AI4319" i="1" s="1"/>
  <c r="AI4318" i="1" s="1"/>
  <c r="AI4400" i="1"/>
  <c r="AI4399" i="1" s="1"/>
  <c r="BK3680" i="1"/>
  <c r="BK3679" i="1" s="1"/>
  <c r="AF4391" i="1"/>
  <c r="AF4390" i="1" s="1"/>
  <c r="AF4373" i="1"/>
  <c r="AF4372" i="1" s="1"/>
  <c r="AF4371" i="1" s="1"/>
  <c r="AF4158" i="1"/>
  <c r="AF4157" i="1" s="1"/>
  <c r="AF4156" i="1" s="1"/>
  <c r="AF4131" i="1"/>
  <c r="AF3935" i="1"/>
  <c r="AF3926" i="1" s="1"/>
  <c r="AF3925" i="1" s="1"/>
  <c r="AF3884" i="1"/>
  <c r="AF3883" i="1" s="1"/>
  <c r="AF2026" i="1"/>
  <c r="AF2025" i="1" s="1"/>
  <c r="AF1768" i="1"/>
  <c r="AF1767" i="1" s="1"/>
  <c r="AF1440" i="1"/>
  <c r="AF1434" i="1" s="1"/>
  <c r="AF1426" i="1" s="1"/>
  <c r="AF1090" i="1"/>
  <c r="AF1085" i="1" s="1"/>
  <c r="AF913" i="1"/>
  <c r="AF912" i="1" s="1"/>
  <c r="AF911" i="1" s="1"/>
  <c r="AF817" i="1"/>
  <c r="AF816" i="1" s="1"/>
  <c r="AG3789" i="1"/>
  <c r="AG3788" i="1" s="1"/>
  <c r="AG1909" i="1"/>
  <c r="AG1903" i="1" s="1"/>
  <c r="AG1897" i="1" s="1"/>
  <c r="AG1552" i="1"/>
  <c r="AG1551" i="1" s="1"/>
  <c r="AG1550" i="1" s="1"/>
  <c r="AG1549" i="1" s="1"/>
  <c r="AG1232" i="1"/>
  <c r="AG1053" i="1"/>
  <c r="AG1052" i="1" s="1"/>
  <c r="AG1051" i="1" s="1"/>
  <c r="AN460" i="1"/>
  <c r="AN459" i="1" s="1"/>
  <c r="AN458" i="1" s="1"/>
  <c r="AN457" i="1" s="1"/>
  <c r="AN569" i="1"/>
  <c r="AN1195" i="1"/>
  <c r="AN1191" i="1" s="1"/>
  <c r="AN1190" i="1" s="1"/>
  <c r="AN1276" i="1"/>
  <c r="AN1272" i="1" s="1"/>
  <c r="AN1355" i="1"/>
  <c r="AN1354" i="1" s="1"/>
  <c r="AN1353" i="1" s="1"/>
  <c r="AN2388" i="1"/>
  <c r="AN2378" i="1" s="1"/>
  <c r="AN2372" i="1" s="1"/>
  <c r="AN2504" i="1"/>
  <c r="AN2503" i="1" s="1"/>
  <c r="AN2502" i="1" s="1"/>
  <c r="AN2560" i="1"/>
  <c r="AN2559" i="1" s="1"/>
  <c r="AN3142" i="1"/>
  <c r="AN3141" i="1" s="1"/>
  <c r="AN3140" i="1" s="1"/>
  <c r="AN3139" i="1" s="1"/>
  <c r="AR2006" i="1"/>
  <c r="AR2005" i="1" s="1"/>
  <c r="AR2004" i="1" s="1"/>
  <c r="AR2003" i="1" s="1"/>
  <c r="AQ927" i="1"/>
  <c r="AQ926" i="1" s="1"/>
  <c r="AQ1653" i="1"/>
  <c r="AQ1647" i="1" s="1"/>
  <c r="AQ1639" i="1" s="1"/>
  <c r="AQ3935" i="1"/>
  <c r="AQ3926" i="1" s="1"/>
  <c r="AQ3925" i="1" s="1"/>
  <c r="AQ3969" i="1"/>
  <c r="AQ3968" i="1" s="1"/>
  <c r="AQ3967" i="1" s="1"/>
  <c r="AP2042" i="1"/>
  <c r="AP2041" i="1" s="1"/>
  <c r="AP2040" i="1" s="1"/>
  <c r="AP2066" i="1"/>
  <c r="AP2065" i="1" s="1"/>
  <c r="AP2203" i="1"/>
  <c r="AP2202" i="1" s="1"/>
  <c r="AP2201" i="1" s="1"/>
  <c r="AP2200" i="1" s="1"/>
  <c r="AP2324" i="1"/>
  <c r="AP2423" i="1"/>
  <c r="AP2422" i="1" s="1"/>
  <c r="AP2767" i="1"/>
  <c r="AP2766" i="1" s="1"/>
  <c r="AP4197" i="1"/>
  <c r="AP4196" i="1" s="1"/>
  <c r="AP4231" i="1"/>
  <c r="AP4230" i="1" s="1"/>
  <c r="AP4296" i="1"/>
  <c r="AP4295" i="1" s="1"/>
  <c r="AP4499" i="1"/>
  <c r="AP4498" i="1" s="1"/>
  <c r="AP4497" i="1" s="1"/>
  <c r="AP4496" i="1" s="1"/>
  <c r="AP4495" i="1" s="1"/>
  <c r="AP4658" i="1"/>
  <c r="AP4672" i="1"/>
  <c r="AP4671" i="1" s="1"/>
  <c r="AU185" i="1"/>
  <c r="P1085" i="1"/>
  <c r="Z4366" i="1"/>
  <c r="Z4365" i="1" s="1"/>
  <c r="Z4364" i="1" s="1"/>
  <c r="Z4373" i="1"/>
  <c r="Z4372" i="1" s="1"/>
  <c r="Z4371" i="1" s="1"/>
  <c r="Z4400" i="1"/>
  <c r="Z4399" i="1" s="1"/>
  <c r="Z4407" i="1"/>
  <c r="Z4406" i="1" s="1"/>
  <c r="Z4405" i="1" s="1"/>
  <c r="AB4614" i="1"/>
  <c r="AL4614" i="1" s="1"/>
  <c r="BG4614" i="1" s="1"/>
  <c r="AL4615" i="1"/>
  <c r="BG4615" i="1" s="1"/>
  <c r="Z4391" i="1"/>
  <c r="Z4390" i="1" s="1"/>
  <c r="AJ3605" i="1"/>
  <c r="AM3606" i="1"/>
  <c r="BH3606" i="1" s="1"/>
  <c r="AJ2955" i="1"/>
  <c r="AJ2954" i="1" s="1"/>
  <c r="AJ2953" i="1" s="1"/>
  <c r="AJ2952" i="1" s="1"/>
  <c r="AJ2951" i="1" s="1"/>
  <c r="AM2956" i="1"/>
  <c r="BH2956" i="1" s="1"/>
  <c r="AV354" i="1"/>
  <c r="AV349" i="1" s="1"/>
  <c r="AV348" i="1" s="1"/>
  <c r="AK2596" i="1"/>
  <c r="AO2596" i="1" s="1"/>
  <c r="BF2596" i="1" s="1"/>
  <c r="BJ2596" i="1" s="1"/>
  <c r="AM3779" i="1"/>
  <c r="BH3779" i="1" s="1"/>
  <c r="AI3058" i="1"/>
  <c r="AI3057" i="1" s="1"/>
  <c r="AC3613" i="1"/>
  <c r="AM3614" i="1"/>
  <c r="BH3614" i="1" s="1"/>
  <c r="AE3682" i="1"/>
  <c r="AK3683" i="1"/>
  <c r="AO3683" i="1" s="1"/>
  <c r="BF3683" i="1" s="1"/>
  <c r="BJ3683" i="1" s="1"/>
  <c r="AG1528" i="1"/>
  <c r="AG1527" i="1" s="1"/>
  <c r="AG1526" i="1" s="1"/>
  <c r="AP2514" i="1"/>
  <c r="AP2513" i="1" s="1"/>
  <c r="AP2512" i="1" s="1"/>
  <c r="AZ2388" i="1"/>
  <c r="AZ2378" i="1" s="1"/>
  <c r="AZ2372" i="1" s="1"/>
  <c r="AU110" i="1"/>
  <c r="AY110" i="1"/>
  <c r="AY1798" i="1"/>
  <c r="AY1797" i="1" s="1"/>
  <c r="AY1796" i="1" s="1"/>
  <c r="AY3419" i="1"/>
  <c r="AY3413" i="1" s="1"/>
  <c r="AU3436" i="1"/>
  <c r="AU3435" i="1" s="1"/>
  <c r="AU3428" i="1" s="1"/>
  <c r="AY3436" i="1"/>
  <c r="AY3435" i="1" s="1"/>
  <c r="AY3428" i="1" s="1"/>
  <c r="AX3436" i="1"/>
  <c r="AX3435" i="1" s="1"/>
  <c r="AX3428" i="1" s="1"/>
  <c r="AU3455" i="1"/>
  <c r="AU3454" i="1" s="1"/>
  <c r="AY3455" i="1"/>
  <c r="AY3454" i="1" s="1"/>
  <c r="AV3468" i="1"/>
  <c r="AV3467" i="1" s="1"/>
  <c r="AX3468" i="1"/>
  <c r="AX3467" i="1" s="1"/>
  <c r="AW3484" i="1"/>
  <c r="AW3483" i="1" s="1"/>
  <c r="AV3484" i="1"/>
  <c r="AV3483" i="1" s="1"/>
  <c r="AU3531" i="1"/>
  <c r="AU3530" i="1" s="1"/>
  <c r="AY3531" i="1"/>
  <c r="AY3530" i="1" s="1"/>
  <c r="AV3544" i="1"/>
  <c r="AV3543" i="1" s="1"/>
  <c r="AY3717" i="1"/>
  <c r="AY3716" i="1" s="1"/>
  <c r="AU3797" i="1"/>
  <c r="AU3796" i="1" s="1"/>
  <c r="AY3797" i="1"/>
  <c r="AY3796" i="1" s="1"/>
  <c r="AX3809" i="1"/>
  <c r="AX3808" i="1" s="1"/>
  <c r="AU4144" i="1"/>
  <c r="AU4143" i="1" s="1"/>
  <c r="AU4142" i="1" s="1"/>
  <c r="AU4141" i="1" s="1"/>
  <c r="AY4144" i="1"/>
  <c r="AY4143" i="1" s="1"/>
  <c r="AY4142" i="1" s="1"/>
  <c r="AY4141" i="1" s="1"/>
  <c r="AW4529" i="1"/>
  <c r="AW4524" i="1" s="1"/>
  <c r="AW4519" i="1" s="1"/>
  <c r="AW4518" i="1" s="1"/>
  <c r="AW4517" i="1" s="1"/>
  <c r="AW4516" i="1" s="1"/>
  <c r="AU4529" i="1"/>
  <c r="AU4524" i="1" s="1"/>
  <c r="AU4519" i="1" s="1"/>
  <c r="AU4518" i="1" s="1"/>
  <c r="AU4517" i="1" s="1"/>
  <c r="AU4516" i="1" s="1"/>
  <c r="AV166" i="1"/>
  <c r="AX354" i="1"/>
  <c r="AX349" i="1" s="1"/>
  <c r="AX348" i="1" s="1"/>
  <c r="BA321" i="1"/>
  <c r="BA320" i="1" s="1"/>
  <c r="BA381" i="1"/>
  <c r="BA873" i="1"/>
  <c r="BA872" i="1" s="1"/>
  <c r="BA933" i="1"/>
  <c r="BA932" i="1" s="1"/>
  <c r="BA1146" i="1"/>
  <c r="BA1145" i="1" s="1"/>
  <c r="BA1243" i="1"/>
  <c r="BA1506" i="1"/>
  <c r="BA1505" i="1" s="1"/>
  <c r="BA1499" i="1" s="1"/>
  <c r="BA1528" i="1"/>
  <c r="BA1527" i="1" s="1"/>
  <c r="BA1526" i="1" s="1"/>
  <c r="BA1525" i="1" s="1"/>
  <c r="BA1957" i="1"/>
  <c r="BA1956" i="1" s="1"/>
  <c r="BA2276" i="1"/>
  <c r="BA2275" i="1" s="1"/>
  <c r="BA2274" i="1" s="1"/>
  <c r="BA2273" i="1" s="1"/>
  <c r="BA2767" i="1"/>
  <c r="BA2766" i="1" s="1"/>
  <c r="BA2871" i="1"/>
  <c r="BA2870" i="1" s="1"/>
  <c r="BA2864" i="1" s="1"/>
  <c r="BA3531" i="1"/>
  <c r="BA3530" i="1" s="1"/>
  <c r="BA3734" i="1"/>
  <c r="BA3733" i="1" s="1"/>
  <c r="BA3797" i="1"/>
  <c r="BA3796" i="1" s="1"/>
  <c r="BA3832" i="1"/>
  <c r="BA3864" i="1"/>
  <c r="BA3863" i="1" s="1"/>
  <c r="BA3862" i="1" s="1"/>
  <c r="BA3861" i="1" s="1"/>
  <c r="BA4068" i="1"/>
  <c r="BA4067" i="1" s="1"/>
  <c r="BA4104" i="1"/>
  <c r="BA4103" i="1" s="1"/>
  <c r="BA4144" i="1"/>
  <c r="BA4143" i="1" s="1"/>
  <c r="BA4142" i="1" s="1"/>
  <c r="BA4141" i="1" s="1"/>
  <c r="BA4140" i="1" s="1"/>
  <c r="BA4635" i="1"/>
  <c r="BA4634" i="1" s="1"/>
  <c r="BD150" i="1"/>
  <c r="BD149" i="1" s="1"/>
  <c r="BD148" i="1" s="1"/>
  <c r="BD147" i="1" s="1"/>
  <c r="BD295" i="1"/>
  <c r="BD294" i="1" s="1"/>
  <c r="BD321" i="1"/>
  <c r="BD320" i="1" s="1"/>
  <c r="BD659" i="1"/>
  <c r="BD658" i="1" s="1"/>
  <c r="BD684" i="1"/>
  <c r="BD683" i="1" s="1"/>
  <c r="BD682" i="1" s="1"/>
  <c r="BD873" i="1"/>
  <c r="BD872" i="1" s="1"/>
  <c r="BD1146" i="1"/>
  <c r="BD1145" i="1" s="1"/>
  <c r="BD1528" i="1"/>
  <c r="BD1527" i="1" s="1"/>
  <c r="BD1526" i="1" s="1"/>
  <c r="BD1525" i="1" s="1"/>
  <c r="AC3456" i="1"/>
  <c r="AM3456" i="1" s="1"/>
  <c r="BH3456" i="1" s="1"/>
  <c r="AM3234" i="1"/>
  <c r="BH3234" i="1" s="1"/>
  <c r="BD2423" i="1"/>
  <c r="BD2422" i="1" s="1"/>
  <c r="K4678" i="1"/>
  <c r="H1968" i="1"/>
  <c r="I1967" i="1"/>
  <c r="I3266" i="1"/>
  <c r="H3266" i="1" s="1"/>
  <c r="H3267" i="1"/>
  <c r="N3043" i="1"/>
  <c r="N3042" i="1" s="1"/>
  <c r="N3041" i="1" s="1"/>
  <c r="N3040" i="1" s="1"/>
  <c r="N3039" i="1" s="1"/>
  <c r="R3044" i="1"/>
  <c r="P3342" i="1"/>
  <c r="P3337" i="1" s="1"/>
  <c r="P3336" i="1" s="1"/>
  <c r="U3343" i="1"/>
  <c r="AC3343" i="1" s="1"/>
  <c r="AM3343" i="1" s="1"/>
  <c r="BH3343" i="1" s="1"/>
  <c r="AA4661" i="1"/>
  <c r="AK4661" i="1" s="1"/>
  <c r="AO4661" i="1" s="1"/>
  <c r="BF4661" i="1" s="1"/>
  <c r="BJ4661" i="1" s="1"/>
  <c r="Q4661" i="1"/>
  <c r="AA4411" i="1"/>
  <c r="AK4411" i="1" s="1"/>
  <c r="AO4411" i="1" s="1"/>
  <c r="BF4411" i="1" s="1"/>
  <c r="BJ4411" i="1" s="1"/>
  <c r="Q4411" i="1"/>
  <c r="AA3295" i="1"/>
  <c r="AK3295" i="1" s="1"/>
  <c r="AO3295" i="1" s="1"/>
  <c r="BF3295" i="1" s="1"/>
  <c r="Q3295" i="1"/>
  <c r="AA3038" i="1"/>
  <c r="AK3038" i="1" s="1"/>
  <c r="AO3038" i="1" s="1"/>
  <c r="BF3038" i="1" s="1"/>
  <c r="BJ3038" i="1" s="1"/>
  <c r="Q3038" i="1"/>
  <c r="AA2986" i="1"/>
  <c r="AK2986" i="1" s="1"/>
  <c r="AO2986" i="1" s="1"/>
  <c r="BF2986" i="1" s="1"/>
  <c r="BJ2986" i="1" s="1"/>
  <c r="Q2986" i="1"/>
  <c r="AA2749" i="1"/>
  <c r="AK2749" i="1" s="1"/>
  <c r="AO2749" i="1" s="1"/>
  <c r="BF2749" i="1" s="1"/>
  <c r="BJ2749" i="1" s="1"/>
  <c r="Q2749" i="1"/>
  <c r="AA2421" i="1"/>
  <c r="AK2421" i="1" s="1"/>
  <c r="AO2421" i="1" s="1"/>
  <c r="BF2421" i="1" s="1"/>
  <c r="BJ2421" i="1" s="1"/>
  <c r="Q2421" i="1"/>
  <c r="AA1661" i="1"/>
  <c r="AK1661" i="1" s="1"/>
  <c r="AO1661" i="1" s="1"/>
  <c r="BF1661" i="1" s="1"/>
  <c r="Q1661" i="1"/>
  <c r="AA1284" i="1"/>
  <c r="AK1284" i="1" s="1"/>
  <c r="AO1284" i="1" s="1"/>
  <c r="BF1284" i="1" s="1"/>
  <c r="BJ1284" i="1" s="1"/>
  <c r="Q1284" i="1"/>
  <c r="BD4635" i="1"/>
  <c r="BD4634" i="1" s="1"/>
  <c r="AF3283" i="1"/>
  <c r="BK1957" i="1"/>
  <c r="BK1956" i="1" s="1"/>
  <c r="L767" i="1"/>
  <c r="T767" i="1" s="1"/>
  <c r="T768" i="1"/>
  <c r="S768" i="1" s="1"/>
  <c r="R4748" i="1"/>
  <c r="I4747" i="1"/>
  <c r="R4747" i="1" s="1"/>
  <c r="AA4747" i="1" s="1"/>
  <c r="AK4747" i="1" s="1"/>
  <c r="AO4747" i="1" s="1"/>
  <c r="BF4747" i="1" s="1"/>
  <c r="BJ4747" i="1" s="1"/>
  <c r="J4280" i="1"/>
  <c r="K4281" i="1"/>
  <c r="P1388" i="1"/>
  <c r="U1389" i="1"/>
  <c r="AC1389" i="1" s="1"/>
  <c r="AM1389" i="1" s="1"/>
  <c r="BH1389" i="1" s="1"/>
  <c r="P2898" i="1"/>
  <c r="U2898" i="1" s="1"/>
  <c r="AC2898" i="1" s="1"/>
  <c r="AM2898" i="1" s="1"/>
  <c r="BH2898" i="1" s="1"/>
  <c r="U2899" i="1"/>
  <c r="AC2899" i="1" s="1"/>
  <c r="AM2899" i="1" s="1"/>
  <c r="BH2899" i="1" s="1"/>
  <c r="AA4706" i="1"/>
  <c r="AK4706" i="1" s="1"/>
  <c r="AO4706" i="1" s="1"/>
  <c r="BF4706" i="1" s="1"/>
  <c r="BJ4706" i="1" s="1"/>
  <c r="Q4706" i="1"/>
  <c r="AA4089" i="1"/>
  <c r="AK4089" i="1" s="1"/>
  <c r="AO4089" i="1" s="1"/>
  <c r="BF4089" i="1" s="1"/>
  <c r="BJ4089" i="1" s="1"/>
  <c r="Q4089" i="1"/>
  <c r="AA4035" i="1"/>
  <c r="AK4035" i="1" s="1"/>
  <c r="AO4035" i="1" s="1"/>
  <c r="BF4035" i="1" s="1"/>
  <c r="Q4035" i="1"/>
  <c r="AA2979" i="1"/>
  <c r="AK2979" i="1" s="1"/>
  <c r="AO2979" i="1" s="1"/>
  <c r="BF2979" i="1" s="1"/>
  <c r="BJ2979" i="1" s="1"/>
  <c r="Q2979" i="1"/>
  <c r="AA2879" i="1"/>
  <c r="AK2879" i="1" s="1"/>
  <c r="AO2879" i="1" s="1"/>
  <c r="BF2879" i="1" s="1"/>
  <c r="BJ2879" i="1" s="1"/>
  <c r="Q2879" i="1"/>
  <c r="AA1886" i="1"/>
  <c r="AK1886" i="1" s="1"/>
  <c r="AO1886" i="1" s="1"/>
  <c r="BF1886" i="1" s="1"/>
  <c r="BJ1886" i="1" s="1"/>
  <c r="Q1886" i="1"/>
  <c r="AA1832" i="1"/>
  <c r="AK1832" i="1" s="1"/>
  <c r="AO1832" i="1" s="1"/>
  <c r="BF1832" i="1" s="1"/>
  <c r="BJ1832" i="1" s="1"/>
  <c r="Q1832" i="1"/>
  <c r="AA1591" i="1"/>
  <c r="AK1591" i="1" s="1"/>
  <c r="AO1591" i="1" s="1"/>
  <c r="BF1591" i="1" s="1"/>
  <c r="BJ1591" i="1" s="1"/>
  <c r="Q1591" i="1"/>
  <c r="AA1524" i="1"/>
  <c r="AK1524" i="1" s="1"/>
  <c r="AO1524" i="1" s="1"/>
  <c r="BF1524" i="1" s="1"/>
  <c r="BJ1524" i="1" s="1"/>
  <c r="Q1524" i="1"/>
  <c r="AA1372" i="1"/>
  <c r="AK1372" i="1" s="1"/>
  <c r="AO1372" i="1" s="1"/>
  <c r="BF1372" i="1" s="1"/>
  <c r="BJ1372" i="1" s="1"/>
  <c r="Q1372" i="1"/>
  <c r="AA1312" i="1"/>
  <c r="AK1312" i="1" s="1"/>
  <c r="AO1312" i="1" s="1"/>
  <c r="BF1312" i="1" s="1"/>
  <c r="BJ1312" i="1" s="1"/>
  <c r="Q1312" i="1"/>
  <c r="BE1059" i="1"/>
  <c r="V381" i="1"/>
  <c r="T4058" i="1"/>
  <c r="AB4058" i="1" s="1"/>
  <c r="AL4058" i="1" s="1"/>
  <c r="BG4058" i="1" s="1"/>
  <c r="U4262" i="1"/>
  <c r="AC4262" i="1" s="1"/>
  <c r="AM4262" i="1" s="1"/>
  <c r="BH4262" i="1" s="1"/>
  <c r="U3939" i="1"/>
  <c r="AC3939" i="1" s="1"/>
  <c r="AM3939" i="1" s="1"/>
  <c r="BH3939" i="1" s="1"/>
  <c r="T4039" i="1"/>
  <c r="AB4039" i="1" s="1"/>
  <c r="AL4039" i="1" s="1"/>
  <c r="BG4039" i="1" s="1"/>
  <c r="T1103" i="1"/>
  <c r="H1293" i="1"/>
  <c r="R3708" i="1"/>
  <c r="AA3708" i="1" s="1"/>
  <c r="AK3708" i="1" s="1"/>
  <c r="AO3708" i="1" s="1"/>
  <c r="BF3708" i="1" s="1"/>
  <c r="BJ3708" i="1" s="1"/>
  <c r="BK232" i="1"/>
  <c r="BK231" i="1" s="1"/>
  <c r="R1538" i="1"/>
  <c r="AA1538" i="1" s="1"/>
  <c r="AK1538" i="1" s="1"/>
  <c r="AO1538" i="1" s="1"/>
  <c r="BF1538" i="1" s="1"/>
  <c r="BJ1538" i="1" s="1"/>
  <c r="T1623" i="1"/>
  <c r="T1857" i="1"/>
  <c r="AB1857" i="1" s="1"/>
  <c r="AL1857" i="1" s="1"/>
  <c r="BG1857" i="1" s="1"/>
  <c r="U1894" i="1"/>
  <c r="AC1894" i="1" s="1"/>
  <c r="AM1894" i="1" s="1"/>
  <c r="BH1894" i="1" s="1"/>
  <c r="T2070" i="1"/>
  <c r="AB2070" i="1" s="1"/>
  <c r="AL2070" i="1" s="1"/>
  <c r="BG2070" i="1" s="1"/>
  <c r="T2854" i="1"/>
  <c r="AB2854" i="1" s="1"/>
  <c r="AL2854" i="1" s="1"/>
  <c r="BG2854" i="1" s="1"/>
  <c r="U874" i="1"/>
  <c r="AC874" i="1" s="1"/>
  <c r="AM874" i="1" s="1"/>
  <c r="BH874" i="1" s="1"/>
  <c r="U2993" i="1"/>
  <c r="AC2993" i="1" s="1"/>
  <c r="AM2993" i="1" s="1"/>
  <c r="BH2993" i="1" s="1"/>
  <c r="U3084" i="1"/>
  <c r="AC3084" i="1" s="1"/>
  <c r="AM3084" i="1" s="1"/>
  <c r="BH3084" i="1" s="1"/>
  <c r="U3785" i="1"/>
  <c r="AC3785" i="1" s="1"/>
  <c r="AM3785" i="1" s="1"/>
  <c r="BH3785" i="1" s="1"/>
  <c r="U4213" i="1"/>
  <c r="AC4213" i="1" s="1"/>
  <c r="AM4213" i="1" s="1"/>
  <c r="BH4213" i="1" s="1"/>
  <c r="G124" i="1"/>
  <c r="R4149" i="1"/>
  <c r="T4374" i="1"/>
  <c r="AB4374" i="1" s="1"/>
  <c r="AL4374" i="1" s="1"/>
  <c r="BG4374" i="1" s="1"/>
  <c r="R1738" i="1"/>
  <c r="AA1738" i="1" s="1"/>
  <c r="AK1738" i="1" s="1"/>
  <c r="AO1738" i="1" s="1"/>
  <c r="BF1738" i="1" s="1"/>
  <c r="BJ1738" i="1" s="1"/>
  <c r="T1827" i="1"/>
  <c r="S1827" i="1" s="1"/>
  <c r="H2261" i="1"/>
  <c r="BK2305" i="1"/>
  <c r="BK2304" i="1" s="1"/>
  <c r="BK2329" i="1"/>
  <c r="T2934" i="1"/>
  <c r="U2930" i="1"/>
  <c r="AC2930" i="1" s="1"/>
  <c r="AM2930" i="1" s="1"/>
  <c r="BH2930" i="1" s="1"/>
  <c r="J3083" i="1"/>
  <c r="J3082" i="1" s="1"/>
  <c r="J3081" i="1" s="1"/>
  <c r="J3080" i="1" s="1"/>
  <c r="R1320" i="1"/>
  <c r="AA1320" i="1" s="1"/>
  <c r="AK1320" i="1" s="1"/>
  <c r="AO1320" i="1" s="1"/>
  <c r="BF1320" i="1" s="1"/>
  <c r="BJ1320" i="1" s="1"/>
  <c r="T3278" i="1"/>
  <c r="AB3278" i="1" s="1"/>
  <c r="AL3278" i="1" s="1"/>
  <c r="BG3278" i="1" s="1"/>
  <c r="T3236" i="1"/>
  <c r="AB3236" i="1" s="1"/>
  <c r="U1417" i="1"/>
  <c r="AC1417" i="1" s="1"/>
  <c r="AM1417" i="1" s="1"/>
  <c r="BH1417" i="1" s="1"/>
  <c r="Y1761" i="1"/>
  <c r="Y1760" i="1" s="1"/>
  <c r="Y1759" i="1" s="1"/>
  <c r="Y1758" i="1" s="1"/>
  <c r="Y1808" i="1"/>
  <c r="Y1807" i="1" s="1"/>
  <c r="Y1806" i="1" s="1"/>
  <c r="V1369" i="1"/>
  <c r="V1368" i="1" s="1"/>
  <c r="V1367" i="1" s="1"/>
  <c r="V2150" i="1"/>
  <c r="V2149" i="1" s="1"/>
  <c r="V2148" i="1" s="1"/>
  <c r="AH1909" i="1"/>
  <c r="AH1903" i="1" s="1"/>
  <c r="AH1897" i="1" s="1"/>
  <c r="AJ3236" i="1"/>
  <c r="AD811" i="1"/>
  <c r="AD810" i="1" s="1"/>
  <c r="AD809" i="1" s="1"/>
  <c r="AD3703" i="1"/>
  <c r="AD3702" i="1" s="1"/>
  <c r="AI756" i="1"/>
  <c r="AI755" i="1" s="1"/>
  <c r="AI748" i="1" s="1"/>
  <c r="AI891" i="1"/>
  <c r="AI890" i="1" s="1"/>
  <c r="AI889" i="1" s="1"/>
  <c r="AI888" i="1" s="1"/>
  <c r="AI1355" i="1"/>
  <c r="AI1354" i="1" s="1"/>
  <c r="AI1353" i="1" s="1"/>
  <c r="AI2162" i="1"/>
  <c r="AI2161" i="1" s="1"/>
  <c r="AI2160" i="1" s="1"/>
  <c r="AI2182" i="1"/>
  <c r="AI2181" i="1" s="1"/>
  <c r="AI2399" i="1"/>
  <c r="AI2398" i="1" s="1"/>
  <c r="AI2397" i="1" s="1"/>
  <c r="AI2444" i="1"/>
  <c r="AI2443" i="1" s="1"/>
  <c r="AI2442" i="1" s="1"/>
  <c r="AI2441" i="1" s="1"/>
  <c r="AI4366" i="1"/>
  <c r="AI4365" i="1" s="1"/>
  <c r="AI4364" i="1" s="1"/>
  <c r="AI4385" i="1"/>
  <c r="AI3599" i="1"/>
  <c r="AI3598" i="1" s="1"/>
  <c r="AF4702" i="1"/>
  <c r="AF4701" i="1" s="1"/>
  <c r="AF4700" i="1" s="1"/>
  <c r="AF4407" i="1"/>
  <c r="AF4406" i="1" s="1"/>
  <c r="AF4405" i="1" s="1"/>
  <c r="AF4261" i="1"/>
  <c r="AF4243" i="1" s="1"/>
  <c r="AF4242" i="1" s="1"/>
  <c r="AF4117" i="1"/>
  <c r="AF4081" i="1"/>
  <c r="AF4080" i="1" s="1"/>
  <c r="AF4068" i="1"/>
  <c r="AF4067" i="1" s="1"/>
  <c r="AF4026" i="1"/>
  <c r="AF4020" i="1" s="1"/>
  <c r="AF3192" i="1"/>
  <c r="AF3188" i="1" s="1"/>
  <c r="AF1679" i="1"/>
  <c r="AF1669" i="1" s="1"/>
  <c r="AF1663" i="1" s="1"/>
  <c r="AF1466" i="1"/>
  <c r="AF1456" i="1" s="1"/>
  <c r="AF1450" i="1" s="1"/>
  <c r="AG4407" i="1"/>
  <c r="AG4406" i="1" s="1"/>
  <c r="AG4405" i="1" s="1"/>
  <c r="AG1719" i="1"/>
  <c r="AG1718" i="1" s="1"/>
  <c r="AG1712" i="1" s="1"/>
  <c r="AG1621" i="1"/>
  <c r="AG1466" i="1"/>
  <c r="AG1456" i="1" s="1"/>
  <c r="AG1450" i="1" s="1"/>
  <c r="AG1221" i="1"/>
  <c r="AG1220" i="1" s="1"/>
  <c r="AG490" i="1"/>
  <c r="AG489" i="1" s="1"/>
  <c r="AN269" i="1"/>
  <c r="AN268" i="1" s="1"/>
  <c r="AN412" i="1"/>
  <c r="AN411" i="1" s="1"/>
  <c r="AN406" i="1" s="1"/>
  <c r="AN405" i="1" s="1"/>
  <c r="AN404" i="1" s="1"/>
  <c r="AN542" i="1"/>
  <c r="AN535" i="1" s="1"/>
  <c r="AN534" i="1" s="1"/>
  <c r="AN517" i="1" s="1"/>
  <c r="AN1206" i="1"/>
  <c r="AN1205" i="1" s="1"/>
  <c r="AN1559" i="1"/>
  <c r="AN1558" i="1" s="1"/>
  <c r="AN1848" i="1"/>
  <c r="AN2475" i="1"/>
  <c r="AN2474" i="1" s="1"/>
  <c r="AN2665" i="1"/>
  <c r="AN2664" i="1" s="1"/>
  <c r="AN2663" i="1" s="1"/>
  <c r="AN2662" i="1" s="1"/>
  <c r="AN3116" i="1"/>
  <c r="AN3112" i="1" s="1"/>
  <c r="AN3111" i="1" s="1"/>
  <c r="AN3110" i="1" s="1"/>
  <c r="AN3104" i="1" s="1"/>
  <c r="AN3103" i="1" s="1"/>
  <c r="AN3455" i="1"/>
  <c r="AN3454" i="1" s="1"/>
  <c r="AN4104" i="1"/>
  <c r="AN4103" i="1" s="1"/>
  <c r="AN4746" i="1"/>
  <c r="AN4745" i="1" s="1"/>
  <c r="AN4744" i="1" s="1"/>
  <c r="AN4743" i="1" s="1"/>
  <c r="AR2362" i="1"/>
  <c r="AR2356" i="1" s="1"/>
  <c r="AR2348" i="1" s="1"/>
  <c r="AR3789" i="1"/>
  <c r="AR3788" i="1" s="1"/>
  <c r="AQ756" i="1"/>
  <c r="AQ755" i="1" s="1"/>
  <c r="AQ748" i="1" s="1"/>
  <c r="AQ891" i="1"/>
  <c r="AQ890" i="1" s="1"/>
  <c r="AQ889" i="1" s="1"/>
  <c r="AQ888" i="1" s="1"/>
  <c r="AQ1122" i="1"/>
  <c r="AQ1121" i="1" s="1"/>
  <c r="AQ1761" i="1"/>
  <c r="AQ1760" i="1" s="1"/>
  <c r="AQ1759" i="1" s="1"/>
  <c r="AQ1758" i="1" s="1"/>
  <c r="AQ2182" i="1"/>
  <c r="AQ2181" i="1" s="1"/>
  <c r="AQ3041" i="1"/>
  <c r="AQ3040" i="1" s="1"/>
  <c r="AQ3039" i="1" s="1"/>
  <c r="AQ3271" i="1"/>
  <c r="AQ3270" i="1" s="1"/>
  <c r="AQ3269" i="1" s="1"/>
  <c r="AQ3680" i="1"/>
  <c r="AQ3679" i="1" s="1"/>
  <c r="AQ4231" i="1"/>
  <c r="AQ4230" i="1" s="1"/>
  <c r="AQ4564" i="1"/>
  <c r="AP1890" i="1"/>
  <c r="AP2013" i="1"/>
  <c r="AP2012" i="1" s="1"/>
  <c r="AP2089" i="1"/>
  <c r="AP2113" i="1"/>
  <c r="AP2107" i="1" s="1"/>
  <c r="AP2099" i="1" s="1"/>
  <c r="AP2193" i="1"/>
  <c r="AP2192" i="1" s="1"/>
  <c r="AP2191" i="1" s="1"/>
  <c r="AP2276" i="1"/>
  <c r="AP2275" i="1" s="1"/>
  <c r="AP2274" i="1" s="1"/>
  <c r="AP2434" i="1"/>
  <c r="AP2433" i="1" s="1"/>
  <c r="AP2432" i="1" s="1"/>
  <c r="AP2832" i="1"/>
  <c r="AP2826" i="1" s="1"/>
  <c r="AP2825" i="1" s="1"/>
  <c r="AP3041" i="1"/>
  <c r="AP3040" i="1" s="1"/>
  <c r="AP3039" i="1" s="1"/>
  <c r="AP3515" i="1"/>
  <c r="AP3514" i="1" s="1"/>
  <c r="AP3513" i="1" s="1"/>
  <c r="AP4068" i="1"/>
  <c r="AP4067" i="1" s="1"/>
  <c r="AP4400" i="1"/>
  <c r="AP4399" i="1" s="1"/>
  <c r="AP4686" i="1"/>
  <c r="AP4685" i="1" s="1"/>
  <c r="BC2983" i="1"/>
  <c r="BC2982" i="1" s="1"/>
  <c r="BE4599" i="1"/>
  <c r="BE4598" i="1" s="1"/>
  <c r="BD1957" i="1"/>
  <c r="BD1956" i="1" s="1"/>
  <c r="BD2444" i="1"/>
  <c r="BD2443" i="1" s="1"/>
  <c r="BD2442" i="1" s="1"/>
  <c r="BD2441" i="1" s="1"/>
  <c r="BD3351" i="1"/>
  <c r="BD3350" i="1" s="1"/>
  <c r="BD3531" i="1"/>
  <c r="BD3530" i="1" s="1"/>
  <c r="BD3832" i="1"/>
  <c r="BD4068" i="1"/>
  <c r="BD4067" i="1" s="1"/>
  <c r="BD4104" i="1"/>
  <c r="BD4103" i="1" s="1"/>
  <c r="BD4178" i="1"/>
  <c r="BD4177" i="1" s="1"/>
  <c r="BD4686" i="1"/>
  <c r="BD4685" i="1" s="1"/>
  <c r="AS88" i="1"/>
  <c r="AS87" i="1" s="1"/>
  <c r="AS86" i="1" s="1"/>
  <c r="AS232" i="1"/>
  <c r="AS231" i="1" s="1"/>
  <c r="AS309" i="1"/>
  <c r="AS308" i="1" s="1"/>
  <c r="AS861" i="1"/>
  <c r="AS860" i="1" s="1"/>
  <c r="AS1206" i="1"/>
  <c r="AS1205" i="1" s="1"/>
  <c r="AS2752" i="1"/>
  <c r="AS2751" i="1" s="1"/>
  <c r="AS2750" i="1" s="1"/>
  <c r="AS2871" i="1"/>
  <c r="AS2870" i="1" s="1"/>
  <c r="AS2864" i="1" s="1"/>
  <c r="AS3436" i="1"/>
  <c r="AS3435" i="1" s="1"/>
  <c r="AS3428" i="1" s="1"/>
  <c r="AS3544" i="1"/>
  <c r="AS3543" i="1" s="1"/>
  <c r="AS3611" i="1"/>
  <c r="AS3610" i="1" s="1"/>
  <c r="AS3680" i="1"/>
  <c r="AS3679" i="1" s="1"/>
  <c r="AS3748" i="1"/>
  <c r="AS3747" i="1" s="1"/>
  <c r="AS4529" i="1"/>
  <c r="AS4524" i="1" s="1"/>
  <c r="AS4519" i="1" s="1"/>
  <c r="AS4518" i="1" s="1"/>
  <c r="AS4517" i="1" s="1"/>
  <c r="AS4516" i="1" s="1"/>
  <c r="AS4551" i="1"/>
  <c r="AS4635" i="1"/>
  <c r="AS4634" i="1" s="1"/>
  <c r="AS4746" i="1"/>
  <c r="AS4745" i="1" s="1"/>
  <c r="AS4744" i="1" s="1"/>
  <c r="AS4743" i="1" s="1"/>
  <c r="AT232" i="1"/>
  <c r="AT231" i="1" s="1"/>
  <c r="AT505" i="1"/>
  <c r="AT817" i="1"/>
  <c r="AT816" i="1" s="1"/>
  <c r="AT962" i="1"/>
  <c r="AT961" i="1" s="1"/>
  <c r="AT1243" i="1"/>
  <c r="BI1617" i="1"/>
  <c r="BI1616" i="1" s="1"/>
  <c r="BI1606" i="1" s="1"/>
  <c r="BI4011" i="1"/>
  <c r="BI3982" i="1" s="1"/>
  <c r="T3273" i="1"/>
  <c r="T2997" i="1"/>
  <c r="O124" i="1"/>
  <c r="AB907" i="1"/>
  <c r="AL907" i="1" s="1"/>
  <c r="BG907" i="1" s="1"/>
  <c r="Z2162" i="1"/>
  <c r="Z2161" i="1" s="1"/>
  <c r="Z2160" i="1" s="1"/>
  <c r="W451" i="1"/>
  <c r="W447" i="1" s="1"/>
  <c r="W446" i="1" s="1"/>
  <c r="W3203" i="1"/>
  <c r="AE194" i="1"/>
  <c r="AH1957" i="1"/>
  <c r="AH1956" i="1" s="1"/>
  <c r="AH3030" i="1"/>
  <c r="AH3020" i="1" s="1"/>
  <c r="AH3019" i="1" s="1"/>
  <c r="AK553" i="1"/>
  <c r="AO553" i="1" s="1"/>
  <c r="BF553" i="1" s="1"/>
  <c r="AD1761" i="1"/>
  <c r="AD1760" i="1" s="1"/>
  <c r="AD1759" i="1" s="1"/>
  <c r="AD1758" i="1" s="1"/>
  <c r="AD2162" i="1"/>
  <c r="AD2161" i="1" s="1"/>
  <c r="AD2160" i="1" s="1"/>
  <c r="AD2703" i="1"/>
  <c r="AD2702" i="1" s="1"/>
  <c r="AD2701" i="1" s="1"/>
  <c r="AD2695" i="1" s="1"/>
  <c r="AD2694" i="1" s="1"/>
  <c r="AD3192" i="1"/>
  <c r="AD3188" i="1" s="1"/>
  <c r="AI249" i="1"/>
  <c r="AI248" i="1" s="1"/>
  <c r="AI1440" i="1"/>
  <c r="AI1434" i="1" s="1"/>
  <c r="AI1426" i="1" s="1"/>
  <c r="AI2742" i="1"/>
  <c r="AI2741" i="1" s="1"/>
  <c r="AI2740" i="1" s="1"/>
  <c r="AI3655" i="1"/>
  <c r="AI3764" i="1"/>
  <c r="AI3763" i="1" s="1"/>
  <c r="AI3762" i="1" s="1"/>
  <c r="AI4054" i="1"/>
  <c r="AI4053" i="1" s="1"/>
  <c r="AI4296" i="1"/>
  <c r="AI4295" i="1" s="1"/>
  <c r="AI4564" i="1"/>
  <c r="AI4635" i="1"/>
  <c r="AI4634" i="1" s="1"/>
  <c r="AI4767" i="1"/>
  <c r="AI4766" i="1" s="1"/>
  <c r="AI4765" i="1" s="1"/>
  <c r="AE1909" i="1"/>
  <c r="AE1903" i="1" s="1"/>
  <c r="AE1897" i="1" s="1"/>
  <c r="AF4461" i="1"/>
  <c r="AF4449" i="1" s="1"/>
  <c r="AF4448" i="1" s="1"/>
  <c r="AF4441" i="1" s="1"/>
  <c r="AF4385" i="1"/>
  <c r="AF4322" i="1"/>
  <c r="AF4321" i="1" s="1"/>
  <c r="AF4320" i="1" s="1"/>
  <c r="AF4319" i="1" s="1"/>
  <c r="AF4318" i="1" s="1"/>
  <c r="AF4296" i="1"/>
  <c r="AF4295" i="1" s="1"/>
  <c r="AF4003" i="1"/>
  <c r="AF4002" i="1" s="1"/>
  <c r="AF3969" i="1"/>
  <c r="AF3968" i="1" s="1"/>
  <c r="AF3967" i="1" s="1"/>
  <c r="AF3864" i="1"/>
  <c r="AF3863" i="1" s="1"/>
  <c r="AF3862" i="1" s="1"/>
  <c r="AF3861" i="1" s="1"/>
  <c r="AF2113" i="1"/>
  <c r="AF2107" i="1" s="1"/>
  <c r="AF2099" i="1" s="1"/>
  <c r="AG3975" i="1"/>
  <c r="AG3974" i="1" s="1"/>
  <c r="AG3797" i="1"/>
  <c r="AG3796" i="1" s="1"/>
  <c r="AG3419" i="1"/>
  <c r="AG3413" i="1" s="1"/>
  <c r="AG2897" i="1"/>
  <c r="AG2896" i="1" s="1"/>
  <c r="AG2895" i="1" s="1"/>
  <c r="AG2894" i="1" s="1"/>
  <c r="AG1416" i="1"/>
  <c r="AG1379" i="1"/>
  <c r="AG1378" i="1" s="1"/>
  <c r="AG1377" i="1" s="1"/>
  <c r="AG1292" i="1"/>
  <c r="AG1289" i="1" s="1"/>
  <c r="AG1133" i="1"/>
  <c r="AN756" i="1"/>
  <c r="AN755" i="1" s="1"/>
  <c r="AN748" i="1" s="1"/>
  <c r="AN1416" i="1"/>
  <c r="AN1440" i="1"/>
  <c r="AN1434" i="1" s="1"/>
  <c r="AN1426" i="1" s="1"/>
  <c r="AN1653" i="1"/>
  <c r="AN1647" i="1" s="1"/>
  <c r="AN1639" i="1" s="1"/>
  <c r="AN2139" i="1"/>
  <c r="AN2129" i="1" s="1"/>
  <c r="AN2123" i="1" s="1"/>
  <c r="AN2399" i="1"/>
  <c r="AN2398" i="1" s="1"/>
  <c r="AN2397" i="1" s="1"/>
  <c r="AN2423" i="1"/>
  <c r="AN2422" i="1" s="1"/>
  <c r="AN2488" i="1"/>
  <c r="AN2487" i="1" s="1"/>
  <c r="AN2608" i="1"/>
  <c r="AN2598" i="1" s="1"/>
  <c r="AN2592" i="1" s="1"/>
  <c r="AN3041" i="1"/>
  <c r="AN3040" i="1" s="1"/>
  <c r="AN3039" i="1" s="1"/>
  <c r="AN3484" i="1"/>
  <c r="AN3483" i="1" s="1"/>
  <c r="AN4212" i="1"/>
  <c r="AN4211" i="1" s="1"/>
  <c r="AN4210" i="1" s="1"/>
  <c r="AN4499" i="1"/>
  <c r="AN4498" i="1" s="1"/>
  <c r="AN4497" i="1" s="1"/>
  <c r="AN4496" i="1" s="1"/>
  <c r="AN4495" i="1" s="1"/>
  <c r="AR1972" i="1"/>
  <c r="AR1971" i="1" s="1"/>
  <c r="AR1970" i="1" s="1"/>
  <c r="AR3351" i="1"/>
  <c r="AR3350" i="1" s="1"/>
  <c r="AR4144" i="1"/>
  <c r="AR4143" i="1" s="1"/>
  <c r="AR4142" i="1" s="1"/>
  <c r="AR4141" i="1" s="1"/>
  <c r="AQ684" i="1"/>
  <c r="AQ683" i="1" s="1"/>
  <c r="AQ682" i="1" s="1"/>
  <c r="AQ765" i="1"/>
  <c r="AQ906" i="1"/>
  <c r="AQ905" i="1" s="1"/>
  <c r="AQ904" i="1" s="1"/>
  <c r="AQ1179" i="1"/>
  <c r="AQ1170" i="1" s="1"/>
  <c r="AQ1169" i="1" s="1"/>
  <c r="AQ1303" i="1"/>
  <c r="AQ1299" i="1" s="1"/>
  <c r="AQ2996" i="1"/>
  <c r="AQ2992" i="1" s="1"/>
  <c r="AQ2991" i="1" s="1"/>
  <c r="AQ3030" i="1"/>
  <c r="AQ3020" i="1" s="1"/>
  <c r="AQ3019" i="1" s="1"/>
  <c r="AQ3214" i="1"/>
  <c r="AQ3225" i="1"/>
  <c r="AQ3455" i="1"/>
  <c r="AQ3454" i="1" s="1"/>
  <c r="AQ3954" i="1"/>
  <c r="AQ3953" i="1" s="1"/>
  <c r="AQ3952" i="1" s="1"/>
  <c r="AP1883" i="1"/>
  <c r="AP2227" i="1"/>
  <c r="AP2226" i="1" s="1"/>
  <c r="AP2225" i="1" s="1"/>
  <c r="AP2224" i="1" s="1"/>
  <c r="AP2290" i="1"/>
  <c r="AP2289" i="1" s="1"/>
  <c r="AP2288" i="1" s="1"/>
  <c r="AP2362" i="1"/>
  <c r="AP2356" i="1" s="1"/>
  <c r="AP2348" i="1" s="1"/>
  <c r="AP2399" i="1"/>
  <c r="AP2398" i="1" s="1"/>
  <c r="AP2397" i="1" s="1"/>
  <c r="AP2488" i="1"/>
  <c r="AP2487" i="1" s="1"/>
  <c r="AP3884" i="1"/>
  <c r="AP3883" i="1" s="1"/>
  <c r="AP4158" i="1"/>
  <c r="AP4157" i="1" s="1"/>
  <c r="AP4156" i="1" s="1"/>
  <c r="AP4702" i="1"/>
  <c r="AP4701" i="1" s="1"/>
  <c r="AP4700" i="1" s="1"/>
  <c r="AP4724" i="1"/>
  <c r="AP4723" i="1" s="1"/>
  <c r="AP4722" i="1" s="1"/>
  <c r="AP4721" i="1" s="1"/>
  <c r="I3391" i="1"/>
  <c r="R3392" i="1"/>
  <c r="Z505" i="1"/>
  <c r="Z3764" i="1"/>
  <c r="Z3763" i="1" s="1"/>
  <c r="Z3762" i="1" s="1"/>
  <c r="Z3789" i="1"/>
  <c r="Z3788" i="1" s="1"/>
  <c r="AZ4104" i="1"/>
  <c r="AZ4103" i="1" s="1"/>
  <c r="BC4212" i="1"/>
  <c r="BC4211" i="1" s="1"/>
  <c r="BC4210" i="1" s="1"/>
  <c r="BC4222" i="1"/>
  <c r="BC4221" i="1" s="1"/>
  <c r="AP3182" i="1"/>
  <c r="AP3181" i="1" s="1"/>
  <c r="U3649" i="1"/>
  <c r="AC3649" i="1" s="1"/>
  <c r="AM3649" i="1" s="1"/>
  <c r="BH3649" i="1" s="1"/>
  <c r="W1122" i="1"/>
  <c r="W1121" i="1" s="1"/>
  <c r="K66" i="1"/>
  <c r="T4714" i="1"/>
  <c r="S4714" i="1" s="1"/>
  <c r="R2385" i="1"/>
  <c r="AA2385" i="1" s="1"/>
  <c r="AK2385" i="1" s="1"/>
  <c r="AO2385" i="1" s="1"/>
  <c r="BF2385" i="1" s="1"/>
  <c r="BJ2385" i="1" s="1"/>
  <c r="R1099" i="1"/>
  <c r="AA1099" i="1" s="1"/>
  <c r="AK1099" i="1" s="1"/>
  <c r="AO1099" i="1" s="1"/>
  <c r="BF1099" i="1" s="1"/>
  <c r="BJ1099" i="1" s="1"/>
  <c r="U3181" i="1"/>
  <c r="AC3181" i="1" s="1"/>
  <c r="AM3181" i="1" s="1"/>
  <c r="BD765" i="1"/>
  <c r="BG4362" i="1"/>
  <c r="H1101" i="1"/>
  <c r="U3186" i="1"/>
  <c r="AC3186" i="1" s="1"/>
  <c r="AM3186" i="1" s="1"/>
  <c r="BH3186" i="1" s="1"/>
  <c r="I2546" i="1"/>
  <c r="H2546" i="1" s="1"/>
  <c r="AK3606" i="1"/>
  <c r="AO3606" i="1" s="1"/>
  <c r="BF3606" i="1" s="1"/>
  <c r="BJ3606" i="1" s="1"/>
  <c r="AL3234" i="1"/>
  <c r="BG3234" i="1" s="1"/>
  <c r="AL4380" i="1"/>
  <c r="BG4380" i="1" s="1"/>
  <c r="T1105" i="1"/>
  <c r="AB1105" i="1" s="1"/>
  <c r="AL1105" i="1" s="1"/>
  <c r="BG1105" i="1" s="1"/>
  <c r="Q4536" i="1"/>
  <c r="Q4592" i="1"/>
  <c r="Q3696" i="1"/>
  <c r="Q39" i="1"/>
  <c r="Q64" i="1"/>
  <c r="Q2387" i="1"/>
  <c r="Q2431" i="1"/>
  <c r="Q2456" i="1"/>
  <c r="Q3981" i="1"/>
  <c r="Q3992" i="1"/>
  <c r="Q4101" i="1"/>
  <c r="Q4112" i="1"/>
  <c r="Q4154" i="1"/>
  <c r="Q4274" i="1"/>
  <c r="Q4683" i="1"/>
  <c r="S2581" i="1"/>
  <c r="Q120" i="1"/>
  <c r="Q153" i="1"/>
  <c r="Q179" i="1"/>
  <c r="Q2719" i="1"/>
  <c r="Q3017" i="1"/>
  <c r="Q3678" i="1"/>
  <c r="S3619" i="1"/>
  <c r="Q2975" i="1"/>
  <c r="Q106" i="1"/>
  <c r="Q2524" i="1"/>
  <c r="Q4654" i="1"/>
  <c r="Q75" i="1"/>
  <c r="O3673" i="1"/>
  <c r="T3673" i="1" s="1"/>
  <c r="T2111" i="1"/>
  <c r="S2111" i="1" s="1"/>
  <c r="K4028" i="1"/>
  <c r="T1878" i="1"/>
  <c r="R2111" i="1"/>
  <c r="AA2111" i="1" s="1"/>
  <c r="AK2111" i="1" s="1"/>
  <c r="AO2111" i="1" s="1"/>
  <c r="BF2111" i="1" s="1"/>
  <c r="BJ2111" i="1" s="1"/>
  <c r="H3660" i="1"/>
  <c r="M4427" i="1"/>
  <c r="M4426" i="1" s="1"/>
  <c r="I4148" i="1"/>
  <c r="H4148" i="1" s="1"/>
  <c r="BK23" i="1"/>
  <c r="BK22" i="1" s="1"/>
  <c r="BK817" i="1"/>
  <c r="BK816" i="1" s="1"/>
  <c r="BK3030" i="1"/>
  <c r="BK3020" i="1" s="1"/>
  <c r="BK3019" i="1" s="1"/>
  <c r="BK3484" i="1"/>
  <c r="BK3483" i="1" s="1"/>
  <c r="BK3515" i="1"/>
  <c r="BK3514" i="1" s="1"/>
  <c r="BK3513" i="1" s="1"/>
  <c r="BK3797" i="1"/>
  <c r="BK3796" i="1" s="1"/>
  <c r="BK3898" i="1"/>
  <c r="BK3897" i="1" s="1"/>
  <c r="H1105" i="1"/>
  <c r="K1261" i="1"/>
  <c r="K1301" i="1"/>
  <c r="H1327" i="1"/>
  <c r="K1325" i="1"/>
  <c r="BK1355" i="1"/>
  <c r="BK1354" i="1" s="1"/>
  <c r="BK1353" i="1" s="1"/>
  <c r="BK3337" i="1"/>
  <c r="BK3336" i="1" s="1"/>
  <c r="R3393" i="1"/>
  <c r="H4110" i="1"/>
  <c r="BK2767" i="1"/>
  <c r="BK2766" i="1" s="1"/>
  <c r="BK2791" i="1"/>
  <c r="H2792" i="1"/>
  <c r="BK2897" i="1"/>
  <c r="BK2896" i="1" s="1"/>
  <c r="BK2895" i="1" s="1"/>
  <c r="BK2894" i="1" s="1"/>
  <c r="BK2952" i="1"/>
  <c r="BK2951" i="1" s="1"/>
  <c r="BK2983" i="1"/>
  <c r="BK2982" i="1" s="1"/>
  <c r="BK3823" i="1"/>
  <c r="BK3822" i="1" s="1"/>
  <c r="H3651" i="1"/>
  <c r="U73" i="1"/>
  <c r="AC73" i="1" s="1"/>
  <c r="AM73" i="1" s="1"/>
  <c r="BH73" i="1" s="1"/>
  <c r="AZ1292" i="1"/>
  <c r="AZ1289" i="1" s="1"/>
  <c r="AZ1345" i="1"/>
  <c r="AZ1344" i="1" s="1"/>
  <c r="AZ1343" i="1" s="1"/>
  <c r="AZ1342" i="1" s="1"/>
  <c r="AZ1369" i="1"/>
  <c r="AZ1368" i="1" s="1"/>
  <c r="AZ1367" i="1" s="1"/>
  <c r="BC1552" i="1"/>
  <c r="BC1551" i="1" s="1"/>
  <c r="BC1550" i="1" s="1"/>
  <c r="BC1549" i="1" s="1"/>
  <c r="BC2920" i="1"/>
  <c r="BC2919" i="1" s="1"/>
  <c r="BC2918" i="1" s="1"/>
  <c r="BC2917" i="1" s="1"/>
  <c r="K65" i="1"/>
  <c r="AZ199" i="1"/>
  <c r="AZ194" i="1" s="1"/>
  <c r="AP199" i="1"/>
  <c r="AP194" i="1" s="1"/>
  <c r="AT1528" i="1"/>
  <c r="AT1527" i="1" s="1"/>
  <c r="AT1526" i="1" s="1"/>
  <c r="AT1525" i="1" s="1"/>
  <c r="AT1594" i="1"/>
  <c r="AT1593" i="1" s="1"/>
  <c r="AT1592" i="1" s="1"/>
  <c r="G1679" i="1"/>
  <c r="G1669" i="1" s="1"/>
  <c r="AA1437" i="1"/>
  <c r="AK1437" i="1" s="1"/>
  <c r="AO1437" i="1" s="1"/>
  <c r="BF1437" i="1" s="1"/>
  <c r="BJ1437" i="1" s="1"/>
  <c r="R3690" i="1"/>
  <c r="Q3690" i="1" s="1"/>
  <c r="K4289" i="1"/>
  <c r="AL4378" i="1"/>
  <c r="BG4378" i="1" s="1"/>
  <c r="AM3682" i="1"/>
  <c r="BH3682" i="1" s="1"/>
  <c r="U2758" i="1"/>
  <c r="AC2758" i="1" s="1"/>
  <c r="AM2758" i="1" s="1"/>
  <c r="BH2758" i="1" s="1"/>
  <c r="T4063" i="1"/>
  <c r="S4063" i="1" s="1"/>
  <c r="U4314" i="1"/>
  <c r="AC4314" i="1" s="1"/>
  <c r="AM4314" i="1" s="1"/>
  <c r="BH4314" i="1" s="1"/>
  <c r="BD2399" i="1"/>
  <c r="BD2398" i="1" s="1"/>
  <c r="BD2397" i="1" s="1"/>
  <c r="K660" i="1"/>
  <c r="H2462" i="1"/>
  <c r="AL3157" i="1"/>
  <c r="BG3157" i="1" s="1"/>
  <c r="H4149" i="1"/>
  <c r="K119" i="1"/>
  <c r="K178" i="1"/>
  <c r="AM3630" i="1"/>
  <c r="BH3630" i="1" s="1"/>
  <c r="AL3606" i="1"/>
  <c r="BG3606" i="1" s="1"/>
  <c r="AK3605" i="1"/>
  <c r="AO3605" i="1" s="1"/>
  <c r="BF3605" i="1" s="1"/>
  <c r="BJ3605" i="1" s="1"/>
  <c r="Q4456" i="1"/>
  <c r="Q27" i="1"/>
  <c r="Q72" i="1"/>
  <c r="Q2366" i="1"/>
  <c r="Q2407" i="1"/>
  <c r="Q2448" i="1"/>
  <c r="Q2480" i="1"/>
  <c r="Q3340" i="1"/>
  <c r="Q3988" i="1"/>
  <c r="Q4108" i="1"/>
  <c r="Q4130" i="1"/>
  <c r="Q4299" i="1"/>
  <c r="Q4370" i="1"/>
  <c r="Q4606" i="1"/>
  <c r="Q134" i="1"/>
  <c r="Q161" i="1"/>
  <c r="Q2671" i="1"/>
  <c r="Q2990" i="1"/>
  <c r="Q3093" i="1"/>
  <c r="Q3627" i="1"/>
  <c r="Q2947" i="1"/>
  <c r="Q91" i="1"/>
  <c r="Q2574" i="1"/>
  <c r="Q4641" i="1"/>
  <c r="U2360" i="1"/>
  <c r="AC2360" i="1" s="1"/>
  <c r="AM2360" i="1" s="1"/>
  <c r="BH2360" i="1" s="1"/>
  <c r="N3673" i="1"/>
  <c r="R3673" i="1" s="1"/>
  <c r="R4250" i="1"/>
  <c r="Q4250" i="1" s="1"/>
  <c r="T1301" i="1"/>
  <c r="AB1301" i="1" s="1"/>
  <c r="AL1301" i="1" s="1"/>
  <c r="BG1301" i="1" s="1"/>
  <c r="BK3041" i="1"/>
  <c r="BK3040" i="1" s="1"/>
  <c r="BK3039" i="1" s="1"/>
  <c r="BK3531" i="1"/>
  <c r="BK3530" i="1" s="1"/>
  <c r="BK3884" i="1"/>
  <c r="BK3883" i="1" s="1"/>
  <c r="BK3984" i="1"/>
  <c r="BK3983" i="1" s="1"/>
  <c r="BK4081" i="1"/>
  <c r="BK4080" i="1" s="1"/>
  <c r="BK4104" i="1"/>
  <c r="BK4103" i="1" s="1"/>
  <c r="G3116" i="1"/>
  <c r="G3112" i="1" s="1"/>
  <c r="G3111" i="1" s="1"/>
  <c r="G3110" i="1" s="1"/>
  <c r="J1345" i="1"/>
  <c r="J1344" i="1" s="1"/>
  <c r="J1343" i="1" s="1"/>
  <c r="M927" i="1"/>
  <c r="M926" i="1" s="1"/>
  <c r="H3912" i="1"/>
  <c r="K3936" i="1"/>
  <c r="G460" i="1"/>
  <c r="G459" i="1" s="1"/>
  <c r="G458" i="1" s="1"/>
  <c r="G457" i="1" s="1"/>
  <c r="G542" i="1"/>
  <c r="BK542" i="1"/>
  <c r="BK535" i="1" s="1"/>
  <c r="BK534" i="1" s="1"/>
  <c r="BK517" i="1" s="1"/>
  <c r="K666" i="1"/>
  <c r="H689" i="1"/>
  <c r="BK117" i="1"/>
  <c r="K928" i="1"/>
  <c r="T3552" i="1"/>
  <c r="S3552" i="1" s="1"/>
  <c r="T4605" i="1"/>
  <c r="U723" i="1"/>
  <c r="AC723" i="1" s="1"/>
  <c r="AM723" i="1" s="1"/>
  <c r="BH723" i="1" s="1"/>
  <c r="U812" i="1"/>
  <c r="AC812" i="1" s="1"/>
  <c r="AM812" i="1" s="1"/>
  <c r="BH812" i="1" s="1"/>
  <c r="U883" i="1"/>
  <c r="AC883" i="1" s="1"/>
  <c r="AM883" i="1" s="1"/>
  <c r="BH883" i="1" s="1"/>
  <c r="U982" i="1"/>
  <c r="AC982" i="1" s="1"/>
  <c r="AM982" i="1" s="1"/>
  <c r="BH982" i="1" s="1"/>
  <c r="U1014" i="1"/>
  <c r="AC1014" i="1" s="1"/>
  <c r="AM1014" i="1" s="1"/>
  <c r="BH1014" i="1" s="1"/>
  <c r="U1216" i="1"/>
  <c r="AC1216" i="1" s="1"/>
  <c r="AM1216" i="1" s="1"/>
  <c r="BH1216" i="1" s="1"/>
  <c r="U1405" i="1"/>
  <c r="AC1405" i="1" s="1"/>
  <c r="AM1405" i="1" s="1"/>
  <c r="BH1405" i="1" s="1"/>
  <c r="U2185" i="1"/>
  <c r="AC2185" i="1" s="1"/>
  <c r="AM2185" i="1" s="1"/>
  <c r="BH2185" i="1" s="1"/>
  <c r="M2767" i="1"/>
  <c r="M2766" i="1" s="1"/>
  <c r="M2944" i="1"/>
  <c r="M2940" i="1" s="1"/>
  <c r="M2939" i="1" s="1"/>
  <c r="U4264" i="1"/>
  <c r="AC4264" i="1" s="1"/>
  <c r="AM4264" i="1" s="1"/>
  <c r="BH4264" i="1" s="1"/>
  <c r="U4561" i="1"/>
  <c r="AC4561" i="1" s="1"/>
  <c r="AM4561" i="1" s="1"/>
  <c r="BH4561" i="1" s="1"/>
  <c r="I368" i="1"/>
  <c r="I367" i="1" s="1"/>
  <c r="I366" i="1" s="1"/>
  <c r="I365" i="1" s="1"/>
  <c r="R745" i="1"/>
  <c r="AA745" i="1" s="1"/>
  <c r="AK745" i="1" s="1"/>
  <c r="AO745" i="1" s="1"/>
  <c r="BF745" i="1" s="1"/>
  <c r="R846" i="1"/>
  <c r="R1983" i="1"/>
  <c r="AA1983" i="1" s="1"/>
  <c r="AK1983" i="1" s="1"/>
  <c r="AO1983" i="1" s="1"/>
  <c r="BF1983" i="1" s="1"/>
  <c r="BJ1983" i="1" s="1"/>
  <c r="H2325" i="1"/>
  <c r="H2446" i="1"/>
  <c r="H2850" i="1"/>
  <c r="H2984" i="1"/>
  <c r="R3750" i="1"/>
  <c r="AA3750" i="1" s="1"/>
  <c r="AK3750" i="1" s="1"/>
  <c r="AO3750" i="1" s="1"/>
  <c r="BF3750" i="1" s="1"/>
  <c r="BJ3750" i="1" s="1"/>
  <c r="H3771" i="1"/>
  <c r="R3976" i="1"/>
  <c r="T3939" i="1"/>
  <c r="U3936" i="1"/>
  <c r="AC3936" i="1" s="1"/>
  <c r="AM3936" i="1" s="1"/>
  <c r="BH3936" i="1" s="1"/>
  <c r="K3972" i="1"/>
  <c r="BK460" i="1"/>
  <c r="BK459" i="1" s="1"/>
  <c r="BK458" i="1" s="1"/>
  <c r="BK457" i="1" s="1"/>
  <c r="K475" i="1"/>
  <c r="T641" i="1"/>
  <c r="AB641" i="1" s="1"/>
  <c r="AL641" i="1" s="1"/>
  <c r="BG641" i="1" s="1"/>
  <c r="T625" i="1"/>
  <c r="S625" i="1" s="1"/>
  <c r="U686" i="1"/>
  <c r="AC686" i="1" s="1"/>
  <c r="AM686" i="1" s="1"/>
  <c r="BH686" i="1" s="1"/>
  <c r="L707" i="1"/>
  <c r="L706" i="1" s="1"/>
  <c r="L705" i="1" s="1"/>
  <c r="R703" i="1"/>
  <c r="K1033" i="1"/>
  <c r="J1139" i="1"/>
  <c r="J1138" i="1" s="1"/>
  <c r="K1273" i="1"/>
  <c r="I1292" i="1"/>
  <c r="I1289" i="1" s="1"/>
  <c r="G1313" i="1"/>
  <c r="G1308" i="1" s="1"/>
  <c r="BK1313" i="1"/>
  <c r="BK1308" i="1" s="1"/>
  <c r="J1313" i="1"/>
  <c r="H3749" i="1"/>
  <c r="K3749" i="1"/>
  <c r="K3768" i="1"/>
  <c r="T3837" i="1"/>
  <c r="AB3837" i="1" s="1"/>
  <c r="AL3837" i="1" s="1"/>
  <c r="BG3837" i="1" s="1"/>
  <c r="T4769" i="1"/>
  <c r="R3147" i="1"/>
  <c r="H3196" i="1"/>
  <c r="U3196" i="1"/>
  <c r="AC3196" i="1" s="1"/>
  <c r="AM3196" i="1" s="1"/>
  <c r="BH3196" i="1" s="1"/>
  <c r="K3254" i="1"/>
  <c r="BK3225" i="1"/>
  <c r="R3329" i="1"/>
  <c r="Q3329" i="1" s="1"/>
  <c r="BK3283" i="1"/>
  <c r="H3289" i="1"/>
  <c r="K3726" i="1"/>
  <c r="T237" i="1"/>
  <c r="AB237" i="1" s="1"/>
  <c r="AL237" i="1" s="1"/>
  <c r="BG237" i="1" s="1"/>
  <c r="K73" i="1"/>
  <c r="K82" i="1"/>
  <c r="K4062" i="1"/>
  <c r="R338" i="1"/>
  <c r="AA338" i="1" s="1"/>
  <c r="AK338" i="1" s="1"/>
  <c r="AO338" i="1" s="1"/>
  <c r="BF338" i="1" s="1"/>
  <c r="BJ338" i="1" s="1"/>
  <c r="T1409" i="1"/>
  <c r="BK1416" i="1"/>
  <c r="BK3351" i="1"/>
  <c r="BK3350" i="1" s="1"/>
  <c r="N3954" i="1"/>
  <c r="N3953" i="1" s="1"/>
  <c r="N3952" i="1" s="1"/>
  <c r="P3984" i="1"/>
  <c r="P3983" i="1" s="1"/>
  <c r="P4054" i="1"/>
  <c r="P4053" i="1" s="1"/>
  <c r="N4081" i="1"/>
  <c r="N4080" i="1" s="1"/>
  <c r="N4144" i="1"/>
  <c r="N4143" i="1" s="1"/>
  <c r="N4142" i="1" s="1"/>
  <c r="N4141" i="1" s="1"/>
  <c r="O4212" i="1"/>
  <c r="O4211" i="1" s="1"/>
  <c r="O4210" i="1" s="1"/>
  <c r="O4231" i="1"/>
  <c r="O4230" i="1" s="1"/>
  <c r="N4279" i="1"/>
  <c r="N4296" i="1"/>
  <c r="N4295" i="1" s="1"/>
  <c r="R4410" i="1"/>
  <c r="AA4410" i="1" s="1"/>
  <c r="AK4410" i="1" s="1"/>
  <c r="AO4410" i="1" s="1"/>
  <c r="BF4410" i="1" s="1"/>
  <c r="BJ4410" i="1" s="1"/>
  <c r="N4461" i="1"/>
  <c r="N4478" i="1"/>
  <c r="N4477" i="1" s="1"/>
  <c r="X23" i="1"/>
  <c r="X22" i="1" s="1"/>
  <c r="Z53" i="1"/>
  <c r="Z44" i="1" s="1"/>
  <c r="Z35" i="1" s="1"/>
  <c r="Z1440" i="1"/>
  <c r="Z1434" i="1" s="1"/>
  <c r="Z1426" i="1" s="1"/>
  <c r="Z2703" i="1"/>
  <c r="Z2702" i="1" s="1"/>
  <c r="Z2701" i="1" s="1"/>
  <c r="Z2695" i="1" s="1"/>
  <c r="Z2694" i="1" s="1"/>
  <c r="Z2996" i="1"/>
  <c r="Z2992" i="1" s="1"/>
  <c r="Z2991" i="1" s="1"/>
  <c r="Z3097" i="1"/>
  <c r="Z3096" i="1" s="1"/>
  <c r="Z3095" i="1" s="1"/>
  <c r="Z3094" i="1" s="1"/>
  <c r="Z3116" i="1"/>
  <c r="Z3112" i="1" s="1"/>
  <c r="Z3111" i="1" s="1"/>
  <c r="Z3110" i="1" s="1"/>
  <c r="Z3104" i="1" s="1"/>
  <c r="Z3103" i="1" s="1"/>
  <c r="Y3351" i="1"/>
  <c r="Y3350" i="1" s="1"/>
  <c r="AG2227" i="1"/>
  <c r="AG2226" i="1" s="1"/>
  <c r="AG2225" i="1" s="1"/>
  <c r="AG2224" i="1" s="1"/>
  <c r="AR2920" i="1"/>
  <c r="AR2919" i="1" s="1"/>
  <c r="AR2918" i="1" s="1"/>
  <c r="AR2917" i="1" s="1"/>
  <c r="BC110" i="1"/>
  <c r="BC505" i="1"/>
  <c r="BC628" i="1"/>
  <c r="BC627" i="1" s="1"/>
  <c r="AZ1133" i="1"/>
  <c r="AZ1139" i="1"/>
  <c r="AZ1138" i="1" s="1"/>
  <c r="AZ1146" i="1"/>
  <c r="AZ1145" i="1" s="1"/>
  <c r="AZ1164" i="1"/>
  <c r="AZ1160" i="1" s="1"/>
  <c r="AZ1159" i="1" s="1"/>
  <c r="AZ3030" i="1"/>
  <c r="AZ3020" i="1" s="1"/>
  <c r="AZ3019" i="1" s="1"/>
  <c r="AZ4651" i="1"/>
  <c r="BC4724" i="1"/>
  <c r="BC4723" i="1" s="1"/>
  <c r="BC4722" i="1" s="1"/>
  <c r="BC4721" i="1" s="1"/>
  <c r="AV23" i="1"/>
  <c r="AV22" i="1" s="1"/>
  <c r="AU23" i="1"/>
  <c r="AU22" i="1" s="1"/>
  <c r="AW70" i="1"/>
  <c r="AW60" i="1" s="1"/>
  <c r="AW59" i="1" s="1"/>
  <c r="AU117" i="1"/>
  <c r="AX117" i="1"/>
  <c r="AX124" i="1"/>
  <c r="AU166" i="1"/>
  <c r="AV199" i="1"/>
  <c r="AV194" i="1" s="1"/>
  <c r="AX232" i="1"/>
  <c r="AX231" i="1" s="1"/>
  <c r="AU249" i="1"/>
  <c r="AU248" i="1" s="1"/>
  <c r="AY249" i="1"/>
  <c r="AY248" i="1" s="1"/>
  <c r="AX249" i="1"/>
  <c r="AX248" i="1" s="1"/>
  <c r="AW256" i="1"/>
  <c r="AW255" i="1" s="1"/>
  <c r="AU256" i="1"/>
  <c r="AU255" i="1" s="1"/>
  <c r="AW269" i="1"/>
  <c r="AW268" i="1" s="1"/>
  <c r="AW295" i="1"/>
  <c r="AW294" i="1" s="1"/>
  <c r="AW341" i="1"/>
  <c r="AW337" i="1" s="1"/>
  <c r="AW336" i="1" s="1"/>
  <c r="AW335" i="1" s="1"/>
  <c r="AW334" i="1" s="1"/>
  <c r="AV368" i="1"/>
  <c r="AV367" i="1" s="1"/>
  <c r="AV366" i="1" s="1"/>
  <c r="AV365" i="1" s="1"/>
  <c r="AW381" i="1"/>
  <c r="AV381" i="1"/>
  <c r="AV412" i="1"/>
  <c r="AV411" i="1" s="1"/>
  <c r="AV406" i="1" s="1"/>
  <c r="AV405" i="1" s="1"/>
  <c r="AV404" i="1" s="1"/>
  <c r="AU412" i="1"/>
  <c r="AU411" i="1" s="1"/>
  <c r="AU406" i="1" s="1"/>
  <c r="AU405" i="1" s="1"/>
  <c r="AU404" i="1" s="1"/>
  <c r="AY412" i="1"/>
  <c r="AY411" i="1" s="1"/>
  <c r="AY406" i="1" s="1"/>
  <c r="AY405" i="1" s="1"/>
  <c r="AY404" i="1" s="1"/>
  <c r="AU460" i="1"/>
  <c r="AU459" i="1" s="1"/>
  <c r="AU458" i="1" s="1"/>
  <c r="AU457" i="1" s="1"/>
  <c r="AX468" i="1"/>
  <c r="AX467" i="1" s="1"/>
  <c r="AW490" i="1"/>
  <c r="AW489" i="1" s="1"/>
  <c r="AV497" i="1"/>
  <c r="AW569" i="1"/>
  <c r="AX590" i="1"/>
  <c r="AX589" i="1" s="1"/>
  <c r="AX588" i="1" s="1"/>
  <c r="AX587" i="1" s="1"/>
  <c r="AY602" i="1"/>
  <c r="AY598" i="1" s="1"/>
  <c r="AY597" i="1" s="1"/>
  <c r="AV615" i="1"/>
  <c r="AV614" i="1" s="1"/>
  <c r="AV613" i="1" s="1"/>
  <c r="AX622" i="1"/>
  <c r="AX621" i="1" s="1"/>
  <c r="AV628" i="1"/>
  <c r="AV627" i="1" s="1"/>
  <c r="AY1133" i="1"/>
  <c r="AY1369" i="1"/>
  <c r="AY1368" i="1" s="1"/>
  <c r="AY1367" i="1" s="1"/>
  <c r="AY1466" i="1"/>
  <c r="AY1456" i="1" s="1"/>
  <c r="AY1450" i="1" s="1"/>
  <c r="AU1528" i="1"/>
  <c r="AU1527" i="1" s="1"/>
  <c r="AU1526" i="1" s="1"/>
  <c r="AU1525" i="1" s="1"/>
  <c r="AV1552" i="1"/>
  <c r="AV1551" i="1" s="1"/>
  <c r="AV1550" i="1" s="1"/>
  <c r="AV1549" i="1" s="1"/>
  <c r="AV1761" i="1"/>
  <c r="AV1760" i="1" s="1"/>
  <c r="AV1759" i="1" s="1"/>
  <c r="AV1758" i="1" s="1"/>
  <c r="AY2026" i="1"/>
  <c r="AY2025" i="1" s="1"/>
  <c r="O906" i="1"/>
  <c r="O905" i="1" s="1"/>
  <c r="O2193" i="1"/>
  <c r="O2192" i="1" s="1"/>
  <c r="O2191" i="1" s="1"/>
  <c r="N3884" i="1"/>
  <c r="N3883" i="1" s="1"/>
  <c r="P3935" i="1"/>
  <c r="P3926" i="1" s="1"/>
  <c r="P3925" i="1" s="1"/>
  <c r="N3944" i="1"/>
  <c r="N3943" i="1" s="1"/>
  <c r="N3942" i="1" s="1"/>
  <c r="O3954" i="1"/>
  <c r="O3953" i="1" s="1"/>
  <c r="O3952" i="1" s="1"/>
  <c r="P3954" i="1"/>
  <c r="P3953" i="1" s="1"/>
  <c r="N3984" i="1"/>
  <c r="N3983" i="1" s="1"/>
  <c r="N4054" i="1"/>
  <c r="N4053" i="1" s="1"/>
  <c r="T4207" i="1"/>
  <c r="AB4207" i="1" s="1"/>
  <c r="AL4207" i="1" s="1"/>
  <c r="BG4207" i="1" s="1"/>
  <c r="P4212" i="1"/>
  <c r="P4211" i="1" s="1"/>
  <c r="P4210" i="1" s="1"/>
  <c r="P4296" i="1"/>
  <c r="P4295" i="1" s="1"/>
  <c r="O4322" i="1"/>
  <c r="O4321" i="1" s="1"/>
  <c r="O4320" i="1" s="1"/>
  <c r="O4319" i="1" s="1"/>
  <c r="O4318" i="1" s="1"/>
  <c r="P4391" i="1"/>
  <c r="P4390" i="1" s="1"/>
  <c r="U4410" i="1"/>
  <c r="AC4410" i="1" s="1"/>
  <c r="AM4410" i="1" s="1"/>
  <c r="BH4410" i="1" s="1"/>
  <c r="O4421" i="1"/>
  <c r="P4461" i="1"/>
  <c r="P4529" i="1"/>
  <c r="P4524" i="1" s="1"/>
  <c r="O4672" i="1"/>
  <c r="O4671" i="1" s="1"/>
  <c r="H4341" i="1"/>
  <c r="BK1876" i="1"/>
  <c r="BK1875" i="1" s="1"/>
  <c r="AA1880" i="1"/>
  <c r="AK1880" i="1" s="1"/>
  <c r="AO1880" i="1" s="1"/>
  <c r="BF1880" i="1" s="1"/>
  <c r="BJ1880" i="1" s="1"/>
  <c r="X53" i="1"/>
  <c r="X44" i="1" s="1"/>
  <c r="X35" i="1" s="1"/>
  <c r="V53" i="1"/>
  <c r="V44" i="1" s="1"/>
  <c r="V35" i="1" s="1"/>
  <c r="V88" i="1"/>
  <c r="V87" i="1" s="1"/>
  <c r="V86" i="1" s="1"/>
  <c r="V124" i="1"/>
  <c r="V166" i="1"/>
  <c r="V165" i="1" s="1"/>
  <c r="V269" i="1"/>
  <c r="V268" i="1" s="1"/>
  <c r="V309" i="1"/>
  <c r="V308" i="1" s="1"/>
  <c r="V321" i="1"/>
  <c r="V320" i="1" s="1"/>
  <c r="V341" i="1"/>
  <c r="V337" i="1" s="1"/>
  <c r="V336" i="1" s="1"/>
  <c r="V335" i="1" s="1"/>
  <c r="V334" i="1" s="1"/>
  <c r="V460" i="1"/>
  <c r="V459" i="1" s="1"/>
  <c r="V458" i="1" s="1"/>
  <c r="V756" i="1"/>
  <c r="V755" i="1" s="1"/>
  <c r="V748" i="1" s="1"/>
  <c r="V861" i="1"/>
  <c r="V860" i="1" s="1"/>
  <c r="V873" i="1"/>
  <c r="V872" i="1" s="1"/>
  <c r="V891" i="1"/>
  <c r="V890" i="1" s="1"/>
  <c r="V889" i="1" s="1"/>
  <c r="V888" i="1" s="1"/>
  <c r="V913" i="1"/>
  <c r="V912" i="1" s="1"/>
  <c r="V911" i="1" s="1"/>
  <c r="V927" i="1"/>
  <c r="V926" i="1" s="1"/>
  <c r="V933" i="1"/>
  <c r="V932" i="1" s="1"/>
  <c r="V981" i="1"/>
  <c r="V980" i="1" s="1"/>
  <c r="V1179" i="1"/>
  <c r="V1170" i="1" s="1"/>
  <c r="V1169" i="1" s="1"/>
  <c r="V1221" i="1"/>
  <c r="V1220" i="1" s="1"/>
  <c r="V1324" i="1"/>
  <c r="V1319" i="1" s="1"/>
  <c r="V1379" i="1"/>
  <c r="V1378" i="1" s="1"/>
  <c r="V1377" i="1" s="1"/>
  <c r="V1416" i="1"/>
  <c r="V1528" i="1"/>
  <c r="V1527" i="1" s="1"/>
  <c r="V1526" i="1" s="1"/>
  <c r="V1594" i="1"/>
  <c r="V1593" i="1" s="1"/>
  <c r="V1592" i="1" s="1"/>
  <c r="V1653" i="1"/>
  <c r="V1647" i="1" s="1"/>
  <c r="V1639" i="1" s="1"/>
  <c r="V1761" i="1"/>
  <c r="V1760" i="1" s="1"/>
  <c r="V1759" i="1" s="1"/>
  <c r="V1758" i="1" s="1"/>
  <c r="V1780" i="1"/>
  <c r="V1808" i="1"/>
  <c r="V1807" i="1" s="1"/>
  <c r="V1806" i="1" s="1"/>
  <c r="V1848" i="1"/>
  <c r="V1883" i="1"/>
  <c r="V2006" i="1"/>
  <c r="V2005" i="1" s="1"/>
  <c r="V2004" i="1" s="1"/>
  <c r="V2003" i="1" s="1"/>
  <c r="V2026" i="1"/>
  <c r="V2025" i="1" s="1"/>
  <c r="V2162" i="1"/>
  <c r="V2161" i="1" s="1"/>
  <c r="V2160" i="1" s="1"/>
  <c r="V2203" i="1"/>
  <c r="V2202" i="1" s="1"/>
  <c r="V2201" i="1" s="1"/>
  <c r="V2200" i="1" s="1"/>
  <c r="V2324" i="1"/>
  <c r="V2444" i="1"/>
  <c r="V2443" i="1" s="1"/>
  <c r="V2442" i="1" s="1"/>
  <c r="V2441" i="1" s="1"/>
  <c r="V2968" i="1"/>
  <c r="V2967" i="1" s="1"/>
  <c r="V2966" i="1" s="1"/>
  <c r="V2965" i="1" s="1"/>
  <c r="V3337" i="1"/>
  <c r="V3336" i="1" s="1"/>
  <c r="V3351" i="1"/>
  <c r="V3350" i="1" s="1"/>
  <c r="V3515" i="1"/>
  <c r="V3514" i="1" s="1"/>
  <c r="V3513" i="1" s="1"/>
  <c r="V3611" i="1"/>
  <c r="V3610" i="1" s="1"/>
  <c r="V3703" i="1"/>
  <c r="V3702" i="1" s="1"/>
  <c r="V3832" i="1"/>
  <c r="V3845" i="1"/>
  <c r="V3954" i="1"/>
  <c r="V3953" i="1" s="1"/>
  <c r="V3952" i="1" s="1"/>
  <c r="V4068" i="1"/>
  <c r="V4067" i="1" s="1"/>
  <c r="V4296" i="1"/>
  <c r="V4295" i="1" s="1"/>
  <c r="V4421" i="1"/>
  <c r="V4420" i="1" s="1"/>
  <c r="Z2560" i="1"/>
  <c r="Z2559" i="1" s="1"/>
  <c r="W505" i="1"/>
  <c r="W861" i="1"/>
  <c r="W860" i="1" s="1"/>
  <c r="W1808" i="1"/>
  <c r="W1807" i="1" s="1"/>
  <c r="W1806" i="1" s="1"/>
  <c r="W2182" i="1"/>
  <c r="W2181" i="1" s="1"/>
  <c r="W2968" i="1"/>
  <c r="W2967" i="1" s="1"/>
  <c r="W2966" i="1" s="1"/>
  <c r="W2965" i="1" s="1"/>
  <c r="W3041" i="1"/>
  <c r="W3040" i="1" s="1"/>
  <c r="W3039" i="1" s="1"/>
  <c r="W3324" i="1"/>
  <c r="W3319" i="1" s="1"/>
  <c r="W3364" i="1"/>
  <c r="W3363" i="1" s="1"/>
  <c r="W4658" i="1"/>
  <c r="AE269" i="1"/>
  <c r="AE268" i="1" s="1"/>
  <c r="AE1122" i="1"/>
  <c r="AE1121" i="1" s="1"/>
  <c r="AE1780" i="1"/>
  <c r="AE1957" i="1"/>
  <c r="AE1956" i="1" s="1"/>
  <c r="AE2362" i="1"/>
  <c r="AE2356" i="1" s="1"/>
  <c r="AE2348" i="1" s="1"/>
  <c r="AE2920" i="1"/>
  <c r="AE2919" i="1" s="1"/>
  <c r="AE2918" i="1" s="1"/>
  <c r="AE2917" i="1" s="1"/>
  <c r="AE3599" i="1"/>
  <c r="AE3598" i="1" s="1"/>
  <c r="AE4478" i="1"/>
  <c r="AE4477" i="1" s="1"/>
  <c r="AE4476" i="1" s="1"/>
  <c r="AE4672" i="1"/>
  <c r="AE4671" i="1" s="1"/>
  <c r="AH1394" i="1"/>
  <c r="AH1393" i="1" s="1"/>
  <c r="AH1883" i="1"/>
  <c r="AH2236" i="1"/>
  <c r="AH2235" i="1" s="1"/>
  <c r="AH3203" i="1"/>
  <c r="AH3283" i="1"/>
  <c r="AH4635" i="1"/>
  <c r="AH4634" i="1" s="1"/>
  <c r="AH4686" i="1"/>
  <c r="AH4685" i="1" s="1"/>
  <c r="AD249" i="1"/>
  <c r="AD248" i="1" s="1"/>
  <c r="AD321" i="1"/>
  <c r="AD320" i="1" s="1"/>
  <c r="AD490" i="1"/>
  <c r="AD489" i="1" s="1"/>
  <c r="AD1982" i="1"/>
  <c r="AD1981" i="1" s="1"/>
  <c r="AD1980" i="1" s="1"/>
  <c r="AD1979" i="1" s="1"/>
  <c r="AD2475" i="1"/>
  <c r="AD2474" i="1" s="1"/>
  <c r="AD2815" i="1"/>
  <c r="AD2809" i="1" s="1"/>
  <c r="AD2801" i="1" s="1"/>
  <c r="AD3944" i="1"/>
  <c r="AD3943" i="1" s="1"/>
  <c r="AD3942" i="1" s="1"/>
  <c r="AI684" i="1"/>
  <c r="AI683" i="1" s="1"/>
  <c r="AI682" i="1" s="1"/>
  <c r="AI707" i="1"/>
  <c r="AI706" i="1" s="1"/>
  <c r="AI705" i="1" s="1"/>
  <c r="AI838" i="1"/>
  <c r="AI837" i="1" s="1"/>
  <c r="AI836" i="1" s="1"/>
  <c r="AI906" i="1"/>
  <c r="AI905" i="1" s="1"/>
  <c r="AI904" i="1" s="1"/>
  <c r="AI1559" i="1"/>
  <c r="AI1558" i="1" s="1"/>
  <c r="AI1768" i="1"/>
  <c r="AI1767" i="1" s="1"/>
  <c r="AI2113" i="1"/>
  <c r="AI2107" i="1" s="1"/>
  <c r="AI2099" i="1" s="1"/>
  <c r="AI2236" i="1"/>
  <c r="AI2235" i="1" s="1"/>
  <c r="AI2290" i="1"/>
  <c r="AI2289" i="1" s="1"/>
  <c r="AI2288" i="1" s="1"/>
  <c r="AI2388" i="1"/>
  <c r="AI2378" i="1" s="1"/>
  <c r="AI2372" i="1" s="1"/>
  <c r="AI2767" i="1"/>
  <c r="AI2766" i="1" s="1"/>
  <c r="AI3030" i="1"/>
  <c r="AI3020" i="1" s="1"/>
  <c r="AI3019" i="1" s="1"/>
  <c r="AI3142" i="1"/>
  <c r="AI3141" i="1" s="1"/>
  <c r="AI3140" i="1" s="1"/>
  <c r="AI3302" i="1"/>
  <c r="AI3301" i="1" s="1"/>
  <c r="AI3748" i="1"/>
  <c r="AI3747" i="1" s="1"/>
  <c r="AI4081" i="1"/>
  <c r="AI4080" i="1" s="1"/>
  <c r="AI4158" i="1"/>
  <c r="AI4157" i="1" s="1"/>
  <c r="AI4156" i="1" s="1"/>
  <c r="AI4222" i="1"/>
  <c r="AI4221" i="1" s="1"/>
  <c r="AI4279" i="1"/>
  <c r="AI4270" i="1" s="1"/>
  <c r="AI4724" i="1"/>
  <c r="AI4723" i="1" s="1"/>
  <c r="AI4722" i="1" s="1"/>
  <c r="AI4721" i="1" s="1"/>
  <c r="AK2595" i="1"/>
  <c r="AO2595" i="1" s="1"/>
  <c r="BF2595" i="1" s="1"/>
  <c r="BJ2595" i="1" s="1"/>
  <c r="AF4551" i="1"/>
  <c r="AG2193" i="1"/>
  <c r="AG2192" i="1" s="1"/>
  <c r="AG2191" i="1" s="1"/>
  <c r="AN3030" i="1"/>
  <c r="AN3020" i="1" s="1"/>
  <c r="AN3019" i="1" s="1"/>
  <c r="AW117" i="1"/>
  <c r="AX199" i="1"/>
  <c r="AX194" i="1" s="1"/>
  <c r="AV249" i="1"/>
  <c r="AV248" i="1" s="1"/>
  <c r="AX256" i="1"/>
  <c r="AX255" i="1" s="1"/>
  <c r="AY368" i="1"/>
  <c r="AY367" i="1" s="1"/>
  <c r="AY366" i="1" s="1"/>
  <c r="AY365" i="1" s="1"/>
  <c r="AX381" i="1"/>
  <c r="AX412" i="1"/>
  <c r="AX411" i="1" s="1"/>
  <c r="AX406" i="1" s="1"/>
  <c r="AX405" i="1" s="1"/>
  <c r="AX404" i="1" s="1"/>
  <c r="AU437" i="1"/>
  <c r="AU433" i="1" s="1"/>
  <c r="AY437" i="1"/>
  <c r="AY433" i="1" s="1"/>
  <c r="AU451" i="1"/>
  <c r="AU447" i="1" s="1"/>
  <c r="AU446" i="1" s="1"/>
  <c r="AX460" i="1"/>
  <c r="AX459" i="1" s="1"/>
  <c r="AX458" i="1" s="1"/>
  <c r="AX457" i="1" s="1"/>
  <c r="AY490" i="1"/>
  <c r="AY489" i="1" s="1"/>
  <c r="AW590" i="1"/>
  <c r="AW589" i="1" s="1"/>
  <c r="AW588" i="1" s="1"/>
  <c r="AW587" i="1" s="1"/>
  <c r="AW1843" i="1"/>
  <c r="AU1848" i="1"/>
  <c r="AV1876" i="1"/>
  <c r="AV1875" i="1" s="1"/>
  <c r="AV1890" i="1"/>
  <c r="AV1909" i="1"/>
  <c r="AV1903" i="1" s="1"/>
  <c r="AV1897" i="1" s="1"/>
  <c r="AX1957" i="1"/>
  <c r="AX1956" i="1" s="1"/>
  <c r="AV1972" i="1"/>
  <c r="AV1971" i="1" s="1"/>
  <c r="AV1970" i="1" s="1"/>
  <c r="AU1972" i="1"/>
  <c r="AU1971" i="1" s="1"/>
  <c r="AU1970" i="1" s="1"/>
  <c r="AX2006" i="1"/>
  <c r="AX2005" i="1" s="1"/>
  <c r="AX2004" i="1" s="1"/>
  <c r="AX2003" i="1" s="1"/>
  <c r="AV2013" i="1"/>
  <c r="AV2012" i="1" s="1"/>
  <c r="AY2013" i="1"/>
  <c r="AY2012" i="1" s="1"/>
  <c r="AU2042" i="1"/>
  <c r="AU2041" i="1" s="1"/>
  <c r="AU2040" i="1" s="1"/>
  <c r="AV2162" i="1"/>
  <c r="AV2161" i="1" s="1"/>
  <c r="AV2160" i="1" s="1"/>
  <c r="AW2203" i="1"/>
  <c r="AW2202" i="1" s="1"/>
  <c r="AW2201" i="1" s="1"/>
  <c r="AW2200" i="1" s="1"/>
  <c r="AU2227" i="1"/>
  <c r="AU2226" i="1" s="1"/>
  <c r="AU2225" i="1" s="1"/>
  <c r="AU2224" i="1" s="1"/>
  <c r="AX2276" i="1"/>
  <c r="AX2275" i="1" s="1"/>
  <c r="AX2274" i="1" s="1"/>
  <c r="AW2324" i="1"/>
  <c r="AU2329" i="1"/>
  <c r="AY2329" i="1"/>
  <c r="AX2329" i="1"/>
  <c r="AW2337" i="1"/>
  <c r="AV2337" i="1"/>
  <c r="AU2388" i="1"/>
  <c r="AU2378" i="1" s="1"/>
  <c r="AU2372" i="1" s="1"/>
  <c r="AV2399" i="1"/>
  <c r="AV2398" i="1" s="1"/>
  <c r="AV2397" i="1" s="1"/>
  <c r="AW2423" i="1"/>
  <c r="AW2422" i="1" s="1"/>
  <c r="AV2423" i="1"/>
  <c r="AV2422" i="1" s="1"/>
  <c r="AU2434" i="1"/>
  <c r="AU2433" i="1" s="1"/>
  <c r="AU2432" i="1" s="1"/>
  <c r="AX2434" i="1"/>
  <c r="AX2433" i="1" s="1"/>
  <c r="AX2432" i="1" s="1"/>
  <c r="AW2468" i="1"/>
  <c r="AW2467" i="1" s="1"/>
  <c r="AW2466" i="1" s="1"/>
  <c r="AW2465" i="1" s="1"/>
  <c r="AY2475" i="1"/>
  <c r="AY2474" i="1" s="1"/>
  <c r="AU2504" i="1"/>
  <c r="AU2503" i="1" s="1"/>
  <c r="AU2502" i="1" s="1"/>
  <c r="AY2504" i="1"/>
  <c r="AY2503" i="1" s="1"/>
  <c r="AY2502" i="1" s="1"/>
  <c r="AW2528" i="1"/>
  <c r="AW2527" i="1" s="1"/>
  <c r="AV2554" i="1"/>
  <c r="AV2545" i="1" s="1"/>
  <c r="AV2544" i="1" s="1"/>
  <c r="AY2554" i="1"/>
  <c r="AY2545" i="1" s="1"/>
  <c r="AY2544" i="1" s="1"/>
  <c r="AX2560" i="1"/>
  <c r="AX2559" i="1" s="1"/>
  <c r="AW2560" i="1"/>
  <c r="AW2559" i="1" s="1"/>
  <c r="AX2582" i="1"/>
  <c r="AX2576" i="1" s="1"/>
  <c r="AX2567" i="1" s="1"/>
  <c r="AW2582" i="1"/>
  <c r="AW2576" i="1" s="1"/>
  <c r="AW2567" i="1" s="1"/>
  <c r="AW2608" i="1"/>
  <c r="AW2598" i="1" s="1"/>
  <c r="AW2592" i="1" s="1"/>
  <c r="AV2608" i="1"/>
  <c r="AV2598" i="1" s="1"/>
  <c r="AV2592" i="1" s="1"/>
  <c r="AU2619" i="1"/>
  <c r="AU2618" i="1" s="1"/>
  <c r="AU2617" i="1" s="1"/>
  <c r="AY2619" i="1"/>
  <c r="AY2618" i="1" s="1"/>
  <c r="AY2617" i="1" s="1"/>
  <c r="AX2643" i="1"/>
  <c r="AX2642" i="1" s="1"/>
  <c r="AX2636" i="1" s="1"/>
  <c r="AX2665" i="1"/>
  <c r="AX2664" i="1" s="1"/>
  <c r="AX2663" i="1" s="1"/>
  <c r="AX2662" i="1" s="1"/>
  <c r="AU2688" i="1"/>
  <c r="AU2687" i="1" s="1"/>
  <c r="AU2686" i="1" s="1"/>
  <c r="AU2685" i="1" s="1"/>
  <c r="AY2688" i="1"/>
  <c r="AY2687" i="1" s="1"/>
  <c r="AY2686" i="1" s="1"/>
  <c r="AY2685" i="1" s="1"/>
  <c r="AV2703" i="1"/>
  <c r="AV2702" i="1" s="1"/>
  <c r="AV2701" i="1" s="1"/>
  <c r="AV2695" i="1" s="1"/>
  <c r="AV2694" i="1" s="1"/>
  <c r="AU2703" i="1"/>
  <c r="AU2702" i="1" s="1"/>
  <c r="AU2701" i="1" s="1"/>
  <c r="AU2695" i="1" s="1"/>
  <c r="AU2694" i="1" s="1"/>
  <c r="AY2703" i="1"/>
  <c r="AY2702" i="1" s="1"/>
  <c r="AY2701" i="1" s="1"/>
  <c r="AY2695" i="1" s="1"/>
  <c r="AY2694" i="1" s="1"/>
  <c r="AV2720" i="1"/>
  <c r="AV2711" i="1" s="1"/>
  <c r="AX2742" i="1"/>
  <c r="AX2741" i="1" s="1"/>
  <c r="AX2740" i="1" s="1"/>
  <c r="AU2752" i="1"/>
  <c r="AU2751" i="1" s="1"/>
  <c r="AU2750" i="1" s="1"/>
  <c r="AV2767" i="1"/>
  <c r="AV2766" i="1" s="1"/>
  <c r="AW2783" i="1"/>
  <c r="AV2783" i="1"/>
  <c r="AU2791" i="1"/>
  <c r="AX2791" i="1"/>
  <c r="AX2815" i="1"/>
  <c r="AX2809" i="1" s="1"/>
  <c r="AX2801" i="1" s="1"/>
  <c r="AW2815" i="1"/>
  <c r="AW2809" i="1" s="1"/>
  <c r="AW2801" i="1" s="1"/>
  <c r="AU2832" i="1"/>
  <c r="AU2826" i="1" s="1"/>
  <c r="AU2825" i="1" s="1"/>
  <c r="AY2832" i="1"/>
  <c r="AY2826" i="1" s="1"/>
  <c r="AY2825" i="1" s="1"/>
  <c r="AX2832" i="1"/>
  <c r="AX2826" i="1" s="1"/>
  <c r="AX2825" i="1" s="1"/>
  <c r="AV2847" i="1"/>
  <c r="AV2846" i="1" s="1"/>
  <c r="AV2845" i="1" s="1"/>
  <c r="AY2847" i="1"/>
  <c r="AY2846" i="1" s="1"/>
  <c r="AY2845" i="1" s="1"/>
  <c r="AU2920" i="1"/>
  <c r="AU2919" i="1" s="1"/>
  <c r="AU2918" i="1" s="1"/>
  <c r="AU2917" i="1" s="1"/>
  <c r="AY2920" i="1"/>
  <c r="AY2919" i="1" s="1"/>
  <c r="AY2918" i="1" s="1"/>
  <c r="AY2917" i="1" s="1"/>
  <c r="AX2920" i="1"/>
  <c r="AX2919" i="1" s="1"/>
  <c r="AX2918" i="1" s="1"/>
  <c r="AX2917" i="1" s="1"/>
  <c r="AV2933" i="1"/>
  <c r="AV2929" i="1" s="1"/>
  <c r="AV2928" i="1" s="1"/>
  <c r="AU2933" i="1"/>
  <c r="AU2929" i="1" s="1"/>
  <c r="AU2928" i="1" s="1"/>
  <c r="AY2933" i="1"/>
  <c r="AW2944" i="1"/>
  <c r="AW2940" i="1" s="1"/>
  <c r="AW2939" i="1" s="1"/>
  <c r="AW2938" i="1" s="1"/>
  <c r="AV2944" i="1"/>
  <c r="AV2940" i="1" s="1"/>
  <c r="AV2939" i="1" s="1"/>
  <c r="AV2938" i="1" s="1"/>
  <c r="AU2952" i="1"/>
  <c r="AU2951" i="1" s="1"/>
  <c r="AY2952" i="1"/>
  <c r="AY2951" i="1" s="1"/>
  <c r="AV3030" i="1"/>
  <c r="AV3020" i="1" s="1"/>
  <c r="AV3019" i="1" s="1"/>
  <c r="AV3073" i="1"/>
  <c r="AV3072" i="1" s="1"/>
  <c r="AV3071" i="1" s="1"/>
  <c r="AU3073" i="1"/>
  <c r="AU3072" i="1" s="1"/>
  <c r="AU3071" i="1" s="1"/>
  <c r="AY3073" i="1"/>
  <c r="AY3072" i="1" s="1"/>
  <c r="AY3071" i="1" s="1"/>
  <c r="AU3097" i="1"/>
  <c r="AU3096" i="1" s="1"/>
  <c r="AU3095" i="1" s="1"/>
  <c r="AU3094" i="1" s="1"/>
  <c r="AY3097" i="1"/>
  <c r="AY3096" i="1" s="1"/>
  <c r="AY3095" i="1" s="1"/>
  <c r="AY3094" i="1" s="1"/>
  <c r="AU3116" i="1"/>
  <c r="AU3112" i="1" s="1"/>
  <c r="AU3111" i="1" s="1"/>
  <c r="AU3110" i="1" s="1"/>
  <c r="AU3104" i="1" s="1"/>
  <c r="AU3103" i="1" s="1"/>
  <c r="AY3116" i="1"/>
  <c r="AY3112" i="1" s="1"/>
  <c r="AY3111" i="1" s="1"/>
  <c r="AY3110" i="1" s="1"/>
  <c r="AY3104" i="1" s="1"/>
  <c r="AY3103" i="1" s="1"/>
  <c r="AX3116" i="1"/>
  <c r="AX3112" i="1" s="1"/>
  <c r="AX3111" i="1" s="1"/>
  <c r="AX3110" i="1" s="1"/>
  <c r="AX3104" i="1" s="1"/>
  <c r="AX3103" i="1" s="1"/>
  <c r="AU1856" i="1"/>
  <c r="AX1856" i="1"/>
  <c r="AU1876" i="1"/>
  <c r="AU1875" i="1" s="1"/>
  <c r="AY1876" i="1"/>
  <c r="AY1875" i="1" s="1"/>
  <c r="AX1876" i="1"/>
  <c r="AX1875" i="1" s="1"/>
  <c r="AU1883" i="1"/>
  <c r="AX1909" i="1"/>
  <c r="AX1903" i="1" s="1"/>
  <c r="AX1897" i="1" s="1"/>
  <c r="AW1937" i="1"/>
  <c r="AW1936" i="1" s="1"/>
  <c r="AW1935" i="1" s="1"/>
  <c r="AX1972" i="1"/>
  <c r="AX1971" i="1" s="1"/>
  <c r="AX1970" i="1" s="1"/>
  <c r="AV1982" i="1"/>
  <c r="AV1981" i="1" s="1"/>
  <c r="AV1980" i="1" s="1"/>
  <c r="AV1979" i="1" s="1"/>
  <c r="AV2006" i="1"/>
  <c r="AV2005" i="1" s="1"/>
  <c r="AV2004" i="1" s="1"/>
  <c r="AV2003" i="1" s="1"/>
  <c r="AU2006" i="1"/>
  <c r="AU2005" i="1" s="1"/>
  <c r="AU2004" i="1" s="1"/>
  <c r="AU2003" i="1" s="1"/>
  <c r="AY2006" i="1"/>
  <c r="AY2005" i="1" s="1"/>
  <c r="AY2004" i="1" s="1"/>
  <c r="AY2003" i="1" s="1"/>
  <c r="AX2026" i="1"/>
  <c r="AX2025" i="1" s="1"/>
  <c r="AX2052" i="1"/>
  <c r="AX2051" i="1" s="1"/>
  <c r="AX2050" i="1" s="1"/>
  <c r="AU2066" i="1"/>
  <c r="AU2065" i="1" s="1"/>
  <c r="AX2139" i="1"/>
  <c r="AX2129" i="1" s="1"/>
  <c r="AX2123" i="1" s="1"/>
  <c r="AU2162" i="1"/>
  <c r="AU2161" i="1" s="1"/>
  <c r="AU2160" i="1" s="1"/>
  <c r="AX2162" i="1"/>
  <c r="AX2161" i="1" s="1"/>
  <c r="AX2160" i="1" s="1"/>
  <c r="AX2182" i="1"/>
  <c r="AX2181" i="1" s="1"/>
  <c r="AY2203" i="1"/>
  <c r="AY2202" i="1" s="1"/>
  <c r="AY2201" i="1" s="1"/>
  <c r="AY2200" i="1" s="1"/>
  <c r="AW2227" i="1"/>
  <c r="AW2226" i="1" s="1"/>
  <c r="AW2225" i="1" s="1"/>
  <c r="AW2224" i="1" s="1"/>
  <c r="AW2236" i="1"/>
  <c r="AW2235" i="1" s="1"/>
  <c r="AU2260" i="1"/>
  <c r="AU2259" i="1" s="1"/>
  <c r="AU2258" i="1" s="1"/>
  <c r="AU2257" i="1" s="1"/>
  <c r="AY2260" i="1"/>
  <c r="AY2259" i="1" s="1"/>
  <c r="AY2258" i="1" s="1"/>
  <c r="AY2257" i="1" s="1"/>
  <c r="AV2276" i="1"/>
  <c r="AV2275" i="1" s="1"/>
  <c r="AV2274" i="1" s="1"/>
  <c r="AX2305" i="1"/>
  <c r="AX2304" i="1" s="1"/>
  <c r="AU2324" i="1"/>
  <c r="AY2324" i="1"/>
  <c r="AX2324" i="1"/>
  <c r="AW2329" i="1"/>
  <c r="AV2329" i="1"/>
  <c r="AU2337" i="1"/>
  <c r="AY2337" i="1"/>
  <c r="AX2337" i="1"/>
  <c r="AX2362" i="1"/>
  <c r="AX2356" i="1" s="1"/>
  <c r="AX2348" i="1" s="1"/>
  <c r="AW2388" i="1"/>
  <c r="AW2378" i="1" s="1"/>
  <c r="AW2372" i="1" s="1"/>
  <c r="AU2399" i="1"/>
  <c r="AU2398" i="1" s="1"/>
  <c r="AU2397" i="1" s="1"/>
  <c r="AY2399" i="1"/>
  <c r="AY2398" i="1" s="1"/>
  <c r="AY2397" i="1" s="1"/>
  <c r="AX2399" i="1"/>
  <c r="AX2398" i="1" s="1"/>
  <c r="AX2397" i="1" s="1"/>
  <c r="AU2423" i="1"/>
  <c r="AU2422" i="1" s="1"/>
  <c r="AY2423" i="1"/>
  <c r="AY2422" i="1" s="1"/>
  <c r="AX2423" i="1"/>
  <c r="AX2422" i="1" s="1"/>
  <c r="AW2434" i="1"/>
  <c r="AW2433" i="1" s="1"/>
  <c r="AW2432" i="1" s="1"/>
  <c r="AU2444" i="1"/>
  <c r="AU2443" i="1" s="1"/>
  <c r="AU2442" i="1" s="1"/>
  <c r="AU2441" i="1" s="1"/>
  <c r="AU2468" i="1"/>
  <c r="AU2467" i="1" s="1"/>
  <c r="AU2466" i="1" s="1"/>
  <c r="AU2465" i="1" s="1"/>
  <c r="AY2468" i="1"/>
  <c r="AY2467" i="1" s="1"/>
  <c r="AY2466" i="1" s="1"/>
  <c r="AY2465" i="1" s="1"/>
  <c r="AX2468" i="1"/>
  <c r="AX2467" i="1" s="1"/>
  <c r="AX2466" i="1" s="1"/>
  <c r="AX2465" i="1" s="1"/>
  <c r="AW2475" i="1"/>
  <c r="AW2474" i="1" s="1"/>
  <c r="AV2475" i="1"/>
  <c r="AV2474" i="1" s="1"/>
  <c r="AY2488" i="1"/>
  <c r="AY2487" i="1" s="1"/>
  <c r="AX2488" i="1"/>
  <c r="AX2487" i="1" s="1"/>
  <c r="AV2504" i="1"/>
  <c r="AV2503" i="1" s="1"/>
  <c r="AV2502" i="1" s="1"/>
  <c r="AU2514" i="1"/>
  <c r="AU2513" i="1" s="1"/>
  <c r="AU2512" i="1" s="1"/>
  <c r="AY2514" i="1"/>
  <c r="AY2513" i="1" s="1"/>
  <c r="AY2512" i="1" s="1"/>
  <c r="AX2514" i="1"/>
  <c r="AX2513" i="1" s="1"/>
  <c r="AX2512" i="1" s="1"/>
  <c r="AW2514" i="1"/>
  <c r="AW2513" i="1" s="1"/>
  <c r="AW2512" i="1" s="1"/>
  <c r="AV2528" i="1"/>
  <c r="AV2527" i="1" s="1"/>
  <c r="AU2528" i="1"/>
  <c r="AU2527" i="1" s="1"/>
  <c r="AY2528" i="1"/>
  <c r="AY2527" i="1" s="1"/>
  <c r="AX2554" i="1"/>
  <c r="AX2545" i="1" s="1"/>
  <c r="AX2544" i="1" s="1"/>
  <c r="AW2554" i="1"/>
  <c r="AW2545" i="1" s="1"/>
  <c r="AW2544" i="1" s="1"/>
  <c r="AV2560" i="1"/>
  <c r="AV2559" i="1" s="1"/>
  <c r="AU2560" i="1"/>
  <c r="AU2559" i="1" s="1"/>
  <c r="AU2582" i="1"/>
  <c r="AU2576" i="1" s="1"/>
  <c r="AU2567" i="1" s="1"/>
  <c r="AU2608" i="1"/>
  <c r="AU2598" i="1" s="1"/>
  <c r="AU2592" i="1" s="1"/>
  <c r="AY2608" i="1"/>
  <c r="AY2598" i="1" s="1"/>
  <c r="AY2592" i="1" s="1"/>
  <c r="AX2608" i="1"/>
  <c r="AX2598" i="1" s="1"/>
  <c r="AX2592" i="1" s="1"/>
  <c r="AW2619" i="1"/>
  <c r="AW2618" i="1" s="1"/>
  <c r="AW2617" i="1" s="1"/>
  <c r="AV2619" i="1"/>
  <c r="AV2618" i="1" s="1"/>
  <c r="AV2617" i="1" s="1"/>
  <c r="AV2643" i="1"/>
  <c r="AV2642" i="1" s="1"/>
  <c r="AV2636" i="1" s="1"/>
  <c r="AU2643" i="1"/>
  <c r="AU2642" i="1" s="1"/>
  <c r="AU2636" i="1" s="1"/>
  <c r="AY2643" i="1"/>
  <c r="AY2642" i="1" s="1"/>
  <c r="AY2636" i="1" s="1"/>
  <c r="AW2665" i="1"/>
  <c r="AW2664" i="1" s="1"/>
  <c r="AW2663" i="1" s="1"/>
  <c r="AW2662" i="1" s="1"/>
  <c r="AV2665" i="1"/>
  <c r="AV2664" i="1" s="1"/>
  <c r="AV2663" i="1" s="1"/>
  <c r="AV2662" i="1" s="1"/>
  <c r="AY2665" i="1"/>
  <c r="AY2664" i="1" s="1"/>
  <c r="AY2663" i="1" s="1"/>
  <c r="AY2662" i="1" s="1"/>
  <c r="AW2688" i="1"/>
  <c r="AW2687" i="1" s="1"/>
  <c r="AW2686" i="1" s="1"/>
  <c r="AW2685" i="1" s="1"/>
  <c r="AV2688" i="1"/>
  <c r="AV2687" i="1" s="1"/>
  <c r="AV2686" i="1" s="1"/>
  <c r="AV2685" i="1" s="1"/>
  <c r="AX2703" i="1"/>
  <c r="AX2702" i="1" s="1"/>
  <c r="AX2701" i="1" s="1"/>
  <c r="AX2695" i="1" s="1"/>
  <c r="AX2694" i="1" s="1"/>
  <c r="AW2703" i="1"/>
  <c r="AW2702" i="1" s="1"/>
  <c r="AW2701" i="1" s="1"/>
  <c r="AW2695" i="1" s="1"/>
  <c r="AW2694" i="1" s="1"/>
  <c r="AX2720" i="1"/>
  <c r="AX2711" i="1" s="1"/>
  <c r="AW2720" i="1"/>
  <c r="AW2711" i="1" s="1"/>
  <c r="AV2742" i="1"/>
  <c r="AV2741" i="1" s="1"/>
  <c r="AV2740" i="1" s="1"/>
  <c r="AU2742" i="1"/>
  <c r="AU2741" i="1" s="1"/>
  <c r="AU2740" i="1" s="1"/>
  <c r="AY2742" i="1"/>
  <c r="AY2741" i="1" s="1"/>
  <c r="AY2740" i="1" s="1"/>
  <c r="AW2752" i="1"/>
  <c r="AW2751" i="1" s="1"/>
  <c r="AW2750" i="1" s="1"/>
  <c r="AU2767" i="1"/>
  <c r="AU2766" i="1" s="1"/>
  <c r="AY2767" i="1"/>
  <c r="AY2766" i="1" s="1"/>
  <c r="AX2767" i="1"/>
  <c r="AX2766" i="1" s="1"/>
  <c r="AY2783" i="1"/>
  <c r="AX2783" i="1"/>
  <c r="AW2791" i="1"/>
  <c r="AV2815" i="1"/>
  <c r="AV2809" i="1" s="1"/>
  <c r="AV2801" i="1" s="1"/>
  <c r="AU2815" i="1"/>
  <c r="AU2809" i="1" s="1"/>
  <c r="AU2801" i="1" s="1"/>
  <c r="AX2847" i="1"/>
  <c r="AX2846" i="1" s="1"/>
  <c r="AX2845" i="1" s="1"/>
  <c r="AW2897" i="1"/>
  <c r="AW2896" i="1" s="1"/>
  <c r="AW2895" i="1" s="1"/>
  <c r="AW2894" i="1" s="1"/>
  <c r="AW2920" i="1"/>
  <c r="AW2919" i="1" s="1"/>
  <c r="AW2918" i="1" s="1"/>
  <c r="AW2917" i="1" s="1"/>
  <c r="AV2920" i="1"/>
  <c r="AV2919" i="1" s="1"/>
  <c r="AV2918" i="1" s="1"/>
  <c r="AV2917" i="1" s="1"/>
  <c r="AY2929" i="1"/>
  <c r="AY2928" i="1" s="1"/>
  <c r="AX2933" i="1"/>
  <c r="AX2929" i="1" s="1"/>
  <c r="AX2928" i="1" s="1"/>
  <c r="AU2944" i="1"/>
  <c r="AU2940" i="1" s="1"/>
  <c r="AU2939" i="1" s="1"/>
  <c r="AU2938" i="1" s="1"/>
  <c r="AY2944" i="1"/>
  <c r="AY2940" i="1" s="1"/>
  <c r="AY2939" i="1" s="1"/>
  <c r="AY2938" i="1" s="1"/>
  <c r="AW2952" i="1"/>
  <c r="AW2951" i="1" s="1"/>
  <c r="AV2952" i="1"/>
  <c r="AV2951" i="1" s="1"/>
  <c r="AU2968" i="1"/>
  <c r="AU2967" i="1" s="1"/>
  <c r="AU2966" i="1" s="1"/>
  <c r="AU2965" i="1" s="1"/>
  <c r="AY2968" i="1"/>
  <c r="AY2967" i="1" s="1"/>
  <c r="AY2966" i="1" s="1"/>
  <c r="AY2965" i="1" s="1"/>
  <c r="AX2968" i="1"/>
  <c r="AX2967" i="1" s="1"/>
  <c r="AX2966" i="1" s="1"/>
  <c r="AX2965" i="1" s="1"/>
  <c r="AU2983" i="1"/>
  <c r="AU2982" i="1" s="1"/>
  <c r="AV2996" i="1"/>
  <c r="AV2992" i="1" s="1"/>
  <c r="AV2991" i="1" s="1"/>
  <c r="AX3011" i="1"/>
  <c r="AX3010" i="1" s="1"/>
  <c r="AX3009" i="1" s="1"/>
  <c r="AX3001" i="1" s="1"/>
  <c r="AW3011" i="1"/>
  <c r="AW3010" i="1" s="1"/>
  <c r="AW3009" i="1" s="1"/>
  <c r="AW3001" i="1" s="1"/>
  <c r="AW3030" i="1"/>
  <c r="AW3020" i="1" s="1"/>
  <c r="AW3019" i="1" s="1"/>
  <c r="AU3041" i="1"/>
  <c r="AU3040" i="1" s="1"/>
  <c r="AU3039" i="1" s="1"/>
  <c r="AY3041" i="1"/>
  <c r="AY3040" i="1" s="1"/>
  <c r="AY3039" i="1" s="1"/>
  <c r="AY3058" i="1"/>
  <c r="AY3057" i="1" s="1"/>
  <c r="AY3051" i="1" s="1"/>
  <c r="AX3073" i="1"/>
  <c r="AX3072" i="1" s="1"/>
  <c r="AX3071" i="1" s="1"/>
  <c r="AW3073" i="1"/>
  <c r="AW3072" i="1" s="1"/>
  <c r="AW3071" i="1" s="1"/>
  <c r="AV3083" i="1"/>
  <c r="AV3082" i="1" s="1"/>
  <c r="AV3081" i="1" s="1"/>
  <c r="AV3080" i="1" s="1"/>
  <c r="AY3083" i="1"/>
  <c r="AY3082" i="1" s="1"/>
  <c r="AY3081" i="1" s="1"/>
  <c r="AY3080" i="1" s="1"/>
  <c r="AW3097" i="1"/>
  <c r="AW3096" i="1" s="1"/>
  <c r="AW3095" i="1" s="1"/>
  <c r="AW3094" i="1" s="1"/>
  <c r="AV3097" i="1"/>
  <c r="AV3096" i="1" s="1"/>
  <c r="AV3095" i="1" s="1"/>
  <c r="AV3094" i="1" s="1"/>
  <c r="AW3116" i="1"/>
  <c r="AW3112" i="1" s="1"/>
  <c r="AW3111" i="1" s="1"/>
  <c r="AW3110" i="1" s="1"/>
  <c r="AW3104" i="1" s="1"/>
  <c r="AW3103" i="1" s="1"/>
  <c r="AV3116" i="1"/>
  <c r="AV3112" i="1" s="1"/>
  <c r="AV3111" i="1" s="1"/>
  <c r="AV3110" i="1" s="1"/>
  <c r="AV3104" i="1" s="1"/>
  <c r="AV3103" i="1" s="1"/>
  <c r="AV3182" i="1"/>
  <c r="AV3181" i="1" s="1"/>
  <c r="BI2628" i="1"/>
  <c r="AT1653" i="1"/>
  <c r="AT1647" i="1" s="1"/>
  <c r="AT1639" i="1" s="1"/>
  <c r="AT1690" i="1"/>
  <c r="AT1689" i="1" s="1"/>
  <c r="AT1688" i="1" s="1"/>
  <c r="AT1719" i="1"/>
  <c r="AT1718" i="1" s="1"/>
  <c r="AT1712" i="1" s="1"/>
  <c r="AT1761" i="1"/>
  <c r="AT1760" i="1" s="1"/>
  <c r="AT1759" i="1" s="1"/>
  <c r="AT1758" i="1" s="1"/>
  <c r="AT1825" i="1"/>
  <c r="AT1824" i="1" s="1"/>
  <c r="AT1843" i="1"/>
  <c r="AT1856" i="1"/>
  <c r="AT1876" i="1"/>
  <c r="AT1875" i="1" s="1"/>
  <c r="AT1890" i="1"/>
  <c r="AT1909" i="1"/>
  <c r="AT1903" i="1" s="1"/>
  <c r="AT1897" i="1" s="1"/>
  <c r="AT2013" i="1"/>
  <c r="AT2012" i="1" s="1"/>
  <c r="AT2081" i="1"/>
  <c r="AT2113" i="1"/>
  <c r="AT2107" i="1" s="1"/>
  <c r="AT2099" i="1" s="1"/>
  <c r="AT2139" i="1"/>
  <c r="AT2129" i="1" s="1"/>
  <c r="AT2123" i="1" s="1"/>
  <c r="AT2162" i="1"/>
  <c r="AT2161" i="1" s="1"/>
  <c r="AT2160" i="1" s="1"/>
  <c r="AT2182" i="1"/>
  <c r="AT2181" i="1" s="1"/>
  <c r="AT2260" i="1"/>
  <c r="AT2259" i="1" s="1"/>
  <c r="AT2258" i="1" s="1"/>
  <c r="AT2257" i="1" s="1"/>
  <c r="AT2324" i="1"/>
  <c r="AT2337" i="1"/>
  <c r="AT2388" i="1"/>
  <c r="AT2378" i="1" s="1"/>
  <c r="AT2372" i="1" s="1"/>
  <c r="AT2475" i="1"/>
  <c r="AT2474" i="1" s="1"/>
  <c r="AT2504" i="1"/>
  <c r="AT2503" i="1" s="1"/>
  <c r="AT2502" i="1" s="1"/>
  <c r="AT2619" i="1"/>
  <c r="AT2618" i="1" s="1"/>
  <c r="AT2617" i="1" s="1"/>
  <c r="AT2643" i="1"/>
  <c r="AT2642" i="1" s="1"/>
  <c r="AT2636" i="1" s="1"/>
  <c r="AT2665" i="1"/>
  <c r="AT2664" i="1" s="1"/>
  <c r="AT2663" i="1" s="1"/>
  <c r="AT2662" i="1" s="1"/>
  <c r="AT2688" i="1"/>
  <c r="AT2687" i="1" s="1"/>
  <c r="AT2686" i="1" s="1"/>
  <c r="AT2685" i="1" s="1"/>
  <c r="AT2752" i="1"/>
  <c r="AT2751" i="1" s="1"/>
  <c r="AT2750" i="1" s="1"/>
  <c r="AT2791" i="1"/>
  <c r="AT2832" i="1"/>
  <c r="AT2826" i="1" s="1"/>
  <c r="AT2825" i="1" s="1"/>
  <c r="AT2847" i="1"/>
  <c r="AT2846" i="1" s="1"/>
  <c r="AT2845" i="1" s="1"/>
  <c r="AT2920" i="1"/>
  <c r="AT2919" i="1" s="1"/>
  <c r="AT2918" i="1" s="1"/>
  <c r="AT2917" i="1" s="1"/>
  <c r="AT2933" i="1"/>
  <c r="AT2929" i="1" s="1"/>
  <c r="AT2928" i="1" s="1"/>
  <c r="AT2952" i="1"/>
  <c r="AT2951" i="1" s="1"/>
  <c r="AT2996" i="1"/>
  <c r="AT2992" i="1" s="1"/>
  <c r="AT2991" i="1" s="1"/>
  <c r="AT3011" i="1"/>
  <c r="AT3010" i="1" s="1"/>
  <c r="AT3009" i="1" s="1"/>
  <c r="AT3001" i="1" s="1"/>
  <c r="AT3030" i="1"/>
  <c r="AT3020" i="1" s="1"/>
  <c r="AT3019" i="1" s="1"/>
  <c r="AT3073" i="1"/>
  <c r="AT3072" i="1" s="1"/>
  <c r="AT3071" i="1" s="1"/>
  <c r="AT3097" i="1"/>
  <c r="AT3096" i="1" s="1"/>
  <c r="AT3095" i="1" s="1"/>
  <c r="AT3094" i="1" s="1"/>
  <c r="AT3116" i="1"/>
  <c r="AT3112" i="1" s="1"/>
  <c r="AT3111" i="1" s="1"/>
  <c r="AT3110" i="1" s="1"/>
  <c r="AT3104" i="1" s="1"/>
  <c r="AT3103" i="1" s="1"/>
  <c r="AT3182" i="1"/>
  <c r="AT3181" i="1" s="1"/>
  <c r="AT3192" i="1"/>
  <c r="AT3188" i="1" s="1"/>
  <c r="AT3225" i="1"/>
  <c r="BB3030" i="1"/>
  <c r="BB3020" i="1" s="1"/>
  <c r="BB3019" i="1" s="1"/>
  <c r="BB3192" i="1"/>
  <c r="BB3188" i="1" s="1"/>
  <c r="BB3236" i="1"/>
  <c r="BB4366" i="1"/>
  <c r="BB4365" i="1" s="1"/>
  <c r="BB4364" i="1" s="1"/>
  <c r="BB4658" i="1"/>
  <c r="BE124" i="1"/>
  <c r="BE199" i="1"/>
  <c r="BE194" i="1" s="1"/>
  <c r="BE256" i="1"/>
  <c r="BE255" i="1" s="1"/>
  <c r="BE295" i="1"/>
  <c r="BE294" i="1" s="1"/>
  <c r="BE542" i="1"/>
  <c r="BE535" i="1" s="1"/>
  <c r="BE534" i="1" s="1"/>
  <c r="BE517" i="1" s="1"/>
  <c r="BE590" i="1"/>
  <c r="BE589" i="1" s="1"/>
  <c r="BE588" i="1" s="1"/>
  <c r="BE587" i="1" s="1"/>
  <c r="BE602" i="1"/>
  <c r="BE598" i="1" s="1"/>
  <c r="BE597" i="1" s="1"/>
  <c r="BE707" i="1"/>
  <c r="BE706" i="1" s="1"/>
  <c r="BE705" i="1" s="1"/>
  <c r="BE722" i="1"/>
  <c r="BE721" i="1" s="1"/>
  <c r="BE1019" i="1"/>
  <c r="BE1018" i="1" s="1"/>
  <c r="BE1017" i="1" s="1"/>
  <c r="BE986" i="1" s="1"/>
  <c r="BE1038" i="1"/>
  <c r="BE1037" i="1" s="1"/>
  <c r="BE1036" i="1" s="1"/>
  <c r="BE1053" i="1"/>
  <c r="BE1052" i="1" s="1"/>
  <c r="BE1051" i="1" s="1"/>
  <c r="BE1090" i="1"/>
  <c r="BE1085" i="1" s="1"/>
  <c r="BE1084" i="1" s="1"/>
  <c r="BE1122" i="1"/>
  <c r="BE1121" i="1" s="1"/>
  <c r="BE1324" i="1"/>
  <c r="BE1319" i="1" s="1"/>
  <c r="BE1345" i="1"/>
  <c r="BE1344" i="1" s="1"/>
  <c r="BE1343" i="1" s="1"/>
  <c r="BE1342" i="1" s="1"/>
  <c r="BE1440" i="1"/>
  <c r="BE1434" i="1" s="1"/>
  <c r="BE1426" i="1" s="1"/>
  <c r="BE1506" i="1"/>
  <c r="BE1505" i="1" s="1"/>
  <c r="BE1499" i="1" s="1"/>
  <c r="BE1679" i="1"/>
  <c r="BE1669" i="1" s="1"/>
  <c r="BE1663" i="1" s="1"/>
  <c r="BE1761" i="1"/>
  <c r="BE1760" i="1" s="1"/>
  <c r="BE1759" i="1" s="1"/>
  <c r="BE1758" i="1" s="1"/>
  <c r="BE1780" i="1"/>
  <c r="BE1876" i="1"/>
  <c r="BE1875" i="1" s="1"/>
  <c r="BE1890" i="1"/>
  <c r="BE1909" i="1"/>
  <c r="BE1903" i="1" s="1"/>
  <c r="BE1897" i="1" s="1"/>
  <c r="BE1972" i="1"/>
  <c r="BE1971" i="1" s="1"/>
  <c r="BE1970" i="1" s="1"/>
  <c r="BE2042" i="1"/>
  <c r="BE2041" i="1" s="1"/>
  <c r="BE2040" i="1" s="1"/>
  <c r="BI3051" i="1"/>
  <c r="BI3050" i="1" s="1"/>
  <c r="AT1679" i="1"/>
  <c r="AT1669" i="1" s="1"/>
  <c r="AT1663" i="1" s="1"/>
  <c r="AT1768" i="1"/>
  <c r="AT1767" i="1" s="1"/>
  <c r="AT1798" i="1"/>
  <c r="AT1797" i="1" s="1"/>
  <c r="AT1796" i="1" s="1"/>
  <c r="AT1817" i="1"/>
  <c r="AT1808" i="1" s="1"/>
  <c r="AT1807" i="1" s="1"/>
  <c r="AT1806" i="1" s="1"/>
  <c r="AT1848" i="1"/>
  <c r="AT1883" i="1"/>
  <c r="AT1925" i="1"/>
  <c r="AT1924" i="1" s="1"/>
  <c r="AT1923" i="1" s="1"/>
  <c r="AT1957" i="1"/>
  <c r="AT1956" i="1" s="1"/>
  <c r="AT1982" i="1"/>
  <c r="AT1981" i="1" s="1"/>
  <c r="AT1980" i="1" s="1"/>
  <c r="AT1979" i="1" s="1"/>
  <c r="AT2006" i="1"/>
  <c r="AT2005" i="1" s="1"/>
  <c r="AT2004" i="1" s="1"/>
  <c r="AT2003" i="1" s="1"/>
  <c r="AT2026" i="1"/>
  <c r="AT2025" i="1" s="1"/>
  <c r="AT2052" i="1"/>
  <c r="AT2051" i="1" s="1"/>
  <c r="AT2050" i="1" s="1"/>
  <c r="AT2089" i="1"/>
  <c r="AT2150" i="1"/>
  <c r="AT2149" i="1" s="1"/>
  <c r="AT2148" i="1" s="1"/>
  <c r="AT2193" i="1"/>
  <c r="AT2192" i="1" s="1"/>
  <c r="AT2191" i="1" s="1"/>
  <c r="AT2236" i="1"/>
  <c r="AT2235" i="1" s="1"/>
  <c r="AT2250" i="1"/>
  <c r="AT2246" i="1" s="1"/>
  <c r="AT2245" i="1" s="1"/>
  <c r="AT2244" i="1" s="1"/>
  <c r="AT2276" i="1"/>
  <c r="AT2275" i="1" s="1"/>
  <c r="AT2274" i="1" s="1"/>
  <c r="AT2290" i="1"/>
  <c r="AT2289" i="1" s="1"/>
  <c r="AT2288" i="1" s="1"/>
  <c r="AT2305" i="1"/>
  <c r="AT2304" i="1" s="1"/>
  <c r="AT2329" i="1"/>
  <c r="AT2362" i="1"/>
  <c r="AT2356" i="1" s="1"/>
  <c r="AT2348" i="1" s="1"/>
  <c r="AT2399" i="1"/>
  <c r="AT2398" i="1" s="1"/>
  <c r="AT2397" i="1" s="1"/>
  <c r="AT2423" i="1"/>
  <c r="AT2422" i="1" s="1"/>
  <c r="AT2444" i="1"/>
  <c r="AT2443" i="1" s="1"/>
  <c r="AT2442" i="1" s="1"/>
  <c r="AT2441" i="1" s="1"/>
  <c r="AT2468" i="1"/>
  <c r="AT2467" i="1" s="1"/>
  <c r="AT2466" i="1" s="1"/>
  <c r="AT2465" i="1" s="1"/>
  <c r="AT2488" i="1"/>
  <c r="AT2487" i="1" s="1"/>
  <c r="AT2514" i="1"/>
  <c r="AT2513" i="1" s="1"/>
  <c r="AT2512" i="1" s="1"/>
  <c r="AT2554" i="1"/>
  <c r="AT2545" i="1" s="1"/>
  <c r="AT2544" i="1" s="1"/>
  <c r="AT2608" i="1"/>
  <c r="AT2598" i="1" s="1"/>
  <c r="AT2592" i="1" s="1"/>
  <c r="AT2703" i="1"/>
  <c r="AT2702" i="1" s="1"/>
  <c r="AT2701" i="1" s="1"/>
  <c r="AT2695" i="1" s="1"/>
  <c r="AT2694" i="1" s="1"/>
  <c r="AT2720" i="1"/>
  <c r="AT2711" i="1" s="1"/>
  <c r="AT2742" i="1"/>
  <c r="AT2741" i="1" s="1"/>
  <c r="AT2740" i="1" s="1"/>
  <c r="AT2739" i="1" s="1"/>
  <c r="AT2767" i="1"/>
  <c r="AT2766" i="1" s="1"/>
  <c r="AT2783" i="1"/>
  <c r="AT2815" i="1"/>
  <c r="AT2809" i="1" s="1"/>
  <c r="AT2801" i="1" s="1"/>
  <c r="AT2944" i="1"/>
  <c r="AT2940" i="1" s="1"/>
  <c r="AT2939" i="1" s="1"/>
  <c r="AT2938" i="1" s="1"/>
  <c r="AT2968" i="1"/>
  <c r="AT2967" i="1" s="1"/>
  <c r="AT2966" i="1" s="1"/>
  <c r="AT2965" i="1" s="1"/>
  <c r="AT2983" i="1"/>
  <c r="AT2982" i="1" s="1"/>
  <c r="AT3041" i="1"/>
  <c r="AT3040" i="1" s="1"/>
  <c r="AT3039" i="1" s="1"/>
  <c r="AT3058" i="1"/>
  <c r="AT3057" i="1" s="1"/>
  <c r="AT3083" i="1"/>
  <c r="AT3082" i="1" s="1"/>
  <c r="AT3081" i="1" s="1"/>
  <c r="AT3080" i="1" s="1"/>
  <c r="AT3167" i="1"/>
  <c r="AT3203" i="1"/>
  <c r="AT3236" i="1"/>
  <c r="AT3271" i="1"/>
  <c r="AT3270" i="1" s="1"/>
  <c r="AT3269" i="1" s="1"/>
  <c r="AT3283" i="1"/>
  <c r="AT3302" i="1"/>
  <c r="AT3301" i="1" s="1"/>
  <c r="AT3324" i="1"/>
  <c r="AT3319" i="1" s="1"/>
  <c r="AT3337" i="1"/>
  <c r="AT3336" i="1" s="1"/>
  <c r="AT3455" i="1"/>
  <c r="AT3454" i="1" s="1"/>
  <c r="AT3515" i="1"/>
  <c r="AT3514" i="1" s="1"/>
  <c r="AT3513" i="1" s="1"/>
  <c r="AT3611" i="1"/>
  <c r="AT3610" i="1" s="1"/>
  <c r="AT3672" i="1"/>
  <c r="AT3680" i="1"/>
  <c r="AT3679" i="1" s="1"/>
  <c r="AT3734" i="1"/>
  <c r="AT3733" i="1" s="1"/>
  <c r="AT3809" i="1"/>
  <c r="AT3808" i="1" s="1"/>
  <c r="AT3832" i="1"/>
  <c r="AT3935" i="1"/>
  <c r="AT3926" i="1" s="1"/>
  <c r="AT3925" i="1" s="1"/>
  <c r="AT3984" i="1"/>
  <c r="AT3983" i="1" s="1"/>
  <c r="AT4081" i="1"/>
  <c r="AT4080" i="1" s="1"/>
  <c r="AT4391" i="1"/>
  <c r="AT4390" i="1" s="1"/>
  <c r="AT4564" i="1"/>
  <c r="AT4686" i="1"/>
  <c r="AT4685" i="1" s="1"/>
  <c r="BB53" i="1"/>
  <c r="BB44" i="1" s="1"/>
  <c r="BB35" i="1" s="1"/>
  <c r="BB166" i="1"/>
  <c r="BB232" i="1"/>
  <c r="BB231" i="1" s="1"/>
  <c r="BB269" i="1"/>
  <c r="BB268" i="1" s="1"/>
  <c r="BB341" i="1"/>
  <c r="BB337" i="1" s="1"/>
  <c r="BB336" i="1" s="1"/>
  <c r="BB335" i="1" s="1"/>
  <c r="BB334" i="1" s="1"/>
  <c r="BB451" i="1"/>
  <c r="BB447" i="1" s="1"/>
  <c r="BB446" i="1" s="1"/>
  <c r="BB569" i="1"/>
  <c r="BB700" i="1"/>
  <c r="BB699" i="1" s="1"/>
  <c r="BB786" i="1"/>
  <c r="BB785" i="1" s="1"/>
  <c r="BB784" i="1" s="1"/>
  <c r="BB783" i="1" s="1"/>
  <c r="BB798" i="1"/>
  <c r="BB794" i="1" s="1"/>
  <c r="BB793" i="1" s="1"/>
  <c r="BB891" i="1"/>
  <c r="BB890" i="1" s="1"/>
  <c r="BB889" i="1" s="1"/>
  <c r="BB888" i="1" s="1"/>
  <c r="BB933" i="1"/>
  <c r="BB932" i="1" s="1"/>
  <c r="BB962" i="1"/>
  <c r="BB961" i="1" s="1"/>
  <c r="BB1029" i="1"/>
  <c r="BB1028" i="1" s="1"/>
  <c r="BB1027" i="1" s="1"/>
  <c r="BB1026" i="1" s="1"/>
  <c r="BB1059" i="1"/>
  <c r="BB1164" i="1"/>
  <c r="BB1160" i="1" s="1"/>
  <c r="BB1159" i="1" s="1"/>
  <c r="BB1243" i="1"/>
  <c r="BB1276" i="1"/>
  <c r="BB1272" i="1" s="1"/>
  <c r="BB1303" i="1"/>
  <c r="BB1299" i="1" s="1"/>
  <c r="BB1477" i="1"/>
  <c r="BB1476" i="1" s="1"/>
  <c r="BB1475" i="1" s="1"/>
  <c r="BB1559" i="1"/>
  <c r="BB1558" i="1" s="1"/>
  <c r="BB1594" i="1"/>
  <c r="BB1593" i="1" s="1"/>
  <c r="BB1592" i="1" s="1"/>
  <c r="BB1843" i="1"/>
  <c r="BB1856" i="1"/>
  <c r="BB2089" i="1"/>
  <c r="BB2150" i="1"/>
  <c r="BB2149" i="1" s="1"/>
  <c r="BB2148" i="1" s="1"/>
  <c r="BB2236" i="1"/>
  <c r="BB2235" i="1" s="1"/>
  <c r="BB2528" i="1"/>
  <c r="BB2527" i="1" s="1"/>
  <c r="BB2582" i="1"/>
  <c r="BB2576" i="1" s="1"/>
  <c r="BB2567" i="1" s="1"/>
  <c r="BB2742" i="1"/>
  <c r="BB2741" i="1" s="1"/>
  <c r="BB2740" i="1" s="1"/>
  <c r="BB2815" i="1"/>
  <c r="BB2809" i="1" s="1"/>
  <c r="BB2801" i="1" s="1"/>
  <c r="BB2832" i="1"/>
  <c r="BB2826" i="1" s="1"/>
  <c r="BB2825" i="1" s="1"/>
  <c r="BB3041" i="1"/>
  <c r="BB3040" i="1" s="1"/>
  <c r="BB3039" i="1" s="1"/>
  <c r="BB3058" i="1"/>
  <c r="BB3057" i="1" s="1"/>
  <c r="BB3182" i="1"/>
  <c r="BB3181" i="1" s="1"/>
  <c r="BB3468" i="1"/>
  <c r="BB3467" i="1" s="1"/>
  <c r="BB3515" i="1"/>
  <c r="BB3514" i="1" s="1"/>
  <c r="BB3513" i="1" s="1"/>
  <c r="BB3703" i="1"/>
  <c r="BB3702" i="1" s="1"/>
  <c r="BB3845" i="1"/>
  <c r="BB3884" i="1"/>
  <c r="BB3883" i="1" s="1"/>
  <c r="BB4117" i="1"/>
  <c r="BB4158" i="1"/>
  <c r="BB4157" i="1" s="1"/>
  <c r="BB4156" i="1" s="1"/>
  <c r="BB4373" i="1"/>
  <c r="BB4372" i="1" s="1"/>
  <c r="BB4371" i="1" s="1"/>
  <c r="BB4385" i="1"/>
  <c r="BB4421" i="1"/>
  <c r="BB4420" i="1" s="1"/>
  <c r="BB4461" i="1"/>
  <c r="BB4449" i="1" s="1"/>
  <c r="BB4448" i="1" s="1"/>
  <c r="BB4441" i="1" s="1"/>
  <c r="BB4551" i="1"/>
  <c r="BB4672" i="1"/>
  <c r="BB4671" i="1" s="1"/>
  <c r="BE70" i="1"/>
  <c r="BE60" i="1" s="1"/>
  <c r="BE59" i="1" s="1"/>
  <c r="BE88" i="1"/>
  <c r="BE87" i="1" s="1"/>
  <c r="BE86" i="1" s="1"/>
  <c r="BE117" i="1"/>
  <c r="BE150" i="1"/>
  <c r="BE149" i="1" s="1"/>
  <c r="BE148" i="1" s="1"/>
  <c r="BE147" i="1" s="1"/>
  <c r="BE166" i="1"/>
  <c r="BE232" i="1"/>
  <c r="BE231" i="1" s="1"/>
  <c r="BE249" i="1"/>
  <c r="BE248" i="1" s="1"/>
  <c r="BE341" i="1"/>
  <c r="BE337" i="1" s="1"/>
  <c r="BE336" i="1" s="1"/>
  <c r="BE335" i="1" s="1"/>
  <c r="BE334" i="1" s="1"/>
  <c r="BE437" i="1"/>
  <c r="BE433" i="1" s="1"/>
  <c r="BE451" i="1"/>
  <c r="BE447" i="1" s="1"/>
  <c r="BE446" i="1" s="1"/>
  <c r="BE468" i="1"/>
  <c r="BE467" i="1" s="1"/>
  <c r="BE490" i="1"/>
  <c r="BE489" i="1" s="1"/>
  <c r="BE505" i="1"/>
  <c r="BE644" i="1"/>
  <c r="BE640" i="1" s="1"/>
  <c r="BE756" i="1"/>
  <c r="BE755" i="1" s="1"/>
  <c r="BE748" i="1" s="1"/>
  <c r="BE786" i="1"/>
  <c r="BE785" i="1" s="1"/>
  <c r="BE784" i="1" s="1"/>
  <c r="BE783" i="1" s="1"/>
  <c r="BE798" i="1"/>
  <c r="BE794" i="1" s="1"/>
  <c r="BE793" i="1" s="1"/>
  <c r="BE838" i="1"/>
  <c r="BE837" i="1" s="1"/>
  <c r="BE836" i="1" s="1"/>
  <c r="BE861" i="1"/>
  <c r="BE860" i="1" s="1"/>
  <c r="BE891" i="1"/>
  <c r="BE890" i="1" s="1"/>
  <c r="BE889" i="1" s="1"/>
  <c r="BE913" i="1"/>
  <c r="BE912" i="1" s="1"/>
  <c r="BE911" i="1" s="1"/>
  <c r="BE927" i="1"/>
  <c r="BE926" i="1" s="1"/>
  <c r="BE1029" i="1"/>
  <c r="BE1028" i="1" s="1"/>
  <c r="BE1027" i="1" s="1"/>
  <c r="BE1026" i="1" s="1"/>
  <c r="BE1133" i="1"/>
  <c r="BE1146" i="1"/>
  <c r="BE1145" i="1" s="1"/>
  <c r="BE1164" i="1"/>
  <c r="BE1160" i="1" s="1"/>
  <c r="BE1159" i="1" s="1"/>
  <c r="BE1179" i="1"/>
  <c r="BE1170" i="1" s="1"/>
  <c r="BE1169" i="1" s="1"/>
  <c r="BE1195" i="1"/>
  <c r="BE1191" i="1" s="1"/>
  <c r="BE1190" i="1" s="1"/>
  <c r="BE1206" i="1"/>
  <c r="BE1205" i="1" s="1"/>
  <c r="BE1227" i="1"/>
  <c r="BE1226" i="1" s="1"/>
  <c r="BE1260" i="1"/>
  <c r="BE1256" i="1" s="1"/>
  <c r="BE1276" i="1"/>
  <c r="BE1272" i="1" s="1"/>
  <c r="BE1292" i="1"/>
  <c r="BE1289" i="1" s="1"/>
  <c r="BE1303" i="1"/>
  <c r="BE1299" i="1" s="1"/>
  <c r="BE1331" i="1"/>
  <c r="BE1330" i="1" s="1"/>
  <c r="BE1329" i="1" s="1"/>
  <c r="BE1355" i="1"/>
  <c r="BE1354" i="1" s="1"/>
  <c r="BE1353" i="1" s="1"/>
  <c r="BE1379" i="1"/>
  <c r="BE1378" i="1" s="1"/>
  <c r="BE1377" i="1" s="1"/>
  <c r="BE1394" i="1"/>
  <c r="BE1393" i="1" s="1"/>
  <c r="BE1477" i="1"/>
  <c r="BE1476" i="1" s="1"/>
  <c r="BE1475" i="1" s="1"/>
  <c r="BE1559" i="1"/>
  <c r="BE1558" i="1" s="1"/>
  <c r="BE1594" i="1"/>
  <c r="BE1593" i="1" s="1"/>
  <c r="BE1592" i="1" s="1"/>
  <c r="BE1608" i="1"/>
  <c r="BE1607" i="1" s="1"/>
  <c r="BE1629" i="1"/>
  <c r="BE1690" i="1"/>
  <c r="BE1689" i="1" s="1"/>
  <c r="BE1688" i="1" s="1"/>
  <c r="BE1662" i="1" s="1"/>
  <c r="BE1768" i="1"/>
  <c r="BE1767" i="1" s="1"/>
  <c r="BE1798" i="1"/>
  <c r="BE1797" i="1" s="1"/>
  <c r="BE1796" i="1" s="1"/>
  <c r="BE1817" i="1"/>
  <c r="BE1808" i="1" s="1"/>
  <c r="BE1807" i="1" s="1"/>
  <c r="BE1806" i="1" s="1"/>
  <c r="BE1825" i="1"/>
  <c r="BE1824" i="1" s="1"/>
  <c r="BE1848" i="1"/>
  <c r="BE1883" i="1"/>
  <c r="BE1937" i="1"/>
  <c r="BE1936" i="1" s="1"/>
  <c r="BE1935" i="1" s="1"/>
  <c r="BE1957" i="1"/>
  <c r="BE1956" i="1" s="1"/>
  <c r="BE1982" i="1"/>
  <c r="BE1981" i="1" s="1"/>
  <c r="BE1980" i="1" s="1"/>
  <c r="BE1979" i="1" s="1"/>
  <c r="BE2006" i="1"/>
  <c r="BE2005" i="1" s="1"/>
  <c r="BE2004" i="1" s="1"/>
  <c r="BE2003" i="1" s="1"/>
  <c r="BE2026" i="1"/>
  <c r="BE2025" i="1" s="1"/>
  <c r="BE2066" i="1"/>
  <c r="BE2065" i="1" s="1"/>
  <c r="BE2089" i="1"/>
  <c r="BE2113" i="1"/>
  <c r="BE2107" i="1" s="1"/>
  <c r="BE2099" i="1" s="1"/>
  <c r="BE2150" i="1"/>
  <c r="BE2149" i="1" s="1"/>
  <c r="BE2148" i="1" s="1"/>
  <c r="BE2193" i="1"/>
  <c r="BE2192" i="1" s="1"/>
  <c r="BE2191" i="1" s="1"/>
  <c r="BE2236" i="1"/>
  <c r="BE2235" i="1" s="1"/>
  <c r="BE2260" i="1"/>
  <c r="BE2259" i="1" s="1"/>
  <c r="BE2258" i="1" s="1"/>
  <c r="BE2257" i="1" s="1"/>
  <c r="BE2276" i="1"/>
  <c r="BE2275" i="1" s="1"/>
  <c r="BE2274" i="1" s="1"/>
  <c r="BE2329" i="1"/>
  <c r="BE2434" i="1"/>
  <c r="BE2433" i="1" s="1"/>
  <c r="BE2432" i="1" s="1"/>
  <c r="BE2504" i="1"/>
  <c r="BE2503" i="1" s="1"/>
  <c r="BE2502" i="1" s="1"/>
  <c r="BE2582" i="1"/>
  <c r="BE2576" i="1" s="1"/>
  <c r="BE2567" i="1" s="1"/>
  <c r="BE2619" i="1"/>
  <c r="BE2618" i="1" s="1"/>
  <c r="BE2617" i="1" s="1"/>
  <c r="BE2643" i="1"/>
  <c r="BE2642" i="1" s="1"/>
  <c r="BE2636" i="1" s="1"/>
  <c r="BE2688" i="1"/>
  <c r="BE2687" i="1" s="1"/>
  <c r="BE2686" i="1" s="1"/>
  <c r="BE2685" i="1" s="1"/>
  <c r="BE2742" i="1"/>
  <c r="BE2741" i="1" s="1"/>
  <c r="BE2740" i="1" s="1"/>
  <c r="BE2791" i="1"/>
  <c r="BE2832" i="1"/>
  <c r="BE2826" i="1" s="1"/>
  <c r="BE2825" i="1" s="1"/>
  <c r="BE2897" i="1"/>
  <c r="BE2896" i="1" s="1"/>
  <c r="BE2895" i="1" s="1"/>
  <c r="BE2894" i="1" s="1"/>
  <c r="BE2920" i="1"/>
  <c r="BE2919" i="1" s="1"/>
  <c r="BE2918" i="1" s="1"/>
  <c r="BE2917" i="1" s="1"/>
  <c r="BE2952" i="1"/>
  <c r="BE2951" i="1" s="1"/>
  <c r="BE2983" i="1"/>
  <c r="BE2982" i="1" s="1"/>
  <c r="BE2996" i="1"/>
  <c r="BE2992" i="1" s="1"/>
  <c r="BE2991" i="1" s="1"/>
  <c r="BE3073" i="1"/>
  <c r="BE3072" i="1" s="1"/>
  <c r="BE3071" i="1" s="1"/>
  <c r="BE3283" i="1"/>
  <c r="BE3639" i="1"/>
  <c r="BE3638" i="1" s="1"/>
  <c r="BE3764" i="1"/>
  <c r="BE3763" i="1" s="1"/>
  <c r="BE3762" i="1" s="1"/>
  <c r="BE3809" i="1"/>
  <c r="BE3808" i="1" s="1"/>
  <c r="BE3845" i="1"/>
  <c r="BE3954" i="1"/>
  <c r="BE3953" i="1" s="1"/>
  <c r="BE3952" i="1" s="1"/>
  <c r="BE3975" i="1"/>
  <c r="BE3974" i="1" s="1"/>
  <c r="BE4012" i="1"/>
  <c r="BE4026" i="1"/>
  <c r="BE4020" i="1" s="1"/>
  <c r="BE4081" i="1"/>
  <c r="BE4080" i="1" s="1"/>
  <c r="BE4158" i="1"/>
  <c r="BE4157" i="1" s="1"/>
  <c r="BE4156" i="1" s="1"/>
  <c r="BE4178" i="1"/>
  <c r="BE4177" i="1" s="1"/>
  <c r="BE4197" i="1"/>
  <c r="BE4196" i="1" s="1"/>
  <c r="BE4222" i="1"/>
  <c r="BE4221" i="1" s="1"/>
  <c r="BE4303" i="1"/>
  <c r="BE4400" i="1"/>
  <c r="BE4399" i="1" s="1"/>
  <c r="BE4421" i="1"/>
  <c r="BE4420" i="1" s="1"/>
  <c r="BE4461" i="1"/>
  <c r="BE4449" i="1" s="1"/>
  <c r="BE4448" i="1" s="1"/>
  <c r="BE4551" i="1"/>
  <c r="BE4590" i="1"/>
  <c r="BE4589" i="1" s="1"/>
  <c r="BE4579" i="1" s="1"/>
  <c r="BE4578" i="1" s="1"/>
  <c r="BE4577" i="1" s="1"/>
  <c r="BE4658" i="1"/>
  <c r="BE4702" i="1"/>
  <c r="BE4701" i="1" s="1"/>
  <c r="BE4700" i="1" s="1"/>
  <c r="BG278" i="1"/>
  <c r="BI1950" i="1"/>
  <c r="BI1934" i="1" s="1"/>
  <c r="BI1882" i="1"/>
  <c r="BI1874" i="1" s="1"/>
  <c r="BI1866" i="1" s="1"/>
  <c r="BI698" i="1"/>
  <c r="BI697" i="1" s="1"/>
  <c r="BI696" i="1" s="1"/>
  <c r="BI1896" i="1"/>
  <c r="BE2081" i="1"/>
  <c r="BE2139" i="1"/>
  <c r="BE2129" i="1" s="1"/>
  <c r="BE2123" i="1" s="1"/>
  <c r="BE2162" i="1"/>
  <c r="BE2161" i="1" s="1"/>
  <c r="BE2160" i="1" s="1"/>
  <c r="BE2182" i="1"/>
  <c r="BE2181" i="1" s="1"/>
  <c r="BE2203" i="1"/>
  <c r="BE2202" i="1" s="1"/>
  <c r="BE2201" i="1" s="1"/>
  <c r="BE2200" i="1" s="1"/>
  <c r="BE2227" i="1"/>
  <c r="BE2226" i="1" s="1"/>
  <c r="BE2225" i="1" s="1"/>
  <c r="BE2224" i="1" s="1"/>
  <c r="BE2250" i="1"/>
  <c r="BE2246" i="1" s="1"/>
  <c r="BE2245" i="1" s="1"/>
  <c r="BE2244" i="1" s="1"/>
  <c r="BE2234" i="1" s="1"/>
  <c r="BE2233" i="1" s="1"/>
  <c r="BE2305" i="1"/>
  <c r="BE2304" i="1" s="1"/>
  <c r="BE2324" i="1"/>
  <c r="BE2337" i="1"/>
  <c r="BE2362" i="1"/>
  <c r="BE2356" i="1" s="1"/>
  <c r="BE2348" i="1" s="1"/>
  <c r="BE2399" i="1"/>
  <c r="BE2398" i="1" s="1"/>
  <c r="BE2397" i="1" s="1"/>
  <c r="BE2423" i="1"/>
  <c r="BE2422" i="1" s="1"/>
  <c r="BE2444" i="1"/>
  <c r="BE2443" i="1" s="1"/>
  <c r="BE2442" i="1" s="1"/>
  <c r="BE2441" i="1" s="1"/>
  <c r="BE2468" i="1"/>
  <c r="BE2467" i="1" s="1"/>
  <c r="BE2466" i="1" s="1"/>
  <c r="BE2465" i="1" s="1"/>
  <c r="BE2488" i="1"/>
  <c r="BE2487" i="1" s="1"/>
  <c r="BE2514" i="1"/>
  <c r="BE2513" i="1" s="1"/>
  <c r="BE2512" i="1" s="1"/>
  <c r="BE2528" i="1"/>
  <c r="BE2527" i="1" s="1"/>
  <c r="BE2554" i="1"/>
  <c r="BE2545" i="1" s="1"/>
  <c r="BE2544" i="1" s="1"/>
  <c r="BE2608" i="1"/>
  <c r="BE2598" i="1" s="1"/>
  <c r="BE2592" i="1" s="1"/>
  <c r="BE2703" i="1"/>
  <c r="BE2702" i="1" s="1"/>
  <c r="BE2701" i="1" s="1"/>
  <c r="BE2695" i="1" s="1"/>
  <c r="BE2694" i="1" s="1"/>
  <c r="BE2720" i="1"/>
  <c r="BE2711" i="1" s="1"/>
  <c r="BE2767" i="1"/>
  <c r="BE2766" i="1" s="1"/>
  <c r="BE2783" i="1"/>
  <c r="BE2847" i="1"/>
  <c r="BE2846" i="1" s="1"/>
  <c r="BE2845" i="1" s="1"/>
  <c r="BE2944" i="1"/>
  <c r="BE2940" i="1" s="1"/>
  <c r="BE2939" i="1" s="1"/>
  <c r="BE2938" i="1" s="1"/>
  <c r="BE2968" i="1"/>
  <c r="BE2967" i="1" s="1"/>
  <c r="BE2966" i="1" s="1"/>
  <c r="BE2965" i="1" s="1"/>
  <c r="BE3011" i="1"/>
  <c r="BE3010" i="1" s="1"/>
  <c r="BE3009" i="1" s="1"/>
  <c r="BE3001" i="1" s="1"/>
  <c r="BE3041" i="1"/>
  <c r="BE3040" i="1" s="1"/>
  <c r="BE3039" i="1" s="1"/>
  <c r="BE3097" i="1"/>
  <c r="BE3096" i="1" s="1"/>
  <c r="BE3095" i="1" s="1"/>
  <c r="BE3094" i="1" s="1"/>
  <c r="BE3116" i="1"/>
  <c r="BE3112" i="1" s="1"/>
  <c r="BE3111" i="1" s="1"/>
  <c r="BE3110" i="1" s="1"/>
  <c r="BE3104" i="1" s="1"/>
  <c r="BE3103" i="1" s="1"/>
  <c r="BE3142" i="1"/>
  <c r="BE3141" i="1" s="1"/>
  <c r="BE3140" i="1" s="1"/>
  <c r="BE3139" i="1" s="1"/>
  <c r="BE3182" i="1"/>
  <c r="BE3181" i="1" s="1"/>
  <c r="BE3192" i="1"/>
  <c r="BE3188" i="1" s="1"/>
  <c r="BE3214" i="1"/>
  <c r="BE3225" i="1"/>
  <c r="BE3257" i="1"/>
  <c r="BE3256" i="1" s="1"/>
  <c r="BE3364" i="1"/>
  <c r="BE3363" i="1" s="1"/>
  <c r="BE3436" i="1"/>
  <c r="BE3435" i="1" s="1"/>
  <c r="BE3428" i="1" s="1"/>
  <c r="BE3455" i="1"/>
  <c r="BE3454" i="1" s="1"/>
  <c r="BE3468" i="1"/>
  <c r="BE3467" i="1" s="1"/>
  <c r="BE3506" i="1"/>
  <c r="BE3505" i="1" s="1"/>
  <c r="BE3531" i="1"/>
  <c r="BE3530" i="1" s="1"/>
  <c r="BE3544" i="1"/>
  <c r="BE3543" i="1" s="1"/>
  <c r="BE3568" i="1"/>
  <c r="BE3567" i="1" s="1"/>
  <c r="BE3611" i="1"/>
  <c r="BE3610" i="1" s="1"/>
  <c r="BE3680" i="1"/>
  <c r="BE3679" i="1" s="1"/>
  <c r="BE3717" i="1"/>
  <c r="BE3716" i="1" s="1"/>
  <c r="BE3748" i="1"/>
  <c r="BE3747" i="1" s="1"/>
  <c r="BE3823" i="1"/>
  <c r="BE3822" i="1" s="1"/>
  <c r="BE3884" i="1"/>
  <c r="BE3883" i="1" s="1"/>
  <c r="BE3898" i="1"/>
  <c r="BE3897" i="1" s="1"/>
  <c r="BE3910" i="1"/>
  <c r="BE3909" i="1" s="1"/>
  <c r="BE3908" i="1" s="1"/>
  <c r="BE3944" i="1"/>
  <c r="BE3943" i="1" s="1"/>
  <c r="BE3942" i="1" s="1"/>
  <c r="BE3969" i="1"/>
  <c r="BE3968" i="1" s="1"/>
  <c r="BE3967" i="1" s="1"/>
  <c r="BE3984" i="1"/>
  <c r="BE3983" i="1" s="1"/>
  <c r="BE4003" i="1"/>
  <c r="BE4002" i="1" s="1"/>
  <c r="BE4054" i="1"/>
  <c r="BE4053" i="1" s="1"/>
  <c r="BE4093" i="1"/>
  <c r="BE4144" i="1"/>
  <c r="BE4143" i="1" s="1"/>
  <c r="BE4142" i="1" s="1"/>
  <c r="BE4141" i="1" s="1"/>
  <c r="BE4140" i="1" s="1"/>
  <c r="BE4212" i="1"/>
  <c r="BE4211" i="1" s="1"/>
  <c r="BE4210" i="1" s="1"/>
  <c r="BE4231" i="1"/>
  <c r="BE4230" i="1" s="1"/>
  <c r="BE4261" i="1"/>
  <c r="BE4243" i="1" s="1"/>
  <c r="BE4242" i="1" s="1"/>
  <c r="BE4322" i="1"/>
  <c r="BE4321" i="1" s="1"/>
  <c r="BE4320" i="1" s="1"/>
  <c r="BE4319" i="1" s="1"/>
  <c r="BE4318" i="1" s="1"/>
  <c r="BE4366" i="1"/>
  <c r="BE4365" i="1" s="1"/>
  <c r="BE4364" i="1" s="1"/>
  <c r="BE4391" i="1"/>
  <c r="BE4390" i="1" s="1"/>
  <c r="BE4499" i="1"/>
  <c r="BE4498" i="1" s="1"/>
  <c r="BE4497" i="1" s="1"/>
  <c r="BE4496" i="1" s="1"/>
  <c r="BE4495" i="1" s="1"/>
  <c r="BE4564" i="1"/>
  <c r="BE4613" i="1"/>
  <c r="BE4612" i="1" s="1"/>
  <c r="BE4611" i="1" s="1"/>
  <c r="BE4651" i="1"/>
  <c r="BE4650" i="1" s="1"/>
  <c r="BE4686" i="1"/>
  <c r="BE4685" i="1" s="1"/>
  <c r="BE4746" i="1"/>
  <c r="BE4745" i="1" s="1"/>
  <c r="BE4744" i="1" s="1"/>
  <c r="BE4743" i="1" s="1"/>
  <c r="BE4767" i="1"/>
  <c r="BE4766" i="1" s="1"/>
  <c r="BE4765" i="1" s="1"/>
  <c r="BE4764" i="1" s="1"/>
  <c r="BI3453" i="1"/>
  <c r="BI3412" i="1" s="1"/>
  <c r="BI3411" i="1" s="1"/>
  <c r="BI2039" i="1"/>
  <c r="BF1039" i="1"/>
  <c r="BJ1039" i="1" s="1"/>
  <c r="BC3167" i="1"/>
  <c r="U3416" i="1"/>
  <c r="AC3416" i="1" s="1"/>
  <c r="AM3416" i="1" s="1"/>
  <c r="BH3416" i="1" s="1"/>
  <c r="R2960" i="1"/>
  <c r="AA2960" i="1" s="1"/>
  <c r="AK2960" i="1" s="1"/>
  <c r="AO2960" i="1" s="1"/>
  <c r="BF2960" i="1" s="1"/>
  <c r="BJ2960" i="1" s="1"/>
  <c r="BD4012" i="1"/>
  <c r="BD2388" i="1"/>
  <c r="BD2378" i="1" s="1"/>
  <c r="BD2372" i="1" s="1"/>
  <c r="BH3589" i="1"/>
  <c r="BH4361" i="1"/>
  <c r="K2204" i="1"/>
  <c r="K1872" i="1"/>
  <c r="H723" i="1"/>
  <c r="I3420" i="1"/>
  <c r="H3420" i="1" s="1"/>
  <c r="H3421" i="1"/>
  <c r="BK4724" i="1"/>
  <c r="BK4723" i="1" s="1"/>
  <c r="BK4722" i="1" s="1"/>
  <c r="BK4721" i="1" s="1"/>
  <c r="BK269" i="1"/>
  <c r="BK268" i="1" s="1"/>
  <c r="K325" i="1"/>
  <c r="AA4209" i="1"/>
  <c r="AK4209" i="1" s="1"/>
  <c r="AO4209" i="1" s="1"/>
  <c r="BF4209" i="1" s="1"/>
  <c r="Q4209" i="1"/>
  <c r="AA4166" i="1"/>
  <c r="AK4166" i="1" s="1"/>
  <c r="AO4166" i="1" s="1"/>
  <c r="BF4166" i="1" s="1"/>
  <c r="BJ4166" i="1" s="1"/>
  <c r="Q4166" i="1"/>
  <c r="AA2908" i="1"/>
  <c r="AK2908" i="1" s="1"/>
  <c r="AO2908" i="1" s="1"/>
  <c r="BF2908" i="1" s="1"/>
  <c r="BJ2908" i="1" s="1"/>
  <c r="Q2908" i="1"/>
  <c r="AA2875" i="1"/>
  <c r="AK2875" i="1" s="1"/>
  <c r="AO2875" i="1" s="1"/>
  <c r="BF2875" i="1" s="1"/>
  <c r="BJ2875" i="1" s="1"/>
  <c r="Q2875" i="1"/>
  <c r="AA2851" i="1"/>
  <c r="AK2851" i="1" s="1"/>
  <c r="AO2851" i="1" s="1"/>
  <c r="BF2851" i="1" s="1"/>
  <c r="BJ2851" i="1" s="1"/>
  <c r="Q2851" i="1"/>
  <c r="AA2800" i="1"/>
  <c r="AK2800" i="1" s="1"/>
  <c r="AO2800" i="1" s="1"/>
  <c r="BF2800" i="1" s="1"/>
  <c r="BJ2800" i="1" s="1"/>
  <c r="Q2800" i="1"/>
  <c r="AA1858" i="1"/>
  <c r="AK1858" i="1" s="1"/>
  <c r="AO1858" i="1" s="1"/>
  <c r="BF1858" i="1" s="1"/>
  <c r="BJ1858" i="1" s="1"/>
  <c r="Q1858" i="1"/>
  <c r="AA1821" i="1"/>
  <c r="AK1821" i="1" s="1"/>
  <c r="AO1821" i="1" s="1"/>
  <c r="BF1821" i="1" s="1"/>
  <c r="BJ1821" i="1" s="1"/>
  <c r="Q1821" i="1"/>
  <c r="AA725" i="1"/>
  <c r="AK725" i="1" s="1"/>
  <c r="AO725" i="1" s="1"/>
  <c r="BF725" i="1" s="1"/>
  <c r="Q725" i="1"/>
  <c r="AA611" i="1"/>
  <c r="AK611" i="1" s="1"/>
  <c r="AO611" i="1" s="1"/>
  <c r="BF611" i="1" s="1"/>
  <c r="Q611" i="1"/>
  <c r="AA596" i="1"/>
  <c r="AK596" i="1" s="1"/>
  <c r="AO596" i="1" s="1"/>
  <c r="BF596" i="1" s="1"/>
  <c r="Q596" i="1"/>
  <c r="AA528" i="1"/>
  <c r="AK528" i="1" s="1"/>
  <c r="AO528" i="1" s="1"/>
  <c r="BF528" i="1" s="1"/>
  <c r="Q528" i="1"/>
  <c r="AA445" i="1"/>
  <c r="AK445" i="1" s="1"/>
  <c r="AO445" i="1" s="1"/>
  <c r="BF445" i="1" s="1"/>
  <c r="BJ445" i="1" s="1"/>
  <c r="Q445" i="1"/>
  <c r="AA92" i="1"/>
  <c r="AK92" i="1" s="1"/>
  <c r="AO92" i="1" s="1"/>
  <c r="BF92" i="1" s="1"/>
  <c r="BJ92" i="1" s="1"/>
  <c r="Q92" i="1"/>
  <c r="AB4697" i="1"/>
  <c r="AL4697" i="1" s="1"/>
  <c r="BG4697" i="1" s="1"/>
  <c r="S4697" i="1"/>
  <c r="AB3287" i="1"/>
  <c r="AL3287" i="1" s="1"/>
  <c r="BG3287" i="1" s="1"/>
  <c r="S3287" i="1"/>
  <c r="AB2623" i="1"/>
  <c r="AL2623" i="1" s="1"/>
  <c r="BG2623" i="1" s="1"/>
  <c r="S2623" i="1"/>
  <c r="AB2511" i="1"/>
  <c r="AL2511" i="1" s="1"/>
  <c r="BG2511" i="1" s="1"/>
  <c r="S2511" i="1"/>
  <c r="AB2396" i="1"/>
  <c r="AL2396" i="1" s="1"/>
  <c r="BG2396" i="1" s="1"/>
  <c r="S2396" i="1"/>
  <c r="AB2341" i="1"/>
  <c r="AL2341" i="1" s="1"/>
  <c r="BG2341" i="1" s="1"/>
  <c r="S2341" i="1"/>
  <c r="AB2336" i="1"/>
  <c r="AL2336" i="1" s="1"/>
  <c r="BG2336" i="1" s="1"/>
  <c r="S2336" i="1"/>
  <c r="AB2332" i="1"/>
  <c r="AL2332" i="1" s="1"/>
  <c r="BG2332" i="1" s="1"/>
  <c r="S2332" i="1"/>
  <c r="AB2297" i="1"/>
  <c r="AL2297" i="1" s="1"/>
  <c r="BG2297" i="1" s="1"/>
  <c r="S2297" i="1"/>
  <c r="AB2263" i="1"/>
  <c r="AL2263" i="1" s="1"/>
  <c r="BG2263" i="1" s="1"/>
  <c r="S2263" i="1"/>
  <c r="AB2239" i="1"/>
  <c r="AL2239" i="1" s="1"/>
  <c r="BG2239" i="1" s="1"/>
  <c r="S2239" i="1"/>
  <c r="AB2154" i="1"/>
  <c r="AL2154" i="1" s="1"/>
  <c r="BG2154" i="1" s="1"/>
  <c r="S2154" i="1"/>
  <c r="AB2048" i="1"/>
  <c r="AL2048" i="1" s="1"/>
  <c r="BG2048" i="1" s="1"/>
  <c r="S2048" i="1"/>
  <c r="AB1865" i="1"/>
  <c r="AL1865" i="1" s="1"/>
  <c r="BG1865" i="1" s="1"/>
  <c r="S1865" i="1"/>
  <c r="AB1840" i="1"/>
  <c r="AL1840" i="1" s="1"/>
  <c r="BG1840" i="1" s="1"/>
  <c r="S1840" i="1"/>
  <c r="AB1564" i="1"/>
  <c r="AL1564" i="1" s="1"/>
  <c r="BG1564" i="1" s="1"/>
  <c r="S1564" i="1"/>
  <c r="AB1514" i="1"/>
  <c r="AL1514" i="1" s="1"/>
  <c r="BG1514" i="1" s="1"/>
  <c r="S1514" i="1"/>
  <c r="AB1504" i="1"/>
  <c r="AL1504" i="1" s="1"/>
  <c r="BG1504" i="1" s="1"/>
  <c r="S1504" i="1"/>
  <c r="AB1420" i="1"/>
  <c r="AL1420" i="1" s="1"/>
  <c r="BG1420" i="1" s="1"/>
  <c r="S1420" i="1"/>
  <c r="AB1349" i="1"/>
  <c r="AL1349" i="1" s="1"/>
  <c r="BG1349" i="1" s="1"/>
  <c r="S1349" i="1"/>
  <c r="AB1317" i="1"/>
  <c r="AL1317" i="1" s="1"/>
  <c r="BG1317" i="1" s="1"/>
  <c r="S1317" i="1"/>
  <c r="S1173" i="1"/>
  <c r="AB1173" i="1"/>
  <c r="AL1173" i="1" s="1"/>
  <c r="BG1173" i="1" s="1"/>
  <c r="AB1141" i="1"/>
  <c r="AL1141" i="1" s="1"/>
  <c r="BG1141" i="1" s="1"/>
  <c r="S1141" i="1"/>
  <c r="AB882" i="1"/>
  <c r="AL882" i="1" s="1"/>
  <c r="BG882" i="1" s="1"/>
  <c r="S882" i="1"/>
  <c r="AB663" i="1"/>
  <c r="AL663" i="1" s="1"/>
  <c r="BG663" i="1" s="1"/>
  <c r="S663" i="1"/>
  <c r="AB595" i="1"/>
  <c r="AL595" i="1" s="1"/>
  <c r="BG595" i="1" s="1"/>
  <c r="S595" i="1"/>
  <c r="AB340" i="1"/>
  <c r="AL340" i="1" s="1"/>
  <c r="BG340" i="1" s="1"/>
  <c r="S340" i="1"/>
  <c r="AB328" i="1"/>
  <c r="AL328" i="1" s="1"/>
  <c r="BG328" i="1" s="1"/>
  <c r="S328" i="1"/>
  <c r="AB324" i="1"/>
  <c r="AL324" i="1" s="1"/>
  <c r="BG324" i="1" s="1"/>
  <c r="S324" i="1"/>
  <c r="AB283" i="1"/>
  <c r="AL283" i="1" s="1"/>
  <c r="BG283" i="1" s="1"/>
  <c r="S283" i="1"/>
  <c r="AB266" i="1"/>
  <c r="AL266" i="1" s="1"/>
  <c r="BG266" i="1" s="1"/>
  <c r="S266" i="1"/>
  <c r="AB223" i="1"/>
  <c r="AL223" i="1" s="1"/>
  <c r="BG223" i="1" s="1"/>
  <c r="S223" i="1"/>
  <c r="AB161" i="1"/>
  <c r="AL161" i="1" s="1"/>
  <c r="BG161" i="1" s="1"/>
  <c r="S161" i="1"/>
  <c r="AB153" i="1"/>
  <c r="AL153" i="1" s="1"/>
  <c r="BG153" i="1" s="1"/>
  <c r="S153" i="1"/>
  <c r="AB127" i="1"/>
  <c r="AL127" i="1" s="1"/>
  <c r="BG127" i="1" s="1"/>
  <c r="S127" i="1"/>
  <c r="AB26" i="1"/>
  <c r="AL26" i="1" s="1"/>
  <c r="BG26" i="1" s="1"/>
  <c r="S26" i="1"/>
  <c r="Z811" i="1"/>
  <c r="Z810" i="1" s="1"/>
  <c r="Z809" i="1" s="1"/>
  <c r="R1568" i="1"/>
  <c r="BC2996" i="1"/>
  <c r="BC2992" i="1" s="1"/>
  <c r="BC2991" i="1" s="1"/>
  <c r="BC3192" i="1"/>
  <c r="BC3188" i="1" s="1"/>
  <c r="W659" i="1"/>
  <c r="W658" i="1" s="1"/>
  <c r="BE4723" i="1"/>
  <c r="BE4722" i="1" s="1"/>
  <c r="BE4721" i="1" s="1"/>
  <c r="AC2954" i="1"/>
  <c r="AC2953" i="1" s="1"/>
  <c r="T3353" i="1"/>
  <c r="AB3353" i="1" s="1"/>
  <c r="AL3353" i="1" s="1"/>
  <c r="BG3353" i="1" s="1"/>
  <c r="R610" i="1"/>
  <c r="AA610" i="1" s="1"/>
  <c r="AK610" i="1" s="1"/>
  <c r="AO610" i="1" s="1"/>
  <c r="BF610" i="1" s="1"/>
  <c r="BK249" i="1"/>
  <c r="BK248" i="1" s="1"/>
  <c r="G1799" i="1"/>
  <c r="G1798" i="1" s="1"/>
  <c r="G1797" i="1" s="1"/>
  <c r="G1796" i="1" s="1"/>
  <c r="H1800" i="1"/>
  <c r="G3712" i="1"/>
  <c r="H3712" i="1" s="1"/>
  <c r="H3713" i="1"/>
  <c r="K1469" i="1"/>
  <c r="K3545" i="1"/>
  <c r="H1005" i="1"/>
  <c r="I2645" i="1"/>
  <c r="H2646" i="1"/>
  <c r="AA4393" i="1"/>
  <c r="AK4393" i="1" s="1"/>
  <c r="AO4393" i="1" s="1"/>
  <c r="BF4393" i="1" s="1"/>
  <c r="BJ4393" i="1" s="1"/>
  <c r="Q4393" i="1"/>
  <c r="AA4317" i="1"/>
  <c r="AK4317" i="1" s="1"/>
  <c r="AO4317" i="1" s="1"/>
  <c r="BF4317" i="1" s="1"/>
  <c r="BJ4317" i="1" s="1"/>
  <c r="Q4317" i="1"/>
  <c r="AA4263" i="1"/>
  <c r="AK4263" i="1" s="1"/>
  <c r="AO4263" i="1" s="1"/>
  <c r="BF4263" i="1" s="1"/>
  <c r="BJ4263" i="1" s="1"/>
  <c r="Q4263" i="1"/>
  <c r="AA2937" i="1"/>
  <c r="AK2937" i="1" s="1"/>
  <c r="AO2937" i="1" s="1"/>
  <c r="BF2937" i="1" s="1"/>
  <c r="BJ2937" i="1" s="1"/>
  <c r="Q2937" i="1"/>
  <c r="AA2793" i="1"/>
  <c r="AK2793" i="1" s="1"/>
  <c r="AO2793" i="1" s="1"/>
  <c r="BF2793" i="1" s="1"/>
  <c r="BJ2793" i="1" s="1"/>
  <c r="Q2793" i="1"/>
  <c r="AA2510" i="1"/>
  <c r="AK2510" i="1" s="1"/>
  <c r="AO2510" i="1" s="1"/>
  <c r="BF2510" i="1" s="1"/>
  <c r="BJ2510" i="1" s="1"/>
  <c r="Q2510" i="1"/>
  <c r="AA2093" i="1"/>
  <c r="AK2093" i="1" s="1"/>
  <c r="AO2093" i="1" s="1"/>
  <c r="BF2093" i="1" s="1"/>
  <c r="Q2093" i="1"/>
  <c r="AA797" i="1"/>
  <c r="AK797" i="1" s="1"/>
  <c r="AO797" i="1" s="1"/>
  <c r="BF797" i="1" s="1"/>
  <c r="Q797" i="1"/>
  <c r="AA774" i="1"/>
  <c r="AK774" i="1" s="1"/>
  <c r="AO774" i="1" s="1"/>
  <c r="BF774" i="1" s="1"/>
  <c r="Q774" i="1"/>
  <c r="AA731" i="1"/>
  <c r="AK731" i="1" s="1"/>
  <c r="AO731" i="1" s="1"/>
  <c r="BF731" i="1" s="1"/>
  <c r="Q731" i="1"/>
  <c r="AA687" i="1"/>
  <c r="AK687" i="1" s="1"/>
  <c r="AO687" i="1" s="1"/>
  <c r="BF687" i="1" s="1"/>
  <c r="BJ687" i="1" s="1"/>
  <c r="Q687" i="1"/>
  <c r="AA453" i="1"/>
  <c r="AK453" i="1" s="1"/>
  <c r="AO453" i="1" s="1"/>
  <c r="BF453" i="1" s="1"/>
  <c r="BJ453" i="1" s="1"/>
  <c r="Q453" i="1"/>
  <c r="S4720" i="1"/>
  <c r="AB4720" i="1"/>
  <c r="AL4720" i="1" s="1"/>
  <c r="BG4720" i="1" s="1"/>
  <c r="AB4619" i="1"/>
  <c r="AL4619" i="1" s="1"/>
  <c r="BG4619" i="1" s="1"/>
  <c r="S4619" i="1"/>
  <c r="AB4559" i="1"/>
  <c r="AL4559" i="1" s="1"/>
  <c r="BG4559" i="1" s="1"/>
  <c r="S4559" i="1"/>
  <c r="AB2510" i="1"/>
  <c r="AL2510" i="1" s="1"/>
  <c r="BG2510" i="1" s="1"/>
  <c r="S2510" i="1"/>
  <c r="AB2486" i="1"/>
  <c r="AL2486" i="1" s="1"/>
  <c r="BG2486" i="1" s="1"/>
  <c r="S2486" i="1"/>
  <c r="AB2451" i="1"/>
  <c r="AL2451" i="1" s="1"/>
  <c r="BG2451" i="1" s="1"/>
  <c r="S2451" i="1"/>
  <c r="AB2298" i="1"/>
  <c r="AL2298" i="1" s="1"/>
  <c r="BG2298" i="1" s="1"/>
  <c r="S2298" i="1"/>
  <c r="AB2265" i="1"/>
  <c r="AL2265" i="1" s="1"/>
  <c r="BG2265" i="1" s="1"/>
  <c r="S2265" i="1"/>
  <c r="AB2256" i="1"/>
  <c r="AL2256" i="1" s="1"/>
  <c r="BG2256" i="1" s="1"/>
  <c r="S2256" i="1"/>
  <c r="AB2232" i="1"/>
  <c r="AL2232" i="1" s="1"/>
  <c r="BG2232" i="1" s="1"/>
  <c r="S2232" i="1"/>
  <c r="AB2098" i="1"/>
  <c r="AL2098" i="1" s="1"/>
  <c r="BG2098" i="1" s="1"/>
  <c r="S2098" i="1"/>
  <c r="AB2080" i="1"/>
  <c r="AL2080" i="1" s="1"/>
  <c r="BG2080" i="1" s="1"/>
  <c r="S2080" i="1"/>
  <c r="AB2073" i="1"/>
  <c r="AL2073" i="1" s="1"/>
  <c r="BG2073" i="1" s="1"/>
  <c r="S2073" i="1"/>
  <c r="AB1994" i="1"/>
  <c r="AL1994" i="1" s="1"/>
  <c r="BG1994" i="1" s="1"/>
  <c r="S1994" i="1"/>
  <c r="AB1816" i="1"/>
  <c r="AL1816" i="1" s="1"/>
  <c r="BG1816" i="1" s="1"/>
  <c r="S1816" i="1"/>
  <c r="AB1801" i="1"/>
  <c r="AL1801" i="1" s="1"/>
  <c r="BG1801" i="1" s="1"/>
  <c r="S1801" i="1"/>
  <c r="S1605" i="1"/>
  <c r="AB1605" i="1"/>
  <c r="AL1605" i="1" s="1"/>
  <c r="BG1605" i="1" s="1"/>
  <c r="AB1601" i="1"/>
  <c r="AL1601" i="1" s="1"/>
  <c r="BG1601" i="1" s="1"/>
  <c r="S1601" i="1"/>
  <c r="AB1539" i="1"/>
  <c r="AL1539" i="1" s="1"/>
  <c r="BG1539" i="1" s="1"/>
  <c r="S1539" i="1"/>
  <c r="AB1412" i="1"/>
  <c r="AL1412" i="1" s="1"/>
  <c r="BG1412" i="1" s="1"/>
  <c r="S1412" i="1"/>
  <c r="AB1337" i="1"/>
  <c r="AL1337" i="1" s="1"/>
  <c r="BG1337" i="1" s="1"/>
  <c r="S1337" i="1"/>
  <c r="AB1280" i="1"/>
  <c r="AL1280" i="1" s="1"/>
  <c r="BG1280" i="1" s="1"/>
  <c r="S1280" i="1"/>
  <c r="AB1182" i="1"/>
  <c r="AL1182" i="1" s="1"/>
  <c r="BG1182" i="1" s="1"/>
  <c r="S1182" i="1"/>
  <c r="AB1174" i="1"/>
  <c r="AL1174" i="1" s="1"/>
  <c r="BG1174" i="1" s="1"/>
  <c r="S1174" i="1"/>
  <c r="AB1154" i="1"/>
  <c r="AL1154" i="1" s="1"/>
  <c r="BG1154" i="1" s="1"/>
  <c r="S1154" i="1"/>
  <c r="AB1143" i="1"/>
  <c r="AL1143" i="1" s="1"/>
  <c r="BG1143" i="1" s="1"/>
  <c r="S1143" i="1"/>
  <c r="AB1137" i="1"/>
  <c r="AL1137" i="1" s="1"/>
  <c r="BG1137" i="1" s="1"/>
  <c r="S1137" i="1"/>
  <c r="AB1116" i="1"/>
  <c r="AL1116" i="1" s="1"/>
  <c r="BG1116" i="1" s="1"/>
  <c r="S1116" i="1"/>
  <c r="AB789" i="1"/>
  <c r="AL789" i="1" s="1"/>
  <c r="BG789" i="1" s="1"/>
  <c r="S789" i="1"/>
  <c r="S702" i="1"/>
  <c r="AB702" i="1"/>
  <c r="AL702" i="1" s="1"/>
  <c r="BG702" i="1" s="1"/>
  <c r="AB617" i="1"/>
  <c r="AL617" i="1" s="1"/>
  <c r="BG617" i="1" s="1"/>
  <c r="S617" i="1"/>
  <c r="S500" i="1"/>
  <c r="AB500" i="1"/>
  <c r="AL500" i="1" s="1"/>
  <c r="BG500" i="1" s="1"/>
  <c r="AB307" i="1"/>
  <c r="AL307" i="1" s="1"/>
  <c r="BG307" i="1" s="1"/>
  <c r="S307" i="1"/>
  <c r="AB263" i="1"/>
  <c r="AL263" i="1" s="1"/>
  <c r="BG263" i="1" s="1"/>
  <c r="S263" i="1"/>
  <c r="AB184" i="1"/>
  <c r="AL184" i="1" s="1"/>
  <c r="BG184" i="1" s="1"/>
  <c r="S184" i="1"/>
  <c r="AB154" i="1"/>
  <c r="AL154" i="1" s="1"/>
  <c r="BG154" i="1" s="1"/>
  <c r="S154" i="1"/>
  <c r="AB145" i="1"/>
  <c r="AL145" i="1" s="1"/>
  <c r="BG145" i="1" s="1"/>
  <c r="S145" i="1"/>
  <c r="P4457" i="1"/>
  <c r="U4457" i="1" s="1"/>
  <c r="AC4457" i="1" s="1"/>
  <c r="AM4457" i="1" s="1"/>
  <c r="BH4457" i="1" s="1"/>
  <c r="U4459" i="1"/>
  <c r="AC4459" i="1" s="1"/>
  <c r="AM4459" i="1" s="1"/>
  <c r="BH4459" i="1" s="1"/>
  <c r="R204" i="1"/>
  <c r="Q204" i="1" s="1"/>
  <c r="N203" i="1"/>
  <c r="N199" i="1" s="1"/>
  <c r="R199" i="1" s="1"/>
  <c r="Q199" i="1" s="1"/>
  <c r="T204" i="1"/>
  <c r="S204" i="1" s="1"/>
  <c r="O203" i="1"/>
  <c r="AA634" i="1"/>
  <c r="AK634" i="1" s="1"/>
  <c r="AO634" i="1" s="1"/>
  <c r="BF634" i="1" s="1"/>
  <c r="BJ634" i="1" s="1"/>
  <c r="Q634" i="1"/>
  <c r="BD1925" i="1"/>
  <c r="BD1924" i="1" s="1"/>
  <c r="BD1923" i="1" s="1"/>
  <c r="W1355" i="1"/>
  <c r="W1354" i="1" s="1"/>
  <c r="W1353" i="1" s="1"/>
  <c r="H4023" i="1"/>
  <c r="H844" i="1"/>
  <c r="H1603" i="1"/>
  <c r="R4262" i="1"/>
  <c r="R4347" i="1"/>
  <c r="Q4347" i="1" s="1"/>
  <c r="R4369" i="1"/>
  <c r="R4403" i="1"/>
  <c r="AA4403" i="1" s="1"/>
  <c r="AK4403" i="1" s="1"/>
  <c r="AO4403" i="1" s="1"/>
  <c r="BF4403" i="1" s="1"/>
  <c r="BJ4403" i="1" s="1"/>
  <c r="T4479" i="1"/>
  <c r="AB4479" i="1" s="1"/>
  <c r="AL4479" i="1" s="1"/>
  <c r="BG4479" i="1" s="1"/>
  <c r="R4526" i="1"/>
  <c r="AA4526" i="1" s="1"/>
  <c r="AK4526" i="1" s="1"/>
  <c r="AO4526" i="1" s="1"/>
  <c r="BF4526" i="1" s="1"/>
  <c r="BJ4526" i="1" s="1"/>
  <c r="AA2998" i="1"/>
  <c r="AK2998" i="1" s="1"/>
  <c r="AO2998" i="1" s="1"/>
  <c r="BF2998" i="1" s="1"/>
  <c r="BJ2998" i="1" s="1"/>
  <c r="Q2998" i="1"/>
  <c r="AA884" i="1"/>
  <c r="AK884" i="1" s="1"/>
  <c r="AO884" i="1" s="1"/>
  <c r="BF884" i="1" s="1"/>
  <c r="Q884" i="1"/>
  <c r="AA842" i="1"/>
  <c r="AK842" i="1" s="1"/>
  <c r="AO842" i="1" s="1"/>
  <c r="BF842" i="1" s="1"/>
  <c r="Q842" i="1"/>
  <c r="Y927" i="1"/>
  <c r="Y926" i="1" s="1"/>
  <c r="Z1313" i="1"/>
  <c r="Z1308" i="1" s="1"/>
  <c r="Z1345" i="1"/>
  <c r="Z1344" i="1" s="1"/>
  <c r="Z1343" i="1" s="1"/>
  <c r="Z1342" i="1" s="1"/>
  <c r="Z1369" i="1"/>
  <c r="Z1368" i="1" s="1"/>
  <c r="Z1367" i="1" s="1"/>
  <c r="BK2150" i="1"/>
  <c r="BK2149" i="1" s="1"/>
  <c r="BK2148" i="1" s="1"/>
  <c r="BK2688" i="1"/>
  <c r="BK2687" i="1" s="1"/>
  <c r="BK2686" i="1" s="1"/>
  <c r="BK2685" i="1" s="1"/>
  <c r="BK2847" i="1"/>
  <c r="BK2846" i="1" s="1"/>
  <c r="BK2845" i="1" s="1"/>
  <c r="BK2871" i="1"/>
  <c r="BK2870" i="1" s="1"/>
  <c r="BK2864" i="1" s="1"/>
  <c r="BK2920" i="1"/>
  <c r="BK2919" i="1" s="1"/>
  <c r="BK2918" i="1" s="1"/>
  <c r="BK2917" i="1" s="1"/>
  <c r="BK3097" i="1"/>
  <c r="BK3096" i="1" s="1"/>
  <c r="BK3095" i="1" s="1"/>
  <c r="BK3094" i="1" s="1"/>
  <c r="BK3419" i="1"/>
  <c r="BK3413" i="1" s="1"/>
  <c r="BK3455" i="1"/>
  <c r="BK3454" i="1" s="1"/>
  <c r="BK3944" i="1"/>
  <c r="BK3943" i="1" s="1"/>
  <c r="BK3942" i="1" s="1"/>
  <c r="BK3975" i="1"/>
  <c r="BK3974" i="1" s="1"/>
  <c r="BK4322" i="1"/>
  <c r="BK4321" i="1" s="1"/>
  <c r="BK4320" i="1" s="1"/>
  <c r="BK4319" i="1" s="1"/>
  <c r="BK4318" i="1" s="1"/>
  <c r="BK4599" i="1"/>
  <c r="BK4598" i="1" s="1"/>
  <c r="BK4702" i="1"/>
  <c r="BK4701" i="1" s="1"/>
  <c r="BK4700" i="1" s="1"/>
  <c r="G341" i="1"/>
  <c r="G1529" i="1"/>
  <c r="H1530" i="1"/>
  <c r="G2150" i="1"/>
  <c r="G2149" i="1" s="1"/>
  <c r="G2148" i="1" s="1"/>
  <c r="G2227" i="1"/>
  <c r="G2226" i="1" s="1"/>
  <c r="G2225" i="1" s="1"/>
  <c r="G2468" i="1"/>
  <c r="G2467" i="1" s="1"/>
  <c r="G2466" i="1" s="1"/>
  <c r="G2465" i="1" s="1"/>
  <c r="I2022" i="1"/>
  <c r="I2021" i="1" s="1"/>
  <c r="H2023" i="1"/>
  <c r="H2993" i="1"/>
  <c r="K2163" i="1"/>
  <c r="G2203" i="1"/>
  <c r="G2202" i="1" s="1"/>
  <c r="G2201" i="1" s="1"/>
  <c r="G2200" i="1" s="1"/>
  <c r="H2277" i="1"/>
  <c r="H2330" i="1"/>
  <c r="R4062" i="1"/>
  <c r="AA4062" i="1" s="1"/>
  <c r="AK4062" i="1" s="1"/>
  <c r="AO4062" i="1" s="1"/>
  <c r="BF4062" i="1" s="1"/>
  <c r="BJ4062" i="1" s="1"/>
  <c r="R4213" i="1"/>
  <c r="AA4213" i="1" s="1"/>
  <c r="AK4213" i="1" s="1"/>
  <c r="AO4213" i="1" s="1"/>
  <c r="BF4213" i="1" s="1"/>
  <c r="BJ4213" i="1" s="1"/>
  <c r="U4313" i="1"/>
  <c r="AC4313" i="1" s="1"/>
  <c r="AM4313" i="1" s="1"/>
  <c r="BH4313" i="1" s="1"/>
  <c r="U4768" i="1"/>
  <c r="AC4768" i="1" s="1"/>
  <c r="AM4768" i="1" s="1"/>
  <c r="BH4768" i="1" s="1"/>
  <c r="AA3049" i="1"/>
  <c r="AK3049" i="1" s="1"/>
  <c r="AO3049" i="1" s="1"/>
  <c r="BF3049" i="1" s="1"/>
  <c r="BJ3049" i="1" s="1"/>
  <c r="Q3049" i="1"/>
  <c r="AA3029" i="1"/>
  <c r="AK3029" i="1" s="1"/>
  <c r="AO3029" i="1" s="1"/>
  <c r="BF3029" i="1" s="1"/>
  <c r="BJ3029" i="1" s="1"/>
  <c r="Q3029" i="1"/>
  <c r="AA2971" i="1"/>
  <c r="AK2971" i="1" s="1"/>
  <c r="AO2971" i="1" s="1"/>
  <c r="BF2971" i="1" s="1"/>
  <c r="BJ2971" i="1" s="1"/>
  <c r="Q2971" i="1"/>
  <c r="AA1605" i="1"/>
  <c r="AK1605" i="1" s="1"/>
  <c r="AO1605" i="1" s="1"/>
  <c r="BF1605" i="1" s="1"/>
  <c r="BJ1605" i="1" s="1"/>
  <c r="Q1605" i="1"/>
  <c r="AA807" i="1"/>
  <c r="AK807" i="1" s="1"/>
  <c r="AO807" i="1" s="1"/>
  <c r="BF807" i="1" s="1"/>
  <c r="Q807" i="1"/>
  <c r="Z2444" i="1"/>
  <c r="Z2443" i="1" s="1"/>
  <c r="Z2442" i="1" s="1"/>
  <c r="Z2441" i="1" s="1"/>
  <c r="U1033" i="1"/>
  <c r="AC1033" i="1" s="1"/>
  <c r="AM1033" i="1" s="1"/>
  <c r="BH1033" i="1" s="1"/>
  <c r="T1293" i="1"/>
  <c r="X590" i="1"/>
  <c r="X589" i="1" s="1"/>
  <c r="X588" i="1" s="1"/>
  <c r="X587" i="1" s="1"/>
  <c r="X2847" i="1"/>
  <c r="X2846" i="1" s="1"/>
  <c r="X2845" i="1" s="1"/>
  <c r="X2920" i="1"/>
  <c r="X2919" i="1" s="1"/>
  <c r="X2918" i="1" s="1"/>
  <c r="X2917" i="1" s="1"/>
  <c r="Z2324" i="1"/>
  <c r="AE124" i="1"/>
  <c r="AE219" i="1"/>
  <c r="AE218" i="1" s="1"/>
  <c r="AE309" i="1"/>
  <c r="AE308" i="1" s="1"/>
  <c r="AD2444" i="1"/>
  <c r="AD2443" i="1" s="1"/>
  <c r="AD2442" i="1" s="1"/>
  <c r="AD2441" i="1" s="1"/>
  <c r="AI3515" i="1"/>
  <c r="AI3514" i="1" s="1"/>
  <c r="AI3513" i="1" s="1"/>
  <c r="AI3611" i="1"/>
  <c r="AI3610" i="1" s="1"/>
  <c r="AI3864" i="1"/>
  <c r="AI3863" i="1" s="1"/>
  <c r="AI3862" i="1" s="1"/>
  <c r="AI3861" i="1" s="1"/>
  <c r="AF4197" i="1"/>
  <c r="AF4196" i="1" s="1"/>
  <c r="BC1369" i="1"/>
  <c r="BC1368" i="1" s="1"/>
  <c r="BC1367" i="1" s="1"/>
  <c r="BC1937" i="1"/>
  <c r="BC1936" i="1" s="1"/>
  <c r="BC1935" i="1" s="1"/>
  <c r="BC2305" i="1"/>
  <c r="BC2304" i="1" s="1"/>
  <c r="AU269" i="1"/>
  <c r="AU268" i="1" s="1"/>
  <c r="M2203" i="1"/>
  <c r="BK2468" i="1"/>
  <c r="BK2467" i="1" s="1"/>
  <c r="BK2466" i="1" s="1"/>
  <c r="BK2465" i="1" s="1"/>
  <c r="BK2554" i="1"/>
  <c r="BK2545" i="1" s="1"/>
  <c r="BK2544" i="1" s="1"/>
  <c r="BK2619" i="1"/>
  <c r="BK2618" i="1" s="1"/>
  <c r="BK2617" i="1" s="1"/>
  <c r="BK2643" i="1"/>
  <c r="BK2642" i="1" s="1"/>
  <c r="BK2636" i="1" s="1"/>
  <c r="BK3468" i="1"/>
  <c r="BK3467" i="1" s="1"/>
  <c r="BK3506" i="1"/>
  <c r="BK3505" i="1" s="1"/>
  <c r="BK3544" i="1"/>
  <c r="BK3543" i="1" s="1"/>
  <c r="BK3568" i="1"/>
  <c r="BK3567" i="1" s="1"/>
  <c r="BK3789" i="1"/>
  <c r="BK3788" i="1" s="1"/>
  <c r="BK4068" i="1"/>
  <c r="BK4067" i="1" s="1"/>
  <c r="BK4158" i="1"/>
  <c r="BK4157" i="1" s="1"/>
  <c r="BK4156" i="1" s="1"/>
  <c r="BK4231" i="1"/>
  <c r="BK4230" i="1" s="1"/>
  <c r="BK4499" i="1"/>
  <c r="BK4498" i="1" s="1"/>
  <c r="BK4497" i="1" s="1"/>
  <c r="BK4496" i="1" s="1"/>
  <c r="BK4495" i="1" s="1"/>
  <c r="H54" i="1"/>
  <c r="H773" i="1"/>
  <c r="G873" i="1"/>
  <c r="G872" i="1" s="1"/>
  <c r="G891" i="1"/>
  <c r="H1001" i="1"/>
  <c r="G1191" i="1"/>
  <c r="G1190" i="1" s="1"/>
  <c r="G1477" i="1"/>
  <c r="G1476" i="1" s="1"/>
  <c r="G1475" i="1" s="1"/>
  <c r="G1552" i="1"/>
  <c r="G1551" i="1" s="1"/>
  <c r="G1550" i="1" s="1"/>
  <c r="G2250" i="1"/>
  <c r="G2246" i="1" s="1"/>
  <c r="G2245" i="1" s="1"/>
  <c r="G2244" i="1" s="1"/>
  <c r="H4030" i="1"/>
  <c r="H4236" i="1"/>
  <c r="H4347" i="1"/>
  <c r="H4403" i="1"/>
  <c r="H4591" i="1"/>
  <c r="T3067" i="1"/>
  <c r="AB3067" i="1" s="1"/>
  <c r="AL3067" i="1" s="1"/>
  <c r="BG3067" i="1" s="1"/>
  <c r="T3417" i="1"/>
  <c r="T3659" i="1"/>
  <c r="AB3659" i="1" s="1"/>
  <c r="AL3659" i="1" s="1"/>
  <c r="BG3659" i="1" s="1"/>
  <c r="U3793" i="1"/>
  <c r="AC3793" i="1" s="1"/>
  <c r="AM3793" i="1" s="1"/>
  <c r="BH3793" i="1" s="1"/>
  <c r="K1991" i="1"/>
  <c r="G2260" i="1"/>
  <c r="G2259" i="1" s="1"/>
  <c r="K2453" i="1"/>
  <c r="H2532" i="1"/>
  <c r="T2669" i="1"/>
  <c r="AB2669" i="1" s="1"/>
  <c r="AL2669" i="1" s="1"/>
  <c r="BG2669" i="1" s="1"/>
  <c r="R2931" i="1"/>
  <c r="AA2931" i="1" s="1"/>
  <c r="AK2931" i="1" s="1"/>
  <c r="AO2931" i="1" s="1"/>
  <c r="BF2931" i="1" s="1"/>
  <c r="BJ2931" i="1" s="1"/>
  <c r="R2974" i="1"/>
  <c r="AA2974" i="1" s="1"/>
  <c r="AK2974" i="1" s="1"/>
  <c r="AO2974" i="1" s="1"/>
  <c r="BF2974" i="1" s="1"/>
  <c r="BJ2974" i="1" s="1"/>
  <c r="M1227" i="1"/>
  <c r="M1226" i="1" s="1"/>
  <c r="L590" i="1"/>
  <c r="L589" i="1" s="1"/>
  <c r="N921" i="1"/>
  <c r="N920" i="1" s="1"/>
  <c r="X166" i="1"/>
  <c r="X165" i="1" s="1"/>
  <c r="X341" i="1"/>
  <c r="X337" i="1" s="1"/>
  <c r="X336" i="1" s="1"/>
  <c r="X335" i="1" s="1"/>
  <c r="X334" i="1" s="1"/>
  <c r="X437" i="1"/>
  <c r="X433" i="1" s="1"/>
  <c r="X451" i="1"/>
  <c r="X447" i="1" s="1"/>
  <c r="X446" i="1" s="1"/>
  <c r="X468" i="1"/>
  <c r="X467" i="1" s="1"/>
  <c r="X490" i="1"/>
  <c r="X489" i="1" s="1"/>
  <c r="X602" i="1"/>
  <c r="X598" i="1" s="1"/>
  <c r="X597" i="1" s="1"/>
  <c r="X707" i="1"/>
  <c r="X706" i="1" s="1"/>
  <c r="X705" i="1" s="1"/>
  <c r="X765" i="1"/>
  <c r="X2236" i="1"/>
  <c r="X2235" i="1" s="1"/>
  <c r="X2504" i="1"/>
  <c r="X2503" i="1" s="1"/>
  <c r="X2502" i="1" s="1"/>
  <c r="X2933" i="1"/>
  <c r="X2929" i="1" s="1"/>
  <c r="X2928" i="1" s="1"/>
  <c r="X2996" i="1"/>
  <c r="X2992" i="1" s="1"/>
  <c r="X2991" i="1" s="1"/>
  <c r="Z615" i="1"/>
  <c r="Z614" i="1" s="1"/>
  <c r="Z613" i="1" s="1"/>
  <c r="Z622" i="1"/>
  <c r="Z621" i="1" s="1"/>
  <c r="AE295" i="1"/>
  <c r="AE294" i="1" s="1"/>
  <c r="AE1232" i="1"/>
  <c r="AZ798" i="1"/>
  <c r="AZ794" i="1" s="1"/>
  <c r="AZ793" i="1" s="1"/>
  <c r="AZ3337" i="1"/>
  <c r="AZ3336" i="1" s="1"/>
  <c r="AZ3364" i="1"/>
  <c r="AZ3363" i="1" s="1"/>
  <c r="AX798" i="1"/>
  <c r="AX794" i="1" s="1"/>
  <c r="AX793" i="1" s="1"/>
  <c r="AV906" i="1"/>
  <c r="AV905" i="1" s="1"/>
  <c r="AV904" i="1" s="1"/>
  <c r="AY906" i="1"/>
  <c r="AY905" i="1" s="1"/>
  <c r="AY904" i="1" s="1"/>
  <c r="AX913" i="1"/>
  <c r="AX912" i="1" s="1"/>
  <c r="AX911" i="1" s="1"/>
  <c r="AW913" i="1"/>
  <c r="AW912" i="1" s="1"/>
  <c r="AW911" i="1" s="1"/>
  <c r="AV1059" i="1"/>
  <c r="AU1133" i="1"/>
  <c r="AW1139" i="1"/>
  <c r="AW1138" i="1" s="1"/>
  <c r="AX1164" i="1"/>
  <c r="AX1160" i="1" s="1"/>
  <c r="AX1159" i="1" s="1"/>
  <c r="AU1221" i="1"/>
  <c r="AU1220" i="1" s="1"/>
  <c r="AY1221" i="1"/>
  <c r="AY1220" i="1" s="1"/>
  <c r="AW1227" i="1"/>
  <c r="AW1226" i="1" s="1"/>
  <c r="AV1232" i="1"/>
  <c r="AU1232" i="1"/>
  <c r="AY1232" i="1"/>
  <c r="AW1276" i="1"/>
  <c r="AW1272" i="1" s="1"/>
  <c r="AV1292" i="1"/>
  <c r="AV1289" i="1" s="1"/>
  <c r="AW1303" i="1"/>
  <c r="AW1299" i="1" s="1"/>
  <c r="AX1313" i="1"/>
  <c r="AX1308" i="1" s="1"/>
  <c r="AU1324" i="1"/>
  <c r="AU1319" i="1" s="1"/>
  <c r="AY1038" i="1"/>
  <c r="AY1037" i="1" s="1"/>
  <c r="AY1036" i="1" s="1"/>
  <c r="AU1038" i="1"/>
  <c r="AU1037" i="1" s="1"/>
  <c r="AU1036" i="1" s="1"/>
  <c r="BA4686" i="1"/>
  <c r="BA4685" i="1" s="1"/>
  <c r="BF278" i="1"/>
  <c r="BJ278" i="1" s="1"/>
  <c r="Z2920" i="1"/>
  <c r="Z2919" i="1" s="1"/>
  <c r="Z2918" i="1" s="1"/>
  <c r="Z2917" i="1" s="1"/>
  <c r="Z2944" i="1"/>
  <c r="Z2940" i="1" s="1"/>
  <c r="Z2939" i="1" s="1"/>
  <c r="Z2938" i="1" s="1"/>
  <c r="Z3192" i="1"/>
  <c r="Z3188" i="1" s="1"/>
  <c r="V23" i="1"/>
  <c r="V22" i="1" s="1"/>
  <c r="V295" i="1"/>
  <c r="V294" i="1" s="1"/>
  <c r="V368" i="1"/>
  <c r="V367" i="1" s="1"/>
  <c r="V366" i="1" s="1"/>
  <c r="V365" i="1" s="1"/>
  <c r="V347" i="1" s="1"/>
  <c r="V412" i="1"/>
  <c r="V411" i="1" s="1"/>
  <c r="V406" i="1" s="1"/>
  <c r="V405" i="1" s="1"/>
  <c r="V404" i="1" s="1"/>
  <c r="V437" i="1"/>
  <c r="V433" i="1" s="1"/>
  <c r="V490" i="1"/>
  <c r="V489" i="1" s="1"/>
  <c r="V811" i="1"/>
  <c r="V810" i="1" s="1"/>
  <c r="V809" i="1" s="1"/>
  <c r="V906" i="1"/>
  <c r="V905" i="1" s="1"/>
  <c r="V904" i="1" s="1"/>
  <c r="V921" i="1"/>
  <c r="V920" i="1" s="1"/>
  <c r="V962" i="1"/>
  <c r="V961" i="1" s="1"/>
  <c r="V1206" i="1"/>
  <c r="V1205" i="1" s="1"/>
  <c r="V1227" i="1"/>
  <c r="V1226" i="1" s="1"/>
  <c r="V1276" i="1"/>
  <c r="V1272" i="1" s="1"/>
  <c r="V1303" i="1"/>
  <c r="V1299" i="1" s="1"/>
  <c r="V1313" i="1"/>
  <c r="V1308" i="1" s="1"/>
  <c r="V1331" i="1"/>
  <c r="V1330" i="1" s="1"/>
  <c r="V1329" i="1" s="1"/>
  <c r="V1345" i="1"/>
  <c r="V1344" i="1" s="1"/>
  <c r="V1343" i="1" s="1"/>
  <c r="V1342" i="1" s="1"/>
  <c r="V1394" i="1"/>
  <c r="V1393" i="1" s="1"/>
  <c r="V1466" i="1"/>
  <c r="V1456" i="1" s="1"/>
  <c r="V1450" i="1" s="1"/>
  <c r="V1559" i="1"/>
  <c r="V1558" i="1" s="1"/>
  <c r="V2329" i="1"/>
  <c r="V2388" i="1"/>
  <c r="V2378" i="1" s="1"/>
  <c r="V2372" i="1" s="1"/>
  <c r="V3468" i="1"/>
  <c r="V3467" i="1" s="1"/>
  <c r="V3506" i="1"/>
  <c r="V3505" i="1" s="1"/>
  <c r="V3544" i="1"/>
  <c r="V3543" i="1" s="1"/>
  <c r="V3639" i="1"/>
  <c r="V3638" i="1" s="1"/>
  <c r="V3823" i="1"/>
  <c r="V3822" i="1" s="1"/>
  <c r="X2560" i="1"/>
  <c r="X2559" i="1" s="1"/>
  <c r="AE4117" i="1"/>
  <c r="AH412" i="1"/>
  <c r="AH411" i="1" s="1"/>
  <c r="AH406" i="1" s="1"/>
  <c r="AH405" i="1" s="1"/>
  <c r="AH404" i="1" s="1"/>
  <c r="AH1761" i="1"/>
  <c r="AH1760" i="1" s="1"/>
  <c r="AH1759" i="1" s="1"/>
  <c r="AH1758" i="1" s="1"/>
  <c r="AH3214" i="1"/>
  <c r="AH3324" i="1"/>
  <c r="AH3319" i="1" s="1"/>
  <c r="AJ341" i="1"/>
  <c r="AJ337" i="1" s="1"/>
  <c r="AJ336" i="1" s="1"/>
  <c r="AJ335" i="1" s="1"/>
  <c r="AJ334" i="1" s="1"/>
  <c r="AJ3030" i="1"/>
  <c r="AJ3020" i="1" s="1"/>
  <c r="AJ3019" i="1" s="1"/>
  <c r="AJ3864" i="1"/>
  <c r="AJ3863" i="1" s="1"/>
  <c r="AJ3862" i="1" s="1"/>
  <c r="AJ3861" i="1" s="1"/>
  <c r="AJ4746" i="1"/>
  <c r="AJ4745" i="1" s="1"/>
  <c r="AJ4744" i="1" s="1"/>
  <c r="AJ4743" i="1" s="1"/>
  <c r="AD124" i="1"/>
  <c r="AU644" i="1"/>
  <c r="AU640" i="1" s="1"/>
  <c r="AY644" i="1"/>
  <c r="AY640" i="1" s="1"/>
  <c r="AU684" i="1"/>
  <c r="AU683" i="1" s="1"/>
  <c r="AU682" i="1" s="1"/>
  <c r="AY684" i="1"/>
  <c r="AY683" i="1" s="1"/>
  <c r="AY682" i="1" s="1"/>
  <c r="AX684" i="1"/>
  <c r="AX683" i="1" s="1"/>
  <c r="AX682" i="1" s="1"/>
  <c r="AV700" i="1"/>
  <c r="AV699" i="1" s="1"/>
  <c r="AU700" i="1"/>
  <c r="AU699" i="1" s="1"/>
  <c r="AW707" i="1"/>
  <c r="AW706" i="1" s="1"/>
  <c r="AW705" i="1" s="1"/>
  <c r="AX765" i="1"/>
  <c r="AV861" i="1"/>
  <c r="AV860" i="1" s="1"/>
  <c r="AY861" i="1"/>
  <c r="AY860" i="1" s="1"/>
  <c r="AX861" i="1"/>
  <c r="AX860" i="1" s="1"/>
  <c r="AW873" i="1"/>
  <c r="AW872" i="1" s="1"/>
  <c r="AV873" i="1"/>
  <c r="AV872" i="1" s="1"/>
  <c r="AW891" i="1"/>
  <c r="AW890" i="1" s="1"/>
  <c r="AW889" i="1" s="1"/>
  <c r="AW888" i="1" s="1"/>
  <c r="AV913" i="1"/>
  <c r="AV912" i="1" s="1"/>
  <c r="AV911" i="1" s="1"/>
  <c r="AW921" i="1"/>
  <c r="AW920" i="1" s="1"/>
  <c r="AU927" i="1"/>
  <c r="AU926" i="1" s="1"/>
  <c r="AU981" i="1"/>
  <c r="AU980" i="1" s="1"/>
  <c r="AX981" i="1"/>
  <c r="AX980" i="1" s="1"/>
  <c r="AX1059" i="1"/>
  <c r="AU1070" i="1"/>
  <c r="AU1069" i="1" s="1"/>
  <c r="AU1068" i="1" s="1"/>
  <c r="AY1070" i="1"/>
  <c r="AY1069" i="1" s="1"/>
  <c r="AY1068" i="1" s="1"/>
  <c r="AX1090" i="1"/>
  <c r="AX1085" i="1" s="1"/>
  <c r="AX1084" i="1" s="1"/>
  <c r="AW1090" i="1"/>
  <c r="AW1085" i="1" s="1"/>
  <c r="AW1084" i="1" s="1"/>
  <c r="AY1122" i="1"/>
  <c r="AY1121" i="1" s="1"/>
  <c r="AY1139" i="1"/>
  <c r="AY1138" i="1" s="1"/>
  <c r="AU1164" i="1"/>
  <c r="AU1160" i="1" s="1"/>
  <c r="AU1159" i="1" s="1"/>
  <c r="AX1195" i="1"/>
  <c r="AX1191" i="1" s="1"/>
  <c r="AX1190" i="1" s="1"/>
  <c r="AX1232" i="1"/>
  <c r="AY1260" i="1"/>
  <c r="AY1256" i="1" s="1"/>
  <c r="AV1276" i="1"/>
  <c r="AV1272" i="1" s="1"/>
  <c r="AU1276" i="1"/>
  <c r="AU1272" i="1" s="1"/>
  <c r="AU1292" i="1"/>
  <c r="AU1289" i="1" s="1"/>
  <c r="AV1303" i="1"/>
  <c r="AV1299" i="1" s="1"/>
  <c r="AW1313" i="1"/>
  <c r="AW1308" i="1" s="1"/>
  <c r="AV1331" i="1"/>
  <c r="AV1330" i="1" s="1"/>
  <c r="AV1329" i="1" s="1"/>
  <c r="AU1331" i="1"/>
  <c r="AU1330" i="1" s="1"/>
  <c r="AU1329" i="1" s="1"/>
  <c r="AY1331" i="1"/>
  <c r="AY1330" i="1" s="1"/>
  <c r="AY1329" i="1" s="1"/>
  <c r="AU1355" i="1"/>
  <c r="AU1354" i="1" s="1"/>
  <c r="AU1353" i="1" s="1"/>
  <c r="AX1355" i="1"/>
  <c r="AX1354" i="1" s="1"/>
  <c r="AX1353" i="1" s="1"/>
  <c r="AU1379" i="1"/>
  <c r="AU1378" i="1" s="1"/>
  <c r="AU1377" i="1" s="1"/>
  <c r="AU1416" i="1"/>
  <c r="AU1477" i="1"/>
  <c r="AU1476" i="1" s="1"/>
  <c r="AU1475" i="1" s="1"/>
  <c r="AV1559" i="1"/>
  <c r="AV1558" i="1" s="1"/>
  <c r="AY1608" i="1"/>
  <c r="AY1607" i="1" s="1"/>
  <c r="AV1621" i="1"/>
  <c r="AY1629" i="1"/>
  <c r="AX1653" i="1"/>
  <c r="AX1647" i="1" s="1"/>
  <c r="AX1639" i="1" s="1"/>
  <c r="AY1679" i="1"/>
  <c r="AY1669" i="1" s="1"/>
  <c r="AY1663" i="1" s="1"/>
  <c r="AW1737" i="1"/>
  <c r="AW1736" i="1" s="1"/>
  <c r="AW1735" i="1" s="1"/>
  <c r="AW1734" i="1" s="1"/>
  <c r="AX1761" i="1"/>
  <c r="AX1760" i="1" s="1"/>
  <c r="AX1759" i="1" s="1"/>
  <c r="AX1758" i="1" s="1"/>
  <c r="AW1761" i="1"/>
  <c r="AW1760" i="1" s="1"/>
  <c r="AW1759" i="1" s="1"/>
  <c r="AW1758" i="1" s="1"/>
  <c r="AV1768" i="1"/>
  <c r="AV1767" i="1" s="1"/>
  <c r="AU1768" i="1"/>
  <c r="AU1767" i="1" s="1"/>
  <c r="AY1768" i="1"/>
  <c r="AY1767" i="1" s="1"/>
  <c r="AX1780" i="1"/>
  <c r="AW1780" i="1"/>
  <c r="AX1817" i="1"/>
  <c r="AX1808" i="1" s="1"/>
  <c r="AX1807" i="1" s="1"/>
  <c r="AX1806" i="1" s="1"/>
  <c r="AW1817" i="1"/>
  <c r="AW1808" i="1" s="1"/>
  <c r="AW1807" i="1" s="1"/>
  <c r="AW1806" i="1" s="1"/>
  <c r="AV1825" i="1"/>
  <c r="AV1824" i="1" s="1"/>
  <c r="AU1825" i="1"/>
  <c r="AU1824" i="1" s="1"/>
  <c r="AY1825" i="1"/>
  <c r="AY1824" i="1" s="1"/>
  <c r="AU3192" i="1"/>
  <c r="AU3188" i="1" s="1"/>
  <c r="AX3192" i="1"/>
  <c r="AX3188" i="1" s="1"/>
  <c r="AV3203" i="1"/>
  <c r="AU3203" i="1"/>
  <c r="AX3214" i="1"/>
  <c r="AW3214" i="1"/>
  <c r="AU3225" i="1"/>
  <c r="AY3225" i="1"/>
  <c r="AX3225" i="1"/>
  <c r="AV3236" i="1"/>
  <c r="AY3236" i="1"/>
  <c r="AU3257" i="1"/>
  <c r="AU3256" i="1" s="1"/>
  <c r="AY3257" i="1"/>
  <c r="AY3256" i="1" s="1"/>
  <c r="AX3257" i="1"/>
  <c r="AX3256" i="1" s="1"/>
  <c r="AY3271" i="1"/>
  <c r="AY3270" i="1" s="1"/>
  <c r="AY3269" i="1" s="1"/>
  <c r="AV3283" i="1"/>
  <c r="AV3324" i="1"/>
  <c r="AV3319" i="1" s="1"/>
  <c r="AU3324" i="1"/>
  <c r="AU3319" i="1" s="1"/>
  <c r="AV3337" i="1"/>
  <c r="AV3336" i="1" s="1"/>
  <c r="AW3351" i="1"/>
  <c r="AW3350" i="1" s="1"/>
  <c r="AX3364" i="1"/>
  <c r="AX3363" i="1" s="1"/>
  <c r="AU3378" i="1"/>
  <c r="AU3377" i="1" s="1"/>
  <c r="AY3378" i="1"/>
  <c r="AY3377" i="1" s="1"/>
  <c r="AV4212" i="1"/>
  <c r="AV4211" i="1" s="1"/>
  <c r="AV4210" i="1" s="1"/>
  <c r="AU4212" i="1"/>
  <c r="AU4211" i="1" s="1"/>
  <c r="AU4210" i="1" s="1"/>
  <c r="AY4212" i="1"/>
  <c r="AY4211" i="1" s="1"/>
  <c r="AY4210" i="1" s="1"/>
  <c r="AX4222" i="1"/>
  <c r="AX4221" i="1" s="1"/>
  <c r="AW4222" i="1"/>
  <c r="AW4221" i="1" s="1"/>
  <c r="AU4231" i="1"/>
  <c r="AU4230" i="1" s="1"/>
  <c r="AY4231" i="1"/>
  <c r="AY4230" i="1" s="1"/>
  <c r="AW4261" i="1"/>
  <c r="AW4243" i="1" s="1"/>
  <c r="AW4242" i="1" s="1"/>
  <c r="AV4261" i="1"/>
  <c r="AV4243" i="1" s="1"/>
  <c r="AV4242" i="1" s="1"/>
  <c r="AU4279" i="1"/>
  <c r="AU4270" i="1" s="1"/>
  <c r="AY4279" i="1"/>
  <c r="AY4270" i="1" s="1"/>
  <c r="AU4296" i="1"/>
  <c r="AU4295" i="1" s="1"/>
  <c r="AY4296" i="1"/>
  <c r="AY4295" i="1" s="1"/>
  <c r="AX4303" i="1"/>
  <c r="AW4303" i="1"/>
  <c r="AU4346" i="1"/>
  <c r="AU4345" i="1" s="1"/>
  <c r="AU4344" i="1" s="1"/>
  <c r="AU4340" i="1" s="1"/>
  <c r="AY4346" i="1"/>
  <c r="AY4345" i="1" s="1"/>
  <c r="AY4344" i="1" s="1"/>
  <c r="AY4340" i="1" s="1"/>
  <c r="AU4373" i="1"/>
  <c r="AU4372" i="1" s="1"/>
  <c r="AU4371" i="1" s="1"/>
  <c r="AX4373" i="1"/>
  <c r="AX4372" i="1" s="1"/>
  <c r="AX4371" i="1" s="1"/>
  <c r="AU4385" i="1"/>
  <c r="AU4461" i="1"/>
  <c r="AU4449" i="1" s="1"/>
  <c r="AU4448" i="1" s="1"/>
  <c r="AU4441" i="1" s="1"/>
  <c r="AY4461" i="1"/>
  <c r="AY4449" i="1" s="1"/>
  <c r="AY4448" i="1" s="1"/>
  <c r="AY4441" i="1" s="1"/>
  <c r="AX4461" i="1"/>
  <c r="AX4449" i="1" s="1"/>
  <c r="AX4448" i="1" s="1"/>
  <c r="AX4441" i="1" s="1"/>
  <c r="AX4478" i="1"/>
  <c r="AX4477" i="1" s="1"/>
  <c r="AX4476" i="1" s="1"/>
  <c r="BB309" i="1"/>
  <c r="BB308" i="1" s="1"/>
  <c r="BB368" i="1"/>
  <c r="BB367" i="1" s="1"/>
  <c r="BB366" i="1" s="1"/>
  <c r="BB365" i="1" s="1"/>
  <c r="BB437" i="1"/>
  <c r="BB433" i="1" s="1"/>
  <c r="BB490" i="1"/>
  <c r="BB489" i="1" s="1"/>
  <c r="BB615" i="1"/>
  <c r="BB614" i="1" s="1"/>
  <c r="BB613" i="1" s="1"/>
  <c r="BB765" i="1"/>
  <c r="BB817" i="1"/>
  <c r="BB816" i="1" s="1"/>
  <c r="AW1355" i="1"/>
  <c r="AW1354" i="1" s="1"/>
  <c r="AW1353" i="1" s="1"/>
  <c r="AU1369" i="1"/>
  <c r="AU1368" i="1" s="1"/>
  <c r="AU1367" i="1" s="1"/>
  <c r="AW1394" i="1"/>
  <c r="AW1393" i="1" s="1"/>
  <c r="AU1408" i="1"/>
  <c r="AY1408" i="1"/>
  <c r="AX1408" i="1"/>
  <c r="AV1477" i="1"/>
  <c r="AV1476" i="1" s="1"/>
  <c r="AV1475" i="1" s="1"/>
  <c r="AX1559" i="1"/>
  <c r="AX1558" i="1" s="1"/>
  <c r="AU1583" i="1"/>
  <c r="AU1582" i="1" s="1"/>
  <c r="AU1581" i="1" s="1"/>
  <c r="AX1583" i="1"/>
  <c r="AX1582" i="1" s="1"/>
  <c r="AX1581" i="1" s="1"/>
  <c r="AV1594" i="1"/>
  <c r="AV1593" i="1" s="1"/>
  <c r="AV1592" i="1" s="1"/>
  <c r="AU1621" i="1"/>
  <c r="AX1621" i="1"/>
  <c r="AU1690" i="1"/>
  <c r="AU1689" i="1" s="1"/>
  <c r="AU1688" i="1" s="1"/>
  <c r="AW3192" i="1"/>
  <c r="AW3188" i="1" s="1"/>
  <c r="AV3192" i="1"/>
  <c r="AV3188" i="1" s="1"/>
  <c r="AX3203" i="1"/>
  <c r="AW3203" i="1"/>
  <c r="AV3214" i="1"/>
  <c r="AU3214" i="1"/>
  <c r="AY3214" i="1"/>
  <c r="AW3225" i="1"/>
  <c r="AV3225" i="1"/>
  <c r="AX3236" i="1"/>
  <c r="AW3236" i="1"/>
  <c r="AW3257" i="1"/>
  <c r="AW3256" i="1" s="1"/>
  <c r="AV3257" i="1"/>
  <c r="AV3256" i="1" s="1"/>
  <c r="AX3271" i="1"/>
  <c r="AX3270" i="1" s="1"/>
  <c r="AX3269" i="1" s="1"/>
  <c r="AW3271" i="1"/>
  <c r="AW3270" i="1" s="1"/>
  <c r="AW3269" i="1" s="1"/>
  <c r="AU3283" i="1"/>
  <c r="AY3283" i="1"/>
  <c r="AX3283" i="1"/>
  <c r="AU3302" i="1"/>
  <c r="AU3301" i="1" s="1"/>
  <c r="AY3302" i="1"/>
  <c r="AY3301" i="1" s="1"/>
  <c r="AX3302" i="1"/>
  <c r="AX3301" i="1" s="1"/>
  <c r="AX3324" i="1"/>
  <c r="AX3319" i="1" s="1"/>
  <c r="AW3324" i="1"/>
  <c r="AW3319" i="1" s="1"/>
  <c r="AU3337" i="1"/>
  <c r="AU3336" i="1" s="1"/>
  <c r="AY3337" i="1"/>
  <c r="AY3336" i="1" s="1"/>
  <c r="AX3337" i="1"/>
  <c r="AX3336" i="1" s="1"/>
  <c r="AV3351" i="1"/>
  <c r="AV3350" i="1" s="1"/>
  <c r="AU3351" i="1"/>
  <c r="AU3350" i="1" s="1"/>
  <c r="AY3351" i="1"/>
  <c r="AY3350" i="1" s="1"/>
  <c r="AW3364" i="1"/>
  <c r="AW3363" i="1" s="1"/>
  <c r="AV3364" i="1"/>
  <c r="AV3363" i="1" s="1"/>
  <c r="AX3378" i="1"/>
  <c r="AX3377" i="1" s="1"/>
  <c r="AW3378" i="1"/>
  <c r="AW3377" i="1" s="1"/>
  <c r="AW4178" i="1"/>
  <c r="AW4177" i="1" s="1"/>
  <c r="AV4178" i="1"/>
  <c r="AV4177" i="1" s="1"/>
  <c r="AX4212" i="1"/>
  <c r="AX4211" i="1" s="1"/>
  <c r="AX4210" i="1" s="1"/>
  <c r="AW4212" i="1"/>
  <c r="AW4211" i="1" s="1"/>
  <c r="AW4210" i="1" s="1"/>
  <c r="AV4222" i="1"/>
  <c r="AV4221" i="1" s="1"/>
  <c r="AU4222" i="1"/>
  <c r="AU4221" i="1" s="1"/>
  <c r="AY4222" i="1"/>
  <c r="AY4221" i="1" s="1"/>
  <c r="AX4231" i="1"/>
  <c r="AX4230" i="1" s="1"/>
  <c r="AW4231" i="1"/>
  <c r="AW4230" i="1" s="1"/>
  <c r="AU4261" i="1"/>
  <c r="AU4243" i="1" s="1"/>
  <c r="AU4242" i="1" s="1"/>
  <c r="AY4261" i="1"/>
  <c r="AY4243" i="1" s="1"/>
  <c r="AY4242" i="1" s="1"/>
  <c r="AX4261" i="1"/>
  <c r="AX4243" i="1" s="1"/>
  <c r="AX4242" i="1" s="1"/>
  <c r="AX4296" i="1"/>
  <c r="AX4295" i="1" s="1"/>
  <c r="AW4296" i="1"/>
  <c r="AW4295" i="1" s="1"/>
  <c r="AV4303" i="1"/>
  <c r="AU4303" i="1"/>
  <c r="AY4303" i="1"/>
  <c r="AX4346" i="1"/>
  <c r="AX4345" i="1" s="1"/>
  <c r="AX4344" i="1" s="1"/>
  <c r="AX4340" i="1" s="1"/>
  <c r="AW4346" i="1"/>
  <c r="AW4345" i="1" s="1"/>
  <c r="AW4344" i="1" s="1"/>
  <c r="AW4340" i="1" s="1"/>
  <c r="AW4385" i="1"/>
  <c r="AV4407" i="1"/>
  <c r="AV4406" i="1" s="1"/>
  <c r="AV4405" i="1" s="1"/>
  <c r="AW4461" i="1"/>
  <c r="AW4449" i="1" s="1"/>
  <c r="AW4448" i="1" s="1"/>
  <c r="AW4441" i="1" s="1"/>
  <c r="AV962" i="1"/>
  <c r="AV961" i="1" s="1"/>
  <c r="G1634" i="1"/>
  <c r="BF200" i="1"/>
  <c r="BJ200" i="1" s="1"/>
  <c r="O4635" i="1"/>
  <c r="O4634" i="1" s="1"/>
  <c r="BE962" i="1"/>
  <c r="BE961" i="1" s="1"/>
  <c r="G4747" i="1"/>
  <c r="G4746" i="1" s="1"/>
  <c r="G4745" i="1" s="1"/>
  <c r="G4744" i="1" s="1"/>
  <c r="G4743" i="1" s="1"/>
  <c r="H4748" i="1"/>
  <c r="L41" i="1"/>
  <c r="T41" i="1" s="1"/>
  <c r="K42" i="1"/>
  <c r="K56" i="1"/>
  <c r="L114" i="1"/>
  <c r="K114" i="1" s="1"/>
  <c r="K115" i="1"/>
  <c r="L151" i="1"/>
  <c r="K151" i="1" s="1"/>
  <c r="K152" i="1"/>
  <c r="K413" i="1"/>
  <c r="K780" i="1"/>
  <c r="L779" i="1"/>
  <c r="L778" i="1" s="1"/>
  <c r="K778" i="1" s="1"/>
  <c r="K916" i="1"/>
  <c r="L987" i="1"/>
  <c r="T987" i="1" s="1"/>
  <c r="T988" i="1"/>
  <c r="AB988" i="1" s="1"/>
  <c r="AL988" i="1" s="1"/>
  <c r="BG988" i="1" s="1"/>
  <c r="L1004" i="1"/>
  <c r="K1004" i="1" s="1"/>
  <c r="K1005" i="1"/>
  <c r="K1180" i="1"/>
  <c r="L1201" i="1"/>
  <c r="K1201" i="1" s="1"/>
  <c r="K1202" i="1"/>
  <c r="K1244" i="1"/>
  <c r="K1290" i="1"/>
  <c r="L1488" i="1"/>
  <c r="L1487" i="1" s="1"/>
  <c r="L1486" i="1" s="1"/>
  <c r="K1489" i="1"/>
  <c r="L2194" i="1"/>
  <c r="T2194" i="1" s="1"/>
  <c r="AB2194" i="1" s="1"/>
  <c r="AL2194" i="1" s="1"/>
  <c r="BG2194" i="1" s="1"/>
  <c r="T2195" i="1"/>
  <c r="AB2195" i="1" s="1"/>
  <c r="AL2195" i="1" s="1"/>
  <c r="BG2195" i="1" s="1"/>
  <c r="L3431" i="1"/>
  <c r="T3432" i="1"/>
  <c r="AB3432" i="1" s="1"/>
  <c r="AL3432" i="1" s="1"/>
  <c r="BG3432" i="1" s="1"/>
  <c r="L4076" i="1"/>
  <c r="T4076" i="1" s="1"/>
  <c r="K4077" i="1"/>
  <c r="T4077" i="1"/>
  <c r="S4077" i="1" s="1"/>
  <c r="K4273" i="1"/>
  <c r="L4323" i="1"/>
  <c r="T4323" i="1" s="1"/>
  <c r="AB4323" i="1" s="1"/>
  <c r="AL4323" i="1" s="1"/>
  <c r="BG4323" i="1" s="1"/>
  <c r="T4324" i="1"/>
  <c r="K4719" i="1"/>
  <c r="M839" i="1"/>
  <c r="U839" i="1" s="1"/>
  <c r="AC839" i="1" s="1"/>
  <c r="AM839" i="1" s="1"/>
  <c r="BH839" i="1" s="1"/>
  <c r="U840" i="1"/>
  <c r="AC840" i="1" s="1"/>
  <c r="AM840" i="1" s="1"/>
  <c r="BH840" i="1" s="1"/>
  <c r="M2393" i="1"/>
  <c r="U2394" i="1"/>
  <c r="AC2394" i="1" s="1"/>
  <c r="AM2394" i="1" s="1"/>
  <c r="BH2394" i="1" s="1"/>
  <c r="M4271" i="1"/>
  <c r="U4271" i="1" s="1"/>
  <c r="AC4271" i="1" s="1"/>
  <c r="AM4271" i="1" s="1"/>
  <c r="BH4271" i="1" s="1"/>
  <c r="U4272" i="1"/>
  <c r="AC4272" i="1" s="1"/>
  <c r="AM4272" i="1" s="1"/>
  <c r="BH4272" i="1" s="1"/>
  <c r="U4531" i="1"/>
  <c r="AC4531" i="1" s="1"/>
  <c r="AM4531" i="1" s="1"/>
  <c r="BH4531" i="1" s="1"/>
  <c r="M4530" i="1"/>
  <c r="U4530" i="1" s="1"/>
  <c r="AC4530" i="1" s="1"/>
  <c r="AM4530" i="1" s="1"/>
  <c r="BH4530" i="1" s="1"/>
  <c r="I151" i="1"/>
  <c r="R151" i="1" s="1"/>
  <c r="AA151" i="1" s="1"/>
  <c r="AK151" i="1" s="1"/>
  <c r="AO151" i="1" s="1"/>
  <c r="BF151" i="1" s="1"/>
  <c r="BJ151" i="1" s="1"/>
  <c r="H152" i="1"/>
  <c r="H342" i="1"/>
  <c r="R342" i="1"/>
  <c r="Q342" i="1" s="1"/>
  <c r="I819" i="1"/>
  <c r="R820" i="1"/>
  <c r="R839" i="1"/>
  <c r="AA839" i="1" s="1"/>
  <c r="AK839" i="1" s="1"/>
  <c r="AO839" i="1" s="1"/>
  <c r="BF839" i="1" s="1"/>
  <c r="I838" i="1"/>
  <c r="I837" i="1" s="1"/>
  <c r="R863" i="1"/>
  <c r="I862" i="1"/>
  <c r="R862" i="1" s="1"/>
  <c r="I891" i="1"/>
  <c r="H895" i="1"/>
  <c r="R895" i="1"/>
  <c r="H916" i="1"/>
  <c r="I913" i="1"/>
  <c r="I912" i="1" s="1"/>
  <c r="I911" i="1" s="1"/>
  <c r="H2008" i="1"/>
  <c r="I2007" i="1"/>
  <c r="R2044" i="1"/>
  <c r="Q2044" i="1" s="1"/>
  <c r="I2043" i="1"/>
  <c r="H2043" i="1" s="1"/>
  <c r="R2231" i="1"/>
  <c r="H2231" i="1"/>
  <c r="H3037" i="1"/>
  <c r="I3036" i="1"/>
  <c r="I3035" i="1" s="1"/>
  <c r="H4134" i="1"/>
  <c r="H4273" i="1"/>
  <c r="H4408" i="1"/>
  <c r="H4569" i="1"/>
  <c r="H4593" i="1"/>
  <c r="H4678" i="1"/>
  <c r="H544" i="1"/>
  <c r="K577" i="1"/>
  <c r="L576" i="1"/>
  <c r="L575" i="1" s="1"/>
  <c r="L574" i="1" s="1"/>
  <c r="H641" i="1"/>
  <c r="K632" i="1"/>
  <c r="T632" i="1"/>
  <c r="S632" i="1" s="1"/>
  <c r="H625" i="1"/>
  <c r="G693" i="1"/>
  <c r="H694" i="1"/>
  <c r="G97" i="1"/>
  <c r="H97" i="1" s="1"/>
  <c r="H98" i="1"/>
  <c r="M3143" i="1"/>
  <c r="L4373" i="1"/>
  <c r="L4372" i="1" s="1"/>
  <c r="R4394" i="1"/>
  <c r="Q4394" i="1" s="1"/>
  <c r="I4391" i="1"/>
  <c r="I4390" i="1" s="1"/>
  <c r="L4438" i="1"/>
  <c r="K4438" i="1" s="1"/>
  <c r="T4439" i="1"/>
  <c r="N3846" i="1"/>
  <c r="R3847" i="1"/>
  <c r="AA3847" i="1" s="1"/>
  <c r="AK3847" i="1" s="1"/>
  <c r="AO3847" i="1" s="1"/>
  <c r="BF3847" i="1" s="1"/>
  <c r="BJ3847" i="1" s="1"/>
  <c r="N3979" i="1"/>
  <c r="N3975" i="1" s="1"/>
  <c r="N3974" i="1" s="1"/>
  <c r="R3980" i="1"/>
  <c r="T3985" i="1"/>
  <c r="AB3985" i="1" s="1"/>
  <c r="AL3985" i="1" s="1"/>
  <c r="BG3985" i="1" s="1"/>
  <c r="O3984" i="1"/>
  <c r="O3983" i="1" s="1"/>
  <c r="N4022" i="1"/>
  <c r="R4023" i="1"/>
  <c r="T4027" i="1"/>
  <c r="O4026" i="1"/>
  <c r="O4020" i="1" s="1"/>
  <c r="P4026" i="1"/>
  <c r="P4020" i="1" s="1"/>
  <c r="U4030" i="1"/>
  <c r="AC4030" i="1" s="1"/>
  <c r="AM4030" i="1" s="1"/>
  <c r="BH4030" i="1" s="1"/>
  <c r="U4090" i="1"/>
  <c r="AC4090" i="1" s="1"/>
  <c r="AM4090" i="1" s="1"/>
  <c r="BH4090" i="1" s="1"/>
  <c r="P4137" i="1"/>
  <c r="U4138" i="1"/>
  <c r="AC4138" i="1" s="1"/>
  <c r="AM4138" i="1" s="1"/>
  <c r="BH4138" i="1" s="1"/>
  <c r="P4160" i="1"/>
  <c r="U4161" i="1"/>
  <c r="AC4161" i="1" s="1"/>
  <c r="AM4161" i="1" s="1"/>
  <c r="BH4161" i="1" s="1"/>
  <c r="N4171" i="1"/>
  <c r="R4172" i="1"/>
  <c r="Q4172" i="1" s="1"/>
  <c r="O4198" i="1"/>
  <c r="T4198" i="1" s="1"/>
  <c r="T4199" i="1"/>
  <c r="AB4199" i="1" s="1"/>
  <c r="AL4199" i="1" s="1"/>
  <c r="BG4199" i="1" s="1"/>
  <c r="R4249" i="1"/>
  <c r="AA4249" i="1" s="1"/>
  <c r="AK4249" i="1" s="1"/>
  <c r="AO4249" i="1" s="1"/>
  <c r="BF4249" i="1" s="1"/>
  <c r="BJ4249" i="1" s="1"/>
  <c r="N4248" i="1"/>
  <c r="R4248" i="1" s="1"/>
  <c r="AA4248" i="1" s="1"/>
  <c r="AK4248" i="1" s="1"/>
  <c r="AO4248" i="1" s="1"/>
  <c r="BF4248" i="1" s="1"/>
  <c r="BJ4248" i="1" s="1"/>
  <c r="O4288" i="1"/>
  <c r="T4288" i="1" s="1"/>
  <c r="T4289" i="1"/>
  <c r="S4289" i="1" s="1"/>
  <c r="O4306" i="1"/>
  <c r="T4306" i="1" s="1"/>
  <c r="T4307" i="1"/>
  <c r="AB4307" i="1" s="1"/>
  <c r="AL4307" i="1" s="1"/>
  <c r="BG4307" i="1" s="1"/>
  <c r="N4326" i="1"/>
  <c r="R4327" i="1"/>
  <c r="U4500" i="1"/>
  <c r="AC4500" i="1" s="1"/>
  <c r="AM4500" i="1" s="1"/>
  <c r="BH4500" i="1" s="1"/>
  <c r="P4499" i="1"/>
  <c r="P4498" i="1" s="1"/>
  <c r="P4497" i="1" s="1"/>
  <c r="P4496" i="1" s="1"/>
  <c r="P4495" i="1" s="1"/>
  <c r="P4545" i="1"/>
  <c r="U4546" i="1"/>
  <c r="AC4546" i="1" s="1"/>
  <c r="AM4546" i="1" s="1"/>
  <c r="BH4546" i="1" s="1"/>
  <c r="O4581" i="1"/>
  <c r="T4582" i="1"/>
  <c r="AB4582" i="1" s="1"/>
  <c r="AL4582" i="1" s="1"/>
  <c r="BG4582" i="1" s="1"/>
  <c r="P4642" i="1"/>
  <c r="U4643" i="1"/>
  <c r="AC4643" i="1" s="1"/>
  <c r="AM4643" i="1" s="1"/>
  <c r="BH4643" i="1" s="1"/>
  <c r="N4652" i="1"/>
  <c r="R4653" i="1"/>
  <c r="N4673" i="1"/>
  <c r="R4674" i="1"/>
  <c r="Q4674" i="1" s="1"/>
  <c r="O4695" i="1"/>
  <c r="T4695" i="1" s="1"/>
  <c r="AB4695" i="1" s="1"/>
  <c r="AL4695" i="1" s="1"/>
  <c r="BG4695" i="1" s="1"/>
  <c r="T4696" i="1"/>
  <c r="N4732" i="1"/>
  <c r="R4733" i="1"/>
  <c r="Q4733" i="1" s="1"/>
  <c r="AA4638" i="1"/>
  <c r="AK4638" i="1" s="1"/>
  <c r="AO4638" i="1" s="1"/>
  <c r="BF4638" i="1" s="1"/>
  <c r="BJ4638" i="1" s="1"/>
  <c r="Q4638" i="1"/>
  <c r="AA4555" i="1"/>
  <c r="AK4555" i="1" s="1"/>
  <c r="AO4555" i="1" s="1"/>
  <c r="BF4555" i="1" s="1"/>
  <c r="BJ4555" i="1" s="1"/>
  <c r="Q4555" i="1"/>
  <c r="AA4528" i="1"/>
  <c r="AK4528" i="1" s="1"/>
  <c r="AO4528" i="1" s="1"/>
  <c r="BF4528" i="1" s="1"/>
  <c r="BJ4528" i="1" s="1"/>
  <c r="Q4528" i="1"/>
  <c r="AA4507" i="1"/>
  <c r="AK4507" i="1" s="1"/>
  <c r="AO4507" i="1" s="1"/>
  <c r="BF4507" i="1" s="1"/>
  <c r="BJ4507" i="1" s="1"/>
  <c r="Q4507" i="1"/>
  <c r="AA4494" i="1"/>
  <c r="AK4494" i="1" s="1"/>
  <c r="AO4494" i="1" s="1"/>
  <c r="BF4494" i="1" s="1"/>
  <c r="Q4494" i="1"/>
  <c r="AA4464" i="1"/>
  <c r="AK4464" i="1" s="1"/>
  <c r="AO4464" i="1" s="1"/>
  <c r="BF4464" i="1" s="1"/>
  <c r="BJ4464" i="1" s="1"/>
  <c r="Q4464" i="1"/>
  <c r="AA4418" i="1"/>
  <c r="AK4418" i="1" s="1"/>
  <c r="AO4418" i="1" s="1"/>
  <c r="BF4418" i="1" s="1"/>
  <c r="BJ4418" i="1" s="1"/>
  <c r="Q4418" i="1"/>
  <c r="AA3913" i="1"/>
  <c r="AK3913" i="1" s="1"/>
  <c r="AO3913" i="1" s="1"/>
  <c r="BF3913" i="1" s="1"/>
  <c r="BJ3913" i="1" s="1"/>
  <c r="Q3913" i="1"/>
  <c r="AA3871" i="1"/>
  <c r="AK3871" i="1" s="1"/>
  <c r="AO3871" i="1" s="1"/>
  <c r="BF3871" i="1" s="1"/>
  <c r="BJ3871" i="1" s="1"/>
  <c r="Q3871" i="1"/>
  <c r="AA3851" i="1"/>
  <c r="AK3851" i="1" s="1"/>
  <c r="AO3851" i="1" s="1"/>
  <c r="BF3851" i="1" s="1"/>
  <c r="BJ3851" i="1" s="1"/>
  <c r="Q3851" i="1"/>
  <c r="AA3504" i="1"/>
  <c r="AK3504" i="1" s="1"/>
  <c r="AO3504" i="1" s="1"/>
  <c r="BF3504" i="1" s="1"/>
  <c r="Q3504" i="1"/>
  <c r="AA3472" i="1"/>
  <c r="AK3472" i="1" s="1"/>
  <c r="AO3472" i="1" s="1"/>
  <c r="BF3472" i="1" s="1"/>
  <c r="Q3472" i="1"/>
  <c r="AA3449" i="1"/>
  <c r="AK3449" i="1" s="1"/>
  <c r="AO3449" i="1" s="1"/>
  <c r="BF3449" i="1" s="1"/>
  <c r="Q3449" i="1"/>
  <c r="AA3410" i="1"/>
  <c r="AK3410" i="1" s="1"/>
  <c r="AO3410" i="1" s="1"/>
  <c r="BF3410" i="1" s="1"/>
  <c r="BJ3410" i="1" s="1"/>
  <c r="Q3410" i="1"/>
  <c r="AA2655" i="1"/>
  <c r="AK2655" i="1" s="1"/>
  <c r="AO2655" i="1" s="1"/>
  <c r="BF2655" i="1" s="1"/>
  <c r="BJ2655" i="1" s="1"/>
  <c r="Q2655" i="1"/>
  <c r="AA2607" i="1"/>
  <c r="AK2607" i="1" s="1"/>
  <c r="AO2607" i="1" s="1"/>
  <c r="BF2607" i="1" s="1"/>
  <c r="BJ2607" i="1" s="1"/>
  <c r="Q2607" i="1"/>
  <c r="AA2558" i="1"/>
  <c r="AK2558" i="1" s="1"/>
  <c r="AO2558" i="1" s="1"/>
  <c r="BF2558" i="1" s="1"/>
  <c r="Q2558" i="1"/>
  <c r="AA2293" i="1"/>
  <c r="AK2293" i="1" s="1"/>
  <c r="AO2293" i="1" s="1"/>
  <c r="BF2293" i="1" s="1"/>
  <c r="BJ2293" i="1" s="1"/>
  <c r="Q2293" i="1"/>
  <c r="AA2252" i="1"/>
  <c r="AK2252" i="1" s="1"/>
  <c r="AO2252" i="1" s="1"/>
  <c r="BF2252" i="1" s="1"/>
  <c r="Q2252" i="1"/>
  <c r="AA2186" i="1"/>
  <c r="AK2186" i="1" s="1"/>
  <c r="AO2186" i="1" s="1"/>
  <c r="BF2186" i="1" s="1"/>
  <c r="BJ2186" i="1" s="1"/>
  <c r="Q2186" i="1"/>
  <c r="AA2143" i="1"/>
  <c r="AK2143" i="1" s="1"/>
  <c r="AO2143" i="1" s="1"/>
  <c r="BF2143" i="1" s="1"/>
  <c r="BJ2143" i="1" s="1"/>
  <c r="Q2143" i="1"/>
  <c r="AA1518" i="1"/>
  <c r="AK1518" i="1" s="1"/>
  <c r="AO1518" i="1" s="1"/>
  <c r="BF1518" i="1" s="1"/>
  <c r="BJ1518" i="1" s="1"/>
  <c r="Q1518" i="1"/>
  <c r="AA1498" i="1"/>
  <c r="AK1498" i="1" s="1"/>
  <c r="AO1498" i="1" s="1"/>
  <c r="BF1498" i="1" s="1"/>
  <c r="BJ1498" i="1" s="1"/>
  <c r="Q1498" i="1"/>
  <c r="AA1455" i="1"/>
  <c r="AK1455" i="1" s="1"/>
  <c r="AO1455" i="1" s="1"/>
  <c r="BF1455" i="1" s="1"/>
  <c r="Q1455" i="1"/>
  <c r="AA1425" i="1"/>
  <c r="AK1425" i="1" s="1"/>
  <c r="AO1425" i="1" s="1"/>
  <c r="BF1425" i="1" s="1"/>
  <c r="BJ1425" i="1" s="1"/>
  <c r="Q1425" i="1"/>
  <c r="AA1412" i="1"/>
  <c r="AK1412" i="1" s="1"/>
  <c r="AO1412" i="1" s="1"/>
  <c r="BF1412" i="1" s="1"/>
  <c r="BJ1412" i="1" s="1"/>
  <c r="Q1412" i="1"/>
  <c r="AA1382" i="1"/>
  <c r="AK1382" i="1" s="1"/>
  <c r="AO1382" i="1" s="1"/>
  <c r="BF1382" i="1" s="1"/>
  <c r="BJ1382" i="1" s="1"/>
  <c r="Q1382" i="1"/>
  <c r="AA1348" i="1"/>
  <c r="AK1348" i="1" s="1"/>
  <c r="AO1348" i="1" s="1"/>
  <c r="BF1348" i="1" s="1"/>
  <c r="BJ1348" i="1" s="1"/>
  <c r="Q1348" i="1"/>
  <c r="AA1328" i="1"/>
  <c r="AK1328" i="1" s="1"/>
  <c r="AO1328" i="1" s="1"/>
  <c r="BF1328" i="1" s="1"/>
  <c r="BJ1328" i="1" s="1"/>
  <c r="Q1328" i="1"/>
  <c r="AA1209" i="1"/>
  <c r="AK1209" i="1" s="1"/>
  <c r="AO1209" i="1" s="1"/>
  <c r="BF1209" i="1" s="1"/>
  <c r="BJ1209" i="1" s="1"/>
  <c r="Q1209" i="1"/>
  <c r="AA1189" i="1"/>
  <c r="AK1189" i="1" s="1"/>
  <c r="AO1189" i="1" s="1"/>
  <c r="BF1189" i="1" s="1"/>
  <c r="BJ1189" i="1" s="1"/>
  <c r="Q1189" i="1"/>
  <c r="AA1182" i="1"/>
  <c r="AK1182" i="1" s="1"/>
  <c r="AO1182" i="1" s="1"/>
  <c r="BF1182" i="1" s="1"/>
  <c r="BJ1182" i="1" s="1"/>
  <c r="Q1182" i="1"/>
  <c r="AA1174" i="1"/>
  <c r="AK1174" i="1" s="1"/>
  <c r="AO1174" i="1" s="1"/>
  <c r="BF1174" i="1" s="1"/>
  <c r="BJ1174" i="1" s="1"/>
  <c r="Q1174" i="1"/>
  <c r="AA1154" i="1"/>
  <c r="AK1154" i="1" s="1"/>
  <c r="AO1154" i="1" s="1"/>
  <c r="BF1154" i="1" s="1"/>
  <c r="BJ1154" i="1" s="1"/>
  <c r="Q1154" i="1"/>
  <c r="AA1143" i="1"/>
  <c r="AK1143" i="1" s="1"/>
  <c r="AO1143" i="1" s="1"/>
  <c r="BF1143" i="1" s="1"/>
  <c r="BJ1143" i="1" s="1"/>
  <c r="Q1143" i="1"/>
  <c r="AA1111" i="1"/>
  <c r="AK1111" i="1" s="1"/>
  <c r="AO1111" i="1" s="1"/>
  <c r="BF1111" i="1" s="1"/>
  <c r="BJ1111" i="1" s="1"/>
  <c r="Q1111" i="1"/>
  <c r="AA1075" i="1"/>
  <c r="AK1075" i="1" s="1"/>
  <c r="AO1075" i="1" s="1"/>
  <c r="BF1075" i="1" s="1"/>
  <c r="BJ1075" i="1" s="1"/>
  <c r="Q1075" i="1"/>
  <c r="AA1034" i="1"/>
  <c r="AK1034" i="1" s="1"/>
  <c r="AO1034" i="1" s="1"/>
  <c r="BF1034" i="1" s="1"/>
  <c r="BJ1034" i="1" s="1"/>
  <c r="Q1034" i="1"/>
  <c r="AA428" i="1"/>
  <c r="AK428" i="1" s="1"/>
  <c r="AO428" i="1" s="1"/>
  <c r="BF428" i="1" s="1"/>
  <c r="BJ428" i="1" s="1"/>
  <c r="Q428" i="1"/>
  <c r="AA410" i="1"/>
  <c r="AK410" i="1" s="1"/>
  <c r="AO410" i="1" s="1"/>
  <c r="BF410" i="1" s="1"/>
  <c r="BJ410" i="1" s="1"/>
  <c r="Q410" i="1"/>
  <c r="AA380" i="1"/>
  <c r="AK380" i="1" s="1"/>
  <c r="AO380" i="1" s="1"/>
  <c r="BF380" i="1" s="1"/>
  <c r="BJ380" i="1" s="1"/>
  <c r="Q380" i="1"/>
  <c r="AA370" i="1"/>
  <c r="AK370" i="1" s="1"/>
  <c r="AO370" i="1" s="1"/>
  <c r="BF370" i="1" s="1"/>
  <c r="BJ370" i="1" s="1"/>
  <c r="Q370" i="1"/>
  <c r="AA324" i="1"/>
  <c r="AK324" i="1" s="1"/>
  <c r="AO324" i="1" s="1"/>
  <c r="BF324" i="1" s="1"/>
  <c r="BJ324" i="1" s="1"/>
  <c r="Q324" i="1"/>
  <c r="AA312" i="1"/>
  <c r="AK312" i="1" s="1"/>
  <c r="AO312" i="1" s="1"/>
  <c r="BF312" i="1" s="1"/>
  <c r="Q312" i="1"/>
  <c r="AA276" i="1"/>
  <c r="AK276" i="1" s="1"/>
  <c r="AO276" i="1" s="1"/>
  <c r="BF276" i="1" s="1"/>
  <c r="BJ276" i="1" s="1"/>
  <c r="Q276" i="1"/>
  <c r="Q74" i="1"/>
  <c r="AA74" i="1"/>
  <c r="AK74" i="1" s="1"/>
  <c r="AO74" i="1" s="1"/>
  <c r="BF74" i="1" s="1"/>
  <c r="BJ74" i="1" s="1"/>
  <c r="AA48" i="1"/>
  <c r="AK48" i="1" s="1"/>
  <c r="AO48" i="1" s="1"/>
  <c r="BF48" i="1" s="1"/>
  <c r="Q48" i="1"/>
  <c r="AA34" i="1"/>
  <c r="AK34" i="1" s="1"/>
  <c r="AO34" i="1" s="1"/>
  <c r="BF34" i="1" s="1"/>
  <c r="BJ34" i="1" s="1"/>
  <c r="Q34" i="1"/>
  <c r="AA26" i="1"/>
  <c r="AK26" i="1" s="1"/>
  <c r="AO26" i="1" s="1"/>
  <c r="BF26" i="1" s="1"/>
  <c r="BJ26" i="1" s="1"/>
  <c r="Q26" i="1"/>
  <c r="S4774" i="1"/>
  <c r="AB4774" i="1"/>
  <c r="AL4774" i="1" s="1"/>
  <c r="BG4774" i="1" s="1"/>
  <c r="AB4750" i="1"/>
  <c r="AL4750" i="1" s="1"/>
  <c r="BG4750" i="1" s="1"/>
  <c r="S4750" i="1"/>
  <c r="AB4734" i="1"/>
  <c r="AL4734" i="1" s="1"/>
  <c r="BG4734" i="1" s="1"/>
  <c r="S4734" i="1"/>
  <c r="AB4727" i="1"/>
  <c r="AL4727" i="1" s="1"/>
  <c r="BG4727" i="1" s="1"/>
  <c r="S4727" i="1"/>
  <c r="AB4715" i="1"/>
  <c r="AL4715" i="1" s="1"/>
  <c r="BG4715" i="1" s="1"/>
  <c r="S4715" i="1"/>
  <c r="S4706" i="1"/>
  <c r="AB4706" i="1"/>
  <c r="AL4706" i="1" s="1"/>
  <c r="BG4706" i="1" s="1"/>
  <c r="AB4689" i="1"/>
  <c r="AL4689" i="1" s="1"/>
  <c r="BG4689" i="1" s="1"/>
  <c r="S4689" i="1"/>
  <c r="AB4683" i="1"/>
  <c r="AL4683" i="1" s="1"/>
  <c r="BG4683" i="1" s="1"/>
  <c r="S4683" i="1"/>
  <c r="AB4679" i="1"/>
  <c r="AL4679" i="1" s="1"/>
  <c r="BG4679" i="1" s="1"/>
  <c r="S4679" i="1"/>
  <c r="AB4675" i="1"/>
  <c r="AL4675" i="1" s="1"/>
  <c r="BG4675" i="1" s="1"/>
  <c r="S4675" i="1"/>
  <c r="S4654" i="1"/>
  <c r="AB4654" i="1"/>
  <c r="AL4654" i="1" s="1"/>
  <c r="BG4654" i="1" s="1"/>
  <c r="S4641" i="1"/>
  <c r="AB4641" i="1"/>
  <c r="AL4641" i="1" s="1"/>
  <c r="BG4641" i="1" s="1"/>
  <c r="AB4625" i="1"/>
  <c r="AL4625" i="1" s="1"/>
  <c r="BG4625" i="1" s="1"/>
  <c r="S4625" i="1"/>
  <c r="AB4602" i="1"/>
  <c r="AL4602" i="1" s="1"/>
  <c r="BG4602" i="1" s="1"/>
  <c r="S4602" i="1"/>
  <c r="AB4592" i="1"/>
  <c r="AL4592" i="1" s="1"/>
  <c r="BG4592" i="1" s="1"/>
  <c r="S4592" i="1"/>
  <c r="AB4584" i="1"/>
  <c r="AL4584" i="1" s="1"/>
  <c r="BG4584" i="1" s="1"/>
  <c r="S4584" i="1"/>
  <c r="S4576" i="1"/>
  <c r="AB4576" i="1"/>
  <c r="AL4576" i="1" s="1"/>
  <c r="BG4576" i="1" s="1"/>
  <c r="AB4567" i="1"/>
  <c r="AL4567" i="1" s="1"/>
  <c r="BG4567" i="1" s="1"/>
  <c r="S4567" i="1"/>
  <c r="AB3274" i="1"/>
  <c r="AL3274" i="1" s="1"/>
  <c r="BG3274" i="1" s="1"/>
  <c r="S3274" i="1"/>
  <c r="AB3228" i="1"/>
  <c r="AL3228" i="1" s="1"/>
  <c r="BG3228" i="1" s="1"/>
  <c r="S3228" i="1"/>
  <c r="AB3220" i="1"/>
  <c r="AL3220" i="1" s="1"/>
  <c r="BG3220" i="1" s="1"/>
  <c r="S3220" i="1"/>
  <c r="AB3207" i="1"/>
  <c r="AL3207" i="1" s="1"/>
  <c r="BG3207" i="1" s="1"/>
  <c r="S3207" i="1"/>
  <c r="AB3191" i="1"/>
  <c r="AL3191" i="1" s="1"/>
  <c r="BG3191" i="1" s="1"/>
  <c r="S3191" i="1"/>
  <c r="AB3148" i="1"/>
  <c r="AL3148" i="1" s="1"/>
  <c r="BG3148" i="1" s="1"/>
  <c r="S3148" i="1"/>
  <c r="AB2700" i="1"/>
  <c r="AL2700" i="1" s="1"/>
  <c r="BG2700" i="1" s="1"/>
  <c r="S2700" i="1"/>
  <c r="AB2676" i="1"/>
  <c r="AL2676" i="1" s="1"/>
  <c r="BG2676" i="1" s="1"/>
  <c r="S2676" i="1"/>
  <c r="AB2668" i="1"/>
  <c r="AL2668" i="1" s="1"/>
  <c r="BG2668" i="1" s="1"/>
  <c r="S2668" i="1"/>
  <c r="AB2655" i="1"/>
  <c r="AL2655" i="1" s="1"/>
  <c r="BG2655" i="1" s="1"/>
  <c r="S2655" i="1"/>
  <c r="AB1302" i="1"/>
  <c r="AL1302" i="1" s="1"/>
  <c r="BG1302" i="1" s="1"/>
  <c r="S1302" i="1"/>
  <c r="AB1291" i="1"/>
  <c r="AL1291" i="1" s="1"/>
  <c r="BG1291" i="1" s="1"/>
  <c r="S1291" i="1"/>
  <c r="AB1284" i="1"/>
  <c r="AL1284" i="1" s="1"/>
  <c r="BG1284" i="1" s="1"/>
  <c r="S1284" i="1"/>
  <c r="AB1278" i="1"/>
  <c r="AL1278" i="1" s="1"/>
  <c r="BG1278" i="1" s="1"/>
  <c r="S1278" i="1"/>
  <c r="AB1271" i="1"/>
  <c r="AL1271" i="1" s="1"/>
  <c r="BG1271" i="1" s="1"/>
  <c r="S1271" i="1"/>
  <c r="AB1184" i="1"/>
  <c r="AL1184" i="1" s="1"/>
  <c r="BG1184" i="1" s="1"/>
  <c r="S1184" i="1"/>
  <c r="AB1181" i="1"/>
  <c r="AL1181" i="1" s="1"/>
  <c r="BG1181" i="1" s="1"/>
  <c r="S1181" i="1"/>
  <c r="AB1157" i="1"/>
  <c r="AL1157" i="1" s="1"/>
  <c r="BG1157" i="1" s="1"/>
  <c r="S1157" i="1"/>
  <c r="AB1149" i="1"/>
  <c r="AL1149" i="1" s="1"/>
  <c r="BG1149" i="1" s="1"/>
  <c r="S1149" i="1"/>
  <c r="AB1135" i="1"/>
  <c r="AL1135" i="1" s="1"/>
  <c r="BG1135" i="1" s="1"/>
  <c r="S1135" i="1"/>
  <c r="AB1117" i="1"/>
  <c r="AL1117" i="1" s="1"/>
  <c r="BG1117" i="1" s="1"/>
  <c r="S1117" i="1"/>
  <c r="AB1112" i="1"/>
  <c r="AL1112" i="1" s="1"/>
  <c r="BG1112" i="1" s="1"/>
  <c r="S1112" i="1"/>
  <c r="AB1107" i="1"/>
  <c r="AL1107" i="1" s="1"/>
  <c r="BG1107" i="1" s="1"/>
  <c r="S1107" i="1"/>
  <c r="AB942" i="1"/>
  <c r="AL942" i="1" s="1"/>
  <c r="BG942" i="1" s="1"/>
  <c r="S942" i="1"/>
  <c r="AB935" i="1"/>
  <c r="AL935" i="1" s="1"/>
  <c r="BG935" i="1" s="1"/>
  <c r="S935" i="1"/>
  <c r="AB923" i="1"/>
  <c r="AL923" i="1" s="1"/>
  <c r="BG923" i="1" s="1"/>
  <c r="S923" i="1"/>
  <c r="AB915" i="1"/>
  <c r="AL915" i="1" s="1"/>
  <c r="BG915" i="1" s="1"/>
  <c r="S915" i="1"/>
  <c r="AB902" i="1"/>
  <c r="AL902" i="1" s="1"/>
  <c r="BG902" i="1" s="1"/>
  <c r="S902" i="1"/>
  <c r="AB896" i="1"/>
  <c r="AL896" i="1" s="1"/>
  <c r="BG896" i="1" s="1"/>
  <c r="S896" i="1"/>
  <c r="AB893" i="1"/>
  <c r="AL893" i="1" s="1"/>
  <c r="BG893" i="1" s="1"/>
  <c r="S893" i="1"/>
  <c r="S878" i="1"/>
  <c r="AB878" i="1"/>
  <c r="AL878" i="1" s="1"/>
  <c r="BG878" i="1" s="1"/>
  <c r="AB871" i="1"/>
  <c r="AL871" i="1" s="1"/>
  <c r="BG871" i="1" s="1"/>
  <c r="S871" i="1"/>
  <c r="AB865" i="1"/>
  <c r="AL865" i="1" s="1"/>
  <c r="BG865" i="1" s="1"/>
  <c r="S865" i="1"/>
  <c r="AB856" i="1"/>
  <c r="AL856" i="1" s="1"/>
  <c r="BG856" i="1" s="1"/>
  <c r="S856" i="1"/>
  <c r="AB845" i="1"/>
  <c r="AL845" i="1" s="1"/>
  <c r="BG845" i="1" s="1"/>
  <c r="S845" i="1"/>
  <c r="AB841" i="1"/>
  <c r="AL841" i="1" s="1"/>
  <c r="BG841" i="1" s="1"/>
  <c r="S841" i="1"/>
  <c r="AB754" i="1"/>
  <c r="AL754" i="1" s="1"/>
  <c r="BG754" i="1" s="1"/>
  <c r="S754" i="1"/>
  <c r="AB741" i="1"/>
  <c r="AL741" i="1" s="1"/>
  <c r="BG741" i="1" s="1"/>
  <c r="S741" i="1"/>
  <c r="AB731" i="1"/>
  <c r="AL731" i="1" s="1"/>
  <c r="BG731" i="1" s="1"/>
  <c r="S731" i="1"/>
  <c r="AB711" i="1"/>
  <c r="AL711" i="1" s="1"/>
  <c r="BG711" i="1" s="1"/>
  <c r="S711" i="1"/>
  <c r="AB704" i="1"/>
  <c r="AL704" i="1" s="1"/>
  <c r="BG704" i="1" s="1"/>
  <c r="S704" i="1"/>
  <c r="AB695" i="1"/>
  <c r="AL695" i="1" s="1"/>
  <c r="BG695" i="1" s="1"/>
  <c r="S695" i="1"/>
  <c r="AB691" i="1"/>
  <c r="AL691" i="1" s="1"/>
  <c r="BG691" i="1" s="1"/>
  <c r="S691" i="1"/>
  <c r="AB687" i="1"/>
  <c r="AL687" i="1" s="1"/>
  <c r="BG687" i="1" s="1"/>
  <c r="S687" i="1"/>
  <c r="AB676" i="1"/>
  <c r="AL676" i="1" s="1"/>
  <c r="BG676" i="1" s="1"/>
  <c r="S676" i="1"/>
  <c r="AB668" i="1"/>
  <c r="AL668" i="1" s="1"/>
  <c r="BG668" i="1" s="1"/>
  <c r="S668" i="1"/>
  <c r="AB650" i="1"/>
  <c r="AL650" i="1" s="1"/>
  <c r="BG650" i="1" s="1"/>
  <c r="S650" i="1"/>
  <c r="AB601" i="1"/>
  <c r="AL601" i="1" s="1"/>
  <c r="BG601" i="1" s="1"/>
  <c r="S601" i="1"/>
  <c r="AB552" i="1"/>
  <c r="AL552" i="1" s="1"/>
  <c r="BG552" i="1" s="1"/>
  <c r="S552" i="1"/>
  <c r="AB528" i="1"/>
  <c r="AL528" i="1" s="1"/>
  <c r="BG528" i="1" s="1"/>
  <c r="S528" i="1"/>
  <c r="AB514" i="1"/>
  <c r="AL514" i="1" s="1"/>
  <c r="BG514" i="1" s="1"/>
  <c r="S514" i="1"/>
  <c r="AB510" i="1"/>
  <c r="AL510" i="1" s="1"/>
  <c r="BG510" i="1" s="1"/>
  <c r="S510" i="1"/>
  <c r="AB495" i="1"/>
  <c r="AL495" i="1" s="1"/>
  <c r="BG495" i="1" s="1"/>
  <c r="S495" i="1"/>
  <c r="AB477" i="1"/>
  <c r="AL477" i="1" s="1"/>
  <c r="BG477" i="1" s="1"/>
  <c r="S477" i="1"/>
  <c r="AB463" i="1"/>
  <c r="AL463" i="1" s="1"/>
  <c r="BG463" i="1" s="1"/>
  <c r="S463" i="1"/>
  <c r="AB453" i="1"/>
  <c r="AL453" i="1" s="1"/>
  <c r="BG453" i="1" s="1"/>
  <c r="S453" i="1"/>
  <c r="AB445" i="1"/>
  <c r="AL445" i="1" s="1"/>
  <c r="BG445" i="1" s="1"/>
  <c r="S445" i="1"/>
  <c r="AB439" i="1"/>
  <c r="AL439" i="1" s="1"/>
  <c r="BG439" i="1" s="1"/>
  <c r="S439" i="1"/>
  <c r="AC2565" i="1"/>
  <c r="AM2565" i="1" s="1"/>
  <c r="BH2565" i="1" s="1"/>
  <c r="AH361" i="1"/>
  <c r="AL362" i="1"/>
  <c r="BG362" i="1" s="1"/>
  <c r="AH4667" i="1"/>
  <c r="AH4666" i="1" s="1"/>
  <c r="AH4665" i="1" s="1"/>
  <c r="AL4668" i="1"/>
  <c r="BG4668" i="1" s="1"/>
  <c r="AM1039" i="1"/>
  <c r="BH1039" i="1" s="1"/>
  <c r="BH1040" i="1"/>
  <c r="BG4446" i="1"/>
  <c r="AL4445" i="1"/>
  <c r="BG4445" i="1" s="1"/>
  <c r="BD166" i="1"/>
  <c r="T4028" i="1"/>
  <c r="S4028" i="1" s="1"/>
  <c r="M1215" i="1"/>
  <c r="U1215" i="1" s="1"/>
  <c r="AC1215" i="1" s="1"/>
  <c r="AM1215" i="1" s="1"/>
  <c r="BH1215" i="1" s="1"/>
  <c r="K1245" i="1"/>
  <c r="AR358" i="1"/>
  <c r="BF359" i="1"/>
  <c r="BJ359" i="1" s="1"/>
  <c r="AO3177" i="1"/>
  <c r="BF3178" i="1"/>
  <c r="BJ3178" i="1" s="1"/>
  <c r="AP4361" i="1"/>
  <c r="AP4360" i="1" s="1"/>
  <c r="BF4362" i="1"/>
  <c r="BJ4362" i="1" s="1"/>
  <c r="BF3179" i="1"/>
  <c r="BJ3179" i="1" s="1"/>
  <c r="BH3590" i="1"/>
  <c r="AL3635" i="1"/>
  <c r="G4772" i="1"/>
  <c r="H4773" i="1"/>
  <c r="G3888" i="1"/>
  <c r="H3889" i="1"/>
  <c r="K49" i="1"/>
  <c r="L846" i="1"/>
  <c r="K846" i="1" s="1"/>
  <c r="K847" i="1"/>
  <c r="K1073" i="1"/>
  <c r="K1151" i="1"/>
  <c r="K1192" i="1"/>
  <c r="T1263" i="1"/>
  <c r="L1260" i="1"/>
  <c r="L1431" i="1"/>
  <c r="T1431" i="1" s="1"/>
  <c r="AB1431" i="1" s="1"/>
  <c r="AL1431" i="1" s="1"/>
  <c r="BG1431" i="1" s="1"/>
  <c r="K1432" i="1"/>
  <c r="L1609" i="1"/>
  <c r="K1609" i="1" s="1"/>
  <c r="K1610" i="1"/>
  <c r="T2325" i="1"/>
  <c r="AB2325" i="1" s="1"/>
  <c r="AL2325" i="1" s="1"/>
  <c r="BG2325" i="1" s="1"/>
  <c r="L2324" i="1"/>
  <c r="L2652" i="1"/>
  <c r="T2652" i="1" s="1"/>
  <c r="AB2652" i="1" s="1"/>
  <c r="AL2652" i="1" s="1"/>
  <c r="BG2652" i="1" s="1"/>
  <c r="T2653" i="1"/>
  <c r="AB2653" i="1" s="1"/>
  <c r="AL2653" i="1" s="1"/>
  <c r="BG2653" i="1" s="1"/>
  <c r="L2849" i="1"/>
  <c r="K2850" i="1"/>
  <c r="L3476" i="1"/>
  <c r="T3476" i="1" s="1"/>
  <c r="AB3476" i="1" s="1"/>
  <c r="AL3476" i="1" s="1"/>
  <c r="BG3476" i="1" s="1"/>
  <c r="T3477" i="1"/>
  <c r="S3477" i="1" s="1"/>
  <c r="L3662" i="1"/>
  <c r="T3662" i="1" s="1"/>
  <c r="AB3662" i="1" s="1"/>
  <c r="AL3662" i="1" s="1"/>
  <c r="BG3662" i="1" s="1"/>
  <c r="T3663" i="1"/>
  <c r="AB3663" i="1" s="1"/>
  <c r="AL3663" i="1" s="1"/>
  <c r="BG3663" i="1" s="1"/>
  <c r="K3948" i="1"/>
  <c r="L4055" i="1"/>
  <c r="K4056" i="1"/>
  <c r="L4152" i="1"/>
  <c r="T4152" i="1" s="1"/>
  <c r="K4153" i="1"/>
  <c r="T4153" i="1"/>
  <c r="AB4153" i="1" s="1"/>
  <c r="AL4153" i="1" s="1"/>
  <c r="BG4153" i="1" s="1"/>
  <c r="L4334" i="1"/>
  <c r="T4334" i="1" s="1"/>
  <c r="AB4334" i="1" s="1"/>
  <c r="AL4334" i="1" s="1"/>
  <c r="BG4334" i="1" s="1"/>
  <c r="T4335" i="1"/>
  <c r="K4335" i="1"/>
  <c r="K4401" i="1"/>
  <c r="T4401" i="1"/>
  <c r="T4492" i="1"/>
  <c r="L4491" i="1"/>
  <c r="T4491" i="1" s="1"/>
  <c r="AB4491" i="1" s="1"/>
  <c r="AL4491" i="1" s="1"/>
  <c r="BG4491" i="1" s="1"/>
  <c r="T4586" i="1"/>
  <c r="AB4586" i="1" s="1"/>
  <c r="AL4586" i="1" s="1"/>
  <c r="BG4586" i="1" s="1"/>
  <c r="L4585" i="1"/>
  <c r="T4585" i="1" s="1"/>
  <c r="AB4585" i="1" s="1"/>
  <c r="AL4585" i="1" s="1"/>
  <c r="BG4585" i="1" s="1"/>
  <c r="K4748" i="1"/>
  <c r="L4747" i="1"/>
  <c r="K4747" i="1" s="1"/>
  <c r="M1478" i="1"/>
  <c r="U1478" i="1" s="1"/>
  <c r="AC1478" i="1" s="1"/>
  <c r="AM1478" i="1" s="1"/>
  <c r="BH1478" i="1" s="1"/>
  <c r="U1479" i="1"/>
  <c r="AC1479" i="1" s="1"/>
  <c r="AM1479" i="1" s="1"/>
  <c r="BH1479" i="1" s="1"/>
  <c r="M2913" i="1"/>
  <c r="M2912" i="1" s="1"/>
  <c r="U2914" i="1"/>
  <c r="AC2914" i="1" s="1"/>
  <c r="AM2914" i="1" s="1"/>
  <c r="BH2914" i="1" s="1"/>
  <c r="I142" i="1"/>
  <c r="R143" i="1"/>
  <c r="AA143" i="1" s="1"/>
  <c r="AK143" i="1" s="1"/>
  <c r="AO143" i="1" s="1"/>
  <c r="BF143" i="1" s="1"/>
  <c r="BJ143" i="1" s="1"/>
  <c r="I437" i="1"/>
  <c r="H440" i="1"/>
  <c r="I786" i="1"/>
  <c r="H790" i="1"/>
  <c r="H870" i="1"/>
  <c r="I869" i="1"/>
  <c r="H869" i="1" s="1"/>
  <c r="R883" i="1"/>
  <c r="AA883" i="1" s="1"/>
  <c r="AK883" i="1" s="1"/>
  <c r="AO883" i="1" s="1"/>
  <c r="BF883" i="1" s="1"/>
  <c r="H883" i="1"/>
  <c r="R982" i="1"/>
  <c r="I981" i="1"/>
  <c r="I1802" i="1"/>
  <c r="H1802" i="1" s="1"/>
  <c r="H1803" i="1"/>
  <c r="I1959" i="1"/>
  <c r="H1960" i="1"/>
  <c r="I2016" i="1"/>
  <c r="H2016" i="1" s="1"/>
  <c r="H2017" i="1"/>
  <c r="R2061" i="1"/>
  <c r="I2060" i="1"/>
  <c r="H2061" i="1"/>
  <c r="H2097" i="1"/>
  <c r="I2096" i="1"/>
  <c r="I2145" i="1"/>
  <c r="I2144" i="1" s="1"/>
  <c r="H2146" i="1"/>
  <c r="I2484" i="1"/>
  <c r="I2483" i="1" s="1"/>
  <c r="H2485" i="1"/>
  <c r="R2625" i="1"/>
  <c r="AA2625" i="1" s="1"/>
  <c r="AK2625" i="1" s="1"/>
  <c r="AO2625" i="1" s="1"/>
  <c r="BF2625" i="1" s="1"/>
  <c r="BJ2625" i="1" s="1"/>
  <c r="I2624" i="1"/>
  <c r="R2624" i="1" s="1"/>
  <c r="AA2624" i="1" s="1"/>
  <c r="AK2624" i="1" s="1"/>
  <c r="AO2624" i="1" s="1"/>
  <c r="BF2624" i="1" s="1"/>
  <c r="BJ2624" i="1" s="1"/>
  <c r="H2769" i="1"/>
  <c r="I2768" i="1"/>
  <c r="H2768" i="1" s="1"/>
  <c r="I2876" i="1"/>
  <c r="R2876" i="1" s="1"/>
  <c r="R2877" i="1"/>
  <c r="AA2877" i="1" s="1"/>
  <c r="AK2877" i="1" s="1"/>
  <c r="AO2877" i="1" s="1"/>
  <c r="BF2877" i="1" s="1"/>
  <c r="BJ2877" i="1" s="1"/>
  <c r="H3552" i="1"/>
  <c r="R3552" i="1"/>
  <c r="Q3552" i="1" s="1"/>
  <c r="H4153" i="1"/>
  <c r="H4264" i="1"/>
  <c r="H4335" i="1"/>
  <c r="H4401" i="1"/>
  <c r="H4474" i="1"/>
  <c r="H4637" i="1"/>
  <c r="J4261" i="1"/>
  <c r="G4728" i="1"/>
  <c r="H4729" i="1"/>
  <c r="H461" i="1"/>
  <c r="J511" i="1"/>
  <c r="K512" i="1"/>
  <c r="J490" i="1"/>
  <c r="J489" i="1" s="1"/>
  <c r="K494" i="1"/>
  <c r="H551" i="1"/>
  <c r="L543" i="1"/>
  <c r="T543" i="1" s="1"/>
  <c r="AB543" i="1" s="1"/>
  <c r="AL543" i="1" s="1"/>
  <c r="BG543" i="1" s="1"/>
  <c r="T544" i="1"/>
  <c r="H647" i="1"/>
  <c r="H632" i="1"/>
  <c r="M622" i="1"/>
  <c r="M621" i="1" s="1"/>
  <c r="U623" i="1"/>
  <c r="AC623" i="1" s="1"/>
  <c r="AM623" i="1" s="1"/>
  <c r="BH623" i="1" s="1"/>
  <c r="G685" i="1"/>
  <c r="H686" i="1"/>
  <c r="T690" i="1"/>
  <c r="S690" i="1" s="1"/>
  <c r="L689" i="1"/>
  <c r="T689" i="1" s="1"/>
  <c r="AB689" i="1" s="1"/>
  <c r="AL689" i="1" s="1"/>
  <c r="BG689" i="1" s="1"/>
  <c r="M3293" i="1"/>
  <c r="M3292" i="1" s="1"/>
  <c r="U3292" i="1" s="1"/>
  <c r="AC3292" i="1" s="1"/>
  <c r="AM3292" i="1" s="1"/>
  <c r="BH3292" i="1" s="1"/>
  <c r="U3294" i="1"/>
  <c r="AC3294" i="1" s="1"/>
  <c r="AM3294" i="1" s="1"/>
  <c r="BH3294" i="1" s="1"/>
  <c r="I434" i="1"/>
  <c r="H435" i="1"/>
  <c r="K1534" i="1"/>
  <c r="L1533" i="1"/>
  <c r="K1533" i="1" s="1"/>
  <c r="P3979" i="1"/>
  <c r="U3980" i="1"/>
  <c r="AC3980" i="1" s="1"/>
  <c r="AM3980" i="1" s="1"/>
  <c r="BH3980" i="1" s="1"/>
  <c r="R4030" i="1"/>
  <c r="N4026" i="1"/>
  <c r="R4072" i="1"/>
  <c r="AA4072" i="1" s="1"/>
  <c r="AK4072" i="1" s="1"/>
  <c r="AO4072" i="1" s="1"/>
  <c r="BF4072" i="1" s="1"/>
  <c r="BJ4072" i="1" s="1"/>
  <c r="N4068" i="1"/>
  <c r="N4067" i="1" s="1"/>
  <c r="P4081" i="1"/>
  <c r="P4080" i="1" s="1"/>
  <c r="P4104" i="1"/>
  <c r="P4103" i="1" s="1"/>
  <c r="O4144" i="1"/>
  <c r="O4143" i="1" s="1"/>
  <c r="O4142" i="1" s="1"/>
  <c r="O4141" i="1" s="1"/>
  <c r="P4148" i="1"/>
  <c r="U4149" i="1"/>
  <c r="AC4149" i="1" s="1"/>
  <c r="AM4149" i="1" s="1"/>
  <c r="BH4149" i="1" s="1"/>
  <c r="R4183" i="1"/>
  <c r="AA4183" i="1" s="1"/>
  <c r="AK4183" i="1" s="1"/>
  <c r="AO4183" i="1" s="1"/>
  <c r="BF4183" i="1" s="1"/>
  <c r="BJ4183" i="1" s="1"/>
  <c r="U4193" i="1"/>
  <c r="AC4193" i="1" s="1"/>
  <c r="AM4193" i="1" s="1"/>
  <c r="BH4193" i="1" s="1"/>
  <c r="N4223" i="1"/>
  <c r="N4222" i="1" s="1"/>
  <c r="N4221" i="1" s="1"/>
  <c r="R4224" i="1"/>
  <c r="Q4224" i="1" s="1"/>
  <c r="P4231" i="1"/>
  <c r="P4230" i="1" s="1"/>
  <c r="N4276" i="1"/>
  <c r="R4277" i="1"/>
  <c r="O4296" i="1"/>
  <c r="O4295" i="1" s="1"/>
  <c r="T4297" i="1"/>
  <c r="AB4297" i="1" s="1"/>
  <c r="AL4297" i="1" s="1"/>
  <c r="BG4297" i="1" s="1"/>
  <c r="N4314" i="1"/>
  <c r="N4313" i="1" s="1"/>
  <c r="N4312" i="1" s="1"/>
  <c r="N4311" i="1" s="1"/>
  <c r="N4310" i="1" s="1"/>
  <c r="N4303" i="1" s="1"/>
  <c r="R4315" i="1"/>
  <c r="T4350" i="1"/>
  <c r="AB4350" i="1" s="1"/>
  <c r="AL4350" i="1" s="1"/>
  <c r="BG4350" i="1" s="1"/>
  <c r="N4499" i="1"/>
  <c r="R4500" i="1"/>
  <c r="AA4500" i="1" s="1"/>
  <c r="AK4500" i="1" s="1"/>
  <c r="AO4500" i="1" s="1"/>
  <c r="BF4500" i="1" s="1"/>
  <c r="BJ4500" i="1" s="1"/>
  <c r="O4529" i="1"/>
  <c r="P4673" i="1"/>
  <c r="U4674" i="1"/>
  <c r="AC4674" i="1" s="1"/>
  <c r="AM4674" i="1" s="1"/>
  <c r="BH4674" i="1" s="1"/>
  <c r="N4681" i="1"/>
  <c r="R4681" i="1" s="1"/>
  <c r="AA4681" i="1" s="1"/>
  <c r="AK4681" i="1" s="1"/>
  <c r="AO4681" i="1" s="1"/>
  <c r="BF4681" i="1" s="1"/>
  <c r="R4682" i="1"/>
  <c r="O4687" i="1"/>
  <c r="T4688" i="1"/>
  <c r="S4688" i="1" s="1"/>
  <c r="P4691" i="1"/>
  <c r="U4692" i="1"/>
  <c r="AC4692" i="1" s="1"/>
  <c r="AM4692" i="1" s="1"/>
  <c r="BH4692" i="1" s="1"/>
  <c r="O4708" i="1"/>
  <c r="T4709" i="1"/>
  <c r="S4709" i="1" s="1"/>
  <c r="P4713" i="1"/>
  <c r="P4712" i="1" s="1"/>
  <c r="P4711" i="1" s="1"/>
  <c r="U4714" i="1"/>
  <c r="AC4714" i="1" s="1"/>
  <c r="AM4714" i="1" s="1"/>
  <c r="BH4714" i="1" s="1"/>
  <c r="O4728" i="1"/>
  <c r="T4729" i="1"/>
  <c r="S4729" i="1" s="1"/>
  <c r="AA4619" i="1"/>
  <c r="AK4619" i="1" s="1"/>
  <c r="AO4619" i="1" s="1"/>
  <c r="BF4619" i="1" s="1"/>
  <c r="BJ4619" i="1" s="1"/>
  <c r="Q4619" i="1"/>
  <c r="AA4603" i="1"/>
  <c r="AK4603" i="1" s="1"/>
  <c r="AO4603" i="1" s="1"/>
  <c r="BF4603" i="1" s="1"/>
  <c r="BJ4603" i="1" s="1"/>
  <c r="Q4603" i="1"/>
  <c r="AA4570" i="1"/>
  <c r="AK4570" i="1" s="1"/>
  <c r="AO4570" i="1" s="1"/>
  <c r="BF4570" i="1" s="1"/>
  <c r="BJ4570" i="1" s="1"/>
  <c r="Q4570" i="1"/>
  <c r="AA4533" i="1"/>
  <c r="AK4533" i="1" s="1"/>
  <c r="AO4533" i="1" s="1"/>
  <c r="BF4533" i="1" s="1"/>
  <c r="BJ4533" i="1" s="1"/>
  <c r="Q4533" i="1"/>
  <c r="AA4511" i="1"/>
  <c r="AK4511" i="1" s="1"/>
  <c r="AO4511" i="1" s="1"/>
  <c r="BF4511" i="1" s="1"/>
  <c r="BJ4511" i="1" s="1"/>
  <c r="Q4511" i="1"/>
  <c r="AA4503" i="1"/>
  <c r="AK4503" i="1" s="1"/>
  <c r="AO4503" i="1" s="1"/>
  <c r="BF4503" i="1" s="1"/>
  <c r="BJ4503" i="1" s="1"/>
  <c r="Q4503" i="1"/>
  <c r="AA4485" i="1"/>
  <c r="AK4485" i="1" s="1"/>
  <c r="AO4485" i="1" s="1"/>
  <c r="BF4485" i="1" s="1"/>
  <c r="BJ4485" i="1" s="1"/>
  <c r="Q4485" i="1"/>
  <c r="AA4429" i="1"/>
  <c r="AK4429" i="1" s="1"/>
  <c r="AO4429" i="1" s="1"/>
  <c r="BF4429" i="1" s="1"/>
  <c r="BJ4429" i="1" s="1"/>
  <c r="Q4429" i="1"/>
  <c r="AA3917" i="1"/>
  <c r="AK3917" i="1" s="1"/>
  <c r="AO3917" i="1" s="1"/>
  <c r="BF3917" i="1" s="1"/>
  <c r="BJ3917" i="1" s="1"/>
  <c r="Q3917" i="1"/>
  <c r="AA3887" i="1"/>
  <c r="AK3887" i="1" s="1"/>
  <c r="AO3887" i="1" s="1"/>
  <c r="BF3887" i="1" s="1"/>
  <c r="BJ3887" i="1" s="1"/>
  <c r="Q3887" i="1"/>
  <c r="AA3867" i="1"/>
  <c r="AK3867" i="1" s="1"/>
  <c r="AO3867" i="1" s="1"/>
  <c r="BF3867" i="1" s="1"/>
  <c r="BJ3867" i="1" s="1"/>
  <c r="Q3867" i="1"/>
  <c r="AA3844" i="1"/>
  <c r="AK3844" i="1" s="1"/>
  <c r="AO3844" i="1" s="1"/>
  <c r="BF3844" i="1" s="1"/>
  <c r="BJ3844" i="1" s="1"/>
  <c r="Q3844" i="1"/>
  <c r="AA3441" i="1"/>
  <c r="AK3441" i="1" s="1"/>
  <c r="AO3441" i="1" s="1"/>
  <c r="BF3441" i="1" s="1"/>
  <c r="Q3441" i="1"/>
  <c r="AA3423" i="1"/>
  <c r="AK3423" i="1" s="1"/>
  <c r="AO3423" i="1" s="1"/>
  <c r="BF3423" i="1" s="1"/>
  <c r="Q3423" i="1"/>
  <c r="AA3390" i="1"/>
  <c r="AK3390" i="1" s="1"/>
  <c r="AO3390" i="1" s="1"/>
  <c r="BF3390" i="1" s="1"/>
  <c r="BJ3390" i="1" s="1"/>
  <c r="Q3390" i="1"/>
  <c r="AA3372" i="1"/>
  <c r="AK3372" i="1" s="1"/>
  <c r="AO3372" i="1" s="1"/>
  <c r="BF3372" i="1" s="1"/>
  <c r="BJ3372" i="1" s="1"/>
  <c r="Q3372" i="1"/>
  <c r="Q2668" i="1"/>
  <c r="AA2668" i="1"/>
  <c r="AK2668" i="1" s="1"/>
  <c r="AO2668" i="1" s="1"/>
  <c r="BF2668" i="1" s="1"/>
  <c r="BJ2668" i="1" s="1"/>
  <c r="AA2616" i="1"/>
  <c r="AK2616" i="1" s="1"/>
  <c r="AO2616" i="1" s="1"/>
  <c r="BF2616" i="1" s="1"/>
  <c r="BJ2616" i="1" s="1"/>
  <c r="Q2616" i="1"/>
  <c r="AA2564" i="1"/>
  <c r="AK2564" i="1" s="1"/>
  <c r="AO2564" i="1" s="1"/>
  <c r="BF2564" i="1" s="1"/>
  <c r="BJ2564" i="1" s="1"/>
  <c r="Q2564" i="1"/>
  <c r="AA2553" i="1"/>
  <c r="AK2553" i="1" s="1"/>
  <c r="AO2553" i="1" s="1"/>
  <c r="BF2553" i="1" s="1"/>
  <c r="BJ2553" i="1" s="1"/>
  <c r="Q2553" i="1"/>
  <c r="AA2538" i="1"/>
  <c r="AK2538" i="1" s="1"/>
  <c r="AO2538" i="1" s="1"/>
  <c r="BF2538" i="1" s="1"/>
  <c r="Q2538" i="1"/>
  <c r="AA2517" i="1"/>
  <c r="AK2517" i="1" s="1"/>
  <c r="AO2517" i="1" s="1"/>
  <c r="BF2517" i="1" s="1"/>
  <c r="BJ2517" i="1" s="1"/>
  <c r="Q2517" i="1"/>
  <c r="AA2230" i="1"/>
  <c r="AK2230" i="1" s="1"/>
  <c r="AO2230" i="1" s="1"/>
  <c r="BF2230" i="1" s="1"/>
  <c r="BJ2230" i="1" s="1"/>
  <c r="Q2230" i="1"/>
  <c r="AA2174" i="1"/>
  <c r="AK2174" i="1" s="1"/>
  <c r="AO2174" i="1" s="1"/>
  <c r="BF2174" i="1" s="1"/>
  <c r="BJ2174" i="1" s="1"/>
  <c r="Q2174" i="1"/>
  <c r="AA2154" i="1"/>
  <c r="AK2154" i="1" s="1"/>
  <c r="AO2154" i="1" s="1"/>
  <c r="BF2154" i="1" s="1"/>
  <c r="BJ2154" i="1" s="1"/>
  <c r="Q2154" i="1"/>
  <c r="AA2133" i="1"/>
  <c r="AK2133" i="1" s="1"/>
  <c r="AO2133" i="1" s="1"/>
  <c r="BF2133" i="1" s="1"/>
  <c r="Q2133" i="1"/>
  <c r="AA2088" i="1"/>
  <c r="AK2088" i="1" s="1"/>
  <c r="AO2088" i="1" s="1"/>
  <c r="BF2088" i="1" s="1"/>
  <c r="BJ2088" i="1" s="1"/>
  <c r="Q2088" i="1"/>
  <c r="AA1510" i="1"/>
  <c r="AK1510" i="1" s="1"/>
  <c r="AO1510" i="1" s="1"/>
  <c r="BF1510" i="1" s="1"/>
  <c r="BJ1510" i="1" s="1"/>
  <c r="Q1510" i="1"/>
  <c r="AA1465" i="1"/>
  <c r="AK1465" i="1" s="1"/>
  <c r="AO1465" i="1" s="1"/>
  <c r="BF1465" i="1" s="1"/>
  <c r="BJ1465" i="1" s="1"/>
  <c r="Q1465" i="1"/>
  <c r="AA1418" i="1"/>
  <c r="AK1418" i="1" s="1"/>
  <c r="AO1418" i="1" s="1"/>
  <c r="BF1418" i="1" s="1"/>
  <c r="BJ1418" i="1" s="1"/>
  <c r="Q1418" i="1"/>
  <c r="AA1116" i="1"/>
  <c r="AK1116" i="1" s="1"/>
  <c r="AO1116" i="1" s="1"/>
  <c r="BF1116" i="1" s="1"/>
  <c r="BJ1116" i="1" s="1"/>
  <c r="Q1116" i="1"/>
  <c r="AA1083" i="1"/>
  <c r="AK1083" i="1" s="1"/>
  <c r="AO1083" i="1" s="1"/>
  <c r="BF1083" i="1" s="1"/>
  <c r="BJ1083" i="1" s="1"/>
  <c r="Q1083" i="1"/>
  <c r="AA1044" i="1"/>
  <c r="AK1044" i="1" s="1"/>
  <c r="AO1044" i="1" s="1"/>
  <c r="BF1044" i="1" s="1"/>
  <c r="BJ1044" i="1" s="1"/>
  <c r="Q1044" i="1"/>
  <c r="AA422" i="1"/>
  <c r="AK422" i="1" s="1"/>
  <c r="AO422" i="1" s="1"/>
  <c r="BF422" i="1" s="1"/>
  <c r="BJ422" i="1" s="1"/>
  <c r="Q422" i="1"/>
  <c r="AA345" i="1"/>
  <c r="AK345" i="1" s="1"/>
  <c r="AO345" i="1" s="1"/>
  <c r="BF345" i="1" s="1"/>
  <c r="BJ345" i="1" s="1"/>
  <c r="Q345" i="1"/>
  <c r="AA316" i="1"/>
  <c r="AK316" i="1" s="1"/>
  <c r="AO316" i="1" s="1"/>
  <c r="BF316" i="1" s="1"/>
  <c r="Q316" i="1"/>
  <c r="AA298" i="1"/>
  <c r="AK298" i="1" s="1"/>
  <c r="AO298" i="1" s="1"/>
  <c r="BF298" i="1" s="1"/>
  <c r="BJ298" i="1" s="1"/>
  <c r="Q298" i="1"/>
  <c r="AA63" i="1"/>
  <c r="AK63" i="1" s="1"/>
  <c r="AO63" i="1" s="1"/>
  <c r="BF63" i="1" s="1"/>
  <c r="BJ63" i="1" s="1"/>
  <c r="Q63" i="1"/>
  <c r="AA52" i="1"/>
  <c r="AK52" i="1" s="1"/>
  <c r="AO52" i="1" s="1"/>
  <c r="BF52" i="1" s="1"/>
  <c r="Q52" i="1"/>
  <c r="AA43" i="1"/>
  <c r="AK43" i="1" s="1"/>
  <c r="AO43" i="1" s="1"/>
  <c r="BF43" i="1" s="1"/>
  <c r="BJ43" i="1" s="1"/>
  <c r="Q43" i="1"/>
  <c r="AA30" i="1"/>
  <c r="AK30" i="1" s="1"/>
  <c r="AO30" i="1" s="1"/>
  <c r="BF30" i="1" s="1"/>
  <c r="BJ30" i="1" s="1"/>
  <c r="Q30" i="1"/>
  <c r="AB4775" i="1"/>
  <c r="AL4775" i="1" s="1"/>
  <c r="BG4775" i="1" s="1"/>
  <c r="S4775" i="1"/>
  <c r="AB4757" i="1"/>
  <c r="AL4757" i="1" s="1"/>
  <c r="BG4757" i="1" s="1"/>
  <c r="S4757" i="1"/>
  <c r="AB4753" i="1"/>
  <c r="AL4753" i="1" s="1"/>
  <c r="BG4753" i="1" s="1"/>
  <c r="S4753" i="1"/>
  <c r="S4749" i="1"/>
  <c r="AB4749" i="1"/>
  <c r="AL4749" i="1" s="1"/>
  <c r="BG4749" i="1" s="1"/>
  <c r="AB4730" i="1"/>
  <c r="AL4730" i="1" s="1"/>
  <c r="BG4730" i="1" s="1"/>
  <c r="S4730" i="1"/>
  <c r="AB4710" i="1"/>
  <c r="AL4710" i="1" s="1"/>
  <c r="BG4710" i="1" s="1"/>
  <c r="S4710" i="1"/>
  <c r="AB4698" i="1"/>
  <c r="AL4698" i="1" s="1"/>
  <c r="BG4698" i="1" s="1"/>
  <c r="S4698" i="1"/>
  <c r="S4684" i="1"/>
  <c r="AB4684" i="1"/>
  <c r="AL4684" i="1" s="1"/>
  <c r="BG4684" i="1" s="1"/>
  <c r="AB4680" i="1"/>
  <c r="AL4680" i="1" s="1"/>
  <c r="BG4680" i="1" s="1"/>
  <c r="S4680" i="1"/>
  <c r="S4676" i="1"/>
  <c r="AB4676" i="1"/>
  <c r="AL4676" i="1" s="1"/>
  <c r="BG4676" i="1" s="1"/>
  <c r="AB4657" i="1"/>
  <c r="AL4657" i="1" s="1"/>
  <c r="BG4657" i="1" s="1"/>
  <c r="S4657" i="1"/>
  <c r="AB4649" i="1"/>
  <c r="AL4649" i="1" s="1"/>
  <c r="BG4649" i="1" s="1"/>
  <c r="S4649" i="1"/>
  <c r="S4607" i="1"/>
  <c r="AB4607" i="1"/>
  <c r="AL4607" i="1" s="1"/>
  <c r="BG4607" i="1" s="1"/>
  <c r="AB4588" i="1"/>
  <c r="AL4588" i="1" s="1"/>
  <c r="BG4588" i="1" s="1"/>
  <c r="S4588" i="1"/>
  <c r="AB4583" i="1"/>
  <c r="AL4583" i="1" s="1"/>
  <c r="BG4583" i="1" s="1"/>
  <c r="S4583" i="1"/>
  <c r="AB4570" i="1"/>
  <c r="AL4570" i="1" s="1"/>
  <c r="BG4570" i="1" s="1"/>
  <c r="S4570" i="1"/>
  <c r="AB3318" i="1"/>
  <c r="AL3318" i="1" s="1"/>
  <c r="BG3318" i="1" s="1"/>
  <c r="S3318" i="1"/>
  <c r="AB3311" i="1"/>
  <c r="AL3311" i="1" s="1"/>
  <c r="BG3311" i="1" s="1"/>
  <c r="S3311" i="1"/>
  <c r="S3306" i="1"/>
  <c r="AB3306" i="1"/>
  <c r="AL3306" i="1" s="1"/>
  <c r="BG3306" i="1" s="1"/>
  <c r="AB3291" i="1"/>
  <c r="AL3291" i="1" s="1"/>
  <c r="BG3291" i="1" s="1"/>
  <c r="S3291" i="1"/>
  <c r="AB3281" i="1"/>
  <c r="AL3281" i="1" s="1"/>
  <c r="BG3281" i="1" s="1"/>
  <c r="S3281" i="1"/>
  <c r="AB3277" i="1"/>
  <c r="AL3277" i="1" s="1"/>
  <c r="BG3277" i="1" s="1"/>
  <c r="S3277" i="1"/>
  <c r="AB3250" i="1"/>
  <c r="AL3250" i="1" s="1"/>
  <c r="BG3250" i="1" s="1"/>
  <c r="S3250" i="1"/>
  <c r="AB3231" i="1"/>
  <c r="AL3231" i="1" s="1"/>
  <c r="BG3231" i="1" s="1"/>
  <c r="S3231" i="1"/>
  <c r="AB3195" i="1"/>
  <c r="AL3195" i="1" s="1"/>
  <c r="BG3195" i="1" s="1"/>
  <c r="S3195" i="1"/>
  <c r="S3187" i="1"/>
  <c r="AB3187" i="1"/>
  <c r="AL3187" i="1" s="1"/>
  <c r="BG3187" i="1" s="1"/>
  <c r="AB2675" i="1"/>
  <c r="AL2675" i="1" s="1"/>
  <c r="BG2675" i="1" s="1"/>
  <c r="S2675" i="1"/>
  <c r="AB2671" i="1"/>
  <c r="AL2671" i="1" s="1"/>
  <c r="BG2671" i="1" s="1"/>
  <c r="S2671" i="1"/>
  <c r="AB2651" i="1"/>
  <c r="AL2651" i="1" s="1"/>
  <c r="BG2651" i="1" s="1"/>
  <c r="S2651" i="1"/>
  <c r="AB946" i="1"/>
  <c r="AL946" i="1" s="1"/>
  <c r="BG946" i="1" s="1"/>
  <c r="S946" i="1"/>
  <c r="AB938" i="1"/>
  <c r="AL938" i="1" s="1"/>
  <c r="BG938" i="1" s="1"/>
  <c r="S938" i="1"/>
  <c r="S931" i="1"/>
  <c r="AB931" i="1"/>
  <c r="AL931" i="1" s="1"/>
  <c r="BG931" i="1" s="1"/>
  <c r="AB925" i="1"/>
  <c r="AL925" i="1" s="1"/>
  <c r="BG925" i="1" s="1"/>
  <c r="S925" i="1"/>
  <c r="AB917" i="1"/>
  <c r="AL917" i="1" s="1"/>
  <c r="BG917" i="1" s="1"/>
  <c r="S917" i="1"/>
  <c r="AB910" i="1"/>
  <c r="AL910" i="1" s="1"/>
  <c r="BG910" i="1" s="1"/>
  <c r="S910" i="1"/>
  <c r="AB897" i="1"/>
  <c r="AL897" i="1" s="1"/>
  <c r="BG897" i="1" s="1"/>
  <c r="S897" i="1"/>
  <c r="AB894" i="1"/>
  <c r="AL894" i="1" s="1"/>
  <c r="BG894" i="1" s="1"/>
  <c r="S894" i="1"/>
  <c r="AB884" i="1"/>
  <c r="AL884" i="1" s="1"/>
  <c r="BG884" i="1" s="1"/>
  <c r="S884" i="1"/>
  <c r="AB881" i="1"/>
  <c r="AL881" i="1" s="1"/>
  <c r="BG881" i="1" s="1"/>
  <c r="S881" i="1"/>
  <c r="AB876" i="1"/>
  <c r="AL876" i="1" s="1"/>
  <c r="BG876" i="1" s="1"/>
  <c r="S876" i="1"/>
  <c r="AB868" i="1"/>
  <c r="AL868" i="1" s="1"/>
  <c r="BG868" i="1" s="1"/>
  <c r="S868" i="1"/>
  <c r="AB848" i="1"/>
  <c r="AL848" i="1" s="1"/>
  <c r="BG848" i="1" s="1"/>
  <c r="S848" i="1"/>
  <c r="AB842" i="1"/>
  <c r="AL842" i="1" s="1"/>
  <c r="BG842" i="1" s="1"/>
  <c r="S842" i="1"/>
  <c r="AB835" i="1"/>
  <c r="AL835" i="1" s="1"/>
  <c r="BG835" i="1" s="1"/>
  <c r="S835" i="1"/>
  <c r="AB826" i="1"/>
  <c r="AL826" i="1" s="1"/>
  <c r="BG826" i="1" s="1"/>
  <c r="S826" i="1"/>
  <c r="AB747" i="1"/>
  <c r="AL747" i="1" s="1"/>
  <c r="BG747" i="1" s="1"/>
  <c r="S747" i="1"/>
  <c r="AB718" i="1"/>
  <c r="AL718" i="1" s="1"/>
  <c r="BG718" i="1" s="1"/>
  <c r="S718" i="1"/>
  <c r="AB709" i="1"/>
  <c r="AL709" i="1" s="1"/>
  <c r="BG709" i="1" s="1"/>
  <c r="S709" i="1"/>
  <c r="AB692" i="1"/>
  <c r="AL692" i="1" s="1"/>
  <c r="BG692" i="1" s="1"/>
  <c r="S692" i="1"/>
  <c r="AB681" i="1"/>
  <c r="AL681" i="1" s="1"/>
  <c r="BG681" i="1" s="1"/>
  <c r="S681" i="1"/>
  <c r="AB664" i="1"/>
  <c r="AL664" i="1" s="1"/>
  <c r="BG664" i="1" s="1"/>
  <c r="S664" i="1"/>
  <c r="AB653" i="1"/>
  <c r="AL653" i="1" s="1"/>
  <c r="BG653" i="1" s="1"/>
  <c r="S653" i="1"/>
  <c r="AB648" i="1"/>
  <c r="AL648" i="1" s="1"/>
  <c r="BG648" i="1" s="1"/>
  <c r="S648" i="1"/>
  <c r="AB579" i="1"/>
  <c r="AL579" i="1" s="1"/>
  <c r="BG579" i="1" s="1"/>
  <c r="S579" i="1"/>
  <c r="AB541" i="1"/>
  <c r="AL541" i="1" s="1"/>
  <c r="BG541" i="1" s="1"/>
  <c r="S541" i="1"/>
  <c r="S533" i="1"/>
  <c r="AB533" i="1"/>
  <c r="AL533" i="1" s="1"/>
  <c r="BG533" i="1" s="1"/>
  <c r="AB516" i="1"/>
  <c r="AL516" i="1" s="1"/>
  <c r="BG516" i="1" s="1"/>
  <c r="S516" i="1"/>
  <c r="AB513" i="1"/>
  <c r="AL513" i="1" s="1"/>
  <c r="BG513" i="1" s="1"/>
  <c r="S513" i="1"/>
  <c r="AB482" i="1"/>
  <c r="AL482" i="1" s="1"/>
  <c r="BG482" i="1" s="1"/>
  <c r="S482" i="1"/>
  <c r="AB476" i="1"/>
  <c r="AL476" i="1" s="1"/>
  <c r="BG476" i="1" s="1"/>
  <c r="S476" i="1"/>
  <c r="AB465" i="1"/>
  <c r="AL465" i="1" s="1"/>
  <c r="BG465" i="1" s="1"/>
  <c r="S465" i="1"/>
  <c r="AB455" i="1"/>
  <c r="AL455" i="1" s="1"/>
  <c r="BG455" i="1" s="1"/>
  <c r="S455" i="1"/>
  <c r="AB450" i="1"/>
  <c r="AL450" i="1" s="1"/>
  <c r="BG450" i="1" s="1"/>
  <c r="S450" i="1"/>
  <c r="AB441" i="1"/>
  <c r="AL441" i="1" s="1"/>
  <c r="BG441" i="1" s="1"/>
  <c r="S441" i="1"/>
  <c r="AB436" i="1"/>
  <c r="AL436" i="1" s="1"/>
  <c r="BG436" i="1" s="1"/>
  <c r="S436" i="1"/>
  <c r="AA3880" i="1"/>
  <c r="AK3880" i="1" s="1"/>
  <c r="AO3880" i="1" s="1"/>
  <c r="BF3880" i="1" s="1"/>
  <c r="BJ3880" i="1" s="1"/>
  <c r="Q3880" i="1"/>
  <c r="O4521" i="1"/>
  <c r="T4522" i="1"/>
  <c r="AA4460" i="1"/>
  <c r="AK4460" i="1" s="1"/>
  <c r="AO4460" i="1" s="1"/>
  <c r="BF4460" i="1" s="1"/>
  <c r="BJ4460" i="1" s="1"/>
  <c r="Q4460" i="1"/>
  <c r="Y70" i="1"/>
  <c r="Y60" i="1" s="1"/>
  <c r="Y59" i="1" s="1"/>
  <c r="Y602" i="1"/>
  <c r="Y598" i="1" s="1"/>
  <c r="Y597" i="1" s="1"/>
  <c r="Z798" i="1"/>
  <c r="Z794" i="1" s="1"/>
  <c r="Z793" i="1" s="1"/>
  <c r="Y1070" i="1"/>
  <c r="Y1069" i="1" s="1"/>
  <c r="Y1068" i="1" s="1"/>
  <c r="Y1058" i="1" s="1"/>
  <c r="Y1876" i="1"/>
  <c r="Y1875" i="1" s="1"/>
  <c r="Z1937" i="1"/>
  <c r="Z1936" i="1" s="1"/>
  <c r="Z1935" i="1" s="1"/>
  <c r="Z2089" i="1"/>
  <c r="Y2162" i="1"/>
  <c r="Y2161" i="1" s="1"/>
  <c r="Y2160" i="1" s="1"/>
  <c r="Y2193" i="1"/>
  <c r="Y2192" i="1" s="1"/>
  <c r="Y2191" i="1" s="1"/>
  <c r="Z2250" i="1"/>
  <c r="Z2246" i="1" s="1"/>
  <c r="Z2245" i="1" s="1"/>
  <c r="Z2244" i="1" s="1"/>
  <c r="Z2260" i="1"/>
  <c r="Z2259" i="1" s="1"/>
  <c r="Z2258" i="1" s="1"/>
  <c r="Z2257" i="1" s="1"/>
  <c r="Y2920" i="1"/>
  <c r="Y2919" i="1" s="1"/>
  <c r="Y2918" i="1" s="1"/>
  <c r="Y2917" i="1" s="1"/>
  <c r="Y2944" i="1"/>
  <c r="Y2940" i="1" s="1"/>
  <c r="Y2939" i="1" s="1"/>
  <c r="Y2938" i="1" s="1"/>
  <c r="Y2996" i="1"/>
  <c r="Y2992" i="1" s="1"/>
  <c r="Y2991" i="1" s="1"/>
  <c r="Y3011" i="1"/>
  <c r="Y3010" i="1" s="1"/>
  <c r="Y3009" i="1" s="1"/>
  <c r="Y3001" i="1" s="1"/>
  <c r="Y3192" i="1"/>
  <c r="Y3188" i="1" s="1"/>
  <c r="Y3639" i="1"/>
  <c r="Y3638" i="1" s="1"/>
  <c r="Y3672" i="1"/>
  <c r="Y3685" i="1"/>
  <c r="Y3680" i="1" s="1"/>
  <c r="Y3789" i="1"/>
  <c r="Y3788" i="1" s="1"/>
  <c r="Y3823" i="1"/>
  <c r="Y3822" i="1" s="1"/>
  <c r="Y3935" i="1"/>
  <c r="Y3926" i="1" s="1"/>
  <c r="Y3925" i="1" s="1"/>
  <c r="Y3954" i="1"/>
  <c r="Y3953" i="1" s="1"/>
  <c r="Y3952" i="1" s="1"/>
  <c r="Z3969" i="1"/>
  <c r="Z3968" i="1" s="1"/>
  <c r="Z3967" i="1" s="1"/>
  <c r="Z4026" i="1"/>
  <c r="Z4020" i="1" s="1"/>
  <c r="Y4407" i="1"/>
  <c r="Y4406" i="1" s="1"/>
  <c r="Y4405" i="1" s="1"/>
  <c r="Y4672" i="1"/>
  <c r="Y4671" i="1" s="1"/>
  <c r="V505" i="1"/>
  <c r="V3531" i="1"/>
  <c r="V3530" i="1" s="1"/>
  <c r="V3910" i="1"/>
  <c r="V3909" i="1" s="1"/>
  <c r="V3908" i="1" s="1"/>
  <c r="AH838" i="1"/>
  <c r="AH837" i="1" s="1"/>
  <c r="AH836" i="1" s="1"/>
  <c r="AJ933" i="1"/>
  <c r="AJ932" i="1" s="1"/>
  <c r="AZ4385" i="1"/>
  <c r="AZ4391" i="1"/>
  <c r="AZ4390" i="1" s="1"/>
  <c r="AZ4400" i="1"/>
  <c r="AZ4399" i="1" s="1"/>
  <c r="AZ4478" i="1"/>
  <c r="AZ4477" i="1" s="1"/>
  <c r="AZ4476" i="1" s="1"/>
  <c r="AV110" i="1"/>
  <c r="AV124" i="1"/>
  <c r="AU219" i="1"/>
  <c r="AU218" i="1" s="1"/>
  <c r="AY256" i="1"/>
  <c r="AY255" i="1" s="1"/>
  <c r="AV269" i="1"/>
  <c r="AV268" i="1" s="1"/>
  <c r="AW321" i="1"/>
  <c r="AW320" i="1" s="1"/>
  <c r="AY381" i="1"/>
  <c r="AU542" i="1"/>
  <c r="AU535" i="1" s="1"/>
  <c r="AU534" i="1" s="1"/>
  <c r="AU517" i="1" s="1"/>
  <c r="AY542" i="1"/>
  <c r="AY535" i="1" s="1"/>
  <c r="AY534" i="1" s="1"/>
  <c r="AY517" i="1" s="1"/>
  <c r="AX659" i="1"/>
  <c r="AX658" i="1" s="1"/>
  <c r="AW659" i="1"/>
  <c r="AW658" i="1" s="1"/>
  <c r="AY933" i="1"/>
  <c r="AY932" i="1" s="1"/>
  <c r="AX962" i="1"/>
  <c r="AX961" i="1" s="1"/>
  <c r="AX1243" i="1"/>
  <c r="AW1798" i="1"/>
  <c r="AW1797" i="1" s="1"/>
  <c r="AW1796" i="1" s="1"/>
  <c r="AW2305" i="1"/>
  <c r="AW2304" i="1" s="1"/>
  <c r="AY2305" i="1"/>
  <c r="AY2304" i="1" s="1"/>
  <c r="AW2444" i="1"/>
  <c r="AW2443" i="1" s="1"/>
  <c r="AW2442" i="1" s="1"/>
  <c r="AW2441" i="1" s="1"/>
  <c r="AX2528" i="1"/>
  <c r="AX2527" i="1" s="1"/>
  <c r="AW2643" i="1"/>
  <c r="AW2642" i="1" s="1"/>
  <c r="AW2636" i="1" s="1"/>
  <c r="AU2665" i="1"/>
  <c r="AU2664" i="1" s="1"/>
  <c r="AU2663" i="1" s="1"/>
  <c r="AU2662" i="1" s="1"/>
  <c r="AU2720" i="1"/>
  <c r="AU2711" i="1" s="1"/>
  <c r="AY2720" i="1"/>
  <c r="AY2711" i="1" s="1"/>
  <c r="AV2752" i="1"/>
  <c r="AV2751" i="1" s="1"/>
  <c r="AV2750" i="1" s="1"/>
  <c r="AW2767" i="1"/>
  <c r="AW2766" i="1" s="1"/>
  <c r="AU2871" i="1"/>
  <c r="AU2870" i="1" s="1"/>
  <c r="AU2864" i="1" s="1"/>
  <c r="AW2968" i="1"/>
  <c r="AW2967" i="1" s="1"/>
  <c r="AW2966" i="1" s="1"/>
  <c r="AW2965" i="1" s="1"/>
  <c r="AX3083" i="1"/>
  <c r="AX3082" i="1" s="1"/>
  <c r="AX3081" i="1" s="1"/>
  <c r="AX3080" i="1" s="1"/>
  <c r="AX3182" i="1"/>
  <c r="AX3181" i="1" s="1"/>
  <c r="AW3302" i="1"/>
  <c r="AW3301" i="1" s="1"/>
  <c r="AV3302" i="1"/>
  <c r="AV3301" i="1" s="1"/>
  <c r="AW3337" i="1"/>
  <c r="AW3336" i="1" s="1"/>
  <c r="AX3351" i="1"/>
  <c r="AX3350" i="1" s="1"/>
  <c r="AU3364" i="1"/>
  <c r="AU3363" i="1" s="1"/>
  <c r="AY3364" i="1"/>
  <c r="AY3363" i="1" s="1"/>
  <c r="AW3531" i="1"/>
  <c r="AW3530" i="1" s="1"/>
  <c r="AX3544" i="1"/>
  <c r="AX3543" i="1" s="1"/>
  <c r="AU3748" i="1"/>
  <c r="AU3747" i="1" s="1"/>
  <c r="AX4081" i="1"/>
  <c r="AX4080" i="1" s="1"/>
  <c r="BA219" i="1"/>
  <c r="BA218" i="1" s="1"/>
  <c r="BA256" i="1"/>
  <c r="BA255" i="1" s="1"/>
  <c r="BA505" i="1"/>
  <c r="BA684" i="1"/>
  <c r="BA683" i="1" s="1"/>
  <c r="BA682" i="1" s="1"/>
  <c r="BD219" i="1"/>
  <c r="BD218" i="1" s="1"/>
  <c r="BD505" i="1"/>
  <c r="BD3271" i="1"/>
  <c r="BD3270" i="1" s="1"/>
  <c r="BD3269" i="1" s="1"/>
  <c r="BD3703" i="1"/>
  <c r="BD3702" i="1" s="1"/>
  <c r="BD3910" i="1"/>
  <c r="BD3909" i="1" s="1"/>
  <c r="BD3908" i="1" s="1"/>
  <c r="AS1737" i="1"/>
  <c r="AS1736" i="1" s="1"/>
  <c r="AS1735" i="1" s="1"/>
  <c r="AS1734" i="1" s="1"/>
  <c r="AS4599" i="1"/>
  <c r="AS4598" i="1" s="1"/>
  <c r="AT1506" i="1"/>
  <c r="AT1505" i="1" s="1"/>
  <c r="AT1499" i="1" s="1"/>
  <c r="AT2871" i="1"/>
  <c r="AT2870" i="1" s="1"/>
  <c r="AT2864" i="1" s="1"/>
  <c r="AT2897" i="1"/>
  <c r="AT2896" i="1" s="1"/>
  <c r="AT2895" i="1" s="1"/>
  <c r="AT2894" i="1" s="1"/>
  <c r="AT3142" i="1"/>
  <c r="AT3141" i="1" s="1"/>
  <c r="AT3140" i="1" s="1"/>
  <c r="AT3139" i="1" s="1"/>
  <c r="BB3364" i="1"/>
  <c r="BB3363" i="1" s="1"/>
  <c r="BB3717" i="1"/>
  <c r="BB3716" i="1" s="1"/>
  <c r="BB4279" i="1"/>
  <c r="BB4270" i="1" s="1"/>
  <c r="BE933" i="1"/>
  <c r="BE932" i="1" s="1"/>
  <c r="BE3271" i="1"/>
  <c r="BE3270" i="1" s="1"/>
  <c r="BE3269" i="1" s="1"/>
  <c r="BE3378" i="1"/>
  <c r="BE3377" i="1" s="1"/>
  <c r="BE3734" i="1"/>
  <c r="BE3733" i="1" s="1"/>
  <c r="AS3809" i="1"/>
  <c r="AS3808" i="1" s="1"/>
  <c r="AH468" i="1"/>
  <c r="AH467" i="1" s="1"/>
  <c r="BD1559" i="1"/>
  <c r="BD1558" i="1" s="1"/>
  <c r="BD1243" i="1"/>
  <c r="BD962" i="1"/>
  <c r="BD961" i="1" s="1"/>
  <c r="X1232" i="1"/>
  <c r="R4128" i="1"/>
  <c r="R4283" i="1"/>
  <c r="AA4283" i="1" s="1"/>
  <c r="AK4283" i="1" s="1"/>
  <c r="AO4283" i="1" s="1"/>
  <c r="BF4283" i="1" s="1"/>
  <c r="BJ4283" i="1" s="1"/>
  <c r="R4267" i="1"/>
  <c r="AA4267" i="1" s="1"/>
  <c r="AK4267" i="1" s="1"/>
  <c r="AO4267" i="1" s="1"/>
  <c r="BF4267" i="1" s="1"/>
  <c r="U1338" i="1"/>
  <c r="AC1338" i="1" s="1"/>
  <c r="AM1338" i="1" s="1"/>
  <c r="BH1338" i="1" s="1"/>
  <c r="BG3590" i="1"/>
  <c r="AX3484" i="1"/>
  <c r="AX3483" i="1" s="1"/>
  <c r="BB3611" i="1"/>
  <c r="BB3610" i="1" s="1"/>
  <c r="V569" i="1"/>
  <c r="BA765" i="1"/>
  <c r="BF3636" i="1"/>
  <c r="BJ3636" i="1" s="1"/>
  <c r="BD4093" i="1"/>
  <c r="P4702" i="1"/>
  <c r="AV3378" i="1"/>
  <c r="AV3377" i="1" s="1"/>
  <c r="AW3419" i="1"/>
  <c r="AW3413" i="1" s="1"/>
  <c r="AW3436" i="1"/>
  <c r="AW3435" i="1" s="1"/>
  <c r="AW3428" i="1" s="1"/>
  <c r="AV3436" i="1"/>
  <c r="AV3435" i="1" s="1"/>
  <c r="AV3428" i="1" s="1"/>
  <c r="AW3455" i="1"/>
  <c r="AW3454" i="1" s="1"/>
  <c r="AU3484" i="1"/>
  <c r="AU3483" i="1" s="1"/>
  <c r="AY3484" i="1"/>
  <c r="AY3483" i="1" s="1"/>
  <c r="AV3680" i="1"/>
  <c r="AV3679" i="1" s="1"/>
  <c r="AW3797" i="1"/>
  <c r="AW3796" i="1" s="1"/>
  <c r="AW3832" i="1"/>
  <c r="AY3864" i="1"/>
  <c r="AY3863" i="1" s="1"/>
  <c r="AY3862" i="1" s="1"/>
  <c r="AY3861" i="1" s="1"/>
  <c r="AW4144" i="1"/>
  <c r="AW4143" i="1" s="1"/>
  <c r="AW4142" i="1" s="1"/>
  <c r="AW4141" i="1" s="1"/>
  <c r="AU4178" i="1"/>
  <c r="AU4177" i="1" s="1"/>
  <c r="AY4178" i="1"/>
  <c r="AY4177" i="1" s="1"/>
  <c r="AV4231" i="1"/>
  <c r="AV4230" i="1" s="1"/>
  <c r="AX4686" i="1"/>
  <c r="AX4685" i="1" s="1"/>
  <c r="BD256" i="1"/>
  <c r="BD255" i="1" s="1"/>
  <c r="BD381" i="1"/>
  <c r="AS3083" i="1"/>
  <c r="AS3082" i="1" s="1"/>
  <c r="AS3081" i="1" s="1"/>
  <c r="AS3080" i="1" s="1"/>
  <c r="AS4231" i="1"/>
  <c r="AS4230" i="1" s="1"/>
  <c r="AS4279" i="1"/>
  <c r="AS4270" i="1" s="1"/>
  <c r="AS4672" i="1"/>
  <c r="AS4671" i="1" s="1"/>
  <c r="AS4670" i="1" s="1"/>
  <c r="AT23" i="1"/>
  <c r="AT22" i="1" s="1"/>
  <c r="AT166" i="1"/>
  <c r="AT309" i="1"/>
  <c r="AT308" i="1" s="1"/>
  <c r="AT659" i="1"/>
  <c r="AT658" i="1" s="1"/>
  <c r="AT838" i="1"/>
  <c r="AT837" i="1" s="1"/>
  <c r="AT836" i="1" s="1"/>
  <c r="AT873" i="1"/>
  <c r="AT872" i="1" s="1"/>
  <c r="AT933" i="1"/>
  <c r="AT932" i="1" s="1"/>
  <c r="AT1146" i="1"/>
  <c r="AT1145" i="1" s="1"/>
  <c r="AT1621" i="1"/>
  <c r="AT2203" i="1"/>
  <c r="AT2202" i="1" s="1"/>
  <c r="AT2201" i="1" s="1"/>
  <c r="AT2200" i="1" s="1"/>
  <c r="AT2528" i="1"/>
  <c r="AT2527" i="1" s="1"/>
  <c r="BE3484" i="1"/>
  <c r="BE3483" i="1" s="1"/>
  <c r="BE3703" i="1"/>
  <c r="BE3702" i="1" s="1"/>
  <c r="BE3864" i="1"/>
  <c r="BE3863" i="1" s="1"/>
  <c r="BE3862" i="1" s="1"/>
  <c r="BE3861" i="1" s="1"/>
  <c r="BE4068" i="1"/>
  <c r="BE4067" i="1" s="1"/>
  <c r="BE4104" i="1"/>
  <c r="BE4103" i="1" s="1"/>
  <c r="BE4131" i="1"/>
  <c r="BE4279" i="1"/>
  <c r="BE4270" i="1" s="1"/>
  <c r="BE4635" i="1"/>
  <c r="BE4634" i="1" s="1"/>
  <c r="BE4672" i="1"/>
  <c r="BE4671" i="1" s="1"/>
  <c r="U2876" i="1"/>
  <c r="AC2876" i="1" s="1"/>
  <c r="AM2876" i="1" s="1"/>
  <c r="BH2876" i="1" s="1"/>
  <c r="BE1243" i="1"/>
  <c r="AJ349" i="1"/>
  <c r="AJ348" i="1" s="1"/>
  <c r="V468" i="1"/>
  <c r="V467" i="1" s="1"/>
  <c r="AB3604" i="1"/>
  <c r="AL3604" i="1" s="1"/>
  <c r="BG3604" i="1" s="1"/>
  <c r="AL3605" i="1"/>
  <c r="BG3605" i="1" s="1"/>
  <c r="BD4131" i="1"/>
  <c r="BD2182" i="1"/>
  <c r="BD2181" i="1" s="1"/>
  <c r="BD3030" i="1"/>
  <c r="BD3020" i="1" s="1"/>
  <c r="BD3019" i="1" s="1"/>
  <c r="K506" i="1"/>
  <c r="V2608" i="1"/>
  <c r="V2598" i="1" s="1"/>
  <c r="V2592" i="1" s="1"/>
  <c r="BK4529" i="1"/>
  <c r="BK4524" i="1" s="1"/>
  <c r="BK4519" i="1" s="1"/>
  <c r="BK4518" i="1" s="1"/>
  <c r="BK4517" i="1" s="1"/>
  <c r="BK4516" i="1" s="1"/>
  <c r="H173" i="1"/>
  <c r="G172" i="1"/>
  <c r="G795" i="1"/>
  <c r="H795" i="1" s="1"/>
  <c r="H796" i="1"/>
  <c r="H1020" i="1"/>
  <c r="G1019" i="1"/>
  <c r="H1336" i="1"/>
  <c r="G1335" i="1"/>
  <c r="G1331" i="1" s="1"/>
  <c r="G1330" i="1" s="1"/>
  <c r="G1329" i="1" s="1"/>
  <c r="K2212" i="1"/>
  <c r="H1228" i="1"/>
  <c r="BK3182" i="1"/>
  <c r="BK3181" i="1" s="1"/>
  <c r="U4369" i="1"/>
  <c r="AC4369" i="1" s="1"/>
  <c r="AM4369" i="1" s="1"/>
  <c r="BH4369" i="1" s="1"/>
  <c r="P1849" i="1"/>
  <c r="U1849" i="1" s="1"/>
  <c r="AC1849" i="1" s="1"/>
  <c r="AM1849" i="1" s="1"/>
  <c r="BH1849" i="1" s="1"/>
  <c r="U1850" i="1"/>
  <c r="AC1850" i="1" s="1"/>
  <c r="AM1850" i="1" s="1"/>
  <c r="BH1850" i="1" s="1"/>
  <c r="O3369" i="1"/>
  <c r="O3364" i="1" s="1"/>
  <c r="O3363" i="1" s="1"/>
  <c r="T3370" i="1"/>
  <c r="AA4377" i="1"/>
  <c r="AK4377" i="1" s="1"/>
  <c r="AO4377" i="1" s="1"/>
  <c r="BF4377" i="1" s="1"/>
  <c r="BJ4377" i="1" s="1"/>
  <c r="Q4377" i="1"/>
  <c r="AA4357" i="1"/>
  <c r="AK4357" i="1" s="1"/>
  <c r="AO4357" i="1" s="1"/>
  <c r="BF4357" i="1" s="1"/>
  <c r="BJ4357" i="1" s="1"/>
  <c r="Q4357" i="1"/>
  <c r="AA4348" i="1"/>
  <c r="AK4348" i="1" s="1"/>
  <c r="AO4348" i="1" s="1"/>
  <c r="BF4348" i="1" s="1"/>
  <c r="BJ4348" i="1" s="1"/>
  <c r="Q4348" i="1"/>
  <c r="AA4234" i="1"/>
  <c r="AK4234" i="1" s="1"/>
  <c r="AO4234" i="1" s="1"/>
  <c r="BF4234" i="1" s="1"/>
  <c r="Q4234" i="1"/>
  <c r="AA4219" i="1"/>
  <c r="AK4219" i="1" s="1"/>
  <c r="AO4219" i="1" s="1"/>
  <c r="BF4219" i="1" s="1"/>
  <c r="BJ4219" i="1" s="1"/>
  <c r="Q4219" i="1"/>
  <c r="AA3367" i="1"/>
  <c r="AK3367" i="1" s="1"/>
  <c r="AO3367" i="1" s="1"/>
  <c r="BF3367" i="1" s="1"/>
  <c r="BJ3367" i="1" s="1"/>
  <c r="Q3367" i="1"/>
  <c r="AA3086" i="1"/>
  <c r="AK3086" i="1" s="1"/>
  <c r="AO3086" i="1" s="1"/>
  <c r="BF3086" i="1" s="1"/>
  <c r="BJ3086" i="1" s="1"/>
  <c r="Q3086" i="1"/>
  <c r="AA2790" i="1"/>
  <c r="AK2790" i="1" s="1"/>
  <c r="AO2790" i="1" s="1"/>
  <c r="BF2790" i="1" s="1"/>
  <c r="BJ2790" i="1" s="1"/>
  <c r="Q2790" i="1"/>
  <c r="AA2777" i="1"/>
  <c r="AK2777" i="1" s="1"/>
  <c r="AO2777" i="1" s="1"/>
  <c r="BF2777" i="1" s="1"/>
  <c r="BJ2777" i="1" s="1"/>
  <c r="Q2777" i="1"/>
  <c r="AA2745" i="1"/>
  <c r="AK2745" i="1" s="1"/>
  <c r="AO2745" i="1" s="1"/>
  <c r="BF2745" i="1" s="1"/>
  <c r="BJ2745" i="1" s="1"/>
  <c r="Q2745" i="1"/>
  <c r="AA2080" i="1"/>
  <c r="AK2080" i="1" s="1"/>
  <c r="AO2080" i="1" s="1"/>
  <c r="BF2080" i="1" s="1"/>
  <c r="Q2080" i="1"/>
  <c r="AA2058" i="1"/>
  <c r="AK2058" i="1" s="1"/>
  <c r="AO2058" i="1" s="1"/>
  <c r="BF2058" i="1" s="1"/>
  <c r="BJ2058" i="1" s="1"/>
  <c r="Q2058" i="1"/>
  <c r="AA1624" i="1"/>
  <c r="AK1624" i="1" s="1"/>
  <c r="AO1624" i="1" s="1"/>
  <c r="BF1624" i="1" s="1"/>
  <c r="BJ1624" i="1" s="1"/>
  <c r="Q1624" i="1"/>
  <c r="AA1598" i="1"/>
  <c r="AK1598" i="1" s="1"/>
  <c r="AO1598" i="1" s="1"/>
  <c r="BF1598" i="1" s="1"/>
  <c r="BJ1598" i="1" s="1"/>
  <c r="Q1598" i="1"/>
  <c r="AA985" i="1"/>
  <c r="AK985" i="1" s="1"/>
  <c r="AO985" i="1" s="1"/>
  <c r="BF985" i="1" s="1"/>
  <c r="Q985" i="1"/>
  <c r="AA960" i="1"/>
  <c r="AK960" i="1" s="1"/>
  <c r="AO960" i="1" s="1"/>
  <c r="BF960" i="1" s="1"/>
  <c r="Q960" i="1"/>
  <c r="AA808" i="1"/>
  <c r="AK808" i="1" s="1"/>
  <c r="AO808" i="1" s="1"/>
  <c r="BF808" i="1" s="1"/>
  <c r="Q808" i="1"/>
  <c r="AA718" i="1"/>
  <c r="AK718" i="1" s="1"/>
  <c r="AO718" i="1" s="1"/>
  <c r="BF718" i="1" s="1"/>
  <c r="BJ718" i="1" s="1"/>
  <c r="Q718" i="1"/>
  <c r="AA595" i="1"/>
  <c r="AK595" i="1" s="1"/>
  <c r="AO595" i="1" s="1"/>
  <c r="BF595" i="1" s="1"/>
  <c r="Q595" i="1"/>
  <c r="AA441" i="1"/>
  <c r="AK441" i="1" s="1"/>
  <c r="AO441" i="1" s="1"/>
  <c r="BF441" i="1" s="1"/>
  <c r="BJ441" i="1" s="1"/>
  <c r="Q441" i="1"/>
  <c r="BE497" i="1"/>
  <c r="BD2150" i="1"/>
  <c r="BD2149" i="1" s="1"/>
  <c r="BD2148" i="1" s="1"/>
  <c r="BD1122" i="1"/>
  <c r="BD1121" i="1" s="1"/>
  <c r="U818" i="1"/>
  <c r="AC818" i="1" s="1"/>
  <c r="AM818" i="1" s="1"/>
  <c r="BH818" i="1" s="1"/>
  <c r="L1982" i="1"/>
  <c r="L1981" i="1" s="1"/>
  <c r="L1980" i="1" s="1"/>
  <c r="BK3436" i="1"/>
  <c r="BK3435" i="1" s="1"/>
  <c r="BK3428" i="1" s="1"/>
  <c r="BK4197" i="1"/>
  <c r="BK4196" i="1" s="1"/>
  <c r="BK4222" i="1"/>
  <c r="BK4221" i="1" s="1"/>
  <c r="BK4391" i="1"/>
  <c r="BK4390" i="1" s="1"/>
  <c r="H1183" i="1"/>
  <c r="G1179" i="1"/>
  <c r="G1472" i="1"/>
  <c r="H1473" i="1"/>
  <c r="H2079" i="1"/>
  <c r="J3447" i="1"/>
  <c r="K3448" i="1"/>
  <c r="M1737" i="1"/>
  <c r="M1736" i="1" s="1"/>
  <c r="M1735" i="1" s="1"/>
  <c r="M1734" i="1" s="1"/>
  <c r="J2203" i="1"/>
  <c r="J2202" i="1" s="1"/>
  <c r="J2201" i="1" s="1"/>
  <c r="J2200" i="1" s="1"/>
  <c r="H2264" i="1"/>
  <c r="U2300" i="1"/>
  <c r="AC2300" i="1" s="1"/>
  <c r="AM2300" i="1" s="1"/>
  <c r="BH2300" i="1" s="1"/>
  <c r="M2299" i="1"/>
  <c r="U2299" i="1" s="1"/>
  <c r="AC2299" i="1" s="1"/>
  <c r="AM2299" i="1" s="1"/>
  <c r="BH2299" i="1" s="1"/>
  <c r="I2983" i="1"/>
  <c r="I2982" i="1" s="1"/>
  <c r="N270" i="1"/>
  <c r="R270" i="1" s="1"/>
  <c r="AA270" i="1" s="1"/>
  <c r="AK270" i="1" s="1"/>
  <c r="AO270" i="1" s="1"/>
  <c r="BF270" i="1" s="1"/>
  <c r="BJ270" i="1" s="1"/>
  <c r="R271" i="1"/>
  <c r="AA271" i="1" s="1"/>
  <c r="AK271" i="1" s="1"/>
  <c r="AO271" i="1" s="1"/>
  <c r="BF271" i="1" s="1"/>
  <c r="BJ271" i="1" s="1"/>
  <c r="N1207" i="1"/>
  <c r="R1208" i="1"/>
  <c r="P1309" i="1"/>
  <c r="U1311" i="1"/>
  <c r="AC1311" i="1" s="1"/>
  <c r="AM1311" i="1" s="1"/>
  <c r="BH1311" i="1" s="1"/>
  <c r="AA4404" i="1"/>
  <c r="AK4404" i="1" s="1"/>
  <c r="AO4404" i="1" s="1"/>
  <c r="BF4404" i="1" s="1"/>
  <c r="BJ4404" i="1" s="1"/>
  <c r="Q4404" i="1"/>
  <c r="AA4351" i="1"/>
  <c r="AK4351" i="1" s="1"/>
  <c r="AO4351" i="1" s="1"/>
  <c r="BF4351" i="1" s="1"/>
  <c r="BJ4351" i="1" s="1"/>
  <c r="Q4351" i="1"/>
  <c r="AA4228" i="1"/>
  <c r="AK4228" i="1" s="1"/>
  <c r="AO4228" i="1" s="1"/>
  <c r="BF4228" i="1" s="1"/>
  <c r="BJ4228" i="1" s="1"/>
  <c r="Q4228" i="1"/>
  <c r="AA3349" i="1"/>
  <c r="AK3349" i="1" s="1"/>
  <c r="AO3349" i="1" s="1"/>
  <c r="BF3349" i="1" s="1"/>
  <c r="BJ3349" i="1" s="1"/>
  <c r="Q3349" i="1"/>
  <c r="AA3191" i="1"/>
  <c r="AK3191" i="1" s="1"/>
  <c r="AO3191" i="1" s="1"/>
  <c r="BF3191" i="1" s="1"/>
  <c r="BJ3191" i="1" s="1"/>
  <c r="Q3191" i="1"/>
  <c r="AA2795" i="1"/>
  <c r="AK2795" i="1" s="1"/>
  <c r="AO2795" i="1" s="1"/>
  <c r="BF2795" i="1" s="1"/>
  <c r="Q2795" i="1"/>
  <c r="AA2710" i="1"/>
  <c r="AK2710" i="1" s="1"/>
  <c r="AO2710" i="1" s="1"/>
  <c r="BF2710" i="1" s="1"/>
  <c r="BJ2710" i="1" s="1"/>
  <c r="Q2710" i="1"/>
  <c r="AA2675" i="1"/>
  <c r="AK2675" i="1" s="1"/>
  <c r="AO2675" i="1" s="1"/>
  <c r="BF2675" i="1" s="1"/>
  <c r="BJ2675" i="1" s="1"/>
  <c r="Q2675" i="1"/>
  <c r="AA1577" i="1"/>
  <c r="AK1577" i="1" s="1"/>
  <c r="AO1577" i="1" s="1"/>
  <c r="BF1577" i="1" s="1"/>
  <c r="BJ1577" i="1" s="1"/>
  <c r="Q1577" i="1"/>
  <c r="AA1025" i="1"/>
  <c r="AK1025" i="1" s="1"/>
  <c r="AO1025" i="1" s="1"/>
  <c r="BF1025" i="1" s="1"/>
  <c r="BJ1025" i="1" s="1"/>
  <c r="Q1025" i="1"/>
  <c r="AA1006" i="1"/>
  <c r="AK1006" i="1" s="1"/>
  <c r="AO1006" i="1" s="1"/>
  <c r="BF1006" i="1" s="1"/>
  <c r="BJ1006" i="1" s="1"/>
  <c r="Q1006" i="1"/>
  <c r="AA902" i="1"/>
  <c r="AK902" i="1" s="1"/>
  <c r="AO902" i="1" s="1"/>
  <c r="BF902" i="1" s="1"/>
  <c r="BJ902" i="1" s="1"/>
  <c r="Q902" i="1"/>
  <c r="AA845" i="1"/>
  <c r="AK845" i="1" s="1"/>
  <c r="AO845" i="1" s="1"/>
  <c r="BF845" i="1" s="1"/>
  <c r="Q845" i="1"/>
  <c r="AA815" i="1"/>
  <c r="AK815" i="1" s="1"/>
  <c r="AO815" i="1" s="1"/>
  <c r="BF815" i="1" s="1"/>
  <c r="Q815" i="1"/>
  <c r="AA612" i="1"/>
  <c r="AK612" i="1" s="1"/>
  <c r="AO612" i="1" s="1"/>
  <c r="BF612" i="1" s="1"/>
  <c r="Q612" i="1"/>
  <c r="AA573" i="1"/>
  <c r="AK573" i="1" s="1"/>
  <c r="AO573" i="1" s="1"/>
  <c r="BF573" i="1" s="1"/>
  <c r="BJ573" i="1" s="1"/>
  <c r="Q573" i="1"/>
  <c r="AA548" i="1"/>
  <c r="AK548" i="1" s="1"/>
  <c r="AO548" i="1" s="1"/>
  <c r="BF548" i="1" s="1"/>
  <c r="BJ548" i="1" s="1"/>
  <c r="Q548" i="1"/>
  <c r="AA533" i="1"/>
  <c r="AK533" i="1" s="1"/>
  <c r="AO533" i="1" s="1"/>
  <c r="BF533" i="1" s="1"/>
  <c r="BJ533" i="1" s="1"/>
  <c r="Q533" i="1"/>
  <c r="AA513" i="1"/>
  <c r="AK513" i="1" s="1"/>
  <c r="AO513" i="1" s="1"/>
  <c r="BF513" i="1" s="1"/>
  <c r="BJ513" i="1" s="1"/>
  <c r="Q513" i="1"/>
  <c r="AA500" i="1"/>
  <c r="AK500" i="1" s="1"/>
  <c r="AO500" i="1" s="1"/>
  <c r="BF500" i="1" s="1"/>
  <c r="Q500" i="1"/>
  <c r="AA482" i="1"/>
  <c r="AK482" i="1" s="1"/>
  <c r="AO482" i="1" s="1"/>
  <c r="BF482" i="1" s="1"/>
  <c r="BJ482" i="1" s="1"/>
  <c r="Q482" i="1"/>
  <c r="AA465" i="1"/>
  <c r="AK465" i="1" s="1"/>
  <c r="AO465" i="1" s="1"/>
  <c r="BF465" i="1" s="1"/>
  <c r="BJ465" i="1" s="1"/>
  <c r="Q465" i="1"/>
  <c r="AA450" i="1"/>
  <c r="AK450" i="1" s="1"/>
  <c r="AO450" i="1" s="1"/>
  <c r="BF450" i="1" s="1"/>
  <c r="BJ450" i="1" s="1"/>
  <c r="Q450" i="1"/>
  <c r="AA2361" i="1"/>
  <c r="AK2361" i="1" s="1"/>
  <c r="AO2361" i="1" s="1"/>
  <c r="BF2361" i="1" s="1"/>
  <c r="BJ2361" i="1" s="1"/>
  <c r="Q2361" i="1"/>
  <c r="N2579" i="1"/>
  <c r="R2580" i="1"/>
  <c r="P2812" i="1"/>
  <c r="U2813" i="1"/>
  <c r="AC2813" i="1" s="1"/>
  <c r="AM2813" i="1" s="1"/>
  <c r="BH2813" i="1" s="1"/>
  <c r="P4119" i="1"/>
  <c r="U4120" i="1"/>
  <c r="AC4120" i="1" s="1"/>
  <c r="AM4120" i="1" s="1"/>
  <c r="BH4120" i="1" s="1"/>
  <c r="AA1166" i="1"/>
  <c r="AK1166" i="1" s="1"/>
  <c r="AO1166" i="1" s="1"/>
  <c r="BF1166" i="1" s="1"/>
  <c r="BJ1166" i="1" s="1"/>
  <c r="Q1166" i="1"/>
  <c r="P520" i="1"/>
  <c r="U521" i="1"/>
  <c r="AC521" i="1" s="1"/>
  <c r="AM521" i="1" s="1"/>
  <c r="BH521" i="1" s="1"/>
  <c r="AB1237" i="1"/>
  <c r="AL1237" i="1" s="1"/>
  <c r="BG1237" i="1" s="1"/>
  <c r="S1237" i="1"/>
  <c r="R111" i="1"/>
  <c r="AA111" i="1" s="1"/>
  <c r="AK111" i="1" s="1"/>
  <c r="AO111" i="1" s="1"/>
  <c r="BF111" i="1" s="1"/>
  <c r="R4534" i="1"/>
  <c r="H423" i="1"/>
  <c r="U3539" i="1"/>
  <c r="AC3539" i="1" s="1"/>
  <c r="AM3539" i="1" s="1"/>
  <c r="BH3539" i="1" s="1"/>
  <c r="T4086" i="1"/>
  <c r="AB4086" i="1" s="1"/>
  <c r="AL4086" i="1" s="1"/>
  <c r="BG4086" i="1" s="1"/>
  <c r="BK150" i="1"/>
  <c r="BK149" i="1" s="1"/>
  <c r="BK148" i="1" s="1"/>
  <c r="BK147" i="1" s="1"/>
  <c r="BK756" i="1"/>
  <c r="BK755" i="1" s="1"/>
  <c r="BK748" i="1" s="1"/>
  <c r="BK1679" i="1"/>
  <c r="BK1669" i="1" s="1"/>
  <c r="BK1663" i="1" s="1"/>
  <c r="BK1798" i="1"/>
  <c r="BK1797" i="1" s="1"/>
  <c r="BK1796" i="1" s="1"/>
  <c r="G1629" i="1"/>
  <c r="G2944" i="1"/>
  <c r="G2940" i="1" s="1"/>
  <c r="G2939" i="1" s="1"/>
  <c r="G2938" i="1" s="1"/>
  <c r="G3544" i="1"/>
  <c r="G3543" i="1" s="1"/>
  <c r="G3944" i="1"/>
  <c r="G3943" i="1" s="1"/>
  <c r="G4144" i="1"/>
  <c r="G4143" i="1" s="1"/>
  <c r="G4142" i="1" s="1"/>
  <c r="G4141" i="1" s="1"/>
  <c r="J1070" i="1"/>
  <c r="J1069" i="1" s="1"/>
  <c r="J1303" i="1"/>
  <c r="K1419" i="1"/>
  <c r="K1596" i="1"/>
  <c r="J1856" i="1"/>
  <c r="K2667" i="1"/>
  <c r="K2945" i="1"/>
  <c r="K3101" i="1"/>
  <c r="J3515" i="1"/>
  <c r="J3514" i="1" s="1"/>
  <c r="J3513" i="1" s="1"/>
  <c r="K3536" i="1"/>
  <c r="K3643" i="1"/>
  <c r="J3944" i="1"/>
  <c r="J3943" i="1" s="1"/>
  <c r="J3942" i="1" s="1"/>
  <c r="T866" i="1"/>
  <c r="AB866" i="1" s="1"/>
  <c r="AL866" i="1" s="1"/>
  <c r="BG866" i="1" s="1"/>
  <c r="T880" i="1"/>
  <c r="T922" i="1"/>
  <c r="T1030" i="1"/>
  <c r="AB1030" i="1" s="1"/>
  <c r="AL1030" i="1" s="1"/>
  <c r="BG1030" i="1" s="1"/>
  <c r="T1183" i="1"/>
  <c r="AB1183" i="1" s="1"/>
  <c r="AL1183" i="1" s="1"/>
  <c r="BG1183" i="1" s="1"/>
  <c r="K2010" i="1"/>
  <c r="K2315" i="1"/>
  <c r="K2436" i="1"/>
  <c r="L4391" i="1"/>
  <c r="L4390" i="1" s="1"/>
  <c r="U221" i="1"/>
  <c r="AC221" i="1" s="1"/>
  <c r="AM221" i="1" s="1"/>
  <c r="BH221" i="1" s="1"/>
  <c r="U1304" i="1"/>
  <c r="AC1304" i="1" s="1"/>
  <c r="AM1304" i="1" s="1"/>
  <c r="BH1304" i="1" s="1"/>
  <c r="U2053" i="1"/>
  <c r="AC2053" i="1" s="1"/>
  <c r="AM2053" i="1" s="1"/>
  <c r="BH2053" i="1" s="1"/>
  <c r="U2435" i="1"/>
  <c r="AC2435" i="1" s="1"/>
  <c r="AM2435" i="1" s="1"/>
  <c r="BH2435" i="1" s="1"/>
  <c r="U3417" i="1"/>
  <c r="AC3417" i="1" s="1"/>
  <c r="AM3417" i="1" s="1"/>
  <c r="BH3417" i="1" s="1"/>
  <c r="U3457" i="1"/>
  <c r="AC3457" i="1" s="1"/>
  <c r="AM3457" i="1" s="1"/>
  <c r="BH3457" i="1" s="1"/>
  <c r="U3474" i="1"/>
  <c r="AC3474" i="1" s="1"/>
  <c r="AM3474" i="1" s="1"/>
  <c r="BH3474" i="1" s="1"/>
  <c r="U3550" i="1"/>
  <c r="AC3550" i="1" s="1"/>
  <c r="AM3550" i="1" s="1"/>
  <c r="BH3550" i="1" s="1"/>
  <c r="U4023" i="1"/>
  <c r="AC4023" i="1" s="1"/>
  <c r="AM4023" i="1" s="1"/>
  <c r="BH4023" i="1" s="1"/>
  <c r="U4082" i="1"/>
  <c r="AC4082" i="1" s="1"/>
  <c r="AM4082" i="1" s="1"/>
  <c r="BH4082" i="1" s="1"/>
  <c r="U4508" i="1"/>
  <c r="AC4508" i="1" s="1"/>
  <c r="AM4508" i="1" s="1"/>
  <c r="BH4508" i="1" s="1"/>
  <c r="U4556" i="1"/>
  <c r="AC4556" i="1" s="1"/>
  <c r="AM4556" i="1" s="1"/>
  <c r="BH4556" i="1" s="1"/>
  <c r="U4652" i="1"/>
  <c r="AC4652" i="1" s="1"/>
  <c r="AM4652" i="1" s="1"/>
  <c r="BH4652" i="1" s="1"/>
  <c r="U4725" i="1"/>
  <c r="AC4725" i="1" s="1"/>
  <c r="AM4725" i="1" s="1"/>
  <c r="BH4725" i="1" s="1"/>
  <c r="R1071" i="1"/>
  <c r="AA1071" i="1" s="1"/>
  <c r="AK1071" i="1" s="1"/>
  <c r="AO1071" i="1" s="1"/>
  <c r="BF1071" i="1" s="1"/>
  <c r="BJ1071" i="1" s="1"/>
  <c r="R2173" i="1"/>
  <c r="R1325" i="1"/>
  <c r="H4437" i="1"/>
  <c r="U1373" i="1"/>
  <c r="AC1373" i="1" s="1"/>
  <c r="AM1373" i="1" s="1"/>
  <c r="BH1373" i="1" s="1"/>
  <c r="U1395" i="1"/>
  <c r="AC1395" i="1" s="1"/>
  <c r="AM1395" i="1" s="1"/>
  <c r="BH1395" i="1" s="1"/>
  <c r="H1589" i="1"/>
  <c r="R1612" i="1"/>
  <c r="L1629" i="1"/>
  <c r="K1739" i="1"/>
  <c r="BK1768" i="1"/>
  <c r="BK1767" i="1" s="1"/>
  <c r="T2497" i="1"/>
  <c r="G590" i="1"/>
  <c r="G589" i="1" s="1"/>
  <c r="G588" i="1" s="1"/>
  <c r="G587" i="1" s="1"/>
  <c r="BK3203" i="1"/>
  <c r="N110" i="1"/>
  <c r="T118" i="1"/>
  <c r="S118" i="1" s="1"/>
  <c r="N150" i="1"/>
  <c r="N149" i="1" s="1"/>
  <c r="N148" i="1" s="1"/>
  <c r="N147" i="1" s="1"/>
  <c r="R233" i="1"/>
  <c r="O295" i="1"/>
  <c r="O294" i="1" s="1"/>
  <c r="P341" i="1"/>
  <c r="P337" i="1" s="1"/>
  <c r="P336" i="1" s="1"/>
  <c r="P335" i="1" s="1"/>
  <c r="P334" i="1" s="1"/>
  <c r="U374" i="1"/>
  <c r="AC374" i="1" s="1"/>
  <c r="AM374" i="1" s="1"/>
  <c r="BH374" i="1" s="1"/>
  <c r="O412" i="1"/>
  <c r="O411" i="1" s="1"/>
  <c r="O460" i="1"/>
  <c r="O459" i="1" s="1"/>
  <c r="O458" i="1" s="1"/>
  <c r="O457" i="1" s="1"/>
  <c r="R498" i="1"/>
  <c r="AA498" i="1" s="1"/>
  <c r="AK498" i="1" s="1"/>
  <c r="AO498" i="1" s="1"/>
  <c r="BF498" i="1" s="1"/>
  <c r="P615" i="1"/>
  <c r="P614" i="1" s="1"/>
  <c r="P613" i="1" s="1"/>
  <c r="O684" i="1"/>
  <c r="O683" i="1" s="1"/>
  <c r="O682" i="1" s="1"/>
  <c r="O811" i="1"/>
  <c r="O810" i="1" s="1"/>
  <c r="O809" i="1" s="1"/>
  <c r="P811" i="1"/>
  <c r="P810" i="1" s="1"/>
  <c r="P809" i="1" s="1"/>
  <c r="U854" i="1"/>
  <c r="AC854" i="1" s="1"/>
  <c r="AM854" i="1" s="1"/>
  <c r="BH854" i="1" s="1"/>
  <c r="R879" i="1"/>
  <c r="T883" i="1"/>
  <c r="S883" i="1" s="1"/>
  <c r="P891" i="1"/>
  <c r="P890" i="1" s="1"/>
  <c r="P889" i="1" s="1"/>
  <c r="P888" i="1" s="1"/>
  <c r="P913" i="1"/>
  <c r="P912" i="1" s="1"/>
  <c r="P911" i="1" s="1"/>
  <c r="O921" i="1"/>
  <c r="O920" i="1" s="1"/>
  <c r="P981" i="1"/>
  <c r="P980" i="1" s="1"/>
  <c r="T996" i="1"/>
  <c r="S996" i="1" s="1"/>
  <c r="R1030" i="1"/>
  <c r="O1029" i="1"/>
  <c r="O1028" i="1" s="1"/>
  <c r="O1027" i="1" s="1"/>
  <c r="O1026" i="1" s="1"/>
  <c r="N1146" i="1"/>
  <c r="N1145" i="1" s="1"/>
  <c r="O1179" i="1"/>
  <c r="O1191" i="1"/>
  <c r="O1190" i="1" s="1"/>
  <c r="P1221" i="1"/>
  <c r="P1220" i="1" s="1"/>
  <c r="N1227" i="1"/>
  <c r="N1226" i="1" s="1"/>
  <c r="N1260" i="1"/>
  <c r="N1276" i="1"/>
  <c r="O1292" i="1"/>
  <c r="O1289" i="1" s="1"/>
  <c r="N1303" i="1"/>
  <c r="N1299" i="1" s="1"/>
  <c r="P1313" i="1"/>
  <c r="P1369" i="1"/>
  <c r="P1368" i="1" s="1"/>
  <c r="P1367" i="1" s="1"/>
  <c r="N1394" i="1"/>
  <c r="N1393" i="1" s="1"/>
  <c r="O1440" i="1"/>
  <c r="P1583" i="1"/>
  <c r="P1582" i="1" s="1"/>
  <c r="P1581" i="1" s="1"/>
  <c r="P1608" i="1"/>
  <c r="P1607" i="1" s="1"/>
  <c r="N1629" i="1"/>
  <c r="U1738" i="1"/>
  <c r="AC1738" i="1" s="1"/>
  <c r="AM1738" i="1" s="1"/>
  <c r="BH1738" i="1" s="1"/>
  <c r="O1768" i="1"/>
  <c r="O1767" i="1" s="1"/>
  <c r="O1798" i="1"/>
  <c r="O1797" i="1" s="1"/>
  <c r="O1796" i="1" s="1"/>
  <c r="P1808" i="1"/>
  <c r="P1807" i="1" s="1"/>
  <c r="P1806" i="1" s="1"/>
  <c r="N1848" i="1"/>
  <c r="P1883" i="1"/>
  <c r="O2081" i="1"/>
  <c r="N2139" i="1"/>
  <c r="N2129" i="1" s="1"/>
  <c r="N2123" i="1" s="1"/>
  <c r="O2150" i="1"/>
  <c r="O2149" i="1" s="1"/>
  <c r="O2148" i="1" s="1"/>
  <c r="P2150" i="1"/>
  <c r="P2149" i="1" s="1"/>
  <c r="P2148" i="1" s="1"/>
  <c r="P2227" i="1"/>
  <c r="P2226" i="1" s="1"/>
  <c r="P2225" i="1" s="1"/>
  <c r="P2224" i="1" s="1"/>
  <c r="N2236" i="1"/>
  <c r="N2235" i="1" s="1"/>
  <c r="R2254" i="1"/>
  <c r="AA2254" i="1" s="1"/>
  <c r="AK2254" i="1" s="1"/>
  <c r="AO2254" i="1" s="1"/>
  <c r="BF2254" i="1" s="1"/>
  <c r="BJ2254" i="1" s="1"/>
  <c r="N2276" i="1"/>
  <c r="N2275" i="1" s="1"/>
  <c r="N2274" i="1" s="1"/>
  <c r="T2318" i="1"/>
  <c r="AB2318" i="1" s="1"/>
  <c r="AL2318" i="1" s="1"/>
  <c r="BG2318" i="1" s="1"/>
  <c r="P2444" i="1"/>
  <c r="P2443" i="1" s="1"/>
  <c r="P2442" i="1" s="1"/>
  <c r="P2441" i="1" s="1"/>
  <c r="U2555" i="1"/>
  <c r="AC2555" i="1" s="1"/>
  <c r="AM2555" i="1" s="1"/>
  <c r="BH2555" i="1" s="1"/>
  <c r="R2561" i="1"/>
  <c r="AA2561" i="1" s="1"/>
  <c r="AK2561" i="1" s="1"/>
  <c r="AO2561" i="1" s="1"/>
  <c r="BF2561" i="1" s="1"/>
  <c r="BJ2561" i="1" s="1"/>
  <c r="P2920" i="1"/>
  <c r="P2919" i="1" s="1"/>
  <c r="P2918" i="1" s="1"/>
  <c r="P2917" i="1" s="1"/>
  <c r="U2936" i="1"/>
  <c r="AC2936" i="1" s="1"/>
  <c r="AM2936" i="1" s="1"/>
  <c r="BH2936" i="1" s="1"/>
  <c r="P2983" i="1"/>
  <c r="P2982" i="1" s="1"/>
  <c r="P3083" i="1"/>
  <c r="P3082" i="1" s="1"/>
  <c r="P3081" i="1" s="1"/>
  <c r="P3080" i="1" s="1"/>
  <c r="P3097" i="1"/>
  <c r="P3096" i="1" s="1"/>
  <c r="P3095" i="1" s="1"/>
  <c r="P3094" i="1" s="1"/>
  <c r="P3192" i="1"/>
  <c r="P3188" i="1" s="1"/>
  <c r="O3225" i="1"/>
  <c r="U3369" i="1"/>
  <c r="AC3369" i="1" s="1"/>
  <c r="AM3369" i="1" s="1"/>
  <c r="BH3369" i="1" s="1"/>
  <c r="U3387" i="1"/>
  <c r="AC3387" i="1" s="1"/>
  <c r="AM3387" i="1" s="1"/>
  <c r="BH3387" i="1" s="1"/>
  <c r="P3419" i="1"/>
  <c r="P3413" i="1" s="1"/>
  <c r="U3443" i="1"/>
  <c r="AC3443" i="1" s="1"/>
  <c r="AM3443" i="1" s="1"/>
  <c r="BH3443" i="1" s="1"/>
  <c r="P3455" i="1"/>
  <c r="P3454" i="1" s="1"/>
  <c r="O3506" i="1"/>
  <c r="O3505" i="1" s="1"/>
  <c r="U3536" i="1"/>
  <c r="AC3536" i="1" s="1"/>
  <c r="AM3536" i="1" s="1"/>
  <c r="BH3536" i="1" s="1"/>
  <c r="O3734" i="1"/>
  <c r="O3733" i="1" s="1"/>
  <c r="O3789" i="1"/>
  <c r="O3788" i="1" s="1"/>
  <c r="P3789" i="1"/>
  <c r="P3788" i="1" s="1"/>
  <c r="P3832" i="1"/>
  <c r="P3845" i="1"/>
  <c r="O3910" i="1"/>
  <c r="O3909" i="1" s="1"/>
  <c r="O3908" i="1" s="1"/>
  <c r="O4478" i="1"/>
  <c r="O4477" i="1" s="1"/>
  <c r="N4529" i="1"/>
  <c r="N4524" i="1" s="1"/>
  <c r="N4551" i="1"/>
  <c r="N4564" i="1"/>
  <c r="R4591" i="1"/>
  <c r="P4599" i="1"/>
  <c r="P4598" i="1" s="1"/>
  <c r="U4639" i="1"/>
  <c r="AC4639" i="1" s="1"/>
  <c r="AM4639" i="1" s="1"/>
  <c r="BH4639" i="1" s="1"/>
  <c r="P4651" i="1"/>
  <c r="N4658" i="1"/>
  <c r="N4686" i="1"/>
  <c r="N4685" i="1" s="1"/>
  <c r="T4713" i="1"/>
  <c r="AB4713" i="1" s="1"/>
  <c r="AL4713" i="1" s="1"/>
  <c r="BG4713" i="1" s="1"/>
  <c r="O4767" i="1"/>
  <c r="O4766" i="1" s="1"/>
  <c r="O4765" i="1" s="1"/>
  <c r="O4764" i="1" s="1"/>
  <c r="BK3672" i="1"/>
  <c r="X219" i="1"/>
  <c r="X218" i="1" s="1"/>
  <c r="X628" i="1"/>
  <c r="X627" i="1" s="1"/>
  <c r="X644" i="1"/>
  <c r="X640" i="1" s="1"/>
  <c r="X684" i="1"/>
  <c r="X683" i="1" s="1"/>
  <c r="X682" i="1" s="1"/>
  <c r="X722" i="1"/>
  <c r="X721" i="1" s="1"/>
  <c r="X2290" i="1"/>
  <c r="X2289" i="1" s="1"/>
  <c r="X2288" i="1" s="1"/>
  <c r="X2742" i="1"/>
  <c r="X2741" i="1" s="1"/>
  <c r="X2740" i="1" s="1"/>
  <c r="X2944" i="1"/>
  <c r="X2940" i="1" s="1"/>
  <c r="X2939" i="1" s="1"/>
  <c r="X2938" i="1" s="1"/>
  <c r="X3011" i="1"/>
  <c r="X3010" i="1" s="1"/>
  <c r="X3009" i="1" s="1"/>
  <c r="X3001" i="1" s="1"/>
  <c r="X3073" i="1"/>
  <c r="X3072" i="1" s="1"/>
  <c r="X3071" i="1" s="1"/>
  <c r="X3142" i="1"/>
  <c r="X3141" i="1" s="1"/>
  <c r="X3140" i="1" s="1"/>
  <c r="X3139" i="1" s="1"/>
  <c r="X3203" i="1"/>
  <c r="AN4081" i="1"/>
  <c r="AN4080" i="1" s="1"/>
  <c r="I722" i="1"/>
  <c r="H220" i="1"/>
  <c r="U4113" i="1"/>
  <c r="AC4113" i="1" s="1"/>
  <c r="AM4113" i="1" s="1"/>
  <c r="BH4113" i="1" s="1"/>
  <c r="T80" i="1"/>
  <c r="AB80" i="1" s="1"/>
  <c r="AL80" i="1" s="1"/>
  <c r="BG80" i="1" s="1"/>
  <c r="R4063" i="1"/>
  <c r="AA4063" i="1" s="1"/>
  <c r="AK4063" i="1" s="1"/>
  <c r="AO4063" i="1" s="1"/>
  <c r="BF4063" i="1" s="1"/>
  <c r="BJ4063" i="1" s="1"/>
  <c r="T2330" i="1"/>
  <c r="AB2330" i="1" s="1"/>
  <c r="AL2330" i="1" s="1"/>
  <c r="BG2330" i="1" s="1"/>
  <c r="BK219" i="1"/>
  <c r="BK218" i="1" s="1"/>
  <c r="BK765" i="1"/>
  <c r="BK1146" i="1"/>
  <c r="BK1145" i="1" s="1"/>
  <c r="BK1369" i="1"/>
  <c r="BK1368" i="1" s="1"/>
  <c r="BK1367" i="1" s="1"/>
  <c r="BK1552" i="1"/>
  <c r="BK1551" i="1" s="1"/>
  <c r="BK1550" i="1" s="1"/>
  <c r="BK1549" i="1" s="1"/>
  <c r="G1972" i="1"/>
  <c r="G1971" i="1" s="1"/>
  <c r="G1970" i="1" s="1"/>
  <c r="G2752" i="1"/>
  <c r="G2751" i="1" s="1"/>
  <c r="G2750" i="1" s="1"/>
  <c r="G2832" i="1"/>
  <c r="H2970" i="1"/>
  <c r="G3515" i="1"/>
  <c r="G3514" i="1" s="1"/>
  <c r="G3513" i="1" s="1"/>
  <c r="G3864" i="1"/>
  <c r="G3863" i="1" s="1"/>
  <c r="G3862" i="1" s="1"/>
  <c r="G3861" i="1" s="1"/>
  <c r="G4421" i="1"/>
  <c r="J913" i="1"/>
  <c r="J912" i="1" s="1"/>
  <c r="J911" i="1" s="1"/>
  <c r="J1019" i="1"/>
  <c r="J1018" i="1" s="1"/>
  <c r="J1017" i="1" s="1"/>
  <c r="J2250" i="1"/>
  <c r="J2246" i="1" s="1"/>
  <c r="J2245" i="1" s="1"/>
  <c r="J2244" i="1" s="1"/>
  <c r="J2528" i="1"/>
  <c r="J2527" i="1" s="1"/>
  <c r="J2688" i="1"/>
  <c r="J2687" i="1" s="1"/>
  <c r="J2686" i="1" s="1"/>
  <c r="J2685" i="1" s="1"/>
  <c r="J3506" i="1"/>
  <c r="J3505" i="1" s="1"/>
  <c r="J3544" i="1"/>
  <c r="J3543" i="1" s="1"/>
  <c r="J3655" i="1"/>
  <c r="J3734" i="1"/>
  <c r="J3733" i="1" s="1"/>
  <c r="J4385" i="1"/>
  <c r="J4461" i="1"/>
  <c r="K227" i="1"/>
  <c r="K264" i="1"/>
  <c r="T729" i="1"/>
  <c r="K795" i="1"/>
  <c r="T1134" i="1"/>
  <c r="T2188" i="1"/>
  <c r="S2188" i="1" s="1"/>
  <c r="K2391" i="1"/>
  <c r="K3562" i="1"/>
  <c r="K3735" i="1"/>
  <c r="K3785" i="1"/>
  <c r="K3979" i="1"/>
  <c r="T4069" i="1"/>
  <c r="T4386" i="1"/>
  <c r="S4386" i="1" s="1"/>
  <c r="U408" i="1"/>
  <c r="AC408" i="1" s="1"/>
  <c r="AM408" i="1" s="1"/>
  <c r="BH408" i="1" s="1"/>
  <c r="U1765" i="1"/>
  <c r="AC1765" i="1" s="1"/>
  <c r="AM1765" i="1" s="1"/>
  <c r="BH1765" i="1" s="1"/>
  <c r="U3540" i="1"/>
  <c r="AC3540" i="1" s="1"/>
  <c r="AM3540" i="1" s="1"/>
  <c r="BH3540" i="1" s="1"/>
  <c r="U4214" i="1"/>
  <c r="AC4214" i="1" s="1"/>
  <c r="AM4214" i="1" s="1"/>
  <c r="BH4214" i="1" s="1"/>
  <c r="R3584" i="1"/>
  <c r="T584" i="1"/>
  <c r="AB584" i="1" s="1"/>
  <c r="AL584" i="1" s="1"/>
  <c r="BG584" i="1" s="1"/>
  <c r="T708" i="1"/>
  <c r="AB708" i="1" s="1"/>
  <c r="AL708" i="1" s="1"/>
  <c r="BG708" i="1" s="1"/>
  <c r="U1316" i="1"/>
  <c r="AC1316" i="1" s="1"/>
  <c r="AM1316" i="1" s="1"/>
  <c r="BH1316" i="1" s="1"/>
  <c r="H1409" i="1"/>
  <c r="T1538" i="1"/>
  <c r="R1623" i="1"/>
  <c r="AA1623" i="1" s="1"/>
  <c r="AK1623" i="1" s="1"/>
  <c r="AO1623" i="1" s="1"/>
  <c r="BF1623" i="1" s="1"/>
  <c r="BJ1623" i="1" s="1"/>
  <c r="H1857" i="1"/>
  <c r="J1890" i="1"/>
  <c r="U1941" i="1"/>
  <c r="AC1941" i="1" s="1"/>
  <c r="AM1941" i="1" s="1"/>
  <c r="BH1941" i="1" s="1"/>
  <c r="H1938" i="1"/>
  <c r="K1992" i="1"/>
  <c r="T618" i="1"/>
  <c r="BK497" i="1"/>
  <c r="U54" i="1"/>
  <c r="AC54" i="1" s="1"/>
  <c r="AM54" i="1" s="1"/>
  <c r="BH54" i="1" s="1"/>
  <c r="P88" i="1"/>
  <c r="P87" i="1" s="1"/>
  <c r="P86" i="1" s="1"/>
  <c r="U257" i="1"/>
  <c r="AC257" i="1" s="1"/>
  <c r="AM257" i="1" s="1"/>
  <c r="BH257" i="1" s="1"/>
  <c r="T270" i="1"/>
  <c r="AB270" i="1" s="1"/>
  <c r="AL270" i="1" s="1"/>
  <c r="BG270" i="1" s="1"/>
  <c r="P269" i="1"/>
  <c r="R438" i="1"/>
  <c r="T440" i="1"/>
  <c r="P460" i="1"/>
  <c r="P459" i="1" s="1"/>
  <c r="P458" i="1" s="1"/>
  <c r="P457" i="1" s="1"/>
  <c r="N490" i="1"/>
  <c r="N489" i="1" s="1"/>
  <c r="O542" i="1"/>
  <c r="O535" i="1" s="1"/>
  <c r="O534" i="1" s="1"/>
  <c r="T591" i="1"/>
  <c r="U594" i="1"/>
  <c r="AC594" i="1" s="1"/>
  <c r="AM594" i="1" s="1"/>
  <c r="BH594" i="1" s="1"/>
  <c r="N602" i="1"/>
  <c r="N598" i="1" s="1"/>
  <c r="N597" i="1" s="1"/>
  <c r="N615" i="1"/>
  <c r="N614" i="1" s="1"/>
  <c r="N613" i="1" s="1"/>
  <c r="N644" i="1"/>
  <c r="T693" i="1"/>
  <c r="AB693" i="1" s="1"/>
  <c r="AL693" i="1" s="1"/>
  <c r="BG693" i="1" s="1"/>
  <c r="O756" i="1"/>
  <c r="O755" i="1" s="1"/>
  <c r="O786" i="1"/>
  <c r="O785" i="1" s="1"/>
  <c r="O784" i="1" s="1"/>
  <c r="O783" i="1" s="1"/>
  <c r="N798" i="1"/>
  <c r="N794" i="1" s="1"/>
  <c r="N793" i="1" s="1"/>
  <c r="N811" i="1"/>
  <c r="N810" i="1" s="1"/>
  <c r="N809" i="1" s="1"/>
  <c r="P838" i="1"/>
  <c r="P837" i="1" s="1"/>
  <c r="P836" i="1" s="1"/>
  <c r="N873" i="1"/>
  <c r="N872" i="1" s="1"/>
  <c r="U879" i="1"/>
  <c r="AC879" i="1" s="1"/>
  <c r="AM879" i="1" s="1"/>
  <c r="BH879" i="1" s="1"/>
  <c r="N891" i="1"/>
  <c r="N890" i="1" s="1"/>
  <c r="N889" i="1" s="1"/>
  <c r="N888" i="1" s="1"/>
  <c r="O891" i="1"/>
  <c r="O890" i="1" s="1"/>
  <c r="O889" i="1" s="1"/>
  <c r="O888" i="1" s="1"/>
  <c r="O913" i="1"/>
  <c r="O912" i="1" s="1"/>
  <c r="O911" i="1" s="1"/>
  <c r="N927" i="1"/>
  <c r="N926" i="1" s="1"/>
  <c r="O927" i="1"/>
  <c r="O926" i="1" s="1"/>
  <c r="O1019" i="1"/>
  <c r="O1018" i="1" s="1"/>
  <c r="O1017" i="1" s="1"/>
  <c r="P1029" i="1"/>
  <c r="P1028" i="1" s="1"/>
  <c r="P1027" i="1" s="1"/>
  <c r="P1026" i="1" s="1"/>
  <c r="N1139" i="1"/>
  <c r="N1138" i="1" s="1"/>
  <c r="P1146" i="1"/>
  <c r="P1145" i="1" s="1"/>
  <c r="N1179" i="1"/>
  <c r="P1191" i="1"/>
  <c r="P1206" i="1"/>
  <c r="P1205" i="1" s="1"/>
  <c r="O1221" i="1"/>
  <c r="O1220" i="1" s="1"/>
  <c r="P1260" i="1"/>
  <c r="P1256" i="1" s="1"/>
  <c r="O1276" i="1"/>
  <c r="P1276" i="1"/>
  <c r="P1272" i="1" s="1"/>
  <c r="R1286" i="1"/>
  <c r="AA1286" i="1" s="1"/>
  <c r="AK1286" i="1" s="1"/>
  <c r="AO1286" i="1" s="1"/>
  <c r="BF1286" i="1" s="1"/>
  <c r="BJ1286" i="1" s="1"/>
  <c r="P1292" i="1"/>
  <c r="P1289" i="1" s="1"/>
  <c r="R1300" i="1"/>
  <c r="AA1300" i="1" s="1"/>
  <c r="AK1300" i="1" s="1"/>
  <c r="AO1300" i="1" s="1"/>
  <c r="BF1300" i="1" s="1"/>
  <c r="BJ1300" i="1" s="1"/>
  <c r="O1303" i="1"/>
  <c r="O1299" i="1" s="1"/>
  <c r="P1303" i="1"/>
  <c r="P1299" i="1" s="1"/>
  <c r="O1313" i="1"/>
  <c r="O1308" i="1" s="1"/>
  <c r="N1324" i="1"/>
  <c r="N1319" i="1" s="1"/>
  <c r="O1331" i="1"/>
  <c r="O1330" i="1" s="1"/>
  <c r="O1329" i="1" s="1"/>
  <c r="O1345" i="1"/>
  <c r="O1344" i="1" s="1"/>
  <c r="O1343" i="1" s="1"/>
  <c r="O1342" i="1" s="1"/>
  <c r="N1369" i="1"/>
  <c r="N1368" i="1" s="1"/>
  <c r="N1367" i="1" s="1"/>
  <c r="O1369" i="1"/>
  <c r="O1368" i="1" s="1"/>
  <c r="O1367" i="1" s="1"/>
  <c r="O1394" i="1"/>
  <c r="O1393" i="1" s="1"/>
  <c r="P1394" i="1"/>
  <c r="P1393" i="1" s="1"/>
  <c r="O1408" i="1"/>
  <c r="P1416" i="1"/>
  <c r="P1440" i="1"/>
  <c r="P1477" i="1"/>
  <c r="P1476" i="1" s="1"/>
  <c r="P1475" i="1" s="1"/>
  <c r="P1552" i="1"/>
  <c r="P1551" i="1" s="1"/>
  <c r="P1550" i="1" s="1"/>
  <c r="P1549" i="1" s="1"/>
  <c r="O1559" i="1"/>
  <c r="O1558" i="1" s="1"/>
  <c r="P1594" i="1"/>
  <c r="P1593" i="1" s="1"/>
  <c r="P1592" i="1" s="1"/>
  <c r="O1629" i="1"/>
  <c r="P1629" i="1"/>
  <c r="P1719" i="1"/>
  <c r="P1718" i="1" s="1"/>
  <c r="N1737" i="1"/>
  <c r="N1736" i="1" s="1"/>
  <c r="N1735" i="1" s="1"/>
  <c r="N1734" i="1" s="1"/>
  <c r="O1737" i="1"/>
  <c r="O1736" i="1" s="1"/>
  <c r="O1735" i="1" s="1"/>
  <c r="O1734" i="1" s="1"/>
  <c r="N1808" i="1"/>
  <c r="N1807" i="1" s="1"/>
  <c r="N1806" i="1" s="1"/>
  <c r="N1856" i="1"/>
  <c r="O1890" i="1"/>
  <c r="P1909" i="1"/>
  <c r="N1925" i="1"/>
  <c r="N1924" i="1" s="1"/>
  <c r="N1923" i="1" s="1"/>
  <c r="O1925" i="1"/>
  <c r="O1924" i="1" s="1"/>
  <c r="O1923" i="1" s="1"/>
  <c r="P1937" i="1"/>
  <c r="P1936" i="1" s="1"/>
  <c r="P1935" i="1" s="1"/>
  <c r="P1972" i="1"/>
  <c r="P1971" i="1" s="1"/>
  <c r="P1970" i="1" s="1"/>
  <c r="R2010" i="1"/>
  <c r="R2090" i="1"/>
  <c r="N2227" i="1"/>
  <c r="N2226" i="1" s="1"/>
  <c r="N2225" i="1" s="1"/>
  <c r="N2224" i="1" s="1"/>
  <c r="O2290" i="1"/>
  <c r="O2289" i="1" s="1"/>
  <c r="O2288" i="1" s="1"/>
  <c r="P2329" i="1"/>
  <c r="O2434" i="1"/>
  <c r="O2433" i="1" s="1"/>
  <c r="O2432" i="1" s="1"/>
  <c r="U2529" i="1"/>
  <c r="AC2529" i="1" s="1"/>
  <c r="AM2529" i="1" s="1"/>
  <c r="BH2529" i="1" s="1"/>
  <c r="N2897" i="1"/>
  <c r="N2896" i="1" s="1"/>
  <c r="N2895" i="1" s="1"/>
  <c r="N2894" i="1" s="1"/>
  <c r="R2959" i="1"/>
  <c r="AA2959" i="1" s="1"/>
  <c r="AK2959" i="1" s="1"/>
  <c r="AO2959" i="1" s="1"/>
  <c r="BF2959" i="1" s="1"/>
  <c r="BJ2959" i="1" s="1"/>
  <c r="T3047" i="1"/>
  <c r="AB3047" i="1" s="1"/>
  <c r="AL3047" i="1" s="1"/>
  <c r="BG3047" i="1" s="1"/>
  <c r="N3083" i="1"/>
  <c r="N3082" i="1" s="1"/>
  <c r="N3081" i="1" s="1"/>
  <c r="N3116" i="1"/>
  <c r="N3112" i="1" s="1"/>
  <c r="N3111" i="1" s="1"/>
  <c r="N3110" i="1" s="1"/>
  <c r="N3104" i="1" s="1"/>
  <c r="N3103" i="1" s="1"/>
  <c r="U3182" i="1"/>
  <c r="AC3182" i="1" s="1"/>
  <c r="AM3182" i="1" s="1"/>
  <c r="T3196" i="1"/>
  <c r="AB3196" i="1" s="1"/>
  <c r="U3222" i="1"/>
  <c r="AC3222" i="1" s="1"/>
  <c r="AM3222" i="1" s="1"/>
  <c r="BH3222" i="1" s="1"/>
  <c r="N3225" i="1"/>
  <c r="O3257" i="1"/>
  <c r="O3256" i="1" s="1"/>
  <c r="O3351" i="1"/>
  <c r="O3350" i="1" s="1"/>
  <c r="R3369" i="1"/>
  <c r="T3373" i="1"/>
  <c r="AB3373" i="1" s="1"/>
  <c r="AL3373" i="1" s="1"/>
  <c r="BG3373" i="1" s="1"/>
  <c r="O3515" i="1"/>
  <c r="O3514" i="1" s="1"/>
  <c r="O3513" i="1" s="1"/>
  <c r="N3717" i="1"/>
  <c r="N3716" i="1" s="1"/>
  <c r="O3832" i="1"/>
  <c r="N3898" i="1"/>
  <c r="N3897" i="1" s="1"/>
  <c r="P4478" i="1"/>
  <c r="P4477" i="1" s="1"/>
  <c r="P4551" i="1"/>
  <c r="O4564" i="1"/>
  <c r="R4600" i="1"/>
  <c r="AA4600" i="1" s="1"/>
  <c r="AK4600" i="1" s="1"/>
  <c r="AO4600" i="1" s="1"/>
  <c r="BF4600" i="1" s="1"/>
  <c r="BJ4600" i="1" s="1"/>
  <c r="P4658" i="1"/>
  <c r="U4708" i="1"/>
  <c r="AC4708" i="1" s="1"/>
  <c r="AM4708" i="1" s="1"/>
  <c r="BH4708" i="1" s="1"/>
  <c r="P4724" i="1"/>
  <c r="O4746" i="1"/>
  <c r="O4745" i="1" s="1"/>
  <c r="O4744" i="1" s="1"/>
  <c r="O4743" i="1" s="1"/>
  <c r="N4767" i="1"/>
  <c r="N4766" i="1" s="1"/>
  <c r="N4765" i="1" s="1"/>
  <c r="N4764" i="1" s="1"/>
  <c r="BK199" i="1"/>
  <c r="BK194" i="1" s="1"/>
  <c r="X117" i="1"/>
  <c r="X150" i="1"/>
  <c r="X149" i="1" s="1"/>
  <c r="X148" i="1" s="1"/>
  <c r="X232" i="1"/>
  <c r="X231" i="1" s="1"/>
  <c r="X256" i="1"/>
  <c r="X255" i="1" s="1"/>
  <c r="X269" i="1"/>
  <c r="X268" i="1" s="1"/>
  <c r="X295" i="1"/>
  <c r="X294" i="1" s="1"/>
  <c r="X368" i="1"/>
  <c r="X367" i="1" s="1"/>
  <c r="X366" i="1" s="1"/>
  <c r="X365" i="1" s="1"/>
  <c r="X347" i="1" s="1"/>
  <c r="X412" i="1"/>
  <c r="X411" i="1" s="1"/>
  <c r="X406" i="1" s="1"/>
  <c r="X405" i="1" s="1"/>
  <c r="X404" i="1" s="1"/>
  <c r="X460" i="1"/>
  <c r="X459" i="1" s="1"/>
  <c r="X458" i="1" s="1"/>
  <c r="X457" i="1" s="1"/>
  <c r="X497" i="1"/>
  <c r="X700" i="1"/>
  <c r="X699" i="1" s="1"/>
  <c r="X2182" i="1"/>
  <c r="X2181" i="1" s="1"/>
  <c r="X2227" i="1"/>
  <c r="X2226" i="1" s="1"/>
  <c r="X2225" i="1" s="1"/>
  <c r="X2224" i="1" s="1"/>
  <c r="X2468" i="1"/>
  <c r="X2467" i="1" s="1"/>
  <c r="X2466" i="1" s="1"/>
  <c r="X2465" i="1" s="1"/>
  <c r="X2488" i="1"/>
  <c r="X2487" i="1" s="1"/>
  <c r="X2528" i="1"/>
  <c r="X2527" i="1" s="1"/>
  <c r="X2752" i="1"/>
  <c r="X2751" i="1" s="1"/>
  <c r="X2750" i="1" s="1"/>
  <c r="X2871" i="1"/>
  <c r="X2870" i="1" s="1"/>
  <c r="X2864" i="1" s="1"/>
  <c r="X2897" i="1"/>
  <c r="X2896" i="1" s="1"/>
  <c r="X2895" i="1" s="1"/>
  <c r="X2894" i="1" s="1"/>
  <c r="X3257" i="1"/>
  <c r="X3256" i="1" s="1"/>
  <c r="X3271" i="1"/>
  <c r="X3270" i="1" s="1"/>
  <c r="X3269" i="1" s="1"/>
  <c r="Z3225" i="1"/>
  <c r="BK354" i="1"/>
  <c r="BK349" i="1" s="1"/>
  <c r="BK348" i="1" s="1"/>
  <c r="H2198" i="1"/>
  <c r="X921" i="1"/>
  <c r="X920" i="1" s="1"/>
  <c r="X1122" i="1"/>
  <c r="X1121" i="1" s="1"/>
  <c r="X1139" i="1"/>
  <c r="X1138" i="1" s="1"/>
  <c r="X1206" i="1"/>
  <c r="X1205" i="1" s="1"/>
  <c r="X1313" i="1"/>
  <c r="X1308" i="1" s="1"/>
  <c r="X1394" i="1"/>
  <c r="X1393" i="1" s="1"/>
  <c r="X1583" i="1"/>
  <c r="X1582" i="1" s="1"/>
  <c r="X1581" i="1" s="1"/>
  <c r="X1679" i="1"/>
  <c r="X1669" i="1" s="1"/>
  <c r="X1663" i="1" s="1"/>
  <c r="X1768" i="1"/>
  <c r="X1767" i="1" s="1"/>
  <c r="X1890" i="1"/>
  <c r="X3378" i="1"/>
  <c r="X3377" i="1" s="1"/>
  <c r="X3468" i="1"/>
  <c r="X3467" i="1" s="1"/>
  <c r="X3639" i="1"/>
  <c r="X3638" i="1" s="1"/>
  <c r="X3864" i="1"/>
  <c r="X3863" i="1" s="1"/>
  <c r="X3862" i="1" s="1"/>
  <c r="X3861" i="1" s="1"/>
  <c r="X3898" i="1"/>
  <c r="X3897" i="1" s="1"/>
  <c r="X3944" i="1"/>
  <c r="X3943" i="1" s="1"/>
  <c r="X3942" i="1" s="1"/>
  <c r="X3969" i="1"/>
  <c r="X3968" i="1" s="1"/>
  <c r="X3967" i="1" s="1"/>
  <c r="X3984" i="1"/>
  <c r="X3983" i="1" s="1"/>
  <c r="X4026" i="1"/>
  <c r="X4020" i="1" s="1"/>
  <c r="X4104" i="1"/>
  <c r="X4103" i="1" s="1"/>
  <c r="X4212" i="1"/>
  <c r="X4211" i="1" s="1"/>
  <c r="X4210" i="1" s="1"/>
  <c r="X4261" i="1"/>
  <c r="X4243" i="1" s="1"/>
  <c r="X4242" i="1" s="1"/>
  <c r="X4279" i="1"/>
  <c r="X4270" i="1" s="1"/>
  <c r="X4346" i="1"/>
  <c r="X4345" i="1" s="1"/>
  <c r="X4344" i="1" s="1"/>
  <c r="X4340" i="1" s="1"/>
  <c r="X4366" i="1"/>
  <c r="X4365" i="1" s="1"/>
  <c r="X4364" i="1" s="1"/>
  <c r="X4385" i="1"/>
  <c r="X4400" i="1"/>
  <c r="X4399" i="1" s="1"/>
  <c r="X4461" i="1"/>
  <c r="X4449" i="1" s="1"/>
  <c r="X4448" i="1" s="1"/>
  <c r="X4441" i="1" s="1"/>
  <c r="X4564" i="1"/>
  <c r="X4599" i="1"/>
  <c r="X4598" i="1" s="1"/>
  <c r="X4597" i="1" s="1"/>
  <c r="X4596" i="1" s="1"/>
  <c r="X4686" i="1"/>
  <c r="X4685" i="1" s="1"/>
  <c r="Z70" i="1"/>
  <c r="Z60" i="1" s="1"/>
  <c r="Z59" i="1" s="1"/>
  <c r="Y707" i="1"/>
  <c r="Y706" i="1" s="1"/>
  <c r="Y705" i="1" s="1"/>
  <c r="Y786" i="1"/>
  <c r="Y785" i="1" s="1"/>
  <c r="Y784" i="1" s="1"/>
  <c r="Y783" i="1" s="1"/>
  <c r="Y981" i="1"/>
  <c r="Y980" i="1" s="1"/>
  <c r="Y1292" i="1"/>
  <c r="Z1594" i="1"/>
  <c r="Z1593" i="1" s="1"/>
  <c r="Z1592" i="1" s="1"/>
  <c r="Y2260" i="1"/>
  <c r="Y2259" i="1" s="1"/>
  <c r="Y2258" i="1" s="1"/>
  <c r="Y2257" i="1" s="1"/>
  <c r="Z4296" i="1"/>
  <c r="Z4295" i="1" s="1"/>
  <c r="V2227" i="1"/>
  <c r="V2226" i="1" s="1"/>
  <c r="V2225" i="1" s="1"/>
  <c r="V2224" i="1" s="1"/>
  <c r="V2260" i="1"/>
  <c r="V2259" i="1" s="1"/>
  <c r="V2258" i="1" s="1"/>
  <c r="V2257" i="1" s="1"/>
  <c r="V2337" i="1"/>
  <c r="V2399" i="1"/>
  <c r="V2398" i="1" s="1"/>
  <c r="V2397" i="1" s="1"/>
  <c r="V2423" i="1"/>
  <c r="V2422" i="1" s="1"/>
  <c r="V2703" i="1"/>
  <c r="V2702" i="1" s="1"/>
  <c r="V2701" i="1" s="1"/>
  <c r="V2832" i="1"/>
  <c r="V2826" i="1" s="1"/>
  <c r="V2825" i="1" s="1"/>
  <c r="V2920" i="1"/>
  <c r="V2919" i="1" s="1"/>
  <c r="V2918" i="1" s="1"/>
  <c r="V2917" i="1" s="1"/>
  <c r="V3192" i="1"/>
  <c r="V3188" i="1" s="1"/>
  <c r="V3225" i="1"/>
  <c r="V3271" i="1"/>
  <c r="V3270" i="1" s="1"/>
  <c r="V3269" i="1" s="1"/>
  <c r="V3455" i="1"/>
  <c r="V3454" i="1" s="1"/>
  <c r="V3734" i="1"/>
  <c r="V3733" i="1" s="1"/>
  <c r="V3764" i="1"/>
  <c r="V3763" i="1" s="1"/>
  <c r="V3762" i="1" s="1"/>
  <c r="V3789" i="1"/>
  <c r="V3788" i="1" s="1"/>
  <c r="V3984" i="1"/>
  <c r="V3983" i="1" s="1"/>
  <c r="V4104" i="1"/>
  <c r="V4103" i="1" s="1"/>
  <c r="V4144" i="1"/>
  <c r="V4143" i="1" s="1"/>
  <c r="V4142" i="1" s="1"/>
  <c r="V4212" i="1"/>
  <c r="V4211" i="1" s="1"/>
  <c r="V4210" i="1" s="1"/>
  <c r="V4231" i="1"/>
  <c r="V4230" i="1" s="1"/>
  <c r="V4261" i="1"/>
  <c r="V4322" i="1"/>
  <c r="V4321" i="1" s="1"/>
  <c r="V4320" i="1" s="1"/>
  <c r="V4319" i="1" s="1"/>
  <c r="V4318" i="1" s="1"/>
  <c r="V4366" i="1"/>
  <c r="V4365" i="1" s="1"/>
  <c r="V4364" i="1" s="1"/>
  <c r="V4385" i="1"/>
  <c r="V4400" i="1"/>
  <c r="V4399" i="1" s="1"/>
  <c r="V4590" i="1"/>
  <c r="V4589" i="1" s="1"/>
  <c r="V4579" i="1" s="1"/>
  <c r="V4578" i="1" s="1"/>
  <c r="V4577" i="1" s="1"/>
  <c r="V4658" i="1"/>
  <c r="V4767" i="1"/>
  <c r="V4766" i="1" s="1"/>
  <c r="V4765" i="1" s="1"/>
  <c r="V4764" i="1" s="1"/>
  <c r="W53" i="1"/>
  <c r="W44" i="1" s="1"/>
  <c r="W35" i="1" s="1"/>
  <c r="W70" i="1"/>
  <c r="W60" i="1" s="1"/>
  <c r="W59" i="1" s="1"/>
  <c r="W88" i="1"/>
  <c r="W87" i="1" s="1"/>
  <c r="W86" i="1" s="1"/>
  <c r="W124" i="1"/>
  <c r="W269" i="1"/>
  <c r="W268" i="1" s="1"/>
  <c r="W341" i="1"/>
  <c r="W337" i="1" s="1"/>
  <c r="W336" i="1" s="1"/>
  <c r="W335" i="1" s="1"/>
  <c r="W334" i="1" s="1"/>
  <c r="W490" i="1"/>
  <c r="W489" i="1" s="1"/>
  <c r="W542" i="1"/>
  <c r="W535" i="1" s="1"/>
  <c r="W534" i="1" s="1"/>
  <c r="W517" i="1" s="1"/>
  <c r="W590" i="1"/>
  <c r="W589" i="1" s="1"/>
  <c r="W588" i="1" s="1"/>
  <c r="W587" i="1" s="1"/>
  <c r="W622" i="1"/>
  <c r="W621" i="1" s="1"/>
  <c r="W700" i="1"/>
  <c r="W699" i="1" s="1"/>
  <c r="W756" i="1"/>
  <c r="W755" i="1" s="1"/>
  <c r="W748" i="1" s="1"/>
  <c r="W786" i="1"/>
  <c r="W785" i="1" s="1"/>
  <c r="W784" i="1" s="1"/>
  <c r="W783" i="1" s="1"/>
  <c r="W798" i="1"/>
  <c r="W794" i="1" s="1"/>
  <c r="W793" i="1" s="1"/>
  <c r="W838" i="1"/>
  <c r="W837" i="1" s="1"/>
  <c r="W836" i="1" s="1"/>
  <c r="W913" i="1"/>
  <c r="W912" i="1" s="1"/>
  <c r="W911" i="1" s="1"/>
  <c r="W927" i="1"/>
  <c r="W926" i="1" s="1"/>
  <c r="W1070" i="1"/>
  <c r="W1069" i="1" s="1"/>
  <c r="W1068" i="1" s="1"/>
  <c r="W1058" i="1" s="1"/>
  <c r="W1085" i="1"/>
  <c r="W1084" i="1" s="1"/>
  <c r="W1179" i="1"/>
  <c r="W1170" i="1" s="1"/>
  <c r="W1169" i="1" s="1"/>
  <c r="W1379" i="1"/>
  <c r="W1378" i="1" s="1"/>
  <c r="W1377" i="1" s="1"/>
  <c r="W1416" i="1"/>
  <c r="W1843" i="1"/>
  <c r="W1856" i="1"/>
  <c r="W1890" i="1"/>
  <c r="W1925" i="1"/>
  <c r="W1924" i="1" s="1"/>
  <c r="W1923" i="1" s="1"/>
  <c r="W2193" i="1"/>
  <c r="W2192" i="1" s="1"/>
  <c r="W2191" i="1" s="1"/>
  <c r="W2260" i="1"/>
  <c r="W2259" i="1" s="1"/>
  <c r="W2258" i="1" s="1"/>
  <c r="W2257" i="1" s="1"/>
  <c r="W2337" i="1"/>
  <c r="W2444" i="1"/>
  <c r="W2443" i="1" s="1"/>
  <c r="W2442" i="1" s="1"/>
  <c r="W2441" i="1" s="1"/>
  <c r="W2554" i="1"/>
  <c r="W2545" i="1" s="1"/>
  <c r="W2544" i="1" s="1"/>
  <c r="W2665" i="1"/>
  <c r="W2664" i="1" s="1"/>
  <c r="W2663" i="1" s="1"/>
  <c r="W2662" i="1" s="1"/>
  <c r="W3378" i="1"/>
  <c r="W3377" i="1" s="1"/>
  <c r="W3468" i="1"/>
  <c r="W3467" i="1" s="1"/>
  <c r="W3544" i="1"/>
  <c r="W3543" i="1" s="1"/>
  <c r="W3639" i="1"/>
  <c r="W3638" i="1" s="1"/>
  <c r="W3672" i="1"/>
  <c r="W3797" i="1"/>
  <c r="W3796" i="1" s="1"/>
  <c r="W3832" i="1"/>
  <c r="W4197" i="1"/>
  <c r="W4196" i="1" s="1"/>
  <c r="W4303" i="1"/>
  <c r="W4635" i="1"/>
  <c r="W4634" i="1" s="1"/>
  <c r="AE1982" i="1"/>
  <c r="AE1981" i="1" s="1"/>
  <c r="AE1980" i="1" s="1"/>
  <c r="AE1979" i="1" s="1"/>
  <c r="AE2081" i="1"/>
  <c r="AE2399" i="1"/>
  <c r="AE2398" i="1" s="1"/>
  <c r="AE2397" i="1" s="1"/>
  <c r="AE2468" i="1"/>
  <c r="AE2467" i="1" s="1"/>
  <c r="AE2466" i="1" s="1"/>
  <c r="AE2465" i="1" s="1"/>
  <c r="AE4104" i="1"/>
  <c r="AE4103" i="1" s="1"/>
  <c r="AE4158" i="1"/>
  <c r="AE4157" i="1" s="1"/>
  <c r="AE4156" i="1" s="1"/>
  <c r="AH1313" i="1"/>
  <c r="AH1308" i="1" s="1"/>
  <c r="AH1719" i="1"/>
  <c r="AH1718" i="1" s="1"/>
  <c r="AH1712" i="1" s="1"/>
  <c r="AH1925" i="1"/>
  <c r="AH1924" i="1" s="1"/>
  <c r="AH1923" i="1" s="1"/>
  <c r="AH2276" i="1"/>
  <c r="AH2275" i="1" s="1"/>
  <c r="AH2274" i="1" s="1"/>
  <c r="AH2290" i="1"/>
  <c r="AH2289" i="1" s="1"/>
  <c r="AH2288" i="1" s="1"/>
  <c r="AH2362" i="1"/>
  <c r="AH2356" i="1" s="1"/>
  <c r="AH2348" i="1" s="1"/>
  <c r="AH2434" i="1"/>
  <c r="AH2433" i="1" s="1"/>
  <c r="AH2432" i="1" s="1"/>
  <c r="AH2643" i="1"/>
  <c r="AH2642" i="1" s="1"/>
  <c r="AH2636" i="1" s="1"/>
  <c r="AH2815" i="1"/>
  <c r="AH2809" i="1" s="1"/>
  <c r="AH2801" i="1" s="1"/>
  <c r="AH2832" i="1"/>
  <c r="AH2826" i="1" s="1"/>
  <c r="AH2825" i="1" s="1"/>
  <c r="AH3142" i="1"/>
  <c r="AH3141" i="1" s="1"/>
  <c r="AH3140" i="1" s="1"/>
  <c r="AH3139" i="1" s="1"/>
  <c r="AH4197" i="1"/>
  <c r="AH4196" i="1" s="1"/>
  <c r="AH4373" i="1"/>
  <c r="AH4372" i="1" s="1"/>
  <c r="AH4371" i="1" s="1"/>
  <c r="AH4529" i="1"/>
  <c r="AH4524" i="1" s="1"/>
  <c r="AH4519" i="1" s="1"/>
  <c r="AH4518" i="1" s="1"/>
  <c r="AH4517" i="1" s="1"/>
  <c r="AH4516" i="1" s="1"/>
  <c r="AH4702" i="1"/>
  <c r="AH4701" i="1" s="1"/>
  <c r="AH4700" i="1" s="1"/>
  <c r="AH4746" i="1"/>
  <c r="AH4745" i="1" s="1"/>
  <c r="AH4744" i="1" s="1"/>
  <c r="AH4743" i="1" s="1"/>
  <c r="AH4767" i="1"/>
  <c r="AH4766" i="1" s="1"/>
  <c r="AH4765" i="1" s="1"/>
  <c r="AH4764" i="1" s="1"/>
  <c r="AJ110" i="1"/>
  <c r="AJ124" i="1"/>
  <c r="AJ249" i="1"/>
  <c r="AJ248" i="1" s="1"/>
  <c r="AJ269" i="1"/>
  <c r="AJ268" i="1" s="1"/>
  <c r="AJ321" i="1"/>
  <c r="AJ320" i="1" s="1"/>
  <c r="AJ368" i="1"/>
  <c r="AJ367" i="1" s="1"/>
  <c r="AJ366" i="1" s="1"/>
  <c r="AJ365" i="1" s="1"/>
  <c r="AJ906" i="1"/>
  <c r="AJ905" i="1" s="1"/>
  <c r="AJ904" i="1" s="1"/>
  <c r="AJ2182" i="1"/>
  <c r="AJ2181" i="1" s="1"/>
  <c r="AJ2423" i="1"/>
  <c r="AJ2422" i="1" s="1"/>
  <c r="AJ2488" i="1"/>
  <c r="AJ2487" i="1" s="1"/>
  <c r="AJ2703" i="1"/>
  <c r="AJ2702" i="1" s="1"/>
  <c r="AJ2701" i="1" s="1"/>
  <c r="AJ2695" i="1" s="1"/>
  <c r="AJ2694" i="1" s="1"/>
  <c r="AJ2783" i="1"/>
  <c r="AJ2897" i="1"/>
  <c r="AJ2896" i="1" s="1"/>
  <c r="AJ2895" i="1" s="1"/>
  <c r="AJ2894" i="1" s="1"/>
  <c r="AJ2933" i="1"/>
  <c r="AJ2929" i="1" s="1"/>
  <c r="AJ2928" i="1" s="1"/>
  <c r="AJ3097" i="1"/>
  <c r="AJ3096" i="1" s="1"/>
  <c r="AJ3095" i="1" s="1"/>
  <c r="AJ3094" i="1" s="1"/>
  <c r="AJ3271" i="1"/>
  <c r="AJ3270" i="1" s="1"/>
  <c r="AJ3269" i="1" s="1"/>
  <c r="AJ3283" i="1"/>
  <c r="AJ3484" i="1"/>
  <c r="AJ3483" i="1" s="1"/>
  <c r="AJ3568" i="1"/>
  <c r="AJ3567" i="1" s="1"/>
  <c r="AJ3809" i="1"/>
  <c r="AJ3808" i="1" s="1"/>
  <c r="AJ3935" i="1"/>
  <c r="AJ3926" i="1" s="1"/>
  <c r="AJ3925" i="1" s="1"/>
  <c r="AJ4117" i="1"/>
  <c r="AJ4686" i="1"/>
  <c r="AJ4685" i="1" s="1"/>
  <c r="AK554" i="1"/>
  <c r="AO554" i="1" s="1"/>
  <c r="BF554" i="1" s="1"/>
  <c r="AD23" i="1"/>
  <c r="AD22" i="1" s="1"/>
  <c r="AD53" i="1"/>
  <c r="AD44" i="1" s="1"/>
  <c r="AD35" i="1" s="1"/>
  <c r="AD70" i="1"/>
  <c r="AD60" i="1" s="1"/>
  <c r="AD59" i="1" s="1"/>
  <c r="AD117" i="1"/>
  <c r="AD150" i="1"/>
  <c r="AD149" i="1" s="1"/>
  <c r="AD148" i="1" s="1"/>
  <c r="AD147" i="1" s="1"/>
  <c r="AD232" i="1"/>
  <c r="AD231" i="1" s="1"/>
  <c r="AD437" i="1"/>
  <c r="AD433" i="1" s="1"/>
  <c r="AD451" i="1"/>
  <c r="AD447" i="1" s="1"/>
  <c r="AD446" i="1" s="1"/>
  <c r="AD468" i="1"/>
  <c r="AD467" i="1" s="1"/>
  <c r="AD615" i="1"/>
  <c r="AD614" i="1" s="1"/>
  <c r="AD613" i="1" s="1"/>
  <c r="AD628" i="1"/>
  <c r="AD627" i="1" s="1"/>
  <c r="AD644" i="1"/>
  <c r="AD640" i="1" s="1"/>
  <c r="AD756" i="1"/>
  <c r="AD755" i="1" s="1"/>
  <c r="AD748" i="1" s="1"/>
  <c r="AD838" i="1"/>
  <c r="AD837" i="1" s="1"/>
  <c r="AD836" i="1" s="1"/>
  <c r="AD861" i="1"/>
  <c r="AD860" i="1" s="1"/>
  <c r="AD891" i="1"/>
  <c r="AD890" i="1" s="1"/>
  <c r="AD889" i="1" s="1"/>
  <c r="AD888" i="1" s="1"/>
  <c r="AD913" i="1"/>
  <c r="AD912" i="1" s="1"/>
  <c r="AD911" i="1" s="1"/>
  <c r="AD927" i="1"/>
  <c r="AD926" i="1" s="1"/>
  <c r="AD1019" i="1"/>
  <c r="AD1018" i="1" s="1"/>
  <c r="AD1017" i="1" s="1"/>
  <c r="AD986" i="1" s="1"/>
  <c r="AD1059" i="1"/>
  <c r="AD1559" i="1"/>
  <c r="AD1558" i="1" s="1"/>
  <c r="AD1629" i="1"/>
  <c r="AD1690" i="1"/>
  <c r="AD1689" i="1" s="1"/>
  <c r="AD1688" i="1" s="1"/>
  <c r="AD1780" i="1"/>
  <c r="AD1843" i="1"/>
  <c r="AD1903" i="1"/>
  <c r="AD1897" i="1" s="1"/>
  <c r="AD1972" i="1"/>
  <c r="AD1971" i="1" s="1"/>
  <c r="AD1970" i="1" s="1"/>
  <c r="AD2013" i="1"/>
  <c r="AD2012" i="1" s="1"/>
  <c r="AD2066" i="1"/>
  <c r="AD2065" i="1" s="1"/>
  <c r="AD2081" i="1"/>
  <c r="AG3639" i="1"/>
  <c r="AG3638" i="1" s="1"/>
  <c r="X4117" i="1"/>
  <c r="X4158" i="1"/>
  <c r="X4157" i="1" s="1"/>
  <c r="X4156" i="1" s="1"/>
  <c r="X4178" i="1"/>
  <c r="X4177" i="1" s="1"/>
  <c r="X4222" i="1"/>
  <c r="X4221" i="1" s="1"/>
  <c r="X4373" i="1"/>
  <c r="X4372" i="1" s="1"/>
  <c r="X4371" i="1" s="1"/>
  <c r="X4391" i="1"/>
  <c r="X4390" i="1" s="1"/>
  <c r="X4407" i="1"/>
  <c r="X4406" i="1" s="1"/>
  <c r="X4405" i="1" s="1"/>
  <c r="X4551" i="1"/>
  <c r="X4658" i="1"/>
  <c r="X4702" i="1"/>
  <c r="X4701" i="1" s="1"/>
  <c r="X4700" i="1" s="1"/>
  <c r="X4724" i="1"/>
  <c r="X4723" i="1" s="1"/>
  <c r="X4722" i="1" s="1"/>
  <c r="X4721" i="1" s="1"/>
  <c r="X4767" i="1"/>
  <c r="X4766" i="1" s="1"/>
  <c r="X4765" i="1" s="1"/>
  <c r="X4764" i="1" s="1"/>
  <c r="V2236" i="1"/>
  <c r="V2235" i="1" s="1"/>
  <c r="V2250" i="1"/>
  <c r="V2246" i="1" s="1"/>
  <c r="V2245" i="1" s="1"/>
  <c r="V2244" i="1" s="1"/>
  <c r="V2362" i="1"/>
  <c r="V2356" i="1" s="1"/>
  <c r="V2815" i="1"/>
  <c r="V2809" i="1" s="1"/>
  <c r="V2801" i="1" s="1"/>
  <c r="V3011" i="1"/>
  <c r="V3010" i="1" s="1"/>
  <c r="V3009" i="1" s="1"/>
  <c r="V3001" i="1" s="1"/>
  <c r="V3073" i="1"/>
  <c r="V3072" i="1" s="1"/>
  <c r="V3071" i="1" s="1"/>
  <c r="V3142" i="1"/>
  <c r="V3141" i="1" s="1"/>
  <c r="V3140" i="1" s="1"/>
  <c r="V3139" i="1" s="1"/>
  <c r="V4117" i="1"/>
  <c r="V4131" i="1"/>
  <c r="V4158" i="1"/>
  <c r="V4157" i="1" s="1"/>
  <c r="V4156" i="1" s="1"/>
  <c r="V4178" i="1"/>
  <c r="V4177" i="1" s="1"/>
  <c r="V4222" i="1"/>
  <c r="V4221" i="1" s="1"/>
  <c r="V4279" i="1"/>
  <c r="V4270" i="1" s="1"/>
  <c r="V4303" i="1"/>
  <c r="V4346" i="1"/>
  <c r="V4345" i="1" s="1"/>
  <c r="V4344" i="1" s="1"/>
  <c r="V4340" i="1" s="1"/>
  <c r="V4373" i="1"/>
  <c r="V4372" i="1" s="1"/>
  <c r="V4371" i="1" s="1"/>
  <c r="V4391" i="1"/>
  <c r="V4390" i="1" s="1"/>
  <c r="V4407" i="1"/>
  <c r="V4406" i="1" s="1"/>
  <c r="V4405" i="1" s="1"/>
  <c r="V4461" i="1"/>
  <c r="V4449" i="1" s="1"/>
  <c r="V4448" i="1" s="1"/>
  <c r="V4441" i="1" s="1"/>
  <c r="V4478" i="1"/>
  <c r="V4477" i="1" s="1"/>
  <c r="V4476" i="1" s="1"/>
  <c r="V4499" i="1"/>
  <c r="V4498" i="1" s="1"/>
  <c r="V4497" i="1" s="1"/>
  <c r="V4496" i="1" s="1"/>
  <c r="V4495" i="1" s="1"/>
  <c r="V4564" i="1"/>
  <c r="V4599" i="1"/>
  <c r="V4598" i="1" s="1"/>
  <c r="V4635" i="1"/>
  <c r="V4634" i="1" s="1"/>
  <c r="V4651" i="1"/>
  <c r="V4672" i="1"/>
  <c r="V4671" i="1" s="1"/>
  <c r="V2560" i="1"/>
  <c r="V2559" i="1" s="1"/>
  <c r="W23" i="1"/>
  <c r="W22" i="1" s="1"/>
  <c r="W117" i="1"/>
  <c r="W219" i="1"/>
  <c r="W218" i="1" s="1"/>
  <c r="W232" i="1"/>
  <c r="W231" i="1" s="1"/>
  <c r="W256" i="1"/>
  <c r="W255" i="1" s="1"/>
  <c r="W295" i="1"/>
  <c r="W294" i="1" s="1"/>
  <c r="W368" i="1"/>
  <c r="W367" i="1" s="1"/>
  <c r="W366" i="1" s="1"/>
  <c r="W365" i="1" s="1"/>
  <c r="W347" i="1" s="1"/>
  <c r="W412" i="1"/>
  <c r="W411" i="1" s="1"/>
  <c r="W406" i="1" s="1"/>
  <c r="W405" i="1" s="1"/>
  <c r="W404" i="1" s="1"/>
  <c r="W460" i="1"/>
  <c r="W459" i="1" s="1"/>
  <c r="W458" i="1" s="1"/>
  <c r="W457" i="1" s="1"/>
  <c r="W497" i="1"/>
  <c r="W602" i="1"/>
  <c r="W598" i="1" s="1"/>
  <c r="W597" i="1" s="1"/>
  <c r="W615" i="1"/>
  <c r="W614" i="1" s="1"/>
  <c r="W613" i="1" s="1"/>
  <c r="W628" i="1"/>
  <c r="W627" i="1" s="1"/>
  <c r="W644" i="1"/>
  <c r="W640" i="1" s="1"/>
  <c r="W684" i="1"/>
  <c r="W683" i="1" s="1"/>
  <c r="W682" i="1" s="1"/>
  <c r="W722" i="1"/>
  <c r="W721" i="1" s="1"/>
  <c r="W906" i="1"/>
  <c r="W905" i="1" s="1"/>
  <c r="W904" i="1" s="1"/>
  <c r="W921" i="1"/>
  <c r="W920" i="1" s="1"/>
  <c r="W1331" i="1"/>
  <c r="W1330" i="1" s="1"/>
  <c r="W1329" i="1" s="1"/>
  <c r="W1345" i="1"/>
  <c r="W1344" i="1" s="1"/>
  <c r="W1343" i="1" s="1"/>
  <c r="W1394" i="1"/>
  <c r="W1393" i="1" s="1"/>
  <c r="W1408" i="1"/>
  <c r="W1552" i="1"/>
  <c r="W1551" i="1" s="1"/>
  <c r="W1550" i="1" s="1"/>
  <c r="W1653" i="1"/>
  <c r="W1647" i="1" s="1"/>
  <c r="W1639" i="1" s="1"/>
  <c r="W1982" i="1"/>
  <c r="W1981" i="1" s="1"/>
  <c r="W1980" i="1" s="1"/>
  <c r="W1979" i="1" s="1"/>
  <c r="W2006" i="1"/>
  <c r="W2005" i="1" s="1"/>
  <c r="W2004" i="1" s="1"/>
  <c r="W2052" i="1"/>
  <c r="W2051" i="1" s="1"/>
  <c r="W2050" i="1" s="1"/>
  <c r="W2066" i="1"/>
  <c r="W2065" i="1" s="1"/>
  <c r="W2203" i="1"/>
  <c r="W2202" i="1" s="1"/>
  <c r="W2201" i="1" s="1"/>
  <c r="W2200" i="1" s="1"/>
  <c r="W2250" i="1"/>
  <c r="W2246" i="1" s="1"/>
  <c r="W2245" i="1" s="1"/>
  <c r="W2244" i="1" s="1"/>
  <c r="W2290" i="1"/>
  <c r="W2289" i="1" s="1"/>
  <c r="W2288" i="1" s="1"/>
  <c r="W2305" i="1"/>
  <c r="W2304" i="1" s="1"/>
  <c r="W2324" i="1"/>
  <c r="W2933" i="1"/>
  <c r="W2929" i="1" s="1"/>
  <c r="W2928" i="1" s="1"/>
  <c r="W2944" i="1"/>
  <c r="W2940" i="1" s="1"/>
  <c r="W2939" i="1" s="1"/>
  <c r="W2938" i="1" s="1"/>
  <c r="W2996" i="1"/>
  <c r="W2992" i="1" s="1"/>
  <c r="W2991" i="1" s="1"/>
  <c r="W3337" i="1"/>
  <c r="W3336" i="1" s="1"/>
  <c r="W3680" i="1"/>
  <c r="W3884" i="1"/>
  <c r="W3883" i="1" s="1"/>
  <c r="W3935" i="1"/>
  <c r="W3926" i="1" s="1"/>
  <c r="W3925" i="1" s="1"/>
  <c r="W3954" i="1"/>
  <c r="W3953" i="1" s="1"/>
  <c r="W3952" i="1" s="1"/>
  <c r="W3969" i="1"/>
  <c r="W3968" i="1" s="1"/>
  <c r="W3967" i="1" s="1"/>
  <c r="W4012" i="1"/>
  <c r="W4261" i="1"/>
  <c r="W4243" i="1" s="1"/>
  <c r="W4242" i="1" s="1"/>
  <c r="W4421" i="1"/>
  <c r="W4420" i="1" s="1"/>
  <c r="W4599" i="1"/>
  <c r="W4598" i="1" s="1"/>
  <c r="W4597" i="1" s="1"/>
  <c r="W4596" i="1" s="1"/>
  <c r="W4651" i="1"/>
  <c r="W4672" i="1"/>
  <c r="W4671" i="1" s="1"/>
  <c r="AE1559" i="1"/>
  <c r="AE1558" i="1" s="1"/>
  <c r="AE1848" i="1"/>
  <c r="AE2013" i="1"/>
  <c r="AE2012" i="1" s="1"/>
  <c r="AE2236" i="1"/>
  <c r="AE2235" i="1" s="1"/>
  <c r="AE2475" i="1"/>
  <c r="AE2474" i="1" s="1"/>
  <c r="AE2504" i="1"/>
  <c r="AE2503" i="1" s="1"/>
  <c r="AE2502" i="1" s="1"/>
  <c r="AE2665" i="1"/>
  <c r="AE2664" i="1" s="1"/>
  <c r="AE2663" i="1" s="1"/>
  <c r="AE2662" i="1" s="1"/>
  <c r="AE2791" i="1"/>
  <c r="AE2968" i="1"/>
  <c r="AE2967" i="1" s="1"/>
  <c r="AE2966" i="1" s="1"/>
  <c r="AE2965" i="1" s="1"/>
  <c r="AE3419" i="1"/>
  <c r="AE3413" i="1" s="1"/>
  <c r="AE3515" i="1"/>
  <c r="AE3514" i="1" s="1"/>
  <c r="AE3513" i="1" s="1"/>
  <c r="AE3655" i="1"/>
  <c r="AE4093" i="1"/>
  <c r="AH756" i="1"/>
  <c r="AH755" i="1" s="1"/>
  <c r="AH748" i="1" s="1"/>
  <c r="AH906" i="1"/>
  <c r="AH905" i="1" s="1"/>
  <c r="AH904" i="1" s="1"/>
  <c r="AH1164" i="1"/>
  <c r="AH1160" i="1" s="1"/>
  <c r="AH1159" i="1" s="1"/>
  <c r="AH1331" i="1"/>
  <c r="AH1330" i="1" s="1"/>
  <c r="AH1329" i="1" s="1"/>
  <c r="AH1559" i="1"/>
  <c r="AH1558" i="1" s="1"/>
  <c r="AH1780" i="1"/>
  <c r="AH2139" i="1"/>
  <c r="AH2129" i="1" s="1"/>
  <c r="AH2123" i="1" s="1"/>
  <c r="AH3337" i="1"/>
  <c r="AH3336" i="1" s="1"/>
  <c r="AH3703" i="1"/>
  <c r="AH3702" i="1" s="1"/>
  <c r="AH3845" i="1"/>
  <c r="AH4303" i="1"/>
  <c r="AH4613" i="1"/>
  <c r="AH4612" i="1" s="1"/>
  <c r="AH4611" i="1" s="1"/>
  <c r="AH4651" i="1"/>
  <c r="AJ150" i="1"/>
  <c r="AJ149" i="1" s="1"/>
  <c r="AJ148" i="1" s="1"/>
  <c r="AJ147" i="1" s="1"/>
  <c r="AJ232" i="1"/>
  <c r="AJ231" i="1" s="1"/>
  <c r="AJ861" i="1"/>
  <c r="AJ860" i="1" s="1"/>
  <c r="AJ1408" i="1"/>
  <c r="AJ2236" i="1"/>
  <c r="AJ2235" i="1" s="1"/>
  <c r="AJ2742" i="1"/>
  <c r="AJ2741" i="1" s="1"/>
  <c r="AJ2740" i="1" s="1"/>
  <c r="AJ3011" i="1"/>
  <c r="AJ3010" i="1" s="1"/>
  <c r="AJ3009" i="1" s="1"/>
  <c r="AJ3001" i="1" s="1"/>
  <c r="AJ3455" i="1"/>
  <c r="AJ3454" i="1" s="1"/>
  <c r="AJ3910" i="1"/>
  <c r="AJ3909" i="1" s="1"/>
  <c r="AJ3908" i="1" s="1"/>
  <c r="AJ4003" i="1"/>
  <c r="AJ4002" i="1" s="1"/>
  <c r="AJ4054" i="1"/>
  <c r="AJ4053" i="1" s="1"/>
  <c r="AJ4131" i="1"/>
  <c r="AJ4407" i="1"/>
  <c r="AJ4406" i="1" s="1"/>
  <c r="AJ4405" i="1" s="1"/>
  <c r="AJ4421" i="1"/>
  <c r="AJ4420" i="1" s="1"/>
  <c r="AJ4529" i="1"/>
  <c r="AJ4524" i="1" s="1"/>
  <c r="AJ4519" i="1" s="1"/>
  <c r="AJ4518" i="1" s="1"/>
  <c r="AJ4517" i="1" s="1"/>
  <c r="AJ4516" i="1" s="1"/>
  <c r="AJ4767" i="1"/>
  <c r="AJ4766" i="1" s="1"/>
  <c r="AJ4765" i="1" s="1"/>
  <c r="AJ4764" i="1" s="1"/>
  <c r="AD110" i="1"/>
  <c r="AD194" i="1"/>
  <c r="AD269" i="1"/>
  <c r="AD268" i="1" s="1"/>
  <c r="AD295" i="1"/>
  <c r="AD294" i="1" s="1"/>
  <c r="AD309" i="1"/>
  <c r="AD308" i="1" s="1"/>
  <c r="AD368" i="1"/>
  <c r="AD367" i="1" s="1"/>
  <c r="AD366" i="1" s="1"/>
  <c r="AD365" i="1" s="1"/>
  <c r="AD412" i="1"/>
  <c r="AD411" i="1" s="1"/>
  <c r="AD406" i="1" s="1"/>
  <c r="AD405" i="1" s="1"/>
  <c r="AD404" i="1" s="1"/>
  <c r="AD542" i="1"/>
  <c r="AD535" i="1" s="1"/>
  <c r="AD534" i="1" s="1"/>
  <c r="AD517" i="1" s="1"/>
  <c r="AD602" i="1"/>
  <c r="AD598" i="1" s="1"/>
  <c r="AD597" i="1" s="1"/>
  <c r="AD684" i="1"/>
  <c r="AD683" i="1" s="1"/>
  <c r="AD682" i="1" s="1"/>
  <c r="AD707" i="1"/>
  <c r="AD706" i="1" s="1"/>
  <c r="AD705" i="1" s="1"/>
  <c r="AD1029" i="1"/>
  <c r="AD1028" i="1" s="1"/>
  <c r="AD1027" i="1" s="1"/>
  <c r="AD1026" i="1" s="1"/>
  <c r="AD1053" i="1"/>
  <c r="AD1052" i="1" s="1"/>
  <c r="AD1051" i="1" s="1"/>
  <c r="AD1070" i="1"/>
  <c r="AD1069" i="1" s="1"/>
  <c r="AD1068" i="1" s="1"/>
  <c r="AD1206" i="1"/>
  <c r="AD1205" i="1" s="1"/>
  <c r="AD1313" i="1"/>
  <c r="AD1308" i="1" s="1"/>
  <c r="AD1369" i="1"/>
  <c r="AD1368" i="1" s="1"/>
  <c r="AD1367" i="1" s="1"/>
  <c r="AD1653" i="1"/>
  <c r="AD1647" i="1" s="1"/>
  <c r="AD1639" i="1" s="1"/>
  <c r="AD1719" i="1"/>
  <c r="AD1718" i="1" s="1"/>
  <c r="AD1712" i="1" s="1"/>
  <c r="AD1768" i="1"/>
  <c r="AD1767" i="1" s="1"/>
  <c r="AD1798" i="1"/>
  <c r="AD1797" i="1" s="1"/>
  <c r="AD1796" i="1" s="1"/>
  <c r="AD1817" i="1"/>
  <c r="AD1808" i="1" s="1"/>
  <c r="AD1807" i="1" s="1"/>
  <c r="AD1806" i="1" s="1"/>
  <c r="AD1848" i="1"/>
  <c r="AD2006" i="1"/>
  <c r="AD2005" i="1" s="1"/>
  <c r="AD2004" i="1" s="1"/>
  <c r="AD2003" i="1" s="1"/>
  <c r="AD2052" i="1"/>
  <c r="AD2051" i="1" s="1"/>
  <c r="AD2050" i="1" s="1"/>
  <c r="BC700" i="1"/>
  <c r="BC699" i="1" s="1"/>
  <c r="AD2113" i="1"/>
  <c r="AD2107" i="1" s="1"/>
  <c r="AD2099" i="1" s="1"/>
  <c r="AD2139" i="1"/>
  <c r="AD2129" i="1" s="1"/>
  <c r="AD2123" i="1" s="1"/>
  <c r="AD2182" i="1"/>
  <c r="AD2181" i="1" s="1"/>
  <c r="AD2236" i="1"/>
  <c r="AD2235" i="1" s="1"/>
  <c r="AD2260" i="1"/>
  <c r="AD2259" i="1" s="1"/>
  <c r="AD2258" i="1" s="1"/>
  <c r="AD2257" i="1" s="1"/>
  <c r="AD2276" i="1"/>
  <c r="AD2275" i="1" s="1"/>
  <c r="AD2274" i="1" s="1"/>
  <c r="AD2329" i="1"/>
  <c r="AD2423" i="1"/>
  <c r="AD2422" i="1" s="1"/>
  <c r="AD2468" i="1"/>
  <c r="AD2467" i="1" s="1"/>
  <c r="AD2466" i="1" s="1"/>
  <c r="AD2465" i="1" s="1"/>
  <c r="AD2488" i="1"/>
  <c r="AD2487" i="1" s="1"/>
  <c r="AD2514" i="1"/>
  <c r="AD2513" i="1" s="1"/>
  <c r="AD2512" i="1" s="1"/>
  <c r="AD2528" i="1"/>
  <c r="AD2527" i="1" s="1"/>
  <c r="AD2582" i="1"/>
  <c r="AD2576" i="1" s="1"/>
  <c r="AD2567" i="1" s="1"/>
  <c r="AD2688" i="1"/>
  <c r="AD2687" i="1" s="1"/>
  <c r="AD2686" i="1" s="1"/>
  <c r="AD2685" i="1" s="1"/>
  <c r="AD2742" i="1"/>
  <c r="AD2741" i="1" s="1"/>
  <c r="AD2740" i="1" s="1"/>
  <c r="AD2752" i="1"/>
  <c r="AD2751" i="1" s="1"/>
  <c r="AD2750" i="1" s="1"/>
  <c r="AD2791" i="1"/>
  <c r="AD2832" i="1"/>
  <c r="AD2826" i="1" s="1"/>
  <c r="AD2825" i="1" s="1"/>
  <c r="AD2847" i="1"/>
  <c r="AD2846" i="1" s="1"/>
  <c r="AD2845" i="1" s="1"/>
  <c r="AD2920" i="1"/>
  <c r="AD2919" i="1" s="1"/>
  <c r="AD2918" i="1" s="1"/>
  <c r="AD2917" i="1" s="1"/>
  <c r="AD2968" i="1"/>
  <c r="AD2967" i="1" s="1"/>
  <c r="AD2966" i="1" s="1"/>
  <c r="AD2965" i="1" s="1"/>
  <c r="AD3041" i="1"/>
  <c r="AD3040" i="1" s="1"/>
  <c r="AD3039" i="1" s="1"/>
  <c r="AD3468" i="1"/>
  <c r="AD3467" i="1" s="1"/>
  <c r="AD3544" i="1"/>
  <c r="AD3543" i="1" s="1"/>
  <c r="AD3655" i="1"/>
  <c r="AD3672" i="1"/>
  <c r="AD4613" i="1"/>
  <c r="AD4612" i="1" s="1"/>
  <c r="AD4611" i="1" s="1"/>
  <c r="AI124" i="1"/>
  <c r="AI166" i="1"/>
  <c r="AI497" i="1"/>
  <c r="AI569" i="1"/>
  <c r="AI590" i="1"/>
  <c r="AI589" i="1" s="1"/>
  <c r="AI588" i="1" s="1"/>
  <c r="AI587" i="1" s="1"/>
  <c r="AI1206" i="1"/>
  <c r="AI1205" i="1" s="1"/>
  <c r="AI1243" i="1"/>
  <c r="AF3419" i="1"/>
  <c r="AF3413" i="1" s="1"/>
  <c r="AF1653" i="1"/>
  <c r="AF1647" i="1" s="1"/>
  <c r="AF1639" i="1" s="1"/>
  <c r="AG4686" i="1"/>
  <c r="AG4685" i="1" s="1"/>
  <c r="AG4672" i="1"/>
  <c r="AG4671" i="1" s="1"/>
  <c r="AG4651" i="1"/>
  <c r="AG4613" i="1"/>
  <c r="AG4612" i="1" s="1"/>
  <c r="AG4611" i="1" s="1"/>
  <c r="AG4599" i="1"/>
  <c r="AG4598" i="1" s="1"/>
  <c r="AG4461" i="1"/>
  <c r="AG4449" i="1" s="1"/>
  <c r="AG4448" i="1" s="1"/>
  <c r="AG4441" i="1" s="1"/>
  <c r="AG4400" i="1"/>
  <c r="AG4399" i="1" s="1"/>
  <c r="AG4385" i="1"/>
  <c r="AG4366" i="1"/>
  <c r="AG4365" i="1" s="1"/>
  <c r="AG4364" i="1" s="1"/>
  <c r="AG4346" i="1"/>
  <c r="AG4345" i="1" s="1"/>
  <c r="AG4344" i="1" s="1"/>
  <c r="AG4322" i="1"/>
  <c r="AG4321" i="1" s="1"/>
  <c r="AG4320" i="1" s="1"/>
  <c r="AG4319" i="1" s="1"/>
  <c r="AG4296" i="1"/>
  <c r="AG4295" i="1" s="1"/>
  <c r="AG4212" i="1"/>
  <c r="AG4211" i="1" s="1"/>
  <c r="AG4210" i="1" s="1"/>
  <c r="AG4144" i="1"/>
  <c r="AG4143" i="1" s="1"/>
  <c r="AG4142" i="1" s="1"/>
  <c r="AG4141" i="1" s="1"/>
  <c r="AG4068" i="1"/>
  <c r="AG4067" i="1" s="1"/>
  <c r="AG4054" i="1"/>
  <c r="AG4053" i="1" s="1"/>
  <c r="AG4012" i="1"/>
  <c r="AG3944" i="1"/>
  <c r="AG3943" i="1" s="1"/>
  <c r="AG3942" i="1" s="1"/>
  <c r="AG3734" i="1"/>
  <c r="AG3733" i="1" s="1"/>
  <c r="AG3717" i="1"/>
  <c r="AG3716" i="1" s="1"/>
  <c r="AG3515" i="1"/>
  <c r="AG3514" i="1" s="1"/>
  <c r="AG3513" i="1" s="1"/>
  <c r="AG3378" i="1"/>
  <c r="AG3377" i="1" s="1"/>
  <c r="AG3337" i="1"/>
  <c r="AG3336" i="1" s="1"/>
  <c r="AG3324" i="1"/>
  <c r="AG3319" i="1" s="1"/>
  <c r="AG3302" i="1"/>
  <c r="AG3301" i="1" s="1"/>
  <c r="AG3283" i="1"/>
  <c r="AG3271" i="1"/>
  <c r="AG3270" i="1" s="1"/>
  <c r="AG3269" i="1" s="1"/>
  <c r="AG3236" i="1"/>
  <c r="AG3083" i="1"/>
  <c r="AG3082" i="1" s="1"/>
  <c r="AG3081" i="1" s="1"/>
  <c r="AG3080" i="1" s="1"/>
  <c r="AG3058" i="1"/>
  <c r="AG3057" i="1" s="1"/>
  <c r="AG3041" i="1"/>
  <c r="AG3040" i="1" s="1"/>
  <c r="AG3039" i="1" s="1"/>
  <c r="AG2983" i="1"/>
  <c r="AG2982" i="1" s="1"/>
  <c r="AG2968" i="1"/>
  <c r="AG2967" i="1" s="1"/>
  <c r="AG2966" i="1" s="1"/>
  <c r="AG2965" i="1" s="1"/>
  <c r="AG2944" i="1"/>
  <c r="AG2940" i="1" s="1"/>
  <c r="AG2939" i="1" s="1"/>
  <c r="AG2938" i="1" s="1"/>
  <c r="AG2871" i="1"/>
  <c r="AG2870" i="1" s="1"/>
  <c r="AG2864" i="1" s="1"/>
  <c r="AG2815" i="1"/>
  <c r="AG2809" i="1" s="1"/>
  <c r="AG2801" i="1" s="1"/>
  <c r="AG2783" i="1"/>
  <c r="AG2742" i="1"/>
  <c r="AG2741" i="1" s="1"/>
  <c r="AG2740" i="1" s="1"/>
  <c r="AG2643" i="1"/>
  <c r="AG2642" i="1" s="1"/>
  <c r="AG2636" i="1" s="1"/>
  <c r="AG2560" i="1"/>
  <c r="AG2559" i="1" s="1"/>
  <c r="AG2468" i="1"/>
  <c r="AG2467" i="1" s="1"/>
  <c r="AG2466" i="1" s="1"/>
  <c r="AG2465" i="1" s="1"/>
  <c r="AG2423" i="1"/>
  <c r="AG2422" i="1" s="1"/>
  <c r="AG2362" i="1"/>
  <c r="AG2356" i="1" s="1"/>
  <c r="AG2348" i="1" s="1"/>
  <c r="AG2329" i="1"/>
  <c r="AG2290" i="1"/>
  <c r="AG2289" i="1" s="1"/>
  <c r="AG2288" i="1" s="1"/>
  <c r="AG2236" i="1"/>
  <c r="AG2235" i="1" s="1"/>
  <c r="AG2162" i="1"/>
  <c r="AG2161" i="1" s="1"/>
  <c r="AG2160" i="1" s="1"/>
  <c r="AG2139" i="1"/>
  <c r="AG2129" i="1" s="1"/>
  <c r="AG2123" i="1" s="1"/>
  <c r="AG2081" i="1"/>
  <c r="AG2066" i="1"/>
  <c r="AG2065" i="1" s="1"/>
  <c r="AG2052" i="1"/>
  <c r="AG2051" i="1" s="1"/>
  <c r="AG2050" i="1" s="1"/>
  <c r="AG2026" i="1"/>
  <c r="AG2025" i="1" s="1"/>
  <c r="AG2006" i="1"/>
  <c r="AG2005" i="1" s="1"/>
  <c r="AG2004" i="1" s="1"/>
  <c r="AG2003" i="1" s="1"/>
  <c r="AG1957" i="1"/>
  <c r="AG1956" i="1" s="1"/>
  <c r="AG1937" i="1"/>
  <c r="AG1936" i="1" s="1"/>
  <c r="AG1935" i="1" s="1"/>
  <c r="AG1848" i="1"/>
  <c r="AG1817" i="1"/>
  <c r="AG1808" i="1" s="1"/>
  <c r="AG1807" i="1" s="1"/>
  <c r="AG1806" i="1" s="1"/>
  <c r="AG1798" i="1"/>
  <c r="AG1797" i="1" s="1"/>
  <c r="AG1796" i="1" s="1"/>
  <c r="AG1768" i="1"/>
  <c r="AG1767" i="1" s="1"/>
  <c r="AG1679" i="1"/>
  <c r="AG1669" i="1" s="1"/>
  <c r="AG1663" i="1" s="1"/>
  <c r="AG1608" i="1"/>
  <c r="AG1607" i="1" s="1"/>
  <c r="AG1559" i="1"/>
  <c r="AG1558" i="1" s="1"/>
  <c r="AG1506" i="1"/>
  <c r="AG1505" i="1" s="1"/>
  <c r="AG1499" i="1" s="1"/>
  <c r="AG1408" i="1"/>
  <c r="AG1369" i="1"/>
  <c r="AG1368" i="1" s="1"/>
  <c r="AG1367" i="1" s="1"/>
  <c r="AG1345" i="1"/>
  <c r="AG1344" i="1" s="1"/>
  <c r="AG1343" i="1" s="1"/>
  <c r="AG1342" i="1" s="1"/>
  <c r="AG1313" i="1"/>
  <c r="AG1308" i="1" s="1"/>
  <c r="AG1276" i="1"/>
  <c r="AG1272" i="1" s="1"/>
  <c r="AG1260" i="1"/>
  <c r="AG1256" i="1" s="1"/>
  <c r="AG1227" i="1"/>
  <c r="AG1226" i="1" s="1"/>
  <c r="AG1206" i="1"/>
  <c r="AG1205" i="1" s="1"/>
  <c r="AG1195" i="1"/>
  <c r="AG1191" i="1" s="1"/>
  <c r="AG1190" i="1" s="1"/>
  <c r="AG1179" i="1"/>
  <c r="AG1170" i="1" s="1"/>
  <c r="AG1169" i="1" s="1"/>
  <c r="AG1146" i="1"/>
  <c r="AG1145" i="1" s="1"/>
  <c r="AG1090" i="1"/>
  <c r="AG1085" i="1" s="1"/>
  <c r="AG1084" i="1" s="1"/>
  <c r="AG1059" i="1"/>
  <c r="AG1019" i="1"/>
  <c r="AG1018" i="1" s="1"/>
  <c r="AG1017" i="1" s="1"/>
  <c r="AN341" i="1"/>
  <c r="AN337" i="1" s="1"/>
  <c r="AN336" i="1" s="1"/>
  <c r="AN335" i="1" s="1"/>
  <c r="AN334" i="1" s="1"/>
  <c r="AN891" i="1"/>
  <c r="AN890" i="1" s="1"/>
  <c r="AN889" i="1" s="1"/>
  <c r="AN888" i="1" s="1"/>
  <c r="AN1909" i="1"/>
  <c r="AN1903" i="1" s="1"/>
  <c r="AN1897" i="1" s="1"/>
  <c r="AN2042" i="1"/>
  <c r="AN2041" i="1" s="1"/>
  <c r="AN2040" i="1" s="1"/>
  <c r="AN2434" i="1"/>
  <c r="AN2433" i="1" s="1"/>
  <c r="AN2432" i="1" s="1"/>
  <c r="AN2619" i="1"/>
  <c r="AN2618" i="1" s="1"/>
  <c r="AN2617" i="1" s="1"/>
  <c r="AN2643" i="1"/>
  <c r="AN2642" i="1" s="1"/>
  <c r="AN2636" i="1" s="1"/>
  <c r="AN2767" i="1"/>
  <c r="AN2766" i="1" s="1"/>
  <c r="AN3984" i="1"/>
  <c r="AN3983" i="1" s="1"/>
  <c r="AN4131" i="1"/>
  <c r="AN4400" i="1"/>
  <c r="AN4399" i="1" s="1"/>
  <c r="AN4672" i="1"/>
  <c r="AN4671" i="1" s="1"/>
  <c r="AR3182" i="1"/>
  <c r="AR3181" i="1" s="1"/>
  <c r="AR3898" i="1"/>
  <c r="AR3897" i="1" s="1"/>
  <c r="AQ53" i="1"/>
  <c r="AQ44" i="1" s="1"/>
  <c r="AQ35" i="1" s="1"/>
  <c r="AQ70" i="1"/>
  <c r="AQ60" i="1" s="1"/>
  <c r="AQ59" i="1" s="1"/>
  <c r="AQ166" i="1"/>
  <c r="AQ602" i="1"/>
  <c r="AQ598" i="1" s="1"/>
  <c r="AQ597" i="1" s="1"/>
  <c r="AQ722" i="1"/>
  <c r="AQ721" i="1" s="1"/>
  <c r="AQ811" i="1"/>
  <c r="AQ810" i="1" s="1"/>
  <c r="AQ809" i="1" s="1"/>
  <c r="AQ981" i="1"/>
  <c r="AQ980" i="1" s="1"/>
  <c r="AQ1019" i="1"/>
  <c r="AQ1018" i="1" s="1"/>
  <c r="AQ1017" i="1" s="1"/>
  <c r="AQ986" i="1" s="1"/>
  <c r="AQ1038" i="1"/>
  <c r="AQ1037" i="1" s="1"/>
  <c r="AQ1036" i="1" s="1"/>
  <c r="AQ1059" i="1"/>
  <c r="AQ1090" i="1"/>
  <c r="AQ1085" i="1" s="1"/>
  <c r="AQ1084" i="1" s="1"/>
  <c r="AQ1133" i="1"/>
  <c r="AQ1164" i="1"/>
  <c r="AQ1160" i="1" s="1"/>
  <c r="AQ1159" i="1" s="1"/>
  <c r="AQ1195" i="1"/>
  <c r="AQ1191" i="1" s="1"/>
  <c r="AQ1190" i="1" s="1"/>
  <c r="AQ1227" i="1"/>
  <c r="AQ1226" i="1" s="1"/>
  <c r="AQ1260" i="1"/>
  <c r="AQ1256" i="1" s="1"/>
  <c r="AQ1331" i="1"/>
  <c r="AQ1330" i="1" s="1"/>
  <c r="AQ1329" i="1" s="1"/>
  <c r="AQ1345" i="1"/>
  <c r="AQ1344" i="1" s="1"/>
  <c r="AQ1343" i="1" s="1"/>
  <c r="AQ1342" i="1" s="1"/>
  <c r="AQ1369" i="1"/>
  <c r="AQ1368" i="1" s="1"/>
  <c r="AQ1367" i="1" s="1"/>
  <c r="AQ1394" i="1"/>
  <c r="AQ1393" i="1" s="1"/>
  <c r="AQ1466" i="1"/>
  <c r="AQ1456" i="1" s="1"/>
  <c r="AQ1450" i="1" s="1"/>
  <c r="AQ1559" i="1"/>
  <c r="AQ1558" i="1" s="1"/>
  <c r="AQ1583" i="1"/>
  <c r="AQ1582" i="1" s="1"/>
  <c r="AQ1581" i="1" s="1"/>
  <c r="AQ1608" i="1"/>
  <c r="AQ1607" i="1" s="1"/>
  <c r="AQ1621" i="1"/>
  <c r="AQ1679" i="1"/>
  <c r="AQ1669" i="1" s="1"/>
  <c r="AQ1663" i="1" s="1"/>
  <c r="AQ1768" i="1"/>
  <c r="AQ1767" i="1" s="1"/>
  <c r="AQ1798" i="1"/>
  <c r="AQ1797" i="1" s="1"/>
  <c r="AQ1796" i="1" s="1"/>
  <c r="AQ1817" i="1"/>
  <c r="AQ1808" i="1" s="1"/>
  <c r="AQ1807" i="1" s="1"/>
  <c r="AQ1806" i="1" s="1"/>
  <c r="AQ1848" i="1"/>
  <c r="AQ1883" i="1"/>
  <c r="AQ1937" i="1"/>
  <c r="AQ1936" i="1" s="1"/>
  <c r="AQ1935" i="1" s="1"/>
  <c r="AQ1957" i="1"/>
  <c r="AQ1956" i="1" s="1"/>
  <c r="AQ2006" i="1"/>
  <c r="AQ2005" i="1" s="1"/>
  <c r="AQ2004" i="1" s="1"/>
  <c r="AQ2003" i="1" s="1"/>
  <c r="AD2150" i="1"/>
  <c r="AD2149" i="1" s="1"/>
  <c r="AD2148" i="1" s="1"/>
  <c r="AD2122" i="1" s="1"/>
  <c r="AD2193" i="1"/>
  <c r="AD2192" i="1" s="1"/>
  <c r="AD2191" i="1" s="1"/>
  <c r="AD2175" i="1" s="1"/>
  <c r="AD2227" i="1"/>
  <c r="AD2226" i="1" s="1"/>
  <c r="AD2225" i="1" s="1"/>
  <c r="AD2224" i="1" s="1"/>
  <c r="AD2250" i="1"/>
  <c r="AD2246" i="1" s="1"/>
  <c r="AD2245" i="1" s="1"/>
  <c r="AD2244" i="1" s="1"/>
  <c r="AD2305" i="1"/>
  <c r="AD2304" i="1" s="1"/>
  <c r="AD2324" i="1"/>
  <c r="AD2337" i="1"/>
  <c r="AD2388" i="1"/>
  <c r="AD2378" i="1" s="1"/>
  <c r="AD2372" i="1" s="1"/>
  <c r="AD2434" i="1"/>
  <c r="AD2433" i="1" s="1"/>
  <c r="AD2432" i="1" s="1"/>
  <c r="AD2504" i="1"/>
  <c r="AD2503" i="1" s="1"/>
  <c r="AD2502" i="1" s="1"/>
  <c r="AD2501" i="1" s="1"/>
  <c r="AD2554" i="1"/>
  <c r="AD2545" i="1" s="1"/>
  <c r="AD2544" i="1" s="1"/>
  <c r="AD2643" i="1"/>
  <c r="AD2642" i="1" s="1"/>
  <c r="AD2636" i="1" s="1"/>
  <c r="AD2720" i="1"/>
  <c r="AD2711" i="1" s="1"/>
  <c r="AD2767" i="1"/>
  <c r="AD2766" i="1" s="1"/>
  <c r="AD2783" i="1"/>
  <c r="AD3203" i="1"/>
  <c r="AD3734" i="1"/>
  <c r="AD3733" i="1" s="1"/>
  <c r="AD3764" i="1"/>
  <c r="AD3763" i="1" s="1"/>
  <c r="AD3762" i="1" s="1"/>
  <c r="AD3789" i="1"/>
  <c r="AD3788" i="1" s="1"/>
  <c r="AD3823" i="1"/>
  <c r="AD3822" i="1" s="1"/>
  <c r="AD3884" i="1"/>
  <c r="AD3883" i="1" s="1"/>
  <c r="AD3898" i="1"/>
  <c r="AD3897" i="1" s="1"/>
  <c r="AD3910" i="1"/>
  <c r="AD3909" i="1" s="1"/>
  <c r="AD3908" i="1" s="1"/>
  <c r="AD3969" i="1"/>
  <c r="AD3968" i="1" s="1"/>
  <c r="AD3967" i="1" s="1"/>
  <c r="AD4197" i="1"/>
  <c r="AD4196" i="1" s="1"/>
  <c r="AI194" i="1"/>
  <c r="AI219" i="1"/>
  <c r="AI218" i="1" s="1"/>
  <c r="AI602" i="1"/>
  <c r="AI598" i="1" s="1"/>
  <c r="AI597" i="1" s="1"/>
  <c r="AI615" i="1"/>
  <c r="AI614" i="1" s="1"/>
  <c r="AI613" i="1" s="1"/>
  <c r="AI628" i="1"/>
  <c r="AI627" i="1" s="1"/>
  <c r="AI644" i="1"/>
  <c r="AI640" i="1" s="1"/>
  <c r="AI659" i="1"/>
  <c r="AI658" i="1" s="1"/>
  <c r="AG4767" i="1"/>
  <c r="AG4766" i="1" s="1"/>
  <c r="AG4765" i="1" s="1"/>
  <c r="AG4764" i="1" s="1"/>
  <c r="AG4590" i="1"/>
  <c r="AG4589" i="1" s="1"/>
  <c r="AG4579" i="1" s="1"/>
  <c r="AG4578" i="1" s="1"/>
  <c r="AG4577" i="1" s="1"/>
  <c r="AG4564" i="1"/>
  <c r="AG4421" i="1"/>
  <c r="AG4420" i="1" s="1"/>
  <c r="AG4391" i="1"/>
  <c r="AG4390" i="1" s="1"/>
  <c r="AG4222" i="1"/>
  <c r="AG4221" i="1" s="1"/>
  <c r="AG4197" i="1"/>
  <c r="AG4196" i="1" s="1"/>
  <c r="AG4158" i="1"/>
  <c r="AG4157" i="1" s="1"/>
  <c r="AG4156" i="1" s="1"/>
  <c r="AG4131" i="1"/>
  <c r="AG4117" i="1"/>
  <c r="AG4093" i="1"/>
  <c r="AG4026" i="1"/>
  <c r="AG4020" i="1" s="1"/>
  <c r="AG4011" i="1" s="1"/>
  <c r="AG4003" i="1"/>
  <c r="AG4002" i="1" s="1"/>
  <c r="AG3954" i="1"/>
  <c r="AG3953" i="1" s="1"/>
  <c r="AG3952" i="1" s="1"/>
  <c r="AG3845" i="1"/>
  <c r="AG3823" i="1"/>
  <c r="AG3822" i="1" s="1"/>
  <c r="AG3672" i="1"/>
  <c r="AG3655" i="1"/>
  <c r="AG3599" i="1"/>
  <c r="AG3598" i="1" s="1"/>
  <c r="AG3568" i="1"/>
  <c r="AG3567" i="1" s="1"/>
  <c r="AG3544" i="1"/>
  <c r="AG3543" i="1" s="1"/>
  <c r="AG3506" i="1"/>
  <c r="AG3505" i="1" s="1"/>
  <c r="AG3257" i="1"/>
  <c r="AG3256" i="1" s="1"/>
  <c r="AG3225" i="1"/>
  <c r="AG3214" i="1"/>
  <c r="AG3116" i="1"/>
  <c r="AG3112" i="1" s="1"/>
  <c r="AG3111" i="1" s="1"/>
  <c r="AG3110" i="1" s="1"/>
  <c r="AG3104" i="1" s="1"/>
  <c r="AG3103" i="1" s="1"/>
  <c r="AG3097" i="1"/>
  <c r="AG3096" i="1" s="1"/>
  <c r="AG3095" i="1" s="1"/>
  <c r="AG3094" i="1" s="1"/>
  <c r="AG3073" i="1"/>
  <c r="AG3072" i="1" s="1"/>
  <c r="AG3071" i="1" s="1"/>
  <c r="AG2996" i="1"/>
  <c r="AG2992" i="1" s="1"/>
  <c r="AG2991" i="1" s="1"/>
  <c r="AG2933" i="1"/>
  <c r="AG2929" i="1" s="1"/>
  <c r="AG2928" i="1" s="1"/>
  <c r="AG2920" i="1"/>
  <c r="AG2919" i="1" s="1"/>
  <c r="AG2918" i="1" s="1"/>
  <c r="AG2847" i="1"/>
  <c r="AG2846" i="1" s="1"/>
  <c r="AG2845" i="1" s="1"/>
  <c r="AG2832" i="1"/>
  <c r="AG2826" i="1" s="1"/>
  <c r="AG2825" i="1" s="1"/>
  <c r="AG2791" i="1"/>
  <c r="AG2752" i="1"/>
  <c r="AG2751" i="1" s="1"/>
  <c r="AG2750" i="1" s="1"/>
  <c r="AG2688" i="1"/>
  <c r="AG2687" i="1" s="1"/>
  <c r="AG2686" i="1" s="1"/>
  <c r="AG2685" i="1" s="1"/>
  <c r="AG2504" i="1"/>
  <c r="AG2503" i="1" s="1"/>
  <c r="AG2502" i="1" s="1"/>
  <c r="AG2475" i="1"/>
  <c r="AG2474" i="1" s="1"/>
  <c r="AG2434" i="1"/>
  <c r="AG2433" i="1" s="1"/>
  <c r="AG2432" i="1" s="1"/>
  <c r="AG2337" i="1"/>
  <c r="AG2324" i="1"/>
  <c r="AG2260" i="1"/>
  <c r="AG2259" i="1" s="1"/>
  <c r="AG2258" i="1" s="1"/>
  <c r="AG2257" i="1" s="1"/>
  <c r="AG2150" i="1"/>
  <c r="AG2149" i="1" s="1"/>
  <c r="AG2148" i="1" s="1"/>
  <c r="AG2122" i="1" s="1"/>
  <c r="AG2113" i="1"/>
  <c r="AG2107" i="1" s="1"/>
  <c r="AG2099" i="1" s="1"/>
  <c r="AG2089" i="1"/>
  <c r="AG2042" i="1"/>
  <c r="AG2041" i="1" s="1"/>
  <c r="AG2040" i="1" s="1"/>
  <c r="AG2039" i="1" s="1"/>
  <c r="AG1972" i="1"/>
  <c r="AG1971" i="1" s="1"/>
  <c r="AG1970" i="1" s="1"/>
  <c r="AG1925" i="1"/>
  <c r="AG1924" i="1" s="1"/>
  <c r="AG1923" i="1" s="1"/>
  <c r="AG1890" i="1"/>
  <c r="AG1843" i="1"/>
  <c r="AG1825" i="1"/>
  <c r="AG1824" i="1" s="1"/>
  <c r="AG1780" i="1"/>
  <c r="AG1761" i="1"/>
  <c r="AG1760" i="1" s="1"/>
  <c r="AG1759" i="1" s="1"/>
  <c r="AG1758" i="1" s="1"/>
  <c r="AG1690" i="1"/>
  <c r="AG1689" i="1" s="1"/>
  <c r="AG1688" i="1" s="1"/>
  <c r="AG1653" i="1"/>
  <c r="AG1647" i="1" s="1"/>
  <c r="AG1639" i="1" s="1"/>
  <c r="AG1629" i="1"/>
  <c r="AG1594" i="1"/>
  <c r="AG1593" i="1" s="1"/>
  <c r="AG1592" i="1" s="1"/>
  <c r="AG1477" i="1"/>
  <c r="AG1476" i="1" s="1"/>
  <c r="AG1475" i="1" s="1"/>
  <c r="AG1440" i="1"/>
  <c r="AG1434" i="1" s="1"/>
  <c r="AG1426" i="1" s="1"/>
  <c r="AG1355" i="1"/>
  <c r="AG1354" i="1" s="1"/>
  <c r="AG1353" i="1" s="1"/>
  <c r="AG1324" i="1"/>
  <c r="AG1319" i="1" s="1"/>
  <c r="AG1139" i="1"/>
  <c r="AG1138" i="1" s="1"/>
  <c r="AG1122" i="1"/>
  <c r="AG1121" i="1" s="1"/>
  <c r="AG1070" i="1"/>
  <c r="AG1069" i="1" s="1"/>
  <c r="AG1068" i="1" s="1"/>
  <c r="AG1029" i="1"/>
  <c r="AG1028" i="1" s="1"/>
  <c r="AG1027" i="1" s="1"/>
  <c r="AG1026" i="1" s="1"/>
  <c r="AG861" i="1"/>
  <c r="AG860" i="1" s="1"/>
  <c r="AG321" i="1"/>
  <c r="AG320" i="1" s="1"/>
  <c r="AN194" i="1"/>
  <c r="AN219" i="1"/>
  <c r="AN218" i="1" s="1"/>
  <c r="AN295" i="1"/>
  <c r="AN294" i="1" s="1"/>
  <c r="AN368" i="1"/>
  <c r="AN367" i="1" s="1"/>
  <c r="AN366" i="1" s="1"/>
  <c r="AN365" i="1" s="1"/>
  <c r="AN381" i="1"/>
  <c r="AN684" i="1"/>
  <c r="AN683" i="1" s="1"/>
  <c r="AN682" i="1" s="1"/>
  <c r="AN722" i="1"/>
  <c r="AN721" i="1" s="1"/>
  <c r="AN861" i="1"/>
  <c r="AN860" i="1" s="1"/>
  <c r="AN1122" i="1"/>
  <c r="AN1121" i="1" s="1"/>
  <c r="AN2468" i="1"/>
  <c r="AN2467" i="1" s="1"/>
  <c r="AN2466" i="1" s="1"/>
  <c r="AN2465" i="1" s="1"/>
  <c r="AN2528" i="1"/>
  <c r="AN2527" i="1" s="1"/>
  <c r="AN2582" i="1"/>
  <c r="AN2576" i="1" s="1"/>
  <c r="AN2567" i="1" s="1"/>
  <c r="AN2791" i="1"/>
  <c r="AN2847" i="1"/>
  <c r="AN2846" i="1" s="1"/>
  <c r="AN2845" i="1" s="1"/>
  <c r="AN2871" i="1"/>
  <c r="AN2870" i="1" s="1"/>
  <c r="AN2864" i="1" s="1"/>
  <c r="AN4026" i="1"/>
  <c r="AN4020" i="1" s="1"/>
  <c r="AN4407" i="1"/>
  <c r="AN4406" i="1" s="1"/>
  <c r="AN4405" i="1" s="1"/>
  <c r="AN4529" i="1"/>
  <c r="AN4524" i="1" s="1"/>
  <c r="AN4519" i="1" s="1"/>
  <c r="AN4518" i="1" s="1"/>
  <c r="AN4517" i="1" s="1"/>
  <c r="AN4516" i="1" s="1"/>
  <c r="AR4158" i="1"/>
  <c r="AR4157" i="1" s="1"/>
  <c r="AR4156" i="1" s="1"/>
  <c r="AQ659" i="1"/>
  <c r="AQ658" i="1" s="1"/>
  <c r="AQ786" i="1"/>
  <c r="AQ785" i="1" s="1"/>
  <c r="AQ784" i="1" s="1"/>
  <c r="AQ783" i="1" s="1"/>
  <c r="AQ798" i="1"/>
  <c r="AQ794" i="1" s="1"/>
  <c r="AQ793" i="1" s="1"/>
  <c r="AQ913" i="1"/>
  <c r="AQ912" i="1" s="1"/>
  <c r="AQ911" i="1" s="1"/>
  <c r="AQ1029" i="1"/>
  <c r="AQ1028" i="1" s="1"/>
  <c r="AQ1027" i="1" s="1"/>
  <c r="AQ1026" i="1" s="1"/>
  <c r="AQ1053" i="1"/>
  <c r="AQ1052" i="1" s="1"/>
  <c r="AQ1051" i="1" s="1"/>
  <c r="AQ1070" i="1"/>
  <c r="AQ1069" i="1" s="1"/>
  <c r="AQ1068" i="1" s="1"/>
  <c r="AQ1139" i="1"/>
  <c r="AQ1138" i="1" s="1"/>
  <c r="AQ1221" i="1"/>
  <c r="AQ1220" i="1" s="1"/>
  <c r="AQ1232" i="1"/>
  <c r="AQ1292" i="1"/>
  <c r="AQ1289" i="1" s="1"/>
  <c r="AQ1355" i="1"/>
  <c r="AQ1354" i="1" s="1"/>
  <c r="AQ1353" i="1" s="1"/>
  <c r="AQ1416" i="1"/>
  <c r="AQ1440" i="1"/>
  <c r="AQ1434" i="1" s="1"/>
  <c r="AQ1426" i="1" s="1"/>
  <c r="AQ1552" i="1"/>
  <c r="AQ1551" i="1" s="1"/>
  <c r="AQ1550" i="1" s="1"/>
  <c r="AQ1549" i="1" s="1"/>
  <c r="AQ1594" i="1"/>
  <c r="AQ1593" i="1" s="1"/>
  <c r="AQ1592" i="1" s="1"/>
  <c r="AQ1629" i="1"/>
  <c r="AQ1690" i="1"/>
  <c r="AQ1689" i="1" s="1"/>
  <c r="AQ1688" i="1" s="1"/>
  <c r="AQ1719" i="1"/>
  <c r="AQ1718" i="1" s="1"/>
  <c r="AQ1712" i="1" s="1"/>
  <c r="AQ1737" i="1"/>
  <c r="AQ1736" i="1" s="1"/>
  <c r="AQ1735" i="1" s="1"/>
  <c r="AQ1734" i="1" s="1"/>
  <c r="AQ1780" i="1"/>
  <c r="AQ1825" i="1"/>
  <c r="AQ1824" i="1" s="1"/>
  <c r="AQ1843" i="1"/>
  <c r="AQ1856" i="1"/>
  <c r="AQ1876" i="1"/>
  <c r="AQ1875" i="1" s="1"/>
  <c r="AQ1909" i="1"/>
  <c r="AQ1903" i="1" s="1"/>
  <c r="AQ1897" i="1" s="1"/>
  <c r="AQ1925" i="1"/>
  <c r="AQ1924" i="1" s="1"/>
  <c r="AQ1923" i="1" s="1"/>
  <c r="AZ2582" i="1"/>
  <c r="AZ2576" i="1" s="1"/>
  <c r="AZ2567" i="1" s="1"/>
  <c r="BC2791" i="1"/>
  <c r="AQ1972" i="1"/>
  <c r="AQ1971" i="1" s="1"/>
  <c r="AQ1970" i="1" s="1"/>
  <c r="AQ2013" i="1"/>
  <c r="AQ2012" i="1" s="1"/>
  <c r="AQ2042" i="1"/>
  <c r="AQ2041" i="1" s="1"/>
  <c r="AQ2040" i="1" s="1"/>
  <c r="AQ2089" i="1"/>
  <c r="AQ2162" i="1"/>
  <c r="AQ2161" i="1" s="1"/>
  <c r="AQ2160" i="1" s="1"/>
  <c r="AQ2203" i="1"/>
  <c r="AQ2202" i="1" s="1"/>
  <c r="AQ2201" i="1" s="1"/>
  <c r="AQ2200" i="1" s="1"/>
  <c r="AQ2250" i="1"/>
  <c r="AQ2246" i="1" s="1"/>
  <c r="AQ2245" i="1" s="1"/>
  <c r="AQ2244" i="1" s="1"/>
  <c r="AQ2305" i="1"/>
  <c r="AQ2304" i="1" s="1"/>
  <c r="AQ2324" i="1"/>
  <c r="AQ2337" i="1"/>
  <c r="AQ2388" i="1"/>
  <c r="AQ2378" i="1" s="1"/>
  <c r="AQ2372" i="1" s="1"/>
  <c r="AQ2434" i="1"/>
  <c r="AQ2433" i="1" s="1"/>
  <c r="AQ2432" i="1" s="1"/>
  <c r="AQ2475" i="1"/>
  <c r="AQ2474" i="1" s="1"/>
  <c r="AQ2504" i="1"/>
  <c r="AQ2503" i="1" s="1"/>
  <c r="AQ2502" i="1" s="1"/>
  <c r="AQ2554" i="1"/>
  <c r="AQ2545" i="1" s="1"/>
  <c r="AQ2544" i="1" s="1"/>
  <c r="AQ2619" i="1"/>
  <c r="AQ2618" i="1" s="1"/>
  <c r="AQ2617" i="1" s="1"/>
  <c r="AQ2703" i="1"/>
  <c r="AQ2702" i="1" s="1"/>
  <c r="AQ2701" i="1" s="1"/>
  <c r="AQ2695" i="1" s="1"/>
  <c r="AQ2694" i="1" s="1"/>
  <c r="AQ2752" i="1"/>
  <c r="AQ2751" i="1" s="1"/>
  <c r="AQ2750" i="1" s="1"/>
  <c r="AQ2791" i="1"/>
  <c r="AQ2832" i="1"/>
  <c r="AQ2826" i="1" s="1"/>
  <c r="AQ2825" i="1" s="1"/>
  <c r="AQ2847" i="1"/>
  <c r="AQ2846" i="1" s="1"/>
  <c r="AQ2845" i="1" s="1"/>
  <c r="AQ2920" i="1"/>
  <c r="AQ2919" i="1" s="1"/>
  <c r="AQ2918" i="1" s="1"/>
  <c r="AQ2917" i="1" s="1"/>
  <c r="AQ2933" i="1"/>
  <c r="AQ2929" i="1" s="1"/>
  <c r="AQ2928" i="1" s="1"/>
  <c r="AQ3097" i="1"/>
  <c r="AQ3096" i="1" s="1"/>
  <c r="AQ3095" i="1" s="1"/>
  <c r="AQ3094" i="1" s="1"/>
  <c r="AQ3116" i="1"/>
  <c r="AQ3112" i="1" s="1"/>
  <c r="AQ3111" i="1" s="1"/>
  <c r="AQ3110" i="1" s="1"/>
  <c r="AQ3104" i="1" s="1"/>
  <c r="AQ3103" i="1" s="1"/>
  <c r="AQ3142" i="1"/>
  <c r="AQ3141" i="1" s="1"/>
  <c r="AQ3140" i="1" s="1"/>
  <c r="AQ3139" i="1" s="1"/>
  <c r="AQ3192" i="1"/>
  <c r="AQ3188" i="1" s="1"/>
  <c r="AQ3351" i="1"/>
  <c r="AQ3350" i="1" s="1"/>
  <c r="AQ3506" i="1"/>
  <c r="AQ3505" i="1" s="1"/>
  <c r="AQ3531" i="1"/>
  <c r="AQ3530" i="1" s="1"/>
  <c r="AQ3544" i="1"/>
  <c r="AQ3543" i="1" s="1"/>
  <c r="AQ3655" i="1"/>
  <c r="AQ3845" i="1"/>
  <c r="AQ4026" i="1"/>
  <c r="AQ4020" i="1" s="1"/>
  <c r="AQ4651" i="1"/>
  <c r="AQ4702" i="1"/>
  <c r="AQ4701" i="1" s="1"/>
  <c r="AQ4700" i="1" s="1"/>
  <c r="AP321" i="1"/>
  <c r="AP320" i="1" s="1"/>
  <c r="AP451" i="1"/>
  <c r="AP447" i="1" s="1"/>
  <c r="AP446" i="1" s="1"/>
  <c r="AP659" i="1"/>
  <c r="AP658" i="1" s="1"/>
  <c r="AP1768" i="1"/>
  <c r="AP1767" i="1" s="1"/>
  <c r="AP1848" i="1"/>
  <c r="AP1937" i="1"/>
  <c r="AP1936" i="1" s="1"/>
  <c r="AP1935" i="1" s="1"/>
  <c r="AP1957" i="1"/>
  <c r="AP1956" i="1" s="1"/>
  <c r="AP2026" i="1"/>
  <c r="AP2025" i="1" s="1"/>
  <c r="AP2139" i="1"/>
  <c r="AP2129" i="1" s="1"/>
  <c r="AP2123" i="1" s="1"/>
  <c r="AP2250" i="1"/>
  <c r="AP2246" i="1" s="1"/>
  <c r="AP2245" i="1" s="1"/>
  <c r="AP2244" i="1" s="1"/>
  <c r="AP2305" i="1"/>
  <c r="AP2304" i="1" s="1"/>
  <c r="AP2337" i="1"/>
  <c r="AP2444" i="1"/>
  <c r="AP2443" i="1" s="1"/>
  <c r="AP2442" i="1" s="1"/>
  <c r="AP2441" i="1" s="1"/>
  <c r="AP2468" i="1"/>
  <c r="AP2467" i="1" s="1"/>
  <c r="AP2466" i="1" s="1"/>
  <c r="AP2465" i="1" s="1"/>
  <c r="AP2560" i="1"/>
  <c r="AP2559" i="1" s="1"/>
  <c r="AP2742" i="1"/>
  <c r="AP2741" i="1" s="1"/>
  <c r="AP2740" i="1" s="1"/>
  <c r="AP2783" i="1"/>
  <c r="AP2815" i="1"/>
  <c r="AP2809" i="1" s="1"/>
  <c r="AP2801" i="1" s="1"/>
  <c r="AP3302" i="1"/>
  <c r="AP3301" i="1" s="1"/>
  <c r="AP3680" i="1"/>
  <c r="AP3679" i="1" s="1"/>
  <c r="AP3789" i="1"/>
  <c r="AP3788" i="1" s="1"/>
  <c r="AP3969" i="1"/>
  <c r="AP3968" i="1" s="1"/>
  <c r="AP3967" i="1" s="1"/>
  <c r="AZ3182" i="1"/>
  <c r="AZ3181" i="1" s="1"/>
  <c r="AW1059" i="1"/>
  <c r="AV2042" i="1"/>
  <c r="AV2041" i="1" s="1"/>
  <c r="AV2040" i="1" s="1"/>
  <c r="BA2305" i="1"/>
  <c r="BA2304" i="1" s="1"/>
  <c r="BA2468" i="1"/>
  <c r="BA2467" i="1" s="1"/>
  <c r="BA2466" i="1" s="1"/>
  <c r="BA2465" i="1" s="1"/>
  <c r="BA2983" i="1"/>
  <c r="BA2982" i="1" s="1"/>
  <c r="BA3257" i="1"/>
  <c r="BA3256" i="1" s="1"/>
  <c r="BA3599" i="1"/>
  <c r="BA3598" i="1" s="1"/>
  <c r="BD3639" i="1"/>
  <c r="BD3638" i="1" s="1"/>
  <c r="BD3789" i="1"/>
  <c r="BD3788" i="1" s="1"/>
  <c r="AS644" i="1"/>
  <c r="AS640" i="1" s="1"/>
  <c r="AS1608" i="1"/>
  <c r="AS1607" i="1" s="1"/>
  <c r="BB295" i="1"/>
  <c r="BB294" i="1" s="1"/>
  <c r="BB321" i="1"/>
  <c r="BB320" i="1" s="1"/>
  <c r="BB381" i="1"/>
  <c r="BI3882" i="1"/>
  <c r="BI3881" i="1" s="1"/>
  <c r="BI3860" i="1" s="1"/>
  <c r="BI4670" i="1"/>
  <c r="AQ2026" i="1"/>
  <c r="AQ2025" i="1" s="1"/>
  <c r="AQ2066" i="1"/>
  <c r="AQ2065" i="1" s="1"/>
  <c r="AQ2081" i="1"/>
  <c r="AQ2113" i="1"/>
  <c r="AQ2107" i="1" s="1"/>
  <c r="AQ2099" i="1" s="1"/>
  <c r="AQ2139" i="1"/>
  <c r="AQ2129" i="1" s="1"/>
  <c r="AQ2123" i="1" s="1"/>
  <c r="AQ2193" i="1"/>
  <c r="AQ2192" i="1" s="1"/>
  <c r="AQ2191" i="1" s="1"/>
  <c r="AQ2236" i="1"/>
  <c r="AQ2235" i="1" s="1"/>
  <c r="AQ2276" i="1"/>
  <c r="AQ2275" i="1" s="1"/>
  <c r="AQ2274" i="1" s="1"/>
  <c r="AQ2362" i="1"/>
  <c r="AQ2356" i="1" s="1"/>
  <c r="AQ2348" i="1" s="1"/>
  <c r="AQ2399" i="1"/>
  <c r="AQ2398" i="1" s="1"/>
  <c r="AQ2397" i="1" s="1"/>
  <c r="AQ2423" i="1"/>
  <c r="AQ2422" i="1" s="1"/>
  <c r="AQ2444" i="1"/>
  <c r="AQ2443" i="1" s="1"/>
  <c r="AQ2442" i="1" s="1"/>
  <c r="AQ2441" i="1" s="1"/>
  <c r="AQ2468" i="1"/>
  <c r="AQ2467" i="1" s="1"/>
  <c r="AQ2466" i="1" s="1"/>
  <c r="AQ2465" i="1" s="1"/>
  <c r="AQ2488" i="1"/>
  <c r="AQ2487" i="1" s="1"/>
  <c r="AQ2514" i="1"/>
  <c r="AQ2513" i="1" s="1"/>
  <c r="AQ2512" i="1" s="1"/>
  <c r="AQ2560" i="1"/>
  <c r="AQ2559" i="1" s="1"/>
  <c r="AQ2582" i="1"/>
  <c r="AQ2576" i="1" s="1"/>
  <c r="AQ2567" i="1" s="1"/>
  <c r="AQ2608" i="1"/>
  <c r="AQ2598" i="1" s="1"/>
  <c r="AQ2592" i="1" s="1"/>
  <c r="AQ2783" i="1"/>
  <c r="AQ2815" i="1"/>
  <c r="AQ2809" i="1" s="1"/>
  <c r="AQ2801" i="1" s="1"/>
  <c r="AQ2983" i="1"/>
  <c r="AQ2982" i="1" s="1"/>
  <c r="AQ3083" i="1"/>
  <c r="AQ3082" i="1" s="1"/>
  <c r="AQ3081" i="1" s="1"/>
  <c r="AQ3080" i="1" s="1"/>
  <c r="AQ3283" i="1"/>
  <c r="AQ3302" i="1"/>
  <c r="AQ3301" i="1" s="1"/>
  <c r="AQ3419" i="1"/>
  <c r="AQ3413" i="1" s="1"/>
  <c r="AQ3484" i="1"/>
  <c r="AQ3483" i="1" s="1"/>
  <c r="AQ4197" i="1"/>
  <c r="AQ4196" i="1" s="1"/>
  <c r="AQ4212" i="1"/>
  <c r="AQ4211" i="1" s="1"/>
  <c r="AQ4210" i="1" s="1"/>
  <c r="AQ4658" i="1"/>
  <c r="AP354" i="1"/>
  <c r="AP349" i="1" s="1"/>
  <c r="AP348" i="1" s="1"/>
  <c r="AP1276" i="1"/>
  <c r="AP1272" i="1" s="1"/>
  <c r="AP1477" i="1"/>
  <c r="AP1476" i="1" s="1"/>
  <c r="AP1475" i="1" s="1"/>
  <c r="AP1690" i="1"/>
  <c r="AP1689" i="1" s="1"/>
  <c r="AP1688" i="1" s="1"/>
  <c r="AP1780" i="1"/>
  <c r="AP1825" i="1"/>
  <c r="AP1824" i="1" s="1"/>
  <c r="AP1909" i="1"/>
  <c r="AP1903" i="1" s="1"/>
  <c r="AP1897" i="1" s="1"/>
  <c r="AP1972" i="1"/>
  <c r="AP1971" i="1" s="1"/>
  <c r="AP1970" i="1" s="1"/>
  <c r="AP2150" i="1"/>
  <c r="AP2149" i="1" s="1"/>
  <c r="AP2148" i="1" s="1"/>
  <c r="AP2260" i="1"/>
  <c r="AP2259" i="1" s="1"/>
  <c r="AP2258" i="1" s="1"/>
  <c r="AP2257" i="1" s="1"/>
  <c r="AP2475" i="1"/>
  <c r="AP2474" i="1" s="1"/>
  <c r="AP2554" i="1"/>
  <c r="AP2545" i="1" s="1"/>
  <c r="AP2544" i="1" s="1"/>
  <c r="AP2665" i="1"/>
  <c r="AP2664" i="1" s="1"/>
  <c r="AP2663" i="1" s="1"/>
  <c r="AP2662" i="1" s="1"/>
  <c r="AP2720" i="1"/>
  <c r="AP2711" i="1" s="1"/>
  <c r="AP2752" i="1"/>
  <c r="AP2751" i="1" s="1"/>
  <c r="AP2750" i="1" s="1"/>
  <c r="AP2791" i="1"/>
  <c r="AP2847" i="1"/>
  <c r="AP2846" i="1" s="1"/>
  <c r="AP2845" i="1" s="1"/>
  <c r="AP3030" i="1"/>
  <c r="AP3020" i="1" s="1"/>
  <c r="AP3019" i="1" s="1"/>
  <c r="AP3672" i="1"/>
  <c r="AP3809" i="1"/>
  <c r="AP3808" i="1" s="1"/>
  <c r="AP3845" i="1"/>
  <c r="AP3935" i="1"/>
  <c r="AP3926" i="1" s="1"/>
  <c r="AP3925" i="1" s="1"/>
  <c r="AP3954" i="1"/>
  <c r="AP3953" i="1" s="1"/>
  <c r="AP3952" i="1" s="1"/>
  <c r="BC906" i="1"/>
  <c r="BC905" i="1" s="1"/>
  <c r="BC904" i="1" s="1"/>
  <c r="AZ2528" i="1"/>
  <c r="AZ2527" i="1" s="1"/>
  <c r="AZ4026" i="1"/>
  <c r="AZ4020" i="1" s="1"/>
  <c r="AU1909" i="1"/>
  <c r="AU1903" i="1" s="1"/>
  <c r="AU1897" i="1" s="1"/>
  <c r="AY1909" i="1"/>
  <c r="BA2193" i="1"/>
  <c r="BA2192" i="1" s="1"/>
  <c r="BA2191" i="1" s="1"/>
  <c r="BA2832" i="1"/>
  <c r="BA2826" i="1" s="1"/>
  <c r="BA2825" i="1" s="1"/>
  <c r="BA2897" i="1"/>
  <c r="BA2896" i="1" s="1"/>
  <c r="BA2895" i="1" s="1"/>
  <c r="BA2894" i="1" s="1"/>
  <c r="BA2933" i="1"/>
  <c r="BA2929" i="1" s="1"/>
  <c r="BA2928" i="1" s="1"/>
  <c r="BA2996" i="1"/>
  <c r="BA2992" i="1" s="1"/>
  <c r="BA2991" i="1" s="1"/>
  <c r="BA3030" i="1"/>
  <c r="BA3020" i="1" s="1"/>
  <c r="BA3019" i="1" s="1"/>
  <c r="BA3058" i="1"/>
  <c r="BA3057" i="1" s="1"/>
  <c r="BA3073" i="1"/>
  <c r="BA3072" i="1" s="1"/>
  <c r="BA3071" i="1" s="1"/>
  <c r="BA3097" i="1"/>
  <c r="BA3096" i="1" s="1"/>
  <c r="BA3095" i="1" s="1"/>
  <c r="BA3094" i="1" s="1"/>
  <c r="BA3142" i="1"/>
  <c r="BA3141" i="1" s="1"/>
  <c r="BA3140" i="1" s="1"/>
  <c r="BA3139" i="1" s="1"/>
  <c r="BA3182" i="1"/>
  <c r="BA3181" i="1" s="1"/>
  <c r="BA3236" i="1"/>
  <c r="BA3271" i="1"/>
  <c r="BA3270" i="1" s="1"/>
  <c r="BA3269" i="1" s="1"/>
  <c r="BA3283" i="1"/>
  <c r="BA3302" i="1"/>
  <c r="BA3301" i="1" s="1"/>
  <c r="BA3324" i="1"/>
  <c r="BA3319" i="1" s="1"/>
  <c r="BA3351" i="1"/>
  <c r="BA3350" i="1" s="1"/>
  <c r="BA3419" i="1"/>
  <c r="BA3413" i="1" s="1"/>
  <c r="BA3515" i="1"/>
  <c r="BA3514" i="1" s="1"/>
  <c r="BA3513" i="1" s="1"/>
  <c r="BD3717" i="1"/>
  <c r="BD3716" i="1" s="1"/>
  <c r="BD3734" i="1"/>
  <c r="BD3733" i="1" s="1"/>
  <c r="BD3764" i="1"/>
  <c r="BD3763" i="1" s="1"/>
  <c r="BD3762" i="1" s="1"/>
  <c r="BD3797" i="1"/>
  <c r="BD3796" i="1" s="1"/>
  <c r="AS460" i="1"/>
  <c r="AS459" i="1" s="1"/>
  <c r="AS458" i="1" s="1"/>
  <c r="AS457" i="1" s="1"/>
  <c r="AS602" i="1"/>
  <c r="AS598" i="1" s="1"/>
  <c r="AS597" i="1" s="1"/>
  <c r="AS622" i="1"/>
  <c r="AS621" i="1" s="1"/>
  <c r="AS765" i="1"/>
  <c r="AS1416" i="1"/>
  <c r="AS1477" i="1"/>
  <c r="AS1476" i="1" s="1"/>
  <c r="AS1475" i="1" s="1"/>
  <c r="AS1552" i="1"/>
  <c r="AS1551" i="1" s="1"/>
  <c r="AS1550" i="1" s="1"/>
  <c r="AS1549" i="1" s="1"/>
  <c r="AS1594" i="1"/>
  <c r="AS1593" i="1" s="1"/>
  <c r="AS1592" i="1" s="1"/>
  <c r="AS1580" i="1" s="1"/>
  <c r="AT3484" i="1"/>
  <c r="AT3483" i="1" s="1"/>
  <c r="AT3599" i="1"/>
  <c r="AT3598" i="1" s="1"/>
  <c r="AT3764" i="1"/>
  <c r="AT3763" i="1" s="1"/>
  <c r="AT3762" i="1" s="1"/>
  <c r="AT3797" i="1"/>
  <c r="AT3796" i="1" s="1"/>
  <c r="AT3845" i="1"/>
  <c r="AT3954" i="1"/>
  <c r="AT3953" i="1" s="1"/>
  <c r="AT3952" i="1" s="1"/>
  <c r="AT4026" i="1"/>
  <c r="AT4020" i="1" s="1"/>
  <c r="AT4117" i="1"/>
  <c r="AT4144" i="1"/>
  <c r="AT4143" i="1" s="1"/>
  <c r="AT4142" i="1" s="1"/>
  <c r="AT4141" i="1" s="1"/>
  <c r="AT4303" i="1"/>
  <c r="AT4407" i="1"/>
  <c r="AT4406" i="1" s="1"/>
  <c r="AT4405" i="1" s="1"/>
  <c r="AT4478" i="1"/>
  <c r="AT4477" i="1" s="1"/>
  <c r="AT4476" i="1" s="1"/>
  <c r="AT4658" i="1"/>
  <c r="AT4672" i="1"/>
  <c r="AT4671" i="1" s="1"/>
  <c r="BB1179" i="1"/>
  <c r="BB1170" i="1" s="1"/>
  <c r="BB1169" i="1" s="1"/>
  <c r="BB1260" i="1"/>
  <c r="BB1256" i="1" s="1"/>
  <c r="BB1292" i="1"/>
  <c r="BB1289" i="1" s="1"/>
  <c r="BB1331" i="1"/>
  <c r="BB1330" i="1" s="1"/>
  <c r="BB1329" i="1" s="1"/>
  <c r="BB1355" i="1"/>
  <c r="BB1354" i="1" s="1"/>
  <c r="BB1353" i="1" s="1"/>
  <c r="BB1608" i="1"/>
  <c r="BB1607" i="1" s="1"/>
  <c r="BB1629" i="1"/>
  <c r="BB1690" i="1"/>
  <c r="BB1689" i="1" s="1"/>
  <c r="BB1688" i="1" s="1"/>
  <c r="BB1761" i="1"/>
  <c r="BB1760" i="1" s="1"/>
  <c r="BB1759" i="1" s="1"/>
  <c r="BB1758" i="1" s="1"/>
  <c r="BB1780" i="1"/>
  <c r="BB1890" i="1"/>
  <c r="BB1925" i="1"/>
  <c r="BB1924" i="1" s="1"/>
  <c r="BB1923" i="1" s="1"/>
  <c r="BB2193" i="1"/>
  <c r="BB2192" i="1" s="1"/>
  <c r="BB2191" i="1" s="1"/>
  <c r="BB2250" i="1"/>
  <c r="BB2246" i="1" s="1"/>
  <c r="BB2245" i="1" s="1"/>
  <c r="BB2244" i="1" s="1"/>
  <c r="BB2362" i="1"/>
  <c r="BB2356" i="1" s="1"/>
  <c r="BB2348" i="1" s="1"/>
  <c r="BB2399" i="1"/>
  <c r="BB2398" i="1" s="1"/>
  <c r="BB2397" i="1" s="1"/>
  <c r="BB2468" i="1"/>
  <c r="BB2467" i="1" s="1"/>
  <c r="BB2466" i="1" s="1"/>
  <c r="BB2465" i="1" s="1"/>
  <c r="BB2767" i="1"/>
  <c r="BB2766" i="1" s="1"/>
  <c r="BB2847" i="1"/>
  <c r="BB2846" i="1" s="1"/>
  <c r="BB2845" i="1" s="1"/>
  <c r="BB2920" i="1"/>
  <c r="BB2919" i="1" s="1"/>
  <c r="BB2918" i="1" s="1"/>
  <c r="BB2917" i="1" s="1"/>
  <c r="BB3097" i="1"/>
  <c r="BB3096" i="1" s="1"/>
  <c r="BB3095" i="1" s="1"/>
  <c r="BB3094" i="1" s="1"/>
  <c r="BB3116" i="1"/>
  <c r="BB3112" i="1" s="1"/>
  <c r="BB3111" i="1" s="1"/>
  <c r="BB3110" i="1" s="1"/>
  <c r="BB3104" i="1" s="1"/>
  <c r="BB3103" i="1" s="1"/>
  <c r="BB3225" i="1"/>
  <c r="BB3337" i="1"/>
  <c r="BB3336" i="1" s="1"/>
  <c r="BB3568" i="1"/>
  <c r="BB3567" i="1" s="1"/>
  <c r="BB3748" i="1"/>
  <c r="BB3747" i="1" s="1"/>
  <c r="BB3789" i="1"/>
  <c r="BB3788" i="1" s="1"/>
  <c r="BB3823" i="1"/>
  <c r="BB3822" i="1" s="1"/>
  <c r="BB3944" i="1"/>
  <c r="BB3943" i="1" s="1"/>
  <c r="BB3942" i="1" s="1"/>
  <c r="BB3969" i="1"/>
  <c r="BB3968" i="1" s="1"/>
  <c r="BB3967" i="1" s="1"/>
  <c r="BB4003" i="1"/>
  <c r="BB4002" i="1" s="1"/>
  <c r="BB4054" i="1"/>
  <c r="BB4053" i="1" s="1"/>
  <c r="BB4178" i="1"/>
  <c r="BB4177" i="1" s="1"/>
  <c r="BB4197" i="1"/>
  <c r="BB4196" i="1" s="1"/>
  <c r="BB4212" i="1"/>
  <c r="BB4211" i="1" s="1"/>
  <c r="BB4210" i="1" s="1"/>
  <c r="BB4231" i="1"/>
  <c r="BB4230" i="1" s="1"/>
  <c r="BB4296" i="1"/>
  <c r="BB4295" i="1" s="1"/>
  <c r="BB4400" i="1"/>
  <c r="BB4399" i="1" s="1"/>
  <c r="BB4529" i="1"/>
  <c r="BB4524" i="1" s="1"/>
  <c r="BB4519" i="1" s="1"/>
  <c r="BB4518" i="1" s="1"/>
  <c r="BB4517" i="1" s="1"/>
  <c r="BB4516" i="1" s="1"/>
  <c r="BB4590" i="1"/>
  <c r="BB4589" i="1" s="1"/>
  <c r="BB4579" i="1" s="1"/>
  <c r="BB4578" i="1" s="1"/>
  <c r="BB4577" i="1" s="1"/>
  <c r="BB4613" i="1"/>
  <c r="BB4612" i="1" s="1"/>
  <c r="BB4611" i="1" s="1"/>
  <c r="BB4635" i="1"/>
  <c r="BB4634" i="1" s="1"/>
  <c r="BB4651" i="1"/>
  <c r="BB4746" i="1"/>
  <c r="BB4745" i="1" s="1"/>
  <c r="BB4744" i="1" s="1"/>
  <c r="BB4743" i="1" s="1"/>
  <c r="BB4767" i="1"/>
  <c r="BB4766" i="1" s="1"/>
  <c r="BB4765" i="1" s="1"/>
  <c r="BB4764" i="1" s="1"/>
  <c r="BE53" i="1"/>
  <c r="BE44" i="1" s="1"/>
  <c r="BE35" i="1" s="1"/>
  <c r="BE110" i="1"/>
  <c r="BE185" i="1"/>
  <c r="BE321" i="1"/>
  <c r="BE320" i="1" s="1"/>
  <c r="BE354" i="1"/>
  <c r="BE349" i="1" s="1"/>
  <c r="BE348" i="1" s="1"/>
  <c r="BE412" i="1"/>
  <c r="BE411" i="1" s="1"/>
  <c r="BE406" i="1" s="1"/>
  <c r="BE405" i="1" s="1"/>
  <c r="BE404" i="1" s="1"/>
  <c r="AT3351" i="1"/>
  <c r="AT3350" i="1" s="1"/>
  <c r="AT3468" i="1"/>
  <c r="AT3467" i="1" s="1"/>
  <c r="AT3506" i="1"/>
  <c r="AT3505" i="1" s="1"/>
  <c r="AT3531" i="1"/>
  <c r="AT3530" i="1" s="1"/>
  <c r="AT3544" i="1"/>
  <c r="AT3543" i="1" s="1"/>
  <c r="AT3717" i="1"/>
  <c r="AT3716" i="1" s="1"/>
  <c r="AT3864" i="1"/>
  <c r="AT3863" i="1" s="1"/>
  <c r="AT3862" i="1" s="1"/>
  <c r="AT3861" i="1" s="1"/>
  <c r="AT3884" i="1"/>
  <c r="AT3883" i="1" s="1"/>
  <c r="AT3898" i="1"/>
  <c r="AT3897" i="1" s="1"/>
  <c r="AT3910" i="1"/>
  <c r="AT3909" i="1" s="1"/>
  <c r="AT3908" i="1" s="1"/>
  <c r="AT3969" i="1"/>
  <c r="AT3968" i="1" s="1"/>
  <c r="AT3967" i="1" s="1"/>
  <c r="AT4054" i="1"/>
  <c r="AT4053" i="1" s="1"/>
  <c r="AT4212" i="1"/>
  <c r="AT4211" i="1" s="1"/>
  <c r="AT4210" i="1" s="1"/>
  <c r="AT4296" i="1"/>
  <c r="AT4295" i="1" s="1"/>
  <c r="AT4366" i="1"/>
  <c r="AT4365" i="1" s="1"/>
  <c r="AT4364" i="1" s="1"/>
  <c r="AT4529" i="1"/>
  <c r="AT4524" i="1" s="1"/>
  <c r="AT4519" i="1" s="1"/>
  <c r="AT4518" i="1" s="1"/>
  <c r="AT4517" i="1" s="1"/>
  <c r="AT4516" i="1" s="1"/>
  <c r="AT4551" i="1"/>
  <c r="AT4613" i="1"/>
  <c r="AT4612" i="1" s="1"/>
  <c r="AT4611" i="1" s="1"/>
  <c r="AT4635" i="1"/>
  <c r="AT4634" i="1" s="1"/>
  <c r="BB124" i="1"/>
  <c r="BB1206" i="1"/>
  <c r="BB1205" i="1" s="1"/>
  <c r="BB1221" i="1"/>
  <c r="BB1220" i="1" s="1"/>
  <c r="BB1232" i="1"/>
  <c r="BB1313" i="1"/>
  <c r="BB1308" i="1" s="1"/>
  <c r="BB1369" i="1"/>
  <c r="BB1368" i="1" s="1"/>
  <c r="BB1367" i="1" s="1"/>
  <c r="BB1379" i="1"/>
  <c r="BB1378" i="1" s="1"/>
  <c r="BB1377" i="1" s="1"/>
  <c r="BB1408" i="1"/>
  <c r="BB1466" i="1"/>
  <c r="BB1456" i="1" s="1"/>
  <c r="BB1450" i="1" s="1"/>
  <c r="BB1506" i="1"/>
  <c r="BB1505" i="1" s="1"/>
  <c r="BB1499" i="1" s="1"/>
  <c r="BB1528" i="1"/>
  <c r="BB1527" i="1" s="1"/>
  <c r="BB1526" i="1" s="1"/>
  <c r="BB1525" i="1" s="1"/>
  <c r="BB1552" i="1"/>
  <c r="BB1551" i="1" s="1"/>
  <c r="BB1550" i="1" s="1"/>
  <c r="BB1549" i="1" s="1"/>
  <c r="BB1583" i="1"/>
  <c r="BB1582" i="1" s="1"/>
  <c r="BB1581" i="1" s="1"/>
  <c r="BB1621" i="1"/>
  <c r="BB1653" i="1"/>
  <c r="BB1647" i="1" s="1"/>
  <c r="BB1639" i="1" s="1"/>
  <c r="BB1679" i="1"/>
  <c r="BB1669" i="1" s="1"/>
  <c r="BB1663" i="1" s="1"/>
  <c r="BB1719" i="1"/>
  <c r="BB1718" i="1" s="1"/>
  <c r="BB1712" i="1" s="1"/>
  <c r="BB1798" i="1"/>
  <c r="BB1797" i="1" s="1"/>
  <c r="BB1796" i="1" s="1"/>
  <c r="BB1817" i="1"/>
  <c r="BB1808" i="1" s="1"/>
  <c r="BB1807" i="1" s="1"/>
  <c r="BB1806" i="1" s="1"/>
  <c r="BB1848" i="1"/>
  <c r="BB1957" i="1"/>
  <c r="BB1956" i="1" s="1"/>
  <c r="BB2013" i="1"/>
  <c r="BB2012" i="1" s="1"/>
  <c r="BB2042" i="1"/>
  <c r="BB2041" i="1" s="1"/>
  <c r="BB2040" i="1" s="1"/>
  <c r="BB2066" i="1"/>
  <c r="BB2065" i="1" s="1"/>
  <c r="BB2081" i="1"/>
  <c r="BB2113" i="1"/>
  <c r="BB2107" i="1" s="1"/>
  <c r="BB2099" i="1" s="1"/>
  <c r="BB2139" i="1"/>
  <c r="BB2129" i="1" s="1"/>
  <c r="BB2123" i="1" s="1"/>
  <c r="BB2162" i="1"/>
  <c r="BB2161" i="1" s="1"/>
  <c r="BB2160" i="1" s="1"/>
  <c r="BB2182" i="1"/>
  <c r="BB2181" i="1" s="1"/>
  <c r="BB2203" i="1"/>
  <c r="BB2202" i="1" s="1"/>
  <c r="BB2201" i="1" s="1"/>
  <c r="BB2200" i="1" s="1"/>
  <c r="BB2388" i="1"/>
  <c r="BB2378" i="1" s="1"/>
  <c r="BB2372" i="1" s="1"/>
  <c r="BB2475" i="1"/>
  <c r="BB2474" i="1" s="1"/>
  <c r="BB2554" i="1"/>
  <c r="BB2545" i="1" s="1"/>
  <c r="BB2544" i="1" s="1"/>
  <c r="BB2688" i="1"/>
  <c r="BB2687" i="1" s="1"/>
  <c r="BB2686" i="1" s="1"/>
  <c r="BB2685" i="1" s="1"/>
  <c r="BB2703" i="1"/>
  <c r="BB2702" i="1" s="1"/>
  <c r="BB2701" i="1" s="1"/>
  <c r="BB2695" i="1" s="1"/>
  <c r="BB2694" i="1" s="1"/>
  <c r="BB2752" i="1"/>
  <c r="BB2751" i="1" s="1"/>
  <c r="BB2750" i="1" s="1"/>
  <c r="BB2791" i="1"/>
  <c r="BB2944" i="1"/>
  <c r="BB2940" i="1" s="1"/>
  <c r="BB2939" i="1" s="1"/>
  <c r="BB2938" i="1" s="1"/>
  <c r="BB3083" i="1"/>
  <c r="BB3082" i="1" s="1"/>
  <c r="BB3081" i="1" s="1"/>
  <c r="BB3080" i="1" s="1"/>
  <c r="BB3167" i="1"/>
  <c r="BB3203" i="1"/>
  <c r="BB3257" i="1"/>
  <c r="BB3256" i="1" s="1"/>
  <c r="BB3324" i="1"/>
  <c r="BB3319" i="1" s="1"/>
  <c r="BB3599" i="1"/>
  <c r="BB3598" i="1" s="1"/>
  <c r="BB3639" i="1"/>
  <c r="BB3638" i="1" s="1"/>
  <c r="BB3655" i="1"/>
  <c r="BB3672" i="1"/>
  <c r="BB3764" i="1"/>
  <c r="BB3763" i="1" s="1"/>
  <c r="BB3762" i="1" s="1"/>
  <c r="BB3809" i="1"/>
  <c r="BB3808" i="1" s="1"/>
  <c r="BB3935" i="1"/>
  <c r="BB3926" i="1" s="1"/>
  <c r="BB3925" i="1" s="1"/>
  <c r="BB4026" i="1"/>
  <c r="BB4020" i="1" s="1"/>
  <c r="BB4081" i="1"/>
  <c r="BB4080" i="1" s="1"/>
  <c r="BB4303" i="1"/>
  <c r="BB4564" i="1"/>
  <c r="BE23" i="1"/>
  <c r="BE22" i="1" s="1"/>
  <c r="BE219" i="1"/>
  <c r="BE218" i="1" s="1"/>
  <c r="BE309" i="1"/>
  <c r="BE308" i="1" s="1"/>
  <c r="BE368" i="1"/>
  <c r="BE367" i="1" s="1"/>
  <c r="BE366" i="1" s="1"/>
  <c r="BE365" i="1" s="1"/>
  <c r="BE615" i="1"/>
  <c r="BE614" i="1" s="1"/>
  <c r="BE613" i="1" s="1"/>
  <c r="BE628" i="1"/>
  <c r="BE627" i="1" s="1"/>
  <c r="BE684" i="1"/>
  <c r="BE683" i="1" s="1"/>
  <c r="BE682" i="1" s="1"/>
  <c r="M4127" i="1"/>
  <c r="M4126" i="1" s="1"/>
  <c r="M4125" i="1" s="1"/>
  <c r="U4128" i="1"/>
  <c r="AC4128" i="1" s="1"/>
  <c r="AM4128" i="1" s="1"/>
  <c r="BH4128" i="1" s="1"/>
  <c r="I1919" i="1"/>
  <c r="R1920" i="1"/>
  <c r="Q1920" i="1" s="1"/>
  <c r="X1379" i="1"/>
  <c r="X1378" i="1" s="1"/>
  <c r="X1377" i="1" s="1"/>
  <c r="V2290" i="1"/>
  <c r="V2289" i="1" s="1"/>
  <c r="V2288" i="1" s="1"/>
  <c r="V3717" i="1"/>
  <c r="V3716" i="1" s="1"/>
  <c r="M3856" i="1"/>
  <c r="U3857" i="1"/>
  <c r="AC3857" i="1" s="1"/>
  <c r="AM3857" i="1" s="1"/>
  <c r="BH3857" i="1" s="1"/>
  <c r="X1528" i="1"/>
  <c r="X1527" i="1" s="1"/>
  <c r="X1526" i="1" s="1"/>
  <c r="X1525" i="1" s="1"/>
  <c r="U636" i="1"/>
  <c r="AC636" i="1" s="1"/>
  <c r="AM636" i="1" s="1"/>
  <c r="BH636" i="1" s="1"/>
  <c r="M635" i="1"/>
  <c r="U635" i="1" s="1"/>
  <c r="AC635" i="1" s="1"/>
  <c r="AM635" i="1" s="1"/>
  <c r="BH635" i="1" s="1"/>
  <c r="BG3589" i="1"/>
  <c r="AL3588" i="1"/>
  <c r="AL3587" i="1" s="1"/>
  <c r="K371" i="1"/>
  <c r="K424" i="1"/>
  <c r="H1912" i="1"/>
  <c r="BK4178" i="1"/>
  <c r="BK4177" i="1" s="1"/>
  <c r="BK4635" i="1"/>
  <c r="BK4634" i="1" s="1"/>
  <c r="BK4012" i="1"/>
  <c r="J88" i="1"/>
  <c r="J87" i="1" s="1"/>
  <c r="J86" i="1" s="1"/>
  <c r="J1146" i="1"/>
  <c r="J1145" i="1" s="1"/>
  <c r="BK4767" i="1"/>
  <c r="BK4766" i="1" s="1"/>
  <c r="BK4765" i="1" s="1"/>
  <c r="BK4764" i="1" s="1"/>
  <c r="BK4131" i="1"/>
  <c r="BK1594" i="1"/>
  <c r="BK1593" i="1" s="1"/>
  <c r="BK1592" i="1" s="1"/>
  <c r="G2475" i="1"/>
  <c r="G2474" i="1" s="1"/>
  <c r="J2488" i="1"/>
  <c r="J2487" i="1" s="1"/>
  <c r="J2514" i="1"/>
  <c r="J2513" i="1" s="1"/>
  <c r="J2512" i="1" s="1"/>
  <c r="R452" i="1"/>
  <c r="Q452" i="1" s="1"/>
  <c r="T509" i="1"/>
  <c r="U679" i="1"/>
  <c r="AC679" i="1" s="1"/>
  <c r="AM679" i="1" s="1"/>
  <c r="BH679" i="1" s="1"/>
  <c r="T710" i="1"/>
  <c r="S710" i="1" s="1"/>
  <c r="U716" i="1"/>
  <c r="AC716" i="1" s="1"/>
  <c r="AM716" i="1" s="1"/>
  <c r="BH716" i="1" s="1"/>
  <c r="R726" i="1"/>
  <c r="U790" i="1"/>
  <c r="AC790" i="1" s="1"/>
  <c r="AM790" i="1" s="1"/>
  <c r="BH790" i="1" s="1"/>
  <c r="U1065" i="1"/>
  <c r="AC1065" i="1" s="1"/>
  <c r="AM1065" i="1" s="1"/>
  <c r="BH1065" i="1" s="1"/>
  <c r="P1355" i="1"/>
  <c r="P1354" i="1" s="1"/>
  <c r="P1353" i="1" s="1"/>
  <c r="T1833" i="1"/>
  <c r="U2237" i="1"/>
  <c r="AC2237" i="1" s="1"/>
  <c r="AM2237" i="1" s="1"/>
  <c r="BH2237" i="1" s="1"/>
  <c r="U2254" i="1"/>
  <c r="AC2254" i="1" s="1"/>
  <c r="AM2254" i="1" s="1"/>
  <c r="BH2254" i="1" s="1"/>
  <c r="R2264" i="1"/>
  <c r="U2314" i="1"/>
  <c r="AC2314" i="1" s="1"/>
  <c r="AM2314" i="1" s="1"/>
  <c r="BH2314" i="1" s="1"/>
  <c r="R2325" i="1"/>
  <c r="AA2325" i="1" s="1"/>
  <c r="AK2325" i="1" s="1"/>
  <c r="AO2325" i="1" s="1"/>
  <c r="BF2325" i="1" s="1"/>
  <c r="U2462" i="1"/>
  <c r="AC2462" i="1" s="1"/>
  <c r="AM2462" i="1" s="1"/>
  <c r="BH2462" i="1" s="1"/>
  <c r="R2652" i="1"/>
  <c r="U2757" i="1"/>
  <c r="AC2757" i="1" s="1"/>
  <c r="AM2757" i="1" s="1"/>
  <c r="BH2757" i="1" s="1"/>
  <c r="X3364" i="1"/>
  <c r="X3363" i="1" s="1"/>
  <c r="Z1856" i="1"/>
  <c r="Z1876" i="1"/>
  <c r="Z1875" i="1" s="1"/>
  <c r="Z1890" i="1"/>
  <c r="Y2324" i="1"/>
  <c r="W309" i="1"/>
  <c r="W308" i="1" s="1"/>
  <c r="AJ4068" i="1"/>
  <c r="AJ4067" i="1" s="1"/>
  <c r="AG4279" i="1"/>
  <c r="AG4270" i="1" s="1"/>
  <c r="AQ838" i="1"/>
  <c r="AQ837" i="1" s="1"/>
  <c r="AQ836" i="1" s="1"/>
  <c r="AQ1243" i="1"/>
  <c r="AQ2150" i="1"/>
  <c r="AQ2149" i="1" s="1"/>
  <c r="AQ2148" i="1" s="1"/>
  <c r="AQ2767" i="1"/>
  <c r="AQ2766" i="1" s="1"/>
  <c r="AQ2968" i="1"/>
  <c r="AQ2967" i="1" s="1"/>
  <c r="AQ2966" i="1" s="1"/>
  <c r="AQ2965" i="1" s="1"/>
  <c r="T136" i="1"/>
  <c r="U2135" i="1"/>
  <c r="AC2135" i="1" s="1"/>
  <c r="AM2135" i="1" s="1"/>
  <c r="BH2135" i="1" s="1"/>
  <c r="P3302" i="1"/>
  <c r="P3301" i="1" s="1"/>
  <c r="P2752" i="1"/>
  <c r="P2751" i="1" s="1"/>
  <c r="P2750" i="1" s="1"/>
  <c r="U3595" i="1"/>
  <c r="AC3595" i="1" s="1"/>
  <c r="AM3595" i="1" s="1"/>
  <c r="BH3595" i="1" s="1"/>
  <c r="U3494" i="1"/>
  <c r="AC3494" i="1" s="1"/>
  <c r="AM3494" i="1" s="1"/>
  <c r="BH3494" i="1" s="1"/>
  <c r="U2842" i="1"/>
  <c r="V3809" i="1"/>
  <c r="V3808" i="1" s="1"/>
  <c r="V1243" i="1"/>
  <c r="K4063" i="1"/>
  <c r="AN3611" i="1"/>
  <c r="AN3610" i="1" s="1"/>
  <c r="I622" i="1"/>
  <c r="I621" i="1" s="1"/>
  <c r="M4261" i="1"/>
  <c r="BG3179" i="1"/>
  <c r="K4439" i="1"/>
  <c r="T4059" i="1"/>
  <c r="R4268" i="1"/>
  <c r="R4161" i="1"/>
  <c r="AA4161" i="1" s="1"/>
  <c r="AK4161" i="1" s="1"/>
  <c r="AO4161" i="1" s="1"/>
  <c r="BF4161" i="1" s="1"/>
  <c r="BJ4161" i="1" s="1"/>
  <c r="R2994" i="1"/>
  <c r="U4172" i="1"/>
  <c r="AC4172" i="1" s="1"/>
  <c r="AM4172" i="1" s="1"/>
  <c r="BH4172" i="1" s="1"/>
  <c r="U4083" i="1"/>
  <c r="AC4083" i="1" s="1"/>
  <c r="AM4083" i="1" s="1"/>
  <c r="BH4083" i="1" s="1"/>
  <c r="U3085" i="1"/>
  <c r="AC3085" i="1" s="1"/>
  <c r="AM3085" i="1" s="1"/>
  <c r="BH3085" i="1" s="1"/>
  <c r="U984" i="1"/>
  <c r="AC984" i="1" s="1"/>
  <c r="AM984" i="1" s="1"/>
  <c r="BH984" i="1" s="1"/>
  <c r="T4123" i="1"/>
  <c r="T1290" i="1"/>
  <c r="S1290" i="1" s="1"/>
  <c r="BH3179" i="1"/>
  <c r="BF1040" i="1"/>
  <c r="BJ1040" i="1" s="1"/>
  <c r="BH3170" i="1"/>
  <c r="BH359" i="1"/>
  <c r="P468" i="1"/>
  <c r="BH3636" i="1"/>
  <c r="BF3590" i="1"/>
  <c r="BJ3590" i="1" s="1"/>
  <c r="BG359" i="1"/>
  <c r="X3058" i="1"/>
  <c r="X3057" i="1" s="1"/>
  <c r="AF2423" i="1"/>
  <c r="AF2422" i="1" s="1"/>
  <c r="V1355" i="1"/>
  <c r="V1354" i="1" s="1"/>
  <c r="G2139" i="1"/>
  <c r="G2129" i="1" s="1"/>
  <c r="G2123" i="1" s="1"/>
  <c r="R3443" i="1"/>
  <c r="U3059" i="1"/>
  <c r="AC3059" i="1" s="1"/>
  <c r="AM3059" i="1" s="1"/>
  <c r="BH3059" i="1" s="1"/>
  <c r="U2141" i="1"/>
  <c r="AC2141" i="1" s="1"/>
  <c r="AM2141" i="1" s="1"/>
  <c r="BH2141" i="1" s="1"/>
  <c r="BD3809" i="1"/>
  <c r="BD3808" i="1" s="1"/>
  <c r="T4573" i="1"/>
  <c r="AB4573" i="1" s="1"/>
  <c r="AL4573" i="1" s="1"/>
  <c r="BG4573" i="1" s="1"/>
  <c r="H727" i="1"/>
  <c r="AH2952" i="1"/>
  <c r="AH2951" i="1" s="1"/>
  <c r="AD659" i="1"/>
  <c r="AD658" i="1" s="1"/>
  <c r="AL352" i="1"/>
  <c r="BG352" i="1" s="1"/>
  <c r="S2366" i="1"/>
  <c r="S4216" i="1"/>
  <c r="U3388" i="1"/>
  <c r="AC3388" i="1" s="1"/>
  <c r="AM3388" i="1" s="1"/>
  <c r="BH3388" i="1" s="1"/>
  <c r="R916" i="1"/>
  <c r="Q916" i="1" s="1"/>
  <c r="R4593" i="1"/>
  <c r="U4601" i="1"/>
  <c r="AC4601" i="1" s="1"/>
  <c r="AM4601" i="1" s="1"/>
  <c r="BH4601" i="1" s="1"/>
  <c r="T4509" i="1"/>
  <c r="H2044" i="1"/>
  <c r="T3227" i="1"/>
  <c r="T3254" i="1"/>
  <c r="S3254" i="1" s="1"/>
  <c r="R4284" i="1"/>
  <c r="AA4284" i="1" s="1"/>
  <c r="AK4284" i="1" s="1"/>
  <c r="AO4284" i="1" s="1"/>
  <c r="BF4284" i="1" s="1"/>
  <c r="BJ4284" i="1" s="1"/>
  <c r="R2008" i="1"/>
  <c r="H3294" i="1"/>
  <c r="S4019" i="1"/>
  <c r="R3022" i="1"/>
  <c r="T4574" i="1"/>
  <c r="AB4574" i="1" s="1"/>
  <c r="AL4574" i="1" s="1"/>
  <c r="BG4574" i="1" s="1"/>
  <c r="H1921" i="1"/>
  <c r="H1939" i="1"/>
  <c r="I491" i="1"/>
  <c r="I3770" i="1"/>
  <c r="M2324" i="1"/>
  <c r="T139" i="1"/>
  <c r="AA116" i="1"/>
  <c r="AK116" i="1" s="1"/>
  <c r="AO116" i="1" s="1"/>
  <c r="BF116" i="1" s="1"/>
  <c r="BJ116" i="1" s="1"/>
  <c r="T4034" i="1"/>
  <c r="T3886" i="1"/>
  <c r="T1530" i="1"/>
  <c r="AB1530" i="1" s="1"/>
  <c r="AL1530" i="1" s="1"/>
  <c r="BG1530" i="1" s="1"/>
  <c r="AL2886" i="1"/>
  <c r="BG2886" i="1" s="1"/>
  <c r="S4089" i="1"/>
  <c r="S1359" i="1"/>
  <c r="R3553" i="1"/>
  <c r="AB4071" i="1"/>
  <c r="AL4071" i="1" s="1"/>
  <c r="BG4071" i="1" s="1"/>
  <c r="S4537" i="1"/>
  <c r="Q3452" i="1"/>
  <c r="L2757" i="1"/>
  <c r="T2757" i="1" s="1"/>
  <c r="AB2757" i="1" s="1"/>
  <c r="AL2757" i="1" s="1"/>
  <c r="BG2757" i="1" s="1"/>
  <c r="H311" i="1"/>
  <c r="S396" i="1"/>
  <c r="S504" i="1"/>
  <c r="S612" i="1"/>
  <c r="S1102" i="1"/>
  <c r="S1587" i="1"/>
  <c r="S1965" i="1"/>
  <c r="Q2232" i="1"/>
  <c r="S2316" i="1"/>
  <c r="S2471" i="1"/>
  <c r="S3224" i="1"/>
  <c r="S3843" i="1"/>
  <c r="S3988" i="1"/>
  <c r="S4116" i="1"/>
  <c r="S4209" i="1"/>
  <c r="S4285" i="1"/>
  <c r="S493" i="1"/>
  <c r="S1089" i="1"/>
  <c r="S1733" i="1"/>
  <c r="S1893" i="1"/>
  <c r="S1985" i="1"/>
  <c r="S2062" i="1"/>
  <c r="S2308" i="1"/>
  <c r="S2346" i="1"/>
  <c r="S2473" i="1"/>
  <c r="S2521" i="1"/>
  <c r="S2563" i="1"/>
  <c r="S2635" i="1"/>
  <c r="S2684" i="1"/>
  <c r="S3260" i="1"/>
  <c r="S3307" i="1"/>
  <c r="S3891" i="1"/>
  <c r="S3929" i="1"/>
  <c r="S3973" i="1"/>
  <c r="S4024" i="1"/>
  <c r="S4066" i="1"/>
  <c r="S4290" i="1"/>
  <c r="S4357" i="1"/>
  <c r="Q67" i="1"/>
  <c r="Q1375" i="1"/>
  <c r="Q1415" i="1"/>
  <c r="Q1673" i="1"/>
  <c r="Q1703" i="1"/>
  <c r="Q1860" i="1"/>
  <c r="Q1889" i="1"/>
  <c r="Q1929" i="1"/>
  <c r="Q2243" i="1"/>
  <c r="Q2464" i="1"/>
  <c r="Q2498" i="1"/>
  <c r="Q3279" i="1"/>
  <c r="Q3803" i="1"/>
  <c r="Q3839" i="1"/>
  <c r="Q4061" i="1"/>
  <c r="Q4088" i="1"/>
  <c r="Q4287" i="1"/>
  <c r="Q4328" i="1"/>
  <c r="Q4532" i="1"/>
  <c r="S1264" i="1"/>
  <c r="S1321" i="1"/>
  <c r="S1411" i="1"/>
  <c r="S1510" i="1"/>
  <c r="S1590" i="1"/>
  <c r="S1646" i="1"/>
  <c r="S1804" i="1"/>
  <c r="S2186" i="1"/>
  <c r="S2255" i="1"/>
  <c r="S2293" i="1"/>
  <c r="S2440" i="1"/>
  <c r="S2548" i="1"/>
  <c r="S3786" i="1"/>
  <c r="S3829" i="1"/>
  <c r="S4092" i="1"/>
  <c r="S4186" i="1"/>
  <c r="S4238" i="1"/>
  <c r="S4387" i="1"/>
  <c r="Q266" i="1"/>
  <c r="Q302" i="1"/>
  <c r="Q313" i="1"/>
  <c r="Q331" i="1"/>
  <c r="Q510" i="1"/>
  <c r="Q568" i="1"/>
  <c r="Q592" i="1"/>
  <c r="Q633" i="1"/>
  <c r="Q663" i="1"/>
  <c r="Q709" i="1"/>
  <c r="Q2755" i="1"/>
  <c r="Q2836" i="1"/>
  <c r="Q3076" i="1"/>
  <c r="Q3102" i="1"/>
  <c r="S606" i="1"/>
  <c r="S1586" i="1"/>
  <c r="S1852" i="1"/>
  <c r="S2128" i="1"/>
  <c r="S2294" i="1"/>
  <c r="S2421" i="1"/>
  <c r="S2552" i="1"/>
  <c r="S3295" i="1"/>
  <c r="S1657" i="1"/>
  <c r="S1990" i="1"/>
  <c r="S2252" i="1"/>
  <c r="S2387" i="1"/>
  <c r="S2524" i="1"/>
  <c r="S2691" i="1"/>
  <c r="S3263" i="1"/>
  <c r="S3804" i="1"/>
  <c r="S3960" i="1"/>
  <c r="S4124" i="1"/>
  <c r="S4336" i="1"/>
  <c r="Q1141" i="1"/>
  <c r="Q1173" i="1"/>
  <c r="Q1337" i="1"/>
  <c r="Q1949" i="1"/>
  <c r="Q1989" i="1"/>
  <c r="Q3479" i="1"/>
  <c r="Q3746" i="1"/>
  <c r="Q4563" i="1"/>
  <c r="S3813" i="1"/>
  <c r="S3917" i="1"/>
  <c r="S4112" i="1"/>
  <c r="S4263" i="1"/>
  <c r="S4348" i="1"/>
  <c r="Q100" i="1"/>
  <c r="Q882" i="1"/>
  <c r="Q915" i="1"/>
  <c r="Q938" i="1"/>
  <c r="Q970" i="1"/>
  <c r="Q2270" i="1"/>
  <c r="Q2556" i="1"/>
  <c r="S1255" i="1"/>
  <c r="S1602" i="1"/>
  <c r="S2230" i="1"/>
  <c r="S2347" i="1"/>
  <c r="S2602" i="1"/>
  <c r="Q1586" i="1"/>
  <c r="Q1601" i="1"/>
  <c r="Q2048" i="1"/>
  <c r="S639" i="1"/>
  <c r="S1391" i="1"/>
  <c r="S1828" i="1"/>
  <c r="S2301" i="1"/>
  <c r="S2612" i="1"/>
  <c r="S3242" i="1"/>
  <c r="S3772" i="1"/>
  <c r="S4001" i="1"/>
  <c r="S1815" i="1"/>
  <c r="Q630" i="1"/>
  <c r="S1407" i="1"/>
  <c r="S3826" i="1"/>
  <c r="S4088" i="1"/>
  <c r="U909" i="1"/>
  <c r="AC909" i="1" s="1"/>
  <c r="AM909" i="1" s="1"/>
  <c r="BH909" i="1" s="1"/>
  <c r="H2615" i="1"/>
  <c r="H724" i="1"/>
  <c r="R3691" i="1"/>
  <c r="T4110" i="1"/>
  <c r="T4298" i="1"/>
  <c r="U4662" i="1"/>
  <c r="AC4662" i="1" s="1"/>
  <c r="AM4662" i="1" s="1"/>
  <c r="BH4662" i="1" s="1"/>
  <c r="T3069" i="1"/>
  <c r="K2044" i="1"/>
  <c r="H1351" i="1"/>
  <c r="H1198" i="1"/>
  <c r="H729" i="1"/>
  <c r="L879" i="1"/>
  <c r="T879" i="1" s="1"/>
  <c r="AB879" i="1" s="1"/>
  <c r="AL879" i="1" s="1"/>
  <c r="BG879" i="1" s="1"/>
  <c r="I2771" i="1"/>
  <c r="R2771" i="1" s="1"/>
  <c r="AA2771" i="1" s="1"/>
  <c r="AK2771" i="1" s="1"/>
  <c r="AO2771" i="1" s="1"/>
  <c r="BF2771" i="1" s="1"/>
  <c r="BJ2771" i="1" s="1"/>
  <c r="M685" i="1"/>
  <c r="U685" i="1" s="1"/>
  <c r="AC685" i="1" s="1"/>
  <c r="AM685" i="1" s="1"/>
  <c r="BH685" i="1" s="1"/>
  <c r="L3784" i="1"/>
  <c r="L3783" i="1" s="1"/>
  <c r="T3783" i="1" s="1"/>
  <c r="T3189" i="1"/>
  <c r="AB3189" i="1" s="1"/>
  <c r="AL3189" i="1" s="1"/>
  <c r="BG3189" i="1" s="1"/>
  <c r="K2454" i="1"/>
  <c r="G53" i="1"/>
  <c r="H877" i="1"/>
  <c r="H3117" i="1"/>
  <c r="T3791" i="1"/>
  <c r="K4465" i="1"/>
  <c r="M1133" i="1"/>
  <c r="M2250" i="1"/>
  <c r="M2246" i="1" s="1"/>
  <c r="M2688" i="1"/>
  <c r="M2687" i="1" s="1"/>
  <c r="M2686" i="1" s="1"/>
  <c r="M2685" i="1" s="1"/>
  <c r="U2945" i="1"/>
  <c r="AC2945" i="1" s="1"/>
  <c r="AM2945" i="1" s="1"/>
  <c r="BH2945" i="1" s="1"/>
  <c r="U3460" i="1"/>
  <c r="AC3460" i="1" s="1"/>
  <c r="AM3460" i="1" s="1"/>
  <c r="BH3460" i="1" s="1"/>
  <c r="U4232" i="1"/>
  <c r="AC4232" i="1" s="1"/>
  <c r="AM4232" i="1" s="1"/>
  <c r="BH4232" i="1" s="1"/>
  <c r="U4301" i="1"/>
  <c r="AC4301" i="1" s="1"/>
  <c r="AM4301" i="1" s="1"/>
  <c r="BH4301" i="1" s="1"/>
  <c r="M4407" i="1"/>
  <c r="U4600" i="1"/>
  <c r="AC4600" i="1" s="1"/>
  <c r="AM4600" i="1" s="1"/>
  <c r="BH4600" i="1" s="1"/>
  <c r="H2681" i="1"/>
  <c r="R4083" i="1"/>
  <c r="AA4083" i="1" s="1"/>
  <c r="AK4083" i="1" s="1"/>
  <c r="AO4083" i="1" s="1"/>
  <c r="BF4083" i="1" s="1"/>
  <c r="BJ4083" i="1" s="1"/>
  <c r="R4773" i="1"/>
  <c r="H4394" i="1"/>
  <c r="H2030" i="1"/>
  <c r="H2047" i="1"/>
  <c r="K2899" i="1"/>
  <c r="H2936" i="1"/>
  <c r="M2933" i="1"/>
  <c r="M2929" i="1" s="1"/>
  <c r="I2933" i="1"/>
  <c r="I2929" i="1" s="1"/>
  <c r="I2928" i="1" s="1"/>
  <c r="U2961" i="1"/>
  <c r="AC2961" i="1" s="1"/>
  <c r="AM2961" i="1" s="1"/>
  <c r="BH2961" i="1" s="1"/>
  <c r="K2997" i="1"/>
  <c r="H3120" i="1"/>
  <c r="K4369" i="1"/>
  <c r="M4366" i="1"/>
  <c r="M4365" i="1" s="1"/>
  <c r="M4364" i="1" s="1"/>
  <c r="T3206" i="1"/>
  <c r="S3206" i="1" s="1"/>
  <c r="U3352" i="1"/>
  <c r="AC3352" i="1" s="1"/>
  <c r="AM3352" i="1" s="1"/>
  <c r="BH3352" i="1" s="1"/>
  <c r="O3083" i="1"/>
  <c r="O3082" i="1" s="1"/>
  <c r="O3081" i="1" s="1"/>
  <c r="O3080" i="1" s="1"/>
  <c r="N3097" i="1"/>
  <c r="N3096" i="1" s="1"/>
  <c r="N3095" i="1" s="1"/>
  <c r="N3094" i="1" s="1"/>
  <c r="O3192" i="1"/>
  <c r="O3188" i="1" s="1"/>
  <c r="T3258" i="1"/>
  <c r="AB3258" i="1" s="1"/>
  <c r="AL3258" i="1" s="1"/>
  <c r="BG3258" i="1" s="1"/>
  <c r="P3257" i="1"/>
  <c r="P3256" i="1" s="1"/>
  <c r="U3425" i="1"/>
  <c r="AC3425" i="1" s="1"/>
  <c r="AM3425" i="1" s="1"/>
  <c r="BH3425" i="1" s="1"/>
  <c r="N3468" i="1"/>
  <c r="N3467" i="1" s="1"/>
  <c r="U3502" i="1"/>
  <c r="AC3502" i="1" s="1"/>
  <c r="AM3502" i="1" s="1"/>
  <c r="BH3502" i="1" s="1"/>
  <c r="O3639" i="1"/>
  <c r="O3638" i="1" s="1"/>
  <c r="O3655" i="1"/>
  <c r="U3659" i="1"/>
  <c r="AC3659" i="1" s="1"/>
  <c r="AM3659" i="1" s="1"/>
  <c r="BH3659" i="1" s="1"/>
  <c r="O3717" i="1"/>
  <c r="O3716" i="1" s="1"/>
  <c r="N3764" i="1"/>
  <c r="N3763" i="1" s="1"/>
  <c r="N3762" i="1" s="1"/>
  <c r="P3884" i="1"/>
  <c r="P3883" i="1" s="1"/>
  <c r="N4261" i="1"/>
  <c r="T4301" i="1"/>
  <c r="O4373" i="1"/>
  <c r="O4372" i="1" s="1"/>
  <c r="O4371" i="1" s="1"/>
  <c r="O4407" i="1"/>
  <c r="O4406" i="1" s="1"/>
  <c r="O4405" i="1" s="1"/>
  <c r="S3851" i="1"/>
  <c r="AA4041" i="1"/>
  <c r="AK4041" i="1" s="1"/>
  <c r="AO4041" i="1" s="1"/>
  <c r="BF4041" i="1" s="1"/>
  <c r="BJ4041" i="1" s="1"/>
  <c r="AB3767" i="1"/>
  <c r="AL3767" i="1" s="1"/>
  <c r="BG3767" i="1" s="1"/>
  <c r="X811" i="1"/>
  <c r="X810" i="1" s="1"/>
  <c r="X809" i="1" s="1"/>
  <c r="X913" i="1"/>
  <c r="X912" i="1" s="1"/>
  <c r="X911" i="1" s="1"/>
  <c r="X1019" i="1"/>
  <c r="X1018" i="1" s="1"/>
  <c r="X1017" i="1" s="1"/>
  <c r="X986" i="1" s="1"/>
  <c r="X1856" i="1"/>
  <c r="X1972" i="1"/>
  <c r="X1971" i="1" s="1"/>
  <c r="X1970" i="1" s="1"/>
  <c r="X3324" i="1"/>
  <c r="X3319" i="1" s="1"/>
  <c r="Y368" i="1"/>
  <c r="Y367" i="1" s="1"/>
  <c r="Y366" i="1" s="1"/>
  <c r="Y365" i="1" s="1"/>
  <c r="Y347" i="1" s="1"/>
  <c r="Y437" i="1"/>
  <c r="Y433" i="1" s="1"/>
  <c r="Y451" i="1"/>
  <c r="Y447" i="1" s="1"/>
  <c r="Y446" i="1" s="1"/>
  <c r="Y460" i="1"/>
  <c r="Y459" i="1" s="1"/>
  <c r="Y458" i="1" s="1"/>
  <c r="Y457" i="1" s="1"/>
  <c r="Z1292" i="1"/>
  <c r="Z1289" i="1" s="1"/>
  <c r="Z1621" i="1"/>
  <c r="Y2933" i="1"/>
  <c r="Y2929" i="1" s="1"/>
  <c r="Y2928" i="1" s="1"/>
  <c r="Z3884" i="1"/>
  <c r="Z3883" i="1" s="1"/>
  <c r="Z4261" i="1"/>
  <c r="Z4243" i="1" s="1"/>
  <c r="Z4242" i="1" s="1"/>
  <c r="V451" i="1"/>
  <c r="V447" i="1" s="1"/>
  <c r="V446" i="1" s="1"/>
  <c r="V1146" i="1"/>
  <c r="V1145" i="1" s="1"/>
  <c r="V1260" i="1"/>
  <c r="V1256" i="1" s="1"/>
  <c r="V1292" i="1"/>
  <c r="V1289" i="1" s="1"/>
  <c r="V1629" i="1"/>
  <c r="V1737" i="1"/>
  <c r="V1736" i="1" s="1"/>
  <c r="V1735" i="1" s="1"/>
  <c r="V1734" i="1" s="1"/>
  <c r="V1843" i="1"/>
  <c r="V2066" i="1"/>
  <c r="V2065" i="1" s="1"/>
  <c r="V2089" i="1"/>
  <c r="W2742" i="1"/>
  <c r="W2741" i="1" s="1"/>
  <c r="W2740" i="1" s="1"/>
  <c r="W2791" i="1"/>
  <c r="W3214" i="1"/>
  <c r="W3257" i="1"/>
  <c r="W3256" i="1" s="1"/>
  <c r="AN1594" i="1"/>
  <c r="AN1593" i="1" s="1"/>
  <c r="AN1592" i="1" s="1"/>
  <c r="AZ451" i="1"/>
  <c r="AZ447" i="1" s="1"/>
  <c r="AZ446" i="1" s="1"/>
  <c r="AZ460" i="1"/>
  <c r="AZ459" i="1" s="1"/>
  <c r="AZ458" i="1" s="1"/>
  <c r="AZ457" i="1" s="1"/>
  <c r="AZ497" i="1"/>
  <c r="AZ1276" i="1"/>
  <c r="AZ1272" i="1" s="1"/>
  <c r="BC1761" i="1"/>
  <c r="BC1760" i="1" s="1"/>
  <c r="BC1759" i="1" s="1"/>
  <c r="BC1758" i="1" s="1"/>
  <c r="AZ1798" i="1"/>
  <c r="AZ1797" i="1" s="1"/>
  <c r="AZ1796" i="1" s="1"/>
  <c r="AZ1856" i="1"/>
  <c r="AV1937" i="1"/>
  <c r="AV1936" i="1" s="1"/>
  <c r="AV1935" i="1" s="1"/>
  <c r="H843" i="1"/>
  <c r="J2042" i="1"/>
  <c r="J2041" i="1" s="1"/>
  <c r="J2040" i="1" s="1"/>
  <c r="K258" i="1"/>
  <c r="K454" i="1"/>
  <c r="J4222" i="1"/>
  <c r="J4221" i="1" s="1"/>
  <c r="BK4303" i="1"/>
  <c r="K93" i="1"/>
  <c r="H1254" i="1"/>
  <c r="BK1345" i="1"/>
  <c r="BK1344" i="1" s="1"/>
  <c r="BK1343" i="1" s="1"/>
  <c r="BK1342" i="1" s="1"/>
  <c r="J3845" i="1"/>
  <c r="K3325" i="1"/>
  <c r="G1379" i="1"/>
  <c r="G1378" i="1" s="1"/>
  <c r="G1377" i="1" s="1"/>
  <c r="G1416" i="1"/>
  <c r="H2550" i="1"/>
  <c r="T220" i="1"/>
  <c r="AB220" i="1" s="1"/>
  <c r="AL220" i="1" s="1"/>
  <c r="BG220" i="1" s="1"/>
  <c r="R369" i="1"/>
  <c r="R413" i="1"/>
  <c r="R625" i="1"/>
  <c r="R641" i="1"/>
  <c r="R1103" i="1"/>
  <c r="AA1103" i="1" s="1"/>
  <c r="AK1103" i="1" s="1"/>
  <c r="AO1103" i="1" s="1"/>
  <c r="BF1103" i="1" s="1"/>
  <c r="BJ1103" i="1" s="1"/>
  <c r="U1516" i="1"/>
  <c r="AC1516" i="1" s="1"/>
  <c r="AM1516" i="1" s="1"/>
  <c r="BH1516" i="1" s="1"/>
  <c r="R1529" i="1"/>
  <c r="AA1529" i="1" s="1"/>
  <c r="AK1529" i="1" s="1"/>
  <c r="AO1529" i="1" s="1"/>
  <c r="BF1529" i="1" s="1"/>
  <c r="BJ1529" i="1" s="1"/>
  <c r="U1829" i="1"/>
  <c r="AC1829" i="1" s="1"/>
  <c r="AM1829" i="1" s="1"/>
  <c r="BH1829" i="1" s="1"/>
  <c r="U2010" i="1"/>
  <c r="AC2010" i="1" s="1"/>
  <c r="AM2010" i="1" s="1"/>
  <c r="BH2010" i="1" s="1"/>
  <c r="U2136" i="1"/>
  <c r="AC2136" i="1" s="1"/>
  <c r="AM2136" i="1" s="1"/>
  <c r="BH2136" i="1" s="1"/>
  <c r="U2385" i="1"/>
  <c r="AC2385" i="1" s="1"/>
  <c r="AM2385" i="1" s="1"/>
  <c r="BH2385" i="1" s="1"/>
  <c r="U2472" i="1"/>
  <c r="AC2472" i="1" s="1"/>
  <c r="AM2472" i="1" s="1"/>
  <c r="BH2472" i="1" s="1"/>
  <c r="O3797" i="1"/>
  <c r="O3796" i="1" s="1"/>
  <c r="X2444" i="1"/>
  <c r="X2443" i="1" s="1"/>
  <c r="X2442" i="1" s="1"/>
  <c r="X2441" i="1" s="1"/>
  <c r="X2968" i="1"/>
  <c r="X2967" i="1" s="1"/>
  <c r="X2966" i="1" s="1"/>
  <c r="X2965" i="1" s="1"/>
  <c r="Z117" i="1"/>
  <c r="Y219" i="1"/>
  <c r="Y218" i="1" s="1"/>
  <c r="Y269" i="1"/>
  <c r="Y268" i="1" s="1"/>
  <c r="Z590" i="1"/>
  <c r="Z589" i="1" s="1"/>
  <c r="Z588" i="1" s="1"/>
  <c r="Z587" i="1" s="1"/>
  <c r="Y615" i="1"/>
  <c r="Y614" i="1" s="1"/>
  <c r="Y613" i="1" s="1"/>
  <c r="Z1019" i="1"/>
  <c r="Z1018" i="1" s="1"/>
  <c r="Z1017" i="1" s="1"/>
  <c r="Z986" i="1" s="1"/>
  <c r="Z1029" i="1"/>
  <c r="Z1028" i="1" s="1"/>
  <c r="Z1027" i="1" s="1"/>
  <c r="Z1026" i="1" s="1"/>
  <c r="Y1276" i="1"/>
  <c r="Y1272" i="1" s="1"/>
  <c r="Z1629" i="1"/>
  <c r="Z1653" i="1"/>
  <c r="Z1647" i="1" s="1"/>
  <c r="Z1639" i="1" s="1"/>
  <c r="Y3116" i="1"/>
  <c r="Y3112" i="1" s="1"/>
  <c r="Y3111" i="1" s="1"/>
  <c r="Y3110" i="1" s="1"/>
  <c r="Y3104" i="1" s="1"/>
  <c r="Y3103" i="1" s="1"/>
  <c r="V194" i="1"/>
  <c r="W3703" i="1"/>
  <c r="W3702" i="1" s="1"/>
  <c r="AD2290" i="1"/>
  <c r="AD2289" i="1" s="1"/>
  <c r="AD2288" i="1" s="1"/>
  <c r="AZ2554" i="1"/>
  <c r="AZ2545" i="1" s="1"/>
  <c r="AZ2544" i="1" s="1"/>
  <c r="AZ2560" i="1"/>
  <c r="AZ2559" i="1" s="1"/>
  <c r="AV3271" i="1"/>
  <c r="AV3270" i="1" s="1"/>
  <c r="AV3269" i="1" s="1"/>
  <c r="BI620" i="1"/>
  <c r="BI562" i="1" s="1"/>
  <c r="BI561" i="1" s="1"/>
  <c r="U3651" i="1"/>
  <c r="AC3651" i="1" s="1"/>
  <c r="AM3651" i="1" s="1"/>
  <c r="BH3651" i="1" s="1"/>
  <c r="T795" i="1"/>
  <c r="T81" i="1"/>
  <c r="AB81" i="1" s="1"/>
  <c r="AL81" i="1" s="1"/>
  <c r="BG81" i="1" s="1"/>
  <c r="L4571" i="1"/>
  <c r="T4571" i="1" s="1"/>
  <c r="AB4571" i="1" s="1"/>
  <c r="AL4571" i="1" s="1"/>
  <c r="BG4571" i="1" s="1"/>
  <c r="T2872" i="1"/>
  <c r="AB2872" i="1" s="1"/>
  <c r="AL2872" i="1" s="1"/>
  <c r="BG2872" i="1" s="1"/>
  <c r="R2549" i="1"/>
  <c r="AA2549" i="1" s="1"/>
  <c r="AK2549" i="1" s="1"/>
  <c r="AO2549" i="1" s="1"/>
  <c r="BF2549" i="1" s="1"/>
  <c r="BJ2549" i="1" s="1"/>
  <c r="K138" i="1"/>
  <c r="O2832" i="1"/>
  <c r="V1719" i="1"/>
  <c r="V1718" i="1" s="1"/>
  <c r="V1712" i="1" s="1"/>
  <c r="U1104" i="1"/>
  <c r="AC1104" i="1" s="1"/>
  <c r="AM1104" i="1" s="1"/>
  <c r="BH1104" i="1" s="1"/>
  <c r="Y3297" i="1"/>
  <c r="K3241" i="1"/>
  <c r="T3757" i="1"/>
  <c r="AB3757" i="1" s="1"/>
  <c r="AL3757" i="1" s="1"/>
  <c r="BG3757" i="1" s="1"/>
  <c r="AS2139" i="1"/>
  <c r="AS2129" i="1" s="1"/>
  <c r="AS2123" i="1" s="1"/>
  <c r="K339" i="1"/>
  <c r="V3419" i="1"/>
  <c r="V3413" i="1" s="1"/>
  <c r="R4624" i="1"/>
  <c r="R4214" i="1"/>
  <c r="R3085" i="1"/>
  <c r="AA3085" i="1" s="1"/>
  <c r="AK3085" i="1" s="1"/>
  <c r="AO3085" i="1" s="1"/>
  <c r="BF3085" i="1" s="1"/>
  <c r="BJ3085" i="1" s="1"/>
  <c r="R2874" i="1"/>
  <c r="AA2874" i="1" s="1"/>
  <c r="AK2874" i="1" s="1"/>
  <c r="AO2874" i="1" s="1"/>
  <c r="BF2874" i="1" s="1"/>
  <c r="BJ2874" i="1" s="1"/>
  <c r="U4129" i="1"/>
  <c r="AC4129" i="1" s="1"/>
  <c r="AM4129" i="1" s="1"/>
  <c r="BH4129" i="1" s="1"/>
  <c r="U3660" i="1"/>
  <c r="AC3660" i="1" s="1"/>
  <c r="AM3660" i="1" s="1"/>
  <c r="BH3660" i="1" s="1"/>
  <c r="U3511" i="1"/>
  <c r="AC3511" i="1" s="1"/>
  <c r="AM3511" i="1" s="1"/>
  <c r="BH3511" i="1" s="1"/>
  <c r="U2818" i="1"/>
  <c r="AC2818" i="1" s="1"/>
  <c r="AM2818" i="1" s="1"/>
  <c r="BH2818" i="1" s="1"/>
  <c r="T144" i="1"/>
  <c r="J1416" i="1"/>
  <c r="AB372" i="1"/>
  <c r="AL372" i="1" s="1"/>
  <c r="BG372" i="1" s="1"/>
  <c r="T3053" i="1"/>
  <c r="AB3053" i="1" s="1"/>
  <c r="AL3053" i="1" s="1"/>
  <c r="BG3053" i="1" s="1"/>
  <c r="R2930" i="1"/>
  <c r="AA2930" i="1" s="1"/>
  <c r="AK2930" i="1" s="1"/>
  <c r="AO2930" i="1" s="1"/>
  <c r="BF2930" i="1" s="1"/>
  <c r="BJ2930" i="1" s="1"/>
  <c r="U828" i="1"/>
  <c r="AC828" i="1" s="1"/>
  <c r="AM828" i="1" s="1"/>
  <c r="BH828" i="1" s="1"/>
  <c r="T1987" i="1"/>
  <c r="AB1987" i="1" s="1"/>
  <c r="AL1987" i="1" s="1"/>
  <c r="BG1987" i="1" s="1"/>
  <c r="X4131" i="1"/>
  <c r="P4012" i="1"/>
  <c r="U995" i="1"/>
  <c r="AC995" i="1" s="1"/>
  <c r="AM995" i="1" s="1"/>
  <c r="BH995" i="1" s="1"/>
  <c r="K2625" i="1"/>
  <c r="V3748" i="1"/>
  <c r="V3747" i="1" s="1"/>
  <c r="AD349" i="1"/>
  <c r="AD348" i="1" s="1"/>
  <c r="I2461" i="1"/>
  <c r="I2460" i="1" s="1"/>
  <c r="S1673" i="1"/>
  <c r="R3267" i="1"/>
  <c r="Q3267" i="1" s="1"/>
  <c r="R1023" i="1"/>
  <c r="K4308" i="1"/>
  <c r="R4553" i="1"/>
  <c r="T4547" i="1"/>
  <c r="T4428" i="1"/>
  <c r="S4428" i="1" s="1"/>
  <c r="S624" i="1"/>
  <c r="R3144" i="1"/>
  <c r="R675" i="1"/>
  <c r="R3114" i="1"/>
  <c r="U2931" i="1"/>
  <c r="AC2931" i="1" s="1"/>
  <c r="AM2931" i="1" s="1"/>
  <c r="BH2931" i="1" s="1"/>
  <c r="R2241" i="1"/>
  <c r="K2087" i="1"/>
  <c r="I1911" i="1"/>
  <c r="R1911" i="1" s="1"/>
  <c r="Q1911" i="1" s="1"/>
  <c r="U829" i="1"/>
  <c r="AC829" i="1" s="1"/>
  <c r="AM829" i="1" s="1"/>
  <c r="BH829" i="1" s="1"/>
  <c r="T4165" i="1"/>
  <c r="L2791" i="1"/>
  <c r="L257" i="1"/>
  <c r="K257" i="1" s="1"/>
  <c r="AL554" i="1"/>
  <c r="BG554" i="1" s="1"/>
  <c r="S800" i="1"/>
  <c r="S2058" i="1"/>
  <c r="S3835" i="1"/>
  <c r="U3033" i="1"/>
  <c r="AC3033" i="1" s="1"/>
  <c r="AM3033" i="1" s="1"/>
  <c r="BH3033" i="1" s="1"/>
  <c r="T3986" i="1"/>
  <c r="AB421" i="1"/>
  <c r="AL421" i="1" s="1"/>
  <c r="BG421" i="1" s="1"/>
  <c r="S4349" i="1"/>
  <c r="Q2190" i="1"/>
  <c r="Q3122" i="1"/>
  <c r="R2213" i="1"/>
  <c r="H2985" i="1"/>
  <c r="S1717" i="1"/>
  <c r="S2091" i="1"/>
  <c r="S2280" i="1"/>
  <c r="S2382" i="1"/>
  <c r="S2574" i="1"/>
  <c r="S3315" i="1"/>
  <c r="S3794" i="1"/>
  <c r="S3896" i="1"/>
  <c r="S4065" i="1"/>
  <c r="S4185" i="1"/>
  <c r="S4237" i="1"/>
  <c r="S4325" i="1"/>
  <c r="S1532" i="1"/>
  <c r="Q2844" i="1"/>
  <c r="S604" i="1"/>
  <c r="S1851" i="1"/>
  <c r="S1940" i="1"/>
  <c r="S2018" i="1"/>
  <c r="S2106" i="1"/>
  <c r="S2321" i="1"/>
  <c r="S2377" i="1"/>
  <c r="S2507" i="1"/>
  <c r="S2534" i="1"/>
  <c r="S2590" i="1"/>
  <c r="S3197" i="1"/>
  <c r="S3279" i="1"/>
  <c r="S3327" i="1"/>
  <c r="S3916" i="1"/>
  <c r="S3940" i="1"/>
  <c r="S3991" i="1"/>
  <c r="S4038" i="1"/>
  <c r="S4274" i="1"/>
  <c r="S4343" i="1"/>
  <c r="S4402" i="1"/>
  <c r="Q69" i="1"/>
  <c r="Q1383" i="1"/>
  <c r="Q1411" i="1"/>
  <c r="Q1646" i="1"/>
  <c r="Q1694" i="1"/>
  <c r="Q1717" i="1"/>
  <c r="Q1873" i="1"/>
  <c r="Q1908" i="1"/>
  <c r="Q2011" i="1"/>
  <c r="Q2455" i="1"/>
  <c r="Q2473" i="1"/>
  <c r="Q3287" i="1"/>
  <c r="Q3323" i="1"/>
  <c r="Q3792" i="1"/>
  <c r="Q3826" i="1"/>
  <c r="Q4001" i="1"/>
  <c r="Q4078" i="1"/>
  <c r="Q4238" i="1"/>
  <c r="Q4282" i="1"/>
  <c r="Q4309" i="1"/>
  <c r="Q4515" i="1"/>
  <c r="S3217" i="1"/>
  <c r="S1188" i="1"/>
  <c r="S1386" i="1"/>
  <c r="S1460" i="1"/>
  <c r="S1540" i="1"/>
  <c r="S1615" i="1"/>
  <c r="S1698" i="1"/>
  <c r="S1831" i="1"/>
  <c r="S2215" i="1"/>
  <c r="S2270" i="1"/>
  <c r="S2415" i="1"/>
  <c r="S2455" i="1"/>
  <c r="S3211" i="1"/>
  <c r="S3807" i="1"/>
  <c r="S3844" i="1"/>
  <c r="S4147" i="1"/>
  <c r="S4215" i="1"/>
  <c r="S4309" i="1"/>
  <c r="Q272" i="1"/>
  <c r="Q307" i="1"/>
  <c r="Q514" i="1"/>
  <c r="Q585" i="1"/>
  <c r="Q619" i="1"/>
  <c r="Q639" i="1"/>
  <c r="Q672" i="1"/>
  <c r="Q2748" i="1"/>
  <c r="Q2763" i="1"/>
  <c r="Q2787" i="1"/>
  <c r="Q3089" i="1"/>
  <c r="Q3119" i="1"/>
  <c r="S3692" i="1"/>
  <c r="S1376" i="1"/>
  <c r="S1723" i="1"/>
  <c r="S2024" i="1"/>
  <c r="S2223" i="1"/>
  <c r="S2370" i="1"/>
  <c r="S2456" i="1"/>
  <c r="S2564" i="1"/>
  <c r="S3255" i="1"/>
  <c r="S1189" i="1"/>
  <c r="S1465" i="1"/>
  <c r="S1811" i="1"/>
  <c r="S2143" i="1"/>
  <c r="S2309" i="1"/>
  <c r="S2480" i="1"/>
  <c r="S2607" i="1"/>
  <c r="S3202" i="1"/>
  <c r="S3328" i="1"/>
  <c r="S3890" i="1"/>
  <c r="S4031" i="1"/>
  <c r="S4219" i="1"/>
  <c r="Q1178" i="1"/>
  <c r="Q1199" i="1"/>
  <c r="Q1965" i="1"/>
  <c r="Q2855" i="1"/>
  <c r="Q3496" i="1"/>
  <c r="Q4558" i="1"/>
  <c r="Q4583" i="1"/>
  <c r="S3848" i="1"/>
  <c r="S3978" i="1"/>
  <c r="S4190" i="1"/>
  <c r="S4299" i="1"/>
  <c r="Q96" i="1"/>
  <c r="Q878" i="1"/>
  <c r="Q896" i="1"/>
  <c r="Q925" i="1"/>
  <c r="Q953" i="1"/>
  <c r="Q983" i="1"/>
  <c r="Q2280" i="1"/>
  <c r="Q2520" i="1"/>
  <c r="Q2552" i="1"/>
  <c r="S1375" i="1"/>
  <c r="S1986" i="1"/>
  <c r="S2284" i="1"/>
  <c r="S2531" i="1"/>
  <c r="S4286" i="1"/>
  <c r="Q1117" i="1"/>
  <c r="Q1597" i="1"/>
  <c r="Q1614" i="1"/>
  <c r="S1614" i="1"/>
  <c r="S2211" i="1"/>
  <c r="S2403" i="1"/>
  <c r="S3913" i="1"/>
  <c r="S4265" i="1"/>
  <c r="Q2210" i="1"/>
  <c r="Q3465" i="1"/>
  <c r="S2517" i="1"/>
  <c r="S4006" i="1"/>
  <c r="S4025" i="1"/>
  <c r="U3664" i="1"/>
  <c r="AC3664" i="1" s="1"/>
  <c r="AM3664" i="1" s="1"/>
  <c r="BH3664" i="1" s="1"/>
  <c r="M1013" i="1"/>
  <c r="U820" i="1"/>
  <c r="AC820" i="1" s="1"/>
  <c r="AM820" i="1" s="1"/>
  <c r="BH820" i="1" s="1"/>
  <c r="T3048" i="1"/>
  <c r="AB3048" i="1" s="1"/>
  <c r="AL3048" i="1" s="1"/>
  <c r="BG3048" i="1" s="1"/>
  <c r="G4235" i="1"/>
  <c r="H4235" i="1" s="1"/>
  <c r="G2969" i="1"/>
  <c r="G2968" i="1" s="1"/>
  <c r="G2967" i="1" s="1"/>
  <c r="G2966" i="1" s="1"/>
  <c r="G2965" i="1" s="1"/>
  <c r="H265" i="1"/>
  <c r="J1595" i="1"/>
  <c r="K1595" i="1" s="1"/>
  <c r="H880" i="1"/>
  <c r="T4392" i="1"/>
  <c r="N3625" i="1"/>
  <c r="U4315" i="1"/>
  <c r="AC4315" i="1" s="1"/>
  <c r="AM4315" i="1" s="1"/>
  <c r="BH4315" i="1" s="1"/>
  <c r="R4480" i="1"/>
  <c r="K2070" i="1"/>
  <c r="K3791" i="1"/>
  <c r="K228" i="1"/>
  <c r="H1569" i="1"/>
  <c r="H1697" i="1"/>
  <c r="H1604" i="1"/>
  <c r="H1389" i="1"/>
  <c r="H761" i="1"/>
  <c r="K603" i="1"/>
  <c r="BK1972" i="1"/>
  <c r="BK1971" i="1" s="1"/>
  <c r="BK1970" i="1" s="1"/>
  <c r="H33" i="1"/>
  <c r="H50" i="1"/>
  <c r="G368" i="1"/>
  <c r="G367" i="1" s="1"/>
  <c r="H812" i="1"/>
  <c r="H847" i="1"/>
  <c r="G921" i="1"/>
  <c r="G920" i="1" s="1"/>
  <c r="G981" i="1"/>
  <c r="G2006" i="1"/>
  <c r="G2005" i="1" s="1"/>
  <c r="G2004" i="1" s="1"/>
  <c r="G2003" i="1" s="1"/>
  <c r="J368" i="1"/>
  <c r="J367" i="1" s="1"/>
  <c r="J366" i="1" s="1"/>
  <c r="J365" i="1" s="1"/>
  <c r="J347" i="1" s="1"/>
  <c r="T2915" i="1"/>
  <c r="AB2915" i="1" s="1"/>
  <c r="AL2915" i="1" s="1"/>
  <c r="BG2915" i="1" s="1"/>
  <c r="K4474" i="1"/>
  <c r="M2006" i="1"/>
  <c r="M2005" i="1" s="1"/>
  <c r="M2004" i="1" s="1"/>
  <c r="M2003" i="1" s="1"/>
  <c r="M2042" i="1"/>
  <c r="M2041" i="1" s="1"/>
  <c r="M2040" i="1" s="1"/>
  <c r="M3083" i="1"/>
  <c r="U3932" i="1"/>
  <c r="AC3932" i="1" s="1"/>
  <c r="AM3932" i="1" s="1"/>
  <c r="BH3932" i="1" s="1"/>
  <c r="U4013" i="1"/>
  <c r="AC4013" i="1" s="1"/>
  <c r="AM4013" i="1" s="1"/>
  <c r="BH4013" i="1" s="1"/>
  <c r="M4158" i="1"/>
  <c r="M4157" i="1" s="1"/>
  <c r="M4156" i="1" s="1"/>
  <c r="M4590" i="1"/>
  <c r="M4589" i="1" s="1"/>
  <c r="U4755" i="1"/>
  <c r="AC4755" i="1" s="1"/>
  <c r="AM4755" i="1" s="1"/>
  <c r="BH4755" i="1" s="1"/>
  <c r="R3033" i="1"/>
  <c r="T3915" i="1"/>
  <c r="BK684" i="1"/>
  <c r="BK683" i="1" s="1"/>
  <c r="BK682" i="1" s="1"/>
  <c r="BK700" i="1"/>
  <c r="BK699" i="1" s="1"/>
  <c r="R3768" i="1"/>
  <c r="H4374" i="1"/>
  <c r="R4437" i="1"/>
  <c r="Q4437" i="1" s="1"/>
  <c r="K2047" i="1"/>
  <c r="H2131" i="1"/>
  <c r="G2162" i="1"/>
  <c r="G2161" i="1" s="1"/>
  <c r="G2160" i="1" s="1"/>
  <c r="K2166" i="1"/>
  <c r="L2162" i="1"/>
  <c r="L2161" i="1" s="1"/>
  <c r="H2213" i="1"/>
  <c r="K2264" i="1"/>
  <c r="K2262" i="1"/>
  <c r="G615" i="1"/>
  <c r="G614" i="1" s="1"/>
  <c r="G613" i="1" s="1"/>
  <c r="G1227" i="1"/>
  <c r="G1226" i="1" s="1"/>
  <c r="I1227" i="1"/>
  <c r="I1226" i="1" s="1"/>
  <c r="K1224" i="1"/>
  <c r="R3310" i="1"/>
  <c r="R3317" i="1"/>
  <c r="U3316" i="1"/>
  <c r="AC3316" i="1" s="1"/>
  <c r="AM3316" i="1" s="1"/>
  <c r="BH3316" i="1" s="1"/>
  <c r="T3357" i="1"/>
  <c r="AB3357" i="1" s="1"/>
  <c r="AL3357" i="1" s="1"/>
  <c r="BG3357" i="1" s="1"/>
  <c r="N4212" i="1"/>
  <c r="N4211" i="1" s="1"/>
  <c r="N4210" i="1" s="1"/>
  <c r="O4261" i="1"/>
  <c r="P4261" i="1"/>
  <c r="N4400" i="1"/>
  <c r="N4399" i="1" s="1"/>
  <c r="P4407" i="1"/>
  <c r="P4406" i="1" s="1"/>
  <c r="P4405" i="1" s="1"/>
  <c r="N4590" i="1"/>
  <c r="N4589" i="1" s="1"/>
  <c r="X786" i="1"/>
  <c r="X785" i="1" s="1"/>
  <c r="X784" i="1" s="1"/>
  <c r="X783" i="1" s="1"/>
  <c r="X1029" i="1"/>
  <c r="X1028" i="1" s="1"/>
  <c r="X1027" i="1" s="1"/>
  <c r="X1026" i="1" s="1"/>
  <c r="X1164" i="1"/>
  <c r="X1160" i="1" s="1"/>
  <c r="X1159" i="1" s="1"/>
  <c r="X1260" i="1"/>
  <c r="X1256" i="1" s="1"/>
  <c r="X1276" i="1"/>
  <c r="X1272" i="1" s="1"/>
  <c r="X1303" i="1"/>
  <c r="X1299" i="1" s="1"/>
  <c r="X1594" i="1"/>
  <c r="X1593" i="1" s="1"/>
  <c r="X1592" i="1" s="1"/>
  <c r="X2139" i="1"/>
  <c r="X2129" i="1" s="1"/>
  <c r="X2123" i="1" s="1"/>
  <c r="X2203" i="1"/>
  <c r="X2202" i="1" s="1"/>
  <c r="X2201" i="1" s="1"/>
  <c r="X2200" i="1" s="1"/>
  <c r="X2337" i="1"/>
  <c r="X2554" i="1"/>
  <c r="X2545" i="1" s="1"/>
  <c r="X2544" i="1" s="1"/>
  <c r="X3214" i="1"/>
  <c r="Z906" i="1"/>
  <c r="Z905" i="1" s="1"/>
  <c r="Z904" i="1" s="1"/>
  <c r="Z913" i="1"/>
  <c r="Z912" i="1" s="1"/>
  <c r="Z911" i="1" s="1"/>
  <c r="Z921" i="1"/>
  <c r="Z920" i="1" s="1"/>
  <c r="Y2236" i="1"/>
  <c r="Y2235" i="1" s="1"/>
  <c r="Y2444" i="1"/>
  <c r="Y2443" i="1" s="1"/>
  <c r="Y2442" i="1" s="1"/>
  <c r="Y2441" i="1" s="1"/>
  <c r="Y2468" i="1"/>
  <c r="Y2467" i="1" s="1"/>
  <c r="Y2466" i="1" s="1"/>
  <c r="Y2465" i="1" s="1"/>
  <c r="Z2554" i="1"/>
  <c r="Z2545" i="1" s="1"/>
  <c r="Z2544" i="1" s="1"/>
  <c r="Z3324" i="1"/>
  <c r="Z3319" i="1" s="1"/>
  <c r="Y4222" i="1"/>
  <c r="Y4221" i="1" s="1"/>
  <c r="Z4590" i="1"/>
  <c r="Z4589" i="1" s="1"/>
  <c r="Z4579" i="1" s="1"/>
  <c r="Z4578" i="1" s="1"/>
  <c r="Z4577" i="1" s="1"/>
  <c r="Y4767" i="1"/>
  <c r="Y4766" i="1" s="1"/>
  <c r="Y4765" i="1" s="1"/>
  <c r="Y4764" i="1" s="1"/>
  <c r="V1982" i="1"/>
  <c r="V1981" i="1" s="1"/>
  <c r="V1980" i="1" s="1"/>
  <c r="V1979" i="1" s="1"/>
  <c r="W2703" i="1"/>
  <c r="W2702" i="1" s="1"/>
  <c r="W2701" i="1" s="1"/>
  <c r="W2695" i="1" s="1"/>
  <c r="W2694" i="1" s="1"/>
  <c r="W2752" i="1"/>
  <c r="W2751" i="1" s="1"/>
  <c r="W2750" i="1" s="1"/>
  <c r="W2783" i="1"/>
  <c r="W3192" i="1"/>
  <c r="W3188" i="1" s="1"/>
  <c r="W4551" i="1"/>
  <c r="AL1196" i="1"/>
  <c r="BG1196" i="1" s="1"/>
  <c r="AL351" i="1"/>
  <c r="BG351" i="1" s="1"/>
  <c r="AE2182" i="1"/>
  <c r="AE2181" i="1" s="1"/>
  <c r="AF3030" i="1"/>
  <c r="AF3020" i="1" s="1"/>
  <c r="AF3019" i="1" s="1"/>
  <c r="AN1506" i="1"/>
  <c r="AN1505" i="1" s="1"/>
  <c r="AN1499" i="1" s="1"/>
  <c r="BC3639" i="1"/>
  <c r="AS2742" i="1"/>
  <c r="AS2741" i="1" s="1"/>
  <c r="AS2740" i="1" s="1"/>
  <c r="BE2052" i="1"/>
  <c r="BE2051" i="1" s="1"/>
  <c r="BE2050" i="1" s="1"/>
  <c r="BI4419" i="1"/>
  <c r="AI722" i="1"/>
  <c r="AI721" i="1" s="1"/>
  <c r="AI765" i="1"/>
  <c r="AI811" i="1"/>
  <c r="AI810" i="1" s="1"/>
  <c r="AI809" i="1" s="1"/>
  <c r="AI921" i="1"/>
  <c r="AI920" i="1" s="1"/>
  <c r="AI981" i="1"/>
  <c r="AI980" i="1" s="1"/>
  <c r="AI1029" i="1"/>
  <c r="AI1028" i="1" s="1"/>
  <c r="AI1027" i="1" s="1"/>
  <c r="AI1026" i="1" s="1"/>
  <c r="AI1053" i="1"/>
  <c r="AI1052" i="1" s="1"/>
  <c r="AI1051" i="1" s="1"/>
  <c r="AI1070" i="1"/>
  <c r="AI1069" i="1" s="1"/>
  <c r="AI1068" i="1" s="1"/>
  <c r="AI1133" i="1"/>
  <c r="AI1146" i="1"/>
  <c r="AI1145" i="1" s="1"/>
  <c r="AI1164" i="1"/>
  <c r="AI1160" i="1" s="1"/>
  <c r="AI1159" i="1" s="1"/>
  <c r="AI1179" i="1"/>
  <c r="AI1170" i="1" s="1"/>
  <c r="AI1169" i="1" s="1"/>
  <c r="AI1195" i="1"/>
  <c r="AI1191" i="1" s="1"/>
  <c r="AI1190" i="1" s="1"/>
  <c r="AI1227" i="1"/>
  <c r="AI1226" i="1" s="1"/>
  <c r="AI1260" i="1"/>
  <c r="AI1256" i="1" s="1"/>
  <c r="AI1276" i="1"/>
  <c r="AI1272" i="1" s="1"/>
  <c r="AI1292" i="1"/>
  <c r="AI1289" i="1" s="1"/>
  <c r="AI1331" i="1"/>
  <c r="AI1330" i="1" s="1"/>
  <c r="AI1329" i="1" s="1"/>
  <c r="AI1394" i="1"/>
  <c r="AI1393" i="1" s="1"/>
  <c r="AI1408" i="1"/>
  <c r="AI1608" i="1"/>
  <c r="AI1607" i="1" s="1"/>
  <c r="AI1848" i="1"/>
  <c r="AI1883" i="1"/>
  <c r="AI1972" i="1"/>
  <c r="AI1971" i="1" s="1"/>
  <c r="AI1970" i="1" s="1"/>
  <c r="AI2013" i="1"/>
  <c r="AI2012" i="1" s="1"/>
  <c r="AI2042" i="1"/>
  <c r="AI2041" i="1" s="1"/>
  <c r="AI2040" i="1" s="1"/>
  <c r="AI2089" i="1"/>
  <c r="AI4529" i="1"/>
  <c r="AI4524" i="1" s="1"/>
  <c r="AI4519" i="1" s="1"/>
  <c r="AI4518" i="1" s="1"/>
  <c r="AI4517" i="1" s="1"/>
  <c r="AI4516" i="1" s="1"/>
  <c r="AF3748" i="1"/>
  <c r="AF3747" i="1" s="1"/>
  <c r="AF3364" i="1"/>
  <c r="AF3363" i="1" s="1"/>
  <c r="AF3236" i="1"/>
  <c r="AF3203" i="1"/>
  <c r="AF3073" i="1"/>
  <c r="AF3072" i="1" s="1"/>
  <c r="AF3071" i="1" s="1"/>
  <c r="AF2996" i="1"/>
  <c r="AF2992" i="1" s="1"/>
  <c r="AF2991" i="1" s="1"/>
  <c r="AF2952" i="1"/>
  <c r="AF2951" i="1" s="1"/>
  <c r="AF2920" i="1"/>
  <c r="AF2919" i="1" s="1"/>
  <c r="AF2918" i="1" s="1"/>
  <c r="AF2917" i="1" s="1"/>
  <c r="AF2554" i="1"/>
  <c r="AF2545" i="1" s="1"/>
  <c r="AF2544" i="1" s="1"/>
  <c r="AF2150" i="1"/>
  <c r="AF2149" i="1" s="1"/>
  <c r="AF2148" i="1" s="1"/>
  <c r="AF2081" i="1"/>
  <c r="AF2066" i="1"/>
  <c r="AF2065" i="1" s="1"/>
  <c r="AF2042" i="1"/>
  <c r="AF2041" i="1" s="1"/>
  <c r="AF2040" i="1" s="1"/>
  <c r="AF2013" i="1"/>
  <c r="AF2012" i="1" s="1"/>
  <c r="AF1972" i="1"/>
  <c r="AF1971" i="1" s="1"/>
  <c r="AF1970" i="1" s="1"/>
  <c r="AF1843" i="1"/>
  <c r="AF1780" i="1"/>
  <c r="AF1690" i="1"/>
  <c r="AF1689" i="1" s="1"/>
  <c r="AF1688" i="1" s="1"/>
  <c r="AF1552" i="1"/>
  <c r="AF1551" i="1" s="1"/>
  <c r="AF1550" i="1" s="1"/>
  <c r="AF1549" i="1" s="1"/>
  <c r="AF1477" i="1"/>
  <c r="AF1476" i="1" s="1"/>
  <c r="AF1475" i="1" s="1"/>
  <c r="AF1416" i="1"/>
  <c r="AF1379" i="1"/>
  <c r="AF1378" i="1" s="1"/>
  <c r="AF1377" i="1" s="1"/>
  <c r="AF1355" i="1"/>
  <c r="AF1354" i="1" s="1"/>
  <c r="AF1353" i="1" s="1"/>
  <c r="AF1324" i="1"/>
  <c r="AF1319" i="1" s="1"/>
  <c r="AF1313" i="1"/>
  <c r="AF1308" i="1" s="1"/>
  <c r="AF1232" i="1"/>
  <c r="AF1221" i="1"/>
  <c r="AF1220" i="1" s="1"/>
  <c r="AF1139" i="1"/>
  <c r="AF1138" i="1" s="1"/>
  <c r="AF1059" i="1"/>
  <c r="AF1019" i="1"/>
  <c r="AF1018" i="1" s="1"/>
  <c r="AF1017" i="1" s="1"/>
  <c r="AF986" i="1" s="1"/>
  <c r="AF921" i="1"/>
  <c r="AF920" i="1" s="1"/>
  <c r="AF906" i="1"/>
  <c r="AF905" i="1" s="1"/>
  <c r="AF904" i="1" s="1"/>
  <c r="AF811" i="1"/>
  <c r="AF810" i="1" s="1"/>
  <c r="AF809" i="1" s="1"/>
  <c r="AF765" i="1"/>
  <c r="AF722" i="1"/>
  <c r="AF721" i="1" s="1"/>
  <c r="AF707" i="1"/>
  <c r="AF706" i="1" s="1"/>
  <c r="AF705" i="1" s="1"/>
  <c r="AF684" i="1"/>
  <c r="AF683" i="1" s="1"/>
  <c r="AF682" i="1" s="1"/>
  <c r="AF628" i="1"/>
  <c r="AF627" i="1" s="1"/>
  <c r="AF615" i="1"/>
  <c r="AF614" i="1" s="1"/>
  <c r="AF613" i="1" s="1"/>
  <c r="AF460" i="1"/>
  <c r="AF459" i="1" s="1"/>
  <c r="AF458" i="1" s="1"/>
  <c r="AF457" i="1" s="1"/>
  <c r="AF412" i="1"/>
  <c r="AF411" i="1" s="1"/>
  <c r="AF406" i="1" s="1"/>
  <c r="AF405" i="1" s="1"/>
  <c r="AF404" i="1" s="1"/>
  <c r="AF256" i="1"/>
  <c r="AF255" i="1" s="1"/>
  <c r="AF194" i="1"/>
  <c r="AF117" i="1"/>
  <c r="AG622" i="1"/>
  <c r="AG621" i="1" s="1"/>
  <c r="AG460" i="1"/>
  <c r="AG459" i="1" s="1"/>
  <c r="AG458" i="1" s="1"/>
  <c r="AG457" i="1" s="1"/>
  <c r="AN981" i="1"/>
  <c r="AN980" i="1" s="1"/>
  <c r="AN1090" i="1"/>
  <c r="AN1085" i="1" s="1"/>
  <c r="AN1084" i="1" s="1"/>
  <c r="AN1133" i="1"/>
  <c r="AN1146" i="1"/>
  <c r="AN1145" i="1" s="1"/>
  <c r="AN1164" i="1"/>
  <c r="AN1160" i="1" s="1"/>
  <c r="AN1159" i="1" s="1"/>
  <c r="AN1179" i="1"/>
  <c r="AN1170" i="1" s="1"/>
  <c r="AN1169" i="1" s="1"/>
  <c r="AN1260" i="1"/>
  <c r="AN1256" i="1" s="1"/>
  <c r="AN1292" i="1"/>
  <c r="AN1289" i="1" s="1"/>
  <c r="AN1324" i="1"/>
  <c r="AN1319" i="1" s="1"/>
  <c r="AN1528" i="1"/>
  <c r="AN1527" i="1" s="1"/>
  <c r="AN1526" i="1" s="1"/>
  <c r="AN1525" i="1" s="1"/>
  <c r="AN1552" i="1"/>
  <c r="AN1551" i="1" s="1"/>
  <c r="AN1550" i="1" s="1"/>
  <c r="AN1549" i="1" s="1"/>
  <c r="AN1608" i="1"/>
  <c r="AN1607" i="1" s="1"/>
  <c r="AN1629" i="1"/>
  <c r="AN1690" i="1"/>
  <c r="AN1689" i="1" s="1"/>
  <c r="AN1688" i="1" s="1"/>
  <c r="AN1843" i="1"/>
  <c r="AN1856" i="1"/>
  <c r="AN1883" i="1"/>
  <c r="AN1937" i="1"/>
  <c r="AN1936" i="1" s="1"/>
  <c r="AN1935" i="1" s="1"/>
  <c r="AN1972" i="1"/>
  <c r="AN1971" i="1" s="1"/>
  <c r="AN1970" i="1" s="1"/>
  <c r="AN2081" i="1"/>
  <c r="AN2113" i="1"/>
  <c r="AN2107" i="1" s="1"/>
  <c r="AN2099" i="1" s="1"/>
  <c r="AN2720" i="1"/>
  <c r="AN2711" i="1" s="1"/>
  <c r="AN2897" i="1"/>
  <c r="AN2896" i="1" s="1"/>
  <c r="AN2895" i="1" s="1"/>
  <c r="AN2894" i="1" s="1"/>
  <c r="AN2920" i="1"/>
  <c r="AN2919" i="1" s="1"/>
  <c r="AN2918" i="1" s="1"/>
  <c r="AN2917" i="1" s="1"/>
  <c r="AN3192" i="1"/>
  <c r="AN3188" i="1" s="1"/>
  <c r="AN3214" i="1"/>
  <c r="AN3225" i="1"/>
  <c r="AN3364" i="1"/>
  <c r="AN3363" i="1" s="1"/>
  <c r="AN3506" i="1"/>
  <c r="AN3505" i="1" s="1"/>
  <c r="AN3568" i="1"/>
  <c r="AN3567" i="1" s="1"/>
  <c r="AN3599" i="1"/>
  <c r="AN3598" i="1" s="1"/>
  <c r="AN3717" i="1"/>
  <c r="AN3716" i="1" s="1"/>
  <c r="AN3748" i="1"/>
  <c r="AN3747" i="1" s="1"/>
  <c r="AN3789" i="1"/>
  <c r="AN3788" i="1" s="1"/>
  <c r="AN3864" i="1"/>
  <c r="AN3863" i="1" s="1"/>
  <c r="AN3862" i="1" s="1"/>
  <c r="AN3861" i="1" s="1"/>
  <c r="AN3884" i="1"/>
  <c r="AN3883" i="1" s="1"/>
  <c r="AN3898" i="1"/>
  <c r="AN3897" i="1" s="1"/>
  <c r="AN3944" i="1"/>
  <c r="AN3943" i="1" s="1"/>
  <c r="AN3942" i="1" s="1"/>
  <c r="AN3969" i="1"/>
  <c r="AN3968" i="1" s="1"/>
  <c r="AN3967" i="1" s="1"/>
  <c r="AN4012" i="1"/>
  <c r="AN4054" i="1"/>
  <c r="AN4053" i="1" s="1"/>
  <c r="AN4068" i="1"/>
  <c r="AN4067" i="1" s="1"/>
  <c r="AN4117" i="1"/>
  <c r="AN4158" i="1"/>
  <c r="AN4157" i="1" s="1"/>
  <c r="AN4156" i="1" s="1"/>
  <c r="AN4178" i="1"/>
  <c r="AN4177" i="1" s="1"/>
  <c r="AN4231" i="1"/>
  <c r="AN4230" i="1" s="1"/>
  <c r="AN4296" i="1"/>
  <c r="AN4295" i="1" s="1"/>
  <c r="AN4322" i="1"/>
  <c r="AN4321" i="1" s="1"/>
  <c r="AN4320" i="1" s="1"/>
  <c r="AN4319" i="1" s="1"/>
  <c r="AN4318" i="1" s="1"/>
  <c r="AN4346" i="1"/>
  <c r="AN4345" i="1" s="1"/>
  <c r="AN4344" i="1" s="1"/>
  <c r="AN4340" i="1" s="1"/>
  <c r="AN4366" i="1"/>
  <c r="AN4365" i="1" s="1"/>
  <c r="AN4364" i="1" s="1"/>
  <c r="AN4385" i="1"/>
  <c r="AN4461" i="1"/>
  <c r="AN4449" i="1" s="1"/>
  <c r="AN4448" i="1" s="1"/>
  <c r="AN4441" i="1" s="1"/>
  <c r="AN4551" i="1"/>
  <c r="AN4564" i="1"/>
  <c r="AN4590" i="1"/>
  <c r="AN4589" i="1" s="1"/>
  <c r="AN4579" i="1" s="1"/>
  <c r="AN4578" i="1" s="1"/>
  <c r="AN4577" i="1" s="1"/>
  <c r="AN4658" i="1"/>
  <c r="AR23" i="1"/>
  <c r="AR22" i="1" s="1"/>
  <c r="AR117" i="1"/>
  <c r="AR219" i="1"/>
  <c r="AR218" i="1" s="1"/>
  <c r="AR256" i="1"/>
  <c r="AR255" i="1" s="1"/>
  <c r="AR295" i="1"/>
  <c r="AR294" i="1" s="1"/>
  <c r="AR412" i="1"/>
  <c r="AR411" i="1" s="1"/>
  <c r="AR406" i="1" s="1"/>
  <c r="AR405" i="1" s="1"/>
  <c r="AR404" i="1" s="1"/>
  <c r="AR460" i="1"/>
  <c r="AR459" i="1" s="1"/>
  <c r="AR458" i="1" s="1"/>
  <c r="AR457" i="1" s="1"/>
  <c r="AR497" i="1"/>
  <c r="AR569" i="1"/>
  <c r="AR615" i="1"/>
  <c r="AR614" i="1" s="1"/>
  <c r="AR613" i="1" s="1"/>
  <c r="AR644" i="1"/>
  <c r="AR640" i="1" s="1"/>
  <c r="AR700" i="1"/>
  <c r="AR699" i="1" s="1"/>
  <c r="AR756" i="1"/>
  <c r="AR755" i="1" s="1"/>
  <c r="AR748" i="1" s="1"/>
  <c r="AR798" i="1"/>
  <c r="AR794" i="1" s="1"/>
  <c r="AR793" i="1" s="1"/>
  <c r="AR811" i="1"/>
  <c r="AR810" i="1" s="1"/>
  <c r="AR809" i="1" s="1"/>
  <c r="AR921" i="1"/>
  <c r="AR920" i="1" s="1"/>
  <c r="AR1019" i="1"/>
  <c r="AR1018" i="1" s="1"/>
  <c r="AR1017" i="1" s="1"/>
  <c r="AR986" i="1" s="1"/>
  <c r="AR1059" i="1"/>
  <c r="AR1090" i="1"/>
  <c r="AR1085" i="1" s="1"/>
  <c r="AR1084" i="1" s="1"/>
  <c r="AR1133" i="1"/>
  <c r="AR1146" i="1"/>
  <c r="AR1145" i="1" s="1"/>
  <c r="AR1164" i="1"/>
  <c r="AR1160" i="1" s="1"/>
  <c r="AR1159" i="1" s="1"/>
  <c r="AR1179" i="1"/>
  <c r="AR1170" i="1" s="1"/>
  <c r="AR1169" i="1" s="1"/>
  <c r="AR1195" i="1"/>
  <c r="AR1191" i="1" s="1"/>
  <c r="AR1190" i="1" s="1"/>
  <c r="AR1206" i="1"/>
  <c r="AR1205" i="1" s="1"/>
  <c r="AR1227" i="1"/>
  <c r="AR1226" i="1" s="1"/>
  <c r="AR1243" i="1"/>
  <c r="AR1260" i="1"/>
  <c r="AR1256" i="1" s="1"/>
  <c r="AR1276" i="1"/>
  <c r="AR1272" i="1" s="1"/>
  <c r="AR1303" i="1"/>
  <c r="AR1299" i="1" s="1"/>
  <c r="AR1313" i="1"/>
  <c r="AR1308" i="1" s="1"/>
  <c r="AR1331" i="1"/>
  <c r="AR1330" i="1" s="1"/>
  <c r="AR1329" i="1" s="1"/>
  <c r="AR1345" i="1"/>
  <c r="AR1344" i="1" s="1"/>
  <c r="AR1343" i="1" s="1"/>
  <c r="AR1342" i="1" s="1"/>
  <c r="AR1369" i="1"/>
  <c r="AR1368" i="1" s="1"/>
  <c r="AR1367" i="1" s="1"/>
  <c r="AR1394" i="1"/>
  <c r="AR1393" i="1" s="1"/>
  <c r="AR1408" i="1"/>
  <c r="AR1466" i="1"/>
  <c r="AR1456" i="1" s="1"/>
  <c r="AR1450" i="1" s="1"/>
  <c r="AR1506" i="1"/>
  <c r="AR1505" i="1" s="1"/>
  <c r="AR1499" i="1" s="1"/>
  <c r="AR1559" i="1"/>
  <c r="AR1558" i="1" s="1"/>
  <c r="AR1583" i="1"/>
  <c r="AR1582" i="1" s="1"/>
  <c r="AR1581" i="1" s="1"/>
  <c r="AR1608" i="1"/>
  <c r="AR1607" i="1" s="1"/>
  <c r="AR1621" i="1"/>
  <c r="AR1679" i="1"/>
  <c r="AR1669" i="1" s="1"/>
  <c r="AR1663" i="1" s="1"/>
  <c r="AR1768" i="1"/>
  <c r="AR1767" i="1" s="1"/>
  <c r="AR1798" i="1"/>
  <c r="AR1797" i="1" s="1"/>
  <c r="AR1796" i="1" s="1"/>
  <c r="AR1817" i="1"/>
  <c r="AR1808" i="1" s="1"/>
  <c r="AR1807" i="1" s="1"/>
  <c r="AR1806" i="1" s="1"/>
  <c r="AR1848" i="1"/>
  <c r="AR1883" i="1"/>
  <c r="AR1937" i="1"/>
  <c r="AR1936" i="1" s="1"/>
  <c r="AR1935" i="1" s="1"/>
  <c r="AR1957" i="1"/>
  <c r="AR1956" i="1" s="1"/>
  <c r="AR1982" i="1"/>
  <c r="AR1981" i="1" s="1"/>
  <c r="AR1980" i="1" s="1"/>
  <c r="AR1979" i="1" s="1"/>
  <c r="AR2026" i="1"/>
  <c r="AR2025" i="1" s="1"/>
  <c r="AR2052" i="1"/>
  <c r="AR2051" i="1" s="1"/>
  <c r="AR2050" i="1" s="1"/>
  <c r="AR2066" i="1"/>
  <c r="AR2065" i="1" s="1"/>
  <c r="AR2081" i="1"/>
  <c r="AR2139" i="1"/>
  <c r="AR2129" i="1" s="1"/>
  <c r="AR2123" i="1" s="1"/>
  <c r="AR2162" i="1"/>
  <c r="AR2161" i="1" s="1"/>
  <c r="AR2160" i="1" s="1"/>
  <c r="AR2182" i="1"/>
  <c r="AR2181" i="1" s="1"/>
  <c r="AR2203" i="1"/>
  <c r="AR2202" i="1" s="1"/>
  <c r="AR2201" i="1" s="1"/>
  <c r="AR2200" i="1" s="1"/>
  <c r="AR2227" i="1"/>
  <c r="AR2226" i="1" s="1"/>
  <c r="AR2225" i="1" s="1"/>
  <c r="AR2224" i="1" s="1"/>
  <c r="AR2250" i="1"/>
  <c r="AR2246" i="1" s="1"/>
  <c r="AR2245" i="1" s="1"/>
  <c r="AR2244" i="1" s="1"/>
  <c r="AR2290" i="1"/>
  <c r="AR2289" i="1" s="1"/>
  <c r="AR2288" i="1" s="1"/>
  <c r="AR2305" i="1"/>
  <c r="AR2304" i="1" s="1"/>
  <c r="AR2324" i="1"/>
  <c r="AR2337" i="1"/>
  <c r="AR2399" i="1"/>
  <c r="AR2398" i="1" s="1"/>
  <c r="AR2397" i="1" s="1"/>
  <c r="AR2423" i="1"/>
  <c r="AR2422" i="1" s="1"/>
  <c r="AR2444" i="1"/>
  <c r="AR2443" i="1" s="1"/>
  <c r="AR2442" i="1" s="1"/>
  <c r="AR2441" i="1" s="1"/>
  <c r="AR2468" i="1"/>
  <c r="AR2467" i="1" s="1"/>
  <c r="AR2466" i="1" s="1"/>
  <c r="AR2465" i="1" s="1"/>
  <c r="AR2488" i="1"/>
  <c r="AR2487" i="1" s="1"/>
  <c r="AR2554" i="1"/>
  <c r="AR2545" i="1" s="1"/>
  <c r="AR2544" i="1" s="1"/>
  <c r="AR2582" i="1"/>
  <c r="AR2576" i="1" s="1"/>
  <c r="AR2567" i="1" s="1"/>
  <c r="AR2619" i="1"/>
  <c r="AR2618" i="1" s="1"/>
  <c r="AR2617" i="1" s="1"/>
  <c r="AR2643" i="1"/>
  <c r="AR2642" i="1" s="1"/>
  <c r="AR2636" i="1" s="1"/>
  <c r="AR2665" i="1"/>
  <c r="AR2664" i="1" s="1"/>
  <c r="AR2663" i="1" s="1"/>
  <c r="AR2662" i="1" s="1"/>
  <c r="AR2688" i="1"/>
  <c r="AR2687" i="1" s="1"/>
  <c r="AR2686" i="1" s="1"/>
  <c r="AR2685" i="1" s="1"/>
  <c r="AR2742" i="1"/>
  <c r="AR2741" i="1" s="1"/>
  <c r="AR2740" i="1" s="1"/>
  <c r="AR2815" i="1"/>
  <c r="AR2809" i="1" s="1"/>
  <c r="AR2801" i="1" s="1"/>
  <c r="AR2832" i="1"/>
  <c r="AR2826" i="1" s="1"/>
  <c r="AR2825" i="1" s="1"/>
  <c r="AR2847" i="1"/>
  <c r="AR2846" i="1" s="1"/>
  <c r="AR2845" i="1" s="1"/>
  <c r="AR2871" i="1"/>
  <c r="AR2870" i="1" s="1"/>
  <c r="AR2864" i="1" s="1"/>
  <c r="AR2897" i="1"/>
  <c r="AR2896" i="1" s="1"/>
  <c r="AR2895" i="1" s="1"/>
  <c r="AR2894" i="1" s="1"/>
  <c r="AR2933" i="1"/>
  <c r="AR2929" i="1" s="1"/>
  <c r="AR2928" i="1" s="1"/>
  <c r="AR3041" i="1"/>
  <c r="AR3040" i="1" s="1"/>
  <c r="AR3039" i="1" s="1"/>
  <c r="AR3058" i="1"/>
  <c r="AR3057" i="1" s="1"/>
  <c r="AR3083" i="1"/>
  <c r="AR3082" i="1" s="1"/>
  <c r="AR3081" i="1" s="1"/>
  <c r="AR3080" i="1" s="1"/>
  <c r="AR3203" i="1"/>
  <c r="AR3236" i="1"/>
  <c r="AR3283" i="1"/>
  <c r="AR3302" i="1"/>
  <c r="AR3301" i="1" s="1"/>
  <c r="AR3324" i="1"/>
  <c r="AR3319" i="1" s="1"/>
  <c r="AR3378" i="1"/>
  <c r="AR3377" i="1" s="1"/>
  <c r="AR3419" i="1"/>
  <c r="AR3413" i="1" s="1"/>
  <c r="AR3484" i="1"/>
  <c r="AR3483" i="1" s="1"/>
  <c r="AR3515" i="1"/>
  <c r="AR3514" i="1" s="1"/>
  <c r="AR3513" i="1" s="1"/>
  <c r="AR3680" i="1"/>
  <c r="AR3679" i="1" s="1"/>
  <c r="AR3703" i="1"/>
  <c r="AR3702" i="1" s="1"/>
  <c r="AR3717" i="1"/>
  <c r="AR3716" i="1" s="1"/>
  <c r="AR3748" i="1"/>
  <c r="AR3747" i="1" s="1"/>
  <c r="AR3823" i="1"/>
  <c r="AR3822" i="1" s="1"/>
  <c r="AR3864" i="1"/>
  <c r="AR3863" i="1" s="1"/>
  <c r="AR3862" i="1" s="1"/>
  <c r="AR3861" i="1" s="1"/>
  <c r="AR3884" i="1"/>
  <c r="AR3883" i="1" s="1"/>
  <c r="AR3944" i="1"/>
  <c r="AR3943" i="1" s="1"/>
  <c r="AR3942" i="1" s="1"/>
  <c r="AR3969" i="1"/>
  <c r="AR3968" i="1" s="1"/>
  <c r="AR3967" i="1" s="1"/>
  <c r="AR4003" i="1"/>
  <c r="AR4002" i="1" s="1"/>
  <c r="AR4054" i="1"/>
  <c r="AR4053" i="1" s="1"/>
  <c r="AR4093" i="1"/>
  <c r="AR4131" i="1"/>
  <c r="AR4212" i="1"/>
  <c r="AR4211" i="1" s="1"/>
  <c r="AR4210" i="1" s="1"/>
  <c r="AR4231" i="1"/>
  <c r="AR4230" i="1" s="1"/>
  <c r="AR4279" i="1"/>
  <c r="AR4270" i="1" s="1"/>
  <c r="AR4296" i="1"/>
  <c r="AR4295" i="1" s="1"/>
  <c r="AR4322" i="1"/>
  <c r="AR4321" i="1" s="1"/>
  <c r="AR4320" i="1" s="1"/>
  <c r="AR4319" i="1" s="1"/>
  <c r="AR4318" i="1" s="1"/>
  <c r="AR4346" i="1"/>
  <c r="AR4345" i="1" s="1"/>
  <c r="AR4344" i="1" s="1"/>
  <c r="AR4340" i="1" s="1"/>
  <c r="AR4373" i="1"/>
  <c r="AR4372" i="1" s="1"/>
  <c r="AR4371" i="1" s="1"/>
  <c r="AR4385" i="1"/>
  <c r="AR4400" i="1"/>
  <c r="AR4399" i="1" s="1"/>
  <c r="AR4421" i="1"/>
  <c r="AR4420" i="1" s="1"/>
  <c r="AR4461" i="1"/>
  <c r="AR4449" i="1" s="1"/>
  <c r="AR4448" i="1" s="1"/>
  <c r="AR4441" i="1" s="1"/>
  <c r="AR4478" i="1"/>
  <c r="AR4477" i="1" s="1"/>
  <c r="AR4476" i="1" s="1"/>
  <c r="AR4499" i="1"/>
  <c r="AR4498" i="1" s="1"/>
  <c r="AR4497" i="1" s="1"/>
  <c r="AR4496" i="1" s="1"/>
  <c r="AR4495" i="1" s="1"/>
  <c r="AR4564" i="1"/>
  <c r="AR4672" i="1"/>
  <c r="AR4671" i="1" s="1"/>
  <c r="AQ23" i="1"/>
  <c r="AQ22" i="1" s="1"/>
  <c r="AQ117" i="1"/>
  <c r="AQ412" i="1"/>
  <c r="AQ411" i="1" s="1"/>
  <c r="AQ406" i="1" s="1"/>
  <c r="AQ405" i="1" s="1"/>
  <c r="AQ404" i="1" s="1"/>
  <c r="AQ497" i="1"/>
  <c r="AQ4478" i="1"/>
  <c r="AQ4477" i="1" s="1"/>
  <c r="AQ4476" i="1" s="1"/>
  <c r="AQ4724" i="1"/>
  <c r="AQ4723" i="1" s="1"/>
  <c r="AQ4722" i="1" s="1"/>
  <c r="AQ4721" i="1" s="1"/>
  <c r="AQ4746" i="1"/>
  <c r="AQ4745" i="1" s="1"/>
  <c r="AQ4744" i="1" s="1"/>
  <c r="AQ4743" i="1" s="1"/>
  <c r="AQ4767" i="1"/>
  <c r="AQ4766" i="1" s="1"/>
  <c r="AQ4765" i="1" s="1"/>
  <c r="AQ4764" i="1" s="1"/>
  <c r="AP88" i="1"/>
  <c r="AP87" i="1" s="1"/>
  <c r="AP86" i="1" s="1"/>
  <c r="AP110" i="1"/>
  <c r="AP185" i="1"/>
  <c r="AP341" i="1"/>
  <c r="AP337" i="1" s="1"/>
  <c r="AP336" i="1" s="1"/>
  <c r="AP335" i="1" s="1"/>
  <c r="AP334" i="1" s="1"/>
  <c r="AP437" i="1"/>
  <c r="AP433" i="1" s="1"/>
  <c r="AP468" i="1"/>
  <c r="AP467" i="1" s="1"/>
  <c r="AP490" i="1"/>
  <c r="AP489" i="1" s="1"/>
  <c r="AP505" i="1"/>
  <c r="AP569" i="1"/>
  <c r="AP615" i="1"/>
  <c r="AP614" i="1" s="1"/>
  <c r="AP613" i="1" s="1"/>
  <c r="AP628" i="1"/>
  <c r="AP627" i="1" s="1"/>
  <c r="AP644" i="1"/>
  <c r="AP640" i="1" s="1"/>
  <c r="AP700" i="1"/>
  <c r="AP699" i="1" s="1"/>
  <c r="AP756" i="1"/>
  <c r="AP755" i="1" s="1"/>
  <c r="AP748" i="1" s="1"/>
  <c r="AP786" i="1"/>
  <c r="AP785" i="1" s="1"/>
  <c r="AP784" i="1" s="1"/>
  <c r="AP783" i="1" s="1"/>
  <c r="AP798" i="1"/>
  <c r="AP794" i="1" s="1"/>
  <c r="AP793" i="1" s="1"/>
  <c r="AP817" i="1"/>
  <c r="AP816" i="1" s="1"/>
  <c r="AP838" i="1"/>
  <c r="AP837" i="1" s="1"/>
  <c r="AP836" i="1" s="1"/>
  <c r="AP861" i="1"/>
  <c r="AP860" i="1" s="1"/>
  <c r="AP873" i="1"/>
  <c r="AP872" i="1" s="1"/>
  <c r="AP891" i="1"/>
  <c r="AP890" i="1" s="1"/>
  <c r="AP889" i="1" s="1"/>
  <c r="AP888" i="1" s="1"/>
  <c r="AP913" i="1"/>
  <c r="AP912" i="1" s="1"/>
  <c r="AP911" i="1" s="1"/>
  <c r="AP927" i="1"/>
  <c r="AP926" i="1" s="1"/>
  <c r="AP962" i="1"/>
  <c r="AP961" i="1" s="1"/>
  <c r="AP1029" i="1"/>
  <c r="AP1028" i="1" s="1"/>
  <c r="AP1027" i="1" s="1"/>
  <c r="AP1026" i="1" s="1"/>
  <c r="AP1053" i="1"/>
  <c r="AP1052" i="1" s="1"/>
  <c r="AP1051" i="1" s="1"/>
  <c r="AP1122" i="1"/>
  <c r="AP1121" i="1" s="1"/>
  <c r="AP1139" i="1"/>
  <c r="AP1138" i="1" s="1"/>
  <c r="AP1221" i="1"/>
  <c r="AP1220" i="1" s="1"/>
  <c r="AP1232" i="1"/>
  <c r="AP1292" i="1"/>
  <c r="AP1289" i="1" s="1"/>
  <c r="AP1324" i="1"/>
  <c r="AP1319" i="1" s="1"/>
  <c r="AP1355" i="1"/>
  <c r="AP1354" i="1" s="1"/>
  <c r="AP1353" i="1" s="1"/>
  <c r="AP1379" i="1"/>
  <c r="AP1378" i="1" s="1"/>
  <c r="AP1377" i="1" s="1"/>
  <c r="AP1416" i="1"/>
  <c r="AP1440" i="1"/>
  <c r="AP1434" i="1" s="1"/>
  <c r="AP1426" i="1" s="1"/>
  <c r="AP1552" i="1"/>
  <c r="AP1551" i="1" s="1"/>
  <c r="AP1550" i="1" s="1"/>
  <c r="AP1549" i="1" s="1"/>
  <c r="AP1594" i="1"/>
  <c r="AP1593" i="1" s="1"/>
  <c r="AP1592" i="1" s="1"/>
  <c r="AP1629" i="1"/>
  <c r="AP3599" i="1"/>
  <c r="AP3598" i="1" s="1"/>
  <c r="AP3910" i="1"/>
  <c r="AP3909" i="1" s="1"/>
  <c r="AP3908" i="1" s="1"/>
  <c r="AP4366" i="1"/>
  <c r="AP4365" i="1" s="1"/>
  <c r="AP4364" i="1" s="1"/>
  <c r="AP4651" i="1"/>
  <c r="AZ4767" i="1"/>
  <c r="AZ4766" i="1" s="1"/>
  <c r="AZ4765" i="1" s="1"/>
  <c r="AZ4764" i="1" s="1"/>
  <c r="AU53" i="1"/>
  <c r="AU44" i="1" s="1"/>
  <c r="AU35" i="1" s="1"/>
  <c r="AY53" i="1"/>
  <c r="AY44" i="1" s="1"/>
  <c r="AY35" i="1" s="1"/>
  <c r="AX53" i="1"/>
  <c r="AX44" i="1" s="1"/>
  <c r="AX35" i="1" s="1"/>
  <c r="AU70" i="1"/>
  <c r="AU60" i="1" s="1"/>
  <c r="AU59" i="1" s="1"/>
  <c r="AY70" i="1"/>
  <c r="AY60" i="1" s="1"/>
  <c r="AY59" i="1" s="1"/>
  <c r="AX70" i="1"/>
  <c r="AX60" i="1" s="1"/>
  <c r="AX59" i="1" s="1"/>
  <c r="AV88" i="1"/>
  <c r="AV87" i="1" s="1"/>
  <c r="AV86" i="1" s="1"/>
  <c r="AU88" i="1"/>
  <c r="AU87" i="1" s="1"/>
  <c r="AU86" i="1" s="1"/>
  <c r="AY88" i="1"/>
  <c r="AY87" i="1" s="1"/>
  <c r="AY86" i="1" s="1"/>
  <c r="AU124" i="1"/>
  <c r="AW150" i="1"/>
  <c r="AW149" i="1" s="1"/>
  <c r="AW148" i="1" s="1"/>
  <c r="AW147" i="1" s="1"/>
  <c r="AV150" i="1"/>
  <c r="AV149" i="1" s="1"/>
  <c r="AV148" i="1" s="1"/>
  <c r="AV147" i="1" s="1"/>
  <c r="AW166" i="1"/>
  <c r="AV219" i="1"/>
  <c r="AV218" i="1" s="1"/>
  <c r="AY219" i="1"/>
  <c r="AY218" i="1" s="1"/>
  <c r="AW232" i="1"/>
  <c r="AW231" i="1" s="1"/>
  <c r="AV232" i="1"/>
  <c r="AV231" i="1" s="1"/>
  <c r="AU232" i="1"/>
  <c r="AU231" i="1" s="1"/>
  <c r="AW249" i="1"/>
  <c r="AW248" i="1" s="1"/>
  <c r="AV256" i="1"/>
  <c r="AV255" i="1" s="1"/>
  <c r="AU295" i="1"/>
  <c r="AU294" i="1" s="1"/>
  <c r="AY295" i="1"/>
  <c r="AY294" i="1" s="1"/>
  <c r="AX295" i="1"/>
  <c r="AX294" i="1" s="1"/>
  <c r="AU309" i="1"/>
  <c r="AU308" i="1" s="1"/>
  <c r="AY309" i="1"/>
  <c r="AY308" i="1" s="1"/>
  <c r="AU341" i="1"/>
  <c r="AU337" i="1" s="1"/>
  <c r="AU336" i="1" s="1"/>
  <c r="AU335" i="1" s="1"/>
  <c r="AU334" i="1" s="1"/>
  <c r="AY341" i="1"/>
  <c r="AY337" i="1" s="1"/>
  <c r="AY336" i="1" s="1"/>
  <c r="AY335" i="1" s="1"/>
  <c r="AY334" i="1" s="1"/>
  <c r="AU368" i="1"/>
  <c r="AU367" i="1" s="1"/>
  <c r="AU366" i="1" s="1"/>
  <c r="AU365" i="1" s="1"/>
  <c r="AX368" i="1"/>
  <c r="AX367" i="1" s="1"/>
  <c r="AX366" i="1" s="1"/>
  <c r="AX365" i="1" s="1"/>
  <c r="AU381" i="1"/>
  <c r="AW412" i="1"/>
  <c r="AW411" i="1" s="1"/>
  <c r="AW406" i="1" s="1"/>
  <c r="AW405" i="1" s="1"/>
  <c r="AW404" i="1" s="1"/>
  <c r="AX437" i="1"/>
  <c r="AX433" i="1" s="1"/>
  <c r="AW437" i="1"/>
  <c r="AW433" i="1" s="1"/>
  <c r="AX451" i="1"/>
  <c r="AX447" i="1" s="1"/>
  <c r="AX446" i="1" s="1"/>
  <c r="AW451" i="1"/>
  <c r="AW447" i="1" s="1"/>
  <c r="AW446" i="1" s="1"/>
  <c r="AV460" i="1"/>
  <c r="AV459" i="1" s="1"/>
  <c r="AV458" i="1" s="1"/>
  <c r="AV457" i="1" s="1"/>
  <c r="AY460" i="1"/>
  <c r="AY459" i="1" s="1"/>
  <c r="AY458" i="1" s="1"/>
  <c r="AY457" i="1" s="1"/>
  <c r="AV490" i="1"/>
  <c r="AV489" i="1" s="1"/>
  <c r="AX497" i="1"/>
  <c r="AV569" i="1"/>
  <c r="AU569" i="1"/>
  <c r="AY569" i="1"/>
  <c r="AV590" i="1"/>
  <c r="AV589" i="1" s="1"/>
  <c r="AV588" i="1" s="1"/>
  <c r="AV587" i="1" s="1"/>
  <c r="AX602" i="1"/>
  <c r="AX598" i="1" s="1"/>
  <c r="AX597" i="1" s="1"/>
  <c r="AW602" i="1"/>
  <c r="AW598" i="1" s="1"/>
  <c r="AW597" i="1" s="1"/>
  <c r="AX615" i="1"/>
  <c r="AX614" i="1" s="1"/>
  <c r="AX613" i="1" s="1"/>
  <c r="AW615" i="1"/>
  <c r="AW614" i="1" s="1"/>
  <c r="AW613" i="1" s="1"/>
  <c r="AV622" i="1"/>
  <c r="AV621" i="1" s="1"/>
  <c r="AU622" i="1"/>
  <c r="AU621" i="1" s="1"/>
  <c r="AY622" i="1"/>
  <c r="AY621" i="1" s="1"/>
  <c r="AX628" i="1"/>
  <c r="AX627" i="1" s="1"/>
  <c r="AW628" i="1"/>
  <c r="AW627" i="1" s="1"/>
  <c r="AX644" i="1"/>
  <c r="AX640" i="1" s="1"/>
  <c r="AW644" i="1"/>
  <c r="AW640" i="1" s="1"/>
  <c r="AW684" i="1"/>
  <c r="AW683" i="1" s="1"/>
  <c r="AW682" i="1" s="1"/>
  <c r="AV684" i="1"/>
  <c r="AV683" i="1" s="1"/>
  <c r="AV682" i="1" s="1"/>
  <c r="AX700" i="1"/>
  <c r="AX699" i="1" s="1"/>
  <c r="AW700" i="1"/>
  <c r="AW699" i="1" s="1"/>
  <c r="AV707" i="1"/>
  <c r="AV706" i="1" s="1"/>
  <c r="AV705" i="1" s="1"/>
  <c r="AU707" i="1"/>
  <c r="AU706" i="1" s="1"/>
  <c r="AU705" i="1" s="1"/>
  <c r="AY707" i="1"/>
  <c r="AY706" i="1" s="1"/>
  <c r="AY705" i="1" s="1"/>
  <c r="AV722" i="1"/>
  <c r="AV721" i="1" s="1"/>
  <c r="AY756" i="1"/>
  <c r="AY755" i="1" s="1"/>
  <c r="AY748" i="1" s="1"/>
  <c r="AX786" i="1"/>
  <c r="AX785" i="1" s="1"/>
  <c r="AX784" i="1" s="1"/>
  <c r="AX783" i="1" s="1"/>
  <c r="AW786" i="1"/>
  <c r="AW785" i="1" s="1"/>
  <c r="AW784" i="1" s="1"/>
  <c r="AW783" i="1" s="1"/>
  <c r="AU798" i="1"/>
  <c r="AU794" i="1" s="1"/>
  <c r="AU793" i="1" s="1"/>
  <c r="AY798" i="1"/>
  <c r="AY794" i="1" s="1"/>
  <c r="AY793" i="1" s="1"/>
  <c r="AV811" i="1"/>
  <c r="AV810" i="1" s="1"/>
  <c r="AV809" i="1" s="1"/>
  <c r="AW817" i="1"/>
  <c r="AW816" i="1" s="1"/>
  <c r="AX838" i="1"/>
  <c r="AX837" i="1" s="1"/>
  <c r="AX836" i="1" s="1"/>
  <c r="AU861" i="1"/>
  <c r="AU860" i="1" s="1"/>
  <c r="AW861" i="1"/>
  <c r="AW860" i="1" s="1"/>
  <c r="AU873" i="1"/>
  <c r="AU872" i="1" s="1"/>
  <c r="AY873" i="1"/>
  <c r="AY872" i="1" s="1"/>
  <c r="AX873" i="1"/>
  <c r="AX872" i="1" s="1"/>
  <c r="AV891" i="1"/>
  <c r="AV890" i="1" s="1"/>
  <c r="AV889" i="1" s="1"/>
  <c r="AV888" i="1" s="1"/>
  <c r="AU891" i="1"/>
  <c r="AU890" i="1" s="1"/>
  <c r="AU889" i="1" s="1"/>
  <c r="AU888" i="1" s="1"/>
  <c r="AY891" i="1"/>
  <c r="AY890" i="1" s="1"/>
  <c r="AY889" i="1" s="1"/>
  <c r="AY888" i="1" s="1"/>
  <c r="AW906" i="1"/>
  <c r="AW905" i="1" s="1"/>
  <c r="AW904" i="1" s="1"/>
  <c r="AU913" i="1"/>
  <c r="AU912" i="1" s="1"/>
  <c r="AU911" i="1" s="1"/>
  <c r="AY913" i="1"/>
  <c r="AY912" i="1" s="1"/>
  <c r="AY911" i="1" s="1"/>
  <c r="AV921" i="1"/>
  <c r="AV920" i="1" s="1"/>
  <c r="AY927" i="1"/>
  <c r="AY926" i="1" s="1"/>
  <c r="AX927" i="1"/>
  <c r="AX926" i="1" s="1"/>
  <c r="AW933" i="1"/>
  <c r="AW932" i="1" s="1"/>
  <c r="AV933" i="1"/>
  <c r="AV932" i="1" s="1"/>
  <c r="AX933" i="1"/>
  <c r="AX932" i="1" s="1"/>
  <c r="AW981" i="1"/>
  <c r="AW980" i="1" s="1"/>
  <c r="AW1038" i="1"/>
  <c r="AW1037" i="1" s="1"/>
  <c r="AW1036" i="1" s="1"/>
  <c r="AU1053" i="1"/>
  <c r="AU1052" i="1" s="1"/>
  <c r="AU1051" i="1" s="1"/>
  <c r="AY1053" i="1"/>
  <c r="AY1052" i="1" s="1"/>
  <c r="AY1051" i="1" s="1"/>
  <c r="AX1053" i="1"/>
  <c r="AX1052" i="1" s="1"/>
  <c r="AX1051" i="1" s="1"/>
  <c r="AY1059" i="1"/>
  <c r="AX1070" i="1"/>
  <c r="AX1069" i="1" s="1"/>
  <c r="AX1068" i="1" s="1"/>
  <c r="AW1070" i="1"/>
  <c r="AW1069" i="1" s="1"/>
  <c r="AW1068" i="1" s="1"/>
  <c r="AV1090" i="1"/>
  <c r="AV1085" i="1" s="1"/>
  <c r="AV1084" i="1" s="1"/>
  <c r="AU1090" i="1"/>
  <c r="AU1085" i="1" s="1"/>
  <c r="AU1084" i="1" s="1"/>
  <c r="AY1090" i="1"/>
  <c r="AY1085" i="1" s="1"/>
  <c r="AY1084" i="1" s="1"/>
  <c r="AW1133" i="1"/>
  <c r="AU1139" i="1"/>
  <c r="AU1138" i="1" s="1"/>
  <c r="AX1139" i="1"/>
  <c r="AX1138" i="1" s="1"/>
  <c r="AW1146" i="1"/>
  <c r="AW1145" i="1" s="1"/>
  <c r="AW1195" i="1"/>
  <c r="AW1191" i="1" s="1"/>
  <c r="AW1190" i="1" s="1"/>
  <c r="AX1206" i="1"/>
  <c r="AX1205" i="1" s="1"/>
  <c r="AW1221" i="1"/>
  <c r="AW1220" i="1" s="1"/>
  <c r="AV1221" i="1"/>
  <c r="AV1220" i="1" s="1"/>
  <c r="AU1227" i="1"/>
  <c r="AU1226" i="1" s="1"/>
  <c r="AY1227" i="1"/>
  <c r="AY1226" i="1" s="1"/>
  <c r="AX1227" i="1"/>
  <c r="AX1226" i="1" s="1"/>
  <c r="AU1243" i="1"/>
  <c r="AY1243" i="1"/>
  <c r="AU1260" i="1"/>
  <c r="AU1256" i="1" s="1"/>
  <c r="AX1260" i="1"/>
  <c r="AX1256" i="1" s="1"/>
  <c r="AY1276" i="1"/>
  <c r="AY1272" i="1" s="1"/>
  <c r="AX1276" i="1"/>
  <c r="AX1272" i="1" s="1"/>
  <c r="AX1292" i="1"/>
  <c r="AX1289" i="1" s="1"/>
  <c r="AW1292" i="1"/>
  <c r="AW1289" i="1" s="1"/>
  <c r="AU1303" i="1"/>
  <c r="AU1299" i="1" s="1"/>
  <c r="AY1303" i="1"/>
  <c r="AY1299" i="1" s="1"/>
  <c r="AX1303" i="1"/>
  <c r="AX1299" i="1" s="1"/>
  <c r="AU1313" i="1"/>
  <c r="AU1308" i="1" s="1"/>
  <c r="AY1313" i="1"/>
  <c r="AY1308" i="1" s="1"/>
  <c r="AY1324" i="1"/>
  <c r="AY1319" i="1" s="1"/>
  <c r="AX1324" i="1"/>
  <c r="AX1319" i="1" s="1"/>
  <c r="AW1345" i="1"/>
  <c r="AW1344" i="1" s="1"/>
  <c r="AW1343" i="1" s="1"/>
  <c r="AW1342" i="1" s="1"/>
  <c r="AV1345" i="1"/>
  <c r="AV1344" i="1" s="1"/>
  <c r="AV1343" i="1" s="1"/>
  <c r="AV1342" i="1" s="1"/>
  <c r="AY1355" i="1"/>
  <c r="AY1354" i="1" s="1"/>
  <c r="AY1353" i="1" s="1"/>
  <c r="AW1369" i="1"/>
  <c r="AW1368" i="1" s="1"/>
  <c r="AW1367" i="1" s="1"/>
  <c r="AV1369" i="1"/>
  <c r="AV1368" i="1" s="1"/>
  <c r="AV1367" i="1" s="1"/>
  <c r="AY1379" i="1"/>
  <c r="AY1378" i="1" s="1"/>
  <c r="AY1377" i="1" s="1"/>
  <c r="AX1379" i="1"/>
  <c r="AX1378" i="1" s="1"/>
  <c r="AX1377" i="1" s="1"/>
  <c r="AV1394" i="1"/>
  <c r="AV1393" i="1" s="1"/>
  <c r="AU1394" i="1"/>
  <c r="AU1393" i="1" s="1"/>
  <c r="AY1394" i="1"/>
  <c r="AY1393" i="1" s="1"/>
  <c r="AW1408" i="1"/>
  <c r="AV1408" i="1"/>
  <c r="AY1416" i="1"/>
  <c r="AX1416" i="1"/>
  <c r="AW1440" i="1"/>
  <c r="AW1434" i="1" s="1"/>
  <c r="AW1426" i="1" s="1"/>
  <c r="AX1477" i="1"/>
  <c r="AX1476" i="1" s="1"/>
  <c r="AX1475" i="1" s="1"/>
  <c r="AX1629" i="1"/>
  <c r="AW1629" i="1"/>
  <c r="AU1653" i="1"/>
  <c r="AU1647" i="1" s="1"/>
  <c r="AU1639" i="1" s="1"/>
  <c r="AX1679" i="1"/>
  <c r="AX1669" i="1" s="1"/>
  <c r="AX1663" i="1" s="1"/>
  <c r="AU1719" i="1"/>
  <c r="AU1718" i="1" s="1"/>
  <c r="AU1712" i="1" s="1"/>
  <c r="AU1761" i="1"/>
  <c r="AU1760" i="1" s="1"/>
  <c r="AU1759" i="1" s="1"/>
  <c r="AU1758" i="1" s="1"/>
  <c r="AY1761" i="1"/>
  <c r="AY1760" i="1" s="1"/>
  <c r="AY1759" i="1" s="1"/>
  <c r="AY1758" i="1" s="1"/>
  <c r="AW1768" i="1"/>
  <c r="AW1767" i="1" s="1"/>
  <c r="AV1780" i="1"/>
  <c r="AU1780" i="1"/>
  <c r="AY1780" i="1"/>
  <c r="AV1817" i="1"/>
  <c r="AV1808" i="1" s="1"/>
  <c r="AV1807" i="1" s="1"/>
  <c r="AV1806" i="1" s="1"/>
  <c r="AU1817" i="1"/>
  <c r="AU1808" i="1" s="1"/>
  <c r="AU1807" i="1" s="1"/>
  <c r="AU1806" i="1" s="1"/>
  <c r="AY1817" i="1"/>
  <c r="AY1808" i="1" s="1"/>
  <c r="AY1807" i="1" s="1"/>
  <c r="AY1806" i="1" s="1"/>
  <c r="AX1825" i="1"/>
  <c r="AX1824" i="1" s="1"/>
  <c r="AW1825" i="1"/>
  <c r="AW1824" i="1" s="1"/>
  <c r="AX1843" i="1"/>
  <c r="AY1848" i="1"/>
  <c r="AX1848" i="1"/>
  <c r="AW1856" i="1"/>
  <c r="AV1856" i="1"/>
  <c r="AX1883" i="1"/>
  <c r="AU1890" i="1"/>
  <c r="AU1925" i="1"/>
  <c r="AU1924" i="1" s="1"/>
  <c r="AU1923" i="1" s="1"/>
  <c r="AY1925" i="1"/>
  <c r="AY1924" i="1" s="1"/>
  <c r="AY1923" i="1" s="1"/>
  <c r="AX1925" i="1"/>
  <c r="AX1924" i="1" s="1"/>
  <c r="AX1923" i="1" s="1"/>
  <c r="AV1957" i="1"/>
  <c r="AV1956" i="1" s="1"/>
  <c r="AU1957" i="1"/>
  <c r="AU1956" i="1" s="1"/>
  <c r="AY1957" i="1"/>
  <c r="AY1956" i="1" s="1"/>
  <c r="AW1972" i="1"/>
  <c r="AW1971" i="1" s="1"/>
  <c r="AW1970" i="1" s="1"/>
  <c r="AU1982" i="1"/>
  <c r="AU1981" i="1" s="1"/>
  <c r="AU1980" i="1" s="1"/>
  <c r="AU1979" i="1" s="1"/>
  <c r="AY1982" i="1"/>
  <c r="AY1981" i="1" s="1"/>
  <c r="AY1980" i="1" s="1"/>
  <c r="AY1979" i="1" s="1"/>
  <c r="AX1982" i="1"/>
  <c r="AX1981" i="1" s="1"/>
  <c r="AX1980" i="1" s="1"/>
  <c r="AX1979" i="1" s="1"/>
  <c r="AW2013" i="1"/>
  <c r="AW2012" i="1" s="1"/>
  <c r="AY2042" i="1"/>
  <c r="AY2041" i="1" s="1"/>
  <c r="AY2040" i="1" s="1"/>
  <c r="AX2042" i="1"/>
  <c r="AX2041" i="1" s="1"/>
  <c r="AX2040" i="1" s="1"/>
  <c r="AW2052" i="1"/>
  <c r="AW2051" i="1" s="1"/>
  <c r="AW2050" i="1" s="1"/>
  <c r="AV2052" i="1"/>
  <c r="AV2051" i="1" s="1"/>
  <c r="AV2050" i="1" s="1"/>
  <c r="AX2066" i="1"/>
  <c r="AX2065" i="1" s="1"/>
  <c r="AW2066" i="1"/>
  <c r="AW2065" i="1" s="1"/>
  <c r="AX2089" i="1"/>
  <c r="AV2139" i="1"/>
  <c r="AV2129" i="1" s="1"/>
  <c r="AV2123" i="1" s="1"/>
  <c r="AY2150" i="1"/>
  <c r="AY2149" i="1" s="1"/>
  <c r="AY2148" i="1" s="1"/>
  <c r="AW2182" i="1"/>
  <c r="AW2181" i="1" s="1"/>
  <c r="AX2193" i="1"/>
  <c r="AX2192" i="1" s="1"/>
  <c r="AX2191" i="1" s="1"/>
  <c r="AV2203" i="1"/>
  <c r="AV2202" i="1" s="1"/>
  <c r="AV2201" i="1" s="1"/>
  <c r="AV2200" i="1" s="1"/>
  <c r="AY2227" i="1"/>
  <c r="AY2226" i="1" s="1"/>
  <c r="AY2225" i="1" s="1"/>
  <c r="AY2224" i="1" s="1"/>
  <c r="AX2227" i="1"/>
  <c r="AX2226" i="1" s="1"/>
  <c r="AX2225" i="1" s="1"/>
  <c r="AX2224" i="1" s="1"/>
  <c r="AU2236" i="1"/>
  <c r="AU2235" i="1" s="1"/>
  <c r="AY2236" i="1"/>
  <c r="AY2235" i="1" s="1"/>
  <c r="AW2250" i="1"/>
  <c r="AW2246" i="1" s="1"/>
  <c r="AW2245" i="1" s="1"/>
  <c r="AW2244" i="1" s="1"/>
  <c r="AV2250" i="1"/>
  <c r="AV2246" i="1" s="1"/>
  <c r="AV2245" i="1" s="1"/>
  <c r="AV2244" i="1" s="1"/>
  <c r="AX2260" i="1"/>
  <c r="AX2259" i="1" s="1"/>
  <c r="AX2258" i="1" s="1"/>
  <c r="AX2257" i="1" s="1"/>
  <c r="AW2260" i="1"/>
  <c r="AW2259" i="1" s="1"/>
  <c r="AW2258" i="1" s="1"/>
  <c r="AW2257" i="1" s="1"/>
  <c r="AU2276" i="1"/>
  <c r="AU2275" i="1" s="1"/>
  <c r="AU2274" i="1" s="1"/>
  <c r="AY2276" i="1"/>
  <c r="AY2275" i="1" s="1"/>
  <c r="AY2274" i="1" s="1"/>
  <c r="AV2290" i="1"/>
  <c r="AV2289" i="1" s="1"/>
  <c r="AV2288" i="1" s="1"/>
  <c r="AU2290" i="1"/>
  <c r="AU2289" i="1" s="1"/>
  <c r="AU2288" i="1" s="1"/>
  <c r="AY2290" i="1"/>
  <c r="AY2289" i="1" s="1"/>
  <c r="AY2288" i="1" s="1"/>
  <c r="AV2305" i="1"/>
  <c r="AV2304" i="1" s="1"/>
  <c r="AX3680" i="1"/>
  <c r="AX3679" i="1" s="1"/>
  <c r="AW3680" i="1"/>
  <c r="AW3679" i="1" s="1"/>
  <c r="AU3703" i="1"/>
  <c r="AU3702" i="1" s="1"/>
  <c r="AW3734" i="1"/>
  <c r="AW3733" i="1" s="1"/>
  <c r="AY3748" i="1"/>
  <c r="AY3747" i="1" s="1"/>
  <c r="AV3764" i="1"/>
  <c r="AV3763" i="1" s="1"/>
  <c r="AV3762" i="1" s="1"/>
  <c r="AX3789" i="1"/>
  <c r="AX3788" i="1" s="1"/>
  <c r="AW3789" i="1"/>
  <c r="AW3788" i="1" s="1"/>
  <c r="AW3809" i="1"/>
  <c r="AW3808" i="1" s="1"/>
  <c r="AX3823" i="1"/>
  <c r="AX3822" i="1" s="1"/>
  <c r="AW3823" i="1"/>
  <c r="AW3822" i="1" s="1"/>
  <c r="AV3832" i="1"/>
  <c r="AU3832" i="1"/>
  <c r="AY3832" i="1"/>
  <c r="AV3845" i="1"/>
  <c r="AX3884" i="1"/>
  <c r="AX3883" i="1" s="1"/>
  <c r="AW3935" i="1"/>
  <c r="AW3926" i="1" s="1"/>
  <c r="AW3925" i="1" s="1"/>
  <c r="AU3944" i="1"/>
  <c r="AU3943" i="1" s="1"/>
  <c r="AU3942" i="1" s="1"/>
  <c r="AX3944" i="1"/>
  <c r="AX3943" i="1" s="1"/>
  <c r="AX3942" i="1" s="1"/>
  <c r="AW3954" i="1"/>
  <c r="AW3953" i="1" s="1"/>
  <c r="AW3952" i="1" s="1"/>
  <c r="AV4012" i="1"/>
  <c r="AV4026" i="1"/>
  <c r="AV4020" i="1" s="1"/>
  <c r="AU4054" i="1"/>
  <c r="AU4053" i="1" s="1"/>
  <c r="AY4054" i="1"/>
  <c r="AY4053" i="1" s="1"/>
  <c r="AX4054" i="1"/>
  <c r="AX4053" i="1" s="1"/>
  <c r="AV4117" i="1"/>
  <c r="AW4131" i="1"/>
  <c r="AX4724" i="1"/>
  <c r="AX4723" i="1" s="1"/>
  <c r="AX4722" i="1" s="1"/>
  <c r="AX4721" i="1" s="1"/>
  <c r="AW4746" i="1"/>
  <c r="AW4745" i="1" s="1"/>
  <c r="AW4744" i="1" s="1"/>
  <c r="AW4743" i="1" s="1"/>
  <c r="AX4767" i="1"/>
  <c r="AX4766" i="1" s="1"/>
  <c r="AX4765" i="1" s="1"/>
  <c r="AX4764" i="1" s="1"/>
  <c r="BA53" i="1"/>
  <c r="BA44" i="1" s="1"/>
  <c r="BA35" i="1" s="1"/>
  <c r="BA2703" i="1"/>
  <c r="BA2702" i="1" s="1"/>
  <c r="BA2701" i="1" s="1"/>
  <c r="BA2695" i="1" s="1"/>
  <c r="BA2694" i="1" s="1"/>
  <c r="AS700" i="1"/>
  <c r="AS699" i="1" s="1"/>
  <c r="AS838" i="1"/>
  <c r="AS837" i="1" s="1"/>
  <c r="AS836" i="1" s="1"/>
  <c r="AS913" i="1"/>
  <c r="AS912" i="1" s="1"/>
  <c r="AS911" i="1" s="1"/>
  <c r="AS927" i="1"/>
  <c r="AS926" i="1" s="1"/>
  <c r="AS1221" i="1"/>
  <c r="AS1220" i="1" s="1"/>
  <c r="AS1629" i="1"/>
  <c r="AS1690" i="1"/>
  <c r="AS1689" i="1" s="1"/>
  <c r="AS1688" i="1" s="1"/>
  <c r="AS1761" i="1"/>
  <c r="AS1760" i="1" s="1"/>
  <c r="AS1759" i="1" s="1"/>
  <c r="AS1758" i="1" s="1"/>
  <c r="AS1909" i="1"/>
  <c r="AS1903" i="1" s="1"/>
  <c r="AS1897" i="1" s="1"/>
  <c r="AS1925" i="1"/>
  <c r="AS1924" i="1" s="1"/>
  <c r="AS1923" i="1" s="1"/>
  <c r="AS2089" i="1"/>
  <c r="AS2150" i="1"/>
  <c r="AS2149" i="1" s="1"/>
  <c r="AS2148" i="1" s="1"/>
  <c r="AS2236" i="1"/>
  <c r="AS2235" i="1" s="1"/>
  <c r="AS2290" i="1"/>
  <c r="AS2289" i="1" s="1"/>
  <c r="AS2288" i="1" s="1"/>
  <c r="AS2337" i="1"/>
  <c r="AS2362" i="1"/>
  <c r="AS2356" i="1" s="1"/>
  <c r="AS2348" i="1" s="1"/>
  <c r="AS2399" i="1"/>
  <c r="AS2398" i="1" s="1"/>
  <c r="AS2397" i="1" s="1"/>
  <c r="AS2444" i="1"/>
  <c r="AS2443" i="1" s="1"/>
  <c r="AS2442" i="1" s="1"/>
  <c r="AS2441" i="1" s="1"/>
  <c r="AS2468" i="1"/>
  <c r="AS2467" i="1" s="1"/>
  <c r="AS2466" i="1" s="1"/>
  <c r="AS2465" i="1" s="1"/>
  <c r="AS2488" i="1"/>
  <c r="AS2487" i="1" s="1"/>
  <c r="AS2514" i="1"/>
  <c r="AS2513" i="1" s="1"/>
  <c r="AS2512" i="1" s="1"/>
  <c r="AS2554" i="1"/>
  <c r="AS2545" i="1" s="1"/>
  <c r="AS2544" i="1" s="1"/>
  <c r="AS2643" i="1"/>
  <c r="AS2642" i="1" s="1"/>
  <c r="AS2636" i="1" s="1"/>
  <c r="AS2791" i="1"/>
  <c r="AS2832" i="1"/>
  <c r="AS2826" i="1" s="1"/>
  <c r="AS2825" i="1" s="1"/>
  <c r="AS2933" i="1"/>
  <c r="AS2929" i="1" s="1"/>
  <c r="AS2928" i="1" s="1"/>
  <c r="AS2952" i="1"/>
  <c r="AS2951" i="1" s="1"/>
  <c r="AS2968" i="1"/>
  <c r="AS2967" i="1" s="1"/>
  <c r="AS2966" i="1" s="1"/>
  <c r="AS2965" i="1" s="1"/>
  <c r="AS2996" i="1"/>
  <c r="AS2992" i="1" s="1"/>
  <c r="AS2991" i="1" s="1"/>
  <c r="AS3011" i="1"/>
  <c r="AS3010" i="1" s="1"/>
  <c r="AS3009" i="1" s="1"/>
  <c r="AS3001" i="1" s="1"/>
  <c r="AS3058" i="1"/>
  <c r="AS3057" i="1" s="1"/>
  <c r="AS3097" i="1"/>
  <c r="AS3096" i="1" s="1"/>
  <c r="AS3095" i="1" s="1"/>
  <c r="AS3094" i="1" s="1"/>
  <c r="AS3142" i="1"/>
  <c r="AS3141" i="1" s="1"/>
  <c r="AS3140" i="1" s="1"/>
  <c r="AS3139" i="1" s="1"/>
  <c r="AS3182" i="1"/>
  <c r="AS3181" i="1" s="1"/>
  <c r="AS3192" i="1"/>
  <c r="AS3188" i="1" s="1"/>
  <c r="AS3214" i="1"/>
  <c r="AS3257" i="1"/>
  <c r="AS3256" i="1" s="1"/>
  <c r="AS3283" i="1"/>
  <c r="AS3302" i="1"/>
  <c r="AS3301" i="1" s="1"/>
  <c r="AS3324" i="1"/>
  <c r="AS3319" i="1" s="1"/>
  <c r="AS3337" i="1"/>
  <c r="AS3336" i="1" s="1"/>
  <c r="AS3364" i="1"/>
  <c r="AS3363" i="1" s="1"/>
  <c r="AS3378" i="1"/>
  <c r="AS3377" i="1" s="1"/>
  <c r="AS3468" i="1"/>
  <c r="AS3467" i="1" s="1"/>
  <c r="AS3484" i="1"/>
  <c r="AS3483" i="1" s="1"/>
  <c r="AS3639" i="1"/>
  <c r="AS3638" i="1" s="1"/>
  <c r="AS3655" i="1"/>
  <c r="AS3672" i="1"/>
  <c r="AS3789" i="1"/>
  <c r="AS3788" i="1" s="1"/>
  <c r="AS3845" i="1"/>
  <c r="AS3935" i="1"/>
  <c r="AS3926" i="1" s="1"/>
  <c r="AS3925" i="1" s="1"/>
  <c r="AS3954" i="1"/>
  <c r="AS3953" i="1" s="1"/>
  <c r="AS3952" i="1" s="1"/>
  <c r="AS4003" i="1"/>
  <c r="AS4002" i="1" s="1"/>
  <c r="AS4026" i="1"/>
  <c r="AS4020" i="1" s="1"/>
  <c r="AS4081" i="1"/>
  <c r="AS4080" i="1" s="1"/>
  <c r="AS4093" i="1"/>
  <c r="AS4131" i="1"/>
  <c r="AS4158" i="1"/>
  <c r="AS4157" i="1" s="1"/>
  <c r="AS4156" i="1" s="1"/>
  <c r="AS4178" i="1"/>
  <c r="AS4177" i="1" s="1"/>
  <c r="AT4590" i="1"/>
  <c r="AT4589" i="1" s="1"/>
  <c r="AT4579" i="1" s="1"/>
  <c r="AT4578" i="1" s="1"/>
  <c r="AT4577" i="1" s="1"/>
  <c r="AT4599" i="1"/>
  <c r="AT4598" i="1" s="1"/>
  <c r="BB23" i="1"/>
  <c r="BB22" i="1" s="1"/>
  <c r="BB70" i="1"/>
  <c r="BB60" i="1" s="1"/>
  <c r="BB59" i="1" s="1"/>
  <c r="BB88" i="1"/>
  <c r="BB87" i="1" s="1"/>
  <c r="BB86" i="1" s="1"/>
  <c r="BB185" i="1"/>
  <c r="BB199" i="1"/>
  <c r="BB194" i="1" s="1"/>
  <c r="BB219" i="1"/>
  <c r="BB218" i="1" s="1"/>
  <c r="BB256" i="1"/>
  <c r="BB255" i="1" s="1"/>
  <c r="BI859" i="1"/>
  <c r="BI858" i="1" s="1"/>
  <c r="BI857" i="1" s="1"/>
  <c r="BI3018" i="1"/>
  <c r="BI2175" i="1"/>
  <c r="BI2159" i="1" s="1"/>
  <c r="BI496" i="1"/>
  <c r="BI488" i="1" s="1"/>
  <c r="BI466" i="1" s="1"/>
  <c r="AI700" i="1"/>
  <c r="AI699" i="1" s="1"/>
  <c r="AI798" i="1"/>
  <c r="AI794" i="1" s="1"/>
  <c r="AI793" i="1" s="1"/>
  <c r="AI817" i="1"/>
  <c r="AI816" i="1" s="1"/>
  <c r="AI861" i="1"/>
  <c r="AI860" i="1" s="1"/>
  <c r="AI873" i="1"/>
  <c r="AI872" i="1" s="1"/>
  <c r="AI1019" i="1"/>
  <c r="AI1018" i="1" s="1"/>
  <c r="AI1017" i="1" s="1"/>
  <c r="AI986" i="1" s="1"/>
  <c r="AI1059" i="1"/>
  <c r="AI1090" i="1"/>
  <c r="AI1085" i="1" s="1"/>
  <c r="AI1122" i="1"/>
  <c r="AI1121" i="1" s="1"/>
  <c r="AI1139" i="1"/>
  <c r="AI1138" i="1" s="1"/>
  <c r="AI1221" i="1"/>
  <c r="AI1220" i="1" s="1"/>
  <c r="AI1232" i="1"/>
  <c r="AI1324" i="1"/>
  <c r="AI1319" i="1" s="1"/>
  <c r="AI1416" i="1"/>
  <c r="AI1477" i="1"/>
  <c r="AI1476" i="1" s="1"/>
  <c r="AI1475" i="1" s="1"/>
  <c r="AI1552" i="1"/>
  <c r="AI1551" i="1" s="1"/>
  <c r="AI1550" i="1" s="1"/>
  <c r="AI1549" i="1" s="1"/>
  <c r="AI1629" i="1"/>
  <c r="AI1690" i="1"/>
  <c r="AI1689" i="1" s="1"/>
  <c r="AI1688" i="1" s="1"/>
  <c r="AI1719" i="1"/>
  <c r="AI1718" i="1" s="1"/>
  <c r="AI1712" i="1" s="1"/>
  <c r="AI1737" i="1"/>
  <c r="AI1736" i="1" s="1"/>
  <c r="AI1735" i="1" s="1"/>
  <c r="AI1734" i="1" s="1"/>
  <c r="AI1761" i="1"/>
  <c r="AI1760" i="1" s="1"/>
  <c r="AI1759" i="1" s="1"/>
  <c r="AI1758" i="1" s="1"/>
  <c r="AI1780" i="1"/>
  <c r="AI1825" i="1"/>
  <c r="AI1824" i="1" s="1"/>
  <c r="AI1890" i="1"/>
  <c r="AI1937" i="1"/>
  <c r="AI1936" i="1" s="1"/>
  <c r="AI1935" i="1" s="1"/>
  <c r="AI1957" i="1"/>
  <c r="AI1956" i="1" s="1"/>
  <c r="AI1982" i="1"/>
  <c r="AI1981" i="1" s="1"/>
  <c r="AI1980" i="1" s="1"/>
  <c r="AI1979" i="1" s="1"/>
  <c r="AI2006" i="1"/>
  <c r="AI2005" i="1" s="1"/>
  <c r="AI2004" i="1" s="1"/>
  <c r="AI2003" i="1" s="1"/>
  <c r="AI2026" i="1"/>
  <c r="AI2025" i="1" s="1"/>
  <c r="AI2052" i="1"/>
  <c r="AI2051" i="1" s="1"/>
  <c r="AI2050" i="1" s="1"/>
  <c r="AI2066" i="1"/>
  <c r="AI2065" i="1" s="1"/>
  <c r="AI2081" i="1"/>
  <c r="AI4499" i="1"/>
  <c r="AI4498" i="1" s="1"/>
  <c r="AI4497" i="1" s="1"/>
  <c r="AI4496" i="1" s="1"/>
  <c r="AI4495" i="1" s="1"/>
  <c r="AF3832" i="1"/>
  <c r="AF3809" i="1"/>
  <c r="AF3808" i="1" s="1"/>
  <c r="AF3764" i="1"/>
  <c r="AF3763" i="1" s="1"/>
  <c r="AF3762" i="1" s="1"/>
  <c r="AF3734" i="1"/>
  <c r="AF3733" i="1" s="1"/>
  <c r="AF3672" i="1"/>
  <c r="AF3655" i="1"/>
  <c r="AF3639" i="1"/>
  <c r="AF3638" i="1" s="1"/>
  <c r="AF3568" i="1"/>
  <c r="AF3567" i="1" s="1"/>
  <c r="AF3506" i="1"/>
  <c r="AF3505" i="1" s="1"/>
  <c r="AF3436" i="1"/>
  <c r="AF3435" i="1" s="1"/>
  <c r="AF3428" i="1" s="1"/>
  <c r="AK3232" i="1"/>
  <c r="AO3232" i="1" s="1"/>
  <c r="BF3232" i="1" s="1"/>
  <c r="AF3058" i="1"/>
  <c r="AF3057" i="1" s="1"/>
  <c r="AF3041" i="1"/>
  <c r="AF3040" i="1" s="1"/>
  <c r="AF3039" i="1" s="1"/>
  <c r="AF2720" i="1"/>
  <c r="AF2711" i="1" s="1"/>
  <c r="AF2582" i="1"/>
  <c r="AF2576" i="1" s="1"/>
  <c r="AF2567" i="1" s="1"/>
  <c r="AF2444" i="1"/>
  <c r="AF2443" i="1" s="1"/>
  <c r="AF2442" i="1" s="1"/>
  <c r="AF2441" i="1" s="1"/>
  <c r="AF2399" i="1"/>
  <c r="AF2398" i="1" s="1"/>
  <c r="AF2397" i="1" s="1"/>
  <c r="AF2250" i="1"/>
  <c r="AF2246" i="1" s="1"/>
  <c r="AF2245" i="1" s="1"/>
  <c r="AF2244" i="1" s="1"/>
  <c r="AF2182" i="1"/>
  <c r="AF2181" i="1" s="1"/>
  <c r="AF2162" i="1"/>
  <c r="AF2161" i="1" s="1"/>
  <c r="AF2160" i="1" s="1"/>
  <c r="AF2089" i="1"/>
  <c r="AF2052" i="1"/>
  <c r="AF2051" i="1" s="1"/>
  <c r="AF2050" i="1" s="1"/>
  <c r="AF2006" i="1"/>
  <c r="AF2005" i="1" s="1"/>
  <c r="AF2004" i="1" s="1"/>
  <c r="AF2003" i="1" s="1"/>
  <c r="AF1925" i="1"/>
  <c r="AF1924" i="1" s="1"/>
  <c r="AF1923" i="1" s="1"/>
  <c r="AF1883" i="1"/>
  <c r="AF1848" i="1"/>
  <c r="AF1817" i="1"/>
  <c r="AF1808" i="1" s="1"/>
  <c r="AF1807" i="1" s="1"/>
  <c r="AF1806" i="1" s="1"/>
  <c r="AF1798" i="1"/>
  <c r="AF1797" i="1" s="1"/>
  <c r="AF1796" i="1" s="1"/>
  <c r="AF1621" i="1"/>
  <c r="AF1583" i="1"/>
  <c r="AF1582" i="1" s="1"/>
  <c r="AF1581" i="1" s="1"/>
  <c r="AF1559" i="1"/>
  <c r="AF1558" i="1" s="1"/>
  <c r="AF1408" i="1"/>
  <c r="AF1394" i="1"/>
  <c r="AF1393" i="1" s="1"/>
  <c r="AF1345" i="1"/>
  <c r="AF1344" i="1" s="1"/>
  <c r="AF1343" i="1" s="1"/>
  <c r="AF1342" i="1" s="1"/>
  <c r="AF1331" i="1"/>
  <c r="AF1330" i="1" s="1"/>
  <c r="AF1329" i="1" s="1"/>
  <c r="AF1292" i="1"/>
  <c r="AF1289" i="1" s="1"/>
  <c r="AF1276" i="1"/>
  <c r="AF1272" i="1" s="1"/>
  <c r="AF1260" i="1"/>
  <c r="AF1256" i="1" s="1"/>
  <c r="AF1243" i="1"/>
  <c r="AF1227" i="1"/>
  <c r="AF1226" i="1" s="1"/>
  <c r="AF1146" i="1"/>
  <c r="AF1145" i="1" s="1"/>
  <c r="AF1070" i="1"/>
  <c r="AF1069" i="1" s="1"/>
  <c r="AF1068" i="1" s="1"/>
  <c r="AF1053" i="1"/>
  <c r="AF1052" i="1" s="1"/>
  <c r="AF1029" i="1"/>
  <c r="AF1028" i="1" s="1"/>
  <c r="AF1027" i="1" s="1"/>
  <c r="AF1026" i="1" s="1"/>
  <c r="AF981" i="1"/>
  <c r="AF980" i="1" s="1"/>
  <c r="AF927" i="1"/>
  <c r="AF926" i="1" s="1"/>
  <c r="AF891" i="1"/>
  <c r="AF890" i="1" s="1"/>
  <c r="AF889" i="1" s="1"/>
  <c r="AF888" i="1" s="1"/>
  <c r="AF861" i="1"/>
  <c r="AF860" i="1" s="1"/>
  <c r="AF798" i="1"/>
  <c r="AF794" i="1" s="1"/>
  <c r="AF793" i="1" s="1"/>
  <c r="AF786" i="1"/>
  <c r="AF785" i="1" s="1"/>
  <c r="AF784" i="1" s="1"/>
  <c r="AF783" i="1" s="1"/>
  <c r="AF756" i="1"/>
  <c r="AF755" i="1" s="1"/>
  <c r="AF748" i="1" s="1"/>
  <c r="AF700" i="1"/>
  <c r="AF699" i="1" s="1"/>
  <c r="AF451" i="1"/>
  <c r="AF447" i="1" s="1"/>
  <c r="AF446" i="1" s="1"/>
  <c r="AF341" i="1"/>
  <c r="AF337" i="1" s="1"/>
  <c r="AF336" i="1" s="1"/>
  <c r="AF335" i="1" s="1"/>
  <c r="AF334" i="1" s="1"/>
  <c r="AF166" i="1"/>
  <c r="AF124" i="1"/>
  <c r="AG659" i="1"/>
  <c r="AG658" i="1" s="1"/>
  <c r="AG166" i="1"/>
  <c r="AN166" i="1"/>
  <c r="AN962" i="1"/>
  <c r="AN961" i="1" s="1"/>
  <c r="AN1070" i="1"/>
  <c r="AN1069" i="1" s="1"/>
  <c r="AN1068" i="1" s="1"/>
  <c r="AN1139" i="1"/>
  <c r="AN1138" i="1" s="1"/>
  <c r="AN1232" i="1"/>
  <c r="AN1303" i="1"/>
  <c r="AN1299" i="1" s="1"/>
  <c r="AN1313" i="1"/>
  <c r="AN1308" i="1" s="1"/>
  <c r="AN1331" i="1"/>
  <c r="AN1330" i="1" s="1"/>
  <c r="AN1329" i="1" s="1"/>
  <c r="AN1345" i="1"/>
  <c r="AN1344" i="1" s="1"/>
  <c r="AN1343" i="1" s="1"/>
  <c r="AN1342" i="1" s="1"/>
  <c r="AN1369" i="1"/>
  <c r="AN1368" i="1" s="1"/>
  <c r="AN1367" i="1" s="1"/>
  <c r="AN1408" i="1"/>
  <c r="AN1466" i="1"/>
  <c r="AN1456" i="1" s="1"/>
  <c r="AN1450" i="1" s="1"/>
  <c r="AN1477" i="1"/>
  <c r="AN1476" i="1" s="1"/>
  <c r="AN1475" i="1" s="1"/>
  <c r="AN1583" i="1"/>
  <c r="AN1582" i="1" s="1"/>
  <c r="AN1581" i="1" s="1"/>
  <c r="AN1621" i="1"/>
  <c r="AN1798" i="1"/>
  <c r="AN1797" i="1" s="1"/>
  <c r="AN1796" i="1" s="1"/>
  <c r="AN1817" i="1"/>
  <c r="AN1808" i="1" s="1"/>
  <c r="AN1807" i="1" s="1"/>
  <c r="AN1806" i="1" s="1"/>
  <c r="AN1876" i="1"/>
  <c r="AN1875" i="1" s="1"/>
  <c r="AN1890" i="1"/>
  <c r="AN1925" i="1"/>
  <c r="AN1924" i="1" s="1"/>
  <c r="AN1923" i="1" s="1"/>
  <c r="AN1957" i="1"/>
  <c r="AN1956" i="1" s="1"/>
  <c r="AN2006" i="1"/>
  <c r="AN2005" i="1" s="1"/>
  <c r="AN2004" i="1" s="1"/>
  <c r="AN2003" i="1" s="1"/>
  <c r="AN2290" i="1"/>
  <c r="AN2289" i="1" s="1"/>
  <c r="AN2288" i="1" s="1"/>
  <c r="AN2742" i="1"/>
  <c r="AN2741" i="1" s="1"/>
  <c r="AN2740" i="1" s="1"/>
  <c r="AN2815" i="1"/>
  <c r="AN2809" i="1" s="1"/>
  <c r="AN2801" i="1" s="1"/>
  <c r="AN2832" i="1"/>
  <c r="AN2826" i="1" s="1"/>
  <c r="AN2825" i="1" s="1"/>
  <c r="AN2933" i="1"/>
  <c r="AN2929" i="1" s="1"/>
  <c r="AN2928" i="1" s="1"/>
  <c r="AN2944" i="1"/>
  <c r="AN2940" i="1" s="1"/>
  <c r="AN2939" i="1" s="1"/>
  <c r="AN2938" i="1" s="1"/>
  <c r="AN3083" i="1"/>
  <c r="AN3082" i="1" s="1"/>
  <c r="AN3081" i="1" s="1"/>
  <c r="AN3080" i="1" s="1"/>
  <c r="AN3203" i="1"/>
  <c r="AN3236" i="1"/>
  <c r="AN3302" i="1"/>
  <c r="AN3301" i="1" s="1"/>
  <c r="AN3419" i="1"/>
  <c r="AN3413" i="1" s="1"/>
  <c r="AN3655" i="1"/>
  <c r="AN3672" i="1"/>
  <c r="AN3734" i="1"/>
  <c r="AN3733" i="1" s="1"/>
  <c r="AN3764" i="1"/>
  <c r="AN3763" i="1" s="1"/>
  <c r="AN3762" i="1" s="1"/>
  <c r="AN3845" i="1"/>
  <c r="AN3935" i="1"/>
  <c r="AN3926" i="1" s="1"/>
  <c r="AN3925" i="1" s="1"/>
  <c r="AN3954" i="1"/>
  <c r="AN3953" i="1" s="1"/>
  <c r="AN3952" i="1" s="1"/>
  <c r="AN3975" i="1"/>
  <c r="AN3974" i="1" s="1"/>
  <c r="AN4003" i="1"/>
  <c r="AN4002" i="1" s="1"/>
  <c r="AN4093" i="1"/>
  <c r="AN4144" i="1"/>
  <c r="AN4143" i="1" s="1"/>
  <c r="AN4142" i="1" s="1"/>
  <c r="AN4141" i="1" s="1"/>
  <c r="AN4222" i="1"/>
  <c r="AN4221" i="1" s="1"/>
  <c r="AN4261" i="1"/>
  <c r="AN4243" i="1" s="1"/>
  <c r="AN4242" i="1" s="1"/>
  <c r="AN4303" i="1"/>
  <c r="AN4373" i="1"/>
  <c r="AN4372" i="1" s="1"/>
  <c r="AN4371" i="1" s="1"/>
  <c r="AN4391" i="1"/>
  <c r="AN4390" i="1" s="1"/>
  <c r="AN4421" i="1"/>
  <c r="AN4420" i="1" s="1"/>
  <c r="AN4478" i="1"/>
  <c r="AN4477" i="1" s="1"/>
  <c r="AN4476" i="1" s="1"/>
  <c r="AN4599" i="1"/>
  <c r="AN4598" i="1" s="1"/>
  <c r="AN4613" i="1"/>
  <c r="AN4612" i="1" s="1"/>
  <c r="AN4611" i="1" s="1"/>
  <c r="AN4651" i="1"/>
  <c r="AN4686" i="1"/>
  <c r="AN4685" i="1" s="1"/>
  <c r="AN4702" i="1"/>
  <c r="AN4701" i="1" s="1"/>
  <c r="AN4700" i="1" s="1"/>
  <c r="AN4724" i="1"/>
  <c r="AN4723" i="1" s="1"/>
  <c r="AN4722" i="1" s="1"/>
  <c r="AN4721" i="1" s="1"/>
  <c r="AN4767" i="1"/>
  <c r="AN4766" i="1" s="1"/>
  <c r="AN4765" i="1" s="1"/>
  <c r="AN4764" i="1" s="1"/>
  <c r="AR53" i="1"/>
  <c r="AR44" i="1" s="1"/>
  <c r="AR35" i="1" s="1"/>
  <c r="AR70" i="1"/>
  <c r="AR60" i="1" s="1"/>
  <c r="AR59" i="1" s="1"/>
  <c r="AR124" i="1"/>
  <c r="AR150" i="1"/>
  <c r="AR149" i="1" s="1"/>
  <c r="AR148" i="1" s="1"/>
  <c r="AR147" i="1" s="1"/>
  <c r="AR166" i="1"/>
  <c r="AR185" i="1"/>
  <c r="AR249" i="1"/>
  <c r="AR248" i="1" s="1"/>
  <c r="AR321" i="1"/>
  <c r="AR320" i="1" s="1"/>
  <c r="AR341" i="1"/>
  <c r="AR337" i="1" s="1"/>
  <c r="AR336" i="1" s="1"/>
  <c r="AR335" i="1" s="1"/>
  <c r="AR334" i="1" s="1"/>
  <c r="AR368" i="1"/>
  <c r="AR367" i="1" s="1"/>
  <c r="AR366" i="1" s="1"/>
  <c r="AR365" i="1" s="1"/>
  <c r="AR451" i="1"/>
  <c r="AR447" i="1" s="1"/>
  <c r="AR446" i="1" s="1"/>
  <c r="AR468" i="1"/>
  <c r="AR467" i="1" s="1"/>
  <c r="AR490" i="1"/>
  <c r="AR489" i="1" s="1"/>
  <c r="AR505" i="1"/>
  <c r="AR542" i="1"/>
  <c r="AR535" i="1" s="1"/>
  <c r="AR534" i="1" s="1"/>
  <c r="AR517" i="1" s="1"/>
  <c r="AR622" i="1"/>
  <c r="AR621" i="1" s="1"/>
  <c r="AR684" i="1"/>
  <c r="AR683" i="1" s="1"/>
  <c r="AR682" i="1" s="1"/>
  <c r="AR707" i="1"/>
  <c r="AR706" i="1" s="1"/>
  <c r="AR705" i="1" s="1"/>
  <c r="AR765" i="1"/>
  <c r="AR786" i="1"/>
  <c r="AR785" i="1" s="1"/>
  <c r="AR784" i="1" s="1"/>
  <c r="AR783" i="1" s="1"/>
  <c r="AR817" i="1"/>
  <c r="AR816" i="1" s="1"/>
  <c r="AR838" i="1"/>
  <c r="AR837" i="1" s="1"/>
  <c r="AR836" i="1" s="1"/>
  <c r="AR891" i="1"/>
  <c r="AR890" i="1" s="1"/>
  <c r="AR889" i="1" s="1"/>
  <c r="AR888" i="1" s="1"/>
  <c r="AR913" i="1"/>
  <c r="AR912" i="1" s="1"/>
  <c r="AR911" i="1" s="1"/>
  <c r="AR927" i="1"/>
  <c r="AR926" i="1" s="1"/>
  <c r="AR1053" i="1"/>
  <c r="AR1052" i="1" s="1"/>
  <c r="AR1051" i="1" s="1"/>
  <c r="AR1070" i="1"/>
  <c r="AR1069" i="1" s="1"/>
  <c r="AR1068" i="1" s="1"/>
  <c r="AR1122" i="1"/>
  <c r="AR1121" i="1" s="1"/>
  <c r="AR1139" i="1"/>
  <c r="AR1138" i="1" s="1"/>
  <c r="AR1221" i="1"/>
  <c r="AR1220" i="1" s="1"/>
  <c r="AR1232" i="1"/>
  <c r="AR1292" i="1"/>
  <c r="AR1289" i="1" s="1"/>
  <c r="AR1324" i="1"/>
  <c r="AR1319" i="1" s="1"/>
  <c r="AR1355" i="1"/>
  <c r="AR1354" i="1" s="1"/>
  <c r="AR1353" i="1" s="1"/>
  <c r="AR1379" i="1"/>
  <c r="AR1378" i="1" s="1"/>
  <c r="AR1377" i="1" s="1"/>
  <c r="AR1416" i="1"/>
  <c r="AR1440" i="1"/>
  <c r="AR1434" i="1" s="1"/>
  <c r="AR1426" i="1" s="1"/>
  <c r="AR1477" i="1"/>
  <c r="AR1476" i="1" s="1"/>
  <c r="AR1475" i="1" s="1"/>
  <c r="AR1552" i="1"/>
  <c r="AR1551" i="1" s="1"/>
  <c r="AR1550" i="1" s="1"/>
  <c r="AR1549" i="1" s="1"/>
  <c r="AR1594" i="1"/>
  <c r="AR1593" i="1" s="1"/>
  <c r="AR1592" i="1" s="1"/>
  <c r="AR1629" i="1"/>
  <c r="AR1653" i="1"/>
  <c r="AR1647" i="1" s="1"/>
  <c r="AR1639" i="1" s="1"/>
  <c r="AR1780" i="1"/>
  <c r="AR1856" i="1"/>
  <c r="AR1876" i="1"/>
  <c r="AR1875" i="1" s="1"/>
  <c r="AR1890" i="1"/>
  <c r="AR1909" i="1"/>
  <c r="AR1903" i="1" s="1"/>
  <c r="AR1897" i="1" s="1"/>
  <c r="AR2013" i="1"/>
  <c r="AR2012" i="1" s="1"/>
  <c r="AR2089" i="1"/>
  <c r="AR2113" i="1"/>
  <c r="AR2107" i="1" s="1"/>
  <c r="AR2099" i="1" s="1"/>
  <c r="AR2150" i="1"/>
  <c r="AR2149" i="1" s="1"/>
  <c r="AR2148" i="1" s="1"/>
  <c r="AR2193" i="1"/>
  <c r="AR2192" i="1" s="1"/>
  <c r="AR2191" i="1" s="1"/>
  <c r="AR2236" i="1"/>
  <c r="AR2235" i="1" s="1"/>
  <c r="AR2260" i="1"/>
  <c r="AR2259" i="1" s="1"/>
  <c r="AR2258" i="1" s="1"/>
  <c r="AR2257" i="1" s="1"/>
  <c r="AR2276" i="1"/>
  <c r="AR2275" i="1" s="1"/>
  <c r="AR2274" i="1" s="1"/>
  <c r="AR2388" i="1"/>
  <c r="AR2378" i="1" s="1"/>
  <c r="AR2372" i="1" s="1"/>
  <c r="AR2434" i="1"/>
  <c r="AR2433" i="1" s="1"/>
  <c r="AR2432" i="1" s="1"/>
  <c r="AR2475" i="1"/>
  <c r="AR2474" i="1" s="1"/>
  <c r="AR2504" i="1"/>
  <c r="AR2503" i="1" s="1"/>
  <c r="AR2502" i="1" s="1"/>
  <c r="AR2560" i="1"/>
  <c r="AR2559" i="1" s="1"/>
  <c r="AR2703" i="1"/>
  <c r="AR2702" i="1" s="1"/>
  <c r="AR2701" i="1" s="1"/>
  <c r="AR2695" i="1" s="1"/>
  <c r="AR2694" i="1" s="1"/>
  <c r="AR2720" i="1"/>
  <c r="AR2711" i="1" s="1"/>
  <c r="AR2767" i="1"/>
  <c r="AR2766" i="1" s="1"/>
  <c r="AR2783" i="1"/>
  <c r="AR2952" i="1"/>
  <c r="AR2951" i="1" s="1"/>
  <c r="AR2996" i="1"/>
  <c r="AR2992" i="1" s="1"/>
  <c r="AR2991" i="1" s="1"/>
  <c r="AR3011" i="1"/>
  <c r="AR3010" i="1" s="1"/>
  <c r="AR3009" i="1" s="1"/>
  <c r="AR3001" i="1" s="1"/>
  <c r="AR3030" i="1"/>
  <c r="AR3020" i="1" s="1"/>
  <c r="AR3019" i="1" s="1"/>
  <c r="AR3097" i="1"/>
  <c r="AR3096" i="1" s="1"/>
  <c r="AR3095" i="1" s="1"/>
  <c r="AR3094" i="1" s="1"/>
  <c r="AR3116" i="1"/>
  <c r="AR3112" i="1" s="1"/>
  <c r="AR3111" i="1" s="1"/>
  <c r="AR3110" i="1" s="1"/>
  <c r="AR3104" i="1" s="1"/>
  <c r="AR3103" i="1" s="1"/>
  <c r="AR3192" i="1"/>
  <c r="AR3188" i="1" s="1"/>
  <c r="AR3214" i="1"/>
  <c r="AR3364" i="1"/>
  <c r="AR3363" i="1" s="1"/>
  <c r="AR3506" i="1"/>
  <c r="AR3505" i="1" s="1"/>
  <c r="AR3599" i="1"/>
  <c r="AR3598" i="1" s="1"/>
  <c r="AR3639" i="1"/>
  <c r="AR3638" i="1" s="1"/>
  <c r="AR3655" i="1"/>
  <c r="AR3764" i="1"/>
  <c r="AR3763" i="1" s="1"/>
  <c r="AR3762" i="1" s="1"/>
  <c r="AR3845" i="1"/>
  <c r="AR3935" i="1"/>
  <c r="AR3926" i="1" s="1"/>
  <c r="AR3925" i="1" s="1"/>
  <c r="AR3954" i="1"/>
  <c r="AR3953" i="1" s="1"/>
  <c r="AR3952" i="1" s="1"/>
  <c r="AR4012" i="1"/>
  <c r="AR4117" i="1"/>
  <c r="AR4261" i="1"/>
  <c r="AR4243" i="1" s="1"/>
  <c r="AR4242" i="1" s="1"/>
  <c r="AR4303" i="1"/>
  <c r="AR4366" i="1"/>
  <c r="AR4365" i="1" s="1"/>
  <c r="AR4364" i="1" s="1"/>
  <c r="AR4391" i="1"/>
  <c r="AR4390" i="1" s="1"/>
  <c r="AR4407" i="1"/>
  <c r="AR4406" i="1" s="1"/>
  <c r="AR4405" i="1" s="1"/>
  <c r="AR4529" i="1"/>
  <c r="AR4524" i="1" s="1"/>
  <c r="AR4519" i="1" s="1"/>
  <c r="AR4518" i="1" s="1"/>
  <c r="AR4517" i="1" s="1"/>
  <c r="AR4516" i="1" s="1"/>
  <c r="AR4551" i="1"/>
  <c r="AR4590" i="1"/>
  <c r="AR4589" i="1" s="1"/>
  <c r="AR4579" i="1" s="1"/>
  <c r="AR4578" i="1" s="1"/>
  <c r="AR4577" i="1" s="1"/>
  <c r="AR4613" i="1"/>
  <c r="AR4612" i="1" s="1"/>
  <c r="AR4611" i="1" s="1"/>
  <c r="AR4635" i="1"/>
  <c r="AR4634" i="1" s="1"/>
  <c r="AR4651" i="1"/>
  <c r="AR4702" i="1"/>
  <c r="AR4701" i="1" s="1"/>
  <c r="AR4700" i="1" s="1"/>
  <c r="AR4724" i="1"/>
  <c r="AR4723" i="1" s="1"/>
  <c r="AR4722" i="1" s="1"/>
  <c r="AR4721" i="1" s="1"/>
  <c r="AR4746" i="1"/>
  <c r="AR4745" i="1" s="1"/>
  <c r="AR4744" i="1" s="1"/>
  <c r="AR4743" i="1" s="1"/>
  <c r="AR4767" i="1"/>
  <c r="AR4766" i="1" s="1"/>
  <c r="AR4765" i="1" s="1"/>
  <c r="AR4764" i="1" s="1"/>
  <c r="AQ88" i="1"/>
  <c r="AQ87" i="1" s="1"/>
  <c r="AQ86" i="1" s="1"/>
  <c r="AQ110" i="1"/>
  <c r="AQ124" i="1"/>
  <c r="AQ185" i="1"/>
  <c r="AQ232" i="1"/>
  <c r="AQ231" i="1" s="1"/>
  <c r="AQ309" i="1"/>
  <c r="AQ308" i="1" s="1"/>
  <c r="AQ321" i="1"/>
  <c r="AQ320" i="1" s="1"/>
  <c r="AQ341" i="1"/>
  <c r="AQ337" i="1" s="1"/>
  <c r="AQ336" i="1" s="1"/>
  <c r="AQ335" i="1" s="1"/>
  <c r="AQ334" i="1" s="1"/>
  <c r="AQ381" i="1"/>
  <c r="AQ4672" i="1"/>
  <c r="AQ4671" i="1" s="1"/>
  <c r="AQ4686" i="1"/>
  <c r="AQ4685" i="1" s="1"/>
  <c r="AP23" i="1"/>
  <c r="AP22" i="1" s="1"/>
  <c r="AP53" i="1"/>
  <c r="AP44" i="1" s="1"/>
  <c r="AP35" i="1" s="1"/>
  <c r="AP70" i="1"/>
  <c r="AP60" i="1" s="1"/>
  <c r="AP59" i="1" s="1"/>
  <c r="AP117" i="1"/>
  <c r="AP150" i="1"/>
  <c r="AP149" i="1" s="1"/>
  <c r="AP148" i="1" s="1"/>
  <c r="AP147" i="1" s="1"/>
  <c r="AP232" i="1"/>
  <c r="AP231" i="1" s="1"/>
  <c r="AP368" i="1"/>
  <c r="AP367" i="1" s="1"/>
  <c r="AP366" i="1" s="1"/>
  <c r="AP365" i="1" s="1"/>
  <c r="AP381" i="1"/>
  <c r="AP412" i="1"/>
  <c r="AP411" i="1" s="1"/>
  <c r="AP406" i="1" s="1"/>
  <c r="AP405" i="1" s="1"/>
  <c r="AP404" i="1" s="1"/>
  <c r="AP460" i="1"/>
  <c r="AP459" i="1" s="1"/>
  <c r="AP458" i="1" s="1"/>
  <c r="AP457" i="1" s="1"/>
  <c r="AP497" i="1"/>
  <c r="AP542" i="1"/>
  <c r="AP535" i="1" s="1"/>
  <c r="AP534" i="1" s="1"/>
  <c r="AP517" i="1" s="1"/>
  <c r="AP590" i="1"/>
  <c r="AP589" i="1" s="1"/>
  <c r="AP588" i="1" s="1"/>
  <c r="AP587" i="1" s="1"/>
  <c r="AP602" i="1"/>
  <c r="AP598" i="1" s="1"/>
  <c r="AP597" i="1" s="1"/>
  <c r="AP622" i="1"/>
  <c r="AP621" i="1" s="1"/>
  <c r="AP684" i="1"/>
  <c r="AP683" i="1" s="1"/>
  <c r="AP682" i="1" s="1"/>
  <c r="AP707" i="1"/>
  <c r="AP706" i="1" s="1"/>
  <c r="AP705" i="1" s="1"/>
  <c r="AP765" i="1"/>
  <c r="AP811" i="1"/>
  <c r="AP810" i="1" s="1"/>
  <c r="AP809" i="1" s="1"/>
  <c r="AP906" i="1"/>
  <c r="AP905" i="1" s="1"/>
  <c r="AP904" i="1" s="1"/>
  <c r="AP921" i="1"/>
  <c r="AP920" i="1" s="1"/>
  <c r="AP981" i="1"/>
  <c r="AP980" i="1" s="1"/>
  <c r="AP1019" i="1"/>
  <c r="AP1018" i="1" s="1"/>
  <c r="AP1017" i="1" s="1"/>
  <c r="AP986" i="1" s="1"/>
  <c r="AP1059" i="1"/>
  <c r="AP1090" i="1"/>
  <c r="AP1085" i="1" s="1"/>
  <c r="AP1084" i="1" s="1"/>
  <c r="AP1133" i="1"/>
  <c r="AP1146" i="1"/>
  <c r="AP1145" i="1" s="1"/>
  <c r="AP1164" i="1"/>
  <c r="AP1160" i="1" s="1"/>
  <c r="AP1159" i="1" s="1"/>
  <c r="AP1179" i="1"/>
  <c r="AP1170" i="1" s="1"/>
  <c r="AP1169" i="1" s="1"/>
  <c r="AP1195" i="1"/>
  <c r="AP1191" i="1" s="1"/>
  <c r="AP1190" i="1" s="1"/>
  <c r="AP1206" i="1"/>
  <c r="AP1205" i="1" s="1"/>
  <c r="AP1227" i="1"/>
  <c r="AP1226" i="1" s="1"/>
  <c r="AP1260" i="1"/>
  <c r="AP1256" i="1" s="1"/>
  <c r="AP1303" i="1"/>
  <c r="AP1299" i="1" s="1"/>
  <c r="AP1313" i="1"/>
  <c r="AP1308" i="1" s="1"/>
  <c r="AP1331" i="1"/>
  <c r="AP1330" i="1" s="1"/>
  <c r="AP1329" i="1" s="1"/>
  <c r="AP1345" i="1"/>
  <c r="AP1344" i="1" s="1"/>
  <c r="AP1343" i="1" s="1"/>
  <c r="AP1342" i="1" s="1"/>
  <c r="AP1369" i="1"/>
  <c r="AP1368" i="1" s="1"/>
  <c r="AP1367" i="1" s="1"/>
  <c r="AP1394" i="1"/>
  <c r="AP1393" i="1" s="1"/>
  <c r="AP1408" i="1"/>
  <c r="AP1559" i="1"/>
  <c r="AP1558" i="1" s="1"/>
  <c r="AP1583" i="1"/>
  <c r="AP1582" i="1" s="1"/>
  <c r="AP1581" i="1" s="1"/>
  <c r="AP1608" i="1"/>
  <c r="AP1607" i="1" s="1"/>
  <c r="AP1621" i="1"/>
  <c r="AP3083" i="1"/>
  <c r="AP3082" i="1" s="1"/>
  <c r="AP3081" i="1" s="1"/>
  <c r="AP3080" i="1" s="1"/>
  <c r="AP3506" i="1"/>
  <c r="AP3505" i="1" s="1"/>
  <c r="AP3639" i="1"/>
  <c r="AP3638" i="1" s="1"/>
  <c r="AP4003" i="1"/>
  <c r="AP4002" i="1" s="1"/>
  <c r="AP4054" i="1"/>
  <c r="AP4053" i="1" s="1"/>
  <c r="AP4212" i="1"/>
  <c r="AP4211" i="1" s="1"/>
  <c r="AP4210" i="1" s="1"/>
  <c r="AP4322" i="1"/>
  <c r="AP4321" i="1" s="1"/>
  <c r="AP4320" i="1" s="1"/>
  <c r="AP4319" i="1" s="1"/>
  <c r="AP4318" i="1" s="1"/>
  <c r="AP4346" i="1"/>
  <c r="AP4345" i="1" s="1"/>
  <c r="AP4344" i="1" s="1"/>
  <c r="AP4340" i="1" s="1"/>
  <c r="AP4385" i="1"/>
  <c r="BC1038" i="1"/>
  <c r="BC1037" i="1" s="1"/>
  <c r="BC1036" i="1" s="1"/>
  <c r="BC2227" i="1"/>
  <c r="BC2226" i="1" s="1"/>
  <c r="BC2225" i="1" s="1"/>
  <c r="BC2224" i="1" s="1"/>
  <c r="AW53" i="1"/>
  <c r="AW44" i="1" s="1"/>
  <c r="AW35" i="1" s="1"/>
  <c r="AV53" i="1"/>
  <c r="AV44" i="1" s="1"/>
  <c r="AV35" i="1" s="1"/>
  <c r="AV70" i="1"/>
  <c r="AV60" i="1" s="1"/>
  <c r="AV59" i="1" s="1"/>
  <c r="AW88" i="1"/>
  <c r="AW87" i="1" s="1"/>
  <c r="AW86" i="1" s="1"/>
  <c r="AX150" i="1"/>
  <c r="AX149" i="1" s="1"/>
  <c r="AX148" i="1" s="1"/>
  <c r="AX147" i="1" s="1"/>
  <c r="AV185" i="1"/>
  <c r="AW219" i="1"/>
  <c r="AW218" i="1" s="1"/>
  <c r="AV295" i="1"/>
  <c r="AV294" i="1" s="1"/>
  <c r="AV321" i="1"/>
  <c r="AV320" i="1" s="1"/>
  <c r="AX341" i="1"/>
  <c r="AX337" i="1" s="1"/>
  <c r="AX336" i="1" s="1"/>
  <c r="AX335" i="1" s="1"/>
  <c r="AX334" i="1" s="1"/>
  <c r="AW368" i="1"/>
  <c r="AW367" i="1" s="1"/>
  <c r="AW366" i="1" s="1"/>
  <c r="AW365" i="1" s="1"/>
  <c r="AV451" i="1"/>
  <c r="AV447" i="1" s="1"/>
  <c r="AV446" i="1" s="1"/>
  <c r="AY451" i="1"/>
  <c r="AY447" i="1" s="1"/>
  <c r="AY446" i="1" s="1"/>
  <c r="AW460" i="1"/>
  <c r="AW459" i="1" s="1"/>
  <c r="AW458" i="1" s="1"/>
  <c r="AW457" i="1" s="1"/>
  <c r="AU468" i="1"/>
  <c r="AU467" i="1" s="1"/>
  <c r="AU490" i="1"/>
  <c r="AU489" i="1" s="1"/>
  <c r="AX490" i="1"/>
  <c r="AX489" i="1" s="1"/>
  <c r="AX569" i="1"/>
  <c r="AU590" i="1"/>
  <c r="AU589" i="1" s="1"/>
  <c r="AU588" i="1" s="1"/>
  <c r="AU587" i="1" s="1"/>
  <c r="AY590" i="1"/>
  <c r="AY589" i="1" s="1"/>
  <c r="AY588" i="1" s="1"/>
  <c r="AY587" i="1" s="1"/>
  <c r="AV602" i="1"/>
  <c r="AV598" i="1" s="1"/>
  <c r="AV597" i="1" s="1"/>
  <c r="AU602" i="1"/>
  <c r="AU598" i="1" s="1"/>
  <c r="AU597" i="1" s="1"/>
  <c r="AU615" i="1"/>
  <c r="AU614" i="1" s="1"/>
  <c r="AU613" i="1" s="1"/>
  <c r="AY615" i="1"/>
  <c r="AY614" i="1" s="1"/>
  <c r="AY613" i="1" s="1"/>
  <c r="AW622" i="1"/>
  <c r="AW621" i="1" s="1"/>
  <c r="AU628" i="1"/>
  <c r="AU627" i="1" s="1"/>
  <c r="AY628" i="1"/>
  <c r="AY627" i="1" s="1"/>
  <c r="AV644" i="1"/>
  <c r="AV640" i="1" s="1"/>
  <c r="AY700" i="1"/>
  <c r="AY699" i="1" s="1"/>
  <c r="AX707" i="1"/>
  <c r="AX706" i="1" s="1"/>
  <c r="AX705" i="1" s="1"/>
  <c r="AY722" i="1"/>
  <c r="AY721" i="1" s="1"/>
  <c r="AX722" i="1"/>
  <c r="AX721" i="1" s="1"/>
  <c r="AU765" i="1"/>
  <c r="AV786" i="1"/>
  <c r="AV785" i="1" s="1"/>
  <c r="AV784" i="1" s="1"/>
  <c r="AV783" i="1" s="1"/>
  <c r="AW798" i="1"/>
  <c r="AW794" i="1" s="1"/>
  <c r="AW793" i="1" s="1"/>
  <c r="AV798" i="1"/>
  <c r="AV794" i="1" s="1"/>
  <c r="AV793" i="1" s="1"/>
  <c r="AW811" i="1"/>
  <c r="AW810" i="1" s="1"/>
  <c r="AW809" i="1" s="1"/>
  <c r="AU817" i="1"/>
  <c r="AU816" i="1" s="1"/>
  <c r="AV838" i="1"/>
  <c r="AV837" i="1" s="1"/>
  <c r="AV836" i="1" s="1"/>
  <c r="AX891" i="1"/>
  <c r="AX890" i="1" s="1"/>
  <c r="AX889" i="1" s="1"/>
  <c r="AX888" i="1" s="1"/>
  <c r="AU906" i="1"/>
  <c r="AU905" i="1" s="1"/>
  <c r="AU904" i="1" s="1"/>
  <c r="AU921" i="1"/>
  <c r="AU920" i="1" s="1"/>
  <c r="AY921" i="1"/>
  <c r="AY920" i="1" s="1"/>
  <c r="AW927" i="1"/>
  <c r="AW926" i="1" s="1"/>
  <c r="AV981" i="1"/>
  <c r="AV980" i="1" s="1"/>
  <c r="AY981" i="1"/>
  <c r="AY980" i="1" s="1"/>
  <c r="AW1053" i="1"/>
  <c r="AW1052" i="1" s="1"/>
  <c r="AW1051" i="1" s="1"/>
  <c r="AV1053" i="1"/>
  <c r="AV1052" i="1" s="1"/>
  <c r="AV1051" i="1" s="1"/>
  <c r="AU1059" i="1"/>
  <c r="AV1070" i="1"/>
  <c r="AV1069" i="1" s="1"/>
  <c r="AV1068" i="1" s="1"/>
  <c r="AW1122" i="1"/>
  <c r="AW1121" i="1" s="1"/>
  <c r="AV1139" i="1"/>
  <c r="AV1138" i="1" s="1"/>
  <c r="AW1164" i="1"/>
  <c r="AW1160" i="1" s="1"/>
  <c r="AW1159" i="1" s="1"/>
  <c r="AV1179" i="1"/>
  <c r="AV1170" i="1" s="1"/>
  <c r="AV1169" i="1" s="1"/>
  <c r="AU1179" i="1"/>
  <c r="AU1170" i="1" s="1"/>
  <c r="AU1169" i="1" s="1"/>
  <c r="AY1179" i="1"/>
  <c r="AY1170" i="1" s="1"/>
  <c r="AY1169" i="1" s="1"/>
  <c r="AU1195" i="1"/>
  <c r="AU1191" i="1" s="1"/>
  <c r="AU1190" i="1" s="1"/>
  <c r="AW1260" i="1"/>
  <c r="AW1256" i="1" s="1"/>
  <c r="AV1260" i="1"/>
  <c r="AV1256" i="1" s="1"/>
  <c r="AY1292" i="1"/>
  <c r="AY1289" i="1" s="1"/>
  <c r="AV1313" i="1"/>
  <c r="AV1308" i="1" s="1"/>
  <c r="AW1324" i="1"/>
  <c r="AW1319" i="1" s="1"/>
  <c r="AV1324" i="1"/>
  <c r="AV1319" i="1" s="1"/>
  <c r="AU1345" i="1"/>
  <c r="AU1344" i="1" s="1"/>
  <c r="AU1343" i="1" s="1"/>
  <c r="AU1342" i="1" s="1"/>
  <c r="AY1345" i="1"/>
  <c r="AY1344" i="1" s="1"/>
  <c r="AY1343" i="1" s="1"/>
  <c r="AY1342" i="1" s="1"/>
  <c r="AX1345" i="1"/>
  <c r="AX1344" i="1" s="1"/>
  <c r="AX1343" i="1" s="1"/>
  <c r="AX1342" i="1" s="1"/>
  <c r="AV1355" i="1"/>
  <c r="AV1354" i="1" s="1"/>
  <c r="AV1353" i="1" s="1"/>
  <c r="AX1369" i="1"/>
  <c r="AX1368" i="1" s="1"/>
  <c r="AX1367" i="1" s="1"/>
  <c r="AV1379" i="1"/>
  <c r="AV1378" i="1" s="1"/>
  <c r="AV1377" i="1" s="1"/>
  <c r="AW1416" i="1"/>
  <c r="AV1416" i="1"/>
  <c r="AW1608" i="1"/>
  <c r="AW1607" i="1" s="1"/>
  <c r="AV1629" i="1"/>
  <c r="AU1629" i="1"/>
  <c r="AW1719" i="1"/>
  <c r="AW1718" i="1" s="1"/>
  <c r="AW1712" i="1" s="1"/>
  <c r="AV1843" i="1"/>
  <c r="AU1843" i="1"/>
  <c r="AY1843" i="1"/>
  <c r="AY1856" i="1"/>
  <c r="AX1890" i="1"/>
  <c r="AV1925" i="1"/>
  <c r="AV1924" i="1" s="1"/>
  <c r="AV1923" i="1" s="1"/>
  <c r="AY1972" i="1"/>
  <c r="AY1971" i="1" s="1"/>
  <c r="AY1970" i="1" s="1"/>
  <c r="AW2042" i="1"/>
  <c r="AW2041" i="1" s="1"/>
  <c r="AW2040" i="1" s="1"/>
  <c r="AV2066" i="1"/>
  <c r="AV2065" i="1" s="1"/>
  <c r="AY2066" i="1"/>
  <c r="AY2065" i="1" s="1"/>
  <c r="AU2081" i="1"/>
  <c r="AY2081" i="1"/>
  <c r="AX2081" i="1"/>
  <c r="AW2089" i="1"/>
  <c r="AV2089" i="1"/>
  <c r="AV2113" i="1"/>
  <c r="AV2107" i="1" s="1"/>
  <c r="AV2099" i="1" s="1"/>
  <c r="AU2139" i="1"/>
  <c r="AU2129" i="1" s="1"/>
  <c r="AU2123" i="1" s="1"/>
  <c r="AY2139" i="1"/>
  <c r="AY2129" i="1" s="1"/>
  <c r="AY2123" i="1" s="1"/>
  <c r="AW2150" i="1"/>
  <c r="AW2149" i="1" s="1"/>
  <c r="AW2148" i="1" s="1"/>
  <c r="AY2162" i="1"/>
  <c r="AY2161" i="1" s="1"/>
  <c r="AY2160" i="1" s="1"/>
  <c r="AY2182" i="1"/>
  <c r="AY2181" i="1" s="1"/>
  <c r="AU2203" i="1"/>
  <c r="AU2202" i="1" s="1"/>
  <c r="AU2201" i="1" s="1"/>
  <c r="AU2200" i="1" s="1"/>
  <c r="AV2227" i="1"/>
  <c r="AV2226" i="1" s="1"/>
  <c r="AV2225" i="1" s="1"/>
  <c r="AV2224" i="1" s="1"/>
  <c r="AU2250" i="1"/>
  <c r="AU2246" i="1" s="1"/>
  <c r="AU2245" i="1" s="1"/>
  <c r="AU2244" i="1" s="1"/>
  <c r="AX2250" i="1"/>
  <c r="AX2246" i="1" s="1"/>
  <c r="AX2245" i="1" s="1"/>
  <c r="AX2244" i="1" s="1"/>
  <c r="AW2290" i="1"/>
  <c r="AW2289" i="1" s="1"/>
  <c r="AW2288" i="1" s="1"/>
  <c r="AV3823" i="1"/>
  <c r="AV3822" i="1" s="1"/>
  <c r="AX3845" i="1"/>
  <c r="AV3884" i="1"/>
  <c r="AV3883" i="1" s="1"/>
  <c r="AV3898" i="1"/>
  <c r="AV3897" i="1" s="1"/>
  <c r="AX3935" i="1"/>
  <c r="AX3926" i="1" s="1"/>
  <c r="AX3925" i="1" s="1"/>
  <c r="AU3969" i="1"/>
  <c r="AU3968" i="1" s="1"/>
  <c r="AU3967" i="1" s="1"/>
  <c r="AU4003" i="1"/>
  <c r="AU4002" i="1" s="1"/>
  <c r="AX4026" i="1"/>
  <c r="AX4020" i="1" s="1"/>
  <c r="AW4054" i="1"/>
  <c r="AW4053" i="1" s="1"/>
  <c r="AY4117" i="1"/>
  <c r="AV4702" i="1"/>
  <c r="AV4701" i="1" s="1"/>
  <c r="AV4700" i="1" s="1"/>
  <c r="BA2688" i="1"/>
  <c r="BA2687" i="1" s="1"/>
  <c r="BA2686" i="1" s="1"/>
  <c r="BA2685" i="1" s="1"/>
  <c r="AS906" i="1"/>
  <c r="AS905" i="1" s="1"/>
  <c r="AS904" i="1" s="1"/>
  <c r="AS903" i="1" s="1"/>
  <c r="AS1133" i="1"/>
  <c r="AS1164" i="1"/>
  <c r="AS1160" i="1" s="1"/>
  <c r="AS1159" i="1" s="1"/>
  <c r="AS1195" i="1"/>
  <c r="AS1191" i="1" s="1"/>
  <c r="AS1190" i="1" s="1"/>
  <c r="AS1260" i="1"/>
  <c r="AS1256" i="1" s="1"/>
  <c r="AS1276" i="1"/>
  <c r="AS1272" i="1" s="1"/>
  <c r="AS1303" i="1"/>
  <c r="AS1299" i="1" s="1"/>
  <c r="AS1313" i="1"/>
  <c r="AS1308" i="1" s="1"/>
  <c r="AS1331" i="1"/>
  <c r="AS1330" i="1" s="1"/>
  <c r="AS1329" i="1" s="1"/>
  <c r="AS1345" i="1"/>
  <c r="AS1344" i="1" s="1"/>
  <c r="AS1343" i="1" s="1"/>
  <c r="AS1342" i="1" s="1"/>
  <c r="AS1817" i="1"/>
  <c r="AS1808" i="1" s="1"/>
  <c r="AS1807" i="1" s="1"/>
  <c r="AS1806" i="1" s="1"/>
  <c r="AS2013" i="1"/>
  <c r="AS2012" i="1" s="1"/>
  <c r="AS2260" i="1"/>
  <c r="AS2259" i="1" s="1"/>
  <c r="AS2258" i="1" s="1"/>
  <c r="AS2257" i="1" s="1"/>
  <c r="AS2783" i="1"/>
  <c r="AS2847" i="1"/>
  <c r="AS2846" i="1" s="1"/>
  <c r="AS2845" i="1" s="1"/>
  <c r="AS2824" i="1" s="1"/>
  <c r="AS3167" i="1"/>
  <c r="AT4158" i="1"/>
  <c r="AT4157" i="1" s="1"/>
  <c r="AT4156" i="1" s="1"/>
  <c r="AT4178" i="1"/>
  <c r="AT4177" i="1" s="1"/>
  <c r="AT4197" i="1"/>
  <c r="AT4196" i="1" s="1"/>
  <c r="AT4222" i="1"/>
  <c r="AT4221" i="1" s="1"/>
  <c r="AT4231" i="1"/>
  <c r="AT4230" i="1" s="1"/>
  <c r="AT4373" i="1"/>
  <c r="AT4372" i="1" s="1"/>
  <c r="AT4371" i="1" s="1"/>
  <c r="AT4385" i="1"/>
  <c r="AT4400" i="1"/>
  <c r="AT4399" i="1" s="1"/>
  <c r="AT4421" i="1"/>
  <c r="AT4420" i="1" s="1"/>
  <c r="AT4461" i="1"/>
  <c r="AT4449" i="1" s="1"/>
  <c r="AT4448" i="1" s="1"/>
  <c r="BB861" i="1"/>
  <c r="BB860" i="1" s="1"/>
  <c r="BB873" i="1"/>
  <c r="BB872" i="1" s="1"/>
  <c r="BB913" i="1"/>
  <c r="BB912" i="1" s="1"/>
  <c r="BB911" i="1" s="1"/>
  <c r="BB927" i="1"/>
  <c r="BB926" i="1" s="1"/>
  <c r="BI4742" i="1"/>
  <c r="BI3701" i="1"/>
  <c r="BI919" i="1"/>
  <c r="BI918" i="1" s="1"/>
  <c r="T142" i="1"/>
  <c r="AB142" i="1" s="1"/>
  <c r="AL142" i="1" s="1"/>
  <c r="BG142" i="1" s="1"/>
  <c r="O141" i="1"/>
  <c r="T141" i="1" s="1"/>
  <c r="AB141" i="1" s="1"/>
  <c r="AL141" i="1" s="1"/>
  <c r="BG141" i="1" s="1"/>
  <c r="S1880" i="1"/>
  <c r="AB1880" i="1"/>
  <c r="AL1880" i="1" s="1"/>
  <c r="BG1880" i="1" s="1"/>
  <c r="W4131" i="1"/>
  <c r="BG4361" i="1"/>
  <c r="AL4360" i="1"/>
  <c r="AO3588" i="1"/>
  <c r="BF3589" i="1"/>
  <c r="BJ3589" i="1" s="1"/>
  <c r="BG3178" i="1"/>
  <c r="AL3177" i="1"/>
  <c r="AB2296" i="1"/>
  <c r="AL2296" i="1" s="1"/>
  <c r="BG2296" i="1" s="1"/>
  <c r="M4717" i="1"/>
  <c r="M4716" i="1" s="1"/>
  <c r="U4718" i="1"/>
  <c r="AC4718" i="1" s="1"/>
  <c r="AM4718" i="1" s="1"/>
  <c r="BH4718" i="1" s="1"/>
  <c r="M999" i="1"/>
  <c r="H3799" i="1"/>
  <c r="I3798" i="1"/>
  <c r="I3865" i="1"/>
  <c r="H3866" i="1"/>
  <c r="H3949" i="1"/>
  <c r="I3948" i="1"/>
  <c r="H3948" i="1" s="1"/>
  <c r="I4055" i="1"/>
  <c r="R4055" i="1" s="1"/>
  <c r="H4056" i="1"/>
  <c r="I4232" i="1"/>
  <c r="R4232" i="1" s="1"/>
  <c r="AA4232" i="1" s="1"/>
  <c r="AK4232" i="1" s="1"/>
  <c r="AO4232" i="1" s="1"/>
  <c r="BF4232" i="1" s="1"/>
  <c r="R4233" i="1"/>
  <c r="Q4233" i="1" s="1"/>
  <c r="I4373" i="1"/>
  <c r="H4376" i="1"/>
  <c r="R4376" i="1"/>
  <c r="AA4376" i="1" s="1"/>
  <c r="AK4376" i="1" s="1"/>
  <c r="AO4376" i="1" s="1"/>
  <c r="BF4376" i="1" s="1"/>
  <c r="BJ4376" i="1" s="1"/>
  <c r="R4417" i="1"/>
  <c r="AA4417" i="1" s="1"/>
  <c r="AK4417" i="1" s="1"/>
  <c r="AO4417" i="1" s="1"/>
  <c r="BF4417" i="1" s="1"/>
  <c r="BJ4417" i="1" s="1"/>
  <c r="I4416" i="1"/>
  <c r="R4416" i="1" s="1"/>
  <c r="AA4416" i="1" s="1"/>
  <c r="AK4416" i="1" s="1"/>
  <c r="AO4416" i="1" s="1"/>
  <c r="BF4416" i="1" s="1"/>
  <c r="BJ4416" i="1" s="1"/>
  <c r="R4605" i="1"/>
  <c r="I4604" i="1"/>
  <c r="G4581" i="1"/>
  <c r="G4580" i="1" s="1"/>
  <c r="H4582" i="1"/>
  <c r="K4184" i="1"/>
  <c r="J4183" i="1"/>
  <c r="G4249" i="1"/>
  <c r="H4250" i="1"/>
  <c r="L4283" i="1"/>
  <c r="K4283" i="1" s="1"/>
  <c r="K4284" i="1"/>
  <c r="J4687" i="1"/>
  <c r="K4688" i="1"/>
  <c r="J4713" i="1"/>
  <c r="K4714" i="1"/>
  <c r="I3918" i="1"/>
  <c r="H3919" i="1"/>
  <c r="M3911" i="1"/>
  <c r="U3911" i="1" s="1"/>
  <c r="AC3911" i="1" s="1"/>
  <c r="AM3911" i="1" s="1"/>
  <c r="BH3911" i="1" s="1"/>
  <c r="U3912" i="1"/>
  <c r="AC3912" i="1" s="1"/>
  <c r="AM3912" i="1" s="1"/>
  <c r="BH3912" i="1" s="1"/>
  <c r="I4039" i="1"/>
  <c r="H4040" i="1"/>
  <c r="H462" i="1"/>
  <c r="L950" i="1"/>
  <c r="T950" i="1" s="1"/>
  <c r="AB950" i="1" s="1"/>
  <c r="AL950" i="1" s="1"/>
  <c r="BG950" i="1" s="1"/>
  <c r="T951" i="1"/>
  <c r="T1033" i="1"/>
  <c r="L1029" i="1"/>
  <c r="L1114" i="1"/>
  <c r="T1115" i="1"/>
  <c r="M1109" i="1"/>
  <c r="U1110" i="1"/>
  <c r="AC1110" i="1" s="1"/>
  <c r="AM1110" i="1" s="1"/>
  <c r="BH1110" i="1" s="1"/>
  <c r="H1142" i="1"/>
  <c r="M1186" i="1"/>
  <c r="U1186" i="1" s="1"/>
  <c r="AC1186" i="1" s="1"/>
  <c r="AM1186" i="1" s="1"/>
  <c r="BH1186" i="1" s="1"/>
  <c r="U1187" i="1"/>
  <c r="AC1187" i="1" s="1"/>
  <c r="AM1187" i="1" s="1"/>
  <c r="BH1187" i="1" s="1"/>
  <c r="G1273" i="1"/>
  <c r="H1274" i="1"/>
  <c r="T3262" i="1"/>
  <c r="L3261" i="1"/>
  <c r="L3321" i="1"/>
  <c r="K3322" i="1"/>
  <c r="L3408" i="1"/>
  <c r="K3408" i="1" s="1"/>
  <c r="K3409" i="1"/>
  <c r="J270" i="1"/>
  <c r="K271" i="1"/>
  <c r="G1399" i="1"/>
  <c r="H1400" i="1"/>
  <c r="J1399" i="1"/>
  <c r="K1400" i="1"/>
  <c r="M1409" i="1"/>
  <c r="U1409" i="1" s="1"/>
  <c r="AC1409" i="1" s="1"/>
  <c r="AM1409" i="1" s="1"/>
  <c r="BH1409" i="1" s="1"/>
  <c r="U1410" i="1"/>
  <c r="AC1410" i="1" s="1"/>
  <c r="AM1410" i="1" s="1"/>
  <c r="BH1410" i="1" s="1"/>
  <c r="U1447" i="1"/>
  <c r="AC1447" i="1" s="1"/>
  <c r="AM1447" i="1" s="1"/>
  <c r="BH1447" i="1" s="1"/>
  <c r="M1446" i="1"/>
  <c r="R1627" i="1"/>
  <c r="Q1627" i="1" s="1"/>
  <c r="I1626" i="1"/>
  <c r="R1626" i="1" s="1"/>
  <c r="AA1626" i="1" s="1"/>
  <c r="AK1626" i="1" s="1"/>
  <c r="AO1626" i="1" s="1"/>
  <c r="BF1626" i="1" s="1"/>
  <c r="BJ1626" i="1" s="1"/>
  <c r="I1853" i="1"/>
  <c r="H1854" i="1"/>
  <c r="R1888" i="1"/>
  <c r="AA1888" i="1" s="1"/>
  <c r="AK1888" i="1" s="1"/>
  <c r="AO1888" i="1" s="1"/>
  <c r="BF1888" i="1" s="1"/>
  <c r="BJ1888" i="1" s="1"/>
  <c r="I1887" i="1"/>
  <c r="R1887" i="1" s="1"/>
  <c r="AA1887" i="1" s="1"/>
  <c r="AK1887" i="1" s="1"/>
  <c r="AO1887" i="1" s="1"/>
  <c r="BF1887" i="1" s="1"/>
  <c r="BJ1887" i="1" s="1"/>
  <c r="M2478" i="1"/>
  <c r="U2479" i="1"/>
  <c r="AC2479" i="1" s="1"/>
  <c r="AM2479" i="1" s="1"/>
  <c r="BH2479" i="1" s="1"/>
  <c r="K2555" i="1"/>
  <c r="T2555" i="1"/>
  <c r="G2561" i="1"/>
  <c r="H2562" i="1"/>
  <c r="M2572" i="1"/>
  <c r="U2573" i="1"/>
  <c r="AC2573" i="1" s="1"/>
  <c r="AM2573" i="1" s="1"/>
  <c r="BH2573" i="1" s="1"/>
  <c r="G3359" i="1"/>
  <c r="H3360" i="1"/>
  <c r="N37" i="1"/>
  <c r="R38" i="1"/>
  <c r="Q38" i="1" s="1"/>
  <c r="O97" i="1"/>
  <c r="T97" i="1" s="1"/>
  <c r="T98" i="1"/>
  <c r="S98" i="1" s="1"/>
  <c r="P264" i="1"/>
  <c r="U264" i="1" s="1"/>
  <c r="AC264" i="1" s="1"/>
  <c r="AM264" i="1" s="1"/>
  <c r="BH264" i="1" s="1"/>
  <c r="U265" i="1"/>
  <c r="AC265" i="1" s="1"/>
  <c r="AM265" i="1" s="1"/>
  <c r="BH265" i="1" s="1"/>
  <c r="O280" i="1"/>
  <c r="O269" i="1" s="1"/>
  <c r="O268" i="1" s="1"/>
  <c r="T282" i="1"/>
  <c r="P304" i="1"/>
  <c r="U304" i="1" s="1"/>
  <c r="AC304" i="1" s="1"/>
  <c r="AM304" i="1" s="1"/>
  <c r="BH304" i="1" s="1"/>
  <c r="U305" i="1"/>
  <c r="AC305" i="1" s="1"/>
  <c r="AM305" i="1" s="1"/>
  <c r="BH305" i="1" s="1"/>
  <c r="O434" i="1"/>
  <c r="T434" i="1" s="1"/>
  <c r="AB434" i="1" s="1"/>
  <c r="AL434" i="1" s="1"/>
  <c r="BG434" i="1" s="1"/>
  <c r="T435" i="1"/>
  <c r="O576" i="1"/>
  <c r="T577" i="1"/>
  <c r="P583" i="1"/>
  <c r="U584" i="1"/>
  <c r="AC584" i="1" s="1"/>
  <c r="AM584" i="1" s="1"/>
  <c r="BH584" i="1" s="1"/>
  <c r="N608" i="1"/>
  <c r="R609" i="1"/>
  <c r="AA609" i="1" s="1"/>
  <c r="AK609" i="1" s="1"/>
  <c r="AO609" i="1" s="1"/>
  <c r="BF609" i="1" s="1"/>
  <c r="N661" i="1"/>
  <c r="R662" i="1"/>
  <c r="P707" i="1"/>
  <c r="P706" i="1" s="1"/>
  <c r="P705" i="1" s="1"/>
  <c r="U708" i="1"/>
  <c r="AC708" i="1" s="1"/>
  <c r="AM708" i="1" s="1"/>
  <c r="BH708" i="1" s="1"/>
  <c r="N760" i="1"/>
  <c r="R761" i="1"/>
  <c r="N786" i="1"/>
  <c r="N785" i="1" s="1"/>
  <c r="N784" i="1" s="1"/>
  <c r="N783" i="1" s="1"/>
  <c r="R790" i="1"/>
  <c r="N805" i="1"/>
  <c r="R806" i="1"/>
  <c r="AA806" i="1" s="1"/>
  <c r="AK806" i="1" s="1"/>
  <c r="AO806" i="1" s="1"/>
  <c r="BF806" i="1" s="1"/>
  <c r="N866" i="1"/>
  <c r="R866" i="1" s="1"/>
  <c r="AA866" i="1" s="1"/>
  <c r="AK866" i="1" s="1"/>
  <c r="AO866" i="1" s="1"/>
  <c r="BF866" i="1" s="1"/>
  <c r="R867" i="1"/>
  <c r="P1000" i="1"/>
  <c r="U1001" i="1"/>
  <c r="AC1001" i="1" s="1"/>
  <c r="AM1001" i="1" s="1"/>
  <c r="BH1001" i="1" s="1"/>
  <c r="P1042" i="1"/>
  <c r="U1043" i="1"/>
  <c r="AC1043" i="1" s="1"/>
  <c r="AM1043" i="1" s="1"/>
  <c r="BH1043" i="1" s="1"/>
  <c r="U1073" i="1"/>
  <c r="AC1073" i="1" s="1"/>
  <c r="AM1073" i="1" s="1"/>
  <c r="BH1073" i="1" s="1"/>
  <c r="P1070" i="1"/>
  <c r="P1069" i="1" s="1"/>
  <c r="P1114" i="1"/>
  <c r="U1115" i="1"/>
  <c r="AC1115" i="1" s="1"/>
  <c r="AM1115" i="1" s="1"/>
  <c r="BH1115" i="1" s="1"/>
  <c r="N1133" i="1"/>
  <c r="R1134" i="1"/>
  <c r="U1140" i="1"/>
  <c r="AC1140" i="1" s="1"/>
  <c r="AM1140" i="1" s="1"/>
  <c r="BH1140" i="1" s="1"/>
  <c r="O1146" i="1"/>
  <c r="O1145" i="1" s="1"/>
  <c r="T1151" i="1"/>
  <c r="N1175" i="1"/>
  <c r="R1176" i="1"/>
  <c r="AA1176" i="1" s="1"/>
  <c r="AK1176" i="1" s="1"/>
  <c r="AO1176" i="1" s="1"/>
  <c r="BF1176" i="1" s="1"/>
  <c r="BJ1176" i="1" s="1"/>
  <c r="P1179" i="1"/>
  <c r="P1170" i="1" s="1"/>
  <c r="P1169" i="1" s="1"/>
  <c r="U1183" i="1"/>
  <c r="AC1183" i="1" s="1"/>
  <c r="AM1183" i="1" s="1"/>
  <c r="BH1183" i="1" s="1"/>
  <c r="O1215" i="1"/>
  <c r="T1216" i="1"/>
  <c r="N1292" i="1"/>
  <c r="N1289" i="1" s="1"/>
  <c r="R1293" i="1"/>
  <c r="O1324" i="1"/>
  <c r="O1319" i="1" s="1"/>
  <c r="T1325" i="1"/>
  <c r="P1324" i="1"/>
  <c r="P1319" i="1" s="1"/>
  <c r="U1327" i="1"/>
  <c r="AC1327" i="1" s="1"/>
  <c r="AM1327" i="1" s="1"/>
  <c r="BH1327" i="1" s="1"/>
  <c r="P1346" i="1"/>
  <c r="U1347" i="1"/>
  <c r="AC1347" i="1" s="1"/>
  <c r="AM1347" i="1" s="1"/>
  <c r="BH1347" i="1" s="1"/>
  <c r="R1417" i="1"/>
  <c r="N1416" i="1"/>
  <c r="O1416" i="1"/>
  <c r="T1419" i="1"/>
  <c r="N1442" i="1"/>
  <c r="N1441" i="1" s="1"/>
  <c r="R1443" i="1"/>
  <c r="N1463" i="1"/>
  <c r="N1462" i="1" s="1"/>
  <c r="N1461" i="1" s="1"/>
  <c r="R1464" i="1"/>
  <c r="N1618" i="1"/>
  <c r="R1618" i="1" s="1"/>
  <c r="R1619" i="1"/>
  <c r="Q1619" i="1" s="1"/>
  <c r="N1938" i="1"/>
  <c r="R1939" i="1"/>
  <c r="N1959" i="1"/>
  <c r="R1960" i="1"/>
  <c r="O1983" i="1"/>
  <c r="T1983" i="1" s="1"/>
  <c r="AB1983" i="1" s="1"/>
  <c r="AL1983" i="1" s="1"/>
  <c r="BG1983" i="1" s="1"/>
  <c r="T1984" i="1"/>
  <c r="P1987" i="1"/>
  <c r="U1987" i="1" s="1"/>
  <c r="AC1987" i="1" s="1"/>
  <c r="AM1987" i="1" s="1"/>
  <c r="BH1987" i="1" s="1"/>
  <c r="U1988" i="1"/>
  <c r="AC1988" i="1" s="1"/>
  <c r="AM1988" i="1" s="1"/>
  <c r="BH1988" i="1" s="1"/>
  <c r="N2000" i="1"/>
  <c r="R2001" i="1"/>
  <c r="AA2001" i="1" s="1"/>
  <c r="AK2001" i="1" s="1"/>
  <c r="AO2001" i="1" s="1"/>
  <c r="BF2001" i="1" s="1"/>
  <c r="BJ2001" i="1" s="1"/>
  <c r="P2076" i="1"/>
  <c r="U2076" i="1" s="1"/>
  <c r="AC2076" i="1" s="1"/>
  <c r="AM2076" i="1" s="1"/>
  <c r="BH2076" i="1" s="1"/>
  <c r="U2077" i="1"/>
  <c r="AC2077" i="1" s="1"/>
  <c r="AM2077" i="1" s="1"/>
  <c r="BH2077" i="1" s="1"/>
  <c r="P2204" i="1"/>
  <c r="U2204" i="1" s="1"/>
  <c r="AC2204" i="1" s="1"/>
  <c r="AM2204" i="1" s="1"/>
  <c r="BH2204" i="1" s="1"/>
  <c r="U2205" i="1"/>
  <c r="AC2205" i="1" s="1"/>
  <c r="AM2205" i="1" s="1"/>
  <c r="BH2205" i="1" s="1"/>
  <c r="O2281" i="1"/>
  <c r="T2281" i="1" s="1"/>
  <c r="AB2281" i="1" s="1"/>
  <c r="AL2281" i="1" s="1"/>
  <c r="BG2281" i="1" s="1"/>
  <c r="T2282" i="1"/>
  <c r="AB2282" i="1" s="1"/>
  <c r="AL2282" i="1" s="1"/>
  <c r="BG2282" i="1" s="1"/>
  <c r="N2290" i="1"/>
  <c r="N2289" i="1" s="1"/>
  <c r="N2288" i="1" s="1"/>
  <c r="R2295" i="1"/>
  <c r="O2334" i="1"/>
  <c r="O2329" i="1" s="1"/>
  <c r="T2335" i="1"/>
  <c r="N2344" i="1"/>
  <c r="R2345" i="1"/>
  <c r="O2379" i="1"/>
  <c r="T2379" i="1" s="1"/>
  <c r="AB2379" i="1" s="1"/>
  <c r="AL2379" i="1" s="1"/>
  <c r="BG2379" i="1" s="1"/>
  <c r="T2380" i="1"/>
  <c r="AB2380" i="1" s="1"/>
  <c r="AL2380" i="1" s="1"/>
  <c r="BG2380" i="1" s="1"/>
  <c r="O2424" i="1"/>
  <c r="T2425" i="1"/>
  <c r="AB2425" i="1" s="1"/>
  <c r="AL2425" i="1" s="1"/>
  <c r="BG2425" i="1" s="1"/>
  <c r="O2572" i="1"/>
  <c r="O2571" i="1" s="1"/>
  <c r="T2573" i="1"/>
  <c r="N2600" i="1"/>
  <c r="R2601" i="1"/>
  <c r="Q2601" i="1" s="1"/>
  <c r="O3827" i="1"/>
  <c r="T3828" i="1"/>
  <c r="AB3828" i="1" s="1"/>
  <c r="AL3828" i="1" s="1"/>
  <c r="BG3828" i="1" s="1"/>
  <c r="P4341" i="1"/>
  <c r="U4341" i="1" s="1"/>
  <c r="AC4341" i="1" s="1"/>
  <c r="AM4341" i="1" s="1"/>
  <c r="BH4341" i="1" s="1"/>
  <c r="U4342" i="1"/>
  <c r="AC4342" i="1" s="1"/>
  <c r="AM4342" i="1" s="1"/>
  <c r="BH4342" i="1" s="1"/>
  <c r="AA4770" i="1"/>
  <c r="AK4770" i="1" s="1"/>
  <c r="AO4770" i="1" s="1"/>
  <c r="BF4770" i="1" s="1"/>
  <c r="BJ4770" i="1" s="1"/>
  <c r="Q4770" i="1"/>
  <c r="AA4750" i="1"/>
  <c r="AK4750" i="1" s="1"/>
  <c r="AO4750" i="1" s="1"/>
  <c r="BF4750" i="1" s="1"/>
  <c r="BJ4750" i="1" s="1"/>
  <c r="Q4750" i="1"/>
  <c r="AA4727" i="1"/>
  <c r="AK4727" i="1" s="1"/>
  <c r="AO4727" i="1" s="1"/>
  <c r="BF4727" i="1" s="1"/>
  <c r="Q4727" i="1"/>
  <c r="AA4694" i="1"/>
  <c r="AK4694" i="1" s="1"/>
  <c r="AO4694" i="1" s="1"/>
  <c r="BF4694" i="1" s="1"/>
  <c r="BJ4694" i="1" s="1"/>
  <c r="Q4694" i="1"/>
  <c r="AA4684" i="1"/>
  <c r="AK4684" i="1" s="1"/>
  <c r="AO4684" i="1" s="1"/>
  <c r="BF4684" i="1" s="1"/>
  <c r="Q4684" i="1"/>
  <c r="AA4657" i="1"/>
  <c r="AK4657" i="1" s="1"/>
  <c r="AO4657" i="1" s="1"/>
  <c r="BF4657" i="1" s="1"/>
  <c r="BJ4657" i="1" s="1"/>
  <c r="Q4657" i="1"/>
  <c r="AA4215" i="1"/>
  <c r="AK4215" i="1" s="1"/>
  <c r="AO4215" i="1" s="1"/>
  <c r="BF4215" i="1" s="1"/>
  <c r="BJ4215" i="1" s="1"/>
  <c r="Q4215" i="1"/>
  <c r="AA4186" i="1"/>
  <c r="AK4186" i="1" s="1"/>
  <c r="AO4186" i="1" s="1"/>
  <c r="BF4186" i="1" s="1"/>
  <c r="BJ4186" i="1" s="1"/>
  <c r="Q4186" i="1"/>
  <c r="AA3725" i="1"/>
  <c r="AK3725" i="1" s="1"/>
  <c r="AO3725" i="1" s="1"/>
  <c r="BF3725" i="1" s="1"/>
  <c r="BJ3725" i="1" s="1"/>
  <c r="Q3725" i="1"/>
  <c r="AA3715" i="1"/>
  <c r="AK3715" i="1" s="1"/>
  <c r="AO3715" i="1" s="1"/>
  <c r="BF3715" i="1" s="1"/>
  <c r="BJ3715" i="1" s="1"/>
  <c r="Q3715" i="1"/>
  <c r="AA3555" i="1"/>
  <c r="AK3555" i="1" s="1"/>
  <c r="AO3555" i="1" s="1"/>
  <c r="BF3555" i="1" s="1"/>
  <c r="Q3555" i="1"/>
  <c r="AA3440" i="1"/>
  <c r="AK3440" i="1" s="1"/>
  <c r="AO3440" i="1" s="1"/>
  <c r="BF3440" i="1" s="1"/>
  <c r="Q3440" i="1"/>
  <c r="AA3418" i="1"/>
  <c r="AK3418" i="1" s="1"/>
  <c r="AO3418" i="1" s="1"/>
  <c r="BF3418" i="1" s="1"/>
  <c r="Q3418" i="1"/>
  <c r="AA3389" i="1"/>
  <c r="AK3389" i="1" s="1"/>
  <c r="AO3389" i="1" s="1"/>
  <c r="BF3389" i="1" s="1"/>
  <c r="BJ3389" i="1" s="1"/>
  <c r="Q3389" i="1"/>
  <c r="AA3381" i="1"/>
  <c r="AK3381" i="1" s="1"/>
  <c r="AO3381" i="1" s="1"/>
  <c r="BF3381" i="1" s="1"/>
  <c r="BJ3381" i="1" s="1"/>
  <c r="Q3381" i="1"/>
  <c r="AA3354" i="1"/>
  <c r="AK3354" i="1" s="1"/>
  <c r="AO3354" i="1" s="1"/>
  <c r="BF3354" i="1" s="1"/>
  <c r="Q3354" i="1"/>
  <c r="AA3330" i="1"/>
  <c r="AK3330" i="1" s="1"/>
  <c r="AO3330" i="1" s="1"/>
  <c r="BF3330" i="1" s="1"/>
  <c r="Q3330" i="1"/>
  <c r="AA3263" i="1"/>
  <c r="AK3263" i="1" s="1"/>
  <c r="AO3263" i="1" s="1"/>
  <c r="BF3263" i="1" s="1"/>
  <c r="BJ3263" i="1" s="1"/>
  <c r="Q3263" i="1"/>
  <c r="AA3220" i="1"/>
  <c r="AK3220" i="1" s="1"/>
  <c r="AO3220" i="1" s="1"/>
  <c r="BF3220" i="1" s="1"/>
  <c r="BJ3220" i="1" s="1"/>
  <c r="Q3220" i="1"/>
  <c r="AA3195" i="1"/>
  <c r="AK3195" i="1" s="1"/>
  <c r="AO3195" i="1" s="1"/>
  <c r="BF3195" i="1" s="1"/>
  <c r="BJ3195" i="1" s="1"/>
  <c r="Q3195" i="1"/>
  <c r="AA3000" i="1"/>
  <c r="AK3000" i="1" s="1"/>
  <c r="AO3000" i="1" s="1"/>
  <c r="BF3000" i="1" s="1"/>
  <c r="Q3000" i="1"/>
  <c r="AA2989" i="1"/>
  <c r="AK2989" i="1" s="1"/>
  <c r="AO2989" i="1" s="1"/>
  <c r="BF2989" i="1" s="1"/>
  <c r="BJ2989" i="1" s="1"/>
  <c r="Q2989" i="1"/>
  <c r="AA2916" i="1"/>
  <c r="AK2916" i="1" s="1"/>
  <c r="AO2916" i="1" s="1"/>
  <c r="BF2916" i="1" s="1"/>
  <c r="BJ2916" i="1" s="1"/>
  <c r="Q2916" i="1"/>
  <c r="AA2672" i="1"/>
  <c r="AK2672" i="1" s="1"/>
  <c r="AO2672" i="1" s="1"/>
  <c r="BF2672" i="1" s="1"/>
  <c r="BJ2672" i="1" s="1"/>
  <c r="Q2672" i="1"/>
  <c r="AA2586" i="1"/>
  <c r="AK2586" i="1" s="1"/>
  <c r="AO2586" i="1" s="1"/>
  <c r="BF2586" i="1" s="1"/>
  <c r="BJ2586" i="1" s="1"/>
  <c r="Q2586" i="1"/>
  <c r="AA2447" i="1"/>
  <c r="AK2447" i="1" s="1"/>
  <c r="AO2447" i="1" s="1"/>
  <c r="BF2447" i="1" s="1"/>
  <c r="BJ2447" i="1" s="1"/>
  <c r="Q2447" i="1"/>
  <c r="AA2427" i="1"/>
  <c r="AK2427" i="1" s="1"/>
  <c r="AO2427" i="1" s="1"/>
  <c r="BF2427" i="1" s="1"/>
  <c r="BJ2427" i="1" s="1"/>
  <c r="Q2427" i="1"/>
  <c r="AA2332" i="1"/>
  <c r="AK2332" i="1" s="1"/>
  <c r="AO2332" i="1" s="1"/>
  <c r="BF2332" i="1" s="1"/>
  <c r="BJ2332" i="1" s="1"/>
  <c r="Q2332" i="1"/>
  <c r="AA2308" i="1"/>
  <c r="AK2308" i="1" s="1"/>
  <c r="AO2308" i="1" s="1"/>
  <c r="BF2308" i="1" s="1"/>
  <c r="BJ2308" i="1" s="1"/>
  <c r="Q2308" i="1"/>
  <c r="AA2158" i="1"/>
  <c r="AK2158" i="1" s="1"/>
  <c r="AO2158" i="1" s="1"/>
  <c r="BF2158" i="1" s="1"/>
  <c r="BJ2158" i="1" s="1"/>
  <c r="Q2158" i="1"/>
  <c r="AA2138" i="1"/>
  <c r="AK2138" i="1" s="1"/>
  <c r="AO2138" i="1" s="1"/>
  <c r="BF2138" i="1" s="1"/>
  <c r="BJ2138" i="1" s="1"/>
  <c r="Q2138" i="1"/>
  <c r="AA2117" i="1"/>
  <c r="AK2117" i="1" s="1"/>
  <c r="AO2117" i="1" s="1"/>
  <c r="BF2117" i="1" s="1"/>
  <c r="BJ2117" i="1" s="1"/>
  <c r="Q2117" i="1"/>
  <c r="AA2072" i="1"/>
  <c r="AK2072" i="1" s="1"/>
  <c r="AO2072" i="1" s="1"/>
  <c r="BF2072" i="1" s="1"/>
  <c r="BJ2072" i="1" s="1"/>
  <c r="Q2072" i="1"/>
  <c r="AA2024" i="1"/>
  <c r="AK2024" i="1" s="1"/>
  <c r="AO2024" i="1" s="1"/>
  <c r="BF2024" i="1" s="1"/>
  <c r="BJ2024" i="1" s="1"/>
  <c r="Q2024" i="1"/>
  <c r="AA1855" i="1"/>
  <c r="AK1855" i="1" s="1"/>
  <c r="AO1855" i="1" s="1"/>
  <c r="BF1855" i="1" s="1"/>
  <c r="BJ1855" i="1" s="1"/>
  <c r="Q1855" i="1"/>
  <c r="AA1845" i="1"/>
  <c r="AK1845" i="1" s="1"/>
  <c r="AO1845" i="1" s="1"/>
  <c r="BF1845" i="1" s="1"/>
  <c r="BJ1845" i="1" s="1"/>
  <c r="Q1845" i="1"/>
  <c r="AA1831" i="1"/>
  <c r="AK1831" i="1" s="1"/>
  <c r="AO1831" i="1" s="1"/>
  <c r="BF1831" i="1" s="1"/>
  <c r="BJ1831" i="1" s="1"/>
  <c r="Q1831" i="1"/>
  <c r="AA1748" i="1"/>
  <c r="AK1748" i="1" s="1"/>
  <c r="AO1748" i="1" s="1"/>
  <c r="BF1748" i="1" s="1"/>
  <c r="BJ1748" i="1" s="1"/>
  <c r="Q1748" i="1"/>
  <c r="AA1740" i="1"/>
  <c r="AK1740" i="1" s="1"/>
  <c r="AO1740" i="1" s="1"/>
  <c r="BF1740" i="1" s="1"/>
  <c r="BJ1740" i="1" s="1"/>
  <c r="Q1740" i="1"/>
  <c r="AA1539" i="1"/>
  <c r="AK1539" i="1" s="1"/>
  <c r="AO1539" i="1" s="1"/>
  <c r="BF1539" i="1" s="1"/>
  <c r="BJ1539" i="1" s="1"/>
  <c r="Q1539" i="1"/>
  <c r="AA1490" i="1"/>
  <c r="AK1490" i="1" s="1"/>
  <c r="AO1490" i="1" s="1"/>
  <c r="BF1490" i="1" s="1"/>
  <c r="Q1490" i="1"/>
  <c r="AA1448" i="1"/>
  <c r="AK1448" i="1" s="1"/>
  <c r="AO1448" i="1" s="1"/>
  <c r="BF1448" i="1" s="1"/>
  <c r="Q1448" i="1"/>
  <c r="AA1318" i="1"/>
  <c r="AK1318" i="1" s="1"/>
  <c r="AO1318" i="1" s="1"/>
  <c r="BF1318" i="1" s="1"/>
  <c r="BJ1318" i="1" s="1"/>
  <c r="Q1318" i="1"/>
  <c r="AA1288" i="1"/>
  <c r="AK1288" i="1" s="1"/>
  <c r="AO1288" i="1" s="1"/>
  <c r="BF1288" i="1" s="1"/>
  <c r="BJ1288" i="1" s="1"/>
  <c r="Q1288" i="1"/>
  <c r="AA1217" i="1"/>
  <c r="AK1217" i="1" s="1"/>
  <c r="AO1217" i="1" s="1"/>
  <c r="BF1217" i="1" s="1"/>
  <c r="BJ1217" i="1" s="1"/>
  <c r="Q1217" i="1"/>
  <c r="AA1102" i="1"/>
  <c r="AK1102" i="1" s="1"/>
  <c r="AO1102" i="1" s="1"/>
  <c r="BF1102" i="1" s="1"/>
  <c r="BJ1102" i="1" s="1"/>
  <c r="Q1102" i="1"/>
  <c r="AA1067" i="1"/>
  <c r="AK1067" i="1" s="1"/>
  <c r="AO1067" i="1" s="1"/>
  <c r="BF1067" i="1" s="1"/>
  <c r="BJ1067" i="1" s="1"/>
  <c r="Q1067" i="1"/>
  <c r="AA1021" i="1"/>
  <c r="AK1021" i="1" s="1"/>
  <c r="AO1021" i="1" s="1"/>
  <c r="BF1021" i="1" s="1"/>
  <c r="BJ1021" i="1" s="1"/>
  <c r="Q1021" i="1"/>
  <c r="AA998" i="1"/>
  <c r="AK998" i="1" s="1"/>
  <c r="AO998" i="1" s="1"/>
  <c r="BF998" i="1" s="1"/>
  <c r="BJ998" i="1" s="1"/>
  <c r="Q998" i="1"/>
  <c r="AA856" i="1"/>
  <c r="AK856" i="1" s="1"/>
  <c r="AO856" i="1" s="1"/>
  <c r="BF856" i="1" s="1"/>
  <c r="Q856" i="1"/>
  <c r="AA759" i="1"/>
  <c r="AK759" i="1" s="1"/>
  <c r="AO759" i="1" s="1"/>
  <c r="BF759" i="1" s="1"/>
  <c r="Q759" i="1"/>
  <c r="AA736" i="1"/>
  <c r="AK736" i="1" s="1"/>
  <c r="AO736" i="1" s="1"/>
  <c r="BF736" i="1" s="1"/>
  <c r="Q736" i="1"/>
  <c r="AA487" i="1"/>
  <c r="AK487" i="1" s="1"/>
  <c r="AO487" i="1" s="1"/>
  <c r="BF487" i="1" s="1"/>
  <c r="BJ487" i="1" s="1"/>
  <c r="Q487" i="1"/>
  <c r="AA417" i="1"/>
  <c r="AK417" i="1" s="1"/>
  <c r="AO417" i="1" s="1"/>
  <c r="BF417" i="1" s="1"/>
  <c r="BJ417" i="1" s="1"/>
  <c r="Q417" i="1"/>
  <c r="AA252" i="1"/>
  <c r="AK252" i="1" s="1"/>
  <c r="AO252" i="1" s="1"/>
  <c r="BF252" i="1" s="1"/>
  <c r="Q252" i="1"/>
  <c r="AA229" i="1"/>
  <c r="AK229" i="1" s="1"/>
  <c r="AO229" i="1" s="1"/>
  <c r="BF229" i="1" s="1"/>
  <c r="Q229" i="1"/>
  <c r="AA214" i="1"/>
  <c r="AK214" i="1" s="1"/>
  <c r="AO214" i="1" s="1"/>
  <c r="BF214" i="1" s="1"/>
  <c r="BJ214" i="1" s="1"/>
  <c r="Q214" i="1"/>
  <c r="AA162" i="1"/>
  <c r="AK162" i="1" s="1"/>
  <c r="AO162" i="1" s="1"/>
  <c r="BF162" i="1" s="1"/>
  <c r="BJ162" i="1" s="1"/>
  <c r="Q162" i="1"/>
  <c r="AA154" i="1"/>
  <c r="AK154" i="1" s="1"/>
  <c r="AO154" i="1" s="1"/>
  <c r="BF154" i="1" s="1"/>
  <c r="BJ154" i="1" s="1"/>
  <c r="Q154" i="1"/>
  <c r="AA123" i="1"/>
  <c r="AK123" i="1" s="1"/>
  <c r="AO123" i="1" s="1"/>
  <c r="BF123" i="1" s="1"/>
  <c r="BJ123" i="1" s="1"/>
  <c r="Q123" i="1"/>
  <c r="AB4554" i="1"/>
  <c r="AL4554" i="1" s="1"/>
  <c r="BG4554" i="1" s="1"/>
  <c r="S4554" i="1"/>
  <c r="AB4536" i="1"/>
  <c r="AL4536" i="1" s="1"/>
  <c r="BG4536" i="1" s="1"/>
  <c r="S4536" i="1"/>
  <c r="AB4532" i="1"/>
  <c r="AL4532" i="1" s="1"/>
  <c r="BG4532" i="1" s="1"/>
  <c r="S4532" i="1"/>
  <c r="AB4506" i="1"/>
  <c r="AL4506" i="1" s="1"/>
  <c r="BG4506" i="1" s="1"/>
  <c r="S4506" i="1"/>
  <c r="AB4502" i="1"/>
  <c r="AL4502" i="1" s="1"/>
  <c r="BG4502" i="1" s="1"/>
  <c r="S4502" i="1"/>
  <c r="AB4488" i="1"/>
  <c r="AL4488" i="1" s="1"/>
  <c r="BG4488" i="1" s="1"/>
  <c r="S4488" i="1"/>
  <c r="AB4475" i="1"/>
  <c r="AL4475" i="1" s="1"/>
  <c r="BG4475" i="1" s="1"/>
  <c r="S4475" i="1"/>
  <c r="AB4467" i="1"/>
  <c r="AL4467" i="1" s="1"/>
  <c r="BG4467" i="1" s="1"/>
  <c r="S4467" i="1"/>
  <c r="AB4455" i="1"/>
  <c r="AL4455" i="1" s="1"/>
  <c r="BG4455" i="1" s="1"/>
  <c r="S4455" i="1"/>
  <c r="AB4430" i="1"/>
  <c r="AL4430" i="1" s="1"/>
  <c r="BG4430" i="1" s="1"/>
  <c r="S4430" i="1"/>
  <c r="AB4424" i="1"/>
  <c r="AL4424" i="1" s="1"/>
  <c r="BG4424" i="1" s="1"/>
  <c r="S4424" i="1"/>
  <c r="AB4411" i="1"/>
  <c r="AL4411" i="1" s="1"/>
  <c r="BG4411" i="1" s="1"/>
  <c r="S4411" i="1"/>
  <c r="AB4404" i="1"/>
  <c r="AL4404" i="1" s="1"/>
  <c r="BG4404" i="1" s="1"/>
  <c r="S4404" i="1"/>
  <c r="AB4395" i="1"/>
  <c r="AL4395" i="1" s="1"/>
  <c r="BG4395" i="1" s="1"/>
  <c r="S4395" i="1"/>
  <c r="AB2710" i="1"/>
  <c r="AL2710" i="1" s="1"/>
  <c r="BG2710" i="1" s="1"/>
  <c r="S2710" i="1"/>
  <c r="AB2706" i="1"/>
  <c r="AL2706" i="1" s="1"/>
  <c r="BG2706" i="1" s="1"/>
  <c r="S2706" i="1"/>
  <c r="AB2647" i="1"/>
  <c r="AL2647" i="1" s="1"/>
  <c r="BG2647" i="1" s="1"/>
  <c r="S2647" i="1"/>
  <c r="AB1372" i="1"/>
  <c r="AL1372" i="1" s="1"/>
  <c r="BG1372" i="1" s="1"/>
  <c r="S1372" i="1"/>
  <c r="AB1305" i="1"/>
  <c r="AL1305" i="1" s="1"/>
  <c r="BG1305" i="1" s="1"/>
  <c r="S1305" i="1"/>
  <c r="AB1262" i="1"/>
  <c r="AL1262" i="1" s="1"/>
  <c r="BG1262" i="1" s="1"/>
  <c r="S1262" i="1"/>
  <c r="AB1204" i="1"/>
  <c r="AL1204" i="1" s="1"/>
  <c r="BG1204" i="1" s="1"/>
  <c r="S1204" i="1"/>
  <c r="AB1194" i="1"/>
  <c r="AL1194" i="1" s="1"/>
  <c r="BG1194" i="1" s="1"/>
  <c r="S1194" i="1"/>
  <c r="AB1083" i="1"/>
  <c r="AL1083" i="1" s="1"/>
  <c r="BG1083" i="1" s="1"/>
  <c r="S1083" i="1"/>
  <c r="AB1075" i="1"/>
  <c r="AL1075" i="1" s="1"/>
  <c r="BG1075" i="1" s="1"/>
  <c r="S1075" i="1"/>
  <c r="AB1072" i="1"/>
  <c r="AL1072" i="1" s="1"/>
  <c r="BG1072" i="1" s="1"/>
  <c r="S1072" i="1"/>
  <c r="AB1050" i="1"/>
  <c r="AL1050" i="1" s="1"/>
  <c r="BG1050" i="1" s="1"/>
  <c r="S1050" i="1"/>
  <c r="AB1034" i="1"/>
  <c r="AL1034" i="1" s="1"/>
  <c r="BG1034" i="1" s="1"/>
  <c r="S1034" i="1"/>
  <c r="AB1031" i="1"/>
  <c r="AL1031" i="1" s="1"/>
  <c r="BG1031" i="1" s="1"/>
  <c r="S1031" i="1"/>
  <c r="AB1024" i="1"/>
  <c r="AL1024" i="1" s="1"/>
  <c r="BG1024" i="1" s="1"/>
  <c r="S1024" i="1"/>
  <c r="AB1015" i="1"/>
  <c r="AL1015" i="1" s="1"/>
  <c r="BG1015" i="1" s="1"/>
  <c r="S1015" i="1"/>
  <c r="AB1010" i="1"/>
  <c r="AL1010" i="1" s="1"/>
  <c r="BG1010" i="1" s="1"/>
  <c r="S1010" i="1"/>
  <c r="AB1003" i="1"/>
  <c r="AL1003" i="1" s="1"/>
  <c r="BG1003" i="1" s="1"/>
  <c r="S1003" i="1"/>
  <c r="AB990" i="1"/>
  <c r="AL990" i="1" s="1"/>
  <c r="BG990" i="1" s="1"/>
  <c r="S990" i="1"/>
  <c r="AB983" i="1"/>
  <c r="AL983" i="1" s="1"/>
  <c r="BG983" i="1" s="1"/>
  <c r="S983" i="1"/>
  <c r="AB953" i="1"/>
  <c r="AL953" i="1" s="1"/>
  <c r="BG953" i="1" s="1"/>
  <c r="S953" i="1"/>
  <c r="AB822" i="1"/>
  <c r="AL822" i="1" s="1"/>
  <c r="BG822" i="1" s="1"/>
  <c r="S822" i="1"/>
  <c r="AB802" i="1"/>
  <c r="AL802" i="1" s="1"/>
  <c r="BG802" i="1" s="1"/>
  <c r="S802" i="1"/>
  <c r="AB797" i="1"/>
  <c r="AL797" i="1" s="1"/>
  <c r="BG797" i="1" s="1"/>
  <c r="S797" i="1"/>
  <c r="AB788" i="1"/>
  <c r="AL788" i="1" s="1"/>
  <c r="BG788" i="1" s="1"/>
  <c r="S788" i="1"/>
  <c r="AB781" i="1"/>
  <c r="AL781" i="1" s="1"/>
  <c r="BG781" i="1" s="1"/>
  <c r="S781" i="1"/>
  <c r="AB762" i="1"/>
  <c r="AL762" i="1" s="1"/>
  <c r="BG762" i="1" s="1"/>
  <c r="S762" i="1"/>
  <c r="AB638" i="1"/>
  <c r="AL638" i="1" s="1"/>
  <c r="BG638" i="1" s="1"/>
  <c r="S638" i="1"/>
  <c r="AB633" i="1"/>
  <c r="AL633" i="1" s="1"/>
  <c r="BG633" i="1" s="1"/>
  <c r="S633" i="1"/>
  <c r="AB630" i="1"/>
  <c r="AL630" i="1" s="1"/>
  <c r="BG630" i="1" s="1"/>
  <c r="S630" i="1"/>
  <c r="AB425" i="1"/>
  <c r="AL425" i="1" s="1"/>
  <c r="BG425" i="1" s="1"/>
  <c r="S425" i="1"/>
  <c r="AB417" i="1"/>
  <c r="AL417" i="1" s="1"/>
  <c r="BG417" i="1" s="1"/>
  <c r="S417" i="1"/>
  <c r="AB414" i="1"/>
  <c r="AL414" i="1" s="1"/>
  <c r="BG414" i="1" s="1"/>
  <c r="S414" i="1"/>
  <c r="AB403" i="1"/>
  <c r="AL403" i="1" s="1"/>
  <c r="BG403" i="1" s="1"/>
  <c r="S403" i="1"/>
  <c r="AB386" i="1"/>
  <c r="AL386" i="1" s="1"/>
  <c r="BG386" i="1" s="1"/>
  <c r="S386" i="1"/>
  <c r="AB346" i="1"/>
  <c r="AL346" i="1" s="1"/>
  <c r="BG346" i="1" s="1"/>
  <c r="S346" i="1"/>
  <c r="AB120" i="1"/>
  <c r="AL120" i="1" s="1"/>
  <c r="BG120" i="1" s="1"/>
  <c r="S120" i="1"/>
  <c r="AB96" i="1"/>
  <c r="AL96" i="1" s="1"/>
  <c r="BG96" i="1" s="1"/>
  <c r="S96" i="1"/>
  <c r="AB74" i="1"/>
  <c r="AL74" i="1" s="1"/>
  <c r="BG74" i="1" s="1"/>
  <c r="S74" i="1"/>
  <c r="S69" i="1"/>
  <c r="AB69" i="1"/>
  <c r="AL69" i="1" s="1"/>
  <c r="BG69" i="1" s="1"/>
  <c r="AB67" i="1"/>
  <c r="AL67" i="1" s="1"/>
  <c r="BG67" i="1" s="1"/>
  <c r="S67" i="1"/>
  <c r="AB57" i="1"/>
  <c r="AL57" i="1" s="1"/>
  <c r="BG57" i="1" s="1"/>
  <c r="S57" i="1"/>
  <c r="S52" i="1"/>
  <c r="AB52" i="1"/>
  <c r="AL52" i="1" s="1"/>
  <c r="BG52" i="1" s="1"/>
  <c r="H4454" i="1"/>
  <c r="I4453" i="1"/>
  <c r="R4454" i="1"/>
  <c r="AA2199" i="1"/>
  <c r="AK2199" i="1" s="1"/>
  <c r="AO2199" i="1" s="1"/>
  <c r="BF2199" i="1" s="1"/>
  <c r="BJ2199" i="1" s="1"/>
  <c r="Q2199" i="1"/>
  <c r="L2197" i="1"/>
  <c r="T2198" i="1"/>
  <c r="K2198" i="1"/>
  <c r="AA3688" i="1"/>
  <c r="AK3688" i="1" s="1"/>
  <c r="AO3688" i="1" s="1"/>
  <c r="BF3688" i="1" s="1"/>
  <c r="Q3688" i="1"/>
  <c r="P3673" i="1"/>
  <c r="U3674" i="1"/>
  <c r="AC3674" i="1" s="1"/>
  <c r="AM3674" i="1" s="1"/>
  <c r="BH3674" i="1" s="1"/>
  <c r="T3677" i="1"/>
  <c r="AA4493" i="1"/>
  <c r="AK4493" i="1" s="1"/>
  <c r="AO4493" i="1" s="1"/>
  <c r="BF4493" i="1" s="1"/>
  <c r="BJ4493" i="1" s="1"/>
  <c r="Q4493" i="1"/>
  <c r="R4259" i="1"/>
  <c r="Q4259" i="1" s="1"/>
  <c r="N4258" i="1"/>
  <c r="R4258" i="1" s="1"/>
  <c r="AA1652" i="1"/>
  <c r="AK1652" i="1" s="1"/>
  <c r="AO1652" i="1" s="1"/>
  <c r="BF1652" i="1" s="1"/>
  <c r="BJ1652" i="1" s="1"/>
  <c r="Q1652" i="1"/>
  <c r="AA2581" i="1"/>
  <c r="AK2581" i="1" s="1"/>
  <c r="AO2581" i="1" s="1"/>
  <c r="BF2581" i="1" s="1"/>
  <c r="BJ2581" i="1" s="1"/>
  <c r="Q2581" i="1"/>
  <c r="N2812" i="1"/>
  <c r="R2813" i="1"/>
  <c r="R4120" i="1"/>
  <c r="N4119" i="1"/>
  <c r="R4119" i="1" s="1"/>
  <c r="AB1166" i="1"/>
  <c r="AL1166" i="1" s="1"/>
  <c r="BG1166" i="1" s="1"/>
  <c r="S1166" i="1"/>
  <c r="T1165" i="1"/>
  <c r="O1164" i="1"/>
  <c r="T1164" i="1" s="1"/>
  <c r="S1164" i="1" s="1"/>
  <c r="AA1168" i="1"/>
  <c r="AK1168" i="1" s="1"/>
  <c r="AO1168" i="1" s="1"/>
  <c r="BF1168" i="1" s="1"/>
  <c r="BJ1168" i="1" s="1"/>
  <c r="Q1168" i="1"/>
  <c r="R521" i="1"/>
  <c r="N520" i="1"/>
  <c r="R520" i="1" s="1"/>
  <c r="AA908" i="1"/>
  <c r="AK908" i="1" s="1"/>
  <c r="AO908" i="1" s="1"/>
  <c r="BF908" i="1" s="1"/>
  <c r="BJ908" i="1" s="1"/>
  <c r="Q908" i="1"/>
  <c r="R3216" i="1"/>
  <c r="N3215" i="1"/>
  <c r="AA4741" i="1"/>
  <c r="AK4741" i="1" s="1"/>
  <c r="AO4741" i="1" s="1"/>
  <c r="BF4741" i="1" s="1"/>
  <c r="BJ4741" i="1" s="1"/>
  <c r="Q4741" i="1"/>
  <c r="O4457" i="1"/>
  <c r="T4457" i="1" s="1"/>
  <c r="AB4457" i="1" s="1"/>
  <c r="AL4457" i="1" s="1"/>
  <c r="BG4457" i="1" s="1"/>
  <c r="T4459" i="1"/>
  <c r="N4739" i="1"/>
  <c r="R4740" i="1"/>
  <c r="X4635" i="1"/>
  <c r="X4634" i="1" s="1"/>
  <c r="X4672" i="1"/>
  <c r="X4671" i="1" s="1"/>
  <c r="X4746" i="1"/>
  <c r="X4745" i="1" s="1"/>
  <c r="X4744" i="1" s="1"/>
  <c r="X4743" i="1" s="1"/>
  <c r="Z628" i="1"/>
  <c r="Z627" i="1" s="1"/>
  <c r="Z644" i="1"/>
  <c r="Z640" i="1" s="1"/>
  <c r="Z786" i="1"/>
  <c r="Z785" i="1" s="1"/>
  <c r="Z784" i="1" s="1"/>
  <c r="Z783" i="1" s="1"/>
  <c r="Z891" i="1"/>
  <c r="Z890" i="1" s="1"/>
  <c r="Z889" i="1" s="1"/>
  <c r="Z888" i="1" s="1"/>
  <c r="Y1104" i="1"/>
  <c r="Y1103" i="1" s="1"/>
  <c r="Y1324" i="1"/>
  <c r="Y1319" i="1" s="1"/>
  <c r="Y4076" i="1"/>
  <c r="Y4068" i="1" s="1"/>
  <c r="Z4346" i="1"/>
  <c r="Z4345" i="1" s="1"/>
  <c r="Z4344" i="1" s="1"/>
  <c r="Z4340" i="1" s="1"/>
  <c r="AB2565" i="1"/>
  <c r="AL2565" i="1" s="1"/>
  <c r="BG2565" i="1" s="1"/>
  <c r="AC3774" i="1"/>
  <c r="AM3774" i="1" s="1"/>
  <c r="BH3774" i="1" s="1"/>
  <c r="U3773" i="1"/>
  <c r="AC3773" i="1" s="1"/>
  <c r="AM3773" i="1" s="1"/>
  <c r="BH3773" i="1" s="1"/>
  <c r="W1737" i="1"/>
  <c r="W1736" i="1" s="1"/>
  <c r="W1735" i="1" s="1"/>
  <c r="W1734" i="1" s="1"/>
  <c r="W1825" i="1"/>
  <c r="W1824" i="1" s="1"/>
  <c r="W2043" i="1"/>
  <c r="W2042" i="1" s="1"/>
  <c r="W2041" i="1" s="1"/>
  <c r="W2040" i="1" s="1"/>
  <c r="AE2290" i="1"/>
  <c r="AE2289" i="1" s="1"/>
  <c r="AE2288" i="1" s="1"/>
  <c r="AJ4499" i="1"/>
  <c r="AJ4498" i="1" s="1"/>
  <c r="AJ4497" i="1" s="1"/>
  <c r="AJ4496" i="1" s="1"/>
  <c r="AJ4495" i="1" s="1"/>
  <c r="AD219" i="1"/>
  <c r="AD218" i="1" s="1"/>
  <c r="AD3717" i="1"/>
  <c r="AD3716" i="1" s="1"/>
  <c r="AD3748" i="1"/>
  <c r="AD3747" i="1" s="1"/>
  <c r="AD3797" i="1"/>
  <c r="AD3796" i="1" s="1"/>
  <c r="AI1118" i="1"/>
  <c r="AM1118" i="1" s="1"/>
  <c r="BH1118" i="1" s="1"/>
  <c r="AM1119" i="1"/>
  <c r="BH1119" i="1" s="1"/>
  <c r="AI1506" i="1"/>
  <c r="AI1505" i="1" s="1"/>
  <c r="AI1499" i="1" s="1"/>
  <c r="AF2897" i="1"/>
  <c r="AF2896" i="1" s="1"/>
  <c r="AF2895" i="1" s="1"/>
  <c r="AF2894" i="1" s="1"/>
  <c r="AF933" i="1"/>
  <c r="AF932" i="1" s="1"/>
  <c r="AF497" i="1"/>
  <c r="AN1243" i="1"/>
  <c r="AN1379" i="1"/>
  <c r="AN1378" i="1" s="1"/>
  <c r="AN1377" i="1" s="1"/>
  <c r="AN1825" i="1"/>
  <c r="AN1824" i="1" s="1"/>
  <c r="AN2752" i="1"/>
  <c r="AN2751" i="1" s="1"/>
  <c r="AN2750" i="1" s="1"/>
  <c r="AN3680" i="1"/>
  <c r="AN3679" i="1" s="1"/>
  <c r="AN3703" i="1"/>
  <c r="AN3702" i="1" s="1"/>
  <c r="AN3910" i="1"/>
  <c r="AN3909" i="1" s="1"/>
  <c r="AN3908" i="1" s="1"/>
  <c r="AN4197" i="1"/>
  <c r="AN4196" i="1" s="1"/>
  <c r="AN4279" i="1"/>
  <c r="AN4270" i="1" s="1"/>
  <c r="AN4635" i="1"/>
  <c r="AN4634" i="1" s="1"/>
  <c r="AR3910" i="1"/>
  <c r="AR3909" i="1" s="1"/>
  <c r="AR3908" i="1" s="1"/>
  <c r="AR4178" i="1"/>
  <c r="AR4177" i="1" s="1"/>
  <c r="AQ4529" i="1"/>
  <c r="AQ4524" i="1" s="1"/>
  <c r="AQ4519" i="1" s="1"/>
  <c r="AQ4518" i="1" s="1"/>
  <c r="AQ4517" i="1" s="1"/>
  <c r="AQ4516" i="1" s="1"/>
  <c r="AP1528" i="1"/>
  <c r="AP1527" i="1" s="1"/>
  <c r="AP1526" i="1" s="1"/>
  <c r="AP1525" i="1" s="1"/>
  <c r="T3726" i="1"/>
  <c r="T49" i="1"/>
  <c r="AA3457" i="1"/>
  <c r="AK3457" i="1" s="1"/>
  <c r="AO3457" i="1" s="1"/>
  <c r="BF3457" i="1" s="1"/>
  <c r="AD962" i="1"/>
  <c r="AD961" i="1" s="1"/>
  <c r="N1422" i="1"/>
  <c r="AA3695" i="1"/>
  <c r="AK3695" i="1" s="1"/>
  <c r="AO3695" i="1" s="1"/>
  <c r="BF3695" i="1" s="1"/>
  <c r="BJ3695" i="1" s="1"/>
  <c r="U1357" i="1"/>
  <c r="AC1357" i="1" s="1"/>
  <c r="AM1357" i="1" s="1"/>
  <c r="BH1357" i="1" s="1"/>
  <c r="U1322" i="1"/>
  <c r="AC1322" i="1" s="1"/>
  <c r="AM1322" i="1" s="1"/>
  <c r="BH1322" i="1" s="1"/>
  <c r="K326" i="1"/>
  <c r="L474" i="1"/>
  <c r="W1559" i="1"/>
  <c r="W1558" i="1" s="1"/>
  <c r="K291" i="1"/>
  <c r="R2562" i="1"/>
  <c r="U1148" i="1"/>
  <c r="AC1148" i="1" s="1"/>
  <c r="AM1148" i="1" s="1"/>
  <c r="BH1148" i="1" s="1"/>
  <c r="U444" i="1"/>
  <c r="AC444" i="1" s="1"/>
  <c r="AM444" i="1" s="1"/>
  <c r="BH444" i="1" s="1"/>
  <c r="S63" i="1"/>
  <c r="P2384" i="1"/>
  <c r="N1285" i="1"/>
  <c r="R1285" i="1" s="1"/>
  <c r="AA1285" i="1" s="1"/>
  <c r="AK1285" i="1" s="1"/>
  <c r="AO1285" i="1" s="1"/>
  <c r="BF1285" i="1" s="1"/>
  <c r="BJ1285" i="1" s="1"/>
  <c r="T2319" i="1"/>
  <c r="AB2319" i="1" s="1"/>
  <c r="AL2319" i="1" s="1"/>
  <c r="BG2319" i="1" s="1"/>
  <c r="P715" i="1"/>
  <c r="U2178" i="1"/>
  <c r="AC2178" i="1" s="1"/>
  <c r="AM2178" i="1" s="1"/>
  <c r="BH2178" i="1" s="1"/>
  <c r="P678" i="1"/>
  <c r="U4677" i="1"/>
  <c r="AC4677" i="1" s="1"/>
  <c r="AM4677" i="1" s="1"/>
  <c r="BH4677" i="1" s="1"/>
  <c r="U1959" i="1"/>
  <c r="AC1959" i="1" s="1"/>
  <c r="AM1959" i="1" s="1"/>
  <c r="BH1959" i="1" s="1"/>
  <c r="AF3680" i="1"/>
  <c r="AF3679" i="1" s="1"/>
  <c r="N2560" i="1"/>
  <c r="N2559" i="1" s="1"/>
  <c r="R2559" i="1" s="1"/>
  <c r="O2815" i="1"/>
  <c r="K3485" i="1"/>
  <c r="X3030" i="1"/>
  <c r="X3020" i="1" s="1"/>
  <c r="X3019" i="1" s="1"/>
  <c r="R1483" i="1"/>
  <c r="AI1925" i="1"/>
  <c r="AI1924" i="1" s="1"/>
  <c r="AI1923" i="1" s="1"/>
  <c r="P1064" i="1"/>
  <c r="P1059" i="1" s="1"/>
  <c r="U1059" i="1" s="1"/>
  <c r="AC1059" i="1" s="1"/>
  <c r="O1430" i="1"/>
  <c r="O1429" i="1" s="1"/>
  <c r="O1428" i="1" s="1"/>
  <c r="S1310" i="1"/>
  <c r="R197" i="1"/>
  <c r="S970" i="1"/>
  <c r="G1421" i="1"/>
  <c r="AK3234" i="1"/>
  <c r="AO3234" i="1" s="1"/>
  <c r="BF3234" i="1" s="1"/>
  <c r="S643" i="1"/>
  <c r="S4510" i="1"/>
  <c r="Q4475" i="1"/>
  <c r="T2369" i="1"/>
  <c r="H3933" i="1"/>
  <c r="S99" i="1"/>
  <c r="S375" i="1"/>
  <c r="S998" i="1"/>
  <c r="Q386" i="1"/>
  <c r="S1067" i="1"/>
  <c r="S3675" i="1"/>
  <c r="S1032" i="1"/>
  <c r="H3977" i="1"/>
  <c r="T1850" i="1"/>
  <c r="N1877" i="1"/>
  <c r="T2670" i="1"/>
  <c r="AB2670" i="1" s="1"/>
  <c r="AL2670" i="1" s="1"/>
  <c r="BG2670" i="1" s="1"/>
  <c r="R1001" i="1"/>
  <c r="T2320" i="1"/>
  <c r="R1988" i="1"/>
  <c r="Q1988" i="1" s="1"/>
  <c r="M511" i="1"/>
  <c r="U511" i="1" s="1"/>
  <c r="AC511" i="1" s="1"/>
  <c r="AM511" i="1" s="1"/>
  <c r="BH511" i="1" s="1"/>
  <c r="K94" i="1"/>
  <c r="M2424" i="1"/>
  <c r="U2424" i="1" s="1"/>
  <c r="AC2424" i="1" s="1"/>
  <c r="AM2424" i="1" s="1"/>
  <c r="BH2424" i="1" s="1"/>
  <c r="U2425" i="1"/>
  <c r="AC2425" i="1" s="1"/>
  <c r="AM2425" i="1" s="1"/>
  <c r="BH2425" i="1" s="1"/>
  <c r="I3759" i="1"/>
  <c r="H3759" i="1" s="1"/>
  <c r="H3760" i="1"/>
  <c r="H3791" i="1"/>
  <c r="I3790" i="1"/>
  <c r="R3790" i="1" s="1"/>
  <c r="AA3790" i="1" s="1"/>
  <c r="AK3790" i="1" s="1"/>
  <c r="AO3790" i="1" s="1"/>
  <c r="BF3790" i="1" s="1"/>
  <c r="BJ3790" i="1" s="1"/>
  <c r="H3806" i="1"/>
  <c r="I3805" i="1"/>
  <c r="H3805" i="1" s="1"/>
  <c r="I3885" i="1"/>
  <c r="H3886" i="1"/>
  <c r="I3958" i="1"/>
  <c r="R3958" i="1" s="1"/>
  <c r="H3959" i="1"/>
  <c r="H4014" i="1"/>
  <c r="I4013" i="1"/>
  <c r="H4013" i="1" s="1"/>
  <c r="I4076" i="1"/>
  <c r="H4076" i="1" s="1"/>
  <c r="H4077" i="1"/>
  <c r="R4106" i="1"/>
  <c r="I4105" i="1"/>
  <c r="R4105" i="1" s="1"/>
  <c r="AA4105" i="1" s="1"/>
  <c r="AK4105" i="1" s="1"/>
  <c r="AO4105" i="1" s="1"/>
  <c r="BF4105" i="1" s="1"/>
  <c r="BJ4105" i="1" s="1"/>
  <c r="I4217" i="1"/>
  <c r="R4217" i="1" s="1"/>
  <c r="Q4217" i="1" s="1"/>
  <c r="H4218" i="1"/>
  <c r="R4428" i="1"/>
  <c r="H4428" i="1"/>
  <c r="I4427" i="1"/>
  <c r="I4530" i="1"/>
  <c r="R4531" i="1"/>
  <c r="H4756" i="1"/>
  <c r="I4755" i="1"/>
  <c r="H4755" i="1" s="1"/>
  <c r="J4249" i="1"/>
  <c r="K4250" i="1"/>
  <c r="I4659" i="1"/>
  <c r="R4660" i="1"/>
  <c r="L4659" i="1"/>
  <c r="L4658" i="1" s="1"/>
  <c r="T4660" i="1"/>
  <c r="J4695" i="1"/>
  <c r="K4695" i="1" s="1"/>
  <c r="K4696" i="1"/>
  <c r="L485" i="1"/>
  <c r="K486" i="1"/>
  <c r="M479" i="1"/>
  <c r="M478" i="1" s="1"/>
  <c r="U480" i="1"/>
  <c r="AC480" i="1" s="1"/>
  <c r="AM480" i="1" s="1"/>
  <c r="BH480" i="1" s="1"/>
  <c r="R122" i="1"/>
  <c r="H122" i="1"/>
  <c r="J947" i="1"/>
  <c r="K947" i="1" s="1"/>
  <c r="K948" i="1"/>
  <c r="K1105" i="1"/>
  <c r="J1104" i="1"/>
  <c r="K1104" i="1" s="1"/>
  <c r="R1115" i="1"/>
  <c r="I1114" i="1"/>
  <c r="H1115" i="1"/>
  <c r="M1175" i="1"/>
  <c r="U1175" i="1" s="1"/>
  <c r="AC1175" i="1" s="1"/>
  <c r="AM1175" i="1" s="1"/>
  <c r="BH1175" i="1" s="1"/>
  <c r="U1176" i="1"/>
  <c r="AC1176" i="1" s="1"/>
  <c r="AM1176" i="1" s="1"/>
  <c r="BH1176" i="1" s="1"/>
  <c r="U1212" i="1"/>
  <c r="AC1212" i="1" s="1"/>
  <c r="AM1212" i="1" s="1"/>
  <c r="BH1212" i="1" s="1"/>
  <c r="M1211" i="1"/>
  <c r="U1211" i="1" s="1"/>
  <c r="AC1211" i="1" s="1"/>
  <c r="AM1211" i="1" s="1"/>
  <c r="BH1211" i="1" s="1"/>
  <c r="M1247" i="1"/>
  <c r="U1247" i="1" s="1"/>
  <c r="AC1247" i="1" s="1"/>
  <c r="AM1247" i="1" s="1"/>
  <c r="BH1247" i="1" s="1"/>
  <c r="U1248" i="1"/>
  <c r="AC1248" i="1" s="1"/>
  <c r="AM1248" i="1" s="1"/>
  <c r="BH1248" i="1" s="1"/>
  <c r="H3262" i="1"/>
  <c r="I3365" i="1"/>
  <c r="R3365" i="1" s="1"/>
  <c r="R3366" i="1"/>
  <c r="K3723" i="1"/>
  <c r="L3722" i="1"/>
  <c r="BK3717" i="1"/>
  <c r="BK3716" i="1" s="1"/>
  <c r="G270" i="1"/>
  <c r="H270" i="1" s="1"/>
  <c r="H271" i="1"/>
  <c r="J322" i="1"/>
  <c r="K323" i="1"/>
  <c r="G4072" i="1"/>
  <c r="H4073" i="1"/>
  <c r="M1399" i="1"/>
  <c r="U1400" i="1"/>
  <c r="AC1400" i="1" s="1"/>
  <c r="AM1400" i="1" s="1"/>
  <c r="BH1400" i="1" s="1"/>
  <c r="K1409" i="1"/>
  <c r="G1446" i="1"/>
  <c r="H1446" i="1" s="1"/>
  <c r="H1447" i="1"/>
  <c r="M1452" i="1"/>
  <c r="M1451" i="1" s="1"/>
  <c r="U1453" i="1"/>
  <c r="AC1453" i="1" s="1"/>
  <c r="AM1453" i="1" s="1"/>
  <c r="BH1453" i="1" s="1"/>
  <c r="M1533" i="1"/>
  <c r="U1533" i="1" s="1"/>
  <c r="AC1533" i="1" s="1"/>
  <c r="AM1533" i="1" s="1"/>
  <c r="BH1533" i="1" s="1"/>
  <c r="U1534" i="1"/>
  <c r="AC1534" i="1" s="1"/>
  <c r="AM1534" i="1" s="1"/>
  <c r="BH1534" i="1" s="1"/>
  <c r="K1589" i="1"/>
  <c r="L1588" i="1"/>
  <c r="K1588" i="1" s="1"/>
  <c r="H1830" i="1"/>
  <c r="R1830" i="1"/>
  <c r="I1829" i="1"/>
  <c r="M2508" i="1"/>
  <c r="U2508" i="1" s="1"/>
  <c r="AC2508" i="1" s="1"/>
  <c r="AM2508" i="1" s="1"/>
  <c r="BH2508" i="1" s="1"/>
  <c r="U2509" i="1"/>
  <c r="AC2509" i="1" s="1"/>
  <c r="AM2509" i="1" s="1"/>
  <c r="BH2509" i="1" s="1"/>
  <c r="H2555" i="1"/>
  <c r="J2572" i="1"/>
  <c r="J2571" i="1" s="1"/>
  <c r="J2570" i="1" s="1"/>
  <c r="J2569" i="1" s="1"/>
  <c r="K2573" i="1"/>
  <c r="K2674" i="1"/>
  <c r="L2673" i="1"/>
  <c r="K2673" i="1" s="1"/>
  <c r="N61" i="1"/>
  <c r="R61" i="1" s="1"/>
  <c r="R62" i="1"/>
  <c r="O65" i="1"/>
  <c r="T65" i="1" s="1"/>
  <c r="T66" i="1"/>
  <c r="P128" i="1"/>
  <c r="U128" i="1" s="1"/>
  <c r="AC128" i="1" s="1"/>
  <c r="AM128" i="1" s="1"/>
  <c r="BH128" i="1" s="1"/>
  <c r="U129" i="1"/>
  <c r="AC129" i="1" s="1"/>
  <c r="AM129" i="1" s="1"/>
  <c r="BH129" i="1" s="1"/>
  <c r="P151" i="1"/>
  <c r="U152" i="1"/>
  <c r="AC152" i="1" s="1"/>
  <c r="AM152" i="1" s="1"/>
  <c r="BH152" i="1" s="1"/>
  <c r="N304" i="1"/>
  <c r="R304" i="1" s="1"/>
  <c r="AA304" i="1" s="1"/>
  <c r="AK304" i="1" s="1"/>
  <c r="AO304" i="1" s="1"/>
  <c r="BF304" i="1" s="1"/>
  <c r="BJ304" i="1" s="1"/>
  <c r="R305" i="1"/>
  <c r="O310" i="1"/>
  <c r="T310" i="1" s="1"/>
  <c r="AB310" i="1" s="1"/>
  <c r="AL310" i="1" s="1"/>
  <c r="BG310" i="1" s="1"/>
  <c r="T311" i="1"/>
  <c r="AB311" i="1" s="1"/>
  <c r="AL311" i="1" s="1"/>
  <c r="BG311" i="1" s="1"/>
  <c r="O325" i="1"/>
  <c r="T326" i="1"/>
  <c r="N419" i="1"/>
  <c r="R419" i="1" s="1"/>
  <c r="R420" i="1"/>
  <c r="Q420" i="1" s="1"/>
  <c r="N506" i="1"/>
  <c r="R507" i="1"/>
  <c r="N689" i="1"/>
  <c r="R690" i="1"/>
  <c r="P739" i="1"/>
  <c r="P738" i="1" s="1"/>
  <c r="P737" i="1" s="1"/>
  <c r="U740" i="1"/>
  <c r="AC740" i="1" s="1"/>
  <c r="AM740" i="1" s="1"/>
  <c r="BH740" i="1" s="1"/>
  <c r="O839" i="1"/>
  <c r="T840" i="1"/>
  <c r="N854" i="1"/>
  <c r="N853" i="1" s="1"/>
  <c r="N852" i="1" s="1"/>
  <c r="N851" i="1" s="1"/>
  <c r="N850" i="1" s="1"/>
  <c r="N849" i="1" s="1"/>
  <c r="R855" i="1"/>
  <c r="Q855" i="1" s="1"/>
  <c r="P976" i="1"/>
  <c r="U977" i="1"/>
  <c r="AC977" i="1" s="1"/>
  <c r="AM977" i="1" s="1"/>
  <c r="BH977" i="1" s="1"/>
  <c r="R984" i="1"/>
  <c r="N981" i="1"/>
  <c r="N980" i="1" s="1"/>
  <c r="O1004" i="1"/>
  <c r="T1005" i="1"/>
  <c r="N1019" i="1"/>
  <c r="N1018" i="1" s="1"/>
  <c r="R1020" i="1"/>
  <c r="P1081" i="1"/>
  <c r="U1082" i="1"/>
  <c r="AC1082" i="1" s="1"/>
  <c r="AM1082" i="1" s="1"/>
  <c r="BH1082" i="1" s="1"/>
  <c r="P1133" i="1"/>
  <c r="U1134" i="1"/>
  <c r="AC1134" i="1" s="1"/>
  <c r="AM1134" i="1" s="1"/>
  <c r="BH1134" i="1" s="1"/>
  <c r="T1142" i="1"/>
  <c r="O1139" i="1"/>
  <c r="O1138" i="1" s="1"/>
  <c r="O1171" i="1"/>
  <c r="T1172" i="1"/>
  <c r="N1221" i="1"/>
  <c r="N1220" i="1" s="1"/>
  <c r="R1222" i="1"/>
  <c r="P1227" i="1"/>
  <c r="P1226" i="1" s="1"/>
  <c r="U1228" i="1"/>
  <c r="AC1228" i="1" s="1"/>
  <c r="AM1228" i="1" s="1"/>
  <c r="BH1228" i="1" s="1"/>
  <c r="R1314" i="1"/>
  <c r="N1313" i="1"/>
  <c r="N1308" i="1" s="1"/>
  <c r="N1388" i="1"/>
  <c r="R1389" i="1"/>
  <c r="N1409" i="1"/>
  <c r="R1410" i="1"/>
  <c r="AA1410" i="1" s="1"/>
  <c r="AK1410" i="1" s="1"/>
  <c r="AO1410" i="1" s="1"/>
  <c r="BF1410" i="1" s="1"/>
  <c r="BJ1410" i="1" s="1"/>
  <c r="N1472" i="1"/>
  <c r="R1473" i="1"/>
  <c r="N1496" i="1"/>
  <c r="N1495" i="1" s="1"/>
  <c r="R1497" i="1"/>
  <c r="P1529" i="1"/>
  <c r="U1529" i="1" s="1"/>
  <c r="AC1529" i="1" s="1"/>
  <c r="AM1529" i="1" s="1"/>
  <c r="BH1529" i="1" s="1"/>
  <c r="U1530" i="1"/>
  <c r="AC1530" i="1" s="1"/>
  <c r="AM1530" i="1" s="1"/>
  <c r="BH1530" i="1" s="1"/>
  <c r="T1595" i="1"/>
  <c r="O1594" i="1"/>
  <c r="O1593" i="1" s="1"/>
  <c r="O1592" i="1" s="1"/>
  <c r="P1799" i="1"/>
  <c r="U1800" i="1"/>
  <c r="AC1800" i="1" s="1"/>
  <c r="AM1800" i="1" s="1"/>
  <c r="BH1800" i="1" s="1"/>
  <c r="P1853" i="1"/>
  <c r="U1854" i="1"/>
  <c r="AC1854" i="1" s="1"/>
  <c r="AM1854" i="1" s="1"/>
  <c r="BH1854" i="1" s="1"/>
  <c r="N1967" i="1"/>
  <c r="N1966" i="1" s="1"/>
  <c r="R1968" i="1"/>
  <c r="P2046" i="1"/>
  <c r="U2047" i="1"/>
  <c r="AC2047" i="1" s="1"/>
  <c r="AM2047" i="1" s="1"/>
  <c r="BH2047" i="1" s="1"/>
  <c r="O2060" i="1"/>
  <c r="T2060" i="1" s="1"/>
  <c r="AB2060" i="1" s="1"/>
  <c r="AL2060" i="1" s="1"/>
  <c r="BG2060" i="1" s="1"/>
  <c r="T2061" i="1"/>
  <c r="N2156" i="1"/>
  <c r="N2155" i="1" s="1"/>
  <c r="R2157" i="1"/>
  <c r="AA2157" i="1" s="1"/>
  <c r="AK2157" i="1" s="1"/>
  <c r="AO2157" i="1" s="1"/>
  <c r="BF2157" i="1" s="1"/>
  <c r="BJ2157" i="1" s="1"/>
  <c r="N2204" i="1"/>
  <c r="N2203" i="1" s="1"/>
  <c r="N2202" i="1" s="1"/>
  <c r="N2201" i="1" s="1"/>
  <c r="N2200" i="1" s="1"/>
  <c r="R2205" i="1"/>
  <c r="T2231" i="1"/>
  <c r="AB2231" i="1" s="1"/>
  <c r="AL2231" i="1" s="1"/>
  <c r="BG2231" i="1" s="1"/>
  <c r="O2227" i="1"/>
  <c r="O2226" i="1" s="1"/>
  <c r="O2225" i="1" s="1"/>
  <c r="O2224" i="1" s="1"/>
  <c r="P2277" i="1"/>
  <c r="U2277" i="1" s="1"/>
  <c r="AC2277" i="1" s="1"/>
  <c r="AM2277" i="1" s="1"/>
  <c r="BH2277" i="1" s="1"/>
  <c r="U2278" i="1"/>
  <c r="AC2278" i="1" s="1"/>
  <c r="AM2278" i="1" s="1"/>
  <c r="BH2278" i="1" s="1"/>
  <c r="N2306" i="1"/>
  <c r="R2307" i="1"/>
  <c r="O2337" i="1"/>
  <c r="T2340" i="1"/>
  <c r="P2344" i="1"/>
  <c r="U2345" i="1"/>
  <c r="AC2345" i="1" s="1"/>
  <c r="AM2345" i="1" s="1"/>
  <c r="BH2345" i="1" s="1"/>
  <c r="R2472" i="1"/>
  <c r="N2468" i="1"/>
  <c r="N2467" i="1" s="1"/>
  <c r="N2466" i="1" s="1"/>
  <c r="N2465" i="1" s="1"/>
  <c r="O2753" i="1"/>
  <c r="O2752" i="1" s="1"/>
  <c r="O2751" i="1" s="1"/>
  <c r="O2750" i="1" s="1"/>
  <c r="T2754" i="1"/>
  <c r="N2767" i="1"/>
  <c r="N2766" i="1" s="1"/>
  <c r="P3824" i="1"/>
  <c r="P3823" i="1" s="1"/>
  <c r="P3822" i="1" s="1"/>
  <c r="U3825" i="1"/>
  <c r="AC3825" i="1" s="1"/>
  <c r="AM3825" i="1" s="1"/>
  <c r="BH3825" i="1" s="1"/>
  <c r="J4341" i="1"/>
  <c r="K4341" i="1" s="1"/>
  <c r="K4342" i="1"/>
  <c r="AA4680" i="1"/>
  <c r="AK4680" i="1" s="1"/>
  <c r="AO4680" i="1" s="1"/>
  <c r="BF4680" i="1" s="1"/>
  <c r="Q4680" i="1"/>
  <c r="AA4664" i="1"/>
  <c r="AK4664" i="1" s="1"/>
  <c r="AO4664" i="1" s="1"/>
  <c r="BF4664" i="1" s="1"/>
  <c r="BJ4664" i="1" s="1"/>
  <c r="Q4664" i="1"/>
  <c r="AA4649" i="1"/>
  <c r="AK4649" i="1" s="1"/>
  <c r="AO4649" i="1" s="1"/>
  <c r="BF4649" i="1" s="1"/>
  <c r="Q4649" i="1"/>
  <c r="AA4502" i="1"/>
  <c r="AK4502" i="1" s="1"/>
  <c r="AO4502" i="1" s="1"/>
  <c r="BF4502" i="1" s="1"/>
  <c r="BJ4502" i="1" s="1"/>
  <c r="Q4502" i="1"/>
  <c r="AA4440" i="1"/>
  <c r="AK4440" i="1" s="1"/>
  <c r="AO4440" i="1" s="1"/>
  <c r="BF4440" i="1" s="1"/>
  <c r="BJ4440" i="1" s="1"/>
  <c r="Q4440" i="1"/>
  <c r="AA3973" i="1"/>
  <c r="AK3973" i="1" s="1"/>
  <c r="AO3973" i="1" s="1"/>
  <c r="BF3973" i="1" s="1"/>
  <c r="Q3973" i="1"/>
  <c r="AA3934" i="1"/>
  <c r="AK3934" i="1" s="1"/>
  <c r="AO3934" i="1" s="1"/>
  <c r="BF3934" i="1" s="1"/>
  <c r="BJ3934" i="1" s="1"/>
  <c r="Q3934" i="1"/>
  <c r="AA3729" i="1"/>
  <c r="AK3729" i="1" s="1"/>
  <c r="AO3729" i="1" s="1"/>
  <c r="BF3729" i="1" s="1"/>
  <c r="BJ3729" i="1" s="1"/>
  <c r="Q3729" i="1"/>
  <c r="AA3721" i="1"/>
  <c r="AK3721" i="1" s="1"/>
  <c r="AO3721" i="1" s="1"/>
  <c r="BF3721" i="1" s="1"/>
  <c r="BJ3721" i="1" s="1"/>
  <c r="Q3721" i="1"/>
  <c r="AA3711" i="1"/>
  <c r="AK3711" i="1" s="1"/>
  <c r="AO3711" i="1" s="1"/>
  <c r="BF3711" i="1" s="1"/>
  <c r="BJ3711" i="1" s="1"/>
  <c r="Q3711" i="1"/>
  <c r="AA3597" i="1"/>
  <c r="AK3597" i="1" s="1"/>
  <c r="AO3597" i="1" s="1"/>
  <c r="BF3597" i="1" s="1"/>
  <c r="BJ3597" i="1" s="1"/>
  <c r="Q3597" i="1"/>
  <c r="AA3551" i="1"/>
  <c r="AK3551" i="1" s="1"/>
  <c r="AO3551" i="1" s="1"/>
  <c r="BF3551" i="1" s="1"/>
  <c r="Q3551" i="1"/>
  <c r="AA3427" i="1"/>
  <c r="AK3427" i="1" s="1"/>
  <c r="AO3427" i="1" s="1"/>
  <c r="BF3427" i="1" s="1"/>
  <c r="Q3427" i="1"/>
  <c r="AA3255" i="1"/>
  <c r="AK3255" i="1" s="1"/>
  <c r="AO3255" i="1" s="1"/>
  <c r="BF3255" i="1" s="1"/>
  <c r="BJ3255" i="1" s="1"/>
  <c r="Q3255" i="1"/>
  <c r="AA3202" i="1"/>
  <c r="AK3202" i="1" s="1"/>
  <c r="AO3202" i="1" s="1"/>
  <c r="BF3202" i="1" s="1"/>
  <c r="BJ3202" i="1" s="1"/>
  <c r="Q3202" i="1"/>
  <c r="AA3187" i="1"/>
  <c r="AK3187" i="1" s="1"/>
  <c r="AO3187" i="1" s="1"/>
  <c r="BF3187" i="1" s="1"/>
  <c r="BJ3187" i="1" s="1"/>
  <c r="Q3187" i="1"/>
  <c r="AA2995" i="1"/>
  <c r="AK2995" i="1" s="1"/>
  <c r="AO2995" i="1" s="1"/>
  <c r="BF2995" i="1" s="1"/>
  <c r="BJ2995" i="1" s="1"/>
  <c r="Q2995" i="1"/>
  <c r="AA2893" i="1"/>
  <c r="AK2893" i="1" s="1"/>
  <c r="AO2893" i="1" s="1"/>
  <c r="BF2893" i="1" s="1"/>
  <c r="BJ2893" i="1" s="1"/>
  <c r="Q2893" i="1"/>
  <c r="AA2736" i="1"/>
  <c r="AK2736" i="1" s="1"/>
  <c r="AO2736" i="1" s="1"/>
  <c r="BF2736" i="1" s="1"/>
  <c r="BJ2736" i="1" s="1"/>
  <c r="Q2736" i="1"/>
  <c r="AA2676" i="1"/>
  <c r="AK2676" i="1" s="1"/>
  <c r="AO2676" i="1" s="1"/>
  <c r="BF2676" i="1" s="1"/>
  <c r="BJ2676" i="1" s="1"/>
  <c r="Q2676" i="1"/>
  <c r="AA2651" i="1"/>
  <c r="AK2651" i="1" s="1"/>
  <c r="AO2651" i="1" s="1"/>
  <c r="BF2651" i="1" s="1"/>
  <c r="BJ2651" i="1" s="1"/>
  <c r="Q2651" i="1"/>
  <c r="AA2623" i="1"/>
  <c r="AK2623" i="1" s="1"/>
  <c r="AO2623" i="1" s="1"/>
  <c r="BF2623" i="1" s="1"/>
  <c r="BJ2623" i="1" s="1"/>
  <c r="Q2623" i="1"/>
  <c r="AA2602" i="1"/>
  <c r="AK2602" i="1" s="1"/>
  <c r="AO2602" i="1" s="1"/>
  <c r="BF2602" i="1" s="1"/>
  <c r="Q2602" i="1"/>
  <c r="AA2437" i="1"/>
  <c r="AK2437" i="1" s="1"/>
  <c r="AO2437" i="1" s="1"/>
  <c r="BF2437" i="1" s="1"/>
  <c r="BJ2437" i="1" s="1"/>
  <c r="Q2437" i="1"/>
  <c r="AA2326" i="1"/>
  <c r="AK2326" i="1" s="1"/>
  <c r="AO2326" i="1" s="1"/>
  <c r="BF2326" i="1" s="1"/>
  <c r="Q2326" i="1"/>
  <c r="AA2312" i="1"/>
  <c r="AK2312" i="1" s="1"/>
  <c r="AO2312" i="1" s="1"/>
  <c r="BF2312" i="1" s="1"/>
  <c r="BJ2312" i="1" s="1"/>
  <c r="Q2312" i="1"/>
  <c r="AA2301" i="1"/>
  <c r="AK2301" i="1" s="1"/>
  <c r="AO2301" i="1" s="1"/>
  <c r="BF2301" i="1" s="1"/>
  <c r="BJ2301" i="1" s="1"/>
  <c r="Q2301" i="1"/>
  <c r="AA2147" i="1"/>
  <c r="AK2147" i="1" s="1"/>
  <c r="AO2147" i="1" s="1"/>
  <c r="BF2147" i="1" s="1"/>
  <c r="BJ2147" i="1" s="1"/>
  <c r="Q2147" i="1"/>
  <c r="AA2036" i="1"/>
  <c r="AK2036" i="1" s="1"/>
  <c r="AO2036" i="1" s="1"/>
  <c r="BF2036" i="1" s="1"/>
  <c r="BJ2036" i="1" s="1"/>
  <c r="Q2036" i="1"/>
  <c r="AA1851" i="1"/>
  <c r="AK1851" i="1" s="1"/>
  <c r="AO1851" i="1" s="1"/>
  <c r="BF1851" i="1" s="1"/>
  <c r="BJ1851" i="1" s="1"/>
  <c r="Q1851" i="1"/>
  <c r="AA1835" i="1"/>
  <c r="AK1835" i="1" s="1"/>
  <c r="AO1835" i="1" s="1"/>
  <c r="BF1835" i="1" s="1"/>
  <c r="Q1835" i="1"/>
  <c r="AA1744" i="1"/>
  <c r="AK1744" i="1" s="1"/>
  <c r="AO1744" i="1" s="1"/>
  <c r="BF1744" i="1" s="1"/>
  <c r="BJ1744" i="1" s="1"/>
  <c r="Q1744" i="1"/>
  <c r="AA1590" i="1"/>
  <c r="AK1590" i="1" s="1"/>
  <c r="AO1590" i="1" s="1"/>
  <c r="BF1590" i="1" s="1"/>
  <c r="BJ1590" i="1" s="1"/>
  <c r="Q1590" i="1"/>
  <c r="AA1504" i="1"/>
  <c r="AK1504" i="1" s="1"/>
  <c r="AO1504" i="1" s="1"/>
  <c r="BF1504" i="1" s="1"/>
  <c r="BJ1504" i="1" s="1"/>
  <c r="Q1504" i="1"/>
  <c r="AA1315" i="1"/>
  <c r="AK1315" i="1" s="1"/>
  <c r="AO1315" i="1" s="1"/>
  <c r="BF1315" i="1" s="1"/>
  <c r="BJ1315" i="1" s="1"/>
  <c r="Q1315" i="1"/>
  <c r="AA1294" i="1"/>
  <c r="AK1294" i="1" s="1"/>
  <c r="AO1294" i="1" s="1"/>
  <c r="BF1294" i="1" s="1"/>
  <c r="BJ1294" i="1" s="1"/>
  <c r="Q1294" i="1"/>
  <c r="AA1255" i="1"/>
  <c r="AK1255" i="1" s="1"/>
  <c r="AO1255" i="1" s="1"/>
  <c r="BF1255" i="1" s="1"/>
  <c r="BJ1255" i="1" s="1"/>
  <c r="Q1255" i="1"/>
  <c r="AA1223" i="1"/>
  <c r="AK1223" i="1" s="1"/>
  <c r="AO1223" i="1" s="1"/>
  <c r="BF1223" i="1" s="1"/>
  <c r="BJ1223" i="1" s="1"/>
  <c r="Q1223" i="1"/>
  <c r="AA1107" i="1"/>
  <c r="AK1107" i="1" s="1"/>
  <c r="AO1107" i="1" s="1"/>
  <c r="BF1107" i="1" s="1"/>
  <c r="Q1107" i="1"/>
  <c r="AA990" i="1"/>
  <c r="AK990" i="1" s="1"/>
  <c r="AO990" i="1" s="1"/>
  <c r="BF990" i="1" s="1"/>
  <c r="BJ990" i="1" s="1"/>
  <c r="Q990" i="1"/>
  <c r="AA782" i="1"/>
  <c r="AK782" i="1" s="1"/>
  <c r="AO782" i="1" s="1"/>
  <c r="BF782" i="1" s="1"/>
  <c r="Q782" i="1"/>
  <c r="AA747" i="1"/>
  <c r="AK747" i="1" s="1"/>
  <c r="AO747" i="1" s="1"/>
  <c r="BF747" i="1" s="1"/>
  <c r="Q747" i="1"/>
  <c r="AA463" i="1"/>
  <c r="AK463" i="1" s="1"/>
  <c r="AO463" i="1" s="1"/>
  <c r="BF463" i="1" s="1"/>
  <c r="BJ463" i="1" s="1"/>
  <c r="Q463" i="1"/>
  <c r="AA421" i="1"/>
  <c r="AK421" i="1" s="1"/>
  <c r="AO421" i="1" s="1"/>
  <c r="BF421" i="1" s="1"/>
  <c r="BJ421" i="1" s="1"/>
  <c r="Q421" i="1"/>
  <c r="AA414" i="1"/>
  <c r="AK414" i="1" s="1"/>
  <c r="AO414" i="1" s="1"/>
  <c r="BF414" i="1" s="1"/>
  <c r="BJ414" i="1" s="1"/>
  <c r="Q414" i="1"/>
  <c r="AA372" i="1"/>
  <c r="AK372" i="1" s="1"/>
  <c r="AO372" i="1" s="1"/>
  <c r="BF372" i="1" s="1"/>
  <c r="BJ372" i="1" s="1"/>
  <c r="Q372" i="1"/>
  <c r="AA244" i="1"/>
  <c r="AK244" i="1" s="1"/>
  <c r="AO244" i="1" s="1"/>
  <c r="BF244" i="1" s="1"/>
  <c r="BJ244" i="1" s="1"/>
  <c r="Q244" i="1"/>
  <c r="AA223" i="1"/>
  <c r="AK223" i="1" s="1"/>
  <c r="AO223" i="1" s="1"/>
  <c r="BF223" i="1" s="1"/>
  <c r="Q223" i="1"/>
  <c r="AA198" i="1"/>
  <c r="AK198" i="1" s="1"/>
  <c r="AO198" i="1" s="1"/>
  <c r="BF198" i="1" s="1"/>
  <c r="BJ198" i="1" s="1"/>
  <c r="Q198" i="1"/>
  <c r="AA175" i="1"/>
  <c r="AK175" i="1" s="1"/>
  <c r="AO175" i="1" s="1"/>
  <c r="BF175" i="1" s="1"/>
  <c r="BJ175" i="1" s="1"/>
  <c r="Q175" i="1"/>
  <c r="AA158" i="1"/>
  <c r="AK158" i="1" s="1"/>
  <c r="AO158" i="1" s="1"/>
  <c r="BF158" i="1" s="1"/>
  <c r="BJ158" i="1" s="1"/>
  <c r="Q158" i="1"/>
  <c r="AA130" i="1"/>
  <c r="AK130" i="1" s="1"/>
  <c r="AO130" i="1" s="1"/>
  <c r="BF130" i="1" s="1"/>
  <c r="Q130" i="1"/>
  <c r="AB4555" i="1"/>
  <c r="AL4555" i="1" s="1"/>
  <c r="BG4555" i="1" s="1"/>
  <c r="S4555" i="1"/>
  <c r="AB4548" i="1"/>
  <c r="AL4548" i="1" s="1"/>
  <c r="BG4548" i="1" s="1"/>
  <c r="S4548" i="1"/>
  <c r="AB4533" i="1"/>
  <c r="AL4533" i="1" s="1"/>
  <c r="BG4533" i="1" s="1"/>
  <c r="S4533" i="1"/>
  <c r="AB4511" i="1"/>
  <c r="AL4511" i="1" s="1"/>
  <c r="BG4511" i="1" s="1"/>
  <c r="S4511" i="1"/>
  <c r="AB4507" i="1"/>
  <c r="AL4507" i="1" s="1"/>
  <c r="BG4507" i="1" s="1"/>
  <c r="S4507" i="1"/>
  <c r="AB4503" i="1"/>
  <c r="AL4503" i="1" s="1"/>
  <c r="BG4503" i="1" s="1"/>
  <c r="S4503" i="1"/>
  <c r="AB4494" i="1"/>
  <c r="AL4494" i="1" s="1"/>
  <c r="BG4494" i="1" s="1"/>
  <c r="S4494" i="1"/>
  <c r="AB4471" i="1"/>
  <c r="AL4471" i="1" s="1"/>
  <c r="BG4471" i="1" s="1"/>
  <c r="S4471" i="1"/>
  <c r="AB4452" i="1"/>
  <c r="AL4452" i="1" s="1"/>
  <c r="BG4452" i="1" s="1"/>
  <c r="S4452" i="1"/>
  <c r="AB4435" i="1"/>
  <c r="AL4435" i="1" s="1"/>
  <c r="BG4435" i="1" s="1"/>
  <c r="S4435" i="1"/>
  <c r="AB4429" i="1"/>
  <c r="AL4429" i="1" s="1"/>
  <c r="BG4429" i="1" s="1"/>
  <c r="S4429" i="1"/>
  <c r="AB4418" i="1"/>
  <c r="AL4418" i="1" s="1"/>
  <c r="BG4418" i="1" s="1"/>
  <c r="S4418" i="1"/>
  <c r="AB4409" i="1"/>
  <c r="AL4409" i="1" s="1"/>
  <c r="BG4409" i="1" s="1"/>
  <c r="S4409" i="1"/>
  <c r="AB4393" i="1"/>
  <c r="AL4393" i="1" s="1"/>
  <c r="BG4393" i="1" s="1"/>
  <c r="S4393" i="1"/>
  <c r="AB2718" i="1"/>
  <c r="AL2718" i="1" s="1"/>
  <c r="BG2718" i="1" s="1"/>
  <c r="S2718" i="1"/>
  <c r="AB2709" i="1"/>
  <c r="AL2709" i="1" s="1"/>
  <c r="BG2709" i="1" s="1"/>
  <c r="S2709" i="1"/>
  <c r="AB2641" i="1"/>
  <c r="AL2641" i="1" s="1"/>
  <c r="BG2641" i="1" s="1"/>
  <c r="S2641" i="1"/>
  <c r="AB2627" i="1"/>
  <c r="AL2627" i="1" s="1"/>
  <c r="BG2627" i="1" s="1"/>
  <c r="S2627" i="1"/>
  <c r="AB1352" i="1"/>
  <c r="AL1352" i="1" s="1"/>
  <c r="BG1352" i="1" s="1"/>
  <c r="S1352" i="1"/>
  <c r="AB1312" i="1"/>
  <c r="AL1312" i="1" s="1"/>
  <c r="BG1312" i="1" s="1"/>
  <c r="S1312" i="1"/>
  <c r="AB1307" i="1"/>
  <c r="AL1307" i="1" s="1"/>
  <c r="BG1307" i="1" s="1"/>
  <c r="S1307" i="1"/>
  <c r="AB1259" i="1"/>
  <c r="AL1259" i="1" s="1"/>
  <c r="BG1259" i="1" s="1"/>
  <c r="S1259" i="1"/>
  <c r="AB1251" i="1"/>
  <c r="AL1251" i="1" s="1"/>
  <c r="BG1251" i="1" s="1"/>
  <c r="S1251" i="1"/>
  <c r="AB1209" i="1"/>
  <c r="AL1209" i="1" s="1"/>
  <c r="BG1209" i="1" s="1"/>
  <c r="S1209" i="1"/>
  <c r="AB1199" i="1"/>
  <c r="AL1199" i="1" s="1"/>
  <c r="BG1199" i="1" s="1"/>
  <c r="S1199" i="1"/>
  <c r="AB1079" i="1"/>
  <c r="AL1079" i="1" s="1"/>
  <c r="BG1079" i="1" s="1"/>
  <c r="S1079" i="1"/>
  <c r="AB1074" i="1"/>
  <c r="AL1074" i="1" s="1"/>
  <c r="BG1074" i="1" s="1"/>
  <c r="S1074" i="1"/>
  <c r="AB1045" i="1"/>
  <c r="AL1045" i="1" s="1"/>
  <c r="BG1045" i="1" s="1"/>
  <c r="S1045" i="1"/>
  <c r="AB1035" i="1"/>
  <c r="AL1035" i="1" s="1"/>
  <c r="BG1035" i="1" s="1"/>
  <c r="S1035" i="1"/>
  <c r="AB1025" i="1"/>
  <c r="AL1025" i="1" s="1"/>
  <c r="BG1025" i="1" s="1"/>
  <c r="S1025" i="1"/>
  <c r="AB1022" i="1"/>
  <c r="AL1022" i="1" s="1"/>
  <c r="BG1022" i="1" s="1"/>
  <c r="S1022" i="1"/>
  <c r="AB1016" i="1"/>
  <c r="AL1016" i="1" s="1"/>
  <c r="BG1016" i="1" s="1"/>
  <c r="S1016" i="1"/>
  <c r="AB1011" i="1"/>
  <c r="AL1011" i="1" s="1"/>
  <c r="BG1011" i="1" s="1"/>
  <c r="S1011" i="1"/>
  <c r="AB1006" i="1"/>
  <c r="AL1006" i="1" s="1"/>
  <c r="BG1006" i="1" s="1"/>
  <c r="S1006" i="1"/>
  <c r="AB1002" i="1"/>
  <c r="AL1002" i="1" s="1"/>
  <c r="BG1002" i="1" s="1"/>
  <c r="S1002" i="1"/>
  <c r="AB994" i="1"/>
  <c r="AL994" i="1" s="1"/>
  <c r="BG994" i="1" s="1"/>
  <c r="S994" i="1"/>
  <c r="AB985" i="1"/>
  <c r="AL985" i="1" s="1"/>
  <c r="BG985" i="1" s="1"/>
  <c r="S985" i="1"/>
  <c r="AB979" i="1"/>
  <c r="AL979" i="1" s="1"/>
  <c r="BG979" i="1" s="1"/>
  <c r="S979" i="1"/>
  <c r="AB949" i="1"/>
  <c r="AL949" i="1" s="1"/>
  <c r="BG949" i="1" s="1"/>
  <c r="S949" i="1"/>
  <c r="AB821" i="1"/>
  <c r="AL821" i="1" s="1"/>
  <c r="BG821" i="1" s="1"/>
  <c r="S821" i="1"/>
  <c r="AB807" i="1"/>
  <c r="AL807" i="1" s="1"/>
  <c r="BG807" i="1" s="1"/>
  <c r="S807" i="1"/>
  <c r="AB782" i="1"/>
  <c r="AL782" i="1" s="1"/>
  <c r="BG782" i="1" s="1"/>
  <c r="S782" i="1"/>
  <c r="S775" i="1"/>
  <c r="AB775" i="1"/>
  <c r="AL775" i="1" s="1"/>
  <c r="BG775" i="1" s="1"/>
  <c r="AB769" i="1"/>
  <c r="AL769" i="1" s="1"/>
  <c r="BG769" i="1" s="1"/>
  <c r="S769" i="1"/>
  <c r="AB646" i="1"/>
  <c r="AL646" i="1" s="1"/>
  <c r="BG646" i="1" s="1"/>
  <c r="S646" i="1"/>
  <c r="AB631" i="1"/>
  <c r="AL631" i="1" s="1"/>
  <c r="BG631" i="1" s="1"/>
  <c r="S631" i="1"/>
  <c r="AB626" i="1"/>
  <c r="AL626" i="1" s="1"/>
  <c r="BG626" i="1" s="1"/>
  <c r="S626" i="1"/>
  <c r="AB592" i="1"/>
  <c r="AL592" i="1" s="1"/>
  <c r="BG592" i="1" s="1"/>
  <c r="S592" i="1"/>
  <c r="AB585" i="1"/>
  <c r="AL585" i="1" s="1"/>
  <c r="BG585" i="1" s="1"/>
  <c r="S585" i="1"/>
  <c r="AB428" i="1"/>
  <c r="AL428" i="1" s="1"/>
  <c r="BG428" i="1" s="1"/>
  <c r="S428" i="1"/>
  <c r="AB422" i="1"/>
  <c r="AL422" i="1" s="1"/>
  <c r="BG422" i="1" s="1"/>
  <c r="S422" i="1"/>
  <c r="AB418" i="1"/>
  <c r="AL418" i="1" s="1"/>
  <c r="BG418" i="1" s="1"/>
  <c r="S418" i="1"/>
  <c r="AB415" i="1"/>
  <c r="AL415" i="1" s="1"/>
  <c r="BG415" i="1" s="1"/>
  <c r="S415" i="1"/>
  <c r="AB380" i="1"/>
  <c r="AL380" i="1" s="1"/>
  <c r="BG380" i="1" s="1"/>
  <c r="S380" i="1"/>
  <c r="AB373" i="1"/>
  <c r="AL373" i="1" s="1"/>
  <c r="BG373" i="1" s="1"/>
  <c r="S373" i="1"/>
  <c r="AB370" i="1"/>
  <c r="AL370" i="1" s="1"/>
  <c r="BG370" i="1" s="1"/>
  <c r="S370" i="1"/>
  <c r="AB345" i="1"/>
  <c r="AL345" i="1" s="1"/>
  <c r="BG345" i="1" s="1"/>
  <c r="S345" i="1"/>
  <c r="AB116" i="1"/>
  <c r="AL116" i="1" s="1"/>
  <c r="BG116" i="1" s="1"/>
  <c r="S116" i="1"/>
  <c r="AB106" i="1"/>
  <c r="AL106" i="1" s="1"/>
  <c r="BG106" i="1" s="1"/>
  <c r="S106" i="1"/>
  <c r="AB75" i="1"/>
  <c r="AL75" i="1" s="1"/>
  <c r="BG75" i="1" s="1"/>
  <c r="S75" i="1"/>
  <c r="AB72" i="1"/>
  <c r="AL72" i="1" s="1"/>
  <c r="BG72" i="1" s="1"/>
  <c r="S72" i="1"/>
  <c r="AB64" i="1"/>
  <c r="AL64" i="1" s="1"/>
  <c r="BG64" i="1" s="1"/>
  <c r="S64" i="1"/>
  <c r="AB58" i="1"/>
  <c r="AL58" i="1" s="1"/>
  <c r="BG58" i="1" s="1"/>
  <c r="S58" i="1"/>
  <c r="AB55" i="1"/>
  <c r="AL55" i="1" s="1"/>
  <c r="BG55" i="1" s="1"/>
  <c r="S55" i="1"/>
  <c r="T4454" i="1"/>
  <c r="L4453" i="1"/>
  <c r="T4453" i="1" s="1"/>
  <c r="AB4453" i="1" s="1"/>
  <c r="AL4453" i="1" s="1"/>
  <c r="BG4453" i="1" s="1"/>
  <c r="AA3676" i="1"/>
  <c r="AK3676" i="1" s="1"/>
  <c r="AO3676" i="1" s="1"/>
  <c r="BF3676" i="1" s="1"/>
  <c r="BJ3676" i="1" s="1"/>
  <c r="Q3676" i="1"/>
  <c r="AA3971" i="1"/>
  <c r="AK3971" i="1" s="1"/>
  <c r="AO3971" i="1" s="1"/>
  <c r="BF3971" i="1" s="1"/>
  <c r="BJ3971" i="1" s="1"/>
  <c r="Q3971" i="1"/>
  <c r="U1650" i="1"/>
  <c r="AC1650" i="1" s="1"/>
  <c r="AM1650" i="1" s="1"/>
  <c r="BH1650" i="1" s="1"/>
  <c r="P1649" i="1"/>
  <c r="P2579" i="1"/>
  <c r="U2580" i="1"/>
  <c r="AC2580" i="1" s="1"/>
  <c r="AM2580" i="1" s="1"/>
  <c r="BH2580" i="1" s="1"/>
  <c r="AA1163" i="1"/>
  <c r="AK1163" i="1" s="1"/>
  <c r="AO1163" i="1" s="1"/>
  <c r="BF1163" i="1" s="1"/>
  <c r="BJ1163" i="1" s="1"/>
  <c r="Q1163" i="1"/>
  <c r="R1165" i="1"/>
  <c r="N1164" i="1"/>
  <c r="R1164" i="1" s="1"/>
  <c r="Q1164" i="1" s="1"/>
  <c r="U1167" i="1"/>
  <c r="AC1167" i="1" s="1"/>
  <c r="AM1167" i="1" s="1"/>
  <c r="BH1167" i="1" s="1"/>
  <c r="P1164" i="1"/>
  <c r="U1164" i="1" s="1"/>
  <c r="AA1237" i="1"/>
  <c r="AK1237" i="1" s="1"/>
  <c r="AO1237" i="1" s="1"/>
  <c r="BF1237" i="1" s="1"/>
  <c r="BJ1237" i="1" s="1"/>
  <c r="Q1237" i="1"/>
  <c r="AA4523" i="1"/>
  <c r="AK4523" i="1" s="1"/>
  <c r="AO4523" i="1" s="1"/>
  <c r="BF4523" i="1" s="1"/>
  <c r="BJ4523" i="1" s="1"/>
  <c r="Q4523" i="1"/>
  <c r="R4459" i="1"/>
  <c r="N4457" i="1"/>
  <c r="AA205" i="1"/>
  <c r="AK205" i="1" s="1"/>
  <c r="AO205" i="1" s="1"/>
  <c r="BF205" i="1" s="1"/>
  <c r="BJ205" i="1" s="1"/>
  <c r="Q205" i="1"/>
  <c r="AB3971" i="1"/>
  <c r="AL3971" i="1" s="1"/>
  <c r="BG3971" i="1" s="1"/>
  <c r="S3971" i="1"/>
  <c r="AA3328" i="1"/>
  <c r="AK3328" i="1" s="1"/>
  <c r="AO3328" i="1" s="1"/>
  <c r="BF3328" i="1" s="1"/>
  <c r="Q3328" i="1"/>
  <c r="O4739" i="1"/>
  <c r="T4740" i="1"/>
  <c r="S4740" i="1" s="1"/>
  <c r="X88" i="1"/>
  <c r="X87" i="1" s="1"/>
  <c r="X86" i="1" s="1"/>
  <c r="X321" i="1"/>
  <c r="X320" i="1" s="1"/>
  <c r="Y1122" i="1"/>
  <c r="Y1121" i="1" s="1"/>
  <c r="AC3299" i="1"/>
  <c r="AM3299" i="1" s="1"/>
  <c r="BH3299" i="1" s="1"/>
  <c r="U3298" i="1"/>
  <c r="W3743" i="1"/>
  <c r="AJ3142" i="1"/>
  <c r="AJ3141" i="1" s="1"/>
  <c r="AJ3140" i="1" s="1"/>
  <c r="AJ3139" i="1" s="1"/>
  <c r="AJ3611" i="1"/>
  <c r="AJ3610" i="1" s="1"/>
  <c r="AH168" i="1"/>
  <c r="AH167" i="1" s="1"/>
  <c r="AH166" i="1" s="1"/>
  <c r="AL169" i="1"/>
  <c r="BG169" i="1" s="1"/>
  <c r="AA187" i="1"/>
  <c r="AK188" i="1"/>
  <c r="AO188" i="1" s="1"/>
  <c r="BF188" i="1" s="1"/>
  <c r="BJ188" i="1" s="1"/>
  <c r="AD933" i="1"/>
  <c r="AD932" i="1" s="1"/>
  <c r="AD2665" i="1"/>
  <c r="AD2664" i="1" s="1"/>
  <c r="AD2663" i="1" s="1"/>
  <c r="AD2662" i="1" s="1"/>
  <c r="AI972" i="1"/>
  <c r="AM973" i="1"/>
  <c r="BH973" i="1" s="1"/>
  <c r="AF3778" i="1"/>
  <c r="AF3777" i="1" s="1"/>
  <c r="AF3776" i="1" s="1"/>
  <c r="AK3779" i="1"/>
  <c r="AO3779" i="1" s="1"/>
  <c r="BF3779" i="1" s="1"/>
  <c r="AF3302" i="1"/>
  <c r="AF3301" i="1" s="1"/>
  <c r="AF838" i="1"/>
  <c r="AF837" i="1" s="1"/>
  <c r="AF836" i="1" s="1"/>
  <c r="AF659" i="1"/>
  <c r="AF658" i="1" s="1"/>
  <c r="AF269" i="1"/>
  <c r="AF268" i="1" s="1"/>
  <c r="AF232" i="1"/>
  <c r="AF231" i="1" s="1"/>
  <c r="AF150" i="1"/>
  <c r="AF149" i="1" s="1"/>
  <c r="AF148" i="1" s="1"/>
  <c r="AF147" i="1" s="1"/>
  <c r="AG191" i="1"/>
  <c r="AG190" i="1" s="1"/>
  <c r="AL192" i="1"/>
  <c r="BG192" i="1" s="1"/>
  <c r="AR861" i="1"/>
  <c r="AR860" i="1" s="1"/>
  <c r="AR2752" i="1"/>
  <c r="AR2751" i="1" s="1"/>
  <c r="AR2750" i="1" s="1"/>
  <c r="AR3142" i="1"/>
  <c r="AR3141" i="1" s="1"/>
  <c r="AR3140" i="1" s="1"/>
  <c r="AR3139" i="1" s="1"/>
  <c r="AR3531" i="1"/>
  <c r="AR3530" i="1" s="1"/>
  <c r="AR3611" i="1"/>
  <c r="AR3610" i="1" s="1"/>
  <c r="AR3734" i="1"/>
  <c r="AR3733" i="1" s="1"/>
  <c r="AP166" i="1"/>
  <c r="AP256" i="1"/>
  <c r="AP255" i="1" s="1"/>
  <c r="AP1506" i="1"/>
  <c r="AP1505" i="1" s="1"/>
  <c r="AP1499" i="1" s="1"/>
  <c r="T137" i="1"/>
  <c r="O1466" i="1"/>
  <c r="U1887" i="1"/>
  <c r="AC1887" i="1" s="1"/>
  <c r="AM1887" i="1" s="1"/>
  <c r="BH1887" i="1" s="1"/>
  <c r="R874" i="1"/>
  <c r="T1087" i="1"/>
  <c r="AB1087" i="1" s="1"/>
  <c r="AL1087" i="1" s="1"/>
  <c r="BG1087" i="1" s="1"/>
  <c r="Q1880" i="1"/>
  <c r="R4586" i="1"/>
  <c r="G2549" i="1"/>
  <c r="G2388" i="1"/>
  <c r="U1356" i="1"/>
  <c r="AC1356" i="1" s="1"/>
  <c r="AM1356" i="1" s="1"/>
  <c r="BH1356" i="1" s="1"/>
  <c r="R1104" i="1"/>
  <c r="R1183" i="1"/>
  <c r="AA1183" i="1" s="1"/>
  <c r="AK1183" i="1" s="1"/>
  <c r="AO1183" i="1" s="1"/>
  <c r="BF1183" i="1" s="1"/>
  <c r="BJ1183" i="1" s="1"/>
  <c r="K4064" i="1"/>
  <c r="H4733" i="1"/>
  <c r="G1104" i="1"/>
  <c r="H2000" i="1"/>
  <c r="AM1054" i="1"/>
  <c r="BH1054" i="1" s="1"/>
  <c r="R1530" i="1"/>
  <c r="U2463" i="1"/>
  <c r="AC2463" i="1" s="1"/>
  <c r="AM2463" i="1" s="1"/>
  <c r="BH2463" i="1" s="1"/>
  <c r="AB813" i="1"/>
  <c r="AL813" i="1" s="1"/>
  <c r="BG813" i="1" s="1"/>
  <c r="T2368" i="1"/>
  <c r="AB2368" i="1" s="1"/>
  <c r="AL2368" i="1" s="1"/>
  <c r="BG2368" i="1" s="1"/>
  <c r="T2104" i="1"/>
  <c r="AB2104" i="1" s="1"/>
  <c r="AL2104" i="1" s="1"/>
  <c r="BG2104" i="1" s="1"/>
  <c r="U1644" i="1"/>
  <c r="AC1644" i="1" s="1"/>
  <c r="AM1644" i="1" s="1"/>
  <c r="BH1644" i="1" s="1"/>
  <c r="T1911" i="1"/>
  <c r="AB1911" i="1" s="1"/>
  <c r="AL1911" i="1" s="1"/>
  <c r="BG1911" i="1" s="1"/>
  <c r="R2653" i="1"/>
  <c r="Q2653" i="1" s="1"/>
  <c r="X194" i="1"/>
  <c r="P1515" i="1"/>
  <c r="U1515" i="1" s="1"/>
  <c r="AC1515" i="1" s="1"/>
  <c r="AM1515" i="1" s="1"/>
  <c r="BH1515" i="1" s="1"/>
  <c r="O995" i="1"/>
  <c r="O962" i="1"/>
  <c r="O961" i="1" s="1"/>
  <c r="R1301" i="1"/>
  <c r="Q1301" i="1" s="1"/>
  <c r="S586" i="1"/>
  <c r="R3280" i="1"/>
  <c r="I121" i="1"/>
  <c r="H4640" i="1"/>
  <c r="H1410" i="1"/>
  <c r="G750" i="1"/>
  <c r="G749" i="1" s="1"/>
  <c r="H751" i="1"/>
  <c r="U717" i="1"/>
  <c r="AC717" i="1" s="1"/>
  <c r="AM717" i="1" s="1"/>
  <c r="BH717" i="1" s="1"/>
  <c r="AD1506" i="1"/>
  <c r="AD1505" i="1" s="1"/>
  <c r="AD1499" i="1" s="1"/>
  <c r="H492" i="1"/>
  <c r="I1856" i="1"/>
  <c r="U2229" i="1"/>
  <c r="AC2229" i="1" s="1"/>
  <c r="AM2229" i="1" s="1"/>
  <c r="BH2229" i="1" s="1"/>
  <c r="K3847" i="1"/>
  <c r="AB4440" i="1"/>
  <c r="AL4440" i="1" s="1"/>
  <c r="BG4440" i="1" s="1"/>
  <c r="S4481" i="1"/>
  <c r="S4515" i="1"/>
  <c r="R234" i="1"/>
  <c r="S634" i="1"/>
  <c r="S792" i="1"/>
  <c r="S1044" i="1"/>
  <c r="S4482" i="1"/>
  <c r="S4464" i="1"/>
  <c r="Q375" i="1"/>
  <c r="Q2700" i="1"/>
  <c r="Q2725" i="1"/>
  <c r="S4389" i="1"/>
  <c r="T1912" i="1"/>
  <c r="AB1912" i="1" s="1"/>
  <c r="AL1912" i="1" s="1"/>
  <c r="BG1912" i="1" s="1"/>
  <c r="R1438" i="1"/>
  <c r="Q1438" i="1" s="1"/>
  <c r="R1009" i="1"/>
  <c r="Q1009" i="1" s="1"/>
  <c r="R258" i="1"/>
  <c r="T3838" i="1"/>
  <c r="AB3838" i="1" s="1"/>
  <c r="AL3838" i="1" s="1"/>
  <c r="BG3838" i="1" s="1"/>
  <c r="R1142" i="1"/>
  <c r="L2571" i="1"/>
  <c r="L2570" i="1" s="1"/>
  <c r="K4226" i="1"/>
  <c r="T4226" i="1"/>
  <c r="V3041" i="1"/>
  <c r="V3040" i="1" s="1"/>
  <c r="V3039" i="1" s="1"/>
  <c r="X3419" i="1"/>
  <c r="X3413" i="1" s="1"/>
  <c r="O1719" i="1"/>
  <c r="O1718" i="1" s="1"/>
  <c r="O1712" i="1" s="1"/>
  <c r="N1690" i="1"/>
  <c r="N1689" i="1" s="1"/>
  <c r="N1688" i="1" s="1"/>
  <c r="BD3436" i="1"/>
  <c r="BD3435" i="1" s="1"/>
  <c r="BD3428" i="1" s="1"/>
  <c r="X3611" i="1"/>
  <c r="X3610" i="1" s="1"/>
  <c r="W1506" i="1"/>
  <c r="W1505" i="1" s="1"/>
  <c r="W1499" i="1" s="1"/>
  <c r="AD765" i="1"/>
  <c r="K4039" i="1"/>
  <c r="W166" i="1"/>
  <c r="W165" i="1" s="1"/>
  <c r="U1809" i="1"/>
  <c r="AC1809" i="1" s="1"/>
  <c r="AM1809" i="1" s="1"/>
  <c r="BH1809" i="1" s="1"/>
  <c r="G1171" i="1"/>
  <c r="H1172" i="1"/>
  <c r="G3752" i="1"/>
  <c r="H3752" i="1" s="1"/>
  <c r="H3753" i="1"/>
  <c r="G4188" i="1"/>
  <c r="H4189" i="1"/>
  <c r="H4268" i="1"/>
  <c r="G4267" i="1"/>
  <c r="H4267" i="1" s="1"/>
  <c r="H4308" i="1"/>
  <c r="G4307" i="1"/>
  <c r="G4306" i="1" s="1"/>
  <c r="G4305" i="1" s="1"/>
  <c r="G4304" i="1" s="1"/>
  <c r="G4526" i="1"/>
  <c r="H4527" i="1"/>
  <c r="K930" i="1"/>
  <c r="J927" i="1"/>
  <c r="J926" i="1" s="1"/>
  <c r="J1546" i="1"/>
  <c r="J1545" i="1" s="1"/>
  <c r="J1544" i="1" s="1"/>
  <c r="J1543" i="1" s="1"/>
  <c r="J1542" i="1" s="1"/>
  <c r="J1541" i="1" s="1"/>
  <c r="K1547" i="1"/>
  <c r="J1983" i="1"/>
  <c r="K1983" i="1" s="1"/>
  <c r="K1984" i="1"/>
  <c r="J2016" i="1"/>
  <c r="K2017" i="1"/>
  <c r="J2060" i="1"/>
  <c r="K2060" i="1" s="1"/>
  <c r="K2061" i="1"/>
  <c r="J2584" i="1"/>
  <c r="J2583" i="1" s="1"/>
  <c r="K2585" i="1"/>
  <c r="K3117" i="1"/>
  <c r="J3116" i="1"/>
  <c r="J3112" i="1" s="1"/>
  <c r="J3111" i="1" s="1"/>
  <c r="J3110" i="1" s="1"/>
  <c r="K4347" i="1"/>
  <c r="J4346" i="1"/>
  <c r="J4345" i="1" s="1"/>
  <c r="J4500" i="1"/>
  <c r="K4500" i="1" s="1"/>
  <c r="K4501" i="1"/>
  <c r="J4546" i="1"/>
  <c r="K4547" i="1"/>
  <c r="K4591" i="1"/>
  <c r="J4590" i="1"/>
  <c r="J4589" i="1" s="1"/>
  <c r="T173" i="1"/>
  <c r="L172" i="1"/>
  <c r="T172" i="1" s="1"/>
  <c r="K173" i="1"/>
  <c r="T265" i="1"/>
  <c r="S265" i="1" s="1"/>
  <c r="K265" i="1"/>
  <c r="T1585" i="1"/>
  <c r="K1585" i="1"/>
  <c r="L2334" i="1"/>
  <c r="K2334" i="1" s="1"/>
  <c r="K2335" i="1"/>
  <c r="L2505" i="1"/>
  <c r="K2505" i="1" s="1"/>
  <c r="K2506" i="1"/>
  <c r="K2948" i="1"/>
  <c r="T2948" i="1"/>
  <c r="T3464" i="1"/>
  <c r="AB3464" i="1" s="1"/>
  <c r="AL3464" i="1" s="1"/>
  <c r="BG3464" i="1" s="1"/>
  <c r="L3463" i="1"/>
  <c r="K3464" i="1"/>
  <c r="L3539" i="1"/>
  <c r="T3539" i="1" s="1"/>
  <c r="AB3539" i="1" s="1"/>
  <c r="AL3539" i="1" s="1"/>
  <c r="BG3539" i="1" s="1"/>
  <c r="T3540" i="1"/>
  <c r="AB3540" i="1" s="1"/>
  <c r="AL3540" i="1" s="1"/>
  <c r="BG3540" i="1" s="1"/>
  <c r="L3646" i="1"/>
  <c r="T3647" i="1"/>
  <c r="T3802" i="1"/>
  <c r="L3801" i="1"/>
  <c r="T3801" i="1" s="1"/>
  <c r="AB3801" i="1" s="1"/>
  <c r="AL3801" i="1" s="1"/>
  <c r="BG3801" i="1" s="1"/>
  <c r="L4188" i="1"/>
  <c r="T4189" i="1"/>
  <c r="AB4189" i="1" s="1"/>
  <c r="AL4189" i="1" s="1"/>
  <c r="BG4189" i="1" s="1"/>
  <c r="K4189" i="1"/>
  <c r="L4213" i="1"/>
  <c r="T4213" i="1" s="1"/>
  <c r="K4214" i="1"/>
  <c r="K4386" i="1"/>
  <c r="K4403" i="1"/>
  <c r="U1147" i="1"/>
  <c r="AC1147" i="1" s="1"/>
  <c r="AM1147" i="1" s="1"/>
  <c r="BH1147" i="1" s="1"/>
  <c r="U1820" i="1"/>
  <c r="AC1820" i="1" s="1"/>
  <c r="AM1820" i="1" s="1"/>
  <c r="BH1820" i="1" s="1"/>
  <c r="M1817" i="1"/>
  <c r="U1817" i="1" s="1"/>
  <c r="AC1817" i="1" s="1"/>
  <c r="U1859" i="1"/>
  <c r="AC1859" i="1" s="1"/>
  <c r="AM1859" i="1" s="1"/>
  <c r="BH1859" i="1" s="1"/>
  <c r="M1856" i="1"/>
  <c r="M2193" i="1"/>
  <c r="M2192" i="1" s="1"/>
  <c r="M2191" i="1" s="1"/>
  <c r="U3470" i="1"/>
  <c r="AC3470" i="1" s="1"/>
  <c r="AM3470" i="1" s="1"/>
  <c r="BH3470" i="1" s="1"/>
  <c r="M3469" i="1"/>
  <c r="U3469" i="1" s="1"/>
  <c r="AC3469" i="1" s="1"/>
  <c r="AM3469" i="1" s="1"/>
  <c r="BH3469" i="1" s="1"/>
  <c r="U3546" i="1"/>
  <c r="AC3546" i="1" s="1"/>
  <c r="AM3546" i="1" s="1"/>
  <c r="BH3546" i="1" s="1"/>
  <c r="M3545" i="1"/>
  <c r="U3545" i="1" s="1"/>
  <c r="AC3545" i="1" s="1"/>
  <c r="AM3545" i="1" s="1"/>
  <c r="BH3545" i="1" s="1"/>
  <c r="U3657" i="1"/>
  <c r="AC3657" i="1" s="1"/>
  <c r="AM3657" i="1" s="1"/>
  <c r="BH3657" i="1" s="1"/>
  <c r="M3656" i="1"/>
  <c r="M3902" i="1"/>
  <c r="U3903" i="1"/>
  <c r="AC3903" i="1" s="1"/>
  <c r="AM3903" i="1" s="1"/>
  <c r="BH3903" i="1" s="1"/>
  <c r="X2423" i="1"/>
  <c r="X2422" i="1" s="1"/>
  <c r="AE2871" i="1"/>
  <c r="AE2870" i="1" s="1"/>
  <c r="AE2864" i="1" s="1"/>
  <c r="X3568" i="1"/>
  <c r="X3567" i="1" s="1"/>
  <c r="X3566" i="1" s="1"/>
  <c r="X3565" i="1" s="1"/>
  <c r="AA2070" i="1"/>
  <c r="AK2070" i="1" s="1"/>
  <c r="AO2070" i="1" s="1"/>
  <c r="BF2070" i="1" s="1"/>
  <c r="BJ2070" i="1" s="1"/>
  <c r="O1653" i="1"/>
  <c r="BD3302" i="1"/>
  <c r="BD3301" i="1" s="1"/>
  <c r="W468" i="1"/>
  <c r="W467" i="1" s="1"/>
  <c r="G962" i="1"/>
  <c r="G961" i="1" s="1"/>
  <c r="AE2488" i="1"/>
  <c r="AE2487" i="1" s="1"/>
  <c r="W569" i="1"/>
  <c r="H4200" i="1"/>
  <c r="G4199" i="1"/>
  <c r="H4199" i="1" s="1"/>
  <c r="G4222" i="1"/>
  <c r="G4221" i="1" s="1"/>
  <c r="H4277" i="1"/>
  <c r="G4276" i="1"/>
  <c r="H4509" i="1"/>
  <c r="G4508" i="1"/>
  <c r="H4508" i="1" s="1"/>
  <c r="G4534" i="1"/>
  <c r="H4534" i="1" s="1"/>
  <c r="H4535" i="1"/>
  <c r="G4725" i="1"/>
  <c r="H4726" i="1"/>
  <c r="J1380" i="1"/>
  <c r="J1379" i="1" s="1"/>
  <c r="J1378" i="1" s="1"/>
  <c r="J1377" i="1" s="1"/>
  <c r="K1381" i="1"/>
  <c r="J2007" i="1"/>
  <c r="J2006" i="1" s="1"/>
  <c r="J2005" i="1" s="1"/>
  <c r="J2004" i="1" s="1"/>
  <c r="J2003" i="1" s="1"/>
  <c r="K2008" i="1"/>
  <c r="J2291" i="1"/>
  <c r="J2290" i="1" s="1"/>
  <c r="J2289" i="1" s="1"/>
  <c r="J2288" i="1" s="1"/>
  <c r="K2292" i="1"/>
  <c r="J2429" i="1"/>
  <c r="K2430" i="1"/>
  <c r="J2469" i="1"/>
  <c r="K2470" i="1"/>
  <c r="J3663" i="1"/>
  <c r="K3664" i="1"/>
  <c r="J3865" i="1"/>
  <c r="K3865" i="1" s="1"/>
  <c r="K3866" i="1"/>
  <c r="L24" i="1"/>
  <c r="T24" i="1" s="1"/>
  <c r="K25" i="1"/>
  <c r="T25" i="1"/>
  <c r="L89" i="1"/>
  <c r="L88" i="1" s="1"/>
  <c r="T90" i="1"/>
  <c r="S90" i="1" s="1"/>
  <c r="K760" i="1"/>
  <c r="T1071" i="1"/>
  <c r="S1071" i="1" s="1"/>
  <c r="K1208" i="1"/>
  <c r="T1279" i="1"/>
  <c r="K1279" i="1"/>
  <c r="T1351" i="1"/>
  <c r="AB1351" i="1" s="1"/>
  <c r="AL1351" i="1" s="1"/>
  <c r="BG1351" i="1" s="1"/>
  <c r="K1833" i="1"/>
  <c r="T2205" i="1"/>
  <c r="K2205" i="1"/>
  <c r="T2402" i="1"/>
  <c r="L2554" i="1"/>
  <c r="L2977" i="1"/>
  <c r="T2977" i="1" s="1"/>
  <c r="AB2977" i="1" s="1"/>
  <c r="AL2977" i="1" s="1"/>
  <c r="BG2977" i="1" s="1"/>
  <c r="T2978" i="1"/>
  <c r="S2978" i="1" s="1"/>
  <c r="T3099" i="1"/>
  <c r="AB3099" i="1" s="1"/>
  <c r="AL3099" i="1" s="1"/>
  <c r="BG3099" i="1" s="1"/>
  <c r="L3098" i="1"/>
  <c r="K3099" i="1"/>
  <c r="L3888" i="1"/>
  <c r="K3888" i="1" s="1"/>
  <c r="K3889" i="1"/>
  <c r="T4114" i="1"/>
  <c r="L4113" i="1"/>
  <c r="K4608" i="1"/>
  <c r="L4642" i="1"/>
  <c r="K4643" i="1"/>
  <c r="K4756" i="1"/>
  <c r="L4755" i="1"/>
  <c r="T4755" i="1" s="1"/>
  <c r="U892" i="1"/>
  <c r="AC892" i="1" s="1"/>
  <c r="AM892" i="1" s="1"/>
  <c r="BH892" i="1" s="1"/>
  <c r="U1172" i="1"/>
  <c r="AC1172" i="1" s="1"/>
  <c r="AM1172" i="1" s="1"/>
  <c r="BH1172" i="1" s="1"/>
  <c r="M1171" i="1"/>
  <c r="U1171" i="1" s="1"/>
  <c r="AC1171" i="1" s="1"/>
  <c r="AM1171" i="1" s="1"/>
  <c r="BH1171" i="1" s="1"/>
  <c r="U1576" i="1"/>
  <c r="AC1576" i="1" s="1"/>
  <c r="AM1576" i="1" s="1"/>
  <c r="BH1576" i="1" s="1"/>
  <c r="U1693" i="1"/>
  <c r="AC1693" i="1" s="1"/>
  <c r="AM1693" i="1" s="1"/>
  <c r="BH1693" i="1" s="1"/>
  <c r="U1762" i="1"/>
  <c r="AC1762" i="1" s="1"/>
  <c r="AM1762" i="1" s="1"/>
  <c r="BH1762" i="1" s="1"/>
  <c r="M1871" i="1"/>
  <c r="M1870" i="1" s="1"/>
  <c r="U1870" i="1" s="1"/>
  <c r="AC1870" i="1" s="1"/>
  <c r="AM1870" i="1" s="1"/>
  <c r="BH1870" i="1" s="1"/>
  <c r="U1872" i="1"/>
  <c r="AC1872" i="1" s="1"/>
  <c r="AM1872" i="1" s="1"/>
  <c r="BH1872" i="1" s="1"/>
  <c r="U2325" i="1"/>
  <c r="AC2325" i="1" s="1"/>
  <c r="AM2325" i="1" s="1"/>
  <c r="BH2325" i="1" s="1"/>
  <c r="M2528" i="1"/>
  <c r="M2527" i="1" s="1"/>
  <c r="M2582" i="1"/>
  <c r="M2576" i="1" s="1"/>
  <c r="U3442" i="1"/>
  <c r="AC3442" i="1" s="1"/>
  <c r="AM3442" i="1" s="1"/>
  <c r="BH3442" i="1" s="1"/>
  <c r="H3801" i="1"/>
  <c r="M3764" i="1"/>
  <c r="X659" i="1"/>
  <c r="X658" i="1" s="1"/>
  <c r="K2546" i="1"/>
  <c r="H317" i="1"/>
  <c r="R2212" i="1"/>
  <c r="M3639" i="1"/>
  <c r="H452" i="1"/>
  <c r="G451" i="1"/>
  <c r="G1408" i="1"/>
  <c r="G1849" i="1"/>
  <c r="G1848" i="1" s="1"/>
  <c r="H1850" i="1"/>
  <c r="G1884" i="1"/>
  <c r="H1885" i="1"/>
  <c r="G2689" i="1"/>
  <c r="H2690" i="1"/>
  <c r="U4773" i="1"/>
  <c r="AC4773" i="1" s="1"/>
  <c r="AM4773" i="1" s="1"/>
  <c r="BH4773" i="1" s="1"/>
  <c r="M4772" i="1"/>
  <c r="U4772" i="1" s="1"/>
  <c r="AC4772" i="1" s="1"/>
  <c r="AM4772" i="1" s="1"/>
  <c r="BH4772" i="1" s="1"/>
  <c r="H863" i="1"/>
  <c r="H934" i="1"/>
  <c r="H1203" i="1"/>
  <c r="H1556" i="1"/>
  <c r="H1702" i="1"/>
  <c r="H2001" i="1"/>
  <c r="H2229" i="1"/>
  <c r="H2426" i="1"/>
  <c r="H2463" i="1"/>
  <c r="H2994" i="1"/>
  <c r="H3503" i="1"/>
  <c r="H3521" i="1"/>
  <c r="I3519" i="1"/>
  <c r="R3519" i="1" s="1"/>
  <c r="AA3519" i="1" s="1"/>
  <c r="AK3519" i="1" s="1"/>
  <c r="AO3519" i="1" s="1"/>
  <c r="BF3519" i="1" s="1"/>
  <c r="R512" i="1"/>
  <c r="AA512" i="1" s="1"/>
  <c r="AK512" i="1" s="1"/>
  <c r="AO512" i="1" s="1"/>
  <c r="BF512" i="1" s="1"/>
  <c r="BJ512" i="1" s="1"/>
  <c r="U632" i="1"/>
  <c r="AC632" i="1" s="1"/>
  <c r="AM632" i="1" s="1"/>
  <c r="BH632" i="1" s="1"/>
  <c r="T1261" i="1"/>
  <c r="AB1261" i="1" s="1"/>
  <c r="AL1261" i="1" s="1"/>
  <c r="BG1261" i="1" s="1"/>
  <c r="M1982" i="1"/>
  <c r="M1981" i="1" s="1"/>
  <c r="M1980" i="1" s="1"/>
  <c r="M1979" i="1" s="1"/>
  <c r="K2071" i="1"/>
  <c r="T2071" i="1"/>
  <c r="H2237" i="1"/>
  <c r="L2277" i="1"/>
  <c r="K2278" i="1"/>
  <c r="R2338" i="1"/>
  <c r="AA2338" i="1" s="1"/>
  <c r="AK2338" i="1" s="1"/>
  <c r="AO2338" i="1" s="1"/>
  <c r="BF2338" i="1" s="1"/>
  <c r="BJ2338" i="1" s="1"/>
  <c r="U2974" i="1"/>
  <c r="AC2974" i="1" s="1"/>
  <c r="AM2974" i="1" s="1"/>
  <c r="BH2974" i="1" s="1"/>
  <c r="M2973" i="1"/>
  <c r="U1222" i="1"/>
  <c r="AC1222" i="1" s="1"/>
  <c r="AM1222" i="1" s="1"/>
  <c r="BH1222" i="1" s="1"/>
  <c r="K470" i="1"/>
  <c r="L469" i="1"/>
  <c r="T469" i="1" s="1"/>
  <c r="S469" i="1" s="1"/>
  <c r="T515" i="1"/>
  <c r="T605" i="1"/>
  <c r="S605" i="1" s="1"/>
  <c r="N3338" i="1"/>
  <c r="N3337" i="1" s="1"/>
  <c r="N3336" i="1" s="1"/>
  <c r="R3339" i="1"/>
  <c r="AA3339" i="1" s="1"/>
  <c r="AK3339" i="1" s="1"/>
  <c r="AO3339" i="1" s="1"/>
  <c r="BF3339" i="1" s="1"/>
  <c r="BJ3339" i="1" s="1"/>
  <c r="P3365" i="1"/>
  <c r="U3366" i="1"/>
  <c r="AC3366" i="1" s="1"/>
  <c r="AM3366" i="1" s="1"/>
  <c r="BH3366" i="1" s="1"/>
  <c r="O3948" i="1"/>
  <c r="O3944" i="1" s="1"/>
  <c r="O3943" i="1" s="1"/>
  <c r="O3942" i="1" s="1"/>
  <c r="T3949" i="1"/>
  <c r="AB3949" i="1" s="1"/>
  <c r="AL3949" i="1" s="1"/>
  <c r="BG3949" i="1" s="1"/>
  <c r="O3969" i="1"/>
  <c r="O3968" i="1" s="1"/>
  <c r="O3967" i="1" s="1"/>
  <c r="O4314" i="1"/>
  <c r="T4315" i="1"/>
  <c r="O4560" i="1"/>
  <c r="T4561" i="1"/>
  <c r="AB3572" i="1"/>
  <c r="AL3572" i="1" s="1"/>
  <c r="BG3572" i="1" s="1"/>
  <c r="S3572" i="1"/>
  <c r="AB3504" i="1"/>
  <c r="AL3504" i="1" s="1"/>
  <c r="BG3504" i="1" s="1"/>
  <c r="S3504" i="1"/>
  <c r="AB1326" i="1"/>
  <c r="AL1326" i="1" s="1"/>
  <c r="BG1326" i="1" s="1"/>
  <c r="S1326" i="1"/>
  <c r="O3694" i="1"/>
  <c r="T3695" i="1"/>
  <c r="X3910" i="1"/>
  <c r="X3909" i="1" s="1"/>
  <c r="X3908" i="1" s="1"/>
  <c r="M2227" i="1"/>
  <c r="V4702" i="1"/>
  <c r="V4701" i="1" s="1"/>
  <c r="V4700" i="1" s="1"/>
  <c r="W4158" i="1"/>
  <c r="W4157" i="1" s="1"/>
  <c r="W4156" i="1" s="1"/>
  <c r="AH3302" i="1"/>
  <c r="AH3301" i="1" s="1"/>
  <c r="T2240" i="1"/>
  <c r="AB2240" i="1" s="1"/>
  <c r="AL2240" i="1" s="1"/>
  <c r="BG2240" i="1" s="1"/>
  <c r="BK2608" i="1"/>
  <c r="BK2598" i="1" s="1"/>
  <c r="BK2592" i="1" s="1"/>
  <c r="G2554" i="1"/>
  <c r="J419" i="1"/>
  <c r="K420" i="1"/>
  <c r="H402" i="1"/>
  <c r="I401" i="1"/>
  <c r="H1073" i="1"/>
  <c r="H1152" i="1"/>
  <c r="R1306" i="1"/>
  <c r="H1547" i="1"/>
  <c r="R2799" i="1"/>
  <c r="AA2799" i="1" s="1"/>
  <c r="AK2799" i="1" s="1"/>
  <c r="AO2799" i="1" s="1"/>
  <c r="BF2799" i="1" s="1"/>
  <c r="BJ2799" i="1" s="1"/>
  <c r="H3533" i="1"/>
  <c r="H3744" i="1"/>
  <c r="T494" i="1"/>
  <c r="AB494" i="1" s="1"/>
  <c r="AL494" i="1" s="1"/>
  <c r="BG494" i="1" s="1"/>
  <c r="K1941" i="1"/>
  <c r="T1941" i="1"/>
  <c r="K2057" i="1"/>
  <c r="L2056" i="1"/>
  <c r="T2086" i="1"/>
  <c r="R2127" i="1"/>
  <c r="J132" i="1"/>
  <c r="J131" i="1" s="1"/>
  <c r="K133" i="1"/>
  <c r="H527" i="1"/>
  <c r="I526" i="1"/>
  <c r="R526" i="1" s="1"/>
  <c r="R527" i="1"/>
  <c r="U527" i="1"/>
  <c r="AC527" i="1" s="1"/>
  <c r="AM527" i="1" s="1"/>
  <c r="BH527" i="1" s="1"/>
  <c r="M526" i="1"/>
  <c r="R594" i="1"/>
  <c r="Q594" i="1" s="1"/>
  <c r="O2849" i="1"/>
  <c r="O2848" i="1" s="1"/>
  <c r="O2847" i="1" s="1"/>
  <c r="T2850" i="1"/>
  <c r="P3722" i="1"/>
  <c r="U3723" i="1"/>
  <c r="AC3723" i="1" s="1"/>
  <c r="AM3723" i="1" s="1"/>
  <c r="BH3723" i="1" s="1"/>
  <c r="P4288" i="1"/>
  <c r="U4288" i="1" s="1"/>
  <c r="AC4288" i="1" s="1"/>
  <c r="AM4288" i="1" s="1"/>
  <c r="BH4288" i="1" s="1"/>
  <c r="U4289" i="1"/>
  <c r="AC4289" i="1" s="1"/>
  <c r="AM4289" i="1" s="1"/>
  <c r="BH4289" i="1" s="1"/>
  <c r="AA4645" i="1"/>
  <c r="AK4645" i="1" s="1"/>
  <c r="AO4645" i="1" s="1"/>
  <c r="BF4645" i="1" s="1"/>
  <c r="BJ4645" i="1" s="1"/>
  <c r="Q4645" i="1"/>
  <c r="AA4537" i="1"/>
  <c r="AK4537" i="1" s="1"/>
  <c r="AO4537" i="1" s="1"/>
  <c r="BF4537" i="1" s="1"/>
  <c r="BJ4537" i="1" s="1"/>
  <c r="Q4537" i="1"/>
  <c r="AB3729" i="1"/>
  <c r="AL3729" i="1" s="1"/>
  <c r="BG3729" i="1" s="1"/>
  <c r="S3729" i="1"/>
  <c r="AB3381" i="1"/>
  <c r="AL3381" i="1" s="1"/>
  <c r="BG3381" i="1" s="1"/>
  <c r="S3381" i="1"/>
  <c r="AB2950" i="1"/>
  <c r="AL2950" i="1" s="1"/>
  <c r="BG2950" i="1" s="1"/>
  <c r="S2950" i="1"/>
  <c r="J4651" i="1"/>
  <c r="T4232" i="1"/>
  <c r="AB4232" i="1" s="1"/>
  <c r="AL4232" i="1" s="1"/>
  <c r="BG4232" i="1" s="1"/>
  <c r="L1937" i="1"/>
  <c r="L1936" i="1" s="1"/>
  <c r="L1935" i="1" s="1"/>
  <c r="BK906" i="1"/>
  <c r="BK905" i="1" s="1"/>
  <c r="BK904" i="1" s="1"/>
  <c r="BK1506" i="1"/>
  <c r="BK1505" i="1" s="1"/>
  <c r="BK1499" i="1" s="1"/>
  <c r="BK2139" i="1"/>
  <c r="BK2129" i="1" s="1"/>
  <c r="BK2123" i="1" s="1"/>
  <c r="BK2324" i="1"/>
  <c r="H3750" i="1"/>
  <c r="J437" i="1"/>
  <c r="J451" i="1"/>
  <c r="J447" i="1" s="1"/>
  <c r="J446" i="1" s="1"/>
  <c r="K369" i="1"/>
  <c r="K724" i="1"/>
  <c r="K883" i="1"/>
  <c r="K1263" i="1"/>
  <c r="T1480" i="1"/>
  <c r="K1763" i="1"/>
  <c r="L1843" i="1"/>
  <c r="T3101" i="1"/>
  <c r="T4470" i="1"/>
  <c r="AB4470" i="1" s="1"/>
  <c r="AL4470" i="1" s="1"/>
  <c r="BG4470" i="1" s="1"/>
  <c r="U342" i="1"/>
  <c r="AC342" i="1" s="1"/>
  <c r="AM342" i="1" s="1"/>
  <c r="BH342" i="1" s="1"/>
  <c r="U452" i="1"/>
  <c r="AC452" i="1" s="1"/>
  <c r="AM452" i="1" s="1"/>
  <c r="BH452" i="1" s="1"/>
  <c r="M1019" i="1"/>
  <c r="M1018" i="1" s="1"/>
  <c r="U3802" i="1"/>
  <c r="AC3802" i="1" s="1"/>
  <c r="AM3802" i="1" s="1"/>
  <c r="BH3802" i="1" s="1"/>
  <c r="U4451" i="1"/>
  <c r="AC4451" i="1" s="1"/>
  <c r="AM4451" i="1" s="1"/>
  <c r="BH4451" i="1" s="1"/>
  <c r="U4492" i="1"/>
  <c r="AC4492" i="1" s="1"/>
  <c r="AM4492" i="1" s="1"/>
  <c r="BH4492" i="1" s="1"/>
  <c r="H25" i="1"/>
  <c r="R46" i="1"/>
  <c r="R825" i="1"/>
  <c r="Q825" i="1" s="1"/>
  <c r="I2337" i="1"/>
  <c r="H3930" i="1"/>
  <c r="R4386" i="1"/>
  <c r="BK3969" i="1"/>
  <c r="BK3968" i="1" s="1"/>
  <c r="BK3967" i="1" s="1"/>
  <c r="T464" i="1"/>
  <c r="AB464" i="1" s="1"/>
  <c r="AL464" i="1" s="1"/>
  <c r="BG464" i="1" s="1"/>
  <c r="G490" i="1"/>
  <c r="G489" i="1" s="1"/>
  <c r="U662" i="1"/>
  <c r="AC662" i="1" s="1"/>
  <c r="AM662" i="1" s="1"/>
  <c r="BH662" i="1" s="1"/>
  <c r="K1115" i="1"/>
  <c r="I1139" i="1"/>
  <c r="K1156" i="1"/>
  <c r="K1249" i="1"/>
  <c r="M1260" i="1"/>
  <c r="R3196" i="1"/>
  <c r="AA3196" i="1" s="1"/>
  <c r="U3280" i="1"/>
  <c r="AC3280" i="1" s="1"/>
  <c r="AM3280" i="1" s="1"/>
  <c r="BH3280" i="1" s="1"/>
  <c r="M2236" i="1"/>
  <c r="M2235" i="1" s="1"/>
  <c r="T2492" i="1"/>
  <c r="BK2742" i="1"/>
  <c r="BK2741" i="1" s="1"/>
  <c r="BK2740" i="1" s="1"/>
  <c r="K2842" i="1"/>
  <c r="H594" i="1"/>
  <c r="T3352" i="1"/>
  <c r="AB3352" i="1" s="1"/>
  <c r="AL3352" i="1" s="1"/>
  <c r="BG3352" i="1" s="1"/>
  <c r="R32" i="1"/>
  <c r="O53" i="1"/>
  <c r="O44" i="1" s="1"/>
  <c r="T71" i="1"/>
  <c r="P70" i="1"/>
  <c r="T296" i="1"/>
  <c r="AB296" i="1" s="1"/>
  <c r="AL296" i="1" s="1"/>
  <c r="BG296" i="1" s="1"/>
  <c r="R440" i="1"/>
  <c r="P2006" i="1"/>
  <c r="O2042" i="1"/>
  <c r="O2041" i="1" s="1"/>
  <c r="O2040" i="1" s="1"/>
  <c r="O2066" i="1"/>
  <c r="O2065" i="1" s="1"/>
  <c r="U2532" i="1"/>
  <c r="AC2532" i="1" s="1"/>
  <c r="AM2532" i="1" s="1"/>
  <c r="BH2532" i="1" s="1"/>
  <c r="O2688" i="1"/>
  <c r="O2687" i="1" s="1"/>
  <c r="O2686" i="1" s="1"/>
  <c r="U2794" i="1"/>
  <c r="AC2794" i="1" s="1"/>
  <c r="AM2794" i="1" s="1"/>
  <c r="BH2794" i="1" s="1"/>
  <c r="N4346" i="1"/>
  <c r="O4346" i="1"/>
  <c r="O4345" i="1" s="1"/>
  <c r="X2514" i="1"/>
  <c r="X2513" i="1" s="1"/>
  <c r="X2512" i="1" s="1"/>
  <c r="X2665" i="1"/>
  <c r="X2664" i="1" s="1"/>
  <c r="X2663" i="1" s="1"/>
  <c r="X2662" i="1" s="1"/>
  <c r="X2688" i="1"/>
  <c r="X2687" i="1" s="1"/>
  <c r="X2686" i="1" s="1"/>
  <c r="X2685" i="1" s="1"/>
  <c r="X2983" i="1"/>
  <c r="X2982" i="1" s="1"/>
  <c r="X3116" i="1"/>
  <c r="X3112" i="1" s="1"/>
  <c r="X3111" i="1" s="1"/>
  <c r="X3110" i="1" s="1"/>
  <c r="X3104" i="1" s="1"/>
  <c r="X3103" i="1" s="1"/>
  <c r="X3797" i="1"/>
  <c r="X3796" i="1" s="1"/>
  <c r="X3935" i="1"/>
  <c r="X3926" i="1" s="1"/>
  <c r="X3925" i="1" s="1"/>
  <c r="Z341" i="1"/>
  <c r="Z337" i="1" s="1"/>
  <c r="Z336" i="1" s="1"/>
  <c r="Z335" i="1" s="1"/>
  <c r="Z334" i="1" s="1"/>
  <c r="Z412" i="1"/>
  <c r="Z411" i="1" s="1"/>
  <c r="Z406" i="1" s="1"/>
  <c r="Z405" i="1" s="1"/>
  <c r="Z404" i="1" s="1"/>
  <c r="Z569" i="1"/>
  <c r="Y1629" i="1"/>
  <c r="Y2026" i="1"/>
  <c r="Y2025" i="1" s="1"/>
  <c r="Z2933" i="1"/>
  <c r="Z2929" i="1" s="1"/>
  <c r="Z2928" i="1" s="1"/>
  <c r="Z4551" i="1"/>
  <c r="Y4590" i="1"/>
  <c r="Y4589" i="1" s="1"/>
  <c r="Y4579" i="1" s="1"/>
  <c r="Y4578" i="1" s="1"/>
  <c r="Y4577" i="1" s="1"/>
  <c r="AK1818" i="1"/>
  <c r="AO1818" i="1" s="1"/>
  <c r="BF1818" i="1" s="1"/>
  <c r="AM1091" i="1"/>
  <c r="BH1091" i="1" s="1"/>
  <c r="T2291" i="1"/>
  <c r="AB2291" i="1" s="1"/>
  <c r="AL2291" i="1" s="1"/>
  <c r="BG2291" i="1" s="1"/>
  <c r="G2920" i="1"/>
  <c r="G2919" i="1" s="1"/>
  <c r="G2918" i="1" s="1"/>
  <c r="G2917" i="1" s="1"/>
  <c r="T1244" i="1"/>
  <c r="R1987" i="1"/>
  <c r="Q1987" i="1" s="1"/>
  <c r="U3278" i="1"/>
  <c r="AC3278" i="1" s="1"/>
  <c r="AM3278" i="1" s="1"/>
  <c r="BH3278" i="1" s="1"/>
  <c r="M124" i="1"/>
  <c r="U4226" i="1"/>
  <c r="AC4226" i="1" s="1"/>
  <c r="AM4226" i="1" s="1"/>
  <c r="BH4226" i="1" s="1"/>
  <c r="R4725" i="1"/>
  <c r="U4145" i="1"/>
  <c r="AC4145" i="1" s="1"/>
  <c r="AM4145" i="1" s="1"/>
  <c r="BH4145" i="1" s="1"/>
  <c r="U314" i="1"/>
  <c r="AC314" i="1" s="1"/>
  <c r="AM314" i="1" s="1"/>
  <c r="BH314" i="1" s="1"/>
  <c r="U2306" i="1"/>
  <c r="AC2306" i="1" s="1"/>
  <c r="AM2306" i="1" s="1"/>
  <c r="BH2306" i="1" s="1"/>
  <c r="BK2227" i="1"/>
  <c r="BK2226" i="1" s="1"/>
  <c r="BK2225" i="1" s="1"/>
  <c r="BK2224" i="1" s="1"/>
  <c r="BK4346" i="1"/>
  <c r="BK4345" i="1" s="1"/>
  <c r="BK4344" i="1" s="1"/>
  <c r="BK4340" i="1" s="1"/>
  <c r="J1369" i="1"/>
  <c r="J1368" i="1" s="1"/>
  <c r="J1367" i="1" s="1"/>
  <c r="J1552" i="1"/>
  <c r="J1551" i="1" s="1"/>
  <c r="J1550" i="1" s="1"/>
  <c r="J1549" i="1" s="1"/>
  <c r="K3793" i="1"/>
  <c r="K452" i="1"/>
  <c r="K799" i="1"/>
  <c r="T820" i="1"/>
  <c r="K895" i="1"/>
  <c r="K1023" i="1"/>
  <c r="L1179" i="1"/>
  <c r="T1523" i="1"/>
  <c r="S1523" i="1" s="1"/>
  <c r="T1556" i="1"/>
  <c r="AB1556" i="1" s="1"/>
  <c r="AL1556" i="1" s="1"/>
  <c r="BG1556" i="1" s="1"/>
  <c r="T1596" i="1"/>
  <c r="L1856" i="1"/>
  <c r="U315" i="1"/>
  <c r="AC315" i="1" s="1"/>
  <c r="AM315" i="1" s="1"/>
  <c r="BH315" i="1" s="1"/>
  <c r="U369" i="1"/>
  <c r="AC369" i="1" s="1"/>
  <c r="AM369" i="1" s="1"/>
  <c r="BH369" i="1" s="1"/>
  <c r="M981" i="1"/>
  <c r="U4593" i="1"/>
  <c r="AC4593" i="1" s="1"/>
  <c r="AM4593" i="1" s="1"/>
  <c r="BH4593" i="1" s="1"/>
  <c r="I2324" i="1"/>
  <c r="H3964" i="1"/>
  <c r="K509" i="1"/>
  <c r="BK569" i="1"/>
  <c r="R647" i="1"/>
  <c r="Q647" i="1" s="1"/>
  <c r="H667" i="1"/>
  <c r="K662" i="1"/>
  <c r="I700" i="1"/>
  <c r="I699" i="1" s="1"/>
  <c r="K1142" i="1"/>
  <c r="K1176" i="1"/>
  <c r="K1212" i="1"/>
  <c r="H1261" i="1"/>
  <c r="U3329" i="1"/>
  <c r="AC3329" i="1" s="1"/>
  <c r="AM3329" i="1" s="1"/>
  <c r="BH3329" i="1" s="1"/>
  <c r="U330" i="1"/>
  <c r="AC330" i="1" s="1"/>
  <c r="AM330" i="1" s="1"/>
  <c r="BH330" i="1" s="1"/>
  <c r="K1410" i="1"/>
  <c r="K1844" i="1"/>
  <c r="K1857" i="1"/>
  <c r="M1890" i="1"/>
  <c r="U2307" i="1"/>
  <c r="AC2307" i="1" s="1"/>
  <c r="AM2307" i="1" s="1"/>
  <c r="BH2307" i="1" s="1"/>
  <c r="H2338" i="1"/>
  <c r="J2337" i="1"/>
  <c r="H2454" i="1"/>
  <c r="BK2504" i="1"/>
  <c r="BK2503" i="1" s="1"/>
  <c r="BK2502" i="1" s="1"/>
  <c r="T2772" i="1"/>
  <c r="AB2772" i="1" s="1"/>
  <c r="AL2772" i="1" s="1"/>
  <c r="BG2772" i="1" s="1"/>
  <c r="BK2815" i="1"/>
  <c r="BK2809" i="1" s="1"/>
  <c r="BK2801" i="1" s="1"/>
  <c r="T3360" i="1"/>
  <c r="S3360" i="1" s="1"/>
  <c r="U89" i="1"/>
  <c r="AC89" i="1" s="1"/>
  <c r="AM89" i="1" s="1"/>
  <c r="BH89" i="1" s="1"/>
  <c r="N256" i="1"/>
  <c r="N255" i="1" s="1"/>
  <c r="T264" i="1"/>
  <c r="P309" i="1"/>
  <c r="P308" i="1" s="1"/>
  <c r="R371" i="1"/>
  <c r="AA371" i="1" s="1"/>
  <c r="AK371" i="1" s="1"/>
  <c r="AO371" i="1" s="1"/>
  <c r="BF371" i="1" s="1"/>
  <c r="BJ371" i="1" s="1"/>
  <c r="T374" i="1"/>
  <c r="AB374" i="1" s="1"/>
  <c r="AL374" i="1" s="1"/>
  <c r="BG374" i="1" s="1"/>
  <c r="O490" i="1"/>
  <c r="O489" i="1" s="1"/>
  <c r="U494" i="1"/>
  <c r="AC494" i="1" s="1"/>
  <c r="AM494" i="1" s="1"/>
  <c r="BH494" i="1" s="1"/>
  <c r="U509" i="1"/>
  <c r="AC509" i="1" s="1"/>
  <c r="AM509" i="1" s="1"/>
  <c r="BH509" i="1" s="1"/>
  <c r="U1991" i="1"/>
  <c r="AC1991" i="1" s="1"/>
  <c r="AM1991" i="1" s="1"/>
  <c r="BH1991" i="1" s="1"/>
  <c r="N2006" i="1"/>
  <c r="N2005" i="1" s="1"/>
  <c r="N2004" i="1" s="1"/>
  <c r="N2003" i="1" s="1"/>
  <c r="O2399" i="1"/>
  <c r="O2398" i="1" s="1"/>
  <c r="O2397" i="1" s="1"/>
  <c r="P2434" i="1"/>
  <c r="P2433" i="1" s="1"/>
  <c r="P2432" i="1" s="1"/>
  <c r="P2504" i="1"/>
  <c r="P2503" i="1" s="1"/>
  <c r="P2502" i="1" s="1"/>
  <c r="O2554" i="1"/>
  <c r="O2545" i="1" s="1"/>
  <c r="O2544" i="1" s="1"/>
  <c r="O2720" i="1"/>
  <c r="O2711" i="1" s="1"/>
  <c r="P3324" i="1"/>
  <c r="P3319" i="1" s="1"/>
  <c r="P4346" i="1"/>
  <c r="P4345" i="1" s="1"/>
  <c r="P4767" i="1"/>
  <c r="P4766" i="1" s="1"/>
  <c r="P4765" i="1" s="1"/>
  <c r="P4764" i="1" s="1"/>
  <c r="X70" i="1"/>
  <c r="X60" i="1" s="1"/>
  <c r="X59" i="1" s="1"/>
  <c r="X1070" i="1"/>
  <c r="X1069" i="1" s="1"/>
  <c r="X1068" i="1" s="1"/>
  <c r="X1058" i="1" s="1"/>
  <c r="X1133" i="1"/>
  <c r="X1179" i="1"/>
  <c r="X1170" i="1" s="1"/>
  <c r="X1169" i="1" s="1"/>
  <c r="X1191" i="1"/>
  <c r="X1190" i="1" s="1"/>
  <c r="X1416" i="1"/>
  <c r="X3531" i="1"/>
  <c r="X3530" i="1" s="1"/>
  <c r="Y1843" i="1"/>
  <c r="Y4373" i="1"/>
  <c r="Y4372" i="1" s="1"/>
  <c r="Y4371" i="1" s="1"/>
  <c r="BK1195" i="1"/>
  <c r="BK1191" i="1" s="1"/>
  <c r="BK1190" i="1" s="1"/>
  <c r="Y321" i="1"/>
  <c r="Y320" i="1" s="1"/>
  <c r="Y412" i="1"/>
  <c r="Y411" i="1" s="1"/>
  <c r="Y406" i="1" s="1"/>
  <c r="Y405" i="1" s="1"/>
  <c r="Y404" i="1" s="1"/>
  <c r="Z437" i="1"/>
  <c r="Z433" i="1" s="1"/>
  <c r="Z451" i="1"/>
  <c r="Z447" i="1" s="1"/>
  <c r="Z446" i="1" s="1"/>
  <c r="Z460" i="1"/>
  <c r="Z459" i="1" s="1"/>
  <c r="Z458" i="1" s="1"/>
  <c r="Z457" i="1" s="1"/>
  <c r="Y700" i="1"/>
  <c r="Y699" i="1" s="1"/>
  <c r="Y798" i="1"/>
  <c r="Y794" i="1" s="1"/>
  <c r="Y793" i="1" s="1"/>
  <c r="Y811" i="1"/>
  <c r="Y810" i="1" s="1"/>
  <c r="Y809" i="1" s="1"/>
  <c r="Y891" i="1"/>
  <c r="Y890" i="1" s="1"/>
  <c r="Y889" i="1" s="1"/>
  <c r="Y888" i="1" s="1"/>
  <c r="Z1133" i="1"/>
  <c r="Z1139" i="1"/>
  <c r="Z1138" i="1" s="1"/>
  <c r="Z1146" i="1"/>
  <c r="Z1145" i="1" s="1"/>
  <c r="Z1164" i="1"/>
  <c r="Z1160" i="1" s="1"/>
  <c r="Z1159" i="1" s="1"/>
  <c r="Z1179" i="1"/>
  <c r="Z1170" i="1" s="1"/>
  <c r="Z1169" i="1" s="1"/>
  <c r="Z1303" i="1"/>
  <c r="Z1299" i="1" s="1"/>
  <c r="Y1313" i="1"/>
  <c r="Y1308" i="1" s="1"/>
  <c r="Y1416" i="1"/>
  <c r="Z1552" i="1"/>
  <c r="Z1551" i="1" s="1"/>
  <c r="Z1550" i="1" s="1"/>
  <c r="Z1549" i="1" s="1"/>
  <c r="Y1856" i="1"/>
  <c r="Z1972" i="1"/>
  <c r="Z1971" i="1" s="1"/>
  <c r="Z1970" i="1" s="1"/>
  <c r="Y2742" i="1"/>
  <c r="Y2741" i="1" s="1"/>
  <c r="Y2740" i="1" s="1"/>
  <c r="Y3748" i="1"/>
  <c r="Y3747" i="1" s="1"/>
  <c r="Y4551" i="1"/>
  <c r="V150" i="1"/>
  <c r="V149" i="1" s="1"/>
  <c r="V148" i="1" s="1"/>
  <c r="V147" i="1" s="1"/>
  <c r="V590" i="1"/>
  <c r="V589" i="1" s="1"/>
  <c r="V588" i="1" s="1"/>
  <c r="V587" i="1" s="1"/>
  <c r="V622" i="1"/>
  <c r="V621" i="1" s="1"/>
  <c r="V700" i="1"/>
  <c r="V699" i="1" s="1"/>
  <c r="V798" i="1"/>
  <c r="V794" i="1" s="1"/>
  <c r="V793" i="1" s="1"/>
  <c r="V1029" i="1"/>
  <c r="V1028" i="1" s="1"/>
  <c r="V1027" i="1" s="1"/>
  <c r="V1026" i="1" s="1"/>
  <c r="V1070" i="1"/>
  <c r="V1069" i="1" s="1"/>
  <c r="V1068" i="1" s="1"/>
  <c r="V1058" i="1" s="1"/>
  <c r="V1133" i="1"/>
  <c r="V1583" i="1"/>
  <c r="V1582" i="1" s="1"/>
  <c r="V1581" i="1" s="1"/>
  <c r="V1608" i="1"/>
  <c r="V1607" i="1" s="1"/>
  <c r="V2504" i="1"/>
  <c r="V2503" i="1" s="1"/>
  <c r="V2502" i="1" s="1"/>
  <c r="V2554" i="1"/>
  <c r="V2545" i="1" s="1"/>
  <c r="V2544" i="1" s="1"/>
  <c r="V2742" i="1"/>
  <c r="V2741" i="1" s="1"/>
  <c r="V2740" i="1" s="1"/>
  <c r="V3364" i="1"/>
  <c r="V3363" i="1" s="1"/>
  <c r="V3935" i="1"/>
  <c r="V3926" i="1" s="1"/>
  <c r="V3925" i="1" s="1"/>
  <c r="V3969" i="1"/>
  <c r="V3968" i="1" s="1"/>
  <c r="V3967" i="1" s="1"/>
  <c r="V4529" i="1"/>
  <c r="V4524" i="1" s="1"/>
  <c r="V4519" i="1" s="1"/>
  <c r="V4518" i="1" s="1"/>
  <c r="V4517" i="1" s="1"/>
  <c r="V4516" i="1" s="1"/>
  <c r="V4551" i="1"/>
  <c r="W811" i="1"/>
  <c r="W810" i="1" s="1"/>
  <c r="W809" i="1" s="1"/>
  <c r="W981" i="1"/>
  <c r="W980" i="1" s="1"/>
  <c r="W1029" i="1"/>
  <c r="W1028" i="1" s="1"/>
  <c r="W1027" i="1" s="1"/>
  <c r="W1026" i="1" s="1"/>
  <c r="W1227" i="1"/>
  <c r="W1226" i="1" s="1"/>
  <c r="W1260" i="1"/>
  <c r="W1256" i="1" s="1"/>
  <c r="W1276" i="1"/>
  <c r="W1272" i="1" s="1"/>
  <c r="W1292" i="1"/>
  <c r="W1289" i="1" s="1"/>
  <c r="W1303" i="1"/>
  <c r="W1299" i="1" s="1"/>
  <c r="W1621" i="1"/>
  <c r="W1848" i="1"/>
  <c r="W2081" i="1"/>
  <c r="W2139" i="1"/>
  <c r="W2129" i="1" s="1"/>
  <c r="W2123" i="1" s="1"/>
  <c r="W2227" i="1"/>
  <c r="W2226" i="1" s="1"/>
  <c r="W2225" i="1" s="1"/>
  <c r="W2224" i="1" s="1"/>
  <c r="W2504" i="1"/>
  <c r="W2503" i="1" s="1"/>
  <c r="W2502" i="1" s="1"/>
  <c r="W3011" i="1"/>
  <c r="W3010" i="1" s="1"/>
  <c r="W3009" i="1" s="1"/>
  <c r="W3001" i="1" s="1"/>
  <c r="W3030" i="1"/>
  <c r="W3020" i="1" s="1"/>
  <c r="W3019" i="1" s="1"/>
  <c r="W3073" i="1"/>
  <c r="W3072" i="1" s="1"/>
  <c r="W3071" i="1" s="1"/>
  <c r="W3142" i="1"/>
  <c r="W3141" i="1" s="1"/>
  <c r="W3140" i="1" s="1"/>
  <c r="W3139" i="1" s="1"/>
  <c r="W3717" i="1"/>
  <c r="W3716" i="1" s="1"/>
  <c r="AA3970" i="1"/>
  <c r="AK3970" i="1" s="1"/>
  <c r="AO3970" i="1" s="1"/>
  <c r="BF3970" i="1" s="1"/>
  <c r="BJ3970" i="1" s="1"/>
  <c r="W4026" i="1"/>
  <c r="W4020" i="1" s="1"/>
  <c r="W4144" i="1"/>
  <c r="W4143" i="1" s="1"/>
  <c r="W4142" i="1" s="1"/>
  <c r="W4141" i="1" s="1"/>
  <c r="W4366" i="1"/>
  <c r="W4365" i="1" s="1"/>
  <c r="W4364" i="1" s="1"/>
  <c r="W4385" i="1"/>
  <c r="W4400" i="1"/>
  <c r="W4399" i="1" s="1"/>
  <c r="W4499" i="1"/>
  <c r="W4498" i="1" s="1"/>
  <c r="W4497" i="1" s="1"/>
  <c r="W4496" i="1" s="1"/>
  <c r="W4495" i="1" s="1"/>
  <c r="W4590" i="1"/>
  <c r="W4589" i="1" s="1"/>
  <c r="W4579" i="1" s="1"/>
  <c r="W4578" i="1" s="1"/>
  <c r="W4577" i="1" s="1"/>
  <c r="W4724" i="1"/>
  <c r="W4723" i="1" s="1"/>
  <c r="W4722" i="1" s="1"/>
  <c r="W4721" i="1" s="1"/>
  <c r="AE321" i="1"/>
  <c r="AE320" i="1" s="1"/>
  <c r="AE798" i="1"/>
  <c r="AE794" i="1" s="1"/>
  <c r="AE793" i="1" s="1"/>
  <c r="AE2089" i="1"/>
  <c r="AE2688" i="1"/>
  <c r="AE2687" i="1" s="1"/>
  <c r="AE2686" i="1" s="1"/>
  <c r="AE2685" i="1" s="1"/>
  <c r="AE2897" i="1"/>
  <c r="AE2896" i="1" s="1"/>
  <c r="AE2895" i="1" s="1"/>
  <c r="AE2894" i="1" s="1"/>
  <c r="AE2933" i="1"/>
  <c r="AE2929" i="1" s="1"/>
  <c r="AE2928" i="1" s="1"/>
  <c r="AE2983" i="1"/>
  <c r="AE2982" i="1" s="1"/>
  <c r="AE2996" i="1"/>
  <c r="AE2992" i="1" s="1"/>
  <c r="AE2991" i="1" s="1"/>
  <c r="AE3041" i="1"/>
  <c r="AE3040" i="1" s="1"/>
  <c r="AE3039" i="1" s="1"/>
  <c r="AE4026" i="1"/>
  <c r="AE4020" i="1" s="1"/>
  <c r="AH256" i="1"/>
  <c r="AH255" i="1" s="1"/>
  <c r="AH1369" i="1"/>
  <c r="AH1368" i="1" s="1"/>
  <c r="AH1367" i="1" s="1"/>
  <c r="AH1653" i="1"/>
  <c r="AH1647" i="1" s="1"/>
  <c r="AH1639" i="1" s="1"/>
  <c r="AH1798" i="1"/>
  <c r="AH1797" i="1" s="1"/>
  <c r="AH1796" i="1" s="1"/>
  <c r="AH1982" i="1"/>
  <c r="AH1981" i="1" s="1"/>
  <c r="AH1980" i="1" s="1"/>
  <c r="AH1979" i="1" s="1"/>
  <c r="AH2026" i="1"/>
  <c r="AH2025" i="1" s="1"/>
  <c r="AH2193" i="1"/>
  <c r="AH2192" i="1" s="1"/>
  <c r="AH2191" i="1" s="1"/>
  <c r="AH2968" i="1"/>
  <c r="AH2967" i="1" s="1"/>
  <c r="AH2966" i="1" s="1"/>
  <c r="AH2965" i="1" s="1"/>
  <c r="AH3011" i="1"/>
  <c r="AH3010" i="1" s="1"/>
  <c r="AH3009" i="1" s="1"/>
  <c r="AH3001" i="1" s="1"/>
  <c r="AH3073" i="1"/>
  <c r="AH3072" i="1" s="1"/>
  <c r="AH3071" i="1" s="1"/>
  <c r="AH3257" i="1"/>
  <c r="AH3256" i="1" s="1"/>
  <c r="AH3351" i="1"/>
  <c r="AH3350" i="1" s="1"/>
  <c r="AJ1653" i="1"/>
  <c r="AJ1647" i="1" s="1"/>
  <c r="AJ1639" i="1" s="1"/>
  <c r="AJ1761" i="1"/>
  <c r="AJ1760" i="1" s="1"/>
  <c r="AJ1759" i="1" s="1"/>
  <c r="AJ1758" i="1" s="1"/>
  <c r="AJ2052" i="1"/>
  <c r="AJ2051" i="1" s="1"/>
  <c r="AJ2050" i="1" s="1"/>
  <c r="AJ2162" i="1"/>
  <c r="AJ2161" i="1" s="1"/>
  <c r="AJ2160" i="1" s="1"/>
  <c r="AJ2324" i="1"/>
  <c r="AJ2619" i="1"/>
  <c r="AJ2618" i="1" s="1"/>
  <c r="AJ2617" i="1" s="1"/>
  <c r="AJ2665" i="1"/>
  <c r="AJ2664" i="1" s="1"/>
  <c r="AJ2663" i="1" s="1"/>
  <c r="AJ2662" i="1" s="1"/>
  <c r="AJ2688" i="1"/>
  <c r="AJ2687" i="1" s="1"/>
  <c r="AJ2686" i="1" s="1"/>
  <c r="AJ2685" i="1" s="1"/>
  <c r="AJ2720" i="1"/>
  <c r="AJ2711" i="1" s="1"/>
  <c r="AJ2752" i="1"/>
  <c r="AJ2751" i="1" s="1"/>
  <c r="AJ2750" i="1" s="1"/>
  <c r="AJ2832" i="1"/>
  <c r="AJ2826" i="1" s="1"/>
  <c r="AJ2825" i="1" s="1"/>
  <c r="AJ2847" i="1"/>
  <c r="AJ2846" i="1" s="1"/>
  <c r="AJ2845" i="1" s="1"/>
  <c r="AJ2920" i="1"/>
  <c r="AJ2919" i="1" s="1"/>
  <c r="AJ2918" i="1" s="1"/>
  <c r="AJ2917" i="1" s="1"/>
  <c r="AJ2968" i="1"/>
  <c r="AJ2967" i="1" s="1"/>
  <c r="AJ2966" i="1" s="1"/>
  <c r="AJ2965" i="1" s="1"/>
  <c r="AJ2983" i="1"/>
  <c r="AJ2982" i="1" s="1"/>
  <c r="AJ3041" i="1"/>
  <c r="AJ3040" i="1" s="1"/>
  <c r="AJ3039" i="1" s="1"/>
  <c r="AJ3058" i="1"/>
  <c r="AJ3057" i="1" s="1"/>
  <c r="AJ3083" i="1"/>
  <c r="AJ3082" i="1" s="1"/>
  <c r="AJ3081" i="1" s="1"/>
  <c r="AJ3080" i="1" s="1"/>
  <c r="AM3156" i="1"/>
  <c r="BH3156" i="1" s="1"/>
  <c r="AJ3214" i="1"/>
  <c r="AJ3225" i="1"/>
  <c r="AJ3257" i="1"/>
  <c r="AJ3256" i="1" s="1"/>
  <c r="AJ3364" i="1"/>
  <c r="AJ3363" i="1" s="1"/>
  <c r="AJ3436" i="1"/>
  <c r="AJ3435" i="1" s="1"/>
  <c r="AJ3428" i="1" s="1"/>
  <c r="AJ3468" i="1"/>
  <c r="AJ3467" i="1" s="1"/>
  <c r="AJ3506" i="1"/>
  <c r="AJ3505" i="1" s="1"/>
  <c r="AJ3544" i="1"/>
  <c r="AJ3543" i="1" s="1"/>
  <c r="AJ3655" i="1"/>
  <c r="AJ3672" i="1"/>
  <c r="AJ3898" i="1"/>
  <c r="AJ3897" i="1" s="1"/>
  <c r="AJ3944" i="1"/>
  <c r="AJ3943" i="1" s="1"/>
  <c r="AJ3942" i="1" s="1"/>
  <c r="AJ3975" i="1"/>
  <c r="AJ3974" i="1" s="1"/>
  <c r="AJ4012" i="1"/>
  <c r="AJ4231" i="1"/>
  <c r="AJ4230" i="1" s="1"/>
  <c r="AJ4385" i="1"/>
  <c r="AJ4461" i="1"/>
  <c r="AJ4449" i="1" s="1"/>
  <c r="AJ4448" i="1" s="1"/>
  <c r="AJ4441" i="1" s="1"/>
  <c r="AJ4478" i="1"/>
  <c r="AJ4477" i="1" s="1"/>
  <c r="AJ4476" i="1" s="1"/>
  <c r="AJ4564" i="1"/>
  <c r="AD3419" i="1"/>
  <c r="AD3413" i="1" s="1"/>
  <c r="AG1982" i="1"/>
  <c r="AG1981" i="1" s="1"/>
  <c r="AG1980" i="1" s="1"/>
  <c r="AG1979" i="1" s="1"/>
  <c r="AN2362" i="1"/>
  <c r="AN2356" i="1" s="1"/>
  <c r="AN2348" i="1" s="1"/>
  <c r="AQ2290" i="1"/>
  <c r="AQ2289" i="1" s="1"/>
  <c r="AQ2288" i="1" s="1"/>
  <c r="Z2052" i="1"/>
  <c r="Z2051" i="1" s="1"/>
  <c r="Z2050" i="1" s="1"/>
  <c r="Y2089" i="1"/>
  <c r="Y2688" i="1"/>
  <c r="Y2687" i="1" s="1"/>
  <c r="Y2686" i="1" s="1"/>
  <c r="Y2685" i="1" s="1"/>
  <c r="Y3214" i="1"/>
  <c r="V219" i="1"/>
  <c r="V218" i="1" s="1"/>
  <c r="V256" i="1"/>
  <c r="V255" i="1" s="1"/>
  <c r="V602" i="1"/>
  <c r="V598" i="1" s="1"/>
  <c r="V597" i="1" s="1"/>
  <c r="V615" i="1"/>
  <c r="V614" i="1" s="1"/>
  <c r="V613" i="1" s="1"/>
  <c r="V628" i="1"/>
  <c r="V627" i="1" s="1"/>
  <c r="V707" i="1"/>
  <c r="V706" i="1" s="1"/>
  <c r="V705" i="1" s="1"/>
  <c r="V1019" i="1"/>
  <c r="V1018" i="1" s="1"/>
  <c r="V1017" i="1" s="1"/>
  <c r="V986" i="1" s="1"/>
  <c r="V1139" i="1"/>
  <c r="V1138" i="1" s="1"/>
  <c r="V1164" i="1"/>
  <c r="V1160" i="1" s="1"/>
  <c r="V1159" i="1" s="1"/>
  <c r="V1856" i="1"/>
  <c r="V2276" i="1"/>
  <c r="V2275" i="1" s="1"/>
  <c r="V2274" i="1" s="1"/>
  <c r="V2468" i="1"/>
  <c r="V2467" i="1" s="1"/>
  <c r="V2466" i="1" s="1"/>
  <c r="V2465" i="1" s="1"/>
  <c r="V2514" i="1"/>
  <c r="V2513" i="1" s="1"/>
  <c r="V2512" i="1" s="1"/>
  <c r="V2665" i="1"/>
  <c r="V2664" i="1" s="1"/>
  <c r="V2663" i="1" s="1"/>
  <c r="V2662" i="1" s="1"/>
  <c r="V2688" i="1"/>
  <c r="V2687" i="1" s="1"/>
  <c r="V2686" i="1" s="1"/>
  <c r="V2685" i="1" s="1"/>
  <c r="V2752" i="1"/>
  <c r="V2751" i="1" s="1"/>
  <c r="V2750" i="1" s="1"/>
  <c r="V2783" i="1"/>
  <c r="V2897" i="1"/>
  <c r="V2896" i="1" s="1"/>
  <c r="V2895" i="1" s="1"/>
  <c r="V2894" i="1" s="1"/>
  <c r="V2933" i="1"/>
  <c r="V2929" i="1" s="1"/>
  <c r="V2928" i="1" s="1"/>
  <c r="V2983" i="1"/>
  <c r="V2982" i="1" s="1"/>
  <c r="V2996" i="1"/>
  <c r="V2992" i="1" s="1"/>
  <c r="V2991" i="1" s="1"/>
  <c r="V3116" i="1"/>
  <c r="V3112" i="1" s="1"/>
  <c r="V3111" i="1" s="1"/>
  <c r="V3110" i="1" s="1"/>
  <c r="V3104" i="1" s="1"/>
  <c r="V3103" i="1" s="1"/>
  <c r="V3324" i="1"/>
  <c r="V3319" i="1" s="1"/>
  <c r="V3378" i="1"/>
  <c r="V3377" i="1" s="1"/>
  <c r="V3672" i="1"/>
  <c r="W1019" i="1"/>
  <c r="W1018" i="1" s="1"/>
  <c r="W1017" i="1" s="1"/>
  <c r="W986" i="1" s="1"/>
  <c r="W1206" i="1"/>
  <c r="W1205" i="1" s="1"/>
  <c r="W1221" i="1"/>
  <c r="W1220" i="1" s="1"/>
  <c r="W1313" i="1"/>
  <c r="W1308" i="1" s="1"/>
  <c r="W1324" i="1"/>
  <c r="W1319" i="1" s="1"/>
  <c r="W1629" i="1"/>
  <c r="W1761" i="1"/>
  <c r="W1760" i="1" s="1"/>
  <c r="W1759" i="1" s="1"/>
  <c r="W1758" i="1" s="1"/>
  <c r="W2150" i="1"/>
  <c r="W2149" i="1" s="1"/>
  <c r="W2148" i="1" s="1"/>
  <c r="W2236" i="1"/>
  <c r="W2235" i="1" s="1"/>
  <c r="W2468" i="1"/>
  <c r="W2467" i="1" s="1"/>
  <c r="W2466" i="1" s="1"/>
  <c r="W2465" i="1" s="1"/>
  <c r="W2832" i="1"/>
  <c r="W2826" i="1" s="1"/>
  <c r="W2825" i="1" s="1"/>
  <c r="W3910" i="1"/>
  <c r="W3909" i="1" s="1"/>
  <c r="W3908" i="1" s="1"/>
  <c r="W4054" i="1"/>
  <c r="W4053" i="1" s="1"/>
  <c r="W4081" i="1"/>
  <c r="W4080" i="1" s="1"/>
  <c r="W4279" i="1"/>
  <c r="W4270" i="1" s="1"/>
  <c r="W4346" i="1"/>
  <c r="W4345" i="1" s="1"/>
  <c r="W4344" i="1" s="1"/>
  <c r="W4340" i="1" s="1"/>
  <c r="W4373" i="1"/>
  <c r="W4372" i="1" s="1"/>
  <c r="W4371" i="1" s="1"/>
  <c r="W4391" i="1"/>
  <c r="W4390" i="1" s="1"/>
  <c r="W4407" i="1"/>
  <c r="W4406" i="1" s="1"/>
  <c r="W4405" i="1" s="1"/>
  <c r="BK1090" i="1"/>
  <c r="BK1085" i="1" s="1"/>
  <c r="BK1084" i="1" s="1"/>
  <c r="AE53" i="1"/>
  <c r="AE44" i="1" s="1"/>
  <c r="AE35" i="1" s="1"/>
  <c r="AE70" i="1"/>
  <c r="AE60" i="1" s="1"/>
  <c r="AE59" i="1" s="1"/>
  <c r="AE88" i="1"/>
  <c r="AE87" i="1" s="1"/>
  <c r="AE86" i="1" s="1"/>
  <c r="AE256" i="1"/>
  <c r="AE255" i="1" s="1"/>
  <c r="AE460" i="1"/>
  <c r="AE459" i="1" s="1"/>
  <c r="AE458" i="1" s="1"/>
  <c r="AE457" i="1" s="1"/>
  <c r="AE644" i="1"/>
  <c r="AE640" i="1" s="1"/>
  <c r="AE684" i="1"/>
  <c r="AE683" i="1" s="1"/>
  <c r="AE682" i="1" s="1"/>
  <c r="AE786" i="1"/>
  <c r="AE785" i="1" s="1"/>
  <c r="AE784" i="1" s="1"/>
  <c r="AE783" i="1" s="1"/>
  <c r="AK1056" i="1"/>
  <c r="AO1056" i="1" s="1"/>
  <c r="BF1056" i="1" s="1"/>
  <c r="BJ1056" i="1" s="1"/>
  <c r="AE1345" i="1"/>
  <c r="AE1344" i="1" s="1"/>
  <c r="AE1343" i="1" s="1"/>
  <c r="AE1342" i="1" s="1"/>
  <c r="AE1408" i="1"/>
  <c r="AE1528" i="1"/>
  <c r="AE1527" i="1" s="1"/>
  <c r="AE1526" i="1" s="1"/>
  <c r="AE1525" i="1" s="1"/>
  <c r="AE2026" i="1"/>
  <c r="AE2025" i="1" s="1"/>
  <c r="AE2560" i="1"/>
  <c r="AE2559" i="1" s="1"/>
  <c r="AE2742" i="1"/>
  <c r="AE2741" i="1" s="1"/>
  <c r="AE2740" i="1" s="1"/>
  <c r="AE2783" i="1"/>
  <c r="AE2944" i="1"/>
  <c r="AE2940" i="1" s="1"/>
  <c r="AE2939" i="1" s="1"/>
  <c r="AE2938" i="1" s="1"/>
  <c r="AE3011" i="1"/>
  <c r="AE3010" i="1" s="1"/>
  <c r="AE3009" i="1" s="1"/>
  <c r="AE3001" i="1" s="1"/>
  <c r="AE3030" i="1"/>
  <c r="AE3020" i="1" s="1"/>
  <c r="AE3019" i="1" s="1"/>
  <c r="AE3257" i="1"/>
  <c r="AE3256" i="1" s="1"/>
  <c r="AE4003" i="1"/>
  <c r="AE4002" i="1" s="1"/>
  <c r="AE4054" i="1"/>
  <c r="AE4053" i="1" s="1"/>
  <c r="AH381" i="1"/>
  <c r="AH451" i="1"/>
  <c r="AH447" i="1" s="1"/>
  <c r="AH446" i="1" s="1"/>
  <c r="AH490" i="1"/>
  <c r="AH489" i="1" s="1"/>
  <c r="AH542" i="1"/>
  <c r="AH535" i="1" s="1"/>
  <c r="AH534" i="1" s="1"/>
  <c r="AH517" i="1" s="1"/>
  <c r="AH590" i="1"/>
  <c r="AH589" i="1" s="1"/>
  <c r="AH588" i="1" s="1"/>
  <c r="AH587" i="1" s="1"/>
  <c r="AH1608" i="1"/>
  <c r="AH1607" i="1" s="1"/>
  <c r="AH1690" i="1"/>
  <c r="AH1689" i="1" s="1"/>
  <c r="AH1688" i="1" s="1"/>
  <c r="AH1856" i="1"/>
  <c r="AH1876" i="1"/>
  <c r="AH1875" i="1" s="1"/>
  <c r="AH1937" i="1"/>
  <c r="AH1936" i="1" s="1"/>
  <c r="AH1935" i="1" s="1"/>
  <c r="AH1972" i="1"/>
  <c r="AH1971" i="1" s="1"/>
  <c r="AH1970" i="1" s="1"/>
  <c r="AH2013" i="1"/>
  <c r="AH2012" i="1" s="1"/>
  <c r="AH2113" i="1"/>
  <c r="AH2107" i="1" s="1"/>
  <c r="AH2099" i="1" s="1"/>
  <c r="AH2608" i="1"/>
  <c r="AH2598" i="1" s="1"/>
  <c r="AH2592" i="1" s="1"/>
  <c r="AH2847" i="1"/>
  <c r="AH2846" i="1" s="1"/>
  <c r="AH2845" i="1" s="1"/>
  <c r="AH2920" i="1"/>
  <c r="AH2919" i="1" s="1"/>
  <c r="AH2918" i="1" s="1"/>
  <c r="AH2917" i="1" s="1"/>
  <c r="AH2996" i="1"/>
  <c r="AH2992" i="1" s="1"/>
  <c r="AH2991" i="1" s="1"/>
  <c r="AH3058" i="1"/>
  <c r="AH3057" i="1" s="1"/>
  <c r="AH3097" i="1"/>
  <c r="AH3096" i="1" s="1"/>
  <c r="AH3095" i="1" s="1"/>
  <c r="AH3094" i="1" s="1"/>
  <c r="AH3116" i="1"/>
  <c r="AH3112" i="1" s="1"/>
  <c r="AH3111" i="1" s="1"/>
  <c r="AH3110" i="1" s="1"/>
  <c r="AH3104" i="1" s="1"/>
  <c r="AH3103" i="1" s="1"/>
  <c r="AH3271" i="1"/>
  <c r="AH3270" i="1" s="1"/>
  <c r="AH3269" i="1" s="1"/>
  <c r="AH3378" i="1"/>
  <c r="AH3377" i="1" s="1"/>
  <c r="AH3898" i="1"/>
  <c r="AH3897" i="1" s="1"/>
  <c r="AH4012" i="1"/>
  <c r="AJ1206" i="1"/>
  <c r="AJ1205" i="1" s="1"/>
  <c r="AJ2013" i="1"/>
  <c r="AJ2012" i="1" s="1"/>
  <c r="AJ2260" i="1"/>
  <c r="AJ2259" i="1" s="1"/>
  <c r="AJ2258" i="1" s="1"/>
  <c r="AJ2257" i="1" s="1"/>
  <c r="AJ2388" i="1"/>
  <c r="AJ2378" i="1" s="1"/>
  <c r="AJ2372" i="1" s="1"/>
  <c r="AJ2504" i="1"/>
  <c r="AJ2503" i="1" s="1"/>
  <c r="AJ2502" i="1" s="1"/>
  <c r="AJ2582" i="1"/>
  <c r="AJ2576" i="1" s="1"/>
  <c r="AJ2567" i="1" s="1"/>
  <c r="AJ2608" i="1"/>
  <c r="AJ2598" i="1" s="1"/>
  <c r="AJ2592" i="1" s="1"/>
  <c r="AJ2767" i="1"/>
  <c r="AJ2766" i="1" s="1"/>
  <c r="AJ2815" i="1"/>
  <c r="AJ2809" i="1" s="1"/>
  <c r="AJ2801" i="1" s="1"/>
  <c r="AJ2944" i="1"/>
  <c r="AJ2940" i="1" s="1"/>
  <c r="AJ2939" i="1" s="1"/>
  <c r="AJ2938" i="1" s="1"/>
  <c r="AJ2996" i="1"/>
  <c r="AJ2992" i="1" s="1"/>
  <c r="AJ2991" i="1" s="1"/>
  <c r="AJ3073" i="1"/>
  <c r="AJ3072" i="1" s="1"/>
  <c r="AJ3071" i="1" s="1"/>
  <c r="AJ3116" i="1"/>
  <c r="AJ3112" i="1" s="1"/>
  <c r="AJ3111" i="1" s="1"/>
  <c r="AJ3110" i="1" s="1"/>
  <c r="AJ3104" i="1" s="1"/>
  <c r="AJ3103" i="1" s="1"/>
  <c r="AJ3203" i="1"/>
  <c r="AJ3302" i="1"/>
  <c r="AJ3301" i="1" s="1"/>
  <c r="AJ3351" i="1"/>
  <c r="AJ3350" i="1" s="1"/>
  <c r="AJ3515" i="1"/>
  <c r="AJ3514" i="1" s="1"/>
  <c r="AJ3513" i="1" s="1"/>
  <c r="AJ3680" i="1"/>
  <c r="AJ3679" i="1" s="1"/>
  <c r="AJ3845" i="1"/>
  <c r="AJ3969" i="1"/>
  <c r="AJ3968" i="1" s="1"/>
  <c r="AJ3967" i="1" s="1"/>
  <c r="AJ4093" i="1"/>
  <c r="AJ4158" i="1"/>
  <c r="AJ4157" i="1" s="1"/>
  <c r="AJ4156" i="1" s="1"/>
  <c r="AJ4197" i="1"/>
  <c r="AJ4196" i="1" s="1"/>
  <c r="AJ4373" i="1"/>
  <c r="AJ4551" i="1"/>
  <c r="AD2983" i="1"/>
  <c r="AD2982" i="1" s="1"/>
  <c r="AD3097" i="1"/>
  <c r="AD3096" i="1" s="1"/>
  <c r="AD3095" i="1" s="1"/>
  <c r="AD3094" i="1" s="1"/>
  <c r="AD3283" i="1"/>
  <c r="AD3302" i="1"/>
  <c r="AD3301" i="1" s="1"/>
  <c r="AD4373" i="1"/>
  <c r="AD4767" i="1"/>
  <c r="AD4766" i="1" s="1"/>
  <c r="AD4765" i="1" s="1"/>
  <c r="AD4764" i="1" s="1"/>
  <c r="AG4529" i="1"/>
  <c r="AG4524" i="1" s="1"/>
  <c r="AG4519" i="1" s="1"/>
  <c r="AG4518" i="1" s="1"/>
  <c r="AG4517" i="1" s="1"/>
  <c r="AG4516" i="1" s="1"/>
  <c r="AG3748" i="1"/>
  <c r="AG3747" i="1" s="1"/>
  <c r="AQ3058" i="1"/>
  <c r="AQ3057" i="1" s="1"/>
  <c r="AI4551" i="1"/>
  <c r="AF2475" i="1"/>
  <c r="AF2474" i="1" s="1"/>
  <c r="AF2388" i="1"/>
  <c r="AF2378" i="1" s="1"/>
  <c r="AF2372" i="1" s="1"/>
  <c r="AF2362" i="1"/>
  <c r="AF2356" i="1" s="1"/>
  <c r="AF2348" i="1" s="1"/>
  <c r="AF569" i="1"/>
  <c r="AG921" i="1"/>
  <c r="AG920" i="1" s="1"/>
  <c r="AG906" i="1"/>
  <c r="AG905" i="1" s="1"/>
  <c r="AG904" i="1" s="1"/>
  <c r="AG891" i="1"/>
  <c r="AG890" i="1" s="1"/>
  <c r="AG889" i="1" s="1"/>
  <c r="AG888" i="1" s="1"/>
  <c r="AG873" i="1"/>
  <c r="AG872" i="1" s="1"/>
  <c r="AG817" i="1"/>
  <c r="AG816" i="1" s="1"/>
  <c r="AG798" i="1"/>
  <c r="AG794" i="1" s="1"/>
  <c r="AG793" i="1" s="1"/>
  <c r="AG786" i="1"/>
  <c r="AG785" i="1" s="1"/>
  <c r="AG784" i="1" s="1"/>
  <c r="AG783" i="1" s="1"/>
  <c r="AG756" i="1"/>
  <c r="AG755" i="1" s="1"/>
  <c r="AG748" i="1" s="1"/>
  <c r="AG700" i="1"/>
  <c r="AG699" i="1" s="1"/>
  <c r="AG644" i="1"/>
  <c r="AG640" i="1" s="1"/>
  <c r="AG628" i="1"/>
  <c r="AG627" i="1" s="1"/>
  <c r="AG615" i="1"/>
  <c r="AG614" i="1" s="1"/>
  <c r="AG613" i="1" s="1"/>
  <c r="AG569" i="1"/>
  <c r="AG505" i="1"/>
  <c r="AG468" i="1"/>
  <c r="AG467" i="1" s="1"/>
  <c r="AG451" i="1"/>
  <c r="AG447" i="1" s="1"/>
  <c r="AG446" i="1" s="1"/>
  <c r="AG437" i="1"/>
  <c r="AG433" i="1" s="1"/>
  <c r="AG341" i="1"/>
  <c r="AG337" i="1" s="1"/>
  <c r="AG336" i="1" s="1"/>
  <c r="AG335" i="1" s="1"/>
  <c r="AG334" i="1" s="1"/>
  <c r="AG309" i="1"/>
  <c r="AG308" i="1" s="1"/>
  <c r="AG269" i="1"/>
  <c r="AG268" i="1" s="1"/>
  <c r="AG249" i="1"/>
  <c r="AG248" i="1" s="1"/>
  <c r="AG194" i="1"/>
  <c r="AG117" i="1"/>
  <c r="AG23" i="1"/>
  <c r="AG22" i="1" s="1"/>
  <c r="AN53" i="1"/>
  <c r="AN44" i="1" s="1"/>
  <c r="AN35" i="1" s="1"/>
  <c r="AN110" i="1"/>
  <c r="AN124" i="1"/>
  <c r="AN249" i="1"/>
  <c r="AN248" i="1" s="1"/>
  <c r="AN497" i="1"/>
  <c r="AN615" i="1"/>
  <c r="AN614" i="1" s="1"/>
  <c r="AN613" i="1" s="1"/>
  <c r="AN628" i="1"/>
  <c r="AN627" i="1" s="1"/>
  <c r="AN644" i="1"/>
  <c r="AN640" i="1" s="1"/>
  <c r="AN659" i="1"/>
  <c r="AN658" i="1" s="1"/>
  <c r="AN700" i="1"/>
  <c r="AN699" i="1" s="1"/>
  <c r="AN786" i="1"/>
  <c r="AN785" i="1" s="1"/>
  <c r="AN784" i="1" s="1"/>
  <c r="AN783" i="1" s="1"/>
  <c r="AN913" i="1"/>
  <c r="AN912" i="1" s="1"/>
  <c r="AN911" i="1" s="1"/>
  <c r="AN1019" i="1"/>
  <c r="AN1018" i="1" s="1"/>
  <c r="AN1017" i="1" s="1"/>
  <c r="AN986" i="1" s="1"/>
  <c r="AN1227" i="1"/>
  <c r="AN1226" i="1" s="1"/>
  <c r="AN1679" i="1"/>
  <c r="AN1669" i="1" s="1"/>
  <c r="AN1663" i="1" s="1"/>
  <c r="AN1761" i="1"/>
  <c r="AN1760" i="1" s="1"/>
  <c r="AN1759" i="1" s="1"/>
  <c r="AN1758" i="1" s="1"/>
  <c r="AN2026" i="1"/>
  <c r="AN2025" i="1" s="1"/>
  <c r="AN2162" i="1"/>
  <c r="AN2161" i="1" s="1"/>
  <c r="AN2160" i="1" s="1"/>
  <c r="AN2182" i="1"/>
  <c r="AN2181" i="1" s="1"/>
  <c r="AN2203" i="1"/>
  <c r="AN2202" i="1" s="1"/>
  <c r="AN2201" i="1" s="1"/>
  <c r="AN2200" i="1" s="1"/>
  <c r="AN2227" i="1"/>
  <c r="AN2226" i="1" s="1"/>
  <c r="AN2225" i="1" s="1"/>
  <c r="AN2224" i="1" s="1"/>
  <c r="AN2260" i="1"/>
  <c r="AN2259" i="1" s="1"/>
  <c r="AN2258" i="1" s="1"/>
  <c r="AN2257" i="1" s="1"/>
  <c r="AN2276" i="1"/>
  <c r="AN2275" i="1" s="1"/>
  <c r="AN2274" i="1" s="1"/>
  <c r="AN2329" i="1"/>
  <c r="AN3378" i="1"/>
  <c r="AN3377" i="1" s="1"/>
  <c r="AN3515" i="1"/>
  <c r="AN3514" i="1" s="1"/>
  <c r="AN3513" i="1" s="1"/>
  <c r="AN3832" i="1"/>
  <c r="AQ219" i="1"/>
  <c r="AQ218" i="1" s="1"/>
  <c r="AQ256" i="1"/>
  <c r="AQ255" i="1" s="1"/>
  <c r="AQ295" i="1"/>
  <c r="AQ294" i="1" s="1"/>
  <c r="AQ368" i="1"/>
  <c r="AQ367" i="1" s="1"/>
  <c r="AQ366" i="1" s="1"/>
  <c r="AQ365" i="1" s="1"/>
  <c r="AQ542" i="1"/>
  <c r="AQ535" i="1" s="1"/>
  <c r="AQ534" i="1" s="1"/>
  <c r="AQ517" i="1" s="1"/>
  <c r="AQ615" i="1"/>
  <c r="AQ614" i="1" s="1"/>
  <c r="AQ613" i="1" s="1"/>
  <c r="AQ628" i="1"/>
  <c r="AQ627" i="1" s="1"/>
  <c r="AQ644" i="1"/>
  <c r="AQ640" i="1" s="1"/>
  <c r="AQ3599" i="1"/>
  <c r="AQ3598" i="1" s="1"/>
  <c r="AQ3717" i="1"/>
  <c r="AQ3716" i="1" s="1"/>
  <c r="AQ3734" i="1"/>
  <c r="AQ3733" i="1" s="1"/>
  <c r="AQ3797" i="1"/>
  <c r="AQ3796" i="1" s="1"/>
  <c r="AQ3832" i="1"/>
  <c r="AQ3898" i="1"/>
  <c r="AQ3897" i="1" s="1"/>
  <c r="AQ3944" i="1"/>
  <c r="AQ3943" i="1" s="1"/>
  <c r="AQ3942" i="1" s="1"/>
  <c r="AQ3975" i="1"/>
  <c r="AQ3974" i="1" s="1"/>
  <c r="AQ4012" i="1"/>
  <c r="AQ4054" i="1"/>
  <c r="AQ4053" i="1" s="1"/>
  <c r="AQ4068" i="1"/>
  <c r="AQ4067" i="1" s="1"/>
  <c r="AQ4144" i="1"/>
  <c r="AQ4143" i="1" s="1"/>
  <c r="AQ4142" i="1" s="1"/>
  <c r="AQ4141" i="1" s="1"/>
  <c r="AQ4279" i="1"/>
  <c r="AQ4270" i="1" s="1"/>
  <c r="AQ4296" i="1"/>
  <c r="AQ4295" i="1" s="1"/>
  <c r="AQ4322" i="1"/>
  <c r="AQ4321" i="1" s="1"/>
  <c r="AQ4320" i="1" s="1"/>
  <c r="AQ4319" i="1" s="1"/>
  <c r="AQ4318" i="1" s="1"/>
  <c r="AQ4391" i="1"/>
  <c r="AQ4390" i="1" s="1"/>
  <c r="AQ4407" i="1"/>
  <c r="AQ4406" i="1" s="1"/>
  <c r="AQ4405" i="1" s="1"/>
  <c r="AQ4499" i="1"/>
  <c r="AQ4498" i="1" s="1"/>
  <c r="AQ4497" i="1" s="1"/>
  <c r="AQ4496" i="1" s="1"/>
  <c r="AQ4495" i="1" s="1"/>
  <c r="AQ4599" i="1"/>
  <c r="AQ4598" i="1" s="1"/>
  <c r="BC412" i="1"/>
  <c r="BC411" i="1" s="1"/>
  <c r="BC406" i="1" s="1"/>
  <c r="BC405" i="1" s="1"/>
  <c r="BC404" i="1" s="1"/>
  <c r="AX88" i="1"/>
  <c r="AX87" i="1" s="1"/>
  <c r="AX86" i="1" s="1"/>
  <c r="AY124" i="1"/>
  <c r="AU150" i="1"/>
  <c r="AU149" i="1" s="1"/>
  <c r="AU148" i="1" s="1"/>
  <c r="AU147" i="1" s="1"/>
  <c r="AY232" i="1"/>
  <c r="AY231" i="1" s="1"/>
  <c r="AX505" i="1"/>
  <c r="AW542" i="1"/>
  <c r="AW535" i="1" s="1"/>
  <c r="AW534" i="1" s="1"/>
  <c r="AW517" i="1" s="1"/>
  <c r="AV817" i="1"/>
  <c r="AV816" i="1" s="1"/>
  <c r="AY962" i="1"/>
  <c r="AY961" i="1" s="1"/>
  <c r="AU1146" i="1"/>
  <c r="AU1145" i="1" s="1"/>
  <c r="AW1331" i="1"/>
  <c r="AW1330" i="1" s="1"/>
  <c r="AW1329" i="1" s="1"/>
  <c r="AY2052" i="1"/>
  <c r="AY2051" i="1" s="1"/>
  <c r="AY2050" i="1" s="1"/>
  <c r="AU2305" i="1"/>
  <c r="AU2304" i="1" s="1"/>
  <c r="AV3864" i="1"/>
  <c r="AV3863" i="1" s="1"/>
  <c r="AV3862" i="1" s="1"/>
  <c r="AV3861" i="1" s="1"/>
  <c r="AX4068" i="1"/>
  <c r="AX4067" i="1" s="1"/>
  <c r="BC354" i="1"/>
  <c r="BC349" i="1" s="1"/>
  <c r="BC348" i="1" s="1"/>
  <c r="BB150" i="1"/>
  <c r="BB149" i="1" s="1"/>
  <c r="BB148" i="1" s="1"/>
  <c r="BB147" i="1" s="1"/>
  <c r="BI764" i="1"/>
  <c r="BI763" i="1" s="1"/>
  <c r="AI4658" i="1"/>
  <c r="AF3484" i="1"/>
  <c r="AF3483" i="1" s="1"/>
  <c r="AF2847" i="1"/>
  <c r="AF2846" i="1" s="1"/>
  <c r="AF2845" i="1" s="1"/>
  <c r="AF2832" i="1"/>
  <c r="AF2826" i="1" s="1"/>
  <c r="AF2825" i="1" s="1"/>
  <c r="AF2643" i="1"/>
  <c r="AF2642" i="1" s="1"/>
  <c r="AF2636" i="1" s="1"/>
  <c r="AF2488" i="1"/>
  <c r="AF2487" i="1" s="1"/>
  <c r="AF2139" i="1"/>
  <c r="AF2129" i="1" s="1"/>
  <c r="AF2123" i="1" s="1"/>
  <c r="AF1957" i="1"/>
  <c r="AF1956" i="1" s="1"/>
  <c r="AF1719" i="1"/>
  <c r="AF1718" i="1" s="1"/>
  <c r="AF1712" i="1" s="1"/>
  <c r="AF1506" i="1"/>
  <c r="AF1505" i="1" s="1"/>
  <c r="AF1499" i="1" s="1"/>
  <c r="AG927" i="1"/>
  <c r="AG926" i="1" s="1"/>
  <c r="AG913" i="1"/>
  <c r="AG912" i="1" s="1"/>
  <c r="AG838" i="1"/>
  <c r="AG837" i="1" s="1"/>
  <c r="AG836" i="1" s="1"/>
  <c r="AG811" i="1"/>
  <c r="AG810" i="1" s="1"/>
  <c r="AG809" i="1" s="1"/>
  <c r="AG765" i="1"/>
  <c r="AG722" i="1"/>
  <c r="AG721" i="1" s="1"/>
  <c r="AG707" i="1"/>
  <c r="AG706" i="1" s="1"/>
  <c r="AG705" i="1" s="1"/>
  <c r="AG684" i="1"/>
  <c r="AG683" i="1" s="1"/>
  <c r="AG682" i="1" s="1"/>
  <c r="AG602" i="1"/>
  <c r="AG598" i="1" s="1"/>
  <c r="AG597" i="1" s="1"/>
  <c r="AG590" i="1"/>
  <c r="AG589" i="1" s="1"/>
  <c r="AG588" i="1" s="1"/>
  <c r="AG587" i="1" s="1"/>
  <c r="AG497" i="1"/>
  <c r="AG412" i="1"/>
  <c r="AG411" i="1" s="1"/>
  <c r="AG406" i="1" s="1"/>
  <c r="AG405" i="1" s="1"/>
  <c r="AG381" i="1"/>
  <c r="AG368" i="1"/>
  <c r="AG367" i="1" s="1"/>
  <c r="AG366" i="1" s="1"/>
  <c r="AG365" i="1" s="1"/>
  <c r="AG295" i="1"/>
  <c r="AG294" i="1" s="1"/>
  <c r="AG256" i="1"/>
  <c r="AG255" i="1" s="1"/>
  <c r="AG219" i="1"/>
  <c r="AG218" i="1" s="1"/>
  <c r="AG124" i="1"/>
  <c r="AG110" i="1"/>
  <c r="AG88" i="1"/>
  <c r="AG87" i="1" s="1"/>
  <c r="AG86" i="1" s="1"/>
  <c r="AG70" i="1"/>
  <c r="AG60" i="1" s="1"/>
  <c r="AG59" i="1" s="1"/>
  <c r="AG53" i="1"/>
  <c r="AG44" i="1" s="1"/>
  <c r="AG35" i="1" s="1"/>
  <c r="AN256" i="1"/>
  <c r="AN255" i="1" s="1"/>
  <c r="AN490" i="1"/>
  <c r="AN489" i="1" s="1"/>
  <c r="AN590" i="1"/>
  <c r="AN589" i="1" s="1"/>
  <c r="AN588" i="1" s="1"/>
  <c r="AN587" i="1" s="1"/>
  <c r="AN765" i="1"/>
  <c r="AN811" i="1"/>
  <c r="AN810" i="1" s="1"/>
  <c r="AN809" i="1" s="1"/>
  <c r="AN906" i="1"/>
  <c r="AN905" i="1" s="1"/>
  <c r="AN904" i="1" s="1"/>
  <c r="AN921" i="1"/>
  <c r="AN920" i="1" s="1"/>
  <c r="AN933" i="1"/>
  <c r="AN932" i="1" s="1"/>
  <c r="AN1029" i="1"/>
  <c r="AN1028" i="1" s="1"/>
  <c r="AN1027" i="1" s="1"/>
  <c r="AN1026" i="1" s="1"/>
  <c r="AN1053" i="1"/>
  <c r="AN1052" i="1" s="1"/>
  <c r="AN1051" i="1" s="1"/>
  <c r="AN1221" i="1"/>
  <c r="AN1220" i="1" s="1"/>
  <c r="AN1394" i="1"/>
  <c r="AN1393" i="1" s="1"/>
  <c r="AN1719" i="1"/>
  <c r="AN1718" i="1" s="1"/>
  <c r="AN1712" i="1" s="1"/>
  <c r="AN2013" i="1"/>
  <c r="AN2012" i="1" s="1"/>
  <c r="AN2066" i="1"/>
  <c r="AN2065" i="1" s="1"/>
  <c r="AN2089" i="1"/>
  <c r="AN2150" i="1"/>
  <c r="AN2149" i="1" s="1"/>
  <c r="AN2148" i="1" s="1"/>
  <c r="AN2193" i="1"/>
  <c r="AN2192" i="1" s="1"/>
  <c r="AN2191" i="1" s="1"/>
  <c r="AN2250" i="1"/>
  <c r="AN2246" i="1" s="1"/>
  <c r="AN2245" i="1" s="1"/>
  <c r="AN2244" i="1" s="1"/>
  <c r="AN2324" i="1"/>
  <c r="AN2337" i="1"/>
  <c r="AN2952" i="1"/>
  <c r="AN2951" i="1" s="1"/>
  <c r="AN2996" i="1"/>
  <c r="AN2992" i="1" s="1"/>
  <c r="AN2991" i="1" s="1"/>
  <c r="AN3011" i="1"/>
  <c r="AN3010" i="1" s="1"/>
  <c r="AN3009" i="1" s="1"/>
  <c r="AN3001" i="1" s="1"/>
  <c r="AN3271" i="1"/>
  <c r="AN3270" i="1" s="1"/>
  <c r="AN3269" i="1" s="1"/>
  <c r="AN3337" i="1"/>
  <c r="AN3336" i="1" s="1"/>
  <c r="AN3351" i="1"/>
  <c r="AN3350" i="1" s="1"/>
  <c r="AN3797" i="1"/>
  <c r="AN3796" i="1" s="1"/>
  <c r="AQ249" i="1"/>
  <c r="AQ248" i="1" s="1"/>
  <c r="AQ437" i="1"/>
  <c r="AQ433" i="1" s="1"/>
  <c r="AQ468" i="1"/>
  <c r="AQ467" i="1" s="1"/>
  <c r="AQ490" i="1"/>
  <c r="AQ489" i="1" s="1"/>
  <c r="AQ569" i="1"/>
  <c r="AQ590" i="1"/>
  <c r="AQ589" i="1" s="1"/>
  <c r="AQ588" i="1" s="1"/>
  <c r="AQ587" i="1" s="1"/>
  <c r="AQ622" i="1"/>
  <c r="AQ621" i="1" s="1"/>
  <c r="AQ3639" i="1"/>
  <c r="AQ3638" i="1" s="1"/>
  <c r="AQ3672" i="1"/>
  <c r="AQ3703" i="1"/>
  <c r="AQ3702" i="1" s="1"/>
  <c r="AQ3864" i="1"/>
  <c r="AQ3863" i="1" s="1"/>
  <c r="AQ3862" i="1" s="1"/>
  <c r="AQ3861" i="1" s="1"/>
  <c r="AQ3884" i="1"/>
  <c r="AQ3883" i="1" s="1"/>
  <c r="AQ3984" i="1"/>
  <c r="AQ3983" i="1" s="1"/>
  <c r="AQ4003" i="1"/>
  <c r="AQ4002" i="1" s="1"/>
  <c r="AQ4117" i="1"/>
  <c r="AQ4131" i="1"/>
  <c r="AQ4158" i="1"/>
  <c r="AQ4157" i="1" s="1"/>
  <c r="AQ4156" i="1" s="1"/>
  <c r="AQ4178" i="1"/>
  <c r="AQ4177" i="1" s="1"/>
  <c r="AQ4303" i="1"/>
  <c r="AQ4346" i="1"/>
  <c r="AQ4345" i="1" s="1"/>
  <c r="AQ4344" i="1" s="1"/>
  <c r="AQ4340" i="1" s="1"/>
  <c r="AQ4373" i="1"/>
  <c r="AQ4372" i="1" s="1"/>
  <c r="AQ4371" i="1" s="1"/>
  <c r="AQ4385" i="1"/>
  <c r="AQ4400" i="1"/>
  <c r="AQ4399" i="1" s="1"/>
  <c r="AQ4421" i="1"/>
  <c r="AQ4420" i="1" s="1"/>
  <c r="AQ4551" i="1"/>
  <c r="AQ4590" i="1"/>
  <c r="AQ4589" i="1" s="1"/>
  <c r="AQ4579" i="1" s="1"/>
  <c r="AQ4578" i="1" s="1"/>
  <c r="AQ4577" i="1" s="1"/>
  <c r="AQ4613" i="1"/>
  <c r="AQ4612" i="1" s="1"/>
  <c r="AQ4611" i="1" s="1"/>
  <c r="BC722" i="1"/>
  <c r="BC721" i="1" s="1"/>
  <c r="BC1843" i="1"/>
  <c r="AU1594" i="1"/>
  <c r="AU1593" i="1" s="1"/>
  <c r="AU1592" i="1" s="1"/>
  <c r="AS873" i="1"/>
  <c r="AS872" i="1" s="1"/>
  <c r="AT4499" i="1"/>
  <c r="AT4498" i="1" s="1"/>
  <c r="AT4497" i="1" s="1"/>
  <c r="AT4496" i="1" s="1"/>
  <c r="AT4495" i="1" s="1"/>
  <c r="BI4102" i="1"/>
  <c r="AP1679" i="1"/>
  <c r="AP1669" i="1" s="1"/>
  <c r="AP1663" i="1" s="1"/>
  <c r="AP1798" i="1"/>
  <c r="AP1797" i="1" s="1"/>
  <c r="AP1796" i="1" s="1"/>
  <c r="AP1817" i="1"/>
  <c r="AP1808" i="1" s="1"/>
  <c r="AP1807" i="1" s="1"/>
  <c r="AP1806" i="1" s="1"/>
  <c r="AP2006" i="1"/>
  <c r="AP2005" i="1" s="1"/>
  <c r="AP2004" i="1" s="1"/>
  <c r="AP2003" i="1" s="1"/>
  <c r="AP2608" i="1"/>
  <c r="AP2598" i="1" s="1"/>
  <c r="AP2592" i="1" s="1"/>
  <c r="AP2703" i="1"/>
  <c r="AP2702" i="1" s="1"/>
  <c r="AP2701" i="1" s="1"/>
  <c r="AP2695" i="1" s="1"/>
  <c r="AP2694" i="1" s="1"/>
  <c r="AP2933" i="1"/>
  <c r="AP2929" i="1" s="1"/>
  <c r="AP2928" i="1" s="1"/>
  <c r="AP2944" i="1"/>
  <c r="AP2940" i="1" s="1"/>
  <c r="AP2939" i="1" s="1"/>
  <c r="AP2938" i="1" s="1"/>
  <c r="AP2968" i="1"/>
  <c r="AP2967" i="1" s="1"/>
  <c r="AP2966" i="1" s="1"/>
  <c r="AP2965" i="1" s="1"/>
  <c r="AP3011" i="1"/>
  <c r="AP3010" i="1" s="1"/>
  <c r="AP3009" i="1" s="1"/>
  <c r="AP3001" i="1" s="1"/>
  <c r="AP3073" i="1"/>
  <c r="AP3072" i="1" s="1"/>
  <c r="AP3071" i="1" s="1"/>
  <c r="AP3203" i="1"/>
  <c r="AP3236" i="1"/>
  <c r="AP3271" i="1"/>
  <c r="AP3270" i="1" s="1"/>
  <c r="AP3269" i="1" s="1"/>
  <c r="AP3283" i="1"/>
  <c r="AP3324" i="1"/>
  <c r="AP3319" i="1" s="1"/>
  <c r="AP3337" i="1"/>
  <c r="AP3336" i="1" s="1"/>
  <c r="AP3734" i="1"/>
  <c r="AP3733" i="1" s="1"/>
  <c r="AP3984" i="1"/>
  <c r="AP3983" i="1" s="1"/>
  <c r="AP4026" i="1"/>
  <c r="AP4020" i="1" s="1"/>
  <c r="AP4093" i="1"/>
  <c r="AP4131" i="1"/>
  <c r="AP4279" i="1"/>
  <c r="AP4270" i="1" s="1"/>
  <c r="AP4373" i="1"/>
  <c r="AP4372" i="1" s="1"/>
  <c r="AP4371" i="1" s="1"/>
  <c r="AP4421" i="1"/>
  <c r="AP4420" i="1" s="1"/>
  <c r="AP4478" i="1"/>
  <c r="AP4477" i="1" s="1"/>
  <c r="AP4476" i="1" s="1"/>
  <c r="AP4564" i="1"/>
  <c r="AP4599" i="1"/>
  <c r="AP4598" i="1" s="1"/>
  <c r="AZ3599" i="1"/>
  <c r="AZ3598" i="1" s="1"/>
  <c r="AV3599" i="1"/>
  <c r="AV3598" i="1" s="1"/>
  <c r="BA3436" i="1"/>
  <c r="BA3435" i="1" s="1"/>
  <c r="BA3428" i="1" s="1"/>
  <c r="BA3455" i="1"/>
  <c r="BA3454" i="1" s="1"/>
  <c r="BA3611" i="1"/>
  <c r="BA3610" i="1" s="1"/>
  <c r="BB1737" i="1"/>
  <c r="BB1736" i="1" s="1"/>
  <c r="BB1735" i="1" s="1"/>
  <c r="BB1734" i="1" s="1"/>
  <c r="BB1825" i="1"/>
  <c r="BB1824" i="1" s="1"/>
  <c r="BB2514" i="1"/>
  <c r="BB2513" i="1" s="1"/>
  <c r="BB2512" i="1" s="1"/>
  <c r="BB2871" i="1"/>
  <c r="BB2870" i="1" s="1"/>
  <c r="BB2864" i="1" s="1"/>
  <c r="BB2968" i="1"/>
  <c r="BB2967" i="1" s="1"/>
  <c r="BB2966" i="1" s="1"/>
  <c r="BB2965" i="1" s="1"/>
  <c r="BB3142" i="1"/>
  <c r="BB3141" i="1" s="1"/>
  <c r="BB3140" i="1" s="1"/>
  <c r="BB3139" i="1" s="1"/>
  <c r="BB3271" i="1"/>
  <c r="BB3270" i="1" s="1"/>
  <c r="BB3269" i="1" s="1"/>
  <c r="BB3302" i="1"/>
  <c r="BB3301" i="1" s="1"/>
  <c r="BB3351" i="1"/>
  <c r="BB3350" i="1" s="1"/>
  <c r="BB3378" i="1"/>
  <c r="BB3377" i="1" s="1"/>
  <c r="BB3680" i="1"/>
  <c r="BB3679" i="1" s="1"/>
  <c r="BB3734" i="1"/>
  <c r="BB3733" i="1" s="1"/>
  <c r="BB3797" i="1"/>
  <c r="BB3796" i="1" s="1"/>
  <c r="BB3984" i="1"/>
  <c r="BB3983" i="1" s="1"/>
  <c r="BB4068" i="1"/>
  <c r="BB4067" i="1" s="1"/>
  <c r="BE2290" i="1"/>
  <c r="BE2289" i="1" s="1"/>
  <c r="BE2288" i="1" s="1"/>
  <c r="BE2752" i="1"/>
  <c r="BE2751" i="1" s="1"/>
  <c r="BE2750" i="1" s="1"/>
  <c r="BE2871" i="1"/>
  <c r="BE2870" i="1" s="1"/>
  <c r="BE2864" i="1" s="1"/>
  <c r="BE3030" i="1"/>
  <c r="BE3020" i="1" s="1"/>
  <c r="BE3019" i="1" s="1"/>
  <c r="BE3058" i="1"/>
  <c r="BE3057" i="1" s="1"/>
  <c r="BE3083" i="1"/>
  <c r="BE3082" i="1" s="1"/>
  <c r="BE3081" i="1" s="1"/>
  <c r="BE3080" i="1" s="1"/>
  <c r="BE3167" i="1"/>
  <c r="BE3302" i="1"/>
  <c r="BE3301" i="1" s="1"/>
  <c r="BE3351" i="1"/>
  <c r="BE3350" i="1" s="1"/>
  <c r="BI3482" i="1"/>
  <c r="AP1653" i="1"/>
  <c r="AP1647" i="1" s="1"/>
  <c r="AP1639" i="1" s="1"/>
  <c r="AP1719" i="1"/>
  <c r="AP1718" i="1" s="1"/>
  <c r="AP1712" i="1" s="1"/>
  <c r="AP1737" i="1"/>
  <c r="AP1736" i="1" s="1"/>
  <c r="AP1735" i="1" s="1"/>
  <c r="AP1734" i="1" s="1"/>
  <c r="AP1761" i="1"/>
  <c r="AP1760" i="1" s="1"/>
  <c r="AP1759" i="1" s="1"/>
  <c r="AP1758" i="1" s="1"/>
  <c r="AP1843" i="1"/>
  <c r="AP1876" i="1"/>
  <c r="AP1875" i="1" s="1"/>
  <c r="AP2388" i="1"/>
  <c r="AP2378" i="1" s="1"/>
  <c r="AP2372" i="1" s="1"/>
  <c r="AP2582" i="1"/>
  <c r="AP2576" i="1" s="1"/>
  <c r="AP2567" i="1" s="1"/>
  <c r="AP2619" i="1"/>
  <c r="AP2618" i="1" s="1"/>
  <c r="AP2617" i="1" s="1"/>
  <c r="AP2643" i="1"/>
  <c r="AP2642" i="1" s="1"/>
  <c r="AP2636" i="1" s="1"/>
  <c r="AP2688" i="1"/>
  <c r="AP2687" i="1" s="1"/>
  <c r="AP2686" i="1" s="1"/>
  <c r="AP2685" i="1" s="1"/>
  <c r="AP2871" i="1"/>
  <c r="AP2870" i="1" s="1"/>
  <c r="AP2864" i="1" s="1"/>
  <c r="AP2920" i="1"/>
  <c r="AP2919" i="1" s="1"/>
  <c r="AP2918" i="1" s="1"/>
  <c r="AP2917" i="1" s="1"/>
  <c r="AP2952" i="1"/>
  <c r="AP2951" i="1" s="1"/>
  <c r="AP2983" i="1"/>
  <c r="AP2982" i="1" s="1"/>
  <c r="AP2996" i="1"/>
  <c r="AP2992" i="1" s="1"/>
  <c r="AP2991" i="1" s="1"/>
  <c r="AP3058" i="1"/>
  <c r="AP3057" i="1" s="1"/>
  <c r="AP3097" i="1"/>
  <c r="AP3096" i="1" s="1"/>
  <c r="AP3095" i="1" s="1"/>
  <c r="AP3094" i="1" s="1"/>
  <c r="AP3116" i="1"/>
  <c r="AP3112" i="1" s="1"/>
  <c r="AP3111" i="1" s="1"/>
  <c r="AP3110" i="1" s="1"/>
  <c r="AP3104" i="1" s="1"/>
  <c r="AP3103" i="1" s="1"/>
  <c r="AP3142" i="1"/>
  <c r="AP3141" i="1" s="1"/>
  <c r="AP3140" i="1" s="1"/>
  <c r="AP3139" i="1" s="1"/>
  <c r="AP3167" i="1"/>
  <c r="AP3192" i="1"/>
  <c r="AP3188" i="1" s="1"/>
  <c r="AP3214" i="1"/>
  <c r="AP3225" i="1"/>
  <c r="AP3257" i="1"/>
  <c r="AP3256" i="1" s="1"/>
  <c r="AP3351" i="1"/>
  <c r="AP3350" i="1" s="1"/>
  <c r="AP3364" i="1"/>
  <c r="AP3363" i="1" s="1"/>
  <c r="AP3436" i="1"/>
  <c r="AP3435" i="1" s="1"/>
  <c r="AP3428" i="1" s="1"/>
  <c r="AP3455" i="1"/>
  <c r="AP3454" i="1" s="1"/>
  <c r="AP3531" i="1"/>
  <c r="AP3530" i="1" s="1"/>
  <c r="AP3544" i="1"/>
  <c r="AP3543" i="1" s="1"/>
  <c r="AP3568" i="1"/>
  <c r="AP3567" i="1" s="1"/>
  <c r="AP3717" i="1"/>
  <c r="AP3716" i="1" s="1"/>
  <c r="AP3748" i="1"/>
  <c r="AP3747" i="1" s="1"/>
  <c r="AP3832" i="1"/>
  <c r="AP3864" i="1"/>
  <c r="AP3863" i="1" s="1"/>
  <c r="AP3862" i="1" s="1"/>
  <c r="AP3861" i="1" s="1"/>
  <c r="AP3898" i="1"/>
  <c r="AP3897" i="1" s="1"/>
  <c r="AP3944" i="1"/>
  <c r="AP3943" i="1" s="1"/>
  <c r="AP3942" i="1" s="1"/>
  <c r="AP4012" i="1"/>
  <c r="AP4081" i="1"/>
  <c r="AP4080" i="1" s="1"/>
  <c r="AP4117" i="1"/>
  <c r="AP4144" i="1"/>
  <c r="AP4143" i="1" s="1"/>
  <c r="AP4142" i="1" s="1"/>
  <c r="AP4141" i="1" s="1"/>
  <c r="AP4222" i="1"/>
  <c r="AP4221" i="1" s="1"/>
  <c r="AP4303" i="1"/>
  <c r="AP4391" i="1"/>
  <c r="AP4390" i="1" s="1"/>
  <c r="AP4407" i="1"/>
  <c r="AP4406" i="1" s="1"/>
  <c r="AP4405" i="1" s="1"/>
  <c r="AP4551" i="1"/>
  <c r="AP4590" i="1"/>
  <c r="AP4589" i="1" s="1"/>
  <c r="AP4579" i="1" s="1"/>
  <c r="AP4578" i="1" s="1"/>
  <c r="AP4577" i="1" s="1"/>
  <c r="AP4635" i="1"/>
  <c r="AP4634" i="1" s="1"/>
  <c r="BC1179" i="1"/>
  <c r="BC1170" i="1" s="1"/>
  <c r="BC1169" i="1" s="1"/>
  <c r="BC4003" i="1"/>
  <c r="BC4002" i="1" s="1"/>
  <c r="BC4104" i="1"/>
  <c r="BC4103" i="1" s="1"/>
  <c r="BA2362" i="1"/>
  <c r="BA2356" i="1" s="1"/>
  <c r="BA2348" i="1" s="1"/>
  <c r="BA2444" i="1"/>
  <c r="BA2443" i="1" s="1"/>
  <c r="BA2442" i="1" s="1"/>
  <c r="BA2441" i="1" s="1"/>
  <c r="BA2514" i="1"/>
  <c r="BA2513" i="1" s="1"/>
  <c r="BA2512" i="1" s="1"/>
  <c r="BB505" i="1"/>
  <c r="BE269" i="1"/>
  <c r="BE268" i="1" s="1"/>
  <c r="AS269" i="1"/>
  <c r="AS268" i="1" s="1"/>
  <c r="BI2234" i="1"/>
  <c r="BI2233" i="1" s="1"/>
  <c r="AZ2162" i="1"/>
  <c r="AZ2161" i="1" s="1"/>
  <c r="AZ2160" i="1" s="1"/>
  <c r="BC2742" i="1"/>
  <c r="BC2741" i="1" s="1"/>
  <c r="BC2740" i="1" s="1"/>
  <c r="BC4478" i="1"/>
  <c r="BC4477" i="1" s="1"/>
  <c r="BC4476" i="1" s="1"/>
  <c r="AU1552" i="1"/>
  <c r="AU1551" i="1" s="1"/>
  <c r="AU1550" i="1" s="1"/>
  <c r="AU1549" i="1" s="1"/>
  <c r="AY1552" i="1"/>
  <c r="AY1551" i="1" s="1"/>
  <c r="AY1550" i="1" s="1"/>
  <c r="AY1549" i="1" s="1"/>
  <c r="AX1552" i="1"/>
  <c r="AX1551" i="1" s="1"/>
  <c r="AX1550" i="1" s="1"/>
  <c r="AX1549" i="1" s="1"/>
  <c r="AW1559" i="1"/>
  <c r="AW1558" i="1" s="1"/>
  <c r="AU2475" i="1"/>
  <c r="AU2474" i="1" s="1"/>
  <c r="AW2488" i="1"/>
  <c r="AW2487" i="1" s="1"/>
  <c r="AV2488" i="1"/>
  <c r="AV2487" i="1" s="1"/>
  <c r="AX2504" i="1"/>
  <c r="AX2503" i="1" s="1"/>
  <c r="AX2502" i="1" s="1"/>
  <c r="AW2504" i="1"/>
  <c r="AW2503" i="1" s="1"/>
  <c r="AW2502" i="1" s="1"/>
  <c r="AV2514" i="1"/>
  <c r="AV2513" i="1" s="1"/>
  <c r="AV2512" i="1" s="1"/>
  <c r="AV2582" i="1"/>
  <c r="AV2576" i="1" s="1"/>
  <c r="AV2567" i="1" s="1"/>
  <c r="AW2847" i="1"/>
  <c r="AW2846" i="1" s="1"/>
  <c r="AW2845" i="1" s="1"/>
  <c r="BA722" i="1"/>
  <c r="BA721" i="1" s="1"/>
  <c r="BA1019" i="1"/>
  <c r="BA1018" i="1" s="1"/>
  <c r="BA1017" i="1" s="1"/>
  <c r="BA986" i="1" s="1"/>
  <c r="BA1761" i="1"/>
  <c r="BA1760" i="1" s="1"/>
  <c r="BA1759" i="1" s="1"/>
  <c r="BA1758" i="1" s="1"/>
  <c r="BD2944" i="1"/>
  <c r="BD2940" i="1" s="1"/>
  <c r="BD2939" i="1" s="1"/>
  <c r="BD2938" i="1" s="1"/>
  <c r="AT88" i="1"/>
  <c r="AT87" i="1" s="1"/>
  <c r="AT86" i="1" s="1"/>
  <c r="BI4597" i="1"/>
  <c r="BI4596" i="1" s="1"/>
  <c r="BI4339" i="1"/>
  <c r="BI2591" i="1"/>
  <c r="BI2273" i="1"/>
  <c r="BI109" i="1"/>
  <c r="BI108" i="1" s="1"/>
  <c r="BI107" i="1" s="1"/>
  <c r="BI85" i="1" s="1"/>
  <c r="BI84" i="1" s="1"/>
  <c r="BI4384" i="1"/>
  <c r="BI4383" i="1" s="1"/>
  <c r="BI4382" i="1" s="1"/>
  <c r="BI4398" i="1"/>
  <c r="BI4397" i="1" s="1"/>
  <c r="BI4396" i="1" s="1"/>
  <c r="BI1132" i="1"/>
  <c r="BI1131" i="1" s="1"/>
  <c r="BI1130" i="1" s="1"/>
  <c r="AZ1179" i="1"/>
  <c r="AZ1170" i="1" s="1"/>
  <c r="AZ1169" i="1" s="1"/>
  <c r="AZ1195" i="1"/>
  <c r="AZ1191" i="1" s="1"/>
  <c r="AZ1190" i="1" s="1"/>
  <c r="BC1206" i="1"/>
  <c r="BC1205" i="1" s="1"/>
  <c r="AV2388" i="1"/>
  <c r="AV2378" i="1" s="1"/>
  <c r="AV2372" i="1" s="1"/>
  <c r="AV3058" i="1"/>
  <c r="AV3057" i="1" s="1"/>
  <c r="AU3083" i="1"/>
  <c r="AU3082" i="1" s="1"/>
  <c r="AU3081" i="1" s="1"/>
  <c r="AU3080" i="1" s="1"/>
  <c r="AX3097" i="1"/>
  <c r="AX3096" i="1" s="1"/>
  <c r="AX3095" i="1" s="1"/>
  <c r="AX3094" i="1" s="1"/>
  <c r="AS185" i="1"/>
  <c r="AS1019" i="1"/>
  <c r="AS1018" i="1" s="1"/>
  <c r="AS1017" i="1" s="1"/>
  <c r="AS986" i="1" s="1"/>
  <c r="AT199" i="1"/>
  <c r="AT194" i="1" s="1"/>
  <c r="AT219" i="1"/>
  <c r="AT218" i="1" s="1"/>
  <c r="BB4346" i="1"/>
  <c r="BB4345" i="1" s="1"/>
  <c r="BB4344" i="1" s="1"/>
  <c r="BB4340" i="1" s="1"/>
  <c r="BI2824" i="1"/>
  <c r="BI903" i="1"/>
  <c r="BI293" i="1"/>
  <c r="BI2416" i="1"/>
  <c r="BI2408" i="1" s="1"/>
  <c r="BI3831" i="1"/>
  <c r="BI3830" i="1" s="1"/>
  <c r="BI3795" i="1" s="1"/>
  <c r="BI2323" i="1"/>
  <c r="BI2322" i="1" s="1"/>
  <c r="BI2303" i="1" s="1"/>
  <c r="BI2122" i="1"/>
  <c r="BI1491" i="1"/>
  <c r="BI2927" i="1"/>
  <c r="BI2926" i="1" s="1"/>
  <c r="T3510" i="1"/>
  <c r="K3510" i="1"/>
  <c r="M137" i="1"/>
  <c r="M136" i="1" s="1"/>
  <c r="U136" i="1" s="1"/>
  <c r="AC136" i="1" s="1"/>
  <c r="AM136" i="1" s="1"/>
  <c r="BH136" i="1" s="1"/>
  <c r="U138" i="1"/>
  <c r="AC138" i="1" s="1"/>
  <c r="AM138" i="1" s="1"/>
  <c r="BH138" i="1" s="1"/>
  <c r="I4275" i="1"/>
  <c r="L394" i="1"/>
  <c r="L393" i="1" s="1"/>
  <c r="L392" i="1" s="1"/>
  <c r="L391" i="1" s="1"/>
  <c r="K395" i="1"/>
  <c r="T844" i="1"/>
  <c r="L843" i="1"/>
  <c r="K844" i="1"/>
  <c r="T901" i="1"/>
  <c r="L900" i="1"/>
  <c r="L968" i="1"/>
  <c r="T969" i="1"/>
  <c r="AB969" i="1" s="1"/>
  <c r="AL969" i="1" s="1"/>
  <c r="BG969" i="1" s="1"/>
  <c r="L1422" i="1"/>
  <c r="K1423" i="1"/>
  <c r="L1709" i="1"/>
  <c r="T1710" i="1"/>
  <c r="S1710" i="1" s="1"/>
  <c r="K2622" i="1"/>
  <c r="L2621" i="1"/>
  <c r="L3765" i="1"/>
  <c r="T3766" i="1"/>
  <c r="AB3766" i="1" s="1"/>
  <c r="AL3766" i="1" s="1"/>
  <c r="BG3766" i="1" s="1"/>
  <c r="L3945" i="1"/>
  <c r="L3944" i="1" s="1"/>
  <c r="T3946" i="1"/>
  <c r="L4021" i="1"/>
  <c r="K4021" i="1" s="1"/>
  <c r="K4022" i="1"/>
  <c r="U3928" i="1"/>
  <c r="AC3928" i="1" s="1"/>
  <c r="AM3928" i="1" s="1"/>
  <c r="BH3928" i="1" s="1"/>
  <c r="M3927" i="1"/>
  <c r="M4623" i="1"/>
  <c r="U4624" i="1"/>
  <c r="AC4624" i="1" s="1"/>
  <c r="AM4624" i="1" s="1"/>
  <c r="BH4624" i="1" s="1"/>
  <c r="I177" i="1"/>
  <c r="I176" i="1" s="1"/>
  <c r="H178" i="1"/>
  <c r="R178" i="1"/>
  <c r="Q178" i="1" s="1"/>
  <c r="I1081" i="1"/>
  <c r="R1082" i="1"/>
  <c r="I1339" i="1"/>
  <c r="H1339" i="1" s="1"/>
  <c r="H1340" i="1"/>
  <c r="H3647" i="1"/>
  <c r="I3646" i="1"/>
  <c r="H3646" i="1" s="1"/>
  <c r="I3698" i="1"/>
  <c r="R3698" i="1" s="1"/>
  <c r="H3699" i="1"/>
  <c r="M502" i="1"/>
  <c r="M501" i="1" s="1"/>
  <c r="M497" i="1" s="1"/>
  <c r="U503" i="1"/>
  <c r="AC503" i="1" s="1"/>
  <c r="AM503" i="1" s="1"/>
  <c r="BH503" i="1" s="1"/>
  <c r="L121" i="1"/>
  <c r="T122" i="1"/>
  <c r="AB122" i="1" s="1"/>
  <c r="AL122" i="1" s="1"/>
  <c r="BG122" i="1" s="1"/>
  <c r="I1253" i="1"/>
  <c r="R1254" i="1"/>
  <c r="AA1254" i="1" s="1"/>
  <c r="AK1254" i="1" s="1"/>
  <c r="AO1254" i="1" s="1"/>
  <c r="BF1254" i="1" s="1"/>
  <c r="BJ1254" i="1" s="1"/>
  <c r="L329" i="1"/>
  <c r="T330" i="1"/>
  <c r="S330" i="1" s="1"/>
  <c r="O3149" i="1"/>
  <c r="T3150" i="1"/>
  <c r="P3173" i="1"/>
  <c r="U3174" i="1"/>
  <c r="AC3174" i="1" s="1"/>
  <c r="AM3174" i="1" s="1"/>
  <c r="BH3174" i="1" s="1"/>
  <c r="N3189" i="1"/>
  <c r="R3189" i="1" s="1"/>
  <c r="AA3189" i="1" s="1"/>
  <c r="AK3189" i="1" s="1"/>
  <c r="AO3189" i="1" s="1"/>
  <c r="BF3189" i="1" s="1"/>
  <c r="BJ3189" i="1" s="1"/>
  <c r="R3190" i="1"/>
  <c r="N3205" i="1"/>
  <c r="R3206" i="1"/>
  <c r="AA3206" i="1" s="1"/>
  <c r="AK3206" i="1" s="1"/>
  <c r="AO3206" i="1" s="1"/>
  <c r="BF3206" i="1" s="1"/>
  <c r="O3443" i="1"/>
  <c r="T3444" i="1"/>
  <c r="W3266" i="1"/>
  <c r="AE655" i="1"/>
  <c r="AK656" i="1"/>
  <c r="AO656" i="1" s="1"/>
  <c r="BF656" i="1" s="1"/>
  <c r="BJ656" i="1" s="1"/>
  <c r="AF3136" i="1"/>
  <c r="AK3137" i="1"/>
  <c r="AO3137" i="1" s="1"/>
  <c r="BF3137" i="1" s="1"/>
  <c r="AF249" i="1"/>
  <c r="AF248" i="1" s="1"/>
  <c r="AK253" i="1"/>
  <c r="AO253" i="1" s="1"/>
  <c r="BF253" i="1" s="1"/>
  <c r="AS3164" i="1"/>
  <c r="BF3165" i="1"/>
  <c r="BJ3165" i="1" s="1"/>
  <c r="AT4445" i="1"/>
  <c r="BF4446" i="1"/>
  <c r="BJ4446" i="1" s="1"/>
  <c r="BE4445" i="1"/>
  <c r="BH4446" i="1"/>
  <c r="U3577" i="1"/>
  <c r="AC3577" i="1" s="1"/>
  <c r="AM3577" i="1" s="1"/>
  <c r="BH3577" i="1" s="1"/>
  <c r="U2043" i="1"/>
  <c r="AC2043" i="1" s="1"/>
  <c r="AM2043" i="1" s="1"/>
  <c r="BH2043" i="1" s="1"/>
  <c r="U1463" i="1"/>
  <c r="AC1463" i="1" s="1"/>
  <c r="AM1463" i="1" s="1"/>
  <c r="BH1463" i="1" s="1"/>
  <c r="N3058" i="1"/>
  <c r="N3057" i="1" s="1"/>
  <c r="U2768" i="1"/>
  <c r="AC2768" i="1" s="1"/>
  <c r="AM2768" i="1" s="1"/>
  <c r="BH2768" i="1" s="1"/>
  <c r="J1559" i="1"/>
  <c r="J1558" i="1" s="1"/>
  <c r="T2873" i="1"/>
  <c r="AB2873" i="1" s="1"/>
  <c r="AL2873" i="1" s="1"/>
  <c r="BG2873" i="1" s="1"/>
  <c r="BH278" i="1"/>
  <c r="R4585" i="1"/>
  <c r="AA4585" i="1" s="1"/>
  <c r="AK4585" i="1" s="1"/>
  <c r="AO4585" i="1" s="1"/>
  <c r="BF4585" i="1" s="1"/>
  <c r="BJ4585" i="1" s="1"/>
  <c r="T1423" i="1"/>
  <c r="X3436" i="1"/>
  <c r="X3435" i="1" s="1"/>
  <c r="X3428" i="1" s="1"/>
  <c r="AK3233" i="1"/>
  <c r="AO3233" i="1" s="1"/>
  <c r="BF3233" i="1" s="1"/>
  <c r="R1066" i="1"/>
  <c r="Q1066" i="1" s="1"/>
  <c r="W2013" i="1"/>
  <c r="W2012" i="1" s="1"/>
  <c r="BE2013" i="1"/>
  <c r="BE2012" i="1" s="1"/>
  <c r="U4164" i="1"/>
  <c r="AC4164" i="1" s="1"/>
  <c r="AM4164" i="1" s="1"/>
  <c r="BH4164" i="1" s="1"/>
  <c r="R3550" i="1"/>
  <c r="AA3550" i="1" s="1"/>
  <c r="AK3550" i="1" s="1"/>
  <c r="AO3550" i="1" s="1"/>
  <c r="BF3550" i="1" s="1"/>
  <c r="R3511" i="1"/>
  <c r="AA3511" i="1" s="1"/>
  <c r="AK3511" i="1" s="1"/>
  <c r="AO3511" i="1" s="1"/>
  <c r="BF3511" i="1" s="1"/>
  <c r="U3562" i="1"/>
  <c r="AC3562" i="1" s="1"/>
  <c r="AM3562" i="1" s="1"/>
  <c r="BH3562" i="1" s="1"/>
  <c r="U3503" i="1"/>
  <c r="AC3503" i="1" s="1"/>
  <c r="AM3503" i="1" s="1"/>
  <c r="BH3503" i="1" s="1"/>
  <c r="U3426" i="1"/>
  <c r="AC3426" i="1" s="1"/>
  <c r="AM3426" i="1" s="1"/>
  <c r="BH3426" i="1" s="1"/>
  <c r="P478" i="1"/>
  <c r="U1643" i="1"/>
  <c r="AC1643" i="1" s="1"/>
  <c r="AM1643" i="1" s="1"/>
  <c r="BH1643" i="1" s="1"/>
  <c r="U1720" i="1"/>
  <c r="AC1720" i="1" s="1"/>
  <c r="AM1720" i="1" s="1"/>
  <c r="BH1720" i="1" s="1"/>
  <c r="U3561" i="1"/>
  <c r="AC3561" i="1" s="1"/>
  <c r="AM3561" i="1" s="1"/>
  <c r="BH3561" i="1" s="1"/>
  <c r="AM4668" i="1"/>
  <c r="BH4668" i="1" s="1"/>
  <c r="T3858" i="1"/>
  <c r="T1974" i="1"/>
  <c r="M1575" i="1"/>
  <c r="I3431" i="1"/>
  <c r="I3430" i="1" s="1"/>
  <c r="I3429" i="1" s="1"/>
  <c r="R3432" i="1"/>
  <c r="AA3432" i="1" s="1"/>
  <c r="AK3432" i="1" s="1"/>
  <c r="AO3432" i="1" s="1"/>
  <c r="BF3432" i="1" s="1"/>
  <c r="W3625" i="1"/>
  <c r="AA3626" i="1"/>
  <c r="AK3626" i="1" s="1"/>
  <c r="AO3626" i="1" s="1"/>
  <c r="BF3626" i="1" s="1"/>
  <c r="BJ3626" i="1" s="1"/>
  <c r="AB3155" i="1"/>
  <c r="AL3156" i="1"/>
  <c r="BG3156" i="1" s="1"/>
  <c r="AB4008" i="1"/>
  <c r="AL4009" i="1"/>
  <c r="BG4009" i="1" s="1"/>
  <c r="AC362" i="1"/>
  <c r="AM363" i="1"/>
  <c r="BH363" i="1" s="1"/>
  <c r="AE4529" i="1"/>
  <c r="AE4524" i="1" s="1"/>
  <c r="AE4519" i="1" s="1"/>
  <c r="AE4518" i="1" s="1"/>
  <c r="AE4517" i="1" s="1"/>
  <c r="AE4516" i="1" s="1"/>
  <c r="AH1825" i="1"/>
  <c r="AH1824" i="1" s="1"/>
  <c r="AH2897" i="1"/>
  <c r="AH2896" i="1" s="1"/>
  <c r="AH2895" i="1" s="1"/>
  <c r="AH2894" i="1" s="1"/>
  <c r="AH3083" i="1"/>
  <c r="AH3082" i="1" s="1"/>
  <c r="AH3081" i="1" s="1"/>
  <c r="AH3080" i="1" s="1"/>
  <c r="AJ2643" i="1"/>
  <c r="AJ2642" i="1" s="1"/>
  <c r="AJ2636" i="1" s="1"/>
  <c r="AJ4081" i="1"/>
  <c r="AJ4080" i="1" s="1"/>
  <c r="AI256" i="1"/>
  <c r="AI255" i="1" s="1"/>
  <c r="AF3378" i="1"/>
  <c r="AF3377" i="1" s="1"/>
  <c r="AF1594" i="1"/>
  <c r="AF1593" i="1" s="1"/>
  <c r="AF1592" i="1" s="1"/>
  <c r="AG4551" i="1"/>
  <c r="AG3809" i="1"/>
  <c r="AG3808" i="1" s="1"/>
  <c r="AG3436" i="1"/>
  <c r="AG3435" i="1" s="1"/>
  <c r="AG3428" i="1" s="1"/>
  <c r="AG3196" i="1"/>
  <c r="AL3198" i="1"/>
  <c r="BG3198" i="1" s="1"/>
  <c r="AG1737" i="1"/>
  <c r="AG1736" i="1" s="1"/>
  <c r="AG1735" i="1" s="1"/>
  <c r="AG1734" i="1" s="1"/>
  <c r="AN2514" i="1"/>
  <c r="AN2513" i="1" s="1"/>
  <c r="AN2512" i="1" s="1"/>
  <c r="AR232" i="1"/>
  <c r="AR231" i="1" s="1"/>
  <c r="AR309" i="1"/>
  <c r="AR308" i="1" s="1"/>
  <c r="AR381" i="1"/>
  <c r="AR962" i="1"/>
  <c r="AR961" i="1" s="1"/>
  <c r="AR1528" i="1"/>
  <c r="AR1527" i="1" s="1"/>
  <c r="AR1526" i="1" s="1"/>
  <c r="AR1525" i="1" s="1"/>
  <c r="AR1737" i="1"/>
  <c r="AR1736" i="1" s="1"/>
  <c r="AR1735" i="1" s="1"/>
  <c r="AR1734" i="1" s="1"/>
  <c r="AR4686" i="1"/>
  <c r="AR4685" i="1" s="1"/>
  <c r="AQ861" i="1"/>
  <c r="AQ860" i="1" s="1"/>
  <c r="AQ933" i="1"/>
  <c r="AQ932" i="1" s="1"/>
  <c r="AQ2871" i="1"/>
  <c r="AQ2870" i="1" s="1"/>
  <c r="AQ2864" i="1" s="1"/>
  <c r="AQ2897" i="1"/>
  <c r="AQ2896" i="1" s="1"/>
  <c r="AQ2895" i="1" s="1"/>
  <c r="AQ2894" i="1" s="1"/>
  <c r="AP933" i="1"/>
  <c r="AP932" i="1" s="1"/>
  <c r="AP1243" i="1"/>
  <c r="AW124" i="1"/>
  <c r="AY150" i="1"/>
  <c r="AY149" i="1" s="1"/>
  <c r="AY148" i="1" s="1"/>
  <c r="AY147" i="1" s="1"/>
  <c r="AX219" i="1"/>
  <c r="AX218" i="1" s="1"/>
  <c r="AY321" i="1"/>
  <c r="AY320" i="1" s="1"/>
  <c r="O3105" i="1"/>
  <c r="O817" i="1"/>
  <c r="O816" i="1" s="1"/>
  <c r="T1086" i="1"/>
  <c r="AB1086" i="1" s="1"/>
  <c r="AL1086" i="1" s="1"/>
  <c r="BG1086" i="1" s="1"/>
  <c r="U2877" i="1"/>
  <c r="AC2877" i="1" s="1"/>
  <c r="AM2877" i="1" s="1"/>
  <c r="BH2877" i="1" s="1"/>
  <c r="N2958" i="1"/>
  <c r="O3283" i="1"/>
  <c r="W2113" i="1"/>
  <c r="W2107" i="1" s="1"/>
  <c r="W2099" i="1" s="1"/>
  <c r="AH2871" i="1"/>
  <c r="AH2870" i="1" s="1"/>
  <c r="AH2864" i="1" s="1"/>
  <c r="AF185" i="1"/>
  <c r="AT4744" i="1"/>
  <c r="AT4743" i="1" s="1"/>
  <c r="BH358" i="1"/>
  <c r="R3766" i="1"/>
  <c r="Q3766" i="1" s="1"/>
  <c r="U3584" i="1"/>
  <c r="AC3584" i="1" s="1"/>
  <c r="AM3584" i="1" s="1"/>
  <c r="BH3584" i="1" s="1"/>
  <c r="BG3165" i="1"/>
  <c r="U2625" i="1"/>
  <c r="AC2625" i="1" s="1"/>
  <c r="AM2625" i="1" s="1"/>
  <c r="BH2625" i="1" s="1"/>
  <c r="BD2871" i="1"/>
  <c r="BD2870" i="1" s="1"/>
  <c r="BD2864" i="1" s="1"/>
  <c r="H1666" i="1"/>
  <c r="K4356" i="1"/>
  <c r="U4653" i="1"/>
  <c r="AC4653" i="1" s="1"/>
  <c r="AM4653" i="1" s="1"/>
  <c r="BH4653" i="1" s="1"/>
  <c r="T3332" i="1"/>
  <c r="M1692" i="1"/>
  <c r="U2485" i="1"/>
  <c r="AC2485" i="1" s="1"/>
  <c r="AM2485" i="1" s="1"/>
  <c r="BH2485" i="1" s="1"/>
  <c r="W2608" i="1"/>
  <c r="W2598" i="1" s="1"/>
  <c r="W2592" i="1" s="1"/>
  <c r="AB972" i="1"/>
  <c r="M2658" i="1"/>
  <c r="M2657" i="1" s="1"/>
  <c r="U2659" i="1"/>
  <c r="AC2659" i="1" s="1"/>
  <c r="AM2659" i="1" s="1"/>
  <c r="BH2659" i="1" s="1"/>
  <c r="K4224" i="1"/>
  <c r="BE2378" i="1"/>
  <c r="BE2372" i="1" s="1"/>
  <c r="BE381" i="1"/>
  <c r="BE4476" i="1"/>
  <c r="BD1780" i="1"/>
  <c r="BD4702" i="1"/>
  <c r="BD4701" i="1" s="1"/>
  <c r="BD4700" i="1" s="1"/>
  <c r="BD1679" i="1"/>
  <c r="BD1669" i="1" s="1"/>
  <c r="BD1663" i="1" s="1"/>
  <c r="K208" i="1"/>
  <c r="L207" i="1"/>
  <c r="L752" i="1"/>
  <c r="K753" i="1"/>
  <c r="L1884" i="1"/>
  <c r="K1885" i="1"/>
  <c r="L2228" i="1"/>
  <c r="K2229" i="1"/>
  <c r="L2462" i="1"/>
  <c r="K2462" i="1" s="1"/>
  <c r="K2463" i="1"/>
  <c r="L2536" i="1"/>
  <c r="K2536" i="1" s="1"/>
  <c r="K2537" i="1"/>
  <c r="L3084" i="1"/>
  <c r="T3085" i="1"/>
  <c r="S3085" i="1" s="1"/>
  <c r="K3085" i="1"/>
  <c r="L3752" i="1"/>
  <c r="T3752" i="1" s="1"/>
  <c r="AB3752" i="1" s="1"/>
  <c r="AL3752" i="1" s="1"/>
  <c r="BG3752" i="1" s="1"/>
  <c r="T3753" i="1"/>
  <c r="L4004" i="1"/>
  <c r="K4004" i="1" s="1"/>
  <c r="K4005" i="1"/>
  <c r="T4005" i="1"/>
  <c r="L4422" i="1"/>
  <c r="T4422" i="1" s="1"/>
  <c r="AB4422" i="1" s="1"/>
  <c r="AL4422" i="1" s="1"/>
  <c r="BG4422" i="1" s="1"/>
  <c r="T4423" i="1"/>
  <c r="L4512" i="1"/>
  <c r="T4512" i="1" s="1"/>
  <c r="AB4512" i="1" s="1"/>
  <c r="AL4512" i="1" s="1"/>
  <c r="BG4512" i="1" s="1"/>
  <c r="T4513" i="1"/>
  <c r="AB4513" i="1" s="1"/>
  <c r="AL4513" i="1" s="1"/>
  <c r="BG4513" i="1" s="1"/>
  <c r="M824" i="1"/>
  <c r="U825" i="1"/>
  <c r="AC825" i="1" s="1"/>
  <c r="AM825" i="1" s="1"/>
  <c r="BH825" i="1" s="1"/>
  <c r="M1488" i="1"/>
  <c r="U1489" i="1"/>
  <c r="AC1489" i="1" s="1"/>
  <c r="AM1489" i="1" s="1"/>
  <c r="BH1489" i="1" s="1"/>
  <c r="M2156" i="1"/>
  <c r="U2157" i="1"/>
  <c r="AC2157" i="1" s="1"/>
  <c r="AM2157" i="1" s="1"/>
  <c r="BH2157" i="1" s="1"/>
  <c r="I767" i="1"/>
  <c r="R768" i="1"/>
  <c r="AA768" i="1" s="1"/>
  <c r="AK768" i="1" s="1"/>
  <c r="AO768" i="1" s="1"/>
  <c r="BF768" i="1" s="1"/>
  <c r="U1128" i="1"/>
  <c r="AC1128" i="1" s="1"/>
  <c r="AM1128" i="1" s="1"/>
  <c r="BH1128" i="1" s="1"/>
  <c r="M1127" i="1"/>
  <c r="J1463" i="1"/>
  <c r="K1464" i="1"/>
  <c r="L1900" i="1"/>
  <c r="T1901" i="1"/>
  <c r="P3272" i="1"/>
  <c r="U3273" i="1"/>
  <c r="AC3273" i="1" s="1"/>
  <c r="AM3273" i="1" s="1"/>
  <c r="BH3273" i="1" s="1"/>
  <c r="O3526" i="1"/>
  <c r="O3525" i="1" s="1"/>
  <c r="O3524" i="1" s="1"/>
  <c r="O3523" i="1" s="1"/>
  <c r="T3527" i="1"/>
  <c r="AB1439" i="1"/>
  <c r="AL1439" i="1" s="1"/>
  <c r="BG1439" i="1" s="1"/>
  <c r="S1439" i="1"/>
  <c r="P1161" i="1"/>
  <c r="U1162" i="1"/>
  <c r="AC1162" i="1" s="1"/>
  <c r="AM1162" i="1" s="1"/>
  <c r="BH1162" i="1" s="1"/>
  <c r="AB1125" i="1"/>
  <c r="AL1125" i="1" s="1"/>
  <c r="BG1125" i="1" s="1"/>
  <c r="S1125" i="1"/>
  <c r="O1123" i="1"/>
  <c r="T1123" i="1" s="1"/>
  <c r="T1124" i="1"/>
  <c r="AX110" i="1"/>
  <c r="AY117" i="1"/>
  <c r="AU497" i="1"/>
  <c r="AU659" i="1"/>
  <c r="AU658" i="1" s="1"/>
  <c r="AU838" i="1"/>
  <c r="AU837" i="1" s="1"/>
  <c r="AU836" i="1" s="1"/>
  <c r="AY838" i="1"/>
  <c r="AY837" i="1" s="1"/>
  <c r="AY836" i="1" s="1"/>
  <c r="AU933" i="1"/>
  <c r="AU932" i="1" s="1"/>
  <c r="AW962" i="1"/>
  <c r="AW961" i="1" s="1"/>
  <c r="AW1206" i="1"/>
  <c r="AW1205" i="1" s="1"/>
  <c r="AW1243" i="1"/>
  <c r="AW1379" i="1"/>
  <c r="AW1378" i="1" s="1"/>
  <c r="AW1377" i="1" s="1"/>
  <c r="AU1798" i="1"/>
  <c r="AU1797" i="1" s="1"/>
  <c r="AU1796" i="1" s="1"/>
  <c r="AW1982" i="1"/>
  <c r="AW1981" i="1" s="1"/>
  <c r="AW1980" i="1" s="1"/>
  <c r="AW1979" i="1" s="1"/>
  <c r="AU2052" i="1"/>
  <c r="AU2051" i="1" s="1"/>
  <c r="AU2050" i="1" s="1"/>
  <c r="AX2290" i="1"/>
  <c r="AX2289" i="1" s="1"/>
  <c r="AX2288" i="1" s="1"/>
  <c r="AU3809" i="1"/>
  <c r="AU3808" i="1" s="1"/>
  <c r="AX3832" i="1"/>
  <c r="AX4672" i="1"/>
  <c r="AX4671" i="1" s="1"/>
  <c r="BA2968" i="1"/>
  <c r="BA2967" i="1" s="1"/>
  <c r="BA2966" i="1" s="1"/>
  <c r="BA2965" i="1" s="1"/>
  <c r="AS2528" i="1"/>
  <c r="AS2527" i="1" s="1"/>
  <c r="BB2643" i="1"/>
  <c r="BB2642" i="1" s="1"/>
  <c r="BB2636" i="1" s="1"/>
  <c r="O4258" i="1"/>
  <c r="T4259" i="1"/>
  <c r="AB4259" i="1" s="1"/>
  <c r="AL4259" i="1" s="1"/>
  <c r="BG4259" i="1" s="1"/>
  <c r="R1124" i="1"/>
  <c r="Q1124" i="1" s="1"/>
  <c r="N1123" i="1"/>
  <c r="AB2579" i="1"/>
  <c r="AL2579" i="1" s="1"/>
  <c r="BG2579" i="1" s="1"/>
  <c r="AJ1243" i="1"/>
  <c r="T3759" i="1"/>
  <c r="S3759" i="1" s="1"/>
  <c r="X2113" i="1"/>
  <c r="X2107" i="1" s="1"/>
  <c r="U3510" i="1"/>
  <c r="AC3510" i="1" s="1"/>
  <c r="AM3510" i="1" s="1"/>
  <c r="BH3510" i="1" s="1"/>
  <c r="BK4003" i="1"/>
  <c r="BK4002" i="1" s="1"/>
  <c r="H4000" i="1"/>
  <c r="K183" i="1"/>
  <c r="J182" i="1"/>
  <c r="M2086" i="1"/>
  <c r="U2086" i="1" s="1"/>
  <c r="AC2086" i="1" s="1"/>
  <c r="AM2086" i="1" s="1"/>
  <c r="BH2086" i="1" s="1"/>
  <c r="U2087" i="1"/>
  <c r="AC2087" i="1" s="1"/>
  <c r="AM2087" i="1" s="1"/>
  <c r="BH2087" i="1" s="1"/>
  <c r="BK2444" i="1"/>
  <c r="BK2443" i="1" s="1"/>
  <c r="BK2442" i="1" s="1"/>
  <c r="BK2441" i="1" s="1"/>
  <c r="BK2514" i="1"/>
  <c r="BK2513" i="1" s="1"/>
  <c r="BK2512" i="1" s="1"/>
  <c r="U2131" i="1"/>
  <c r="AC2131" i="1" s="1"/>
  <c r="AM2131" i="1" s="1"/>
  <c r="BH2131" i="1" s="1"/>
  <c r="R2639" i="1"/>
  <c r="O4526" i="1"/>
  <c r="O4525" i="1" s="1"/>
  <c r="T4527" i="1"/>
  <c r="S4527" i="1" s="1"/>
  <c r="V1825" i="1"/>
  <c r="V1824" i="1" s="1"/>
  <c r="AH3041" i="1"/>
  <c r="AH3040" i="1" s="1"/>
  <c r="AH3039" i="1" s="1"/>
  <c r="U3549" i="1"/>
  <c r="AC3549" i="1" s="1"/>
  <c r="AM3549" i="1" s="1"/>
  <c r="BH3549" i="1" s="1"/>
  <c r="BK1856" i="1"/>
  <c r="M936" i="1"/>
  <c r="U936" i="1" s="1"/>
  <c r="AC936" i="1" s="1"/>
  <c r="AM936" i="1" s="1"/>
  <c r="BH936" i="1" s="1"/>
  <c r="U937" i="1"/>
  <c r="AC937" i="1" s="1"/>
  <c r="AM937" i="1" s="1"/>
  <c r="BH937" i="1" s="1"/>
  <c r="BK2528" i="1"/>
  <c r="BK2527" i="1" s="1"/>
  <c r="H2735" i="1"/>
  <c r="I2734" i="1"/>
  <c r="L2861" i="1"/>
  <c r="T2861" i="1" s="1"/>
  <c r="AB2861" i="1" s="1"/>
  <c r="AL2861" i="1" s="1"/>
  <c r="BG2861" i="1" s="1"/>
  <c r="T2862" i="1"/>
  <c r="L3107" i="1"/>
  <c r="T3108" i="1"/>
  <c r="AB3108" i="1" s="1"/>
  <c r="AL3108" i="1" s="1"/>
  <c r="BG3108" i="1" s="1"/>
  <c r="U2704" i="1"/>
  <c r="AC2704" i="1" s="1"/>
  <c r="AM2704" i="1" s="1"/>
  <c r="BH2704" i="1" s="1"/>
  <c r="N3827" i="1"/>
  <c r="N3823" i="1" s="1"/>
  <c r="N3822" i="1" s="1"/>
  <c r="R3828" i="1"/>
  <c r="Q3828" i="1" s="1"/>
  <c r="O3690" i="1"/>
  <c r="T3691" i="1"/>
  <c r="S3691" i="1" s="1"/>
  <c r="R3618" i="1"/>
  <c r="N3617" i="1"/>
  <c r="O3625" i="1"/>
  <c r="T3626" i="1"/>
  <c r="Y542" i="1"/>
  <c r="Y535" i="1" s="1"/>
  <c r="Y534" i="1" s="1"/>
  <c r="Y517" i="1" s="1"/>
  <c r="M110" i="1"/>
  <c r="T3849" i="1"/>
  <c r="S3849" i="1" s="1"/>
  <c r="BK1817" i="1"/>
  <c r="BK1808" i="1" s="1"/>
  <c r="BK1807" i="1" s="1"/>
  <c r="BK1806" i="1" s="1"/>
  <c r="BK1848" i="1"/>
  <c r="BK1883" i="1"/>
  <c r="BK3655" i="1"/>
  <c r="BK3734" i="1"/>
  <c r="BK3733" i="1" s="1"/>
  <c r="BK4564" i="1"/>
  <c r="K2624" i="1"/>
  <c r="K4070" i="1"/>
  <c r="K4609" i="1"/>
  <c r="L309" i="1"/>
  <c r="L308" i="1" s="1"/>
  <c r="K402" i="1"/>
  <c r="K2097" i="1"/>
  <c r="T2365" i="1"/>
  <c r="U4637" i="1"/>
  <c r="AC4637" i="1" s="1"/>
  <c r="AM4637" i="1" s="1"/>
  <c r="BH4637" i="1" s="1"/>
  <c r="K559" i="1"/>
  <c r="K667" i="1"/>
  <c r="T3210" i="1"/>
  <c r="BK2066" i="1"/>
  <c r="BK2065" i="1" s="1"/>
  <c r="BK2162" i="1"/>
  <c r="BK2161" i="1" s="1"/>
  <c r="BK2160" i="1" s="1"/>
  <c r="BK2203" i="1"/>
  <c r="BK2202" i="1" s="1"/>
  <c r="BK2201" i="1" s="1"/>
  <c r="BK2200" i="1" s="1"/>
  <c r="BK2260" i="1"/>
  <c r="BK2259" i="1" s="1"/>
  <c r="BK2258" i="1" s="1"/>
  <c r="BK2257" i="1" s="1"/>
  <c r="BK2276" i="1"/>
  <c r="BK2275" i="1" s="1"/>
  <c r="BK2274" i="1" s="1"/>
  <c r="T143" i="1"/>
  <c r="AB143" i="1" s="1"/>
  <c r="AL143" i="1" s="1"/>
  <c r="BG143" i="1" s="1"/>
  <c r="X1408" i="1"/>
  <c r="X3845" i="1"/>
  <c r="Y110" i="1"/>
  <c r="Z1883" i="1"/>
  <c r="Z3419" i="1"/>
  <c r="Z3413" i="1" s="1"/>
  <c r="Z4322" i="1"/>
  <c r="Z4321" i="1" s="1"/>
  <c r="Z4320" i="1" s="1"/>
  <c r="Z4319" i="1" s="1"/>
  <c r="Z4318" i="1" s="1"/>
  <c r="V110" i="1"/>
  <c r="V684" i="1"/>
  <c r="V683" i="1" s="1"/>
  <c r="V682" i="1" s="1"/>
  <c r="V722" i="1"/>
  <c r="V721" i="1" s="1"/>
  <c r="V765" i="1"/>
  <c r="V838" i="1"/>
  <c r="V837" i="1" s="1"/>
  <c r="V836" i="1" s="1"/>
  <c r="V1690" i="1"/>
  <c r="V1689" i="1" s="1"/>
  <c r="V1688" i="1" s="1"/>
  <c r="V1925" i="1"/>
  <c r="V1924" i="1" s="1"/>
  <c r="V1923" i="1" s="1"/>
  <c r="V1972" i="1"/>
  <c r="V1971" i="1" s="1"/>
  <c r="V1970" i="1" s="1"/>
  <c r="V2042" i="1"/>
  <c r="V2041" i="1" s="1"/>
  <c r="V2040" i="1" s="1"/>
  <c r="V2081" i="1"/>
  <c r="V2113" i="1"/>
  <c r="V2107" i="1" s="1"/>
  <c r="V2099" i="1" s="1"/>
  <c r="V2488" i="1"/>
  <c r="V2487" i="1" s="1"/>
  <c r="V2528" i="1"/>
  <c r="V2527" i="1" s="1"/>
  <c r="V2619" i="1"/>
  <c r="V2618" i="1" s="1"/>
  <c r="V2617" i="1" s="1"/>
  <c r="V2847" i="1"/>
  <c r="V2846" i="1" s="1"/>
  <c r="V2845" i="1" s="1"/>
  <c r="V3058" i="1"/>
  <c r="V3057" i="1" s="1"/>
  <c r="V3083" i="1"/>
  <c r="V3082" i="1" s="1"/>
  <c r="V3081" i="1" s="1"/>
  <c r="V3097" i="1"/>
  <c r="V3096" i="1" s="1"/>
  <c r="V3095" i="1" s="1"/>
  <c r="V3094" i="1" s="1"/>
  <c r="V3283" i="1"/>
  <c r="V3797" i="1"/>
  <c r="V3796" i="1" s="1"/>
  <c r="V3898" i="1"/>
  <c r="V3897" i="1" s="1"/>
  <c r="V3975" i="1"/>
  <c r="V3974" i="1" s="1"/>
  <c r="V4054" i="1"/>
  <c r="V4053" i="1" s="1"/>
  <c r="W765" i="1"/>
  <c r="W817" i="1"/>
  <c r="W816" i="1" s="1"/>
  <c r="W1690" i="1"/>
  <c r="W1689" i="1" s="1"/>
  <c r="W1688" i="1" s="1"/>
  <c r="W1798" i="1"/>
  <c r="W1797" i="1" s="1"/>
  <c r="W1796" i="1" s="1"/>
  <c r="W1972" i="1"/>
  <c r="W1971" i="1" s="1"/>
  <c r="W1970" i="1" s="1"/>
  <c r="W2720" i="1"/>
  <c r="W2711" i="1" s="1"/>
  <c r="W2767" i="1"/>
  <c r="W2766" i="1" s="1"/>
  <c r="W3271" i="1"/>
  <c r="W3270" i="1" s="1"/>
  <c r="W3269" i="1" s="1"/>
  <c r="W3484" i="1"/>
  <c r="W3483" i="1" s="1"/>
  <c r="W3515" i="1"/>
  <c r="W3514" i="1" s="1"/>
  <c r="W3513" i="1" s="1"/>
  <c r="W3655" i="1"/>
  <c r="W3764" i="1"/>
  <c r="W3763" i="1" s="1"/>
  <c r="W3762" i="1" s="1"/>
  <c r="W3975" i="1"/>
  <c r="W3974" i="1" s="1"/>
  <c r="W4068" i="1"/>
  <c r="W4067" i="1" s="1"/>
  <c r="W4231" i="1"/>
  <c r="W4230" i="1" s="1"/>
  <c r="W4322" i="1"/>
  <c r="W4321" i="1" s="1"/>
  <c r="W4320" i="1" s="1"/>
  <c r="AK973" i="1"/>
  <c r="AO973" i="1" s="1"/>
  <c r="BF973" i="1" s="1"/>
  <c r="BJ973" i="1" s="1"/>
  <c r="AE166" i="1"/>
  <c r="U3473" i="1"/>
  <c r="AC3473" i="1" s="1"/>
  <c r="AM3473" i="1" s="1"/>
  <c r="BH3473" i="1" s="1"/>
  <c r="U338" i="1"/>
  <c r="AC338" i="1" s="1"/>
  <c r="AM338" i="1" s="1"/>
  <c r="BH338" i="1" s="1"/>
  <c r="K3946" i="1"/>
  <c r="K4726" i="1"/>
  <c r="U4719" i="1"/>
  <c r="AC4719" i="1" s="1"/>
  <c r="AM4719" i="1" s="1"/>
  <c r="BH4719" i="1" s="1"/>
  <c r="K4040" i="1"/>
  <c r="T642" i="1"/>
  <c r="AB642" i="1" s="1"/>
  <c r="AL642" i="1" s="1"/>
  <c r="BG642" i="1" s="1"/>
  <c r="BK1139" i="1"/>
  <c r="BK1138" i="1" s="1"/>
  <c r="BK1890" i="1"/>
  <c r="BK1937" i="1"/>
  <c r="BK1936" i="1" s="1"/>
  <c r="BK1935" i="1" s="1"/>
  <c r="BK4366" i="1"/>
  <c r="BK4365" i="1" s="1"/>
  <c r="BK4364" i="1" s="1"/>
  <c r="X309" i="1"/>
  <c r="X308" i="1" s="1"/>
  <c r="X542" i="1"/>
  <c r="X535" i="1" s="1"/>
  <c r="X534" i="1" s="1"/>
  <c r="X517" i="1" s="1"/>
  <c r="Z2026" i="1"/>
  <c r="Z2025" i="1" s="1"/>
  <c r="V117" i="1"/>
  <c r="V1621" i="1"/>
  <c r="V1876" i="1"/>
  <c r="V1875" i="1" s="1"/>
  <c r="V1890" i="1"/>
  <c r="V1909" i="1"/>
  <c r="V1903" i="1" s="1"/>
  <c r="V1897" i="1" s="1"/>
  <c r="V2052" i="1"/>
  <c r="V2051" i="1" s="1"/>
  <c r="V2050" i="1" s="1"/>
  <c r="V2139" i="1"/>
  <c r="V2129" i="1" s="1"/>
  <c r="V2123" i="1" s="1"/>
  <c r="V2182" i="1"/>
  <c r="V2181" i="1" s="1"/>
  <c r="V3030" i="1"/>
  <c r="V3020" i="1" s="1"/>
  <c r="V3019" i="1" s="1"/>
  <c r="V3214" i="1"/>
  <c r="V3257" i="1"/>
  <c r="V3256" i="1" s="1"/>
  <c r="V3302" i="1"/>
  <c r="V3301" i="1" s="1"/>
  <c r="V3436" i="1"/>
  <c r="V3435" i="1" s="1"/>
  <c r="V3428" i="1" s="1"/>
  <c r="V3864" i="1"/>
  <c r="V3863" i="1" s="1"/>
  <c r="V3862" i="1" s="1"/>
  <c r="V3861" i="1" s="1"/>
  <c r="V3884" i="1"/>
  <c r="V3883" i="1" s="1"/>
  <c r="V4026" i="1"/>
  <c r="V4020" i="1" s="1"/>
  <c r="W933" i="1"/>
  <c r="W932" i="1" s="1"/>
  <c r="W1191" i="1"/>
  <c r="W1190" i="1" s="1"/>
  <c r="W1937" i="1"/>
  <c r="W1936" i="1" s="1"/>
  <c r="W1935" i="1" s="1"/>
  <c r="W1957" i="1"/>
  <c r="W1956" i="1" s="1"/>
  <c r="W2276" i="1"/>
  <c r="W2275" i="1" s="1"/>
  <c r="W2274" i="1" s="1"/>
  <c r="W2329" i="1"/>
  <c r="W2399" i="1"/>
  <c r="W2398" i="1" s="1"/>
  <c r="W2397" i="1" s="1"/>
  <c r="W2423" i="1"/>
  <c r="W2422" i="1" s="1"/>
  <c r="W2688" i="1"/>
  <c r="W2687" i="1" s="1"/>
  <c r="W2686" i="1" s="1"/>
  <c r="W2685" i="1" s="1"/>
  <c r="W2815" i="1"/>
  <c r="W2809" i="1" s="1"/>
  <c r="W2801" i="1" s="1"/>
  <c r="W2871" i="1"/>
  <c r="W2870" i="1" s="1"/>
  <c r="W2864" i="1" s="1"/>
  <c r="W3506" i="1"/>
  <c r="W3505" i="1" s="1"/>
  <c r="W3809" i="1"/>
  <c r="W3808" i="1" s="1"/>
  <c r="W3823" i="1"/>
  <c r="W3822" i="1" s="1"/>
  <c r="W3845" i="1"/>
  <c r="W3898" i="1"/>
  <c r="W3897" i="1" s="1"/>
  <c r="W4222" i="1"/>
  <c r="W4221" i="1" s="1"/>
  <c r="W4461" i="1"/>
  <c r="W4449" i="1" s="1"/>
  <c r="W4448" i="1" s="1"/>
  <c r="W4441" i="1" s="1"/>
  <c r="BK1053" i="1"/>
  <c r="BK1052" i="1" s="1"/>
  <c r="BK1051" i="1" s="1"/>
  <c r="AE110" i="1"/>
  <c r="AE368" i="1"/>
  <c r="AE367" i="1" s="1"/>
  <c r="AE366" i="1" s="1"/>
  <c r="AE365" i="1" s="1"/>
  <c r="AE497" i="1"/>
  <c r="AE542" i="1"/>
  <c r="AE535" i="1" s="1"/>
  <c r="AE534" i="1" s="1"/>
  <c r="AE517" i="1" s="1"/>
  <c r="AE569" i="1"/>
  <c r="AE590" i="1"/>
  <c r="AE589" i="1" s="1"/>
  <c r="AE588" i="1" s="1"/>
  <c r="AE587" i="1" s="1"/>
  <c r="AE622" i="1"/>
  <c r="AE621" i="1" s="1"/>
  <c r="AE659" i="1"/>
  <c r="AE658" i="1" s="1"/>
  <c r="AE700" i="1"/>
  <c r="AE699" i="1" s="1"/>
  <c r="AE756" i="1"/>
  <c r="AE755" i="1" s="1"/>
  <c r="AE748" i="1" s="1"/>
  <c r="AE838" i="1"/>
  <c r="AE837" i="1" s="1"/>
  <c r="AE836" i="1" s="1"/>
  <c r="AE861" i="1"/>
  <c r="AE860" i="1" s="1"/>
  <c r="AE873" i="1"/>
  <c r="AE872" i="1" s="1"/>
  <c r="AE891" i="1"/>
  <c r="AE913" i="1"/>
  <c r="AE912" i="1" s="1"/>
  <c r="AE911" i="1" s="1"/>
  <c r="AE927" i="1"/>
  <c r="AE926" i="1" s="1"/>
  <c r="AE1029" i="1"/>
  <c r="AE1028" i="1" s="1"/>
  <c r="AE1027" i="1" s="1"/>
  <c r="AE1026" i="1" s="1"/>
  <c r="AE1053" i="1"/>
  <c r="AE1070" i="1"/>
  <c r="AE1069" i="1" s="1"/>
  <c r="AE1068" i="1" s="1"/>
  <c r="AE1221" i="1"/>
  <c r="AE1220" i="1" s="1"/>
  <c r="AE1324" i="1"/>
  <c r="AE1319" i="1" s="1"/>
  <c r="AE1440" i="1"/>
  <c r="AE1434" i="1" s="1"/>
  <c r="AE1426" i="1" s="1"/>
  <c r="AE1477" i="1"/>
  <c r="AE1476" i="1" s="1"/>
  <c r="AE1475" i="1" s="1"/>
  <c r="AE1608" i="1"/>
  <c r="AE1607" i="1" s="1"/>
  <c r="AE1629" i="1"/>
  <c r="AE1690" i="1"/>
  <c r="AE1689" i="1" s="1"/>
  <c r="AE1688" i="1" s="1"/>
  <c r="AE1798" i="1"/>
  <c r="AE1797" i="1" s="1"/>
  <c r="AE1796" i="1" s="1"/>
  <c r="AE1817" i="1"/>
  <c r="AE1808" i="1" s="1"/>
  <c r="AE1807" i="1" s="1"/>
  <c r="AE1806" i="1" s="1"/>
  <c r="AE1925" i="1"/>
  <c r="AE1924" i="1" s="1"/>
  <c r="AE1923" i="1" s="1"/>
  <c r="AE1972" i="1"/>
  <c r="AE1971" i="1" s="1"/>
  <c r="AE1970" i="1" s="1"/>
  <c r="AE2006" i="1"/>
  <c r="AE2005" i="1" s="1"/>
  <c r="AE2004" i="1" s="1"/>
  <c r="AE2003" i="1" s="1"/>
  <c r="AE2052" i="1"/>
  <c r="AE2051" i="1" s="1"/>
  <c r="AE2050" i="1" s="1"/>
  <c r="AE2203" i="1"/>
  <c r="AE2202" i="1" s="1"/>
  <c r="AE2201" i="1" s="1"/>
  <c r="AE2200" i="1" s="1"/>
  <c r="AE2227" i="1"/>
  <c r="AE2226" i="1" s="1"/>
  <c r="AE2225" i="1" s="1"/>
  <c r="AE2224" i="1" s="1"/>
  <c r="AE2260" i="1"/>
  <c r="AE2259" i="1" s="1"/>
  <c r="AE2258" i="1" s="1"/>
  <c r="AE2257" i="1" s="1"/>
  <c r="AE2423" i="1"/>
  <c r="AE2422" i="1" s="1"/>
  <c r="AE2528" i="1"/>
  <c r="AE2527" i="1" s="1"/>
  <c r="AE2619" i="1"/>
  <c r="AE2618" i="1" s="1"/>
  <c r="AE2617" i="1" s="1"/>
  <c r="AE2815" i="1"/>
  <c r="AE2809" i="1" s="1"/>
  <c r="AE2801" i="1" s="1"/>
  <c r="AE3214" i="1"/>
  <c r="AE3225" i="1"/>
  <c r="AE3302" i="1"/>
  <c r="AE3301" i="1" s="1"/>
  <c r="AE3378" i="1"/>
  <c r="AE3377" i="1" s="1"/>
  <c r="AE3506" i="1"/>
  <c r="AE3505" i="1" s="1"/>
  <c r="AE3568" i="1"/>
  <c r="AE3567" i="1" s="1"/>
  <c r="AE3748" i="1"/>
  <c r="AE3747" i="1" s="1"/>
  <c r="AE3809" i="1"/>
  <c r="AE3808" i="1" s="1"/>
  <c r="AE3845" i="1"/>
  <c r="AE3864" i="1"/>
  <c r="AE3863" i="1" s="1"/>
  <c r="AE3862" i="1" s="1"/>
  <c r="AE3861" i="1" s="1"/>
  <c r="AE3954" i="1"/>
  <c r="AE3953" i="1" s="1"/>
  <c r="AE3952" i="1" s="1"/>
  <c r="AE3984" i="1"/>
  <c r="AE3983" i="1" s="1"/>
  <c r="AE4131" i="1"/>
  <c r="AE4212" i="1"/>
  <c r="AE4211" i="1" s="1"/>
  <c r="AE4210" i="1" s="1"/>
  <c r="AE4231" i="1"/>
  <c r="AE4230" i="1" s="1"/>
  <c r="AE4261" i="1"/>
  <c r="AE4243" i="1" s="1"/>
  <c r="AE4242" i="1" s="1"/>
  <c r="AE4296" i="1"/>
  <c r="AE4295" i="1" s="1"/>
  <c r="AE4322" i="1"/>
  <c r="AE4321" i="1" s="1"/>
  <c r="AE4320" i="1" s="1"/>
  <c r="AE4319" i="1" s="1"/>
  <c r="AE4318" i="1" s="1"/>
  <c r="AE4346" i="1"/>
  <c r="AE4345" i="1" s="1"/>
  <c r="AE4344" i="1" s="1"/>
  <c r="AE4340" i="1" s="1"/>
  <c r="AE4421" i="1"/>
  <c r="AE4420" i="1" s="1"/>
  <c r="AE4499" i="1"/>
  <c r="AE4498" i="1" s="1"/>
  <c r="AE4497" i="1" s="1"/>
  <c r="AE4496" i="1" s="1"/>
  <c r="AE4495" i="1" s="1"/>
  <c r="AE4551" i="1"/>
  <c r="AE4590" i="1"/>
  <c r="AE4589" i="1" s="1"/>
  <c r="AE4579" i="1" s="1"/>
  <c r="AE4578" i="1" s="1"/>
  <c r="AE4577" i="1" s="1"/>
  <c r="AH219" i="1"/>
  <c r="AH218" i="1" s="1"/>
  <c r="AH232" i="1"/>
  <c r="AH231" i="1" s="1"/>
  <c r="AH684" i="1"/>
  <c r="AH683" i="1" s="1"/>
  <c r="AH682" i="1" s="1"/>
  <c r="AH707" i="1"/>
  <c r="AH706" i="1" s="1"/>
  <c r="AH705" i="1" s="1"/>
  <c r="AH722" i="1"/>
  <c r="AH721" i="1" s="1"/>
  <c r="AH811" i="1"/>
  <c r="AH810" i="1" s="1"/>
  <c r="AH809" i="1" s="1"/>
  <c r="AH861" i="1"/>
  <c r="AH860" i="1" s="1"/>
  <c r="AH913" i="1"/>
  <c r="AH912" i="1" s="1"/>
  <c r="AH911" i="1" s="1"/>
  <c r="AH927" i="1"/>
  <c r="AH926" i="1" s="1"/>
  <c r="AH1019" i="1"/>
  <c r="AH1018" i="1" s="1"/>
  <c r="AH1017" i="1" s="1"/>
  <c r="AH986" i="1" s="1"/>
  <c r="AH1133" i="1"/>
  <c r="AH1146" i="1"/>
  <c r="AH1145" i="1" s="1"/>
  <c r="AH1195" i="1"/>
  <c r="AH1191" i="1" s="1"/>
  <c r="AH1190" i="1" s="1"/>
  <c r="AH1206" i="1"/>
  <c r="AH1205" i="1" s="1"/>
  <c r="AH1227" i="1"/>
  <c r="AH1226" i="1" s="1"/>
  <c r="AH1243" i="1"/>
  <c r="AH1260" i="1"/>
  <c r="AH1256" i="1" s="1"/>
  <c r="AH1276" i="1"/>
  <c r="AH1272" i="1" s="1"/>
  <c r="AH1379" i="1"/>
  <c r="AH1378" i="1" s="1"/>
  <c r="AH1377" i="1" s="1"/>
  <c r="AH1416" i="1"/>
  <c r="AH1477" i="1"/>
  <c r="AH1476" i="1" s="1"/>
  <c r="AH1475" i="1" s="1"/>
  <c r="AH1621" i="1"/>
  <c r="AH2042" i="1"/>
  <c r="AH2041" i="1" s="1"/>
  <c r="AH2040" i="1" s="1"/>
  <c r="AH2089" i="1"/>
  <c r="AH2329" i="1"/>
  <c r="AH2388" i="1"/>
  <c r="AH2378" i="1" s="1"/>
  <c r="AH2372" i="1" s="1"/>
  <c r="AH2475" i="1"/>
  <c r="AH2474" i="1" s="1"/>
  <c r="AH2665" i="1"/>
  <c r="AH2664" i="1" s="1"/>
  <c r="AH2663" i="1" s="1"/>
  <c r="AH2662" i="1" s="1"/>
  <c r="AH2688" i="1"/>
  <c r="AH2687" i="1" s="1"/>
  <c r="AH2686" i="1" s="1"/>
  <c r="AH2685" i="1" s="1"/>
  <c r="AH2703" i="1"/>
  <c r="AH2702" i="1" s="1"/>
  <c r="AH2701" i="1" s="1"/>
  <c r="AH2695" i="1" s="1"/>
  <c r="AH2694" i="1" s="1"/>
  <c r="AH3419" i="1"/>
  <c r="AH3413" i="1" s="1"/>
  <c r="AH3484" i="1"/>
  <c r="AH3483" i="1" s="1"/>
  <c r="AH3515" i="1"/>
  <c r="AH3514" i="1" s="1"/>
  <c r="AH3513" i="1" s="1"/>
  <c r="AH3568" i="1"/>
  <c r="AH3567" i="1" s="1"/>
  <c r="AH3566" i="1" s="1"/>
  <c r="AH3565" i="1" s="1"/>
  <c r="AH3655" i="1"/>
  <c r="AH3672" i="1"/>
  <c r="AH3764" i="1"/>
  <c r="AH3763" i="1" s="1"/>
  <c r="AH3762" i="1" s="1"/>
  <c r="AH3809" i="1"/>
  <c r="AH3808" i="1" s="1"/>
  <c r="AH3823" i="1"/>
  <c r="AH3822" i="1" s="1"/>
  <c r="AH3884" i="1"/>
  <c r="AH3883" i="1" s="1"/>
  <c r="AH3910" i="1"/>
  <c r="AH3909" i="1" s="1"/>
  <c r="AH3908" i="1" s="1"/>
  <c r="AH3944" i="1"/>
  <c r="AH3943" i="1" s="1"/>
  <c r="AH3942" i="1" s="1"/>
  <c r="AH3969" i="1"/>
  <c r="AH3968" i="1" s="1"/>
  <c r="AH3967" i="1" s="1"/>
  <c r="AH3984" i="1"/>
  <c r="AH3983" i="1" s="1"/>
  <c r="AH4054" i="1"/>
  <c r="AH4053" i="1" s="1"/>
  <c r="AH4144" i="1"/>
  <c r="AH4143" i="1" s="1"/>
  <c r="AH4142" i="1" s="1"/>
  <c r="AH4141" i="1" s="1"/>
  <c r="AH4212" i="1"/>
  <c r="AH4211" i="1" s="1"/>
  <c r="AH4210" i="1" s="1"/>
  <c r="AH4231" i="1"/>
  <c r="AH4230" i="1" s="1"/>
  <c r="AH4261" i="1"/>
  <c r="AH4243" i="1" s="1"/>
  <c r="AH4242" i="1" s="1"/>
  <c r="AH4296" i="1"/>
  <c r="AH4295" i="1" s="1"/>
  <c r="AH4322" i="1"/>
  <c r="AH4321" i="1" s="1"/>
  <c r="AH4320" i="1" s="1"/>
  <c r="AH4319" i="1" s="1"/>
  <c r="AH4318" i="1" s="1"/>
  <c r="AH4346" i="1"/>
  <c r="AH4345" i="1" s="1"/>
  <c r="AH4344" i="1" s="1"/>
  <c r="AH4340" i="1" s="1"/>
  <c r="AH4366" i="1"/>
  <c r="AH4365" i="1" s="1"/>
  <c r="AH4364" i="1" s="1"/>
  <c r="AH4385" i="1"/>
  <c r="AH4400" i="1"/>
  <c r="AH4399" i="1" s="1"/>
  <c r="AH4421" i="1"/>
  <c r="AH4420" i="1" s="1"/>
  <c r="AH4461" i="1"/>
  <c r="AH4449" i="1" s="1"/>
  <c r="AH4448" i="1" s="1"/>
  <c r="AH4441" i="1" s="1"/>
  <c r="AH4478" i="1"/>
  <c r="AH4477" i="1" s="1"/>
  <c r="AH4476" i="1" s="1"/>
  <c r="AH4499" i="1"/>
  <c r="AH4498" i="1" s="1"/>
  <c r="AH4497" i="1" s="1"/>
  <c r="AH4496" i="1" s="1"/>
  <c r="AH4495" i="1" s="1"/>
  <c r="AH4564" i="1"/>
  <c r="AH4599" i="1"/>
  <c r="AH4598" i="1" s="1"/>
  <c r="AJ117" i="1"/>
  <c r="AJ468" i="1"/>
  <c r="AJ467" i="1" s="1"/>
  <c r="AJ490" i="1"/>
  <c r="AJ489" i="1" s="1"/>
  <c r="AJ602" i="1"/>
  <c r="AJ598" i="1" s="1"/>
  <c r="AJ597" i="1" s="1"/>
  <c r="AJ684" i="1"/>
  <c r="AJ683" i="1" s="1"/>
  <c r="AJ682" i="1" s="1"/>
  <c r="AJ722" i="1"/>
  <c r="AJ721" i="1" s="1"/>
  <c r="AJ921" i="1"/>
  <c r="AJ920" i="1" s="1"/>
  <c r="AJ1059" i="1"/>
  <c r="AJ1133" i="1"/>
  <c r="AJ1146" i="1"/>
  <c r="AJ1145" i="1" s="1"/>
  <c r="AJ1164" i="1"/>
  <c r="AJ1160" i="1" s="1"/>
  <c r="AJ1159" i="1" s="1"/>
  <c r="AJ1179" i="1"/>
  <c r="AJ1170" i="1" s="1"/>
  <c r="AJ1169" i="1" s="1"/>
  <c r="AJ1221" i="1"/>
  <c r="AJ1220" i="1" s="1"/>
  <c r="AJ1345" i="1"/>
  <c r="AJ1344" i="1" s="1"/>
  <c r="AJ1343" i="1" s="1"/>
  <c r="AJ1342" i="1" s="1"/>
  <c r="AJ1440" i="1"/>
  <c r="AJ1434" i="1" s="1"/>
  <c r="AJ1426" i="1" s="1"/>
  <c r="AJ1583" i="1"/>
  <c r="AJ1582" i="1" s="1"/>
  <c r="AJ1581" i="1" s="1"/>
  <c r="AJ1621" i="1"/>
  <c r="AJ1679" i="1"/>
  <c r="AJ1669" i="1" s="1"/>
  <c r="AJ1663" i="1" s="1"/>
  <c r="AJ1719" i="1"/>
  <c r="AJ1718" i="1" s="1"/>
  <c r="AJ1712" i="1" s="1"/>
  <c r="AN1982" i="1"/>
  <c r="AN1981" i="1" s="1"/>
  <c r="AN1980" i="1" s="1"/>
  <c r="AN1979" i="1" s="1"/>
  <c r="AQ3611" i="1"/>
  <c r="AQ3610" i="1" s="1"/>
  <c r="AQ4081" i="1"/>
  <c r="AQ4080" i="1" s="1"/>
  <c r="AQ4635" i="1"/>
  <c r="AQ4634" i="1" s="1"/>
  <c r="AE451" i="1"/>
  <c r="AE447" i="1" s="1"/>
  <c r="AE446" i="1" s="1"/>
  <c r="AE468" i="1"/>
  <c r="AE467" i="1" s="1"/>
  <c r="AE490" i="1"/>
  <c r="AE489" i="1" s="1"/>
  <c r="AE602" i="1"/>
  <c r="AE598" i="1" s="1"/>
  <c r="AE597" i="1" s="1"/>
  <c r="AE615" i="1"/>
  <c r="AE614" i="1" s="1"/>
  <c r="AE613" i="1" s="1"/>
  <c r="AE628" i="1"/>
  <c r="AE627" i="1" s="1"/>
  <c r="AE722" i="1"/>
  <c r="AE721" i="1" s="1"/>
  <c r="AE765" i="1"/>
  <c r="AE811" i="1"/>
  <c r="AE810" i="1" s="1"/>
  <c r="AE809" i="1" s="1"/>
  <c r="AE906" i="1"/>
  <c r="AE905" i="1" s="1"/>
  <c r="AE904" i="1" s="1"/>
  <c r="AE921" i="1"/>
  <c r="AE920" i="1" s="1"/>
  <c r="AE933" i="1"/>
  <c r="AE932" i="1" s="1"/>
  <c r="AE1019" i="1"/>
  <c r="AE1018" i="1" s="1"/>
  <c r="AE1017" i="1" s="1"/>
  <c r="AE1090" i="1"/>
  <c r="AE1085" i="1" s="1"/>
  <c r="AE1084" i="1" s="1"/>
  <c r="AE1133" i="1"/>
  <c r="AE1164" i="1"/>
  <c r="AE1160" i="1" s="1"/>
  <c r="AE1159" i="1" s="1"/>
  <c r="AE1179" i="1"/>
  <c r="AE1170" i="1" s="1"/>
  <c r="AE1169" i="1" s="1"/>
  <c r="AE1195" i="1"/>
  <c r="AE1191" i="1" s="1"/>
  <c r="AE1190" i="1" s="1"/>
  <c r="AE1206" i="1"/>
  <c r="AE1205" i="1" s="1"/>
  <c r="AE1227" i="1"/>
  <c r="AE1226" i="1" s="1"/>
  <c r="AE1260" i="1"/>
  <c r="AE1256" i="1" s="1"/>
  <c r="AE1313" i="1"/>
  <c r="AE1308" i="1" s="1"/>
  <c r="AE1331" i="1"/>
  <c r="AE1330" i="1" s="1"/>
  <c r="AE1329" i="1" s="1"/>
  <c r="AE1369" i="1"/>
  <c r="AE1368" i="1" s="1"/>
  <c r="AE1367" i="1" s="1"/>
  <c r="AE1394" i="1"/>
  <c r="AE1393" i="1" s="1"/>
  <c r="AE1506" i="1"/>
  <c r="AE1505" i="1" s="1"/>
  <c r="AE1499" i="1" s="1"/>
  <c r="AE1583" i="1"/>
  <c r="AE1582" i="1" s="1"/>
  <c r="AE1581" i="1" s="1"/>
  <c r="AE1621" i="1"/>
  <c r="AE1653" i="1"/>
  <c r="AE1647" i="1" s="1"/>
  <c r="AE1639" i="1" s="1"/>
  <c r="AE1679" i="1"/>
  <c r="AE1669" i="1" s="1"/>
  <c r="AE1663" i="1" s="1"/>
  <c r="AE1719" i="1"/>
  <c r="AE1718" i="1" s="1"/>
  <c r="AE1712" i="1" s="1"/>
  <c r="AE1761" i="1"/>
  <c r="AE1760" i="1" s="1"/>
  <c r="AE1759" i="1" s="1"/>
  <c r="AE1758" i="1" s="1"/>
  <c r="AE1825" i="1"/>
  <c r="AE1824" i="1" s="1"/>
  <c r="AE1843" i="1"/>
  <c r="AE1856" i="1"/>
  <c r="AE1937" i="1"/>
  <c r="AE1936" i="1" s="1"/>
  <c r="AE1935" i="1" s="1"/>
  <c r="AE2042" i="1"/>
  <c r="AE2041" i="1" s="1"/>
  <c r="AE2040" i="1" s="1"/>
  <c r="AE2066" i="1"/>
  <c r="AE2065" i="1" s="1"/>
  <c r="AE2113" i="1"/>
  <c r="AE2107" i="1" s="1"/>
  <c r="AE2099" i="1" s="1"/>
  <c r="AE2139" i="1"/>
  <c r="AE2129" i="1" s="1"/>
  <c r="AE2123" i="1" s="1"/>
  <c r="AE2162" i="1"/>
  <c r="AE2161" i="1" s="1"/>
  <c r="AE2160" i="1" s="1"/>
  <c r="AE2193" i="1"/>
  <c r="AE2192" i="1" s="1"/>
  <c r="AE2191" i="1" s="1"/>
  <c r="AE2250" i="1"/>
  <c r="AE2246" i="1" s="1"/>
  <c r="AE2245" i="1" s="1"/>
  <c r="AE2244" i="1" s="1"/>
  <c r="AE2329" i="1"/>
  <c r="AE2388" i="1"/>
  <c r="AE2378" i="1" s="1"/>
  <c r="AE2372" i="1" s="1"/>
  <c r="AE2608" i="1"/>
  <c r="AE2598" i="1" s="1"/>
  <c r="AE2592" i="1" s="1"/>
  <c r="AE2703" i="1"/>
  <c r="AE2702" i="1" s="1"/>
  <c r="AE2701" i="1" s="1"/>
  <c r="AE2695" i="1" s="1"/>
  <c r="AE2694" i="1" s="1"/>
  <c r="AE2720" i="1"/>
  <c r="AE2711" i="1" s="1"/>
  <c r="AE2767" i="1"/>
  <c r="AE2766" i="1" s="1"/>
  <c r="AE3364" i="1"/>
  <c r="AE3363" i="1" s="1"/>
  <c r="AE3639" i="1"/>
  <c r="AE3638" i="1" s="1"/>
  <c r="AE3672" i="1"/>
  <c r="AE3898" i="1"/>
  <c r="AE3897" i="1" s="1"/>
  <c r="AE4012" i="1"/>
  <c r="AE4081" i="1"/>
  <c r="AE4080" i="1" s="1"/>
  <c r="AE4144" i="1"/>
  <c r="AE4143" i="1" s="1"/>
  <c r="AE4142" i="1" s="1"/>
  <c r="AE4141" i="1" s="1"/>
  <c r="AE4222" i="1"/>
  <c r="AE4221" i="1" s="1"/>
  <c r="AE4373" i="1"/>
  <c r="AE4372" i="1" s="1"/>
  <c r="AE4371" i="1" s="1"/>
  <c r="AE4391" i="1"/>
  <c r="AE4390" i="1" s="1"/>
  <c r="AE4407" i="1"/>
  <c r="AE4406" i="1" s="1"/>
  <c r="AE4405" i="1" s="1"/>
  <c r="AE4564" i="1"/>
  <c r="AE4651" i="1"/>
  <c r="AE4702" i="1"/>
  <c r="AE4701" i="1" s="1"/>
  <c r="AE4700" i="1" s="1"/>
  <c r="AE4724" i="1"/>
  <c r="AE4723" i="1" s="1"/>
  <c r="AE4722" i="1" s="1"/>
  <c r="AE4721" i="1" s="1"/>
  <c r="AE4746" i="1"/>
  <c r="AE4745" i="1" s="1"/>
  <c r="AE4744" i="1" s="1"/>
  <c r="AE4743" i="1" s="1"/>
  <c r="AH53" i="1"/>
  <c r="AH44" i="1" s="1"/>
  <c r="AH35" i="1" s="1"/>
  <c r="AH110" i="1"/>
  <c r="AH124" i="1"/>
  <c r="AH700" i="1"/>
  <c r="AH699" i="1" s="1"/>
  <c r="AH798" i="1"/>
  <c r="AH794" i="1" s="1"/>
  <c r="AH793" i="1" s="1"/>
  <c r="AH817" i="1"/>
  <c r="AH816" i="1" s="1"/>
  <c r="AH891" i="1"/>
  <c r="AH890" i="1" s="1"/>
  <c r="AH889" i="1" s="1"/>
  <c r="AH888" i="1" s="1"/>
  <c r="AH921" i="1"/>
  <c r="AH920" i="1" s="1"/>
  <c r="AH981" i="1"/>
  <c r="AH980" i="1" s="1"/>
  <c r="AH1029" i="1"/>
  <c r="AH1028" i="1" s="1"/>
  <c r="AH1027" i="1" s="1"/>
  <c r="AH1026" i="1" s="1"/>
  <c r="AH1122" i="1"/>
  <c r="AH1121" i="1" s="1"/>
  <c r="AH1221" i="1"/>
  <c r="AH1220" i="1" s="1"/>
  <c r="AH1232" i="1"/>
  <c r="AH1324" i="1"/>
  <c r="AH1319" i="1" s="1"/>
  <c r="AH1355" i="1"/>
  <c r="AH1354" i="1" s="1"/>
  <c r="AH1353" i="1" s="1"/>
  <c r="AH1408" i="1"/>
  <c r="AH1440" i="1"/>
  <c r="AH1434" i="1" s="1"/>
  <c r="AH1426" i="1" s="1"/>
  <c r="AH1466" i="1"/>
  <c r="AH1456" i="1" s="1"/>
  <c r="AH1450" i="1" s="1"/>
  <c r="AH1506" i="1"/>
  <c r="AH1505" i="1" s="1"/>
  <c r="AH1499" i="1" s="1"/>
  <c r="AH1528" i="1"/>
  <c r="AH1527" i="1" s="1"/>
  <c r="AH1526" i="1" s="1"/>
  <c r="AH1525" i="1" s="1"/>
  <c r="AH1552" i="1"/>
  <c r="AH1551" i="1" s="1"/>
  <c r="AH1550" i="1" s="1"/>
  <c r="AH1549" i="1" s="1"/>
  <c r="AH1583" i="1"/>
  <c r="AH1582" i="1" s="1"/>
  <c r="AH1581" i="1" s="1"/>
  <c r="AH2066" i="1"/>
  <c r="AH2065" i="1" s="1"/>
  <c r="AH2081" i="1"/>
  <c r="AH2162" i="1"/>
  <c r="AH2161" i="1" s="1"/>
  <c r="AH2160" i="1" s="1"/>
  <c r="AH2182" i="1"/>
  <c r="AH2181" i="1" s="1"/>
  <c r="AH2227" i="1"/>
  <c r="AH2226" i="1" s="1"/>
  <c r="AH2225" i="1" s="1"/>
  <c r="AH2224" i="1" s="1"/>
  <c r="AH2260" i="1"/>
  <c r="AH2259" i="1" s="1"/>
  <c r="AH2258" i="1" s="1"/>
  <c r="AH2257" i="1" s="1"/>
  <c r="AH2337" i="1"/>
  <c r="AH2399" i="1"/>
  <c r="AH2398" i="1" s="1"/>
  <c r="AH2397" i="1" s="1"/>
  <c r="AH2423" i="1"/>
  <c r="AH2422" i="1" s="1"/>
  <c r="AH2468" i="1"/>
  <c r="AH2467" i="1" s="1"/>
  <c r="AH2466" i="1" s="1"/>
  <c r="AH2465" i="1" s="1"/>
  <c r="AH2488" i="1"/>
  <c r="AH2487" i="1" s="1"/>
  <c r="AH2560" i="1"/>
  <c r="AH2559" i="1" s="1"/>
  <c r="AH2582" i="1"/>
  <c r="AH2576" i="1" s="1"/>
  <c r="AH2567" i="1" s="1"/>
  <c r="AH2742" i="1"/>
  <c r="AH2741" i="1" s="1"/>
  <c r="AH2740" i="1" s="1"/>
  <c r="AH3506" i="1"/>
  <c r="AH3505" i="1" s="1"/>
  <c r="AH3748" i="1"/>
  <c r="AH3747" i="1" s="1"/>
  <c r="AH3789" i="1"/>
  <c r="AH3788" i="1" s="1"/>
  <c r="AH3832" i="1"/>
  <c r="AH3954" i="1"/>
  <c r="AH3953" i="1" s="1"/>
  <c r="AH3952" i="1" s="1"/>
  <c r="AH3975" i="1"/>
  <c r="AH3974" i="1" s="1"/>
  <c r="AH4026" i="1"/>
  <c r="AH4020" i="1" s="1"/>
  <c r="AH4081" i="1"/>
  <c r="AH4080" i="1" s="1"/>
  <c r="AH4104" i="1"/>
  <c r="AH4103" i="1" s="1"/>
  <c r="AH4117" i="1"/>
  <c r="AH4158" i="1"/>
  <c r="AH4157" i="1" s="1"/>
  <c r="AH4156" i="1" s="1"/>
  <c r="AH4178" i="1"/>
  <c r="AH4177" i="1" s="1"/>
  <c r="AH4391" i="1"/>
  <c r="AH4390" i="1" s="1"/>
  <c r="AH4384" i="1" s="1"/>
  <c r="AH4383" i="1" s="1"/>
  <c r="AH4382" i="1" s="1"/>
  <c r="AH4407" i="1"/>
  <c r="AH4406" i="1" s="1"/>
  <c r="AH4405" i="1" s="1"/>
  <c r="AJ88" i="1"/>
  <c r="AJ87" i="1" s="1"/>
  <c r="AJ86" i="1" s="1"/>
  <c r="AJ381" i="1"/>
  <c r="AJ412" i="1"/>
  <c r="AJ411" i="1" s="1"/>
  <c r="AJ406" i="1" s="1"/>
  <c r="AJ405" i="1" s="1"/>
  <c r="AJ404" i="1" s="1"/>
  <c r="AJ460" i="1"/>
  <c r="AJ459" i="1" s="1"/>
  <c r="AJ458" i="1" s="1"/>
  <c r="AJ457" i="1" s="1"/>
  <c r="AJ497" i="1"/>
  <c r="AJ569" i="1"/>
  <c r="AJ590" i="1"/>
  <c r="AJ589" i="1" s="1"/>
  <c r="AJ588" i="1" s="1"/>
  <c r="AJ587" i="1" s="1"/>
  <c r="AJ622" i="1"/>
  <c r="AJ621" i="1" s="1"/>
  <c r="AJ700" i="1"/>
  <c r="AJ699" i="1" s="1"/>
  <c r="AJ756" i="1"/>
  <c r="AJ755" i="1" s="1"/>
  <c r="AJ748" i="1" s="1"/>
  <c r="AJ798" i="1"/>
  <c r="AJ794" i="1" s="1"/>
  <c r="AJ793" i="1" s="1"/>
  <c r="AJ817" i="1"/>
  <c r="AJ816" i="1" s="1"/>
  <c r="AJ891" i="1"/>
  <c r="AJ890" i="1" s="1"/>
  <c r="AJ889" i="1" s="1"/>
  <c r="AJ888" i="1" s="1"/>
  <c r="AJ913" i="1"/>
  <c r="AJ912" i="1" s="1"/>
  <c r="AJ911" i="1" s="1"/>
  <c r="AJ927" i="1"/>
  <c r="AJ926" i="1" s="1"/>
  <c r="AJ962" i="1"/>
  <c r="AJ961" i="1" s="1"/>
  <c r="AJ1029" i="1"/>
  <c r="AJ1028" i="1" s="1"/>
  <c r="AJ1027" i="1" s="1"/>
  <c r="AJ1026" i="1" s="1"/>
  <c r="AJ1053" i="1"/>
  <c r="AJ1052" i="1" s="1"/>
  <c r="AJ1051" i="1" s="1"/>
  <c r="AJ1070" i="1"/>
  <c r="AJ1069" i="1" s="1"/>
  <c r="AJ1068" i="1" s="1"/>
  <c r="AJ1122" i="1"/>
  <c r="AJ1121" i="1" s="1"/>
  <c r="AJ1139" i="1"/>
  <c r="AJ1138" i="1" s="1"/>
  <c r="AJ1227" i="1"/>
  <c r="AJ1226" i="1" s="1"/>
  <c r="AJ1292" i="1"/>
  <c r="AJ1289" i="1" s="1"/>
  <c r="AJ1331" i="1"/>
  <c r="AJ1330" i="1" s="1"/>
  <c r="AJ1329" i="1" s="1"/>
  <c r="AJ1394" i="1"/>
  <c r="AJ1393" i="1" s="1"/>
  <c r="AJ1477" i="1"/>
  <c r="AJ1476" i="1" s="1"/>
  <c r="AJ1475" i="1" s="1"/>
  <c r="AJ1690" i="1"/>
  <c r="AJ1689" i="1" s="1"/>
  <c r="AJ1688" i="1" s="1"/>
  <c r="AJ1780" i="1"/>
  <c r="AJ1843" i="1"/>
  <c r="AJ1890" i="1"/>
  <c r="AJ1937" i="1"/>
  <c r="AJ1936" i="1" s="1"/>
  <c r="AJ1935" i="1" s="1"/>
  <c r="AD3506" i="1"/>
  <c r="AD3505" i="1" s="1"/>
  <c r="AL553" i="1"/>
  <c r="BG553" i="1" s="1"/>
  <c r="AN838" i="1"/>
  <c r="AN837" i="1" s="1"/>
  <c r="AN836" i="1" s="1"/>
  <c r="AN2968" i="1"/>
  <c r="AN2967" i="1" s="1"/>
  <c r="AN2966" i="1" s="1"/>
  <c r="AN2965" i="1" s="1"/>
  <c r="AJ1848" i="1"/>
  <c r="AJ1925" i="1"/>
  <c r="AJ1924" i="1" s="1"/>
  <c r="AJ1923" i="1" s="1"/>
  <c r="AJ1957" i="1"/>
  <c r="AJ1956" i="1" s="1"/>
  <c r="AJ1982" i="1"/>
  <c r="AJ1981" i="1" s="1"/>
  <c r="AJ1980" i="1" s="1"/>
  <c r="AJ1979" i="1" s="1"/>
  <c r="AJ2089" i="1"/>
  <c r="AJ2227" i="1"/>
  <c r="AJ2226" i="1" s="1"/>
  <c r="AJ2225" i="1" s="1"/>
  <c r="AJ2224" i="1" s="1"/>
  <c r="AJ2468" i="1"/>
  <c r="AJ2467" i="1" s="1"/>
  <c r="AJ2466" i="1" s="1"/>
  <c r="AJ2465" i="1" s="1"/>
  <c r="AJ3748" i="1"/>
  <c r="AJ3747" i="1" s="1"/>
  <c r="AJ3797" i="1"/>
  <c r="AJ3796" i="1" s="1"/>
  <c r="AJ4702" i="1"/>
  <c r="AJ4701" i="1" s="1"/>
  <c r="AJ4700" i="1" s="1"/>
  <c r="BK185" i="1"/>
  <c r="AD1164" i="1"/>
  <c r="AD1160" i="1" s="1"/>
  <c r="AD1159" i="1" s="1"/>
  <c r="AD1243" i="1"/>
  <c r="AD1276" i="1"/>
  <c r="AD1272" i="1" s="1"/>
  <c r="AD1303" i="1"/>
  <c r="AD1299" i="1" s="1"/>
  <c r="AD1331" i="1"/>
  <c r="AD1330" i="1" s="1"/>
  <c r="AD1329" i="1" s="1"/>
  <c r="AD1345" i="1"/>
  <c r="AD1344" i="1" s="1"/>
  <c r="AD1343" i="1" s="1"/>
  <c r="AD1342" i="1" s="1"/>
  <c r="AD1394" i="1"/>
  <c r="AD1393" i="1" s="1"/>
  <c r="AD2933" i="1"/>
  <c r="AD2929" i="1" s="1"/>
  <c r="AD2928" i="1" s="1"/>
  <c r="AD2944" i="1"/>
  <c r="AD2940" i="1" s="1"/>
  <c r="AD2939" i="1" s="1"/>
  <c r="AD2938" i="1" s="1"/>
  <c r="AD2996" i="1"/>
  <c r="AD2992" i="1" s="1"/>
  <c r="AD2991" i="1" s="1"/>
  <c r="AD3116" i="1"/>
  <c r="AD3112" i="1" s="1"/>
  <c r="AD3111" i="1" s="1"/>
  <c r="AD3110" i="1" s="1"/>
  <c r="AD3104" i="1" s="1"/>
  <c r="AD3103" i="1" s="1"/>
  <c r="AD3142" i="1"/>
  <c r="AD3141" i="1" s="1"/>
  <c r="AD3140" i="1" s="1"/>
  <c r="AD3139" i="1" s="1"/>
  <c r="AD3351" i="1"/>
  <c r="AD3350" i="1" s="1"/>
  <c r="AD3484" i="1"/>
  <c r="AD3483" i="1" s="1"/>
  <c r="AD3515" i="1"/>
  <c r="AD3514" i="1" s="1"/>
  <c r="AD3513" i="1" s="1"/>
  <c r="AD3531" i="1"/>
  <c r="AD3530" i="1" s="1"/>
  <c r="AD4104" i="1"/>
  <c r="AD4103" i="1" s="1"/>
  <c r="AD4144" i="1"/>
  <c r="AD4143" i="1" s="1"/>
  <c r="AD4142" i="1" s="1"/>
  <c r="AD4141" i="1" s="1"/>
  <c r="AD4178" i="1"/>
  <c r="AD4177" i="1" s="1"/>
  <c r="AD4222" i="1"/>
  <c r="AD4221" i="1" s="1"/>
  <c r="AD4303" i="1"/>
  <c r="AD4551" i="1"/>
  <c r="AD4658" i="1"/>
  <c r="AD4702" i="1"/>
  <c r="AD4701" i="1" s="1"/>
  <c r="AD4700" i="1" s="1"/>
  <c r="AI110" i="1"/>
  <c r="AI269" i="1"/>
  <c r="AI268" i="1" s="1"/>
  <c r="AI309" i="1"/>
  <c r="AI308" i="1" s="1"/>
  <c r="AI321" i="1"/>
  <c r="AI320" i="1" s="1"/>
  <c r="AI341" i="1"/>
  <c r="AI337" i="1" s="1"/>
  <c r="AI336" i="1" s="1"/>
  <c r="AI335" i="1" s="1"/>
  <c r="AI334" i="1" s="1"/>
  <c r="AI368" i="1"/>
  <c r="AI367" i="1" s="1"/>
  <c r="AI366" i="1" s="1"/>
  <c r="AI365" i="1" s="1"/>
  <c r="AI381" i="1"/>
  <c r="AI451" i="1"/>
  <c r="AI447" i="1" s="1"/>
  <c r="AI446" i="1" s="1"/>
  <c r="AI468" i="1"/>
  <c r="AI467" i="1" s="1"/>
  <c r="AI2619" i="1"/>
  <c r="AI2618" i="1" s="1"/>
  <c r="AI2617" i="1" s="1"/>
  <c r="AI2643" i="1"/>
  <c r="AI2642" i="1" s="1"/>
  <c r="AI2636" i="1" s="1"/>
  <c r="AI2815" i="1"/>
  <c r="AI2809" i="1" s="1"/>
  <c r="AI2801" i="1" s="1"/>
  <c r="AI3214" i="1"/>
  <c r="AI3257" i="1"/>
  <c r="AI3256" i="1" s="1"/>
  <c r="AI3364" i="1"/>
  <c r="AI3363" i="1" s="1"/>
  <c r="AI3672" i="1"/>
  <c r="AI3832" i="1"/>
  <c r="AI3975" i="1"/>
  <c r="AI3974" i="1" s="1"/>
  <c r="AI4012" i="1"/>
  <c r="AI4026" i="1"/>
  <c r="AI4020" i="1" s="1"/>
  <c r="AI4117" i="1"/>
  <c r="AI4144" i="1"/>
  <c r="AI4143" i="1" s="1"/>
  <c r="AI4142" i="1" s="1"/>
  <c r="AI4141" i="1" s="1"/>
  <c r="AF4658" i="1"/>
  <c r="AF4599" i="1"/>
  <c r="AF4598" i="1" s="1"/>
  <c r="AF4564" i="1"/>
  <c r="AF4222" i="1"/>
  <c r="AF4221" i="1" s="1"/>
  <c r="AF4178" i="1"/>
  <c r="AF4177" i="1" s="1"/>
  <c r="AF3984" i="1"/>
  <c r="AF3983" i="1" s="1"/>
  <c r="AF3954" i="1"/>
  <c r="AF3953" i="1" s="1"/>
  <c r="AF3952" i="1" s="1"/>
  <c r="AF2468" i="1"/>
  <c r="AF2467" i="1" s="1"/>
  <c r="AF2466" i="1" s="1"/>
  <c r="AF2465" i="1" s="1"/>
  <c r="AF2337" i="1"/>
  <c r="AF2324" i="1"/>
  <c r="AF2305" i="1"/>
  <c r="AF2304" i="1" s="1"/>
  <c r="AF2227" i="1"/>
  <c r="AF2226" i="1" s="1"/>
  <c r="AF2225" i="1" s="1"/>
  <c r="AF2224" i="1" s="1"/>
  <c r="AF2203" i="1"/>
  <c r="AF2202" i="1" s="1"/>
  <c r="AF2201" i="1" s="1"/>
  <c r="AF2200" i="1" s="1"/>
  <c r="AF1937" i="1"/>
  <c r="AF1936" i="1" s="1"/>
  <c r="AF1935" i="1" s="1"/>
  <c r="AF622" i="1"/>
  <c r="AF621" i="1" s="1"/>
  <c r="AF602" i="1"/>
  <c r="AF598" i="1" s="1"/>
  <c r="AF597" i="1" s="1"/>
  <c r="AF590" i="1"/>
  <c r="AF589" i="1" s="1"/>
  <c r="AF588" i="1" s="1"/>
  <c r="AF587" i="1" s="1"/>
  <c r="AF110" i="1"/>
  <c r="AR3672" i="1"/>
  <c r="AR4197" i="1"/>
  <c r="AR4196" i="1" s="1"/>
  <c r="AR4222" i="1"/>
  <c r="AR4221" i="1" s="1"/>
  <c r="AQ3203" i="1"/>
  <c r="AP3419" i="1"/>
  <c r="AP3413" i="1" s="1"/>
  <c r="AP3797" i="1"/>
  <c r="AP3796" i="1" s="1"/>
  <c r="AZ1206" i="1"/>
  <c r="AZ1205" i="1" s="1"/>
  <c r="AZ3639" i="1"/>
  <c r="AZ3638" i="1" s="1"/>
  <c r="BC3845" i="1"/>
  <c r="BC3969" i="1"/>
  <c r="BC3968" i="1" s="1"/>
  <c r="BC3967" i="1" s="1"/>
  <c r="BC3975" i="1"/>
  <c r="BC3974" i="1" s="1"/>
  <c r="AZ4197" i="1"/>
  <c r="AZ4196" i="1" s="1"/>
  <c r="BC4279" i="1"/>
  <c r="BC4270" i="1" s="1"/>
  <c r="BC4346" i="1"/>
  <c r="BC4345" i="1" s="1"/>
  <c r="BC4344" i="1" s="1"/>
  <c r="BC4340" i="1" s="1"/>
  <c r="BC4385" i="1"/>
  <c r="BC4391" i="1"/>
  <c r="BC4390" i="1" s="1"/>
  <c r="BC4400" i="1"/>
  <c r="BC4399" i="1" s="1"/>
  <c r="BC4407" i="1"/>
  <c r="BC4406" i="1" s="1"/>
  <c r="BC4405" i="1" s="1"/>
  <c r="BC4529" i="1"/>
  <c r="BC4524" i="1" s="1"/>
  <c r="BC4519" i="1" s="1"/>
  <c r="BC4518" i="1" s="1"/>
  <c r="BC4517" i="1" s="1"/>
  <c r="BC4516" i="1" s="1"/>
  <c r="AZ4551" i="1"/>
  <c r="BI1298" i="1"/>
  <c r="BI1267" i="1" s="1"/>
  <c r="BI1266" i="1" s="1"/>
  <c r="BI1265" i="1" s="1"/>
  <c r="BI3160" i="1"/>
  <c r="AJ1972" i="1"/>
  <c r="AJ1971" i="1" s="1"/>
  <c r="AJ1970" i="1" s="1"/>
  <c r="AJ2042" i="1"/>
  <c r="AJ2041" i="1" s="1"/>
  <c r="AJ2040" i="1" s="1"/>
  <c r="AJ2066" i="1"/>
  <c r="AJ2065" i="1" s="1"/>
  <c r="AJ2081" i="1"/>
  <c r="AJ2113" i="1"/>
  <c r="AJ2107" i="1" s="1"/>
  <c r="AJ2099" i="1" s="1"/>
  <c r="AJ2139" i="1"/>
  <c r="AJ2129" i="1" s="1"/>
  <c r="AJ2123" i="1" s="1"/>
  <c r="AJ2290" i="1"/>
  <c r="AJ2289" i="1" s="1"/>
  <c r="AJ2288" i="1" s="1"/>
  <c r="AJ3734" i="1"/>
  <c r="AJ3733" i="1" s="1"/>
  <c r="AJ3789" i="1"/>
  <c r="AJ3788" i="1" s="1"/>
  <c r="AJ4144" i="1"/>
  <c r="AJ4143" i="1" s="1"/>
  <c r="AJ4142" i="1" s="1"/>
  <c r="AJ4141" i="1" s="1"/>
  <c r="AJ4658" i="1"/>
  <c r="AH185" i="1"/>
  <c r="AD1232" i="1"/>
  <c r="AD1292" i="1"/>
  <c r="AD1289" i="1" s="1"/>
  <c r="AD1324" i="1"/>
  <c r="AD1319" i="1" s="1"/>
  <c r="AD1355" i="1"/>
  <c r="AD1354" i="1" s="1"/>
  <c r="AD1353" i="1" s="1"/>
  <c r="AD1379" i="1"/>
  <c r="AD1378" i="1" s="1"/>
  <c r="AD1377" i="1" s="1"/>
  <c r="AD1440" i="1"/>
  <c r="AD1434" i="1" s="1"/>
  <c r="AD1426" i="1" s="1"/>
  <c r="AD1477" i="1"/>
  <c r="AD1476" i="1" s="1"/>
  <c r="AD1475" i="1" s="1"/>
  <c r="AD2897" i="1"/>
  <c r="AD2896" i="1" s="1"/>
  <c r="AD2895" i="1" s="1"/>
  <c r="AD2894" i="1" s="1"/>
  <c r="AD3058" i="1"/>
  <c r="AD3057" i="1" s="1"/>
  <c r="AD3214" i="1"/>
  <c r="AD3257" i="1"/>
  <c r="AD3256" i="1" s="1"/>
  <c r="AD4117" i="1"/>
  <c r="AD4131" i="1"/>
  <c r="AD4231" i="1"/>
  <c r="AD4230" i="1" s="1"/>
  <c r="AD4391" i="1"/>
  <c r="AD4390" i="1" s="1"/>
  <c r="AD4407" i="1"/>
  <c r="AD4406" i="1" s="1"/>
  <c r="AD4405" i="1" s="1"/>
  <c r="AD4421" i="1"/>
  <c r="AD4420" i="1" s="1"/>
  <c r="AD4461" i="1"/>
  <c r="AD4449" i="1" s="1"/>
  <c r="AD4448" i="1" s="1"/>
  <c r="AD4441" i="1" s="1"/>
  <c r="AI53" i="1"/>
  <c r="AI44" i="1" s="1"/>
  <c r="AI35" i="1" s="1"/>
  <c r="AI70" i="1"/>
  <c r="AI60" i="1" s="1"/>
  <c r="AI59" i="1" s="1"/>
  <c r="AI150" i="1"/>
  <c r="AI149" i="1" s="1"/>
  <c r="AI148" i="1" s="1"/>
  <c r="AI147" i="1" s="1"/>
  <c r="AI295" i="1"/>
  <c r="AI294" i="1" s="1"/>
  <c r="AI349" i="1"/>
  <c r="AI348" i="1" s="1"/>
  <c r="AI2920" i="1"/>
  <c r="AI2919" i="1" s="1"/>
  <c r="AI2918" i="1" s="1"/>
  <c r="AI2917" i="1" s="1"/>
  <c r="AI2983" i="1"/>
  <c r="AI2982" i="1" s="1"/>
  <c r="AI3324" i="1"/>
  <c r="AI3319" i="1" s="1"/>
  <c r="AI3680" i="1"/>
  <c r="AI3679" i="1" s="1"/>
  <c r="AI3789" i="1"/>
  <c r="AI3788" i="1" s="1"/>
  <c r="AI3809" i="1"/>
  <c r="AI3808" i="1" s="1"/>
  <c r="AI3823" i="1"/>
  <c r="AI3822" i="1" s="1"/>
  <c r="AI3845" i="1"/>
  <c r="AI3884" i="1"/>
  <c r="AI3883" i="1" s="1"/>
  <c r="AI3935" i="1"/>
  <c r="AI3926" i="1" s="1"/>
  <c r="AI3925" i="1" s="1"/>
  <c r="AI4093" i="1"/>
  <c r="AI4131" i="1"/>
  <c r="AI4178" i="1"/>
  <c r="AI4177" i="1" s="1"/>
  <c r="BK3611" i="1"/>
  <c r="BK3610" i="1" s="1"/>
  <c r="AF4212" i="1"/>
  <c r="AF4211" i="1" s="1"/>
  <c r="AF4210" i="1" s="1"/>
  <c r="AF4012" i="1"/>
  <c r="AF3944" i="1"/>
  <c r="AF3943" i="1" s="1"/>
  <c r="AF3942" i="1" s="1"/>
  <c r="AF2871" i="1"/>
  <c r="AF2870" i="1" s="1"/>
  <c r="AF2864" i="1" s="1"/>
  <c r="AF2742" i="1"/>
  <c r="AF2741" i="1" s="1"/>
  <c r="AF2740" i="1" s="1"/>
  <c r="AF2329" i="1"/>
  <c r="AF2193" i="1"/>
  <c r="AF2192" i="1" s="1"/>
  <c r="AF2191" i="1" s="1"/>
  <c r="AF70" i="1"/>
  <c r="AF60" i="1" s="1"/>
  <c r="AF59" i="1" s="1"/>
  <c r="AG2703" i="1"/>
  <c r="AG2702" i="1" s="1"/>
  <c r="AG2701" i="1" s="1"/>
  <c r="AG2695" i="1" s="1"/>
  <c r="AG2694" i="1" s="1"/>
  <c r="AR1925" i="1"/>
  <c r="AR1924" i="1" s="1"/>
  <c r="AR1923" i="1" s="1"/>
  <c r="AR3975" i="1"/>
  <c r="AR3974" i="1" s="1"/>
  <c r="AP1070" i="1"/>
  <c r="AP1069" i="1" s="1"/>
  <c r="AP1068" i="1" s="1"/>
  <c r="BI1704" i="1"/>
  <c r="AP1466" i="1"/>
  <c r="AP1456" i="1" s="1"/>
  <c r="AP1450" i="1" s="1"/>
  <c r="BC249" i="1"/>
  <c r="BC248" i="1" s="1"/>
  <c r="AZ590" i="1"/>
  <c r="AZ589" i="1" s="1"/>
  <c r="AZ588" i="1" s="1"/>
  <c r="AZ587" i="1" s="1"/>
  <c r="AZ622" i="1"/>
  <c r="AZ621" i="1" s="1"/>
  <c r="BC873" i="1"/>
  <c r="BC872" i="1" s="1"/>
  <c r="BC891" i="1"/>
  <c r="BC890" i="1" s="1"/>
  <c r="BC889" i="1" s="1"/>
  <c r="BC888" i="1" s="1"/>
  <c r="AZ1260" i="1"/>
  <c r="AZ1256" i="1" s="1"/>
  <c r="AZ1313" i="1"/>
  <c r="AZ1308" i="1" s="1"/>
  <c r="BC1324" i="1"/>
  <c r="BC1319" i="1" s="1"/>
  <c r="BC2113" i="1"/>
  <c r="BC2107" i="1" s="1"/>
  <c r="BC2099" i="1" s="1"/>
  <c r="AZ3324" i="1"/>
  <c r="AZ3319" i="1" s="1"/>
  <c r="AZ3515" i="1"/>
  <c r="AZ3514" i="1" s="1"/>
  <c r="AZ3513" i="1" s="1"/>
  <c r="BC4551" i="1"/>
  <c r="BC4590" i="1"/>
  <c r="BC4589" i="1" s="1"/>
  <c r="BC4579" i="1" s="1"/>
  <c r="BC4578" i="1" s="1"/>
  <c r="BC4577" i="1" s="1"/>
  <c r="BC4599" i="1"/>
  <c r="BC4598" i="1" s="1"/>
  <c r="AY1477" i="1"/>
  <c r="AY1476" i="1" s="1"/>
  <c r="AY1475" i="1" s="1"/>
  <c r="AY1594" i="1"/>
  <c r="AY1593" i="1" s="1"/>
  <c r="AY1592" i="1" s="1"/>
  <c r="AX1690" i="1"/>
  <c r="AX1689" i="1" s="1"/>
  <c r="AX1688" i="1" s="1"/>
  <c r="AY1719" i="1"/>
  <c r="AY1718" i="1" s="1"/>
  <c r="AY1712" i="1" s="1"/>
  <c r="AV1737" i="1"/>
  <c r="AV1736" i="1" s="1"/>
  <c r="AV1735" i="1" s="1"/>
  <c r="AV1734" i="1" s="1"/>
  <c r="AV2983" i="1"/>
  <c r="AV2982" i="1" s="1"/>
  <c r="AX3030" i="1"/>
  <c r="AX3020" i="1" s="1"/>
  <c r="AX3019" i="1" s="1"/>
  <c r="AW3845" i="1"/>
  <c r="AX3864" i="1"/>
  <c r="AX3863" i="1" s="1"/>
  <c r="AX3862" i="1" s="1"/>
  <c r="AX3861" i="1" s="1"/>
  <c r="AX4093" i="1"/>
  <c r="AS3764" i="1"/>
  <c r="AS3763" i="1" s="1"/>
  <c r="AS3762" i="1" s="1"/>
  <c r="BI2779" i="1"/>
  <c r="BI2778" i="1" s="1"/>
  <c r="BI2765" i="1" s="1"/>
  <c r="BI2526" i="1"/>
  <c r="BI347" i="1"/>
  <c r="BI333" i="1" s="1"/>
  <c r="BI4176" i="1"/>
  <c r="BI432" i="1"/>
  <c r="BI431" i="1" s="1"/>
  <c r="BI430" i="1" s="1"/>
  <c r="BI1842" i="1"/>
  <c r="BI1841" i="1" s="1"/>
  <c r="BI1823" i="1" s="1"/>
  <c r="BI2739" i="1"/>
  <c r="BC232" i="1"/>
  <c r="BC231" i="1" s="1"/>
  <c r="AV765" i="1"/>
  <c r="AW1477" i="1"/>
  <c r="AW1476" i="1" s="1"/>
  <c r="AW1475" i="1" s="1"/>
  <c r="AV1653" i="1"/>
  <c r="AV1647" i="1" s="1"/>
  <c r="AV1639" i="1" s="1"/>
  <c r="AU2996" i="1"/>
  <c r="AU2992" i="1" s="1"/>
  <c r="AU2991" i="1" s="1"/>
  <c r="AY2996" i="1"/>
  <c r="AY2992" i="1" s="1"/>
  <c r="AY2991" i="1" s="1"/>
  <c r="AX2996" i="1"/>
  <c r="AX2992" i="1" s="1"/>
  <c r="AX2991" i="1" s="1"/>
  <c r="AX3041" i="1"/>
  <c r="AX3040" i="1" s="1"/>
  <c r="AX3039" i="1" s="1"/>
  <c r="AW3041" i="1"/>
  <c r="AW3040" i="1" s="1"/>
  <c r="AW3039" i="1" s="1"/>
  <c r="AU3845" i="1"/>
  <c r="AY3845" i="1"/>
  <c r="AY4068" i="1"/>
  <c r="AY4067" i="1" s="1"/>
  <c r="AV4081" i="1"/>
  <c r="AV4080" i="1" s="1"/>
  <c r="AU4081" i="1"/>
  <c r="AU4080" i="1" s="1"/>
  <c r="AY4081" i="1"/>
  <c r="AY4080" i="1" s="1"/>
  <c r="AW4093" i="1"/>
  <c r="AV4093" i="1"/>
  <c r="AW4279" i="1"/>
  <c r="AW4270" i="1" s="1"/>
  <c r="AW4478" i="1"/>
  <c r="AW4477" i="1" s="1"/>
  <c r="AW4476" i="1" s="1"/>
  <c r="BA2113" i="1"/>
  <c r="BA2107" i="1" s="1"/>
  <c r="BA2099" i="1" s="1"/>
  <c r="BA2150" i="1"/>
  <c r="BA2149" i="1" s="1"/>
  <c r="BA2148" i="1" s="1"/>
  <c r="BI3966" i="1"/>
  <c r="BI3951" i="1" s="1"/>
  <c r="T1905" i="1"/>
  <c r="AB1905" i="1" s="1"/>
  <c r="AL1905" i="1" s="1"/>
  <c r="BG1905" i="1" s="1"/>
  <c r="O1904" i="1"/>
  <c r="T1904" i="1" s="1"/>
  <c r="AB1904" i="1" s="1"/>
  <c r="AL1904" i="1" s="1"/>
  <c r="BG1904" i="1" s="1"/>
  <c r="U3414" i="1"/>
  <c r="AC3414" i="1" s="1"/>
  <c r="AM3414" i="1" s="1"/>
  <c r="BH3414" i="1" s="1"/>
  <c r="P2169" i="1"/>
  <c r="U1462" i="1"/>
  <c r="AC1462" i="1" s="1"/>
  <c r="AM1462" i="1" s="1"/>
  <c r="BH1462" i="1" s="1"/>
  <c r="P1461" i="1"/>
  <c r="U1461" i="1" s="1"/>
  <c r="AC1461" i="1" s="1"/>
  <c r="AM1461" i="1" s="1"/>
  <c r="BH1461" i="1" s="1"/>
  <c r="AC4007" i="1"/>
  <c r="AM4007" i="1" s="1"/>
  <c r="BH4007" i="1" s="1"/>
  <c r="AM4008" i="1"/>
  <c r="BH4008" i="1" s="1"/>
  <c r="V659" i="1"/>
  <c r="V658" i="1" s="1"/>
  <c r="AA354" i="1"/>
  <c r="AA349" i="1" s="1"/>
  <c r="AA348" i="1" s="1"/>
  <c r="AK355" i="1"/>
  <c r="AO355" i="1" s="1"/>
  <c r="BF355" i="1" s="1"/>
  <c r="BJ355" i="1" s="1"/>
  <c r="G1559" i="1"/>
  <c r="G1558" i="1" s="1"/>
  <c r="R4113" i="1"/>
  <c r="AA4113" i="1" s="1"/>
  <c r="AK4113" i="1" s="1"/>
  <c r="AO4113" i="1" s="1"/>
  <c r="BF4113" i="1" s="1"/>
  <c r="BJ4113" i="1" s="1"/>
  <c r="H3532" i="1"/>
  <c r="R3532" i="1"/>
  <c r="M4712" i="1"/>
  <c r="I472" i="1"/>
  <c r="Z2468" i="1"/>
  <c r="Z2467" i="1" s="1"/>
  <c r="Z2466" i="1" s="1"/>
  <c r="Z2465" i="1" s="1"/>
  <c r="Z2983" i="1"/>
  <c r="Z2982" i="1" s="1"/>
  <c r="Y3030" i="1"/>
  <c r="Y3020" i="1" s="1"/>
  <c r="Y3019" i="1" s="1"/>
  <c r="Y3058" i="1"/>
  <c r="Y3057" i="1" s="1"/>
  <c r="Z4658" i="1"/>
  <c r="Z4767" i="1"/>
  <c r="V232" i="1"/>
  <c r="V231" i="1" s="1"/>
  <c r="V1937" i="1"/>
  <c r="V1936" i="1" s="1"/>
  <c r="V1935" i="1" s="1"/>
  <c r="V2871" i="1"/>
  <c r="V2870" i="1" s="1"/>
  <c r="V2864" i="1" s="1"/>
  <c r="V4012" i="1"/>
  <c r="V4048" i="1"/>
  <c r="AA4049" i="1"/>
  <c r="AK4049" i="1" s="1"/>
  <c r="AO4049" i="1" s="1"/>
  <c r="BF4049" i="1" s="1"/>
  <c r="BJ4049" i="1" s="1"/>
  <c r="W1146" i="1"/>
  <c r="W1145" i="1" s="1"/>
  <c r="W2897" i="1"/>
  <c r="W2896" i="1" s="1"/>
  <c r="W2895" i="1" s="1"/>
  <c r="W2894" i="1" s="1"/>
  <c r="W3531" i="1"/>
  <c r="W3530" i="1" s="1"/>
  <c r="W3984" i="1"/>
  <c r="W3983" i="1" s="1"/>
  <c r="W4529" i="1"/>
  <c r="W4524" i="1" s="1"/>
  <c r="W4519" i="1" s="1"/>
  <c r="W4518" i="1" s="1"/>
  <c r="W4517" i="1" s="1"/>
  <c r="W4516" i="1" s="1"/>
  <c r="W4746" i="1"/>
  <c r="W4745" i="1" s="1"/>
  <c r="W4744" i="1" s="1"/>
  <c r="W4743" i="1" s="1"/>
  <c r="W4772" i="1"/>
  <c r="AK1054" i="1"/>
  <c r="AO1054" i="1" s="1"/>
  <c r="BF1054" i="1" s="1"/>
  <c r="BJ1054" i="1" s="1"/>
  <c r="AE505" i="1"/>
  <c r="AE1061" i="1"/>
  <c r="AK1062" i="1"/>
  <c r="AO1062" i="1" s="1"/>
  <c r="BF1062" i="1" s="1"/>
  <c r="BJ1062" i="1" s="1"/>
  <c r="AE1146" i="1"/>
  <c r="AE1145" i="1" s="1"/>
  <c r="AE1243" i="1"/>
  <c r="AE1737" i="1"/>
  <c r="AE1736" i="1" s="1"/>
  <c r="AE1735" i="1" s="1"/>
  <c r="AE1734" i="1" s="1"/>
  <c r="AE2276" i="1"/>
  <c r="AE2275" i="1" s="1"/>
  <c r="AE2274" i="1" s="1"/>
  <c r="AE4068" i="1"/>
  <c r="AE4067" i="1" s="1"/>
  <c r="AE4635" i="1"/>
  <c r="AE4634" i="1" s="1"/>
  <c r="AE4686" i="1"/>
  <c r="AE4685" i="1" s="1"/>
  <c r="AH659" i="1"/>
  <c r="AH658" i="1" s="1"/>
  <c r="AH1053" i="1"/>
  <c r="AH1052" i="1" s="1"/>
  <c r="AH1051" i="1" s="1"/>
  <c r="AL1056" i="1"/>
  <c r="BG1056" i="1" s="1"/>
  <c r="AH2305" i="1"/>
  <c r="AH2304" i="1" s="1"/>
  <c r="AH2444" i="1"/>
  <c r="AH2443" i="1" s="1"/>
  <c r="AH2442" i="1" s="1"/>
  <c r="AH2441" i="1" s="1"/>
  <c r="AH2514" i="1"/>
  <c r="AH2513" i="1" s="1"/>
  <c r="AH2512" i="1" s="1"/>
  <c r="AH3544" i="1"/>
  <c r="AH3543" i="1" s="1"/>
  <c r="AH3797" i="1"/>
  <c r="AH3796" i="1" s="1"/>
  <c r="AH3864" i="1"/>
  <c r="AH3863" i="1" s="1"/>
  <c r="AH3862" i="1" s="1"/>
  <c r="AH3861" i="1" s="1"/>
  <c r="AH4279" i="1"/>
  <c r="AH4270" i="1" s="1"/>
  <c r="AJ3717" i="1"/>
  <c r="AJ3716" i="1" s="1"/>
  <c r="AJ4178" i="1"/>
  <c r="AJ4177" i="1" s="1"/>
  <c r="AD1528" i="1"/>
  <c r="AD1527" i="1" s="1"/>
  <c r="AD1526" i="1" s="1"/>
  <c r="AD1525" i="1" s="1"/>
  <c r="AD3156" i="1"/>
  <c r="AK3157" i="1"/>
  <c r="AO3157" i="1" s="1"/>
  <c r="BF3157" i="1" s="1"/>
  <c r="BJ3157" i="1" s="1"/>
  <c r="AD3568" i="1"/>
  <c r="AD3567" i="1" s="1"/>
  <c r="AD4158" i="1"/>
  <c r="AD4157" i="1" s="1"/>
  <c r="AD4156" i="1" s="1"/>
  <c r="AI3271" i="1"/>
  <c r="AI3270" i="1" s="1"/>
  <c r="AI3269" i="1" s="1"/>
  <c r="AI3984" i="1"/>
  <c r="AI3983" i="1" s="1"/>
  <c r="AI4068" i="1"/>
  <c r="AI4067" i="1" s="1"/>
  <c r="AD3613" i="1"/>
  <c r="AK3614" i="1"/>
  <c r="AO3614" i="1" s="1"/>
  <c r="BF3614" i="1" s="1"/>
  <c r="BJ3614" i="1" s="1"/>
  <c r="AF4686" i="1"/>
  <c r="AF4685" i="1" s="1"/>
  <c r="AF4499" i="1"/>
  <c r="AF4498" i="1" s="1"/>
  <c r="AF4497" i="1" s="1"/>
  <c r="AF4496" i="1" s="1"/>
  <c r="AF4495" i="1" s="1"/>
  <c r="AF4231" i="1"/>
  <c r="AF4230" i="1" s="1"/>
  <c r="AF2767" i="1"/>
  <c r="AF2766" i="1" s="1"/>
  <c r="AG4081" i="1"/>
  <c r="AG4080" i="1" s="1"/>
  <c r="AG3680" i="1"/>
  <c r="AG3679" i="1" s="1"/>
  <c r="AG3531" i="1"/>
  <c r="AG3530" i="1" s="1"/>
  <c r="AG3244" i="1"/>
  <c r="AL3245" i="1"/>
  <c r="BG3245" i="1" s="1"/>
  <c r="AG3142" i="1"/>
  <c r="AG3141" i="1" s="1"/>
  <c r="AG3140" i="1" s="1"/>
  <c r="AG3139" i="1" s="1"/>
  <c r="AG2665" i="1"/>
  <c r="AG2664" i="1" s="1"/>
  <c r="AG2663" i="1" s="1"/>
  <c r="AG2662" i="1" s="1"/>
  <c r="AG2444" i="1"/>
  <c r="AG2443" i="1" s="1"/>
  <c r="AG2442" i="1" s="1"/>
  <c r="AG2441" i="1" s="1"/>
  <c r="AG2388" i="1"/>
  <c r="AG2378" i="1" s="1"/>
  <c r="AG2372" i="1" s="1"/>
  <c r="AG2305" i="1"/>
  <c r="AG2304" i="1" s="1"/>
  <c r="AG2276" i="1"/>
  <c r="AG2275" i="1" s="1"/>
  <c r="AG2274" i="1" s="1"/>
  <c r="AG2203" i="1"/>
  <c r="AG2202" i="1" s="1"/>
  <c r="AG2201" i="1" s="1"/>
  <c r="AG2200" i="1" s="1"/>
  <c r="AG964" i="1"/>
  <c r="AL965" i="1"/>
  <c r="BG965" i="1" s="1"/>
  <c r="AG355" i="1"/>
  <c r="AG354" i="1" s="1"/>
  <c r="AG349" i="1" s="1"/>
  <c r="AG348" i="1" s="1"/>
  <c r="AL356" i="1"/>
  <c r="BG356" i="1" s="1"/>
  <c r="AG187" i="1"/>
  <c r="AL188" i="1"/>
  <c r="BG188" i="1" s="1"/>
  <c r="AG150" i="1"/>
  <c r="AG149" i="1" s="1"/>
  <c r="AG148" i="1" s="1"/>
  <c r="AG147" i="1" s="1"/>
  <c r="AN1780" i="1"/>
  <c r="AN2236" i="1"/>
  <c r="AN2235" i="1" s="1"/>
  <c r="AN2305" i="1"/>
  <c r="AN2304" i="1" s="1"/>
  <c r="AN3283" i="1"/>
  <c r="AN3809" i="1"/>
  <c r="AN3808" i="1" s="1"/>
  <c r="AN3823" i="1"/>
  <c r="AN3822" i="1" s="1"/>
  <c r="AR659" i="1"/>
  <c r="AR658" i="1" s="1"/>
  <c r="AR933" i="1"/>
  <c r="AR932" i="1" s="1"/>
  <c r="AR2528" i="1"/>
  <c r="AR2527" i="1" s="1"/>
  <c r="AR3436" i="1"/>
  <c r="AR3435" i="1" s="1"/>
  <c r="AR3428" i="1" s="1"/>
  <c r="AR4068" i="1"/>
  <c r="AR4067" i="1" s="1"/>
  <c r="AQ505" i="1"/>
  <c r="AQ1528" i="1"/>
  <c r="AQ1527" i="1" s="1"/>
  <c r="AQ1526" i="1" s="1"/>
  <c r="AQ1525" i="1" s="1"/>
  <c r="AQ2528" i="1"/>
  <c r="AQ2527" i="1" s="1"/>
  <c r="AQ2665" i="1"/>
  <c r="AQ2664" i="1" s="1"/>
  <c r="AQ2663" i="1" s="1"/>
  <c r="AQ2662" i="1" s="1"/>
  <c r="AQ2720" i="1"/>
  <c r="AQ2711" i="1" s="1"/>
  <c r="AQ3568" i="1"/>
  <c r="AQ3567" i="1" s="1"/>
  <c r="AQ3748" i="1"/>
  <c r="AQ3747" i="1" s="1"/>
  <c r="AQ3809" i="1"/>
  <c r="AQ3808" i="1" s="1"/>
  <c r="AP3378" i="1"/>
  <c r="AP3377" i="1" s="1"/>
  <c r="AP3484" i="1"/>
  <c r="AP3483" i="1" s="1"/>
  <c r="AP3975" i="1"/>
  <c r="AP3974" i="1" s="1"/>
  <c r="AP4178" i="1"/>
  <c r="AP4177" i="1" s="1"/>
  <c r="BC70" i="1"/>
  <c r="BC60" i="1" s="1"/>
  <c r="BC59" i="1" s="1"/>
  <c r="AZ505" i="1"/>
  <c r="BC1416" i="1"/>
  <c r="AL4556" i="1"/>
  <c r="BG4556" i="1" s="1"/>
  <c r="U3313" i="1"/>
  <c r="AC3313" i="1" s="1"/>
  <c r="AM3313" i="1" s="1"/>
  <c r="BH3313" i="1" s="1"/>
  <c r="L2423" i="1"/>
  <c r="L2422" i="1" s="1"/>
  <c r="I1999" i="1"/>
  <c r="I1998" i="1" s="1"/>
  <c r="I1997" i="1" s="1"/>
  <c r="AA1167" i="1"/>
  <c r="AK1167" i="1" s="1"/>
  <c r="AO1167" i="1" s="1"/>
  <c r="BF1167" i="1" s="1"/>
  <c r="BJ1167" i="1" s="1"/>
  <c r="V3680" i="1"/>
  <c r="AA3674" i="1"/>
  <c r="AK3674" i="1" s="1"/>
  <c r="AO3674" i="1" s="1"/>
  <c r="BF3674" i="1" s="1"/>
  <c r="BJ3674" i="1" s="1"/>
  <c r="AM1092" i="1"/>
  <c r="BH1092" i="1" s="1"/>
  <c r="AA4487" i="1"/>
  <c r="AK4487" i="1" s="1"/>
  <c r="AO4487" i="1" s="1"/>
  <c r="BF4487" i="1" s="1"/>
  <c r="BJ4487" i="1" s="1"/>
  <c r="O2317" i="1"/>
  <c r="T2317" i="1" s="1"/>
  <c r="AB2317" i="1" s="1"/>
  <c r="AL2317" i="1" s="1"/>
  <c r="BG2317" i="1" s="1"/>
  <c r="P1573" i="1"/>
  <c r="P1572" i="1" s="1"/>
  <c r="T2367" i="1"/>
  <c r="AB2367" i="1" s="1"/>
  <c r="AL2367" i="1" s="1"/>
  <c r="BG2367" i="1" s="1"/>
  <c r="O2362" i="1"/>
  <c r="U2007" i="1"/>
  <c r="AC2007" i="1" s="1"/>
  <c r="AM2007" i="1" s="1"/>
  <c r="BH2007" i="1" s="1"/>
  <c r="AG3484" i="1"/>
  <c r="AG3483" i="1" s="1"/>
  <c r="T819" i="1"/>
  <c r="AB819" i="1" s="1"/>
  <c r="AL819" i="1" s="1"/>
  <c r="BG819" i="1" s="1"/>
  <c r="AE962" i="1"/>
  <c r="AE961" i="1" s="1"/>
  <c r="AA3879" i="1"/>
  <c r="AK3879" i="1" s="1"/>
  <c r="AO3879" i="1" s="1"/>
  <c r="BF3879" i="1" s="1"/>
  <c r="BJ3879" i="1" s="1"/>
  <c r="R2753" i="1"/>
  <c r="Q2753" i="1" s="1"/>
  <c r="H2753" i="1"/>
  <c r="AB4369" i="1"/>
  <c r="AL4369" i="1" s="1"/>
  <c r="BG4369" i="1" s="1"/>
  <c r="AC971" i="1"/>
  <c r="L3697" i="1"/>
  <c r="T3698" i="1"/>
  <c r="I377" i="1"/>
  <c r="M2515" i="1"/>
  <c r="U2515" i="1" s="1"/>
  <c r="AC2515" i="1" s="1"/>
  <c r="AM2515" i="1" s="1"/>
  <c r="BH2515" i="1" s="1"/>
  <c r="I3668" i="1"/>
  <c r="I3667" i="1" s="1"/>
  <c r="R3667" i="1" s="1"/>
  <c r="AA3667" i="1" s="1"/>
  <c r="AK3667" i="1" s="1"/>
  <c r="AO3667" i="1" s="1"/>
  <c r="BF3667" i="1" s="1"/>
  <c r="BJ3667" i="1" s="1"/>
  <c r="R3669" i="1"/>
  <c r="AA3669" i="1" s="1"/>
  <c r="AK3669" i="1" s="1"/>
  <c r="AO3669" i="1" s="1"/>
  <c r="BF3669" i="1" s="1"/>
  <c r="BJ3669" i="1" s="1"/>
  <c r="U2406" i="1"/>
  <c r="AC2406" i="1" s="1"/>
  <c r="AM2406" i="1" s="1"/>
  <c r="BH2406" i="1" s="1"/>
  <c r="M2405" i="1"/>
  <c r="M2404" i="1" s="1"/>
  <c r="U2404" i="1" s="1"/>
  <c r="AC2404" i="1" s="1"/>
  <c r="AM2404" i="1" s="1"/>
  <c r="BH2404" i="1" s="1"/>
  <c r="M3999" i="1"/>
  <c r="U4000" i="1"/>
  <c r="AC4000" i="1" s="1"/>
  <c r="AM4000" i="1" s="1"/>
  <c r="BH4000" i="1" s="1"/>
  <c r="M4202" i="1"/>
  <c r="U4202" i="1" s="1"/>
  <c r="AC4202" i="1" s="1"/>
  <c r="AM4202" i="1" s="1"/>
  <c r="BH4202" i="1" s="1"/>
  <c r="U4203" i="1"/>
  <c r="AC4203" i="1" s="1"/>
  <c r="AM4203" i="1" s="1"/>
  <c r="BH4203" i="1" s="1"/>
  <c r="M4486" i="1"/>
  <c r="U4486" i="1" s="1"/>
  <c r="AC4486" i="1" s="1"/>
  <c r="AM4486" i="1" s="1"/>
  <c r="BH4486" i="1" s="1"/>
  <c r="U4487" i="1"/>
  <c r="AC4487" i="1" s="1"/>
  <c r="AM4487" i="1" s="1"/>
  <c r="BH4487" i="1" s="1"/>
  <c r="I988" i="1"/>
  <c r="H988" i="1" s="1"/>
  <c r="H989" i="1"/>
  <c r="I1276" i="1"/>
  <c r="R1277" i="1"/>
  <c r="H1277" i="1"/>
  <c r="I1416" i="1"/>
  <c r="H1419" i="1"/>
  <c r="I1595" i="1"/>
  <c r="R1596" i="1"/>
  <c r="H1596" i="1"/>
  <c r="I1681" i="1"/>
  <c r="H1682" i="1"/>
  <c r="H1732" i="1"/>
  <c r="I1731" i="1"/>
  <c r="I1730" i="1" s="1"/>
  <c r="R1820" i="1"/>
  <c r="H1820" i="1"/>
  <c r="I1817" i="1"/>
  <c r="H1817" i="1" s="1"/>
  <c r="H1948" i="1"/>
  <c r="I1947" i="1"/>
  <c r="I2104" i="1"/>
  <c r="H2105" i="1"/>
  <c r="I2285" i="1"/>
  <c r="H2286" i="1"/>
  <c r="R2286" i="1"/>
  <c r="Q2286" i="1" s="1"/>
  <c r="H2335" i="1"/>
  <c r="I2334" i="1"/>
  <c r="I2390" i="1"/>
  <c r="R2390" i="1" s="1"/>
  <c r="Q2390" i="1" s="1"/>
  <c r="R2391" i="1"/>
  <c r="H2506" i="1"/>
  <c r="I2505" i="1"/>
  <c r="H2505" i="1" s="1"/>
  <c r="I2944" i="1"/>
  <c r="H2948" i="1"/>
  <c r="H3114" i="1"/>
  <c r="I3113" i="1"/>
  <c r="I3539" i="1"/>
  <c r="H3540" i="1"/>
  <c r="I4450" i="1"/>
  <c r="R4450" i="1" s="1"/>
  <c r="AA4450" i="1" s="1"/>
  <c r="AK4450" i="1" s="1"/>
  <c r="AO4450" i="1" s="1"/>
  <c r="BF4450" i="1" s="1"/>
  <c r="BJ4450" i="1" s="1"/>
  <c r="R4451" i="1"/>
  <c r="Q4451" i="1" s="1"/>
  <c r="I4491" i="1"/>
  <c r="R4492" i="1"/>
  <c r="I4538" i="1"/>
  <c r="H4539" i="1"/>
  <c r="R4539" i="1"/>
  <c r="L4253" i="1"/>
  <c r="T4253" i="1" s="1"/>
  <c r="T4254" i="1"/>
  <c r="AB4254" i="1" s="1"/>
  <c r="AL4254" i="1" s="1"/>
  <c r="BG4254" i="1" s="1"/>
  <c r="G4297" i="1"/>
  <c r="H4297" i="1" s="1"/>
  <c r="H4298" i="1"/>
  <c r="G4314" i="1"/>
  <c r="G4313" i="1" s="1"/>
  <c r="G4312" i="1" s="1"/>
  <c r="G4311" i="1" s="1"/>
  <c r="J4639" i="1"/>
  <c r="K4640" i="1"/>
  <c r="G4662" i="1"/>
  <c r="H4663" i="1"/>
  <c r="J4662" i="1"/>
  <c r="K4663" i="1"/>
  <c r="BK4658" i="1"/>
  <c r="H4696" i="1"/>
  <c r="G4695" i="1"/>
  <c r="I4691" i="1"/>
  <c r="H4692" i="1"/>
  <c r="BK4686" i="1"/>
  <c r="BK4685" i="1" s="1"/>
  <c r="T3912" i="1"/>
  <c r="L3911" i="1"/>
  <c r="T3911" i="1" s="1"/>
  <c r="AB3911" i="1" s="1"/>
  <c r="AL3911" i="1" s="1"/>
  <c r="BG3911" i="1" s="1"/>
  <c r="M3935" i="1"/>
  <c r="L3969" i="1"/>
  <c r="T3972" i="1"/>
  <c r="M3989" i="1"/>
  <c r="U3989" i="1" s="1"/>
  <c r="AC3989" i="1" s="1"/>
  <c r="AM3989" i="1" s="1"/>
  <c r="BH3989" i="1" s="1"/>
  <c r="U3990" i="1"/>
  <c r="AC3990" i="1" s="1"/>
  <c r="AM3990" i="1" s="1"/>
  <c r="BH3990" i="1" s="1"/>
  <c r="L1309" i="1"/>
  <c r="T1309" i="1" s="1"/>
  <c r="T1311" i="1"/>
  <c r="AB1311" i="1" s="1"/>
  <c r="AL1311" i="1" s="1"/>
  <c r="BG1311" i="1" s="1"/>
  <c r="G1324" i="1"/>
  <c r="H1325" i="1"/>
  <c r="U1325" i="1"/>
  <c r="AC1325" i="1" s="1"/>
  <c r="AM1325" i="1" s="1"/>
  <c r="BH1325" i="1" s="1"/>
  <c r="M1324" i="1"/>
  <c r="M1319" i="1" s="1"/>
  <c r="I1346" i="1"/>
  <c r="R1346" i="1" s="1"/>
  <c r="AA1346" i="1" s="1"/>
  <c r="AK1346" i="1" s="1"/>
  <c r="AO1346" i="1" s="1"/>
  <c r="BF1346" i="1" s="1"/>
  <c r="BJ1346" i="1" s="1"/>
  <c r="R1347" i="1"/>
  <c r="G3833" i="1"/>
  <c r="H3833" i="1" s="1"/>
  <c r="H3834" i="1"/>
  <c r="K4769" i="1"/>
  <c r="L4768" i="1"/>
  <c r="M3149" i="1"/>
  <c r="U3150" i="1"/>
  <c r="AC3150" i="1" s="1"/>
  <c r="AM3150" i="1" s="1"/>
  <c r="BH3150" i="1" s="1"/>
  <c r="G3192" i="1"/>
  <c r="G3225" i="1"/>
  <c r="G3213" i="1" s="1"/>
  <c r="I3229" i="1"/>
  <c r="R3229" i="1" s="1"/>
  <c r="H3230" i="1"/>
  <c r="L3342" i="1"/>
  <c r="T3342" i="1" s="1"/>
  <c r="AB3342" i="1" s="1"/>
  <c r="AL3342" i="1" s="1"/>
  <c r="BG3342" i="1" s="1"/>
  <c r="T3343" i="1"/>
  <c r="G3373" i="1"/>
  <c r="Q3374" i="1"/>
  <c r="K238" i="1"/>
  <c r="T238" i="1"/>
  <c r="S238" i="1" s="1"/>
  <c r="M280" i="1"/>
  <c r="U280" i="1" s="1"/>
  <c r="AC280" i="1" s="1"/>
  <c r="AM280" i="1" s="1"/>
  <c r="BH280" i="1" s="1"/>
  <c r="U282" i="1"/>
  <c r="AC282" i="1" s="1"/>
  <c r="AM282" i="1" s="1"/>
  <c r="BH282" i="1" s="1"/>
  <c r="M296" i="1"/>
  <c r="U296" i="1" s="1"/>
  <c r="AC296" i="1" s="1"/>
  <c r="AM296" i="1" s="1"/>
  <c r="BH296" i="1" s="1"/>
  <c r="U297" i="1"/>
  <c r="AC297" i="1" s="1"/>
  <c r="AM297" i="1" s="1"/>
  <c r="BH297" i="1" s="1"/>
  <c r="G28" i="1"/>
  <c r="H29" i="1"/>
  <c r="U71" i="1"/>
  <c r="AC71" i="1" s="1"/>
  <c r="AM71" i="1" s="1"/>
  <c r="BH71" i="1" s="1"/>
  <c r="M70" i="1"/>
  <c r="U4059" i="1"/>
  <c r="AC4059" i="1" s="1"/>
  <c r="AM4059" i="1" s="1"/>
  <c r="BH4059" i="1" s="1"/>
  <c r="M4058" i="1"/>
  <c r="U4058" i="1" s="1"/>
  <c r="AC4058" i="1" s="1"/>
  <c r="AM4058" i="1" s="1"/>
  <c r="BH4058" i="1" s="1"/>
  <c r="J4086" i="1"/>
  <c r="K4087" i="1"/>
  <c r="G448" i="1"/>
  <c r="H449" i="1"/>
  <c r="L1562" i="1"/>
  <c r="K1563" i="1"/>
  <c r="I1588" i="1"/>
  <c r="R1589" i="1"/>
  <c r="L1599" i="1"/>
  <c r="T1599" i="1" s="1"/>
  <c r="AB1599" i="1" s="1"/>
  <c r="AL1599" i="1" s="1"/>
  <c r="BG1599" i="1" s="1"/>
  <c r="T1600" i="1"/>
  <c r="H2345" i="1"/>
  <c r="G2344" i="1"/>
  <c r="H2375" i="1"/>
  <c r="G2374" i="1"/>
  <c r="L2508" i="1"/>
  <c r="T2509" i="1"/>
  <c r="AB2509" i="1" s="1"/>
  <c r="AL2509" i="1" s="1"/>
  <c r="BG2509" i="1" s="1"/>
  <c r="I2518" i="1"/>
  <c r="H2519" i="1"/>
  <c r="R2519" i="1"/>
  <c r="H2747" i="1"/>
  <c r="I2746" i="1"/>
  <c r="K2776" i="1"/>
  <c r="L2775" i="1"/>
  <c r="K2775" i="1" s="1"/>
  <c r="M3309" i="1"/>
  <c r="M3308" i="1" s="1"/>
  <c r="U3308" i="1" s="1"/>
  <c r="AC3308" i="1" s="1"/>
  <c r="AM3308" i="1" s="1"/>
  <c r="BH3308" i="1" s="1"/>
  <c r="U3310" i="1"/>
  <c r="AC3310" i="1" s="1"/>
  <c r="AM3310" i="1" s="1"/>
  <c r="BH3310" i="1" s="1"/>
  <c r="N49" i="1"/>
  <c r="R49" i="1" s="1"/>
  <c r="AA49" i="1" s="1"/>
  <c r="AK49" i="1" s="1"/>
  <c r="AO49" i="1" s="1"/>
  <c r="BF49" i="1" s="1"/>
  <c r="R50" i="1"/>
  <c r="Q50" i="1" s="1"/>
  <c r="O93" i="1"/>
  <c r="T94" i="1"/>
  <c r="AB94" i="1" s="1"/>
  <c r="AL94" i="1" s="1"/>
  <c r="BG94" i="1" s="1"/>
  <c r="O114" i="1"/>
  <c r="O110" i="1" s="1"/>
  <c r="T115" i="1"/>
  <c r="O151" i="1"/>
  <c r="T152" i="1"/>
  <c r="N172" i="1"/>
  <c r="R173" i="1"/>
  <c r="O177" i="1"/>
  <c r="T178" i="1"/>
  <c r="S178" i="1" s="1"/>
  <c r="N207" i="1"/>
  <c r="R208" i="1"/>
  <c r="N227" i="1"/>
  <c r="R227" i="1" s="1"/>
  <c r="AA227" i="1" s="1"/>
  <c r="AK227" i="1" s="1"/>
  <c r="AO227" i="1" s="1"/>
  <c r="BF227" i="1" s="1"/>
  <c r="R228" i="1"/>
  <c r="O233" i="1"/>
  <c r="T233" i="1" s="1"/>
  <c r="AB233" i="1" s="1"/>
  <c r="AL233" i="1" s="1"/>
  <c r="BG233" i="1" s="1"/>
  <c r="T234" i="1"/>
  <c r="AB234" i="1" s="1"/>
  <c r="AL234" i="1" s="1"/>
  <c r="BG234" i="1" s="1"/>
  <c r="P237" i="1"/>
  <c r="U237" i="1" s="1"/>
  <c r="AC237" i="1" s="1"/>
  <c r="AM237" i="1" s="1"/>
  <c r="BH237" i="1" s="1"/>
  <c r="U238" i="1"/>
  <c r="AC238" i="1" s="1"/>
  <c r="AM238" i="1" s="1"/>
  <c r="BH238" i="1" s="1"/>
  <c r="O257" i="1"/>
  <c r="T258" i="1"/>
  <c r="U416" i="1"/>
  <c r="AC416" i="1" s="1"/>
  <c r="AM416" i="1" s="1"/>
  <c r="BH416" i="1" s="1"/>
  <c r="P412" i="1"/>
  <c r="N423" i="1"/>
  <c r="R423" i="1" s="1"/>
  <c r="Q423" i="1" s="1"/>
  <c r="R424" i="1"/>
  <c r="AA424" i="1" s="1"/>
  <c r="AK424" i="1" s="1"/>
  <c r="AO424" i="1" s="1"/>
  <c r="BF424" i="1" s="1"/>
  <c r="BJ424" i="1" s="1"/>
  <c r="N474" i="1"/>
  <c r="R475" i="1"/>
  <c r="O511" i="1"/>
  <c r="O505" i="1" s="1"/>
  <c r="T512" i="1"/>
  <c r="N571" i="1"/>
  <c r="N570" i="1" s="1"/>
  <c r="R572" i="1"/>
  <c r="P2029" i="1"/>
  <c r="U2030" i="1"/>
  <c r="AC2030" i="1" s="1"/>
  <c r="AM2030" i="1" s="1"/>
  <c r="BH2030" i="1" s="1"/>
  <c r="N2413" i="1"/>
  <c r="R2414" i="1"/>
  <c r="O2419" i="1"/>
  <c r="T2420" i="1"/>
  <c r="P2491" i="1"/>
  <c r="U2492" i="1"/>
  <c r="AC2492" i="1" s="1"/>
  <c r="AM2492" i="1" s="1"/>
  <c r="BH2492" i="1" s="1"/>
  <c r="O2600" i="1"/>
  <c r="O2599" i="1" s="1"/>
  <c r="T2601" i="1"/>
  <c r="S2601" i="1" s="1"/>
  <c r="N2614" i="1"/>
  <c r="R2615" i="1"/>
  <c r="Q2615" i="1" s="1"/>
  <c r="U2624" i="1"/>
  <c r="AC2624" i="1" s="1"/>
  <c r="AM2624" i="1" s="1"/>
  <c r="BH2624" i="1" s="1"/>
  <c r="P2743" i="1"/>
  <c r="U2743" i="1" s="1"/>
  <c r="AC2743" i="1" s="1"/>
  <c r="AM2743" i="1" s="1"/>
  <c r="BH2743" i="1" s="1"/>
  <c r="U2744" i="1"/>
  <c r="AC2744" i="1" s="1"/>
  <c r="AM2744" i="1" s="1"/>
  <c r="BH2744" i="1" s="1"/>
  <c r="Z368" i="1"/>
  <c r="Z367" i="1" s="1"/>
  <c r="Z366" i="1" s="1"/>
  <c r="Z365" i="1" s="1"/>
  <c r="Z347" i="1" s="1"/>
  <c r="Y873" i="1"/>
  <c r="Y872" i="1" s="1"/>
  <c r="G3797" i="1"/>
  <c r="G3796" i="1" s="1"/>
  <c r="I2374" i="1"/>
  <c r="I2373" i="1" s="1"/>
  <c r="R2375" i="1"/>
  <c r="AA2375" i="1" s="1"/>
  <c r="AK2375" i="1" s="1"/>
  <c r="AO2375" i="1" s="1"/>
  <c r="BF2375" i="1" s="1"/>
  <c r="BJ2375" i="1" s="1"/>
  <c r="Z4686" i="1"/>
  <c r="Z4685" i="1" s="1"/>
  <c r="Y4048" i="1"/>
  <c r="AB4049" i="1"/>
  <c r="AL4049" i="1" s="1"/>
  <c r="BG4049" i="1" s="1"/>
  <c r="V644" i="1"/>
  <c r="V640" i="1" s="1"/>
  <c r="V786" i="1"/>
  <c r="V785" i="1" s="1"/>
  <c r="V784" i="1" s="1"/>
  <c r="V783" i="1" s="1"/>
  <c r="V1123" i="1"/>
  <c r="V1122" i="1" s="1"/>
  <c r="V1121" i="1" s="1"/>
  <c r="W1877" i="1"/>
  <c r="AA1878" i="1"/>
  <c r="AK1878" i="1" s="1"/>
  <c r="AO1878" i="1" s="1"/>
  <c r="BF1878" i="1" s="1"/>
  <c r="BJ1878" i="1" s="1"/>
  <c r="AB388" i="1"/>
  <c r="AL389" i="1"/>
  <c r="BG389" i="1" s="1"/>
  <c r="AC1053" i="1"/>
  <c r="AC1052" i="1" s="1"/>
  <c r="AC1051" i="1" s="1"/>
  <c r="AM1056" i="1"/>
  <c r="BH1056" i="1" s="1"/>
  <c r="AB1053" i="1"/>
  <c r="AL1054" i="1"/>
  <c r="BG1054" i="1" s="1"/>
  <c r="AA964" i="1"/>
  <c r="AK965" i="1"/>
  <c r="AO965" i="1" s="1"/>
  <c r="BF965" i="1" s="1"/>
  <c r="BJ965" i="1" s="1"/>
  <c r="AB1061" i="1"/>
  <c r="AL1062" i="1"/>
  <c r="BG1062" i="1" s="1"/>
  <c r="AC355" i="1"/>
  <c r="AM356" i="1"/>
  <c r="BH356" i="1" s="1"/>
  <c r="AB4631" i="1"/>
  <c r="AL4632" i="1"/>
  <c r="BG4632" i="1" s="1"/>
  <c r="AB4666" i="1"/>
  <c r="AE819" i="1"/>
  <c r="AE818" i="1" s="1"/>
  <c r="AE817" i="1" s="1"/>
  <c r="AE816" i="1" s="1"/>
  <c r="AJ1195" i="1"/>
  <c r="AJ1191" i="1" s="1"/>
  <c r="AJ1190" i="1" s="1"/>
  <c r="AM1196" i="1"/>
  <c r="BH1196" i="1" s="1"/>
  <c r="AL3614" i="1"/>
  <c r="BG3614" i="1" s="1"/>
  <c r="AB3613" i="1"/>
  <c r="AB3612" i="1" s="1"/>
  <c r="AL3612" i="1" s="1"/>
  <c r="BG3612" i="1" s="1"/>
  <c r="AC3628" i="1"/>
  <c r="AM3628" i="1" s="1"/>
  <c r="BH3628" i="1" s="1"/>
  <c r="AM3629" i="1"/>
  <c r="BH3629" i="1" s="1"/>
  <c r="AF3910" i="1"/>
  <c r="AF3909" i="1" s="1"/>
  <c r="AF3908" i="1" s="1"/>
  <c r="AF647" i="1"/>
  <c r="AF644" i="1" s="1"/>
  <c r="AF640" i="1" s="1"/>
  <c r="AK649" i="1"/>
  <c r="AO649" i="1" s="1"/>
  <c r="BF649" i="1" s="1"/>
  <c r="BJ649" i="1" s="1"/>
  <c r="AG3400" i="1"/>
  <c r="AG3399" i="1" s="1"/>
  <c r="AG3398" i="1" s="1"/>
  <c r="AG3397" i="1" s="1"/>
  <c r="AG3396" i="1" s="1"/>
  <c r="AG3395" i="1" s="1"/>
  <c r="AL3401" i="1"/>
  <c r="BG3401" i="1" s="1"/>
  <c r="BI4542" i="1"/>
  <c r="BI4541" i="1" s="1"/>
  <c r="P3058" i="1"/>
  <c r="P3057" i="1" s="1"/>
  <c r="AD185" i="1"/>
  <c r="AL3298" i="1"/>
  <c r="BG3298" i="1" s="1"/>
  <c r="AG2952" i="1"/>
  <c r="AG2951" i="1" s="1"/>
  <c r="H665" i="1"/>
  <c r="AM4360" i="1"/>
  <c r="V3568" i="1"/>
  <c r="V3567" i="1" s="1"/>
  <c r="V3566" i="1" s="1"/>
  <c r="AM389" i="1"/>
  <c r="BH389" i="1" s="1"/>
  <c r="Q2532" i="1"/>
  <c r="T1522" i="1"/>
  <c r="AB1522" i="1" s="1"/>
  <c r="AL1522" i="1" s="1"/>
  <c r="BG1522" i="1" s="1"/>
  <c r="T3209" i="1"/>
  <c r="AB3209" i="1" s="1"/>
  <c r="AL3209" i="1" s="1"/>
  <c r="BG3209" i="1" s="1"/>
  <c r="H1568" i="1"/>
  <c r="R2237" i="1"/>
  <c r="W2475" i="1"/>
  <c r="W2474" i="1" s="1"/>
  <c r="AL363" i="1"/>
  <c r="BG363" i="1" s="1"/>
  <c r="AK356" i="1"/>
  <c r="AO356" i="1" s="1"/>
  <c r="BF356" i="1" s="1"/>
  <c r="BJ356" i="1" s="1"/>
  <c r="H2891" i="1"/>
  <c r="V497" i="1"/>
  <c r="AA1053" i="1"/>
  <c r="AA1052" i="1" s="1"/>
  <c r="AA1051" i="1" s="1"/>
  <c r="M1507" i="1"/>
  <c r="U1507" i="1" s="1"/>
  <c r="AC1507" i="1" s="1"/>
  <c r="AM1507" i="1" s="1"/>
  <c r="BH1507" i="1" s="1"/>
  <c r="U1508" i="1"/>
  <c r="AC1508" i="1" s="1"/>
  <c r="AM1508" i="1" s="1"/>
  <c r="BH1508" i="1" s="1"/>
  <c r="L2560" i="1"/>
  <c r="L2559" i="1" s="1"/>
  <c r="K2561" i="1"/>
  <c r="M4021" i="1"/>
  <c r="U4021" i="1" s="1"/>
  <c r="AC4021" i="1" s="1"/>
  <c r="AM4021" i="1" s="1"/>
  <c r="BH4021" i="1" s="1"/>
  <c r="U4022" i="1"/>
  <c r="AC4022" i="1" s="1"/>
  <c r="AM4022" i="1" s="1"/>
  <c r="BH4022" i="1" s="1"/>
  <c r="M2645" i="1"/>
  <c r="U2646" i="1"/>
  <c r="AC2646" i="1" s="1"/>
  <c r="AM2646" i="1" s="1"/>
  <c r="BH2646" i="1" s="1"/>
  <c r="U4034" i="1"/>
  <c r="AC4034" i="1" s="1"/>
  <c r="AM4034" i="1" s="1"/>
  <c r="BH4034" i="1" s="1"/>
  <c r="M4033" i="1"/>
  <c r="U4350" i="1"/>
  <c r="AC4350" i="1" s="1"/>
  <c r="AM4350" i="1" s="1"/>
  <c r="BH4350" i="1" s="1"/>
  <c r="M4346" i="1"/>
  <c r="M4345" i="1" s="1"/>
  <c r="M4344" i="1" s="1"/>
  <c r="M4340" i="1" s="1"/>
  <c r="M4462" i="1"/>
  <c r="M4461" i="1" s="1"/>
  <c r="U4463" i="1"/>
  <c r="AC4463" i="1" s="1"/>
  <c r="AM4463" i="1" s="1"/>
  <c r="BH4463" i="1" s="1"/>
  <c r="M4526" i="1"/>
  <c r="U4527" i="1"/>
  <c r="AC4527" i="1" s="1"/>
  <c r="AM4527" i="1" s="1"/>
  <c r="BH4527" i="1" s="1"/>
  <c r="R1014" i="1"/>
  <c r="I1013" i="1"/>
  <c r="R1013" i="1" s="1"/>
  <c r="AA1013" i="1" s="1"/>
  <c r="AK1013" i="1" s="1"/>
  <c r="AO1013" i="1" s="1"/>
  <c r="BF1013" i="1" s="1"/>
  <c r="BJ1013" i="1" s="1"/>
  <c r="I1042" i="1"/>
  <c r="H1043" i="1"/>
  <c r="I1094" i="1"/>
  <c r="H1097" i="1"/>
  <c r="R1152" i="1"/>
  <c r="AA1152" i="1" s="1"/>
  <c r="AK1152" i="1" s="1"/>
  <c r="AO1152" i="1" s="1"/>
  <c r="BF1152" i="1" s="1"/>
  <c r="BJ1152" i="1" s="1"/>
  <c r="I1151" i="1"/>
  <c r="H1193" i="1"/>
  <c r="I1192" i="1"/>
  <c r="H1192" i="1" s="1"/>
  <c r="R1263" i="1"/>
  <c r="AA1263" i="1" s="1"/>
  <c r="AK1263" i="1" s="1"/>
  <c r="AO1263" i="1" s="1"/>
  <c r="BF1263" i="1" s="1"/>
  <c r="I1260" i="1"/>
  <c r="H1406" i="1"/>
  <c r="I1405" i="1"/>
  <c r="H1405" i="1" s="1"/>
  <c r="I1431" i="1"/>
  <c r="H1432" i="1"/>
  <c r="I1479" i="1"/>
  <c r="H1479" i="1" s="1"/>
  <c r="R1480" i="1"/>
  <c r="AA1480" i="1" s="1"/>
  <c r="AK1480" i="1" s="1"/>
  <c r="AO1480" i="1" s="1"/>
  <c r="BF1480" i="1" s="1"/>
  <c r="BJ1480" i="1" s="1"/>
  <c r="R1763" i="1"/>
  <c r="I1762" i="1"/>
  <c r="H1762" i="1" s="1"/>
  <c r="R1846" i="1"/>
  <c r="H1846" i="1"/>
  <c r="I2204" i="1"/>
  <c r="H2205" i="1"/>
  <c r="I2247" i="1"/>
  <c r="H2248" i="1"/>
  <c r="I2353" i="1"/>
  <c r="H2354" i="1"/>
  <c r="I2435" i="1"/>
  <c r="I2434" i="1" s="1"/>
  <c r="R2436" i="1"/>
  <c r="H2557" i="1"/>
  <c r="R2557" i="1"/>
  <c r="H3099" i="1"/>
  <c r="I3098" i="1"/>
  <c r="I3097" i="1" s="1"/>
  <c r="I3416" i="1"/>
  <c r="I3415" i="1" s="1"/>
  <c r="H3417" i="1"/>
  <c r="I3438" i="1"/>
  <c r="R3438" i="1" s="1"/>
  <c r="AA3438" i="1" s="1"/>
  <c r="AK3438" i="1" s="1"/>
  <c r="AO3438" i="1" s="1"/>
  <c r="BF3438" i="1" s="1"/>
  <c r="H3439" i="1"/>
  <c r="I3456" i="1"/>
  <c r="H3457" i="1"/>
  <c r="I3473" i="1"/>
  <c r="R3473" i="1" s="1"/>
  <c r="AA3473" i="1" s="1"/>
  <c r="AK3473" i="1" s="1"/>
  <c r="AO3473" i="1" s="1"/>
  <c r="BF3473" i="1" s="1"/>
  <c r="R3474" i="1"/>
  <c r="I3549" i="1"/>
  <c r="R3549" i="1" s="1"/>
  <c r="H3550" i="1"/>
  <c r="R4350" i="1"/>
  <c r="H4350" i="1"/>
  <c r="R4408" i="1"/>
  <c r="I4407" i="1"/>
  <c r="R4466" i="1"/>
  <c r="I4465" i="1"/>
  <c r="H4466" i="1"/>
  <c r="I4568" i="1"/>
  <c r="R4569" i="1"/>
  <c r="R4618" i="1"/>
  <c r="H4618" i="1"/>
  <c r="I4617" i="1"/>
  <c r="H4617" i="1" s="1"/>
  <c r="H4648" i="1"/>
  <c r="I4647" i="1"/>
  <c r="R4647" i="1" s="1"/>
  <c r="I4718" i="1"/>
  <c r="H4719" i="1"/>
  <c r="H4184" i="1"/>
  <c r="G4183" i="1"/>
  <c r="I4254" i="1"/>
  <c r="H4254" i="1" s="1"/>
  <c r="H4255" i="1"/>
  <c r="T4262" i="1"/>
  <c r="AB4262" i="1" s="1"/>
  <c r="AL4262" i="1" s="1"/>
  <c r="BG4262" i="1" s="1"/>
  <c r="K4262" i="1"/>
  <c r="G4283" i="1"/>
  <c r="H4284" i="1"/>
  <c r="K4298" i="1"/>
  <c r="J4297" i="1"/>
  <c r="K4297" i="1" s="1"/>
  <c r="T3919" i="1"/>
  <c r="L3918" i="1"/>
  <c r="T3918" i="1" s="1"/>
  <c r="AB3918" i="1" s="1"/>
  <c r="AL3918" i="1" s="1"/>
  <c r="BG3918" i="1" s="1"/>
  <c r="U3915" i="1"/>
  <c r="AC3915" i="1" s="1"/>
  <c r="AM3915" i="1" s="1"/>
  <c r="BH3915" i="1" s="1"/>
  <c r="M3914" i="1"/>
  <c r="G3936" i="1"/>
  <c r="G3935" i="1" s="1"/>
  <c r="G3926" i="1" s="1"/>
  <c r="G3925" i="1" s="1"/>
  <c r="H3937" i="1"/>
  <c r="M3969" i="1"/>
  <c r="M3968" i="1" s="1"/>
  <c r="M3967" i="1" s="1"/>
  <c r="U3972" i="1"/>
  <c r="AC3972" i="1" s="1"/>
  <c r="AM3972" i="1" s="1"/>
  <c r="BH3972" i="1" s="1"/>
  <c r="L3989" i="1"/>
  <c r="T3989" i="1" s="1"/>
  <c r="AB3989" i="1" s="1"/>
  <c r="AL3989" i="1" s="1"/>
  <c r="BG3989" i="1" s="1"/>
  <c r="T3990" i="1"/>
  <c r="AB3990" i="1" s="1"/>
  <c r="AL3990" i="1" s="1"/>
  <c r="BG3990" i="1" s="1"/>
  <c r="I4017" i="1"/>
  <c r="H4018" i="1"/>
  <c r="G1300" i="1"/>
  <c r="H1300" i="1" s="1"/>
  <c r="H1301" i="1"/>
  <c r="U1314" i="1"/>
  <c r="AC1314" i="1" s="1"/>
  <c r="AM1314" i="1" s="1"/>
  <c r="BH1314" i="1" s="1"/>
  <c r="M1313" i="1"/>
  <c r="M3841" i="1"/>
  <c r="U3841" i="1" s="1"/>
  <c r="AC3841" i="1" s="1"/>
  <c r="AM3841" i="1" s="1"/>
  <c r="BH3841" i="1" s="1"/>
  <c r="U3842" i="1"/>
  <c r="AC3842" i="1" s="1"/>
  <c r="AM3842" i="1" s="1"/>
  <c r="BH3842" i="1" s="1"/>
  <c r="I3837" i="1"/>
  <c r="R3837" i="1" s="1"/>
  <c r="AA3837" i="1" s="1"/>
  <c r="AK3837" i="1" s="1"/>
  <c r="AO3837" i="1" s="1"/>
  <c r="BF3837" i="1" s="1"/>
  <c r="BJ3837" i="1" s="1"/>
  <c r="R3838" i="1"/>
  <c r="J3149" i="1"/>
  <c r="K3149" i="1" s="1"/>
  <c r="K3150" i="1"/>
  <c r="G3189" i="1"/>
  <c r="H3189" i="1" s="1"/>
  <c r="H3190" i="1"/>
  <c r="H3280" i="1"/>
  <c r="R3262" i="1"/>
  <c r="AA3262" i="1" s="1"/>
  <c r="AK3262" i="1" s="1"/>
  <c r="AO3262" i="1" s="1"/>
  <c r="BF3262" i="1" s="1"/>
  <c r="BJ3262" i="1" s="1"/>
  <c r="I3261" i="1"/>
  <c r="G3325" i="1"/>
  <c r="H3326" i="1"/>
  <c r="I3342" i="1"/>
  <c r="R3342" i="1" s="1"/>
  <c r="H3343" i="1"/>
  <c r="L3379" i="1"/>
  <c r="T3380" i="1"/>
  <c r="K3380" i="1"/>
  <c r="I242" i="1"/>
  <c r="H242" i="1" s="1"/>
  <c r="H243" i="1"/>
  <c r="I286" i="1"/>
  <c r="H287" i="1"/>
  <c r="I65" i="1"/>
  <c r="R65" i="1" s="1"/>
  <c r="AA65" i="1" s="1"/>
  <c r="AK65" i="1" s="1"/>
  <c r="AO65" i="1" s="1"/>
  <c r="BF65" i="1" s="1"/>
  <c r="BJ65" i="1" s="1"/>
  <c r="R66" i="1"/>
  <c r="AA66" i="1" s="1"/>
  <c r="AK66" i="1" s="1"/>
  <c r="AO66" i="1" s="1"/>
  <c r="BF66" i="1" s="1"/>
  <c r="BJ66" i="1" s="1"/>
  <c r="M80" i="1"/>
  <c r="U81" i="1"/>
  <c r="AC81" i="1" s="1"/>
  <c r="AM81" i="1" s="1"/>
  <c r="BH81" i="1" s="1"/>
  <c r="K4109" i="1"/>
  <c r="R448" i="1"/>
  <c r="G1496" i="1"/>
  <c r="H1497" i="1"/>
  <c r="I1533" i="1"/>
  <c r="H1533" i="1" s="1"/>
  <c r="H1534" i="1"/>
  <c r="L1612" i="1"/>
  <c r="T1613" i="1"/>
  <c r="AB1613" i="1" s="1"/>
  <c r="AL1613" i="1" s="1"/>
  <c r="BG1613" i="1" s="1"/>
  <c r="K1613" i="1"/>
  <c r="G2310" i="1"/>
  <c r="H2311" i="1"/>
  <c r="M2330" i="1"/>
  <c r="U2330" i="1" s="1"/>
  <c r="AC2330" i="1" s="1"/>
  <c r="AM2330" i="1" s="1"/>
  <c r="BH2330" i="1" s="1"/>
  <c r="U2331" i="1"/>
  <c r="AC2331" i="1" s="1"/>
  <c r="AM2331" i="1" s="1"/>
  <c r="BH2331" i="1" s="1"/>
  <c r="M2343" i="1"/>
  <c r="T2542" i="1"/>
  <c r="S2542" i="1" s="1"/>
  <c r="L2541" i="1"/>
  <c r="BK2720" i="1"/>
  <c r="BK2711" i="1" s="1"/>
  <c r="T2785" i="1"/>
  <c r="K2785" i="1"/>
  <c r="L2784" i="1"/>
  <c r="H2789" i="1"/>
  <c r="I2788" i="1"/>
  <c r="L2827" i="1"/>
  <c r="K2827" i="1" s="1"/>
  <c r="K2828" i="1"/>
  <c r="H2843" i="1"/>
  <c r="I2842" i="1"/>
  <c r="R2842" i="1" s="1"/>
  <c r="R2843" i="1"/>
  <c r="G609" i="1"/>
  <c r="H610" i="1"/>
  <c r="N41" i="1"/>
  <c r="N40" i="1" s="1"/>
  <c r="R42" i="1"/>
  <c r="O61" i="1"/>
  <c r="T62" i="1"/>
  <c r="S62" i="1" s="1"/>
  <c r="P65" i="1"/>
  <c r="U65" i="1" s="1"/>
  <c r="AC65" i="1" s="1"/>
  <c r="AM65" i="1" s="1"/>
  <c r="BH65" i="1" s="1"/>
  <c r="U66" i="1"/>
  <c r="AC66" i="1" s="1"/>
  <c r="AM66" i="1" s="1"/>
  <c r="BH66" i="1" s="1"/>
  <c r="N97" i="1"/>
  <c r="R97" i="1" s="1"/>
  <c r="AA97" i="1" s="1"/>
  <c r="AK97" i="1" s="1"/>
  <c r="AO97" i="1" s="1"/>
  <c r="BF97" i="1" s="1"/>
  <c r="BJ97" i="1" s="1"/>
  <c r="R98" i="1"/>
  <c r="O104" i="1"/>
  <c r="O103" i="1" s="1"/>
  <c r="O102" i="1" s="1"/>
  <c r="O101" i="1" s="1"/>
  <c r="T105" i="1"/>
  <c r="AB105" i="1" s="1"/>
  <c r="AL105" i="1" s="1"/>
  <c r="BG105" i="1" s="1"/>
  <c r="P125" i="1"/>
  <c r="U126" i="1"/>
  <c r="AC126" i="1" s="1"/>
  <c r="AM126" i="1" s="1"/>
  <c r="BH126" i="1" s="1"/>
  <c r="N132" i="1"/>
  <c r="R133" i="1"/>
  <c r="P143" i="1"/>
  <c r="U144" i="1"/>
  <c r="AC144" i="1" s="1"/>
  <c r="AM144" i="1" s="1"/>
  <c r="BH144" i="1" s="1"/>
  <c r="O159" i="1"/>
  <c r="T159" i="1" s="1"/>
  <c r="AB159" i="1" s="1"/>
  <c r="AL159" i="1" s="1"/>
  <c r="BG159" i="1" s="1"/>
  <c r="T160" i="1"/>
  <c r="AB160" i="1" s="1"/>
  <c r="AL160" i="1" s="1"/>
  <c r="BG160" i="1" s="1"/>
  <c r="P172" i="1"/>
  <c r="U173" i="1"/>
  <c r="AC173" i="1" s="1"/>
  <c r="AM173" i="1" s="1"/>
  <c r="BH173" i="1" s="1"/>
  <c r="P207" i="1"/>
  <c r="U208" i="1"/>
  <c r="AC208" i="1" s="1"/>
  <c r="AM208" i="1" s="1"/>
  <c r="BH208" i="1" s="1"/>
  <c r="N280" i="1"/>
  <c r="R282" i="1"/>
  <c r="N300" i="1"/>
  <c r="R300" i="1" s="1"/>
  <c r="AA300" i="1" s="1"/>
  <c r="AK300" i="1" s="1"/>
  <c r="AO300" i="1" s="1"/>
  <c r="BF300" i="1" s="1"/>
  <c r="BJ300" i="1" s="1"/>
  <c r="R301" i="1"/>
  <c r="AA301" i="1" s="1"/>
  <c r="AK301" i="1" s="1"/>
  <c r="AO301" i="1" s="1"/>
  <c r="BF301" i="1" s="1"/>
  <c r="BJ301" i="1" s="1"/>
  <c r="N317" i="1"/>
  <c r="R317" i="1" s="1"/>
  <c r="R318" i="1"/>
  <c r="AA318" i="1" s="1"/>
  <c r="AK318" i="1" s="1"/>
  <c r="AO318" i="1" s="1"/>
  <c r="BF318" i="1" s="1"/>
  <c r="P378" i="1"/>
  <c r="U379" i="1"/>
  <c r="AC379" i="1" s="1"/>
  <c r="AM379" i="1" s="1"/>
  <c r="BH379" i="1" s="1"/>
  <c r="P571" i="1"/>
  <c r="U572" i="1"/>
  <c r="AC572" i="1" s="1"/>
  <c r="AM572" i="1" s="1"/>
  <c r="BH572" i="1" s="1"/>
  <c r="T2010" i="1"/>
  <c r="O2006" i="1"/>
  <c r="O2005" i="1" s="1"/>
  <c r="O2004" i="1" s="1"/>
  <c r="O2003" i="1" s="1"/>
  <c r="P2060" i="1"/>
  <c r="U2061" i="1"/>
  <c r="AC2061" i="1" s="1"/>
  <c r="AM2061" i="1" s="1"/>
  <c r="BH2061" i="1" s="1"/>
  <c r="O2076" i="1"/>
  <c r="T2076" i="1" s="1"/>
  <c r="AB2076" i="1" s="1"/>
  <c r="AL2076" i="1" s="1"/>
  <c r="BG2076" i="1" s="1"/>
  <c r="T2077" i="1"/>
  <c r="O2115" i="1"/>
  <c r="O2114" i="1" s="1"/>
  <c r="O2113" i="1" s="1"/>
  <c r="T2116" i="1"/>
  <c r="O2449" i="1"/>
  <c r="T2449" i="1" s="1"/>
  <c r="AB2449" i="1" s="1"/>
  <c r="AL2449" i="1" s="1"/>
  <c r="BG2449" i="1" s="1"/>
  <c r="T2450" i="1"/>
  <c r="AB2450" i="1" s="1"/>
  <c r="AL2450" i="1" s="1"/>
  <c r="BG2450" i="1" s="1"/>
  <c r="O2536" i="1"/>
  <c r="T2537" i="1"/>
  <c r="AB2537" i="1" s="1"/>
  <c r="AL2537" i="1" s="1"/>
  <c r="BG2537" i="1" s="1"/>
  <c r="N2605" i="1"/>
  <c r="N2604" i="1" s="1"/>
  <c r="R2604" i="1" s="1"/>
  <c r="AA2604" i="1" s="1"/>
  <c r="AK2604" i="1" s="1"/>
  <c r="AO2604" i="1" s="1"/>
  <c r="BF2604" i="1" s="1"/>
  <c r="BJ2604" i="1" s="1"/>
  <c r="R2606" i="1"/>
  <c r="AA2606" i="1" s="1"/>
  <c r="AK2606" i="1" s="1"/>
  <c r="AO2606" i="1" s="1"/>
  <c r="BF2606" i="1" s="1"/>
  <c r="BJ2606" i="1" s="1"/>
  <c r="O2610" i="1"/>
  <c r="T2611" i="1"/>
  <c r="N2619" i="1"/>
  <c r="N2618" i="1" s="1"/>
  <c r="N2617" i="1" s="1"/>
  <c r="O2633" i="1"/>
  <c r="T2634" i="1"/>
  <c r="S2634" i="1" s="1"/>
  <c r="N2669" i="1"/>
  <c r="R2669" i="1" s="1"/>
  <c r="AA2669" i="1" s="1"/>
  <c r="AK2669" i="1" s="1"/>
  <c r="AO2669" i="1" s="1"/>
  <c r="BF2669" i="1" s="1"/>
  <c r="BJ2669" i="1" s="1"/>
  <c r="R2670" i="1"/>
  <c r="P2771" i="1"/>
  <c r="U2772" i="1"/>
  <c r="AC2772" i="1" s="1"/>
  <c r="AM2772" i="1" s="1"/>
  <c r="BH2772" i="1" s="1"/>
  <c r="P3203" i="1"/>
  <c r="O3203" i="1"/>
  <c r="AF962" i="1"/>
  <c r="AF961" i="1" s="1"/>
  <c r="U1958" i="1"/>
  <c r="AC1958" i="1" s="1"/>
  <c r="AM1958" i="1" s="1"/>
  <c r="BH1958" i="1" s="1"/>
  <c r="V817" i="1"/>
  <c r="V816" i="1" s="1"/>
  <c r="U4192" i="1"/>
  <c r="AC4192" i="1" s="1"/>
  <c r="AM4192" i="1" s="1"/>
  <c r="BH4192" i="1" s="1"/>
  <c r="AN1059" i="1"/>
  <c r="N2399" i="1"/>
  <c r="N2398" i="1" s="1"/>
  <c r="N2397" i="1" s="1"/>
  <c r="BE659" i="1"/>
  <c r="BE658" i="1" s="1"/>
  <c r="AG933" i="1"/>
  <c r="AG932" i="1" s="1"/>
  <c r="AH4003" i="1"/>
  <c r="AH4002" i="1" s="1"/>
  <c r="AE4197" i="1"/>
  <c r="AE4196" i="1" s="1"/>
  <c r="AH962" i="1"/>
  <c r="AH961" i="1" s="1"/>
  <c r="AJ1232" i="1"/>
  <c r="AI4197" i="1"/>
  <c r="AI4196" i="1" s="1"/>
  <c r="H1000" i="1"/>
  <c r="BK381" i="1"/>
  <c r="BK1608" i="1"/>
  <c r="BK1607" i="1" s="1"/>
  <c r="BK3703" i="1"/>
  <c r="BK3702" i="1" s="1"/>
  <c r="G196" i="1"/>
  <c r="H197" i="1"/>
  <c r="G261" i="1"/>
  <c r="G256" i="1" s="1"/>
  <c r="G255" i="1" s="1"/>
  <c r="H262" i="1"/>
  <c r="H420" i="1"/>
  <c r="G1931" i="1"/>
  <c r="G1930" i="1" s="1"/>
  <c r="G1925" i="1" s="1"/>
  <c r="G1924" i="1" s="1"/>
  <c r="G1923" i="1" s="1"/>
  <c r="H1932" i="1"/>
  <c r="G2867" i="1"/>
  <c r="H2868" i="1"/>
  <c r="H3085" i="1"/>
  <c r="G3735" i="1"/>
  <c r="H3736" i="1"/>
  <c r="H4386" i="1"/>
  <c r="G4385" i="1"/>
  <c r="G4500" i="1"/>
  <c r="H4501" i="1"/>
  <c r="G4608" i="1"/>
  <c r="H4609" i="1"/>
  <c r="K1198" i="1"/>
  <c r="J1195" i="1"/>
  <c r="J4479" i="1"/>
  <c r="K4480" i="1"/>
  <c r="J4565" i="1"/>
  <c r="K4565" i="1" s="1"/>
  <c r="K4566" i="1"/>
  <c r="T1014" i="1"/>
  <c r="AB1014" i="1" s="1"/>
  <c r="AL1014" i="1" s="1"/>
  <c r="BG1014" i="1" s="1"/>
  <c r="K1014" i="1"/>
  <c r="T1193" i="1"/>
  <c r="K1193" i="1"/>
  <c r="L1802" i="1"/>
  <c r="K1803" i="1"/>
  <c r="L1959" i="1"/>
  <c r="K1960" i="1"/>
  <c r="L2689" i="1"/>
  <c r="L2688" i="1" s="1"/>
  <c r="K2690" i="1"/>
  <c r="L3012" i="1"/>
  <c r="K3012" i="1" s="1"/>
  <c r="K3013" i="1"/>
  <c r="K3552" i="1"/>
  <c r="L3798" i="1"/>
  <c r="K3798" i="1" s="1"/>
  <c r="K3799" i="1"/>
  <c r="L3815" i="1"/>
  <c r="T3816" i="1"/>
  <c r="L3999" i="1"/>
  <c r="T4000" i="1"/>
  <c r="AB4000" i="1" s="1"/>
  <c r="AL4000" i="1" s="1"/>
  <c r="BG4000" i="1" s="1"/>
  <c r="K4000" i="1"/>
  <c r="L4179" i="1"/>
  <c r="K4180" i="1"/>
  <c r="R4280" i="1"/>
  <c r="AA4280" i="1" s="1"/>
  <c r="AK4280" i="1" s="1"/>
  <c r="AO4280" i="1" s="1"/>
  <c r="BF4280" i="1" s="1"/>
  <c r="BJ4280" i="1" s="1"/>
  <c r="AA4576" i="1"/>
  <c r="AK4576" i="1" s="1"/>
  <c r="AO4576" i="1" s="1"/>
  <c r="BF4576" i="1" s="1"/>
  <c r="Q4576" i="1"/>
  <c r="AA4424" i="1"/>
  <c r="AK4424" i="1" s="1"/>
  <c r="AO4424" i="1" s="1"/>
  <c r="BF4424" i="1" s="1"/>
  <c r="BJ4424" i="1" s="1"/>
  <c r="Q4424" i="1"/>
  <c r="AA4302" i="1"/>
  <c r="AK4302" i="1" s="1"/>
  <c r="AO4302" i="1" s="1"/>
  <c r="BF4302" i="1" s="1"/>
  <c r="BJ4302" i="1" s="1"/>
  <c r="Q4302" i="1"/>
  <c r="AA4290" i="1"/>
  <c r="AK4290" i="1" s="1"/>
  <c r="AO4290" i="1" s="1"/>
  <c r="BF4290" i="1" s="1"/>
  <c r="BJ4290" i="1" s="1"/>
  <c r="Q4290" i="1"/>
  <c r="AA4269" i="1"/>
  <c r="AK4269" i="1" s="1"/>
  <c r="AO4269" i="1" s="1"/>
  <c r="BF4269" i="1" s="1"/>
  <c r="Q4269" i="1"/>
  <c r="AA4252" i="1"/>
  <c r="AK4252" i="1" s="1"/>
  <c r="AO4252" i="1" s="1"/>
  <c r="BF4252" i="1" s="1"/>
  <c r="BJ4252" i="1" s="1"/>
  <c r="Q4252" i="1"/>
  <c r="AA4173" i="1"/>
  <c r="AK4173" i="1" s="1"/>
  <c r="AO4173" i="1" s="1"/>
  <c r="BF4173" i="1" s="1"/>
  <c r="BJ4173" i="1" s="1"/>
  <c r="Q4173" i="1"/>
  <c r="AA4075" i="1"/>
  <c r="AK4075" i="1" s="1"/>
  <c r="AO4075" i="1" s="1"/>
  <c r="BF4075" i="1" s="1"/>
  <c r="BJ4075" i="1" s="1"/>
  <c r="Q4075" i="1"/>
  <c r="AA4065" i="1"/>
  <c r="AK4065" i="1" s="1"/>
  <c r="AO4065" i="1" s="1"/>
  <c r="BF4065" i="1" s="1"/>
  <c r="BJ4065" i="1" s="1"/>
  <c r="Q4065" i="1"/>
  <c r="AA4031" i="1"/>
  <c r="AK4031" i="1" s="1"/>
  <c r="AO4031" i="1" s="1"/>
  <c r="BF4031" i="1" s="1"/>
  <c r="Q4031" i="1"/>
  <c r="AA4019" i="1"/>
  <c r="AK4019" i="1" s="1"/>
  <c r="AO4019" i="1" s="1"/>
  <c r="BF4019" i="1" s="1"/>
  <c r="BJ4019" i="1" s="1"/>
  <c r="Q4019" i="1"/>
  <c r="AA3922" i="1"/>
  <c r="AK3922" i="1" s="1"/>
  <c r="AO3922" i="1" s="1"/>
  <c r="BF3922" i="1" s="1"/>
  <c r="Q3922" i="1"/>
  <c r="AA3821" i="1"/>
  <c r="AK3821" i="1" s="1"/>
  <c r="AO3821" i="1" s="1"/>
  <c r="BF3821" i="1" s="1"/>
  <c r="BJ3821" i="1" s="1"/>
  <c r="Q3821" i="1"/>
  <c r="AA3804" i="1"/>
  <c r="AK3804" i="1" s="1"/>
  <c r="AO3804" i="1" s="1"/>
  <c r="BF3804" i="1" s="1"/>
  <c r="Q3804" i="1"/>
  <c r="AA3772" i="1"/>
  <c r="AK3772" i="1" s="1"/>
  <c r="AO3772" i="1" s="1"/>
  <c r="BF3772" i="1" s="1"/>
  <c r="Q3772" i="1"/>
  <c r="AA3758" i="1"/>
  <c r="AK3758" i="1" s="1"/>
  <c r="AO3758" i="1" s="1"/>
  <c r="BF3758" i="1" s="1"/>
  <c r="BJ3758" i="1" s="1"/>
  <c r="Q3758" i="1"/>
  <c r="AA3707" i="1"/>
  <c r="AK3707" i="1" s="1"/>
  <c r="AO3707" i="1" s="1"/>
  <c r="BF3707" i="1" s="1"/>
  <c r="BJ3707" i="1" s="1"/>
  <c r="Q3707" i="1"/>
  <c r="AA3642" i="1"/>
  <c r="AK3642" i="1" s="1"/>
  <c r="AO3642" i="1" s="1"/>
  <c r="BF3642" i="1" s="1"/>
  <c r="BJ3642" i="1" s="1"/>
  <c r="Q3642" i="1"/>
  <c r="AA3522" i="1"/>
  <c r="AK3522" i="1" s="1"/>
  <c r="AO3522" i="1" s="1"/>
  <c r="BF3522" i="1" s="1"/>
  <c r="Q3522" i="1"/>
  <c r="AA3509" i="1"/>
  <c r="AK3509" i="1" s="1"/>
  <c r="AO3509" i="1" s="1"/>
  <c r="BF3509" i="1" s="1"/>
  <c r="Q3509" i="1"/>
  <c r="AA3478" i="1"/>
  <c r="AK3478" i="1" s="1"/>
  <c r="AO3478" i="1" s="1"/>
  <c r="BF3478" i="1" s="1"/>
  <c r="Q3478" i="1"/>
  <c r="AA3466" i="1"/>
  <c r="AK3466" i="1" s="1"/>
  <c r="AO3466" i="1" s="1"/>
  <c r="BF3466" i="1" s="1"/>
  <c r="Q3466" i="1"/>
  <c r="AA3385" i="1"/>
  <c r="AK3385" i="1" s="1"/>
  <c r="AO3385" i="1" s="1"/>
  <c r="BF3385" i="1" s="1"/>
  <c r="BJ3385" i="1" s="1"/>
  <c r="Q3385" i="1"/>
  <c r="AA3358" i="1"/>
  <c r="AK3358" i="1" s="1"/>
  <c r="AO3358" i="1" s="1"/>
  <c r="BF3358" i="1" s="1"/>
  <c r="Q3358" i="1"/>
  <c r="AA3311" i="1"/>
  <c r="AK3311" i="1" s="1"/>
  <c r="AO3311" i="1" s="1"/>
  <c r="BF3311" i="1" s="1"/>
  <c r="Q3311" i="1"/>
  <c r="AA3118" i="1"/>
  <c r="AK3118" i="1" s="1"/>
  <c r="AO3118" i="1" s="1"/>
  <c r="BF3118" i="1" s="1"/>
  <c r="Q3118" i="1"/>
  <c r="AA3100" i="1"/>
  <c r="AK3100" i="1" s="1"/>
  <c r="AO3100" i="1" s="1"/>
  <c r="BF3100" i="1" s="1"/>
  <c r="BJ3100" i="1" s="1"/>
  <c r="Q3100" i="1"/>
  <c r="AA3070" i="1"/>
  <c r="AK3070" i="1" s="1"/>
  <c r="AO3070" i="1" s="1"/>
  <c r="BF3070" i="1" s="1"/>
  <c r="BJ3070" i="1" s="1"/>
  <c r="Q3070" i="1"/>
  <c r="AA2972" i="1"/>
  <c r="AK2972" i="1" s="1"/>
  <c r="AO2972" i="1" s="1"/>
  <c r="BF2972" i="1" s="1"/>
  <c r="BJ2972" i="1" s="1"/>
  <c r="Q2972" i="1"/>
  <c r="AA2943" i="1"/>
  <c r="AK2943" i="1" s="1"/>
  <c r="AO2943" i="1" s="1"/>
  <c r="BF2943" i="1" s="1"/>
  <c r="BJ2943" i="1" s="1"/>
  <c r="Q2943" i="1"/>
  <c r="AA2925" i="1"/>
  <c r="AK2925" i="1" s="1"/>
  <c r="AO2925" i="1" s="1"/>
  <c r="BF2925" i="1" s="1"/>
  <c r="BJ2925" i="1" s="1"/>
  <c r="Q2925" i="1"/>
  <c r="AA2691" i="1"/>
  <c r="AK2691" i="1" s="1"/>
  <c r="AO2691" i="1" s="1"/>
  <c r="BF2691" i="1" s="1"/>
  <c r="BJ2691" i="1" s="1"/>
  <c r="Q2691" i="1"/>
  <c r="AA2635" i="1"/>
  <c r="AK2635" i="1" s="1"/>
  <c r="AO2635" i="1" s="1"/>
  <c r="BF2635" i="1" s="1"/>
  <c r="BJ2635" i="1" s="1"/>
  <c r="Q2635" i="1"/>
  <c r="AA2507" i="1"/>
  <c r="AK2507" i="1" s="1"/>
  <c r="AO2507" i="1" s="1"/>
  <c r="BF2507" i="1" s="1"/>
  <c r="BJ2507" i="1" s="1"/>
  <c r="Q2507" i="1"/>
  <c r="AA2392" i="1"/>
  <c r="AK2392" i="1" s="1"/>
  <c r="AO2392" i="1" s="1"/>
  <c r="BF2392" i="1" s="1"/>
  <c r="BJ2392" i="1" s="1"/>
  <c r="Q2392" i="1"/>
  <c r="AA2347" i="1"/>
  <c r="AK2347" i="1" s="1"/>
  <c r="AO2347" i="1" s="1"/>
  <c r="BF2347" i="1" s="1"/>
  <c r="BJ2347" i="1" s="1"/>
  <c r="Q2347" i="1"/>
  <c r="AA2336" i="1"/>
  <c r="AK2336" i="1" s="1"/>
  <c r="AO2336" i="1" s="1"/>
  <c r="BF2336" i="1" s="1"/>
  <c r="BJ2336" i="1" s="1"/>
  <c r="Q2336" i="1"/>
  <c r="AA2253" i="1"/>
  <c r="AK2253" i="1" s="1"/>
  <c r="AO2253" i="1" s="1"/>
  <c r="BF2253" i="1" s="1"/>
  <c r="Q2253" i="1"/>
  <c r="AA1942" i="1"/>
  <c r="AK1942" i="1" s="1"/>
  <c r="AO1942" i="1" s="1"/>
  <c r="BF1942" i="1" s="1"/>
  <c r="BJ1942" i="1" s="1"/>
  <c r="Q1942" i="1"/>
  <c r="AA1922" i="1"/>
  <c r="AK1922" i="1" s="1"/>
  <c r="AO1922" i="1" s="1"/>
  <c r="BF1922" i="1" s="1"/>
  <c r="Q1922" i="1"/>
  <c r="AA1902" i="1"/>
  <c r="AK1902" i="1" s="1"/>
  <c r="AO1902" i="1" s="1"/>
  <c r="BF1902" i="1" s="1"/>
  <c r="BJ1902" i="1" s="1"/>
  <c r="Q1902" i="1"/>
  <c r="AA1822" i="1"/>
  <c r="AK1822" i="1" s="1"/>
  <c r="AO1822" i="1" s="1"/>
  <c r="BF1822" i="1" s="1"/>
  <c r="BJ1822" i="1" s="1"/>
  <c r="Q1822" i="1"/>
  <c r="AA1812" i="1"/>
  <c r="AK1812" i="1" s="1"/>
  <c r="AO1812" i="1" s="1"/>
  <c r="BF1812" i="1" s="1"/>
  <c r="BJ1812" i="1" s="1"/>
  <c r="Q1812" i="1"/>
  <c r="AA1779" i="1"/>
  <c r="AK1779" i="1" s="1"/>
  <c r="AO1779" i="1" s="1"/>
  <c r="BF1779" i="1" s="1"/>
  <c r="BJ1779" i="1" s="1"/>
  <c r="Q1779" i="1"/>
  <c r="AA1668" i="1"/>
  <c r="AK1668" i="1" s="1"/>
  <c r="AO1668" i="1" s="1"/>
  <c r="BF1668" i="1" s="1"/>
  <c r="BJ1668" i="1" s="1"/>
  <c r="Q1668" i="1"/>
  <c r="AA1628" i="1"/>
  <c r="AK1628" i="1" s="1"/>
  <c r="AO1628" i="1" s="1"/>
  <c r="BF1628" i="1" s="1"/>
  <c r="BJ1628" i="1" s="1"/>
  <c r="Q1628" i="1"/>
  <c r="AA1615" i="1"/>
  <c r="AK1615" i="1" s="1"/>
  <c r="AO1615" i="1" s="1"/>
  <c r="BF1615" i="1" s="1"/>
  <c r="BJ1615" i="1" s="1"/>
  <c r="Q1615" i="1"/>
  <c r="AA1401" i="1"/>
  <c r="AK1401" i="1" s="1"/>
  <c r="AO1401" i="1" s="1"/>
  <c r="BF1401" i="1" s="1"/>
  <c r="BJ1401" i="1" s="1"/>
  <c r="Q1401" i="1"/>
  <c r="AA1390" i="1"/>
  <c r="AK1390" i="1" s="1"/>
  <c r="AO1390" i="1" s="1"/>
  <c r="BF1390" i="1" s="1"/>
  <c r="BJ1390" i="1" s="1"/>
  <c r="Q1390" i="1"/>
  <c r="AA1181" i="1"/>
  <c r="AK1181" i="1" s="1"/>
  <c r="AO1181" i="1" s="1"/>
  <c r="BF1181" i="1" s="1"/>
  <c r="BJ1181" i="1" s="1"/>
  <c r="Q1181" i="1"/>
  <c r="AA1031" i="1"/>
  <c r="AK1031" i="1" s="1"/>
  <c r="AO1031" i="1" s="1"/>
  <c r="BF1031" i="1" s="1"/>
  <c r="Q1031" i="1"/>
  <c r="AA942" i="1"/>
  <c r="AK942" i="1" s="1"/>
  <c r="AO942" i="1" s="1"/>
  <c r="BF942" i="1" s="1"/>
  <c r="BJ942" i="1" s="1"/>
  <c r="Q942" i="1"/>
  <c r="AA929" i="1"/>
  <c r="AK929" i="1" s="1"/>
  <c r="AO929" i="1" s="1"/>
  <c r="BF929" i="1" s="1"/>
  <c r="Q929" i="1"/>
  <c r="AA897" i="1"/>
  <c r="AK897" i="1" s="1"/>
  <c r="AO897" i="1" s="1"/>
  <c r="BF897" i="1" s="1"/>
  <c r="BJ897" i="1" s="1"/>
  <c r="Q897" i="1"/>
  <c r="AA695" i="1"/>
  <c r="AK695" i="1" s="1"/>
  <c r="AO695" i="1" s="1"/>
  <c r="BF695" i="1" s="1"/>
  <c r="BJ695" i="1" s="1"/>
  <c r="Q695" i="1"/>
  <c r="AA653" i="1"/>
  <c r="AK653" i="1" s="1"/>
  <c r="AO653" i="1" s="1"/>
  <c r="BF653" i="1" s="1"/>
  <c r="BJ653" i="1" s="1"/>
  <c r="Q653" i="1"/>
  <c r="AA643" i="1"/>
  <c r="AK643" i="1" s="1"/>
  <c r="AO643" i="1" s="1"/>
  <c r="BF643" i="1" s="1"/>
  <c r="BJ643" i="1" s="1"/>
  <c r="Q643" i="1"/>
  <c r="AH1059" i="1"/>
  <c r="U407" i="1"/>
  <c r="AC407" i="1" s="1"/>
  <c r="AM407" i="1" s="1"/>
  <c r="BH407" i="1" s="1"/>
  <c r="W1768" i="1"/>
  <c r="W1767" i="1" s="1"/>
  <c r="W194" i="1"/>
  <c r="AH3611" i="1"/>
  <c r="AH3610" i="1" s="1"/>
  <c r="W2847" i="1"/>
  <c r="W2846" i="1" s="1"/>
  <c r="W2845" i="1" s="1"/>
  <c r="T3600" i="1"/>
  <c r="AB3600" i="1" s="1"/>
  <c r="AL3600" i="1" s="1"/>
  <c r="BG3600" i="1" s="1"/>
  <c r="R2572" i="1"/>
  <c r="AA2572" i="1" s="1"/>
  <c r="AK2572" i="1" s="1"/>
  <c r="AO2572" i="1" s="1"/>
  <c r="BF2572" i="1" s="1"/>
  <c r="BJ2572" i="1" s="1"/>
  <c r="G41" i="1"/>
  <c r="H42" i="1"/>
  <c r="G304" i="1"/>
  <c r="H304" i="1" s="1"/>
  <c r="H305" i="1"/>
  <c r="G1833" i="1"/>
  <c r="H1833" i="1" s="1"/>
  <c r="H1834" i="1"/>
  <c r="G1953" i="1"/>
  <c r="G1952" i="1" s="1"/>
  <c r="G1951" i="1" s="1"/>
  <c r="H1951" i="1" s="1"/>
  <c r="H1954" i="1"/>
  <c r="H2472" i="1"/>
  <c r="G2704" i="1"/>
  <c r="H2705" i="1"/>
  <c r="G3764" i="1"/>
  <c r="G3763" i="1" s="1"/>
  <c r="G3762" i="1" s="1"/>
  <c r="G3993" i="1"/>
  <c r="H3994" i="1"/>
  <c r="G4326" i="1"/>
  <c r="H4327" i="1"/>
  <c r="H4410" i="1"/>
  <c r="G4407" i="1"/>
  <c r="G4406" i="1" s="1"/>
  <c r="G4405" i="1" s="1"/>
  <c r="G4681" i="1"/>
  <c r="H4681" i="1" s="1"/>
  <c r="H4682" i="1"/>
  <c r="G1755" i="1"/>
  <c r="G1754" i="1" s="1"/>
  <c r="G1753" i="1" s="1"/>
  <c r="G1752" i="1" s="1"/>
  <c r="G1751" i="1" s="1"/>
  <c r="H1756" i="1"/>
  <c r="J1029" i="1"/>
  <c r="J1028" i="1" s="1"/>
  <c r="J1027" i="1" s="1"/>
  <c r="J1026" i="1" s="1"/>
  <c r="K1030" i="1"/>
  <c r="J4113" i="1"/>
  <c r="K4114" i="1"/>
  <c r="J4508" i="1"/>
  <c r="K4508" i="1" s="1"/>
  <c r="K4509" i="1"/>
  <c r="L412" i="1"/>
  <c r="T413" i="1"/>
  <c r="K934" i="1"/>
  <c r="T934" i="1"/>
  <c r="S934" i="1" s="1"/>
  <c r="K1136" i="1"/>
  <c r="L1133" i="1"/>
  <c r="L1276" i="1"/>
  <c r="T1277" i="1"/>
  <c r="S1277" i="1" s="1"/>
  <c r="L1380" i="1"/>
  <c r="T1381" i="1"/>
  <c r="AB1381" i="1" s="1"/>
  <c r="AL1381" i="1" s="1"/>
  <c r="BG1381" i="1" s="1"/>
  <c r="L1701" i="1"/>
  <c r="T1702" i="1"/>
  <c r="AB1702" i="1" s="1"/>
  <c r="AL1702" i="1" s="1"/>
  <c r="BG1702" i="1" s="1"/>
  <c r="L2115" i="1"/>
  <c r="K2116" i="1"/>
  <c r="T2667" i="1"/>
  <c r="K2754" i="1"/>
  <c r="L2753" i="1"/>
  <c r="K2794" i="1"/>
  <c r="L3507" i="1"/>
  <c r="K3508" i="1"/>
  <c r="T3508" i="1"/>
  <c r="K3546" i="1"/>
  <c r="T3546" i="1"/>
  <c r="AB3546" i="1" s="1"/>
  <c r="AL3546" i="1" s="1"/>
  <c r="BG3546" i="1" s="1"/>
  <c r="L3656" i="1"/>
  <c r="K3656" i="1" s="1"/>
  <c r="K3657" i="1"/>
  <c r="T3657" i="1"/>
  <c r="K3740" i="1"/>
  <c r="L3739" i="1"/>
  <c r="K3739" i="1" s="1"/>
  <c r="K3760" i="1"/>
  <c r="T3760" i="1"/>
  <c r="K3933" i="1"/>
  <c r="T3933" i="1"/>
  <c r="T3959" i="1"/>
  <c r="L3958" i="1"/>
  <c r="K4014" i="1"/>
  <c r="L4013" i="1"/>
  <c r="K4013" i="1" s="1"/>
  <c r="K4034" i="1"/>
  <c r="L4033" i="1"/>
  <c r="L4164" i="1"/>
  <c r="K4164" i="1" s="1"/>
  <c r="K4165" i="1"/>
  <c r="T4240" i="1"/>
  <c r="S4240" i="1" s="1"/>
  <c r="L4239" i="1"/>
  <c r="T4239" i="1" s="1"/>
  <c r="AB4239" i="1" s="1"/>
  <c r="AL4239" i="1" s="1"/>
  <c r="BG4239" i="1" s="1"/>
  <c r="U420" i="1"/>
  <c r="AC420" i="1" s="1"/>
  <c r="AM420" i="1" s="1"/>
  <c r="BH420" i="1" s="1"/>
  <c r="M419" i="1"/>
  <c r="U419" i="1" s="1"/>
  <c r="AC419" i="1" s="1"/>
  <c r="AM419" i="1" s="1"/>
  <c r="BH419" i="1" s="1"/>
  <c r="M767" i="1"/>
  <c r="U768" i="1"/>
  <c r="AC768" i="1" s="1"/>
  <c r="AM768" i="1" s="1"/>
  <c r="BH768" i="1" s="1"/>
  <c r="U924" i="1"/>
  <c r="AC924" i="1" s="1"/>
  <c r="AM924" i="1" s="1"/>
  <c r="BH924" i="1" s="1"/>
  <c r="M921" i="1"/>
  <c r="M920" i="1" s="1"/>
  <c r="P3819" i="1"/>
  <c r="U3820" i="1"/>
  <c r="AC3820" i="1" s="1"/>
  <c r="AM3820" i="1" s="1"/>
  <c r="BH3820" i="1" s="1"/>
  <c r="N3833" i="1"/>
  <c r="R3834" i="1"/>
  <c r="N4109" i="1"/>
  <c r="R4110" i="1"/>
  <c r="O4160" i="1"/>
  <c r="O4159" i="1" s="1"/>
  <c r="O4158" i="1" s="1"/>
  <c r="O4157" i="1" s="1"/>
  <c r="O4156" i="1" s="1"/>
  <c r="T4161" i="1"/>
  <c r="O4276" i="1"/>
  <c r="T4277" i="1"/>
  <c r="AB4277" i="1" s="1"/>
  <c r="AL4277" i="1" s="1"/>
  <c r="BG4277" i="1" s="1"/>
  <c r="AA4715" i="1"/>
  <c r="AK4715" i="1" s="1"/>
  <c r="AO4715" i="1" s="1"/>
  <c r="BF4715" i="1" s="1"/>
  <c r="BJ4715" i="1" s="1"/>
  <c r="Q4715" i="1"/>
  <c r="AA4698" i="1"/>
  <c r="AK4698" i="1" s="1"/>
  <c r="AO4698" i="1" s="1"/>
  <c r="BF4698" i="1" s="1"/>
  <c r="BJ4698" i="1" s="1"/>
  <c r="Q4698" i="1"/>
  <c r="AA4690" i="1"/>
  <c r="AK4690" i="1" s="1"/>
  <c r="AO4690" i="1" s="1"/>
  <c r="BF4690" i="1" s="1"/>
  <c r="BJ4690" i="1" s="1"/>
  <c r="Q4690" i="1"/>
  <c r="AA4584" i="1"/>
  <c r="AK4584" i="1" s="1"/>
  <c r="AO4584" i="1" s="1"/>
  <c r="BF4584" i="1" s="1"/>
  <c r="BJ4584" i="1" s="1"/>
  <c r="Q4584" i="1"/>
  <c r="AA4548" i="1"/>
  <c r="AK4548" i="1" s="1"/>
  <c r="AO4548" i="1" s="1"/>
  <c r="BF4548" i="1" s="1"/>
  <c r="BJ4548" i="1" s="1"/>
  <c r="Q4548" i="1"/>
  <c r="AA4455" i="1"/>
  <c r="AK4455" i="1" s="1"/>
  <c r="AO4455" i="1" s="1"/>
  <c r="BF4455" i="1" s="1"/>
  <c r="BJ4455" i="1" s="1"/>
  <c r="Q4455" i="1"/>
  <c r="AA4430" i="1"/>
  <c r="AK4430" i="1" s="1"/>
  <c r="AO4430" i="1" s="1"/>
  <c r="BF4430" i="1" s="1"/>
  <c r="BJ4430" i="1" s="1"/>
  <c r="Q4430" i="1"/>
  <c r="AA4402" i="1"/>
  <c r="AK4402" i="1" s="1"/>
  <c r="AO4402" i="1" s="1"/>
  <c r="BF4402" i="1" s="1"/>
  <c r="BJ4402" i="1" s="1"/>
  <c r="Q4402" i="1"/>
  <c r="AA4387" i="1"/>
  <c r="AK4387" i="1" s="1"/>
  <c r="AO4387" i="1" s="1"/>
  <c r="BF4387" i="1" s="1"/>
  <c r="Q4387" i="1"/>
  <c r="AA4286" i="1"/>
  <c r="AK4286" i="1" s="1"/>
  <c r="AO4286" i="1" s="1"/>
  <c r="BF4286" i="1" s="1"/>
  <c r="BJ4286" i="1" s="1"/>
  <c r="Q4286" i="1"/>
  <c r="AA4190" i="1"/>
  <c r="AK4190" i="1" s="1"/>
  <c r="AO4190" i="1" s="1"/>
  <c r="BF4190" i="1" s="1"/>
  <c r="BJ4190" i="1" s="1"/>
  <c r="Q4190" i="1"/>
  <c r="AA4182" i="1"/>
  <c r="AK4182" i="1" s="1"/>
  <c r="AO4182" i="1" s="1"/>
  <c r="BF4182" i="1" s="1"/>
  <c r="BJ4182" i="1" s="1"/>
  <c r="Q4182" i="1"/>
  <c r="AA4151" i="1"/>
  <c r="AK4151" i="1" s="1"/>
  <c r="AO4151" i="1" s="1"/>
  <c r="BF4151" i="1" s="1"/>
  <c r="BJ4151" i="1" s="1"/>
  <c r="Q4151" i="1"/>
  <c r="AA4135" i="1"/>
  <c r="AK4135" i="1" s="1"/>
  <c r="AO4135" i="1" s="1"/>
  <c r="BF4135" i="1" s="1"/>
  <c r="BJ4135" i="1" s="1"/>
  <c r="Q4135" i="1"/>
  <c r="AA4060" i="1"/>
  <c r="AK4060" i="1" s="1"/>
  <c r="AO4060" i="1" s="1"/>
  <c r="BF4060" i="1" s="1"/>
  <c r="BJ4060" i="1" s="1"/>
  <c r="Q4060" i="1"/>
  <c r="AA3940" i="1"/>
  <c r="AK3940" i="1" s="1"/>
  <c r="AO3940" i="1" s="1"/>
  <c r="BF3940" i="1" s="1"/>
  <c r="BJ3940" i="1" s="1"/>
  <c r="Q3940" i="1"/>
  <c r="AA3929" i="1"/>
  <c r="AK3929" i="1" s="1"/>
  <c r="AO3929" i="1" s="1"/>
  <c r="BF3929" i="1" s="1"/>
  <c r="Q3929" i="1"/>
  <c r="AA3904" i="1"/>
  <c r="AK3904" i="1" s="1"/>
  <c r="AO3904" i="1" s="1"/>
  <c r="BF3904" i="1" s="1"/>
  <c r="BJ3904" i="1" s="1"/>
  <c r="Q3904" i="1"/>
  <c r="AA3890" i="1"/>
  <c r="AK3890" i="1" s="1"/>
  <c r="AO3890" i="1" s="1"/>
  <c r="BF3890" i="1" s="1"/>
  <c r="BJ3890" i="1" s="1"/>
  <c r="Q3890" i="1"/>
  <c r="AA3800" i="1"/>
  <c r="AK3800" i="1" s="1"/>
  <c r="AO3800" i="1" s="1"/>
  <c r="BF3800" i="1" s="1"/>
  <c r="Q3800" i="1"/>
  <c r="AA3700" i="1"/>
  <c r="AK3700" i="1" s="1"/>
  <c r="AO3700" i="1" s="1"/>
  <c r="BF3700" i="1" s="1"/>
  <c r="Q3700" i="1"/>
  <c r="AA3109" i="1"/>
  <c r="AK3109" i="1" s="1"/>
  <c r="AO3109" i="1" s="1"/>
  <c r="BF3109" i="1" s="1"/>
  <c r="BJ3109" i="1" s="1"/>
  <c r="Q3109" i="1"/>
  <c r="AA3079" i="1"/>
  <c r="AK3079" i="1" s="1"/>
  <c r="AO3079" i="1" s="1"/>
  <c r="BF3079" i="1" s="1"/>
  <c r="BJ3079" i="1" s="1"/>
  <c r="Q3079" i="1"/>
  <c r="AA3062" i="1"/>
  <c r="AK3062" i="1" s="1"/>
  <c r="AO3062" i="1" s="1"/>
  <c r="BF3062" i="1" s="1"/>
  <c r="BJ3062" i="1" s="1"/>
  <c r="Q3062" i="1"/>
  <c r="AA2976" i="1"/>
  <c r="AK2976" i="1" s="1"/>
  <c r="AO2976" i="1" s="1"/>
  <c r="BF2976" i="1" s="1"/>
  <c r="BJ2976" i="1" s="1"/>
  <c r="Q2976" i="1"/>
  <c r="AA2962" i="1"/>
  <c r="AK2962" i="1" s="1"/>
  <c r="AO2962" i="1" s="1"/>
  <c r="BF2962" i="1" s="1"/>
  <c r="BJ2962" i="1" s="1"/>
  <c r="Q2962" i="1"/>
  <c r="AA2819" i="1"/>
  <c r="AK2819" i="1" s="1"/>
  <c r="AO2819" i="1" s="1"/>
  <c r="BF2819" i="1" s="1"/>
  <c r="BJ2819" i="1" s="1"/>
  <c r="Q2819" i="1"/>
  <c r="AA2773" i="1"/>
  <c r="AK2773" i="1" s="1"/>
  <c r="AO2773" i="1" s="1"/>
  <c r="BF2773" i="1" s="1"/>
  <c r="BJ2773" i="1" s="1"/>
  <c r="Q2773" i="1"/>
  <c r="AA2534" i="1"/>
  <c r="AK2534" i="1" s="1"/>
  <c r="AO2534" i="1" s="1"/>
  <c r="BF2534" i="1" s="1"/>
  <c r="BJ2534" i="1" s="1"/>
  <c r="Q2534" i="1"/>
  <c r="AA2493" i="1"/>
  <c r="AK2493" i="1" s="1"/>
  <c r="AO2493" i="1" s="1"/>
  <c r="BF2493" i="1" s="1"/>
  <c r="BJ2493" i="1" s="1"/>
  <c r="Q2493" i="1"/>
  <c r="AA2403" i="1"/>
  <c r="AK2403" i="1" s="1"/>
  <c r="AO2403" i="1" s="1"/>
  <c r="BF2403" i="1" s="1"/>
  <c r="BJ2403" i="1" s="1"/>
  <c r="Q2403" i="1"/>
  <c r="AA2382" i="1"/>
  <c r="AK2382" i="1" s="1"/>
  <c r="AO2382" i="1" s="1"/>
  <c r="BF2382" i="1" s="1"/>
  <c r="Q2382" i="1"/>
  <c r="AA2341" i="1"/>
  <c r="AK2341" i="1" s="1"/>
  <c r="AO2341" i="1" s="1"/>
  <c r="BF2341" i="1" s="1"/>
  <c r="Q2341" i="1"/>
  <c r="AA2215" i="1"/>
  <c r="AK2215" i="1" s="1"/>
  <c r="AO2215" i="1" s="1"/>
  <c r="BF2215" i="1" s="1"/>
  <c r="BJ2215" i="1" s="1"/>
  <c r="Q2215" i="1"/>
  <c r="AA2128" i="1"/>
  <c r="AK2128" i="1" s="1"/>
  <c r="AO2128" i="1" s="1"/>
  <c r="BF2128" i="1" s="1"/>
  <c r="BJ2128" i="1" s="1"/>
  <c r="Q2128" i="1"/>
  <c r="AA2078" i="1"/>
  <c r="AK2078" i="1" s="1"/>
  <c r="AO2078" i="1" s="1"/>
  <c r="BF2078" i="1" s="1"/>
  <c r="BJ2078" i="1" s="1"/>
  <c r="Q2078" i="1"/>
  <c r="AA2063" i="1"/>
  <c r="AK2063" i="1" s="1"/>
  <c r="AO2063" i="1" s="1"/>
  <c r="BF2063" i="1" s="1"/>
  <c r="Q2063" i="1"/>
  <c r="AA1986" i="1"/>
  <c r="AK1986" i="1" s="1"/>
  <c r="AO1986" i="1" s="1"/>
  <c r="BF1986" i="1" s="1"/>
  <c r="BJ1986" i="1" s="1"/>
  <c r="Q1986" i="1"/>
  <c r="AA1914" i="1"/>
  <c r="AK1914" i="1" s="1"/>
  <c r="AO1914" i="1" s="1"/>
  <c r="BF1914" i="1" s="1"/>
  <c r="BJ1914" i="1" s="1"/>
  <c r="Q1914" i="1"/>
  <c r="AA1816" i="1"/>
  <c r="AK1816" i="1" s="1"/>
  <c r="AO1816" i="1" s="1"/>
  <c r="BF1816" i="1" s="1"/>
  <c r="BJ1816" i="1" s="1"/>
  <c r="Q1816" i="1"/>
  <c r="AA1792" i="1"/>
  <c r="AK1792" i="1" s="1"/>
  <c r="AO1792" i="1" s="1"/>
  <c r="BF1792" i="1" s="1"/>
  <c r="BJ1792" i="1" s="1"/>
  <c r="Q1792" i="1"/>
  <c r="AA1766" i="1"/>
  <c r="AK1766" i="1" s="1"/>
  <c r="AO1766" i="1" s="1"/>
  <c r="BF1766" i="1" s="1"/>
  <c r="BJ1766" i="1" s="1"/>
  <c r="Q1766" i="1"/>
  <c r="AA1678" i="1"/>
  <c r="AK1678" i="1" s="1"/>
  <c r="AO1678" i="1" s="1"/>
  <c r="BF1678" i="1" s="1"/>
  <c r="BJ1678" i="1" s="1"/>
  <c r="Q1678" i="1"/>
  <c r="AA1657" i="1"/>
  <c r="AK1657" i="1" s="1"/>
  <c r="AO1657" i="1" s="1"/>
  <c r="BF1657" i="1" s="1"/>
  <c r="BJ1657" i="1" s="1"/>
  <c r="Q1657" i="1"/>
  <c r="AA1548" i="1"/>
  <c r="AK1548" i="1" s="1"/>
  <c r="AO1548" i="1" s="1"/>
  <c r="BF1548" i="1" s="1"/>
  <c r="BJ1548" i="1" s="1"/>
  <c r="Q1548" i="1"/>
  <c r="AA1535" i="1"/>
  <c r="AK1535" i="1" s="1"/>
  <c r="AO1535" i="1" s="1"/>
  <c r="BF1535" i="1" s="1"/>
  <c r="BJ1535" i="1" s="1"/>
  <c r="Q1535" i="1"/>
  <c r="AA1481" i="1"/>
  <c r="AK1481" i="1" s="1"/>
  <c r="AO1481" i="1" s="1"/>
  <c r="BF1481" i="1" s="1"/>
  <c r="BJ1481" i="1" s="1"/>
  <c r="Q1481" i="1"/>
  <c r="AA1359" i="1"/>
  <c r="AK1359" i="1" s="1"/>
  <c r="AO1359" i="1" s="1"/>
  <c r="BF1359" i="1" s="1"/>
  <c r="BJ1359" i="1" s="1"/>
  <c r="Q1359" i="1"/>
  <c r="AA1297" i="1"/>
  <c r="AK1297" i="1" s="1"/>
  <c r="AO1297" i="1" s="1"/>
  <c r="BF1297" i="1" s="1"/>
  <c r="BJ1297" i="1" s="1"/>
  <c r="Q1297" i="1"/>
  <c r="AA1262" i="1"/>
  <c r="AK1262" i="1" s="1"/>
  <c r="AO1262" i="1" s="1"/>
  <c r="BF1262" i="1" s="1"/>
  <c r="Q1262" i="1"/>
  <c r="AA1250" i="1"/>
  <c r="AK1250" i="1" s="1"/>
  <c r="AO1250" i="1" s="1"/>
  <c r="BF1250" i="1" s="1"/>
  <c r="BJ1250" i="1" s="1"/>
  <c r="Q1250" i="1"/>
  <c r="AA1184" i="1"/>
  <c r="AK1184" i="1" s="1"/>
  <c r="AO1184" i="1" s="1"/>
  <c r="BF1184" i="1" s="1"/>
  <c r="BJ1184" i="1" s="1"/>
  <c r="Q1184" i="1"/>
  <c r="AA1150" i="1"/>
  <c r="AK1150" i="1" s="1"/>
  <c r="AO1150" i="1" s="1"/>
  <c r="BF1150" i="1" s="1"/>
  <c r="BJ1150" i="1" s="1"/>
  <c r="Q1150" i="1"/>
  <c r="AA1074" i="1"/>
  <c r="AK1074" i="1" s="1"/>
  <c r="AO1074" i="1" s="1"/>
  <c r="BF1074" i="1" s="1"/>
  <c r="BJ1074" i="1" s="1"/>
  <c r="Q1074" i="1"/>
  <c r="AA1045" i="1"/>
  <c r="AK1045" i="1" s="1"/>
  <c r="AO1045" i="1" s="1"/>
  <c r="BF1045" i="1" s="1"/>
  <c r="BJ1045" i="1" s="1"/>
  <c r="Q1045" i="1"/>
  <c r="AA1024" i="1"/>
  <c r="AK1024" i="1" s="1"/>
  <c r="AO1024" i="1" s="1"/>
  <c r="BF1024" i="1" s="1"/>
  <c r="BJ1024" i="1" s="1"/>
  <c r="Q1024" i="1"/>
  <c r="AA1015" i="1"/>
  <c r="AK1015" i="1" s="1"/>
  <c r="AO1015" i="1" s="1"/>
  <c r="BF1015" i="1" s="1"/>
  <c r="BJ1015" i="1" s="1"/>
  <c r="Q1015" i="1"/>
  <c r="AA935" i="1"/>
  <c r="AK935" i="1" s="1"/>
  <c r="AO935" i="1" s="1"/>
  <c r="BF935" i="1" s="1"/>
  <c r="Q935" i="1"/>
  <c r="AA910" i="1"/>
  <c r="AK910" i="1" s="1"/>
  <c r="AO910" i="1" s="1"/>
  <c r="BF910" i="1" s="1"/>
  <c r="BJ910" i="1" s="1"/>
  <c r="Q910" i="1"/>
  <c r="AA894" i="1"/>
  <c r="AK894" i="1" s="1"/>
  <c r="AO894" i="1" s="1"/>
  <c r="BF894" i="1" s="1"/>
  <c r="BJ894" i="1" s="1"/>
  <c r="Q894" i="1"/>
  <c r="AA822" i="1"/>
  <c r="AK822" i="1" s="1"/>
  <c r="AO822" i="1" s="1"/>
  <c r="BF822" i="1" s="1"/>
  <c r="Q822" i="1"/>
  <c r="AA789" i="1"/>
  <c r="AK789" i="1" s="1"/>
  <c r="AO789" i="1" s="1"/>
  <c r="BF789" i="1" s="1"/>
  <c r="Q789" i="1"/>
  <c r="AA775" i="1"/>
  <c r="AK775" i="1" s="1"/>
  <c r="AO775" i="1" s="1"/>
  <c r="BF775" i="1" s="1"/>
  <c r="Q775" i="1"/>
  <c r="Y4279" i="1"/>
  <c r="Y4270" i="1" s="1"/>
  <c r="K4254" i="1"/>
  <c r="G2182" i="1"/>
  <c r="G2181" i="1" s="1"/>
  <c r="AE2582" i="1"/>
  <c r="AE2576" i="1" s="1"/>
  <c r="AE2567" i="1" s="1"/>
  <c r="AD3680" i="1"/>
  <c r="AD3679" i="1" s="1"/>
  <c r="AG2013" i="1"/>
  <c r="AG2012" i="1" s="1"/>
  <c r="M4499" i="1"/>
  <c r="G2399" i="1"/>
  <c r="G2398" i="1" s="1"/>
  <c r="G2397" i="1" s="1"/>
  <c r="G4026" i="1"/>
  <c r="H2652" i="1"/>
  <c r="BK1466" i="1"/>
  <c r="BK1456" i="1" s="1"/>
  <c r="BK1450" i="1" s="1"/>
  <c r="T2472" i="1"/>
  <c r="AB2472" i="1" s="1"/>
  <c r="AL2472" i="1" s="1"/>
  <c r="BG2472" i="1" s="1"/>
  <c r="U112" i="1"/>
  <c r="AC112" i="1" s="1"/>
  <c r="AM112" i="1" s="1"/>
  <c r="BH112" i="1" s="1"/>
  <c r="U228" i="1"/>
  <c r="AC228" i="1" s="1"/>
  <c r="AM228" i="1" s="1"/>
  <c r="BH228" i="1" s="1"/>
  <c r="U3858" i="1"/>
  <c r="AC3858" i="1" s="1"/>
  <c r="AM3858" i="1" s="1"/>
  <c r="BH3858" i="1" s="1"/>
  <c r="H3766" i="1"/>
  <c r="R4200" i="1"/>
  <c r="J693" i="1"/>
  <c r="K694" i="1"/>
  <c r="BK88" i="1"/>
  <c r="BK87" i="1" s="1"/>
  <c r="BK86" i="1" s="1"/>
  <c r="H339" i="1"/>
  <c r="G338" i="1"/>
  <c r="H338" i="1" s="1"/>
  <c r="U1992" i="1"/>
  <c r="AC1992" i="1" s="1"/>
  <c r="AM1992" i="1" s="1"/>
  <c r="BH1992" i="1" s="1"/>
  <c r="H2238" i="1"/>
  <c r="L2295" i="1"/>
  <c r="K2296" i="1"/>
  <c r="BK2665" i="1"/>
  <c r="BK2664" i="1" s="1"/>
  <c r="BK2663" i="1" s="1"/>
  <c r="BK2662" i="1" s="1"/>
  <c r="G2902" i="1"/>
  <c r="H2903" i="1"/>
  <c r="J3011" i="1"/>
  <c r="J3010" i="1" s="1"/>
  <c r="J3009" i="1" s="1"/>
  <c r="J3001" i="1" s="1"/>
  <c r="K618" i="1"/>
  <c r="L615" i="1"/>
  <c r="L614" i="1" s="1"/>
  <c r="L613" i="1" s="1"/>
  <c r="R1230" i="1"/>
  <c r="H1230" i="1"/>
  <c r="J958" i="1"/>
  <c r="K959" i="1"/>
  <c r="T470" i="1"/>
  <c r="O117" i="1"/>
  <c r="P117" i="1"/>
  <c r="R922" i="1"/>
  <c r="R3643" i="1"/>
  <c r="AA3643" i="1" s="1"/>
  <c r="AK3643" i="1" s="1"/>
  <c r="AO3643" i="1" s="1"/>
  <c r="BF3643" i="1" s="1"/>
  <c r="BJ3643" i="1" s="1"/>
  <c r="AB4770" i="1"/>
  <c r="AL4770" i="1" s="1"/>
  <c r="BG4770" i="1" s="1"/>
  <c r="S4770" i="1"/>
  <c r="AB2243" i="1"/>
  <c r="AL2243" i="1" s="1"/>
  <c r="BG2243" i="1" s="1"/>
  <c r="S2243" i="1"/>
  <c r="AB688" i="1"/>
  <c r="AL688" i="1" s="1"/>
  <c r="BG688" i="1" s="1"/>
  <c r="S688" i="1"/>
  <c r="AB277" i="1"/>
  <c r="AL277" i="1" s="1"/>
  <c r="BG277" i="1" s="1"/>
  <c r="S277" i="1"/>
  <c r="R579" i="1"/>
  <c r="N577" i="1"/>
  <c r="N576" i="1" s="1"/>
  <c r="N575" i="1" s="1"/>
  <c r="N574" i="1" s="1"/>
  <c r="X1369" i="1"/>
  <c r="X1368" i="1" s="1"/>
  <c r="X1367" i="1" s="1"/>
  <c r="Z124" i="1"/>
  <c r="BC3864" i="1"/>
  <c r="BC3863" i="1" s="1"/>
  <c r="BC3862" i="1" s="1"/>
  <c r="BC3861" i="1" s="1"/>
  <c r="BC4081" i="1"/>
  <c r="BC4080" i="1" s="1"/>
  <c r="AG2582" i="1"/>
  <c r="AG2576" i="1" s="1"/>
  <c r="AG2567" i="1" s="1"/>
  <c r="L3975" i="1"/>
  <c r="L3974" i="1" s="1"/>
  <c r="G2013" i="1"/>
  <c r="G2012" i="1" s="1"/>
  <c r="K4223" i="1"/>
  <c r="AB2903" i="1"/>
  <c r="AL2903" i="1" s="1"/>
  <c r="BG2903" i="1" s="1"/>
  <c r="U3801" i="1"/>
  <c r="AC3801" i="1" s="1"/>
  <c r="AM3801" i="1" s="1"/>
  <c r="BH3801" i="1" s="1"/>
  <c r="G722" i="1"/>
  <c r="K1584" i="1"/>
  <c r="U90" i="1"/>
  <c r="AC90" i="1" s="1"/>
  <c r="AM90" i="1" s="1"/>
  <c r="BH90" i="1" s="1"/>
  <c r="M1087" i="1"/>
  <c r="U1088" i="1"/>
  <c r="AC1088" i="1" s="1"/>
  <c r="AM1088" i="1" s="1"/>
  <c r="BH1088" i="1" s="1"/>
  <c r="U2692" i="1"/>
  <c r="AC2692" i="1" s="1"/>
  <c r="AM2692" i="1" s="1"/>
  <c r="BH2692" i="1" s="1"/>
  <c r="R454" i="1"/>
  <c r="AA454" i="1" s="1"/>
  <c r="AK454" i="1" s="1"/>
  <c r="AO454" i="1" s="1"/>
  <c r="BF454" i="1" s="1"/>
  <c r="BJ454" i="1" s="1"/>
  <c r="T550" i="1"/>
  <c r="AB550" i="1" s="1"/>
  <c r="AL550" i="1" s="1"/>
  <c r="BG550" i="1" s="1"/>
  <c r="BK3324" i="1"/>
  <c r="BK3319" i="1" s="1"/>
  <c r="R2071" i="1"/>
  <c r="H2262" i="1"/>
  <c r="J2930" i="1"/>
  <c r="K2930" i="1" s="1"/>
  <c r="K2931" i="1"/>
  <c r="G531" i="1"/>
  <c r="G530" i="1" s="1"/>
  <c r="G529" i="1" s="1"/>
  <c r="H532" i="1"/>
  <c r="P110" i="1"/>
  <c r="N117" i="1"/>
  <c r="R914" i="1"/>
  <c r="U934" i="1"/>
  <c r="AC934" i="1" s="1"/>
  <c r="AM934" i="1" s="1"/>
  <c r="BH934" i="1" s="1"/>
  <c r="U1632" i="1"/>
  <c r="AC1632" i="1" s="1"/>
  <c r="AM1632" i="1" s="1"/>
  <c r="BH1632" i="1" s="1"/>
  <c r="U3519" i="1"/>
  <c r="AC3519" i="1" s="1"/>
  <c r="AM3519" i="1" s="1"/>
  <c r="BH3519" i="1" s="1"/>
  <c r="N3703" i="1"/>
  <c r="N3702" i="1" s="1"/>
  <c r="AB4229" i="1"/>
  <c r="AL4229" i="1" s="1"/>
  <c r="BG4229" i="1" s="1"/>
  <c r="S4229" i="1"/>
  <c r="AB2447" i="1"/>
  <c r="AL2447" i="1" s="1"/>
  <c r="BG2447" i="1" s="1"/>
  <c r="S2447" i="1"/>
  <c r="AB864" i="1"/>
  <c r="AL864" i="1" s="1"/>
  <c r="BG864" i="1" s="1"/>
  <c r="S864" i="1"/>
  <c r="AB39" i="1"/>
  <c r="AL39" i="1" s="1"/>
  <c r="BG39" i="1" s="1"/>
  <c r="S39" i="1"/>
  <c r="Y490" i="1"/>
  <c r="Y489" i="1" s="1"/>
  <c r="Z1324" i="1"/>
  <c r="Z1319" i="1" s="1"/>
  <c r="AZ4003" i="1"/>
  <c r="AZ4002" i="1" s="1"/>
  <c r="T2438" i="1"/>
  <c r="AB2438" i="1" s="1"/>
  <c r="AL2438" i="1" s="1"/>
  <c r="BG2438" i="1" s="1"/>
  <c r="BK1232" i="1"/>
  <c r="BK1440" i="1"/>
  <c r="BK1434" i="1" s="1"/>
  <c r="BK1426" i="1" s="1"/>
  <c r="BK1925" i="1"/>
  <c r="BK1924" i="1" s="1"/>
  <c r="BK1923" i="1" s="1"/>
  <c r="BK2182" i="1"/>
  <c r="BK2181" i="1" s="1"/>
  <c r="BK4093" i="1"/>
  <c r="H318" i="1"/>
  <c r="G786" i="1"/>
  <c r="G785" i="1" s="1"/>
  <c r="G784" i="1" s="1"/>
  <c r="G783" i="1" s="1"/>
  <c r="H982" i="1"/>
  <c r="H1290" i="1"/>
  <c r="H3553" i="1"/>
  <c r="H4504" i="1"/>
  <c r="G4590" i="1"/>
  <c r="K54" i="1"/>
  <c r="J786" i="1"/>
  <c r="J785" i="1" s="1"/>
  <c r="J784" i="1" s="1"/>
  <c r="J783" i="1" s="1"/>
  <c r="J811" i="1"/>
  <c r="J810" i="1" s="1"/>
  <c r="J809" i="1" s="1"/>
  <c r="J981" i="1"/>
  <c r="J980" i="1" s="1"/>
  <c r="K1702" i="1"/>
  <c r="K1859" i="1"/>
  <c r="J4400" i="1"/>
  <c r="J4399" i="1" s="1"/>
  <c r="K438" i="1"/>
  <c r="T2292" i="1"/>
  <c r="L2468" i="1"/>
  <c r="L2467" i="1" s="1"/>
  <c r="K2547" i="1"/>
  <c r="K2781" i="1"/>
  <c r="L2944" i="1"/>
  <c r="K2994" i="1"/>
  <c r="K3439" i="1"/>
  <c r="K3511" i="1"/>
  <c r="T3641" i="1"/>
  <c r="L4346" i="1"/>
  <c r="L4385" i="1"/>
  <c r="K4705" i="1"/>
  <c r="U1020" i="1"/>
  <c r="AC1020" i="1" s="1"/>
  <c r="AM1020" i="1" s="1"/>
  <c r="BH1020" i="1" s="1"/>
  <c r="U1424" i="1"/>
  <c r="AC1424" i="1" s="1"/>
  <c r="AM1424" i="1" s="1"/>
  <c r="BH1424" i="1" s="1"/>
  <c r="U1473" i="1"/>
  <c r="AC1473" i="1" s="1"/>
  <c r="AM1473" i="1" s="1"/>
  <c r="BH1473" i="1" s="1"/>
  <c r="U1509" i="1"/>
  <c r="AC1509" i="1" s="1"/>
  <c r="AM1509" i="1" s="1"/>
  <c r="BH1509" i="1" s="1"/>
  <c r="M1798" i="1"/>
  <c r="U2079" i="1"/>
  <c r="AC2079" i="1" s="1"/>
  <c r="AM2079" i="1" s="1"/>
  <c r="BH2079" i="1" s="1"/>
  <c r="U2426" i="1"/>
  <c r="AC2426" i="1" s="1"/>
  <c r="AM2426" i="1" s="1"/>
  <c r="BH2426" i="1" s="1"/>
  <c r="U2660" i="1"/>
  <c r="AC2660" i="1" s="1"/>
  <c r="AM2660" i="1" s="1"/>
  <c r="BH2660" i="1" s="1"/>
  <c r="M3073" i="1"/>
  <c r="M3072" i="1" s="1"/>
  <c r="U3101" i="1"/>
  <c r="AC3101" i="1" s="1"/>
  <c r="AM3101" i="1" s="1"/>
  <c r="BH3101" i="1" s="1"/>
  <c r="U3895" i="1"/>
  <c r="AC3895" i="1" s="1"/>
  <c r="AM3895" i="1" s="1"/>
  <c r="BH3895" i="1" s="1"/>
  <c r="U3994" i="1"/>
  <c r="AC3994" i="1" s="1"/>
  <c r="AM3994" i="1" s="1"/>
  <c r="BH3994" i="1" s="1"/>
  <c r="M4222" i="1"/>
  <c r="M4221" i="1" s="1"/>
  <c r="R152" i="1"/>
  <c r="I451" i="1"/>
  <c r="R934" i="1"/>
  <c r="H1240" i="1"/>
  <c r="R1287" i="1"/>
  <c r="R2146" i="1"/>
  <c r="H2251" i="1"/>
  <c r="H2654" i="1"/>
  <c r="H2807" i="1"/>
  <c r="R2984" i="1"/>
  <c r="H4293" i="1"/>
  <c r="K3923" i="1"/>
  <c r="G622" i="1"/>
  <c r="G621" i="1" s="1"/>
  <c r="K647" i="1"/>
  <c r="J628" i="1"/>
  <c r="J627" i="1" s="1"/>
  <c r="L628" i="1"/>
  <c r="U625" i="1"/>
  <c r="AC625" i="1" s="1"/>
  <c r="AM625" i="1" s="1"/>
  <c r="BH625" i="1" s="1"/>
  <c r="H703" i="1"/>
  <c r="J700" i="1"/>
  <c r="J699" i="1" s="1"/>
  <c r="K701" i="1"/>
  <c r="H801" i="1"/>
  <c r="U1358" i="1"/>
  <c r="AC1358" i="1" s="1"/>
  <c r="AM1358" i="1" s="1"/>
  <c r="BH1358" i="1" s="1"/>
  <c r="T3749" i="1"/>
  <c r="U3838" i="1"/>
  <c r="AC3838" i="1" s="1"/>
  <c r="AM3838" i="1" s="1"/>
  <c r="BH3838" i="1" s="1"/>
  <c r="T3190" i="1"/>
  <c r="AB3190" i="1" s="1"/>
  <c r="AL3190" i="1" s="1"/>
  <c r="BG3190" i="1" s="1"/>
  <c r="K3329" i="1"/>
  <c r="H1417" i="1"/>
  <c r="K1630" i="1"/>
  <c r="U1660" i="1"/>
  <c r="AC1660" i="1" s="1"/>
  <c r="AM1660" i="1" s="1"/>
  <c r="BH1660" i="1" s="1"/>
  <c r="R1672" i="1"/>
  <c r="H1791" i="1"/>
  <c r="U2137" i="1"/>
  <c r="AC2137" i="1" s="1"/>
  <c r="AM2137" i="1" s="1"/>
  <c r="BH2137" i="1" s="1"/>
  <c r="K2551" i="1"/>
  <c r="K2562" i="1"/>
  <c r="U2669" i="1"/>
  <c r="AC2669" i="1" s="1"/>
  <c r="AM2669" i="1" s="1"/>
  <c r="BH2669" i="1" s="1"/>
  <c r="K2792" i="1"/>
  <c r="K2843" i="1"/>
  <c r="K2903" i="1"/>
  <c r="H2934" i="1"/>
  <c r="T3078" i="1"/>
  <c r="S3078" i="1" s="1"/>
  <c r="I3083" i="1"/>
  <c r="I3082" i="1" s="1"/>
  <c r="I3081" i="1" s="1"/>
  <c r="I3080" i="1" s="1"/>
  <c r="R3120" i="1"/>
  <c r="AA3120" i="1" s="1"/>
  <c r="AK3120" i="1" s="1"/>
  <c r="AO3120" i="1" s="1"/>
  <c r="BF3120" i="1" s="1"/>
  <c r="BJ3120" i="1" s="1"/>
  <c r="U618" i="1"/>
  <c r="AC618" i="1" s="1"/>
  <c r="AM618" i="1" s="1"/>
  <c r="BH618" i="1" s="1"/>
  <c r="K379" i="1"/>
  <c r="H537" i="1"/>
  <c r="P53" i="1"/>
  <c r="P219" i="1"/>
  <c r="P218" i="1" s="1"/>
  <c r="P321" i="1"/>
  <c r="P320" i="1" s="1"/>
  <c r="N321" i="1"/>
  <c r="N320" i="1" s="1"/>
  <c r="N368" i="1"/>
  <c r="T416" i="1"/>
  <c r="AB416" i="1" s="1"/>
  <c r="AL416" i="1" s="1"/>
  <c r="BG416" i="1" s="1"/>
  <c r="R461" i="1"/>
  <c r="U469" i="1"/>
  <c r="AC469" i="1" s="1"/>
  <c r="AM469" i="1" s="1"/>
  <c r="BH469" i="1" s="1"/>
  <c r="P490" i="1"/>
  <c r="P489" i="1" s="1"/>
  <c r="O497" i="1"/>
  <c r="P505" i="1"/>
  <c r="P590" i="1"/>
  <c r="P589" i="1" s="1"/>
  <c r="P588" i="1" s="1"/>
  <c r="P587" i="1" s="1"/>
  <c r="O602" i="1"/>
  <c r="P602" i="1"/>
  <c r="P598" i="1" s="1"/>
  <c r="P597" i="1" s="1"/>
  <c r="P622" i="1"/>
  <c r="T647" i="1"/>
  <c r="AB647" i="1" s="1"/>
  <c r="AL647" i="1" s="1"/>
  <c r="BG647" i="1" s="1"/>
  <c r="N700" i="1"/>
  <c r="N699" i="1" s="1"/>
  <c r="O707" i="1"/>
  <c r="O706" i="1" s="1"/>
  <c r="O705" i="1" s="1"/>
  <c r="R723" i="1"/>
  <c r="P756" i="1"/>
  <c r="P755" i="1" s="1"/>
  <c r="P748" i="1" s="1"/>
  <c r="R772" i="1"/>
  <c r="R795" i="1"/>
  <c r="AA795" i="1" s="1"/>
  <c r="AK795" i="1" s="1"/>
  <c r="AO795" i="1" s="1"/>
  <c r="BF795" i="1" s="1"/>
  <c r="U819" i="1"/>
  <c r="AC819" i="1" s="1"/>
  <c r="AM819" i="1" s="1"/>
  <c r="BH819" i="1" s="1"/>
  <c r="O873" i="1"/>
  <c r="O872" i="1" s="1"/>
  <c r="R909" i="1"/>
  <c r="Q909" i="1" s="1"/>
  <c r="N1085" i="1"/>
  <c r="N1084" i="1" s="1"/>
  <c r="U1332" i="1"/>
  <c r="AC1332" i="1" s="1"/>
  <c r="AM1332" i="1" s="1"/>
  <c r="BH1332" i="1" s="1"/>
  <c r="P1408" i="1"/>
  <c r="P1690" i="1"/>
  <c r="P1689" i="1" s="1"/>
  <c r="P1688" i="1" s="1"/>
  <c r="U1721" i="1"/>
  <c r="AC1721" i="1" s="1"/>
  <c r="AM1721" i="1" s="1"/>
  <c r="BH1721" i="1" s="1"/>
  <c r="O1761" i="1"/>
  <c r="O1760" i="1" s="1"/>
  <c r="O1759" i="1" s="1"/>
  <c r="O1758" i="1" s="1"/>
  <c r="P1825" i="1"/>
  <c r="P1824" i="1" s="1"/>
  <c r="N1843" i="1"/>
  <c r="R1857" i="1"/>
  <c r="T1859" i="1"/>
  <c r="N1883" i="1"/>
  <c r="T1906" i="1"/>
  <c r="AB1906" i="1" s="1"/>
  <c r="AL1906" i="1" s="1"/>
  <c r="BG1906" i="1" s="1"/>
  <c r="T1992" i="1"/>
  <c r="AB1992" i="1" s="1"/>
  <c r="AL1992" i="1" s="1"/>
  <c r="BG1992" i="1" s="1"/>
  <c r="P2066" i="1"/>
  <c r="P2065" i="1" s="1"/>
  <c r="T2079" i="1"/>
  <c r="AB2079" i="1" s="1"/>
  <c r="AL2079" i="1" s="1"/>
  <c r="BG2079" i="1" s="1"/>
  <c r="N2089" i="1"/>
  <c r="U2171" i="1"/>
  <c r="AC2171" i="1" s="1"/>
  <c r="AM2171" i="1" s="1"/>
  <c r="BH2171" i="1" s="1"/>
  <c r="N2182" i="1"/>
  <c r="N2181" i="1" s="1"/>
  <c r="O2236" i="1"/>
  <c r="O2235" i="1" s="1"/>
  <c r="R2327" i="1"/>
  <c r="N2337" i="1"/>
  <c r="P2554" i="1"/>
  <c r="N2688" i="1"/>
  <c r="N2687" i="1" s="1"/>
  <c r="N2686" i="1" s="1"/>
  <c r="N2685" i="1" s="1"/>
  <c r="N2703" i="1"/>
  <c r="N2702" i="1" s="1"/>
  <c r="N2701" i="1" s="1"/>
  <c r="N2695" i="1" s="1"/>
  <c r="N2694" i="1" s="1"/>
  <c r="O2742" i="1"/>
  <c r="O2741" i="1" s="1"/>
  <c r="O2740" i="1" s="1"/>
  <c r="N2791" i="1"/>
  <c r="P2933" i="1"/>
  <c r="O2944" i="1"/>
  <c r="N2968" i="1"/>
  <c r="N2967" i="1" s="1"/>
  <c r="N2966" i="1" s="1"/>
  <c r="N2965" i="1" s="1"/>
  <c r="P2996" i="1"/>
  <c r="P2992" i="1" s="1"/>
  <c r="P2991" i="1" s="1"/>
  <c r="P3797" i="1"/>
  <c r="P3796" i="1" s="1"/>
  <c r="P3864" i="1"/>
  <c r="P3863" i="1" s="1"/>
  <c r="P4366" i="1"/>
  <c r="N4373" i="1"/>
  <c r="N4372" i="1" s="1"/>
  <c r="P4385" i="1"/>
  <c r="N4391" i="1"/>
  <c r="N4407" i="1"/>
  <c r="BK1164" i="1"/>
  <c r="BK1160" i="1" s="1"/>
  <c r="BK1159" i="1" s="1"/>
  <c r="X3351" i="1"/>
  <c r="X3350" i="1" s="1"/>
  <c r="X3734" i="1"/>
  <c r="X3733" i="1" s="1"/>
  <c r="Y150" i="1"/>
  <c r="Y149" i="1" s="1"/>
  <c r="Y148" i="1" s="1"/>
  <c r="Y147" i="1" s="1"/>
  <c r="Z269" i="1"/>
  <c r="Z268" i="1" s="1"/>
  <c r="Y1528" i="1"/>
  <c r="Y1527" i="1" s="1"/>
  <c r="Y1526" i="1" s="1"/>
  <c r="Y1525" i="1" s="1"/>
  <c r="Y2006" i="1"/>
  <c r="Y2005" i="1" s="1"/>
  <c r="Y2004" i="1" s="1"/>
  <c r="Y2003" i="1" s="1"/>
  <c r="Z2227" i="1"/>
  <c r="Z2226" i="1" s="1"/>
  <c r="Z2225" i="1" s="1"/>
  <c r="Z2224" i="1" s="1"/>
  <c r="Z2337" i="1"/>
  <c r="Y2791" i="1"/>
  <c r="Y3324" i="1"/>
  <c r="Y3319" i="1" s="1"/>
  <c r="Z3639" i="1"/>
  <c r="Z3638" i="1" s="1"/>
  <c r="Z3935" i="1"/>
  <c r="Z3926" i="1" s="1"/>
  <c r="Z3925" i="1" s="1"/>
  <c r="Y4026" i="1"/>
  <c r="Y4020" i="1" s="1"/>
  <c r="Y4081" i="1"/>
  <c r="Y4080" i="1" s="1"/>
  <c r="Y4104" i="1"/>
  <c r="Y4103" i="1" s="1"/>
  <c r="Y4303" i="1"/>
  <c r="Z4385" i="1"/>
  <c r="Y4391" i="1"/>
  <c r="Y4390" i="1" s="1"/>
  <c r="Y4421" i="1"/>
  <c r="Y4420" i="1" s="1"/>
  <c r="V1798" i="1"/>
  <c r="V1797" i="1" s="1"/>
  <c r="V1796" i="1" s="1"/>
  <c r="W150" i="1"/>
  <c r="W149" i="1" s="1"/>
  <c r="W148" i="1" s="1"/>
  <c r="W147" i="1" s="1"/>
  <c r="AZ1817" i="1"/>
  <c r="AZ1808" i="1" s="1"/>
  <c r="AZ1807" i="1" s="1"/>
  <c r="AZ1806" i="1" s="1"/>
  <c r="BK1059" i="1"/>
  <c r="BK1719" i="1"/>
  <c r="BK1718" i="1" s="1"/>
  <c r="BK1712" i="1" s="1"/>
  <c r="BK4590" i="1"/>
  <c r="BK4589" i="1" s="1"/>
  <c r="BK4579" i="1" s="1"/>
  <c r="BK4578" i="1" s="1"/>
  <c r="BK4577" i="1" s="1"/>
  <c r="G437" i="1"/>
  <c r="G433" i="1" s="1"/>
  <c r="H454" i="1"/>
  <c r="G798" i="1"/>
  <c r="H1763" i="1"/>
  <c r="K45" i="1"/>
  <c r="J798" i="1"/>
  <c r="J794" i="1" s="1"/>
  <c r="J793" i="1" s="1"/>
  <c r="K1846" i="1"/>
  <c r="J2944" i="1"/>
  <c r="J2940" i="1" s="1"/>
  <c r="J2939" i="1" s="1"/>
  <c r="J2938" i="1" s="1"/>
  <c r="J3639" i="1"/>
  <c r="T1414" i="1"/>
  <c r="K3980" i="1"/>
  <c r="L4400" i="1"/>
  <c r="U115" i="1"/>
  <c r="AC115" i="1" s="1"/>
  <c r="AM115" i="1" s="1"/>
  <c r="BH115" i="1" s="1"/>
  <c r="M451" i="1"/>
  <c r="U760" i="1"/>
  <c r="AC760" i="1" s="1"/>
  <c r="AM760" i="1" s="1"/>
  <c r="BH760" i="1" s="1"/>
  <c r="M786" i="1"/>
  <c r="M785" i="1" s="1"/>
  <c r="M784" i="1" s="1"/>
  <c r="M783" i="1" s="1"/>
  <c r="U866" i="1"/>
  <c r="AC866" i="1" s="1"/>
  <c r="AM866" i="1" s="1"/>
  <c r="BH866" i="1" s="1"/>
  <c r="U1009" i="1"/>
  <c r="AC1009" i="1" s="1"/>
  <c r="AM1009" i="1" s="1"/>
  <c r="BH1009" i="1" s="1"/>
  <c r="U1030" i="1"/>
  <c r="AC1030" i="1" s="1"/>
  <c r="AM1030" i="1" s="1"/>
  <c r="BH1030" i="1" s="1"/>
  <c r="M1070" i="1"/>
  <c r="M1761" i="1"/>
  <c r="M1760" i="1" s="1"/>
  <c r="M1759" i="1" s="1"/>
  <c r="M1758" i="1" s="1"/>
  <c r="U1810" i="1"/>
  <c r="AC1810" i="1" s="1"/>
  <c r="AM1810" i="1" s="1"/>
  <c r="BH1810" i="1" s="1"/>
  <c r="U2522" i="1"/>
  <c r="AC2522" i="1" s="1"/>
  <c r="AM2522" i="1" s="1"/>
  <c r="BH2522" i="1" s="1"/>
  <c r="U2754" i="1"/>
  <c r="AC2754" i="1" s="1"/>
  <c r="AM2754" i="1" s="1"/>
  <c r="BH2754" i="1" s="1"/>
  <c r="U2999" i="1"/>
  <c r="AC2999" i="1" s="1"/>
  <c r="AM2999" i="1" s="1"/>
  <c r="BH2999" i="1" s="1"/>
  <c r="U3955" i="1"/>
  <c r="AC3955" i="1" s="1"/>
  <c r="AM3955" i="1" s="1"/>
  <c r="BH3955" i="1" s="1"/>
  <c r="U4235" i="1"/>
  <c r="AC4235" i="1" s="1"/>
  <c r="AM4235" i="1" s="1"/>
  <c r="BH4235" i="1" s="1"/>
  <c r="U4505" i="1"/>
  <c r="AC4505" i="1" s="1"/>
  <c r="AM4505" i="1" s="1"/>
  <c r="BH4505" i="1" s="1"/>
  <c r="U4591" i="1"/>
  <c r="AC4591" i="1" s="1"/>
  <c r="AM4591" i="1" s="1"/>
  <c r="BH4591" i="1" s="1"/>
  <c r="R144" i="1"/>
  <c r="R2079" i="1"/>
  <c r="R3092" i="1"/>
  <c r="H3562" i="1"/>
  <c r="H4388" i="1"/>
  <c r="I4590" i="1"/>
  <c r="I4589" i="1" s="1"/>
  <c r="K4582" i="1"/>
  <c r="U4663" i="1"/>
  <c r="AC4663" i="1" s="1"/>
  <c r="AM4663" i="1" s="1"/>
  <c r="BH4663" i="1" s="1"/>
  <c r="U4688" i="1"/>
  <c r="AC4688" i="1" s="1"/>
  <c r="AM4688" i="1" s="1"/>
  <c r="BH4688" i="1" s="1"/>
  <c r="H3939" i="1"/>
  <c r="U464" i="1"/>
  <c r="AC464" i="1" s="1"/>
  <c r="AM464" i="1" s="1"/>
  <c r="BH464" i="1" s="1"/>
  <c r="T507" i="1"/>
  <c r="R494" i="1"/>
  <c r="I644" i="1"/>
  <c r="K637" i="1"/>
  <c r="M628" i="1"/>
  <c r="M627" i="1" s="1"/>
  <c r="I628" i="1"/>
  <c r="K710" i="1"/>
  <c r="K801" i="1"/>
  <c r="U1293" i="1"/>
  <c r="AC1293" i="1" s="1"/>
  <c r="AM1293" i="1" s="1"/>
  <c r="BH1293" i="1" s="1"/>
  <c r="T3834" i="1"/>
  <c r="AB3834" i="1" s="1"/>
  <c r="AL3834" i="1" s="1"/>
  <c r="BG3834" i="1" s="1"/>
  <c r="U3194" i="1"/>
  <c r="AC3194" i="1" s="1"/>
  <c r="AM3194" i="1" s="1"/>
  <c r="BH3194" i="1" s="1"/>
  <c r="T3241" i="1"/>
  <c r="U3230" i="1"/>
  <c r="AC3230" i="1" s="1"/>
  <c r="AM3230" i="1" s="1"/>
  <c r="BH3230" i="1" s="1"/>
  <c r="J3324" i="1"/>
  <c r="J3319" i="1" s="1"/>
  <c r="J1608" i="1"/>
  <c r="J1607" i="1" s="1"/>
  <c r="K2254" i="1"/>
  <c r="BK2933" i="1"/>
  <c r="BK2929" i="1" s="1"/>
  <c r="BK2928" i="1" s="1"/>
  <c r="BK1227" i="1"/>
  <c r="BK1226" i="1" s="1"/>
  <c r="H515" i="1"/>
  <c r="K605" i="1"/>
  <c r="T56" i="1"/>
  <c r="AB56" i="1" s="1"/>
  <c r="AL56" i="1" s="1"/>
  <c r="BG56" i="1" s="1"/>
  <c r="O70" i="1"/>
  <c r="O341" i="1"/>
  <c r="N437" i="1"/>
  <c r="N451" i="1"/>
  <c r="N447" i="1" s="1"/>
  <c r="N446" i="1" s="1"/>
  <c r="R515" i="1"/>
  <c r="N590" i="1"/>
  <c r="N589" i="1" s="1"/>
  <c r="N588" i="1" s="1"/>
  <c r="N587" i="1" s="1"/>
  <c r="O590" i="1"/>
  <c r="O589" i="1" s="1"/>
  <c r="O588" i="1" s="1"/>
  <c r="O587" i="1" s="1"/>
  <c r="O622" i="1"/>
  <c r="O621" i="1" s="1"/>
  <c r="P644" i="1"/>
  <c r="P640" i="1" s="1"/>
  <c r="O700" i="1"/>
  <c r="O699" i="1" s="1"/>
  <c r="P700" i="1"/>
  <c r="N707" i="1"/>
  <c r="N706" i="1" s="1"/>
  <c r="N705" i="1" s="1"/>
  <c r="P906" i="1"/>
  <c r="P1856" i="1"/>
  <c r="O1991" i="1"/>
  <c r="P2250" i="1"/>
  <c r="P2246" i="1" s="1"/>
  <c r="P2245" i="1" s="1"/>
  <c r="P2244" i="1" s="1"/>
  <c r="O2260" i="1"/>
  <c r="O2259" i="1" s="1"/>
  <c r="O2324" i="1"/>
  <c r="P2324" i="1"/>
  <c r="T2338" i="1"/>
  <c r="AB2338" i="1" s="1"/>
  <c r="AL2338" i="1" s="1"/>
  <c r="BG2338" i="1" s="1"/>
  <c r="P2337" i="1"/>
  <c r="R2555" i="1"/>
  <c r="AA2555" i="1" s="1"/>
  <c r="AK2555" i="1" s="1"/>
  <c r="AO2555" i="1" s="1"/>
  <c r="BF2555" i="1" s="1"/>
  <c r="BJ2555" i="1" s="1"/>
  <c r="P2791" i="1"/>
  <c r="O2897" i="1"/>
  <c r="O2896" i="1" s="1"/>
  <c r="O2895" i="1" s="1"/>
  <c r="O2894" i="1" s="1"/>
  <c r="R2934" i="1"/>
  <c r="AA2934" i="1" s="1"/>
  <c r="AK2934" i="1" s="1"/>
  <c r="AO2934" i="1" s="1"/>
  <c r="BF2934" i="1" s="1"/>
  <c r="BJ2934" i="1" s="1"/>
  <c r="O2996" i="1"/>
  <c r="O2992" i="1" s="1"/>
  <c r="O2991" i="1" s="1"/>
  <c r="R3442" i="1"/>
  <c r="AA3442" i="1" s="1"/>
  <c r="AK3442" i="1" s="1"/>
  <c r="AO3442" i="1" s="1"/>
  <c r="BF3442" i="1" s="1"/>
  <c r="N3455" i="1"/>
  <c r="N3454" i="1" s="1"/>
  <c r="P3506" i="1"/>
  <c r="P3505" i="1" s="1"/>
  <c r="N3515" i="1"/>
  <c r="N3514" i="1" s="1"/>
  <c r="N3513" i="1" s="1"/>
  <c r="N3639" i="1"/>
  <c r="N3638" i="1" s="1"/>
  <c r="N3655" i="1"/>
  <c r="O3748" i="1"/>
  <c r="O3747" i="1" s="1"/>
  <c r="O3935" i="1"/>
  <c r="O3926" i="1" s="1"/>
  <c r="O3925" i="1" s="1"/>
  <c r="O4366" i="1"/>
  <c r="O4365" i="1" s="1"/>
  <c r="O4364" i="1" s="1"/>
  <c r="P4373" i="1"/>
  <c r="P4372" i="1" s="1"/>
  <c r="P4371" i="1" s="1"/>
  <c r="N4385" i="1"/>
  <c r="O4385" i="1"/>
  <c r="X756" i="1"/>
  <c r="X755" i="1" s="1"/>
  <c r="X748" i="1" s="1"/>
  <c r="X817" i="1"/>
  <c r="X816" i="1" s="1"/>
  <c r="X838" i="1"/>
  <c r="X837" i="1" s="1"/>
  <c r="X836" i="1" s="1"/>
  <c r="X933" i="1"/>
  <c r="X932" i="1" s="1"/>
  <c r="Y644" i="1"/>
  <c r="Y640" i="1" s="1"/>
  <c r="Y1206" i="1"/>
  <c r="Y1205" i="1" s="1"/>
  <c r="Y1737" i="1"/>
  <c r="Y1736" i="1" s="1"/>
  <c r="Y1735" i="1" s="1"/>
  <c r="Y1734" i="1" s="1"/>
  <c r="Z2329" i="1"/>
  <c r="Y2514" i="1"/>
  <c r="Y2513" i="1" s="1"/>
  <c r="Y2512" i="1" s="1"/>
  <c r="AZ700" i="1"/>
  <c r="AZ699" i="1" s="1"/>
  <c r="AA3677" i="1"/>
  <c r="AK3677" i="1" s="1"/>
  <c r="AO3677" i="1" s="1"/>
  <c r="BF3677" i="1" s="1"/>
  <c r="BJ3677" i="1" s="1"/>
  <c r="X124" i="1"/>
  <c r="X615" i="1"/>
  <c r="X614" i="1" s="1"/>
  <c r="X613" i="1" s="1"/>
  <c r="X981" i="1"/>
  <c r="X980" i="1" s="1"/>
  <c r="X1085" i="1"/>
  <c r="X1084" i="1" s="1"/>
  <c r="X1331" i="1"/>
  <c r="X1330" i="1" s="1"/>
  <c r="X1329" i="1" s="1"/>
  <c r="X1345" i="1"/>
  <c r="X1344" i="1" s="1"/>
  <c r="X1343" i="1" s="1"/>
  <c r="X1342" i="1" s="1"/>
  <c r="X1909" i="1"/>
  <c r="X1903" i="1" s="1"/>
  <c r="X1897" i="1" s="1"/>
  <c r="X1937" i="1"/>
  <c r="X1936" i="1" s="1"/>
  <c r="X1935" i="1" s="1"/>
  <c r="X2324" i="1"/>
  <c r="X2791" i="1"/>
  <c r="X3655" i="1"/>
  <c r="X3717" i="1"/>
  <c r="X3716" i="1" s="1"/>
  <c r="X4144" i="1"/>
  <c r="X4143" i="1" s="1"/>
  <c r="X4142" i="1" s="1"/>
  <c r="X4141" i="1" s="1"/>
  <c r="X4499" i="1"/>
  <c r="X4498" i="1" s="1"/>
  <c r="X4497" i="1" s="1"/>
  <c r="X4496" i="1" s="1"/>
  <c r="X4495" i="1" s="1"/>
  <c r="X4590" i="1"/>
  <c r="X4589" i="1" s="1"/>
  <c r="X4579" i="1" s="1"/>
  <c r="X4578" i="1" s="1"/>
  <c r="X4577" i="1" s="1"/>
  <c r="Z150" i="1"/>
  <c r="Z149" i="1" s="1"/>
  <c r="Z148" i="1" s="1"/>
  <c r="Z147" i="1" s="1"/>
  <c r="Z490" i="1"/>
  <c r="Z489" i="1" s="1"/>
  <c r="Y906" i="1"/>
  <c r="Y905" i="1" s="1"/>
  <c r="Y904" i="1" s="1"/>
  <c r="Z1416" i="1"/>
  <c r="Z1528" i="1"/>
  <c r="Z1527" i="1" s="1"/>
  <c r="Z1526" i="1" s="1"/>
  <c r="Z1525" i="1" s="1"/>
  <c r="Y1890" i="1"/>
  <c r="Z2006" i="1"/>
  <c r="Z2005" i="1" s="1"/>
  <c r="Z2004" i="1" s="1"/>
  <c r="Z2003" i="1" s="1"/>
  <c r="Y2066" i="1"/>
  <c r="Y2065" i="1" s="1"/>
  <c r="Y2227" i="1"/>
  <c r="Y2226" i="1" s="1"/>
  <c r="Y2225" i="1" s="1"/>
  <c r="Y2224" i="1" s="1"/>
  <c r="Z2514" i="1"/>
  <c r="Z2513" i="1" s="1"/>
  <c r="Z2512" i="1" s="1"/>
  <c r="Y2703" i="1"/>
  <c r="Y2702" i="1" s="1"/>
  <c r="Y2701" i="1" s="1"/>
  <c r="Y2695" i="1" s="1"/>
  <c r="Y2694" i="1" s="1"/>
  <c r="Y3764" i="1"/>
  <c r="Y3763" i="1" s="1"/>
  <c r="Y3762" i="1" s="1"/>
  <c r="Z4461" i="1"/>
  <c r="Z4449" i="1" s="1"/>
  <c r="Z4448" i="1" s="1"/>
  <c r="Z4441" i="1" s="1"/>
  <c r="V70" i="1"/>
  <c r="V60" i="1" s="1"/>
  <c r="V59" i="1" s="1"/>
  <c r="V542" i="1"/>
  <c r="V535" i="1" s="1"/>
  <c r="V534" i="1" s="1"/>
  <c r="V517" i="1" s="1"/>
  <c r="V1408" i="1"/>
  <c r="V2944" i="1"/>
  <c r="V2940" i="1" s="1"/>
  <c r="V2939" i="1" s="1"/>
  <c r="V2938" i="1" s="1"/>
  <c r="W1139" i="1"/>
  <c r="W1138" i="1" s="1"/>
  <c r="W1164" i="1"/>
  <c r="W1369" i="1"/>
  <c r="W1368" i="1" s="1"/>
  <c r="W1367" i="1" s="1"/>
  <c r="W1466" i="1"/>
  <c r="W1456" i="1" s="1"/>
  <c r="W1450" i="1" s="1"/>
  <c r="W2089" i="1"/>
  <c r="W2920" i="1"/>
  <c r="W2919" i="1" s="1"/>
  <c r="W2918" i="1" s="1"/>
  <c r="W2917" i="1" s="1"/>
  <c r="W3351" i="1"/>
  <c r="W3350" i="1" s="1"/>
  <c r="AE1466" i="1"/>
  <c r="AE1456" i="1" s="1"/>
  <c r="AE1450" i="1" s="1"/>
  <c r="AE2832" i="1"/>
  <c r="AE2826" i="1" s="1"/>
  <c r="AE2825" i="1" s="1"/>
  <c r="AE3058" i="1"/>
  <c r="AE3057" i="1" s="1"/>
  <c r="AE3944" i="1"/>
  <c r="AE3943" i="1" s="1"/>
  <c r="AE3942" i="1" s="1"/>
  <c r="AE3969" i="1"/>
  <c r="AE3968" i="1" s="1"/>
  <c r="AE3967" i="1" s="1"/>
  <c r="AE4767" i="1"/>
  <c r="AE4766" i="1" s="1"/>
  <c r="AE4765" i="1" s="1"/>
  <c r="AE4764" i="1" s="1"/>
  <c r="AH341" i="1"/>
  <c r="AH337" i="1" s="1"/>
  <c r="AH336" i="1" s="1"/>
  <c r="AH335" i="1" s="1"/>
  <c r="AH334" i="1" s="1"/>
  <c r="AH368" i="1"/>
  <c r="AH367" i="1" s="1"/>
  <c r="AH366" i="1" s="1"/>
  <c r="AH365" i="1" s="1"/>
  <c r="AH437" i="1"/>
  <c r="AH433" i="1" s="1"/>
  <c r="AH615" i="1"/>
  <c r="AH614" i="1" s="1"/>
  <c r="AH613" i="1" s="1"/>
  <c r="AH628" i="1"/>
  <c r="AH627" i="1" s="1"/>
  <c r="AH1843" i="1"/>
  <c r="AH2791" i="1"/>
  <c r="AH4590" i="1"/>
  <c r="AH4589" i="1" s="1"/>
  <c r="AH4579" i="1" s="1"/>
  <c r="AH4578" i="1" s="1"/>
  <c r="AH4577" i="1" s="1"/>
  <c r="AH4658" i="1"/>
  <c r="AH4672" i="1"/>
  <c r="AH4671" i="1" s="1"/>
  <c r="AJ23" i="1"/>
  <c r="AJ22" i="1" s="1"/>
  <c r="AJ542" i="1"/>
  <c r="AJ535" i="1" s="1"/>
  <c r="AJ534" i="1" s="1"/>
  <c r="AJ517" i="1" s="1"/>
  <c r="AJ811" i="1"/>
  <c r="AJ810" i="1" s="1"/>
  <c r="AJ809" i="1" s="1"/>
  <c r="AJ1260" i="1"/>
  <c r="AJ1276" i="1"/>
  <c r="AJ1272" i="1" s="1"/>
  <c r="AJ1303" i="1"/>
  <c r="AJ1299" i="1" s="1"/>
  <c r="AJ1313" i="1"/>
  <c r="AJ1308" i="1" s="1"/>
  <c r="AJ1369" i="1"/>
  <c r="AJ1368" i="1" s="1"/>
  <c r="AJ1367" i="1" s="1"/>
  <c r="AJ1466" i="1"/>
  <c r="AJ1456" i="1" s="1"/>
  <c r="AJ1450" i="1" s="1"/>
  <c r="AJ1798" i="1"/>
  <c r="AJ1797" i="1" s="1"/>
  <c r="AJ1796" i="1" s="1"/>
  <c r="AJ2337" i="1"/>
  <c r="AJ3324" i="1"/>
  <c r="AJ3319" i="1" s="1"/>
  <c r="AJ3337" i="1"/>
  <c r="AJ3336" i="1" s="1"/>
  <c r="AJ3823" i="1"/>
  <c r="AJ3822" i="1" s="1"/>
  <c r="AJ3884" i="1"/>
  <c r="AJ3883" i="1" s="1"/>
  <c r="AJ4212" i="1"/>
  <c r="AJ4211" i="1" s="1"/>
  <c r="AJ4210" i="1" s="1"/>
  <c r="AJ4261" i="1"/>
  <c r="AJ4346" i="1"/>
  <c r="AJ4345" i="1" s="1"/>
  <c r="AJ4344" i="1" s="1"/>
  <c r="AJ4340" i="1" s="1"/>
  <c r="AJ4391" i="1"/>
  <c r="AJ4390" i="1" s="1"/>
  <c r="AJ4590" i="1"/>
  <c r="AJ4589" i="1" s="1"/>
  <c r="AJ4579" i="1" s="1"/>
  <c r="AJ4578" i="1" s="1"/>
  <c r="AJ4577" i="1" s="1"/>
  <c r="AD256" i="1"/>
  <c r="AD255" i="1" s="1"/>
  <c r="AF1528" i="1"/>
  <c r="AF1527" i="1" s="1"/>
  <c r="AF1526" i="1" s="1"/>
  <c r="AF1525" i="1" s="1"/>
  <c r="AF1122" i="1"/>
  <c r="AF1121" i="1" s="1"/>
  <c r="BC981" i="1"/>
  <c r="BC980" i="1" s="1"/>
  <c r="AZ1629" i="1"/>
  <c r="BC2236" i="1"/>
  <c r="BC2235" i="1" s="1"/>
  <c r="AZ2643" i="1"/>
  <c r="AZ2642" i="1" s="1"/>
  <c r="AZ2636" i="1" s="1"/>
  <c r="AT256" i="1"/>
  <c r="AT255" i="1" s="1"/>
  <c r="BI3907" i="1"/>
  <c r="BI3906" i="1" s="1"/>
  <c r="BK1122" i="1"/>
  <c r="BK1121" i="1" s="1"/>
  <c r="X622" i="1"/>
  <c r="X621" i="1" s="1"/>
  <c r="X1477" i="1"/>
  <c r="X1476" i="1" s="1"/>
  <c r="X1475" i="1" s="1"/>
  <c r="X1690" i="1"/>
  <c r="X1689" i="1" s="1"/>
  <c r="X1761" i="1"/>
  <c r="X1760" i="1" s="1"/>
  <c r="X1759" i="1" s="1"/>
  <c r="X1758" i="1" s="1"/>
  <c r="X1825" i="1"/>
  <c r="X1824" i="1" s="1"/>
  <c r="X1843" i="1"/>
  <c r="X2276" i="1"/>
  <c r="X2275" i="1" s="1"/>
  <c r="X2274" i="1" s="1"/>
  <c r="X2329" i="1"/>
  <c r="X2388" i="1"/>
  <c r="X2378" i="1" s="1"/>
  <c r="X2372" i="1" s="1"/>
  <c r="X2434" i="1"/>
  <c r="X2433" i="1" s="1"/>
  <c r="X2432" i="1" s="1"/>
  <c r="X2767" i="1"/>
  <c r="X2766" i="1" s="1"/>
  <c r="X2783" i="1"/>
  <c r="X2815" i="1"/>
  <c r="X2809" i="1" s="1"/>
  <c r="X3703" i="1"/>
  <c r="X3702" i="1" s="1"/>
  <c r="Y232" i="1"/>
  <c r="Y231" i="1" s="1"/>
  <c r="Z981" i="1"/>
  <c r="Z980" i="1" s="1"/>
  <c r="Z1191" i="1"/>
  <c r="Z1190" i="1" s="1"/>
  <c r="Z1276" i="1"/>
  <c r="Z1272" i="1" s="1"/>
  <c r="Z1379" i="1"/>
  <c r="Z1378" i="1" s="1"/>
  <c r="Z1377" i="1" s="1"/>
  <c r="Y1583" i="1"/>
  <c r="Y1582" i="1" s="1"/>
  <c r="Y1581" i="1" s="1"/>
  <c r="Z2236" i="1"/>
  <c r="Z2235" i="1" s="1"/>
  <c r="Y2554" i="1"/>
  <c r="Y2545" i="1" s="1"/>
  <c r="Y2544" i="1" s="1"/>
  <c r="Y2752" i="1"/>
  <c r="Y2751" i="1" s="1"/>
  <c r="Y2750" i="1" s="1"/>
  <c r="Z3717" i="1"/>
  <c r="Z3716" i="1" s="1"/>
  <c r="Z3832" i="1"/>
  <c r="Z4178" i="1"/>
  <c r="Z4177" i="1" s="1"/>
  <c r="Z4222" i="1"/>
  <c r="Z4221" i="1" s="1"/>
  <c r="Y4366" i="1"/>
  <c r="Y4365" i="1" s="1"/>
  <c r="Y4364" i="1" s="1"/>
  <c r="Y4400" i="1"/>
  <c r="Y4399" i="1" s="1"/>
  <c r="Z4499" i="1"/>
  <c r="Z4498" i="1" s="1"/>
  <c r="Z4497" i="1" s="1"/>
  <c r="Z4496" i="1" s="1"/>
  <c r="Z4495" i="1" s="1"/>
  <c r="V1440" i="1"/>
  <c r="V1434" i="1" s="1"/>
  <c r="V1426" i="1" s="1"/>
  <c r="V2434" i="1"/>
  <c r="V2433" i="1" s="1"/>
  <c r="V2432" i="1" s="1"/>
  <c r="V2767" i="1"/>
  <c r="V2766" i="1" s="1"/>
  <c r="V2791" i="1"/>
  <c r="V4081" i="1"/>
  <c r="V4080" i="1" s="1"/>
  <c r="W437" i="1"/>
  <c r="W433" i="1" s="1"/>
  <c r="W873" i="1"/>
  <c r="W872" i="1" s="1"/>
  <c r="W1133" i="1"/>
  <c r="W1608" i="1"/>
  <c r="W1607" i="1" s="1"/>
  <c r="W1883" i="1"/>
  <c r="W2026" i="1"/>
  <c r="W2025" i="1" s="1"/>
  <c r="W2162" i="1"/>
  <c r="W2161" i="1" s="1"/>
  <c r="W2160" i="1" s="1"/>
  <c r="W2514" i="1"/>
  <c r="W2513" i="1" s="1"/>
  <c r="W2512" i="1" s="1"/>
  <c r="W3455" i="1"/>
  <c r="W3454" i="1" s="1"/>
  <c r="W3944" i="1"/>
  <c r="W3943" i="1" s="1"/>
  <c r="W3942" i="1" s="1"/>
  <c r="W4178" i="1"/>
  <c r="W4177" i="1" s="1"/>
  <c r="AE437" i="1"/>
  <c r="AE433" i="1" s="1"/>
  <c r="AE707" i="1"/>
  <c r="AE706" i="1" s="1"/>
  <c r="AE705" i="1" s="1"/>
  <c r="AE1276" i="1"/>
  <c r="AE1272" i="1" s="1"/>
  <c r="AE1292" i="1"/>
  <c r="AE1289" i="1" s="1"/>
  <c r="AE1303" i="1"/>
  <c r="AE1299" i="1" s="1"/>
  <c r="AE1379" i="1"/>
  <c r="AE1378" i="1" s="1"/>
  <c r="AE1377" i="1" s="1"/>
  <c r="AE1416" i="1"/>
  <c r="AE2847" i="1"/>
  <c r="AE2846" i="1" s="1"/>
  <c r="AE2845" i="1" s="1"/>
  <c r="AE3073" i="1"/>
  <c r="AE3072" i="1" s="1"/>
  <c r="AE3071" i="1" s="1"/>
  <c r="AH70" i="1"/>
  <c r="AH60" i="1" s="1"/>
  <c r="AH59" i="1" s="1"/>
  <c r="AH602" i="1"/>
  <c r="AH598" i="1" s="1"/>
  <c r="AH597" i="1" s="1"/>
  <c r="AH1179" i="1"/>
  <c r="AH1170" i="1" s="1"/>
  <c r="AH1169" i="1" s="1"/>
  <c r="AH1292" i="1"/>
  <c r="AH1289" i="1" s="1"/>
  <c r="AH1303" i="1"/>
  <c r="AH1299" i="1" s="1"/>
  <c r="AH1679" i="1"/>
  <c r="AH1669" i="1" s="1"/>
  <c r="AH1663" i="1" s="1"/>
  <c r="AH1817" i="1"/>
  <c r="AH1808" i="1" s="1"/>
  <c r="AH1807" i="1" s="1"/>
  <c r="AH1806" i="1" s="1"/>
  <c r="AH1848" i="1"/>
  <c r="AH2150" i="1"/>
  <c r="AH2149" i="1" s="1"/>
  <c r="AH2148" i="1" s="1"/>
  <c r="AH2122" i="1" s="1"/>
  <c r="AH2324" i="1"/>
  <c r="AH2752" i="1"/>
  <c r="AH2751" i="1" s="1"/>
  <c r="AH2750" i="1" s="1"/>
  <c r="AH2783" i="1"/>
  <c r="AH2933" i="1"/>
  <c r="AH2929" i="1" s="1"/>
  <c r="AH2928" i="1" s="1"/>
  <c r="AH2944" i="1"/>
  <c r="AH2940" i="1" s="1"/>
  <c r="AH2939" i="1" s="1"/>
  <c r="AH2938" i="1" s="1"/>
  <c r="AH3531" i="1"/>
  <c r="AH3530" i="1" s="1"/>
  <c r="AH4724" i="1"/>
  <c r="AH4723" i="1" s="1"/>
  <c r="AH4722" i="1" s="1"/>
  <c r="AH4721" i="1" s="1"/>
  <c r="AJ53" i="1"/>
  <c r="AJ44" i="1" s="1"/>
  <c r="AJ35" i="1" s="1"/>
  <c r="AJ70" i="1"/>
  <c r="AJ60" i="1" s="1"/>
  <c r="AJ59" i="1" s="1"/>
  <c r="AJ615" i="1"/>
  <c r="AJ614" i="1" s="1"/>
  <c r="AJ613" i="1" s="1"/>
  <c r="AJ628" i="1"/>
  <c r="AJ627" i="1" s="1"/>
  <c r="AJ644" i="1"/>
  <c r="AJ640" i="1" s="1"/>
  <c r="AJ765" i="1"/>
  <c r="AJ786" i="1"/>
  <c r="AJ785" i="1" s="1"/>
  <c r="AJ784" i="1" s="1"/>
  <c r="AJ783" i="1" s="1"/>
  <c r="AJ838" i="1"/>
  <c r="AJ837" i="1" s="1"/>
  <c r="AJ836" i="1" s="1"/>
  <c r="AJ981" i="1"/>
  <c r="AJ980" i="1" s="1"/>
  <c r="AJ1090" i="1"/>
  <c r="AJ1085" i="1" s="1"/>
  <c r="AJ1084" i="1" s="1"/>
  <c r="AJ1324" i="1"/>
  <c r="AJ1319" i="1" s="1"/>
  <c r="AJ1552" i="1"/>
  <c r="AJ1551" i="1" s="1"/>
  <c r="AJ1550" i="1" s="1"/>
  <c r="AJ1549" i="1" s="1"/>
  <c r="AJ1856" i="1"/>
  <c r="AJ1876" i="1"/>
  <c r="AJ1875" i="1" s="1"/>
  <c r="AJ2514" i="1"/>
  <c r="AJ2513" i="1" s="1"/>
  <c r="AJ2512" i="1" s="1"/>
  <c r="AJ2560" i="1"/>
  <c r="AJ2559" i="1" s="1"/>
  <c r="AJ2791" i="1"/>
  <c r="AJ3419" i="1"/>
  <c r="AJ3413" i="1" s="1"/>
  <c r="AJ3639" i="1"/>
  <c r="AJ3638" i="1" s="1"/>
  <c r="AJ3764" i="1"/>
  <c r="AJ3763" i="1" s="1"/>
  <c r="AJ3762" i="1" s="1"/>
  <c r="AJ3832" i="1"/>
  <c r="AJ3954" i="1"/>
  <c r="AJ3953" i="1" s="1"/>
  <c r="AJ3952" i="1" s="1"/>
  <c r="AJ3984" i="1"/>
  <c r="AJ3983" i="1" s="1"/>
  <c r="AJ4026" i="1"/>
  <c r="AJ4020" i="1" s="1"/>
  <c r="AJ4222" i="1"/>
  <c r="AJ4221" i="1" s="1"/>
  <c r="AJ4279" i="1"/>
  <c r="AJ4270" i="1" s="1"/>
  <c r="AJ4296" i="1"/>
  <c r="AJ4295" i="1" s="1"/>
  <c r="AJ4366" i="1"/>
  <c r="AJ4365" i="1" s="1"/>
  <c r="AJ4364" i="1" s="1"/>
  <c r="AJ4400" i="1"/>
  <c r="AJ4399" i="1" s="1"/>
  <c r="AJ4599" i="1"/>
  <c r="AJ4598" i="1" s="1"/>
  <c r="AJ4724" i="1"/>
  <c r="AJ4723" i="1" s="1"/>
  <c r="AJ4722" i="1" s="1"/>
  <c r="AJ4721" i="1" s="1"/>
  <c r="AD341" i="1"/>
  <c r="AD337" i="1" s="1"/>
  <c r="AD336" i="1" s="1"/>
  <c r="AD335" i="1" s="1"/>
  <c r="AD334" i="1" s="1"/>
  <c r="AD700" i="1"/>
  <c r="AD699" i="1" s="1"/>
  <c r="AD722" i="1"/>
  <c r="AD721" i="1" s="1"/>
  <c r="AD1133" i="1"/>
  <c r="AD1179" i="1"/>
  <c r="AD1170" i="1" s="1"/>
  <c r="AD1169" i="1" s="1"/>
  <c r="BC490" i="1"/>
  <c r="BC489" i="1" s="1"/>
  <c r="BC497" i="1"/>
  <c r="AZ2791" i="1"/>
  <c r="BC3531" i="1"/>
  <c r="BC3530" i="1" s="1"/>
  <c r="BI3732" i="1"/>
  <c r="BI3335" i="1"/>
  <c r="BI2075" i="1"/>
  <c r="BI2074" i="1" s="1"/>
  <c r="BI2064" i="1" s="1"/>
  <c r="AD1221" i="1"/>
  <c r="AD1220" i="1" s="1"/>
  <c r="AD1408" i="1"/>
  <c r="AD1583" i="1"/>
  <c r="AD1582" i="1" s="1"/>
  <c r="AD1581" i="1" s="1"/>
  <c r="AD1679" i="1"/>
  <c r="AD1669" i="1" s="1"/>
  <c r="AD1663" i="1" s="1"/>
  <c r="AD1883" i="1"/>
  <c r="AD2560" i="1"/>
  <c r="AD2559" i="1" s="1"/>
  <c r="AD2608" i="1"/>
  <c r="AD2598" i="1" s="1"/>
  <c r="AD2592" i="1" s="1"/>
  <c r="AD3073" i="1"/>
  <c r="AD3072" i="1" s="1"/>
  <c r="AD3071" i="1" s="1"/>
  <c r="AD4564" i="1"/>
  <c r="AD4599" i="1"/>
  <c r="AD4598" i="1" s="1"/>
  <c r="AI1466" i="1"/>
  <c r="AI1456" i="1" s="1"/>
  <c r="AI1450" i="1" s="1"/>
  <c r="AI1798" i="1"/>
  <c r="AI1797" i="1" s="1"/>
  <c r="AI1796" i="1" s="1"/>
  <c r="AI1817" i="1"/>
  <c r="AI2423" i="1"/>
  <c r="AI2422" i="1" s="1"/>
  <c r="AI2783" i="1"/>
  <c r="AI2933" i="1"/>
  <c r="AI2929" i="1" s="1"/>
  <c r="AI2928" i="1" s="1"/>
  <c r="AI2996" i="1"/>
  <c r="AI2992" i="1" s="1"/>
  <c r="AI2991" i="1" s="1"/>
  <c r="AI3073" i="1"/>
  <c r="AI3072" i="1" s="1"/>
  <c r="AI3071" i="1" s="1"/>
  <c r="AI3225" i="1"/>
  <c r="AI3639" i="1"/>
  <c r="AI3638" i="1" s="1"/>
  <c r="AI3703" i="1"/>
  <c r="AI3702" i="1" s="1"/>
  <c r="AI3969" i="1"/>
  <c r="AI3968" i="1" s="1"/>
  <c r="AI3967" i="1" s="1"/>
  <c r="AI4346" i="1"/>
  <c r="AI4345" i="1" s="1"/>
  <c r="AI4344" i="1" s="1"/>
  <c r="AI4340" i="1" s="1"/>
  <c r="AF4651" i="1"/>
  <c r="AF4478" i="1"/>
  <c r="AF4477" i="1" s="1"/>
  <c r="AF4476" i="1" s="1"/>
  <c r="AF4421" i="1"/>
  <c r="AF4420" i="1" s="1"/>
  <c r="AF3011" i="1"/>
  <c r="AF3010" i="1" s="1"/>
  <c r="AF3009" i="1" s="1"/>
  <c r="AF3001" i="1" s="1"/>
  <c r="AF2933" i="1"/>
  <c r="AF2929" i="1" s="1"/>
  <c r="AF2928" i="1" s="1"/>
  <c r="AF2791" i="1"/>
  <c r="AF309" i="1"/>
  <c r="AF308" i="1" s="1"/>
  <c r="AG4499" i="1"/>
  <c r="AG4498" i="1" s="1"/>
  <c r="AG4497" i="1" s="1"/>
  <c r="AG4496" i="1" s="1"/>
  <c r="AG2608" i="1"/>
  <c r="AG2598" i="1" s="1"/>
  <c r="AG2592" i="1" s="1"/>
  <c r="AG2554" i="1"/>
  <c r="AG2545" i="1" s="1"/>
  <c r="AG2544" i="1" s="1"/>
  <c r="AG2528" i="1"/>
  <c r="AG2527" i="1" s="1"/>
  <c r="AG2514" i="1"/>
  <c r="AG2513" i="1" s="1"/>
  <c r="AG2512" i="1" s="1"/>
  <c r="AG1876" i="1"/>
  <c r="AG1875" i="1" s="1"/>
  <c r="AG1856" i="1"/>
  <c r="AR873" i="1"/>
  <c r="AR872" i="1" s="1"/>
  <c r="AR3984" i="1"/>
  <c r="AR3983" i="1" s="1"/>
  <c r="AR4026" i="1"/>
  <c r="AR4020" i="1" s="1"/>
  <c r="AR4081" i="1"/>
  <c r="AR4080" i="1" s="1"/>
  <c r="AQ2952" i="1"/>
  <c r="AQ2951" i="1" s="1"/>
  <c r="AQ3011" i="1"/>
  <c r="AQ3010" i="1" s="1"/>
  <c r="AQ3009" i="1" s="1"/>
  <c r="AQ3001" i="1" s="1"/>
  <c r="AQ3073" i="1"/>
  <c r="AQ3072" i="1" s="1"/>
  <c r="AQ3071" i="1" s="1"/>
  <c r="AZ873" i="1"/>
  <c r="AZ872" i="1" s="1"/>
  <c r="AZ981" i="1"/>
  <c r="AZ980" i="1" s="1"/>
  <c r="AZ1019" i="1"/>
  <c r="AZ1018" i="1" s="1"/>
  <c r="AZ1017" i="1" s="1"/>
  <c r="AZ986" i="1" s="1"/>
  <c r="BC1594" i="1"/>
  <c r="BC1593" i="1" s="1"/>
  <c r="BC1592" i="1" s="1"/>
  <c r="BC1629" i="1"/>
  <c r="AZ2066" i="1"/>
  <c r="AZ2065" i="1" s="1"/>
  <c r="BC2162" i="1"/>
  <c r="BC2161" i="1" s="1"/>
  <c r="BC2160" i="1" s="1"/>
  <c r="AZ2193" i="1"/>
  <c r="AZ2192" i="1" s="1"/>
  <c r="AZ2191" i="1" s="1"/>
  <c r="AZ4131" i="1"/>
  <c r="AW1848" i="1"/>
  <c r="AV2434" i="1"/>
  <c r="AV2433" i="1" s="1"/>
  <c r="AV2432" i="1" s="1"/>
  <c r="AU3864" i="1"/>
  <c r="AU3863" i="1" s="1"/>
  <c r="AU3862" i="1" s="1"/>
  <c r="AU3861" i="1" s="1"/>
  <c r="BI1662" i="1"/>
  <c r="BI1219" i="1"/>
  <c r="BI4140" i="1"/>
  <c r="AD1195" i="1"/>
  <c r="AD1191" i="1" s="1"/>
  <c r="AD1190" i="1" s="1"/>
  <c r="AD1260" i="1"/>
  <c r="AD1256" i="1" s="1"/>
  <c r="AD1416" i="1"/>
  <c r="AD1621" i="1"/>
  <c r="AD1825" i="1"/>
  <c r="AD1824" i="1" s="1"/>
  <c r="AD1856" i="1"/>
  <c r="AD1937" i="1"/>
  <c r="AD1936" i="1" s="1"/>
  <c r="AD1935" i="1" s="1"/>
  <c r="AD2026" i="1"/>
  <c r="AD2025" i="1" s="1"/>
  <c r="AD3083" i="1"/>
  <c r="AD3082" i="1" s="1"/>
  <c r="AD3081" i="1" s="1"/>
  <c r="AD3080" i="1" s="1"/>
  <c r="AD3225" i="1"/>
  <c r="AD3639" i="1"/>
  <c r="AD3638" i="1" s="1"/>
  <c r="AD4054" i="1"/>
  <c r="AD4053" i="1" s="1"/>
  <c r="AD4068" i="1"/>
  <c r="AD4067" i="1" s="1"/>
  <c r="AD4590" i="1"/>
  <c r="AD4589" i="1" s="1"/>
  <c r="AD4579" i="1" s="1"/>
  <c r="AD4578" i="1" s="1"/>
  <c r="AD4577" i="1" s="1"/>
  <c r="AI437" i="1"/>
  <c r="AI433" i="1" s="1"/>
  <c r="AI1843" i="1"/>
  <c r="AI1856" i="1"/>
  <c r="AI1876" i="1"/>
  <c r="AI1875" i="1" s="1"/>
  <c r="AI1903" i="1"/>
  <c r="AI1897" i="1" s="1"/>
  <c r="AI2504" i="1"/>
  <c r="AI2503" i="1" s="1"/>
  <c r="AI2502" i="1" s="1"/>
  <c r="AI2554" i="1"/>
  <c r="AI2545" i="1" s="1"/>
  <c r="AI2544" i="1" s="1"/>
  <c r="AI2703" i="1"/>
  <c r="AI2702" i="1" s="1"/>
  <c r="AI2701" i="1" s="1"/>
  <c r="AI2695" i="1" s="1"/>
  <c r="AI2694" i="1" s="1"/>
  <c r="AI2791" i="1"/>
  <c r="AI3083" i="1"/>
  <c r="AI3082" i="1" s="1"/>
  <c r="AI3081" i="1" s="1"/>
  <c r="AI3080" i="1" s="1"/>
  <c r="AI3097" i="1"/>
  <c r="AI3096" i="1" s="1"/>
  <c r="AI3095" i="1" s="1"/>
  <c r="AI3094" i="1" s="1"/>
  <c r="AI3116" i="1"/>
  <c r="AI3112" i="1" s="1"/>
  <c r="AI3111" i="1" s="1"/>
  <c r="AI3110" i="1" s="1"/>
  <c r="AI3104" i="1" s="1"/>
  <c r="AI3103" i="1" s="1"/>
  <c r="AI3203" i="1"/>
  <c r="AI3455" i="1"/>
  <c r="AI3454" i="1" s="1"/>
  <c r="AI3531" i="1"/>
  <c r="AI3530" i="1" s="1"/>
  <c r="AI3734" i="1"/>
  <c r="AI3733" i="1" s="1"/>
  <c r="AF4767" i="1"/>
  <c r="AF4766" i="1" s="1"/>
  <c r="AF4765" i="1" s="1"/>
  <c r="AF4764" i="1" s="1"/>
  <c r="AF4590" i="1"/>
  <c r="AF4589" i="1" s="1"/>
  <c r="AF4579" i="1" s="1"/>
  <c r="AF4578" i="1" s="1"/>
  <c r="AF4577" i="1" s="1"/>
  <c r="AF4529" i="1"/>
  <c r="AF4524" i="1" s="1"/>
  <c r="AF4519" i="1" s="1"/>
  <c r="AF4518" i="1" s="1"/>
  <c r="AF4517" i="1" s="1"/>
  <c r="AF4516" i="1" s="1"/>
  <c r="AF4400" i="1"/>
  <c r="AF4399" i="1" s="1"/>
  <c r="AF4346" i="1"/>
  <c r="AF4345" i="1" s="1"/>
  <c r="AF4344" i="1" s="1"/>
  <c r="AF4340" i="1" s="1"/>
  <c r="AF3975" i="1"/>
  <c r="AF3974" i="1" s="1"/>
  <c r="AF3599" i="1"/>
  <c r="AF3598" i="1" s="1"/>
  <c r="AF2783" i="1"/>
  <c r="AF2703" i="1"/>
  <c r="AF2702" i="1" s="1"/>
  <c r="AF2701" i="1" s="1"/>
  <c r="AF2695" i="1" s="1"/>
  <c r="AF2694" i="1" s="1"/>
  <c r="AF2688" i="1"/>
  <c r="AF2687" i="1" s="1"/>
  <c r="AF2686" i="1" s="1"/>
  <c r="AF2685" i="1" s="1"/>
  <c r="AF1909" i="1"/>
  <c r="AF1903" i="1" s="1"/>
  <c r="AF1897" i="1" s="1"/>
  <c r="AF505" i="1"/>
  <c r="AF53" i="1"/>
  <c r="AF44" i="1" s="1"/>
  <c r="AF35" i="1" s="1"/>
  <c r="AF23" i="1"/>
  <c r="AF22" i="1" s="1"/>
  <c r="AG4231" i="1"/>
  <c r="AG4230" i="1" s="1"/>
  <c r="AG4178" i="1"/>
  <c r="AG4177" i="1" s="1"/>
  <c r="AG3935" i="1"/>
  <c r="AG3926" i="1" s="1"/>
  <c r="AG3925" i="1" s="1"/>
  <c r="AG3864" i="1"/>
  <c r="AG3863" i="1" s="1"/>
  <c r="AG3862" i="1" s="1"/>
  <c r="AG3861" i="1" s="1"/>
  <c r="AG2619" i="1"/>
  <c r="AG2618" i="1" s="1"/>
  <c r="AG2617" i="1" s="1"/>
  <c r="AR3809" i="1"/>
  <c r="AR3808" i="1" s="1"/>
  <c r="AQ1982" i="1"/>
  <c r="AQ1981" i="1" s="1"/>
  <c r="AQ1980" i="1" s="1"/>
  <c r="AQ1979" i="1" s="1"/>
  <c r="AP2081" i="1"/>
  <c r="AP2162" i="1"/>
  <c r="AP2161" i="1" s="1"/>
  <c r="AP2160" i="1" s="1"/>
  <c r="AZ2504" i="1"/>
  <c r="AZ2503" i="1" s="1"/>
  <c r="AZ2502" i="1" s="1"/>
  <c r="BC2528" i="1"/>
  <c r="BC2527" i="1" s="1"/>
  <c r="BC4564" i="1"/>
  <c r="BC3672" i="1"/>
  <c r="AZ3935" i="1"/>
  <c r="AZ3926" i="1" s="1"/>
  <c r="AZ3925" i="1" s="1"/>
  <c r="AZ4178" i="1"/>
  <c r="AZ4177" i="1" s="1"/>
  <c r="BC4651" i="1"/>
  <c r="AW722" i="1"/>
  <c r="AW721" i="1" s="1"/>
  <c r="AV1019" i="1"/>
  <c r="AV1018" i="1" s="1"/>
  <c r="AV1017" i="1" s="1"/>
  <c r="AV986" i="1" s="1"/>
  <c r="AU1019" i="1"/>
  <c r="AU1018" i="1" s="1"/>
  <c r="AU1017" i="1" s="1"/>
  <c r="AU986" i="1" s="1"/>
  <c r="AY1019" i="1"/>
  <c r="AY1018" i="1" s="1"/>
  <c r="AY1017" i="1" s="1"/>
  <c r="AY986" i="1" s="1"/>
  <c r="AX1029" i="1"/>
  <c r="AX1028" i="1" s="1"/>
  <c r="AX1027" i="1" s="1"/>
  <c r="AX1026" i="1" s="1"/>
  <c r="AW1029" i="1"/>
  <c r="AW1028" i="1" s="1"/>
  <c r="AW1027" i="1" s="1"/>
  <c r="AW1026" i="1" s="1"/>
  <c r="AY1440" i="1"/>
  <c r="AY1434" i="1" s="1"/>
  <c r="AY1426" i="1" s="1"/>
  <c r="AV1506" i="1"/>
  <c r="AV1505" i="1" s="1"/>
  <c r="AV1499" i="1" s="1"/>
  <c r="AW1690" i="1"/>
  <c r="AW1689" i="1" s="1"/>
  <c r="AW1688" i="1" s="1"/>
  <c r="AV1848" i="1"/>
  <c r="AY1890" i="1"/>
  <c r="AY2815" i="1"/>
  <c r="AY2809" i="1" s="1"/>
  <c r="AY2801" i="1" s="1"/>
  <c r="AW3142" i="1"/>
  <c r="AW3141" i="1" s="1"/>
  <c r="AW3140" i="1" s="1"/>
  <c r="AW3139" i="1" s="1"/>
  <c r="AV3954" i="1"/>
  <c r="AV3953" i="1" s="1"/>
  <c r="AV3952" i="1" s="1"/>
  <c r="AX3969" i="1"/>
  <c r="AX3968" i="1" s="1"/>
  <c r="AX3967" i="1" s="1"/>
  <c r="AV3975" i="1"/>
  <c r="AV3974" i="1" s="1"/>
  <c r="AW4322" i="1"/>
  <c r="AW4321" i="1" s="1"/>
  <c r="AW4320" i="1" s="1"/>
  <c r="AW4319" i="1" s="1"/>
  <c r="AW4318" i="1" s="1"/>
  <c r="BA628" i="1"/>
  <c r="BA627" i="1" s="1"/>
  <c r="BA644" i="1"/>
  <c r="BA640" i="1" s="1"/>
  <c r="BA1909" i="1"/>
  <c r="BA1903" i="1" s="1"/>
  <c r="BA1897" i="1" s="1"/>
  <c r="BA2475" i="1"/>
  <c r="BA2474" i="1" s="1"/>
  <c r="BD2665" i="1"/>
  <c r="BD2664" i="1" s="1"/>
  <c r="BD2663" i="1" s="1"/>
  <c r="BD2662" i="1" s="1"/>
  <c r="BD2933" i="1"/>
  <c r="BD2929" i="1" s="1"/>
  <c r="BD2928" i="1" s="1"/>
  <c r="BD4303" i="1"/>
  <c r="BD4391" i="1"/>
  <c r="BD4390" i="1" s="1"/>
  <c r="BD4564" i="1"/>
  <c r="AS3734" i="1"/>
  <c r="AS3733" i="1" s="1"/>
  <c r="BB2337" i="1"/>
  <c r="BB2423" i="1"/>
  <c r="BB2422" i="1" s="1"/>
  <c r="BB2488" i="1"/>
  <c r="BB2487" i="1" s="1"/>
  <c r="BB2560" i="1"/>
  <c r="BB2559" i="1" s="1"/>
  <c r="BB4702" i="1"/>
  <c r="BB4701" i="1" s="1"/>
  <c r="BB4700" i="1" s="1"/>
  <c r="BB4724" i="1"/>
  <c r="BB4723" i="1" s="1"/>
  <c r="BB4722" i="1" s="1"/>
  <c r="BB4721" i="1" s="1"/>
  <c r="BI3566" i="1"/>
  <c r="BI3565" i="1" s="1"/>
  <c r="BI3282" i="1"/>
  <c r="BI1795" i="1"/>
  <c r="BI1449" i="1"/>
  <c r="BI247" i="1"/>
  <c r="BI3213" i="1"/>
  <c r="BI3212" i="1" s="1"/>
  <c r="BI1580" i="1"/>
  <c r="BI1404" i="1"/>
  <c r="BI1403" i="1" s="1"/>
  <c r="BI1392" i="1" s="1"/>
  <c r="BC4054" i="1"/>
  <c r="BC4053" i="1" s="1"/>
  <c r="AX166" i="1"/>
  <c r="AW1019" i="1"/>
  <c r="AW1018" i="1" s="1"/>
  <c r="AW1017" i="1" s="1"/>
  <c r="AW986" i="1" s="1"/>
  <c r="AU1029" i="1"/>
  <c r="AU1028" i="1" s="1"/>
  <c r="AU1027" i="1" s="1"/>
  <c r="AU1026" i="1" s="1"/>
  <c r="AY1029" i="1"/>
  <c r="AY1028" i="1" s="1"/>
  <c r="AY1027" i="1" s="1"/>
  <c r="AY1026" i="1" s="1"/>
  <c r="AX1133" i="1"/>
  <c r="AX1146" i="1"/>
  <c r="AX1145" i="1" s="1"/>
  <c r="AY1653" i="1"/>
  <c r="AY1647" i="1" s="1"/>
  <c r="AY1639" i="1" s="1"/>
  <c r="AW2399" i="1"/>
  <c r="AW2398" i="1" s="1"/>
  <c r="AW2397" i="1" s="1"/>
  <c r="AX2619" i="1"/>
  <c r="AX2618" i="1" s="1"/>
  <c r="AX2617" i="1" s="1"/>
  <c r="AX2952" i="1"/>
  <c r="AX2951" i="1" s="1"/>
  <c r="AV3944" i="1"/>
  <c r="AV3943" i="1" s="1"/>
  <c r="AV3942" i="1" s="1"/>
  <c r="AX3954" i="1"/>
  <c r="AX3953" i="1" s="1"/>
  <c r="AX3952" i="1" s="1"/>
  <c r="AY3969" i="1"/>
  <c r="AY3968" i="1" s="1"/>
  <c r="AY3967" i="1" s="1"/>
  <c r="AV4003" i="1"/>
  <c r="AV4002" i="1" s="1"/>
  <c r="AW4026" i="1"/>
  <c r="AW4020" i="1" s="1"/>
  <c r="AU4322" i="1"/>
  <c r="AU4321" i="1" s="1"/>
  <c r="AU4320" i="1" s="1"/>
  <c r="AU4319" i="1" s="1"/>
  <c r="AU4318" i="1" s="1"/>
  <c r="BA354" i="1"/>
  <c r="BA349" i="1" s="1"/>
  <c r="BA348" i="1" s="1"/>
  <c r="BA590" i="1"/>
  <c r="BA589" i="1" s="1"/>
  <c r="BA588" i="1" s="1"/>
  <c r="BA587" i="1" s="1"/>
  <c r="BA2752" i="1"/>
  <c r="BA2751" i="1" s="1"/>
  <c r="BA2750" i="1" s="1"/>
  <c r="BD2250" i="1"/>
  <c r="BD2246" i="1" s="1"/>
  <c r="BD2245" i="1" s="1"/>
  <c r="BD2244" i="1" s="1"/>
  <c r="BD3116" i="1"/>
  <c r="BD3112" i="1" s="1"/>
  <c r="BD3111" i="1" s="1"/>
  <c r="BD3110" i="1" s="1"/>
  <c r="BD3104" i="1" s="1"/>
  <c r="BD3182" i="1"/>
  <c r="BD3181" i="1" s="1"/>
  <c r="BD4346" i="1"/>
  <c r="BD4345" i="1" s="1"/>
  <c r="BD4344" i="1" s="1"/>
  <c r="BD4340" i="1" s="1"/>
  <c r="AS1798" i="1"/>
  <c r="AS1797" i="1" s="1"/>
  <c r="AS1796" i="1" s="1"/>
  <c r="BB2608" i="1"/>
  <c r="BB2598" i="1" s="1"/>
  <c r="BB2592" i="1" s="1"/>
  <c r="BB2983" i="1"/>
  <c r="BB2982" i="1" s="1"/>
  <c r="BB3436" i="1"/>
  <c r="BB3435" i="1" s="1"/>
  <c r="BB3428" i="1" s="1"/>
  <c r="BB4093" i="1"/>
  <c r="BI4699" i="1"/>
  <c r="BI2856" i="1"/>
  <c r="BI1242" i="1"/>
  <c r="BI4052" i="1"/>
  <c r="BI2371" i="1"/>
  <c r="J2458" i="1"/>
  <c r="J2457" i="1" s="1"/>
  <c r="P4425" i="1"/>
  <c r="S4652" i="1"/>
  <c r="BD3041" i="1"/>
  <c r="BD3040" i="1" s="1"/>
  <c r="BD3039" i="1" s="1"/>
  <c r="L2913" i="1"/>
  <c r="K2914" i="1"/>
  <c r="T2914" i="1"/>
  <c r="L1012" i="1"/>
  <c r="T1012" i="1" s="1"/>
  <c r="AB1012" i="1" s="1"/>
  <c r="AL1012" i="1" s="1"/>
  <c r="BG1012" i="1" s="1"/>
  <c r="T1013" i="1"/>
  <c r="K1013" i="1"/>
  <c r="M4117" i="1"/>
  <c r="U4122" i="1"/>
  <c r="AC4122" i="1" s="1"/>
  <c r="AM4122" i="1" s="1"/>
  <c r="BH4122" i="1" s="1"/>
  <c r="L1915" i="1"/>
  <c r="T1916" i="1"/>
  <c r="AB1916" i="1" s="1"/>
  <c r="AL1916" i="1" s="1"/>
  <c r="BG1916" i="1" s="1"/>
  <c r="M660" i="1"/>
  <c r="U660" i="1" s="1"/>
  <c r="AC660" i="1" s="1"/>
  <c r="AM660" i="1" s="1"/>
  <c r="BH660" i="1" s="1"/>
  <c r="U661" i="1"/>
  <c r="AC661" i="1" s="1"/>
  <c r="AM661" i="1" s="1"/>
  <c r="BH661" i="1" s="1"/>
  <c r="L3420" i="1"/>
  <c r="L3419" i="1" s="1"/>
  <c r="T2666" i="1"/>
  <c r="AB2666" i="1" s="1"/>
  <c r="AL2666" i="1" s="1"/>
  <c r="BG2666" i="1" s="1"/>
  <c r="I3204" i="1"/>
  <c r="Z3611" i="1"/>
  <c r="Z3610" i="1" s="1"/>
  <c r="AZ1621" i="1"/>
  <c r="AZ1843" i="1"/>
  <c r="BC1856" i="1"/>
  <c r="BC2139" i="1"/>
  <c r="BC2129" i="1" s="1"/>
  <c r="BC2123" i="1" s="1"/>
  <c r="AZ2920" i="1"/>
  <c r="AZ2919" i="1" s="1"/>
  <c r="AZ2918" i="1" s="1"/>
  <c r="AZ2917" i="1" s="1"/>
  <c r="AZ2944" i="1"/>
  <c r="AZ2940" i="1" s="1"/>
  <c r="AZ2939" i="1" s="1"/>
  <c r="AZ2938" i="1" s="1"/>
  <c r="BC3011" i="1"/>
  <c r="BC3010" i="1" s="1"/>
  <c r="BC3009" i="1" s="1"/>
  <c r="BC3001" i="1" s="1"/>
  <c r="R727" i="1"/>
  <c r="U2484" i="1"/>
  <c r="AC2484" i="1" s="1"/>
  <c r="AM2484" i="1" s="1"/>
  <c r="BH2484" i="1" s="1"/>
  <c r="K3849" i="1"/>
  <c r="O483" i="1"/>
  <c r="T1104" i="1"/>
  <c r="H566" i="1"/>
  <c r="I565" i="1"/>
  <c r="H565" i="1" s="1"/>
  <c r="R944" i="1"/>
  <c r="T3208" i="1"/>
  <c r="AB3208" i="1" s="1"/>
  <c r="AL3208" i="1" s="1"/>
  <c r="BG3208" i="1" s="1"/>
  <c r="U1927" i="1"/>
  <c r="AC1927" i="1" s="1"/>
  <c r="AM1927" i="1" s="1"/>
  <c r="BH1927" i="1" s="1"/>
  <c r="T4712" i="1"/>
  <c r="O4711" i="1"/>
  <c r="T4711" i="1" s="1"/>
  <c r="AB4711" i="1" s="1"/>
  <c r="AL4711" i="1" s="1"/>
  <c r="BG4711" i="1" s="1"/>
  <c r="K3759" i="1"/>
  <c r="AH3154" i="1"/>
  <c r="AH3153" i="1" s="1"/>
  <c r="AH3152" i="1" s="1"/>
  <c r="V1477" i="1"/>
  <c r="V1476" i="1" s="1"/>
  <c r="V1475" i="1" s="1"/>
  <c r="I1700" i="1"/>
  <c r="H1700" i="1" s="1"/>
  <c r="R1701" i="1"/>
  <c r="H1701" i="1"/>
  <c r="L4248" i="1"/>
  <c r="T4248" i="1" s="1"/>
  <c r="T4249" i="1"/>
  <c r="L991" i="1"/>
  <c r="T991" i="1" s="1"/>
  <c r="AB991" i="1" s="1"/>
  <c r="AL991" i="1" s="1"/>
  <c r="BG991" i="1" s="1"/>
  <c r="T992" i="1"/>
  <c r="AB992" i="1" s="1"/>
  <c r="AL992" i="1" s="1"/>
  <c r="BG992" i="1" s="1"/>
  <c r="H3416" i="1"/>
  <c r="J833" i="1"/>
  <c r="J832" i="1" s="1"/>
  <c r="J831" i="1" s="1"/>
  <c r="K834" i="1"/>
  <c r="J1421" i="1"/>
  <c r="J1953" i="1"/>
  <c r="K1954" i="1"/>
  <c r="J2645" i="1"/>
  <c r="K2646" i="1"/>
  <c r="J2832" i="1"/>
  <c r="J2826" i="1" s="1"/>
  <c r="J2825" i="1" s="1"/>
  <c r="J2847" i="1"/>
  <c r="J2846" i="1" s="1"/>
  <c r="J2845" i="1" s="1"/>
  <c r="J3047" i="1"/>
  <c r="K3048" i="1"/>
  <c r="J3421" i="1"/>
  <c r="J3420" i="1" s="1"/>
  <c r="K3422" i="1"/>
  <c r="J4708" i="1"/>
  <c r="K4709" i="1"/>
  <c r="L111" i="1"/>
  <c r="T112" i="1"/>
  <c r="AB112" i="1" s="1"/>
  <c r="AL112" i="1" s="1"/>
  <c r="BG112" i="1" s="1"/>
  <c r="T197" i="1"/>
  <c r="S197" i="1" s="1"/>
  <c r="L196" i="1"/>
  <c r="L224" i="1"/>
  <c r="K225" i="1"/>
  <c r="T225" i="1"/>
  <c r="AB225" i="1" s="1"/>
  <c r="AL225" i="1" s="1"/>
  <c r="BG225" i="1" s="1"/>
  <c r="T829" i="1"/>
  <c r="S829" i="1" s="1"/>
  <c r="L828" i="1"/>
  <c r="U4587" i="1"/>
  <c r="AC4587" i="1" s="1"/>
  <c r="AM4587" i="1" s="1"/>
  <c r="BH4587" i="1" s="1"/>
  <c r="M4586" i="1"/>
  <c r="U4705" i="1"/>
  <c r="AC4705" i="1" s="1"/>
  <c r="AM4705" i="1" s="1"/>
  <c r="BH4705" i="1" s="1"/>
  <c r="M4704" i="1"/>
  <c r="I393" i="1"/>
  <c r="R394" i="1"/>
  <c r="I900" i="1"/>
  <c r="H901" i="1"/>
  <c r="I968" i="1"/>
  <c r="R968" i="1" s="1"/>
  <c r="H969" i="1"/>
  <c r="R969" i="1"/>
  <c r="Q969" i="1" s="1"/>
  <c r="I1522" i="1"/>
  <c r="R1523" i="1"/>
  <c r="AA1523" i="1" s="1"/>
  <c r="AK1523" i="1" s="1"/>
  <c r="AO1523" i="1" s="1"/>
  <c r="BF1523" i="1" s="1"/>
  <c r="BJ1523" i="1" s="1"/>
  <c r="I2152" i="1"/>
  <c r="R2152" i="1" s="1"/>
  <c r="H2153" i="1"/>
  <c r="R2426" i="1"/>
  <c r="I2425" i="1"/>
  <c r="I3425" i="1"/>
  <c r="R3425" i="1" s="1"/>
  <c r="AA3425" i="1" s="1"/>
  <c r="AK3425" i="1" s="1"/>
  <c r="AO3425" i="1" s="1"/>
  <c r="BF3425" i="1" s="1"/>
  <c r="R3426" i="1"/>
  <c r="I3447" i="1"/>
  <c r="R3448" i="1"/>
  <c r="AA3448" i="1" s="1"/>
  <c r="AK3448" i="1" s="1"/>
  <c r="AO3448" i="1" s="1"/>
  <c r="BF3448" i="1" s="1"/>
  <c r="R3503" i="1"/>
  <c r="AA3503" i="1" s="1"/>
  <c r="AK3503" i="1" s="1"/>
  <c r="AO3503" i="1" s="1"/>
  <c r="BF3503" i="1" s="1"/>
  <c r="I3502" i="1"/>
  <c r="I3811" i="1"/>
  <c r="R3812" i="1"/>
  <c r="Q3812" i="1" s="1"/>
  <c r="I3857" i="1"/>
  <c r="R3857" i="1" s="1"/>
  <c r="R3858" i="1"/>
  <c r="I4207" i="1"/>
  <c r="H4208" i="1"/>
  <c r="T4018" i="1"/>
  <c r="L4017" i="1"/>
  <c r="I502" i="1"/>
  <c r="R503" i="1"/>
  <c r="H503" i="1"/>
  <c r="M558" i="1"/>
  <c r="U559" i="1"/>
  <c r="AC559" i="1" s="1"/>
  <c r="AM559" i="1" s="1"/>
  <c r="BH559" i="1" s="1"/>
  <c r="L564" i="1"/>
  <c r="L563" i="1" s="1"/>
  <c r="T565" i="1"/>
  <c r="AB565" i="1" s="1"/>
  <c r="AL565" i="1" s="1"/>
  <c r="BG565" i="1" s="1"/>
  <c r="L674" i="1"/>
  <c r="K674" i="1" s="1"/>
  <c r="K675" i="1"/>
  <c r="M975" i="1"/>
  <c r="K1101" i="1"/>
  <c r="J1100" i="1"/>
  <c r="BK3271" i="1"/>
  <c r="BK3270" i="1" s="1"/>
  <c r="BK3269" i="1" s="1"/>
  <c r="M3258" i="1"/>
  <c r="U3258" i="1" s="1"/>
  <c r="AC3258" i="1" s="1"/>
  <c r="AM3258" i="1" s="1"/>
  <c r="BH3258" i="1" s="1"/>
  <c r="U3259" i="1"/>
  <c r="AC3259" i="1" s="1"/>
  <c r="AM3259" i="1" s="1"/>
  <c r="BH3259" i="1" s="1"/>
  <c r="J3253" i="1"/>
  <c r="L3248" i="1"/>
  <c r="T3249" i="1"/>
  <c r="M3236" i="1"/>
  <c r="U3236" i="1" s="1"/>
  <c r="AC3236" i="1" s="1"/>
  <c r="U3240" i="1"/>
  <c r="AC3240" i="1" s="1"/>
  <c r="AM3240" i="1" s="1"/>
  <c r="BH3240" i="1" s="1"/>
  <c r="L3222" i="1"/>
  <c r="T3223" i="1"/>
  <c r="AB3223" i="1" s="1"/>
  <c r="AL3223" i="1" s="1"/>
  <c r="BG3223" i="1" s="1"/>
  <c r="U3219" i="1"/>
  <c r="AC3219" i="1" s="1"/>
  <c r="AM3219" i="1" s="1"/>
  <c r="BH3219" i="1" s="1"/>
  <c r="M3218" i="1"/>
  <c r="J3293" i="1"/>
  <c r="J3292" i="1" s="1"/>
  <c r="K3294" i="1"/>
  <c r="K3290" i="1"/>
  <c r="L3289" i="1"/>
  <c r="K3289" i="1" s="1"/>
  <c r="T3290" i="1"/>
  <c r="BK3364" i="1"/>
  <c r="BK3363" i="1" s="1"/>
  <c r="L3392" i="1"/>
  <c r="T3392" i="1" s="1"/>
  <c r="K3393" i="1"/>
  <c r="T4138" i="1"/>
  <c r="L4137" i="1"/>
  <c r="T1459" i="1"/>
  <c r="L1458" i="1"/>
  <c r="L1457" i="1" s="1"/>
  <c r="M1502" i="1"/>
  <c r="U1503" i="1"/>
  <c r="AC1503" i="1" s="1"/>
  <c r="AM1503" i="1" s="1"/>
  <c r="BH1503" i="1" s="1"/>
  <c r="R1563" i="1"/>
  <c r="I1562" i="1"/>
  <c r="H1563" i="1"/>
  <c r="L1659" i="1"/>
  <c r="T1660" i="1"/>
  <c r="U1772" i="1"/>
  <c r="AC1772" i="1" s="1"/>
  <c r="AM1772" i="1" s="1"/>
  <c r="BH1772" i="1" s="1"/>
  <c r="M1771" i="1"/>
  <c r="U1839" i="1"/>
  <c r="AC1839" i="1" s="1"/>
  <c r="AM1839" i="1" s="1"/>
  <c r="BH1839" i="1" s="1"/>
  <c r="M1838" i="1"/>
  <c r="K2035" i="1"/>
  <c r="L2034" i="1"/>
  <c r="L2126" i="1"/>
  <c r="K2127" i="1"/>
  <c r="J2380" i="1"/>
  <c r="K2381" i="1"/>
  <c r="L3309" i="1"/>
  <c r="K3310" i="1"/>
  <c r="T3310" i="1"/>
  <c r="O2775" i="1"/>
  <c r="T2776" i="1"/>
  <c r="N2788" i="1"/>
  <c r="R2789" i="1"/>
  <c r="O2842" i="1"/>
  <c r="T2843" i="1"/>
  <c r="P4326" i="1"/>
  <c r="U4327" i="1"/>
  <c r="AC4327" i="1" s="1"/>
  <c r="AM4327" i="1" s="1"/>
  <c r="BH4327" i="1" s="1"/>
  <c r="P4355" i="1"/>
  <c r="U4356" i="1"/>
  <c r="AC4356" i="1" s="1"/>
  <c r="AM4356" i="1" s="1"/>
  <c r="BH4356" i="1" s="1"/>
  <c r="N4422" i="1"/>
  <c r="N4421" i="1" s="1"/>
  <c r="N4420" i="1" s="1"/>
  <c r="R4423" i="1"/>
  <c r="X1506" i="1"/>
  <c r="X1505" i="1" s="1"/>
  <c r="X1719" i="1"/>
  <c r="X1718" i="1" s="1"/>
  <c r="X1712" i="1" s="1"/>
  <c r="Z2832" i="1"/>
  <c r="U2828" i="1"/>
  <c r="AC2828" i="1" s="1"/>
  <c r="AM2828" i="1" s="1"/>
  <c r="BH2828" i="1" s="1"/>
  <c r="P2827" i="1"/>
  <c r="U2827" i="1" s="1"/>
  <c r="AC2827" i="1" s="1"/>
  <c r="AM2827" i="1" s="1"/>
  <c r="BH2827" i="1" s="1"/>
  <c r="K4581" i="1"/>
  <c r="L3854" i="1"/>
  <c r="L3853" i="1" s="1"/>
  <c r="L3852" i="1" s="1"/>
  <c r="T3855" i="1"/>
  <c r="AB3855" i="1" s="1"/>
  <c r="AL3855" i="1" s="1"/>
  <c r="BG3855" i="1" s="1"/>
  <c r="P2139" i="1"/>
  <c r="U2140" i="1"/>
  <c r="AC2140" i="1" s="1"/>
  <c r="AM2140" i="1" s="1"/>
  <c r="BH2140" i="1" s="1"/>
  <c r="AM4444" i="1"/>
  <c r="M4353" i="1"/>
  <c r="L3292" i="1"/>
  <c r="T3292" i="1" s="1"/>
  <c r="AB3292" i="1" s="1"/>
  <c r="AL3292" i="1" s="1"/>
  <c r="BG3292" i="1" s="1"/>
  <c r="T3293" i="1"/>
  <c r="AB3293" i="1" s="1"/>
  <c r="AL3293" i="1" s="1"/>
  <c r="BG3293" i="1" s="1"/>
  <c r="H943" i="1"/>
  <c r="R943" i="1"/>
  <c r="Q943" i="1" s="1"/>
  <c r="I1566" i="1"/>
  <c r="R1567" i="1"/>
  <c r="L176" i="1"/>
  <c r="K177" i="1"/>
  <c r="I40" i="1"/>
  <c r="I4731" i="1"/>
  <c r="H4732" i="1"/>
  <c r="M3783" i="1"/>
  <c r="M3782" i="1" s="1"/>
  <c r="U3784" i="1"/>
  <c r="AC3784" i="1" s="1"/>
  <c r="AM3784" i="1" s="1"/>
  <c r="BH3784" i="1" s="1"/>
  <c r="M2805" i="1"/>
  <c r="U2806" i="1"/>
  <c r="AC2806" i="1" s="1"/>
  <c r="AM2806" i="1" s="1"/>
  <c r="BH2806" i="1" s="1"/>
  <c r="R749" i="1"/>
  <c r="AA749" i="1" s="1"/>
  <c r="AK749" i="1" s="1"/>
  <c r="AO749" i="1" s="1"/>
  <c r="BF749" i="1" s="1"/>
  <c r="L2411" i="1"/>
  <c r="L2410" i="1" s="1"/>
  <c r="L2409" i="1" s="1"/>
  <c r="K2412" i="1"/>
  <c r="R751" i="1"/>
  <c r="R752" i="1"/>
  <c r="U2228" i="1"/>
  <c r="AC2228" i="1" s="1"/>
  <c r="AM2228" i="1" s="1"/>
  <c r="BH2228" i="1" s="1"/>
  <c r="T2413" i="1"/>
  <c r="U114" i="1"/>
  <c r="AC114" i="1" s="1"/>
  <c r="AM114" i="1" s="1"/>
  <c r="BH114" i="1" s="1"/>
  <c r="AC4258" i="1"/>
  <c r="AM4258" i="1" s="1"/>
  <c r="BH4258" i="1" s="1"/>
  <c r="H1567" i="1"/>
  <c r="N392" i="1"/>
  <c r="N391" i="1" s="1"/>
  <c r="H666" i="1"/>
  <c r="N2582" i="1"/>
  <c r="O2559" i="1"/>
  <c r="AA4609" i="1"/>
  <c r="AK4609" i="1" s="1"/>
  <c r="AO4609" i="1" s="1"/>
  <c r="BF4609" i="1" s="1"/>
  <c r="BJ4609" i="1" s="1"/>
  <c r="P4312" i="1"/>
  <c r="U3068" i="1"/>
  <c r="AC3068" i="1" s="1"/>
  <c r="AM3068" i="1" s="1"/>
  <c r="BH3068" i="1" s="1"/>
  <c r="P1466" i="1"/>
  <c r="L3599" i="1"/>
  <c r="L3598" i="1" s="1"/>
  <c r="AO3634" i="1"/>
  <c r="AO3633" i="1" s="1"/>
  <c r="BF3635" i="1"/>
  <c r="BJ3635" i="1" s="1"/>
  <c r="AO4444" i="1"/>
  <c r="R4708" i="1"/>
  <c r="AA4708" i="1" s="1"/>
  <c r="AK4708" i="1" s="1"/>
  <c r="AO4708" i="1" s="1"/>
  <c r="BF4708" i="1" s="1"/>
  <c r="BJ4708" i="1" s="1"/>
  <c r="H944" i="1"/>
  <c r="K2247" i="1"/>
  <c r="T2247" i="1"/>
  <c r="AG3611" i="1"/>
  <c r="AG3610" i="1" s="1"/>
  <c r="AC190" i="1"/>
  <c r="AC167" i="1"/>
  <c r="M1471" i="1"/>
  <c r="U1471" i="1" s="1"/>
  <c r="AC1471" i="1" s="1"/>
  <c r="AM1471" i="1" s="1"/>
  <c r="BH1471" i="1" s="1"/>
  <c r="U1472" i="1"/>
  <c r="AC1472" i="1" s="1"/>
  <c r="AM1472" i="1" s="1"/>
  <c r="BH1472" i="1" s="1"/>
  <c r="M2959" i="1"/>
  <c r="U2960" i="1"/>
  <c r="AC2960" i="1" s="1"/>
  <c r="AM2960" i="1" s="1"/>
  <c r="BH2960" i="1" s="1"/>
  <c r="I442" i="1"/>
  <c r="R442" i="1" s="1"/>
  <c r="AA442" i="1" s="1"/>
  <c r="AK442" i="1" s="1"/>
  <c r="AO442" i="1" s="1"/>
  <c r="BF442" i="1" s="1"/>
  <c r="BJ442" i="1" s="1"/>
  <c r="R443" i="1"/>
  <c r="AA443" i="1" s="1"/>
  <c r="AK443" i="1" s="1"/>
  <c r="AO443" i="1" s="1"/>
  <c r="BF443" i="1" s="1"/>
  <c r="BJ443" i="1" s="1"/>
  <c r="I3650" i="1"/>
  <c r="R3651" i="1"/>
  <c r="L2722" i="1"/>
  <c r="L2721" i="1" s="1"/>
  <c r="T2721" i="1" s="1"/>
  <c r="AB2721" i="1" s="1"/>
  <c r="AL2721" i="1" s="1"/>
  <c r="BG2721" i="1" s="1"/>
  <c r="T2723" i="1"/>
  <c r="AB2723" i="1" s="1"/>
  <c r="AL2723" i="1" s="1"/>
  <c r="BG2723" i="1" s="1"/>
  <c r="L1099" i="1"/>
  <c r="T1099" i="1" s="1"/>
  <c r="AB1099" i="1" s="1"/>
  <c r="AL1099" i="1" s="1"/>
  <c r="BG1099" i="1" s="1"/>
  <c r="T1100" i="1"/>
  <c r="AB1100" i="1" s="1"/>
  <c r="AL1100" i="1" s="1"/>
  <c r="BG1100" i="1" s="1"/>
  <c r="J739" i="1"/>
  <c r="J738" i="1" s="1"/>
  <c r="J737" i="1" s="1"/>
  <c r="K740" i="1"/>
  <c r="J1655" i="1"/>
  <c r="J1654" i="1" s="1"/>
  <c r="K1656" i="1"/>
  <c r="J2425" i="1"/>
  <c r="K2426" i="1"/>
  <c r="J2653" i="1"/>
  <c r="K2654" i="1"/>
  <c r="K3065" i="1"/>
  <c r="J3064" i="1"/>
  <c r="L181" i="1"/>
  <c r="T181" i="1" s="1"/>
  <c r="U4569" i="1"/>
  <c r="AC4569" i="1" s="1"/>
  <c r="AM4569" i="1" s="1"/>
  <c r="BH4569" i="1" s="1"/>
  <c r="M4568" i="1"/>
  <c r="U4613" i="1"/>
  <c r="AC4613" i="1" s="1"/>
  <c r="M4612" i="1"/>
  <c r="M4611" i="1" s="1"/>
  <c r="U4648" i="1"/>
  <c r="AC4648" i="1" s="1"/>
  <c r="AM4648" i="1" s="1"/>
  <c r="BH4648" i="1" s="1"/>
  <c r="M4647" i="1"/>
  <c r="R753" i="1"/>
  <c r="H753" i="1"/>
  <c r="I996" i="1"/>
  <c r="H997" i="1"/>
  <c r="H1362" i="1"/>
  <c r="I1361" i="1"/>
  <c r="R1693" i="1"/>
  <c r="Q1693" i="1" s="1"/>
  <c r="I1692" i="1"/>
  <c r="I2838" i="1"/>
  <c r="H2839" i="1"/>
  <c r="H2874" i="1"/>
  <c r="I2873" i="1"/>
  <c r="H3007" i="1"/>
  <c r="I3006" i="1"/>
  <c r="H3006" i="1" s="1"/>
  <c r="I3043" i="1"/>
  <c r="I3042" i="1" s="1"/>
  <c r="H3044" i="1"/>
  <c r="R3069" i="1"/>
  <c r="H3069" i="1"/>
  <c r="I3068" i="1"/>
  <c r="I3067" i="1" s="1"/>
  <c r="H3067" i="1" s="1"/>
  <c r="I3570" i="1"/>
  <c r="I3569" i="1" s="1"/>
  <c r="R3569" i="1" s="1"/>
  <c r="H3571" i="1"/>
  <c r="R3820" i="1"/>
  <c r="I3819" i="1"/>
  <c r="R3819" i="1" s="1"/>
  <c r="H4129" i="1"/>
  <c r="R4129" i="1"/>
  <c r="I4160" i="1"/>
  <c r="H4160" i="1" s="1"/>
  <c r="H4161" i="1"/>
  <c r="T4280" i="1"/>
  <c r="BK4279" i="1"/>
  <c r="BK4270" i="1" s="1"/>
  <c r="BK505" i="1"/>
  <c r="R567" i="1"/>
  <c r="H567" i="1"/>
  <c r="L651" i="1"/>
  <c r="T652" i="1"/>
  <c r="I673" i="1"/>
  <c r="R674" i="1"/>
  <c r="U3267" i="1"/>
  <c r="AC3267" i="1" s="1"/>
  <c r="AM3267" i="1" s="1"/>
  <c r="BH3267" i="1" s="1"/>
  <c r="M3266" i="1"/>
  <c r="H3249" i="1"/>
  <c r="I3248" i="1"/>
  <c r="H4138" i="1"/>
  <c r="I4137" i="1"/>
  <c r="H4137" i="1" s="1"/>
  <c r="M4437" i="1"/>
  <c r="U4438" i="1"/>
  <c r="AC4438" i="1" s="1"/>
  <c r="AM4438" i="1" s="1"/>
  <c r="BH4438" i="1" s="1"/>
  <c r="I1458" i="1"/>
  <c r="H1459" i="1"/>
  <c r="I1463" i="1"/>
  <c r="H1464" i="1"/>
  <c r="J1671" i="1"/>
  <c r="J1670" i="1" s="1"/>
  <c r="K1670" i="1" s="1"/>
  <c r="K1672" i="1"/>
  <c r="N2821" i="1"/>
  <c r="N2820" i="1" s="1"/>
  <c r="R2820" i="1" s="1"/>
  <c r="AA2820" i="1" s="1"/>
  <c r="AK2820" i="1" s="1"/>
  <c r="AO2820" i="1" s="1"/>
  <c r="BF2820" i="1" s="1"/>
  <c r="R2822" i="1"/>
  <c r="AA2822" i="1" s="1"/>
  <c r="AK2822" i="1" s="1"/>
  <c r="AO2822" i="1" s="1"/>
  <c r="BF2822" i="1" s="1"/>
  <c r="N2861" i="1"/>
  <c r="N2860" i="1" s="1"/>
  <c r="R2862" i="1"/>
  <c r="P4422" i="1"/>
  <c r="U4423" i="1"/>
  <c r="AC4423" i="1" s="1"/>
  <c r="AM4423" i="1" s="1"/>
  <c r="BH4423" i="1" s="1"/>
  <c r="O4433" i="1"/>
  <c r="T4434" i="1"/>
  <c r="S4434" i="1" s="1"/>
  <c r="N4341" i="1"/>
  <c r="R4341" i="1" s="1"/>
  <c r="R4342" i="1"/>
  <c r="O1235" i="1"/>
  <c r="T1236" i="1"/>
  <c r="AB1236" i="1" s="1"/>
  <c r="AL1236" i="1" s="1"/>
  <c r="BG1236" i="1" s="1"/>
  <c r="X1618" i="1"/>
  <c r="X3316" i="1"/>
  <c r="X3302" i="1" s="1"/>
  <c r="X3301" i="1" s="1"/>
  <c r="Z525" i="1"/>
  <c r="Z524" i="1" s="1"/>
  <c r="Z523" i="1" s="1"/>
  <c r="N1355" i="1"/>
  <c r="N1354" i="1" s="1"/>
  <c r="N1353" i="1" s="1"/>
  <c r="U4304" i="1"/>
  <c r="AC4304" i="1" s="1"/>
  <c r="AM4304" i="1" s="1"/>
  <c r="BH4304" i="1" s="1"/>
  <c r="K137" i="1"/>
  <c r="J2399" i="1"/>
  <c r="J2398" i="1" s="1"/>
  <c r="J2397" i="1" s="1"/>
  <c r="W1909" i="1"/>
  <c r="W1903" i="1" s="1"/>
  <c r="W1897" i="1" s="1"/>
  <c r="M2026" i="1"/>
  <c r="M2025" i="1" s="1"/>
  <c r="X3041" i="1"/>
  <c r="X3040" i="1" s="1"/>
  <c r="X3039" i="1" s="1"/>
  <c r="T3424" i="1"/>
  <c r="AB3424" i="1" s="1"/>
  <c r="AL3424" i="1" s="1"/>
  <c r="BG3424" i="1" s="1"/>
  <c r="T2363" i="1"/>
  <c r="AB2363" i="1" s="1"/>
  <c r="AL2363" i="1" s="1"/>
  <c r="BG2363" i="1" s="1"/>
  <c r="N1768" i="1"/>
  <c r="N1767" i="1" s="1"/>
  <c r="T818" i="1"/>
  <c r="AB818" i="1" s="1"/>
  <c r="AL818" i="1" s="1"/>
  <c r="BG818" i="1" s="1"/>
  <c r="T660" i="1"/>
  <c r="BD1719" i="1"/>
  <c r="BD1718" i="1" s="1"/>
  <c r="BD1712" i="1" s="1"/>
  <c r="X2026" i="1"/>
  <c r="X2025" i="1" s="1"/>
  <c r="U4307" i="1"/>
  <c r="AC4307" i="1" s="1"/>
  <c r="AM4307" i="1" s="1"/>
  <c r="BH4307" i="1" s="1"/>
  <c r="L4266" i="1"/>
  <c r="K4267" i="1"/>
  <c r="K1484" i="1"/>
  <c r="K1932" i="1"/>
  <c r="K2907" i="1"/>
  <c r="L2906" i="1"/>
  <c r="L3091" i="1"/>
  <c r="K3092" i="1"/>
  <c r="K4161" i="1"/>
  <c r="M1848" i="1"/>
  <c r="U2835" i="1"/>
  <c r="AC2835" i="1" s="1"/>
  <c r="AM2835" i="1" s="1"/>
  <c r="BH2835" i="1" s="1"/>
  <c r="M2834" i="1"/>
  <c r="U4308" i="1"/>
  <c r="AC4308" i="1" s="1"/>
  <c r="AM4308" i="1" s="1"/>
  <c r="BH4308" i="1" s="1"/>
  <c r="U4417" i="1"/>
  <c r="AC4417" i="1" s="1"/>
  <c r="AM4417" i="1" s="1"/>
  <c r="BH4417" i="1" s="1"/>
  <c r="M4416" i="1"/>
  <c r="M4728" i="1"/>
  <c r="U4729" i="1"/>
  <c r="AC4729" i="1" s="1"/>
  <c r="AM4729" i="1" s="1"/>
  <c r="BH4729" i="1" s="1"/>
  <c r="L322" i="1"/>
  <c r="T323" i="1"/>
  <c r="M2861" i="1"/>
  <c r="U2862" i="1"/>
  <c r="AC2862" i="1" s="1"/>
  <c r="AM2862" i="1" s="1"/>
  <c r="BH2862" i="1" s="1"/>
  <c r="H2862" i="1"/>
  <c r="I2861" i="1"/>
  <c r="H379" i="1"/>
  <c r="R379" i="1"/>
  <c r="Q379" i="1" s="1"/>
  <c r="L3200" i="1"/>
  <c r="T3200" i="1" s="1"/>
  <c r="AB3200" i="1" s="1"/>
  <c r="AL3200" i="1" s="1"/>
  <c r="BG3200" i="1" s="1"/>
  <c r="T3201" i="1"/>
  <c r="N401" i="1"/>
  <c r="R402" i="1"/>
  <c r="O408" i="1"/>
  <c r="O407" i="1" s="1"/>
  <c r="T409" i="1"/>
  <c r="P426" i="1"/>
  <c r="U427" i="1"/>
  <c r="AC427" i="1" s="1"/>
  <c r="AM427" i="1" s="1"/>
  <c r="BH427" i="1" s="1"/>
  <c r="P498" i="1"/>
  <c r="U499" i="1"/>
  <c r="AC499" i="1" s="1"/>
  <c r="AM499" i="1" s="1"/>
  <c r="BH499" i="1" s="1"/>
  <c r="N651" i="1"/>
  <c r="R651" i="1" s="1"/>
  <c r="R652" i="1"/>
  <c r="P745" i="1"/>
  <c r="U746" i="1"/>
  <c r="AC746" i="1" s="1"/>
  <c r="AM746" i="1" s="1"/>
  <c r="BH746" i="1" s="1"/>
  <c r="O947" i="1"/>
  <c r="T947" i="1" s="1"/>
  <c r="AB947" i="1" s="1"/>
  <c r="AL947" i="1" s="1"/>
  <c r="BG947" i="1" s="1"/>
  <c r="T948" i="1"/>
  <c r="AB948" i="1" s="1"/>
  <c r="AL948" i="1" s="1"/>
  <c r="BG948" i="1" s="1"/>
  <c r="P951" i="1"/>
  <c r="U952" i="1"/>
  <c r="AC952" i="1" s="1"/>
  <c r="AM952" i="1" s="1"/>
  <c r="BH952" i="1" s="1"/>
  <c r="N1077" i="1"/>
  <c r="R1078" i="1"/>
  <c r="Q1078" i="1" s="1"/>
  <c r="O1081" i="1"/>
  <c r="O1080" i="1" s="1"/>
  <c r="T1082" i="1"/>
  <c r="AB1082" i="1" s="1"/>
  <c r="AL1082" i="1" s="1"/>
  <c r="BG1082" i="1" s="1"/>
  <c r="N1431" i="1"/>
  <c r="N1430" i="1" s="1"/>
  <c r="N1429" i="1" s="1"/>
  <c r="N1428" i="1" s="1"/>
  <c r="N1427" i="1" s="1"/>
  <c r="R1432" i="1"/>
  <c r="AA1432" i="1" s="1"/>
  <c r="AK1432" i="1" s="1"/>
  <c r="AO1432" i="1" s="1"/>
  <c r="BF1432" i="1" s="1"/>
  <c r="BJ1432" i="1" s="1"/>
  <c r="N1953" i="1"/>
  <c r="N1952" i="1" s="1"/>
  <c r="N1951" i="1" s="1"/>
  <c r="R1954" i="1"/>
  <c r="O1959" i="1"/>
  <c r="T1960" i="1"/>
  <c r="O2285" i="1"/>
  <c r="T2286" i="1"/>
  <c r="P2666" i="1"/>
  <c r="U2667" i="1"/>
  <c r="AC2667" i="1" s="1"/>
  <c r="AM2667" i="1" s="1"/>
  <c r="BH2667" i="1" s="1"/>
  <c r="N3036" i="1"/>
  <c r="R3037" i="1"/>
  <c r="O3064" i="1"/>
  <c r="T3065" i="1"/>
  <c r="P3107" i="1"/>
  <c r="U3108" i="1"/>
  <c r="AC3108" i="1" s="1"/>
  <c r="AM3108" i="1" s="1"/>
  <c r="BH3108" i="1" s="1"/>
  <c r="O3275" i="1"/>
  <c r="T3276" i="1"/>
  <c r="S3276" i="1" s="1"/>
  <c r="T3425" i="1"/>
  <c r="AB3425" i="1" s="1"/>
  <c r="AL3425" i="1" s="1"/>
  <c r="BG3425" i="1" s="1"/>
  <c r="T3485" i="1"/>
  <c r="N3536" i="1"/>
  <c r="N3531" i="1" s="1"/>
  <c r="N3530" i="1" s="1"/>
  <c r="R3537" i="1"/>
  <c r="U3759" i="1"/>
  <c r="AC3759" i="1" s="1"/>
  <c r="AM3759" i="1" s="1"/>
  <c r="BH3759" i="1" s="1"/>
  <c r="O3976" i="1"/>
  <c r="T3977" i="1"/>
  <c r="AB3977" i="1" s="1"/>
  <c r="AL3977" i="1" s="1"/>
  <c r="BG3977" i="1" s="1"/>
  <c r="O4245" i="1"/>
  <c r="T4246" i="1"/>
  <c r="AB4246" i="1" s="1"/>
  <c r="AL4246" i="1" s="1"/>
  <c r="BG4246" i="1" s="1"/>
  <c r="N4513" i="1"/>
  <c r="R4514" i="1"/>
  <c r="Q4514" i="1" s="1"/>
  <c r="O4341" i="1"/>
  <c r="T4341" i="1" s="1"/>
  <c r="AB4341" i="1" s="1"/>
  <c r="AL4341" i="1" s="1"/>
  <c r="BG4341" i="1" s="1"/>
  <c r="T4342" i="1"/>
  <c r="S4342" i="1" s="1"/>
  <c r="U2198" i="1"/>
  <c r="AC2198" i="1" s="1"/>
  <c r="AM2198" i="1" s="1"/>
  <c r="BH2198" i="1" s="1"/>
  <c r="P2197" i="1"/>
  <c r="AB1879" i="1"/>
  <c r="AL1879" i="1" s="1"/>
  <c r="BG1879" i="1" s="1"/>
  <c r="S1879" i="1"/>
  <c r="X110" i="1"/>
  <c r="Z1848" i="1"/>
  <c r="Z3954" i="1"/>
  <c r="Z3953" i="1" s="1"/>
  <c r="Z3952" i="1" s="1"/>
  <c r="Y3975" i="1"/>
  <c r="Y3974" i="1" s="1"/>
  <c r="Y4197" i="1"/>
  <c r="Y4196" i="1" s="1"/>
  <c r="Z4651" i="1"/>
  <c r="V1506" i="1"/>
  <c r="V1505" i="1" s="1"/>
  <c r="V1499" i="1" s="1"/>
  <c r="W3083" i="1"/>
  <c r="W3082" i="1" s="1"/>
  <c r="W3081" i="1" s="1"/>
  <c r="W3080" i="1" s="1"/>
  <c r="W3298" i="1"/>
  <c r="AA3299" i="1"/>
  <c r="AK3299" i="1" s="1"/>
  <c r="AO3299" i="1" s="1"/>
  <c r="BF3299" i="1" s="1"/>
  <c r="AE3484" i="1"/>
  <c r="AE3483" i="1" s="1"/>
  <c r="AE3884" i="1"/>
  <c r="AE3883" i="1" s="1"/>
  <c r="AH269" i="1"/>
  <c r="AH268" i="1" s="1"/>
  <c r="AH309" i="1"/>
  <c r="AH308" i="1" s="1"/>
  <c r="AH3436" i="1"/>
  <c r="AH3435" i="1" s="1"/>
  <c r="AH3428" i="1" s="1"/>
  <c r="AH3455" i="1"/>
  <c r="AH3454" i="1" s="1"/>
  <c r="AH4551" i="1"/>
  <c r="AJ2444" i="1"/>
  <c r="AJ2443" i="1" s="1"/>
  <c r="AJ2442" i="1" s="1"/>
  <c r="AJ2441" i="1" s="1"/>
  <c r="AJ3378" i="1"/>
  <c r="AJ3377" i="1" s="1"/>
  <c r="AJ4104" i="1"/>
  <c r="AJ4103" i="1" s="1"/>
  <c r="AJ4303" i="1"/>
  <c r="AH644" i="1"/>
  <c r="AH640" i="1" s="1"/>
  <c r="AD88" i="1"/>
  <c r="AD87" i="1" s="1"/>
  <c r="AD86" i="1" s="1"/>
  <c r="AI2665" i="1"/>
  <c r="AI2664" i="1" s="1"/>
  <c r="AI2663" i="1" s="1"/>
  <c r="AI2662" i="1" s="1"/>
  <c r="AI2720" i="1"/>
  <c r="AI2711" i="1" s="1"/>
  <c r="AI3192" i="1"/>
  <c r="AI3188" i="1" s="1"/>
  <c r="AI3717" i="1"/>
  <c r="AI3716" i="1" s="1"/>
  <c r="AI3797" i="1"/>
  <c r="AI3796" i="1" s="1"/>
  <c r="AE3237" i="1"/>
  <c r="AK3238" i="1"/>
  <c r="AO3238" i="1" s="1"/>
  <c r="BF3238" i="1" s="1"/>
  <c r="AF3898" i="1"/>
  <c r="AF3897" i="1" s="1"/>
  <c r="AF2752" i="1"/>
  <c r="AF2751" i="1" s="1"/>
  <c r="AF2750" i="1" s="1"/>
  <c r="AF2665" i="1"/>
  <c r="AF2664" i="1" s="1"/>
  <c r="AF2663" i="1" s="1"/>
  <c r="AF2662" i="1" s="1"/>
  <c r="AF873" i="1"/>
  <c r="AF872" i="1" s="1"/>
  <c r="AG4761" i="1"/>
  <c r="AL4762" i="1"/>
  <c r="BG4762" i="1" s="1"/>
  <c r="AG4478" i="1"/>
  <c r="AG4477" i="1" s="1"/>
  <c r="AG4476" i="1" s="1"/>
  <c r="AZ309" i="1"/>
  <c r="AZ308" i="1" s="1"/>
  <c r="BC451" i="1"/>
  <c r="BC447" i="1" s="1"/>
  <c r="BC446" i="1" s="1"/>
  <c r="BC460" i="1"/>
  <c r="BC459" i="1" s="1"/>
  <c r="BC458" i="1" s="1"/>
  <c r="BC457" i="1" s="1"/>
  <c r="BC3506" i="1"/>
  <c r="BC3505" i="1" s="1"/>
  <c r="BC3515" i="1"/>
  <c r="BC3514" i="1" s="1"/>
  <c r="BC3513" i="1" s="1"/>
  <c r="AZ3544" i="1"/>
  <c r="AZ3543" i="1" s="1"/>
  <c r="AZ3655" i="1"/>
  <c r="BC3764" i="1"/>
  <c r="BC3763" i="1" s="1"/>
  <c r="BC3762" i="1" s="1"/>
  <c r="AZ3845" i="1"/>
  <c r="K3560" i="1"/>
  <c r="U3067" i="1"/>
  <c r="AC3067" i="1" s="1"/>
  <c r="AM3067" i="1" s="1"/>
  <c r="BH3067" i="1" s="1"/>
  <c r="U2176" i="1"/>
  <c r="AC2176" i="1" s="1"/>
  <c r="AM2176" i="1" s="1"/>
  <c r="BH2176" i="1" s="1"/>
  <c r="BD2026" i="1"/>
  <c r="BD2025" i="1" s="1"/>
  <c r="BD1768" i="1"/>
  <c r="BD1767" i="1" s="1"/>
  <c r="O1477" i="1"/>
  <c r="O1476" i="1" s="1"/>
  <c r="U4305" i="1"/>
  <c r="AC4305" i="1" s="1"/>
  <c r="AM4305" i="1" s="1"/>
  <c r="BH4305" i="1" s="1"/>
  <c r="K661" i="1"/>
  <c r="X2832" i="1"/>
  <c r="X2826" i="1" s="1"/>
  <c r="X2825" i="1" s="1"/>
  <c r="X2399" i="1"/>
  <c r="X2398" i="1" s="1"/>
  <c r="X2397" i="1" s="1"/>
  <c r="BK4296" i="1"/>
  <c r="BK4295" i="1" s="1"/>
  <c r="L1508" i="1"/>
  <c r="T1509" i="1"/>
  <c r="S1509" i="1" s="1"/>
  <c r="T1834" i="1"/>
  <c r="K1834" i="1"/>
  <c r="L1863" i="1"/>
  <c r="T1864" i="1"/>
  <c r="AB1864" i="1" s="1"/>
  <c r="AL1864" i="1" s="1"/>
  <c r="BG1864" i="1" s="1"/>
  <c r="L2743" i="1"/>
  <c r="K2744" i="1"/>
  <c r="T2818" i="1"/>
  <c r="L3494" i="1"/>
  <c r="K3494" i="1" s="1"/>
  <c r="K3495" i="1"/>
  <c r="L3549" i="1"/>
  <c r="K3550" i="1"/>
  <c r="L3811" i="1"/>
  <c r="T3812" i="1"/>
  <c r="S3812" i="1" s="1"/>
  <c r="K3812" i="1"/>
  <c r="L4272" i="1"/>
  <c r="T4273" i="1"/>
  <c r="L4462" i="1"/>
  <c r="K4462" i="1" s="1"/>
  <c r="K4463" i="1"/>
  <c r="K4527" i="1"/>
  <c r="L4526" i="1"/>
  <c r="K4656" i="1"/>
  <c r="L4655" i="1"/>
  <c r="M1282" i="1"/>
  <c r="U1283" i="1"/>
  <c r="AC1283" i="1" s="1"/>
  <c r="AM1283" i="1" s="1"/>
  <c r="BH1283" i="1" s="1"/>
  <c r="M1709" i="1"/>
  <c r="M1708" i="1" s="1"/>
  <c r="U1710" i="1"/>
  <c r="AC1710" i="1" s="1"/>
  <c r="AM1710" i="1" s="1"/>
  <c r="BH1710" i="1" s="1"/>
  <c r="M2285" i="1"/>
  <c r="U2286" i="1"/>
  <c r="AC2286" i="1" s="1"/>
  <c r="AM2286" i="1" s="1"/>
  <c r="BH2286" i="1" s="1"/>
  <c r="U3516" i="1"/>
  <c r="AC3516" i="1" s="1"/>
  <c r="AM3516" i="1" s="1"/>
  <c r="BH3516" i="1" s="1"/>
  <c r="M3515" i="1"/>
  <c r="M3945" i="1"/>
  <c r="U3946" i="1"/>
  <c r="AC3946" i="1" s="1"/>
  <c r="AM3946" i="1" s="1"/>
  <c r="BH3946" i="1" s="1"/>
  <c r="R4194" i="1"/>
  <c r="I4193" i="1"/>
  <c r="L3845" i="1"/>
  <c r="L290" i="1"/>
  <c r="T291" i="1"/>
  <c r="M2821" i="1"/>
  <c r="U2822" i="1"/>
  <c r="AC2822" i="1" s="1"/>
  <c r="AM2822" i="1" s="1"/>
  <c r="BH2822" i="1" s="1"/>
  <c r="L3015" i="1"/>
  <c r="T3016" i="1"/>
  <c r="AB3016" i="1" s="1"/>
  <c r="AL3016" i="1" s="1"/>
  <c r="BG3016" i="1" s="1"/>
  <c r="U3828" i="1"/>
  <c r="AC3828" i="1" s="1"/>
  <c r="AM3828" i="1" s="1"/>
  <c r="BH3828" i="1" s="1"/>
  <c r="M3827" i="1"/>
  <c r="R196" i="1"/>
  <c r="U693" i="1"/>
  <c r="AC693" i="1" s="1"/>
  <c r="AM693" i="1" s="1"/>
  <c r="BH693" i="1" s="1"/>
  <c r="U1004" i="1"/>
  <c r="AC1004" i="1" s="1"/>
  <c r="AM1004" i="1" s="1"/>
  <c r="BH1004" i="1" s="1"/>
  <c r="T1472" i="1"/>
  <c r="AB1472" i="1" s="1"/>
  <c r="AL1472" i="1" s="1"/>
  <c r="BG1472" i="1" s="1"/>
  <c r="P1653" i="1"/>
  <c r="R1666" i="1"/>
  <c r="R1900" i="1"/>
  <c r="AA1900" i="1" s="1"/>
  <c r="AK1900" i="1" s="1"/>
  <c r="AO1900" i="1" s="1"/>
  <c r="BF1900" i="1" s="1"/>
  <c r="BJ1900" i="1" s="1"/>
  <c r="R1963" i="1"/>
  <c r="AA1963" i="1" s="1"/>
  <c r="AK1963" i="1" s="1"/>
  <c r="AO1963" i="1" s="1"/>
  <c r="BF1963" i="1" s="1"/>
  <c r="BJ1963" i="1" s="1"/>
  <c r="N2113" i="1"/>
  <c r="T2119" i="1"/>
  <c r="AB2119" i="1" s="1"/>
  <c r="AL2119" i="1" s="1"/>
  <c r="BG2119" i="1" s="1"/>
  <c r="T2344" i="1"/>
  <c r="AB2344" i="1" s="1"/>
  <c r="AL2344" i="1" s="1"/>
  <c r="BG2344" i="1" s="1"/>
  <c r="T2374" i="1"/>
  <c r="AB2374" i="1" s="1"/>
  <c r="AL2374" i="1" s="1"/>
  <c r="BG2374" i="1" s="1"/>
  <c r="U2584" i="1"/>
  <c r="AC2584" i="1" s="1"/>
  <c r="AM2584" i="1" s="1"/>
  <c r="BH2584" i="1" s="1"/>
  <c r="T2624" i="1"/>
  <c r="P3015" i="1"/>
  <c r="U3016" i="1"/>
  <c r="AC3016" i="1" s="1"/>
  <c r="AM3016" i="1" s="1"/>
  <c r="BH3016" i="1" s="1"/>
  <c r="N3759" i="1"/>
  <c r="R3760" i="1"/>
  <c r="P3948" i="1"/>
  <c r="P3944" i="1" s="1"/>
  <c r="P3943" i="1" s="1"/>
  <c r="P3942" i="1" s="1"/>
  <c r="U3949" i="1"/>
  <c r="AC3949" i="1" s="1"/>
  <c r="AM3949" i="1" s="1"/>
  <c r="BH3949" i="1" s="1"/>
  <c r="O4355" i="1"/>
  <c r="T4356" i="1"/>
  <c r="O4465" i="1"/>
  <c r="T4466" i="1"/>
  <c r="N4755" i="1"/>
  <c r="R4756" i="1"/>
  <c r="O1437" i="1"/>
  <c r="T1438" i="1"/>
  <c r="S1438" i="1" s="1"/>
  <c r="AB2361" i="1"/>
  <c r="AL2361" i="1" s="1"/>
  <c r="BG2361" i="1" s="1"/>
  <c r="S2361" i="1"/>
  <c r="U3216" i="1"/>
  <c r="AC3216" i="1" s="1"/>
  <c r="AM3216" i="1" s="1"/>
  <c r="BH3216" i="1" s="1"/>
  <c r="P3215" i="1"/>
  <c r="AB4460" i="1"/>
  <c r="AL4460" i="1" s="1"/>
  <c r="BG4460" i="1" s="1"/>
  <c r="S4460" i="1"/>
  <c r="X2720" i="1"/>
  <c r="X2711" i="1" s="1"/>
  <c r="AC553" i="1"/>
  <c r="AM553" i="1" s="1"/>
  <c r="BH553" i="1" s="1"/>
  <c r="AM554" i="1"/>
  <c r="BH554" i="1" s="1"/>
  <c r="AJ168" i="1"/>
  <c r="AJ167" i="1" s="1"/>
  <c r="AM169" i="1"/>
  <c r="BH169" i="1" s="1"/>
  <c r="AC187" i="1"/>
  <c r="AM188" i="1"/>
  <c r="BH188" i="1" s="1"/>
  <c r="AJ191" i="1"/>
  <c r="AJ190" i="1" s="1"/>
  <c r="AJ185" i="1" s="1"/>
  <c r="AM192" i="1"/>
  <c r="BH192" i="1" s="1"/>
  <c r="AM3198" i="1"/>
  <c r="BH3198" i="1" s="1"/>
  <c r="AL2884" i="1"/>
  <c r="BG2884" i="1" s="1"/>
  <c r="AM3238" i="1"/>
  <c r="BH3238" i="1" s="1"/>
  <c r="AD4379" i="1"/>
  <c r="AD4378" i="1" s="1"/>
  <c r="AK4380" i="1"/>
  <c r="AO4380" i="1" s="1"/>
  <c r="BF4380" i="1" s="1"/>
  <c r="BJ4380" i="1" s="1"/>
  <c r="AB3629" i="1"/>
  <c r="AL3630" i="1"/>
  <c r="BG3630" i="1" s="1"/>
  <c r="AM3683" i="1"/>
  <c r="BH3683" i="1" s="1"/>
  <c r="BC684" i="1"/>
  <c r="BC683" i="1" s="1"/>
  <c r="BC682" i="1" s="1"/>
  <c r="AD3599" i="1"/>
  <c r="AD3598" i="1" s="1"/>
  <c r="U2780" i="1"/>
  <c r="AC2780" i="1" s="1"/>
  <c r="AM2780" i="1" s="1"/>
  <c r="BH2780" i="1" s="1"/>
  <c r="T1192" i="1"/>
  <c r="BK124" i="1"/>
  <c r="BK341" i="1"/>
  <c r="BK337" i="1" s="1"/>
  <c r="BK336" i="1" s="1"/>
  <c r="BK335" i="1" s="1"/>
  <c r="BK334" i="1" s="1"/>
  <c r="BK412" i="1"/>
  <c r="BK411" i="1" s="1"/>
  <c r="BK406" i="1" s="1"/>
  <c r="BK405" i="1" s="1"/>
  <c r="BK404" i="1" s="1"/>
  <c r="BK451" i="1"/>
  <c r="BK447" i="1" s="1"/>
  <c r="BK446" i="1" s="1"/>
  <c r="BK811" i="1"/>
  <c r="BK810" i="1" s="1"/>
  <c r="BK809" i="1" s="1"/>
  <c r="BK891" i="1"/>
  <c r="BK890" i="1" s="1"/>
  <c r="BK889" i="1" s="1"/>
  <c r="BK888" i="1" s="1"/>
  <c r="BK921" i="1"/>
  <c r="BK920" i="1" s="1"/>
  <c r="BK1019" i="1"/>
  <c r="BK1018" i="1" s="1"/>
  <c r="BK1017" i="1" s="1"/>
  <c r="BK986" i="1" s="1"/>
  <c r="BK1303" i="1"/>
  <c r="BK1299" i="1" s="1"/>
  <c r="BK1982" i="1"/>
  <c r="BK1981" i="1" s="1"/>
  <c r="BK1980" i="1" s="1"/>
  <c r="BK1979" i="1" s="1"/>
  <c r="BK2089" i="1"/>
  <c r="BK2968" i="1"/>
  <c r="BK2967" i="1" s="1"/>
  <c r="BK2966" i="1" s="1"/>
  <c r="BK2965" i="1" s="1"/>
  <c r="BK4026" i="1"/>
  <c r="BK4020" i="1" s="1"/>
  <c r="BK4212" i="1"/>
  <c r="BK4211" i="1" s="1"/>
  <c r="BK4210" i="1" s="1"/>
  <c r="K3699" i="1"/>
  <c r="T740" i="1"/>
  <c r="S740" i="1" s="1"/>
  <c r="T3602" i="1"/>
  <c r="K4194" i="1"/>
  <c r="K4268" i="1"/>
  <c r="T4308" i="1"/>
  <c r="T4575" i="1"/>
  <c r="AB4575" i="1" s="1"/>
  <c r="AL4575" i="1" s="1"/>
  <c r="BG4575" i="1" s="1"/>
  <c r="U724" i="1"/>
  <c r="AC724" i="1" s="1"/>
  <c r="AM724" i="1" s="1"/>
  <c r="BH724" i="1" s="1"/>
  <c r="U3641" i="1"/>
  <c r="AC3641" i="1" s="1"/>
  <c r="AM3641" i="1" s="1"/>
  <c r="BH3641" i="1" s="1"/>
  <c r="U3933" i="1"/>
  <c r="AC3933" i="1" s="1"/>
  <c r="AM3933" i="1" s="1"/>
  <c r="BH3933" i="1" s="1"/>
  <c r="U4014" i="1"/>
  <c r="AC4014" i="1" s="1"/>
  <c r="AM4014" i="1" s="1"/>
  <c r="BH4014" i="1" s="1"/>
  <c r="R1569" i="1"/>
  <c r="R3433" i="1"/>
  <c r="R3507" i="1"/>
  <c r="AA3507" i="1" s="1"/>
  <c r="AK3507" i="1" s="1"/>
  <c r="AO3507" i="1" s="1"/>
  <c r="BF3507" i="1" s="1"/>
  <c r="R3647" i="1"/>
  <c r="R3959" i="1"/>
  <c r="T572" i="1"/>
  <c r="BK622" i="1"/>
  <c r="BK621" i="1" s="1"/>
  <c r="T680" i="1"/>
  <c r="AB680" i="1" s="1"/>
  <c r="AL680" i="1" s="1"/>
  <c r="BG680" i="1" s="1"/>
  <c r="R1101" i="1"/>
  <c r="K2862" i="1"/>
  <c r="U600" i="1"/>
  <c r="AC600" i="1" s="1"/>
  <c r="AM600" i="1" s="1"/>
  <c r="BH600" i="1" s="1"/>
  <c r="P4222" i="1"/>
  <c r="Z962" i="1"/>
  <c r="Z961" i="1" s="1"/>
  <c r="Z3655" i="1"/>
  <c r="W3302" i="1"/>
  <c r="W3301" i="1" s="1"/>
  <c r="W3864" i="1"/>
  <c r="W3863" i="1" s="1"/>
  <c r="W3862" i="1" s="1"/>
  <c r="W3861" i="1" s="1"/>
  <c r="AE1594" i="1"/>
  <c r="AE1593" i="1" s="1"/>
  <c r="AE1592" i="1" s="1"/>
  <c r="AE2444" i="1"/>
  <c r="AE2443" i="1" s="1"/>
  <c r="AE2442" i="1" s="1"/>
  <c r="AE2441" i="1" s="1"/>
  <c r="AE3910" i="1"/>
  <c r="AE3909" i="1" s="1"/>
  <c r="AE3908" i="1" s="1"/>
  <c r="AE3975" i="1"/>
  <c r="AE3974" i="1" s="1"/>
  <c r="AE4279" i="1"/>
  <c r="AE4270" i="1" s="1"/>
  <c r="AH1594" i="1"/>
  <c r="AH1593" i="1" s="1"/>
  <c r="AH1592" i="1" s="1"/>
  <c r="AH3734" i="1"/>
  <c r="AH3733" i="1" s="1"/>
  <c r="AH4068" i="1"/>
  <c r="AH4067" i="1" s="1"/>
  <c r="AH4131" i="1"/>
  <c r="AD2203" i="1"/>
  <c r="AD2202" i="1" s="1"/>
  <c r="AD2201" i="1" s="1"/>
  <c r="AD2200" i="1" s="1"/>
  <c r="AD4635" i="1"/>
  <c r="AD4634" i="1" s="1"/>
  <c r="AI3419" i="1"/>
  <c r="AI3413" i="1" s="1"/>
  <c r="AI4104" i="1"/>
  <c r="AI4103" i="1" s="1"/>
  <c r="AI4461" i="1"/>
  <c r="AI4449" i="1" s="1"/>
  <c r="AI4448" i="1" s="1"/>
  <c r="AI4441" i="1" s="1"/>
  <c r="AI232" i="1"/>
  <c r="AI231" i="1" s="1"/>
  <c r="AF3544" i="1"/>
  <c r="AF3543" i="1" s="1"/>
  <c r="AF2528" i="1"/>
  <c r="AF2527" i="1" s="1"/>
  <c r="AF295" i="1"/>
  <c r="AF294" i="1" s="1"/>
  <c r="AZ1090" i="1"/>
  <c r="AZ1085" i="1" s="1"/>
  <c r="AZ1084" i="1" s="1"/>
  <c r="BC1798" i="1"/>
  <c r="BC1797" i="1" s="1"/>
  <c r="BC1796" i="1" s="1"/>
  <c r="AZ3271" i="1"/>
  <c r="AZ3270" i="1" s="1"/>
  <c r="AZ3269" i="1" s="1"/>
  <c r="K4069" i="1"/>
  <c r="J1925" i="1"/>
  <c r="J1924" i="1" s="1"/>
  <c r="J1923" i="1" s="1"/>
  <c r="T3022" i="1"/>
  <c r="BK437" i="1"/>
  <c r="BK433" i="1" s="1"/>
  <c r="BK913" i="1"/>
  <c r="BK912" i="1" s="1"/>
  <c r="BK911" i="1" s="1"/>
  <c r="BK1070" i="1"/>
  <c r="BK1069" i="1" s="1"/>
  <c r="BK1068" i="1" s="1"/>
  <c r="BK1629" i="1"/>
  <c r="BK2703" i="1"/>
  <c r="BK2702" i="1" s="1"/>
  <c r="BK2701" i="1" s="1"/>
  <c r="BK2695" i="1" s="1"/>
  <c r="BK2694" i="1" s="1"/>
  <c r="H3858" i="1"/>
  <c r="U1270" i="1"/>
  <c r="AC1270" i="1" s="1"/>
  <c r="AM1270" i="1" s="1"/>
  <c r="BH1270" i="1" s="1"/>
  <c r="U2781" i="1"/>
  <c r="AC2781" i="1" s="1"/>
  <c r="AM2781" i="1" s="1"/>
  <c r="BH2781" i="1" s="1"/>
  <c r="R2730" i="1"/>
  <c r="R3949" i="1"/>
  <c r="R4091" i="1"/>
  <c r="K4255" i="1"/>
  <c r="BK490" i="1"/>
  <c r="BK489" i="1" s="1"/>
  <c r="BK644" i="1"/>
  <c r="BK640" i="1" s="1"/>
  <c r="BK628" i="1"/>
  <c r="BK627" i="1" s="1"/>
  <c r="K3249" i="1"/>
  <c r="BK4144" i="1"/>
  <c r="BK4143" i="1" s="1"/>
  <c r="BK4142" i="1" s="1"/>
  <c r="BK4141" i="1" s="1"/>
  <c r="K3596" i="1"/>
  <c r="BK321" i="1"/>
  <c r="BK320" i="1" s="1"/>
  <c r="H1665" i="1"/>
  <c r="BK1221" i="1"/>
  <c r="BK1220" i="1" s="1"/>
  <c r="R470" i="1"/>
  <c r="K3314" i="1"/>
  <c r="T119" i="1"/>
  <c r="U139" i="1"/>
  <c r="AC139" i="1" s="1"/>
  <c r="AM139" i="1" s="1"/>
  <c r="BH139" i="1" s="1"/>
  <c r="T183" i="1"/>
  <c r="T551" i="1"/>
  <c r="T567" i="1"/>
  <c r="AB567" i="1" s="1"/>
  <c r="AL567" i="1" s="1"/>
  <c r="BG567" i="1" s="1"/>
  <c r="T2127" i="1"/>
  <c r="U2132" i="1"/>
  <c r="AC2132" i="1" s="1"/>
  <c r="AM2132" i="1" s="1"/>
  <c r="BH2132" i="1" s="1"/>
  <c r="U2420" i="1"/>
  <c r="AC2420" i="1" s="1"/>
  <c r="AM2420" i="1" s="1"/>
  <c r="BH2420" i="1" s="1"/>
  <c r="U2829" i="1"/>
  <c r="AC2829" i="1" s="1"/>
  <c r="AM2829" i="1" s="1"/>
  <c r="BH2829" i="1" s="1"/>
  <c r="T3857" i="1"/>
  <c r="AB3857" i="1" s="1"/>
  <c r="AL3857" i="1" s="1"/>
  <c r="BG3857" i="1" s="1"/>
  <c r="AD4672" i="1"/>
  <c r="AD4671" i="1" s="1"/>
  <c r="AD4746" i="1"/>
  <c r="AD4745" i="1" s="1"/>
  <c r="AI88" i="1"/>
  <c r="AI87" i="1" s="1"/>
  <c r="AI86" i="1" s="1"/>
  <c r="AI1583" i="1"/>
  <c r="AI1582" i="1" s="1"/>
  <c r="AI1581" i="1" s="1"/>
  <c r="AI3954" i="1"/>
  <c r="AI3953" i="1" s="1"/>
  <c r="AI3952" i="1" s="1"/>
  <c r="AQ150" i="1"/>
  <c r="AQ149" i="1" s="1"/>
  <c r="AQ148" i="1" s="1"/>
  <c r="AQ147" i="1" s="1"/>
  <c r="AZ124" i="1"/>
  <c r="BC1331" i="1"/>
  <c r="BC1330" i="1" s="1"/>
  <c r="BC1329" i="1" s="1"/>
  <c r="AZ4296" i="1"/>
  <c r="AZ4295" i="1" s="1"/>
  <c r="BC4366" i="1"/>
  <c r="BC4365" i="1" s="1"/>
  <c r="BC4364" i="1" s="1"/>
  <c r="X4081" i="1"/>
  <c r="X4080" i="1" s="1"/>
  <c r="X4197" i="1"/>
  <c r="X4196" i="1" s="1"/>
  <c r="X4231" i="1"/>
  <c r="X4230" i="1" s="1"/>
  <c r="Y1466" i="1"/>
  <c r="Y1456" i="1" s="1"/>
  <c r="Y1450" i="1" s="1"/>
  <c r="Y2560" i="1"/>
  <c r="Y2559" i="1" s="1"/>
  <c r="Z2783" i="1"/>
  <c r="Y3283" i="1"/>
  <c r="W1477" i="1"/>
  <c r="W1476" i="1" s="1"/>
  <c r="W1475" i="1" s="1"/>
  <c r="W3283" i="1"/>
  <c r="W3419" i="1"/>
  <c r="W3436" i="1"/>
  <c r="W3435" i="1" s="1"/>
  <c r="W3428" i="1" s="1"/>
  <c r="AE117" i="1"/>
  <c r="AE2434" i="1"/>
  <c r="AE2433" i="1" s="1"/>
  <c r="AE2432" i="1" s="1"/>
  <c r="AE3083" i="1"/>
  <c r="AE3082" i="1" s="1"/>
  <c r="AE3081" i="1" s="1"/>
  <c r="AE3080" i="1" s="1"/>
  <c r="AE3097" i="1"/>
  <c r="AE3096" i="1" s="1"/>
  <c r="AE3095" i="1" s="1"/>
  <c r="AE3094" i="1" s="1"/>
  <c r="AE3116" i="1"/>
  <c r="AE3112" i="1" s="1"/>
  <c r="AE3111" i="1" s="1"/>
  <c r="AE3110" i="1" s="1"/>
  <c r="AE3104" i="1" s="1"/>
  <c r="AE3103" i="1" s="1"/>
  <c r="AE3142" i="1"/>
  <c r="AE3141" i="1" s="1"/>
  <c r="AE3140" i="1" s="1"/>
  <c r="AE3139" i="1" s="1"/>
  <c r="AE3203" i="1"/>
  <c r="AE3271" i="1"/>
  <c r="AE3270" i="1" s="1"/>
  <c r="AE3269" i="1" s="1"/>
  <c r="AE3283" i="1"/>
  <c r="AE3324" i="1"/>
  <c r="AE3319" i="1" s="1"/>
  <c r="AE3337" i="1"/>
  <c r="AE3336" i="1" s="1"/>
  <c r="AE3351" i="1"/>
  <c r="AE3350" i="1" s="1"/>
  <c r="AE3436" i="1"/>
  <c r="AE3435" i="1" s="1"/>
  <c r="AE3428" i="1" s="1"/>
  <c r="AE3455" i="1"/>
  <c r="AE3454" i="1" s="1"/>
  <c r="AE3611" i="1"/>
  <c r="AE3610" i="1" s="1"/>
  <c r="AE3703" i="1"/>
  <c r="AE3702" i="1" s="1"/>
  <c r="AE3717" i="1"/>
  <c r="AE3716" i="1" s="1"/>
  <c r="AE3734" i="1"/>
  <c r="AE3733" i="1" s="1"/>
  <c r="AE3764" i="1"/>
  <c r="AE3763" i="1" s="1"/>
  <c r="AE3762" i="1" s="1"/>
  <c r="AE3789" i="1"/>
  <c r="AE3788" i="1" s="1"/>
  <c r="AE3797" i="1"/>
  <c r="AE3796" i="1" s="1"/>
  <c r="AE3832" i="1"/>
  <c r="AE4303" i="1"/>
  <c r="AE4366" i="1"/>
  <c r="AE4365" i="1" s="1"/>
  <c r="AE4364" i="1" s="1"/>
  <c r="AE4385" i="1"/>
  <c r="AE4400" i="1"/>
  <c r="AE4399" i="1" s="1"/>
  <c r="AE4461" i="1"/>
  <c r="AE4449" i="1" s="1"/>
  <c r="AE4448" i="1" s="1"/>
  <c r="AE4441" i="1" s="1"/>
  <c r="AE4658" i="1"/>
  <c r="AH23" i="1"/>
  <c r="AH22" i="1" s="1"/>
  <c r="AH88" i="1"/>
  <c r="AH87" i="1" s="1"/>
  <c r="AH86" i="1" s="1"/>
  <c r="AH117" i="1"/>
  <c r="AH150" i="1"/>
  <c r="AH149" i="1" s="1"/>
  <c r="AH148" i="1" s="1"/>
  <c r="AH147" i="1" s="1"/>
  <c r="AH765" i="1"/>
  <c r="AH786" i="1"/>
  <c r="AH785" i="1" s="1"/>
  <c r="AH784" i="1" s="1"/>
  <c r="AH783" i="1" s="1"/>
  <c r="AH1070" i="1"/>
  <c r="AH1069" i="1" s="1"/>
  <c r="AH1068" i="1" s="1"/>
  <c r="AH1139" i="1"/>
  <c r="AH1138" i="1" s="1"/>
  <c r="AH2504" i="1"/>
  <c r="AH2503" i="1" s="1"/>
  <c r="AH2502" i="1" s="1"/>
  <c r="AH2554" i="1"/>
  <c r="AH2545" i="1" s="1"/>
  <c r="AH2544" i="1" s="1"/>
  <c r="AH2619" i="1"/>
  <c r="AH2618" i="1" s="1"/>
  <c r="AH2617" i="1" s="1"/>
  <c r="AH3468" i="1"/>
  <c r="AH3467" i="1" s="1"/>
  <c r="AH3717" i="1"/>
  <c r="AH3716" i="1" s="1"/>
  <c r="AH4222" i="1"/>
  <c r="AH4221" i="1" s="1"/>
  <c r="AJ194" i="1"/>
  <c r="AJ219" i="1"/>
  <c r="AJ218" i="1" s="1"/>
  <c r="AJ256" i="1"/>
  <c r="AJ255" i="1" s="1"/>
  <c r="AJ295" i="1"/>
  <c r="AJ294" i="1" s="1"/>
  <c r="AJ309" i="1"/>
  <c r="AJ308" i="1" s="1"/>
  <c r="AJ505" i="1"/>
  <c r="AJ707" i="1"/>
  <c r="AJ706" i="1" s="1"/>
  <c r="AJ705" i="1" s="1"/>
  <c r="AJ1355" i="1"/>
  <c r="AJ1354" i="1" s="1"/>
  <c r="AJ1353" i="1" s="1"/>
  <c r="AJ1379" i="1"/>
  <c r="AJ1378" i="1" s="1"/>
  <c r="AJ1377" i="1" s="1"/>
  <c r="AJ1416" i="1"/>
  <c r="AJ1594" i="1"/>
  <c r="AJ1593" i="1" s="1"/>
  <c r="AJ1592" i="1" s="1"/>
  <c r="AJ1608" i="1"/>
  <c r="AJ1607" i="1" s="1"/>
  <c r="AJ1629" i="1"/>
  <c r="AJ1737" i="1"/>
  <c r="AJ1736" i="1" s="1"/>
  <c r="AJ1735" i="1" s="1"/>
  <c r="AJ1734" i="1" s="1"/>
  <c r="AJ1768" i="1"/>
  <c r="AJ1767" i="1" s="1"/>
  <c r="AJ1817" i="1"/>
  <c r="AJ1808" i="1" s="1"/>
  <c r="AJ1807" i="1" s="1"/>
  <c r="AJ1806" i="1" s="1"/>
  <c r="AJ1825" i="1"/>
  <c r="AJ1824" i="1" s="1"/>
  <c r="AJ1883" i="1"/>
  <c r="AJ2006" i="1"/>
  <c r="AJ2005" i="1" s="1"/>
  <c r="AJ2004" i="1" s="1"/>
  <c r="AJ2003" i="1" s="1"/>
  <c r="AJ2026" i="1"/>
  <c r="AJ2025" i="1" s="1"/>
  <c r="AJ2150" i="1"/>
  <c r="AJ2149" i="1" s="1"/>
  <c r="AJ2148" i="1" s="1"/>
  <c r="AJ2193" i="1"/>
  <c r="AJ2192" i="1" s="1"/>
  <c r="AJ2191" i="1" s="1"/>
  <c r="AJ2203" i="1"/>
  <c r="AJ2202" i="1" s="1"/>
  <c r="AJ2201" i="1" s="1"/>
  <c r="AJ2200" i="1" s="1"/>
  <c r="AJ2250" i="1"/>
  <c r="AJ2246" i="1" s="1"/>
  <c r="AJ2245" i="1" s="1"/>
  <c r="AJ2244" i="1" s="1"/>
  <c r="AJ2276" i="1"/>
  <c r="AJ2275" i="1" s="1"/>
  <c r="AJ2274" i="1" s="1"/>
  <c r="AJ2305" i="1"/>
  <c r="AJ2304" i="1" s="1"/>
  <c r="AJ2434" i="1"/>
  <c r="AJ2433" i="1" s="1"/>
  <c r="AJ2432" i="1" s="1"/>
  <c r="AJ2475" i="1"/>
  <c r="AJ2474" i="1" s="1"/>
  <c r="AJ3531" i="1"/>
  <c r="AJ3530" i="1" s="1"/>
  <c r="AJ3703" i="1"/>
  <c r="AJ3702" i="1" s="1"/>
  <c r="AJ4322" i="1"/>
  <c r="AJ4321" i="1" s="1"/>
  <c r="AJ4320" i="1" s="1"/>
  <c r="AJ4319" i="1" s="1"/>
  <c r="AJ4318" i="1" s="1"/>
  <c r="AD798" i="1"/>
  <c r="AD794" i="1" s="1"/>
  <c r="AD793" i="1" s="1"/>
  <c r="AD906" i="1"/>
  <c r="AD905" i="1" s="1"/>
  <c r="AD904" i="1" s="1"/>
  <c r="AD921" i="1"/>
  <c r="AD920" i="1" s="1"/>
  <c r="AD981" i="1"/>
  <c r="AD980" i="1" s="1"/>
  <c r="AD1122" i="1"/>
  <c r="AD1121" i="1" s="1"/>
  <c r="AD1139" i="1"/>
  <c r="AD1138" i="1" s="1"/>
  <c r="AD1466" i="1"/>
  <c r="AD1456" i="1" s="1"/>
  <c r="AD1450" i="1" s="1"/>
  <c r="AD1552" i="1"/>
  <c r="AD1551" i="1" s="1"/>
  <c r="AD1550" i="1" s="1"/>
  <c r="AD1549" i="1" s="1"/>
  <c r="AD1594" i="1"/>
  <c r="AD1593" i="1" s="1"/>
  <c r="AD1592" i="1" s="1"/>
  <c r="AD1737" i="1"/>
  <c r="AD1736" i="1" s="1"/>
  <c r="AD1735" i="1" s="1"/>
  <c r="AD1734" i="1" s="1"/>
  <c r="AD1925" i="1"/>
  <c r="AD1924" i="1" s="1"/>
  <c r="AD1923" i="1" s="1"/>
  <c r="AD1957" i="1"/>
  <c r="AD1956" i="1" s="1"/>
  <c r="AD3011" i="1"/>
  <c r="AD3010" i="1" s="1"/>
  <c r="AD3009" i="1" s="1"/>
  <c r="AD3001" i="1" s="1"/>
  <c r="AD3030" i="1"/>
  <c r="AD3020" i="1" s="1"/>
  <c r="AD3019" i="1" s="1"/>
  <c r="AD3436" i="1"/>
  <c r="AD3435" i="1" s="1"/>
  <c r="AD3428" i="1" s="1"/>
  <c r="AD3455" i="1"/>
  <c r="AD3454" i="1" s="1"/>
  <c r="AD3809" i="1"/>
  <c r="AD3808" i="1" s="1"/>
  <c r="AD3832" i="1"/>
  <c r="AD3845" i="1"/>
  <c r="AD3864" i="1"/>
  <c r="AD3863" i="1" s="1"/>
  <c r="AD3862" i="1" s="1"/>
  <c r="AD3861" i="1" s="1"/>
  <c r="AD3935" i="1"/>
  <c r="AD3926" i="1" s="1"/>
  <c r="AD3925" i="1" s="1"/>
  <c r="AD3954" i="1"/>
  <c r="AD3953" i="1" s="1"/>
  <c r="AD3952" i="1" s="1"/>
  <c r="AD3975" i="1"/>
  <c r="AD3974" i="1" s="1"/>
  <c r="AD4012" i="1"/>
  <c r="AD4026" i="1"/>
  <c r="AD4020" i="1" s="1"/>
  <c r="AD4081" i="1"/>
  <c r="AD4080" i="1" s="1"/>
  <c r="AD4212" i="1"/>
  <c r="AD4211" i="1" s="1"/>
  <c r="AD4210" i="1" s="1"/>
  <c r="AD4261" i="1"/>
  <c r="AD4243" i="1" s="1"/>
  <c r="AD4242" i="1" s="1"/>
  <c r="AD4279" i="1"/>
  <c r="AD4270" i="1" s="1"/>
  <c r="AD4296" i="1"/>
  <c r="AD4295" i="1" s="1"/>
  <c r="AD4322" i="1"/>
  <c r="AD4321" i="1" s="1"/>
  <c r="AD4320" i="1" s="1"/>
  <c r="AD4319" i="1" s="1"/>
  <c r="AD4318" i="1" s="1"/>
  <c r="AD4346" i="1"/>
  <c r="AD4345" i="1" s="1"/>
  <c r="AD4344" i="1" s="1"/>
  <c r="AD4340" i="1" s="1"/>
  <c r="AD4366" i="1"/>
  <c r="AD4365" i="1" s="1"/>
  <c r="AD4364" i="1" s="1"/>
  <c r="AD4385" i="1"/>
  <c r="AD4478" i="1"/>
  <c r="AD4477" i="1" s="1"/>
  <c r="AD4476" i="1" s="1"/>
  <c r="AD4499" i="1"/>
  <c r="AD4498" i="1" s="1"/>
  <c r="AD4497" i="1" s="1"/>
  <c r="AD4496" i="1" s="1"/>
  <c r="AD4495" i="1" s="1"/>
  <c r="AD4529" i="1"/>
  <c r="AD4524" i="1" s="1"/>
  <c r="AD4519" i="1" s="1"/>
  <c r="AD4518" i="1" s="1"/>
  <c r="AD4517" i="1" s="1"/>
  <c r="AD4516" i="1" s="1"/>
  <c r="AD4651" i="1"/>
  <c r="AD4686" i="1"/>
  <c r="AD4685" i="1" s="1"/>
  <c r="AD4724" i="1"/>
  <c r="AD4723" i="1" s="1"/>
  <c r="AD4722" i="1" s="1"/>
  <c r="AD4721" i="1" s="1"/>
  <c r="AI542" i="1"/>
  <c r="AI535" i="1" s="1"/>
  <c r="AI534" i="1" s="1"/>
  <c r="AI517" i="1" s="1"/>
  <c r="AI913" i="1"/>
  <c r="AI912" i="1" s="1"/>
  <c r="AI911" i="1" s="1"/>
  <c r="AI927" i="1"/>
  <c r="AI926" i="1" s="1"/>
  <c r="AI933" i="1"/>
  <c r="AI932" i="1" s="1"/>
  <c r="AI1303" i="1"/>
  <c r="AI1299" i="1" s="1"/>
  <c r="AI1313" i="1"/>
  <c r="AI1308" i="1" s="1"/>
  <c r="AI1345" i="1"/>
  <c r="AI1344" i="1" s="1"/>
  <c r="AI1343" i="1" s="1"/>
  <c r="AI1342" i="1" s="1"/>
  <c r="AI1369" i="1"/>
  <c r="AI1368" i="1" s="1"/>
  <c r="AI1367" i="1" s="1"/>
  <c r="AI1528" i="1"/>
  <c r="AI1527" i="1" s="1"/>
  <c r="AI1526" i="1" s="1"/>
  <c r="AI1525" i="1" s="1"/>
  <c r="AI1594" i="1"/>
  <c r="AI1593" i="1" s="1"/>
  <c r="AI1592" i="1" s="1"/>
  <c r="AI1621" i="1"/>
  <c r="AI1653" i="1"/>
  <c r="AI1647" i="1" s="1"/>
  <c r="AI1639" i="1" s="1"/>
  <c r="AI1679" i="1"/>
  <c r="AI1669" i="1" s="1"/>
  <c r="AI1663" i="1" s="1"/>
  <c r="AI2150" i="1"/>
  <c r="AI2149" i="1" s="1"/>
  <c r="AI2148" i="1" s="1"/>
  <c r="AI2193" i="1"/>
  <c r="AI2192" i="1" s="1"/>
  <c r="AI2191" i="1" s="1"/>
  <c r="AI2203" i="1"/>
  <c r="AI2202" i="1" s="1"/>
  <c r="AI2201" i="1" s="1"/>
  <c r="AI2200" i="1" s="1"/>
  <c r="AI2227" i="1"/>
  <c r="AI2226" i="1" s="1"/>
  <c r="AI2225" i="1" s="1"/>
  <c r="AI2224" i="1" s="1"/>
  <c r="AI2250" i="1"/>
  <c r="AI2246" i="1" s="1"/>
  <c r="AI2245" i="1" s="1"/>
  <c r="AI2244" i="1" s="1"/>
  <c r="AI2260" i="1"/>
  <c r="AI2259" i="1" s="1"/>
  <c r="AI2258" i="1" s="1"/>
  <c r="AI2257" i="1" s="1"/>
  <c r="AI2276" i="1"/>
  <c r="AI2275" i="1" s="1"/>
  <c r="AI2274" i="1" s="1"/>
  <c r="AI2305" i="1"/>
  <c r="AI2304" i="1" s="1"/>
  <c r="AI2324" i="1"/>
  <c r="AI2434" i="1"/>
  <c r="AI2433" i="1" s="1"/>
  <c r="AI2432" i="1" s="1"/>
  <c r="AI2475" i="1"/>
  <c r="AI2474" i="1" s="1"/>
  <c r="AI2514" i="1"/>
  <c r="AI2513" i="1" s="1"/>
  <c r="AI2512" i="1" s="1"/>
  <c r="AI2528" i="1"/>
  <c r="AI2527" i="1" s="1"/>
  <c r="AI2560" i="1"/>
  <c r="AI2559" i="1" s="1"/>
  <c r="AI3378" i="1"/>
  <c r="AI3377" i="1" s="1"/>
  <c r="AI3436" i="1"/>
  <c r="AI3435" i="1" s="1"/>
  <c r="AI3428" i="1" s="1"/>
  <c r="AI3468" i="1"/>
  <c r="AI3467" i="1" s="1"/>
  <c r="AI3484" i="1"/>
  <c r="AI3483" i="1" s="1"/>
  <c r="AI3506" i="1"/>
  <c r="AI3505" i="1" s="1"/>
  <c r="AI3544" i="1"/>
  <c r="AI3543" i="1" s="1"/>
  <c r="AI3568" i="1"/>
  <c r="AI3567" i="1" s="1"/>
  <c r="AI4599" i="1"/>
  <c r="AI4598" i="1" s="1"/>
  <c r="AF4672" i="1"/>
  <c r="AF4671" i="1" s="1"/>
  <c r="AF4635" i="1"/>
  <c r="AF4634" i="1" s="1"/>
  <c r="AF3823" i="1"/>
  <c r="AF3822" i="1" s="1"/>
  <c r="AF3797" i="1"/>
  <c r="AF3796" i="1" s="1"/>
  <c r="AF3789" i="1"/>
  <c r="AF3788" i="1" s="1"/>
  <c r="AF3717" i="1"/>
  <c r="AF3716" i="1" s="1"/>
  <c r="AF3703" i="1"/>
  <c r="AF3702" i="1" s="1"/>
  <c r="AF3531" i="1"/>
  <c r="AF3530" i="1" s="1"/>
  <c r="AF3515" i="1"/>
  <c r="AF3514" i="1" s="1"/>
  <c r="AF3513" i="1" s="1"/>
  <c r="AF3468" i="1"/>
  <c r="AF3467" i="1" s="1"/>
  <c r="AF3455" i="1"/>
  <c r="AF3454" i="1" s="1"/>
  <c r="AF3351" i="1"/>
  <c r="AF3350" i="1" s="1"/>
  <c r="AF3337" i="1"/>
  <c r="AF3336" i="1" s="1"/>
  <c r="AF3324" i="1"/>
  <c r="AF3319" i="1" s="1"/>
  <c r="AF3271" i="1"/>
  <c r="AF3270" i="1" s="1"/>
  <c r="AF3269" i="1" s="1"/>
  <c r="AF3257" i="1"/>
  <c r="AF3256" i="1" s="1"/>
  <c r="AF3225" i="1"/>
  <c r="AF3116" i="1"/>
  <c r="AF3112" i="1" s="1"/>
  <c r="AF3111" i="1" s="1"/>
  <c r="AF3110" i="1" s="1"/>
  <c r="AF3104" i="1" s="1"/>
  <c r="AF3103" i="1" s="1"/>
  <c r="AF3097" i="1"/>
  <c r="AF3096" i="1" s="1"/>
  <c r="AF3095" i="1" s="1"/>
  <c r="AF3094" i="1" s="1"/>
  <c r="AF3083" i="1"/>
  <c r="AF3082" i="1" s="1"/>
  <c r="AF3081" i="1" s="1"/>
  <c r="AF3080" i="1" s="1"/>
  <c r="AF2983" i="1"/>
  <c r="AF2982" i="1" s="1"/>
  <c r="AF2968" i="1"/>
  <c r="AF2967" i="1" s="1"/>
  <c r="AF2966" i="1" s="1"/>
  <c r="AF2965" i="1" s="1"/>
  <c r="AF2944" i="1"/>
  <c r="AF2940" i="1" s="1"/>
  <c r="AF2939" i="1" s="1"/>
  <c r="AF2938" i="1" s="1"/>
  <c r="AF1608" i="1"/>
  <c r="AF1607" i="1" s="1"/>
  <c r="AF1369" i="1"/>
  <c r="AF1368" i="1" s="1"/>
  <c r="AF1367" i="1" s="1"/>
  <c r="AF1303" i="1"/>
  <c r="AF1299" i="1" s="1"/>
  <c r="AF1206" i="1"/>
  <c r="AF1205" i="1" s="1"/>
  <c r="AF1179" i="1"/>
  <c r="AF1170" i="1" s="1"/>
  <c r="AF1169" i="1" s="1"/>
  <c r="AF1164" i="1"/>
  <c r="AF1133" i="1"/>
  <c r="AF542" i="1"/>
  <c r="AF535" i="1" s="1"/>
  <c r="AF534" i="1" s="1"/>
  <c r="AF517" i="1" s="1"/>
  <c r="AF490" i="1"/>
  <c r="AF489" i="1" s="1"/>
  <c r="AF468" i="1"/>
  <c r="AF467" i="1" s="1"/>
  <c r="AF437" i="1"/>
  <c r="AF433" i="1" s="1"/>
  <c r="AF368" i="1"/>
  <c r="AF367" i="1" s="1"/>
  <c r="AF366" i="1" s="1"/>
  <c r="AF365" i="1" s="1"/>
  <c r="AF321" i="1"/>
  <c r="AF320" i="1" s="1"/>
  <c r="AG2488" i="1"/>
  <c r="AG2487" i="1" s="1"/>
  <c r="AX309" i="1"/>
  <c r="AX308" i="1" s="1"/>
  <c r="AW3611" i="1"/>
  <c r="AW3610" i="1" s="1"/>
  <c r="BA962" i="1"/>
  <c r="BA961" i="1" s="1"/>
  <c r="Z765" i="1"/>
  <c r="Y1972" i="1"/>
  <c r="Y1971" i="1" s="1"/>
  <c r="Y1970" i="1" s="1"/>
  <c r="Y2423" i="1"/>
  <c r="Y2422" i="1" s="1"/>
  <c r="Y2488" i="1"/>
  <c r="Y2487" i="1" s="1"/>
  <c r="Y3864" i="1"/>
  <c r="Y3863" i="1" s="1"/>
  <c r="Y3862" i="1" s="1"/>
  <c r="Y3861" i="1" s="1"/>
  <c r="V2582" i="1"/>
  <c r="V2576" i="1" s="1"/>
  <c r="V2567" i="1" s="1"/>
  <c r="W110" i="1"/>
  <c r="W321" i="1"/>
  <c r="W320" i="1" s="1"/>
  <c r="W2488" i="1"/>
  <c r="W2487" i="1" s="1"/>
  <c r="W2528" i="1"/>
  <c r="W2527" i="1" s="1"/>
  <c r="AA2565" i="1"/>
  <c r="AK2565" i="1" s="1"/>
  <c r="AO2565" i="1" s="1"/>
  <c r="BF2565" i="1" s="1"/>
  <c r="BJ2565" i="1" s="1"/>
  <c r="W3568" i="1"/>
  <c r="W3567" i="1" s="1"/>
  <c r="W3566" i="1" s="1"/>
  <c r="W3565" i="1" s="1"/>
  <c r="W4478" i="1"/>
  <c r="W4477" i="1" s="1"/>
  <c r="W4476" i="1" s="1"/>
  <c r="AE249" i="1"/>
  <c r="AE248" i="1" s="1"/>
  <c r="AE341" i="1"/>
  <c r="AE337" i="1" s="1"/>
  <c r="AE336" i="1" s="1"/>
  <c r="AE335" i="1" s="1"/>
  <c r="AE334" i="1" s="1"/>
  <c r="AE412" i="1"/>
  <c r="AE411" i="1" s="1"/>
  <c r="AE406" i="1" s="1"/>
  <c r="AE405" i="1" s="1"/>
  <c r="AE404" i="1" s="1"/>
  <c r="AE1139" i="1"/>
  <c r="AE1138" i="1" s="1"/>
  <c r="AE1876" i="1"/>
  <c r="AE2150" i="1"/>
  <c r="AE2149" i="1" s="1"/>
  <c r="AE2148" i="1" s="1"/>
  <c r="AE2305" i="1"/>
  <c r="AE2304" i="1" s="1"/>
  <c r="AE2337" i="1"/>
  <c r="AE2554" i="1"/>
  <c r="AE2545" i="1" s="1"/>
  <c r="AE2544" i="1" s="1"/>
  <c r="AE2643" i="1"/>
  <c r="AE2642" i="1" s="1"/>
  <c r="AE2636" i="1" s="1"/>
  <c r="AE3823" i="1"/>
  <c r="AE3822" i="1" s="1"/>
  <c r="AE3935" i="1"/>
  <c r="AE3926" i="1" s="1"/>
  <c r="AE3925" i="1" s="1"/>
  <c r="AE4178" i="1"/>
  <c r="AE4177" i="1" s="1"/>
  <c r="AH295" i="1"/>
  <c r="AH294" i="1" s="1"/>
  <c r="AH460" i="1"/>
  <c r="AH459" i="1" s="1"/>
  <c r="AH458" i="1" s="1"/>
  <c r="AH457" i="1" s="1"/>
  <c r="AH497" i="1"/>
  <c r="AH569" i="1"/>
  <c r="AH622" i="1"/>
  <c r="AH621" i="1" s="1"/>
  <c r="AH1737" i="1"/>
  <c r="AH1736" i="1" s="1"/>
  <c r="AH1735" i="1" s="1"/>
  <c r="AH1734" i="1" s="1"/>
  <c r="AH1768" i="1"/>
  <c r="AH1767" i="1" s="1"/>
  <c r="AH1890" i="1"/>
  <c r="AH2006" i="1"/>
  <c r="AH2005" i="1" s="1"/>
  <c r="AH2004" i="1" s="1"/>
  <c r="AH2003" i="1" s="1"/>
  <c r="AH2203" i="1"/>
  <c r="AH2202" i="1" s="1"/>
  <c r="AH2201" i="1" s="1"/>
  <c r="AH2200" i="1" s="1"/>
  <c r="AH2250" i="1"/>
  <c r="AH2246" i="1" s="1"/>
  <c r="AH2245" i="1" s="1"/>
  <c r="AH2244" i="1" s="1"/>
  <c r="AH2720" i="1"/>
  <c r="AH2711" i="1" s="1"/>
  <c r="AH2767" i="1"/>
  <c r="AH2766" i="1" s="1"/>
  <c r="AH3935" i="1"/>
  <c r="AH3926" i="1" s="1"/>
  <c r="AH3925" i="1" s="1"/>
  <c r="AJ1019" i="1"/>
  <c r="AJ1018" i="1" s="1"/>
  <c r="AJ1017" i="1" s="1"/>
  <c r="AJ986" i="1" s="1"/>
  <c r="AJ1506" i="1"/>
  <c r="AJ1505" i="1" s="1"/>
  <c r="AJ1499" i="1" s="1"/>
  <c r="AJ1528" i="1"/>
  <c r="AJ1527" i="1" s="1"/>
  <c r="AJ1526" i="1" s="1"/>
  <c r="AJ1525" i="1" s="1"/>
  <c r="AJ2329" i="1"/>
  <c r="AJ2362" i="1"/>
  <c r="AJ2356" i="1" s="1"/>
  <c r="AJ2348" i="1" s="1"/>
  <c r="AJ2399" i="1"/>
  <c r="AJ2398" i="1" s="1"/>
  <c r="AJ2397" i="1" s="1"/>
  <c r="AJ2554" i="1"/>
  <c r="AJ2545" i="1" s="1"/>
  <c r="AJ2544" i="1" s="1"/>
  <c r="AJ4613" i="1"/>
  <c r="AJ4612" i="1" s="1"/>
  <c r="AJ4611" i="1" s="1"/>
  <c r="AJ4635" i="1"/>
  <c r="AJ4634" i="1" s="1"/>
  <c r="AJ4651" i="1"/>
  <c r="AJ4672" i="1"/>
  <c r="AJ4671" i="1" s="1"/>
  <c r="AD460" i="1"/>
  <c r="AD459" i="1" s="1"/>
  <c r="AD458" i="1" s="1"/>
  <c r="AD457" i="1" s="1"/>
  <c r="AD497" i="1"/>
  <c r="AD505" i="1"/>
  <c r="AD569" i="1"/>
  <c r="AD590" i="1"/>
  <c r="AD589" i="1" s="1"/>
  <c r="AD588" i="1" s="1"/>
  <c r="AD587" i="1" s="1"/>
  <c r="AD1890" i="1"/>
  <c r="AD2042" i="1"/>
  <c r="AD2041" i="1" s="1"/>
  <c r="AD2040" i="1" s="1"/>
  <c r="AD2089" i="1"/>
  <c r="AD2399" i="1"/>
  <c r="AD2398" i="1" s="1"/>
  <c r="AD2397" i="1" s="1"/>
  <c r="AD3271" i="1"/>
  <c r="AD3270" i="1" s="1"/>
  <c r="AD3269" i="1" s="1"/>
  <c r="AD3324" i="1"/>
  <c r="AD3319" i="1" s="1"/>
  <c r="AD3337" i="1"/>
  <c r="AD3336" i="1" s="1"/>
  <c r="AD3364" i="1"/>
  <c r="AD3363" i="1" s="1"/>
  <c r="AD3378" i="1"/>
  <c r="AD3377" i="1" s="1"/>
  <c r="AI117" i="1"/>
  <c r="AI412" i="1"/>
  <c r="AI411" i="1" s="1"/>
  <c r="AI406" i="1" s="1"/>
  <c r="AI405" i="1" s="1"/>
  <c r="AI404" i="1" s="1"/>
  <c r="AI460" i="1"/>
  <c r="AI459" i="1" s="1"/>
  <c r="AI458" i="1" s="1"/>
  <c r="AI457" i="1" s="1"/>
  <c r="AI490" i="1"/>
  <c r="AI489" i="1" s="1"/>
  <c r="AI505" i="1"/>
  <c r="AI2468" i="1"/>
  <c r="AI2467" i="1" s="1"/>
  <c r="AI2466" i="1" s="1"/>
  <c r="AI2465" i="1" s="1"/>
  <c r="AI2752" i="1"/>
  <c r="AI2751" i="1" s="1"/>
  <c r="AI2750" i="1" s="1"/>
  <c r="AI2871" i="1"/>
  <c r="AI2870" i="1" s="1"/>
  <c r="AI2864" i="1" s="1"/>
  <c r="AI2944" i="1"/>
  <c r="AI2940" i="1" s="1"/>
  <c r="AI2939" i="1" s="1"/>
  <c r="AI2938" i="1" s="1"/>
  <c r="AI2968" i="1"/>
  <c r="AI2967" i="1" s="1"/>
  <c r="AI2966" i="1" s="1"/>
  <c r="AI2965" i="1" s="1"/>
  <c r="AI3011" i="1"/>
  <c r="AI3010" i="1" s="1"/>
  <c r="AI3009" i="1" s="1"/>
  <c r="AI3001" i="1" s="1"/>
  <c r="AI3283" i="1"/>
  <c r="AI3337" i="1"/>
  <c r="AI3336" i="1" s="1"/>
  <c r="AI3351" i="1"/>
  <c r="AI3350" i="1" s="1"/>
  <c r="AI3898" i="1"/>
  <c r="AI3897" i="1" s="1"/>
  <c r="AI3910" i="1"/>
  <c r="AI3909" i="1" s="1"/>
  <c r="AI3908" i="1" s="1"/>
  <c r="AI3944" i="1"/>
  <c r="AI3943" i="1" s="1"/>
  <c r="AI3942" i="1" s="1"/>
  <c r="AI4303" i="1"/>
  <c r="AI4373" i="1"/>
  <c r="AI4372" i="1" s="1"/>
  <c r="AI4371" i="1" s="1"/>
  <c r="AI4391" i="1"/>
  <c r="AI4390" i="1" s="1"/>
  <c r="AI4407" i="1"/>
  <c r="AI4406" i="1" s="1"/>
  <c r="AI4405" i="1" s="1"/>
  <c r="AI4421" i="1"/>
  <c r="AI4420" i="1" s="1"/>
  <c r="AI4478" i="1"/>
  <c r="AI4477" i="1" s="1"/>
  <c r="AI4476" i="1" s="1"/>
  <c r="AI4651" i="1"/>
  <c r="AI4746" i="1"/>
  <c r="AI4745" i="1" s="1"/>
  <c r="AI4744" i="1" s="1"/>
  <c r="AI4743" i="1" s="1"/>
  <c r="AH3192" i="1"/>
  <c r="AH3188" i="1" s="1"/>
  <c r="AH3236" i="1"/>
  <c r="AJ1909" i="1"/>
  <c r="AJ1903" i="1" s="1"/>
  <c r="AJ1897" i="1" s="1"/>
  <c r="AH249" i="1"/>
  <c r="AH248" i="1" s="1"/>
  <c r="AF4746" i="1"/>
  <c r="AF4745" i="1" s="1"/>
  <c r="AF4744" i="1" s="1"/>
  <c r="AF4743" i="1" s="1"/>
  <c r="AF4724" i="1"/>
  <c r="AF4723" i="1" s="1"/>
  <c r="AF4722" i="1" s="1"/>
  <c r="AF4721" i="1" s="1"/>
  <c r="AF2514" i="1"/>
  <c r="AF2513" i="1" s="1"/>
  <c r="AF2512" i="1" s="1"/>
  <c r="AF2504" i="1"/>
  <c r="AF2503" i="1" s="1"/>
  <c r="AF2502" i="1" s="1"/>
  <c r="AF2434" i="1"/>
  <c r="AF2433" i="1" s="1"/>
  <c r="AF2432" i="1" s="1"/>
  <c r="AF2290" i="1"/>
  <c r="AF2289" i="1" s="1"/>
  <c r="AF2288" i="1" s="1"/>
  <c r="AF2276" i="1"/>
  <c r="AF2275" i="1" s="1"/>
  <c r="AF2274" i="1" s="1"/>
  <c r="AF2260" i="1"/>
  <c r="AF2259" i="1" s="1"/>
  <c r="AF2258" i="1" s="1"/>
  <c r="AF2257" i="1" s="1"/>
  <c r="AF2236" i="1"/>
  <c r="AF2235" i="1" s="1"/>
  <c r="AF1982" i="1"/>
  <c r="AF1981" i="1" s="1"/>
  <c r="AF1980" i="1" s="1"/>
  <c r="AF1979" i="1" s="1"/>
  <c r="AF1890" i="1"/>
  <c r="AF1876" i="1"/>
  <c r="AF1875" i="1" s="1"/>
  <c r="AF1856" i="1"/>
  <c r="AF1825" i="1"/>
  <c r="AF1824" i="1" s="1"/>
  <c r="AF1761" i="1"/>
  <c r="AF1760" i="1" s="1"/>
  <c r="AF1759" i="1" s="1"/>
  <c r="AF1758" i="1" s="1"/>
  <c r="AF1737" i="1"/>
  <c r="AF1736" i="1" s="1"/>
  <c r="AF1735" i="1" s="1"/>
  <c r="AF1734" i="1" s="1"/>
  <c r="AF1629" i="1"/>
  <c r="AF219" i="1"/>
  <c r="AF218" i="1" s="1"/>
  <c r="AF88" i="1"/>
  <c r="AF87" i="1" s="1"/>
  <c r="AF86" i="1" s="1"/>
  <c r="AG4746" i="1"/>
  <c r="AG4745" i="1" s="1"/>
  <c r="AG4724" i="1"/>
  <c r="AG4723" i="1" s="1"/>
  <c r="AG4722" i="1" s="1"/>
  <c r="AG4721" i="1" s="1"/>
  <c r="AG4702" i="1"/>
  <c r="AG4701" i="1" s="1"/>
  <c r="AG4700" i="1" s="1"/>
  <c r="AG4658" i="1"/>
  <c r="AG4635" i="1"/>
  <c r="AG4634" i="1" s="1"/>
  <c r="AR3271" i="1"/>
  <c r="AR3270" i="1" s="1"/>
  <c r="AR3269" i="1" s="1"/>
  <c r="AR3797" i="1"/>
  <c r="AR3796" i="1" s="1"/>
  <c r="AR3832" i="1"/>
  <c r="AQ1146" i="1"/>
  <c r="AQ1145" i="1" s="1"/>
  <c r="AQ2052" i="1"/>
  <c r="AQ2051" i="1" s="1"/>
  <c r="AQ2050" i="1" s="1"/>
  <c r="AP722" i="1"/>
  <c r="AP721" i="1" s="1"/>
  <c r="AZ490" i="1"/>
  <c r="AZ489" i="1" s="1"/>
  <c r="AZ602" i="1"/>
  <c r="AZ598" i="1" s="1"/>
  <c r="AZ597" i="1" s="1"/>
  <c r="AZ684" i="1"/>
  <c r="AZ683" i="1" s="1"/>
  <c r="AZ682" i="1" s="1"/>
  <c r="AZ756" i="1"/>
  <c r="AZ755" i="1" s="1"/>
  <c r="AZ748" i="1" s="1"/>
  <c r="BC962" i="1"/>
  <c r="BC961" i="1" s="1"/>
  <c r="BC1019" i="1"/>
  <c r="BC1018" i="1" s="1"/>
  <c r="BC1017" i="1" s="1"/>
  <c r="BC986" i="1" s="1"/>
  <c r="BC1029" i="1"/>
  <c r="BC1028" i="1" s="1"/>
  <c r="BC1027" i="1" s="1"/>
  <c r="BC1026" i="1" s="1"/>
  <c r="BC1292" i="1"/>
  <c r="BC1289" i="1" s="1"/>
  <c r="AZ1552" i="1"/>
  <c r="AZ1551" i="1" s="1"/>
  <c r="AZ1550" i="1" s="1"/>
  <c r="AZ1549" i="1" s="1"/>
  <c r="BC1737" i="1"/>
  <c r="BC1736" i="1" s="1"/>
  <c r="BC1735" i="1" s="1"/>
  <c r="BC1734" i="1" s="1"/>
  <c r="AZ1890" i="1"/>
  <c r="BC2042" i="1"/>
  <c r="BC2041" i="1" s="1"/>
  <c r="BC2040" i="1" s="1"/>
  <c r="AZ2113" i="1"/>
  <c r="AZ2107" i="1" s="1"/>
  <c r="AZ2099" i="1" s="1"/>
  <c r="BC2388" i="1"/>
  <c r="BC2378" i="1" s="1"/>
  <c r="BC2372" i="1" s="1"/>
  <c r="BC2399" i="1"/>
  <c r="BC2398" i="1" s="1"/>
  <c r="BC2397" i="1" s="1"/>
  <c r="BC2688" i="1"/>
  <c r="BC2687" i="1" s="1"/>
  <c r="BC2686" i="1" s="1"/>
  <c r="BC2685" i="1" s="1"/>
  <c r="BC3058" i="1"/>
  <c r="BC3057" i="1" s="1"/>
  <c r="AW1909" i="1"/>
  <c r="AW1903" i="1" s="1"/>
  <c r="AW1897" i="1" s="1"/>
  <c r="AW2276" i="1"/>
  <c r="AW2275" i="1" s="1"/>
  <c r="AW2274" i="1" s="1"/>
  <c r="AV3809" i="1"/>
  <c r="AV3808" i="1" s="1"/>
  <c r="AG3832" i="1"/>
  <c r="AG3703" i="1"/>
  <c r="AG3702" i="1" s="1"/>
  <c r="AG3468" i="1"/>
  <c r="AG3467" i="1" s="1"/>
  <c r="AG3455" i="1"/>
  <c r="AG3454" i="1" s="1"/>
  <c r="AG3364" i="1"/>
  <c r="AG3363" i="1" s="1"/>
  <c r="AG3351" i="1"/>
  <c r="AG3350" i="1" s="1"/>
  <c r="AG3203" i="1"/>
  <c r="AG2767" i="1"/>
  <c r="AG2766" i="1" s="1"/>
  <c r="AG2720" i="1"/>
  <c r="AG2711" i="1" s="1"/>
  <c r="AQ451" i="1"/>
  <c r="AQ447" i="1" s="1"/>
  <c r="AQ446" i="1" s="1"/>
  <c r="AQ1206" i="1"/>
  <c r="AQ1205" i="1" s="1"/>
  <c r="AQ1276" i="1"/>
  <c r="AQ1272" i="1" s="1"/>
  <c r="AQ1313" i="1"/>
  <c r="AQ1308" i="1" s="1"/>
  <c r="AQ1324" i="1"/>
  <c r="AQ1319" i="1" s="1"/>
  <c r="AQ1408" i="1"/>
  <c r="AQ1477" i="1"/>
  <c r="AQ1476" i="1" s="1"/>
  <c r="AQ1475" i="1" s="1"/>
  <c r="AQ1506" i="1"/>
  <c r="AQ1505" i="1" s="1"/>
  <c r="AQ1499" i="1" s="1"/>
  <c r="AQ2227" i="1"/>
  <c r="AQ2226" i="1" s="1"/>
  <c r="AQ2225" i="1" s="1"/>
  <c r="AQ2224" i="1" s="1"/>
  <c r="AQ2260" i="1"/>
  <c r="AQ2259" i="1" s="1"/>
  <c r="AQ2258" i="1" s="1"/>
  <c r="AQ2257" i="1" s="1"/>
  <c r="AQ2643" i="1"/>
  <c r="AQ2642" i="1" s="1"/>
  <c r="AQ2636" i="1" s="1"/>
  <c r="AQ2688" i="1"/>
  <c r="AQ2687" i="1" s="1"/>
  <c r="AQ2686" i="1" s="1"/>
  <c r="AQ2685" i="1" s="1"/>
  <c r="AQ3257" i="1"/>
  <c r="AQ3256" i="1" s="1"/>
  <c r="AQ3324" i="1"/>
  <c r="AQ3319" i="1" s="1"/>
  <c r="AQ3337" i="1"/>
  <c r="AQ3336" i="1" s="1"/>
  <c r="AQ3468" i="1"/>
  <c r="AQ3467" i="1" s="1"/>
  <c r="AQ3789" i="1"/>
  <c r="AQ3788" i="1" s="1"/>
  <c r="AQ3823" i="1"/>
  <c r="AQ3822" i="1" s="1"/>
  <c r="AQ4104" i="1"/>
  <c r="AQ4103" i="1" s="1"/>
  <c r="AQ4222" i="1"/>
  <c r="AQ4221" i="1" s="1"/>
  <c r="AP124" i="1"/>
  <c r="AP249" i="1"/>
  <c r="AP248" i="1" s="1"/>
  <c r="AP295" i="1"/>
  <c r="AP294" i="1" s="1"/>
  <c r="AP309" i="1"/>
  <c r="AP308" i="1" s="1"/>
  <c r="AP2052" i="1"/>
  <c r="AP2051" i="1" s="1"/>
  <c r="AP2050" i="1" s="1"/>
  <c r="BC117" i="1"/>
  <c r="BC185" i="1"/>
  <c r="AZ542" i="1"/>
  <c r="AZ535" i="1" s="1"/>
  <c r="AZ534" i="1" s="1"/>
  <c r="AZ517" i="1" s="1"/>
  <c r="BC602" i="1"/>
  <c r="BC598" i="1" s="1"/>
  <c r="BC597" i="1" s="1"/>
  <c r="AZ659" i="1"/>
  <c r="AZ658" i="1" s="1"/>
  <c r="AZ906" i="1"/>
  <c r="AZ905" i="1" s="1"/>
  <c r="AZ904" i="1" s="1"/>
  <c r="AZ921" i="1"/>
  <c r="AZ920" i="1" s="1"/>
  <c r="AZ927" i="1"/>
  <c r="AZ926" i="1" s="1"/>
  <c r="AZ1029" i="1"/>
  <c r="AZ1028" i="1" s="1"/>
  <c r="AZ1027" i="1" s="1"/>
  <c r="AZ1026" i="1" s="1"/>
  <c r="AZ1070" i="1"/>
  <c r="AZ1069" i="1" s="1"/>
  <c r="AZ1068" i="1" s="1"/>
  <c r="AZ1303" i="1"/>
  <c r="AZ1299" i="1" s="1"/>
  <c r="BC1313" i="1"/>
  <c r="BC1308" i="1" s="1"/>
  <c r="AZ1416" i="1"/>
  <c r="BC1528" i="1"/>
  <c r="BC1527" i="1" s="1"/>
  <c r="BC1526" i="1" s="1"/>
  <c r="BC1525" i="1" s="1"/>
  <c r="BC1653" i="1"/>
  <c r="BC1647" i="1" s="1"/>
  <c r="BC1639" i="1" s="1"/>
  <c r="AZ1737" i="1"/>
  <c r="AZ1736" i="1" s="1"/>
  <c r="AZ1735" i="1" s="1"/>
  <c r="AZ1734" i="1" s="1"/>
  <c r="BC1825" i="1"/>
  <c r="BC1824" i="1" s="1"/>
  <c r="BC1876" i="1"/>
  <c r="BC1875" i="1" s="1"/>
  <c r="BC1883" i="1"/>
  <c r="AZ1937" i="1"/>
  <c r="AZ1936" i="1" s="1"/>
  <c r="AZ1935" i="1" s="1"/>
  <c r="BC2066" i="1"/>
  <c r="BC2065" i="1" s="1"/>
  <c r="BC2081" i="1"/>
  <c r="BC2089" i="1"/>
  <c r="AZ2150" i="1"/>
  <c r="AZ2149" i="1" s="1"/>
  <c r="AZ2148" i="1" s="1"/>
  <c r="BC2203" i="1"/>
  <c r="BC2202" i="1" s="1"/>
  <c r="BC2201" i="1" s="1"/>
  <c r="BC2200" i="1" s="1"/>
  <c r="AZ2362" i="1"/>
  <c r="AZ2356" i="1" s="1"/>
  <c r="AZ2348" i="1" s="1"/>
  <c r="BC2434" i="1"/>
  <c r="BC2433" i="1" s="1"/>
  <c r="BC2432" i="1" s="1"/>
  <c r="AZ2688" i="1"/>
  <c r="AZ2687" i="1" s="1"/>
  <c r="AZ2686" i="1" s="1"/>
  <c r="AZ2685" i="1" s="1"/>
  <c r="BC3116" i="1"/>
  <c r="BC3112" i="1" s="1"/>
  <c r="BC3111" i="1" s="1"/>
  <c r="BC3110" i="1" s="1"/>
  <c r="BC3104" i="1" s="1"/>
  <c r="BC3103" i="1" s="1"/>
  <c r="AZ3944" i="1"/>
  <c r="AZ3943" i="1" s="1"/>
  <c r="AZ3942" i="1" s="1"/>
  <c r="AZ3954" i="1"/>
  <c r="AZ3953" i="1" s="1"/>
  <c r="AZ3952" i="1" s="1"/>
  <c r="AZ4054" i="1"/>
  <c r="AZ4053" i="1" s="1"/>
  <c r="BC4421" i="1"/>
  <c r="BC4420" i="1" s="1"/>
  <c r="BC4499" i="1"/>
  <c r="BC4498" i="1" s="1"/>
  <c r="BC4497" i="1" s="1"/>
  <c r="BC4496" i="1" s="1"/>
  <c r="BC4495" i="1" s="1"/>
  <c r="AV659" i="1"/>
  <c r="AV658" i="1" s="1"/>
  <c r="AU756" i="1"/>
  <c r="AU755" i="1" s="1"/>
  <c r="AU748" i="1" s="1"/>
  <c r="AU962" i="1"/>
  <c r="AU961" i="1" s="1"/>
  <c r="AV1038" i="1"/>
  <c r="AV1037" i="1" s="1"/>
  <c r="AV1036" i="1" s="1"/>
  <c r="AW1466" i="1"/>
  <c r="AW1456" i="1" s="1"/>
  <c r="AW1450" i="1" s="1"/>
  <c r="AW1506" i="1"/>
  <c r="AW1505" i="1" s="1"/>
  <c r="AW1499" i="1" s="1"/>
  <c r="AW1583" i="1"/>
  <c r="AW1582" i="1" s="1"/>
  <c r="AW1581" i="1" s="1"/>
  <c r="AU1608" i="1"/>
  <c r="AU1607" i="1" s="1"/>
  <c r="AU3419" i="1"/>
  <c r="AU3413" i="1" s="1"/>
  <c r="AW3167" i="1"/>
  <c r="AG4373" i="1"/>
  <c r="AG4372" i="1" s="1"/>
  <c r="AG4371" i="1" s="1"/>
  <c r="AG4303" i="1"/>
  <c r="AG4261" i="1"/>
  <c r="AG4243" i="1" s="1"/>
  <c r="AG4242" i="1" s="1"/>
  <c r="AG4104" i="1"/>
  <c r="AG4103" i="1" s="1"/>
  <c r="AG3984" i="1"/>
  <c r="AG3983" i="1" s="1"/>
  <c r="AG3969" i="1"/>
  <c r="AG3968" i="1" s="1"/>
  <c r="AG3967" i="1" s="1"/>
  <c r="AG3910" i="1"/>
  <c r="AG3909" i="1" s="1"/>
  <c r="AG3908" i="1" s="1"/>
  <c r="AG3898" i="1"/>
  <c r="AG3897" i="1" s="1"/>
  <c r="AG3884" i="1"/>
  <c r="AG3883" i="1" s="1"/>
  <c r="AG3030" i="1"/>
  <c r="AG3020" i="1" s="1"/>
  <c r="AG3019" i="1" s="1"/>
  <c r="AG2399" i="1"/>
  <c r="AG2398" i="1" s="1"/>
  <c r="AG2397" i="1" s="1"/>
  <c r="AG2250" i="1"/>
  <c r="AG2246" i="1" s="1"/>
  <c r="AG2245" i="1" s="1"/>
  <c r="AG2244" i="1" s="1"/>
  <c r="AG2182" i="1"/>
  <c r="AG2181" i="1" s="1"/>
  <c r="AG1394" i="1"/>
  <c r="AG1393" i="1" s="1"/>
  <c r="AG542" i="1"/>
  <c r="AG535" i="1" s="1"/>
  <c r="AG534" i="1" s="1"/>
  <c r="AG517" i="1" s="1"/>
  <c r="AN23" i="1"/>
  <c r="AN22" i="1" s="1"/>
  <c r="AN88" i="1"/>
  <c r="AN87" i="1" s="1"/>
  <c r="AN86" i="1" s="1"/>
  <c r="AN117" i="1"/>
  <c r="AN232" i="1"/>
  <c r="AN231" i="1" s="1"/>
  <c r="AN309" i="1"/>
  <c r="AN308" i="1" s="1"/>
  <c r="AN321" i="1"/>
  <c r="AN320" i="1" s="1"/>
  <c r="AN437" i="1"/>
  <c r="AN433" i="1" s="1"/>
  <c r="AN451" i="1"/>
  <c r="AN447" i="1" s="1"/>
  <c r="AN446" i="1" s="1"/>
  <c r="AN602" i="1"/>
  <c r="AN598" i="1" s="1"/>
  <c r="AN597" i="1" s="1"/>
  <c r="AN622" i="1"/>
  <c r="AN621" i="1" s="1"/>
  <c r="AN707" i="1"/>
  <c r="AN706" i="1" s="1"/>
  <c r="AN705" i="1" s="1"/>
  <c r="AN798" i="1"/>
  <c r="AN794" i="1" s="1"/>
  <c r="AN793" i="1" s="1"/>
  <c r="AN873" i="1"/>
  <c r="AN872" i="1" s="1"/>
  <c r="AN2688" i="1"/>
  <c r="AN2687" i="1" s="1"/>
  <c r="AN2686" i="1" s="1"/>
  <c r="AN2685" i="1" s="1"/>
  <c r="AN2703" i="1"/>
  <c r="AN2702" i="1" s="1"/>
  <c r="AN2701" i="1" s="1"/>
  <c r="AN2695" i="1" s="1"/>
  <c r="AN2694" i="1" s="1"/>
  <c r="AN2783" i="1"/>
  <c r="AN2983" i="1"/>
  <c r="AN2982" i="1" s="1"/>
  <c r="AN3073" i="1"/>
  <c r="AN3072" i="1" s="1"/>
  <c r="AN3071" i="1" s="1"/>
  <c r="AN3097" i="1"/>
  <c r="AN3096" i="1" s="1"/>
  <c r="AN3095" i="1" s="1"/>
  <c r="AN3094" i="1" s="1"/>
  <c r="AN3257" i="1"/>
  <c r="AN3256" i="1" s="1"/>
  <c r="AN3531" i="1"/>
  <c r="AN3530" i="1" s="1"/>
  <c r="AN3544" i="1"/>
  <c r="AN3543" i="1" s="1"/>
  <c r="AR88" i="1"/>
  <c r="AR87" i="1" s="1"/>
  <c r="AR86" i="1" s="1"/>
  <c r="AR590" i="1"/>
  <c r="AR589" i="1" s="1"/>
  <c r="AR588" i="1" s="1"/>
  <c r="AR587" i="1" s="1"/>
  <c r="AR602" i="1"/>
  <c r="AR598" i="1" s="1"/>
  <c r="AR597" i="1" s="1"/>
  <c r="AR628" i="1"/>
  <c r="AR627" i="1" s="1"/>
  <c r="AR722" i="1"/>
  <c r="AR721" i="1" s="1"/>
  <c r="AR906" i="1"/>
  <c r="AR905" i="1" s="1"/>
  <c r="AR904" i="1" s="1"/>
  <c r="AR981" i="1"/>
  <c r="AR980" i="1" s="1"/>
  <c r="AR1029" i="1"/>
  <c r="AR1028" i="1" s="1"/>
  <c r="AR1027" i="1" s="1"/>
  <c r="AR1026" i="1" s="1"/>
  <c r="AR1690" i="1"/>
  <c r="AR1689" i="1" s="1"/>
  <c r="AR1688" i="1" s="1"/>
  <c r="AR1761" i="1"/>
  <c r="AR1760" i="1" s="1"/>
  <c r="AR1759" i="1" s="1"/>
  <c r="AR1758" i="1" s="1"/>
  <c r="AR1825" i="1"/>
  <c r="AR1824" i="1" s="1"/>
  <c r="AR1843" i="1"/>
  <c r="AR2514" i="1"/>
  <c r="AR2513" i="1" s="1"/>
  <c r="AR2512" i="1" s="1"/>
  <c r="AR2608" i="1"/>
  <c r="AR2598" i="1" s="1"/>
  <c r="AR2592" i="1" s="1"/>
  <c r="AR2791" i="1"/>
  <c r="AR2944" i="1"/>
  <c r="AR2940" i="1" s="1"/>
  <c r="AR2939" i="1" s="1"/>
  <c r="AR2938" i="1" s="1"/>
  <c r="AR2968" i="1"/>
  <c r="AR2967" i="1" s="1"/>
  <c r="AR2966" i="1" s="1"/>
  <c r="AR2965" i="1" s="1"/>
  <c r="AR2983" i="1"/>
  <c r="AR2982" i="1" s="1"/>
  <c r="AR3073" i="1"/>
  <c r="AR3072" i="1" s="1"/>
  <c r="AR3071" i="1" s="1"/>
  <c r="AR3225" i="1"/>
  <c r="AR3257" i="1"/>
  <c r="AR3256" i="1" s="1"/>
  <c r="AR3337" i="1"/>
  <c r="AR3336" i="1" s="1"/>
  <c r="AR3455" i="1"/>
  <c r="AR3454" i="1" s="1"/>
  <c r="AR3468" i="1"/>
  <c r="AR3467" i="1" s="1"/>
  <c r="AR3544" i="1"/>
  <c r="AR3543" i="1" s="1"/>
  <c r="AR3568" i="1"/>
  <c r="AR3567" i="1" s="1"/>
  <c r="AQ817" i="1"/>
  <c r="AQ816" i="1" s="1"/>
  <c r="AQ873" i="1"/>
  <c r="AQ872" i="1" s="1"/>
  <c r="AQ921" i="1"/>
  <c r="AQ920" i="1" s="1"/>
  <c r="AP1856" i="1"/>
  <c r="AP3468" i="1"/>
  <c r="AP3467" i="1" s="1"/>
  <c r="AP3655" i="1"/>
  <c r="AP3703" i="1"/>
  <c r="AP3702" i="1" s="1"/>
  <c r="AP3764" i="1"/>
  <c r="AP3763" i="1" s="1"/>
  <c r="AP3762" i="1" s="1"/>
  <c r="AP3823" i="1"/>
  <c r="AP3822" i="1" s="1"/>
  <c r="AZ861" i="1"/>
  <c r="AZ860" i="1" s="1"/>
  <c r="AZ2236" i="1"/>
  <c r="AZ2235" i="1" s="1"/>
  <c r="BC3283" i="1"/>
  <c r="AZ3832" i="1"/>
  <c r="AU1122" i="1"/>
  <c r="AU1121" i="1" s="1"/>
  <c r="AY1883" i="1"/>
  <c r="AY4529" i="1"/>
  <c r="AY4524" i="1" s="1"/>
  <c r="AY4519" i="1" s="1"/>
  <c r="AY4518" i="1" s="1"/>
  <c r="AY4517" i="1" s="1"/>
  <c r="AY4516" i="1" s="1"/>
  <c r="AX4529" i="1"/>
  <c r="AX4524" i="1" s="1"/>
  <c r="AX4519" i="1" s="1"/>
  <c r="AX4518" i="1" s="1"/>
  <c r="AX4517" i="1" s="1"/>
  <c r="AX4516" i="1" s="1"/>
  <c r="AX4564" i="1"/>
  <c r="AZ3672" i="1"/>
  <c r="AZ3748" i="1"/>
  <c r="AZ3747" i="1" s="1"/>
  <c r="AZ3823" i="1"/>
  <c r="AZ3822" i="1" s="1"/>
  <c r="BC3944" i="1"/>
  <c r="BC3943" i="1" s="1"/>
  <c r="BC3942" i="1" s="1"/>
  <c r="BC3954" i="1"/>
  <c r="BC3953" i="1" s="1"/>
  <c r="BC3952" i="1" s="1"/>
  <c r="AZ4081" i="1"/>
  <c r="AZ4080" i="1" s="1"/>
  <c r="AZ4366" i="1"/>
  <c r="AZ4365" i="1" s="1"/>
  <c r="AZ4364" i="1" s="1"/>
  <c r="BC4658" i="1"/>
  <c r="AY166" i="1"/>
  <c r="AX269" i="1"/>
  <c r="AX268" i="1" s="1"/>
  <c r="AY497" i="1"/>
  <c r="AX1122" i="1"/>
  <c r="AX1121" i="1" s="1"/>
  <c r="AV1133" i="1"/>
  <c r="AV1146" i="1"/>
  <c r="AV1145" i="1" s="1"/>
  <c r="AY1146" i="1"/>
  <c r="AY1145" i="1" s="1"/>
  <c r="AV1164" i="1"/>
  <c r="AV1160" i="1" s="1"/>
  <c r="AV1159" i="1" s="1"/>
  <c r="AY1164" i="1"/>
  <c r="AY1160" i="1" s="1"/>
  <c r="AY1159" i="1" s="1"/>
  <c r="AX1179" i="1"/>
  <c r="AX1170" i="1" s="1"/>
  <c r="AX1169" i="1" s="1"/>
  <c r="AW1179" i="1"/>
  <c r="AW1170" i="1" s="1"/>
  <c r="AW1169" i="1" s="1"/>
  <c r="AV1195" i="1"/>
  <c r="AV1191" i="1" s="1"/>
  <c r="AV1190" i="1" s="1"/>
  <c r="AY1195" i="1"/>
  <c r="AY1191" i="1" s="1"/>
  <c r="AY1190" i="1" s="1"/>
  <c r="AV1206" i="1"/>
  <c r="AV1205" i="1" s="1"/>
  <c r="AU1206" i="1"/>
  <c r="AU1205" i="1" s="1"/>
  <c r="AX1221" i="1"/>
  <c r="AX1220" i="1" s="1"/>
  <c r="AV1227" i="1"/>
  <c r="AV1226" i="1" s="1"/>
  <c r="AW1232" i="1"/>
  <c r="AV1243" i="1"/>
  <c r="AX1440" i="1"/>
  <c r="AX1434" i="1" s="1"/>
  <c r="AX1426" i="1" s="1"/>
  <c r="AV1466" i="1"/>
  <c r="AV1456" i="1" s="1"/>
  <c r="AV1450" i="1" s="1"/>
  <c r="AX1719" i="1"/>
  <c r="AX1718" i="1" s="1"/>
  <c r="AX1712" i="1" s="1"/>
  <c r="AX1798" i="1"/>
  <c r="AX1797" i="1" s="1"/>
  <c r="AX1796" i="1" s="1"/>
  <c r="AV2026" i="1"/>
  <c r="AV2025" i="1" s="1"/>
  <c r="AV2236" i="1"/>
  <c r="AV2235" i="1" s="1"/>
  <c r="AU2897" i="1"/>
  <c r="AU2896" i="1" s="1"/>
  <c r="AU2895" i="1" s="1"/>
  <c r="AU2894" i="1" s="1"/>
  <c r="AY2897" i="1"/>
  <c r="AY2896" i="1" s="1"/>
  <c r="AY2895" i="1" s="1"/>
  <c r="AY2894" i="1" s="1"/>
  <c r="AX2897" i="1"/>
  <c r="AX2896" i="1" s="1"/>
  <c r="AX2895" i="1" s="1"/>
  <c r="AX2894" i="1" s="1"/>
  <c r="AY3011" i="1"/>
  <c r="AY3010" i="1" s="1"/>
  <c r="AY3009" i="1" s="1"/>
  <c r="AY3001" i="1" s="1"/>
  <c r="AU3236" i="1"/>
  <c r="AU3271" i="1"/>
  <c r="AU3270" i="1" s="1"/>
  <c r="AU3269" i="1" s="1"/>
  <c r="AW3283" i="1"/>
  <c r="AU3639" i="1"/>
  <c r="AU3638" i="1" s="1"/>
  <c r="AY3639" i="1"/>
  <c r="AY3638" i="1" s="1"/>
  <c r="AX3639" i="1"/>
  <c r="AX3638" i="1" s="1"/>
  <c r="AU3898" i="1"/>
  <c r="AU3897" i="1" s="1"/>
  <c r="AX3898" i="1"/>
  <c r="AX3897" i="1" s="1"/>
  <c r="AV3910" i="1"/>
  <c r="AV3909" i="1" s="1"/>
  <c r="AV3908" i="1" s="1"/>
  <c r="AY3910" i="1"/>
  <c r="AY3909" i="1" s="1"/>
  <c r="AY3908" i="1" s="1"/>
  <c r="AX3910" i="1"/>
  <c r="AX3909" i="1" s="1"/>
  <c r="AX3908" i="1" s="1"/>
  <c r="AV3935" i="1"/>
  <c r="AV3926" i="1" s="1"/>
  <c r="AV3925" i="1" s="1"/>
  <c r="AV4366" i="1"/>
  <c r="AV4365" i="1" s="1"/>
  <c r="AV4364" i="1" s="1"/>
  <c r="AY4385" i="1"/>
  <c r="AW4391" i="1"/>
  <c r="AW4390" i="1" s="1"/>
  <c r="AU4400" i="1"/>
  <c r="AU4399" i="1" s="1"/>
  <c r="AY4400" i="1"/>
  <c r="AY4399" i="1" s="1"/>
  <c r="AW4407" i="1"/>
  <c r="AW4406" i="1" s="1"/>
  <c r="AW4405" i="1" s="1"/>
  <c r="BA906" i="1"/>
  <c r="BA905" i="1" s="1"/>
  <c r="BA904" i="1" s="1"/>
  <c r="BA921" i="1"/>
  <c r="BA920" i="1" s="1"/>
  <c r="BA1690" i="1"/>
  <c r="BA1689" i="1" s="1"/>
  <c r="BA1688" i="1" s="1"/>
  <c r="BA1798" i="1"/>
  <c r="BA1797" i="1" s="1"/>
  <c r="BA1796" i="1" s="1"/>
  <c r="BA1883" i="1"/>
  <c r="BA2582" i="1"/>
  <c r="BA2576" i="1" s="1"/>
  <c r="BA2567" i="1" s="1"/>
  <c r="BD2203" i="1"/>
  <c r="BD2202" i="1" s="1"/>
  <c r="BD2201" i="1" s="1"/>
  <c r="BD2200" i="1" s="1"/>
  <c r="BD2227" i="1"/>
  <c r="BD2226" i="1" s="1"/>
  <c r="BD2225" i="1" s="1"/>
  <c r="BD2224" i="1" s="1"/>
  <c r="AZ4222" i="1"/>
  <c r="AZ4221" i="1" s="1"/>
  <c r="AZ4564" i="1"/>
  <c r="AW497" i="1"/>
  <c r="AW756" i="1"/>
  <c r="AW755" i="1" s="1"/>
  <c r="AW748" i="1" s="1"/>
  <c r="AU786" i="1"/>
  <c r="AU785" i="1" s="1"/>
  <c r="AU784" i="1" s="1"/>
  <c r="AU783" i="1" s="1"/>
  <c r="AY786" i="1"/>
  <c r="AY785" i="1" s="1"/>
  <c r="AY784" i="1" s="1"/>
  <c r="AY783" i="1" s="1"/>
  <c r="AU811" i="1"/>
  <c r="AU810" i="1" s="1"/>
  <c r="AU809" i="1" s="1"/>
  <c r="AY811" i="1"/>
  <c r="AY810" i="1" s="1"/>
  <c r="AY809" i="1" s="1"/>
  <c r="AX811" i="1"/>
  <c r="AX810" i="1" s="1"/>
  <c r="AX809" i="1" s="1"/>
  <c r="AX906" i="1"/>
  <c r="AX905" i="1" s="1"/>
  <c r="AX904" i="1" s="1"/>
  <c r="AX921" i="1"/>
  <c r="AX920" i="1" s="1"/>
  <c r="AV927" i="1"/>
  <c r="AV926" i="1" s="1"/>
  <c r="AY1506" i="1"/>
  <c r="AY1505" i="1" s="1"/>
  <c r="AY1499" i="1" s="1"/>
  <c r="AY1583" i="1"/>
  <c r="AY1582" i="1" s="1"/>
  <c r="AY1581" i="1" s="1"/>
  <c r="AU1679" i="1"/>
  <c r="AU1669" i="1" s="1"/>
  <c r="AU1663" i="1" s="1"/>
  <c r="AV1719" i="1"/>
  <c r="AV1718" i="1" s="1"/>
  <c r="AV1712" i="1" s="1"/>
  <c r="AW1876" i="1"/>
  <c r="AW1875" i="1" s="1"/>
  <c r="AW1925" i="1"/>
  <c r="AW1924" i="1" s="1"/>
  <c r="AW1923" i="1" s="1"/>
  <c r="AY1937" i="1"/>
  <c r="AY1936" i="1" s="1"/>
  <c r="AY1935" i="1" s="1"/>
  <c r="AV2150" i="1"/>
  <c r="AV2149" i="1" s="1"/>
  <c r="AV2148" i="1" s="1"/>
  <c r="AY2434" i="1"/>
  <c r="AY2433" i="1" s="1"/>
  <c r="AY2432" i="1" s="1"/>
  <c r="AV2444" i="1"/>
  <c r="AV2443" i="1" s="1"/>
  <c r="AV2442" i="1" s="1"/>
  <c r="AV2441" i="1" s="1"/>
  <c r="AY2444" i="1"/>
  <c r="AY2443" i="1" s="1"/>
  <c r="AY2442" i="1" s="1"/>
  <c r="AY2441" i="1" s="1"/>
  <c r="AY2560" i="1"/>
  <c r="AY2559" i="1" s="1"/>
  <c r="AY2582" i="1"/>
  <c r="AY2576" i="1" s="1"/>
  <c r="AY2567" i="1" s="1"/>
  <c r="AW2742" i="1"/>
  <c r="AW2741" i="1" s="1"/>
  <c r="AW2740" i="1" s="1"/>
  <c r="AY2752" i="1"/>
  <c r="AY2751" i="1" s="1"/>
  <c r="AY2750" i="1" s="1"/>
  <c r="AX2752" i="1"/>
  <c r="AX2751" i="1" s="1"/>
  <c r="AX2750" i="1" s="1"/>
  <c r="AV2791" i="1"/>
  <c r="AW2832" i="1"/>
  <c r="AW2826" i="1" s="1"/>
  <c r="AW2825" i="1" s="1"/>
  <c r="AV2832" i="1"/>
  <c r="AV2826" i="1" s="1"/>
  <c r="AV2825" i="1" s="1"/>
  <c r="AU2847" i="1"/>
  <c r="AU2846" i="1" s="1"/>
  <c r="AU2845" i="1" s="1"/>
  <c r="AW2871" i="1"/>
  <c r="AW2870" i="1" s="1"/>
  <c r="AW2864" i="1" s="1"/>
  <c r="AY2983" i="1"/>
  <c r="AY2982" i="1" s="1"/>
  <c r="AW3672" i="1"/>
  <c r="AU3680" i="1"/>
  <c r="AU3679" i="1" s="1"/>
  <c r="AW3703" i="1"/>
  <c r="AW3702" i="1" s="1"/>
  <c r="AX3717" i="1"/>
  <c r="AX3716" i="1" s="1"/>
  <c r="AU3734" i="1"/>
  <c r="AU3733" i="1" s="1"/>
  <c r="AY3734" i="1"/>
  <c r="AY3733" i="1" s="1"/>
  <c r="AY3809" i="1"/>
  <c r="AY3808" i="1" s="1"/>
  <c r="AU4131" i="1"/>
  <c r="AY4197" i="1"/>
  <c r="AY4196" i="1" s="1"/>
  <c r="AX4279" i="1"/>
  <c r="AX4270" i="1" s="1"/>
  <c r="AY4564" i="1"/>
  <c r="AU4590" i="1"/>
  <c r="AU4589" i="1" s="1"/>
  <c r="AU4579" i="1" s="1"/>
  <c r="AU4578" i="1" s="1"/>
  <c r="AU4577" i="1" s="1"/>
  <c r="AX4590" i="1"/>
  <c r="AX4589" i="1" s="1"/>
  <c r="AX4579" i="1" s="1"/>
  <c r="AX4578" i="1" s="1"/>
  <c r="AX4577" i="1" s="1"/>
  <c r="AW4599" i="1"/>
  <c r="AW4598" i="1" s="1"/>
  <c r="AV4599" i="1"/>
  <c r="AV4598" i="1" s="1"/>
  <c r="AX4613" i="1"/>
  <c r="AX4612" i="1" s="1"/>
  <c r="AX4611" i="1" s="1"/>
  <c r="AW4613" i="1"/>
  <c r="AW4612" i="1" s="1"/>
  <c r="AW4611" i="1" s="1"/>
  <c r="AY4702" i="1"/>
  <c r="AY4701" i="1" s="1"/>
  <c r="AY4700" i="1" s="1"/>
  <c r="BA185" i="1"/>
  <c r="BA602" i="1"/>
  <c r="BA598" i="1" s="1"/>
  <c r="BA597" i="1" s="1"/>
  <c r="BA615" i="1"/>
  <c r="BA614" i="1" s="1"/>
  <c r="BA613" i="1" s="1"/>
  <c r="BA2013" i="1"/>
  <c r="BA2012" i="1" s="1"/>
  <c r="BA2081" i="1"/>
  <c r="BA2720" i="1"/>
  <c r="BA2711" i="1" s="1"/>
  <c r="BA2791" i="1"/>
  <c r="BA2847" i="1"/>
  <c r="BA2846" i="1" s="1"/>
  <c r="BA2845" i="1" s="1"/>
  <c r="BA3011" i="1"/>
  <c r="BA3010" i="1" s="1"/>
  <c r="BA3009" i="1" s="1"/>
  <c r="BA3001" i="1" s="1"/>
  <c r="BA3041" i="1"/>
  <c r="BA3040" i="1" s="1"/>
  <c r="BA3039" i="1" s="1"/>
  <c r="BA3809" i="1"/>
  <c r="BA3808" i="1" s="1"/>
  <c r="BD3097" i="1"/>
  <c r="BD3096" i="1" s="1"/>
  <c r="BD3095" i="1" s="1"/>
  <c r="BD3094" i="1" s="1"/>
  <c r="BD3214" i="1"/>
  <c r="BD4026" i="1"/>
  <c r="BD4020" i="1" s="1"/>
  <c r="AS1355" i="1"/>
  <c r="AS1354" i="1" s="1"/>
  <c r="AS1353" i="1" s="1"/>
  <c r="AS3832" i="1"/>
  <c r="AS3864" i="1"/>
  <c r="AS3863" i="1" s="1"/>
  <c r="AS3862" i="1" s="1"/>
  <c r="AS3861" i="1" s="1"/>
  <c r="AS3884" i="1"/>
  <c r="AS3883" i="1" s="1"/>
  <c r="AS3969" i="1"/>
  <c r="AS3968" i="1" s="1"/>
  <c r="AS3967" i="1" s="1"/>
  <c r="BI3529" i="1"/>
  <c r="BI2501" i="1"/>
  <c r="BI3654" i="1"/>
  <c r="BI3609" i="1" s="1"/>
  <c r="BD2608" i="1"/>
  <c r="BD2598" i="1" s="1"/>
  <c r="BD2592" i="1" s="1"/>
  <c r="BD2897" i="1"/>
  <c r="BD2896" i="1" s="1"/>
  <c r="BD2895" i="1" s="1"/>
  <c r="BD2894" i="1" s="1"/>
  <c r="AS124" i="1"/>
  <c r="AS756" i="1"/>
  <c r="AS755" i="1" s="1"/>
  <c r="AS748" i="1" s="1"/>
  <c r="AS1038" i="1"/>
  <c r="AS1037" i="1" s="1"/>
  <c r="AS1036" i="1" s="1"/>
  <c r="AS2203" i="1"/>
  <c r="AS2202" i="1" s="1"/>
  <c r="AS2201" i="1" s="1"/>
  <c r="AS2200" i="1" s="1"/>
  <c r="BB1883" i="1"/>
  <c r="BB1937" i="1"/>
  <c r="BB1936" i="1" s="1"/>
  <c r="BB1935" i="1" s="1"/>
  <c r="BB2996" i="1"/>
  <c r="BB2992" i="1" s="1"/>
  <c r="BB2991" i="1" s="1"/>
  <c r="BB3073" i="1"/>
  <c r="BB3072" i="1" s="1"/>
  <c r="BB3071" i="1" s="1"/>
  <c r="BB3419" i="1"/>
  <c r="BB3413" i="1" s="1"/>
  <c r="BI1058" i="1"/>
  <c r="BI954" i="1" s="1"/>
  <c r="BI165" i="1"/>
  <c r="BI164" i="1" s="1"/>
  <c r="BI163" i="1" s="1"/>
  <c r="BI146" i="1" s="1"/>
  <c r="L1962" i="1"/>
  <c r="T1962" i="1" s="1"/>
  <c r="AB1962" i="1" s="1"/>
  <c r="AL1962" i="1" s="1"/>
  <c r="BG1962" i="1" s="1"/>
  <c r="T1963" i="1"/>
  <c r="N382" i="1"/>
  <c r="P556" i="1"/>
  <c r="O1421" i="1"/>
  <c r="P2351" i="1"/>
  <c r="P2350" i="1" s="1"/>
  <c r="P2349" i="1" s="1"/>
  <c r="O2411" i="1"/>
  <c r="O2410" i="1" s="1"/>
  <c r="O2409" i="1" s="1"/>
  <c r="T2412" i="1"/>
  <c r="P2804" i="1"/>
  <c r="P2803" i="1" s="1"/>
  <c r="P2802" i="1" s="1"/>
  <c r="U3594" i="1"/>
  <c r="AC3594" i="1" s="1"/>
  <c r="AM3594" i="1" s="1"/>
  <c r="BH3594" i="1" s="1"/>
  <c r="P3593" i="1"/>
  <c r="T2118" i="1"/>
  <c r="AB2118" i="1" s="1"/>
  <c r="AL2118" i="1" s="1"/>
  <c r="BG2118" i="1" s="1"/>
  <c r="P1451" i="1"/>
  <c r="BH3169" i="1"/>
  <c r="AM3168" i="1"/>
  <c r="BH3168" i="1" s="1"/>
  <c r="O2342" i="1"/>
  <c r="T2342" i="1" s="1"/>
  <c r="AB2342" i="1" s="1"/>
  <c r="AL2342" i="1" s="1"/>
  <c r="BG2342" i="1" s="1"/>
  <c r="T2343" i="1"/>
  <c r="AB2343" i="1" s="1"/>
  <c r="AL2343" i="1" s="1"/>
  <c r="BG2343" i="1" s="1"/>
  <c r="P1421" i="1"/>
  <c r="U1421" i="1" s="1"/>
  <c r="AC1421" i="1" s="1"/>
  <c r="AM1421" i="1" s="1"/>
  <c r="BH1421" i="1" s="1"/>
  <c r="U1422" i="1"/>
  <c r="AC1422" i="1" s="1"/>
  <c r="AM1422" i="1" s="1"/>
  <c r="BH1422" i="1" s="1"/>
  <c r="S4609" i="1"/>
  <c r="K969" i="1"/>
  <c r="J968" i="1"/>
  <c r="J3526" i="1"/>
  <c r="J3525" i="1" s="1"/>
  <c r="J3524" i="1" s="1"/>
  <c r="J3523" i="1" s="1"/>
  <c r="K3527" i="1"/>
  <c r="J3815" i="1"/>
  <c r="K3816" i="1"/>
  <c r="J3894" i="1"/>
  <c r="K3895" i="1"/>
  <c r="J4199" i="1"/>
  <c r="K4200" i="1"/>
  <c r="J4355" i="1"/>
  <c r="K4355" i="1" s="1"/>
  <c r="J4469" i="1"/>
  <c r="J4468" i="1" s="1"/>
  <c r="K4470" i="1"/>
  <c r="K129" i="1"/>
  <c r="T129" i="1"/>
  <c r="L128" i="1"/>
  <c r="T128" i="1" s="1"/>
  <c r="L384" i="1"/>
  <c r="K385" i="1"/>
  <c r="L426" i="1"/>
  <c r="K427" i="1"/>
  <c r="K735" i="1"/>
  <c r="L734" i="1"/>
  <c r="T734" i="1" s="1"/>
  <c r="S734" i="1" s="1"/>
  <c r="L757" i="1"/>
  <c r="L756" i="1" s="1"/>
  <c r="K758" i="1"/>
  <c r="L854" i="1"/>
  <c r="L853" i="1" s="1"/>
  <c r="T855" i="1"/>
  <c r="L874" i="1"/>
  <c r="T875" i="1"/>
  <c r="S875" i="1" s="1"/>
  <c r="K875" i="1"/>
  <c r="T1049" i="1"/>
  <c r="L1048" i="1"/>
  <c r="K1049" i="1"/>
  <c r="L1077" i="1"/>
  <c r="L1076" i="1" s="1"/>
  <c r="T1076" i="1" s="1"/>
  <c r="T1078" i="1"/>
  <c r="AB1078" i="1" s="1"/>
  <c r="AL1078" i="1" s="1"/>
  <c r="BG1078" i="1" s="1"/>
  <c r="T1240" i="1"/>
  <c r="L1239" i="1"/>
  <c r="K1270" i="1"/>
  <c r="T1287" i="1"/>
  <c r="L1286" i="1"/>
  <c r="K1336" i="1"/>
  <c r="L1335" i="1"/>
  <c r="K1517" i="1"/>
  <c r="L1516" i="1"/>
  <c r="L1655" i="1"/>
  <c r="T1656" i="1"/>
  <c r="L1725" i="1"/>
  <c r="T1726" i="1"/>
  <c r="L2000" i="1"/>
  <c r="K2001" i="1"/>
  <c r="T2023" i="1"/>
  <c r="AB2023" i="1" s="1"/>
  <c r="AL2023" i="1" s="1"/>
  <c r="BG2023" i="1" s="1"/>
  <c r="L2022" i="1"/>
  <c r="K2022" i="1" s="1"/>
  <c r="K2023" i="1"/>
  <c r="L2152" i="1"/>
  <c r="K2152" i="1" s="1"/>
  <c r="T2153" i="1"/>
  <c r="U844" i="1"/>
  <c r="AC844" i="1" s="1"/>
  <c r="AM844" i="1" s="1"/>
  <c r="BH844" i="1" s="1"/>
  <c r="M843" i="1"/>
  <c r="U843" i="1" s="1"/>
  <c r="AC843" i="1" s="1"/>
  <c r="AM843" i="1" s="1"/>
  <c r="BH843" i="1" s="1"/>
  <c r="M991" i="1"/>
  <c r="U991" i="1" s="1"/>
  <c r="AC991" i="1" s="1"/>
  <c r="AM991" i="1" s="1"/>
  <c r="BH991" i="1" s="1"/>
  <c r="U992" i="1"/>
  <c r="AC992" i="1" s="1"/>
  <c r="AM992" i="1" s="1"/>
  <c r="BH992" i="1" s="1"/>
  <c r="M1244" i="1"/>
  <c r="U1244" i="1" s="1"/>
  <c r="AC1244" i="1" s="1"/>
  <c r="AM1244" i="1" s="1"/>
  <c r="BH1244" i="1" s="1"/>
  <c r="U1245" i="1"/>
  <c r="AC1245" i="1" s="1"/>
  <c r="AM1245" i="1" s="1"/>
  <c r="BH1245" i="1" s="1"/>
  <c r="M1331" i="1"/>
  <c r="M1330" i="1" s="1"/>
  <c r="U1335" i="1"/>
  <c r="AC1335" i="1" s="1"/>
  <c r="AM1335" i="1" s="1"/>
  <c r="BH1335" i="1" s="1"/>
  <c r="M1370" i="1"/>
  <c r="U1371" i="1"/>
  <c r="AC1371" i="1" s="1"/>
  <c r="AM1371" i="1" s="1"/>
  <c r="BH1371" i="1" s="1"/>
  <c r="U1443" i="1"/>
  <c r="AC1443" i="1" s="1"/>
  <c r="AM1443" i="1" s="1"/>
  <c r="BH1443" i="1" s="1"/>
  <c r="M1442" i="1"/>
  <c r="U1484" i="1"/>
  <c r="AC1484" i="1" s="1"/>
  <c r="AM1484" i="1" s="1"/>
  <c r="BH1484" i="1" s="1"/>
  <c r="M1483" i="1"/>
  <c r="M1553" i="1"/>
  <c r="U1553" i="1" s="1"/>
  <c r="AC1553" i="1" s="1"/>
  <c r="AM1553" i="1" s="1"/>
  <c r="BH1553" i="1" s="1"/>
  <c r="U1554" i="1"/>
  <c r="AC1554" i="1" s="1"/>
  <c r="AM1554" i="1" s="1"/>
  <c r="BH1554" i="1" s="1"/>
  <c r="M1618" i="1"/>
  <c r="U1618" i="1" s="1"/>
  <c r="AC1618" i="1" s="1"/>
  <c r="AM1618" i="1" s="1"/>
  <c r="BH1618" i="1" s="1"/>
  <c r="U1619" i="1"/>
  <c r="AC1619" i="1" s="1"/>
  <c r="AM1619" i="1" s="1"/>
  <c r="BH1619" i="1" s="1"/>
  <c r="M2000" i="1"/>
  <c r="U2001" i="1"/>
  <c r="AC2001" i="1" s="1"/>
  <c r="AM2001" i="1" s="1"/>
  <c r="BH2001" i="1" s="1"/>
  <c r="U4660" i="1"/>
  <c r="AC4660" i="1" s="1"/>
  <c r="AM4660" i="1" s="1"/>
  <c r="BH4660" i="1" s="1"/>
  <c r="M4659" i="1"/>
  <c r="U4018" i="1"/>
  <c r="AC4018" i="1" s="1"/>
  <c r="AM4018" i="1" s="1"/>
  <c r="BH4018" i="1" s="1"/>
  <c r="M4017" i="1"/>
  <c r="M461" i="1"/>
  <c r="U462" i="1"/>
  <c r="AC462" i="1" s="1"/>
  <c r="AM462" i="1" s="1"/>
  <c r="BH462" i="1" s="1"/>
  <c r="J468" i="1"/>
  <c r="J467" i="1" s="1"/>
  <c r="X2413" i="1"/>
  <c r="W3068" i="1"/>
  <c r="W3067" i="1" s="1"/>
  <c r="W3058" i="1" s="1"/>
  <c r="W3057" i="1" s="1"/>
  <c r="AE2514" i="1"/>
  <c r="AE2513" i="1" s="1"/>
  <c r="AE2512" i="1" s="1"/>
  <c r="AE2501" i="1" s="1"/>
  <c r="AD168" i="1"/>
  <c r="AK169" i="1"/>
  <c r="AO169" i="1" s="1"/>
  <c r="BF169" i="1" s="1"/>
  <c r="AL3238" i="1"/>
  <c r="BG3238" i="1" s="1"/>
  <c r="AB3237" i="1"/>
  <c r="AL3237" i="1" s="1"/>
  <c r="BG3237" i="1" s="1"/>
  <c r="AL3683" i="1"/>
  <c r="BG3683" i="1" s="1"/>
  <c r="AB3682" i="1"/>
  <c r="AB2595" i="1"/>
  <c r="AL2596" i="1"/>
  <c r="BG2596" i="1" s="1"/>
  <c r="AE2955" i="1"/>
  <c r="AE2954" i="1" s="1"/>
  <c r="AE2953" i="1" s="1"/>
  <c r="AE2952" i="1" s="1"/>
  <c r="AE2951" i="1" s="1"/>
  <c r="AK2956" i="1"/>
  <c r="AO2956" i="1" s="1"/>
  <c r="BF2956" i="1" s="1"/>
  <c r="BJ2956" i="1" s="1"/>
  <c r="AL253" i="1"/>
  <c r="BG253" i="1" s="1"/>
  <c r="U3578" i="1"/>
  <c r="AC3578" i="1" s="1"/>
  <c r="AM3578" i="1" s="1"/>
  <c r="BH3578" i="1" s="1"/>
  <c r="T1471" i="1"/>
  <c r="AB1471" i="1" s="1"/>
  <c r="AL1471" i="1" s="1"/>
  <c r="BG1471" i="1" s="1"/>
  <c r="U2483" i="1"/>
  <c r="AC2483" i="1" s="1"/>
  <c r="AM2483" i="1" s="1"/>
  <c r="BH2483" i="1" s="1"/>
  <c r="N722" i="1"/>
  <c r="O3598" i="1"/>
  <c r="AL2885" i="1"/>
  <c r="BG2885" i="1" s="1"/>
  <c r="T1877" i="1"/>
  <c r="S1877" i="1" s="1"/>
  <c r="AM965" i="1"/>
  <c r="BH965" i="1" s="1"/>
  <c r="U1517" i="1"/>
  <c r="AC1517" i="1" s="1"/>
  <c r="AM1517" i="1" s="1"/>
  <c r="BH1517" i="1" s="1"/>
  <c r="U993" i="1"/>
  <c r="AC993" i="1" s="1"/>
  <c r="AM993" i="1" s="1"/>
  <c r="BH993" i="1" s="1"/>
  <c r="P2583" i="1"/>
  <c r="U2583" i="1" s="1"/>
  <c r="AC2583" i="1" s="1"/>
  <c r="AM2583" i="1" s="1"/>
  <c r="BH2583" i="1" s="1"/>
  <c r="T1967" i="1"/>
  <c r="N1780" i="1"/>
  <c r="U2194" i="1"/>
  <c r="AC2194" i="1" s="1"/>
  <c r="AM2194" i="1" s="1"/>
  <c r="BH2194" i="1" s="1"/>
  <c r="P2130" i="1"/>
  <c r="N771" i="1"/>
  <c r="N770" i="1" s="1"/>
  <c r="N765" i="1" s="1"/>
  <c r="P684" i="1"/>
  <c r="P683" i="1" s="1"/>
  <c r="P682" i="1" s="1"/>
  <c r="T1671" i="1"/>
  <c r="T2625" i="1"/>
  <c r="P1501" i="1"/>
  <c r="T1202" i="1"/>
  <c r="M580" i="1"/>
  <c r="N1899" i="1"/>
  <c r="N1898" i="1" s="1"/>
  <c r="AM1818" i="1"/>
  <c r="BH1818" i="1" s="1"/>
  <c r="R1283" i="1"/>
  <c r="Q1283" i="1" s="1"/>
  <c r="R724" i="1"/>
  <c r="R385" i="1"/>
  <c r="AM4615" i="1"/>
  <c r="BH4615" i="1" s="1"/>
  <c r="AM656" i="1"/>
  <c r="BH656" i="1" s="1"/>
  <c r="T2120" i="1"/>
  <c r="AB2120" i="1" s="1"/>
  <c r="AL2120" i="1" s="1"/>
  <c r="BG2120" i="1" s="1"/>
  <c r="R1732" i="1"/>
  <c r="I4436" i="1"/>
  <c r="R4436" i="1" s="1"/>
  <c r="U1333" i="1"/>
  <c r="AC1333" i="1" s="1"/>
  <c r="AM1333" i="1" s="1"/>
  <c r="BH1333" i="1" s="1"/>
  <c r="W2560" i="1"/>
  <c r="W2559" i="1" s="1"/>
  <c r="U2315" i="1"/>
  <c r="AC2315" i="1" s="1"/>
  <c r="AM2315" i="1" s="1"/>
  <c r="BH2315" i="1" s="1"/>
  <c r="R2120" i="1"/>
  <c r="AA2120" i="1" s="1"/>
  <c r="AK2120" i="1" s="1"/>
  <c r="AO2120" i="1" s="1"/>
  <c r="BF2120" i="1" s="1"/>
  <c r="T1563" i="1"/>
  <c r="AB1563" i="1" s="1"/>
  <c r="AL1563" i="1" s="1"/>
  <c r="BG1563" i="1" s="1"/>
  <c r="U3760" i="1"/>
  <c r="AC3760" i="1" s="1"/>
  <c r="AM3760" i="1" s="1"/>
  <c r="BH3760" i="1" s="1"/>
  <c r="M3662" i="1"/>
  <c r="U3662" i="1" s="1"/>
  <c r="U3663" i="1"/>
  <c r="AC3663" i="1" s="1"/>
  <c r="AM3663" i="1" s="1"/>
  <c r="BH3663" i="1" s="1"/>
  <c r="U3579" i="1"/>
  <c r="AC3579" i="1" s="1"/>
  <c r="AM3579" i="1" s="1"/>
  <c r="BH3579" i="1" s="1"/>
  <c r="T427" i="1"/>
  <c r="AB427" i="1" s="1"/>
  <c r="AL427" i="1" s="1"/>
  <c r="BG427" i="1" s="1"/>
  <c r="U1651" i="1"/>
  <c r="AC1651" i="1" s="1"/>
  <c r="AM1651" i="1" s="1"/>
  <c r="BH1651" i="1" s="1"/>
  <c r="T3393" i="1"/>
  <c r="T79" i="1"/>
  <c r="AB79" i="1" s="1"/>
  <c r="AL79" i="1" s="1"/>
  <c r="BG79" i="1" s="1"/>
  <c r="AG4628" i="1"/>
  <c r="P2460" i="1"/>
  <c r="U2461" i="1"/>
  <c r="AC2461" i="1" s="1"/>
  <c r="AM2461" i="1" s="1"/>
  <c r="BH2461" i="1" s="1"/>
  <c r="AI185" i="1"/>
  <c r="M2352" i="1"/>
  <c r="M2351" i="1" s="1"/>
  <c r="M2350" i="1" s="1"/>
  <c r="M2349" i="1" s="1"/>
  <c r="U2353" i="1"/>
  <c r="AC2353" i="1" s="1"/>
  <c r="AM2353" i="1" s="1"/>
  <c r="BH2353" i="1" s="1"/>
  <c r="J1685" i="1"/>
  <c r="J1684" i="1" s="1"/>
  <c r="K1686" i="1"/>
  <c r="J1709" i="1"/>
  <c r="K1710" i="1"/>
  <c r="J1916" i="1"/>
  <c r="K1917" i="1"/>
  <c r="U3013" i="1"/>
  <c r="AC3013" i="1" s="1"/>
  <c r="AM3013" i="1" s="1"/>
  <c r="BH3013" i="1" s="1"/>
  <c r="M3012" i="1"/>
  <c r="U3012" i="1" s="1"/>
  <c r="AC3012" i="1" s="1"/>
  <c r="AM3012" i="1" s="1"/>
  <c r="BH3012" i="1" s="1"/>
  <c r="M3047" i="1"/>
  <c r="U3048" i="1"/>
  <c r="AC3048" i="1" s="1"/>
  <c r="AM3048" i="1" s="1"/>
  <c r="BH3048" i="1" s="1"/>
  <c r="M3770" i="1"/>
  <c r="U3771" i="1"/>
  <c r="AC3771" i="1" s="1"/>
  <c r="AM3771" i="1" s="1"/>
  <c r="BH3771" i="1" s="1"/>
  <c r="U3799" i="1"/>
  <c r="AC3799" i="1" s="1"/>
  <c r="AM3799" i="1" s="1"/>
  <c r="BH3799" i="1" s="1"/>
  <c r="M3798" i="1"/>
  <c r="U3798" i="1" s="1"/>
  <c r="AC3798" i="1" s="1"/>
  <c r="AM3798" i="1" s="1"/>
  <c r="BH3798" i="1" s="1"/>
  <c r="U3816" i="1"/>
  <c r="AC3816" i="1" s="1"/>
  <c r="AM3816" i="1" s="1"/>
  <c r="BH3816" i="1" s="1"/>
  <c r="M3815" i="1"/>
  <c r="U3815" i="1" s="1"/>
  <c r="AC3815" i="1" s="1"/>
  <c r="AM3815" i="1" s="1"/>
  <c r="BH3815" i="1" s="1"/>
  <c r="M4036" i="1"/>
  <c r="U4036" i="1" s="1"/>
  <c r="AC4036" i="1" s="1"/>
  <c r="AM4036" i="1" s="1"/>
  <c r="BH4036" i="1" s="1"/>
  <c r="U4037" i="1"/>
  <c r="AC4037" i="1" s="1"/>
  <c r="AM4037" i="1" s="1"/>
  <c r="BH4037" i="1" s="1"/>
  <c r="M4170" i="1"/>
  <c r="M4169" i="1" s="1"/>
  <c r="M4168" i="1" s="1"/>
  <c r="M4167" i="1" s="1"/>
  <c r="U4171" i="1"/>
  <c r="AC4171" i="1" s="1"/>
  <c r="AM4171" i="1" s="1"/>
  <c r="BH4171" i="1" s="1"/>
  <c r="M4276" i="1"/>
  <c r="U4277" i="1"/>
  <c r="AC4277" i="1" s="1"/>
  <c r="AM4277" i="1" s="1"/>
  <c r="BH4277" i="1" s="1"/>
  <c r="H1872" i="1"/>
  <c r="I1871" i="1"/>
  <c r="I2141" i="1"/>
  <c r="H2141" i="1" s="1"/>
  <c r="H2142" i="1"/>
  <c r="H2173" i="1"/>
  <c r="I2172" i="1"/>
  <c r="I2401" i="1"/>
  <c r="H2402" i="1"/>
  <c r="M1496" i="1"/>
  <c r="U1497" i="1"/>
  <c r="AC1497" i="1" s="1"/>
  <c r="AM1497" i="1" s="1"/>
  <c r="BH1497" i="1" s="1"/>
  <c r="L1666" i="1"/>
  <c r="T1667" i="1"/>
  <c r="AB1667" i="1" s="1"/>
  <c r="AL1667" i="1" s="1"/>
  <c r="BG1667" i="1" s="1"/>
  <c r="M1675" i="1"/>
  <c r="J1771" i="1"/>
  <c r="J1770" i="1" s="1"/>
  <c r="J1769" i="1" s="1"/>
  <c r="K1772" i="1"/>
  <c r="M1784" i="1"/>
  <c r="U1785" i="1"/>
  <c r="AC1785" i="1" s="1"/>
  <c r="AM1785" i="1" s="1"/>
  <c r="BH1785" i="1" s="1"/>
  <c r="M1900" i="1"/>
  <c r="U1901" i="1"/>
  <c r="AC1901" i="1" s="1"/>
  <c r="AM1901" i="1" s="1"/>
  <c r="BH1901" i="1" s="1"/>
  <c r="J1919" i="1"/>
  <c r="K1919" i="1" s="1"/>
  <c r="K1920" i="1"/>
  <c r="I2034" i="1"/>
  <c r="R2035" i="1"/>
  <c r="AA2035" i="1" s="1"/>
  <c r="AK2035" i="1" s="1"/>
  <c r="AO2035" i="1" s="1"/>
  <c r="BF2035" i="1" s="1"/>
  <c r="BJ2035" i="1" s="1"/>
  <c r="I2118" i="1"/>
  <c r="R2118" i="1" s="1"/>
  <c r="AA2118" i="1" s="1"/>
  <c r="AK2118" i="1" s="1"/>
  <c r="AO2118" i="1" s="1"/>
  <c r="BF2118" i="1" s="1"/>
  <c r="R2119" i="1"/>
  <c r="AA2119" i="1" s="1"/>
  <c r="AK2119" i="1" s="1"/>
  <c r="AO2119" i="1" s="1"/>
  <c r="BF2119" i="1" s="1"/>
  <c r="T2132" i="1"/>
  <c r="L2131" i="1"/>
  <c r="L2130" i="1" s="1"/>
  <c r="T2130" i="1" s="1"/>
  <c r="AB2130" i="1" s="1"/>
  <c r="AL2130" i="1" s="1"/>
  <c r="BG2130" i="1" s="1"/>
  <c r="T2179" i="1"/>
  <c r="L2178" i="1"/>
  <c r="L2177" i="1" s="1"/>
  <c r="L2237" i="1"/>
  <c r="L2236" i="1" s="1"/>
  <c r="K2238" i="1"/>
  <c r="K2269" i="1"/>
  <c r="L2268" i="1"/>
  <c r="T2269" i="1"/>
  <c r="AB2269" i="1" s="1"/>
  <c r="AL2269" i="1" s="1"/>
  <c r="BG2269" i="1" s="1"/>
  <c r="J2319" i="1"/>
  <c r="K2320" i="1"/>
  <c r="M2380" i="1"/>
  <c r="U2381" i="1"/>
  <c r="AC2381" i="1" s="1"/>
  <c r="AM2381" i="1" s="1"/>
  <c r="BH2381" i="1" s="1"/>
  <c r="M2413" i="1"/>
  <c r="U2414" i="1"/>
  <c r="AC2414" i="1" s="1"/>
  <c r="AM2414" i="1" s="1"/>
  <c r="BH2414" i="1" s="1"/>
  <c r="H2479" i="1"/>
  <c r="I2478" i="1"/>
  <c r="I2541" i="1"/>
  <c r="R2541" i="1" s="1"/>
  <c r="H2542" i="1"/>
  <c r="P37" i="1"/>
  <c r="U38" i="1"/>
  <c r="AC38" i="1" s="1"/>
  <c r="AM38" i="1" s="1"/>
  <c r="BH38" i="1" s="1"/>
  <c r="N104" i="1"/>
  <c r="R105" i="1"/>
  <c r="Q105" i="1" s="1"/>
  <c r="O261" i="1"/>
  <c r="T262" i="1"/>
  <c r="N314" i="1"/>
  <c r="R315" i="1"/>
  <c r="O317" i="1"/>
  <c r="T318" i="1"/>
  <c r="O338" i="1"/>
  <c r="T339" i="1"/>
  <c r="O394" i="1"/>
  <c r="T395" i="1"/>
  <c r="AB395" i="1" s="1"/>
  <c r="AL395" i="1" s="1"/>
  <c r="BG395" i="1" s="1"/>
  <c r="O448" i="1"/>
  <c r="T448" i="1" s="1"/>
  <c r="T449" i="1"/>
  <c r="N546" i="1"/>
  <c r="R547" i="1"/>
  <c r="Q547" i="1" s="1"/>
  <c r="N743" i="1"/>
  <c r="N742" i="1" s="1"/>
  <c r="R742" i="1" s="1"/>
  <c r="R744" i="1"/>
  <c r="AA744" i="1" s="1"/>
  <c r="AK744" i="1" s="1"/>
  <c r="AO744" i="1" s="1"/>
  <c r="BF744" i="1" s="1"/>
  <c r="O752" i="1"/>
  <c r="T753" i="1"/>
  <c r="AB753" i="1" s="1"/>
  <c r="AL753" i="1" s="1"/>
  <c r="BG753" i="1" s="1"/>
  <c r="N828" i="1"/>
  <c r="R829" i="1"/>
  <c r="N869" i="1"/>
  <c r="R870" i="1"/>
  <c r="Q870" i="1" s="1"/>
  <c r="O940" i="1"/>
  <c r="T941" i="1"/>
  <c r="P944" i="1"/>
  <c r="U945" i="1"/>
  <c r="AC945" i="1" s="1"/>
  <c r="AM945" i="1" s="1"/>
  <c r="BH945" i="1" s="1"/>
  <c r="P988" i="1"/>
  <c r="P987" i="1" s="1"/>
  <c r="U987" i="1" s="1"/>
  <c r="AC987" i="1" s="1"/>
  <c r="AM987" i="1" s="1"/>
  <c r="BH987" i="1" s="1"/>
  <c r="U989" i="1"/>
  <c r="AC989" i="1" s="1"/>
  <c r="AM989" i="1" s="1"/>
  <c r="BH989" i="1" s="1"/>
  <c r="N996" i="1"/>
  <c r="R997" i="1"/>
  <c r="O1094" i="1"/>
  <c r="O1090" i="1" s="1"/>
  <c r="O1085" i="1" s="1"/>
  <c r="O1084" i="1" s="1"/>
  <c r="T1097" i="1"/>
  <c r="P1100" i="1"/>
  <c r="P1099" i="1" s="1"/>
  <c r="U1101" i="1"/>
  <c r="AC1101" i="1" s="1"/>
  <c r="AM1101" i="1" s="1"/>
  <c r="BH1101" i="1" s="1"/>
  <c r="P1243" i="1"/>
  <c r="O1257" i="1"/>
  <c r="T1257" i="1" s="1"/>
  <c r="AB1257" i="1" s="1"/>
  <c r="AL1257" i="1" s="1"/>
  <c r="BG1257" i="1" s="1"/>
  <c r="T1258" i="1"/>
  <c r="AB1258" i="1" s="1"/>
  <c r="AL1258" i="1" s="1"/>
  <c r="BG1258" i="1" s="1"/>
  <c r="N1269" i="1"/>
  <c r="N1268" i="1" s="1"/>
  <c r="R1270" i="1"/>
  <c r="O1273" i="1"/>
  <c r="T1274" i="1"/>
  <c r="AB1274" i="1" s="1"/>
  <c r="AL1274" i="1" s="1"/>
  <c r="BG1274" i="1" s="1"/>
  <c r="N1405" i="1"/>
  <c r="R1406" i="1"/>
  <c r="P1430" i="1"/>
  <c r="U1431" i="1"/>
  <c r="AC1431" i="1" s="1"/>
  <c r="AM1431" i="1" s="1"/>
  <c r="BH1431" i="1" s="1"/>
  <c r="N1446" i="1"/>
  <c r="N1445" i="1" s="1"/>
  <c r="R1447" i="1"/>
  <c r="AA1447" i="1" s="1"/>
  <c r="AK1447" i="1" s="1"/>
  <c r="AO1447" i="1" s="1"/>
  <c r="BF1447" i="1" s="1"/>
  <c r="P1568" i="1"/>
  <c r="U1569" i="1"/>
  <c r="AC1569" i="1" s="1"/>
  <c r="AM1569" i="1" s="1"/>
  <c r="BH1569" i="1" s="1"/>
  <c r="N1636" i="1"/>
  <c r="R1637" i="1"/>
  <c r="AA1637" i="1" s="1"/>
  <c r="AK1637" i="1" s="1"/>
  <c r="AO1637" i="1" s="1"/>
  <c r="BF1637" i="1" s="1"/>
  <c r="BJ1637" i="1" s="1"/>
  <c r="O1887" i="1"/>
  <c r="O1883" i="1" s="1"/>
  <c r="T1888" i="1"/>
  <c r="N2163" i="1"/>
  <c r="N2162" i="1" s="1"/>
  <c r="N2161" i="1" s="1"/>
  <c r="N2160" i="1" s="1"/>
  <c r="R2164" i="1"/>
  <c r="AA2164" i="1" s="1"/>
  <c r="AK2164" i="1" s="1"/>
  <c r="AO2164" i="1" s="1"/>
  <c r="BF2164" i="1" s="1"/>
  <c r="BJ2164" i="1" s="1"/>
  <c r="N2388" i="1"/>
  <c r="N2378" i="1" s="1"/>
  <c r="O2394" i="1"/>
  <c r="O2393" i="1" s="1"/>
  <c r="O2388" i="1" s="1"/>
  <c r="T2395" i="1"/>
  <c r="S2395" i="1" s="1"/>
  <c r="N2438" i="1"/>
  <c r="R2439" i="1"/>
  <c r="N2484" i="1"/>
  <c r="R2485" i="1"/>
  <c r="P2536" i="1"/>
  <c r="U2537" i="1"/>
  <c r="AC2537" i="1" s="1"/>
  <c r="AM2537" i="1" s="1"/>
  <c r="BH2537" i="1" s="1"/>
  <c r="N2546" i="1"/>
  <c r="R2547" i="1"/>
  <c r="P2633" i="1"/>
  <c r="U2634" i="1"/>
  <c r="AC2634" i="1" s="1"/>
  <c r="AM2634" i="1" s="1"/>
  <c r="BH2634" i="1" s="1"/>
  <c r="P2698" i="1"/>
  <c r="U2699" i="1"/>
  <c r="AC2699" i="1" s="1"/>
  <c r="AM2699" i="1" s="1"/>
  <c r="BH2699" i="1" s="1"/>
  <c r="O2768" i="1"/>
  <c r="T2769" i="1"/>
  <c r="P2788" i="1"/>
  <c r="U2788" i="1" s="1"/>
  <c r="AC2788" i="1" s="1"/>
  <c r="AM2788" i="1" s="1"/>
  <c r="BH2788" i="1" s="1"/>
  <c r="U2789" i="1"/>
  <c r="AC2789" i="1" s="1"/>
  <c r="AM2789" i="1" s="1"/>
  <c r="BH2789" i="1" s="1"/>
  <c r="O2829" i="1"/>
  <c r="T2830" i="1"/>
  <c r="S2830" i="1" s="1"/>
  <c r="U2849" i="1"/>
  <c r="AC2849" i="1" s="1"/>
  <c r="AM2849" i="1" s="1"/>
  <c r="BH2849" i="1" s="1"/>
  <c r="P2848" i="1"/>
  <c r="U2848" i="1" s="1"/>
  <c r="AC2848" i="1" s="1"/>
  <c r="AM2848" i="1" s="1"/>
  <c r="BH2848" i="1" s="1"/>
  <c r="P3289" i="1"/>
  <c r="U3290" i="1"/>
  <c r="AC3290" i="1" s="1"/>
  <c r="AM3290" i="1" s="1"/>
  <c r="BH3290" i="1" s="1"/>
  <c r="N3313" i="1"/>
  <c r="N3312" i="1" s="1"/>
  <c r="N3302" i="1" s="1"/>
  <c r="N3301" i="1" s="1"/>
  <c r="R3314" i="1"/>
  <c r="O3316" i="1"/>
  <c r="T3316" i="1" s="1"/>
  <c r="T3317" i="1"/>
  <c r="P3408" i="1"/>
  <c r="U3409" i="1"/>
  <c r="AC3409" i="1" s="1"/>
  <c r="AM3409" i="1" s="1"/>
  <c r="BH3409" i="1" s="1"/>
  <c r="N3421" i="1"/>
  <c r="R3422" i="1"/>
  <c r="P3526" i="1"/>
  <c r="P3525" i="1" s="1"/>
  <c r="P3524" i="1" s="1"/>
  <c r="P3523" i="1" s="1"/>
  <c r="U3527" i="1"/>
  <c r="AC3527" i="1" s="1"/>
  <c r="AM3527" i="1" s="1"/>
  <c r="BH3527" i="1" s="1"/>
  <c r="N3578" i="1"/>
  <c r="R3579" i="1"/>
  <c r="AA3579" i="1" s="1"/>
  <c r="AK3579" i="1" s="1"/>
  <c r="AO3579" i="1" s="1"/>
  <c r="BF3579" i="1" s="1"/>
  <c r="O3583" i="1"/>
  <c r="O3582" i="1" s="1"/>
  <c r="O3581" i="1" s="1"/>
  <c r="T3584" i="1"/>
  <c r="S3584" i="1" s="1"/>
  <c r="N3752" i="1"/>
  <c r="R3753" i="1"/>
  <c r="O3819" i="1"/>
  <c r="O3818" i="1" s="1"/>
  <c r="O3809" i="1" s="1"/>
  <c r="O3808" i="1" s="1"/>
  <c r="T3820" i="1"/>
  <c r="O3846" i="1"/>
  <c r="T3847" i="1"/>
  <c r="R3866" i="1"/>
  <c r="N3865" i="1"/>
  <c r="N3864" i="1" s="1"/>
  <c r="N3863" i="1" s="1"/>
  <c r="O3894" i="1"/>
  <c r="T3895" i="1"/>
  <c r="P3899" i="1"/>
  <c r="P3898" i="1" s="1"/>
  <c r="P3897" i="1" s="1"/>
  <c r="U3900" i="1"/>
  <c r="AC3900" i="1" s="1"/>
  <c r="AM3900" i="1" s="1"/>
  <c r="BH3900" i="1" s="1"/>
  <c r="P3918" i="1"/>
  <c r="U3919" i="1"/>
  <c r="AC3919" i="1" s="1"/>
  <c r="AM3919" i="1" s="1"/>
  <c r="BH3919" i="1" s="1"/>
  <c r="P3617" i="1"/>
  <c r="U3618" i="1"/>
  <c r="AC3618" i="1" s="1"/>
  <c r="AM3618" i="1" s="1"/>
  <c r="BH3618" i="1" s="1"/>
  <c r="P3621" i="1"/>
  <c r="U3622" i="1"/>
  <c r="AC3622" i="1" s="1"/>
  <c r="AM3622" i="1" s="1"/>
  <c r="BH3622" i="1" s="1"/>
  <c r="AB3676" i="1"/>
  <c r="AL3676" i="1" s="1"/>
  <c r="BG3676" i="1" s="1"/>
  <c r="S3676" i="1"/>
  <c r="U4491" i="1"/>
  <c r="AC4491" i="1" s="1"/>
  <c r="AM4491" i="1" s="1"/>
  <c r="BH4491" i="1" s="1"/>
  <c r="P4490" i="1"/>
  <c r="AB4260" i="1"/>
  <c r="AL4260" i="1" s="1"/>
  <c r="BG4260" i="1" s="1"/>
  <c r="S4260" i="1"/>
  <c r="AB1881" i="1"/>
  <c r="AL1881" i="1" s="1"/>
  <c r="BG1881" i="1" s="1"/>
  <c r="S1881" i="1"/>
  <c r="AB2814" i="1"/>
  <c r="AL2814" i="1" s="1"/>
  <c r="BG2814" i="1" s="1"/>
  <c r="S2814" i="1"/>
  <c r="AB4121" i="1"/>
  <c r="AL4121" i="1" s="1"/>
  <c r="BG4121" i="1" s="1"/>
  <c r="S4121" i="1"/>
  <c r="O4119" i="1"/>
  <c r="T4120" i="1"/>
  <c r="AB4120" i="1" s="1"/>
  <c r="AL4120" i="1" s="1"/>
  <c r="BG4120" i="1" s="1"/>
  <c r="O1161" i="1"/>
  <c r="T1162" i="1"/>
  <c r="AB1162" i="1" s="1"/>
  <c r="AL1162" i="1" s="1"/>
  <c r="BG1162" i="1" s="1"/>
  <c r="P1235" i="1"/>
  <c r="U1236" i="1"/>
  <c r="AC1236" i="1" s="1"/>
  <c r="AM1236" i="1" s="1"/>
  <c r="BH1236" i="1" s="1"/>
  <c r="Y118" i="1"/>
  <c r="Y117" i="1" s="1"/>
  <c r="Y2665" i="1"/>
  <c r="Y2664" i="1" s="1"/>
  <c r="Y2663" i="1" s="1"/>
  <c r="Y2662" i="1" s="1"/>
  <c r="Z2842" i="1"/>
  <c r="Z3041" i="1"/>
  <c r="Z3040" i="1" s="1"/>
  <c r="Z3039" i="1" s="1"/>
  <c r="AC4095" i="1"/>
  <c r="AM4096" i="1"/>
  <c r="BH4096" i="1" s="1"/>
  <c r="AC1061" i="1"/>
  <c r="AM1062" i="1"/>
  <c r="BH1062" i="1" s="1"/>
  <c r="AC4761" i="1"/>
  <c r="AM4762" i="1"/>
  <c r="BH4762" i="1" s="1"/>
  <c r="AC4631" i="1"/>
  <c r="AM4632" i="1"/>
  <c r="BH4632" i="1" s="1"/>
  <c r="AC4666" i="1"/>
  <c r="AM4666" i="1" s="1"/>
  <c r="BH4666" i="1" s="1"/>
  <c r="AM4667" i="1"/>
  <c r="BH4667" i="1" s="1"/>
  <c r="AE4614" i="1"/>
  <c r="AK4615" i="1"/>
  <c r="AO4615" i="1" s="1"/>
  <c r="BF4615" i="1" s="1"/>
  <c r="BJ4615" i="1" s="1"/>
  <c r="AE4631" i="1"/>
  <c r="AK4632" i="1"/>
  <c r="AO4632" i="1" s="1"/>
  <c r="BF4632" i="1" s="1"/>
  <c r="BJ4632" i="1" s="1"/>
  <c r="AD1091" i="1"/>
  <c r="AK1092" i="1"/>
  <c r="AO1092" i="1" s="1"/>
  <c r="BF1092" i="1" s="1"/>
  <c r="BJ1092" i="1" s="1"/>
  <c r="AD4667" i="1"/>
  <c r="AK4668" i="1"/>
  <c r="AO4668" i="1" s="1"/>
  <c r="BF4668" i="1" s="1"/>
  <c r="BJ4668" i="1" s="1"/>
  <c r="AI963" i="1"/>
  <c r="AM964" i="1"/>
  <c r="BH964" i="1" s="1"/>
  <c r="AF3629" i="1"/>
  <c r="AK3630" i="1"/>
  <c r="AO3630" i="1" s="1"/>
  <c r="BF3630" i="1" s="1"/>
  <c r="BJ3630" i="1" s="1"/>
  <c r="AF3244" i="1"/>
  <c r="AK3245" i="1"/>
  <c r="AO3245" i="1" s="1"/>
  <c r="BF3245" i="1" s="1"/>
  <c r="AK1196" i="1"/>
  <c r="AO1196" i="1" s="1"/>
  <c r="BF1196" i="1" s="1"/>
  <c r="AF1195" i="1"/>
  <c r="AF1191" i="1" s="1"/>
  <c r="AF1190" i="1" s="1"/>
  <c r="AF1118" i="1"/>
  <c r="AK1118" i="1" s="1"/>
  <c r="AO1118" i="1" s="1"/>
  <c r="BF1118" i="1" s="1"/>
  <c r="AK1119" i="1"/>
  <c r="AO1119" i="1" s="1"/>
  <c r="BF1119" i="1" s="1"/>
  <c r="AF388" i="1"/>
  <c r="AK389" i="1"/>
  <c r="AO389" i="1" s="1"/>
  <c r="BF389" i="1" s="1"/>
  <c r="BJ389" i="1" s="1"/>
  <c r="AF351" i="1"/>
  <c r="AK352" i="1"/>
  <c r="AO352" i="1" s="1"/>
  <c r="BF352" i="1" s="1"/>
  <c r="BJ352" i="1" s="1"/>
  <c r="R750" i="1"/>
  <c r="U3650" i="1"/>
  <c r="AC3650" i="1" s="1"/>
  <c r="AM3650" i="1" s="1"/>
  <c r="BH3650" i="1" s="1"/>
  <c r="U853" i="1"/>
  <c r="AC853" i="1" s="1"/>
  <c r="AM853" i="1" s="1"/>
  <c r="BH853" i="1" s="1"/>
  <c r="U3415" i="1"/>
  <c r="AC3415" i="1" s="1"/>
  <c r="AM3415" i="1" s="1"/>
  <c r="BH3415" i="1" s="1"/>
  <c r="T182" i="1"/>
  <c r="AB182" i="1" s="1"/>
  <c r="AL182" i="1" s="1"/>
  <c r="BG182" i="1" s="1"/>
  <c r="N3436" i="1"/>
  <c r="N3435" i="1" s="1"/>
  <c r="N195" i="1"/>
  <c r="R195" i="1" s="1"/>
  <c r="AN185" i="1"/>
  <c r="W2619" i="1"/>
  <c r="W2618" i="1" s="1"/>
  <c r="W2617" i="1" s="1"/>
  <c r="V3484" i="1"/>
  <c r="V3483" i="1" s="1"/>
  <c r="U1336" i="1"/>
  <c r="AC1336" i="1" s="1"/>
  <c r="AM1336" i="1" s="1"/>
  <c r="BH1336" i="1" s="1"/>
  <c r="AO4359" i="1"/>
  <c r="O2539" i="1"/>
  <c r="N1962" i="1"/>
  <c r="R1962" i="1" s="1"/>
  <c r="AA1962" i="1" s="1"/>
  <c r="AK1962" i="1" s="1"/>
  <c r="AO1962" i="1" s="1"/>
  <c r="BF1962" i="1" s="1"/>
  <c r="BJ1962" i="1" s="1"/>
  <c r="T566" i="1"/>
  <c r="AB566" i="1" s="1"/>
  <c r="AL566" i="1" s="1"/>
  <c r="BG566" i="1" s="1"/>
  <c r="P1331" i="1"/>
  <c r="P1330" i="1" s="1"/>
  <c r="P1329" i="1" s="1"/>
  <c r="P3559" i="1"/>
  <c r="P3558" i="1" s="1"/>
  <c r="U3560" i="1"/>
  <c r="AC3560" i="1" s="1"/>
  <c r="AM3560" i="1" s="1"/>
  <c r="BH3560" i="1" s="1"/>
  <c r="P2958" i="1"/>
  <c r="P1768" i="1"/>
  <c r="P1767" i="1" s="1"/>
  <c r="BD4197" i="1"/>
  <c r="BD4196" i="1" s="1"/>
  <c r="BD3413" i="1"/>
  <c r="T1927" i="1"/>
  <c r="R1362" i="1"/>
  <c r="Q1362" i="1" s="1"/>
  <c r="R427" i="1"/>
  <c r="AM352" i="1"/>
  <c r="BH352" i="1" s="1"/>
  <c r="R1872" i="1"/>
  <c r="R952" i="1"/>
  <c r="U827" i="1"/>
  <c r="AC827" i="1" s="1"/>
  <c r="AM827" i="1" s="1"/>
  <c r="BH827" i="1" s="1"/>
  <c r="AB963" i="1"/>
  <c r="W3097" i="1"/>
  <c r="W3096" i="1" s="1"/>
  <c r="W3095" i="1" s="1"/>
  <c r="M3993" i="1"/>
  <c r="L1413" i="1"/>
  <c r="T1413" i="1" s="1"/>
  <c r="AB1413" i="1" s="1"/>
  <c r="AL1413" i="1" s="1"/>
  <c r="BG1413" i="1" s="1"/>
  <c r="R2542" i="1"/>
  <c r="Q2542" i="1" s="1"/>
  <c r="K2189" i="1"/>
  <c r="L1478" i="1"/>
  <c r="T1479" i="1"/>
  <c r="AB1479" i="1" s="1"/>
  <c r="AL1479" i="1" s="1"/>
  <c r="BG1479" i="1" s="1"/>
  <c r="R796" i="1"/>
  <c r="R444" i="1"/>
  <c r="I206" i="1"/>
  <c r="I3577" i="1"/>
  <c r="M1946" i="1"/>
  <c r="U1947" i="1"/>
  <c r="AC1947" i="1" s="1"/>
  <c r="AM1947" i="1" s="1"/>
  <c r="BH1947" i="1" s="1"/>
  <c r="M2613" i="1"/>
  <c r="M2608" i="1" s="1"/>
  <c r="U2614" i="1"/>
  <c r="AC2614" i="1" s="1"/>
  <c r="AM2614" i="1" s="1"/>
  <c r="BH2614" i="1" s="1"/>
  <c r="N3283" i="1"/>
  <c r="W2388" i="1"/>
  <c r="W2378" i="1" s="1"/>
  <c r="W2372" i="1" s="1"/>
  <c r="R666" i="1"/>
  <c r="AJ1559" i="1"/>
  <c r="AJ1558" i="1" s="1"/>
  <c r="T549" i="1"/>
  <c r="AB549" i="1" s="1"/>
  <c r="AL549" i="1" s="1"/>
  <c r="BG549" i="1" s="1"/>
  <c r="N3809" i="1"/>
  <c r="N3808" i="1" s="1"/>
  <c r="BE1232" i="1"/>
  <c r="BE817" i="1"/>
  <c r="BE816" i="1" s="1"/>
  <c r="BD3058" i="1"/>
  <c r="BD3057" i="1" s="1"/>
  <c r="J2619" i="1"/>
  <c r="J2618" i="1" s="1"/>
  <c r="W2643" i="1"/>
  <c r="W2642" i="1" s="1"/>
  <c r="K989" i="1"/>
  <c r="J988" i="1"/>
  <c r="J987" i="1" s="1"/>
  <c r="J1361" i="1"/>
  <c r="K1362" i="1"/>
  <c r="J1479" i="1"/>
  <c r="K1480" i="1"/>
  <c r="I2584" i="1"/>
  <c r="R2585" i="1"/>
  <c r="H2585" i="1"/>
  <c r="R2850" i="1"/>
  <c r="I2849" i="1"/>
  <c r="I2848" i="1" s="1"/>
  <c r="R2848" i="1" s="1"/>
  <c r="I3494" i="1"/>
  <c r="H3495" i="1"/>
  <c r="I3601" i="1"/>
  <c r="H3602" i="1"/>
  <c r="L4292" i="1"/>
  <c r="K4293" i="1"/>
  <c r="L4639" i="1"/>
  <c r="T4639" i="1" s="1"/>
  <c r="T4640" i="1"/>
  <c r="S4640" i="1" s="1"/>
  <c r="V2013" i="1"/>
  <c r="V2012" i="1" s="1"/>
  <c r="V4258" i="1"/>
  <c r="V4257" i="1" s="1"/>
  <c r="R3773" i="1"/>
  <c r="AA3773" i="1" s="1"/>
  <c r="AK3773" i="1" s="1"/>
  <c r="AO3773" i="1" s="1"/>
  <c r="BF3773" i="1" s="1"/>
  <c r="BJ3773" i="1" s="1"/>
  <c r="AA3774" i="1"/>
  <c r="AK3774" i="1" s="1"/>
  <c r="AO3774" i="1" s="1"/>
  <c r="BF3774" i="1" s="1"/>
  <c r="BJ3774" i="1" s="1"/>
  <c r="AH3136" i="1"/>
  <c r="AL3137" i="1"/>
  <c r="BG3137" i="1" s="1"/>
  <c r="AM3137" i="1"/>
  <c r="BH3137" i="1" s="1"/>
  <c r="AC3136" i="1"/>
  <c r="AJ3400" i="1"/>
  <c r="AJ3399" i="1" s="1"/>
  <c r="AJ3398" i="1" s="1"/>
  <c r="AJ3397" i="1" s="1"/>
  <c r="AJ3396" i="1" s="1"/>
  <c r="AJ3395" i="1" s="1"/>
  <c r="AM3401" i="1"/>
  <c r="BH3401" i="1" s="1"/>
  <c r="AD3400" i="1"/>
  <c r="AK3401" i="1"/>
  <c r="AO3401" i="1" s="1"/>
  <c r="BF3401" i="1" s="1"/>
  <c r="BJ3401" i="1" s="1"/>
  <c r="AE3196" i="1"/>
  <c r="AK3198" i="1"/>
  <c r="AO3198" i="1" s="1"/>
  <c r="BF3198" i="1" s="1"/>
  <c r="BJ3198" i="1" s="1"/>
  <c r="AM3232" i="1"/>
  <c r="BH3232" i="1" s="1"/>
  <c r="AJ2885" i="1"/>
  <c r="AM2886" i="1"/>
  <c r="BH2886" i="1" s="1"/>
  <c r="AD2885" i="1"/>
  <c r="AK2886" i="1"/>
  <c r="AO2886" i="1" s="1"/>
  <c r="BF2886" i="1" s="1"/>
  <c r="BJ2886" i="1" s="1"/>
  <c r="AH194" i="1"/>
  <c r="BE765" i="1"/>
  <c r="BD3680" i="1"/>
  <c r="BD3679" i="1" s="1"/>
  <c r="BD3568" i="1"/>
  <c r="BD3567" i="1" s="1"/>
  <c r="BD1506" i="1"/>
  <c r="BD1505" i="1" s="1"/>
  <c r="BD1499" i="1" s="1"/>
  <c r="AD2619" i="1"/>
  <c r="AD2618" i="1" s="1"/>
  <c r="AD2617" i="1" s="1"/>
  <c r="X2362" i="1"/>
  <c r="X2356" i="1" s="1"/>
  <c r="X2348" i="1" s="1"/>
  <c r="AB205" i="1"/>
  <c r="AL205" i="1" s="1"/>
  <c r="BG205" i="1" s="1"/>
  <c r="S205" i="1"/>
  <c r="I4266" i="1"/>
  <c r="J906" i="1"/>
  <c r="K909" i="1"/>
  <c r="V1235" i="1"/>
  <c r="AA1236" i="1"/>
  <c r="AK1236" i="1" s="1"/>
  <c r="AO1236" i="1" s="1"/>
  <c r="BF1236" i="1" s="1"/>
  <c r="BJ1236" i="1" s="1"/>
  <c r="AH655" i="1"/>
  <c r="AL656" i="1"/>
  <c r="BG656" i="1" s="1"/>
  <c r="AH4095" i="1"/>
  <c r="AL4096" i="1"/>
  <c r="BG4096" i="1" s="1"/>
  <c r="AY1903" i="1"/>
  <c r="AY1897" i="1" s="1"/>
  <c r="AV2871" i="1"/>
  <c r="AV2870" i="1" s="1"/>
  <c r="AV2864" i="1" s="1"/>
  <c r="W1440" i="1"/>
  <c r="W1434" i="1" s="1"/>
  <c r="W1426" i="1" s="1"/>
  <c r="AE1355" i="1"/>
  <c r="AE1354" i="1" s="1"/>
  <c r="AE1353" i="1" s="1"/>
  <c r="AM4614" i="1"/>
  <c r="BH4614" i="1" s="1"/>
  <c r="X3283" i="1"/>
  <c r="AC2357" i="1"/>
  <c r="AM2357" i="1" s="1"/>
  <c r="BH2357" i="1" s="1"/>
  <c r="BK1583" i="1"/>
  <c r="BK1582" i="1" s="1"/>
  <c r="BK1581" i="1" s="1"/>
  <c r="BK4407" i="1"/>
  <c r="BK4406" i="1" s="1"/>
  <c r="BK4405" i="1" s="1"/>
  <c r="J767" i="1"/>
  <c r="K768" i="1"/>
  <c r="J2610" i="1"/>
  <c r="K2611" i="1"/>
  <c r="J2877" i="1"/>
  <c r="K2878" i="1"/>
  <c r="J3068" i="1"/>
  <c r="K3069" i="1"/>
  <c r="T3850" i="1"/>
  <c r="K3850" i="1"/>
  <c r="L4133" i="1"/>
  <c r="K4134" i="1"/>
  <c r="L4473" i="1"/>
  <c r="T4474" i="1"/>
  <c r="T4726" i="1"/>
  <c r="L4725" i="1"/>
  <c r="U385" i="1"/>
  <c r="AC385" i="1" s="1"/>
  <c r="AM385" i="1" s="1"/>
  <c r="BH385" i="1" s="1"/>
  <c r="M384" i="1"/>
  <c r="R2634" i="1"/>
  <c r="AA2634" i="1" s="1"/>
  <c r="AK2634" i="1" s="1"/>
  <c r="AO2634" i="1" s="1"/>
  <c r="BF2634" i="1" s="1"/>
  <c r="BJ2634" i="1" s="1"/>
  <c r="H2634" i="1"/>
  <c r="I2633" i="1"/>
  <c r="I2632" i="1" s="1"/>
  <c r="R2632" i="1" s="1"/>
  <c r="H3033" i="1"/>
  <c r="I3032" i="1"/>
  <c r="H3032" i="1" s="1"/>
  <c r="R3061" i="1"/>
  <c r="I3060" i="1"/>
  <c r="R3444" i="1"/>
  <c r="H3444" i="1"/>
  <c r="R3575" i="1"/>
  <c r="H3575" i="1"/>
  <c r="I3574" i="1"/>
  <c r="H3574" i="1" s="1"/>
  <c r="AE23" i="1"/>
  <c r="AE22" i="1" s="1"/>
  <c r="AE150" i="1"/>
  <c r="AE149" i="1" s="1"/>
  <c r="AE148" i="1" s="1"/>
  <c r="AE147" i="1" s="1"/>
  <c r="AE362" i="1"/>
  <c r="AK363" i="1"/>
  <c r="AO363" i="1" s="1"/>
  <c r="BF363" i="1" s="1"/>
  <c r="BJ363" i="1" s="1"/>
  <c r="AE381" i="1"/>
  <c r="AE981" i="1"/>
  <c r="AE980" i="1" s="1"/>
  <c r="AE2324" i="1"/>
  <c r="AH1091" i="1"/>
  <c r="AH1090" i="1" s="1"/>
  <c r="AH1085" i="1" s="1"/>
  <c r="AH1084" i="1" s="1"/>
  <c r="AL1092" i="1"/>
  <c r="BG1092" i="1" s="1"/>
  <c r="AH1629" i="1"/>
  <c r="AH2528" i="1"/>
  <c r="AH2527" i="1" s="1"/>
  <c r="AJ437" i="1"/>
  <c r="AJ433" i="1" s="1"/>
  <c r="AJ451" i="1"/>
  <c r="AJ447" i="1" s="1"/>
  <c r="AJ446" i="1" s="1"/>
  <c r="AJ659" i="1"/>
  <c r="AJ658" i="1" s="1"/>
  <c r="AE191" i="1"/>
  <c r="AK192" i="1"/>
  <c r="AO192" i="1" s="1"/>
  <c r="BF192" i="1" s="1"/>
  <c r="BJ192" i="1" s="1"/>
  <c r="AF3214" i="1"/>
  <c r="AF3142" i="1"/>
  <c r="AF3141" i="1" s="1"/>
  <c r="AF3140" i="1" s="1"/>
  <c r="AF3139" i="1" s="1"/>
  <c r="AR4104" i="1"/>
  <c r="AR4103" i="1" s="1"/>
  <c r="AY1206" i="1"/>
  <c r="AY1205" i="1" s="1"/>
  <c r="W2362" i="1"/>
  <c r="W2356" i="1" s="1"/>
  <c r="W2348" i="1" s="1"/>
  <c r="AH933" i="1"/>
  <c r="AH932" i="1" s="1"/>
  <c r="U3872" i="1"/>
  <c r="AC3872" i="1" s="1"/>
  <c r="AM3872" i="1" s="1"/>
  <c r="BH3872" i="1" s="1"/>
  <c r="AB4759" i="1"/>
  <c r="AB4758" i="1" s="1"/>
  <c r="M2305" i="1"/>
  <c r="M2304" i="1" s="1"/>
  <c r="U2470" i="1"/>
  <c r="AC2470" i="1" s="1"/>
  <c r="AM2470" i="1" s="1"/>
  <c r="BH2470" i="1" s="1"/>
  <c r="M2469" i="1"/>
  <c r="U2882" i="1"/>
  <c r="AC2882" i="1" s="1"/>
  <c r="AM2882" i="1" s="1"/>
  <c r="BH2882" i="1" s="1"/>
  <c r="M2881" i="1"/>
  <c r="R213" i="1"/>
  <c r="AA213" i="1" s="1"/>
  <c r="AK213" i="1" s="1"/>
  <c r="AO213" i="1" s="1"/>
  <c r="BF213" i="1" s="1"/>
  <c r="BJ213" i="1" s="1"/>
  <c r="I212" i="1"/>
  <c r="I250" i="1"/>
  <c r="H250" i="1" s="1"/>
  <c r="R251" i="1"/>
  <c r="I384" i="1"/>
  <c r="H385" i="1"/>
  <c r="R735" i="1"/>
  <c r="AA735" i="1" s="1"/>
  <c r="AK735" i="1" s="1"/>
  <c r="AO735" i="1" s="1"/>
  <c r="BF735" i="1" s="1"/>
  <c r="H735" i="1"/>
  <c r="R1049" i="1"/>
  <c r="AA1049" i="1" s="1"/>
  <c r="AK1049" i="1" s="1"/>
  <c r="AO1049" i="1" s="1"/>
  <c r="BF1049" i="1" s="1"/>
  <c r="BJ1049" i="1" s="1"/>
  <c r="I1048" i="1"/>
  <c r="I1269" i="1"/>
  <c r="H1269" i="1" s="1"/>
  <c r="H1270" i="1"/>
  <c r="H1443" i="1"/>
  <c r="I1442" i="1"/>
  <c r="H1484" i="1"/>
  <c r="R1484" i="1"/>
  <c r="R1656" i="1"/>
  <c r="Q1656" i="1" s="1"/>
  <c r="I1655" i="1"/>
  <c r="H680" i="1"/>
  <c r="I679" i="1"/>
  <c r="I1502" i="1"/>
  <c r="I1501" i="1" s="1"/>
  <c r="R1501" i="1" s="1"/>
  <c r="R1503" i="1"/>
  <c r="AA1503" i="1" s="1"/>
  <c r="AK1503" i="1" s="1"/>
  <c r="AO1503" i="1" s="1"/>
  <c r="BF1503" i="1" s="1"/>
  <c r="BJ1503" i="1" s="1"/>
  <c r="H1772" i="1"/>
  <c r="I1771" i="1"/>
  <c r="T1785" i="1"/>
  <c r="AB1785" i="1" s="1"/>
  <c r="AL1785" i="1" s="1"/>
  <c r="BG1785" i="1" s="1"/>
  <c r="I1838" i="1"/>
  <c r="R1839" i="1"/>
  <c r="R1907" i="1"/>
  <c r="AA1907" i="1" s="1"/>
  <c r="AK1907" i="1" s="1"/>
  <c r="AO1907" i="1" s="1"/>
  <c r="BF1907" i="1" s="1"/>
  <c r="BJ1907" i="1" s="1"/>
  <c r="I1906" i="1"/>
  <c r="L1976" i="1"/>
  <c r="K1977" i="1"/>
  <c r="J3054" i="1"/>
  <c r="K3055" i="1"/>
  <c r="M3356" i="1"/>
  <c r="U3356" i="1" s="1"/>
  <c r="AC3356" i="1" s="1"/>
  <c r="AM3356" i="1" s="1"/>
  <c r="BH3356" i="1" s="1"/>
  <c r="U3357" i="1"/>
  <c r="AC3357" i="1" s="1"/>
  <c r="AM3357" i="1" s="1"/>
  <c r="BH3357" i="1" s="1"/>
  <c r="P261" i="1"/>
  <c r="U262" i="1"/>
  <c r="AC262" i="1" s="1"/>
  <c r="AM262" i="1" s="1"/>
  <c r="BH262" i="1" s="1"/>
  <c r="P434" i="1"/>
  <c r="U434" i="1" s="1"/>
  <c r="AC434" i="1" s="1"/>
  <c r="AM434" i="1" s="1"/>
  <c r="BH434" i="1" s="1"/>
  <c r="U435" i="1"/>
  <c r="AC435" i="1" s="1"/>
  <c r="AM435" i="1" s="1"/>
  <c r="BH435" i="1" s="1"/>
  <c r="N543" i="1"/>
  <c r="R544" i="1"/>
  <c r="AA544" i="1" s="1"/>
  <c r="AK544" i="1" s="1"/>
  <c r="AO544" i="1" s="1"/>
  <c r="BF544" i="1" s="1"/>
  <c r="BJ544" i="1" s="1"/>
  <c r="O599" i="1"/>
  <c r="T600" i="1"/>
  <c r="O869" i="1"/>
  <c r="T870" i="1"/>
  <c r="P958" i="1"/>
  <c r="U959" i="1"/>
  <c r="AC959" i="1" s="1"/>
  <c r="AM959" i="1" s="1"/>
  <c r="BH959" i="1" s="1"/>
  <c r="N1335" i="1"/>
  <c r="R1336" i="1"/>
  <c r="Q1336" i="1" s="1"/>
  <c r="O1405" i="1"/>
  <c r="T1406" i="1"/>
  <c r="AB1406" i="1" s="1"/>
  <c r="AL1406" i="1" s="1"/>
  <c r="BG1406" i="1" s="1"/>
  <c r="O1488" i="1"/>
  <c r="T1489" i="1"/>
  <c r="S1489" i="1" s="1"/>
  <c r="N1553" i="1"/>
  <c r="N1552" i="1" s="1"/>
  <c r="N1551" i="1" s="1"/>
  <c r="N1550" i="1" s="1"/>
  <c r="N1549" i="1" s="1"/>
  <c r="R1554" i="1"/>
  <c r="AA1554" i="1" s="1"/>
  <c r="AK1554" i="1" s="1"/>
  <c r="AO1554" i="1" s="1"/>
  <c r="BF1554" i="1" s="1"/>
  <c r="BJ1554" i="1" s="1"/>
  <c r="O1621" i="1"/>
  <c r="O1636" i="1"/>
  <c r="O1635" i="1" s="1"/>
  <c r="O1634" i="1" s="1"/>
  <c r="T1637" i="1"/>
  <c r="N1681" i="1"/>
  <c r="R1682" i="1"/>
  <c r="N1916" i="1"/>
  <c r="R1917" i="1"/>
  <c r="AA1917" i="1" s="1"/>
  <c r="AK1917" i="1" s="1"/>
  <c r="AO1917" i="1" s="1"/>
  <c r="BF1917" i="1" s="1"/>
  <c r="BJ1917" i="1" s="1"/>
  <c r="O1920" i="1"/>
  <c r="T1921" i="1"/>
  <c r="AB1921" i="1" s="1"/>
  <c r="AL1921" i="1" s="1"/>
  <c r="BG1921" i="1" s="1"/>
  <c r="N1976" i="1"/>
  <c r="R1977" i="1"/>
  <c r="P2016" i="1"/>
  <c r="U2017" i="1"/>
  <c r="AC2017" i="1" s="1"/>
  <c r="AM2017" i="1" s="1"/>
  <c r="BH2017" i="1" s="1"/>
  <c r="N2053" i="1"/>
  <c r="R2053" i="1" s="1"/>
  <c r="AA2053" i="1" s="1"/>
  <c r="AK2053" i="1" s="1"/>
  <c r="AO2053" i="1" s="1"/>
  <c r="BF2053" i="1" s="1"/>
  <c r="BJ2053" i="1" s="1"/>
  <c r="R2054" i="1"/>
  <c r="N2104" i="1"/>
  <c r="R2105" i="1"/>
  <c r="AA2105" i="1" s="1"/>
  <c r="AK2105" i="1" s="1"/>
  <c r="AO2105" i="1" s="1"/>
  <c r="BF2105" i="1" s="1"/>
  <c r="BJ2105" i="1" s="1"/>
  <c r="O2141" i="1"/>
  <c r="O2140" i="1" s="1"/>
  <c r="O2139" i="1" s="1"/>
  <c r="O2129" i="1" s="1"/>
  <c r="T2142" i="1"/>
  <c r="O2163" i="1"/>
  <c r="T2164" i="1"/>
  <c r="AB2164" i="1" s="1"/>
  <c r="AL2164" i="1" s="1"/>
  <c r="BG2164" i="1" s="1"/>
  <c r="O2184" i="1"/>
  <c r="T2185" i="1"/>
  <c r="AB2185" i="1" s="1"/>
  <c r="AL2185" i="1" s="1"/>
  <c r="BG2185" i="1" s="1"/>
  <c r="P2188" i="1"/>
  <c r="U2189" i="1"/>
  <c r="AC2189" i="1" s="1"/>
  <c r="AM2189" i="1" s="1"/>
  <c r="BH2189" i="1" s="1"/>
  <c r="O2462" i="1"/>
  <c r="T2463" i="1"/>
  <c r="AB2463" i="1" s="1"/>
  <c r="AL2463" i="1" s="1"/>
  <c r="BG2463" i="1" s="1"/>
  <c r="O2484" i="1"/>
  <c r="O2483" i="1" s="1"/>
  <c r="O2482" i="1" s="1"/>
  <c r="O2481" i="1" s="1"/>
  <c r="O2475" i="1" s="1"/>
  <c r="T2485" i="1"/>
  <c r="N2505" i="1"/>
  <c r="R2506" i="1"/>
  <c r="O2529" i="1"/>
  <c r="T2530" i="1"/>
  <c r="O2645" i="1"/>
  <c r="T2646" i="1"/>
  <c r="O2877" i="1"/>
  <c r="T2878" i="1"/>
  <c r="S2878" i="1" s="1"/>
  <c r="O3027" i="1"/>
  <c r="T3028" i="1"/>
  <c r="AB3028" i="1" s="1"/>
  <c r="AL3028" i="1" s="1"/>
  <c r="BG3028" i="1" s="1"/>
  <c r="O3127" i="1"/>
  <c r="O3126" i="1" s="1"/>
  <c r="O3125" i="1" s="1"/>
  <c r="O3124" i="1" s="1"/>
  <c r="O3123" i="1" s="1"/>
  <c r="T3128" i="1"/>
  <c r="AB3128" i="1" s="1"/>
  <c r="AL3128" i="1" s="1"/>
  <c r="BG3128" i="1" s="1"/>
  <c r="N3149" i="1"/>
  <c r="N3142" i="1" s="1"/>
  <c r="N3141" i="1" s="1"/>
  <c r="N3140" i="1" s="1"/>
  <c r="N3139" i="1" s="1"/>
  <c r="R3150" i="1"/>
  <c r="O3173" i="1"/>
  <c r="T3174" i="1"/>
  <c r="AB3174" i="1" s="1"/>
  <c r="AL3174" i="1" s="1"/>
  <c r="BG3174" i="1" s="1"/>
  <c r="N3193" i="1"/>
  <c r="N3192" i="1" s="1"/>
  <c r="R3194" i="1"/>
  <c r="Q3194" i="1" s="1"/>
  <c r="P3248" i="1"/>
  <c r="U3249" i="1"/>
  <c r="AC3249" i="1" s="1"/>
  <c r="AM3249" i="1" s="1"/>
  <c r="BH3249" i="1" s="1"/>
  <c r="N3258" i="1"/>
  <c r="R3259" i="1"/>
  <c r="N3275" i="1"/>
  <c r="R3276" i="1"/>
  <c r="AA3276" i="1" s="1"/>
  <c r="AK3276" i="1" s="1"/>
  <c r="AO3276" i="1" s="1"/>
  <c r="BF3276" i="1" s="1"/>
  <c r="BJ3276" i="1" s="1"/>
  <c r="N3805" i="1"/>
  <c r="R3806" i="1"/>
  <c r="N3918" i="1"/>
  <c r="R3919" i="1"/>
  <c r="AA3919" i="1" s="1"/>
  <c r="AK3919" i="1" s="1"/>
  <c r="AO3919" i="1" s="1"/>
  <c r="BF3919" i="1" s="1"/>
  <c r="BJ3919" i="1" s="1"/>
  <c r="P4004" i="1"/>
  <c r="P4003" i="1" s="1"/>
  <c r="U4005" i="1"/>
  <c r="AC4005" i="1" s="1"/>
  <c r="AM4005" i="1" s="1"/>
  <c r="BH4005" i="1" s="1"/>
  <c r="N4207" i="1"/>
  <c r="R4208" i="1"/>
  <c r="Q4208" i="1" s="1"/>
  <c r="O4662" i="1"/>
  <c r="T4663" i="1"/>
  <c r="S4663" i="1" s="1"/>
  <c r="P4732" i="1"/>
  <c r="U4733" i="1"/>
  <c r="AC4733" i="1" s="1"/>
  <c r="AM4733" i="1" s="1"/>
  <c r="BH4733" i="1" s="1"/>
  <c r="P3686" i="1"/>
  <c r="U3687" i="1"/>
  <c r="AC3687" i="1" s="1"/>
  <c r="AM3687" i="1" s="1"/>
  <c r="BH3687" i="1" s="1"/>
  <c r="O3617" i="1"/>
  <c r="T3618" i="1"/>
  <c r="O3621" i="1"/>
  <c r="T3622" i="1"/>
  <c r="S3674" i="1"/>
  <c r="AB3674" i="1"/>
  <c r="AL3674" i="1" s="1"/>
  <c r="BG3674" i="1" s="1"/>
  <c r="AB3678" i="1"/>
  <c r="AL3678" i="1" s="1"/>
  <c r="BG3678" i="1" s="1"/>
  <c r="S3678" i="1"/>
  <c r="P1437" i="1"/>
  <c r="U1438" i="1"/>
  <c r="AC1438" i="1" s="1"/>
  <c r="AM1438" i="1" s="1"/>
  <c r="BH1438" i="1" s="1"/>
  <c r="AB1652" i="1"/>
  <c r="AL1652" i="1" s="1"/>
  <c r="BG1652" i="1" s="1"/>
  <c r="S1652" i="1"/>
  <c r="O1650" i="1"/>
  <c r="T1651" i="1"/>
  <c r="AB1651" i="1" s="1"/>
  <c r="AL1651" i="1" s="1"/>
  <c r="BG1651" i="1" s="1"/>
  <c r="O3215" i="1"/>
  <c r="T3215" i="1" s="1"/>
  <c r="T3216" i="1"/>
  <c r="O3878" i="1"/>
  <c r="T3879" i="1"/>
  <c r="X3686" i="1"/>
  <c r="X3685" i="1" s="1"/>
  <c r="X3809" i="1"/>
  <c r="X3808" i="1" s="1"/>
  <c r="Z3975" i="1"/>
  <c r="Z3974" i="1" s="1"/>
  <c r="U4048" i="1"/>
  <c r="AC4049" i="1"/>
  <c r="AM4049" i="1" s="1"/>
  <c r="BH4049" i="1" s="1"/>
  <c r="AB3774" i="1"/>
  <c r="AL3774" i="1" s="1"/>
  <c r="BG3774" i="1" s="1"/>
  <c r="T3773" i="1"/>
  <c r="AB3773" i="1" s="1"/>
  <c r="AL3773" i="1" s="1"/>
  <c r="BG3773" i="1" s="1"/>
  <c r="W4119" i="1"/>
  <c r="W4118" i="1" s="1"/>
  <c r="W4117" i="1" s="1"/>
  <c r="AH321" i="1"/>
  <c r="AH320" i="1" s="1"/>
  <c r="AJ873" i="1"/>
  <c r="AJ872" i="1" s="1"/>
  <c r="AJ2528" i="1"/>
  <c r="AJ2527" i="1" s="1"/>
  <c r="AD622" i="1"/>
  <c r="AD621" i="1" s="1"/>
  <c r="AD786" i="1"/>
  <c r="AD785" i="1" s="1"/>
  <c r="AD784" i="1" s="1"/>
  <c r="AD783" i="1" s="1"/>
  <c r="AD817" i="1"/>
  <c r="AD816" i="1" s="1"/>
  <c r="AD873" i="1"/>
  <c r="AD872" i="1" s="1"/>
  <c r="AD1146" i="1"/>
  <c r="AD1145" i="1" s="1"/>
  <c r="AD1227" i="1"/>
  <c r="AD1226" i="1" s="1"/>
  <c r="AD3984" i="1"/>
  <c r="AD3983" i="1" s="1"/>
  <c r="AD4008" i="1"/>
  <c r="AK4009" i="1"/>
  <c r="AO4009" i="1" s="1"/>
  <c r="BF4009" i="1" s="1"/>
  <c r="AD4095" i="1"/>
  <c r="AK4096" i="1"/>
  <c r="AO4096" i="1" s="1"/>
  <c r="BF4096" i="1" s="1"/>
  <c r="BJ4096" i="1" s="1"/>
  <c r="AD4400" i="1"/>
  <c r="AD4399" i="1" s="1"/>
  <c r="AD4761" i="1"/>
  <c r="AD4760" i="1" s="1"/>
  <c r="AK4762" i="1"/>
  <c r="AO4762" i="1" s="1"/>
  <c r="BF4762" i="1" s="1"/>
  <c r="BJ4762" i="1" s="1"/>
  <c r="AI23" i="1"/>
  <c r="AI22" i="1" s="1"/>
  <c r="AI622" i="1"/>
  <c r="AI621" i="1" s="1"/>
  <c r="AI1379" i="1"/>
  <c r="AI1378" i="1" s="1"/>
  <c r="AI1377" i="1" s="1"/>
  <c r="AI2582" i="1"/>
  <c r="AI2576" i="1" s="1"/>
  <c r="AI2567" i="1" s="1"/>
  <c r="AI2608" i="1"/>
  <c r="AI2598" i="1" s="1"/>
  <c r="AI2592" i="1" s="1"/>
  <c r="AI2897" i="1"/>
  <c r="AI2896" i="1" s="1"/>
  <c r="AI2895" i="1" s="1"/>
  <c r="AI2894" i="1" s="1"/>
  <c r="AI4590" i="1"/>
  <c r="AI4589" i="1" s="1"/>
  <c r="AI4579" i="1" s="1"/>
  <c r="AI4578" i="1" s="1"/>
  <c r="AI4577" i="1" s="1"/>
  <c r="AI4672" i="1"/>
  <c r="AI4671" i="1" s="1"/>
  <c r="AI4686" i="1"/>
  <c r="AI4685" i="1" s="1"/>
  <c r="AL3779" i="1"/>
  <c r="BG3779" i="1" s="1"/>
  <c r="AB3778" i="1"/>
  <c r="AB3777" i="1" s="1"/>
  <c r="AB3776" i="1" s="1"/>
  <c r="AL3776" i="1" s="1"/>
  <c r="BG3776" i="1" s="1"/>
  <c r="AI3244" i="1"/>
  <c r="AM3245" i="1"/>
  <c r="BH3245" i="1" s="1"/>
  <c r="AJ4379" i="1"/>
  <c r="AM4380" i="1"/>
  <c r="BH4380" i="1" s="1"/>
  <c r="AC2595" i="1"/>
  <c r="AC2594" i="1" s="1"/>
  <c r="AM2594" i="1" s="1"/>
  <c r="BH2594" i="1" s="1"/>
  <c r="AM2596" i="1"/>
  <c r="BH2596" i="1" s="1"/>
  <c r="AB2955" i="1"/>
  <c r="AB2954" i="1" s="1"/>
  <c r="AL2956" i="1"/>
  <c r="BG2956" i="1" s="1"/>
  <c r="AM253" i="1"/>
  <c r="BH253" i="1" s="1"/>
  <c r="BC2643" i="1"/>
  <c r="BC2642" i="1" s="1"/>
  <c r="BC2636" i="1" s="1"/>
  <c r="AV1679" i="1"/>
  <c r="AV1669" i="1" s="1"/>
  <c r="AV1663" i="1" s="1"/>
  <c r="K2681" i="1"/>
  <c r="M4212" i="1"/>
  <c r="M4211" i="1" s="1"/>
  <c r="M4210" i="1" s="1"/>
  <c r="K2660" i="1"/>
  <c r="U225" i="1"/>
  <c r="AC225" i="1" s="1"/>
  <c r="AM225" i="1" s="1"/>
  <c r="BH225" i="1" s="1"/>
  <c r="R1340" i="1"/>
  <c r="Q1340" i="1" s="1"/>
  <c r="BK3257" i="1"/>
  <c r="BK3256" i="1" s="1"/>
  <c r="U1454" i="1"/>
  <c r="AC1454" i="1" s="1"/>
  <c r="AM1454" i="1" s="1"/>
  <c r="BH1454" i="1" s="1"/>
  <c r="J2639" i="1"/>
  <c r="K2640" i="1"/>
  <c r="BK3083" i="1"/>
  <c r="BK3082" i="1" s="1"/>
  <c r="BK3081" i="1" s="1"/>
  <c r="BK3080" i="1" s="1"/>
  <c r="BK3302" i="1"/>
  <c r="BK3301" i="1" s="1"/>
  <c r="R2891" i="1"/>
  <c r="Y309" i="1"/>
  <c r="Y308" i="1" s="1"/>
  <c r="Z817" i="1"/>
  <c r="Z816" i="1" s="1"/>
  <c r="Y2388" i="1"/>
  <c r="Y2378" i="1" s="1"/>
  <c r="Y2372" i="1" s="1"/>
  <c r="Z3271" i="1"/>
  <c r="Z3270" i="1" s="1"/>
  <c r="Z3269" i="1" s="1"/>
  <c r="Z3468" i="1"/>
  <c r="Z3467" i="1" s="1"/>
  <c r="Z4068" i="1"/>
  <c r="Z4067" i="1" s="1"/>
  <c r="AE1552" i="1"/>
  <c r="AE1551" i="1" s="1"/>
  <c r="AE1550" i="1" s="1"/>
  <c r="AE1549" i="1" s="1"/>
  <c r="BC150" i="1"/>
  <c r="BC149" i="1" s="1"/>
  <c r="BC148" i="1" s="1"/>
  <c r="BC147" i="1" s="1"/>
  <c r="BC1768" i="1"/>
  <c r="BC1767" i="1" s="1"/>
  <c r="AZ3302" i="1"/>
  <c r="AZ3301" i="1" s="1"/>
  <c r="BC3734" i="1"/>
  <c r="BC3733" i="1" s="1"/>
  <c r="BC3884" i="1"/>
  <c r="BC3883" i="1" s="1"/>
  <c r="AW505" i="1"/>
  <c r="AW2362" i="1"/>
  <c r="AW2356" i="1" s="1"/>
  <c r="AW2348" i="1" s="1"/>
  <c r="AD381" i="1"/>
  <c r="U224" i="1"/>
  <c r="AC224" i="1" s="1"/>
  <c r="AM224" i="1" s="1"/>
  <c r="BH224" i="1" s="1"/>
  <c r="BK1276" i="1"/>
  <c r="BK1272" i="1" s="1"/>
  <c r="T847" i="1"/>
  <c r="AB847" i="1" s="1"/>
  <c r="AL847" i="1" s="1"/>
  <c r="BG847" i="1" s="1"/>
  <c r="T909" i="1"/>
  <c r="U1928" i="1"/>
  <c r="AC1928" i="1" s="1"/>
  <c r="AM1928" i="1" s="1"/>
  <c r="BH1928" i="1" s="1"/>
  <c r="U2807" i="1"/>
  <c r="AC2807" i="1" s="1"/>
  <c r="AM2807" i="1" s="1"/>
  <c r="BH2807" i="1" s="1"/>
  <c r="U2850" i="1"/>
  <c r="AC2850" i="1" s="1"/>
  <c r="AM2850" i="1" s="1"/>
  <c r="BH2850" i="1" s="1"/>
  <c r="R3699" i="1"/>
  <c r="R4587" i="1"/>
  <c r="U671" i="1"/>
  <c r="AC671" i="1" s="1"/>
  <c r="AM671" i="1" s="1"/>
  <c r="BH671" i="1" s="1"/>
  <c r="M670" i="1"/>
  <c r="U122" i="1"/>
  <c r="AC122" i="1" s="1"/>
  <c r="AM122" i="1" s="1"/>
  <c r="BH122" i="1" s="1"/>
  <c r="U941" i="1"/>
  <c r="AC941" i="1" s="1"/>
  <c r="AM941" i="1" s="1"/>
  <c r="BH941" i="1" s="1"/>
  <c r="BK1206" i="1"/>
  <c r="BK1205" i="1" s="1"/>
  <c r="BK1243" i="1"/>
  <c r="J1357" i="1"/>
  <c r="K1358" i="1"/>
  <c r="U3596" i="1"/>
  <c r="AC3596" i="1" s="1"/>
  <c r="AM3596" i="1" s="1"/>
  <c r="BH3596" i="1" s="1"/>
  <c r="T82" i="1"/>
  <c r="AB82" i="1" s="1"/>
  <c r="AL82" i="1" s="1"/>
  <c r="BG82" i="1" s="1"/>
  <c r="R4439" i="1"/>
  <c r="H4439" i="1"/>
  <c r="L2385" i="1"/>
  <c r="K2386" i="1"/>
  <c r="J2541" i="1"/>
  <c r="K2542" i="1"/>
  <c r="BK2560" i="1"/>
  <c r="BK2559" i="1" s="1"/>
  <c r="X3083" i="1"/>
  <c r="X3082" i="1" s="1"/>
  <c r="X3081" i="1" s="1"/>
  <c r="X3080" i="1" s="1"/>
  <c r="X3506" i="1"/>
  <c r="X3505" i="1" s="1"/>
  <c r="Z309" i="1"/>
  <c r="Z308" i="1" s="1"/>
  <c r="Y1825" i="1"/>
  <c r="Y1824" i="1" s="1"/>
  <c r="Z2013" i="1"/>
  <c r="Z2012" i="1" s="1"/>
  <c r="Y2329" i="1"/>
  <c r="Z4081" i="1"/>
  <c r="Z4080" i="1" s="1"/>
  <c r="Z4564" i="1"/>
  <c r="Y4599" i="1"/>
  <c r="Y4598" i="1" s="1"/>
  <c r="Y4597" i="1" s="1"/>
  <c r="Y4596" i="1" s="1"/>
  <c r="AZ1243" i="1"/>
  <c r="BC2783" i="1"/>
  <c r="AX2983" i="1"/>
  <c r="AX2982" i="1" s="1"/>
  <c r="AW3058" i="1"/>
  <c r="AW3057" i="1" s="1"/>
  <c r="AV3568" i="1"/>
  <c r="AV3567" i="1" s="1"/>
  <c r="AV3672" i="1"/>
  <c r="AY3680" i="1"/>
  <c r="AY3679" i="1" s="1"/>
  <c r="AV3703" i="1"/>
  <c r="AV3702" i="1" s="1"/>
  <c r="AW3717" i="1"/>
  <c r="AW3716" i="1" s="1"/>
  <c r="AX3734" i="1"/>
  <c r="AX3733" i="1" s="1"/>
  <c r="AV3748" i="1"/>
  <c r="AV3747" i="1" s="1"/>
  <c r="AW3748" i="1"/>
  <c r="AW3747" i="1" s="1"/>
  <c r="AW4104" i="1"/>
  <c r="AW4103" i="1" s="1"/>
  <c r="AU4117" i="1"/>
  <c r="AV4131" i="1"/>
  <c r="BK1179" i="1"/>
  <c r="BK1170" i="1" s="1"/>
  <c r="BK1169" i="1" s="1"/>
  <c r="BK1260" i="1"/>
  <c r="BK1256" i="1" s="1"/>
  <c r="BK2944" i="1"/>
  <c r="BK2940" i="1" s="1"/>
  <c r="BK2939" i="1" s="1"/>
  <c r="BK2938" i="1" s="1"/>
  <c r="BK4373" i="1"/>
  <c r="BK4372" i="1" s="1"/>
  <c r="BK4371" i="1" s="1"/>
  <c r="BK4551" i="1"/>
  <c r="H1656" i="1"/>
  <c r="H3422" i="1"/>
  <c r="H3443" i="1"/>
  <c r="K825" i="1"/>
  <c r="T3426" i="1"/>
  <c r="S3426" i="1" s="1"/>
  <c r="T3448" i="1"/>
  <c r="T3562" i="1"/>
  <c r="L4564" i="1"/>
  <c r="U875" i="1"/>
  <c r="AC875" i="1" s="1"/>
  <c r="AM875" i="1" s="1"/>
  <c r="BH875" i="1" s="1"/>
  <c r="U1948" i="1"/>
  <c r="AC1948" i="1" s="1"/>
  <c r="AM1948" i="1" s="1"/>
  <c r="BH1948" i="1" s="1"/>
  <c r="U2044" i="1"/>
  <c r="AC2044" i="1" s="1"/>
  <c r="AM2044" i="1" s="1"/>
  <c r="BH2044" i="1" s="1"/>
  <c r="U4233" i="1"/>
  <c r="AC4233" i="1" s="1"/>
  <c r="AM4233" i="1" s="1"/>
  <c r="BH4233" i="1" s="1"/>
  <c r="U4466" i="1"/>
  <c r="AC4466" i="1" s="1"/>
  <c r="AM4466" i="1" s="1"/>
  <c r="BH4466" i="1" s="1"/>
  <c r="U4709" i="1"/>
  <c r="AC4709" i="1" s="1"/>
  <c r="AM4709" i="1" s="1"/>
  <c r="BH4709" i="1" s="1"/>
  <c r="R746" i="1"/>
  <c r="R847" i="1"/>
  <c r="Q847" i="1" s="1"/>
  <c r="R3799" i="1"/>
  <c r="R3933" i="1"/>
  <c r="R4014" i="1"/>
  <c r="AA4014" i="1" s="1"/>
  <c r="AK4014" i="1" s="1"/>
  <c r="AO4014" i="1" s="1"/>
  <c r="BF4014" i="1" s="1"/>
  <c r="R4204" i="1"/>
  <c r="Q4204" i="1" s="1"/>
  <c r="R4527" i="1"/>
  <c r="T462" i="1"/>
  <c r="AB462" i="1" s="1"/>
  <c r="AL462" i="1" s="1"/>
  <c r="BG462" i="1" s="1"/>
  <c r="T667" i="1"/>
  <c r="S667" i="1" s="1"/>
  <c r="T3230" i="1"/>
  <c r="AB3230" i="1" s="1"/>
  <c r="AL3230" i="1" s="1"/>
  <c r="BG3230" i="1" s="1"/>
  <c r="T2035" i="1"/>
  <c r="AB2035" i="1" s="1"/>
  <c r="AL2035" i="1" s="1"/>
  <c r="BG2035" i="1" s="1"/>
  <c r="R3023" i="1"/>
  <c r="BK590" i="1"/>
  <c r="BK589" i="1" s="1"/>
  <c r="BK588" i="1" s="1"/>
  <c r="BK587" i="1" s="1"/>
  <c r="K599" i="1"/>
  <c r="N3073" i="1"/>
  <c r="N3072" i="1" s="1"/>
  <c r="N3071" i="1" s="1"/>
  <c r="U3756" i="1"/>
  <c r="AC3756" i="1" s="1"/>
  <c r="AM3756" i="1" s="1"/>
  <c r="BH3756" i="1" s="1"/>
  <c r="T4203" i="1"/>
  <c r="AB4203" i="1" s="1"/>
  <c r="AL4203" i="1" s="1"/>
  <c r="BG4203" i="1" s="1"/>
  <c r="Y1559" i="1"/>
  <c r="Y1558" i="1" s="1"/>
  <c r="Y1679" i="1"/>
  <c r="Y1669" i="1" s="1"/>
  <c r="Y1663" i="1" s="1"/>
  <c r="Z1690" i="1"/>
  <c r="Z1689" i="1" s="1"/>
  <c r="Z1688" i="1" s="1"/>
  <c r="Z2150" i="1"/>
  <c r="Z2149" i="1" s="1"/>
  <c r="Z2148" i="1" s="1"/>
  <c r="Z2388" i="1"/>
  <c r="Z2378" i="1" s="1"/>
  <c r="Z2372" i="1" s="1"/>
  <c r="Y2832" i="1"/>
  <c r="Y2826" i="1" s="1"/>
  <c r="Y2825" i="1" s="1"/>
  <c r="Z3011" i="1"/>
  <c r="Z3010" i="1" s="1"/>
  <c r="Z3009" i="1" s="1"/>
  <c r="Z3001" i="1" s="1"/>
  <c r="Y3073" i="1"/>
  <c r="Y3072" i="1" s="1"/>
  <c r="Y3071" i="1" s="1"/>
  <c r="Y3083" i="1"/>
  <c r="Y3082" i="1" s="1"/>
  <c r="Y3081" i="1" s="1"/>
  <c r="Y3080" i="1" s="1"/>
  <c r="Z3455" i="1"/>
  <c r="Z3454" i="1" s="1"/>
  <c r="Z3568" i="1"/>
  <c r="Z3567" i="1" s="1"/>
  <c r="Z3566" i="1" s="1"/>
  <c r="Z3565" i="1" s="1"/>
  <c r="Z3845" i="1"/>
  <c r="Z3898" i="1"/>
  <c r="Z3897" i="1" s="1"/>
  <c r="Z4197" i="1"/>
  <c r="Z4196" i="1" s="1"/>
  <c r="Y4322" i="1"/>
  <c r="Y4321" i="1" s="1"/>
  <c r="Y4320" i="1" s="1"/>
  <c r="Y4319" i="1" s="1"/>
  <c r="Y4318" i="1" s="1"/>
  <c r="Z4421" i="1"/>
  <c r="Z4420" i="1" s="1"/>
  <c r="AH3639" i="1"/>
  <c r="AH3638" i="1" s="1"/>
  <c r="BC166" i="1"/>
  <c r="AZ1408" i="1"/>
  <c r="AZ1679" i="1"/>
  <c r="AZ1669" i="1" s="1"/>
  <c r="AZ1663" i="1" s="1"/>
  <c r="AZ2305" i="1"/>
  <c r="AZ2304" i="1" s="1"/>
  <c r="AZ2783" i="1"/>
  <c r="AZ3073" i="1"/>
  <c r="AZ3072" i="1" s="1"/>
  <c r="AZ3071" i="1" s="1"/>
  <c r="AZ3083" i="1"/>
  <c r="AZ3082" i="1" s="1"/>
  <c r="AZ3081" i="1" s="1"/>
  <c r="AZ3080" i="1" s="1"/>
  <c r="BC3142" i="1"/>
  <c r="BC3141" i="1" s="1"/>
  <c r="BC3140" i="1" s="1"/>
  <c r="BC3139" i="1" s="1"/>
  <c r="AZ3257" i="1"/>
  <c r="AZ3256" i="1" s="1"/>
  <c r="BC3436" i="1"/>
  <c r="BC3435" i="1" s="1"/>
  <c r="BC3428" i="1" s="1"/>
  <c r="BC3484" i="1"/>
  <c r="BC3483" i="1" s="1"/>
  <c r="BC3832" i="1"/>
  <c r="AZ3884" i="1"/>
  <c r="AZ3883" i="1" s="1"/>
  <c r="BC4178" i="1"/>
  <c r="BC4177" i="1" s="1"/>
  <c r="AY185" i="1"/>
  <c r="AY659" i="1"/>
  <c r="AY658" i="1" s="1"/>
  <c r="AV756" i="1"/>
  <c r="AV755" i="1" s="1"/>
  <c r="AV748" i="1" s="1"/>
  <c r="AW1528" i="1"/>
  <c r="AW1527" i="1" s="1"/>
  <c r="AW1526" i="1" s="1"/>
  <c r="AW1525" i="1" s="1"/>
  <c r="AX1528" i="1"/>
  <c r="AX1527" i="1" s="1"/>
  <c r="AX1526" i="1" s="1"/>
  <c r="AX1525" i="1" s="1"/>
  <c r="AV2182" i="1"/>
  <c r="AV2181" i="1" s="1"/>
  <c r="AW2193" i="1"/>
  <c r="AW2192" i="1" s="1"/>
  <c r="AW2191" i="1" s="1"/>
  <c r="AV3041" i="1"/>
  <c r="AV3040" i="1" s="1"/>
  <c r="AV3039" i="1" s="1"/>
  <c r="AW3655" i="1"/>
  <c r="BA150" i="1"/>
  <c r="BA149" i="1" s="1"/>
  <c r="BA148" i="1" s="1"/>
  <c r="BA147" i="1" s="1"/>
  <c r="BD4144" i="1"/>
  <c r="BD4143" i="1" s="1"/>
  <c r="BD4142" i="1" s="1"/>
  <c r="BD4141" i="1" s="1"/>
  <c r="BD4373" i="1"/>
  <c r="BD4372" i="1" s="1"/>
  <c r="BD4371" i="1" s="1"/>
  <c r="BD4421" i="1"/>
  <c r="BD4420" i="1" s="1"/>
  <c r="BD4478" i="1"/>
  <c r="BD4477" i="1" s="1"/>
  <c r="BD4476" i="1" s="1"/>
  <c r="BD4499" i="1"/>
  <c r="BD4498" i="1" s="1"/>
  <c r="BD4497" i="1" s="1"/>
  <c r="BD4496" i="1" s="1"/>
  <c r="BD4495" i="1" s="1"/>
  <c r="BB3011" i="1"/>
  <c r="BB3010" i="1" s="1"/>
  <c r="BB3009" i="1" s="1"/>
  <c r="BB3001" i="1" s="1"/>
  <c r="BK53" i="1"/>
  <c r="BK44" i="1" s="1"/>
  <c r="BK35" i="1" s="1"/>
  <c r="BK110" i="1"/>
  <c r="BK166" i="1"/>
  <c r="BK256" i="1"/>
  <c r="BK255" i="1" s="1"/>
  <c r="BK309" i="1"/>
  <c r="BK308" i="1" s="1"/>
  <c r="BK722" i="1"/>
  <c r="BK721" i="1" s="1"/>
  <c r="BK786" i="1"/>
  <c r="BK785" i="1" s="1"/>
  <c r="BK784" i="1" s="1"/>
  <c r="BK783" i="1" s="1"/>
  <c r="BK838" i="1"/>
  <c r="BK837" i="1" s="1"/>
  <c r="BK836" i="1" s="1"/>
  <c r="BK861" i="1"/>
  <c r="BK860" i="1" s="1"/>
  <c r="BK933" i="1"/>
  <c r="BK932" i="1" s="1"/>
  <c r="BK1408" i="1"/>
  <c r="BK1528" i="1"/>
  <c r="BK1527" i="1" s="1"/>
  <c r="BK1526" i="1" s="1"/>
  <c r="BK1525" i="1" s="1"/>
  <c r="BK2006" i="1"/>
  <c r="BK2005" i="1" s="1"/>
  <c r="BK2004" i="1" s="1"/>
  <c r="BK2003" i="1" s="1"/>
  <c r="BK2052" i="1"/>
  <c r="BK2051" i="1" s="1"/>
  <c r="BK2050" i="1" s="1"/>
  <c r="BK2250" i="1"/>
  <c r="BK2246" i="1" s="1"/>
  <c r="BK2245" i="1" s="1"/>
  <c r="BK2244" i="1" s="1"/>
  <c r="BK2337" i="1"/>
  <c r="BK4461" i="1"/>
  <c r="BK4449" i="1" s="1"/>
  <c r="BK4448" i="1" s="1"/>
  <c r="BK4441" i="1" s="1"/>
  <c r="BK4613" i="1"/>
  <c r="BK4612" i="1" s="1"/>
  <c r="BK4611" i="1" s="1"/>
  <c r="H213" i="1"/>
  <c r="H251" i="1"/>
  <c r="K38" i="1"/>
  <c r="K139" i="1"/>
  <c r="U1432" i="1"/>
  <c r="AC1432" i="1" s="1"/>
  <c r="AM1432" i="1" s="1"/>
  <c r="BH1432" i="1" s="1"/>
  <c r="U4575" i="1"/>
  <c r="AC4575" i="1" s="1"/>
  <c r="AM4575" i="1" s="1"/>
  <c r="BH4575" i="1" s="1"/>
  <c r="R4719" i="1"/>
  <c r="R558" i="1"/>
  <c r="BK659" i="1"/>
  <c r="BK658" i="1" s="1"/>
  <c r="K952" i="1"/>
  <c r="BK1292" i="1"/>
  <c r="BK1289" i="1" s="1"/>
  <c r="BK1324" i="1"/>
  <c r="BK1319" i="1" s="1"/>
  <c r="BK1331" i="1"/>
  <c r="BK1330" i="1" s="1"/>
  <c r="BK1329" i="1" s="1"/>
  <c r="BK3748" i="1"/>
  <c r="BK3747" i="1" s="1"/>
  <c r="K3846" i="1"/>
  <c r="BK4746" i="1"/>
  <c r="BK4745" i="1" s="1"/>
  <c r="BK4744" i="1" s="1"/>
  <c r="BK4743" i="1" s="1"/>
  <c r="BK3864" i="1"/>
  <c r="BK3863" i="1" s="1"/>
  <c r="BK3862" i="1" s="1"/>
  <c r="BK3861" i="1" s="1"/>
  <c r="BK3142" i="1"/>
  <c r="BK3141" i="1" s="1"/>
  <c r="BK3140" i="1" s="1"/>
  <c r="BK3139" i="1" s="1"/>
  <c r="BK3192" i="1"/>
  <c r="BK3188" i="1" s="1"/>
  <c r="BK3214" i="1"/>
  <c r="K3670" i="1"/>
  <c r="BK70" i="1"/>
  <c r="BK60" i="1" s="1"/>
  <c r="BK59" i="1" s="1"/>
  <c r="J4131" i="1"/>
  <c r="K338" i="1"/>
  <c r="H4438" i="1"/>
  <c r="BK1379" i="1"/>
  <c r="BK1378" i="1" s="1"/>
  <c r="BK1377" i="1" s="1"/>
  <c r="K2086" i="1"/>
  <c r="K2413" i="1"/>
  <c r="BK2752" i="1"/>
  <c r="BK2751" i="1" s="1"/>
  <c r="BK2750" i="1" s="1"/>
  <c r="BK3167" i="1"/>
  <c r="H3206" i="1"/>
  <c r="R940" i="1"/>
  <c r="AA940" i="1" s="1"/>
  <c r="AK940" i="1" s="1"/>
  <c r="AO940" i="1" s="1"/>
  <c r="BF940" i="1" s="1"/>
  <c r="BJ940" i="1" s="1"/>
  <c r="N2742" i="1"/>
  <c r="N2741" i="1" s="1"/>
  <c r="N2740" i="1" s="1"/>
  <c r="U2775" i="1"/>
  <c r="AC2775" i="1" s="1"/>
  <c r="AM2775" i="1" s="1"/>
  <c r="BH2775" i="1" s="1"/>
  <c r="U2817" i="1"/>
  <c r="AC2817" i="1" s="1"/>
  <c r="AM2817" i="1" s="1"/>
  <c r="BH2817" i="1" s="1"/>
  <c r="P4746" i="1"/>
  <c r="P4745" i="1" s="1"/>
  <c r="P4744" i="1" s="1"/>
  <c r="P4743" i="1" s="1"/>
  <c r="X381" i="1"/>
  <c r="X962" i="1"/>
  <c r="X961" i="1" s="1"/>
  <c r="X1925" i="1"/>
  <c r="X1924" i="1" s="1"/>
  <c r="X1923" i="1" s="1"/>
  <c r="X2042" i="1"/>
  <c r="X2041" i="1" s="1"/>
  <c r="X2040" i="1" s="1"/>
  <c r="X3789" i="1"/>
  <c r="X3788" i="1" s="1"/>
  <c r="X3975" i="1"/>
  <c r="X3974" i="1" s="1"/>
  <c r="X4054" i="1"/>
  <c r="X4651" i="1"/>
  <c r="Z321" i="1"/>
  <c r="Z320" i="1" s="1"/>
  <c r="Z722" i="1"/>
  <c r="Z721" i="1" s="1"/>
  <c r="Z756" i="1"/>
  <c r="Z755" i="1" s="1"/>
  <c r="Z748" i="1" s="1"/>
  <c r="Z838" i="1"/>
  <c r="Z837" i="1" s="1"/>
  <c r="Z836" i="1" s="1"/>
  <c r="Z861" i="1"/>
  <c r="Z860" i="1" s="1"/>
  <c r="Y1345" i="1"/>
  <c r="Y1344" i="1" s="1"/>
  <c r="Y1343" i="1" s="1"/>
  <c r="Y1342" i="1" s="1"/>
  <c r="Y1408" i="1"/>
  <c r="Z1559" i="1"/>
  <c r="Z1558" i="1" s="1"/>
  <c r="Z1909" i="1"/>
  <c r="Z1903" i="1" s="1"/>
  <c r="Z1897" i="1" s="1"/>
  <c r="Z2081" i="1"/>
  <c r="Y2399" i="1"/>
  <c r="Y2398" i="1" s="1"/>
  <c r="Y2397" i="1" s="1"/>
  <c r="Y2720" i="1"/>
  <c r="Y2711" i="1" s="1"/>
  <c r="Z3142" i="1"/>
  <c r="Z3141" i="1" s="1"/>
  <c r="Z3140" i="1" s="1"/>
  <c r="Z3139" i="1" s="1"/>
  <c r="Y3203" i="1"/>
  <c r="Z3257" i="1"/>
  <c r="Z3256" i="1" s="1"/>
  <c r="Y3468" i="1"/>
  <c r="Y3467" i="1" s="1"/>
  <c r="Z3531" i="1"/>
  <c r="Z3530" i="1" s="1"/>
  <c r="Y3797" i="1"/>
  <c r="Y3796" i="1" s="1"/>
  <c r="Z4131" i="1"/>
  <c r="Z4158" i="1"/>
  <c r="Z4157" i="1" s="1"/>
  <c r="Z4156" i="1" s="1"/>
  <c r="Z4212" i="1"/>
  <c r="Z4211" i="1" s="1"/>
  <c r="Z4210" i="1" s="1"/>
  <c r="AM3157" i="1"/>
  <c r="BH3157" i="1" s="1"/>
  <c r="BC1243" i="1"/>
  <c r="BC1355" i="1"/>
  <c r="BC1354" i="1" s="1"/>
  <c r="BC1353" i="1" s="1"/>
  <c r="AZ1528" i="1"/>
  <c r="AZ1527" i="1" s="1"/>
  <c r="AZ1526" i="1" s="1"/>
  <c r="AZ1525" i="1" s="1"/>
  <c r="AZ1594" i="1"/>
  <c r="AZ1593" i="1" s="1"/>
  <c r="AZ1592" i="1" s="1"/>
  <c r="AZ2434" i="1"/>
  <c r="AZ2433" i="1" s="1"/>
  <c r="AZ2432" i="1" s="1"/>
  <c r="BC2514" i="1"/>
  <c r="BC2513" i="1" s="1"/>
  <c r="BC2512" i="1" s="1"/>
  <c r="AZ2952" i="1"/>
  <c r="AZ2951" i="1" s="1"/>
  <c r="BC3083" i="1"/>
  <c r="BC3082" i="1" s="1"/>
  <c r="BC3081" i="1" s="1"/>
  <c r="BC3080" i="1" s="1"/>
  <c r="AZ3142" i="1"/>
  <c r="AZ3141" i="1" s="1"/>
  <c r="AZ3140" i="1" s="1"/>
  <c r="AZ3139" i="1" s="1"/>
  <c r="AZ3192" i="1"/>
  <c r="AZ3188" i="1" s="1"/>
  <c r="AZ3734" i="1"/>
  <c r="AZ3733" i="1" s="1"/>
  <c r="AZ4279" i="1"/>
  <c r="AZ4270" i="1" s="1"/>
  <c r="AW23" i="1"/>
  <c r="AW22" i="1" s="1"/>
  <c r="AY23" i="1"/>
  <c r="AY22" i="1" s="1"/>
  <c r="AY468" i="1"/>
  <c r="AY467" i="1" s="1"/>
  <c r="AX1506" i="1"/>
  <c r="AX1505" i="1" s="1"/>
  <c r="AX1499" i="1" s="1"/>
  <c r="AV1583" i="1"/>
  <c r="AV1582" i="1" s="1"/>
  <c r="AV1581" i="1" s="1"/>
  <c r="AX1594" i="1"/>
  <c r="AX1593" i="1" s="1"/>
  <c r="AX1592" i="1" s="1"/>
  <c r="AU1737" i="1"/>
  <c r="AU1736" i="1" s="1"/>
  <c r="AU1735" i="1" s="1"/>
  <c r="AU1734" i="1" s="1"/>
  <c r="AY1737" i="1"/>
  <c r="AY1736" i="1" s="1"/>
  <c r="AY1735" i="1" s="1"/>
  <c r="AY1734" i="1" s="1"/>
  <c r="AU2113" i="1"/>
  <c r="AU2107" i="1" s="1"/>
  <c r="AU2099" i="1" s="1"/>
  <c r="AY2113" i="1"/>
  <c r="AY2107" i="1" s="1"/>
  <c r="AY2099" i="1" s="1"/>
  <c r="AY2871" i="1"/>
  <c r="AY2870" i="1" s="1"/>
  <c r="AY2864" i="1" s="1"/>
  <c r="AX2871" i="1"/>
  <c r="AX2870" i="1" s="1"/>
  <c r="AX2864" i="1" s="1"/>
  <c r="AV3611" i="1"/>
  <c r="AV3610" i="1" s="1"/>
  <c r="AW3969" i="1"/>
  <c r="AW3968" i="1" s="1"/>
  <c r="AW3967" i="1" s="1"/>
  <c r="AU3975" i="1"/>
  <c r="AU3974" i="1" s="1"/>
  <c r="AU4478" i="1"/>
  <c r="AU4477" i="1" s="1"/>
  <c r="AU4476" i="1" s="1"/>
  <c r="AR199" i="1"/>
  <c r="AR194" i="1" s="1"/>
  <c r="AR1038" i="1"/>
  <c r="AR1037" i="1" s="1"/>
  <c r="AR1036" i="1" s="1"/>
  <c r="AZ23" i="1"/>
  <c r="AZ22" i="1" s="1"/>
  <c r="BC368" i="1"/>
  <c r="BC367" i="1" s="1"/>
  <c r="BC366" i="1" s="1"/>
  <c r="BC365" i="1" s="1"/>
  <c r="AZ437" i="1"/>
  <c r="AZ433" i="1" s="1"/>
  <c r="BC468" i="1"/>
  <c r="BC467" i="1" s="1"/>
  <c r="BC542" i="1"/>
  <c r="BC535" i="1" s="1"/>
  <c r="BC534" i="1" s="1"/>
  <c r="BC517" i="1" s="1"/>
  <c r="BC569" i="1"/>
  <c r="BC590" i="1"/>
  <c r="BC589" i="1" s="1"/>
  <c r="BC588" i="1" s="1"/>
  <c r="BC587" i="1" s="1"/>
  <c r="BC622" i="1"/>
  <c r="BC621" i="1" s="1"/>
  <c r="AZ628" i="1"/>
  <c r="AZ627" i="1" s="1"/>
  <c r="BC756" i="1"/>
  <c r="BC755" i="1" s="1"/>
  <c r="BC748" i="1" s="1"/>
  <c r="BC913" i="1"/>
  <c r="BC912" i="1" s="1"/>
  <c r="BC911" i="1" s="1"/>
  <c r="BC921" i="1"/>
  <c r="BC920" i="1" s="1"/>
  <c r="BC927" i="1"/>
  <c r="BC926" i="1" s="1"/>
  <c r="BC1070" i="1"/>
  <c r="BC1069" i="1" s="1"/>
  <c r="BC1068" i="1" s="1"/>
  <c r="BC1090" i="1"/>
  <c r="BC1085" i="1" s="1"/>
  <c r="BC1084" i="1" s="1"/>
  <c r="BC1133" i="1"/>
  <c r="BC1139" i="1"/>
  <c r="BC1138" i="1" s="1"/>
  <c r="BC1146" i="1"/>
  <c r="BC1145" i="1" s="1"/>
  <c r="BC1164" i="1"/>
  <c r="BC1160" i="1" s="1"/>
  <c r="BC1159" i="1" s="1"/>
  <c r="BC1195" i="1"/>
  <c r="BC1191" i="1" s="1"/>
  <c r="BC1190" i="1" s="1"/>
  <c r="BC1260" i="1"/>
  <c r="BC1256" i="1" s="1"/>
  <c r="BC1276" i="1"/>
  <c r="BC1272" i="1" s="1"/>
  <c r="AZ1355" i="1"/>
  <c r="AZ1354" i="1" s="1"/>
  <c r="AZ1353" i="1" s="1"/>
  <c r="BC1583" i="1"/>
  <c r="BC1582" i="1" s="1"/>
  <c r="BC1581" i="1" s="1"/>
  <c r="BC1679" i="1"/>
  <c r="BC1669" i="1" s="1"/>
  <c r="BC1663" i="1" s="1"/>
  <c r="AZ1761" i="1"/>
  <c r="AZ1760" i="1" s="1"/>
  <c r="AZ1759" i="1" s="1"/>
  <c r="AZ1758" i="1" s="1"/>
  <c r="BC2006" i="1"/>
  <c r="BC2005" i="1" s="1"/>
  <c r="BC2004" i="1" s="1"/>
  <c r="BC2003" i="1" s="1"/>
  <c r="AZ2026" i="1"/>
  <c r="AZ2025" i="1" s="1"/>
  <c r="AZ2250" i="1"/>
  <c r="AZ2246" i="1" s="1"/>
  <c r="AZ2245" i="1" s="1"/>
  <c r="AZ2244" i="1" s="1"/>
  <c r="AZ2260" i="1"/>
  <c r="AZ2259" i="1" s="1"/>
  <c r="AZ2258" i="1" s="1"/>
  <c r="AZ2257" i="1" s="1"/>
  <c r="BC2276" i="1"/>
  <c r="BC2275" i="1" s="1"/>
  <c r="BC2274" i="1" s="1"/>
  <c r="BC2554" i="1"/>
  <c r="BC2545" i="1" s="1"/>
  <c r="BC2544" i="1" s="1"/>
  <c r="BC2560" i="1"/>
  <c r="BC2559" i="1" s="1"/>
  <c r="BC2815" i="1"/>
  <c r="BC2809" i="1" s="1"/>
  <c r="BC2801" i="1" s="1"/>
  <c r="AZ2897" i="1"/>
  <c r="AZ2896" i="1" s="1"/>
  <c r="AZ2895" i="1" s="1"/>
  <c r="AZ2894" i="1" s="1"/>
  <c r="AZ2983" i="1"/>
  <c r="AZ2982" i="1" s="1"/>
  <c r="AZ3225" i="1"/>
  <c r="BC3324" i="1"/>
  <c r="BC3319" i="1" s="1"/>
  <c r="BC3337" i="1"/>
  <c r="BC3336" i="1" s="1"/>
  <c r="BC3364" i="1"/>
  <c r="BC3363" i="1" s="1"/>
  <c r="AZ3455" i="1"/>
  <c r="AZ3454" i="1" s="1"/>
  <c r="BC3703" i="1"/>
  <c r="BC3702" i="1" s="1"/>
  <c r="BC3748" i="1"/>
  <c r="BC3747" i="1" s="1"/>
  <c r="BC3823" i="1"/>
  <c r="BC3822" i="1" s="1"/>
  <c r="AZ3898" i="1"/>
  <c r="AZ3897" i="1" s="1"/>
  <c r="BC3935" i="1"/>
  <c r="BC3926" i="1" s="1"/>
  <c r="BC3925" i="1" s="1"/>
  <c r="BC4026" i="1"/>
  <c r="BC4020" i="1" s="1"/>
  <c r="BC4131" i="1"/>
  <c r="BC4144" i="1"/>
  <c r="BC4143" i="1" s="1"/>
  <c r="BC4142" i="1" s="1"/>
  <c r="BC4141" i="1" s="1"/>
  <c r="AZ4212" i="1"/>
  <c r="AZ4211" i="1" s="1"/>
  <c r="AZ4210" i="1" s="1"/>
  <c r="AZ4261" i="1"/>
  <c r="AZ4243" i="1" s="1"/>
  <c r="AZ4242" i="1" s="1"/>
  <c r="BC4296" i="1"/>
  <c r="BC4295" i="1" s="1"/>
  <c r="AZ4407" i="1"/>
  <c r="AZ4406" i="1" s="1"/>
  <c r="AZ4405" i="1" s="1"/>
  <c r="BC4686" i="1"/>
  <c r="BC4685" i="1" s="1"/>
  <c r="AX542" i="1"/>
  <c r="AX535" i="1" s="1"/>
  <c r="AX534" i="1" s="1"/>
  <c r="AX517" i="1" s="1"/>
  <c r="AW4003" i="1"/>
  <c r="AW4002" i="1" s="1"/>
  <c r="AU4012" i="1"/>
  <c r="AY4012" i="1"/>
  <c r="AX4012" i="1"/>
  <c r="AV4197" i="1"/>
  <c r="AV4196" i="1" s="1"/>
  <c r="AW4551" i="1"/>
  <c r="AU4564" i="1"/>
  <c r="AV4746" i="1"/>
  <c r="AV4745" i="1" s="1"/>
  <c r="AV4744" i="1" s="1"/>
  <c r="AV4743" i="1" s="1"/>
  <c r="AU4767" i="1"/>
  <c r="AU4766" i="1" s="1"/>
  <c r="AU4765" i="1" s="1"/>
  <c r="AU4764" i="1" s="1"/>
  <c r="AY4767" i="1"/>
  <c r="AY4766" i="1" s="1"/>
  <c r="AY4765" i="1" s="1"/>
  <c r="AY4764" i="1" s="1"/>
  <c r="BA2619" i="1"/>
  <c r="BA2618" i="1" s="1"/>
  <c r="BA2617" i="1" s="1"/>
  <c r="BA2643" i="1"/>
  <c r="BA2642" i="1" s="1"/>
  <c r="BA2636" i="1" s="1"/>
  <c r="BA3655" i="1"/>
  <c r="BD2560" i="1"/>
  <c r="BD2559" i="1" s="1"/>
  <c r="BD2582" i="1"/>
  <c r="BD2576" i="1" s="1"/>
  <c r="BD2567" i="1" s="1"/>
  <c r="BD2983" i="1"/>
  <c r="BD2982" i="1" s="1"/>
  <c r="BD3455" i="1"/>
  <c r="BD3454" i="1" s="1"/>
  <c r="BD3468" i="1"/>
  <c r="BD3467" i="1" s="1"/>
  <c r="BD3484" i="1"/>
  <c r="BD3483" i="1" s="1"/>
  <c r="AS166" i="1"/>
  <c r="AS497" i="1"/>
  <c r="AS722" i="1"/>
  <c r="AS721" i="1" s="1"/>
  <c r="AS1559" i="1"/>
  <c r="AS1558" i="1" s="1"/>
  <c r="AS1937" i="1"/>
  <c r="AS1936" i="1" s="1"/>
  <c r="AS1935" i="1" s="1"/>
  <c r="AS1957" i="1"/>
  <c r="AS1956" i="1" s="1"/>
  <c r="BB2897" i="1"/>
  <c r="BB2896" i="1" s="1"/>
  <c r="BB2895" i="1" s="1"/>
  <c r="BB2894" i="1" s="1"/>
  <c r="BB2952" i="1"/>
  <c r="BB2951" i="1" s="1"/>
  <c r="BI2981" i="1"/>
  <c r="BI2964" i="1" s="1"/>
  <c r="AZ70" i="1"/>
  <c r="AZ60" i="1" s="1"/>
  <c r="AZ59" i="1" s="1"/>
  <c r="BC124" i="1"/>
  <c r="BC269" i="1"/>
  <c r="BC268" i="1" s="1"/>
  <c r="BC295" i="1"/>
  <c r="BC294" i="1" s="1"/>
  <c r="BC321" i="1"/>
  <c r="BC320" i="1" s="1"/>
  <c r="AZ341" i="1"/>
  <c r="AZ337" i="1" s="1"/>
  <c r="AZ336" i="1" s="1"/>
  <c r="AZ335" i="1" s="1"/>
  <c r="AZ334" i="1" s="1"/>
  <c r="BC437" i="1"/>
  <c r="BC433" i="1" s="1"/>
  <c r="AZ811" i="1"/>
  <c r="AZ810" i="1" s="1"/>
  <c r="AZ809" i="1" s="1"/>
  <c r="BC838" i="1"/>
  <c r="BC837" i="1" s="1"/>
  <c r="BC836" i="1" s="1"/>
  <c r="BC1817" i="1"/>
  <c r="BC1808" i="1" s="1"/>
  <c r="BC1807" i="1" s="1"/>
  <c r="BC1806" i="1" s="1"/>
  <c r="BC1848" i="1"/>
  <c r="AZ1876" i="1"/>
  <c r="AZ1875" i="1" s="1"/>
  <c r="AZ2042" i="1"/>
  <c r="AZ2041" i="1" s="1"/>
  <c r="AZ2040" i="1" s="1"/>
  <c r="AZ2052" i="1"/>
  <c r="AZ2051" i="1" s="1"/>
  <c r="AZ2050" i="1" s="1"/>
  <c r="AZ2089" i="1"/>
  <c r="AZ2203" i="1"/>
  <c r="AZ2202" i="1" s="1"/>
  <c r="AZ2201" i="1" s="1"/>
  <c r="AZ2200" i="1" s="1"/>
  <c r="AZ2227" i="1"/>
  <c r="AZ2226" i="1" s="1"/>
  <c r="AZ2225" i="1" s="1"/>
  <c r="AZ2224" i="1" s="1"/>
  <c r="BC2250" i="1"/>
  <c r="BC2246" i="1" s="1"/>
  <c r="BC2245" i="1" s="1"/>
  <c r="BC2244" i="1" s="1"/>
  <c r="BC2260" i="1"/>
  <c r="BC2259" i="1" s="1"/>
  <c r="BC2258" i="1" s="1"/>
  <c r="BC2257" i="1" s="1"/>
  <c r="AZ2276" i="1"/>
  <c r="AZ2275" i="1" s="1"/>
  <c r="AZ2274" i="1" s="1"/>
  <c r="AZ2290" i="1"/>
  <c r="AZ2289" i="1" s="1"/>
  <c r="AZ2288" i="1" s="1"/>
  <c r="BC2582" i="1"/>
  <c r="BC2576" i="1" s="1"/>
  <c r="BC2567" i="1" s="1"/>
  <c r="BC2608" i="1"/>
  <c r="BC2598" i="1" s="1"/>
  <c r="BC2592" i="1" s="1"/>
  <c r="AZ2619" i="1"/>
  <c r="AZ2618" i="1" s="1"/>
  <c r="AZ2617" i="1" s="1"/>
  <c r="AZ2742" i="1"/>
  <c r="AZ2741" i="1" s="1"/>
  <c r="AZ2740" i="1" s="1"/>
  <c r="BC2767" i="1"/>
  <c r="BC2766" i="1" s="1"/>
  <c r="BC2897" i="1"/>
  <c r="BC2896" i="1" s="1"/>
  <c r="BC2895" i="1" s="1"/>
  <c r="BC2894" i="1" s="1"/>
  <c r="BC2968" i="1"/>
  <c r="BC2967" i="1" s="1"/>
  <c r="BC2966" i="1" s="1"/>
  <c r="BC2965" i="1" s="1"/>
  <c r="BC3097" i="1"/>
  <c r="BC3096" i="1" s="1"/>
  <c r="BC3095" i="1" s="1"/>
  <c r="BC3094" i="1" s="1"/>
  <c r="BC3302" i="1"/>
  <c r="BC3301" i="1" s="1"/>
  <c r="AZ3717" i="1"/>
  <c r="AZ3716" i="1" s="1"/>
  <c r="AZ3764" i="1"/>
  <c r="AZ3763" i="1" s="1"/>
  <c r="AZ3762" i="1" s="1"/>
  <c r="AZ3864" i="1"/>
  <c r="AZ3863" i="1" s="1"/>
  <c r="AZ3862" i="1" s="1"/>
  <c r="AZ3861" i="1" s="1"/>
  <c r="AZ3969" i="1"/>
  <c r="AZ3968" i="1" s="1"/>
  <c r="AZ3967" i="1" s="1"/>
  <c r="BC4012" i="1"/>
  <c r="BC4261" i="1"/>
  <c r="BC4243" i="1" s="1"/>
  <c r="BC4242" i="1" s="1"/>
  <c r="AZ4499" i="1"/>
  <c r="AZ4498" i="1" s="1"/>
  <c r="AZ4497" i="1" s="1"/>
  <c r="AZ4496" i="1" s="1"/>
  <c r="AZ4495" i="1" s="1"/>
  <c r="AZ4590" i="1"/>
  <c r="AZ4589" i="1" s="1"/>
  <c r="AZ4579" i="1" s="1"/>
  <c r="AZ4578" i="1" s="1"/>
  <c r="AZ4577" i="1" s="1"/>
  <c r="AZ4599" i="1"/>
  <c r="AZ4598" i="1" s="1"/>
  <c r="AZ4672" i="1"/>
  <c r="AZ4671" i="1" s="1"/>
  <c r="AX23" i="1"/>
  <c r="AX22" i="1" s="1"/>
  <c r="AW185" i="1"/>
  <c r="AW309" i="1"/>
  <c r="AW308" i="1" s="1"/>
  <c r="AV309" i="1"/>
  <c r="AV308" i="1" s="1"/>
  <c r="AU321" i="1"/>
  <c r="AU320" i="1" s="1"/>
  <c r="AX321" i="1"/>
  <c r="AX320" i="1" s="1"/>
  <c r="AV341" i="1"/>
  <c r="AV337" i="1" s="1"/>
  <c r="AV336" i="1" s="1"/>
  <c r="AV335" i="1" s="1"/>
  <c r="AV334" i="1" s="1"/>
  <c r="AU354" i="1"/>
  <c r="AU349" i="1" s="1"/>
  <c r="AU348" i="1" s="1"/>
  <c r="AW468" i="1"/>
  <c r="AW467" i="1" s="1"/>
  <c r="AV505" i="1"/>
  <c r="AU505" i="1"/>
  <c r="AY505" i="1"/>
  <c r="AU722" i="1"/>
  <c r="AU721" i="1" s="1"/>
  <c r="AW765" i="1"/>
  <c r="AY817" i="1"/>
  <c r="AY816" i="1" s="1"/>
  <c r="AX817" i="1"/>
  <c r="AX816" i="1" s="1"/>
  <c r="AW838" i="1"/>
  <c r="AW837" i="1" s="1"/>
  <c r="AW836" i="1" s="1"/>
  <c r="AX1019" i="1"/>
  <c r="AX1018" i="1" s="1"/>
  <c r="AX1017" i="1" s="1"/>
  <c r="AX986" i="1" s="1"/>
  <c r="AV1029" i="1"/>
  <c r="AV1028" i="1" s="1"/>
  <c r="AV1027" i="1" s="1"/>
  <c r="AV1026" i="1" s="1"/>
  <c r="AX1038" i="1"/>
  <c r="AX1037" i="1" s="1"/>
  <c r="AX1036" i="1" s="1"/>
  <c r="AU1440" i="1"/>
  <c r="AU1434" i="1" s="1"/>
  <c r="AU1426" i="1" s="1"/>
  <c r="AV1440" i="1"/>
  <c r="AV1434" i="1" s="1"/>
  <c r="AV1426" i="1" s="1"/>
  <c r="AU1466" i="1"/>
  <c r="AU1456" i="1" s="1"/>
  <c r="AU1450" i="1" s="1"/>
  <c r="AW1552" i="1"/>
  <c r="AW1551" i="1" s="1"/>
  <c r="AW1550" i="1" s="1"/>
  <c r="AW1549" i="1" s="1"/>
  <c r="AU1559" i="1"/>
  <c r="AU1558" i="1" s="1"/>
  <c r="AY1559" i="1"/>
  <c r="AY1558" i="1" s="1"/>
  <c r="AW1594" i="1"/>
  <c r="AW1593" i="1" s="1"/>
  <c r="AW1592" i="1" s="1"/>
  <c r="AX1608" i="1"/>
  <c r="AX1607" i="1" s="1"/>
  <c r="AV1608" i="1"/>
  <c r="AV1607" i="1" s="1"/>
  <c r="AY1621" i="1"/>
  <c r="AW1621" i="1"/>
  <c r="AW1653" i="1"/>
  <c r="AW1647" i="1" s="1"/>
  <c r="AW1639" i="1" s="1"/>
  <c r="AW1679" i="1"/>
  <c r="AW1669" i="1" s="1"/>
  <c r="AW1663" i="1" s="1"/>
  <c r="AX1737" i="1"/>
  <c r="AX1736" i="1" s="1"/>
  <c r="AX1735" i="1" s="1"/>
  <c r="AX1734" i="1" s="1"/>
  <c r="AV1883" i="1"/>
  <c r="AW1883" i="1"/>
  <c r="AW1890" i="1"/>
  <c r="AU1937" i="1"/>
  <c r="AU1936" i="1" s="1"/>
  <c r="AU1935" i="1" s="1"/>
  <c r="AX1937" i="1"/>
  <c r="AX1936" i="1" s="1"/>
  <c r="AX1935" i="1" s="1"/>
  <c r="AW1957" i="1"/>
  <c r="AW1956" i="1" s="1"/>
  <c r="AU2013" i="1"/>
  <c r="AU2012" i="1" s="1"/>
  <c r="AX2013" i="1"/>
  <c r="AX2012" i="1" s="1"/>
  <c r="AW2026" i="1"/>
  <c r="AW2025" i="1" s="1"/>
  <c r="AW2081" i="1"/>
  <c r="AV2081" i="1"/>
  <c r="AU2089" i="1"/>
  <c r="AY2089" i="1"/>
  <c r="AX2113" i="1"/>
  <c r="AX2107" i="1" s="1"/>
  <c r="AX2099" i="1" s="1"/>
  <c r="AW2113" i="1"/>
  <c r="AW2107" i="1" s="1"/>
  <c r="AW2099" i="1" s="1"/>
  <c r="AW2139" i="1"/>
  <c r="AW2129" i="1" s="1"/>
  <c r="AW2123" i="1" s="1"/>
  <c r="AX2150" i="1"/>
  <c r="AX2149" i="1" s="1"/>
  <c r="AX2148" i="1" s="1"/>
  <c r="AU2182" i="1"/>
  <c r="AU2181" i="1" s="1"/>
  <c r="AV2193" i="1"/>
  <c r="AV2192" i="1" s="1"/>
  <c r="AV2191" i="1" s="1"/>
  <c r="AU2193" i="1"/>
  <c r="AU2192" i="1" s="1"/>
  <c r="AU2191" i="1" s="1"/>
  <c r="AY2193" i="1"/>
  <c r="AY2192" i="1" s="1"/>
  <c r="AY2191" i="1" s="1"/>
  <c r="AX2203" i="1"/>
  <c r="AX2202" i="1" s="1"/>
  <c r="AX2201" i="1" s="1"/>
  <c r="AX2200" i="1" s="1"/>
  <c r="AX2236" i="1"/>
  <c r="AX2235" i="1" s="1"/>
  <c r="AY2250" i="1"/>
  <c r="AY2246" i="1" s="1"/>
  <c r="AY2245" i="1" s="1"/>
  <c r="AY2244" i="1" s="1"/>
  <c r="AV2260" i="1"/>
  <c r="AV2259" i="1" s="1"/>
  <c r="AV2258" i="1" s="1"/>
  <c r="AV2257" i="1" s="1"/>
  <c r="AV2362" i="1"/>
  <c r="AV2356" i="1" s="1"/>
  <c r="AV2348" i="1" s="1"/>
  <c r="AU2362" i="1"/>
  <c r="AU2356" i="1" s="1"/>
  <c r="AU2348" i="1" s="1"/>
  <c r="AY2362" i="1"/>
  <c r="AY2356" i="1" s="1"/>
  <c r="AY2348" i="1" s="1"/>
  <c r="AV2897" i="1"/>
  <c r="AV2896" i="1" s="1"/>
  <c r="AV2895" i="1" s="1"/>
  <c r="AV2894" i="1" s="1"/>
  <c r="AW2983" i="1"/>
  <c r="AW2982" i="1" s="1"/>
  <c r="AW2996" i="1"/>
  <c r="AW2992" i="1" s="1"/>
  <c r="AW2991" i="1" s="1"/>
  <c r="AV3011" i="1"/>
  <c r="AV3010" i="1" s="1"/>
  <c r="AV3009" i="1" s="1"/>
  <c r="AV3001" i="1" s="1"/>
  <c r="AU3030" i="1"/>
  <c r="AU3020" i="1" s="1"/>
  <c r="AU3019" i="1" s="1"/>
  <c r="AY3030" i="1"/>
  <c r="AY3020" i="1" s="1"/>
  <c r="AY3019" i="1" s="1"/>
  <c r="AU3058" i="1"/>
  <c r="AU3057" i="1" s="1"/>
  <c r="AX3058" i="1"/>
  <c r="AX3057" i="1" s="1"/>
  <c r="AW3083" i="1"/>
  <c r="AW3082" i="1" s="1"/>
  <c r="AW3081" i="1" s="1"/>
  <c r="AW3080" i="1" s="1"/>
  <c r="AU3142" i="1"/>
  <c r="AU3141" i="1" s="1"/>
  <c r="AU3140" i="1" s="1"/>
  <c r="AU3139" i="1" s="1"/>
  <c r="AY3142" i="1"/>
  <c r="AY3141" i="1" s="1"/>
  <c r="AY3140" i="1" s="1"/>
  <c r="AY3139" i="1" s="1"/>
  <c r="AX3142" i="1"/>
  <c r="AX3141" i="1" s="1"/>
  <c r="AX3140" i="1" s="1"/>
  <c r="AX3139" i="1" s="1"/>
  <c r="AX3568" i="1"/>
  <c r="AX3567" i="1" s="1"/>
  <c r="AU3568" i="1"/>
  <c r="AU3567" i="1" s="1"/>
  <c r="AW3599" i="1"/>
  <c r="AW3598" i="1" s="1"/>
  <c r="AY3611" i="1"/>
  <c r="AY3610" i="1" s="1"/>
  <c r="AV3639" i="1"/>
  <c r="AV3638" i="1" s="1"/>
  <c r="AV3655" i="1"/>
  <c r="AU3655" i="1"/>
  <c r="AY3655" i="1"/>
  <c r="AU3672" i="1"/>
  <c r="AY3672" i="1"/>
  <c r="AX3672" i="1"/>
  <c r="AX3654" i="1" s="1"/>
  <c r="AX3703" i="1"/>
  <c r="AX3702" i="1" s="1"/>
  <c r="AV3717" i="1"/>
  <c r="AV3716" i="1" s="1"/>
  <c r="AU3717" i="1"/>
  <c r="AU3716" i="1" s="1"/>
  <c r="AV3734" i="1"/>
  <c r="AV3733" i="1" s="1"/>
  <c r="AU3764" i="1"/>
  <c r="AU3763" i="1" s="1"/>
  <c r="AU3762" i="1" s="1"/>
  <c r="AW3898" i="1"/>
  <c r="AW3897" i="1" s="1"/>
  <c r="AU3910" i="1"/>
  <c r="AU3909" i="1" s="1"/>
  <c r="AU3908" i="1" s="1"/>
  <c r="AY3954" i="1"/>
  <c r="AY3953" i="1" s="1"/>
  <c r="AY3952" i="1" s="1"/>
  <c r="AV3969" i="1"/>
  <c r="AV3968" i="1" s="1"/>
  <c r="AV3967" i="1" s="1"/>
  <c r="AX3975" i="1"/>
  <c r="AX3974" i="1" s="1"/>
  <c r="AW3975" i="1"/>
  <c r="AW3974" i="1" s="1"/>
  <c r="AV3984" i="1"/>
  <c r="AV3983" i="1" s="1"/>
  <c r="AU3984" i="1"/>
  <c r="AU3983" i="1" s="1"/>
  <c r="AV4296" i="1"/>
  <c r="AV4295" i="1" s="1"/>
  <c r="AX4322" i="1"/>
  <c r="AX4321" i="1" s="1"/>
  <c r="AX4320" i="1" s="1"/>
  <c r="AX4319" i="1" s="1"/>
  <c r="AX4318" i="1" s="1"/>
  <c r="AY4322" i="1"/>
  <c r="AY4321" i="1" s="1"/>
  <c r="AY4320" i="1" s="1"/>
  <c r="AY4319" i="1" s="1"/>
  <c r="AY4318" i="1" s="1"/>
  <c r="AW4366" i="1"/>
  <c r="AW4365" i="1" s="1"/>
  <c r="AW4364" i="1" s="1"/>
  <c r="AY4373" i="1"/>
  <c r="AY4372" i="1" s="1"/>
  <c r="AY4371" i="1" s="1"/>
  <c r="AV4385" i="1"/>
  <c r="AX4391" i="1"/>
  <c r="AX4390" i="1" s="1"/>
  <c r="AV4400" i="1"/>
  <c r="AV4399" i="1" s="1"/>
  <c r="AX4407" i="1"/>
  <c r="AX4406" i="1" s="1"/>
  <c r="AX4405" i="1" s="1"/>
  <c r="AU4421" i="1"/>
  <c r="AU4420" i="1" s="1"/>
  <c r="AY4421" i="1"/>
  <c r="AY4420" i="1" s="1"/>
  <c r="AX4421" i="1"/>
  <c r="AX4420" i="1" s="1"/>
  <c r="AY4478" i="1"/>
  <c r="AY4477" i="1" s="1"/>
  <c r="AY4476" i="1" s="1"/>
  <c r="AY4499" i="1"/>
  <c r="AY4498" i="1" s="1"/>
  <c r="AY4497" i="1" s="1"/>
  <c r="AY4496" i="1" s="1"/>
  <c r="AY4495" i="1" s="1"/>
  <c r="AY4635" i="1"/>
  <c r="AY4634" i="1" s="1"/>
  <c r="AY4651" i="1"/>
  <c r="AX4651" i="1"/>
  <c r="AW4658" i="1"/>
  <c r="AV4658" i="1"/>
  <c r="AW4672" i="1"/>
  <c r="AW4671" i="1" s="1"/>
  <c r="AW4724" i="1"/>
  <c r="AW4723" i="1" s="1"/>
  <c r="AW4722" i="1" s="1"/>
  <c r="AW4721" i="1" s="1"/>
  <c r="BA166" i="1"/>
  <c r="BA341" i="1"/>
  <c r="BA337" i="1" s="1"/>
  <c r="BA336" i="1" s="1"/>
  <c r="BA335" i="1" s="1"/>
  <c r="BA334" i="1" s="1"/>
  <c r="BA368" i="1"/>
  <c r="BA367" i="1" s="1"/>
  <c r="BA366" i="1" s="1"/>
  <c r="BA365" i="1" s="1"/>
  <c r="BA542" i="1"/>
  <c r="BA535" i="1" s="1"/>
  <c r="BA534" i="1" s="1"/>
  <c r="BA517" i="1" s="1"/>
  <c r="BA1070" i="1"/>
  <c r="BA1069" i="1" s="1"/>
  <c r="BA1068" i="1" s="1"/>
  <c r="BA1355" i="1"/>
  <c r="BA1354" i="1" s="1"/>
  <c r="BA1353" i="1" s="1"/>
  <c r="BA2324" i="1"/>
  <c r="BA2337" i="1"/>
  <c r="BD2488" i="1"/>
  <c r="BD2487" i="1" s="1"/>
  <c r="AS3568" i="1"/>
  <c r="AS3567" i="1" s="1"/>
  <c r="AT110" i="1"/>
  <c r="AT124" i="1"/>
  <c r="BB2305" i="1"/>
  <c r="BB2304" i="1" s="1"/>
  <c r="BB2619" i="1"/>
  <c r="BB2618" i="1" s="1"/>
  <c r="BB2617" i="1" s="1"/>
  <c r="BB3214" i="1"/>
  <c r="BB3283" i="1"/>
  <c r="BB3484" i="1"/>
  <c r="BB3483" i="1" s="1"/>
  <c r="BI4650" i="1"/>
  <c r="BI4627" i="1" s="1"/>
  <c r="BI21" i="1"/>
  <c r="BI20" i="1" s="1"/>
  <c r="BI19" i="1" s="1"/>
  <c r="BI720" i="1"/>
  <c r="AY3975" i="1"/>
  <c r="AY3974" i="1" s="1"/>
  <c r="AX3984" i="1"/>
  <c r="AX3983" i="1" s="1"/>
  <c r="AW3984" i="1"/>
  <c r="AW3983" i="1" s="1"/>
  <c r="AX4003" i="1"/>
  <c r="AX4002" i="1" s="1"/>
  <c r="AW4012" i="1"/>
  <c r="AW4068" i="1"/>
  <c r="AW4067" i="1" s="1"/>
  <c r="AV4068" i="1"/>
  <c r="AV4067" i="1" s="1"/>
  <c r="AW4081" i="1"/>
  <c r="AW4080" i="1" s="1"/>
  <c r="AU4093" i="1"/>
  <c r="AV4104" i="1"/>
  <c r="AV4103" i="1" s="1"/>
  <c r="AU4104" i="1"/>
  <c r="AU4103" i="1" s="1"/>
  <c r="AY4104" i="1"/>
  <c r="AY4103" i="1" s="1"/>
  <c r="AX4131" i="1"/>
  <c r="AX4178" i="1"/>
  <c r="AX4177" i="1" s="1"/>
  <c r="AU4197" i="1"/>
  <c r="AU4196" i="1" s="1"/>
  <c r="AV4279" i="1"/>
  <c r="AV4270" i="1" s="1"/>
  <c r="AV4322" i="1"/>
  <c r="AV4321" i="1" s="1"/>
  <c r="AV4320" i="1" s="1"/>
  <c r="AV4319" i="1" s="1"/>
  <c r="AV4318" i="1" s="1"/>
  <c r="AU4366" i="1"/>
  <c r="AU4365" i="1" s="1"/>
  <c r="AU4364" i="1" s="1"/>
  <c r="AY4366" i="1"/>
  <c r="AY4365" i="1" s="1"/>
  <c r="AY4364" i="1" s="1"/>
  <c r="AX4366" i="1"/>
  <c r="AX4365" i="1" s="1"/>
  <c r="AX4364" i="1" s="1"/>
  <c r="AW4373" i="1"/>
  <c r="AW4372" i="1" s="1"/>
  <c r="AW4371" i="1" s="1"/>
  <c r="AV4373" i="1"/>
  <c r="AV4372" i="1" s="1"/>
  <c r="AV4371" i="1" s="1"/>
  <c r="AX4385" i="1"/>
  <c r="AV4391" i="1"/>
  <c r="AV4390" i="1" s="1"/>
  <c r="AU4391" i="1"/>
  <c r="AU4390" i="1" s="1"/>
  <c r="AY4391" i="1"/>
  <c r="AY4390" i="1" s="1"/>
  <c r="AX4400" i="1"/>
  <c r="AX4399" i="1" s="1"/>
  <c r="AW4400" i="1"/>
  <c r="AW4399" i="1" s="1"/>
  <c r="AU4407" i="1"/>
  <c r="AU4406" i="1" s="1"/>
  <c r="AU4405" i="1" s="1"/>
  <c r="AY4407" i="1"/>
  <c r="AY4406" i="1" s="1"/>
  <c r="AY4405" i="1" s="1"/>
  <c r="AW4421" i="1"/>
  <c r="AW4420" i="1" s="1"/>
  <c r="AV4421" i="1"/>
  <c r="AV4420" i="1" s="1"/>
  <c r="AW4499" i="1"/>
  <c r="AW4498" i="1" s="1"/>
  <c r="AW4497" i="1" s="1"/>
  <c r="AW4496" i="1" s="1"/>
  <c r="AW4495" i="1" s="1"/>
  <c r="AV4551" i="1"/>
  <c r="AU4551" i="1"/>
  <c r="AY4551" i="1"/>
  <c r="AV4564" i="1"/>
  <c r="AW4590" i="1"/>
  <c r="AW4589" i="1" s="1"/>
  <c r="AW4579" i="1" s="1"/>
  <c r="AW4578" i="1" s="1"/>
  <c r="AW4577" i="1" s="1"/>
  <c r="AV4590" i="1"/>
  <c r="AV4589" i="1" s="1"/>
  <c r="AV4579" i="1" s="1"/>
  <c r="AV4578" i="1" s="1"/>
  <c r="AV4577" i="1" s="1"/>
  <c r="AU4599" i="1"/>
  <c r="AU4598" i="1" s="1"/>
  <c r="AY4599" i="1"/>
  <c r="AY4598" i="1" s="1"/>
  <c r="AX4599" i="1"/>
  <c r="AX4598" i="1" s="1"/>
  <c r="AV4613" i="1"/>
  <c r="AV4612" i="1" s="1"/>
  <c r="AV4611" i="1" s="1"/>
  <c r="AU4613" i="1"/>
  <c r="AU4612" i="1" s="1"/>
  <c r="AU4611" i="1" s="1"/>
  <c r="AY4613" i="1"/>
  <c r="AY4612" i="1" s="1"/>
  <c r="AY4611" i="1" s="1"/>
  <c r="AX4635" i="1"/>
  <c r="AX4634" i="1" s="1"/>
  <c r="AU4635" i="1"/>
  <c r="AU4634" i="1" s="1"/>
  <c r="AW4651" i="1"/>
  <c r="AV4651" i="1"/>
  <c r="AU4658" i="1"/>
  <c r="AY4658" i="1"/>
  <c r="AX4658" i="1"/>
  <c r="AV4672" i="1"/>
  <c r="AV4671" i="1" s="1"/>
  <c r="AU4672" i="1"/>
  <c r="AU4671" i="1" s="1"/>
  <c r="AY4672" i="1"/>
  <c r="AY4671" i="1" s="1"/>
  <c r="AW4686" i="1"/>
  <c r="AW4685" i="1" s="1"/>
  <c r="AV4686" i="1"/>
  <c r="AV4685" i="1" s="1"/>
  <c r="AU4702" i="1"/>
  <c r="AU4701" i="1" s="1"/>
  <c r="AU4700" i="1" s="1"/>
  <c r="AU4724" i="1"/>
  <c r="AU4723" i="1" s="1"/>
  <c r="AU4722" i="1" s="1"/>
  <c r="AU4721" i="1" s="1"/>
  <c r="AY4724" i="1"/>
  <c r="AY4723" i="1" s="1"/>
  <c r="AY4722" i="1" s="1"/>
  <c r="AY4721" i="1" s="1"/>
  <c r="AU4746" i="1"/>
  <c r="AU4745" i="1" s="1"/>
  <c r="AU4744" i="1" s="1"/>
  <c r="AU4743" i="1" s="1"/>
  <c r="AY4746" i="1"/>
  <c r="AY4745" i="1" s="1"/>
  <c r="AY4744" i="1" s="1"/>
  <c r="AY4743" i="1" s="1"/>
  <c r="AX4746" i="1"/>
  <c r="AX4745" i="1" s="1"/>
  <c r="AX4744" i="1" s="1"/>
  <c r="AX4743" i="1" s="1"/>
  <c r="AW4767" i="1"/>
  <c r="AW4766" i="1" s="1"/>
  <c r="AW4765" i="1" s="1"/>
  <c r="AW4764" i="1" s="1"/>
  <c r="BG3183" i="1"/>
  <c r="AY3182" i="1"/>
  <c r="AY3181" i="1" s="1"/>
  <c r="BG3169" i="1"/>
  <c r="AY3167" i="1"/>
  <c r="AU3167" i="1"/>
  <c r="BA295" i="1"/>
  <c r="BA294" i="1" s="1"/>
  <c r="BA569" i="1"/>
  <c r="BA622" i="1"/>
  <c r="BA621" i="1" s="1"/>
  <c r="BA659" i="1"/>
  <c r="BA658" i="1" s="1"/>
  <c r="BA817" i="1"/>
  <c r="BA816" i="1" s="1"/>
  <c r="BA913" i="1"/>
  <c r="BA912" i="1" s="1"/>
  <c r="BA911" i="1" s="1"/>
  <c r="BA927" i="1"/>
  <c r="BA926" i="1" s="1"/>
  <c r="BA981" i="1"/>
  <c r="BA980" i="1" s="1"/>
  <c r="BA1232" i="1"/>
  <c r="BA1345" i="1"/>
  <c r="BA1344" i="1" s="1"/>
  <c r="BA1343" i="1" s="1"/>
  <c r="BA1342" i="1" s="1"/>
  <c r="BA1369" i="1"/>
  <c r="BA1368" i="1" s="1"/>
  <c r="BA1367" i="1" s="1"/>
  <c r="BA1594" i="1"/>
  <c r="BA1593" i="1" s="1"/>
  <c r="BA1592" i="1" s="1"/>
  <c r="BA1608" i="1"/>
  <c r="BA1607" i="1" s="1"/>
  <c r="BA1621" i="1"/>
  <c r="BA1629" i="1"/>
  <c r="BA1679" i="1"/>
  <c r="BA1669" i="1" s="1"/>
  <c r="BA1663" i="1" s="1"/>
  <c r="BA1719" i="1"/>
  <c r="BA1718" i="1" s="1"/>
  <c r="BA1712" i="1" s="1"/>
  <c r="BA1825" i="1"/>
  <c r="BA1824" i="1" s="1"/>
  <c r="BA1876" i="1"/>
  <c r="BA1875" i="1" s="1"/>
  <c r="BA1890" i="1"/>
  <c r="BA2089" i="1"/>
  <c r="BA2139" i="1"/>
  <c r="BA2129" i="1" s="1"/>
  <c r="BA2123" i="1" s="1"/>
  <c r="BA2162" i="1"/>
  <c r="BA2161" i="1" s="1"/>
  <c r="BA2160" i="1" s="1"/>
  <c r="BA2260" i="1"/>
  <c r="BA2259" i="1" s="1"/>
  <c r="BA2258" i="1" s="1"/>
  <c r="BA2257" i="1" s="1"/>
  <c r="BA2329" i="1"/>
  <c r="BA2388" i="1"/>
  <c r="BA2378" i="1" s="1"/>
  <c r="BA2372" i="1" s="1"/>
  <c r="BA2488" i="1"/>
  <c r="BA2487" i="1" s="1"/>
  <c r="BA2528" i="1"/>
  <c r="BA2527" i="1" s="1"/>
  <c r="BA2560" i="1"/>
  <c r="BA2559" i="1" s="1"/>
  <c r="BA2742" i="1"/>
  <c r="BA2741" i="1" s="1"/>
  <c r="BA2740" i="1" s="1"/>
  <c r="BA3748" i="1"/>
  <c r="BA3747" i="1" s="1"/>
  <c r="BA4003" i="1"/>
  <c r="BA4002" i="1" s="1"/>
  <c r="BD2193" i="1"/>
  <c r="BD2192" i="1" s="1"/>
  <c r="BD2191" i="1" s="1"/>
  <c r="BD2236" i="1"/>
  <c r="BD2235" i="1" s="1"/>
  <c r="BD2260" i="1"/>
  <c r="BD2259" i="1" s="1"/>
  <c r="BD2258" i="1" s="1"/>
  <c r="BD2257" i="1" s="1"/>
  <c r="BD2276" i="1"/>
  <c r="BD2275" i="1" s="1"/>
  <c r="BD2274" i="1" s="1"/>
  <c r="BD2362" i="1"/>
  <c r="BD2356" i="1" s="1"/>
  <c r="BD2348" i="1" s="1"/>
  <c r="BD2504" i="1"/>
  <c r="BD2503" i="1" s="1"/>
  <c r="BD2502" i="1" s="1"/>
  <c r="BD2554" i="1"/>
  <c r="BD2545" i="1" s="1"/>
  <c r="BD2544" i="1" s="1"/>
  <c r="BD2767" i="1"/>
  <c r="BD2766" i="1" s="1"/>
  <c r="BD2847" i="1"/>
  <c r="BD2846" i="1" s="1"/>
  <c r="BD2845" i="1" s="1"/>
  <c r="BD3083" i="1"/>
  <c r="BD3082" i="1" s="1"/>
  <c r="BD3081" i="1" s="1"/>
  <c r="BD3080" i="1" s="1"/>
  <c r="BD3167" i="1"/>
  <c r="BD3337" i="1"/>
  <c r="BD3336" i="1" s="1"/>
  <c r="BD3364" i="1"/>
  <c r="BD3363" i="1" s="1"/>
  <c r="BD3506" i="1"/>
  <c r="BD3505" i="1" s="1"/>
  <c r="BD3864" i="1"/>
  <c r="BD3863" i="1" s="1"/>
  <c r="BD3862" i="1" s="1"/>
  <c r="BD3861" i="1" s="1"/>
  <c r="BD3944" i="1"/>
  <c r="BD3943" i="1" s="1"/>
  <c r="BD3942" i="1" s="1"/>
  <c r="BD4296" i="1"/>
  <c r="BD4295" i="1" s="1"/>
  <c r="BD4385" i="1"/>
  <c r="BD4400" i="1"/>
  <c r="BD4399" i="1" s="1"/>
  <c r="AS23" i="1"/>
  <c r="AS22" i="1" s="1"/>
  <c r="AS110" i="1"/>
  <c r="AS150" i="1"/>
  <c r="AS149" i="1" s="1"/>
  <c r="AS148" i="1" s="1"/>
  <c r="AS147" i="1" s="1"/>
  <c r="AS505" i="1"/>
  <c r="AS659" i="1"/>
  <c r="AS658" i="1" s="1"/>
  <c r="AS684" i="1"/>
  <c r="AS683" i="1" s="1"/>
  <c r="AS682" i="1" s="1"/>
  <c r="AS933" i="1"/>
  <c r="AS932" i="1" s="1"/>
  <c r="AS962" i="1"/>
  <c r="AS961" i="1" s="1"/>
  <c r="AS1053" i="1"/>
  <c r="AS1052" i="1" s="1"/>
  <c r="AS1051" i="1" s="1"/>
  <c r="AS1070" i="1"/>
  <c r="AS1069" i="1" s="1"/>
  <c r="AS1068" i="1" s="1"/>
  <c r="AS1379" i="1"/>
  <c r="AS1378" i="1" s="1"/>
  <c r="AS1377" i="1" s="1"/>
  <c r="AS1528" i="1"/>
  <c r="AS1527" i="1" s="1"/>
  <c r="AS1526" i="1" s="1"/>
  <c r="AS1525" i="1" s="1"/>
  <c r="AS1780" i="1"/>
  <c r="AS1825" i="1"/>
  <c r="AS1824" i="1" s="1"/>
  <c r="AS1843" i="1"/>
  <c r="AS1856" i="1"/>
  <c r="AS1876" i="1"/>
  <c r="AS1875" i="1" s="1"/>
  <c r="AS1982" i="1"/>
  <c r="AS1981" i="1" s="1"/>
  <c r="AS1980" i="1" s="1"/>
  <c r="AS1979" i="1" s="1"/>
  <c r="AS2006" i="1"/>
  <c r="AS2005" i="1" s="1"/>
  <c r="AS2004" i="1" s="1"/>
  <c r="AS2003" i="1" s="1"/>
  <c r="AS2026" i="1"/>
  <c r="AS2025" i="1" s="1"/>
  <c r="AS2052" i="1"/>
  <c r="AS2051" i="1" s="1"/>
  <c r="AS2050" i="1" s="1"/>
  <c r="AS2193" i="1"/>
  <c r="AS2192" i="1" s="1"/>
  <c r="AS2191" i="1" s="1"/>
  <c r="AS3717" i="1"/>
  <c r="AS3716" i="1" s="1"/>
  <c r="AS3898" i="1"/>
  <c r="AS3897" i="1" s="1"/>
  <c r="AS3944" i="1"/>
  <c r="AS3943" i="1" s="1"/>
  <c r="AS3942" i="1" s="1"/>
  <c r="AS3975" i="1"/>
  <c r="AS3974" i="1" s="1"/>
  <c r="AS4478" i="1"/>
  <c r="AS4477" i="1" s="1"/>
  <c r="AS4476" i="1" s="1"/>
  <c r="AS4499" i="1"/>
  <c r="AS4498" i="1" s="1"/>
  <c r="AS4497" i="1" s="1"/>
  <c r="AS4496" i="1" s="1"/>
  <c r="AS4495" i="1" s="1"/>
  <c r="AT150" i="1"/>
  <c r="AT149" i="1" s="1"/>
  <c r="AT148" i="1" s="1"/>
  <c r="AT147" i="1" s="1"/>
  <c r="AT765" i="1"/>
  <c r="BB1876" i="1"/>
  <c r="BB1875" i="1" s="1"/>
  <c r="BB1982" i="1"/>
  <c r="BB1981" i="1" s="1"/>
  <c r="BB1980" i="1" s="1"/>
  <c r="BB1979" i="1" s="1"/>
  <c r="BB2006" i="1"/>
  <c r="BB2005" i="1" s="1"/>
  <c r="BB2004" i="1" s="1"/>
  <c r="BB2003" i="1" s="1"/>
  <c r="BB2026" i="1"/>
  <c r="BB2025" i="1" s="1"/>
  <c r="BB2052" i="1"/>
  <c r="BB2051" i="1" s="1"/>
  <c r="BB2050" i="1" s="1"/>
  <c r="BB2260" i="1"/>
  <c r="BB2259" i="1" s="1"/>
  <c r="BB2258" i="1" s="1"/>
  <c r="BB2257" i="1" s="1"/>
  <c r="BB2329" i="1"/>
  <c r="BB2434" i="1"/>
  <c r="BB2433" i="1" s="1"/>
  <c r="BB2432" i="1" s="1"/>
  <c r="BB2504" i="1"/>
  <c r="BB2503" i="1" s="1"/>
  <c r="BB2502" i="1" s="1"/>
  <c r="BB2665" i="1"/>
  <c r="BB2664" i="1" s="1"/>
  <c r="BB2663" i="1" s="1"/>
  <c r="BB2662" i="1" s="1"/>
  <c r="BB2720" i="1"/>
  <c r="BB2711" i="1" s="1"/>
  <c r="BB3455" i="1"/>
  <c r="BB3454" i="1" s="1"/>
  <c r="BB3506" i="1"/>
  <c r="BB3505" i="1" s="1"/>
  <c r="BB3531" i="1"/>
  <c r="BB3530" i="1" s="1"/>
  <c r="BB3832" i="1"/>
  <c r="BB3864" i="1"/>
  <c r="BB3863" i="1" s="1"/>
  <c r="BB3862" i="1" s="1"/>
  <c r="BB3861" i="1" s="1"/>
  <c r="BB3910" i="1"/>
  <c r="BB3909" i="1" s="1"/>
  <c r="BB3908" i="1" s="1"/>
  <c r="BB3954" i="1"/>
  <c r="BB3953" i="1" s="1"/>
  <c r="BB3952" i="1" s="1"/>
  <c r="BB3975" i="1"/>
  <c r="BB3974" i="1" s="1"/>
  <c r="BB4104" i="1"/>
  <c r="BB4103" i="1" s="1"/>
  <c r="BB4131" i="1"/>
  <c r="BB4222" i="1"/>
  <c r="BB4221" i="1" s="1"/>
  <c r="BB4322" i="1"/>
  <c r="BB4321" i="1" s="1"/>
  <c r="BB4320" i="1" s="1"/>
  <c r="BB4319" i="1" s="1"/>
  <c r="BB4318" i="1" s="1"/>
  <c r="BB4391" i="1"/>
  <c r="BB4390" i="1" s="1"/>
  <c r="BB4407" i="1"/>
  <c r="BB4406" i="1" s="1"/>
  <c r="BB4405" i="1" s="1"/>
  <c r="BB4478" i="1"/>
  <c r="BB4477" i="1" s="1"/>
  <c r="BB4476" i="1" s="1"/>
  <c r="BB4499" i="1"/>
  <c r="BB4498" i="1" s="1"/>
  <c r="BB4497" i="1" s="1"/>
  <c r="BB4496" i="1" s="1"/>
  <c r="BB4495" i="1" s="1"/>
  <c r="BB4599" i="1"/>
  <c r="BB4598" i="1" s="1"/>
  <c r="BB4686" i="1"/>
  <c r="BB4685" i="1" s="1"/>
  <c r="BI4220" i="1"/>
  <c r="P1868" i="1"/>
  <c r="N141" i="1"/>
  <c r="P4436" i="1"/>
  <c r="P851" i="1"/>
  <c r="U852" i="1"/>
  <c r="AC852" i="1" s="1"/>
  <c r="AM852" i="1" s="1"/>
  <c r="BH852" i="1" s="1"/>
  <c r="J2475" i="1"/>
  <c r="J2474" i="1" s="1"/>
  <c r="T2101" i="1"/>
  <c r="G1780" i="1"/>
  <c r="P3568" i="1"/>
  <c r="P3567" i="1" s="1"/>
  <c r="Y3455" i="1"/>
  <c r="Y3454" i="1" s="1"/>
  <c r="AZ1559" i="1"/>
  <c r="AZ1558" i="1" s="1"/>
  <c r="P2677" i="1"/>
  <c r="U2482" i="1"/>
  <c r="AC2482" i="1" s="1"/>
  <c r="AM2482" i="1" s="1"/>
  <c r="BH2482" i="1" s="1"/>
  <c r="P2481" i="1"/>
  <c r="N3649" i="1"/>
  <c r="G1706" i="1"/>
  <c r="G1705" i="1" s="1"/>
  <c r="Y3430" i="1"/>
  <c r="T78" i="1"/>
  <c r="AB78" i="1" s="1"/>
  <c r="AL78" i="1" s="1"/>
  <c r="BG78" i="1" s="1"/>
  <c r="N210" i="1"/>
  <c r="U3312" i="1"/>
  <c r="AC3312" i="1" s="1"/>
  <c r="AM3312" i="1" s="1"/>
  <c r="BH3312" i="1" s="1"/>
  <c r="R823" i="1"/>
  <c r="AA823" i="1" s="1"/>
  <c r="AK823" i="1" s="1"/>
  <c r="AO823" i="1" s="1"/>
  <c r="BF823" i="1" s="1"/>
  <c r="BD2952" i="1"/>
  <c r="BD2951" i="1" s="1"/>
  <c r="O2124" i="1"/>
  <c r="T76" i="1"/>
  <c r="AB76" i="1" s="1"/>
  <c r="AL76" i="1" s="1"/>
  <c r="BG76" i="1" s="1"/>
  <c r="Z3662" i="1"/>
  <c r="BC1345" i="1"/>
  <c r="BC1344" i="1" s="1"/>
  <c r="BC1343" i="1" s="1"/>
  <c r="BC1342" i="1" s="1"/>
  <c r="BC1621" i="1"/>
  <c r="P1925" i="1"/>
  <c r="P1924" i="1" s="1"/>
  <c r="P1923" i="1" s="1"/>
  <c r="U1926" i="1"/>
  <c r="AC1926" i="1" s="1"/>
  <c r="AM1926" i="1" s="1"/>
  <c r="BH1926" i="1" s="1"/>
  <c r="AO3161" i="1"/>
  <c r="P3599" i="1"/>
  <c r="P3598" i="1" s="1"/>
  <c r="P1836" i="1"/>
  <c r="N2032" i="1"/>
  <c r="P382" i="1"/>
  <c r="O3782" i="1"/>
  <c r="N4131" i="1"/>
  <c r="G1099" i="1"/>
  <c r="H1100" i="1"/>
  <c r="I1511" i="1"/>
  <c r="H1512" i="1"/>
  <c r="R1512" i="1"/>
  <c r="M3697" i="1"/>
  <c r="M171" i="1"/>
  <c r="AC654" i="1"/>
  <c r="AM654" i="1" s="1"/>
  <c r="BH654" i="1" s="1"/>
  <c r="AM655" i="1"/>
  <c r="BH655" i="1" s="1"/>
  <c r="AC387" i="1"/>
  <c r="AM387" i="1" s="1"/>
  <c r="BH387" i="1" s="1"/>
  <c r="AM388" i="1"/>
  <c r="BH388" i="1" s="1"/>
  <c r="AB3232" i="1"/>
  <c r="AL3232" i="1" s="1"/>
  <c r="BG3232" i="1" s="1"/>
  <c r="AL3233" i="1"/>
  <c r="BG3233" i="1" s="1"/>
  <c r="AM3778" i="1"/>
  <c r="BH3778" i="1" s="1"/>
  <c r="AC3777" i="1"/>
  <c r="L1966" i="1"/>
  <c r="K1967" i="1"/>
  <c r="K401" i="1"/>
  <c r="L400" i="1"/>
  <c r="L2837" i="1"/>
  <c r="K2838" i="1"/>
  <c r="M1930" i="1"/>
  <c r="U1931" i="1"/>
  <c r="AC1931" i="1" s="1"/>
  <c r="AM1931" i="1" s="1"/>
  <c r="BH1931" i="1" s="1"/>
  <c r="L2095" i="1"/>
  <c r="T2095" i="1" s="1"/>
  <c r="T2096" i="1"/>
  <c r="L3559" i="1"/>
  <c r="T3559" i="1" s="1"/>
  <c r="T3560" i="1"/>
  <c r="L738" i="1"/>
  <c r="T738" i="1" s="1"/>
  <c r="T739" i="1"/>
  <c r="J2103" i="1"/>
  <c r="K2104" i="1"/>
  <c r="R1482" i="1"/>
  <c r="I771" i="1"/>
  <c r="H771" i="1" s="1"/>
  <c r="H772" i="1"/>
  <c r="L1952" i="1"/>
  <c r="T1953" i="1"/>
  <c r="AB1953" i="1" s="1"/>
  <c r="AL1953" i="1" s="1"/>
  <c r="BG1953" i="1" s="1"/>
  <c r="R3346" i="1"/>
  <c r="AA3346" i="1" s="1"/>
  <c r="AK3346" i="1" s="1"/>
  <c r="AO3346" i="1" s="1"/>
  <c r="BF3346" i="1" s="1"/>
  <c r="BJ3346" i="1" s="1"/>
  <c r="M3247" i="1"/>
  <c r="I1783" i="1"/>
  <c r="R1783" i="1" s="1"/>
  <c r="H1784" i="1"/>
  <c r="R1784" i="1"/>
  <c r="I1445" i="1"/>
  <c r="Y89" i="1"/>
  <c r="Y88" i="1" s="1"/>
  <c r="Y87" i="1" s="1"/>
  <c r="Y86" i="1" s="1"/>
  <c r="Z194" i="1"/>
  <c r="Y382" i="1"/>
  <c r="Y381" i="1" s="1"/>
  <c r="Y1477" i="1"/>
  <c r="Y1476" i="1" s="1"/>
  <c r="AZ1331" i="1"/>
  <c r="AZ1330" i="1" s="1"/>
  <c r="AZ1329" i="1" s="1"/>
  <c r="AZ1394" i="1"/>
  <c r="AZ1393" i="1" s="1"/>
  <c r="AZ1608" i="1"/>
  <c r="AZ1607" i="1" s="1"/>
  <c r="AZ1825" i="1"/>
  <c r="AZ1824" i="1" s="1"/>
  <c r="AV1528" i="1"/>
  <c r="AV1527" i="1" s="1"/>
  <c r="AV1526" i="1" s="1"/>
  <c r="AV1525" i="1" s="1"/>
  <c r="AY1528" i="1"/>
  <c r="AY1527" i="1" s="1"/>
  <c r="AY1526" i="1" s="1"/>
  <c r="AY1525" i="1" s="1"/>
  <c r="AU2026" i="1"/>
  <c r="AU2025" i="1" s="1"/>
  <c r="AV3142" i="1"/>
  <c r="AV3141" i="1" s="1"/>
  <c r="AV3140" i="1" s="1"/>
  <c r="AV3139" i="1" s="1"/>
  <c r="AY3599" i="1"/>
  <c r="AY3598" i="1" s="1"/>
  <c r="AU3611" i="1"/>
  <c r="AU3610" i="1" s="1"/>
  <c r="AX3611" i="1"/>
  <c r="AX3610" i="1" s="1"/>
  <c r="AY3703" i="1"/>
  <c r="AY3702" i="1" s="1"/>
  <c r="AW3864" i="1"/>
  <c r="AW3863" i="1" s="1"/>
  <c r="AW3862" i="1" s="1"/>
  <c r="AW3861" i="1" s="1"/>
  <c r="AW3910" i="1"/>
  <c r="AW3909" i="1" s="1"/>
  <c r="AW3908" i="1" s="1"/>
  <c r="AY3944" i="1"/>
  <c r="AY3943" i="1" s="1"/>
  <c r="AY3942" i="1" s="1"/>
  <c r="AY3984" i="1"/>
  <c r="AY3983" i="1" s="1"/>
  <c r="AU4068" i="1"/>
  <c r="AU4067" i="1" s="1"/>
  <c r="AX4104" i="1"/>
  <c r="AX4103" i="1" s="1"/>
  <c r="AW4197" i="1"/>
  <c r="AW4196" i="1" s="1"/>
  <c r="AV4478" i="1"/>
  <c r="AV4477" i="1" s="1"/>
  <c r="AV4476" i="1" s="1"/>
  <c r="AU4499" i="1"/>
  <c r="AU4498" i="1" s="1"/>
  <c r="AU4497" i="1" s="1"/>
  <c r="AU4496" i="1" s="1"/>
  <c r="AU4495" i="1" s="1"/>
  <c r="AX4499" i="1"/>
  <c r="AX4498" i="1" s="1"/>
  <c r="AX4497" i="1" s="1"/>
  <c r="AX4496" i="1" s="1"/>
  <c r="AX4495" i="1" s="1"/>
  <c r="AX4551" i="1"/>
  <c r="AV4635" i="1"/>
  <c r="AV4634" i="1" s="1"/>
  <c r="AW4635" i="1"/>
  <c r="AW4634" i="1" s="1"/>
  <c r="AU4686" i="1"/>
  <c r="AU4685" i="1" s="1"/>
  <c r="AY4686" i="1"/>
  <c r="AY4685" i="1" s="1"/>
  <c r="AW4702" i="1"/>
  <c r="AW4701" i="1" s="1"/>
  <c r="AW4700" i="1" s="1"/>
  <c r="BC200" i="1"/>
  <c r="BH201" i="1"/>
  <c r="AM3177" i="1"/>
  <c r="BH3178" i="1"/>
  <c r="BC3183" i="1"/>
  <c r="BH3184" i="1"/>
  <c r="AQ3169" i="1"/>
  <c r="BF3170" i="1"/>
  <c r="BJ3170" i="1" s="1"/>
  <c r="BA309" i="1"/>
  <c r="BA308" i="1" s="1"/>
  <c r="BA655" i="1"/>
  <c r="BA654" i="1" s="1"/>
  <c r="BA1039" i="1"/>
  <c r="BA1038" i="1" s="1"/>
  <c r="BA1037" i="1" s="1"/>
  <c r="BA1036" i="1" s="1"/>
  <c r="BG1040" i="1"/>
  <c r="BA1737" i="1"/>
  <c r="BA1736" i="1" s="1"/>
  <c r="BA1735" i="1" s="1"/>
  <c r="BA1734" i="1" s="1"/>
  <c r="BA1982" i="1"/>
  <c r="BA1981" i="1" s="1"/>
  <c r="BA1980" i="1" s="1"/>
  <c r="BA1979" i="1" s="1"/>
  <c r="BA2006" i="1"/>
  <c r="BA2005" i="1" s="1"/>
  <c r="BA2004" i="1" s="1"/>
  <c r="BA2003" i="1" s="1"/>
  <c r="BA2504" i="1"/>
  <c r="BA2503" i="1" s="1"/>
  <c r="BA2502" i="1" s="1"/>
  <c r="BA2665" i="1"/>
  <c r="BA2664" i="1" s="1"/>
  <c r="BA2663" i="1" s="1"/>
  <c r="BA2662" i="1" s="1"/>
  <c r="BA3568" i="1"/>
  <c r="BA3567" i="1" s="1"/>
  <c r="BD2514" i="1"/>
  <c r="BD2513" i="1" s="1"/>
  <c r="BD2512" i="1" s="1"/>
  <c r="BD2528" i="1"/>
  <c r="BD2527" i="1" s="1"/>
  <c r="BD2968" i="1"/>
  <c r="BD2967" i="1" s="1"/>
  <c r="BD2966" i="1" s="1"/>
  <c r="BD2965" i="1" s="1"/>
  <c r="BD3142" i="1"/>
  <c r="BD3164" i="1"/>
  <c r="BH3165" i="1"/>
  <c r="AS117" i="1"/>
  <c r="AS490" i="1"/>
  <c r="AS489" i="1" s="1"/>
  <c r="AS1506" i="1"/>
  <c r="AS1505" i="1" s="1"/>
  <c r="AS1499" i="1" s="1"/>
  <c r="AS3910" i="1"/>
  <c r="AS3909" i="1" s="1"/>
  <c r="AS3908" i="1" s="1"/>
  <c r="BB2276" i="1"/>
  <c r="BB2275" i="1" s="1"/>
  <c r="BB2290" i="1"/>
  <c r="BB2289" i="1" s="1"/>
  <c r="BB2288" i="1" s="1"/>
  <c r="BB2444" i="1"/>
  <c r="BB2443" i="1" s="1"/>
  <c r="BB2442" i="1" s="1"/>
  <c r="BB2441" i="1" s="1"/>
  <c r="M3557" i="1"/>
  <c r="T2102" i="1"/>
  <c r="AB2102" i="1" s="1"/>
  <c r="AL2102" i="1" s="1"/>
  <c r="BG2102" i="1" s="1"/>
  <c r="R728" i="1"/>
  <c r="N2014" i="1"/>
  <c r="G4436" i="1"/>
  <c r="Z3296" i="1"/>
  <c r="L4580" i="1"/>
  <c r="AI4003" i="1"/>
  <c r="AI4002" i="1" s="1"/>
  <c r="AM3233" i="1"/>
  <c r="BH3233" i="1" s="1"/>
  <c r="T1399" i="1"/>
  <c r="AL3168" i="1"/>
  <c r="BG3168" i="1" s="1"/>
  <c r="X1466" i="1"/>
  <c r="X1456" i="1" s="1"/>
  <c r="X1450" i="1" s="1"/>
  <c r="K3236" i="1"/>
  <c r="H726" i="1"/>
  <c r="T3383" i="1"/>
  <c r="AB3383" i="1" s="1"/>
  <c r="AL3383" i="1" s="1"/>
  <c r="BG3383" i="1" s="1"/>
  <c r="T3052" i="1"/>
  <c r="P1642" i="1"/>
  <c r="P1641" i="1" s="1"/>
  <c r="P1640" i="1" s="1"/>
  <c r="P1957" i="1"/>
  <c r="P1956" i="1" s="1"/>
  <c r="P3041" i="1"/>
  <c r="J1998" i="1"/>
  <c r="BF3184" i="1"/>
  <c r="BJ3184" i="1" s="1"/>
  <c r="O2912" i="1"/>
  <c r="T2364" i="1"/>
  <c r="AB2364" i="1" s="1"/>
  <c r="AL2364" i="1" s="1"/>
  <c r="BG2364" i="1" s="1"/>
  <c r="G564" i="1"/>
  <c r="G563" i="1" s="1"/>
  <c r="BG3170" i="1"/>
  <c r="J2559" i="1"/>
  <c r="N2847" i="1"/>
  <c r="N2846" i="1" s="1"/>
  <c r="N2845" i="1" s="1"/>
  <c r="BG3184" i="1"/>
  <c r="BD2643" i="1"/>
  <c r="BD2642" i="1" s="1"/>
  <c r="BD2636" i="1" s="1"/>
  <c r="K2096" i="1"/>
  <c r="H3278" i="1"/>
  <c r="AB3229" i="1"/>
  <c r="AL3229" i="1" s="1"/>
  <c r="BG3229" i="1" s="1"/>
  <c r="O4131" i="1"/>
  <c r="K3240" i="1"/>
  <c r="T3240" i="1"/>
  <c r="G4635" i="1"/>
  <c r="G4634" i="1" s="1"/>
  <c r="N1233" i="1"/>
  <c r="R4508" i="1"/>
  <c r="T3932" i="1"/>
  <c r="K3932" i="1"/>
  <c r="L3789" i="1"/>
  <c r="K3790" i="1"/>
  <c r="L2728" i="1"/>
  <c r="L2404" i="1"/>
  <c r="T2405" i="1"/>
  <c r="K2405" i="1"/>
  <c r="L904" i="1"/>
  <c r="M2783" i="1"/>
  <c r="M2066" i="1"/>
  <c r="U2067" i="1"/>
  <c r="AC2067" i="1" s="1"/>
  <c r="AM2067" i="1" s="1"/>
  <c r="BH2067" i="1" s="1"/>
  <c r="L3446" i="1"/>
  <c r="T3447" i="1"/>
  <c r="L3035" i="1"/>
  <c r="K2682" i="1"/>
  <c r="T2682" i="1"/>
  <c r="G211" i="1"/>
  <c r="G210" i="1" s="1"/>
  <c r="I2130" i="1"/>
  <c r="R2131" i="1"/>
  <c r="J2913" i="1"/>
  <c r="I2494" i="1"/>
  <c r="M1654" i="1"/>
  <c r="U1654" i="1" s="1"/>
  <c r="AC1654" i="1" s="1"/>
  <c r="AM1654" i="1" s="1"/>
  <c r="BH1654" i="1" s="1"/>
  <c r="U1655" i="1"/>
  <c r="AC1655" i="1" s="1"/>
  <c r="AM1655" i="1" s="1"/>
  <c r="BH1655" i="1" s="1"/>
  <c r="K1384" i="1"/>
  <c r="T1384" i="1"/>
  <c r="L4617" i="1"/>
  <c r="T4617" i="1" s="1"/>
  <c r="T4618" i="1"/>
  <c r="K4618" i="1"/>
  <c r="T4648" i="1"/>
  <c r="L4647" i="1"/>
  <c r="L4677" i="1"/>
  <c r="T4678" i="1"/>
  <c r="L4718" i="1"/>
  <c r="T4719" i="1"/>
  <c r="S4719" i="1" s="1"/>
  <c r="L4772" i="1"/>
  <c r="K4773" i="1"/>
  <c r="M177" i="1"/>
  <c r="U178" i="1"/>
  <c r="AC178" i="1" s="1"/>
  <c r="AM178" i="1" s="1"/>
  <c r="BH178" i="1" s="1"/>
  <c r="M400" i="1"/>
  <c r="U401" i="1"/>
  <c r="AC401" i="1" s="1"/>
  <c r="AM401" i="1" s="1"/>
  <c r="BH401" i="1" s="1"/>
  <c r="M738" i="1"/>
  <c r="M737" i="1" s="1"/>
  <c r="M805" i="1"/>
  <c r="M804" i="1" s="1"/>
  <c r="U806" i="1"/>
  <c r="AC806" i="1" s="1"/>
  <c r="AM806" i="1" s="1"/>
  <c r="BH806" i="1" s="1"/>
  <c r="M862" i="1"/>
  <c r="U863" i="1"/>
  <c r="AC863" i="1" s="1"/>
  <c r="AM863" i="1" s="1"/>
  <c r="BH863" i="1" s="1"/>
  <c r="M1195" i="1"/>
  <c r="U1198" i="1"/>
  <c r="AC1198" i="1" s="1"/>
  <c r="AM1198" i="1" s="1"/>
  <c r="BH1198" i="1" s="1"/>
  <c r="M1238" i="1"/>
  <c r="U1239" i="1"/>
  <c r="AC1239" i="1" s="1"/>
  <c r="AM1239" i="1" s="1"/>
  <c r="BH1239" i="1" s="1"/>
  <c r="M1360" i="1"/>
  <c r="U1361" i="1"/>
  <c r="AC1361" i="1" s="1"/>
  <c r="AM1361" i="1" s="1"/>
  <c r="BH1361" i="1" s="1"/>
  <c r="U1513" i="1"/>
  <c r="AC1513" i="1" s="1"/>
  <c r="AM1513" i="1" s="1"/>
  <c r="BH1513" i="1" s="1"/>
  <c r="M1512" i="1"/>
  <c r="U1547" i="1"/>
  <c r="AC1547" i="1" s="1"/>
  <c r="AM1547" i="1" s="1"/>
  <c r="BH1547" i="1" s="1"/>
  <c r="M1546" i="1"/>
  <c r="M1603" i="1"/>
  <c r="U1603" i="1" s="1"/>
  <c r="AC1603" i="1" s="1"/>
  <c r="AM1603" i="1" s="1"/>
  <c r="BH1603" i="1" s="1"/>
  <c r="U1604" i="1"/>
  <c r="AC1604" i="1" s="1"/>
  <c r="AM1604" i="1" s="1"/>
  <c r="BH1604" i="1" s="1"/>
  <c r="U1686" i="1"/>
  <c r="AC1686" i="1" s="1"/>
  <c r="AM1686" i="1" s="1"/>
  <c r="BH1686" i="1" s="1"/>
  <c r="M1685" i="1"/>
  <c r="U1756" i="1"/>
  <c r="AC1756" i="1" s="1"/>
  <c r="AM1756" i="1" s="1"/>
  <c r="BH1756" i="1" s="1"/>
  <c r="M1755" i="1"/>
  <c r="U1834" i="1"/>
  <c r="AC1834" i="1" s="1"/>
  <c r="AM1834" i="1" s="1"/>
  <c r="BH1834" i="1" s="1"/>
  <c r="M1833" i="1"/>
  <c r="U1833" i="1" s="1"/>
  <c r="AC1833" i="1" s="1"/>
  <c r="AM1833" i="1" s="1"/>
  <c r="BH1833" i="1" s="1"/>
  <c r="U1864" i="1"/>
  <c r="AC1864" i="1" s="1"/>
  <c r="AM1864" i="1" s="1"/>
  <c r="BH1864" i="1" s="1"/>
  <c r="M1863" i="1"/>
  <c r="M1916" i="1"/>
  <c r="U1917" i="1"/>
  <c r="AC1917" i="1" s="1"/>
  <c r="AM1917" i="1" s="1"/>
  <c r="BH1917" i="1" s="1"/>
  <c r="U1954" i="1"/>
  <c r="AC1954" i="1" s="1"/>
  <c r="AM1954" i="1" s="1"/>
  <c r="BH1954" i="1" s="1"/>
  <c r="M1953" i="1"/>
  <c r="U2116" i="1"/>
  <c r="AC2116" i="1" s="1"/>
  <c r="AM2116" i="1" s="1"/>
  <c r="BH2116" i="1" s="1"/>
  <c r="M2115" i="1"/>
  <c r="M2114" i="1" s="1"/>
  <c r="U2114" i="1" s="1"/>
  <c r="AC2114" i="1" s="1"/>
  <c r="AM2114" i="1" s="1"/>
  <c r="BH2114" i="1" s="1"/>
  <c r="U2874" i="1"/>
  <c r="AC2874" i="1" s="1"/>
  <c r="AM2874" i="1" s="1"/>
  <c r="BH2874" i="1" s="1"/>
  <c r="M2873" i="1"/>
  <c r="U2907" i="1"/>
  <c r="AC2907" i="1" s="1"/>
  <c r="AM2907" i="1" s="1"/>
  <c r="BH2907" i="1" s="1"/>
  <c r="M2906" i="1"/>
  <c r="U2906" i="1" s="1"/>
  <c r="AC2906" i="1" s="1"/>
  <c r="AM2906" i="1" s="1"/>
  <c r="BH2906" i="1" s="1"/>
  <c r="M3432" i="1"/>
  <c r="U3433" i="1"/>
  <c r="AC3433" i="1" s="1"/>
  <c r="AM3433" i="1" s="1"/>
  <c r="BH3433" i="1" s="1"/>
  <c r="U3451" i="1"/>
  <c r="AC3451" i="1" s="1"/>
  <c r="AM3451" i="1" s="1"/>
  <c r="BH3451" i="1" s="1"/>
  <c r="M3450" i="1"/>
  <c r="M3489" i="1"/>
  <c r="U3489" i="1" s="1"/>
  <c r="AC3489" i="1" s="1"/>
  <c r="AM3489" i="1" s="1"/>
  <c r="BH3489" i="1" s="1"/>
  <c r="U3490" i="1"/>
  <c r="AC3490" i="1" s="1"/>
  <c r="AM3490" i="1" s="1"/>
  <c r="BH3490" i="1" s="1"/>
  <c r="M3507" i="1"/>
  <c r="U3508" i="1"/>
  <c r="AC3508" i="1" s="1"/>
  <c r="AM3508" i="1" s="1"/>
  <c r="BH3508" i="1" s="1"/>
  <c r="M3525" i="1"/>
  <c r="M3524" i="1" s="1"/>
  <c r="U3571" i="1"/>
  <c r="AC3571" i="1" s="1"/>
  <c r="AM3571" i="1" s="1"/>
  <c r="BH3571" i="1" s="1"/>
  <c r="M3570" i="1"/>
  <c r="M3600" i="1"/>
  <c r="M3599" i="1" s="1"/>
  <c r="U3601" i="1"/>
  <c r="AC3601" i="1" s="1"/>
  <c r="AM3601" i="1" s="1"/>
  <c r="BH3601" i="1" s="1"/>
  <c r="U3850" i="1"/>
  <c r="AC3850" i="1" s="1"/>
  <c r="AM3850" i="1" s="1"/>
  <c r="BH3850" i="1" s="1"/>
  <c r="M3849" i="1"/>
  <c r="U3849" i="1" s="1"/>
  <c r="AC3849" i="1" s="1"/>
  <c r="AM3849" i="1" s="1"/>
  <c r="BH3849" i="1" s="1"/>
  <c r="U3886" i="1"/>
  <c r="AC3886" i="1" s="1"/>
  <c r="AM3886" i="1" s="1"/>
  <c r="BH3886" i="1" s="1"/>
  <c r="M3885" i="1"/>
  <c r="M4188" i="1"/>
  <c r="U4188" i="1" s="1"/>
  <c r="AC4188" i="1" s="1"/>
  <c r="AM4188" i="1" s="1"/>
  <c r="BH4188" i="1" s="1"/>
  <c r="U4189" i="1"/>
  <c r="AC4189" i="1" s="1"/>
  <c r="AM4189" i="1" s="1"/>
  <c r="BH4189" i="1" s="1"/>
  <c r="M4267" i="1"/>
  <c r="U4268" i="1"/>
  <c r="AC4268" i="1" s="1"/>
  <c r="AM4268" i="1" s="1"/>
  <c r="BH4268" i="1" s="1"/>
  <c r="M4433" i="1"/>
  <c r="U4434" i="1"/>
  <c r="AC4434" i="1" s="1"/>
  <c r="AM4434" i="1" s="1"/>
  <c r="BH4434" i="1" s="1"/>
  <c r="M4469" i="1"/>
  <c r="U4470" i="1"/>
  <c r="AC4470" i="1" s="1"/>
  <c r="AM4470" i="1" s="1"/>
  <c r="BH4470" i="1" s="1"/>
  <c r="R112" i="1"/>
  <c r="H112" i="1"/>
  <c r="I1215" i="1"/>
  <c r="H1216" i="1"/>
  <c r="R1216" i="1"/>
  <c r="R1513" i="1"/>
  <c r="H1513" i="1"/>
  <c r="I1546" i="1"/>
  <c r="R1547" i="1"/>
  <c r="Q1547" i="1" s="1"/>
  <c r="R1576" i="1"/>
  <c r="H1576" i="1"/>
  <c r="I1575" i="1"/>
  <c r="H1710" i="1"/>
  <c r="I1709" i="1"/>
  <c r="I1799" i="1"/>
  <c r="R1800" i="1"/>
  <c r="R2195" i="1"/>
  <c r="H2195" i="1"/>
  <c r="I2194" i="1"/>
  <c r="H2292" i="1"/>
  <c r="I2291" i="1"/>
  <c r="I2394" i="1"/>
  <c r="H2395" i="1"/>
  <c r="R2430" i="1"/>
  <c r="I2429" i="1"/>
  <c r="H2430" i="1"/>
  <c r="R2530" i="1"/>
  <c r="I2529" i="1"/>
  <c r="H2622" i="1"/>
  <c r="R2622" i="1"/>
  <c r="I2707" i="1"/>
  <c r="H2708" i="1"/>
  <c r="R2708" i="1"/>
  <c r="Q2708" i="1" s="1"/>
  <c r="H2762" i="1"/>
  <c r="R2762" i="1"/>
  <c r="I2761" i="1"/>
  <c r="I2798" i="1"/>
  <c r="H2799" i="1"/>
  <c r="I2906" i="1"/>
  <c r="H2907" i="1"/>
  <c r="R2907" i="1"/>
  <c r="R2942" i="1"/>
  <c r="H2942" i="1"/>
  <c r="I2941" i="1"/>
  <c r="I3469" i="1"/>
  <c r="H3469" i="1" s="1"/>
  <c r="H3470" i="1"/>
  <c r="R3491" i="1"/>
  <c r="I3490" i="1"/>
  <c r="R3664" i="1"/>
  <c r="I3663" i="1"/>
  <c r="R3719" i="1"/>
  <c r="H3719" i="1"/>
  <c r="I3718" i="1"/>
  <c r="R3785" i="1"/>
  <c r="H3785" i="1"/>
  <c r="I3784" i="1"/>
  <c r="H3784" i="1" s="1"/>
  <c r="R3802" i="1"/>
  <c r="H3802" i="1"/>
  <c r="I3815" i="1"/>
  <c r="R3816" i="1"/>
  <c r="H3816" i="1"/>
  <c r="R3921" i="1"/>
  <c r="H3921" i="1"/>
  <c r="R3946" i="1"/>
  <c r="I3945" i="1"/>
  <c r="H3946" i="1"/>
  <c r="R3964" i="1"/>
  <c r="I3963" i="1"/>
  <c r="J4732" i="1"/>
  <c r="G3918" i="1"/>
  <c r="R3915" i="1"/>
  <c r="I3914" i="1"/>
  <c r="H3915" i="1"/>
  <c r="J3911" i="1"/>
  <c r="K3912" i="1"/>
  <c r="BK3910" i="1"/>
  <c r="BK3909" i="1" s="1"/>
  <c r="BK3908" i="1" s="1"/>
  <c r="I3936" i="1"/>
  <c r="I3935" i="1" s="1"/>
  <c r="R3937" i="1"/>
  <c r="T3937" i="1"/>
  <c r="K3937" i="1"/>
  <c r="G3989" i="1"/>
  <c r="H3990" i="1"/>
  <c r="K4018" i="1"/>
  <c r="J4017" i="1"/>
  <c r="R464" i="1"/>
  <c r="I460" i="1"/>
  <c r="H464" i="1"/>
  <c r="J461" i="1"/>
  <c r="K462" i="1"/>
  <c r="G474" i="1"/>
  <c r="H475" i="1"/>
  <c r="M474" i="1"/>
  <c r="U475" i="1"/>
  <c r="AC475" i="1" s="1"/>
  <c r="AM475" i="1" s="1"/>
  <c r="BH475" i="1" s="1"/>
  <c r="G511" i="1"/>
  <c r="H512" i="1"/>
  <c r="M506" i="1"/>
  <c r="U507" i="1"/>
  <c r="AC507" i="1" s="1"/>
  <c r="AM507" i="1" s="1"/>
  <c r="BH507" i="1" s="1"/>
  <c r="U492" i="1"/>
  <c r="AC492" i="1" s="1"/>
  <c r="AM492" i="1" s="1"/>
  <c r="BH492" i="1" s="1"/>
  <c r="M491" i="1"/>
  <c r="J550" i="1"/>
  <c r="K551" i="1"/>
  <c r="T547" i="1"/>
  <c r="AB547" i="1" s="1"/>
  <c r="AL547" i="1" s="1"/>
  <c r="BG547" i="1" s="1"/>
  <c r="L546" i="1"/>
  <c r="T546" i="1" s="1"/>
  <c r="AB546" i="1" s="1"/>
  <c r="AL546" i="1" s="1"/>
  <c r="BG546" i="1" s="1"/>
  <c r="R584" i="1"/>
  <c r="H584" i="1"/>
  <c r="I583" i="1"/>
  <c r="J576" i="1"/>
  <c r="G651" i="1"/>
  <c r="H651" i="1" s="1"/>
  <c r="H652" i="1"/>
  <c r="T645" i="1"/>
  <c r="K645" i="1"/>
  <c r="L644" i="1"/>
  <c r="M641" i="1"/>
  <c r="U641" i="1" s="1"/>
  <c r="AC641" i="1" s="1"/>
  <c r="AM641" i="1" s="1"/>
  <c r="BH641" i="1" s="1"/>
  <c r="U642" i="1"/>
  <c r="AC642" i="1" s="1"/>
  <c r="AM642" i="1" s="1"/>
  <c r="BH642" i="1" s="1"/>
  <c r="H623" i="1"/>
  <c r="R623" i="1"/>
  <c r="I670" i="1"/>
  <c r="H671" i="1"/>
  <c r="R686" i="1"/>
  <c r="I685" i="1"/>
  <c r="M707" i="1"/>
  <c r="U710" i="1"/>
  <c r="AC710" i="1" s="1"/>
  <c r="AM710" i="1" s="1"/>
  <c r="BH710" i="1" s="1"/>
  <c r="H708" i="1"/>
  <c r="R708" i="1"/>
  <c r="M93" i="1"/>
  <c r="U94" i="1"/>
  <c r="AC94" i="1" s="1"/>
  <c r="AM94" i="1" s="1"/>
  <c r="BH94" i="1" s="1"/>
  <c r="I93" i="1"/>
  <c r="H93" i="1" s="1"/>
  <c r="H94" i="1"/>
  <c r="M97" i="1"/>
  <c r="U97" i="1" s="1"/>
  <c r="AC97" i="1" s="1"/>
  <c r="AM97" i="1" s="1"/>
  <c r="BH97" i="1" s="1"/>
  <c r="U98" i="1"/>
  <c r="AC98" i="1" s="1"/>
  <c r="AM98" i="1" s="1"/>
  <c r="BH98" i="1" s="1"/>
  <c r="J121" i="1"/>
  <c r="K122" i="1"/>
  <c r="U119" i="1"/>
  <c r="AC119" i="1" s="1"/>
  <c r="AM119" i="1" s="1"/>
  <c r="BH119" i="1" s="1"/>
  <c r="M118" i="1"/>
  <c r="U118" i="1" s="1"/>
  <c r="AC118" i="1" s="1"/>
  <c r="AM118" i="1" s="1"/>
  <c r="BH118" i="1" s="1"/>
  <c r="R119" i="1"/>
  <c r="H119" i="1"/>
  <c r="I118" i="1"/>
  <c r="R118" i="1" s="1"/>
  <c r="K126" i="1"/>
  <c r="T126" i="1"/>
  <c r="L125" i="1"/>
  <c r="I927" i="1"/>
  <c r="H928" i="1"/>
  <c r="G940" i="1"/>
  <c r="H941" i="1"/>
  <c r="H945" i="1"/>
  <c r="R945" i="1"/>
  <c r="J940" i="1"/>
  <c r="K941" i="1"/>
  <c r="L936" i="1"/>
  <c r="K937" i="1"/>
  <c r="R977" i="1"/>
  <c r="H977" i="1"/>
  <c r="I976" i="1"/>
  <c r="G1113" i="1"/>
  <c r="I1109" i="1"/>
  <c r="H1110" i="1"/>
  <c r="L1127" i="1"/>
  <c r="T1128" i="1"/>
  <c r="K1128" i="1"/>
  <c r="I1155" i="1"/>
  <c r="R1156" i="1"/>
  <c r="I1186" i="1"/>
  <c r="R1186" i="1" s="1"/>
  <c r="AA1186" i="1" s="1"/>
  <c r="AK1186" i="1" s="1"/>
  <c r="AO1186" i="1" s="1"/>
  <c r="BF1186" i="1" s="1"/>
  <c r="BJ1186" i="1" s="1"/>
  <c r="R1187" i="1"/>
  <c r="G1248" i="1"/>
  <c r="H1249" i="1"/>
  <c r="J1253" i="1"/>
  <c r="J1252" i="1" s="1"/>
  <c r="K1254" i="1"/>
  <c r="K1274" i="1"/>
  <c r="J1292" i="1"/>
  <c r="J1289" i="1" s="1"/>
  <c r="K1293" i="1"/>
  <c r="J1300" i="1"/>
  <c r="K1316" i="1"/>
  <c r="T1316" i="1"/>
  <c r="AB1316" i="1" s="1"/>
  <c r="AL1316" i="1" s="1"/>
  <c r="BG1316" i="1" s="1"/>
  <c r="L1313" i="1"/>
  <c r="H1311" i="1"/>
  <c r="I1309" i="1"/>
  <c r="R1327" i="1"/>
  <c r="AA1327" i="1" s="1"/>
  <c r="AK1327" i="1" s="1"/>
  <c r="AO1327" i="1" s="1"/>
  <c r="BF1327" i="1" s="1"/>
  <c r="BJ1327" i="1" s="1"/>
  <c r="I1324" i="1"/>
  <c r="I1319" i="1" s="1"/>
  <c r="L1320" i="1"/>
  <c r="T1322" i="1"/>
  <c r="AB1322" i="1" s="1"/>
  <c r="AL1322" i="1" s="1"/>
  <c r="BG1322" i="1" s="1"/>
  <c r="K1322" i="1"/>
  <c r="I1332" i="1"/>
  <c r="H1333" i="1"/>
  <c r="R1333" i="1"/>
  <c r="R3749" i="1"/>
  <c r="L3756" i="1"/>
  <c r="K3757" i="1"/>
  <c r="I3841" i="1"/>
  <c r="H3842" i="1"/>
  <c r="R3842" i="1"/>
  <c r="J3837" i="1"/>
  <c r="K3838" i="1"/>
  <c r="U3834" i="1"/>
  <c r="AC3834" i="1" s="1"/>
  <c r="AM3834" i="1" s="1"/>
  <c r="BH3834" i="1" s="1"/>
  <c r="M3833" i="1"/>
  <c r="U3833" i="1" s="1"/>
  <c r="AC3833" i="1" s="1"/>
  <c r="AM3833" i="1" s="1"/>
  <c r="BH3833" i="1" s="1"/>
  <c r="G3846" i="1"/>
  <c r="H3847" i="1"/>
  <c r="H4751" i="1"/>
  <c r="R4751" i="1"/>
  <c r="I3868" i="1"/>
  <c r="H3869" i="1"/>
  <c r="R3869" i="1"/>
  <c r="I3146" i="1"/>
  <c r="H3147" i="1"/>
  <c r="J3143" i="1"/>
  <c r="K3144" i="1"/>
  <c r="M3209" i="1"/>
  <c r="U3210" i="1"/>
  <c r="AC3210" i="1" s="1"/>
  <c r="AM3210" i="1" s="1"/>
  <c r="BH3210" i="1" s="1"/>
  <c r="I3193" i="1"/>
  <c r="I3192" i="1" s="1"/>
  <c r="H3194" i="1"/>
  <c r="J3189" i="1"/>
  <c r="K3189" i="1" s="1"/>
  <c r="K3190" i="1"/>
  <c r="K3276" i="1"/>
  <c r="J3275" i="1"/>
  <c r="K3275" i="1" s="1"/>
  <c r="K3273" i="1"/>
  <c r="L3272" i="1"/>
  <c r="J3261" i="1"/>
  <c r="K3262" i="1"/>
  <c r="R3241" i="1"/>
  <c r="Q3241" i="1" s="1"/>
  <c r="I3240" i="1"/>
  <c r="J3229" i="1"/>
  <c r="K3230" i="1"/>
  <c r="K3227" i="1"/>
  <c r="L3226" i="1"/>
  <c r="I3218" i="1"/>
  <c r="H3219" i="1"/>
  <c r="R3219" i="1"/>
  <c r="Q3219" i="1" s="1"/>
  <c r="I3331" i="1"/>
  <c r="R3331" i="1" s="1"/>
  <c r="AA3331" i="1" s="1"/>
  <c r="AK3331" i="1" s="1"/>
  <c r="AO3331" i="1" s="1"/>
  <c r="BF3331" i="1" s="1"/>
  <c r="BJ3331" i="1" s="1"/>
  <c r="R3332" i="1"/>
  <c r="AA3332" i="1" s="1"/>
  <c r="AK3332" i="1" s="1"/>
  <c r="AO3332" i="1" s="1"/>
  <c r="BF3332" i="1" s="1"/>
  <c r="BJ3332" i="1" s="1"/>
  <c r="M3325" i="1"/>
  <c r="U3326" i="1"/>
  <c r="AC3326" i="1" s="1"/>
  <c r="AM3326" i="1" s="1"/>
  <c r="BH3326" i="1" s="1"/>
  <c r="H3290" i="1"/>
  <c r="R3290" i="1"/>
  <c r="AA3290" i="1" s="1"/>
  <c r="AK3290" i="1" s="1"/>
  <c r="AO3290" i="1" s="1"/>
  <c r="BF3290" i="1" s="1"/>
  <c r="J3285" i="1"/>
  <c r="J3284" i="1" s="1"/>
  <c r="K3286" i="1"/>
  <c r="M3338" i="1"/>
  <c r="U3339" i="1"/>
  <c r="AC3339" i="1" s="1"/>
  <c r="AM3339" i="1" s="1"/>
  <c r="BH3339" i="1" s="1"/>
  <c r="M3373" i="1"/>
  <c r="U3374" i="1"/>
  <c r="AC3374" i="1" s="1"/>
  <c r="AM3374" i="1" s="1"/>
  <c r="BH3374" i="1" s="1"/>
  <c r="J3369" i="1"/>
  <c r="L3365" i="1"/>
  <c r="T3366" i="1"/>
  <c r="AB3366" i="1" s="1"/>
  <c r="AL3366" i="1" s="1"/>
  <c r="BG3366" i="1" s="1"/>
  <c r="G3383" i="1"/>
  <c r="H3384" i="1"/>
  <c r="L3387" i="1"/>
  <c r="T3387" i="1" s="1"/>
  <c r="AB3387" i="1" s="1"/>
  <c r="AL3387" i="1" s="1"/>
  <c r="BG3387" i="1" s="1"/>
  <c r="T3388" i="1"/>
  <c r="BK3378" i="1"/>
  <c r="BK3377" i="1" s="1"/>
  <c r="I3408" i="1"/>
  <c r="R3408" i="1" s="1"/>
  <c r="R3409" i="1"/>
  <c r="I3595" i="1"/>
  <c r="H3596" i="1"/>
  <c r="R3596" i="1"/>
  <c r="I3726" i="1"/>
  <c r="H3727" i="1"/>
  <c r="M289" i="1"/>
  <c r="U289" i="1" s="1"/>
  <c r="AC289" i="1" s="1"/>
  <c r="AM289" i="1" s="1"/>
  <c r="BH289" i="1" s="1"/>
  <c r="U290" i="1"/>
  <c r="AC290" i="1" s="1"/>
  <c r="AM290" i="1" s="1"/>
  <c r="BH290" i="1" s="1"/>
  <c r="J280" i="1"/>
  <c r="K275" i="1"/>
  <c r="T275" i="1"/>
  <c r="L274" i="1"/>
  <c r="M270" i="1"/>
  <c r="U270" i="1" s="1"/>
  <c r="AC270" i="1" s="1"/>
  <c r="AM270" i="1" s="1"/>
  <c r="BH270" i="1" s="1"/>
  <c r="U271" i="1"/>
  <c r="AC271" i="1" s="1"/>
  <c r="AM271" i="1" s="1"/>
  <c r="BH271" i="1" s="1"/>
  <c r="H297" i="1"/>
  <c r="G296" i="1"/>
  <c r="M325" i="1"/>
  <c r="U325" i="1" s="1"/>
  <c r="AC325" i="1" s="1"/>
  <c r="AM325" i="1" s="1"/>
  <c r="BH325" i="1" s="1"/>
  <c r="U326" i="1"/>
  <c r="AC326" i="1" s="1"/>
  <c r="AM326" i="1" s="1"/>
  <c r="BH326" i="1" s="1"/>
  <c r="U29" i="1"/>
  <c r="AC29" i="1" s="1"/>
  <c r="AM29" i="1" s="1"/>
  <c r="BH29" i="1" s="1"/>
  <c r="M28" i="1"/>
  <c r="U28" i="1" s="1"/>
  <c r="AC28" i="1" s="1"/>
  <c r="AM28" i="1" s="1"/>
  <c r="BH28" i="1" s="1"/>
  <c r="H73" i="1"/>
  <c r="I70" i="1"/>
  <c r="R73" i="1"/>
  <c r="K71" i="1"/>
  <c r="J70" i="1"/>
  <c r="J61" i="1"/>
  <c r="K62" i="1"/>
  <c r="M4063" i="1"/>
  <c r="U4064" i="1"/>
  <c r="AC4064" i="1" s="1"/>
  <c r="AM4064" i="1" s="1"/>
  <c r="BH4064" i="1" s="1"/>
  <c r="G4109" i="1"/>
  <c r="H374" i="1"/>
  <c r="J434" i="1"/>
  <c r="K435" i="1"/>
  <c r="K448" i="1"/>
  <c r="M4391" i="1"/>
  <c r="L1373" i="1"/>
  <c r="T1373" i="1" s="1"/>
  <c r="T1374" i="1"/>
  <c r="K1374" i="1"/>
  <c r="I1384" i="1"/>
  <c r="H1385" i="1"/>
  <c r="L1395" i="1"/>
  <c r="T1396" i="1"/>
  <c r="K1396" i="1"/>
  <c r="H1612" i="1"/>
  <c r="U1623" i="1"/>
  <c r="AC1623" i="1" s="1"/>
  <c r="AM1623" i="1" s="1"/>
  <c r="BH1623" i="1" s="1"/>
  <c r="M1622" i="1"/>
  <c r="G1626" i="1"/>
  <c r="H1627" i="1"/>
  <c r="U1630" i="1"/>
  <c r="AC1630" i="1" s="1"/>
  <c r="AM1630" i="1" s="1"/>
  <c r="BH1630" i="1" s="1"/>
  <c r="M1629" i="1"/>
  <c r="G1659" i="1"/>
  <c r="H1660" i="1"/>
  <c r="J1659" i="1"/>
  <c r="J1658" i="1" s="1"/>
  <c r="K1660" i="1"/>
  <c r="M1666" i="1"/>
  <c r="U1667" i="1"/>
  <c r="AC1667" i="1" s="1"/>
  <c r="AM1667" i="1" s="1"/>
  <c r="BH1667" i="1" s="1"/>
  <c r="I1676" i="1"/>
  <c r="R1677" i="1"/>
  <c r="H1677" i="1"/>
  <c r="H1747" i="1"/>
  <c r="I1746" i="1"/>
  <c r="L1771" i="1"/>
  <c r="T1772" i="1"/>
  <c r="R1785" i="1"/>
  <c r="AA1785" i="1" s="1"/>
  <c r="AK1785" i="1" s="1"/>
  <c r="AO1785" i="1" s="1"/>
  <c r="BF1785" i="1" s="1"/>
  <c r="BJ1785" i="1" s="1"/>
  <c r="H1785" i="1"/>
  <c r="T1791" i="1"/>
  <c r="AB1791" i="1" s="1"/>
  <c r="AL1791" i="1" s="1"/>
  <c r="BG1791" i="1" s="1"/>
  <c r="L1790" i="1"/>
  <c r="I1813" i="1"/>
  <c r="R1814" i="1"/>
  <c r="H1814" i="1"/>
  <c r="K1827" i="1"/>
  <c r="L1826" i="1"/>
  <c r="G2056" i="1"/>
  <c r="H2056" i="1" s="1"/>
  <c r="H2057" i="1"/>
  <c r="G2076" i="1"/>
  <c r="H2076" i="1" s="1"/>
  <c r="H2077" i="1"/>
  <c r="J2076" i="1"/>
  <c r="K2076" i="1" s="1"/>
  <c r="K2077" i="1"/>
  <c r="G2086" i="1"/>
  <c r="H2087" i="1"/>
  <c r="U2090" i="1"/>
  <c r="AC2090" i="1" s="1"/>
  <c r="AM2090" i="1" s="1"/>
  <c r="BH2090" i="1" s="1"/>
  <c r="M2089" i="1"/>
  <c r="R2132" i="1"/>
  <c r="H2132" i="1"/>
  <c r="L2136" i="1"/>
  <c r="K2137" i="1"/>
  <c r="T2137" i="1"/>
  <c r="I2177" i="1"/>
  <c r="R2178" i="1"/>
  <c r="AA2178" i="1" s="1"/>
  <c r="AK2178" i="1" s="1"/>
  <c r="AO2178" i="1" s="1"/>
  <c r="BF2178" i="1" s="1"/>
  <c r="BJ2178" i="1" s="1"/>
  <c r="L2208" i="1"/>
  <c r="K2209" i="1"/>
  <c r="T2209" i="1"/>
  <c r="L2261" i="1"/>
  <c r="T2262" i="1"/>
  <c r="G2368" i="1"/>
  <c r="H2369" i="1"/>
  <c r="J2368" i="1"/>
  <c r="M2375" i="1"/>
  <c r="U2376" i="1"/>
  <c r="AC2376" i="1" s="1"/>
  <c r="AM2376" i="1" s="1"/>
  <c r="BH2376" i="1" s="1"/>
  <c r="G2413" i="1"/>
  <c r="H2414" i="1"/>
  <c r="M2418" i="1"/>
  <c r="U2419" i="1"/>
  <c r="AC2419" i="1" s="1"/>
  <c r="AM2419" i="1" s="1"/>
  <c r="BH2419" i="1" s="1"/>
  <c r="G2438" i="1"/>
  <c r="H2439" i="1"/>
  <c r="I2491" i="1"/>
  <c r="R2492" i="1"/>
  <c r="K2497" i="1"/>
  <c r="L2496" i="1"/>
  <c r="J2588" i="1"/>
  <c r="K2589" i="1"/>
  <c r="M2600" i="1"/>
  <c r="U2601" i="1"/>
  <c r="AC2601" i="1" s="1"/>
  <c r="AM2601" i="1" s="1"/>
  <c r="BH2601" i="1" s="1"/>
  <c r="G2605" i="1"/>
  <c r="H2606" i="1"/>
  <c r="H2717" i="1"/>
  <c r="I2716" i="1"/>
  <c r="T2747" i="1"/>
  <c r="K2747" i="1"/>
  <c r="L2746" i="1"/>
  <c r="H2758" i="1"/>
  <c r="R2758" i="1"/>
  <c r="I2757" i="1"/>
  <c r="L2771" i="1"/>
  <c r="K2772" i="1"/>
  <c r="J2973" i="1"/>
  <c r="K2973" i="1" s="1"/>
  <c r="K2974" i="1"/>
  <c r="M2987" i="1"/>
  <c r="U2987" i="1" s="1"/>
  <c r="AC2987" i="1" s="1"/>
  <c r="AM2987" i="1" s="1"/>
  <c r="BH2987" i="1" s="1"/>
  <c r="U2988" i="1"/>
  <c r="AC2988" i="1" s="1"/>
  <c r="AM2988" i="1" s="1"/>
  <c r="BH2988" i="1" s="1"/>
  <c r="H2997" i="1"/>
  <c r="G2996" i="1"/>
  <c r="G2992" i="1" s="1"/>
  <c r="G2991" i="1" s="1"/>
  <c r="G3027" i="1"/>
  <c r="H3028" i="1"/>
  <c r="J3027" i="1"/>
  <c r="K3028" i="1"/>
  <c r="H3078" i="1"/>
  <c r="R3078" i="1"/>
  <c r="Q3078" i="1" s="1"/>
  <c r="I3077" i="1"/>
  <c r="I3107" i="1"/>
  <c r="R3108" i="1"/>
  <c r="Q3108" i="1" s="1"/>
  <c r="T3120" i="1"/>
  <c r="L3116" i="1"/>
  <c r="K3120" i="1"/>
  <c r="I3127" i="1"/>
  <c r="H3128" i="1"/>
  <c r="K532" i="1"/>
  <c r="T532" i="1"/>
  <c r="L531" i="1"/>
  <c r="T531" i="1" s="1"/>
  <c r="AB531" i="1" s="1"/>
  <c r="AL531" i="1" s="1"/>
  <c r="BG531" i="1" s="1"/>
  <c r="T3825" i="1"/>
  <c r="L3824" i="1"/>
  <c r="K3825" i="1"/>
  <c r="T3652" i="1"/>
  <c r="K3652" i="1"/>
  <c r="L3651" i="1"/>
  <c r="H499" i="1"/>
  <c r="G498" i="1"/>
  <c r="G526" i="1"/>
  <c r="K537" i="1"/>
  <c r="L536" i="1"/>
  <c r="L3304" i="1"/>
  <c r="T3305" i="1"/>
  <c r="AB3305" i="1" s="1"/>
  <c r="AL3305" i="1" s="1"/>
  <c r="BG3305" i="1" s="1"/>
  <c r="J3316" i="1"/>
  <c r="K3316" i="1" s="1"/>
  <c r="K3317" i="1"/>
  <c r="G3352" i="1"/>
  <c r="H3353" i="1"/>
  <c r="L3356" i="1"/>
  <c r="L3351" i="1" s="1"/>
  <c r="L3350" i="1" s="1"/>
  <c r="K3357" i="1"/>
  <c r="O401" i="1"/>
  <c r="T402" i="1"/>
  <c r="P2734" i="1"/>
  <c r="U2735" i="1"/>
  <c r="AC2735" i="1" s="1"/>
  <c r="AM2735" i="1" s="1"/>
  <c r="BH2735" i="1" s="1"/>
  <c r="R2784" i="1"/>
  <c r="O2788" i="1"/>
  <c r="O2783" i="1" s="1"/>
  <c r="T2789" i="1"/>
  <c r="AB2789" i="1" s="1"/>
  <c r="AL2789" i="1" s="1"/>
  <c r="BG2789" i="1" s="1"/>
  <c r="O2806" i="1"/>
  <c r="T2807" i="1"/>
  <c r="AB2807" i="1" s="1"/>
  <c r="AL2807" i="1" s="1"/>
  <c r="BG2807" i="1" s="1"/>
  <c r="N2829" i="1"/>
  <c r="R2830" i="1"/>
  <c r="Q2830" i="1" s="1"/>
  <c r="N2838" i="1"/>
  <c r="R2839" i="1"/>
  <c r="P2891" i="1"/>
  <c r="U2892" i="1"/>
  <c r="AC2892" i="1" s="1"/>
  <c r="AM2892" i="1" s="1"/>
  <c r="BH2892" i="1" s="1"/>
  <c r="P2912" i="1"/>
  <c r="P2911" i="1" s="1"/>
  <c r="P2910" i="1" s="1"/>
  <c r="P2909" i="1" s="1"/>
  <c r="O2930" i="1"/>
  <c r="T2931" i="1"/>
  <c r="O2973" i="1"/>
  <c r="T2974" i="1"/>
  <c r="AB2974" i="1" s="1"/>
  <c r="AL2974" i="1" s="1"/>
  <c r="BG2974" i="1" s="1"/>
  <c r="P2977" i="1"/>
  <c r="U2977" i="1" s="1"/>
  <c r="AC2977" i="1" s="1"/>
  <c r="AM2977" i="1" s="1"/>
  <c r="BH2977" i="1" s="1"/>
  <c r="U2978" i="1"/>
  <c r="AC2978" i="1" s="1"/>
  <c r="AM2978" i="1" s="1"/>
  <c r="BH2978" i="1" s="1"/>
  <c r="N2987" i="1"/>
  <c r="R2988" i="1"/>
  <c r="O3012" i="1"/>
  <c r="T3013" i="1"/>
  <c r="N3027" i="1"/>
  <c r="R3028" i="1"/>
  <c r="Y666" i="1"/>
  <c r="Y665" i="1" s="1"/>
  <c r="Y659" i="1" s="1"/>
  <c r="Y658" i="1" s="1"/>
  <c r="Z684" i="1"/>
  <c r="Z683" i="1" s="1"/>
  <c r="Z682" i="1" s="1"/>
  <c r="Y3436" i="1"/>
  <c r="Y3435" i="1" s="1"/>
  <c r="Y3568" i="1"/>
  <c r="Y3567" i="1" s="1"/>
  <c r="Y3566" i="1" s="1"/>
  <c r="Y3565" i="1" s="1"/>
  <c r="Z3672" i="1"/>
  <c r="Y3703" i="1"/>
  <c r="Y3702" i="1" s="1"/>
  <c r="Y4385" i="1"/>
  <c r="I1064" i="1"/>
  <c r="R1065" i="1"/>
  <c r="AA1065" i="1" s="1"/>
  <c r="AK1065" i="1" s="1"/>
  <c r="AO1065" i="1" s="1"/>
  <c r="BF1065" i="1" s="1"/>
  <c r="BJ1065" i="1" s="1"/>
  <c r="H1065" i="1"/>
  <c r="U4163" i="1"/>
  <c r="AC4163" i="1" s="1"/>
  <c r="AM4163" i="1" s="1"/>
  <c r="BH4163" i="1" s="1"/>
  <c r="N248" i="1"/>
  <c r="BD3624" i="1"/>
  <c r="BD3611" i="1" s="1"/>
  <c r="BD3610" i="1" s="1"/>
  <c r="AL3163" i="1"/>
  <c r="BG3164" i="1"/>
  <c r="O732" i="1"/>
  <c r="J3247" i="1"/>
  <c r="G4131" i="1"/>
  <c r="L665" i="1"/>
  <c r="T665" i="1" s="1"/>
  <c r="T666" i="1"/>
  <c r="S666" i="1" s="1"/>
  <c r="R3801" i="1"/>
  <c r="M3531" i="1"/>
  <c r="U1609" i="1"/>
  <c r="AC1609" i="1" s="1"/>
  <c r="AM1609" i="1" s="1"/>
  <c r="BH1609" i="1" s="1"/>
  <c r="M219" i="1"/>
  <c r="M218" i="1" s="1"/>
  <c r="U220" i="1"/>
  <c r="AC220" i="1" s="1"/>
  <c r="AM220" i="1" s="1"/>
  <c r="BH220" i="1" s="1"/>
  <c r="X4436" i="1"/>
  <c r="AB3399" i="1"/>
  <c r="AB354" i="1"/>
  <c r="AC3399" i="1"/>
  <c r="AA4630" i="1"/>
  <c r="AA4629" i="1" s="1"/>
  <c r="L2680" i="1"/>
  <c r="T2681" i="1"/>
  <c r="M1080" i="1"/>
  <c r="L1191" i="1"/>
  <c r="H760" i="1"/>
  <c r="M3331" i="1"/>
  <c r="U3331" i="1" s="1"/>
  <c r="AC3331" i="1" s="1"/>
  <c r="AM3331" i="1" s="1"/>
  <c r="BH3331" i="1" s="1"/>
  <c r="U3332" i="1"/>
  <c r="AC3332" i="1" s="1"/>
  <c r="AM3332" i="1" s="1"/>
  <c r="BH3332" i="1" s="1"/>
  <c r="I2343" i="1"/>
  <c r="O4450" i="1"/>
  <c r="T4451" i="1"/>
  <c r="Y1487" i="1"/>
  <c r="Y1486" i="1" s="1"/>
  <c r="Z1573" i="1"/>
  <c r="Z1572" i="1" s="1"/>
  <c r="Z1571" i="1" s="1"/>
  <c r="Y1982" i="1"/>
  <c r="BC2182" i="1"/>
  <c r="BC2181" i="1" s="1"/>
  <c r="BC4702" i="1"/>
  <c r="BC4701" i="1" s="1"/>
  <c r="BC4700" i="1" s="1"/>
  <c r="BC4746" i="1"/>
  <c r="BC4745" i="1" s="1"/>
  <c r="BC4744" i="1" s="1"/>
  <c r="BC4743" i="1" s="1"/>
  <c r="AY765" i="1"/>
  <c r="BG201" i="1"/>
  <c r="AL200" i="1"/>
  <c r="BG200" i="1" s="1"/>
  <c r="AP3162" i="1"/>
  <c r="AP3161" i="1" s="1"/>
  <c r="BF3183" i="1"/>
  <c r="BJ3183" i="1" s="1"/>
  <c r="BA1060" i="1"/>
  <c r="BD4551" i="1"/>
  <c r="BB3634" i="1"/>
  <c r="T77" i="1"/>
  <c r="AB77" i="1" s="1"/>
  <c r="AL77" i="1" s="1"/>
  <c r="BG77" i="1" s="1"/>
  <c r="P2871" i="1"/>
  <c r="P2870" i="1" s="1"/>
  <c r="R824" i="1"/>
  <c r="AA824" i="1" s="1"/>
  <c r="AK824" i="1" s="1"/>
  <c r="AO824" i="1" s="1"/>
  <c r="BF824" i="1" s="1"/>
  <c r="G1085" i="1"/>
  <c r="O4414" i="1"/>
  <c r="AK2594" i="1"/>
  <c r="AO2594" i="1" s="1"/>
  <c r="BF2594" i="1" s="1"/>
  <c r="BJ2594" i="1" s="1"/>
  <c r="L1944" i="1"/>
  <c r="L1943" i="1" s="1"/>
  <c r="K3561" i="1"/>
  <c r="T2838" i="1"/>
  <c r="AH3680" i="1"/>
  <c r="AH3679" i="1" s="1"/>
  <c r="AI3154" i="1"/>
  <c r="AM3155" i="1"/>
  <c r="BH3155" i="1" s="1"/>
  <c r="BH3588" i="1"/>
  <c r="AM3587" i="1"/>
  <c r="R511" i="1"/>
  <c r="O851" i="1"/>
  <c r="O850" i="1" s="1"/>
  <c r="O849" i="1" s="1"/>
  <c r="P2619" i="1"/>
  <c r="P2618" i="1" s="1"/>
  <c r="P2617" i="1" s="1"/>
  <c r="G399" i="1"/>
  <c r="N2630" i="1"/>
  <c r="N2629" i="1" s="1"/>
  <c r="AA3396" i="1"/>
  <c r="BF201" i="1"/>
  <c r="BJ201" i="1" s="1"/>
  <c r="P3052" i="1"/>
  <c r="M141" i="1"/>
  <c r="N4716" i="1"/>
  <c r="O1909" i="1"/>
  <c r="T1910" i="1"/>
  <c r="AB1910" i="1" s="1"/>
  <c r="AL1910" i="1" s="1"/>
  <c r="BG1910" i="1" s="1"/>
  <c r="L4312" i="1"/>
  <c r="O1664" i="1"/>
  <c r="R1665" i="1"/>
  <c r="N1664" i="1"/>
  <c r="R1664" i="1" s="1"/>
  <c r="AA1664" i="1" s="1"/>
  <c r="AK1664" i="1" s="1"/>
  <c r="AO1664" i="1" s="1"/>
  <c r="BF1664" i="1" s="1"/>
  <c r="BJ1664" i="1" s="1"/>
  <c r="T3561" i="1"/>
  <c r="P2815" i="1"/>
  <c r="P2476" i="1"/>
  <c r="T1195" i="1"/>
  <c r="BH3635" i="1"/>
  <c r="AM3634" i="1"/>
  <c r="J166" i="1"/>
  <c r="P817" i="1"/>
  <c r="N1477" i="1"/>
  <c r="N1476" i="1" s="1"/>
  <c r="N1475" i="1" s="1"/>
  <c r="AK3604" i="1"/>
  <c r="AO3604" i="1" s="1"/>
  <c r="BF3604" i="1" s="1"/>
  <c r="BJ3604" i="1" s="1"/>
  <c r="T3833" i="1"/>
  <c r="T4673" i="1"/>
  <c r="L4026" i="1"/>
  <c r="K4027" i="1"/>
  <c r="L36" i="1"/>
  <c r="K36" i="1" s="1"/>
  <c r="K37" i="1"/>
  <c r="AA2954" i="1"/>
  <c r="AA1060" i="1"/>
  <c r="G1998" i="1"/>
  <c r="G1997" i="1" s="1"/>
  <c r="G1996" i="1" s="1"/>
  <c r="G1995" i="1" s="1"/>
  <c r="L4159" i="1"/>
  <c r="K4160" i="1"/>
  <c r="M285" i="1"/>
  <c r="I4512" i="1"/>
  <c r="I3288" i="1"/>
  <c r="R3289" i="1"/>
  <c r="K237" i="1"/>
  <c r="L3021" i="1"/>
  <c r="T3021" i="1" s="1"/>
  <c r="K3022" i="1"/>
  <c r="BK873" i="1"/>
  <c r="BK872" i="1" s="1"/>
  <c r="L4604" i="1"/>
  <c r="K4605" i="1"/>
  <c r="T4637" i="1"/>
  <c r="L4636" i="1"/>
  <c r="K4636" i="1" s="1"/>
  <c r="K4637" i="1"/>
  <c r="T4705" i="1"/>
  <c r="L4704" i="1"/>
  <c r="M49" i="1"/>
  <c r="U49" i="1" s="1"/>
  <c r="AC49" i="1" s="1"/>
  <c r="AM49" i="1" s="1"/>
  <c r="BH49" i="1" s="1"/>
  <c r="U50" i="1"/>
  <c r="AC50" i="1" s="1"/>
  <c r="AM50" i="1" s="1"/>
  <c r="BH50" i="1" s="1"/>
  <c r="M159" i="1"/>
  <c r="U159" i="1" s="1"/>
  <c r="AC159" i="1" s="1"/>
  <c r="AM159" i="1" s="1"/>
  <c r="BH159" i="1" s="1"/>
  <c r="U160" i="1"/>
  <c r="AC160" i="1" s="1"/>
  <c r="AM160" i="1" s="1"/>
  <c r="BH160" i="1" s="1"/>
  <c r="M196" i="1"/>
  <c r="U197" i="1"/>
  <c r="AC197" i="1" s="1"/>
  <c r="AM197" i="1" s="1"/>
  <c r="BH197" i="1" s="1"/>
  <c r="M341" i="1"/>
  <c r="M337" i="1" s="1"/>
  <c r="U344" i="1"/>
  <c r="AC344" i="1" s="1"/>
  <c r="AM344" i="1" s="1"/>
  <c r="BH344" i="1" s="1"/>
  <c r="M412" i="1"/>
  <c r="U413" i="1"/>
  <c r="AC413" i="1" s="1"/>
  <c r="AM413" i="1" s="1"/>
  <c r="BH413" i="1" s="1"/>
  <c r="U423" i="1"/>
  <c r="AC423" i="1" s="1"/>
  <c r="AM423" i="1" s="1"/>
  <c r="BH423" i="1" s="1"/>
  <c r="M442" i="1"/>
  <c r="U442" i="1" s="1"/>
  <c r="AC442" i="1" s="1"/>
  <c r="AM442" i="1" s="1"/>
  <c r="BH442" i="1" s="1"/>
  <c r="U443" i="1"/>
  <c r="AC443" i="1" s="1"/>
  <c r="AM443" i="1" s="1"/>
  <c r="BH443" i="1" s="1"/>
  <c r="M728" i="1"/>
  <c r="U729" i="1"/>
  <c r="AC729" i="1" s="1"/>
  <c r="AM729" i="1" s="1"/>
  <c r="BH729" i="1" s="1"/>
  <c r="M752" i="1"/>
  <c r="U753" i="1"/>
  <c r="AC753" i="1" s="1"/>
  <c r="AM753" i="1" s="1"/>
  <c r="BH753" i="1" s="1"/>
  <c r="M771" i="1"/>
  <c r="U772" i="1"/>
  <c r="AC772" i="1" s="1"/>
  <c r="AM772" i="1" s="1"/>
  <c r="BH772" i="1" s="1"/>
  <c r="M795" i="1"/>
  <c r="U795" i="1" s="1"/>
  <c r="AC795" i="1" s="1"/>
  <c r="AM795" i="1" s="1"/>
  <c r="BH795" i="1" s="1"/>
  <c r="U796" i="1"/>
  <c r="AC796" i="1" s="1"/>
  <c r="AM796" i="1" s="1"/>
  <c r="BH796" i="1" s="1"/>
  <c r="M811" i="1"/>
  <c r="U814" i="1"/>
  <c r="AC814" i="1" s="1"/>
  <c r="AM814" i="1" s="1"/>
  <c r="BH814" i="1" s="1"/>
  <c r="U847" i="1"/>
  <c r="AC847" i="1" s="1"/>
  <c r="AM847" i="1" s="1"/>
  <c r="BH847" i="1" s="1"/>
  <c r="M846" i="1"/>
  <c r="U846" i="1" s="1"/>
  <c r="AC846" i="1" s="1"/>
  <c r="AM846" i="1" s="1"/>
  <c r="BH846" i="1" s="1"/>
  <c r="M1207" i="1"/>
  <c r="U1208" i="1"/>
  <c r="AC1208" i="1" s="1"/>
  <c r="AM1208" i="1" s="1"/>
  <c r="BH1208" i="1" s="1"/>
  <c r="M1257" i="1"/>
  <c r="U1258" i="1"/>
  <c r="AC1258" i="1" s="1"/>
  <c r="AM1258" i="1" s="1"/>
  <c r="BH1258" i="1" s="1"/>
  <c r="U1279" i="1"/>
  <c r="AC1279" i="1" s="1"/>
  <c r="AM1279" i="1" s="1"/>
  <c r="BH1279" i="1" s="1"/>
  <c r="M1276" i="1"/>
  <c r="M1380" i="1"/>
  <c r="U1380" i="1" s="1"/>
  <c r="AC1380" i="1" s="1"/>
  <c r="AM1380" i="1" s="1"/>
  <c r="BH1380" i="1" s="1"/>
  <c r="U1381" i="1"/>
  <c r="AC1381" i="1" s="1"/>
  <c r="AM1381" i="1" s="1"/>
  <c r="BH1381" i="1" s="1"/>
  <c r="M1696" i="1"/>
  <c r="U1697" i="1"/>
  <c r="AC1697" i="1" s="1"/>
  <c r="AM1697" i="1" s="1"/>
  <c r="BH1697" i="1" s="1"/>
  <c r="M1724" i="1"/>
  <c r="U1725" i="1"/>
  <c r="AC1725" i="1" s="1"/>
  <c r="AM1725" i="1" s="1"/>
  <c r="BH1725" i="1" s="1"/>
  <c r="U1885" i="1"/>
  <c r="AC1885" i="1" s="1"/>
  <c r="AM1885" i="1" s="1"/>
  <c r="BH1885" i="1" s="1"/>
  <c r="M1884" i="1"/>
  <c r="U1884" i="1" s="1"/>
  <c r="AC1884" i="1" s="1"/>
  <c r="AM1884" i="1" s="1"/>
  <c r="BH1884" i="1" s="1"/>
  <c r="U1964" i="1"/>
  <c r="AC1964" i="1" s="1"/>
  <c r="AM1964" i="1" s="1"/>
  <c r="BH1964" i="1" s="1"/>
  <c r="M1963" i="1"/>
  <c r="M2145" i="1"/>
  <c r="U2146" i="1"/>
  <c r="AC2146" i="1" s="1"/>
  <c r="AM2146" i="1" s="1"/>
  <c r="BH2146" i="1" s="1"/>
  <c r="U2247" i="1"/>
  <c r="AC2247" i="1" s="1"/>
  <c r="AM2247" i="1" s="1"/>
  <c r="BH2247" i="1" s="1"/>
  <c r="U2854" i="1"/>
  <c r="AC2854" i="1" s="1"/>
  <c r="AM2854" i="1" s="1"/>
  <c r="BH2854" i="1" s="1"/>
  <c r="M2853" i="1"/>
  <c r="M3421" i="1"/>
  <c r="U3422" i="1"/>
  <c r="AC3422" i="1" s="1"/>
  <c r="AM3422" i="1" s="1"/>
  <c r="BH3422" i="1" s="1"/>
  <c r="M3497" i="1"/>
  <c r="U3497" i="1" s="1"/>
  <c r="AC3497" i="1" s="1"/>
  <c r="AM3497" i="1" s="1"/>
  <c r="BH3497" i="1" s="1"/>
  <c r="U3498" i="1"/>
  <c r="AC3498" i="1" s="1"/>
  <c r="AM3498" i="1" s="1"/>
  <c r="BH3498" i="1" s="1"/>
  <c r="U3553" i="1"/>
  <c r="AC3553" i="1" s="1"/>
  <c r="AM3553" i="1" s="1"/>
  <c r="BH3553" i="1" s="1"/>
  <c r="M3552" i="1"/>
  <c r="M3865" i="1"/>
  <c r="U3865" i="1" s="1"/>
  <c r="AC3865" i="1" s="1"/>
  <c r="AM3865" i="1" s="1"/>
  <c r="BH3865" i="1" s="1"/>
  <c r="U3866" i="1"/>
  <c r="AC3866" i="1" s="1"/>
  <c r="AM3866" i="1" s="1"/>
  <c r="BH3866" i="1" s="1"/>
  <c r="U3964" i="1"/>
  <c r="AC3964" i="1" s="1"/>
  <c r="AM3964" i="1" s="1"/>
  <c r="BH3964" i="1" s="1"/>
  <c r="M3963" i="1"/>
  <c r="U4246" i="1"/>
  <c r="AC4246" i="1" s="1"/>
  <c r="AM4246" i="1" s="1"/>
  <c r="BH4246" i="1" s="1"/>
  <c r="M4245" i="1"/>
  <c r="U4324" i="1"/>
  <c r="AC4324" i="1" s="1"/>
  <c r="AM4324" i="1" s="1"/>
  <c r="BH4324" i="1" s="1"/>
  <c r="M4323" i="1"/>
  <c r="U4553" i="1"/>
  <c r="AC4553" i="1" s="1"/>
  <c r="AM4553" i="1" s="1"/>
  <c r="BH4553" i="1" s="1"/>
  <c r="M4552" i="1"/>
  <c r="U4552" i="1" s="1"/>
  <c r="AC4552" i="1" s="1"/>
  <c r="AM4552" i="1" s="1"/>
  <c r="BH4552" i="1" s="1"/>
  <c r="I89" i="1"/>
  <c r="R90" i="1"/>
  <c r="I128" i="1"/>
  <c r="R128" i="1" s="1"/>
  <c r="H129" i="1"/>
  <c r="R129" i="1"/>
  <c r="I155" i="1"/>
  <c r="R156" i="1"/>
  <c r="AA156" i="1" s="1"/>
  <c r="AK156" i="1" s="1"/>
  <c r="AO156" i="1" s="1"/>
  <c r="BF156" i="1" s="1"/>
  <c r="BJ156" i="1" s="1"/>
  <c r="R1203" i="1"/>
  <c r="I1202" i="1"/>
  <c r="I1244" i="1"/>
  <c r="H1245" i="1"/>
  <c r="R1245" i="1"/>
  <c r="I1488" i="1"/>
  <c r="H1489" i="1"/>
  <c r="R1489" i="1"/>
  <c r="R1632" i="1"/>
  <c r="H1632" i="1"/>
  <c r="I1629" i="1"/>
  <c r="I1696" i="1"/>
  <c r="R1697" i="1"/>
  <c r="I1725" i="1"/>
  <c r="R1726" i="1"/>
  <c r="H1726" i="1"/>
  <c r="R1765" i="1"/>
  <c r="H1765" i="1"/>
  <c r="R1810" i="1"/>
  <c r="AA1810" i="1" s="1"/>
  <c r="AK1810" i="1" s="1"/>
  <c r="AO1810" i="1" s="1"/>
  <c r="BF1810" i="1" s="1"/>
  <c r="BJ1810" i="1" s="1"/>
  <c r="I1809" i="1"/>
  <c r="R2185" i="1"/>
  <c r="I2184" i="1"/>
  <c r="H2185" i="1"/>
  <c r="R2222" i="1"/>
  <c r="H2222" i="1"/>
  <c r="I2221" i="1"/>
  <c r="R2365" i="1"/>
  <c r="I2364" i="1"/>
  <c r="H2365" i="1"/>
  <c r="R2406" i="1"/>
  <c r="I2405" i="1"/>
  <c r="R2446" i="1"/>
  <c r="I2445" i="1"/>
  <c r="I2515" i="1"/>
  <c r="R2515" i="1" s="1"/>
  <c r="R2516" i="1"/>
  <c r="I2610" i="1"/>
  <c r="R2611" i="1"/>
  <c r="H2660" i="1"/>
  <c r="R2660" i="1"/>
  <c r="I2659" i="1"/>
  <c r="R2692" i="1"/>
  <c r="I2688" i="1"/>
  <c r="R2744" i="1"/>
  <c r="AA2744" i="1" s="1"/>
  <c r="AK2744" i="1" s="1"/>
  <c r="AO2744" i="1" s="1"/>
  <c r="BF2744" i="1" s="1"/>
  <c r="BJ2744" i="1" s="1"/>
  <c r="I2743" i="1"/>
  <c r="H2744" i="1"/>
  <c r="R2781" i="1"/>
  <c r="H2781" i="1"/>
  <c r="I2780" i="1"/>
  <c r="I2853" i="1"/>
  <c r="H2853" i="1" s="1"/>
  <c r="H2854" i="1"/>
  <c r="R2854" i="1"/>
  <c r="I2881" i="1"/>
  <c r="R2881" i="1" s="1"/>
  <c r="H2882" i="1"/>
  <c r="R2882" i="1"/>
  <c r="H2922" i="1"/>
  <c r="I2921" i="1"/>
  <c r="H2921" i="1" s="1"/>
  <c r="R3461" i="1"/>
  <c r="I3460" i="1"/>
  <c r="R3460" i="1" s="1"/>
  <c r="AA3460" i="1" s="1"/>
  <c r="AK3460" i="1" s="1"/>
  <c r="AO3460" i="1" s="1"/>
  <c r="BF3460" i="1" s="1"/>
  <c r="R3477" i="1"/>
  <c r="H3477" i="1"/>
  <c r="I3476" i="1"/>
  <c r="I3516" i="1"/>
  <c r="H3517" i="1"/>
  <c r="I3536" i="1"/>
  <c r="H3537" i="1"/>
  <c r="R3641" i="1"/>
  <c r="I3640" i="1"/>
  <c r="H3641" i="1"/>
  <c r="I3656" i="1"/>
  <c r="H3656" i="1" s="1"/>
  <c r="H3657" i="1"/>
  <c r="R3705" i="1"/>
  <c r="I3704" i="1"/>
  <c r="H3705" i="1"/>
  <c r="R3740" i="1"/>
  <c r="I3739" i="1"/>
  <c r="H3873" i="1"/>
  <c r="R3873" i="1"/>
  <c r="H3900" i="1"/>
  <c r="I3899" i="1"/>
  <c r="H3899" i="1" s="1"/>
  <c r="R3900" i="1"/>
  <c r="R3956" i="1"/>
  <c r="I3955" i="1"/>
  <c r="H3956" i="1"/>
  <c r="J4728" i="1"/>
  <c r="K4729" i="1"/>
  <c r="H3923" i="1"/>
  <c r="J3918" i="1"/>
  <c r="K3919" i="1"/>
  <c r="K3939" i="1"/>
  <c r="J3935" i="1"/>
  <c r="J3926" i="1" s="1"/>
  <c r="J3925" i="1" s="1"/>
  <c r="J3989" i="1"/>
  <c r="K3990" i="1"/>
  <c r="G4016" i="1"/>
  <c r="G4012" i="1" s="1"/>
  <c r="U4040" i="1"/>
  <c r="AC4040" i="1" s="1"/>
  <c r="AM4040" i="1" s="1"/>
  <c r="BH4040" i="1" s="1"/>
  <c r="M4039" i="1"/>
  <c r="U4039" i="1" s="1"/>
  <c r="AC4039" i="1" s="1"/>
  <c r="AM4039" i="1" s="1"/>
  <c r="BH4039" i="1" s="1"/>
  <c r="M485" i="1"/>
  <c r="U486" i="1"/>
  <c r="AC486" i="1" s="1"/>
  <c r="AM486" i="1" s="1"/>
  <c r="BH486" i="1" s="1"/>
  <c r="I480" i="1"/>
  <c r="H481" i="1"/>
  <c r="L502" i="1"/>
  <c r="T503" i="1"/>
  <c r="L558" i="1"/>
  <c r="T559" i="1"/>
  <c r="M550" i="1"/>
  <c r="U551" i="1"/>
  <c r="AC551" i="1" s="1"/>
  <c r="AM551" i="1" s="1"/>
  <c r="BH551" i="1" s="1"/>
  <c r="I546" i="1"/>
  <c r="H547" i="1"/>
  <c r="J543" i="1"/>
  <c r="K544" i="1"/>
  <c r="M576" i="1"/>
  <c r="U577" i="1"/>
  <c r="AC577" i="1" s="1"/>
  <c r="AM577" i="1" s="1"/>
  <c r="BH577" i="1" s="1"/>
  <c r="I571" i="1"/>
  <c r="H572" i="1"/>
  <c r="U647" i="1"/>
  <c r="AC647" i="1" s="1"/>
  <c r="AM647" i="1" s="1"/>
  <c r="BH647" i="1" s="1"/>
  <c r="M644" i="1"/>
  <c r="J641" i="1"/>
  <c r="K642" i="1"/>
  <c r="K625" i="1"/>
  <c r="J622" i="1"/>
  <c r="J621" i="1" s="1"/>
  <c r="T623" i="1"/>
  <c r="K623" i="1"/>
  <c r="L622" i="1"/>
  <c r="T671" i="1"/>
  <c r="AB671" i="1" s="1"/>
  <c r="AL671" i="1" s="1"/>
  <c r="BG671" i="1" s="1"/>
  <c r="L670" i="1"/>
  <c r="I693" i="1"/>
  <c r="R694" i="1"/>
  <c r="J689" i="1"/>
  <c r="K690" i="1"/>
  <c r="L685" i="1"/>
  <c r="K686" i="1"/>
  <c r="T686" i="1"/>
  <c r="G707" i="1"/>
  <c r="G706" i="1" s="1"/>
  <c r="G705" i="1" s="1"/>
  <c r="H710" i="1"/>
  <c r="I716" i="1"/>
  <c r="H717" i="1"/>
  <c r="R701" i="1"/>
  <c r="AA701" i="1" s="1"/>
  <c r="AK701" i="1" s="1"/>
  <c r="AO701" i="1" s="1"/>
  <c r="BF701" i="1" s="1"/>
  <c r="BJ701" i="1" s="1"/>
  <c r="H701" i="1"/>
  <c r="K98" i="1"/>
  <c r="G117" i="1"/>
  <c r="K118" i="1"/>
  <c r="I951" i="1"/>
  <c r="H952" i="1"/>
  <c r="L944" i="1"/>
  <c r="K945" i="1"/>
  <c r="I936" i="1"/>
  <c r="R937" i="1"/>
  <c r="T975" i="1"/>
  <c r="I1029" i="1"/>
  <c r="I1028" i="1" s="1"/>
  <c r="R1033" i="1"/>
  <c r="K1110" i="1"/>
  <c r="L1109" i="1"/>
  <c r="T1109" i="1" s="1"/>
  <c r="I1127" i="1"/>
  <c r="R1127" i="1" s="1"/>
  <c r="R1128" i="1"/>
  <c r="Q1128" i="1" s="1"/>
  <c r="H1128" i="1"/>
  <c r="M1139" i="1"/>
  <c r="M1138" i="1" s="1"/>
  <c r="U1142" i="1"/>
  <c r="AC1142" i="1" s="1"/>
  <c r="AM1142" i="1" s="1"/>
  <c r="BH1142" i="1" s="1"/>
  <c r="R1211" i="1"/>
  <c r="AA1211" i="1" s="1"/>
  <c r="AK1211" i="1" s="1"/>
  <c r="AO1211" i="1" s="1"/>
  <c r="BF1211" i="1" s="1"/>
  <c r="BJ1211" i="1" s="1"/>
  <c r="M1253" i="1"/>
  <c r="M1252" i="1" s="1"/>
  <c r="U1254" i="1"/>
  <c r="AC1254" i="1" s="1"/>
  <c r="AM1254" i="1" s="1"/>
  <c r="BH1254" i="1" s="1"/>
  <c r="H1295" i="1"/>
  <c r="G1292" i="1"/>
  <c r="G1289" i="1" s="1"/>
  <c r="I1313" i="1"/>
  <c r="H1316" i="1"/>
  <c r="K1327" i="1"/>
  <c r="T1327" i="1"/>
  <c r="AB1327" i="1" s="1"/>
  <c r="AL1327" i="1" s="1"/>
  <c r="BG1327" i="1" s="1"/>
  <c r="L1332" i="1"/>
  <c r="T1333" i="1"/>
  <c r="AB1333" i="1" s="1"/>
  <c r="AL1333" i="1" s="1"/>
  <c r="BG1333" i="1" s="1"/>
  <c r="K1333" i="1"/>
  <c r="L1356" i="1"/>
  <c r="I3756" i="1"/>
  <c r="R3757" i="1"/>
  <c r="K3842" i="1"/>
  <c r="L3841" i="1"/>
  <c r="L3832" i="1" s="1"/>
  <c r="BK3832" i="1"/>
  <c r="K3834" i="1"/>
  <c r="J3833" i="1"/>
  <c r="T4752" i="1"/>
  <c r="L4751" i="1"/>
  <c r="T4751" i="1" s="1"/>
  <c r="K4752" i="1"/>
  <c r="I4768" i="1"/>
  <c r="R4769" i="1"/>
  <c r="K3869" i="1"/>
  <c r="L3868" i="1"/>
  <c r="L3146" i="1"/>
  <c r="T3147" i="1"/>
  <c r="K3147" i="1"/>
  <c r="G3143" i="1"/>
  <c r="J3209" i="1"/>
  <c r="K3210" i="1"/>
  <c r="K3196" i="1"/>
  <c r="J3192" i="1"/>
  <c r="G3261" i="1"/>
  <c r="L3266" i="1"/>
  <c r="K3267" i="1"/>
  <c r="K3259" i="1"/>
  <c r="J3258" i="1"/>
  <c r="H3254" i="1"/>
  <c r="I3226" i="1"/>
  <c r="H3227" i="1"/>
  <c r="R3227" i="1"/>
  <c r="J3222" i="1"/>
  <c r="K3223" i="1"/>
  <c r="T3219" i="1"/>
  <c r="L3218" i="1"/>
  <c r="K3219" i="1"/>
  <c r="G3283" i="1"/>
  <c r="T3333" i="1"/>
  <c r="K3333" i="1"/>
  <c r="U3322" i="1"/>
  <c r="AC3322" i="1" s="1"/>
  <c r="AM3322" i="1" s="1"/>
  <c r="BH3322" i="1" s="1"/>
  <c r="M3321" i="1"/>
  <c r="I3320" i="1"/>
  <c r="R3320" i="1" s="1"/>
  <c r="AA3320" i="1" s="1"/>
  <c r="AK3320" i="1" s="1"/>
  <c r="AO3320" i="1" s="1"/>
  <c r="BF3320" i="1" s="1"/>
  <c r="BJ3320" i="1" s="1"/>
  <c r="R3321" i="1"/>
  <c r="AA3321" i="1" s="1"/>
  <c r="AK3321" i="1" s="1"/>
  <c r="AO3321" i="1" s="1"/>
  <c r="BF3321" i="1" s="1"/>
  <c r="BJ3321" i="1" s="1"/>
  <c r="M3285" i="1"/>
  <c r="U3286" i="1"/>
  <c r="AC3286" i="1" s="1"/>
  <c r="AM3286" i="1" s="1"/>
  <c r="BH3286" i="1" s="1"/>
  <c r="G3346" i="1"/>
  <c r="H3346" i="1" s="1"/>
  <c r="H3347" i="1"/>
  <c r="M3346" i="1"/>
  <c r="U3346" i="1" s="1"/>
  <c r="AC3346" i="1" s="1"/>
  <c r="AM3346" i="1" s="1"/>
  <c r="BH3346" i="1" s="1"/>
  <c r="U3347" i="1"/>
  <c r="AC3347" i="1" s="1"/>
  <c r="AM3347" i="1" s="1"/>
  <c r="BH3347" i="1" s="1"/>
  <c r="J3338" i="1"/>
  <c r="K3339" i="1"/>
  <c r="J3373" i="1"/>
  <c r="K3374" i="1"/>
  <c r="J3383" i="1"/>
  <c r="K3383" i="1" s="1"/>
  <c r="K3384" i="1"/>
  <c r="U3380" i="1"/>
  <c r="AC3380" i="1" s="1"/>
  <c r="AM3380" i="1" s="1"/>
  <c r="BH3380" i="1" s="1"/>
  <c r="M3379" i="1"/>
  <c r="U3379" i="1" s="1"/>
  <c r="AC3379" i="1" s="1"/>
  <c r="AM3379" i="1" s="1"/>
  <c r="BH3379" i="1" s="1"/>
  <c r="I3379" i="1"/>
  <c r="H3380" i="1"/>
  <c r="M3392" i="1"/>
  <c r="U3393" i="1"/>
  <c r="AC3393" i="1" s="1"/>
  <c r="AM3393" i="1" s="1"/>
  <c r="BH3393" i="1" s="1"/>
  <c r="K3709" i="1"/>
  <c r="L3708" i="1"/>
  <c r="T3709" i="1"/>
  <c r="AB3709" i="1" s="1"/>
  <c r="AL3709" i="1" s="1"/>
  <c r="BG3709" i="1" s="1"/>
  <c r="H3723" i="1"/>
  <c r="R3723" i="1"/>
  <c r="I3722" i="1"/>
  <c r="T3727" i="1"/>
  <c r="K3727" i="1"/>
  <c r="G237" i="1"/>
  <c r="G232" i="1" s="1"/>
  <c r="G231" i="1" s="1"/>
  <c r="H238" i="1"/>
  <c r="L242" i="1"/>
  <c r="T243" i="1"/>
  <c r="K243" i="1"/>
  <c r="G280" i="1"/>
  <c r="H282" i="1"/>
  <c r="I274" i="1"/>
  <c r="R275" i="1"/>
  <c r="H275" i="1"/>
  <c r="G300" i="1"/>
  <c r="H301" i="1"/>
  <c r="J300" i="1"/>
  <c r="K301" i="1"/>
  <c r="I329" i="1"/>
  <c r="R330" i="1"/>
  <c r="H330" i="1"/>
  <c r="M322" i="1"/>
  <c r="U323" i="1"/>
  <c r="AC323" i="1" s="1"/>
  <c r="AM323" i="1" s="1"/>
  <c r="BH323" i="1" s="1"/>
  <c r="G81" i="1"/>
  <c r="H82" i="1"/>
  <c r="J81" i="1"/>
  <c r="G4063" i="1"/>
  <c r="H4064" i="1"/>
  <c r="G4086" i="1"/>
  <c r="H4086" i="1" s="1"/>
  <c r="H4087" i="1"/>
  <c r="M4109" i="1"/>
  <c r="U4109" i="1" s="1"/>
  <c r="AC4109" i="1" s="1"/>
  <c r="AM4109" i="1" s="1"/>
  <c r="BH4109" i="1" s="1"/>
  <c r="U4110" i="1"/>
  <c r="AC4110" i="1" s="1"/>
  <c r="AM4110" i="1" s="1"/>
  <c r="BH4110" i="1" s="1"/>
  <c r="M448" i="1"/>
  <c r="U448" i="1" s="1"/>
  <c r="AC448" i="1" s="1"/>
  <c r="AM448" i="1" s="1"/>
  <c r="BH448" i="1" s="1"/>
  <c r="U449" i="1"/>
  <c r="AC449" i="1" s="1"/>
  <c r="AM449" i="1" s="1"/>
  <c r="BH449" i="1" s="1"/>
  <c r="U4374" i="1"/>
  <c r="AC4374" i="1" s="1"/>
  <c r="AM4374" i="1" s="1"/>
  <c r="BH4374" i="1" s="1"/>
  <c r="M4373" i="1"/>
  <c r="K4394" i="1"/>
  <c r="J4391" i="1"/>
  <c r="J4437" i="1"/>
  <c r="J4436" i="1" s="1"/>
  <c r="H1374" i="1"/>
  <c r="I1373" i="1"/>
  <c r="K1385" i="1"/>
  <c r="T1385" i="1"/>
  <c r="J1599" i="1"/>
  <c r="K1600" i="1"/>
  <c r="U1613" i="1"/>
  <c r="AC1613" i="1" s="1"/>
  <c r="AM1613" i="1" s="1"/>
  <c r="BH1613" i="1" s="1"/>
  <c r="M1612" i="1"/>
  <c r="U1612" i="1" s="1"/>
  <c r="AC1612" i="1" s="1"/>
  <c r="AM1612" i="1" s="1"/>
  <c r="BH1612" i="1" s="1"/>
  <c r="U1627" i="1"/>
  <c r="AC1627" i="1" s="1"/>
  <c r="AM1627" i="1" s="1"/>
  <c r="BH1627" i="1" s="1"/>
  <c r="M1626" i="1"/>
  <c r="U1626" i="1" s="1"/>
  <c r="AC1626" i="1" s="1"/>
  <c r="AM1626" i="1" s="1"/>
  <c r="BH1626" i="1" s="1"/>
  <c r="L1676" i="1"/>
  <c r="T1677" i="1"/>
  <c r="I1715" i="1"/>
  <c r="R1716" i="1"/>
  <c r="AA1716" i="1" s="1"/>
  <c r="AK1716" i="1" s="1"/>
  <c r="AO1716" i="1" s="1"/>
  <c r="BF1716" i="1" s="1"/>
  <c r="BJ1716" i="1" s="1"/>
  <c r="I1742" i="1"/>
  <c r="R1742" i="1" s="1"/>
  <c r="AA1742" i="1" s="1"/>
  <c r="AK1742" i="1" s="1"/>
  <c r="AO1742" i="1" s="1"/>
  <c r="BF1742" i="1" s="1"/>
  <c r="BJ1742" i="1" s="1"/>
  <c r="R1743" i="1"/>
  <c r="AA1743" i="1" s="1"/>
  <c r="AK1743" i="1" s="1"/>
  <c r="AO1743" i="1" s="1"/>
  <c r="BF1743" i="1" s="1"/>
  <c r="BJ1743" i="1" s="1"/>
  <c r="L1746" i="1"/>
  <c r="T1746" i="1" s="1"/>
  <c r="AB1746" i="1" s="1"/>
  <c r="AL1746" i="1" s="1"/>
  <c r="BG1746" i="1" s="1"/>
  <c r="T1747" i="1"/>
  <c r="K1785" i="1"/>
  <c r="L1784" i="1"/>
  <c r="BK1780" i="1"/>
  <c r="I1790" i="1"/>
  <c r="R1791" i="1"/>
  <c r="K1814" i="1"/>
  <c r="L1813" i="1"/>
  <c r="T1814" i="1"/>
  <c r="BK1825" i="1"/>
  <c r="BK1824" i="1" s="1"/>
  <c r="M2056" i="1"/>
  <c r="U2056" i="1" s="1"/>
  <c r="AC2056" i="1" s="1"/>
  <c r="AM2056" i="1" s="1"/>
  <c r="BH2056" i="1" s="1"/>
  <c r="U2057" i="1"/>
  <c r="AC2057" i="1" s="1"/>
  <c r="AM2057" i="1" s="1"/>
  <c r="BH2057" i="1" s="1"/>
  <c r="G2070" i="1"/>
  <c r="G2066" i="1" s="1"/>
  <c r="G2065" i="1" s="1"/>
  <c r="H2071" i="1"/>
  <c r="H2083" i="1"/>
  <c r="G2082" i="1"/>
  <c r="H2082" i="1" s="1"/>
  <c r="H2090" i="1"/>
  <c r="G2089" i="1"/>
  <c r="U2120" i="1"/>
  <c r="AC2120" i="1" s="1"/>
  <c r="AM2120" i="1" s="1"/>
  <c r="BH2120" i="1" s="1"/>
  <c r="M2119" i="1"/>
  <c r="U2127" i="1"/>
  <c r="AC2127" i="1" s="1"/>
  <c r="AM2127" i="1" s="1"/>
  <c r="BH2127" i="1" s="1"/>
  <c r="M2126" i="1"/>
  <c r="H2127" i="1"/>
  <c r="I2126" i="1"/>
  <c r="H2137" i="1"/>
  <c r="R2137" i="1"/>
  <c r="I2136" i="1"/>
  <c r="H2164" i="1"/>
  <c r="I2163" i="1"/>
  <c r="G2329" i="1"/>
  <c r="K2331" i="1"/>
  <c r="J2330" i="1"/>
  <c r="U2338" i="1"/>
  <c r="AC2338" i="1" s="1"/>
  <c r="AM2338" i="1" s="1"/>
  <c r="BH2338" i="1" s="1"/>
  <c r="M2337" i="1"/>
  <c r="J2344" i="1"/>
  <c r="K2345" i="1"/>
  <c r="K2376" i="1"/>
  <c r="J2375" i="1"/>
  <c r="G2419" i="1"/>
  <c r="G2418" i="1" s="1"/>
  <c r="G2417" i="1" s="1"/>
  <c r="H2420" i="1"/>
  <c r="J2419" i="1"/>
  <c r="K2420" i="1"/>
  <c r="M2438" i="1"/>
  <c r="U2438" i="1" s="1"/>
  <c r="AC2438" i="1" s="1"/>
  <c r="AM2438" i="1" s="1"/>
  <c r="BH2438" i="1" s="1"/>
  <c r="U2439" i="1"/>
  <c r="AC2439" i="1" s="1"/>
  <c r="AM2439" i="1" s="1"/>
  <c r="BH2439" i="1" s="1"/>
  <c r="G2449" i="1"/>
  <c r="H2450" i="1"/>
  <c r="J2449" i="1"/>
  <c r="K2450" i="1"/>
  <c r="L2532" i="1"/>
  <c r="T2533" i="1"/>
  <c r="K2533" i="1"/>
  <c r="G2600" i="1"/>
  <c r="H2601" i="1"/>
  <c r="U2606" i="1"/>
  <c r="AC2606" i="1" s="1"/>
  <c r="AM2606" i="1" s="1"/>
  <c r="BH2606" i="1" s="1"/>
  <c r="M2605" i="1"/>
  <c r="G2638" i="1"/>
  <c r="G2637" i="1" s="1"/>
  <c r="H2639" i="1"/>
  <c r="M2639" i="1"/>
  <c r="U2640" i="1"/>
  <c r="AC2640" i="1" s="1"/>
  <c r="AM2640" i="1" s="1"/>
  <c r="BH2640" i="1" s="1"/>
  <c r="G2669" i="1"/>
  <c r="H2670" i="1"/>
  <c r="J2669" i="1"/>
  <c r="K2669" i="1" s="1"/>
  <c r="K2670" i="1"/>
  <c r="I2698" i="1"/>
  <c r="R2699" i="1"/>
  <c r="H2699" i="1"/>
  <c r="L2715" i="1"/>
  <c r="K2716" i="1"/>
  <c r="T2716" i="1"/>
  <c r="I2723" i="1"/>
  <c r="H2724" i="1"/>
  <c r="R2724" i="1"/>
  <c r="K2735" i="1"/>
  <c r="L2734" i="1"/>
  <c r="G2960" i="1"/>
  <c r="H2961" i="1"/>
  <c r="G2987" i="1"/>
  <c r="H2987" i="1" s="1"/>
  <c r="H2988" i="1"/>
  <c r="M2996" i="1"/>
  <c r="U2997" i="1"/>
  <c r="AC2997" i="1" s="1"/>
  <c r="AM2997" i="1" s="1"/>
  <c r="BH2997" i="1" s="1"/>
  <c r="G3015" i="1"/>
  <c r="H3016" i="1"/>
  <c r="M3027" i="1"/>
  <c r="U3028" i="1"/>
  <c r="AC3028" i="1" s="1"/>
  <c r="AM3028" i="1" s="1"/>
  <c r="BH3028" i="1" s="1"/>
  <c r="M3053" i="1"/>
  <c r="M3052" i="1" s="1"/>
  <c r="U3054" i="1"/>
  <c r="AC3054" i="1" s="1"/>
  <c r="AM3054" i="1" s="1"/>
  <c r="BH3054" i="1" s="1"/>
  <c r="L3127" i="1"/>
  <c r="K3128" i="1"/>
  <c r="R3825" i="1"/>
  <c r="H3825" i="1"/>
  <c r="I3824" i="1"/>
  <c r="K3186" i="1"/>
  <c r="T3186" i="1"/>
  <c r="L3182" i="1"/>
  <c r="H3201" i="1"/>
  <c r="I3200" i="1"/>
  <c r="M536" i="1"/>
  <c r="U536" i="1" s="1"/>
  <c r="AC536" i="1" s="1"/>
  <c r="AM536" i="1" s="1"/>
  <c r="BH536" i="1" s="1"/>
  <c r="U537" i="1"/>
  <c r="AC537" i="1" s="1"/>
  <c r="AM537" i="1" s="1"/>
  <c r="BH537" i="1" s="1"/>
  <c r="I539" i="1"/>
  <c r="R539" i="1" s="1"/>
  <c r="AA539" i="1" s="1"/>
  <c r="AK539" i="1" s="1"/>
  <c r="AO539" i="1" s="1"/>
  <c r="BF539" i="1" s="1"/>
  <c r="R540" i="1"/>
  <c r="J3173" i="1"/>
  <c r="K3174" i="1"/>
  <c r="U3206" i="1"/>
  <c r="AC3206" i="1" s="1"/>
  <c r="AM3206" i="1" s="1"/>
  <c r="BH3206" i="1" s="1"/>
  <c r="M3205" i="1"/>
  <c r="H3305" i="1"/>
  <c r="I3304" i="1"/>
  <c r="R3305" i="1"/>
  <c r="M3304" i="1"/>
  <c r="U3305" i="1"/>
  <c r="AC3305" i="1" s="1"/>
  <c r="AM3305" i="1" s="1"/>
  <c r="BH3305" i="1" s="1"/>
  <c r="H3310" i="1"/>
  <c r="I3309" i="1"/>
  <c r="P394" i="1"/>
  <c r="P393" i="1" s="1"/>
  <c r="P392" i="1" s="1"/>
  <c r="P391" i="1" s="1"/>
  <c r="U395" i="1"/>
  <c r="AC395" i="1" s="1"/>
  <c r="AM395" i="1" s="1"/>
  <c r="BH395" i="1" s="1"/>
  <c r="N408" i="1"/>
  <c r="R409" i="1"/>
  <c r="N2728" i="1"/>
  <c r="R2729" i="1"/>
  <c r="AA2729" i="1" s="1"/>
  <c r="AK2729" i="1" s="1"/>
  <c r="AO2729" i="1" s="1"/>
  <c r="BF2729" i="1" s="1"/>
  <c r="N2733" i="1"/>
  <c r="P2746" i="1"/>
  <c r="U2747" i="1"/>
  <c r="AC2747" i="1" s="1"/>
  <c r="AM2747" i="1" s="1"/>
  <c r="BH2747" i="1" s="1"/>
  <c r="T2780" i="1"/>
  <c r="P2784" i="1"/>
  <c r="U2785" i="1"/>
  <c r="AC2785" i="1" s="1"/>
  <c r="AM2785" i="1" s="1"/>
  <c r="BH2785" i="1" s="1"/>
  <c r="O2791" i="1"/>
  <c r="T2794" i="1"/>
  <c r="N2817" i="1"/>
  <c r="N2816" i="1" s="1"/>
  <c r="R2818" i="1"/>
  <c r="P2838" i="1"/>
  <c r="U2839" i="1"/>
  <c r="AC2839" i="1" s="1"/>
  <c r="AM2839" i="1" s="1"/>
  <c r="BH2839" i="1" s="1"/>
  <c r="N2866" i="1"/>
  <c r="R2867" i="1"/>
  <c r="U2902" i="1"/>
  <c r="AC2902" i="1" s="1"/>
  <c r="AM2902" i="1" s="1"/>
  <c r="BH2902" i="1" s="1"/>
  <c r="N2913" i="1"/>
  <c r="R2914" i="1"/>
  <c r="AA2914" i="1" s="1"/>
  <c r="AK2914" i="1" s="1"/>
  <c r="AO2914" i="1" s="1"/>
  <c r="BF2914" i="1" s="1"/>
  <c r="BJ2914" i="1" s="1"/>
  <c r="O2921" i="1"/>
  <c r="T2922" i="1"/>
  <c r="O2933" i="1"/>
  <c r="T2936" i="1"/>
  <c r="N2944" i="1"/>
  <c r="N2940" i="1" s="1"/>
  <c r="N2939" i="1" s="1"/>
  <c r="N2938" i="1" s="1"/>
  <c r="R2948" i="1"/>
  <c r="U2969" i="1"/>
  <c r="AC2969" i="1" s="1"/>
  <c r="AM2969" i="1" s="1"/>
  <c r="BH2969" i="1" s="1"/>
  <c r="O2984" i="1"/>
  <c r="T2985" i="1"/>
  <c r="P3006" i="1"/>
  <c r="U3007" i="1"/>
  <c r="AC3007" i="1" s="1"/>
  <c r="AM3007" i="1" s="1"/>
  <c r="BH3007" i="1" s="1"/>
  <c r="N3015" i="1"/>
  <c r="R3016" i="1"/>
  <c r="Z3755" i="1"/>
  <c r="Z3748" i="1" s="1"/>
  <c r="Z3747" i="1" s="1"/>
  <c r="Y3810" i="1"/>
  <c r="Y3809" i="1" s="1"/>
  <c r="Y3808" i="1" s="1"/>
  <c r="U1103" i="1"/>
  <c r="AC1103" i="1" s="1"/>
  <c r="AM1103" i="1" s="1"/>
  <c r="BH1103" i="1" s="1"/>
  <c r="AX1466" i="1"/>
  <c r="AX1456" i="1" s="1"/>
  <c r="AX1450" i="1" s="1"/>
  <c r="K975" i="1"/>
  <c r="T1670" i="1"/>
  <c r="V2643" i="1"/>
  <c r="V2642" i="1" s="1"/>
  <c r="V2636" i="1" s="1"/>
  <c r="BE569" i="1"/>
  <c r="BD2475" i="1"/>
  <c r="BD2474" i="1" s="1"/>
  <c r="BD2619" i="1"/>
  <c r="BD2618" i="1" s="1"/>
  <c r="BD2617" i="1" s="1"/>
  <c r="J2388" i="1"/>
  <c r="N4702" i="1"/>
  <c r="N4701" i="1" s="1"/>
  <c r="AM3681" i="1"/>
  <c r="BH3681" i="1" s="1"/>
  <c r="H32" i="1"/>
  <c r="L3324" i="1"/>
  <c r="V1679" i="1"/>
  <c r="V1669" i="1" s="1"/>
  <c r="V1663" i="1" s="1"/>
  <c r="L460" i="1"/>
  <c r="L3818" i="1"/>
  <c r="J2151" i="1"/>
  <c r="I873" i="1"/>
  <c r="H874" i="1"/>
  <c r="BK3073" i="1"/>
  <c r="BK3072" i="1" s="1"/>
  <c r="BK3071" i="1" s="1"/>
  <c r="G49" i="1"/>
  <c r="H105" i="1"/>
  <c r="G104" i="1"/>
  <c r="H104" i="1" s="1"/>
  <c r="G143" i="1"/>
  <c r="H144" i="1"/>
  <c r="G159" i="1"/>
  <c r="H160" i="1"/>
  <c r="H394" i="1"/>
  <c r="G734" i="1"/>
  <c r="H734" i="1" s="1"/>
  <c r="G1260" i="1"/>
  <c r="H1306" i="1"/>
  <c r="G1355" i="1"/>
  <c r="G1354" i="1" s="1"/>
  <c r="G1353" i="1" s="1"/>
  <c r="H2692" i="1"/>
  <c r="G3036" i="1"/>
  <c r="G3091" i="1"/>
  <c r="H3092" i="1"/>
  <c r="G3432" i="1"/>
  <c r="H3433" i="1"/>
  <c r="G4491" i="1"/>
  <c r="H4492" i="1"/>
  <c r="G4513" i="1"/>
  <c r="G4512" i="1" s="1"/>
  <c r="H4514" i="1"/>
  <c r="H4587" i="1"/>
  <c r="G4586" i="1"/>
  <c r="H4586" i="1" s="1"/>
  <c r="J32" i="1"/>
  <c r="K32" i="1" s="1"/>
  <c r="K33" i="1"/>
  <c r="K867" i="1"/>
  <c r="J866" i="1"/>
  <c r="K866" i="1" s="1"/>
  <c r="K922" i="1"/>
  <c r="J921" i="1"/>
  <c r="J920" i="1" s="1"/>
  <c r="J1077" i="1"/>
  <c r="K1078" i="1"/>
  <c r="K1134" i="1"/>
  <c r="J1133" i="1"/>
  <c r="J1171" i="1"/>
  <c r="K1172" i="1"/>
  <c r="J1508" i="1"/>
  <c r="K1509" i="1"/>
  <c r="J1529" i="1"/>
  <c r="K1530" i="1"/>
  <c r="J1681" i="1"/>
  <c r="J1680" i="1" s="1"/>
  <c r="K1682" i="1"/>
  <c r="J1777" i="1"/>
  <c r="J1776" i="1" s="1"/>
  <c r="J1775" i="1" s="1"/>
  <c r="J1774" i="1" s="1"/>
  <c r="K1778" i="1"/>
  <c r="J2729" i="1"/>
  <c r="K2730" i="1"/>
  <c r="J2768" i="1"/>
  <c r="K2769" i="1"/>
  <c r="J2996" i="1"/>
  <c r="J2992" i="1" s="1"/>
  <c r="J2991" i="1" s="1"/>
  <c r="J3036" i="1"/>
  <c r="K3037" i="1"/>
  <c r="J3432" i="1"/>
  <c r="K3433" i="1"/>
  <c r="J3490" i="1"/>
  <c r="K3491" i="1"/>
  <c r="J3712" i="1"/>
  <c r="K3713" i="1"/>
  <c r="J3765" i="1"/>
  <c r="K3766" i="1"/>
  <c r="J4105" i="1"/>
  <c r="K4106" i="1"/>
  <c r="J4163" i="1"/>
  <c r="J4158" i="1" s="1"/>
  <c r="J4157" i="1" s="1"/>
  <c r="J4156" i="1" s="1"/>
  <c r="J4239" i="1"/>
  <c r="K4240" i="1"/>
  <c r="J4323" i="1"/>
  <c r="K4324" i="1"/>
  <c r="J4483" i="1"/>
  <c r="K4484" i="1"/>
  <c r="J4530" i="1"/>
  <c r="K4531" i="1"/>
  <c r="J4552" i="1"/>
  <c r="K4553" i="1"/>
  <c r="J4568" i="1"/>
  <c r="K4569" i="1"/>
  <c r="K4593" i="1"/>
  <c r="L423" i="1"/>
  <c r="T424" i="1"/>
  <c r="T444" i="1"/>
  <c r="K444" i="1"/>
  <c r="L728" i="1"/>
  <c r="K729" i="1"/>
  <c r="L772" i="1"/>
  <c r="K773" i="1"/>
  <c r="T773" i="1"/>
  <c r="K796" i="1"/>
  <c r="T796" i="1"/>
  <c r="T814" i="1"/>
  <c r="K814" i="1"/>
  <c r="L833" i="1"/>
  <c r="T834" i="1"/>
  <c r="T924" i="1"/>
  <c r="L921" i="1"/>
  <c r="K924" i="1"/>
  <c r="K982" i="1"/>
  <c r="K1043" i="1"/>
  <c r="L1042" i="1"/>
  <c r="K1097" i="1"/>
  <c r="L1094" i="1"/>
  <c r="T1152" i="1"/>
  <c r="K1152" i="1"/>
  <c r="L1762" i="1"/>
  <c r="T1763" i="1"/>
  <c r="L2337" i="1"/>
  <c r="K2340" i="1"/>
  <c r="L2394" i="1"/>
  <c r="K2395" i="1"/>
  <c r="L2515" i="1"/>
  <c r="T2516" i="1"/>
  <c r="K2516" i="1"/>
  <c r="K2692" i="1"/>
  <c r="T2692" i="1"/>
  <c r="K2818" i="1"/>
  <c r="L2817" i="1"/>
  <c r="L2853" i="1"/>
  <c r="T2853" i="1" s="1"/>
  <c r="K2854" i="1"/>
  <c r="L2881" i="1"/>
  <c r="K2882" i="1"/>
  <c r="L2993" i="1"/>
  <c r="T2994" i="1"/>
  <c r="L3456" i="1"/>
  <c r="K3457" i="1"/>
  <c r="T3474" i="1"/>
  <c r="L3473" i="1"/>
  <c r="T3473" i="1" s="1"/>
  <c r="AB3473" i="1" s="1"/>
  <c r="AL3473" i="1" s="1"/>
  <c r="BG3473" i="1" s="1"/>
  <c r="K3533" i="1"/>
  <c r="L3532" i="1"/>
  <c r="L3574" i="1"/>
  <c r="K3575" i="1"/>
  <c r="R4153" i="1"/>
  <c r="I4152" i="1"/>
  <c r="R4180" i="1"/>
  <c r="I4179" i="1"/>
  <c r="R4179" i="1" s="1"/>
  <c r="H4180" i="1"/>
  <c r="I4239" i="1"/>
  <c r="H4240" i="1"/>
  <c r="R4324" i="1"/>
  <c r="I4323" i="1"/>
  <c r="H4323" i="1" s="1"/>
  <c r="H4324" i="1"/>
  <c r="R4401" i="1"/>
  <c r="I4400" i="1"/>
  <c r="H4434" i="1"/>
  <c r="R4434" i="1"/>
  <c r="I4433" i="1"/>
  <c r="I4469" i="1"/>
  <c r="H4469" i="1" s="1"/>
  <c r="R4470" i="1"/>
  <c r="AA4470" i="1" s="1"/>
  <c r="AK4470" i="1" s="1"/>
  <c r="AO4470" i="1" s="1"/>
  <c r="BF4470" i="1" s="1"/>
  <c r="BJ4470" i="1" s="1"/>
  <c r="H4470" i="1"/>
  <c r="I4556" i="1"/>
  <c r="H4557" i="1"/>
  <c r="O1000" i="1"/>
  <c r="T1001" i="1"/>
  <c r="AB1001" i="1" s="1"/>
  <c r="AL1001" i="1" s="1"/>
  <c r="BG1001" i="1" s="1"/>
  <c r="O1516" i="1"/>
  <c r="T1517" i="1"/>
  <c r="N1533" i="1"/>
  <c r="R1534" i="1"/>
  <c r="O1588" i="1"/>
  <c r="T1589" i="1"/>
  <c r="N1603" i="1"/>
  <c r="R1604" i="1"/>
  <c r="O1609" i="1"/>
  <c r="T1610" i="1"/>
  <c r="O1692" i="1"/>
  <c r="T1693" i="1"/>
  <c r="P1742" i="1"/>
  <c r="U1743" i="1"/>
  <c r="AC1743" i="1" s="1"/>
  <c r="AM1743" i="1" s="1"/>
  <c r="BH1743" i="1" s="1"/>
  <c r="P1790" i="1"/>
  <c r="U1791" i="1"/>
  <c r="AC1791" i="1" s="1"/>
  <c r="AM1791" i="1" s="1"/>
  <c r="BH1791" i="1" s="1"/>
  <c r="N1802" i="1"/>
  <c r="R1803" i="1"/>
  <c r="O1809" i="1"/>
  <c r="O1808" i="1" s="1"/>
  <c r="T1810" i="1"/>
  <c r="P1891" i="1"/>
  <c r="U1892" i="1"/>
  <c r="AC1892" i="1" s="1"/>
  <c r="AM1892" i="1" s="1"/>
  <c r="BH1892" i="1" s="1"/>
  <c r="O1947" i="1"/>
  <c r="T1948" i="1"/>
  <c r="O2016" i="1"/>
  <c r="T2017" i="1"/>
  <c r="N2056" i="1"/>
  <c r="R2057" i="1"/>
  <c r="N2076" i="1"/>
  <c r="R2077" i="1"/>
  <c r="P2082" i="1"/>
  <c r="U2083" i="1"/>
  <c r="AC2083" i="1" s="1"/>
  <c r="AM2083" i="1" s="1"/>
  <c r="BH2083" i="1" s="1"/>
  <c r="P2096" i="1"/>
  <c r="U2097" i="1"/>
  <c r="AC2097" i="1" s="1"/>
  <c r="AM2097" i="1" s="1"/>
  <c r="BH2097" i="1" s="1"/>
  <c r="O2212" i="1"/>
  <c r="T2213" i="1"/>
  <c r="AB2213" i="1" s="1"/>
  <c r="AL2213" i="1" s="1"/>
  <c r="BG2213" i="1" s="1"/>
  <c r="P2240" i="1"/>
  <c r="U2241" i="1"/>
  <c r="AC2241" i="1" s="1"/>
  <c r="AM2241" i="1" s="1"/>
  <c r="BH2241" i="1" s="1"/>
  <c r="T2254" i="1"/>
  <c r="AB2254" i="1" s="1"/>
  <c r="AL2254" i="1" s="1"/>
  <c r="BG2254" i="1" s="1"/>
  <c r="O2250" i="1"/>
  <c r="O2246" i="1" s="1"/>
  <c r="O2245" i="1" s="1"/>
  <c r="O2244" i="1" s="1"/>
  <c r="P2261" i="1"/>
  <c r="U2262" i="1"/>
  <c r="AC2262" i="1" s="1"/>
  <c r="AM2262" i="1" s="1"/>
  <c r="BH2262" i="1" s="1"/>
  <c r="P2281" i="1"/>
  <c r="U2282" i="1"/>
  <c r="AC2282" i="1" s="1"/>
  <c r="AM2282" i="1" s="1"/>
  <c r="BH2282" i="1" s="1"/>
  <c r="N2368" i="1"/>
  <c r="R2369" i="1"/>
  <c r="AA2369" i="1" s="1"/>
  <c r="AK2369" i="1" s="1"/>
  <c r="AO2369" i="1" s="1"/>
  <c r="BF2369" i="1" s="1"/>
  <c r="N2462" i="1"/>
  <c r="R2463" i="1"/>
  <c r="O2469" i="1"/>
  <c r="T2470" i="1"/>
  <c r="S2470" i="1" s="1"/>
  <c r="P2496" i="1"/>
  <c r="U2497" i="1"/>
  <c r="AC2497" i="1" s="1"/>
  <c r="AM2497" i="1" s="1"/>
  <c r="BH2497" i="1" s="1"/>
  <c r="P2518" i="1"/>
  <c r="P2514" i="1" s="1"/>
  <c r="P2513" i="1" s="1"/>
  <c r="P2512" i="1" s="1"/>
  <c r="U2519" i="1"/>
  <c r="AC2519" i="1" s="1"/>
  <c r="AM2519" i="1" s="1"/>
  <c r="BH2519" i="1" s="1"/>
  <c r="T2606" i="1"/>
  <c r="O2605" i="1"/>
  <c r="P2610" i="1"/>
  <c r="U2611" i="1"/>
  <c r="AC2611" i="1" s="1"/>
  <c r="AM2611" i="1" s="1"/>
  <c r="BH2611" i="1" s="1"/>
  <c r="N2645" i="1"/>
  <c r="R2646" i="1"/>
  <c r="P2653" i="1"/>
  <c r="U2654" i="1"/>
  <c r="AC2654" i="1" s="1"/>
  <c r="AM2654" i="1" s="1"/>
  <c r="BH2654" i="1" s="1"/>
  <c r="P2723" i="1"/>
  <c r="U2724" i="1"/>
  <c r="AC2724" i="1" s="1"/>
  <c r="AM2724" i="1" s="1"/>
  <c r="BH2724" i="1" s="1"/>
  <c r="O3321" i="1"/>
  <c r="T3322" i="1"/>
  <c r="N3352" i="1"/>
  <c r="R3353" i="1"/>
  <c r="P3359" i="1"/>
  <c r="U3360" i="1"/>
  <c r="AC3360" i="1" s="1"/>
  <c r="AM3360" i="1" s="1"/>
  <c r="BH3360" i="1" s="1"/>
  <c r="O3408" i="1"/>
  <c r="O3407" i="1" s="1"/>
  <c r="O3406" i="1" s="1"/>
  <c r="O3405" i="1" s="1"/>
  <c r="O3404" i="1" s="1"/>
  <c r="O3403" i="1" s="1"/>
  <c r="T3409" i="1"/>
  <c r="P3438" i="1"/>
  <c r="P3437" i="1" s="1"/>
  <c r="U3439" i="1"/>
  <c r="AC3439" i="1" s="1"/>
  <c r="AM3439" i="1" s="1"/>
  <c r="BH3439" i="1" s="1"/>
  <c r="O3469" i="1"/>
  <c r="O3468" i="1" s="1"/>
  <c r="O3467" i="1" s="1"/>
  <c r="T3470" i="1"/>
  <c r="S3470" i="1" s="1"/>
  <c r="P3532" i="1"/>
  <c r="P3531" i="1" s="1"/>
  <c r="P3530" i="1" s="1"/>
  <c r="U3533" i="1"/>
  <c r="AC3533" i="1" s="1"/>
  <c r="AM3533" i="1" s="1"/>
  <c r="BH3533" i="1" s="1"/>
  <c r="O3570" i="1"/>
  <c r="T3571" i="1"/>
  <c r="P3765" i="1"/>
  <c r="U3766" i="1"/>
  <c r="AC3766" i="1" s="1"/>
  <c r="AM3766" i="1" s="1"/>
  <c r="BH3766" i="1" s="1"/>
  <c r="N4017" i="1"/>
  <c r="R4018" i="1"/>
  <c r="AA4018" i="1" s="1"/>
  <c r="AK4018" i="1" s="1"/>
  <c r="AO4018" i="1" s="1"/>
  <c r="BF4018" i="1" s="1"/>
  <c r="BJ4018" i="1" s="1"/>
  <c r="N4033" i="1"/>
  <c r="R4034" i="1"/>
  <c r="O4105" i="1"/>
  <c r="T4106" i="1"/>
  <c r="O4283" i="1"/>
  <c r="T4284" i="1"/>
  <c r="N4366" i="1"/>
  <c r="N4365" i="1" s="1"/>
  <c r="N4364" i="1" s="1"/>
  <c r="R4367" i="1"/>
  <c r="O4400" i="1"/>
  <c r="T4403" i="1"/>
  <c r="AA4754" i="1"/>
  <c r="AK4754" i="1" s="1"/>
  <c r="AO4754" i="1" s="1"/>
  <c r="BF4754" i="1" s="1"/>
  <c r="BJ4754" i="1" s="1"/>
  <c r="Q4754" i="1"/>
  <c r="AA4693" i="1"/>
  <c r="AK4693" i="1" s="1"/>
  <c r="AO4693" i="1" s="1"/>
  <c r="BF4693" i="1" s="1"/>
  <c r="BJ4693" i="1" s="1"/>
  <c r="Q4693" i="1"/>
  <c r="AA4676" i="1"/>
  <c r="AK4676" i="1" s="1"/>
  <c r="AO4676" i="1" s="1"/>
  <c r="BF4676" i="1" s="1"/>
  <c r="Q4676" i="1"/>
  <c r="AA4594" i="1"/>
  <c r="AK4594" i="1" s="1"/>
  <c r="AO4594" i="1" s="1"/>
  <c r="BF4594" i="1" s="1"/>
  <c r="BJ4594" i="1" s="1"/>
  <c r="Q4594" i="1"/>
  <c r="AA4435" i="1"/>
  <c r="AK4435" i="1" s="1"/>
  <c r="AO4435" i="1" s="1"/>
  <c r="BF4435" i="1" s="1"/>
  <c r="BJ4435" i="1" s="1"/>
  <c r="Q4435" i="1"/>
  <c r="AA4389" i="1"/>
  <c r="AK4389" i="1" s="1"/>
  <c r="AO4389" i="1" s="1"/>
  <c r="BF4389" i="1" s="1"/>
  <c r="Q4389" i="1"/>
  <c r="AA4325" i="1"/>
  <c r="AK4325" i="1" s="1"/>
  <c r="AO4325" i="1" s="1"/>
  <c r="BF4325" i="1" s="1"/>
  <c r="BJ4325" i="1" s="1"/>
  <c r="Q4325" i="1"/>
  <c r="AA4294" i="1"/>
  <c r="AK4294" i="1" s="1"/>
  <c r="AO4294" i="1" s="1"/>
  <c r="BF4294" i="1" s="1"/>
  <c r="BJ4294" i="1" s="1"/>
  <c r="Q4294" i="1"/>
  <c r="AA4256" i="1"/>
  <c r="AK4256" i="1" s="1"/>
  <c r="AO4256" i="1" s="1"/>
  <c r="BF4256" i="1" s="1"/>
  <c r="BJ4256" i="1" s="1"/>
  <c r="Q4256" i="1"/>
  <c r="AA4205" i="1"/>
  <c r="AK4205" i="1" s="1"/>
  <c r="AO4205" i="1" s="1"/>
  <c r="BF4205" i="1" s="1"/>
  <c r="Q4205" i="1"/>
  <c r="AA4185" i="1"/>
  <c r="AK4185" i="1" s="1"/>
  <c r="AO4185" i="1" s="1"/>
  <c r="BF4185" i="1" s="1"/>
  <c r="Q4185" i="1"/>
  <c r="AA4139" i="1"/>
  <c r="AK4139" i="1" s="1"/>
  <c r="AO4139" i="1" s="1"/>
  <c r="BF4139" i="1" s="1"/>
  <c r="Q4139" i="1"/>
  <c r="AA4085" i="1"/>
  <c r="AK4085" i="1" s="1"/>
  <c r="AO4085" i="1" s="1"/>
  <c r="BF4085" i="1" s="1"/>
  <c r="BJ4085" i="1" s="1"/>
  <c r="Q4085" i="1"/>
  <c r="AA4066" i="1"/>
  <c r="AK4066" i="1" s="1"/>
  <c r="AO4066" i="1" s="1"/>
  <c r="BF4066" i="1" s="1"/>
  <c r="BJ4066" i="1" s="1"/>
  <c r="Q4066" i="1"/>
  <c r="AA4024" i="1"/>
  <c r="AK4024" i="1" s="1"/>
  <c r="AO4024" i="1" s="1"/>
  <c r="BF4024" i="1" s="1"/>
  <c r="BJ4024" i="1" s="1"/>
  <c r="Q4024" i="1"/>
  <c r="AA3960" i="1"/>
  <c r="AK3960" i="1" s="1"/>
  <c r="AO3960" i="1" s="1"/>
  <c r="BF3960" i="1" s="1"/>
  <c r="BJ3960" i="1" s="1"/>
  <c r="Q3960" i="1"/>
  <c r="AA3931" i="1"/>
  <c r="AK3931" i="1" s="1"/>
  <c r="AO3931" i="1" s="1"/>
  <c r="BF3931" i="1" s="1"/>
  <c r="Q3931" i="1"/>
  <c r="AA3891" i="1"/>
  <c r="AK3891" i="1" s="1"/>
  <c r="AO3891" i="1" s="1"/>
  <c r="BF3891" i="1" s="1"/>
  <c r="BJ3891" i="1" s="1"/>
  <c r="Q3891" i="1"/>
  <c r="AA3836" i="1"/>
  <c r="AK3836" i="1" s="1"/>
  <c r="AO3836" i="1" s="1"/>
  <c r="BF3836" i="1" s="1"/>
  <c r="BJ3836" i="1" s="1"/>
  <c r="Q3836" i="1"/>
  <c r="AA3807" i="1"/>
  <c r="AK3807" i="1" s="1"/>
  <c r="AO3807" i="1" s="1"/>
  <c r="BF3807" i="1" s="1"/>
  <c r="Q3807" i="1"/>
  <c r="AA3761" i="1"/>
  <c r="AK3761" i="1" s="1"/>
  <c r="AO3761" i="1" s="1"/>
  <c r="BF3761" i="1" s="1"/>
  <c r="BJ3761" i="1" s="1"/>
  <c r="Q3761" i="1"/>
  <c r="AA3382" i="1"/>
  <c r="AK3382" i="1" s="1"/>
  <c r="AO3382" i="1" s="1"/>
  <c r="BF3382" i="1" s="1"/>
  <c r="BJ3382" i="1" s="1"/>
  <c r="Q3382" i="1"/>
  <c r="AA3315" i="1"/>
  <c r="AK3315" i="1" s="1"/>
  <c r="AO3315" i="1" s="1"/>
  <c r="BF3315" i="1" s="1"/>
  <c r="Q3315" i="1"/>
  <c r="AA2905" i="1"/>
  <c r="AK2905" i="1" s="1"/>
  <c r="AO2905" i="1" s="1"/>
  <c r="BF2905" i="1" s="1"/>
  <c r="BJ2905" i="1" s="1"/>
  <c r="Q2905" i="1"/>
  <c r="AA2808" i="1"/>
  <c r="AK2808" i="1" s="1"/>
  <c r="AO2808" i="1" s="1"/>
  <c r="BF2808" i="1" s="1"/>
  <c r="BJ2808" i="1" s="1"/>
  <c r="Q2808" i="1"/>
  <c r="AA2770" i="1"/>
  <c r="AK2770" i="1" s="1"/>
  <c r="AO2770" i="1" s="1"/>
  <c r="BF2770" i="1" s="1"/>
  <c r="BJ2770" i="1" s="1"/>
  <c r="Q2770" i="1"/>
  <c r="AA2718" i="1"/>
  <c r="AK2718" i="1" s="1"/>
  <c r="AO2718" i="1" s="1"/>
  <c r="BF2718" i="1" s="1"/>
  <c r="BJ2718" i="1" s="1"/>
  <c r="Q2718" i="1"/>
  <c r="AA2684" i="1"/>
  <c r="AK2684" i="1" s="1"/>
  <c r="AO2684" i="1" s="1"/>
  <c r="BF2684" i="1" s="1"/>
  <c r="BJ2684" i="1" s="1"/>
  <c r="Q2684" i="1"/>
  <c r="AA2627" i="1"/>
  <c r="AK2627" i="1" s="1"/>
  <c r="AO2627" i="1" s="1"/>
  <c r="BF2627" i="1" s="1"/>
  <c r="BJ2627" i="1" s="1"/>
  <c r="Q2627" i="1"/>
  <c r="AA2531" i="1"/>
  <c r="AK2531" i="1" s="1"/>
  <c r="AO2531" i="1" s="1"/>
  <c r="BF2531" i="1" s="1"/>
  <c r="BJ2531" i="1" s="1"/>
  <c r="Q2531" i="1"/>
  <c r="AA2283" i="1"/>
  <c r="AK2283" i="1" s="1"/>
  <c r="AO2283" i="1" s="1"/>
  <c r="BF2283" i="1" s="1"/>
  <c r="BJ2283" i="1" s="1"/>
  <c r="Q2283" i="1"/>
  <c r="AA2255" i="1"/>
  <c r="AK2255" i="1" s="1"/>
  <c r="AO2255" i="1" s="1"/>
  <c r="BF2255" i="1" s="1"/>
  <c r="BJ2255" i="1" s="1"/>
  <c r="Q2255" i="1"/>
  <c r="AA2207" i="1"/>
  <c r="AK2207" i="1" s="1"/>
  <c r="AO2207" i="1" s="1"/>
  <c r="BF2207" i="1" s="1"/>
  <c r="BJ2207" i="1" s="1"/>
  <c r="Q2207" i="1"/>
  <c r="AA2106" i="1"/>
  <c r="AK2106" i="1" s="1"/>
  <c r="AO2106" i="1" s="1"/>
  <c r="BF2106" i="1" s="1"/>
  <c r="BJ2106" i="1" s="1"/>
  <c r="Q2106" i="1"/>
  <c r="AA1985" i="1"/>
  <c r="AK1985" i="1" s="1"/>
  <c r="AO1985" i="1" s="1"/>
  <c r="BF1985" i="1" s="1"/>
  <c r="BJ1985" i="1" s="1"/>
  <c r="Q1985" i="1"/>
  <c r="AA1620" i="1"/>
  <c r="AK1620" i="1" s="1"/>
  <c r="AO1620" i="1" s="1"/>
  <c r="BF1620" i="1" s="1"/>
  <c r="BJ1620" i="1" s="1"/>
  <c r="Q1620" i="1"/>
  <c r="AA1570" i="1"/>
  <c r="AK1570" i="1" s="1"/>
  <c r="AO1570" i="1" s="1"/>
  <c r="BF1570" i="1" s="1"/>
  <c r="BJ1570" i="1" s="1"/>
  <c r="Q1570" i="1"/>
  <c r="AA1536" i="1"/>
  <c r="AK1536" i="1" s="1"/>
  <c r="AO1536" i="1" s="1"/>
  <c r="BF1536" i="1" s="1"/>
  <c r="BJ1536" i="1" s="1"/>
  <c r="Q1536" i="1"/>
  <c r="AA1391" i="1"/>
  <c r="AK1391" i="1" s="1"/>
  <c r="AO1391" i="1" s="1"/>
  <c r="BF1391" i="1" s="1"/>
  <c r="Q1391" i="1"/>
  <c r="AA1310" i="1"/>
  <c r="AK1310" i="1" s="1"/>
  <c r="AO1310" i="1" s="1"/>
  <c r="BF1310" i="1" s="1"/>
  <c r="Q1310" i="1"/>
  <c r="AA1204" i="1"/>
  <c r="AK1204" i="1" s="1"/>
  <c r="AO1204" i="1" s="1"/>
  <c r="BF1204" i="1" s="1"/>
  <c r="BJ1204" i="1" s="1"/>
  <c r="Q1204" i="1"/>
  <c r="AA1089" i="1"/>
  <c r="AK1089" i="1" s="1"/>
  <c r="AO1089" i="1" s="1"/>
  <c r="BF1089" i="1" s="1"/>
  <c r="BJ1089" i="1" s="1"/>
  <c r="Q1089" i="1"/>
  <c r="AA1050" i="1"/>
  <c r="AK1050" i="1" s="1"/>
  <c r="AO1050" i="1" s="1"/>
  <c r="BF1050" i="1" s="1"/>
  <c r="BJ1050" i="1" s="1"/>
  <c r="Q1050" i="1"/>
  <c r="AA1010" i="1"/>
  <c r="AK1010" i="1" s="1"/>
  <c r="AO1010" i="1" s="1"/>
  <c r="BF1010" i="1" s="1"/>
  <c r="BJ1010" i="1" s="1"/>
  <c r="Q1010" i="1"/>
  <c r="AA841" i="1"/>
  <c r="AK841" i="1" s="1"/>
  <c r="AO841" i="1" s="1"/>
  <c r="BF841" i="1" s="1"/>
  <c r="Q841" i="1"/>
  <c r="AA711" i="1"/>
  <c r="AK711" i="1" s="1"/>
  <c r="AO711" i="1" s="1"/>
  <c r="BF711" i="1" s="1"/>
  <c r="BJ711" i="1" s="1"/>
  <c r="Q711" i="1"/>
  <c r="AA606" i="1"/>
  <c r="AK606" i="1" s="1"/>
  <c r="AO606" i="1" s="1"/>
  <c r="BF606" i="1" s="1"/>
  <c r="Q606" i="1"/>
  <c r="AA477" i="1"/>
  <c r="AK477" i="1" s="1"/>
  <c r="AO477" i="1" s="1"/>
  <c r="BF477" i="1" s="1"/>
  <c r="BJ477" i="1" s="1"/>
  <c r="Q477" i="1"/>
  <c r="AA340" i="1"/>
  <c r="AK340" i="1" s="1"/>
  <c r="AO340" i="1" s="1"/>
  <c r="BF340" i="1" s="1"/>
  <c r="BJ340" i="1" s="1"/>
  <c r="Q340" i="1"/>
  <c r="AA240" i="1"/>
  <c r="AK240" i="1" s="1"/>
  <c r="AO240" i="1" s="1"/>
  <c r="BF240" i="1" s="1"/>
  <c r="BJ240" i="1" s="1"/>
  <c r="Q240" i="1"/>
  <c r="AA222" i="1"/>
  <c r="AK222" i="1" s="1"/>
  <c r="AO222" i="1" s="1"/>
  <c r="BF222" i="1" s="1"/>
  <c r="Q222" i="1"/>
  <c r="AA145" i="1"/>
  <c r="AK145" i="1" s="1"/>
  <c r="AO145" i="1" s="1"/>
  <c r="BF145" i="1" s="1"/>
  <c r="BJ145" i="1" s="1"/>
  <c r="Q145" i="1"/>
  <c r="AA51" i="1"/>
  <c r="AK51" i="1" s="1"/>
  <c r="AO51" i="1" s="1"/>
  <c r="BF51" i="1" s="1"/>
  <c r="Q51" i="1"/>
  <c r="AB4664" i="1"/>
  <c r="AL4664" i="1" s="1"/>
  <c r="BG4664" i="1" s="1"/>
  <c r="S4664" i="1"/>
  <c r="AB4644" i="1"/>
  <c r="AL4644" i="1" s="1"/>
  <c r="BG4644" i="1" s="1"/>
  <c r="S4644" i="1"/>
  <c r="AB4638" i="1"/>
  <c r="AL4638" i="1" s="1"/>
  <c r="BG4638" i="1" s="1"/>
  <c r="S4638" i="1"/>
  <c r="AB4603" i="1"/>
  <c r="AL4603" i="1" s="1"/>
  <c r="BG4603" i="1" s="1"/>
  <c r="S4603" i="1"/>
  <c r="S4181" i="1"/>
  <c r="AB4181" i="1"/>
  <c r="AL4181" i="1" s="1"/>
  <c r="BG4181" i="1" s="1"/>
  <c r="AB4155" i="1"/>
  <c r="AL4155" i="1" s="1"/>
  <c r="BG4155" i="1" s="1"/>
  <c r="S4155" i="1"/>
  <c r="AB4151" i="1"/>
  <c r="AL4151" i="1" s="1"/>
  <c r="BG4151" i="1" s="1"/>
  <c r="S4151" i="1"/>
  <c r="AB4135" i="1"/>
  <c r="AL4135" i="1" s="1"/>
  <c r="BG4135" i="1" s="1"/>
  <c r="S4135" i="1"/>
  <c r="AB4111" i="1"/>
  <c r="AL4111" i="1" s="1"/>
  <c r="BG4111" i="1" s="1"/>
  <c r="S4111" i="1"/>
  <c r="AB4107" i="1"/>
  <c r="AL4107" i="1" s="1"/>
  <c r="BG4107" i="1" s="1"/>
  <c r="S4107" i="1"/>
  <c r="AB4084" i="1"/>
  <c r="AL4084" i="1" s="1"/>
  <c r="BG4084" i="1" s="1"/>
  <c r="S4084" i="1"/>
  <c r="AB4078" i="1"/>
  <c r="AL4078" i="1" s="1"/>
  <c r="BG4078" i="1" s="1"/>
  <c r="S4078" i="1"/>
  <c r="AB4074" i="1"/>
  <c r="AL4074" i="1" s="1"/>
  <c r="BG4074" i="1" s="1"/>
  <c r="S4074" i="1"/>
  <c r="AB3129" i="1"/>
  <c r="AL3129" i="1" s="1"/>
  <c r="BG3129" i="1" s="1"/>
  <c r="S3129" i="1"/>
  <c r="AB3121" i="1"/>
  <c r="AL3121" i="1" s="1"/>
  <c r="BG3121" i="1" s="1"/>
  <c r="S3121" i="1"/>
  <c r="AB3100" i="1"/>
  <c r="AL3100" i="1" s="1"/>
  <c r="BG3100" i="1" s="1"/>
  <c r="S3100" i="1"/>
  <c r="AB3086" i="1"/>
  <c r="AL3086" i="1" s="1"/>
  <c r="BG3086" i="1" s="1"/>
  <c r="S3086" i="1"/>
  <c r="AB3076" i="1"/>
  <c r="AL3076" i="1" s="1"/>
  <c r="BG3076" i="1" s="1"/>
  <c r="S3076" i="1"/>
  <c r="AB3066" i="1"/>
  <c r="AL3066" i="1" s="1"/>
  <c r="BG3066" i="1" s="1"/>
  <c r="S3066" i="1"/>
  <c r="AB3045" i="1"/>
  <c r="AL3045" i="1" s="1"/>
  <c r="BG3045" i="1" s="1"/>
  <c r="S3045" i="1"/>
  <c r="AB3034" i="1"/>
  <c r="AL3034" i="1" s="1"/>
  <c r="BG3034" i="1" s="1"/>
  <c r="S3034" i="1"/>
  <c r="AB3024" i="1"/>
  <c r="AL3024" i="1" s="1"/>
  <c r="BG3024" i="1" s="1"/>
  <c r="S3024" i="1"/>
  <c r="AB3014" i="1"/>
  <c r="AL3014" i="1" s="1"/>
  <c r="BG3014" i="1" s="1"/>
  <c r="S3014" i="1"/>
  <c r="AB2995" i="1"/>
  <c r="AL2995" i="1" s="1"/>
  <c r="BG2995" i="1" s="1"/>
  <c r="S2995" i="1"/>
  <c r="AB2976" i="1"/>
  <c r="AL2976" i="1" s="1"/>
  <c r="BG2976" i="1" s="1"/>
  <c r="S2976" i="1"/>
  <c r="AB2949" i="1"/>
  <c r="AL2949" i="1" s="1"/>
  <c r="BG2949" i="1" s="1"/>
  <c r="S2949" i="1"/>
  <c r="AB2946" i="1"/>
  <c r="AL2946" i="1" s="1"/>
  <c r="BG2946" i="1" s="1"/>
  <c r="S2946" i="1"/>
  <c r="AB2937" i="1"/>
  <c r="AL2937" i="1" s="1"/>
  <c r="BG2937" i="1" s="1"/>
  <c r="S2937" i="1"/>
  <c r="AB2932" i="1"/>
  <c r="AL2932" i="1" s="1"/>
  <c r="BG2932" i="1" s="1"/>
  <c r="S2932" i="1"/>
  <c r="AB2900" i="1"/>
  <c r="AL2900" i="1" s="1"/>
  <c r="BG2900" i="1" s="1"/>
  <c r="S2900" i="1"/>
  <c r="AB2883" i="1"/>
  <c r="AL2883" i="1" s="1"/>
  <c r="BG2883" i="1" s="1"/>
  <c r="S2883" i="1"/>
  <c r="AB2851" i="1"/>
  <c r="AL2851" i="1" s="1"/>
  <c r="BG2851" i="1" s="1"/>
  <c r="S2851" i="1"/>
  <c r="AB2840" i="1"/>
  <c r="AL2840" i="1" s="1"/>
  <c r="BG2840" i="1" s="1"/>
  <c r="S2840" i="1"/>
  <c r="AB2831" i="1"/>
  <c r="AL2831" i="1" s="1"/>
  <c r="BG2831" i="1" s="1"/>
  <c r="S2831" i="1"/>
  <c r="AB2819" i="1"/>
  <c r="AL2819" i="1" s="1"/>
  <c r="BG2819" i="1" s="1"/>
  <c r="S2819" i="1"/>
  <c r="AB2800" i="1"/>
  <c r="AL2800" i="1" s="1"/>
  <c r="BG2800" i="1" s="1"/>
  <c r="S2800" i="1"/>
  <c r="AB2793" i="1"/>
  <c r="AL2793" i="1" s="1"/>
  <c r="BG2793" i="1" s="1"/>
  <c r="S2793" i="1"/>
  <c r="AB2782" i="1"/>
  <c r="AL2782" i="1" s="1"/>
  <c r="BG2782" i="1" s="1"/>
  <c r="S2782" i="1"/>
  <c r="AB2770" i="1"/>
  <c r="AL2770" i="1" s="1"/>
  <c r="BG2770" i="1" s="1"/>
  <c r="S2770" i="1"/>
  <c r="AB2759" i="1"/>
  <c r="AL2759" i="1" s="1"/>
  <c r="BG2759" i="1" s="1"/>
  <c r="S2759" i="1"/>
  <c r="AB2748" i="1"/>
  <c r="AL2748" i="1" s="1"/>
  <c r="BG2748" i="1" s="1"/>
  <c r="S2748" i="1"/>
  <c r="AB2672" i="1"/>
  <c r="AL2672" i="1" s="1"/>
  <c r="BG2672" i="1" s="1"/>
  <c r="S2672" i="1"/>
  <c r="AB2207" i="1"/>
  <c r="AL2207" i="1" s="1"/>
  <c r="BG2207" i="1" s="1"/>
  <c r="S2207" i="1"/>
  <c r="AB2196" i="1"/>
  <c r="AL2196" i="1" s="1"/>
  <c r="BG2196" i="1" s="1"/>
  <c r="S2196" i="1"/>
  <c r="AB2174" i="1"/>
  <c r="AL2174" i="1" s="1"/>
  <c r="BG2174" i="1" s="1"/>
  <c r="S2174" i="1"/>
  <c r="AB2165" i="1"/>
  <c r="AL2165" i="1" s="1"/>
  <c r="BG2165" i="1" s="1"/>
  <c r="S2165" i="1"/>
  <c r="AB2133" i="1"/>
  <c r="AL2133" i="1" s="1"/>
  <c r="BG2133" i="1" s="1"/>
  <c r="S2133" i="1"/>
  <c r="AB2121" i="1"/>
  <c r="AL2121" i="1" s="1"/>
  <c r="BG2121" i="1" s="1"/>
  <c r="S2121" i="1"/>
  <c r="AB2093" i="1"/>
  <c r="AL2093" i="1" s="1"/>
  <c r="BG2093" i="1" s="1"/>
  <c r="S2093" i="1"/>
  <c r="AB2088" i="1"/>
  <c r="AL2088" i="1" s="1"/>
  <c r="BG2088" i="1" s="1"/>
  <c r="S2088" i="1"/>
  <c r="AB2072" i="1"/>
  <c r="AL2072" i="1" s="1"/>
  <c r="BG2072" i="1" s="1"/>
  <c r="S2072" i="1"/>
  <c r="AB2063" i="1"/>
  <c r="AL2063" i="1" s="1"/>
  <c r="BG2063" i="1" s="1"/>
  <c r="S2063" i="1"/>
  <c r="AB2055" i="1"/>
  <c r="AL2055" i="1" s="1"/>
  <c r="BG2055" i="1" s="1"/>
  <c r="S2055" i="1"/>
  <c r="AB2036" i="1"/>
  <c r="AL2036" i="1" s="1"/>
  <c r="BG2036" i="1" s="1"/>
  <c r="S2036" i="1"/>
  <c r="AB2011" i="1"/>
  <c r="AL2011" i="1" s="1"/>
  <c r="BG2011" i="1" s="1"/>
  <c r="S2011" i="1"/>
  <c r="AB2002" i="1"/>
  <c r="AL2002" i="1" s="1"/>
  <c r="BG2002" i="1" s="1"/>
  <c r="S2002" i="1"/>
  <c r="AB1989" i="1"/>
  <c r="AL1989" i="1" s="1"/>
  <c r="BG1989" i="1" s="1"/>
  <c r="S1989" i="1"/>
  <c r="AB1975" i="1"/>
  <c r="AL1975" i="1" s="1"/>
  <c r="BG1975" i="1" s="1"/>
  <c r="S1975" i="1"/>
  <c r="AB1955" i="1"/>
  <c r="AL1955" i="1" s="1"/>
  <c r="BG1955" i="1" s="1"/>
  <c r="S1955" i="1"/>
  <c r="AB1942" i="1"/>
  <c r="AL1942" i="1" s="1"/>
  <c r="BG1942" i="1" s="1"/>
  <c r="S1942" i="1"/>
  <c r="AB1933" i="1"/>
  <c r="AL1933" i="1" s="1"/>
  <c r="BG1933" i="1" s="1"/>
  <c r="S1933" i="1"/>
  <c r="AB1922" i="1"/>
  <c r="AL1922" i="1" s="1"/>
  <c r="BG1922" i="1" s="1"/>
  <c r="S1922" i="1"/>
  <c r="AB1902" i="1"/>
  <c r="AL1902" i="1" s="1"/>
  <c r="BG1902" i="1" s="1"/>
  <c r="S1902" i="1"/>
  <c r="AB1886" i="1"/>
  <c r="AL1886" i="1" s="1"/>
  <c r="BG1886" i="1" s="1"/>
  <c r="S1886" i="1"/>
  <c r="AB1858" i="1"/>
  <c r="AL1858" i="1" s="1"/>
  <c r="BG1858" i="1" s="1"/>
  <c r="S1858" i="1"/>
  <c r="AB1847" i="1"/>
  <c r="AL1847" i="1" s="1"/>
  <c r="BG1847" i="1" s="1"/>
  <c r="S1847" i="1"/>
  <c r="AB1832" i="1"/>
  <c r="AL1832" i="1" s="1"/>
  <c r="BG1832" i="1" s="1"/>
  <c r="S1832" i="1"/>
  <c r="AB1821" i="1"/>
  <c r="AL1821" i="1" s="1"/>
  <c r="BG1821" i="1" s="1"/>
  <c r="S1821" i="1"/>
  <c r="AB1792" i="1"/>
  <c r="AL1792" i="1" s="1"/>
  <c r="BG1792" i="1" s="1"/>
  <c r="S1792" i="1"/>
  <c r="AB1757" i="1"/>
  <c r="AL1757" i="1" s="1"/>
  <c r="BG1757" i="1" s="1"/>
  <c r="S1757" i="1"/>
  <c r="AB1740" i="1"/>
  <c r="AL1740" i="1" s="1"/>
  <c r="BG1740" i="1" s="1"/>
  <c r="S1740" i="1"/>
  <c r="AB1727" i="1"/>
  <c r="AL1727" i="1" s="1"/>
  <c r="BG1727" i="1" s="1"/>
  <c r="S1727" i="1"/>
  <c r="AB1703" i="1"/>
  <c r="AL1703" i="1" s="1"/>
  <c r="BG1703" i="1" s="1"/>
  <c r="S1703" i="1"/>
  <c r="AB1694" i="1"/>
  <c r="AL1694" i="1" s="1"/>
  <c r="BG1694" i="1" s="1"/>
  <c r="S1694" i="1"/>
  <c r="AB1661" i="1"/>
  <c r="AL1661" i="1" s="1"/>
  <c r="BG1661" i="1" s="1"/>
  <c r="S1661" i="1"/>
  <c r="AB1633" i="1"/>
  <c r="AL1633" i="1" s="1"/>
  <c r="BG1633" i="1" s="1"/>
  <c r="S1633" i="1"/>
  <c r="AB1624" i="1"/>
  <c r="AL1624" i="1" s="1"/>
  <c r="BG1624" i="1" s="1"/>
  <c r="S1624" i="1"/>
  <c r="AB1611" i="1"/>
  <c r="AL1611" i="1" s="1"/>
  <c r="BG1611" i="1" s="1"/>
  <c r="S1611" i="1"/>
  <c r="AB1598" i="1"/>
  <c r="AL1598" i="1" s="1"/>
  <c r="BG1598" i="1" s="1"/>
  <c r="S1598" i="1"/>
  <c r="AB1591" i="1"/>
  <c r="AL1591" i="1" s="1"/>
  <c r="BG1591" i="1" s="1"/>
  <c r="S1591" i="1"/>
  <c r="AB1577" i="1"/>
  <c r="AL1577" i="1" s="1"/>
  <c r="BG1577" i="1" s="1"/>
  <c r="S1577" i="1"/>
  <c r="AB1555" i="1"/>
  <c r="AL1555" i="1" s="1"/>
  <c r="BG1555" i="1" s="1"/>
  <c r="S1555" i="1"/>
  <c r="AB1536" i="1"/>
  <c r="AL1536" i="1" s="1"/>
  <c r="BG1536" i="1" s="1"/>
  <c r="S1536" i="1"/>
  <c r="AB1490" i="1"/>
  <c r="AL1490" i="1" s="1"/>
  <c r="BG1490" i="1" s="1"/>
  <c r="S1490" i="1"/>
  <c r="AB1470" i="1"/>
  <c r="AL1470" i="1" s="1"/>
  <c r="BG1470" i="1" s="1"/>
  <c r="S1470" i="1"/>
  <c r="AB1448" i="1"/>
  <c r="AL1448" i="1" s="1"/>
  <c r="BG1448" i="1" s="1"/>
  <c r="S1448" i="1"/>
  <c r="AB1415" i="1"/>
  <c r="AL1415" i="1" s="1"/>
  <c r="BG1415" i="1" s="1"/>
  <c r="S1415" i="1"/>
  <c r="AB1402" i="1"/>
  <c r="AL1402" i="1" s="1"/>
  <c r="BG1402" i="1" s="1"/>
  <c r="S1402" i="1"/>
  <c r="AB1398" i="1"/>
  <c r="AL1398" i="1" s="1"/>
  <c r="BG1398" i="1" s="1"/>
  <c r="S1398" i="1"/>
  <c r="AB1387" i="1"/>
  <c r="AL1387" i="1" s="1"/>
  <c r="BG1387" i="1" s="1"/>
  <c r="S1387" i="1"/>
  <c r="AB1383" i="1"/>
  <c r="AL1383" i="1" s="1"/>
  <c r="BG1383" i="1" s="1"/>
  <c r="S1383" i="1"/>
  <c r="AB1363" i="1"/>
  <c r="AL1363" i="1" s="1"/>
  <c r="BG1363" i="1" s="1"/>
  <c r="S1363" i="1"/>
  <c r="AB1328" i="1"/>
  <c r="AL1328" i="1" s="1"/>
  <c r="BG1328" i="1" s="1"/>
  <c r="S1328" i="1"/>
  <c r="AB1229" i="1"/>
  <c r="AL1229" i="1" s="1"/>
  <c r="BG1229" i="1" s="1"/>
  <c r="S1229" i="1"/>
  <c r="AB1223" i="1"/>
  <c r="AL1223" i="1" s="1"/>
  <c r="BG1223" i="1" s="1"/>
  <c r="S1223" i="1"/>
  <c r="AB1185" i="1"/>
  <c r="AL1185" i="1" s="1"/>
  <c r="BG1185" i="1" s="1"/>
  <c r="S1185" i="1"/>
  <c r="AB815" i="1"/>
  <c r="AL815" i="1" s="1"/>
  <c r="BG815" i="1" s="1"/>
  <c r="S815" i="1"/>
  <c r="AB774" i="1"/>
  <c r="AL774" i="1" s="1"/>
  <c r="BG774" i="1" s="1"/>
  <c r="S774" i="1"/>
  <c r="AB560" i="1"/>
  <c r="AL560" i="1" s="1"/>
  <c r="BG560" i="1" s="1"/>
  <c r="S560" i="1"/>
  <c r="AB548" i="1"/>
  <c r="AL548" i="1" s="1"/>
  <c r="BG548" i="1" s="1"/>
  <c r="S548" i="1"/>
  <c r="AB471" i="1"/>
  <c r="AL471" i="1" s="1"/>
  <c r="BG471" i="1" s="1"/>
  <c r="S471" i="1"/>
  <c r="AB245" i="1"/>
  <c r="AL245" i="1" s="1"/>
  <c r="BG245" i="1" s="1"/>
  <c r="S245" i="1"/>
  <c r="AB226" i="1"/>
  <c r="AL226" i="1" s="1"/>
  <c r="BG226" i="1" s="1"/>
  <c r="S226" i="1"/>
  <c r="AB175" i="1"/>
  <c r="AL175" i="1" s="1"/>
  <c r="BG175" i="1" s="1"/>
  <c r="S175" i="1"/>
  <c r="AB113" i="1"/>
  <c r="AL113" i="1" s="1"/>
  <c r="BG113" i="1" s="1"/>
  <c r="S113" i="1"/>
  <c r="AB100" i="1"/>
  <c r="AL100" i="1" s="1"/>
  <c r="BG100" i="1" s="1"/>
  <c r="S100" i="1"/>
  <c r="AB92" i="1"/>
  <c r="AL92" i="1" s="1"/>
  <c r="BG92" i="1" s="1"/>
  <c r="S92" i="1"/>
  <c r="AB4456" i="1"/>
  <c r="AL4456" i="1" s="1"/>
  <c r="BG4456" i="1" s="1"/>
  <c r="S4456" i="1"/>
  <c r="J4453" i="1"/>
  <c r="K4454" i="1"/>
  <c r="AB2199" i="1"/>
  <c r="AL2199" i="1" s="1"/>
  <c r="BG2199" i="1" s="1"/>
  <c r="S2199" i="1"/>
  <c r="I2197" i="1"/>
  <c r="R2198" i="1"/>
  <c r="R3622" i="1"/>
  <c r="N3621" i="1"/>
  <c r="AB3627" i="1"/>
  <c r="AL3627" i="1" s="1"/>
  <c r="BG3627" i="1" s="1"/>
  <c r="S3627" i="1"/>
  <c r="P3625" i="1"/>
  <c r="U3626" i="1"/>
  <c r="AC3626" i="1" s="1"/>
  <c r="AM3626" i="1" s="1"/>
  <c r="BH3626" i="1" s="1"/>
  <c r="AA1439" i="1"/>
  <c r="AK1439" i="1" s="1"/>
  <c r="AO1439" i="1" s="1"/>
  <c r="BF1439" i="1" s="1"/>
  <c r="BJ1439" i="1" s="1"/>
  <c r="Q1439" i="1"/>
  <c r="R1651" i="1"/>
  <c r="N1650" i="1"/>
  <c r="U1880" i="1"/>
  <c r="AC1880" i="1" s="1"/>
  <c r="AM1880" i="1" s="1"/>
  <c r="BH1880" i="1" s="1"/>
  <c r="P2110" i="1"/>
  <c r="U2111" i="1"/>
  <c r="AC2111" i="1" s="1"/>
  <c r="AM2111" i="1" s="1"/>
  <c r="BH2111" i="1" s="1"/>
  <c r="O2359" i="1"/>
  <c r="T2360" i="1"/>
  <c r="N1161" i="1"/>
  <c r="R1162" i="1"/>
  <c r="AB522" i="1"/>
  <c r="AL522" i="1" s="1"/>
  <c r="BG522" i="1" s="1"/>
  <c r="S522" i="1"/>
  <c r="O520" i="1"/>
  <c r="T521" i="1"/>
  <c r="AA1125" i="1"/>
  <c r="AK1125" i="1" s="1"/>
  <c r="AO1125" i="1" s="1"/>
  <c r="BF1125" i="1" s="1"/>
  <c r="BJ1125" i="1" s="1"/>
  <c r="Q1125" i="1"/>
  <c r="R907" i="1"/>
  <c r="N906" i="1"/>
  <c r="AB3880" i="1"/>
  <c r="AL3880" i="1" s="1"/>
  <c r="BG3880" i="1" s="1"/>
  <c r="S3880" i="1"/>
  <c r="P3878" i="1"/>
  <c r="U3879" i="1"/>
  <c r="AC3879" i="1" s="1"/>
  <c r="AM3879" i="1" s="1"/>
  <c r="BH3879" i="1" s="1"/>
  <c r="P4739" i="1"/>
  <c r="U4740" i="1"/>
  <c r="AC4740" i="1" s="1"/>
  <c r="AM4740" i="1" s="1"/>
  <c r="BH4740" i="1" s="1"/>
  <c r="X2305" i="1"/>
  <c r="X2304" i="1" s="1"/>
  <c r="X2643" i="1"/>
  <c r="X2642" i="1" s="1"/>
  <c r="X2636" i="1" s="1"/>
  <c r="X3097" i="1"/>
  <c r="X3096" i="1" s="1"/>
  <c r="X3095" i="1" s="1"/>
  <c r="X3094" i="1" s="1"/>
  <c r="X3552" i="1"/>
  <c r="X4322" i="1"/>
  <c r="X4321" i="1" s="1"/>
  <c r="X4320" i="1" s="1"/>
  <c r="X4319" i="1" s="1"/>
  <c r="X4318" i="1" s="1"/>
  <c r="Y23" i="1"/>
  <c r="Y22" i="1" s="1"/>
  <c r="Y590" i="1"/>
  <c r="Y589" i="1" s="1"/>
  <c r="Y588" i="1" s="1"/>
  <c r="Y587" i="1" s="1"/>
  <c r="Y1719" i="1"/>
  <c r="Y1718" i="1" s="1"/>
  <c r="Y1712" i="1" s="1"/>
  <c r="Z2871" i="1"/>
  <c r="Z2870" i="1" s="1"/>
  <c r="Z2864" i="1" s="1"/>
  <c r="Y3969" i="1"/>
  <c r="Y4686" i="1"/>
  <c r="Y4685" i="1" s="1"/>
  <c r="AU1506" i="1"/>
  <c r="AU1505" i="1" s="1"/>
  <c r="AU1499" i="1" s="1"/>
  <c r="P2399" i="1"/>
  <c r="P2398" i="1" s="1"/>
  <c r="P2397" i="1" s="1"/>
  <c r="R2383" i="1"/>
  <c r="AA2383" i="1" s="1"/>
  <c r="AK2383" i="1" s="1"/>
  <c r="AO2383" i="1" s="1"/>
  <c r="BF2383" i="1" s="1"/>
  <c r="BJ2383" i="1" s="1"/>
  <c r="J497" i="1"/>
  <c r="W1232" i="1"/>
  <c r="N2423" i="1"/>
  <c r="N2422" i="1" s="1"/>
  <c r="P1679" i="1"/>
  <c r="BG358" i="1"/>
  <c r="U1007" i="1"/>
  <c r="AC1007" i="1" s="1"/>
  <c r="AM1007" i="1" s="1"/>
  <c r="BH1007" i="1" s="1"/>
  <c r="AB190" i="1"/>
  <c r="AM351" i="1"/>
  <c r="BH351" i="1" s="1"/>
  <c r="AC350" i="1"/>
  <c r="AM350" i="1" s="1"/>
  <c r="BH350" i="1" s="1"/>
  <c r="M2103" i="1"/>
  <c r="U2104" i="1"/>
  <c r="AC2104" i="1" s="1"/>
  <c r="AM2104" i="1" s="1"/>
  <c r="BH2104" i="1" s="1"/>
  <c r="H846" i="1"/>
  <c r="H419" i="1"/>
  <c r="AB594" i="1"/>
  <c r="AL594" i="1" s="1"/>
  <c r="BG594" i="1" s="1"/>
  <c r="S594" i="1"/>
  <c r="M2549" i="1"/>
  <c r="U2549" i="1" s="1"/>
  <c r="AC2549" i="1" s="1"/>
  <c r="AM2549" i="1" s="1"/>
  <c r="BH2549" i="1" s="1"/>
  <c r="U2550" i="1"/>
  <c r="AC2550" i="1" s="1"/>
  <c r="AM2550" i="1" s="1"/>
  <c r="BH2550" i="1" s="1"/>
  <c r="BK3116" i="1"/>
  <c r="BK3112" i="1" s="1"/>
  <c r="BK3111" i="1" s="1"/>
  <c r="BK3110" i="1" s="1"/>
  <c r="BK3104" i="1" s="1"/>
  <c r="BK3103" i="1" s="1"/>
  <c r="G151" i="1"/>
  <c r="G408" i="1"/>
  <c r="H409" i="1"/>
  <c r="G745" i="1"/>
  <c r="H745" i="1" s="1"/>
  <c r="H746" i="1"/>
  <c r="H829" i="1"/>
  <c r="G828" i="1"/>
  <c r="G3985" i="1"/>
  <c r="H3986" i="1"/>
  <c r="G4033" i="1"/>
  <c r="H4034" i="1"/>
  <c r="G4105" i="1"/>
  <c r="H4106" i="1"/>
  <c r="H4531" i="1"/>
  <c r="G4530" i="1"/>
  <c r="G4552" i="1"/>
  <c r="H4553" i="1"/>
  <c r="J111" i="1"/>
  <c r="K112" i="1"/>
  <c r="K892" i="1"/>
  <c r="J891" i="1"/>
  <c r="J890" i="1" s="1"/>
  <c r="J889" i="1" s="1"/>
  <c r="J888" i="1" s="1"/>
  <c r="K993" i="1"/>
  <c r="J992" i="1"/>
  <c r="J1413" i="1"/>
  <c r="K1414" i="1"/>
  <c r="J1618" i="1"/>
  <c r="K1619" i="1"/>
  <c r="J1692" i="1"/>
  <c r="K1693" i="1"/>
  <c r="J1973" i="1"/>
  <c r="K1974" i="1"/>
  <c r="J2053" i="1"/>
  <c r="K2054" i="1"/>
  <c r="J2141" i="1"/>
  <c r="J2140" i="1" s="1"/>
  <c r="J2139" i="1" s="1"/>
  <c r="K2142" i="1"/>
  <c r="J2666" i="1"/>
  <c r="J2704" i="1"/>
  <c r="K2705" i="1"/>
  <c r="K2915" i="1"/>
  <c r="J2984" i="1"/>
  <c r="K2985" i="1"/>
  <c r="J3476" i="1"/>
  <c r="K3477" i="1"/>
  <c r="J3752" i="1"/>
  <c r="K3753" i="1"/>
  <c r="J3801" i="1"/>
  <c r="K3802" i="1"/>
  <c r="J4122" i="1"/>
  <c r="J4117" i="1" s="1"/>
  <c r="K4117" i="1" s="1"/>
  <c r="K4123" i="1"/>
  <c r="J4232" i="1"/>
  <c r="K4233" i="1"/>
  <c r="J4334" i="1"/>
  <c r="K4451" i="1"/>
  <c r="J4450" i="1"/>
  <c r="K4450" i="1" s="1"/>
  <c r="J4491" i="1"/>
  <c r="K4492" i="1"/>
  <c r="J4513" i="1"/>
  <c r="K4514" i="1"/>
  <c r="J4538" i="1"/>
  <c r="K4538" i="1" s="1"/>
  <c r="K4539" i="1"/>
  <c r="J4560" i="1"/>
  <c r="K4561" i="1"/>
  <c r="J4586" i="1"/>
  <c r="K4587" i="1"/>
  <c r="L451" i="1"/>
  <c r="T454" i="1"/>
  <c r="AB454" i="1" s="1"/>
  <c r="AL454" i="1" s="1"/>
  <c r="BG454" i="1" s="1"/>
  <c r="T761" i="1"/>
  <c r="K761" i="1"/>
  <c r="T787" i="1"/>
  <c r="K787" i="1"/>
  <c r="L805" i="1"/>
  <c r="T806" i="1"/>
  <c r="AB806" i="1" s="1"/>
  <c r="AL806" i="1" s="1"/>
  <c r="BG806" i="1" s="1"/>
  <c r="K806" i="1"/>
  <c r="T877" i="1"/>
  <c r="K877" i="1"/>
  <c r="L1019" i="1"/>
  <c r="T1023" i="1"/>
  <c r="L1065" i="1"/>
  <c r="T1065" i="1" s="1"/>
  <c r="K1066" i="1"/>
  <c r="T1066" i="1"/>
  <c r="K1082" i="1"/>
  <c r="L1081" i="1"/>
  <c r="L1731" i="1"/>
  <c r="T1732" i="1"/>
  <c r="AB1732" i="1" s="1"/>
  <c r="AL1732" i="1" s="1"/>
  <c r="BG1732" i="1" s="1"/>
  <c r="K1732" i="1"/>
  <c r="T1820" i="1"/>
  <c r="K1820" i="1"/>
  <c r="L1817" i="1"/>
  <c r="T1817" i="1" s="1"/>
  <c r="L2156" i="1"/>
  <c r="T2157" i="1"/>
  <c r="K2157" i="1"/>
  <c r="K2251" i="1"/>
  <c r="T2251" i="1"/>
  <c r="L2250" i="1"/>
  <c r="L2529" i="1"/>
  <c r="K2530" i="1"/>
  <c r="L2584" i="1"/>
  <c r="T2585" i="1"/>
  <c r="K2626" i="1"/>
  <c r="T2626" i="1"/>
  <c r="T2650" i="1"/>
  <c r="K2650" i="1"/>
  <c r="L2649" i="1"/>
  <c r="K2683" i="1"/>
  <c r="T2683" i="1"/>
  <c r="L2797" i="1"/>
  <c r="K2798" i="1"/>
  <c r="K2839" i="1"/>
  <c r="T2839" i="1"/>
  <c r="L2941" i="1"/>
  <c r="K2942" i="1"/>
  <c r="L3006" i="1"/>
  <c r="T3007" i="1"/>
  <c r="K3007" i="1"/>
  <c r="T3044" i="1"/>
  <c r="L3043" i="1"/>
  <c r="K3043" i="1" s="1"/>
  <c r="K3044" i="1"/>
  <c r="L3113" i="1"/>
  <c r="K3114" i="1"/>
  <c r="K3521" i="1"/>
  <c r="L3519" i="1"/>
  <c r="T3521" i="1"/>
  <c r="L3583" i="1"/>
  <c r="K3584" i="1"/>
  <c r="I4133" i="1"/>
  <c r="H4133" i="1" s="1"/>
  <c r="R4134" i="1"/>
  <c r="R4264" i="1"/>
  <c r="I4261" i="1"/>
  <c r="H4480" i="1"/>
  <c r="I4479" i="1"/>
  <c r="R4547" i="1"/>
  <c r="I4546" i="1"/>
  <c r="I4545" i="1" s="1"/>
  <c r="I4544" i="1" s="1"/>
  <c r="I4543" i="1" s="1"/>
  <c r="R4566" i="1"/>
  <c r="I4565" i="1"/>
  <c r="N1458" i="1"/>
  <c r="R1459" i="1"/>
  <c r="O1463" i="1"/>
  <c r="T1464" i="1"/>
  <c r="O1553" i="1"/>
  <c r="O1552" i="1" s="1"/>
  <c r="O1551" i="1" s="1"/>
  <c r="O1550" i="1" s="1"/>
  <c r="O1549" i="1" s="1"/>
  <c r="T1554" i="1"/>
  <c r="O1575" i="1"/>
  <c r="T1576" i="1"/>
  <c r="S1576" i="1" s="1"/>
  <c r="N1721" i="1"/>
  <c r="R1722" i="1"/>
  <c r="AA1722" i="1" s="1"/>
  <c r="AK1722" i="1" s="1"/>
  <c r="AO1722" i="1" s="1"/>
  <c r="BF1722" i="1" s="1"/>
  <c r="BJ1722" i="1" s="1"/>
  <c r="N1833" i="1"/>
  <c r="R1834" i="1"/>
  <c r="O1838" i="1"/>
  <c r="O1837" i="1" s="1"/>
  <c r="O1836" i="1" s="1"/>
  <c r="T1839" i="1"/>
  <c r="AB1839" i="1" s="1"/>
  <c r="AL1839" i="1" s="1"/>
  <c r="BG1839" i="1" s="1"/>
  <c r="O1853" i="1"/>
  <c r="T1854" i="1"/>
  <c r="AB1854" i="1" s="1"/>
  <c r="AL1854" i="1" s="1"/>
  <c r="BG1854" i="1" s="1"/>
  <c r="N1863" i="1"/>
  <c r="R1864" i="1"/>
  <c r="AA1864" i="1" s="1"/>
  <c r="AK1864" i="1" s="1"/>
  <c r="AO1864" i="1" s="1"/>
  <c r="BF1864" i="1" s="1"/>
  <c r="BJ1864" i="1" s="1"/>
  <c r="N1891" i="1"/>
  <c r="R1892" i="1"/>
  <c r="P1920" i="1"/>
  <c r="U1921" i="1"/>
  <c r="AC1921" i="1" s="1"/>
  <c r="AM1921" i="1" s="1"/>
  <c r="BH1921" i="1" s="1"/>
  <c r="O1938" i="1"/>
  <c r="T1939" i="1"/>
  <c r="S1939" i="1" s="1"/>
  <c r="O1976" i="1"/>
  <c r="T1977" i="1"/>
  <c r="P1983" i="1"/>
  <c r="U1984" i="1"/>
  <c r="AC1984" i="1" s="1"/>
  <c r="AM1984" i="1" s="1"/>
  <c r="BH1984" i="1" s="1"/>
  <c r="N2022" i="1"/>
  <c r="R2023" i="1"/>
  <c r="O2029" i="1"/>
  <c r="O2028" i="1" s="1"/>
  <c r="O2027" i="1" s="1"/>
  <c r="O2026" i="1" s="1"/>
  <c r="O2025" i="1" s="1"/>
  <c r="T2030" i="1"/>
  <c r="S2030" i="1" s="1"/>
  <c r="P2034" i="1"/>
  <c r="U2035" i="1"/>
  <c r="AC2035" i="1" s="1"/>
  <c r="AM2035" i="1" s="1"/>
  <c r="BH2035" i="1" s="1"/>
  <c r="O2053" i="1"/>
  <c r="T2054" i="1"/>
  <c r="AB2054" i="1" s="1"/>
  <c r="AL2054" i="1" s="1"/>
  <c r="BG2054" i="1" s="1"/>
  <c r="N2067" i="1"/>
  <c r="N2066" i="1" s="1"/>
  <c r="N2065" i="1" s="1"/>
  <c r="R2068" i="1"/>
  <c r="N2082" i="1"/>
  <c r="R2083" i="1"/>
  <c r="AA2083" i="1" s="1"/>
  <c r="AK2083" i="1" s="1"/>
  <c r="AO2083" i="1" s="1"/>
  <c r="BF2083" i="1" s="1"/>
  <c r="BJ2083" i="1" s="1"/>
  <c r="N2151" i="1"/>
  <c r="P2163" i="1"/>
  <c r="U2164" i="1"/>
  <c r="AC2164" i="1" s="1"/>
  <c r="AM2164" i="1" s="1"/>
  <c r="BH2164" i="1" s="1"/>
  <c r="P2208" i="1"/>
  <c r="U2209" i="1"/>
  <c r="AC2209" i="1" s="1"/>
  <c r="AM2209" i="1" s="1"/>
  <c r="BH2209" i="1" s="1"/>
  <c r="N2261" i="1"/>
  <c r="R2262" i="1"/>
  <c r="AA2262" i="1" s="1"/>
  <c r="AK2262" i="1" s="1"/>
  <c r="AO2262" i="1" s="1"/>
  <c r="BF2262" i="1" s="1"/>
  <c r="P2268" i="1"/>
  <c r="U2269" i="1"/>
  <c r="AC2269" i="1" s="1"/>
  <c r="AM2269" i="1" s="1"/>
  <c r="BH2269" i="1" s="1"/>
  <c r="P2310" i="1"/>
  <c r="U2311" i="1"/>
  <c r="AC2311" i="1" s="1"/>
  <c r="AM2311" i="1" s="1"/>
  <c r="BH2311" i="1" s="1"/>
  <c r="N2334" i="1"/>
  <c r="N2329" i="1" s="1"/>
  <c r="R2335" i="1"/>
  <c r="P2368" i="1"/>
  <c r="U2369" i="1"/>
  <c r="AC2369" i="1" s="1"/>
  <c r="AM2369" i="1" s="1"/>
  <c r="BH2369" i="1" s="1"/>
  <c r="O2385" i="1"/>
  <c r="T2386" i="1"/>
  <c r="P2390" i="1"/>
  <c r="U2391" i="1"/>
  <c r="AC2391" i="1" s="1"/>
  <c r="AM2391" i="1" s="1"/>
  <c r="BH2391" i="1" s="1"/>
  <c r="N2449" i="1"/>
  <c r="R2450" i="1"/>
  <c r="O2453" i="1"/>
  <c r="T2454" i="1"/>
  <c r="N2496" i="1"/>
  <c r="R2497" i="1"/>
  <c r="AA2497" i="1" s="1"/>
  <c r="AK2497" i="1" s="1"/>
  <c r="AO2497" i="1" s="1"/>
  <c r="BF2497" i="1" s="1"/>
  <c r="BJ2497" i="1" s="1"/>
  <c r="O2505" i="1"/>
  <c r="O2504" i="1" s="1"/>
  <c r="T2506" i="1"/>
  <c r="O2522" i="1"/>
  <c r="O2514" i="1" s="1"/>
  <c r="O2513" i="1" s="1"/>
  <c r="O2512" i="1" s="1"/>
  <c r="T2523" i="1"/>
  <c r="AB2523" i="1" s="1"/>
  <c r="AL2523" i="1" s="1"/>
  <c r="BG2523" i="1" s="1"/>
  <c r="N2536" i="1"/>
  <c r="R2537" i="1"/>
  <c r="P2546" i="1"/>
  <c r="U2547" i="1"/>
  <c r="AC2547" i="1" s="1"/>
  <c r="AM2547" i="1" s="1"/>
  <c r="BH2547" i="1" s="1"/>
  <c r="O2588" i="1"/>
  <c r="T2589" i="1"/>
  <c r="O2639" i="1"/>
  <c r="T2640" i="1"/>
  <c r="P2689" i="1"/>
  <c r="U2690" i="1"/>
  <c r="AC2690" i="1" s="1"/>
  <c r="AM2690" i="1" s="1"/>
  <c r="BH2690" i="1" s="1"/>
  <c r="O2704" i="1"/>
  <c r="T2705" i="1"/>
  <c r="P2707" i="1"/>
  <c r="U2708" i="1"/>
  <c r="AC2708" i="1" s="1"/>
  <c r="AM2708" i="1" s="1"/>
  <c r="BH2708" i="1" s="1"/>
  <c r="N3325" i="1"/>
  <c r="R3326" i="1"/>
  <c r="O3346" i="1"/>
  <c r="O3337" i="1" s="1"/>
  <c r="O3336" i="1" s="1"/>
  <c r="T3347" i="1"/>
  <c r="O3421" i="1"/>
  <c r="T3422" i="1"/>
  <c r="O3460" i="1"/>
  <c r="O3455" i="1" s="1"/>
  <c r="O3454" i="1" s="1"/>
  <c r="T3461" i="1"/>
  <c r="N3494" i="1"/>
  <c r="R3495" i="1"/>
  <c r="AA3495" i="1" s="1"/>
  <c r="AK3495" i="1" s="1"/>
  <c r="AO3495" i="1" s="1"/>
  <c r="BF3495" i="1" s="1"/>
  <c r="O3498" i="1"/>
  <c r="T3499" i="1"/>
  <c r="O3536" i="1"/>
  <c r="T3537" i="1"/>
  <c r="AB3537" i="1" s="1"/>
  <c r="AL3537" i="1" s="1"/>
  <c r="BG3537" i="1" s="1"/>
  <c r="P3704" i="1"/>
  <c r="U3705" i="1"/>
  <c r="AC3705" i="1" s="1"/>
  <c r="AM3705" i="1" s="1"/>
  <c r="BH3705" i="1" s="1"/>
  <c r="N3735" i="1"/>
  <c r="R3736" i="1"/>
  <c r="O3865" i="1"/>
  <c r="T3866" i="1"/>
  <c r="O3888" i="1"/>
  <c r="T3889" i="1"/>
  <c r="O4013" i="1"/>
  <c r="T4014" i="1"/>
  <c r="O4055" i="1"/>
  <c r="T4056" i="1"/>
  <c r="O4072" i="1"/>
  <c r="T4073" i="1"/>
  <c r="AB4073" i="1" s="1"/>
  <c r="AL4073" i="1" s="1"/>
  <c r="BG4073" i="1" s="1"/>
  <c r="P4076" i="1"/>
  <c r="U4077" i="1"/>
  <c r="AC4077" i="1" s="1"/>
  <c r="AM4077" i="1" s="1"/>
  <c r="BH4077" i="1" s="1"/>
  <c r="R4086" i="1"/>
  <c r="O4081" i="1"/>
  <c r="O4080" i="1" s="1"/>
  <c r="P4099" i="1"/>
  <c r="U4100" i="1"/>
  <c r="AC4100" i="1" s="1"/>
  <c r="AM4100" i="1" s="1"/>
  <c r="BH4100" i="1" s="1"/>
  <c r="O4183" i="1"/>
  <c r="T4184" i="1"/>
  <c r="R4199" i="1"/>
  <c r="O4222" i="1"/>
  <c r="O4221" i="1" s="1"/>
  <c r="T4223" i="1"/>
  <c r="N4235" i="1"/>
  <c r="R4236" i="1"/>
  <c r="P4280" i="1"/>
  <c r="U4281" i="1"/>
  <c r="AC4281" i="1" s="1"/>
  <c r="AM4281" i="1" s="1"/>
  <c r="BH4281" i="1" s="1"/>
  <c r="O4391" i="1"/>
  <c r="O4390" i="1" s="1"/>
  <c r="T4394" i="1"/>
  <c r="U4401" i="1"/>
  <c r="AC4401" i="1" s="1"/>
  <c r="AM4401" i="1" s="1"/>
  <c r="BH4401" i="1" s="1"/>
  <c r="P4400" i="1"/>
  <c r="P4399" i="1" s="1"/>
  <c r="AA4730" i="1"/>
  <c r="AK4730" i="1" s="1"/>
  <c r="AO4730" i="1" s="1"/>
  <c r="BF4730" i="1" s="1"/>
  <c r="BJ4730" i="1" s="1"/>
  <c r="Q4730" i="1"/>
  <c r="AA4689" i="1"/>
  <c r="AK4689" i="1" s="1"/>
  <c r="AO4689" i="1" s="1"/>
  <c r="BF4689" i="1" s="1"/>
  <c r="BJ4689" i="1" s="1"/>
  <c r="Q4689" i="1"/>
  <c r="AA4610" i="1"/>
  <c r="AK4610" i="1" s="1"/>
  <c r="AO4610" i="1" s="1"/>
  <c r="BF4610" i="1" s="1"/>
  <c r="BJ4610" i="1" s="1"/>
  <c r="Q4610" i="1"/>
  <c r="AA4554" i="1"/>
  <c r="AK4554" i="1" s="1"/>
  <c r="AO4554" i="1" s="1"/>
  <c r="BF4554" i="1" s="1"/>
  <c r="BJ4554" i="1" s="1"/>
  <c r="Q4554" i="1"/>
  <c r="AA4482" i="1"/>
  <c r="AK4482" i="1" s="1"/>
  <c r="AO4482" i="1" s="1"/>
  <c r="BF4482" i="1" s="1"/>
  <c r="BJ4482" i="1" s="1"/>
  <c r="Q4482" i="1"/>
  <c r="AA4467" i="1"/>
  <c r="AK4467" i="1" s="1"/>
  <c r="AO4467" i="1" s="1"/>
  <c r="BF4467" i="1" s="1"/>
  <c r="BJ4467" i="1" s="1"/>
  <c r="Q4467" i="1"/>
  <c r="AA4395" i="1"/>
  <c r="AK4395" i="1" s="1"/>
  <c r="AO4395" i="1" s="1"/>
  <c r="BF4395" i="1" s="1"/>
  <c r="BJ4395" i="1" s="1"/>
  <c r="Q4395" i="1"/>
  <c r="AA4368" i="1"/>
  <c r="AK4368" i="1" s="1"/>
  <c r="AO4368" i="1" s="1"/>
  <c r="BF4368" i="1" s="1"/>
  <c r="BJ4368" i="1" s="1"/>
  <c r="Q4368" i="1"/>
  <c r="AA4316" i="1"/>
  <c r="AK4316" i="1" s="1"/>
  <c r="AO4316" i="1" s="1"/>
  <c r="BF4316" i="1" s="1"/>
  <c r="BJ4316" i="1" s="1"/>
  <c r="Q4316" i="1"/>
  <c r="AA4265" i="1"/>
  <c r="AK4265" i="1" s="1"/>
  <c r="AO4265" i="1" s="1"/>
  <c r="BF4265" i="1" s="1"/>
  <c r="Q4265" i="1"/>
  <c r="AA4237" i="1"/>
  <c r="AK4237" i="1" s="1"/>
  <c r="AO4237" i="1" s="1"/>
  <c r="BF4237" i="1" s="1"/>
  <c r="Q4237" i="1"/>
  <c r="AA4195" i="1"/>
  <c r="AK4195" i="1" s="1"/>
  <c r="AO4195" i="1" s="1"/>
  <c r="BF4195" i="1" s="1"/>
  <c r="BJ4195" i="1" s="1"/>
  <c r="Q4195" i="1"/>
  <c r="AA4150" i="1"/>
  <c r="AK4150" i="1" s="1"/>
  <c r="AO4150" i="1" s="1"/>
  <c r="BF4150" i="1" s="1"/>
  <c r="BJ4150" i="1" s="1"/>
  <c r="Q4150" i="1"/>
  <c r="AA4115" i="1"/>
  <c r="AK4115" i="1" s="1"/>
  <c r="AO4115" i="1" s="1"/>
  <c r="BF4115" i="1" s="1"/>
  <c r="BJ4115" i="1" s="1"/>
  <c r="Q4115" i="1"/>
  <c r="AA4079" i="1"/>
  <c r="AK4079" i="1" s="1"/>
  <c r="AO4079" i="1" s="1"/>
  <c r="BF4079" i="1" s="1"/>
  <c r="BJ4079" i="1" s="1"/>
  <c r="Q4079" i="1"/>
  <c r="AA4029" i="1"/>
  <c r="AK4029" i="1" s="1"/>
  <c r="AO4029" i="1" s="1"/>
  <c r="BF4029" i="1" s="1"/>
  <c r="BJ4029" i="1" s="1"/>
  <c r="Q4029" i="1"/>
  <c r="AA3995" i="1"/>
  <c r="AK3995" i="1" s="1"/>
  <c r="AO3995" i="1" s="1"/>
  <c r="BF3995" i="1" s="1"/>
  <c r="BJ3995" i="1" s="1"/>
  <c r="Q3995" i="1"/>
  <c r="AA3950" i="1"/>
  <c r="AK3950" i="1" s="1"/>
  <c r="AO3950" i="1" s="1"/>
  <c r="BF3950" i="1" s="1"/>
  <c r="BJ3950" i="1" s="1"/>
  <c r="Q3950" i="1"/>
  <c r="AA3901" i="1"/>
  <c r="AK3901" i="1" s="1"/>
  <c r="AO3901" i="1" s="1"/>
  <c r="BF3901" i="1" s="1"/>
  <c r="BJ3901" i="1" s="1"/>
  <c r="Q3901" i="1"/>
  <c r="AA3870" i="1"/>
  <c r="AK3870" i="1" s="1"/>
  <c r="AO3870" i="1" s="1"/>
  <c r="BF3870" i="1" s="1"/>
  <c r="BJ3870" i="1" s="1"/>
  <c r="Q3870" i="1"/>
  <c r="AA3829" i="1"/>
  <c r="AK3829" i="1" s="1"/>
  <c r="AO3829" i="1" s="1"/>
  <c r="BF3829" i="1" s="1"/>
  <c r="Q3829" i="1"/>
  <c r="AA3769" i="1"/>
  <c r="AK3769" i="1" s="1"/>
  <c r="AO3769" i="1" s="1"/>
  <c r="BF3769" i="1" s="1"/>
  <c r="BJ3769" i="1" s="1"/>
  <c r="Q3769" i="1"/>
  <c r="AA3745" i="1"/>
  <c r="AK3745" i="1" s="1"/>
  <c r="AO3745" i="1" s="1"/>
  <c r="BF3745" i="1" s="1"/>
  <c r="BJ3745" i="1" s="1"/>
  <c r="Q3745" i="1"/>
  <c r="AA3644" i="1"/>
  <c r="AK3644" i="1" s="1"/>
  <c r="AO3644" i="1" s="1"/>
  <c r="BF3644" i="1" s="1"/>
  <c r="BJ3644" i="1" s="1"/>
  <c r="Q3644" i="1"/>
  <c r="AA3572" i="1"/>
  <c r="AK3572" i="1" s="1"/>
  <c r="AO3572" i="1" s="1"/>
  <c r="BF3572" i="1" s="1"/>
  <c r="Q3572" i="1"/>
  <c r="AA3475" i="1"/>
  <c r="AK3475" i="1" s="1"/>
  <c r="AO3475" i="1" s="1"/>
  <c r="BF3475" i="1" s="1"/>
  <c r="Q3475" i="1"/>
  <c r="AA3458" i="1"/>
  <c r="AK3458" i="1" s="1"/>
  <c r="AO3458" i="1" s="1"/>
  <c r="BF3458" i="1" s="1"/>
  <c r="Q3458" i="1"/>
  <c r="AA3344" i="1"/>
  <c r="AK3344" i="1" s="1"/>
  <c r="AO3344" i="1" s="1"/>
  <c r="BF3344" i="1" s="1"/>
  <c r="BJ3344" i="1" s="1"/>
  <c r="Q3344" i="1"/>
  <c r="AA3242" i="1"/>
  <c r="AK3242" i="1" s="1"/>
  <c r="AO3242" i="1" s="1"/>
  <c r="BF3242" i="1" s="1"/>
  <c r="BJ3242" i="1" s="1"/>
  <c r="Q3242" i="1"/>
  <c r="AA2932" i="1"/>
  <c r="AK2932" i="1" s="1"/>
  <c r="AO2932" i="1" s="1"/>
  <c r="BF2932" i="1" s="1"/>
  <c r="BJ2932" i="1" s="1"/>
  <c r="Q2932" i="1"/>
  <c r="AA2901" i="1"/>
  <c r="AK2901" i="1" s="1"/>
  <c r="AO2901" i="1" s="1"/>
  <c r="BF2901" i="1" s="1"/>
  <c r="BJ2901" i="1" s="1"/>
  <c r="Q2901" i="1"/>
  <c r="AA2840" i="1"/>
  <c r="AK2840" i="1" s="1"/>
  <c r="AO2840" i="1" s="1"/>
  <c r="BF2840" i="1" s="1"/>
  <c r="BJ2840" i="1" s="1"/>
  <c r="Q2840" i="1"/>
  <c r="AA2774" i="1"/>
  <c r="AK2774" i="1" s="1"/>
  <c r="AO2774" i="1" s="1"/>
  <c r="BF2774" i="1" s="1"/>
  <c r="BJ2774" i="1" s="1"/>
  <c r="Q2774" i="1"/>
  <c r="AA2756" i="1"/>
  <c r="AK2756" i="1" s="1"/>
  <c r="AO2756" i="1" s="1"/>
  <c r="BF2756" i="1" s="1"/>
  <c r="BJ2756" i="1" s="1"/>
  <c r="Q2756" i="1"/>
  <c r="AA2709" i="1"/>
  <c r="AK2709" i="1" s="1"/>
  <c r="AO2709" i="1" s="1"/>
  <c r="BF2709" i="1" s="1"/>
  <c r="BJ2709" i="1" s="1"/>
  <c r="Q2709" i="1"/>
  <c r="AA2647" i="1"/>
  <c r="AK2647" i="1" s="1"/>
  <c r="AO2647" i="1" s="1"/>
  <c r="BF2647" i="1" s="1"/>
  <c r="BJ2647" i="1" s="1"/>
  <c r="Q2647" i="1"/>
  <c r="AA2316" i="1"/>
  <c r="AK2316" i="1" s="1"/>
  <c r="AO2316" i="1" s="1"/>
  <c r="BF2316" i="1" s="1"/>
  <c r="BJ2316" i="1" s="1"/>
  <c r="Q2316" i="1"/>
  <c r="AA2287" i="1"/>
  <c r="AK2287" i="1" s="1"/>
  <c r="AO2287" i="1" s="1"/>
  <c r="BF2287" i="1" s="1"/>
  <c r="BJ2287" i="1" s="1"/>
  <c r="Q2287" i="1"/>
  <c r="AA2223" i="1"/>
  <c r="AK2223" i="1" s="1"/>
  <c r="AO2223" i="1" s="1"/>
  <c r="BF2223" i="1" s="1"/>
  <c r="BJ2223" i="1" s="1"/>
  <c r="Q2223" i="1"/>
  <c r="AA2196" i="1"/>
  <c r="AK2196" i="1" s="1"/>
  <c r="AO2196" i="1" s="1"/>
  <c r="BF2196" i="1" s="1"/>
  <c r="BJ2196" i="1" s="1"/>
  <c r="Q2196" i="1"/>
  <c r="AA2073" i="1"/>
  <c r="AK2073" i="1" s="1"/>
  <c r="AO2073" i="1" s="1"/>
  <c r="BF2073" i="1" s="1"/>
  <c r="BJ2073" i="1" s="1"/>
  <c r="Q2073" i="1"/>
  <c r="AA2055" i="1"/>
  <c r="AK2055" i="1" s="1"/>
  <c r="AO2055" i="1" s="1"/>
  <c r="BF2055" i="1" s="1"/>
  <c r="BJ2055" i="1" s="1"/>
  <c r="Q2055" i="1"/>
  <c r="AA1994" i="1"/>
  <c r="AK1994" i="1" s="1"/>
  <c r="AO1994" i="1" s="1"/>
  <c r="BF1994" i="1" s="1"/>
  <c r="BJ1994" i="1" s="1"/>
  <c r="Q1994" i="1"/>
  <c r="AA1975" i="1"/>
  <c r="AK1975" i="1" s="1"/>
  <c r="AO1975" i="1" s="1"/>
  <c r="BF1975" i="1" s="1"/>
  <c r="BJ1975" i="1" s="1"/>
  <c r="Q1975" i="1"/>
  <c r="AA1625" i="1"/>
  <c r="AK1625" i="1" s="1"/>
  <c r="AO1625" i="1" s="1"/>
  <c r="BF1625" i="1" s="1"/>
  <c r="BJ1625" i="1" s="1"/>
  <c r="Q1625" i="1"/>
  <c r="AA1602" i="1"/>
  <c r="AK1602" i="1" s="1"/>
  <c r="AO1602" i="1" s="1"/>
  <c r="BF1602" i="1" s="1"/>
  <c r="BJ1602" i="1" s="1"/>
  <c r="Q1602" i="1"/>
  <c r="AA1557" i="1"/>
  <c r="AK1557" i="1" s="1"/>
  <c r="AO1557" i="1" s="1"/>
  <c r="BF1557" i="1" s="1"/>
  <c r="BJ1557" i="1" s="1"/>
  <c r="Q1557" i="1"/>
  <c r="AA1460" i="1"/>
  <c r="AK1460" i="1" s="1"/>
  <c r="AO1460" i="1" s="1"/>
  <c r="BF1460" i="1" s="1"/>
  <c r="Q1460" i="1"/>
  <c r="AA1363" i="1"/>
  <c r="AK1363" i="1" s="1"/>
  <c r="AO1363" i="1" s="1"/>
  <c r="BF1363" i="1" s="1"/>
  <c r="BJ1363" i="1" s="1"/>
  <c r="Q1363" i="1"/>
  <c r="AA1334" i="1"/>
  <c r="AK1334" i="1" s="1"/>
  <c r="AO1334" i="1" s="1"/>
  <c r="BF1334" i="1" s="1"/>
  <c r="BJ1334" i="1" s="1"/>
  <c r="Q1334" i="1"/>
  <c r="AA1259" i="1"/>
  <c r="AK1259" i="1" s="1"/>
  <c r="AO1259" i="1" s="1"/>
  <c r="BF1259" i="1" s="1"/>
  <c r="Q1259" i="1"/>
  <c r="AA1229" i="1"/>
  <c r="AK1229" i="1" s="1"/>
  <c r="AO1229" i="1" s="1"/>
  <c r="BF1229" i="1" s="1"/>
  <c r="BJ1229" i="1" s="1"/>
  <c r="Q1229" i="1"/>
  <c r="AA1153" i="1"/>
  <c r="AK1153" i="1" s="1"/>
  <c r="AO1153" i="1" s="1"/>
  <c r="BF1153" i="1" s="1"/>
  <c r="BJ1153" i="1" s="1"/>
  <c r="Q1153" i="1"/>
  <c r="AA1129" i="1"/>
  <c r="AK1129" i="1" s="1"/>
  <c r="AO1129" i="1" s="1"/>
  <c r="BF1129" i="1" s="1"/>
  <c r="BJ1129" i="1" s="1"/>
  <c r="Q1129" i="1"/>
  <c r="AA1072" i="1"/>
  <c r="AK1072" i="1" s="1"/>
  <c r="AO1072" i="1" s="1"/>
  <c r="BF1072" i="1" s="1"/>
  <c r="BJ1072" i="1" s="1"/>
  <c r="Q1072" i="1"/>
  <c r="AA1022" i="1"/>
  <c r="AK1022" i="1" s="1"/>
  <c r="AO1022" i="1" s="1"/>
  <c r="BF1022" i="1" s="1"/>
  <c r="BJ1022" i="1" s="1"/>
  <c r="Q1022" i="1"/>
  <c r="AA1003" i="1"/>
  <c r="AK1003" i="1" s="1"/>
  <c r="AO1003" i="1" s="1"/>
  <c r="BF1003" i="1" s="1"/>
  <c r="BJ1003" i="1" s="1"/>
  <c r="Q1003" i="1"/>
  <c r="AA876" i="1"/>
  <c r="AK876" i="1" s="1"/>
  <c r="AO876" i="1" s="1"/>
  <c r="BF876" i="1" s="1"/>
  <c r="Q876" i="1"/>
  <c r="AA788" i="1"/>
  <c r="AK788" i="1" s="1"/>
  <c r="AO788" i="1" s="1"/>
  <c r="BF788" i="1" s="1"/>
  <c r="Q788" i="1"/>
  <c r="AA650" i="1"/>
  <c r="AK650" i="1" s="1"/>
  <c r="AO650" i="1" s="1"/>
  <c r="BF650" i="1" s="1"/>
  <c r="BJ650" i="1" s="1"/>
  <c r="Q650" i="1"/>
  <c r="AA545" i="1"/>
  <c r="AK545" i="1" s="1"/>
  <c r="AO545" i="1" s="1"/>
  <c r="BF545" i="1" s="1"/>
  <c r="BJ545" i="1" s="1"/>
  <c r="Q545" i="1"/>
  <c r="AA418" i="1"/>
  <c r="AK418" i="1" s="1"/>
  <c r="AO418" i="1" s="1"/>
  <c r="BF418" i="1" s="1"/>
  <c r="Q418" i="1"/>
  <c r="AA288" i="1"/>
  <c r="AK288" i="1" s="1"/>
  <c r="AO288" i="1" s="1"/>
  <c r="BF288" i="1" s="1"/>
  <c r="BJ288" i="1" s="1"/>
  <c r="Q288" i="1"/>
  <c r="AA226" i="1"/>
  <c r="AK226" i="1" s="1"/>
  <c r="AO226" i="1" s="1"/>
  <c r="BF226" i="1" s="1"/>
  <c r="Q226" i="1"/>
  <c r="AA135" i="1"/>
  <c r="AK135" i="1" s="1"/>
  <c r="AO135" i="1" s="1"/>
  <c r="BF135" i="1" s="1"/>
  <c r="BJ135" i="1" s="1"/>
  <c r="Q135" i="1"/>
  <c r="AA55" i="1"/>
  <c r="AK55" i="1" s="1"/>
  <c r="AO55" i="1" s="1"/>
  <c r="BF55" i="1" s="1"/>
  <c r="Q55" i="1"/>
  <c r="AB4661" i="1"/>
  <c r="AL4661" i="1" s="1"/>
  <c r="BG4661" i="1" s="1"/>
  <c r="S4661" i="1"/>
  <c r="AB4645" i="1"/>
  <c r="AL4645" i="1" s="1"/>
  <c r="BG4645" i="1" s="1"/>
  <c r="S4645" i="1"/>
  <c r="AB4610" i="1"/>
  <c r="AL4610" i="1" s="1"/>
  <c r="BG4610" i="1" s="1"/>
  <c r="S4610" i="1"/>
  <c r="AB4606" i="1"/>
  <c r="AL4606" i="1" s="1"/>
  <c r="BG4606" i="1" s="1"/>
  <c r="S4606" i="1"/>
  <c r="AB4154" i="1"/>
  <c r="AL4154" i="1" s="1"/>
  <c r="BG4154" i="1" s="1"/>
  <c r="S4154" i="1"/>
  <c r="AB4150" i="1"/>
  <c r="AL4150" i="1" s="1"/>
  <c r="BG4150" i="1" s="1"/>
  <c r="S4150" i="1"/>
  <c r="AB4130" i="1"/>
  <c r="AL4130" i="1" s="1"/>
  <c r="BG4130" i="1" s="1"/>
  <c r="S4130" i="1"/>
  <c r="AB4108" i="1"/>
  <c r="AL4108" i="1" s="1"/>
  <c r="BG4108" i="1" s="1"/>
  <c r="S4108" i="1"/>
  <c r="AB4101" i="1"/>
  <c r="AL4101" i="1" s="1"/>
  <c r="BG4101" i="1" s="1"/>
  <c r="S4101" i="1"/>
  <c r="AB4075" i="1"/>
  <c r="AL4075" i="1" s="1"/>
  <c r="BG4075" i="1" s="1"/>
  <c r="S4075" i="1"/>
  <c r="AB3122" i="1"/>
  <c r="AL3122" i="1" s="1"/>
  <c r="BG3122" i="1" s="1"/>
  <c r="S3122" i="1"/>
  <c r="AB3115" i="1"/>
  <c r="AL3115" i="1" s="1"/>
  <c r="BG3115" i="1" s="1"/>
  <c r="S3115" i="1"/>
  <c r="AB3089" i="1"/>
  <c r="AL3089" i="1" s="1"/>
  <c r="BG3089" i="1" s="1"/>
  <c r="S3089" i="1"/>
  <c r="AB3079" i="1"/>
  <c r="AL3079" i="1" s="1"/>
  <c r="BG3079" i="1" s="1"/>
  <c r="S3079" i="1"/>
  <c r="AB3070" i="1"/>
  <c r="AL3070" i="1" s="1"/>
  <c r="BG3070" i="1" s="1"/>
  <c r="S3070" i="1"/>
  <c r="AB3049" i="1"/>
  <c r="AL3049" i="1" s="1"/>
  <c r="BG3049" i="1" s="1"/>
  <c r="S3049" i="1"/>
  <c r="AB2998" i="1"/>
  <c r="AL2998" i="1" s="1"/>
  <c r="BG2998" i="1" s="1"/>
  <c r="S2998" i="1"/>
  <c r="AB2990" i="1"/>
  <c r="AL2990" i="1" s="1"/>
  <c r="BG2990" i="1" s="1"/>
  <c r="S2990" i="1"/>
  <c r="AB2986" i="1"/>
  <c r="AL2986" i="1" s="1"/>
  <c r="BG2986" i="1" s="1"/>
  <c r="S2986" i="1"/>
  <c r="AB2975" i="1"/>
  <c r="AL2975" i="1" s="1"/>
  <c r="BG2975" i="1" s="1"/>
  <c r="S2975" i="1"/>
  <c r="AB2925" i="1"/>
  <c r="AL2925" i="1" s="1"/>
  <c r="BG2925" i="1" s="1"/>
  <c r="S2925" i="1"/>
  <c r="AB2916" i="1"/>
  <c r="AL2916" i="1" s="1"/>
  <c r="BG2916" i="1" s="1"/>
  <c r="S2916" i="1"/>
  <c r="AB2905" i="1"/>
  <c r="AL2905" i="1" s="1"/>
  <c r="BG2905" i="1" s="1"/>
  <c r="S2905" i="1"/>
  <c r="AB2893" i="1"/>
  <c r="AL2893" i="1" s="1"/>
  <c r="BG2893" i="1" s="1"/>
  <c r="S2893" i="1"/>
  <c r="AB2844" i="1"/>
  <c r="AL2844" i="1" s="1"/>
  <c r="BG2844" i="1" s="1"/>
  <c r="S2844" i="1"/>
  <c r="AB2836" i="1"/>
  <c r="AL2836" i="1" s="1"/>
  <c r="BG2836" i="1" s="1"/>
  <c r="S2836" i="1"/>
  <c r="AB2823" i="1"/>
  <c r="AL2823" i="1" s="1"/>
  <c r="BG2823" i="1" s="1"/>
  <c r="S2823" i="1"/>
  <c r="AB2777" i="1"/>
  <c r="AL2777" i="1" s="1"/>
  <c r="BG2777" i="1" s="1"/>
  <c r="S2777" i="1"/>
  <c r="AB2773" i="1"/>
  <c r="AL2773" i="1" s="1"/>
  <c r="BG2773" i="1" s="1"/>
  <c r="S2773" i="1"/>
  <c r="AB2764" i="1"/>
  <c r="AL2764" i="1" s="1"/>
  <c r="BG2764" i="1" s="1"/>
  <c r="S2764" i="1"/>
  <c r="AB2756" i="1"/>
  <c r="AL2756" i="1" s="1"/>
  <c r="BG2756" i="1" s="1"/>
  <c r="S2756" i="1"/>
  <c r="AB2206" i="1"/>
  <c r="AL2206" i="1" s="1"/>
  <c r="BG2206" i="1" s="1"/>
  <c r="S2206" i="1"/>
  <c r="AB2190" i="1"/>
  <c r="AL2190" i="1" s="1"/>
  <c r="BG2190" i="1" s="1"/>
  <c r="S2190" i="1"/>
  <c r="AB2158" i="1"/>
  <c r="AL2158" i="1" s="1"/>
  <c r="BG2158" i="1" s="1"/>
  <c r="S2158" i="1"/>
  <c r="AB2147" i="1"/>
  <c r="AL2147" i="1" s="1"/>
  <c r="BG2147" i="1" s="1"/>
  <c r="S2147" i="1"/>
  <c r="AB2117" i="1"/>
  <c r="AL2117" i="1" s="1"/>
  <c r="BG2117" i="1" s="1"/>
  <c r="S2117" i="1"/>
  <c r="AB2085" i="1"/>
  <c r="AL2085" i="1" s="1"/>
  <c r="BG2085" i="1" s="1"/>
  <c r="S2085" i="1"/>
  <c r="AB2069" i="1"/>
  <c r="AL2069" i="1" s="1"/>
  <c r="BG2069" i="1" s="1"/>
  <c r="S2069" i="1"/>
  <c r="AB2049" i="1"/>
  <c r="AL2049" i="1" s="1"/>
  <c r="BG2049" i="1" s="1"/>
  <c r="S2049" i="1"/>
  <c r="AB2031" i="1"/>
  <c r="AL2031" i="1" s="1"/>
  <c r="BG2031" i="1" s="1"/>
  <c r="S2031" i="1"/>
  <c r="AB2009" i="1"/>
  <c r="AL2009" i="1" s="1"/>
  <c r="BG2009" i="1" s="1"/>
  <c r="S2009" i="1"/>
  <c r="AB1978" i="1"/>
  <c r="AL1978" i="1" s="1"/>
  <c r="BG1978" i="1" s="1"/>
  <c r="S1978" i="1"/>
  <c r="AB1969" i="1"/>
  <c r="AL1969" i="1" s="1"/>
  <c r="BG1969" i="1" s="1"/>
  <c r="S1969" i="1"/>
  <c r="AB1949" i="1"/>
  <c r="AL1949" i="1" s="1"/>
  <c r="BG1949" i="1" s="1"/>
  <c r="S1949" i="1"/>
  <c r="AB1929" i="1"/>
  <c r="AL1929" i="1" s="1"/>
  <c r="BG1929" i="1" s="1"/>
  <c r="S1929" i="1"/>
  <c r="AB1908" i="1"/>
  <c r="AL1908" i="1" s="1"/>
  <c r="BG1908" i="1" s="1"/>
  <c r="S1908" i="1"/>
  <c r="AB1889" i="1"/>
  <c r="AL1889" i="1" s="1"/>
  <c r="BG1889" i="1" s="1"/>
  <c r="S1889" i="1"/>
  <c r="AB1873" i="1"/>
  <c r="AL1873" i="1" s="1"/>
  <c r="BG1873" i="1" s="1"/>
  <c r="S1873" i="1"/>
  <c r="AB1860" i="1"/>
  <c r="AL1860" i="1" s="1"/>
  <c r="BG1860" i="1" s="1"/>
  <c r="S1860" i="1"/>
  <c r="AB1855" i="1"/>
  <c r="AL1855" i="1" s="1"/>
  <c r="BG1855" i="1" s="1"/>
  <c r="S1855" i="1"/>
  <c r="AB1845" i="1"/>
  <c r="AL1845" i="1" s="1"/>
  <c r="BG1845" i="1" s="1"/>
  <c r="S1845" i="1"/>
  <c r="AB1835" i="1"/>
  <c r="AL1835" i="1" s="1"/>
  <c r="BG1835" i="1" s="1"/>
  <c r="S1835" i="1"/>
  <c r="AB1822" i="1"/>
  <c r="AL1822" i="1" s="1"/>
  <c r="BG1822" i="1" s="1"/>
  <c r="S1822" i="1"/>
  <c r="AB1812" i="1"/>
  <c r="AL1812" i="1" s="1"/>
  <c r="BG1812" i="1" s="1"/>
  <c r="S1812" i="1"/>
  <c r="AB1805" i="1"/>
  <c r="AL1805" i="1" s="1"/>
  <c r="BG1805" i="1" s="1"/>
  <c r="S1805" i="1"/>
  <c r="AB1786" i="1"/>
  <c r="AL1786" i="1" s="1"/>
  <c r="BG1786" i="1" s="1"/>
  <c r="S1786" i="1"/>
  <c r="AB1773" i="1"/>
  <c r="AL1773" i="1" s="1"/>
  <c r="BG1773" i="1" s="1"/>
  <c r="S1773" i="1"/>
  <c r="AB1764" i="1"/>
  <c r="AL1764" i="1" s="1"/>
  <c r="BG1764" i="1" s="1"/>
  <c r="S1764" i="1"/>
  <c r="AB1745" i="1"/>
  <c r="AL1745" i="1" s="1"/>
  <c r="BG1745" i="1" s="1"/>
  <c r="S1745" i="1"/>
  <c r="AB1741" i="1"/>
  <c r="AL1741" i="1" s="1"/>
  <c r="BG1741" i="1" s="1"/>
  <c r="S1741" i="1"/>
  <c r="AB1711" i="1"/>
  <c r="AL1711" i="1" s="1"/>
  <c r="BG1711" i="1" s="1"/>
  <c r="S1711" i="1"/>
  <c r="AB1687" i="1"/>
  <c r="AL1687" i="1" s="1"/>
  <c r="BG1687" i="1" s="1"/>
  <c r="S1687" i="1"/>
  <c r="AB1668" i="1"/>
  <c r="AL1668" i="1" s="1"/>
  <c r="BG1668" i="1" s="1"/>
  <c r="S1668" i="1"/>
  <c r="AB1631" i="1"/>
  <c r="AL1631" i="1" s="1"/>
  <c r="BG1631" i="1" s="1"/>
  <c r="S1631" i="1"/>
  <c r="AB1625" i="1"/>
  <c r="AL1625" i="1" s="1"/>
  <c r="BG1625" i="1" s="1"/>
  <c r="S1625" i="1"/>
  <c r="AB1620" i="1"/>
  <c r="AL1620" i="1" s="1"/>
  <c r="BG1620" i="1" s="1"/>
  <c r="S1620" i="1"/>
  <c r="AB1597" i="1"/>
  <c r="AL1597" i="1" s="1"/>
  <c r="BG1597" i="1" s="1"/>
  <c r="S1597" i="1"/>
  <c r="AB1570" i="1"/>
  <c r="AL1570" i="1" s="1"/>
  <c r="BG1570" i="1" s="1"/>
  <c r="S1570" i="1"/>
  <c r="AB1557" i="1"/>
  <c r="AL1557" i="1" s="1"/>
  <c r="BG1557" i="1" s="1"/>
  <c r="S1557" i="1"/>
  <c r="AB1548" i="1"/>
  <c r="AL1548" i="1" s="1"/>
  <c r="BG1548" i="1" s="1"/>
  <c r="S1548" i="1"/>
  <c r="AB1535" i="1"/>
  <c r="AL1535" i="1" s="1"/>
  <c r="BG1535" i="1" s="1"/>
  <c r="S1535" i="1"/>
  <c r="AB1518" i="1"/>
  <c r="AL1518" i="1" s="1"/>
  <c r="BG1518" i="1" s="1"/>
  <c r="S1518" i="1"/>
  <c r="AB1485" i="1"/>
  <c r="AL1485" i="1" s="1"/>
  <c r="BG1485" i="1" s="1"/>
  <c r="S1485" i="1"/>
  <c r="AB1474" i="1"/>
  <c r="AL1474" i="1" s="1"/>
  <c r="BG1474" i="1" s="1"/>
  <c r="S1474" i="1"/>
  <c r="AB1455" i="1"/>
  <c r="AL1455" i="1" s="1"/>
  <c r="BG1455" i="1" s="1"/>
  <c r="S1455" i="1"/>
  <c r="AB1425" i="1"/>
  <c r="AL1425" i="1" s="1"/>
  <c r="BG1425" i="1" s="1"/>
  <c r="S1425" i="1"/>
  <c r="AB1418" i="1"/>
  <c r="AL1418" i="1" s="1"/>
  <c r="BG1418" i="1" s="1"/>
  <c r="S1418" i="1"/>
  <c r="AB1401" i="1"/>
  <c r="AL1401" i="1" s="1"/>
  <c r="BG1401" i="1" s="1"/>
  <c r="S1401" i="1"/>
  <c r="AB1390" i="1"/>
  <c r="AL1390" i="1" s="1"/>
  <c r="BG1390" i="1" s="1"/>
  <c r="S1390" i="1"/>
  <c r="AB1382" i="1"/>
  <c r="AL1382" i="1" s="1"/>
  <c r="BG1382" i="1" s="1"/>
  <c r="S1382" i="1"/>
  <c r="AB1318" i="1"/>
  <c r="AL1318" i="1" s="1"/>
  <c r="BG1318" i="1" s="1"/>
  <c r="S1318" i="1"/>
  <c r="AB1231" i="1"/>
  <c r="AL1231" i="1" s="1"/>
  <c r="BG1231" i="1" s="1"/>
  <c r="S1231" i="1"/>
  <c r="AB1225" i="1"/>
  <c r="AL1225" i="1" s="1"/>
  <c r="BG1225" i="1" s="1"/>
  <c r="S1225" i="1"/>
  <c r="AB1218" i="1"/>
  <c r="AL1218" i="1" s="1"/>
  <c r="BG1218" i="1" s="1"/>
  <c r="S1218" i="1"/>
  <c r="AB1178" i="1"/>
  <c r="AL1178" i="1" s="1"/>
  <c r="BG1178" i="1" s="1"/>
  <c r="S1178" i="1"/>
  <c r="AB960" i="1"/>
  <c r="AL960" i="1" s="1"/>
  <c r="BG960" i="1" s="1"/>
  <c r="S960" i="1"/>
  <c r="AB830" i="1"/>
  <c r="AL830" i="1" s="1"/>
  <c r="BG830" i="1" s="1"/>
  <c r="S830" i="1"/>
  <c r="AB619" i="1"/>
  <c r="AL619" i="1" s="1"/>
  <c r="BG619" i="1" s="1"/>
  <c r="S619" i="1"/>
  <c r="AB578" i="1"/>
  <c r="AL578" i="1" s="1"/>
  <c r="BG578" i="1" s="1"/>
  <c r="S578" i="1"/>
  <c r="AB568" i="1"/>
  <c r="AL568" i="1" s="1"/>
  <c r="BG568" i="1" s="1"/>
  <c r="S568" i="1"/>
  <c r="AB538" i="1"/>
  <c r="AL538" i="1" s="1"/>
  <c r="BG538" i="1" s="1"/>
  <c r="S538" i="1"/>
  <c r="AB319" i="1"/>
  <c r="AL319" i="1" s="1"/>
  <c r="BG319" i="1" s="1"/>
  <c r="S319" i="1"/>
  <c r="AB302" i="1"/>
  <c r="AL302" i="1" s="1"/>
  <c r="BG302" i="1" s="1"/>
  <c r="S302" i="1"/>
  <c r="AB252" i="1"/>
  <c r="AL252" i="1" s="1"/>
  <c r="BG252" i="1" s="1"/>
  <c r="S252" i="1"/>
  <c r="AB235" i="1"/>
  <c r="AL235" i="1" s="1"/>
  <c r="BG235" i="1" s="1"/>
  <c r="S235" i="1"/>
  <c r="AB229" i="1"/>
  <c r="AL229" i="1" s="1"/>
  <c r="BG229" i="1" s="1"/>
  <c r="S229" i="1"/>
  <c r="AB214" i="1"/>
  <c r="AL214" i="1" s="1"/>
  <c r="BG214" i="1" s="1"/>
  <c r="S214" i="1"/>
  <c r="AB198" i="1"/>
  <c r="AL198" i="1" s="1"/>
  <c r="BG198" i="1" s="1"/>
  <c r="S198" i="1"/>
  <c r="AB95" i="1"/>
  <c r="AL95" i="1" s="1"/>
  <c r="BG95" i="1" s="1"/>
  <c r="S95" i="1"/>
  <c r="AB91" i="1"/>
  <c r="AL91" i="1" s="1"/>
  <c r="BG91" i="1" s="1"/>
  <c r="S91" i="1"/>
  <c r="AB68" i="1"/>
  <c r="AL68" i="1" s="1"/>
  <c r="BG68" i="1" s="1"/>
  <c r="S68" i="1"/>
  <c r="AB48" i="1"/>
  <c r="AL48" i="1" s="1"/>
  <c r="BG48" i="1" s="1"/>
  <c r="S48" i="1"/>
  <c r="AB27" i="1"/>
  <c r="AL27" i="1" s="1"/>
  <c r="BG27" i="1" s="1"/>
  <c r="S27" i="1"/>
  <c r="M4453" i="1"/>
  <c r="U4453" i="1" s="1"/>
  <c r="AC4453" i="1" s="1"/>
  <c r="AM4453" i="1" s="1"/>
  <c r="BH4453" i="1" s="1"/>
  <c r="U4454" i="1"/>
  <c r="AC4454" i="1" s="1"/>
  <c r="AM4454" i="1" s="1"/>
  <c r="BH4454" i="1" s="1"/>
  <c r="P3694" i="1"/>
  <c r="U3695" i="1"/>
  <c r="AC3695" i="1" s="1"/>
  <c r="AM3695" i="1" s="1"/>
  <c r="BH3695" i="1" s="1"/>
  <c r="AB3623" i="1"/>
  <c r="AL3623" i="1" s="1"/>
  <c r="BG3623" i="1" s="1"/>
  <c r="S3623" i="1"/>
  <c r="AA1879" i="1"/>
  <c r="AK1879" i="1" s="1"/>
  <c r="AO1879" i="1" s="1"/>
  <c r="BF1879" i="1" s="1"/>
  <c r="BJ1879" i="1" s="1"/>
  <c r="Q1879" i="1"/>
  <c r="AA1881" i="1"/>
  <c r="AK1881" i="1" s="1"/>
  <c r="AO1881" i="1" s="1"/>
  <c r="BF1881" i="1" s="1"/>
  <c r="BJ1881" i="1" s="1"/>
  <c r="Q1881" i="1"/>
  <c r="AA2112" i="1"/>
  <c r="AK2112" i="1" s="1"/>
  <c r="AO2112" i="1" s="1"/>
  <c r="BF2112" i="1" s="1"/>
  <c r="BJ2112" i="1" s="1"/>
  <c r="Q2112" i="1"/>
  <c r="R2360" i="1"/>
  <c r="N2359" i="1"/>
  <c r="AB1163" i="1"/>
  <c r="AL1163" i="1" s="1"/>
  <c r="BG1163" i="1" s="1"/>
  <c r="S1163" i="1"/>
  <c r="P1123" i="1"/>
  <c r="U1124" i="1"/>
  <c r="AC1124" i="1" s="1"/>
  <c r="AM1124" i="1" s="1"/>
  <c r="BH1124" i="1" s="1"/>
  <c r="X401" i="1"/>
  <c r="X3833" i="1"/>
  <c r="Z1780" i="1"/>
  <c r="Y3302" i="1"/>
  <c r="Y3301" i="1" s="1"/>
  <c r="Z3337" i="1"/>
  <c r="Z3336" i="1" s="1"/>
  <c r="Y4702" i="1"/>
  <c r="Y4701" i="1" s="1"/>
  <c r="Y4700" i="1" s="1"/>
  <c r="X2619" i="1"/>
  <c r="X2618" i="1" s="1"/>
  <c r="X2617" i="1" s="1"/>
  <c r="M3954" i="1"/>
  <c r="L4222" i="1"/>
  <c r="H2977" i="1"/>
  <c r="BK3809" i="1"/>
  <c r="BK3808" i="1" s="1"/>
  <c r="G1608" i="1"/>
  <c r="G1607" i="1" s="1"/>
  <c r="G3819" i="1"/>
  <c r="H3820" i="1"/>
  <c r="G4391" i="1"/>
  <c r="H4392" i="1"/>
  <c r="G4652" i="1"/>
  <c r="H4653" i="1"/>
  <c r="J317" i="1"/>
  <c r="K317" i="1" s="1"/>
  <c r="K318" i="1"/>
  <c r="K2325" i="1"/>
  <c r="K3955" i="1"/>
  <c r="T54" i="1"/>
  <c r="L53" i="1"/>
  <c r="L1207" i="1"/>
  <c r="T1208" i="1"/>
  <c r="L1350" i="1"/>
  <c r="K1351" i="1"/>
  <c r="L1388" i="1"/>
  <c r="K1389" i="1"/>
  <c r="L1636" i="1"/>
  <c r="K1636" i="1" s="1"/>
  <c r="K1637" i="1"/>
  <c r="L1685" i="1"/>
  <c r="T1686" i="1"/>
  <c r="S1686" i="1" s="1"/>
  <c r="T1800" i="1"/>
  <c r="T2092" i="1"/>
  <c r="T2391" i="1"/>
  <c r="L2390" i="1"/>
  <c r="T3873" i="1"/>
  <c r="T3930" i="1"/>
  <c r="K3930" i="1"/>
  <c r="T3956" i="1"/>
  <c r="K3956" i="1"/>
  <c r="T3980" i="1"/>
  <c r="S3980" i="1" s="1"/>
  <c r="T4030" i="1"/>
  <c r="T4129" i="1"/>
  <c r="S4129" i="1" s="1"/>
  <c r="K4301" i="1"/>
  <c r="T4376" i="1"/>
  <c r="K4417" i="1"/>
  <c r="K4466" i="1"/>
  <c r="L4483" i="1"/>
  <c r="T4484" i="1"/>
  <c r="L4504" i="1"/>
  <c r="K4505" i="1"/>
  <c r="U1193" i="1"/>
  <c r="AC1193" i="1" s="1"/>
  <c r="AM1193" i="1" s="1"/>
  <c r="BH1193" i="1" s="1"/>
  <c r="M1192" i="1"/>
  <c r="U1192" i="1" s="1"/>
  <c r="AC1192" i="1" s="1"/>
  <c r="AM1192" i="1" s="1"/>
  <c r="BH1192" i="1" s="1"/>
  <c r="U2068" i="1"/>
  <c r="AC2068" i="1" s="1"/>
  <c r="AM2068" i="1" s="1"/>
  <c r="BH2068" i="1" s="1"/>
  <c r="U2622" i="1"/>
  <c r="AC2622" i="1" s="1"/>
  <c r="AM2622" i="1" s="1"/>
  <c r="BH2622" i="1" s="1"/>
  <c r="U2683" i="1"/>
  <c r="AC2683" i="1" s="1"/>
  <c r="AM2683" i="1" s="1"/>
  <c r="BH2683" i="1" s="1"/>
  <c r="M2682" i="1"/>
  <c r="U2970" i="1"/>
  <c r="AC2970" i="1" s="1"/>
  <c r="AM2970" i="1" s="1"/>
  <c r="BH2970" i="1" s="1"/>
  <c r="U3647" i="1"/>
  <c r="AC3647" i="1" s="1"/>
  <c r="AM3647" i="1" s="1"/>
  <c r="BH3647" i="1" s="1"/>
  <c r="M3646" i="1"/>
  <c r="U3753" i="1"/>
  <c r="AC3753" i="1" s="1"/>
  <c r="AM3753" i="1" s="1"/>
  <c r="BH3753" i="1" s="1"/>
  <c r="M3752" i="1"/>
  <c r="M3976" i="1"/>
  <c r="U3977" i="1"/>
  <c r="AC3977" i="1" s="1"/>
  <c r="AM3977" i="1" s="1"/>
  <c r="BH3977" i="1" s="1"/>
  <c r="U4165" i="1"/>
  <c r="AC4165" i="1" s="1"/>
  <c r="AM4165" i="1" s="1"/>
  <c r="BH4165" i="1" s="1"/>
  <c r="U4474" i="1"/>
  <c r="AC4474" i="1" s="1"/>
  <c r="AM4474" i="1" s="1"/>
  <c r="BH4474" i="1" s="1"/>
  <c r="M4473" i="1"/>
  <c r="H427" i="1"/>
  <c r="I426" i="1"/>
  <c r="R780" i="1"/>
  <c r="AA780" i="1" s="1"/>
  <c r="AK780" i="1" s="1"/>
  <c r="AO780" i="1" s="1"/>
  <c r="BF780" i="1" s="1"/>
  <c r="H780" i="1"/>
  <c r="H799" i="1"/>
  <c r="H820" i="1"/>
  <c r="I1370" i="1"/>
  <c r="R1371" i="1"/>
  <c r="I1413" i="1"/>
  <c r="H1414" i="1"/>
  <c r="H1974" i="1"/>
  <c r="R2142" i="1"/>
  <c r="R2354" i="1"/>
  <c r="R2402" i="1"/>
  <c r="I2806" i="1"/>
  <c r="R2807" i="1"/>
  <c r="R2945" i="1"/>
  <c r="H2945" i="1"/>
  <c r="H3048" i="1"/>
  <c r="R3977" i="1"/>
  <c r="R4000" i="1"/>
  <c r="I3999" i="1"/>
  <c r="R4484" i="1"/>
  <c r="I4483" i="1"/>
  <c r="R4483" i="1" s="1"/>
  <c r="I4499" i="1"/>
  <c r="R4678" i="1"/>
  <c r="I4677" i="1"/>
  <c r="K4227" i="1"/>
  <c r="T4227" i="1"/>
  <c r="R4281" i="1"/>
  <c r="R4640" i="1"/>
  <c r="I4639" i="1"/>
  <c r="L3285" i="1"/>
  <c r="T3286" i="1"/>
  <c r="L280" i="1"/>
  <c r="K282" i="1"/>
  <c r="U1459" i="1"/>
  <c r="AC1459" i="1" s="1"/>
  <c r="AM1459" i="1" s="1"/>
  <c r="BH1459" i="1" s="1"/>
  <c r="K1538" i="1"/>
  <c r="L1537" i="1"/>
  <c r="BK1559" i="1"/>
  <c r="BK1558" i="1" s="1"/>
  <c r="T1894" i="1"/>
  <c r="AB1894" i="1" s="1"/>
  <c r="AL1894" i="1" s="1"/>
  <c r="BG1894" i="1" s="1"/>
  <c r="J1900" i="1"/>
  <c r="K1901" i="1"/>
  <c r="M1906" i="1"/>
  <c r="U1907" i="1"/>
  <c r="AC1907" i="1" s="1"/>
  <c r="AM1907" i="1" s="1"/>
  <c r="BH1907" i="1" s="1"/>
  <c r="M1938" i="1"/>
  <c r="U1939" i="1"/>
  <c r="AC1939" i="1" s="1"/>
  <c r="AM1939" i="1" s="1"/>
  <c r="BH1939" i="1" s="1"/>
  <c r="I2029" i="1"/>
  <c r="R2030" i="1"/>
  <c r="I2046" i="1"/>
  <c r="R2047" i="1"/>
  <c r="AA2047" i="1" s="1"/>
  <c r="AK2047" i="1" s="1"/>
  <c r="AO2047" i="1" s="1"/>
  <c r="BF2047" i="1" s="1"/>
  <c r="BJ2047" i="1" s="1"/>
  <c r="G2268" i="1"/>
  <c r="G2267" i="1" s="1"/>
  <c r="G2266" i="1" s="1"/>
  <c r="H2269" i="1"/>
  <c r="G2281" i="1"/>
  <c r="H2282" i="1"/>
  <c r="L2310" i="1"/>
  <c r="T2310" i="1" s="1"/>
  <c r="AB2310" i="1" s="1"/>
  <c r="AL2310" i="1" s="1"/>
  <c r="BG2310" i="1" s="1"/>
  <c r="T2311" i="1"/>
  <c r="I2319" i="1"/>
  <c r="H2320" i="1"/>
  <c r="K2327" i="1"/>
  <c r="T2327" i="1"/>
  <c r="AB2327" i="1" s="1"/>
  <c r="AL2327" i="1" s="1"/>
  <c r="BG2327" i="1" s="1"/>
  <c r="K2369" i="1"/>
  <c r="K2414" i="1"/>
  <c r="T2414" i="1"/>
  <c r="G2508" i="1"/>
  <c r="G2504" i="1" s="1"/>
  <c r="G2503" i="1" s="1"/>
  <c r="G2502" i="1" s="1"/>
  <c r="H2509" i="1"/>
  <c r="J2508" i="1"/>
  <c r="K2509" i="1"/>
  <c r="M2742" i="1"/>
  <c r="T2899" i="1"/>
  <c r="L2898" i="1"/>
  <c r="M615" i="1"/>
  <c r="U616" i="1"/>
  <c r="AC616" i="1" s="1"/>
  <c r="AM616" i="1" s="1"/>
  <c r="BH616" i="1" s="1"/>
  <c r="L1221" i="1"/>
  <c r="T1224" i="1"/>
  <c r="I4366" i="1"/>
  <c r="H4369" i="1"/>
  <c r="M132" i="1"/>
  <c r="U133" i="1"/>
  <c r="AC133" i="1" s="1"/>
  <c r="AM133" i="1" s="1"/>
  <c r="BH133" i="1" s="1"/>
  <c r="J3200" i="1"/>
  <c r="K3201" i="1"/>
  <c r="J539" i="1"/>
  <c r="K540" i="1"/>
  <c r="AC605" i="1"/>
  <c r="AM605" i="1" s="1"/>
  <c r="BH605" i="1" s="1"/>
  <c r="U3314" i="1"/>
  <c r="AC3314" i="1" s="1"/>
  <c r="AM3314" i="1" s="1"/>
  <c r="BH3314" i="1" s="1"/>
  <c r="I3316" i="1"/>
  <c r="H3317" i="1"/>
  <c r="O474" i="1"/>
  <c r="T475" i="1"/>
  <c r="O526" i="1"/>
  <c r="T527" i="1"/>
  <c r="AB527" i="1" s="1"/>
  <c r="AL527" i="1" s="1"/>
  <c r="BG527" i="1" s="1"/>
  <c r="P546" i="1"/>
  <c r="U547" i="1"/>
  <c r="AC547" i="1" s="1"/>
  <c r="AM547" i="1" s="1"/>
  <c r="BH547" i="1" s="1"/>
  <c r="T661" i="1"/>
  <c r="N843" i="1"/>
  <c r="R844" i="1"/>
  <c r="N900" i="1"/>
  <c r="R901" i="1"/>
  <c r="P927" i="1"/>
  <c r="P926" i="1" s="1"/>
  <c r="U928" i="1"/>
  <c r="AC928" i="1" s="1"/>
  <c r="AM928" i="1" s="1"/>
  <c r="BH928" i="1" s="1"/>
  <c r="T982" i="1"/>
  <c r="T1136" i="1"/>
  <c r="T1180" i="1"/>
  <c r="S1180" i="1" s="1"/>
  <c r="P1202" i="1"/>
  <c r="U1203" i="1"/>
  <c r="AC1203" i="1" s="1"/>
  <c r="AM1203" i="1" s="1"/>
  <c r="BH1203" i="1" s="1"/>
  <c r="T1230" i="1"/>
  <c r="S1230" i="1" s="1"/>
  <c r="N1248" i="1"/>
  <c r="R1249" i="1"/>
  <c r="O1253" i="1"/>
  <c r="O1252" i="1" s="1"/>
  <c r="O1243" i="1" s="1"/>
  <c r="T1254" i="1"/>
  <c r="O1361" i="1"/>
  <c r="T1362" i="1"/>
  <c r="U1423" i="1"/>
  <c r="AC1423" i="1" s="1"/>
  <c r="AM1423" i="1" s="1"/>
  <c r="BH1423" i="1" s="1"/>
  <c r="N1508" i="1"/>
  <c r="R1509" i="1"/>
  <c r="T1534" i="1"/>
  <c r="O1533" i="1"/>
  <c r="P1537" i="1"/>
  <c r="U1538" i="1"/>
  <c r="AC1538" i="1" s="1"/>
  <c r="AM1538" i="1" s="1"/>
  <c r="BH1538" i="1" s="1"/>
  <c r="P1562" i="1"/>
  <c r="U1563" i="1"/>
  <c r="AC1563" i="1" s="1"/>
  <c r="AM1563" i="1" s="1"/>
  <c r="BH1563" i="1" s="1"/>
  <c r="N1659" i="1"/>
  <c r="R1660" i="1"/>
  <c r="P1671" i="1"/>
  <c r="U1672" i="1"/>
  <c r="AC1672" i="1" s="1"/>
  <c r="AM1672" i="1" s="1"/>
  <c r="BH1672" i="1" s="1"/>
  <c r="P1715" i="1"/>
  <c r="U1716" i="1"/>
  <c r="AC1716" i="1" s="1"/>
  <c r="AM1716" i="1" s="1"/>
  <c r="BH1716" i="1" s="1"/>
  <c r="O2621" i="1"/>
  <c r="T2622" i="1"/>
  <c r="P3074" i="1"/>
  <c r="U3075" i="1"/>
  <c r="AC3075" i="1" s="1"/>
  <c r="AM3075" i="1" s="1"/>
  <c r="BH3075" i="1" s="1"/>
  <c r="O3902" i="1"/>
  <c r="T3903" i="1"/>
  <c r="AB3903" i="1" s="1"/>
  <c r="AL3903" i="1" s="1"/>
  <c r="BG3903" i="1" s="1"/>
  <c r="U4504" i="1"/>
  <c r="AC4504" i="1" s="1"/>
  <c r="AM4504" i="1" s="1"/>
  <c r="BH4504" i="1" s="1"/>
  <c r="U4608" i="1"/>
  <c r="AC4608" i="1" s="1"/>
  <c r="AM4608" i="1" s="1"/>
  <c r="BH4608" i="1" s="1"/>
  <c r="AA4771" i="1"/>
  <c r="AK4771" i="1" s="1"/>
  <c r="AO4771" i="1" s="1"/>
  <c r="BF4771" i="1" s="1"/>
  <c r="BJ4771" i="1" s="1"/>
  <c r="Q4771" i="1"/>
  <c r="AA4644" i="1"/>
  <c r="AK4644" i="1" s="1"/>
  <c r="AO4644" i="1" s="1"/>
  <c r="BF4644" i="1" s="1"/>
  <c r="BJ4644" i="1" s="1"/>
  <c r="Q4644" i="1"/>
  <c r="AA3362" i="1"/>
  <c r="AK3362" i="1" s="1"/>
  <c r="AO3362" i="1" s="1"/>
  <c r="BF3362" i="1" s="1"/>
  <c r="Q3362" i="1"/>
  <c r="AA2935" i="1"/>
  <c r="AK2935" i="1" s="1"/>
  <c r="AO2935" i="1" s="1"/>
  <c r="BF2935" i="1" s="1"/>
  <c r="BJ2935" i="1" s="1"/>
  <c r="Q2935" i="1"/>
  <c r="AA2869" i="1"/>
  <c r="AK2869" i="1" s="1"/>
  <c r="AO2869" i="1" s="1"/>
  <c r="BF2869" i="1" s="1"/>
  <c r="BJ2869" i="1" s="1"/>
  <c r="Q2869" i="1"/>
  <c r="AA2525" i="1"/>
  <c r="AK2525" i="1" s="1"/>
  <c r="AO2525" i="1" s="1"/>
  <c r="BF2525" i="1" s="1"/>
  <c r="BJ2525" i="1" s="1"/>
  <c r="Q2525" i="1"/>
  <c r="AA1961" i="1"/>
  <c r="AK1961" i="1" s="1"/>
  <c r="AO1961" i="1" s="1"/>
  <c r="BF1961" i="1" s="1"/>
  <c r="BJ1961" i="1" s="1"/>
  <c r="Q1961" i="1"/>
  <c r="Y1909" i="1"/>
  <c r="Y1903" i="1" s="1"/>
  <c r="Y1897" i="1" s="1"/>
  <c r="Y2150" i="1"/>
  <c r="Y2149" i="1" s="1"/>
  <c r="Y2148" i="1" s="1"/>
  <c r="Y2250" i="1"/>
  <c r="Y2246" i="1" s="1"/>
  <c r="Y2245" i="1" s="1"/>
  <c r="Y2244" i="1" s="1"/>
  <c r="Z2504" i="1"/>
  <c r="Z2503" i="1" s="1"/>
  <c r="Z2502" i="1" s="1"/>
  <c r="Z2528" i="1"/>
  <c r="Z2527" i="1" s="1"/>
  <c r="Z2791" i="1"/>
  <c r="Y3041" i="1"/>
  <c r="Y3040" i="1" s="1"/>
  <c r="Y3039" i="1" s="1"/>
  <c r="Y3506" i="1"/>
  <c r="Y4158" i="1"/>
  <c r="Y4157" i="1" s="1"/>
  <c r="Y4156" i="1" s="1"/>
  <c r="AZ615" i="1"/>
  <c r="AZ614" i="1" s="1"/>
  <c r="AZ613" i="1" s="1"/>
  <c r="X2582" i="1"/>
  <c r="X2576" i="1" s="1"/>
  <c r="X3484" i="1"/>
  <c r="X3483" i="1" s="1"/>
  <c r="H752" i="1"/>
  <c r="V1085" i="1"/>
  <c r="V1084" i="1" s="1"/>
  <c r="K3659" i="1"/>
  <c r="R4058" i="1"/>
  <c r="AA4058" i="1" s="1"/>
  <c r="AK4058" i="1" s="1"/>
  <c r="AO4058" i="1" s="1"/>
  <c r="BF4058" i="1" s="1"/>
  <c r="BJ4058" i="1" s="1"/>
  <c r="I4724" i="1"/>
  <c r="G1029" i="1"/>
  <c r="H1195" i="1"/>
  <c r="G2522" i="1"/>
  <c r="H2523" i="1"/>
  <c r="K144" i="1"/>
  <c r="J143" i="1"/>
  <c r="J220" i="1"/>
  <c r="K221" i="1"/>
  <c r="J310" i="1"/>
  <c r="K310" i="1" s="1"/>
  <c r="K311" i="1"/>
  <c r="J828" i="1"/>
  <c r="K829" i="1"/>
  <c r="J2633" i="1"/>
  <c r="K2634" i="1"/>
  <c r="T46" i="1"/>
  <c r="K46" i="1"/>
  <c r="K90" i="1"/>
  <c r="K1240" i="1"/>
  <c r="L1553" i="1"/>
  <c r="K1554" i="1"/>
  <c r="T1619" i="1"/>
  <c r="L1618" i="1"/>
  <c r="T1765" i="1"/>
  <c r="K1765" i="1"/>
  <c r="L1809" i="1"/>
  <c r="K1810" i="1"/>
  <c r="L1849" i="1"/>
  <c r="K1850" i="1"/>
  <c r="T1932" i="1"/>
  <c r="L1931" i="1"/>
  <c r="T1931" i="1" s="1"/>
  <c r="T1964" i="1"/>
  <c r="K1964" i="1"/>
  <c r="L2067" i="1"/>
  <c r="K2068" i="1"/>
  <c r="T2103" i="1"/>
  <c r="L2401" i="1"/>
  <c r="K2402" i="1"/>
  <c r="T2436" i="1"/>
  <c r="L2435" i="1"/>
  <c r="T2435" i="1" s="1"/>
  <c r="K4428" i="1"/>
  <c r="T4653" i="1"/>
  <c r="K4653" i="1"/>
  <c r="T4682" i="1"/>
  <c r="L4681" i="1"/>
  <c r="T4681" i="1" s="1"/>
  <c r="U901" i="1"/>
  <c r="AC901" i="1" s="1"/>
  <c r="AM901" i="1" s="1"/>
  <c r="BH901" i="1" s="1"/>
  <c r="M900" i="1"/>
  <c r="M2291" i="1"/>
  <c r="U2291" i="1" s="1"/>
  <c r="AC2291" i="1" s="1"/>
  <c r="AM2291" i="1" s="1"/>
  <c r="BH2291" i="1" s="1"/>
  <c r="U2292" i="1"/>
  <c r="AC2292" i="1" s="1"/>
  <c r="AM2292" i="1" s="1"/>
  <c r="BH2292" i="1" s="1"/>
  <c r="U2506" i="1"/>
  <c r="AC2506" i="1" s="1"/>
  <c r="AM2506" i="1" s="1"/>
  <c r="BH2506" i="1" s="1"/>
  <c r="M2505" i="1"/>
  <c r="M3097" i="1"/>
  <c r="U3743" i="1"/>
  <c r="AC3743" i="1" s="1"/>
  <c r="AM3743" i="1" s="1"/>
  <c r="BH3743" i="1" s="1"/>
  <c r="U3986" i="1"/>
  <c r="AC3986" i="1" s="1"/>
  <c r="AM3986" i="1" s="1"/>
  <c r="BH3986" i="1" s="1"/>
  <c r="U4123" i="1"/>
  <c r="AC4123" i="1" s="1"/>
  <c r="AM4123" i="1" s="1"/>
  <c r="BH4123" i="1" s="1"/>
  <c r="U4153" i="1"/>
  <c r="AC4153" i="1" s="1"/>
  <c r="AM4153" i="1" s="1"/>
  <c r="BH4153" i="1" s="1"/>
  <c r="M4152" i="1"/>
  <c r="U4152" i="1" s="1"/>
  <c r="AC4152" i="1" s="1"/>
  <c r="AM4152" i="1" s="1"/>
  <c r="BH4152" i="1" s="1"/>
  <c r="U4180" i="1"/>
  <c r="AC4180" i="1" s="1"/>
  <c r="AM4180" i="1" s="1"/>
  <c r="BH4180" i="1" s="1"/>
  <c r="M4179" i="1"/>
  <c r="U4179" i="1" s="1"/>
  <c r="AC4179" i="1" s="1"/>
  <c r="AM4179" i="1" s="1"/>
  <c r="BH4179" i="1" s="1"/>
  <c r="I159" i="1"/>
  <c r="R160" i="1"/>
  <c r="I224" i="1"/>
  <c r="H225" i="1"/>
  <c r="R262" i="1"/>
  <c r="I261" i="1"/>
  <c r="R261" i="1" s="1"/>
  <c r="I1008" i="1"/>
  <c r="H1009" i="1"/>
  <c r="I1303" i="1"/>
  <c r="R1859" i="1"/>
  <c r="H1859" i="1"/>
  <c r="R1912" i="1"/>
  <c r="R1964" i="1"/>
  <c r="AA1964" i="1" s="1"/>
  <c r="AK1964" i="1" s="1"/>
  <c r="AO1964" i="1" s="1"/>
  <c r="BF1964" i="1" s="1"/>
  <c r="BJ1964" i="1" s="1"/>
  <c r="R2835" i="1"/>
  <c r="I2834" i="1"/>
  <c r="H2834" i="1" s="1"/>
  <c r="R2924" i="1"/>
  <c r="R2970" i="1"/>
  <c r="I2969" i="1"/>
  <c r="R2969" i="1" s="1"/>
  <c r="R3117" i="1"/>
  <c r="I3116" i="1"/>
  <c r="R3986" i="1"/>
  <c r="I3985" i="1"/>
  <c r="R3985" i="1" s="1"/>
  <c r="AA3985" i="1" s="1"/>
  <c r="AK3985" i="1" s="1"/>
  <c r="AO3985" i="1" s="1"/>
  <c r="BF3985" i="1" s="1"/>
  <c r="BJ3985" i="1" s="1"/>
  <c r="R4070" i="1"/>
  <c r="R4637" i="1"/>
  <c r="I4636" i="1"/>
  <c r="H4636" i="1" s="1"/>
  <c r="M4254" i="1"/>
  <c r="U4255" i="1"/>
  <c r="AC4255" i="1" s="1"/>
  <c r="AM4255" i="1" s="1"/>
  <c r="BH4255" i="1" s="1"/>
  <c r="R4298" i="1"/>
  <c r="U4298" i="1"/>
  <c r="AC4298" i="1" s="1"/>
  <c r="AM4298" i="1" s="1"/>
  <c r="BH4298" i="1" s="1"/>
  <c r="M4297" i="1"/>
  <c r="T4293" i="1"/>
  <c r="I4314" i="1"/>
  <c r="H4315" i="1"/>
  <c r="G290" i="1"/>
  <c r="G289" i="1" s="1"/>
  <c r="H291" i="1"/>
  <c r="R297" i="1"/>
  <c r="I296" i="1"/>
  <c r="L300" i="1"/>
  <c r="T301" i="1"/>
  <c r="J1458" i="1"/>
  <c r="J1457" i="1" s="1"/>
  <c r="K1459" i="1"/>
  <c r="H1538" i="1"/>
  <c r="I1537" i="1"/>
  <c r="L1622" i="1"/>
  <c r="K1623" i="1"/>
  <c r="U1844" i="1"/>
  <c r="AC1844" i="1" s="1"/>
  <c r="AM1844" i="1" s="1"/>
  <c r="BH1844" i="1" s="1"/>
  <c r="U1857" i="1"/>
  <c r="AC1857" i="1" s="1"/>
  <c r="AM1857" i="1" s="1"/>
  <c r="BH1857" i="1" s="1"/>
  <c r="H1894" i="1"/>
  <c r="R1941" i="1"/>
  <c r="L2082" i="1"/>
  <c r="K2083" i="1"/>
  <c r="H2300" i="1"/>
  <c r="I2299" i="1"/>
  <c r="T2345" i="1"/>
  <c r="AB2345" i="1" s="1"/>
  <c r="AL2345" i="1" s="1"/>
  <c r="BG2345" i="1" s="1"/>
  <c r="R2381" i="1"/>
  <c r="H2381" i="1"/>
  <c r="H2551" i="1"/>
  <c r="R2551" i="1"/>
  <c r="G2771" i="1"/>
  <c r="H2772" i="1"/>
  <c r="U2776" i="1"/>
  <c r="AC2776" i="1" s="1"/>
  <c r="AM2776" i="1" s="1"/>
  <c r="BH2776" i="1" s="1"/>
  <c r="G2784" i="1"/>
  <c r="H2785" i="1"/>
  <c r="K2829" i="1"/>
  <c r="U2934" i="1"/>
  <c r="AC2934" i="1" s="1"/>
  <c r="AM2934" i="1" s="1"/>
  <c r="BH2934" i="1" s="1"/>
  <c r="L2960" i="1"/>
  <c r="T2961" i="1"/>
  <c r="K2961" i="1"/>
  <c r="H618" i="1"/>
  <c r="R618" i="1"/>
  <c r="J615" i="1"/>
  <c r="J614" i="1" s="1"/>
  <c r="K616" i="1"/>
  <c r="H3828" i="1"/>
  <c r="I3827" i="1"/>
  <c r="T3023" i="1"/>
  <c r="K591" i="1"/>
  <c r="J590" i="1"/>
  <c r="G599" i="1"/>
  <c r="G598" i="1" s="1"/>
  <c r="G597" i="1" s="1"/>
  <c r="H600" i="1"/>
  <c r="T603" i="1"/>
  <c r="L602" i="1"/>
  <c r="J3359" i="1"/>
  <c r="K3360" i="1"/>
  <c r="N28" i="1"/>
  <c r="R29" i="1"/>
  <c r="O32" i="1"/>
  <c r="T32" i="1" s="1"/>
  <c r="T33" i="1"/>
  <c r="N81" i="1"/>
  <c r="R82" i="1"/>
  <c r="AA82" i="1" s="1"/>
  <c r="AK82" i="1" s="1"/>
  <c r="AO82" i="1" s="1"/>
  <c r="BF82" i="1" s="1"/>
  <c r="P286" i="1"/>
  <c r="P285" i="1" s="1"/>
  <c r="U287" i="1"/>
  <c r="AC287" i="1" s="1"/>
  <c r="AM287" i="1" s="1"/>
  <c r="BH287" i="1" s="1"/>
  <c r="P539" i="1"/>
  <c r="U539" i="1" s="1"/>
  <c r="AC539" i="1" s="1"/>
  <c r="AM539" i="1" s="1"/>
  <c r="BH539" i="1" s="1"/>
  <c r="U540" i="1"/>
  <c r="AC540" i="1" s="1"/>
  <c r="AM540" i="1" s="1"/>
  <c r="BH540" i="1" s="1"/>
  <c r="R645" i="1"/>
  <c r="U922" i="1"/>
  <c r="AC922" i="1" s="1"/>
  <c r="AM922" i="1" s="1"/>
  <c r="BH922" i="1" s="1"/>
  <c r="R928" i="1"/>
  <c r="Q928" i="1" s="1"/>
  <c r="N1042" i="1"/>
  <c r="R1043" i="1"/>
  <c r="AA1043" i="1" s="1"/>
  <c r="AK1043" i="1" s="1"/>
  <c r="AO1043" i="1" s="1"/>
  <c r="BF1043" i="1" s="1"/>
  <c r="BJ1043" i="1" s="1"/>
  <c r="N1257" i="1"/>
  <c r="R1258" i="1"/>
  <c r="AA1258" i="1" s="1"/>
  <c r="AK1258" i="1" s="1"/>
  <c r="AO1258" i="1" s="1"/>
  <c r="BF1258" i="1" s="1"/>
  <c r="N1273" i="1"/>
  <c r="R1274" i="1"/>
  <c r="O1502" i="1"/>
  <c r="T1503" i="1"/>
  <c r="AB1503" i="1" s="1"/>
  <c r="AL1503" i="1" s="1"/>
  <c r="BG1503" i="1" s="1"/>
  <c r="P2588" i="1"/>
  <c r="U2589" i="1"/>
  <c r="AC2589" i="1" s="1"/>
  <c r="AM2589" i="1" s="1"/>
  <c r="BH2589" i="1" s="1"/>
  <c r="O2673" i="1"/>
  <c r="T2674" i="1"/>
  <c r="O3036" i="1"/>
  <c r="O3035" i="1" s="1"/>
  <c r="O3030" i="1" s="1"/>
  <c r="T3037" i="1"/>
  <c r="S3037" i="1" s="1"/>
  <c r="O3116" i="1"/>
  <c r="O3112" i="1" s="1"/>
  <c r="O3111" i="1" s="1"/>
  <c r="O3110" i="1" s="1"/>
  <c r="T3117" i="1"/>
  <c r="N3969" i="1"/>
  <c r="N3968" i="1" s="1"/>
  <c r="N3967" i="1" s="1"/>
  <c r="O4732" i="1"/>
  <c r="T4733" i="1"/>
  <c r="AB4733" i="1" s="1"/>
  <c r="AL4733" i="1" s="1"/>
  <c r="BG4733" i="1" s="1"/>
  <c r="AA3742" i="1"/>
  <c r="AK3742" i="1" s="1"/>
  <c r="AO3742" i="1" s="1"/>
  <c r="BF3742" i="1" s="1"/>
  <c r="BJ3742" i="1" s="1"/>
  <c r="Q3742" i="1"/>
  <c r="AA3666" i="1"/>
  <c r="AK3666" i="1" s="1"/>
  <c r="AO3666" i="1" s="1"/>
  <c r="BF3666" i="1" s="1"/>
  <c r="Q3666" i="1"/>
  <c r="AA3145" i="1"/>
  <c r="AK3145" i="1" s="1"/>
  <c r="AO3145" i="1" s="1"/>
  <c r="BF3145" i="1" s="1"/>
  <c r="Q3145" i="1"/>
  <c r="AA2900" i="1"/>
  <c r="AK2900" i="1" s="1"/>
  <c r="AO2900" i="1" s="1"/>
  <c r="BF2900" i="1" s="1"/>
  <c r="BJ2900" i="1" s="1"/>
  <c r="Q2900" i="1"/>
  <c r="AA2590" i="1"/>
  <c r="AK2590" i="1" s="1"/>
  <c r="AO2590" i="1" s="1"/>
  <c r="BF2590" i="1" s="1"/>
  <c r="Q2590" i="1"/>
  <c r="AA2313" i="1"/>
  <c r="AK2313" i="1" s="1"/>
  <c r="AO2313" i="1" s="1"/>
  <c r="BF2313" i="1" s="1"/>
  <c r="BJ2313" i="1" s="1"/>
  <c r="Q2313" i="1"/>
  <c r="AA2297" i="1"/>
  <c r="AK2297" i="1" s="1"/>
  <c r="AO2297" i="1" s="1"/>
  <c r="BF2297" i="1" s="1"/>
  <c r="BJ2297" i="1" s="1"/>
  <c r="Q2297" i="1"/>
  <c r="Y256" i="1"/>
  <c r="Y255" i="1" s="1"/>
  <c r="Z468" i="1"/>
  <c r="Z467" i="1" s="1"/>
  <c r="Z1825" i="1"/>
  <c r="Z1824" i="1" s="1"/>
  <c r="Y1848" i="1"/>
  <c r="Y1883" i="1"/>
  <c r="Y2013" i="1"/>
  <c r="Y2012" i="1" s="1"/>
  <c r="Y2362" i="1"/>
  <c r="Y2356" i="1" s="1"/>
  <c r="Y2348" i="1" s="1"/>
  <c r="Y2528" i="1"/>
  <c r="Y2527" i="1" s="1"/>
  <c r="Y4564" i="1"/>
  <c r="Y4658" i="1"/>
  <c r="Y4746" i="1"/>
  <c r="Y4745" i="1" s="1"/>
  <c r="Y4744" i="1" s="1"/>
  <c r="Y4743" i="1" s="1"/>
  <c r="V2305" i="1"/>
  <c r="V2304" i="1" s="1"/>
  <c r="BC3455" i="1"/>
  <c r="BC3454" i="1" s="1"/>
  <c r="G3097" i="1"/>
  <c r="G3096" i="1" s="1"/>
  <c r="G3095" i="1" s="1"/>
  <c r="U1813" i="1"/>
  <c r="AC1813" i="1" s="1"/>
  <c r="AM1813" i="1" s="1"/>
  <c r="BH1813" i="1" s="1"/>
  <c r="M3192" i="1"/>
  <c r="U2941" i="1"/>
  <c r="AC2941" i="1" s="1"/>
  <c r="AM2941" i="1" s="1"/>
  <c r="BH2941" i="1" s="1"/>
  <c r="U1320" i="1"/>
  <c r="AC1320" i="1" s="1"/>
  <c r="AM1320" i="1" s="1"/>
  <c r="BH1320" i="1" s="1"/>
  <c r="BK4385" i="1"/>
  <c r="BK4400" i="1"/>
  <c r="BK4399" i="1" s="1"/>
  <c r="H264" i="1"/>
  <c r="H369" i="1"/>
  <c r="H879" i="1"/>
  <c r="G1133" i="1"/>
  <c r="G1843" i="1"/>
  <c r="H2516" i="1"/>
  <c r="G4400" i="1"/>
  <c r="G4399" i="1" s="1"/>
  <c r="K2780" i="1"/>
  <c r="T221" i="1"/>
  <c r="T344" i="1"/>
  <c r="T930" i="1"/>
  <c r="T1846" i="1"/>
  <c r="T2229" i="1"/>
  <c r="T2654" i="1"/>
  <c r="T2945" i="1"/>
  <c r="T4091" i="1"/>
  <c r="T4204" i="1"/>
  <c r="U867" i="1"/>
  <c r="AC867" i="1" s="1"/>
  <c r="AM867" i="1" s="1"/>
  <c r="BH867" i="1" s="1"/>
  <c r="U1005" i="1"/>
  <c r="AC1005" i="1" s="1"/>
  <c r="AM1005" i="1" s="1"/>
  <c r="BH1005" i="1" s="1"/>
  <c r="U1066" i="1"/>
  <c r="AC1066" i="1" s="1"/>
  <c r="AM1066" i="1" s="1"/>
  <c r="BH1066" i="1" s="1"/>
  <c r="U1263" i="1"/>
  <c r="AC1263" i="1" s="1"/>
  <c r="AM1263" i="1" s="1"/>
  <c r="BH1263" i="1" s="1"/>
  <c r="U1596" i="1"/>
  <c r="AC1596" i="1" s="1"/>
  <c r="AM1596" i="1" s="1"/>
  <c r="BH1596" i="1" s="1"/>
  <c r="U2173" i="1"/>
  <c r="AC2173" i="1" s="1"/>
  <c r="AM2173" i="1" s="1"/>
  <c r="BH2173" i="1" s="1"/>
  <c r="U2530" i="1"/>
  <c r="AC2530" i="1" s="1"/>
  <c r="AM2530" i="1" s="1"/>
  <c r="BH2530" i="1" s="1"/>
  <c r="U2585" i="1"/>
  <c r="AC2585" i="1" s="1"/>
  <c r="AM2585" i="1" s="1"/>
  <c r="BH2585" i="1" s="1"/>
  <c r="U2626" i="1"/>
  <c r="AC2626" i="1" s="1"/>
  <c r="AM2626" i="1" s="1"/>
  <c r="BH2626" i="1" s="1"/>
  <c r="U2948" i="1"/>
  <c r="AC2948" i="1" s="1"/>
  <c r="AM2948" i="1" s="1"/>
  <c r="BH2948" i="1" s="1"/>
  <c r="U3873" i="1"/>
  <c r="AC3873" i="1" s="1"/>
  <c r="AM3873" i="1" s="1"/>
  <c r="BH3873" i="1" s="1"/>
  <c r="U4756" i="1"/>
  <c r="AC4756" i="1" s="1"/>
  <c r="AM4756" i="1" s="1"/>
  <c r="BH4756" i="1" s="1"/>
  <c r="R892" i="1"/>
  <c r="R1702" i="1"/>
  <c r="R2017" i="1"/>
  <c r="R2097" i="1"/>
  <c r="H2391" i="1"/>
  <c r="R2626" i="1"/>
  <c r="R2690" i="1"/>
  <c r="R2769" i="1"/>
  <c r="R3007" i="1"/>
  <c r="R3886" i="1"/>
  <c r="R3903" i="1"/>
  <c r="R3994" i="1"/>
  <c r="R4077" i="1"/>
  <c r="R4709" i="1"/>
  <c r="R4255" i="1"/>
  <c r="R462" i="1"/>
  <c r="U694" i="1"/>
  <c r="AC694" i="1" s="1"/>
  <c r="AM694" i="1" s="1"/>
  <c r="BH694" i="1" s="1"/>
  <c r="G700" i="1"/>
  <c r="G699" i="1" s="1"/>
  <c r="L1324" i="1"/>
  <c r="H3768" i="1"/>
  <c r="T3374" i="1"/>
  <c r="AB3374" i="1" s="1"/>
  <c r="AL3374" i="1" s="1"/>
  <c r="BG3374" i="1" s="1"/>
  <c r="R3370" i="1"/>
  <c r="R4059" i="1"/>
  <c r="AA4059" i="1" s="1"/>
  <c r="AK4059" i="1" s="1"/>
  <c r="AO4059" i="1" s="1"/>
  <c r="BF4059" i="1" s="1"/>
  <c r="BJ4059" i="1" s="1"/>
  <c r="T4064" i="1"/>
  <c r="U1814" i="1"/>
  <c r="AC1814" i="1" s="1"/>
  <c r="AM1814" i="1" s="1"/>
  <c r="BH1814" i="1" s="1"/>
  <c r="K2213" i="1"/>
  <c r="H2254" i="1"/>
  <c r="H2327" i="1"/>
  <c r="K2338" i="1"/>
  <c r="R2785" i="1"/>
  <c r="Q2785" i="1" s="1"/>
  <c r="R2997" i="1"/>
  <c r="J4366" i="1"/>
  <c r="J4365" i="1" s="1"/>
  <c r="J4364" i="1" s="1"/>
  <c r="U3317" i="1"/>
  <c r="AC3317" i="1" s="1"/>
  <c r="AM3317" i="1" s="1"/>
  <c r="BH3317" i="1" s="1"/>
  <c r="N341" i="1"/>
  <c r="N337" i="1" s="1"/>
  <c r="N336" i="1" s="1"/>
  <c r="N335" i="1" s="1"/>
  <c r="N334" i="1" s="1"/>
  <c r="O368" i="1"/>
  <c r="O367" i="1" s="1"/>
  <c r="O366" i="1" s="1"/>
  <c r="O365" i="1" s="1"/>
  <c r="O347" i="1" s="1"/>
  <c r="P368" i="1"/>
  <c r="P367" i="1" s="1"/>
  <c r="P366" i="1" s="1"/>
  <c r="P365" i="1" s="1"/>
  <c r="N412" i="1"/>
  <c r="T438" i="1"/>
  <c r="AB438" i="1" s="1"/>
  <c r="AL438" i="1" s="1"/>
  <c r="BG438" i="1" s="1"/>
  <c r="P437" i="1"/>
  <c r="O451" i="1"/>
  <c r="P451" i="1"/>
  <c r="R1261" i="1"/>
  <c r="O1260" i="1"/>
  <c r="R1316" i="1"/>
  <c r="T1844" i="1"/>
  <c r="AB1844" i="1" s="1"/>
  <c r="AL1844" i="1" s="1"/>
  <c r="BG1844" i="1" s="1"/>
  <c r="P1843" i="1"/>
  <c r="O1856" i="1"/>
  <c r="O2089" i="1"/>
  <c r="P2089" i="1"/>
  <c r="U2166" i="1"/>
  <c r="AC2166" i="1" s="1"/>
  <c r="AM2166" i="1" s="1"/>
  <c r="BH2166" i="1" s="1"/>
  <c r="N2554" i="1"/>
  <c r="O3764" i="1"/>
  <c r="O4590" i="1"/>
  <c r="O4589" i="1" s="1"/>
  <c r="P4590" i="1"/>
  <c r="Y1164" i="1"/>
  <c r="Y1160" i="1" s="1"/>
  <c r="Y1506" i="1"/>
  <c r="Y1505" i="1" s="1"/>
  <c r="Y1499" i="1" s="1"/>
  <c r="Z1768" i="1"/>
  <c r="Z1767" i="1" s="1"/>
  <c r="Y1798" i="1"/>
  <c r="Y2113" i="1"/>
  <c r="Y2107" i="1" s="1"/>
  <c r="Y2099" i="1" s="1"/>
  <c r="Z2193" i="1"/>
  <c r="Z2192" i="1" s="1"/>
  <c r="Z2191" i="1" s="1"/>
  <c r="Y2203" i="1"/>
  <c r="Y2202" i="1" s="1"/>
  <c r="Y2201" i="1" s="1"/>
  <c r="Y2200" i="1" s="1"/>
  <c r="Z2290" i="1"/>
  <c r="Z2289" i="1" s="1"/>
  <c r="Z2288" i="1" s="1"/>
  <c r="Z2305" i="1"/>
  <c r="Z2304" i="1" s="1"/>
  <c r="Z2399" i="1"/>
  <c r="Z2398" i="1" s="1"/>
  <c r="Z2397" i="1" s="1"/>
  <c r="Y2434" i="1"/>
  <c r="Y2433" i="1" s="1"/>
  <c r="Y2432" i="1" s="1"/>
  <c r="Z2582" i="1"/>
  <c r="Z2576" i="1" s="1"/>
  <c r="Z2567" i="1" s="1"/>
  <c r="Z2608" i="1"/>
  <c r="Z2598" i="1" s="1"/>
  <c r="Z2592" i="1" s="1"/>
  <c r="Y2783" i="1"/>
  <c r="Z3030" i="1"/>
  <c r="Z3020" i="1" s="1"/>
  <c r="Z3019" i="1" s="1"/>
  <c r="Z3203" i="1"/>
  <c r="Y3271" i="1"/>
  <c r="Y3270" i="1" s="1"/>
  <c r="Y3269" i="1" s="1"/>
  <c r="Z3378" i="1"/>
  <c r="Z3377" i="1" s="1"/>
  <c r="Y3419" i="1"/>
  <c r="Y3413" i="1" s="1"/>
  <c r="Y3544" i="1"/>
  <c r="Y3543" i="1" s="1"/>
  <c r="Y3611" i="1"/>
  <c r="Y3717" i="1"/>
  <c r="Y3716" i="1" s="1"/>
  <c r="Z3823" i="1"/>
  <c r="Z3822" i="1" s="1"/>
  <c r="Z3864" i="1"/>
  <c r="Z3863" i="1" s="1"/>
  <c r="Z3862" i="1" s="1"/>
  <c r="Z3861" i="1" s="1"/>
  <c r="Y4144" i="1"/>
  <c r="Y4143" i="1" s="1"/>
  <c r="Y4142" i="1" s="1"/>
  <c r="Y4141" i="1" s="1"/>
  <c r="Y4178" i="1"/>
  <c r="Y4177" i="1" s="1"/>
  <c r="Y4499" i="1"/>
  <c r="Y4498" i="1" s="1"/>
  <c r="Y4497" i="1" s="1"/>
  <c r="Y4496" i="1" s="1"/>
  <c r="Y4495" i="1" s="1"/>
  <c r="Z4635" i="1"/>
  <c r="Z4634" i="1" s="1"/>
  <c r="Z4746" i="1"/>
  <c r="Z4745" i="1" s="1"/>
  <c r="Z4744" i="1" s="1"/>
  <c r="Z4743" i="1" s="1"/>
  <c r="BC765" i="1"/>
  <c r="BC811" i="1"/>
  <c r="BC810" i="1" s="1"/>
  <c r="BC809" i="1" s="1"/>
  <c r="M2162" i="1"/>
  <c r="M2161" i="1" s="1"/>
  <c r="N3935" i="1"/>
  <c r="N3926" i="1" s="1"/>
  <c r="N3925" i="1" s="1"/>
  <c r="I1890" i="1"/>
  <c r="I2260" i="1"/>
  <c r="BK368" i="1"/>
  <c r="BK367" i="1" s="1"/>
  <c r="BK366" i="1" s="1"/>
  <c r="BK365" i="1" s="1"/>
  <c r="BK798" i="1"/>
  <c r="BK794" i="1" s="1"/>
  <c r="BK793" i="1" s="1"/>
  <c r="BK927" i="1"/>
  <c r="BK926" i="1" s="1"/>
  <c r="BK981" i="1"/>
  <c r="BK980" i="1" s="1"/>
  <c r="BK1133" i="1"/>
  <c r="G1070" i="1"/>
  <c r="G1069" i="1" s="1"/>
  <c r="H2406" i="1"/>
  <c r="K2153" i="1"/>
  <c r="T1088" i="1"/>
  <c r="AB1088" i="1" s="1"/>
  <c r="AL1088" i="1" s="1"/>
  <c r="BG1088" i="1" s="1"/>
  <c r="T1245" i="1"/>
  <c r="K2079" i="1"/>
  <c r="K3537" i="1"/>
  <c r="T3793" i="1"/>
  <c r="T4643" i="1"/>
  <c r="U855" i="1"/>
  <c r="AC855" i="1" s="1"/>
  <c r="AM855" i="1" s="1"/>
  <c r="BH855" i="1" s="1"/>
  <c r="M1179" i="1"/>
  <c r="U1610" i="1"/>
  <c r="AC1610" i="1" s="1"/>
  <c r="AM1610" i="1" s="1"/>
  <c r="BH1610" i="1" s="1"/>
  <c r="U1722" i="1"/>
  <c r="AC1722" i="1" s="1"/>
  <c r="AM1722" i="1" s="1"/>
  <c r="BH1722" i="1" s="1"/>
  <c r="U1803" i="1"/>
  <c r="AC1803" i="1" s="1"/>
  <c r="AM1803" i="1" s="1"/>
  <c r="BH1803" i="1" s="1"/>
  <c r="U2251" i="1"/>
  <c r="AC2251" i="1" s="1"/>
  <c r="AM2251" i="1" s="1"/>
  <c r="BH2251" i="1" s="1"/>
  <c r="U2615" i="1"/>
  <c r="AC2615" i="1" s="1"/>
  <c r="AM2615" i="1" s="1"/>
  <c r="BH2615" i="1" s="1"/>
  <c r="U2942" i="1"/>
  <c r="AC2942" i="1" s="1"/>
  <c r="AM2942" i="1" s="1"/>
  <c r="BH2942" i="1" s="1"/>
  <c r="U3092" i="1"/>
  <c r="AC3092" i="1" s="1"/>
  <c r="AM3092" i="1" s="1"/>
  <c r="BH3092" i="1" s="1"/>
  <c r="U3643" i="1"/>
  <c r="AC3643" i="1" s="1"/>
  <c r="AM3643" i="1" s="1"/>
  <c r="BH3643" i="1" s="1"/>
  <c r="U3750" i="1"/>
  <c r="AC3750" i="1" s="1"/>
  <c r="AM3750" i="1" s="1"/>
  <c r="BH3750" i="1" s="1"/>
  <c r="U3959" i="1"/>
  <c r="AC3959" i="1" s="1"/>
  <c r="AM3959" i="1" s="1"/>
  <c r="BH3959" i="1" s="1"/>
  <c r="U4070" i="1"/>
  <c r="AC4070" i="1" s="1"/>
  <c r="AM4070" i="1" s="1"/>
  <c r="BH4070" i="1" s="1"/>
  <c r="U4146" i="1"/>
  <c r="AC4146" i="1" s="1"/>
  <c r="AM4146" i="1" s="1"/>
  <c r="BH4146" i="1" s="1"/>
  <c r="U4539" i="1"/>
  <c r="AC4539" i="1" s="1"/>
  <c r="AM4539" i="1" s="1"/>
  <c r="BH4539" i="1" s="1"/>
  <c r="H438" i="1"/>
  <c r="H1023" i="1"/>
  <c r="H1066" i="1"/>
  <c r="R2667" i="1"/>
  <c r="R2878" i="1"/>
  <c r="R3791" i="1"/>
  <c r="BK4261" i="1"/>
  <c r="BK4243" i="1" s="1"/>
  <c r="BK4242" i="1" s="1"/>
  <c r="R4729" i="1"/>
  <c r="T3923" i="1"/>
  <c r="R3939" i="1"/>
  <c r="AA3939" i="1" s="1"/>
  <c r="AK3939" i="1" s="1"/>
  <c r="AO3939" i="1" s="1"/>
  <c r="BF3939" i="1" s="1"/>
  <c r="BJ3939" i="1" s="1"/>
  <c r="R4040" i="1"/>
  <c r="U645" i="1"/>
  <c r="AC645" i="1" s="1"/>
  <c r="AM645" i="1" s="1"/>
  <c r="BH645" i="1" s="1"/>
  <c r="BK707" i="1"/>
  <c r="BK706" i="1" s="1"/>
  <c r="BK705" i="1" s="1"/>
  <c r="J707" i="1"/>
  <c r="M700" i="1"/>
  <c r="M699" i="1" s="1"/>
  <c r="R3210" i="1"/>
  <c r="T3280" i="1"/>
  <c r="R4087" i="1"/>
  <c r="K1417" i="1"/>
  <c r="BK615" i="1"/>
  <c r="BK614" i="1" s="1"/>
  <c r="BK613" i="1" s="1"/>
  <c r="M1221" i="1"/>
  <c r="K594" i="1"/>
  <c r="R3360" i="1"/>
  <c r="T616" i="1"/>
  <c r="N622" i="1"/>
  <c r="N621" i="1" s="1"/>
  <c r="O628" i="1"/>
  <c r="P628" i="1"/>
  <c r="U787" i="1"/>
  <c r="AC787" i="1" s="1"/>
  <c r="AM787" i="1" s="1"/>
  <c r="BH787" i="1" s="1"/>
  <c r="O798" i="1"/>
  <c r="O794" i="1" s="1"/>
  <c r="O793" i="1" s="1"/>
  <c r="U801" i="1"/>
  <c r="AC801" i="1" s="1"/>
  <c r="AM801" i="1" s="1"/>
  <c r="BH801" i="1" s="1"/>
  <c r="R812" i="1"/>
  <c r="T1020" i="1"/>
  <c r="P1019" i="1"/>
  <c r="P1018" i="1" s="1"/>
  <c r="P1017" i="1" s="1"/>
  <c r="N1029" i="1"/>
  <c r="N1028" i="1" s="1"/>
  <c r="N1027" i="1" s="1"/>
  <c r="N1026" i="1" s="1"/>
  <c r="N1070" i="1"/>
  <c r="N1069" i="1" s="1"/>
  <c r="T1073" i="1"/>
  <c r="S1073" i="1" s="1"/>
  <c r="U1290" i="1"/>
  <c r="AC1290" i="1" s="1"/>
  <c r="AM1290" i="1" s="1"/>
  <c r="BH1290" i="1" s="1"/>
  <c r="R1556" i="1"/>
  <c r="Q1556" i="1" s="1"/>
  <c r="N1621" i="1"/>
  <c r="N2042" i="1"/>
  <c r="N2041" i="1" s="1"/>
  <c r="N2040" i="1" s="1"/>
  <c r="N2250" i="1"/>
  <c r="N2246" i="1" s="1"/>
  <c r="N2245" i="1" s="1"/>
  <c r="N2244" i="1" s="1"/>
  <c r="N2933" i="1"/>
  <c r="P2944" i="1"/>
  <c r="N2996" i="1"/>
  <c r="N2992" i="1" s="1"/>
  <c r="N2991" i="1" s="1"/>
  <c r="U3117" i="1"/>
  <c r="AC3117" i="1" s="1"/>
  <c r="AM3117" i="1" s="1"/>
  <c r="BH3117" i="1" s="1"/>
  <c r="R3388" i="1"/>
  <c r="U4565" i="1"/>
  <c r="AC4565" i="1" s="1"/>
  <c r="AM4565" i="1" s="1"/>
  <c r="BH4565" i="1" s="1"/>
  <c r="AC3677" i="1"/>
  <c r="AM3677" i="1" s="1"/>
  <c r="BH3677" i="1" s="1"/>
  <c r="Z110" i="1"/>
  <c r="Y166" i="1"/>
  <c r="Y165" i="1" s="1"/>
  <c r="Y468" i="1"/>
  <c r="Y467" i="1" s="1"/>
  <c r="Z659" i="1"/>
  <c r="Z658" i="1" s="1"/>
  <c r="Y722" i="1"/>
  <c r="Y721" i="1" s="1"/>
  <c r="Y756" i="1"/>
  <c r="Y755" i="1" s="1"/>
  <c r="Y748" i="1" s="1"/>
  <c r="Y933" i="1"/>
  <c r="Y932" i="1" s="1"/>
  <c r="Y1019" i="1"/>
  <c r="Y1018" i="1" s="1"/>
  <c r="Y1017" i="1" s="1"/>
  <c r="Y986" i="1" s="1"/>
  <c r="Y1085" i="1"/>
  <c r="Y1243" i="1"/>
  <c r="Z1331" i="1"/>
  <c r="Z1330" i="1" s="1"/>
  <c r="Z1329" i="1" s="1"/>
  <c r="Y1369" i="1"/>
  <c r="Y1368" i="1" s="1"/>
  <c r="Y1367" i="1" s="1"/>
  <c r="Z1466" i="1"/>
  <c r="Z1456" i="1" s="1"/>
  <c r="Z1450" i="1" s="1"/>
  <c r="Z1608" i="1"/>
  <c r="Z1607" i="1" s="1"/>
  <c r="Z1679" i="1"/>
  <c r="Z1669" i="1" s="1"/>
  <c r="Z1663" i="1" s="1"/>
  <c r="Y2052" i="1"/>
  <c r="Y2051" i="1" s="1"/>
  <c r="Y2050" i="1" s="1"/>
  <c r="Z2066" i="1"/>
  <c r="Z2065" i="1" s="1"/>
  <c r="Z2139" i="1"/>
  <c r="Z2129" i="1" s="1"/>
  <c r="Z2123" i="1" s="1"/>
  <c r="Y2582" i="1"/>
  <c r="Y2576" i="1" s="1"/>
  <c r="Y2567" i="1" s="1"/>
  <c r="Z2688" i="1"/>
  <c r="Z2687" i="1" s="1"/>
  <c r="Z2686" i="1" s="1"/>
  <c r="Z2685" i="1" s="1"/>
  <c r="Y2897" i="1"/>
  <c r="Y2896" i="1" s="1"/>
  <c r="Y2895" i="1" s="1"/>
  <c r="Y2894" i="1" s="1"/>
  <c r="Y2983" i="1"/>
  <c r="Y2982" i="1" s="1"/>
  <c r="Z3506" i="1"/>
  <c r="Z3505" i="1" s="1"/>
  <c r="Z3515" i="1"/>
  <c r="Z3514" i="1" s="1"/>
  <c r="Z3513" i="1" s="1"/>
  <c r="Y3655" i="1"/>
  <c r="Y3845" i="1"/>
  <c r="Z4279" i="1"/>
  <c r="Z4270" i="1" s="1"/>
  <c r="Y4478" i="1"/>
  <c r="Y4477" i="1" s="1"/>
  <c r="Y4476" i="1" s="1"/>
  <c r="Z4599" i="1"/>
  <c r="Z4598" i="1" s="1"/>
  <c r="Z4597" i="1" s="1"/>
  <c r="Z4596" i="1" s="1"/>
  <c r="Z4702" i="1"/>
  <c r="Z4701" i="1" s="1"/>
  <c r="Z4700" i="1" s="1"/>
  <c r="W1528" i="1"/>
  <c r="W1527" i="1" s="1"/>
  <c r="W1526" i="1" s="1"/>
  <c r="W1525" i="1" s="1"/>
  <c r="AC907" i="1"/>
  <c r="AM907" i="1" s="1"/>
  <c r="BH907" i="1" s="1"/>
  <c r="U4522" i="1"/>
  <c r="AC4522" i="1" s="1"/>
  <c r="AM4522" i="1" s="1"/>
  <c r="BH4522" i="1" s="1"/>
  <c r="X3764" i="1"/>
  <c r="X3763" i="1" s="1"/>
  <c r="X3762" i="1" s="1"/>
  <c r="X4529" i="1"/>
  <c r="Z256" i="1"/>
  <c r="Z255" i="1" s="1"/>
  <c r="Z381" i="1"/>
  <c r="Y569" i="1"/>
  <c r="Y817" i="1"/>
  <c r="Y816" i="1" s="1"/>
  <c r="Y838" i="1"/>
  <c r="Y837" i="1" s="1"/>
  <c r="Y836" i="1" s="1"/>
  <c r="Y861" i="1"/>
  <c r="Y860" i="1" s="1"/>
  <c r="Z873" i="1"/>
  <c r="Z872" i="1" s="1"/>
  <c r="Y1029" i="1"/>
  <c r="Y1028" i="1" s="1"/>
  <c r="Y1027" i="1" s="1"/>
  <c r="Y1026" i="1" s="1"/>
  <c r="Y1133" i="1"/>
  <c r="Y1191" i="1"/>
  <c r="Y1190" i="1" s="1"/>
  <c r="Z1206" i="1"/>
  <c r="Z1205" i="1" s="1"/>
  <c r="Z1355" i="1"/>
  <c r="Z1354" i="1" s="1"/>
  <c r="Z1353" i="1" s="1"/>
  <c r="Z1477" i="1"/>
  <c r="Z1476" i="1" s="1"/>
  <c r="Y1621" i="1"/>
  <c r="Y1653" i="1"/>
  <c r="Y1647" i="1" s="1"/>
  <c r="Y1639" i="1" s="1"/>
  <c r="Y1690" i="1"/>
  <c r="Y1689" i="1" s="1"/>
  <c r="Y1688" i="1" s="1"/>
  <c r="Z1719" i="1"/>
  <c r="Z1718" i="1" s="1"/>
  <c r="Z1712" i="1" s="1"/>
  <c r="Z1808" i="1"/>
  <c r="Z1807" i="1" s="1"/>
  <c r="Z1806" i="1" s="1"/>
  <c r="Z1982" i="1"/>
  <c r="Z1981" i="1" s="1"/>
  <c r="Z1980" i="1" s="1"/>
  <c r="Z1979" i="1" s="1"/>
  <c r="Z2113" i="1"/>
  <c r="Z2107" i="1" s="1"/>
  <c r="Z2099" i="1" s="1"/>
  <c r="Y2139" i="1"/>
  <c r="Y2129" i="1" s="1"/>
  <c r="Y2123" i="1" s="1"/>
  <c r="Y2305" i="1"/>
  <c r="Y2304" i="1" s="1"/>
  <c r="Z2362" i="1"/>
  <c r="Z2356" i="1" s="1"/>
  <c r="Z2348" i="1" s="1"/>
  <c r="Y2504" i="1"/>
  <c r="Y2503" i="1" s="1"/>
  <c r="Y2502" i="1" s="1"/>
  <c r="Y2608" i="1"/>
  <c r="Y2598" i="1" s="1"/>
  <c r="Y2592" i="1" s="1"/>
  <c r="Z2847" i="1"/>
  <c r="Z2846" i="1" s="1"/>
  <c r="Z2845" i="1" s="1"/>
  <c r="Y3257" i="1"/>
  <c r="Y3256" i="1" s="1"/>
  <c r="Z3302" i="1"/>
  <c r="Z3301" i="1" s="1"/>
  <c r="Y3364" i="1"/>
  <c r="Y3363" i="1" s="1"/>
  <c r="Y3484" i="1"/>
  <c r="Y3483" i="1" s="1"/>
  <c r="Z3484" i="1"/>
  <c r="Z3483" i="1" s="1"/>
  <c r="Y3515" i="1"/>
  <c r="Y3514" i="1" s="1"/>
  <c r="Y3513" i="1" s="1"/>
  <c r="Z3703" i="1"/>
  <c r="Z3702" i="1" s="1"/>
  <c r="Y3832" i="1"/>
  <c r="Y3898" i="1"/>
  <c r="Y3897" i="1" s="1"/>
  <c r="Y3944" i="1"/>
  <c r="Y3943" i="1" s="1"/>
  <c r="Y3942" i="1" s="1"/>
  <c r="Z3984" i="1"/>
  <c r="Z3983" i="1" s="1"/>
  <c r="Y4117" i="1"/>
  <c r="Y4212" i="1"/>
  <c r="Y4211" i="1" s="1"/>
  <c r="Y4210" i="1" s="1"/>
  <c r="Z4231" i="1"/>
  <c r="Z4230" i="1" s="1"/>
  <c r="Y4296" i="1"/>
  <c r="Y4295" i="1" s="1"/>
  <c r="Z4529" i="1"/>
  <c r="Z4524" i="1" s="1"/>
  <c r="Z4519" i="1" s="1"/>
  <c r="Z4518" i="1" s="1"/>
  <c r="Z4517" i="1" s="1"/>
  <c r="Z4516" i="1" s="1"/>
  <c r="Z4672" i="1"/>
  <c r="Z4671" i="1" s="1"/>
  <c r="V1552" i="1"/>
  <c r="V1551" i="1" s="1"/>
  <c r="V1550" i="1" s="1"/>
  <c r="V1549" i="1" s="1"/>
  <c r="W1583" i="1"/>
  <c r="W1582" i="1" s="1"/>
  <c r="W1581" i="1" s="1"/>
  <c r="W1679" i="1"/>
  <c r="W1669" i="1" s="1"/>
  <c r="W1663" i="1" s="1"/>
  <c r="W3225" i="1"/>
  <c r="W4296" i="1"/>
  <c r="W4295" i="1" s="1"/>
  <c r="AZ1883" i="1"/>
  <c r="AZ1972" i="1"/>
  <c r="AZ1971" i="1" s="1"/>
  <c r="AZ1970" i="1" s="1"/>
  <c r="AZ2006" i="1"/>
  <c r="AZ2005" i="1" s="1"/>
  <c r="AZ2004" i="1" s="1"/>
  <c r="AZ2003" i="1" s="1"/>
  <c r="AZ2832" i="1"/>
  <c r="AZ2826" i="1" s="1"/>
  <c r="AZ2825" i="1" s="1"/>
  <c r="AZ2933" i="1"/>
  <c r="AZ2929" i="1" s="1"/>
  <c r="AZ2928" i="1" s="1"/>
  <c r="BC2944" i="1"/>
  <c r="BC2940" i="1" s="1"/>
  <c r="BC2939" i="1" s="1"/>
  <c r="BC2938" i="1" s="1"/>
  <c r="AZ3116" i="1"/>
  <c r="AZ3112" i="1" s="1"/>
  <c r="AZ3111" i="1" s="1"/>
  <c r="AZ3110" i="1" s="1"/>
  <c r="AZ3104" i="1" s="1"/>
  <c r="AZ3103" i="1" s="1"/>
  <c r="BC3203" i="1"/>
  <c r="AZ3283" i="1"/>
  <c r="AZ3351" i="1"/>
  <c r="AZ3350" i="1" s="1"/>
  <c r="AZ3378" i="1"/>
  <c r="AZ3377" i="1" s="1"/>
  <c r="AZ3809" i="1"/>
  <c r="AZ3808" i="1" s="1"/>
  <c r="AZ4421" i="1"/>
  <c r="AZ4420" i="1" s="1"/>
  <c r="X4421" i="1"/>
  <c r="Z23" i="1"/>
  <c r="Z22" i="1" s="1"/>
  <c r="Y53" i="1"/>
  <c r="Y44" i="1" s="1"/>
  <c r="Y35" i="1" s="1"/>
  <c r="Z295" i="1"/>
  <c r="Z294" i="1" s="1"/>
  <c r="Y684" i="1"/>
  <c r="Y683" i="1" s="1"/>
  <c r="Y682" i="1" s="1"/>
  <c r="Y765" i="1"/>
  <c r="Z1085" i="1"/>
  <c r="Z1084" i="1" s="1"/>
  <c r="Y1379" i="1"/>
  <c r="Y1378" i="1" s="1"/>
  <c r="Y1377" i="1" s="1"/>
  <c r="Y1594" i="1"/>
  <c r="Y1593" i="1" s="1"/>
  <c r="Y1592" i="1" s="1"/>
  <c r="Y2042" i="1"/>
  <c r="Y2041" i="1" s="1"/>
  <c r="Y2040" i="1" s="1"/>
  <c r="Y2081" i="1"/>
  <c r="Y2182" i="1"/>
  <c r="Y2181" i="1" s="1"/>
  <c r="Z2434" i="1"/>
  <c r="Z2433" i="1" s="1"/>
  <c r="Z2432" i="1" s="1"/>
  <c r="Y2619" i="1"/>
  <c r="Y2618" i="1" s="1"/>
  <c r="Y2617" i="1" s="1"/>
  <c r="Z2742" i="1"/>
  <c r="Z2741" i="1" s="1"/>
  <c r="Z2740" i="1" s="1"/>
  <c r="Z2752" i="1"/>
  <c r="Z2751" i="1" s="1"/>
  <c r="Z2750" i="1" s="1"/>
  <c r="Z2815" i="1"/>
  <c r="Z2809" i="1" s="1"/>
  <c r="Z2801" i="1" s="1"/>
  <c r="Z2897" i="1"/>
  <c r="Z2896" i="1" s="1"/>
  <c r="Z2895" i="1" s="1"/>
  <c r="Z2894" i="1" s="1"/>
  <c r="Y2968" i="1"/>
  <c r="Y2967" i="1" s="1"/>
  <c r="Y2966" i="1" s="1"/>
  <c r="Y2965" i="1" s="1"/>
  <c r="Y3142" i="1"/>
  <c r="Y3141" i="1" s="1"/>
  <c r="Y3140" i="1" s="1"/>
  <c r="Y3139" i="1" s="1"/>
  <c r="Z3544" i="1"/>
  <c r="Z3543" i="1" s="1"/>
  <c r="Z3797" i="1"/>
  <c r="Z3796" i="1" s="1"/>
  <c r="Z3910" i="1"/>
  <c r="Z3909" i="1" s="1"/>
  <c r="Z3908" i="1" s="1"/>
  <c r="Z3944" i="1"/>
  <c r="Z3943" i="1" s="1"/>
  <c r="Z3942" i="1" s="1"/>
  <c r="Z4012" i="1"/>
  <c r="Y4131" i="1"/>
  <c r="Z4144" i="1"/>
  <c r="Z4143" i="1" s="1"/>
  <c r="Z4142" i="1" s="1"/>
  <c r="Z4141" i="1" s="1"/>
  <c r="Y4529" i="1"/>
  <c r="Y4524" i="1" s="1"/>
  <c r="Y4519" i="1" s="1"/>
  <c r="Y4518" i="1" s="1"/>
  <c r="Y4517" i="1" s="1"/>
  <c r="Y4516" i="1" s="1"/>
  <c r="Y4635" i="1"/>
  <c r="Y4634" i="1" s="1"/>
  <c r="Y4651" i="1"/>
  <c r="AE2752" i="1"/>
  <c r="AE2751" i="1" s="1"/>
  <c r="AE2750" i="1" s="1"/>
  <c r="AE3544" i="1"/>
  <c r="AE3543" i="1" s="1"/>
  <c r="BC309" i="1"/>
  <c r="BC308" i="1" s="1"/>
  <c r="BC341" i="1"/>
  <c r="BC337" i="1" s="1"/>
  <c r="BC336" i="1" s="1"/>
  <c r="BC335" i="1" s="1"/>
  <c r="BC334" i="1" s="1"/>
  <c r="BC707" i="1"/>
  <c r="BC706" i="1" s="1"/>
  <c r="BC705" i="1" s="1"/>
  <c r="AZ838" i="1"/>
  <c r="AZ837" i="1" s="1"/>
  <c r="AZ836" i="1" s="1"/>
  <c r="BC861" i="1"/>
  <c r="BC860" i="1" s="1"/>
  <c r="AZ891" i="1"/>
  <c r="AZ890" i="1" s="1"/>
  <c r="AZ889" i="1" s="1"/>
  <c r="AZ888" i="1" s="1"/>
  <c r="BC1053" i="1"/>
  <c r="BC1052" i="1" s="1"/>
  <c r="BC1051" i="1" s="1"/>
  <c r="AZ1122" i="1"/>
  <c r="AZ1121" i="1" s="1"/>
  <c r="AZ1379" i="1"/>
  <c r="AZ1378" i="1" s="1"/>
  <c r="AZ1377" i="1" s="1"/>
  <c r="BC3041" i="1"/>
  <c r="BC3040" i="1" s="1"/>
  <c r="BC3039" i="1" s="1"/>
  <c r="BC3680" i="1"/>
  <c r="BC3679" i="1" s="1"/>
  <c r="BC4197" i="1"/>
  <c r="BC4196" i="1" s="1"/>
  <c r="AH3364" i="1"/>
  <c r="AH3363" i="1" s="1"/>
  <c r="AZ53" i="1"/>
  <c r="AZ44" i="1" s="1"/>
  <c r="AZ88" i="1"/>
  <c r="AZ87" i="1" s="1"/>
  <c r="AZ86" i="1" s="1"/>
  <c r="AZ117" i="1"/>
  <c r="AZ249" i="1"/>
  <c r="AZ248" i="1" s="1"/>
  <c r="AZ644" i="1"/>
  <c r="AZ640" i="1" s="1"/>
  <c r="AZ786" i="1"/>
  <c r="AZ785" i="1" s="1"/>
  <c r="AZ784" i="1" s="1"/>
  <c r="AZ783" i="1" s="1"/>
  <c r="AZ1221" i="1"/>
  <c r="AZ1220" i="1" s="1"/>
  <c r="AZ1227" i="1"/>
  <c r="AZ1226" i="1" s="1"/>
  <c r="AZ1232" i="1"/>
  <c r="BC1303" i="1"/>
  <c r="BC1299" i="1" s="1"/>
  <c r="BC1379" i="1"/>
  <c r="BC1378" i="1" s="1"/>
  <c r="BC1377" i="1" s="1"/>
  <c r="AZ1583" i="1"/>
  <c r="AZ1582" i="1" s="1"/>
  <c r="AZ1581" i="1" s="1"/>
  <c r="AZ1653" i="1"/>
  <c r="AZ1647" i="1" s="1"/>
  <c r="AZ1639" i="1" s="1"/>
  <c r="AZ1848" i="1"/>
  <c r="AZ2324" i="1"/>
  <c r="AZ2329" i="1"/>
  <c r="AZ2337" i="1"/>
  <c r="AZ2444" i="1"/>
  <c r="AZ2443" i="1" s="1"/>
  <c r="AZ2442" i="1" s="1"/>
  <c r="AZ2441" i="1" s="1"/>
  <c r="AZ2488" i="1"/>
  <c r="AZ2487" i="1" s="1"/>
  <c r="BC2504" i="1"/>
  <c r="BC2503" i="1" s="1"/>
  <c r="BC2502" i="1" s="1"/>
  <c r="AZ2703" i="1"/>
  <c r="AZ2702" i="1" s="1"/>
  <c r="AZ2701" i="1" s="1"/>
  <c r="AZ2695" i="1" s="1"/>
  <c r="AZ2694" i="1" s="1"/>
  <c r="AZ3097" i="1"/>
  <c r="AZ3096" i="1" s="1"/>
  <c r="AZ3095" i="1" s="1"/>
  <c r="AZ3094" i="1" s="1"/>
  <c r="AZ3484" i="1"/>
  <c r="AZ3483" i="1" s="1"/>
  <c r="BC3611" i="1"/>
  <c r="BC3610" i="1" s="1"/>
  <c r="BC3655" i="1"/>
  <c r="BC3717" i="1"/>
  <c r="BC3716" i="1" s="1"/>
  <c r="BC3809" i="1"/>
  <c r="BC3808" i="1" s="1"/>
  <c r="AZ3975" i="1"/>
  <c r="AZ3974" i="1" s="1"/>
  <c r="AZ4068" i="1"/>
  <c r="AZ4067" i="1" s="1"/>
  <c r="BC4373" i="1"/>
  <c r="BC4372" i="1" s="1"/>
  <c r="BC4371" i="1" s="1"/>
  <c r="AZ4529" i="1"/>
  <c r="AZ4524" i="1" s="1"/>
  <c r="AZ4519" i="1" s="1"/>
  <c r="AZ4518" i="1" s="1"/>
  <c r="AZ4517" i="1" s="1"/>
  <c r="AZ4516" i="1" s="1"/>
  <c r="AZ4658" i="1"/>
  <c r="BC88" i="1"/>
  <c r="BC87" i="1" s="1"/>
  <c r="BC86" i="1" s="1"/>
  <c r="AZ269" i="1"/>
  <c r="AZ268" i="1" s="1"/>
  <c r="BC1440" i="1"/>
  <c r="BC1434" i="1" s="1"/>
  <c r="BC1426" i="1" s="1"/>
  <c r="BC1909" i="1"/>
  <c r="BC1903" i="1" s="1"/>
  <c r="BC1897" i="1" s="1"/>
  <c r="BC1982" i="1"/>
  <c r="BC1981" i="1" s="1"/>
  <c r="BC1980" i="1" s="1"/>
  <c r="BC1979" i="1" s="1"/>
  <c r="AZ2475" i="1"/>
  <c r="AZ2474" i="1" s="1"/>
  <c r="AZ2752" i="1"/>
  <c r="AZ2751" i="1" s="1"/>
  <c r="AZ2750" i="1" s="1"/>
  <c r="AZ3011" i="1"/>
  <c r="AZ3010" i="1" s="1"/>
  <c r="AZ3009" i="1" s="1"/>
  <c r="AZ3001" i="1" s="1"/>
  <c r="BC3030" i="1"/>
  <c r="BC3020" i="1" s="1"/>
  <c r="BC3019" i="1" s="1"/>
  <c r="BC3225" i="1"/>
  <c r="BC3468" i="1"/>
  <c r="BC3467" i="1" s="1"/>
  <c r="AZ3506" i="1"/>
  <c r="AZ3505" i="1" s="1"/>
  <c r="AZ3568" i="1"/>
  <c r="AZ3567" i="1" s="1"/>
  <c r="BC3797" i="1"/>
  <c r="BC3796" i="1" s="1"/>
  <c r="AZ3984" i="1"/>
  <c r="AZ3983" i="1" s="1"/>
  <c r="BC4231" i="1"/>
  <c r="BC4230" i="1" s="1"/>
  <c r="AZ110" i="1"/>
  <c r="AZ185" i="1"/>
  <c r="AZ1440" i="1"/>
  <c r="AZ1434" i="1" s="1"/>
  <c r="AZ1426" i="1" s="1"/>
  <c r="AZ1466" i="1"/>
  <c r="AZ1456" i="1" s="1"/>
  <c r="AZ1450" i="1" s="1"/>
  <c r="BC1506" i="1"/>
  <c r="BC1505" i="1" s="1"/>
  <c r="BC1499" i="1" s="1"/>
  <c r="BC1719" i="1"/>
  <c r="BC1718" i="1" s="1"/>
  <c r="BC1712" i="1" s="1"/>
  <c r="BC1780" i="1"/>
  <c r="AZ1909" i="1"/>
  <c r="AZ1903" i="1" s="1"/>
  <c r="AZ1897" i="1" s="1"/>
  <c r="AZ1982" i="1"/>
  <c r="AZ1981" i="1" s="1"/>
  <c r="AZ1980" i="1" s="1"/>
  <c r="AZ1979" i="1" s="1"/>
  <c r="AZ2013" i="1"/>
  <c r="AZ2012" i="1" s="1"/>
  <c r="AZ2081" i="1"/>
  <c r="AZ2139" i="1"/>
  <c r="AZ2129" i="1" s="1"/>
  <c r="AZ2123" i="1" s="1"/>
  <c r="BC2193" i="1"/>
  <c r="BC2192" i="1" s="1"/>
  <c r="BC2191" i="1" s="1"/>
  <c r="AZ2468" i="1"/>
  <c r="AZ2467" i="1" s="1"/>
  <c r="AZ2466" i="1" s="1"/>
  <c r="AZ2465" i="1" s="1"/>
  <c r="AZ2514" i="1"/>
  <c r="AZ2513" i="1" s="1"/>
  <c r="AZ2512" i="1" s="1"/>
  <c r="BC2619" i="1"/>
  <c r="BC2618" i="1" s="1"/>
  <c r="BC2617" i="1" s="1"/>
  <c r="AZ2968" i="1"/>
  <c r="AZ2967" i="1" s="1"/>
  <c r="AZ2966" i="1" s="1"/>
  <c r="AZ2965" i="1" s="1"/>
  <c r="BC3073" i="1"/>
  <c r="BC3072" i="1" s="1"/>
  <c r="BC3071" i="1" s="1"/>
  <c r="BC3257" i="1"/>
  <c r="BC3256" i="1" s="1"/>
  <c r="AZ3436" i="1"/>
  <c r="AZ3435" i="1" s="1"/>
  <c r="AZ3428" i="1" s="1"/>
  <c r="AZ3468" i="1"/>
  <c r="AZ3467" i="1" s="1"/>
  <c r="AZ3531" i="1"/>
  <c r="AZ3530" i="1" s="1"/>
  <c r="BC3599" i="1"/>
  <c r="BC3598" i="1" s="1"/>
  <c r="AZ3797" i="1"/>
  <c r="AZ3796" i="1" s="1"/>
  <c r="BC3898" i="1"/>
  <c r="BC3897" i="1" s="1"/>
  <c r="AZ4144" i="1"/>
  <c r="AZ4143" i="1" s="1"/>
  <c r="AZ4142" i="1" s="1"/>
  <c r="AZ4141" i="1" s="1"/>
  <c r="BC4158" i="1"/>
  <c r="BC4157" i="1" s="1"/>
  <c r="BC4156" i="1" s="1"/>
  <c r="AZ4231" i="1"/>
  <c r="AZ4230" i="1" s="1"/>
  <c r="BC4322" i="1"/>
  <c r="BC4321" i="1" s="1"/>
  <c r="BC4320" i="1" s="1"/>
  <c r="BC4319" i="1" s="1"/>
  <c r="BC4318" i="1" s="1"/>
  <c r="AZ4686" i="1"/>
  <c r="AZ4685" i="1" s="1"/>
  <c r="BC53" i="1"/>
  <c r="BC44" i="1" s="1"/>
  <c r="BC35" i="1" s="1"/>
  <c r="BC219" i="1"/>
  <c r="BC218" i="1" s="1"/>
  <c r="AZ256" i="1"/>
  <c r="AZ255" i="1" s="1"/>
  <c r="AZ295" i="1"/>
  <c r="AZ294" i="1" s="1"/>
  <c r="AZ321" i="1"/>
  <c r="AZ320" i="1" s="1"/>
  <c r="AZ368" i="1"/>
  <c r="AZ367" i="1" s="1"/>
  <c r="AZ366" i="1" s="1"/>
  <c r="AZ365" i="1" s="1"/>
  <c r="AZ412" i="1"/>
  <c r="BC615" i="1"/>
  <c r="BC614" i="1" s="1"/>
  <c r="BC613" i="1" s="1"/>
  <c r="BC644" i="1"/>
  <c r="BC640" i="1" s="1"/>
  <c r="AZ707" i="1"/>
  <c r="AZ706" i="1" s="1"/>
  <c r="AZ705" i="1" s="1"/>
  <c r="AZ765" i="1"/>
  <c r="BC786" i="1"/>
  <c r="BC785" i="1" s="1"/>
  <c r="BC784" i="1" s="1"/>
  <c r="BC783" i="1" s="1"/>
  <c r="AZ913" i="1"/>
  <c r="AZ912" i="1" s="1"/>
  <c r="AZ911" i="1" s="1"/>
  <c r="AZ1053" i="1"/>
  <c r="BC1122" i="1"/>
  <c r="BC1121" i="1" s="1"/>
  <c r="BC1221" i="1"/>
  <c r="BC1220" i="1" s="1"/>
  <c r="BC1227" i="1"/>
  <c r="BC1226" i="1" s="1"/>
  <c r="BC1232" i="1"/>
  <c r="AZ1324" i="1"/>
  <c r="AZ1319" i="1" s="1"/>
  <c r="BC1394" i="1"/>
  <c r="BC1393" i="1" s="1"/>
  <c r="BC1466" i="1"/>
  <c r="BC1456" i="1" s="1"/>
  <c r="BC1450" i="1" s="1"/>
  <c r="BC1608" i="1"/>
  <c r="BC1607" i="1" s="1"/>
  <c r="BC1890" i="1"/>
  <c r="BC1972" i="1"/>
  <c r="BC1971" i="1" s="1"/>
  <c r="BC1970" i="1" s="1"/>
  <c r="BC2052" i="1"/>
  <c r="BC2051" i="1" s="1"/>
  <c r="BC2050" i="1" s="1"/>
  <c r="BC2150" i="1"/>
  <c r="BC2149" i="1" s="1"/>
  <c r="BC2148" i="1" s="1"/>
  <c r="BC2290" i="1"/>
  <c r="BC2289" i="1" s="1"/>
  <c r="BC2288" i="1" s="1"/>
  <c r="BC2362" i="1"/>
  <c r="BC2356" i="1" s="1"/>
  <c r="BC2348" i="1" s="1"/>
  <c r="BC2444" i="1"/>
  <c r="BC2443" i="1" s="1"/>
  <c r="BC2442" i="1" s="1"/>
  <c r="BC2441" i="1" s="1"/>
  <c r="AZ2608" i="1"/>
  <c r="AZ2598" i="1" s="1"/>
  <c r="AZ2592" i="1" s="1"/>
  <c r="BC2665" i="1"/>
  <c r="BC2664" i="1" s="1"/>
  <c r="BC2663" i="1" s="1"/>
  <c r="BC2662" i="1" s="1"/>
  <c r="BC2703" i="1"/>
  <c r="BC2702" i="1" s="1"/>
  <c r="BC2701" i="1" s="1"/>
  <c r="BC2695" i="1" s="1"/>
  <c r="BC2694" i="1" s="1"/>
  <c r="BC2752" i="1"/>
  <c r="BC2751" i="1" s="1"/>
  <c r="BC2750" i="1" s="1"/>
  <c r="BC3419" i="1"/>
  <c r="BC3413" i="1" s="1"/>
  <c r="BC3568" i="1"/>
  <c r="BC3567" i="1" s="1"/>
  <c r="BC3984" i="1"/>
  <c r="BC3983" i="1" s="1"/>
  <c r="BC4767" i="1"/>
  <c r="BC4766" i="1" s="1"/>
  <c r="BC4765" i="1" s="1"/>
  <c r="BC4764" i="1" s="1"/>
  <c r="BC2026" i="1"/>
  <c r="BC2025" i="1" s="1"/>
  <c r="BC2324" i="1"/>
  <c r="BC2329" i="1"/>
  <c r="BC2337" i="1"/>
  <c r="BC2423" i="1"/>
  <c r="BC2422" i="1" s="1"/>
  <c r="BC2468" i="1"/>
  <c r="BC2467" i="1" s="1"/>
  <c r="BC2466" i="1" s="1"/>
  <c r="BC2465" i="1" s="1"/>
  <c r="BC2488" i="1"/>
  <c r="BC2487" i="1" s="1"/>
  <c r="AZ2665" i="1"/>
  <c r="AZ2664" i="1" s="1"/>
  <c r="AZ2663" i="1" s="1"/>
  <c r="AZ2662" i="1" s="1"/>
  <c r="AZ2767" i="1"/>
  <c r="AZ2766" i="1" s="1"/>
  <c r="BC2832" i="1"/>
  <c r="BC2826" i="1" s="1"/>
  <c r="BC2825" i="1" s="1"/>
  <c r="BC2933" i="1"/>
  <c r="AZ2996" i="1"/>
  <c r="AZ2992" i="1" s="1"/>
  <c r="AZ2991" i="1" s="1"/>
  <c r="AZ3041" i="1"/>
  <c r="AZ3040" i="1" s="1"/>
  <c r="AZ3039" i="1" s="1"/>
  <c r="BC3271" i="1"/>
  <c r="BC3270" i="1" s="1"/>
  <c r="BC3269" i="1" s="1"/>
  <c r="BC3351" i="1"/>
  <c r="BC3350" i="1" s="1"/>
  <c r="BC3378" i="1"/>
  <c r="BC3377" i="1" s="1"/>
  <c r="AZ3419" i="1"/>
  <c r="AZ3413" i="1" s="1"/>
  <c r="BC3544" i="1"/>
  <c r="BC3543" i="1" s="1"/>
  <c r="AZ3703" i="1"/>
  <c r="AZ3702" i="1" s="1"/>
  <c r="BC4068" i="1"/>
  <c r="BC4067" i="1" s="1"/>
  <c r="AZ4158" i="1"/>
  <c r="AZ4157" i="1" s="1"/>
  <c r="AZ4156" i="1" s="1"/>
  <c r="AZ4322" i="1"/>
  <c r="AZ4321" i="1" s="1"/>
  <c r="AZ4320" i="1" s="1"/>
  <c r="AZ4319" i="1" s="1"/>
  <c r="AZ4318" i="1" s="1"/>
  <c r="AZ4346" i="1"/>
  <c r="AZ4345" i="1" s="1"/>
  <c r="AZ4344" i="1" s="1"/>
  <c r="AZ4340" i="1" s="1"/>
  <c r="AZ4373" i="1"/>
  <c r="AZ4372" i="1" s="1"/>
  <c r="AZ4371" i="1" s="1"/>
  <c r="BC4672" i="1"/>
  <c r="BC4671" i="1" s="1"/>
  <c r="AX1394" i="1"/>
  <c r="AX1393" i="1" s="1"/>
  <c r="AZ2182" i="1"/>
  <c r="AZ2181" i="1" s="1"/>
  <c r="AZ2423" i="1"/>
  <c r="AZ2422" i="1" s="1"/>
  <c r="BC2475" i="1"/>
  <c r="BC2474" i="1" s="1"/>
  <c r="BC2720" i="1"/>
  <c r="BC2711" i="1" s="1"/>
  <c r="AZ2815" i="1"/>
  <c r="AZ2809" i="1" s="1"/>
  <c r="AZ2801" i="1" s="1"/>
  <c r="AU3935" i="1"/>
  <c r="AU3926" i="1" s="1"/>
  <c r="AU3925" i="1" s="1"/>
  <c r="G2677" i="1"/>
  <c r="J1428" i="1"/>
  <c r="W381" i="1"/>
  <c r="V4736" i="1"/>
  <c r="R2109" i="1"/>
  <c r="N2108" i="1"/>
  <c r="R2108" i="1" s="1"/>
  <c r="G712" i="1"/>
  <c r="G1769" i="1"/>
  <c r="J1037" i="1"/>
  <c r="W1719" i="1"/>
  <c r="W1718" i="1" s="1"/>
  <c r="W1712" i="1" s="1"/>
  <c r="O1674" i="1"/>
  <c r="W3414" i="1"/>
  <c r="N3004" i="1"/>
  <c r="U3501" i="1"/>
  <c r="AC3501" i="1" s="1"/>
  <c r="AM3501" i="1" s="1"/>
  <c r="BH3501" i="1" s="1"/>
  <c r="P3484" i="1"/>
  <c r="P3483" i="1" s="1"/>
  <c r="V4611" i="1"/>
  <c r="L2100" i="1"/>
  <c r="J2713" i="1"/>
  <c r="N3429" i="1"/>
  <c r="N2476" i="1"/>
  <c r="P2417" i="1"/>
  <c r="R3689" i="1"/>
  <c r="O3852" i="1"/>
  <c r="G2423" i="1"/>
  <c r="G2422" i="1" s="1"/>
  <c r="G2643" i="1"/>
  <c r="G2642" i="1" s="1"/>
  <c r="V2679" i="1"/>
  <c r="V4197" i="1"/>
  <c r="V4196" i="1" s="1"/>
  <c r="P1996" i="1"/>
  <c r="P1753" i="1"/>
  <c r="V1707" i="1"/>
  <c r="V1706" i="1" s="1"/>
  <c r="G1461" i="1"/>
  <c r="AA1110" i="1"/>
  <c r="AK1110" i="1" s="1"/>
  <c r="AO1110" i="1" s="1"/>
  <c r="BF1110" i="1" s="1"/>
  <c r="BJ1110" i="1" s="1"/>
  <c r="K951" i="1"/>
  <c r="J950" i="1"/>
  <c r="K97" i="1"/>
  <c r="N4158" i="1"/>
  <c r="N4157" i="1" s="1"/>
  <c r="N4156" i="1" s="1"/>
  <c r="O1996" i="1"/>
  <c r="P3855" i="1"/>
  <c r="O2494" i="1"/>
  <c r="I1494" i="1"/>
  <c r="G3593" i="1"/>
  <c r="J556" i="1"/>
  <c r="W3748" i="1"/>
  <c r="W3747" i="1" s="1"/>
  <c r="G3406" i="1"/>
  <c r="G3405" i="1" s="1"/>
  <c r="G3404" i="1" s="1"/>
  <c r="G3403" i="1" s="1"/>
  <c r="O3004" i="1"/>
  <c r="O3003" i="1" s="1"/>
  <c r="V3203" i="1"/>
  <c r="R1931" i="1"/>
  <c r="I1930" i="1"/>
  <c r="W2582" i="1"/>
  <c r="W2576" i="1" s="1"/>
  <c r="W2567" i="1" s="1"/>
  <c r="P4414" i="1"/>
  <c r="P2568" i="1"/>
  <c r="P2409" i="1"/>
  <c r="G1429" i="1"/>
  <c r="J1232" i="1"/>
  <c r="J1781" i="1"/>
  <c r="T4046" i="1"/>
  <c r="H2621" i="1"/>
  <c r="H2620" i="1" s="1"/>
  <c r="R2621" i="1"/>
  <c r="I2620" i="1"/>
  <c r="V2726" i="1"/>
  <c r="L2803" i="1"/>
  <c r="O765" i="1"/>
  <c r="AM3161" i="1"/>
  <c r="G2713" i="1"/>
  <c r="I77" i="1"/>
  <c r="N2871" i="1"/>
  <c r="N2870" i="1" s="1"/>
  <c r="N2539" i="1"/>
  <c r="O2266" i="1"/>
  <c r="J2266" i="1"/>
  <c r="N1560" i="1"/>
  <c r="U4306" i="1"/>
  <c r="AC4306" i="1" s="1"/>
  <c r="AM4306" i="1" s="1"/>
  <c r="BH4306" i="1" s="1"/>
  <c r="N2489" i="1"/>
  <c r="P1945" i="1"/>
  <c r="O1520" i="1"/>
  <c r="T1521" i="1"/>
  <c r="T3046" i="1"/>
  <c r="O3041" i="1"/>
  <c r="N497" i="1"/>
  <c r="P3430" i="1"/>
  <c r="P3429" i="1" s="1"/>
  <c r="G3264" i="1"/>
  <c r="K3332" i="1"/>
  <c r="L3331" i="1"/>
  <c r="T506" i="1"/>
  <c r="L505" i="1"/>
  <c r="H2682" i="1"/>
  <c r="R2682" i="1"/>
  <c r="T1441" i="1"/>
  <c r="P4197" i="1"/>
  <c r="P4196" i="1" s="1"/>
  <c r="L3893" i="1"/>
  <c r="AB4094" i="1"/>
  <c r="AA3154" i="1"/>
  <c r="AA971" i="1"/>
  <c r="AK971" i="1" s="1"/>
  <c r="AO971" i="1" s="1"/>
  <c r="BF971" i="1" s="1"/>
  <c r="BJ971" i="1" s="1"/>
  <c r="AK972" i="1"/>
  <c r="AO972" i="1" s="1"/>
  <c r="BF972" i="1" s="1"/>
  <c r="BJ972" i="1" s="1"/>
  <c r="U4707" i="1"/>
  <c r="AC4707" i="1" s="1"/>
  <c r="AM4707" i="1" s="1"/>
  <c r="BH4707" i="1" s="1"/>
  <c r="M2631" i="1"/>
  <c r="G1268" i="1"/>
  <c r="G3783" i="1"/>
  <c r="L4468" i="1"/>
  <c r="T4469" i="1"/>
  <c r="I4021" i="1"/>
  <c r="I4026" i="1"/>
  <c r="H4027" i="1"/>
  <c r="R4027" i="1"/>
  <c r="I2379" i="1"/>
  <c r="H2380" i="1"/>
  <c r="G677" i="1"/>
  <c r="AL350" i="1"/>
  <c r="BG350" i="1" s="1"/>
  <c r="O659" i="1"/>
  <c r="O658" i="1" s="1"/>
  <c r="J726" i="1"/>
  <c r="U2177" i="1"/>
  <c r="AC2177" i="1" s="1"/>
  <c r="AM2177" i="1" s="1"/>
  <c r="BH2177" i="1" s="1"/>
  <c r="N2373" i="1"/>
  <c r="P1782" i="1"/>
  <c r="U1008" i="1"/>
  <c r="AC1008" i="1" s="1"/>
  <c r="AM1008" i="1" s="1"/>
  <c r="BH1008" i="1" s="1"/>
  <c r="P4169" i="1"/>
  <c r="S4350" i="1"/>
  <c r="T3253" i="1"/>
  <c r="L3252" i="1"/>
  <c r="J4746" i="1"/>
  <c r="H4128" i="1"/>
  <c r="I4127" i="1"/>
  <c r="G1664" i="1"/>
  <c r="L3525" i="1"/>
  <c r="R4525" i="1"/>
  <c r="J3697" i="1"/>
  <c r="J3679" i="1" s="1"/>
  <c r="K3698" i="1"/>
  <c r="I999" i="1"/>
  <c r="R1000" i="1"/>
  <c r="H2295" i="1"/>
  <c r="H3659" i="1"/>
  <c r="R3659" i="1"/>
  <c r="I103" i="1"/>
  <c r="I2571" i="1"/>
  <c r="H2572" i="1"/>
  <c r="G839" i="1"/>
  <c r="H840" i="1"/>
  <c r="G913" i="1"/>
  <c r="H914" i="1"/>
  <c r="G927" i="1"/>
  <c r="H930" i="1"/>
  <c r="G1048" i="1"/>
  <c r="H1049" i="1"/>
  <c r="G1522" i="1"/>
  <c r="H1523" i="1"/>
  <c r="H1693" i="1"/>
  <c r="G1692" i="1"/>
  <c r="G1721" i="1"/>
  <c r="H1722" i="1"/>
  <c r="G1863" i="1"/>
  <c r="H1864" i="1"/>
  <c r="G1916" i="1"/>
  <c r="H1917" i="1"/>
  <c r="G2053" i="1"/>
  <c r="H2054" i="1"/>
  <c r="G2337" i="1"/>
  <c r="H2340" i="1"/>
  <c r="G2536" i="1"/>
  <c r="H2537" i="1"/>
  <c r="G2610" i="1"/>
  <c r="H2611" i="1"/>
  <c r="G2877" i="1"/>
  <c r="H2878" i="1"/>
  <c r="G2914" i="1"/>
  <c r="H2915" i="1"/>
  <c r="G3507" i="1"/>
  <c r="H3508" i="1"/>
  <c r="G3902" i="1"/>
  <c r="H3903" i="1"/>
  <c r="H3932" i="1"/>
  <c r="G4090" i="1"/>
  <c r="H4091" i="1"/>
  <c r="G4232" i="1"/>
  <c r="H4233" i="1"/>
  <c r="H4301" i="1"/>
  <c r="G4483" i="1"/>
  <c r="G4478" i="1" s="1"/>
  <c r="G4477" i="1" s="1"/>
  <c r="H4484" i="1"/>
  <c r="G4673" i="1"/>
  <c r="H4674" i="1"/>
  <c r="G4708" i="1"/>
  <c r="G4707" i="1" s="1"/>
  <c r="G4702" i="1" s="1"/>
  <c r="H4709" i="1"/>
  <c r="J819" i="1"/>
  <c r="K820" i="1"/>
  <c r="J839" i="1"/>
  <c r="K840" i="1"/>
  <c r="J1087" i="1"/>
  <c r="K1088" i="1"/>
  <c r="K1183" i="1"/>
  <c r="J1179" i="1"/>
  <c r="J1257" i="1"/>
  <c r="K1258" i="1"/>
  <c r="J1276" i="1"/>
  <c r="K1277" i="1"/>
  <c r="J1286" i="1"/>
  <c r="K1287" i="1"/>
  <c r="J1331" i="1"/>
  <c r="J1330" i="1" s="1"/>
  <c r="J1329" i="1" s="1"/>
  <c r="J1442" i="1"/>
  <c r="K1443" i="1"/>
  <c r="J2089" i="1"/>
  <c r="K2092" i="1"/>
  <c r="J2194" i="1"/>
  <c r="K2195" i="1"/>
  <c r="K2231" i="1"/>
  <c r="J2227" i="1"/>
  <c r="J2806" i="1"/>
  <c r="K2807" i="1"/>
  <c r="J2873" i="1"/>
  <c r="K2874" i="1"/>
  <c r="J3573" i="1"/>
  <c r="J4673" i="1"/>
  <c r="J4672" i="1" s="1"/>
  <c r="K4674" i="1"/>
  <c r="T156" i="1"/>
  <c r="L155" i="1"/>
  <c r="K156" i="1"/>
  <c r="L212" i="1"/>
  <c r="K213" i="1"/>
  <c r="T213" i="1"/>
  <c r="T251" i="1"/>
  <c r="L250" i="1"/>
  <c r="K251" i="1"/>
  <c r="T305" i="1"/>
  <c r="K305" i="1"/>
  <c r="L304" i="1"/>
  <c r="L341" i="1"/>
  <c r="K342" i="1"/>
  <c r="T342" i="1"/>
  <c r="L995" i="1"/>
  <c r="K996" i="1"/>
  <c r="H905" i="1"/>
  <c r="I904" i="1"/>
  <c r="L4206" i="1"/>
  <c r="K4207" i="1"/>
  <c r="I557" i="1"/>
  <c r="H558" i="1"/>
  <c r="M1099" i="1"/>
  <c r="R665" i="1"/>
  <c r="P659" i="1"/>
  <c r="L4543" i="1"/>
  <c r="R4198" i="1"/>
  <c r="T4062" i="1"/>
  <c r="P2423" i="1"/>
  <c r="P2422" i="1" s="1"/>
  <c r="O1782" i="1"/>
  <c r="T3856" i="1"/>
  <c r="R939" i="1"/>
  <c r="AA939" i="1" s="1"/>
  <c r="AK939" i="1" s="1"/>
  <c r="AO939" i="1" s="1"/>
  <c r="BF939" i="1" s="1"/>
  <c r="BJ939" i="1" s="1"/>
  <c r="N933" i="1"/>
  <c r="N932" i="1" s="1"/>
  <c r="V1957" i="1"/>
  <c r="V1956" i="1" s="1"/>
  <c r="J4002" i="1"/>
  <c r="K3486" i="1"/>
  <c r="I2890" i="1"/>
  <c r="T3486" i="1"/>
  <c r="L1252" i="1"/>
  <c r="K4307" i="1"/>
  <c r="P3961" i="1"/>
  <c r="N524" i="1"/>
  <c r="U1973" i="1"/>
  <c r="AC1973" i="1" s="1"/>
  <c r="AM1973" i="1" s="1"/>
  <c r="BH1973" i="1" s="1"/>
  <c r="J3042" i="1"/>
  <c r="G4468" i="1"/>
  <c r="G3645" i="1"/>
  <c r="M2715" i="1"/>
  <c r="U2716" i="1"/>
  <c r="AC2716" i="1" s="1"/>
  <c r="AM2716" i="1" s="1"/>
  <c r="BH2716" i="1" s="1"/>
  <c r="M1047" i="1"/>
  <c r="U1048" i="1"/>
  <c r="AC1048" i="1" s="1"/>
  <c r="AM1048" i="1" s="1"/>
  <c r="BH1048" i="1" s="1"/>
  <c r="M743" i="1"/>
  <c r="M256" i="1"/>
  <c r="L2187" i="1"/>
  <c r="K2188" i="1"/>
  <c r="M4311" i="1"/>
  <c r="I1898" i="1"/>
  <c r="R2384" i="1"/>
  <c r="N376" i="1"/>
  <c r="AA599" i="1"/>
  <c r="AK599" i="1" s="1"/>
  <c r="AO599" i="1" s="1"/>
  <c r="BF599" i="1" s="1"/>
  <c r="G569" i="1"/>
  <c r="BD3283" i="1"/>
  <c r="P2113" i="1"/>
  <c r="H3442" i="1"/>
  <c r="P4126" i="1"/>
  <c r="G669" i="1"/>
  <c r="J4253" i="1"/>
  <c r="M2202" i="1"/>
  <c r="R2666" i="1"/>
  <c r="O4489" i="1"/>
  <c r="O1951" i="1"/>
  <c r="I4296" i="1"/>
  <c r="I4295" i="1" s="1"/>
  <c r="N4489" i="1"/>
  <c r="AB768" i="1"/>
  <c r="AL768" i="1" s="1"/>
  <c r="BG768" i="1" s="1"/>
  <c r="M905" i="1"/>
  <c r="G1761" i="1"/>
  <c r="G1760" i="1" s="1"/>
  <c r="G1759" i="1" s="1"/>
  <c r="G1758" i="1" s="1"/>
  <c r="G3975" i="1"/>
  <c r="G3974" i="1" s="1"/>
  <c r="G3966" i="1" s="1"/>
  <c r="H3976" i="1"/>
  <c r="J4305" i="1"/>
  <c r="K4306" i="1"/>
  <c r="G3271" i="1"/>
  <c r="G3270" i="1" s="1"/>
  <c r="G3269" i="1" s="1"/>
  <c r="N962" i="1"/>
  <c r="T443" i="1"/>
  <c r="T4022" i="1"/>
  <c r="P3755" i="1"/>
  <c r="P2379" i="1"/>
  <c r="R2277" i="1"/>
  <c r="U2172" i="1"/>
  <c r="AC2172" i="1" s="1"/>
  <c r="AM2172" i="1" s="1"/>
  <c r="BH2172" i="1" s="1"/>
  <c r="U996" i="1"/>
  <c r="AC996" i="1" s="1"/>
  <c r="AM996" i="1" s="1"/>
  <c r="BH996" i="1" s="1"/>
  <c r="BD3203" i="1"/>
  <c r="BD4449" i="1"/>
  <c r="BD4448" i="1" s="1"/>
  <c r="BD4441" i="1" s="1"/>
  <c r="G1007" i="1"/>
  <c r="H906" i="1"/>
  <c r="R4707" i="1"/>
  <c r="O4202" i="1"/>
  <c r="H674" i="1"/>
  <c r="G3954" i="1"/>
  <c r="U2358" i="1"/>
  <c r="AC2358" i="1" s="1"/>
  <c r="AM2358" i="1" s="1"/>
  <c r="BH2358" i="1" s="1"/>
  <c r="R4622" i="1"/>
  <c r="AA4622" i="1" s="1"/>
  <c r="AK4622" i="1" s="1"/>
  <c r="AO4622" i="1" s="1"/>
  <c r="BF4622" i="1" s="1"/>
  <c r="BJ4622" i="1" s="1"/>
  <c r="T976" i="1"/>
  <c r="T4090" i="1"/>
  <c r="R225" i="1"/>
  <c r="T4208" i="1"/>
  <c r="U4224" i="1"/>
  <c r="AC4224" i="1" s="1"/>
  <c r="AM4224" i="1" s="1"/>
  <c r="BH4224" i="1" s="1"/>
  <c r="T4566" i="1"/>
  <c r="H3409" i="1"/>
  <c r="K3370" i="1"/>
  <c r="H937" i="1"/>
  <c r="H675" i="1"/>
  <c r="K4733" i="1"/>
  <c r="K4208" i="1"/>
  <c r="I2554" i="1"/>
  <c r="H1503" i="1"/>
  <c r="K3366" i="1"/>
  <c r="M1292" i="1"/>
  <c r="G644" i="1"/>
  <c r="H494" i="1"/>
  <c r="H728" i="1"/>
  <c r="T977" i="1"/>
  <c r="T928" i="1"/>
  <c r="U4223" i="1"/>
  <c r="AC4223" i="1" s="1"/>
  <c r="AM4223" i="1" s="1"/>
  <c r="BH4223" i="1" s="1"/>
  <c r="I505" i="1"/>
  <c r="K977" i="1"/>
  <c r="I798" i="1"/>
  <c r="H3084" i="1"/>
  <c r="I3765" i="1"/>
  <c r="H3241" i="1"/>
  <c r="K3736" i="1"/>
  <c r="R4505" i="1"/>
  <c r="L1926" i="1"/>
  <c r="K1927" i="1"/>
  <c r="I733" i="1"/>
  <c r="U2248" i="1"/>
  <c r="AC2248" i="1" s="1"/>
  <c r="AM2248" i="1" s="1"/>
  <c r="BH2248" i="1" s="1"/>
  <c r="U402" i="1"/>
  <c r="AC402" i="1" s="1"/>
  <c r="AM402" i="1" s="1"/>
  <c r="BH402" i="1" s="1"/>
  <c r="H2530" i="1"/>
  <c r="G4432" i="1"/>
  <c r="G4346" i="1"/>
  <c r="H1263" i="1"/>
  <c r="G110" i="1"/>
  <c r="H111" i="1"/>
  <c r="J53" i="1"/>
  <c r="S2813" i="1"/>
  <c r="G1303" i="1"/>
  <c r="T2551" i="1"/>
  <c r="U2670" i="1"/>
  <c r="AC2670" i="1" s="1"/>
  <c r="AM2670" i="1" s="1"/>
  <c r="BH2670" i="1" s="1"/>
  <c r="K4682" i="1"/>
  <c r="R1710" i="1"/>
  <c r="I171" i="1"/>
  <c r="L4427" i="1"/>
  <c r="H1480" i="1"/>
  <c r="T3267" i="1"/>
  <c r="U1261" i="1"/>
  <c r="AC1261" i="1" s="1"/>
  <c r="AM1261" i="1" s="1"/>
  <c r="BH1261" i="1" s="1"/>
  <c r="I536" i="1"/>
  <c r="M1300" i="1"/>
  <c r="U1300" i="1" s="1"/>
  <c r="AC1300" i="1" s="1"/>
  <c r="AM1300" i="1" s="1"/>
  <c r="BH1300" i="1" s="1"/>
  <c r="L4296" i="1"/>
  <c r="M2621" i="1"/>
  <c r="M940" i="1"/>
  <c r="I3561" i="1"/>
  <c r="M1458" i="1"/>
  <c r="M2184" i="1"/>
  <c r="K515" i="1"/>
  <c r="K600" i="1"/>
  <c r="J644" i="1"/>
  <c r="H1033" i="1"/>
  <c r="K3016" i="1"/>
  <c r="I2613" i="1"/>
  <c r="H2614" i="1"/>
  <c r="K2830" i="1"/>
  <c r="I2236" i="1"/>
  <c r="K503" i="1"/>
  <c r="L2550" i="1"/>
  <c r="BK1029" i="1"/>
  <c r="BK1028" i="1" s="1"/>
  <c r="BK1027" i="1" s="1"/>
  <c r="BK1026" i="1" s="1"/>
  <c r="G89" i="1"/>
  <c r="H90" i="1"/>
  <c r="H156" i="1"/>
  <c r="H413" i="1"/>
  <c r="G412" i="1"/>
  <c r="G411" i="1" s="1"/>
  <c r="G1013" i="1"/>
  <c r="H1014" i="1"/>
  <c r="H2626" i="1"/>
  <c r="G2625" i="1"/>
  <c r="H3061" i="1"/>
  <c r="G3060" i="1"/>
  <c r="G3425" i="1"/>
  <c r="H3426" i="1"/>
  <c r="G3447" i="1"/>
  <c r="H3448" i="1"/>
  <c r="G3578" i="1"/>
  <c r="H3579" i="1"/>
  <c r="H3643" i="1"/>
  <c r="G3663" i="1"/>
  <c r="H3664" i="1"/>
  <c r="G4113" i="1"/>
  <c r="H4114" i="1"/>
  <c r="G4171" i="1"/>
  <c r="H4172" i="1"/>
  <c r="G4546" i="1"/>
  <c r="H4547" i="1"/>
  <c r="G4565" i="1"/>
  <c r="H4566" i="1"/>
  <c r="J159" i="1"/>
  <c r="K160" i="1"/>
  <c r="J196" i="1"/>
  <c r="K197" i="1"/>
  <c r="J261" i="1"/>
  <c r="K262" i="1"/>
  <c r="J314" i="1"/>
  <c r="S314" i="1" s="1"/>
  <c r="K315" i="1"/>
  <c r="J854" i="1"/>
  <c r="K855" i="1"/>
  <c r="J869" i="1"/>
  <c r="K870" i="1"/>
  <c r="J1575" i="1"/>
  <c r="K1576" i="1"/>
  <c r="J1799" i="1"/>
  <c r="K1800" i="1"/>
  <c r="J1863" i="1"/>
  <c r="K1864" i="1"/>
  <c r="J2115" i="1"/>
  <c r="J2285" i="1"/>
  <c r="K2286" i="1"/>
  <c r="J2921" i="1"/>
  <c r="K2922" i="1"/>
  <c r="J2977" i="1"/>
  <c r="K2978" i="1"/>
  <c r="J3098" i="1"/>
  <c r="J3425" i="1"/>
  <c r="K3426" i="1"/>
  <c r="J3570" i="1"/>
  <c r="K3571" i="1"/>
  <c r="J3601" i="1"/>
  <c r="K3602" i="1"/>
  <c r="J3857" i="1"/>
  <c r="K3858" i="1"/>
  <c r="J3958" i="1"/>
  <c r="K3959" i="1"/>
  <c r="J3985" i="1"/>
  <c r="K3986" i="1"/>
  <c r="J4422" i="1"/>
  <c r="K4423" i="1"/>
  <c r="L368" i="1"/>
  <c r="T371" i="1"/>
  <c r="L408" i="1"/>
  <c r="K409" i="1"/>
  <c r="K440" i="1"/>
  <c r="L437" i="1"/>
  <c r="T724" i="1"/>
  <c r="L723" i="1"/>
  <c r="T746" i="1"/>
  <c r="L745" i="1"/>
  <c r="K746" i="1"/>
  <c r="L786" i="1"/>
  <c r="K790" i="1"/>
  <c r="T812" i="1"/>
  <c r="K812" i="1"/>
  <c r="L811" i="1"/>
  <c r="L1008" i="1"/>
  <c r="T1009" i="1"/>
  <c r="K1009" i="1"/>
  <c r="K1071" i="1"/>
  <c r="L1070" i="1"/>
  <c r="K1148" i="1"/>
  <c r="T1148" i="1"/>
  <c r="L1147" i="1"/>
  <c r="T1203" i="1"/>
  <c r="K1203" i="1"/>
  <c r="L1339" i="1"/>
  <c r="K1340" i="1"/>
  <c r="T1340" i="1"/>
  <c r="L1468" i="1"/>
  <c r="T1469" i="1"/>
  <c r="T1632" i="1"/>
  <c r="K1632" i="1"/>
  <c r="L1681" i="1"/>
  <c r="T1682" i="1"/>
  <c r="T1968" i="1"/>
  <c r="K1968" i="1"/>
  <c r="T2008" i="1"/>
  <c r="L2007" i="1"/>
  <c r="L2043" i="1"/>
  <c r="T2044" i="1"/>
  <c r="T2248" i="1"/>
  <c r="K2248" i="1"/>
  <c r="L2314" i="1"/>
  <c r="T2315" i="1"/>
  <c r="T2354" i="1"/>
  <c r="K2354" i="1"/>
  <c r="L2353" i="1"/>
  <c r="K2406" i="1"/>
  <c r="T2406" i="1"/>
  <c r="T2446" i="1"/>
  <c r="K2446" i="1"/>
  <c r="L2445" i="1"/>
  <c r="L2484" i="1"/>
  <c r="K2485" i="1"/>
  <c r="L2522" i="1"/>
  <c r="K2523" i="1"/>
  <c r="T2557" i="1"/>
  <c r="K2557" i="1"/>
  <c r="L2834" i="1"/>
  <c r="T2835" i="1"/>
  <c r="K2835" i="1"/>
  <c r="L2867" i="1"/>
  <c r="T2868" i="1"/>
  <c r="K2868" i="1"/>
  <c r="L2891" i="1"/>
  <c r="K2892" i="1"/>
  <c r="T2892" i="1"/>
  <c r="K2924" i="1"/>
  <c r="L2920" i="1"/>
  <c r="L2969" i="1"/>
  <c r="K2970" i="1"/>
  <c r="T2970" i="1"/>
  <c r="T2999" i="1"/>
  <c r="K2999" i="1"/>
  <c r="L2996" i="1"/>
  <c r="L3516" i="1"/>
  <c r="T3517" i="1"/>
  <c r="T3553" i="1"/>
  <c r="K3553" i="1"/>
  <c r="L3578" i="1"/>
  <c r="K3579" i="1"/>
  <c r="T3579" i="1"/>
  <c r="L3640" i="1"/>
  <c r="K3641" i="1"/>
  <c r="K3660" i="1"/>
  <c r="T3660" i="1"/>
  <c r="T4194" i="1"/>
  <c r="L4193" i="1"/>
  <c r="T4218" i="1"/>
  <c r="K4218" i="1"/>
  <c r="L4217" i="1"/>
  <c r="T4487" i="1"/>
  <c r="L4486" i="1"/>
  <c r="K4486" i="1" s="1"/>
  <c r="K4487" i="1"/>
  <c r="L4534" i="1"/>
  <c r="K4535" i="1"/>
  <c r="U735" i="1"/>
  <c r="AC735" i="1" s="1"/>
  <c r="AM735" i="1" s="1"/>
  <c r="BH735" i="1" s="1"/>
  <c r="M734" i="1"/>
  <c r="U758" i="1"/>
  <c r="AC758" i="1" s="1"/>
  <c r="AM758" i="1" s="1"/>
  <c r="BH758" i="1" s="1"/>
  <c r="M757" i="1"/>
  <c r="U780" i="1"/>
  <c r="AC780" i="1" s="1"/>
  <c r="AM780" i="1" s="1"/>
  <c r="BH780" i="1" s="1"/>
  <c r="M779" i="1"/>
  <c r="U799" i="1"/>
  <c r="AC799" i="1" s="1"/>
  <c r="AM799" i="1" s="1"/>
  <c r="BH799" i="1" s="1"/>
  <c r="M798" i="1"/>
  <c r="U2153" i="1"/>
  <c r="AC2153" i="1" s="1"/>
  <c r="AM2153" i="1" s="1"/>
  <c r="BH2153" i="1" s="1"/>
  <c r="M2152" i="1"/>
  <c r="U2402" i="1"/>
  <c r="AC2402" i="1" s="1"/>
  <c r="AM2402" i="1" s="1"/>
  <c r="BH2402" i="1" s="1"/>
  <c r="M2401" i="1"/>
  <c r="U3037" i="1"/>
  <c r="AC3037" i="1" s="1"/>
  <c r="AM3037" i="1" s="1"/>
  <c r="BH3037" i="1" s="1"/>
  <c r="M3036" i="1"/>
  <c r="U3065" i="1"/>
  <c r="AC3065" i="1" s="1"/>
  <c r="AM3065" i="1" s="1"/>
  <c r="BH3065" i="1" s="1"/>
  <c r="M3064" i="1"/>
  <c r="U3464" i="1"/>
  <c r="AC3464" i="1" s="1"/>
  <c r="AM3464" i="1" s="1"/>
  <c r="BH3464" i="1" s="1"/>
  <c r="M3463" i="1"/>
  <c r="U3463" i="1" s="1"/>
  <c r="AC3463" i="1" s="1"/>
  <c r="AM3463" i="1" s="1"/>
  <c r="BH3463" i="1" s="1"/>
  <c r="U3487" i="1"/>
  <c r="AC3487" i="1" s="1"/>
  <c r="AM3487" i="1" s="1"/>
  <c r="BH3487" i="1" s="1"/>
  <c r="M3486" i="1"/>
  <c r="U4240" i="1"/>
  <c r="AC4240" i="1" s="1"/>
  <c r="AM4240" i="1" s="1"/>
  <c r="BH4240" i="1" s="1"/>
  <c r="M4239" i="1"/>
  <c r="U4656" i="1"/>
  <c r="AC4656" i="1" s="1"/>
  <c r="AM4656" i="1" s="1"/>
  <c r="BH4656" i="1" s="1"/>
  <c r="M4655" i="1"/>
  <c r="H56" i="1"/>
  <c r="R56" i="1"/>
  <c r="I53" i="1"/>
  <c r="I114" i="1"/>
  <c r="R115" i="1"/>
  <c r="H115" i="1"/>
  <c r="I138" i="1"/>
  <c r="R139" i="1"/>
  <c r="H139" i="1"/>
  <c r="R183" i="1"/>
  <c r="I182" i="1"/>
  <c r="H183" i="1"/>
  <c r="H221" i="1"/>
  <c r="R221" i="1"/>
  <c r="I257" i="1"/>
  <c r="H258" i="1"/>
  <c r="R311" i="1"/>
  <c r="I310" i="1"/>
  <c r="H344" i="1"/>
  <c r="I341" i="1"/>
  <c r="R344" i="1"/>
  <c r="H395" i="1"/>
  <c r="R395" i="1"/>
  <c r="R416" i="1"/>
  <c r="I412" i="1"/>
  <c r="H416" i="1"/>
  <c r="R740" i="1"/>
  <c r="I739" i="1"/>
  <c r="H740" i="1"/>
  <c r="I1004" i="1"/>
  <c r="R1005" i="1"/>
  <c r="I1133" i="1"/>
  <c r="H1136" i="1"/>
  <c r="H1180" i="1"/>
  <c r="I1179" i="1"/>
  <c r="R1240" i="1"/>
  <c r="I1239" i="1"/>
  <c r="I1282" i="1"/>
  <c r="H1283" i="1"/>
  <c r="R1351" i="1"/>
  <c r="I1350" i="1"/>
  <c r="R1381" i="1"/>
  <c r="I1380" i="1"/>
  <c r="H1381" i="1"/>
  <c r="I1468" i="1"/>
  <c r="R1469" i="1"/>
  <c r="H1469" i="1"/>
  <c r="R1517" i="1"/>
  <c r="I1516" i="1"/>
  <c r="H1517" i="1"/>
  <c r="I1553" i="1"/>
  <c r="H1554" i="1"/>
  <c r="H1585" i="1"/>
  <c r="I1584" i="1"/>
  <c r="R1585" i="1"/>
  <c r="I2115" i="1"/>
  <c r="R2116" i="1"/>
  <c r="I2156" i="1"/>
  <c r="H2157" i="1"/>
  <c r="I2188" i="1"/>
  <c r="H2189" i="1"/>
  <c r="R2189" i="1"/>
  <c r="R2229" i="1"/>
  <c r="I2228" i="1"/>
  <c r="R2754" i="1"/>
  <c r="H2754" i="1"/>
  <c r="R2794" i="1"/>
  <c r="H2794" i="1"/>
  <c r="I2791" i="1"/>
  <c r="I2817" i="1"/>
  <c r="H2818" i="1"/>
  <c r="I3510" i="1"/>
  <c r="H3511" i="1"/>
  <c r="R3895" i="1"/>
  <c r="I3894" i="1"/>
  <c r="H3895" i="1"/>
  <c r="R3928" i="1"/>
  <c r="I3927" i="1"/>
  <c r="H3928" i="1"/>
  <c r="I3979" i="1"/>
  <c r="H3980" i="1"/>
  <c r="I4004" i="1"/>
  <c r="H4005" i="1"/>
  <c r="R4005" i="1"/>
  <c r="R4123" i="1"/>
  <c r="H4123" i="1"/>
  <c r="I4122" i="1"/>
  <c r="H4146" i="1"/>
  <c r="R4308" i="1"/>
  <c r="I4307" i="1"/>
  <c r="I4560" i="1"/>
  <c r="H4561" i="1"/>
  <c r="R4561" i="1"/>
  <c r="M4249" i="1"/>
  <c r="U4250" i="1"/>
  <c r="AC4250" i="1" s="1"/>
  <c r="AM4250" i="1" s="1"/>
  <c r="BH4250" i="1" s="1"/>
  <c r="G4280" i="1"/>
  <c r="H4280" i="1" s="1"/>
  <c r="H4281" i="1"/>
  <c r="J4314" i="1"/>
  <c r="K4315" i="1"/>
  <c r="R3972" i="1"/>
  <c r="H3972" i="1"/>
  <c r="I3969" i="1"/>
  <c r="I3989" i="1"/>
  <c r="R3990" i="1"/>
  <c r="I550" i="1"/>
  <c r="R551" i="1"/>
  <c r="J546" i="1"/>
  <c r="K547" i="1"/>
  <c r="M543" i="1"/>
  <c r="U544" i="1"/>
  <c r="AC544" i="1" s="1"/>
  <c r="AM544" i="1" s="1"/>
  <c r="BH544" i="1" s="1"/>
  <c r="R642" i="1"/>
  <c r="H642" i="1"/>
  <c r="J670" i="1"/>
  <c r="K671" i="1"/>
  <c r="U667" i="1"/>
  <c r="AC667" i="1" s="1"/>
  <c r="AM667" i="1" s="1"/>
  <c r="BH667" i="1" s="1"/>
  <c r="M666" i="1"/>
  <c r="T703" i="1"/>
  <c r="L700" i="1"/>
  <c r="K703" i="1"/>
  <c r="G1175" i="1"/>
  <c r="H1175" i="1" s="1"/>
  <c r="H1176" i="1"/>
  <c r="G1211" i="1"/>
  <c r="H1212" i="1"/>
  <c r="T1314" i="1"/>
  <c r="K1314" i="1"/>
  <c r="G1346" i="1"/>
  <c r="H1347" i="1"/>
  <c r="G3756" i="1"/>
  <c r="H3757" i="1"/>
  <c r="U4752" i="1"/>
  <c r="AC4752" i="1" s="1"/>
  <c r="AM4752" i="1" s="1"/>
  <c r="BH4752" i="1" s="1"/>
  <c r="M4751" i="1"/>
  <c r="U4751" i="1" s="1"/>
  <c r="AC4751" i="1" s="1"/>
  <c r="AM4751" i="1" s="1"/>
  <c r="BH4751" i="1" s="1"/>
  <c r="U3869" i="1"/>
  <c r="AC3869" i="1" s="1"/>
  <c r="AM3869" i="1" s="1"/>
  <c r="BH3869" i="1" s="1"/>
  <c r="M3868" i="1"/>
  <c r="I3149" i="1"/>
  <c r="H3150" i="1"/>
  <c r="G3332" i="1"/>
  <c r="H3333" i="1"/>
  <c r="T3326" i="1"/>
  <c r="K3326" i="1"/>
  <c r="L3346" i="1"/>
  <c r="K3347" i="1"/>
  <c r="G3387" i="1"/>
  <c r="H3388" i="1"/>
  <c r="G3708" i="1"/>
  <c r="H3709" i="1"/>
  <c r="U3727" i="1"/>
  <c r="AC3727" i="1" s="1"/>
  <c r="AM3727" i="1" s="1"/>
  <c r="BH3727" i="1" s="1"/>
  <c r="M3726" i="1"/>
  <c r="U243" i="1"/>
  <c r="AC243" i="1" s="1"/>
  <c r="AM243" i="1" s="1"/>
  <c r="BH243" i="1" s="1"/>
  <c r="M242" i="1"/>
  <c r="I237" i="1"/>
  <c r="R238" i="1"/>
  <c r="J233" i="1"/>
  <c r="K234" i="1"/>
  <c r="I290" i="1"/>
  <c r="R291" i="1"/>
  <c r="L1453" i="1"/>
  <c r="K1454" i="1"/>
  <c r="T1454" i="1"/>
  <c r="L1496" i="1"/>
  <c r="K1497" i="1"/>
  <c r="T1497" i="1"/>
  <c r="U1589" i="1"/>
  <c r="AC1589" i="1" s="1"/>
  <c r="AM1589" i="1" s="1"/>
  <c r="BH1589" i="1" s="1"/>
  <c r="M1588" i="1"/>
  <c r="U1588" i="1" s="1"/>
  <c r="AC1588" i="1" s="1"/>
  <c r="AM1588" i="1" s="1"/>
  <c r="BH1588" i="1" s="1"/>
  <c r="M1599" i="1"/>
  <c r="U1600" i="1"/>
  <c r="AC1600" i="1" s="1"/>
  <c r="AM1600" i="1" s="1"/>
  <c r="BH1600" i="1" s="1"/>
  <c r="H1600" i="1"/>
  <c r="R1600" i="1"/>
  <c r="I1599" i="1"/>
  <c r="R1613" i="1"/>
  <c r="H1613" i="1"/>
  <c r="H1623" i="1"/>
  <c r="I1622" i="1"/>
  <c r="T1627" i="1"/>
  <c r="K1627" i="1"/>
  <c r="L1626" i="1"/>
  <c r="H1630" i="1"/>
  <c r="R1630" i="1"/>
  <c r="J1676" i="1"/>
  <c r="K1677" i="1"/>
  <c r="G1738" i="1"/>
  <c r="H1739" i="1"/>
  <c r="J1746" i="1"/>
  <c r="K1747" i="1"/>
  <c r="L1838" i="1"/>
  <c r="K1839" i="1"/>
  <c r="I1843" i="1"/>
  <c r="R1844" i="1"/>
  <c r="L1887" i="1"/>
  <c r="K1888" i="1"/>
  <c r="G1891" i="1"/>
  <c r="H1892" i="1"/>
  <c r="K1894" i="1"/>
  <c r="T1892" i="1"/>
  <c r="K1892" i="1"/>
  <c r="L1891" i="1"/>
  <c r="G2034" i="1"/>
  <c r="H2035" i="1"/>
  <c r="J2034" i="1"/>
  <c r="I2086" i="1"/>
  <c r="R2087" i="1"/>
  <c r="K2090" i="1"/>
  <c r="T2090" i="1"/>
  <c r="R2166" i="1"/>
  <c r="H2278" i="1"/>
  <c r="R2278" i="1"/>
  <c r="G2306" i="1"/>
  <c r="H2307" i="1"/>
  <c r="G2496" i="1"/>
  <c r="H2497" i="1"/>
  <c r="I2508" i="1"/>
  <c r="R2509" i="1"/>
  <c r="K2519" i="1"/>
  <c r="L2518" i="1"/>
  <c r="T2519" i="1"/>
  <c r="M2561" i="1"/>
  <c r="U2562" i="1"/>
  <c r="AC2562" i="1" s="1"/>
  <c r="AM2562" i="1" s="1"/>
  <c r="BH2562" i="1" s="1"/>
  <c r="H2573" i="1"/>
  <c r="R2573" i="1"/>
  <c r="I2588" i="1"/>
  <c r="H2589" i="1"/>
  <c r="K2601" i="1"/>
  <c r="L2600" i="1"/>
  <c r="J2723" i="1"/>
  <c r="K2724" i="1"/>
  <c r="J2757" i="1"/>
  <c r="K2758" i="1"/>
  <c r="R2776" i="1"/>
  <c r="H2776" i="1"/>
  <c r="I2775" i="1"/>
  <c r="G3107" i="1"/>
  <c r="H3108" i="1"/>
  <c r="J3107" i="1"/>
  <c r="K3108" i="1"/>
  <c r="U3120" i="1"/>
  <c r="AC3120" i="1" s="1"/>
  <c r="AM3120" i="1" s="1"/>
  <c r="BH3120" i="1" s="1"/>
  <c r="M3116" i="1"/>
  <c r="U3128" i="1"/>
  <c r="AC3128" i="1" s="1"/>
  <c r="AM3128" i="1" s="1"/>
  <c r="BH3128" i="1" s="1"/>
  <c r="M3127" i="1"/>
  <c r="M531" i="1"/>
  <c r="U532" i="1"/>
  <c r="AC532" i="1" s="1"/>
  <c r="AM532" i="1" s="1"/>
  <c r="BH532" i="1" s="1"/>
  <c r="I531" i="1"/>
  <c r="R532" i="1"/>
  <c r="I615" i="1"/>
  <c r="H616" i="1"/>
  <c r="H1222" i="1"/>
  <c r="G1221" i="1"/>
  <c r="G1220" i="1" s="1"/>
  <c r="K1230" i="1"/>
  <c r="J1227" i="1"/>
  <c r="J1226" i="1" s="1"/>
  <c r="L1227" i="1"/>
  <c r="T1228" i="1"/>
  <c r="K1228" i="1"/>
  <c r="T133" i="1"/>
  <c r="L132" i="1"/>
  <c r="M3022" i="1"/>
  <c r="U3023" i="1"/>
  <c r="AC3023" i="1" s="1"/>
  <c r="AM3023" i="1" s="1"/>
  <c r="BH3023" i="1" s="1"/>
  <c r="U3201" i="1"/>
  <c r="AC3201" i="1" s="1"/>
  <c r="AM3201" i="1" s="1"/>
  <c r="BH3201" i="1" s="1"/>
  <c r="M3200" i="1"/>
  <c r="I958" i="1"/>
  <c r="R959" i="1"/>
  <c r="H959" i="1"/>
  <c r="G539" i="1"/>
  <c r="H540" i="1"/>
  <c r="L539" i="1"/>
  <c r="T540" i="1"/>
  <c r="H591" i="1"/>
  <c r="R591" i="1"/>
  <c r="I590" i="1"/>
  <c r="M590" i="1"/>
  <c r="U591" i="1"/>
  <c r="AC591" i="1" s="1"/>
  <c r="AM591" i="1" s="1"/>
  <c r="BH591" i="1" s="1"/>
  <c r="J3304" i="1"/>
  <c r="K3305" i="1"/>
  <c r="P24" i="1"/>
  <c r="U25" i="1"/>
  <c r="AC25" i="1" s="1"/>
  <c r="AM25" i="1" s="1"/>
  <c r="BH25" i="1" s="1"/>
  <c r="O37" i="1"/>
  <c r="O36" i="1" s="1"/>
  <c r="T38" i="1"/>
  <c r="O3073" i="1"/>
  <c r="O3072" i="1" s="1"/>
  <c r="O3071" i="1" s="1"/>
  <c r="O3703" i="1"/>
  <c r="O3702" i="1" s="1"/>
  <c r="Y1768" i="1"/>
  <c r="Y1767" i="1" s="1"/>
  <c r="Z2720" i="1"/>
  <c r="Z2711" i="1" s="1"/>
  <c r="K997" i="1"/>
  <c r="T997" i="1"/>
  <c r="K1304" i="1"/>
  <c r="L1303" i="1"/>
  <c r="T1304" i="1"/>
  <c r="T1424" i="1"/>
  <c r="K1424" i="1"/>
  <c r="L1568" i="1"/>
  <c r="K1569" i="1"/>
  <c r="L1603" i="1"/>
  <c r="T1604" i="1"/>
  <c r="K1604" i="1"/>
  <c r="T2222" i="1"/>
  <c r="K2222" i="1"/>
  <c r="L2221" i="1"/>
  <c r="L2707" i="1"/>
  <c r="K2708" i="1"/>
  <c r="L2761" i="1"/>
  <c r="T2762" i="1"/>
  <c r="K2762" i="1"/>
  <c r="T2799" i="1"/>
  <c r="K2799" i="1"/>
  <c r="K3487" i="1"/>
  <c r="T3487" i="1"/>
  <c r="T3503" i="1"/>
  <c r="K3503" i="1"/>
  <c r="L3502" i="1"/>
  <c r="L3718" i="1"/>
  <c r="T3719" i="1"/>
  <c r="K3750" i="1"/>
  <c r="T3750" i="1"/>
  <c r="L3770" i="1"/>
  <c r="T3771" i="1"/>
  <c r="T3964" i="1"/>
  <c r="L3963" i="1"/>
  <c r="K3964" i="1"/>
  <c r="L3993" i="1"/>
  <c r="T3994" i="1"/>
  <c r="K3994" i="1"/>
  <c r="T4037" i="1"/>
  <c r="L4036" i="1"/>
  <c r="K4083" i="1"/>
  <c r="L4082" i="1"/>
  <c r="L4145" i="1"/>
  <c r="T4146" i="1"/>
  <c r="L4171" i="1"/>
  <c r="T4172" i="1"/>
  <c r="K4172" i="1"/>
  <c r="T4388" i="1"/>
  <c r="K4388" i="1"/>
  <c r="L4407" i="1"/>
  <c r="K4408" i="1"/>
  <c r="U33" i="1"/>
  <c r="AC33" i="1" s="1"/>
  <c r="AM33" i="1" s="1"/>
  <c r="BH33" i="1" s="1"/>
  <c r="M32" i="1"/>
  <c r="M212" i="1"/>
  <c r="U213" i="1"/>
  <c r="AC213" i="1" s="1"/>
  <c r="AM213" i="1" s="1"/>
  <c r="BH213" i="1" s="1"/>
  <c r="U251" i="1"/>
  <c r="AC251" i="1" s="1"/>
  <c r="AM251" i="1" s="1"/>
  <c r="BH251" i="1" s="1"/>
  <c r="M250" i="1"/>
  <c r="U318" i="1"/>
  <c r="AC318" i="1" s="1"/>
  <c r="AM318" i="1" s="1"/>
  <c r="BH318" i="1" s="1"/>
  <c r="M317" i="1"/>
  <c r="M368" i="1"/>
  <c r="U371" i="1"/>
  <c r="AC371" i="1" s="1"/>
  <c r="AM371" i="1" s="1"/>
  <c r="BH371" i="1" s="1"/>
  <c r="U438" i="1"/>
  <c r="AC438" i="1" s="1"/>
  <c r="AM438" i="1" s="1"/>
  <c r="BH438" i="1" s="1"/>
  <c r="M437" i="1"/>
  <c r="U914" i="1"/>
  <c r="AC914" i="1" s="1"/>
  <c r="AM914" i="1" s="1"/>
  <c r="BH914" i="1" s="1"/>
  <c r="M913" i="1"/>
  <c r="U1078" i="1"/>
  <c r="AC1078" i="1" s="1"/>
  <c r="AM1078" i="1" s="1"/>
  <c r="BH1078" i="1" s="1"/>
  <c r="M1077" i="1"/>
  <c r="U1097" i="1"/>
  <c r="AC1097" i="1" s="1"/>
  <c r="AM1097" i="1" s="1"/>
  <c r="BH1097" i="1" s="1"/>
  <c r="M1094" i="1"/>
  <c r="U1152" i="1"/>
  <c r="AC1152" i="1" s="1"/>
  <c r="AM1152" i="1" s="1"/>
  <c r="BH1152" i="1" s="1"/>
  <c r="M1151" i="1"/>
  <c r="U1419" i="1"/>
  <c r="AC1419" i="1" s="1"/>
  <c r="AM1419" i="1" s="1"/>
  <c r="BH1419" i="1" s="1"/>
  <c r="M1416" i="1"/>
  <c r="M1468" i="1"/>
  <c r="U1469" i="1"/>
  <c r="AC1469" i="1" s="1"/>
  <c r="AM1469" i="1" s="1"/>
  <c r="BH1469" i="1" s="1"/>
  <c r="U1523" i="1"/>
  <c r="AC1523" i="1" s="1"/>
  <c r="AM1523" i="1" s="1"/>
  <c r="BH1523" i="1" s="1"/>
  <c r="M1522" i="1"/>
  <c r="U2365" i="1"/>
  <c r="AC2365" i="1" s="1"/>
  <c r="AM2365" i="1" s="1"/>
  <c r="BH2365" i="1" s="1"/>
  <c r="M2364" i="1"/>
  <c r="U2557" i="1"/>
  <c r="AC2557" i="1" s="1"/>
  <c r="AM2557" i="1" s="1"/>
  <c r="BH2557" i="1" s="1"/>
  <c r="M2554" i="1"/>
  <c r="U2650" i="1"/>
  <c r="AC2650" i="1" s="1"/>
  <c r="AM2650" i="1" s="1"/>
  <c r="BH2650" i="1" s="1"/>
  <c r="M2649" i="1"/>
  <c r="U2985" i="1"/>
  <c r="AC2985" i="1" s="1"/>
  <c r="AM2985" i="1" s="1"/>
  <c r="BH2985" i="1" s="1"/>
  <c r="M2984" i="1"/>
  <c r="U4200" i="1"/>
  <c r="AC4200" i="1" s="1"/>
  <c r="AM4200" i="1" s="1"/>
  <c r="BH4200" i="1" s="1"/>
  <c r="M4199" i="1"/>
  <c r="M4400" i="1"/>
  <c r="U4403" i="1"/>
  <c r="AC4403" i="1" s="1"/>
  <c r="AM4403" i="1" s="1"/>
  <c r="BH4403" i="1" s="1"/>
  <c r="U4748" i="1"/>
  <c r="AC4748" i="1" s="1"/>
  <c r="AM4748" i="1" s="1"/>
  <c r="BH4748" i="1" s="1"/>
  <c r="M4747" i="1"/>
  <c r="R25" i="1"/>
  <c r="I24" i="1"/>
  <c r="H46" i="1"/>
  <c r="I45" i="1"/>
  <c r="H924" i="1"/>
  <c r="I921" i="1"/>
  <c r="I992" i="1"/>
  <c r="R993" i="1"/>
  <c r="H993" i="1"/>
  <c r="I1087" i="1"/>
  <c r="H1088" i="1"/>
  <c r="H1928" i="1"/>
  <c r="R1928" i="1"/>
  <c r="I1927" i="1"/>
  <c r="R1974" i="1"/>
  <c r="I1973" i="1"/>
  <c r="H2010" i="1"/>
  <c r="I2089" i="1"/>
  <c r="R2092" i="1"/>
  <c r="H2092" i="1"/>
  <c r="R2470" i="1"/>
  <c r="I2469" i="1"/>
  <c r="R2650" i="1"/>
  <c r="H2650" i="1"/>
  <c r="R2683" i="1"/>
  <c r="H2683" i="1"/>
  <c r="R2999" i="1"/>
  <c r="I2996" i="1"/>
  <c r="H2999" i="1"/>
  <c r="R3065" i="1"/>
  <c r="I3064" i="1"/>
  <c r="H3065" i="1"/>
  <c r="R3499" i="1"/>
  <c r="H3499" i="1"/>
  <c r="I3498" i="1"/>
  <c r="R3793" i="1"/>
  <c r="H3793" i="1"/>
  <c r="R3850" i="1"/>
  <c r="H3850" i="1"/>
  <c r="I3849" i="1"/>
  <c r="R4100" i="1"/>
  <c r="H4100" i="1"/>
  <c r="I4099" i="1"/>
  <c r="R4273" i="1"/>
  <c r="I4272" i="1"/>
  <c r="R4656" i="1"/>
  <c r="H4656" i="1"/>
  <c r="I4655" i="1"/>
  <c r="I4704" i="1"/>
  <c r="H4705" i="1"/>
  <c r="R4582" i="1"/>
  <c r="I4581" i="1"/>
  <c r="M4581" i="1"/>
  <c r="U4582" i="1"/>
  <c r="AC4582" i="1" s="1"/>
  <c r="AM4582" i="1" s="1"/>
  <c r="BH4582" i="1" s="1"/>
  <c r="U4184" i="1"/>
  <c r="AC4184" i="1" s="1"/>
  <c r="AM4184" i="1" s="1"/>
  <c r="BH4184" i="1" s="1"/>
  <c r="M4183" i="1"/>
  <c r="R4227" i="1"/>
  <c r="I4226" i="1"/>
  <c r="H4227" i="1"/>
  <c r="I4292" i="1"/>
  <c r="R4293" i="1"/>
  <c r="M4292" i="1"/>
  <c r="U4293" i="1"/>
  <c r="AC4293" i="1" s="1"/>
  <c r="AM4293" i="1" s="1"/>
  <c r="BH4293" i="1" s="1"/>
  <c r="K3915" i="1"/>
  <c r="L3914" i="1"/>
  <c r="L480" i="1"/>
  <c r="T481" i="1"/>
  <c r="K481" i="1"/>
  <c r="H559" i="1"/>
  <c r="K572" i="1"/>
  <c r="L571" i="1"/>
  <c r="M566" i="1"/>
  <c r="U567" i="1"/>
  <c r="AC567" i="1" s="1"/>
  <c r="AM567" i="1" s="1"/>
  <c r="BH567" i="1" s="1"/>
  <c r="J651" i="1"/>
  <c r="K652" i="1"/>
  <c r="R637" i="1"/>
  <c r="H637" i="1"/>
  <c r="I636" i="1"/>
  <c r="T629" i="1"/>
  <c r="K629" i="1"/>
  <c r="L679" i="1"/>
  <c r="K680" i="1"/>
  <c r="M674" i="1"/>
  <c r="U675" i="1"/>
  <c r="AC675" i="1" s="1"/>
  <c r="AM675" i="1" s="1"/>
  <c r="BH675" i="1" s="1"/>
  <c r="L716" i="1"/>
  <c r="K717" i="1"/>
  <c r="T717" i="1"/>
  <c r="J1114" i="1"/>
  <c r="L1155" i="1"/>
  <c r="T1156" i="1"/>
  <c r="L1186" i="1"/>
  <c r="T1187" i="1"/>
  <c r="K1187" i="1"/>
  <c r="J1248" i="1"/>
  <c r="U1274" i="1"/>
  <c r="AC1274" i="1" s="1"/>
  <c r="AM1274" i="1" s="1"/>
  <c r="BH1274" i="1" s="1"/>
  <c r="M1273" i="1"/>
  <c r="U1273" i="1" s="1"/>
  <c r="AC1273" i="1" s="1"/>
  <c r="AM1273" i="1" s="1"/>
  <c r="BH1273" i="1" s="1"/>
  <c r="K1295" i="1"/>
  <c r="L1292" i="1"/>
  <c r="I1357" i="1"/>
  <c r="H1358" i="1"/>
  <c r="G3837" i="1"/>
  <c r="H3838" i="1"/>
  <c r="M3846" i="1"/>
  <c r="U3847" i="1"/>
  <c r="AC3847" i="1" s="1"/>
  <c r="AM3847" i="1" s="1"/>
  <c r="BH3847" i="1" s="1"/>
  <c r="J3278" i="1"/>
  <c r="K3280" i="1"/>
  <c r="U3276" i="1"/>
  <c r="AC3276" i="1" s="1"/>
  <c r="AM3276" i="1" s="1"/>
  <c r="BH3276" i="1" s="1"/>
  <c r="M3275" i="1"/>
  <c r="R3273" i="1"/>
  <c r="H3273" i="1"/>
  <c r="I3272" i="1"/>
  <c r="M3261" i="1"/>
  <c r="U3262" i="1"/>
  <c r="AC3262" i="1" s="1"/>
  <c r="AM3262" i="1" s="1"/>
  <c r="BH3262" i="1" s="1"/>
  <c r="R3254" i="1"/>
  <c r="I3253" i="1"/>
  <c r="H3329" i="1"/>
  <c r="I3324" i="1"/>
  <c r="G3338" i="1"/>
  <c r="H3339" i="1"/>
  <c r="U3384" i="1"/>
  <c r="AC3384" i="1" s="1"/>
  <c r="AM3384" i="1" s="1"/>
  <c r="BH3384" i="1" s="1"/>
  <c r="M3383" i="1"/>
  <c r="U3383" i="1" s="1"/>
  <c r="AC3383" i="1" s="1"/>
  <c r="AM3383" i="1" s="1"/>
  <c r="BH3383" i="1" s="1"/>
  <c r="T3670" i="1"/>
  <c r="L3669" i="1"/>
  <c r="G4058" i="1"/>
  <c r="G4054" i="1" s="1"/>
  <c r="H4059" i="1"/>
  <c r="J4058" i="1"/>
  <c r="K4059" i="1"/>
  <c r="J4072" i="1"/>
  <c r="K4073" i="1"/>
  <c r="M4086" i="1"/>
  <c r="U4087" i="1"/>
  <c r="AC4087" i="1" s="1"/>
  <c r="AM4087" i="1" s="1"/>
  <c r="BH4087" i="1" s="1"/>
  <c r="K374" i="1"/>
  <c r="J4373" i="1"/>
  <c r="K4374" i="1"/>
  <c r="L1715" i="1"/>
  <c r="K1716" i="1"/>
  <c r="T1716" i="1"/>
  <c r="K1743" i="1"/>
  <c r="L1742" i="1"/>
  <c r="T1743" i="1"/>
  <c r="G1838" i="1"/>
  <c r="H1839" i="1"/>
  <c r="J1853" i="1"/>
  <c r="K1854" i="1"/>
  <c r="G1887" i="1"/>
  <c r="H1888" i="1"/>
  <c r="G1906" i="1"/>
  <c r="H1907" i="1"/>
  <c r="J1906" i="1"/>
  <c r="K1907" i="1"/>
  <c r="K1921" i="1"/>
  <c r="J1938" i="1"/>
  <c r="K1939" i="1"/>
  <c r="U1977" i="1"/>
  <c r="AC1977" i="1" s="1"/>
  <c r="AM1977" i="1" s="1"/>
  <c r="BH1977" i="1" s="1"/>
  <c r="M1976" i="1"/>
  <c r="U1976" i="1" s="1"/>
  <c r="AC1976" i="1" s="1"/>
  <c r="AM1976" i="1" s="1"/>
  <c r="BH1976" i="1" s="1"/>
  <c r="J1987" i="1"/>
  <c r="K1988" i="1"/>
  <c r="H1992" i="1"/>
  <c r="R1992" i="1"/>
  <c r="I1991" i="1"/>
  <c r="I1982" i="1" s="1"/>
  <c r="L2029" i="1"/>
  <c r="K2030" i="1"/>
  <c r="G2240" i="1"/>
  <c r="H2241" i="1"/>
  <c r="J2281" i="1"/>
  <c r="K2282" i="1"/>
  <c r="U2296" i="1"/>
  <c r="AC2296" i="1" s="1"/>
  <c r="AM2296" i="1" s="1"/>
  <c r="BH2296" i="1" s="1"/>
  <c r="M2295" i="1"/>
  <c r="H2296" i="1"/>
  <c r="R2296" i="1"/>
  <c r="L2299" i="1"/>
  <c r="K2300" i="1"/>
  <c r="T2300" i="1"/>
  <c r="L2491" i="1"/>
  <c r="K2492" i="1"/>
  <c r="U2542" i="1"/>
  <c r="AC2542" i="1" s="1"/>
  <c r="AM2542" i="1" s="1"/>
  <c r="BH2542" i="1" s="1"/>
  <c r="M2541" i="1"/>
  <c r="K2717" i="1"/>
  <c r="T2717" i="1"/>
  <c r="G2829" i="1"/>
  <c r="H2830" i="1"/>
  <c r="H2899" i="1"/>
  <c r="I2898" i="1"/>
  <c r="L3087" i="1"/>
  <c r="K3088" i="1"/>
  <c r="G132" i="1"/>
  <c r="H133" i="1"/>
  <c r="R2641" i="1"/>
  <c r="H2641" i="1"/>
  <c r="J526" i="1"/>
  <c r="K527" i="1"/>
  <c r="J3352" i="1"/>
  <c r="H3357" i="1"/>
  <c r="I3356" i="1"/>
  <c r="K976" i="1"/>
  <c r="U4207" i="1"/>
  <c r="AC4207" i="1" s="1"/>
  <c r="AM4207" i="1" s="1"/>
  <c r="BH4207" i="1" s="1"/>
  <c r="T3601" i="1"/>
  <c r="BD1690" i="1"/>
  <c r="BD1689" i="1" s="1"/>
  <c r="BD1688" i="1" s="1"/>
  <c r="BD817" i="1"/>
  <c r="BD816" i="1" s="1"/>
  <c r="T3068" i="1"/>
  <c r="T4565" i="1"/>
  <c r="T3088" i="1"/>
  <c r="R799" i="1"/>
  <c r="U4439" i="1"/>
  <c r="AC4439" i="1" s="1"/>
  <c r="AM4439" i="1" s="1"/>
  <c r="BH4439" i="1" s="1"/>
  <c r="T1110" i="1"/>
  <c r="R4705" i="1"/>
  <c r="H3366" i="1"/>
  <c r="H3374" i="1"/>
  <c r="K507" i="1"/>
  <c r="K4660" i="1"/>
  <c r="H948" i="1"/>
  <c r="K443" i="1"/>
  <c r="R1358" i="1"/>
  <c r="H2436" i="1"/>
  <c r="T4546" i="1"/>
  <c r="K4110" i="1"/>
  <c r="M3894" i="1"/>
  <c r="T1569" i="1"/>
  <c r="K3517" i="1"/>
  <c r="U1585" i="1"/>
  <c r="AC1585" i="1" s="1"/>
  <c r="AM1585" i="1" s="1"/>
  <c r="BH1585" i="1" s="1"/>
  <c r="AA3777" i="1"/>
  <c r="H2470" i="1"/>
  <c r="K3771" i="1"/>
  <c r="T945" i="1"/>
  <c r="U82" i="1"/>
  <c r="AC82" i="1" s="1"/>
  <c r="AM82" i="1" s="1"/>
  <c r="BH82" i="1" s="1"/>
  <c r="K4146" i="1"/>
  <c r="G3789" i="1"/>
  <c r="G3788" i="1" s="1"/>
  <c r="H3740" i="1"/>
  <c r="G2848" i="1"/>
  <c r="I779" i="1"/>
  <c r="T42" i="1"/>
  <c r="AB1167" i="1"/>
  <c r="AL1167" i="1" s="1"/>
  <c r="BG1167" i="1" s="1"/>
  <c r="S1167" i="1"/>
  <c r="U2454" i="1"/>
  <c r="AC2454" i="1" s="1"/>
  <c r="AM2454" i="1" s="1"/>
  <c r="BH2454" i="1" s="1"/>
  <c r="M1029" i="1"/>
  <c r="K3719" i="1"/>
  <c r="R1088" i="1"/>
  <c r="H424" i="1"/>
  <c r="U454" i="1"/>
  <c r="AC454" i="1" s="1"/>
  <c r="AM454" i="1" s="1"/>
  <c r="BH454" i="1" s="1"/>
  <c r="T4408" i="1"/>
  <c r="H909" i="1"/>
  <c r="U3055" i="1"/>
  <c r="AC3055" i="1" s="1"/>
  <c r="AM3055" i="1" s="1"/>
  <c r="BH3055" i="1" s="1"/>
  <c r="U3353" i="1"/>
  <c r="AC3353" i="1" s="1"/>
  <c r="AM3353" i="1" s="1"/>
  <c r="BH3353" i="1" s="1"/>
  <c r="R537" i="1"/>
  <c r="L3205" i="1"/>
  <c r="M121" i="1"/>
  <c r="M4560" i="1"/>
  <c r="U4560" i="1" s="1"/>
  <c r="AC4560" i="1" s="1"/>
  <c r="AM4560" i="1" s="1"/>
  <c r="BH4560" i="1" s="1"/>
  <c r="L927" i="1"/>
  <c r="J4725" i="1"/>
  <c r="M1659" i="1"/>
  <c r="M1269" i="1"/>
  <c r="M4574" i="1"/>
  <c r="M3253" i="1"/>
  <c r="G3205" i="1"/>
  <c r="I4385" i="1"/>
  <c r="K2164" i="1"/>
  <c r="H1667" i="1"/>
  <c r="L4622" i="1"/>
  <c r="T4623" i="1"/>
  <c r="G37" i="1"/>
  <c r="H38" i="1"/>
  <c r="G227" i="1"/>
  <c r="H228" i="1"/>
  <c r="H315" i="1"/>
  <c r="G314" i="1"/>
  <c r="G805" i="1"/>
  <c r="H806" i="1"/>
  <c r="G824" i="1"/>
  <c r="H825" i="1"/>
  <c r="G866" i="1"/>
  <c r="H867" i="1"/>
  <c r="G1081" i="1"/>
  <c r="H1082" i="1"/>
  <c r="G1508" i="1"/>
  <c r="H1509" i="1"/>
  <c r="G1983" i="1"/>
  <c r="H1984" i="1"/>
  <c r="G2729" i="1"/>
  <c r="H2730" i="1"/>
  <c r="G3473" i="1"/>
  <c r="H3474" i="1"/>
  <c r="G4069" i="1"/>
  <c r="H4070" i="1"/>
  <c r="H4214" i="1"/>
  <c r="G4213" i="1"/>
  <c r="G4212" i="1" s="1"/>
  <c r="G4416" i="1"/>
  <c r="H4417" i="1"/>
  <c r="G4450" i="1"/>
  <c r="H4451" i="1"/>
  <c r="G4623" i="1"/>
  <c r="H4624" i="1"/>
  <c r="J805" i="1"/>
  <c r="J1215" i="1"/>
  <c r="K1215" i="1" s="1"/>
  <c r="K1216" i="1"/>
  <c r="J1488" i="1"/>
  <c r="J1522" i="1"/>
  <c r="K1523" i="1"/>
  <c r="K1556" i="1"/>
  <c r="S1556" i="1"/>
  <c r="J1725" i="1"/>
  <c r="K1726" i="1"/>
  <c r="K3474" i="1"/>
  <c r="J3473" i="1"/>
  <c r="J3819" i="1"/>
  <c r="K3820" i="1"/>
  <c r="J3976" i="1"/>
  <c r="K3977" i="1"/>
  <c r="J4090" i="1"/>
  <c r="K4091" i="1"/>
  <c r="J4203" i="1"/>
  <c r="K4204" i="1"/>
  <c r="J4245" i="1"/>
  <c r="K4246" i="1"/>
  <c r="J4276" i="1"/>
  <c r="K4277" i="1"/>
  <c r="J4407" i="1"/>
  <c r="J4406" i="1" s="1"/>
  <c r="J4405" i="1" s="1"/>
  <c r="K4410" i="1"/>
  <c r="J4433" i="1"/>
  <c r="K4434" i="1"/>
  <c r="J4556" i="1"/>
  <c r="K4557" i="1"/>
  <c r="J4574" i="1"/>
  <c r="K4575" i="1"/>
  <c r="J4600" i="1"/>
  <c r="K4601" i="1"/>
  <c r="J4647" i="1"/>
  <c r="K4648" i="1"/>
  <c r="T50" i="1"/>
  <c r="K50" i="1"/>
  <c r="L104" i="1"/>
  <c r="K105" i="1"/>
  <c r="T892" i="1"/>
  <c r="L891" i="1"/>
  <c r="L913" i="1"/>
  <c r="T914" i="1"/>
  <c r="K914" i="1"/>
  <c r="T984" i="1"/>
  <c r="L981" i="1"/>
  <c r="K984" i="1"/>
  <c r="L1282" i="1"/>
  <c r="T1283" i="1"/>
  <c r="K1283" i="1"/>
  <c r="L1405" i="1"/>
  <c r="K1406" i="1"/>
  <c r="K1513" i="1"/>
  <c r="L1512" i="1"/>
  <c r="T1513" i="1"/>
  <c r="T1547" i="1"/>
  <c r="L1546" i="1"/>
  <c r="L1644" i="1"/>
  <c r="K1645" i="1"/>
  <c r="T1645" i="1"/>
  <c r="L1721" i="1"/>
  <c r="K1722" i="1"/>
  <c r="T1722" i="1"/>
  <c r="K1756" i="1"/>
  <c r="L1755" i="1"/>
  <c r="T1756" i="1"/>
  <c r="L1777" i="1"/>
  <c r="T1778" i="1"/>
  <c r="T1872" i="1"/>
  <c r="L1871" i="1"/>
  <c r="T1928" i="1"/>
  <c r="K1928" i="1"/>
  <c r="T2146" i="1"/>
  <c r="L2145" i="1"/>
  <c r="K2146" i="1"/>
  <c r="L2172" i="1"/>
  <c r="K2173" i="1"/>
  <c r="T2173" i="1"/>
  <c r="L3450" i="1"/>
  <c r="K3451" i="1"/>
  <c r="T3451" i="1"/>
  <c r="L3469" i="1"/>
  <c r="K3470" i="1"/>
  <c r="L3927" i="1"/>
  <c r="K3928" i="1"/>
  <c r="T3928" i="1"/>
  <c r="K3949" i="1"/>
  <c r="L4326" i="1"/>
  <c r="K4327" i="1"/>
  <c r="T4327" i="1"/>
  <c r="L4354" i="1"/>
  <c r="T4624" i="1"/>
  <c r="K4624" i="1"/>
  <c r="U156" i="1"/>
  <c r="AC156" i="1" s="1"/>
  <c r="AM156" i="1" s="1"/>
  <c r="BH156" i="1" s="1"/>
  <c r="M155" i="1"/>
  <c r="U183" i="1"/>
  <c r="AC183" i="1" s="1"/>
  <c r="AM183" i="1" s="1"/>
  <c r="BH183" i="1" s="1"/>
  <c r="M182" i="1"/>
  <c r="U877" i="1"/>
  <c r="AC877" i="1" s="1"/>
  <c r="AM877" i="1" s="1"/>
  <c r="BH877" i="1" s="1"/>
  <c r="M873" i="1"/>
  <c r="U895" i="1"/>
  <c r="AC895" i="1" s="1"/>
  <c r="AM895" i="1" s="1"/>
  <c r="BH895" i="1" s="1"/>
  <c r="M891" i="1"/>
  <c r="U1351" i="1"/>
  <c r="AC1351" i="1" s="1"/>
  <c r="AM1351" i="1" s="1"/>
  <c r="BH1351" i="1" s="1"/>
  <c r="M1350" i="1"/>
  <c r="U1350" i="1" s="1"/>
  <c r="AC1350" i="1" s="1"/>
  <c r="AM1350" i="1" s="1"/>
  <c r="BH1350" i="1" s="1"/>
  <c r="U1682" i="1"/>
  <c r="AC1682" i="1" s="1"/>
  <c r="AM1682" i="1" s="1"/>
  <c r="BH1682" i="1" s="1"/>
  <c r="M1681" i="1"/>
  <c r="M1701" i="1"/>
  <c r="U1702" i="1"/>
  <c r="AC1702" i="1" s="1"/>
  <c r="AM1702" i="1" s="1"/>
  <c r="BH1702" i="1" s="1"/>
  <c r="U1732" i="1"/>
  <c r="AC1732" i="1" s="1"/>
  <c r="AM1732" i="1" s="1"/>
  <c r="BH1732" i="1" s="1"/>
  <c r="M1731" i="1"/>
  <c r="U1778" i="1"/>
  <c r="AC1778" i="1" s="1"/>
  <c r="AM1778" i="1" s="1"/>
  <c r="BH1778" i="1" s="1"/>
  <c r="M1777" i="1"/>
  <c r="M1911" i="1"/>
  <c r="U1912" i="1"/>
  <c r="AC1912" i="1" s="1"/>
  <c r="AM1912" i="1" s="1"/>
  <c r="BH1912" i="1" s="1"/>
  <c r="U1968" i="1"/>
  <c r="AC1968" i="1" s="1"/>
  <c r="AM1968" i="1" s="1"/>
  <c r="BH1968" i="1" s="1"/>
  <c r="M1967" i="1"/>
  <c r="U2023" i="1"/>
  <c r="AC2023" i="1" s="1"/>
  <c r="AM2023" i="1" s="1"/>
  <c r="BH2023" i="1" s="1"/>
  <c r="M2022" i="1"/>
  <c r="U2335" i="1"/>
  <c r="AC2335" i="1" s="1"/>
  <c r="AM2335" i="1" s="1"/>
  <c r="BH2335" i="1" s="1"/>
  <c r="M2334" i="1"/>
  <c r="U2762" i="1"/>
  <c r="AC2762" i="1" s="1"/>
  <c r="AM2762" i="1" s="1"/>
  <c r="BH2762" i="1" s="1"/>
  <c r="M2761" i="1"/>
  <c r="U2799" i="1"/>
  <c r="AC2799" i="1" s="1"/>
  <c r="AM2799" i="1" s="1"/>
  <c r="BH2799" i="1" s="1"/>
  <c r="M2798" i="1"/>
  <c r="U2868" i="1"/>
  <c r="AC2868" i="1" s="1"/>
  <c r="AM2868" i="1" s="1"/>
  <c r="BH2868" i="1" s="1"/>
  <c r="M2867" i="1"/>
  <c r="U2922" i="1"/>
  <c r="AC2922" i="1" s="1"/>
  <c r="AM2922" i="1" s="1"/>
  <c r="BH2922" i="1" s="1"/>
  <c r="M2921" i="1"/>
  <c r="U3791" i="1"/>
  <c r="AC3791" i="1" s="1"/>
  <c r="AM3791" i="1" s="1"/>
  <c r="BH3791" i="1" s="1"/>
  <c r="M3790" i="1"/>
  <c r="U3806" i="1"/>
  <c r="AC3806" i="1" s="1"/>
  <c r="AM3806" i="1" s="1"/>
  <c r="BH3806" i="1" s="1"/>
  <c r="M3805" i="1"/>
  <c r="U3805" i="1" s="1"/>
  <c r="AC3805" i="1" s="1"/>
  <c r="AM3805" i="1" s="1"/>
  <c r="BH3805" i="1" s="1"/>
  <c r="U4388" i="1"/>
  <c r="AC4388" i="1" s="1"/>
  <c r="AM4388" i="1" s="1"/>
  <c r="BH4388" i="1" s="1"/>
  <c r="M4385" i="1"/>
  <c r="I811" i="1"/>
  <c r="R814" i="1"/>
  <c r="H814" i="1"/>
  <c r="I833" i="1"/>
  <c r="H834" i="1"/>
  <c r="R834" i="1"/>
  <c r="I854" i="1"/>
  <c r="H855" i="1"/>
  <c r="H875" i="1"/>
  <c r="R875" i="1"/>
  <c r="R1073" i="1"/>
  <c r="I1070" i="1"/>
  <c r="R1778" i="1"/>
  <c r="I1777" i="1"/>
  <c r="H1778" i="1"/>
  <c r="I1849" i="1"/>
  <c r="R1850" i="1"/>
  <c r="R1885" i="1"/>
  <c r="I1884" i="1"/>
  <c r="H2315" i="1"/>
  <c r="I2314" i="1"/>
  <c r="R2892" i="1"/>
  <c r="H2892" i="1"/>
  <c r="R2978" i="1"/>
  <c r="H2978" i="1"/>
  <c r="R3451" i="1"/>
  <c r="I3450" i="1"/>
  <c r="H3451" i="1"/>
  <c r="I3463" i="1"/>
  <c r="H3464" i="1"/>
  <c r="H3487" i="1"/>
  <c r="I3486" i="1"/>
  <c r="I4223" i="1"/>
  <c r="H4224" i="1"/>
  <c r="R4246" i="1"/>
  <c r="I4245" i="1"/>
  <c r="H4246" i="1"/>
  <c r="R4474" i="1"/>
  <c r="I4473" i="1"/>
  <c r="I4486" i="1"/>
  <c r="H4487" i="1"/>
  <c r="I4642" i="1"/>
  <c r="H4643" i="1"/>
  <c r="R4696" i="1"/>
  <c r="I4695" i="1"/>
  <c r="H4714" i="1"/>
  <c r="I4713" i="1"/>
  <c r="I3911" i="1"/>
  <c r="R3912" i="1"/>
  <c r="K464" i="1"/>
  <c r="I485" i="1"/>
  <c r="H486" i="1"/>
  <c r="R486" i="1"/>
  <c r="L491" i="1"/>
  <c r="K492" i="1"/>
  <c r="T492" i="1"/>
  <c r="I576" i="1"/>
  <c r="H577" i="1"/>
  <c r="G661" i="1"/>
  <c r="H662" i="1"/>
  <c r="M689" i="1"/>
  <c r="U690" i="1"/>
  <c r="AC690" i="1" s="1"/>
  <c r="AM690" i="1" s="1"/>
  <c r="BH690" i="1" s="1"/>
  <c r="U948" i="1"/>
  <c r="AC948" i="1" s="1"/>
  <c r="AM948" i="1" s="1"/>
  <c r="BH948" i="1" s="1"/>
  <c r="M947" i="1"/>
  <c r="U947" i="1" s="1"/>
  <c r="AC947" i="1" s="1"/>
  <c r="AM947" i="1" s="1"/>
  <c r="BH947" i="1" s="1"/>
  <c r="I947" i="1"/>
  <c r="R948" i="1"/>
  <c r="G1155" i="1"/>
  <c r="H1156" i="1"/>
  <c r="G1186" i="1"/>
  <c r="H1187" i="1"/>
  <c r="G1253" i="1"/>
  <c r="J1309" i="1"/>
  <c r="K1311" i="1"/>
  <c r="G1320" i="1"/>
  <c r="H1322" i="1"/>
  <c r="J1324" i="1"/>
  <c r="U3227" i="1"/>
  <c r="AC3227" i="1" s="1"/>
  <c r="AM3227" i="1" s="1"/>
  <c r="BH3227" i="1" s="1"/>
  <c r="M3226" i="1"/>
  <c r="H3223" i="1"/>
  <c r="I3222" i="1"/>
  <c r="R3223" i="1"/>
  <c r="R3294" i="1"/>
  <c r="I3293" i="1"/>
  <c r="I3285" i="1"/>
  <c r="H3286" i="1"/>
  <c r="R3286" i="1"/>
  <c r="J3342" i="1"/>
  <c r="K3343" i="1"/>
  <c r="J3387" i="1"/>
  <c r="K3388" i="1"/>
  <c r="G3669" i="1"/>
  <c r="H3670" i="1"/>
  <c r="M274" i="1"/>
  <c r="U274" i="1" s="1"/>
  <c r="AC274" i="1" s="1"/>
  <c r="AM274" i="1" s="1"/>
  <c r="BH274" i="1" s="1"/>
  <c r="U275" i="1"/>
  <c r="AC275" i="1" s="1"/>
  <c r="AM275" i="1" s="1"/>
  <c r="BH275" i="1" s="1"/>
  <c r="J296" i="1"/>
  <c r="K297" i="1"/>
  <c r="G325" i="1"/>
  <c r="H326" i="1"/>
  <c r="J329" i="1"/>
  <c r="K330" i="1"/>
  <c r="H323" i="1"/>
  <c r="I322" i="1"/>
  <c r="R323" i="1"/>
  <c r="M1384" i="1"/>
  <c r="U1385" i="1"/>
  <c r="AC1385" i="1" s="1"/>
  <c r="AM1385" i="1" s="1"/>
  <c r="BH1385" i="1" s="1"/>
  <c r="G1395" i="1"/>
  <c r="H1396" i="1"/>
  <c r="I1399" i="1"/>
  <c r="R1400" i="1"/>
  <c r="L1446" i="1"/>
  <c r="T1447" i="1"/>
  <c r="K1447" i="1"/>
  <c r="I1453" i="1"/>
  <c r="R1454" i="1"/>
  <c r="H1454" i="1"/>
  <c r="G1715" i="1"/>
  <c r="H1716" i="1"/>
  <c r="G1742" i="1"/>
  <c r="H1743" i="1"/>
  <c r="J1790" i="1"/>
  <c r="K1791" i="1"/>
  <c r="M1826" i="1"/>
  <c r="U1827" i="1"/>
  <c r="AC1827" i="1" s="1"/>
  <c r="AM1827" i="1" s="1"/>
  <c r="BH1827" i="1" s="1"/>
  <c r="I1826" i="1"/>
  <c r="R1827" i="1"/>
  <c r="H1827" i="1"/>
  <c r="L1829" i="1"/>
  <c r="T1830" i="1"/>
  <c r="K1830" i="1"/>
  <c r="J2131" i="1"/>
  <c r="K2132" i="1"/>
  <c r="G2178" i="1"/>
  <c r="H2179" i="1"/>
  <c r="J2178" i="1"/>
  <c r="K2179" i="1"/>
  <c r="H2209" i="1"/>
  <c r="I2208" i="1"/>
  <c r="J2240" i="1"/>
  <c r="K2241" i="1"/>
  <c r="M2260" i="1"/>
  <c r="U2264" i="1"/>
  <c r="AC2264" i="1" s="1"/>
  <c r="AM2264" i="1" s="1"/>
  <c r="BH2264" i="1" s="1"/>
  <c r="R2269" i="1"/>
  <c r="I2268" i="1"/>
  <c r="J2310" i="1"/>
  <c r="K2311" i="1"/>
  <c r="M2319" i="1"/>
  <c r="U2320" i="1"/>
  <c r="AC2320" i="1" s="1"/>
  <c r="AM2320" i="1" s="1"/>
  <c r="BH2320" i="1" s="1"/>
  <c r="R2331" i="1"/>
  <c r="H2331" i="1"/>
  <c r="R2376" i="1"/>
  <c r="H2376" i="1"/>
  <c r="G2385" i="1"/>
  <c r="H2386" i="1"/>
  <c r="R2420" i="1"/>
  <c r="I2419" i="1"/>
  <c r="G2491" i="1"/>
  <c r="H2492" i="1"/>
  <c r="H2533" i="1"/>
  <c r="R2533" i="1"/>
  <c r="L2821" i="1"/>
  <c r="K2822" i="1"/>
  <c r="T2822" i="1"/>
  <c r="J2902" i="1"/>
  <c r="G2930" i="1"/>
  <c r="K2936" i="1"/>
  <c r="J2933" i="1"/>
  <c r="L2933" i="1"/>
  <c r="K2934" i="1"/>
  <c r="I2973" i="1"/>
  <c r="H2974" i="1"/>
  <c r="L2987" i="1"/>
  <c r="T2988" i="1"/>
  <c r="K2988" i="1"/>
  <c r="G3087" i="1"/>
  <c r="H3088" i="1"/>
  <c r="J3827" i="1"/>
  <c r="K3828" i="1"/>
  <c r="H3186" i="1"/>
  <c r="R3186" i="1"/>
  <c r="I3182" i="1"/>
  <c r="H3652" i="1"/>
  <c r="R3652" i="1"/>
  <c r="T379" i="1"/>
  <c r="L378" i="1"/>
  <c r="G4366" i="1"/>
  <c r="H4367" i="1"/>
  <c r="T4367" i="1"/>
  <c r="L4366" i="1"/>
  <c r="K4367" i="1"/>
  <c r="K499" i="1"/>
  <c r="L498" i="1"/>
  <c r="T499" i="1"/>
  <c r="J609" i="1"/>
  <c r="K610" i="1"/>
  <c r="M609" i="1"/>
  <c r="U610" i="1"/>
  <c r="AC610" i="1" s="1"/>
  <c r="AM610" i="1" s="1"/>
  <c r="BH610" i="1" s="1"/>
  <c r="R3174" i="1"/>
  <c r="H3174" i="1"/>
  <c r="I3173" i="1"/>
  <c r="O28" i="1"/>
  <c r="T29" i="1"/>
  <c r="O957" i="1"/>
  <c r="T958" i="1"/>
  <c r="N4545" i="1"/>
  <c r="Y1440" i="1"/>
  <c r="Y1434" i="1" s="1"/>
  <c r="Y1426" i="1" s="1"/>
  <c r="Y2475" i="1"/>
  <c r="Y2474" i="1" s="1"/>
  <c r="U2523" i="1"/>
  <c r="AC2523" i="1" s="1"/>
  <c r="AM2523" i="1" s="1"/>
  <c r="BH2523" i="1" s="1"/>
  <c r="H2640" i="1"/>
  <c r="R2640" i="1"/>
  <c r="AA4378" i="1"/>
  <c r="U1464" i="1"/>
  <c r="AC1464" i="1" s="1"/>
  <c r="AM1464" i="1" s="1"/>
  <c r="BH1464" i="1" s="1"/>
  <c r="K4023" i="1"/>
  <c r="T4083" i="1"/>
  <c r="H4505" i="1"/>
  <c r="L3935" i="1"/>
  <c r="T3936" i="1"/>
  <c r="T4023" i="1"/>
  <c r="T2708" i="1"/>
  <c r="U4394" i="1"/>
  <c r="AC4394" i="1" s="1"/>
  <c r="AM4394" i="1" s="1"/>
  <c r="BH4394" i="1" s="1"/>
  <c r="R3357" i="1"/>
  <c r="K4037" i="1"/>
  <c r="T1295" i="1"/>
  <c r="R2899" i="1"/>
  <c r="R559" i="1"/>
  <c r="H1987" i="1"/>
  <c r="M3229" i="1"/>
  <c r="U3229" i="1" s="1"/>
  <c r="AC3229" i="1" s="1"/>
  <c r="AM3229" i="1" s="1"/>
  <c r="BH3229" i="1" s="1"/>
  <c r="I3872" i="1"/>
  <c r="I2649" i="1"/>
  <c r="M3837" i="1"/>
  <c r="U3837" i="1" s="1"/>
  <c r="AC3837" i="1" s="1"/>
  <c r="AM3837" i="1" s="1"/>
  <c r="BH3837" i="1" s="1"/>
  <c r="K3206" i="1"/>
  <c r="K3353" i="1"/>
  <c r="H1988" i="1"/>
  <c r="H1941" i="1"/>
  <c r="K4138" i="1"/>
  <c r="G443" i="1"/>
  <c r="H444" i="1"/>
  <c r="G767" i="1"/>
  <c r="H768" i="1"/>
  <c r="G1809" i="1"/>
  <c r="H1810" i="1"/>
  <c r="G1963" i="1"/>
  <c r="H1964" i="1"/>
  <c r="H2667" i="1"/>
  <c r="G2666" i="1"/>
  <c r="H2666" i="1" s="1"/>
  <c r="G3460" i="1"/>
  <c r="H3461" i="1"/>
  <c r="G3811" i="1"/>
  <c r="H3812" i="1"/>
  <c r="G4193" i="1"/>
  <c r="H4194" i="1"/>
  <c r="G4604" i="1"/>
  <c r="H4605" i="1"/>
  <c r="J341" i="1"/>
  <c r="J337" i="1" s="1"/>
  <c r="J336" i="1" s="1"/>
  <c r="J335" i="1" s="1"/>
  <c r="J334" i="1" s="1"/>
  <c r="K344" i="1"/>
  <c r="J394" i="1"/>
  <c r="K416" i="1"/>
  <c r="J412" i="1"/>
  <c r="J879" i="1"/>
  <c r="K880" i="1"/>
  <c r="J900" i="1"/>
  <c r="K901" i="1"/>
  <c r="J1000" i="1"/>
  <c r="K1001" i="1"/>
  <c r="J1472" i="1"/>
  <c r="K1473" i="1"/>
  <c r="J1701" i="1"/>
  <c r="J1911" i="1"/>
  <c r="K1912" i="1"/>
  <c r="J1947" i="1"/>
  <c r="K1948" i="1"/>
  <c r="J1962" i="1"/>
  <c r="K1963" i="1"/>
  <c r="J2021" i="1"/>
  <c r="J2184" i="1"/>
  <c r="K2185" i="1"/>
  <c r="K2365" i="1"/>
  <c r="J2364" i="1"/>
  <c r="K2472" i="1"/>
  <c r="J3443" i="1"/>
  <c r="K3444" i="1"/>
  <c r="J3460" i="1"/>
  <c r="K3461" i="1"/>
  <c r="J3498" i="1"/>
  <c r="K3499" i="1"/>
  <c r="J3539" i="1"/>
  <c r="J3531" i="1" s="1"/>
  <c r="K3540" i="1"/>
  <c r="J3646" i="1"/>
  <c r="K3647" i="1"/>
  <c r="J3885" i="1"/>
  <c r="K3886" i="1"/>
  <c r="J3902" i="1"/>
  <c r="K3903" i="1"/>
  <c r="K4030" i="1"/>
  <c r="J4026" i="1"/>
  <c r="T825" i="1"/>
  <c r="L824" i="1"/>
  <c r="K863" i="1"/>
  <c r="T863" i="1"/>
  <c r="L862" i="1"/>
  <c r="L1269" i="1"/>
  <c r="T1270" i="1"/>
  <c r="K1371" i="1"/>
  <c r="L1370" i="1"/>
  <c r="T1371" i="1"/>
  <c r="T1484" i="1"/>
  <c r="L1483" i="1"/>
  <c r="K1697" i="1"/>
  <c r="L1696" i="1"/>
  <c r="T1697" i="1"/>
  <c r="K2105" i="1"/>
  <c r="T2105" i="1"/>
  <c r="L2614" i="1"/>
  <c r="K2615" i="1"/>
  <c r="T2615" i="1"/>
  <c r="T2660" i="1"/>
  <c r="L2659" i="1"/>
  <c r="L3032" i="1"/>
  <c r="T3033" i="1"/>
  <c r="K3033" i="1"/>
  <c r="L3060" i="1"/>
  <c r="T3061" i="1"/>
  <c r="K3061" i="1"/>
  <c r="K3075" i="1"/>
  <c r="T3075" i="1"/>
  <c r="L3074" i="1"/>
  <c r="L3416" i="1"/>
  <c r="K3417" i="1"/>
  <c r="T3439" i="1"/>
  <c r="L3438" i="1"/>
  <c r="T3705" i="1"/>
  <c r="K3705" i="1"/>
  <c r="L3704" i="1"/>
  <c r="T3806" i="1"/>
  <c r="K3806" i="1"/>
  <c r="L3805" i="1"/>
  <c r="K3873" i="1"/>
  <c r="L3872" i="1"/>
  <c r="T3900" i="1"/>
  <c r="K3900" i="1"/>
  <c r="L3899" i="1"/>
  <c r="T4100" i="1"/>
  <c r="L4099" i="1"/>
  <c r="K4100" i="1"/>
  <c r="L4128" i="1"/>
  <c r="K4129" i="1"/>
  <c r="K4236" i="1"/>
  <c r="T4236" i="1"/>
  <c r="L4235" i="1"/>
  <c r="K4264" i="1"/>
  <c r="T4264" i="1"/>
  <c r="L4261" i="1"/>
  <c r="L4552" i="1"/>
  <c r="T4553" i="1"/>
  <c r="T4591" i="1"/>
  <c r="L4590" i="1"/>
  <c r="M41" i="1"/>
  <c r="U42" i="1"/>
  <c r="AC42" i="1" s="1"/>
  <c r="AM42" i="1" s="1"/>
  <c r="BH42" i="1" s="1"/>
  <c r="U56" i="1"/>
  <c r="AC56" i="1" s="1"/>
  <c r="AM56" i="1" s="1"/>
  <c r="BH56" i="1" s="1"/>
  <c r="M53" i="1"/>
  <c r="M833" i="1"/>
  <c r="U834" i="1"/>
  <c r="AC834" i="1" s="1"/>
  <c r="AM834" i="1" s="1"/>
  <c r="BH834" i="1" s="1"/>
  <c r="U969" i="1"/>
  <c r="AC969" i="1" s="1"/>
  <c r="AM969" i="1" s="1"/>
  <c r="BH969" i="1" s="1"/>
  <c r="M968" i="1"/>
  <c r="M1286" i="1"/>
  <c r="U1287" i="1"/>
  <c r="AC1287" i="1" s="1"/>
  <c r="AM1287" i="1" s="1"/>
  <c r="BH1287" i="1" s="1"/>
  <c r="U1306" i="1"/>
  <c r="AC1306" i="1" s="1"/>
  <c r="AM1306" i="1" s="1"/>
  <c r="BH1306" i="1" s="1"/>
  <c r="M1303" i="1"/>
  <c r="U1637" i="1"/>
  <c r="AC1637" i="1" s="1"/>
  <c r="AM1637" i="1" s="1"/>
  <c r="BH1637" i="1" s="1"/>
  <c r="M1636" i="1"/>
  <c r="U2222" i="1"/>
  <c r="AC2222" i="1" s="1"/>
  <c r="AM2222" i="1" s="1"/>
  <c r="BH2222" i="1" s="1"/>
  <c r="M2221" i="1"/>
  <c r="U2430" i="1"/>
  <c r="AC2430" i="1" s="1"/>
  <c r="AM2430" i="1" s="1"/>
  <c r="BH2430" i="1" s="1"/>
  <c r="M2429" i="1"/>
  <c r="U2730" i="1"/>
  <c r="AC2730" i="1" s="1"/>
  <c r="AM2730" i="1" s="1"/>
  <c r="BH2730" i="1" s="1"/>
  <c r="M2729" i="1"/>
  <c r="M3712" i="1"/>
  <c r="U3712" i="1" s="1"/>
  <c r="AC3712" i="1" s="1"/>
  <c r="AM3712" i="1" s="1"/>
  <c r="BH3712" i="1" s="1"/>
  <c r="U3713" i="1"/>
  <c r="AC3713" i="1" s="1"/>
  <c r="AM3713" i="1" s="1"/>
  <c r="BH3713" i="1" s="1"/>
  <c r="M4027" i="1"/>
  <c r="U4028" i="1"/>
  <c r="AC4028" i="1" s="1"/>
  <c r="AM4028" i="1" s="1"/>
  <c r="BH4028" i="1" s="1"/>
  <c r="M4055" i="1"/>
  <c r="U4056" i="1"/>
  <c r="AC4056" i="1" s="1"/>
  <c r="AM4056" i="1" s="1"/>
  <c r="BH4056" i="1" s="1"/>
  <c r="U4106" i="1"/>
  <c r="AC4106" i="1" s="1"/>
  <c r="AM4106" i="1" s="1"/>
  <c r="BH4106" i="1" s="1"/>
  <c r="M4105" i="1"/>
  <c r="U4134" i="1"/>
  <c r="AC4134" i="1" s="1"/>
  <c r="AM4134" i="1" s="1"/>
  <c r="BH4134" i="1" s="1"/>
  <c r="M4133" i="1"/>
  <c r="U4335" i="1"/>
  <c r="AC4335" i="1" s="1"/>
  <c r="AM4335" i="1" s="1"/>
  <c r="BH4335" i="1" s="1"/>
  <c r="M4334" i="1"/>
  <c r="U4484" i="1"/>
  <c r="AC4484" i="1" s="1"/>
  <c r="AM4484" i="1" s="1"/>
  <c r="BH4484" i="1" s="1"/>
  <c r="M4483" i="1"/>
  <c r="U4514" i="1"/>
  <c r="AC4514" i="1" s="1"/>
  <c r="AM4514" i="1" s="1"/>
  <c r="BH4514" i="1" s="1"/>
  <c r="M4513" i="1"/>
  <c r="U4535" i="1"/>
  <c r="AC4535" i="1" s="1"/>
  <c r="AM4535" i="1" s="1"/>
  <c r="BH4535" i="1" s="1"/>
  <c r="M4534" i="1"/>
  <c r="U4605" i="1"/>
  <c r="AC4605" i="1" s="1"/>
  <c r="AM4605" i="1" s="1"/>
  <c r="BH4605" i="1" s="1"/>
  <c r="M4604" i="1"/>
  <c r="U4604" i="1" s="1"/>
  <c r="AC4604" i="1" s="1"/>
  <c r="AM4604" i="1" s="1"/>
  <c r="BH4604" i="1" s="1"/>
  <c r="R758" i="1"/>
  <c r="I757" i="1"/>
  <c r="H758" i="1"/>
  <c r="I1609" i="1"/>
  <c r="R1610" i="1"/>
  <c r="H1610" i="1"/>
  <c r="H1645" i="1"/>
  <c r="R1645" i="1"/>
  <c r="I1644" i="1"/>
  <c r="H1686" i="1"/>
  <c r="R1686" i="1"/>
  <c r="I1685" i="1"/>
  <c r="R1756" i="1"/>
  <c r="I1755" i="1"/>
  <c r="I2067" i="1"/>
  <c r="H2068" i="1"/>
  <c r="R2251" i="1"/>
  <c r="I2250" i="1"/>
  <c r="I3012" i="1"/>
  <c r="H3013" i="1"/>
  <c r="I3047" i="1"/>
  <c r="R3048" i="1"/>
  <c r="R3075" i="1"/>
  <c r="I3074" i="1"/>
  <c r="H3075" i="1"/>
  <c r="R3101" i="1"/>
  <c r="H3101" i="1"/>
  <c r="R3527" i="1"/>
  <c r="I3526" i="1"/>
  <c r="H3527" i="1"/>
  <c r="I3545" i="1"/>
  <c r="H3546" i="1"/>
  <c r="R3546" i="1"/>
  <c r="H3584" i="1"/>
  <c r="I3583" i="1"/>
  <c r="R4028" i="1"/>
  <c r="H4028" i="1"/>
  <c r="I4036" i="1"/>
  <c r="R4036" i="1" s="1"/>
  <c r="H4037" i="1"/>
  <c r="I4082" i="1"/>
  <c r="H4083" i="1"/>
  <c r="R4165" i="1"/>
  <c r="H4165" i="1"/>
  <c r="I4164" i="1"/>
  <c r="H4204" i="1"/>
  <c r="I4203" i="1"/>
  <c r="R4335" i="1"/>
  <c r="I4334" i="1"/>
  <c r="I4355" i="1"/>
  <c r="R4356" i="1"/>
  <c r="H4356" i="1"/>
  <c r="I4422" i="1"/>
  <c r="H4423" i="1"/>
  <c r="I4462" i="1"/>
  <c r="R4463" i="1"/>
  <c r="R4575" i="1"/>
  <c r="I4574" i="1"/>
  <c r="H4575" i="1"/>
  <c r="R4601" i="1"/>
  <c r="H4601" i="1"/>
  <c r="R4289" i="1"/>
  <c r="I4288" i="1"/>
  <c r="H4289" i="1"/>
  <c r="M4283" i="1"/>
  <c r="U4284" i="1"/>
  <c r="AC4284" i="1" s="1"/>
  <c r="AM4284" i="1" s="1"/>
  <c r="BH4284" i="1" s="1"/>
  <c r="G4659" i="1"/>
  <c r="H4660" i="1"/>
  <c r="G4687" i="1"/>
  <c r="H4688" i="1"/>
  <c r="T4692" i="1"/>
  <c r="L4691" i="1"/>
  <c r="K4692" i="1"/>
  <c r="U4696" i="1"/>
  <c r="AC4696" i="1" s="1"/>
  <c r="AM4696" i="1" s="1"/>
  <c r="BH4696" i="1" s="1"/>
  <c r="M4695" i="1"/>
  <c r="R509" i="1"/>
  <c r="H509" i="1"/>
  <c r="K584" i="1"/>
  <c r="L583" i="1"/>
  <c r="J566" i="1"/>
  <c r="K567" i="1"/>
  <c r="G628" i="1"/>
  <c r="H629" i="1"/>
  <c r="M651" i="1"/>
  <c r="U651" i="1" s="1"/>
  <c r="AC651" i="1" s="1"/>
  <c r="AM651" i="1" s="1"/>
  <c r="BH651" i="1" s="1"/>
  <c r="U652" i="1"/>
  <c r="AC652" i="1" s="1"/>
  <c r="AM652" i="1" s="1"/>
  <c r="BH652" i="1" s="1"/>
  <c r="L636" i="1"/>
  <c r="T637" i="1"/>
  <c r="L798" i="1"/>
  <c r="T801" i="1"/>
  <c r="R126" i="1"/>
  <c r="I125" i="1"/>
  <c r="H126" i="1"/>
  <c r="G1139" i="1"/>
  <c r="H1140" i="1"/>
  <c r="L1139" i="1"/>
  <c r="K1140" i="1"/>
  <c r="T1140" i="1"/>
  <c r="T1176" i="1"/>
  <c r="L1175" i="1"/>
  <c r="T1212" i="1"/>
  <c r="L1211" i="1"/>
  <c r="L1346" i="1"/>
  <c r="K1347" i="1"/>
  <c r="H4752" i="1"/>
  <c r="R4752" i="1"/>
  <c r="L3193" i="1"/>
  <c r="T3194" i="1"/>
  <c r="G3321" i="1"/>
  <c r="H3322" i="1"/>
  <c r="T3596" i="1"/>
  <c r="L3595" i="1"/>
  <c r="T287" i="1"/>
  <c r="L286" i="1"/>
  <c r="K287" i="1"/>
  <c r="J28" i="1"/>
  <c r="K29" i="1"/>
  <c r="G65" i="1"/>
  <c r="H66" i="1"/>
  <c r="L70" i="1"/>
  <c r="T73" i="1"/>
  <c r="M61" i="1"/>
  <c r="U62" i="1"/>
  <c r="AC62" i="1" s="1"/>
  <c r="AM62" i="1" s="1"/>
  <c r="BH62" i="1" s="1"/>
  <c r="M4072" i="1"/>
  <c r="U4072" i="1" s="1"/>
  <c r="AC4072" i="1" s="1"/>
  <c r="AM4072" i="1" s="1"/>
  <c r="BH4072" i="1" s="1"/>
  <c r="U4073" i="1"/>
  <c r="AC4073" i="1" s="1"/>
  <c r="AM4073" i="1" s="1"/>
  <c r="BH4073" i="1" s="1"/>
  <c r="J1502" i="1"/>
  <c r="J1666" i="1"/>
  <c r="K1667" i="1"/>
  <c r="I1671" i="1"/>
  <c r="H1672" i="1"/>
  <c r="L1738" i="1"/>
  <c r="T1739" i="1"/>
  <c r="G1900" i="1"/>
  <c r="H1901" i="1"/>
  <c r="G2119" i="1"/>
  <c r="H2120" i="1"/>
  <c r="J2119" i="1"/>
  <c r="K2120" i="1"/>
  <c r="K2307" i="1"/>
  <c r="T2307" i="1"/>
  <c r="L2306" i="1"/>
  <c r="J2438" i="1"/>
  <c r="K2439" i="1"/>
  <c r="M2449" i="1"/>
  <c r="U2450" i="1"/>
  <c r="AC2450" i="1" s="1"/>
  <c r="AM2450" i="1" s="1"/>
  <c r="BH2450" i="1" s="1"/>
  <c r="I2453" i="1"/>
  <c r="R2454" i="1"/>
  <c r="L2478" i="1"/>
  <c r="K2479" i="1"/>
  <c r="T2479" i="1"/>
  <c r="J2605" i="1"/>
  <c r="K2606" i="1"/>
  <c r="M2673" i="1"/>
  <c r="U2674" i="1"/>
  <c r="AC2674" i="1" s="1"/>
  <c r="AM2674" i="1" s="1"/>
  <c r="BH2674" i="1" s="1"/>
  <c r="H2674" i="1"/>
  <c r="I2673" i="1"/>
  <c r="I2665" i="1" s="1"/>
  <c r="R2674" i="1"/>
  <c r="K2699" i="1"/>
  <c r="L2698" i="1"/>
  <c r="J2788" i="1"/>
  <c r="K2789" i="1"/>
  <c r="U2792" i="1"/>
  <c r="AC2792" i="1" s="1"/>
  <c r="AM2792" i="1" s="1"/>
  <c r="BH2792" i="1" s="1"/>
  <c r="M2791" i="1"/>
  <c r="G2821" i="1"/>
  <c r="H2822" i="1"/>
  <c r="I3054" i="1"/>
  <c r="H3055" i="1"/>
  <c r="R3055" i="1"/>
  <c r="K3078" i="1"/>
  <c r="L3077" i="1"/>
  <c r="R1224" i="1"/>
  <c r="H1224" i="1"/>
  <c r="I1221" i="1"/>
  <c r="J1221" i="1"/>
  <c r="K1222" i="1"/>
  <c r="H470" i="1"/>
  <c r="I469" i="1"/>
  <c r="R603" i="1"/>
  <c r="I602" i="1"/>
  <c r="H603" i="1"/>
  <c r="M602" i="1"/>
  <c r="U603" i="1"/>
  <c r="AC603" i="1" s="1"/>
  <c r="AM603" i="1" s="1"/>
  <c r="BH603" i="1" s="1"/>
  <c r="H605" i="1"/>
  <c r="R605" i="1"/>
  <c r="G3313" i="1"/>
  <c r="H3314" i="1"/>
  <c r="L3313" i="1"/>
  <c r="T3314" i="1"/>
  <c r="P45" i="1"/>
  <c r="U46" i="1"/>
  <c r="AC46" i="1" s="1"/>
  <c r="AM46" i="1" s="1"/>
  <c r="BH46" i="1" s="1"/>
  <c r="R54" i="1"/>
  <c r="N53" i="1"/>
  <c r="N70" i="1"/>
  <c r="R71" i="1"/>
  <c r="N93" i="1"/>
  <c r="R94" i="1"/>
  <c r="P104" i="1"/>
  <c r="U105" i="1"/>
  <c r="AC105" i="1" s="1"/>
  <c r="AM105" i="1" s="1"/>
  <c r="BH105" i="1" s="1"/>
  <c r="O207" i="1"/>
  <c r="T208" i="1"/>
  <c r="O227" i="1"/>
  <c r="T228" i="1"/>
  <c r="P233" i="1"/>
  <c r="U234" i="1"/>
  <c r="AC234" i="1" s="1"/>
  <c r="AM234" i="1" s="1"/>
  <c r="BH234" i="1" s="1"/>
  <c r="N242" i="1"/>
  <c r="R243" i="1"/>
  <c r="O4499" i="1"/>
  <c r="Y194" i="1"/>
  <c r="U4617" i="1"/>
  <c r="AC4617" i="1" s="1"/>
  <c r="AM4617" i="1" s="1"/>
  <c r="BH4617" i="1" s="1"/>
  <c r="R4623" i="1"/>
  <c r="AA4623" i="1" s="1"/>
  <c r="AK4623" i="1" s="1"/>
  <c r="AO4623" i="1" s="1"/>
  <c r="BF4623" i="1" s="1"/>
  <c r="BJ4623" i="1" s="1"/>
  <c r="U1846" i="1"/>
  <c r="AC1846" i="1" s="1"/>
  <c r="AM1846" i="1" s="1"/>
  <c r="BH1846" i="1" s="1"/>
  <c r="U880" i="1"/>
  <c r="AC880" i="1" s="1"/>
  <c r="AM880" i="1" s="1"/>
  <c r="BH880" i="1" s="1"/>
  <c r="T3433" i="1"/>
  <c r="T1443" i="1"/>
  <c r="T867" i="1"/>
  <c r="T2376" i="1"/>
  <c r="R1105" i="1"/>
  <c r="R2654" i="1"/>
  <c r="U4557" i="1"/>
  <c r="AC4557" i="1" s="1"/>
  <c r="AM4557" i="1" s="1"/>
  <c r="BH4557" i="1" s="1"/>
  <c r="U4509" i="1"/>
  <c r="AC4509" i="1" s="1"/>
  <c r="AM4509" i="1" s="1"/>
  <c r="BH4509" i="1" s="1"/>
  <c r="U2446" i="1"/>
  <c r="AC2446" i="1" s="1"/>
  <c r="AM2446" i="1" s="1"/>
  <c r="BH2446" i="1" s="1"/>
  <c r="U2008" i="1"/>
  <c r="AC2008" i="1" s="1"/>
  <c r="AM2008" i="1" s="1"/>
  <c r="BH2008" i="1" s="1"/>
  <c r="U409" i="1"/>
  <c r="AC409" i="1" s="1"/>
  <c r="AM409" i="1" s="1"/>
  <c r="BH409" i="1" s="1"/>
  <c r="T4070" i="1"/>
  <c r="T916" i="1"/>
  <c r="T3055" i="1"/>
  <c r="R1739" i="1"/>
  <c r="R449" i="1"/>
  <c r="T2241" i="1"/>
  <c r="R1396" i="1"/>
  <c r="R4374" i="1"/>
  <c r="T297" i="1"/>
  <c r="Q1386" i="1"/>
  <c r="Q1407" i="1"/>
  <c r="Q1444" i="1"/>
  <c r="Q1485" i="1"/>
  <c r="Q1531" i="1"/>
  <c r="Q1633" i="1"/>
  <c r="Q1683" i="1"/>
  <c r="Q1727" i="1"/>
  <c r="Q1757" i="1"/>
  <c r="Q1804" i="1"/>
  <c r="Q1828" i="1"/>
  <c r="Q1852" i="1"/>
  <c r="Q1893" i="1"/>
  <c r="Q1933" i="1"/>
  <c r="Q2009" i="1"/>
  <c r="Q2121" i="1"/>
  <c r="Q2165" i="1"/>
  <c r="Q2249" i="1"/>
  <c r="Q3394" i="1"/>
  <c r="Q3445" i="1"/>
  <c r="Q3520" i="1"/>
  <c r="Q3547" i="1"/>
  <c r="Q3787" i="1"/>
  <c r="Q3817" i="1"/>
  <c r="Q3843" i="1"/>
  <c r="Q3874" i="1"/>
  <c r="Q3916" i="1"/>
  <c r="Q3938" i="1"/>
  <c r="Q3978" i="1"/>
  <c r="Q4006" i="1"/>
  <c r="Q4038" i="1"/>
  <c r="Q4074" i="1"/>
  <c r="Q4092" i="1"/>
  <c r="Q4124" i="1"/>
  <c r="Q4155" i="1"/>
  <c r="Q4187" i="1"/>
  <c r="Q4216" i="1"/>
  <c r="Q4241" i="1"/>
  <c r="Q4278" i="1"/>
  <c r="Q4300" i="1"/>
  <c r="Q4343" i="1"/>
  <c r="Q4375" i="1"/>
  <c r="Q4409" i="1"/>
  <c r="Q4452" i="1"/>
  <c r="Q4607" i="1"/>
  <c r="Q235" i="1"/>
  <c r="Q260" i="1"/>
  <c r="Q283" i="1"/>
  <c r="Q306" i="1"/>
  <c r="Q328" i="1"/>
  <c r="Q373" i="1"/>
  <c r="Q415" i="1"/>
  <c r="Q439" i="1"/>
  <c r="Q471" i="1"/>
  <c r="Q504" i="1"/>
  <c r="Q538" i="1"/>
  <c r="Q578" i="1"/>
  <c r="Q601" i="1"/>
  <c r="Q2612" i="1"/>
  <c r="Q2661" i="1"/>
  <c r="Q2693" i="1"/>
  <c r="Q2731" i="1"/>
  <c r="Q2760" i="1"/>
  <c r="Q2786" i="1"/>
  <c r="Q2823" i="1"/>
  <c r="Q1149" i="1"/>
  <c r="Q1177" i="1"/>
  <c r="Q1194" i="1"/>
  <c r="Q1218" i="1"/>
  <c r="Q1251" i="1"/>
  <c r="Q1280" i="1"/>
  <c r="Q1305" i="1"/>
  <c r="Q1323" i="1"/>
  <c r="Q1352" i="1"/>
  <c r="Q3471" i="1"/>
  <c r="Q3500" i="1"/>
  <c r="Q95" i="1"/>
  <c r="Q2069" i="1"/>
  <c r="Q2091" i="1"/>
  <c r="Q2284" i="1"/>
  <c r="Q2521" i="1"/>
  <c r="Q2548" i="1"/>
  <c r="Q2575" i="1"/>
  <c r="Q3710" i="1"/>
  <c r="S4771" i="1"/>
  <c r="Q1587" i="1"/>
  <c r="Q1611" i="1"/>
  <c r="Q2045" i="1"/>
  <c r="Q3151" i="1"/>
  <c r="Q3580" i="1"/>
  <c r="U3537" i="1"/>
  <c r="AC3537" i="1" s="1"/>
  <c r="AM3537" i="1" s="1"/>
  <c r="BH3537" i="1" s="1"/>
  <c r="U3499" i="1"/>
  <c r="AC3499" i="1" s="1"/>
  <c r="AM3499" i="1" s="1"/>
  <c r="BH3499" i="1" s="1"/>
  <c r="U2092" i="1"/>
  <c r="AC2092" i="1" s="1"/>
  <c r="AM2092" i="1" s="1"/>
  <c r="BH2092" i="1" s="1"/>
  <c r="U2054" i="1"/>
  <c r="AC2054" i="1" s="1"/>
  <c r="AM2054" i="1" s="1"/>
  <c r="BH2054" i="1" s="1"/>
  <c r="U1974" i="1"/>
  <c r="AC1974" i="1" s="1"/>
  <c r="AM1974" i="1" s="1"/>
  <c r="BH1974" i="1" s="1"/>
  <c r="U1023" i="1"/>
  <c r="AC1023" i="1" s="1"/>
  <c r="AM1023" i="1" s="1"/>
  <c r="BH1023" i="1" s="1"/>
  <c r="U997" i="1"/>
  <c r="AC997" i="1" s="1"/>
  <c r="AM997" i="1" s="1"/>
  <c r="BH997" i="1" s="1"/>
  <c r="T4569" i="1"/>
  <c r="T4514" i="1"/>
  <c r="T4200" i="1"/>
  <c r="T3495" i="1"/>
  <c r="T2744" i="1"/>
  <c r="T799" i="1"/>
  <c r="T758" i="1"/>
  <c r="T385" i="1"/>
  <c r="T4250" i="1"/>
  <c r="T4180" i="1"/>
  <c r="T4773" i="1"/>
  <c r="T4531" i="1"/>
  <c r="T4268" i="1"/>
  <c r="T4224" i="1"/>
  <c r="T989" i="1"/>
  <c r="T452" i="1"/>
  <c r="U2195" i="1"/>
  <c r="AC2195" i="1" s="1"/>
  <c r="AM2195" i="1" s="1"/>
  <c r="BH2195" i="1" s="1"/>
  <c r="T2278" i="1"/>
  <c r="T2724" i="1"/>
  <c r="R4064" i="1"/>
  <c r="T3723" i="1"/>
  <c r="U3190" i="1"/>
  <c r="AC3190" i="1" s="1"/>
  <c r="AM3190" i="1" s="1"/>
  <c r="BH3190" i="1" s="1"/>
  <c r="R680" i="1"/>
  <c r="T4255" i="1"/>
  <c r="H4342" i="1"/>
  <c r="R1097" i="1"/>
  <c r="R1424" i="1"/>
  <c r="R1279" i="1"/>
  <c r="R265" i="1"/>
  <c r="U4726" i="1"/>
  <c r="AC4726" i="1" s="1"/>
  <c r="AM4726" i="1" s="1"/>
  <c r="BH4726" i="1" s="1"/>
  <c r="U4347" i="1"/>
  <c r="AC4347" i="1" s="1"/>
  <c r="AM4347" i="1" s="1"/>
  <c r="BH4347" i="1" s="1"/>
  <c r="T3664" i="1"/>
  <c r="T2907" i="1"/>
  <c r="T2882" i="1"/>
  <c r="T2430" i="1"/>
  <c r="T2097" i="1"/>
  <c r="R499" i="1"/>
  <c r="R3201" i="1"/>
  <c r="R2479" i="1"/>
  <c r="U2386" i="1"/>
  <c r="AC2386" i="1" s="1"/>
  <c r="AM2386" i="1" s="1"/>
  <c r="BH2386" i="1" s="1"/>
  <c r="U1830" i="1"/>
  <c r="AC1830" i="1" s="1"/>
  <c r="AM1830" i="1" s="1"/>
  <c r="BH1830" i="1" s="1"/>
  <c r="R1772" i="1"/>
  <c r="R435" i="1"/>
  <c r="R3380" i="1"/>
  <c r="U3370" i="1"/>
  <c r="AC3370" i="1" s="1"/>
  <c r="AM3370" i="1" s="1"/>
  <c r="BH3370" i="1" s="1"/>
  <c r="U3223" i="1"/>
  <c r="AC3223" i="1" s="1"/>
  <c r="AM3223" i="1" s="1"/>
  <c r="BH3223" i="1" s="1"/>
  <c r="R2936" i="1"/>
  <c r="R2747" i="1"/>
  <c r="R2386" i="1"/>
  <c r="U2179" i="1"/>
  <c r="AC2179" i="1" s="1"/>
  <c r="AM2179" i="1" s="1"/>
  <c r="BH2179" i="1" s="1"/>
  <c r="U2071" i="1"/>
  <c r="AC2071" i="1" s="1"/>
  <c r="AM2071" i="1" s="1"/>
  <c r="BH2071" i="1" s="1"/>
  <c r="T1907" i="1"/>
  <c r="U1747" i="1"/>
  <c r="AC1747" i="1" s="1"/>
  <c r="AM1747" i="1" s="1"/>
  <c r="BH1747" i="1" s="1"/>
  <c r="T1410" i="1"/>
  <c r="R3343" i="1"/>
  <c r="R3322" i="1"/>
  <c r="R1212" i="1"/>
  <c r="T662" i="1"/>
  <c r="R4438" i="1"/>
  <c r="U4538" i="1"/>
  <c r="AC4538" i="1" s="1"/>
  <c r="AM4538" i="1" s="1"/>
  <c r="BH4538" i="1" s="1"/>
  <c r="O981" i="1"/>
  <c r="O980" i="1" s="1"/>
  <c r="N2324" i="1"/>
  <c r="P798" i="1"/>
  <c r="P794" i="1" s="1"/>
  <c r="P793" i="1" s="1"/>
  <c r="O1070" i="1"/>
  <c r="O1069" i="1" s="1"/>
  <c r="P921" i="1"/>
  <c r="P920" i="1" s="1"/>
  <c r="O1843" i="1"/>
  <c r="N913" i="1"/>
  <c r="P786" i="1"/>
  <c r="P1139" i="1"/>
  <c r="P1138" i="1" s="1"/>
  <c r="O615" i="1"/>
  <c r="T3643" i="1"/>
  <c r="T3785" i="1"/>
  <c r="T4463" i="1"/>
  <c r="U311" i="1"/>
  <c r="AC311" i="1" s="1"/>
  <c r="AM311" i="1" s="1"/>
  <c r="BH311" i="1" s="1"/>
  <c r="U1406" i="1"/>
  <c r="AC1406" i="1" s="1"/>
  <c r="AM1406" i="1" s="1"/>
  <c r="BH1406" i="1" s="1"/>
  <c r="U2436" i="1"/>
  <c r="AC2436" i="1" s="1"/>
  <c r="AM2436" i="1" s="1"/>
  <c r="BH2436" i="1" s="1"/>
  <c r="U2769" i="1"/>
  <c r="AC2769" i="1" s="1"/>
  <c r="AM2769" i="1" s="1"/>
  <c r="BH2769" i="1" s="1"/>
  <c r="U3069" i="1"/>
  <c r="AC3069" i="1" s="1"/>
  <c r="AM3069" i="1" s="1"/>
  <c r="BH3069" i="1" s="1"/>
  <c r="U3099" i="1"/>
  <c r="AC3099" i="1" s="1"/>
  <c r="AM3099" i="1" s="1"/>
  <c r="BH3099" i="1" s="1"/>
  <c r="U3602" i="1"/>
  <c r="AC3602" i="1" s="1"/>
  <c r="AM3602" i="1" s="1"/>
  <c r="BH3602" i="1" s="1"/>
  <c r="U4204" i="1"/>
  <c r="AC4204" i="1" s="1"/>
  <c r="AM4204" i="1" s="1"/>
  <c r="BH4204" i="1" s="1"/>
  <c r="U4566" i="1"/>
  <c r="AC4566" i="1" s="1"/>
  <c r="AM4566" i="1" s="1"/>
  <c r="BH4566" i="1" s="1"/>
  <c r="R33" i="1"/>
  <c r="R840" i="1"/>
  <c r="R1984" i="1"/>
  <c r="R2985" i="1"/>
  <c r="R3470" i="1"/>
  <c r="R3517" i="1"/>
  <c r="R3602" i="1"/>
  <c r="R3771" i="1"/>
  <c r="R4056" i="1"/>
  <c r="R4392" i="1"/>
  <c r="R4509" i="1"/>
  <c r="R4648" i="1"/>
  <c r="U4227" i="1"/>
  <c r="AC4227" i="1" s="1"/>
  <c r="AM4227" i="1" s="1"/>
  <c r="BH4227" i="1" s="1"/>
  <c r="R4688" i="1"/>
  <c r="U4769" i="1"/>
  <c r="AC4769" i="1" s="1"/>
  <c r="AM4769" i="1" s="1"/>
  <c r="BH4769" i="1" s="1"/>
  <c r="R1894" i="1"/>
  <c r="R2311" i="1"/>
  <c r="N460" i="1"/>
  <c r="N2752" i="1"/>
  <c r="N2751" i="1" s="1"/>
  <c r="N2750" i="1" s="1"/>
  <c r="X3337" i="1"/>
  <c r="Z232" i="1"/>
  <c r="Z231" i="1" s="1"/>
  <c r="Z497" i="1"/>
  <c r="Z933" i="1"/>
  <c r="Z932" i="1" s="1"/>
  <c r="Z1243" i="1"/>
  <c r="Y1331" i="1"/>
  <c r="Y1330" i="1" s="1"/>
  <c r="Y1329" i="1" s="1"/>
  <c r="Y1394" i="1"/>
  <c r="Y1393" i="1" s="1"/>
  <c r="Z1583" i="1"/>
  <c r="Z1582" i="1" s="1"/>
  <c r="Z1581" i="1" s="1"/>
  <c r="Y1925" i="1"/>
  <c r="Y1924" i="1" s="1"/>
  <c r="Y1923" i="1" s="1"/>
  <c r="Y1957" i="1"/>
  <c r="Y1956" i="1" s="1"/>
  <c r="Z2203" i="1"/>
  <c r="Z2202" i="1" s="1"/>
  <c r="Z2201" i="1" s="1"/>
  <c r="Z2200" i="1" s="1"/>
  <c r="Y2290" i="1"/>
  <c r="Y2289" i="1" s="1"/>
  <c r="Y2288" i="1" s="1"/>
  <c r="Z2423" i="1"/>
  <c r="Z2422" i="1" s="1"/>
  <c r="Z2475" i="1"/>
  <c r="Z2474" i="1" s="1"/>
  <c r="Y2643" i="1"/>
  <c r="Y2642" i="1" s="1"/>
  <c r="Y2636" i="1" s="1"/>
  <c r="Z2767" i="1"/>
  <c r="Z2766" i="1" s="1"/>
  <c r="Y2815" i="1"/>
  <c r="Y2809" i="1" s="1"/>
  <c r="Y2801" i="1" s="1"/>
  <c r="Z2968" i="1"/>
  <c r="Z2967" i="1" s="1"/>
  <c r="Z2966" i="1" s="1"/>
  <c r="Z2965" i="1" s="1"/>
  <c r="Z3073" i="1"/>
  <c r="Z3072" i="1" s="1"/>
  <c r="Z3071" i="1" s="1"/>
  <c r="Z3083" i="1"/>
  <c r="Y3225" i="1"/>
  <c r="Y3337" i="1"/>
  <c r="Y3336" i="1" s="1"/>
  <c r="Z3364" i="1"/>
  <c r="Z3363" i="1" s="1"/>
  <c r="Y3378" i="1"/>
  <c r="Y3377" i="1" s="1"/>
  <c r="Y3734" i="1"/>
  <c r="Y3733" i="1" s="1"/>
  <c r="Y3984" i="1"/>
  <c r="Y3983" i="1" s="1"/>
  <c r="Z4104" i="1"/>
  <c r="Z4103" i="1" s="1"/>
  <c r="Z4303" i="1"/>
  <c r="Y4461" i="1"/>
  <c r="Y4449" i="1" s="1"/>
  <c r="Y4448" i="1" s="1"/>
  <c r="Y4441" i="1" s="1"/>
  <c r="AM4009" i="1"/>
  <c r="BH4009" i="1" s="1"/>
  <c r="BC817" i="1"/>
  <c r="BC1559" i="1"/>
  <c r="BC1558" i="1" s="1"/>
  <c r="AZ1768" i="1"/>
  <c r="AZ1767" i="1" s="1"/>
  <c r="AZ1780" i="1"/>
  <c r="AZ1925" i="1"/>
  <c r="AZ1924" i="1" s="1"/>
  <c r="AZ1923" i="1" s="1"/>
  <c r="BC1957" i="1"/>
  <c r="BC1956" i="1" s="1"/>
  <c r="AZ3058" i="1"/>
  <c r="AZ3057" i="1" s="1"/>
  <c r="AZ3611" i="1"/>
  <c r="AZ3610" i="1" s="1"/>
  <c r="AZ3680" i="1"/>
  <c r="AZ4303" i="1"/>
  <c r="T780" i="1"/>
  <c r="U1645" i="1"/>
  <c r="AC1645" i="1" s="1"/>
  <c r="AM1645" i="1" s="1"/>
  <c r="BH1645" i="1" s="1"/>
  <c r="U761" i="1"/>
  <c r="AC761" i="1" s="1"/>
  <c r="AM761" i="1" s="1"/>
  <c r="BH761" i="1" s="1"/>
  <c r="T2730" i="1"/>
  <c r="T2331" i="1"/>
  <c r="T1630" i="1"/>
  <c r="U301" i="1"/>
  <c r="AC301" i="1" s="1"/>
  <c r="AM301" i="1" s="1"/>
  <c r="BH301" i="1" s="1"/>
  <c r="U1156" i="1"/>
  <c r="AC1156" i="1" s="1"/>
  <c r="AM1156" i="1" s="1"/>
  <c r="BH1156" i="1" s="1"/>
  <c r="R3670" i="1"/>
  <c r="R4114" i="1"/>
  <c r="R3571" i="1"/>
  <c r="R2248" i="1"/>
  <c r="U4547" i="1"/>
  <c r="AC4547" i="1" s="1"/>
  <c r="AM4547" i="1" s="1"/>
  <c r="BH4547" i="1" s="1"/>
  <c r="U4501" i="1"/>
  <c r="AC4501" i="1" s="1"/>
  <c r="AM4501" i="1" s="1"/>
  <c r="BH4501" i="1" s="1"/>
  <c r="U4273" i="1"/>
  <c r="AC4273" i="1" s="1"/>
  <c r="AM4273" i="1" s="1"/>
  <c r="BH4273" i="1" s="1"/>
  <c r="U2915" i="1"/>
  <c r="AC2915" i="1" s="1"/>
  <c r="AM2915" i="1" s="1"/>
  <c r="BH2915" i="1" s="1"/>
  <c r="U1656" i="1"/>
  <c r="AC1656" i="1" s="1"/>
  <c r="AM1656" i="1" s="1"/>
  <c r="BH1656" i="1" s="1"/>
  <c r="T1885" i="1"/>
  <c r="R2792" i="1"/>
  <c r="T2562" i="1"/>
  <c r="R3128" i="1"/>
  <c r="U2903" i="1"/>
  <c r="AC2903" i="1" s="1"/>
  <c r="AM2903" i="1" s="1"/>
  <c r="BH2903" i="1" s="1"/>
  <c r="R1385" i="1"/>
  <c r="T271" i="1"/>
  <c r="Q4720" i="1"/>
  <c r="Q1376" i="1"/>
  <c r="Q1398" i="1"/>
  <c r="Q1420" i="1"/>
  <c r="Q1470" i="1"/>
  <c r="Q1514" i="1"/>
  <c r="Q1540" i="1"/>
  <c r="Q1993" i="1"/>
  <c r="Q2239" i="1"/>
  <c r="Q2263" i="1"/>
  <c r="Q3228" i="1"/>
  <c r="Q3274" i="1"/>
  <c r="Q3307" i="1"/>
  <c r="Q3334" i="1"/>
  <c r="Q3386" i="1"/>
  <c r="Q3434" i="1"/>
  <c r="Q245" i="1"/>
  <c r="Q273" i="1"/>
  <c r="Q299" i="1"/>
  <c r="Q319" i="1"/>
  <c r="Q346" i="1"/>
  <c r="Q403" i="1"/>
  <c r="Q425" i="1"/>
  <c r="Q455" i="1"/>
  <c r="Q493" i="1"/>
  <c r="Q516" i="1"/>
  <c r="Q560" i="1"/>
  <c r="Q593" i="1"/>
  <c r="Q617" i="1"/>
  <c r="Q646" i="1"/>
  <c r="Q676" i="1"/>
  <c r="Q704" i="1"/>
  <c r="Q741" i="1"/>
  <c r="Q781" i="1"/>
  <c r="Q802" i="1"/>
  <c r="Q830" i="1"/>
  <c r="Q865" i="1"/>
  <c r="Q1137" i="1"/>
  <c r="Q1158" i="1"/>
  <c r="Q1185" i="1"/>
  <c r="Q1213" i="1"/>
  <c r="Q1241" i="1"/>
  <c r="Q1271" i="1"/>
  <c r="Q1296" i="1"/>
  <c r="Q1317" i="1"/>
  <c r="Q1341" i="1"/>
  <c r="Q3488" i="1"/>
  <c r="Q3751" i="1"/>
  <c r="Q4567" i="1"/>
  <c r="Q4734" i="1"/>
  <c r="Q4774" i="1"/>
  <c r="Q83" i="1"/>
  <c r="Q113" i="1"/>
  <c r="Q2059" i="1"/>
  <c r="Q2084" i="1"/>
  <c r="Q2511" i="1"/>
  <c r="Q2535" i="1"/>
  <c r="Q2563" i="1"/>
  <c r="Q3355" i="1"/>
  <c r="Q3375" i="1"/>
  <c r="Q3603" i="1"/>
  <c r="Q3462" i="1"/>
  <c r="Q4540" i="1"/>
  <c r="U339" i="1"/>
  <c r="AC339" i="1" s="1"/>
  <c r="AM339" i="1" s="1"/>
  <c r="BH339" i="1" s="1"/>
  <c r="T3713" i="1"/>
  <c r="U3477" i="1"/>
  <c r="AC3477" i="1" s="1"/>
  <c r="AM3477" i="1" s="1"/>
  <c r="BH3477" i="1" s="1"/>
  <c r="U1932" i="1"/>
  <c r="AC1932" i="1" s="1"/>
  <c r="AM1932" i="1" s="1"/>
  <c r="BH1932" i="1" s="1"/>
  <c r="T4214" i="1"/>
  <c r="T3511" i="1"/>
  <c r="T3457" i="1"/>
  <c r="T369" i="1"/>
  <c r="T2001" i="1"/>
  <c r="R2395" i="1"/>
  <c r="T2690" i="1"/>
  <c r="T4587" i="1"/>
  <c r="T895" i="1"/>
  <c r="U3088" i="1"/>
  <c r="AC3088" i="1" s="1"/>
  <c r="AM3088" i="1" s="1"/>
  <c r="BH3088" i="1" s="1"/>
  <c r="U2717" i="1"/>
  <c r="AC2717" i="1" s="1"/>
  <c r="AM2717" i="1" s="1"/>
  <c r="BH2717" i="1" s="1"/>
  <c r="R339" i="1"/>
  <c r="T4087" i="1"/>
  <c r="R3709" i="1"/>
  <c r="U3757" i="1"/>
  <c r="AC3757" i="1" s="1"/>
  <c r="AM3757" i="1" s="1"/>
  <c r="BH3757" i="1" s="1"/>
  <c r="R671" i="1"/>
  <c r="U481" i="1"/>
  <c r="AC481" i="1" s="1"/>
  <c r="AM481" i="1" s="1"/>
  <c r="BH481" i="1" s="1"/>
  <c r="T4040" i="1"/>
  <c r="U3937" i="1"/>
  <c r="AC3937" i="1" s="1"/>
  <c r="AM3937" i="1" s="1"/>
  <c r="BH3937" i="1" s="1"/>
  <c r="U4640" i="1"/>
  <c r="AC4640" i="1" s="1"/>
  <c r="AM4640" i="1" s="1"/>
  <c r="BH4640" i="1" s="1"/>
  <c r="T2068" i="1"/>
  <c r="T4134" i="1"/>
  <c r="T3114" i="1"/>
  <c r="T1389" i="1"/>
  <c r="T537" i="1"/>
  <c r="T959" i="1"/>
  <c r="U3078" i="1"/>
  <c r="AC3078" i="1" s="1"/>
  <c r="AM3078" i="1" s="1"/>
  <c r="BH3078" i="1" s="1"/>
  <c r="R2238" i="1"/>
  <c r="T2047" i="1"/>
  <c r="T1672" i="1"/>
  <c r="R1311" i="1"/>
  <c r="T701" i="1"/>
  <c r="R287" i="1"/>
  <c r="R2961" i="1"/>
  <c r="R2717" i="1"/>
  <c r="T2381" i="1"/>
  <c r="R1901" i="1"/>
  <c r="T1400" i="1"/>
  <c r="R1374" i="1"/>
  <c r="R3230" i="1"/>
  <c r="T3259" i="1"/>
  <c r="U1249" i="1"/>
  <c r="AC1249" i="1" s="1"/>
  <c r="AM1249" i="1" s="1"/>
  <c r="BH1249" i="1" s="1"/>
  <c r="R481" i="1"/>
  <c r="O1227" i="1"/>
  <c r="O1226" i="1" s="1"/>
  <c r="P3116" i="1"/>
  <c r="P3112" i="1" s="1"/>
  <c r="P3111" i="1" s="1"/>
  <c r="P3110" i="1" s="1"/>
  <c r="O437" i="1"/>
  <c r="O1133" i="1"/>
  <c r="O644" i="1"/>
  <c r="BK1843" i="1"/>
  <c r="BK3954" i="1"/>
  <c r="BK3953" i="1" s="1"/>
  <c r="BK3952" i="1" s="1"/>
  <c r="H892" i="1"/>
  <c r="T993" i="1"/>
  <c r="T2189" i="1"/>
  <c r="T4233" i="1"/>
  <c r="T4480" i="1"/>
  <c r="T4601" i="1"/>
  <c r="U1049" i="1"/>
  <c r="AC1049" i="1" s="1"/>
  <c r="AM1049" i="1" s="1"/>
  <c r="BH1049" i="1" s="1"/>
  <c r="U1414" i="1"/>
  <c r="AC1414" i="1" s="1"/>
  <c r="AM1414" i="1" s="1"/>
  <c r="BH1414" i="1" s="1"/>
  <c r="U1480" i="1"/>
  <c r="AC1480" i="1" s="1"/>
  <c r="AM1480" i="1" s="1"/>
  <c r="BH1480" i="1" s="1"/>
  <c r="U1763" i="1"/>
  <c r="AC1763" i="1" s="1"/>
  <c r="AM1763" i="1" s="1"/>
  <c r="BH1763" i="1" s="1"/>
  <c r="U1960" i="1"/>
  <c r="AC1960" i="1" s="1"/>
  <c r="AM1960" i="1" s="1"/>
  <c r="BH1960" i="1" s="1"/>
  <c r="U2354" i="1"/>
  <c r="AC2354" i="1" s="1"/>
  <c r="AM2354" i="1" s="1"/>
  <c r="BH2354" i="1" s="1"/>
  <c r="U2395" i="1"/>
  <c r="AC2395" i="1" s="1"/>
  <c r="AM2395" i="1" s="1"/>
  <c r="BH2395" i="1" s="1"/>
  <c r="U2705" i="1"/>
  <c r="AC2705" i="1" s="1"/>
  <c r="AM2705" i="1" s="1"/>
  <c r="BH2705" i="1" s="1"/>
  <c r="U2878" i="1"/>
  <c r="AC2878" i="1" s="1"/>
  <c r="AM2878" i="1" s="1"/>
  <c r="BH2878" i="1" s="1"/>
  <c r="U4194" i="1"/>
  <c r="AC4194" i="1" s="1"/>
  <c r="AM4194" i="1" s="1"/>
  <c r="BH4194" i="1" s="1"/>
  <c r="U4236" i="1"/>
  <c r="AC4236" i="1" s="1"/>
  <c r="AM4236" i="1" s="1"/>
  <c r="BH4236" i="1" s="1"/>
  <c r="U4386" i="1"/>
  <c r="AC4386" i="1" s="1"/>
  <c r="AM4386" i="1" s="1"/>
  <c r="BH4386" i="1" s="1"/>
  <c r="U4618" i="1"/>
  <c r="AC4618" i="1" s="1"/>
  <c r="AM4618" i="1" s="1"/>
  <c r="BH4618" i="1" s="1"/>
  <c r="U4678" i="1"/>
  <c r="AC4678" i="1" s="1"/>
  <c r="AM4678" i="1" s="1"/>
  <c r="BH4678" i="1" s="1"/>
  <c r="R1193" i="1"/>
  <c r="R1948" i="1"/>
  <c r="R2292" i="1"/>
  <c r="R2868" i="1"/>
  <c r="R2915" i="1"/>
  <c r="R3508" i="1"/>
  <c r="R3657" i="1"/>
  <c r="R4218" i="1"/>
  <c r="R4501" i="1"/>
  <c r="R4535" i="1"/>
  <c r="R4184" i="1"/>
  <c r="T952" i="1"/>
  <c r="R1295" i="1"/>
  <c r="U1888" i="1"/>
  <c r="AC1888" i="1" s="1"/>
  <c r="AM1888" i="1" s="1"/>
  <c r="BH1888" i="1" s="1"/>
  <c r="H2166" i="1"/>
  <c r="U2533" i="1"/>
  <c r="AC2533" i="1" s="1"/>
  <c r="AM2533" i="1" s="1"/>
  <c r="BH2533" i="1" s="1"/>
  <c r="N3387" i="1"/>
  <c r="X1808" i="1"/>
  <c r="Z88" i="1"/>
  <c r="Z87" i="1" s="1"/>
  <c r="Z86" i="1" s="1"/>
  <c r="Y124" i="1"/>
  <c r="Z166" i="1"/>
  <c r="Z219" i="1"/>
  <c r="Z218" i="1" s="1"/>
  <c r="Y295" i="1"/>
  <c r="Y294" i="1" s="1"/>
  <c r="Z542" i="1"/>
  <c r="Z535" i="1" s="1"/>
  <c r="Z534" i="1" s="1"/>
  <c r="Y962" i="1"/>
  <c r="Y961" i="1" s="1"/>
  <c r="Z1122" i="1"/>
  <c r="Z1232" i="1"/>
  <c r="Y1289" i="1"/>
  <c r="Z1408" i="1"/>
  <c r="Z1737" i="1"/>
  <c r="Z1736" i="1" s="1"/>
  <c r="Z1735" i="1" s="1"/>
  <c r="Z1734" i="1" s="1"/>
  <c r="Z1925" i="1"/>
  <c r="Z2276" i="1"/>
  <c r="Z2275" i="1" s="1"/>
  <c r="Z2274" i="1" s="1"/>
  <c r="Z2619" i="1"/>
  <c r="Z2618" i="1" s="1"/>
  <c r="Z2617" i="1" s="1"/>
  <c r="Z2665" i="1"/>
  <c r="Z2664" i="1" s="1"/>
  <c r="Z2663" i="1" s="1"/>
  <c r="Z2662" i="1" s="1"/>
  <c r="Y2767" i="1"/>
  <c r="Y2766" i="1" s="1"/>
  <c r="Y2847" i="1"/>
  <c r="Y2846" i="1" s="1"/>
  <c r="Y2845" i="1" s="1"/>
  <c r="Z3214" i="1"/>
  <c r="Z3283" i="1"/>
  <c r="Z3351" i="1"/>
  <c r="Z3350" i="1" s="1"/>
  <c r="Z3734" i="1"/>
  <c r="Z3733" i="1" s="1"/>
  <c r="Y4012" i="1"/>
  <c r="Z4054" i="1"/>
  <c r="Z4053" i="1" s="1"/>
  <c r="Z4117" i="1"/>
  <c r="Y4231" i="1"/>
  <c r="Y4230" i="1" s="1"/>
  <c r="Z4478" i="1"/>
  <c r="Z4477" i="1" s="1"/>
  <c r="Z4476" i="1" s="1"/>
  <c r="V3944" i="1"/>
  <c r="BC23" i="1"/>
  <c r="BC22" i="1" s="1"/>
  <c r="AZ381" i="1"/>
  <c r="AZ468" i="1"/>
  <c r="AZ467" i="1" s="1"/>
  <c r="AZ569" i="1"/>
  <c r="BC659" i="1"/>
  <c r="BC658" i="1" s="1"/>
  <c r="AZ962" i="1"/>
  <c r="AZ961" i="1" s="1"/>
  <c r="AZ1506" i="1"/>
  <c r="AZ1505" i="1" s="1"/>
  <c r="AZ1499" i="1" s="1"/>
  <c r="AZ2720" i="1"/>
  <c r="AZ2711" i="1" s="1"/>
  <c r="AZ2871" i="1"/>
  <c r="AZ2870" i="1" s="1"/>
  <c r="AZ2864" i="1" s="1"/>
  <c r="AZ4117" i="1"/>
  <c r="AZ4613" i="1"/>
  <c r="AZ4612" i="1" s="1"/>
  <c r="AZ4611" i="1" s="1"/>
  <c r="W1243" i="1"/>
  <c r="U1240" i="1"/>
  <c r="AC1240" i="1" s="1"/>
  <c r="AM1240" i="1" s="1"/>
  <c r="BH1240" i="1" s="1"/>
  <c r="U870" i="1"/>
  <c r="AC870" i="1" s="1"/>
  <c r="AM870" i="1" s="1"/>
  <c r="BH870" i="1" s="1"/>
  <c r="U424" i="1"/>
  <c r="AC424" i="1" s="1"/>
  <c r="AM424" i="1" s="1"/>
  <c r="BH424" i="1" s="1"/>
  <c r="T2729" i="1"/>
  <c r="T1473" i="1"/>
  <c r="T1336" i="1"/>
  <c r="V2475" i="1"/>
  <c r="V2474" i="1" s="1"/>
  <c r="U2830" i="1"/>
  <c r="AC2830" i="1" s="1"/>
  <c r="AM2830" i="1" s="1"/>
  <c r="BH2830" i="1" s="1"/>
  <c r="R1854" i="1"/>
  <c r="U3333" i="1"/>
  <c r="AC3333" i="1" s="1"/>
  <c r="AM3333" i="1" s="1"/>
  <c r="BH3333" i="1" s="1"/>
  <c r="T1101" i="1"/>
  <c r="R667" i="1"/>
  <c r="U4091" i="1"/>
  <c r="AC4091" i="1" s="1"/>
  <c r="AM4091" i="1" s="1"/>
  <c r="BH4091" i="1" s="1"/>
  <c r="T1988" i="1"/>
  <c r="T937" i="1"/>
  <c r="U2238" i="1"/>
  <c r="AC2238" i="1" s="1"/>
  <c r="AM2238" i="1" s="1"/>
  <c r="BH2238" i="1" s="1"/>
  <c r="Q3738" i="1"/>
  <c r="Q2333" i="1"/>
  <c r="Q2370" i="1"/>
  <c r="Q2415" i="1"/>
  <c r="Q2451" i="1"/>
  <c r="Q2486" i="1"/>
  <c r="Q3211" i="1"/>
  <c r="Q3260" i="1"/>
  <c r="Q3291" i="1"/>
  <c r="Q3327" i="1"/>
  <c r="Q4510" i="1"/>
  <c r="Q4679" i="1"/>
  <c r="Q4697" i="1"/>
  <c r="Q638" i="1"/>
  <c r="Q664" i="1"/>
  <c r="Q692" i="1"/>
  <c r="Q730" i="1"/>
  <c r="Q769" i="1"/>
  <c r="Q792" i="1"/>
  <c r="Q821" i="1"/>
  <c r="Q848" i="1"/>
  <c r="Q1016" i="1"/>
  <c r="Q1035" i="1"/>
  <c r="Q1079" i="1"/>
  <c r="Q3014" i="1"/>
  <c r="Q3056" i="1"/>
  <c r="Q3090" i="1"/>
  <c r="Q3121" i="1"/>
  <c r="Q1978" i="1"/>
  <c r="Q2883" i="1"/>
  <c r="Q2923" i="1"/>
  <c r="Q2949" i="1"/>
  <c r="Q2980" i="1"/>
  <c r="Q4559" i="1"/>
  <c r="Q4588" i="1"/>
  <c r="Q4757" i="1"/>
  <c r="Q893" i="1"/>
  <c r="Q923" i="1"/>
  <c r="Q949" i="1"/>
  <c r="Q3348" i="1"/>
  <c r="Q3368" i="1"/>
  <c r="Q4488" i="1"/>
  <c r="Q1112" i="1"/>
  <c r="Q2214" i="1"/>
  <c r="Q4481" i="1"/>
  <c r="T3744" i="1"/>
  <c r="U3740" i="1"/>
  <c r="AC3740" i="1" s="1"/>
  <c r="AM3740" i="1" s="1"/>
  <c r="BH3740" i="1" s="1"/>
  <c r="U3719" i="1"/>
  <c r="AC3719" i="1" s="1"/>
  <c r="AM3719" i="1" s="1"/>
  <c r="BH3719" i="1" s="1"/>
  <c r="U3517" i="1"/>
  <c r="AC3517" i="1" s="1"/>
  <c r="AM3517" i="1" s="1"/>
  <c r="BH3517" i="1" s="1"/>
  <c r="U3491" i="1"/>
  <c r="AC3491" i="1" s="1"/>
  <c r="AM3491" i="1" s="1"/>
  <c r="BH3491" i="1" s="1"/>
  <c r="U3461" i="1"/>
  <c r="AC3461" i="1" s="1"/>
  <c r="AM3461" i="1" s="1"/>
  <c r="BH3461" i="1" s="1"/>
  <c r="U3444" i="1"/>
  <c r="AC3444" i="1" s="1"/>
  <c r="AM3444" i="1" s="1"/>
  <c r="BH3444" i="1" s="1"/>
  <c r="U2142" i="1"/>
  <c r="AC2142" i="1" s="1"/>
  <c r="AM2142" i="1" s="1"/>
  <c r="BH2142" i="1" s="1"/>
  <c r="U2105" i="1"/>
  <c r="AC2105" i="1" s="1"/>
  <c r="AM2105" i="1" s="1"/>
  <c r="BH2105" i="1" s="1"/>
  <c r="U1726" i="1"/>
  <c r="AC1726" i="1" s="1"/>
  <c r="AM1726" i="1" s="1"/>
  <c r="BH1726" i="1" s="1"/>
  <c r="U1362" i="1"/>
  <c r="AC1362" i="1" s="1"/>
  <c r="AM1362" i="1" s="1"/>
  <c r="BH1362" i="1" s="1"/>
  <c r="U1340" i="1"/>
  <c r="AC1340" i="1" s="1"/>
  <c r="AM1340" i="1" s="1"/>
  <c r="BH1340" i="1" s="1"/>
  <c r="U440" i="1"/>
  <c r="AC440" i="1" s="1"/>
  <c r="AM440" i="1" s="1"/>
  <c r="BH440" i="1" s="1"/>
  <c r="T4748" i="1"/>
  <c r="T3736" i="1"/>
  <c r="T3699" i="1"/>
  <c r="T3550" i="1"/>
  <c r="T3533" i="1"/>
  <c r="T2781" i="1"/>
  <c r="T420" i="1"/>
  <c r="H2653" i="1"/>
  <c r="T735" i="1"/>
  <c r="T4539" i="1"/>
  <c r="T4505" i="1"/>
  <c r="T3575" i="1"/>
  <c r="T3092" i="1"/>
  <c r="T2426" i="1"/>
  <c r="T1432" i="1"/>
  <c r="T1043" i="1"/>
  <c r="T315" i="1"/>
  <c r="T3384" i="1"/>
  <c r="T2439" i="1"/>
  <c r="T2087" i="1"/>
  <c r="R4138" i="1"/>
  <c r="R4073" i="1"/>
  <c r="R3727" i="1"/>
  <c r="U3709" i="1"/>
  <c r="AC3709" i="1" s="1"/>
  <c r="AM3709" i="1" s="1"/>
  <c r="BH3709" i="1" s="1"/>
  <c r="U3241" i="1"/>
  <c r="AC3241" i="1" s="1"/>
  <c r="AM3241" i="1" s="1"/>
  <c r="BH3241" i="1" s="1"/>
  <c r="U3147" i="1"/>
  <c r="AC3147" i="1" s="1"/>
  <c r="AM3147" i="1" s="1"/>
  <c r="BH3147" i="1" s="1"/>
  <c r="R717" i="1"/>
  <c r="T694" i="1"/>
  <c r="T486" i="1"/>
  <c r="T4281" i="1"/>
  <c r="R4663" i="1"/>
  <c r="U4208" i="1"/>
  <c r="AC4208" i="1" s="1"/>
  <c r="AM4208" i="1" s="1"/>
  <c r="BH4208" i="1" s="1"/>
  <c r="T610" i="1"/>
  <c r="U470" i="1"/>
  <c r="AC470" i="1" s="1"/>
  <c r="AM470" i="1" s="1"/>
  <c r="BH470" i="1" s="1"/>
  <c r="U1396" i="1"/>
  <c r="AC1396" i="1" s="1"/>
  <c r="AM1396" i="1" s="1"/>
  <c r="BH1396" i="1" s="1"/>
  <c r="U1374" i="1"/>
  <c r="AC1374" i="1" s="1"/>
  <c r="AM1374" i="1" s="1"/>
  <c r="BH1374" i="1" s="1"/>
  <c r="U291" i="1"/>
  <c r="AC291" i="1" s="1"/>
  <c r="AM291" i="1" s="1"/>
  <c r="BH291" i="1" s="1"/>
  <c r="T1198" i="1"/>
  <c r="T1803" i="1"/>
  <c r="R1414" i="1"/>
  <c r="R1148" i="1"/>
  <c r="R880" i="1"/>
  <c r="R773" i="1"/>
  <c r="R729" i="1"/>
  <c r="T2942" i="1"/>
  <c r="T2874" i="1"/>
  <c r="G3639" i="1"/>
  <c r="R600" i="1"/>
  <c r="R3088" i="1"/>
  <c r="R2903" i="1"/>
  <c r="R2179" i="1"/>
  <c r="R1747" i="1"/>
  <c r="R1667" i="1"/>
  <c r="R1322" i="1"/>
  <c r="U1105" i="1"/>
  <c r="AC1105" i="1" s="1"/>
  <c r="AM1105" i="1" s="1"/>
  <c r="BH1105" i="1" s="1"/>
  <c r="U703" i="1"/>
  <c r="AC703" i="1" s="1"/>
  <c r="AM703" i="1" s="1"/>
  <c r="BH703" i="1" s="1"/>
  <c r="R326" i="1"/>
  <c r="R1228" i="1"/>
  <c r="R2735" i="1"/>
  <c r="U2551" i="1"/>
  <c r="AC2551" i="1" s="1"/>
  <c r="AM2551" i="1" s="1"/>
  <c r="BH2551" i="1" s="1"/>
  <c r="R1921" i="1"/>
  <c r="U1739" i="1"/>
  <c r="AC1739" i="1" s="1"/>
  <c r="AM1739" i="1" s="1"/>
  <c r="BH1739" i="1" s="1"/>
  <c r="U3670" i="1"/>
  <c r="AC3670" i="1" s="1"/>
  <c r="AM3670" i="1" s="1"/>
  <c r="BH3670" i="1" s="1"/>
  <c r="T3144" i="1"/>
  <c r="T1917" i="1"/>
  <c r="T1954" i="1"/>
  <c r="T2547" i="1"/>
  <c r="U3061" i="1"/>
  <c r="AC3061" i="1" s="1"/>
  <c r="AM3061" i="1" s="1"/>
  <c r="BH3061" i="1" s="1"/>
  <c r="U3921" i="1"/>
  <c r="AC3921" i="1" s="1"/>
  <c r="AM3921" i="1" s="1"/>
  <c r="BH3921" i="1" s="1"/>
  <c r="U3956" i="1"/>
  <c r="AC3956" i="1" s="1"/>
  <c r="AM3956" i="1" s="1"/>
  <c r="BH3956" i="1" s="1"/>
  <c r="U4218" i="1"/>
  <c r="AC4218" i="1" s="1"/>
  <c r="AM4218" i="1" s="1"/>
  <c r="BH4218" i="1" s="1"/>
  <c r="R2153" i="1"/>
  <c r="R2523" i="1"/>
  <c r="R2705" i="1"/>
  <c r="R3099" i="1"/>
  <c r="R4557" i="1"/>
  <c r="U637" i="1"/>
  <c r="AC637" i="1" s="1"/>
  <c r="AM637" i="1" s="1"/>
  <c r="BH637" i="1" s="1"/>
  <c r="U680" i="1"/>
  <c r="AC680" i="1" s="1"/>
  <c r="AM680" i="1" s="1"/>
  <c r="BH680" i="1" s="1"/>
  <c r="R941" i="1"/>
  <c r="U4367" i="1"/>
  <c r="AC4367" i="1" s="1"/>
  <c r="AM4367" i="1" s="1"/>
  <c r="BH4367" i="1" s="1"/>
  <c r="P1621" i="1"/>
  <c r="Y497" i="1"/>
  <c r="Y505" i="1"/>
  <c r="Y1355" i="1"/>
  <c r="Y1354" i="1" s="1"/>
  <c r="Y1353" i="1" s="1"/>
  <c r="Z1394" i="1"/>
  <c r="Z1393" i="1" s="1"/>
  <c r="Z1506" i="1"/>
  <c r="Z1505" i="1" s="1"/>
  <c r="Z1499" i="1" s="1"/>
  <c r="Z1957" i="1"/>
  <c r="Z1956" i="1" s="1"/>
  <c r="Z2182" i="1"/>
  <c r="Z2181" i="1" s="1"/>
  <c r="Z2488" i="1"/>
  <c r="Z2487" i="1" s="1"/>
  <c r="Y2871" i="1"/>
  <c r="Y2870" i="1" s="1"/>
  <c r="Z3436" i="1"/>
  <c r="Y3531" i="1"/>
  <c r="Y3530" i="1" s="1"/>
  <c r="Z3680" i="1"/>
  <c r="Z3809" i="1"/>
  <c r="Z3808" i="1" s="1"/>
  <c r="Y3910" i="1"/>
  <c r="Y3909" i="1" s="1"/>
  <c r="Y3908" i="1" s="1"/>
  <c r="V4724" i="1"/>
  <c r="V4746" i="1"/>
  <c r="V4745" i="1" s="1"/>
  <c r="V4744" i="1" s="1"/>
  <c r="V4743" i="1" s="1"/>
  <c r="W1594" i="1"/>
  <c r="W1593" i="1" s="1"/>
  <c r="W1592" i="1" s="1"/>
  <c r="W2434" i="1"/>
  <c r="AZ817" i="1"/>
  <c r="AZ816" i="1" s="1"/>
  <c r="AZ1719" i="1"/>
  <c r="AZ1718" i="1" s="1"/>
  <c r="AZ1712" i="1" s="1"/>
  <c r="AZ1957" i="1"/>
  <c r="AZ1956" i="1" s="1"/>
  <c r="BC2013" i="1"/>
  <c r="BC2012" i="1" s="1"/>
  <c r="AZ2847" i="1"/>
  <c r="AZ2846" i="1" s="1"/>
  <c r="AZ2845" i="1" s="1"/>
  <c r="BC2952" i="1"/>
  <c r="BC2951" i="1" s="1"/>
  <c r="AZ3203" i="1"/>
  <c r="BC4303" i="1"/>
  <c r="AZ4635" i="1"/>
  <c r="AZ4634" i="1" s="1"/>
  <c r="Y1232" i="1"/>
  <c r="Y1780" i="1"/>
  <c r="Z2643" i="1"/>
  <c r="Z2642" i="1" s="1"/>
  <c r="Z2636" i="1" s="1"/>
  <c r="Z3058" i="1"/>
  <c r="Z3057" i="1" s="1"/>
  <c r="AZ722" i="1"/>
  <c r="AZ721" i="1" s="1"/>
  <c r="AZ1059" i="1"/>
  <c r="AZ2399" i="1"/>
  <c r="AZ2398" i="1" s="1"/>
  <c r="AZ2397" i="1" s="1"/>
  <c r="AH2983" i="1"/>
  <c r="AH2982" i="1" s="1"/>
  <c r="AZ150" i="1"/>
  <c r="AZ149" i="1" s="1"/>
  <c r="AZ148" i="1" s="1"/>
  <c r="AZ147" i="1" s="1"/>
  <c r="AZ166" i="1"/>
  <c r="AZ232" i="1"/>
  <c r="AZ231" i="1" s="1"/>
  <c r="BC381" i="1"/>
  <c r="BC1059" i="1"/>
  <c r="BC1925" i="1"/>
  <c r="BC1924" i="1" s="1"/>
  <c r="BC1923" i="1" s="1"/>
  <c r="BC2847" i="1"/>
  <c r="BC2846" i="1" s="1"/>
  <c r="BC2845" i="1" s="1"/>
  <c r="BC2871" i="1"/>
  <c r="BC2870" i="1" s="1"/>
  <c r="BC4117" i="1"/>
  <c r="BC4613" i="1"/>
  <c r="BC4612" i="1" s="1"/>
  <c r="BC4611" i="1" s="1"/>
  <c r="BC4635" i="1"/>
  <c r="BC4634" i="1" s="1"/>
  <c r="X505" i="1"/>
  <c r="X4068" i="1"/>
  <c r="X4067" i="1" s="1"/>
  <c r="X4478" i="1"/>
  <c r="X4477" i="1" s="1"/>
  <c r="X4476" i="1" s="1"/>
  <c r="Y4724" i="1"/>
  <c r="W3789" i="1"/>
  <c r="W3788" i="1" s="1"/>
  <c r="W4104" i="1"/>
  <c r="W4103" i="1" s="1"/>
  <c r="AE3531" i="1"/>
  <c r="AE3530" i="1" s="1"/>
  <c r="AH1345" i="1"/>
  <c r="AH1344" i="1" s="1"/>
  <c r="AH1343" i="1" s="1"/>
  <c r="AH1342" i="1" s="1"/>
  <c r="AH3225" i="1"/>
  <c r="AZ219" i="1"/>
  <c r="AZ218" i="1" s="1"/>
  <c r="AZ933" i="1"/>
  <c r="AZ932" i="1" s="1"/>
  <c r="AZ1477" i="1"/>
  <c r="AZ1476" i="1" s="1"/>
  <c r="AZ1475" i="1" s="1"/>
  <c r="AZ1690" i="1"/>
  <c r="AZ1689" i="1" s="1"/>
  <c r="AZ1688" i="1" s="1"/>
  <c r="AZ3214" i="1"/>
  <c r="AZ3236" i="1"/>
  <c r="AZ3789" i="1"/>
  <c r="AZ3788" i="1" s="1"/>
  <c r="AZ3910" i="1"/>
  <c r="AZ3909" i="1" s="1"/>
  <c r="AZ3908" i="1" s="1"/>
  <c r="AZ4012" i="1"/>
  <c r="AZ4093" i="1"/>
  <c r="AZ4461" i="1"/>
  <c r="AZ4449" i="1" s="1"/>
  <c r="AZ4448" i="1" s="1"/>
  <c r="AZ4441" i="1" s="1"/>
  <c r="X4296" i="1"/>
  <c r="X4295" i="1" s="1"/>
  <c r="Z4724" i="1"/>
  <c r="Z4723" i="1" s="1"/>
  <c r="Z4722" i="1" s="1"/>
  <c r="Z4721" i="1" s="1"/>
  <c r="AE1890" i="1"/>
  <c r="AH505" i="1"/>
  <c r="AH873" i="1"/>
  <c r="AH872" i="1" s="1"/>
  <c r="AN3639" i="1"/>
  <c r="AN3638" i="1" s="1"/>
  <c r="BC256" i="1"/>
  <c r="BC255" i="1" s="1"/>
  <c r="BC933" i="1"/>
  <c r="BC932" i="1" s="1"/>
  <c r="BC1477" i="1"/>
  <c r="BC1476" i="1" s="1"/>
  <c r="BC1475" i="1" s="1"/>
  <c r="BC1690" i="1"/>
  <c r="BC1689" i="1" s="1"/>
  <c r="BC1688" i="1" s="1"/>
  <c r="BC3214" i="1"/>
  <c r="BC3236" i="1"/>
  <c r="BC3789" i="1"/>
  <c r="BC3788" i="1" s="1"/>
  <c r="BC3910" i="1"/>
  <c r="BC3909" i="1" s="1"/>
  <c r="BC3908" i="1" s="1"/>
  <c r="BC4093" i="1"/>
  <c r="BC4461" i="1"/>
  <c r="BC4449" i="1" s="1"/>
  <c r="BC4448" i="1" s="1"/>
  <c r="BC4441" i="1" s="1"/>
  <c r="AX756" i="1"/>
  <c r="AX755" i="1" s="1"/>
  <c r="AX748" i="1" s="1"/>
  <c r="AQ269" i="1"/>
  <c r="AQ268" i="1" s="1"/>
  <c r="AQ460" i="1"/>
  <c r="AQ459" i="1" s="1"/>
  <c r="AQ458" i="1" s="1"/>
  <c r="AQ457" i="1" s="1"/>
  <c r="AU199" i="1"/>
  <c r="AU194" i="1" s="1"/>
  <c r="AQ199" i="1"/>
  <c r="AQ194" i="1" s="1"/>
  <c r="BA1653" i="1"/>
  <c r="BA1647" i="1" s="1"/>
  <c r="BA1639" i="1" s="1"/>
  <c r="AT269" i="1"/>
  <c r="AT268" i="1" s="1"/>
  <c r="X4329" i="1"/>
  <c r="V1752" i="1"/>
  <c r="V1492" i="1"/>
  <c r="N4413" i="1"/>
  <c r="O3558" i="1"/>
  <c r="M1565" i="1"/>
  <c r="M2911" i="1"/>
  <c r="J2410" i="1"/>
  <c r="X2569" i="1"/>
  <c r="G1572" i="1"/>
  <c r="G1036" i="1"/>
  <c r="G851" i="1"/>
  <c r="M1427" i="1"/>
  <c r="W1571" i="1"/>
  <c r="M1036" i="1"/>
  <c r="P765" i="1"/>
  <c r="G2169" i="1"/>
  <c r="AF4628" i="1"/>
  <c r="X2013" i="1"/>
  <c r="X1519" i="1"/>
  <c r="G770" i="1"/>
  <c r="O4331" i="1"/>
  <c r="P4611" i="1"/>
  <c r="W712" i="1"/>
  <c r="X4571" i="1"/>
  <c r="AK2593" i="1"/>
  <c r="AO2593" i="1" s="1"/>
  <c r="BF2593" i="1" s="1"/>
  <c r="BJ2593" i="1" s="1"/>
  <c r="W398" i="1"/>
  <c r="G2100" i="1"/>
  <c r="AP4744" i="1"/>
  <c r="BD2720" i="1"/>
  <c r="AH2217" i="1"/>
  <c r="M391" i="1"/>
  <c r="V1944" i="1"/>
  <c r="P398" i="1"/>
  <c r="BD3599" i="1"/>
  <c r="BD3598" i="1" s="1"/>
  <c r="BD933" i="1"/>
  <c r="AD2952" i="1"/>
  <c r="AD2951" i="1" s="1"/>
  <c r="L2630" i="1"/>
  <c r="M712" i="1"/>
  <c r="I2951" i="1"/>
  <c r="I2637" i="1"/>
  <c r="R2638" i="1"/>
  <c r="AB3133" i="1"/>
  <c r="N3996" i="1"/>
  <c r="O3996" i="1"/>
  <c r="W580" i="1"/>
  <c r="N3854" i="1"/>
  <c r="W1787" i="1"/>
  <c r="W3405" i="1"/>
  <c r="M1641" i="1"/>
  <c r="P4571" i="1"/>
  <c r="X1559" i="1"/>
  <c r="X569" i="1"/>
  <c r="N4620" i="1"/>
  <c r="R4620" i="1" s="1"/>
  <c r="R4621" i="1"/>
  <c r="AG911" i="1"/>
  <c r="K442" i="1"/>
  <c r="T442" i="1"/>
  <c r="X1781" i="1"/>
  <c r="X1780" i="1" s="1"/>
  <c r="X2101" i="1"/>
  <c r="G1944" i="1"/>
  <c r="Q1234" i="1"/>
  <c r="W2218" i="1"/>
  <c r="V1774" i="1"/>
  <c r="U3970" i="1"/>
  <c r="AC3970" i="1" s="1"/>
  <c r="AM3970" i="1" s="1"/>
  <c r="BH3970" i="1" s="1"/>
  <c r="P3969" i="1"/>
  <c r="U204" i="1"/>
  <c r="AC204" i="1" s="1"/>
  <c r="AM204" i="1" s="1"/>
  <c r="BH204" i="1" s="1"/>
  <c r="P203" i="1"/>
  <c r="V4686" i="1"/>
  <c r="AH2052" i="1"/>
  <c r="X2193" i="1"/>
  <c r="X4303" i="1"/>
  <c r="W962" i="1"/>
  <c r="U3971" i="1"/>
  <c r="AC3971" i="1" s="1"/>
  <c r="AM3971" i="1" s="1"/>
  <c r="BH3971" i="1" s="1"/>
  <c r="U205" i="1"/>
  <c r="AC205" i="1" s="1"/>
  <c r="AM205" i="1" s="1"/>
  <c r="BH205" i="1" s="1"/>
  <c r="AR269" i="1"/>
  <c r="AR268" i="1" s="1"/>
  <c r="AP269" i="1"/>
  <c r="AB3869" i="1" l="1"/>
  <c r="AL3869" i="1" s="1"/>
  <c r="BG3869" i="1" s="1"/>
  <c r="AR1950" i="1"/>
  <c r="K1416" i="1"/>
  <c r="R2546" i="1"/>
  <c r="Q2546" i="1" s="1"/>
  <c r="Q3392" i="1"/>
  <c r="S2578" i="1"/>
  <c r="Q2380" i="1"/>
  <c r="BB3051" i="1"/>
  <c r="BB3050" i="1" s="1"/>
  <c r="AV2981" i="1"/>
  <c r="AF4550" i="1"/>
  <c r="AF4549" i="1" s="1"/>
  <c r="AW1795" i="1"/>
  <c r="BB1132" i="1"/>
  <c r="BB1131" i="1" s="1"/>
  <c r="BB1130" i="1" s="1"/>
  <c r="J1308" i="1"/>
  <c r="Q2110" i="1"/>
  <c r="AI698" i="1"/>
  <c r="AI697" i="1" s="1"/>
  <c r="AI696" i="1" s="1"/>
  <c r="Q4522" i="1"/>
  <c r="U3031" i="1"/>
  <c r="AC3031" i="1" s="1"/>
  <c r="AM3031" i="1" s="1"/>
  <c r="BH3031" i="1" s="1"/>
  <c r="P3453" i="1"/>
  <c r="N3877" i="1"/>
  <c r="N3876" i="1" s="1"/>
  <c r="Q3540" i="1"/>
  <c r="Q2320" i="1"/>
  <c r="Z1795" i="1"/>
  <c r="BK4670" i="1"/>
  <c r="BD3882" i="1"/>
  <c r="BD3881" i="1" s="1"/>
  <c r="BD3860" i="1" s="1"/>
  <c r="AL3777" i="1"/>
  <c r="BG3777" i="1" s="1"/>
  <c r="AA1172" i="1"/>
  <c r="AK1172" i="1" s="1"/>
  <c r="AO1172" i="1" s="1"/>
  <c r="BF1172" i="1" s="1"/>
  <c r="BJ1172" i="1" s="1"/>
  <c r="AA4726" i="1"/>
  <c r="AK4726" i="1" s="1"/>
  <c r="AO4726" i="1" s="1"/>
  <c r="BF4726" i="1" s="1"/>
  <c r="AW3453" i="1"/>
  <c r="AW3412" i="1" s="1"/>
  <c r="AW3411" i="1" s="1"/>
  <c r="BD1242" i="1"/>
  <c r="BD1366" i="1"/>
  <c r="O1219" i="1"/>
  <c r="S3366" i="1"/>
  <c r="S2653" i="1"/>
  <c r="AA3487" i="1"/>
  <c r="AK3487" i="1" s="1"/>
  <c r="AO3487" i="1" s="1"/>
  <c r="BF3487" i="1" s="1"/>
  <c r="H622" i="1"/>
  <c r="H4608" i="1"/>
  <c r="S4109" i="1"/>
  <c r="AB3979" i="1"/>
  <c r="AL3979" i="1" s="1"/>
  <c r="BG3979" i="1" s="1"/>
  <c r="N4257" i="1"/>
  <c r="R4257" i="1" s="1"/>
  <c r="Q4257" i="1" s="1"/>
  <c r="T3739" i="1"/>
  <c r="S3739" i="1" s="1"/>
  <c r="Q2572" i="1"/>
  <c r="S2580" i="1"/>
  <c r="AB3849" i="1"/>
  <c r="AL3849" i="1" s="1"/>
  <c r="BG3849" i="1" s="1"/>
  <c r="AI432" i="1"/>
  <c r="AI431" i="1" s="1"/>
  <c r="AI430" i="1" s="1"/>
  <c r="AW3831" i="1"/>
  <c r="AW3830" i="1" s="1"/>
  <c r="AT2628" i="1"/>
  <c r="P1132" i="1"/>
  <c r="P1131" i="1" s="1"/>
  <c r="P1130" i="1" s="1"/>
  <c r="AX1366" i="1"/>
  <c r="AW2739" i="1"/>
  <c r="U602" i="1"/>
  <c r="AC602" i="1" s="1"/>
  <c r="AM602" i="1" s="1"/>
  <c r="BH602" i="1" s="1"/>
  <c r="I3437" i="1"/>
  <c r="S2195" i="1"/>
  <c r="T3526" i="1"/>
  <c r="AZ4650" i="1"/>
  <c r="AZ4627" i="1" s="1"/>
  <c r="S4262" i="1"/>
  <c r="Q1290" i="1"/>
  <c r="AX4670" i="1"/>
  <c r="O2577" i="1"/>
  <c r="T2577" i="1" s="1"/>
  <c r="AB2577" i="1" s="1"/>
  <c r="AL2577" i="1" s="1"/>
  <c r="BG2577" i="1" s="1"/>
  <c r="V1580" i="1"/>
  <c r="X1580" i="1"/>
  <c r="N3882" i="1"/>
  <c r="N3881" i="1" s="1"/>
  <c r="BE3831" i="1"/>
  <c r="BE3830" i="1" s="1"/>
  <c r="BE3795" i="1" s="1"/>
  <c r="X2234" i="1"/>
  <c r="X2233" i="1" s="1"/>
  <c r="AT1132" i="1"/>
  <c r="AT1131" i="1" s="1"/>
  <c r="AT1130" i="1" s="1"/>
  <c r="AV2927" i="1"/>
  <c r="AV2926" i="1" s="1"/>
  <c r="Y2273" i="1"/>
  <c r="S416" i="1"/>
  <c r="Y1242" i="1"/>
  <c r="Y2779" i="1"/>
  <c r="Y2778" i="1" s="1"/>
  <c r="AA3744" i="1"/>
  <c r="AK3744" i="1" s="1"/>
  <c r="AO3744" i="1" s="1"/>
  <c r="BF3744" i="1" s="1"/>
  <c r="BJ3744" i="1" s="1"/>
  <c r="AS919" i="1"/>
  <c r="AS918" i="1" s="1"/>
  <c r="AS887" i="1" s="1"/>
  <c r="Q2822" i="1"/>
  <c r="AW3482" i="1"/>
  <c r="AQ698" i="1"/>
  <c r="AQ697" i="1" s="1"/>
  <c r="AQ696" i="1" s="1"/>
  <c r="BD1132" i="1"/>
  <c r="BD1131" i="1" s="1"/>
  <c r="BD1130" i="1" s="1"/>
  <c r="AV3051" i="1"/>
  <c r="AV3050" i="1" s="1"/>
  <c r="AV2501" i="1"/>
  <c r="S3352" i="1"/>
  <c r="S3425" i="1"/>
  <c r="AA4189" i="1"/>
  <c r="AK4189" i="1" s="1"/>
  <c r="AO4189" i="1" s="1"/>
  <c r="BF4189" i="1" s="1"/>
  <c r="BJ4189" i="1" s="1"/>
  <c r="AS3566" i="1"/>
  <c r="AS3565" i="1" s="1"/>
  <c r="AW3051" i="1"/>
  <c r="AW3050" i="1" s="1"/>
  <c r="H1423" i="1"/>
  <c r="AG2416" i="1"/>
  <c r="AG2408" i="1" s="1"/>
  <c r="BE3566" i="1"/>
  <c r="BE3565" i="1" s="1"/>
  <c r="BE859" i="1"/>
  <c r="BE858" i="1" s="1"/>
  <c r="BE857" i="1" s="1"/>
  <c r="S1702" i="1"/>
  <c r="S3108" i="1"/>
  <c r="AB2792" i="1"/>
  <c r="AL2792" i="1" s="1"/>
  <c r="BG2792" i="1" s="1"/>
  <c r="K3918" i="1"/>
  <c r="I1206" i="1"/>
  <c r="I1205" i="1" s="1"/>
  <c r="AB1827" i="1"/>
  <c r="AL1827" i="1" s="1"/>
  <c r="BG1827" i="1" s="1"/>
  <c r="Q3889" i="1"/>
  <c r="P1506" i="1"/>
  <c r="P1505" i="1" s="1"/>
  <c r="AI2739" i="1"/>
  <c r="AI4597" i="1"/>
  <c r="AI4596" i="1" s="1"/>
  <c r="AI2416" i="1"/>
  <c r="AV2964" i="1"/>
  <c r="V2122" i="1"/>
  <c r="BA3453" i="1"/>
  <c r="BA3412" i="1" s="1"/>
  <c r="BA3411" i="1" s="1"/>
  <c r="AW919" i="1"/>
  <c r="AW918" i="1" s="1"/>
  <c r="R1423" i="1"/>
  <c r="AA1423" i="1" s="1"/>
  <c r="AK1423" i="1" s="1"/>
  <c r="AO1423" i="1" s="1"/>
  <c r="BF1423" i="1" s="1"/>
  <c r="BJ1423" i="1" s="1"/>
  <c r="AG2856" i="1"/>
  <c r="AD2824" i="1"/>
  <c r="AT1404" i="1"/>
  <c r="AT1403" i="1" s="1"/>
  <c r="BA4597" i="1"/>
  <c r="BA4596" i="1" s="1"/>
  <c r="BA4398" i="1"/>
  <c r="BA4397" i="1" s="1"/>
  <c r="BA4396" i="1" s="1"/>
  <c r="AG1580" i="1"/>
  <c r="R3384" i="1"/>
  <c r="Q3384" i="1" s="1"/>
  <c r="Q2157" i="1"/>
  <c r="AB1523" i="1"/>
  <c r="AL1523" i="1" s="1"/>
  <c r="BG1523" i="1" s="1"/>
  <c r="K4755" i="1"/>
  <c r="S3838" i="1"/>
  <c r="AK4378" i="1"/>
  <c r="AO4378" i="1" s="1"/>
  <c r="BF4378" i="1" s="1"/>
  <c r="BJ4378" i="1" s="1"/>
  <c r="S4556" i="1"/>
  <c r="Q2625" i="1"/>
  <c r="AB1277" i="1"/>
  <c r="AL1277" i="1" s="1"/>
  <c r="BG1277" i="1" s="1"/>
  <c r="S2269" i="1"/>
  <c r="Q4301" i="1"/>
  <c r="R2043" i="1"/>
  <c r="Q2043" i="1" s="1"/>
  <c r="S3990" i="1"/>
  <c r="Q2300" i="1"/>
  <c r="AA1198" i="1"/>
  <c r="AK1198" i="1" s="1"/>
  <c r="AO1198" i="1" s="1"/>
  <c r="BF1198" i="1" s="1"/>
  <c r="BJ1198" i="1" s="1"/>
  <c r="N3693" i="1"/>
  <c r="R3693" i="1" s="1"/>
  <c r="Q3693" i="1" s="1"/>
  <c r="AD1491" i="1"/>
  <c r="AJ1950" i="1"/>
  <c r="AJ1934" i="1" s="1"/>
  <c r="AH2416" i="1"/>
  <c r="AH3018" i="1"/>
  <c r="BB4140" i="1"/>
  <c r="BK2779" i="1"/>
  <c r="BK2778" i="1" s="1"/>
  <c r="BK2765" i="1" s="1"/>
  <c r="BD903" i="1"/>
  <c r="BA1842" i="1"/>
  <c r="BA1841" i="1" s="1"/>
  <c r="BA1823" i="1" s="1"/>
  <c r="BD1404" i="1"/>
  <c r="BD1403" i="1" s="1"/>
  <c r="AV2628" i="1"/>
  <c r="BF3634" i="1"/>
  <c r="BJ3634" i="1" s="1"/>
  <c r="AZ3051" i="1"/>
  <c r="AZ3050" i="1" s="1"/>
  <c r="M1528" i="1"/>
  <c r="I4415" i="1"/>
  <c r="R4415" i="1" s="1"/>
  <c r="H3790" i="1"/>
  <c r="AB4740" i="1"/>
  <c r="AL4740" i="1" s="1"/>
  <c r="BG4740" i="1" s="1"/>
  <c r="S2231" i="1"/>
  <c r="Q1538" i="1"/>
  <c r="S225" i="1"/>
  <c r="O4305" i="1"/>
  <c r="O4304" i="1" s="1"/>
  <c r="BC1366" i="1"/>
  <c r="BD2323" i="1"/>
  <c r="BD2322" i="1" s="1"/>
  <c r="BD2303" i="1" s="1"/>
  <c r="AP2175" i="1"/>
  <c r="AP2159" i="1" s="1"/>
  <c r="J2929" i="1"/>
  <c r="J2928" i="1" s="1"/>
  <c r="J2927" i="1" s="1"/>
  <c r="J2926" i="1" s="1"/>
  <c r="S2079" i="1"/>
  <c r="U3668" i="1"/>
  <c r="AC3668" i="1" s="1"/>
  <c r="AM3668" i="1" s="1"/>
  <c r="BH3668" i="1" s="1"/>
  <c r="R1496" i="1"/>
  <c r="Q1496" i="1" s="1"/>
  <c r="BB1882" i="1"/>
  <c r="BB1874" i="1" s="1"/>
  <c r="BB1866" i="1" s="1"/>
  <c r="Q3209" i="1"/>
  <c r="BE2371" i="1"/>
  <c r="BK3966" i="1"/>
  <c r="BK3951" i="1" s="1"/>
  <c r="AW698" i="1"/>
  <c r="AW697" i="1" s="1"/>
  <c r="AW696" i="1" s="1"/>
  <c r="S1222" i="1"/>
  <c r="BK2416" i="1"/>
  <c r="BK2408" i="1" s="1"/>
  <c r="R3416" i="1"/>
  <c r="AA3416" i="1" s="1"/>
  <c r="AK3416" i="1" s="1"/>
  <c r="AO3416" i="1" s="1"/>
  <c r="BF3416" i="1" s="1"/>
  <c r="Q2111" i="1"/>
  <c r="BD4011" i="1"/>
  <c r="BK2075" i="1"/>
  <c r="BK2074" i="1" s="1"/>
  <c r="BK2064" i="1" s="1"/>
  <c r="BK4650" i="1"/>
  <c r="AA3660" i="1"/>
  <c r="AK3660" i="1" s="1"/>
  <c r="AO3660" i="1" s="1"/>
  <c r="BF3660" i="1" s="1"/>
  <c r="BJ3660" i="1" s="1"/>
  <c r="P4243" i="1"/>
  <c r="P4242" i="1" s="1"/>
  <c r="N3701" i="1"/>
  <c r="BE3907" i="1"/>
  <c r="BE3906" i="1" s="1"/>
  <c r="AS1404" i="1"/>
  <c r="AS1403" i="1" s="1"/>
  <c r="AS1392" i="1" s="1"/>
  <c r="BB3882" i="1"/>
  <c r="BB3881" i="1" s="1"/>
  <c r="AZ4597" i="1"/>
  <c r="AZ4596" i="1" s="1"/>
  <c r="Q2931" i="1"/>
  <c r="R577" i="1"/>
  <c r="Q577" i="1" s="1"/>
  <c r="AB934" i="1"/>
  <c r="AL934" i="1" s="1"/>
  <c r="BG934" i="1" s="1"/>
  <c r="AA710" i="1"/>
  <c r="AK710" i="1" s="1"/>
  <c r="AO710" i="1" s="1"/>
  <c r="BF710" i="1" s="1"/>
  <c r="BJ710" i="1" s="1"/>
  <c r="AB2057" i="1"/>
  <c r="AL2057" i="1" s="1"/>
  <c r="BG2057" i="1" s="1"/>
  <c r="Q4643" i="1"/>
  <c r="AB1877" i="1"/>
  <c r="AL1877" i="1" s="1"/>
  <c r="BG1877" i="1" s="1"/>
  <c r="K4222" i="1"/>
  <c r="S4149" i="1"/>
  <c r="Z3882" i="1"/>
  <c r="Z3881" i="1" s="1"/>
  <c r="Z3860" i="1" s="1"/>
  <c r="BD1704" i="1"/>
  <c r="R4254" i="1"/>
  <c r="Q4254" i="1" s="1"/>
  <c r="X2122" i="1"/>
  <c r="AY3453" i="1"/>
  <c r="AY3412" i="1" s="1"/>
  <c r="AY3411" i="1" s="1"/>
  <c r="S3735" i="1"/>
  <c r="S2699" i="1"/>
  <c r="Z1404" i="1"/>
  <c r="Z1403" i="1" s="1"/>
  <c r="Q3708" i="1"/>
  <c r="U1064" i="1"/>
  <c r="AC1064" i="1" s="1"/>
  <c r="AM1064" i="1" s="1"/>
  <c r="BH1064" i="1" s="1"/>
  <c r="S4410" i="1"/>
  <c r="S1347" i="1"/>
  <c r="S2924" i="1"/>
  <c r="BB2039" i="1"/>
  <c r="AH1882" i="1"/>
  <c r="AH1874" i="1" s="1"/>
  <c r="AH1866" i="1" s="1"/>
  <c r="T2362" i="1"/>
  <c r="AA264" i="1"/>
  <c r="AK264" i="1" s="1"/>
  <c r="AO264" i="1" s="1"/>
  <c r="BF264" i="1" s="1"/>
  <c r="S2758" i="1"/>
  <c r="AX3482" i="1"/>
  <c r="K2324" i="1"/>
  <c r="S3698" i="1"/>
  <c r="AB3698" i="1"/>
  <c r="AL3698" i="1" s="1"/>
  <c r="BG3698" i="1" s="1"/>
  <c r="AB3802" i="1"/>
  <c r="AL3802" i="1" s="1"/>
  <c r="BG3802" i="1" s="1"/>
  <c r="S3802" i="1"/>
  <c r="AZ4742" i="1"/>
  <c r="S4656" i="1"/>
  <c r="AB4656" i="1"/>
  <c r="AL4656" i="1" s="1"/>
  <c r="BG4656" i="1" s="1"/>
  <c r="S2798" i="1"/>
  <c r="AB2798" i="1"/>
  <c r="AL2798" i="1" s="1"/>
  <c r="BG2798" i="1" s="1"/>
  <c r="T2109" i="1"/>
  <c r="O2108" i="1"/>
  <c r="T2108" i="1" s="1"/>
  <c r="S2108" i="1" s="1"/>
  <c r="Q3930" i="1"/>
  <c r="AA3930" i="1"/>
  <c r="AK3930" i="1" s="1"/>
  <c r="AO3930" i="1" s="1"/>
  <c r="BF3930" i="1" s="1"/>
  <c r="S2735" i="1"/>
  <c r="AB2735" i="1"/>
  <c r="AL2735" i="1" s="1"/>
  <c r="BG2735" i="1" s="1"/>
  <c r="Q2330" i="1"/>
  <c r="AA2330" i="1"/>
  <c r="AK2330" i="1" s="1"/>
  <c r="AO2330" i="1" s="1"/>
  <c r="BF2330" i="1" s="1"/>
  <c r="BJ2330" i="1" s="1"/>
  <c r="Q3579" i="1"/>
  <c r="Q4714" i="1"/>
  <c r="S2772" i="1"/>
  <c r="Q2977" i="1"/>
  <c r="AB3545" i="1"/>
  <c r="AL3545" i="1" s="1"/>
  <c r="BG3545" i="1" s="1"/>
  <c r="BA1366" i="1"/>
  <c r="AV293" i="1"/>
  <c r="X4650" i="1"/>
  <c r="X4627" i="1" s="1"/>
  <c r="AJ2175" i="1"/>
  <c r="S3799" i="1"/>
  <c r="AA801" i="1"/>
  <c r="AK801" i="1" s="1"/>
  <c r="AO801" i="1" s="1"/>
  <c r="BF801" i="1" s="1"/>
  <c r="Q787" i="1"/>
  <c r="N1494" i="1"/>
  <c r="N1493" i="1" s="1"/>
  <c r="N1492" i="1" s="1"/>
  <c r="R1495" i="1"/>
  <c r="AA1495" i="1" s="1"/>
  <c r="AK1495" i="1" s="1"/>
  <c r="AO1495" i="1" s="1"/>
  <c r="BF1495" i="1" s="1"/>
  <c r="BJ1495" i="1" s="1"/>
  <c r="AX3529" i="1"/>
  <c r="U3144" i="1"/>
  <c r="AC3144" i="1" s="1"/>
  <c r="AM3144" i="1" s="1"/>
  <c r="BH3144" i="1" s="1"/>
  <c r="BE1219" i="1"/>
  <c r="AT3654" i="1"/>
  <c r="AT3609" i="1" s="1"/>
  <c r="AU2779" i="1"/>
  <c r="AU2778" i="1" s="1"/>
  <c r="AU2765" i="1" s="1"/>
  <c r="AW2323" i="1"/>
  <c r="AW2322" i="1" s="1"/>
  <c r="AW2303" i="1" s="1"/>
  <c r="AN3453" i="1"/>
  <c r="AN3412" i="1" s="1"/>
  <c r="AN3411" i="1" s="1"/>
  <c r="AB1417" i="1"/>
  <c r="AL1417" i="1" s="1"/>
  <c r="BG1417" i="1" s="1"/>
  <c r="Q4240" i="1"/>
  <c r="AA4240" i="1"/>
  <c r="AK4240" i="1" s="1"/>
  <c r="AO4240" i="1" s="1"/>
  <c r="BF4240" i="1" s="1"/>
  <c r="AA3713" i="1"/>
  <c r="AK3713" i="1" s="1"/>
  <c r="AO3713" i="1" s="1"/>
  <c r="BF3713" i="1" s="1"/>
  <c r="BJ3713" i="1" s="1"/>
  <c r="Q3713" i="1"/>
  <c r="R4145" i="1"/>
  <c r="H4145" i="1"/>
  <c r="M4672" i="1"/>
  <c r="M4671" i="1" s="1"/>
  <c r="U4681" i="1"/>
  <c r="AC4681" i="1" s="1"/>
  <c r="AM4681" i="1" s="1"/>
  <c r="BH4681" i="1" s="1"/>
  <c r="M3042" i="1"/>
  <c r="U3042" i="1" s="1"/>
  <c r="AC3042" i="1" s="1"/>
  <c r="AM3042" i="1" s="1"/>
  <c r="BH3042" i="1" s="1"/>
  <c r="U3043" i="1"/>
  <c r="AC3043" i="1" s="1"/>
  <c r="AM3043" i="1" s="1"/>
  <c r="BH3043" i="1" s="1"/>
  <c r="BD2779" i="1"/>
  <c r="BD2778" i="1" s="1"/>
  <c r="BD2765" i="1" s="1"/>
  <c r="Q753" i="1"/>
  <c r="AA753" i="1"/>
  <c r="AK753" i="1" s="1"/>
  <c r="AO753" i="1" s="1"/>
  <c r="BF753" i="1" s="1"/>
  <c r="M3855" i="1"/>
  <c r="M3854" i="1" s="1"/>
  <c r="M3853" i="1" s="1"/>
  <c r="M3852" i="1" s="1"/>
  <c r="U3856" i="1"/>
  <c r="AC3856" i="1" s="1"/>
  <c r="AM3856" i="1" s="1"/>
  <c r="BH3856" i="1" s="1"/>
  <c r="AB3768" i="1"/>
  <c r="AL3768" i="1" s="1"/>
  <c r="BG3768" i="1" s="1"/>
  <c r="S3768" i="1"/>
  <c r="T1248" i="1"/>
  <c r="AB1248" i="1" s="1"/>
  <c r="AL1248" i="1" s="1"/>
  <c r="BG1248" i="1" s="1"/>
  <c r="L1247" i="1"/>
  <c r="T1247" i="1" s="1"/>
  <c r="AB1247" i="1" s="1"/>
  <c r="AL1247" i="1" s="1"/>
  <c r="BG1247" i="1" s="1"/>
  <c r="AA877" i="1"/>
  <c r="AK877" i="1" s="1"/>
  <c r="AO877" i="1" s="1"/>
  <c r="BF877" i="1" s="1"/>
  <c r="Q877" i="1"/>
  <c r="Q3562" i="1"/>
  <c r="AA3562" i="1"/>
  <c r="AK3562" i="1" s="1"/>
  <c r="AO3562" i="1" s="1"/>
  <c r="BF3562" i="1" s="1"/>
  <c r="R632" i="1"/>
  <c r="N628" i="1"/>
  <c r="N627" i="1" s="1"/>
  <c r="Q2550" i="1"/>
  <c r="AA2550" i="1"/>
  <c r="AK2550" i="1" s="1"/>
  <c r="AO2550" i="1" s="1"/>
  <c r="BF2550" i="1" s="1"/>
  <c r="BJ2550" i="1" s="1"/>
  <c r="S2238" i="1"/>
  <c r="AB2238" i="1"/>
  <c r="AL2238" i="1" s="1"/>
  <c r="BG2238" i="1" s="1"/>
  <c r="W1242" i="1"/>
  <c r="S4120" i="1"/>
  <c r="AA3278" i="1"/>
  <c r="AK3278" i="1" s="1"/>
  <c r="AO3278" i="1" s="1"/>
  <c r="BF3278" i="1" s="1"/>
  <c r="BJ3278" i="1" s="1"/>
  <c r="AB4557" i="1"/>
  <c r="AL4557" i="1" s="1"/>
  <c r="BG4557" i="1" s="1"/>
  <c r="S3491" i="1"/>
  <c r="S641" i="1"/>
  <c r="S1300" i="1"/>
  <c r="Q2922" i="1"/>
  <c r="AV496" i="1"/>
  <c r="AV488" i="1" s="1"/>
  <c r="AV466" i="1" s="1"/>
  <c r="BF4361" i="1"/>
  <c r="BJ4361" i="1" s="1"/>
  <c r="AF432" i="1"/>
  <c r="AF431" i="1" s="1"/>
  <c r="AF430" i="1" s="1"/>
  <c r="BK1617" i="1"/>
  <c r="BK1616" i="1" s="1"/>
  <c r="BK1606" i="1" s="1"/>
  <c r="G1103" i="1"/>
  <c r="H1103" i="1" s="1"/>
  <c r="H1104" i="1"/>
  <c r="Q3365" i="1"/>
  <c r="AA3365" i="1"/>
  <c r="AK3365" i="1" s="1"/>
  <c r="AO3365" i="1" s="1"/>
  <c r="BF3365" i="1" s="1"/>
  <c r="BJ3365" i="1" s="1"/>
  <c r="K1629" i="1"/>
  <c r="AT1491" i="1"/>
  <c r="AT1950" i="1"/>
  <c r="AU2416" i="1"/>
  <c r="AU2408" i="1" s="1"/>
  <c r="S2997" i="1"/>
  <c r="AB2997" i="1"/>
  <c r="AL2997" i="1" s="1"/>
  <c r="BG2997" i="1" s="1"/>
  <c r="AY4140" i="1"/>
  <c r="BE1404" i="1"/>
  <c r="BE1403" i="1" s="1"/>
  <c r="BE1392" i="1" s="1"/>
  <c r="S3790" i="1"/>
  <c r="AB3790" i="1"/>
  <c r="AL3790" i="1" s="1"/>
  <c r="BG3790" i="1" s="1"/>
  <c r="I1421" i="1"/>
  <c r="H1421" i="1" s="1"/>
  <c r="H1422" i="1"/>
  <c r="R1147" i="1"/>
  <c r="H1147" i="1"/>
  <c r="BD1617" i="1"/>
  <c r="BD1616" i="1" s="1"/>
  <c r="BD1606" i="1" s="1"/>
  <c r="BD2075" i="1"/>
  <c r="BD2074" i="1" s="1"/>
  <c r="BD2064" i="1" s="1"/>
  <c r="P3952" i="1"/>
  <c r="X1449" i="1"/>
  <c r="BD2175" i="1"/>
  <c r="BD2159" i="1" s="1"/>
  <c r="AX3566" i="1"/>
  <c r="AX3565" i="1" s="1"/>
  <c r="AF3966" i="1"/>
  <c r="AF3951" i="1" s="1"/>
  <c r="I2276" i="1"/>
  <c r="I2275" i="1" s="1"/>
  <c r="I2274" i="1" s="1"/>
  <c r="R2274" i="1" s="1"/>
  <c r="AA2274" i="1" s="1"/>
  <c r="AK2274" i="1" s="1"/>
  <c r="AO2274" i="1" s="1"/>
  <c r="BF2274" i="1" s="1"/>
  <c r="BJ2274" i="1" s="1"/>
  <c r="Q1618" i="1"/>
  <c r="AS1662" i="1"/>
  <c r="AT4011" i="1"/>
  <c r="AT3982" i="1" s="1"/>
  <c r="AX2927" i="1"/>
  <c r="AX2926" i="1" s="1"/>
  <c r="P4519" i="1"/>
  <c r="P4518" i="1" s="1"/>
  <c r="P4517" i="1" s="1"/>
  <c r="P4516" i="1" s="1"/>
  <c r="AS4742" i="1"/>
  <c r="BA1950" i="1"/>
  <c r="BA1934" i="1" s="1"/>
  <c r="BA1242" i="1"/>
  <c r="X3453" i="1"/>
  <c r="S4148" i="1"/>
  <c r="AS4398" i="1"/>
  <c r="AS4397" i="1" s="1"/>
  <c r="AS4396" i="1" s="1"/>
  <c r="BD1882" i="1"/>
  <c r="BD1874" i="1" s="1"/>
  <c r="BD1866" i="1" s="1"/>
  <c r="BD1580" i="1"/>
  <c r="BD3654" i="1"/>
  <c r="BD3609" i="1" s="1"/>
  <c r="BA4011" i="1"/>
  <c r="BA3982" i="1" s="1"/>
  <c r="BA2234" i="1"/>
  <c r="BA2233" i="1" s="1"/>
  <c r="BA4550" i="1"/>
  <c r="BA4549" i="1" s="1"/>
  <c r="AT4650" i="1"/>
  <c r="AT4627" i="1" s="1"/>
  <c r="AT919" i="1"/>
  <c r="AT918" i="1" s="1"/>
  <c r="AX4140" i="1"/>
  <c r="BE3654" i="1"/>
  <c r="Q3902" i="1"/>
  <c r="BD4398" i="1"/>
  <c r="BD4397" i="1" s="1"/>
  <c r="BD4396" i="1" s="1"/>
  <c r="AY3966" i="1"/>
  <c r="AY3951" i="1" s="1"/>
  <c r="BD4140" i="1"/>
  <c r="AS698" i="1"/>
  <c r="AS697" i="1" s="1"/>
  <c r="AS696" i="1" s="1"/>
  <c r="BB2779" i="1"/>
  <c r="BB2778" i="1" s="1"/>
  <c r="BB2765" i="1" s="1"/>
  <c r="BE3701" i="1"/>
  <c r="BB3701" i="1"/>
  <c r="U3143" i="1"/>
  <c r="AC3143" i="1" s="1"/>
  <c r="AM3143" i="1" s="1"/>
  <c r="BH3143" i="1" s="1"/>
  <c r="V919" i="1"/>
  <c r="V918" i="1" s="1"/>
  <c r="BE1617" i="1"/>
  <c r="BE1616" i="1" s="1"/>
  <c r="BE1606" i="1" s="1"/>
  <c r="BE1491" i="1"/>
  <c r="BD3831" i="1"/>
  <c r="BD3830" i="1" s="1"/>
  <c r="BD3795" i="1" s="1"/>
  <c r="AP1882" i="1"/>
  <c r="AP1874" i="1" s="1"/>
  <c r="AP1866" i="1" s="1"/>
  <c r="BD2416" i="1"/>
  <c r="BD2408" i="1" s="1"/>
  <c r="BA1404" i="1"/>
  <c r="BA1403" i="1" s="1"/>
  <c r="BD698" i="1"/>
  <c r="BD697" i="1" s="1"/>
  <c r="BD696" i="1" s="1"/>
  <c r="BA2416" i="1"/>
  <c r="BA2408" i="1" s="1"/>
  <c r="AT2501" i="1"/>
  <c r="S2166" i="1"/>
  <c r="AB2166" i="1"/>
  <c r="AL2166" i="1" s="1"/>
  <c r="BG2166" i="1" s="1"/>
  <c r="J23" i="1"/>
  <c r="J22" i="1" s="1"/>
  <c r="I2246" i="1"/>
  <c r="I2245" i="1" s="1"/>
  <c r="M1808" i="1"/>
  <c r="S4189" i="1"/>
  <c r="H3438" i="1"/>
  <c r="Q4161" i="1"/>
  <c r="H1999" i="1"/>
  <c r="S3229" i="1"/>
  <c r="S2561" i="1"/>
  <c r="BB4384" i="1"/>
  <c r="BB4383" i="1" s="1"/>
  <c r="BB4382" i="1" s="1"/>
  <c r="AA3329" i="1"/>
  <c r="AK3329" i="1" s="1"/>
  <c r="AO3329" i="1" s="1"/>
  <c r="BF3329" i="1" s="1"/>
  <c r="R4604" i="1"/>
  <c r="AA4604" i="1" s="1"/>
  <c r="AK4604" i="1" s="1"/>
  <c r="AO4604" i="1" s="1"/>
  <c r="BF4604" i="1" s="1"/>
  <c r="BJ4604" i="1" s="1"/>
  <c r="I4599" i="1"/>
  <c r="I4598" i="1" s="1"/>
  <c r="R4598" i="1" s="1"/>
  <c r="BE2779" i="1"/>
  <c r="BE2778" i="1" s="1"/>
  <c r="BE2765" i="1" s="1"/>
  <c r="BE4550" i="1"/>
  <c r="BE4549" i="1" s="1"/>
  <c r="BE919" i="1"/>
  <c r="BE918" i="1" s="1"/>
  <c r="BA3529" i="1"/>
  <c r="BA1219" i="1"/>
  <c r="AB3842" i="1"/>
  <c r="AL3842" i="1" s="1"/>
  <c r="BG3842" i="1" s="1"/>
  <c r="S3842" i="1"/>
  <c r="Q1180" i="1"/>
  <c r="AA1180" i="1"/>
  <c r="AK1180" i="1" s="1"/>
  <c r="AO1180" i="1" s="1"/>
  <c r="BF1180" i="1" s="1"/>
  <c r="BJ1180" i="1" s="1"/>
  <c r="AB3339" i="1"/>
  <c r="AL3339" i="1" s="1"/>
  <c r="BG3339" i="1" s="1"/>
  <c r="S3339" i="1"/>
  <c r="AA3464" i="1"/>
  <c r="AK3464" i="1" s="1"/>
  <c r="AO3464" i="1" s="1"/>
  <c r="BF3464" i="1" s="1"/>
  <c r="Q3464" i="1"/>
  <c r="AB2046" i="1"/>
  <c r="AL2046" i="1" s="1"/>
  <c r="BG2046" i="1" s="1"/>
  <c r="S2046" i="1"/>
  <c r="AA2681" i="1"/>
  <c r="AK2681" i="1" s="1"/>
  <c r="AO2681" i="1" s="1"/>
  <c r="BF2681" i="1" s="1"/>
  <c r="BJ2681" i="1" s="1"/>
  <c r="Q2681" i="1"/>
  <c r="S3955" i="1"/>
  <c r="AB3955" i="1"/>
  <c r="AL3955" i="1" s="1"/>
  <c r="BG3955" i="1" s="1"/>
  <c r="S1974" i="1"/>
  <c r="AB1974" i="1"/>
  <c r="AL1974" i="1" s="1"/>
  <c r="BG1974" i="1" s="1"/>
  <c r="S2754" i="1"/>
  <c r="AB2754" i="1"/>
  <c r="AL2754" i="1" s="1"/>
  <c r="BG2754" i="1" s="1"/>
  <c r="AB4605" i="1"/>
  <c r="AL4605" i="1" s="1"/>
  <c r="BG4605" i="1" s="1"/>
  <c r="S4605" i="1"/>
  <c r="AB2934" i="1"/>
  <c r="AL2934" i="1" s="1"/>
  <c r="BG2934" i="1" s="1"/>
  <c r="S2934" i="1"/>
  <c r="P1379" i="1"/>
  <c r="P1378" i="1" s="1"/>
  <c r="P1377" i="1" s="1"/>
  <c r="P1366" i="1" s="1"/>
  <c r="U1388" i="1"/>
  <c r="AC1388" i="1" s="1"/>
  <c r="AM1388" i="1" s="1"/>
  <c r="BH1388" i="1" s="1"/>
  <c r="Q4748" i="1"/>
  <c r="AA4748" i="1"/>
  <c r="AK4748" i="1" s="1"/>
  <c r="AO4748" i="1" s="1"/>
  <c r="BF4748" i="1" s="1"/>
  <c r="BJ4748" i="1" s="1"/>
  <c r="Q3044" i="1"/>
  <c r="AA3044" i="1"/>
  <c r="AK3044" i="1" s="1"/>
  <c r="AO3044" i="1" s="1"/>
  <c r="BF3044" i="1" s="1"/>
  <c r="BJ3044" i="1" s="1"/>
  <c r="Q1304" i="1"/>
  <c r="AA1304" i="1"/>
  <c r="AK1304" i="1" s="1"/>
  <c r="AO1304" i="1" s="1"/>
  <c r="BF1304" i="1" s="1"/>
  <c r="BJ1304" i="1" s="1"/>
  <c r="S1249" i="1"/>
  <c r="Q4083" i="1"/>
  <c r="R4295" i="1"/>
  <c r="I4746" i="1"/>
  <c r="H4746" i="1" s="1"/>
  <c r="AB1358" i="1"/>
  <c r="AL1358" i="1" s="1"/>
  <c r="BG1358" i="1" s="1"/>
  <c r="S4756" i="1"/>
  <c r="Q1183" i="1"/>
  <c r="O1669" i="1"/>
  <c r="O1663" i="1" s="1"/>
  <c r="Q3438" i="1"/>
  <c r="BK720" i="1"/>
  <c r="AI2175" i="1"/>
  <c r="AI2159" i="1" s="1"/>
  <c r="AJ217" i="1"/>
  <c r="AJ216" i="1" s="1"/>
  <c r="AB4417" i="1"/>
  <c r="AL4417" i="1" s="1"/>
  <c r="BG4417" i="1" s="1"/>
  <c r="S3380" i="1"/>
  <c r="AB3380" i="1"/>
  <c r="AL3380" i="1" s="1"/>
  <c r="BG3380" i="1" s="1"/>
  <c r="AB3753" i="1"/>
  <c r="AL3753" i="1" s="1"/>
  <c r="BG3753" i="1" s="1"/>
  <c r="S3753" i="1"/>
  <c r="AW3529" i="1"/>
  <c r="AW3481" i="1" s="1"/>
  <c r="AW3480" i="1" s="1"/>
  <c r="AY4220" i="1"/>
  <c r="AT1580" i="1"/>
  <c r="X1219" i="1"/>
  <c r="S3801" i="1"/>
  <c r="AU1491" i="1"/>
  <c r="BK3051" i="1"/>
  <c r="BK3050" i="1" s="1"/>
  <c r="BB4670" i="1"/>
  <c r="AS1950" i="1"/>
  <c r="AS1934" i="1" s="1"/>
  <c r="BK1404" i="1"/>
  <c r="BK1403" i="1" s="1"/>
  <c r="BK1392" i="1" s="1"/>
  <c r="AY2739" i="1"/>
  <c r="AI4384" i="1"/>
  <c r="AI4383" i="1" s="1"/>
  <c r="AI4382" i="1" s="1"/>
  <c r="R1260" i="1"/>
  <c r="AA1260" i="1" s="1"/>
  <c r="AK1260" i="1" s="1"/>
  <c r="AO1260" i="1" s="1"/>
  <c r="BF1260" i="1" s="1"/>
  <c r="AQ3966" i="1"/>
  <c r="AQ3951" i="1" s="1"/>
  <c r="V3654" i="1"/>
  <c r="V3609" i="1" s="1"/>
  <c r="AV1617" i="1"/>
  <c r="AV1616" i="1" s="1"/>
  <c r="AV1606" i="1" s="1"/>
  <c r="AU2273" i="1"/>
  <c r="AX1896" i="1"/>
  <c r="AY1366" i="1"/>
  <c r="BB1950" i="1"/>
  <c r="BB1934" i="1" s="1"/>
  <c r="BB1580" i="1"/>
  <c r="AT3831" i="1"/>
  <c r="AT3830" i="1" s="1"/>
  <c r="AT3795" i="1" s="1"/>
  <c r="AG1617" i="1"/>
  <c r="AG1616" i="1" s="1"/>
  <c r="AG1606" i="1" s="1"/>
  <c r="X3882" i="1"/>
  <c r="X3881" i="1" s="1"/>
  <c r="X3860" i="1" s="1"/>
  <c r="J1882" i="1"/>
  <c r="J1874" i="1" s="1"/>
  <c r="J1866" i="1" s="1"/>
  <c r="AV2739" i="1"/>
  <c r="AX2501" i="1"/>
  <c r="AV347" i="1"/>
  <c r="AT1242" i="1"/>
  <c r="AU165" i="1"/>
  <c r="AS4650" i="1"/>
  <c r="AS4627" i="1" s="1"/>
  <c r="AS4626" i="1" s="1"/>
  <c r="BA3966" i="1"/>
  <c r="BA3951" i="1" s="1"/>
  <c r="BA1132" i="1"/>
  <c r="BA1131" i="1" s="1"/>
  <c r="BA1130" i="1" s="1"/>
  <c r="AT4699" i="1"/>
  <c r="X3160" i="1"/>
  <c r="AW3882" i="1"/>
  <c r="AW3881" i="1" s="1"/>
  <c r="AW3860" i="1" s="1"/>
  <c r="AU3018" i="1"/>
  <c r="Z4550" i="1"/>
  <c r="Z4549" i="1" s="1"/>
  <c r="Z4542" i="1" s="1"/>
  <c r="Z4541" i="1" s="1"/>
  <c r="AU3882" i="1"/>
  <c r="AU3881" i="1" s="1"/>
  <c r="AU3860" i="1" s="1"/>
  <c r="AW3282" i="1"/>
  <c r="AN3051" i="1"/>
  <c r="AN3050" i="1" s="1"/>
  <c r="AH3160" i="1"/>
  <c r="AI2234" i="1"/>
  <c r="AI2233" i="1" s="1"/>
  <c r="N3529" i="1"/>
  <c r="X3654" i="1"/>
  <c r="X3609" i="1" s="1"/>
  <c r="V217" i="1"/>
  <c r="V216" i="1" s="1"/>
  <c r="BE2856" i="1"/>
  <c r="X2501" i="1"/>
  <c r="BB919" i="1"/>
  <c r="BB918" i="1" s="1"/>
  <c r="AN1950" i="1"/>
  <c r="AN1934" i="1" s="1"/>
  <c r="AU698" i="1"/>
  <c r="AU697" i="1" s="1"/>
  <c r="AU696" i="1" s="1"/>
  <c r="AR3018" i="1"/>
  <c r="AR1580" i="1"/>
  <c r="AF1662" i="1"/>
  <c r="BB2122" i="1"/>
  <c r="AP3018" i="1"/>
  <c r="V1219" i="1"/>
  <c r="BE4597" i="1"/>
  <c r="BE4596" i="1" s="1"/>
  <c r="AT1882" i="1"/>
  <c r="AT1874" i="1" s="1"/>
  <c r="AT1866" i="1" s="1"/>
  <c r="AY2779" i="1"/>
  <c r="AY2778" i="1" s="1"/>
  <c r="AY2765" i="1" s="1"/>
  <c r="AY2824" i="1"/>
  <c r="AF4384" i="1"/>
  <c r="AF4383" i="1" s="1"/>
  <c r="AF4382" i="1" s="1"/>
  <c r="BD3529" i="1"/>
  <c r="AT2416" i="1"/>
  <c r="AT2408" i="1" s="1"/>
  <c r="AT1219" i="1"/>
  <c r="AT1144" i="1" s="1"/>
  <c r="BB698" i="1"/>
  <c r="BB697" i="1" s="1"/>
  <c r="BB696" i="1" s="1"/>
  <c r="AY3882" i="1"/>
  <c r="AY3881" i="1" s="1"/>
  <c r="AY3860" i="1" s="1"/>
  <c r="U4276" i="1"/>
  <c r="AC4276" i="1" s="1"/>
  <c r="AM4276" i="1" s="1"/>
  <c r="BH4276" i="1" s="1"/>
  <c r="M4275" i="1"/>
  <c r="U4275" i="1" s="1"/>
  <c r="AC4275" i="1" s="1"/>
  <c r="AM4275" i="1" s="1"/>
  <c r="BH4275" i="1" s="1"/>
  <c r="S544" i="1"/>
  <c r="AB544" i="1"/>
  <c r="AL544" i="1" s="1"/>
  <c r="BG544" i="1" s="1"/>
  <c r="Q4327" i="1"/>
  <c r="AA4327" i="1"/>
  <c r="AK4327" i="1" s="1"/>
  <c r="AO4327" i="1" s="1"/>
  <c r="BF4327" i="1" s="1"/>
  <c r="BJ4327" i="1" s="1"/>
  <c r="U4717" i="1"/>
  <c r="AC4717" i="1" s="1"/>
  <c r="AM4717" i="1" s="1"/>
  <c r="BH4717" i="1" s="1"/>
  <c r="Q3120" i="1"/>
  <c r="H4747" i="1"/>
  <c r="S4039" i="1"/>
  <c r="AA2209" i="1"/>
  <c r="AK2209" i="1" s="1"/>
  <c r="AO2209" i="1" s="1"/>
  <c r="BF2209" i="1" s="1"/>
  <c r="BJ2209" i="1" s="1"/>
  <c r="U4499" i="1"/>
  <c r="AC4499" i="1" s="1"/>
  <c r="AM4499" i="1" s="1"/>
  <c r="BH4499" i="1" s="1"/>
  <c r="L2860" i="1"/>
  <c r="L2859" i="1" s="1"/>
  <c r="L2858" i="1" s="1"/>
  <c r="R4718" i="1"/>
  <c r="AA4718" i="1" s="1"/>
  <c r="AK4718" i="1" s="1"/>
  <c r="AO4718" i="1" s="1"/>
  <c r="BF4718" i="1" s="1"/>
  <c r="BJ4718" i="1" s="1"/>
  <c r="I4717" i="1"/>
  <c r="R4717" i="1" s="1"/>
  <c r="AA4717" i="1" s="1"/>
  <c r="AK4717" i="1" s="1"/>
  <c r="AO4717" i="1" s="1"/>
  <c r="BF4717" i="1" s="1"/>
  <c r="BJ4717" i="1" s="1"/>
  <c r="R1436" i="1"/>
  <c r="AA1436" i="1" s="1"/>
  <c r="AK1436" i="1" s="1"/>
  <c r="AO1436" i="1" s="1"/>
  <c r="BF1436" i="1" s="1"/>
  <c r="BJ1436" i="1" s="1"/>
  <c r="AA3958" i="1"/>
  <c r="AK3958" i="1" s="1"/>
  <c r="AO3958" i="1" s="1"/>
  <c r="BF3958" i="1" s="1"/>
  <c r="BJ3958" i="1" s="1"/>
  <c r="Q3958" i="1"/>
  <c r="S729" i="1"/>
  <c r="AB729" i="1"/>
  <c r="AL729" i="1" s="1"/>
  <c r="BG729" i="1" s="1"/>
  <c r="AB3673" i="1"/>
  <c r="AL3673" i="1" s="1"/>
  <c r="BG3673" i="1" s="1"/>
  <c r="S3673" i="1"/>
  <c r="BD1795" i="1"/>
  <c r="AA3923" i="1"/>
  <c r="AK3923" i="1" s="1"/>
  <c r="AO3923" i="1" s="1"/>
  <c r="BF3923" i="1" s="1"/>
  <c r="BJ3923" i="1" s="1"/>
  <c r="Q3923" i="1"/>
  <c r="Q1419" i="1"/>
  <c r="AA1419" i="1"/>
  <c r="AK1419" i="1" s="1"/>
  <c r="AO1419" i="1" s="1"/>
  <c r="BF1419" i="1" s="1"/>
  <c r="Q3439" i="1"/>
  <c r="AA3439" i="1"/>
  <c r="AK3439" i="1" s="1"/>
  <c r="AO3439" i="1" s="1"/>
  <c r="BF3439" i="1" s="1"/>
  <c r="AA2772" i="1"/>
  <c r="AK2772" i="1" s="1"/>
  <c r="AO2772" i="1" s="1"/>
  <c r="BF2772" i="1" s="1"/>
  <c r="BJ2772" i="1" s="1"/>
  <c r="Q2772" i="1"/>
  <c r="S4501" i="1"/>
  <c r="AB4501" i="1"/>
  <c r="AL4501" i="1" s="1"/>
  <c r="BG4501" i="1" s="1"/>
  <c r="Q3687" i="1"/>
  <c r="AA3687" i="1"/>
  <c r="AK3687" i="1" s="1"/>
  <c r="AO3687" i="1" s="1"/>
  <c r="BF3687" i="1" s="1"/>
  <c r="AB3939" i="1"/>
  <c r="AL3939" i="1" s="1"/>
  <c r="BG3939" i="1" s="1"/>
  <c r="S3939" i="1"/>
  <c r="H2638" i="1"/>
  <c r="S1406" i="1"/>
  <c r="AB330" i="1"/>
  <c r="AL330" i="1" s="1"/>
  <c r="BG330" i="1" s="1"/>
  <c r="U615" i="1"/>
  <c r="AC615" i="1" s="1"/>
  <c r="AM615" i="1" s="1"/>
  <c r="BH615" i="1" s="1"/>
  <c r="AI2371" i="1"/>
  <c r="Q3393" i="1"/>
  <c r="AA3393" i="1"/>
  <c r="AK3393" i="1" s="1"/>
  <c r="AO3393" i="1" s="1"/>
  <c r="BF3393" i="1" s="1"/>
  <c r="BJ3393" i="1" s="1"/>
  <c r="BD3907" i="1"/>
  <c r="BD3906" i="1" s="1"/>
  <c r="S138" i="1"/>
  <c r="AB138" i="1"/>
  <c r="AL138" i="1" s="1"/>
  <c r="BG138" i="1" s="1"/>
  <c r="X2075" i="1"/>
  <c r="X2074" i="1" s="1"/>
  <c r="X2064" i="1" s="1"/>
  <c r="AB2083" i="1"/>
  <c r="AL2083" i="1" s="1"/>
  <c r="BG2083" i="1" s="1"/>
  <c r="S2083" i="1"/>
  <c r="AA2993" i="1"/>
  <c r="AK2993" i="1" s="1"/>
  <c r="AO2993" i="1" s="1"/>
  <c r="BF2993" i="1" s="1"/>
  <c r="BJ2993" i="1" s="1"/>
  <c r="Q2993" i="1"/>
  <c r="U3735" i="1"/>
  <c r="AC3735" i="1" s="1"/>
  <c r="AM3735" i="1" s="1"/>
  <c r="BH3735" i="1" s="1"/>
  <c r="P3734" i="1"/>
  <c r="P3733" i="1" s="1"/>
  <c r="U3733" i="1" s="1"/>
  <c r="AC3733" i="1" s="1"/>
  <c r="AM3733" i="1" s="1"/>
  <c r="BH3733" i="1" s="1"/>
  <c r="BK3831" i="1"/>
  <c r="BK3830" i="1" s="1"/>
  <c r="BK3795" i="1" s="1"/>
  <c r="H1313" i="1"/>
  <c r="BK2039" i="1"/>
  <c r="BC3831" i="1"/>
  <c r="BC3830" i="1" s="1"/>
  <c r="BC3795" i="1" s="1"/>
  <c r="AX919" i="1"/>
  <c r="AX918" i="1" s="1"/>
  <c r="AQ3453" i="1"/>
  <c r="AQ3412" i="1" s="1"/>
  <c r="AQ3411" i="1" s="1"/>
  <c r="AI2273" i="1"/>
  <c r="T1416" i="1"/>
  <c r="AB1416" i="1" s="1"/>
  <c r="AL1416" i="1" s="1"/>
  <c r="BG1416" i="1" s="1"/>
  <c r="AN4140" i="1"/>
  <c r="AY1242" i="1"/>
  <c r="AU1219" i="1"/>
  <c r="AW1132" i="1"/>
  <c r="AW1131" i="1" s="1"/>
  <c r="AW1130" i="1" s="1"/>
  <c r="AT3701" i="1"/>
  <c r="AP3907" i="1"/>
  <c r="AP3906" i="1" s="1"/>
  <c r="AR4140" i="1"/>
  <c r="AG1132" i="1"/>
  <c r="AG1131" i="1" s="1"/>
  <c r="AD4597" i="1"/>
  <c r="AD4596" i="1" s="1"/>
  <c r="W1896" i="1"/>
  <c r="G2739" i="1"/>
  <c r="N2273" i="1"/>
  <c r="P1580" i="1"/>
  <c r="AW3213" i="1"/>
  <c r="AW3212" i="1" s="1"/>
  <c r="AY1662" i="1"/>
  <c r="AU1366" i="1"/>
  <c r="X698" i="1"/>
  <c r="X697" i="1" s="1"/>
  <c r="X696" i="1" s="1"/>
  <c r="H1936" i="1"/>
  <c r="BA3882" i="1"/>
  <c r="BA3881" i="1" s="1"/>
  <c r="BA3860" i="1" s="1"/>
  <c r="BA698" i="1"/>
  <c r="BA697" i="1" s="1"/>
  <c r="BA696" i="1" s="1"/>
  <c r="AS2039" i="1"/>
  <c r="BK1491" i="1"/>
  <c r="AF2416" i="1"/>
  <c r="AF2408" i="1" s="1"/>
  <c r="AD3018" i="1"/>
  <c r="AI3051" i="1"/>
  <c r="AI3050" i="1" s="1"/>
  <c r="W432" i="1"/>
  <c r="W431" i="1" s="1"/>
  <c r="W430" i="1" s="1"/>
  <c r="Q2704" i="1"/>
  <c r="AR2371" i="1"/>
  <c r="AR2175" i="1"/>
  <c r="AR2159" i="1" s="1"/>
  <c r="AF698" i="1"/>
  <c r="AF697" i="1" s="1"/>
  <c r="AF696" i="1" s="1"/>
  <c r="AS4102" i="1"/>
  <c r="AS2981" i="1"/>
  <c r="AS2964" i="1" s="1"/>
  <c r="AW1219" i="1"/>
  <c r="AR2039" i="1"/>
  <c r="V432" i="1"/>
  <c r="V431" i="1" s="1"/>
  <c r="V430" i="1" s="1"/>
  <c r="AT3882" i="1"/>
  <c r="AT3881" i="1" s="1"/>
  <c r="AT3860" i="1" s="1"/>
  <c r="BA3051" i="1"/>
  <c r="BA3050" i="1" s="1"/>
  <c r="BA2927" i="1"/>
  <c r="BA2926" i="1" s="1"/>
  <c r="AP2526" i="1"/>
  <c r="AQ2981" i="1"/>
  <c r="AQ2964" i="1" s="1"/>
  <c r="AP2122" i="1"/>
  <c r="AD3654" i="1"/>
  <c r="AH4597" i="1"/>
  <c r="AH4596" i="1" s="1"/>
  <c r="V3453" i="1"/>
  <c r="V3412" i="1" s="1"/>
  <c r="V3411" i="1" s="1"/>
  <c r="BD4052" i="1"/>
  <c r="AU3335" i="1"/>
  <c r="BB347" i="1"/>
  <c r="BB333" i="1" s="1"/>
  <c r="V1298" i="1"/>
  <c r="V1267" i="1" s="1"/>
  <c r="V1266" i="1" s="1"/>
  <c r="BK3482" i="1"/>
  <c r="AP4699" i="1"/>
  <c r="W3160" i="1"/>
  <c r="R3383" i="1"/>
  <c r="AA3383" i="1" s="1"/>
  <c r="AK3383" i="1" s="1"/>
  <c r="AO3383" i="1" s="1"/>
  <c r="BF3383" i="1" s="1"/>
  <c r="BJ3383" i="1" s="1"/>
  <c r="AA105" i="1"/>
  <c r="AK105" i="1" s="1"/>
  <c r="AO105" i="1" s="1"/>
  <c r="BF105" i="1" s="1"/>
  <c r="BJ105" i="1" s="1"/>
  <c r="S671" i="1"/>
  <c r="Q374" i="1"/>
  <c r="Q1136" i="1"/>
  <c r="T906" i="1"/>
  <c r="S906" i="1" s="1"/>
  <c r="U392" i="1"/>
  <c r="AC392" i="1" s="1"/>
  <c r="AM392" i="1" s="1"/>
  <c r="BH392" i="1" s="1"/>
  <c r="S464" i="1"/>
  <c r="Q616" i="1"/>
  <c r="AA1066" i="1"/>
  <c r="AK1066" i="1" s="1"/>
  <c r="AO1066" i="1" s="1"/>
  <c r="BF1066" i="1" s="1"/>
  <c r="BJ1066" i="1" s="1"/>
  <c r="AB197" i="1"/>
  <c r="AL197" i="1" s="1"/>
  <c r="BG197" i="1" s="1"/>
  <c r="AB790" i="1"/>
  <c r="AL790" i="1" s="1"/>
  <c r="BG790" i="1" s="1"/>
  <c r="AA38" i="1"/>
  <c r="AK38" i="1" s="1"/>
  <c r="AO38" i="1" s="1"/>
  <c r="BF38" i="1" s="1"/>
  <c r="BJ38" i="1" s="1"/>
  <c r="V903" i="1"/>
  <c r="AT496" i="1"/>
  <c r="AT488" i="1" s="1"/>
  <c r="AT466" i="1" s="1"/>
  <c r="S708" i="1"/>
  <c r="AB734" i="1"/>
  <c r="AL734" i="1" s="1"/>
  <c r="BG734" i="1" s="1"/>
  <c r="Q924" i="1"/>
  <c r="AI903" i="1"/>
  <c r="P859" i="1"/>
  <c r="P858" i="1" s="1"/>
  <c r="P857" i="1" s="1"/>
  <c r="Q271" i="1"/>
  <c r="Q371" i="1"/>
  <c r="Q566" i="1"/>
  <c r="H722" i="1"/>
  <c r="X903" i="1"/>
  <c r="BE903" i="1"/>
  <c r="S461" i="1"/>
  <c r="S237" i="1"/>
  <c r="AU347" i="1"/>
  <c r="AU333" i="1" s="1"/>
  <c r="U137" i="1"/>
  <c r="AC137" i="1" s="1"/>
  <c r="AM137" i="1" s="1"/>
  <c r="BH137" i="1" s="1"/>
  <c r="AA220" i="1"/>
  <c r="AK220" i="1" s="1"/>
  <c r="AO220" i="1" s="1"/>
  <c r="BF220" i="1" s="1"/>
  <c r="AT165" i="1"/>
  <c r="AT164" i="1" s="1"/>
  <c r="AT163" i="1" s="1"/>
  <c r="AT146" i="1" s="1"/>
  <c r="AV903" i="1"/>
  <c r="AD3160" i="1"/>
  <c r="BD1219" i="1"/>
  <c r="BD1144" i="1" s="1"/>
  <c r="AI4339" i="1"/>
  <c r="S3236" i="1"/>
  <c r="S3540" i="1"/>
  <c r="Q1738" i="1"/>
  <c r="Q1410" i="1"/>
  <c r="H3958" i="1"/>
  <c r="AB2830" i="1"/>
  <c r="AL2830" i="1" s="1"/>
  <c r="BG2830" i="1" s="1"/>
  <c r="BC2039" i="1"/>
  <c r="Y3654" i="1"/>
  <c r="AB4527" i="1"/>
  <c r="AL4527" i="1" s="1"/>
  <c r="BG4527" i="1" s="1"/>
  <c r="S2861" i="1"/>
  <c r="AZ4398" i="1"/>
  <c r="AZ4397" i="1" s="1"/>
  <c r="AZ4396" i="1" s="1"/>
  <c r="R2560" i="1"/>
  <c r="AA2560" i="1" s="1"/>
  <c r="AK2560" i="1" s="1"/>
  <c r="AO2560" i="1" s="1"/>
  <c r="BF2560" i="1" s="1"/>
  <c r="BJ2560" i="1" s="1"/>
  <c r="AA1920" i="1"/>
  <c r="AK1920" i="1" s="1"/>
  <c r="AO1920" i="1" s="1"/>
  <c r="BF1920" i="1" s="1"/>
  <c r="U3824" i="1"/>
  <c r="AC3824" i="1" s="1"/>
  <c r="AM3824" i="1" s="1"/>
  <c r="BH3824" i="1" s="1"/>
  <c r="BA2779" i="1"/>
  <c r="BA2778" i="1" s="1"/>
  <c r="BA2765" i="1" s="1"/>
  <c r="W4419" i="1"/>
  <c r="AA4451" i="1"/>
  <c r="AK4451" i="1" s="1"/>
  <c r="AO4451" i="1" s="1"/>
  <c r="BF4451" i="1" s="1"/>
  <c r="BJ4451" i="1" s="1"/>
  <c r="S1584" i="1"/>
  <c r="T1179" i="1"/>
  <c r="AB1179" i="1" s="1"/>
  <c r="AL1179" i="1" s="1"/>
  <c r="BG1179" i="1" s="1"/>
  <c r="V2371" i="1"/>
  <c r="S4769" i="1"/>
  <c r="AB4769" i="1"/>
  <c r="AL4769" i="1" s="1"/>
  <c r="BG4769" i="1" s="1"/>
  <c r="BA4742" i="1"/>
  <c r="AF2591" i="1"/>
  <c r="Q3347" i="1"/>
  <c r="AA3347" i="1"/>
  <c r="AK3347" i="1" s="1"/>
  <c r="AO3347" i="1" s="1"/>
  <c r="BF3347" i="1" s="1"/>
  <c r="BJ3347" i="1" s="1"/>
  <c r="R4076" i="1"/>
  <c r="AA4076" i="1" s="1"/>
  <c r="AK4076" i="1" s="1"/>
  <c r="AO4076" i="1" s="1"/>
  <c r="BF4076" i="1" s="1"/>
  <c r="BJ4076" i="1" s="1"/>
  <c r="I4068" i="1"/>
  <c r="I4067" i="1" s="1"/>
  <c r="R4067" i="1" s="1"/>
  <c r="AA4067" i="1" s="1"/>
  <c r="AK4067" i="1" s="1"/>
  <c r="AO4067" i="1" s="1"/>
  <c r="BF4067" i="1" s="1"/>
  <c r="BJ4067" i="1" s="1"/>
  <c r="Q989" i="1"/>
  <c r="AA989" i="1"/>
  <c r="AK989" i="1" s="1"/>
  <c r="AO989" i="1" s="1"/>
  <c r="BF989" i="1" s="1"/>
  <c r="BJ989" i="1" s="1"/>
  <c r="AH3213" i="1"/>
  <c r="AH3212" i="1" s="1"/>
  <c r="S3464" i="1"/>
  <c r="AB265" i="1"/>
  <c r="AL265" i="1" s="1"/>
  <c r="BG265" i="1" s="1"/>
  <c r="Q301" i="1"/>
  <c r="S680" i="1"/>
  <c r="S105" i="1"/>
  <c r="S2104" i="1"/>
  <c r="AA2601" i="1"/>
  <c r="AK2601" i="1" s="1"/>
  <c r="AO2601" i="1" s="1"/>
  <c r="BF2601" i="1" s="1"/>
  <c r="Q3143" i="1"/>
  <c r="S2854" i="1"/>
  <c r="AA4217" i="1"/>
  <c r="AK4217" i="1" s="1"/>
  <c r="AO4217" i="1" s="1"/>
  <c r="BF4217" i="1" s="1"/>
  <c r="BJ4217" i="1" s="1"/>
  <c r="H3021" i="1"/>
  <c r="BB4597" i="1"/>
  <c r="BB4596" i="1" s="1"/>
  <c r="BC903" i="1"/>
  <c r="AI3566" i="1"/>
  <c r="AI3565" i="1" s="1"/>
  <c r="K3845" i="1"/>
  <c r="N2175" i="1"/>
  <c r="N2159" i="1" s="1"/>
  <c r="BK217" i="1"/>
  <c r="BK216" i="1" s="1"/>
  <c r="AX2824" i="1"/>
  <c r="G3391" i="1"/>
  <c r="H3391" i="1" s="1"/>
  <c r="H3392" i="1"/>
  <c r="S1306" i="1"/>
  <c r="AB1306" i="1"/>
  <c r="AL1306" i="1" s="1"/>
  <c r="BG1306" i="1" s="1"/>
  <c r="Q1140" i="1"/>
  <c r="AA1140" i="1"/>
  <c r="AK1140" i="1" s="1"/>
  <c r="AO1140" i="1" s="1"/>
  <c r="BF1140" i="1" s="1"/>
  <c r="BJ1140" i="1" s="1"/>
  <c r="AV3529" i="1"/>
  <c r="AW2371" i="1"/>
  <c r="AX1662" i="1"/>
  <c r="AE3566" i="1"/>
  <c r="AE3565" i="1" s="1"/>
  <c r="AE1896" i="1"/>
  <c r="AW2501" i="1"/>
  <c r="U3639" i="1"/>
  <c r="AT4384" i="1"/>
  <c r="AT4383" i="1" s="1"/>
  <c r="AT4382" i="1" s="1"/>
  <c r="AV4699" i="1"/>
  <c r="AV3882" i="1"/>
  <c r="AV3881" i="1" s="1"/>
  <c r="AV3860" i="1" s="1"/>
  <c r="AV432" i="1"/>
  <c r="AV431" i="1" s="1"/>
  <c r="AV430" i="1" s="1"/>
  <c r="AQ4670" i="1"/>
  <c r="BB165" i="1"/>
  <c r="BB164" i="1" s="1"/>
  <c r="BB163" i="1" s="1"/>
  <c r="BB146" i="1" s="1"/>
  <c r="AS2501" i="1"/>
  <c r="AY1058" i="1"/>
  <c r="AY903" i="1"/>
  <c r="AY698" i="1"/>
  <c r="AY697" i="1" s="1"/>
  <c r="AY696" i="1" s="1"/>
  <c r="AP903" i="1"/>
  <c r="AP720" i="1"/>
  <c r="BE620" i="1"/>
  <c r="BE562" i="1" s="1"/>
  <c r="BE561" i="1" s="1"/>
  <c r="BE217" i="1"/>
  <c r="BE216" i="1" s="1"/>
  <c r="BB2739" i="1"/>
  <c r="AJ347" i="1"/>
  <c r="V2323" i="1"/>
  <c r="V2322" i="1" s="1"/>
  <c r="V2303" i="1" s="1"/>
  <c r="BA496" i="1"/>
  <c r="BA488" i="1" s="1"/>
  <c r="BA466" i="1" s="1"/>
  <c r="BE3966" i="1"/>
  <c r="BE3951" i="1" s="1"/>
  <c r="BE3882" i="1"/>
  <c r="BE3881" i="1" s="1"/>
  <c r="BE3529" i="1"/>
  <c r="BE3213" i="1"/>
  <c r="BE3212" i="1" s="1"/>
  <c r="BE1580" i="1"/>
  <c r="BE432" i="1"/>
  <c r="BE431" i="1" s="1"/>
  <c r="BE430" i="1" s="1"/>
  <c r="AT2075" i="1"/>
  <c r="AT2074" i="1" s="1"/>
  <c r="AT2064" i="1" s="1"/>
  <c r="BB4650" i="1"/>
  <c r="BB4627" i="1" s="1"/>
  <c r="AU2739" i="1"/>
  <c r="AY2628" i="1"/>
  <c r="AW2416" i="1"/>
  <c r="AW2408" i="1" s="1"/>
  <c r="AX2628" i="1"/>
  <c r="AX2416" i="1"/>
  <c r="AX2408" i="1" s="1"/>
  <c r="AZ1132" i="1"/>
  <c r="AZ1131" i="1" s="1"/>
  <c r="AZ1130" i="1" s="1"/>
  <c r="AP2416" i="1"/>
  <c r="AP2408" i="1" s="1"/>
  <c r="AN2501" i="1"/>
  <c r="BE4384" i="1"/>
  <c r="BE4383" i="1" s="1"/>
  <c r="BE4382" i="1" s="1"/>
  <c r="BA4052" i="1"/>
  <c r="AU4140" i="1"/>
  <c r="BK2371" i="1"/>
  <c r="AE4670" i="1"/>
  <c r="BK2273" i="1"/>
  <c r="AH2824" i="1"/>
  <c r="W3018" i="1"/>
  <c r="BB903" i="1"/>
  <c r="AS1242" i="1"/>
  <c r="AV165" i="1"/>
  <c r="AV164" i="1" s="1"/>
  <c r="AV163" i="1" s="1"/>
  <c r="AV146" i="1" s="1"/>
  <c r="AN2927" i="1"/>
  <c r="AN2926" i="1" s="1"/>
  <c r="AF2039" i="1"/>
  <c r="AS4176" i="1"/>
  <c r="AS2628" i="1"/>
  <c r="AS2075" i="1"/>
  <c r="AS2074" i="1" s="1"/>
  <c r="AS2064" i="1" s="1"/>
  <c r="AS2038" i="1" s="1"/>
  <c r="BA21" i="1"/>
  <c r="BA20" i="1" s="1"/>
  <c r="BA19" i="1" s="1"/>
  <c r="AW2234" i="1"/>
  <c r="AW2233" i="1" s="1"/>
  <c r="AY2122" i="1"/>
  <c r="AY2039" i="1"/>
  <c r="AV1950" i="1"/>
  <c r="AV1934" i="1" s="1"/>
  <c r="AW247" i="1"/>
  <c r="AR4384" i="1"/>
  <c r="AR4383" i="1" s="1"/>
  <c r="AR4382" i="1" s="1"/>
  <c r="AT3335" i="1"/>
  <c r="BB432" i="1"/>
  <c r="BB431" i="1" s="1"/>
  <c r="BB430" i="1" s="1"/>
  <c r="AQ1058" i="1"/>
  <c r="AQ954" i="1" s="1"/>
  <c r="O1366" i="1"/>
  <c r="BE2501" i="1"/>
  <c r="BE4398" i="1"/>
  <c r="BE4397" i="1" s="1"/>
  <c r="BE4396" i="1" s="1"/>
  <c r="AT2779" i="1"/>
  <c r="AT2778" i="1" s="1"/>
  <c r="AT2765" i="1" s="1"/>
  <c r="AT2738" i="1" s="1"/>
  <c r="AT2273" i="1"/>
  <c r="AT2175" i="1"/>
  <c r="AT2159" i="1" s="1"/>
  <c r="AT1896" i="1"/>
  <c r="AT2824" i="1"/>
  <c r="AW2526" i="1"/>
  <c r="V859" i="1"/>
  <c r="V858" i="1" s="1"/>
  <c r="V857" i="1" s="1"/>
  <c r="AW293" i="1"/>
  <c r="AQ3907" i="1"/>
  <c r="AQ3906" i="1" s="1"/>
  <c r="AG1896" i="1"/>
  <c r="AP217" i="1"/>
  <c r="AP216" i="1" s="1"/>
  <c r="AN919" i="1"/>
  <c r="AN918" i="1" s="1"/>
  <c r="BB620" i="1"/>
  <c r="BB562" i="1" s="1"/>
  <c r="BB561" i="1" s="1"/>
  <c r="AT432" i="1"/>
  <c r="AT431" i="1" s="1"/>
  <c r="AT430" i="1" s="1"/>
  <c r="BD4597" i="1"/>
  <c r="BD4596" i="1" s="1"/>
  <c r="BA4176" i="1"/>
  <c r="BA3907" i="1"/>
  <c r="BA3906" i="1" s="1"/>
  <c r="AT2039" i="1"/>
  <c r="AT247" i="1"/>
  <c r="S647" i="1"/>
  <c r="AA379" i="1"/>
  <c r="AK379" i="1" s="1"/>
  <c r="AO379" i="1" s="1"/>
  <c r="BF379" i="1" s="1"/>
  <c r="BJ379" i="1" s="1"/>
  <c r="L766" i="1"/>
  <c r="T766" i="1" s="1"/>
  <c r="AB98" i="1"/>
  <c r="AL98" i="1" s="1"/>
  <c r="BG98" i="1" s="1"/>
  <c r="Q492" i="1"/>
  <c r="AB760" i="1"/>
  <c r="AL760" i="1" s="1"/>
  <c r="BG760" i="1" s="1"/>
  <c r="AS432" i="1"/>
  <c r="AS431" i="1" s="1"/>
  <c r="AS430" i="1" s="1"/>
  <c r="BD347" i="1"/>
  <c r="BD333" i="1" s="1"/>
  <c r="BD764" i="1"/>
  <c r="BD763" i="1" s="1"/>
  <c r="AB710" i="1"/>
  <c r="AL710" i="1" s="1"/>
  <c r="BG710" i="1" s="1"/>
  <c r="Q629" i="1"/>
  <c r="Q806" i="1"/>
  <c r="Q610" i="1"/>
  <c r="W164" i="1"/>
  <c r="W163" i="1" s="1"/>
  <c r="W146" i="1" s="1"/>
  <c r="T608" i="1"/>
  <c r="AB608" i="1" s="1"/>
  <c r="AL608" i="1" s="1"/>
  <c r="BG608" i="1" s="1"/>
  <c r="BD859" i="1"/>
  <c r="BD858" i="1" s="1"/>
  <c r="BD857" i="1" s="1"/>
  <c r="AY4398" i="1"/>
  <c r="AY4397" i="1" s="1"/>
  <c r="AY4396" i="1" s="1"/>
  <c r="Q4091" i="1"/>
  <c r="AA4091" i="1"/>
  <c r="AK4091" i="1" s="1"/>
  <c r="AO4091" i="1" s="1"/>
  <c r="BF4091" i="1" s="1"/>
  <c r="BJ4091" i="1" s="1"/>
  <c r="AB3641" i="1"/>
  <c r="AL3641" i="1" s="1"/>
  <c r="BG3641" i="1" s="1"/>
  <c r="S3641" i="1"/>
  <c r="AE1219" i="1"/>
  <c r="Q46" i="1"/>
  <c r="AA46" i="1"/>
  <c r="AK46" i="1" s="1"/>
  <c r="AO46" i="1" s="1"/>
  <c r="BF46" i="1" s="1"/>
  <c r="AA874" i="1"/>
  <c r="AK874" i="1" s="1"/>
  <c r="AO874" i="1" s="1"/>
  <c r="BF874" i="1" s="1"/>
  <c r="Q874" i="1"/>
  <c r="AB1216" i="1"/>
  <c r="AL1216" i="1" s="1"/>
  <c r="BG1216" i="1" s="1"/>
  <c r="S1216" i="1"/>
  <c r="AR698" i="1"/>
  <c r="AR697" i="1" s="1"/>
  <c r="AR696" i="1" s="1"/>
  <c r="AR496" i="1"/>
  <c r="AR488" i="1" s="1"/>
  <c r="AR466" i="1" s="1"/>
  <c r="Q2090" i="1"/>
  <c r="AA2090" i="1"/>
  <c r="AK2090" i="1" s="1"/>
  <c r="AO2090" i="1" s="1"/>
  <c r="BF2090" i="1" s="1"/>
  <c r="BJ2090" i="1" s="1"/>
  <c r="Q3584" i="1"/>
  <c r="AA3584" i="1"/>
  <c r="AK3584" i="1" s="1"/>
  <c r="AO3584" i="1" s="1"/>
  <c r="BF3584" i="1" s="1"/>
  <c r="BJ3584" i="1" s="1"/>
  <c r="Q879" i="1"/>
  <c r="AA879" i="1"/>
  <c r="AK879" i="1" s="1"/>
  <c r="AO879" i="1" s="1"/>
  <c r="BF879" i="1" s="1"/>
  <c r="Q233" i="1"/>
  <c r="AA233" i="1"/>
  <c r="AK233" i="1" s="1"/>
  <c r="AO233" i="1" s="1"/>
  <c r="BF233" i="1" s="1"/>
  <c r="BJ233" i="1" s="1"/>
  <c r="H786" i="1"/>
  <c r="AX859" i="1"/>
  <c r="AX858" i="1" s="1"/>
  <c r="AX857" i="1" s="1"/>
  <c r="AW903" i="1"/>
  <c r="AW887" i="1" s="1"/>
  <c r="S3417" i="1"/>
  <c r="AB3417" i="1"/>
  <c r="AL3417" i="1" s="1"/>
  <c r="BG3417" i="1" s="1"/>
  <c r="G890" i="1"/>
  <c r="G889" i="1" s="1"/>
  <c r="G888" i="1" s="1"/>
  <c r="H891" i="1"/>
  <c r="S1878" i="1"/>
  <c r="AB1878" i="1"/>
  <c r="AL1878" i="1" s="1"/>
  <c r="BG1878" i="1" s="1"/>
  <c r="AB4267" i="1"/>
  <c r="AL4267" i="1" s="1"/>
  <c r="BG4267" i="1" s="1"/>
  <c r="S4267" i="1"/>
  <c r="AA4692" i="1"/>
  <c r="AK4692" i="1" s="1"/>
  <c r="AO4692" i="1" s="1"/>
  <c r="BF4692" i="1" s="1"/>
  <c r="BJ4692" i="1" s="1"/>
  <c r="Q4692" i="1"/>
  <c r="BE1704" i="1"/>
  <c r="AB4674" i="1"/>
  <c r="AL4674" i="1" s="1"/>
  <c r="BG4674" i="1" s="1"/>
  <c r="S4674" i="1"/>
  <c r="S3325" i="1"/>
  <c r="AB3325" i="1"/>
  <c r="AL3325" i="1" s="1"/>
  <c r="BG3325" i="1" s="1"/>
  <c r="AB2546" i="1"/>
  <c r="AL2546" i="1" s="1"/>
  <c r="BG2546" i="1" s="1"/>
  <c r="S2546" i="1"/>
  <c r="N3685" i="1"/>
  <c r="R3686" i="1"/>
  <c r="Q3686" i="1" s="1"/>
  <c r="W2824" i="1"/>
  <c r="H1335" i="1"/>
  <c r="AL167" i="1"/>
  <c r="BG167" i="1" s="1"/>
  <c r="Q2340" i="1"/>
  <c r="I785" i="1"/>
  <c r="H785" i="1" s="1"/>
  <c r="S438" i="1"/>
  <c r="S1030" i="1"/>
  <c r="AB1438" i="1"/>
  <c r="AL1438" i="1" s="1"/>
  <c r="BG1438" i="1" s="1"/>
  <c r="S160" i="1"/>
  <c r="Q930" i="1"/>
  <c r="AB625" i="1"/>
  <c r="AL625" i="1" s="1"/>
  <c r="BG625" i="1" s="1"/>
  <c r="AB4428" i="1"/>
  <c r="AL4428" i="1" s="1"/>
  <c r="BG4428" i="1" s="1"/>
  <c r="Y2175" i="1"/>
  <c r="Y2159" i="1" s="1"/>
  <c r="Q1071" i="1"/>
  <c r="S475" i="1"/>
  <c r="AB475" i="1"/>
  <c r="AL475" i="1" s="1"/>
  <c r="BG475" i="1" s="1"/>
  <c r="J1617" i="1"/>
  <c r="J1616" i="1" s="1"/>
  <c r="J1606" i="1" s="1"/>
  <c r="Y4670" i="1"/>
  <c r="T3490" i="1"/>
  <c r="S3490" i="1" s="1"/>
  <c r="K2337" i="1"/>
  <c r="AB3477" i="1"/>
  <c r="AL3477" i="1" s="1"/>
  <c r="BG3477" i="1" s="1"/>
  <c r="H2461" i="1"/>
  <c r="U4391" i="1"/>
  <c r="AC4391" i="1" s="1"/>
  <c r="AM4391" i="1" s="1"/>
  <c r="BH4391" i="1" s="1"/>
  <c r="Q3932" i="1"/>
  <c r="BA3654" i="1"/>
  <c r="BA3609" i="1" s="1"/>
  <c r="Q1932" i="1"/>
  <c r="T4416" i="1"/>
  <c r="AB4416" i="1" s="1"/>
  <c r="AL4416" i="1" s="1"/>
  <c r="BG4416" i="1" s="1"/>
  <c r="AL4667" i="1"/>
  <c r="BG4667" i="1" s="1"/>
  <c r="AA378" i="1"/>
  <c r="AK378" i="1" s="1"/>
  <c r="AO378" i="1" s="1"/>
  <c r="BF378" i="1" s="1"/>
  <c r="BJ378" i="1" s="1"/>
  <c r="S1480" i="1"/>
  <c r="AB1480" i="1"/>
  <c r="AL1480" i="1" s="1"/>
  <c r="BG1480" i="1" s="1"/>
  <c r="S25" i="1"/>
  <c r="AB25" i="1"/>
  <c r="AL25" i="1" s="1"/>
  <c r="BG25" i="1" s="1"/>
  <c r="AB1585" i="1"/>
  <c r="AL1585" i="1" s="1"/>
  <c r="BG1585" i="1" s="1"/>
  <c r="S1585" i="1"/>
  <c r="O1875" i="1"/>
  <c r="T1875" i="1" s="1"/>
  <c r="Q2205" i="1"/>
  <c r="AA2205" i="1"/>
  <c r="AK2205" i="1" s="1"/>
  <c r="AO2205" i="1" s="1"/>
  <c r="BF2205" i="1" s="1"/>
  <c r="BJ2205" i="1" s="1"/>
  <c r="Q1968" i="1"/>
  <c r="AA1968" i="1"/>
  <c r="AK1968" i="1" s="1"/>
  <c r="AO1968" i="1" s="1"/>
  <c r="BF1968" i="1" s="1"/>
  <c r="BJ1968" i="1" s="1"/>
  <c r="Q507" i="1"/>
  <c r="AA507" i="1"/>
  <c r="AK507" i="1" s="1"/>
  <c r="AO507" i="1" s="1"/>
  <c r="BF507" i="1" s="1"/>
  <c r="BJ507" i="1" s="1"/>
  <c r="AP2234" i="1"/>
  <c r="AP2233" i="1" s="1"/>
  <c r="AQ2739" i="1"/>
  <c r="AG1882" i="1"/>
  <c r="AG1874" i="1" s="1"/>
  <c r="AG1866" i="1" s="1"/>
  <c r="AQ1882" i="1"/>
  <c r="AQ1874" i="1" s="1"/>
  <c r="AQ1866" i="1" s="1"/>
  <c r="Q3976" i="1"/>
  <c r="AA3976" i="1"/>
  <c r="AK3976" i="1" s="1"/>
  <c r="AO3976" i="1" s="1"/>
  <c r="BF3976" i="1" s="1"/>
  <c r="BJ3976" i="1" s="1"/>
  <c r="Q846" i="1"/>
  <c r="AA846" i="1"/>
  <c r="AK846" i="1" s="1"/>
  <c r="AO846" i="1" s="1"/>
  <c r="BF846" i="1" s="1"/>
  <c r="I1966" i="1"/>
  <c r="H1966" i="1" s="1"/>
  <c r="H1967" i="1"/>
  <c r="AM3613" i="1"/>
  <c r="BH3613" i="1" s="1"/>
  <c r="AC3612" i="1"/>
  <c r="AM3612" i="1" s="1"/>
  <c r="BH3612" i="1" s="1"/>
  <c r="AA4146" i="1"/>
  <c r="AK4146" i="1" s="1"/>
  <c r="AO4146" i="1" s="1"/>
  <c r="BF4146" i="1" s="1"/>
  <c r="BJ4146" i="1" s="1"/>
  <c r="Q4146" i="1"/>
  <c r="AA3417" i="1"/>
  <c r="AK3417" i="1" s="1"/>
  <c r="AO3417" i="1" s="1"/>
  <c r="BF3417" i="1" s="1"/>
  <c r="Q3417" i="1"/>
  <c r="BE1449" i="1"/>
  <c r="S3310" i="1"/>
  <c r="AB3310" i="1"/>
  <c r="AL3310" i="1" s="1"/>
  <c r="BG3310" i="1" s="1"/>
  <c r="AA186" i="1"/>
  <c r="AA185" i="1" s="1"/>
  <c r="AK187" i="1"/>
  <c r="AO187" i="1" s="1"/>
  <c r="BF187" i="1" s="1"/>
  <c r="BJ187" i="1" s="1"/>
  <c r="Q1293" i="1"/>
  <c r="AA1293" i="1"/>
  <c r="AK1293" i="1" s="1"/>
  <c r="AO1293" i="1" s="1"/>
  <c r="BF1293" i="1" s="1"/>
  <c r="BJ1293" i="1" s="1"/>
  <c r="AA675" i="1"/>
  <c r="AK675" i="1" s="1"/>
  <c r="AO675" i="1" s="1"/>
  <c r="BF675" i="1" s="1"/>
  <c r="Q675" i="1"/>
  <c r="N4021" i="1"/>
  <c r="R4021" i="1" s="1"/>
  <c r="R4022" i="1"/>
  <c r="Q4022" i="1" s="1"/>
  <c r="Q820" i="1"/>
  <c r="AA820" i="1"/>
  <c r="AK820" i="1" s="1"/>
  <c r="AO820" i="1" s="1"/>
  <c r="BF820" i="1" s="1"/>
  <c r="AV859" i="1"/>
  <c r="AV858" i="1" s="1"/>
  <c r="AV857" i="1" s="1"/>
  <c r="AB1293" i="1"/>
  <c r="AL1293" i="1" s="1"/>
  <c r="BG1293" i="1" s="1"/>
  <c r="S1293" i="1"/>
  <c r="T203" i="1"/>
  <c r="O199" i="1"/>
  <c r="T199" i="1" s="1"/>
  <c r="S199" i="1" s="1"/>
  <c r="BE2824" i="1"/>
  <c r="BE2075" i="1"/>
  <c r="BE2074" i="1" s="1"/>
  <c r="BE2064" i="1" s="1"/>
  <c r="AT3282" i="1"/>
  <c r="Q3147" i="1"/>
  <c r="AA3147" i="1"/>
  <c r="AK3147" i="1" s="1"/>
  <c r="AO3147" i="1" s="1"/>
  <c r="BF3147" i="1" s="1"/>
  <c r="BJ3147" i="1" s="1"/>
  <c r="AQ3018" i="1"/>
  <c r="S3273" i="1"/>
  <c r="AB3273" i="1"/>
  <c r="AL3273" i="1" s="1"/>
  <c r="BG3273" i="1" s="1"/>
  <c r="AR1704" i="1"/>
  <c r="AB3294" i="1"/>
  <c r="AL3294" i="1" s="1"/>
  <c r="BG3294" i="1" s="1"/>
  <c r="S3294" i="1"/>
  <c r="P3446" i="1"/>
  <c r="U3446" i="1" s="1"/>
  <c r="AC3446" i="1" s="1"/>
  <c r="AM3446" i="1" s="1"/>
  <c r="BH3446" i="1" s="1"/>
  <c r="U3447" i="1"/>
  <c r="AC3447" i="1" s="1"/>
  <c r="AM3447" i="1" s="1"/>
  <c r="BH3447" i="1" s="1"/>
  <c r="P1675" i="1"/>
  <c r="P1674" i="1" s="1"/>
  <c r="U1676" i="1"/>
  <c r="AC1676" i="1" s="1"/>
  <c r="AM1676" i="1" s="1"/>
  <c r="BH1676" i="1" s="1"/>
  <c r="P3697" i="1"/>
  <c r="U3697" i="1" s="1"/>
  <c r="AC3697" i="1" s="1"/>
  <c r="AM3697" i="1" s="1"/>
  <c r="BH3697" i="1" s="1"/>
  <c r="U3698" i="1"/>
  <c r="AC3698" i="1" s="1"/>
  <c r="AM3698" i="1" s="1"/>
  <c r="BH3698" i="1" s="1"/>
  <c r="AS3051" i="1"/>
  <c r="AS3050" i="1" s="1"/>
  <c r="BD1842" i="1"/>
  <c r="BD1841" i="1" s="1"/>
  <c r="BD1823" i="1" s="1"/>
  <c r="BD109" i="1"/>
  <c r="BD108" i="1" s="1"/>
  <c r="BD107" i="1" s="1"/>
  <c r="BD85" i="1" s="1"/>
  <c r="BD84" i="1" s="1"/>
  <c r="BA2039" i="1"/>
  <c r="Q4037" i="1"/>
  <c r="AA4037" i="1"/>
  <c r="AK4037" i="1" s="1"/>
  <c r="AO4037" i="1" s="1"/>
  <c r="BF4037" i="1" s="1"/>
  <c r="BJ4037" i="1" s="1"/>
  <c r="AT1449" i="1"/>
  <c r="X859" i="1"/>
  <c r="X858" i="1" s="1"/>
  <c r="X857" i="1" s="1"/>
  <c r="Q3521" i="1"/>
  <c r="AA3521" i="1"/>
  <c r="AK3521" i="1" s="1"/>
  <c r="AO3521" i="1" s="1"/>
  <c r="BF3521" i="1" s="1"/>
  <c r="U3690" i="1"/>
  <c r="AC3690" i="1" s="1"/>
  <c r="AM3690" i="1" s="1"/>
  <c r="BH3690" i="1" s="1"/>
  <c r="P3689" i="1"/>
  <c r="U3689" i="1" s="1"/>
  <c r="AC3689" i="1" s="1"/>
  <c r="AM3689" i="1" s="1"/>
  <c r="BH3689" i="1" s="1"/>
  <c r="Q3290" i="1"/>
  <c r="AB3085" i="1"/>
  <c r="AL3085" i="1" s="1"/>
  <c r="BG3085" i="1" s="1"/>
  <c r="Q1623" i="1"/>
  <c r="Q2974" i="1"/>
  <c r="S3048" i="1"/>
  <c r="AK3778" i="1"/>
  <c r="AO3778" i="1" s="1"/>
  <c r="BF3778" i="1" s="1"/>
  <c r="AB690" i="1"/>
  <c r="AL690" i="1" s="1"/>
  <c r="BG690" i="1" s="1"/>
  <c r="Q2589" i="1"/>
  <c r="AA909" i="1"/>
  <c r="AK909" i="1" s="1"/>
  <c r="AO909" i="1" s="1"/>
  <c r="BF909" i="1" s="1"/>
  <c r="BJ909" i="1" s="1"/>
  <c r="Q3085" i="1"/>
  <c r="T3853" i="1"/>
  <c r="AB3853" i="1" s="1"/>
  <c r="AL3853" i="1" s="1"/>
  <c r="BG3853" i="1" s="1"/>
  <c r="Q2555" i="1"/>
  <c r="J1679" i="1"/>
  <c r="AB4347" i="1"/>
  <c r="AL4347" i="1" s="1"/>
  <c r="BG4347" i="1" s="1"/>
  <c r="AA342" i="1"/>
  <c r="AK342" i="1" s="1"/>
  <c r="AO342" i="1" s="1"/>
  <c r="BF342" i="1" s="1"/>
  <c r="BJ342" i="1" s="1"/>
  <c r="Q4600" i="1"/>
  <c r="K2162" i="1"/>
  <c r="L4415" i="1"/>
  <c r="L4414" i="1" s="1"/>
  <c r="L4413" i="1" s="1"/>
  <c r="AA385" i="1"/>
  <c r="AK385" i="1" s="1"/>
  <c r="AO385" i="1" s="1"/>
  <c r="BF385" i="1" s="1"/>
  <c r="BJ385" i="1" s="1"/>
  <c r="Q385" i="1"/>
  <c r="Q2325" i="1"/>
  <c r="AS247" i="1"/>
  <c r="S3647" i="1"/>
  <c r="AB3647" i="1"/>
  <c r="AL3647" i="1" s="1"/>
  <c r="BG3647" i="1" s="1"/>
  <c r="AA2307" i="1"/>
  <c r="AK2307" i="1" s="1"/>
  <c r="AO2307" i="1" s="1"/>
  <c r="BF2307" i="1" s="1"/>
  <c r="BJ2307" i="1" s="1"/>
  <c r="Q2307" i="1"/>
  <c r="AA452" i="1"/>
  <c r="AK452" i="1" s="1"/>
  <c r="AO452" i="1" s="1"/>
  <c r="BF452" i="1" s="1"/>
  <c r="BJ452" i="1" s="1"/>
  <c r="AB2555" i="1"/>
  <c r="AL2555" i="1" s="1"/>
  <c r="BG2555" i="1" s="1"/>
  <c r="S2555" i="1"/>
  <c r="T3261" i="1"/>
  <c r="AB3261" i="1" s="1"/>
  <c r="AL3261" i="1" s="1"/>
  <c r="BG3261" i="1" s="1"/>
  <c r="L3257" i="1"/>
  <c r="T3257" i="1" s="1"/>
  <c r="Q4388" i="1"/>
  <c r="AN2628" i="1"/>
  <c r="BD432" i="1"/>
  <c r="BD431" i="1" s="1"/>
  <c r="I2644" i="1"/>
  <c r="H2644" i="1" s="1"/>
  <c r="H2645" i="1"/>
  <c r="BK3529" i="1"/>
  <c r="BA859" i="1"/>
  <c r="BA858" i="1" s="1"/>
  <c r="BA857" i="1" s="1"/>
  <c r="AB2110" i="1"/>
  <c r="AL2110" i="1" s="1"/>
  <c r="BG2110" i="1" s="1"/>
  <c r="S2110" i="1"/>
  <c r="H2337" i="1"/>
  <c r="AZ347" i="1"/>
  <c r="BC859" i="1"/>
  <c r="BC858" i="1" s="1"/>
  <c r="BC857" i="1" s="1"/>
  <c r="Y1132" i="1"/>
  <c r="Y1131" i="1" s="1"/>
  <c r="Y1130" i="1" s="1"/>
  <c r="N2234" i="1"/>
  <c r="N2233" i="1" s="1"/>
  <c r="H2260" i="1"/>
  <c r="U3192" i="1"/>
  <c r="AC3192" i="1" s="1"/>
  <c r="AM3192" i="1" s="1"/>
  <c r="BH3192" i="1" s="1"/>
  <c r="Q2771" i="1"/>
  <c r="P3529" i="1"/>
  <c r="S3143" i="1"/>
  <c r="AY3566" i="1"/>
  <c r="AY3565" i="1" s="1"/>
  <c r="BB3529" i="1"/>
  <c r="AW3966" i="1"/>
  <c r="AW3951" i="1" s="1"/>
  <c r="AU3566" i="1"/>
  <c r="AU3565" i="1" s="1"/>
  <c r="AY3018" i="1"/>
  <c r="BK2234" i="1"/>
  <c r="BK2233" i="1" s="1"/>
  <c r="AV3018" i="1"/>
  <c r="AY1580" i="1"/>
  <c r="AQ919" i="1"/>
  <c r="AQ918" i="1" s="1"/>
  <c r="AD1449" i="1"/>
  <c r="AI4102" i="1"/>
  <c r="AM3236" i="1"/>
  <c r="BH3236" i="1" s="1"/>
  <c r="BI1365" i="1"/>
  <c r="BI1364" i="1" s="1"/>
  <c r="Z4384" i="1"/>
  <c r="Z4383" i="1" s="1"/>
  <c r="Z4382" i="1" s="1"/>
  <c r="H1416" i="1"/>
  <c r="AF4597" i="1"/>
  <c r="AF4596" i="1" s="1"/>
  <c r="AJ2824" i="1"/>
  <c r="H1171" i="1"/>
  <c r="Q2561" i="1"/>
  <c r="AF3831" i="1"/>
  <c r="AF3830" i="1" s="1"/>
  <c r="AF3795" i="1" s="1"/>
  <c r="K2791" i="1"/>
  <c r="X1950" i="1"/>
  <c r="X1934" i="1" s="1"/>
  <c r="BB1219" i="1"/>
  <c r="AQ2927" i="1"/>
  <c r="AQ2926" i="1" s="1"/>
  <c r="W2927" i="1"/>
  <c r="W2926" i="1" s="1"/>
  <c r="AP2501" i="1"/>
  <c r="AG217" i="1"/>
  <c r="AG216" i="1" s="1"/>
  <c r="BD620" i="1"/>
  <c r="BD562" i="1" s="1"/>
  <c r="BD561" i="1" s="1"/>
  <c r="BA3701" i="1"/>
  <c r="AY3529" i="1"/>
  <c r="AX3453" i="1"/>
  <c r="AX3412" i="1" s="1"/>
  <c r="AX3411" i="1" s="1"/>
  <c r="BK2122" i="1"/>
  <c r="AE2739" i="1"/>
  <c r="Y2075" i="1"/>
  <c r="Y2074" i="1" s="1"/>
  <c r="Y2064" i="1" s="1"/>
  <c r="U2944" i="1"/>
  <c r="AC2944" i="1" s="1"/>
  <c r="AM2944" i="1" s="1"/>
  <c r="BH2944" i="1" s="1"/>
  <c r="J4140" i="1"/>
  <c r="K3490" i="1"/>
  <c r="O721" i="1"/>
  <c r="O4140" i="1"/>
  <c r="AW4176" i="1"/>
  <c r="AU4597" i="1"/>
  <c r="AU4596" i="1" s="1"/>
  <c r="AX3051" i="1"/>
  <c r="AX3050" i="1" s="1"/>
  <c r="AV2371" i="1"/>
  <c r="AY2175" i="1"/>
  <c r="AY2159" i="1" s="1"/>
  <c r="AX2122" i="1"/>
  <c r="AU1449" i="1"/>
  <c r="AV4742" i="1"/>
  <c r="AQ764" i="1"/>
  <c r="AQ763" i="1" s="1"/>
  <c r="AP2039" i="1"/>
  <c r="X2824" i="1"/>
  <c r="AH4550" i="1"/>
  <c r="AH4549" i="1" s="1"/>
  <c r="AH4542" i="1" s="1"/>
  <c r="AH4541" i="1" s="1"/>
  <c r="V2779" i="1"/>
  <c r="V2778" i="1" s="1"/>
  <c r="V2765" i="1" s="1"/>
  <c r="X2416" i="1"/>
  <c r="BK2175" i="1"/>
  <c r="BK2159" i="1" s="1"/>
  <c r="BD1392" i="1"/>
  <c r="BD1365" i="1" s="1"/>
  <c r="H3373" i="1"/>
  <c r="V2175" i="1"/>
  <c r="V2159" i="1" s="1"/>
  <c r="AP1242" i="1"/>
  <c r="AG1704" i="1"/>
  <c r="BA2501" i="1"/>
  <c r="P721" i="1"/>
  <c r="AS3453" i="1"/>
  <c r="AS3412" i="1" s="1"/>
  <c r="AS3411" i="1" s="1"/>
  <c r="AV1795" i="1"/>
  <c r="G2122" i="1"/>
  <c r="X1366" i="1"/>
  <c r="BB109" i="1"/>
  <c r="BB108" i="1" s="1"/>
  <c r="BB107" i="1" s="1"/>
  <c r="BB85" i="1" s="1"/>
  <c r="BB84" i="1" s="1"/>
  <c r="AG2824" i="1"/>
  <c r="AG3051" i="1"/>
  <c r="AG3050" i="1" s="1"/>
  <c r="AG1242" i="1"/>
  <c r="X919" i="1"/>
  <c r="X918" i="1" s="1"/>
  <c r="AT620" i="1"/>
  <c r="AT562" i="1" s="1"/>
  <c r="AT561" i="1" s="1"/>
  <c r="BD496" i="1"/>
  <c r="BD488" i="1" s="1"/>
  <c r="BD466" i="1" s="1"/>
  <c r="BA4339" i="1"/>
  <c r="N4520" i="1"/>
  <c r="R4520" i="1" s="1"/>
  <c r="R4521" i="1"/>
  <c r="I2015" i="1"/>
  <c r="R2015" i="1" s="1"/>
  <c r="R2016" i="1"/>
  <c r="Q2016" i="1" s="1"/>
  <c r="I141" i="1"/>
  <c r="R141" i="1" s="1"/>
  <c r="R142" i="1"/>
  <c r="AA142" i="1" s="1"/>
  <c r="AK142" i="1" s="1"/>
  <c r="AO142" i="1" s="1"/>
  <c r="BF142" i="1" s="1"/>
  <c r="BJ142" i="1" s="1"/>
  <c r="Q1568" i="1"/>
  <c r="AA1568" i="1"/>
  <c r="AK1568" i="1" s="1"/>
  <c r="AO1568" i="1" s="1"/>
  <c r="BF1568" i="1" s="1"/>
  <c r="BJ1568" i="1" s="1"/>
  <c r="M3573" i="1"/>
  <c r="U3573" i="1" s="1"/>
  <c r="AC3573" i="1" s="1"/>
  <c r="AM3573" i="1" s="1"/>
  <c r="BH3573" i="1" s="1"/>
  <c r="U3574" i="1"/>
  <c r="AC3574" i="1" s="1"/>
  <c r="AM3574" i="1" s="1"/>
  <c r="BH3574" i="1" s="1"/>
  <c r="AM1059" i="1"/>
  <c r="BH1059" i="1" s="1"/>
  <c r="S567" i="1"/>
  <c r="AA969" i="1"/>
  <c r="AK969" i="1" s="1"/>
  <c r="AO969" i="1" s="1"/>
  <c r="BF969" i="1" s="1"/>
  <c r="S1791" i="1"/>
  <c r="Q3643" i="1"/>
  <c r="Q3206" i="1"/>
  <c r="H1227" i="1"/>
  <c r="AA3219" i="1"/>
  <c r="AK3219" i="1" s="1"/>
  <c r="AO3219" i="1" s="1"/>
  <c r="BF3219" i="1" s="1"/>
  <c r="BJ3219" i="1" s="1"/>
  <c r="R1952" i="1"/>
  <c r="Q1952" i="1" s="1"/>
  <c r="U1709" i="1"/>
  <c r="AC1709" i="1" s="1"/>
  <c r="AM1709" i="1" s="1"/>
  <c r="BH1709" i="1" s="1"/>
  <c r="AB3812" i="1"/>
  <c r="AL3812" i="1" s="1"/>
  <c r="BG3812" i="1" s="1"/>
  <c r="AA178" i="1"/>
  <c r="AK178" i="1" s="1"/>
  <c r="AO178" i="1" s="1"/>
  <c r="BF178" i="1" s="1"/>
  <c r="BJ178" i="1" s="1"/>
  <c r="K2194" i="1"/>
  <c r="N3672" i="1"/>
  <c r="R3672" i="1" s="1"/>
  <c r="R1817" i="1"/>
  <c r="Q1817" i="1" s="1"/>
  <c r="AB3078" i="1"/>
  <c r="AL3078" i="1" s="1"/>
  <c r="BG3078" i="1" s="1"/>
  <c r="Q1523" i="1"/>
  <c r="R1292" i="1"/>
  <c r="AA1292" i="1" s="1"/>
  <c r="AK1292" i="1" s="1"/>
  <c r="AO1292" i="1" s="1"/>
  <c r="BF1292" i="1" s="1"/>
  <c r="BJ1292" i="1" s="1"/>
  <c r="Q3448" i="1"/>
  <c r="AZ4670" i="1"/>
  <c r="Z3529" i="1"/>
  <c r="H699" i="1"/>
  <c r="BK4384" i="1"/>
  <c r="BK4383" i="1" s="1"/>
  <c r="BK4382" i="1" s="1"/>
  <c r="Y4550" i="1"/>
  <c r="Y4549" i="1" s="1"/>
  <c r="Y4542" i="1" s="1"/>
  <c r="Y4541" i="1" s="1"/>
  <c r="Y1882" i="1"/>
  <c r="Y1874" i="1" s="1"/>
  <c r="Y1866" i="1" s="1"/>
  <c r="P4398" i="1"/>
  <c r="P4397" i="1" s="1"/>
  <c r="K451" i="1"/>
  <c r="S1351" i="1"/>
  <c r="R2680" i="1"/>
  <c r="Q2680" i="1" s="1"/>
  <c r="BA2371" i="1"/>
  <c r="AW3566" i="1"/>
  <c r="AW3565" i="1" s="1"/>
  <c r="BD3051" i="1"/>
  <c r="BD3050" i="1" s="1"/>
  <c r="BD3982" i="1"/>
  <c r="AX1132" i="1"/>
  <c r="AX1131" i="1" s="1"/>
  <c r="AX1130" i="1" s="1"/>
  <c r="BI2038" i="1"/>
  <c r="BI2037" i="1" s="1"/>
  <c r="Q883" i="1"/>
  <c r="AD3051" i="1"/>
  <c r="AD3050" i="1" s="1"/>
  <c r="AE1950" i="1"/>
  <c r="AE1934" i="1" s="1"/>
  <c r="R2768" i="1"/>
  <c r="Q2768" i="1" s="1"/>
  <c r="AA3533" i="1"/>
  <c r="AK3533" i="1" s="1"/>
  <c r="AO3533" i="1" s="1"/>
  <c r="BF3533" i="1" s="1"/>
  <c r="Q3750" i="1"/>
  <c r="O1068" i="1"/>
  <c r="O1058" i="1" s="1"/>
  <c r="AA847" i="1"/>
  <c r="AK847" i="1" s="1"/>
  <c r="AO847" i="1" s="1"/>
  <c r="BF847" i="1" s="1"/>
  <c r="S4254" i="1"/>
  <c r="AU3701" i="1"/>
  <c r="AF2234" i="1"/>
  <c r="AF2233" i="1" s="1"/>
  <c r="BK903" i="1"/>
  <c r="AF1580" i="1"/>
  <c r="BA217" i="1"/>
  <c r="BA216" i="1" s="1"/>
  <c r="AV3213" i="1"/>
  <c r="AV3212" i="1" s="1"/>
  <c r="AW2927" i="1"/>
  <c r="AW2926" i="1" s="1"/>
  <c r="AT1058" i="1"/>
  <c r="AT954" i="1" s="1"/>
  <c r="K4280" i="1"/>
  <c r="J4279" i="1"/>
  <c r="T564" i="1"/>
  <c r="AB564" i="1" s="1"/>
  <c r="AL564" i="1" s="1"/>
  <c r="BG564" i="1" s="1"/>
  <c r="AA3241" i="1"/>
  <c r="AK3241" i="1" s="1"/>
  <c r="AO3241" i="1" s="1"/>
  <c r="BF3241" i="1" s="1"/>
  <c r="BJ3241" i="1" s="1"/>
  <c r="S2338" i="1"/>
  <c r="AB2030" i="1"/>
  <c r="AL2030" i="1" s="1"/>
  <c r="BG2030" i="1" s="1"/>
  <c r="T4021" i="1"/>
  <c r="AB4021" i="1" s="1"/>
  <c r="AL4021" i="1" s="1"/>
  <c r="BG4021" i="1" s="1"/>
  <c r="Z2501" i="1"/>
  <c r="T1458" i="1"/>
  <c r="AB1458" i="1" s="1"/>
  <c r="AL1458" i="1" s="1"/>
  <c r="BG1458" i="1" s="1"/>
  <c r="AP1298" i="1"/>
  <c r="AP1267" i="1" s="1"/>
  <c r="AP1266" i="1" s="1"/>
  <c r="AP1265" i="1" s="1"/>
  <c r="AS2234" i="1"/>
  <c r="AS2233" i="1" s="1"/>
  <c r="AX620" i="1"/>
  <c r="AX562" i="1" s="1"/>
  <c r="AX561" i="1" s="1"/>
  <c r="S509" i="1"/>
  <c r="AB509" i="1"/>
  <c r="AL509" i="1" s="1"/>
  <c r="BG509" i="1" s="1"/>
  <c r="K2411" i="1"/>
  <c r="AX720" i="1"/>
  <c r="Q1254" i="1"/>
  <c r="G4198" i="1"/>
  <c r="Q4198" i="1" s="1"/>
  <c r="S4153" i="1"/>
  <c r="AB3206" i="1"/>
  <c r="AL3206" i="1" s="1"/>
  <c r="BG3206" i="1" s="1"/>
  <c r="S374" i="1"/>
  <c r="AT1934" i="1"/>
  <c r="T1201" i="1"/>
  <c r="AB1201" i="1" s="1"/>
  <c r="AL1201" i="1" s="1"/>
  <c r="BG1201" i="1" s="1"/>
  <c r="AB1071" i="1"/>
  <c r="AL1071" i="1" s="1"/>
  <c r="BG1071" i="1" s="1"/>
  <c r="AA916" i="1"/>
  <c r="AK916" i="1" s="1"/>
  <c r="AO916" i="1" s="1"/>
  <c r="BF916" i="1" s="1"/>
  <c r="BJ916" i="1" s="1"/>
  <c r="AZ2591" i="1"/>
  <c r="Y3882" i="1"/>
  <c r="Y3881" i="1" s="1"/>
  <c r="Y3860" i="1" s="1"/>
  <c r="P2501" i="1"/>
  <c r="S4593" i="1"/>
  <c r="Q4410" i="1"/>
  <c r="Q1480" i="1"/>
  <c r="AS1366" i="1"/>
  <c r="AW4102" i="1"/>
  <c r="AB4063" i="1"/>
  <c r="AL4063" i="1" s="1"/>
  <c r="BG4063" i="1" s="1"/>
  <c r="S122" i="1"/>
  <c r="T2409" i="1"/>
  <c r="AB2409" i="1" s="1"/>
  <c r="AL2409" i="1" s="1"/>
  <c r="BG2409" i="1" s="1"/>
  <c r="U1871" i="1"/>
  <c r="AC1871" i="1" s="1"/>
  <c r="AM1871" i="1" s="1"/>
  <c r="BH1871" i="1" s="1"/>
  <c r="S4535" i="1"/>
  <c r="AP1491" i="1"/>
  <c r="H4427" i="1"/>
  <c r="R4427" i="1"/>
  <c r="Q4427" i="1" s="1"/>
  <c r="AB2204" i="1"/>
  <c r="AL2204" i="1" s="1"/>
  <c r="BG2204" i="1" s="1"/>
  <c r="AY3482" i="1"/>
  <c r="AS293" i="1"/>
  <c r="AT1392" i="1"/>
  <c r="AJ903" i="1"/>
  <c r="AX2273" i="1"/>
  <c r="AA3084" i="1"/>
  <c r="AK3084" i="1" s="1"/>
  <c r="AO3084" i="1" s="1"/>
  <c r="BF3084" i="1" s="1"/>
  <c r="BJ3084" i="1" s="1"/>
  <c r="W4699" i="1"/>
  <c r="AT4398" i="1"/>
  <c r="AT4397" i="1" s="1"/>
  <c r="AT4396" i="1" s="1"/>
  <c r="AU1058" i="1"/>
  <c r="AU954" i="1" s="1"/>
  <c r="AR1132" i="1"/>
  <c r="AR1131" i="1" s="1"/>
  <c r="AR1130" i="1" s="1"/>
  <c r="AI2039" i="1"/>
  <c r="AS4140" i="1"/>
  <c r="AS4011" i="1"/>
  <c r="AS3982" i="1" s="1"/>
  <c r="AS1617" i="1"/>
  <c r="AS1616" i="1" s="1"/>
  <c r="AS1606" i="1" s="1"/>
  <c r="AS1579" i="1" s="1"/>
  <c r="X3213" i="1"/>
  <c r="X3212" i="1" s="1"/>
  <c r="V2273" i="1"/>
  <c r="G1285" i="1"/>
  <c r="H1285" i="1" s="1"/>
  <c r="AT3966" i="1"/>
  <c r="AT3951" i="1" s="1"/>
  <c r="AT3482" i="1"/>
  <c r="BB1242" i="1"/>
  <c r="AT4102" i="1"/>
  <c r="BA3160" i="1"/>
  <c r="AW1058" i="1"/>
  <c r="AW954" i="1" s="1"/>
  <c r="AP2323" i="1"/>
  <c r="AP2322" i="1" s="1"/>
  <c r="AP2303" i="1" s="1"/>
  <c r="AN347" i="1"/>
  <c r="AN333" i="1" s="1"/>
  <c r="AD3732" i="1"/>
  <c r="AQ720" i="1"/>
  <c r="AN1896" i="1"/>
  <c r="W4670" i="1"/>
  <c r="V4339" i="1"/>
  <c r="AD1896" i="1"/>
  <c r="W3831" i="1"/>
  <c r="W3830" i="1" s="1"/>
  <c r="W3795" i="1" s="1"/>
  <c r="P4550" i="1"/>
  <c r="P4549" i="1" s="1"/>
  <c r="AT2927" i="1"/>
  <c r="AT2926" i="1" s="1"/>
  <c r="AT859" i="1"/>
  <c r="AT858" i="1" s="1"/>
  <c r="AT857" i="1" s="1"/>
  <c r="AW4140" i="1"/>
  <c r="BK2824" i="1"/>
  <c r="AA4504" i="1"/>
  <c r="AK4504" i="1" s="1"/>
  <c r="AO4504" i="1" s="1"/>
  <c r="BF4504" i="1" s="1"/>
  <c r="BJ4504" i="1" s="1"/>
  <c r="BD293" i="1"/>
  <c r="BA3831" i="1"/>
  <c r="BA3830" i="1" s="1"/>
  <c r="BA3795" i="1" s="1"/>
  <c r="AF4140" i="1"/>
  <c r="AT903" i="1"/>
  <c r="AS2416" i="1"/>
  <c r="AS2408" i="1" s="1"/>
  <c r="AS3018" i="1"/>
  <c r="BD4742" i="1"/>
  <c r="BD2039" i="1"/>
  <c r="BD3966" i="1"/>
  <c r="BD3951" i="1" s="1"/>
  <c r="AD720" i="1"/>
  <c r="AR3966" i="1"/>
  <c r="AR3951" i="1" s="1"/>
  <c r="AI347" i="1"/>
  <c r="AI333" i="1" s="1"/>
  <c r="Z1882" i="1"/>
  <c r="Z1874" i="1" s="1"/>
  <c r="Z1866" i="1" s="1"/>
  <c r="AT4742" i="1"/>
  <c r="BE2981" i="1"/>
  <c r="BE2964" i="1" s="1"/>
  <c r="BB496" i="1"/>
  <c r="BB488" i="1" s="1"/>
  <c r="BB466" i="1" s="1"/>
  <c r="AP3566" i="1"/>
  <c r="AP3565" i="1" s="1"/>
  <c r="AU1580" i="1"/>
  <c r="AG247" i="1"/>
  <c r="Z2039" i="1"/>
  <c r="H4373" i="1"/>
  <c r="AY720" i="1"/>
  <c r="AP1132" i="1"/>
  <c r="AP1131" i="1" s="1"/>
  <c r="AP1130" i="1" s="1"/>
  <c r="AR2122" i="1"/>
  <c r="AU1950" i="1"/>
  <c r="AU1934" i="1" s="1"/>
  <c r="AY1219" i="1"/>
  <c r="AU1132" i="1"/>
  <c r="AU1131" i="1" s="1"/>
  <c r="AU1130" i="1" s="1"/>
  <c r="AP1219" i="1"/>
  <c r="AZ2526" i="1"/>
  <c r="AT3566" i="1"/>
  <c r="AT3565" i="1" s="1"/>
  <c r="BD217" i="1"/>
  <c r="BD216" i="1" s="1"/>
  <c r="AX2526" i="1"/>
  <c r="BK3566" i="1"/>
  <c r="BK3565" i="1" s="1"/>
  <c r="AV3482" i="1"/>
  <c r="Z4398" i="1"/>
  <c r="Z4397" i="1" s="1"/>
  <c r="Z4396" i="1" s="1"/>
  <c r="AT1366" i="1"/>
  <c r="AT698" i="1"/>
  <c r="AT697" i="1" s="1"/>
  <c r="AT696" i="1" s="1"/>
  <c r="AS1882" i="1"/>
  <c r="AS1874" i="1" s="1"/>
  <c r="AS1866" i="1" s="1"/>
  <c r="AB2402" i="1"/>
  <c r="AL2402" i="1" s="1"/>
  <c r="BG2402" i="1" s="1"/>
  <c r="S2402" i="1"/>
  <c r="AA305" i="1"/>
  <c r="AK305" i="1" s="1"/>
  <c r="AO305" i="1" s="1"/>
  <c r="BF305" i="1" s="1"/>
  <c r="BJ305" i="1" s="1"/>
  <c r="Q305" i="1"/>
  <c r="BC4597" i="1"/>
  <c r="BC4596" i="1" s="1"/>
  <c r="S2509" i="1"/>
  <c r="R1019" i="1"/>
  <c r="Q1019" i="1" s="1"/>
  <c r="U739" i="1"/>
  <c r="AC739" i="1" s="1"/>
  <c r="AM739" i="1" s="1"/>
  <c r="BH739" i="1" s="1"/>
  <c r="R1762" i="1"/>
  <c r="I1761" i="1"/>
  <c r="I1760" i="1" s="1"/>
  <c r="I1759" i="1" s="1"/>
  <c r="AB1244" i="1"/>
  <c r="AL1244" i="1" s="1"/>
  <c r="BG1244" i="1" s="1"/>
  <c r="S1244" i="1"/>
  <c r="S71" i="1"/>
  <c r="AB71" i="1"/>
  <c r="AL71" i="1" s="1"/>
  <c r="BG71" i="1" s="1"/>
  <c r="AA3310" i="1"/>
  <c r="AK3310" i="1" s="1"/>
  <c r="AO3310" i="1" s="1"/>
  <c r="BF3310" i="1" s="1"/>
  <c r="Q3310" i="1"/>
  <c r="G980" i="1"/>
  <c r="H981" i="1"/>
  <c r="Q2213" i="1"/>
  <c r="AA2213" i="1"/>
  <c r="AK2213" i="1" s="1"/>
  <c r="AO2213" i="1" s="1"/>
  <c r="BF2213" i="1" s="1"/>
  <c r="BJ2213" i="1" s="1"/>
  <c r="Q4553" i="1"/>
  <c r="AA4553" i="1"/>
  <c r="AK4553" i="1" s="1"/>
  <c r="AO4553" i="1" s="1"/>
  <c r="BF4553" i="1" s="1"/>
  <c r="BJ4553" i="1" s="1"/>
  <c r="AB3370" i="1"/>
  <c r="AL3370" i="1" s="1"/>
  <c r="BG3370" i="1" s="1"/>
  <c r="S3370" i="1"/>
  <c r="G1018" i="1"/>
  <c r="G1017" i="1" s="1"/>
  <c r="H1017" i="1" s="1"/>
  <c r="H1019" i="1"/>
  <c r="G171" i="1"/>
  <c r="G166" i="1" s="1"/>
  <c r="G165" i="1" s="1"/>
  <c r="H172" i="1"/>
  <c r="N1017" i="1"/>
  <c r="R1017" i="1" s="1"/>
  <c r="R1018" i="1"/>
  <c r="AA1018" i="1" s="1"/>
  <c r="AK1018" i="1" s="1"/>
  <c r="AO1018" i="1" s="1"/>
  <c r="BF1018" i="1" s="1"/>
  <c r="BJ1018" i="1" s="1"/>
  <c r="AA984" i="1"/>
  <c r="AK984" i="1" s="1"/>
  <c r="AO984" i="1" s="1"/>
  <c r="BF984" i="1" s="1"/>
  <c r="Q984" i="1"/>
  <c r="L1583" i="1"/>
  <c r="K1583" i="1" s="1"/>
  <c r="S2291" i="1"/>
  <c r="K2291" i="1"/>
  <c r="BE4627" i="1"/>
  <c r="R2141" i="1"/>
  <c r="AA2141" i="1" s="1"/>
  <c r="AK2141" i="1" s="1"/>
  <c r="AO2141" i="1" s="1"/>
  <c r="BF2141" i="1" s="1"/>
  <c r="BJ2141" i="1" s="1"/>
  <c r="I2140" i="1"/>
  <c r="H2140" i="1" s="1"/>
  <c r="Q4283" i="1"/>
  <c r="H4283" i="1"/>
  <c r="R2353" i="1"/>
  <c r="H2353" i="1"/>
  <c r="I2352" i="1"/>
  <c r="R2352" i="1" s="1"/>
  <c r="Q1960" i="1"/>
  <c r="AA1960" i="1"/>
  <c r="AK1960" i="1" s="1"/>
  <c r="AO1960" i="1" s="1"/>
  <c r="BF1960" i="1" s="1"/>
  <c r="BJ1960" i="1" s="1"/>
  <c r="AB1151" i="1"/>
  <c r="AL1151" i="1" s="1"/>
  <c r="BG1151" i="1" s="1"/>
  <c r="S1151" i="1"/>
  <c r="AA761" i="1"/>
  <c r="AK761" i="1" s="1"/>
  <c r="AO761" i="1" s="1"/>
  <c r="BF761" i="1" s="1"/>
  <c r="Q761" i="1"/>
  <c r="Q662" i="1"/>
  <c r="AA662" i="1"/>
  <c r="AK662" i="1" s="1"/>
  <c r="AO662" i="1" s="1"/>
  <c r="BF662" i="1" s="1"/>
  <c r="AB435" i="1"/>
  <c r="AL435" i="1" s="1"/>
  <c r="BG435" i="1" s="1"/>
  <c r="S435" i="1"/>
  <c r="AB282" i="1"/>
  <c r="AL282" i="1" s="1"/>
  <c r="BG282" i="1" s="1"/>
  <c r="S282" i="1"/>
  <c r="AA1325" i="1"/>
  <c r="AK1325" i="1" s="1"/>
  <c r="AO1325" i="1" s="1"/>
  <c r="BF1325" i="1" s="1"/>
  <c r="BJ1325" i="1" s="1"/>
  <c r="Q1325" i="1"/>
  <c r="AA1208" i="1"/>
  <c r="AK1208" i="1" s="1"/>
  <c r="AO1208" i="1" s="1"/>
  <c r="BF1208" i="1" s="1"/>
  <c r="BJ1208" i="1" s="1"/>
  <c r="Q1208" i="1"/>
  <c r="Q2652" i="1"/>
  <c r="AA2652" i="1"/>
  <c r="AK2652" i="1" s="1"/>
  <c r="AO2652" i="1" s="1"/>
  <c r="BF2652" i="1" s="1"/>
  <c r="BJ2652" i="1" s="1"/>
  <c r="S3099" i="1"/>
  <c r="Q3519" i="1"/>
  <c r="S1414" i="1"/>
  <c r="AB1414" i="1"/>
  <c r="AL1414" i="1" s="1"/>
  <c r="BG1414" i="1" s="1"/>
  <c r="G2866" i="1"/>
  <c r="G2865" i="1" s="1"/>
  <c r="H2865" i="1" s="1"/>
  <c r="H2867" i="1"/>
  <c r="S2320" i="1"/>
  <c r="AB2320" i="1"/>
  <c r="AL2320" i="1" s="1"/>
  <c r="BG2320" i="1" s="1"/>
  <c r="AB1850" i="1"/>
  <c r="AL1850" i="1" s="1"/>
  <c r="BG1850" i="1" s="1"/>
  <c r="S1850" i="1"/>
  <c r="Q2010" i="1"/>
  <c r="AA2010" i="1"/>
  <c r="AK2010" i="1" s="1"/>
  <c r="AO2010" i="1" s="1"/>
  <c r="BF2010" i="1" s="1"/>
  <c r="BJ2010" i="1" s="1"/>
  <c r="AA438" i="1"/>
  <c r="AK438" i="1" s="1"/>
  <c r="AO438" i="1" s="1"/>
  <c r="BF438" i="1" s="1"/>
  <c r="BJ438" i="1" s="1"/>
  <c r="Q438" i="1"/>
  <c r="AA1030" i="1"/>
  <c r="AK1030" i="1" s="1"/>
  <c r="AO1030" i="1" s="1"/>
  <c r="BF1030" i="1" s="1"/>
  <c r="Q1030" i="1"/>
  <c r="AV2273" i="1"/>
  <c r="AF4102" i="1"/>
  <c r="BC2779" i="1"/>
  <c r="BC2778" i="1" s="1"/>
  <c r="BC2765" i="1" s="1"/>
  <c r="AU2856" i="1"/>
  <c r="AB4028" i="1"/>
  <c r="AL4028" i="1" s="1"/>
  <c r="BG4028" i="1" s="1"/>
  <c r="AI3882" i="1"/>
  <c r="AI3881" i="1" s="1"/>
  <c r="AI3860" i="1" s="1"/>
  <c r="AI21" i="1"/>
  <c r="AI20" i="1" s="1"/>
  <c r="AI19" i="1" s="1"/>
  <c r="AI2591" i="1"/>
  <c r="AD4140" i="1"/>
  <c r="AH1580" i="1"/>
  <c r="AE109" i="1"/>
  <c r="AE108" i="1" s="1"/>
  <c r="AE107" i="1" s="1"/>
  <c r="AE85" i="1" s="1"/>
  <c r="AE84" i="1" s="1"/>
  <c r="Q4586" i="1"/>
  <c r="I3797" i="1"/>
  <c r="H3797" i="1" s="1"/>
  <c r="AP4176" i="1"/>
  <c r="AP1580" i="1"/>
  <c r="AP1366" i="1"/>
  <c r="AR4699" i="1"/>
  <c r="AR1366" i="1"/>
  <c r="AV620" i="1"/>
  <c r="AV562" i="1" s="1"/>
  <c r="AV561" i="1" s="1"/>
  <c r="AR4398" i="1"/>
  <c r="AR4397" i="1" s="1"/>
  <c r="AR4396" i="1" s="1"/>
  <c r="AR3701" i="1"/>
  <c r="AR2856" i="1"/>
  <c r="AT4597" i="1"/>
  <c r="AT4596" i="1" s="1"/>
  <c r="AQ2416" i="1"/>
  <c r="AQ2408" i="1" s="1"/>
  <c r="AD903" i="1"/>
  <c r="U3342" i="1"/>
  <c r="AC3342" i="1" s="1"/>
  <c r="AM3342" i="1" s="1"/>
  <c r="BH3342" i="1" s="1"/>
  <c r="R1207" i="1"/>
  <c r="Q1207" i="1" s="1"/>
  <c r="BD4102" i="1"/>
  <c r="BE1896" i="1"/>
  <c r="AT1617" i="1"/>
  <c r="AT1616" i="1" s="1"/>
  <c r="AT1606" i="1" s="1"/>
  <c r="AB3740" i="1"/>
  <c r="AL3740" i="1" s="1"/>
  <c r="BG3740" i="1" s="1"/>
  <c r="AT4052" i="1"/>
  <c r="AS4339" i="1"/>
  <c r="AS3529" i="1"/>
  <c r="AS2856" i="1"/>
  <c r="BA4670" i="1"/>
  <c r="I1256" i="1"/>
  <c r="AT347" i="1"/>
  <c r="AT333" i="1" s="1"/>
  <c r="AS4384" i="1"/>
  <c r="AS4383" i="1" s="1"/>
  <c r="AS4382" i="1" s="1"/>
  <c r="AS217" i="1"/>
  <c r="AS216" i="1" s="1"/>
  <c r="BD4699" i="1"/>
  <c r="BD2981" i="1"/>
  <c r="BD2964" i="1" s="1"/>
  <c r="BD2739" i="1"/>
  <c r="BD919" i="1"/>
  <c r="BD918" i="1" s="1"/>
  <c r="BD165" i="1"/>
  <c r="BD164" i="1" s="1"/>
  <c r="BD163" i="1" s="1"/>
  <c r="BD146" i="1" s="1"/>
  <c r="BA4699" i="1"/>
  <c r="BA4384" i="1"/>
  <c r="BA4383" i="1" s="1"/>
  <c r="BA4382" i="1" s="1"/>
  <c r="BA720" i="1"/>
  <c r="BD4650" i="1"/>
  <c r="BD4627" i="1" s="1"/>
  <c r="BD1058" i="1"/>
  <c r="BD954" i="1" s="1"/>
  <c r="BA4650" i="1"/>
  <c r="BA4627" i="1" s="1"/>
  <c r="AF4052" i="1"/>
  <c r="W4550" i="1"/>
  <c r="W4549" i="1" s="1"/>
  <c r="W4542" i="1" s="1"/>
  <c r="W4541" i="1" s="1"/>
  <c r="Q4113" i="1"/>
  <c r="BK698" i="1"/>
  <c r="BK697" i="1" s="1"/>
  <c r="BK696" i="1" s="1"/>
  <c r="M2504" i="1"/>
  <c r="M2503" i="1" s="1"/>
  <c r="AX347" i="1"/>
  <c r="AX333" i="1" s="1"/>
  <c r="J1768" i="1"/>
  <c r="J1767" i="1" s="1"/>
  <c r="T2791" i="1"/>
  <c r="S2791" i="1" s="1"/>
  <c r="U2913" i="1"/>
  <c r="AC2913" i="1" s="1"/>
  <c r="AM2913" i="1" s="1"/>
  <c r="BH2913" i="1" s="1"/>
  <c r="T846" i="1"/>
  <c r="AB846" i="1" s="1"/>
  <c r="AL846" i="1" s="1"/>
  <c r="BG846" i="1" s="1"/>
  <c r="AL3778" i="1"/>
  <c r="BG3778" i="1" s="1"/>
  <c r="BB4398" i="1"/>
  <c r="BB4397" i="1" s="1"/>
  <c r="BB4396" i="1" s="1"/>
  <c r="AY1617" i="1"/>
  <c r="AY1616" i="1" s="1"/>
  <c r="AY1606" i="1" s="1"/>
  <c r="AZ1242" i="1"/>
  <c r="AV1449" i="1"/>
  <c r="AE4339" i="1"/>
  <c r="BK1058" i="1"/>
  <c r="BK954" i="1" s="1"/>
  <c r="S3659" i="1"/>
  <c r="AG21" i="1"/>
  <c r="AG20" i="1" s="1"/>
  <c r="AG19" i="1" s="1"/>
  <c r="Q3712" i="1"/>
  <c r="BB1896" i="1"/>
  <c r="AP2824" i="1"/>
  <c r="AS4220" i="1"/>
  <c r="AV3282" i="1"/>
  <c r="BA247" i="1"/>
  <c r="AY3213" i="1"/>
  <c r="AY3212" i="1" s="1"/>
  <c r="AX1617" i="1"/>
  <c r="AX1616" i="1" s="1"/>
  <c r="AX1606" i="1" s="1"/>
  <c r="AY1404" i="1"/>
  <c r="AY1403" i="1" s="1"/>
  <c r="AY1392" i="1" s="1"/>
  <c r="AV698" i="1"/>
  <c r="AV697" i="1" s="1"/>
  <c r="AV696" i="1" s="1"/>
  <c r="AE217" i="1"/>
  <c r="AE216" i="1" s="1"/>
  <c r="BE1366" i="1"/>
  <c r="AT1704" i="1"/>
  <c r="K4148" i="1"/>
  <c r="BD1298" i="1"/>
  <c r="BD1267" i="1" s="1"/>
  <c r="BD1266" i="1" s="1"/>
  <c r="BD1265" i="1" s="1"/>
  <c r="BA1298" i="1"/>
  <c r="BA1267" i="1" s="1"/>
  <c r="BA1266" i="1" s="1"/>
  <c r="BA1265" i="1" s="1"/>
  <c r="Z1219" i="1"/>
  <c r="Z698" i="1"/>
  <c r="Z697" i="1" s="1"/>
  <c r="Z696" i="1" s="1"/>
  <c r="V4597" i="1"/>
  <c r="V4596" i="1" s="1"/>
  <c r="Y859" i="1"/>
  <c r="Y858" i="1" s="1"/>
  <c r="Y857" i="1" s="1"/>
  <c r="S4232" i="1"/>
  <c r="U1629" i="1"/>
  <c r="AC1629" i="1" s="1"/>
  <c r="AM1629" i="1" s="1"/>
  <c r="BH1629" i="1" s="1"/>
  <c r="U1226" i="1"/>
  <c r="AC1226" i="1" s="1"/>
  <c r="AM1226" i="1" s="1"/>
  <c r="BH1226" i="1" s="1"/>
  <c r="K4152" i="1"/>
  <c r="AV1580" i="1"/>
  <c r="AW4384" i="1"/>
  <c r="AW4383" i="1" s="1"/>
  <c r="AW4382" i="1" s="1"/>
  <c r="AF1842" i="1"/>
  <c r="AF1841" i="1" s="1"/>
  <c r="AF1823" i="1" s="1"/>
  <c r="AD2075" i="1"/>
  <c r="AD2074" i="1" s="1"/>
  <c r="AD2064" i="1" s="1"/>
  <c r="AJ1366" i="1"/>
  <c r="W2501" i="1"/>
  <c r="Y217" i="1"/>
  <c r="Y216" i="1" s="1"/>
  <c r="AQ3566" i="1"/>
  <c r="AQ3565" i="1" s="1"/>
  <c r="AF4176" i="1"/>
  <c r="AF109" i="1"/>
  <c r="AF108" i="1" s="1"/>
  <c r="AF107" i="1" s="1"/>
  <c r="AF85" i="1" s="1"/>
  <c r="AF84" i="1" s="1"/>
  <c r="AE2039" i="1"/>
  <c r="AH4419" i="1"/>
  <c r="AS859" i="1"/>
  <c r="AS858" i="1" s="1"/>
  <c r="AS857" i="1" s="1"/>
  <c r="X4670" i="1"/>
  <c r="AU1842" i="1"/>
  <c r="AU1841" i="1" s="1"/>
  <c r="AU1823" i="1" s="1"/>
  <c r="AW620" i="1"/>
  <c r="AW562" i="1" s="1"/>
  <c r="AW561" i="1" s="1"/>
  <c r="AR165" i="1"/>
  <c r="AR164" i="1" s="1"/>
  <c r="AR163" i="1" s="1"/>
  <c r="AR146" i="1" s="1"/>
  <c r="AN3907" i="1"/>
  <c r="AN3906" i="1" s="1"/>
  <c r="AN1404" i="1"/>
  <c r="AN1403" i="1" s="1"/>
  <c r="AN1392" i="1" s="1"/>
  <c r="AS3335" i="1"/>
  <c r="AS2526" i="1"/>
  <c r="AP4650" i="1"/>
  <c r="AP4627" i="1" s="1"/>
  <c r="AN3566" i="1"/>
  <c r="AN3565" i="1" s="1"/>
  <c r="AN1132" i="1"/>
  <c r="AN1131" i="1" s="1"/>
  <c r="AN1130" i="1" s="1"/>
  <c r="AF1298" i="1"/>
  <c r="AF1267" i="1" s="1"/>
  <c r="AF1266" i="1" s="1"/>
  <c r="AF1265" i="1" s="1"/>
  <c r="U1133" i="1"/>
  <c r="AC1133" i="1" s="1"/>
  <c r="AM1133" i="1" s="1"/>
  <c r="BH1133" i="1" s="1"/>
  <c r="BE109" i="1"/>
  <c r="BE108" i="1" s="1"/>
  <c r="BE107" i="1" s="1"/>
  <c r="BE85" i="1" s="1"/>
  <c r="BE84" i="1" s="1"/>
  <c r="AP1950" i="1"/>
  <c r="AP1934" i="1" s="1"/>
  <c r="AG1366" i="1"/>
  <c r="S1857" i="1"/>
  <c r="BE2927" i="1"/>
  <c r="BE2926" i="1" s="1"/>
  <c r="BE2175" i="1"/>
  <c r="BE2159" i="1" s="1"/>
  <c r="AT2122" i="1"/>
  <c r="AN3018" i="1"/>
  <c r="BA432" i="1"/>
  <c r="BA431" i="1" s="1"/>
  <c r="BA430" i="1" s="1"/>
  <c r="BA109" i="1"/>
  <c r="BA108" i="1" s="1"/>
  <c r="BA107" i="1" s="1"/>
  <c r="BA85" i="1" s="1"/>
  <c r="BA84" i="1" s="1"/>
  <c r="AU2122" i="1"/>
  <c r="S1124" i="1"/>
  <c r="AB1124" i="1"/>
  <c r="AL1124" i="1" s="1"/>
  <c r="BG1124" i="1" s="1"/>
  <c r="T2056" i="1"/>
  <c r="L2052" i="1"/>
  <c r="L2051" i="1" s="1"/>
  <c r="S2071" i="1"/>
  <c r="AB2071" i="1"/>
  <c r="AL2071" i="1" s="1"/>
  <c r="BG2071" i="1" s="1"/>
  <c r="Q4128" i="1"/>
  <c r="AA4128" i="1"/>
  <c r="AK4128" i="1" s="1"/>
  <c r="AO4128" i="1" s="1"/>
  <c r="BF4128" i="1" s="1"/>
  <c r="I1635" i="1"/>
  <c r="H1636" i="1"/>
  <c r="O433" i="1"/>
  <c r="AB4663" i="1"/>
  <c r="AL4663" i="1" s="1"/>
  <c r="BG4663" i="1" s="1"/>
  <c r="Q1983" i="1"/>
  <c r="L4279" i="1"/>
  <c r="L3493" i="1"/>
  <c r="K3493" i="1" s="1"/>
  <c r="Q3013" i="1"/>
  <c r="T3948" i="1"/>
  <c r="AB3948" i="1" s="1"/>
  <c r="AL3948" i="1" s="1"/>
  <c r="BG3948" i="1" s="1"/>
  <c r="R2373" i="1"/>
  <c r="AA2373" i="1" s="1"/>
  <c r="AK2373" i="1" s="1"/>
  <c r="AO2373" i="1" s="1"/>
  <c r="BF2373" i="1" s="1"/>
  <c r="BJ2373" i="1" s="1"/>
  <c r="U4590" i="1"/>
  <c r="AC4590" i="1" s="1"/>
  <c r="AM4590" i="1" s="1"/>
  <c r="BH4590" i="1" s="1"/>
  <c r="S2915" i="1"/>
  <c r="I525" i="1"/>
  <c r="R525" i="1" s="1"/>
  <c r="AA525" i="1" s="1"/>
  <c r="AK525" i="1" s="1"/>
  <c r="AO525" i="1" s="1"/>
  <c r="BF525" i="1" s="1"/>
  <c r="S3546" i="1"/>
  <c r="P2897" i="1"/>
  <c r="Q3262" i="1"/>
  <c r="U811" i="1"/>
  <c r="AC811" i="1" s="1"/>
  <c r="AM811" i="1" s="1"/>
  <c r="BH811" i="1" s="1"/>
  <c r="M810" i="1"/>
  <c r="M809" i="1" s="1"/>
  <c r="U809" i="1" s="1"/>
  <c r="AC809" i="1" s="1"/>
  <c r="AM809" i="1" s="1"/>
  <c r="BH809" i="1" s="1"/>
  <c r="S3921" i="1"/>
  <c r="S494" i="1"/>
  <c r="S3357" i="1"/>
  <c r="BI4175" i="1"/>
  <c r="BI4174" i="1" s="1"/>
  <c r="H207" i="1"/>
  <c r="O3893" i="1"/>
  <c r="O3892" i="1" s="1"/>
  <c r="T3894" i="1"/>
  <c r="AB3894" i="1" s="1"/>
  <c r="AL3894" i="1" s="1"/>
  <c r="BG3894" i="1" s="1"/>
  <c r="Q3550" i="1"/>
  <c r="AB2843" i="1"/>
  <c r="AL2843" i="1" s="1"/>
  <c r="BG2843" i="1" s="1"/>
  <c r="S2843" i="1"/>
  <c r="S3249" i="1"/>
  <c r="AB3249" i="1"/>
  <c r="AL3249" i="1" s="1"/>
  <c r="BG3249" i="1" s="1"/>
  <c r="AB4729" i="1"/>
  <c r="AL4729" i="1" s="1"/>
  <c r="BG4729" i="1" s="1"/>
  <c r="M2081" i="1"/>
  <c r="M2075" i="1" s="1"/>
  <c r="M2074" i="1" s="1"/>
  <c r="J1191" i="1"/>
  <c r="J1190" i="1" s="1"/>
  <c r="K1195" i="1"/>
  <c r="U1319" i="1"/>
  <c r="AC1319" i="1" s="1"/>
  <c r="AM1319" i="1" s="1"/>
  <c r="BH1319" i="1" s="1"/>
  <c r="H2334" i="1"/>
  <c r="I2329" i="1"/>
  <c r="I2323" i="1" s="1"/>
  <c r="I2322" i="1" s="1"/>
  <c r="AA1277" i="1"/>
  <c r="AK1277" i="1" s="1"/>
  <c r="AO1277" i="1" s="1"/>
  <c r="BF1277" i="1" s="1"/>
  <c r="BJ1277" i="1" s="1"/>
  <c r="Q1277" i="1"/>
  <c r="AA4250" i="1"/>
  <c r="AK4250" i="1" s="1"/>
  <c r="AO4250" i="1" s="1"/>
  <c r="BF4250" i="1" s="1"/>
  <c r="BJ4250" i="1" s="1"/>
  <c r="Q2282" i="1"/>
  <c r="BA4542" i="1"/>
  <c r="BA4541" i="1" s="1"/>
  <c r="AA1082" i="1"/>
  <c r="AK1082" i="1" s="1"/>
  <c r="AO1082" i="1" s="1"/>
  <c r="BF1082" i="1" s="1"/>
  <c r="BJ1082" i="1" s="1"/>
  <c r="Q1082" i="1"/>
  <c r="AQ217" i="1"/>
  <c r="AQ216" i="1" s="1"/>
  <c r="AG720" i="1"/>
  <c r="AI4550" i="1"/>
  <c r="AI4549" i="1" s="1"/>
  <c r="AI4542" i="1" s="1"/>
  <c r="AI4541" i="1" s="1"/>
  <c r="H1257" i="1"/>
  <c r="R4346" i="1"/>
  <c r="AA4346" i="1" s="1"/>
  <c r="AK4346" i="1" s="1"/>
  <c r="AO4346" i="1" s="1"/>
  <c r="BF4346" i="1" s="1"/>
  <c r="BJ4346" i="1" s="1"/>
  <c r="N4345" i="1"/>
  <c r="N4344" i="1" s="1"/>
  <c r="N4340" i="1" s="1"/>
  <c r="S2948" i="1"/>
  <c r="AB2948" i="1"/>
  <c r="AL2948" i="1" s="1"/>
  <c r="BG2948" i="1" s="1"/>
  <c r="R4457" i="1"/>
  <c r="Q4457" i="1" s="1"/>
  <c r="N4449" i="1"/>
  <c r="N4448" i="1" s="1"/>
  <c r="N4441" i="1" s="1"/>
  <c r="U1649" i="1"/>
  <c r="AC1649" i="1" s="1"/>
  <c r="AM1649" i="1" s="1"/>
  <c r="BH1649" i="1" s="1"/>
  <c r="P1648" i="1"/>
  <c r="U1648" i="1" s="1"/>
  <c r="AC1648" i="1" s="1"/>
  <c r="AM1648" i="1" s="1"/>
  <c r="BH1648" i="1" s="1"/>
  <c r="AA1473" i="1"/>
  <c r="AK1473" i="1" s="1"/>
  <c r="AO1473" i="1" s="1"/>
  <c r="BF1473" i="1" s="1"/>
  <c r="BJ1473" i="1" s="1"/>
  <c r="Q1473" i="1"/>
  <c r="Q419" i="1"/>
  <c r="AA419" i="1"/>
  <c r="AK419" i="1" s="1"/>
  <c r="AO419" i="1" s="1"/>
  <c r="BF419" i="1" s="1"/>
  <c r="BJ419" i="1" s="1"/>
  <c r="S4695" i="1"/>
  <c r="Q197" i="1"/>
  <c r="AA197" i="1"/>
  <c r="AK197" i="1" s="1"/>
  <c r="AO197" i="1" s="1"/>
  <c r="BF197" i="1" s="1"/>
  <c r="BJ197" i="1" s="1"/>
  <c r="I2459" i="1"/>
  <c r="H2460" i="1"/>
  <c r="BB4011" i="1"/>
  <c r="BB3982" i="1" s="1"/>
  <c r="AJ3907" i="1"/>
  <c r="AJ3906" i="1" s="1"/>
  <c r="X3051" i="1"/>
  <c r="X3050" i="1" s="1"/>
  <c r="BD2371" i="1"/>
  <c r="AT3907" i="1"/>
  <c r="AT3906" i="1" s="1"/>
  <c r="AT3160" i="1"/>
  <c r="AS4699" i="1"/>
  <c r="T3686" i="1"/>
  <c r="S3686" i="1" s="1"/>
  <c r="AE4630" i="1"/>
  <c r="AE4629" i="1" s="1"/>
  <c r="AE4628" i="1" s="1"/>
  <c r="AK4631" i="1"/>
  <c r="AO4631" i="1" s="1"/>
  <c r="BF4631" i="1" s="1"/>
  <c r="BJ4631" i="1" s="1"/>
  <c r="M1126" i="1"/>
  <c r="U1127" i="1"/>
  <c r="AC1127" i="1" s="1"/>
  <c r="AM1127" i="1" s="1"/>
  <c r="BH1127" i="1" s="1"/>
  <c r="Q4417" i="1"/>
  <c r="AZ1366" i="1"/>
  <c r="M3569" i="1"/>
  <c r="U3569" i="1" s="1"/>
  <c r="AC3569" i="1" s="1"/>
  <c r="AM3569" i="1" s="1"/>
  <c r="BH3569" i="1" s="1"/>
  <c r="U3570" i="1"/>
  <c r="AC3570" i="1" s="1"/>
  <c r="AM3570" i="1" s="1"/>
  <c r="BH3570" i="1" s="1"/>
  <c r="AB4688" i="1"/>
  <c r="AL4688" i="1" s="1"/>
  <c r="BG4688" i="1" s="1"/>
  <c r="U1324" i="1"/>
  <c r="AC1324" i="1" s="1"/>
  <c r="AM1324" i="1" s="1"/>
  <c r="BH1324" i="1" s="1"/>
  <c r="Q3021" i="1"/>
  <c r="BD2273" i="1"/>
  <c r="BD2272" i="1" s="1"/>
  <c r="AD4398" i="1"/>
  <c r="AD4397" i="1" s="1"/>
  <c r="AB4709" i="1"/>
  <c r="AL4709" i="1" s="1"/>
  <c r="BG4709" i="1" s="1"/>
  <c r="Q2315" i="1"/>
  <c r="G1495" i="1"/>
  <c r="Q1495" i="1" s="1"/>
  <c r="H1496" i="1"/>
  <c r="Q4183" i="1"/>
  <c r="M3810" i="1"/>
  <c r="U3810" i="1" s="1"/>
  <c r="AC3810" i="1" s="1"/>
  <c r="AM3810" i="1" s="1"/>
  <c r="BH3810" i="1" s="1"/>
  <c r="L1028" i="1"/>
  <c r="K1028" i="1" s="1"/>
  <c r="T1029" i="1"/>
  <c r="S1029" i="1" s="1"/>
  <c r="AV1298" i="1"/>
  <c r="AV1267" i="1" s="1"/>
  <c r="AV1266" i="1" s="1"/>
  <c r="AV1265" i="1" s="1"/>
  <c r="AU903" i="1"/>
  <c r="AB4509" i="1"/>
  <c r="AL4509" i="1" s="1"/>
  <c r="BG4509" i="1" s="1"/>
  <c r="S4509" i="1"/>
  <c r="AS4597" i="1"/>
  <c r="AS4596" i="1" s="1"/>
  <c r="BA4419" i="1"/>
  <c r="U1877" i="1"/>
  <c r="AC1877" i="1" s="1"/>
  <c r="AM1877" i="1" s="1"/>
  <c r="BH1877" i="1" s="1"/>
  <c r="P1876" i="1"/>
  <c r="U1876" i="1" s="1"/>
  <c r="AC1876" i="1" s="1"/>
  <c r="AM1876" i="1" s="1"/>
  <c r="BH1876" i="1" s="1"/>
  <c r="R1195" i="1"/>
  <c r="N1191" i="1"/>
  <c r="N1190" i="1" s="1"/>
  <c r="L2912" i="1"/>
  <c r="L2911" i="1" s="1"/>
  <c r="L2910" i="1" s="1"/>
  <c r="L2909" i="1" s="1"/>
  <c r="T2913" i="1"/>
  <c r="S2913" i="1" s="1"/>
  <c r="AB4315" i="1"/>
  <c r="AL4315" i="1" s="1"/>
  <c r="BG4315" i="1" s="1"/>
  <c r="S4315" i="1"/>
  <c r="AB2198" i="1"/>
  <c r="AL2198" i="1" s="1"/>
  <c r="BG2198" i="1" s="1"/>
  <c r="S2198" i="1"/>
  <c r="O2570" i="1"/>
  <c r="O2569" i="1" s="1"/>
  <c r="O2568" i="1" s="1"/>
  <c r="T2571" i="1"/>
  <c r="AB2571" i="1" s="1"/>
  <c r="AL2571" i="1" s="1"/>
  <c r="BG2571" i="1" s="1"/>
  <c r="AR2591" i="1"/>
  <c r="S4392" i="1"/>
  <c r="AB4392" i="1"/>
  <c r="AL4392" i="1" s="1"/>
  <c r="BG4392" i="1" s="1"/>
  <c r="M1012" i="1"/>
  <c r="U1012" i="1" s="1"/>
  <c r="AC1012" i="1" s="1"/>
  <c r="AM1012" i="1" s="1"/>
  <c r="BH1012" i="1" s="1"/>
  <c r="U1013" i="1"/>
  <c r="AC1013" i="1" s="1"/>
  <c r="AM1013" i="1" s="1"/>
  <c r="BH1013" i="1" s="1"/>
  <c r="P4136" i="1"/>
  <c r="U4137" i="1"/>
  <c r="AC4137" i="1" s="1"/>
  <c r="AM4137" i="1" s="1"/>
  <c r="BH4137" i="1" s="1"/>
  <c r="AA863" i="1"/>
  <c r="AK863" i="1" s="1"/>
  <c r="AO863" i="1" s="1"/>
  <c r="BF863" i="1" s="1"/>
  <c r="Q863" i="1"/>
  <c r="S45" i="1"/>
  <c r="AB45" i="1"/>
  <c r="AL45" i="1" s="1"/>
  <c r="BG45" i="1" s="1"/>
  <c r="W1704" i="1"/>
  <c r="S427" i="1"/>
  <c r="T4026" i="1"/>
  <c r="AB4026" i="1" s="1"/>
  <c r="AL4026" i="1" s="1"/>
  <c r="BG4026" i="1" s="1"/>
  <c r="AB3759" i="1"/>
  <c r="AL3759" i="1" s="1"/>
  <c r="BG3759" i="1" s="1"/>
  <c r="BD3213" i="1"/>
  <c r="BD3212" i="1" s="1"/>
  <c r="AA1618" i="1"/>
  <c r="AK1618" i="1" s="1"/>
  <c r="AO1618" i="1" s="1"/>
  <c r="BF1618" i="1" s="1"/>
  <c r="BJ1618" i="1" s="1"/>
  <c r="BH4360" i="1"/>
  <c r="AM4359" i="1"/>
  <c r="BH4359" i="1" s="1"/>
  <c r="AH4176" i="1"/>
  <c r="AB3626" i="1"/>
  <c r="AL3626" i="1" s="1"/>
  <c r="BG3626" i="1" s="1"/>
  <c r="S3626" i="1"/>
  <c r="S3695" i="1"/>
  <c r="AB3695" i="1"/>
  <c r="AL3695" i="1" s="1"/>
  <c r="BG3695" i="1" s="1"/>
  <c r="N2343" i="1"/>
  <c r="N2342" i="1" s="1"/>
  <c r="R2344" i="1"/>
  <c r="Q2344" i="1" s="1"/>
  <c r="AV1896" i="1"/>
  <c r="AR247" i="1"/>
  <c r="AZ2856" i="1"/>
  <c r="AA3249" i="1"/>
  <c r="AK3249" i="1" s="1"/>
  <c r="AO3249" i="1" s="1"/>
  <c r="BF3249" i="1" s="1"/>
  <c r="BJ3249" i="1" s="1"/>
  <c r="K2056" i="1"/>
  <c r="S2281" i="1"/>
  <c r="H4647" i="1"/>
  <c r="N519" i="1"/>
  <c r="N518" i="1" s="1"/>
  <c r="R518" i="1" s="1"/>
  <c r="Q2799" i="1"/>
  <c r="R3208" i="1"/>
  <c r="AA3208" i="1" s="1"/>
  <c r="AK3208" i="1" s="1"/>
  <c r="AO3208" i="1" s="1"/>
  <c r="BF3208" i="1" s="1"/>
  <c r="BJ3208" i="1" s="1"/>
  <c r="S182" i="1"/>
  <c r="BC3529" i="1"/>
  <c r="Y2981" i="1"/>
  <c r="Y2964" i="1" s="1"/>
  <c r="N1617" i="1"/>
  <c r="N1616" i="1" s="1"/>
  <c r="G1842" i="1"/>
  <c r="G1841" i="1" s="1"/>
  <c r="Q3847" i="1"/>
  <c r="N4118" i="1"/>
  <c r="N4117" i="1" s="1"/>
  <c r="Q2338" i="1"/>
  <c r="AX1449" i="1"/>
  <c r="R3338" i="1"/>
  <c r="AA3338" i="1" s="1"/>
  <c r="AK3338" i="1" s="1"/>
  <c r="AO3338" i="1" s="1"/>
  <c r="BF3338" i="1" s="1"/>
  <c r="BJ3338" i="1" s="1"/>
  <c r="AA4628" i="1"/>
  <c r="AA4437" i="1"/>
  <c r="AK4437" i="1" s="1"/>
  <c r="AO4437" i="1" s="1"/>
  <c r="BF4437" i="1" s="1"/>
  <c r="BJ4437" i="1" s="1"/>
  <c r="AB2111" i="1"/>
  <c r="AL2111" i="1" s="1"/>
  <c r="BG2111" i="1" s="1"/>
  <c r="AA1362" i="1"/>
  <c r="AK1362" i="1" s="1"/>
  <c r="AO1362" i="1" s="1"/>
  <c r="BF1362" i="1" s="1"/>
  <c r="BJ1362" i="1" s="1"/>
  <c r="BA1580" i="1"/>
  <c r="Q2789" i="1"/>
  <c r="AA2789" i="1"/>
  <c r="AK2789" i="1" s="1"/>
  <c r="AO2789" i="1" s="1"/>
  <c r="BF2789" i="1" s="1"/>
  <c r="BJ2789" i="1" s="1"/>
  <c r="Q1672" i="1"/>
  <c r="AA1672" i="1"/>
  <c r="AK1672" i="1" s="1"/>
  <c r="AO1672" i="1" s="1"/>
  <c r="BF1672" i="1" s="1"/>
  <c r="AA3267" i="1"/>
  <c r="AK3267" i="1" s="1"/>
  <c r="AO3267" i="1" s="1"/>
  <c r="BF3267" i="1" s="1"/>
  <c r="T1709" i="1"/>
  <c r="AB1709" i="1" s="1"/>
  <c r="AL1709" i="1" s="1"/>
  <c r="BG1709" i="1" s="1"/>
  <c r="L1708" i="1"/>
  <c r="T1708" i="1" s="1"/>
  <c r="T968" i="1"/>
  <c r="AB968" i="1" s="1"/>
  <c r="AL968" i="1" s="1"/>
  <c r="BG968" i="1" s="1"/>
  <c r="L967" i="1"/>
  <c r="H2324" i="1"/>
  <c r="K1843" i="1"/>
  <c r="Q690" i="1"/>
  <c r="AA690" i="1"/>
  <c r="AK690" i="1" s="1"/>
  <c r="AO690" i="1" s="1"/>
  <c r="BF690" i="1" s="1"/>
  <c r="BJ690" i="1" s="1"/>
  <c r="L473" i="1"/>
  <c r="K474" i="1"/>
  <c r="U3582" i="1"/>
  <c r="AC3582" i="1" s="1"/>
  <c r="AM3582" i="1" s="1"/>
  <c r="BH3582" i="1" s="1"/>
  <c r="BA3213" i="1"/>
  <c r="BA3212" i="1" s="1"/>
  <c r="AV2039" i="1"/>
  <c r="N919" i="1"/>
  <c r="N918" i="1" s="1"/>
  <c r="AA1612" i="1"/>
  <c r="AK1612" i="1" s="1"/>
  <c r="AO1612" i="1" s="1"/>
  <c r="BF1612" i="1" s="1"/>
  <c r="BJ1612" i="1" s="1"/>
  <c r="Q1612" i="1"/>
  <c r="P3975" i="1"/>
  <c r="P3974" i="1" s="1"/>
  <c r="U3979" i="1"/>
  <c r="AC3979" i="1" s="1"/>
  <c r="AM3979" i="1" s="1"/>
  <c r="BH3979" i="1" s="1"/>
  <c r="R2145" i="1"/>
  <c r="Q2145" i="1" s="1"/>
  <c r="H2145" i="1"/>
  <c r="I2052" i="1"/>
  <c r="I2051" i="1" s="1"/>
  <c r="I2050" i="1" s="1"/>
  <c r="H2060" i="1"/>
  <c r="I980" i="1"/>
  <c r="R981" i="1"/>
  <c r="AA981" i="1" s="1"/>
  <c r="AK981" i="1" s="1"/>
  <c r="AO981" i="1" s="1"/>
  <c r="BF981" i="1" s="1"/>
  <c r="T4747" i="1"/>
  <c r="L4746" i="1"/>
  <c r="L4745" i="1" s="1"/>
  <c r="AA4149" i="1"/>
  <c r="AK4149" i="1" s="1"/>
  <c r="AO4149" i="1" s="1"/>
  <c r="BF4149" i="1" s="1"/>
  <c r="BJ4149" i="1" s="1"/>
  <c r="Q4149" i="1"/>
  <c r="AB1623" i="1"/>
  <c r="AL1623" i="1" s="1"/>
  <c r="BG1623" i="1" s="1"/>
  <c r="S1623" i="1"/>
  <c r="AP4220" i="1"/>
  <c r="AB675" i="1"/>
  <c r="AL675" i="1" s="1"/>
  <c r="BG675" i="1" s="1"/>
  <c r="S675" i="1"/>
  <c r="BA4220" i="1"/>
  <c r="BA4175" i="1" s="1"/>
  <c r="BA4174" i="1" s="1"/>
  <c r="AZ698" i="1"/>
  <c r="AZ697" i="1" s="1"/>
  <c r="AZ696" i="1" s="1"/>
  <c r="BC217" i="1"/>
  <c r="BC216" i="1" s="1"/>
  <c r="BK347" i="1"/>
  <c r="BK333" i="1" s="1"/>
  <c r="S3196" i="1"/>
  <c r="H873" i="1"/>
  <c r="AU4220" i="1"/>
  <c r="AU2371" i="1"/>
  <c r="BB2824" i="1"/>
  <c r="BB2628" i="1"/>
  <c r="AU4384" i="1"/>
  <c r="AU4383" i="1" s="1"/>
  <c r="AU4382" i="1" s="1"/>
  <c r="BA347" i="1"/>
  <c r="BA333" i="1" s="1"/>
  <c r="AW165" i="1"/>
  <c r="AW164" i="1" s="1"/>
  <c r="AW163" i="1" s="1"/>
  <c r="AW146" i="1" s="1"/>
  <c r="AW4550" i="1"/>
  <c r="AW4549" i="1" s="1"/>
  <c r="AW4542" i="1" s="1"/>
  <c r="AW4541" i="1" s="1"/>
  <c r="BE21" i="1"/>
  <c r="BE20" i="1" s="1"/>
  <c r="BE19" i="1" s="1"/>
  <c r="BA3018" i="1"/>
  <c r="AR720" i="1"/>
  <c r="AQ2628" i="1"/>
  <c r="AP2075" i="1"/>
  <c r="AP2074" i="1" s="1"/>
  <c r="AP2064" i="1" s="1"/>
  <c r="AH2739" i="1"/>
  <c r="X4140" i="1"/>
  <c r="U3935" i="1"/>
  <c r="AC3935" i="1" s="1"/>
  <c r="AM3935" i="1" s="1"/>
  <c r="BH3935" i="1" s="1"/>
  <c r="BK4627" i="1"/>
  <c r="BK4626" i="1" s="1"/>
  <c r="AG347" i="1"/>
  <c r="AF4011" i="1"/>
  <c r="AF3982" i="1" s="1"/>
  <c r="AH2371" i="1"/>
  <c r="AE1795" i="1"/>
  <c r="AE919" i="1"/>
  <c r="AE918" i="1" s="1"/>
  <c r="X1404" i="1"/>
  <c r="X1403" i="1" s="1"/>
  <c r="X1392" i="1" s="1"/>
  <c r="AN2273" i="1"/>
  <c r="BD21" i="1"/>
  <c r="BD20" i="1" s="1"/>
  <c r="BD19" i="1" s="1"/>
  <c r="AP698" i="1"/>
  <c r="AP697" i="1" s="1"/>
  <c r="AP696" i="1" s="1"/>
  <c r="AV3831" i="1"/>
  <c r="AV3830" i="1" s="1"/>
  <c r="AV3795" i="1" s="1"/>
  <c r="BB2234" i="1"/>
  <c r="BB2233" i="1" s="1"/>
  <c r="BA3482" i="1"/>
  <c r="AP1896" i="1"/>
  <c r="AQ2824" i="1"/>
  <c r="AG3566" i="1"/>
  <c r="AG3565" i="1" s="1"/>
  <c r="AD2779" i="1"/>
  <c r="AD2778" i="1" s="1"/>
  <c r="AD2765" i="1" s="1"/>
  <c r="AQ1950" i="1"/>
  <c r="AQ1934" i="1" s="1"/>
  <c r="AG1404" i="1"/>
  <c r="AG1403" i="1" s="1"/>
  <c r="AG1392" i="1" s="1"/>
  <c r="AU3482" i="1"/>
  <c r="N4178" i="1"/>
  <c r="N4177" i="1" s="1"/>
  <c r="AX3213" i="1"/>
  <c r="AX3212" i="1" s="1"/>
  <c r="AU1404" i="1"/>
  <c r="AU1403" i="1" s="1"/>
  <c r="AU1392" i="1" s="1"/>
  <c r="AU247" i="1"/>
  <c r="AS2591" i="1"/>
  <c r="BD4670" i="1"/>
  <c r="AP3482" i="1"/>
  <c r="AS347" i="1"/>
  <c r="AS333" i="1" s="1"/>
  <c r="BA4102" i="1"/>
  <c r="AU3453" i="1"/>
  <c r="AU3412" i="1" s="1"/>
  <c r="AU3411" i="1" s="1"/>
  <c r="L4384" i="1"/>
  <c r="L4383" i="1" s="1"/>
  <c r="L4382" i="1" s="1"/>
  <c r="BK1662" i="1"/>
  <c r="AT293" i="1"/>
  <c r="AT2856" i="1"/>
  <c r="BE2416" i="1"/>
  <c r="BE2408" i="1" s="1"/>
  <c r="AT3051" i="1"/>
  <c r="AT3050" i="1" s="1"/>
  <c r="AV2323" i="1"/>
  <c r="AV2322" i="1" s="1"/>
  <c r="AV2303" i="1" s="1"/>
  <c r="AV2272" i="1" s="1"/>
  <c r="AU2323" i="1"/>
  <c r="AU2322" i="1" s="1"/>
  <c r="AU2303" i="1" s="1"/>
  <c r="BK2981" i="1"/>
  <c r="BK2964" i="1" s="1"/>
  <c r="X2927" i="1"/>
  <c r="X2926" i="1" s="1"/>
  <c r="Z1950" i="1"/>
  <c r="Z1934" i="1" s="1"/>
  <c r="Z1580" i="1"/>
  <c r="Q1742" i="1"/>
  <c r="BD3282" i="1"/>
  <c r="BC2273" i="1"/>
  <c r="I3112" i="1"/>
  <c r="H3112" i="1" s="1"/>
  <c r="L3531" i="1"/>
  <c r="L3530" i="1" s="1"/>
  <c r="J1653" i="1"/>
  <c r="J1647" i="1" s="1"/>
  <c r="J1639" i="1" s="1"/>
  <c r="S434" i="1"/>
  <c r="K4017" i="1"/>
  <c r="AY3701" i="1"/>
  <c r="AS1058" i="1"/>
  <c r="AS954" i="1" s="1"/>
  <c r="AU4650" i="1"/>
  <c r="AU4627" i="1" s="1"/>
  <c r="BI719" i="1"/>
  <c r="AY2075" i="1"/>
  <c r="AY2074" i="1" s="1"/>
  <c r="AY2064" i="1" s="1"/>
  <c r="AU3966" i="1"/>
  <c r="AU3951" i="1" s="1"/>
  <c r="T4564" i="1"/>
  <c r="AB4564" i="1" s="1"/>
  <c r="AL4564" i="1" s="1"/>
  <c r="BG4564" i="1" s="1"/>
  <c r="AR1491" i="1"/>
  <c r="AS3831" i="1"/>
  <c r="AS3830" i="1" s="1"/>
  <c r="AS3795" i="1" s="1"/>
  <c r="BA2824" i="1"/>
  <c r="AV1242" i="1"/>
  <c r="AR3051" i="1"/>
  <c r="AR3050" i="1" s="1"/>
  <c r="AQ432" i="1"/>
  <c r="AE247" i="1"/>
  <c r="AF3701" i="1"/>
  <c r="AI2323" i="1"/>
  <c r="AI2322" i="1" s="1"/>
  <c r="AI2303" i="1" s="1"/>
  <c r="AI2122" i="1"/>
  <c r="AD1704" i="1"/>
  <c r="AJ2273" i="1"/>
  <c r="BA1392" i="1"/>
  <c r="BA1896" i="1"/>
  <c r="AD1242" i="1"/>
  <c r="AW1842" i="1"/>
  <c r="AW1841" i="1" s="1"/>
  <c r="AW1823" i="1" s="1"/>
  <c r="AW1794" i="1" s="1"/>
  <c r="AR859" i="1"/>
  <c r="AR858" i="1" s="1"/>
  <c r="AR857" i="1" s="1"/>
  <c r="AI3966" i="1"/>
  <c r="AI3951" i="1" s="1"/>
  <c r="AD698" i="1"/>
  <c r="AD697" i="1" s="1"/>
  <c r="AJ3831" i="1"/>
  <c r="AJ3830" i="1" s="1"/>
  <c r="AJ3795" i="1" s="1"/>
  <c r="AE698" i="1"/>
  <c r="AE697" i="1" s="1"/>
  <c r="AE696" i="1" s="1"/>
  <c r="AG3482" i="1"/>
  <c r="AD3482" i="1"/>
  <c r="AH2408" i="1"/>
  <c r="AH903" i="1"/>
  <c r="W2273" i="1"/>
  <c r="V3018" i="1"/>
  <c r="W1950" i="1"/>
  <c r="W1934" i="1" s="1"/>
  <c r="BE2739" i="1"/>
  <c r="AN1704" i="1"/>
  <c r="X1132" i="1"/>
  <c r="X1131" i="1" s="1"/>
  <c r="X1130" i="1" s="1"/>
  <c r="AN1580" i="1"/>
  <c r="AS3482" i="1"/>
  <c r="BB4550" i="1"/>
  <c r="BB4549" i="1" s="1"/>
  <c r="BB4542" i="1" s="1"/>
  <c r="BB4541" i="1" s="1"/>
  <c r="BB1491" i="1"/>
  <c r="AT4550" i="1"/>
  <c r="AT4549" i="1" s="1"/>
  <c r="AT4542" i="1" s="1"/>
  <c r="AT4541" i="1" s="1"/>
  <c r="BE165" i="1"/>
  <c r="BE164" i="1" s="1"/>
  <c r="BE163" i="1" s="1"/>
  <c r="BE146" i="1" s="1"/>
  <c r="BA3335" i="1"/>
  <c r="BA2175" i="1"/>
  <c r="BA2159" i="1" s="1"/>
  <c r="AQ2175" i="1"/>
  <c r="AQ2159" i="1" s="1"/>
  <c r="AP432" i="1"/>
  <c r="AP431" i="1" s="1"/>
  <c r="AP430" i="1" s="1"/>
  <c r="AQ2501" i="1"/>
  <c r="AG2323" i="1"/>
  <c r="AG2322" i="1" s="1"/>
  <c r="AG2303" i="1" s="1"/>
  <c r="AD2416" i="1"/>
  <c r="AD2408" i="1" s="1"/>
  <c r="AQ1580" i="1"/>
  <c r="AQ1366" i="1"/>
  <c r="AG1219" i="1"/>
  <c r="AG4670" i="1"/>
  <c r="AI1242" i="1"/>
  <c r="W1404" i="1"/>
  <c r="W1403" i="1" s="1"/>
  <c r="W1392" i="1" s="1"/>
  <c r="X2856" i="1"/>
  <c r="O4742" i="1"/>
  <c r="Q1286" i="1"/>
  <c r="AT2526" i="1"/>
  <c r="AV3335" i="1"/>
  <c r="BE1132" i="1"/>
  <c r="BE1131" i="1" s="1"/>
  <c r="BE1130" i="1" s="1"/>
  <c r="AT1795" i="1"/>
  <c r="BE1298" i="1"/>
  <c r="BE1267" i="1" s="1"/>
  <c r="BE1266" i="1" s="1"/>
  <c r="BE1265" i="1" s="1"/>
  <c r="AY2371" i="1"/>
  <c r="AI3018" i="1"/>
  <c r="W2175" i="1"/>
  <c r="W2159" i="1" s="1"/>
  <c r="BD1950" i="1"/>
  <c r="BD1934" i="1" s="1"/>
  <c r="AS2323" i="1"/>
  <c r="AS2322" i="1" s="1"/>
  <c r="AS2303" i="1" s="1"/>
  <c r="Q4315" i="1"/>
  <c r="AA4315" i="1"/>
  <c r="AK4315" i="1" s="1"/>
  <c r="AO4315" i="1" s="1"/>
  <c r="BF4315" i="1" s="1"/>
  <c r="BJ4315" i="1" s="1"/>
  <c r="U4642" i="1"/>
  <c r="AC4642" i="1" s="1"/>
  <c r="AM4642" i="1" s="1"/>
  <c r="BH4642" i="1" s="1"/>
  <c r="P4635" i="1"/>
  <c r="P4634" i="1" s="1"/>
  <c r="S4288" i="1"/>
  <c r="AB4288" i="1"/>
  <c r="AL4288" i="1" s="1"/>
  <c r="BG4288" i="1" s="1"/>
  <c r="Q3980" i="1"/>
  <c r="AA3980" i="1"/>
  <c r="AK3980" i="1" s="1"/>
  <c r="AO3980" i="1" s="1"/>
  <c r="BF3980" i="1" s="1"/>
  <c r="BJ3980" i="1" s="1"/>
  <c r="Y3529" i="1"/>
  <c r="S56" i="1"/>
  <c r="AA4586" i="1"/>
  <c r="AK4586" i="1" s="1"/>
  <c r="AO4586" i="1" s="1"/>
  <c r="BF4586" i="1" s="1"/>
  <c r="BJ4586" i="1" s="1"/>
  <c r="BC4176" i="1"/>
  <c r="H2680" i="1"/>
  <c r="Z3654" i="1"/>
  <c r="Z3609" i="1" s="1"/>
  <c r="AE4220" i="1"/>
  <c r="Q2127" i="1"/>
  <c r="AA2127" i="1"/>
  <c r="AK2127" i="1" s="1"/>
  <c r="AO2127" i="1" s="1"/>
  <c r="BF2127" i="1" s="1"/>
  <c r="BJ2127" i="1" s="1"/>
  <c r="AN2416" i="1"/>
  <c r="AN2408" i="1" s="1"/>
  <c r="AP4359" i="1"/>
  <c r="AP4358" i="1" s="1"/>
  <c r="AP4339" i="1" s="1"/>
  <c r="BF4360" i="1"/>
  <c r="BJ4360" i="1" s="1"/>
  <c r="AY2591" i="1"/>
  <c r="AI4699" i="1"/>
  <c r="AB3687" i="1"/>
  <c r="AL3687" i="1" s="1"/>
  <c r="BG3687" i="1" s="1"/>
  <c r="S3687" i="1"/>
  <c r="AB3329" i="1"/>
  <c r="AL3329" i="1" s="1"/>
  <c r="BG3329" i="1" s="1"/>
  <c r="S3329" i="1"/>
  <c r="AB4439" i="1"/>
  <c r="AL4439" i="1" s="1"/>
  <c r="BG4439" i="1" s="1"/>
  <c r="S4439" i="1"/>
  <c r="R3743" i="1"/>
  <c r="Q3743" i="1" s="1"/>
  <c r="H3743" i="1"/>
  <c r="AZ4102" i="1"/>
  <c r="S2325" i="1"/>
  <c r="AB632" i="1"/>
  <c r="AL632" i="1" s="1"/>
  <c r="BG632" i="1" s="1"/>
  <c r="Q4284" i="1"/>
  <c r="R707" i="1"/>
  <c r="Q707" i="1" s="1"/>
  <c r="AB4356" i="1"/>
  <c r="AL4356" i="1" s="1"/>
  <c r="BG4356" i="1" s="1"/>
  <c r="S4356" i="1"/>
  <c r="AB4114" i="1"/>
  <c r="AL4114" i="1" s="1"/>
  <c r="BG4114" i="1" s="1"/>
  <c r="S4114" i="1"/>
  <c r="L3097" i="1"/>
  <c r="T3097" i="1" s="1"/>
  <c r="AB3097" i="1" s="1"/>
  <c r="AL3097" i="1" s="1"/>
  <c r="BG3097" i="1" s="1"/>
  <c r="T3098" i="1"/>
  <c r="AB3098" i="1" s="1"/>
  <c r="AL3098" i="1" s="1"/>
  <c r="BG3098" i="1" s="1"/>
  <c r="G4275" i="1"/>
  <c r="H4275" i="1" s="1"/>
  <c r="H4276" i="1"/>
  <c r="R4148" i="1"/>
  <c r="Q4148" i="1" s="1"/>
  <c r="H1529" i="1"/>
  <c r="Q1529" i="1"/>
  <c r="AA4369" i="1"/>
  <c r="AK4369" i="1" s="1"/>
  <c r="AO4369" i="1" s="1"/>
  <c r="BF4369" i="1" s="1"/>
  <c r="BJ4369" i="1" s="1"/>
  <c r="Q4369" i="1"/>
  <c r="AE3681" i="1"/>
  <c r="AK3682" i="1"/>
  <c r="AO3682" i="1" s="1"/>
  <c r="BF3682" i="1" s="1"/>
  <c r="BJ3682" i="1" s="1"/>
  <c r="AS2273" i="1"/>
  <c r="S2264" i="1"/>
  <c r="AB2264" i="1"/>
  <c r="AL2264" i="1" s="1"/>
  <c r="BG2264" i="1" s="1"/>
  <c r="AA4773" i="1"/>
  <c r="AK4773" i="1" s="1"/>
  <c r="AO4773" i="1" s="1"/>
  <c r="BF4773" i="1" s="1"/>
  <c r="BJ4773" i="1" s="1"/>
  <c r="Q4773" i="1"/>
  <c r="Q4682" i="1"/>
  <c r="AA4682" i="1"/>
  <c r="AK4682" i="1" s="1"/>
  <c r="AO4682" i="1" s="1"/>
  <c r="BF4682" i="1" s="1"/>
  <c r="P4544" i="1"/>
  <c r="P4543" i="1" s="1"/>
  <c r="U4543" i="1" s="1"/>
  <c r="AC4543" i="1" s="1"/>
  <c r="AM4543" i="1" s="1"/>
  <c r="BH4543" i="1" s="1"/>
  <c r="U4545" i="1"/>
  <c r="AC4545" i="1" s="1"/>
  <c r="AM4545" i="1" s="1"/>
  <c r="BH4545" i="1" s="1"/>
  <c r="AA4023" i="1"/>
  <c r="AK4023" i="1" s="1"/>
  <c r="AO4023" i="1" s="1"/>
  <c r="BF4023" i="1" s="1"/>
  <c r="BJ4023" i="1" s="1"/>
  <c r="Q4023" i="1"/>
  <c r="T3743" i="1"/>
  <c r="K3743" i="1"/>
  <c r="AA1100" i="1"/>
  <c r="AK1100" i="1" s="1"/>
  <c r="AO1100" i="1" s="1"/>
  <c r="BF1100" i="1" s="1"/>
  <c r="BJ1100" i="1" s="1"/>
  <c r="Q1100" i="1"/>
  <c r="AA1656" i="1"/>
  <c r="AK1656" i="1" s="1"/>
  <c r="AO1656" i="1" s="1"/>
  <c r="BF1656" i="1" s="1"/>
  <c r="BJ1656" i="1" s="1"/>
  <c r="U2505" i="1"/>
  <c r="AC2505" i="1" s="1"/>
  <c r="AM2505" i="1" s="1"/>
  <c r="BH2505" i="1" s="1"/>
  <c r="L3734" i="1"/>
  <c r="L3733" i="1" s="1"/>
  <c r="S2060" i="1"/>
  <c r="H1077" i="1"/>
  <c r="H1076" i="1" s="1"/>
  <c r="AA1283" i="1"/>
  <c r="AK1283" i="1" s="1"/>
  <c r="AO1283" i="1" s="1"/>
  <c r="BF1283" i="1" s="1"/>
  <c r="BJ1283" i="1" s="1"/>
  <c r="BG3588" i="1"/>
  <c r="Q3919" i="1"/>
  <c r="S1431" i="1"/>
  <c r="AA3333" i="1"/>
  <c r="AK3333" i="1" s="1"/>
  <c r="AO3333" i="1" s="1"/>
  <c r="BF3333" i="1" s="1"/>
  <c r="BJ3333" i="1" s="1"/>
  <c r="AA3392" i="1"/>
  <c r="AK3392" i="1" s="1"/>
  <c r="AO3392" i="1" s="1"/>
  <c r="BF3392" i="1" s="1"/>
  <c r="BJ3392" i="1" s="1"/>
  <c r="N3214" i="1"/>
  <c r="N3213" i="1" s="1"/>
  <c r="R3215" i="1"/>
  <c r="AA3215" i="1" s="1"/>
  <c r="AK3215" i="1" s="1"/>
  <c r="AO3215" i="1" s="1"/>
  <c r="BF3215" i="1" s="1"/>
  <c r="BJ3215" i="1" s="1"/>
  <c r="R2600" i="1"/>
  <c r="AA2600" i="1" s="1"/>
  <c r="AK2600" i="1" s="1"/>
  <c r="AO2600" i="1" s="1"/>
  <c r="BF2600" i="1" s="1"/>
  <c r="N2599" i="1"/>
  <c r="R2599" i="1" s="1"/>
  <c r="AA2599" i="1" s="1"/>
  <c r="AK2599" i="1" s="1"/>
  <c r="AO2599" i="1" s="1"/>
  <c r="BF2599" i="1" s="1"/>
  <c r="Q3768" i="1"/>
  <c r="AA3768" i="1"/>
  <c r="AK3768" i="1" s="1"/>
  <c r="AO3768" i="1" s="1"/>
  <c r="BF3768" i="1" s="1"/>
  <c r="BJ3768" i="1" s="1"/>
  <c r="P467" i="1"/>
  <c r="Q2580" i="1"/>
  <c r="AA2580" i="1"/>
  <c r="AK2580" i="1" s="1"/>
  <c r="AO2580" i="1" s="1"/>
  <c r="BF2580" i="1" s="1"/>
  <c r="BJ2580" i="1" s="1"/>
  <c r="AD3701" i="1"/>
  <c r="BB3453" i="1"/>
  <c r="BB3412" i="1" s="1"/>
  <c r="BB3411" i="1" s="1"/>
  <c r="AS2175" i="1"/>
  <c r="AS2159" i="1" s="1"/>
  <c r="BA3732" i="1"/>
  <c r="BA764" i="1"/>
  <c r="BA763" i="1" s="1"/>
  <c r="AY3160" i="1"/>
  <c r="AU3213" i="1"/>
  <c r="AU3212" i="1" s="1"/>
  <c r="AF1882" i="1"/>
  <c r="AF1874" i="1" s="1"/>
  <c r="AF1866" i="1" s="1"/>
  <c r="AF2273" i="1"/>
  <c r="AI1662" i="1"/>
  <c r="BK4176" i="1"/>
  <c r="BB2323" i="1"/>
  <c r="BB2322" i="1" s="1"/>
  <c r="BB2303" i="1" s="1"/>
  <c r="AV3966" i="1"/>
  <c r="AV3951" i="1" s="1"/>
  <c r="AF4339" i="1"/>
  <c r="AQ3051" i="1"/>
  <c r="AQ3050" i="1" s="1"/>
  <c r="Y903" i="1"/>
  <c r="Y620" i="1"/>
  <c r="Y562" i="1" s="1"/>
  <c r="Y561" i="1" s="1"/>
  <c r="O1982" i="1"/>
  <c r="T1982" i="1" s="1"/>
  <c r="AB1982" i="1" s="1"/>
  <c r="AL1982" i="1" s="1"/>
  <c r="BG1982" i="1" s="1"/>
  <c r="BK1704" i="1"/>
  <c r="H3549" i="1"/>
  <c r="AQ347" i="1"/>
  <c r="AQ333" i="1" s="1"/>
  <c r="U4461" i="1"/>
  <c r="AC4461" i="1" s="1"/>
  <c r="AM4461" i="1" s="1"/>
  <c r="BH4461" i="1" s="1"/>
  <c r="W3966" i="1"/>
  <c r="W3951" i="1" s="1"/>
  <c r="AU432" i="1"/>
  <c r="AU431" i="1" s="1"/>
  <c r="AU430" i="1" s="1"/>
  <c r="AP4597" i="1"/>
  <c r="AP4596" i="1" s="1"/>
  <c r="AF2371" i="1"/>
  <c r="V247" i="1"/>
  <c r="Y698" i="1"/>
  <c r="Y697" i="1" s="1"/>
  <c r="Y696" i="1" s="1"/>
  <c r="AQ109" i="1"/>
  <c r="AQ108" i="1" s="1"/>
  <c r="AQ107" i="1" s="1"/>
  <c r="AQ85" i="1" s="1"/>
  <c r="AQ84" i="1" s="1"/>
  <c r="AN3654" i="1"/>
  <c r="AN3609" i="1" s="1"/>
  <c r="AF3051" i="1"/>
  <c r="AF3050" i="1" s="1"/>
  <c r="AS1896" i="1"/>
  <c r="AS1219" i="1"/>
  <c r="AV1366" i="1"/>
  <c r="AR1795" i="1"/>
  <c r="H368" i="1"/>
  <c r="V1242" i="1"/>
  <c r="BB2175" i="1"/>
  <c r="BB2159" i="1" s="1"/>
  <c r="AN2039" i="1"/>
  <c r="O919" i="1"/>
  <c r="O918" i="1" s="1"/>
  <c r="O406" i="1"/>
  <c r="O405" i="1" s="1"/>
  <c r="O404" i="1" s="1"/>
  <c r="G3529" i="1"/>
  <c r="AX2591" i="1"/>
  <c r="BB720" i="1"/>
  <c r="BE4742" i="1"/>
  <c r="BE4339" i="1"/>
  <c r="BE3453" i="1"/>
  <c r="BE3412" i="1" s="1"/>
  <c r="BE3411" i="1" s="1"/>
  <c r="BE3018" i="1"/>
  <c r="BE1795" i="1"/>
  <c r="BB1298" i="1"/>
  <c r="BB1267" i="1" s="1"/>
  <c r="BB1266" i="1" s="1"/>
  <c r="BB1265" i="1" s="1"/>
  <c r="AT3453" i="1"/>
  <c r="AT3412" i="1" s="1"/>
  <c r="AT3411" i="1" s="1"/>
  <c r="AT2981" i="1"/>
  <c r="AT2964" i="1" s="1"/>
  <c r="AT2371" i="1"/>
  <c r="AY2927" i="1"/>
  <c r="AY2926" i="1" s="1"/>
  <c r="AV2591" i="1"/>
  <c r="AU2501" i="1"/>
  <c r="AY2323" i="1"/>
  <c r="AY2322" i="1" s="1"/>
  <c r="AY2303" i="1" s="1"/>
  <c r="AU1882" i="1"/>
  <c r="AU1874" i="1" s="1"/>
  <c r="AU1866" i="1" s="1"/>
  <c r="AV2416" i="1"/>
  <c r="AV2408" i="1" s="1"/>
  <c r="AX1950" i="1"/>
  <c r="AX1934" i="1" s="1"/>
  <c r="AG2175" i="1"/>
  <c r="AG2159" i="1" s="1"/>
  <c r="W1795" i="1"/>
  <c r="V3831" i="1"/>
  <c r="V3830" i="1" s="1"/>
  <c r="V3795" i="1" s="1"/>
  <c r="V1795" i="1"/>
  <c r="V333" i="1"/>
  <c r="BK3882" i="1"/>
  <c r="BK3881" i="1" s="1"/>
  <c r="BK3860" i="1" s="1"/>
  <c r="BA1491" i="1"/>
  <c r="AF3907" i="1"/>
  <c r="AF3906" i="1" s="1"/>
  <c r="AI4220" i="1"/>
  <c r="AT720" i="1"/>
  <c r="AS4550" i="1"/>
  <c r="AS4549" i="1" s="1"/>
  <c r="AS4542" i="1" s="1"/>
  <c r="AS4541" i="1" s="1"/>
  <c r="X3966" i="1"/>
  <c r="X3951" i="1" s="1"/>
  <c r="O1404" i="1"/>
  <c r="O1403" i="1" s="1"/>
  <c r="O1392" i="1" s="1"/>
  <c r="O1882" i="1"/>
  <c r="AR1662" i="1"/>
  <c r="AF3482" i="1"/>
  <c r="AF3732" i="1"/>
  <c r="AE3453" i="1"/>
  <c r="AE3412" i="1" s="1"/>
  <c r="AE3411" i="1" s="1"/>
  <c r="AF3882" i="1"/>
  <c r="AF3881" i="1" s="1"/>
  <c r="AF3860" i="1" s="1"/>
  <c r="AX165" i="1"/>
  <c r="AX164" i="1" s="1"/>
  <c r="AX163" i="1" s="1"/>
  <c r="AX146" i="1" s="1"/>
  <c r="AN1058" i="1"/>
  <c r="AN954" i="1" s="1"/>
  <c r="Q97" i="1"/>
  <c r="O496" i="1"/>
  <c r="O488" i="1" s="1"/>
  <c r="AF4220" i="1"/>
  <c r="AR3654" i="1"/>
  <c r="AR3609" i="1" s="1"/>
  <c r="AH4140" i="1"/>
  <c r="AE3482" i="1"/>
  <c r="AX217" i="1"/>
  <c r="AX216" i="1" s="1"/>
  <c r="AQ2122" i="1"/>
  <c r="AT217" i="1"/>
  <c r="AT216" i="1" s="1"/>
  <c r="AP4550" i="1"/>
  <c r="AP4549" i="1" s="1"/>
  <c r="AP4542" i="1" s="1"/>
  <c r="AP4541" i="1" s="1"/>
  <c r="AN496" i="1"/>
  <c r="AN488" i="1" s="1"/>
  <c r="AN466" i="1" s="1"/>
  <c r="AB1103" i="1"/>
  <c r="AL1103" i="1" s="1"/>
  <c r="BG1103" i="1" s="1"/>
  <c r="AS1132" i="1"/>
  <c r="AS1131" i="1" s="1"/>
  <c r="AS1130" i="1" s="1"/>
  <c r="BB247" i="1"/>
  <c r="AX2039" i="1"/>
  <c r="BB1842" i="1"/>
  <c r="BB1841" i="1" s="1"/>
  <c r="BB1823" i="1" s="1"/>
  <c r="BB1404" i="1"/>
  <c r="BB1403" i="1" s="1"/>
  <c r="BB1392" i="1" s="1"/>
  <c r="BA3282" i="1"/>
  <c r="BA2856" i="1"/>
  <c r="AQ3282" i="1"/>
  <c r="AQ4699" i="1"/>
  <c r="AQ1219" i="1"/>
  <c r="AG1950" i="1"/>
  <c r="AG1934" i="1" s="1"/>
  <c r="AI217" i="1"/>
  <c r="AI216" i="1" s="1"/>
  <c r="AQ1617" i="1"/>
  <c r="AQ1616" i="1" s="1"/>
  <c r="AQ1606" i="1" s="1"/>
  <c r="AQ21" i="1"/>
  <c r="AQ20" i="1" s="1"/>
  <c r="AG4052" i="1"/>
  <c r="AD3529" i="1"/>
  <c r="V3732" i="1"/>
  <c r="AT21" i="1"/>
  <c r="AT20" i="1" s="1"/>
  <c r="AT19" i="1" s="1"/>
  <c r="Y4398" i="1"/>
  <c r="Y4397" i="1" s="1"/>
  <c r="Y4396" i="1" s="1"/>
  <c r="AJ4742" i="1"/>
  <c r="BK3453" i="1"/>
  <c r="BK3412" i="1" s="1"/>
  <c r="BK3411" i="1" s="1"/>
  <c r="BE1882" i="1"/>
  <c r="BE1874" i="1" s="1"/>
  <c r="BE1866" i="1" s="1"/>
  <c r="AQ3213" i="1"/>
  <c r="AQ3212" i="1" s="1"/>
  <c r="AL3236" i="1"/>
  <c r="BG3236" i="1" s="1"/>
  <c r="AW2273" i="1"/>
  <c r="AF1617" i="1"/>
  <c r="AF1616" i="1" s="1"/>
  <c r="AF1606" i="1" s="1"/>
  <c r="BK496" i="1"/>
  <c r="BK488" i="1" s="1"/>
  <c r="BK466" i="1" s="1"/>
  <c r="AJ2779" i="1"/>
  <c r="AJ2778" i="1" s="1"/>
  <c r="AJ2765" i="1" s="1"/>
  <c r="AE1366" i="1"/>
  <c r="W1882" i="1"/>
  <c r="V2416" i="1"/>
  <c r="V2408" i="1" s="1"/>
  <c r="BK1449" i="1"/>
  <c r="BC1404" i="1"/>
  <c r="BC1403" i="1" s="1"/>
  <c r="BC1392" i="1" s="1"/>
  <c r="BC1365" i="1" s="1"/>
  <c r="AP4140" i="1"/>
  <c r="AQ4398" i="1"/>
  <c r="AQ4397" i="1" s="1"/>
  <c r="AQ4396" i="1" s="1"/>
  <c r="AH1950" i="1"/>
  <c r="AH1934" i="1" s="1"/>
  <c r="Z4339" i="1"/>
  <c r="AR4650" i="1"/>
  <c r="AR4627" i="1" s="1"/>
  <c r="AY919" i="1"/>
  <c r="AY918" i="1" s="1"/>
  <c r="AX496" i="1"/>
  <c r="AX488" i="1" s="1"/>
  <c r="AX466" i="1" s="1"/>
  <c r="Z1617" i="1"/>
  <c r="Z1616" i="1" s="1"/>
  <c r="Z1606" i="1" s="1"/>
  <c r="R1226" i="1"/>
  <c r="Q1226" i="1" s="1"/>
  <c r="BE4176" i="1"/>
  <c r="BA1449" i="1"/>
  <c r="BE3860" i="1"/>
  <c r="BE3609" i="1"/>
  <c r="BE2628" i="1"/>
  <c r="BE1842" i="1"/>
  <c r="BE1841" i="1" s="1"/>
  <c r="BE1823" i="1" s="1"/>
  <c r="AT3213" i="1"/>
  <c r="AT3212" i="1" s="1"/>
  <c r="AT2323" i="1"/>
  <c r="AT2322" i="1" s="1"/>
  <c r="AT2303" i="1" s="1"/>
  <c r="AT1662" i="1"/>
  <c r="BE698" i="1"/>
  <c r="BE697" i="1" s="1"/>
  <c r="BE696" i="1" s="1"/>
  <c r="BE293" i="1"/>
  <c r="AV3160" i="1"/>
  <c r="AW3018" i="1"/>
  <c r="AW2779" i="1"/>
  <c r="AW2778" i="1" s="1"/>
  <c r="AW2765" i="1" s="1"/>
  <c r="AW2738" i="1" s="1"/>
  <c r="AU2628" i="1"/>
  <c r="AX2175" i="1"/>
  <c r="AX2159" i="1" s="1"/>
  <c r="AY2501" i="1"/>
  <c r="V293" i="1"/>
  <c r="AY1132" i="1"/>
  <c r="AY1131" i="1" s="1"/>
  <c r="AY1130" i="1" s="1"/>
  <c r="AU3529" i="1"/>
  <c r="AP4670" i="1"/>
  <c r="AN2371" i="1"/>
  <c r="X1882" i="1"/>
  <c r="X1874" i="1" s="1"/>
  <c r="X1866" i="1" s="1"/>
  <c r="X1617" i="1"/>
  <c r="X1616" i="1" s="1"/>
  <c r="X1606" i="1" s="1"/>
  <c r="AS1704" i="1"/>
  <c r="AQ2323" i="1"/>
  <c r="AQ2322" i="1" s="1"/>
  <c r="AQ2303" i="1" s="1"/>
  <c r="Y1219" i="1"/>
  <c r="S172" i="1"/>
  <c r="AB172" i="1"/>
  <c r="AL172" i="1" s="1"/>
  <c r="BG172" i="1" s="1"/>
  <c r="AB2010" i="1"/>
  <c r="AL2010" i="1" s="1"/>
  <c r="BG2010" i="1" s="1"/>
  <c r="S2010" i="1"/>
  <c r="BG4360" i="1"/>
  <c r="AL4359" i="1"/>
  <c r="I890" i="1"/>
  <c r="R891" i="1"/>
  <c r="AA891" i="1" s="1"/>
  <c r="AK891" i="1" s="1"/>
  <c r="AO891" i="1" s="1"/>
  <c r="BF891" i="1" s="1"/>
  <c r="BJ891" i="1" s="1"/>
  <c r="AU2591" i="1"/>
  <c r="AV2526" i="1"/>
  <c r="AV2500" i="1" s="1"/>
  <c r="R3391" i="1"/>
  <c r="AA3391" i="1" s="1"/>
  <c r="AK3391" i="1" s="1"/>
  <c r="AO3391" i="1" s="1"/>
  <c r="BF3391" i="1" s="1"/>
  <c r="BJ3391" i="1" s="1"/>
  <c r="AP2273" i="1"/>
  <c r="T2812" i="1"/>
  <c r="O2811" i="1"/>
  <c r="T2811" i="1" s="1"/>
  <c r="AB2811" i="1" s="1"/>
  <c r="AL2811" i="1" s="1"/>
  <c r="BG2811" i="1" s="1"/>
  <c r="O4599" i="1"/>
  <c r="O4598" i="1" s="1"/>
  <c r="O4597" i="1" s="1"/>
  <c r="O4596" i="1" s="1"/>
  <c r="T4608" i="1"/>
  <c r="AB4608" i="1" s="1"/>
  <c r="AL4608" i="1" s="1"/>
  <c r="BG4608" i="1" s="1"/>
  <c r="S1413" i="1"/>
  <c r="AV3412" i="1"/>
  <c r="AV3411" i="1" s="1"/>
  <c r="I1699" i="1"/>
  <c r="R1699" i="1" s="1"/>
  <c r="I1935" i="1"/>
  <c r="H1935" i="1" s="1"/>
  <c r="X496" i="1"/>
  <c r="X488" i="1" s="1"/>
  <c r="X466" i="1" s="1"/>
  <c r="Z1491" i="1"/>
  <c r="S1105" i="1"/>
  <c r="Z1242" i="1"/>
  <c r="S3353" i="1"/>
  <c r="AB1073" i="1"/>
  <c r="AL1073" i="1" s="1"/>
  <c r="BG1073" i="1" s="1"/>
  <c r="G1445" i="1"/>
  <c r="H1445" i="1" s="1"/>
  <c r="AB3037" i="1"/>
  <c r="AL3037" i="1" s="1"/>
  <c r="BG3037" i="1" s="1"/>
  <c r="S1183" i="1"/>
  <c r="H3519" i="1"/>
  <c r="AA855" i="1"/>
  <c r="AK855" i="1" s="1"/>
  <c r="AO855" i="1" s="1"/>
  <c r="BF855" i="1" s="1"/>
  <c r="L4221" i="1"/>
  <c r="K4221" i="1" s="1"/>
  <c r="AB4289" i="1"/>
  <c r="AL4289" i="1" s="1"/>
  <c r="BG4289" i="1" s="1"/>
  <c r="Q3790" i="1"/>
  <c r="BC2981" i="1"/>
  <c r="BC2964" i="1" s="1"/>
  <c r="W1491" i="1"/>
  <c r="BK4398" i="1"/>
  <c r="BK4397" i="1" s="1"/>
  <c r="BK4396" i="1" s="1"/>
  <c r="N3966" i="1"/>
  <c r="N3951" i="1" s="1"/>
  <c r="I2042" i="1"/>
  <c r="R2042" i="1" s="1"/>
  <c r="AB3254" i="1"/>
  <c r="AL3254" i="1" s="1"/>
  <c r="BG3254" i="1" s="1"/>
  <c r="AB740" i="1"/>
  <c r="AL740" i="1" s="1"/>
  <c r="BG740" i="1" s="1"/>
  <c r="H4105" i="1"/>
  <c r="P4449" i="1"/>
  <c r="P4448" i="1" s="1"/>
  <c r="P4441" i="1" s="1"/>
  <c r="S1530" i="1"/>
  <c r="AB996" i="1"/>
  <c r="AL996" i="1" s="1"/>
  <c r="BG996" i="1" s="1"/>
  <c r="BD247" i="1"/>
  <c r="S1301" i="1"/>
  <c r="BK3907" i="1"/>
  <c r="BK3906" i="1" s="1"/>
  <c r="O3302" i="1"/>
  <c r="O3301" i="1" s="1"/>
  <c r="AB469" i="1"/>
  <c r="AL469" i="1" s="1"/>
  <c r="BG469" i="1" s="1"/>
  <c r="BB3831" i="1"/>
  <c r="BB3830" i="1" s="1"/>
  <c r="BB3795" i="1" s="1"/>
  <c r="AU3051" i="1"/>
  <c r="AU3050" i="1" s="1"/>
  <c r="AV1882" i="1"/>
  <c r="AV1874" i="1" s="1"/>
  <c r="AV1866" i="1" s="1"/>
  <c r="X2039" i="1"/>
  <c r="BK3732" i="1"/>
  <c r="BK109" i="1"/>
  <c r="BK108" i="1" s="1"/>
  <c r="BK107" i="1" s="1"/>
  <c r="BK85" i="1" s="1"/>
  <c r="BK84" i="1" s="1"/>
  <c r="R3918" i="1"/>
  <c r="AA3918" i="1" s="1"/>
  <c r="AK3918" i="1" s="1"/>
  <c r="AO3918" i="1" s="1"/>
  <c r="BF3918" i="1" s="1"/>
  <c r="BJ3918" i="1" s="1"/>
  <c r="AU2526" i="1"/>
  <c r="AA4172" i="1"/>
  <c r="AK4172" i="1" s="1"/>
  <c r="AO4172" i="1" s="1"/>
  <c r="BF4172" i="1" s="1"/>
  <c r="BJ4172" i="1" s="1"/>
  <c r="AV2824" i="1"/>
  <c r="AX247" i="1"/>
  <c r="AN217" i="1"/>
  <c r="AN216" i="1" s="1"/>
  <c r="AG3831" i="1"/>
  <c r="AG3830" i="1" s="1"/>
  <c r="AG3795" i="1" s="1"/>
  <c r="AJ1896" i="1"/>
  <c r="AA461" i="1"/>
  <c r="AK461" i="1" s="1"/>
  <c r="AO461" i="1" s="1"/>
  <c r="BF461" i="1" s="1"/>
  <c r="BJ461" i="1" s="1"/>
  <c r="Q461" i="1"/>
  <c r="T412" i="1"/>
  <c r="S412" i="1" s="1"/>
  <c r="V496" i="1"/>
  <c r="V488" i="1" s="1"/>
  <c r="V466" i="1" s="1"/>
  <c r="R3948" i="1"/>
  <c r="AA3948" i="1" s="1"/>
  <c r="AK3948" i="1" s="1"/>
  <c r="AO3948" i="1" s="1"/>
  <c r="BF3948" i="1" s="1"/>
  <c r="BJ3948" i="1" s="1"/>
  <c r="AA1301" i="1"/>
  <c r="AK1301" i="1" s="1"/>
  <c r="AO1301" i="1" s="1"/>
  <c r="BF1301" i="1" s="1"/>
  <c r="BJ1301" i="1" s="1"/>
  <c r="AA4347" i="1"/>
  <c r="AK4347" i="1" s="1"/>
  <c r="AO4347" i="1" s="1"/>
  <c r="BF4347" i="1" s="1"/>
  <c r="BJ4347" i="1" s="1"/>
  <c r="Q111" i="1"/>
  <c r="AX109" i="1"/>
  <c r="AX108" i="1" s="1"/>
  <c r="AX107" i="1" s="1"/>
  <c r="AX85" i="1" s="1"/>
  <c r="AX84" i="1" s="1"/>
  <c r="AG4550" i="1"/>
  <c r="AG4549" i="1" s="1"/>
  <c r="AG4542" i="1" s="1"/>
  <c r="AG4541" i="1" s="1"/>
  <c r="AP2856" i="1"/>
  <c r="AQ4550" i="1"/>
  <c r="AQ4549" i="1" s="1"/>
  <c r="AQ4542" i="1" s="1"/>
  <c r="AQ4541" i="1" s="1"/>
  <c r="AQ3654" i="1"/>
  <c r="AQ3609" i="1" s="1"/>
  <c r="AB4714" i="1"/>
  <c r="AL4714" i="1" s="1"/>
  <c r="BG4714" i="1" s="1"/>
  <c r="S2070" i="1"/>
  <c r="S4582" i="1"/>
  <c r="O3672" i="1"/>
  <c r="T3672" i="1" s="1"/>
  <c r="S3672" i="1" s="1"/>
  <c r="BB217" i="1"/>
  <c r="BB216" i="1" s="1"/>
  <c r="AR1882" i="1"/>
  <c r="AR1874" i="1" s="1"/>
  <c r="AR1866" i="1" s="1"/>
  <c r="AN4011" i="1"/>
  <c r="AN3982" i="1" s="1"/>
  <c r="BE2039" i="1"/>
  <c r="AA625" i="1"/>
  <c r="AK625" i="1" s="1"/>
  <c r="AO625" i="1" s="1"/>
  <c r="BF625" i="1" s="1"/>
  <c r="BJ625" i="1" s="1"/>
  <c r="Q625" i="1"/>
  <c r="S4207" i="1"/>
  <c r="AB3552" i="1"/>
  <c r="AL3552" i="1" s="1"/>
  <c r="BG3552" i="1" s="1"/>
  <c r="W247" i="1"/>
  <c r="W21" i="1"/>
  <c r="W20" i="1" s="1"/>
  <c r="W19" i="1" s="1"/>
  <c r="Y919" i="1"/>
  <c r="Y918" i="1" s="1"/>
  <c r="AT4339" i="1"/>
  <c r="Z3701" i="1"/>
  <c r="N411" i="1"/>
  <c r="S1322" i="1"/>
  <c r="H1953" i="1"/>
  <c r="X2273" i="1"/>
  <c r="AF4650" i="1"/>
  <c r="AF4627" i="1" s="1"/>
  <c r="AA4233" i="1"/>
  <c r="AK4233" i="1" s="1"/>
  <c r="AO4233" i="1" s="1"/>
  <c r="BF4233" i="1" s="1"/>
  <c r="V1842" i="1"/>
  <c r="V1841" i="1" s="1"/>
  <c r="V1823" i="1" s="1"/>
  <c r="Q3280" i="1"/>
  <c r="AA3280" i="1"/>
  <c r="AK3280" i="1" s="1"/>
  <c r="AO3280" i="1" s="1"/>
  <c r="BF3280" i="1" s="1"/>
  <c r="BJ3280" i="1" s="1"/>
  <c r="AB840" i="1"/>
  <c r="AL840" i="1" s="1"/>
  <c r="BG840" i="1" s="1"/>
  <c r="S840" i="1"/>
  <c r="S4713" i="1"/>
  <c r="K4713" i="1"/>
  <c r="S3374" i="1"/>
  <c r="K1931" i="1"/>
  <c r="Q1043" i="1"/>
  <c r="AB1230" i="1"/>
  <c r="AL1230" i="1" s="1"/>
  <c r="BG1230" i="1" s="1"/>
  <c r="M4390" i="1"/>
  <c r="U4390" i="1" s="1"/>
  <c r="AC4390" i="1" s="1"/>
  <c r="AM4390" i="1" s="1"/>
  <c r="BH4390" i="1" s="1"/>
  <c r="J2075" i="1"/>
  <c r="J2074" i="1" s="1"/>
  <c r="J2064" i="1" s="1"/>
  <c r="Z859" i="1"/>
  <c r="Z858" i="1" s="1"/>
  <c r="Z857" i="1" s="1"/>
  <c r="G4398" i="1"/>
  <c r="G4397" i="1" s="1"/>
  <c r="AL3400" i="1"/>
  <c r="BG3400" i="1" s="1"/>
  <c r="N2603" i="1"/>
  <c r="R2603" i="1" s="1"/>
  <c r="AA2603" i="1" s="1"/>
  <c r="AK2603" i="1" s="1"/>
  <c r="AO2603" i="1" s="1"/>
  <c r="BF2603" i="1" s="1"/>
  <c r="BJ2603" i="1" s="1"/>
  <c r="AA423" i="1"/>
  <c r="AK423" i="1" s="1"/>
  <c r="AO423" i="1" s="1"/>
  <c r="BF423" i="1" s="1"/>
  <c r="BJ423" i="1" s="1"/>
  <c r="AH1617" i="1"/>
  <c r="AH1616" i="1" s="1"/>
  <c r="AH1606" i="1" s="1"/>
  <c r="AE2416" i="1"/>
  <c r="AE2408" i="1" s="1"/>
  <c r="AE3966" i="1"/>
  <c r="AE3951" i="1" s="1"/>
  <c r="T2775" i="1"/>
  <c r="S2775" i="1" s="1"/>
  <c r="AL388" i="1"/>
  <c r="BG388" i="1" s="1"/>
  <c r="AB387" i="1"/>
  <c r="AL387" i="1" s="1"/>
  <c r="BG387" i="1" s="1"/>
  <c r="O176" i="1"/>
  <c r="O166" i="1" s="1"/>
  <c r="O165" i="1" s="1"/>
  <c r="T177" i="1"/>
  <c r="S177" i="1" s="1"/>
  <c r="AB2497" i="1"/>
  <c r="AL2497" i="1" s="1"/>
  <c r="BG2497" i="1" s="1"/>
  <c r="S2497" i="1"/>
  <c r="BE4699" i="1"/>
  <c r="BB3018" i="1"/>
  <c r="BK1842" i="1"/>
  <c r="BK1841" i="1" s="1"/>
  <c r="BK1823" i="1" s="1"/>
  <c r="Z496" i="1"/>
  <c r="Z488" i="1" s="1"/>
  <c r="S3709" i="1"/>
  <c r="G4585" i="1"/>
  <c r="Q4585" i="1" s="1"/>
  <c r="Q701" i="1"/>
  <c r="Q227" i="1"/>
  <c r="L1930" i="1"/>
  <c r="L1925" i="1" s="1"/>
  <c r="I3789" i="1"/>
  <c r="H3789" i="1" s="1"/>
  <c r="S4374" i="1"/>
  <c r="R1227" i="1"/>
  <c r="Q1227" i="1" s="1"/>
  <c r="H2541" i="1"/>
  <c r="Q4403" i="1"/>
  <c r="G1825" i="1"/>
  <c r="G1824" i="1" s="1"/>
  <c r="AU3907" i="1"/>
  <c r="AU3906" i="1" s="1"/>
  <c r="AZ4176" i="1"/>
  <c r="BC2501" i="1"/>
  <c r="AZ1795" i="1"/>
  <c r="O2075" i="1"/>
  <c r="O2074" i="1" s="1"/>
  <c r="O2064" i="1" s="1"/>
  <c r="I4178" i="1"/>
  <c r="AB62" i="1"/>
  <c r="AL62" i="1" s="1"/>
  <c r="BG62" i="1" s="1"/>
  <c r="O3104" i="1"/>
  <c r="O3103" i="1" s="1"/>
  <c r="G2983" i="1"/>
  <c r="G2982" i="1" s="1"/>
  <c r="H2982" i="1" s="1"/>
  <c r="H2933" i="1"/>
  <c r="V2628" i="1"/>
  <c r="BB3160" i="1"/>
  <c r="S81" i="1"/>
  <c r="T511" i="1"/>
  <c r="S511" i="1" s="1"/>
  <c r="AB204" i="1"/>
  <c r="AL204" i="1" s="1"/>
  <c r="BG204" i="1" s="1"/>
  <c r="AA4674" i="1"/>
  <c r="AK4674" i="1" s="1"/>
  <c r="AO4674" i="1" s="1"/>
  <c r="BF4674" i="1" s="1"/>
  <c r="S4307" i="1"/>
  <c r="BA3566" i="1"/>
  <c r="BA3565" i="1" s="1"/>
  <c r="AA3828" i="1"/>
  <c r="AK3828" i="1" s="1"/>
  <c r="AO3828" i="1" s="1"/>
  <c r="BF3828" i="1" s="1"/>
  <c r="BB3907" i="1"/>
  <c r="BB3906" i="1" s="1"/>
  <c r="AS3701" i="1"/>
  <c r="BB3213" i="1"/>
  <c r="BB3212" i="1" s="1"/>
  <c r="BK3213" i="1"/>
  <c r="BK3212" i="1" s="1"/>
  <c r="BK4742" i="1"/>
  <c r="BK247" i="1"/>
  <c r="AV1662" i="1"/>
  <c r="V3482" i="1"/>
  <c r="U1452" i="1"/>
  <c r="AC1452" i="1" s="1"/>
  <c r="AM1452" i="1" s="1"/>
  <c r="BH1452" i="1" s="1"/>
  <c r="AW2856" i="1"/>
  <c r="AV2779" i="1"/>
  <c r="AV2778" i="1" s="1"/>
  <c r="AV2765" i="1" s="1"/>
  <c r="AY2416" i="1"/>
  <c r="AY2408" i="1" s="1"/>
  <c r="AQ1404" i="1"/>
  <c r="AQ1403" i="1" s="1"/>
  <c r="AF4742" i="1"/>
  <c r="BE4542" i="1"/>
  <c r="BE4541" i="1" s="1"/>
  <c r="N2665" i="1"/>
  <c r="N2664" i="1" s="1"/>
  <c r="N2663" i="1" s="1"/>
  <c r="N2662" i="1" s="1"/>
  <c r="AA3690" i="1"/>
  <c r="AK3690" i="1" s="1"/>
  <c r="AO3690" i="1" s="1"/>
  <c r="BF3690" i="1" s="1"/>
  <c r="BJ3690" i="1" s="1"/>
  <c r="J181" i="1"/>
  <c r="J180" i="1" s="1"/>
  <c r="J165" i="1" s="1"/>
  <c r="K182" i="1"/>
  <c r="L206" i="1"/>
  <c r="K206" i="1" s="1"/>
  <c r="K207" i="1"/>
  <c r="AT4444" i="1"/>
  <c r="AT4443" i="1" s="1"/>
  <c r="AT4442" i="1" s="1"/>
  <c r="AT4441" i="1" s="1"/>
  <c r="AT4419" i="1" s="1"/>
  <c r="BF4445" i="1"/>
  <c r="BJ4445" i="1" s="1"/>
  <c r="BE247" i="1"/>
  <c r="AP4398" i="1"/>
  <c r="AP4397" i="1" s="1"/>
  <c r="AP4396" i="1" s="1"/>
  <c r="BE3051" i="1"/>
  <c r="BE3050" i="1" s="1"/>
  <c r="P2343" i="1"/>
  <c r="P2342" i="1" s="1"/>
  <c r="U2344" i="1"/>
  <c r="AC2344" i="1" s="1"/>
  <c r="AM2344" i="1" s="1"/>
  <c r="BH2344" i="1" s="1"/>
  <c r="Q1314" i="1"/>
  <c r="AA1314" i="1"/>
  <c r="AK1314" i="1" s="1"/>
  <c r="AO1314" i="1" s="1"/>
  <c r="BF1314" i="1" s="1"/>
  <c r="BJ1314" i="1" s="1"/>
  <c r="N1219" i="1"/>
  <c r="AR4597" i="1"/>
  <c r="AR4596" i="1" s="1"/>
  <c r="AN2824" i="1"/>
  <c r="AN1366" i="1"/>
  <c r="AX1842" i="1"/>
  <c r="AX1841" i="1" s="1"/>
  <c r="AX1823" i="1" s="1"/>
  <c r="AU109" i="1"/>
  <c r="AU108" i="1" s="1"/>
  <c r="AU107" i="1" s="1"/>
  <c r="AU85" i="1" s="1"/>
  <c r="AU84" i="1" s="1"/>
  <c r="AF903" i="1"/>
  <c r="AF1449" i="1"/>
  <c r="AF3160" i="1"/>
  <c r="W2779" i="1"/>
  <c r="W2778" i="1" s="1"/>
  <c r="W2765" i="1" s="1"/>
  <c r="Z919" i="1"/>
  <c r="Z918" i="1" s="1"/>
  <c r="H1937" i="1"/>
  <c r="AE4102" i="1"/>
  <c r="W698" i="1"/>
  <c r="W697" i="1" s="1"/>
  <c r="W696" i="1" s="1"/>
  <c r="X4011" i="1"/>
  <c r="X3982" i="1" s="1"/>
  <c r="Q3369" i="1"/>
  <c r="AA3369" i="1"/>
  <c r="AK3369" i="1" s="1"/>
  <c r="AO3369" i="1" s="1"/>
  <c r="BF3369" i="1" s="1"/>
  <c r="BJ3369" i="1" s="1"/>
  <c r="S1134" i="1"/>
  <c r="AB1134" i="1"/>
  <c r="AL1134" i="1" s="1"/>
  <c r="BG1134" i="1" s="1"/>
  <c r="BE496" i="1"/>
  <c r="BE488" i="1" s="1"/>
  <c r="BE466" i="1" s="1"/>
  <c r="BE4670" i="1"/>
  <c r="U4427" i="1"/>
  <c r="AC4427" i="1" s="1"/>
  <c r="AM4427" i="1" s="1"/>
  <c r="BH4427" i="1" s="1"/>
  <c r="BK1580" i="1"/>
  <c r="W2591" i="1"/>
  <c r="AX903" i="1"/>
  <c r="AZ4550" i="1"/>
  <c r="AZ4549" i="1" s="1"/>
  <c r="AZ4542" i="1" s="1"/>
  <c r="AZ4541" i="1" s="1"/>
  <c r="AV1132" i="1"/>
  <c r="AV1131" i="1" s="1"/>
  <c r="AV1130" i="1" s="1"/>
  <c r="AG3966" i="1"/>
  <c r="AG3951" i="1" s="1"/>
  <c r="AQ3335" i="1"/>
  <c r="AH2234" i="1"/>
  <c r="AH2233" i="1" s="1"/>
  <c r="AD3907" i="1"/>
  <c r="AD3906" i="1" s="1"/>
  <c r="AE3831" i="1"/>
  <c r="AE3830" i="1" s="1"/>
  <c r="AE3795" i="1" s="1"/>
  <c r="BK4140" i="1"/>
  <c r="BK4011" i="1"/>
  <c r="BK3982" i="1" s="1"/>
  <c r="Z1842" i="1"/>
  <c r="Z1841" i="1" s="1"/>
  <c r="Z1823" i="1" s="1"/>
  <c r="AD1617" i="1"/>
  <c r="AD1616" i="1" s="1"/>
  <c r="AD1606" i="1" s="1"/>
  <c r="AJ4011" i="1"/>
  <c r="AJ3982" i="1" s="1"/>
  <c r="AH4699" i="1"/>
  <c r="Y2739" i="1"/>
  <c r="AH4670" i="1"/>
  <c r="W1366" i="1"/>
  <c r="V1404" i="1"/>
  <c r="V1403" i="1" s="1"/>
  <c r="V1392" i="1" s="1"/>
  <c r="W2122" i="1"/>
  <c r="T2753" i="1"/>
  <c r="S2753" i="1" s="1"/>
  <c r="AN3282" i="1"/>
  <c r="V1882" i="1"/>
  <c r="V1874" i="1" s="1"/>
  <c r="V1866" i="1" s="1"/>
  <c r="AP2371" i="1"/>
  <c r="AJ3213" i="1"/>
  <c r="AJ3212" i="1" s="1"/>
  <c r="X2981" i="1"/>
  <c r="X2964" i="1" s="1"/>
  <c r="Q4526" i="1"/>
  <c r="AY1795" i="1"/>
  <c r="AY859" i="1"/>
  <c r="AY858" i="1" s="1"/>
  <c r="AY857" i="1" s="1"/>
  <c r="AI1132" i="1"/>
  <c r="AI1131" i="1" s="1"/>
  <c r="AI1130" i="1" s="1"/>
  <c r="AS2739" i="1"/>
  <c r="X1242" i="1"/>
  <c r="BK1950" i="1"/>
  <c r="BK1934" i="1" s="1"/>
  <c r="V164" i="1"/>
  <c r="V163" i="1" s="1"/>
  <c r="V146" i="1" s="1"/>
  <c r="BK4102" i="1"/>
  <c r="BB2075" i="1"/>
  <c r="BB2074" i="1" s="1"/>
  <c r="BB2064" i="1" s="1"/>
  <c r="BB2038" i="1" s="1"/>
  <c r="W496" i="1"/>
  <c r="W488" i="1" s="1"/>
  <c r="W466" i="1" s="1"/>
  <c r="AW2628" i="1"/>
  <c r="BE1058" i="1"/>
  <c r="BE954" i="1" s="1"/>
  <c r="Q4747" i="1"/>
  <c r="AM2953" i="1"/>
  <c r="BH2953" i="1" s="1"/>
  <c r="BE2122" i="1"/>
  <c r="BE4011" i="1"/>
  <c r="BE3982" i="1" s="1"/>
  <c r="V4243" i="1"/>
  <c r="V4242" i="1" s="1"/>
  <c r="V4220" i="1" s="1"/>
  <c r="K987" i="1"/>
  <c r="AU2824" i="1"/>
  <c r="AX2739" i="1"/>
  <c r="AY2526" i="1"/>
  <c r="BA1795" i="1"/>
  <c r="AN859" i="1"/>
  <c r="AN858" i="1" s="1"/>
  <c r="AN857" i="1" s="1"/>
  <c r="AW3160" i="1"/>
  <c r="AG3701" i="1"/>
  <c r="AI2927" i="1"/>
  <c r="AI2926" i="1" s="1"/>
  <c r="AF2739" i="1"/>
  <c r="AG4176" i="1"/>
  <c r="AF4398" i="1"/>
  <c r="AF4397" i="1" s="1"/>
  <c r="AF4396" i="1" s="1"/>
  <c r="AD3213" i="1"/>
  <c r="AD3212" i="1" s="1"/>
  <c r="BC496" i="1"/>
  <c r="BC488" i="1" s="1"/>
  <c r="BC466" i="1" s="1"/>
  <c r="P4384" i="1"/>
  <c r="P4383" i="1" s="1"/>
  <c r="P4382" i="1" s="1"/>
  <c r="R2944" i="1"/>
  <c r="Q2944" i="1" s="1"/>
  <c r="AU2981" i="1"/>
  <c r="AU2964" i="1" s="1"/>
  <c r="AI3654" i="1"/>
  <c r="AI3609" i="1" s="1"/>
  <c r="AJ1219" i="1"/>
  <c r="AH3831" i="1"/>
  <c r="AH3830" i="1" s="1"/>
  <c r="AE2371" i="1"/>
  <c r="AH1449" i="1"/>
  <c r="AH217" i="1"/>
  <c r="AH216" i="1" s="1"/>
  <c r="X293" i="1"/>
  <c r="W3654" i="1"/>
  <c r="AU2039" i="1"/>
  <c r="AR1449" i="1"/>
  <c r="AP3882" i="1"/>
  <c r="AP3881" i="1" s="1"/>
  <c r="AP3860" i="1" s="1"/>
  <c r="BE2273" i="1"/>
  <c r="AQ3701" i="1"/>
  <c r="AW1704" i="1"/>
  <c r="AR432" i="1"/>
  <c r="AR431" i="1" s="1"/>
  <c r="AR430" i="1" s="1"/>
  <c r="AS3213" i="1"/>
  <c r="AS3212" i="1" s="1"/>
  <c r="X4102" i="1"/>
  <c r="V3701" i="1"/>
  <c r="AQ2075" i="1"/>
  <c r="AQ2074" i="1" s="1"/>
  <c r="AQ2064" i="1" s="1"/>
  <c r="AQ903" i="1"/>
  <c r="AN2526" i="1"/>
  <c r="AN720" i="1"/>
  <c r="AG1449" i="1"/>
  <c r="AN2591" i="1"/>
  <c r="W2981" i="1"/>
  <c r="W2964" i="1" s="1"/>
  <c r="X2739" i="1"/>
  <c r="BE1242" i="1"/>
  <c r="AT1298" i="1"/>
  <c r="AT1267" i="1" s="1"/>
  <c r="AT1266" i="1" s="1"/>
  <c r="AT1265" i="1" s="1"/>
  <c r="AX2371" i="1"/>
  <c r="BK2856" i="1"/>
  <c r="BB1058" i="1"/>
  <c r="BB954" i="1" s="1"/>
  <c r="AT2591" i="1"/>
  <c r="BK3018" i="1"/>
  <c r="Q3760" i="1"/>
  <c r="AA3760" i="1"/>
  <c r="AK3760" i="1" s="1"/>
  <c r="AO3760" i="1" s="1"/>
  <c r="BF3760" i="1" s="1"/>
  <c r="BJ3760" i="1" s="1"/>
  <c r="L289" i="1"/>
  <c r="T290" i="1"/>
  <c r="S290" i="1" s="1"/>
  <c r="S4273" i="1"/>
  <c r="AB4273" i="1"/>
  <c r="AL4273" i="1" s="1"/>
  <c r="BG4273" i="1" s="1"/>
  <c r="U498" i="1"/>
  <c r="AC498" i="1" s="1"/>
  <c r="AM498" i="1" s="1"/>
  <c r="BH498" i="1" s="1"/>
  <c r="P497" i="1"/>
  <c r="P496" i="1" s="1"/>
  <c r="P488" i="1" s="1"/>
  <c r="AA2519" i="1"/>
  <c r="AK2519" i="1" s="1"/>
  <c r="AO2519" i="1" s="1"/>
  <c r="BF2519" i="1" s="1"/>
  <c r="BJ2519" i="1" s="1"/>
  <c r="Q2519" i="1"/>
  <c r="H448" i="1"/>
  <c r="G447" i="1"/>
  <c r="G446" i="1" s="1"/>
  <c r="Q3229" i="1"/>
  <c r="AA3229" i="1"/>
  <c r="AK3229" i="1" s="1"/>
  <c r="AO3229" i="1" s="1"/>
  <c r="BF3229" i="1" s="1"/>
  <c r="BJ3229" i="1" s="1"/>
  <c r="T2228" i="1"/>
  <c r="S2228" i="1" s="1"/>
  <c r="K2228" i="1"/>
  <c r="AI1580" i="1"/>
  <c r="AK4379" i="1"/>
  <c r="AO4379" i="1" s="1"/>
  <c r="BF4379" i="1" s="1"/>
  <c r="BJ4379" i="1" s="1"/>
  <c r="R700" i="1"/>
  <c r="AA700" i="1" s="1"/>
  <c r="AK700" i="1" s="1"/>
  <c r="AO700" i="1" s="1"/>
  <c r="BF700" i="1" s="1"/>
  <c r="BJ700" i="1" s="1"/>
  <c r="Q1447" i="1"/>
  <c r="Q1637" i="1"/>
  <c r="Q780" i="1"/>
  <c r="H1501" i="1"/>
  <c r="R743" i="1"/>
  <c r="AA743" i="1" s="1"/>
  <c r="AK743" i="1" s="1"/>
  <c r="AO743" i="1" s="1"/>
  <c r="BF743" i="1" s="1"/>
  <c r="S847" i="1"/>
  <c r="Q1554" i="1"/>
  <c r="U4422" i="1"/>
  <c r="AC4422" i="1" s="1"/>
  <c r="AM4422" i="1" s="1"/>
  <c r="BH4422" i="1" s="1"/>
  <c r="P4421" i="1"/>
  <c r="P4420" i="1" s="1"/>
  <c r="P171" i="1"/>
  <c r="P166" i="1" s="1"/>
  <c r="P165" i="1" s="1"/>
  <c r="U172" i="1"/>
  <c r="AC172" i="1" s="1"/>
  <c r="AM172" i="1" s="1"/>
  <c r="BH172" i="1" s="1"/>
  <c r="P142" i="1"/>
  <c r="U143" i="1"/>
  <c r="AC143" i="1" s="1"/>
  <c r="AM143" i="1" s="1"/>
  <c r="BH143" i="1" s="1"/>
  <c r="AA3190" i="1"/>
  <c r="AK3190" i="1" s="1"/>
  <c r="AO3190" i="1" s="1"/>
  <c r="BF3190" i="1" s="1"/>
  <c r="BJ3190" i="1" s="1"/>
  <c r="Q3190" i="1"/>
  <c r="AB901" i="1"/>
  <c r="AL901" i="1" s="1"/>
  <c r="BG901" i="1" s="1"/>
  <c r="S901" i="1"/>
  <c r="Q527" i="1"/>
  <c r="AA527" i="1"/>
  <c r="AK527" i="1" s="1"/>
  <c r="AO527" i="1" s="1"/>
  <c r="BF527" i="1" s="1"/>
  <c r="S137" i="1"/>
  <c r="AB137" i="1"/>
  <c r="AL137" i="1" s="1"/>
  <c r="BG137" i="1" s="1"/>
  <c r="AH1896" i="1"/>
  <c r="Y2591" i="1"/>
  <c r="BK1132" i="1"/>
  <c r="BK1131" i="1" s="1"/>
  <c r="BK1130" i="1" s="1"/>
  <c r="Y2416" i="1"/>
  <c r="Y2408" i="1" s="1"/>
  <c r="R1953" i="1"/>
  <c r="Q1953" i="1" s="1"/>
  <c r="AB1509" i="1"/>
  <c r="AL1509" i="1" s="1"/>
  <c r="BG1509" i="1" s="1"/>
  <c r="I3531" i="1"/>
  <c r="H3531" i="1" s="1"/>
  <c r="G505" i="1"/>
  <c r="H505" i="1" s="1"/>
  <c r="H511" i="1"/>
  <c r="AL2955" i="1"/>
  <c r="BG2955" i="1" s="1"/>
  <c r="K290" i="1"/>
  <c r="AH3907" i="1"/>
  <c r="AH3906" i="1" s="1"/>
  <c r="Q251" i="1"/>
  <c r="AA251" i="1"/>
  <c r="AK251" i="1" s="1"/>
  <c r="AO251" i="1" s="1"/>
  <c r="BF251" i="1" s="1"/>
  <c r="M2880" i="1"/>
  <c r="U2880" i="1" s="1"/>
  <c r="AC2880" i="1" s="1"/>
  <c r="AM2880" i="1" s="1"/>
  <c r="BH2880" i="1" s="1"/>
  <c r="U2881" i="1"/>
  <c r="AC2881" i="1" s="1"/>
  <c r="AM2881" i="1" s="1"/>
  <c r="BH2881" i="1" s="1"/>
  <c r="AE3192" i="1"/>
  <c r="AE3188" i="1" s="1"/>
  <c r="AE3160" i="1" s="1"/>
  <c r="AK3196" i="1"/>
  <c r="AO3196" i="1" s="1"/>
  <c r="BF3196" i="1" s="1"/>
  <c r="BJ3196" i="1" s="1"/>
  <c r="AB1888" i="1"/>
  <c r="AL1888" i="1" s="1"/>
  <c r="BG1888" i="1" s="1"/>
  <c r="S1888" i="1"/>
  <c r="M2379" i="1"/>
  <c r="U2379" i="1" s="1"/>
  <c r="AC2379" i="1" s="1"/>
  <c r="AM2379" i="1" s="1"/>
  <c r="BH2379" i="1" s="1"/>
  <c r="U2380" i="1"/>
  <c r="AC2380" i="1" s="1"/>
  <c r="AM2380" i="1" s="1"/>
  <c r="BH2380" i="1" s="1"/>
  <c r="J967" i="1"/>
  <c r="J962" i="1" s="1"/>
  <c r="J961" i="1" s="1"/>
  <c r="K968" i="1"/>
  <c r="AJ1580" i="1"/>
  <c r="Q862" i="1"/>
  <c r="AA862" i="1"/>
  <c r="AK862" i="1" s="1"/>
  <c r="AO862" i="1" s="1"/>
  <c r="BF862" i="1" s="1"/>
  <c r="S2974" i="1"/>
  <c r="AA2390" i="1"/>
  <c r="AK2390" i="1" s="1"/>
  <c r="AO2390" i="1" s="1"/>
  <c r="BF2390" i="1" s="1"/>
  <c r="BJ2390" i="1" s="1"/>
  <c r="BC4419" i="1"/>
  <c r="W4102" i="1"/>
  <c r="AB178" i="1"/>
  <c r="AL178" i="1" s="1"/>
  <c r="BG178" i="1" s="1"/>
  <c r="AB3426" i="1"/>
  <c r="AL3426" i="1" s="1"/>
  <c r="BG3426" i="1" s="1"/>
  <c r="Q544" i="1"/>
  <c r="M2514" i="1"/>
  <c r="M2513" i="1" s="1"/>
  <c r="T3494" i="1"/>
  <c r="AB3494" i="1" s="1"/>
  <c r="AL3494" i="1" s="1"/>
  <c r="BG3494" i="1" s="1"/>
  <c r="AB3470" i="1"/>
  <c r="AL3470" i="1" s="1"/>
  <c r="BG3470" i="1" s="1"/>
  <c r="AA1336" i="1"/>
  <c r="AK1336" i="1" s="1"/>
  <c r="AO1336" i="1" s="1"/>
  <c r="BF1336" i="1" s="1"/>
  <c r="BJ1336" i="1" s="1"/>
  <c r="N2727" i="1"/>
  <c r="N2726" i="1" s="1"/>
  <c r="R2728" i="1"/>
  <c r="AA2728" i="1" s="1"/>
  <c r="AK2728" i="1" s="1"/>
  <c r="AO2728" i="1" s="1"/>
  <c r="BF2728" i="1" s="1"/>
  <c r="Q2164" i="1"/>
  <c r="U3373" i="1"/>
  <c r="AC3373" i="1" s="1"/>
  <c r="AM3373" i="1" s="1"/>
  <c r="BH3373" i="1" s="1"/>
  <c r="M3364" i="1"/>
  <c r="M3363" i="1" s="1"/>
  <c r="AU4670" i="1"/>
  <c r="U3593" i="1"/>
  <c r="AC3593" i="1" s="1"/>
  <c r="AM3593" i="1" s="1"/>
  <c r="BH3593" i="1" s="1"/>
  <c r="P3592" i="1"/>
  <c r="U3592" i="1" s="1"/>
  <c r="AC3592" i="1" s="1"/>
  <c r="AM3592" i="1" s="1"/>
  <c r="BH3592" i="1" s="1"/>
  <c r="S3022" i="1"/>
  <c r="AB3022" i="1"/>
  <c r="AL3022" i="1" s="1"/>
  <c r="BG3022" i="1" s="1"/>
  <c r="AB2914" i="1"/>
  <c r="AL2914" i="1" s="1"/>
  <c r="BG2914" i="1" s="1"/>
  <c r="S2914" i="1"/>
  <c r="S2667" i="1"/>
  <c r="AB2667" i="1"/>
  <c r="AL2667" i="1" s="1"/>
  <c r="BG2667" i="1" s="1"/>
  <c r="I4426" i="1"/>
  <c r="I4425" i="1" s="1"/>
  <c r="I4421" i="1" s="1"/>
  <c r="R4421" i="1" s="1"/>
  <c r="BB2526" i="1"/>
  <c r="AF496" i="1"/>
  <c r="AF488" i="1" s="1"/>
  <c r="AF466" i="1" s="1"/>
  <c r="AI3732" i="1"/>
  <c r="AG2501" i="1"/>
  <c r="Z2981" i="1"/>
  <c r="Z2964" i="1" s="1"/>
  <c r="W3882" i="1"/>
  <c r="W3881" i="1" s="1"/>
  <c r="W3860" i="1" s="1"/>
  <c r="AN1662" i="1"/>
  <c r="V4550" i="1"/>
  <c r="V4549" i="1" s="1"/>
  <c r="V4542" i="1" s="1"/>
  <c r="V4541" i="1" s="1"/>
  <c r="AD217" i="1"/>
  <c r="AD216" i="1" s="1"/>
  <c r="W2039" i="1"/>
  <c r="H862" i="1"/>
  <c r="AT4140" i="1"/>
  <c r="AY1950" i="1"/>
  <c r="AY1934" i="1" s="1"/>
  <c r="AW1298" i="1"/>
  <c r="AW1267" i="1" s="1"/>
  <c r="AW1266" i="1" s="1"/>
  <c r="AW1265" i="1" s="1"/>
  <c r="AV1058" i="1"/>
  <c r="AV954" i="1" s="1"/>
  <c r="AQ165" i="1"/>
  <c r="AQ164" i="1" s="1"/>
  <c r="AQ163" i="1" s="1"/>
  <c r="AQ146" i="1" s="1"/>
  <c r="AA4733" i="1"/>
  <c r="AK4733" i="1" s="1"/>
  <c r="AO4733" i="1" s="1"/>
  <c r="BF4733" i="1" s="1"/>
  <c r="BJ4733" i="1" s="1"/>
  <c r="AB883" i="1"/>
  <c r="AL883" i="1" s="1"/>
  <c r="BG883" i="1" s="1"/>
  <c r="I861" i="1"/>
  <c r="I860" i="1" s="1"/>
  <c r="U412" i="1"/>
  <c r="AC412" i="1" s="1"/>
  <c r="AM412" i="1" s="1"/>
  <c r="BH412" i="1" s="1"/>
  <c r="S3757" i="1"/>
  <c r="BA1704" i="1"/>
  <c r="AX4398" i="1"/>
  <c r="AX4397" i="1" s="1"/>
  <c r="AX4396" i="1" s="1"/>
  <c r="BC109" i="1"/>
  <c r="BC108" i="1" s="1"/>
  <c r="BC107" i="1" s="1"/>
  <c r="BC85" i="1" s="1"/>
  <c r="BC84" i="1" s="1"/>
  <c r="AY165" i="1"/>
  <c r="AY164" i="1" s="1"/>
  <c r="AY163" i="1" s="1"/>
  <c r="AY146" i="1" s="1"/>
  <c r="BB4176" i="1"/>
  <c r="AW496" i="1"/>
  <c r="AW488" i="1" s="1"/>
  <c r="AW466" i="1" s="1"/>
  <c r="AR2779" i="1"/>
  <c r="AR2778" i="1" s="1"/>
  <c r="AR2765" i="1" s="1"/>
  <c r="AN2981" i="1"/>
  <c r="AN2964" i="1" s="1"/>
  <c r="AG2234" i="1"/>
  <c r="AG2233" i="1" s="1"/>
  <c r="AP109" i="1"/>
  <c r="AP108" i="1" s="1"/>
  <c r="AP107" i="1" s="1"/>
  <c r="AP85" i="1" s="1"/>
  <c r="AP84" i="1" s="1"/>
  <c r="AI496" i="1"/>
  <c r="AI488" i="1" s="1"/>
  <c r="AI466" i="1" s="1"/>
  <c r="AD3282" i="1"/>
  <c r="AD2039" i="1"/>
  <c r="AE2628" i="1"/>
  <c r="AI1617" i="1"/>
  <c r="AI1616" i="1" s="1"/>
  <c r="AI1606" i="1" s="1"/>
  <c r="AD919" i="1"/>
  <c r="AD918" i="1" s="1"/>
  <c r="AF3529" i="1"/>
  <c r="R3759" i="1"/>
  <c r="AA3759" i="1" s="1"/>
  <c r="AK3759" i="1" s="1"/>
  <c r="AO3759" i="1" s="1"/>
  <c r="BF3759" i="1" s="1"/>
  <c r="BJ3759" i="1" s="1"/>
  <c r="AF859" i="1"/>
  <c r="AF858" i="1" s="1"/>
  <c r="AF857" i="1" s="1"/>
  <c r="L2665" i="1"/>
  <c r="L2664" i="1" s="1"/>
  <c r="L2663" i="1" s="1"/>
  <c r="L2662" i="1" s="1"/>
  <c r="AV1842" i="1"/>
  <c r="AV1841" i="1" s="1"/>
  <c r="AV1823" i="1" s="1"/>
  <c r="AF1896" i="1"/>
  <c r="AF3566" i="1"/>
  <c r="AF3565" i="1" s="1"/>
  <c r="AJ4398" i="1"/>
  <c r="AJ4397" i="1" s="1"/>
  <c r="AJ4396" i="1" s="1"/>
  <c r="N3453" i="1"/>
  <c r="Q4076" i="1"/>
  <c r="AN2234" i="1"/>
  <c r="AN2233" i="1" s="1"/>
  <c r="AD1366" i="1"/>
  <c r="AE2175" i="1"/>
  <c r="AE2159" i="1" s="1"/>
  <c r="AE1491" i="1"/>
  <c r="V3882" i="1"/>
  <c r="V3881" i="1" s="1"/>
  <c r="V3860" i="1" s="1"/>
  <c r="AS1298" i="1"/>
  <c r="AS1267" i="1" s="1"/>
  <c r="AS1266" i="1" s="1"/>
  <c r="AS1265" i="1" s="1"/>
  <c r="AW432" i="1"/>
  <c r="AW431" i="1" s="1"/>
  <c r="AW430" i="1" s="1"/>
  <c r="V2981" i="1"/>
  <c r="V2964" i="1" s="1"/>
  <c r="BK1896" i="1"/>
  <c r="T2572" i="1"/>
  <c r="S2572" i="1" s="1"/>
  <c r="AB4077" i="1"/>
  <c r="AL4077" i="1" s="1"/>
  <c r="BG4077" i="1" s="1"/>
  <c r="Z903" i="1"/>
  <c r="AP4419" i="1"/>
  <c r="BB3654" i="1"/>
  <c r="BB1795" i="1"/>
  <c r="BB1617" i="1"/>
  <c r="BB1616" i="1" s="1"/>
  <c r="BB1606" i="1" s="1"/>
  <c r="BB1366" i="1"/>
  <c r="AT3529" i="1"/>
  <c r="BB4742" i="1"/>
  <c r="BD3732" i="1"/>
  <c r="BA2981" i="1"/>
  <c r="BA2964" i="1" s="1"/>
  <c r="AQ2591" i="1"/>
  <c r="BB293" i="1"/>
  <c r="AQ4650" i="1"/>
  <c r="AQ4627" i="1" s="1"/>
  <c r="AQ3529" i="1"/>
  <c r="AQ2779" i="1"/>
  <c r="AQ2778" i="1" s="1"/>
  <c r="AQ2765" i="1" s="1"/>
  <c r="AQ2234" i="1"/>
  <c r="AQ2233" i="1" s="1"/>
  <c r="AG1662" i="1"/>
  <c r="AG2927" i="1"/>
  <c r="AG2926" i="1" s="1"/>
  <c r="AG3654" i="1"/>
  <c r="AG3609" i="1" s="1"/>
  <c r="AD3882" i="1"/>
  <c r="AD3881" i="1" s="1"/>
  <c r="AD2323" i="1"/>
  <c r="AD2322" i="1" s="1"/>
  <c r="AD2303" i="1" s="1"/>
  <c r="AD1795" i="1"/>
  <c r="AD1058" i="1"/>
  <c r="X4550" i="1"/>
  <c r="X4549" i="1" s="1"/>
  <c r="W903" i="1"/>
  <c r="R203" i="1"/>
  <c r="Q203" i="1" s="1"/>
  <c r="I3265" i="1"/>
  <c r="R3266" i="1"/>
  <c r="Q3266" i="1" s="1"/>
  <c r="T2849" i="1"/>
  <c r="S2849" i="1" s="1"/>
  <c r="BK4699" i="1"/>
  <c r="BE3482" i="1"/>
  <c r="BE1950" i="1"/>
  <c r="BE1934" i="1" s="1"/>
  <c r="BB1449" i="1"/>
  <c r="AT3018" i="1"/>
  <c r="AT1842" i="1"/>
  <c r="AT1841" i="1" s="1"/>
  <c r="AT1823" i="1" s="1"/>
  <c r="AW2591" i="1"/>
  <c r="AX2323" i="1"/>
  <c r="AX2322" i="1" s="1"/>
  <c r="AX2303" i="1" s="1"/>
  <c r="AX2272" i="1" s="1"/>
  <c r="AJ3604" i="1"/>
  <c r="AM3605" i="1"/>
  <c r="BH3605" i="1" s="1"/>
  <c r="Z1298" i="1"/>
  <c r="Z1267" i="1" s="1"/>
  <c r="Z1266" i="1" s="1"/>
  <c r="Z1265" i="1" s="1"/>
  <c r="T1856" i="1"/>
  <c r="S1856" i="1" s="1"/>
  <c r="K3200" i="1"/>
  <c r="AA420" i="1"/>
  <c r="AK420" i="1" s="1"/>
  <c r="AO420" i="1" s="1"/>
  <c r="BF420" i="1" s="1"/>
  <c r="BJ420" i="1" s="1"/>
  <c r="S311" i="1"/>
  <c r="AW2981" i="1"/>
  <c r="AW2964" i="1" s="1"/>
  <c r="Y3051" i="1"/>
  <c r="Y3050" i="1" s="1"/>
  <c r="N1440" i="1"/>
  <c r="N1434" i="1" s="1"/>
  <c r="R722" i="1"/>
  <c r="Q722" i="1" s="1"/>
  <c r="AX1219" i="1"/>
  <c r="AY1882" i="1"/>
  <c r="AY1874" i="1" s="1"/>
  <c r="AY1866" i="1" s="1"/>
  <c r="AP3701" i="1"/>
  <c r="AQ4102" i="1"/>
  <c r="AF1132" i="1"/>
  <c r="AF1131" i="1" s="1"/>
  <c r="AF1130" i="1" s="1"/>
  <c r="AJ2234" i="1"/>
  <c r="AJ2233" i="1" s="1"/>
  <c r="AH4220" i="1"/>
  <c r="AH2526" i="1"/>
  <c r="AF293" i="1"/>
  <c r="L2742" i="1"/>
  <c r="L2741" i="1" s="1"/>
  <c r="AJ4102" i="1"/>
  <c r="AE3882" i="1"/>
  <c r="AE3881" i="1" s="1"/>
  <c r="AE3860" i="1" s="1"/>
  <c r="AJ2501" i="1"/>
  <c r="AP3966" i="1"/>
  <c r="AP3951" i="1" s="1"/>
  <c r="AG3529" i="1"/>
  <c r="L2461" i="1"/>
  <c r="L2460" i="1" s="1"/>
  <c r="AH3882" i="1"/>
  <c r="AH3881" i="1" s="1"/>
  <c r="AH3860" i="1" s="1"/>
  <c r="V3966" i="1"/>
  <c r="V3951" i="1" s="1"/>
  <c r="AU1795" i="1"/>
  <c r="AF247" i="1"/>
  <c r="AQ4011" i="1"/>
  <c r="AQ3982" i="1" s="1"/>
  <c r="W4339" i="1"/>
  <c r="W4011" i="1"/>
  <c r="W3982" i="1" s="1"/>
  <c r="X164" i="1"/>
  <c r="X163" i="1" s="1"/>
  <c r="AA2044" i="1"/>
  <c r="AK2044" i="1" s="1"/>
  <c r="AO2044" i="1" s="1"/>
  <c r="BF2044" i="1" s="1"/>
  <c r="BJ2044" i="1" s="1"/>
  <c r="AR3160" i="1"/>
  <c r="AR109" i="1"/>
  <c r="AR108" i="1" s="1"/>
  <c r="AR107" i="1" s="1"/>
  <c r="AR85" i="1" s="1"/>
  <c r="AR84" i="1" s="1"/>
  <c r="AI2075" i="1"/>
  <c r="AI2074" i="1" s="1"/>
  <c r="AI2064" i="1" s="1"/>
  <c r="AI1882" i="1"/>
  <c r="AI1874" i="1" s="1"/>
  <c r="AI1866" i="1" s="1"/>
  <c r="AY2273" i="1"/>
  <c r="AV1404" i="1"/>
  <c r="AV1403" i="1" s="1"/>
  <c r="AV1392" i="1" s="1"/>
  <c r="AW859" i="1"/>
  <c r="AW858" i="1" s="1"/>
  <c r="AW857" i="1" s="1"/>
  <c r="AN4550" i="1"/>
  <c r="AN4549" i="1" s="1"/>
  <c r="AN4542" i="1" s="1"/>
  <c r="AN4541" i="1" s="1"/>
  <c r="AN4339" i="1"/>
  <c r="AN1882" i="1"/>
  <c r="AN1874" i="1" s="1"/>
  <c r="AN1866" i="1" s="1"/>
  <c r="AN1617" i="1"/>
  <c r="AN1616" i="1" s="1"/>
  <c r="AN1606" i="1" s="1"/>
  <c r="AN1298" i="1"/>
  <c r="AN1267" i="1" s="1"/>
  <c r="AN1266" i="1" s="1"/>
  <c r="AN1265" i="1" s="1"/>
  <c r="AF919" i="1"/>
  <c r="AF918" i="1" s="1"/>
  <c r="AF1219" i="1"/>
  <c r="AF1950" i="1"/>
  <c r="AF1934" i="1" s="1"/>
  <c r="AI1950" i="1"/>
  <c r="AI1934" i="1" s="1"/>
  <c r="AD2273" i="1"/>
  <c r="BB3566" i="1"/>
  <c r="BB3565" i="1" s="1"/>
  <c r="AS620" i="1"/>
  <c r="AS562" i="1" s="1"/>
  <c r="AS561" i="1" s="1"/>
  <c r="AP2779" i="1"/>
  <c r="AP2778" i="1" s="1"/>
  <c r="AP2765" i="1" s="1"/>
  <c r="AQ1896" i="1"/>
  <c r="AN4398" i="1"/>
  <c r="AN4397" i="1" s="1"/>
  <c r="AN4396" i="1" s="1"/>
  <c r="AG1058" i="1"/>
  <c r="AD2234" i="1"/>
  <c r="AD2233" i="1" s="1"/>
  <c r="AG1795" i="1"/>
  <c r="AG3282" i="1"/>
  <c r="AD293" i="1"/>
  <c r="AJ3453" i="1"/>
  <c r="AJ3412" i="1" s="1"/>
  <c r="AJ3411" i="1" s="1"/>
  <c r="W2234" i="1"/>
  <c r="W2233" i="1" s="1"/>
  <c r="W919" i="1"/>
  <c r="W918" i="1" s="1"/>
  <c r="W620" i="1"/>
  <c r="W562" i="1" s="1"/>
  <c r="AX1242" i="1"/>
  <c r="V3529" i="1"/>
  <c r="AM2955" i="1"/>
  <c r="BH2955" i="1" s="1"/>
  <c r="AX2779" i="1"/>
  <c r="AX2778" i="1" s="1"/>
  <c r="AX2765" i="1" s="1"/>
  <c r="V1366" i="1"/>
  <c r="X2371" i="1"/>
  <c r="AB4110" i="1"/>
  <c r="AL4110" i="1" s="1"/>
  <c r="BG4110" i="1" s="1"/>
  <c r="S4110" i="1"/>
  <c r="Y4339" i="1"/>
  <c r="L2752" i="1"/>
  <c r="T2752" i="1" s="1"/>
  <c r="S2254" i="1"/>
  <c r="T3784" i="1"/>
  <c r="S3784" i="1" s="1"/>
  <c r="S1381" i="1"/>
  <c r="AA1693" i="1"/>
  <c r="AK1693" i="1" s="1"/>
  <c r="AO1693" i="1" s="1"/>
  <c r="BF1693" i="1" s="1"/>
  <c r="BJ1693" i="1" s="1"/>
  <c r="N2545" i="1"/>
  <c r="N2544" i="1" s="1"/>
  <c r="S1258" i="1"/>
  <c r="I3818" i="1"/>
  <c r="R3818" i="1" s="1"/>
  <c r="H2022" i="1"/>
  <c r="P2968" i="1"/>
  <c r="P2967" i="1" s="1"/>
  <c r="AB2878" i="1"/>
  <c r="AL2878" i="1" s="1"/>
  <c r="BG2878" i="1" s="1"/>
  <c r="AA2615" i="1"/>
  <c r="AK2615" i="1" s="1"/>
  <c r="AO2615" i="1" s="1"/>
  <c r="BF2615" i="1" s="1"/>
  <c r="BJ2615" i="1" s="1"/>
  <c r="W2856" i="1"/>
  <c r="AA943" i="1"/>
  <c r="AK943" i="1" s="1"/>
  <c r="AO943" i="1" s="1"/>
  <c r="BF943" i="1" s="1"/>
  <c r="BJ943" i="1" s="1"/>
  <c r="K739" i="1"/>
  <c r="AS3966" i="1"/>
  <c r="AS3951" i="1" s="1"/>
  <c r="AY496" i="1"/>
  <c r="AY488" i="1" s="1"/>
  <c r="AY466" i="1" s="1"/>
  <c r="AZ1404" i="1"/>
  <c r="AZ1403" i="1" s="1"/>
  <c r="AZ1392" i="1" s="1"/>
  <c r="BD4176" i="1"/>
  <c r="AG3882" i="1"/>
  <c r="AG3881" i="1" s="1"/>
  <c r="AZ919" i="1"/>
  <c r="AZ918" i="1" s="1"/>
  <c r="BK1219" i="1"/>
  <c r="AI1842" i="1"/>
  <c r="AI1841" i="1" s="1"/>
  <c r="AI1823" i="1" s="1"/>
  <c r="AZ859" i="1"/>
  <c r="AZ858" i="1" s="1"/>
  <c r="AZ857" i="1" s="1"/>
  <c r="AJ620" i="1"/>
  <c r="AJ562" i="1" s="1"/>
  <c r="AJ561" i="1" s="1"/>
  <c r="AE3051" i="1"/>
  <c r="AE3050" i="1" s="1"/>
  <c r="AA204" i="1"/>
  <c r="AK204" i="1" s="1"/>
  <c r="AO204" i="1" s="1"/>
  <c r="BF204" i="1" s="1"/>
  <c r="BJ204" i="1" s="1"/>
  <c r="L4178" i="1"/>
  <c r="BE2323" i="1"/>
  <c r="BE2322" i="1" s="1"/>
  <c r="BE2303" i="1" s="1"/>
  <c r="AY3050" i="1"/>
  <c r="AB1409" i="1"/>
  <c r="AL1409" i="1" s="1"/>
  <c r="BG1409" i="1" s="1"/>
  <c r="S1409" i="1"/>
  <c r="Q703" i="1"/>
  <c r="AA703" i="1"/>
  <c r="AK703" i="1" s="1"/>
  <c r="AO703" i="1" s="1"/>
  <c r="BF703" i="1" s="1"/>
  <c r="BJ703" i="1" s="1"/>
  <c r="BC1058" i="1"/>
  <c r="BC954" i="1" s="1"/>
  <c r="S2327" i="1"/>
  <c r="AA1340" i="1"/>
  <c r="AK1340" i="1" s="1"/>
  <c r="AO1340" i="1" s="1"/>
  <c r="BF1340" i="1" s="1"/>
  <c r="BJ1340" i="1" s="1"/>
  <c r="S1082" i="1"/>
  <c r="K2753" i="1"/>
  <c r="U1100" i="1"/>
  <c r="AC1100" i="1" s="1"/>
  <c r="AM1100" i="1" s="1"/>
  <c r="BH1100" i="1" s="1"/>
  <c r="U4462" i="1"/>
  <c r="AC4462" i="1" s="1"/>
  <c r="AM4462" i="1" s="1"/>
  <c r="BH4462" i="1" s="1"/>
  <c r="J3489" i="1"/>
  <c r="K3489" i="1" s="1"/>
  <c r="L2094" i="1"/>
  <c r="T2094" i="1" s="1"/>
  <c r="AZ1882" i="1"/>
  <c r="AZ1874" i="1" s="1"/>
  <c r="AZ1866" i="1" s="1"/>
  <c r="Y2501" i="1"/>
  <c r="AY4176" i="1"/>
  <c r="Q768" i="1"/>
  <c r="M3814" i="1"/>
  <c r="U3814" i="1" s="1"/>
  <c r="AC3814" i="1" s="1"/>
  <c r="AM3814" i="1" s="1"/>
  <c r="BH3814" i="1" s="1"/>
  <c r="Q735" i="1"/>
  <c r="K734" i="1"/>
  <c r="S1078" i="1"/>
  <c r="M1272" i="1"/>
  <c r="U1272" i="1" s="1"/>
  <c r="AC1272" i="1" s="1"/>
  <c r="AM1272" i="1" s="1"/>
  <c r="BH1272" i="1" s="1"/>
  <c r="AK2955" i="1"/>
  <c r="AO2955" i="1" s="1"/>
  <c r="BF2955" i="1" s="1"/>
  <c r="BJ2955" i="1" s="1"/>
  <c r="S1274" i="1"/>
  <c r="AW4699" i="1"/>
  <c r="U3899" i="1"/>
  <c r="AC3899" i="1" s="1"/>
  <c r="AM3899" i="1" s="1"/>
  <c r="BH3899" i="1" s="1"/>
  <c r="M3011" i="1"/>
  <c r="M3010" i="1" s="1"/>
  <c r="M3009" i="1" s="1"/>
  <c r="M3001" i="1" s="1"/>
  <c r="K1671" i="1"/>
  <c r="AH293" i="1"/>
  <c r="AH3529" i="1"/>
  <c r="AC3639" i="1"/>
  <c r="AM3639" i="1" s="1"/>
  <c r="BH3639" i="1" s="1"/>
  <c r="K24" i="1"/>
  <c r="L23" i="1"/>
  <c r="L22" i="1" s="1"/>
  <c r="K270" i="1"/>
  <c r="S270" i="1"/>
  <c r="AR21" i="1"/>
  <c r="AR20" i="1" s="1"/>
  <c r="AR19" i="1" s="1"/>
  <c r="X4398" i="1"/>
  <c r="X4397" i="1" s="1"/>
  <c r="X4396" i="1" s="1"/>
  <c r="S4069" i="1"/>
  <c r="AB4069" i="1"/>
  <c r="AL4069" i="1" s="1"/>
  <c r="BG4069" i="1" s="1"/>
  <c r="AA4591" i="1"/>
  <c r="AK4591" i="1" s="1"/>
  <c r="AO4591" i="1" s="1"/>
  <c r="BF4591" i="1" s="1"/>
  <c r="BJ4591" i="1" s="1"/>
  <c r="Q4591" i="1"/>
  <c r="R1700" i="1"/>
  <c r="AA1700" i="1" s="1"/>
  <c r="AK1700" i="1" s="1"/>
  <c r="AO1700" i="1" s="1"/>
  <c r="BF1700" i="1" s="1"/>
  <c r="Z4699" i="1"/>
  <c r="AB4719" i="1"/>
  <c r="AL4719" i="1" s="1"/>
  <c r="BG4719" i="1" s="1"/>
  <c r="S3223" i="1"/>
  <c r="K3784" i="1"/>
  <c r="S3016" i="1"/>
  <c r="S2023" i="1"/>
  <c r="U1099" i="1"/>
  <c r="AC1099" i="1" s="1"/>
  <c r="AM1099" i="1" s="1"/>
  <c r="BH1099" i="1" s="1"/>
  <c r="AB4240" i="1"/>
  <c r="AL4240" i="1" s="1"/>
  <c r="BG4240" i="1" s="1"/>
  <c r="BC3701" i="1"/>
  <c r="Y1580" i="1"/>
  <c r="AU1662" i="1"/>
  <c r="Z2779" i="1"/>
  <c r="Z2778" i="1" s="1"/>
  <c r="Z2765" i="1" s="1"/>
  <c r="S1014" i="1"/>
  <c r="L733" i="1"/>
  <c r="L732" i="1" s="1"/>
  <c r="S1670" i="1"/>
  <c r="T2178" i="1"/>
  <c r="AB2178" i="1" s="1"/>
  <c r="AL2178" i="1" s="1"/>
  <c r="BG2178" i="1" s="1"/>
  <c r="Y3701" i="1"/>
  <c r="Q2874" i="1"/>
  <c r="BD2824" i="1"/>
  <c r="T2722" i="1"/>
  <c r="AB2722" i="1" s="1"/>
  <c r="AL2722" i="1" s="1"/>
  <c r="BG2722" i="1" s="1"/>
  <c r="AP293" i="1"/>
  <c r="AG3453" i="1"/>
  <c r="AG3412" i="1" s="1"/>
  <c r="AG3411" i="1" s="1"/>
  <c r="G1528" i="1"/>
  <c r="G1527" i="1" s="1"/>
  <c r="G1526" i="1" s="1"/>
  <c r="AQ1662" i="1"/>
  <c r="V4650" i="1"/>
  <c r="V4627" i="1" s="1"/>
  <c r="AY3282" i="1"/>
  <c r="Q4653" i="1"/>
  <c r="AA4653" i="1"/>
  <c r="AK4653" i="1" s="1"/>
  <c r="AO4653" i="1" s="1"/>
  <c r="BF4653" i="1" s="1"/>
  <c r="BJ4653" i="1" s="1"/>
  <c r="P4011" i="1"/>
  <c r="T2944" i="1"/>
  <c r="S2944" i="1" s="1"/>
  <c r="R2337" i="1"/>
  <c r="AA2337" i="1" s="1"/>
  <c r="AK2337" i="1" s="1"/>
  <c r="AO2337" i="1" s="1"/>
  <c r="BF2337" i="1" s="1"/>
  <c r="BJ2337" i="1" s="1"/>
  <c r="T4372" i="1"/>
  <c r="AB4372" i="1" s="1"/>
  <c r="AL4372" i="1" s="1"/>
  <c r="BG4372" i="1" s="1"/>
  <c r="AE4650" i="1"/>
  <c r="AE2591" i="1"/>
  <c r="AE1662" i="1"/>
  <c r="AE903" i="1"/>
  <c r="AJ109" i="1"/>
  <c r="AJ108" i="1" s="1"/>
  <c r="AJ107" i="1" s="1"/>
  <c r="AJ85" i="1" s="1"/>
  <c r="AJ84" i="1" s="1"/>
  <c r="BE2591" i="1"/>
  <c r="AG698" i="1"/>
  <c r="AG697" i="1" s="1"/>
  <c r="AG696" i="1" s="1"/>
  <c r="AJ3482" i="1"/>
  <c r="AJ2591" i="1"/>
  <c r="AE2981" i="1"/>
  <c r="AE2964" i="1" s="1"/>
  <c r="Z1132" i="1"/>
  <c r="Z1131" i="1" s="1"/>
  <c r="Z1130" i="1" s="1"/>
  <c r="U4346" i="1"/>
  <c r="AC4346" i="1" s="1"/>
  <c r="AM4346" i="1" s="1"/>
  <c r="BH4346" i="1" s="1"/>
  <c r="U1260" i="1"/>
  <c r="AC1260" i="1" s="1"/>
  <c r="AM1260" i="1" s="1"/>
  <c r="BH1260" i="1" s="1"/>
  <c r="G1404" i="1"/>
  <c r="G1403" i="1" s="1"/>
  <c r="AF3654" i="1"/>
  <c r="BB21" i="1"/>
  <c r="BB20" i="1" s="1"/>
  <c r="BB19" i="1" s="1"/>
  <c r="AP496" i="1"/>
  <c r="AP488" i="1" s="1"/>
  <c r="AP466" i="1" s="1"/>
  <c r="AR2323" i="1"/>
  <c r="AR2322" i="1" s="1"/>
  <c r="AR2303" i="1" s="1"/>
  <c r="AR919" i="1"/>
  <c r="AR918" i="1" s="1"/>
  <c r="AT2234" i="1"/>
  <c r="AT2233" i="1" s="1"/>
  <c r="AT3732" i="1"/>
  <c r="V4102" i="1"/>
  <c r="X4699" i="1"/>
  <c r="W3453" i="1"/>
  <c r="V3213" i="1"/>
  <c r="V3212" i="1" s="1"/>
  <c r="BE4220" i="1"/>
  <c r="BE4052" i="1"/>
  <c r="AS2927" i="1"/>
  <c r="AS2926" i="1" s="1"/>
  <c r="AV247" i="1"/>
  <c r="AD109" i="1"/>
  <c r="AD108" i="1" s="1"/>
  <c r="AD107" i="1" s="1"/>
  <c r="AD85" i="1" s="1"/>
  <c r="AD84" i="1" s="1"/>
  <c r="AU2927" i="1"/>
  <c r="AU2926" i="1" s="1"/>
  <c r="R1431" i="1"/>
  <c r="Q1431" i="1" s="1"/>
  <c r="AH919" i="1"/>
  <c r="AH918" i="1" s="1"/>
  <c r="BK3654" i="1"/>
  <c r="BK3609" i="1" s="1"/>
  <c r="AY432" i="1"/>
  <c r="AY431" i="1" s="1"/>
  <c r="AY430" i="1" s="1"/>
  <c r="AW109" i="1"/>
  <c r="AW108" i="1" s="1"/>
  <c r="AW107" i="1" s="1"/>
  <c r="AW85" i="1" s="1"/>
  <c r="AW84" i="1" s="1"/>
  <c r="BE3335" i="1"/>
  <c r="BE2526" i="1"/>
  <c r="AD2981" i="1"/>
  <c r="AD2964" i="1" s="1"/>
  <c r="AJ2927" i="1"/>
  <c r="AJ2926" i="1" s="1"/>
  <c r="BK2501" i="1"/>
  <c r="BK2591" i="1"/>
  <c r="AR2739" i="1"/>
  <c r="AR4176" i="1"/>
  <c r="AU1242" i="1"/>
  <c r="AX1058" i="1"/>
  <c r="AX954" i="1" s="1"/>
  <c r="AX432" i="1"/>
  <c r="AX431" i="1" s="1"/>
  <c r="AX430" i="1" s="1"/>
  <c r="AN3213" i="1"/>
  <c r="AN3212" i="1" s="1"/>
  <c r="AF3018" i="1"/>
  <c r="AT4176" i="1"/>
  <c r="AT4670" i="1"/>
  <c r="AS1449" i="1"/>
  <c r="AP2628" i="1"/>
  <c r="AP347" i="1"/>
  <c r="AP333" i="1" s="1"/>
  <c r="AQ3482" i="1"/>
  <c r="AQ2526" i="1"/>
  <c r="AQ1842" i="1"/>
  <c r="AQ1841" i="1" s="1"/>
  <c r="AQ1823" i="1" s="1"/>
  <c r="AQ1704" i="1"/>
  <c r="AN2856" i="1"/>
  <c r="AQ1795" i="1"/>
  <c r="AQ1242" i="1"/>
  <c r="AR3882" i="1"/>
  <c r="AR3881" i="1" s="1"/>
  <c r="AR3860" i="1" s="1"/>
  <c r="AN4102" i="1"/>
  <c r="AG1298" i="1"/>
  <c r="AG1267" i="1" s="1"/>
  <c r="AG1266" i="1" s="1"/>
  <c r="AG1265" i="1" s="1"/>
  <c r="AG3732" i="1"/>
  <c r="AD347" i="1"/>
  <c r="AD333" i="1" s="1"/>
  <c r="AJ2739" i="1"/>
  <c r="AE3654" i="1"/>
  <c r="AE2779" i="1"/>
  <c r="AE2778" i="1" s="1"/>
  <c r="AE2765" i="1" s="1"/>
  <c r="W3907" i="1"/>
  <c r="W3906" i="1" s="1"/>
  <c r="V2591" i="1"/>
  <c r="Y2927" i="1"/>
  <c r="Y2926" i="1" s="1"/>
  <c r="AG2273" i="1"/>
  <c r="W3529" i="1"/>
  <c r="AI4140" i="1"/>
  <c r="AH1491" i="1"/>
  <c r="AJ1704" i="1"/>
  <c r="V3051" i="1"/>
  <c r="AW1366" i="1"/>
  <c r="AY109" i="1"/>
  <c r="AY108" i="1" s="1"/>
  <c r="AY107" i="1" s="1"/>
  <c r="AY85" i="1" s="1"/>
  <c r="AY84" i="1" s="1"/>
  <c r="BB764" i="1"/>
  <c r="BB763" i="1" s="1"/>
  <c r="BE3282" i="1"/>
  <c r="AR3907" i="1"/>
  <c r="AR3906" i="1" s="1"/>
  <c r="AR1617" i="1"/>
  <c r="AR1616" i="1" s="1"/>
  <c r="AR1606" i="1" s="1"/>
  <c r="R4590" i="1"/>
  <c r="Q4590" i="1" s="1"/>
  <c r="H1226" i="1"/>
  <c r="W4650" i="1"/>
  <c r="W4627" i="1" s="1"/>
  <c r="AH4742" i="1"/>
  <c r="AH2273" i="1"/>
  <c r="V4384" i="1"/>
  <c r="V4383" i="1" s="1"/>
  <c r="V4382" i="1" s="1"/>
  <c r="P3831" i="1"/>
  <c r="P3830" i="1" s="1"/>
  <c r="BE4102" i="1"/>
  <c r="AY3335" i="1"/>
  <c r="BD3701" i="1"/>
  <c r="AX3160" i="1"/>
  <c r="Q2843" i="1"/>
  <c r="AA2843" i="1"/>
  <c r="AK2843" i="1" s="1"/>
  <c r="AO2843" i="1" s="1"/>
  <c r="BF2843" i="1" s="1"/>
  <c r="Q1443" i="1"/>
  <c r="AA1443" i="1"/>
  <c r="AK1443" i="1" s="1"/>
  <c r="AO1443" i="1" s="1"/>
  <c r="BF1443" i="1" s="1"/>
  <c r="BJ1443" i="1" s="1"/>
  <c r="S3262" i="1"/>
  <c r="AB3262" i="1"/>
  <c r="AL3262" i="1" s="1"/>
  <c r="BG3262" i="1" s="1"/>
  <c r="J4178" i="1"/>
  <c r="J4177" i="1" s="1"/>
  <c r="K4183" i="1"/>
  <c r="AN4176" i="1"/>
  <c r="Q2241" i="1"/>
  <c r="AA2241" i="1"/>
  <c r="AK2241" i="1" s="1"/>
  <c r="AO2241" i="1" s="1"/>
  <c r="BF2241" i="1" s="1"/>
  <c r="BJ2241" i="1" s="1"/>
  <c r="AA413" i="1"/>
  <c r="AK413" i="1" s="1"/>
  <c r="AO413" i="1" s="1"/>
  <c r="BF413" i="1" s="1"/>
  <c r="BJ413" i="1" s="1"/>
  <c r="Q413" i="1"/>
  <c r="BB1662" i="1"/>
  <c r="AG4102" i="1"/>
  <c r="AB440" i="1"/>
  <c r="AL440" i="1" s="1"/>
  <c r="BG440" i="1" s="1"/>
  <c r="S440" i="1"/>
  <c r="U4691" i="1"/>
  <c r="AC4691" i="1" s="1"/>
  <c r="AM4691" i="1" s="1"/>
  <c r="BH4691" i="1" s="1"/>
  <c r="P4686" i="1"/>
  <c r="P4685" i="1" s="1"/>
  <c r="N4275" i="1"/>
  <c r="R4276" i="1"/>
  <c r="AA4276" i="1" s="1"/>
  <c r="AK4276" i="1" s="1"/>
  <c r="AO4276" i="1" s="1"/>
  <c r="BF4276" i="1" s="1"/>
  <c r="BJ4276" i="1" s="1"/>
  <c r="M4425" i="1"/>
  <c r="M4421" i="1" s="1"/>
  <c r="U4426" i="1"/>
  <c r="AC4426" i="1" s="1"/>
  <c r="AM4426" i="1" s="1"/>
  <c r="BH4426" i="1" s="1"/>
  <c r="Y2526" i="1"/>
  <c r="Z517" i="1"/>
  <c r="N2323" i="1"/>
  <c r="N2322" i="1" s="1"/>
  <c r="S3949" i="1"/>
  <c r="Q1152" i="1"/>
  <c r="Q1716" i="1"/>
  <c r="R786" i="1"/>
  <c r="Q786" i="1" s="1"/>
  <c r="BD1662" i="1"/>
  <c r="L2290" i="1"/>
  <c r="L2289" i="1" s="1"/>
  <c r="Q3939" i="1"/>
  <c r="I4646" i="1"/>
  <c r="I4635" i="1" s="1"/>
  <c r="Q2083" i="1"/>
  <c r="S454" i="1"/>
  <c r="Q424" i="1"/>
  <c r="U4127" i="1"/>
  <c r="AC4127" i="1" s="1"/>
  <c r="AM4127" i="1" s="1"/>
  <c r="BH4127" i="1" s="1"/>
  <c r="S2345" i="1"/>
  <c r="K1253" i="1"/>
  <c r="Q3888" i="1"/>
  <c r="BC4339" i="1"/>
  <c r="AA1988" i="1"/>
  <c r="AK1988" i="1" s="1"/>
  <c r="AO1988" i="1" s="1"/>
  <c r="BF1988" i="1" s="1"/>
  <c r="BJ1988" i="1" s="1"/>
  <c r="AA50" i="1"/>
  <c r="AK50" i="1" s="1"/>
  <c r="AO50" i="1" s="1"/>
  <c r="BF50" i="1" s="1"/>
  <c r="AB1489" i="1"/>
  <c r="AL1489" i="1" s="1"/>
  <c r="BG1489" i="1" s="1"/>
  <c r="I4231" i="1"/>
  <c r="I4230" i="1" s="1"/>
  <c r="S1261" i="1"/>
  <c r="S1912" i="1"/>
  <c r="H2484" i="1"/>
  <c r="Q2934" i="1"/>
  <c r="N2815" i="1"/>
  <c r="S94" i="1"/>
  <c r="Q1176" i="1"/>
  <c r="U3293" i="1"/>
  <c r="AC3293" i="1" s="1"/>
  <c r="AM3293" i="1" s="1"/>
  <c r="BH3293" i="1" s="1"/>
  <c r="S4246" i="1"/>
  <c r="AL355" i="1"/>
  <c r="BG355" i="1" s="1"/>
  <c r="L838" i="1"/>
  <c r="L837" i="1" s="1"/>
  <c r="L2227" i="1"/>
  <c r="L2226" i="1" s="1"/>
  <c r="U3309" i="1"/>
  <c r="AC3309" i="1" s="1"/>
  <c r="AM3309" i="1" s="1"/>
  <c r="BH3309" i="1" s="1"/>
  <c r="AS1491" i="1"/>
  <c r="AX3966" i="1"/>
  <c r="AX3951" i="1" s="1"/>
  <c r="BC1795" i="1"/>
  <c r="AW3732" i="1"/>
  <c r="Z3966" i="1"/>
  <c r="Z3951" i="1" s="1"/>
  <c r="L4333" i="1"/>
  <c r="L4332" i="1" s="1"/>
  <c r="AG4650" i="1"/>
  <c r="AG4627" i="1" s="1"/>
  <c r="AE2122" i="1"/>
  <c r="AE4398" i="1"/>
  <c r="AE4397" i="1" s="1"/>
  <c r="AE4396" i="1" s="1"/>
  <c r="AA1627" i="1"/>
  <c r="AK1627" i="1" s="1"/>
  <c r="AO1627" i="1" s="1"/>
  <c r="BF1627" i="1" s="1"/>
  <c r="BJ1627" i="1" s="1"/>
  <c r="P295" i="1"/>
  <c r="P294" i="1" s="1"/>
  <c r="P293" i="1" s="1"/>
  <c r="H1911" i="1"/>
  <c r="AB605" i="1"/>
  <c r="AL605" i="1" s="1"/>
  <c r="BG605" i="1" s="1"/>
  <c r="AY3831" i="1"/>
  <c r="AY3830" i="1" s="1"/>
  <c r="AY3795" i="1" s="1"/>
  <c r="AP1449" i="1"/>
  <c r="AH720" i="1"/>
  <c r="Q2639" i="1"/>
  <c r="AA2639" i="1"/>
  <c r="AK2639" i="1" s="1"/>
  <c r="AO2639" i="1" s="1"/>
  <c r="BF2639" i="1" s="1"/>
  <c r="BJ2639" i="1" s="1"/>
  <c r="AJ4140" i="1"/>
  <c r="AJ3160" i="1"/>
  <c r="AH3335" i="1"/>
  <c r="Y3213" i="1"/>
  <c r="Y3212" i="1" s="1"/>
  <c r="J2015" i="1"/>
  <c r="K2015" i="1" s="1"/>
  <c r="K2016" i="1"/>
  <c r="P2578" i="1"/>
  <c r="U2579" i="1"/>
  <c r="AC2579" i="1" s="1"/>
  <c r="AM2579" i="1" s="1"/>
  <c r="BH2579" i="1" s="1"/>
  <c r="AA1830" i="1"/>
  <c r="AK1830" i="1" s="1"/>
  <c r="AO1830" i="1" s="1"/>
  <c r="BF1830" i="1" s="1"/>
  <c r="BJ1830" i="1" s="1"/>
  <c r="Q1830" i="1"/>
  <c r="P714" i="1"/>
  <c r="U715" i="1"/>
  <c r="AC715" i="1" s="1"/>
  <c r="AM715" i="1" s="1"/>
  <c r="BH715" i="1" s="1"/>
  <c r="AF1058" i="1"/>
  <c r="AI1219" i="1"/>
  <c r="AU859" i="1"/>
  <c r="AU858" i="1" s="1"/>
  <c r="AU857" i="1" s="1"/>
  <c r="AR1404" i="1"/>
  <c r="AR1403" i="1" s="1"/>
  <c r="AR1392" i="1" s="1"/>
  <c r="AM2954" i="1"/>
  <c r="BH2954" i="1" s="1"/>
  <c r="S139" i="1"/>
  <c r="AB139" i="1"/>
  <c r="AL139" i="1" s="1"/>
  <c r="BG139" i="1" s="1"/>
  <c r="S1833" i="1"/>
  <c r="AB1833" i="1"/>
  <c r="AL1833" i="1" s="1"/>
  <c r="BG1833" i="1" s="1"/>
  <c r="X217" i="1"/>
  <c r="X216" i="1" s="1"/>
  <c r="AX4699" i="1"/>
  <c r="R4652" i="1"/>
  <c r="AA4652" i="1" s="1"/>
  <c r="AK4652" i="1" s="1"/>
  <c r="AO4652" i="1" s="1"/>
  <c r="BF4652" i="1" s="1"/>
  <c r="BJ4652" i="1" s="1"/>
  <c r="N4651" i="1"/>
  <c r="N4650" i="1" s="1"/>
  <c r="N4627" i="1" s="1"/>
  <c r="O4580" i="1"/>
  <c r="O4579" i="1" s="1"/>
  <c r="O4578" i="1" s="1"/>
  <c r="O4577" i="1" s="1"/>
  <c r="T4581" i="1"/>
  <c r="AB4581" i="1" s="1"/>
  <c r="AL4581" i="1" s="1"/>
  <c r="BG4581" i="1" s="1"/>
  <c r="AU3282" i="1"/>
  <c r="AA2542" i="1"/>
  <c r="AK2542" i="1" s="1"/>
  <c r="AO2542" i="1" s="1"/>
  <c r="BF2542" i="1" s="1"/>
  <c r="BJ2542" i="1" s="1"/>
  <c r="S2282" i="1"/>
  <c r="Q1888" i="1"/>
  <c r="S2054" i="1"/>
  <c r="H2070" i="1"/>
  <c r="Q3432" i="1"/>
  <c r="BK2628" i="1"/>
  <c r="Q4376" i="1"/>
  <c r="AL4444" i="1"/>
  <c r="BG4444" i="1" s="1"/>
  <c r="K469" i="1"/>
  <c r="BB2416" i="1"/>
  <c r="BB2408" i="1" s="1"/>
  <c r="BD4384" i="1"/>
  <c r="BD4383" i="1" s="1"/>
  <c r="BD4382" i="1" s="1"/>
  <c r="AW2175" i="1"/>
  <c r="AW2159" i="1" s="1"/>
  <c r="AB4342" i="1"/>
  <c r="AL4342" i="1" s="1"/>
  <c r="BG4342" i="1" s="1"/>
  <c r="AX4220" i="1"/>
  <c r="AR3529" i="1"/>
  <c r="AG3018" i="1"/>
  <c r="L256" i="1"/>
  <c r="L255" i="1" s="1"/>
  <c r="AA1619" i="1"/>
  <c r="AK1619" i="1" s="1"/>
  <c r="AO1619" i="1" s="1"/>
  <c r="BF1619" i="1" s="1"/>
  <c r="BJ1619" i="1" s="1"/>
  <c r="G794" i="1"/>
  <c r="G793" i="1" s="1"/>
  <c r="P1404" i="1"/>
  <c r="P1403" i="1" s="1"/>
  <c r="P1392" i="1" s="1"/>
  <c r="I1910" i="1"/>
  <c r="R1910" i="1" s="1"/>
  <c r="AA1910" i="1" s="1"/>
  <c r="AK1910" i="1" s="1"/>
  <c r="AO1910" i="1" s="1"/>
  <c r="BF1910" i="1" s="1"/>
  <c r="BJ1910" i="1" s="1"/>
  <c r="Q2414" i="1"/>
  <c r="AA2414" i="1"/>
  <c r="AK2414" i="1" s="1"/>
  <c r="AO2414" i="1" s="1"/>
  <c r="BF2414" i="1" s="1"/>
  <c r="BJ2414" i="1" s="1"/>
  <c r="S3828" i="1"/>
  <c r="AR293" i="1"/>
  <c r="AJ3018" i="1"/>
  <c r="AU1896" i="1"/>
  <c r="Q4728" i="1"/>
  <c r="H4728" i="1"/>
  <c r="K1260" i="1"/>
  <c r="L1256" i="1"/>
  <c r="G4767" i="1"/>
  <c r="G4766" i="1" s="1"/>
  <c r="G4765" i="1" s="1"/>
  <c r="G4764" i="1" s="1"/>
  <c r="G4742" i="1" s="1"/>
  <c r="H4772" i="1"/>
  <c r="Q4772" i="1"/>
  <c r="AR354" i="1"/>
  <c r="AR349" i="1" s="1"/>
  <c r="AR348" i="1" s="1"/>
  <c r="AR347" i="1" s="1"/>
  <c r="AR333" i="1" s="1"/>
  <c r="BF358" i="1"/>
  <c r="BJ358" i="1" s="1"/>
  <c r="AJ333" i="1"/>
  <c r="S1844" i="1"/>
  <c r="S806" i="1"/>
  <c r="S1992" i="1"/>
  <c r="Q3339" i="1"/>
  <c r="Q1263" i="1"/>
  <c r="H1133" i="1"/>
  <c r="U4126" i="1"/>
  <c r="AC4126" i="1" s="1"/>
  <c r="AM4126" i="1" s="1"/>
  <c r="BH4126" i="1" s="1"/>
  <c r="AB238" i="1"/>
  <c r="AL238" i="1" s="1"/>
  <c r="BG238" i="1" s="1"/>
  <c r="S234" i="1"/>
  <c r="K1373" i="1"/>
  <c r="Q2634" i="1"/>
  <c r="AA3766" i="1"/>
  <c r="AK3766" i="1" s="1"/>
  <c r="AO3766" i="1" s="1"/>
  <c r="BF3766" i="1" s="1"/>
  <c r="M1408" i="1"/>
  <c r="U1408" i="1" s="1"/>
  <c r="AC1408" i="1" s="1"/>
  <c r="AM1408" i="1" s="1"/>
  <c r="BH1408" i="1" s="1"/>
  <c r="AL190" i="1"/>
  <c r="BG190" i="1" s="1"/>
  <c r="U2337" i="1"/>
  <c r="AC2337" i="1" s="1"/>
  <c r="AM2337" i="1" s="1"/>
  <c r="BH2337" i="1" s="1"/>
  <c r="AI2824" i="1"/>
  <c r="AU164" i="1"/>
  <c r="AU163" i="1" s="1"/>
  <c r="AU146" i="1" s="1"/>
  <c r="AZ3160" i="1"/>
  <c r="M4599" i="1"/>
  <c r="U4599" i="1" s="1"/>
  <c r="AC4599" i="1" s="1"/>
  <c r="AM4599" i="1" s="1"/>
  <c r="BH4599" i="1" s="1"/>
  <c r="S1311" i="1"/>
  <c r="I1500" i="1"/>
  <c r="R1500" i="1" s="1"/>
  <c r="Q1500" i="1" s="1"/>
  <c r="U1416" i="1"/>
  <c r="AC1416" i="1" s="1"/>
  <c r="AM1416" i="1" s="1"/>
  <c r="BH1416" i="1" s="1"/>
  <c r="R2821" i="1"/>
  <c r="Q2821" i="1" s="1"/>
  <c r="AA1911" i="1"/>
  <c r="AK1911" i="1" s="1"/>
  <c r="AO1911" i="1" s="1"/>
  <c r="BF1911" i="1" s="1"/>
  <c r="BJ1911" i="1" s="1"/>
  <c r="L1408" i="1"/>
  <c r="H1998" i="1"/>
  <c r="AB3685" i="1"/>
  <c r="AL3685" i="1" s="1"/>
  <c r="BG3685" i="1" s="1"/>
  <c r="K1012" i="1"/>
  <c r="BC3654" i="1"/>
  <c r="Y1084" i="1"/>
  <c r="Y954" i="1" s="1"/>
  <c r="AA1987" i="1"/>
  <c r="AK1987" i="1" s="1"/>
  <c r="AO1987" i="1" s="1"/>
  <c r="BF1987" i="1" s="1"/>
  <c r="BJ1987" i="1" s="1"/>
  <c r="Z3018" i="1"/>
  <c r="T53" i="1"/>
  <c r="AB53" i="1" s="1"/>
  <c r="AL53" i="1" s="1"/>
  <c r="BG53" i="1" s="1"/>
  <c r="AL191" i="1"/>
  <c r="BG191" i="1" s="1"/>
  <c r="X2628" i="1"/>
  <c r="U3559" i="1"/>
  <c r="AC3559" i="1" s="1"/>
  <c r="AM3559" i="1" s="1"/>
  <c r="BH3559" i="1" s="1"/>
  <c r="S2450" i="1"/>
  <c r="Q66" i="1"/>
  <c r="S1785" i="1"/>
  <c r="BK3335" i="1"/>
  <c r="Q512" i="1"/>
  <c r="BB3966" i="1"/>
  <c r="BB3951" i="1" s="1"/>
  <c r="AY2234" i="1"/>
  <c r="AY2233" i="1" s="1"/>
  <c r="AB2542" i="1"/>
  <c r="AL2542" i="1" s="1"/>
  <c r="BG2542" i="1" s="1"/>
  <c r="T3854" i="1"/>
  <c r="AB3854" i="1" s="1"/>
  <c r="AL3854" i="1" s="1"/>
  <c r="BG3854" i="1" s="1"/>
  <c r="AA4224" i="1"/>
  <c r="AK4224" i="1" s="1"/>
  <c r="AO4224" i="1" s="1"/>
  <c r="BF4224" i="1" s="1"/>
  <c r="BJ4224" i="1" s="1"/>
  <c r="AD3966" i="1"/>
  <c r="AD3951" i="1" s="1"/>
  <c r="AJ1404" i="1"/>
  <c r="AJ1403" i="1" s="1"/>
  <c r="AJ1392" i="1" s="1"/>
  <c r="AJ496" i="1"/>
  <c r="AJ488" i="1" s="1"/>
  <c r="AJ466" i="1" s="1"/>
  <c r="R4160" i="1"/>
  <c r="AA4160" i="1" s="1"/>
  <c r="AK4160" i="1" s="1"/>
  <c r="AO4160" i="1" s="1"/>
  <c r="BF4160" i="1" s="1"/>
  <c r="BJ4160" i="1" s="1"/>
  <c r="I4159" i="1"/>
  <c r="L3407" i="1"/>
  <c r="T3407" i="1" s="1"/>
  <c r="AB3407" i="1" s="1"/>
  <c r="AL3407" i="1" s="1"/>
  <c r="BG3407" i="1" s="1"/>
  <c r="AH4650" i="1"/>
  <c r="AH4627" i="1" s="1"/>
  <c r="R2060" i="1"/>
  <c r="AA2060" i="1" s="1"/>
  <c r="AK2060" i="1" s="1"/>
  <c r="AO2060" i="1" s="1"/>
  <c r="BF2060" i="1" s="1"/>
  <c r="BJ2060" i="1" s="1"/>
  <c r="Q3878" i="1"/>
  <c r="H2944" i="1"/>
  <c r="U4713" i="1"/>
  <c r="AC4713" i="1" s="1"/>
  <c r="AM4713" i="1" s="1"/>
  <c r="BH4713" i="1" s="1"/>
  <c r="AH1366" i="1"/>
  <c r="AS764" i="1"/>
  <c r="AS763" i="1" s="1"/>
  <c r="BE4444" i="1"/>
  <c r="BE4443" i="1" s="1"/>
  <c r="BE4442" i="1" s="1"/>
  <c r="BE4441" i="1" s="1"/>
  <c r="BE4419" i="1" s="1"/>
  <c r="BH4445" i="1"/>
  <c r="AQ2273" i="1"/>
  <c r="V3907" i="1"/>
  <c r="V3906" i="1" s="1"/>
  <c r="J3864" i="1"/>
  <c r="J3863" i="1" s="1"/>
  <c r="J3862" i="1" s="1"/>
  <c r="J3861" i="1" s="1"/>
  <c r="AB1005" i="1"/>
  <c r="AL1005" i="1" s="1"/>
  <c r="BG1005" i="1" s="1"/>
  <c r="S1005" i="1"/>
  <c r="S326" i="1"/>
  <c r="AB326" i="1"/>
  <c r="AL326" i="1" s="1"/>
  <c r="BG326" i="1" s="1"/>
  <c r="AA1115" i="1"/>
  <c r="AK1115" i="1" s="1"/>
  <c r="AO1115" i="1" s="1"/>
  <c r="BF1115" i="1" s="1"/>
  <c r="BJ1115" i="1" s="1"/>
  <c r="Q1115" i="1"/>
  <c r="AI720" i="1"/>
  <c r="L4490" i="1"/>
  <c r="AN3831" i="1"/>
  <c r="AN3830" i="1" s="1"/>
  <c r="AN3795" i="1" s="1"/>
  <c r="AF1404" i="1"/>
  <c r="AF1403" i="1" s="1"/>
  <c r="AF1392" i="1" s="1"/>
  <c r="AA3033" i="1"/>
  <c r="AK3033" i="1" s="1"/>
  <c r="AO3033" i="1" s="1"/>
  <c r="BF3033" i="1" s="1"/>
  <c r="BJ3033" i="1" s="1"/>
  <c r="Q3033" i="1"/>
  <c r="AB144" i="1"/>
  <c r="AL144" i="1" s="1"/>
  <c r="BG144" i="1" s="1"/>
  <c r="S144" i="1"/>
  <c r="S3791" i="1"/>
  <c r="AB3791" i="1"/>
  <c r="AL3791" i="1" s="1"/>
  <c r="BG3791" i="1" s="1"/>
  <c r="AB4034" i="1"/>
  <c r="AL4034" i="1" s="1"/>
  <c r="BG4034" i="1" s="1"/>
  <c r="S4034" i="1"/>
  <c r="R3770" i="1"/>
  <c r="H3770" i="1"/>
  <c r="AA2994" i="1"/>
  <c r="AK2994" i="1" s="1"/>
  <c r="AO2994" i="1" s="1"/>
  <c r="BF2994" i="1" s="1"/>
  <c r="BJ2994" i="1" s="1"/>
  <c r="Q2994" i="1"/>
  <c r="AN4052" i="1"/>
  <c r="N1206" i="1"/>
  <c r="N1205" i="1" s="1"/>
  <c r="AB880" i="1"/>
  <c r="AL880" i="1" s="1"/>
  <c r="BG880" i="1" s="1"/>
  <c r="S880" i="1"/>
  <c r="N4731" i="1"/>
  <c r="N4723" i="1" s="1"/>
  <c r="N4722" i="1" s="1"/>
  <c r="N4721" i="1" s="1"/>
  <c r="R4732" i="1"/>
  <c r="AA4732" i="1" s="1"/>
  <c r="AK4732" i="1" s="1"/>
  <c r="AO4732" i="1" s="1"/>
  <c r="BF4732" i="1" s="1"/>
  <c r="BJ4732" i="1" s="1"/>
  <c r="T4373" i="1"/>
  <c r="AB4373" i="1" s="1"/>
  <c r="AL4373" i="1" s="1"/>
  <c r="BG4373" i="1" s="1"/>
  <c r="H2007" i="1"/>
  <c r="I2006" i="1"/>
  <c r="I2005" i="1" s="1"/>
  <c r="H2005" i="1" s="1"/>
  <c r="R2007" i="1"/>
  <c r="Q2007" i="1" s="1"/>
  <c r="M2388" i="1"/>
  <c r="U2393" i="1"/>
  <c r="AC2393" i="1" s="1"/>
  <c r="AM2393" i="1" s="1"/>
  <c r="BH2393" i="1" s="1"/>
  <c r="AX3335" i="1"/>
  <c r="AX3282" i="1"/>
  <c r="AA4262" i="1"/>
  <c r="AK4262" i="1" s="1"/>
  <c r="AO4262" i="1" s="1"/>
  <c r="BF4262" i="1" s="1"/>
  <c r="BJ4262" i="1" s="1"/>
  <c r="Q4262" i="1"/>
  <c r="AX4742" i="1"/>
  <c r="AY4102" i="1"/>
  <c r="BI4626" i="1"/>
  <c r="BI4595" i="1" s="1"/>
  <c r="AV4176" i="1"/>
  <c r="AZ3882" i="1"/>
  <c r="AZ3881" i="1" s="1"/>
  <c r="AZ3860" i="1" s="1"/>
  <c r="BC347" i="1"/>
  <c r="BC333" i="1" s="1"/>
  <c r="AX1580" i="1"/>
  <c r="AU21" i="1"/>
  <c r="AU20" i="1" s="1"/>
  <c r="AU19" i="1" s="1"/>
  <c r="Z2075" i="1"/>
  <c r="Z2074" i="1" s="1"/>
  <c r="Z2064" i="1" s="1"/>
  <c r="BK4597" i="1"/>
  <c r="BK4596" i="1" s="1"/>
  <c r="AW1491" i="1"/>
  <c r="BK4550" i="1"/>
  <c r="BK4549" i="1" s="1"/>
  <c r="BK4542" i="1" s="1"/>
  <c r="BK4541" i="1" s="1"/>
  <c r="AV3566" i="1"/>
  <c r="AV3565" i="1" s="1"/>
  <c r="X2526" i="1"/>
  <c r="AI165" i="1"/>
  <c r="AI164" i="1" s="1"/>
  <c r="AI163" i="1" s="1"/>
  <c r="AI146" i="1" s="1"/>
  <c r="AX3882" i="1"/>
  <c r="AX3881" i="1" s="1"/>
  <c r="AX3860" i="1" s="1"/>
  <c r="AV2234" i="1"/>
  <c r="AV2233" i="1" s="1"/>
  <c r="AP1842" i="1"/>
  <c r="AP1841" i="1" s="1"/>
  <c r="AP1823" i="1" s="1"/>
  <c r="AR3335" i="1"/>
  <c r="AR903" i="1"/>
  <c r="AN2779" i="1"/>
  <c r="AN2778" i="1" s="1"/>
  <c r="AN2765" i="1" s="1"/>
  <c r="AW1449" i="1"/>
  <c r="AH1704" i="1"/>
  <c r="AH109" i="1"/>
  <c r="AH108" i="1" s="1"/>
  <c r="AH107" i="1" s="1"/>
  <c r="AH85" i="1" s="1"/>
  <c r="AH84" i="1" s="1"/>
  <c r="W1449" i="1"/>
  <c r="Q196" i="1"/>
  <c r="BD1896" i="1"/>
  <c r="AI3701" i="1"/>
  <c r="BD1449" i="1"/>
  <c r="BC4550" i="1"/>
  <c r="BC4549" i="1" s="1"/>
  <c r="BC4542" i="1" s="1"/>
  <c r="BC4541" i="1" s="1"/>
  <c r="X1842" i="1"/>
  <c r="X1841" i="1" s="1"/>
  <c r="X1823" i="1" s="1"/>
  <c r="AJ3282" i="1"/>
  <c r="X3907" i="1"/>
  <c r="X3906" i="1" s="1"/>
  <c r="X432" i="1"/>
  <c r="X431" i="1" s="1"/>
  <c r="X430" i="1" s="1"/>
  <c r="Q795" i="1"/>
  <c r="H451" i="1"/>
  <c r="BK4052" i="1"/>
  <c r="Q4500" i="1"/>
  <c r="BK3701" i="1"/>
  <c r="T257" i="1"/>
  <c r="S257" i="1" s="1"/>
  <c r="T114" i="1"/>
  <c r="S114" i="1" s="1"/>
  <c r="V2856" i="1"/>
  <c r="BC4398" i="1"/>
  <c r="BC4397" i="1" s="1"/>
  <c r="BC4396" i="1" s="1"/>
  <c r="BK1882" i="1"/>
  <c r="BK1874" i="1" s="1"/>
  <c r="BK1866" i="1" s="1"/>
  <c r="AN4742" i="1"/>
  <c r="AR217" i="1"/>
  <c r="AR216" i="1" s="1"/>
  <c r="AP4011" i="1"/>
  <c r="AP3982" i="1" s="1"/>
  <c r="BB3732" i="1"/>
  <c r="AQ4176" i="1"/>
  <c r="AN2175" i="1"/>
  <c r="AN2159" i="1" s="1"/>
  <c r="AX1298" i="1"/>
  <c r="AX1267" i="1" s="1"/>
  <c r="AX1266" i="1" s="1"/>
  <c r="AX1265" i="1" s="1"/>
  <c r="AQ4597" i="1"/>
  <c r="AQ4596" i="1" s="1"/>
  <c r="AQ293" i="1"/>
  <c r="AN3482" i="1"/>
  <c r="AN1219" i="1"/>
  <c r="AG620" i="1"/>
  <c r="AG562" i="1" s="1"/>
  <c r="AG561" i="1" s="1"/>
  <c r="Z2927" i="1"/>
  <c r="Z2926" i="1" s="1"/>
  <c r="X4742" i="1"/>
  <c r="AY1842" i="1"/>
  <c r="AY1841" i="1" s="1"/>
  <c r="AY1823" i="1" s="1"/>
  <c r="AU1617" i="1"/>
  <c r="AU1616" i="1" s="1"/>
  <c r="AU1606" i="1" s="1"/>
  <c r="AU1579" i="1" s="1"/>
  <c r="AW1404" i="1"/>
  <c r="AW1403" i="1" s="1"/>
  <c r="AW1392" i="1" s="1"/>
  <c r="AU919" i="1"/>
  <c r="AU918" i="1" s="1"/>
  <c r="AX698" i="1"/>
  <c r="AX697" i="1" s="1"/>
  <c r="AX696" i="1" s="1"/>
  <c r="AU620" i="1"/>
  <c r="AU562" i="1" s="1"/>
  <c r="AU561" i="1" s="1"/>
  <c r="AP4384" i="1"/>
  <c r="AP4383" i="1" s="1"/>
  <c r="AP4382" i="1" s="1"/>
  <c r="AP4052" i="1"/>
  <c r="AR4742" i="1"/>
  <c r="AR4550" i="1"/>
  <c r="AR4549" i="1" s="1"/>
  <c r="AR4542" i="1" s="1"/>
  <c r="AR4541" i="1" s="1"/>
  <c r="AR4102" i="1"/>
  <c r="AR2501" i="1"/>
  <c r="AR2273" i="1"/>
  <c r="AR1896" i="1"/>
  <c r="AR1058" i="1"/>
  <c r="AR954" i="1" s="1"/>
  <c r="AN4597" i="1"/>
  <c r="AN4596" i="1" s="1"/>
  <c r="AN4384" i="1"/>
  <c r="AN4383" i="1" s="1"/>
  <c r="AN4382" i="1" s="1"/>
  <c r="AN3966" i="1"/>
  <c r="AN3951" i="1" s="1"/>
  <c r="AN3732" i="1"/>
  <c r="AN1795" i="1"/>
  <c r="AF165" i="1"/>
  <c r="AF164" i="1" s="1"/>
  <c r="AF163" i="1" s="1"/>
  <c r="AF146" i="1" s="1"/>
  <c r="AF720" i="1"/>
  <c r="AF1242" i="1"/>
  <c r="AF1795" i="1"/>
  <c r="AI1084" i="1"/>
  <c r="AI859" i="1"/>
  <c r="AI858" i="1" s="1"/>
  <c r="AI857" i="1" s="1"/>
  <c r="BI456" i="1"/>
  <c r="AS3654" i="1"/>
  <c r="AS3609" i="1" s="1"/>
  <c r="AS3282" i="1"/>
  <c r="AS2779" i="1"/>
  <c r="AS2778" i="1" s="1"/>
  <c r="AS2765" i="1" s="1"/>
  <c r="AV4011" i="1"/>
  <c r="AV3982" i="1" s="1"/>
  <c r="AX2075" i="1"/>
  <c r="AX2074" i="1" s="1"/>
  <c r="AX2064" i="1" s="1"/>
  <c r="AW2039" i="1"/>
  <c r="AX1882" i="1"/>
  <c r="AX1874" i="1" s="1"/>
  <c r="AX1866" i="1" s="1"/>
  <c r="AX1404" i="1"/>
  <c r="AX1403" i="1" s="1"/>
  <c r="AX1392" i="1" s="1"/>
  <c r="AY1298" i="1"/>
  <c r="AY1267" i="1" s="1"/>
  <c r="AY1266" i="1" s="1"/>
  <c r="AY1265" i="1" s="1"/>
  <c r="AY293" i="1"/>
  <c r="AU217" i="1"/>
  <c r="AU216" i="1" s="1"/>
  <c r="AV217" i="1"/>
  <c r="AV216" i="1" s="1"/>
  <c r="AP1617" i="1"/>
  <c r="AP1616" i="1" s="1"/>
  <c r="AP1606" i="1" s="1"/>
  <c r="AP1404" i="1"/>
  <c r="AP1403" i="1" s="1"/>
  <c r="AP1392" i="1" s="1"/>
  <c r="AP859" i="1"/>
  <c r="AP858" i="1" s="1"/>
  <c r="AP857" i="1" s="1"/>
  <c r="AP764" i="1"/>
  <c r="AP763" i="1" s="1"/>
  <c r="AP719" i="1" s="1"/>
  <c r="AP620" i="1"/>
  <c r="AP562" i="1" s="1"/>
  <c r="AP561" i="1" s="1"/>
  <c r="AP165" i="1"/>
  <c r="AP164" i="1" s="1"/>
  <c r="AP163" i="1" s="1"/>
  <c r="AP146" i="1" s="1"/>
  <c r="AQ4742" i="1"/>
  <c r="AR4670" i="1"/>
  <c r="AR4339" i="1"/>
  <c r="AR4220" i="1"/>
  <c r="AR4052" i="1"/>
  <c r="AR3482" i="1"/>
  <c r="AR3282" i="1"/>
  <c r="AR2824" i="1"/>
  <c r="AR2526" i="1"/>
  <c r="AR2416" i="1"/>
  <c r="AR2408" i="1" s="1"/>
  <c r="AR2075" i="1"/>
  <c r="AR2074" i="1" s="1"/>
  <c r="AR2064" i="1" s="1"/>
  <c r="AR1298" i="1"/>
  <c r="AR1267" i="1" s="1"/>
  <c r="AR1266" i="1" s="1"/>
  <c r="AR1265" i="1" s="1"/>
  <c r="AR1242" i="1"/>
  <c r="AN4650" i="1"/>
  <c r="AN4627" i="1" s="1"/>
  <c r="AN3882" i="1"/>
  <c r="AN3881" i="1" s="1"/>
  <c r="AN3860" i="1" s="1"/>
  <c r="AN3335" i="1"/>
  <c r="AN2075" i="1"/>
  <c r="AN2074" i="1" s="1"/>
  <c r="AN2064" i="1" s="1"/>
  <c r="AN1842" i="1"/>
  <c r="AN1841" i="1" s="1"/>
  <c r="AN1823" i="1" s="1"/>
  <c r="AF620" i="1"/>
  <c r="AF562" i="1" s="1"/>
  <c r="AF561" i="1" s="1"/>
  <c r="AF764" i="1"/>
  <c r="AF763" i="1" s="1"/>
  <c r="W217" i="1"/>
  <c r="W216" i="1" s="1"/>
  <c r="X4339" i="1"/>
  <c r="X247" i="1"/>
  <c r="T1629" i="1"/>
  <c r="BA1662" i="1"/>
  <c r="AU3160" i="1"/>
  <c r="AX4176" i="1"/>
  <c r="AV4398" i="1"/>
  <c r="AV4397" i="1" s="1"/>
  <c r="AV4396" i="1" s="1"/>
  <c r="AX3701" i="1"/>
  <c r="AW2075" i="1"/>
  <c r="AW2074" i="1" s="1"/>
  <c r="AW2064" i="1" s="1"/>
  <c r="AW1950" i="1"/>
  <c r="AW1934" i="1" s="1"/>
  <c r="AU293" i="1"/>
  <c r="AU1704" i="1"/>
  <c r="BK1366" i="1"/>
  <c r="Z3831" i="1"/>
  <c r="Z3830" i="1" s="1"/>
  <c r="Z3795" i="1" s="1"/>
  <c r="Y2323" i="1"/>
  <c r="Y2322" i="1" s="1"/>
  <c r="Y2303" i="1" s="1"/>
  <c r="BK2526" i="1"/>
  <c r="AP1662" i="1"/>
  <c r="BI3608" i="1"/>
  <c r="BI3564" i="1" s="1"/>
  <c r="AX1795" i="1"/>
  <c r="AP3654" i="1"/>
  <c r="AP3609" i="1" s="1"/>
  <c r="AQ859" i="1"/>
  <c r="AQ858" i="1" s="1"/>
  <c r="AQ857" i="1" s="1"/>
  <c r="AR3213" i="1"/>
  <c r="AR3212" i="1" s="1"/>
  <c r="AF217" i="1"/>
  <c r="AF216" i="1" s="1"/>
  <c r="AF4699" i="1"/>
  <c r="AJ2371" i="1"/>
  <c r="AE2526" i="1"/>
  <c r="AE2500" i="1" s="1"/>
  <c r="AD3453" i="1"/>
  <c r="AD3412" i="1" s="1"/>
  <c r="AD3411" i="1" s="1"/>
  <c r="AJ2416" i="1"/>
  <c r="AJ2408" i="1" s="1"/>
  <c r="AJ698" i="1"/>
  <c r="AJ697" i="1" s="1"/>
  <c r="AJ696" i="1" s="1"/>
  <c r="AH3701" i="1"/>
  <c r="X3018" i="1"/>
  <c r="S3292" i="1"/>
  <c r="BI1579" i="1"/>
  <c r="BI1578" i="1" s="1"/>
  <c r="AR4011" i="1"/>
  <c r="AR3982" i="1" s="1"/>
  <c r="W4176" i="1"/>
  <c r="Z1366" i="1"/>
  <c r="AJ1795" i="1"/>
  <c r="O3907" i="1"/>
  <c r="O3906" i="1" s="1"/>
  <c r="O2739" i="1"/>
  <c r="AI4176" i="1"/>
  <c r="AI4175" i="1" s="1"/>
  <c r="AI4174" i="1" s="1"/>
  <c r="AI4052" i="1"/>
  <c r="AP1058" i="1"/>
  <c r="AP954" i="1" s="1"/>
  <c r="AD4102" i="1"/>
  <c r="BC4384" i="1"/>
  <c r="BC4383" i="1" s="1"/>
  <c r="BC4382" i="1" s="1"/>
  <c r="BC3966" i="1"/>
  <c r="BC3951" i="1" s="1"/>
  <c r="AI293" i="1"/>
  <c r="AD4699" i="1"/>
  <c r="AE4699" i="1"/>
  <c r="AE2234" i="1"/>
  <c r="AE2233" i="1" s="1"/>
  <c r="AE1842" i="1"/>
  <c r="AE1841" i="1" s="1"/>
  <c r="AE1823" i="1" s="1"/>
  <c r="AH4339" i="1"/>
  <c r="AH4338" i="1" s="1"/>
  <c r="AH2628" i="1"/>
  <c r="AH2075" i="1"/>
  <c r="AH2074" i="1" s="1"/>
  <c r="AH2064" i="1" s="1"/>
  <c r="AH1242" i="1"/>
  <c r="V2039" i="1"/>
  <c r="V1617" i="1"/>
  <c r="V1616" i="1" s="1"/>
  <c r="V1606" i="1" s="1"/>
  <c r="V2075" i="1"/>
  <c r="V2074" i="1" s="1"/>
  <c r="V2064" i="1" s="1"/>
  <c r="BK1795" i="1"/>
  <c r="AX3831" i="1"/>
  <c r="AX3830" i="1" s="1"/>
  <c r="AX3795" i="1" s="1"/>
  <c r="BE720" i="1"/>
  <c r="BB1704" i="1"/>
  <c r="AQ4419" i="1"/>
  <c r="AY217" i="1"/>
  <c r="AY216" i="1" s="1"/>
  <c r="AQ3831" i="1"/>
  <c r="AQ3830" i="1" s="1"/>
  <c r="AQ3795" i="1" s="1"/>
  <c r="AG432" i="1"/>
  <c r="AG431" i="1" s="1"/>
  <c r="AG430" i="1" s="1"/>
  <c r="AJ2981" i="1"/>
  <c r="AJ2964" i="1" s="1"/>
  <c r="AE293" i="1"/>
  <c r="W1842" i="1"/>
  <c r="W1841" i="1" s="1"/>
  <c r="W1823" i="1" s="1"/>
  <c r="K1856" i="1"/>
  <c r="AH3282" i="1"/>
  <c r="W4140" i="1"/>
  <c r="T1004" i="1"/>
  <c r="AB1004" i="1" s="1"/>
  <c r="AL1004" i="1" s="1"/>
  <c r="BG1004" i="1" s="1"/>
  <c r="AN2739" i="1"/>
  <c r="AN1242" i="1"/>
  <c r="BB859" i="1"/>
  <c r="BB858" i="1" s="1"/>
  <c r="BB857" i="1" s="1"/>
  <c r="AN4670" i="1"/>
  <c r="AP2739" i="1"/>
  <c r="AG2981" i="1"/>
  <c r="AG2964" i="1" s="1"/>
  <c r="AG4384" i="1"/>
  <c r="AG4383" i="1" s="1"/>
  <c r="AG4382" i="1" s="1"/>
  <c r="AD2739" i="1"/>
  <c r="W3335" i="1"/>
  <c r="N4550" i="1"/>
  <c r="N4549" i="1" s="1"/>
  <c r="BE3732" i="1"/>
  <c r="AS2371" i="1"/>
  <c r="AW3335" i="1"/>
  <c r="AY247" i="1"/>
  <c r="AV109" i="1"/>
  <c r="AV108" i="1" s="1"/>
  <c r="AV107" i="1" s="1"/>
  <c r="AV85" i="1" s="1"/>
  <c r="AV84" i="1" s="1"/>
  <c r="AZ4384" i="1"/>
  <c r="AZ4383" i="1" s="1"/>
  <c r="AZ4382" i="1" s="1"/>
  <c r="Z2234" i="1"/>
  <c r="Z2233" i="1" s="1"/>
  <c r="P447" i="1"/>
  <c r="P446" i="1" s="1"/>
  <c r="U451" i="1"/>
  <c r="AC451" i="1" s="1"/>
  <c r="AM451" i="1" s="1"/>
  <c r="BH451" i="1" s="1"/>
  <c r="Q723" i="1"/>
  <c r="AA723" i="1"/>
  <c r="AK723" i="1" s="1"/>
  <c r="AO723" i="1" s="1"/>
  <c r="BF723" i="1" s="1"/>
  <c r="P621" i="1"/>
  <c r="U621" i="1" s="1"/>
  <c r="AC621" i="1" s="1"/>
  <c r="AM621" i="1" s="1"/>
  <c r="BH621" i="1" s="1"/>
  <c r="U622" i="1"/>
  <c r="AC622" i="1" s="1"/>
  <c r="AM622" i="1" s="1"/>
  <c r="BH622" i="1" s="1"/>
  <c r="H3993" i="1"/>
  <c r="Q3993" i="1"/>
  <c r="M79" i="1"/>
  <c r="U80" i="1"/>
  <c r="AC80" i="1" s="1"/>
  <c r="AM80" i="1" s="1"/>
  <c r="BH80" i="1" s="1"/>
  <c r="Q4492" i="1"/>
  <c r="AA4492" i="1"/>
  <c r="AK4492" i="1" s="1"/>
  <c r="AO4492" i="1" s="1"/>
  <c r="BF4492" i="1" s="1"/>
  <c r="BJ4492" i="1" s="1"/>
  <c r="S1423" i="1"/>
  <c r="AB1423" i="1"/>
  <c r="AL1423" i="1" s="1"/>
  <c r="BG1423" i="1" s="1"/>
  <c r="AA61" i="1"/>
  <c r="AK61" i="1" s="1"/>
  <c r="AO61" i="1" s="1"/>
  <c r="BF61" i="1" s="1"/>
  <c r="BJ61" i="1" s="1"/>
  <c r="Q61" i="1"/>
  <c r="Q4531" i="1"/>
  <c r="AA4531" i="1"/>
  <c r="AK4531" i="1" s="1"/>
  <c r="AO4531" i="1" s="1"/>
  <c r="BF4531" i="1" s="1"/>
  <c r="BJ4531" i="1" s="1"/>
  <c r="AR3831" i="1"/>
  <c r="AR3830" i="1" s="1"/>
  <c r="AR3795" i="1" s="1"/>
  <c r="AP919" i="1"/>
  <c r="AP918" i="1" s="1"/>
  <c r="AB136" i="1"/>
  <c r="AL136" i="1" s="1"/>
  <c r="BG136" i="1" s="1"/>
  <c r="S136" i="1"/>
  <c r="S1538" i="1"/>
  <c r="AB1538" i="1"/>
  <c r="AL1538" i="1" s="1"/>
  <c r="BG1538" i="1" s="1"/>
  <c r="U1309" i="1"/>
  <c r="AC1309" i="1" s="1"/>
  <c r="AM1309" i="1" s="1"/>
  <c r="BH1309" i="1" s="1"/>
  <c r="P1308" i="1"/>
  <c r="P1298" i="1" s="1"/>
  <c r="P1267" i="1" s="1"/>
  <c r="P1266" i="1" s="1"/>
  <c r="S4027" i="1"/>
  <c r="AB4027" i="1"/>
  <c r="AL4027" i="1" s="1"/>
  <c r="BG4027" i="1" s="1"/>
  <c r="N3845" i="1"/>
  <c r="R3846" i="1"/>
  <c r="AA3846" i="1" s="1"/>
  <c r="AK3846" i="1" s="1"/>
  <c r="AO3846" i="1" s="1"/>
  <c r="BF3846" i="1" s="1"/>
  <c r="BJ3846" i="1" s="1"/>
  <c r="AA199" i="1"/>
  <c r="AK199" i="1" s="1"/>
  <c r="AO199" i="1" s="1"/>
  <c r="BF199" i="1" s="1"/>
  <c r="BJ199" i="1" s="1"/>
  <c r="AC2593" i="1"/>
  <c r="AM2593" i="1" s="1"/>
  <c r="BH2593" i="1" s="1"/>
  <c r="S2472" i="1"/>
  <c r="S3985" i="1"/>
  <c r="BC1491" i="1"/>
  <c r="AB1020" i="1"/>
  <c r="AL1020" i="1" s="1"/>
  <c r="BG1020" i="1" s="1"/>
  <c r="S1020" i="1"/>
  <c r="AB616" i="1"/>
  <c r="AL616" i="1" s="1"/>
  <c r="BG616" i="1" s="1"/>
  <c r="S616" i="1"/>
  <c r="AA1009" i="1"/>
  <c r="AK1009" i="1" s="1"/>
  <c r="AO1009" i="1" s="1"/>
  <c r="BF1009" i="1" s="1"/>
  <c r="BJ1009" i="1" s="1"/>
  <c r="AV720" i="1"/>
  <c r="O2940" i="1"/>
  <c r="O2939" i="1" s="1"/>
  <c r="O2938" i="1" s="1"/>
  <c r="R3668" i="1"/>
  <c r="AA3668" i="1" s="1"/>
  <c r="AK3668" i="1" s="1"/>
  <c r="AO3668" i="1" s="1"/>
  <c r="BF3668" i="1" s="1"/>
  <c r="BJ3668" i="1" s="1"/>
  <c r="AB4386" i="1"/>
  <c r="AL4386" i="1" s="1"/>
  <c r="BG4386" i="1" s="1"/>
  <c r="M3468" i="1"/>
  <c r="M3467" i="1" s="1"/>
  <c r="U3467" i="1" s="1"/>
  <c r="AC3467" i="1" s="1"/>
  <c r="AM3467" i="1" s="1"/>
  <c r="BH3467" i="1" s="1"/>
  <c r="AW2122" i="1"/>
  <c r="AW1617" i="1"/>
  <c r="AW1616" i="1" s="1"/>
  <c r="AW1606" i="1" s="1"/>
  <c r="Q558" i="1"/>
  <c r="AA558" i="1"/>
  <c r="AK558" i="1" s="1"/>
  <c r="AO558" i="1" s="1"/>
  <c r="BF558" i="1" s="1"/>
  <c r="AR1934" i="1"/>
  <c r="AB3847" i="1"/>
  <c r="AL3847" i="1" s="1"/>
  <c r="BG3847" i="1" s="1"/>
  <c r="S3847" i="1"/>
  <c r="AB3317" i="1"/>
  <c r="AL3317" i="1" s="1"/>
  <c r="BG3317" i="1" s="1"/>
  <c r="S3317" i="1"/>
  <c r="S2769" i="1"/>
  <c r="AB2769" i="1"/>
  <c r="AL2769" i="1" s="1"/>
  <c r="BG2769" i="1" s="1"/>
  <c r="AB1097" i="1"/>
  <c r="AL1097" i="1" s="1"/>
  <c r="BG1097" i="1" s="1"/>
  <c r="S1097" i="1"/>
  <c r="S449" i="1"/>
  <c r="AB449" i="1"/>
  <c r="AL449" i="1" s="1"/>
  <c r="BG449" i="1" s="1"/>
  <c r="S339" i="1"/>
  <c r="AB339" i="1"/>
  <c r="AL339" i="1" s="1"/>
  <c r="BG339" i="1" s="1"/>
  <c r="T1863" i="1"/>
  <c r="AB1863" i="1" s="1"/>
  <c r="AL1863" i="1" s="1"/>
  <c r="BG1863" i="1" s="1"/>
  <c r="L1862" i="1"/>
  <c r="L1861" i="1" s="1"/>
  <c r="L1507" i="1"/>
  <c r="T1507" i="1" s="1"/>
  <c r="AB1507" i="1" s="1"/>
  <c r="AL1507" i="1" s="1"/>
  <c r="BG1507" i="1" s="1"/>
  <c r="T1508" i="1"/>
  <c r="S1508" i="1" s="1"/>
  <c r="I1521" i="1"/>
  <c r="R1521" i="1" s="1"/>
  <c r="AA1521" i="1" s="1"/>
  <c r="AK1521" i="1" s="1"/>
  <c r="AO1521" i="1" s="1"/>
  <c r="BF1521" i="1" s="1"/>
  <c r="BJ1521" i="1" s="1"/>
  <c r="R1522" i="1"/>
  <c r="AA1522" i="1" s="1"/>
  <c r="AK1522" i="1" s="1"/>
  <c r="AO1522" i="1" s="1"/>
  <c r="BF1522" i="1" s="1"/>
  <c r="BJ1522" i="1" s="1"/>
  <c r="N1842" i="1"/>
  <c r="N1841" i="1" s="1"/>
  <c r="AB4161" i="1"/>
  <c r="AL4161" i="1" s="1"/>
  <c r="BG4161" i="1" s="1"/>
  <c r="S4161" i="1"/>
  <c r="Q3834" i="1"/>
  <c r="AA3834" i="1"/>
  <c r="AK3834" i="1" s="1"/>
  <c r="AO3834" i="1" s="1"/>
  <c r="BF3834" i="1" s="1"/>
  <c r="BJ3834" i="1" s="1"/>
  <c r="AB3657" i="1"/>
  <c r="AL3657" i="1" s="1"/>
  <c r="BG3657" i="1" s="1"/>
  <c r="S3657" i="1"/>
  <c r="U2771" i="1"/>
  <c r="AC2771" i="1" s="1"/>
  <c r="AM2771" i="1" s="1"/>
  <c r="BH2771" i="1" s="1"/>
  <c r="P2767" i="1"/>
  <c r="P2766" i="1" s="1"/>
  <c r="U2766" i="1" s="1"/>
  <c r="AC2766" i="1" s="1"/>
  <c r="AM2766" i="1" s="1"/>
  <c r="BH2766" i="1" s="1"/>
  <c r="S4500" i="1"/>
  <c r="AB2420" i="1"/>
  <c r="AL2420" i="1" s="1"/>
  <c r="BG2420" i="1" s="1"/>
  <c r="S2420" i="1"/>
  <c r="AA208" i="1"/>
  <c r="AK208" i="1" s="1"/>
  <c r="AO208" i="1" s="1"/>
  <c r="BF208" i="1" s="1"/>
  <c r="BJ208" i="1" s="1"/>
  <c r="Q208" i="1"/>
  <c r="AB115" i="1"/>
  <c r="AL115" i="1" s="1"/>
  <c r="BG115" i="1" s="1"/>
  <c r="S115" i="1"/>
  <c r="S1600" i="1"/>
  <c r="AB1600" i="1"/>
  <c r="AL1600" i="1" s="1"/>
  <c r="BG1600" i="1" s="1"/>
  <c r="AB3343" i="1"/>
  <c r="AL3343" i="1" s="1"/>
  <c r="BG3343" i="1" s="1"/>
  <c r="S3343" i="1"/>
  <c r="Q1347" i="1"/>
  <c r="AA1347" i="1"/>
  <c r="AK1347" i="1" s="1"/>
  <c r="AO1347" i="1" s="1"/>
  <c r="BF1347" i="1" s="1"/>
  <c r="BJ1347" i="1" s="1"/>
  <c r="AB3912" i="1"/>
  <c r="AL3912" i="1" s="1"/>
  <c r="BG3912" i="1" s="1"/>
  <c r="S3912" i="1"/>
  <c r="AE1052" i="1"/>
  <c r="AE1051" i="1" s="1"/>
  <c r="AK1053" i="1"/>
  <c r="AO1053" i="1" s="1"/>
  <c r="BF1053" i="1" s="1"/>
  <c r="BJ1053" i="1" s="1"/>
  <c r="V720" i="1"/>
  <c r="AB2365" i="1"/>
  <c r="AL2365" i="1" s="1"/>
  <c r="BG2365" i="1" s="1"/>
  <c r="S2365" i="1"/>
  <c r="Q32" i="1"/>
  <c r="AA32" i="1"/>
  <c r="AK32" i="1" s="1"/>
  <c r="AO32" i="1" s="1"/>
  <c r="BF32" i="1" s="1"/>
  <c r="BJ32" i="1" s="1"/>
  <c r="M4767" i="1"/>
  <c r="M4766" i="1" s="1"/>
  <c r="S97" i="1"/>
  <c r="AB97" i="1"/>
  <c r="AL97" i="1" s="1"/>
  <c r="BG97" i="1" s="1"/>
  <c r="Q3359" i="1"/>
  <c r="H3359" i="1"/>
  <c r="R1853" i="1"/>
  <c r="H1853" i="1"/>
  <c r="J1394" i="1"/>
  <c r="J1393" i="1" s="1"/>
  <c r="K1399" i="1"/>
  <c r="L3320" i="1"/>
  <c r="K3320" i="1" s="1"/>
  <c r="K3321" i="1"/>
  <c r="S1033" i="1"/>
  <c r="AB1033" i="1"/>
  <c r="AL1033" i="1" s="1"/>
  <c r="BG1033" i="1" s="1"/>
  <c r="I4372" i="1"/>
  <c r="I4371" i="1" s="1"/>
  <c r="R4373" i="1"/>
  <c r="AA4373" i="1" s="1"/>
  <c r="AK4373" i="1" s="1"/>
  <c r="AO4373" i="1" s="1"/>
  <c r="BF4373" i="1" s="1"/>
  <c r="BJ4373" i="1" s="1"/>
  <c r="H3865" i="1"/>
  <c r="R3865" i="1"/>
  <c r="Q3865" i="1" s="1"/>
  <c r="Q3553" i="1"/>
  <c r="AA3553" i="1"/>
  <c r="AK3553" i="1" s="1"/>
  <c r="AO3553" i="1" s="1"/>
  <c r="BF3553" i="1" s="1"/>
  <c r="R491" i="1"/>
  <c r="H491" i="1"/>
  <c r="I490" i="1"/>
  <c r="I489" i="1" s="1"/>
  <c r="AA3022" i="1"/>
  <c r="AK3022" i="1" s="1"/>
  <c r="AO3022" i="1" s="1"/>
  <c r="BF3022" i="1" s="1"/>
  <c r="Q3022" i="1"/>
  <c r="Q2008" i="1"/>
  <c r="AA2008" i="1"/>
  <c r="AK2008" i="1" s="1"/>
  <c r="AO2008" i="1" s="1"/>
  <c r="BF2008" i="1" s="1"/>
  <c r="BJ2008" i="1" s="1"/>
  <c r="AB3227" i="1"/>
  <c r="AL3227" i="1" s="1"/>
  <c r="BG3227" i="1" s="1"/>
  <c r="S3227" i="1"/>
  <c r="Q3443" i="1"/>
  <c r="AA3443" i="1"/>
  <c r="AK3443" i="1" s="1"/>
  <c r="AO3443" i="1" s="1"/>
  <c r="BF3443" i="1" s="1"/>
  <c r="AA4268" i="1"/>
  <c r="AK4268" i="1" s="1"/>
  <c r="AO4268" i="1" s="1"/>
  <c r="BF4268" i="1" s="1"/>
  <c r="Q4268" i="1"/>
  <c r="W109" i="1"/>
  <c r="W108" i="1" s="1"/>
  <c r="W107" i="1" s="1"/>
  <c r="W85" i="1" s="1"/>
  <c r="W84" i="1" s="1"/>
  <c r="Q1300" i="1"/>
  <c r="Q2173" i="1"/>
  <c r="AA2173" i="1"/>
  <c r="AK2173" i="1" s="1"/>
  <c r="AO2173" i="1" s="1"/>
  <c r="BF2173" i="1" s="1"/>
  <c r="BJ2173" i="1" s="1"/>
  <c r="AB922" i="1"/>
  <c r="AL922" i="1" s="1"/>
  <c r="BG922" i="1" s="1"/>
  <c r="S922" i="1"/>
  <c r="AA4534" i="1"/>
  <c r="AK4534" i="1" s="1"/>
  <c r="AO4534" i="1" s="1"/>
  <c r="BF4534" i="1" s="1"/>
  <c r="BJ4534" i="1" s="1"/>
  <c r="Q4534" i="1"/>
  <c r="AL3634" i="1"/>
  <c r="AL3633" i="1" s="1"/>
  <c r="AL3632" i="1" s="1"/>
  <c r="BG3635" i="1"/>
  <c r="R4673" i="1"/>
  <c r="AA4673" i="1" s="1"/>
  <c r="AK4673" i="1" s="1"/>
  <c r="AO4673" i="1" s="1"/>
  <c r="BF4673" i="1" s="1"/>
  <c r="N4672" i="1"/>
  <c r="N4671" i="1" s="1"/>
  <c r="N4670" i="1" s="1"/>
  <c r="N4322" i="1"/>
  <c r="N4321" i="1" s="1"/>
  <c r="N4320" i="1" s="1"/>
  <c r="N4319" i="1" s="1"/>
  <c r="N4318" i="1" s="1"/>
  <c r="R4326" i="1"/>
  <c r="AA4326" i="1" s="1"/>
  <c r="AK4326" i="1" s="1"/>
  <c r="AO4326" i="1" s="1"/>
  <c r="BF4326" i="1" s="1"/>
  <c r="BJ4326" i="1" s="1"/>
  <c r="Q895" i="1"/>
  <c r="AA895" i="1"/>
  <c r="AK895" i="1" s="1"/>
  <c r="AO895" i="1" s="1"/>
  <c r="BF895" i="1" s="1"/>
  <c r="BJ895" i="1" s="1"/>
  <c r="R819" i="1"/>
  <c r="I818" i="1"/>
  <c r="H818" i="1" s="1"/>
  <c r="H819" i="1"/>
  <c r="S4324" i="1"/>
  <c r="AB4324" i="1"/>
  <c r="AL4324" i="1" s="1"/>
  <c r="BG4324" i="1" s="1"/>
  <c r="K779" i="1"/>
  <c r="T779" i="1"/>
  <c r="S779" i="1" s="1"/>
  <c r="AA129" i="1"/>
  <c r="AK129" i="1" s="1"/>
  <c r="AO129" i="1" s="1"/>
  <c r="BF129" i="1" s="1"/>
  <c r="Q129" i="1"/>
  <c r="AI3243" i="1"/>
  <c r="AM3243" i="1" s="1"/>
  <c r="BH3243" i="1" s="1"/>
  <c r="AM3244" i="1"/>
  <c r="BH3244" i="1" s="1"/>
  <c r="AA448" i="1"/>
  <c r="AK448" i="1" s="1"/>
  <c r="AO448" i="1" s="1"/>
  <c r="BF448" i="1" s="1"/>
  <c r="BJ448" i="1" s="1"/>
  <c r="Q448" i="1"/>
  <c r="M3998" i="1"/>
  <c r="M3997" i="1" s="1"/>
  <c r="U3999" i="1"/>
  <c r="AC3999" i="1" s="1"/>
  <c r="AM3999" i="1" s="1"/>
  <c r="BH3999" i="1" s="1"/>
  <c r="Q4106" i="1"/>
  <c r="AA4106" i="1"/>
  <c r="AK4106" i="1" s="1"/>
  <c r="AO4106" i="1" s="1"/>
  <c r="BF4106" i="1" s="1"/>
  <c r="BJ4106" i="1" s="1"/>
  <c r="AX3907" i="1"/>
  <c r="AX3906" i="1" s="1"/>
  <c r="J3446" i="1"/>
  <c r="K3446" i="1" s="1"/>
  <c r="K3447" i="1"/>
  <c r="T706" i="1"/>
  <c r="AB706" i="1" s="1"/>
  <c r="AL706" i="1" s="1"/>
  <c r="BG706" i="1" s="1"/>
  <c r="AH2981" i="1"/>
  <c r="AH2964" i="1" s="1"/>
  <c r="R3200" i="1"/>
  <c r="AA3200" i="1" s="1"/>
  <c r="AK3200" i="1" s="1"/>
  <c r="AO3200" i="1" s="1"/>
  <c r="BF3200" i="1" s="1"/>
  <c r="BJ3200" i="1" s="1"/>
  <c r="H3200" i="1"/>
  <c r="AU2234" i="1"/>
  <c r="AU2233" i="1" s="1"/>
  <c r="W2371" i="1"/>
  <c r="AZ2234" i="1"/>
  <c r="AZ2233" i="1" s="1"/>
  <c r="AX2856" i="1"/>
  <c r="AA796" i="1"/>
  <c r="AK796" i="1" s="1"/>
  <c r="AO796" i="1" s="1"/>
  <c r="BF796" i="1" s="1"/>
  <c r="Q796" i="1"/>
  <c r="P2459" i="1"/>
  <c r="U2460" i="1"/>
  <c r="AC2460" i="1" s="1"/>
  <c r="AM2460" i="1" s="1"/>
  <c r="BH2460" i="1" s="1"/>
  <c r="M3514" i="1"/>
  <c r="U3515" i="1"/>
  <c r="AC3515" i="1" s="1"/>
  <c r="AM3515" i="1" s="1"/>
  <c r="BH3515" i="1" s="1"/>
  <c r="AI3160" i="1"/>
  <c r="AB2286" i="1"/>
  <c r="AL2286" i="1" s="1"/>
  <c r="BG2286" i="1" s="1"/>
  <c r="S2286" i="1"/>
  <c r="AA1954" i="1"/>
  <c r="AK1954" i="1" s="1"/>
  <c r="AO1954" i="1" s="1"/>
  <c r="BF1954" i="1" s="1"/>
  <c r="BJ1954" i="1" s="1"/>
  <c r="Q1954" i="1"/>
  <c r="S409" i="1"/>
  <c r="AB409" i="1"/>
  <c r="AL409" i="1" s="1"/>
  <c r="BG409" i="1" s="1"/>
  <c r="AB3201" i="1"/>
  <c r="AL3201" i="1" s="1"/>
  <c r="BG3201" i="1" s="1"/>
  <c r="S3201" i="1"/>
  <c r="AB323" i="1"/>
  <c r="AL323" i="1" s="1"/>
  <c r="BG323" i="1" s="1"/>
  <c r="S323" i="1"/>
  <c r="M3265" i="1"/>
  <c r="U3265" i="1" s="1"/>
  <c r="AC3265" i="1" s="1"/>
  <c r="AM3265" i="1" s="1"/>
  <c r="BH3265" i="1" s="1"/>
  <c r="U3266" i="1"/>
  <c r="AC3266" i="1" s="1"/>
  <c r="AM3266" i="1" s="1"/>
  <c r="BH3266" i="1" s="1"/>
  <c r="AB652" i="1"/>
  <c r="AL652" i="1" s="1"/>
  <c r="BG652" i="1" s="1"/>
  <c r="S652" i="1"/>
  <c r="R3570" i="1"/>
  <c r="Q3570" i="1" s="1"/>
  <c r="H3570" i="1"/>
  <c r="H2873" i="1"/>
  <c r="I2872" i="1"/>
  <c r="R2872" i="1" s="1"/>
  <c r="R2873" i="1"/>
  <c r="Q2873" i="1" s="1"/>
  <c r="J3063" i="1"/>
  <c r="K3063" i="1" s="1"/>
  <c r="K3064" i="1"/>
  <c r="P4311" i="1"/>
  <c r="P4310" i="1" s="1"/>
  <c r="P4303" i="1" s="1"/>
  <c r="U4312" i="1"/>
  <c r="AC4312" i="1" s="1"/>
  <c r="AM4312" i="1" s="1"/>
  <c r="BH4312" i="1" s="1"/>
  <c r="Q1563" i="1"/>
  <c r="AA1563" i="1"/>
  <c r="AK1563" i="1" s="1"/>
  <c r="AO1563" i="1" s="1"/>
  <c r="BF1563" i="1" s="1"/>
  <c r="BJ1563" i="1" s="1"/>
  <c r="AB1459" i="1"/>
  <c r="AL1459" i="1" s="1"/>
  <c r="BG1459" i="1" s="1"/>
  <c r="S1459" i="1"/>
  <c r="I627" i="1"/>
  <c r="AA494" i="1"/>
  <c r="AK494" i="1" s="1"/>
  <c r="AO494" i="1" s="1"/>
  <c r="BF494" i="1" s="1"/>
  <c r="BJ494" i="1" s="1"/>
  <c r="Q494" i="1"/>
  <c r="G4589" i="1"/>
  <c r="H4589" i="1" s="1"/>
  <c r="H4590" i="1"/>
  <c r="AA914" i="1"/>
  <c r="AK914" i="1" s="1"/>
  <c r="AO914" i="1" s="1"/>
  <c r="BF914" i="1" s="1"/>
  <c r="BJ914" i="1" s="1"/>
  <c r="Q914" i="1"/>
  <c r="M4032" i="1"/>
  <c r="U4032" i="1" s="1"/>
  <c r="AC4032" i="1" s="1"/>
  <c r="AM4032" i="1" s="1"/>
  <c r="BH4032" i="1" s="1"/>
  <c r="U4033" i="1"/>
  <c r="AC4033" i="1" s="1"/>
  <c r="AM4033" i="1" s="1"/>
  <c r="BH4033" i="1" s="1"/>
  <c r="AF2122" i="1"/>
  <c r="U1692" i="1"/>
  <c r="AC1692" i="1" s="1"/>
  <c r="AM1692" i="1" s="1"/>
  <c r="BH1692" i="1" s="1"/>
  <c r="M1691" i="1"/>
  <c r="U1691" i="1" s="1"/>
  <c r="AC1691" i="1" s="1"/>
  <c r="AM1691" i="1" s="1"/>
  <c r="BH1691" i="1" s="1"/>
  <c r="AB264" i="1"/>
  <c r="AL264" i="1" s="1"/>
  <c r="BG264" i="1" s="1"/>
  <c r="S264" i="1"/>
  <c r="M980" i="1"/>
  <c r="U980" i="1" s="1"/>
  <c r="AC980" i="1" s="1"/>
  <c r="AM980" i="1" s="1"/>
  <c r="BH980" i="1" s="1"/>
  <c r="U981" i="1"/>
  <c r="AC981" i="1" s="1"/>
  <c r="AM981" i="1" s="1"/>
  <c r="BH981" i="1" s="1"/>
  <c r="AB820" i="1"/>
  <c r="AL820" i="1" s="1"/>
  <c r="BG820" i="1" s="1"/>
  <c r="S820" i="1"/>
  <c r="S2492" i="1"/>
  <c r="AB2492" i="1"/>
  <c r="AL2492" i="1" s="1"/>
  <c r="BG2492" i="1" s="1"/>
  <c r="AB4561" i="1"/>
  <c r="AL4561" i="1" s="1"/>
  <c r="BG4561" i="1" s="1"/>
  <c r="S4561" i="1"/>
  <c r="AB515" i="1"/>
  <c r="AL515" i="1" s="1"/>
  <c r="BG515" i="1" s="1"/>
  <c r="S515" i="1"/>
  <c r="Q2212" i="1"/>
  <c r="AA2212" i="1"/>
  <c r="AK2212" i="1" s="1"/>
  <c r="AO2212" i="1" s="1"/>
  <c r="BF2212" i="1" s="1"/>
  <c r="BJ2212" i="1" s="1"/>
  <c r="AR3732" i="1"/>
  <c r="AB1142" i="1"/>
  <c r="AL1142" i="1" s="1"/>
  <c r="BG1142" i="1" s="1"/>
  <c r="S1142" i="1"/>
  <c r="P1080" i="1"/>
  <c r="P1068" i="1" s="1"/>
  <c r="P1058" i="1" s="1"/>
  <c r="U1081" i="1"/>
  <c r="AC1081" i="1" s="1"/>
  <c r="AM1081" i="1" s="1"/>
  <c r="BH1081" i="1" s="1"/>
  <c r="P975" i="1"/>
  <c r="P962" i="1" s="1"/>
  <c r="P961" i="1" s="1"/>
  <c r="U976" i="1"/>
  <c r="AC976" i="1" s="1"/>
  <c r="AM976" i="1" s="1"/>
  <c r="BH976" i="1" s="1"/>
  <c r="N1999" i="1"/>
  <c r="R2000" i="1"/>
  <c r="Q2000" i="1" s="1"/>
  <c r="O1206" i="1"/>
  <c r="O1205" i="1" s="1"/>
  <c r="T1215" i="1"/>
  <c r="AB1215" i="1" s="1"/>
  <c r="AL1215" i="1" s="1"/>
  <c r="BG1215" i="1" s="1"/>
  <c r="N1170" i="1"/>
  <c r="N1169" i="1" s="1"/>
  <c r="R1175" i="1"/>
  <c r="AA1175" i="1" s="1"/>
  <c r="AK1175" i="1" s="1"/>
  <c r="AO1175" i="1" s="1"/>
  <c r="BF1175" i="1" s="1"/>
  <c r="BJ1175" i="1" s="1"/>
  <c r="Q1134" i="1"/>
  <c r="AA1134" i="1"/>
  <c r="AK1134" i="1" s="1"/>
  <c r="AO1134" i="1" s="1"/>
  <c r="BF1134" i="1" s="1"/>
  <c r="AA790" i="1"/>
  <c r="AK790" i="1" s="1"/>
  <c r="AO790" i="1" s="1"/>
  <c r="BF790" i="1" s="1"/>
  <c r="Q790" i="1"/>
  <c r="AB577" i="1"/>
  <c r="AL577" i="1" s="1"/>
  <c r="BG577" i="1" s="1"/>
  <c r="S577" i="1"/>
  <c r="AN4419" i="1"/>
  <c r="Y3296" i="1"/>
  <c r="AB3296" i="1" s="1"/>
  <c r="AL3296" i="1" s="1"/>
  <c r="BG3296" i="1" s="1"/>
  <c r="AB3297" i="1"/>
  <c r="AL3297" i="1" s="1"/>
  <c r="BG3297" i="1" s="1"/>
  <c r="Q2254" i="1"/>
  <c r="AJ4052" i="1"/>
  <c r="Q4277" i="1"/>
  <c r="AA4277" i="1"/>
  <c r="AK4277" i="1" s="1"/>
  <c r="AO4277" i="1" s="1"/>
  <c r="BF4277" i="1" s="1"/>
  <c r="BJ4277" i="1" s="1"/>
  <c r="Q4030" i="1"/>
  <c r="AA4030" i="1"/>
  <c r="AK4030" i="1" s="1"/>
  <c r="AO4030" i="1" s="1"/>
  <c r="BF4030" i="1" s="1"/>
  <c r="J505" i="1"/>
  <c r="J496" i="1" s="1"/>
  <c r="J488" i="1" s="1"/>
  <c r="K511" i="1"/>
  <c r="R2096" i="1"/>
  <c r="H2096" i="1"/>
  <c r="I2095" i="1"/>
  <c r="R2095" i="1" s="1"/>
  <c r="Q2061" i="1"/>
  <c r="AA2061" i="1"/>
  <c r="AK2061" i="1" s="1"/>
  <c r="AO2061" i="1" s="1"/>
  <c r="BF2061" i="1" s="1"/>
  <c r="BJ2061" i="1" s="1"/>
  <c r="I1958" i="1"/>
  <c r="H1958" i="1" s="1"/>
  <c r="H1959" i="1"/>
  <c r="Q982" i="1"/>
  <c r="AA982" i="1"/>
  <c r="AK982" i="1" s="1"/>
  <c r="AO982" i="1" s="1"/>
  <c r="BF982" i="1" s="1"/>
  <c r="I433" i="1"/>
  <c r="H433" i="1" s="1"/>
  <c r="H437" i="1"/>
  <c r="S4492" i="1"/>
  <c r="AB4492" i="1"/>
  <c r="AL4492" i="1" s="1"/>
  <c r="BG4492" i="1" s="1"/>
  <c r="AB4335" i="1"/>
  <c r="AL4335" i="1" s="1"/>
  <c r="BG4335" i="1" s="1"/>
  <c r="S4335" i="1"/>
  <c r="S1263" i="1"/>
  <c r="AB1263" i="1"/>
  <c r="AL1263" i="1" s="1"/>
  <c r="BG1263" i="1" s="1"/>
  <c r="AH349" i="1"/>
  <c r="AH348" i="1" s="1"/>
  <c r="AH347" i="1" s="1"/>
  <c r="AH333" i="1" s="1"/>
  <c r="AL361" i="1"/>
  <c r="BG361" i="1" s="1"/>
  <c r="S4696" i="1"/>
  <c r="AB4696" i="1"/>
  <c r="AL4696" i="1" s="1"/>
  <c r="BG4696" i="1" s="1"/>
  <c r="Q2231" i="1"/>
  <c r="AA2231" i="1"/>
  <c r="AK2231" i="1" s="1"/>
  <c r="AO2231" i="1" s="1"/>
  <c r="BF2231" i="1" s="1"/>
  <c r="BJ2231" i="1" s="1"/>
  <c r="M1220" i="1"/>
  <c r="U1220" i="1" s="1"/>
  <c r="AC1220" i="1" s="1"/>
  <c r="AM1220" i="1" s="1"/>
  <c r="BH1220" i="1" s="1"/>
  <c r="U1221" i="1"/>
  <c r="AC1221" i="1" s="1"/>
  <c r="AM1221" i="1" s="1"/>
  <c r="BH1221" i="1" s="1"/>
  <c r="AB3562" i="1"/>
  <c r="AL3562" i="1" s="1"/>
  <c r="BG3562" i="1" s="1"/>
  <c r="S3562" i="1"/>
  <c r="N4390" i="1"/>
  <c r="R4390" i="1" s="1"/>
  <c r="AA4390" i="1" s="1"/>
  <c r="AK4390" i="1" s="1"/>
  <c r="AO4390" i="1" s="1"/>
  <c r="BF4390" i="1" s="1"/>
  <c r="BJ4390" i="1" s="1"/>
  <c r="R4391" i="1"/>
  <c r="AA4391" i="1" s="1"/>
  <c r="AK4391" i="1" s="1"/>
  <c r="AO4391" i="1" s="1"/>
  <c r="BF4391" i="1" s="1"/>
  <c r="BJ4391" i="1" s="1"/>
  <c r="I285" i="1"/>
  <c r="H286" i="1"/>
  <c r="R286" i="1"/>
  <c r="AA286" i="1" s="1"/>
  <c r="AK286" i="1" s="1"/>
  <c r="AO286" i="1" s="1"/>
  <c r="BF286" i="1" s="1"/>
  <c r="BJ286" i="1" s="1"/>
  <c r="S2086" i="1"/>
  <c r="AB2086" i="1"/>
  <c r="AL2086" i="1" s="1"/>
  <c r="BG2086" i="1" s="1"/>
  <c r="AA1306" i="1"/>
  <c r="AK1306" i="1" s="1"/>
  <c r="AO1306" i="1" s="1"/>
  <c r="BF1306" i="1" s="1"/>
  <c r="BJ1306" i="1" s="1"/>
  <c r="Q1306" i="1"/>
  <c r="M3655" i="1"/>
  <c r="U3655" i="1" s="1"/>
  <c r="AC3655" i="1" s="1"/>
  <c r="AM3655" i="1" s="1"/>
  <c r="BH3655" i="1" s="1"/>
  <c r="U3656" i="1"/>
  <c r="AC3656" i="1" s="1"/>
  <c r="AM3656" i="1" s="1"/>
  <c r="BH3656" i="1" s="1"/>
  <c r="H4072" i="1"/>
  <c r="Q4072" i="1"/>
  <c r="AA3366" i="1"/>
  <c r="AK3366" i="1" s="1"/>
  <c r="AO3366" i="1" s="1"/>
  <c r="BF3366" i="1" s="1"/>
  <c r="BJ3366" i="1" s="1"/>
  <c r="Q3366" i="1"/>
  <c r="J1103" i="1"/>
  <c r="S1104" i="1"/>
  <c r="S4660" i="1"/>
  <c r="AB4660" i="1"/>
  <c r="AL4660" i="1" s="1"/>
  <c r="BG4660" i="1" s="1"/>
  <c r="R3885" i="1"/>
  <c r="H3885" i="1"/>
  <c r="I3884" i="1"/>
  <c r="I3883" i="1" s="1"/>
  <c r="R3883" i="1" s="1"/>
  <c r="AA3883" i="1" s="1"/>
  <c r="AK3883" i="1" s="1"/>
  <c r="AO3883" i="1" s="1"/>
  <c r="BF3883" i="1" s="1"/>
  <c r="BJ3883" i="1" s="1"/>
  <c r="Q1483" i="1"/>
  <c r="AA1483" i="1"/>
  <c r="AK1483" i="1" s="1"/>
  <c r="AO1483" i="1" s="1"/>
  <c r="BF1483" i="1" s="1"/>
  <c r="BJ1483" i="1" s="1"/>
  <c r="U2384" i="1"/>
  <c r="AC2384" i="1" s="1"/>
  <c r="AM2384" i="1" s="1"/>
  <c r="BH2384" i="1" s="1"/>
  <c r="P2383" i="1"/>
  <c r="U2383" i="1" s="1"/>
  <c r="AC2383" i="1" s="1"/>
  <c r="AM2383" i="1" s="1"/>
  <c r="BH2383" i="1" s="1"/>
  <c r="H1919" i="1"/>
  <c r="R1919" i="1"/>
  <c r="Q1919" i="1" s="1"/>
  <c r="AB591" i="1"/>
  <c r="AL591" i="1" s="1"/>
  <c r="BG591" i="1" s="1"/>
  <c r="S591" i="1"/>
  <c r="AB618" i="1"/>
  <c r="AL618" i="1" s="1"/>
  <c r="BG618" i="1" s="1"/>
  <c r="S618" i="1"/>
  <c r="P2811" i="1"/>
  <c r="U2812" i="1"/>
  <c r="AC2812" i="1" s="1"/>
  <c r="AM2812" i="1" s="1"/>
  <c r="BH2812" i="1" s="1"/>
  <c r="Q270" i="1"/>
  <c r="S1563" i="1"/>
  <c r="AA4394" i="1"/>
  <c r="AK4394" i="1" s="1"/>
  <c r="AO4394" i="1" s="1"/>
  <c r="BF4394" i="1" s="1"/>
  <c r="BJ4394" i="1" s="1"/>
  <c r="G1028" i="1"/>
  <c r="G1027" i="1" s="1"/>
  <c r="G1026" i="1" s="1"/>
  <c r="H1029" i="1"/>
  <c r="Q3736" i="1"/>
  <c r="AA3736" i="1"/>
  <c r="AK3736" i="1" s="1"/>
  <c r="AO3736" i="1" s="1"/>
  <c r="BF3736" i="1" s="1"/>
  <c r="BJ3736" i="1" s="1"/>
  <c r="AA2537" i="1"/>
  <c r="AK2537" i="1" s="1"/>
  <c r="AO2537" i="1" s="1"/>
  <c r="BF2537" i="1" s="1"/>
  <c r="Q2537" i="1"/>
  <c r="S584" i="1"/>
  <c r="AA1677" i="1"/>
  <c r="AK1677" i="1" s="1"/>
  <c r="AO1677" i="1" s="1"/>
  <c r="BF1677" i="1" s="1"/>
  <c r="BJ1677" i="1" s="1"/>
  <c r="Q1677" i="1"/>
  <c r="S1128" i="1"/>
  <c r="AB1128" i="1"/>
  <c r="AL1128" i="1" s="1"/>
  <c r="BG1128" i="1" s="1"/>
  <c r="T3446" i="1"/>
  <c r="Q4439" i="1"/>
  <c r="AA4439" i="1"/>
  <c r="AK4439" i="1" s="1"/>
  <c r="AO4439" i="1" s="1"/>
  <c r="BF4439" i="1" s="1"/>
  <c r="BJ4439" i="1" s="1"/>
  <c r="J1356" i="1"/>
  <c r="K1356" i="1" s="1"/>
  <c r="S1357" i="1"/>
  <c r="AO4358" i="1"/>
  <c r="AA470" i="1"/>
  <c r="AK470" i="1" s="1"/>
  <c r="AO470" i="1" s="1"/>
  <c r="BF470" i="1" s="1"/>
  <c r="Q470" i="1"/>
  <c r="AA2286" i="1"/>
  <c r="AK2286" i="1" s="1"/>
  <c r="AO2286" i="1" s="1"/>
  <c r="BF2286" i="1" s="1"/>
  <c r="BJ2286" i="1" s="1"/>
  <c r="L627" i="1"/>
  <c r="K627" i="1" s="1"/>
  <c r="K628" i="1"/>
  <c r="T4385" i="1"/>
  <c r="AB4385" i="1" s="1"/>
  <c r="AL4385" i="1" s="1"/>
  <c r="BG4385" i="1" s="1"/>
  <c r="K4385" i="1"/>
  <c r="I3257" i="1"/>
  <c r="I3256" i="1" s="1"/>
  <c r="R3261" i="1"/>
  <c r="AA3261" i="1" s="1"/>
  <c r="AK3261" i="1" s="1"/>
  <c r="AO3261" i="1" s="1"/>
  <c r="BF3261" i="1" s="1"/>
  <c r="BJ3261" i="1" s="1"/>
  <c r="AA3838" i="1"/>
  <c r="AK3838" i="1" s="1"/>
  <c r="AO3838" i="1" s="1"/>
  <c r="BF3838" i="1" s="1"/>
  <c r="BJ3838" i="1" s="1"/>
  <c r="Q3838" i="1"/>
  <c r="U1313" i="1"/>
  <c r="AC1313" i="1" s="1"/>
  <c r="AM1313" i="1" s="1"/>
  <c r="BH1313" i="1" s="1"/>
  <c r="M1308" i="1"/>
  <c r="AB3919" i="1"/>
  <c r="AL3919" i="1" s="1"/>
  <c r="BG3919" i="1" s="1"/>
  <c r="S3919" i="1"/>
  <c r="AA2557" i="1"/>
  <c r="AK2557" i="1" s="1"/>
  <c r="AO2557" i="1" s="1"/>
  <c r="BF2557" i="1" s="1"/>
  <c r="Q2557" i="1"/>
  <c r="M4711" i="1"/>
  <c r="U4711" i="1" s="1"/>
  <c r="AC4711" i="1" s="1"/>
  <c r="AM4711" i="1" s="1"/>
  <c r="BH4711" i="1" s="1"/>
  <c r="U4712" i="1"/>
  <c r="AC4712" i="1" s="1"/>
  <c r="AM4712" i="1" s="1"/>
  <c r="BH4712" i="1" s="1"/>
  <c r="O3624" i="1"/>
  <c r="T3624" i="1" s="1"/>
  <c r="S3624" i="1" s="1"/>
  <c r="T3625" i="1"/>
  <c r="S3625" i="1" s="1"/>
  <c r="AB3858" i="1"/>
  <c r="AL3858" i="1" s="1"/>
  <c r="BG3858" i="1" s="1"/>
  <c r="S3858" i="1"/>
  <c r="AB3444" i="1"/>
  <c r="AL3444" i="1" s="1"/>
  <c r="BG3444" i="1" s="1"/>
  <c r="S3444" i="1"/>
  <c r="AB3150" i="1"/>
  <c r="AL3150" i="1" s="1"/>
  <c r="BG3150" i="1" s="1"/>
  <c r="S3150" i="1"/>
  <c r="R177" i="1"/>
  <c r="H177" i="1"/>
  <c r="T3945" i="1"/>
  <c r="S3945" i="1" s="1"/>
  <c r="K3945" i="1"/>
  <c r="L1421" i="1"/>
  <c r="K1421" i="1" s="1"/>
  <c r="K1422" i="1"/>
  <c r="T1422" i="1"/>
  <c r="S1422" i="1" s="1"/>
  <c r="AH2175" i="1"/>
  <c r="AH2159" i="1" s="1"/>
  <c r="Q1165" i="1"/>
  <c r="AA1165" i="1"/>
  <c r="AK1165" i="1" s="1"/>
  <c r="AO1165" i="1" s="1"/>
  <c r="BF1165" i="1" s="1"/>
  <c r="BJ1165" i="1" s="1"/>
  <c r="AA2472" i="1"/>
  <c r="AK2472" i="1" s="1"/>
  <c r="AO2472" i="1" s="1"/>
  <c r="BF2472" i="1" s="1"/>
  <c r="BJ2472" i="1" s="1"/>
  <c r="Q2472" i="1"/>
  <c r="O2323" i="1"/>
  <c r="O2322" i="1" s="1"/>
  <c r="O2303" i="1" s="1"/>
  <c r="T2337" i="1"/>
  <c r="AB2337" i="1" s="1"/>
  <c r="AL2337" i="1" s="1"/>
  <c r="BG2337" i="1" s="1"/>
  <c r="AA4740" i="1"/>
  <c r="AK4740" i="1" s="1"/>
  <c r="AO4740" i="1" s="1"/>
  <c r="BF4740" i="1" s="1"/>
  <c r="BJ4740" i="1" s="1"/>
  <c r="Q4740" i="1"/>
  <c r="Q2813" i="1"/>
  <c r="AA2813" i="1"/>
  <c r="AK2813" i="1" s="1"/>
  <c r="AO2813" i="1" s="1"/>
  <c r="BF2813" i="1" s="1"/>
  <c r="BJ2813" i="1" s="1"/>
  <c r="Z2526" i="1"/>
  <c r="Q3317" i="1"/>
  <c r="AA3317" i="1"/>
  <c r="AK3317" i="1" s="1"/>
  <c r="AO3317" i="1" s="1"/>
  <c r="BF3317" i="1" s="1"/>
  <c r="AA4480" i="1"/>
  <c r="AK4480" i="1" s="1"/>
  <c r="AO4480" i="1" s="1"/>
  <c r="BF4480" i="1" s="1"/>
  <c r="BJ4480" i="1" s="1"/>
  <c r="Q4480" i="1"/>
  <c r="AB4165" i="1"/>
  <c r="AL4165" i="1" s="1"/>
  <c r="BG4165" i="1" s="1"/>
  <c r="S4165" i="1"/>
  <c r="Q3114" i="1"/>
  <c r="AA3114" i="1"/>
  <c r="AK3114" i="1" s="1"/>
  <c r="AO3114" i="1" s="1"/>
  <c r="BF3114" i="1" s="1"/>
  <c r="BJ3114" i="1" s="1"/>
  <c r="AB4301" i="1"/>
  <c r="AL4301" i="1" s="1"/>
  <c r="BG4301" i="1" s="1"/>
  <c r="S4301" i="1"/>
  <c r="S4076" i="1"/>
  <c r="AB4076" i="1"/>
  <c r="AL4076" i="1" s="1"/>
  <c r="BG4076" i="1" s="1"/>
  <c r="AB3069" i="1"/>
  <c r="AL3069" i="1" s="1"/>
  <c r="BG3069" i="1" s="1"/>
  <c r="S3069" i="1"/>
  <c r="AA3691" i="1"/>
  <c r="AK3691" i="1" s="1"/>
  <c r="AO3691" i="1" s="1"/>
  <c r="BF3691" i="1" s="1"/>
  <c r="BJ3691" i="1" s="1"/>
  <c r="Q3691" i="1"/>
  <c r="Q632" i="1"/>
  <c r="AA632" i="1"/>
  <c r="AK632" i="1" s="1"/>
  <c r="AO632" i="1" s="1"/>
  <c r="BF632" i="1" s="1"/>
  <c r="BJ632" i="1" s="1"/>
  <c r="AB2188" i="1"/>
  <c r="AL2188" i="1" s="1"/>
  <c r="BG2188" i="1" s="1"/>
  <c r="AQ2371" i="1"/>
  <c r="AQ1132" i="1"/>
  <c r="AQ1131" i="1" s="1"/>
  <c r="AQ1130" i="1" s="1"/>
  <c r="AO3176" i="1"/>
  <c r="BF3176" i="1" s="1"/>
  <c r="BJ3176" i="1" s="1"/>
  <c r="BF3177" i="1"/>
  <c r="BJ3177" i="1" s="1"/>
  <c r="AQ247" i="1"/>
  <c r="X4220" i="1"/>
  <c r="V4742" i="1"/>
  <c r="Y293" i="1"/>
  <c r="H4416" i="1"/>
  <c r="G1219" i="1"/>
  <c r="R1029" i="1"/>
  <c r="Q1029" i="1" s="1"/>
  <c r="AA2559" i="1"/>
  <c r="AK2559" i="1" s="1"/>
  <c r="AO2559" i="1" s="1"/>
  <c r="BF2559" i="1" s="1"/>
  <c r="BJ2559" i="1" s="1"/>
  <c r="Z2122" i="1"/>
  <c r="BK4220" i="1"/>
  <c r="Y1491" i="1"/>
  <c r="AY347" i="1"/>
  <c r="AY333" i="1" s="1"/>
  <c r="S3432" i="1"/>
  <c r="BD2591" i="1"/>
  <c r="BB2371" i="1"/>
  <c r="U1276" i="1"/>
  <c r="AC1276" i="1" s="1"/>
  <c r="AM1276" i="1" s="1"/>
  <c r="BH1276" i="1" s="1"/>
  <c r="U341" i="1"/>
  <c r="AC341" i="1" s="1"/>
  <c r="AM341" i="1" s="1"/>
  <c r="BH341" i="1" s="1"/>
  <c r="J269" i="1"/>
  <c r="J268" i="1" s="1"/>
  <c r="U738" i="1"/>
  <c r="AC738" i="1" s="1"/>
  <c r="AM738" i="1" s="1"/>
  <c r="BH738" i="1" s="1"/>
  <c r="AW3907" i="1"/>
  <c r="AW3906" i="1" s="1"/>
  <c r="AT764" i="1"/>
  <c r="AT763" i="1" s="1"/>
  <c r="BK293" i="1"/>
  <c r="AD21" i="1"/>
  <c r="AD20" i="1" s="1"/>
  <c r="AD19" i="1" s="1"/>
  <c r="P1242" i="1"/>
  <c r="AR2927" i="1"/>
  <c r="AR2926" i="1" s="1"/>
  <c r="AR1842" i="1"/>
  <c r="AR1841" i="1" s="1"/>
  <c r="AR1823" i="1" s="1"/>
  <c r="AR620" i="1"/>
  <c r="AR562" i="1" s="1"/>
  <c r="AR561" i="1" s="1"/>
  <c r="AQ1392" i="1"/>
  <c r="AJ4670" i="1"/>
  <c r="W293" i="1"/>
  <c r="AF1366" i="1"/>
  <c r="AF2981" i="1"/>
  <c r="AF2964" i="1" s="1"/>
  <c r="AI1491" i="1"/>
  <c r="AD2526" i="1"/>
  <c r="AD2500" i="1" s="1"/>
  <c r="S4341" i="1"/>
  <c r="AD1842" i="1"/>
  <c r="AD1841" i="1" s="1"/>
  <c r="AD1823" i="1" s="1"/>
  <c r="AI2779" i="1"/>
  <c r="AI2778" i="1" s="1"/>
  <c r="AI2765" i="1" s="1"/>
  <c r="AD247" i="1"/>
  <c r="T2324" i="1"/>
  <c r="AI4011" i="1"/>
  <c r="AI3982" i="1" s="1"/>
  <c r="AI2628" i="1"/>
  <c r="AJ1058" i="1"/>
  <c r="AJ954" i="1" s="1"/>
  <c r="W2323" i="1"/>
  <c r="W2322" i="1" s="1"/>
  <c r="W2303" i="1" s="1"/>
  <c r="X1298" i="1"/>
  <c r="X1267" i="1" s="1"/>
  <c r="X1266" i="1" s="1"/>
  <c r="X1265" i="1" s="1"/>
  <c r="O4524" i="1"/>
  <c r="AS2122" i="1"/>
  <c r="AH165" i="1"/>
  <c r="AH164" i="1" s="1"/>
  <c r="AH163" i="1" s="1"/>
  <c r="AH146" i="1" s="1"/>
  <c r="N1298" i="1"/>
  <c r="P1219" i="1"/>
  <c r="N1132" i="1"/>
  <c r="N1131" i="1" s="1"/>
  <c r="N1130" i="1" s="1"/>
  <c r="AN1449" i="1"/>
  <c r="V2234" i="1"/>
  <c r="V2233" i="1" s="1"/>
  <c r="U4148" i="1"/>
  <c r="AC4148" i="1" s="1"/>
  <c r="AM4148" i="1" s="1"/>
  <c r="BH4148" i="1" s="1"/>
  <c r="P4144" i="1"/>
  <c r="P4143" i="1" s="1"/>
  <c r="P4142" i="1" s="1"/>
  <c r="P4141" i="1" s="1"/>
  <c r="G684" i="1"/>
  <c r="G683" i="1" s="1"/>
  <c r="G682" i="1" s="1"/>
  <c r="S4401" i="1"/>
  <c r="AB4401" i="1"/>
  <c r="AL4401" i="1" s="1"/>
  <c r="BG4401" i="1" s="1"/>
  <c r="L2848" i="1"/>
  <c r="K2848" i="1" s="1"/>
  <c r="K2849" i="1"/>
  <c r="K1431" i="1"/>
  <c r="L1430" i="1"/>
  <c r="G3884" i="1"/>
  <c r="G3883" i="1" s="1"/>
  <c r="H3888" i="1"/>
  <c r="P4159" i="1"/>
  <c r="U4160" i="1"/>
  <c r="AC4160" i="1" s="1"/>
  <c r="AM4160" i="1" s="1"/>
  <c r="BH4160" i="1" s="1"/>
  <c r="K4076" i="1"/>
  <c r="L4068" i="1"/>
  <c r="L4067" i="1" s="1"/>
  <c r="T3431" i="1"/>
  <c r="AB3431" i="1" s="1"/>
  <c r="AL3431" i="1" s="1"/>
  <c r="BG3431" i="1" s="1"/>
  <c r="L3430" i="1"/>
  <c r="K41" i="1"/>
  <c r="L40" i="1"/>
  <c r="O3701" i="1"/>
  <c r="AZ2501" i="1"/>
  <c r="AZ3566" i="1"/>
  <c r="AZ3565" i="1" s="1"/>
  <c r="W3213" i="1"/>
  <c r="BK919" i="1"/>
  <c r="BK918" i="1" s="1"/>
  <c r="O1256" i="1"/>
  <c r="O1242" i="1" s="1"/>
  <c r="K615" i="1"/>
  <c r="X2591" i="1"/>
  <c r="BE347" i="1"/>
  <c r="BE333" i="1" s="1"/>
  <c r="P1950" i="1"/>
  <c r="AS109" i="1"/>
  <c r="AS108" i="1" s="1"/>
  <c r="AS107" i="1" s="1"/>
  <c r="AS85" i="1" s="1"/>
  <c r="AS84" i="1" s="1"/>
  <c r="AU4339" i="1"/>
  <c r="BB2591" i="1"/>
  <c r="AY4011" i="1"/>
  <c r="AY3982" i="1" s="1"/>
  <c r="Z3453" i="1"/>
  <c r="AI620" i="1"/>
  <c r="AI562" i="1" s="1"/>
  <c r="AI561" i="1" s="1"/>
  <c r="AD859" i="1"/>
  <c r="AD858" i="1" s="1"/>
  <c r="AD857" i="1" s="1"/>
  <c r="O1617" i="1"/>
  <c r="O1616" i="1" s="1"/>
  <c r="AG3335" i="1"/>
  <c r="W3051" i="1"/>
  <c r="W3050" i="1" s="1"/>
  <c r="AZ3831" i="1"/>
  <c r="AZ3830" i="1" s="1"/>
  <c r="AZ3795" i="1" s="1"/>
  <c r="AQ1298" i="1"/>
  <c r="AQ1267" i="1" s="1"/>
  <c r="AQ1266" i="1" s="1"/>
  <c r="AQ1265" i="1" s="1"/>
  <c r="AW1896" i="1"/>
  <c r="AQ2039" i="1"/>
  <c r="AD1950" i="1"/>
  <c r="AD1934" i="1" s="1"/>
  <c r="AJ247" i="1"/>
  <c r="AE4384" i="1"/>
  <c r="AE4383" i="1" s="1"/>
  <c r="AE4382" i="1" s="1"/>
  <c r="AD1404" i="1"/>
  <c r="AD1403" i="1" s="1"/>
  <c r="AD1392" i="1" s="1"/>
  <c r="AH1298" i="1"/>
  <c r="AH1267" i="1" s="1"/>
  <c r="AH1266" i="1" s="1"/>
  <c r="AH1265" i="1" s="1"/>
  <c r="P2981" i="1"/>
  <c r="Q4681" i="1"/>
  <c r="AU3831" i="1"/>
  <c r="AU3830" i="1" s="1"/>
  <c r="AU3795" i="1" s="1"/>
  <c r="AV764" i="1"/>
  <c r="AV763" i="1" s="1"/>
  <c r="AD4384" i="1"/>
  <c r="AD4383" i="1" s="1"/>
  <c r="AD4382" i="1" s="1"/>
  <c r="AS4052" i="1"/>
  <c r="AG4220" i="1"/>
  <c r="AJ2628" i="1"/>
  <c r="AP3831" i="1"/>
  <c r="AP3830" i="1" s="1"/>
  <c r="AP3795" i="1" s="1"/>
  <c r="AG859" i="1"/>
  <c r="AG858" i="1" s="1"/>
  <c r="AG857" i="1" s="1"/>
  <c r="AE2075" i="1"/>
  <c r="AE2074" i="1" s="1"/>
  <c r="AE2064" i="1" s="1"/>
  <c r="AN3701" i="1"/>
  <c r="W3701" i="1"/>
  <c r="AG2075" i="1"/>
  <c r="AG2074" i="1" s="1"/>
  <c r="AG2064" i="1" s="1"/>
  <c r="AG2038" i="1" s="1"/>
  <c r="AG2779" i="1"/>
  <c r="AG2778" i="1" s="1"/>
  <c r="AG2765" i="1" s="1"/>
  <c r="P4650" i="1"/>
  <c r="P519" i="1"/>
  <c r="U520" i="1"/>
  <c r="AC520" i="1" s="1"/>
  <c r="AM520" i="1" s="1"/>
  <c r="BH520" i="1" s="1"/>
  <c r="P4118" i="1"/>
  <c r="U4119" i="1"/>
  <c r="AC4119" i="1" s="1"/>
  <c r="AM4119" i="1" s="1"/>
  <c r="BH4119" i="1" s="1"/>
  <c r="R2579" i="1"/>
  <c r="N2578" i="1"/>
  <c r="AB4522" i="1"/>
  <c r="AL4522" i="1" s="1"/>
  <c r="BG4522" i="1" s="1"/>
  <c r="S4522" i="1"/>
  <c r="K4055" i="1"/>
  <c r="L4054" i="1"/>
  <c r="L4053" i="1" s="1"/>
  <c r="T4438" i="1"/>
  <c r="L4437" i="1"/>
  <c r="K4437" i="1" s="1"/>
  <c r="T3369" i="1"/>
  <c r="AB3369" i="1" s="1"/>
  <c r="AL3369" i="1" s="1"/>
  <c r="BG3369" i="1" s="1"/>
  <c r="X3412" i="1"/>
  <c r="X3411" i="1" s="1"/>
  <c r="S1906" i="1"/>
  <c r="K1863" i="1"/>
  <c r="K4253" i="1"/>
  <c r="V3160" i="1"/>
  <c r="AZ2175" i="1"/>
  <c r="AZ2159" i="1" s="1"/>
  <c r="AZ3453" i="1"/>
  <c r="AZ3412" i="1" s="1"/>
  <c r="AZ3411" i="1" s="1"/>
  <c r="BC3051" i="1"/>
  <c r="BC3050" i="1" s="1"/>
  <c r="BC698" i="1"/>
  <c r="BC697" i="1" s="1"/>
  <c r="BC696" i="1" s="1"/>
  <c r="Y3160" i="1"/>
  <c r="V954" i="1"/>
  <c r="P2545" i="1"/>
  <c r="P2544" i="1" s="1"/>
  <c r="R1319" i="1"/>
  <c r="AA1319" i="1" s="1"/>
  <c r="AK1319" i="1" s="1"/>
  <c r="AO1319" i="1" s="1"/>
  <c r="BF1319" i="1" s="1"/>
  <c r="BJ1319" i="1" s="1"/>
  <c r="H3936" i="1"/>
  <c r="AV1491" i="1"/>
  <c r="AX293" i="1"/>
  <c r="BK165" i="1"/>
  <c r="BK164" i="1" s="1"/>
  <c r="BK163" i="1" s="1"/>
  <c r="BK146" i="1" s="1"/>
  <c r="AJ859" i="1"/>
  <c r="AJ858" i="1" s="1"/>
  <c r="AJ857" i="1" s="1"/>
  <c r="X4176" i="1"/>
  <c r="S4199" i="1"/>
  <c r="AU764" i="1"/>
  <c r="AU763" i="1" s="1"/>
  <c r="AV1219" i="1"/>
  <c r="AP3732" i="1"/>
  <c r="AG3907" i="1"/>
  <c r="AG3906" i="1" s="1"/>
  <c r="AF1704" i="1"/>
  <c r="AD2371" i="1"/>
  <c r="AE3907" i="1"/>
  <c r="AE3906" i="1" s="1"/>
  <c r="W2526" i="1"/>
  <c r="AF3453" i="1"/>
  <c r="AF3412" i="1" s="1"/>
  <c r="AF3411" i="1" s="1"/>
  <c r="AD2159" i="1"/>
  <c r="AH3732" i="1"/>
  <c r="N640" i="1"/>
  <c r="AG1842" i="1"/>
  <c r="AG1841" i="1" s="1"/>
  <c r="AG1823" i="1" s="1"/>
  <c r="X620" i="1"/>
  <c r="X562" i="1" s="1"/>
  <c r="X561" i="1" s="1"/>
  <c r="X2323" i="1"/>
  <c r="X2322" i="1" s="1"/>
  <c r="X2303" i="1" s="1"/>
  <c r="R644" i="1"/>
  <c r="AA644" i="1" s="1"/>
  <c r="AK644" i="1" s="1"/>
  <c r="AO644" i="1" s="1"/>
  <c r="BF644" i="1" s="1"/>
  <c r="BJ644" i="1" s="1"/>
  <c r="R4407" i="1"/>
  <c r="Q4407" i="1" s="1"/>
  <c r="U4366" i="1"/>
  <c r="AC4366" i="1" s="1"/>
  <c r="AM4366" i="1" s="1"/>
  <c r="BH4366" i="1" s="1"/>
  <c r="O1298" i="1"/>
  <c r="U218" i="1"/>
  <c r="AC218" i="1" s="1"/>
  <c r="AM218" i="1" s="1"/>
  <c r="BH218" i="1" s="1"/>
  <c r="Q609" i="1"/>
  <c r="AQ496" i="1"/>
  <c r="AQ488" i="1" s="1"/>
  <c r="AQ466" i="1" s="1"/>
  <c r="AJ4176" i="1"/>
  <c r="AE4052" i="1"/>
  <c r="AD2927" i="1"/>
  <c r="AD2926" i="1" s="1"/>
  <c r="AE4140" i="1"/>
  <c r="W3482" i="1"/>
  <c r="W764" i="1"/>
  <c r="W763" i="1" s="1"/>
  <c r="M1842" i="1"/>
  <c r="M1841" i="1" s="1"/>
  <c r="O1704" i="1"/>
  <c r="AD2628" i="1"/>
  <c r="AF2075" i="1"/>
  <c r="AF2074" i="1" s="1"/>
  <c r="AF2064" i="1" s="1"/>
  <c r="AI1404" i="1"/>
  <c r="AI1403" i="1" s="1"/>
  <c r="AI1392" i="1" s="1"/>
  <c r="AI1058" i="1"/>
  <c r="AG4597" i="1"/>
  <c r="AG4596" i="1" s="1"/>
  <c r="V4398" i="1"/>
  <c r="V4397" i="1" s="1"/>
  <c r="V4396" i="1" s="1"/>
  <c r="X4384" i="1"/>
  <c r="X4383" i="1" s="1"/>
  <c r="X4382" i="1" s="1"/>
  <c r="G1471" i="1"/>
  <c r="H1472" i="1"/>
  <c r="O4520" i="1"/>
  <c r="T4520" i="1" s="1"/>
  <c r="T4521" i="1"/>
  <c r="O4724" i="1"/>
  <c r="T4728" i="1"/>
  <c r="AB4728" i="1" s="1"/>
  <c r="AL4728" i="1" s="1"/>
  <c r="BG4728" i="1" s="1"/>
  <c r="T4708" i="1"/>
  <c r="AB4708" i="1" s="1"/>
  <c r="AL4708" i="1" s="1"/>
  <c r="BG4708" i="1" s="1"/>
  <c r="O4707" i="1"/>
  <c r="T4687" i="1"/>
  <c r="O4686" i="1"/>
  <c r="O4685" i="1" s="1"/>
  <c r="O4670" i="1" s="1"/>
  <c r="P4672" i="1"/>
  <c r="U4673" i="1"/>
  <c r="AC4673" i="1" s="1"/>
  <c r="AM4673" i="1" s="1"/>
  <c r="BH4673" i="1" s="1"/>
  <c r="H434" i="1"/>
  <c r="R434" i="1"/>
  <c r="N4170" i="1"/>
  <c r="R4171" i="1"/>
  <c r="AA4171" i="1" s="1"/>
  <c r="AK4171" i="1" s="1"/>
  <c r="AO4171" i="1" s="1"/>
  <c r="BF4171" i="1" s="1"/>
  <c r="BJ4171" i="1" s="1"/>
  <c r="S183" i="1"/>
  <c r="AB183" i="1"/>
  <c r="AL183" i="1" s="1"/>
  <c r="BG183" i="1" s="1"/>
  <c r="H1361" i="1"/>
  <c r="R1361" i="1"/>
  <c r="AA1361" i="1" s="1"/>
  <c r="AK1361" i="1" s="1"/>
  <c r="AO1361" i="1" s="1"/>
  <c r="BF1361" i="1" s="1"/>
  <c r="BJ1361" i="1" s="1"/>
  <c r="AB3154" i="1"/>
  <c r="AB3153" i="1" s="1"/>
  <c r="AB3152" i="1" s="1"/>
  <c r="AL3152" i="1" s="1"/>
  <c r="BG3152" i="1" s="1"/>
  <c r="AL3155" i="1"/>
  <c r="BG3155" i="1" s="1"/>
  <c r="AE2927" i="1"/>
  <c r="AE2926" i="1" s="1"/>
  <c r="Z4176" i="1"/>
  <c r="Y109" i="1"/>
  <c r="Y108" i="1" s="1"/>
  <c r="Y107" i="1" s="1"/>
  <c r="Y85" i="1" s="1"/>
  <c r="Y84" i="1" s="1"/>
  <c r="Q4470" i="1"/>
  <c r="K128" i="1"/>
  <c r="R3430" i="1"/>
  <c r="AA3430" i="1" s="1"/>
  <c r="AK3430" i="1" s="1"/>
  <c r="AO3430" i="1" s="1"/>
  <c r="BF3430" i="1" s="1"/>
  <c r="BC2416" i="1"/>
  <c r="BC2408" i="1" s="1"/>
  <c r="Y3831" i="1"/>
  <c r="Y3830" i="1" s="1"/>
  <c r="H4483" i="1"/>
  <c r="AA1078" i="1"/>
  <c r="AK1078" i="1" s="1"/>
  <c r="AO1078" i="1" s="1"/>
  <c r="BF1078" i="1" s="1"/>
  <c r="BJ1078" i="1" s="1"/>
  <c r="AA2753" i="1"/>
  <c r="AK2753" i="1" s="1"/>
  <c r="AO2753" i="1" s="1"/>
  <c r="BF2753" i="1" s="1"/>
  <c r="BJ2753" i="1" s="1"/>
  <c r="L124" i="1"/>
  <c r="K124" i="1" s="1"/>
  <c r="Q2375" i="1"/>
  <c r="AB90" i="1"/>
  <c r="AL90" i="1" s="1"/>
  <c r="BG90" i="1" s="1"/>
  <c r="AJ4384" i="1"/>
  <c r="AJ4383" i="1" s="1"/>
  <c r="AJ4382" i="1" s="1"/>
  <c r="R1123" i="1"/>
  <c r="N1122" i="1"/>
  <c r="N1121" i="1" s="1"/>
  <c r="O4257" i="1"/>
  <c r="T4257" i="1" s="1"/>
  <c r="AB4257" i="1" s="1"/>
  <c r="AL4257" i="1" s="1"/>
  <c r="BG4257" i="1" s="1"/>
  <c r="T4258" i="1"/>
  <c r="AB4258" i="1" s="1"/>
  <c r="AL4258" i="1" s="1"/>
  <c r="BG4258" i="1" s="1"/>
  <c r="S3726" i="1"/>
  <c r="AB3726" i="1"/>
  <c r="AL3726" i="1" s="1"/>
  <c r="BG3726" i="1" s="1"/>
  <c r="AA3144" i="1"/>
  <c r="AK3144" i="1" s="1"/>
  <c r="AO3144" i="1" s="1"/>
  <c r="BF3144" i="1" s="1"/>
  <c r="Q3144" i="1"/>
  <c r="S4547" i="1"/>
  <c r="AB4547" i="1"/>
  <c r="AL4547" i="1" s="1"/>
  <c r="BG4547" i="1" s="1"/>
  <c r="Q1023" i="1"/>
  <c r="AA1023" i="1"/>
  <c r="AK1023" i="1" s="1"/>
  <c r="AO1023" i="1" s="1"/>
  <c r="BF1023" i="1" s="1"/>
  <c r="BJ1023" i="1" s="1"/>
  <c r="Q4214" i="1"/>
  <c r="AA4214" i="1"/>
  <c r="AK4214" i="1" s="1"/>
  <c r="AO4214" i="1" s="1"/>
  <c r="BF4214" i="1" s="1"/>
  <c r="BJ4214" i="1" s="1"/>
  <c r="S795" i="1"/>
  <c r="AB795" i="1"/>
  <c r="AL795" i="1" s="1"/>
  <c r="BG795" i="1" s="1"/>
  <c r="AA641" i="1"/>
  <c r="AK641" i="1" s="1"/>
  <c r="AO641" i="1" s="1"/>
  <c r="BF641" i="1" s="1"/>
  <c r="BJ641" i="1" s="1"/>
  <c r="Q641" i="1"/>
  <c r="M4406" i="1"/>
  <c r="U4407" i="1"/>
  <c r="AC4407" i="1" s="1"/>
  <c r="AM4407" i="1" s="1"/>
  <c r="BH4407" i="1" s="1"/>
  <c r="S4298" i="1"/>
  <c r="AB4298" i="1"/>
  <c r="AL4298" i="1" s="1"/>
  <c r="BG4298" i="1" s="1"/>
  <c r="AB3886" i="1"/>
  <c r="AL3886" i="1" s="1"/>
  <c r="BG3886" i="1" s="1"/>
  <c r="S3886" i="1"/>
  <c r="J3662" i="1"/>
  <c r="K3663" i="1"/>
  <c r="S3663" i="1"/>
  <c r="G4724" i="1"/>
  <c r="G4723" i="1" s="1"/>
  <c r="G4722" i="1" s="1"/>
  <c r="G4721" i="1" s="1"/>
  <c r="H4725" i="1"/>
  <c r="H2549" i="1"/>
  <c r="Q2549" i="1"/>
  <c r="AB4059" i="1"/>
  <c r="AL4059" i="1" s="1"/>
  <c r="BG4059" i="1" s="1"/>
  <c r="S4059" i="1"/>
  <c r="U4612" i="1"/>
  <c r="AC4612" i="1" s="1"/>
  <c r="AM4612" i="1" s="1"/>
  <c r="BH4612" i="1" s="1"/>
  <c r="Z2175" i="1"/>
  <c r="Z2159" i="1" s="1"/>
  <c r="S2729" i="1"/>
  <c r="S296" i="1"/>
  <c r="AA825" i="1"/>
  <c r="AK825" i="1" s="1"/>
  <c r="AO825" i="1" s="1"/>
  <c r="BF825" i="1" s="1"/>
  <c r="U2658" i="1"/>
  <c r="AC2658" i="1" s="1"/>
  <c r="AM2658" i="1" s="1"/>
  <c r="BH2658" i="1" s="1"/>
  <c r="S948" i="1"/>
  <c r="K921" i="1"/>
  <c r="Q1432" i="1"/>
  <c r="AB1290" i="1"/>
  <c r="AL1290" i="1" s="1"/>
  <c r="BG1290" i="1" s="1"/>
  <c r="BA165" i="1"/>
  <c r="BA164" i="1" s="1"/>
  <c r="BA163" i="1" s="1"/>
  <c r="BA146" i="1" s="1"/>
  <c r="AF3335" i="1"/>
  <c r="AC186" i="1"/>
  <c r="AM187" i="1"/>
  <c r="BH187" i="1" s="1"/>
  <c r="AB2818" i="1"/>
  <c r="AL2818" i="1" s="1"/>
  <c r="BG2818" i="1" s="1"/>
  <c r="S2818" i="1"/>
  <c r="H2842" i="1"/>
  <c r="I2841" i="1"/>
  <c r="H2841" i="1" s="1"/>
  <c r="H3325" i="1"/>
  <c r="G3324" i="1"/>
  <c r="H3324" i="1" s="1"/>
  <c r="Q4647" i="1"/>
  <c r="AA4647" i="1"/>
  <c r="AK4647" i="1" s="1"/>
  <c r="AO4647" i="1" s="1"/>
  <c r="BF4647" i="1" s="1"/>
  <c r="AA1763" i="1"/>
  <c r="AK1763" i="1" s="1"/>
  <c r="AO1763" i="1" s="1"/>
  <c r="BF1763" i="1" s="1"/>
  <c r="BJ1763" i="1" s="1"/>
  <c r="Q1763" i="1"/>
  <c r="H1431" i="1"/>
  <c r="I1430" i="1"/>
  <c r="I1429" i="1" s="1"/>
  <c r="R1429" i="1" s="1"/>
  <c r="I2733" i="1"/>
  <c r="R2733" i="1" s="1"/>
  <c r="H2734" i="1"/>
  <c r="R2734" i="1"/>
  <c r="Q2734" i="1" s="1"/>
  <c r="AB3527" i="1"/>
  <c r="AL3527" i="1" s="1"/>
  <c r="BG3527" i="1" s="1"/>
  <c r="S3527" i="1"/>
  <c r="AB1901" i="1"/>
  <c r="AL1901" i="1" s="1"/>
  <c r="BG1901" i="1" s="1"/>
  <c r="S1901" i="1"/>
  <c r="L751" i="1"/>
  <c r="L750" i="1" s="1"/>
  <c r="K752" i="1"/>
  <c r="Q4725" i="1"/>
  <c r="AA4725" i="1"/>
  <c r="AK4725" i="1" s="1"/>
  <c r="AO4725" i="1" s="1"/>
  <c r="BF4725" i="1" s="1"/>
  <c r="M2226" i="1"/>
  <c r="U2227" i="1"/>
  <c r="AC2227" i="1" s="1"/>
  <c r="AM2227" i="1" s="1"/>
  <c r="BH2227" i="1" s="1"/>
  <c r="P677" i="1"/>
  <c r="U677" i="1" s="1"/>
  <c r="AC677" i="1" s="1"/>
  <c r="AM677" i="1" s="1"/>
  <c r="BH677" i="1" s="1"/>
  <c r="U678" i="1"/>
  <c r="AC678" i="1" s="1"/>
  <c r="AM678" i="1" s="1"/>
  <c r="BH678" i="1" s="1"/>
  <c r="Q4120" i="1"/>
  <c r="AA4120" i="1"/>
  <c r="AK4120" i="1" s="1"/>
  <c r="AO4120" i="1" s="1"/>
  <c r="BF4120" i="1" s="1"/>
  <c r="BJ4120" i="1" s="1"/>
  <c r="S3677" i="1"/>
  <c r="AB3677" i="1"/>
  <c r="AL3677" i="1" s="1"/>
  <c r="BG3677" i="1" s="1"/>
  <c r="Q2345" i="1"/>
  <c r="AA2345" i="1"/>
  <c r="AK2345" i="1" s="1"/>
  <c r="AO2345" i="1" s="1"/>
  <c r="BF2345" i="1" s="1"/>
  <c r="BJ2345" i="1" s="1"/>
  <c r="Q1939" i="1"/>
  <c r="AA1939" i="1"/>
  <c r="AK1939" i="1" s="1"/>
  <c r="AO1939" i="1" s="1"/>
  <c r="BF1939" i="1" s="1"/>
  <c r="BJ1939" i="1" s="1"/>
  <c r="Q1464" i="1"/>
  <c r="AA1464" i="1"/>
  <c r="AK1464" i="1" s="1"/>
  <c r="AO1464" i="1" s="1"/>
  <c r="BF1464" i="1" s="1"/>
  <c r="BJ1464" i="1" s="1"/>
  <c r="AB1325" i="1"/>
  <c r="AL1325" i="1" s="1"/>
  <c r="BG1325" i="1" s="1"/>
  <c r="S1325" i="1"/>
  <c r="N756" i="1"/>
  <c r="N755" i="1" s="1"/>
  <c r="N748" i="1" s="1"/>
  <c r="R760" i="1"/>
  <c r="AA760" i="1" s="1"/>
  <c r="AK760" i="1" s="1"/>
  <c r="AO760" i="1" s="1"/>
  <c r="BF760" i="1" s="1"/>
  <c r="BC3638" i="1"/>
  <c r="X3282" i="1"/>
  <c r="AB3915" i="1"/>
  <c r="AL3915" i="1" s="1"/>
  <c r="BG3915" i="1" s="1"/>
  <c r="S3915" i="1"/>
  <c r="M3082" i="1"/>
  <c r="U3083" i="1"/>
  <c r="AC3083" i="1" s="1"/>
  <c r="AM3083" i="1" s="1"/>
  <c r="BH3083" i="1" s="1"/>
  <c r="AB3986" i="1"/>
  <c r="AL3986" i="1" s="1"/>
  <c r="BG3986" i="1" s="1"/>
  <c r="S3986" i="1"/>
  <c r="AZ2075" i="1"/>
  <c r="AZ2074" i="1" s="1"/>
  <c r="AZ2064" i="1" s="1"/>
  <c r="M3763" i="1"/>
  <c r="M3762" i="1" s="1"/>
  <c r="U3770" i="1"/>
  <c r="AC3770" i="1" s="1"/>
  <c r="AM3770" i="1" s="1"/>
  <c r="BH3770" i="1" s="1"/>
  <c r="J1708" i="1"/>
  <c r="J1707" i="1" s="1"/>
  <c r="J1706" i="1" s="1"/>
  <c r="J1705" i="1" s="1"/>
  <c r="Q3537" i="1"/>
  <c r="AA3537" i="1"/>
  <c r="AK3537" i="1" s="1"/>
  <c r="AO3537" i="1" s="1"/>
  <c r="BF3537" i="1" s="1"/>
  <c r="S1960" i="1"/>
  <c r="AB1960" i="1"/>
  <c r="AL1960" i="1" s="1"/>
  <c r="BG1960" i="1" s="1"/>
  <c r="AA652" i="1"/>
  <c r="AK652" i="1" s="1"/>
  <c r="AO652" i="1" s="1"/>
  <c r="BF652" i="1" s="1"/>
  <c r="BJ652" i="1" s="1"/>
  <c r="Q652" i="1"/>
  <c r="Q402" i="1"/>
  <c r="AA402" i="1"/>
  <c r="AK402" i="1" s="1"/>
  <c r="AO402" i="1" s="1"/>
  <c r="BF402" i="1" s="1"/>
  <c r="BJ402" i="1" s="1"/>
  <c r="AL3176" i="1"/>
  <c r="BG3176" i="1" s="1"/>
  <c r="BG3177" i="1"/>
  <c r="AB3276" i="1"/>
  <c r="AL3276" i="1" s="1"/>
  <c r="BG3276" i="1" s="1"/>
  <c r="AA1556" i="1"/>
  <c r="AK1556" i="1" s="1"/>
  <c r="AO1556" i="1" s="1"/>
  <c r="BF1556" i="1" s="1"/>
  <c r="BJ1556" i="1" s="1"/>
  <c r="S2977" i="1"/>
  <c r="K4469" i="1"/>
  <c r="BC1882" i="1"/>
  <c r="BC1874" i="1" s="1"/>
  <c r="BC1866" i="1" s="1"/>
  <c r="AZ1842" i="1"/>
  <c r="AZ1841" i="1" s="1"/>
  <c r="AZ1823" i="1" s="1"/>
  <c r="AB875" i="1"/>
  <c r="AL875" i="1" s="1"/>
  <c r="BG875" i="1" s="1"/>
  <c r="I1360" i="1"/>
  <c r="H1360" i="1" s="1"/>
  <c r="AB2601" i="1"/>
  <c r="AL2601" i="1" s="1"/>
  <c r="BG2601" i="1" s="1"/>
  <c r="BA2075" i="1"/>
  <c r="BA2074" i="1" s="1"/>
  <c r="BA2064" i="1" s="1"/>
  <c r="AB3622" i="1"/>
  <c r="AL3622" i="1" s="1"/>
  <c r="BG3622" i="1" s="1"/>
  <c r="S3622" i="1"/>
  <c r="P3247" i="1"/>
  <c r="U3247" i="1" s="1"/>
  <c r="AC3247" i="1" s="1"/>
  <c r="AM3247" i="1" s="1"/>
  <c r="BH3247" i="1" s="1"/>
  <c r="U3248" i="1"/>
  <c r="AC3248" i="1" s="1"/>
  <c r="AM3248" i="1" s="1"/>
  <c r="BH3248" i="1" s="1"/>
  <c r="AB572" i="1"/>
  <c r="AL572" i="1" s="1"/>
  <c r="BG572" i="1" s="1"/>
  <c r="S572" i="1"/>
  <c r="L2125" i="1"/>
  <c r="T2125" i="1" s="1"/>
  <c r="AB2125" i="1" s="1"/>
  <c r="AL2125" i="1" s="1"/>
  <c r="BG2125" i="1" s="1"/>
  <c r="T2126" i="1"/>
  <c r="K2126" i="1"/>
  <c r="T1659" i="1"/>
  <c r="AB1659" i="1" s="1"/>
  <c r="AL1659" i="1" s="1"/>
  <c r="BG1659" i="1" s="1"/>
  <c r="L1658" i="1"/>
  <c r="K1658" i="1" s="1"/>
  <c r="K4137" i="1"/>
  <c r="L4136" i="1"/>
  <c r="T4137" i="1"/>
  <c r="AB4137" i="1" s="1"/>
  <c r="AL4137" i="1" s="1"/>
  <c r="BG4137" i="1" s="1"/>
  <c r="T3289" i="1"/>
  <c r="S3289" i="1" s="1"/>
  <c r="L3288" i="1"/>
  <c r="K3288" i="1" s="1"/>
  <c r="Q3858" i="1"/>
  <c r="AA3858" i="1"/>
  <c r="AK3858" i="1" s="1"/>
  <c r="AO3858" i="1" s="1"/>
  <c r="BF3858" i="1" s="1"/>
  <c r="R3502" i="1"/>
  <c r="Q3502" i="1" s="1"/>
  <c r="I3501" i="1"/>
  <c r="R3501" i="1" s="1"/>
  <c r="Q3501" i="1" s="1"/>
  <c r="H3502" i="1"/>
  <c r="L110" i="1"/>
  <c r="T110" i="1" s="1"/>
  <c r="T111" i="1"/>
  <c r="AB111" i="1" s="1"/>
  <c r="AL111" i="1" s="1"/>
  <c r="BG111" i="1" s="1"/>
  <c r="J1952" i="1"/>
  <c r="J1951" i="1" s="1"/>
  <c r="K1953" i="1"/>
  <c r="L4032" i="1"/>
  <c r="K4032" i="1" s="1"/>
  <c r="K4033" i="1"/>
  <c r="G2343" i="1"/>
  <c r="G2342" i="1" s="1"/>
  <c r="H2344" i="1"/>
  <c r="BI3941" i="1"/>
  <c r="BI3905" i="1" s="1"/>
  <c r="U110" i="1"/>
  <c r="AC110" i="1" s="1"/>
  <c r="AM110" i="1" s="1"/>
  <c r="BH110" i="1" s="1"/>
  <c r="AB3332" i="1"/>
  <c r="AL3332" i="1" s="1"/>
  <c r="BG3332" i="1" s="1"/>
  <c r="S3332" i="1"/>
  <c r="N3204" i="1"/>
  <c r="N3203" i="1" s="1"/>
  <c r="R3205" i="1"/>
  <c r="AA3205" i="1" s="1"/>
  <c r="AK3205" i="1" s="1"/>
  <c r="AO3205" i="1" s="1"/>
  <c r="BF3205" i="1" s="1"/>
  <c r="U3927" i="1"/>
  <c r="AC3927" i="1" s="1"/>
  <c r="AM3927" i="1" s="1"/>
  <c r="BH3927" i="1" s="1"/>
  <c r="M3926" i="1"/>
  <c r="M3925" i="1" s="1"/>
  <c r="S3946" i="1"/>
  <c r="AB3946" i="1"/>
  <c r="AL3946" i="1" s="1"/>
  <c r="BG3946" i="1" s="1"/>
  <c r="L2620" i="1"/>
  <c r="L2619" i="1" s="1"/>
  <c r="L2618" i="1" s="1"/>
  <c r="K2621" i="1"/>
  <c r="K2620" i="1" s="1"/>
  <c r="L899" i="1"/>
  <c r="L898" i="1" s="1"/>
  <c r="T898" i="1" s="1"/>
  <c r="AB898" i="1" s="1"/>
  <c r="AL898" i="1" s="1"/>
  <c r="BG898" i="1" s="1"/>
  <c r="T900" i="1"/>
  <c r="AB900" i="1" s="1"/>
  <c r="AL900" i="1" s="1"/>
  <c r="BG900" i="1" s="1"/>
  <c r="AB3510" i="1"/>
  <c r="AL3510" i="1" s="1"/>
  <c r="BG3510" i="1" s="1"/>
  <c r="S3510" i="1"/>
  <c r="H401" i="1"/>
  <c r="I400" i="1"/>
  <c r="H400" i="1" s="1"/>
  <c r="AE2856" i="1"/>
  <c r="U3902" i="1"/>
  <c r="AC3902" i="1" s="1"/>
  <c r="AM3902" i="1" s="1"/>
  <c r="BH3902" i="1" s="1"/>
  <c r="M3898" i="1"/>
  <c r="M3897" i="1" s="1"/>
  <c r="U3897" i="1" s="1"/>
  <c r="AC3897" i="1" s="1"/>
  <c r="AM3897" i="1" s="1"/>
  <c r="BH3897" i="1" s="1"/>
  <c r="L2329" i="1"/>
  <c r="T2329" i="1" s="1"/>
  <c r="T2334" i="1"/>
  <c r="AB2334" i="1" s="1"/>
  <c r="AL2334" i="1" s="1"/>
  <c r="BG2334" i="1" s="1"/>
  <c r="Q234" i="1"/>
  <c r="AA234" i="1"/>
  <c r="AK234" i="1" s="1"/>
  <c r="AO234" i="1" s="1"/>
  <c r="BF234" i="1" s="1"/>
  <c r="BJ234" i="1" s="1"/>
  <c r="R1856" i="1"/>
  <c r="AA1856" i="1" s="1"/>
  <c r="AK1856" i="1" s="1"/>
  <c r="AO1856" i="1" s="1"/>
  <c r="BF1856" i="1" s="1"/>
  <c r="BJ1856" i="1" s="1"/>
  <c r="H1856" i="1"/>
  <c r="AI971" i="1"/>
  <c r="AM971" i="1" s="1"/>
  <c r="BH971" i="1" s="1"/>
  <c r="AM972" i="1"/>
  <c r="BH972" i="1" s="1"/>
  <c r="W3734" i="1"/>
  <c r="W3733" i="1" s="1"/>
  <c r="W3732" i="1" s="1"/>
  <c r="AC1164" i="1"/>
  <c r="AM1164" i="1" s="1"/>
  <c r="BH1164" i="1" s="1"/>
  <c r="Q122" i="1"/>
  <c r="AA122" i="1"/>
  <c r="AK122" i="1" s="1"/>
  <c r="AO122" i="1" s="1"/>
  <c r="BF122" i="1" s="1"/>
  <c r="BJ122" i="1" s="1"/>
  <c r="AN165" i="1"/>
  <c r="AN164" i="1" s="1"/>
  <c r="AN163" i="1" s="1"/>
  <c r="AN146" i="1" s="1"/>
  <c r="AU1298" i="1"/>
  <c r="AU1267" i="1" s="1"/>
  <c r="AU1266" i="1" s="1"/>
  <c r="AU1265" i="1" s="1"/>
  <c r="AR4419" i="1"/>
  <c r="Q726" i="1"/>
  <c r="AA726" i="1"/>
  <c r="AK726" i="1" s="1"/>
  <c r="AO726" i="1" s="1"/>
  <c r="BF726" i="1" s="1"/>
  <c r="Y4742" i="1"/>
  <c r="Q2969" i="1"/>
  <c r="Y2234" i="1"/>
  <c r="Y2233" i="1" s="1"/>
  <c r="AW3795" i="1"/>
  <c r="J4478" i="1"/>
  <c r="J4477" i="1" s="1"/>
  <c r="K4239" i="1"/>
  <c r="H1260" i="1"/>
  <c r="AU4176" i="1"/>
  <c r="AA4208" i="1"/>
  <c r="AK4208" i="1" s="1"/>
  <c r="AO4208" i="1" s="1"/>
  <c r="BF4208" i="1" s="1"/>
  <c r="BA293" i="1"/>
  <c r="BB4220" i="1"/>
  <c r="AU4742" i="1"/>
  <c r="AV4670" i="1"/>
  <c r="AY4597" i="1"/>
  <c r="AY4596" i="1" s="1"/>
  <c r="AY4384" i="1"/>
  <c r="AY4383" i="1" s="1"/>
  <c r="AY4382" i="1" s="1"/>
  <c r="BI332" i="1"/>
  <c r="AU2075" i="1"/>
  <c r="AU2074" i="1" s="1"/>
  <c r="AU2064" i="1" s="1"/>
  <c r="AX764" i="1"/>
  <c r="AX763" i="1" s="1"/>
  <c r="AU720" i="1"/>
  <c r="AY2856" i="1"/>
  <c r="AB667" i="1"/>
  <c r="AL667" i="1" s="1"/>
  <c r="BG667" i="1" s="1"/>
  <c r="AW3654" i="1"/>
  <c r="AW3609" i="1" s="1"/>
  <c r="N3051" i="1"/>
  <c r="AD620" i="1"/>
  <c r="AD562" i="1" s="1"/>
  <c r="AD561" i="1" s="1"/>
  <c r="AY1896" i="1"/>
  <c r="AA3812" i="1"/>
  <c r="AK3812" i="1" s="1"/>
  <c r="AO3812" i="1" s="1"/>
  <c r="BF3812" i="1" s="1"/>
  <c r="AC3662" i="1"/>
  <c r="AM3662" i="1" s="1"/>
  <c r="BH3662" i="1" s="1"/>
  <c r="BI3481" i="1"/>
  <c r="BI3480" i="1" s="1"/>
  <c r="AY3732" i="1"/>
  <c r="AV1704" i="1"/>
  <c r="AV919" i="1"/>
  <c r="AV918" i="1" s="1"/>
  <c r="AW720" i="1"/>
  <c r="BA1882" i="1"/>
  <c r="BA1874" i="1" s="1"/>
  <c r="BA1866" i="1" s="1"/>
  <c r="AR3566" i="1"/>
  <c r="AR3565" i="1" s="1"/>
  <c r="BC2371" i="1"/>
  <c r="AF2501" i="1"/>
  <c r="AH247" i="1"/>
  <c r="AE3282" i="1"/>
  <c r="S4249" i="1"/>
  <c r="BB4699" i="1"/>
  <c r="AI1896" i="1"/>
  <c r="AF1491" i="1"/>
  <c r="W2075" i="1"/>
  <c r="W2074" i="1" s="1"/>
  <c r="W2064" i="1" s="1"/>
  <c r="U2324" i="1"/>
  <c r="AC2324" i="1" s="1"/>
  <c r="AM2324" i="1" s="1"/>
  <c r="BH2324" i="1" s="1"/>
  <c r="K4113" i="1"/>
  <c r="K2861" i="1"/>
  <c r="AE764" i="1"/>
  <c r="AE763" i="1" s="1"/>
  <c r="AZ496" i="1"/>
  <c r="AZ488" i="1" s="1"/>
  <c r="AZ466" i="1" s="1"/>
  <c r="AJ3701" i="1"/>
  <c r="BI2738" i="1"/>
  <c r="BI2737" i="1" s="1"/>
  <c r="AJ2039" i="1"/>
  <c r="AJ720" i="1"/>
  <c r="AH1404" i="1"/>
  <c r="AH1403" i="1" s="1"/>
  <c r="AH1392" i="1" s="1"/>
  <c r="AH698" i="1"/>
  <c r="AH697" i="1" s="1"/>
  <c r="AH696" i="1" s="1"/>
  <c r="AH3654" i="1"/>
  <c r="AH3609" i="1" s="1"/>
  <c r="AY620" i="1"/>
  <c r="AY562" i="1" s="1"/>
  <c r="AY561" i="1" s="1"/>
  <c r="AI247" i="1"/>
  <c r="M1869" i="1"/>
  <c r="BI887" i="1"/>
  <c r="AP3529" i="1"/>
  <c r="AP3335" i="1"/>
  <c r="AP3213" i="1"/>
  <c r="AP3212" i="1" s="1"/>
  <c r="AP2981" i="1"/>
  <c r="AP2964" i="1" s="1"/>
  <c r="AP4102" i="1"/>
  <c r="AP3282" i="1"/>
  <c r="AP3051" i="1"/>
  <c r="AP3050" i="1" s="1"/>
  <c r="AP2927" i="1"/>
  <c r="AP2926" i="1" s="1"/>
  <c r="AP1795" i="1"/>
  <c r="AT4220" i="1"/>
  <c r="BC1842" i="1"/>
  <c r="BC1841" i="1" s="1"/>
  <c r="BC1823" i="1" s="1"/>
  <c r="AQ4339" i="1"/>
  <c r="AQ4140" i="1"/>
  <c r="AN2323" i="1"/>
  <c r="AN2322" i="1" s="1"/>
  <c r="AN2303" i="1" s="1"/>
  <c r="AN2122" i="1"/>
  <c r="AN764" i="1"/>
  <c r="AN763" i="1" s="1"/>
  <c r="AN247" i="1"/>
  <c r="AG109" i="1"/>
  <c r="AG108" i="1" s="1"/>
  <c r="AG107" i="1" s="1"/>
  <c r="AG85" i="1" s="1"/>
  <c r="AG84" i="1" s="1"/>
  <c r="AG293" i="1"/>
  <c r="AG496" i="1"/>
  <c r="AG488" i="1" s="1"/>
  <c r="AG466" i="1" s="1"/>
  <c r="AI4650" i="1"/>
  <c r="AI4627" i="1" s="1"/>
  <c r="AX4052" i="1"/>
  <c r="AJ4550" i="1"/>
  <c r="AJ4549" i="1" s="1"/>
  <c r="AJ4542" i="1" s="1"/>
  <c r="AJ4541" i="1" s="1"/>
  <c r="V2501" i="1"/>
  <c r="G2545" i="1"/>
  <c r="G2544" i="1" s="1"/>
  <c r="AN4220" i="1"/>
  <c r="AN4699" i="1"/>
  <c r="AI1704" i="1"/>
  <c r="AR2628" i="1"/>
  <c r="AR1219" i="1"/>
  <c r="AN1491" i="1"/>
  <c r="W2739" i="1"/>
  <c r="AA4624" i="1"/>
  <c r="AK4624" i="1" s="1"/>
  <c r="AO4624" i="1" s="1"/>
  <c r="BF4624" i="1" s="1"/>
  <c r="BJ4624" i="1" s="1"/>
  <c r="Q4624" i="1"/>
  <c r="L3782" i="1"/>
  <c r="T3782" i="1" s="1"/>
  <c r="K3783" i="1"/>
  <c r="AB41" i="1"/>
  <c r="AL41" i="1" s="1"/>
  <c r="BG41" i="1" s="1"/>
  <c r="S41" i="1"/>
  <c r="AB4123" i="1"/>
  <c r="AL4123" i="1" s="1"/>
  <c r="BG4123" i="1" s="1"/>
  <c r="S4123" i="1"/>
  <c r="U4261" i="1"/>
  <c r="AC4261" i="1" s="1"/>
  <c r="AM4261" i="1" s="1"/>
  <c r="BH4261" i="1" s="1"/>
  <c r="AY1491" i="1"/>
  <c r="AW4742" i="1"/>
  <c r="AY4550" i="1"/>
  <c r="AY4549" i="1" s="1"/>
  <c r="AY4542" i="1" s="1"/>
  <c r="AY4541" i="1" s="1"/>
  <c r="AU3654" i="1"/>
  <c r="AU3609" i="1" s="1"/>
  <c r="AV2075" i="1"/>
  <c r="AV2074" i="1" s="1"/>
  <c r="AV2064" i="1" s="1"/>
  <c r="BK2323" i="1"/>
  <c r="BK2322" i="1" s="1"/>
  <c r="BK2303" i="1" s="1"/>
  <c r="AW3701" i="1"/>
  <c r="P3882" i="1"/>
  <c r="P3881" i="1" s="1"/>
  <c r="S1916" i="1"/>
  <c r="AR2981" i="1"/>
  <c r="AR2964" i="1" s="1"/>
  <c r="AI919" i="1"/>
  <c r="AI918" i="1" s="1"/>
  <c r="AD4176" i="1"/>
  <c r="AH4102" i="1"/>
  <c r="AD3566" i="1"/>
  <c r="AD3565" i="1" s="1"/>
  <c r="P1456" i="1"/>
  <c r="P1450" i="1" s="1"/>
  <c r="P1449" i="1" s="1"/>
  <c r="AB1104" i="1"/>
  <c r="AL1104" i="1" s="1"/>
  <c r="BG1104" i="1" s="1"/>
  <c r="BI1144" i="1"/>
  <c r="BI3159" i="1"/>
  <c r="BI3130" i="1" s="1"/>
  <c r="X764" i="1"/>
  <c r="X763" i="1" s="1"/>
  <c r="U1856" i="1"/>
  <c r="AC1856" i="1" s="1"/>
  <c r="AM1856" i="1" s="1"/>
  <c r="BH1856" i="1" s="1"/>
  <c r="T2536" i="1"/>
  <c r="K2559" i="1"/>
  <c r="V3335" i="1"/>
  <c r="AS3732" i="1"/>
  <c r="AX3018" i="1"/>
  <c r="AF2856" i="1"/>
  <c r="AI3907" i="1"/>
  <c r="AI3906" i="1" s="1"/>
  <c r="AF4542" i="1"/>
  <c r="AF4541" i="1" s="1"/>
  <c r="AI3831" i="1"/>
  <c r="AI3830" i="1" s="1"/>
  <c r="AI3795" i="1" s="1"/>
  <c r="AJ3732" i="1"/>
  <c r="W4052" i="1"/>
  <c r="AQ4220" i="1"/>
  <c r="AN903" i="1"/>
  <c r="AE3018" i="1"/>
  <c r="V698" i="1"/>
  <c r="V697" i="1" s="1"/>
  <c r="V696" i="1" s="1"/>
  <c r="S2380" i="1"/>
  <c r="AW217" i="1"/>
  <c r="AW216" i="1" s="1"/>
  <c r="AR2234" i="1"/>
  <c r="AR2233" i="1" s="1"/>
  <c r="AI764" i="1"/>
  <c r="AI763" i="1" s="1"/>
  <c r="X21" i="1"/>
  <c r="X20" i="1" s="1"/>
  <c r="X19" i="1" s="1"/>
  <c r="K121" i="1"/>
  <c r="L4672" i="1"/>
  <c r="L4671" i="1" s="1"/>
  <c r="T4671" i="1" s="1"/>
  <c r="AB4671" i="1" s="1"/>
  <c r="AL4671" i="1" s="1"/>
  <c r="BG4671" i="1" s="1"/>
  <c r="BB2501" i="1"/>
  <c r="AV4597" i="1"/>
  <c r="AV4596" i="1" s="1"/>
  <c r="AW4398" i="1"/>
  <c r="AW4397" i="1" s="1"/>
  <c r="AW4396" i="1" s="1"/>
  <c r="AW4011" i="1"/>
  <c r="AW3982" i="1" s="1"/>
  <c r="AU3732" i="1"/>
  <c r="BK4339" i="1"/>
  <c r="AY4419" i="1"/>
  <c r="AJ4699" i="1"/>
  <c r="AI3282" i="1"/>
  <c r="BI2500" i="1"/>
  <c r="BI2499" i="1" s="1"/>
  <c r="AY2981" i="1"/>
  <c r="AY2964" i="1" s="1"/>
  <c r="AW2824" i="1"/>
  <c r="AN698" i="1"/>
  <c r="AN697" i="1" s="1"/>
  <c r="AN696" i="1" s="1"/>
  <c r="AJ2323" i="1"/>
  <c r="AJ2322" i="1" s="1"/>
  <c r="AJ2303" i="1" s="1"/>
  <c r="AJ3529" i="1"/>
  <c r="T4462" i="1"/>
  <c r="J2824" i="1"/>
  <c r="BI4051" i="1"/>
  <c r="BI4042" i="1" s="1"/>
  <c r="BB4052" i="1"/>
  <c r="AS1795" i="1"/>
  <c r="BI246" i="1"/>
  <c r="BI215" i="1" s="1"/>
  <c r="Z2323" i="1"/>
  <c r="Z2322" i="1" s="1"/>
  <c r="Z2303" i="1" s="1"/>
  <c r="AQ1491" i="1"/>
  <c r="AY4052" i="1"/>
  <c r="AF2175" i="1"/>
  <c r="AF2159" i="1" s="1"/>
  <c r="AE1580" i="1"/>
  <c r="V4052" i="1"/>
  <c r="AX2234" i="1"/>
  <c r="AX2233" i="1" s="1"/>
  <c r="AW1242" i="1"/>
  <c r="AW21" i="1"/>
  <c r="AW20" i="1" s="1"/>
  <c r="AW19" i="1" s="1"/>
  <c r="AR764" i="1"/>
  <c r="AR763" i="1" s="1"/>
  <c r="AP2591" i="1"/>
  <c r="BE3160" i="1"/>
  <c r="AF2824" i="1"/>
  <c r="AJ4419" i="1"/>
  <c r="AJ3966" i="1"/>
  <c r="AJ3951" i="1" s="1"/>
  <c r="AJ3654" i="1"/>
  <c r="AJ3609" i="1" s="1"/>
  <c r="Z620" i="1"/>
  <c r="Z562" i="1" s="1"/>
  <c r="Z561" i="1" s="1"/>
  <c r="R1967" i="1"/>
  <c r="AN3160" i="1"/>
  <c r="R3625" i="1"/>
  <c r="Q3625" i="1" s="1"/>
  <c r="N3624" i="1"/>
  <c r="R3624" i="1" s="1"/>
  <c r="Q3624" i="1" s="1"/>
  <c r="Q369" i="1"/>
  <c r="AA369" i="1"/>
  <c r="AK369" i="1" s="1"/>
  <c r="AO369" i="1" s="1"/>
  <c r="BF369" i="1" s="1"/>
  <c r="BJ369" i="1" s="1"/>
  <c r="Q4593" i="1"/>
  <c r="AA4593" i="1"/>
  <c r="AK4593" i="1" s="1"/>
  <c r="AO4593" i="1" s="1"/>
  <c r="BF4593" i="1" s="1"/>
  <c r="BJ4593" i="1" s="1"/>
  <c r="Q2264" i="1"/>
  <c r="AA2264" i="1"/>
  <c r="AK2264" i="1" s="1"/>
  <c r="AO2264" i="1" s="1"/>
  <c r="BF2264" i="1" s="1"/>
  <c r="BJ2264" i="1" s="1"/>
  <c r="AB3347" i="1"/>
  <c r="AL3347" i="1" s="1"/>
  <c r="BG3347" i="1" s="1"/>
  <c r="S3347" i="1"/>
  <c r="Q151" i="1"/>
  <c r="H151" i="1"/>
  <c r="AB4673" i="1"/>
  <c r="AL4673" i="1" s="1"/>
  <c r="BG4673" i="1" s="1"/>
  <c r="S4673" i="1"/>
  <c r="X3680" i="1"/>
  <c r="AB262" i="1"/>
  <c r="AL262" i="1" s="1"/>
  <c r="BG262" i="1" s="1"/>
  <c r="S262" i="1"/>
  <c r="I2477" i="1"/>
  <c r="R2478" i="1"/>
  <c r="Q2478" i="1" s="1"/>
  <c r="P699" i="1"/>
  <c r="U700" i="1"/>
  <c r="AC700" i="1" s="1"/>
  <c r="AM700" i="1" s="1"/>
  <c r="BH700" i="1" s="1"/>
  <c r="N433" i="1"/>
  <c r="N432" i="1" s="1"/>
  <c r="N431" i="1" s="1"/>
  <c r="N430" i="1" s="1"/>
  <c r="R437" i="1"/>
  <c r="Q437" i="1" s="1"/>
  <c r="AB2611" i="1"/>
  <c r="AL2611" i="1" s="1"/>
  <c r="BG2611" i="1" s="1"/>
  <c r="S2611" i="1"/>
  <c r="AB2116" i="1"/>
  <c r="AL2116" i="1" s="1"/>
  <c r="BG2116" i="1" s="1"/>
  <c r="S2116" i="1"/>
  <c r="T1562" i="1"/>
  <c r="L1561" i="1"/>
  <c r="K1561" i="1" s="1"/>
  <c r="L3679" i="1"/>
  <c r="K3679" i="1" s="1"/>
  <c r="T3697" i="1"/>
  <c r="S3697" i="1" s="1"/>
  <c r="P3271" i="1"/>
  <c r="P3270" i="1" s="1"/>
  <c r="P3269" i="1" s="1"/>
  <c r="U3272" i="1"/>
  <c r="AC3272" i="1" s="1"/>
  <c r="AM3272" i="1" s="1"/>
  <c r="BH3272" i="1" s="1"/>
  <c r="AA258" i="1"/>
  <c r="AK258" i="1" s="1"/>
  <c r="AO258" i="1" s="1"/>
  <c r="BF258" i="1" s="1"/>
  <c r="Q258" i="1"/>
  <c r="K4249" i="1"/>
  <c r="J4248" i="1"/>
  <c r="K4248" i="1" s="1"/>
  <c r="BC1662" i="1"/>
  <c r="H4036" i="1"/>
  <c r="T4636" i="1"/>
  <c r="AB4636" i="1" s="1"/>
  <c r="AL4636" i="1" s="1"/>
  <c r="BG4636" i="1" s="1"/>
  <c r="N44" i="1"/>
  <c r="M614" i="1"/>
  <c r="M613" i="1" s="1"/>
  <c r="U613" i="1" s="1"/>
  <c r="AC613" i="1" s="1"/>
  <c r="AM613" i="1" s="1"/>
  <c r="BH613" i="1" s="1"/>
  <c r="AB4434" i="1"/>
  <c r="AL4434" i="1" s="1"/>
  <c r="BG4434" i="1" s="1"/>
  <c r="N4406" i="1"/>
  <c r="N4405" i="1" s="1"/>
  <c r="S1839" i="1"/>
  <c r="I1012" i="1"/>
  <c r="G698" i="1"/>
  <c r="G697" i="1" s="1"/>
  <c r="G696" i="1" s="1"/>
  <c r="AB3584" i="1"/>
  <c r="AL3584" i="1" s="1"/>
  <c r="BG3584" i="1" s="1"/>
  <c r="H1289" i="1"/>
  <c r="AA2878" i="1"/>
  <c r="AK2878" i="1" s="1"/>
  <c r="AO2878" i="1" s="1"/>
  <c r="BF2878" i="1" s="1"/>
  <c r="BJ2878" i="1" s="1"/>
  <c r="Q2878" i="1"/>
  <c r="Y4140" i="1"/>
  <c r="U285" i="1"/>
  <c r="AC285" i="1" s="1"/>
  <c r="AM285" i="1" s="1"/>
  <c r="BH285" i="1" s="1"/>
  <c r="P268" i="1"/>
  <c r="I3364" i="1"/>
  <c r="I3363" i="1" s="1"/>
  <c r="M1883" i="1"/>
  <c r="M1882" i="1" s="1"/>
  <c r="AA870" i="1"/>
  <c r="AK870" i="1" s="1"/>
  <c r="AO870" i="1" s="1"/>
  <c r="BF870" i="1" s="1"/>
  <c r="K2944" i="1"/>
  <c r="S3752" i="1"/>
  <c r="S1162" i="1"/>
  <c r="AB4106" i="1"/>
  <c r="AL4106" i="1" s="1"/>
  <c r="BG4106" i="1" s="1"/>
  <c r="S4106" i="1"/>
  <c r="N3351" i="1"/>
  <c r="N3350" i="1" s="1"/>
  <c r="R3352" i="1"/>
  <c r="AA3352" i="1" s="1"/>
  <c r="AK3352" i="1" s="1"/>
  <c r="AO3352" i="1" s="1"/>
  <c r="BF3352" i="1" s="1"/>
  <c r="AA2463" i="1"/>
  <c r="AK2463" i="1" s="1"/>
  <c r="AO2463" i="1" s="1"/>
  <c r="BF2463" i="1" s="1"/>
  <c r="BJ2463" i="1" s="1"/>
  <c r="Q2463" i="1"/>
  <c r="AA1803" i="1"/>
  <c r="AK1803" i="1" s="1"/>
  <c r="AO1803" i="1" s="1"/>
  <c r="BF1803" i="1" s="1"/>
  <c r="BJ1803" i="1" s="1"/>
  <c r="Q1803" i="1"/>
  <c r="AB2634" i="1"/>
  <c r="AL2634" i="1" s="1"/>
  <c r="BG2634" i="1" s="1"/>
  <c r="S2670" i="1"/>
  <c r="H750" i="1"/>
  <c r="H4436" i="1"/>
  <c r="T1320" i="1"/>
  <c r="K1320" i="1"/>
  <c r="K2560" i="1"/>
  <c r="I3424" i="1"/>
  <c r="R3424" i="1" s="1"/>
  <c r="AA3424" i="1" s="1"/>
  <c r="AK3424" i="1" s="1"/>
  <c r="AO3424" i="1" s="1"/>
  <c r="BF3424" i="1" s="1"/>
  <c r="S866" i="1"/>
  <c r="AS496" i="1"/>
  <c r="AS488" i="1" s="1"/>
  <c r="AS466" i="1" s="1"/>
  <c r="AS21" i="1"/>
  <c r="AS20" i="1" s="1"/>
  <c r="AS19" i="1" s="1"/>
  <c r="K1976" i="1"/>
  <c r="L1972" i="1"/>
  <c r="L1971" i="1" s="1"/>
  <c r="L1970" i="1" s="1"/>
  <c r="S1667" i="1"/>
  <c r="M1945" i="1"/>
  <c r="M1944" i="1" s="1"/>
  <c r="M1943" i="1" s="1"/>
  <c r="U1946" i="1"/>
  <c r="AC1946" i="1" s="1"/>
  <c r="AM1946" i="1" s="1"/>
  <c r="BH1946" i="1" s="1"/>
  <c r="AB1202" i="1"/>
  <c r="AL1202" i="1" s="1"/>
  <c r="BG1202" i="1" s="1"/>
  <c r="S1202" i="1"/>
  <c r="N381" i="1"/>
  <c r="AG2371" i="1"/>
  <c r="M3823" i="1"/>
  <c r="U3827" i="1"/>
  <c r="AC3827" i="1" s="1"/>
  <c r="AM3827" i="1" s="1"/>
  <c r="BH3827" i="1" s="1"/>
  <c r="U3945" i="1"/>
  <c r="AC3945" i="1" s="1"/>
  <c r="AM3945" i="1" s="1"/>
  <c r="BH3945" i="1" s="1"/>
  <c r="M3944" i="1"/>
  <c r="M3943" i="1" s="1"/>
  <c r="U2285" i="1"/>
  <c r="AC2285" i="1" s="1"/>
  <c r="AM2285" i="1" s="1"/>
  <c r="BH2285" i="1" s="1"/>
  <c r="M2276" i="1"/>
  <c r="M2275" i="1" s="1"/>
  <c r="S3485" i="1"/>
  <c r="AB3485" i="1"/>
  <c r="AL3485" i="1" s="1"/>
  <c r="BG3485" i="1" s="1"/>
  <c r="AA3037" i="1"/>
  <c r="AK3037" i="1" s="1"/>
  <c r="AO3037" i="1" s="1"/>
  <c r="BF3037" i="1" s="1"/>
  <c r="BJ3037" i="1" s="1"/>
  <c r="Q3037" i="1"/>
  <c r="M4436" i="1"/>
  <c r="U4436" i="1" s="1"/>
  <c r="AC4436" i="1" s="1"/>
  <c r="AM4436" i="1" s="1"/>
  <c r="BH4436" i="1" s="1"/>
  <c r="U4437" i="1"/>
  <c r="AC4437" i="1" s="1"/>
  <c r="AM4437" i="1" s="1"/>
  <c r="BH4437" i="1" s="1"/>
  <c r="Q3069" i="1"/>
  <c r="AA3069" i="1"/>
  <c r="AK3069" i="1" s="1"/>
  <c r="AO3069" i="1" s="1"/>
  <c r="BF3069" i="1" s="1"/>
  <c r="BJ3069" i="1" s="1"/>
  <c r="AZ1617" i="1"/>
  <c r="AZ1616" i="1" s="1"/>
  <c r="AZ1606" i="1" s="1"/>
  <c r="K693" i="1"/>
  <c r="S693" i="1"/>
  <c r="H3365" i="1"/>
  <c r="I4016" i="1"/>
  <c r="H4017" i="1"/>
  <c r="H2390" i="1"/>
  <c r="I2389" i="1"/>
  <c r="H2389" i="1" s="1"/>
  <c r="R988" i="1"/>
  <c r="Q988" i="1" s="1"/>
  <c r="I987" i="1"/>
  <c r="H987" i="1" s="1"/>
  <c r="AE1060" i="1"/>
  <c r="AE1059" i="1" s="1"/>
  <c r="AE1058" i="1" s="1"/>
  <c r="AK1061" i="1"/>
  <c r="AO1061" i="1" s="1"/>
  <c r="BF1061" i="1" s="1"/>
  <c r="BJ1061" i="1" s="1"/>
  <c r="W1298" i="1"/>
  <c r="W1267" i="1" s="1"/>
  <c r="W1266" i="1" s="1"/>
  <c r="BI1794" i="1"/>
  <c r="BI1793" i="1" s="1"/>
  <c r="AN620" i="1"/>
  <c r="AN562" i="1" s="1"/>
  <c r="AN561" i="1" s="1"/>
  <c r="W1617" i="1"/>
  <c r="W1616" i="1" s="1"/>
  <c r="W1606" i="1" s="1"/>
  <c r="AA4386" i="1"/>
  <c r="AK4386" i="1" s="1"/>
  <c r="AO4386" i="1" s="1"/>
  <c r="BF4386" i="1" s="1"/>
  <c r="Q4386" i="1"/>
  <c r="P3717" i="1"/>
  <c r="P3716" i="1" s="1"/>
  <c r="U3722" i="1"/>
  <c r="AC3722" i="1" s="1"/>
  <c r="AM3722" i="1" s="1"/>
  <c r="BH3722" i="1" s="1"/>
  <c r="AB2850" i="1"/>
  <c r="AL2850" i="1" s="1"/>
  <c r="BG2850" i="1" s="1"/>
  <c r="S2850" i="1"/>
  <c r="O4313" i="1"/>
  <c r="T4314" i="1"/>
  <c r="AB4314" i="1" s="1"/>
  <c r="AL4314" i="1" s="1"/>
  <c r="BG4314" i="1" s="1"/>
  <c r="H2689" i="1"/>
  <c r="Q2689" i="1"/>
  <c r="G2688" i="1"/>
  <c r="G2687" i="1" s="1"/>
  <c r="K2554" i="1"/>
  <c r="T2554" i="1"/>
  <c r="AB2554" i="1" s="1"/>
  <c r="AL2554" i="1" s="1"/>
  <c r="BG2554" i="1" s="1"/>
  <c r="T89" i="1"/>
  <c r="S89" i="1" s="1"/>
  <c r="K89" i="1"/>
  <c r="AB2340" i="1"/>
  <c r="AL2340" i="1" s="1"/>
  <c r="BG2340" i="1" s="1"/>
  <c r="S2340" i="1"/>
  <c r="AB2061" i="1"/>
  <c r="AL2061" i="1" s="1"/>
  <c r="BG2061" i="1" s="1"/>
  <c r="S2061" i="1"/>
  <c r="AA1389" i="1"/>
  <c r="AK1389" i="1" s="1"/>
  <c r="AO1389" i="1" s="1"/>
  <c r="BF1389" i="1" s="1"/>
  <c r="BJ1389" i="1" s="1"/>
  <c r="Q1389" i="1"/>
  <c r="P150" i="1"/>
  <c r="P149" i="1" s="1"/>
  <c r="P148" i="1" s="1"/>
  <c r="P147" i="1" s="1"/>
  <c r="U151" i="1"/>
  <c r="AC151" i="1" s="1"/>
  <c r="AM151" i="1" s="1"/>
  <c r="BH151" i="1" s="1"/>
  <c r="S65" i="1"/>
  <c r="AB65" i="1"/>
  <c r="AL65" i="1" s="1"/>
  <c r="BG65" i="1" s="1"/>
  <c r="U1399" i="1"/>
  <c r="AC1399" i="1" s="1"/>
  <c r="AM1399" i="1" s="1"/>
  <c r="BH1399" i="1" s="1"/>
  <c r="M1394" i="1"/>
  <c r="BI4338" i="1"/>
  <c r="BI4337" i="1" s="1"/>
  <c r="G748" i="1"/>
  <c r="H749" i="1"/>
  <c r="L484" i="1"/>
  <c r="K485" i="1"/>
  <c r="T485" i="1"/>
  <c r="R4530" i="1"/>
  <c r="AA4530" i="1" s="1"/>
  <c r="AK4530" i="1" s="1"/>
  <c r="AO4530" i="1" s="1"/>
  <c r="BF4530" i="1" s="1"/>
  <c r="BJ4530" i="1" s="1"/>
  <c r="I4529" i="1"/>
  <c r="AB2369" i="1"/>
  <c r="AL2369" i="1" s="1"/>
  <c r="BG2369" i="1" s="1"/>
  <c r="S2369" i="1"/>
  <c r="Q3442" i="1"/>
  <c r="BC4102" i="1"/>
  <c r="Q318" i="1"/>
  <c r="AB829" i="1"/>
  <c r="AL829" i="1" s="1"/>
  <c r="BG829" i="1" s="1"/>
  <c r="S753" i="1"/>
  <c r="S3834" i="1"/>
  <c r="S4513" i="1"/>
  <c r="T3351" i="1"/>
  <c r="AB3351" i="1" s="1"/>
  <c r="AL3351" i="1" s="1"/>
  <c r="BG3351" i="1" s="1"/>
  <c r="AB4249" i="1"/>
  <c r="AL4249" i="1" s="1"/>
  <c r="BG4249" i="1" s="1"/>
  <c r="AZ3529" i="1"/>
  <c r="M1170" i="1"/>
  <c r="M1169" i="1" s="1"/>
  <c r="U1169" i="1" s="1"/>
  <c r="AC1169" i="1" s="1"/>
  <c r="AM1169" i="1" s="1"/>
  <c r="BH1169" i="1" s="1"/>
  <c r="U1179" i="1"/>
  <c r="AC1179" i="1" s="1"/>
  <c r="AM1179" i="1" s="1"/>
  <c r="BH1179" i="1" s="1"/>
  <c r="R2834" i="1"/>
  <c r="Q2834" i="1" s="1"/>
  <c r="I2833" i="1"/>
  <c r="H2833" i="1" s="1"/>
  <c r="I4478" i="1"/>
  <c r="R4478" i="1" s="1"/>
  <c r="J2052" i="1"/>
  <c r="J2051" i="1" s="1"/>
  <c r="J2050" i="1" s="1"/>
  <c r="J2039" i="1" s="1"/>
  <c r="K2053" i="1"/>
  <c r="G3984" i="1"/>
  <c r="G3983" i="1" s="1"/>
  <c r="S4453" i="1"/>
  <c r="K4453" i="1"/>
  <c r="J4449" i="1"/>
  <c r="J4448" i="1" s="1"/>
  <c r="J4441" i="1" s="1"/>
  <c r="Q3016" i="1"/>
  <c r="AA3016" i="1"/>
  <c r="AK3016" i="1" s="1"/>
  <c r="AO3016" i="1" s="1"/>
  <c r="BF3016" i="1" s="1"/>
  <c r="BJ3016" i="1" s="1"/>
  <c r="M411" i="1"/>
  <c r="M406" i="1" s="1"/>
  <c r="T2131" i="1"/>
  <c r="AB2131" i="1" s="1"/>
  <c r="AL2131" i="1" s="1"/>
  <c r="BG2131" i="1" s="1"/>
  <c r="S1236" i="1"/>
  <c r="H2478" i="1"/>
  <c r="AB2395" i="1"/>
  <c r="AL2395" i="1" s="1"/>
  <c r="BG2395" i="1" s="1"/>
  <c r="AA547" i="1"/>
  <c r="AK547" i="1" s="1"/>
  <c r="AO547" i="1" s="1"/>
  <c r="BF547" i="1" s="1"/>
  <c r="BJ547" i="1" s="1"/>
  <c r="AB2931" i="1"/>
  <c r="AL2931" i="1" s="1"/>
  <c r="BG2931" i="1" s="1"/>
  <c r="S2931" i="1"/>
  <c r="M2417" i="1"/>
  <c r="U2417" i="1" s="1"/>
  <c r="AC2417" i="1" s="1"/>
  <c r="AM2417" i="1" s="1"/>
  <c r="BH2417" i="1" s="1"/>
  <c r="U2418" i="1"/>
  <c r="AC2418" i="1" s="1"/>
  <c r="AM2418" i="1" s="1"/>
  <c r="BH2418" i="1" s="1"/>
  <c r="K3272" i="1"/>
  <c r="L3271" i="1"/>
  <c r="L3270" i="1" s="1"/>
  <c r="S3190" i="1"/>
  <c r="I2290" i="1"/>
  <c r="R2290" i="1" s="1"/>
  <c r="AA2290" i="1" s="1"/>
  <c r="AK2290" i="1" s="1"/>
  <c r="AO2290" i="1" s="1"/>
  <c r="BF2290" i="1" s="1"/>
  <c r="BJ2290" i="1" s="1"/>
  <c r="AA3194" i="1"/>
  <c r="AK3194" i="1" s="1"/>
  <c r="AO3194" i="1" s="1"/>
  <c r="BF3194" i="1" s="1"/>
  <c r="BJ3194" i="1" s="1"/>
  <c r="BA903" i="1"/>
  <c r="AX2981" i="1"/>
  <c r="AX2964" i="1" s="1"/>
  <c r="R4207" i="1"/>
  <c r="AA4207" i="1" s="1"/>
  <c r="AK4207" i="1" s="1"/>
  <c r="AO4207" i="1" s="1"/>
  <c r="BF4207" i="1" s="1"/>
  <c r="N4206" i="1"/>
  <c r="AB2485" i="1"/>
  <c r="AL2485" i="1" s="1"/>
  <c r="BG2485" i="1" s="1"/>
  <c r="S2485" i="1"/>
  <c r="R679" i="1"/>
  <c r="Q679" i="1" s="1"/>
  <c r="H679" i="1"/>
  <c r="K1562" i="1"/>
  <c r="U1370" i="1"/>
  <c r="AC1370" i="1" s="1"/>
  <c r="AM1370" i="1" s="1"/>
  <c r="BH1370" i="1" s="1"/>
  <c r="M1369" i="1"/>
  <c r="L1515" i="1"/>
  <c r="K1515" i="1" s="1"/>
  <c r="K1516" i="1"/>
  <c r="AX1704" i="1"/>
  <c r="AI109" i="1"/>
  <c r="AI108" i="1" s="1"/>
  <c r="AI107" i="1" s="1"/>
  <c r="AI85" i="1" s="1"/>
  <c r="AI84" i="1" s="1"/>
  <c r="AD4670" i="1"/>
  <c r="S4581" i="1"/>
  <c r="P4322" i="1"/>
  <c r="P4321" i="1" s="1"/>
  <c r="P4320" i="1" s="1"/>
  <c r="P4319" i="1" s="1"/>
  <c r="P4318" i="1" s="1"/>
  <c r="U4326" i="1"/>
  <c r="AC4326" i="1" s="1"/>
  <c r="AM4326" i="1" s="1"/>
  <c r="BH4326" i="1" s="1"/>
  <c r="R2788" i="1"/>
  <c r="AA2788" i="1" s="1"/>
  <c r="AK2788" i="1" s="1"/>
  <c r="AO2788" i="1" s="1"/>
  <c r="BF2788" i="1" s="1"/>
  <c r="BJ2788" i="1" s="1"/>
  <c r="N2783" i="1"/>
  <c r="N2779" i="1" s="1"/>
  <c r="N2778" i="1" s="1"/>
  <c r="N2765" i="1" s="1"/>
  <c r="K3293" i="1"/>
  <c r="S3293" i="1"/>
  <c r="J1099" i="1"/>
  <c r="S1099" i="1" s="1"/>
  <c r="K1100" i="1"/>
  <c r="I3446" i="1"/>
  <c r="R3446" i="1" s="1"/>
  <c r="AA3446" i="1" s="1"/>
  <c r="AK3446" i="1" s="1"/>
  <c r="AO3446" i="1" s="1"/>
  <c r="BF3446" i="1" s="1"/>
  <c r="R3447" i="1"/>
  <c r="AA3447" i="1" s="1"/>
  <c r="AK3447" i="1" s="1"/>
  <c r="AO3447" i="1" s="1"/>
  <c r="BF3447" i="1" s="1"/>
  <c r="L4371" i="1"/>
  <c r="T4371" i="1" s="1"/>
  <c r="AB4371" i="1" s="1"/>
  <c r="AL4371" i="1" s="1"/>
  <c r="BG4371" i="1" s="1"/>
  <c r="Q727" i="1"/>
  <c r="AA727" i="1"/>
  <c r="AK727" i="1" s="1"/>
  <c r="AO727" i="1" s="1"/>
  <c r="BF727" i="1" s="1"/>
  <c r="BC4650" i="1"/>
  <c r="BC4627" i="1" s="1"/>
  <c r="AJ1256" i="1"/>
  <c r="AJ1242" i="1" s="1"/>
  <c r="P905" i="1"/>
  <c r="P904" i="1" s="1"/>
  <c r="P903" i="1" s="1"/>
  <c r="U906" i="1"/>
  <c r="AC906" i="1" s="1"/>
  <c r="AM906" i="1" s="1"/>
  <c r="BH906" i="1" s="1"/>
  <c r="M295" i="1"/>
  <c r="L4345" i="1"/>
  <c r="L4344" i="1" s="1"/>
  <c r="L4340" i="1" s="1"/>
  <c r="T4346" i="1"/>
  <c r="S4346" i="1" s="1"/>
  <c r="K4346" i="1"/>
  <c r="AA4110" i="1"/>
  <c r="AK4110" i="1" s="1"/>
  <c r="AO4110" i="1" s="1"/>
  <c r="BF4110" i="1" s="1"/>
  <c r="BJ4110" i="1" s="1"/>
  <c r="Q4110" i="1"/>
  <c r="AB3360" i="1"/>
  <c r="AL3360" i="1" s="1"/>
  <c r="BG3360" i="1" s="1"/>
  <c r="K2860" i="1"/>
  <c r="AA2436" i="1"/>
  <c r="AK2436" i="1" s="1"/>
  <c r="AO2436" i="1" s="1"/>
  <c r="BF2436" i="1" s="1"/>
  <c r="BJ2436" i="1" s="1"/>
  <c r="Q2436" i="1"/>
  <c r="AB1060" i="1"/>
  <c r="AL1060" i="1" s="1"/>
  <c r="BG1060" i="1" s="1"/>
  <c r="AL1061" i="1"/>
  <c r="BG1061" i="1" s="1"/>
  <c r="AB1052" i="1"/>
  <c r="AL1053" i="1"/>
  <c r="BG1053" i="1" s="1"/>
  <c r="AE1242" i="1"/>
  <c r="V109" i="1"/>
  <c r="V108" i="1" s="1"/>
  <c r="V107" i="1" s="1"/>
  <c r="V85" i="1" s="1"/>
  <c r="V84" i="1" s="1"/>
  <c r="N2952" i="1"/>
  <c r="R2958" i="1"/>
  <c r="AA2958" i="1" s="1"/>
  <c r="AK2958" i="1" s="1"/>
  <c r="AO2958" i="1" s="1"/>
  <c r="BF2958" i="1" s="1"/>
  <c r="BJ2958" i="1" s="1"/>
  <c r="BI2272" i="1"/>
  <c r="BI2271" i="1" s="1"/>
  <c r="AH1795" i="1"/>
  <c r="U2006" i="1"/>
  <c r="AC2006" i="1" s="1"/>
  <c r="AM2006" i="1" s="1"/>
  <c r="BH2006" i="1" s="1"/>
  <c r="P2005" i="1"/>
  <c r="P2004" i="1" s="1"/>
  <c r="G4266" i="1"/>
  <c r="H4266" i="1" s="1"/>
  <c r="Q4267" i="1"/>
  <c r="AA1104" i="1"/>
  <c r="AK1104" i="1" s="1"/>
  <c r="AO1104" i="1" s="1"/>
  <c r="BF1104" i="1" s="1"/>
  <c r="BJ1104" i="1" s="1"/>
  <c r="Q1104" i="1"/>
  <c r="AB49" i="1"/>
  <c r="AL49" i="1" s="1"/>
  <c r="BG49" i="1" s="1"/>
  <c r="S49" i="1"/>
  <c r="X4053" i="1"/>
  <c r="X4052" i="1" s="1"/>
  <c r="Q2054" i="1"/>
  <c r="AA2054" i="1"/>
  <c r="AK2054" i="1" s="1"/>
  <c r="AO2054" i="1" s="1"/>
  <c r="BF2054" i="1" s="1"/>
  <c r="BJ2054" i="1" s="1"/>
  <c r="J3252" i="1"/>
  <c r="J3251" i="1" s="1"/>
  <c r="K3253" i="1"/>
  <c r="BA620" i="1"/>
  <c r="BA562" i="1" s="1"/>
  <c r="BA561" i="1" s="1"/>
  <c r="AA152" i="1"/>
  <c r="AK152" i="1" s="1"/>
  <c r="AO152" i="1" s="1"/>
  <c r="BF152" i="1" s="1"/>
  <c r="BJ152" i="1" s="1"/>
  <c r="Q152" i="1"/>
  <c r="AB1193" i="1"/>
  <c r="AL1193" i="1" s="1"/>
  <c r="BG1193" i="1" s="1"/>
  <c r="S1193" i="1"/>
  <c r="AG963" i="1"/>
  <c r="AG962" i="1" s="1"/>
  <c r="AG961" i="1" s="1"/>
  <c r="AL964" i="1"/>
  <c r="BG964" i="1" s="1"/>
  <c r="AB4005" i="1"/>
  <c r="AL4005" i="1" s="1"/>
  <c r="BG4005" i="1" s="1"/>
  <c r="S4005" i="1"/>
  <c r="AV2122" i="1"/>
  <c r="H121" i="1"/>
  <c r="R121" i="1"/>
  <c r="K4659" i="1"/>
  <c r="T4659" i="1"/>
  <c r="S4659" i="1" s="1"/>
  <c r="AV333" i="1"/>
  <c r="AV332" i="1" s="1"/>
  <c r="BC4052" i="1"/>
  <c r="BC247" i="1"/>
  <c r="O232" i="1"/>
  <c r="O231" i="1" s="1"/>
  <c r="BC3018" i="1"/>
  <c r="S395" i="1"/>
  <c r="P4589" i="1"/>
  <c r="U4589" i="1" s="1"/>
  <c r="AC4589" i="1" s="1"/>
  <c r="AM4589" i="1" s="1"/>
  <c r="BH4589" i="1" s="1"/>
  <c r="Q2035" i="1"/>
  <c r="T3798" i="1"/>
  <c r="AB3798" i="1" s="1"/>
  <c r="AL3798" i="1" s="1"/>
  <c r="BG3798" i="1" s="1"/>
  <c r="I640" i="1"/>
  <c r="U219" i="1"/>
  <c r="AC219" i="1" s="1"/>
  <c r="AM219" i="1" s="1"/>
  <c r="BH219" i="1" s="1"/>
  <c r="AB4640" i="1"/>
  <c r="AL4640" i="1" s="1"/>
  <c r="BG4640" i="1" s="1"/>
  <c r="P4365" i="1"/>
  <c r="U4365" i="1" s="1"/>
  <c r="AC4365" i="1" s="1"/>
  <c r="AM4365" i="1" s="1"/>
  <c r="BH4365" i="1" s="1"/>
  <c r="AA2653" i="1"/>
  <c r="AK2653" i="1" s="1"/>
  <c r="AO2653" i="1" s="1"/>
  <c r="BF2653" i="1" s="1"/>
  <c r="BJ2653" i="1" s="1"/>
  <c r="H1292" i="1"/>
  <c r="BC2739" i="1"/>
  <c r="Y247" i="1"/>
  <c r="S642" i="1"/>
  <c r="AY954" i="1"/>
  <c r="M321" i="1"/>
  <c r="AA1245" i="1"/>
  <c r="AK1245" i="1" s="1"/>
  <c r="AO1245" i="1" s="1"/>
  <c r="BF1245" i="1" s="1"/>
  <c r="Q1245" i="1"/>
  <c r="U3783" i="1"/>
  <c r="AC3783" i="1" s="1"/>
  <c r="AM3783" i="1" s="1"/>
  <c r="BH3783" i="1" s="1"/>
  <c r="BD4550" i="1"/>
  <c r="BD4549" i="1" s="1"/>
  <c r="BD4542" i="1" s="1"/>
  <c r="BD4541" i="1" s="1"/>
  <c r="M1684" i="1"/>
  <c r="U1684" i="1" s="1"/>
  <c r="AC1684" i="1" s="1"/>
  <c r="AM1684" i="1" s="1"/>
  <c r="BH1684" i="1" s="1"/>
  <c r="U1685" i="1"/>
  <c r="AC1685" i="1" s="1"/>
  <c r="AM1685" i="1" s="1"/>
  <c r="BH1685" i="1" s="1"/>
  <c r="R1446" i="1"/>
  <c r="AA1446" i="1" s="1"/>
  <c r="AK1446" i="1" s="1"/>
  <c r="AO1446" i="1" s="1"/>
  <c r="BF1446" i="1" s="1"/>
  <c r="S2537" i="1"/>
  <c r="Q749" i="1"/>
  <c r="BD3482" i="1"/>
  <c r="R3574" i="1"/>
  <c r="I3573" i="1"/>
  <c r="R3573" i="1" s="1"/>
  <c r="Q3573" i="1" s="1"/>
  <c r="L4724" i="1"/>
  <c r="L4723" i="1" s="1"/>
  <c r="L4722" i="1" s="1"/>
  <c r="L4721" i="1" s="1"/>
  <c r="T4725" i="1"/>
  <c r="AB4725" i="1" s="1"/>
  <c r="AL4725" i="1" s="1"/>
  <c r="BG4725" i="1" s="1"/>
  <c r="AH4094" i="1"/>
  <c r="AH4093" i="1" s="1"/>
  <c r="AH4052" i="1" s="1"/>
  <c r="AL4095" i="1"/>
  <c r="BG4095" i="1" s="1"/>
  <c r="S4259" i="1"/>
  <c r="AB3681" i="1"/>
  <c r="AL3681" i="1" s="1"/>
  <c r="BG3681" i="1" s="1"/>
  <c r="AL3682" i="1"/>
  <c r="BG3682" i="1" s="1"/>
  <c r="P4221" i="1"/>
  <c r="U4221" i="1" s="1"/>
  <c r="AC4221" i="1" s="1"/>
  <c r="AM4221" i="1" s="1"/>
  <c r="BH4221" i="1" s="1"/>
  <c r="U4222" i="1"/>
  <c r="AC4222" i="1" s="1"/>
  <c r="AM4222" i="1" s="1"/>
  <c r="BH4222" i="1" s="1"/>
  <c r="AB2624" i="1"/>
  <c r="AL2624" i="1" s="1"/>
  <c r="BG2624" i="1" s="1"/>
  <c r="S2624" i="1"/>
  <c r="AB291" i="1"/>
  <c r="AL291" i="1" s="1"/>
  <c r="BG291" i="1" s="1"/>
  <c r="S291" i="1"/>
  <c r="N4512" i="1"/>
  <c r="R4512" i="1" s="1"/>
  <c r="R4513" i="1"/>
  <c r="AA4513" i="1" s="1"/>
  <c r="AK4513" i="1" s="1"/>
  <c r="AO4513" i="1" s="1"/>
  <c r="BF4513" i="1" s="1"/>
  <c r="BJ4513" i="1" s="1"/>
  <c r="T651" i="1"/>
  <c r="AB651" i="1" s="1"/>
  <c r="AL651" i="1" s="1"/>
  <c r="BG651" i="1" s="1"/>
  <c r="L640" i="1"/>
  <c r="R3043" i="1"/>
  <c r="AA3043" i="1" s="1"/>
  <c r="AK3043" i="1" s="1"/>
  <c r="AO3043" i="1" s="1"/>
  <c r="BF3043" i="1" s="1"/>
  <c r="BJ3043" i="1" s="1"/>
  <c r="H3043" i="1"/>
  <c r="R1692" i="1"/>
  <c r="AA1692" i="1" s="1"/>
  <c r="AK1692" i="1" s="1"/>
  <c r="AO1692" i="1" s="1"/>
  <c r="BF1692" i="1" s="1"/>
  <c r="BJ1692" i="1" s="1"/>
  <c r="I1691" i="1"/>
  <c r="R1691" i="1" s="1"/>
  <c r="AA1691" i="1" s="1"/>
  <c r="AK1691" i="1" s="1"/>
  <c r="AO1691" i="1" s="1"/>
  <c r="BF1691" i="1" s="1"/>
  <c r="BJ1691" i="1" s="1"/>
  <c r="S2247" i="1"/>
  <c r="AB2247" i="1"/>
  <c r="AL2247" i="1" s="1"/>
  <c r="BG2247" i="1" s="1"/>
  <c r="T2559" i="1"/>
  <c r="S2559" i="1" s="1"/>
  <c r="S2413" i="1"/>
  <c r="AB2413" i="1"/>
  <c r="AL2413" i="1" s="1"/>
  <c r="BG2413" i="1" s="1"/>
  <c r="R3415" i="1"/>
  <c r="I3414" i="1"/>
  <c r="R3414" i="1" s="1"/>
  <c r="AA3414" i="1" s="1"/>
  <c r="AK3414" i="1" s="1"/>
  <c r="AO3414" i="1" s="1"/>
  <c r="BF3414" i="1" s="1"/>
  <c r="H3415" i="1"/>
  <c r="S1013" i="1"/>
  <c r="AB1013" i="1"/>
  <c r="AL1013" i="1" s="1"/>
  <c r="BG1013" i="1" s="1"/>
  <c r="AE2824" i="1"/>
  <c r="S4239" i="1"/>
  <c r="AA133" i="1"/>
  <c r="AK133" i="1" s="1"/>
  <c r="AO133" i="1" s="1"/>
  <c r="BF133" i="1" s="1"/>
  <c r="BJ133" i="1" s="1"/>
  <c r="Q133" i="1"/>
  <c r="K4768" i="1"/>
  <c r="T4768" i="1"/>
  <c r="S4768" i="1" s="1"/>
  <c r="S3972" i="1"/>
  <c r="AB3972" i="1"/>
  <c r="AL3972" i="1" s="1"/>
  <c r="BG3972" i="1" s="1"/>
  <c r="AV4052" i="1"/>
  <c r="AE4742" i="1"/>
  <c r="V2824" i="1"/>
  <c r="T329" i="1"/>
  <c r="AB329" i="1" s="1"/>
  <c r="AL329" i="1" s="1"/>
  <c r="BG329" i="1" s="1"/>
  <c r="L321" i="1"/>
  <c r="L320" i="1" s="1"/>
  <c r="L117" i="1"/>
  <c r="T117" i="1" s="1"/>
  <c r="AB117" i="1" s="1"/>
  <c r="AL117" i="1" s="1"/>
  <c r="BG117" i="1" s="1"/>
  <c r="T121" i="1"/>
  <c r="AB121" i="1" s="1"/>
  <c r="AL121" i="1" s="1"/>
  <c r="BG121" i="1" s="1"/>
  <c r="R1339" i="1"/>
  <c r="I1338" i="1"/>
  <c r="H1338" i="1" s="1"/>
  <c r="J1366" i="1"/>
  <c r="S173" i="1"/>
  <c r="AB173" i="1"/>
  <c r="AL173" i="1" s="1"/>
  <c r="BG173" i="1" s="1"/>
  <c r="J4545" i="1"/>
  <c r="K4546" i="1"/>
  <c r="Q2562" i="1"/>
  <c r="AA2562" i="1"/>
  <c r="AK2562" i="1" s="1"/>
  <c r="AO2562" i="1" s="1"/>
  <c r="BF2562" i="1" s="1"/>
  <c r="BJ2562" i="1" s="1"/>
  <c r="N4738" i="1"/>
  <c r="R4739" i="1"/>
  <c r="R2812" i="1"/>
  <c r="N2811" i="1"/>
  <c r="U3673" i="1"/>
  <c r="AC3673" i="1" s="1"/>
  <c r="AM3673" i="1" s="1"/>
  <c r="BH3673" i="1" s="1"/>
  <c r="P3672" i="1"/>
  <c r="Q4454" i="1"/>
  <c r="AA4454" i="1"/>
  <c r="AK4454" i="1" s="1"/>
  <c r="AO4454" i="1" s="1"/>
  <c r="BF4454" i="1" s="1"/>
  <c r="BJ4454" i="1" s="1"/>
  <c r="T3827" i="1"/>
  <c r="AB3827" i="1" s="1"/>
  <c r="AL3827" i="1" s="1"/>
  <c r="BG3827" i="1" s="1"/>
  <c r="O3823" i="1"/>
  <c r="O3822" i="1" s="1"/>
  <c r="S2335" i="1"/>
  <c r="AB2335" i="1"/>
  <c r="AL2335" i="1" s="1"/>
  <c r="BG2335" i="1" s="1"/>
  <c r="P999" i="1"/>
  <c r="U999" i="1" s="1"/>
  <c r="AC999" i="1" s="1"/>
  <c r="AM999" i="1" s="1"/>
  <c r="BH999" i="1" s="1"/>
  <c r="U1000" i="1"/>
  <c r="AC1000" i="1" s="1"/>
  <c r="AM1000" i="1" s="1"/>
  <c r="BH1000" i="1" s="1"/>
  <c r="N607" i="1"/>
  <c r="R607" i="1" s="1"/>
  <c r="AA607" i="1" s="1"/>
  <c r="AK607" i="1" s="1"/>
  <c r="AO607" i="1" s="1"/>
  <c r="BF607" i="1" s="1"/>
  <c r="R608" i="1"/>
  <c r="AA608" i="1" s="1"/>
  <c r="AK608" i="1" s="1"/>
  <c r="AO608" i="1" s="1"/>
  <c r="BF608" i="1" s="1"/>
  <c r="O575" i="1"/>
  <c r="T576" i="1"/>
  <c r="AB576" i="1" s="1"/>
  <c r="AL576" i="1" s="1"/>
  <c r="BG576" i="1" s="1"/>
  <c r="AB1115" i="1"/>
  <c r="AL1115" i="1" s="1"/>
  <c r="BG1115" i="1" s="1"/>
  <c r="S1115" i="1"/>
  <c r="AB951" i="1"/>
  <c r="AL951" i="1" s="1"/>
  <c r="BG951" i="1" s="1"/>
  <c r="S951" i="1"/>
  <c r="H4039" i="1"/>
  <c r="R4039" i="1"/>
  <c r="K4687" i="1"/>
  <c r="J4686" i="1"/>
  <c r="J4685" i="1" s="1"/>
  <c r="H4249" i="1"/>
  <c r="G4248" i="1"/>
  <c r="Q4249" i="1"/>
  <c r="H3798" i="1"/>
  <c r="R3798" i="1"/>
  <c r="J4398" i="1"/>
  <c r="J4397" i="1" s="1"/>
  <c r="J4396" i="1" s="1"/>
  <c r="O35" i="1"/>
  <c r="Q2606" i="1"/>
  <c r="H4708" i="1"/>
  <c r="V4176" i="1"/>
  <c r="Y2039" i="1"/>
  <c r="W1662" i="1"/>
  <c r="X3732" i="1"/>
  <c r="AB3691" i="1"/>
  <c r="AL3691" i="1" s="1"/>
  <c r="BG3691" i="1" s="1"/>
  <c r="H4718" i="1"/>
  <c r="AW4419" i="1"/>
  <c r="S3766" i="1"/>
  <c r="S969" i="1"/>
  <c r="H3229" i="1"/>
  <c r="BB3335" i="1"/>
  <c r="U644" i="1"/>
  <c r="AC644" i="1" s="1"/>
  <c r="AM644" i="1" s="1"/>
  <c r="BH644" i="1" s="1"/>
  <c r="AK354" i="1"/>
  <c r="AO354" i="1" s="1"/>
  <c r="AL354" i="1"/>
  <c r="BG354" i="1" s="1"/>
  <c r="Y4384" i="1"/>
  <c r="Y4383" i="1" s="1"/>
  <c r="Y4382" i="1" s="1"/>
  <c r="O2779" i="1"/>
  <c r="O2778" i="1" s="1"/>
  <c r="G3364" i="1"/>
  <c r="G3363" i="1" s="1"/>
  <c r="T4033" i="1"/>
  <c r="S4033" i="1" s="1"/>
  <c r="BB3860" i="1"/>
  <c r="AX4550" i="1"/>
  <c r="AX4549" i="1" s="1"/>
  <c r="AX4542" i="1" s="1"/>
  <c r="AX4541" i="1" s="1"/>
  <c r="BD3335" i="1"/>
  <c r="BD2234" i="1"/>
  <c r="BD2233" i="1" s="1"/>
  <c r="AU496" i="1"/>
  <c r="AU488" i="1" s="1"/>
  <c r="AU466" i="1" s="1"/>
  <c r="AS165" i="1"/>
  <c r="AS164" i="1" s="1"/>
  <c r="AS163" i="1" s="1"/>
  <c r="AS146" i="1" s="1"/>
  <c r="BC1580" i="1"/>
  <c r="AY21" i="1"/>
  <c r="AY20" i="1" s="1"/>
  <c r="AY19" i="1" s="1"/>
  <c r="BK2739" i="1"/>
  <c r="S947" i="1"/>
  <c r="AN21" i="1"/>
  <c r="AN20" i="1" s="1"/>
  <c r="AN19" i="1" s="1"/>
  <c r="N3188" i="1"/>
  <c r="AA4259" i="1"/>
  <c r="AK4259" i="1" s="1"/>
  <c r="AO4259" i="1" s="1"/>
  <c r="BF4259" i="1" s="1"/>
  <c r="BJ4259" i="1" s="1"/>
  <c r="S2425" i="1"/>
  <c r="AP3453" i="1"/>
  <c r="AP3412" i="1" s="1"/>
  <c r="AP3411" i="1" s="1"/>
  <c r="AN109" i="1"/>
  <c r="AN108" i="1" s="1"/>
  <c r="AN107" i="1" s="1"/>
  <c r="AN85" i="1" s="1"/>
  <c r="AN84" i="1" s="1"/>
  <c r="AG4699" i="1"/>
  <c r="AD3335" i="1"/>
  <c r="AE1132" i="1"/>
  <c r="AE1131" i="1" s="1"/>
  <c r="AE1130" i="1" s="1"/>
  <c r="AF3282" i="1"/>
  <c r="AD4650" i="1"/>
  <c r="AJ1882" i="1"/>
  <c r="AJ1874" i="1" s="1"/>
  <c r="AJ1866" i="1" s="1"/>
  <c r="AA1438" i="1"/>
  <c r="AK1438" i="1" s="1"/>
  <c r="AO1438" i="1" s="1"/>
  <c r="BF1438" i="1" s="1"/>
  <c r="BJ1438" i="1" s="1"/>
  <c r="AD4372" i="1"/>
  <c r="AD4371" i="1" s="1"/>
  <c r="AD4339" i="1" s="1"/>
  <c r="U2405" i="1"/>
  <c r="AC2405" i="1" s="1"/>
  <c r="AM2405" i="1" s="1"/>
  <c r="BH2405" i="1" s="1"/>
  <c r="Z4650" i="1"/>
  <c r="Z4627" i="1" s="1"/>
  <c r="I4253" i="1"/>
  <c r="H4253" i="1" s="1"/>
  <c r="Q3511" i="1"/>
  <c r="AG2526" i="1"/>
  <c r="AF4419" i="1"/>
  <c r="AH1842" i="1"/>
  <c r="AH1841" i="1" s="1"/>
  <c r="AH1823" i="1" s="1"/>
  <c r="AE432" i="1"/>
  <c r="AE431" i="1" s="1"/>
  <c r="AE430" i="1" s="1"/>
  <c r="AJ3882" i="1"/>
  <c r="AJ3881" i="1" s="1"/>
  <c r="AJ3860" i="1" s="1"/>
  <c r="O698" i="1"/>
  <c r="O697" i="1" s="1"/>
  <c r="O696" i="1" s="1"/>
  <c r="N295" i="1"/>
  <c r="N294" i="1" s="1"/>
  <c r="AB2978" i="1"/>
  <c r="AL2978" i="1" s="1"/>
  <c r="BG2978" i="1" s="1"/>
  <c r="I447" i="1"/>
  <c r="I446" i="1" s="1"/>
  <c r="R446" i="1" s="1"/>
  <c r="AA1124" i="1"/>
  <c r="AK1124" i="1" s="1"/>
  <c r="AO1124" i="1" s="1"/>
  <c r="BF1124" i="1" s="1"/>
  <c r="BJ1124" i="1" s="1"/>
  <c r="AA647" i="1"/>
  <c r="AK647" i="1" s="1"/>
  <c r="AO647" i="1" s="1"/>
  <c r="BF647" i="1" s="1"/>
  <c r="BJ647" i="1" s="1"/>
  <c r="Q3196" i="1"/>
  <c r="R1416" i="1"/>
  <c r="AH4011" i="1"/>
  <c r="AH3982" i="1" s="1"/>
  <c r="AE2273" i="1"/>
  <c r="AE1617" i="1"/>
  <c r="AE1616" i="1" s="1"/>
  <c r="AE1606" i="1" s="1"/>
  <c r="U478" i="1"/>
  <c r="AC478" i="1" s="1"/>
  <c r="AM478" i="1" s="1"/>
  <c r="BH478" i="1" s="1"/>
  <c r="AP1704" i="1"/>
  <c r="AQ3882" i="1"/>
  <c r="AQ3881" i="1" s="1"/>
  <c r="AQ3860" i="1" s="1"/>
  <c r="AG919" i="1"/>
  <c r="AG918" i="1" s="1"/>
  <c r="W4398" i="1"/>
  <c r="W4397" i="1" s="1"/>
  <c r="W4396" i="1" s="1"/>
  <c r="L3884" i="1"/>
  <c r="L3883" i="1" s="1"/>
  <c r="AB1596" i="1"/>
  <c r="AL1596" i="1" s="1"/>
  <c r="BG1596" i="1" s="1"/>
  <c r="S1596" i="1"/>
  <c r="AA440" i="1"/>
  <c r="AK440" i="1" s="1"/>
  <c r="AO440" i="1" s="1"/>
  <c r="BF440" i="1" s="1"/>
  <c r="BJ440" i="1" s="1"/>
  <c r="Q440" i="1"/>
  <c r="U3365" i="1"/>
  <c r="AC3365" i="1" s="1"/>
  <c r="AM3365" i="1" s="1"/>
  <c r="BH3365" i="1" s="1"/>
  <c r="P3364" i="1"/>
  <c r="P3363" i="1" s="1"/>
  <c r="M2968" i="1"/>
  <c r="M2967" i="1" s="1"/>
  <c r="M2966" i="1" s="1"/>
  <c r="M2965" i="1" s="1"/>
  <c r="U2973" i="1"/>
  <c r="AC2973" i="1" s="1"/>
  <c r="AM2973" i="1" s="1"/>
  <c r="BH2973" i="1" s="1"/>
  <c r="K2277" i="1"/>
  <c r="L2276" i="1"/>
  <c r="L2275" i="1" s="1"/>
  <c r="L2274" i="1" s="1"/>
  <c r="T2277" i="1"/>
  <c r="K4642" i="1"/>
  <c r="T4642" i="1"/>
  <c r="J2468" i="1"/>
  <c r="K2469" i="1"/>
  <c r="K4213" i="1"/>
  <c r="H4526" i="1"/>
  <c r="G4525" i="1"/>
  <c r="H4525" i="1" s="1"/>
  <c r="AB4226" i="1"/>
  <c r="AL4226" i="1" s="1"/>
  <c r="BG4226" i="1" s="1"/>
  <c r="S4226" i="1"/>
  <c r="AP21" i="1"/>
  <c r="AP20" i="1" s="1"/>
  <c r="AP19" i="1" s="1"/>
  <c r="T4739" i="1"/>
  <c r="O4738" i="1"/>
  <c r="AA4459" i="1"/>
  <c r="AK4459" i="1" s="1"/>
  <c r="AO4459" i="1" s="1"/>
  <c r="BF4459" i="1" s="1"/>
  <c r="BJ4459" i="1" s="1"/>
  <c r="Q4459" i="1"/>
  <c r="U1799" i="1"/>
  <c r="AC1799" i="1" s="1"/>
  <c r="AM1799" i="1" s="1"/>
  <c r="BH1799" i="1" s="1"/>
  <c r="P1798" i="1"/>
  <c r="P1797" i="1" s="1"/>
  <c r="P1796" i="1" s="1"/>
  <c r="P1795" i="1" s="1"/>
  <c r="R1472" i="1"/>
  <c r="N1471" i="1"/>
  <c r="R1388" i="1"/>
  <c r="N1379" i="1"/>
  <c r="N1378" i="1" s="1"/>
  <c r="N1377" i="1" s="1"/>
  <c r="N1366" i="1" s="1"/>
  <c r="Q62" i="1"/>
  <c r="AA62" i="1"/>
  <c r="AK62" i="1" s="1"/>
  <c r="AO62" i="1" s="1"/>
  <c r="BF62" i="1" s="1"/>
  <c r="BJ62" i="1" s="1"/>
  <c r="K3722" i="1"/>
  <c r="T3722" i="1"/>
  <c r="I1113" i="1"/>
  <c r="R1113" i="1" s="1"/>
  <c r="AA1113" i="1" s="1"/>
  <c r="AK1113" i="1" s="1"/>
  <c r="AO1113" i="1" s="1"/>
  <c r="BF1113" i="1" s="1"/>
  <c r="BJ1113" i="1" s="1"/>
  <c r="R1114" i="1"/>
  <c r="H1114" i="1"/>
  <c r="AA4660" i="1"/>
  <c r="AK4660" i="1" s="1"/>
  <c r="AO4660" i="1" s="1"/>
  <c r="BF4660" i="1" s="1"/>
  <c r="BJ4660" i="1" s="1"/>
  <c r="Q4660" i="1"/>
  <c r="H4217" i="1"/>
  <c r="I4212" i="1"/>
  <c r="H4212" i="1" s="1"/>
  <c r="R1877" i="1"/>
  <c r="Q1877" i="1" s="1"/>
  <c r="N1876" i="1"/>
  <c r="S4459" i="1"/>
  <c r="AB4459" i="1"/>
  <c r="AL4459" i="1" s="1"/>
  <c r="BG4459" i="1" s="1"/>
  <c r="K2197" i="1"/>
  <c r="T2197" i="1"/>
  <c r="L2193" i="1"/>
  <c r="R4453" i="1"/>
  <c r="H4453" i="1"/>
  <c r="R1959" i="1"/>
  <c r="N1958" i="1"/>
  <c r="N1957" i="1" s="1"/>
  <c r="N1956" i="1" s="1"/>
  <c r="Q1417" i="1"/>
  <c r="AA1417" i="1"/>
  <c r="AK1417" i="1" s="1"/>
  <c r="AO1417" i="1" s="1"/>
  <c r="BF1417" i="1" s="1"/>
  <c r="BJ1417" i="1" s="1"/>
  <c r="N36" i="1"/>
  <c r="R36" i="1" s="1"/>
  <c r="AA36" i="1" s="1"/>
  <c r="AK36" i="1" s="1"/>
  <c r="AO36" i="1" s="1"/>
  <c r="BF36" i="1" s="1"/>
  <c r="BJ36" i="1" s="1"/>
  <c r="R37" i="1"/>
  <c r="AA37" i="1" s="1"/>
  <c r="AK37" i="1" s="1"/>
  <c r="AO37" i="1" s="1"/>
  <c r="BF37" i="1" s="1"/>
  <c r="BJ37" i="1" s="1"/>
  <c r="M2571" i="1"/>
  <c r="U2572" i="1"/>
  <c r="AC2572" i="1" s="1"/>
  <c r="AM2572" i="1" s="1"/>
  <c r="BH2572" i="1" s="1"/>
  <c r="L1113" i="1"/>
  <c r="T1113" i="1" s="1"/>
  <c r="AB1113" i="1" s="1"/>
  <c r="AL1113" i="1" s="1"/>
  <c r="BG1113" i="1" s="1"/>
  <c r="T1114" i="1"/>
  <c r="AB1114" i="1" s="1"/>
  <c r="AL1114" i="1" s="1"/>
  <c r="BG1114" i="1" s="1"/>
  <c r="U479" i="1"/>
  <c r="AC479" i="1" s="1"/>
  <c r="AM479" i="1" s="1"/>
  <c r="BH479" i="1" s="1"/>
  <c r="V764" i="1"/>
  <c r="V763" i="1" s="1"/>
  <c r="V620" i="1"/>
  <c r="V562" i="1" s="1"/>
  <c r="V561" i="1" s="1"/>
  <c r="AE496" i="1"/>
  <c r="AE488" i="1" s="1"/>
  <c r="AE466" i="1" s="1"/>
  <c r="Q3373" i="1"/>
  <c r="AF2323" i="1"/>
  <c r="AF2322" i="1" s="1"/>
  <c r="AF2303" i="1" s="1"/>
  <c r="AQ4052" i="1"/>
  <c r="AH4398" i="1"/>
  <c r="AH4397" i="1" s="1"/>
  <c r="AH4396" i="1" s="1"/>
  <c r="AH3795" i="1"/>
  <c r="AH1219" i="1"/>
  <c r="AE4176" i="1"/>
  <c r="AQ620" i="1"/>
  <c r="AQ562" i="1" s="1"/>
  <c r="AQ561" i="1" s="1"/>
  <c r="AH3051" i="1"/>
  <c r="AH3050" i="1" s="1"/>
  <c r="W4384" i="1"/>
  <c r="W4383" i="1" s="1"/>
  <c r="W4382" i="1" s="1"/>
  <c r="I1138" i="1"/>
  <c r="R1138" i="1" s="1"/>
  <c r="AA1138" i="1" s="1"/>
  <c r="AK1138" i="1" s="1"/>
  <c r="AO1138" i="1" s="1"/>
  <c r="BF1138" i="1" s="1"/>
  <c r="BJ1138" i="1" s="1"/>
  <c r="R1139" i="1"/>
  <c r="AA1139" i="1" s="1"/>
  <c r="AK1139" i="1" s="1"/>
  <c r="AO1139" i="1" s="1"/>
  <c r="BF1139" i="1" s="1"/>
  <c r="BJ1139" i="1" s="1"/>
  <c r="O3693" i="1"/>
  <c r="T3693" i="1" s="1"/>
  <c r="T3694" i="1"/>
  <c r="T4560" i="1"/>
  <c r="AB4560" i="1" s="1"/>
  <c r="AL4560" i="1" s="1"/>
  <c r="BG4560" i="1" s="1"/>
  <c r="O4551" i="1"/>
  <c r="O4550" i="1" s="1"/>
  <c r="O4549" i="1" s="1"/>
  <c r="T4188" i="1"/>
  <c r="K4188" i="1"/>
  <c r="L3645" i="1"/>
  <c r="T3645" i="1" s="1"/>
  <c r="AB3645" i="1" s="1"/>
  <c r="AL3645" i="1" s="1"/>
  <c r="BG3645" i="1" s="1"/>
  <c r="T3646" i="1"/>
  <c r="AB3646" i="1" s="1"/>
  <c r="AL3646" i="1" s="1"/>
  <c r="BG3646" i="1" s="1"/>
  <c r="K3463" i="1"/>
  <c r="T3463" i="1"/>
  <c r="AA1142" i="1"/>
  <c r="AK1142" i="1" s="1"/>
  <c r="AO1142" i="1" s="1"/>
  <c r="BF1142" i="1" s="1"/>
  <c r="BJ1142" i="1" s="1"/>
  <c r="Q1142" i="1"/>
  <c r="AA1497" i="1"/>
  <c r="AK1497" i="1" s="1"/>
  <c r="AO1497" i="1" s="1"/>
  <c r="BF1497" i="1" s="1"/>
  <c r="BJ1497" i="1" s="1"/>
  <c r="Q1497" i="1"/>
  <c r="AB1172" i="1"/>
  <c r="AL1172" i="1" s="1"/>
  <c r="BG1172" i="1" s="1"/>
  <c r="S1172" i="1"/>
  <c r="AA1020" i="1"/>
  <c r="AK1020" i="1" s="1"/>
  <c r="AO1020" i="1" s="1"/>
  <c r="BF1020" i="1" s="1"/>
  <c r="BJ1020" i="1" s="1"/>
  <c r="Q1020" i="1"/>
  <c r="R506" i="1"/>
  <c r="N505" i="1"/>
  <c r="R505" i="1" s="1"/>
  <c r="O321" i="1"/>
  <c r="O320" i="1" s="1"/>
  <c r="T325" i="1"/>
  <c r="H1829" i="1"/>
  <c r="R1829" i="1"/>
  <c r="R4659" i="1"/>
  <c r="AA4659" i="1" s="1"/>
  <c r="AK4659" i="1" s="1"/>
  <c r="AO4659" i="1" s="1"/>
  <c r="BF4659" i="1" s="1"/>
  <c r="BJ4659" i="1" s="1"/>
  <c r="I4658" i="1"/>
  <c r="R4658" i="1" s="1"/>
  <c r="AA4658" i="1" s="1"/>
  <c r="AK4658" i="1" s="1"/>
  <c r="AO4658" i="1" s="1"/>
  <c r="BF4658" i="1" s="1"/>
  <c r="BJ4658" i="1" s="1"/>
  <c r="Q3216" i="1"/>
  <c r="AA3216" i="1"/>
  <c r="AK3216" i="1" s="1"/>
  <c r="AO3216" i="1" s="1"/>
  <c r="BF3216" i="1" s="1"/>
  <c r="BJ3216" i="1" s="1"/>
  <c r="AA521" i="1"/>
  <c r="AK521" i="1" s="1"/>
  <c r="AO521" i="1" s="1"/>
  <c r="BF521" i="1" s="1"/>
  <c r="BJ521" i="1" s="1"/>
  <c r="Q521" i="1"/>
  <c r="S1165" i="1"/>
  <c r="AB1165" i="1"/>
  <c r="AL1165" i="1" s="1"/>
  <c r="BG1165" i="1" s="1"/>
  <c r="Q2295" i="1"/>
  <c r="AA2295" i="1"/>
  <c r="AK2295" i="1" s="1"/>
  <c r="AO2295" i="1" s="1"/>
  <c r="BF2295" i="1" s="1"/>
  <c r="BJ2295" i="1" s="1"/>
  <c r="AB1984" i="1"/>
  <c r="AL1984" i="1" s="1"/>
  <c r="BG1984" i="1" s="1"/>
  <c r="S1984" i="1"/>
  <c r="AB1419" i="1"/>
  <c r="AL1419" i="1" s="1"/>
  <c r="BG1419" i="1" s="1"/>
  <c r="S1419" i="1"/>
  <c r="U1114" i="1"/>
  <c r="AC1114" i="1" s="1"/>
  <c r="AM1114" i="1" s="1"/>
  <c r="BH1114" i="1" s="1"/>
  <c r="P1113" i="1"/>
  <c r="U1113" i="1" s="1"/>
  <c r="AC1113" i="1" s="1"/>
  <c r="AM1113" i="1" s="1"/>
  <c r="BH1113" i="1" s="1"/>
  <c r="P1038" i="1"/>
  <c r="U1042" i="1"/>
  <c r="AC1042" i="1" s="1"/>
  <c r="AM1042" i="1" s="1"/>
  <c r="BH1042" i="1" s="1"/>
  <c r="N804" i="1"/>
  <c r="R805" i="1"/>
  <c r="AA805" i="1" s="1"/>
  <c r="AK805" i="1" s="1"/>
  <c r="AO805" i="1" s="1"/>
  <c r="BF805" i="1" s="1"/>
  <c r="N660" i="1"/>
  <c r="R661" i="1"/>
  <c r="AA661" i="1" s="1"/>
  <c r="AK661" i="1" s="1"/>
  <c r="AO661" i="1" s="1"/>
  <c r="BF661" i="1" s="1"/>
  <c r="U583" i="1"/>
  <c r="AC583" i="1" s="1"/>
  <c r="AM583" i="1" s="1"/>
  <c r="BH583" i="1" s="1"/>
  <c r="P582" i="1"/>
  <c r="M1445" i="1"/>
  <c r="U1445" i="1" s="1"/>
  <c r="AC1445" i="1" s="1"/>
  <c r="AM1445" i="1" s="1"/>
  <c r="BH1445" i="1" s="1"/>
  <c r="U1446" i="1"/>
  <c r="AC1446" i="1" s="1"/>
  <c r="AM1446" i="1" s="1"/>
  <c r="BH1446" i="1" s="1"/>
  <c r="H1273" i="1"/>
  <c r="G1272" i="1"/>
  <c r="Q4605" i="1"/>
  <c r="AA4605" i="1"/>
  <c r="AK4605" i="1" s="1"/>
  <c r="AO4605" i="1" s="1"/>
  <c r="BF4605" i="1" s="1"/>
  <c r="BJ4605" i="1" s="1"/>
  <c r="AO3587" i="1"/>
  <c r="BF3588" i="1"/>
  <c r="BJ3588" i="1" s="1"/>
  <c r="Q3332" i="1"/>
  <c r="P2416" i="1"/>
  <c r="P2408" i="1" s="1"/>
  <c r="W3413" i="1"/>
  <c r="AZ3701" i="1"/>
  <c r="AZ2981" i="1"/>
  <c r="AZ2964" i="1" s="1"/>
  <c r="BC620" i="1"/>
  <c r="BC562" i="1" s="1"/>
  <c r="BC561" i="1" s="1"/>
  <c r="AZ620" i="1"/>
  <c r="AZ562" i="1" s="1"/>
  <c r="AZ561" i="1" s="1"/>
  <c r="W4220" i="1"/>
  <c r="Y1617" i="1"/>
  <c r="Y1616" i="1" s="1"/>
  <c r="Y1606" i="1" s="1"/>
  <c r="Z764" i="1"/>
  <c r="Z763" i="1" s="1"/>
  <c r="Y1842" i="1"/>
  <c r="Y1841" i="1" s="1"/>
  <c r="Y1823" i="1" s="1"/>
  <c r="S1613" i="1"/>
  <c r="Y3018" i="1"/>
  <c r="AV21" i="1"/>
  <c r="AV20" i="1" s="1"/>
  <c r="AV19" i="1" s="1"/>
  <c r="BD720" i="1"/>
  <c r="H3342" i="1"/>
  <c r="AY1449" i="1"/>
  <c r="G150" i="1"/>
  <c r="G149" i="1" s="1"/>
  <c r="V1662" i="1"/>
  <c r="AG3982" i="1"/>
  <c r="M1243" i="1"/>
  <c r="U1243" i="1" s="1"/>
  <c r="AC1243" i="1" s="1"/>
  <c r="AM1243" i="1" s="1"/>
  <c r="BH1243" i="1" s="1"/>
  <c r="Q3189" i="1"/>
  <c r="AP3160" i="1"/>
  <c r="I3337" i="1"/>
  <c r="R3337" i="1" s="1"/>
  <c r="AA3337" i="1" s="1"/>
  <c r="AK3337" i="1" s="1"/>
  <c r="AO3337" i="1" s="1"/>
  <c r="BF3337" i="1" s="1"/>
  <c r="BJ3337" i="1" s="1"/>
  <c r="K3116" i="1"/>
  <c r="U1227" i="1"/>
  <c r="AC1227" i="1" s="1"/>
  <c r="AM1227" i="1" s="1"/>
  <c r="BH1227" i="1" s="1"/>
  <c r="BD2628" i="1"/>
  <c r="BA2628" i="1"/>
  <c r="BA2122" i="1"/>
  <c r="AY4699" i="1"/>
  <c r="BB3282" i="1"/>
  <c r="AV2856" i="1"/>
  <c r="BI3731" i="1"/>
  <c r="BI3730" i="1" s="1"/>
  <c r="BB2856" i="1"/>
  <c r="AS720" i="1"/>
  <c r="BA2591" i="1"/>
  <c r="Y1404" i="1"/>
  <c r="Y1403" i="1" s="1"/>
  <c r="Y1392" i="1" s="1"/>
  <c r="P4742" i="1"/>
  <c r="AZ2779" i="1"/>
  <c r="AZ2778" i="1" s="1"/>
  <c r="AZ2765" i="1" s="1"/>
  <c r="X720" i="1"/>
  <c r="S4470" i="1"/>
  <c r="AB1876" i="1"/>
  <c r="AL1876" i="1" s="1"/>
  <c r="BG1876" i="1" s="1"/>
  <c r="K2571" i="1"/>
  <c r="U1451" i="1"/>
  <c r="AC1451" i="1" s="1"/>
  <c r="AM1451" i="1" s="1"/>
  <c r="BH1451" i="1" s="1"/>
  <c r="Q2001" i="1"/>
  <c r="R41" i="1"/>
  <c r="AA41" i="1" s="1"/>
  <c r="AK41" i="1" s="1"/>
  <c r="AO41" i="1" s="1"/>
  <c r="BF41" i="1" s="1"/>
  <c r="BJ41" i="1" s="1"/>
  <c r="S4457" i="1"/>
  <c r="AD2591" i="1"/>
  <c r="AD1580" i="1"/>
  <c r="AD1579" i="1" s="1"/>
  <c r="AJ4597" i="1"/>
  <c r="AJ4596" i="1" s="1"/>
  <c r="AH2927" i="1"/>
  <c r="AH2926" i="1" s="1"/>
  <c r="AH2323" i="1"/>
  <c r="AH2322" i="1" s="1"/>
  <c r="AH2303" i="1" s="1"/>
  <c r="AH1662" i="1"/>
  <c r="AE1404" i="1"/>
  <c r="AE1403" i="1" s="1"/>
  <c r="AE1392" i="1" s="1"/>
  <c r="W859" i="1"/>
  <c r="W858" i="1" s="1"/>
  <c r="W857" i="1" s="1"/>
  <c r="AA594" i="1"/>
  <c r="AK594" i="1" s="1"/>
  <c r="AO594" i="1" s="1"/>
  <c r="BF594" i="1" s="1"/>
  <c r="AJ3335" i="1"/>
  <c r="AH432" i="1"/>
  <c r="AH431" i="1" s="1"/>
  <c r="AH430" i="1" s="1"/>
  <c r="AE1449" i="1"/>
  <c r="V21" i="1"/>
  <c r="V20" i="1" s="1"/>
  <c r="V19" i="1" s="1"/>
  <c r="X954" i="1"/>
  <c r="N219" i="1"/>
  <c r="N218" i="1" s="1"/>
  <c r="R3083" i="1"/>
  <c r="AA3083" i="1" s="1"/>
  <c r="AK3083" i="1" s="1"/>
  <c r="AO3083" i="1" s="1"/>
  <c r="BF3083" i="1" s="1"/>
  <c r="BJ3083" i="1" s="1"/>
  <c r="AG764" i="1"/>
  <c r="AG763" i="1" s="1"/>
  <c r="U70" i="1"/>
  <c r="AC70" i="1" s="1"/>
  <c r="AM70" i="1" s="1"/>
  <c r="BH70" i="1" s="1"/>
  <c r="J4712" i="1"/>
  <c r="J4711" i="1" s="1"/>
  <c r="R4013" i="1"/>
  <c r="AA4013" i="1" s="1"/>
  <c r="AK4013" i="1" s="1"/>
  <c r="AO4013" i="1" s="1"/>
  <c r="BF4013" i="1" s="1"/>
  <c r="I4104" i="1"/>
  <c r="I4103" i="1" s="1"/>
  <c r="AJ2075" i="1"/>
  <c r="AJ2074" i="1" s="1"/>
  <c r="AJ2064" i="1" s="1"/>
  <c r="AJ919" i="1"/>
  <c r="AJ918" i="1" s="1"/>
  <c r="AH3482" i="1"/>
  <c r="AE4011" i="1"/>
  <c r="AE3982" i="1" s="1"/>
  <c r="AE859" i="1"/>
  <c r="AE858" i="1" s="1"/>
  <c r="AE857" i="1" s="1"/>
  <c r="AH2856" i="1"/>
  <c r="AQ4384" i="1"/>
  <c r="AQ4383" i="1" s="1"/>
  <c r="AQ4382" i="1" s="1"/>
  <c r="W1219" i="1"/>
  <c r="AJ3051" i="1"/>
  <c r="AJ3050" i="1" s="1"/>
  <c r="V1132" i="1"/>
  <c r="V1131" i="1" s="1"/>
  <c r="V1130" i="1" s="1"/>
  <c r="AB3101" i="1"/>
  <c r="AL3101" i="1" s="1"/>
  <c r="BG3101" i="1" s="1"/>
  <c r="S3101" i="1"/>
  <c r="U526" i="1"/>
  <c r="AC526" i="1" s="1"/>
  <c r="AM526" i="1" s="1"/>
  <c r="BH526" i="1" s="1"/>
  <c r="M525" i="1"/>
  <c r="AB1941" i="1"/>
  <c r="AL1941" i="1" s="1"/>
  <c r="BG1941" i="1" s="1"/>
  <c r="S1941" i="1"/>
  <c r="K419" i="1"/>
  <c r="S419" i="1"/>
  <c r="L4104" i="1"/>
  <c r="L4103" i="1" s="1"/>
  <c r="T4113" i="1"/>
  <c r="AB2205" i="1"/>
  <c r="AL2205" i="1" s="1"/>
  <c r="BG2205" i="1" s="1"/>
  <c r="S2205" i="1"/>
  <c r="AB1279" i="1"/>
  <c r="AL1279" i="1" s="1"/>
  <c r="BG1279" i="1" s="1"/>
  <c r="S1279" i="1"/>
  <c r="J2428" i="1"/>
  <c r="K2429" i="1"/>
  <c r="S2429" i="1"/>
  <c r="AB4213" i="1"/>
  <c r="AL4213" i="1" s="1"/>
  <c r="BG4213" i="1" s="1"/>
  <c r="S4213" i="1"/>
  <c r="L171" i="1"/>
  <c r="L166" i="1" s="1"/>
  <c r="K172" i="1"/>
  <c r="Q4188" i="1"/>
  <c r="H4188" i="1"/>
  <c r="K2572" i="1"/>
  <c r="Q1530" i="1"/>
  <c r="AA1530" i="1"/>
  <c r="AK1530" i="1" s="1"/>
  <c r="AO1530" i="1" s="1"/>
  <c r="BF1530" i="1" s="1"/>
  <c r="BJ1530" i="1" s="1"/>
  <c r="AL168" i="1"/>
  <c r="BG168" i="1" s="1"/>
  <c r="U3297" i="1"/>
  <c r="AC3298" i="1"/>
  <c r="AM3298" i="1" s="1"/>
  <c r="BH3298" i="1" s="1"/>
  <c r="AB4454" i="1"/>
  <c r="AL4454" i="1" s="1"/>
  <c r="BG4454" i="1" s="1"/>
  <c r="S4454" i="1"/>
  <c r="R2306" i="1"/>
  <c r="AA2306" i="1" s="1"/>
  <c r="AK2306" i="1" s="1"/>
  <c r="AO2306" i="1" s="1"/>
  <c r="BF2306" i="1" s="1"/>
  <c r="BJ2306" i="1" s="1"/>
  <c r="N2305" i="1"/>
  <c r="N2304" i="1" s="1"/>
  <c r="U2046" i="1"/>
  <c r="AC2046" i="1" s="1"/>
  <c r="AM2046" i="1" s="1"/>
  <c r="BH2046" i="1" s="1"/>
  <c r="P2042" i="1"/>
  <c r="U1853" i="1"/>
  <c r="AC1853" i="1" s="1"/>
  <c r="AM1853" i="1" s="1"/>
  <c r="BH1853" i="1" s="1"/>
  <c r="P1848" i="1"/>
  <c r="U1848" i="1" s="1"/>
  <c r="AC1848" i="1" s="1"/>
  <c r="AM1848" i="1" s="1"/>
  <c r="BH1848" i="1" s="1"/>
  <c r="S1595" i="1"/>
  <c r="AB1595" i="1"/>
  <c r="AL1595" i="1" s="1"/>
  <c r="BG1595" i="1" s="1"/>
  <c r="N1408" i="1"/>
  <c r="N1404" i="1" s="1"/>
  <c r="N1403" i="1" s="1"/>
  <c r="R1409" i="1"/>
  <c r="AA1222" i="1"/>
  <c r="AK1222" i="1" s="1"/>
  <c r="AO1222" i="1" s="1"/>
  <c r="BF1222" i="1" s="1"/>
  <c r="BJ1222" i="1" s="1"/>
  <c r="Q1222" i="1"/>
  <c r="O1170" i="1"/>
  <c r="O1169" i="1" s="1"/>
  <c r="T1171" i="1"/>
  <c r="AB1171" i="1" s="1"/>
  <c r="AL1171" i="1" s="1"/>
  <c r="BG1171" i="1" s="1"/>
  <c r="O838" i="1"/>
  <c r="O837" i="1" s="1"/>
  <c r="O836" i="1" s="1"/>
  <c r="T839" i="1"/>
  <c r="AB839" i="1" s="1"/>
  <c r="AL839" i="1" s="1"/>
  <c r="BG839" i="1" s="1"/>
  <c r="N684" i="1"/>
  <c r="N683" i="1" s="1"/>
  <c r="N682" i="1" s="1"/>
  <c r="R689" i="1"/>
  <c r="AB66" i="1"/>
  <c r="AL66" i="1" s="1"/>
  <c r="BG66" i="1" s="1"/>
  <c r="S66" i="1"/>
  <c r="Q4428" i="1"/>
  <c r="AA4428" i="1"/>
  <c r="AK4428" i="1" s="1"/>
  <c r="AO4428" i="1" s="1"/>
  <c r="BF4428" i="1" s="1"/>
  <c r="BJ4428" i="1" s="1"/>
  <c r="AA1001" i="1"/>
  <c r="AK1001" i="1" s="1"/>
  <c r="AO1001" i="1" s="1"/>
  <c r="BF1001" i="1" s="1"/>
  <c r="BJ1001" i="1" s="1"/>
  <c r="Q1001" i="1"/>
  <c r="N1421" i="1"/>
  <c r="R1421" i="1" s="1"/>
  <c r="Q1421" i="1" s="1"/>
  <c r="R1422" i="1"/>
  <c r="S2573" i="1"/>
  <c r="AB2573" i="1"/>
  <c r="AL2573" i="1" s="1"/>
  <c r="BG2573" i="1" s="1"/>
  <c r="O2423" i="1"/>
  <c r="T2424" i="1"/>
  <c r="AB2424" i="1" s="1"/>
  <c r="AL2424" i="1" s="1"/>
  <c r="BG2424" i="1" s="1"/>
  <c r="S1983" i="1"/>
  <c r="R1938" i="1"/>
  <c r="N1937" i="1"/>
  <c r="U1346" i="1"/>
  <c r="AC1346" i="1" s="1"/>
  <c r="AM1346" i="1" s="1"/>
  <c r="BH1346" i="1" s="1"/>
  <c r="P1345" i="1"/>
  <c r="P1344" i="1" s="1"/>
  <c r="P1343" i="1" s="1"/>
  <c r="P1342" i="1" s="1"/>
  <c r="Q867" i="1"/>
  <c r="AA867" i="1"/>
  <c r="AK867" i="1" s="1"/>
  <c r="AO867" i="1" s="1"/>
  <c r="BF867" i="1" s="1"/>
  <c r="H2561" i="1"/>
  <c r="G2560" i="1"/>
  <c r="M2477" i="1"/>
  <c r="U2478" i="1"/>
  <c r="AC2478" i="1" s="1"/>
  <c r="AM2478" i="1" s="1"/>
  <c r="BH2478" i="1" s="1"/>
  <c r="M1108" i="1"/>
  <c r="U1108" i="1" s="1"/>
  <c r="AC1108" i="1" s="1"/>
  <c r="AM1108" i="1" s="1"/>
  <c r="BH1108" i="1" s="1"/>
  <c r="U1109" i="1"/>
  <c r="AC1109" i="1" s="1"/>
  <c r="AM1109" i="1" s="1"/>
  <c r="BH1109" i="1" s="1"/>
  <c r="H4055" i="1"/>
  <c r="I4054" i="1"/>
  <c r="H4054" i="1" s="1"/>
  <c r="AJ1132" i="1"/>
  <c r="AJ1131" i="1" s="1"/>
  <c r="AJ1130" i="1" s="1"/>
  <c r="U1642" i="1"/>
  <c r="AC1642" i="1" s="1"/>
  <c r="AM1642" i="1" s="1"/>
  <c r="BH1642" i="1" s="1"/>
  <c r="AH859" i="1"/>
  <c r="AH858" i="1" s="1"/>
  <c r="AH857" i="1" s="1"/>
  <c r="AI1449" i="1"/>
  <c r="N698" i="1"/>
  <c r="N697" i="1" s="1"/>
  <c r="N696" i="1" s="1"/>
  <c r="AA1128" i="1"/>
  <c r="AK1128" i="1" s="1"/>
  <c r="AO1128" i="1" s="1"/>
  <c r="BF1128" i="1" s="1"/>
  <c r="BJ1128" i="1" s="1"/>
  <c r="AA3108" i="1"/>
  <c r="AK3108" i="1" s="1"/>
  <c r="AO3108" i="1" s="1"/>
  <c r="BF3108" i="1" s="1"/>
  <c r="BJ3108" i="1" s="1"/>
  <c r="H2881" i="1"/>
  <c r="U1331" i="1"/>
  <c r="AC1331" i="1" s="1"/>
  <c r="AM1331" i="1" s="1"/>
  <c r="BH1331" i="1" s="1"/>
  <c r="Q2369" i="1"/>
  <c r="Q1785" i="1"/>
  <c r="T3350" i="1"/>
  <c r="AB3350" i="1" s="1"/>
  <c r="AL3350" i="1" s="1"/>
  <c r="BG3350" i="1" s="1"/>
  <c r="S531" i="1"/>
  <c r="BC3282" i="1"/>
  <c r="AZ109" i="1"/>
  <c r="AZ108" i="1" s="1"/>
  <c r="AZ107" i="1" s="1"/>
  <c r="AZ85" i="1" s="1"/>
  <c r="AZ84" i="1" s="1"/>
  <c r="Z293" i="1"/>
  <c r="AZ3335" i="1"/>
  <c r="AS4419" i="1"/>
  <c r="L542" i="1"/>
  <c r="T542" i="1" s="1"/>
  <c r="AB542" i="1" s="1"/>
  <c r="AL542" i="1" s="1"/>
  <c r="BG542" i="1" s="1"/>
  <c r="S4000" i="1"/>
  <c r="BB2927" i="1"/>
  <c r="BB2926" i="1" s="1"/>
  <c r="K1357" i="1"/>
  <c r="T1077" i="1"/>
  <c r="AB1077" i="1" s="1"/>
  <c r="AL1077" i="1" s="1"/>
  <c r="BG1077" i="1" s="1"/>
  <c r="BA1617" i="1"/>
  <c r="BA1616" i="1" s="1"/>
  <c r="BA1606" i="1" s="1"/>
  <c r="AV4220" i="1"/>
  <c r="AT109" i="1"/>
  <c r="AT108" i="1" s="1"/>
  <c r="AT107" i="1" s="1"/>
  <c r="AT85" i="1" s="1"/>
  <c r="AT84" i="1" s="1"/>
  <c r="BA2323" i="1"/>
  <c r="BA2322" i="1" s="1"/>
  <c r="BA2303" i="1" s="1"/>
  <c r="BA2272" i="1" s="1"/>
  <c r="AZ2273" i="1"/>
  <c r="AZ2039" i="1"/>
  <c r="BC1132" i="1"/>
  <c r="BC1131" i="1" s="1"/>
  <c r="BC1130" i="1" s="1"/>
  <c r="BC919" i="1"/>
  <c r="BC918" i="1" s="1"/>
  <c r="BK1298" i="1"/>
  <c r="BK1267" i="1" s="1"/>
  <c r="BK1266" i="1" s="1"/>
  <c r="BK1265" i="1" s="1"/>
  <c r="BK2927" i="1"/>
  <c r="BK2926" i="1" s="1"/>
  <c r="T2541" i="1"/>
  <c r="AB2541" i="1" s="1"/>
  <c r="AL2541" i="1" s="1"/>
  <c r="BG2541" i="1" s="1"/>
  <c r="L2540" i="1"/>
  <c r="T2540" i="1" s="1"/>
  <c r="AA4569" i="1"/>
  <c r="AK4569" i="1" s="1"/>
  <c r="AO4569" i="1" s="1"/>
  <c r="BF4569" i="1" s="1"/>
  <c r="BJ4569" i="1" s="1"/>
  <c r="Q4569" i="1"/>
  <c r="AA2237" i="1"/>
  <c r="AK2237" i="1" s="1"/>
  <c r="AO2237" i="1" s="1"/>
  <c r="BF2237" i="1" s="1"/>
  <c r="BJ2237" i="1" s="1"/>
  <c r="Q2237" i="1"/>
  <c r="Q1664" i="1"/>
  <c r="N2739" i="1"/>
  <c r="Q2262" i="1"/>
  <c r="T1253" i="1"/>
  <c r="AB1253" i="1" s="1"/>
  <c r="AL1253" i="1" s="1"/>
  <c r="BG1253" i="1" s="1"/>
  <c r="S1012" i="1"/>
  <c r="BC4140" i="1"/>
  <c r="AZ3966" i="1"/>
  <c r="AZ3951" i="1" s="1"/>
  <c r="Z4140" i="1"/>
  <c r="BB4339" i="1"/>
  <c r="R2849" i="1"/>
  <c r="AA2849" i="1" s="1"/>
  <c r="AK2849" i="1" s="1"/>
  <c r="AO2849" i="1" s="1"/>
  <c r="BF2849" i="1" s="1"/>
  <c r="BJ2849" i="1" s="1"/>
  <c r="AA196" i="1"/>
  <c r="AK196" i="1" s="1"/>
  <c r="AO196" i="1" s="1"/>
  <c r="BF196" i="1" s="1"/>
  <c r="BJ196" i="1" s="1"/>
  <c r="AX4102" i="1"/>
  <c r="AL3613" i="1"/>
  <c r="BG3613" i="1" s="1"/>
  <c r="AX4384" i="1"/>
  <c r="AX4383" i="1" s="1"/>
  <c r="AX4382" i="1" s="1"/>
  <c r="AY4339" i="1"/>
  <c r="AY4742" i="1"/>
  <c r="BK21" i="1"/>
  <c r="BK20" i="1" s="1"/>
  <c r="BK19" i="1" s="1"/>
  <c r="AB1710" i="1"/>
  <c r="AL1710" i="1" s="1"/>
  <c r="BG1710" i="1" s="1"/>
  <c r="U501" i="1"/>
  <c r="AC501" i="1" s="1"/>
  <c r="AM501" i="1" s="1"/>
  <c r="BH501" i="1" s="1"/>
  <c r="AB4466" i="1"/>
  <c r="AL4466" i="1" s="1"/>
  <c r="BG4466" i="1" s="1"/>
  <c r="S4466" i="1"/>
  <c r="U4568" i="1"/>
  <c r="AC4568" i="1" s="1"/>
  <c r="AM4568" i="1" s="1"/>
  <c r="BH4568" i="1" s="1"/>
  <c r="M4564" i="1"/>
  <c r="U4564" i="1" s="1"/>
  <c r="AC4564" i="1" s="1"/>
  <c r="AM4564" i="1" s="1"/>
  <c r="BH4564" i="1" s="1"/>
  <c r="H4731" i="1"/>
  <c r="T3656" i="1"/>
  <c r="L3655" i="1"/>
  <c r="K3655" i="1" s="1"/>
  <c r="N473" i="1"/>
  <c r="N472" i="1" s="1"/>
  <c r="R474" i="1"/>
  <c r="H1731" i="1"/>
  <c r="R1731" i="1"/>
  <c r="P2168" i="1"/>
  <c r="U2168" i="1" s="1"/>
  <c r="AC2168" i="1" s="1"/>
  <c r="AM2168" i="1" s="1"/>
  <c r="BH2168" i="1" s="1"/>
  <c r="U2169" i="1"/>
  <c r="AC2169" i="1" s="1"/>
  <c r="AM2169" i="1" s="1"/>
  <c r="BH2169" i="1" s="1"/>
  <c r="AB4007" i="1"/>
  <c r="AL4007" i="1" s="1"/>
  <c r="BG4007" i="1" s="1"/>
  <c r="AL4008" i="1"/>
  <c r="BG4008" i="1" s="1"/>
  <c r="W3624" i="1"/>
  <c r="W3265" i="1"/>
  <c r="W3264" i="1" s="1"/>
  <c r="AJ764" i="1"/>
  <c r="AJ763" i="1" s="1"/>
  <c r="I1252" i="1"/>
  <c r="R1252" i="1" s="1"/>
  <c r="AA1252" i="1" s="1"/>
  <c r="AK1252" i="1" s="1"/>
  <c r="AO1252" i="1" s="1"/>
  <c r="BF1252" i="1" s="1"/>
  <c r="BJ1252" i="1" s="1"/>
  <c r="R1253" i="1"/>
  <c r="AA1253" i="1" s="1"/>
  <c r="AK1253" i="1" s="1"/>
  <c r="AO1253" i="1" s="1"/>
  <c r="BF1253" i="1" s="1"/>
  <c r="BJ1253" i="1" s="1"/>
  <c r="I1080" i="1"/>
  <c r="R1080" i="1" s="1"/>
  <c r="AA1080" i="1" s="1"/>
  <c r="AK1080" i="1" s="1"/>
  <c r="AO1080" i="1" s="1"/>
  <c r="BF1080" i="1" s="1"/>
  <c r="BJ1080" i="1" s="1"/>
  <c r="R1081" i="1"/>
  <c r="AA1081" i="1" s="1"/>
  <c r="AK1081" i="1" s="1"/>
  <c r="AO1081" i="1" s="1"/>
  <c r="BF1081" i="1" s="1"/>
  <c r="BJ1081" i="1" s="1"/>
  <c r="AZ165" i="1"/>
  <c r="AZ164" i="1" s="1"/>
  <c r="AZ163" i="1" s="1"/>
  <c r="AZ146" i="1" s="1"/>
  <c r="Q2120" i="1"/>
  <c r="H2849" i="1"/>
  <c r="U805" i="1"/>
  <c r="AC805" i="1" s="1"/>
  <c r="AM805" i="1" s="1"/>
  <c r="BH805" i="1" s="1"/>
  <c r="K531" i="1"/>
  <c r="S3537" i="1"/>
  <c r="Q3495" i="1"/>
  <c r="Q3503" i="1"/>
  <c r="AZ4339" i="1"/>
  <c r="Z1662" i="1"/>
  <c r="BK764" i="1"/>
  <c r="BK763" i="1" s="1"/>
  <c r="Y1704" i="1"/>
  <c r="S82" i="1"/>
  <c r="AU4052" i="1"/>
  <c r="AX1491" i="1"/>
  <c r="Y3453" i="1"/>
  <c r="AV4650" i="1"/>
  <c r="AV4627" i="1" s="1"/>
  <c r="BB3482" i="1"/>
  <c r="N3577" i="1"/>
  <c r="R3577" i="1" s="1"/>
  <c r="AA3577" i="1" s="1"/>
  <c r="AK3577" i="1" s="1"/>
  <c r="AO3577" i="1" s="1"/>
  <c r="BF3577" i="1" s="1"/>
  <c r="R3578" i="1"/>
  <c r="AA3578" i="1" s="1"/>
  <c r="AK3578" i="1" s="1"/>
  <c r="AO3578" i="1" s="1"/>
  <c r="BF3578" i="1" s="1"/>
  <c r="AE890" i="1"/>
  <c r="AE889" i="1" s="1"/>
  <c r="AE888" i="1" s="1"/>
  <c r="AB3210" i="1"/>
  <c r="AL3210" i="1" s="1"/>
  <c r="BG3210" i="1" s="1"/>
  <c r="S3210" i="1"/>
  <c r="N3616" i="1"/>
  <c r="R3616" i="1" s="1"/>
  <c r="Q3616" i="1" s="1"/>
  <c r="R3617" i="1"/>
  <c r="Q3617" i="1" s="1"/>
  <c r="AB2862" i="1"/>
  <c r="AL2862" i="1" s="1"/>
  <c r="BG2862" i="1" s="1"/>
  <c r="S2862" i="1"/>
  <c r="U502" i="1"/>
  <c r="AC502" i="1" s="1"/>
  <c r="AM502" i="1" s="1"/>
  <c r="BH502" i="1" s="1"/>
  <c r="M2155" i="1"/>
  <c r="U2155" i="1" s="1"/>
  <c r="AC2155" i="1" s="1"/>
  <c r="AM2155" i="1" s="1"/>
  <c r="BH2155" i="1" s="1"/>
  <c r="U2156" i="1"/>
  <c r="AC2156" i="1" s="1"/>
  <c r="AM2156" i="1" s="1"/>
  <c r="BH2156" i="1" s="1"/>
  <c r="U824" i="1"/>
  <c r="AC824" i="1" s="1"/>
  <c r="AM824" i="1" s="1"/>
  <c r="BH824" i="1" s="1"/>
  <c r="M823" i="1"/>
  <c r="T3084" i="1"/>
  <c r="K3084" i="1"/>
  <c r="T1884" i="1"/>
  <c r="K1884" i="1"/>
  <c r="AF2526" i="1"/>
  <c r="BK432" i="1"/>
  <c r="BK431" i="1" s="1"/>
  <c r="BK430" i="1" s="1"/>
  <c r="AJ1662" i="1"/>
  <c r="AU4398" i="1"/>
  <c r="AU4397" i="1" s="1"/>
  <c r="AU4396" i="1" s="1"/>
  <c r="AV3907" i="1"/>
  <c r="AV3906" i="1" s="1"/>
  <c r="AN432" i="1"/>
  <c r="AN431" i="1" s="1"/>
  <c r="AN430" i="1" s="1"/>
  <c r="AW1580" i="1"/>
  <c r="AZ903" i="1"/>
  <c r="BC165" i="1"/>
  <c r="AQ1449" i="1"/>
  <c r="AI2981" i="1"/>
  <c r="AI2964" i="1" s="1"/>
  <c r="AJ2526" i="1"/>
  <c r="AI3453" i="1"/>
  <c r="AI3412" i="1" s="1"/>
  <c r="AI3411" i="1" s="1"/>
  <c r="AI2526" i="1"/>
  <c r="AD4011" i="1"/>
  <c r="AH2501" i="1"/>
  <c r="X109" i="1"/>
  <c r="X108" i="1" s="1"/>
  <c r="X107" i="1" s="1"/>
  <c r="X85" i="1" s="1"/>
  <c r="X84" i="1" s="1"/>
  <c r="AJ1842" i="1"/>
  <c r="AJ1841" i="1" s="1"/>
  <c r="AJ1823" i="1" s="1"/>
  <c r="AE720" i="1"/>
  <c r="U1761" i="1"/>
  <c r="AC1761" i="1" s="1"/>
  <c r="AM1761" i="1" s="1"/>
  <c r="BH1761" i="1" s="1"/>
  <c r="AE4550" i="1"/>
  <c r="AE4549" i="1" s="1"/>
  <c r="AE4542" i="1" s="1"/>
  <c r="AE4541" i="1" s="1"/>
  <c r="AA3618" i="1"/>
  <c r="AK3618" i="1" s="1"/>
  <c r="AO3618" i="1" s="1"/>
  <c r="BF3618" i="1" s="1"/>
  <c r="BJ3618" i="1" s="1"/>
  <c r="Q3618" i="1"/>
  <c r="J1462" i="1"/>
  <c r="K1463" i="1"/>
  <c r="R767" i="1"/>
  <c r="AA767" i="1" s="1"/>
  <c r="AK767" i="1" s="1"/>
  <c r="AO767" i="1" s="1"/>
  <c r="BF767" i="1" s="1"/>
  <c r="I766" i="1"/>
  <c r="R766" i="1" s="1"/>
  <c r="AA766" i="1" s="1"/>
  <c r="AK766" i="1" s="1"/>
  <c r="AO766" i="1" s="1"/>
  <c r="BF766" i="1" s="1"/>
  <c r="AB971" i="1"/>
  <c r="AL971" i="1" s="1"/>
  <c r="BG971" i="1" s="1"/>
  <c r="AL972" i="1"/>
  <c r="BG972" i="1" s="1"/>
  <c r="O1122" i="1"/>
  <c r="O1121" i="1" s="1"/>
  <c r="AQ2856" i="1"/>
  <c r="AS3163" i="1"/>
  <c r="BF3164" i="1"/>
  <c r="BJ3164" i="1" s="1"/>
  <c r="AF3135" i="1"/>
  <c r="AK3136" i="1"/>
  <c r="AO3136" i="1" s="1"/>
  <c r="BF3136" i="1" s="1"/>
  <c r="U3173" i="1"/>
  <c r="AC3173" i="1" s="1"/>
  <c r="AM3173" i="1" s="1"/>
  <c r="BH3173" i="1" s="1"/>
  <c r="P3172" i="1"/>
  <c r="M4622" i="1"/>
  <c r="U4623" i="1"/>
  <c r="AC4623" i="1" s="1"/>
  <c r="AM4623" i="1" s="1"/>
  <c r="BH4623" i="1" s="1"/>
  <c r="L3764" i="1"/>
  <c r="T3764" i="1" s="1"/>
  <c r="AB3764" i="1" s="1"/>
  <c r="AL3764" i="1" s="1"/>
  <c r="BG3764" i="1" s="1"/>
  <c r="T3765" i="1"/>
  <c r="AB3765" i="1" s="1"/>
  <c r="AL3765" i="1" s="1"/>
  <c r="BG3765" i="1" s="1"/>
  <c r="T843" i="1"/>
  <c r="K843" i="1"/>
  <c r="AV4102" i="1"/>
  <c r="AV3732" i="1"/>
  <c r="AI1366" i="1"/>
  <c r="AJ21" i="1"/>
  <c r="AJ20" i="1" s="1"/>
  <c r="AJ19" i="1" s="1"/>
  <c r="V4011" i="1"/>
  <c r="V3982" i="1" s="1"/>
  <c r="AI4419" i="1"/>
  <c r="AJ4650" i="1"/>
  <c r="AJ4627" i="1" s="1"/>
  <c r="AH1132" i="1"/>
  <c r="AH1131" i="1" s="1"/>
  <c r="AH1130" i="1" s="1"/>
  <c r="AD4550" i="1"/>
  <c r="AD4549" i="1" s="1"/>
  <c r="AD4542" i="1" s="1"/>
  <c r="AD4541" i="1" s="1"/>
  <c r="AH2779" i="1"/>
  <c r="AH2778" i="1" s="1"/>
  <c r="AH2765" i="1" s="1"/>
  <c r="M1487" i="1"/>
  <c r="U1488" i="1"/>
  <c r="AC1488" i="1" s="1"/>
  <c r="AM1488" i="1" s="1"/>
  <c r="BH1488" i="1" s="1"/>
  <c r="M2656" i="1"/>
  <c r="U2656" i="1" s="1"/>
  <c r="AC2656" i="1" s="1"/>
  <c r="AM2656" i="1" s="1"/>
  <c r="BH2656" i="1" s="1"/>
  <c r="U2657" i="1"/>
  <c r="AC2657" i="1" s="1"/>
  <c r="AM2657" i="1" s="1"/>
  <c r="BH2657" i="1" s="1"/>
  <c r="AL3196" i="1"/>
  <c r="BG3196" i="1" s="1"/>
  <c r="AG3192" i="1"/>
  <c r="AG3188" i="1" s="1"/>
  <c r="AG3160" i="1" s="1"/>
  <c r="AM362" i="1"/>
  <c r="BH362" i="1" s="1"/>
  <c r="AC361" i="1"/>
  <c r="AM361" i="1" s="1"/>
  <c r="BH361" i="1" s="1"/>
  <c r="M1574" i="1"/>
  <c r="U1575" i="1"/>
  <c r="AC1575" i="1" s="1"/>
  <c r="AM1575" i="1" s="1"/>
  <c r="BH1575" i="1" s="1"/>
  <c r="AE654" i="1"/>
  <c r="AK655" i="1"/>
  <c r="AO655" i="1" s="1"/>
  <c r="BF655" i="1" s="1"/>
  <c r="BJ655" i="1" s="1"/>
  <c r="I3697" i="1"/>
  <c r="H3698" i="1"/>
  <c r="AB844" i="1"/>
  <c r="AL844" i="1" s="1"/>
  <c r="BG844" i="1" s="1"/>
  <c r="S844" i="1"/>
  <c r="AX3732" i="1"/>
  <c r="AF21" i="1"/>
  <c r="AF20" i="1" s="1"/>
  <c r="AF19" i="1" s="1"/>
  <c r="AD1662" i="1"/>
  <c r="AJ432" i="1"/>
  <c r="AJ431" i="1" s="1"/>
  <c r="AJ430" i="1" s="1"/>
  <c r="AF1084" i="1"/>
  <c r="R3082" i="1"/>
  <c r="AA3082" i="1" s="1"/>
  <c r="AK3082" i="1" s="1"/>
  <c r="AO3082" i="1" s="1"/>
  <c r="BF3082" i="1" s="1"/>
  <c r="BJ3082" i="1" s="1"/>
  <c r="BB2981" i="1"/>
  <c r="BB2964" i="1" s="1"/>
  <c r="AY3907" i="1"/>
  <c r="AY3906" i="1" s="1"/>
  <c r="BC2075" i="1"/>
  <c r="BC2074" i="1" s="1"/>
  <c r="BC2064" i="1" s="1"/>
  <c r="AI3482" i="1"/>
  <c r="AI2501" i="1"/>
  <c r="AI1298" i="1"/>
  <c r="AI1267" i="1" s="1"/>
  <c r="AI1266" i="1" s="1"/>
  <c r="AI1265" i="1" s="1"/>
  <c r="AD3831" i="1"/>
  <c r="AD3830" i="1" s="1"/>
  <c r="AD3795" i="1" s="1"/>
  <c r="AJ1617" i="1"/>
  <c r="AJ1616" i="1" s="1"/>
  <c r="AJ1606" i="1" s="1"/>
  <c r="AE3732" i="1"/>
  <c r="AH3966" i="1"/>
  <c r="AH3951" i="1" s="1"/>
  <c r="O3689" i="1"/>
  <c r="T3690" i="1"/>
  <c r="L3106" i="1"/>
  <c r="T3107" i="1"/>
  <c r="AB3107" i="1" s="1"/>
  <c r="AL3107" i="1" s="1"/>
  <c r="BG3107" i="1" s="1"/>
  <c r="S1123" i="1"/>
  <c r="AB1123" i="1"/>
  <c r="AL1123" i="1" s="1"/>
  <c r="BG1123" i="1" s="1"/>
  <c r="P1160" i="1"/>
  <c r="U1161" i="1"/>
  <c r="AC1161" i="1" s="1"/>
  <c r="AM1161" i="1" s="1"/>
  <c r="BH1161" i="1" s="1"/>
  <c r="L1899" i="1"/>
  <c r="T1900" i="1"/>
  <c r="AB1900" i="1" s="1"/>
  <c r="AL1900" i="1" s="1"/>
  <c r="BG1900" i="1" s="1"/>
  <c r="S4423" i="1"/>
  <c r="AB4423" i="1"/>
  <c r="AL4423" i="1" s="1"/>
  <c r="BG4423" i="1" s="1"/>
  <c r="L4003" i="1"/>
  <c r="T4004" i="1"/>
  <c r="O3442" i="1"/>
  <c r="T3443" i="1"/>
  <c r="AB3443" i="1" s="1"/>
  <c r="AL3443" i="1" s="1"/>
  <c r="BG3443" i="1" s="1"/>
  <c r="O3142" i="1"/>
  <c r="O3141" i="1" s="1"/>
  <c r="O3140" i="1" s="1"/>
  <c r="O3139" i="1" s="1"/>
  <c r="T3149" i="1"/>
  <c r="AB3149" i="1" s="1"/>
  <c r="AL3149" i="1" s="1"/>
  <c r="BG3149" i="1" s="1"/>
  <c r="I3645" i="1"/>
  <c r="R3645" i="1" s="1"/>
  <c r="AA3645" i="1" s="1"/>
  <c r="AK3645" i="1" s="1"/>
  <c r="AO3645" i="1" s="1"/>
  <c r="BF3645" i="1" s="1"/>
  <c r="R3646" i="1"/>
  <c r="R3431" i="1"/>
  <c r="AA3431" i="1" s="1"/>
  <c r="AK3431" i="1" s="1"/>
  <c r="AO3431" i="1" s="1"/>
  <c r="BF3431" i="1" s="1"/>
  <c r="H2969" i="1"/>
  <c r="S4122" i="1"/>
  <c r="AA963" i="1"/>
  <c r="AK963" i="1" s="1"/>
  <c r="AO963" i="1" s="1"/>
  <c r="BF963" i="1" s="1"/>
  <c r="BJ963" i="1" s="1"/>
  <c r="AK964" i="1"/>
  <c r="AO964" i="1" s="1"/>
  <c r="BF964" i="1" s="1"/>
  <c r="BJ964" i="1" s="1"/>
  <c r="I376" i="1"/>
  <c r="H377" i="1"/>
  <c r="AH764" i="1"/>
  <c r="AH763" i="1" s="1"/>
  <c r="AM1052" i="1"/>
  <c r="BH1052" i="1" s="1"/>
  <c r="Z4011" i="1"/>
  <c r="Z3982" i="1" s="1"/>
  <c r="AZ4011" i="1"/>
  <c r="AZ3982" i="1" s="1"/>
  <c r="BC2824" i="1"/>
  <c r="AZ1704" i="1"/>
  <c r="Z1704" i="1"/>
  <c r="AZ3018" i="1"/>
  <c r="S1503" i="1"/>
  <c r="M269" i="1"/>
  <c r="M268" i="1" s="1"/>
  <c r="Q4018" i="1"/>
  <c r="Q1743" i="1"/>
  <c r="S2185" i="1"/>
  <c r="S4073" i="1"/>
  <c r="S112" i="1"/>
  <c r="U2115" i="1"/>
  <c r="AC2115" i="1" s="1"/>
  <c r="AM2115" i="1" s="1"/>
  <c r="BH2115" i="1" s="1"/>
  <c r="AB1180" i="1"/>
  <c r="AL1180" i="1" s="1"/>
  <c r="BG1180" i="1" s="1"/>
  <c r="S2035" i="1"/>
  <c r="Q1810" i="1"/>
  <c r="K1109" i="1"/>
  <c r="R699" i="1"/>
  <c r="Q699" i="1" s="1"/>
  <c r="Q1327" i="1"/>
  <c r="Q1917" i="1"/>
  <c r="H3857" i="1"/>
  <c r="H3856" i="1" s="1"/>
  <c r="AA2969" i="1"/>
  <c r="AK2969" i="1" s="1"/>
  <c r="AO2969" i="1" s="1"/>
  <c r="BF2969" i="1" s="1"/>
  <c r="BJ2969" i="1" s="1"/>
  <c r="BC3566" i="1"/>
  <c r="BC3565" i="1" s="1"/>
  <c r="Z4220" i="1"/>
  <c r="M4144" i="1"/>
  <c r="M4143" i="1" s="1"/>
  <c r="M4142" i="1" s="1"/>
  <c r="M4141" i="1" s="1"/>
  <c r="H968" i="1"/>
  <c r="U1252" i="1"/>
  <c r="AC1252" i="1" s="1"/>
  <c r="AM1252" i="1" s="1"/>
  <c r="BH1252" i="1" s="1"/>
  <c r="H599" i="1"/>
  <c r="I967" i="1"/>
  <c r="R967" i="1" s="1"/>
  <c r="AU4419" i="1"/>
  <c r="H118" i="1"/>
  <c r="R1629" i="1"/>
  <c r="H1629" i="1"/>
  <c r="U926" i="1"/>
  <c r="AC926" i="1" s="1"/>
  <c r="AM926" i="1" s="1"/>
  <c r="BH926" i="1" s="1"/>
  <c r="H4513" i="1"/>
  <c r="S3189" i="1"/>
  <c r="I3649" i="1"/>
  <c r="H3649" i="1" s="1"/>
  <c r="H3650" i="1"/>
  <c r="R3650" i="1"/>
  <c r="M2958" i="1"/>
  <c r="M2952" i="1" s="1"/>
  <c r="M2951" i="1" s="1"/>
  <c r="U2959" i="1"/>
  <c r="AC2959" i="1" s="1"/>
  <c r="AM2959" i="1" s="1"/>
  <c r="BH2959" i="1" s="1"/>
  <c r="M2804" i="1"/>
  <c r="M2803" i="1" s="1"/>
  <c r="M2802" i="1" s="1"/>
  <c r="U2802" i="1" s="1"/>
  <c r="AC2802" i="1" s="1"/>
  <c r="AM2802" i="1" s="1"/>
  <c r="BH2802" i="1" s="1"/>
  <c r="U2805" i="1"/>
  <c r="AC2805" i="1" s="1"/>
  <c r="AM2805" i="1" s="1"/>
  <c r="BH2805" i="1" s="1"/>
  <c r="AA1287" i="1"/>
  <c r="AK1287" i="1" s="1"/>
  <c r="AO1287" i="1" s="1"/>
  <c r="BF1287" i="1" s="1"/>
  <c r="BJ1287" i="1" s="1"/>
  <c r="Q1287" i="1"/>
  <c r="Q338" i="1"/>
  <c r="G337" i="1"/>
  <c r="G336" i="1" s="1"/>
  <c r="G335" i="1" s="1"/>
  <c r="G334" i="1" s="1"/>
  <c r="S3933" i="1"/>
  <c r="AB3933" i="1"/>
  <c r="AL3933" i="1" s="1"/>
  <c r="BG3933" i="1" s="1"/>
  <c r="AB3508" i="1"/>
  <c r="AL3508" i="1" s="1"/>
  <c r="BG3508" i="1" s="1"/>
  <c r="S3508" i="1"/>
  <c r="T2115" i="1"/>
  <c r="AB2115" i="1" s="1"/>
  <c r="AL2115" i="1" s="1"/>
  <c r="BG2115" i="1" s="1"/>
  <c r="L2114" i="1"/>
  <c r="T1276" i="1"/>
  <c r="AB1276" i="1" s="1"/>
  <c r="AL1276" i="1" s="1"/>
  <c r="BG1276" i="1" s="1"/>
  <c r="L1272" i="1"/>
  <c r="L87" i="1"/>
  <c r="K88" i="1"/>
  <c r="AA2670" i="1"/>
  <c r="AK2670" i="1" s="1"/>
  <c r="AO2670" i="1" s="1"/>
  <c r="BF2670" i="1" s="1"/>
  <c r="BJ2670" i="1" s="1"/>
  <c r="Q2670" i="1"/>
  <c r="T2633" i="1"/>
  <c r="AB2633" i="1" s="1"/>
  <c r="AL2633" i="1" s="1"/>
  <c r="BG2633" i="1" s="1"/>
  <c r="O2632" i="1"/>
  <c r="O2609" i="1"/>
  <c r="T2610" i="1"/>
  <c r="AB2610" i="1" s="1"/>
  <c r="AL2610" i="1" s="1"/>
  <c r="BG2610" i="1" s="1"/>
  <c r="U2060" i="1"/>
  <c r="AC2060" i="1" s="1"/>
  <c r="AM2060" i="1" s="1"/>
  <c r="BH2060" i="1" s="1"/>
  <c r="P2052" i="1"/>
  <c r="P2051" i="1" s="1"/>
  <c r="P2050" i="1" s="1"/>
  <c r="P570" i="1"/>
  <c r="U571" i="1"/>
  <c r="AC571" i="1" s="1"/>
  <c r="AM571" i="1" s="1"/>
  <c r="BH571" i="1" s="1"/>
  <c r="AA317" i="1"/>
  <c r="AK317" i="1" s="1"/>
  <c r="AO317" i="1" s="1"/>
  <c r="BF317" i="1" s="1"/>
  <c r="Q317" i="1"/>
  <c r="N269" i="1"/>
  <c r="N268" i="1" s="1"/>
  <c r="N247" i="1" s="1"/>
  <c r="R280" i="1"/>
  <c r="AA280" i="1" s="1"/>
  <c r="AK280" i="1" s="1"/>
  <c r="AO280" i="1" s="1"/>
  <c r="BF280" i="1" s="1"/>
  <c r="BJ280" i="1" s="1"/>
  <c r="P206" i="1"/>
  <c r="U206" i="1" s="1"/>
  <c r="AC206" i="1" s="1"/>
  <c r="AM206" i="1" s="1"/>
  <c r="BH206" i="1" s="1"/>
  <c r="U207" i="1"/>
  <c r="AC207" i="1" s="1"/>
  <c r="AM207" i="1" s="1"/>
  <c r="BH207" i="1" s="1"/>
  <c r="N131" i="1"/>
  <c r="R132" i="1"/>
  <c r="AA132" i="1" s="1"/>
  <c r="AK132" i="1" s="1"/>
  <c r="AO132" i="1" s="1"/>
  <c r="BF132" i="1" s="1"/>
  <c r="BJ132" i="1" s="1"/>
  <c r="AA42" i="1"/>
  <c r="AK42" i="1" s="1"/>
  <c r="AO42" i="1" s="1"/>
  <c r="BF42" i="1" s="1"/>
  <c r="BJ42" i="1" s="1"/>
  <c r="Q42" i="1"/>
  <c r="R4617" i="1"/>
  <c r="I4613" i="1"/>
  <c r="R4568" i="1"/>
  <c r="H4568" i="1"/>
  <c r="AA4466" i="1"/>
  <c r="AK4466" i="1" s="1"/>
  <c r="AO4466" i="1" s="1"/>
  <c r="BF4466" i="1" s="1"/>
  <c r="BJ4466" i="1" s="1"/>
  <c r="Q4466" i="1"/>
  <c r="AA4350" i="1"/>
  <c r="AK4350" i="1" s="1"/>
  <c r="AO4350" i="1" s="1"/>
  <c r="BF4350" i="1" s="1"/>
  <c r="BJ4350" i="1" s="1"/>
  <c r="Q4350" i="1"/>
  <c r="R2435" i="1"/>
  <c r="H2435" i="1"/>
  <c r="H2247" i="1"/>
  <c r="R2247" i="1"/>
  <c r="H1094" i="1"/>
  <c r="R1094" i="1"/>
  <c r="I1090" i="1"/>
  <c r="AA1014" i="1"/>
  <c r="AK1014" i="1" s="1"/>
  <c r="AO1014" i="1" s="1"/>
  <c r="BF1014" i="1" s="1"/>
  <c r="BJ1014" i="1" s="1"/>
  <c r="Q1014" i="1"/>
  <c r="M2644" i="1"/>
  <c r="U2644" i="1" s="1"/>
  <c r="AC2644" i="1" s="1"/>
  <c r="AM2644" i="1" s="1"/>
  <c r="BH2644" i="1" s="1"/>
  <c r="U2645" i="1"/>
  <c r="AC2645" i="1" s="1"/>
  <c r="AM2645" i="1" s="1"/>
  <c r="BH2645" i="1" s="1"/>
  <c r="H2374" i="1"/>
  <c r="G2373" i="1"/>
  <c r="H2373" i="1" s="1"/>
  <c r="U3149" i="1"/>
  <c r="AC3149" i="1" s="1"/>
  <c r="AM3149" i="1" s="1"/>
  <c r="BH3149" i="1" s="1"/>
  <c r="M3142" i="1"/>
  <c r="M3141" i="1" s="1"/>
  <c r="K4662" i="1"/>
  <c r="J4658" i="1"/>
  <c r="Q4297" i="1"/>
  <c r="G4296" i="1"/>
  <c r="G4295" i="1" s="1"/>
  <c r="H4295" i="1" s="1"/>
  <c r="Q4539" i="1"/>
  <c r="AA4539" i="1"/>
  <c r="AK4539" i="1" s="1"/>
  <c r="AO4539" i="1" s="1"/>
  <c r="BF4539" i="1" s="1"/>
  <c r="BJ4539" i="1" s="1"/>
  <c r="I4490" i="1"/>
  <c r="R4491" i="1"/>
  <c r="AA4491" i="1" s="1"/>
  <c r="AK4491" i="1" s="1"/>
  <c r="AO4491" i="1" s="1"/>
  <c r="BF4491" i="1" s="1"/>
  <c r="BJ4491" i="1" s="1"/>
  <c r="Q2391" i="1"/>
  <c r="AA2391" i="1"/>
  <c r="AK2391" i="1" s="1"/>
  <c r="AO2391" i="1" s="1"/>
  <c r="BF2391" i="1" s="1"/>
  <c r="BJ2391" i="1" s="1"/>
  <c r="I2103" i="1"/>
  <c r="H2104" i="1"/>
  <c r="H1595" i="1"/>
  <c r="R1595" i="1"/>
  <c r="AG186" i="1"/>
  <c r="AL187" i="1"/>
  <c r="BG187" i="1" s="1"/>
  <c r="AL3244" i="1"/>
  <c r="BG3244" i="1" s="1"/>
  <c r="AG3243" i="1"/>
  <c r="T3116" i="1"/>
  <c r="AB3116" i="1" s="1"/>
  <c r="AL3116" i="1" s="1"/>
  <c r="BG3116" i="1" s="1"/>
  <c r="AH496" i="1"/>
  <c r="AH488" i="1" s="1"/>
  <c r="AH466" i="1" s="1"/>
  <c r="AZ1058" i="1"/>
  <c r="Z2273" i="1"/>
  <c r="Y3732" i="1"/>
  <c r="AA2785" i="1"/>
  <c r="AK2785" i="1" s="1"/>
  <c r="AO2785" i="1" s="1"/>
  <c r="BF2785" i="1" s="1"/>
  <c r="BJ2785" i="1" s="1"/>
  <c r="Q454" i="1"/>
  <c r="Q156" i="1"/>
  <c r="Q1258" i="1"/>
  <c r="I3856" i="1"/>
  <c r="R3856" i="1" s="1"/>
  <c r="U3438" i="1"/>
  <c r="AC3438" i="1" s="1"/>
  <c r="AM3438" i="1" s="1"/>
  <c r="BH3438" i="1" s="1"/>
  <c r="Q2744" i="1"/>
  <c r="K2095" i="1"/>
  <c r="H1952" i="1"/>
  <c r="AZ2927" i="1"/>
  <c r="AZ2926" i="1" s="1"/>
  <c r="BC1704" i="1"/>
  <c r="BC1298" i="1"/>
  <c r="BC1267" i="1" s="1"/>
  <c r="BC1266" i="1" s="1"/>
  <c r="BC1265" i="1" s="1"/>
  <c r="S1316" i="1"/>
  <c r="O3214" i="1"/>
  <c r="O3213" i="1" s="1"/>
  <c r="T2505" i="1"/>
  <c r="AB2505" i="1" s="1"/>
  <c r="AL2505" i="1" s="1"/>
  <c r="BG2505" i="1" s="1"/>
  <c r="S2463" i="1"/>
  <c r="S310" i="1"/>
  <c r="U4004" i="1"/>
  <c r="AC4004" i="1" s="1"/>
  <c r="AM4004" i="1" s="1"/>
  <c r="BH4004" i="1" s="1"/>
  <c r="BB4419" i="1"/>
  <c r="BK859" i="1"/>
  <c r="BK858" i="1" s="1"/>
  <c r="BK857" i="1" s="1"/>
  <c r="S3200" i="1"/>
  <c r="G295" i="1"/>
  <c r="G294" i="1" s="1"/>
  <c r="AM1053" i="1"/>
  <c r="BH1053" i="1" s="1"/>
  <c r="T4266" i="1"/>
  <c r="K4266" i="1"/>
  <c r="AA2862" i="1"/>
  <c r="AK2862" i="1" s="1"/>
  <c r="AO2862" i="1" s="1"/>
  <c r="BF2862" i="1" s="1"/>
  <c r="BJ2862" i="1" s="1"/>
  <c r="Q2862" i="1"/>
  <c r="AM1817" i="1"/>
  <c r="BH1817" i="1" s="1"/>
  <c r="AI1808" i="1"/>
  <c r="AI1807" i="1" s="1"/>
  <c r="AI1806" i="1" s="1"/>
  <c r="AI1795" i="1" s="1"/>
  <c r="AD1219" i="1"/>
  <c r="AA3092" i="1"/>
  <c r="AK3092" i="1" s="1"/>
  <c r="AO3092" i="1" s="1"/>
  <c r="BF3092" i="1" s="1"/>
  <c r="BJ3092" i="1" s="1"/>
  <c r="Q3092" i="1"/>
  <c r="AA2327" i="1"/>
  <c r="AK2327" i="1" s="1"/>
  <c r="AO2327" i="1" s="1"/>
  <c r="BF2327" i="1" s="1"/>
  <c r="BJ2327" i="1" s="1"/>
  <c r="Q2327" i="1"/>
  <c r="AA1857" i="1"/>
  <c r="AK1857" i="1" s="1"/>
  <c r="AO1857" i="1" s="1"/>
  <c r="BF1857" i="1" s="1"/>
  <c r="BJ1857" i="1" s="1"/>
  <c r="Q1857" i="1"/>
  <c r="AA772" i="1"/>
  <c r="AK772" i="1" s="1"/>
  <c r="AO772" i="1" s="1"/>
  <c r="BF772" i="1" s="1"/>
  <c r="Q772" i="1"/>
  <c r="O4275" i="1"/>
  <c r="T4275" i="1" s="1"/>
  <c r="AB4275" i="1" s="1"/>
  <c r="AL4275" i="1" s="1"/>
  <c r="BG4275" i="1" s="1"/>
  <c r="T4276" i="1"/>
  <c r="AB4276" i="1" s="1"/>
  <c r="AL4276" i="1" s="1"/>
  <c r="BG4276" i="1" s="1"/>
  <c r="N4104" i="1"/>
  <c r="R4109" i="1"/>
  <c r="AA4109" i="1" s="1"/>
  <c r="AK4109" i="1" s="1"/>
  <c r="AO4109" i="1" s="1"/>
  <c r="BF4109" i="1" s="1"/>
  <c r="BJ4109" i="1" s="1"/>
  <c r="L3814" i="1"/>
  <c r="T3814" i="1" s="1"/>
  <c r="AB3814" i="1" s="1"/>
  <c r="AL3814" i="1" s="1"/>
  <c r="BG3814" i="1" s="1"/>
  <c r="T3815" i="1"/>
  <c r="AB3815" i="1" s="1"/>
  <c r="AL3815" i="1" s="1"/>
  <c r="BG3815" i="1" s="1"/>
  <c r="K2689" i="1"/>
  <c r="T2689" i="1"/>
  <c r="T1802" i="1"/>
  <c r="K1802" i="1"/>
  <c r="L1798" i="1"/>
  <c r="K4479" i="1"/>
  <c r="S4479" i="1"/>
  <c r="Q3694" i="1"/>
  <c r="AA3694" i="1"/>
  <c r="AK3694" i="1" s="1"/>
  <c r="AO3694" i="1" s="1"/>
  <c r="BF3694" i="1" s="1"/>
  <c r="BJ3694" i="1" s="1"/>
  <c r="U2491" i="1"/>
  <c r="AC2491" i="1" s="1"/>
  <c r="AM2491" i="1" s="1"/>
  <c r="BH2491" i="1" s="1"/>
  <c r="P2490" i="1"/>
  <c r="N2412" i="1"/>
  <c r="R2413" i="1"/>
  <c r="AA2413" i="1" s="1"/>
  <c r="AK2413" i="1" s="1"/>
  <c r="AO2413" i="1" s="1"/>
  <c r="BF2413" i="1" s="1"/>
  <c r="BJ2413" i="1" s="1"/>
  <c r="AA572" i="1"/>
  <c r="AK572" i="1" s="1"/>
  <c r="AO572" i="1" s="1"/>
  <c r="BF572" i="1" s="1"/>
  <c r="BJ572" i="1" s="1"/>
  <c r="Q572" i="1"/>
  <c r="AA475" i="1"/>
  <c r="AK475" i="1" s="1"/>
  <c r="AO475" i="1" s="1"/>
  <c r="BF475" i="1" s="1"/>
  <c r="BJ475" i="1" s="1"/>
  <c r="Q475" i="1"/>
  <c r="N206" i="1"/>
  <c r="N194" i="1" s="1"/>
  <c r="R207" i="1"/>
  <c r="R172" i="1"/>
  <c r="N171" i="1"/>
  <c r="N166" i="1" s="1"/>
  <c r="N165" i="1" s="1"/>
  <c r="Q1171" i="1"/>
  <c r="AA1171" i="1"/>
  <c r="AK1171" i="1" s="1"/>
  <c r="AO1171" i="1" s="1"/>
  <c r="BF1171" i="1" s="1"/>
  <c r="BJ1171" i="1" s="1"/>
  <c r="I392" i="1"/>
  <c r="R392" i="1" s="1"/>
  <c r="H393" i="1"/>
  <c r="AC354" i="1"/>
  <c r="AM355" i="1"/>
  <c r="BH355" i="1" s="1"/>
  <c r="AB2729" i="1"/>
  <c r="AL2729" i="1" s="1"/>
  <c r="BG2729" i="1" s="1"/>
  <c r="AZ2122" i="1"/>
  <c r="Z3282" i="1"/>
  <c r="Z1392" i="1"/>
  <c r="T4391" i="1"/>
  <c r="AB4391" i="1" s="1"/>
  <c r="AL4391" i="1" s="1"/>
  <c r="BG4391" i="1" s="1"/>
  <c r="S1854" i="1"/>
  <c r="AB1576" i="1"/>
  <c r="AL1576" i="1" s="1"/>
  <c r="BG1576" i="1" s="1"/>
  <c r="AB1686" i="1"/>
  <c r="AL1686" i="1" s="1"/>
  <c r="BG1686" i="1" s="1"/>
  <c r="O23" i="1"/>
  <c r="O22" i="1" s="1"/>
  <c r="J3378" i="1"/>
  <c r="J3377" i="1" s="1"/>
  <c r="S1327" i="1"/>
  <c r="AB3980" i="1"/>
  <c r="AL3980" i="1" s="1"/>
  <c r="BG3980" i="1" s="1"/>
  <c r="AJ2159" i="1"/>
  <c r="K4122" i="1"/>
  <c r="S3305" i="1"/>
  <c r="S2213" i="1"/>
  <c r="M2052" i="1"/>
  <c r="M2051" i="1" s="1"/>
  <c r="Q599" i="1"/>
  <c r="R377" i="1"/>
  <c r="AA377" i="1" s="1"/>
  <c r="AK377" i="1" s="1"/>
  <c r="AO377" i="1" s="1"/>
  <c r="BF377" i="1" s="1"/>
  <c r="BJ377" i="1" s="1"/>
  <c r="S1001" i="1"/>
  <c r="O764" i="1"/>
  <c r="Y764" i="1"/>
  <c r="Y763" i="1" s="1"/>
  <c r="Q4014" i="1"/>
  <c r="X3482" i="1"/>
  <c r="G2081" i="1"/>
  <c r="G2075" i="1" s="1"/>
  <c r="G2074" i="1" s="1"/>
  <c r="G2064" i="1" s="1"/>
  <c r="J3188" i="1"/>
  <c r="J3832" i="1"/>
  <c r="J3831" i="1" s="1"/>
  <c r="J3830" i="1" s="1"/>
  <c r="Q304" i="1"/>
  <c r="K2140" i="1"/>
  <c r="S3028" i="1"/>
  <c r="U2518" i="1"/>
  <c r="AC2518" i="1" s="1"/>
  <c r="AM2518" i="1" s="1"/>
  <c r="BH2518" i="1" s="1"/>
  <c r="H1099" i="1"/>
  <c r="Q1099" i="1"/>
  <c r="L3378" i="1"/>
  <c r="P256" i="1"/>
  <c r="P255" i="1" s="1"/>
  <c r="U261" i="1"/>
  <c r="AC261" i="1" s="1"/>
  <c r="AM261" i="1" s="1"/>
  <c r="BH261" i="1" s="1"/>
  <c r="S119" i="1"/>
  <c r="AB119" i="1"/>
  <c r="AL119" i="1" s="1"/>
  <c r="BG119" i="1" s="1"/>
  <c r="W4767" i="1"/>
  <c r="W4766" i="1" s="1"/>
  <c r="W4765" i="1" s="1"/>
  <c r="W4764" i="1" s="1"/>
  <c r="W4742" i="1" s="1"/>
  <c r="AA4772" i="1"/>
  <c r="AK4772" i="1" s="1"/>
  <c r="AO4772" i="1" s="1"/>
  <c r="BF4772" i="1" s="1"/>
  <c r="BJ4772" i="1" s="1"/>
  <c r="V4047" i="1"/>
  <c r="AA4048" i="1"/>
  <c r="AK4048" i="1" s="1"/>
  <c r="AO4048" i="1" s="1"/>
  <c r="BF4048" i="1" s="1"/>
  <c r="BJ4048" i="1" s="1"/>
  <c r="Z4766" i="1"/>
  <c r="Z4765" i="1" s="1"/>
  <c r="Z4764" i="1" s="1"/>
  <c r="Z4742" i="1" s="1"/>
  <c r="AA1435" i="1"/>
  <c r="AK1435" i="1" s="1"/>
  <c r="AO1435" i="1" s="1"/>
  <c r="BF1435" i="1" s="1"/>
  <c r="BJ1435" i="1" s="1"/>
  <c r="Q1435" i="1"/>
  <c r="BC1617" i="1"/>
  <c r="BC1616" i="1" s="1"/>
  <c r="BC1606" i="1" s="1"/>
  <c r="BA919" i="1"/>
  <c r="BA918" i="1" s="1"/>
  <c r="AW4650" i="1"/>
  <c r="AW4627" i="1" s="1"/>
  <c r="BC2234" i="1"/>
  <c r="BC2233" i="1" s="1"/>
  <c r="BC4011" i="1"/>
  <c r="BC3982" i="1" s="1"/>
  <c r="BC2526" i="1"/>
  <c r="AY1704" i="1"/>
  <c r="Z432" i="1"/>
  <c r="Z431" i="1" s="1"/>
  <c r="Z430" i="1" s="1"/>
  <c r="AH21" i="1"/>
  <c r="AH20" i="1" s="1"/>
  <c r="AH19" i="1" s="1"/>
  <c r="AF2927" i="1"/>
  <c r="AF2926" i="1" s="1"/>
  <c r="AE2323" i="1"/>
  <c r="AE2322" i="1" s="1"/>
  <c r="AE2303" i="1" s="1"/>
  <c r="O337" i="1"/>
  <c r="O336" i="1" s="1"/>
  <c r="O335" i="1" s="1"/>
  <c r="O334" i="1" s="1"/>
  <c r="N309" i="1"/>
  <c r="N308" i="1" s="1"/>
  <c r="T3598" i="1"/>
  <c r="AB3598" i="1" s="1"/>
  <c r="AL3598" i="1" s="1"/>
  <c r="BG3598" i="1" s="1"/>
  <c r="AN3529" i="1"/>
  <c r="AN293" i="1"/>
  <c r="AD1882" i="1"/>
  <c r="AD1874" i="1" s="1"/>
  <c r="AD1866" i="1" s="1"/>
  <c r="AI3529" i="1"/>
  <c r="AZ3654" i="1"/>
  <c r="K3420" i="1"/>
  <c r="W1132" i="1"/>
  <c r="W1131" i="1" s="1"/>
  <c r="W1130" i="1" s="1"/>
  <c r="X2779" i="1"/>
  <c r="X2778" i="1" s="1"/>
  <c r="X2765" i="1" s="1"/>
  <c r="W1160" i="1"/>
  <c r="W1159" i="1" s="1"/>
  <c r="AA1164" i="1"/>
  <c r="AK1164" i="1" s="1"/>
  <c r="AO1164" i="1" s="1"/>
  <c r="BF1164" i="1" s="1"/>
  <c r="BJ1164" i="1" s="1"/>
  <c r="AA515" i="1"/>
  <c r="AK515" i="1" s="1"/>
  <c r="AO515" i="1" s="1"/>
  <c r="BF515" i="1" s="1"/>
  <c r="Q515" i="1"/>
  <c r="S3241" i="1"/>
  <c r="AB3241" i="1"/>
  <c r="AL3241" i="1" s="1"/>
  <c r="BG3241" i="1" s="1"/>
  <c r="S507" i="1"/>
  <c r="AB507" i="1"/>
  <c r="AL507" i="1" s="1"/>
  <c r="BG507" i="1" s="1"/>
  <c r="Q2079" i="1"/>
  <c r="AA2079" i="1"/>
  <c r="AK2079" i="1" s="1"/>
  <c r="AO2079" i="1" s="1"/>
  <c r="BF2079" i="1" s="1"/>
  <c r="AA579" i="1"/>
  <c r="AK579" i="1" s="1"/>
  <c r="AO579" i="1" s="1"/>
  <c r="BF579" i="1" s="1"/>
  <c r="BJ579" i="1" s="1"/>
  <c r="Q579" i="1"/>
  <c r="S470" i="1"/>
  <c r="AB470" i="1"/>
  <c r="AL470" i="1" s="1"/>
  <c r="BG470" i="1" s="1"/>
  <c r="Q1230" i="1"/>
  <c r="AA1230" i="1"/>
  <c r="AK1230" i="1" s="1"/>
  <c r="AO1230" i="1" s="1"/>
  <c r="BF1230" i="1" s="1"/>
  <c r="BJ1230" i="1" s="1"/>
  <c r="T2295" i="1"/>
  <c r="K2295" i="1"/>
  <c r="P3818" i="1"/>
  <c r="U3819" i="1"/>
  <c r="AC3819" i="1" s="1"/>
  <c r="AM3819" i="1" s="1"/>
  <c r="BH3819" i="1" s="1"/>
  <c r="L4163" i="1"/>
  <c r="T4163" i="1" s="1"/>
  <c r="AB4163" i="1" s="1"/>
  <c r="AL4163" i="1" s="1"/>
  <c r="BG4163" i="1" s="1"/>
  <c r="T4164" i="1"/>
  <c r="H2704" i="1"/>
  <c r="G2703" i="1"/>
  <c r="G2702" i="1" s="1"/>
  <c r="G2701" i="1" s="1"/>
  <c r="G2695" i="1" s="1"/>
  <c r="T4160" i="1"/>
  <c r="G195" i="1"/>
  <c r="Q195" i="1" s="1"/>
  <c r="H196" i="1"/>
  <c r="S2077" i="1"/>
  <c r="AB2077" i="1"/>
  <c r="AL2077" i="1" s="1"/>
  <c r="BG2077" i="1" s="1"/>
  <c r="Q98" i="1"/>
  <c r="AA98" i="1"/>
  <c r="AK98" i="1" s="1"/>
  <c r="AO98" i="1" s="1"/>
  <c r="BF98" i="1" s="1"/>
  <c r="BJ98" i="1" s="1"/>
  <c r="G608" i="1"/>
  <c r="H609" i="1"/>
  <c r="I2783" i="1"/>
  <c r="I2779" i="1" s="1"/>
  <c r="H2788" i="1"/>
  <c r="S2785" i="1"/>
  <c r="AB2785" i="1"/>
  <c r="AL2785" i="1" s="1"/>
  <c r="BG2785" i="1" s="1"/>
  <c r="Q3342" i="1"/>
  <c r="AA3342" i="1"/>
  <c r="AK3342" i="1" s="1"/>
  <c r="AO3342" i="1" s="1"/>
  <c r="BF3342" i="1" s="1"/>
  <c r="BJ3342" i="1" s="1"/>
  <c r="I4406" i="1"/>
  <c r="H4407" i="1"/>
  <c r="H1151" i="1"/>
  <c r="R1151" i="1"/>
  <c r="T2560" i="1"/>
  <c r="N569" i="1"/>
  <c r="AA228" i="1"/>
  <c r="AK228" i="1" s="1"/>
  <c r="AO228" i="1" s="1"/>
  <c r="BF228" i="1" s="1"/>
  <c r="Q228" i="1"/>
  <c r="AB152" i="1"/>
  <c r="AL152" i="1" s="1"/>
  <c r="BG152" i="1" s="1"/>
  <c r="S152" i="1"/>
  <c r="H2746" i="1"/>
  <c r="R2746" i="1"/>
  <c r="H2518" i="1"/>
  <c r="R2518" i="1"/>
  <c r="K4086" i="1"/>
  <c r="S4086" i="1"/>
  <c r="G3188" i="1"/>
  <c r="H3539" i="1"/>
  <c r="R3539" i="1"/>
  <c r="I1946" i="1"/>
  <c r="H1947" i="1"/>
  <c r="R1947" i="1"/>
  <c r="Q1820" i="1"/>
  <c r="AA1820" i="1"/>
  <c r="AK1820" i="1" s="1"/>
  <c r="AO1820" i="1" s="1"/>
  <c r="BF1820" i="1" s="1"/>
  <c r="BJ1820" i="1" s="1"/>
  <c r="H1681" i="1"/>
  <c r="I1680" i="1"/>
  <c r="H1680" i="1" s="1"/>
  <c r="U2250" i="1"/>
  <c r="AC2250" i="1" s="1"/>
  <c r="AM2250" i="1" s="1"/>
  <c r="BH2250" i="1" s="1"/>
  <c r="R2605" i="1"/>
  <c r="AA2605" i="1" s="1"/>
  <c r="AK2605" i="1" s="1"/>
  <c r="AO2605" i="1" s="1"/>
  <c r="BF2605" i="1" s="1"/>
  <c r="BJ2605" i="1" s="1"/>
  <c r="AD3155" i="1"/>
  <c r="AK3156" i="1"/>
  <c r="AO3156" i="1" s="1"/>
  <c r="BF3156" i="1" s="1"/>
  <c r="BJ3156" i="1" s="1"/>
  <c r="R2374" i="1"/>
  <c r="H1931" i="1"/>
  <c r="BD2856" i="1"/>
  <c r="BD2501" i="1"/>
  <c r="BA2739" i="1"/>
  <c r="AY4670" i="1"/>
  <c r="AU4550" i="1"/>
  <c r="AU4549" i="1" s="1"/>
  <c r="AU4542" i="1" s="1"/>
  <c r="AU4541" i="1" s="1"/>
  <c r="AV4419" i="1"/>
  <c r="AX4339" i="1"/>
  <c r="AW4052" i="1"/>
  <c r="AX4011" i="1"/>
  <c r="AX3982" i="1" s="1"/>
  <c r="AW4670" i="1"/>
  <c r="AX4419" i="1"/>
  <c r="AW4339" i="1"/>
  <c r="AY3654" i="1"/>
  <c r="AY3609" i="1" s="1"/>
  <c r="AX21" i="1"/>
  <c r="AX20" i="1" s="1"/>
  <c r="AX19" i="1" s="1"/>
  <c r="BC293" i="1"/>
  <c r="AV2175" i="1"/>
  <c r="AV2159" i="1" s="1"/>
  <c r="BC3482" i="1"/>
  <c r="AE1298" i="1"/>
  <c r="AE1267" i="1" s="1"/>
  <c r="AE1266" i="1" s="1"/>
  <c r="AE1265" i="1" s="1"/>
  <c r="AI2856" i="1"/>
  <c r="AG2591" i="1"/>
  <c r="AX4597" i="1"/>
  <c r="AX4596" i="1" s="1"/>
  <c r="AU4102" i="1"/>
  <c r="AF4670" i="1"/>
  <c r="AI3335" i="1"/>
  <c r="AD4220" i="1"/>
  <c r="AH1058" i="1"/>
  <c r="AH954" i="1" s="1"/>
  <c r="AE4419" i="1"/>
  <c r="AM191" i="1"/>
  <c r="BH191" i="1" s="1"/>
  <c r="Q144" i="1"/>
  <c r="AA144" i="1"/>
  <c r="AK144" i="1" s="1"/>
  <c r="AO144" i="1" s="1"/>
  <c r="BF144" i="1" s="1"/>
  <c r="BJ144" i="1" s="1"/>
  <c r="U1070" i="1"/>
  <c r="AC1070" i="1" s="1"/>
  <c r="AM1070" i="1" s="1"/>
  <c r="BH1070" i="1" s="1"/>
  <c r="M1069" i="1"/>
  <c r="U1069" i="1" s="1"/>
  <c r="AC1069" i="1" s="1"/>
  <c r="AM1069" i="1" s="1"/>
  <c r="BH1069" i="1" s="1"/>
  <c r="U2933" i="1"/>
  <c r="AC2933" i="1" s="1"/>
  <c r="AM2933" i="1" s="1"/>
  <c r="BH2933" i="1" s="1"/>
  <c r="P2929" i="1"/>
  <c r="P2928" i="1" s="1"/>
  <c r="AB3749" i="1"/>
  <c r="AL3749" i="1" s="1"/>
  <c r="BG3749" i="1" s="1"/>
  <c r="S3749" i="1"/>
  <c r="AA934" i="1"/>
  <c r="AK934" i="1" s="1"/>
  <c r="AO934" i="1" s="1"/>
  <c r="BF934" i="1" s="1"/>
  <c r="Q934" i="1"/>
  <c r="M1797" i="1"/>
  <c r="AA922" i="1"/>
  <c r="AK922" i="1" s="1"/>
  <c r="AO922" i="1" s="1"/>
  <c r="BF922" i="1" s="1"/>
  <c r="BJ922" i="1" s="1"/>
  <c r="Q922" i="1"/>
  <c r="H2902" i="1"/>
  <c r="G2897" i="1"/>
  <c r="G2896" i="1" s="1"/>
  <c r="G2895" i="1" s="1"/>
  <c r="G2894" i="1" s="1"/>
  <c r="L3954" i="1"/>
  <c r="T3958" i="1"/>
  <c r="AB3958" i="1" s="1"/>
  <c r="AL3958" i="1" s="1"/>
  <c r="BG3958" i="1" s="1"/>
  <c r="K3507" i="1"/>
  <c r="L3506" i="1"/>
  <c r="T3507" i="1"/>
  <c r="L1700" i="1"/>
  <c r="T1701" i="1"/>
  <c r="AB1701" i="1" s="1"/>
  <c r="AL1701" i="1" s="1"/>
  <c r="BG1701" i="1" s="1"/>
  <c r="T1380" i="1"/>
  <c r="K1380" i="1"/>
  <c r="AB413" i="1"/>
  <c r="AL413" i="1" s="1"/>
  <c r="BG413" i="1" s="1"/>
  <c r="S413" i="1"/>
  <c r="J4499" i="1"/>
  <c r="S4508" i="1"/>
  <c r="G40" i="1"/>
  <c r="H40" i="1" s="1"/>
  <c r="H41" i="1"/>
  <c r="T3999" i="1"/>
  <c r="K3999" i="1"/>
  <c r="L3998" i="1"/>
  <c r="L1958" i="1"/>
  <c r="K1958" i="1" s="1"/>
  <c r="K1959" i="1"/>
  <c r="G4499" i="1"/>
  <c r="H4499" i="1" s="1"/>
  <c r="H4500" i="1"/>
  <c r="G3734" i="1"/>
  <c r="G3733" i="1" s="1"/>
  <c r="H3735" i="1"/>
  <c r="U378" i="1"/>
  <c r="AC378" i="1" s="1"/>
  <c r="AM378" i="1" s="1"/>
  <c r="BH378" i="1" s="1"/>
  <c r="P377" i="1"/>
  <c r="P124" i="1"/>
  <c r="U125" i="1"/>
  <c r="AC125" i="1" s="1"/>
  <c r="AM125" i="1" s="1"/>
  <c r="BH125" i="1" s="1"/>
  <c r="T1612" i="1"/>
  <c r="K1612" i="1"/>
  <c r="L1608" i="1"/>
  <c r="T3379" i="1"/>
  <c r="K3379" i="1"/>
  <c r="U3914" i="1"/>
  <c r="AC3914" i="1" s="1"/>
  <c r="AM3914" i="1" s="1"/>
  <c r="BH3914" i="1" s="1"/>
  <c r="M3910" i="1"/>
  <c r="M3909" i="1" s="1"/>
  <c r="M3908" i="1" s="1"/>
  <c r="J4296" i="1"/>
  <c r="J4295" i="1" s="1"/>
  <c r="S4297" i="1"/>
  <c r="H4183" i="1"/>
  <c r="G4178" i="1"/>
  <c r="Q4618" i="1"/>
  <c r="AA4618" i="1"/>
  <c r="AK4618" i="1" s="1"/>
  <c r="AO4618" i="1" s="1"/>
  <c r="BF4618" i="1" s="1"/>
  <c r="BJ4618" i="1" s="1"/>
  <c r="Q4408" i="1"/>
  <c r="AA4408" i="1"/>
  <c r="AK4408" i="1" s="1"/>
  <c r="AO4408" i="1" s="1"/>
  <c r="BF4408" i="1" s="1"/>
  <c r="BJ4408" i="1" s="1"/>
  <c r="AA3549" i="1"/>
  <c r="AK3549" i="1" s="1"/>
  <c r="AO3549" i="1" s="1"/>
  <c r="BF3549" i="1" s="1"/>
  <c r="Q3549" i="1"/>
  <c r="H3456" i="1"/>
  <c r="R3456" i="1"/>
  <c r="H2204" i="1"/>
  <c r="R2204" i="1"/>
  <c r="Q1846" i="1"/>
  <c r="AA1846" i="1"/>
  <c r="AK1846" i="1" s="1"/>
  <c r="AO1846" i="1" s="1"/>
  <c r="BF1846" i="1" s="1"/>
  <c r="R1479" i="1"/>
  <c r="I1478" i="1"/>
  <c r="I1038" i="1"/>
  <c r="H1042" i="1"/>
  <c r="U4526" i="1"/>
  <c r="AC4526" i="1" s="1"/>
  <c r="AM4526" i="1" s="1"/>
  <c r="BH4526" i="1" s="1"/>
  <c r="M4525" i="1"/>
  <c r="U4525" i="1" s="1"/>
  <c r="AC4525" i="1" s="1"/>
  <c r="AM4525" i="1" s="1"/>
  <c r="BH4525" i="1" s="1"/>
  <c r="K1029" i="1"/>
  <c r="AJ4243" i="1"/>
  <c r="AJ4242" i="1" s="1"/>
  <c r="AJ4220" i="1" s="1"/>
  <c r="AB4630" i="1"/>
  <c r="AL4631" i="1"/>
  <c r="BG4631" i="1" s="1"/>
  <c r="W1876" i="1"/>
  <c r="R2614" i="1"/>
  <c r="N2613" i="1"/>
  <c r="N2608" i="1" s="1"/>
  <c r="T2419" i="1"/>
  <c r="AB2419" i="1" s="1"/>
  <c r="AL2419" i="1" s="1"/>
  <c r="BG2419" i="1" s="1"/>
  <c r="O2418" i="1"/>
  <c r="U2029" i="1"/>
  <c r="AC2029" i="1" s="1"/>
  <c r="AM2029" i="1" s="1"/>
  <c r="BH2029" i="1" s="1"/>
  <c r="P2028" i="1"/>
  <c r="S512" i="1"/>
  <c r="AB512" i="1"/>
  <c r="AL512" i="1" s="1"/>
  <c r="BG512" i="1" s="1"/>
  <c r="T151" i="1"/>
  <c r="O150" i="1"/>
  <c r="O149" i="1" s="1"/>
  <c r="O148" i="1" s="1"/>
  <c r="O147" i="1" s="1"/>
  <c r="T93" i="1"/>
  <c r="O88" i="1"/>
  <c r="Q1589" i="1"/>
  <c r="AA1589" i="1"/>
  <c r="AK1589" i="1" s="1"/>
  <c r="AO1589" i="1" s="1"/>
  <c r="BF1589" i="1" s="1"/>
  <c r="BJ1589" i="1" s="1"/>
  <c r="K3969" i="1"/>
  <c r="L3968" i="1"/>
  <c r="T3969" i="1"/>
  <c r="S3969" i="1" s="1"/>
  <c r="H4662" i="1"/>
  <c r="Q4662" i="1"/>
  <c r="H4538" i="1"/>
  <c r="R4538" i="1"/>
  <c r="H3113" i="1"/>
  <c r="R3113" i="1"/>
  <c r="H2285" i="1"/>
  <c r="R2285" i="1"/>
  <c r="T707" i="1"/>
  <c r="AB707" i="1" s="1"/>
  <c r="AL707" i="1" s="1"/>
  <c r="BG707" i="1" s="1"/>
  <c r="AD3612" i="1"/>
  <c r="AK3613" i="1"/>
  <c r="AO3613" i="1" s="1"/>
  <c r="BF3613" i="1" s="1"/>
  <c r="BJ3613" i="1" s="1"/>
  <c r="AA3532" i="1"/>
  <c r="AK3532" i="1" s="1"/>
  <c r="AO3532" i="1" s="1"/>
  <c r="BF3532" i="1" s="1"/>
  <c r="Q3532" i="1"/>
  <c r="AV4339" i="1"/>
  <c r="BD4339" i="1"/>
  <c r="AL1091" i="1"/>
  <c r="BG1091" i="1" s="1"/>
  <c r="BK3282" i="1"/>
  <c r="O2528" i="1"/>
  <c r="O2527" i="1" s="1"/>
  <c r="O2526" i="1" s="1"/>
  <c r="H3569" i="1"/>
  <c r="AD4419" i="1"/>
  <c r="AQ3732" i="1"/>
  <c r="BE764" i="1"/>
  <c r="BE763" i="1" s="1"/>
  <c r="AJ1298" i="1"/>
  <c r="AJ1267" i="1" s="1"/>
  <c r="AJ1266" i="1" s="1"/>
  <c r="AJ1265" i="1" s="1"/>
  <c r="BK620" i="1"/>
  <c r="BK562" i="1" s="1"/>
  <c r="BK561" i="1" s="1"/>
  <c r="S1100" i="1"/>
  <c r="AF2779" i="1"/>
  <c r="AF2778" i="1" s="1"/>
  <c r="AF2765" i="1" s="1"/>
  <c r="X3701" i="1"/>
  <c r="P2323" i="1"/>
  <c r="P2322" i="1" s="1"/>
  <c r="K4400" i="1"/>
  <c r="L4399" i="1"/>
  <c r="K4399" i="1" s="1"/>
  <c r="N4371" i="1"/>
  <c r="AB1859" i="1"/>
  <c r="AL1859" i="1" s="1"/>
  <c r="BG1859" i="1" s="1"/>
  <c r="S1859" i="1"/>
  <c r="N367" i="1"/>
  <c r="R368" i="1"/>
  <c r="Q2984" i="1"/>
  <c r="AA2984" i="1"/>
  <c r="AK2984" i="1" s="1"/>
  <c r="AO2984" i="1" s="1"/>
  <c r="BF2984" i="1" s="1"/>
  <c r="BJ2984" i="1" s="1"/>
  <c r="Q2146" i="1"/>
  <c r="AA2146" i="1"/>
  <c r="AK2146" i="1" s="1"/>
  <c r="AO2146" i="1" s="1"/>
  <c r="BF2146" i="1" s="1"/>
  <c r="BJ2146" i="1" s="1"/>
  <c r="R451" i="1"/>
  <c r="AB2292" i="1"/>
  <c r="AL2292" i="1" s="1"/>
  <c r="BG2292" i="1" s="1"/>
  <c r="S2292" i="1"/>
  <c r="AA2071" i="1"/>
  <c r="AK2071" i="1" s="1"/>
  <c r="AO2071" i="1" s="1"/>
  <c r="BF2071" i="1" s="1"/>
  <c r="BJ2071" i="1" s="1"/>
  <c r="Q2071" i="1"/>
  <c r="M1086" i="1"/>
  <c r="U1086" i="1" s="1"/>
  <c r="AC1086" i="1" s="1"/>
  <c r="AM1086" i="1" s="1"/>
  <c r="BH1086" i="1" s="1"/>
  <c r="U1087" i="1"/>
  <c r="AC1087" i="1" s="1"/>
  <c r="AM1087" i="1" s="1"/>
  <c r="BH1087" i="1" s="1"/>
  <c r="K958" i="1"/>
  <c r="J957" i="1"/>
  <c r="AA4200" i="1"/>
  <c r="AK4200" i="1" s="1"/>
  <c r="AO4200" i="1" s="1"/>
  <c r="BF4200" i="1" s="1"/>
  <c r="Q4200" i="1"/>
  <c r="N3832" i="1"/>
  <c r="R3833" i="1"/>
  <c r="Q3833" i="1" s="1"/>
  <c r="M766" i="1"/>
  <c r="U766" i="1" s="1"/>
  <c r="AC766" i="1" s="1"/>
  <c r="AM766" i="1" s="1"/>
  <c r="BH766" i="1" s="1"/>
  <c r="U767" i="1"/>
  <c r="AC767" i="1" s="1"/>
  <c r="AM767" i="1" s="1"/>
  <c r="BH767" i="1" s="1"/>
  <c r="AB3959" i="1"/>
  <c r="AL3959" i="1" s="1"/>
  <c r="BG3959" i="1" s="1"/>
  <c r="S3959" i="1"/>
  <c r="AB3760" i="1"/>
  <c r="AL3760" i="1" s="1"/>
  <c r="BG3760" i="1" s="1"/>
  <c r="S3760" i="1"/>
  <c r="S4277" i="1"/>
  <c r="G4322" i="1"/>
  <c r="G4321" i="1" s="1"/>
  <c r="G4320" i="1" s="1"/>
  <c r="G4319" i="1" s="1"/>
  <c r="H4326" i="1"/>
  <c r="T590" i="1"/>
  <c r="T1991" i="1"/>
  <c r="K4179" i="1"/>
  <c r="T4179" i="1"/>
  <c r="AB3816" i="1"/>
  <c r="AL3816" i="1" s="1"/>
  <c r="BG3816" i="1" s="1"/>
  <c r="S3816" i="1"/>
  <c r="AA282" i="1"/>
  <c r="AK282" i="1" s="1"/>
  <c r="AO282" i="1" s="1"/>
  <c r="BF282" i="1" s="1"/>
  <c r="BJ282" i="1" s="1"/>
  <c r="Q282" i="1"/>
  <c r="T61" i="1"/>
  <c r="AB61" i="1" s="1"/>
  <c r="AL61" i="1" s="1"/>
  <c r="BG61" i="1" s="1"/>
  <c r="O60" i="1"/>
  <c r="O59" i="1" s="1"/>
  <c r="L2783" i="1"/>
  <c r="T2784" i="1"/>
  <c r="K2784" i="1"/>
  <c r="M2342" i="1"/>
  <c r="H2310" i="1"/>
  <c r="Q2310" i="1"/>
  <c r="R4465" i="1"/>
  <c r="H4465" i="1"/>
  <c r="AA3474" i="1"/>
  <c r="AK3474" i="1" s="1"/>
  <c r="AO3474" i="1" s="1"/>
  <c r="BF3474" i="1" s="1"/>
  <c r="Q3474" i="1"/>
  <c r="H3098" i="1"/>
  <c r="R3098" i="1"/>
  <c r="I1191" i="1"/>
  <c r="R1192" i="1"/>
  <c r="AB4665" i="1"/>
  <c r="AL4665" i="1" s="1"/>
  <c r="BG4665" i="1" s="1"/>
  <c r="AL4666" i="1"/>
  <c r="BG4666" i="1" s="1"/>
  <c r="Y4047" i="1"/>
  <c r="AB4048" i="1"/>
  <c r="AL4048" i="1" s="1"/>
  <c r="BG4048" i="1" s="1"/>
  <c r="AB258" i="1"/>
  <c r="AL258" i="1" s="1"/>
  <c r="BG258" i="1" s="1"/>
  <c r="S258" i="1"/>
  <c r="Q173" i="1"/>
  <c r="AA173" i="1"/>
  <c r="AK173" i="1" s="1"/>
  <c r="AO173" i="1" s="1"/>
  <c r="BF173" i="1" s="1"/>
  <c r="BJ173" i="1" s="1"/>
  <c r="P60" i="1"/>
  <c r="P59" i="1" s="1"/>
  <c r="L2504" i="1"/>
  <c r="L2503" i="1" s="1"/>
  <c r="L2502" i="1" s="1"/>
  <c r="T2508" i="1"/>
  <c r="AB2508" i="1" s="1"/>
  <c r="AL2508" i="1" s="1"/>
  <c r="BG2508" i="1" s="1"/>
  <c r="R1588" i="1"/>
  <c r="H1588" i="1"/>
  <c r="H28" i="1"/>
  <c r="G23" i="1"/>
  <c r="G22" i="1" s="1"/>
  <c r="H4691" i="1"/>
  <c r="R4691" i="1"/>
  <c r="Q1596" i="1"/>
  <c r="AA1596" i="1"/>
  <c r="AK1596" i="1" s="1"/>
  <c r="AO1596" i="1" s="1"/>
  <c r="BF1596" i="1" s="1"/>
  <c r="BJ1596" i="1" s="1"/>
  <c r="R1276" i="1"/>
  <c r="I1272" i="1"/>
  <c r="H1276" i="1"/>
  <c r="Q2902" i="1"/>
  <c r="AI4398" i="1"/>
  <c r="AI4397" i="1" s="1"/>
  <c r="AI4396" i="1" s="1"/>
  <c r="I3998" i="1"/>
  <c r="R3998" i="1" s="1"/>
  <c r="H3999" i="1"/>
  <c r="AB3499" i="1"/>
  <c r="AL3499" i="1" s="1"/>
  <c r="BG3499" i="1" s="1"/>
  <c r="S3499" i="1"/>
  <c r="AB1772" i="1"/>
  <c r="AL1772" i="1" s="1"/>
  <c r="BG1772" i="1" s="1"/>
  <c r="S1772" i="1"/>
  <c r="J4731" i="1"/>
  <c r="K4731" i="1" s="1"/>
  <c r="K4732" i="1"/>
  <c r="AA2830" i="1"/>
  <c r="AK2830" i="1" s="1"/>
  <c r="AO2830" i="1" s="1"/>
  <c r="BF2830" i="1" s="1"/>
  <c r="BJ2830" i="1" s="1"/>
  <c r="AF1051" i="1"/>
  <c r="AA1274" i="1"/>
  <c r="AK1274" i="1" s="1"/>
  <c r="AO1274" i="1" s="1"/>
  <c r="BF1274" i="1" s="1"/>
  <c r="BJ1274" i="1" s="1"/>
  <c r="Q1274" i="1"/>
  <c r="AB661" i="1"/>
  <c r="AL661" i="1" s="1"/>
  <c r="BG661" i="1" s="1"/>
  <c r="S661" i="1"/>
  <c r="K2404" i="1"/>
  <c r="T2404" i="1"/>
  <c r="S2404" i="1" s="1"/>
  <c r="T1553" i="1"/>
  <c r="S1553" i="1" s="1"/>
  <c r="K1553" i="1"/>
  <c r="J549" i="1"/>
  <c r="K549" i="1" s="1"/>
  <c r="K550" i="1"/>
  <c r="R3999" i="1"/>
  <c r="AA3999" i="1" s="1"/>
  <c r="AK3999" i="1" s="1"/>
  <c r="AO3999" i="1" s="1"/>
  <c r="BF3999" i="1" s="1"/>
  <c r="BJ3999" i="1" s="1"/>
  <c r="U4323" i="1"/>
  <c r="AC4323" i="1" s="1"/>
  <c r="AM4323" i="1" s="1"/>
  <c r="BH4323" i="1" s="1"/>
  <c r="M4322" i="1"/>
  <c r="Q2848" i="1"/>
  <c r="AA2848" i="1"/>
  <c r="AK2848" i="1" s="1"/>
  <c r="AO2848" i="1" s="1"/>
  <c r="BF2848" i="1" s="1"/>
  <c r="BJ2848" i="1" s="1"/>
  <c r="L1190" i="1"/>
  <c r="T1191" i="1"/>
  <c r="M803" i="1"/>
  <c r="U803" i="1" s="1"/>
  <c r="AC803" i="1" s="1"/>
  <c r="AM803" i="1" s="1"/>
  <c r="BH803" i="1" s="1"/>
  <c r="U804" i="1"/>
  <c r="AC804" i="1" s="1"/>
  <c r="AM804" i="1" s="1"/>
  <c r="BH804" i="1" s="1"/>
  <c r="L1951" i="1"/>
  <c r="T1952" i="1"/>
  <c r="AB1952" i="1" s="1"/>
  <c r="AL1952" i="1" s="1"/>
  <c r="BG1952" i="1" s="1"/>
  <c r="AB3873" i="1"/>
  <c r="AL3873" i="1" s="1"/>
  <c r="BG3873" i="1" s="1"/>
  <c r="S3873" i="1"/>
  <c r="AA2068" i="1"/>
  <c r="AK2068" i="1" s="1"/>
  <c r="AO2068" i="1" s="1"/>
  <c r="BF2068" i="1" s="1"/>
  <c r="BJ2068" i="1" s="1"/>
  <c r="Q2068" i="1"/>
  <c r="S2922" i="1"/>
  <c r="AB2922" i="1"/>
  <c r="AL2922" i="1" s="1"/>
  <c r="BG2922" i="1" s="1"/>
  <c r="S2137" i="1"/>
  <c r="AB2137" i="1"/>
  <c r="AL2137" i="1" s="1"/>
  <c r="BG2137" i="1" s="1"/>
  <c r="AS3882" i="1"/>
  <c r="AS3881" i="1" s="1"/>
  <c r="AS3860" i="1" s="1"/>
  <c r="N4597" i="1"/>
  <c r="N4596" i="1" s="1"/>
  <c r="L2434" i="1"/>
  <c r="T2434" i="1" s="1"/>
  <c r="AA2724" i="1"/>
  <c r="AK2724" i="1" s="1"/>
  <c r="AO2724" i="1" s="1"/>
  <c r="BF2724" i="1" s="1"/>
  <c r="BJ2724" i="1" s="1"/>
  <c r="Q2724" i="1"/>
  <c r="AA1800" i="1"/>
  <c r="AK1800" i="1" s="1"/>
  <c r="AO1800" i="1" s="1"/>
  <c r="BF1800" i="1" s="1"/>
  <c r="BJ1800" i="1" s="1"/>
  <c r="Q1800" i="1"/>
  <c r="Y2371" i="1"/>
  <c r="P3557" i="1"/>
  <c r="P3556" i="1" s="1"/>
  <c r="U3558" i="1"/>
  <c r="AC3558" i="1" s="1"/>
  <c r="AM3558" i="1" s="1"/>
  <c r="BH3558" i="1" s="1"/>
  <c r="Z2841" i="1"/>
  <c r="AC2842" i="1"/>
  <c r="AM2842" i="1" s="1"/>
  <c r="BH2842" i="1" s="1"/>
  <c r="AF1160" i="1"/>
  <c r="AF1159" i="1" s="1"/>
  <c r="O1436" i="1"/>
  <c r="T1437" i="1"/>
  <c r="T4465" i="1"/>
  <c r="O4461" i="1"/>
  <c r="O4449" i="1" s="1"/>
  <c r="O4448" i="1" s="1"/>
  <c r="O4441" i="1" s="1"/>
  <c r="P3011" i="1"/>
  <c r="P3010" i="1" s="1"/>
  <c r="U3015" i="1"/>
  <c r="AC3015" i="1" s="1"/>
  <c r="AM3015" i="1" s="1"/>
  <c r="BH3015" i="1" s="1"/>
  <c r="U2197" i="1"/>
  <c r="AC2197" i="1" s="1"/>
  <c r="AM2197" i="1" s="1"/>
  <c r="BH2197" i="1" s="1"/>
  <c r="P2193" i="1"/>
  <c r="Q3651" i="1"/>
  <c r="AA3651" i="1"/>
  <c r="AK3651" i="1" s="1"/>
  <c r="AO3651" i="1" s="1"/>
  <c r="BF3651" i="1" s="1"/>
  <c r="BJ3651" i="1" s="1"/>
  <c r="AA1567" i="1"/>
  <c r="AK1567" i="1" s="1"/>
  <c r="AO1567" i="1" s="1"/>
  <c r="BF1567" i="1" s="1"/>
  <c r="BJ1567" i="1" s="1"/>
  <c r="Q1567" i="1"/>
  <c r="AM4443" i="1"/>
  <c r="AZ3213" i="1"/>
  <c r="AZ3212" i="1" s="1"/>
  <c r="AZ217" i="1"/>
  <c r="AZ216" i="1" s="1"/>
  <c r="AZ2371" i="1"/>
  <c r="AZ2824" i="1"/>
  <c r="AZ1950" i="1"/>
  <c r="AZ1934" i="1" s="1"/>
  <c r="Q2105" i="1"/>
  <c r="S1921" i="1"/>
  <c r="H1502" i="1"/>
  <c r="T778" i="1"/>
  <c r="AB778" i="1" s="1"/>
  <c r="AL778" i="1" s="1"/>
  <c r="BG778" i="1" s="1"/>
  <c r="BC4670" i="1"/>
  <c r="AZ4140" i="1"/>
  <c r="BC4220" i="1"/>
  <c r="Q1964" i="1"/>
  <c r="AM2595" i="1"/>
  <c r="BH2595" i="1" s="1"/>
  <c r="S3174" i="1"/>
  <c r="U3948" i="1"/>
  <c r="AC3948" i="1" s="1"/>
  <c r="AM3948" i="1" s="1"/>
  <c r="BH3948" i="1" s="1"/>
  <c r="BG1039" i="1"/>
  <c r="BD2927" i="1"/>
  <c r="BD2926" i="1" s="1"/>
  <c r="Y1662" i="1"/>
  <c r="BC3882" i="1"/>
  <c r="BC3881" i="1" s="1"/>
  <c r="BC3860" i="1" s="1"/>
  <c r="AE1875" i="1"/>
  <c r="AJ293" i="1"/>
  <c r="AB3628" i="1"/>
  <c r="AL3628" i="1" s="1"/>
  <c r="BG3628" i="1" s="1"/>
  <c r="AL3629" i="1"/>
  <c r="BG3629" i="1" s="1"/>
  <c r="H1463" i="1"/>
  <c r="I1462" i="1"/>
  <c r="H1462" i="1" s="1"/>
  <c r="R1463" i="1"/>
  <c r="R673" i="1"/>
  <c r="H673" i="1"/>
  <c r="Q567" i="1"/>
  <c r="AA567" i="1"/>
  <c r="AK567" i="1" s="1"/>
  <c r="AO567" i="1" s="1"/>
  <c r="BF567" i="1" s="1"/>
  <c r="AB4280" i="1"/>
  <c r="AL4280" i="1" s="1"/>
  <c r="BG4280" i="1" s="1"/>
  <c r="S4280" i="1"/>
  <c r="R3068" i="1"/>
  <c r="Q3068" i="1" s="1"/>
  <c r="H3068" i="1"/>
  <c r="AM4613" i="1"/>
  <c r="BH4613" i="1" s="1"/>
  <c r="L180" i="1"/>
  <c r="T180" i="1" s="1"/>
  <c r="Q944" i="1"/>
  <c r="AA944" i="1"/>
  <c r="AK944" i="1" s="1"/>
  <c r="AO944" i="1" s="1"/>
  <c r="BF944" i="1" s="1"/>
  <c r="BJ944" i="1" s="1"/>
  <c r="BC3335" i="1"/>
  <c r="BK3160" i="1"/>
  <c r="AC4665" i="1"/>
  <c r="AM4665" i="1" s="1"/>
  <c r="BH4665" i="1" s="1"/>
  <c r="BC1896" i="1"/>
  <c r="Q3276" i="1"/>
  <c r="BC1950" i="1"/>
  <c r="BC1934" i="1" s="1"/>
  <c r="S2164" i="1"/>
  <c r="S462" i="1"/>
  <c r="R1502" i="1"/>
  <c r="Q1502" i="1" s="1"/>
  <c r="AF2628" i="1"/>
  <c r="L777" i="1"/>
  <c r="T777" i="1" s="1"/>
  <c r="S777" i="1" s="1"/>
  <c r="AZ1580" i="1"/>
  <c r="Z3907" i="1"/>
  <c r="Z3906" i="1" s="1"/>
  <c r="Z3482" i="1"/>
  <c r="Y2765" i="1"/>
  <c r="S3977" i="1"/>
  <c r="Y2122" i="1"/>
  <c r="BK4419" i="1"/>
  <c r="U4212" i="1"/>
  <c r="AC4212" i="1" s="1"/>
  <c r="AM4212" i="1" s="1"/>
  <c r="BH4212" i="1" s="1"/>
  <c r="S3128" i="1"/>
  <c r="AV3654" i="1"/>
  <c r="AV3609" i="1" s="1"/>
  <c r="AW764" i="1"/>
  <c r="AW763" i="1" s="1"/>
  <c r="AJ2122" i="1"/>
  <c r="AA4514" i="1"/>
  <c r="AK4514" i="1" s="1"/>
  <c r="AO4514" i="1" s="1"/>
  <c r="BF4514" i="1" s="1"/>
  <c r="BJ4514" i="1" s="1"/>
  <c r="AM963" i="1"/>
  <c r="BH963" i="1" s="1"/>
  <c r="AD432" i="1"/>
  <c r="AD431" i="1" s="1"/>
  <c r="AD430" i="1" s="1"/>
  <c r="Q3949" i="1"/>
  <c r="AA3949" i="1"/>
  <c r="AK3949" i="1" s="1"/>
  <c r="AO3949" i="1" s="1"/>
  <c r="BF3949" i="1" s="1"/>
  <c r="BJ3949" i="1" s="1"/>
  <c r="Q4194" i="1"/>
  <c r="AA4194" i="1"/>
  <c r="AK4194" i="1" s="1"/>
  <c r="AO4194" i="1" s="1"/>
  <c r="BF4194" i="1" s="1"/>
  <c r="BJ4194" i="1" s="1"/>
  <c r="M1281" i="1"/>
  <c r="U1281" i="1" s="1"/>
  <c r="AC1281" i="1" s="1"/>
  <c r="AM1281" i="1" s="1"/>
  <c r="BH1281" i="1" s="1"/>
  <c r="U1282" i="1"/>
  <c r="AC1282" i="1" s="1"/>
  <c r="AM1282" i="1" s="1"/>
  <c r="BH1282" i="1" s="1"/>
  <c r="L4271" i="1"/>
  <c r="T4272" i="1"/>
  <c r="K4272" i="1"/>
  <c r="M3214" i="1"/>
  <c r="U3218" i="1"/>
  <c r="AC3218" i="1" s="1"/>
  <c r="AM3218" i="1" s="1"/>
  <c r="BH3218" i="1" s="1"/>
  <c r="L673" i="1"/>
  <c r="T674" i="1"/>
  <c r="M557" i="1"/>
  <c r="U558" i="1"/>
  <c r="AC558" i="1" s="1"/>
  <c r="AM558" i="1" s="1"/>
  <c r="BH558" i="1" s="1"/>
  <c r="L4016" i="1"/>
  <c r="T4017" i="1"/>
  <c r="AB4017" i="1" s="1"/>
  <c r="AL4017" i="1" s="1"/>
  <c r="BG4017" i="1" s="1"/>
  <c r="Q3426" i="1"/>
  <c r="AA3426" i="1"/>
  <c r="AK3426" i="1" s="1"/>
  <c r="AO3426" i="1" s="1"/>
  <c r="BF3426" i="1" s="1"/>
  <c r="AA394" i="1"/>
  <c r="AK394" i="1" s="1"/>
  <c r="AO394" i="1" s="1"/>
  <c r="BF394" i="1" s="1"/>
  <c r="BJ394" i="1" s="1"/>
  <c r="Q394" i="1"/>
  <c r="M4585" i="1"/>
  <c r="U4585" i="1" s="1"/>
  <c r="AC4585" i="1" s="1"/>
  <c r="AM4585" i="1" s="1"/>
  <c r="BH4585" i="1" s="1"/>
  <c r="U4586" i="1"/>
  <c r="AC4586" i="1" s="1"/>
  <c r="AM4586" i="1" s="1"/>
  <c r="BH4586" i="1" s="1"/>
  <c r="J4707" i="1"/>
  <c r="K4708" i="1"/>
  <c r="J3046" i="1"/>
  <c r="K3046" i="1" s="1"/>
  <c r="S3047" i="1"/>
  <c r="K3047" i="1"/>
  <c r="J2644" i="1"/>
  <c r="K2644" i="1" s="1"/>
  <c r="K2645" i="1"/>
  <c r="I3203" i="1"/>
  <c r="AZ1449" i="1"/>
  <c r="Y496" i="1"/>
  <c r="Y488" i="1" s="1"/>
  <c r="Y466" i="1" s="1"/>
  <c r="Z4052" i="1"/>
  <c r="Q213" i="1"/>
  <c r="Q1049" i="1"/>
  <c r="BD4220" i="1"/>
  <c r="U4211" i="1"/>
  <c r="AC4211" i="1" s="1"/>
  <c r="AM4211" i="1" s="1"/>
  <c r="BH4211" i="1" s="1"/>
  <c r="P433" i="1"/>
  <c r="AY764" i="1"/>
  <c r="AY763" i="1" s="1"/>
  <c r="BC2175" i="1"/>
  <c r="BC2159" i="1" s="1"/>
  <c r="BD2526" i="1"/>
  <c r="AI4670" i="1"/>
  <c r="AD1132" i="1"/>
  <c r="AD1131" i="1" s="1"/>
  <c r="AD1130" i="1" s="1"/>
  <c r="O2123" i="1"/>
  <c r="O2122" i="1" s="1"/>
  <c r="R3067" i="1"/>
  <c r="S551" i="1"/>
  <c r="AB551" i="1"/>
  <c r="AL551" i="1" s="1"/>
  <c r="BG551" i="1" s="1"/>
  <c r="Q3698" i="1"/>
  <c r="AA3698" i="1"/>
  <c r="AK3698" i="1" s="1"/>
  <c r="AO3698" i="1" s="1"/>
  <c r="BF3698" i="1" s="1"/>
  <c r="O3271" i="1"/>
  <c r="O3270" i="1" s="1"/>
  <c r="O3269" i="1" s="1"/>
  <c r="T3275" i="1"/>
  <c r="AB3275" i="1" s="1"/>
  <c r="AL3275" i="1" s="1"/>
  <c r="BG3275" i="1" s="1"/>
  <c r="O3063" i="1"/>
  <c r="T3064" i="1"/>
  <c r="U2666" i="1"/>
  <c r="AC2666" i="1" s="1"/>
  <c r="AM2666" i="1" s="1"/>
  <c r="BH2666" i="1" s="1"/>
  <c r="P2665" i="1"/>
  <c r="P2664" i="1" s="1"/>
  <c r="P2663" i="1" s="1"/>
  <c r="P2662" i="1" s="1"/>
  <c r="O1958" i="1"/>
  <c r="T1959" i="1"/>
  <c r="R1077" i="1"/>
  <c r="N1076" i="1"/>
  <c r="R1076" i="1" s="1"/>
  <c r="P411" i="1"/>
  <c r="P406" i="1" s="1"/>
  <c r="P405" i="1" s="1"/>
  <c r="P404" i="1" s="1"/>
  <c r="U426" i="1"/>
  <c r="AC426" i="1" s="1"/>
  <c r="AM426" i="1" s="1"/>
  <c r="BH426" i="1" s="1"/>
  <c r="N400" i="1"/>
  <c r="N399" i="1" s="1"/>
  <c r="N398" i="1" s="1"/>
  <c r="N397" i="1" s="1"/>
  <c r="R401" i="1"/>
  <c r="Q401" i="1" s="1"/>
  <c r="M2860" i="1"/>
  <c r="U2861" i="1"/>
  <c r="AC2861" i="1" s="1"/>
  <c r="AM2861" i="1" s="1"/>
  <c r="BH2861" i="1" s="1"/>
  <c r="U4728" i="1"/>
  <c r="AC4728" i="1" s="1"/>
  <c r="AM4728" i="1" s="1"/>
  <c r="BH4728" i="1" s="1"/>
  <c r="M4724" i="1"/>
  <c r="M2833" i="1"/>
  <c r="U2834" i="1"/>
  <c r="AC2834" i="1" s="1"/>
  <c r="AM2834" i="1" s="1"/>
  <c r="BH2834" i="1" s="1"/>
  <c r="T2906" i="1"/>
  <c r="K2906" i="1"/>
  <c r="O1234" i="1"/>
  <c r="T1235" i="1"/>
  <c r="T4433" i="1"/>
  <c r="AB4433" i="1" s="1"/>
  <c r="AL4433" i="1" s="1"/>
  <c r="BG4433" i="1" s="1"/>
  <c r="O4432" i="1"/>
  <c r="Q751" i="1"/>
  <c r="AA751" i="1"/>
  <c r="AK751" i="1" s="1"/>
  <c r="AO751" i="1" s="1"/>
  <c r="BF751" i="1" s="1"/>
  <c r="L2033" i="1"/>
  <c r="T2034" i="1"/>
  <c r="AB2034" i="1" s="1"/>
  <c r="AL2034" i="1" s="1"/>
  <c r="BG2034" i="1" s="1"/>
  <c r="M1770" i="1"/>
  <c r="U1771" i="1"/>
  <c r="AC1771" i="1" s="1"/>
  <c r="AM1771" i="1" s="1"/>
  <c r="BH1771" i="1" s="1"/>
  <c r="M1501" i="1"/>
  <c r="M1500" i="1" s="1"/>
  <c r="U1502" i="1"/>
  <c r="AC1502" i="1" s="1"/>
  <c r="AM1502" i="1" s="1"/>
  <c r="BH1502" i="1" s="1"/>
  <c r="AB4712" i="1"/>
  <c r="AL4712" i="1" s="1"/>
  <c r="BG4712" i="1" s="1"/>
  <c r="AE21" i="1"/>
  <c r="AE20" i="1" s="1"/>
  <c r="AE19" i="1" s="1"/>
  <c r="U3525" i="1"/>
  <c r="AC3525" i="1" s="1"/>
  <c r="AM3525" i="1" s="1"/>
  <c r="BH3525" i="1" s="1"/>
  <c r="AE3335" i="1"/>
  <c r="AA2730" i="1"/>
  <c r="AK2730" i="1" s="1"/>
  <c r="AO2730" i="1" s="1"/>
  <c r="BF2730" i="1" s="1"/>
  <c r="Q2730" i="1"/>
  <c r="AA3433" i="1"/>
  <c r="AK3433" i="1" s="1"/>
  <c r="AO3433" i="1" s="1"/>
  <c r="BF3433" i="1" s="1"/>
  <c r="Q3433" i="1"/>
  <c r="AB3602" i="1"/>
  <c r="AL3602" i="1" s="1"/>
  <c r="BG3602" i="1" s="1"/>
  <c r="S3602" i="1"/>
  <c r="AA4756" i="1"/>
  <c r="AK4756" i="1" s="1"/>
  <c r="AO4756" i="1" s="1"/>
  <c r="BF4756" i="1" s="1"/>
  <c r="BJ4756" i="1" s="1"/>
  <c r="Q4756" i="1"/>
  <c r="L3011" i="1"/>
  <c r="T3015" i="1"/>
  <c r="K3015" i="1"/>
  <c r="L4651" i="1"/>
  <c r="T4655" i="1"/>
  <c r="K3549" i="1"/>
  <c r="T3549" i="1"/>
  <c r="L3544" i="1"/>
  <c r="L4461" i="1"/>
  <c r="L4449" i="1" s="1"/>
  <c r="AK3237" i="1"/>
  <c r="AO3237" i="1" s="1"/>
  <c r="BF3237" i="1" s="1"/>
  <c r="AE3236" i="1"/>
  <c r="AE3213" i="1" s="1"/>
  <c r="AE3212" i="1" s="1"/>
  <c r="W3297" i="1"/>
  <c r="AA3298" i="1"/>
  <c r="AK3298" i="1" s="1"/>
  <c r="AO3298" i="1" s="1"/>
  <c r="BF3298" i="1" s="1"/>
  <c r="T3976" i="1"/>
  <c r="AB3976" i="1" s="1"/>
  <c r="AL3976" i="1" s="1"/>
  <c r="BG3976" i="1" s="1"/>
  <c r="O3975" i="1"/>
  <c r="I2860" i="1"/>
  <c r="R2860" i="1" s="1"/>
  <c r="H2861" i="1"/>
  <c r="R2861" i="1"/>
  <c r="M4415" i="1"/>
  <c r="U4416" i="1"/>
  <c r="AC4416" i="1" s="1"/>
  <c r="AM4416" i="1" s="1"/>
  <c r="BH4416" i="1" s="1"/>
  <c r="AA4342" i="1"/>
  <c r="AK4342" i="1" s="1"/>
  <c r="AO4342" i="1" s="1"/>
  <c r="BF4342" i="1" s="1"/>
  <c r="BJ4342" i="1" s="1"/>
  <c r="Q4342" i="1"/>
  <c r="I4136" i="1"/>
  <c r="R4137" i="1"/>
  <c r="Q3820" i="1"/>
  <c r="AA3820" i="1"/>
  <c r="AK3820" i="1" s="1"/>
  <c r="AO3820" i="1" s="1"/>
  <c r="BF3820" i="1" s="1"/>
  <c r="BJ3820" i="1" s="1"/>
  <c r="I3005" i="1"/>
  <c r="R3006" i="1"/>
  <c r="M4646" i="1"/>
  <c r="U4647" i="1"/>
  <c r="AC4647" i="1" s="1"/>
  <c r="AM4647" i="1" s="1"/>
  <c r="BH4647" i="1" s="1"/>
  <c r="S4575" i="1"/>
  <c r="K2653" i="1"/>
  <c r="J2652" i="1"/>
  <c r="AM190" i="1"/>
  <c r="BH190" i="1" s="1"/>
  <c r="M3781" i="1"/>
  <c r="U3781" i="1" s="1"/>
  <c r="AC3781" i="1" s="1"/>
  <c r="AM3781" i="1" s="1"/>
  <c r="BH3781" i="1" s="1"/>
  <c r="U3782" i="1"/>
  <c r="AC3782" i="1" s="1"/>
  <c r="AM3782" i="1" s="1"/>
  <c r="BH3782" i="1" s="1"/>
  <c r="R40" i="1"/>
  <c r="R1566" i="1"/>
  <c r="H1566" i="1"/>
  <c r="I1565" i="1"/>
  <c r="N4052" i="1"/>
  <c r="J2379" i="1"/>
  <c r="K2380" i="1"/>
  <c r="I1561" i="1"/>
  <c r="H1562" i="1"/>
  <c r="R1562" i="1"/>
  <c r="AB4138" i="1"/>
  <c r="AL4138" i="1" s="1"/>
  <c r="BG4138" i="1" s="1"/>
  <c r="S4138" i="1"/>
  <c r="L3391" i="1"/>
  <c r="K3392" i="1"/>
  <c r="AB4018" i="1"/>
  <c r="AL4018" i="1" s="1"/>
  <c r="BG4018" i="1" s="1"/>
  <c r="S4018" i="1"/>
  <c r="I2151" i="1"/>
  <c r="H2151" i="1" s="1"/>
  <c r="H2152" i="1"/>
  <c r="K3421" i="1"/>
  <c r="AH2591" i="1"/>
  <c r="AW4597" i="1"/>
  <c r="AW4596" i="1" s="1"/>
  <c r="AB2127" i="1"/>
  <c r="AL2127" i="1" s="1"/>
  <c r="BG2127" i="1" s="1"/>
  <c r="S2127" i="1"/>
  <c r="AA1101" i="1"/>
  <c r="AK1101" i="1" s="1"/>
  <c r="AO1101" i="1" s="1"/>
  <c r="BF1101" i="1" s="1"/>
  <c r="BJ1101" i="1" s="1"/>
  <c r="Q1101" i="1"/>
  <c r="Q3959" i="1"/>
  <c r="AA3959" i="1"/>
  <c r="AK3959" i="1" s="1"/>
  <c r="AO3959" i="1" s="1"/>
  <c r="BF3959" i="1" s="1"/>
  <c r="BJ3959" i="1" s="1"/>
  <c r="AA1569" i="1"/>
  <c r="AK1569" i="1" s="1"/>
  <c r="AO1569" i="1" s="1"/>
  <c r="BF1569" i="1" s="1"/>
  <c r="BJ1569" i="1" s="1"/>
  <c r="Q1569" i="1"/>
  <c r="S4308" i="1"/>
  <c r="AB4308" i="1"/>
  <c r="AL4308" i="1" s="1"/>
  <c r="BG4308" i="1" s="1"/>
  <c r="N4746" i="1"/>
  <c r="N4745" i="1" s="1"/>
  <c r="N4744" i="1" s="1"/>
  <c r="N4743" i="1" s="1"/>
  <c r="N4742" i="1" s="1"/>
  <c r="R4755" i="1"/>
  <c r="O4354" i="1"/>
  <c r="O4353" i="1" s="1"/>
  <c r="T4355" i="1"/>
  <c r="AB4355" i="1" s="1"/>
  <c r="AL4355" i="1" s="1"/>
  <c r="BG4355" i="1" s="1"/>
  <c r="K2743" i="1"/>
  <c r="T2743" i="1"/>
  <c r="AB1834" i="1"/>
  <c r="AL1834" i="1" s="1"/>
  <c r="BG1834" i="1" s="1"/>
  <c r="S1834" i="1"/>
  <c r="AG4760" i="1"/>
  <c r="AL4761" i="1"/>
  <c r="BG4761" i="1" s="1"/>
  <c r="AH3453" i="1"/>
  <c r="AH3412" i="1" s="1"/>
  <c r="AH3411" i="1" s="1"/>
  <c r="U3107" i="1"/>
  <c r="AC3107" i="1" s="1"/>
  <c r="AM3107" i="1" s="1"/>
  <c r="BH3107" i="1" s="1"/>
  <c r="P3106" i="1"/>
  <c r="N3035" i="1"/>
  <c r="R3036" i="1"/>
  <c r="AA3036" i="1" s="1"/>
  <c r="AK3036" i="1" s="1"/>
  <c r="AO3036" i="1" s="1"/>
  <c r="BF3036" i="1" s="1"/>
  <c r="BJ3036" i="1" s="1"/>
  <c r="O2276" i="1"/>
  <c r="T2285" i="1"/>
  <c r="AB2285" i="1" s="1"/>
  <c r="AL2285" i="1" s="1"/>
  <c r="BG2285" i="1" s="1"/>
  <c r="U951" i="1"/>
  <c r="AC951" i="1" s="1"/>
  <c r="AM951" i="1" s="1"/>
  <c r="BH951" i="1" s="1"/>
  <c r="P950" i="1"/>
  <c r="U950" i="1" s="1"/>
  <c r="AC950" i="1" s="1"/>
  <c r="AM950" i="1" s="1"/>
  <c r="BH950" i="1" s="1"/>
  <c r="U745" i="1"/>
  <c r="AC745" i="1" s="1"/>
  <c r="AM745" i="1" s="1"/>
  <c r="BH745" i="1" s="1"/>
  <c r="P744" i="1"/>
  <c r="K322" i="1"/>
  <c r="T322" i="1"/>
  <c r="AA4341" i="1"/>
  <c r="AK4341" i="1" s="1"/>
  <c r="AO4341" i="1" s="1"/>
  <c r="BF4341" i="1" s="1"/>
  <c r="BJ4341" i="1" s="1"/>
  <c r="Q4341" i="1"/>
  <c r="N2859" i="1"/>
  <c r="I1457" i="1"/>
  <c r="H1457" i="1" s="1"/>
  <c r="H1458" i="1"/>
  <c r="Q4129" i="1"/>
  <c r="AA4129" i="1"/>
  <c r="AK4129" i="1" s="1"/>
  <c r="AO4129" i="1" s="1"/>
  <c r="BF4129" i="1" s="1"/>
  <c r="I2837" i="1"/>
  <c r="H2837" i="1" s="1"/>
  <c r="H2838" i="1"/>
  <c r="I995" i="1"/>
  <c r="H995" i="1" s="1"/>
  <c r="H996" i="1"/>
  <c r="AM168" i="1"/>
  <c r="BH168" i="1" s="1"/>
  <c r="K4655" i="1"/>
  <c r="AB4248" i="1"/>
  <c r="AL4248" i="1" s="1"/>
  <c r="BG4248" i="1" s="1"/>
  <c r="P4354" i="1"/>
  <c r="U4355" i="1"/>
  <c r="AC4355" i="1" s="1"/>
  <c r="AM4355" i="1" s="1"/>
  <c r="BH4355" i="1" s="1"/>
  <c r="M1837" i="1"/>
  <c r="U1838" i="1"/>
  <c r="AC1838" i="1" s="1"/>
  <c r="AM1838" i="1" s="1"/>
  <c r="BH1838" i="1" s="1"/>
  <c r="AB1660" i="1"/>
  <c r="AL1660" i="1" s="1"/>
  <c r="BG1660" i="1" s="1"/>
  <c r="S1660" i="1"/>
  <c r="AA503" i="1"/>
  <c r="AK503" i="1" s="1"/>
  <c r="AO503" i="1" s="1"/>
  <c r="BF503" i="1" s="1"/>
  <c r="BJ503" i="1" s="1"/>
  <c r="Q503" i="1"/>
  <c r="R2425" i="1"/>
  <c r="I2424" i="1"/>
  <c r="H2425" i="1"/>
  <c r="M4703" i="1"/>
  <c r="U4704" i="1"/>
  <c r="AC4704" i="1" s="1"/>
  <c r="AM4704" i="1" s="1"/>
  <c r="BH4704" i="1" s="1"/>
  <c r="L827" i="1"/>
  <c r="T827" i="1" s="1"/>
  <c r="AB827" i="1" s="1"/>
  <c r="AL827" i="1" s="1"/>
  <c r="BG827" i="1" s="1"/>
  <c r="T828" i="1"/>
  <c r="AB828" i="1" s="1"/>
  <c r="AL828" i="1" s="1"/>
  <c r="BG828" i="1" s="1"/>
  <c r="L219" i="1"/>
  <c r="L218" i="1" s="1"/>
  <c r="T224" i="1"/>
  <c r="K224" i="1"/>
  <c r="Q1701" i="1"/>
  <c r="AA1701" i="1"/>
  <c r="AK1701" i="1" s="1"/>
  <c r="AO1701" i="1" s="1"/>
  <c r="BF1701" i="1" s="1"/>
  <c r="T3599" i="1"/>
  <c r="AB3599" i="1" s="1"/>
  <c r="AL3599" i="1" s="1"/>
  <c r="BG3599" i="1" s="1"/>
  <c r="L1909" i="1"/>
  <c r="L1903" i="1" s="1"/>
  <c r="T1915" i="1"/>
  <c r="AB1915" i="1" s="1"/>
  <c r="AL1915" i="1" s="1"/>
  <c r="BG1915" i="1" s="1"/>
  <c r="K176" i="1"/>
  <c r="R393" i="1"/>
  <c r="AR3453" i="1"/>
  <c r="AR3412" i="1" s="1"/>
  <c r="AR3411" i="1" s="1"/>
  <c r="AD496" i="1"/>
  <c r="AD488" i="1" s="1"/>
  <c r="AD466" i="1" s="1"/>
  <c r="AJ1491" i="1"/>
  <c r="AE3701" i="1"/>
  <c r="AA3647" i="1"/>
  <c r="AK3647" i="1" s="1"/>
  <c r="AO3647" i="1" s="1"/>
  <c r="BF3647" i="1" s="1"/>
  <c r="Q3647" i="1"/>
  <c r="S1192" i="1"/>
  <c r="AB1192" i="1"/>
  <c r="AL1192" i="1" s="1"/>
  <c r="BG1192" i="1" s="1"/>
  <c r="AM167" i="1"/>
  <c r="BH167" i="1" s="1"/>
  <c r="AJ166" i="1"/>
  <c r="AJ165" i="1" s="1"/>
  <c r="AJ164" i="1" s="1"/>
  <c r="AJ163" i="1" s="1"/>
  <c r="AJ146" i="1" s="1"/>
  <c r="U3215" i="1"/>
  <c r="AC3215" i="1" s="1"/>
  <c r="AM3215" i="1" s="1"/>
  <c r="BH3215" i="1" s="1"/>
  <c r="P3214" i="1"/>
  <c r="Q1666" i="1"/>
  <c r="AA1666" i="1"/>
  <c r="AK1666" i="1" s="1"/>
  <c r="AO1666" i="1" s="1"/>
  <c r="BF1666" i="1" s="1"/>
  <c r="BJ1666" i="1" s="1"/>
  <c r="M2820" i="1"/>
  <c r="U2821" i="1"/>
  <c r="AC2821" i="1" s="1"/>
  <c r="AM2821" i="1" s="1"/>
  <c r="BH2821" i="1" s="1"/>
  <c r="I4192" i="1"/>
  <c r="R4192" i="1" s="1"/>
  <c r="AA4192" i="1" s="1"/>
  <c r="AK4192" i="1" s="1"/>
  <c r="AO4192" i="1" s="1"/>
  <c r="BF4192" i="1" s="1"/>
  <c r="BJ4192" i="1" s="1"/>
  <c r="R4193" i="1"/>
  <c r="AA4193" i="1" s="1"/>
  <c r="AK4193" i="1" s="1"/>
  <c r="AO4193" i="1" s="1"/>
  <c r="BF4193" i="1" s="1"/>
  <c r="BJ4193" i="1" s="1"/>
  <c r="L4525" i="1"/>
  <c r="K4526" i="1"/>
  <c r="T4526" i="1"/>
  <c r="L3810" i="1"/>
  <c r="K3811" i="1"/>
  <c r="T3811" i="1"/>
  <c r="T4245" i="1"/>
  <c r="AB4245" i="1" s="1"/>
  <c r="AL4245" i="1" s="1"/>
  <c r="BG4245" i="1" s="1"/>
  <c r="O4244" i="1"/>
  <c r="AB3065" i="1"/>
  <c r="AL3065" i="1" s="1"/>
  <c r="BG3065" i="1" s="1"/>
  <c r="S3065" i="1"/>
  <c r="K3091" i="1"/>
  <c r="T3091" i="1"/>
  <c r="AB660" i="1"/>
  <c r="AL660" i="1" s="1"/>
  <c r="BG660" i="1" s="1"/>
  <c r="S660" i="1"/>
  <c r="I3247" i="1"/>
  <c r="R3248" i="1"/>
  <c r="H3248" i="1"/>
  <c r="AA674" i="1"/>
  <c r="AK674" i="1" s="1"/>
  <c r="AO674" i="1" s="1"/>
  <c r="BF674" i="1" s="1"/>
  <c r="Q674" i="1"/>
  <c r="K2425" i="1"/>
  <c r="J2424" i="1"/>
  <c r="AO4443" i="1"/>
  <c r="Q752" i="1"/>
  <c r="AA752" i="1"/>
  <c r="AK752" i="1" s="1"/>
  <c r="AO752" i="1" s="1"/>
  <c r="BF752" i="1" s="1"/>
  <c r="Q4423" i="1"/>
  <c r="AA4423" i="1"/>
  <c r="AK4423" i="1" s="1"/>
  <c r="AO4423" i="1" s="1"/>
  <c r="BF4423" i="1" s="1"/>
  <c r="BJ4423" i="1" s="1"/>
  <c r="O2841" i="1"/>
  <c r="T2841" i="1" s="1"/>
  <c r="AB2841" i="1" s="1"/>
  <c r="AL2841" i="1" s="1"/>
  <c r="BG2841" i="1" s="1"/>
  <c r="T2842" i="1"/>
  <c r="AB2776" i="1"/>
  <c r="AL2776" i="1" s="1"/>
  <c r="BG2776" i="1" s="1"/>
  <c r="S2776" i="1"/>
  <c r="L3308" i="1"/>
  <c r="T3309" i="1"/>
  <c r="K3309" i="1"/>
  <c r="S3290" i="1"/>
  <c r="AB3290" i="1"/>
  <c r="AL3290" i="1" s="1"/>
  <c r="BG3290" i="1" s="1"/>
  <c r="L3221" i="1"/>
  <c r="T3221" i="1" s="1"/>
  <c r="AB3221" i="1" s="1"/>
  <c r="AL3221" i="1" s="1"/>
  <c r="BG3221" i="1" s="1"/>
  <c r="T3222" i="1"/>
  <c r="AB3222" i="1" s="1"/>
  <c r="AL3222" i="1" s="1"/>
  <c r="BG3222" i="1" s="1"/>
  <c r="L3247" i="1"/>
  <c r="T3247" i="1" s="1"/>
  <c r="AB3247" i="1" s="1"/>
  <c r="AL3247" i="1" s="1"/>
  <c r="BG3247" i="1" s="1"/>
  <c r="T3248" i="1"/>
  <c r="K3248" i="1"/>
  <c r="I501" i="1"/>
  <c r="R502" i="1"/>
  <c r="H502" i="1"/>
  <c r="I4206" i="1"/>
  <c r="H4206" i="1" s="1"/>
  <c r="H4207" i="1"/>
  <c r="I3810" i="1"/>
  <c r="R3810" i="1" s="1"/>
  <c r="AA3810" i="1" s="1"/>
  <c r="AK3810" i="1" s="1"/>
  <c r="AO3810" i="1" s="1"/>
  <c r="BF3810" i="1" s="1"/>
  <c r="R3811" i="1"/>
  <c r="AA3811" i="1" s="1"/>
  <c r="AK3811" i="1" s="1"/>
  <c r="AO3811" i="1" s="1"/>
  <c r="BF3811" i="1" s="1"/>
  <c r="AA2426" i="1"/>
  <c r="AK2426" i="1" s="1"/>
  <c r="AO2426" i="1" s="1"/>
  <c r="BF2426" i="1" s="1"/>
  <c r="BJ2426" i="1" s="1"/>
  <c r="Q2426" i="1"/>
  <c r="I899" i="1"/>
  <c r="H900" i="1"/>
  <c r="L195" i="1"/>
  <c r="T196" i="1"/>
  <c r="AB196" i="1" s="1"/>
  <c r="AL196" i="1" s="1"/>
  <c r="BG196" i="1" s="1"/>
  <c r="S1864" i="1"/>
  <c r="R565" i="1"/>
  <c r="I564" i="1"/>
  <c r="Q3699" i="1"/>
  <c r="AA3699" i="1"/>
  <c r="AK3699" i="1" s="1"/>
  <c r="AO3699" i="1" s="1"/>
  <c r="BF3699" i="1" s="1"/>
  <c r="AB909" i="1"/>
  <c r="AL909" i="1" s="1"/>
  <c r="BG909" i="1" s="1"/>
  <c r="S909" i="1"/>
  <c r="AD4759" i="1"/>
  <c r="AK4760" i="1"/>
  <c r="AO4760" i="1" s="1"/>
  <c r="BF4760" i="1" s="1"/>
  <c r="BJ4760" i="1" s="1"/>
  <c r="U4047" i="1"/>
  <c r="AC4048" i="1"/>
  <c r="AM4048" i="1" s="1"/>
  <c r="BH4048" i="1" s="1"/>
  <c r="O2644" i="1"/>
  <c r="T2645" i="1"/>
  <c r="AB600" i="1"/>
  <c r="AL600" i="1" s="1"/>
  <c r="BG600" i="1" s="1"/>
  <c r="S600" i="1"/>
  <c r="I1770" i="1"/>
  <c r="R1771" i="1"/>
  <c r="H1771" i="1"/>
  <c r="I3059" i="1"/>
  <c r="R3059" i="1" s="1"/>
  <c r="AA3059" i="1" s="1"/>
  <c r="AK3059" i="1" s="1"/>
  <c r="AO3059" i="1" s="1"/>
  <c r="BF3059" i="1" s="1"/>
  <c r="BJ3059" i="1" s="1"/>
  <c r="R3060" i="1"/>
  <c r="AA3060" i="1" s="1"/>
  <c r="AK3060" i="1" s="1"/>
  <c r="AO3060" i="1" s="1"/>
  <c r="BF3060" i="1" s="1"/>
  <c r="BJ3060" i="1" s="1"/>
  <c r="AB3850" i="1"/>
  <c r="AL3850" i="1" s="1"/>
  <c r="BG3850" i="1" s="1"/>
  <c r="S3850" i="1"/>
  <c r="AA750" i="1"/>
  <c r="AK750" i="1" s="1"/>
  <c r="AO750" i="1" s="1"/>
  <c r="BF750" i="1" s="1"/>
  <c r="Q750" i="1"/>
  <c r="AA2547" i="1"/>
  <c r="AK2547" i="1" s="1"/>
  <c r="AO2547" i="1" s="1"/>
  <c r="BF2547" i="1" s="1"/>
  <c r="BJ2547" i="1" s="1"/>
  <c r="Q2547" i="1"/>
  <c r="S2319" i="1"/>
  <c r="J2318" i="1"/>
  <c r="K2319" i="1"/>
  <c r="M1783" i="1"/>
  <c r="U1784" i="1"/>
  <c r="AC1784" i="1" s="1"/>
  <c r="AM1784" i="1" s="1"/>
  <c r="BH1784" i="1" s="1"/>
  <c r="M1999" i="1"/>
  <c r="U2000" i="1"/>
  <c r="AC2000" i="1" s="1"/>
  <c r="AM2000" i="1" s="1"/>
  <c r="BH2000" i="1" s="1"/>
  <c r="L383" i="1"/>
  <c r="T384" i="1"/>
  <c r="AB1670" i="1"/>
  <c r="AL1670" i="1" s="1"/>
  <c r="BG1670" i="1" s="1"/>
  <c r="AZ1662" i="1"/>
  <c r="Z2628" i="1"/>
  <c r="BC4742" i="1"/>
  <c r="M1552" i="1"/>
  <c r="U1552" i="1" s="1"/>
  <c r="AC1552" i="1" s="1"/>
  <c r="AM1552" i="1" s="1"/>
  <c r="BH1552" i="1" s="1"/>
  <c r="Y2628" i="1"/>
  <c r="R3312" i="1"/>
  <c r="AA3312" i="1" s="1"/>
  <c r="AK3312" i="1" s="1"/>
  <c r="AO3312" i="1" s="1"/>
  <c r="BF3312" i="1" s="1"/>
  <c r="S1732" i="1"/>
  <c r="Q1907" i="1"/>
  <c r="I2540" i="1"/>
  <c r="I2539" i="1" s="1"/>
  <c r="AA4204" i="1"/>
  <c r="AK4204" i="1" s="1"/>
  <c r="AO4204" i="1" s="1"/>
  <c r="BF4204" i="1" s="1"/>
  <c r="AB666" i="1"/>
  <c r="AL666" i="1" s="1"/>
  <c r="BG666" i="1" s="1"/>
  <c r="R1899" i="1"/>
  <c r="J4016" i="1"/>
  <c r="Q1065" i="1"/>
  <c r="AZ4220" i="1"/>
  <c r="BC1219" i="1"/>
  <c r="AZ293" i="1"/>
  <c r="AZ2739" i="1"/>
  <c r="AZ1219" i="1"/>
  <c r="AZ247" i="1"/>
  <c r="O447" i="1"/>
  <c r="O446" i="1" s="1"/>
  <c r="BC3453" i="1"/>
  <c r="BC3412" i="1" s="1"/>
  <c r="BC3411" i="1" s="1"/>
  <c r="T338" i="1"/>
  <c r="AB338" i="1" s="1"/>
  <c r="AL338" i="1" s="1"/>
  <c r="BG338" i="1" s="1"/>
  <c r="T3819" i="1"/>
  <c r="AB3819" i="1" s="1"/>
  <c r="AL3819" i="1" s="1"/>
  <c r="BG3819" i="1" s="1"/>
  <c r="AW1662" i="1"/>
  <c r="R2633" i="1"/>
  <c r="AA2633" i="1" s="1"/>
  <c r="AK2633" i="1" s="1"/>
  <c r="AO2633" i="1" s="1"/>
  <c r="BF2633" i="1" s="1"/>
  <c r="BJ2633" i="1" s="1"/>
  <c r="T2140" i="1"/>
  <c r="AB2140" i="1" s="1"/>
  <c r="AL2140" i="1" s="1"/>
  <c r="BG2140" i="1" s="1"/>
  <c r="U2546" i="1"/>
  <c r="AC2546" i="1" s="1"/>
  <c r="AM2546" i="1" s="1"/>
  <c r="BH2546" i="1" s="1"/>
  <c r="T3408" i="1"/>
  <c r="S3408" i="1" s="1"/>
  <c r="I678" i="1"/>
  <c r="H678" i="1" s="1"/>
  <c r="U3600" i="1"/>
  <c r="AC3600" i="1" s="1"/>
  <c r="AM3600" i="1" s="1"/>
  <c r="BH3600" i="1" s="1"/>
  <c r="BB4102" i="1"/>
  <c r="AS1842" i="1"/>
  <c r="AS1841" i="1" s="1"/>
  <c r="AS1823" i="1" s="1"/>
  <c r="AU4699" i="1"/>
  <c r="AV4550" i="1"/>
  <c r="AV4549" i="1" s="1"/>
  <c r="AV4542" i="1" s="1"/>
  <c r="AV4541" i="1" s="1"/>
  <c r="AU2175" i="1"/>
  <c r="AU2159" i="1" s="1"/>
  <c r="BD3453" i="1"/>
  <c r="BD3412" i="1" s="1"/>
  <c r="BD3411" i="1" s="1"/>
  <c r="AU4011" i="1"/>
  <c r="AU3982" i="1" s="1"/>
  <c r="AA4719" i="1"/>
  <c r="AK4719" i="1" s="1"/>
  <c r="AO4719" i="1" s="1"/>
  <c r="BF4719" i="1" s="1"/>
  <c r="BJ4719" i="1" s="1"/>
  <c r="Q4719" i="1"/>
  <c r="AA746" i="1"/>
  <c r="AK746" i="1" s="1"/>
  <c r="AO746" i="1" s="1"/>
  <c r="BF746" i="1" s="1"/>
  <c r="Q746" i="1"/>
  <c r="M669" i="1"/>
  <c r="U669" i="1" s="1"/>
  <c r="AC669" i="1" s="1"/>
  <c r="AM669" i="1" s="1"/>
  <c r="BH669" i="1" s="1"/>
  <c r="U670" i="1"/>
  <c r="AC670" i="1" s="1"/>
  <c r="AM670" i="1" s="1"/>
  <c r="BH670" i="1" s="1"/>
  <c r="J2638" i="1"/>
  <c r="K2639" i="1"/>
  <c r="O3877" i="1"/>
  <c r="T3878" i="1"/>
  <c r="O1649" i="1"/>
  <c r="T1650" i="1"/>
  <c r="U1437" i="1"/>
  <c r="AC1437" i="1" s="1"/>
  <c r="AM1437" i="1" s="1"/>
  <c r="BH1437" i="1" s="1"/>
  <c r="P1436" i="1"/>
  <c r="T3617" i="1"/>
  <c r="O3616" i="1"/>
  <c r="P4731" i="1"/>
  <c r="U4732" i="1"/>
  <c r="AC4732" i="1" s="1"/>
  <c r="AM4732" i="1" s="1"/>
  <c r="BH4732" i="1" s="1"/>
  <c r="AB2530" i="1"/>
  <c r="AL2530" i="1" s="1"/>
  <c r="BG2530" i="1" s="1"/>
  <c r="S2530" i="1"/>
  <c r="AA1682" i="1"/>
  <c r="AK1682" i="1" s="1"/>
  <c r="AO1682" i="1" s="1"/>
  <c r="BF1682" i="1" s="1"/>
  <c r="BJ1682" i="1" s="1"/>
  <c r="Q1682" i="1"/>
  <c r="T1488" i="1"/>
  <c r="AB1488" i="1" s="1"/>
  <c r="AL1488" i="1" s="1"/>
  <c r="BG1488" i="1" s="1"/>
  <c r="O1487" i="1"/>
  <c r="N1331" i="1"/>
  <c r="N1330" i="1" s="1"/>
  <c r="N1329" i="1" s="1"/>
  <c r="R1335" i="1"/>
  <c r="AB870" i="1"/>
  <c r="AL870" i="1" s="1"/>
  <c r="BG870" i="1" s="1"/>
  <c r="S870" i="1"/>
  <c r="T599" i="1"/>
  <c r="O598" i="1"/>
  <c r="O597" i="1" s="1"/>
  <c r="AA1839" i="1"/>
  <c r="AK1839" i="1" s="1"/>
  <c r="AO1839" i="1" s="1"/>
  <c r="BF1839" i="1" s="1"/>
  <c r="BJ1839" i="1" s="1"/>
  <c r="Q1839" i="1"/>
  <c r="Q1501" i="1"/>
  <c r="AA1501" i="1"/>
  <c r="AK1501" i="1" s="1"/>
  <c r="AO1501" i="1" s="1"/>
  <c r="BF1501" i="1" s="1"/>
  <c r="BJ1501" i="1" s="1"/>
  <c r="I383" i="1"/>
  <c r="H384" i="1"/>
  <c r="R384" i="1"/>
  <c r="M2468" i="1"/>
  <c r="U2469" i="1"/>
  <c r="AC2469" i="1" s="1"/>
  <c r="AM2469" i="1" s="1"/>
  <c r="BH2469" i="1" s="1"/>
  <c r="AE190" i="1"/>
  <c r="AK191" i="1"/>
  <c r="AO191" i="1" s="1"/>
  <c r="BF191" i="1" s="1"/>
  <c r="BJ191" i="1" s="1"/>
  <c r="AA3575" i="1"/>
  <c r="AK3575" i="1" s="1"/>
  <c r="AO3575" i="1" s="1"/>
  <c r="BF3575" i="1" s="1"/>
  <c r="BJ3575" i="1" s="1"/>
  <c r="Q3575" i="1"/>
  <c r="AA3061" i="1"/>
  <c r="AK3061" i="1" s="1"/>
  <c r="AO3061" i="1" s="1"/>
  <c r="BF3061" i="1" s="1"/>
  <c r="BJ3061" i="1" s="1"/>
  <c r="Q3061" i="1"/>
  <c r="M383" i="1"/>
  <c r="U384" i="1"/>
  <c r="AC384" i="1" s="1"/>
  <c r="AM384" i="1" s="1"/>
  <c r="BH384" i="1" s="1"/>
  <c r="S4726" i="1"/>
  <c r="AB4726" i="1"/>
  <c r="AL4726" i="1" s="1"/>
  <c r="BG4726" i="1" s="1"/>
  <c r="J2876" i="1"/>
  <c r="K2876" i="1" s="1"/>
  <c r="K2877" i="1"/>
  <c r="AH654" i="1"/>
  <c r="AL655" i="1"/>
  <c r="BG655" i="1" s="1"/>
  <c r="R4266" i="1"/>
  <c r="AM2885" i="1"/>
  <c r="BH2885" i="1" s="1"/>
  <c r="AJ2884" i="1"/>
  <c r="AM3136" i="1"/>
  <c r="BH3136" i="1" s="1"/>
  <c r="AC3135" i="1"/>
  <c r="I3600" i="1"/>
  <c r="H3601" i="1"/>
  <c r="R3601" i="1"/>
  <c r="I3493" i="1"/>
  <c r="H3493" i="1" s="1"/>
  <c r="H3494" i="1"/>
  <c r="AA2585" i="1"/>
  <c r="AK2585" i="1" s="1"/>
  <c r="AO2585" i="1" s="1"/>
  <c r="BF2585" i="1" s="1"/>
  <c r="BJ2585" i="1" s="1"/>
  <c r="Q2585" i="1"/>
  <c r="K1479" i="1"/>
  <c r="J1478" i="1"/>
  <c r="J1477" i="1" s="1"/>
  <c r="J1476" i="1" s="1"/>
  <c r="AA1872" i="1"/>
  <c r="AK1872" i="1" s="1"/>
  <c r="AO1872" i="1" s="1"/>
  <c r="BF1872" i="1" s="1"/>
  <c r="BJ1872" i="1" s="1"/>
  <c r="Q1872" i="1"/>
  <c r="AF3628" i="1"/>
  <c r="AK3629" i="1"/>
  <c r="AO3629" i="1" s="1"/>
  <c r="BF3629" i="1" s="1"/>
  <c r="BJ3629" i="1" s="1"/>
  <c r="AD1090" i="1"/>
  <c r="AK1091" i="1"/>
  <c r="AO1091" i="1" s="1"/>
  <c r="BF1091" i="1" s="1"/>
  <c r="BJ1091" i="1" s="1"/>
  <c r="AC4760" i="1"/>
  <c r="AM4761" i="1"/>
  <c r="BH4761" i="1" s="1"/>
  <c r="AC4094" i="1"/>
  <c r="AM4094" i="1" s="1"/>
  <c r="BH4094" i="1" s="1"/>
  <c r="AM4095" i="1"/>
  <c r="BH4095" i="1" s="1"/>
  <c r="P1234" i="1"/>
  <c r="U1235" i="1"/>
  <c r="AC1235" i="1" s="1"/>
  <c r="AM1235" i="1" s="1"/>
  <c r="BH1235" i="1" s="1"/>
  <c r="T4119" i="1"/>
  <c r="O4118" i="1"/>
  <c r="P3620" i="1"/>
  <c r="U3620" i="1" s="1"/>
  <c r="AC3620" i="1" s="1"/>
  <c r="AM3620" i="1" s="1"/>
  <c r="BH3620" i="1" s="1"/>
  <c r="U3621" i="1"/>
  <c r="AC3621" i="1" s="1"/>
  <c r="AM3621" i="1" s="1"/>
  <c r="BH3621" i="1" s="1"/>
  <c r="U3918" i="1"/>
  <c r="AC3918" i="1" s="1"/>
  <c r="AM3918" i="1" s="1"/>
  <c r="BH3918" i="1" s="1"/>
  <c r="P3910" i="1"/>
  <c r="AB3895" i="1"/>
  <c r="AL3895" i="1" s="1"/>
  <c r="BG3895" i="1" s="1"/>
  <c r="S3895" i="1"/>
  <c r="AA3753" i="1"/>
  <c r="AK3753" i="1" s="1"/>
  <c r="AO3753" i="1" s="1"/>
  <c r="BF3753" i="1" s="1"/>
  <c r="BJ3753" i="1" s="1"/>
  <c r="Q3753" i="1"/>
  <c r="AA3422" i="1"/>
  <c r="AK3422" i="1" s="1"/>
  <c r="AO3422" i="1" s="1"/>
  <c r="BF3422" i="1" s="1"/>
  <c r="Q3422" i="1"/>
  <c r="P2697" i="1"/>
  <c r="U2698" i="1"/>
  <c r="AC2698" i="1" s="1"/>
  <c r="AM2698" i="1" s="1"/>
  <c r="BH2698" i="1" s="1"/>
  <c r="N2483" i="1"/>
  <c r="N2482" i="1" s="1"/>
  <c r="N2481" i="1" s="1"/>
  <c r="N2475" i="1" s="1"/>
  <c r="N2474" i="1" s="1"/>
  <c r="R2484" i="1"/>
  <c r="AA997" i="1"/>
  <c r="AK997" i="1" s="1"/>
  <c r="AO997" i="1" s="1"/>
  <c r="BF997" i="1" s="1"/>
  <c r="BJ997" i="1" s="1"/>
  <c r="Q997" i="1"/>
  <c r="AB318" i="1"/>
  <c r="AL318" i="1" s="1"/>
  <c r="BG318" i="1" s="1"/>
  <c r="S318" i="1"/>
  <c r="AB118" i="1"/>
  <c r="AL118" i="1" s="1"/>
  <c r="BG118" i="1" s="1"/>
  <c r="Q1732" i="1"/>
  <c r="AA1732" i="1"/>
  <c r="AK1732" i="1" s="1"/>
  <c r="AO1732" i="1" s="1"/>
  <c r="BF1732" i="1" s="1"/>
  <c r="BJ1732" i="1" s="1"/>
  <c r="AA724" i="1"/>
  <c r="AK724" i="1" s="1"/>
  <c r="AO724" i="1" s="1"/>
  <c r="BF724" i="1" s="1"/>
  <c r="Q724" i="1"/>
  <c r="P1500" i="1"/>
  <c r="U2130" i="1"/>
  <c r="AC2130" i="1" s="1"/>
  <c r="AM2130" i="1" s="1"/>
  <c r="BH2130" i="1" s="1"/>
  <c r="P2129" i="1"/>
  <c r="P2123" i="1" s="1"/>
  <c r="P2122" i="1" s="1"/>
  <c r="U1760" i="1"/>
  <c r="AC1760" i="1" s="1"/>
  <c r="AM1760" i="1" s="1"/>
  <c r="BH1760" i="1" s="1"/>
  <c r="P1759" i="1"/>
  <c r="X2412" i="1"/>
  <c r="M4658" i="1"/>
  <c r="U4658" i="1" s="1"/>
  <c r="AC4658" i="1" s="1"/>
  <c r="AM4658" i="1" s="1"/>
  <c r="BH4658" i="1" s="1"/>
  <c r="U4659" i="1"/>
  <c r="AC4659" i="1" s="1"/>
  <c r="AM4659" i="1" s="1"/>
  <c r="BH4659" i="1" s="1"/>
  <c r="M1482" i="1"/>
  <c r="U1483" i="1"/>
  <c r="AC1483" i="1" s="1"/>
  <c r="AM1483" i="1" s="1"/>
  <c r="BH1483" i="1" s="1"/>
  <c r="L1999" i="1"/>
  <c r="K2000" i="1"/>
  <c r="T2000" i="1"/>
  <c r="L1654" i="1"/>
  <c r="K1655" i="1"/>
  <c r="T1655" i="1"/>
  <c r="L1238" i="1"/>
  <c r="T1239" i="1"/>
  <c r="K1239" i="1"/>
  <c r="S128" i="1"/>
  <c r="AB128" i="1"/>
  <c r="AL128" i="1" s="1"/>
  <c r="BG128" i="1" s="1"/>
  <c r="J4198" i="1"/>
  <c r="K4198" i="1" s="1"/>
  <c r="K4199" i="1"/>
  <c r="K3815" i="1"/>
  <c r="J3814" i="1"/>
  <c r="K4639" i="1"/>
  <c r="S1963" i="1"/>
  <c r="AB1963" i="1"/>
  <c r="AL1963" i="1" s="1"/>
  <c r="BG1963" i="1" s="1"/>
  <c r="AB3448" i="1"/>
  <c r="AL3448" i="1" s="1"/>
  <c r="BG3448" i="1" s="1"/>
  <c r="S3448" i="1"/>
  <c r="AB3618" i="1"/>
  <c r="AL3618" i="1" s="1"/>
  <c r="BG3618" i="1" s="1"/>
  <c r="S3618" i="1"/>
  <c r="N2504" i="1"/>
  <c r="N2503" i="1" s="1"/>
  <c r="N2502" i="1" s="1"/>
  <c r="N2501" i="1" s="1"/>
  <c r="R2505" i="1"/>
  <c r="N1915" i="1"/>
  <c r="R1916" i="1"/>
  <c r="AA1916" i="1" s="1"/>
  <c r="AK1916" i="1" s="1"/>
  <c r="AO1916" i="1" s="1"/>
  <c r="BF1916" i="1" s="1"/>
  <c r="BJ1916" i="1" s="1"/>
  <c r="J3053" i="1"/>
  <c r="K3054" i="1"/>
  <c r="S3054" i="1"/>
  <c r="AA1484" i="1"/>
  <c r="AK1484" i="1" s="1"/>
  <c r="AO1484" i="1" s="1"/>
  <c r="BF1484" i="1" s="1"/>
  <c r="BJ1484" i="1" s="1"/>
  <c r="Q1484" i="1"/>
  <c r="I211" i="1"/>
  <c r="R212" i="1"/>
  <c r="V1234" i="1"/>
  <c r="AA1235" i="1"/>
  <c r="AK1235" i="1" s="1"/>
  <c r="AO1235" i="1" s="1"/>
  <c r="BF1235" i="1" s="1"/>
  <c r="BJ1235" i="1" s="1"/>
  <c r="S1927" i="1"/>
  <c r="AB1927" i="1"/>
  <c r="AL1927" i="1" s="1"/>
  <c r="BG1927" i="1" s="1"/>
  <c r="AA3866" i="1"/>
  <c r="AK3866" i="1" s="1"/>
  <c r="AO3866" i="1" s="1"/>
  <c r="BF3866" i="1" s="1"/>
  <c r="BJ3866" i="1" s="1"/>
  <c r="Q3866" i="1"/>
  <c r="R1405" i="1"/>
  <c r="AA1270" i="1"/>
  <c r="AK1270" i="1" s="1"/>
  <c r="AO1270" i="1" s="1"/>
  <c r="BF1270" i="1" s="1"/>
  <c r="BJ1270" i="1" s="1"/>
  <c r="Q1270" i="1"/>
  <c r="T940" i="1"/>
  <c r="AB940" i="1" s="1"/>
  <c r="AL940" i="1" s="1"/>
  <c r="BG940" i="1" s="1"/>
  <c r="O939" i="1"/>
  <c r="M2412" i="1"/>
  <c r="U2413" i="1"/>
  <c r="AC2413" i="1" s="1"/>
  <c r="AM2413" i="1" s="1"/>
  <c r="BH2413" i="1" s="1"/>
  <c r="S2179" i="1"/>
  <c r="AB2179" i="1"/>
  <c r="AL2179" i="1" s="1"/>
  <c r="BG2179" i="1" s="1"/>
  <c r="M1674" i="1"/>
  <c r="AB1671" i="1"/>
  <c r="AL1671" i="1" s="1"/>
  <c r="BG1671" i="1" s="1"/>
  <c r="S1671" i="1"/>
  <c r="AD167" i="1"/>
  <c r="AK168" i="1"/>
  <c r="AO168" i="1" s="1"/>
  <c r="BF168" i="1" s="1"/>
  <c r="L2151" i="1"/>
  <c r="T2151" i="1" s="1"/>
  <c r="AB2151" i="1" s="1"/>
  <c r="AL2151" i="1" s="1"/>
  <c r="BG2151" i="1" s="1"/>
  <c r="T2152" i="1"/>
  <c r="T1335" i="1"/>
  <c r="K1335" i="1"/>
  <c r="U2912" i="1"/>
  <c r="AC2912" i="1" s="1"/>
  <c r="AM2912" i="1" s="1"/>
  <c r="BH2912" i="1" s="1"/>
  <c r="AZ432" i="1"/>
  <c r="AZ431" i="1" s="1"/>
  <c r="AZ430" i="1" s="1"/>
  <c r="BC4699" i="1"/>
  <c r="AZ720" i="1"/>
  <c r="W1580" i="1"/>
  <c r="Z4419" i="1"/>
  <c r="Y2824" i="1"/>
  <c r="Z720" i="1"/>
  <c r="Z109" i="1"/>
  <c r="Z108" i="1" s="1"/>
  <c r="Z107" i="1" s="1"/>
  <c r="Z85" i="1" s="1"/>
  <c r="Z84" i="1" s="1"/>
  <c r="R3313" i="1"/>
  <c r="Q3313" i="1" s="1"/>
  <c r="Q1503" i="1"/>
  <c r="M3351" i="1"/>
  <c r="M3350" i="1" s="1"/>
  <c r="S1651" i="1"/>
  <c r="K1709" i="1"/>
  <c r="S1953" i="1"/>
  <c r="AB2470" i="1"/>
  <c r="AL2470" i="1" s="1"/>
  <c r="BG2470" i="1" s="1"/>
  <c r="U4170" i="1"/>
  <c r="AC4170" i="1" s="1"/>
  <c r="AM4170" i="1" s="1"/>
  <c r="BH4170" i="1" s="1"/>
  <c r="AA3078" i="1"/>
  <c r="AK3078" i="1" s="1"/>
  <c r="AO3078" i="1" s="1"/>
  <c r="BF3078" i="1" s="1"/>
  <c r="BJ3078" i="1" s="1"/>
  <c r="AZ3482" i="1"/>
  <c r="Y1366" i="1"/>
  <c r="M2897" i="1"/>
  <c r="M2896" i="1" s="1"/>
  <c r="M2895" i="1" s="1"/>
  <c r="M2894" i="1" s="1"/>
  <c r="BC720" i="1"/>
  <c r="AZ411" i="1"/>
  <c r="AZ406" i="1" s="1"/>
  <c r="AZ405" i="1" s="1"/>
  <c r="AZ404" i="1" s="1"/>
  <c r="Q940" i="1"/>
  <c r="U394" i="1"/>
  <c r="AC394" i="1" s="1"/>
  <c r="AM394" i="1" s="1"/>
  <c r="BH394" i="1" s="1"/>
  <c r="U286" i="1"/>
  <c r="AC286" i="1" s="1"/>
  <c r="AM286" i="1" s="1"/>
  <c r="BH286" i="1" s="1"/>
  <c r="K2141" i="1"/>
  <c r="T854" i="1"/>
  <c r="AB854" i="1" s="1"/>
  <c r="AL854" i="1" s="1"/>
  <c r="BG854" i="1" s="1"/>
  <c r="H2633" i="1"/>
  <c r="AM3400" i="1"/>
  <c r="BH3400" i="1" s="1"/>
  <c r="K3021" i="1"/>
  <c r="U3526" i="1"/>
  <c r="AC3526" i="1" s="1"/>
  <c r="AM3526" i="1" s="1"/>
  <c r="BH3526" i="1" s="1"/>
  <c r="M447" i="1"/>
  <c r="M446" i="1" s="1"/>
  <c r="H212" i="1"/>
  <c r="U2351" i="1"/>
  <c r="AC2351" i="1" s="1"/>
  <c r="AM2351" i="1" s="1"/>
  <c r="BH2351" i="1" s="1"/>
  <c r="T3036" i="1"/>
  <c r="AB3036" i="1" s="1"/>
  <c r="AL3036" i="1" s="1"/>
  <c r="BG3036" i="1" s="1"/>
  <c r="T2411" i="1"/>
  <c r="S2411" i="1" s="1"/>
  <c r="AV4384" i="1"/>
  <c r="AV4383" i="1" s="1"/>
  <c r="AV4382" i="1" s="1"/>
  <c r="BC1242" i="1"/>
  <c r="AA4527" i="1"/>
  <c r="AK4527" i="1" s="1"/>
  <c r="AO4527" i="1" s="1"/>
  <c r="BF4527" i="1" s="1"/>
  <c r="BJ4527" i="1" s="1"/>
  <c r="Q4527" i="1"/>
  <c r="AA3933" i="1"/>
  <c r="AK3933" i="1" s="1"/>
  <c r="AO3933" i="1" s="1"/>
  <c r="BF3933" i="1" s="1"/>
  <c r="BJ3933" i="1" s="1"/>
  <c r="Q3933" i="1"/>
  <c r="BK1242" i="1"/>
  <c r="AV3701" i="1"/>
  <c r="L2384" i="1"/>
  <c r="K2385" i="1"/>
  <c r="X1896" i="1"/>
  <c r="AA2891" i="1"/>
  <c r="AK2891" i="1" s="1"/>
  <c r="AO2891" i="1" s="1"/>
  <c r="BF2891" i="1" s="1"/>
  <c r="BJ2891" i="1" s="1"/>
  <c r="Q2891" i="1"/>
  <c r="AJ1449" i="1"/>
  <c r="AB3216" i="1"/>
  <c r="AL3216" i="1" s="1"/>
  <c r="BG3216" i="1" s="1"/>
  <c r="S3216" i="1"/>
  <c r="R3275" i="1"/>
  <c r="N3271" i="1"/>
  <c r="N3270" i="1" s="1"/>
  <c r="N3269" i="1" s="1"/>
  <c r="O3172" i="1"/>
  <c r="T3173" i="1"/>
  <c r="AB3173" i="1" s="1"/>
  <c r="AL3173" i="1" s="1"/>
  <c r="BG3173" i="1" s="1"/>
  <c r="O2876" i="1"/>
  <c r="T2877" i="1"/>
  <c r="U2188" i="1"/>
  <c r="AC2188" i="1" s="1"/>
  <c r="AM2188" i="1" s="1"/>
  <c r="BH2188" i="1" s="1"/>
  <c r="P2187" i="1"/>
  <c r="O2162" i="1"/>
  <c r="T2163" i="1"/>
  <c r="R2104" i="1"/>
  <c r="N2103" i="1"/>
  <c r="U2016" i="1"/>
  <c r="AC2016" i="1" s="1"/>
  <c r="AM2016" i="1" s="1"/>
  <c r="BH2016" i="1" s="1"/>
  <c r="P2015" i="1"/>
  <c r="O1919" i="1"/>
  <c r="T1919" i="1" s="1"/>
  <c r="S1919" i="1" s="1"/>
  <c r="T1920" i="1"/>
  <c r="N1680" i="1"/>
  <c r="R1681" i="1"/>
  <c r="T869" i="1"/>
  <c r="AB869" i="1" s="1"/>
  <c r="AL869" i="1" s="1"/>
  <c r="BG869" i="1" s="1"/>
  <c r="O861" i="1"/>
  <c r="O860" i="1" s="1"/>
  <c r="O859" i="1" s="1"/>
  <c r="O858" i="1" s="1"/>
  <c r="O857" i="1" s="1"/>
  <c r="I1837" i="1"/>
  <c r="R1838" i="1"/>
  <c r="AA1838" i="1" s="1"/>
  <c r="AK1838" i="1" s="1"/>
  <c r="AO1838" i="1" s="1"/>
  <c r="BF1838" i="1" s="1"/>
  <c r="BJ1838" i="1" s="1"/>
  <c r="I1654" i="1"/>
  <c r="H1655" i="1"/>
  <c r="R1655" i="1"/>
  <c r="I1441" i="1"/>
  <c r="R1442" i="1"/>
  <c r="H1442" i="1"/>
  <c r="AK362" i="1"/>
  <c r="AO362" i="1" s="1"/>
  <c r="BF362" i="1" s="1"/>
  <c r="BJ362" i="1" s="1"/>
  <c r="AE361" i="1"/>
  <c r="I3031" i="1"/>
  <c r="R3032" i="1"/>
  <c r="K4133" i="1"/>
  <c r="T4133" i="1"/>
  <c r="L4132" i="1"/>
  <c r="K767" i="1"/>
  <c r="J766" i="1"/>
  <c r="J765" i="1" s="1"/>
  <c r="AD3399" i="1"/>
  <c r="AK3400" i="1"/>
  <c r="AO3400" i="1" s="1"/>
  <c r="BF3400" i="1" s="1"/>
  <c r="BJ3400" i="1" s="1"/>
  <c r="L4291" i="1"/>
  <c r="K4292" i="1"/>
  <c r="T4292" i="1"/>
  <c r="I2583" i="1"/>
  <c r="H2584" i="1"/>
  <c r="R2584" i="1"/>
  <c r="Q666" i="1"/>
  <c r="AA666" i="1"/>
  <c r="AK666" i="1" s="1"/>
  <c r="AO666" i="1" s="1"/>
  <c r="BF666" i="1" s="1"/>
  <c r="I194" i="1"/>
  <c r="H206" i="1"/>
  <c r="R314" i="1"/>
  <c r="AA314" i="1" s="1"/>
  <c r="AK314" i="1" s="1"/>
  <c r="AO314" i="1" s="1"/>
  <c r="BF314" i="1" s="1"/>
  <c r="AA952" i="1"/>
  <c r="AK952" i="1" s="1"/>
  <c r="AO952" i="1" s="1"/>
  <c r="BF952" i="1" s="1"/>
  <c r="BJ952" i="1" s="1"/>
  <c r="Q952" i="1"/>
  <c r="P2952" i="1"/>
  <c r="AF350" i="1"/>
  <c r="AK351" i="1"/>
  <c r="AO351" i="1" s="1"/>
  <c r="BF351" i="1" s="1"/>
  <c r="BJ351" i="1" s="1"/>
  <c r="AE4613" i="1"/>
  <c r="AK4614" i="1"/>
  <c r="AO4614" i="1" s="1"/>
  <c r="BF4614" i="1" s="1"/>
  <c r="BJ4614" i="1" s="1"/>
  <c r="P4489" i="1"/>
  <c r="U4490" i="1"/>
  <c r="AC4490" i="1" s="1"/>
  <c r="AM4490" i="1" s="1"/>
  <c r="BH4490" i="1" s="1"/>
  <c r="N3910" i="1"/>
  <c r="N3909" i="1" s="1"/>
  <c r="N3908" i="1" s="1"/>
  <c r="N3907" i="1" s="1"/>
  <c r="T3846" i="1"/>
  <c r="O3845" i="1"/>
  <c r="N3748" i="1"/>
  <c r="N3747" i="1" s="1"/>
  <c r="R3752" i="1"/>
  <c r="R3421" i="1"/>
  <c r="N3420" i="1"/>
  <c r="P3288" i="1"/>
  <c r="U3289" i="1"/>
  <c r="AC3289" i="1" s="1"/>
  <c r="AM3289" i="1" s="1"/>
  <c r="BH3289" i="1" s="1"/>
  <c r="AA2439" i="1"/>
  <c r="AK2439" i="1" s="1"/>
  <c r="AO2439" i="1" s="1"/>
  <c r="BF2439" i="1" s="1"/>
  <c r="BJ2439" i="1" s="1"/>
  <c r="Q2439" i="1"/>
  <c r="P1567" i="1"/>
  <c r="U1568" i="1"/>
  <c r="AC1568" i="1" s="1"/>
  <c r="AM1568" i="1" s="1"/>
  <c r="BH1568" i="1" s="1"/>
  <c r="P1429" i="1"/>
  <c r="U1430" i="1"/>
  <c r="AC1430" i="1" s="1"/>
  <c r="AM1430" i="1" s="1"/>
  <c r="BH1430" i="1" s="1"/>
  <c r="N995" i="1"/>
  <c r="R996" i="1"/>
  <c r="P943" i="1"/>
  <c r="U944" i="1"/>
  <c r="AC944" i="1" s="1"/>
  <c r="AM944" i="1" s="1"/>
  <c r="BH944" i="1" s="1"/>
  <c r="R869" i="1"/>
  <c r="N861" i="1"/>
  <c r="T752" i="1"/>
  <c r="O751" i="1"/>
  <c r="T394" i="1"/>
  <c r="AB394" i="1" s="1"/>
  <c r="AL394" i="1" s="1"/>
  <c r="BG394" i="1" s="1"/>
  <c r="O393" i="1"/>
  <c r="O309" i="1"/>
  <c r="T317" i="1"/>
  <c r="T261" i="1"/>
  <c r="AB261" i="1" s="1"/>
  <c r="AL261" i="1" s="1"/>
  <c r="BG261" i="1" s="1"/>
  <c r="O256" i="1"/>
  <c r="P36" i="1"/>
  <c r="U36" i="1" s="1"/>
  <c r="AC36" i="1" s="1"/>
  <c r="AM36" i="1" s="1"/>
  <c r="BH36" i="1" s="1"/>
  <c r="U37" i="1"/>
  <c r="AC37" i="1" s="1"/>
  <c r="AM37" i="1" s="1"/>
  <c r="BH37" i="1" s="1"/>
  <c r="K2237" i="1"/>
  <c r="T2237" i="1"/>
  <c r="S2132" i="1"/>
  <c r="AB2132" i="1"/>
  <c r="AL2132" i="1" s="1"/>
  <c r="BG2132" i="1" s="1"/>
  <c r="I2033" i="1"/>
  <c r="R2034" i="1"/>
  <c r="AA2034" i="1" s="1"/>
  <c r="AK2034" i="1" s="1"/>
  <c r="AO2034" i="1" s="1"/>
  <c r="BF2034" i="1" s="1"/>
  <c r="BJ2034" i="1" s="1"/>
  <c r="M1899" i="1"/>
  <c r="U1900" i="1"/>
  <c r="AC1900" i="1" s="1"/>
  <c r="AM1900" i="1" s="1"/>
  <c r="BH1900" i="1" s="1"/>
  <c r="L1665" i="1"/>
  <c r="T1666" i="1"/>
  <c r="AB1666" i="1" s="1"/>
  <c r="AL1666" i="1" s="1"/>
  <c r="BG1666" i="1" s="1"/>
  <c r="M1495" i="1"/>
  <c r="U1496" i="1"/>
  <c r="AC1496" i="1" s="1"/>
  <c r="AM1496" i="1" s="1"/>
  <c r="BH1496" i="1" s="1"/>
  <c r="I2400" i="1"/>
  <c r="R2401" i="1"/>
  <c r="H2401" i="1"/>
  <c r="M3046" i="1"/>
  <c r="U3047" i="1"/>
  <c r="AC3047" i="1" s="1"/>
  <c r="AM3047" i="1" s="1"/>
  <c r="BH3047" i="1" s="1"/>
  <c r="J1915" i="1"/>
  <c r="K1916" i="1"/>
  <c r="M460" i="1"/>
  <c r="U461" i="1"/>
  <c r="AC461" i="1" s="1"/>
  <c r="AM461" i="1" s="1"/>
  <c r="BH461" i="1" s="1"/>
  <c r="L2021" i="1"/>
  <c r="K2021" i="1" s="1"/>
  <c r="T2022" i="1"/>
  <c r="AB1726" i="1"/>
  <c r="AL1726" i="1" s="1"/>
  <c r="BG1726" i="1" s="1"/>
  <c r="S1726" i="1"/>
  <c r="L1285" i="1"/>
  <c r="T1285" i="1" s="1"/>
  <c r="AB1285" i="1" s="1"/>
  <c r="AL1285" i="1" s="1"/>
  <c r="BG1285" i="1" s="1"/>
  <c r="T1286" i="1"/>
  <c r="AB1286" i="1" s="1"/>
  <c r="AL1286" i="1" s="1"/>
  <c r="BG1286" i="1" s="1"/>
  <c r="S1240" i="1"/>
  <c r="AB1240" i="1"/>
  <c r="AL1240" i="1" s="1"/>
  <c r="BG1240" i="1" s="1"/>
  <c r="L1047" i="1"/>
  <c r="K1048" i="1"/>
  <c r="T1048" i="1"/>
  <c r="T874" i="1"/>
  <c r="K874" i="1"/>
  <c r="L873" i="1"/>
  <c r="T757" i="1"/>
  <c r="K757" i="1"/>
  <c r="K426" i="1"/>
  <c r="T426" i="1"/>
  <c r="AB129" i="1"/>
  <c r="AL129" i="1" s="1"/>
  <c r="BG129" i="1" s="1"/>
  <c r="S129" i="1"/>
  <c r="O904" i="1"/>
  <c r="O903" i="1" s="1"/>
  <c r="T905" i="1"/>
  <c r="U2352" i="1"/>
  <c r="AC2352" i="1" s="1"/>
  <c r="AM2352" i="1" s="1"/>
  <c r="BH2352" i="1" s="1"/>
  <c r="Z247" i="1"/>
  <c r="AY4650" i="1"/>
  <c r="AY4627" i="1" s="1"/>
  <c r="J2540" i="1"/>
  <c r="K2541" i="1"/>
  <c r="AB987" i="1"/>
  <c r="AL987" i="1" s="1"/>
  <c r="BG987" i="1" s="1"/>
  <c r="S987" i="1"/>
  <c r="AD4094" i="1"/>
  <c r="AK4095" i="1"/>
  <c r="AO4095" i="1" s="1"/>
  <c r="BF4095" i="1" s="1"/>
  <c r="BJ4095" i="1" s="1"/>
  <c r="AB3879" i="1"/>
  <c r="AL3879" i="1" s="1"/>
  <c r="BG3879" i="1" s="1"/>
  <c r="S3879" i="1"/>
  <c r="N3797" i="1"/>
  <c r="N3796" i="1" s="1"/>
  <c r="R3805" i="1"/>
  <c r="N3257" i="1"/>
  <c r="N3256" i="1" s="1"/>
  <c r="R3258" i="1"/>
  <c r="T3027" i="1"/>
  <c r="AB3027" i="1" s="1"/>
  <c r="AL3027" i="1" s="1"/>
  <c r="BG3027" i="1" s="1"/>
  <c r="O3026" i="1"/>
  <c r="T2462" i="1"/>
  <c r="O2461" i="1"/>
  <c r="T2184" i="1"/>
  <c r="AB2184" i="1" s="1"/>
  <c r="AL2184" i="1" s="1"/>
  <c r="BG2184" i="1" s="1"/>
  <c r="O2183" i="1"/>
  <c r="N1972" i="1"/>
  <c r="N1971" i="1" s="1"/>
  <c r="N1970" i="1" s="1"/>
  <c r="R1976" i="1"/>
  <c r="I1047" i="1"/>
  <c r="R1048" i="1"/>
  <c r="AA1048" i="1" s="1"/>
  <c r="AK1048" i="1" s="1"/>
  <c r="AO1048" i="1" s="1"/>
  <c r="BF1048" i="1" s="1"/>
  <c r="BJ1048" i="1" s="1"/>
  <c r="L4472" i="1"/>
  <c r="K4473" i="1"/>
  <c r="T4473" i="1"/>
  <c r="J905" i="1"/>
  <c r="K906" i="1"/>
  <c r="AH3135" i="1"/>
  <c r="AL3136" i="1"/>
  <c r="BG3136" i="1" s="1"/>
  <c r="AB4639" i="1"/>
  <c r="AL4639" i="1" s="1"/>
  <c r="BG4639" i="1" s="1"/>
  <c r="S4639" i="1"/>
  <c r="AA427" i="1"/>
  <c r="AK427" i="1" s="1"/>
  <c r="AO427" i="1" s="1"/>
  <c r="BF427" i="1" s="1"/>
  <c r="BJ427" i="1" s="1"/>
  <c r="Q427" i="1"/>
  <c r="AF387" i="1"/>
  <c r="AK388" i="1"/>
  <c r="AO388" i="1" s="1"/>
  <c r="BF388" i="1" s="1"/>
  <c r="BJ388" i="1" s="1"/>
  <c r="U3408" i="1"/>
  <c r="AC3408" i="1" s="1"/>
  <c r="AM3408" i="1" s="1"/>
  <c r="BH3408" i="1" s="1"/>
  <c r="P3407" i="1"/>
  <c r="Q2485" i="1"/>
  <c r="AA2485" i="1"/>
  <c r="AK2485" i="1" s="1"/>
  <c r="AO2485" i="1" s="1"/>
  <c r="BF2485" i="1" s="1"/>
  <c r="BJ2485" i="1" s="1"/>
  <c r="N1635" i="1"/>
  <c r="R1636" i="1"/>
  <c r="N827" i="1"/>
  <c r="R828" i="1"/>
  <c r="AA828" i="1" s="1"/>
  <c r="AK828" i="1" s="1"/>
  <c r="AO828" i="1" s="1"/>
  <c r="BF828" i="1" s="1"/>
  <c r="AB448" i="1"/>
  <c r="AL448" i="1" s="1"/>
  <c r="BG448" i="1" s="1"/>
  <c r="S448" i="1"/>
  <c r="N103" i="1"/>
  <c r="N102" i="1" s="1"/>
  <c r="N101" i="1" s="1"/>
  <c r="R104" i="1"/>
  <c r="AA104" i="1" s="1"/>
  <c r="AK104" i="1" s="1"/>
  <c r="AO104" i="1" s="1"/>
  <c r="BF104" i="1" s="1"/>
  <c r="BJ104" i="1" s="1"/>
  <c r="AB1656" i="1"/>
  <c r="AL1656" i="1" s="1"/>
  <c r="BG1656" i="1" s="1"/>
  <c r="S1656" i="1"/>
  <c r="BC3732" i="1"/>
  <c r="BC1449" i="1"/>
  <c r="K384" i="1"/>
  <c r="AZ1491" i="1"/>
  <c r="M3797" i="1"/>
  <c r="M3796" i="1" s="1"/>
  <c r="S1088" i="1"/>
  <c r="K3526" i="1"/>
  <c r="BC2323" i="1"/>
  <c r="BC2322" i="1" s="1"/>
  <c r="BC2303" i="1" s="1"/>
  <c r="AZ764" i="1"/>
  <c r="AZ763" i="1" s="1"/>
  <c r="Z2739" i="1"/>
  <c r="X4420" i="1"/>
  <c r="X4419" i="1" s="1"/>
  <c r="Y4102" i="1"/>
  <c r="Y4176" i="1"/>
  <c r="Z2371" i="1"/>
  <c r="T4222" i="1"/>
  <c r="S4222" i="1" s="1"/>
  <c r="Z2856" i="1"/>
  <c r="S2120" i="1"/>
  <c r="T2141" i="1"/>
  <c r="S2141" i="1" s="1"/>
  <c r="K988" i="1"/>
  <c r="S3230" i="1"/>
  <c r="AX3609" i="1"/>
  <c r="N721" i="1"/>
  <c r="T2410" i="1"/>
  <c r="AB2410" i="1" s="1"/>
  <c r="AL2410" i="1" s="1"/>
  <c r="BG2410" i="1" s="1"/>
  <c r="BA2526" i="1"/>
  <c r="AX4650" i="1"/>
  <c r="AX4627" i="1" s="1"/>
  <c r="AX4626" i="1" s="1"/>
  <c r="AW1882" i="1"/>
  <c r="AW1874" i="1" s="1"/>
  <c r="AW1866" i="1" s="1"/>
  <c r="BI2963" i="1"/>
  <c r="Q3857" i="1"/>
  <c r="AA3857" i="1"/>
  <c r="AK3857" i="1" s="1"/>
  <c r="AO3857" i="1" s="1"/>
  <c r="BF3857" i="1" s="1"/>
  <c r="AA3023" i="1"/>
  <c r="AK3023" i="1" s="1"/>
  <c r="AO3023" i="1" s="1"/>
  <c r="BF3023" i="1" s="1"/>
  <c r="Q3023" i="1"/>
  <c r="Q3799" i="1"/>
  <c r="AA3799" i="1"/>
  <c r="AK3799" i="1" s="1"/>
  <c r="AO3799" i="1" s="1"/>
  <c r="BF3799" i="1" s="1"/>
  <c r="Q4587" i="1"/>
  <c r="AA4587" i="1"/>
  <c r="AK4587" i="1" s="1"/>
  <c r="AO4587" i="1" s="1"/>
  <c r="BF4587" i="1" s="1"/>
  <c r="BJ4587" i="1" s="1"/>
  <c r="AJ4378" i="1"/>
  <c r="AM4379" i="1"/>
  <c r="BH4379" i="1" s="1"/>
  <c r="AD4007" i="1"/>
  <c r="AK4008" i="1"/>
  <c r="AO4008" i="1" s="1"/>
  <c r="BF4008" i="1" s="1"/>
  <c r="AD764" i="1"/>
  <c r="AD763" i="1" s="1"/>
  <c r="S3215" i="1"/>
  <c r="AB3215" i="1"/>
  <c r="AL3215" i="1" s="1"/>
  <c r="BG3215" i="1" s="1"/>
  <c r="O3620" i="1"/>
  <c r="T3620" i="1" s="1"/>
  <c r="T3621" i="1"/>
  <c r="P3685" i="1"/>
  <c r="U3685" i="1" s="1"/>
  <c r="AC3685" i="1" s="1"/>
  <c r="AM3685" i="1" s="1"/>
  <c r="BH3685" i="1" s="1"/>
  <c r="U3686" i="1"/>
  <c r="AC3686" i="1" s="1"/>
  <c r="AM3686" i="1" s="1"/>
  <c r="BH3686" i="1" s="1"/>
  <c r="O4658" i="1"/>
  <c r="T4662" i="1"/>
  <c r="AA3806" i="1"/>
  <c r="AK3806" i="1" s="1"/>
  <c r="AO3806" i="1" s="1"/>
  <c r="BF3806" i="1" s="1"/>
  <c r="Q3806" i="1"/>
  <c r="AA3259" i="1"/>
  <c r="AK3259" i="1" s="1"/>
  <c r="AO3259" i="1" s="1"/>
  <c r="BF3259" i="1" s="1"/>
  <c r="BJ3259" i="1" s="1"/>
  <c r="Q3259" i="1"/>
  <c r="Q3150" i="1"/>
  <c r="AA3150" i="1"/>
  <c r="AK3150" i="1" s="1"/>
  <c r="AO3150" i="1" s="1"/>
  <c r="BF3150" i="1" s="1"/>
  <c r="BJ3150" i="1" s="1"/>
  <c r="AB2646" i="1"/>
  <c r="AL2646" i="1" s="1"/>
  <c r="BG2646" i="1" s="1"/>
  <c r="S2646" i="1"/>
  <c r="Q2506" i="1"/>
  <c r="AA2506" i="1"/>
  <c r="AK2506" i="1" s="1"/>
  <c r="AO2506" i="1" s="1"/>
  <c r="BF2506" i="1" s="1"/>
  <c r="BJ2506" i="1" s="1"/>
  <c r="S2142" i="1"/>
  <c r="AB2142" i="1"/>
  <c r="AL2142" i="1" s="1"/>
  <c r="BG2142" i="1" s="1"/>
  <c r="AA1977" i="1"/>
  <c r="AK1977" i="1" s="1"/>
  <c r="AO1977" i="1" s="1"/>
  <c r="BF1977" i="1" s="1"/>
  <c r="BJ1977" i="1" s="1"/>
  <c r="Q1977" i="1"/>
  <c r="AB1637" i="1"/>
  <c r="AL1637" i="1" s="1"/>
  <c r="BG1637" i="1" s="1"/>
  <c r="S1637" i="1"/>
  <c r="P957" i="1"/>
  <c r="U958" i="1"/>
  <c r="AC958" i="1" s="1"/>
  <c r="AM958" i="1" s="1"/>
  <c r="BH958" i="1" s="1"/>
  <c r="N542" i="1"/>
  <c r="N535" i="1" s="1"/>
  <c r="N534" i="1" s="1"/>
  <c r="R543" i="1"/>
  <c r="I1905" i="1"/>
  <c r="R1906" i="1"/>
  <c r="I1268" i="1"/>
  <c r="R1268" i="1" s="1"/>
  <c r="R1269" i="1"/>
  <c r="I249" i="1"/>
  <c r="R250" i="1"/>
  <c r="Q3444" i="1"/>
  <c r="AA3444" i="1"/>
  <c r="AK3444" i="1" s="1"/>
  <c r="AO3444" i="1" s="1"/>
  <c r="BF3444" i="1" s="1"/>
  <c r="AB4474" i="1"/>
  <c r="AL4474" i="1" s="1"/>
  <c r="BG4474" i="1" s="1"/>
  <c r="S4474" i="1"/>
  <c r="J3067" i="1"/>
  <c r="K3068" i="1"/>
  <c r="J2609" i="1"/>
  <c r="K2610" i="1"/>
  <c r="AD2884" i="1"/>
  <c r="AK2885" i="1"/>
  <c r="AO2885" i="1" s="1"/>
  <c r="BF2885" i="1" s="1"/>
  <c r="BJ2885" i="1" s="1"/>
  <c r="Q3569" i="1"/>
  <c r="AA3569" i="1"/>
  <c r="AK3569" i="1" s="1"/>
  <c r="AO3569" i="1" s="1"/>
  <c r="BF3569" i="1" s="1"/>
  <c r="Q2850" i="1"/>
  <c r="AA2850" i="1"/>
  <c r="AK2850" i="1" s="1"/>
  <c r="AO2850" i="1" s="1"/>
  <c r="BF2850" i="1" s="1"/>
  <c r="BJ2850" i="1" s="1"/>
  <c r="J1360" i="1"/>
  <c r="K1360" i="1" s="1"/>
  <c r="K1361" i="1"/>
  <c r="AB4198" i="1"/>
  <c r="AL4198" i="1" s="1"/>
  <c r="BG4198" i="1" s="1"/>
  <c r="AA444" i="1"/>
  <c r="AK444" i="1" s="1"/>
  <c r="AO444" i="1" s="1"/>
  <c r="BF444" i="1" s="1"/>
  <c r="BJ444" i="1" s="1"/>
  <c r="Q444" i="1"/>
  <c r="S1479" i="1"/>
  <c r="AD1298" i="1"/>
  <c r="AD1267" i="1" s="1"/>
  <c r="AD1266" i="1" s="1"/>
  <c r="AD1265" i="1" s="1"/>
  <c r="M3984" i="1"/>
  <c r="U3993" i="1"/>
  <c r="AC3993" i="1" s="1"/>
  <c r="AM3993" i="1" s="1"/>
  <c r="BH3993" i="1" s="1"/>
  <c r="AA195" i="1"/>
  <c r="AK195" i="1" s="1"/>
  <c r="AO195" i="1" s="1"/>
  <c r="BF195" i="1" s="1"/>
  <c r="BJ195" i="1" s="1"/>
  <c r="U988" i="1"/>
  <c r="AC988" i="1" s="1"/>
  <c r="AM988" i="1" s="1"/>
  <c r="BH988" i="1" s="1"/>
  <c r="AF3243" i="1"/>
  <c r="AK3244" i="1"/>
  <c r="AO3244" i="1" s="1"/>
  <c r="BF3244" i="1" s="1"/>
  <c r="AD4666" i="1"/>
  <c r="AK4667" i="1"/>
  <c r="AO4667" i="1" s="1"/>
  <c r="BF4667" i="1" s="1"/>
  <c r="BJ4667" i="1" s="1"/>
  <c r="AC4630" i="1"/>
  <c r="AM4631" i="1"/>
  <c r="BH4631" i="1" s="1"/>
  <c r="AC1060" i="1"/>
  <c r="AM1060" i="1" s="1"/>
  <c r="BH1060" i="1" s="1"/>
  <c r="AM1061" i="1"/>
  <c r="BH1061" i="1" s="1"/>
  <c r="T1161" i="1"/>
  <c r="O1160" i="1"/>
  <c r="U3617" i="1"/>
  <c r="AC3617" i="1" s="1"/>
  <c r="AM3617" i="1" s="1"/>
  <c r="BH3617" i="1" s="1"/>
  <c r="P3616" i="1"/>
  <c r="U3616" i="1" s="1"/>
  <c r="AC3616" i="1" s="1"/>
  <c r="AM3616" i="1" s="1"/>
  <c r="BH3616" i="1" s="1"/>
  <c r="AB3820" i="1"/>
  <c r="AL3820" i="1" s="1"/>
  <c r="BG3820" i="1" s="1"/>
  <c r="S3820" i="1"/>
  <c r="Q3314" i="1"/>
  <c r="AA3314" i="1"/>
  <c r="AK3314" i="1" s="1"/>
  <c r="AO3314" i="1" s="1"/>
  <c r="BF3314" i="1" s="1"/>
  <c r="P2847" i="1"/>
  <c r="P2846" i="1" s="1"/>
  <c r="P2845" i="1" s="1"/>
  <c r="T2829" i="1"/>
  <c r="O2828" i="1"/>
  <c r="O2767" i="1"/>
  <c r="O2766" i="1" s="1"/>
  <c r="T2768" i="1"/>
  <c r="AB2768" i="1" s="1"/>
  <c r="AL2768" i="1" s="1"/>
  <c r="BG2768" i="1" s="1"/>
  <c r="P2632" i="1"/>
  <c r="U2633" i="1"/>
  <c r="AC2633" i="1" s="1"/>
  <c r="AM2633" i="1" s="1"/>
  <c r="BH2633" i="1" s="1"/>
  <c r="P2528" i="1"/>
  <c r="U2536" i="1"/>
  <c r="AC2536" i="1" s="1"/>
  <c r="AM2536" i="1" s="1"/>
  <c r="BH2536" i="1" s="1"/>
  <c r="N2434" i="1"/>
  <c r="N2433" i="1" s="1"/>
  <c r="N2432" i="1" s="1"/>
  <c r="N2416" i="1" s="1"/>
  <c r="R2438" i="1"/>
  <c r="Q1406" i="1"/>
  <c r="AA1406" i="1"/>
  <c r="AK1406" i="1" s="1"/>
  <c r="AO1406" i="1" s="1"/>
  <c r="BF1406" i="1" s="1"/>
  <c r="BJ1406" i="1" s="1"/>
  <c r="O1272" i="1"/>
  <c r="T1273" i="1"/>
  <c r="AB941" i="1"/>
  <c r="AL941" i="1" s="1"/>
  <c r="BG941" i="1" s="1"/>
  <c r="S941" i="1"/>
  <c r="AA829" i="1"/>
  <c r="AK829" i="1" s="1"/>
  <c r="AO829" i="1" s="1"/>
  <c r="BF829" i="1" s="1"/>
  <c r="Q829" i="1"/>
  <c r="AA315" i="1"/>
  <c r="AK315" i="1" s="1"/>
  <c r="AO315" i="1" s="1"/>
  <c r="BF315" i="1" s="1"/>
  <c r="Q315" i="1"/>
  <c r="L2267" i="1"/>
  <c r="K2268" i="1"/>
  <c r="T2268" i="1"/>
  <c r="R2172" i="1"/>
  <c r="H2172" i="1"/>
  <c r="I2171" i="1"/>
  <c r="R1871" i="1"/>
  <c r="I1870" i="1"/>
  <c r="H1871" i="1"/>
  <c r="AK4761" i="1"/>
  <c r="AO4761" i="1" s="1"/>
  <c r="BF4761" i="1" s="1"/>
  <c r="BJ4761" i="1" s="1"/>
  <c r="U2613" i="1"/>
  <c r="AC2613" i="1" s="1"/>
  <c r="AM2613" i="1" s="1"/>
  <c r="BH2613" i="1" s="1"/>
  <c r="AB3393" i="1"/>
  <c r="AL3393" i="1" s="1"/>
  <c r="BG3393" i="1" s="1"/>
  <c r="S3393" i="1"/>
  <c r="T1478" i="1"/>
  <c r="AB3392" i="1"/>
  <c r="AL3392" i="1" s="1"/>
  <c r="BG3392" i="1" s="1"/>
  <c r="S3392" i="1"/>
  <c r="P4701" i="1"/>
  <c r="P4700" i="1" s="1"/>
  <c r="S2625" i="1"/>
  <c r="AB2625" i="1"/>
  <c r="AL2625" i="1" s="1"/>
  <c r="BG2625" i="1" s="1"/>
  <c r="AB1967" i="1"/>
  <c r="AL1967" i="1" s="1"/>
  <c r="BG1967" i="1" s="1"/>
  <c r="S1967" i="1"/>
  <c r="S988" i="1"/>
  <c r="AB2594" i="1"/>
  <c r="AL2595" i="1"/>
  <c r="BG2595" i="1" s="1"/>
  <c r="M4016" i="1"/>
  <c r="U4017" i="1"/>
  <c r="AC4017" i="1" s="1"/>
  <c r="AM4017" i="1" s="1"/>
  <c r="BH4017" i="1" s="1"/>
  <c r="M1441" i="1"/>
  <c r="U1442" i="1"/>
  <c r="AC1442" i="1" s="1"/>
  <c r="AM1442" i="1" s="1"/>
  <c r="BH1442" i="1" s="1"/>
  <c r="S2153" i="1"/>
  <c r="AB2153" i="1"/>
  <c r="AL2153" i="1" s="1"/>
  <c r="BG2153" i="1" s="1"/>
  <c r="L1724" i="1"/>
  <c r="T1724" i="1" s="1"/>
  <c r="AB1724" i="1" s="1"/>
  <c r="AL1724" i="1" s="1"/>
  <c r="BG1724" i="1" s="1"/>
  <c r="T1725" i="1"/>
  <c r="AB1725" i="1" s="1"/>
  <c r="AL1725" i="1" s="1"/>
  <c r="BG1725" i="1" s="1"/>
  <c r="S1287" i="1"/>
  <c r="AB1287" i="1"/>
  <c r="AL1287" i="1" s="1"/>
  <c r="BG1287" i="1" s="1"/>
  <c r="AB1049" i="1"/>
  <c r="AL1049" i="1" s="1"/>
  <c r="BG1049" i="1" s="1"/>
  <c r="S1049" i="1"/>
  <c r="AB855" i="1"/>
  <c r="AL855" i="1" s="1"/>
  <c r="BG855" i="1" s="1"/>
  <c r="S855" i="1"/>
  <c r="J4354" i="1"/>
  <c r="J4353" i="1" s="1"/>
  <c r="K3894" i="1"/>
  <c r="J3893" i="1"/>
  <c r="J3892" i="1" s="1"/>
  <c r="AB906" i="1"/>
  <c r="AL906" i="1" s="1"/>
  <c r="BG906" i="1" s="1"/>
  <c r="AB2412" i="1"/>
  <c r="AL2412" i="1" s="1"/>
  <c r="BG2412" i="1" s="1"/>
  <c r="S2412" i="1"/>
  <c r="Y21" i="1"/>
  <c r="Y20" i="1" s="1"/>
  <c r="Y19" i="1" s="1"/>
  <c r="AB738" i="1"/>
  <c r="AL738" i="1" s="1"/>
  <c r="BG738" i="1" s="1"/>
  <c r="S738" i="1"/>
  <c r="AB1076" i="1"/>
  <c r="AL1076" i="1" s="1"/>
  <c r="BG1076" i="1" s="1"/>
  <c r="AZ2628" i="1"/>
  <c r="L1064" i="1"/>
  <c r="K1064" i="1" s="1"/>
  <c r="AB4129" i="1"/>
  <c r="AL4129" i="1" s="1"/>
  <c r="BG4129" i="1" s="1"/>
  <c r="M598" i="1"/>
  <c r="M597" i="1" s="1"/>
  <c r="U597" i="1" s="1"/>
  <c r="AC597" i="1" s="1"/>
  <c r="AM597" i="1" s="1"/>
  <c r="BH597" i="1" s="1"/>
  <c r="AB1939" i="1"/>
  <c r="AL1939" i="1" s="1"/>
  <c r="BG1939" i="1" s="1"/>
  <c r="H3985" i="1"/>
  <c r="H4707" i="1"/>
  <c r="S2523" i="1"/>
  <c r="H3116" i="1"/>
  <c r="BC2591" i="1"/>
  <c r="Y4650" i="1"/>
  <c r="Y4627" i="1" s="1"/>
  <c r="Z1475" i="1"/>
  <c r="Z1449" i="1" s="1"/>
  <c r="X4524" i="1"/>
  <c r="X4519" i="1" s="1"/>
  <c r="X4518" i="1" s="1"/>
  <c r="X4517" i="1" s="1"/>
  <c r="X4516" i="1" s="1"/>
  <c r="Q3210" i="1"/>
  <c r="AA3210" i="1"/>
  <c r="AK3210" i="1" s="1"/>
  <c r="AO3210" i="1" s="1"/>
  <c r="BF3210" i="1" s="1"/>
  <c r="BJ3210" i="1" s="1"/>
  <c r="J706" i="1"/>
  <c r="K707" i="1"/>
  <c r="AA4040" i="1"/>
  <c r="AK4040" i="1" s="1"/>
  <c r="AO4040" i="1" s="1"/>
  <c r="BF4040" i="1" s="1"/>
  <c r="BJ4040" i="1" s="1"/>
  <c r="Q4040" i="1"/>
  <c r="Y3610" i="1"/>
  <c r="Y1159" i="1"/>
  <c r="S3316" i="1"/>
  <c r="AB3316" i="1"/>
  <c r="AL3316" i="1" s="1"/>
  <c r="BG3316" i="1" s="1"/>
  <c r="AA1316" i="1"/>
  <c r="AK1316" i="1" s="1"/>
  <c r="AO1316" i="1" s="1"/>
  <c r="BF1316" i="1" s="1"/>
  <c r="BJ1316" i="1" s="1"/>
  <c r="Q1316" i="1"/>
  <c r="L2235" i="1"/>
  <c r="T2235" i="1" s="1"/>
  <c r="AB2235" i="1" s="1"/>
  <c r="AL2235" i="1" s="1"/>
  <c r="BG2235" i="1" s="1"/>
  <c r="T2236" i="1"/>
  <c r="AB2236" i="1" s="1"/>
  <c r="AL2236" i="1" s="1"/>
  <c r="BG2236" i="1" s="1"/>
  <c r="AA4255" i="1"/>
  <c r="AK4255" i="1" s="1"/>
  <c r="AO4255" i="1" s="1"/>
  <c r="BF4255" i="1" s="1"/>
  <c r="BJ4255" i="1" s="1"/>
  <c r="Q4255" i="1"/>
  <c r="Q3903" i="1"/>
  <c r="AA3903" i="1"/>
  <c r="AK3903" i="1" s="1"/>
  <c r="AO3903" i="1" s="1"/>
  <c r="BF3903" i="1" s="1"/>
  <c r="BJ3903" i="1" s="1"/>
  <c r="Q2690" i="1"/>
  <c r="AA2690" i="1"/>
  <c r="AK2690" i="1" s="1"/>
  <c r="AO2690" i="1" s="1"/>
  <c r="BF2690" i="1" s="1"/>
  <c r="BJ2690" i="1" s="1"/>
  <c r="Q2017" i="1"/>
  <c r="AA2017" i="1"/>
  <c r="AK2017" i="1" s="1"/>
  <c r="AO2017" i="1" s="1"/>
  <c r="BF2017" i="1" s="1"/>
  <c r="BJ2017" i="1" s="1"/>
  <c r="AB2654" i="1"/>
  <c r="AL2654" i="1" s="1"/>
  <c r="BG2654" i="1" s="1"/>
  <c r="S2654" i="1"/>
  <c r="S344" i="1"/>
  <c r="AB344" i="1"/>
  <c r="AL344" i="1" s="1"/>
  <c r="BG344" i="1" s="1"/>
  <c r="AB3117" i="1"/>
  <c r="AL3117" i="1" s="1"/>
  <c r="BG3117" i="1" s="1"/>
  <c r="S3117" i="1"/>
  <c r="AB2674" i="1"/>
  <c r="AL2674" i="1" s="1"/>
  <c r="BG2674" i="1" s="1"/>
  <c r="S2674" i="1"/>
  <c r="R1273" i="1"/>
  <c r="N1272" i="1"/>
  <c r="N1038" i="1"/>
  <c r="R1042" i="1"/>
  <c r="Q29" i="1"/>
  <c r="AA29" i="1"/>
  <c r="AK29" i="1" s="1"/>
  <c r="AO29" i="1" s="1"/>
  <c r="BF29" i="1" s="1"/>
  <c r="BJ29" i="1" s="1"/>
  <c r="K602" i="1"/>
  <c r="L598" i="1"/>
  <c r="T602" i="1"/>
  <c r="J589" i="1"/>
  <c r="J588" i="1" s="1"/>
  <c r="J587" i="1" s="1"/>
  <c r="K590" i="1"/>
  <c r="AA618" i="1"/>
  <c r="AK618" i="1" s="1"/>
  <c r="AO618" i="1" s="1"/>
  <c r="BF618" i="1" s="1"/>
  <c r="BJ618" i="1" s="1"/>
  <c r="Q618" i="1"/>
  <c r="K2960" i="1"/>
  <c r="L2959" i="1"/>
  <c r="T2960" i="1"/>
  <c r="H2784" i="1"/>
  <c r="G2783" i="1"/>
  <c r="AA2551" i="1"/>
  <c r="AK2551" i="1" s="1"/>
  <c r="AO2551" i="1" s="1"/>
  <c r="BF2551" i="1" s="1"/>
  <c r="BJ2551" i="1" s="1"/>
  <c r="Q2551" i="1"/>
  <c r="K2082" i="1"/>
  <c r="L2081" i="1"/>
  <c r="T2082" i="1"/>
  <c r="I1528" i="1"/>
  <c r="H1537" i="1"/>
  <c r="R1537" i="1"/>
  <c r="AA297" i="1"/>
  <c r="AK297" i="1" s="1"/>
  <c r="AO297" i="1" s="1"/>
  <c r="BF297" i="1" s="1"/>
  <c r="BJ297" i="1" s="1"/>
  <c r="Q297" i="1"/>
  <c r="AB4293" i="1"/>
  <c r="AL4293" i="1" s="1"/>
  <c r="BG4293" i="1" s="1"/>
  <c r="S4293" i="1"/>
  <c r="Q3985" i="1"/>
  <c r="AA2835" i="1"/>
  <c r="AK2835" i="1" s="1"/>
  <c r="AO2835" i="1" s="1"/>
  <c r="BF2835" i="1" s="1"/>
  <c r="BJ2835" i="1" s="1"/>
  <c r="Q2835" i="1"/>
  <c r="Q1859" i="1"/>
  <c r="AA1859" i="1"/>
  <c r="AK1859" i="1" s="1"/>
  <c r="AO1859" i="1" s="1"/>
  <c r="BF1859" i="1" s="1"/>
  <c r="R1008" i="1"/>
  <c r="I1007" i="1"/>
  <c r="R1007" i="1" s="1"/>
  <c r="AA1007" i="1" s="1"/>
  <c r="AK1007" i="1" s="1"/>
  <c r="AO1007" i="1" s="1"/>
  <c r="BF1007" i="1" s="1"/>
  <c r="BJ1007" i="1" s="1"/>
  <c r="H224" i="1"/>
  <c r="R224" i="1"/>
  <c r="AB4682" i="1"/>
  <c r="AL4682" i="1" s="1"/>
  <c r="BG4682" i="1" s="1"/>
  <c r="S4682" i="1"/>
  <c r="K2067" i="1"/>
  <c r="L2066" i="1"/>
  <c r="T2067" i="1"/>
  <c r="AB1932" i="1"/>
  <c r="AL1932" i="1" s="1"/>
  <c r="BG1932" i="1" s="1"/>
  <c r="S1932" i="1"/>
  <c r="L1808" i="1"/>
  <c r="T1808" i="1" s="1"/>
  <c r="T1809" i="1"/>
  <c r="K1809" i="1"/>
  <c r="AB1619" i="1"/>
  <c r="AL1619" i="1" s="1"/>
  <c r="BG1619" i="1" s="1"/>
  <c r="S1619" i="1"/>
  <c r="K828" i="1"/>
  <c r="J827" i="1"/>
  <c r="H2983" i="1"/>
  <c r="T3902" i="1"/>
  <c r="O3898" i="1"/>
  <c r="O3897" i="1" s="1"/>
  <c r="AB2622" i="1"/>
  <c r="AL2622" i="1" s="1"/>
  <c r="BG2622" i="1" s="1"/>
  <c r="S2622" i="1"/>
  <c r="O1528" i="1"/>
  <c r="O1527" i="1" s="1"/>
  <c r="O1526" i="1" s="1"/>
  <c r="O1525" i="1" s="1"/>
  <c r="T1533" i="1"/>
  <c r="S1254" i="1"/>
  <c r="AB1254" i="1"/>
  <c r="AL1254" i="1" s="1"/>
  <c r="BG1254" i="1" s="1"/>
  <c r="N838" i="1"/>
  <c r="R843" i="1"/>
  <c r="R4366" i="1"/>
  <c r="I4365" i="1"/>
  <c r="M2741" i="1"/>
  <c r="AB2311" i="1"/>
  <c r="AL2311" i="1" s="1"/>
  <c r="BG2311" i="1" s="1"/>
  <c r="S2311" i="1"/>
  <c r="AA2030" i="1"/>
  <c r="AK2030" i="1" s="1"/>
  <c r="AO2030" i="1" s="1"/>
  <c r="BF2030" i="1" s="1"/>
  <c r="BJ2030" i="1" s="1"/>
  <c r="Q2030" i="1"/>
  <c r="AB3286" i="1"/>
  <c r="AL3286" i="1" s="1"/>
  <c r="BG3286" i="1" s="1"/>
  <c r="S3286" i="1"/>
  <c r="AA4640" i="1"/>
  <c r="AK4640" i="1" s="1"/>
  <c r="AO4640" i="1" s="1"/>
  <c r="BF4640" i="1" s="1"/>
  <c r="BJ4640" i="1" s="1"/>
  <c r="Q4640" i="1"/>
  <c r="H4677" i="1"/>
  <c r="R4677" i="1"/>
  <c r="I4672" i="1"/>
  <c r="Q4484" i="1"/>
  <c r="AA4484" i="1"/>
  <c r="AK4484" i="1" s="1"/>
  <c r="AO4484" i="1" s="1"/>
  <c r="BF4484" i="1" s="1"/>
  <c r="BJ4484" i="1" s="1"/>
  <c r="I2805" i="1"/>
  <c r="H2806" i="1"/>
  <c r="R2806" i="1"/>
  <c r="I1369" i="1"/>
  <c r="R1370" i="1"/>
  <c r="H1370" i="1"/>
  <c r="M2681" i="1"/>
  <c r="U2682" i="1"/>
  <c r="AC2682" i="1" s="1"/>
  <c r="AM2682" i="1" s="1"/>
  <c r="BH2682" i="1" s="1"/>
  <c r="AB4484" i="1"/>
  <c r="AL4484" i="1" s="1"/>
  <c r="BG4484" i="1" s="1"/>
  <c r="S4484" i="1"/>
  <c r="S4376" i="1"/>
  <c r="AB4376" i="1"/>
  <c r="AL4376" i="1" s="1"/>
  <c r="BG4376" i="1" s="1"/>
  <c r="S3930" i="1"/>
  <c r="AB3930" i="1"/>
  <c r="AL3930" i="1" s="1"/>
  <c r="BG3930" i="1" s="1"/>
  <c r="S2391" i="1"/>
  <c r="AB2391" i="1"/>
  <c r="AL2391" i="1" s="1"/>
  <c r="BG2391" i="1" s="1"/>
  <c r="AB1208" i="1"/>
  <c r="AL1208" i="1" s="1"/>
  <c r="BG1208" i="1" s="1"/>
  <c r="S1208" i="1"/>
  <c r="AB54" i="1"/>
  <c r="AL54" i="1" s="1"/>
  <c r="BG54" i="1" s="1"/>
  <c r="S54" i="1"/>
  <c r="G4390" i="1"/>
  <c r="H4391" i="1"/>
  <c r="X400" i="1"/>
  <c r="S4394" i="1"/>
  <c r="AB4394" i="1"/>
  <c r="AL4394" i="1" s="1"/>
  <c r="BG4394" i="1" s="1"/>
  <c r="AA4236" i="1"/>
  <c r="AK4236" i="1" s="1"/>
  <c r="AO4236" i="1" s="1"/>
  <c r="BF4236" i="1" s="1"/>
  <c r="Q4236" i="1"/>
  <c r="Q4199" i="1"/>
  <c r="AA4199" i="1"/>
  <c r="AK4199" i="1" s="1"/>
  <c r="AO4199" i="1" s="1"/>
  <c r="BF4199" i="1" s="1"/>
  <c r="U4099" i="1"/>
  <c r="AC4099" i="1" s="1"/>
  <c r="AM4099" i="1" s="1"/>
  <c r="BH4099" i="1" s="1"/>
  <c r="P4098" i="1"/>
  <c r="U4076" i="1"/>
  <c r="AC4076" i="1" s="1"/>
  <c r="AM4076" i="1" s="1"/>
  <c r="BH4076" i="1" s="1"/>
  <c r="P4068" i="1"/>
  <c r="P4067" i="1" s="1"/>
  <c r="T4055" i="1"/>
  <c r="O4054" i="1"/>
  <c r="AB3889" i="1"/>
  <c r="AL3889" i="1" s="1"/>
  <c r="BG3889" i="1" s="1"/>
  <c r="S3889" i="1"/>
  <c r="AB3422" i="1"/>
  <c r="AL3422" i="1" s="1"/>
  <c r="BG3422" i="1" s="1"/>
  <c r="S3422" i="1"/>
  <c r="Q3326" i="1"/>
  <c r="AA3326" i="1"/>
  <c r="AK3326" i="1" s="1"/>
  <c r="AO3326" i="1" s="1"/>
  <c r="BF3326" i="1" s="1"/>
  <c r="AB2705" i="1"/>
  <c r="AL2705" i="1" s="1"/>
  <c r="BG2705" i="1" s="1"/>
  <c r="S2705" i="1"/>
  <c r="S2640" i="1"/>
  <c r="AB2640" i="1"/>
  <c r="AL2640" i="1" s="1"/>
  <c r="BG2640" i="1" s="1"/>
  <c r="S2506" i="1"/>
  <c r="AB2506" i="1"/>
  <c r="AL2506" i="1" s="1"/>
  <c r="BG2506" i="1" s="1"/>
  <c r="S2454" i="1"/>
  <c r="AB2454" i="1"/>
  <c r="AL2454" i="1" s="1"/>
  <c r="BG2454" i="1" s="1"/>
  <c r="U2208" i="1"/>
  <c r="AC2208" i="1" s="1"/>
  <c r="AM2208" i="1" s="1"/>
  <c r="BH2208" i="1" s="1"/>
  <c r="P2203" i="1"/>
  <c r="Q2152" i="1"/>
  <c r="AA2152" i="1"/>
  <c r="AK2152" i="1" s="1"/>
  <c r="AO2152" i="1" s="1"/>
  <c r="BF2152" i="1" s="1"/>
  <c r="BJ2152" i="1" s="1"/>
  <c r="P2033" i="1"/>
  <c r="U2034" i="1"/>
  <c r="AC2034" i="1" s="1"/>
  <c r="AM2034" i="1" s="1"/>
  <c r="BH2034" i="1" s="1"/>
  <c r="R2022" i="1"/>
  <c r="N2021" i="1"/>
  <c r="N2020" i="1" s="1"/>
  <c r="N2019" i="1" s="1"/>
  <c r="O1972" i="1"/>
  <c r="T1976" i="1"/>
  <c r="AB1554" i="1"/>
  <c r="AL1554" i="1" s="1"/>
  <c r="BG1554" i="1" s="1"/>
  <c r="S1554" i="1"/>
  <c r="AA1459" i="1"/>
  <c r="AK1459" i="1" s="1"/>
  <c r="AO1459" i="1" s="1"/>
  <c r="BF1459" i="1" s="1"/>
  <c r="Q1459" i="1"/>
  <c r="H4261" i="1"/>
  <c r="R4261" i="1"/>
  <c r="AA4134" i="1"/>
  <c r="AK4134" i="1" s="1"/>
  <c r="AO4134" i="1" s="1"/>
  <c r="BF4134" i="1" s="1"/>
  <c r="BJ4134" i="1" s="1"/>
  <c r="Q4134" i="1"/>
  <c r="AB3044" i="1"/>
  <c r="AL3044" i="1" s="1"/>
  <c r="BG3044" i="1" s="1"/>
  <c r="S3044" i="1"/>
  <c r="L2648" i="1"/>
  <c r="T2649" i="1"/>
  <c r="K2649" i="1"/>
  <c r="L2528" i="1"/>
  <c r="K2529" i="1"/>
  <c r="T2529" i="1"/>
  <c r="S1817" i="1"/>
  <c r="AB1817" i="1"/>
  <c r="AL1817" i="1" s="1"/>
  <c r="BG1817" i="1" s="1"/>
  <c r="AB1066" i="1"/>
  <c r="AL1066" i="1" s="1"/>
  <c r="BG1066" i="1" s="1"/>
  <c r="S1066" i="1"/>
  <c r="T1019" i="1"/>
  <c r="L1018" i="1"/>
  <c r="G4032" i="1"/>
  <c r="H4033" i="1"/>
  <c r="G407" i="1"/>
  <c r="H407" i="1" s="1"/>
  <c r="H408" i="1"/>
  <c r="M2434" i="1"/>
  <c r="Y3968" i="1"/>
  <c r="P3877" i="1"/>
  <c r="U3878" i="1"/>
  <c r="AC3878" i="1" s="1"/>
  <c r="AM3878" i="1" s="1"/>
  <c r="BH3878" i="1" s="1"/>
  <c r="Q907" i="1"/>
  <c r="AA907" i="1"/>
  <c r="AK907" i="1" s="1"/>
  <c r="AO907" i="1" s="1"/>
  <c r="BF907" i="1" s="1"/>
  <c r="BJ907" i="1" s="1"/>
  <c r="O519" i="1"/>
  <c r="T520" i="1"/>
  <c r="N1160" i="1"/>
  <c r="R1161" i="1"/>
  <c r="P2109" i="1"/>
  <c r="U2110" i="1"/>
  <c r="AC2110" i="1" s="1"/>
  <c r="AM2110" i="1" s="1"/>
  <c r="BH2110" i="1" s="1"/>
  <c r="AA1651" i="1"/>
  <c r="AK1651" i="1" s="1"/>
  <c r="AO1651" i="1" s="1"/>
  <c r="BF1651" i="1" s="1"/>
  <c r="BJ1651" i="1" s="1"/>
  <c r="Q1651" i="1"/>
  <c r="R3621" i="1"/>
  <c r="N3620" i="1"/>
  <c r="Q4367" i="1"/>
  <c r="AA4367" i="1"/>
  <c r="AK4367" i="1" s="1"/>
  <c r="AO4367" i="1" s="1"/>
  <c r="BF4367" i="1" s="1"/>
  <c r="BJ4367" i="1" s="1"/>
  <c r="Q4034" i="1"/>
  <c r="AA4034" i="1"/>
  <c r="AK4034" i="1" s="1"/>
  <c r="AO4034" i="1" s="1"/>
  <c r="BF4034" i="1" s="1"/>
  <c r="O3569" i="1"/>
  <c r="T3570" i="1"/>
  <c r="AB3570" i="1" s="1"/>
  <c r="AL3570" i="1" s="1"/>
  <c r="BG3570" i="1" s="1"/>
  <c r="AB3409" i="1"/>
  <c r="AL3409" i="1" s="1"/>
  <c r="BG3409" i="1" s="1"/>
  <c r="S3409" i="1"/>
  <c r="AA3353" i="1"/>
  <c r="AK3353" i="1" s="1"/>
  <c r="AO3353" i="1" s="1"/>
  <c r="BF3353" i="1" s="1"/>
  <c r="Q3353" i="1"/>
  <c r="O3320" i="1"/>
  <c r="T3321" i="1"/>
  <c r="AA2057" i="1"/>
  <c r="AK2057" i="1" s="1"/>
  <c r="AO2057" i="1" s="1"/>
  <c r="BF2057" i="1" s="1"/>
  <c r="BJ2057" i="1" s="1"/>
  <c r="Q2057" i="1"/>
  <c r="AB1948" i="1"/>
  <c r="AL1948" i="1" s="1"/>
  <c r="BG1948" i="1" s="1"/>
  <c r="S1948" i="1"/>
  <c r="AB1810" i="1"/>
  <c r="AL1810" i="1" s="1"/>
  <c r="BG1810" i="1" s="1"/>
  <c r="S1810" i="1"/>
  <c r="AB1693" i="1"/>
  <c r="AL1693" i="1" s="1"/>
  <c r="BG1693" i="1" s="1"/>
  <c r="S1693" i="1"/>
  <c r="AA1604" i="1"/>
  <c r="AK1604" i="1" s="1"/>
  <c r="AO1604" i="1" s="1"/>
  <c r="BF1604" i="1" s="1"/>
  <c r="BJ1604" i="1" s="1"/>
  <c r="Q1604" i="1"/>
  <c r="Q1534" i="1"/>
  <c r="AA1534" i="1"/>
  <c r="AK1534" i="1" s="1"/>
  <c r="AO1534" i="1" s="1"/>
  <c r="BF1534" i="1" s="1"/>
  <c r="BJ1534" i="1" s="1"/>
  <c r="H4556" i="1"/>
  <c r="R4556" i="1"/>
  <c r="I4432" i="1"/>
  <c r="H4432" i="1" s="1"/>
  <c r="R4433" i="1"/>
  <c r="H4433" i="1"/>
  <c r="AA4401" i="1"/>
  <c r="AK4401" i="1" s="1"/>
  <c r="AO4401" i="1" s="1"/>
  <c r="BF4401" i="1" s="1"/>
  <c r="BJ4401" i="1" s="1"/>
  <c r="Q4401" i="1"/>
  <c r="Q4180" i="1"/>
  <c r="AA4180" i="1"/>
  <c r="AK4180" i="1" s="1"/>
  <c r="AO4180" i="1" s="1"/>
  <c r="BF4180" i="1" s="1"/>
  <c r="BJ4180" i="1" s="1"/>
  <c r="L3573" i="1"/>
  <c r="T3573" i="1" s="1"/>
  <c r="AB3573" i="1" s="1"/>
  <c r="AL3573" i="1" s="1"/>
  <c r="BG3573" i="1" s="1"/>
  <c r="T3574" i="1"/>
  <c r="K3574" i="1"/>
  <c r="S3474" i="1"/>
  <c r="AB3474" i="1"/>
  <c r="AL3474" i="1" s="1"/>
  <c r="BG3474" i="1" s="1"/>
  <c r="K2993" i="1"/>
  <c r="T2993" i="1"/>
  <c r="L2852" i="1"/>
  <c r="K2853" i="1"/>
  <c r="S1152" i="1"/>
  <c r="AB1152" i="1"/>
  <c r="AL1152" i="1" s="1"/>
  <c r="BG1152" i="1" s="1"/>
  <c r="S773" i="1"/>
  <c r="AB773" i="1"/>
  <c r="AL773" i="1" s="1"/>
  <c r="BG773" i="1" s="1"/>
  <c r="L727" i="1"/>
  <c r="K728" i="1"/>
  <c r="T728" i="1"/>
  <c r="L411" i="1"/>
  <c r="T411" i="1" s="1"/>
  <c r="AB411" i="1" s="1"/>
  <c r="AL411" i="1" s="1"/>
  <c r="T423" i="1"/>
  <c r="K423" i="1"/>
  <c r="K4568" i="1"/>
  <c r="S4568" i="1"/>
  <c r="J4564" i="1"/>
  <c r="K4530" i="1"/>
  <c r="J4529" i="1"/>
  <c r="J4524" i="1" s="1"/>
  <c r="J4519" i="1" s="1"/>
  <c r="J4518" i="1" s="1"/>
  <c r="J4517" i="1" s="1"/>
  <c r="J4516" i="1" s="1"/>
  <c r="S4530" i="1"/>
  <c r="K4323" i="1"/>
  <c r="J4322" i="1"/>
  <c r="J4321" i="1" s="1"/>
  <c r="J4320" i="1" s="1"/>
  <c r="J4319" i="1" s="1"/>
  <c r="J4318" i="1" s="1"/>
  <c r="K2768" i="1"/>
  <c r="J2767" i="1"/>
  <c r="J2766" i="1" s="1"/>
  <c r="K1817" i="1"/>
  <c r="J1507" i="1"/>
  <c r="K1508" i="1"/>
  <c r="H4512" i="1"/>
  <c r="G103" i="1"/>
  <c r="G102" i="1" s="1"/>
  <c r="G101" i="1" s="1"/>
  <c r="J2150" i="1"/>
  <c r="L459" i="1"/>
  <c r="T460" i="1"/>
  <c r="N3011" i="1"/>
  <c r="N3010" i="1" s="1"/>
  <c r="N3009" i="1" s="1"/>
  <c r="R3015" i="1"/>
  <c r="T2984" i="1"/>
  <c r="O2983" i="1"/>
  <c r="O2982" i="1" s="1"/>
  <c r="O2981" i="1" s="1"/>
  <c r="AB2794" i="1"/>
  <c r="AL2794" i="1" s="1"/>
  <c r="BG2794" i="1" s="1"/>
  <c r="S2794" i="1"/>
  <c r="N2732" i="1"/>
  <c r="AA409" i="1"/>
  <c r="AK409" i="1" s="1"/>
  <c r="AO409" i="1" s="1"/>
  <c r="BF409" i="1" s="1"/>
  <c r="BJ409" i="1" s="1"/>
  <c r="Q409" i="1"/>
  <c r="I3308" i="1"/>
  <c r="H3309" i="1"/>
  <c r="R3309" i="1"/>
  <c r="Q3305" i="1"/>
  <c r="AA3305" i="1"/>
  <c r="AK3305" i="1" s="1"/>
  <c r="AO3305" i="1" s="1"/>
  <c r="BF3305" i="1" s="1"/>
  <c r="Q540" i="1"/>
  <c r="AA540" i="1"/>
  <c r="AK540" i="1" s="1"/>
  <c r="AO540" i="1" s="1"/>
  <c r="BF540" i="1" s="1"/>
  <c r="I2697" i="1"/>
  <c r="H2698" i="1"/>
  <c r="R2698" i="1"/>
  <c r="Q2669" i="1"/>
  <c r="H2669" i="1"/>
  <c r="G2599" i="1"/>
  <c r="H2600" i="1"/>
  <c r="H2449" i="1"/>
  <c r="G2444" i="1"/>
  <c r="G2443" i="1" s="1"/>
  <c r="G2442" i="1" s="1"/>
  <c r="G2441" i="1" s="1"/>
  <c r="J2418" i="1"/>
  <c r="K2419" i="1"/>
  <c r="J2374" i="1"/>
  <c r="K2375" i="1"/>
  <c r="I2135" i="1"/>
  <c r="R2136" i="1"/>
  <c r="H2136" i="1"/>
  <c r="K1813" i="1"/>
  <c r="T1813" i="1"/>
  <c r="I1714" i="1"/>
  <c r="R1715" i="1"/>
  <c r="AA1715" i="1" s="1"/>
  <c r="AK1715" i="1" s="1"/>
  <c r="AO1715" i="1" s="1"/>
  <c r="BF1715" i="1" s="1"/>
  <c r="BJ1715" i="1" s="1"/>
  <c r="R1373" i="1"/>
  <c r="H1373" i="1"/>
  <c r="K4391" i="1"/>
  <c r="J4390" i="1"/>
  <c r="K242" i="1"/>
  <c r="T242" i="1"/>
  <c r="AB3727" i="1"/>
  <c r="AL3727" i="1" s="1"/>
  <c r="BG3727" i="1" s="1"/>
  <c r="S3727" i="1"/>
  <c r="M3391" i="1"/>
  <c r="U3391" i="1" s="1"/>
  <c r="AC3391" i="1" s="1"/>
  <c r="AM3391" i="1" s="1"/>
  <c r="BH3391" i="1" s="1"/>
  <c r="U3392" i="1"/>
  <c r="AC3392" i="1" s="1"/>
  <c r="AM3392" i="1" s="1"/>
  <c r="BH3392" i="1" s="1"/>
  <c r="K3373" i="1"/>
  <c r="S3373" i="1"/>
  <c r="M3284" i="1"/>
  <c r="U3285" i="1"/>
  <c r="AC3285" i="1" s="1"/>
  <c r="AM3285" i="1" s="1"/>
  <c r="BH3285" i="1" s="1"/>
  <c r="S3333" i="1"/>
  <c r="AB3333" i="1"/>
  <c r="AL3333" i="1" s="1"/>
  <c r="BG3333" i="1" s="1"/>
  <c r="S3219" i="1"/>
  <c r="AB3219" i="1"/>
  <c r="AL3219" i="1" s="1"/>
  <c r="BG3219" i="1" s="1"/>
  <c r="AB4751" i="1"/>
  <c r="AL4751" i="1" s="1"/>
  <c r="BG4751" i="1" s="1"/>
  <c r="S4751" i="1"/>
  <c r="I3755" i="1"/>
  <c r="R3756" i="1"/>
  <c r="AA3756" i="1" s="1"/>
  <c r="AK3756" i="1" s="1"/>
  <c r="AO3756" i="1" s="1"/>
  <c r="BF3756" i="1" s="1"/>
  <c r="BJ3756" i="1" s="1"/>
  <c r="AB1109" i="1"/>
  <c r="AL1109" i="1" s="1"/>
  <c r="BG1109" i="1" s="1"/>
  <c r="S1109" i="1"/>
  <c r="AB975" i="1"/>
  <c r="AL975" i="1" s="1"/>
  <c r="BG975" i="1" s="1"/>
  <c r="S975" i="1"/>
  <c r="L943" i="1"/>
  <c r="L933" i="1" s="1"/>
  <c r="L932" i="1" s="1"/>
  <c r="T944" i="1"/>
  <c r="K944" i="1"/>
  <c r="J117" i="1"/>
  <c r="I715" i="1"/>
  <c r="R716" i="1"/>
  <c r="H716" i="1"/>
  <c r="Q694" i="1"/>
  <c r="AA694" i="1"/>
  <c r="AK694" i="1" s="1"/>
  <c r="AO694" i="1" s="1"/>
  <c r="BF694" i="1" s="1"/>
  <c r="BJ694" i="1" s="1"/>
  <c r="L621" i="1"/>
  <c r="K621" i="1" s="1"/>
  <c r="K622" i="1"/>
  <c r="I570" i="1"/>
  <c r="H571" i="1"/>
  <c r="R571" i="1"/>
  <c r="I542" i="1"/>
  <c r="H546" i="1"/>
  <c r="R546" i="1"/>
  <c r="L557" i="1"/>
  <c r="T558" i="1"/>
  <c r="K558" i="1"/>
  <c r="L501" i="1"/>
  <c r="L497" i="1" s="1"/>
  <c r="K502" i="1"/>
  <c r="T502" i="1"/>
  <c r="K4728" i="1"/>
  <c r="AA3900" i="1"/>
  <c r="AK3900" i="1" s="1"/>
  <c r="AO3900" i="1" s="1"/>
  <c r="BF3900" i="1" s="1"/>
  <c r="BJ3900" i="1" s="1"/>
  <c r="Q3900" i="1"/>
  <c r="AA3740" i="1"/>
  <c r="AK3740" i="1" s="1"/>
  <c r="AO3740" i="1" s="1"/>
  <c r="BF3740" i="1" s="1"/>
  <c r="BJ3740" i="1" s="1"/>
  <c r="Q3740" i="1"/>
  <c r="AA3641" i="1"/>
  <c r="AK3641" i="1" s="1"/>
  <c r="AO3641" i="1" s="1"/>
  <c r="BF3641" i="1" s="1"/>
  <c r="BJ3641" i="1" s="1"/>
  <c r="Q3641" i="1"/>
  <c r="R3516" i="1"/>
  <c r="H3516" i="1"/>
  <c r="AA2882" i="1"/>
  <c r="AK2882" i="1" s="1"/>
  <c r="AO2882" i="1" s="1"/>
  <c r="BF2882" i="1" s="1"/>
  <c r="BJ2882" i="1" s="1"/>
  <c r="Q2882" i="1"/>
  <c r="AA2781" i="1"/>
  <c r="AK2781" i="1" s="1"/>
  <c r="AO2781" i="1" s="1"/>
  <c r="BF2781" i="1" s="1"/>
  <c r="BJ2781" i="1" s="1"/>
  <c r="Q2781" i="1"/>
  <c r="R2688" i="1"/>
  <c r="AA2688" i="1" s="1"/>
  <c r="AK2688" i="1" s="1"/>
  <c r="AO2688" i="1" s="1"/>
  <c r="BF2688" i="1" s="1"/>
  <c r="BJ2688" i="1" s="1"/>
  <c r="I2687" i="1"/>
  <c r="AA2515" i="1"/>
  <c r="AK2515" i="1" s="1"/>
  <c r="AO2515" i="1" s="1"/>
  <c r="BF2515" i="1" s="1"/>
  <c r="BJ2515" i="1" s="1"/>
  <c r="Q2515" i="1"/>
  <c r="AA2406" i="1"/>
  <c r="AK2406" i="1" s="1"/>
  <c r="AO2406" i="1" s="1"/>
  <c r="BF2406" i="1" s="1"/>
  <c r="BJ2406" i="1" s="1"/>
  <c r="Q2406" i="1"/>
  <c r="I2220" i="1"/>
  <c r="R2221" i="1"/>
  <c r="H2221" i="1"/>
  <c r="H2184" i="1"/>
  <c r="R2184" i="1"/>
  <c r="I2183" i="1"/>
  <c r="AA1726" i="1"/>
  <c r="AK1726" i="1" s="1"/>
  <c r="AO1726" i="1" s="1"/>
  <c r="BF1726" i="1" s="1"/>
  <c r="BJ1726" i="1" s="1"/>
  <c r="Q1726" i="1"/>
  <c r="AA1489" i="1"/>
  <c r="AK1489" i="1" s="1"/>
  <c r="AO1489" i="1" s="1"/>
  <c r="BF1489" i="1" s="1"/>
  <c r="Q1489" i="1"/>
  <c r="Q128" i="1"/>
  <c r="AA128" i="1"/>
  <c r="AK128" i="1" s="1"/>
  <c r="AO128" i="1" s="1"/>
  <c r="BF128" i="1" s="1"/>
  <c r="U3963" i="1"/>
  <c r="AC3963" i="1" s="1"/>
  <c r="AM3963" i="1" s="1"/>
  <c r="BH3963" i="1" s="1"/>
  <c r="M3962" i="1"/>
  <c r="M2852" i="1"/>
  <c r="U2853" i="1"/>
  <c r="AC2853" i="1" s="1"/>
  <c r="AM2853" i="1" s="1"/>
  <c r="BH2853" i="1" s="1"/>
  <c r="U1724" i="1"/>
  <c r="AC1724" i="1" s="1"/>
  <c r="AM1724" i="1" s="1"/>
  <c r="BH1724" i="1" s="1"/>
  <c r="M1719" i="1"/>
  <c r="AB4705" i="1"/>
  <c r="AL4705" i="1" s="1"/>
  <c r="BG4705" i="1" s="1"/>
  <c r="S4705" i="1"/>
  <c r="H3288" i="1"/>
  <c r="R3288" i="1"/>
  <c r="H176" i="1"/>
  <c r="R176" i="1"/>
  <c r="P816" i="1"/>
  <c r="L4311" i="1"/>
  <c r="AS3907" i="1"/>
  <c r="AS3906" i="1" s="1"/>
  <c r="I2342" i="1"/>
  <c r="AB2681" i="1"/>
  <c r="AL2681" i="1" s="1"/>
  <c r="BG2681" i="1" s="1"/>
  <c r="S2681" i="1"/>
  <c r="AB3398" i="1"/>
  <c r="AL3399" i="1"/>
  <c r="BG3399" i="1" s="1"/>
  <c r="AA3801" i="1"/>
  <c r="AK3801" i="1" s="1"/>
  <c r="AO3801" i="1" s="1"/>
  <c r="BF3801" i="1" s="1"/>
  <c r="Q3801" i="1"/>
  <c r="Q4436" i="1"/>
  <c r="AA4436" i="1"/>
  <c r="AK4436" i="1" s="1"/>
  <c r="AO4436" i="1" s="1"/>
  <c r="BF4436" i="1" s="1"/>
  <c r="BJ4436" i="1" s="1"/>
  <c r="O3011" i="1"/>
  <c r="T3012" i="1"/>
  <c r="N2837" i="1"/>
  <c r="R2838" i="1"/>
  <c r="Q2784" i="1"/>
  <c r="AA2784" i="1"/>
  <c r="AK2784" i="1" s="1"/>
  <c r="AO2784" i="1" s="1"/>
  <c r="BF2784" i="1" s="1"/>
  <c r="BJ2784" i="1" s="1"/>
  <c r="T536" i="1"/>
  <c r="K536" i="1"/>
  <c r="G497" i="1"/>
  <c r="H498" i="1"/>
  <c r="AB3652" i="1"/>
  <c r="AL3652" i="1" s="1"/>
  <c r="BG3652" i="1" s="1"/>
  <c r="S3652" i="1"/>
  <c r="I3126" i="1"/>
  <c r="H3127" i="1"/>
  <c r="R3127" i="1"/>
  <c r="H2757" i="1"/>
  <c r="R2757" i="1"/>
  <c r="M2599" i="1"/>
  <c r="U2600" i="1"/>
  <c r="AC2600" i="1" s="1"/>
  <c r="AM2600" i="1" s="1"/>
  <c r="BH2600" i="1" s="1"/>
  <c r="G2434" i="1"/>
  <c r="H2438" i="1"/>
  <c r="H2413" i="1"/>
  <c r="G2412" i="1"/>
  <c r="K2368" i="1"/>
  <c r="J2367" i="1"/>
  <c r="L2260" i="1"/>
  <c r="K2261" i="1"/>
  <c r="T2261" i="1"/>
  <c r="Q2132" i="1"/>
  <c r="AA2132" i="1"/>
  <c r="AK2132" i="1" s="1"/>
  <c r="AO2132" i="1" s="1"/>
  <c r="BF2132" i="1" s="1"/>
  <c r="L1789" i="1"/>
  <c r="T1790" i="1"/>
  <c r="I1737" i="1"/>
  <c r="R1384" i="1"/>
  <c r="H1384" i="1"/>
  <c r="H4109" i="1"/>
  <c r="K274" i="1"/>
  <c r="L269" i="1"/>
  <c r="T274" i="1"/>
  <c r="Q3409" i="1"/>
  <c r="AA3409" i="1"/>
  <c r="AK3409" i="1" s="1"/>
  <c r="AO3409" i="1" s="1"/>
  <c r="BF3409" i="1" s="1"/>
  <c r="BJ3409" i="1" s="1"/>
  <c r="AB3388" i="1"/>
  <c r="AL3388" i="1" s="1"/>
  <c r="BG3388" i="1" s="1"/>
  <c r="S3388" i="1"/>
  <c r="I3214" i="1"/>
  <c r="R3218" i="1"/>
  <c r="H3218" i="1"/>
  <c r="K3261" i="1"/>
  <c r="AA3869" i="1"/>
  <c r="AK3869" i="1" s="1"/>
  <c r="AO3869" i="1" s="1"/>
  <c r="BF3869" i="1" s="1"/>
  <c r="BJ3869" i="1" s="1"/>
  <c r="Q3869" i="1"/>
  <c r="Q1333" i="1"/>
  <c r="AA1333" i="1"/>
  <c r="AK1333" i="1" s="1"/>
  <c r="AO1333" i="1" s="1"/>
  <c r="BF1333" i="1" s="1"/>
  <c r="BJ1333" i="1" s="1"/>
  <c r="H1309" i="1"/>
  <c r="I1308" i="1"/>
  <c r="R1309" i="1"/>
  <c r="AA1187" i="1"/>
  <c r="AK1187" i="1" s="1"/>
  <c r="AO1187" i="1" s="1"/>
  <c r="BF1187" i="1" s="1"/>
  <c r="BJ1187" i="1" s="1"/>
  <c r="Q1187" i="1"/>
  <c r="R1109" i="1"/>
  <c r="I1108" i="1"/>
  <c r="H1109" i="1"/>
  <c r="K936" i="1"/>
  <c r="T936" i="1"/>
  <c r="I926" i="1"/>
  <c r="R926" i="1" s="1"/>
  <c r="AA926" i="1" s="1"/>
  <c r="AK926" i="1" s="1"/>
  <c r="AO926" i="1" s="1"/>
  <c r="BF926" i="1" s="1"/>
  <c r="BJ926" i="1" s="1"/>
  <c r="R927" i="1"/>
  <c r="AA927" i="1" s="1"/>
  <c r="AK927" i="1" s="1"/>
  <c r="AO927" i="1" s="1"/>
  <c r="BF927" i="1" s="1"/>
  <c r="BJ927" i="1" s="1"/>
  <c r="Q118" i="1"/>
  <c r="AA118" i="1"/>
  <c r="AK118" i="1" s="1"/>
  <c r="AO118" i="1" s="1"/>
  <c r="BF118" i="1" s="1"/>
  <c r="BJ118" i="1" s="1"/>
  <c r="M88" i="1"/>
  <c r="U93" i="1"/>
  <c r="AC93" i="1" s="1"/>
  <c r="AM93" i="1" s="1"/>
  <c r="BH93" i="1" s="1"/>
  <c r="M706" i="1"/>
  <c r="U707" i="1"/>
  <c r="AC707" i="1" s="1"/>
  <c r="AM707" i="1" s="1"/>
  <c r="BH707" i="1" s="1"/>
  <c r="I669" i="1"/>
  <c r="R670" i="1"/>
  <c r="Q584" i="1"/>
  <c r="AA584" i="1"/>
  <c r="AK584" i="1" s="1"/>
  <c r="AO584" i="1" s="1"/>
  <c r="BF584" i="1" s="1"/>
  <c r="BJ584" i="1" s="1"/>
  <c r="AB3937" i="1"/>
  <c r="AL3937" i="1" s="1"/>
  <c r="BG3937" i="1" s="1"/>
  <c r="S3937" i="1"/>
  <c r="R3914" i="1"/>
  <c r="H3914" i="1"/>
  <c r="Q3921" i="1"/>
  <c r="AA3921" i="1"/>
  <c r="AK3921" i="1" s="1"/>
  <c r="AO3921" i="1" s="1"/>
  <c r="BF3921" i="1" s="1"/>
  <c r="AA3816" i="1"/>
  <c r="AK3816" i="1" s="1"/>
  <c r="AO3816" i="1" s="1"/>
  <c r="BF3816" i="1" s="1"/>
  <c r="BJ3816" i="1" s="1"/>
  <c r="Q3816" i="1"/>
  <c r="I3783" i="1"/>
  <c r="R3784" i="1"/>
  <c r="I3662" i="1"/>
  <c r="R3662" i="1" s="1"/>
  <c r="AA3662" i="1" s="1"/>
  <c r="AK3662" i="1" s="1"/>
  <c r="AO3662" i="1" s="1"/>
  <c r="BF3662" i="1" s="1"/>
  <c r="R3663" i="1"/>
  <c r="AA3663" i="1" s="1"/>
  <c r="AK3663" i="1" s="1"/>
  <c r="AO3663" i="1" s="1"/>
  <c r="BF3663" i="1" s="1"/>
  <c r="AA3491" i="1"/>
  <c r="AK3491" i="1" s="1"/>
  <c r="AO3491" i="1" s="1"/>
  <c r="BF3491" i="1" s="1"/>
  <c r="Q3491" i="1"/>
  <c r="H2906" i="1"/>
  <c r="R2906" i="1"/>
  <c r="AA2762" i="1"/>
  <c r="AK2762" i="1" s="1"/>
  <c r="AO2762" i="1" s="1"/>
  <c r="BF2762" i="1" s="1"/>
  <c r="BJ2762" i="1" s="1"/>
  <c r="Q2762" i="1"/>
  <c r="I2703" i="1"/>
  <c r="H2707" i="1"/>
  <c r="R2707" i="1"/>
  <c r="Q2530" i="1"/>
  <c r="AA2530" i="1"/>
  <c r="AK2530" i="1" s="1"/>
  <c r="AO2530" i="1" s="1"/>
  <c r="BF2530" i="1" s="1"/>
  <c r="BJ2530" i="1" s="1"/>
  <c r="Q2195" i="1"/>
  <c r="AA2195" i="1"/>
  <c r="AK2195" i="1" s="1"/>
  <c r="AO2195" i="1" s="1"/>
  <c r="BF2195" i="1" s="1"/>
  <c r="BJ2195" i="1" s="1"/>
  <c r="AA1216" i="1"/>
  <c r="AK1216" i="1" s="1"/>
  <c r="AO1216" i="1" s="1"/>
  <c r="BF1216" i="1" s="1"/>
  <c r="BJ1216" i="1" s="1"/>
  <c r="Q1216" i="1"/>
  <c r="AA112" i="1"/>
  <c r="AK112" i="1" s="1"/>
  <c r="AO112" i="1" s="1"/>
  <c r="BF112" i="1" s="1"/>
  <c r="Q112" i="1"/>
  <c r="U3450" i="1"/>
  <c r="AC3450" i="1" s="1"/>
  <c r="AM3450" i="1" s="1"/>
  <c r="BH3450" i="1" s="1"/>
  <c r="M3436" i="1"/>
  <c r="M1511" i="1"/>
  <c r="U1512" i="1"/>
  <c r="AC1512" i="1" s="1"/>
  <c r="AM1512" i="1" s="1"/>
  <c r="BH1512" i="1" s="1"/>
  <c r="M399" i="1"/>
  <c r="U400" i="1"/>
  <c r="AC400" i="1" s="1"/>
  <c r="AM400" i="1" s="1"/>
  <c r="BH400" i="1" s="1"/>
  <c r="M176" i="1"/>
  <c r="U177" i="1"/>
  <c r="AC177" i="1" s="1"/>
  <c r="AM177" i="1" s="1"/>
  <c r="BH177" i="1" s="1"/>
  <c r="L4717" i="1"/>
  <c r="K4718" i="1"/>
  <c r="T4718" i="1"/>
  <c r="S4648" i="1"/>
  <c r="AB4648" i="1"/>
  <c r="AL4648" i="1" s="1"/>
  <c r="BG4648" i="1" s="1"/>
  <c r="S1384" i="1"/>
  <c r="AB1384" i="1"/>
  <c r="AL1384" i="1" s="1"/>
  <c r="BG1384" i="1" s="1"/>
  <c r="Q2131" i="1"/>
  <c r="AA2131" i="1"/>
  <c r="AK2131" i="1" s="1"/>
  <c r="AO2131" i="1" s="1"/>
  <c r="BF2131" i="1" s="1"/>
  <c r="S2682" i="1"/>
  <c r="AB2682" i="1"/>
  <c r="AL2682" i="1" s="1"/>
  <c r="BG2682" i="1" s="1"/>
  <c r="Q4508" i="1"/>
  <c r="AA4508" i="1"/>
  <c r="AK4508" i="1" s="1"/>
  <c r="AO4508" i="1" s="1"/>
  <c r="BF4508" i="1" s="1"/>
  <c r="BJ4508" i="1" s="1"/>
  <c r="O2911" i="1"/>
  <c r="AB3052" i="1"/>
  <c r="AL3052" i="1" s="1"/>
  <c r="BG3052" i="1" s="1"/>
  <c r="S4323" i="1"/>
  <c r="AB3783" i="1"/>
  <c r="AL3783" i="1" s="1"/>
  <c r="BG3783" i="1" s="1"/>
  <c r="S3783" i="1"/>
  <c r="J2617" i="1"/>
  <c r="N2026" i="1"/>
  <c r="N2025" i="1" s="1"/>
  <c r="U2350" i="1"/>
  <c r="AC2350" i="1" s="1"/>
  <c r="AM2350" i="1" s="1"/>
  <c r="BH2350" i="1" s="1"/>
  <c r="K665" i="1"/>
  <c r="P4125" i="1"/>
  <c r="AZ4052" i="1"/>
  <c r="Y1950" i="1"/>
  <c r="AZ35" i="1"/>
  <c r="AZ21" i="1" s="1"/>
  <c r="AZ20" i="1" s="1"/>
  <c r="AZ19" i="1" s="1"/>
  <c r="Y4220" i="1"/>
  <c r="M4551" i="1"/>
  <c r="Z4670" i="1"/>
  <c r="Z2416" i="1"/>
  <c r="Z2408" i="1" s="1"/>
  <c r="Y1298" i="1"/>
  <c r="Y1267" i="1" s="1"/>
  <c r="Y1266" i="1" s="1"/>
  <c r="Y1265" i="1" s="1"/>
  <c r="S527" i="1"/>
  <c r="T622" i="1"/>
  <c r="S622" i="1" s="1"/>
  <c r="R3936" i="1"/>
  <c r="AA3936" i="1" s="1"/>
  <c r="AK3936" i="1" s="1"/>
  <c r="AO3936" i="1" s="1"/>
  <c r="BF3936" i="1" s="1"/>
  <c r="BJ3936" i="1" s="1"/>
  <c r="Q2047" i="1"/>
  <c r="AA928" i="1"/>
  <c r="AK928" i="1" s="1"/>
  <c r="AO928" i="1" s="1"/>
  <c r="BF928" i="1" s="1"/>
  <c r="S1894" i="1"/>
  <c r="S547" i="1"/>
  <c r="U1019" i="1"/>
  <c r="AC1019" i="1" s="1"/>
  <c r="AM1019" i="1" s="1"/>
  <c r="BH1019" i="1" s="1"/>
  <c r="U1253" i="1"/>
  <c r="AC1253" i="1" s="1"/>
  <c r="AM1253" i="1" s="1"/>
  <c r="BH1253" i="1" s="1"/>
  <c r="L1552" i="1"/>
  <c r="L1551" i="1" s="1"/>
  <c r="H670" i="1"/>
  <c r="AA1547" i="1"/>
  <c r="AK1547" i="1" s="1"/>
  <c r="AO1547" i="1" s="1"/>
  <c r="BF1547" i="1" s="1"/>
  <c r="BJ1547" i="1" s="1"/>
  <c r="Q4708" i="1"/>
  <c r="S2807" i="1"/>
  <c r="Q1864" i="1"/>
  <c r="M4068" i="1"/>
  <c r="M4067" i="1" s="1"/>
  <c r="T2089" i="1"/>
  <c r="AB2089" i="1" s="1"/>
  <c r="AL2089" i="1" s="1"/>
  <c r="BG2089" i="1" s="1"/>
  <c r="K4751" i="1"/>
  <c r="R3116" i="1"/>
  <c r="AA3116" i="1" s="1"/>
  <c r="AK3116" i="1" s="1"/>
  <c r="AO3116" i="1" s="1"/>
  <c r="BF3116" i="1" s="1"/>
  <c r="BJ3116" i="1" s="1"/>
  <c r="AA2708" i="1"/>
  <c r="AK2708" i="1" s="1"/>
  <c r="AO2708" i="1" s="1"/>
  <c r="BF2708" i="1" s="1"/>
  <c r="BJ2708" i="1" s="1"/>
  <c r="I219" i="1"/>
  <c r="T3272" i="1"/>
  <c r="AB3272" i="1" s="1"/>
  <c r="AL3272" i="1" s="1"/>
  <c r="BG3272" i="1" s="1"/>
  <c r="H4058" i="1"/>
  <c r="R622" i="1"/>
  <c r="Q622" i="1" s="1"/>
  <c r="H707" i="1"/>
  <c r="G2636" i="1"/>
  <c r="N2107" i="1"/>
  <c r="BC2122" i="1"/>
  <c r="AZ1052" i="1"/>
  <c r="BC2628" i="1"/>
  <c r="Z21" i="1"/>
  <c r="Z20" i="1" s="1"/>
  <c r="Z19" i="1" s="1"/>
  <c r="AA4087" i="1"/>
  <c r="AK4087" i="1" s="1"/>
  <c r="AO4087" i="1" s="1"/>
  <c r="BF4087" i="1" s="1"/>
  <c r="BJ4087" i="1" s="1"/>
  <c r="Q4087" i="1"/>
  <c r="AA3791" i="1"/>
  <c r="AK3791" i="1" s="1"/>
  <c r="AO3791" i="1" s="1"/>
  <c r="BF3791" i="1" s="1"/>
  <c r="BJ3791" i="1" s="1"/>
  <c r="Q3791" i="1"/>
  <c r="I2433" i="1"/>
  <c r="M2160" i="1"/>
  <c r="Y1797" i="1"/>
  <c r="Y1796" i="1" s="1"/>
  <c r="Y1795" i="1" s="1"/>
  <c r="Q2997" i="1"/>
  <c r="AA2997" i="1"/>
  <c r="AK2997" i="1" s="1"/>
  <c r="AO2997" i="1" s="1"/>
  <c r="BF2997" i="1" s="1"/>
  <c r="BJ2997" i="1" s="1"/>
  <c r="S1333" i="1"/>
  <c r="AA4709" i="1"/>
  <c r="AK4709" i="1" s="1"/>
  <c r="AO4709" i="1" s="1"/>
  <c r="BF4709" i="1" s="1"/>
  <c r="BJ4709" i="1" s="1"/>
  <c r="Q4709" i="1"/>
  <c r="Q3886" i="1"/>
  <c r="AA3886" i="1"/>
  <c r="AK3886" i="1" s="1"/>
  <c r="AO3886" i="1" s="1"/>
  <c r="BF3886" i="1" s="1"/>
  <c r="BJ3886" i="1" s="1"/>
  <c r="AA2626" i="1"/>
  <c r="AK2626" i="1" s="1"/>
  <c r="AO2626" i="1" s="1"/>
  <c r="BF2626" i="1" s="1"/>
  <c r="BJ2626" i="1" s="1"/>
  <c r="Q2626" i="1"/>
  <c r="AA1702" i="1"/>
  <c r="AK1702" i="1" s="1"/>
  <c r="AO1702" i="1" s="1"/>
  <c r="BF1702" i="1" s="1"/>
  <c r="Q1702" i="1"/>
  <c r="S4204" i="1"/>
  <c r="AB4204" i="1"/>
  <c r="AL4204" i="1" s="1"/>
  <c r="BG4204" i="1" s="1"/>
  <c r="S2229" i="1"/>
  <c r="AB2229" i="1"/>
  <c r="AL2229" i="1" s="1"/>
  <c r="BG2229" i="1" s="1"/>
  <c r="AB221" i="1"/>
  <c r="AL221" i="1" s="1"/>
  <c r="BG221" i="1" s="1"/>
  <c r="S221" i="1"/>
  <c r="H2515" i="1"/>
  <c r="T4732" i="1"/>
  <c r="O4731" i="1"/>
  <c r="T2673" i="1"/>
  <c r="O2665" i="1"/>
  <c r="R81" i="1"/>
  <c r="N80" i="1"/>
  <c r="R28" i="1"/>
  <c r="N23" i="1"/>
  <c r="N22" i="1" s="1"/>
  <c r="AB603" i="1"/>
  <c r="AL603" i="1" s="1"/>
  <c r="BG603" i="1" s="1"/>
  <c r="S603" i="1"/>
  <c r="R2299" i="1"/>
  <c r="H2299" i="1"/>
  <c r="Q1941" i="1"/>
  <c r="AA1941" i="1"/>
  <c r="AK1941" i="1" s="1"/>
  <c r="AO1941" i="1" s="1"/>
  <c r="BF1941" i="1" s="1"/>
  <c r="BJ1941" i="1" s="1"/>
  <c r="AB301" i="1"/>
  <c r="AL301" i="1" s="1"/>
  <c r="BG301" i="1" s="1"/>
  <c r="S301" i="1"/>
  <c r="M4296" i="1"/>
  <c r="U4297" i="1"/>
  <c r="AC4297" i="1" s="1"/>
  <c r="AM4297" i="1" s="1"/>
  <c r="BH4297" i="1" s="1"/>
  <c r="U4254" i="1"/>
  <c r="AC4254" i="1" s="1"/>
  <c r="AM4254" i="1" s="1"/>
  <c r="BH4254" i="1" s="1"/>
  <c r="M4253" i="1"/>
  <c r="U4253" i="1" s="1"/>
  <c r="AC4253" i="1" s="1"/>
  <c r="AM4253" i="1" s="1"/>
  <c r="BH4253" i="1" s="1"/>
  <c r="Q4637" i="1"/>
  <c r="AA4637" i="1"/>
  <c r="AK4637" i="1" s="1"/>
  <c r="AO4637" i="1" s="1"/>
  <c r="BF4637" i="1" s="1"/>
  <c r="BJ4637" i="1" s="1"/>
  <c r="Q3986" i="1"/>
  <c r="AA3986" i="1"/>
  <c r="AK3986" i="1" s="1"/>
  <c r="AO3986" i="1" s="1"/>
  <c r="BF3986" i="1" s="1"/>
  <c r="BJ3986" i="1" s="1"/>
  <c r="Q2970" i="1"/>
  <c r="AA2970" i="1"/>
  <c r="AK2970" i="1" s="1"/>
  <c r="AO2970" i="1" s="1"/>
  <c r="BF2970" i="1" s="1"/>
  <c r="BJ2970" i="1" s="1"/>
  <c r="R1303" i="1"/>
  <c r="I1299" i="1"/>
  <c r="Q261" i="1"/>
  <c r="AA261" i="1"/>
  <c r="AK261" i="1" s="1"/>
  <c r="AO261" i="1" s="1"/>
  <c r="BF261" i="1" s="1"/>
  <c r="AA160" i="1"/>
  <c r="AK160" i="1" s="1"/>
  <c r="AO160" i="1" s="1"/>
  <c r="BF160" i="1" s="1"/>
  <c r="BJ160" i="1" s="1"/>
  <c r="Q160" i="1"/>
  <c r="M899" i="1"/>
  <c r="U900" i="1"/>
  <c r="AC900" i="1" s="1"/>
  <c r="AM900" i="1" s="1"/>
  <c r="BH900" i="1" s="1"/>
  <c r="L2400" i="1"/>
  <c r="K2401" i="1"/>
  <c r="T2401" i="1"/>
  <c r="K2633" i="1"/>
  <c r="J2632" i="1"/>
  <c r="K220" i="1"/>
  <c r="J219" i="1"/>
  <c r="S220" i="1"/>
  <c r="H1008" i="1"/>
  <c r="M838" i="1"/>
  <c r="T2621" i="1"/>
  <c r="O2620" i="1"/>
  <c r="U1671" i="1"/>
  <c r="AC1671" i="1" s="1"/>
  <c r="AM1671" i="1" s="1"/>
  <c r="BH1671" i="1" s="1"/>
  <c r="P1670" i="1"/>
  <c r="U1562" i="1"/>
  <c r="AC1562" i="1" s="1"/>
  <c r="AM1562" i="1" s="1"/>
  <c r="BH1562" i="1" s="1"/>
  <c r="P1561" i="1"/>
  <c r="AB1534" i="1"/>
  <c r="AL1534" i="1" s="1"/>
  <c r="BG1534" i="1" s="1"/>
  <c r="S1534" i="1"/>
  <c r="AB1362" i="1"/>
  <c r="AL1362" i="1" s="1"/>
  <c r="BG1362" i="1" s="1"/>
  <c r="S1362" i="1"/>
  <c r="AB1136" i="1"/>
  <c r="AL1136" i="1" s="1"/>
  <c r="BG1136" i="1" s="1"/>
  <c r="S1136" i="1"/>
  <c r="AA901" i="1"/>
  <c r="AK901" i="1" s="1"/>
  <c r="AO901" i="1" s="1"/>
  <c r="BF901" i="1" s="1"/>
  <c r="BJ901" i="1" s="1"/>
  <c r="Q901" i="1"/>
  <c r="P542" i="1"/>
  <c r="P535" i="1" s="1"/>
  <c r="P534" i="1" s="1"/>
  <c r="U546" i="1"/>
  <c r="AC546" i="1" s="1"/>
  <c r="AM546" i="1" s="1"/>
  <c r="BH546" i="1" s="1"/>
  <c r="R3316" i="1"/>
  <c r="H3316" i="1"/>
  <c r="AB1224" i="1"/>
  <c r="AL1224" i="1" s="1"/>
  <c r="BG1224" i="1" s="1"/>
  <c r="S1224" i="1"/>
  <c r="L2897" i="1"/>
  <c r="K2898" i="1"/>
  <c r="T2898" i="1"/>
  <c r="AB2414" i="1"/>
  <c r="AL2414" i="1" s="1"/>
  <c r="BG2414" i="1" s="1"/>
  <c r="S2414" i="1"/>
  <c r="I2028" i="1"/>
  <c r="R2029" i="1"/>
  <c r="H2029" i="1"/>
  <c r="M1905" i="1"/>
  <c r="U1906" i="1"/>
  <c r="AC1906" i="1" s="1"/>
  <c r="AM1906" i="1" s="1"/>
  <c r="BH1906" i="1" s="1"/>
  <c r="K3285" i="1"/>
  <c r="T3285" i="1"/>
  <c r="L3284" i="1"/>
  <c r="AA4281" i="1"/>
  <c r="AK4281" i="1" s="1"/>
  <c r="AO4281" i="1" s="1"/>
  <c r="BF4281" i="1" s="1"/>
  <c r="BJ4281" i="1" s="1"/>
  <c r="Q4281" i="1"/>
  <c r="AA4678" i="1"/>
  <c r="AK4678" i="1" s="1"/>
  <c r="AO4678" i="1" s="1"/>
  <c r="BF4678" i="1" s="1"/>
  <c r="Q4678" i="1"/>
  <c r="AA2402" i="1"/>
  <c r="AK2402" i="1" s="1"/>
  <c r="AO2402" i="1" s="1"/>
  <c r="BF2402" i="1" s="1"/>
  <c r="BJ2402" i="1" s="1"/>
  <c r="Q2402" i="1"/>
  <c r="M3645" i="1"/>
  <c r="U3646" i="1"/>
  <c r="AC3646" i="1" s="1"/>
  <c r="AM3646" i="1" s="1"/>
  <c r="BH3646" i="1" s="1"/>
  <c r="K4483" i="1"/>
  <c r="T4483" i="1"/>
  <c r="AB2092" i="1"/>
  <c r="AL2092" i="1" s="1"/>
  <c r="BG2092" i="1" s="1"/>
  <c r="S2092" i="1"/>
  <c r="L1684" i="1"/>
  <c r="T1685" i="1"/>
  <c r="K1685" i="1"/>
  <c r="T1388" i="1"/>
  <c r="L1379" i="1"/>
  <c r="K1388" i="1"/>
  <c r="K1207" i="1"/>
  <c r="T1207" i="1"/>
  <c r="L44" i="1"/>
  <c r="T44" i="1" s="1"/>
  <c r="AB44" i="1" s="1"/>
  <c r="AL44" i="1" s="1"/>
  <c r="BG44" i="1" s="1"/>
  <c r="M3953" i="1"/>
  <c r="U3953" i="1" s="1"/>
  <c r="AC3953" i="1" s="1"/>
  <c r="AM3953" i="1" s="1"/>
  <c r="BH3953" i="1" s="1"/>
  <c r="U3954" i="1"/>
  <c r="AC3954" i="1" s="1"/>
  <c r="AM3954" i="1" s="1"/>
  <c r="BH3954" i="1" s="1"/>
  <c r="S3918" i="1"/>
  <c r="U3694" i="1"/>
  <c r="AC3694" i="1" s="1"/>
  <c r="AM3694" i="1" s="1"/>
  <c r="BH3694" i="1" s="1"/>
  <c r="P3693" i="1"/>
  <c r="O4384" i="1"/>
  <c r="T4390" i="1"/>
  <c r="N4231" i="1"/>
  <c r="N4230" i="1" s="1"/>
  <c r="R4235" i="1"/>
  <c r="AB4184" i="1"/>
  <c r="AL4184" i="1" s="1"/>
  <c r="BG4184" i="1" s="1"/>
  <c r="S4184" i="1"/>
  <c r="O3884" i="1"/>
  <c r="T3888" i="1"/>
  <c r="R3735" i="1"/>
  <c r="N3734" i="1"/>
  <c r="N3733" i="1" s="1"/>
  <c r="T3536" i="1"/>
  <c r="O3531" i="1"/>
  <c r="O3530" i="1" s="1"/>
  <c r="O3529" i="1" s="1"/>
  <c r="N3493" i="1"/>
  <c r="R3494" i="1"/>
  <c r="T3421" i="1"/>
  <c r="O3420" i="1"/>
  <c r="N3324" i="1"/>
  <c r="N3319" i="1" s="1"/>
  <c r="N3282" i="1" s="1"/>
  <c r="R3325" i="1"/>
  <c r="T2704" i="1"/>
  <c r="O2703" i="1"/>
  <c r="O2702" i="1" s="1"/>
  <c r="O2701" i="1" s="1"/>
  <c r="O2695" i="1" s="1"/>
  <c r="T2639" i="1"/>
  <c r="O2638" i="1"/>
  <c r="N2528" i="1"/>
  <c r="N2527" i="1" s="1"/>
  <c r="R2536" i="1"/>
  <c r="AA2536" i="1" s="1"/>
  <c r="AK2536" i="1" s="1"/>
  <c r="AO2536" i="1" s="1"/>
  <c r="BF2536" i="1" s="1"/>
  <c r="O2503" i="1"/>
  <c r="T2453" i="1"/>
  <c r="O2444" i="1"/>
  <c r="O2443" i="1" s="1"/>
  <c r="O2442" i="1" s="1"/>
  <c r="O2441" i="1" s="1"/>
  <c r="P2389" i="1"/>
  <c r="U2390" i="1"/>
  <c r="AC2390" i="1" s="1"/>
  <c r="AM2390" i="1" s="1"/>
  <c r="BH2390" i="1" s="1"/>
  <c r="U2368" i="1"/>
  <c r="AC2368" i="1" s="1"/>
  <c r="AM2368" i="1" s="1"/>
  <c r="BH2368" i="1" s="1"/>
  <c r="P2367" i="1"/>
  <c r="P2305" i="1"/>
  <c r="U2310" i="1"/>
  <c r="AC2310" i="1" s="1"/>
  <c r="AM2310" i="1" s="1"/>
  <c r="BH2310" i="1" s="1"/>
  <c r="P1919" i="1"/>
  <c r="U1920" i="1"/>
  <c r="AC1920" i="1" s="1"/>
  <c r="AM1920" i="1" s="1"/>
  <c r="BH1920" i="1" s="1"/>
  <c r="N1862" i="1"/>
  <c r="R1863" i="1"/>
  <c r="AA1863" i="1" s="1"/>
  <c r="AK1863" i="1" s="1"/>
  <c r="AO1863" i="1" s="1"/>
  <c r="BF1863" i="1" s="1"/>
  <c r="BJ1863" i="1" s="1"/>
  <c r="R1721" i="1"/>
  <c r="N1720" i="1"/>
  <c r="N1457" i="1"/>
  <c r="R1458" i="1"/>
  <c r="AA4547" i="1"/>
  <c r="AK4547" i="1" s="1"/>
  <c r="AO4547" i="1" s="1"/>
  <c r="BF4547" i="1" s="1"/>
  <c r="BJ4547" i="1" s="1"/>
  <c r="Q4547" i="1"/>
  <c r="AA4264" i="1"/>
  <c r="AK4264" i="1" s="1"/>
  <c r="AO4264" i="1" s="1"/>
  <c r="BF4264" i="1" s="1"/>
  <c r="Q4264" i="1"/>
  <c r="R4133" i="1"/>
  <c r="I4132" i="1"/>
  <c r="S3521" i="1"/>
  <c r="AB3521" i="1"/>
  <c r="AL3521" i="1" s="1"/>
  <c r="BG3521" i="1" s="1"/>
  <c r="T3113" i="1"/>
  <c r="K3113" i="1"/>
  <c r="L2940" i="1"/>
  <c r="K2941" i="1"/>
  <c r="T2941" i="1"/>
  <c r="L2796" i="1"/>
  <c r="K2797" i="1"/>
  <c r="T2797" i="1"/>
  <c r="AB2585" i="1"/>
  <c r="AL2585" i="1" s="1"/>
  <c r="BG2585" i="1" s="1"/>
  <c r="S2585" i="1"/>
  <c r="L2246" i="1"/>
  <c r="T2250" i="1"/>
  <c r="K2250" i="1"/>
  <c r="L1730" i="1"/>
  <c r="T1731" i="1"/>
  <c r="K1731" i="1"/>
  <c r="T805" i="1"/>
  <c r="AB805" i="1" s="1"/>
  <c r="AL805" i="1" s="1"/>
  <c r="BG805" i="1" s="1"/>
  <c r="L804" i="1"/>
  <c r="AB761" i="1"/>
  <c r="AL761" i="1" s="1"/>
  <c r="BG761" i="1" s="1"/>
  <c r="S761" i="1"/>
  <c r="L447" i="1"/>
  <c r="T451" i="1"/>
  <c r="K4560" i="1"/>
  <c r="J4512" i="1"/>
  <c r="K4513" i="1"/>
  <c r="K4232" i="1"/>
  <c r="J4231" i="1"/>
  <c r="J4230" i="1" s="1"/>
  <c r="K3801" i="1"/>
  <c r="J3797" i="1"/>
  <c r="J3796" i="1" s="1"/>
  <c r="K3476" i="1"/>
  <c r="S3476" i="1"/>
  <c r="J2665" i="1"/>
  <c r="S2666" i="1"/>
  <c r="K2666" i="1"/>
  <c r="K1692" i="1"/>
  <c r="J1691" i="1"/>
  <c r="K1413" i="1"/>
  <c r="J1408" i="1"/>
  <c r="J1404" i="1" s="1"/>
  <c r="J1403" i="1" s="1"/>
  <c r="H4552" i="1"/>
  <c r="G4551" i="1"/>
  <c r="H828" i="1"/>
  <c r="G827" i="1"/>
  <c r="U2103" i="1"/>
  <c r="AC2103" i="1" s="1"/>
  <c r="AM2103" i="1" s="1"/>
  <c r="BH2103" i="1" s="1"/>
  <c r="M2102" i="1"/>
  <c r="T1260" i="1"/>
  <c r="M1329" i="1"/>
  <c r="U1329" i="1" s="1"/>
  <c r="AC1329" i="1" s="1"/>
  <c r="AM1329" i="1" s="1"/>
  <c r="BH1329" i="1" s="1"/>
  <c r="U1330" i="1"/>
  <c r="AC1330" i="1" s="1"/>
  <c r="AM1330" i="1" s="1"/>
  <c r="BH1330" i="1" s="1"/>
  <c r="X3544" i="1"/>
  <c r="X3543" i="1" s="1"/>
  <c r="X3529" i="1" s="1"/>
  <c r="AA3552" i="1"/>
  <c r="AK3552" i="1" s="1"/>
  <c r="AO3552" i="1" s="1"/>
  <c r="BF3552" i="1" s="1"/>
  <c r="AB2360" i="1"/>
  <c r="AL2360" i="1" s="1"/>
  <c r="BG2360" i="1" s="1"/>
  <c r="S2360" i="1"/>
  <c r="U3625" i="1"/>
  <c r="AC3625" i="1" s="1"/>
  <c r="AM3625" i="1" s="1"/>
  <c r="BH3625" i="1" s="1"/>
  <c r="P3624" i="1"/>
  <c r="Q3622" i="1"/>
  <c r="AA3622" i="1"/>
  <c r="AK3622" i="1" s="1"/>
  <c r="AO3622" i="1" s="1"/>
  <c r="BF3622" i="1" s="1"/>
  <c r="N4032" i="1"/>
  <c r="R4033" i="1"/>
  <c r="P4002" i="1"/>
  <c r="U4003" i="1"/>
  <c r="AC4003" i="1" s="1"/>
  <c r="AM4003" i="1" s="1"/>
  <c r="BH4003" i="1" s="1"/>
  <c r="U3765" i="1"/>
  <c r="AC3765" i="1" s="1"/>
  <c r="AM3765" i="1" s="1"/>
  <c r="BH3765" i="1" s="1"/>
  <c r="P3764" i="1"/>
  <c r="O3453" i="1"/>
  <c r="P2652" i="1"/>
  <c r="U2653" i="1"/>
  <c r="AC2653" i="1" s="1"/>
  <c r="AM2653" i="1" s="1"/>
  <c r="BH2653" i="1" s="1"/>
  <c r="U2610" i="1"/>
  <c r="AC2610" i="1" s="1"/>
  <c r="AM2610" i="1" s="1"/>
  <c r="BH2610" i="1" s="1"/>
  <c r="P2609" i="1"/>
  <c r="T2469" i="1"/>
  <c r="O2468" i="1"/>
  <c r="P2276" i="1"/>
  <c r="P2275" i="1" s="1"/>
  <c r="P2274" i="1" s="1"/>
  <c r="P2273" i="1" s="1"/>
  <c r="U2281" i="1"/>
  <c r="AC2281" i="1" s="1"/>
  <c r="AM2281" i="1" s="1"/>
  <c r="BH2281" i="1" s="1"/>
  <c r="T2212" i="1"/>
  <c r="O2203" i="1"/>
  <c r="U2082" i="1"/>
  <c r="AC2082" i="1" s="1"/>
  <c r="AM2082" i="1" s="1"/>
  <c r="BH2082" i="1" s="1"/>
  <c r="P2081" i="1"/>
  <c r="N2052" i="1"/>
  <c r="R2056" i="1"/>
  <c r="O1946" i="1"/>
  <c r="T1947" i="1"/>
  <c r="AB1947" i="1" s="1"/>
  <c r="AL1947" i="1" s="1"/>
  <c r="BG1947" i="1" s="1"/>
  <c r="O1807" i="1"/>
  <c r="U1790" i="1"/>
  <c r="AC1790" i="1" s="1"/>
  <c r="AM1790" i="1" s="1"/>
  <c r="BH1790" i="1" s="1"/>
  <c r="P1789" i="1"/>
  <c r="O1691" i="1"/>
  <c r="T1692" i="1"/>
  <c r="N1594" i="1"/>
  <c r="N1593" i="1" s="1"/>
  <c r="N1592" i="1" s="1"/>
  <c r="N1580" i="1" s="1"/>
  <c r="R1603" i="1"/>
  <c r="R1533" i="1"/>
  <c r="N1528" i="1"/>
  <c r="N1527" i="1" s="1"/>
  <c r="O999" i="1"/>
  <c r="T1000" i="1"/>
  <c r="AB1000" i="1" s="1"/>
  <c r="AL1000" i="1" s="1"/>
  <c r="BG1000" i="1" s="1"/>
  <c r="AA4434" i="1"/>
  <c r="AK4434" i="1" s="1"/>
  <c r="AO4434" i="1" s="1"/>
  <c r="BF4434" i="1" s="1"/>
  <c r="BJ4434" i="1" s="1"/>
  <c r="Q4434" i="1"/>
  <c r="H4239" i="1"/>
  <c r="R4239" i="1"/>
  <c r="H4152" i="1"/>
  <c r="H4144" i="1" s="1"/>
  <c r="I4144" i="1"/>
  <c r="R4152" i="1"/>
  <c r="T3532" i="1"/>
  <c r="K3532" i="1"/>
  <c r="K2817" i="1"/>
  <c r="L2816" i="1"/>
  <c r="T2817" i="1"/>
  <c r="T2394" i="1"/>
  <c r="K2394" i="1"/>
  <c r="L2393" i="1"/>
  <c r="AB1763" i="1"/>
  <c r="AL1763" i="1" s="1"/>
  <c r="BG1763" i="1" s="1"/>
  <c r="S1763" i="1"/>
  <c r="L1090" i="1"/>
  <c r="T1094" i="1"/>
  <c r="K1094" i="1"/>
  <c r="L920" i="1"/>
  <c r="T920" i="1" s="1"/>
  <c r="T921" i="1"/>
  <c r="S814" i="1"/>
  <c r="AB814" i="1"/>
  <c r="AL814" i="1" s="1"/>
  <c r="BG814" i="1" s="1"/>
  <c r="K3765" i="1"/>
  <c r="J3764" i="1"/>
  <c r="J3035" i="1"/>
  <c r="J3030" i="1" s="1"/>
  <c r="K3036" i="1"/>
  <c r="H3091" i="1"/>
  <c r="Q3091" i="1"/>
  <c r="G733" i="1"/>
  <c r="G732" i="1" s="1"/>
  <c r="G721" i="1" s="1"/>
  <c r="Q734" i="1"/>
  <c r="AA3819" i="1"/>
  <c r="AK3819" i="1" s="1"/>
  <c r="AO3819" i="1" s="1"/>
  <c r="BF3819" i="1" s="1"/>
  <c r="BJ3819" i="1" s="1"/>
  <c r="Q3819" i="1"/>
  <c r="I872" i="1"/>
  <c r="R873" i="1"/>
  <c r="T3818" i="1"/>
  <c r="AB3818" i="1" s="1"/>
  <c r="AL3818" i="1" s="1"/>
  <c r="BG3818" i="1" s="1"/>
  <c r="K3324" i="1"/>
  <c r="T3324" i="1"/>
  <c r="I117" i="1"/>
  <c r="S550" i="1"/>
  <c r="Z333" i="1"/>
  <c r="P2940" i="1"/>
  <c r="R2913" i="1"/>
  <c r="AA2913" i="1" s="1"/>
  <c r="AK2913" i="1" s="1"/>
  <c r="AO2913" i="1" s="1"/>
  <c r="BF2913" i="1" s="1"/>
  <c r="BJ2913" i="1" s="1"/>
  <c r="N2912" i="1"/>
  <c r="Q2867" i="1"/>
  <c r="AA2867" i="1"/>
  <c r="AK2867" i="1" s="1"/>
  <c r="AO2867" i="1" s="1"/>
  <c r="BF2867" i="1" s="1"/>
  <c r="BJ2867" i="1" s="1"/>
  <c r="U2838" i="1"/>
  <c r="AC2838" i="1" s="1"/>
  <c r="AM2838" i="1" s="1"/>
  <c r="BH2838" i="1" s="1"/>
  <c r="P2837" i="1"/>
  <c r="AB2780" i="1"/>
  <c r="AL2780" i="1" s="1"/>
  <c r="BG2780" i="1" s="1"/>
  <c r="S2780" i="1"/>
  <c r="R408" i="1"/>
  <c r="N407" i="1"/>
  <c r="I3303" i="1"/>
  <c r="H3304" i="1"/>
  <c r="R3304" i="1"/>
  <c r="R3824" i="1"/>
  <c r="I3823" i="1"/>
  <c r="H3824" i="1"/>
  <c r="L3126" i="1"/>
  <c r="T3127" i="1"/>
  <c r="K3127" i="1"/>
  <c r="M3026" i="1"/>
  <c r="U3027" i="1"/>
  <c r="AC3027" i="1" s="1"/>
  <c r="AM3027" i="1" s="1"/>
  <c r="BH3027" i="1" s="1"/>
  <c r="M2992" i="1"/>
  <c r="U2996" i="1"/>
  <c r="AC2996" i="1" s="1"/>
  <c r="AM2996" i="1" s="1"/>
  <c r="BH2996" i="1" s="1"/>
  <c r="G2959" i="1"/>
  <c r="H2960" i="1"/>
  <c r="Q2960" i="1"/>
  <c r="L2714" i="1"/>
  <c r="T2715" i="1"/>
  <c r="K2715" i="1"/>
  <c r="M2604" i="1"/>
  <c r="U2605" i="1"/>
  <c r="AC2605" i="1" s="1"/>
  <c r="AM2605" i="1" s="1"/>
  <c r="BH2605" i="1" s="1"/>
  <c r="AA2137" i="1"/>
  <c r="AK2137" i="1" s="1"/>
  <c r="AO2137" i="1" s="1"/>
  <c r="BF2137" i="1" s="1"/>
  <c r="BJ2137" i="1" s="1"/>
  <c r="Q2137" i="1"/>
  <c r="M2125" i="1"/>
  <c r="U2126" i="1"/>
  <c r="AC2126" i="1" s="1"/>
  <c r="AM2126" i="1" s="1"/>
  <c r="BH2126" i="1" s="1"/>
  <c r="L1783" i="1"/>
  <c r="K1784" i="1"/>
  <c r="T1784" i="1"/>
  <c r="AB1677" i="1"/>
  <c r="AL1677" i="1" s="1"/>
  <c r="BG1677" i="1" s="1"/>
  <c r="S1677" i="1"/>
  <c r="K1599" i="1"/>
  <c r="S1599" i="1"/>
  <c r="G4062" i="1"/>
  <c r="Q4063" i="1"/>
  <c r="H4063" i="1"/>
  <c r="G80" i="1"/>
  <c r="H81" i="1"/>
  <c r="AA275" i="1"/>
  <c r="AK275" i="1" s="1"/>
  <c r="AO275" i="1" s="1"/>
  <c r="BF275" i="1" s="1"/>
  <c r="BJ275" i="1" s="1"/>
  <c r="Q275" i="1"/>
  <c r="H280" i="1"/>
  <c r="G269" i="1"/>
  <c r="G268" i="1" s="1"/>
  <c r="G247" i="1" s="1"/>
  <c r="H3722" i="1"/>
  <c r="R3722" i="1"/>
  <c r="K3708" i="1"/>
  <c r="T3708" i="1"/>
  <c r="U3321" i="1"/>
  <c r="AC3321" i="1" s="1"/>
  <c r="AM3321" i="1" s="1"/>
  <c r="BH3321" i="1" s="1"/>
  <c r="M3320" i="1"/>
  <c r="U3320" i="1" s="1"/>
  <c r="AC3320" i="1" s="1"/>
  <c r="AM3320" i="1" s="1"/>
  <c r="BH3320" i="1" s="1"/>
  <c r="H3226" i="1"/>
  <c r="R3226" i="1"/>
  <c r="I3225" i="1"/>
  <c r="G3257" i="1"/>
  <c r="H3261" i="1"/>
  <c r="J3208" i="1"/>
  <c r="K3209" i="1"/>
  <c r="S3209" i="1"/>
  <c r="S3147" i="1"/>
  <c r="AB3147" i="1"/>
  <c r="AL3147" i="1" s="1"/>
  <c r="BG3147" i="1" s="1"/>
  <c r="Q4769" i="1"/>
  <c r="AA4769" i="1"/>
  <c r="AK4769" i="1" s="1"/>
  <c r="AO4769" i="1" s="1"/>
  <c r="BF4769" i="1" s="1"/>
  <c r="BJ4769" i="1" s="1"/>
  <c r="AB4752" i="1"/>
  <c r="AL4752" i="1" s="1"/>
  <c r="BG4752" i="1" s="1"/>
  <c r="S4752" i="1"/>
  <c r="K3841" i="1"/>
  <c r="T3841" i="1"/>
  <c r="T1332" i="1"/>
  <c r="K1332" i="1"/>
  <c r="L1331" i="1"/>
  <c r="T1331" i="1" s="1"/>
  <c r="S1331" i="1" s="1"/>
  <c r="AA937" i="1"/>
  <c r="AK937" i="1" s="1"/>
  <c r="AO937" i="1" s="1"/>
  <c r="BF937" i="1" s="1"/>
  <c r="BJ937" i="1" s="1"/>
  <c r="Q937" i="1"/>
  <c r="L684" i="1"/>
  <c r="T685" i="1"/>
  <c r="K685" i="1"/>
  <c r="R693" i="1"/>
  <c r="H693" i="1"/>
  <c r="I479" i="1"/>
  <c r="H480" i="1"/>
  <c r="R480" i="1"/>
  <c r="R3899" i="1"/>
  <c r="I3898" i="1"/>
  <c r="I3655" i="1"/>
  <c r="R3656" i="1"/>
  <c r="R3476" i="1"/>
  <c r="H3476" i="1"/>
  <c r="AA3461" i="1"/>
  <c r="AK3461" i="1" s="1"/>
  <c r="AO3461" i="1" s="1"/>
  <c r="BF3461" i="1" s="1"/>
  <c r="Q3461" i="1"/>
  <c r="I2852" i="1"/>
  <c r="R2853" i="1"/>
  <c r="AA2692" i="1"/>
  <c r="AK2692" i="1" s="1"/>
  <c r="AO2692" i="1" s="1"/>
  <c r="BF2692" i="1" s="1"/>
  <c r="BJ2692" i="1" s="1"/>
  <c r="Q2692" i="1"/>
  <c r="AA2611" i="1"/>
  <c r="AK2611" i="1" s="1"/>
  <c r="AO2611" i="1" s="1"/>
  <c r="BF2611" i="1" s="1"/>
  <c r="BJ2611" i="1" s="1"/>
  <c r="Q2611" i="1"/>
  <c r="R2445" i="1"/>
  <c r="H2445" i="1"/>
  <c r="Q2185" i="1"/>
  <c r="AA2185" i="1"/>
  <c r="AK2185" i="1" s="1"/>
  <c r="AO2185" i="1" s="1"/>
  <c r="BF2185" i="1" s="1"/>
  <c r="BJ2185" i="1" s="1"/>
  <c r="I1724" i="1"/>
  <c r="R1725" i="1"/>
  <c r="H1725" i="1"/>
  <c r="H1244" i="1"/>
  <c r="R1244" i="1"/>
  <c r="R155" i="1"/>
  <c r="I150" i="1"/>
  <c r="H155" i="1"/>
  <c r="AA90" i="1"/>
  <c r="AK90" i="1" s="1"/>
  <c r="AO90" i="1" s="1"/>
  <c r="BF90" i="1" s="1"/>
  <c r="BJ90" i="1" s="1"/>
  <c r="Q90" i="1"/>
  <c r="U3552" i="1"/>
  <c r="AC3552" i="1" s="1"/>
  <c r="AM3552" i="1" s="1"/>
  <c r="BH3552" i="1" s="1"/>
  <c r="M3544" i="1"/>
  <c r="M1256" i="1"/>
  <c r="U1257" i="1"/>
  <c r="AC1257" i="1" s="1"/>
  <c r="AM1257" i="1" s="1"/>
  <c r="BH1257" i="1" s="1"/>
  <c r="M751" i="1"/>
  <c r="U752" i="1"/>
  <c r="AC752" i="1" s="1"/>
  <c r="AM752" i="1" s="1"/>
  <c r="BH752" i="1" s="1"/>
  <c r="K4604" i="1"/>
  <c r="T4604" i="1"/>
  <c r="L4599" i="1"/>
  <c r="U927" i="1"/>
  <c r="AC927" i="1" s="1"/>
  <c r="AM927" i="1" s="1"/>
  <c r="BH927" i="1" s="1"/>
  <c r="H2144" i="1"/>
  <c r="R2144" i="1"/>
  <c r="L2569" i="1"/>
  <c r="K2569" i="1" s="1"/>
  <c r="K2570" i="1"/>
  <c r="K1458" i="1"/>
  <c r="K4159" i="1"/>
  <c r="T4159" i="1"/>
  <c r="AW4220" i="1"/>
  <c r="AB185" i="1"/>
  <c r="N4700" i="1"/>
  <c r="AA3395" i="1"/>
  <c r="U393" i="1"/>
  <c r="AC393" i="1" s="1"/>
  <c r="AM393" i="1" s="1"/>
  <c r="BH393" i="1" s="1"/>
  <c r="Q511" i="1"/>
  <c r="AA511" i="1"/>
  <c r="AK511" i="1" s="1"/>
  <c r="AO511" i="1" s="1"/>
  <c r="BF511" i="1" s="1"/>
  <c r="BJ511" i="1" s="1"/>
  <c r="O4413" i="1"/>
  <c r="Y1981" i="1"/>
  <c r="S4451" i="1"/>
  <c r="AB4451" i="1"/>
  <c r="AL4451" i="1" s="1"/>
  <c r="BG4451" i="1" s="1"/>
  <c r="L852" i="1"/>
  <c r="T853" i="1"/>
  <c r="AB853" i="1" s="1"/>
  <c r="AL853" i="1" s="1"/>
  <c r="BG853" i="1" s="1"/>
  <c r="I2631" i="1"/>
  <c r="H2632" i="1"/>
  <c r="L2679" i="1"/>
  <c r="K2680" i="1"/>
  <c r="T2680" i="1"/>
  <c r="AC3398" i="1"/>
  <c r="AM3399" i="1"/>
  <c r="BH3399" i="1" s="1"/>
  <c r="U3532" i="1"/>
  <c r="AC3532" i="1" s="1"/>
  <c r="AM3532" i="1" s="1"/>
  <c r="BH3532" i="1" s="1"/>
  <c r="Q4552" i="1"/>
  <c r="AB349" i="1"/>
  <c r="S2375" i="1"/>
  <c r="S2669" i="1"/>
  <c r="AA3028" i="1"/>
  <c r="AK3028" i="1" s="1"/>
  <c r="AO3028" i="1" s="1"/>
  <c r="BF3028" i="1" s="1"/>
  <c r="BJ3028" i="1" s="1"/>
  <c r="Q3028" i="1"/>
  <c r="AA2988" i="1"/>
  <c r="AK2988" i="1" s="1"/>
  <c r="AO2988" i="1" s="1"/>
  <c r="BF2988" i="1" s="1"/>
  <c r="BJ2988" i="1" s="1"/>
  <c r="Q2988" i="1"/>
  <c r="O2805" i="1"/>
  <c r="T2806" i="1"/>
  <c r="U2734" i="1"/>
  <c r="AC2734" i="1" s="1"/>
  <c r="AM2734" i="1" s="1"/>
  <c r="BH2734" i="1" s="1"/>
  <c r="P2733" i="1"/>
  <c r="T3356" i="1"/>
  <c r="K3356" i="1"/>
  <c r="AB532" i="1"/>
  <c r="AL532" i="1" s="1"/>
  <c r="BG532" i="1" s="1"/>
  <c r="S532" i="1"/>
  <c r="R3107" i="1"/>
  <c r="AA3107" i="1" s="1"/>
  <c r="AK3107" i="1" s="1"/>
  <c r="AO3107" i="1" s="1"/>
  <c r="BF3107" i="1" s="1"/>
  <c r="BJ3107" i="1" s="1"/>
  <c r="I3106" i="1"/>
  <c r="K3027" i="1"/>
  <c r="J3026" i="1"/>
  <c r="AA2758" i="1"/>
  <c r="AK2758" i="1" s="1"/>
  <c r="AO2758" i="1" s="1"/>
  <c r="BF2758" i="1" s="1"/>
  <c r="BJ2758" i="1" s="1"/>
  <c r="Q2758" i="1"/>
  <c r="S2747" i="1"/>
  <c r="AB2747" i="1"/>
  <c r="AL2747" i="1" s="1"/>
  <c r="BG2747" i="1" s="1"/>
  <c r="AA2492" i="1"/>
  <c r="AK2492" i="1" s="1"/>
  <c r="AO2492" i="1" s="1"/>
  <c r="BF2492" i="1" s="1"/>
  <c r="BJ2492" i="1" s="1"/>
  <c r="Q2492" i="1"/>
  <c r="AB2209" i="1"/>
  <c r="AL2209" i="1" s="1"/>
  <c r="BG2209" i="1" s="1"/>
  <c r="S2209" i="1"/>
  <c r="I2176" i="1"/>
  <c r="R2176" i="1" s="1"/>
  <c r="AA2176" i="1" s="1"/>
  <c r="AK2176" i="1" s="1"/>
  <c r="AO2176" i="1" s="1"/>
  <c r="BF2176" i="1" s="1"/>
  <c r="BJ2176" i="1" s="1"/>
  <c r="R2177" i="1"/>
  <c r="AA2177" i="1" s="1"/>
  <c r="AK2177" i="1" s="1"/>
  <c r="AO2177" i="1" s="1"/>
  <c r="BF2177" i="1" s="1"/>
  <c r="BJ2177" i="1" s="1"/>
  <c r="U2089" i="1"/>
  <c r="AC2089" i="1" s="1"/>
  <c r="AM2089" i="1" s="1"/>
  <c r="BH2089" i="1" s="1"/>
  <c r="L1770" i="1"/>
  <c r="K1771" i="1"/>
  <c r="T1771" i="1"/>
  <c r="M1665" i="1"/>
  <c r="U1666" i="1"/>
  <c r="AC1666" i="1" s="1"/>
  <c r="AM1666" i="1" s="1"/>
  <c r="BH1666" i="1" s="1"/>
  <c r="H1659" i="1"/>
  <c r="G1658" i="1"/>
  <c r="H1626" i="1"/>
  <c r="G1621" i="1"/>
  <c r="G1617" i="1" s="1"/>
  <c r="G1616" i="1" s="1"/>
  <c r="G1606" i="1" s="1"/>
  <c r="Q1626" i="1"/>
  <c r="AB1396" i="1"/>
  <c r="AL1396" i="1" s="1"/>
  <c r="BG1396" i="1" s="1"/>
  <c r="S1396" i="1"/>
  <c r="K61" i="1"/>
  <c r="J60" i="1"/>
  <c r="J59" i="1" s="1"/>
  <c r="AA73" i="1"/>
  <c r="AK73" i="1" s="1"/>
  <c r="AO73" i="1" s="1"/>
  <c r="BF73" i="1" s="1"/>
  <c r="BJ73" i="1" s="1"/>
  <c r="Q73" i="1"/>
  <c r="AB275" i="1"/>
  <c r="AL275" i="1" s="1"/>
  <c r="BG275" i="1" s="1"/>
  <c r="S275" i="1"/>
  <c r="I3594" i="1"/>
  <c r="R3595" i="1"/>
  <c r="H3595" i="1"/>
  <c r="I3407" i="1"/>
  <c r="H3408" i="1"/>
  <c r="U3338" i="1"/>
  <c r="AC3338" i="1" s="1"/>
  <c r="AM3338" i="1" s="1"/>
  <c r="BH3338" i="1" s="1"/>
  <c r="M3337" i="1"/>
  <c r="L3225" i="1"/>
  <c r="K3226" i="1"/>
  <c r="T3226" i="1"/>
  <c r="K3229" i="1"/>
  <c r="J3225" i="1"/>
  <c r="J3142" i="1"/>
  <c r="J3141" i="1" s="1"/>
  <c r="J3140" i="1" s="1"/>
  <c r="J3139" i="1" s="1"/>
  <c r="K3143" i="1"/>
  <c r="I3832" i="1"/>
  <c r="R3841" i="1"/>
  <c r="H3841" i="1"/>
  <c r="AA3749" i="1"/>
  <c r="AK3749" i="1" s="1"/>
  <c r="AO3749" i="1" s="1"/>
  <c r="BF3749" i="1" s="1"/>
  <c r="BJ3749" i="1" s="1"/>
  <c r="Q3749" i="1"/>
  <c r="Q977" i="1"/>
  <c r="AA977" i="1"/>
  <c r="AK977" i="1" s="1"/>
  <c r="AO977" i="1" s="1"/>
  <c r="BF977" i="1" s="1"/>
  <c r="BJ977" i="1" s="1"/>
  <c r="K125" i="1"/>
  <c r="T125" i="1"/>
  <c r="AA708" i="1"/>
  <c r="AK708" i="1" s="1"/>
  <c r="AO708" i="1" s="1"/>
  <c r="BF708" i="1" s="1"/>
  <c r="BJ708" i="1" s="1"/>
  <c r="Q708" i="1"/>
  <c r="H685" i="1"/>
  <c r="R685" i="1"/>
  <c r="I684" i="1"/>
  <c r="S645" i="1"/>
  <c r="AB645" i="1"/>
  <c r="AL645" i="1" s="1"/>
  <c r="BG645" i="1" s="1"/>
  <c r="J575" i="1"/>
  <c r="K576" i="1"/>
  <c r="M490" i="1"/>
  <c r="U491" i="1"/>
  <c r="AC491" i="1" s="1"/>
  <c r="AM491" i="1" s="1"/>
  <c r="BH491" i="1" s="1"/>
  <c r="G473" i="1"/>
  <c r="H474" i="1"/>
  <c r="H460" i="1"/>
  <c r="I459" i="1"/>
  <c r="AA3937" i="1"/>
  <c r="AK3937" i="1" s="1"/>
  <c r="AO3937" i="1" s="1"/>
  <c r="BF3937" i="1" s="1"/>
  <c r="BJ3937" i="1" s="1"/>
  <c r="Q3937" i="1"/>
  <c r="Q3915" i="1"/>
  <c r="AA3915" i="1"/>
  <c r="AK3915" i="1" s="1"/>
  <c r="AO3915" i="1" s="1"/>
  <c r="BF3915" i="1" s="1"/>
  <c r="BJ3915" i="1" s="1"/>
  <c r="S4733" i="1"/>
  <c r="I3944" i="1"/>
  <c r="R3945" i="1"/>
  <c r="H3945" i="1"/>
  <c r="I3814" i="1"/>
  <c r="H3815" i="1"/>
  <c r="R3815" i="1"/>
  <c r="H3718" i="1"/>
  <c r="I3717" i="1"/>
  <c r="R3718" i="1"/>
  <c r="Q3664" i="1"/>
  <c r="AA3664" i="1"/>
  <c r="AK3664" i="1" s="1"/>
  <c r="AO3664" i="1" s="1"/>
  <c r="BF3664" i="1" s="1"/>
  <c r="AA2942" i="1"/>
  <c r="AK2942" i="1" s="1"/>
  <c r="AO2942" i="1" s="1"/>
  <c r="BF2942" i="1" s="1"/>
  <c r="BJ2942" i="1" s="1"/>
  <c r="Q2942" i="1"/>
  <c r="AA2622" i="1"/>
  <c r="AK2622" i="1" s="1"/>
  <c r="AO2622" i="1" s="1"/>
  <c r="BF2622" i="1" s="1"/>
  <c r="BJ2622" i="1" s="1"/>
  <c r="Q2622" i="1"/>
  <c r="H2394" i="1"/>
  <c r="I2393" i="1"/>
  <c r="R2394" i="1"/>
  <c r="I1574" i="1"/>
  <c r="H1575" i="1"/>
  <c r="R1575" i="1"/>
  <c r="H1546" i="1"/>
  <c r="R1546" i="1"/>
  <c r="I1545" i="1"/>
  <c r="M4432" i="1"/>
  <c r="U4433" i="1"/>
  <c r="AC4433" i="1" s="1"/>
  <c r="AM4433" i="1" s="1"/>
  <c r="BH4433" i="1" s="1"/>
  <c r="M3506" i="1"/>
  <c r="U3507" i="1"/>
  <c r="AC3507" i="1" s="1"/>
  <c r="AM3507" i="1" s="1"/>
  <c r="BH3507" i="1" s="1"/>
  <c r="M1232" i="1"/>
  <c r="U1238" i="1"/>
  <c r="AC1238" i="1" s="1"/>
  <c r="AM1238" i="1" s="1"/>
  <c r="BH1238" i="1" s="1"/>
  <c r="M861" i="1"/>
  <c r="U862" i="1"/>
  <c r="AC862" i="1" s="1"/>
  <c r="AM862" i="1" s="1"/>
  <c r="BH862" i="1" s="1"/>
  <c r="AB4678" i="1"/>
  <c r="AL4678" i="1" s="1"/>
  <c r="BG4678" i="1" s="1"/>
  <c r="S4678" i="1"/>
  <c r="T2788" i="1"/>
  <c r="T3460" i="1"/>
  <c r="S4152" i="1"/>
  <c r="AB4152" i="1"/>
  <c r="AL4152" i="1" s="1"/>
  <c r="BG4152" i="1" s="1"/>
  <c r="Q2070" i="1"/>
  <c r="M3556" i="1"/>
  <c r="T2837" i="1"/>
  <c r="K2837" i="1"/>
  <c r="K3833" i="1"/>
  <c r="Q1512" i="1"/>
  <c r="AA1512" i="1"/>
  <c r="AK1512" i="1" s="1"/>
  <c r="AO1512" i="1" s="1"/>
  <c r="BF1512" i="1" s="1"/>
  <c r="BJ1512" i="1" s="1"/>
  <c r="O3781" i="1"/>
  <c r="N4197" i="1"/>
  <c r="N4196" i="1" s="1"/>
  <c r="S4538" i="1"/>
  <c r="U2481" i="1"/>
  <c r="AC2481" i="1" s="1"/>
  <c r="AM2481" i="1" s="1"/>
  <c r="BH2481" i="1" s="1"/>
  <c r="P2475" i="1"/>
  <c r="BD2122" i="1"/>
  <c r="Y720" i="1"/>
  <c r="Q4055" i="1"/>
  <c r="AA4055" i="1"/>
  <c r="AK4055" i="1" s="1"/>
  <c r="AO4055" i="1" s="1"/>
  <c r="BF4055" i="1" s="1"/>
  <c r="BJ4055" i="1" s="1"/>
  <c r="Q812" i="1"/>
  <c r="AA812" i="1"/>
  <c r="AK812" i="1" s="1"/>
  <c r="AO812" i="1" s="1"/>
  <c r="BF812" i="1" s="1"/>
  <c r="P627" i="1"/>
  <c r="U628" i="1"/>
  <c r="AC628" i="1" s="1"/>
  <c r="AM628" i="1" s="1"/>
  <c r="BH628" i="1" s="1"/>
  <c r="AA3360" i="1"/>
  <c r="AK3360" i="1" s="1"/>
  <c r="AO3360" i="1" s="1"/>
  <c r="BF3360" i="1" s="1"/>
  <c r="Q3360" i="1"/>
  <c r="AB3280" i="1"/>
  <c r="AL3280" i="1" s="1"/>
  <c r="BG3280" i="1" s="1"/>
  <c r="S3280" i="1"/>
  <c r="AB3923" i="1"/>
  <c r="AL3923" i="1" s="1"/>
  <c r="BG3923" i="1" s="1"/>
  <c r="S3923" i="1"/>
  <c r="S4643" i="1"/>
  <c r="AB4643" i="1"/>
  <c r="AL4643" i="1" s="1"/>
  <c r="BG4643" i="1" s="1"/>
  <c r="S1245" i="1"/>
  <c r="AB1245" i="1"/>
  <c r="AL1245" i="1" s="1"/>
  <c r="BG1245" i="1" s="1"/>
  <c r="U1843" i="1"/>
  <c r="AC1843" i="1" s="1"/>
  <c r="AM1843" i="1" s="1"/>
  <c r="BH1843" i="1" s="1"/>
  <c r="AA1261" i="1"/>
  <c r="AK1261" i="1" s="1"/>
  <c r="AO1261" i="1" s="1"/>
  <c r="BF1261" i="1" s="1"/>
  <c r="Q1261" i="1"/>
  <c r="AA3370" i="1"/>
  <c r="AK3370" i="1" s="1"/>
  <c r="AO3370" i="1" s="1"/>
  <c r="BF3370" i="1" s="1"/>
  <c r="BJ3370" i="1" s="1"/>
  <c r="Q3370" i="1"/>
  <c r="Q4077" i="1"/>
  <c r="AA4077" i="1"/>
  <c r="AK4077" i="1" s="1"/>
  <c r="AO4077" i="1" s="1"/>
  <c r="BF4077" i="1" s="1"/>
  <c r="BJ4077" i="1" s="1"/>
  <c r="Q3007" i="1"/>
  <c r="AA3007" i="1"/>
  <c r="AK3007" i="1" s="1"/>
  <c r="AO3007" i="1" s="1"/>
  <c r="BF3007" i="1" s="1"/>
  <c r="BJ3007" i="1" s="1"/>
  <c r="AA892" i="1"/>
  <c r="AK892" i="1" s="1"/>
  <c r="AO892" i="1" s="1"/>
  <c r="BF892" i="1" s="1"/>
  <c r="BJ892" i="1" s="1"/>
  <c r="Q892" i="1"/>
  <c r="S4091" i="1"/>
  <c r="AB4091" i="1"/>
  <c r="AL4091" i="1" s="1"/>
  <c r="BG4091" i="1" s="1"/>
  <c r="AB1846" i="1"/>
  <c r="AL1846" i="1" s="1"/>
  <c r="BG1846" i="1" s="1"/>
  <c r="S1846" i="1"/>
  <c r="Q4608" i="1"/>
  <c r="AA4608" i="1"/>
  <c r="AK4608" i="1" s="1"/>
  <c r="AO4608" i="1" s="1"/>
  <c r="BF4608" i="1" s="1"/>
  <c r="BJ4608" i="1" s="1"/>
  <c r="T1502" i="1"/>
  <c r="AB1502" i="1" s="1"/>
  <c r="AL1502" i="1" s="1"/>
  <c r="BG1502" i="1" s="1"/>
  <c r="O1501" i="1"/>
  <c r="R1257" i="1"/>
  <c r="N1256" i="1"/>
  <c r="AA645" i="1"/>
  <c r="AK645" i="1" s="1"/>
  <c r="AO645" i="1" s="1"/>
  <c r="BF645" i="1" s="1"/>
  <c r="BJ645" i="1" s="1"/>
  <c r="Q645" i="1"/>
  <c r="AB33" i="1"/>
  <c r="AL33" i="1" s="1"/>
  <c r="BG33" i="1" s="1"/>
  <c r="S33" i="1"/>
  <c r="AB3023" i="1"/>
  <c r="AL3023" i="1" s="1"/>
  <c r="BG3023" i="1" s="1"/>
  <c r="S3023" i="1"/>
  <c r="K300" i="1"/>
  <c r="T300" i="1"/>
  <c r="AA4070" i="1"/>
  <c r="AK4070" i="1" s="1"/>
  <c r="AO4070" i="1" s="1"/>
  <c r="BF4070" i="1" s="1"/>
  <c r="BJ4070" i="1" s="1"/>
  <c r="Q4070" i="1"/>
  <c r="Q2924" i="1"/>
  <c r="AA2924" i="1"/>
  <c r="AK2924" i="1" s="1"/>
  <c r="AO2924" i="1" s="1"/>
  <c r="BF2924" i="1" s="1"/>
  <c r="BJ2924" i="1" s="1"/>
  <c r="Q1912" i="1"/>
  <c r="AA1912" i="1"/>
  <c r="AK1912" i="1" s="1"/>
  <c r="AO1912" i="1" s="1"/>
  <c r="BF1912" i="1" s="1"/>
  <c r="BJ1912" i="1" s="1"/>
  <c r="AA262" i="1"/>
  <c r="AK262" i="1" s="1"/>
  <c r="AO262" i="1" s="1"/>
  <c r="BF262" i="1" s="1"/>
  <c r="Q262" i="1"/>
  <c r="R159" i="1"/>
  <c r="H159" i="1"/>
  <c r="M3096" i="1"/>
  <c r="U3097" i="1"/>
  <c r="AC3097" i="1" s="1"/>
  <c r="AM3097" i="1" s="1"/>
  <c r="BH3097" i="1" s="1"/>
  <c r="S4653" i="1"/>
  <c r="AB4653" i="1"/>
  <c r="AL4653" i="1" s="1"/>
  <c r="BG4653" i="1" s="1"/>
  <c r="S2435" i="1"/>
  <c r="AB2435" i="1"/>
  <c r="AL2435" i="1" s="1"/>
  <c r="BG2435" i="1" s="1"/>
  <c r="S2103" i="1"/>
  <c r="AB2103" i="1"/>
  <c r="AL2103" i="1" s="1"/>
  <c r="BG2103" i="1" s="1"/>
  <c r="AB1964" i="1"/>
  <c r="AL1964" i="1" s="1"/>
  <c r="BG1964" i="1" s="1"/>
  <c r="S1964" i="1"/>
  <c r="T1849" i="1"/>
  <c r="K1849" i="1"/>
  <c r="L1848" i="1"/>
  <c r="S1765" i="1"/>
  <c r="AB1765" i="1"/>
  <c r="AL1765" i="1" s="1"/>
  <c r="BG1765" i="1" s="1"/>
  <c r="AB46" i="1"/>
  <c r="AL46" i="1" s="1"/>
  <c r="BG46" i="1" s="1"/>
  <c r="S46" i="1"/>
  <c r="J142" i="1"/>
  <c r="K143" i="1"/>
  <c r="S143" i="1"/>
  <c r="I4723" i="1"/>
  <c r="R4724" i="1"/>
  <c r="Q1660" i="1"/>
  <c r="AA1660" i="1"/>
  <c r="AK1660" i="1" s="1"/>
  <c r="AO1660" i="1" s="1"/>
  <c r="BF1660" i="1" s="1"/>
  <c r="Q1509" i="1"/>
  <c r="AA1509" i="1"/>
  <c r="AK1509" i="1" s="1"/>
  <c r="AO1509" i="1" s="1"/>
  <c r="BF1509" i="1" s="1"/>
  <c r="BJ1509" i="1" s="1"/>
  <c r="O1360" i="1"/>
  <c r="T1361" i="1"/>
  <c r="Q1249" i="1"/>
  <c r="AA1249" i="1"/>
  <c r="AK1249" i="1" s="1"/>
  <c r="AO1249" i="1" s="1"/>
  <c r="BF1249" i="1" s="1"/>
  <c r="BJ1249" i="1" s="1"/>
  <c r="AB982" i="1"/>
  <c r="AL982" i="1" s="1"/>
  <c r="BG982" i="1" s="1"/>
  <c r="S982" i="1"/>
  <c r="R900" i="1"/>
  <c r="N899" i="1"/>
  <c r="O473" i="1"/>
  <c r="T474" i="1"/>
  <c r="M131" i="1"/>
  <c r="U131" i="1" s="1"/>
  <c r="AC131" i="1" s="1"/>
  <c r="AM131" i="1" s="1"/>
  <c r="BH131" i="1" s="1"/>
  <c r="U132" i="1"/>
  <c r="AC132" i="1" s="1"/>
  <c r="AM132" i="1" s="1"/>
  <c r="BH132" i="1" s="1"/>
  <c r="L1220" i="1"/>
  <c r="T1220" i="1" s="1"/>
  <c r="AB1220" i="1" s="1"/>
  <c r="AL1220" i="1" s="1"/>
  <c r="BG1220" i="1" s="1"/>
  <c r="T1221" i="1"/>
  <c r="AB1221" i="1" s="1"/>
  <c r="AL1221" i="1" s="1"/>
  <c r="BG1221" i="1" s="1"/>
  <c r="S2899" i="1"/>
  <c r="AB2899" i="1"/>
  <c r="AL2899" i="1" s="1"/>
  <c r="BG2899" i="1" s="1"/>
  <c r="J2504" i="1"/>
  <c r="K2508" i="1"/>
  <c r="AB4227" i="1"/>
  <c r="AL4227" i="1" s="1"/>
  <c r="BG4227" i="1" s="1"/>
  <c r="S4227" i="1"/>
  <c r="I4498" i="1"/>
  <c r="R4499" i="1"/>
  <c r="AA4000" i="1"/>
  <c r="AK4000" i="1" s="1"/>
  <c r="AO4000" i="1" s="1"/>
  <c r="BF4000" i="1" s="1"/>
  <c r="BJ4000" i="1" s="1"/>
  <c r="Q4000" i="1"/>
  <c r="Q2945" i="1"/>
  <c r="AA2945" i="1"/>
  <c r="AK2945" i="1" s="1"/>
  <c r="AO2945" i="1" s="1"/>
  <c r="BF2945" i="1" s="1"/>
  <c r="BJ2945" i="1" s="1"/>
  <c r="AA2354" i="1"/>
  <c r="AK2354" i="1" s="1"/>
  <c r="AO2354" i="1" s="1"/>
  <c r="BF2354" i="1" s="1"/>
  <c r="BJ2354" i="1" s="1"/>
  <c r="Q2354" i="1"/>
  <c r="I1408" i="1"/>
  <c r="H1413" i="1"/>
  <c r="R1413" i="1"/>
  <c r="H426" i="1"/>
  <c r="R426" i="1"/>
  <c r="M4472" i="1"/>
  <c r="U4472" i="1" s="1"/>
  <c r="AC4472" i="1" s="1"/>
  <c r="AM4472" i="1" s="1"/>
  <c r="BH4472" i="1" s="1"/>
  <c r="U4473" i="1"/>
  <c r="AC4473" i="1" s="1"/>
  <c r="AM4473" i="1" s="1"/>
  <c r="BH4473" i="1" s="1"/>
  <c r="M3975" i="1"/>
  <c r="U3976" i="1"/>
  <c r="AC3976" i="1" s="1"/>
  <c r="AM3976" i="1" s="1"/>
  <c r="BH3976" i="1" s="1"/>
  <c r="S3956" i="1"/>
  <c r="AB3956" i="1"/>
  <c r="AL3956" i="1" s="1"/>
  <c r="BG3956" i="1" s="1"/>
  <c r="G4651" i="1"/>
  <c r="H4652" i="1"/>
  <c r="G3818" i="1"/>
  <c r="H3819" i="1"/>
  <c r="L755" i="1"/>
  <c r="T756" i="1"/>
  <c r="N2358" i="1"/>
  <c r="R2359" i="1"/>
  <c r="AB4223" i="1"/>
  <c r="AL4223" i="1" s="1"/>
  <c r="BG4223" i="1" s="1"/>
  <c r="S4223" i="1"/>
  <c r="O4178" i="1"/>
  <c r="T4183" i="1"/>
  <c r="Q4086" i="1"/>
  <c r="AA4086" i="1"/>
  <c r="AK4086" i="1" s="1"/>
  <c r="AO4086" i="1" s="1"/>
  <c r="BF4086" i="1" s="1"/>
  <c r="BJ4086" i="1" s="1"/>
  <c r="O4068" i="1"/>
  <c r="T4072" i="1"/>
  <c r="AB4072" i="1" s="1"/>
  <c r="AL4072" i="1" s="1"/>
  <c r="BG4072" i="1" s="1"/>
  <c r="S4014" i="1"/>
  <c r="AB4014" i="1"/>
  <c r="AL4014" i="1" s="1"/>
  <c r="BG4014" i="1" s="1"/>
  <c r="AB3866" i="1"/>
  <c r="AL3866" i="1" s="1"/>
  <c r="BG3866" i="1" s="1"/>
  <c r="S3866" i="1"/>
  <c r="AB3461" i="1"/>
  <c r="AL3461" i="1" s="1"/>
  <c r="BG3461" i="1" s="1"/>
  <c r="S3461" i="1"/>
  <c r="AB2589" i="1"/>
  <c r="AL2589" i="1" s="1"/>
  <c r="BG2589" i="1" s="1"/>
  <c r="S2589" i="1"/>
  <c r="Q2450" i="1"/>
  <c r="AA2450" i="1"/>
  <c r="AK2450" i="1" s="1"/>
  <c r="AO2450" i="1" s="1"/>
  <c r="BF2450" i="1" s="1"/>
  <c r="BJ2450" i="1" s="1"/>
  <c r="S2386" i="1"/>
  <c r="AB2386" i="1"/>
  <c r="AL2386" i="1" s="1"/>
  <c r="BG2386" i="1" s="1"/>
  <c r="Q2335" i="1"/>
  <c r="AA2335" i="1"/>
  <c r="AK2335" i="1" s="1"/>
  <c r="AO2335" i="1" s="1"/>
  <c r="BF2335" i="1" s="1"/>
  <c r="BJ2335" i="1" s="1"/>
  <c r="R2261" i="1"/>
  <c r="N2260" i="1"/>
  <c r="N2259" i="1" s="1"/>
  <c r="U2163" i="1"/>
  <c r="AC2163" i="1" s="1"/>
  <c r="AM2163" i="1" s="1"/>
  <c r="BH2163" i="1" s="1"/>
  <c r="P2162" i="1"/>
  <c r="R2082" i="1"/>
  <c r="N2081" i="1"/>
  <c r="N2075" i="1" s="1"/>
  <c r="N2074" i="1" s="1"/>
  <c r="N2064" i="1" s="1"/>
  <c r="O2052" i="1"/>
  <c r="O2051" i="1" s="1"/>
  <c r="O2050" i="1" s="1"/>
  <c r="O2039" i="1" s="1"/>
  <c r="T2053" i="1"/>
  <c r="U1983" i="1"/>
  <c r="AC1983" i="1" s="1"/>
  <c r="AM1983" i="1" s="1"/>
  <c r="BH1983" i="1" s="1"/>
  <c r="P1982" i="1"/>
  <c r="Q1892" i="1"/>
  <c r="AA1892" i="1"/>
  <c r="AK1892" i="1" s="1"/>
  <c r="AO1892" i="1" s="1"/>
  <c r="BF1892" i="1" s="1"/>
  <c r="AA1834" i="1"/>
  <c r="AK1834" i="1" s="1"/>
  <c r="AO1834" i="1" s="1"/>
  <c r="BF1834" i="1" s="1"/>
  <c r="Q1834" i="1"/>
  <c r="AB1464" i="1"/>
  <c r="AL1464" i="1" s="1"/>
  <c r="BG1464" i="1" s="1"/>
  <c r="S1464" i="1"/>
  <c r="I4564" i="1"/>
  <c r="R4564" i="1" s="1"/>
  <c r="AA4564" i="1" s="1"/>
  <c r="AK4564" i="1" s="1"/>
  <c r="AO4564" i="1" s="1"/>
  <c r="BF4564" i="1" s="1"/>
  <c r="BJ4564" i="1" s="1"/>
  <c r="R4565" i="1"/>
  <c r="AA4565" i="1" s="1"/>
  <c r="AK4565" i="1" s="1"/>
  <c r="AO4565" i="1" s="1"/>
  <c r="BF4565" i="1" s="1"/>
  <c r="BJ4565" i="1" s="1"/>
  <c r="H4479" i="1"/>
  <c r="R4479" i="1"/>
  <c r="K3519" i="1"/>
  <c r="T3519" i="1"/>
  <c r="AB3007" i="1"/>
  <c r="AL3007" i="1" s="1"/>
  <c r="BG3007" i="1" s="1"/>
  <c r="S3007" i="1"/>
  <c r="AB2839" i="1"/>
  <c r="AL2839" i="1" s="1"/>
  <c r="BG2839" i="1" s="1"/>
  <c r="S2839" i="1"/>
  <c r="AB2683" i="1"/>
  <c r="AL2683" i="1" s="1"/>
  <c r="BG2683" i="1" s="1"/>
  <c r="S2683" i="1"/>
  <c r="AB2650" i="1"/>
  <c r="AL2650" i="1" s="1"/>
  <c r="BG2650" i="1" s="1"/>
  <c r="S2650" i="1"/>
  <c r="K2584" i="1"/>
  <c r="L2583" i="1"/>
  <c r="T2584" i="1"/>
  <c r="S2251" i="1"/>
  <c r="AB2251" i="1"/>
  <c r="AL2251" i="1" s="1"/>
  <c r="BG2251" i="1" s="1"/>
  <c r="AB2157" i="1"/>
  <c r="AL2157" i="1" s="1"/>
  <c r="BG2157" i="1" s="1"/>
  <c r="S2157" i="1"/>
  <c r="S1820" i="1"/>
  <c r="AB1820" i="1"/>
  <c r="AL1820" i="1" s="1"/>
  <c r="BG1820" i="1" s="1"/>
  <c r="L1080" i="1"/>
  <c r="T1081" i="1"/>
  <c r="K1081" i="1"/>
  <c r="S1065" i="1"/>
  <c r="AB1065" i="1"/>
  <c r="AL1065" i="1" s="1"/>
  <c r="BG1065" i="1" s="1"/>
  <c r="S877" i="1"/>
  <c r="AB877" i="1"/>
  <c r="AL877" i="1" s="1"/>
  <c r="BG877" i="1" s="1"/>
  <c r="J991" i="1"/>
  <c r="S992" i="1"/>
  <c r="K992" i="1"/>
  <c r="G4529" i="1"/>
  <c r="H4530" i="1"/>
  <c r="G744" i="1"/>
  <c r="Q745" i="1"/>
  <c r="Q526" i="1"/>
  <c r="AA526" i="1"/>
  <c r="AK526" i="1" s="1"/>
  <c r="AO526" i="1" s="1"/>
  <c r="BF526" i="1" s="1"/>
  <c r="Q968" i="1"/>
  <c r="AA968" i="1"/>
  <c r="AK968" i="1" s="1"/>
  <c r="AO968" i="1" s="1"/>
  <c r="BF968" i="1" s="1"/>
  <c r="Q4105" i="1"/>
  <c r="U4739" i="1"/>
  <c r="AC4739" i="1" s="1"/>
  <c r="AM4739" i="1" s="1"/>
  <c r="BH4739" i="1" s="1"/>
  <c r="P4738" i="1"/>
  <c r="O2358" i="1"/>
  <c r="T2359" i="1"/>
  <c r="AA2198" i="1"/>
  <c r="AK2198" i="1" s="1"/>
  <c r="AO2198" i="1" s="1"/>
  <c r="BF2198" i="1" s="1"/>
  <c r="BJ2198" i="1" s="1"/>
  <c r="Q2198" i="1"/>
  <c r="AB4403" i="1"/>
  <c r="AL4403" i="1" s="1"/>
  <c r="BG4403" i="1" s="1"/>
  <c r="S4403" i="1"/>
  <c r="S4284" i="1"/>
  <c r="AB4284" i="1"/>
  <c r="AL4284" i="1" s="1"/>
  <c r="BG4284" i="1" s="1"/>
  <c r="U2723" i="1"/>
  <c r="AC2723" i="1" s="1"/>
  <c r="AM2723" i="1" s="1"/>
  <c r="BH2723" i="1" s="1"/>
  <c r="P2722" i="1"/>
  <c r="Q2646" i="1"/>
  <c r="AA2646" i="1"/>
  <c r="AK2646" i="1" s="1"/>
  <c r="AO2646" i="1" s="1"/>
  <c r="BF2646" i="1" s="1"/>
  <c r="BJ2646" i="1" s="1"/>
  <c r="O2604" i="1"/>
  <c r="T2605" i="1"/>
  <c r="AB2605" i="1" s="1"/>
  <c r="AL2605" i="1" s="1"/>
  <c r="BG2605" i="1" s="1"/>
  <c r="R2368" i="1"/>
  <c r="N2367" i="1"/>
  <c r="AA2077" i="1"/>
  <c r="AK2077" i="1" s="1"/>
  <c r="AO2077" i="1" s="1"/>
  <c r="BF2077" i="1" s="1"/>
  <c r="BJ2077" i="1" s="1"/>
  <c r="Q2077" i="1"/>
  <c r="AB2017" i="1"/>
  <c r="AL2017" i="1" s="1"/>
  <c r="BG2017" i="1" s="1"/>
  <c r="S2017" i="1"/>
  <c r="AB1610" i="1"/>
  <c r="AL1610" i="1" s="1"/>
  <c r="BG1610" i="1" s="1"/>
  <c r="S1610" i="1"/>
  <c r="AB1589" i="1"/>
  <c r="AL1589" i="1" s="1"/>
  <c r="BG1589" i="1" s="1"/>
  <c r="S1589" i="1"/>
  <c r="S1517" i="1"/>
  <c r="AB1517" i="1"/>
  <c r="AL1517" i="1" s="1"/>
  <c r="BG1517" i="1" s="1"/>
  <c r="I4322" i="1"/>
  <c r="R4323" i="1"/>
  <c r="Q4153" i="1"/>
  <c r="AA4153" i="1"/>
  <c r="AK4153" i="1" s="1"/>
  <c r="AO4153" i="1" s="1"/>
  <c r="BF4153" i="1" s="1"/>
  <c r="BJ4153" i="1" s="1"/>
  <c r="L3455" i="1"/>
  <c r="T3456" i="1"/>
  <c r="K3456" i="1"/>
  <c r="L2880" i="1"/>
  <c r="K2881" i="1"/>
  <c r="T2881" i="1"/>
  <c r="AB2516" i="1"/>
  <c r="AL2516" i="1" s="1"/>
  <c r="BG2516" i="1" s="1"/>
  <c r="S2516" i="1"/>
  <c r="L1761" i="1"/>
  <c r="T1762" i="1"/>
  <c r="K1762" i="1"/>
  <c r="AB924" i="1"/>
  <c r="AL924" i="1" s="1"/>
  <c r="BG924" i="1" s="1"/>
  <c r="S924" i="1"/>
  <c r="AB834" i="1"/>
  <c r="AL834" i="1" s="1"/>
  <c r="BG834" i="1" s="1"/>
  <c r="S834" i="1"/>
  <c r="AB796" i="1"/>
  <c r="AL796" i="1" s="1"/>
  <c r="BG796" i="1" s="1"/>
  <c r="S796" i="1"/>
  <c r="L771" i="1"/>
  <c r="K772" i="1"/>
  <c r="T772" i="1"/>
  <c r="S444" i="1"/>
  <c r="AB444" i="1"/>
  <c r="AL444" i="1" s="1"/>
  <c r="BG444" i="1" s="1"/>
  <c r="K4105" i="1"/>
  <c r="J4104" i="1"/>
  <c r="J2728" i="1"/>
  <c r="J2727" i="1" s="1"/>
  <c r="J2726" i="1" s="1"/>
  <c r="K2729" i="1"/>
  <c r="J1528" i="1"/>
  <c r="J1527" i="1" s="1"/>
  <c r="J1526" i="1" s="1"/>
  <c r="J1525" i="1" s="1"/>
  <c r="K1529" i="1"/>
  <c r="S1529" i="1"/>
  <c r="K1171" i="1"/>
  <c r="J1076" i="1"/>
  <c r="J1068" i="1" s="1"/>
  <c r="J1058" i="1" s="1"/>
  <c r="K1077" i="1"/>
  <c r="K1076" i="1" s="1"/>
  <c r="G4490" i="1"/>
  <c r="H4491" i="1"/>
  <c r="I2482" i="1"/>
  <c r="H2483" i="1"/>
  <c r="H2021" i="1"/>
  <c r="I2020" i="1"/>
  <c r="P3005" i="1"/>
  <c r="U3006" i="1"/>
  <c r="AC3006" i="1" s="1"/>
  <c r="AM3006" i="1" s="1"/>
  <c r="BH3006" i="1" s="1"/>
  <c r="AB2936" i="1"/>
  <c r="AL2936" i="1" s="1"/>
  <c r="BG2936" i="1" s="1"/>
  <c r="S2936" i="1"/>
  <c r="P2896" i="1"/>
  <c r="N2865" i="1"/>
  <c r="R2865" i="1" s="1"/>
  <c r="R2866" i="1"/>
  <c r="Q2818" i="1"/>
  <c r="AA2818" i="1"/>
  <c r="AK2818" i="1" s="1"/>
  <c r="AO2818" i="1" s="1"/>
  <c r="BF2818" i="1" s="1"/>
  <c r="BJ2818" i="1" s="1"/>
  <c r="L3181" i="1"/>
  <c r="K3182" i="1"/>
  <c r="T3182" i="1"/>
  <c r="K2734" i="1"/>
  <c r="T2734" i="1"/>
  <c r="L2733" i="1"/>
  <c r="I2722" i="1"/>
  <c r="H2723" i="1"/>
  <c r="R2723" i="1"/>
  <c r="M2638" i="1"/>
  <c r="U2639" i="1"/>
  <c r="AC2639" i="1" s="1"/>
  <c r="AM2639" i="1" s="1"/>
  <c r="BH2639" i="1" s="1"/>
  <c r="AB2533" i="1"/>
  <c r="AL2533" i="1" s="1"/>
  <c r="BG2533" i="1" s="1"/>
  <c r="S2533" i="1"/>
  <c r="J2444" i="1"/>
  <c r="J2443" i="1" s="1"/>
  <c r="J2442" i="1" s="1"/>
  <c r="J2441" i="1" s="1"/>
  <c r="K2449" i="1"/>
  <c r="S2449" i="1"/>
  <c r="J2329" i="1"/>
  <c r="J2323" i="1" s="1"/>
  <c r="J2322" i="1" s="1"/>
  <c r="S2330" i="1"/>
  <c r="K2330" i="1"/>
  <c r="R2163" i="1"/>
  <c r="H2163" i="1"/>
  <c r="AA1791" i="1"/>
  <c r="AK1791" i="1" s="1"/>
  <c r="AO1791" i="1" s="1"/>
  <c r="BF1791" i="1" s="1"/>
  <c r="BJ1791" i="1" s="1"/>
  <c r="Q1791" i="1"/>
  <c r="L1675" i="1"/>
  <c r="T1676" i="1"/>
  <c r="AB1385" i="1"/>
  <c r="AL1385" i="1" s="1"/>
  <c r="BG1385" i="1" s="1"/>
  <c r="S1385" i="1"/>
  <c r="M4372" i="1"/>
  <c r="U4373" i="1"/>
  <c r="AC4373" i="1" s="1"/>
  <c r="AM4373" i="1" s="1"/>
  <c r="BH4373" i="1" s="1"/>
  <c r="AA330" i="1"/>
  <c r="AK330" i="1" s="1"/>
  <c r="AO330" i="1" s="1"/>
  <c r="BF330" i="1" s="1"/>
  <c r="BJ330" i="1" s="1"/>
  <c r="Q330" i="1"/>
  <c r="H274" i="1"/>
  <c r="R274" i="1"/>
  <c r="I269" i="1"/>
  <c r="AA3723" i="1"/>
  <c r="AK3723" i="1" s="1"/>
  <c r="AO3723" i="1" s="1"/>
  <c r="BF3723" i="1" s="1"/>
  <c r="BJ3723" i="1" s="1"/>
  <c r="Q3723" i="1"/>
  <c r="I3378" i="1"/>
  <c r="I3377" i="1" s="1"/>
  <c r="H3379" i="1"/>
  <c r="K3338" i="1"/>
  <c r="S3338" i="1"/>
  <c r="K3222" i="1"/>
  <c r="J3221" i="1"/>
  <c r="L3265" i="1"/>
  <c r="K3266" i="1"/>
  <c r="T3266" i="1"/>
  <c r="T3146" i="1"/>
  <c r="K3146" i="1"/>
  <c r="L3142" i="1"/>
  <c r="R4768" i="1"/>
  <c r="H4768" i="1"/>
  <c r="I4767" i="1"/>
  <c r="L1355" i="1"/>
  <c r="T1356" i="1"/>
  <c r="AA1033" i="1"/>
  <c r="AK1033" i="1" s="1"/>
  <c r="AO1033" i="1" s="1"/>
  <c r="BF1033" i="1" s="1"/>
  <c r="BJ1033" i="1" s="1"/>
  <c r="Q1033" i="1"/>
  <c r="R936" i="1"/>
  <c r="H936" i="1"/>
  <c r="I950" i="1"/>
  <c r="I933" i="1" s="1"/>
  <c r="R951" i="1"/>
  <c r="H951" i="1"/>
  <c r="L669" i="1"/>
  <c r="T670" i="1"/>
  <c r="AB623" i="1"/>
  <c r="AL623" i="1" s="1"/>
  <c r="BG623" i="1" s="1"/>
  <c r="S623" i="1"/>
  <c r="M575" i="1"/>
  <c r="U576" i="1"/>
  <c r="AC576" i="1" s="1"/>
  <c r="AM576" i="1" s="1"/>
  <c r="BH576" i="1" s="1"/>
  <c r="K543" i="1"/>
  <c r="S543" i="1"/>
  <c r="M549" i="1"/>
  <c r="U549" i="1" s="1"/>
  <c r="AC549" i="1" s="1"/>
  <c r="AM549" i="1" s="1"/>
  <c r="BH549" i="1" s="1"/>
  <c r="U550" i="1"/>
  <c r="AC550" i="1" s="1"/>
  <c r="AM550" i="1" s="1"/>
  <c r="BH550" i="1" s="1"/>
  <c r="R3955" i="1"/>
  <c r="I3954" i="1"/>
  <c r="H3954" i="1" s="1"/>
  <c r="H3955" i="1"/>
  <c r="I3703" i="1"/>
  <c r="R3704" i="1"/>
  <c r="H3704" i="1"/>
  <c r="R3536" i="1"/>
  <c r="H3536" i="1"/>
  <c r="I2920" i="1"/>
  <c r="R2921" i="1"/>
  <c r="Q2881" i="1"/>
  <c r="AA2881" i="1"/>
  <c r="AK2881" i="1" s="1"/>
  <c r="AO2881" i="1" s="1"/>
  <c r="BF2881" i="1" s="1"/>
  <c r="BJ2881" i="1" s="1"/>
  <c r="H2780" i="1"/>
  <c r="R2780" i="1"/>
  <c r="R2743" i="1"/>
  <c r="I2742" i="1"/>
  <c r="H2743" i="1"/>
  <c r="H2659" i="1"/>
  <c r="R2659" i="1"/>
  <c r="I2658" i="1"/>
  <c r="I2609" i="1"/>
  <c r="R2609" i="1" s="1"/>
  <c r="AA2609" i="1" s="1"/>
  <c r="AK2609" i="1" s="1"/>
  <c r="AO2609" i="1" s="1"/>
  <c r="BF2609" i="1" s="1"/>
  <c r="BJ2609" i="1" s="1"/>
  <c r="R2610" i="1"/>
  <c r="Q2446" i="1"/>
  <c r="AA2446" i="1"/>
  <c r="AK2446" i="1" s="1"/>
  <c r="AO2446" i="1" s="1"/>
  <c r="BF2446" i="1" s="1"/>
  <c r="BJ2446" i="1" s="1"/>
  <c r="I2363" i="1"/>
  <c r="R2364" i="1"/>
  <c r="H2364" i="1"/>
  <c r="Q2222" i="1"/>
  <c r="AA2222" i="1"/>
  <c r="AK2222" i="1" s="1"/>
  <c r="AO2222" i="1" s="1"/>
  <c r="BF2222" i="1" s="1"/>
  <c r="BJ2222" i="1" s="1"/>
  <c r="I1808" i="1"/>
  <c r="R1809" i="1"/>
  <c r="AA1809" i="1" s="1"/>
  <c r="AK1809" i="1" s="1"/>
  <c r="AO1809" i="1" s="1"/>
  <c r="BF1809" i="1" s="1"/>
  <c r="BJ1809" i="1" s="1"/>
  <c r="Q1765" i="1"/>
  <c r="AA1765" i="1"/>
  <c r="AK1765" i="1" s="1"/>
  <c r="AO1765" i="1" s="1"/>
  <c r="BF1765" i="1" s="1"/>
  <c r="BJ1765" i="1" s="1"/>
  <c r="AA1697" i="1"/>
  <c r="AK1697" i="1" s="1"/>
  <c r="AO1697" i="1" s="1"/>
  <c r="BF1697" i="1" s="1"/>
  <c r="BJ1697" i="1" s="1"/>
  <c r="Q1697" i="1"/>
  <c r="I1487" i="1"/>
  <c r="H1488" i="1"/>
  <c r="R1488" i="1"/>
  <c r="I1201" i="1"/>
  <c r="R1202" i="1"/>
  <c r="H1202" i="1"/>
  <c r="I88" i="1"/>
  <c r="I87" i="1" s="1"/>
  <c r="I86" i="1" s="1"/>
  <c r="R89" i="1"/>
  <c r="AA89" i="1" s="1"/>
  <c r="AK89" i="1" s="1"/>
  <c r="AO89" i="1" s="1"/>
  <c r="BF89" i="1" s="1"/>
  <c r="BJ89" i="1" s="1"/>
  <c r="M4244" i="1"/>
  <c r="U4244" i="1" s="1"/>
  <c r="AC4244" i="1" s="1"/>
  <c r="AM4244" i="1" s="1"/>
  <c r="BH4244" i="1" s="1"/>
  <c r="U4245" i="1"/>
  <c r="AC4245" i="1" s="1"/>
  <c r="AM4245" i="1" s="1"/>
  <c r="BH4245" i="1" s="1"/>
  <c r="M2144" i="1"/>
  <c r="U2145" i="1"/>
  <c r="AC2145" i="1" s="1"/>
  <c r="AM2145" i="1" s="1"/>
  <c r="BH2145" i="1" s="1"/>
  <c r="M1695" i="1"/>
  <c r="U1696" i="1"/>
  <c r="AC1696" i="1" s="1"/>
  <c r="AM1696" i="1" s="1"/>
  <c r="BH1696" i="1" s="1"/>
  <c r="U196" i="1"/>
  <c r="AC196" i="1" s="1"/>
  <c r="AM196" i="1" s="1"/>
  <c r="BH196" i="1" s="1"/>
  <c r="M195" i="1"/>
  <c r="T1457" i="1"/>
  <c r="K1457" i="1"/>
  <c r="AA1665" i="1"/>
  <c r="AK1665" i="1" s="1"/>
  <c r="AO1665" i="1" s="1"/>
  <c r="BF1665" i="1" s="1"/>
  <c r="BJ1665" i="1" s="1"/>
  <c r="Q1665" i="1"/>
  <c r="Q2632" i="1"/>
  <c r="AA2632" i="1"/>
  <c r="AK2632" i="1" s="1"/>
  <c r="AO2632" i="1" s="1"/>
  <c r="BF2632" i="1" s="1"/>
  <c r="BJ2632" i="1" s="1"/>
  <c r="Q4717" i="1"/>
  <c r="M2701" i="1"/>
  <c r="BH3587" i="1"/>
  <c r="AM3586" i="1"/>
  <c r="BH3586" i="1" s="1"/>
  <c r="AI3153" i="1"/>
  <c r="AM3154" i="1"/>
  <c r="BH3154" i="1" s="1"/>
  <c r="BB3633" i="1"/>
  <c r="BA1059" i="1"/>
  <c r="BA1058" i="1" s="1"/>
  <c r="BA954" i="1" s="1"/>
  <c r="T4450" i="1"/>
  <c r="L2176" i="1"/>
  <c r="T2176" i="1" s="1"/>
  <c r="AB2176" i="1" s="1"/>
  <c r="AL2176" i="1" s="1"/>
  <c r="BG2176" i="1" s="1"/>
  <c r="T2177" i="1"/>
  <c r="AB2177" i="1" s="1"/>
  <c r="AL2177" i="1" s="1"/>
  <c r="BG2177" i="1" s="1"/>
  <c r="M3530" i="1"/>
  <c r="U3531" i="1"/>
  <c r="AC3531" i="1" s="1"/>
  <c r="AM3531" i="1" s="1"/>
  <c r="BH3531" i="1" s="1"/>
  <c r="AL3162" i="1"/>
  <c r="BG3163" i="1"/>
  <c r="I1059" i="1"/>
  <c r="H1064" i="1"/>
  <c r="R1064" i="1"/>
  <c r="R3027" i="1"/>
  <c r="N3026" i="1"/>
  <c r="R2987" i="1"/>
  <c r="N2983" i="1"/>
  <c r="O2968" i="1"/>
  <c r="O2967" i="1" s="1"/>
  <c r="O2966" i="1" s="1"/>
  <c r="O2965" i="1" s="1"/>
  <c r="T2973" i="1"/>
  <c r="N2828" i="1"/>
  <c r="R2829" i="1"/>
  <c r="AA2829" i="1" s="1"/>
  <c r="AK2829" i="1" s="1"/>
  <c r="AO2829" i="1" s="1"/>
  <c r="BF2829" i="1" s="1"/>
  <c r="BJ2829" i="1" s="1"/>
  <c r="AB402" i="1"/>
  <c r="AL402" i="1" s="1"/>
  <c r="BG402" i="1" s="1"/>
  <c r="S402" i="1"/>
  <c r="L3650" i="1"/>
  <c r="T3651" i="1"/>
  <c r="K3651" i="1"/>
  <c r="L3823" i="1"/>
  <c r="T3824" i="1"/>
  <c r="K3824" i="1"/>
  <c r="H3077" i="1"/>
  <c r="R3077" i="1"/>
  <c r="I2715" i="1"/>
  <c r="H2716" i="1"/>
  <c r="R2716" i="1"/>
  <c r="H2605" i="1"/>
  <c r="G2604" i="1"/>
  <c r="J2587" i="1"/>
  <c r="K2588" i="1"/>
  <c r="I2490" i="1"/>
  <c r="R2491" i="1"/>
  <c r="AA2491" i="1" s="1"/>
  <c r="AK2491" i="1" s="1"/>
  <c r="AO2491" i="1" s="1"/>
  <c r="BF2491" i="1" s="1"/>
  <c r="BJ2491" i="1" s="1"/>
  <c r="M2374" i="1"/>
  <c r="U2375" i="1"/>
  <c r="AC2375" i="1" s="1"/>
  <c r="AM2375" i="1" s="1"/>
  <c r="BH2375" i="1" s="1"/>
  <c r="G2367" i="1"/>
  <c r="H2368" i="1"/>
  <c r="T2136" i="1"/>
  <c r="K2136" i="1"/>
  <c r="L2135" i="1"/>
  <c r="Q1814" i="1"/>
  <c r="AA1814" i="1"/>
  <c r="AK1814" i="1" s="1"/>
  <c r="AO1814" i="1" s="1"/>
  <c r="BF1814" i="1" s="1"/>
  <c r="BJ1814" i="1" s="1"/>
  <c r="H1746" i="1"/>
  <c r="R1746" i="1"/>
  <c r="M1621" i="1"/>
  <c r="M1617" i="1" s="1"/>
  <c r="M1616" i="1" s="1"/>
  <c r="U1622" i="1"/>
  <c r="AC1622" i="1" s="1"/>
  <c r="AM1622" i="1" s="1"/>
  <c r="BH1622" i="1" s="1"/>
  <c r="K1395" i="1"/>
  <c r="T1395" i="1"/>
  <c r="AB1374" i="1"/>
  <c r="AL1374" i="1" s="1"/>
  <c r="BG1374" i="1" s="1"/>
  <c r="S1374" i="1"/>
  <c r="M4062" i="1"/>
  <c r="U4062" i="1" s="1"/>
  <c r="AC4062" i="1" s="1"/>
  <c r="AM4062" i="1" s="1"/>
  <c r="BH4062" i="1" s="1"/>
  <c r="U4063" i="1"/>
  <c r="AC4063" i="1" s="1"/>
  <c r="AM4063" i="1" s="1"/>
  <c r="BH4063" i="1" s="1"/>
  <c r="H70" i="1"/>
  <c r="I60" i="1"/>
  <c r="I59" i="1" s="1"/>
  <c r="H3726" i="1"/>
  <c r="R3726" i="1"/>
  <c r="L3364" i="1"/>
  <c r="T3365" i="1"/>
  <c r="K3365" i="1"/>
  <c r="I3236" i="1"/>
  <c r="R3240" i="1"/>
  <c r="H3240" i="1"/>
  <c r="L3256" i="1"/>
  <c r="R3868" i="1"/>
  <c r="H3868" i="1"/>
  <c r="G3845" i="1"/>
  <c r="H3846" i="1"/>
  <c r="S3837" i="1"/>
  <c r="K3837" i="1"/>
  <c r="H1332" i="1"/>
  <c r="R1332" i="1"/>
  <c r="I1331" i="1"/>
  <c r="H1324" i="1"/>
  <c r="R1324" i="1"/>
  <c r="T1313" i="1"/>
  <c r="L1308" i="1"/>
  <c r="K1300" i="1"/>
  <c r="J1299" i="1"/>
  <c r="AA1156" i="1"/>
  <c r="AK1156" i="1" s="1"/>
  <c r="AO1156" i="1" s="1"/>
  <c r="BF1156" i="1" s="1"/>
  <c r="BJ1156" i="1" s="1"/>
  <c r="Q1156" i="1"/>
  <c r="L1126" i="1"/>
  <c r="K1127" i="1"/>
  <c r="T1127" i="1"/>
  <c r="K940" i="1"/>
  <c r="J939" i="1"/>
  <c r="J933" i="1" s="1"/>
  <c r="J932" i="1" s="1"/>
  <c r="H940" i="1"/>
  <c r="G939" i="1"/>
  <c r="Q939" i="1" s="1"/>
  <c r="AB126" i="1"/>
  <c r="AL126" i="1" s="1"/>
  <c r="BG126" i="1" s="1"/>
  <c r="S126" i="1"/>
  <c r="AA119" i="1"/>
  <c r="AK119" i="1" s="1"/>
  <c r="AO119" i="1" s="1"/>
  <c r="BF119" i="1" s="1"/>
  <c r="BJ119" i="1" s="1"/>
  <c r="Q119" i="1"/>
  <c r="AA686" i="1"/>
  <c r="AK686" i="1" s="1"/>
  <c r="AO686" i="1" s="1"/>
  <c r="BF686" i="1" s="1"/>
  <c r="BJ686" i="1" s="1"/>
  <c r="Q686" i="1"/>
  <c r="Q623" i="1"/>
  <c r="AA623" i="1"/>
  <c r="AK623" i="1" s="1"/>
  <c r="AO623" i="1" s="1"/>
  <c r="BF623" i="1" s="1"/>
  <c r="BJ623" i="1" s="1"/>
  <c r="I582" i="1"/>
  <c r="R583" i="1"/>
  <c r="H583" i="1"/>
  <c r="M505" i="1"/>
  <c r="U506" i="1"/>
  <c r="AC506" i="1" s="1"/>
  <c r="AM506" i="1" s="1"/>
  <c r="BH506" i="1" s="1"/>
  <c r="Q464" i="1"/>
  <c r="AA464" i="1"/>
  <c r="AK464" i="1" s="1"/>
  <c r="AO464" i="1" s="1"/>
  <c r="BF464" i="1" s="1"/>
  <c r="BJ464" i="1" s="1"/>
  <c r="K3911" i="1"/>
  <c r="J3910" i="1"/>
  <c r="J3909" i="1" s="1"/>
  <c r="J3908" i="1" s="1"/>
  <c r="J3907" i="1" s="1"/>
  <c r="S3911" i="1"/>
  <c r="G3910" i="1"/>
  <c r="G3909" i="1" s="1"/>
  <c r="G3908" i="1" s="1"/>
  <c r="G3907" i="1" s="1"/>
  <c r="G3906" i="1" s="1"/>
  <c r="H3918" i="1"/>
  <c r="I3962" i="1"/>
  <c r="H3963" i="1"/>
  <c r="R3963" i="1"/>
  <c r="AA3946" i="1"/>
  <c r="AK3946" i="1" s="1"/>
  <c r="AO3946" i="1" s="1"/>
  <c r="BF3946" i="1" s="1"/>
  <c r="BJ3946" i="1" s="1"/>
  <c r="Q3946" i="1"/>
  <c r="Q3785" i="1"/>
  <c r="AA3785" i="1"/>
  <c r="AK3785" i="1" s="1"/>
  <c r="AO3785" i="1" s="1"/>
  <c r="BF3785" i="1" s="1"/>
  <c r="BJ3785" i="1" s="1"/>
  <c r="I3468" i="1"/>
  <c r="R3469" i="1"/>
  <c r="Q2907" i="1"/>
  <c r="AA2907" i="1"/>
  <c r="AK2907" i="1" s="1"/>
  <c r="AO2907" i="1" s="1"/>
  <c r="BF2907" i="1" s="1"/>
  <c r="BJ2907" i="1" s="1"/>
  <c r="I2797" i="1"/>
  <c r="H2798" i="1"/>
  <c r="R2798" i="1"/>
  <c r="H2429" i="1"/>
  <c r="R2429" i="1"/>
  <c r="I2428" i="1"/>
  <c r="R2291" i="1"/>
  <c r="H2291" i="1"/>
  <c r="H2194" i="1"/>
  <c r="I2193" i="1"/>
  <c r="R2194" i="1"/>
  <c r="I1798" i="1"/>
  <c r="R1799" i="1"/>
  <c r="H1799" i="1"/>
  <c r="R1215" i="1"/>
  <c r="H1215" i="1"/>
  <c r="U3885" i="1"/>
  <c r="AC3885" i="1" s="1"/>
  <c r="AM3885" i="1" s="1"/>
  <c r="BH3885" i="1" s="1"/>
  <c r="M3884" i="1"/>
  <c r="M2872" i="1"/>
  <c r="U2873" i="1"/>
  <c r="AC2873" i="1" s="1"/>
  <c r="AM2873" i="1" s="1"/>
  <c r="BH2873" i="1" s="1"/>
  <c r="M1915" i="1"/>
  <c r="U1915" i="1" s="1"/>
  <c r="AC1915" i="1" s="1"/>
  <c r="AM1915" i="1" s="1"/>
  <c r="BH1915" i="1" s="1"/>
  <c r="U1916" i="1"/>
  <c r="AC1916" i="1" s="1"/>
  <c r="AM1916" i="1" s="1"/>
  <c r="BH1916" i="1" s="1"/>
  <c r="M1545" i="1"/>
  <c r="U1546" i="1"/>
  <c r="AC1546" i="1" s="1"/>
  <c r="AM1546" i="1" s="1"/>
  <c r="BH1546" i="1" s="1"/>
  <c r="T4772" i="1"/>
  <c r="K4772" i="1"/>
  <c r="L4767" i="1"/>
  <c r="K4677" i="1"/>
  <c r="T4677" i="1"/>
  <c r="AB4618" i="1"/>
  <c r="AL4618" i="1" s="1"/>
  <c r="BG4618" i="1" s="1"/>
  <c r="S4618" i="1"/>
  <c r="AB4755" i="1"/>
  <c r="AL4755" i="1" s="1"/>
  <c r="BG4755" i="1" s="1"/>
  <c r="S4755" i="1"/>
  <c r="S2405" i="1"/>
  <c r="AB2405" i="1"/>
  <c r="AL2405" i="1" s="1"/>
  <c r="BG2405" i="1" s="1"/>
  <c r="AB3932" i="1"/>
  <c r="AL3932" i="1" s="1"/>
  <c r="BG3932" i="1" s="1"/>
  <c r="S3932" i="1"/>
  <c r="AB3240" i="1"/>
  <c r="AL3240" i="1" s="1"/>
  <c r="BG3240" i="1" s="1"/>
  <c r="S3240" i="1"/>
  <c r="K3292" i="1"/>
  <c r="BB2274" i="1"/>
  <c r="BB2273" i="1" s="1"/>
  <c r="BD3141" i="1"/>
  <c r="BD3140" i="1" s="1"/>
  <c r="BD3139" i="1" s="1"/>
  <c r="BC3182" i="1"/>
  <c r="BH3183" i="1"/>
  <c r="BC199" i="1"/>
  <c r="BC194" i="1" s="1"/>
  <c r="BH200" i="1"/>
  <c r="R1445" i="1"/>
  <c r="AA1445" i="1" s="1"/>
  <c r="AK1445" i="1" s="1"/>
  <c r="AO1445" i="1" s="1"/>
  <c r="BF1445" i="1" s="1"/>
  <c r="Q3346" i="1"/>
  <c r="AA1482" i="1"/>
  <c r="AK1482" i="1" s="1"/>
  <c r="AO1482" i="1" s="1"/>
  <c r="BF1482" i="1" s="1"/>
  <c r="BJ1482" i="1" s="1"/>
  <c r="Q1482" i="1"/>
  <c r="L737" i="1"/>
  <c r="K738" i="1"/>
  <c r="AB2096" i="1"/>
  <c r="AL2096" i="1" s="1"/>
  <c r="BG2096" i="1" s="1"/>
  <c r="S2096" i="1"/>
  <c r="K1966" i="1"/>
  <c r="T1966" i="1"/>
  <c r="T3832" i="1"/>
  <c r="L3831" i="1"/>
  <c r="K1313" i="1"/>
  <c r="BC3213" i="1"/>
  <c r="BC3212" i="1" s="1"/>
  <c r="AZ3907" i="1"/>
  <c r="AZ3906" i="1" s="1"/>
  <c r="AZ4699" i="1"/>
  <c r="Z3732" i="1"/>
  <c r="Z2591" i="1"/>
  <c r="Z217" i="1"/>
  <c r="Z216" i="1" s="1"/>
  <c r="R4636" i="1"/>
  <c r="Q4636" i="1" s="1"/>
  <c r="Y4419" i="1"/>
  <c r="Z3160" i="1"/>
  <c r="Y1896" i="1"/>
  <c r="P919" i="1"/>
  <c r="P918" i="1" s="1"/>
  <c r="G2665" i="1"/>
  <c r="G2664" i="1" s="1"/>
  <c r="G2663" i="1" s="1"/>
  <c r="G2662" i="1" s="1"/>
  <c r="K2435" i="1"/>
  <c r="R4546" i="1"/>
  <c r="Q4546" i="1" s="1"/>
  <c r="L1394" i="1"/>
  <c r="K1019" i="1"/>
  <c r="L3112" i="1"/>
  <c r="K3112" i="1" s="1"/>
  <c r="M3455" i="1"/>
  <c r="M3454" i="1" s="1"/>
  <c r="H3756" i="1"/>
  <c r="R3379" i="1"/>
  <c r="AA3379" i="1" s="1"/>
  <c r="AK3379" i="1" s="1"/>
  <c r="AO3379" i="1" s="1"/>
  <c r="BF3379" i="1" s="1"/>
  <c r="BJ3379" i="1" s="1"/>
  <c r="U322" i="1"/>
  <c r="AC322" i="1" s="1"/>
  <c r="AM322" i="1" s="1"/>
  <c r="BH322" i="1" s="1"/>
  <c r="Q2497" i="1"/>
  <c r="I2162" i="1"/>
  <c r="I2161" i="1" s="1"/>
  <c r="K1065" i="1"/>
  <c r="Q82" i="1"/>
  <c r="L1108" i="1"/>
  <c r="K1108" i="1" s="1"/>
  <c r="L530" i="1"/>
  <c r="L529" i="1" s="1"/>
  <c r="I2880" i="1"/>
  <c r="AE1882" i="1"/>
  <c r="K1309" i="1"/>
  <c r="Q1722" i="1"/>
  <c r="I3515" i="1"/>
  <c r="H3515" i="1" s="1"/>
  <c r="K641" i="1"/>
  <c r="S3383" i="1"/>
  <c r="AZ1298" i="1"/>
  <c r="AZ1267" i="1" s="1"/>
  <c r="AZ1266" i="1" s="1"/>
  <c r="AZ1265" i="1" s="1"/>
  <c r="BC2929" i="1"/>
  <c r="BC2928" i="1" s="1"/>
  <c r="BC2927" i="1" s="1"/>
  <c r="BC2926" i="1" s="1"/>
  <c r="AZ2323" i="1"/>
  <c r="AZ2322" i="1" s="1"/>
  <c r="AZ2303" i="1" s="1"/>
  <c r="AZ3282" i="1"/>
  <c r="AA3388" i="1"/>
  <c r="AK3388" i="1" s="1"/>
  <c r="AO3388" i="1" s="1"/>
  <c r="BF3388" i="1" s="1"/>
  <c r="BJ3388" i="1" s="1"/>
  <c r="Q3388" i="1"/>
  <c r="N2929" i="1"/>
  <c r="R2933" i="1"/>
  <c r="O627" i="1"/>
  <c r="T628" i="1"/>
  <c r="AA4729" i="1"/>
  <c r="AK4729" i="1" s="1"/>
  <c r="AO4729" i="1" s="1"/>
  <c r="BF4729" i="1" s="1"/>
  <c r="BJ4729" i="1" s="1"/>
  <c r="Q4729" i="1"/>
  <c r="AA2667" i="1"/>
  <c r="AK2667" i="1" s="1"/>
  <c r="AO2667" i="1" s="1"/>
  <c r="BF2667" i="1" s="1"/>
  <c r="BJ2667" i="1" s="1"/>
  <c r="Q2667" i="1"/>
  <c r="AB3793" i="1"/>
  <c r="AL3793" i="1" s="1"/>
  <c r="BG3793" i="1" s="1"/>
  <c r="S3793" i="1"/>
  <c r="H128" i="1"/>
  <c r="I2259" i="1"/>
  <c r="H2259" i="1" s="1"/>
  <c r="O3763" i="1"/>
  <c r="O3762" i="1" s="1"/>
  <c r="M2928" i="1"/>
  <c r="S4064" i="1"/>
  <c r="AB4064" i="1"/>
  <c r="AL4064" i="1" s="1"/>
  <c r="BG4064" i="1" s="1"/>
  <c r="L1319" i="1"/>
  <c r="T1319" i="1" s="1"/>
  <c r="AB1319" i="1" s="1"/>
  <c r="AL1319" i="1" s="1"/>
  <c r="BG1319" i="1" s="1"/>
  <c r="T1324" i="1"/>
  <c r="AA462" i="1"/>
  <c r="AK462" i="1" s="1"/>
  <c r="AO462" i="1" s="1"/>
  <c r="BF462" i="1" s="1"/>
  <c r="BJ462" i="1" s="1"/>
  <c r="Q462" i="1"/>
  <c r="AA3994" i="1"/>
  <c r="AK3994" i="1" s="1"/>
  <c r="AO3994" i="1" s="1"/>
  <c r="BF3994" i="1" s="1"/>
  <c r="BJ3994" i="1" s="1"/>
  <c r="Q3994" i="1"/>
  <c r="AA2769" i="1"/>
  <c r="AK2769" i="1" s="1"/>
  <c r="AO2769" i="1" s="1"/>
  <c r="BF2769" i="1" s="1"/>
  <c r="BJ2769" i="1" s="1"/>
  <c r="Q2769" i="1"/>
  <c r="AA2097" i="1"/>
  <c r="AK2097" i="1" s="1"/>
  <c r="AO2097" i="1" s="1"/>
  <c r="BF2097" i="1" s="1"/>
  <c r="BJ2097" i="1" s="1"/>
  <c r="Q2097" i="1"/>
  <c r="S2945" i="1"/>
  <c r="AB2945" i="1"/>
  <c r="AL2945" i="1" s="1"/>
  <c r="BG2945" i="1" s="1"/>
  <c r="AB930" i="1"/>
  <c r="AL930" i="1" s="1"/>
  <c r="BG930" i="1" s="1"/>
  <c r="S930" i="1"/>
  <c r="U2588" i="1"/>
  <c r="AC2588" i="1" s="1"/>
  <c r="AM2588" i="1" s="1"/>
  <c r="BH2588" i="1" s="1"/>
  <c r="P2587" i="1"/>
  <c r="AB32" i="1"/>
  <c r="AL32" i="1" s="1"/>
  <c r="BG32" i="1" s="1"/>
  <c r="S32" i="1"/>
  <c r="K3359" i="1"/>
  <c r="S3359" i="1"/>
  <c r="R3827" i="1"/>
  <c r="H3827" i="1"/>
  <c r="AB2961" i="1"/>
  <c r="AL2961" i="1" s="1"/>
  <c r="BG2961" i="1" s="1"/>
  <c r="S2961" i="1"/>
  <c r="H2771" i="1"/>
  <c r="G2767" i="1"/>
  <c r="G2766" i="1" s="1"/>
  <c r="AA2381" i="1"/>
  <c r="AK2381" i="1" s="1"/>
  <c r="AO2381" i="1" s="1"/>
  <c r="BF2381" i="1" s="1"/>
  <c r="Q2381" i="1"/>
  <c r="K1622" i="1"/>
  <c r="T1622" i="1"/>
  <c r="H296" i="1"/>
  <c r="I295" i="1"/>
  <c r="R296" i="1"/>
  <c r="H4314" i="1"/>
  <c r="R4314" i="1"/>
  <c r="I4313" i="1"/>
  <c r="Q4298" i="1"/>
  <c r="AA4298" i="1"/>
  <c r="AK4298" i="1" s="1"/>
  <c r="AO4298" i="1" s="1"/>
  <c r="BF4298" i="1" s="1"/>
  <c r="BJ4298" i="1" s="1"/>
  <c r="Q3117" i="1"/>
  <c r="AA3117" i="1"/>
  <c r="AK3117" i="1" s="1"/>
  <c r="AO3117" i="1" s="1"/>
  <c r="BF3117" i="1" s="1"/>
  <c r="AB4681" i="1"/>
  <c r="AL4681" i="1" s="1"/>
  <c r="BG4681" i="1" s="1"/>
  <c r="S4681" i="1"/>
  <c r="AB2436" i="1"/>
  <c r="AL2436" i="1" s="1"/>
  <c r="BG2436" i="1" s="1"/>
  <c r="S2436" i="1"/>
  <c r="AB1931" i="1"/>
  <c r="AL1931" i="1" s="1"/>
  <c r="BG1931" i="1" s="1"/>
  <c r="S1931" i="1"/>
  <c r="T1618" i="1"/>
  <c r="K1618" i="1"/>
  <c r="K4681" i="1"/>
  <c r="H2522" i="1"/>
  <c r="G2514" i="1"/>
  <c r="G2513" i="1" s="1"/>
  <c r="G2512" i="1" s="1"/>
  <c r="G2501" i="1" s="1"/>
  <c r="I2514" i="1"/>
  <c r="I2752" i="1"/>
  <c r="Y3505" i="1"/>
  <c r="P3073" i="1"/>
  <c r="U3074" i="1"/>
  <c r="AC3074" i="1" s="1"/>
  <c r="AM3074" i="1" s="1"/>
  <c r="BH3074" i="1" s="1"/>
  <c r="P1714" i="1"/>
  <c r="U1715" i="1"/>
  <c r="AC1715" i="1" s="1"/>
  <c r="AM1715" i="1" s="1"/>
  <c r="BH1715" i="1" s="1"/>
  <c r="R1659" i="1"/>
  <c r="N1658" i="1"/>
  <c r="P1528" i="1"/>
  <c r="P1527" i="1" s="1"/>
  <c r="P1526" i="1" s="1"/>
  <c r="P1525" i="1" s="1"/>
  <c r="U1537" i="1"/>
  <c r="AC1537" i="1" s="1"/>
  <c r="AM1537" i="1" s="1"/>
  <c r="BH1537" i="1" s="1"/>
  <c r="R1508" i="1"/>
  <c r="AA1508" i="1" s="1"/>
  <c r="AK1508" i="1" s="1"/>
  <c r="AO1508" i="1" s="1"/>
  <c r="BF1508" i="1" s="1"/>
  <c r="BJ1508" i="1" s="1"/>
  <c r="N1507" i="1"/>
  <c r="N1247" i="1"/>
  <c r="R1248" i="1"/>
  <c r="U1202" i="1"/>
  <c r="AC1202" i="1" s="1"/>
  <c r="AM1202" i="1" s="1"/>
  <c r="BH1202" i="1" s="1"/>
  <c r="P1201" i="1"/>
  <c r="AA844" i="1"/>
  <c r="AK844" i="1" s="1"/>
  <c r="AO844" i="1" s="1"/>
  <c r="BF844" i="1" s="1"/>
  <c r="Q844" i="1"/>
  <c r="O525" i="1"/>
  <c r="T526" i="1"/>
  <c r="AB526" i="1" s="1"/>
  <c r="AL526" i="1" s="1"/>
  <c r="BG526" i="1" s="1"/>
  <c r="S24" i="1"/>
  <c r="AB24" i="1"/>
  <c r="AL24" i="1" s="1"/>
  <c r="BG24" i="1" s="1"/>
  <c r="S2789" i="1"/>
  <c r="I2318" i="1"/>
  <c r="R2319" i="1"/>
  <c r="H2319" i="1"/>
  <c r="G2276" i="1"/>
  <c r="H2281" i="1"/>
  <c r="Q2281" i="1"/>
  <c r="H2046" i="1"/>
  <c r="R2046" i="1"/>
  <c r="M1937" i="1"/>
  <c r="U1938" i="1"/>
  <c r="AC1938" i="1" s="1"/>
  <c r="AM1938" i="1" s="1"/>
  <c r="BH1938" i="1" s="1"/>
  <c r="J1899" i="1"/>
  <c r="K1900" i="1"/>
  <c r="L1528" i="1"/>
  <c r="K1537" i="1"/>
  <c r="T1537" i="1"/>
  <c r="T280" i="1"/>
  <c r="K280" i="1"/>
  <c r="R4639" i="1"/>
  <c r="H4639" i="1"/>
  <c r="Q3977" i="1"/>
  <c r="AA3977" i="1"/>
  <c r="AK3977" i="1" s="1"/>
  <c r="AO3977" i="1" s="1"/>
  <c r="BF3977" i="1" s="1"/>
  <c r="BJ3977" i="1" s="1"/>
  <c r="AA2807" i="1"/>
  <c r="AK2807" i="1" s="1"/>
  <c r="AO2807" i="1" s="1"/>
  <c r="BF2807" i="1" s="1"/>
  <c r="BJ2807" i="1" s="1"/>
  <c r="Q2807" i="1"/>
  <c r="Q2142" i="1"/>
  <c r="AA2142" i="1"/>
  <c r="AK2142" i="1" s="1"/>
  <c r="AO2142" i="1" s="1"/>
  <c r="BF2142" i="1" s="1"/>
  <c r="BJ2142" i="1" s="1"/>
  <c r="AA1371" i="1"/>
  <c r="AK1371" i="1" s="1"/>
  <c r="AO1371" i="1" s="1"/>
  <c r="BF1371" i="1" s="1"/>
  <c r="BJ1371" i="1" s="1"/>
  <c r="Q1371" i="1"/>
  <c r="U3752" i="1"/>
  <c r="AC3752" i="1" s="1"/>
  <c r="AM3752" i="1" s="1"/>
  <c r="BH3752" i="1" s="1"/>
  <c r="M3748" i="1"/>
  <c r="M3747" i="1" s="1"/>
  <c r="L4499" i="1"/>
  <c r="T4499" i="1" s="1"/>
  <c r="T4504" i="1"/>
  <c r="K4504" i="1"/>
  <c r="S4030" i="1"/>
  <c r="AB4030" i="1"/>
  <c r="AL4030" i="1" s="1"/>
  <c r="BG4030" i="1" s="1"/>
  <c r="K2390" i="1"/>
  <c r="L2389" i="1"/>
  <c r="T2390" i="1"/>
  <c r="S1800" i="1"/>
  <c r="AB1800" i="1"/>
  <c r="AL1800" i="1" s="1"/>
  <c r="BG1800" i="1" s="1"/>
  <c r="L1635" i="1"/>
  <c r="T1636" i="1"/>
  <c r="K1350" i="1"/>
  <c r="T1350" i="1"/>
  <c r="S3903" i="1"/>
  <c r="X3832" i="1"/>
  <c r="X3831" i="1" s="1"/>
  <c r="X3830" i="1" s="1"/>
  <c r="X3795" i="1" s="1"/>
  <c r="U1123" i="1"/>
  <c r="AC1123" i="1" s="1"/>
  <c r="AM1123" i="1" s="1"/>
  <c r="BH1123" i="1" s="1"/>
  <c r="P1122" i="1"/>
  <c r="Q2360" i="1"/>
  <c r="AA2360" i="1"/>
  <c r="AK2360" i="1" s="1"/>
  <c r="AO2360" i="1" s="1"/>
  <c r="BF2360" i="1" s="1"/>
  <c r="BJ2360" i="1" s="1"/>
  <c r="U4280" i="1"/>
  <c r="AC4280" i="1" s="1"/>
  <c r="AM4280" i="1" s="1"/>
  <c r="BH4280" i="1" s="1"/>
  <c r="P4279" i="1"/>
  <c r="P4270" i="1" s="1"/>
  <c r="AB4056" i="1"/>
  <c r="AL4056" i="1" s="1"/>
  <c r="BG4056" i="1" s="1"/>
  <c r="S4056" i="1"/>
  <c r="T4013" i="1"/>
  <c r="O4012" i="1"/>
  <c r="T3865" i="1"/>
  <c r="O3864" i="1"/>
  <c r="O3863" i="1" s="1"/>
  <c r="P3703" i="1"/>
  <c r="P3702" i="1" s="1"/>
  <c r="U3704" i="1"/>
  <c r="AC3704" i="1" s="1"/>
  <c r="AM3704" i="1" s="1"/>
  <c r="BH3704" i="1" s="1"/>
  <c r="O3497" i="1"/>
  <c r="T3498" i="1"/>
  <c r="AB3498" i="1" s="1"/>
  <c r="AL3498" i="1" s="1"/>
  <c r="BG3498" i="1" s="1"/>
  <c r="U2707" i="1"/>
  <c r="AC2707" i="1" s="1"/>
  <c r="AM2707" i="1" s="1"/>
  <c r="BH2707" i="1" s="1"/>
  <c r="P2703" i="1"/>
  <c r="U2689" i="1"/>
  <c r="AC2689" i="1" s="1"/>
  <c r="AM2689" i="1" s="1"/>
  <c r="BH2689" i="1" s="1"/>
  <c r="P2688" i="1"/>
  <c r="T2588" i="1"/>
  <c r="O2587" i="1"/>
  <c r="N2495" i="1"/>
  <c r="R2496" i="1"/>
  <c r="AA2496" i="1" s="1"/>
  <c r="AK2496" i="1" s="1"/>
  <c r="AO2496" i="1" s="1"/>
  <c r="BF2496" i="1" s="1"/>
  <c r="BJ2496" i="1" s="1"/>
  <c r="N2444" i="1"/>
  <c r="N2443" i="1" s="1"/>
  <c r="N2442" i="1" s="1"/>
  <c r="N2441" i="1" s="1"/>
  <c r="R2449" i="1"/>
  <c r="T2385" i="1"/>
  <c r="O2384" i="1"/>
  <c r="P2267" i="1"/>
  <c r="U2268" i="1"/>
  <c r="AC2268" i="1" s="1"/>
  <c r="AM2268" i="1" s="1"/>
  <c r="BH2268" i="1" s="1"/>
  <c r="N2150" i="1"/>
  <c r="N2149" i="1" s="1"/>
  <c r="N2148" i="1" s="1"/>
  <c r="N2122" i="1" s="1"/>
  <c r="AA2023" i="1"/>
  <c r="AK2023" i="1" s="1"/>
  <c r="AO2023" i="1" s="1"/>
  <c r="BF2023" i="1" s="1"/>
  <c r="BJ2023" i="1" s="1"/>
  <c r="Q2023" i="1"/>
  <c r="AB1977" i="1"/>
  <c r="AL1977" i="1" s="1"/>
  <c r="BG1977" i="1" s="1"/>
  <c r="S1977" i="1"/>
  <c r="T1938" i="1"/>
  <c r="AB1938" i="1" s="1"/>
  <c r="AL1938" i="1" s="1"/>
  <c r="BG1938" i="1" s="1"/>
  <c r="O1937" i="1"/>
  <c r="N1890" i="1"/>
  <c r="R1891" i="1"/>
  <c r="AA1891" i="1" s="1"/>
  <c r="AK1891" i="1" s="1"/>
  <c r="AO1891" i="1" s="1"/>
  <c r="BF1891" i="1" s="1"/>
  <c r="O1848" i="1"/>
  <c r="O1842" i="1" s="1"/>
  <c r="O1841" i="1" s="1"/>
  <c r="O1823" i="1" s="1"/>
  <c r="T1853" i="1"/>
  <c r="AB1853" i="1" s="1"/>
  <c r="AL1853" i="1" s="1"/>
  <c r="BG1853" i="1" s="1"/>
  <c r="N1825" i="1"/>
  <c r="N1824" i="1" s="1"/>
  <c r="R1833" i="1"/>
  <c r="T1575" i="1"/>
  <c r="AB1575" i="1" s="1"/>
  <c r="AL1575" i="1" s="1"/>
  <c r="BG1575" i="1" s="1"/>
  <c r="O1574" i="1"/>
  <c r="O1462" i="1"/>
  <c r="T1463" i="1"/>
  <c r="AA4566" i="1"/>
  <c r="AK4566" i="1" s="1"/>
  <c r="AO4566" i="1" s="1"/>
  <c r="BF4566" i="1" s="1"/>
  <c r="BJ4566" i="1" s="1"/>
  <c r="Q4566" i="1"/>
  <c r="L3582" i="1"/>
  <c r="K3583" i="1"/>
  <c r="T3583" i="1"/>
  <c r="L3042" i="1"/>
  <c r="K3042" i="1" s="1"/>
  <c r="T3043" i="1"/>
  <c r="T3006" i="1"/>
  <c r="L3005" i="1"/>
  <c r="K3006" i="1"/>
  <c r="AB2626" i="1"/>
  <c r="AL2626" i="1" s="1"/>
  <c r="BG2626" i="1" s="1"/>
  <c r="S2626" i="1"/>
  <c r="L2155" i="1"/>
  <c r="K2156" i="1"/>
  <c r="T2156" i="1"/>
  <c r="AB1023" i="1"/>
  <c r="AL1023" i="1" s="1"/>
  <c r="BG1023" i="1" s="1"/>
  <c r="S1023" i="1"/>
  <c r="AB787" i="1"/>
  <c r="AL787" i="1" s="1"/>
  <c r="BG787" i="1" s="1"/>
  <c r="S787" i="1"/>
  <c r="J4585" i="1"/>
  <c r="K4586" i="1"/>
  <c r="S4586" i="1"/>
  <c r="K4491" i="1"/>
  <c r="J4490" i="1"/>
  <c r="S4491" i="1"/>
  <c r="J4333" i="1"/>
  <c r="S4334" i="1"/>
  <c r="K4334" i="1"/>
  <c r="J3748" i="1"/>
  <c r="J3747" i="1" s="1"/>
  <c r="K3752" i="1"/>
  <c r="J2983" i="1"/>
  <c r="J2982" i="1" s="1"/>
  <c r="J2981" i="1" s="1"/>
  <c r="K2984" i="1"/>
  <c r="K2704" i="1"/>
  <c r="J2703" i="1"/>
  <c r="J2702" i="1" s="1"/>
  <c r="J2701" i="1" s="1"/>
  <c r="J2695" i="1" s="1"/>
  <c r="J2694" i="1" s="1"/>
  <c r="S1973" i="1"/>
  <c r="K1973" i="1"/>
  <c r="J1972" i="1"/>
  <c r="J110" i="1"/>
  <c r="K111" i="1"/>
  <c r="H4717" i="1"/>
  <c r="Q4119" i="1"/>
  <c r="AA4119" i="1"/>
  <c r="AK4119" i="1" s="1"/>
  <c r="AO4119" i="1" s="1"/>
  <c r="BF4119" i="1" s="1"/>
  <c r="BJ4119" i="1" s="1"/>
  <c r="AW348" i="1"/>
  <c r="R906" i="1"/>
  <c r="N905" i="1"/>
  <c r="AB521" i="1"/>
  <c r="AL521" i="1" s="1"/>
  <c r="BG521" i="1" s="1"/>
  <c r="S521" i="1"/>
  <c r="AA1162" i="1"/>
  <c r="AK1162" i="1" s="1"/>
  <c r="AO1162" i="1" s="1"/>
  <c r="BF1162" i="1" s="1"/>
  <c r="BJ1162" i="1" s="1"/>
  <c r="Q1162" i="1"/>
  <c r="R1650" i="1"/>
  <c r="N1649" i="1"/>
  <c r="H2197" i="1"/>
  <c r="R2197" i="1"/>
  <c r="O4399" i="1"/>
  <c r="T4400" i="1"/>
  <c r="O4344" i="1"/>
  <c r="O4279" i="1"/>
  <c r="T4283" i="1"/>
  <c r="O4104" i="1"/>
  <c r="T4105" i="1"/>
  <c r="N4016" i="1"/>
  <c r="R4017" i="1"/>
  <c r="AB3571" i="1"/>
  <c r="AL3571" i="1" s="1"/>
  <c r="BG3571" i="1" s="1"/>
  <c r="S3571" i="1"/>
  <c r="U3437" i="1"/>
  <c r="AC3437" i="1" s="1"/>
  <c r="AM3437" i="1" s="1"/>
  <c r="BH3437" i="1" s="1"/>
  <c r="P3351" i="1"/>
  <c r="P3350" i="1" s="1"/>
  <c r="U3359" i="1"/>
  <c r="AC3359" i="1" s="1"/>
  <c r="AM3359" i="1" s="1"/>
  <c r="BH3359" i="1" s="1"/>
  <c r="AB3322" i="1"/>
  <c r="AL3322" i="1" s="1"/>
  <c r="BG3322" i="1" s="1"/>
  <c r="S3322" i="1"/>
  <c r="N2644" i="1"/>
  <c r="R2645" i="1"/>
  <c r="AB2606" i="1"/>
  <c r="AL2606" i="1" s="1"/>
  <c r="BG2606" i="1" s="1"/>
  <c r="S2606" i="1"/>
  <c r="U2496" i="1"/>
  <c r="AC2496" i="1" s="1"/>
  <c r="AM2496" i="1" s="1"/>
  <c r="BH2496" i="1" s="1"/>
  <c r="P2495" i="1"/>
  <c r="N2461" i="1"/>
  <c r="R2462" i="1"/>
  <c r="P2260" i="1"/>
  <c r="P2259" i="1" s="1"/>
  <c r="U2261" i="1"/>
  <c r="AC2261" i="1" s="1"/>
  <c r="AM2261" i="1" s="1"/>
  <c r="BH2261" i="1" s="1"/>
  <c r="U2240" i="1"/>
  <c r="AC2240" i="1" s="1"/>
  <c r="AM2240" i="1" s="1"/>
  <c r="BH2240" i="1" s="1"/>
  <c r="P2236" i="1"/>
  <c r="P2095" i="1"/>
  <c r="U2096" i="1"/>
  <c r="AC2096" i="1" s="1"/>
  <c r="AM2096" i="1" s="1"/>
  <c r="BH2096" i="1" s="1"/>
  <c r="R2076" i="1"/>
  <c r="O2015" i="1"/>
  <c r="T2016" i="1"/>
  <c r="P1890" i="1"/>
  <c r="U1891" i="1"/>
  <c r="AC1891" i="1" s="1"/>
  <c r="AM1891" i="1" s="1"/>
  <c r="BH1891" i="1" s="1"/>
  <c r="N1798" i="1"/>
  <c r="N1797" i="1" s="1"/>
  <c r="N1796" i="1" s="1"/>
  <c r="N1795" i="1" s="1"/>
  <c r="R1802" i="1"/>
  <c r="P1737" i="1"/>
  <c r="U1742" i="1"/>
  <c r="AC1742" i="1" s="1"/>
  <c r="AM1742" i="1" s="1"/>
  <c r="BH1742" i="1" s="1"/>
  <c r="O1608" i="1"/>
  <c r="T1609" i="1"/>
  <c r="O1583" i="1"/>
  <c r="O1582" i="1" s="1"/>
  <c r="O1581" i="1" s="1"/>
  <c r="O1580" i="1" s="1"/>
  <c r="T1588" i="1"/>
  <c r="T1516" i="1"/>
  <c r="O1515" i="1"/>
  <c r="I4468" i="1"/>
  <c r="R4469" i="1"/>
  <c r="H4400" i="1"/>
  <c r="I4399" i="1"/>
  <c r="R4400" i="1"/>
  <c r="AA4324" i="1"/>
  <c r="AK4324" i="1" s="1"/>
  <c r="AO4324" i="1" s="1"/>
  <c r="BF4324" i="1" s="1"/>
  <c r="BJ4324" i="1" s="1"/>
  <c r="Q4324" i="1"/>
  <c r="AA4179" i="1"/>
  <c r="AK4179" i="1" s="1"/>
  <c r="AO4179" i="1" s="1"/>
  <c r="BF4179" i="1" s="1"/>
  <c r="BJ4179" i="1" s="1"/>
  <c r="Q4179" i="1"/>
  <c r="AB2994" i="1"/>
  <c r="AL2994" i="1" s="1"/>
  <c r="BG2994" i="1" s="1"/>
  <c r="S2994" i="1"/>
  <c r="AB2692" i="1"/>
  <c r="AL2692" i="1" s="1"/>
  <c r="BG2692" i="1" s="1"/>
  <c r="S2692" i="1"/>
  <c r="T2515" i="1"/>
  <c r="K2515" i="1"/>
  <c r="L1038" i="1"/>
  <c r="T1042" i="1"/>
  <c r="K1042" i="1"/>
  <c r="L832" i="1"/>
  <c r="T833" i="1"/>
  <c r="K833" i="1"/>
  <c r="AB424" i="1"/>
  <c r="AL424" i="1" s="1"/>
  <c r="BG424" i="1" s="1"/>
  <c r="S424" i="1"/>
  <c r="K3712" i="1"/>
  <c r="S3712" i="1"/>
  <c r="J3703" i="1"/>
  <c r="J3702" i="1" s="1"/>
  <c r="J3701" i="1" s="1"/>
  <c r="J3431" i="1"/>
  <c r="K3432" i="1"/>
  <c r="K1133" i="1"/>
  <c r="J1132" i="1"/>
  <c r="J1131" i="1" s="1"/>
  <c r="J1130" i="1" s="1"/>
  <c r="H4179" i="1"/>
  <c r="H3432" i="1"/>
  <c r="G3431" i="1"/>
  <c r="H3036" i="1"/>
  <c r="G3035" i="1"/>
  <c r="G1256" i="1"/>
  <c r="H261" i="1"/>
  <c r="G142" i="1"/>
  <c r="H143" i="1"/>
  <c r="Q143" i="1"/>
  <c r="H49" i="1"/>
  <c r="G44" i="1"/>
  <c r="Q49" i="1"/>
  <c r="R1313" i="1"/>
  <c r="S2076" i="1"/>
  <c r="AB2985" i="1"/>
  <c r="AL2985" i="1" s="1"/>
  <c r="BG2985" i="1" s="1"/>
  <c r="S2985" i="1"/>
  <c r="AA2948" i="1"/>
  <c r="AK2948" i="1" s="1"/>
  <c r="AO2948" i="1" s="1"/>
  <c r="BF2948" i="1" s="1"/>
  <c r="BJ2948" i="1" s="1"/>
  <c r="Q2948" i="1"/>
  <c r="T2921" i="1"/>
  <c r="O2920" i="1"/>
  <c r="O2919" i="1" s="1"/>
  <c r="O2918" i="1" s="1"/>
  <c r="O2917" i="1" s="1"/>
  <c r="P2783" i="1"/>
  <c r="P2779" i="1" s="1"/>
  <c r="P2778" i="1" s="1"/>
  <c r="U2784" i="1"/>
  <c r="AC2784" i="1" s="1"/>
  <c r="AM2784" i="1" s="1"/>
  <c r="BH2784" i="1" s="1"/>
  <c r="P2742" i="1"/>
  <c r="U2746" i="1"/>
  <c r="AC2746" i="1" s="1"/>
  <c r="AM2746" i="1" s="1"/>
  <c r="BH2746" i="1" s="1"/>
  <c r="M3303" i="1"/>
  <c r="U3304" i="1"/>
  <c r="AC3304" i="1" s="1"/>
  <c r="AM3304" i="1" s="1"/>
  <c r="BH3304" i="1" s="1"/>
  <c r="M3204" i="1"/>
  <c r="U3204" i="1" s="1"/>
  <c r="AC3204" i="1" s="1"/>
  <c r="AM3204" i="1" s="1"/>
  <c r="BH3204" i="1" s="1"/>
  <c r="U3205" i="1"/>
  <c r="AC3205" i="1" s="1"/>
  <c r="AM3205" i="1" s="1"/>
  <c r="BH3205" i="1" s="1"/>
  <c r="J3172" i="1"/>
  <c r="K3173" i="1"/>
  <c r="AB3186" i="1"/>
  <c r="AL3186" i="1" s="1"/>
  <c r="BG3186" i="1" s="1"/>
  <c r="S3186" i="1"/>
  <c r="Q3825" i="1"/>
  <c r="AA3825" i="1"/>
  <c r="AK3825" i="1" s="1"/>
  <c r="AO3825" i="1" s="1"/>
  <c r="BF3825" i="1" s="1"/>
  <c r="BJ3825" i="1" s="1"/>
  <c r="U3052" i="1"/>
  <c r="AC3052" i="1" s="1"/>
  <c r="AM3052" i="1" s="1"/>
  <c r="BH3052" i="1" s="1"/>
  <c r="G3011" i="1"/>
  <c r="G3010" i="1" s="1"/>
  <c r="G3009" i="1" s="1"/>
  <c r="G3001" i="1" s="1"/>
  <c r="H3015" i="1"/>
  <c r="S2716" i="1"/>
  <c r="AB2716" i="1"/>
  <c r="AL2716" i="1" s="1"/>
  <c r="BG2716" i="1" s="1"/>
  <c r="AA2699" i="1"/>
  <c r="AK2699" i="1" s="1"/>
  <c r="AO2699" i="1" s="1"/>
  <c r="BF2699" i="1" s="1"/>
  <c r="BJ2699" i="1" s="1"/>
  <c r="Q2699" i="1"/>
  <c r="K2532" i="1"/>
  <c r="T2532" i="1"/>
  <c r="J2343" i="1"/>
  <c r="K2344" i="1"/>
  <c r="S2344" i="1"/>
  <c r="I2125" i="1"/>
  <c r="H2126" i="1"/>
  <c r="R2126" i="1"/>
  <c r="M2118" i="1"/>
  <c r="U2118" i="1" s="1"/>
  <c r="AC2118" i="1" s="1"/>
  <c r="AM2118" i="1" s="1"/>
  <c r="BH2118" i="1" s="1"/>
  <c r="U2119" i="1"/>
  <c r="AC2119" i="1" s="1"/>
  <c r="AM2119" i="1" s="1"/>
  <c r="BH2119" i="1" s="1"/>
  <c r="S1814" i="1"/>
  <c r="AB1814" i="1"/>
  <c r="AL1814" i="1" s="1"/>
  <c r="BG1814" i="1" s="1"/>
  <c r="I1789" i="1"/>
  <c r="H1790" i="1"/>
  <c r="R1790" i="1"/>
  <c r="AB1747" i="1"/>
  <c r="AL1747" i="1" s="1"/>
  <c r="BG1747" i="1" s="1"/>
  <c r="S1747" i="1"/>
  <c r="K81" i="1"/>
  <c r="J80" i="1"/>
  <c r="R329" i="1"/>
  <c r="H329" i="1"/>
  <c r="H300" i="1"/>
  <c r="Q300" i="1"/>
  <c r="AB243" i="1"/>
  <c r="AL243" i="1" s="1"/>
  <c r="BG243" i="1" s="1"/>
  <c r="S243" i="1"/>
  <c r="T3218" i="1"/>
  <c r="K3218" i="1"/>
  <c r="L3214" i="1"/>
  <c r="AA3227" i="1"/>
  <c r="AK3227" i="1" s="1"/>
  <c r="AO3227" i="1" s="1"/>
  <c r="BF3227" i="1" s="1"/>
  <c r="BJ3227" i="1" s="1"/>
  <c r="Q3227" i="1"/>
  <c r="K3258" i="1"/>
  <c r="J3257" i="1"/>
  <c r="J3256" i="1" s="1"/>
  <c r="S3258" i="1"/>
  <c r="G3142" i="1"/>
  <c r="G3141" i="1" s="1"/>
  <c r="G3140" i="1" s="1"/>
  <c r="G3139" i="1" s="1"/>
  <c r="H3143" i="1"/>
  <c r="T3868" i="1"/>
  <c r="K3868" i="1"/>
  <c r="Q3757" i="1"/>
  <c r="AA3757" i="1"/>
  <c r="AK3757" i="1" s="1"/>
  <c r="AO3757" i="1" s="1"/>
  <c r="BF3757" i="1" s="1"/>
  <c r="BJ3757" i="1" s="1"/>
  <c r="I1126" i="1"/>
  <c r="H1127" i="1"/>
  <c r="I1027" i="1"/>
  <c r="R1028" i="1"/>
  <c r="AB686" i="1"/>
  <c r="AL686" i="1" s="1"/>
  <c r="BG686" i="1" s="1"/>
  <c r="S686" i="1"/>
  <c r="J684" i="1"/>
  <c r="J683" i="1" s="1"/>
  <c r="J682" i="1" s="1"/>
  <c r="K689" i="1"/>
  <c r="S689" i="1"/>
  <c r="S559" i="1"/>
  <c r="AB559" i="1"/>
  <c r="AL559" i="1" s="1"/>
  <c r="BG559" i="1" s="1"/>
  <c r="AB503" i="1"/>
  <c r="AL503" i="1" s="1"/>
  <c r="BG503" i="1" s="1"/>
  <c r="S503" i="1"/>
  <c r="M484" i="1"/>
  <c r="U485" i="1"/>
  <c r="AC485" i="1" s="1"/>
  <c r="AM485" i="1" s="1"/>
  <c r="BH485" i="1" s="1"/>
  <c r="S3989" i="1"/>
  <c r="K3989" i="1"/>
  <c r="Q3956" i="1"/>
  <c r="AA3956" i="1"/>
  <c r="AK3956" i="1" s="1"/>
  <c r="AO3956" i="1" s="1"/>
  <c r="BF3956" i="1" s="1"/>
  <c r="BJ3956" i="1" s="1"/>
  <c r="AA3873" i="1"/>
  <c r="AK3873" i="1" s="1"/>
  <c r="AO3873" i="1" s="1"/>
  <c r="BF3873" i="1" s="1"/>
  <c r="BJ3873" i="1" s="1"/>
  <c r="Q3873" i="1"/>
  <c r="H3739" i="1"/>
  <c r="I3734" i="1"/>
  <c r="R3739" i="1"/>
  <c r="AA3705" i="1"/>
  <c r="AK3705" i="1" s="1"/>
  <c r="AO3705" i="1" s="1"/>
  <c r="BF3705" i="1" s="1"/>
  <c r="BJ3705" i="1" s="1"/>
  <c r="Q3705" i="1"/>
  <c r="I3639" i="1"/>
  <c r="H3639" i="1" s="1"/>
  <c r="H3640" i="1"/>
  <c r="R3640" i="1"/>
  <c r="Q3477" i="1"/>
  <c r="AA3477" i="1"/>
  <c r="AK3477" i="1" s="1"/>
  <c r="AO3477" i="1" s="1"/>
  <c r="BF3477" i="1" s="1"/>
  <c r="Q2854" i="1"/>
  <c r="AA2854" i="1"/>
  <c r="AK2854" i="1" s="1"/>
  <c r="AO2854" i="1" s="1"/>
  <c r="BF2854" i="1" s="1"/>
  <c r="BJ2854" i="1" s="1"/>
  <c r="AA2660" i="1"/>
  <c r="AK2660" i="1" s="1"/>
  <c r="AO2660" i="1" s="1"/>
  <c r="BF2660" i="1" s="1"/>
  <c r="BJ2660" i="1" s="1"/>
  <c r="Q2660" i="1"/>
  <c r="AA2516" i="1"/>
  <c r="AK2516" i="1" s="1"/>
  <c r="AO2516" i="1" s="1"/>
  <c r="BF2516" i="1" s="1"/>
  <c r="BJ2516" i="1" s="1"/>
  <c r="Q2516" i="1"/>
  <c r="I2404" i="1"/>
  <c r="H2405" i="1"/>
  <c r="R2405" i="1"/>
  <c r="Q2365" i="1"/>
  <c r="AA2365" i="1"/>
  <c r="AK2365" i="1" s="1"/>
  <c r="AO2365" i="1" s="1"/>
  <c r="BF2365" i="1" s="1"/>
  <c r="BJ2365" i="1" s="1"/>
  <c r="I1695" i="1"/>
  <c r="R1696" i="1"/>
  <c r="H1696" i="1"/>
  <c r="Q1632" i="1"/>
  <c r="AA1632" i="1"/>
  <c r="AK1632" i="1" s="1"/>
  <c r="AO1632" i="1" s="1"/>
  <c r="BF1632" i="1" s="1"/>
  <c r="AA1203" i="1"/>
  <c r="AK1203" i="1" s="1"/>
  <c r="AO1203" i="1" s="1"/>
  <c r="BF1203" i="1" s="1"/>
  <c r="BJ1203" i="1" s="1"/>
  <c r="Q1203" i="1"/>
  <c r="M3420" i="1"/>
  <c r="U3421" i="1"/>
  <c r="AC3421" i="1" s="1"/>
  <c r="AM3421" i="1" s="1"/>
  <c r="BH3421" i="1" s="1"/>
  <c r="M2245" i="1"/>
  <c r="U2246" i="1"/>
  <c r="AC2246" i="1" s="1"/>
  <c r="AM2246" i="1" s="1"/>
  <c r="BH2246" i="1" s="1"/>
  <c r="M1962" i="1"/>
  <c r="U1962" i="1" s="1"/>
  <c r="AC1962" i="1" s="1"/>
  <c r="AM1962" i="1" s="1"/>
  <c r="BH1962" i="1" s="1"/>
  <c r="U1963" i="1"/>
  <c r="AC1963" i="1" s="1"/>
  <c r="AM1963" i="1" s="1"/>
  <c r="BH1963" i="1" s="1"/>
  <c r="M1206" i="1"/>
  <c r="U1207" i="1"/>
  <c r="AC1207" i="1" s="1"/>
  <c r="AM1207" i="1" s="1"/>
  <c r="BH1207" i="1" s="1"/>
  <c r="M770" i="1"/>
  <c r="U771" i="1"/>
  <c r="AC771" i="1" s="1"/>
  <c r="AM771" i="1" s="1"/>
  <c r="BH771" i="1" s="1"/>
  <c r="M727" i="1"/>
  <c r="U728" i="1"/>
  <c r="AC728" i="1" s="1"/>
  <c r="AM728" i="1" s="1"/>
  <c r="BH728" i="1" s="1"/>
  <c r="L4703" i="1"/>
  <c r="K4704" i="1"/>
  <c r="T4704" i="1"/>
  <c r="S4637" i="1"/>
  <c r="AB4637" i="1"/>
  <c r="AL4637" i="1" s="1"/>
  <c r="BG4637" i="1" s="1"/>
  <c r="S3021" i="1"/>
  <c r="AB3021" i="1"/>
  <c r="AL3021" i="1" s="1"/>
  <c r="BG3021" i="1" s="1"/>
  <c r="L232" i="1"/>
  <c r="L231" i="1" s="1"/>
  <c r="Q3289" i="1"/>
  <c r="AA3289" i="1"/>
  <c r="AK3289" i="1" s="1"/>
  <c r="AO3289" i="1" s="1"/>
  <c r="BF3289" i="1" s="1"/>
  <c r="AA2953" i="1"/>
  <c r="AK2953" i="1" s="1"/>
  <c r="AO2953" i="1" s="1"/>
  <c r="BF2953" i="1" s="1"/>
  <c r="BJ2953" i="1" s="1"/>
  <c r="AK2954" i="1"/>
  <c r="AO2954" i="1" s="1"/>
  <c r="BF2954" i="1" s="1"/>
  <c r="BJ2954" i="1" s="1"/>
  <c r="S3833" i="1"/>
  <c r="AB3833" i="1"/>
  <c r="AL3833" i="1" s="1"/>
  <c r="BG3833" i="1" s="1"/>
  <c r="BH3634" i="1"/>
  <c r="AM3633" i="1"/>
  <c r="S1195" i="1"/>
  <c r="AB1195" i="1"/>
  <c r="AL1195" i="1" s="1"/>
  <c r="BG1195" i="1" s="1"/>
  <c r="AB3561" i="1"/>
  <c r="AL3561" i="1" s="1"/>
  <c r="BG3561" i="1" s="1"/>
  <c r="S3561" i="1"/>
  <c r="S2368" i="1"/>
  <c r="U3053" i="1"/>
  <c r="AC3053" i="1" s="1"/>
  <c r="AM3053" i="1" s="1"/>
  <c r="BH3053" i="1" s="1"/>
  <c r="G398" i="1"/>
  <c r="AB2838" i="1"/>
  <c r="AL2838" i="1" s="1"/>
  <c r="BG2838" i="1" s="1"/>
  <c r="S2838" i="1"/>
  <c r="J1594" i="1"/>
  <c r="J1593" i="1" s="1"/>
  <c r="J1592" i="1" s="1"/>
  <c r="J1580" i="1" s="1"/>
  <c r="Q2633" i="1"/>
  <c r="M1608" i="1"/>
  <c r="R2334" i="1"/>
  <c r="K756" i="1"/>
  <c r="BG3587" i="1"/>
  <c r="AL3586" i="1"/>
  <c r="BG3586" i="1" s="1"/>
  <c r="Q2522" i="1"/>
  <c r="AB3013" i="1"/>
  <c r="AL3013" i="1" s="1"/>
  <c r="BG3013" i="1" s="1"/>
  <c r="S3013" i="1"/>
  <c r="O2929" i="1"/>
  <c r="O2928" i="1" s="1"/>
  <c r="T2930" i="1"/>
  <c r="P2890" i="1"/>
  <c r="U2891" i="1"/>
  <c r="AC2891" i="1" s="1"/>
  <c r="AM2891" i="1" s="1"/>
  <c r="BH2891" i="1" s="1"/>
  <c r="Q2839" i="1"/>
  <c r="AA2839" i="1"/>
  <c r="AK2839" i="1" s="1"/>
  <c r="AO2839" i="1" s="1"/>
  <c r="BF2839" i="1" s="1"/>
  <c r="BJ2839" i="1" s="1"/>
  <c r="O400" i="1"/>
  <c r="T401" i="1"/>
  <c r="G3351" i="1"/>
  <c r="G3350" i="1" s="1"/>
  <c r="H3352" i="1"/>
  <c r="L3303" i="1"/>
  <c r="T3303" i="1" s="1"/>
  <c r="AB3303" i="1" s="1"/>
  <c r="AL3303" i="1" s="1"/>
  <c r="BG3303" i="1" s="1"/>
  <c r="T3304" i="1"/>
  <c r="AB3304" i="1" s="1"/>
  <c r="AL3304" i="1" s="1"/>
  <c r="BG3304" i="1" s="1"/>
  <c r="G525" i="1"/>
  <c r="G524" i="1" s="1"/>
  <c r="G523" i="1" s="1"/>
  <c r="H526" i="1"/>
  <c r="S3825" i="1"/>
  <c r="AB3825" i="1"/>
  <c r="AL3825" i="1" s="1"/>
  <c r="BG3825" i="1" s="1"/>
  <c r="S3120" i="1"/>
  <c r="AB3120" i="1"/>
  <c r="AL3120" i="1" s="1"/>
  <c r="BG3120" i="1" s="1"/>
  <c r="H3027" i="1"/>
  <c r="G3026" i="1"/>
  <c r="L2767" i="1"/>
  <c r="T2771" i="1"/>
  <c r="K2771" i="1"/>
  <c r="K2746" i="1"/>
  <c r="T2746" i="1"/>
  <c r="L2495" i="1"/>
  <c r="T2496" i="1"/>
  <c r="K2496" i="1"/>
  <c r="AB2262" i="1"/>
  <c r="AL2262" i="1" s="1"/>
  <c r="BG2262" i="1" s="1"/>
  <c r="S2262" i="1"/>
  <c r="T2208" i="1"/>
  <c r="K2208" i="1"/>
  <c r="K2203" i="1" s="1"/>
  <c r="L2203" i="1"/>
  <c r="L2202" i="1" s="1"/>
  <c r="L2160" i="1"/>
  <c r="K2161" i="1"/>
  <c r="T1826" i="1"/>
  <c r="K1826" i="1"/>
  <c r="R1813" i="1"/>
  <c r="H1813" i="1"/>
  <c r="I1675" i="1"/>
  <c r="R1676" i="1"/>
  <c r="H1676" i="1"/>
  <c r="J433" i="1"/>
  <c r="J432" i="1" s="1"/>
  <c r="J431" i="1" s="1"/>
  <c r="J430" i="1" s="1"/>
  <c r="K434" i="1"/>
  <c r="Q4059" i="1"/>
  <c r="AA3596" i="1"/>
  <c r="AK3596" i="1" s="1"/>
  <c r="AO3596" i="1" s="1"/>
  <c r="BF3596" i="1" s="1"/>
  <c r="BJ3596" i="1" s="1"/>
  <c r="Q3596" i="1"/>
  <c r="H3383" i="1"/>
  <c r="K3369" i="1"/>
  <c r="J3364" i="1"/>
  <c r="J3363" i="1" s="1"/>
  <c r="J3283" i="1"/>
  <c r="M3324" i="1"/>
  <c r="U3325" i="1"/>
  <c r="AC3325" i="1" s="1"/>
  <c r="AM3325" i="1" s="1"/>
  <c r="BH3325" i="1" s="1"/>
  <c r="H3193" i="1"/>
  <c r="R3193" i="1"/>
  <c r="U3209" i="1"/>
  <c r="AC3209" i="1" s="1"/>
  <c r="AM3209" i="1" s="1"/>
  <c r="BH3209" i="1" s="1"/>
  <c r="M3208" i="1"/>
  <c r="H3146" i="1"/>
  <c r="R3146" i="1"/>
  <c r="Q4751" i="1"/>
  <c r="AA4751" i="1"/>
  <c r="AK4751" i="1" s="1"/>
  <c r="AO4751" i="1" s="1"/>
  <c r="BF4751" i="1" s="1"/>
  <c r="BJ4751" i="1" s="1"/>
  <c r="Q3842" i="1"/>
  <c r="AA3842" i="1"/>
  <c r="AK3842" i="1" s="1"/>
  <c r="AO3842" i="1" s="1"/>
  <c r="BF3842" i="1" s="1"/>
  <c r="BJ3842" i="1" s="1"/>
  <c r="L3755" i="1"/>
  <c r="K3756" i="1"/>
  <c r="T3756" i="1"/>
  <c r="H1248" i="1"/>
  <c r="G1247" i="1"/>
  <c r="H1247" i="1" s="1"/>
  <c r="I1146" i="1"/>
  <c r="R1155" i="1"/>
  <c r="AA1155" i="1" s="1"/>
  <c r="AK1155" i="1" s="1"/>
  <c r="AO1155" i="1" s="1"/>
  <c r="BF1155" i="1" s="1"/>
  <c r="BJ1155" i="1" s="1"/>
  <c r="R976" i="1"/>
  <c r="I975" i="1"/>
  <c r="H976" i="1"/>
  <c r="Q945" i="1"/>
  <c r="AA945" i="1"/>
  <c r="AK945" i="1" s="1"/>
  <c r="AO945" i="1" s="1"/>
  <c r="BF945" i="1" s="1"/>
  <c r="BJ945" i="1" s="1"/>
  <c r="M473" i="1"/>
  <c r="U474" i="1"/>
  <c r="AC474" i="1" s="1"/>
  <c r="AM474" i="1" s="1"/>
  <c r="BH474" i="1" s="1"/>
  <c r="J460" i="1"/>
  <c r="J459" i="1" s="1"/>
  <c r="J458" i="1" s="1"/>
  <c r="J457" i="1" s="1"/>
  <c r="K461" i="1"/>
  <c r="AA3964" i="1"/>
  <c r="AK3964" i="1" s="1"/>
  <c r="AO3964" i="1" s="1"/>
  <c r="BF3964" i="1" s="1"/>
  <c r="Q3964" i="1"/>
  <c r="Q3802" i="1"/>
  <c r="AA3802" i="1"/>
  <c r="AK3802" i="1" s="1"/>
  <c r="AO3802" i="1" s="1"/>
  <c r="BF3802" i="1" s="1"/>
  <c r="AA3719" i="1"/>
  <c r="AK3719" i="1" s="1"/>
  <c r="AO3719" i="1" s="1"/>
  <c r="BF3719" i="1" s="1"/>
  <c r="BJ3719" i="1" s="1"/>
  <c r="Q3719" i="1"/>
  <c r="I3489" i="1"/>
  <c r="H3490" i="1"/>
  <c r="R3490" i="1"/>
  <c r="H2941" i="1"/>
  <c r="I2940" i="1"/>
  <c r="R2941" i="1"/>
  <c r="H2761" i="1"/>
  <c r="R2761" i="1"/>
  <c r="K1659" i="1"/>
  <c r="T3035" i="1"/>
  <c r="AB1164" i="1"/>
  <c r="AL1164" i="1" s="1"/>
  <c r="BG1164" i="1" s="1"/>
  <c r="AL2954" i="1"/>
  <c r="BG2954" i="1" s="1"/>
  <c r="AB2953" i="1"/>
  <c r="AL2953" i="1" s="1"/>
  <c r="BG2953" i="1" s="1"/>
  <c r="AA728" i="1"/>
  <c r="AK728" i="1" s="1"/>
  <c r="AO728" i="1" s="1"/>
  <c r="BF728" i="1" s="1"/>
  <c r="Q728" i="1"/>
  <c r="AZ2416" i="1"/>
  <c r="AZ2408" i="1" s="1"/>
  <c r="H700" i="1"/>
  <c r="Q1784" i="1"/>
  <c r="AA1784" i="1"/>
  <c r="AK1784" i="1" s="1"/>
  <c r="AO1784" i="1" s="1"/>
  <c r="BF1784" i="1" s="1"/>
  <c r="BJ1784" i="1" s="1"/>
  <c r="AB3560" i="1"/>
  <c r="AL3560" i="1" s="1"/>
  <c r="BG3560" i="1" s="1"/>
  <c r="S3560" i="1"/>
  <c r="L399" i="1"/>
  <c r="K400" i="1"/>
  <c r="AC3776" i="1"/>
  <c r="AM3776" i="1" s="1"/>
  <c r="BH3776" i="1" s="1"/>
  <c r="AM3777" i="1"/>
  <c r="BH3777" i="1" s="1"/>
  <c r="P381" i="1"/>
  <c r="Y3429" i="1"/>
  <c r="Q498" i="1"/>
  <c r="AB2101" i="1"/>
  <c r="AL2101" i="1" s="1"/>
  <c r="BG2101" i="1" s="1"/>
  <c r="J1997" i="1"/>
  <c r="P3040" i="1"/>
  <c r="AQ3168" i="1"/>
  <c r="BF3169" i="1"/>
  <c r="BJ3169" i="1" s="1"/>
  <c r="AM3176" i="1"/>
  <c r="BH3176" i="1" s="1"/>
  <c r="BH3177" i="1"/>
  <c r="Y1475" i="1"/>
  <c r="Y1449" i="1" s="1"/>
  <c r="R771" i="1"/>
  <c r="I770" i="1"/>
  <c r="H770" i="1" s="1"/>
  <c r="K2103" i="1"/>
  <c r="J2102" i="1"/>
  <c r="S2102" i="1" s="1"/>
  <c r="L3558" i="1"/>
  <c r="T3558" i="1" s="1"/>
  <c r="K3559" i="1"/>
  <c r="M1925" i="1"/>
  <c r="U1930" i="1"/>
  <c r="AC1930" i="1" s="1"/>
  <c r="AM1930" i="1" s="1"/>
  <c r="BH1930" i="1" s="1"/>
  <c r="R1511" i="1"/>
  <c r="H1511" i="1"/>
  <c r="AA742" i="1"/>
  <c r="AK742" i="1" s="1"/>
  <c r="AO742" i="1" s="1"/>
  <c r="BF742" i="1" s="1"/>
  <c r="U851" i="1"/>
  <c r="AC851" i="1" s="1"/>
  <c r="AM851" i="1" s="1"/>
  <c r="BH851" i="1" s="1"/>
  <c r="P850" i="1"/>
  <c r="AB181" i="1"/>
  <c r="AL181" i="1" s="1"/>
  <c r="BG181" i="1" s="1"/>
  <c r="P1867" i="1"/>
  <c r="I2528" i="1"/>
  <c r="R2529" i="1"/>
  <c r="H2529" i="1"/>
  <c r="AA2430" i="1"/>
  <c r="AK2430" i="1" s="1"/>
  <c r="AO2430" i="1" s="1"/>
  <c r="BF2430" i="1" s="1"/>
  <c r="BJ2430" i="1" s="1"/>
  <c r="Q2430" i="1"/>
  <c r="I1708" i="1"/>
  <c r="H1709" i="1"/>
  <c r="R1709" i="1"/>
  <c r="AA1576" i="1"/>
  <c r="AK1576" i="1" s="1"/>
  <c r="AO1576" i="1" s="1"/>
  <c r="BF1576" i="1" s="1"/>
  <c r="BJ1576" i="1" s="1"/>
  <c r="Q1576" i="1"/>
  <c r="AA1513" i="1"/>
  <c r="AK1513" i="1" s="1"/>
  <c r="AO1513" i="1" s="1"/>
  <c r="BF1513" i="1" s="1"/>
  <c r="BJ1513" i="1" s="1"/>
  <c r="Q1513" i="1"/>
  <c r="M4468" i="1"/>
  <c r="U4468" i="1" s="1"/>
  <c r="AC4468" i="1" s="1"/>
  <c r="AM4468" i="1" s="1"/>
  <c r="BH4468" i="1" s="1"/>
  <c r="U4469" i="1"/>
  <c r="AC4469" i="1" s="1"/>
  <c r="AM4469" i="1" s="1"/>
  <c r="BH4469" i="1" s="1"/>
  <c r="M4266" i="1"/>
  <c r="U4266" i="1" s="1"/>
  <c r="AC4266" i="1" s="1"/>
  <c r="AM4266" i="1" s="1"/>
  <c r="BH4266" i="1" s="1"/>
  <c r="U4267" i="1"/>
  <c r="AC4267" i="1" s="1"/>
  <c r="AM4267" i="1" s="1"/>
  <c r="BH4267" i="1" s="1"/>
  <c r="M3598" i="1"/>
  <c r="U3598" i="1" s="1"/>
  <c r="AC3598" i="1" s="1"/>
  <c r="U3599" i="1"/>
  <c r="AC3599" i="1" s="1"/>
  <c r="M3523" i="1"/>
  <c r="U3523" i="1" s="1"/>
  <c r="AC3523" i="1" s="1"/>
  <c r="AM3523" i="1" s="1"/>
  <c r="BH3523" i="1" s="1"/>
  <c r="U3524" i="1"/>
  <c r="AC3524" i="1" s="1"/>
  <c r="AM3524" i="1" s="1"/>
  <c r="BH3524" i="1" s="1"/>
  <c r="M3431" i="1"/>
  <c r="U3432" i="1"/>
  <c r="AC3432" i="1" s="1"/>
  <c r="AM3432" i="1" s="1"/>
  <c r="BH3432" i="1" s="1"/>
  <c r="M1952" i="1"/>
  <c r="U1953" i="1"/>
  <c r="AC1953" i="1" s="1"/>
  <c r="AM1953" i="1" s="1"/>
  <c r="BH1953" i="1" s="1"/>
  <c r="M1862" i="1"/>
  <c r="U1863" i="1"/>
  <c r="AC1863" i="1" s="1"/>
  <c r="AM1863" i="1" s="1"/>
  <c r="BH1863" i="1" s="1"/>
  <c r="M1754" i="1"/>
  <c r="U1755" i="1"/>
  <c r="AC1755" i="1" s="1"/>
  <c r="AM1755" i="1" s="1"/>
  <c r="BH1755" i="1" s="1"/>
  <c r="M1355" i="1"/>
  <c r="U1360" i="1"/>
  <c r="AC1360" i="1" s="1"/>
  <c r="AM1360" i="1" s="1"/>
  <c r="BH1360" i="1" s="1"/>
  <c r="M1191" i="1"/>
  <c r="U1195" i="1"/>
  <c r="AC1195" i="1" s="1"/>
  <c r="AM1195" i="1" s="1"/>
  <c r="BH1195" i="1" s="1"/>
  <c r="L4646" i="1"/>
  <c r="T4647" i="1"/>
  <c r="AB4647" i="1" s="1"/>
  <c r="AL4647" i="1" s="1"/>
  <c r="BG4647" i="1" s="1"/>
  <c r="L4613" i="1"/>
  <c r="K4617" i="1"/>
  <c r="J2912" i="1"/>
  <c r="K2913" i="1"/>
  <c r="H2130" i="1"/>
  <c r="R2130" i="1"/>
  <c r="AB3447" i="1"/>
  <c r="AL3447" i="1" s="1"/>
  <c r="BG3447" i="1" s="1"/>
  <c r="S3447" i="1"/>
  <c r="M2065" i="1"/>
  <c r="U2065" i="1" s="1"/>
  <c r="AC2065" i="1" s="1"/>
  <c r="AM2065" i="1" s="1"/>
  <c r="BH2065" i="1" s="1"/>
  <c r="U2066" i="1"/>
  <c r="AC2066" i="1" s="1"/>
  <c r="AM2066" i="1" s="1"/>
  <c r="BH2066" i="1" s="1"/>
  <c r="T2728" i="1"/>
  <c r="L2727" i="1"/>
  <c r="L3788" i="1"/>
  <c r="K3789" i="1"/>
  <c r="T3789" i="1"/>
  <c r="R1233" i="1"/>
  <c r="N1232" i="1"/>
  <c r="AA2842" i="1"/>
  <c r="AK2842" i="1" s="1"/>
  <c r="AO2842" i="1" s="1"/>
  <c r="BF2842" i="1" s="1"/>
  <c r="Q2842" i="1"/>
  <c r="G4371" i="1"/>
  <c r="S1399" i="1"/>
  <c r="AB1399" i="1"/>
  <c r="AL1399" i="1" s="1"/>
  <c r="BG1399" i="1" s="1"/>
  <c r="L1979" i="1"/>
  <c r="K4580" i="1"/>
  <c r="BD3163" i="1"/>
  <c r="BH3164" i="1"/>
  <c r="I1782" i="1"/>
  <c r="H1783" i="1"/>
  <c r="S739" i="1"/>
  <c r="AB739" i="1"/>
  <c r="AL739" i="1" s="1"/>
  <c r="BG739" i="1" s="1"/>
  <c r="M3679" i="1"/>
  <c r="I2139" i="1"/>
  <c r="I2678" i="1"/>
  <c r="H2679" i="1"/>
  <c r="R2679" i="1"/>
  <c r="Q2679" i="1" s="1"/>
  <c r="I2664" i="1"/>
  <c r="Q4557" i="1"/>
  <c r="AA4557" i="1"/>
  <c r="AK4557" i="1" s="1"/>
  <c r="AO4557" i="1" s="1"/>
  <c r="BF4557" i="1" s="1"/>
  <c r="BJ4557" i="1" s="1"/>
  <c r="AA2903" i="1"/>
  <c r="AK2903" i="1" s="1"/>
  <c r="AO2903" i="1" s="1"/>
  <c r="BF2903" i="1" s="1"/>
  <c r="BJ2903" i="1" s="1"/>
  <c r="Q2903" i="1"/>
  <c r="AB2426" i="1"/>
  <c r="AL2426" i="1" s="1"/>
  <c r="BG2426" i="1" s="1"/>
  <c r="S2426" i="1"/>
  <c r="S3533" i="1"/>
  <c r="AB3533" i="1"/>
  <c r="AL3533" i="1" s="1"/>
  <c r="BG3533" i="1" s="1"/>
  <c r="AB4748" i="1"/>
  <c r="AL4748" i="1" s="1"/>
  <c r="BG4748" i="1" s="1"/>
  <c r="S4748" i="1"/>
  <c r="AB1988" i="1"/>
  <c r="AL1988" i="1" s="1"/>
  <c r="BG1988" i="1" s="1"/>
  <c r="S1988" i="1"/>
  <c r="AB1336" i="1"/>
  <c r="AL1336" i="1" s="1"/>
  <c r="BG1336" i="1" s="1"/>
  <c r="S1336" i="1"/>
  <c r="Q4535" i="1"/>
  <c r="AA4535" i="1"/>
  <c r="AK4535" i="1" s="1"/>
  <c r="AO4535" i="1" s="1"/>
  <c r="BF4535" i="1" s="1"/>
  <c r="BJ4535" i="1" s="1"/>
  <c r="AA3508" i="1"/>
  <c r="AK3508" i="1" s="1"/>
  <c r="AO3508" i="1" s="1"/>
  <c r="BF3508" i="1" s="1"/>
  <c r="Q3508" i="1"/>
  <c r="AA1948" i="1"/>
  <c r="AK1948" i="1" s="1"/>
  <c r="AO1948" i="1" s="1"/>
  <c r="BF1948" i="1" s="1"/>
  <c r="BJ1948" i="1" s="1"/>
  <c r="Q1948" i="1"/>
  <c r="S2189" i="1"/>
  <c r="AB2189" i="1"/>
  <c r="AL2189" i="1" s="1"/>
  <c r="BG2189" i="1" s="1"/>
  <c r="AB1400" i="1"/>
  <c r="AL1400" i="1" s="1"/>
  <c r="BG1400" i="1" s="1"/>
  <c r="S1400" i="1"/>
  <c r="AB959" i="1"/>
  <c r="AL959" i="1" s="1"/>
  <c r="BG959" i="1" s="1"/>
  <c r="S959" i="1"/>
  <c r="S4040" i="1"/>
  <c r="AB4040" i="1"/>
  <c r="AL4040" i="1" s="1"/>
  <c r="BG4040" i="1" s="1"/>
  <c r="Q2248" i="1"/>
  <c r="AA2248" i="1"/>
  <c r="AK2248" i="1" s="1"/>
  <c r="AO2248" i="1" s="1"/>
  <c r="BF2248" i="1" s="1"/>
  <c r="BJ2248" i="1" s="1"/>
  <c r="S1630" i="1"/>
  <c r="AB1630" i="1"/>
  <c r="AL1630" i="1" s="1"/>
  <c r="BG1630" i="1" s="1"/>
  <c r="N459" i="1"/>
  <c r="R460" i="1"/>
  <c r="Q4438" i="1"/>
  <c r="AA4438" i="1"/>
  <c r="AK4438" i="1" s="1"/>
  <c r="AO4438" i="1" s="1"/>
  <c r="BF4438" i="1" s="1"/>
  <c r="BJ4438" i="1" s="1"/>
  <c r="AA1279" i="1"/>
  <c r="AK1279" i="1" s="1"/>
  <c r="AO1279" i="1" s="1"/>
  <c r="BF1279" i="1" s="1"/>
  <c r="BJ1279" i="1" s="1"/>
  <c r="Q1279" i="1"/>
  <c r="S452" i="1"/>
  <c r="AB452" i="1"/>
  <c r="AL452" i="1" s="1"/>
  <c r="BG452" i="1" s="1"/>
  <c r="Q1396" i="1"/>
  <c r="AA1396" i="1"/>
  <c r="AK1396" i="1" s="1"/>
  <c r="AO1396" i="1" s="1"/>
  <c r="BF1396" i="1" s="1"/>
  <c r="BJ1396" i="1" s="1"/>
  <c r="S3055" i="1"/>
  <c r="AB3055" i="1"/>
  <c r="AL3055" i="1" s="1"/>
  <c r="BG3055" i="1" s="1"/>
  <c r="AB208" i="1"/>
  <c r="AL208" i="1" s="1"/>
  <c r="BG208" i="1" s="1"/>
  <c r="S208" i="1"/>
  <c r="Q94" i="1"/>
  <c r="AA94" i="1"/>
  <c r="AK94" i="1" s="1"/>
  <c r="AO94" i="1" s="1"/>
  <c r="BF94" i="1" s="1"/>
  <c r="BJ94" i="1" s="1"/>
  <c r="J1220" i="1"/>
  <c r="K1221" i="1"/>
  <c r="M2779" i="1"/>
  <c r="U2791" i="1"/>
  <c r="AC2791" i="1" s="1"/>
  <c r="AM2791" i="1" s="1"/>
  <c r="BH2791" i="1" s="1"/>
  <c r="K2605" i="1"/>
  <c r="J2604" i="1"/>
  <c r="K798" i="1"/>
  <c r="T798" i="1"/>
  <c r="L794" i="1"/>
  <c r="M4279" i="1"/>
  <c r="U4283" i="1"/>
  <c r="AC4283" i="1" s="1"/>
  <c r="AM4283" i="1" s="1"/>
  <c r="BH4283" i="1" s="1"/>
  <c r="H4422" i="1"/>
  <c r="R4422" i="1"/>
  <c r="R4082" i="1"/>
  <c r="I4081" i="1"/>
  <c r="H4082" i="1"/>
  <c r="Q3527" i="1"/>
  <c r="AA3527" i="1"/>
  <c r="AK3527" i="1" s="1"/>
  <c r="AO3527" i="1" s="1"/>
  <c r="BF3527" i="1" s="1"/>
  <c r="AA1645" i="1"/>
  <c r="AK1645" i="1" s="1"/>
  <c r="AO1645" i="1" s="1"/>
  <c r="BF1645" i="1" s="1"/>
  <c r="BJ1645" i="1" s="1"/>
  <c r="Q1645" i="1"/>
  <c r="M1299" i="1"/>
  <c r="U1303" i="1"/>
  <c r="AC1303" i="1" s="1"/>
  <c r="AM1303" i="1" s="1"/>
  <c r="BH1303" i="1" s="1"/>
  <c r="M967" i="1"/>
  <c r="U968" i="1"/>
  <c r="AC968" i="1" s="1"/>
  <c r="AM968" i="1" s="1"/>
  <c r="BH968" i="1" s="1"/>
  <c r="AB4553" i="1"/>
  <c r="AL4553" i="1" s="1"/>
  <c r="BG4553" i="1" s="1"/>
  <c r="S4553" i="1"/>
  <c r="AB3806" i="1"/>
  <c r="AL3806" i="1" s="1"/>
  <c r="BG3806" i="1" s="1"/>
  <c r="S3806" i="1"/>
  <c r="AB3061" i="1"/>
  <c r="AL3061" i="1" s="1"/>
  <c r="BG3061" i="1" s="1"/>
  <c r="S3061" i="1"/>
  <c r="S1697" i="1"/>
  <c r="AB1697" i="1"/>
  <c r="AL1697" i="1" s="1"/>
  <c r="BG1697" i="1" s="1"/>
  <c r="I3864" i="1"/>
  <c r="R3872" i="1"/>
  <c r="H3872" i="1"/>
  <c r="AB3936" i="1"/>
  <c r="AL3936" i="1" s="1"/>
  <c r="BG3936" i="1" s="1"/>
  <c r="S3936" i="1"/>
  <c r="L377" i="1"/>
  <c r="K378" i="1"/>
  <c r="T378" i="1"/>
  <c r="S2988" i="1"/>
  <c r="AB2988" i="1"/>
  <c r="AL2988" i="1" s="1"/>
  <c r="BG2988" i="1" s="1"/>
  <c r="S2822" i="1"/>
  <c r="AB2822" i="1"/>
  <c r="AL2822" i="1" s="1"/>
  <c r="BG2822" i="1" s="1"/>
  <c r="G2384" i="1"/>
  <c r="Q2384" i="1" s="1"/>
  <c r="H2385" i="1"/>
  <c r="Q2385" i="1"/>
  <c r="M2259" i="1"/>
  <c r="AB1830" i="1"/>
  <c r="AL1830" i="1" s="1"/>
  <c r="BG1830" i="1" s="1"/>
  <c r="S1830" i="1"/>
  <c r="K1446" i="1"/>
  <c r="T1446" i="1"/>
  <c r="L1445" i="1"/>
  <c r="H322" i="1"/>
  <c r="R322" i="1"/>
  <c r="I321" i="1"/>
  <c r="H3222" i="1"/>
  <c r="I3221" i="1"/>
  <c r="R3222" i="1"/>
  <c r="G1146" i="1"/>
  <c r="H1155" i="1"/>
  <c r="S492" i="1"/>
  <c r="AB492" i="1"/>
  <c r="AL492" i="1" s="1"/>
  <c r="BG492" i="1" s="1"/>
  <c r="H4695" i="1"/>
  <c r="R4695" i="1"/>
  <c r="Q1778" i="1"/>
  <c r="AA1778" i="1"/>
  <c r="AK1778" i="1" s="1"/>
  <c r="AO1778" i="1" s="1"/>
  <c r="BF1778" i="1" s="1"/>
  <c r="BJ1778" i="1" s="1"/>
  <c r="U1701" i="1"/>
  <c r="AC1701" i="1" s="1"/>
  <c r="AM1701" i="1" s="1"/>
  <c r="BH1701" i="1" s="1"/>
  <c r="M1700" i="1"/>
  <c r="AB1722" i="1"/>
  <c r="AL1722" i="1" s="1"/>
  <c r="BG1722" i="1" s="1"/>
  <c r="S1722" i="1"/>
  <c r="K1405" i="1"/>
  <c r="T1405" i="1"/>
  <c r="J4244" i="1"/>
  <c r="K4245" i="1"/>
  <c r="K1725" i="1"/>
  <c r="J1724" i="1"/>
  <c r="H4623" i="1"/>
  <c r="G4622" i="1"/>
  <c r="G2728" i="1"/>
  <c r="H2729" i="1"/>
  <c r="Q2729" i="1"/>
  <c r="L2687" i="1"/>
  <c r="K2688" i="1"/>
  <c r="T2688" i="1"/>
  <c r="AB4408" i="1"/>
  <c r="AL4408" i="1" s="1"/>
  <c r="BG4408" i="1" s="1"/>
  <c r="S4408" i="1"/>
  <c r="M3893" i="1"/>
  <c r="U3894" i="1"/>
  <c r="AC3894" i="1" s="1"/>
  <c r="AM3894" i="1" s="1"/>
  <c r="BH3894" i="1" s="1"/>
  <c r="R3356" i="1"/>
  <c r="H3356" i="1"/>
  <c r="AB2717" i="1"/>
  <c r="AL2717" i="1" s="1"/>
  <c r="BG2717" i="1" s="1"/>
  <c r="S2717" i="1"/>
  <c r="I3319" i="1"/>
  <c r="K3278" i="1"/>
  <c r="J3271" i="1"/>
  <c r="J1247" i="1"/>
  <c r="K1248" i="1"/>
  <c r="M673" i="1"/>
  <c r="U673" i="1" s="1"/>
  <c r="AC673" i="1" s="1"/>
  <c r="AM673" i="1" s="1"/>
  <c r="BH673" i="1" s="1"/>
  <c r="U674" i="1"/>
  <c r="AC674" i="1" s="1"/>
  <c r="AM674" i="1" s="1"/>
  <c r="BH674" i="1" s="1"/>
  <c r="M565" i="1"/>
  <c r="U566" i="1"/>
  <c r="AC566" i="1" s="1"/>
  <c r="AM566" i="1" s="1"/>
  <c r="BH566" i="1" s="1"/>
  <c r="R4292" i="1"/>
  <c r="H4292" i="1"/>
  <c r="I4291" i="1"/>
  <c r="I4651" i="1"/>
  <c r="R4655" i="1"/>
  <c r="H4655" i="1"/>
  <c r="Q2683" i="1"/>
  <c r="AA2683" i="1"/>
  <c r="AK2683" i="1" s="1"/>
  <c r="AO2683" i="1" s="1"/>
  <c r="BF2683" i="1" s="1"/>
  <c r="BJ2683" i="1" s="1"/>
  <c r="M4399" i="1"/>
  <c r="U4400" i="1"/>
  <c r="AC4400" i="1" s="1"/>
  <c r="AM4400" i="1" s="1"/>
  <c r="BH4400" i="1" s="1"/>
  <c r="U368" i="1"/>
  <c r="AC368" i="1" s="1"/>
  <c r="AM368" i="1" s="1"/>
  <c r="BH368" i="1" s="1"/>
  <c r="M367" i="1"/>
  <c r="AB4388" i="1"/>
  <c r="AL4388" i="1" s="1"/>
  <c r="BG4388" i="1" s="1"/>
  <c r="S4388" i="1"/>
  <c r="L3984" i="1"/>
  <c r="K3993" i="1"/>
  <c r="T3993" i="1"/>
  <c r="AB3503" i="1"/>
  <c r="AL3503" i="1" s="1"/>
  <c r="BG3503" i="1" s="1"/>
  <c r="S3503" i="1"/>
  <c r="S2222" i="1"/>
  <c r="AB2222" i="1"/>
  <c r="AL2222" i="1" s="1"/>
  <c r="BG2222" i="1" s="1"/>
  <c r="T1227" i="1"/>
  <c r="L1226" i="1"/>
  <c r="K1227" i="1"/>
  <c r="I530" i="1"/>
  <c r="R531" i="1"/>
  <c r="H531" i="1"/>
  <c r="H2775" i="1"/>
  <c r="R2775" i="1"/>
  <c r="AA238" i="1"/>
  <c r="AK238" i="1" s="1"/>
  <c r="AO238" i="1" s="1"/>
  <c r="BF238" i="1" s="1"/>
  <c r="BJ238" i="1" s="1"/>
  <c r="Q238" i="1"/>
  <c r="AB1314" i="1"/>
  <c r="AL1314" i="1" s="1"/>
  <c r="BG1314" i="1" s="1"/>
  <c r="S1314" i="1"/>
  <c r="J542" i="1"/>
  <c r="K546" i="1"/>
  <c r="S546" i="1"/>
  <c r="AA4123" i="1"/>
  <c r="AK4123" i="1" s="1"/>
  <c r="AO4123" i="1" s="1"/>
  <c r="BF4123" i="1" s="1"/>
  <c r="BJ4123" i="1" s="1"/>
  <c r="Q4123" i="1"/>
  <c r="S4487" i="1"/>
  <c r="AB4487" i="1"/>
  <c r="AL4487" i="1" s="1"/>
  <c r="BG4487" i="1" s="1"/>
  <c r="K3578" i="1"/>
  <c r="T3578" i="1"/>
  <c r="L3577" i="1"/>
  <c r="AB2315" i="1"/>
  <c r="AL2315" i="1" s="1"/>
  <c r="BG2315" i="1" s="1"/>
  <c r="S2315" i="1"/>
  <c r="AB1203" i="1"/>
  <c r="AL1203" i="1" s="1"/>
  <c r="BG1203" i="1" s="1"/>
  <c r="S1203" i="1"/>
  <c r="L367" i="1"/>
  <c r="K368" i="1"/>
  <c r="T368" i="1"/>
  <c r="K2285" i="1"/>
  <c r="K854" i="1"/>
  <c r="J853" i="1"/>
  <c r="H4546" i="1"/>
  <c r="G4545" i="1"/>
  <c r="G3446" i="1"/>
  <c r="H3447" i="1"/>
  <c r="L4295" i="1"/>
  <c r="T4296" i="1"/>
  <c r="AB3267" i="1"/>
  <c r="AL3267" i="1" s="1"/>
  <c r="BG3267" i="1" s="1"/>
  <c r="S3267" i="1"/>
  <c r="J4344" i="1"/>
  <c r="S4090" i="1"/>
  <c r="AB4090" i="1"/>
  <c r="AL4090" i="1" s="1"/>
  <c r="BG4090" i="1" s="1"/>
  <c r="S3486" i="1"/>
  <c r="AB3486" i="1"/>
  <c r="AL3486" i="1" s="1"/>
  <c r="BG3486" i="1" s="1"/>
  <c r="S305" i="1"/>
  <c r="AB305" i="1"/>
  <c r="AL305" i="1" s="1"/>
  <c r="BG305" i="1" s="1"/>
  <c r="K155" i="1"/>
  <c r="T155" i="1"/>
  <c r="J1272" i="1"/>
  <c r="K1276" i="1"/>
  <c r="K1087" i="1"/>
  <c r="J1086" i="1"/>
  <c r="S1087" i="1"/>
  <c r="G4231" i="1"/>
  <c r="Q4232" i="1"/>
  <c r="H4232" i="1"/>
  <c r="H3507" i="1"/>
  <c r="G3506" i="1"/>
  <c r="G3505" i="1" s="1"/>
  <c r="G3482" i="1" s="1"/>
  <c r="Q3507" i="1"/>
  <c r="U1138" i="1"/>
  <c r="AC1138" i="1" s="1"/>
  <c r="AM1138" i="1" s="1"/>
  <c r="BH1138" i="1" s="1"/>
  <c r="M1132" i="1"/>
  <c r="R4026" i="1"/>
  <c r="H4026" i="1"/>
  <c r="AB2095" i="1"/>
  <c r="AL2095" i="1" s="1"/>
  <c r="BG2095" i="1" s="1"/>
  <c r="S2095" i="1"/>
  <c r="P1995" i="1"/>
  <c r="J2712" i="1"/>
  <c r="X1704" i="1"/>
  <c r="J1427" i="1"/>
  <c r="Q4623" i="1"/>
  <c r="R1289" i="1"/>
  <c r="AA1289" i="1" s="1"/>
  <c r="AK1289" i="1" s="1"/>
  <c r="AO1289" i="1" s="1"/>
  <c r="BF1289" i="1" s="1"/>
  <c r="BJ1289" i="1" s="1"/>
  <c r="W2433" i="1"/>
  <c r="W2432" i="1" s="1"/>
  <c r="W2416" i="1" s="1"/>
  <c r="W2408" i="1" s="1"/>
  <c r="Y2864" i="1"/>
  <c r="Y2856" i="1" s="1"/>
  <c r="Q941" i="1"/>
  <c r="AA941" i="1"/>
  <c r="AK941" i="1" s="1"/>
  <c r="AO941" i="1" s="1"/>
  <c r="BF941" i="1" s="1"/>
  <c r="BJ941" i="1" s="1"/>
  <c r="AA3099" i="1"/>
  <c r="AK3099" i="1" s="1"/>
  <c r="AO3099" i="1" s="1"/>
  <c r="BF3099" i="1" s="1"/>
  <c r="BJ3099" i="1" s="1"/>
  <c r="Q3099" i="1"/>
  <c r="S2547" i="1"/>
  <c r="AB2547" i="1"/>
  <c r="AL2547" i="1" s="1"/>
  <c r="BG2547" i="1" s="1"/>
  <c r="R3192" i="1"/>
  <c r="I3188" i="1"/>
  <c r="H3192" i="1"/>
  <c r="AA1921" i="1"/>
  <c r="AK1921" i="1" s="1"/>
  <c r="AO1921" i="1" s="1"/>
  <c r="BF1921" i="1" s="1"/>
  <c r="Q1921" i="1"/>
  <c r="AA326" i="1"/>
  <c r="AK326" i="1" s="1"/>
  <c r="AO326" i="1" s="1"/>
  <c r="BF326" i="1" s="1"/>
  <c r="BJ326" i="1" s="1"/>
  <c r="Q326" i="1"/>
  <c r="AA1667" i="1"/>
  <c r="AK1667" i="1" s="1"/>
  <c r="AO1667" i="1" s="1"/>
  <c r="BF1667" i="1" s="1"/>
  <c r="BJ1667" i="1" s="1"/>
  <c r="Q1667" i="1"/>
  <c r="AA3088" i="1"/>
  <c r="AK3088" i="1" s="1"/>
  <c r="AO3088" i="1" s="1"/>
  <c r="BF3088" i="1" s="1"/>
  <c r="BJ3088" i="1" s="1"/>
  <c r="Q3088" i="1"/>
  <c r="AB2942" i="1"/>
  <c r="AL2942" i="1" s="1"/>
  <c r="BG2942" i="1" s="1"/>
  <c r="S2942" i="1"/>
  <c r="AA1148" i="1"/>
  <c r="AK1148" i="1" s="1"/>
  <c r="AO1148" i="1" s="1"/>
  <c r="BF1148" i="1" s="1"/>
  <c r="BJ1148" i="1" s="1"/>
  <c r="Q1148" i="1"/>
  <c r="AB610" i="1"/>
  <c r="AL610" i="1" s="1"/>
  <c r="BG610" i="1" s="1"/>
  <c r="S610" i="1"/>
  <c r="AB486" i="1"/>
  <c r="AL486" i="1" s="1"/>
  <c r="BG486" i="1" s="1"/>
  <c r="S486" i="1"/>
  <c r="AA4138" i="1"/>
  <c r="AK4138" i="1" s="1"/>
  <c r="AO4138" i="1" s="1"/>
  <c r="BF4138" i="1" s="1"/>
  <c r="Q4138" i="1"/>
  <c r="AB315" i="1"/>
  <c r="AL315" i="1" s="1"/>
  <c r="BG315" i="1" s="1"/>
  <c r="S315" i="1"/>
  <c r="AB3092" i="1"/>
  <c r="AL3092" i="1" s="1"/>
  <c r="BG3092" i="1" s="1"/>
  <c r="S3092" i="1"/>
  <c r="AB3550" i="1"/>
  <c r="AL3550" i="1" s="1"/>
  <c r="BG3550" i="1" s="1"/>
  <c r="S3550" i="1"/>
  <c r="AA1854" i="1"/>
  <c r="AK1854" i="1" s="1"/>
  <c r="AO1854" i="1" s="1"/>
  <c r="BF1854" i="1" s="1"/>
  <c r="BJ1854" i="1" s="1"/>
  <c r="Q1854" i="1"/>
  <c r="AB1473" i="1"/>
  <c r="AL1473" i="1" s="1"/>
  <c r="BG1473" i="1" s="1"/>
  <c r="S1473" i="1"/>
  <c r="BC3907" i="1"/>
  <c r="BC3906" i="1" s="1"/>
  <c r="BC21" i="1"/>
  <c r="BC20" i="1" s="1"/>
  <c r="BC19" i="1" s="1"/>
  <c r="O109" i="1"/>
  <c r="O108" i="1" s="1"/>
  <c r="O107" i="1" s="1"/>
  <c r="AA1295" i="1"/>
  <c r="AK1295" i="1" s="1"/>
  <c r="AO1295" i="1" s="1"/>
  <c r="BF1295" i="1" s="1"/>
  <c r="BJ1295" i="1" s="1"/>
  <c r="Q1295" i="1"/>
  <c r="Q4501" i="1"/>
  <c r="AA4501" i="1"/>
  <c r="AK4501" i="1" s="1"/>
  <c r="AO4501" i="1" s="1"/>
  <c r="BF4501" i="1" s="1"/>
  <c r="BJ4501" i="1" s="1"/>
  <c r="AA2915" i="1"/>
  <c r="AK2915" i="1" s="1"/>
  <c r="AO2915" i="1" s="1"/>
  <c r="BF2915" i="1" s="1"/>
  <c r="BJ2915" i="1" s="1"/>
  <c r="Q2915" i="1"/>
  <c r="AA1193" i="1"/>
  <c r="AK1193" i="1" s="1"/>
  <c r="AO1193" i="1" s="1"/>
  <c r="BF1193" i="1" s="1"/>
  <c r="BJ1193" i="1" s="1"/>
  <c r="Q1193" i="1"/>
  <c r="S4601" i="1"/>
  <c r="AB4601" i="1"/>
  <c r="AL4601" i="1" s="1"/>
  <c r="BG4601" i="1" s="1"/>
  <c r="S993" i="1"/>
  <c r="AB993" i="1"/>
  <c r="AL993" i="1" s="1"/>
  <c r="BG993" i="1" s="1"/>
  <c r="T644" i="1"/>
  <c r="O640" i="1"/>
  <c r="AB3259" i="1"/>
  <c r="AL3259" i="1" s="1"/>
  <c r="BG3259" i="1" s="1"/>
  <c r="S3259" i="1"/>
  <c r="AA1901" i="1"/>
  <c r="AK1901" i="1" s="1"/>
  <c r="AO1901" i="1" s="1"/>
  <c r="BF1901" i="1" s="1"/>
  <c r="BJ1901" i="1" s="1"/>
  <c r="Q1901" i="1"/>
  <c r="Q287" i="1"/>
  <c r="AA287" i="1"/>
  <c r="AK287" i="1" s="1"/>
  <c r="AO287" i="1" s="1"/>
  <c r="BF287" i="1" s="1"/>
  <c r="BJ287" i="1" s="1"/>
  <c r="AB2047" i="1"/>
  <c r="AL2047" i="1" s="1"/>
  <c r="BG2047" i="1" s="1"/>
  <c r="S2047" i="1"/>
  <c r="AB537" i="1"/>
  <c r="AL537" i="1" s="1"/>
  <c r="BG537" i="1" s="1"/>
  <c r="S537" i="1"/>
  <c r="AB2068" i="1"/>
  <c r="AL2068" i="1" s="1"/>
  <c r="BG2068" i="1" s="1"/>
  <c r="S2068" i="1"/>
  <c r="Q3709" i="1"/>
  <c r="AA3709" i="1"/>
  <c r="AK3709" i="1" s="1"/>
  <c r="AO3709" i="1" s="1"/>
  <c r="BF3709" i="1" s="1"/>
  <c r="BJ3709" i="1" s="1"/>
  <c r="AA2395" i="1"/>
  <c r="AK2395" i="1" s="1"/>
  <c r="AO2395" i="1" s="1"/>
  <c r="BF2395" i="1" s="1"/>
  <c r="BJ2395" i="1" s="1"/>
  <c r="Q2395" i="1"/>
  <c r="S271" i="1"/>
  <c r="AB271" i="1"/>
  <c r="AL271" i="1" s="1"/>
  <c r="BG271" i="1" s="1"/>
  <c r="Q3571" i="1"/>
  <c r="AA3571" i="1"/>
  <c r="AK3571" i="1" s="1"/>
  <c r="AO3571" i="1" s="1"/>
  <c r="BF3571" i="1" s="1"/>
  <c r="AB2331" i="1"/>
  <c r="AL2331" i="1" s="1"/>
  <c r="BG2331" i="1" s="1"/>
  <c r="S2331" i="1"/>
  <c r="AZ3679" i="1"/>
  <c r="AA2311" i="1"/>
  <c r="AK2311" i="1" s="1"/>
  <c r="AO2311" i="1" s="1"/>
  <c r="BF2311" i="1" s="1"/>
  <c r="BJ2311" i="1" s="1"/>
  <c r="Q2311" i="1"/>
  <c r="Q4056" i="1"/>
  <c r="AA4056" i="1"/>
  <c r="AK4056" i="1" s="1"/>
  <c r="AO4056" i="1" s="1"/>
  <c r="BF4056" i="1" s="1"/>
  <c r="BJ4056" i="1" s="1"/>
  <c r="Q3470" i="1"/>
  <c r="AA3470" i="1"/>
  <c r="AK3470" i="1" s="1"/>
  <c r="AO3470" i="1" s="1"/>
  <c r="BF3470" i="1" s="1"/>
  <c r="Q33" i="1"/>
  <c r="AA33" i="1"/>
  <c r="AK33" i="1" s="1"/>
  <c r="AO33" i="1" s="1"/>
  <c r="BF33" i="1" s="1"/>
  <c r="BJ33" i="1" s="1"/>
  <c r="S3785" i="1"/>
  <c r="AB3785" i="1"/>
  <c r="AL3785" i="1" s="1"/>
  <c r="BG3785" i="1" s="1"/>
  <c r="P785" i="1"/>
  <c r="U786" i="1"/>
  <c r="AC786" i="1" s="1"/>
  <c r="AM786" i="1" s="1"/>
  <c r="BH786" i="1" s="1"/>
  <c r="I3096" i="1"/>
  <c r="R3097" i="1"/>
  <c r="H3097" i="1"/>
  <c r="AA3343" i="1"/>
  <c r="AK3343" i="1" s="1"/>
  <c r="AO3343" i="1" s="1"/>
  <c r="BF3343" i="1" s="1"/>
  <c r="BJ3343" i="1" s="1"/>
  <c r="Q3343" i="1"/>
  <c r="Q2936" i="1"/>
  <c r="AA2936" i="1"/>
  <c r="AK2936" i="1" s="1"/>
  <c r="AO2936" i="1" s="1"/>
  <c r="BF2936" i="1" s="1"/>
  <c r="BJ2936" i="1" s="1"/>
  <c r="Q435" i="1"/>
  <c r="AA435" i="1"/>
  <c r="AK435" i="1" s="1"/>
  <c r="AO435" i="1" s="1"/>
  <c r="BF435" i="1" s="1"/>
  <c r="BJ435" i="1" s="1"/>
  <c r="AA2479" i="1"/>
  <c r="AK2479" i="1" s="1"/>
  <c r="AO2479" i="1" s="1"/>
  <c r="BF2479" i="1" s="1"/>
  <c r="BJ2479" i="1" s="1"/>
  <c r="Q2479" i="1"/>
  <c r="AB2430" i="1"/>
  <c r="AL2430" i="1" s="1"/>
  <c r="BG2430" i="1" s="1"/>
  <c r="S2430" i="1"/>
  <c r="AA1424" i="1"/>
  <c r="AK1424" i="1" s="1"/>
  <c r="AO1424" i="1" s="1"/>
  <c r="BF1424" i="1" s="1"/>
  <c r="BJ1424" i="1" s="1"/>
  <c r="Q1424" i="1"/>
  <c r="Q680" i="1"/>
  <c r="AA680" i="1"/>
  <c r="AK680" i="1" s="1"/>
  <c r="AO680" i="1" s="1"/>
  <c r="BF680" i="1" s="1"/>
  <c r="BJ680" i="1" s="1"/>
  <c r="AB2724" i="1"/>
  <c r="AL2724" i="1" s="1"/>
  <c r="BG2724" i="1" s="1"/>
  <c r="S2724" i="1"/>
  <c r="AB989" i="1"/>
  <c r="AL989" i="1" s="1"/>
  <c r="BG989" i="1" s="1"/>
  <c r="S989" i="1"/>
  <c r="S4531" i="1"/>
  <c r="AB4531" i="1"/>
  <c r="AL4531" i="1" s="1"/>
  <c r="BG4531" i="1" s="1"/>
  <c r="AB385" i="1"/>
  <c r="AL385" i="1" s="1"/>
  <c r="BG385" i="1" s="1"/>
  <c r="S385" i="1"/>
  <c r="S4514" i="1"/>
  <c r="AB4514" i="1"/>
  <c r="AL4514" i="1" s="1"/>
  <c r="BG4514" i="1" s="1"/>
  <c r="M1527" i="1"/>
  <c r="S2241" i="1"/>
  <c r="AB2241" i="1"/>
  <c r="AL2241" i="1" s="1"/>
  <c r="BG2241" i="1" s="1"/>
  <c r="S4070" i="1"/>
  <c r="AB4070" i="1"/>
  <c r="AL4070" i="1" s="1"/>
  <c r="BG4070" i="1" s="1"/>
  <c r="AB2376" i="1"/>
  <c r="AL2376" i="1" s="1"/>
  <c r="BG2376" i="1" s="1"/>
  <c r="S2376" i="1"/>
  <c r="S1443" i="1"/>
  <c r="AB1443" i="1"/>
  <c r="AL1443" i="1" s="1"/>
  <c r="BG1443" i="1" s="1"/>
  <c r="Z3335" i="1"/>
  <c r="P232" i="1"/>
  <c r="U233" i="1"/>
  <c r="AC233" i="1" s="1"/>
  <c r="AM233" i="1" s="1"/>
  <c r="BH233" i="1" s="1"/>
  <c r="O206" i="1"/>
  <c r="T207" i="1"/>
  <c r="N88" i="1"/>
  <c r="R93" i="1"/>
  <c r="U45" i="1"/>
  <c r="AC45" i="1" s="1"/>
  <c r="AM45" i="1" s="1"/>
  <c r="BH45" i="1" s="1"/>
  <c r="P44" i="1"/>
  <c r="G3312" i="1"/>
  <c r="H3313" i="1"/>
  <c r="R469" i="1"/>
  <c r="H469" i="1"/>
  <c r="H1221" i="1"/>
  <c r="I1220" i="1"/>
  <c r="R1221" i="1"/>
  <c r="S2479" i="1"/>
  <c r="AB2479" i="1"/>
  <c r="AL2479" i="1" s="1"/>
  <c r="BG2479" i="1" s="1"/>
  <c r="H2453" i="1"/>
  <c r="R2453" i="1"/>
  <c r="J2434" i="1"/>
  <c r="K2438" i="1"/>
  <c r="Q2119" i="1"/>
  <c r="G2118" i="1"/>
  <c r="H2119" i="1"/>
  <c r="L1737" i="1"/>
  <c r="T1738" i="1"/>
  <c r="K1738" i="1"/>
  <c r="J1665" i="1"/>
  <c r="K1666" i="1"/>
  <c r="K70" i="1"/>
  <c r="T70" i="1"/>
  <c r="L60" i="1"/>
  <c r="L3594" i="1"/>
  <c r="T3595" i="1"/>
  <c r="K3595" i="1"/>
  <c r="AB3194" i="1"/>
  <c r="AL3194" i="1" s="1"/>
  <c r="BG3194" i="1" s="1"/>
  <c r="S3194" i="1"/>
  <c r="K1175" i="1"/>
  <c r="L1170" i="1"/>
  <c r="T1175" i="1"/>
  <c r="L1138" i="1"/>
  <c r="T1139" i="1"/>
  <c r="K1139" i="1"/>
  <c r="I124" i="1"/>
  <c r="H125" i="1"/>
  <c r="R125" i="1"/>
  <c r="AB637" i="1"/>
  <c r="AL637" i="1" s="1"/>
  <c r="BG637" i="1" s="1"/>
  <c r="S637" i="1"/>
  <c r="J565" i="1"/>
  <c r="K566" i="1"/>
  <c r="S566" i="1"/>
  <c r="AA509" i="1"/>
  <c r="AK509" i="1" s="1"/>
  <c r="AO509" i="1" s="1"/>
  <c r="BF509" i="1" s="1"/>
  <c r="BJ509" i="1" s="1"/>
  <c r="Q509" i="1"/>
  <c r="T4691" i="1"/>
  <c r="K4691" i="1"/>
  <c r="AA4601" i="1"/>
  <c r="AK4601" i="1" s="1"/>
  <c r="AO4601" i="1" s="1"/>
  <c r="BF4601" i="1" s="1"/>
  <c r="BJ4601" i="1" s="1"/>
  <c r="Q4601" i="1"/>
  <c r="AA4463" i="1"/>
  <c r="AK4463" i="1" s="1"/>
  <c r="AO4463" i="1" s="1"/>
  <c r="BF4463" i="1" s="1"/>
  <c r="BJ4463" i="1" s="1"/>
  <c r="Q4463" i="1"/>
  <c r="AA4335" i="1"/>
  <c r="AK4335" i="1" s="1"/>
  <c r="AO4335" i="1" s="1"/>
  <c r="BF4335" i="1" s="1"/>
  <c r="BJ4335" i="1" s="1"/>
  <c r="Q4335" i="1"/>
  <c r="R3583" i="1"/>
  <c r="H3583" i="1"/>
  <c r="I3582" i="1"/>
  <c r="H3545" i="1"/>
  <c r="R3545" i="1"/>
  <c r="I3544" i="1"/>
  <c r="AA3075" i="1"/>
  <c r="AK3075" i="1" s="1"/>
  <c r="AO3075" i="1" s="1"/>
  <c r="BF3075" i="1" s="1"/>
  <c r="BJ3075" i="1" s="1"/>
  <c r="Q3075" i="1"/>
  <c r="H3012" i="1"/>
  <c r="R3012" i="1"/>
  <c r="I3011" i="1"/>
  <c r="R2067" i="1"/>
  <c r="I2066" i="1"/>
  <c r="H2067" i="1"/>
  <c r="AA1686" i="1"/>
  <c r="AK1686" i="1" s="1"/>
  <c r="AO1686" i="1" s="1"/>
  <c r="BF1686" i="1" s="1"/>
  <c r="BJ1686" i="1" s="1"/>
  <c r="Q1686" i="1"/>
  <c r="M4026" i="1"/>
  <c r="U4027" i="1"/>
  <c r="AC4027" i="1" s="1"/>
  <c r="AM4027" i="1" s="1"/>
  <c r="BH4027" i="1" s="1"/>
  <c r="M40" i="1"/>
  <c r="U41" i="1"/>
  <c r="AC41" i="1" s="1"/>
  <c r="AM41" i="1" s="1"/>
  <c r="BH41" i="1" s="1"/>
  <c r="T4552" i="1"/>
  <c r="L4551" i="1"/>
  <c r="K4552" i="1"/>
  <c r="L4231" i="1"/>
  <c r="T4235" i="1"/>
  <c r="K4235" i="1"/>
  <c r="L4127" i="1"/>
  <c r="K4128" i="1"/>
  <c r="T4128" i="1"/>
  <c r="L3898" i="1"/>
  <c r="T3899" i="1"/>
  <c r="K3899" i="1"/>
  <c r="K3704" i="1"/>
  <c r="L3703" i="1"/>
  <c r="T3704" i="1"/>
  <c r="AB3439" i="1"/>
  <c r="AL3439" i="1" s="1"/>
  <c r="BG3439" i="1" s="1"/>
  <c r="S3439" i="1"/>
  <c r="AB3075" i="1"/>
  <c r="AL3075" i="1" s="1"/>
  <c r="BG3075" i="1" s="1"/>
  <c r="S3075" i="1"/>
  <c r="L3059" i="1"/>
  <c r="K3060" i="1"/>
  <c r="T3060" i="1"/>
  <c r="L2658" i="1"/>
  <c r="K2659" i="1"/>
  <c r="T2659" i="1"/>
  <c r="L2613" i="1"/>
  <c r="K2614" i="1"/>
  <c r="T2614" i="1"/>
  <c r="L1695" i="1"/>
  <c r="T1696" i="1"/>
  <c r="K1696" i="1"/>
  <c r="AB1371" i="1"/>
  <c r="AL1371" i="1" s="1"/>
  <c r="BG1371" i="1" s="1"/>
  <c r="S1371" i="1"/>
  <c r="T1269" i="1"/>
  <c r="K1269" i="1"/>
  <c r="L1268" i="1"/>
  <c r="L823" i="1"/>
  <c r="K824" i="1"/>
  <c r="T824" i="1"/>
  <c r="K3531" i="1"/>
  <c r="J3530" i="1"/>
  <c r="J3529" i="1" s="1"/>
  <c r="K3460" i="1"/>
  <c r="J3455" i="1"/>
  <c r="K2184" i="1"/>
  <c r="J2183" i="1"/>
  <c r="S1962" i="1"/>
  <c r="J1957" i="1"/>
  <c r="K1962" i="1"/>
  <c r="S1911" i="1"/>
  <c r="J1910" i="1"/>
  <c r="K1911" i="1"/>
  <c r="J1471" i="1"/>
  <c r="K1472" i="1"/>
  <c r="S1472" i="1"/>
  <c r="J899" i="1"/>
  <c r="K900" i="1"/>
  <c r="G4192" i="1"/>
  <c r="H4193" i="1"/>
  <c r="Q3460" i="1"/>
  <c r="G3455" i="1"/>
  <c r="G3454" i="1" s="1"/>
  <c r="G1962" i="1"/>
  <c r="H1963" i="1"/>
  <c r="Q1963" i="1"/>
  <c r="H767" i="1"/>
  <c r="G766" i="1"/>
  <c r="I2648" i="1"/>
  <c r="R2649" i="1"/>
  <c r="H2649" i="1"/>
  <c r="M3832" i="1"/>
  <c r="I1981" i="1"/>
  <c r="R1982" i="1"/>
  <c r="AA2899" i="1"/>
  <c r="AK2899" i="1" s="1"/>
  <c r="AO2899" i="1" s="1"/>
  <c r="BF2899" i="1" s="1"/>
  <c r="BJ2899" i="1" s="1"/>
  <c r="Q2899" i="1"/>
  <c r="M919" i="1"/>
  <c r="U920" i="1"/>
  <c r="AC920" i="1" s="1"/>
  <c r="AM920" i="1" s="1"/>
  <c r="BH920" i="1" s="1"/>
  <c r="T3935" i="1"/>
  <c r="K3935" i="1"/>
  <c r="AB4083" i="1"/>
  <c r="AL4083" i="1" s="1"/>
  <c r="BG4083" i="1" s="1"/>
  <c r="S4083" i="1"/>
  <c r="R4545" i="1"/>
  <c r="N4544" i="1"/>
  <c r="AB958" i="1"/>
  <c r="AL958" i="1" s="1"/>
  <c r="BG958" i="1" s="1"/>
  <c r="S958" i="1"/>
  <c r="I3172" i="1"/>
  <c r="H3173" i="1"/>
  <c r="R3173" i="1"/>
  <c r="M608" i="1"/>
  <c r="U609" i="1"/>
  <c r="AC609" i="1" s="1"/>
  <c r="AM609" i="1" s="1"/>
  <c r="BH609" i="1" s="1"/>
  <c r="T498" i="1"/>
  <c r="K498" i="1"/>
  <c r="AB4367" i="1"/>
  <c r="AL4367" i="1" s="1"/>
  <c r="BG4367" i="1" s="1"/>
  <c r="S4367" i="1"/>
  <c r="AB379" i="1"/>
  <c r="AL379" i="1" s="1"/>
  <c r="BG379" i="1" s="1"/>
  <c r="S379" i="1"/>
  <c r="AA3186" i="1"/>
  <c r="AK3186" i="1" s="1"/>
  <c r="AO3186" i="1" s="1"/>
  <c r="BF3186" i="1" s="1"/>
  <c r="BJ3186" i="1" s="1"/>
  <c r="Q3186" i="1"/>
  <c r="T2987" i="1"/>
  <c r="L2983" i="1"/>
  <c r="K2987" i="1"/>
  <c r="T2933" i="1"/>
  <c r="K2933" i="1"/>
  <c r="L2929" i="1"/>
  <c r="G2929" i="1"/>
  <c r="Q2930" i="1"/>
  <c r="H2930" i="1"/>
  <c r="AA2533" i="1"/>
  <c r="AK2533" i="1" s="1"/>
  <c r="AO2533" i="1" s="1"/>
  <c r="BF2533" i="1" s="1"/>
  <c r="BJ2533" i="1" s="1"/>
  <c r="Q2533" i="1"/>
  <c r="I2418" i="1"/>
  <c r="H2419" i="1"/>
  <c r="R2419" i="1"/>
  <c r="I2267" i="1"/>
  <c r="H2268" i="1"/>
  <c r="R2268" i="1"/>
  <c r="K1829" i="1"/>
  <c r="T1829" i="1"/>
  <c r="L1825" i="1"/>
  <c r="K1790" i="1"/>
  <c r="J1789" i="1"/>
  <c r="R1453" i="1"/>
  <c r="H1453" i="1"/>
  <c r="I1452" i="1"/>
  <c r="AA1400" i="1"/>
  <c r="AK1400" i="1" s="1"/>
  <c r="AO1400" i="1" s="1"/>
  <c r="BF1400" i="1" s="1"/>
  <c r="BJ1400" i="1" s="1"/>
  <c r="Q1400" i="1"/>
  <c r="G321" i="1"/>
  <c r="G320" i="1" s="1"/>
  <c r="H325" i="1"/>
  <c r="Q325" i="1"/>
  <c r="J3337" i="1"/>
  <c r="J3336" i="1" s="1"/>
  <c r="K3342" i="1"/>
  <c r="S3342" i="1"/>
  <c r="I3292" i="1"/>
  <c r="R3293" i="1"/>
  <c r="H3293" i="1"/>
  <c r="AA948" i="1"/>
  <c r="AK948" i="1" s="1"/>
  <c r="AO948" i="1" s="1"/>
  <c r="BF948" i="1" s="1"/>
  <c r="BJ948" i="1" s="1"/>
  <c r="Q948" i="1"/>
  <c r="I484" i="1"/>
  <c r="R485" i="1"/>
  <c r="H485" i="1"/>
  <c r="R3911" i="1"/>
  <c r="I3910" i="1"/>
  <c r="H3911" i="1"/>
  <c r="Q4696" i="1"/>
  <c r="AA4696" i="1"/>
  <c r="AK4696" i="1" s="1"/>
  <c r="AO4696" i="1" s="1"/>
  <c r="BF4696" i="1" s="1"/>
  <c r="BJ4696" i="1" s="1"/>
  <c r="R4486" i="1"/>
  <c r="H4486" i="1"/>
  <c r="I4244" i="1"/>
  <c r="H4245" i="1"/>
  <c r="R4245" i="1"/>
  <c r="I3485" i="1"/>
  <c r="R3486" i="1"/>
  <c r="H3486" i="1"/>
  <c r="AA2978" i="1"/>
  <c r="AK2978" i="1" s="1"/>
  <c r="AO2978" i="1" s="1"/>
  <c r="BF2978" i="1" s="1"/>
  <c r="BJ2978" i="1" s="1"/>
  <c r="Q2978" i="1"/>
  <c r="I1848" i="1"/>
  <c r="I1842" i="1" s="1"/>
  <c r="H1849" i="1"/>
  <c r="R1849" i="1"/>
  <c r="R1070" i="1"/>
  <c r="I1069" i="1"/>
  <c r="H1070" i="1"/>
  <c r="I832" i="1"/>
  <c r="R833" i="1"/>
  <c r="H833" i="1"/>
  <c r="U4385" i="1"/>
  <c r="AC4385" i="1" s="1"/>
  <c r="AM4385" i="1" s="1"/>
  <c r="BH4385" i="1" s="1"/>
  <c r="M3789" i="1"/>
  <c r="U3790" i="1"/>
  <c r="AC3790" i="1" s="1"/>
  <c r="AM3790" i="1" s="1"/>
  <c r="BH3790" i="1" s="1"/>
  <c r="M2866" i="1"/>
  <c r="U2867" i="1"/>
  <c r="AC2867" i="1" s="1"/>
  <c r="AM2867" i="1" s="1"/>
  <c r="BH2867" i="1" s="1"/>
  <c r="M2752" i="1"/>
  <c r="U2761" i="1"/>
  <c r="AC2761" i="1" s="1"/>
  <c r="AM2761" i="1" s="1"/>
  <c r="BH2761" i="1" s="1"/>
  <c r="M2021" i="1"/>
  <c r="U2022" i="1"/>
  <c r="AC2022" i="1" s="1"/>
  <c r="AM2022" i="1" s="1"/>
  <c r="BH2022" i="1" s="1"/>
  <c r="U1731" i="1"/>
  <c r="AC1731" i="1" s="1"/>
  <c r="AM1731" i="1" s="1"/>
  <c r="BH1731" i="1" s="1"/>
  <c r="M1730" i="1"/>
  <c r="M1680" i="1"/>
  <c r="U1681" i="1"/>
  <c r="AC1681" i="1" s="1"/>
  <c r="AM1681" i="1" s="1"/>
  <c r="BH1681" i="1" s="1"/>
  <c r="U891" i="1"/>
  <c r="AC891" i="1" s="1"/>
  <c r="AM891" i="1" s="1"/>
  <c r="BH891" i="1" s="1"/>
  <c r="M890" i="1"/>
  <c r="M181" i="1"/>
  <c r="U182" i="1"/>
  <c r="AC182" i="1" s="1"/>
  <c r="AM182" i="1" s="1"/>
  <c r="BH182" i="1" s="1"/>
  <c r="AB4327" i="1"/>
  <c r="AL4327" i="1" s="1"/>
  <c r="BG4327" i="1" s="1"/>
  <c r="S4327" i="1"/>
  <c r="AB3928" i="1"/>
  <c r="AL3928" i="1" s="1"/>
  <c r="BG3928" i="1" s="1"/>
  <c r="S3928" i="1"/>
  <c r="K3469" i="1"/>
  <c r="T3469" i="1"/>
  <c r="L3468" i="1"/>
  <c r="S2173" i="1"/>
  <c r="AB2173" i="1"/>
  <c r="AL2173" i="1" s="1"/>
  <c r="BG2173" i="1" s="1"/>
  <c r="L2144" i="1"/>
  <c r="K2145" i="1"/>
  <c r="T2145" i="1"/>
  <c r="L1870" i="1"/>
  <c r="T1871" i="1"/>
  <c r="K1871" i="1"/>
  <c r="S1756" i="1"/>
  <c r="AB1756" i="1"/>
  <c r="AL1756" i="1" s="1"/>
  <c r="BG1756" i="1" s="1"/>
  <c r="K1644" i="1"/>
  <c r="L1643" i="1"/>
  <c r="T1644" i="1"/>
  <c r="L1511" i="1"/>
  <c r="T1512" i="1"/>
  <c r="K1512" i="1"/>
  <c r="L980" i="1"/>
  <c r="K981" i="1"/>
  <c r="T981" i="1"/>
  <c r="L912" i="1"/>
  <c r="K913" i="1"/>
  <c r="T913" i="1"/>
  <c r="L103" i="1"/>
  <c r="T104" i="1"/>
  <c r="K104" i="1"/>
  <c r="J4646" i="1"/>
  <c r="K4647" i="1"/>
  <c r="S4574" i="1"/>
  <c r="J4573" i="1"/>
  <c r="K4574" i="1"/>
  <c r="K3473" i="1"/>
  <c r="J3468" i="1"/>
  <c r="J3467" i="1" s="1"/>
  <c r="S3473" i="1"/>
  <c r="G4211" i="1"/>
  <c r="G4210" i="1" s="1"/>
  <c r="H866" i="1"/>
  <c r="Q866" i="1"/>
  <c r="G861" i="1"/>
  <c r="AB4623" i="1"/>
  <c r="AL4623" i="1" s="1"/>
  <c r="BG4623" i="1" s="1"/>
  <c r="S4623" i="1"/>
  <c r="R4385" i="1"/>
  <c r="H4385" i="1"/>
  <c r="I4384" i="1"/>
  <c r="M1268" i="1"/>
  <c r="U1269" i="1"/>
  <c r="AC1269" i="1" s="1"/>
  <c r="AM1269" i="1" s="1"/>
  <c r="BH1269" i="1" s="1"/>
  <c r="T927" i="1"/>
  <c r="K927" i="1"/>
  <c r="L926" i="1"/>
  <c r="M117" i="1"/>
  <c r="U121" i="1"/>
  <c r="AC121" i="1" s="1"/>
  <c r="AM121" i="1" s="1"/>
  <c r="BH121" i="1" s="1"/>
  <c r="AA537" i="1"/>
  <c r="AK537" i="1" s="1"/>
  <c r="AO537" i="1" s="1"/>
  <c r="BF537" i="1" s="1"/>
  <c r="Q537" i="1"/>
  <c r="AB42" i="1"/>
  <c r="AL42" i="1" s="1"/>
  <c r="BG42" i="1" s="1"/>
  <c r="S42" i="1"/>
  <c r="T1843" i="1"/>
  <c r="Q3416" i="1"/>
  <c r="AA1127" i="1"/>
  <c r="AK1127" i="1" s="1"/>
  <c r="AO1127" i="1" s="1"/>
  <c r="BF1127" i="1" s="1"/>
  <c r="BJ1127" i="1" s="1"/>
  <c r="Q1127" i="1"/>
  <c r="H132" i="1"/>
  <c r="G131" i="1"/>
  <c r="G109" i="1" s="1"/>
  <c r="G108" i="1" s="1"/>
  <c r="L2490" i="1"/>
  <c r="T2491" i="1"/>
  <c r="K2491" i="1"/>
  <c r="Q2296" i="1"/>
  <c r="AA2296" i="1"/>
  <c r="AK2296" i="1" s="1"/>
  <c r="AO2296" i="1" s="1"/>
  <c r="BF2296" i="1" s="1"/>
  <c r="BJ2296" i="1" s="1"/>
  <c r="H1887" i="1"/>
  <c r="G1883" i="1"/>
  <c r="Q1887" i="1"/>
  <c r="H1838" i="1"/>
  <c r="G1837" i="1"/>
  <c r="AB1716" i="1"/>
  <c r="AL1716" i="1" s="1"/>
  <c r="BG1716" i="1" s="1"/>
  <c r="S1716" i="1"/>
  <c r="K4072" i="1"/>
  <c r="J4068" i="1"/>
  <c r="M3257" i="1"/>
  <c r="U3261" i="1"/>
  <c r="AC3261" i="1" s="1"/>
  <c r="AM3261" i="1" s="1"/>
  <c r="BH3261" i="1" s="1"/>
  <c r="M3271" i="1"/>
  <c r="U3275" i="1"/>
  <c r="AC3275" i="1" s="1"/>
  <c r="AM3275" i="1" s="1"/>
  <c r="BH3275" i="1" s="1"/>
  <c r="K1155" i="1"/>
  <c r="T1155" i="1"/>
  <c r="I635" i="1"/>
  <c r="H636" i="1"/>
  <c r="R636" i="1"/>
  <c r="L570" i="1"/>
  <c r="K571" i="1"/>
  <c r="T571" i="1"/>
  <c r="AB481" i="1"/>
  <c r="AL481" i="1" s="1"/>
  <c r="BG481" i="1" s="1"/>
  <c r="S481" i="1"/>
  <c r="Q4582" i="1"/>
  <c r="AA4582" i="1"/>
  <c r="AK4582" i="1" s="1"/>
  <c r="AO4582" i="1" s="1"/>
  <c r="BF4582" i="1" s="1"/>
  <c r="BJ4582" i="1" s="1"/>
  <c r="H4099" i="1"/>
  <c r="I4098" i="1"/>
  <c r="R4099" i="1"/>
  <c r="AA3793" i="1"/>
  <c r="AK3793" i="1" s="1"/>
  <c r="AO3793" i="1" s="1"/>
  <c r="BF3793" i="1" s="1"/>
  <c r="BJ3793" i="1" s="1"/>
  <c r="Q3793" i="1"/>
  <c r="R2996" i="1"/>
  <c r="I2992" i="1"/>
  <c r="H2996" i="1"/>
  <c r="I1972" i="1"/>
  <c r="R1973" i="1"/>
  <c r="H1973" i="1"/>
  <c r="AA993" i="1"/>
  <c r="AK993" i="1" s="1"/>
  <c r="AO993" i="1" s="1"/>
  <c r="BF993" i="1" s="1"/>
  <c r="BJ993" i="1" s="1"/>
  <c r="Q993" i="1"/>
  <c r="H45" i="1"/>
  <c r="I44" i="1"/>
  <c r="R45" i="1"/>
  <c r="M4746" i="1"/>
  <c r="U4747" i="1"/>
  <c r="AC4747" i="1" s="1"/>
  <c r="AM4747" i="1" s="1"/>
  <c r="BH4747" i="1" s="1"/>
  <c r="M4198" i="1"/>
  <c r="U4199" i="1"/>
  <c r="AC4199" i="1" s="1"/>
  <c r="AM4199" i="1" s="1"/>
  <c r="BH4199" i="1" s="1"/>
  <c r="M2648" i="1"/>
  <c r="U2649" i="1"/>
  <c r="AC2649" i="1" s="1"/>
  <c r="AM2649" i="1" s="1"/>
  <c r="BH2649" i="1" s="1"/>
  <c r="M2363" i="1"/>
  <c r="U2364" i="1"/>
  <c r="AC2364" i="1" s="1"/>
  <c r="AM2364" i="1" s="1"/>
  <c r="BH2364" i="1" s="1"/>
  <c r="M1146" i="1"/>
  <c r="U1151" i="1"/>
  <c r="AC1151" i="1" s="1"/>
  <c r="AM1151" i="1" s="1"/>
  <c r="BH1151" i="1" s="1"/>
  <c r="M1076" i="1"/>
  <c r="U1077" i="1"/>
  <c r="AC1077" i="1" s="1"/>
  <c r="AM1077" i="1" s="1"/>
  <c r="BH1077" i="1" s="1"/>
  <c r="U437" i="1"/>
  <c r="AC437" i="1" s="1"/>
  <c r="AM437" i="1" s="1"/>
  <c r="BH437" i="1" s="1"/>
  <c r="M433" i="1"/>
  <c r="U317" i="1"/>
  <c r="AC317" i="1" s="1"/>
  <c r="AM317" i="1" s="1"/>
  <c r="BH317" i="1" s="1"/>
  <c r="M309" i="1"/>
  <c r="L4144" i="1"/>
  <c r="K4145" i="1"/>
  <c r="T4145" i="1"/>
  <c r="AB4037" i="1"/>
  <c r="AL4037" i="1" s="1"/>
  <c r="BG4037" i="1" s="1"/>
  <c r="S4037" i="1"/>
  <c r="T3770" i="1"/>
  <c r="K3770" i="1"/>
  <c r="K3718" i="1"/>
  <c r="L3717" i="1"/>
  <c r="T3718" i="1"/>
  <c r="AB3487" i="1"/>
  <c r="AL3487" i="1" s="1"/>
  <c r="BG3487" i="1" s="1"/>
  <c r="S3487" i="1"/>
  <c r="T2707" i="1"/>
  <c r="L2703" i="1"/>
  <c r="K2707" i="1"/>
  <c r="T1568" i="1"/>
  <c r="L1567" i="1"/>
  <c r="K1568" i="1"/>
  <c r="T1303" i="1"/>
  <c r="K1303" i="1"/>
  <c r="L1299" i="1"/>
  <c r="J3303" i="1"/>
  <c r="K3304" i="1"/>
  <c r="AA591" i="1"/>
  <c r="AK591" i="1" s="1"/>
  <c r="AO591" i="1" s="1"/>
  <c r="BF591" i="1" s="1"/>
  <c r="Q591" i="1"/>
  <c r="R958" i="1"/>
  <c r="I957" i="1"/>
  <c r="H958" i="1"/>
  <c r="M3021" i="1"/>
  <c r="U3021" i="1" s="1"/>
  <c r="AC3021" i="1" s="1"/>
  <c r="AM3021" i="1" s="1"/>
  <c r="BH3021" i="1" s="1"/>
  <c r="U3022" i="1"/>
  <c r="AC3022" i="1" s="1"/>
  <c r="AM3022" i="1" s="1"/>
  <c r="BH3022" i="1" s="1"/>
  <c r="M3112" i="1"/>
  <c r="U3116" i="1"/>
  <c r="AC3116" i="1" s="1"/>
  <c r="AM3116" i="1" s="1"/>
  <c r="BH3116" i="1" s="1"/>
  <c r="K3107" i="1"/>
  <c r="J3106" i="1"/>
  <c r="G2305" i="1"/>
  <c r="G2304" i="1" s="1"/>
  <c r="H2306" i="1"/>
  <c r="AA2166" i="1"/>
  <c r="AK2166" i="1" s="1"/>
  <c r="AO2166" i="1" s="1"/>
  <c r="BF2166" i="1" s="1"/>
  <c r="BJ2166" i="1" s="1"/>
  <c r="Q2166" i="1"/>
  <c r="I2081" i="1"/>
  <c r="H2086" i="1"/>
  <c r="R2086" i="1"/>
  <c r="AB1892" i="1"/>
  <c r="AL1892" i="1" s="1"/>
  <c r="BG1892" i="1" s="1"/>
  <c r="S1892" i="1"/>
  <c r="G1890" i="1"/>
  <c r="H1891" i="1"/>
  <c r="R1843" i="1"/>
  <c r="H1843" i="1"/>
  <c r="K1746" i="1"/>
  <c r="J1737" i="1"/>
  <c r="J1736" i="1" s="1"/>
  <c r="J1735" i="1" s="1"/>
  <c r="J1734" i="1" s="1"/>
  <c r="K1676" i="1"/>
  <c r="J1675" i="1"/>
  <c r="AB1454" i="1"/>
  <c r="AL1454" i="1" s="1"/>
  <c r="BG1454" i="1" s="1"/>
  <c r="S1454" i="1"/>
  <c r="I289" i="1"/>
  <c r="R290" i="1"/>
  <c r="H290" i="1"/>
  <c r="I232" i="1"/>
  <c r="H237" i="1"/>
  <c r="R237" i="1"/>
  <c r="G3378" i="1"/>
  <c r="H3387" i="1"/>
  <c r="AB3326" i="1"/>
  <c r="AL3326" i="1" s="1"/>
  <c r="BG3326" i="1" s="1"/>
  <c r="S3326" i="1"/>
  <c r="H3149" i="1"/>
  <c r="R3149" i="1"/>
  <c r="G1345" i="1"/>
  <c r="G1344" i="1" s="1"/>
  <c r="G1343" i="1" s="1"/>
  <c r="G1342" i="1" s="1"/>
  <c r="H1346" i="1"/>
  <c r="Q1346" i="1"/>
  <c r="M665" i="1"/>
  <c r="U666" i="1"/>
  <c r="AC666" i="1" s="1"/>
  <c r="AM666" i="1" s="1"/>
  <c r="BH666" i="1" s="1"/>
  <c r="J669" i="1"/>
  <c r="K670" i="1"/>
  <c r="M542" i="1"/>
  <c r="U543" i="1"/>
  <c r="AC543" i="1" s="1"/>
  <c r="AM543" i="1" s="1"/>
  <c r="BH543" i="1" s="1"/>
  <c r="AA551" i="1"/>
  <c r="AK551" i="1" s="1"/>
  <c r="AO551" i="1" s="1"/>
  <c r="BF551" i="1" s="1"/>
  <c r="BJ551" i="1" s="1"/>
  <c r="Q551" i="1"/>
  <c r="I3968" i="1"/>
  <c r="R3969" i="1"/>
  <c r="H3969" i="1"/>
  <c r="G4279" i="1"/>
  <c r="Q4280" i="1"/>
  <c r="Q4005" i="1"/>
  <c r="AA4005" i="1"/>
  <c r="AK4005" i="1" s="1"/>
  <c r="AO4005" i="1" s="1"/>
  <c r="BF4005" i="1" s="1"/>
  <c r="R3979" i="1"/>
  <c r="H3979" i="1"/>
  <c r="H3510" i="1"/>
  <c r="I3506" i="1"/>
  <c r="R3510" i="1"/>
  <c r="I2227" i="1"/>
  <c r="H2228" i="1"/>
  <c r="R2228" i="1"/>
  <c r="I2187" i="1"/>
  <c r="R2188" i="1"/>
  <c r="H2188" i="1"/>
  <c r="I2114" i="1"/>
  <c r="H2115" i="1"/>
  <c r="R2115" i="1"/>
  <c r="AA1517" i="1"/>
  <c r="AK1517" i="1" s="1"/>
  <c r="AO1517" i="1" s="1"/>
  <c r="BF1517" i="1" s="1"/>
  <c r="BJ1517" i="1" s="1"/>
  <c r="Q1517" i="1"/>
  <c r="AA1351" i="1"/>
  <c r="AK1351" i="1" s="1"/>
  <c r="AO1351" i="1" s="1"/>
  <c r="BF1351" i="1" s="1"/>
  <c r="BJ1351" i="1" s="1"/>
  <c r="Q1351" i="1"/>
  <c r="Q1240" i="1"/>
  <c r="AA1240" i="1"/>
  <c r="AK1240" i="1" s="1"/>
  <c r="AO1240" i="1" s="1"/>
  <c r="BF1240" i="1" s="1"/>
  <c r="BJ1240" i="1" s="1"/>
  <c r="R1133" i="1"/>
  <c r="I738" i="1"/>
  <c r="R739" i="1"/>
  <c r="H739" i="1"/>
  <c r="H310" i="1"/>
  <c r="I309" i="1"/>
  <c r="R310" i="1"/>
  <c r="AA221" i="1"/>
  <c r="AK221" i="1" s="1"/>
  <c r="AO221" i="1" s="1"/>
  <c r="BF221" i="1" s="1"/>
  <c r="Q221" i="1"/>
  <c r="AA183" i="1"/>
  <c r="AK183" i="1" s="1"/>
  <c r="AO183" i="1" s="1"/>
  <c r="BF183" i="1" s="1"/>
  <c r="Q183" i="1"/>
  <c r="AA56" i="1"/>
  <c r="AK56" i="1" s="1"/>
  <c r="AO56" i="1" s="1"/>
  <c r="BF56" i="1" s="1"/>
  <c r="Q56" i="1"/>
  <c r="M4231" i="1"/>
  <c r="U4239" i="1"/>
  <c r="AC4239" i="1" s="1"/>
  <c r="AM4239" i="1" s="1"/>
  <c r="BH4239" i="1" s="1"/>
  <c r="M3035" i="1"/>
  <c r="U3036" i="1"/>
  <c r="AC3036" i="1" s="1"/>
  <c r="AM3036" i="1" s="1"/>
  <c r="BH3036" i="1" s="1"/>
  <c r="M2151" i="1"/>
  <c r="U2152" i="1"/>
  <c r="AC2152" i="1" s="1"/>
  <c r="AM2152" i="1" s="1"/>
  <c r="BH2152" i="1" s="1"/>
  <c r="K4534" i="1"/>
  <c r="T4534" i="1"/>
  <c r="L4529" i="1"/>
  <c r="L4212" i="1"/>
  <c r="K4217" i="1"/>
  <c r="T4217" i="1"/>
  <c r="S4194" i="1"/>
  <c r="AB4194" i="1"/>
  <c r="AL4194" i="1" s="1"/>
  <c r="BG4194" i="1" s="1"/>
  <c r="L3639" i="1"/>
  <c r="K3640" i="1"/>
  <c r="T3640" i="1"/>
  <c r="T2996" i="1"/>
  <c r="K2996" i="1"/>
  <c r="L2992" i="1"/>
  <c r="AB2892" i="1"/>
  <c r="AL2892" i="1" s="1"/>
  <c r="BG2892" i="1" s="1"/>
  <c r="S2892" i="1"/>
  <c r="S2868" i="1"/>
  <c r="AB2868" i="1"/>
  <c r="AL2868" i="1" s="1"/>
  <c r="BG2868" i="1" s="1"/>
  <c r="L2833" i="1"/>
  <c r="K2834" i="1"/>
  <c r="T2834" i="1"/>
  <c r="K2522" i="1"/>
  <c r="T2522" i="1"/>
  <c r="K2353" i="1"/>
  <c r="L2352" i="1"/>
  <c r="T2353" i="1"/>
  <c r="K2314" i="1"/>
  <c r="T2314" i="1"/>
  <c r="T2043" i="1"/>
  <c r="L2042" i="1"/>
  <c r="K2043" i="1"/>
  <c r="AB1968" i="1"/>
  <c r="AL1968" i="1" s="1"/>
  <c r="BG1968" i="1" s="1"/>
  <c r="S1968" i="1"/>
  <c r="AB1632" i="1"/>
  <c r="AL1632" i="1" s="1"/>
  <c r="BG1632" i="1" s="1"/>
  <c r="S1632" i="1"/>
  <c r="L1146" i="1"/>
  <c r="K1147" i="1"/>
  <c r="T1147" i="1"/>
  <c r="AB1009" i="1"/>
  <c r="AL1009" i="1" s="1"/>
  <c r="BG1009" i="1" s="1"/>
  <c r="S1009" i="1"/>
  <c r="S812" i="1"/>
  <c r="AB812" i="1"/>
  <c r="AL812" i="1" s="1"/>
  <c r="BG812" i="1" s="1"/>
  <c r="AB767" i="1"/>
  <c r="AL767" i="1" s="1"/>
  <c r="BG767" i="1" s="1"/>
  <c r="S767" i="1"/>
  <c r="K723" i="1"/>
  <c r="T723" i="1"/>
  <c r="K3857" i="1"/>
  <c r="K3856" i="1" s="1"/>
  <c r="S3857" i="1"/>
  <c r="J3856" i="1"/>
  <c r="J3855" i="1" s="1"/>
  <c r="J3569" i="1"/>
  <c r="K3570" i="1"/>
  <c r="K3098" i="1"/>
  <c r="J3097" i="1"/>
  <c r="K2921" i="1"/>
  <c r="J2920" i="1"/>
  <c r="J2919" i="1" s="1"/>
  <c r="J2918" i="1" s="1"/>
  <c r="J2917" i="1" s="1"/>
  <c r="G2624" i="1"/>
  <c r="H2625" i="1"/>
  <c r="H2613" i="1"/>
  <c r="M2183" i="1"/>
  <c r="U2184" i="1"/>
  <c r="AC2184" i="1" s="1"/>
  <c r="AM2184" i="1" s="1"/>
  <c r="BH2184" i="1" s="1"/>
  <c r="I3560" i="1"/>
  <c r="H3561" i="1"/>
  <c r="R3561" i="1"/>
  <c r="I3975" i="1"/>
  <c r="AB2551" i="1"/>
  <c r="AL2551" i="1" s="1"/>
  <c r="BG2551" i="1" s="1"/>
  <c r="S2551" i="1"/>
  <c r="G366" i="1"/>
  <c r="H367" i="1"/>
  <c r="G4345" i="1"/>
  <c r="H4346" i="1"/>
  <c r="T1926" i="1"/>
  <c r="K1926" i="1"/>
  <c r="I3764" i="1"/>
  <c r="R3765" i="1"/>
  <c r="H3765" i="1"/>
  <c r="AB928" i="1"/>
  <c r="AL928" i="1" s="1"/>
  <c r="BG928" i="1" s="1"/>
  <c r="S928" i="1"/>
  <c r="G640" i="1"/>
  <c r="H644" i="1"/>
  <c r="S4566" i="1"/>
  <c r="AB4566" i="1"/>
  <c r="AL4566" i="1" s="1"/>
  <c r="BG4566" i="1" s="1"/>
  <c r="T37" i="1"/>
  <c r="Q4483" i="1"/>
  <c r="AA4483" i="1"/>
  <c r="AK4483" i="1" s="1"/>
  <c r="AO4483" i="1" s="1"/>
  <c r="BF4483" i="1" s="1"/>
  <c r="BJ4483" i="1" s="1"/>
  <c r="Q4058" i="1"/>
  <c r="J4304" i="1"/>
  <c r="K4305" i="1"/>
  <c r="Q2666" i="1"/>
  <c r="AA2666" i="1"/>
  <c r="AK2666" i="1" s="1"/>
  <c r="AO2666" i="1" s="1"/>
  <c r="BF2666" i="1" s="1"/>
  <c r="BJ2666" i="1" s="1"/>
  <c r="S3387" i="1"/>
  <c r="Q2541" i="1"/>
  <c r="AA2541" i="1"/>
  <c r="AK2541" i="1" s="1"/>
  <c r="AO2541" i="1" s="1"/>
  <c r="BF2541" i="1" s="1"/>
  <c r="BJ2541" i="1" s="1"/>
  <c r="M4310" i="1"/>
  <c r="M255" i="1"/>
  <c r="M1046" i="1"/>
  <c r="U1046" i="1" s="1"/>
  <c r="AC1046" i="1" s="1"/>
  <c r="AM1046" i="1" s="1"/>
  <c r="BH1046" i="1" s="1"/>
  <c r="U1047" i="1"/>
  <c r="AC1047" i="1" s="1"/>
  <c r="AM1047" i="1" s="1"/>
  <c r="BH1047" i="1" s="1"/>
  <c r="M1972" i="1"/>
  <c r="N523" i="1"/>
  <c r="AB3856" i="1"/>
  <c r="AL3856" i="1" s="1"/>
  <c r="BG3856" i="1" s="1"/>
  <c r="O1781" i="1"/>
  <c r="AA4198" i="1"/>
  <c r="AK4198" i="1" s="1"/>
  <c r="AO4198" i="1" s="1"/>
  <c r="BF4198" i="1" s="1"/>
  <c r="S1746" i="1"/>
  <c r="M1583" i="1"/>
  <c r="L337" i="1"/>
  <c r="T341" i="1"/>
  <c r="K341" i="1"/>
  <c r="AB156" i="1"/>
  <c r="AL156" i="1" s="1"/>
  <c r="BG156" i="1" s="1"/>
  <c r="S156" i="1"/>
  <c r="K2806" i="1"/>
  <c r="J2805" i="1"/>
  <c r="K819" i="1"/>
  <c r="J818" i="1"/>
  <c r="S819" i="1"/>
  <c r="G4672" i="1"/>
  <c r="H4673" i="1"/>
  <c r="G2876" i="1"/>
  <c r="Q2876" i="1" s="1"/>
  <c r="H2877" i="1"/>
  <c r="Q2877" i="1"/>
  <c r="H2536" i="1"/>
  <c r="G2528" i="1"/>
  <c r="G1915" i="1"/>
  <c r="H1916" i="1"/>
  <c r="H1721" i="1"/>
  <c r="G1720" i="1"/>
  <c r="G1521" i="1"/>
  <c r="H1522" i="1"/>
  <c r="H1048" i="1"/>
  <c r="G1047" i="1"/>
  <c r="H839" i="1"/>
  <c r="G838" i="1"/>
  <c r="Q839" i="1"/>
  <c r="I4126" i="1"/>
  <c r="R4127" i="1"/>
  <c r="H4127" i="1"/>
  <c r="J4745" i="1"/>
  <c r="L3251" i="1"/>
  <c r="T3252" i="1"/>
  <c r="R1730" i="1"/>
  <c r="I1729" i="1"/>
  <c r="H1730" i="1"/>
  <c r="BD4419" i="1"/>
  <c r="P1781" i="1"/>
  <c r="O2846" i="1"/>
  <c r="H2379" i="1"/>
  <c r="R2379" i="1"/>
  <c r="N4579" i="1"/>
  <c r="N4578" i="1" s="1"/>
  <c r="N4577" i="1" s="1"/>
  <c r="R4589" i="1"/>
  <c r="M1345" i="1"/>
  <c r="I2767" i="1"/>
  <c r="AA3153" i="1"/>
  <c r="AB1441" i="1"/>
  <c r="AL1441" i="1" s="1"/>
  <c r="BG1441" i="1" s="1"/>
  <c r="Q2682" i="1"/>
  <c r="AA2682" i="1"/>
  <c r="AK2682" i="1" s="1"/>
  <c r="AO2682" i="1" s="1"/>
  <c r="BF2682" i="1" s="1"/>
  <c r="BJ2682" i="1" s="1"/>
  <c r="T505" i="1"/>
  <c r="T3331" i="1"/>
  <c r="K3331" i="1"/>
  <c r="O3335" i="1"/>
  <c r="AA2546" i="1"/>
  <c r="AK2546" i="1" s="1"/>
  <c r="AO2546" i="1" s="1"/>
  <c r="BF2546" i="1" s="1"/>
  <c r="BJ2546" i="1" s="1"/>
  <c r="O2258" i="1"/>
  <c r="R4296" i="1"/>
  <c r="G2712" i="1"/>
  <c r="R2620" i="1"/>
  <c r="I2619" i="1"/>
  <c r="H621" i="1"/>
  <c r="R621" i="1"/>
  <c r="Q1931" i="1"/>
  <c r="AA1931" i="1"/>
  <c r="AK1931" i="1" s="1"/>
  <c r="AO1931" i="1" s="1"/>
  <c r="BF1931" i="1" s="1"/>
  <c r="BJ1931" i="1" s="1"/>
  <c r="AB4306" i="1"/>
  <c r="AL4306" i="1" s="1"/>
  <c r="BG4306" i="1" s="1"/>
  <c r="S4306" i="1"/>
  <c r="G3592" i="1"/>
  <c r="R1494" i="1"/>
  <c r="I1493" i="1"/>
  <c r="P3854" i="1"/>
  <c r="O1995" i="1"/>
  <c r="V1705" i="1"/>
  <c r="T3852" i="1"/>
  <c r="G1768" i="1"/>
  <c r="G1767" i="1" s="1"/>
  <c r="V4141" i="1"/>
  <c r="V4735" i="1"/>
  <c r="AG2628" i="1"/>
  <c r="N2372" i="1"/>
  <c r="N2371" i="1" s="1"/>
  <c r="BC2864" i="1"/>
  <c r="BC2856" i="1" s="1"/>
  <c r="V4723" i="1"/>
  <c r="AA2153" i="1"/>
  <c r="AK2153" i="1" s="1"/>
  <c r="AO2153" i="1" s="1"/>
  <c r="BF2153" i="1" s="1"/>
  <c r="BJ2153" i="1" s="1"/>
  <c r="Q2153" i="1"/>
  <c r="AA1322" i="1"/>
  <c r="AK1322" i="1" s="1"/>
  <c r="AO1322" i="1" s="1"/>
  <c r="BF1322" i="1" s="1"/>
  <c r="BJ1322" i="1" s="1"/>
  <c r="Q1322" i="1"/>
  <c r="AA880" i="1"/>
  <c r="AK880" i="1" s="1"/>
  <c r="AO880" i="1" s="1"/>
  <c r="BF880" i="1" s="1"/>
  <c r="Q880" i="1"/>
  <c r="AB1198" i="1"/>
  <c r="AL1198" i="1" s="1"/>
  <c r="BG1198" i="1" s="1"/>
  <c r="S1198" i="1"/>
  <c r="AB4281" i="1"/>
  <c r="AL4281" i="1" s="1"/>
  <c r="BG4281" i="1" s="1"/>
  <c r="S4281" i="1"/>
  <c r="AB3384" i="1"/>
  <c r="AL3384" i="1" s="1"/>
  <c r="BG3384" i="1" s="1"/>
  <c r="S3384" i="1"/>
  <c r="Z1924" i="1"/>
  <c r="Q2961" i="1"/>
  <c r="AA2961" i="1"/>
  <c r="AK2961" i="1" s="1"/>
  <c r="AO2961" i="1" s="1"/>
  <c r="BF2961" i="1" s="1"/>
  <c r="BJ2961" i="1" s="1"/>
  <c r="AB4134" i="1"/>
  <c r="AL4134" i="1" s="1"/>
  <c r="BG4134" i="1" s="1"/>
  <c r="S4134" i="1"/>
  <c r="S2690" i="1"/>
  <c r="AB2690" i="1"/>
  <c r="AL2690" i="1" s="1"/>
  <c r="BG2690" i="1" s="1"/>
  <c r="S4214" i="1"/>
  <c r="AB4214" i="1"/>
  <c r="AL4214" i="1" s="1"/>
  <c r="BG4214" i="1" s="1"/>
  <c r="Q3128" i="1"/>
  <c r="AA3128" i="1"/>
  <c r="AK3128" i="1" s="1"/>
  <c r="AO3128" i="1" s="1"/>
  <c r="BF3128" i="1" s="1"/>
  <c r="BJ3128" i="1" s="1"/>
  <c r="S2730" i="1"/>
  <c r="AB2730" i="1"/>
  <c r="AL2730" i="1" s="1"/>
  <c r="BG2730" i="1" s="1"/>
  <c r="AA4392" i="1"/>
  <c r="AK4392" i="1" s="1"/>
  <c r="AO4392" i="1" s="1"/>
  <c r="BF4392" i="1" s="1"/>
  <c r="BJ4392" i="1" s="1"/>
  <c r="Q4392" i="1"/>
  <c r="AB4463" i="1"/>
  <c r="AL4463" i="1" s="1"/>
  <c r="BG4463" i="1" s="1"/>
  <c r="S4463" i="1"/>
  <c r="AB1907" i="1"/>
  <c r="AL1907" i="1" s="1"/>
  <c r="BG1907" i="1" s="1"/>
  <c r="S1907" i="1"/>
  <c r="AA3380" i="1"/>
  <c r="AK3380" i="1" s="1"/>
  <c r="AO3380" i="1" s="1"/>
  <c r="BF3380" i="1" s="1"/>
  <c r="BJ3380" i="1" s="1"/>
  <c r="Q3380" i="1"/>
  <c r="S3664" i="1"/>
  <c r="AB3664" i="1"/>
  <c r="AL3664" i="1" s="1"/>
  <c r="BG3664" i="1" s="1"/>
  <c r="Q4064" i="1"/>
  <c r="AA4064" i="1"/>
  <c r="AK4064" i="1" s="1"/>
  <c r="AO4064" i="1" s="1"/>
  <c r="BF4064" i="1" s="1"/>
  <c r="BJ4064" i="1" s="1"/>
  <c r="AB4250" i="1"/>
  <c r="AL4250" i="1" s="1"/>
  <c r="BG4250" i="1" s="1"/>
  <c r="S4250" i="1"/>
  <c r="AB799" i="1"/>
  <c r="AL799" i="1" s="1"/>
  <c r="BG799" i="1" s="1"/>
  <c r="S799" i="1"/>
  <c r="S4200" i="1"/>
  <c r="AB4200" i="1"/>
  <c r="AL4200" i="1" s="1"/>
  <c r="BG4200" i="1" s="1"/>
  <c r="AA603" i="1"/>
  <c r="AK603" i="1" s="1"/>
  <c r="AO603" i="1" s="1"/>
  <c r="BF603" i="1" s="1"/>
  <c r="Q603" i="1"/>
  <c r="I3053" i="1"/>
  <c r="H3054" i="1"/>
  <c r="R3054" i="1"/>
  <c r="AB287" i="1"/>
  <c r="AL287" i="1" s="1"/>
  <c r="BG287" i="1" s="1"/>
  <c r="S287" i="1"/>
  <c r="R4334" i="1"/>
  <c r="I4333" i="1"/>
  <c r="H4334" i="1"/>
  <c r="M4333" i="1"/>
  <c r="U4334" i="1"/>
  <c r="AC4334" i="1" s="1"/>
  <c r="AM4334" i="1" s="1"/>
  <c r="BH4334" i="1" s="1"/>
  <c r="M2728" i="1"/>
  <c r="U2729" i="1"/>
  <c r="AC2729" i="1" s="1"/>
  <c r="AM2729" i="1" s="1"/>
  <c r="BH2729" i="1" s="1"/>
  <c r="S4100" i="1"/>
  <c r="AB4100" i="1"/>
  <c r="AL4100" i="1" s="1"/>
  <c r="BG4100" i="1" s="1"/>
  <c r="L3437" i="1"/>
  <c r="T3438" i="1"/>
  <c r="K3438" i="1"/>
  <c r="T3032" i="1"/>
  <c r="L3031" i="1"/>
  <c r="K3032" i="1"/>
  <c r="AB1484" i="1"/>
  <c r="AL1484" i="1" s="1"/>
  <c r="BG1484" i="1" s="1"/>
  <c r="S1484" i="1"/>
  <c r="AA3357" i="1"/>
  <c r="AK3357" i="1" s="1"/>
  <c r="AO3357" i="1" s="1"/>
  <c r="BF3357" i="1" s="1"/>
  <c r="Q3357" i="1"/>
  <c r="U921" i="1"/>
  <c r="AC921" i="1" s="1"/>
  <c r="AM921" i="1" s="1"/>
  <c r="BH921" i="1" s="1"/>
  <c r="M336" i="1"/>
  <c r="U337" i="1"/>
  <c r="AC337" i="1" s="1"/>
  <c r="AM337" i="1" s="1"/>
  <c r="BH337" i="1" s="1"/>
  <c r="L4365" i="1"/>
  <c r="T4366" i="1"/>
  <c r="K4366" i="1"/>
  <c r="J3823" i="1"/>
  <c r="K3827" i="1"/>
  <c r="H2491" i="1"/>
  <c r="G2490" i="1"/>
  <c r="S2310" i="1"/>
  <c r="J2305" i="1"/>
  <c r="J2304" i="1" s="1"/>
  <c r="K2310" i="1"/>
  <c r="H2178" i="1"/>
  <c r="G2177" i="1"/>
  <c r="K1324" i="1"/>
  <c r="J1319" i="1"/>
  <c r="G1252" i="1"/>
  <c r="H1253" i="1"/>
  <c r="G660" i="1"/>
  <c r="H661" i="1"/>
  <c r="Q3912" i="1"/>
  <c r="AA3912" i="1"/>
  <c r="AK3912" i="1" s="1"/>
  <c r="AO3912" i="1" s="1"/>
  <c r="BF3912" i="1" s="1"/>
  <c r="BJ3912" i="1" s="1"/>
  <c r="H4223" i="1"/>
  <c r="I4222" i="1"/>
  <c r="R4223" i="1"/>
  <c r="R2314" i="1"/>
  <c r="I2305" i="1"/>
  <c r="H2314" i="1"/>
  <c r="H811" i="1"/>
  <c r="I810" i="1"/>
  <c r="R811" i="1"/>
  <c r="AB1928" i="1"/>
  <c r="AL1928" i="1" s="1"/>
  <c r="BG1928" i="1" s="1"/>
  <c r="S1928" i="1"/>
  <c r="J4081" i="1"/>
  <c r="J4080" i="1" s="1"/>
  <c r="K4090" i="1"/>
  <c r="K1522" i="1"/>
  <c r="J1521" i="1"/>
  <c r="S1521" i="1" s="1"/>
  <c r="G4415" i="1"/>
  <c r="G4414" i="1" s="1"/>
  <c r="G4413" i="1" s="1"/>
  <c r="G4412" i="1" s="1"/>
  <c r="Q4416" i="1"/>
  <c r="H37" i="1"/>
  <c r="G36" i="1"/>
  <c r="R2246" i="1"/>
  <c r="J3351" i="1"/>
  <c r="K3352" i="1"/>
  <c r="AA1992" i="1"/>
  <c r="AK1992" i="1" s="1"/>
  <c r="AO1992" i="1" s="1"/>
  <c r="BF1992" i="1" s="1"/>
  <c r="BJ1992" i="1" s="1"/>
  <c r="Q1992" i="1"/>
  <c r="AA3273" i="1"/>
  <c r="AK3273" i="1" s="1"/>
  <c r="AO3273" i="1" s="1"/>
  <c r="BF3273" i="1" s="1"/>
  <c r="Q3273" i="1"/>
  <c r="AB717" i="1"/>
  <c r="AL717" i="1" s="1"/>
  <c r="BG717" i="1" s="1"/>
  <c r="S717" i="1"/>
  <c r="I4580" i="1"/>
  <c r="R4581" i="1"/>
  <c r="H4581" i="1"/>
  <c r="I3845" i="1"/>
  <c r="R3849" i="1"/>
  <c r="H3849" i="1"/>
  <c r="AA1928" i="1"/>
  <c r="AK1928" i="1" s="1"/>
  <c r="AO1928" i="1" s="1"/>
  <c r="BF1928" i="1" s="1"/>
  <c r="BJ1928" i="1" s="1"/>
  <c r="Q1928" i="1"/>
  <c r="AB4146" i="1"/>
  <c r="AL4146" i="1" s="1"/>
  <c r="BG4146" i="1" s="1"/>
  <c r="S4146" i="1"/>
  <c r="AB3771" i="1"/>
  <c r="AL3771" i="1" s="1"/>
  <c r="BG3771" i="1" s="1"/>
  <c r="S3771" i="1"/>
  <c r="AB2799" i="1"/>
  <c r="AL2799" i="1" s="1"/>
  <c r="BG2799" i="1" s="1"/>
  <c r="S2799" i="1"/>
  <c r="I589" i="1"/>
  <c r="H590" i="1"/>
  <c r="R590" i="1"/>
  <c r="Q2087" i="1"/>
  <c r="AA2087" i="1"/>
  <c r="AK2087" i="1" s="1"/>
  <c r="AO2087" i="1" s="1"/>
  <c r="BF2087" i="1" s="1"/>
  <c r="BJ2087" i="1" s="1"/>
  <c r="L1621" i="1"/>
  <c r="K1626" i="1"/>
  <c r="T1626" i="1"/>
  <c r="AA1600" i="1"/>
  <c r="AK1600" i="1" s="1"/>
  <c r="AO1600" i="1" s="1"/>
  <c r="BF1600" i="1" s="1"/>
  <c r="BJ1600" i="1" s="1"/>
  <c r="Q1600" i="1"/>
  <c r="AA291" i="1"/>
  <c r="AK291" i="1" s="1"/>
  <c r="AO291" i="1" s="1"/>
  <c r="BF291" i="1" s="1"/>
  <c r="Q291" i="1"/>
  <c r="M3717" i="1"/>
  <c r="U3726" i="1"/>
  <c r="AC3726" i="1" s="1"/>
  <c r="AM3726" i="1" s="1"/>
  <c r="BH3726" i="1" s="1"/>
  <c r="H3989" i="1"/>
  <c r="R3989" i="1"/>
  <c r="I3984" i="1"/>
  <c r="AA4561" i="1"/>
  <c r="AK4561" i="1" s="1"/>
  <c r="AO4561" i="1" s="1"/>
  <c r="BF4561" i="1" s="1"/>
  <c r="BJ4561" i="1" s="1"/>
  <c r="Q4561" i="1"/>
  <c r="R2791" i="1"/>
  <c r="H2791" i="1"/>
  <c r="AA2116" i="1"/>
  <c r="AK2116" i="1" s="1"/>
  <c r="AO2116" i="1" s="1"/>
  <c r="BF2116" i="1" s="1"/>
  <c r="BJ2116" i="1" s="1"/>
  <c r="Q2116" i="1"/>
  <c r="I1515" i="1"/>
  <c r="R1516" i="1"/>
  <c r="H1516" i="1"/>
  <c r="I1345" i="1"/>
  <c r="H1350" i="1"/>
  <c r="R1350" i="1"/>
  <c r="AA395" i="1"/>
  <c r="AK395" i="1" s="1"/>
  <c r="AO395" i="1" s="1"/>
  <c r="BF395" i="1" s="1"/>
  <c r="BJ395" i="1" s="1"/>
  <c r="Q395" i="1"/>
  <c r="H257" i="1"/>
  <c r="R257" i="1"/>
  <c r="I256" i="1"/>
  <c r="I137" i="1"/>
  <c r="H138" i="1"/>
  <c r="R138" i="1"/>
  <c r="U798" i="1"/>
  <c r="AC798" i="1" s="1"/>
  <c r="AM798" i="1" s="1"/>
  <c r="BH798" i="1" s="1"/>
  <c r="M794" i="1"/>
  <c r="S2970" i="1"/>
  <c r="AB2970" i="1"/>
  <c r="AL2970" i="1" s="1"/>
  <c r="BG2970" i="1" s="1"/>
  <c r="AB2835" i="1"/>
  <c r="AL2835" i="1" s="1"/>
  <c r="BG2835" i="1" s="1"/>
  <c r="S2835" i="1"/>
  <c r="L1069" i="1"/>
  <c r="T1070" i="1"/>
  <c r="K1070" i="1"/>
  <c r="K1575" i="1"/>
  <c r="J1574" i="1"/>
  <c r="K159" i="1"/>
  <c r="S159" i="1"/>
  <c r="J150" i="1"/>
  <c r="G1012" i="1"/>
  <c r="Q1013" i="1"/>
  <c r="K644" i="1"/>
  <c r="J640" i="1"/>
  <c r="J620" i="1" s="1"/>
  <c r="L4426" i="1"/>
  <c r="K4427" i="1"/>
  <c r="T4427" i="1"/>
  <c r="H1303" i="1"/>
  <c r="G1299" i="1"/>
  <c r="O4476" i="1"/>
  <c r="S1522" i="1"/>
  <c r="M2714" i="1"/>
  <c r="U2715" i="1"/>
  <c r="AC2715" i="1" s="1"/>
  <c r="AM2715" i="1" s="1"/>
  <c r="BH2715" i="1" s="1"/>
  <c r="K4206" i="1"/>
  <c r="L4197" i="1"/>
  <c r="T4206" i="1"/>
  <c r="AB213" i="1"/>
  <c r="AL213" i="1" s="1"/>
  <c r="BG213" i="1" s="1"/>
  <c r="S213" i="1"/>
  <c r="G926" i="1"/>
  <c r="H927" i="1"/>
  <c r="AA3673" i="1"/>
  <c r="AK3673" i="1" s="1"/>
  <c r="AO3673" i="1" s="1"/>
  <c r="BF3673" i="1" s="1"/>
  <c r="BJ3673" i="1" s="1"/>
  <c r="Q3673" i="1"/>
  <c r="T3525" i="1"/>
  <c r="K3525" i="1"/>
  <c r="L3524" i="1"/>
  <c r="M3071" i="1"/>
  <c r="T4468" i="1"/>
  <c r="K4468" i="1"/>
  <c r="T4045" i="1"/>
  <c r="I1996" i="1"/>
  <c r="H1997" i="1"/>
  <c r="G1428" i="1"/>
  <c r="T36" i="1"/>
  <c r="S36" i="1" s="1"/>
  <c r="BC432" i="1"/>
  <c r="BC431" i="1" s="1"/>
  <c r="BC430" i="1" s="1"/>
  <c r="Y4723" i="1"/>
  <c r="Y4722" i="1" s="1"/>
  <c r="Y4721" i="1" s="1"/>
  <c r="Y4699" i="1" s="1"/>
  <c r="AZ4419" i="1"/>
  <c r="P1617" i="1"/>
  <c r="AA2705" i="1"/>
  <c r="AK2705" i="1" s="1"/>
  <c r="AO2705" i="1" s="1"/>
  <c r="BF2705" i="1" s="1"/>
  <c r="BJ2705" i="1" s="1"/>
  <c r="Q2705" i="1"/>
  <c r="AB1954" i="1"/>
  <c r="AL1954" i="1" s="1"/>
  <c r="BG1954" i="1" s="1"/>
  <c r="S1954" i="1"/>
  <c r="AB3144" i="1"/>
  <c r="AL3144" i="1" s="1"/>
  <c r="BG3144" i="1" s="1"/>
  <c r="S3144" i="1"/>
  <c r="Q1747" i="1"/>
  <c r="AA1747" i="1"/>
  <c r="AK1747" i="1" s="1"/>
  <c r="AO1747" i="1" s="1"/>
  <c r="BF1747" i="1" s="1"/>
  <c r="BJ1747" i="1" s="1"/>
  <c r="AA600" i="1"/>
  <c r="AK600" i="1" s="1"/>
  <c r="AO600" i="1" s="1"/>
  <c r="BF600" i="1" s="1"/>
  <c r="Q600" i="1"/>
  <c r="Q729" i="1"/>
  <c r="AA729" i="1"/>
  <c r="AK729" i="1" s="1"/>
  <c r="AO729" i="1" s="1"/>
  <c r="BF729" i="1" s="1"/>
  <c r="AA1414" i="1"/>
  <c r="AK1414" i="1" s="1"/>
  <c r="AO1414" i="1" s="1"/>
  <c r="BF1414" i="1" s="1"/>
  <c r="BJ1414" i="1" s="1"/>
  <c r="Q1414" i="1"/>
  <c r="AB694" i="1"/>
  <c r="AL694" i="1" s="1"/>
  <c r="BG694" i="1" s="1"/>
  <c r="S694" i="1"/>
  <c r="AB2087" i="1"/>
  <c r="AL2087" i="1" s="1"/>
  <c r="BG2087" i="1" s="1"/>
  <c r="S2087" i="1"/>
  <c r="AB1043" i="1"/>
  <c r="AL1043" i="1" s="1"/>
  <c r="BG1043" i="1" s="1"/>
  <c r="S1043" i="1"/>
  <c r="AB3575" i="1"/>
  <c r="AL3575" i="1" s="1"/>
  <c r="BG3575" i="1" s="1"/>
  <c r="S3575" i="1"/>
  <c r="AB420" i="1"/>
  <c r="AL420" i="1" s="1"/>
  <c r="BG420" i="1" s="1"/>
  <c r="S420" i="1"/>
  <c r="AB3699" i="1"/>
  <c r="AL3699" i="1" s="1"/>
  <c r="BG3699" i="1" s="1"/>
  <c r="S3699" i="1"/>
  <c r="AB3744" i="1"/>
  <c r="AL3744" i="1" s="1"/>
  <c r="BG3744" i="1" s="1"/>
  <c r="S3744" i="1"/>
  <c r="AB937" i="1"/>
  <c r="AL937" i="1" s="1"/>
  <c r="BG937" i="1" s="1"/>
  <c r="S937" i="1"/>
  <c r="AA667" i="1"/>
  <c r="AK667" i="1" s="1"/>
  <c r="AO667" i="1" s="1"/>
  <c r="BF667" i="1" s="1"/>
  <c r="Q667" i="1"/>
  <c r="V3943" i="1"/>
  <c r="AB952" i="1"/>
  <c r="AL952" i="1" s="1"/>
  <c r="BG952" i="1" s="1"/>
  <c r="S952" i="1"/>
  <c r="AA4218" i="1"/>
  <c r="AK4218" i="1" s="1"/>
  <c r="AO4218" i="1" s="1"/>
  <c r="BF4218" i="1" s="1"/>
  <c r="BJ4218" i="1" s="1"/>
  <c r="Q4218" i="1"/>
  <c r="AA2868" i="1"/>
  <c r="AK2868" i="1" s="1"/>
  <c r="AO2868" i="1" s="1"/>
  <c r="BF2868" i="1" s="1"/>
  <c r="BJ2868" i="1" s="1"/>
  <c r="Q2868" i="1"/>
  <c r="AB4480" i="1"/>
  <c r="AL4480" i="1" s="1"/>
  <c r="BG4480" i="1" s="1"/>
  <c r="S4480" i="1"/>
  <c r="T1133" i="1"/>
  <c r="O1132" i="1"/>
  <c r="O1131" i="1" s="1"/>
  <c r="O1130" i="1" s="1"/>
  <c r="Q3230" i="1"/>
  <c r="AA3230" i="1"/>
  <c r="AK3230" i="1" s="1"/>
  <c r="AO3230" i="1" s="1"/>
  <c r="BF3230" i="1" s="1"/>
  <c r="BJ3230" i="1" s="1"/>
  <c r="AB2381" i="1"/>
  <c r="AL2381" i="1" s="1"/>
  <c r="BG2381" i="1" s="1"/>
  <c r="S2381" i="1"/>
  <c r="AB701" i="1"/>
  <c r="AL701" i="1" s="1"/>
  <c r="BG701" i="1" s="1"/>
  <c r="S701" i="1"/>
  <c r="AA2238" i="1"/>
  <c r="AK2238" i="1" s="1"/>
  <c r="AO2238" i="1" s="1"/>
  <c r="BF2238" i="1" s="1"/>
  <c r="BJ2238" i="1" s="1"/>
  <c r="Q2238" i="1"/>
  <c r="AB1389" i="1"/>
  <c r="AL1389" i="1" s="1"/>
  <c r="BG1389" i="1" s="1"/>
  <c r="S1389" i="1"/>
  <c r="AA671" i="1"/>
  <c r="AK671" i="1" s="1"/>
  <c r="AO671" i="1" s="1"/>
  <c r="BF671" i="1" s="1"/>
  <c r="Q671" i="1"/>
  <c r="AB4087" i="1"/>
  <c r="AL4087" i="1" s="1"/>
  <c r="BG4087" i="1" s="1"/>
  <c r="S4087" i="1"/>
  <c r="AB895" i="1"/>
  <c r="AL895" i="1" s="1"/>
  <c r="BG895" i="1" s="1"/>
  <c r="S895" i="1"/>
  <c r="S2001" i="1"/>
  <c r="AB2001" i="1"/>
  <c r="AL2001" i="1" s="1"/>
  <c r="BG2001" i="1" s="1"/>
  <c r="AB3457" i="1"/>
  <c r="AL3457" i="1" s="1"/>
  <c r="BG3457" i="1" s="1"/>
  <c r="S3457" i="1"/>
  <c r="Q1385" i="1"/>
  <c r="AA1385" i="1"/>
  <c r="AK1385" i="1" s="1"/>
  <c r="AO1385" i="1" s="1"/>
  <c r="BF1385" i="1" s="1"/>
  <c r="BJ1385" i="1" s="1"/>
  <c r="S2562" i="1"/>
  <c r="AB2562" i="1"/>
  <c r="AL2562" i="1" s="1"/>
  <c r="BG2562" i="1" s="1"/>
  <c r="AB1885" i="1"/>
  <c r="AL1885" i="1" s="1"/>
  <c r="BG1885" i="1" s="1"/>
  <c r="S1885" i="1"/>
  <c r="AA4114" i="1"/>
  <c r="AK4114" i="1" s="1"/>
  <c r="AO4114" i="1" s="1"/>
  <c r="BF4114" i="1" s="1"/>
  <c r="BJ4114" i="1" s="1"/>
  <c r="Q4114" i="1"/>
  <c r="AZ1896" i="1"/>
  <c r="Y3907" i="1"/>
  <c r="Y3906" i="1" s="1"/>
  <c r="Z3082" i="1"/>
  <c r="Z3081" i="1" s="1"/>
  <c r="Z3080" i="1" s="1"/>
  <c r="X3336" i="1"/>
  <c r="Q1894" i="1"/>
  <c r="AA1894" i="1"/>
  <c r="AK1894" i="1" s="1"/>
  <c r="AO1894" i="1" s="1"/>
  <c r="BF1894" i="1" s="1"/>
  <c r="Q4648" i="1"/>
  <c r="AA4648" i="1"/>
  <c r="AK4648" i="1" s="1"/>
  <c r="AO4648" i="1" s="1"/>
  <c r="BF4648" i="1" s="1"/>
  <c r="Q3771" i="1"/>
  <c r="AA3771" i="1"/>
  <c r="AK3771" i="1" s="1"/>
  <c r="AO3771" i="1" s="1"/>
  <c r="BF3771" i="1" s="1"/>
  <c r="AA2985" i="1"/>
  <c r="AK2985" i="1" s="1"/>
  <c r="AO2985" i="1" s="1"/>
  <c r="BF2985" i="1" s="1"/>
  <c r="BJ2985" i="1" s="1"/>
  <c r="Q2985" i="1"/>
  <c r="S3643" i="1"/>
  <c r="AB3643" i="1"/>
  <c r="AL3643" i="1" s="1"/>
  <c r="BG3643" i="1" s="1"/>
  <c r="N912" i="1"/>
  <c r="R913" i="1"/>
  <c r="AB662" i="1"/>
  <c r="AL662" i="1" s="1"/>
  <c r="BG662" i="1" s="1"/>
  <c r="S662" i="1"/>
  <c r="S1410" i="1"/>
  <c r="AB1410" i="1"/>
  <c r="AL1410" i="1" s="1"/>
  <c r="BG1410" i="1" s="1"/>
  <c r="AA1772" i="1"/>
  <c r="AK1772" i="1" s="1"/>
  <c r="AO1772" i="1" s="1"/>
  <c r="BF1772" i="1" s="1"/>
  <c r="BJ1772" i="1" s="1"/>
  <c r="Q1772" i="1"/>
  <c r="Q3201" i="1"/>
  <c r="AA3201" i="1"/>
  <c r="AK3201" i="1" s="1"/>
  <c r="AO3201" i="1" s="1"/>
  <c r="BF3201" i="1" s="1"/>
  <c r="BJ3201" i="1" s="1"/>
  <c r="S2882" i="1"/>
  <c r="AB2882" i="1"/>
  <c r="AL2882" i="1" s="1"/>
  <c r="BG2882" i="1" s="1"/>
  <c r="Q1097" i="1"/>
  <c r="AA1097" i="1"/>
  <c r="AK1097" i="1" s="1"/>
  <c r="AO1097" i="1" s="1"/>
  <c r="BF1097" i="1" s="1"/>
  <c r="BJ1097" i="1" s="1"/>
  <c r="AB2278" i="1"/>
  <c r="AL2278" i="1" s="1"/>
  <c r="BG2278" i="1" s="1"/>
  <c r="S2278" i="1"/>
  <c r="AB4224" i="1"/>
  <c r="AL4224" i="1" s="1"/>
  <c r="BG4224" i="1" s="1"/>
  <c r="S4224" i="1"/>
  <c r="S4773" i="1"/>
  <c r="AB4773" i="1"/>
  <c r="AL4773" i="1" s="1"/>
  <c r="BG4773" i="1" s="1"/>
  <c r="AB2744" i="1"/>
  <c r="AL2744" i="1" s="1"/>
  <c r="BG2744" i="1" s="1"/>
  <c r="S2744" i="1"/>
  <c r="AB4569" i="1"/>
  <c r="AL4569" i="1" s="1"/>
  <c r="BG4569" i="1" s="1"/>
  <c r="S4569" i="1"/>
  <c r="AB297" i="1"/>
  <c r="AL297" i="1" s="1"/>
  <c r="BG297" i="1" s="1"/>
  <c r="S297" i="1"/>
  <c r="AA449" i="1"/>
  <c r="AK449" i="1" s="1"/>
  <c r="AO449" i="1" s="1"/>
  <c r="BF449" i="1" s="1"/>
  <c r="BJ449" i="1" s="1"/>
  <c r="Q449" i="1"/>
  <c r="AB3433" i="1"/>
  <c r="AL3433" i="1" s="1"/>
  <c r="BG3433" i="1" s="1"/>
  <c r="S3433" i="1"/>
  <c r="AA243" i="1"/>
  <c r="AK243" i="1" s="1"/>
  <c r="AO243" i="1" s="1"/>
  <c r="BF243" i="1" s="1"/>
  <c r="BJ243" i="1" s="1"/>
  <c r="Q243" i="1"/>
  <c r="S228" i="1"/>
  <c r="AB228" i="1"/>
  <c r="AL228" i="1" s="1"/>
  <c r="BG228" i="1" s="1"/>
  <c r="Q71" i="1"/>
  <c r="AA71" i="1"/>
  <c r="AK71" i="1" s="1"/>
  <c r="AO71" i="1" s="1"/>
  <c r="BF71" i="1" s="1"/>
  <c r="BJ71" i="1" s="1"/>
  <c r="AB3314" i="1"/>
  <c r="AL3314" i="1" s="1"/>
  <c r="BG3314" i="1" s="1"/>
  <c r="S3314" i="1"/>
  <c r="AA605" i="1"/>
  <c r="AK605" i="1" s="1"/>
  <c r="AO605" i="1" s="1"/>
  <c r="BF605" i="1" s="1"/>
  <c r="Q605" i="1"/>
  <c r="AA3055" i="1"/>
  <c r="AK3055" i="1" s="1"/>
  <c r="AO3055" i="1" s="1"/>
  <c r="BF3055" i="1" s="1"/>
  <c r="BJ3055" i="1" s="1"/>
  <c r="Q3055" i="1"/>
  <c r="AA2674" i="1"/>
  <c r="AK2674" i="1" s="1"/>
  <c r="AO2674" i="1" s="1"/>
  <c r="BF2674" i="1" s="1"/>
  <c r="BJ2674" i="1" s="1"/>
  <c r="Q2674" i="1"/>
  <c r="M2665" i="1"/>
  <c r="U2673" i="1"/>
  <c r="AC2673" i="1" s="1"/>
  <c r="AM2673" i="1" s="1"/>
  <c r="BH2673" i="1" s="1"/>
  <c r="T2306" i="1"/>
  <c r="L2305" i="1"/>
  <c r="K2306" i="1"/>
  <c r="J2118" i="1"/>
  <c r="S2119" i="1"/>
  <c r="K2119" i="1"/>
  <c r="S3596" i="1"/>
  <c r="AB3596" i="1"/>
  <c r="AL3596" i="1" s="1"/>
  <c r="BG3596" i="1" s="1"/>
  <c r="L3192" i="1"/>
  <c r="K3193" i="1"/>
  <c r="T3193" i="1"/>
  <c r="L1345" i="1"/>
  <c r="K1346" i="1"/>
  <c r="T1346" i="1"/>
  <c r="AB1176" i="1"/>
  <c r="AL1176" i="1" s="1"/>
  <c r="BG1176" i="1" s="1"/>
  <c r="S1176" i="1"/>
  <c r="AA126" i="1"/>
  <c r="AK126" i="1" s="1"/>
  <c r="AO126" i="1" s="1"/>
  <c r="BF126" i="1" s="1"/>
  <c r="BJ126" i="1" s="1"/>
  <c r="Q126" i="1"/>
  <c r="K636" i="1"/>
  <c r="T636" i="1"/>
  <c r="L635" i="1"/>
  <c r="H628" i="1"/>
  <c r="G627" i="1"/>
  <c r="L582" i="1"/>
  <c r="T583" i="1"/>
  <c r="K583" i="1"/>
  <c r="U4695" i="1"/>
  <c r="AC4695" i="1" s="1"/>
  <c r="AM4695" i="1" s="1"/>
  <c r="BH4695" i="1" s="1"/>
  <c r="M4686" i="1"/>
  <c r="AB4692" i="1"/>
  <c r="AL4692" i="1" s="1"/>
  <c r="BG4692" i="1" s="1"/>
  <c r="S4692" i="1"/>
  <c r="H4659" i="1"/>
  <c r="G4658" i="1"/>
  <c r="R4288" i="1"/>
  <c r="H4288" i="1"/>
  <c r="I4279" i="1"/>
  <c r="R4279" i="1" s="1"/>
  <c r="I4461" i="1"/>
  <c r="H4462" i="1"/>
  <c r="R4462" i="1"/>
  <c r="AA4356" i="1"/>
  <c r="AK4356" i="1" s="1"/>
  <c r="AO4356" i="1" s="1"/>
  <c r="BF4356" i="1" s="1"/>
  <c r="BJ4356" i="1" s="1"/>
  <c r="Q4356" i="1"/>
  <c r="I4202" i="1"/>
  <c r="H4203" i="1"/>
  <c r="R4203" i="1"/>
  <c r="Q4165" i="1"/>
  <c r="AA4165" i="1"/>
  <c r="AK4165" i="1" s="1"/>
  <c r="AO4165" i="1" s="1"/>
  <c r="BF4165" i="1" s="1"/>
  <c r="BJ4165" i="1" s="1"/>
  <c r="Q4036" i="1"/>
  <c r="AA4036" i="1"/>
  <c r="AK4036" i="1" s="1"/>
  <c r="AO4036" i="1" s="1"/>
  <c r="BF4036" i="1" s="1"/>
  <c r="BJ4036" i="1" s="1"/>
  <c r="Q3101" i="1"/>
  <c r="AA3101" i="1"/>
  <c r="AK3101" i="1" s="1"/>
  <c r="AO3101" i="1" s="1"/>
  <c r="BF3101" i="1" s="1"/>
  <c r="BJ3101" i="1" s="1"/>
  <c r="Q3048" i="1"/>
  <c r="AA3048" i="1"/>
  <c r="AK3048" i="1" s="1"/>
  <c r="AO3048" i="1" s="1"/>
  <c r="BF3048" i="1" s="1"/>
  <c r="BJ3048" i="1" s="1"/>
  <c r="H2250" i="1"/>
  <c r="R2250" i="1"/>
  <c r="I1754" i="1"/>
  <c r="H1755" i="1"/>
  <c r="R1755" i="1"/>
  <c r="H757" i="1"/>
  <c r="I756" i="1"/>
  <c r="R757" i="1"/>
  <c r="M4529" i="1"/>
  <c r="U4534" i="1"/>
  <c r="AC4534" i="1" s="1"/>
  <c r="AM4534" i="1" s="1"/>
  <c r="BH4534" i="1" s="1"/>
  <c r="M4478" i="1"/>
  <c r="U4483" i="1"/>
  <c r="AC4483" i="1" s="1"/>
  <c r="AM4483" i="1" s="1"/>
  <c r="BH4483" i="1" s="1"/>
  <c r="M4132" i="1"/>
  <c r="U4133" i="1"/>
  <c r="AC4133" i="1" s="1"/>
  <c r="AM4133" i="1" s="1"/>
  <c r="BH4133" i="1" s="1"/>
  <c r="M2428" i="1"/>
  <c r="U2429" i="1"/>
  <c r="AC2429" i="1" s="1"/>
  <c r="AM2429" i="1" s="1"/>
  <c r="BH2429" i="1" s="1"/>
  <c r="M1635" i="1"/>
  <c r="U1636" i="1"/>
  <c r="AC1636" i="1" s="1"/>
  <c r="AM1636" i="1" s="1"/>
  <c r="BH1636" i="1" s="1"/>
  <c r="U53" i="1"/>
  <c r="AC53" i="1" s="1"/>
  <c r="AM53" i="1" s="1"/>
  <c r="BH53" i="1" s="1"/>
  <c r="M44" i="1"/>
  <c r="K4590" i="1"/>
  <c r="L4589" i="1"/>
  <c r="T4590" i="1"/>
  <c r="T4261" i="1"/>
  <c r="K4261" i="1"/>
  <c r="L4243" i="1"/>
  <c r="AB4236" i="1"/>
  <c r="AL4236" i="1" s="1"/>
  <c r="BG4236" i="1" s="1"/>
  <c r="S4236" i="1"/>
  <c r="T3805" i="1"/>
  <c r="L3797" i="1"/>
  <c r="K3805" i="1"/>
  <c r="AB2660" i="1"/>
  <c r="AL2660" i="1" s="1"/>
  <c r="BG2660" i="1" s="1"/>
  <c r="S2660" i="1"/>
  <c r="AB2105" i="1"/>
  <c r="AL2105" i="1" s="1"/>
  <c r="BG2105" i="1" s="1"/>
  <c r="S2105" i="1"/>
  <c r="L1369" i="1"/>
  <c r="T1370" i="1"/>
  <c r="K1370" i="1"/>
  <c r="K862" i="1"/>
  <c r="L861" i="1"/>
  <c r="T862" i="1"/>
  <c r="AB825" i="1"/>
  <c r="AL825" i="1" s="1"/>
  <c r="BG825" i="1" s="1"/>
  <c r="S825" i="1"/>
  <c r="K3902" i="1"/>
  <c r="J3898" i="1"/>
  <c r="J3897" i="1" s="1"/>
  <c r="J3645" i="1"/>
  <c r="K3646" i="1"/>
  <c r="J2363" i="1"/>
  <c r="S2364" i="1"/>
  <c r="K2364" i="1"/>
  <c r="I2444" i="1"/>
  <c r="AA559" i="1"/>
  <c r="AK559" i="1" s="1"/>
  <c r="AO559" i="1" s="1"/>
  <c r="BF559" i="1" s="1"/>
  <c r="Q559" i="1"/>
  <c r="AB2708" i="1"/>
  <c r="AL2708" i="1" s="1"/>
  <c r="BG2708" i="1" s="1"/>
  <c r="S2708" i="1"/>
  <c r="M3703" i="1"/>
  <c r="O956" i="1"/>
  <c r="T957" i="1"/>
  <c r="Q3652" i="1"/>
  <c r="AA3652" i="1"/>
  <c r="AK3652" i="1" s="1"/>
  <c r="AO3652" i="1" s="1"/>
  <c r="BF3652" i="1" s="1"/>
  <c r="BJ3652" i="1" s="1"/>
  <c r="Q3087" i="1"/>
  <c r="G3083" i="1"/>
  <c r="H3087" i="1"/>
  <c r="L2820" i="1"/>
  <c r="T2821" i="1"/>
  <c r="K2821" i="1"/>
  <c r="AA2420" i="1"/>
  <c r="AK2420" i="1" s="1"/>
  <c r="AO2420" i="1" s="1"/>
  <c r="BF2420" i="1" s="1"/>
  <c r="BJ2420" i="1" s="1"/>
  <c r="Q2420" i="1"/>
  <c r="Q2376" i="1"/>
  <c r="AA2376" i="1"/>
  <c r="AK2376" i="1" s="1"/>
  <c r="AO2376" i="1" s="1"/>
  <c r="BF2376" i="1" s="1"/>
  <c r="BJ2376" i="1" s="1"/>
  <c r="M2318" i="1"/>
  <c r="U2319" i="1"/>
  <c r="AC2319" i="1" s="1"/>
  <c r="AM2319" i="1" s="1"/>
  <c r="BH2319" i="1" s="1"/>
  <c r="AA2269" i="1"/>
  <c r="AK2269" i="1" s="1"/>
  <c r="AO2269" i="1" s="1"/>
  <c r="BF2269" i="1" s="1"/>
  <c r="BJ2269" i="1" s="1"/>
  <c r="Q2269" i="1"/>
  <c r="J2236" i="1"/>
  <c r="K2240" i="1"/>
  <c r="S2240" i="1"/>
  <c r="J2177" i="1"/>
  <c r="K2178" i="1"/>
  <c r="K2131" i="1"/>
  <c r="J2130" i="1"/>
  <c r="M1825" i="1"/>
  <c r="U1826" i="1"/>
  <c r="AC1826" i="1" s="1"/>
  <c r="AM1826" i="1" s="1"/>
  <c r="BH1826" i="1" s="1"/>
  <c r="G1714" i="1"/>
  <c r="H1715" i="1"/>
  <c r="H1399" i="1"/>
  <c r="I1394" i="1"/>
  <c r="R1399" i="1"/>
  <c r="U1384" i="1"/>
  <c r="AC1384" i="1" s="1"/>
  <c r="AM1384" i="1" s="1"/>
  <c r="BH1384" i="1" s="1"/>
  <c r="M1379" i="1"/>
  <c r="Q3286" i="1"/>
  <c r="AA3286" i="1"/>
  <c r="AK3286" i="1" s="1"/>
  <c r="AO3286" i="1" s="1"/>
  <c r="BF3286" i="1" s="1"/>
  <c r="AA3294" i="1"/>
  <c r="AK3294" i="1" s="1"/>
  <c r="AO3294" i="1" s="1"/>
  <c r="BF3294" i="1" s="1"/>
  <c r="Q3294" i="1"/>
  <c r="M3225" i="1"/>
  <c r="U3226" i="1"/>
  <c r="AC3226" i="1" s="1"/>
  <c r="AM3226" i="1" s="1"/>
  <c r="BH3226" i="1" s="1"/>
  <c r="H1186" i="1"/>
  <c r="Q1186" i="1"/>
  <c r="H947" i="1"/>
  <c r="R947" i="1"/>
  <c r="M684" i="1"/>
  <c r="U689" i="1"/>
  <c r="AC689" i="1" s="1"/>
  <c r="AM689" i="1" s="1"/>
  <c r="BH689" i="1" s="1"/>
  <c r="L490" i="1"/>
  <c r="K491" i="1"/>
  <c r="T491" i="1"/>
  <c r="I4712" i="1"/>
  <c r="H4713" i="1"/>
  <c r="R4713" i="1"/>
  <c r="I4472" i="1"/>
  <c r="H4473" i="1"/>
  <c r="R4473" i="1"/>
  <c r="AA4246" i="1"/>
  <c r="AK4246" i="1" s="1"/>
  <c r="AO4246" i="1" s="1"/>
  <c r="BF4246" i="1" s="1"/>
  <c r="BJ4246" i="1" s="1"/>
  <c r="Q4246" i="1"/>
  <c r="H3450" i="1"/>
  <c r="R3450" i="1"/>
  <c r="I1883" i="1"/>
  <c r="H1884" i="1"/>
  <c r="R1884" i="1"/>
  <c r="AA1073" i="1"/>
  <c r="AK1073" i="1" s="1"/>
  <c r="AO1073" i="1" s="1"/>
  <c r="BF1073" i="1" s="1"/>
  <c r="BJ1073" i="1" s="1"/>
  <c r="Q1073" i="1"/>
  <c r="I853" i="1"/>
  <c r="H854" i="1"/>
  <c r="R854" i="1"/>
  <c r="M1910" i="1"/>
  <c r="U1911" i="1"/>
  <c r="AC1911" i="1" s="1"/>
  <c r="AM1911" i="1" s="1"/>
  <c r="BH1911" i="1" s="1"/>
  <c r="AB4624" i="1"/>
  <c r="AL4624" i="1" s="1"/>
  <c r="BG4624" i="1" s="1"/>
  <c r="S4624" i="1"/>
  <c r="AB3451" i="1"/>
  <c r="AL3451" i="1" s="1"/>
  <c r="BG3451" i="1" s="1"/>
  <c r="S3451" i="1"/>
  <c r="AB2146" i="1"/>
  <c r="AL2146" i="1" s="1"/>
  <c r="BG2146" i="1" s="1"/>
  <c r="S2146" i="1"/>
  <c r="AB1872" i="1"/>
  <c r="AL1872" i="1" s="1"/>
  <c r="BG1872" i="1" s="1"/>
  <c r="S1872" i="1"/>
  <c r="L1754" i="1"/>
  <c r="T1755" i="1"/>
  <c r="K1755" i="1"/>
  <c r="K1721" i="1"/>
  <c r="L1720" i="1"/>
  <c r="T1721" i="1"/>
  <c r="L1545" i="1"/>
  <c r="T1546" i="1"/>
  <c r="K1546" i="1"/>
  <c r="AB1283" i="1"/>
  <c r="AL1283" i="1" s="1"/>
  <c r="BG1283" i="1" s="1"/>
  <c r="S1283" i="1"/>
  <c r="S984" i="1"/>
  <c r="AB984" i="1"/>
  <c r="AL984" i="1" s="1"/>
  <c r="BG984" i="1" s="1"/>
  <c r="L890" i="1"/>
  <c r="T891" i="1"/>
  <c r="K891" i="1"/>
  <c r="K4433" i="1"/>
  <c r="J4432" i="1"/>
  <c r="K4276" i="1"/>
  <c r="J4275" i="1"/>
  <c r="K4203" i="1"/>
  <c r="J4202" i="1"/>
  <c r="S4203" i="1"/>
  <c r="J3975" i="1"/>
  <c r="K3976" i="1"/>
  <c r="K1488" i="1"/>
  <c r="J1487" i="1"/>
  <c r="J804" i="1"/>
  <c r="K805" i="1"/>
  <c r="H4450" i="1"/>
  <c r="G4449" i="1"/>
  <c r="G4448" i="1" s="1"/>
  <c r="G4441" i="1" s="1"/>
  <c r="Q4450" i="1"/>
  <c r="G3468" i="1"/>
  <c r="H3473" i="1"/>
  <c r="Q3473" i="1"/>
  <c r="H1983" i="1"/>
  <c r="G1982" i="1"/>
  <c r="G1981" i="1" s="1"/>
  <c r="H805" i="1"/>
  <c r="G804" i="1"/>
  <c r="H227" i="1"/>
  <c r="G219" i="1"/>
  <c r="T4622" i="1"/>
  <c r="L4621" i="1"/>
  <c r="K4622" i="1"/>
  <c r="M4573" i="1"/>
  <c r="U4574" i="1"/>
  <c r="AC4574" i="1" s="1"/>
  <c r="AM4574" i="1" s="1"/>
  <c r="BH4574" i="1" s="1"/>
  <c r="M1658" i="1"/>
  <c r="U1659" i="1"/>
  <c r="AC1659" i="1" s="1"/>
  <c r="AM1659" i="1" s="1"/>
  <c r="BH1659" i="1" s="1"/>
  <c r="M1807" i="1"/>
  <c r="U1808" i="1"/>
  <c r="AC1808" i="1" s="1"/>
  <c r="I4686" i="1"/>
  <c r="L3204" i="1"/>
  <c r="T3205" i="1"/>
  <c r="K3205" i="1"/>
  <c r="I778" i="1"/>
  <c r="R779" i="1"/>
  <c r="H779" i="1"/>
  <c r="H2848" i="1"/>
  <c r="G2847" i="1"/>
  <c r="S945" i="1"/>
  <c r="AB945" i="1"/>
  <c r="AL945" i="1" s="1"/>
  <c r="BG945" i="1" s="1"/>
  <c r="S1569" i="1"/>
  <c r="AB1569" i="1"/>
  <c r="AL1569" i="1" s="1"/>
  <c r="BG1569" i="1" s="1"/>
  <c r="AA1358" i="1"/>
  <c r="AK1358" i="1" s="1"/>
  <c r="AO1358" i="1" s="1"/>
  <c r="BF1358" i="1" s="1"/>
  <c r="BJ1358" i="1" s="1"/>
  <c r="Q1358" i="1"/>
  <c r="AA4705" i="1"/>
  <c r="AK4705" i="1" s="1"/>
  <c r="AO4705" i="1" s="1"/>
  <c r="BF4705" i="1" s="1"/>
  <c r="BJ4705" i="1" s="1"/>
  <c r="Q4705" i="1"/>
  <c r="K28" i="1"/>
  <c r="AB3601" i="1"/>
  <c r="AL3601" i="1" s="1"/>
  <c r="BG3601" i="1" s="1"/>
  <c r="S3601" i="1"/>
  <c r="P4344" i="1"/>
  <c r="U4345" i="1"/>
  <c r="AC4345" i="1" s="1"/>
  <c r="AM4345" i="1" s="1"/>
  <c r="BH4345" i="1" s="1"/>
  <c r="Q2641" i="1"/>
  <c r="AA2641" i="1"/>
  <c r="AK2641" i="1" s="1"/>
  <c r="AO2641" i="1" s="1"/>
  <c r="BF2641" i="1" s="1"/>
  <c r="BJ2641" i="1" s="1"/>
  <c r="M2540" i="1"/>
  <c r="U2541" i="1"/>
  <c r="AC2541" i="1" s="1"/>
  <c r="AM2541" i="1" s="1"/>
  <c r="BH2541" i="1" s="1"/>
  <c r="S2300" i="1"/>
  <c r="AB2300" i="1"/>
  <c r="AL2300" i="1" s="1"/>
  <c r="BG2300" i="1" s="1"/>
  <c r="J2276" i="1"/>
  <c r="K2281" i="1"/>
  <c r="L2028" i="1"/>
  <c r="K2029" i="1"/>
  <c r="T2029" i="1"/>
  <c r="H1906" i="1"/>
  <c r="G1905" i="1"/>
  <c r="AB1743" i="1"/>
  <c r="AL1743" i="1" s="1"/>
  <c r="BG1743" i="1" s="1"/>
  <c r="S1743" i="1"/>
  <c r="K3669" i="1"/>
  <c r="T3669" i="1"/>
  <c r="L3668" i="1"/>
  <c r="I3252" i="1"/>
  <c r="H3253" i="1"/>
  <c r="R3253" i="1"/>
  <c r="I3271" i="1"/>
  <c r="R3272" i="1"/>
  <c r="H3272" i="1"/>
  <c r="M3845" i="1"/>
  <c r="U3845" i="1" s="1"/>
  <c r="AC3845" i="1" s="1"/>
  <c r="AM3845" i="1" s="1"/>
  <c r="BH3845" i="1" s="1"/>
  <c r="U3846" i="1"/>
  <c r="AC3846" i="1" s="1"/>
  <c r="AM3846" i="1" s="1"/>
  <c r="BH3846" i="1" s="1"/>
  <c r="I1356" i="1"/>
  <c r="H1357" i="1"/>
  <c r="R1357" i="1"/>
  <c r="AB1187" i="1"/>
  <c r="AL1187" i="1" s="1"/>
  <c r="BG1187" i="1" s="1"/>
  <c r="S1187" i="1"/>
  <c r="K716" i="1"/>
  <c r="T716" i="1"/>
  <c r="L715" i="1"/>
  <c r="T679" i="1"/>
  <c r="K679" i="1"/>
  <c r="L678" i="1"/>
  <c r="K651" i="1"/>
  <c r="T480" i="1"/>
  <c r="L479" i="1"/>
  <c r="K480" i="1"/>
  <c r="U4292" i="1"/>
  <c r="AC4292" i="1" s="1"/>
  <c r="AM4292" i="1" s="1"/>
  <c r="BH4292" i="1" s="1"/>
  <c r="M4291" i="1"/>
  <c r="U4291" i="1" s="1"/>
  <c r="AC4291" i="1" s="1"/>
  <c r="AM4291" i="1" s="1"/>
  <c r="BH4291" i="1" s="1"/>
  <c r="R4226" i="1"/>
  <c r="H4226" i="1"/>
  <c r="Q4656" i="1"/>
  <c r="AA4656" i="1"/>
  <c r="AK4656" i="1" s="1"/>
  <c r="AO4656" i="1" s="1"/>
  <c r="BF4656" i="1" s="1"/>
  <c r="BJ4656" i="1" s="1"/>
  <c r="Q3850" i="1"/>
  <c r="AA3850" i="1"/>
  <c r="AK3850" i="1" s="1"/>
  <c r="AO3850" i="1" s="1"/>
  <c r="BF3850" i="1" s="1"/>
  <c r="BJ3850" i="1" s="1"/>
  <c r="I3497" i="1"/>
  <c r="H3498" i="1"/>
  <c r="R3498" i="1"/>
  <c r="I3063" i="1"/>
  <c r="H3064" i="1"/>
  <c r="R3064" i="1"/>
  <c r="Q2999" i="1"/>
  <c r="AA2999" i="1"/>
  <c r="AK2999" i="1" s="1"/>
  <c r="AO2999" i="1" s="1"/>
  <c r="BF2999" i="1" s="1"/>
  <c r="AA2650" i="1"/>
  <c r="AK2650" i="1" s="1"/>
  <c r="AO2650" i="1" s="1"/>
  <c r="BF2650" i="1" s="1"/>
  <c r="BJ2650" i="1" s="1"/>
  <c r="Q2650" i="1"/>
  <c r="AA2092" i="1"/>
  <c r="AK2092" i="1" s="1"/>
  <c r="AO2092" i="1" s="1"/>
  <c r="BF2092" i="1" s="1"/>
  <c r="Q2092" i="1"/>
  <c r="AA1974" i="1"/>
  <c r="AK1974" i="1" s="1"/>
  <c r="AO1974" i="1" s="1"/>
  <c r="BF1974" i="1" s="1"/>
  <c r="BJ1974" i="1" s="1"/>
  <c r="Q1974" i="1"/>
  <c r="H992" i="1"/>
  <c r="I991" i="1"/>
  <c r="R992" i="1"/>
  <c r="M1467" i="1"/>
  <c r="U1468" i="1"/>
  <c r="AC1468" i="1" s="1"/>
  <c r="AM1468" i="1" s="1"/>
  <c r="BH1468" i="1" s="1"/>
  <c r="M211" i="1"/>
  <c r="U212" i="1"/>
  <c r="AC212" i="1" s="1"/>
  <c r="AM212" i="1" s="1"/>
  <c r="BH212" i="1" s="1"/>
  <c r="K4407" i="1"/>
  <c r="L4406" i="1"/>
  <c r="T4407" i="1"/>
  <c r="AB4172" i="1"/>
  <c r="AL4172" i="1" s="1"/>
  <c r="BG4172" i="1" s="1"/>
  <c r="S4172" i="1"/>
  <c r="L4081" i="1"/>
  <c r="K4082" i="1"/>
  <c r="T4082" i="1"/>
  <c r="L3962" i="1"/>
  <c r="T3963" i="1"/>
  <c r="K3963" i="1"/>
  <c r="S3750" i="1"/>
  <c r="AB3750" i="1"/>
  <c r="AL3750" i="1" s="1"/>
  <c r="BG3750" i="1" s="1"/>
  <c r="K3502" i="1"/>
  <c r="L3501" i="1"/>
  <c r="T3502" i="1"/>
  <c r="AB2762" i="1"/>
  <c r="AL2762" i="1" s="1"/>
  <c r="BG2762" i="1" s="1"/>
  <c r="S2762" i="1"/>
  <c r="L2220" i="1"/>
  <c r="K2221" i="1"/>
  <c r="T2221" i="1"/>
  <c r="AB1604" i="1"/>
  <c r="AL1604" i="1" s="1"/>
  <c r="BG1604" i="1" s="1"/>
  <c r="S1604" i="1"/>
  <c r="U24" i="1"/>
  <c r="AC24" i="1" s="1"/>
  <c r="AM24" i="1" s="1"/>
  <c r="BH24" i="1" s="1"/>
  <c r="P23" i="1"/>
  <c r="P22" i="1" s="1"/>
  <c r="Q539" i="1"/>
  <c r="G535" i="1"/>
  <c r="H539" i="1"/>
  <c r="M3188" i="1"/>
  <c r="U3200" i="1"/>
  <c r="AC3200" i="1" s="1"/>
  <c r="AM3200" i="1" s="1"/>
  <c r="BH3200" i="1" s="1"/>
  <c r="L131" i="1"/>
  <c r="T132" i="1"/>
  <c r="K132" i="1"/>
  <c r="I614" i="1"/>
  <c r="R615" i="1"/>
  <c r="H615" i="1"/>
  <c r="M530" i="1"/>
  <c r="U531" i="1"/>
  <c r="AC531" i="1" s="1"/>
  <c r="AM531" i="1" s="1"/>
  <c r="BH531" i="1" s="1"/>
  <c r="AA2776" i="1"/>
  <c r="AK2776" i="1" s="1"/>
  <c r="AO2776" i="1" s="1"/>
  <c r="BF2776" i="1" s="1"/>
  <c r="BJ2776" i="1" s="1"/>
  <c r="Q2776" i="1"/>
  <c r="K2723" i="1"/>
  <c r="J2722" i="1"/>
  <c r="S2723" i="1"/>
  <c r="I2587" i="1"/>
  <c r="H2588" i="1"/>
  <c r="R2588" i="1"/>
  <c r="M2560" i="1"/>
  <c r="U2561" i="1"/>
  <c r="AC2561" i="1" s="1"/>
  <c r="AM2561" i="1" s="1"/>
  <c r="BH2561" i="1" s="1"/>
  <c r="AA2509" i="1"/>
  <c r="AK2509" i="1" s="1"/>
  <c r="AO2509" i="1" s="1"/>
  <c r="BF2509" i="1" s="1"/>
  <c r="BJ2509" i="1" s="1"/>
  <c r="Q2509" i="1"/>
  <c r="G2495" i="1"/>
  <c r="H2496" i="1"/>
  <c r="AA2278" i="1"/>
  <c r="AK2278" i="1" s="1"/>
  <c r="AO2278" i="1" s="1"/>
  <c r="BF2278" i="1" s="1"/>
  <c r="BJ2278" i="1" s="1"/>
  <c r="Q2278" i="1"/>
  <c r="AB2090" i="1"/>
  <c r="AL2090" i="1" s="1"/>
  <c r="BG2090" i="1" s="1"/>
  <c r="S2090" i="1"/>
  <c r="J2033" i="1"/>
  <c r="K2034" i="1"/>
  <c r="H2034" i="1"/>
  <c r="G2033" i="1"/>
  <c r="AA1630" i="1"/>
  <c r="AK1630" i="1" s="1"/>
  <c r="AO1630" i="1" s="1"/>
  <c r="BF1630" i="1" s="1"/>
  <c r="BJ1630" i="1" s="1"/>
  <c r="Q1630" i="1"/>
  <c r="S1627" i="1"/>
  <c r="AB1627" i="1"/>
  <c r="AL1627" i="1" s="1"/>
  <c r="BG1627" i="1" s="1"/>
  <c r="Q1613" i="1"/>
  <c r="AA1613" i="1"/>
  <c r="AK1613" i="1" s="1"/>
  <c r="AO1613" i="1" s="1"/>
  <c r="BF1613" i="1" s="1"/>
  <c r="BJ1613" i="1" s="1"/>
  <c r="AB1497" i="1"/>
  <c r="AL1497" i="1" s="1"/>
  <c r="BG1497" i="1" s="1"/>
  <c r="S1497" i="1"/>
  <c r="M232" i="1"/>
  <c r="M231" i="1" s="1"/>
  <c r="U242" i="1"/>
  <c r="AC242" i="1" s="1"/>
  <c r="AM242" i="1" s="1"/>
  <c r="BH242" i="1" s="1"/>
  <c r="M3864" i="1"/>
  <c r="U3868" i="1"/>
  <c r="AC3868" i="1" s="1"/>
  <c r="AM3868" i="1" s="1"/>
  <c r="BH3868" i="1" s="1"/>
  <c r="H1211" i="1"/>
  <c r="G1206" i="1"/>
  <c r="L699" i="1"/>
  <c r="L698" i="1" s="1"/>
  <c r="K700" i="1"/>
  <c r="T700" i="1"/>
  <c r="I549" i="1"/>
  <c r="H550" i="1"/>
  <c r="R550" i="1"/>
  <c r="H4560" i="1"/>
  <c r="I4551" i="1"/>
  <c r="R4560" i="1"/>
  <c r="I4117" i="1"/>
  <c r="R4122" i="1"/>
  <c r="H4122" i="1"/>
  <c r="I3893" i="1"/>
  <c r="R3894" i="1"/>
  <c r="H3894" i="1"/>
  <c r="Q2794" i="1"/>
  <c r="AA2794" i="1"/>
  <c r="AK2794" i="1" s="1"/>
  <c r="AO2794" i="1" s="1"/>
  <c r="BF2794" i="1" s="1"/>
  <c r="AA2229" i="1"/>
  <c r="AK2229" i="1" s="1"/>
  <c r="AO2229" i="1" s="1"/>
  <c r="BF2229" i="1" s="1"/>
  <c r="BJ2229" i="1" s="1"/>
  <c r="Q2229" i="1"/>
  <c r="Q1585" i="1"/>
  <c r="AA1585" i="1"/>
  <c r="AK1585" i="1" s="1"/>
  <c r="AO1585" i="1" s="1"/>
  <c r="BF1585" i="1" s="1"/>
  <c r="BJ1585" i="1" s="1"/>
  <c r="I1552" i="1"/>
  <c r="H1553" i="1"/>
  <c r="R1553" i="1"/>
  <c r="H1380" i="1"/>
  <c r="I1379" i="1"/>
  <c r="R1380" i="1"/>
  <c r="H1179" i="1"/>
  <c r="R1179" i="1"/>
  <c r="I1170" i="1"/>
  <c r="AA1005" i="1"/>
  <c r="AK1005" i="1" s="1"/>
  <c r="AO1005" i="1" s="1"/>
  <c r="BF1005" i="1" s="1"/>
  <c r="BJ1005" i="1" s="1"/>
  <c r="Q1005" i="1"/>
  <c r="AA740" i="1"/>
  <c r="AK740" i="1" s="1"/>
  <c r="AO740" i="1" s="1"/>
  <c r="BF740" i="1" s="1"/>
  <c r="Q740" i="1"/>
  <c r="H412" i="1"/>
  <c r="I411" i="1"/>
  <c r="R412" i="1"/>
  <c r="Q344" i="1"/>
  <c r="AA344" i="1"/>
  <c r="AK344" i="1" s="1"/>
  <c r="AO344" i="1" s="1"/>
  <c r="BF344" i="1" s="1"/>
  <c r="BJ344" i="1" s="1"/>
  <c r="Q311" i="1"/>
  <c r="AA311" i="1"/>
  <c r="AK311" i="1" s="1"/>
  <c r="AO311" i="1" s="1"/>
  <c r="BF311" i="1" s="1"/>
  <c r="AA115" i="1"/>
  <c r="AK115" i="1" s="1"/>
  <c r="AO115" i="1" s="1"/>
  <c r="BF115" i="1" s="1"/>
  <c r="BJ115" i="1" s="1"/>
  <c r="Q115" i="1"/>
  <c r="M778" i="1"/>
  <c r="U779" i="1"/>
  <c r="AC779" i="1" s="1"/>
  <c r="AM779" i="1" s="1"/>
  <c r="BH779" i="1" s="1"/>
  <c r="M733" i="1"/>
  <c r="U734" i="1"/>
  <c r="AC734" i="1" s="1"/>
  <c r="AM734" i="1" s="1"/>
  <c r="BH734" i="1" s="1"/>
  <c r="AB3660" i="1"/>
  <c r="AL3660" i="1" s="1"/>
  <c r="BG3660" i="1" s="1"/>
  <c r="S3660" i="1"/>
  <c r="AB3579" i="1"/>
  <c r="AL3579" i="1" s="1"/>
  <c r="BG3579" i="1" s="1"/>
  <c r="S3579" i="1"/>
  <c r="AB3553" i="1"/>
  <c r="AL3553" i="1" s="1"/>
  <c r="BG3553" i="1" s="1"/>
  <c r="S3553" i="1"/>
  <c r="L2968" i="1"/>
  <c r="T2969" i="1"/>
  <c r="K2969" i="1"/>
  <c r="L2866" i="1"/>
  <c r="T2867" i="1"/>
  <c r="K2867" i="1"/>
  <c r="AB2446" i="1"/>
  <c r="AL2446" i="1" s="1"/>
  <c r="BG2446" i="1" s="1"/>
  <c r="S2446" i="1"/>
  <c r="L2006" i="1"/>
  <c r="K2007" i="1"/>
  <c r="T2007" i="1"/>
  <c r="S1682" i="1"/>
  <c r="AB1682" i="1"/>
  <c r="AL1682" i="1" s="1"/>
  <c r="BG1682" i="1" s="1"/>
  <c r="AB1469" i="1"/>
  <c r="AL1469" i="1" s="1"/>
  <c r="BG1469" i="1" s="1"/>
  <c r="S1469" i="1"/>
  <c r="L1338" i="1"/>
  <c r="T1339" i="1"/>
  <c r="K1339" i="1"/>
  <c r="AB1148" i="1"/>
  <c r="AL1148" i="1" s="1"/>
  <c r="BG1148" i="1" s="1"/>
  <c r="S1148" i="1"/>
  <c r="T1008" i="1"/>
  <c r="K1008" i="1"/>
  <c r="L1007" i="1"/>
  <c r="AB724" i="1"/>
  <c r="AL724" i="1" s="1"/>
  <c r="BG724" i="1" s="1"/>
  <c r="S724" i="1"/>
  <c r="K408" i="1"/>
  <c r="L407" i="1"/>
  <c r="T408" i="1"/>
  <c r="J4421" i="1"/>
  <c r="K4422" i="1"/>
  <c r="S4422" i="1"/>
  <c r="J3954" i="1"/>
  <c r="K3958" i="1"/>
  <c r="K2115" i="1"/>
  <c r="J2114" i="1"/>
  <c r="K1799" i="1"/>
  <c r="S1799" i="1"/>
  <c r="J1798" i="1"/>
  <c r="K869" i="1"/>
  <c r="J861" i="1"/>
  <c r="J860" i="1" s="1"/>
  <c r="J309" i="1"/>
  <c r="K314" i="1"/>
  <c r="K196" i="1"/>
  <c r="J195" i="1"/>
  <c r="G4564" i="1"/>
  <c r="H4565" i="1"/>
  <c r="H4171" i="1"/>
  <c r="G4170" i="1"/>
  <c r="G3662" i="1"/>
  <c r="H3663" i="1"/>
  <c r="G3577" i="1"/>
  <c r="H3578" i="1"/>
  <c r="H3425" i="1"/>
  <c r="Q3425" i="1"/>
  <c r="G3424" i="1"/>
  <c r="H89" i="1"/>
  <c r="G88" i="1"/>
  <c r="I2235" i="1"/>
  <c r="R2236" i="1"/>
  <c r="M1457" i="1"/>
  <c r="U1458" i="1"/>
  <c r="AC1458" i="1" s="1"/>
  <c r="AM1458" i="1" s="1"/>
  <c r="BH1458" i="1" s="1"/>
  <c r="M939" i="1"/>
  <c r="U940" i="1"/>
  <c r="AC940" i="1" s="1"/>
  <c r="AM940" i="1" s="1"/>
  <c r="BH940" i="1" s="1"/>
  <c r="H536" i="1"/>
  <c r="R536" i="1"/>
  <c r="I166" i="1"/>
  <c r="M1017" i="1"/>
  <c r="U1018" i="1"/>
  <c r="AC1018" i="1" s="1"/>
  <c r="AM1018" i="1" s="1"/>
  <c r="BH1018" i="1" s="1"/>
  <c r="S977" i="1"/>
  <c r="AB977" i="1"/>
  <c r="AL977" i="1" s="1"/>
  <c r="BG977" i="1" s="1"/>
  <c r="M1289" i="1"/>
  <c r="U1289" i="1" s="1"/>
  <c r="AC1289" i="1" s="1"/>
  <c r="AM1289" i="1" s="1"/>
  <c r="BH1289" i="1" s="1"/>
  <c r="U1292" i="1"/>
  <c r="AC1292" i="1" s="1"/>
  <c r="AM1292" i="1" s="1"/>
  <c r="BH1292" i="1" s="1"/>
  <c r="I2545" i="1"/>
  <c r="H2554" i="1"/>
  <c r="R2554" i="1"/>
  <c r="AB4617" i="1"/>
  <c r="AL4617" i="1" s="1"/>
  <c r="BG4617" i="1" s="1"/>
  <c r="S4617" i="1"/>
  <c r="K3697" i="1"/>
  <c r="S443" i="1"/>
  <c r="AB443" i="1"/>
  <c r="AL443" i="1" s="1"/>
  <c r="BG443" i="1" s="1"/>
  <c r="N961" i="1"/>
  <c r="H3437" i="1"/>
  <c r="M904" i="1"/>
  <c r="N4476" i="1"/>
  <c r="R1951" i="1"/>
  <c r="AA651" i="1"/>
  <c r="AK651" i="1" s="1"/>
  <c r="AO651" i="1" s="1"/>
  <c r="BF651" i="1" s="1"/>
  <c r="BJ651" i="1" s="1"/>
  <c r="Q651" i="1"/>
  <c r="J1206" i="1"/>
  <c r="J1205" i="1" s="1"/>
  <c r="G2258" i="1"/>
  <c r="G2257" i="1" s="1"/>
  <c r="AA2384" i="1"/>
  <c r="AK2384" i="1" s="1"/>
  <c r="AO2384" i="1" s="1"/>
  <c r="BF2384" i="1" s="1"/>
  <c r="BJ2384" i="1" s="1"/>
  <c r="H1013" i="1"/>
  <c r="R1898" i="1"/>
  <c r="K3539" i="1"/>
  <c r="L588" i="1"/>
  <c r="T589" i="1"/>
  <c r="K1252" i="1"/>
  <c r="T1252" i="1"/>
  <c r="G3942" i="1"/>
  <c r="AB4062" i="1"/>
  <c r="AL4062" i="1" s="1"/>
  <c r="BG4062" i="1" s="1"/>
  <c r="S4062" i="1"/>
  <c r="T4543" i="1"/>
  <c r="AA665" i="1"/>
  <c r="AK665" i="1" s="1"/>
  <c r="AO665" i="1" s="1"/>
  <c r="BF665" i="1" s="1"/>
  <c r="Q665" i="1"/>
  <c r="K3387" i="1"/>
  <c r="I556" i="1"/>
  <c r="H557" i="1"/>
  <c r="R557" i="1"/>
  <c r="H904" i="1"/>
  <c r="I903" i="1"/>
  <c r="K995" i="1"/>
  <c r="T995" i="1"/>
  <c r="K304" i="1"/>
  <c r="L295" i="1"/>
  <c r="T304" i="1"/>
  <c r="L249" i="1"/>
  <c r="T250" i="1"/>
  <c r="K250" i="1"/>
  <c r="L211" i="1"/>
  <c r="K212" i="1"/>
  <c r="T212" i="1"/>
  <c r="J2872" i="1"/>
  <c r="K2873" i="1"/>
  <c r="S2873" i="1"/>
  <c r="J2226" i="1"/>
  <c r="J1285" i="1"/>
  <c r="K1286" i="1"/>
  <c r="J1256" i="1"/>
  <c r="K1257" i="1"/>
  <c r="S1257" i="1"/>
  <c r="K839" i="1"/>
  <c r="J838" i="1"/>
  <c r="H4090" i="1"/>
  <c r="Q4090" i="1"/>
  <c r="G4081" i="1"/>
  <c r="G2913" i="1"/>
  <c r="H2914" i="1"/>
  <c r="Q2914" i="1"/>
  <c r="H2053" i="1"/>
  <c r="G2052" i="1"/>
  <c r="G1691" i="1"/>
  <c r="H1692" i="1"/>
  <c r="G1170" i="1"/>
  <c r="G1169" i="1" s="1"/>
  <c r="I102" i="1"/>
  <c r="Q4258" i="1"/>
  <c r="AA4258" i="1"/>
  <c r="AK4258" i="1" s="1"/>
  <c r="AO4258" i="1" s="1"/>
  <c r="BF4258" i="1" s="1"/>
  <c r="BJ4258" i="1" s="1"/>
  <c r="K2089" i="1"/>
  <c r="H1664" i="1"/>
  <c r="G1663" i="1"/>
  <c r="I836" i="1"/>
  <c r="AB3253" i="1"/>
  <c r="AL3253" i="1" s="1"/>
  <c r="BG3253" i="1" s="1"/>
  <c r="S3253" i="1"/>
  <c r="Q1211" i="1"/>
  <c r="J722" i="1"/>
  <c r="J721" i="1" s="1"/>
  <c r="J720" i="1" s="1"/>
  <c r="Q1783" i="1"/>
  <c r="AA1783" i="1"/>
  <c r="AK1783" i="1" s="1"/>
  <c r="AO1783" i="1" s="1"/>
  <c r="BF1783" i="1" s="1"/>
  <c r="BJ1783" i="1" s="1"/>
  <c r="Q4027" i="1"/>
  <c r="AA4027" i="1"/>
  <c r="AK4027" i="1" s="1"/>
  <c r="AO4027" i="1" s="1"/>
  <c r="BF4027" i="1" s="1"/>
  <c r="BJ4027" i="1" s="1"/>
  <c r="H4021" i="1"/>
  <c r="I4020" i="1"/>
  <c r="AB4469" i="1"/>
  <c r="AL4469" i="1" s="1"/>
  <c r="BG4469" i="1" s="1"/>
  <c r="S4469" i="1"/>
  <c r="J919" i="1"/>
  <c r="J918" i="1" s="1"/>
  <c r="AB3489" i="1"/>
  <c r="AL3489" i="1" s="1"/>
  <c r="BG3489" i="1" s="1"/>
  <c r="S3489" i="1"/>
  <c r="L3892" i="1"/>
  <c r="R2324" i="1"/>
  <c r="S506" i="1"/>
  <c r="AB506" i="1"/>
  <c r="AL506" i="1" s="1"/>
  <c r="BG506" i="1" s="1"/>
  <c r="O3040" i="1"/>
  <c r="Q2053" i="1"/>
  <c r="AB4253" i="1"/>
  <c r="AL4253" i="1" s="1"/>
  <c r="BG4253" i="1" s="1"/>
  <c r="S4253" i="1"/>
  <c r="P1944" i="1"/>
  <c r="Q4213" i="1"/>
  <c r="AA2621" i="1"/>
  <c r="AK2621" i="1" s="1"/>
  <c r="AO2621" i="1" s="1"/>
  <c r="BF2621" i="1" s="1"/>
  <c r="BJ2621" i="1" s="1"/>
  <c r="Q2621" i="1"/>
  <c r="P1571" i="1"/>
  <c r="H706" i="1"/>
  <c r="I705" i="1"/>
  <c r="R706" i="1"/>
  <c r="P1752" i="1"/>
  <c r="R3081" i="1"/>
  <c r="N3080" i="1"/>
  <c r="J1036" i="1"/>
  <c r="J2568" i="1"/>
  <c r="Q2108" i="1"/>
  <c r="AA2108" i="1"/>
  <c r="AK2108" i="1" s="1"/>
  <c r="AO2108" i="1" s="1"/>
  <c r="BF2108" i="1" s="1"/>
  <c r="BJ2108" i="1" s="1"/>
  <c r="V3282" i="1"/>
  <c r="Q1228" i="1"/>
  <c r="AA1228" i="1"/>
  <c r="AK1228" i="1" s="1"/>
  <c r="AO1228" i="1" s="1"/>
  <c r="BF1228" i="1" s="1"/>
  <c r="BJ1228" i="1" s="1"/>
  <c r="AB2874" i="1"/>
  <c r="AL2874" i="1" s="1"/>
  <c r="BG2874" i="1" s="1"/>
  <c r="S2874" i="1"/>
  <c r="AA4073" i="1"/>
  <c r="AK4073" i="1" s="1"/>
  <c r="AO4073" i="1" s="1"/>
  <c r="BF4073" i="1" s="1"/>
  <c r="BJ4073" i="1" s="1"/>
  <c r="Q4073" i="1"/>
  <c r="S4539" i="1"/>
  <c r="AB4539" i="1"/>
  <c r="AL4539" i="1" s="1"/>
  <c r="BG4539" i="1" s="1"/>
  <c r="R3387" i="1"/>
  <c r="N3378" i="1"/>
  <c r="S1672" i="1"/>
  <c r="AB1672" i="1"/>
  <c r="AL1672" i="1" s="1"/>
  <c r="BG1672" i="1" s="1"/>
  <c r="S369" i="1"/>
  <c r="AB369" i="1"/>
  <c r="AL369" i="1" s="1"/>
  <c r="BG369" i="1" s="1"/>
  <c r="Q3670" i="1"/>
  <c r="AA3670" i="1"/>
  <c r="AK3670" i="1" s="1"/>
  <c r="AO3670" i="1" s="1"/>
  <c r="BF3670" i="1" s="1"/>
  <c r="BJ3670" i="1" s="1"/>
  <c r="Y4067" i="1"/>
  <c r="Q4688" i="1"/>
  <c r="AA4688" i="1"/>
  <c r="AK4688" i="1" s="1"/>
  <c r="AO4688" i="1" s="1"/>
  <c r="BF4688" i="1" s="1"/>
  <c r="BJ4688" i="1" s="1"/>
  <c r="Q3517" i="1"/>
  <c r="AA3517" i="1"/>
  <c r="AK3517" i="1" s="1"/>
  <c r="AO3517" i="1" s="1"/>
  <c r="BF3517" i="1" s="1"/>
  <c r="AA840" i="1"/>
  <c r="AK840" i="1" s="1"/>
  <c r="AO840" i="1" s="1"/>
  <c r="BF840" i="1" s="1"/>
  <c r="Q840" i="1"/>
  <c r="AA3322" i="1"/>
  <c r="AK3322" i="1" s="1"/>
  <c r="AO3322" i="1" s="1"/>
  <c r="BF3322" i="1" s="1"/>
  <c r="BJ3322" i="1" s="1"/>
  <c r="Q3322" i="1"/>
  <c r="AA2747" i="1"/>
  <c r="AK2747" i="1" s="1"/>
  <c r="AO2747" i="1" s="1"/>
  <c r="BF2747" i="1" s="1"/>
  <c r="BJ2747" i="1" s="1"/>
  <c r="Q2747" i="1"/>
  <c r="S2097" i="1"/>
  <c r="AB2097" i="1"/>
  <c r="AL2097" i="1" s="1"/>
  <c r="BG2097" i="1" s="1"/>
  <c r="AB4255" i="1"/>
  <c r="AL4255" i="1" s="1"/>
  <c r="BG4255" i="1" s="1"/>
  <c r="S4255" i="1"/>
  <c r="S916" i="1"/>
  <c r="AB916" i="1"/>
  <c r="AL916" i="1" s="1"/>
  <c r="BG916" i="1" s="1"/>
  <c r="AB867" i="1"/>
  <c r="AL867" i="1" s="1"/>
  <c r="BG867" i="1" s="1"/>
  <c r="S867" i="1"/>
  <c r="T3077" i="1"/>
  <c r="K3077" i="1"/>
  <c r="K2698" i="1"/>
  <c r="L2697" i="1"/>
  <c r="T2698" i="1"/>
  <c r="AA2454" i="1"/>
  <c r="AK2454" i="1" s="1"/>
  <c r="AO2454" i="1" s="1"/>
  <c r="BF2454" i="1" s="1"/>
  <c r="BJ2454" i="1" s="1"/>
  <c r="Q2454" i="1"/>
  <c r="AB1739" i="1"/>
  <c r="AL1739" i="1" s="1"/>
  <c r="BG1739" i="1" s="1"/>
  <c r="S1739" i="1"/>
  <c r="S73" i="1"/>
  <c r="AB73" i="1"/>
  <c r="AL73" i="1" s="1"/>
  <c r="BG73" i="1" s="1"/>
  <c r="G3320" i="1"/>
  <c r="H3321" i="1"/>
  <c r="AB1212" i="1"/>
  <c r="AL1212" i="1" s="1"/>
  <c r="BG1212" i="1" s="1"/>
  <c r="S1212" i="1"/>
  <c r="H4687" i="1"/>
  <c r="Q4687" i="1"/>
  <c r="G4686" i="1"/>
  <c r="G4685" i="1" s="1"/>
  <c r="Q4575" i="1"/>
  <c r="AA4575" i="1"/>
  <c r="AK4575" i="1" s="1"/>
  <c r="AO4575" i="1" s="1"/>
  <c r="BF4575" i="1" s="1"/>
  <c r="I4163" i="1"/>
  <c r="H4164" i="1"/>
  <c r="R4164" i="1"/>
  <c r="Q4028" i="1"/>
  <c r="AA4028" i="1"/>
  <c r="AK4028" i="1" s="1"/>
  <c r="AO4028" i="1" s="1"/>
  <c r="BF4028" i="1" s="1"/>
  <c r="BJ4028" i="1" s="1"/>
  <c r="I3073" i="1"/>
  <c r="R3074" i="1"/>
  <c r="H3074" i="1"/>
  <c r="I1684" i="1"/>
  <c r="R1685" i="1"/>
  <c r="H1685" i="1"/>
  <c r="I1608" i="1"/>
  <c r="R1609" i="1"/>
  <c r="H1609" i="1"/>
  <c r="M4512" i="1"/>
  <c r="U4513" i="1"/>
  <c r="AC4513" i="1" s="1"/>
  <c r="AM4513" i="1" s="1"/>
  <c r="BH4513" i="1" s="1"/>
  <c r="M4104" i="1"/>
  <c r="U4105" i="1"/>
  <c r="AC4105" i="1" s="1"/>
  <c r="AM4105" i="1" s="1"/>
  <c r="BH4105" i="1" s="1"/>
  <c r="M2220" i="1"/>
  <c r="U2221" i="1"/>
  <c r="AC2221" i="1" s="1"/>
  <c r="AM2221" i="1" s="1"/>
  <c r="BH2221" i="1" s="1"/>
  <c r="K3872" i="1"/>
  <c r="T3872" i="1"/>
  <c r="L3864" i="1"/>
  <c r="L3073" i="1"/>
  <c r="K3074" i="1"/>
  <c r="T3074" i="1"/>
  <c r="AB1270" i="1"/>
  <c r="AL1270" i="1" s="1"/>
  <c r="BG1270" i="1" s="1"/>
  <c r="S1270" i="1"/>
  <c r="K3885" i="1"/>
  <c r="J3884" i="1"/>
  <c r="J411" i="1"/>
  <c r="AB1295" i="1"/>
  <c r="AL1295" i="1" s="1"/>
  <c r="BG1295" i="1" s="1"/>
  <c r="S1295" i="1"/>
  <c r="S499" i="1"/>
  <c r="AB499" i="1"/>
  <c r="AL499" i="1" s="1"/>
  <c r="BG499" i="1" s="1"/>
  <c r="I3181" i="1"/>
  <c r="R3182" i="1"/>
  <c r="H3182" i="1"/>
  <c r="AA2331" i="1"/>
  <c r="AK2331" i="1" s="1"/>
  <c r="AO2331" i="1" s="1"/>
  <c r="BF2331" i="1" s="1"/>
  <c r="BJ2331" i="1" s="1"/>
  <c r="Q2331" i="1"/>
  <c r="I1825" i="1"/>
  <c r="R1826" i="1"/>
  <c r="H1826" i="1"/>
  <c r="Q1454" i="1"/>
  <c r="AA1454" i="1"/>
  <c r="AK1454" i="1" s="1"/>
  <c r="AO1454" i="1" s="1"/>
  <c r="BF1454" i="1" s="1"/>
  <c r="H1395" i="1"/>
  <c r="G1394" i="1"/>
  <c r="G1393" i="1" s="1"/>
  <c r="Q1395" i="1"/>
  <c r="R3285" i="1"/>
  <c r="I3284" i="1"/>
  <c r="H3285" i="1"/>
  <c r="I3455" i="1"/>
  <c r="H3463" i="1"/>
  <c r="R3463" i="1"/>
  <c r="Q1850" i="1"/>
  <c r="AA1850" i="1"/>
  <c r="AK1850" i="1" s="1"/>
  <c r="AO1850" i="1" s="1"/>
  <c r="BF1850" i="1" s="1"/>
  <c r="BJ1850" i="1" s="1"/>
  <c r="T3450" i="1"/>
  <c r="K3450" i="1"/>
  <c r="L1776" i="1"/>
  <c r="K1777" i="1"/>
  <c r="T1777" i="1"/>
  <c r="S1513" i="1"/>
  <c r="AB1513" i="1"/>
  <c r="AL1513" i="1" s="1"/>
  <c r="BG1513" i="1" s="1"/>
  <c r="AB914" i="1"/>
  <c r="AL914" i="1" s="1"/>
  <c r="BG914" i="1" s="1"/>
  <c r="S914" i="1"/>
  <c r="K3819" i="1"/>
  <c r="J3818" i="1"/>
  <c r="H4069" i="1"/>
  <c r="G4068" i="1"/>
  <c r="Q4069" i="1"/>
  <c r="G1507" i="1"/>
  <c r="H1508" i="1"/>
  <c r="J613" i="1"/>
  <c r="K613" i="1" s="1"/>
  <c r="K614" i="1"/>
  <c r="G3204" i="1"/>
  <c r="H3205" i="1"/>
  <c r="K4725" i="1"/>
  <c r="J4724" i="1"/>
  <c r="H3935" i="1"/>
  <c r="R3935" i="1"/>
  <c r="AK3777" i="1"/>
  <c r="AO3777" i="1" s="1"/>
  <c r="BF3777" i="1" s="1"/>
  <c r="AA3776" i="1"/>
  <c r="AK3776" i="1" s="1"/>
  <c r="AO3776" i="1" s="1"/>
  <c r="BF3776" i="1" s="1"/>
  <c r="S3088" i="1"/>
  <c r="AB3088" i="1"/>
  <c r="AL3088" i="1" s="1"/>
  <c r="BG3088" i="1" s="1"/>
  <c r="K526" i="1"/>
  <c r="J525" i="1"/>
  <c r="I2897" i="1"/>
  <c r="R2898" i="1"/>
  <c r="H2898" i="1"/>
  <c r="K2299" i="1"/>
  <c r="T2299" i="1"/>
  <c r="H2240" i="1"/>
  <c r="G2236" i="1"/>
  <c r="G2235" i="1" s="1"/>
  <c r="G2234" i="1" s="1"/>
  <c r="G2233" i="1" s="1"/>
  <c r="Q2240" i="1"/>
  <c r="G3832" i="1"/>
  <c r="H3837" i="1"/>
  <c r="Q3837" i="1"/>
  <c r="AB1156" i="1"/>
  <c r="AL1156" i="1" s="1"/>
  <c r="BG1156" i="1" s="1"/>
  <c r="S1156" i="1"/>
  <c r="AB629" i="1"/>
  <c r="AL629" i="1" s="1"/>
  <c r="BG629" i="1" s="1"/>
  <c r="S629" i="1"/>
  <c r="M4178" i="1"/>
  <c r="U4183" i="1"/>
  <c r="AC4183" i="1" s="1"/>
  <c r="AM4183" i="1" s="1"/>
  <c r="BH4183" i="1" s="1"/>
  <c r="AA4273" i="1"/>
  <c r="AK4273" i="1" s="1"/>
  <c r="AO4273" i="1" s="1"/>
  <c r="BF4273" i="1" s="1"/>
  <c r="BJ4273" i="1" s="1"/>
  <c r="Q4273" i="1"/>
  <c r="AA3499" i="1"/>
  <c r="AK3499" i="1" s="1"/>
  <c r="AO3499" i="1" s="1"/>
  <c r="BF3499" i="1" s="1"/>
  <c r="Q3499" i="1"/>
  <c r="Q2470" i="1"/>
  <c r="AA2470" i="1"/>
  <c r="AK2470" i="1" s="1"/>
  <c r="AO2470" i="1" s="1"/>
  <c r="BF2470" i="1" s="1"/>
  <c r="BJ2470" i="1" s="1"/>
  <c r="AA25" i="1"/>
  <c r="AK25" i="1" s="1"/>
  <c r="AO25" i="1" s="1"/>
  <c r="BF25" i="1" s="1"/>
  <c r="BJ25" i="1" s="1"/>
  <c r="Q25" i="1"/>
  <c r="K4036" i="1"/>
  <c r="T4036" i="1"/>
  <c r="AB3719" i="1"/>
  <c r="AL3719" i="1" s="1"/>
  <c r="BG3719" i="1" s="1"/>
  <c r="S3719" i="1"/>
  <c r="AB1304" i="1"/>
  <c r="AL1304" i="1" s="1"/>
  <c r="BG1304" i="1" s="1"/>
  <c r="S1304" i="1"/>
  <c r="K539" i="1"/>
  <c r="T539" i="1"/>
  <c r="AA959" i="1"/>
  <c r="AK959" i="1" s="1"/>
  <c r="AO959" i="1" s="1"/>
  <c r="BF959" i="1" s="1"/>
  <c r="Q959" i="1"/>
  <c r="J2752" i="1"/>
  <c r="J2751" i="1" s="1"/>
  <c r="J2750" i="1" s="1"/>
  <c r="J2739" i="1" s="1"/>
  <c r="K2757" i="1"/>
  <c r="T2518" i="1"/>
  <c r="L2514" i="1"/>
  <c r="K2518" i="1"/>
  <c r="Q1844" i="1"/>
  <c r="AA1844" i="1"/>
  <c r="AK1844" i="1" s="1"/>
  <c r="AO1844" i="1" s="1"/>
  <c r="BF1844" i="1" s="1"/>
  <c r="BJ1844" i="1" s="1"/>
  <c r="L1495" i="1"/>
  <c r="T1496" i="1"/>
  <c r="K1496" i="1"/>
  <c r="AA4308" i="1"/>
  <c r="AK4308" i="1" s="1"/>
  <c r="AO4308" i="1" s="1"/>
  <c r="BF4308" i="1" s="1"/>
  <c r="BJ4308" i="1" s="1"/>
  <c r="Q4308" i="1"/>
  <c r="Q3928" i="1"/>
  <c r="AA3928" i="1"/>
  <c r="AK3928" i="1" s="1"/>
  <c r="AO3928" i="1" s="1"/>
  <c r="BF3928" i="1" s="1"/>
  <c r="Q2754" i="1"/>
  <c r="AA2754" i="1"/>
  <c r="AK2754" i="1" s="1"/>
  <c r="AO2754" i="1" s="1"/>
  <c r="BF2754" i="1" s="1"/>
  <c r="BJ2754" i="1" s="1"/>
  <c r="R1468" i="1"/>
  <c r="I1467" i="1"/>
  <c r="H1468" i="1"/>
  <c r="I1238" i="1"/>
  <c r="H1239" i="1"/>
  <c r="R1239" i="1"/>
  <c r="I181" i="1"/>
  <c r="H182" i="1"/>
  <c r="R182" i="1"/>
  <c r="R53" i="1"/>
  <c r="H53" i="1"/>
  <c r="M756" i="1"/>
  <c r="U757" i="1"/>
  <c r="AC757" i="1" s="1"/>
  <c r="AM757" i="1" s="1"/>
  <c r="BH757" i="1" s="1"/>
  <c r="L4192" i="1"/>
  <c r="K4193" i="1"/>
  <c r="T4193" i="1"/>
  <c r="T3516" i="1"/>
  <c r="K3516" i="1"/>
  <c r="L3515" i="1"/>
  <c r="L2444" i="1"/>
  <c r="K2445" i="1"/>
  <c r="T2445" i="1"/>
  <c r="AB2044" i="1"/>
  <c r="AL2044" i="1" s="1"/>
  <c r="BG2044" i="1" s="1"/>
  <c r="S2044" i="1"/>
  <c r="S1340" i="1"/>
  <c r="AB1340" i="1"/>
  <c r="AL1340" i="1" s="1"/>
  <c r="BG1340" i="1" s="1"/>
  <c r="AB746" i="1"/>
  <c r="AL746" i="1" s="1"/>
  <c r="BG746" i="1" s="1"/>
  <c r="S746" i="1"/>
  <c r="J3984" i="1"/>
  <c r="J3983" i="1" s="1"/>
  <c r="K3985" i="1"/>
  <c r="J1862" i="1"/>
  <c r="J1861" i="1" s="1"/>
  <c r="K261" i="1"/>
  <c r="J256" i="1"/>
  <c r="H4113" i="1"/>
  <c r="G4104" i="1"/>
  <c r="L2549" i="1"/>
  <c r="K2550" i="1"/>
  <c r="T2550" i="1"/>
  <c r="J44" i="1"/>
  <c r="K53" i="1"/>
  <c r="S1309" i="1"/>
  <c r="AB1309" i="1"/>
  <c r="AL1309" i="1" s="1"/>
  <c r="BG1309" i="1" s="1"/>
  <c r="AA3408" i="1"/>
  <c r="AK3408" i="1" s="1"/>
  <c r="AO3408" i="1" s="1"/>
  <c r="BF3408" i="1" s="1"/>
  <c r="BJ3408" i="1" s="1"/>
  <c r="Q3408" i="1"/>
  <c r="AB4022" i="1"/>
  <c r="AL4022" i="1" s="1"/>
  <c r="BG4022" i="1" s="1"/>
  <c r="S4022" i="1"/>
  <c r="U3667" i="1"/>
  <c r="AC3667" i="1" s="1"/>
  <c r="AM3667" i="1" s="1"/>
  <c r="BH3667" i="1" s="1"/>
  <c r="J4671" i="1"/>
  <c r="H3902" i="1"/>
  <c r="G3898" i="1"/>
  <c r="H1863" i="1"/>
  <c r="G1862" i="1"/>
  <c r="H999" i="1"/>
  <c r="R999" i="1"/>
  <c r="K412" i="1"/>
  <c r="M640" i="1"/>
  <c r="P4168" i="1"/>
  <c r="U4169" i="1"/>
  <c r="AC4169" i="1" s="1"/>
  <c r="AM4169" i="1" s="1"/>
  <c r="BH4169" i="1" s="1"/>
  <c r="T28" i="1"/>
  <c r="O1519" i="1"/>
  <c r="T1519" i="1" s="1"/>
  <c r="AB1519" i="1" s="1"/>
  <c r="AL1519" i="1" s="1"/>
  <c r="BG1519" i="1" s="1"/>
  <c r="T1520" i="1"/>
  <c r="V2348" i="1"/>
  <c r="N1559" i="1"/>
  <c r="R1930" i="1"/>
  <c r="H1930" i="1"/>
  <c r="O2488" i="1"/>
  <c r="O2487" i="1" s="1"/>
  <c r="T2100" i="1"/>
  <c r="P3482" i="1"/>
  <c r="AE3529" i="1"/>
  <c r="Y4011" i="1"/>
  <c r="Y3982" i="1" s="1"/>
  <c r="Z3435" i="1"/>
  <c r="Y333" i="1"/>
  <c r="Q2523" i="1"/>
  <c r="AA2523" i="1"/>
  <c r="AK2523" i="1" s="1"/>
  <c r="AO2523" i="1" s="1"/>
  <c r="BF2523" i="1" s="1"/>
  <c r="BJ2523" i="1" s="1"/>
  <c r="AB1917" i="1"/>
  <c r="AL1917" i="1" s="1"/>
  <c r="BG1917" i="1" s="1"/>
  <c r="S1917" i="1"/>
  <c r="AA2735" i="1"/>
  <c r="AK2735" i="1" s="1"/>
  <c r="AO2735" i="1" s="1"/>
  <c r="BF2735" i="1" s="1"/>
  <c r="BJ2735" i="1" s="1"/>
  <c r="Q2735" i="1"/>
  <c r="Q2179" i="1"/>
  <c r="AA2179" i="1"/>
  <c r="AK2179" i="1" s="1"/>
  <c r="AO2179" i="1" s="1"/>
  <c r="BF2179" i="1" s="1"/>
  <c r="BJ2179" i="1" s="1"/>
  <c r="G3638" i="1"/>
  <c r="AA773" i="1"/>
  <c r="AK773" i="1" s="1"/>
  <c r="AO773" i="1" s="1"/>
  <c r="BF773" i="1" s="1"/>
  <c r="Q773" i="1"/>
  <c r="AB1803" i="1"/>
  <c r="AL1803" i="1" s="1"/>
  <c r="BG1803" i="1" s="1"/>
  <c r="S1803" i="1"/>
  <c r="AA4663" i="1"/>
  <c r="AK4663" i="1" s="1"/>
  <c r="AO4663" i="1" s="1"/>
  <c r="BF4663" i="1" s="1"/>
  <c r="BJ4663" i="1" s="1"/>
  <c r="Q4663" i="1"/>
  <c r="AA717" i="1"/>
  <c r="AK717" i="1" s="1"/>
  <c r="AO717" i="1" s="1"/>
  <c r="BF717" i="1" s="1"/>
  <c r="BJ717" i="1" s="1"/>
  <c r="Q717" i="1"/>
  <c r="AA3727" i="1"/>
  <c r="AK3727" i="1" s="1"/>
  <c r="AO3727" i="1" s="1"/>
  <c r="BF3727" i="1" s="1"/>
  <c r="BJ3727" i="1" s="1"/>
  <c r="Q3727" i="1"/>
  <c r="AB2439" i="1"/>
  <c r="AL2439" i="1" s="1"/>
  <c r="BG2439" i="1" s="1"/>
  <c r="S2439" i="1"/>
  <c r="AB1432" i="1"/>
  <c r="AL1432" i="1" s="1"/>
  <c r="BG1432" i="1" s="1"/>
  <c r="S1432" i="1"/>
  <c r="S4505" i="1"/>
  <c r="AB4505" i="1"/>
  <c r="AL4505" i="1" s="1"/>
  <c r="BG4505" i="1" s="1"/>
  <c r="AB735" i="1"/>
  <c r="AL735" i="1" s="1"/>
  <c r="BG735" i="1" s="1"/>
  <c r="S735" i="1"/>
  <c r="AB2781" i="1"/>
  <c r="AL2781" i="1" s="1"/>
  <c r="BG2781" i="1" s="1"/>
  <c r="S2781" i="1"/>
  <c r="AB3736" i="1"/>
  <c r="AL3736" i="1" s="1"/>
  <c r="BG3736" i="1" s="1"/>
  <c r="S3736" i="1"/>
  <c r="S1101" i="1"/>
  <c r="AB1101" i="1"/>
  <c r="AL1101" i="1" s="1"/>
  <c r="BG1101" i="1" s="1"/>
  <c r="AZ3732" i="1"/>
  <c r="Z3213" i="1"/>
  <c r="Z3212" i="1" s="1"/>
  <c r="Z1121" i="1"/>
  <c r="Y432" i="1"/>
  <c r="Y431" i="1" s="1"/>
  <c r="Y430" i="1" s="1"/>
  <c r="Z165" i="1"/>
  <c r="Z164" i="1" s="1"/>
  <c r="Z163" i="1" s="1"/>
  <c r="Z146" i="1" s="1"/>
  <c r="X1807" i="1"/>
  <c r="Q4184" i="1"/>
  <c r="AA4184" i="1"/>
  <c r="AK4184" i="1" s="1"/>
  <c r="AO4184" i="1" s="1"/>
  <c r="BF4184" i="1" s="1"/>
  <c r="BJ4184" i="1" s="1"/>
  <c r="AA3657" i="1"/>
  <c r="AK3657" i="1" s="1"/>
  <c r="AO3657" i="1" s="1"/>
  <c r="BF3657" i="1" s="1"/>
  <c r="BJ3657" i="1" s="1"/>
  <c r="Q3657" i="1"/>
  <c r="AA2292" i="1"/>
  <c r="AK2292" i="1" s="1"/>
  <c r="AO2292" i="1" s="1"/>
  <c r="BF2292" i="1" s="1"/>
  <c r="BJ2292" i="1" s="1"/>
  <c r="Q2292" i="1"/>
  <c r="AB4233" i="1"/>
  <c r="AL4233" i="1" s="1"/>
  <c r="BG4233" i="1" s="1"/>
  <c r="S4233" i="1"/>
  <c r="AA481" i="1"/>
  <c r="AK481" i="1" s="1"/>
  <c r="AO481" i="1" s="1"/>
  <c r="BF481" i="1" s="1"/>
  <c r="BJ481" i="1" s="1"/>
  <c r="Q481" i="1"/>
  <c r="AA1374" i="1"/>
  <c r="AK1374" i="1" s="1"/>
  <c r="AO1374" i="1" s="1"/>
  <c r="BF1374" i="1" s="1"/>
  <c r="BJ1374" i="1" s="1"/>
  <c r="Q1374" i="1"/>
  <c r="AA2717" i="1"/>
  <c r="AK2717" i="1" s="1"/>
  <c r="AO2717" i="1" s="1"/>
  <c r="BF2717" i="1" s="1"/>
  <c r="BJ2717" i="1" s="1"/>
  <c r="Q2717" i="1"/>
  <c r="Q1311" i="1"/>
  <c r="AA1311" i="1"/>
  <c r="AK1311" i="1" s="1"/>
  <c r="AO1311" i="1" s="1"/>
  <c r="BF1311" i="1" s="1"/>
  <c r="BJ1311" i="1" s="1"/>
  <c r="AB3114" i="1"/>
  <c r="AL3114" i="1" s="1"/>
  <c r="BG3114" i="1" s="1"/>
  <c r="S3114" i="1"/>
  <c r="Q339" i="1"/>
  <c r="AA339" i="1"/>
  <c r="AK339" i="1" s="1"/>
  <c r="AO339" i="1" s="1"/>
  <c r="BF339" i="1" s="1"/>
  <c r="BJ339" i="1" s="1"/>
  <c r="S4587" i="1"/>
  <c r="AB4587" i="1"/>
  <c r="AL4587" i="1" s="1"/>
  <c r="BG4587" i="1" s="1"/>
  <c r="AB3511" i="1"/>
  <c r="AL3511" i="1" s="1"/>
  <c r="BG3511" i="1" s="1"/>
  <c r="S3511" i="1"/>
  <c r="S3713" i="1"/>
  <c r="AB3713" i="1"/>
  <c r="AL3713" i="1" s="1"/>
  <c r="BG3713" i="1" s="1"/>
  <c r="Q2792" i="1"/>
  <c r="AA2792" i="1"/>
  <c r="AK2792" i="1" s="1"/>
  <c r="AO2792" i="1" s="1"/>
  <c r="BF2792" i="1" s="1"/>
  <c r="BJ2792" i="1" s="1"/>
  <c r="S780" i="1"/>
  <c r="AB780" i="1"/>
  <c r="AL780" i="1" s="1"/>
  <c r="BG780" i="1" s="1"/>
  <c r="BC816" i="1"/>
  <c r="BC764" i="1" s="1"/>
  <c r="BC763" i="1" s="1"/>
  <c r="Z4102" i="1"/>
  <c r="Y3335" i="1"/>
  <c r="Z3051" i="1"/>
  <c r="Q4509" i="1"/>
  <c r="AA4509" i="1"/>
  <c r="AK4509" i="1" s="1"/>
  <c r="AO4509" i="1" s="1"/>
  <c r="BF4509" i="1" s="1"/>
  <c r="BJ4509" i="1" s="1"/>
  <c r="AA3602" i="1"/>
  <c r="AK3602" i="1" s="1"/>
  <c r="AO3602" i="1" s="1"/>
  <c r="BF3602" i="1" s="1"/>
  <c r="BJ3602" i="1" s="1"/>
  <c r="Q3602" i="1"/>
  <c r="Q1984" i="1"/>
  <c r="AA1984" i="1"/>
  <c r="AK1984" i="1" s="1"/>
  <c r="AO1984" i="1" s="1"/>
  <c r="BF1984" i="1" s="1"/>
  <c r="BJ1984" i="1" s="1"/>
  <c r="O614" i="1"/>
  <c r="T615" i="1"/>
  <c r="AA1212" i="1"/>
  <c r="AK1212" i="1" s="1"/>
  <c r="AO1212" i="1" s="1"/>
  <c r="BF1212" i="1" s="1"/>
  <c r="BJ1212" i="1" s="1"/>
  <c r="Q1212" i="1"/>
  <c r="Q2386" i="1"/>
  <c r="AA2386" i="1"/>
  <c r="AK2386" i="1" s="1"/>
  <c r="AO2386" i="1" s="1"/>
  <c r="BF2386" i="1" s="1"/>
  <c r="BJ2386" i="1" s="1"/>
  <c r="AA499" i="1"/>
  <c r="AK499" i="1" s="1"/>
  <c r="AO499" i="1" s="1"/>
  <c r="BF499" i="1" s="1"/>
  <c r="Q499" i="1"/>
  <c r="AB2907" i="1"/>
  <c r="AL2907" i="1" s="1"/>
  <c r="BG2907" i="1" s="1"/>
  <c r="S2907" i="1"/>
  <c r="Q265" i="1"/>
  <c r="AA265" i="1"/>
  <c r="AK265" i="1" s="1"/>
  <c r="AO265" i="1" s="1"/>
  <c r="BF265" i="1" s="1"/>
  <c r="AB3723" i="1"/>
  <c r="AL3723" i="1" s="1"/>
  <c r="BG3723" i="1" s="1"/>
  <c r="S3723" i="1"/>
  <c r="S4268" i="1"/>
  <c r="AB4268" i="1"/>
  <c r="AL4268" i="1" s="1"/>
  <c r="BG4268" i="1" s="1"/>
  <c r="AB4180" i="1"/>
  <c r="AL4180" i="1" s="1"/>
  <c r="BG4180" i="1" s="1"/>
  <c r="S4180" i="1"/>
  <c r="AB758" i="1"/>
  <c r="AL758" i="1" s="1"/>
  <c r="BG758" i="1" s="1"/>
  <c r="S758" i="1"/>
  <c r="AB3495" i="1"/>
  <c r="AL3495" i="1" s="1"/>
  <c r="BG3495" i="1" s="1"/>
  <c r="S3495" i="1"/>
  <c r="AA4374" i="1"/>
  <c r="AK4374" i="1" s="1"/>
  <c r="AO4374" i="1" s="1"/>
  <c r="BF4374" i="1" s="1"/>
  <c r="BJ4374" i="1" s="1"/>
  <c r="Q4374" i="1"/>
  <c r="Q1739" i="1"/>
  <c r="AA1739" i="1"/>
  <c r="AK1739" i="1" s="1"/>
  <c r="AO1739" i="1" s="1"/>
  <c r="BF1739" i="1" s="1"/>
  <c r="BJ1739" i="1" s="1"/>
  <c r="Q2654" i="1"/>
  <c r="AA2654" i="1"/>
  <c r="AK2654" i="1" s="1"/>
  <c r="AO2654" i="1" s="1"/>
  <c r="BF2654" i="1" s="1"/>
  <c r="BJ2654" i="1" s="1"/>
  <c r="Q1105" i="1"/>
  <c r="AA1105" i="1"/>
  <c r="AK1105" i="1" s="1"/>
  <c r="AO1105" i="1" s="1"/>
  <c r="BF1105" i="1" s="1"/>
  <c r="BJ1105" i="1" s="1"/>
  <c r="O4498" i="1"/>
  <c r="O4497" i="1" s="1"/>
  <c r="O4496" i="1" s="1"/>
  <c r="O4495" i="1" s="1"/>
  <c r="N232" i="1"/>
  <c r="N231" i="1" s="1"/>
  <c r="R242" i="1"/>
  <c r="T227" i="1"/>
  <c r="O219" i="1"/>
  <c r="P103" i="1"/>
  <c r="U104" i="1"/>
  <c r="AC104" i="1" s="1"/>
  <c r="AM104" i="1" s="1"/>
  <c r="BH104" i="1" s="1"/>
  <c r="R70" i="1"/>
  <c r="N60" i="1"/>
  <c r="AA54" i="1"/>
  <c r="AK54" i="1" s="1"/>
  <c r="AO54" i="1" s="1"/>
  <c r="BF54" i="1" s="1"/>
  <c r="Q54" i="1"/>
  <c r="L3312" i="1"/>
  <c r="T3313" i="1"/>
  <c r="K3313" i="1"/>
  <c r="R602" i="1"/>
  <c r="H602" i="1"/>
  <c r="AA1224" i="1"/>
  <c r="AK1224" i="1" s="1"/>
  <c r="AO1224" i="1" s="1"/>
  <c r="BF1224" i="1" s="1"/>
  <c r="BJ1224" i="1" s="1"/>
  <c r="Q1224" i="1"/>
  <c r="H2821" i="1"/>
  <c r="G2820" i="1"/>
  <c r="J2783" i="1"/>
  <c r="K2788" i="1"/>
  <c r="H2673" i="1"/>
  <c r="R2673" i="1"/>
  <c r="L2477" i="1"/>
  <c r="T2478" i="1"/>
  <c r="K2478" i="1"/>
  <c r="U2449" i="1"/>
  <c r="AC2449" i="1" s="1"/>
  <c r="AM2449" i="1" s="1"/>
  <c r="BH2449" i="1" s="1"/>
  <c r="M2444" i="1"/>
  <c r="S2307" i="1"/>
  <c r="AB2307" i="1"/>
  <c r="AL2307" i="1" s="1"/>
  <c r="BG2307" i="1" s="1"/>
  <c r="G1899" i="1"/>
  <c r="H1900" i="1"/>
  <c r="Q1900" i="1"/>
  <c r="I1670" i="1"/>
  <c r="R1671" i="1"/>
  <c r="H1671" i="1"/>
  <c r="J1501" i="1"/>
  <c r="K1502" i="1"/>
  <c r="M60" i="1"/>
  <c r="U61" i="1"/>
  <c r="AC61" i="1" s="1"/>
  <c r="AM61" i="1" s="1"/>
  <c r="BH61" i="1" s="1"/>
  <c r="G60" i="1"/>
  <c r="H65" i="1"/>
  <c r="Q65" i="1"/>
  <c r="L285" i="1"/>
  <c r="T286" i="1"/>
  <c r="K286" i="1"/>
  <c r="Q4752" i="1"/>
  <c r="AA4752" i="1"/>
  <c r="AK4752" i="1" s="1"/>
  <c r="AO4752" i="1" s="1"/>
  <c r="BF4752" i="1" s="1"/>
  <c r="BJ4752" i="1" s="1"/>
  <c r="L1206" i="1"/>
  <c r="T1211" i="1"/>
  <c r="K1211" i="1"/>
  <c r="AB1140" i="1"/>
  <c r="AL1140" i="1" s="1"/>
  <c r="BG1140" i="1" s="1"/>
  <c r="S1140" i="1"/>
  <c r="G1138" i="1"/>
  <c r="H1139" i="1"/>
  <c r="AB801" i="1"/>
  <c r="AL801" i="1" s="1"/>
  <c r="BG801" i="1" s="1"/>
  <c r="S801" i="1"/>
  <c r="Q4289" i="1"/>
  <c r="AA4289" i="1"/>
  <c r="AK4289" i="1" s="1"/>
  <c r="AO4289" i="1" s="1"/>
  <c r="BF4289" i="1" s="1"/>
  <c r="BJ4289" i="1" s="1"/>
  <c r="I4573" i="1"/>
  <c r="R4574" i="1"/>
  <c r="H4574" i="1"/>
  <c r="I4354" i="1"/>
  <c r="H4355" i="1"/>
  <c r="R4355" i="1"/>
  <c r="Q3546" i="1"/>
  <c r="AA3546" i="1"/>
  <c r="AK3546" i="1" s="1"/>
  <c r="AO3546" i="1" s="1"/>
  <c r="BF3546" i="1" s="1"/>
  <c r="H3526" i="1"/>
  <c r="I3525" i="1"/>
  <c r="R3526" i="1"/>
  <c r="I3046" i="1"/>
  <c r="I3041" i="1" s="1"/>
  <c r="H3047" i="1"/>
  <c r="R3047" i="1"/>
  <c r="Q2251" i="1"/>
  <c r="AA2251" i="1"/>
  <c r="AK2251" i="1" s="1"/>
  <c r="AO2251" i="1" s="1"/>
  <c r="BF2251" i="1" s="1"/>
  <c r="AA1756" i="1"/>
  <c r="AK1756" i="1" s="1"/>
  <c r="AO1756" i="1" s="1"/>
  <c r="BF1756" i="1" s="1"/>
  <c r="BJ1756" i="1" s="1"/>
  <c r="Q1756" i="1"/>
  <c r="H1644" i="1"/>
  <c r="R1644" i="1"/>
  <c r="I1643" i="1"/>
  <c r="Q1610" i="1"/>
  <c r="AA1610" i="1"/>
  <c r="AK1610" i="1" s="1"/>
  <c r="AO1610" i="1" s="1"/>
  <c r="BF1610" i="1" s="1"/>
  <c r="BJ1610" i="1" s="1"/>
  <c r="AA758" i="1"/>
  <c r="AK758" i="1" s="1"/>
  <c r="AO758" i="1" s="1"/>
  <c r="BF758" i="1" s="1"/>
  <c r="Q758" i="1"/>
  <c r="M4054" i="1"/>
  <c r="U4055" i="1"/>
  <c r="AC4055" i="1" s="1"/>
  <c r="AM4055" i="1" s="1"/>
  <c r="BH4055" i="1" s="1"/>
  <c r="M1285" i="1"/>
  <c r="U1285" i="1" s="1"/>
  <c r="AC1285" i="1" s="1"/>
  <c r="AM1285" i="1" s="1"/>
  <c r="BH1285" i="1" s="1"/>
  <c r="U1286" i="1"/>
  <c r="AC1286" i="1" s="1"/>
  <c r="AM1286" i="1" s="1"/>
  <c r="BH1286" i="1" s="1"/>
  <c r="M832" i="1"/>
  <c r="U833" i="1"/>
  <c r="AC833" i="1" s="1"/>
  <c r="AM833" i="1" s="1"/>
  <c r="BH833" i="1" s="1"/>
  <c r="S4591" i="1"/>
  <c r="AB4591" i="1"/>
  <c r="AL4591" i="1" s="1"/>
  <c r="BG4591" i="1" s="1"/>
  <c r="AB4264" i="1"/>
  <c r="AL4264" i="1" s="1"/>
  <c r="BG4264" i="1" s="1"/>
  <c r="S4264" i="1"/>
  <c r="L4098" i="1"/>
  <c r="K4099" i="1"/>
  <c r="T4099" i="1"/>
  <c r="AB3900" i="1"/>
  <c r="AL3900" i="1" s="1"/>
  <c r="BG3900" i="1" s="1"/>
  <c r="S3900" i="1"/>
  <c r="S3705" i="1"/>
  <c r="AB3705" i="1"/>
  <c r="AL3705" i="1" s="1"/>
  <c r="BG3705" i="1" s="1"/>
  <c r="L3415" i="1"/>
  <c r="T3416" i="1"/>
  <c r="K3416" i="1"/>
  <c r="S3033" i="1"/>
  <c r="AB3033" i="1"/>
  <c r="AL3033" i="1" s="1"/>
  <c r="BG3033" i="1" s="1"/>
  <c r="S2615" i="1"/>
  <c r="AB2615" i="1"/>
  <c r="AL2615" i="1" s="1"/>
  <c r="BG2615" i="1" s="1"/>
  <c r="L1482" i="1"/>
  <c r="K1483" i="1"/>
  <c r="T1483" i="1"/>
  <c r="AB863" i="1"/>
  <c r="AL863" i="1" s="1"/>
  <c r="BG863" i="1" s="1"/>
  <c r="S863" i="1"/>
  <c r="J4020" i="1"/>
  <c r="S4026" i="1"/>
  <c r="K4026" i="1"/>
  <c r="J3497" i="1"/>
  <c r="K3498" i="1"/>
  <c r="J3442" i="1"/>
  <c r="K3443" i="1"/>
  <c r="J2020" i="1"/>
  <c r="J1946" i="1"/>
  <c r="K1947" i="1"/>
  <c r="J1700" i="1"/>
  <c r="K1701" i="1"/>
  <c r="K1000" i="1"/>
  <c r="J999" i="1"/>
  <c r="K879" i="1"/>
  <c r="J873" i="1"/>
  <c r="S879" i="1"/>
  <c r="J393" i="1"/>
  <c r="K394" i="1"/>
  <c r="H4604" i="1"/>
  <c r="G4599" i="1"/>
  <c r="G3810" i="1"/>
  <c r="H3811" i="1"/>
  <c r="G1808" i="1"/>
  <c r="H1809" i="1"/>
  <c r="G442" i="1"/>
  <c r="H443" i="1"/>
  <c r="Q443" i="1"/>
  <c r="AB4023" i="1"/>
  <c r="AL4023" i="1" s="1"/>
  <c r="BG4023" i="1" s="1"/>
  <c r="S4023" i="1"/>
  <c r="AA2640" i="1"/>
  <c r="AK2640" i="1" s="1"/>
  <c r="AO2640" i="1" s="1"/>
  <c r="BF2640" i="1" s="1"/>
  <c r="BJ2640" i="1" s="1"/>
  <c r="Q2640" i="1"/>
  <c r="S29" i="1"/>
  <c r="AB29" i="1"/>
  <c r="AL29" i="1" s="1"/>
  <c r="BG29" i="1" s="1"/>
  <c r="AA3174" i="1"/>
  <c r="AK3174" i="1" s="1"/>
  <c r="AO3174" i="1" s="1"/>
  <c r="BF3174" i="1" s="1"/>
  <c r="BJ3174" i="1" s="1"/>
  <c r="Q3174" i="1"/>
  <c r="K609" i="1"/>
  <c r="J608" i="1"/>
  <c r="G4365" i="1"/>
  <c r="H4366" i="1"/>
  <c r="R2973" i="1"/>
  <c r="H2973" i="1"/>
  <c r="I2968" i="1"/>
  <c r="K2902" i="1"/>
  <c r="J2897" i="1"/>
  <c r="S2902" i="1"/>
  <c r="I2203" i="1"/>
  <c r="R2208" i="1"/>
  <c r="H2208" i="1"/>
  <c r="AA1827" i="1"/>
  <c r="AK1827" i="1" s="1"/>
  <c r="AO1827" i="1" s="1"/>
  <c r="BF1827" i="1" s="1"/>
  <c r="BJ1827" i="1" s="1"/>
  <c r="Q1827" i="1"/>
  <c r="AB1447" i="1"/>
  <c r="AL1447" i="1" s="1"/>
  <c r="BG1447" i="1" s="1"/>
  <c r="S1447" i="1"/>
  <c r="Q323" i="1"/>
  <c r="AA323" i="1"/>
  <c r="AK323" i="1" s="1"/>
  <c r="AO323" i="1" s="1"/>
  <c r="BF323" i="1" s="1"/>
  <c r="BJ323" i="1" s="1"/>
  <c r="K329" i="1"/>
  <c r="J321" i="1"/>
  <c r="J295" i="1"/>
  <c r="J294" i="1" s="1"/>
  <c r="K296" i="1"/>
  <c r="G3668" i="1"/>
  <c r="H3669" i="1"/>
  <c r="Q3669" i="1"/>
  <c r="Q3223" i="1"/>
  <c r="AA3223" i="1"/>
  <c r="AK3223" i="1" s="1"/>
  <c r="AO3223" i="1" s="1"/>
  <c r="BF3223" i="1" s="1"/>
  <c r="BJ3223" i="1" s="1"/>
  <c r="H1320" i="1"/>
  <c r="G1319" i="1"/>
  <c r="H576" i="1"/>
  <c r="I575" i="1"/>
  <c r="R576" i="1"/>
  <c r="Q486" i="1"/>
  <c r="AA486" i="1"/>
  <c r="AK486" i="1" s="1"/>
  <c r="AO486" i="1" s="1"/>
  <c r="BF486" i="1" s="1"/>
  <c r="BJ486" i="1" s="1"/>
  <c r="H4642" i="1"/>
  <c r="R4642" i="1"/>
  <c r="Q4474" i="1"/>
  <c r="AA4474" i="1"/>
  <c r="AK4474" i="1" s="1"/>
  <c r="AO4474" i="1" s="1"/>
  <c r="BF4474" i="1" s="1"/>
  <c r="AA3451" i="1"/>
  <c r="AK3451" i="1" s="1"/>
  <c r="AO3451" i="1" s="1"/>
  <c r="BF3451" i="1" s="1"/>
  <c r="Q3451" i="1"/>
  <c r="Q2892" i="1"/>
  <c r="AA2892" i="1"/>
  <c r="AK2892" i="1" s="1"/>
  <c r="AO2892" i="1" s="1"/>
  <c r="BF2892" i="1" s="1"/>
  <c r="BJ2892" i="1" s="1"/>
  <c r="Q1885" i="1"/>
  <c r="AA1885" i="1"/>
  <c r="AK1885" i="1" s="1"/>
  <c r="AO1885" i="1" s="1"/>
  <c r="BF1885" i="1" s="1"/>
  <c r="BJ1885" i="1" s="1"/>
  <c r="I1776" i="1"/>
  <c r="R1777" i="1"/>
  <c r="H1777" i="1"/>
  <c r="Q875" i="1"/>
  <c r="AA875" i="1"/>
  <c r="AK875" i="1" s="1"/>
  <c r="AO875" i="1" s="1"/>
  <c r="BF875" i="1" s="1"/>
  <c r="Q834" i="1"/>
  <c r="AA834" i="1"/>
  <c r="AK834" i="1" s="1"/>
  <c r="AO834" i="1" s="1"/>
  <c r="BF834" i="1" s="1"/>
  <c r="Q814" i="1"/>
  <c r="AA814" i="1"/>
  <c r="AK814" i="1" s="1"/>
  <c r="AO814" i="1" s="1"/>
  <c r="BF814" i="1" s="1"/>
  <c r="M2920" i="1"/>
  <c r="U2921" i="1"/>
  <c r="AC2921" i="1" s="1"/>
  <c r="AM2921" i="1" s="1"/>
  <c r="BH2921" i="1" s="1"/>
  <c r="M2797" i="1"/>
  <c r="U2798" i="1"/>
  <c r="AC2798" i="1" s="1"/>
  <c r="AM2798" i="1" s="1"/>
  <c r="BH2798" i="1" s="1"/>
  <c r="M2329" i="1"/>
  <c r="U2334" i="1"/>
  <c r="AC2334" i="1" s="1"/>
  <c r="AM2334" i="1" s="1"/>
  <c r="BH2334" i="1" s="1"/>
  <c r="M1966" i="1"/>
  <c r="U1967" i="1"/>
  <c r="AC1967" i="1" s="1"/>
  <c r="AM1967" i="1" s="1"/>
  <c r="BH1967" i="1" s="1"/>
  <c r="M1776" i="1"/>
  <c r="U1777" i="1"/>
  <c r="AC1777" i="1" s="1"/>
  <c r="AM1777" i="1" s="1"/>
  <c r="BH1777" i="1" s="1"/>
  <c r="U873" i="1"/>
  <c r="AC873" i="1" s="1"/>
  <c r="AM873" i="1" s="1"/>
  <c r="BH873" i="1" s="1"/>
  <c r="M872" i="1"/>
  <c r="M150" i="1"/>
  <c r="U155" i="1"/>
  <c r="AC155" i="1" s="1"/>
  <c r="AM155" i="1" s="1"/>
  <c r="BH155" i="1" s="1"/>
  <c r="L4353" i="1"/>
  <c r="K4326" i="1"/>
  <c r="L4322" i="1"/>
  <c r="T4326" i="1"/>
  <c r="K3927" i="1"/>
  <c r="T3927" i="1"/>
  <c r="L3926" i="1"/>
  <c r="L2171" i="1"/>
  <c r="T2172" i="1"/>
  <c r="K2172" i="1"/>
  <c r="AB1778" i="1"/>
  <c r="AL1778" i="1" s="1"/>
  <c r="BG1778" i="1" s="1"/>
  <c r="S1778" i="1"/>
  <c r="AB1645" i="1"/>
  <c r="AL1645" i="1" s="1"/>
  <c r="BG1645" i="1" s="1"/>
  <c r="S1645" i="1"/>
  <c r="AB1547" i="1"/>
  <c r="AL1547" i="1" s="1"/>
  <c r="BG1547" i="1" s="1"/>
  <c r="S1547" i="1"/>
  <c r="T1282" i="1"/>
  <c r="K1282" i="1"/>
  <c r="L1281" i="1"/>
  <c r="AB892" i="1"/>
  <c r="AL892" i="1" s="1"/>
  <c r="BG892" i="1" s="1"/>
  <c r="S892" i="1"/>
  <c r="AB50" i="1"/>
  <c r="AL50" i="1" s="1"/>
  <c r="BG50" i="1" s="1"/>
  <c r="S50" i="1"/>
  <c r="J4599" i="1"/>
  <c r="K4600" i="1"/>
  <c r="S4600" i="1"/>
  <c r="K4556" i="1"/>
  <c r="J4551" i="1"/>
  <c r="G1080" i="1"/>
  <c r="H1081" i="1"/>
  <c r="G823" i="1"/>
  <c r="H824" i="1"/>
  <c r="G309" i="1"/>
  <c r="G308" i="1" s="1"/>
  <c r="H314" i="1"/>
  <c r="M3252" i="1"/>
  <c r="U3253" i="1"/>
  <c r="AC3253" i="1" s="1"/>
  <c r="AM3253" i="1" s="1"/>
  <c r="BH3253" i="1" s="1"/>
  <c r="H1742" i="1"/>
  <c r="AA1088" i="1"/>
  <c r="AK1088" i="1" s="1"/>
  <c r="AO1088" i="1" s="1"/>
  <c r="BF1088" i="1" s="1"/>
  <c r="BJ1088" i="1" s="1"/>
  <c r="Q1088" i="1"/>
  <c r="M1028" i="1"/>
  <c r="U1029" i="1"/>
  <c r="AC1029" i="1" s="1"/>
  <c r="AM1029" i="1" s="1"/>
  <c r="BH1029" i="1" s="1"/>
  <c r="L150" i="1"/>
  <c r="AB4546" i="1"/>
  <c r="AL4546" i="1" s="1"/>
  <c r="BG4546" i="1" s="1"/>
  <c r="S4546" i="1"/>
  <c r="S3278" i="1"/>
  <c r="S1110" i="1"/>
  <c r="AB1110" i="1"/>
  <c r="AL1110" i="1" s="1"/>
  <c r="BG1110" i="1" s="1"/>
  <c r="Q799" i="1"/>
  <c r="AA799" i="1"/>
  <c r="AK799" i="1" s="1"/>
  <c r="AO799" i="1" s="1"/>
  <c r="BF799" i="1" s="1"/>
  <c r="AB4565" i="1"/>
  <c r="AL4565" i="1" s="1"/>
  <c r="BG4565" i="1" s="1"/>
  <c r="S4565" i="1"/>
  <c r="AB3068" i="1"/>
  <c r="AL3068" i="1" s="1"/>
  <c r="BG3068" i="1" s="1"/>
  <c r="S3068" i="1"/>
  <c r="S2853" i="1"/>
  <c r="AB2853" i="1"/>
  <c r="AL2853" i="1" s="1"/>
  <c r="BG2853" i="1" s="1"/>
  <c r="L3083" i="1"/>
  <c r="K3087" i="1"/>
  <c r="T3087" i="1"/>
  <c r="G2828" i="1"/>
  <c r="H2829" i="1"/>
  <c r="M2290" i="1"/>
  <c r="U2295" i="1"/>
  <c r="AC2295" i="1" s="1"/>
  <c r="AM2295" i="1" s="1"/>
  <c r="BH2295" i="1" s="1"/>
  <c r="R1991" i="1"/>
  <c r="H1991" i="1"/>
  <c r="J1982" i="1"/>
  <c r="K1987" i="1"/>
  <c r="S1987" i="1"/>
  <c r="K1938" i="1"/>
  <c r="J1937" i="1"/>
  <c r="J1905" i="1"/>
  <c r="K1906" i="1"/>
  <c r="J1848" i="1"/>
  <c r="K1853" i="1"/>
  <c r="K1742" i="1"/>
  <c r="T1742" i="1"/>
  <c r="K1715" i="1"/>
  <c r="T1715" i="1"/>
  <c r="L1714" i="1"/>
  <c r="J4372" i="1"/>
  <c r="K4373" i="1"/>
  <c r="U4086" i="1"/>
  <c r="AC4086" i="1" s="1"/>
  <c r="AM4086" i="1" s="1"/>
  <c r="BH4086" i="1" s="1"/>
  <c r="M4081" i="1"/>
  <c r="S4058" i="1"/>
  <c r="J4054" i="1"/>
  <c r="K4058" i="1"/>
  <c r="S3670" i="1"/>
  <c r="AB3670" i="1"/>
  <c r="AL3670" i="1" s="1"/>
  <c r="BG3670" i="1" s="1"/>
  <c r="G3337" i="1"/>
  <c r="H3338" i="1"/>
  <c r="AA3254" i="1"/>
  <c r="AK3254" i="1" s="1"/>
  <c r="AO3254" i="1" s="1"/>
  <c r="BF3254" i="1" s="1"/>
  <c r="BJ3254" i="1" s="1"/>
  <c r="Q3254" i="1"/>
  <c r="L1289" i="1"/>
  <c r="T1292" i="1"/>
  <c r="K1292" i="1"/>
  <c r="K1186" i="1"/>
  <c r="T1186" i="1"/>
  <c r="J1113" i="1"/>
  <c r="K1114" i="1"/>
  <c r="AA637" i="1"/>
  <c r="AK637" i="1" s="1"/>
  <c r="AO637" i="1" s="1"/>
  <c r="BF637" i="1" s="1"/>
  <c r="BJ637" i="1" s="1"/>
  <c r="Q637" i="1"/>
  <c r="L3910" i="1"/>
  <c r="T3914" i="1"/>
  <c r="K3914" i="1"/>
  <c r="AA4293" i="1"/>
  <c r="AK4293" i="1" s="1"/>
  <c r="AO4293" i="1" s="1"/>
  <c r="BF4293" i="1" s="1"/>
  <c r="BJ4293" i="1" s="1"/>
  <c r="Q4293" i="1"/>
  <c r="Q4227" i="1"/>
  <c r="AA4227" i="1"/>
  <c r="AK4227" i="1" s="1"/>
  <c r="AO4227" i="1" s="1"/>
  <c r="BF4227" i="1" s="1"/>
  <c r="BJ4227" i="1" s="1"/>
  <c r="M4580" i="1"/>
  <c r="U4581" i="1"/>
  <c r="AC4581" i="1" s="1"/>
  <c r="AM4581" i="1" s="1"/>
  <c r="BH4581" i="1" s="1"/>
  <c r="I4703" i="1"/>
  <c r="H4704" i="1"/>
  <c r="R4704" i="1"/>
  <c r="I4271" i="1"/>
  <c r="H4272" i="1"/>
  <c r="R4272" i="1"/>
  <c r="AA4100" i="1"/>
  <c r="AK4100" i="1" s="1"/>
  <c r="AO4100" i="1" s="1"/>
  <c r="BF4100" i="1" s="1"/>
  <c r="BJ4100" i="1" s="1"/>
  <c r="Q4100" i="1"/>
  <c r="Q3065" i="1"/>
  <c r="AA3065" i="1"/>
  <c r="AK3065" i="1" s="1"/>
  <c r="AO3065" i="1" s="1"/>
  <c r="BF3065" i="1" s="1"/>
  <c r="BJ3065" i="1" s="1"/>
  <c r="I2468" i="1"/>
  <c r="H2469" i="1"/>
  <c r="R2469" i="1"/>
  <c r="R2089" i="1"/>
  <c r="H2089" i="1"/>
  <c r="I1926" i="1"/>
  <c r="H1927" i="1"/>
  <c r="R1927" i="1"/>
  <c r="I1086" i="1"/>
  <c r="R1087" i="1"/>
  <c r="H1087" i="1"/>
  <c r="H921" i="1"/>
  <c r="I920" i="1"/>
  <c r="R921" i="1"/>
  <c r="I23" i="1"/>
  <c r="H24" i="1"/>
  <c r="R24" i="1"/>
  <c r="M2983" i="1"/>
  <c r="U2984" i="1"/>
  <c r="AC2984" i="1" s="1"/>
  <c r="AM2984" i="1" s="1"/>
  <c r="BH2984" i="1" s="1"/>
  <c r="U2554" i="1"/>
  <c r="AC2554" i="1" s="1"/>
  <c r="AM2554" i="1" s="1"/>
  <c r="BH2554" i="1" s="1"/>
  <c r="M2545" i="1"/>
  <c r="M1521" i="1"/>
  <c r="U1522" i="1"/>
  <c r="AC1522" i="1" s="1"/>
  <c r="AM1522" i="1" s="1"/>
  <c r="BH1522" i="1" s="1"/>
  <c r="M1090" i="1"/>
  <c r="U1094" i="1"/>
  <c r="AC1094" i="1" s="1"/>
  <c r="AM1094" i="1" s="1"/>
  <c r="BH1094" i="1" s="1"/>
  <c r="M912" i="1"/>
  <c r="U913" i="1"/>
  <c r="AC913" i="1" s="1"/>
  <c r="AM913" i="1" s="1"/>
  <c r="BH913" i="1" s="1"/>
  <c r="M249" i="1"/>
  <c r="U250" i="1"/>
  <c r="AC250" i="1" s="1"/>
  <c r="AM250" i="1" s="1"/>
  <c r="BH250" i="1" s="1"/>
  <c r="M23" i="1"/>
  <c r="U32" i="1"/>
  <c r="AC32" i="1" s="1"/>
  <c r="AM32" i="1" s="1"/>
  <c r="BH32" i="1" s="1"/>
  <c r="K4171" i="1"/>
  <c r="L4170" i="1"/>
  <c r="T4171" i="1"/>
  <c r="AB3994" i="1"/>
  <c r="AL3994" i="1" s="1"/>
  <c r="BG3994" i="1" s="1"/>
  <c r="S3994" i="1"/>
  <c r="AB3964" i="1"/>
  <c r="AL3964" i="1" s="1"/>
  <c r="BG3964" i="1" s="1"/>
  <c r="S3964" i="1"/>
  <c r="T2761" i="1"/>
  <c r="K2761" i="1"/>
  <c r="T1603" i="1"/>
  <c r="L1594" i="1"/>
  <c r="K1603" i="1"/>
  <c r="S1424" i="1"/>
  <c r="AB1424" i="1"/>
  <c r="AL1424" i="1" s="1"/>
  <c r="BG1424" i="1" s="1"/>
  <c r="S997" i="1"/>
  <c r="AB997" i="1"/>
  <c r="AL997" i="1" s="1"/>
  <c r="BG997" i="1" s="1"/>
  <c r="Y164" i="1"/>
  <c r="Y163" i="1" s="1"/>
  <c r="Y146" i="1" s="1"/>
  <c r="AB38" i="1"/>
  <c r="AL38" i="1" s="1"/>
  <c r="BG38" i="1" s="1"/>
  <c r="S38" i="1"/>
  <c r="M589" i="1"/>
  <c r="U590" i="1"/>
  <c r="AC590" i="1" s="1"/>
  <c r="AM590" i="1" s="1"/>
  <c r="BH590" i="1" s="1"/>
  <c r="S540" i="1"/>
  <c r="AB540" i="1"/>
  <c r="AL540" i="1" s="1"/>
  <c r="BG540" i="1" s="1"/>
  <c r="AB133" i="1"/>
  <c r="AL133" i="1" s="1"/>
  <c r="BG133" i="1" s="1"/>
  <c r="S133" i="1"/>
  <c r="AB1228" i="1"/>
  <c r="AL1228" i="1" s="1"/>
  <c r="BG1228" i="1" s="1"/>
  <c r="S1228" i="1"/>
  <c r="Q532" i="1"/>
  <c r="AA532" i="1"/>
  <c r="AK532" i="1" s="1"/>
  <c r="AO532" i="1" s="1"/>
  <c r="BF532" i="1" s="1"/>
  <c r="BJ532" i="1" s="1"/>
  <c r="M3126" i="1"/>
  <c r="U3127" i="1"/>
  <c r="AC3127" i="1" s="1"/>
  <c r="AM3127" i="1" s="1"/>
  <c r="BH3127" i="1" s="1"/>
  <c r="H3107" i="1"/>
  <c r="G3106" i="1"/>
  <c r="L2599" i="1"/>
  <c r="T2600" i="1"/>
  <c r="K2600" i="1"/>
  <c r="Q2573" i="1"/>
  <c r="AA2573" i="1"/>
  <c r="AK2573" i="1" s="1"/>
  <c r="AO2573" i="1" s="1"/>
  <c r="BF2573" i="1" s="1"/>
  <c r="BJ2573" i="1" s="1"/>
  <c r="AB2519" i="1"/>
  <c r="AL2519" i="1" s="1"/>
  <c r="BG2519" i="1" s="1"/>
  <c r="S2519" i="1"/>
  <c r="H2508" i="1"/>
  <c r="R2508" i="1"/>
  <c r="I2504" i="1"/>
  <c r="L1890" i="1"/>
  <c r="K1891" i="1"/>
  <c r="T1891" i="1"/>
  <c r="L1883" i="1"/>
  <c r="T1887" i="1"/>
  <c r="K1887" i="1"/>
  <c r="T1838" i="1"/>
  <c r="L1837" i="1"/>
  <c r="K1838" i="1"/>
  <c r="H1738" i="1"/>
  <c r="G1737" i="1"/>
  <c r="I1621" i="1"/>
  <c r="R1622" i="1"/>
  <c r="H1622" i="1"/>
  <c r="R1599" i="1"/>
  <c r="H1599" i="1"/>
  <c r="I1594" i="1"/>
  <c r="U1599" i="1"/>
  <c r="AC1599" i="1" s="1"/>
  <c r="AM1599" i="1" s="1"/>
  <c r="BH1599" i="1" s="1"/>
  <c r="M1594" i="1"/>
  <c r="T1453" i="1"/>
  <c r="L1452" i="1"/>
  <c r="K1453" i="1"/>
  <c r="K233" i="1"/>
  <c r="S233" i="1"/>
  <c r="J232" i="1"/>
  <c r="H3708" i="1"/>
  <c r="G3703" i="1"/>
  <c r="L3337" i="1"/>
  <c r="T3346" i="1"/>
  <c r="K3346" i="1"/>
  <c r="H3332" i="1"/>
  <c r="G3331" i="1"/>
  <c r="G3755" i="1"/>
  <c r="S703" i="1"/>
  <c r="AB703" i="1"/>
  <c r="AL703" i="1" s="1"/>
  <c r="BG703" i="1" s="1"/>
  <c r="AA642" i="1"/>
  <c r="AK642" i="1" s="1"/>
  <c r="AO642" i="1" s="1"/>
  <c r="BF642" i="1" s="1"/>
  <c r="BJ642" i="1" s="1"/>
  <c r="Q642" i="1"/>
  <c r="AA3990" i="1"/>
  <c r="AK3990" i="1" s="1"/>
  <c r="AO3990" i="1" s="1"/>
  <c r="BF3990" i="1" s="1"/>
  <c r="BJ3990" i="1" s="1"/>
  <c r="Q3990" i="1"/>
  <c r="AA3972" i="1"/>
  <c r="AK3972" i="1" s="1"/>
  <c r="AO3972" i="1" s="1"/>
  <c r="BF3972" i="1" s="1"/>
  <c r="Q3972" i="1"/>
  <c r="K4314" i="1"/>
  <c r="J4313" i="1"/>
  <c r="M4248" i="1"/>
  <c r="U4249" i="1"/>
  <c r="AC4249" i="1" s="1"/>
  <c r="AM4249" i="1" s="1"/>
  <c r="BH4249" i="1" s="1"/>
  <c r="I4306" i="1"/>
  <c r="H4307" i="1"/>
  <c r="R4307" i="1"/>
  <c r="I4003" i="1"/>
  <c r="H4004" i="1"/>
  <c r="R4004" i="1"/>
  <c r="I3926" i="1"/>
  <c r="H3927" i="1"/>
  <c r="R3927" i="1"/>
  <c r="AA3895" i="1"/>
  <c r="AK3895" i="1" s="1"/>
  <c r="AO3895" i="1" s="1"/>
  <c r="BF3895" i="1" s="1"/>
  <c r="BJ3895" i="1" s="1"/>
  <c r="Q3895" i="1"/>
  <c r="I2816" i="1"/>
  <c r="R2817" i="1"/>
  <c r="H2817" i="1"/>
  <c r="AA2189" i="1"/>
  <c r="AK2189" i="1" s="1"/>
  <c r="AO2189" i="1" s="1"/>
  <c r="BF2189" i="1" s="1"/>
  <c r="BJ2189" i="1" s="1"/>
  <c r="Q2189" i="1"/>
  <c r="H2156" i="1"/>
  <c r="I2155" i="1"/>
  <c r="R2156" i="1"/>
  <c r="I1583" i="1"/>
  <c r="R1584" i="1"/>
  <c r="H1584" i="1"/>
  <c r="AA1469" i="1"/>
  <c r="AK1469" i="1" s="1"/>
  <c r="AO1469" i="1" s="1"/>
  <c r="BF1469" i="1" s="1"/>
  <c r="BJ1469" i="1" s="1"/>
  <c r="Q1469" i="1"/>
  <c r="AA1381" i="1"/>
  <c r="AK1381" i="1" s="1"/>
  <c r="AO1381" i="1" s="1"/>
  <c r="BF1381" i="1" s="1"/>
  <c r="BJ1381" i="1" s="1"/>
  <c r="Q1381" i="1"/>
  <c r="I1281" i="1"/>
  <c r="R1282" i="1"/>
  <c r="H1282" i="1"/>
  <c r="R1004" i="1"/>
  <c r="H1004" i="1"/>
  <c r="AA416" i="1"/>
  <c r="AK416" i="1" s="1"/>
  <c r="AO416" i="1" s="1"/>
  <c r="BF416" i="1" s="1"/>
  <c r="BJ416" i="1" s="1"/>
  <c r="Q416" i="1"/>
  <c r="H341" i="1"/>
  <c r="R341" i="1"/>
  <c r="I337" i="1"/>
  <c r="AA139" i="1"/>
  <c r="AK139" i="1" s="1"/>
  <c r="AO139" i="1" s="1"/>
  <c r="BF139" i="1" s="1"/>
  <c r="BJ139" i="1" s="1"/>
  <c r="Q139" i="1"/>
  <c r="I110" i="1"/>
  <c r="R114" i="1"/>
  <c r="H114" i="1"/>
  <c r="U4655" i="1"/>
  <c r="AC4655" i="1" s="1"/>
  <c r="AM4655" i="1" s="1"/>
  <c r="BH4655" i="1" s="1"/>
  <c r="M4651" i="1"/>
  <c r="M3485" i="1"/>
  <c r="U3486" i="1"/>
  <c r="AC3486" i="1" s="1"/>
  <c r="AM3486" i="1" s="1"/>
  <c r="BH3486" i="1" s="1"/>
  <c r="M3063" i="1"/>
  <c r="U3064" i="1"/>
  <c r="AC3064" i="1" s="1"/>
  <c r="AM3064" i="1" s="1"/>
  <c r="BH3064" i="1" s="1"/>
  <c r="M2400" i="1"/>
  <c r="U2401" i="1"/>
  <c r="AC2401" i="1" s="1"/>
  <c r="AM2401" i="1" s="1"/>
  <c r="BH2401" i="1" s="1"/>
  <c r="L4478" i="1"/>
  <c r="T4486" i="1"/>
  <c r="AB4218" i="1"/>
  <c r="AL4218" i="1" s="1"/>
  <c r="BG4218" i="1" s="1"/>
  <c r="S4218" i="1"/>
  <c r="AB3517" i="1"/>
  <c r="AL3517" i="1" s="1"/>
  <c r="BG3517" i="1" s="1"/>
  <c r="S3517" i="1"/>
  <c r="AB2999" i="1"/>
  <c r="AL2999" i="1" s="1"/>
  <c r="BG2999" i="1" s="1"/>
  <c r="S2999" i="1"/>
  <c r="L2919" i="1"/>
  <c r="K2891" i="1"/>
  <c r="L2890" i="1"/>
  <c r="T2891" i="1"/>
  <c r="AB2557" i="1"/>
  <c r="AL2557" i="1" s="1"/>
  <c r="BG2557" i="1" s="1"/>
  <c r="S2557" i="1"/>
  <c r="L2483" i="1"/>
  <c r="K2484" i="1"/>
  <c r="T2484" i="1"/>
  <c r="AB2406" i="1"/>
  <c r="AL2406" i="1" s="1"/>
  <c r="BG2406" i="1" s="1"/>
  <c r="S2406" i="1"/>
  <c r="AB2354" i="1"/>
  <c r="AL2354" i="1" s="1"/>
  <c r="BG2354" i="1" s="1"/>
  <c r="S2354" i="1"/>
  <c r="S2248" i="1"/>
  <c r="AB2248" i="1"/>
  <c r="AL2248" i="1" s="1"/>
  <c r="BG2248" i="1" s="1"/>
  <c r="AB2008" i="1"/>
  <c r="AL2008" i="1" s="1"/>
  <c r="BG2008" i="1" s="1"/>
  <c r="S2008" i="1"/>
  <c r="K1681" i="1"/>
  <c r="T1681" i="1"/>
  <c r="L1680" i="1"/>
  <c r="L1467" i="1"/>
  <c r="T1468" i="1"/>
  <c r="K1468" i="1"/>
  <c r="T811" i="1"/>
  <c r="K811" i="1"/>
  <c r="L810" i="1"/>
  <c r="K786" i="1"/>
  <c r="L785" i="1"/>
  <c r="T786" i="1"/>
  <c r="L744" i="1"/>
  <c r="T745" i="1"/>
  <c r="K745" i="1"/>
  <c r="K437" i="1"/>
  <c r="L433" i="1"/>
  <c r="T437" i="1"/>
  <c r="S371" i="1"/>
  <c r="AB371" i="1"/>
  <c r="AL371" i="1" s="1"/>
  <c r="BG371" i="1" s="1"/>
  <c r="J3600" i="1"/>
  <c r="K3601" i="1"/>
  <c r="J3424" i="1"/>
  <c r="K3425" i="1"/>
  <c r="K2977" i="1"/>
  <c r="J2968" i="1"/>
  <c r="J2967" i="1" s="1"/>
  <c r="J2966" i="1" s="1"/>
  <c r="J2965" i="1" s="1"/>
  <c r="G3059" i="1"/>
  <c r="H3060" i="1"/>
  <c r="M3378" i="1"/>
  <c r="I3142" i="1"/>
  <c r="M2620" i="1"/>
  <c r="U2621" i="1"/>
  <c r="AC2621" i="1" s="1"/>
  <c r="AM2621" i="1" s="1"/>
  <c r="BH2621" i="1" s="1"/>
  <c r="AA1710" i="1"/>
  <c r="AK1710" i="1" s="1"/>
  <c r="AO1710" i="1" s="1"/>
  <c r="BF1710" i="1" s="1"/>
  <c r="BJ1710" i="1" s="1"/>
  <c r="Q1710" i="1"/>
  <c r="L4686" i="1"/>
  <c r="G4431" i="1"/>
  <c r="I732" i="1"/>
  <c r="R733" i="1"/>
  <c r="AA4505" i="1"/>
  <c r="AK4505" i="1" s="1"/>
  <c r="AO4505" i="1" s="1"/>
  <c r="BF4505" i="1" s="1"/>
  <c r="BJ4505" i="1" s="1"/>
  <c r="Q4505" i="1"/>
  <c r="I794" i="1"/>
  <c r="R798" i="1"/>
  <c r="H798" i="1"/>
  <c r="S4208" i="1"/>
  <c r="AB4208" i="1"/>
  <c r="AL4208" i="1" s="1"/>
  <c r="BG4208" i="1" s="1"/>
  <c r="AA225" i="1"/>
  <c r="AK225" i="1" s="1"/>
  <c r="AO225" i="1" s="1"/>
  <c r="BF225" i="1" s="1"/>
  <c r="Q225" i="1"/>
  <c r="AB976" i="1"/>
  <c r="AL976" i="1" s="1"/>
  <c r="BG976" i="1" s="1"/>
  <c r="S976" i="1"/>
  <c r="G3953" i="1"/>
  <c r="T4202" i="1"/>
  <c r="O4197" i="1"/>
  <c r="O4196" i="1" s="1"/>
  <c r="AA4707" i="1"/>
  <c r="AK4707" i="1" s="1"/>
  <c r="AO4707" i="1" s="1"/>
  <c r="BF4707" i="1" s="1"/>
  <c r="BJ4707" i="1" s="1"/>
  <c r="Q4707" i="1"/>
  <c r="Q2277" i="1"/>
  <c r="AA2277" i="1"/>
  <c r="AK2277" i="1" s="1"/>
  <c r="AO2277" i="1" s="1"/>
  <c r="BF2277" i="1" s="1"/>
  <c r="BJ2277" i="1" s="1"/>
  <c r="U3755" i="1"/>
  <c r="AC3755" i="1" s="1"/>
  <c r="AM3755" i="1" s="1"/>
  <c r="BH3755" i="1" s="1"/>
  <c r="P3748" i="1"/>
  <c r="I3351" i="1"/>
  <c r="H3460" i="1"/>
  <c r="T3493" i="1"/>
  <c r="M2201" i="1"/>
  <c r="K2187" i="1"/>
  <c r="L2182" i="1"/>
  <c r="T2187" i="1"/>
  <c r="L3943" i="1"/>
  <c r="T3944" i="1"/>
  <c r="K3944" i="1"/>
  <c r="M742" i="1"/>
  <c r="U1708" i="1"/>
  <c r="AC1708" i="1" s="1"/>
  <c r="AM1708" i="1" s="1"/>
  <c r="BH1708" i="1" s="1"/>
  <c r="M1707" i="1"/>
  <c r="I2889" i="1"/>
  <c r="H2890" i="1"/>
  <c r="R2890" i="1"/>
  <c r="I468" i="1"/>
  <c r="Q3321" i="1"/>
  <c r="S1373" i="1"/>
  <c r="AB1373" i="1"/>
  <c r="AL1373" i="1" s="1"/>
  <c r="BG1373" i="1" s="1"/>
  <c r="S342" i="1"/>
  <c r="AB342" i="1"/>
  <c r="AL342" i="1" s="1"/>
  <c r="BG342" i="1" s="1"/>
  <c r="AB251" i="1"/>
  <c r="AL251" i="1" s="1"/>
  <c r="BG251" i="1" s="1"/>
  <c r="S251" i="1"/>
  <c r="S2194" i="1"/>
  <c r="J2193" i="1"/>
  <c r="K1442" i="1"/>
  <c r="J1441" i="1"/>
  <c r="S1442" i="1"/>
  <c r="K1179" i="1"/>
  <c r="J1170" i="1"/>
  <c r="J1169" i="1" s="1"/>
  <c r="G4701" i="1"/>
  <c r="G4700" i="1" s="1"/>
  <c r="G2609" i="1"/>
  <c r="H2610" i="1"/>
  <c r="G912" i="1"/>
  <c r="H913" i="1"/>
  <c r="H2571" i="1"/>
  <c r="I2570" i="1"/>
  <c r="R2571" i="1"/>
  <c r="R3042" i="1"/>
  <c r="H3042" i="1"/>
  <c r="Q3659" i="1"/>
  <c r="AA3659" i="1"/>
  <c r="AK3659" i="1" s="1"/>
  <c r="AO3659" i="1" s="1"/>
  <c r="BF3659" i="1" s="1"/>
  <c r="BJ3659" i="1" s="1"/>
  <c r="H4213" i="1"/>
  <c r="Q1000" i="1"/>
  <c r="AA1000" i="1"/>
  <c r="AK1000" i="1" s="1"/>
  <c r="AO1000" i="1" s="1"/>
  <c r="BF1000" i="1" s="1"/>
  <c r="BJ1000" i="1" s="1"/>
  <c r="Q520" i="1"/>
  <c r="AA520" i="1"/>
  <c r="AK520" i="1" s="1"/>
  <c r="AO520" i="1" s="1"/>
  <c r="BF520" i="1" s="1"/>
  <c r="BJ520" i="1" s="1"/>
  <c r="AA4525" i="1"/>
  <c r="AK4525" i="1" s="1"/>
  <c r="AO4525" i="1" s="1"/>
  <c r="BF4525" i="1" s="1"/>
  <c r="BJ4525" i="1" s="1"/>
  <c r="K4673" i="1"/>
  <c r="AB3526" i="1"/>
  <c r="AL3526" i="1" s="1"/>
  <c r="BG3526" i="1" s="1"/>
  <c r="S3526" i="1"/>
  <c r="Q1320" i="1"/>
  <c r="Q2178" i="1"/>
  <c r="S3539" i="1"/>
  <c r="U1139" i="1"/>
  <c r="AC1139" i="1" s="1"/>
  <c r="AM1139" i="1" s="1"/>
  <c r="BH1139" i="1" s="1"/>
  <c r="G3782" i="1"/>
  <c r="M2630" i="1"/>
  <c r="I598" i="1"/>
  <c r="AB3046" i="1"/>
  <c r="AL3046" i="1" s="1"/>
  <c r="BG3046" i="1" s="1"/>
  <c r="AB1521" i="1"/>
  <c r="AL1521" i="1" s="1"/>
  <c r="BG1521" i="1" s="1"/>
  <c r="J2258" i="1"/>
  <c r="AA2876" i="1"/>
  <c r="AK2876" i="1" s="1"/>
  <c r="AO2876" i="1" s="1"/>
  <c r="BF2876" i="1" s="1"/>
  <c r="BJ2876" i="1" s="1"/>
  <c r="I76" i="1"/>
  <c r="L2802" i="1"/>
  <c r="V2720" i="1"/>
  <c r="V2711" i="1" s="1"/>
  <c r="P4413" i="1"/>
  <c r="U4210" i="1"/>
  <c r="AC4210" i="1" s="1"/>
  <c r="AM4210" i="1" s="1"/>
  <c r="BH4210" i="1" s="1"/>
  <c r="P4176" i="1"/>
  <c r="S2438" i="1"/>
  <c r="K950" i="1"/>
  <c r="S950" i="1"/>
  <c r="G2323" i="1"/>
  <c r="G2322" i="1" s="1"/>
  <c r="V2678" i="1"/>
  <c r="S3885" i="1"/>
  <c r="Q3689" i="1"/>
  <c r="AA3689" i="1"/>
  <c r="AK3689" i="1" s="1"/>
  <c r="AO3689" i="1" s="1"/>
  <c r="BF3689" i="1" s="1"/>
  <c r="BJ3689" i="1" s="1"/>
  <c r="R3429" i="1"/>
  <c r="N3428" i="1"/>
  <c r="N3003" i="1"/>
  <c r="AB2362" i="1"/>
  <c r="AL2362" i="1" s="1"/>
  <c r="BG2362" i="1" s="1"/>
  <c r="Q824" i="1"/>
  <c r="S2757" i="1"/>
  <c r="Q2109" i="1"/>
  <c r="AA2109" i="1"/>
  <c r="AK2109" i="1" s="1"/>
  <c r="AO2109" i="1" s="1"/>
  <c r="BF2109" i="1" s="1"/>
  <c r="BJ2109" i="1" s="1"/>
  <c r="S609" i="1"/>
  <c r="AA4620" i="1"/>
  <c r="AK4620" i="1" s="1"/>
  <c r="AO4620" i="1" s="1"/>
  <c r="BF4620" i="1" s="1"/>
  <c r="BJ4620" i="1" s="1"/>
  <c r="AP268" i="1"/>
  <c r="AP247" i="1" s="1"/>
  <c r="AH2051" i="1"/>
  <c r="AH2050" i="1" s="1"/>
  <c r="AH2039" i="1" s="1"/>
  <c r="U203" i="1"/>
  <c r="AC203" i="1" s="1"/>
  <c r="AM203" i="1" s="1"/>
  <c r="BH203" i="1" s="1"/>
  <c r="P199" i="1"/>
  <c r="P3968" i="1"/>
  <c r="U3969" i="1"/>
  <c r="AC3969" i="1" s="1"/>
  <c r="AM3969" i="1" s="1"/>
  <c r="BH3969" i="1" s="1"/>
  <c r="X2801" i="1"/>
  <c r="BD1491" i="1"/>
  <c r="G1943" i="1"/>
  <c r="X2100" i="1"/>
  <c r="V2927" i="1"/>
  <c r="S442" i="1"/>
  <c r="AB442" i="1"/>
  <c r="AL442" i="1" s="1"/>
  <c r="BG442" i="1" s="1"/>
  <c r="AG4340" i="1"/>
  <c r="G3094" i="1"/>
  <c r="U4716" i="1"/>
  <c r="AC4716" i="1" s="1"/>
  <c r="AM4716" i="1" s="1"/>
  <c r="BH4716" i="1" s="1"/>
  <c r="AI3139" i="1"/>
  <c r="U737" i="1"/>
  <c r="AC737" i="1" s="1"/>
  <c r="AM737" i="1" s="1"/>
  <c r="BH737" i="1" s="1"/>
  <c r="V3565" i="1"/>
  <c r="W1780" i="1"/>
  <c r="AB3132" i="1"/>
  <c r="AA2638" i="1"/>
  <c r="AK2638" i="1" s="1"/>
  <c r="AO2638" i="1" s="1"/>
  <c r="BF2638" i="1" s="1"/>
  <c r="BJ2638" i="1" s="1"/>
  <c r="Q2638" i="1"/>
  <c r="L2629" i="1"/>
  <c r="O2685" i="1"/>
  <c r="G4310" i="1"/>
  <c r="AO3632" i="1"/>
  <c r="BF3632" i="1" s="1"/>
  <c r="BJ3632" i="1" s="1"/>
  <c r="BF3633" i="1"/>
  <c r="BJ3633" i="1" s="1"/>
  <c r="U2349" i="1"/>
  <c r="AC2349" i="1" s="1"/>
  <c r="AM2349" i="1" s="1"/>
  <c r="BH2349" i="1" s="1"/>
  <c r="J1342" i="1"/>
  <c r="U391" i="1"/>
  <c r="AC391" i="1" s="1"/>
  <c r="AM391" i="1" s="1"/>
  <c r="BH391" i="1" s="1"/>
  <c r="V2739" i="1"/>
  <c r="AH2216" i="1"/>
  <c r="BD3103" i="1"/>
  <c r="AQ431" i="1"/>
  <c r="AP4743" i="1"/>
  <c r="V2526" i="1"/>
  <c r="U4611" i="1"/>
  <c r="AC4611" i="1" s="1"/>
  <c r="AM4611" i="1" s="1"/>
  <c r="BH4611" i="1" s="1"/>
  <c r="P4597" i="1"/>
  <c r="P4596" i="1" s="1"/>
  <c r="W1342" i="1"/>
  <c r="W2003" i="1"/>
  <c r="AB665" i="1"/>
  <c r="AL665" i="1" s="1"/>
  <c r="BG665" i="1" s="1"/>
  <c r="S665" i="1"/>
  <c r="X1499" i="1"/>
  <c r="X2012" i="1"/>
  <c r="V1525" i="1"/>
  <c r="W4319" i="1"/>
  <c r="V3080" i="1"/>
  <c r="G2168" i="1"/>
  <c r="G1366" i="1"/>
  <c r="G850" i="1"/>
  <c r="G1571" i="1"/>
  <c r="X2568" i="1"/>
  <c r="J2409" i="1"/>
  <c r="K2410" i="1"/>
  <c r="O2234" i="1"/>
  <c r="G1580" i="1"/>
  <c r="V1950" i="1"/>
  <c r="M1559" i="1"/>
  <c r="O3557" i="1"/>
  <c r="AG3001" i="1"/>
  <c r="AG1525" i="1"/>
  <c r="V1896" i="1"/>
  <c r="W961" i="1"/>
  <c r="X2192" i="1"/>
  <c r="V4685" i="1"/>
  <c r="V4670" i="1" s="1"/>
  <c r="AI2408" i="1"/>
  <c r="V1768" i="1"/>
  <c r="W2217" i="1"/>
  <c r="AE986" i="1"/>
  <c r="AM1051" i="1"/>
  <c r="BH1051" i="1" s="1"/>
  <c r="X147" i="1"/>
  <c r="V1449" i="1"/>
  <c r="L2466" i="1"/>
  <c r="AG903" i="1"/>
  <c r="AG2739" i="1"/>
  <c r="AA4621" i="1"/>
  <c r="AK4621" i="1" s="1"/>
  <c r="AO4621" i="1" s="1"/>
  <c r="BF4621" i="1" s="1"/>
  <c r="BJ4621" i="1" s="1"/>
  <c r="AG986" i="1"/>
  <c r="AI4764" i="1"/>
  <c r="X1558" i="1"/>
  <c r="X1688" i="1"/>
  <c r="X1662" i="1" s="1"/>
  <c r="T705" i="1"/>
  <c r="M1640" i="1"/>
  <c r="U1641" i="1"/>
  <c r="AC1641" i="1" s="1"/>
  <c r="AM1641" i="1" s="1"/>
  <c r="BH1641" i="1" s="1"/>
  <c r="W3404" i="1"/>
  <c r="N3853" i="1"/>
  <c r="AG404" i="1"/>
  <c r="AA4295" i="1"/>
  <c r="AK4295" i="1" s="1"/>
  <c r="AO4295" i="1" s="1"/>
  <c r="BF4295" i="1" s="1"/>
  <c r="BJ4295" i="1" s="1"/>
  <c r="W1549" i="1"/>
  <c r="M2938" i="1"/>
  <c r="O1427" i="1"/>
  <c r="H2637" i="1"/>
  <c r="R2637" i="1"/>
  <c r="T563" i="1"/>
  <c r="V4419" i="1"/>
  <c r="BD932" i="1"/>
  <c r="P397" i="1"/>
  <c r="AG4318" i="1"/>
  <c r="V1943" i="1"/>
  <c r="O2474" i="1"/>
  <c r="AG4419" i="1"/>
  <c r="BD2711" i="1"/>
  <c r="W397" i="1"/>
  <c r="AE1704" i="1"/>
  <c r="W720" i="1"/>
  <c r="V2695" i="1"/>
  <c r="O4330" i="1"/>
  <c r="AG4398" i="1"/>
  <c r="AG4397" i="1" s="1"/>
  <c r="AG4495" i="1"/>
  <c r="AG2917" i="1"/>
  <c r="V457" i="1"/>
  <c r="W3094" i="1"/>
  <c r="W2636" i="1"/>
  <c r="W2628" i="1" s="1"/>
  <c r="G1549" i="1"/>
  <c r="G2224" i="1"/>
  <c r="U2911" i="1"/>
  <c r="AC2911" i="1" s="1"/>
  <c r="AM2911" i="1" s="1"/>
  <c r="BH2911" i="1" s="1"/>
  <c r="M2910" i="1"/>
  <c r="AB3559" i="1"/>
  <c r="AL3559" i="1" s="1"/>
  <c r="BG3559" i="1" s="1"/>
  <c r="S3559" i="1"/>
  <c r="V1353" i="1"/>
  <c r="BE888" i="1"/>
  <c r="AG4140" i="1"/>
  <c r="N4412" i="1"/>
  <c r="O3002" i="1"/>
  <c r="V1751" i="1"/>
  <c r="BD3566" i="1"/>
  <c r="BD3018" i="1"/>
  <c r="Q3208" i="1" l="1"/>
  <c r="AA2043" i="1"/>
  <c r="AK2043" i="1" s="1"/>
  <c r="AO2043" i="1" s="1"/>
  <c r="BF2043" i="1" s="1"/>
  <c r="BJ2043" i="1" s="1"/>
  <c r="Q2560" i="1"/>
  <c r="AB2791" i="1"/>
  <c r="AL2791" i="1" s="1"/>
  <c r="BG2791" i="1" s="1"/>
  <c r="H1761" i="1"/>
  <c r="AA577" i="1"/>
  <c r="AK577" i="1" s="1"/>
  <c r="AO577" i="1" s="1"/>
  <c r="BF577" i="1" s="1"/>
  <c r="BJ577" i="1" s="1"/>
  <c r="R2140" i="1"/>
  <c r="Q2140" i="1" s="1"/>
  <c r="I3796" i="1"/>
  <c r="H3796" i="1" s="1"/>
  <c r="I524" i="1"/>
  <c r="H2866" i="1"/>
  <c r="G1084" i="1"/>
  <c r="X4051" i="1"/>
  <c r="X4042" i="1" s="1"/>
  <c r="R1761" i="1"/>
  <c r="Q1761" i="1" s="1"/>
  <c r="AI2272" i="1"/>
  <c r="Q1103" i="1"/>
  <c r="AB3739" i="1"/>
  <c r="AL3739" i="1" s="1"/>
  <c r="BG3739" i="1" s="1"/>
  <c r="S1248" i="1"/>
  <c r="AF1579" i="1"/>
  <c r="AS4595" i="1"/>
  <c r="AG1579" i="1"/>
  <c r="AG1578" i="1" s="1"/>
  <c r="I3436" i="1"/>
  <c r="S3948" i="1"/>
  <c r="T4305" i="1"/>
  <c r="S4305" i="1" s="1"/>
  <c r="U3855" i="1"/>
  <c r="AC3855" i="1" s="1"/>
  <c r="AM3855" i="1" s="1"/>
  <c r="BH3855" i="1" s="1"/>
  <c r="AE2038" i="1"/>
  <c r="AU1794" i="1"/>
  <c r="AA1496" i="1"/>
  <c r="AK1496" i="1" s="1"/>
  <c r="AO1496" i="1" s="1"/>
  <c r="BF1496" i="1" s="1"/>
  <c r="BJ1496" i="1" s="1"/>
  <c r="V1579" i="1"/>
  <c r="R3437" i="1"/>
  <c r="AA4257" i="1"/>
  <c r="AK4257" i="1" s="1"/>
  <c r="AO4257" i="1" s="1"/>
  <c r="BF4257" i="1" s="1"/>
  <c r="BJ4257" i="1" s="1"/>
  <c r="AA3865" i="1"/>
  <c r="AK3865" i="1" s="1"/>
  <c r="AO3865" i="1" s="1"/>
  <c r="BF3865" i="1" s="1"/>
  <c r="BJ3865" i="1" s="1"/>
  <c r="AH2500" i="1"/>
  <c r="AH2499" i="1" s="1"/>
  <c r="AJ2272" i="1"/>
  <c r="R3877" i="1"/>
  <c r="AA3877" i="1" s="1"/>
  <c r="AK3877" i="1" s="1"/>
  <c r="AO3877" i="1" s="1"/>
  <c r="BF3877" i="1" s="1"/>
  <c r="BJ3877" i="1" s="1"/>
  <c r="AW2272" i="1"/>
  <c r="AW2271" i="1" s="1"/>
  <c r="N4243" i="1"/>
  <c r="N4242" i="1" s="1"/>
  <c r="AI1794" i="1"/>
  <c r="AI2738" i="1"/>
  <c r="AE1794" i="1"/>
  <c r="AT246" i="1"/>
  <c r="AT215" i="1" s="1"/>
  <c r="AA2344" i="1"/>
  <c r="AK2344" i="1" s="1"/>
  <c r="AO2344" i="1" s="1"/>
  <c r="BF2344" i="1" s="1"/>
  <c r="BJ2344" i="1" s="1"/>
  <c r="AA1953" i="1"/>
  <c r="AK1953" i="1" s="1"/>
  <c r="AO1953" i="1" s="1"/>
  <c r="BF1953" i="1" s="1"/>
  <c r="BJ1953" i="1" s="1"/>
  <c r="I3530" i="1"/>
  <c r="R3530" i="1" s="1"/>
  <c r="N1950" i="1"/>
  <c r="R4253" i="1"/>
  <c r="Q4276" i="1"/>
  <c r="AG4626" i="1"/>
  <c r="AG4595" i="1" s="1"/>
  <c r="AN1579" i="1"/>
  <c r="AN1578" i="1" s="1"/>
  <c r="Z1794" i="1"/>
  <c r="AA3384" i="1"/>
  <c r="AK3384" i="1" s="1"/>
  <c r="AO3384" i="1" s="1"/>
  <c r="BF3384" i="1" s="1"/>
  <c r="BJ3384" i="1" s="1"/>
  <c r="AA3693" i="1"/>
  <c r="AK3693" i="1" s="1"/>
  <c r="AO3693" i="1" s="1"/>
  <c r="BF3693" i="1" s="1"/>
  <c r="BJ3693" i="1" s="1"/>
  <c r="AV1144" i="1"/>
  <c r="AG4175" i="1"/>
  <c r="AS3608" i="1"/>
  <c r="AS3564" i="1" s="1"/>
  <c r="AB2913" i="1"/>
  <c r="AL2913" i="1" s="1"/>
  <c r="BG2913" i="1" s="1"/>
  <c r="L3096" i="1"/>
  <c r="L3095" i="1" s="1"/>
  <c r="AX1365" i="1"/>
  <c r="M2378" i="1"/>
  <c r="X1579" i="1"/>
  <c r="X1578" i="1" s="1"/>
  <c r="AI332" i="1"/>
  <c r="BE1579" i="1"/>
  <c r="AA4427" i="1"/>
  <c r="AK4427" i="1" s="1"/>
  <c r="AO4427" i="1" s="1"/>
  <c r="BF4427" i="1" s="1"/>
  <c r="BJ4427" i="1" s="1"/>
  <c r="W2272" i="1"/>
  <c r="W2271" i="1" s="1"/>
  <c r="Y2272" i="1"/>
  <c r="Y2271" i="1" s="1"/>
  <c r="BE4175" i="1"/>
  <c r="BE4174" i="1" s="1"/>
  <c r="AS3481" i="1"/>
  <c r="AS3480" i="1" s="1"/>
  <c r="AY3608" i="1"/>
  <c r="AY3564" i="1" s="1"/>
  <c r="AS3731" i="1"/>
  <c r="AS3730" i="1" s="1"/>
  <c r="O3654" i="1"/>
  <c r="AG3481" i="1"/>
  <c r="AG3480" i="1" s="1"/>
  <c r="AF3481" i="1"/>
  <c r="AF3480" i="1" s="1"/>
  <c r="S2178" i="1"/>
  <c r="BE2500" i="1"/>
  <c r="Q1260" i="1"/>
  <c r="I3111" i="1"/>
  <c r="I3110" i="1" s="1"/>
  <c r="AF2038" i="1"/>
  <c r="AF2037" i="1" s="1"/>
  <c r="S2577" i="1"/>
  <c r="BE4338" i="1"/>
  <c r="S839" i="1"/>
  <c r="S1416" i="1"/>
  <c r="J2014" i="1"/>
  <c r="K2014" i="1" s="1"/>
  <c r="BB1579" i="1"/>
  <c r="BB1578" i="1" s="1"/>
  <c r="BE3608" i="1"/>
  <c r="BE3564" i="1" s="1"/>
  <c r="R785" i="1"/>
  <c r="Q785" i="1" s="1"/>
  <c r="H2246" i="1"/>
  <c r="R3112" i="1"/>
  <c r="Q3112" i="1" s="1"/>
  <c r="Q1113" i="1"/>
  <c r="R4118" i="1"/>
  <c r="Q4118" i="1" s="1"/>
  <c r="P1875" i="1"/>
  <c r="U1875" i="1" s="1"/>
  <c r="AC1875" i="1" s="1"/>
  <c r="AM1875" i="1" s="1"/>
  <c r="BH1875" i="1" s="1"/>
  <c r="BK719" i="1"/>
  <c r="AA3266" i="1"/>
  <c r="AK3266" i="1" s="1"/>
  <c r="AO3266" i="1" s="1"/>
  <c r="BF3266" i="1" s="1"/>
  <c r="AH3481" i="1"/>
  <c r="AH3480" i="1" s="1"/>
  <c r="AI3731" i="1"/>
  <c r="AI3730" i="1" s="1"/>
  <c r="AN4175" i="1"/>
  <c r="AN4174" i="1" s="1"/>
  <c r="AU2272" i="1"/>
  <c r="AU2271" i="1" s="1"/>
  <c r="Q1289" i="1"/>
  <c r="BA1144" i="1"/>
  <c r="T3893" i="1"/>
  <c r="S3893" i="1" s="1"/>
  <c r="AA1227" i="1"/>
  <c r="AK1227" i="1" s="1"/>
  <c r="AO1227" i="1" s="1"/>
  <c r="BF1227" i="1" s="1"/>
  <c r="BJ1227" i="1" s="1"/>
  <c r="I4414" i="1"/>
  <c r="I4413" i="1" s="1"/>
  <c r="S1179" i="1"/>
  <c r="U3926" i="1"/>
  <c r="AC3926" i="1" s="1"/>
  <c r="AM3926" i="1" s="1"/>
  <c r="BH3926" i="1" s="1"/>
  <c r="P1647" i="1"/>
  <c r="P1639" i="1" s="1"/>
  <c r="T4415" i="1"/>
  <c r="S4415" i="1" s="1"/>
  <c r="BA1579" i="1"/>
  <c r="W2738" i="1"/>
  <c r="W2737" i="1" s="1"/>
  <c r="S1709" i="1"/>
  <c r="R4178" i="1"/>
  <c r="Q4178" i="1" s="1"/>
  <c r="Z1579" i="1"/>
  <c r="Z1144" i="1"/>
  <c r="AA1817" i="1"/>
  <c r="AK1817" i="1" s="1"/>
  <c r="AO1817" i="1" s="1"/>
  <c r="BF1817" i="1" s="1"/>
  <c r="BJ1817" i="1" s="1"/>
  <c r="K2859" i="1"/>
  <c r="AW4051" i="1"/>
  <c r="AW4042" i="1" s="1"/>
  <c r="BK2738" i="1"/>
  <c r="BK2737" i="1" s="1"/>
  <c r="T2860" i="1"/>
  <c r="S2860" i="1" s="1"/>
  <c r="R2276" i="1"/>
  <c r="AA2276" i="1" s="1"/>
  <c r="AK2276" i="1" s="1"/>
  <c r="AO2276" i="1" s="1"/>
  <c r="BF2276" i="1" s="1"/>
  <c r="BJ2276" i="1" s="1"/>
  <c r="AS4051" i="1"/>
  <c r="AS4042" i="1" s="1"/>
  <c r="R2275" i="1"/>
  <c r="AA2275" i="1" s="1"/>
  <c r="AK2275" i="1" s="1"/>
  <c r="AO2275" i="1" s="1"/>
  <c r="BF2275" i="1" s="1"/>
  <c r="BJ2275" i="1" s="1"/>
  <c r="AI4051" i="1"/>
  <c r="AI4042" i="1" s="1"/>
  <c r="AI2038" i="1"/>
  <c r="BE1144" i="1"/>
  <c r="M3568" i="1"/>
  <c r="M3567" i="1" s="1"/>
  <c r="U3567" i="1" s="1"/>
  <c r="AC3567" i="1" s="1"/>
  <c r="AM3567" i="1" s="1"/>
  <c r="BH3567" i="1" s="1"/>
  <c r="AV3481" i="1"/>
  <c r="AV3480" i="1" s="1"/>
  <c r="AP2500" i="1"/>
  <c r="AP2499" i="1" s="1"/>
  <c r="L1582" i="1"/>
  <c r="K1113" i="1"/>
  <c r="T2859" i="1"/>
  <c r="S2859" i="1" s="1"/>
  <c r="Y4626" i="1"/>
  <c r="Y4595" i="1" s="1"/>
  <c r="U1675" i="1"/>
  <c r="AC1675" i="1" s="1"/>
  <c r="AM1675" i="1" s="1"/>
  <c r="BH1675" i="1" s="1"/>
  <c r="X2500" i="1"/>
  <c r="AA2145" i="1"/>
  <c r="AK2145" i="1" s="1"/>
  <c r="AO2145" i="1" s="1"/>
  <c r="BF2145" i="1" s="1"/>
  <c r="BJ2145" i="1" s="1"/>
  <c r="H446" i="1"/>
  <c r="AV2963" i="1"/>
  <c r="V332" i="1"/>
  <c r="V887" i="1"/>
  <c r="AU2738" i="1"/>
  <c r="AU2737" i="1" s="1"/>
  <c r="AX3481" i="1"/>
  <c r="AX3480" i="1" s="1"/>
  <c r="Q1423" i="1"/>
  <c r="Q2600" i="1"/>
  <c r="U3468" i="1"/>
  <c r="AC3468" i="1" s="1"/>
  <c r="AM3468" i="1" s="1"/>
  <c r="BH3468" i="1" s="1"/>
  <c r="AU1144" i="1"/>
  <c r="AT3481" i="1"/>
  <c r="AT3480" i="1" s="1"/>
  <c r="BB1144" i="1"/>
  <c r="BD1579" i="1"/>
  <c r="BD1578" i="1" s="1"/>
  <c r="AZ333" i="1"/>
  <c r="BB4338" i="1"/>
  <c r="BB4337" i="1" s="1"/>
  <c r="AU4626" i="1"/>
  <c r="AU4595" i="1" s="1"/>
  <c r="AJ887" i="1"/>
  <c r="BD3481" i="1"/>
  <c r="BD3480" i="1" s="1"/>
  <c r="N620" i="1"/>
  <c r="BK4175" i="1"/>
  <c r="BK4174" i="1" s="1"/>
  <c r="BB1365" i="1"/>
  <c r="BB1364" i="1" s="1"/>
  <c r="AT2500" i="1"/>
  <c r="AQ2500" i="1"/>
  <c r="AQ2499" i="1" s="1"/>
  <c r="BA3481" i="1"/>
  <c r="BA3480" i="1" s="1"/>
  <c r="AY1144" i="1"/>
  <c r="AQ719" i="1"/>
  <c r="M1404" i="1"/>
  <c r="M1403" i="1" s="1"/>
  <c r="S3261" i="1"/>
  <c r="BA2500" i="1"/>
  <c r="BA2499" i="1" s="1"/>
  <c r="BC4175" i="1"/>
  <c r="BC4174" i="1" s="1"/>
  <c r="BC887" i="1"/>
  <c r="Q1436" i="1"/>
  <c r="R627" i="1"/>
  <c r="AA627" i="1" s="1"/>
  <c r="AK627" i="1" s="1"/>
  <c r="AO627" i="1" s="1"/>
  <c r="BF627" i="1" s="1"/>
  <c r="BJ627" i="1" s="1"/>
  <c r="V2038" i="1"/>
  <c r="K4415" i="1"/>
  <c r="AS246" i="1"/>
  <c r="AS215" i="1" s="1"/>
  <c r="AS1365" i="1"/>
  <c r="AS1364" i="1" s="1"/>
  <c r="AY3481" i="1"/>
  <c r="AY3480" i="1" s="1"/>
  <c r="BB4626" i="1"/>
  <c r="BB4595" i="1" s="1"/>
  <c r="AI4338" i="1"/>
  <c r="AI4337" i="1" s="1"/>
  <c r="BB887" i="1"/>
  <c r="BK2038" i="1"/>
  <c r="K2094" i="1"/>
  <c r="U497" i="1"/>
  <c r="AC497" i="1" s="1"/>
  <c r="AM497" i="1" s="1"/>
  <c r="BH497" i="1" s="1"/>
  <c r="AE4338" i="1"/>
  <c r="AE4337" i="1" s="1"/>
  <c r="AA1207" i="1"/>
  <c r="AK1207" i="1" s="1"/>
  <c r="AO1207" i="1" s="1"/>
  <c r="BF1207" i="1" s="1"/>
  <c r="BJ1207" i="1" s="1"/>
  <c r="R628" i="1"/>
  <c r="AA628" i="1" s="1"/>
  <c r="AK628" i="1" s="1"/>
  <c r="AO628" i="1" s="1"/>
  <c r="BF628" i="1" s="1"/>
  <c r="BJ628" i="1" s="1"/>
  <c r="AN1144" i="1"/>
  <c r="AR2038" i="1"/>
  <c r="AR2037" i="1" s="1"/>
  <c r="X1144" i="1"/>
  <c r="K4144" i="1"/>
  <c r="AZ2500" i="1"/>
  <c r="AZ2499" i="1" s="1"/>
  <c r="AR1579" i="1"/>
  <c r="AR1578" i="1" s="1"/>
  <c r="BE4051" i="1"/>
  <c r="BE4042" i="1" s="1"/>
  <c r="AA4254" i="1"/>
  <c r="AK4254" i="1" s="1"/>
  <c r="AO4254" i="1" s="1"/>
  <c r="BF4254" i="1" s="1"/>
  <c r="BJ4254" i="1" s="1"/>
  <c r="AS2272" i="1"/>
  <c r="AS2271" i="1" s="1"/>
  <c r="AT1365" i="1"/>
  <c r="AT1364" i="1" s="1"/>
  <c r="AP1144" i="1"/>
  <c r="AA2944" i="1"/>
  <c r="AK2944" i="1" s="1"/>
  <c r="AO2944" i="1" s="1"/>
  <c r="BF2944" i="1" s="1"/>
  <c r="BJ2944" i="1" s="1"/>
  <c r="H171" i="1"/>
  <c r="AJ1579" i="1"/>
  <c r="AJ1578" i="1" s="1"/>
  <c r="AQ1365" i="1"/>
  <c r="AQ1364" i="1" s="1"/>
  <c r="AR3941" i="1"/>
  <c r="AR3905" i="1" s="1"/>
  <c r="BE246" i="1"/>
  <c r="BE215" i="1" s="1"/>
  <c r="AB2108" i="1"/>
  <c r="AL2108" i="1" s="1"/>
  <c r="BG2108" i="1" s="1"/>
  <c r="BA1365" i="1"/>
  <c r="BA1364" i="1" s="1"/>
  <c r="V4626" i="1"/>
  <c r="L1243" i="1"/>
  <c r="T1243" i="1" s="1"/>
  <c r="N496" i="1"/>
  <c r="N488" i="1" s="1"/>
  <c r="AA4022" i="1"/>
  <c r="AK4022" i="1" s="1"/>
  <c r="AO4022" i="1" s="1"/>
  <c r="BF4022" i="1" s="1"/>
  <c r="BJ4022" i="1" s="1"/>
  <c r="H2352" i="1"/>
  <c r="O1981" i="1"/>
  <c r="O1980" i="1" s="1"/>
  <c r="AD3731" i="1"/>
  <c r="AD3730" i="1" s="1"/>
  <c r="O2107" i="1"/>
  <c r="O2099" i="1" s="1"/>
  <c r="V4338" i="1"/>
  <c r="V4337" i="1" s="1"/>
  <c r="AT2272" i="1"/>
  <c r="AT2271" i="1" s="1"/>
  <c r="BE4626" i="1"/>
  <c r="BE4595" i="1" s="1"/>
  <c r="AU2500" i="1"/>
  <c r="AU2499" i="1" s="1"/>
  <c r="AA1500" i="1"/>
  <c r="AK1500" i="1" s="1"/>
  <c r="AO1500" i="1" s="1"/>
  <c r="BF1500" i="1" s="1"/>
  <c r="BJ1500" i="1" s="1"/>
  <c r="H2872" i="1"/>
  <c r="I2041" i="1"/>
  <c r="I2040" i="1" s="1"/>
  <c r="H1500" i="1"/>
  <c r="AZ4626" i="1"/>
  <c r="AZ4595" i="1" s="1"/>
  <c r="AB2775" i="1"/>
  <c r="AL2775" i="1" s="1"/>
  <c r="BG2775" i="1" s="1"/>
  <c r="AY719" i="1"/>
  <c r="R2006" i="1"/>
  <c r="Q2006" i="1" s="1"/>
  <c r="U3734" i="1"/>
  <c r="AC3734" i="1" s="1"/>
  <c r="AM3734" i="1" s="1"/>
  <c r="BH3734" i="1" s="1"/>
  <c r="X2272" i="1"/>
  <c r="AD2272" i="1"/>
  <c r="AD2271" i="1" s="1"/>
  <c r="AT887" i="1"/>
  <c r="AT886" i="1" s="1"/>
  <c r="AT885" i="1" s="1"/>
  <c r="AA1147" i="1"/>
  <c r="AK1147" i="1" s="1"/>
  <c r="AO1147" i="1" s="1"/>
  <c r="BF1147" i="1" s="1"/>
  <c r="BJ1147" i="1" s="1"/>
  <c r="Q1147" i="1"/>
  <c r="H4724" i="1"/>
  <c r="Q41" i="1"/>
  <c r="Q4718" i="1"/>
  <c r="AG719" i="1"/>
  <c r="AR4338" i="1"/>
  <c r="AR4337" i="1" s="1"/>
  <c r="Q4604" i="1"/>
  <c r="AV246" i="1"/>
  <c r="AV215" i="1" s="1"/>
  <c r="AY4175" i="1"/>
  <c r="AY4174" i="1" s="1"/>
  <c r="AQ2738" i="1"/>
  <c r="AQ2737" i="1" s="1"/>
  <c r="O1874" i="1"/>
  <c r="O1866" i="1" s="1"/>
  <c r="AV2738" i="1"/>
  <c r="AV2737" i="1" s="1"/>
  <c r="BD2038" i="1"/>
  <c r="BD2037" i="1" s="1"/>
  <c r="S2109" i="1"/>
  <c r="AB2109" i="1"/>
  <c r="AL2109" i="1" s="1"/>
  <c r="BG2109" i="1" s="1"/>
  <c r="H1007" i="1"/>
  <c r="T621" i="1"/>
  <c r="AB621" i="1" s="1"/>
  <c r="AL621" i="1" s="1"/>
  <c r="BG621" i="1" s="1"/>
  <c r="AV4626" i="1"/>
  <c r="AV4595" i="1" s="1"/>
  <c r="AE1144" i="1"/>
  <c r="BA246" i="1"/>
  <c r="BA215" i="1" s="1"/>
  <c r="AI2037" i="1"/>
  <c r="AZ1144" i="1"/>
  <c r="AS4338" i="1"/>
  <c r="AS4337" i="1" s="1"/>
  <c r="BB456" i="1"/>
  <c r="AY2038" i="1"/>
  <c r="AY2037" i="1" s="1"/>
  <c r="AS2500" i="1"/>
  <c r="AW2500" i="1"/>
  <c r="AW2499" i="1" s="1"/>
  <c r="BK3731" i="1"/>
  <c r="BK3730" i="1" s="1"/>
  <c r="BD1794" i="1"/>
  <c r="BD1793" i="1" s="1"/>
  <c r="AA4145" i="1"/>
  <c r="AK4145" i="1" s="1"/>
  <c r="AO4145" i="1" s="1"/>
  <c r="BF4145" i="1" s="1"/>
  <c r="BJ4145" i="1" s="1"/>
  <c r="Q4145" i="1"/>
  <c r="BA3608" i="1"/>
  <c r="BA3564" i="1" s="1"/>
  <c r="Q1700" i="1"/>
  <c r="S3819" i="1"/>
  <c r="AB1856" i="1"/>
  <c r="AL1856" i="1" s="1"/>
  <c r="BG1856" i="1" s="1"/>
  <c r="I4745" i="1"/>
  <c r="R4745" i="1" s="1"/>
  <c r="I4716" i="1"/>
  <c r="R4716" i="1" s="1"/>
  <c r="R4426" i="1"/>
  <c r="BF354" i="1"/>
  <c r="BJ354" i="1" s="1"/>
  <c r="W3731" i="1"/>
  <c r="W3730" i="1" s="1"/>
  <c r="AP1579" i="1"/>
  <c r="AP1578" i="1" s="1"/>
  <c r="AY1794" i="1"/>
  <c r="Z2038" i="1"/>
  <c r="Z2037" i="1" s="1"/>
  <c r="BB3941" i="1"/>
  <c r="BB3905" i="1" s="1"/>
  <c r="AF246" i="1"/>
  <c r="AF215" i="1" s="1"/>
  <c r="AY2738" i="1"/>
  <c r="AP2038" i="1"/>
  <c r="AP2037" i="1" s="1"/>
  <c r="AT4051" i="1"/>
  <c r="AT4042" i="1" s="1"/>
  <c r="BD4051" i="1"/>
  <c r="BD4042" i="1" s="1"/>
  <c r="AT2038" i="1"/>
  <c r="X887" i="1"/>
  <c r="X886" i="1" s="1"/>
  <c r="X885" i="1" s="1"/>
  <c r="AA707" i="1"/>
  <c r="AK707" i="1" s="1"/>
  <c r="AO707" i="1" s="1"/>
  <c r="BF707" i="1" s="1"/>
  <c r="BJ707" i="1" s="1"/>
  <c r="Q3200" i="1"/>
  <c r="S4021" i="1"/>
  <c r="S1201" i="1"/>
  <c r="AA1952" i="1"/>
  <c r="AK1952" i="1" s="1"/>
  <c r="AO1952" i="1" s="1"/>
  <c r="BF1952" i="1" s="1"/>
  <c r="BJ1952" i="1" s="1"/>
  <c r="AB1508" i="1"/>
  <c r="AL1508" i="1" s="1"/>
  <c r="BG1508" i="1" s="1"/>
  <c r="AZ4051" i="1"/>
  <c r="AZ4042" i="1" s="1"/>
  <c r="S2571" i="1"/>
  <c r="AD719" i="1"/>
  <c r="Z3481" i="1"/>
  <c r="Z3480" i="1" s="1"/>
  <c r="AW1144" i="1"/>
  <c r="AW886" i="1" s="1"/>
  <c r="AW885" i="1" s="1"/>
  <c r="AE2738" i="1"/>
  <c r="AE2737" i="1" s="1"/>
  <c r="AX887" i="1"/>
  <c r="O1365" i="1"/>
  <c r="AF4338" i="1"/>
  <c r="AF4337" i="1" s="1"/>
  <c r="AS332" i="1"/>
  <c r="BA3159" i="1"/>
  <c r="BA3130" i="1" s="1"/>
  <c r="AY1365" i="1"/>
  <c r="AY1364" i="1" s="1"/>
  <c r="AT3608" i="1"/>
  <c r="AT3564" i="1" s="1"/>
  <c r="X2038" i="1"/>
  <c r="AS1144" i="1"/>
  <c r="AS886" i="1" s="1"/>
  <c r="AS885" i="1" s="1"/>
  <c r="R4599" i="1"/>
  <c r="AA4599" i="1" s="1"/>
  <c r="AK4599" i="1" s="1"/>
  <c r="AO4599" i="1" s="1"/>
  <c r="BF4599" i="1" s="1"/>
  <c r="BJ4599" i="1" s="1"/>
  <c r="AW4338" i="1"/>
  <c r="AJ2271" i="1"/>
  <c r="Q1285" i="1"/>
  <c r="AT1579" i="1"/>
  <c r="AT1578" i="1" s="1"/>
  <c r="AX2500" i="1"/>
  <c r="AX2499" i="1" s="1"/>
  <c r="X1365" i="1"/>
  <c r="BK3481" i="1"/>
  <c r="BK3480" i="1" s="1"/>
  <c r="AQ2963" i="1"/>
  <c r="AI887" i="1"/>
  <c r="Q1292" i="1"/>
  <c r="R1966" i="1"/>
  <c r="AA1966" i="1" s="1"/>
  <c r="AK1966" i="1" s="1"/>
  <c r="AO1966" i="1" s="1"/>
  <c r="BF1966" i="1" s="1"/>
  <c r="BJ1966" i="1" s="1"/>
  <c r="T1930" i="1"/>
  <c r="AB1930" i="1" s="1"/>
  <c r="AL1930" i="1" s="1"/>
  <c r="BG1930" i="1" s="1"/>
  <c r="G1440" i="1"/>
  <c r="G1434" i="1" s="1"/>
  <c r="L4020" i="1"/>
  <c r="K4020" i="1" s="1"/>
  <c r="H2665" i="1"/>
  <c r="P3436" i="1"/>
  <c r="P3435" i="1" s="1"/>
  <c r="P3428" i="1" s="1"/>
  <c r="P3412" i="1" s="1"/>
  <c r="AA2834" i="1"/>
  <c r="AK2834" i="1" s="1"/>
  <c r="AO2834" i="1" s="1"/>
  <c r="BF2834" i="1" s="1"/>
  <c r="BJ2834" i="1" s="1"/>
  <c r="J3058" i="1"/>
  <c r="J3057" i="1" s="1"/>
  <c r="AS1794" i="1"/>
  <c r="AS1793" i="1" s="1"/>
  <c r="AA2680" i="1"/>
  <c r="AK2680" i="1" s="1"/>
  <c r="AO2680" i="1" s="1"/>
  <c r="BF2680" i="1" s="1"/>
  <c r="BJ2680" i="1" s="1"/>
  <c r="BD2738" i="1"/>
  <c r="BD2737" i="1" s="1"/>
  <c r="AQ4051" i="1"/>
  <c r="AQ4042" i="1" s="1"/>
  <c r="AN2272" i="1"/>
  <c r="AN2271" i="1" s="1"/>
  <c r="AU4175" i="1"/>
  <c r="AU4174" i="1" s="1"/>
  <c r="Z2500" i="1"/>
  <c r="Z2499" i="1" s="1"/>
  <c r="AZ1365" i="1"/>
  <c r="AZ1364" i="1" s="1"/>
  <c r="AA2016" i="1"/>
  <c r="AK2016" i="1" s="1"/>
  <c r="AO2016" i="1" s="1"/>
  <c r="BF2016" i="1" s="1"/>
  <c r="BJ2016" i="1" s="1"/>
  <c r="AN2500" i="1"/>
  <c r="AN2499" i="1" s="1"/>
  <c r="BE3941" i="1"/>
  <c r="BE3905" i="1" s="1"/>
  <c r="BB2738" i="1"/>
  <c r="BB2737" i="1" s="1"/>
  <c r="AN1365" i="1"/>
  <c r="AN1364" i="1" s="1"/>
  <c r="AT4338" i="1"/>
  <c r="AT4337" i="1" s="1"/>
  <c r="AU3481" i="1"/>
  <c r="AU3480" i="1" s="1"/>
  <c r="AU1365" i="1"/>
  <c r="AU1364" i="1" s="1"/>
  <c r="BC3481" i="1"/>
  <c r="BC3480" i="1" s="1"/>
  <c r="BD4626" i="1"/>
  <c r="BD4595" i="1" s="1"/>
  <c r="AT3941" i="1"/>
  <c r="AT3905" i="1" s="1"/>
  <c r="BA4338" i="1"/>
  <c r="BA4337" i="1" s="1"/>
  <c r="AS2963" i="1"/>
  <c r="R1760" i="1"/>
  <c r="AA1760" i="1" s="1"/>
  <c r="AK1760" i="1" s="1"/>
  <c r="AO1760" i="1" s="1"/>
  <c r="BF1760" i="1" s="1"/>
  <c r="BJ1760" i="1" s="1"/>
  <c r="Q981" i="1"/>
  <c r="S3098" i="1"/>
  <c r="S2337" i="1"/>
  <c r="T2742" i="1"/>
  <c r="S2742" i="1" s="1"/>
  <c r="Q3383" i="1"/>
  <c r="AB4346" i="1"/>
  <c r="AL4346" i="1" s="1"/>
  <c r="BG4346" i="1" s="1"/>
  <c r="Q3215" i="1"/>
  <c r="R4344" i="1"/>
  <c r="AA4344" i="1" s="1"/>
  <c r="AK4344" i="1" s="1"/>
  <c r="AO4344" i="1" s="1"/>
  <c r="BF4344" i="1" s="1"/>
  <c r="BJ4344" i="1" s="1"/>
  <c r="AU4338" i="1"/>
  <c r="AU4337" i="1" s="1"/>
  <c r="AT1794" i="1"/>
  <c r="AT1793" i="1" s="1"/>
  <c r="AT3159" i="1"/>
  <c r="AT3130" i="1" s="1"/>
  <c r="Z4338" i="1"/>
  <c r="Z4337" i="1" s="1"/>
  <c r="BE2738" i="1"/>
  <c r="BE2737" i="1" s="1"/>
  <c r="AY1579" i="1"/>
  <c r="AY1578" i="1" s="1"/>
  <c r="Q760" i="1"/>
  <c r="Y719" i="1"/>
  <c r="U446" i="1"/>
  <c r="AC446" i="1" s="1"/>
  <c r="AM446" i="1" s="1"/>
  <c r="BH446" i="1" s="1"/>
  <c r="AB199" i="1"/>
  <c r="AL199" i="1" s="1"/>
  <c r="BG199" i="1" s="1"/>
  <c r="AV887" i="1"/>
  <c r="R640" i="1"/>
  <c r="AA640" i="1" s="1"/>
  <c r="AK640" i="1" s="1"/>
  <c r="AO640" i="1" s="1"/>
  <c r="BF640" i="1" s="1"/>
  <c r="BJ640" i="1" s="1"/>
  <c r="Q700" i="1"/>
  <c r="S846" i="1"/>
  <c r="AD332" i="1"/>
  <c r="AJ246" i="1"/>
  <c r="AJ215" i="1" s="1"/>
  <c r="BB332" i="1"/>
  <c r="AP887" i="1"/>
  <c r="AB511" i="1"/>
  <c r="AL511" i="1" s="1"/>
  <c r="BG511" i="1" s="1"/>
  <c r="AA722" i="1"/>
  <c r="AK722" i="1" s="1"/>
  <c r="AO722" i="1" s="1"/>
  <c r="BF722" i="1" s="1"/>
  <c r="AG246" i="1"/>
  <c r="AG215" i="1" s="1"/>
  <c r="AT332" i="1"/>
  <c r="R171" i="1"/>
  <c r="Q171" i="1" s="1"/>
  <c r="Z466" i="1"/>
  <c r="Z456" i="1" s="1"/>
  <c r="AW246" i="1"/>
  <c r="AW215" i="1" s="1"/>
  <c r="S53" i="1"/>
  <c r="AT719" i="1"/>
  <c r="AU246" i="1"/>
  <c r="AU215" i="1" s="1"/>
  <c r="N3654" i="1"/>
  <c r="R519" i="1"/>
  <c r="Q519" i="1" s="1"/>
  <c r="R4345" i="1"/>
  <c r="AA4345" i="1" s="1"/>
  <c r="AK4345" i="1" s="1"/>
  <c r="AO4345" i="1" s="1"/>
  <c r="BF4345" i="1" s="1"/>
  <c r="BJ4345" i="1" s="1"/>
  <c r="U1674" i="1"/>
  <c r="AC1674" i="1" s="1"/>
  <c r="AM1674" i="1" s="1"/>
  <c r="BH1674" i="1" s="1"/>
  <c r="AK1052" i="1"/>
  <c r="AO1052" i="1" s="1"/>
  <c r="BF1052" i="1" s="1"/>
  <c r="BJ1052" i="1" s="1"/>
  <c r="BA2738" i="1"/>
  <c r="BA2737" i="1" s="1"/>
  <c r="U2767" i="1"/>
  <c r="AC2767" i="1" s="1"/>
  <c r="AM2767" i="1" s="1"/>
  <c r="BH2767" i="1" s="1"/>
  <c r="Q3759" i="1"/>
  <c r="AA3686" i="1"/>
  <c r="AK3686" i="1" s="1"/>
  <c r="AO3686" i="1" s="1"/>
  <c r="BF3686" i="1" s="1"/>
  <c r="AN887" i="1"/>
  <c r="BK2272" i="1"/>
  <c r="BK2271" i="1" s="1"/>
  <c r="BE332" i="1"/>
  <c r="AY246" i="1"/>
  <c r="AY215" i="1" s="1"/>
  <c r="AX1794" i="1"/>
  <c r="AX1793" i="1" s="1"/>
  <c r="Y2500" i="1"/>
  <c r="Y2499" i="1" s="1"/>
  <c r="R4068" i="1"/>
  <c r="AA4068" i="1" s="1"/>
  <c r="AK4068" i="1" s="1"/>
  <c r="AO4068" i="1" s="1"/>
  <c r="BF4068" i="1" s="1"/>
  <c r="BJ4068" i="1" s="1"/>
  <c r="U3364" i="1"/>
  <c r="AC3364" i="1" s="1"/>
  <c r="AM3364" i="1" s="1"/>
  <c r="BH3364" i="1" s="1"/>
  <c r="AG3941" i="1"/>
  <c r="AG3905" i="1" s="1"/>
  <c r="AB3686" i="1"/>
  <c r="AL3686" i="1" s="1"/>
  <c r="BG3686" i="1" s="1"/>
  <c r="BE1794" i="1"/>
  <c r="BE1793" i="1" s="1"/>
  <c r="AR3608" i="1"/>
  <c r="AR3564" i="1" s="1"/>
  <c r="BA4051" i="1"/>
  <c r="BA4042" i="1" s="1"/>
  <c r="Q3414" i="1"/>
  <c r="P3481" i="1"/>
  <c r="P3480" i="1" s="1"/>
  <c r="S3798" i="1"/>
  <c r="N4419" i="1"/>
  <c r="H4585" i="1"/>
  <c r="Q37" i="1"/>
  <c r="U4311" i="1"/>
  <c r="AC4311" i="1" s="1"/>
  <c r="AM4311" i="1" s="1"/>
  <c r="BH4311" i="1" s="1"/>
  <c r="R3789" i="1"/>
  <c r="AA3789" i="1" s="1"/>
  <c r="AK3789" i="1" s="1"/>
  <c r="AO3789" i="1" s="1"/>
  <c r="BF3789" i="1" s="1"/>
  <c r="BJ3789" i="1" s="1"/>
  <c r="AA1431" i="1"/>
  <c r="AK1431" i="1" s="1"/>
  <c r="AO1431" i="1" s="1"/>
  <c r="BF1431" i="1" s="1"/>
  <c r="BJ1431" i="1" s="1"/>
  <c r="T4333" i="1"/>
  <c r="AB4333" i="1" s="1"/>
  <c r="AL4333" i="1" s="1"/>
  <c r="BG4333" i="1" s="1"/>
  <c r="AA3573" i="1"/>
  <c r="AK3573" i="1" s="1"/>
  <c r="AO3573" i="1" s="1"/>
  <c r="BF3573" i="1" s="1"/>
  <c r="BJ3573" i="1" s="1"/>
  <c r="AK1051" i="1"/>
  <c r="AO1051" i="1" s="1"/>
  <c r="BF1051" i="1" s="1"/>
  <c r="BJ1051" i="1" s="1"/>
  <c r="AB3490" i="1"/>
  <c r="AL3490" i="1" s="1"/>
  <c r="BG3490" i="1" s="1"/>
  <c r="BC2038" i="1"/>
  <c r="BC2037" i="1" s="1"/>
  <c r="AE1365" i="1"/>
  <c r="AE1364" i="1" s="1"/>
  <c r="BD719" i="1"/>
  <c r="W3412" i="1"/>
  <c r="W3411" i="1" s="1"/>
  <c r="AX719" i="1"/>
  <c r="BK2963" i="1"/>
  <c r="AV2499" i="1"/>
  <c r="AP4338" i="1"/>
  <c r="AP4337" i="1" s="1"/>
  <c r="AJ1365" i="1"/>
  <c r="AJ1364" i="1" s="1"/>
  <c r="AH4175" i="1"/>
  <c r="AH4174" i="1" s="1"/>
  <c r="BE3481" i="1"/>
  <c r="BE3480" i="1" s="1"/>
  <c r="AQ4626" i="1"/>
  <c r="AQ4595" i="1" s="1"/>
  <c r="AD1365" i="1"/>
  <c r="AD1364" i="1" s="1"/>
  <c r="AD887" i="1"/>
  <c r="AY887" i="1"/>
  <c r="AF4175" i="1"/>
  <c r="AF4174" i="1" s="1"/>
  <c r="AG1144" i="1"/>
  <c r="BD3941" i="1"/>
  <c r="BD3905" i="1" s="1"/>
  <c r="K4279" i="1"/>
  <c r="AV1794" i="1"/>
  <c r="AV1793" i="1" s="1"/>
  <c r="AW4175" i="1"/>
  <c r="AW4174" i="1" s="1"/>
  <c r="AI2271" i="1"/>
  <c r="S1114" i="1"/>
  <c r="Q1018" i="1"/>
  <c r="S2115" i="1"/>
  <c r="Q2141" i="1"/>
  <c r="H1256" i="1"/>
  <c r="H447" i="1"/>
  <c r="AB2849" i="1"/>
  <c r="AL2849" i="1" s="1"/>
  <c r="BG2849" i="1" s="1"/>
  <c r="S1659" i="1"/>
  <c r="U2342" i="1"/>
  <c r="AC2342" i="1" s="1"/>
  <c r="AM2342" i="1" s="1"/>
  <c r="BH2342" i="1" s="1"/>
  <c r="AB257" i="1"/>
  <c r="AL257" i="1" s="1"/>
  <c r="BG257" i="1" s="1"/>
  <c r="AB290" i="1"/>
  <c r="AL290" i="1" s="1"/>
  <c r="BG290" i="1" s="1"/>
  <c r="N3160" i="1"/>
  <c r="AU3608" i="1"/>
  <c r="AU3564" i="1" s="1"/>
  <c r="Q3391" i="1"/>
  <c r="BK1365" i="1"/>
  <c r="BK1364" i="1" s="1"/>
  <c r="AT3731" i="1"/>
  <c r="AT3730" i="1" s="1"/>
  <c r="AT2963" i="1"/>
  <c r="X246" i="1"/>
  <c r="X215" i="1" s="1"/>
  <c r="S4416" i="1"/>
  <c r="AX246" i="1"/>
  <c r="AX215" i="1" s="1"/>
  <c r="AG1365" i="1"/>
  <c r="BE1365" i="1"/>
  <c r="BE1364" i="1" s="1"/>
  <c r="AS4175" i="1"/>
  <c r="AS4174" i="1" s="1"/>
  <c r="I784" i="1"/>
  <c r="H784" i="1" s="1"/>
  <c r="K22" i="1"/>
  <c r="AB1029" i="1"/>
  <c r="AL1029" i="1" s="1"/>
  <c r="BG1029" i="1" s="1"/>
  <c r="BK246" i="1"/>
  <c r="BK215" i="1" s="1"/>
  <c r="U171" i="1"/>
  <c r="AC171" i="1" s="1"/>
  <c r="AM171" i="1" s="1"/>
  <c r="BH171" i="1" s="1"/>
  <c r="AE246" i="1"/>
  <c r="AE215" i="1" s="1"/>
  <c r="S651" i="1"/>
  <c r="R987" i="1"/>
  <c r="Q987" i="1" s="1"/>
  <c r="AB177" i="1"/>
  <c r="AL177" i="1" s="1"/>
  <c r="BG177" i="1" s="1"/>
  <c r="AR332" i="1"/>
  <c r="V3481" i="1"/>
  <c r="V3480" i="1" s="1"/>
  <c r="R3685" i="1"/>
  <c r="N3680" i="1"/>
  <c r="AB3784" i="1"/>
  <c r="AL3784" i="1" s="1"/>
  <c r="BG3784" i="1" s="1"/>
  <c r="Q3338" i="1"/>
  <c r="G4197" i="1"/>
  <c r="G4196" i="1" s="1"/>
  <c r="Q4673" i="1"/>
  <c r="AA1019" i="1"/>
  <c r="AK1019" i="1" s="1"/>
  <c r="AO1019" i="1" s="1"/>
  <c r="BF1019" i="1" s="1"/>
  <c r="BJ1019" i="1" s="1"/>
  <c r="K3734" i="1"/>
  <c r="U2514" i="1"/>
  <c r="AC2514" i="1" s="1"/>
  <c r="AM2514" i="1" s="1"/>
  <c r="BH2514" i="1" s="1"/>
  <c r="Q4373" i="1"/>
  <c r="I2351" i="1"/>
  <c r="H2351" i="1" s="1"/>
  <c r="R1360" i="1"/>
  <c r="Q1360" i="1" s="1"/>
  <c r="R2727" i="1"/>
  <c r="AA2727" i="1" s="1"/>
  <c r="AK2727" i="1" s="1"/>
  <c r="AO2727" i="1" s="1"/>
  <c r="BF2727" i="1" s="1"/>
  <c r="AA3833" i="1"/>
  <c r="AK3833" i="1" s="1"/>
  <c r="AO3833" i="1" s="1"/>
  <c r="BF3833" i="1" s="1"/>
  <c r="BJ3833" i="1" s="1"/>
  <c r="S2151" i="1"/>
  <c r="AK186" i="1"/>
  <c r="AO186" i="1" s="1"/>
  <c r="BF186" i="1" s="1"/>
  <c r="BJ186" i="1" s="1"/>
  <c r="O2038" i="1"/>
  <c r="S549" i="1"/>
  <c r="AF3731" i="1"/>
  <c r="AF3730" i="1" s="1"/>
  <c r="BB3481" i="1"/>
  <c r="BB3480" i="1" s="1"/>
  <c r="AA3625" i="1"/>
  <c r="AK3625" i="1" s="1"/>
  <c r="AO3625" i="1" s="1"/>
  <c r="BF3625" i="1" s="1"/>
  <c r="BJ3625" i="1" s="1"/>
  <c r="AJ2963" i="1"/>
  <c r="AJ2038" i="1"/>
  <c r="AJ2037" i="1" s="1"/>
  <c r="AA2768" i="1"/>
  <c r="AK2768" i="1" s="1"/>
  <c r="AO2768" i="1" s="1"/>
  <c r="BF2768" i="1" s="1"/>
  <c r="BJ2768" i="1" s="1"/>
  <c r="U4544" i="1"/>
  <c r="AC4544" i="1" s="1"/>
  <c r="AM4544" i="1" s="1"/>
  <c r="BH4544" i="1" s="1"/>
  <c r="AR246" i="1"/>
  <c r="AR215" i="1" s="1"/>
  <c r="AQ3941" i="1"/>
  <c r="AQ3905" i="1" s="1"/>
  <c r="AQ887" i="1"/>
  <c r="BK1579" i="1"/>
  <c r="BK1578" i="1" s="1"/>
  <c r="H890" i="1"/>
  <c r="AA4520" i="1"/>
  <c r="AK4520" i="1" s="1"/>
  <c r="AO4520" i="1" s="1"/>
  <c r="BF4520" i="1" s="1"/>
  <c r="BJ4520" i="1" s="1"/>
  <c r="Q4520" i="1"/>
  <c r="Q4521" i="1"/>
  <c r="AA4521" i="1"/>
  <c r="AK4521" i="1" s="1"/>
  <c r="AO4521" i="1" s="1"/>
  <c r="BF4521" i="1" s="1"/>
  <c r="BJ4521" i="1" s="1"/>
  <c r="H4198" i="1"/>
  <c r="U905" i="1"/>
  <c r="AC905" i="1" s="1"/>
  <c r="AM905" i="1" s="1"/>
  <c r="BH905" i="1" s="1"/>
  <c r="T3734" i="1"/>
  <c r="AB3734" i="1" s="1"/>
  <c r="AL3734" i="1" s="1"/>
  <c r="BG3734" i="1" s="1"/>
  <c r="S4137" i="1"/>
  <c r="T4032" i="1"/>
  <c r="AB4032" i="1" s="1"/>
  <c r="AL4032" i="1" s="1"/>
  <c r="BG4032" i="1" s="1"/>
  <c r="S1077" i="1"/>
  <c r="K2151" i="1"/>
  <c r="R3531" i="1"/>
  <c r="AA3531" i="1" s="1"/>
  <c r="AK3531" i="1" s="1"/>
  <c r="AO3531" i="1" s="1"/>
  <c r="BF3531" i="1" s="1"/>
  <c r="U4322" i="1"/>
  <c r="AC4322" i="1" s="1"/>
  <c r="AM4322" i="1" s="1"/>
  <c r="BH4322" i="1" s="1"/>
  <c r="T899" i="1"/>
  <c r="AB899" i="1" s="1"/>
  <c r="AL899" i="1" s="1"/>
  <c r="BG899" i="1" s="1"/>
  <c r="BA2038" i="1"/>
  <c r="BA2037" i="1" s="1"/>
  <c r="BK887" i="1"/>
  <c r="BF4358" i="1"/>
  <c r="BJ4358" i="1" s="1"/>
  <c r="AE2499" i="1"/>
  <c r="AI1144" i="1"/>
  <c r="AW3731" i="1"/>
  <c r="AW3730" i="1" s="1"/>
  <c r="AG3608" i="1"/>
  <c r="AG3564" i="1" s="1"/>
  <c r="BD246" i="1"/>
  <c r="BD215" i="1" s="1"/>
  <c r="BB246" i="1"/>
  <c r="BB215" i="1" s="1"/>
  <c r="BE1578" i="1"/>
  <c r="AN3608" i="1"/>
  <c r="AN3564" i="1" s="1"/>
  <c r="AF4051" i="1"/>
  <c r="AF4042" i="1" s="1"/>
  <c r="BA719" i="1"/>
  <c r="W4626" i="1"/>
  <c r="W4595" i="1" s="1"/>
  <c r="AS1578" i="1"/>
  <c r="S203" i="1"/>
  <c r="AB203" i="1"/>
  <c r="AL203" i="1" s="1"/>
  <c r="BG203" i="1" s="1"/>
  <c r="AB1875" i="1"/>
  <c r="AL1875" i="1" s="1"/>
  <c r="BG1875" i="1" s="1"/>
  <c r="S1875" i="1"/>
  <c r="BC2500" i="1"/>
  <c r="BC2499" i="1" s="1"/>
  <c r="S1938" i="1"/>
  <c r="U904" i="1"/>
  <c r="AC904" i="1" s="1"/>
  <c r="AM904" i="1" s="1"/>
  <c r="BH904" i="1" s="1"/>
  <c r="H2540" i="1"/>
  <c r="K2290" i="1"/>
  <c r="AB2228" i="1"/>
  <c r="AL2228" i="1" s="1"/>
  <c r="BG2228" i="1" s="1"/>
  <c r="Q4652" i="1"/>
  <c r="R4230" i="1"/>
  <c r="AA4230" i="1" s="1"/>
  <c r="AK4230" i="1" s="1"/>
  <c r="AO4230" i="1" s="1"/>
  <c r="BF4230" i="1" s="1"/>
  <c r="R3204" i="1"/>
  <c r="AA3204" i="1" s="1"/>
  <c r="AK3204" i="1" s="1"/>
  <c r="AO3204" i="1" s="1"/>
  <c r="BF3204" i="1" s="1"/>
  <c r="AU332" i="1"/>
  <c r="AH2738" i="1"/>
  <c r="AH2737" i="1" s="1"/>
  <c r="BK2037" i="1"/>
  <c r="AF2500" i="1"/>
  <c r="AF2499" i="1" s="1"/>
  <c r="AU2038" i="1"/>
  <c r="AU2037" i="1" s="1"/>
  <c r="BF4359" i="1"/>
  <c r="BJ4359" i="1" s="1"/>
  <c r="O2810" i="1"/>
  <c r="T2810" i="1" s="1"/>
  <c r="AB2810" i="1" s="1"/>
  <c r="AL2810" i="1" s="1"/>
  <c r="BG2810" i="1" s="1"/>
  <c r="W246" i="1"/>
  <c r="W215" i="1" s="1"/>
  <c r="N4519" i="1"/>
  <c r="N4518" i="1" s="1"/>
  <c r="N4517" i="1" s="1"/>
  <c r="N4516" i="1" s="1"/>
  <c r="AP2272" i="1"/>
  <c r="AP2271" i="1" s="1"/>
  <c r="R4646" i="1"/>
  <c r="AA4646" i="1" s="1"/>
  <c r="AK4646" i="1" s="1"/>
  <c r="AO4646" i="1" s="1"/>
  <c r="BF4646" i="1" s="1"/>
  <c r="AE3481" i="1"/>
  <c r="AE3480" i="1" s="1"/>
  <c r="U2504" i="1"/>
  <c r="AC2504" i="1" s="1"/>
  <c r="AM2504" i="1" s="1"/>
  <c r="BH2504" i="1" s="1"/>
  <c r="I3788" i="1"/>
  <c r="R3788" i="1" s="1"/>
  <c r="K733" i="1"/>
  <c r="T2570" i="1"/>
  <c r="AB2570" i="1" s="1"/>
  <c r="AL2570" i="1" s="1"/>
  <c r="BG2570" i="1" s="1"/>
  <c r="N2526" i="1"/>
  <c r="N2500" i="1" s="1"/>
  <c r="AB2944" i="1"/>
  <c r="AL2944" i="1" s="1"/>
  <c r="BG2944" i="1" s="1"/>
  <c r="S1458" i="1"/>
  <c r="AA4457" i="1"/>
  <c r="AK4457" i="1" s="1"/>
  <c r="AO4457" i="1" s="1"/>
  <c r="BF4457" i="1" s="1"/>
  <c r="BJ4457" i="1" s="1"/>
  <c r="U1308" i="1"/>
  <c r="AC1308" i="1" s="1"/>
  <c r="AM1308" i="1" s="1"/>
  <c r="BH1308" i="1" s="1"/>
  <c r="S968" i="1"/>
  <c r="AX1144" i="1"/>
  <c r="AT456" i="1"/>
  <c r="AQ3608" i="1"/>
  <c r="AQ3564" i="1" s="1"/>
  <c r="BA332" i="1"/>
  <c r="AA1226" i="1"/>
  <c r="AK1226" i="1" s="1"/>
  <c r="AO1226" i="1" s="1"/>
  <c r="BF1226" i="1" s="1"/>
  <c r="BJ1226" i="1" s="1"/>
  <c r="G986" i="1"/>
  <c r="K4746" i="1"/>
  <c r="T733" i="1"/>
  <c r="AB733" i="1" s="1"/>
  <c r="AL733" i="1" s="1"/>
  <c r="BG733" i="1" s="1"/>
  <c r="S1171" i="1"/>
  <c r="T4746" i="1"/>
  <c r="AB4746" i="1" s="1"/>
  <c r="AL4746" i="1" s="1"/>
  <c r="BG4746" i="1" s="1"/>
  <c r="AV1579" i="1"/>
  <c r="AV1578" i="1" s="1"/>
  <c r="S4017" i="1"/>
  <c r="AB412" i="1"/>
  <c r="AL412" i="1" s="1"/>
  <c r="BG412" i="1" s="1"/>
  <c r="S4608" i="1"/>
  <c r="BK4338" i="1"/>
  <c r="BK4337" i="1" s="1"/>
  <c r="H1018" i="1"/>
  <c r="AU887" i="1"/>
  <c r="AU886" i="1" s="1"/>
  <c r="AU885" i="1" s="1"/>
  <c r="AR1365" i="1"/>
  <c r="AR1364" i="1" s="1"/>
  <c r="AS3941" i="1"/>
  <c r="AS3905" i="1" s="1"/>
  <c r="AW456" i="1"/>
  <c r="BA4626" i="1"/>
  <c r="BA4595" i="1" s="1"/>
  <c r="AH1579" i="1"/>
  <c r="AH1578" i="1" s="1"/>
  <c r="S3894" i="1"/>
  <c r="K3252" i="1"/>
  <c r="G3481" i="1"/>
  <c r="G3480" i="1" s="1"/>
  <c r="M3809" i="1"/>
  <c r="M3808" i="1" s="1"/>
  <c r="Q3846" i="1"/>
  <c r="H2329" i="1"/>
  <c r="T176" i="1"/>
  <c r="AB176" i="1" s="1"/>
  <c r="AL176" i="1" s="1"/>
  <c r="BG176" i="1" s="1"/>
  <c r="AI962" i="1"/>
  <c r="AI961" i="1" s="1"/>
  <c r="AW719" i="1"/>
  <c r="BA2963" i="1"/>
  <c r="AP4175" i="1"/>
  <c r="AP4174" i="1" s="1"/>
  <c r="K967" i="1"/>
  <c r="I2014" i="1"/>
  <c r="H2015" i="1"/>
  <c r="Q1139" i="1"/>
  <c r="T904" i="1"/>
  <c r="AB904" i="1" s="1"/>
  <c r="AL904" i="1" s="1"/>
  <c r="BG904" i="1" s="1"/>
  <c r="T2912" i="1"/>
  <c r="AB2912" i="1" s="1"/>
  <c r="AL2912" i="1" s="1"/>
  <c r="BG2912" i="1" s="1"/>
  <c r="AL3153" i="1"/>
  <c r="BG3153" i="1" s="1"/>
  <c r="AK4630" i="1"/>
  <c r="AO4630" i="1" s="1"/>
  <c r="BF4630" i="1" s="1"/>
  <c r="BJ4630" i="1" s="1"/>
  <c r="H4426" i="1"/>
  <c r="AJ4175" i="1"/>
  <c r="AJ4174" i="1" s="1"/>
  <c r="AD1144" i="1"/>
  <c r="AG2500" i="1"/>
  <c r="AG2499" i="1" s="1"/>
  <c r="AR719" i="1"/>
  <c r="AY4051" i="1"/>
  <c r="AY4042" i="1" s="1"/>
  <c r="AA3743" i="1"/>
  <c r="AK3743" i="1" s="1"/>
  <c r="AO3743" i="1" s="1"/>
  <c r="BF3743" i="1" s="1"/>
  <c r="BJ3743" i="1" s="1"/>
  <c r="AT2737" i="1"/>
  <c r="W2500" i="1"/>
  <c r="W2499" i="1" s="1"/>
  <c r="AN2738" i="1"/>
  <c r="AN2737" i="1" s="1"/>
  <c r="AR887" i="1"/>
  <c r="AQ2272" i="1"/>
  <c r="AQ2271" i="1" s="1"/>
  <c r="BE2038" i="1"/>
  <c r="BE2037" i="1" s="1"/>
  <c r="AV1365" i="1"/>
  <c r="AV1364" i="1" s="1"/>
  <c r="BB2037" i="1"/>
  <c r="AF3941" i="1"/>
  <c r="AF3905" i="1" s="1"/>
  <c r="Y887" i="1"/>
  <c r="AK4629" i="1"/>
  <c r="AO4629" i="1" s="1"/>
  <c r="BF4629" i="1" s="1"/>
  <c r="BJ4629" i="1" s="1"/>
  <c r="U2005" i="1"/>
  <c r="AC2005" i="1" s="1"/>
  <c r="AM2005" i="1" s="1"/>
  <c r="BH2005" i="1" s="1"/>
  <c r="BK4595" i="1"/>
  <c r="T3288" i="1"/>
  <c r="AB3288" i="1" s="1"/>
  <c r="AL3288" i="1" s="1"/>
  <c r="BG3288" i="1" s="1"/>
  <c r="BC2272" i="1"/>
  <c r="BC2271" i="1" s="1"/>
  <c r="AU3941" i="1"/>
  <c r="AU3905" i="1" s="1"/>
  <c r="AM4358" i="1"/>
  <c r="BH4358" i="1" s="1"/>
  <c r="AI954" i="1"/>
  <c r="AB2753" i="1"/>
  <c r="AL2753" i="1" s="1"/>
  <c r="BG2753" i="1" s="1"/>
  <c r="X4626" i="1"/>
  <c r="X4595" i="1" s="1"/>
  <c r="AD4338" i="1"/>
  <c r="AN2963" i="1"/>
  <c r="AW2038" i="1"/>
  <c r="AW2037" i="1" s="1"/>
  <c r="AH4626" i="1"/>
  <c r="AH4595" i="1" s="1"/>
  <c r="AQ1579" i="1"/>
  <c r="AQ1578" i="1" s="1"/>
  <c r="AQ1144" i="1"/>
  <c r="AE4627" i="1"/>
  <c r="AE4626" i="1" s="1"/>
  <c r="AW3159" i="1"/>
  <c r="AW3130" i="1" s="1"/>
  <c r="AD3481" i="1"/>
  <c r="AD3480" i="1" s="1"/>
  <c r="AV3159" i="1"/>
  <c r="AV3130" i="1" s="1"/>
  <c r="AG2272" i="1"/>
  <c r="AG2271" i="1" s="1"/>
  <c r="AD2738" i="1"/>
  <c r="BB2963" i="1"/>
  <c r="AK4628" i="1"/>
  <c r="AO4628" i="1" s="1"/>
  <c r="BF4628" i="1" s="1"/>
  <c r="BJ4628" i="1" s="1"/>
  <c r="R2323" i="1"/>
  <c r="Q2323" i="1" s="1"/>
  <c r="Q2353" i="1"/>
  <c r="AA2353" i="1"/>
  <c r="AK2353" i="1" s="1"/>
  <c r="AO2353" i="1" s="1"/>
  <c r="BF2353" i="1" s="1"/>
  <c r="BJ2353" i="1" s="1"/>
  <c r="Q1762" i="1"/>
  <c r="AA1762" i="1"/>
  <c r="AK1762" i="1" s="1"/>
  <c r="AO1762" i="1" s="1"/>
  <c r="BF1762" i="1" s="1"/>
  <c r="BJ1762" i="1" s="1"/>
  <c r="T124" i="1"/>
  <c r="AB124" i="1" s="1"/>
  <c r="AL124" i="1" s="1"/>
  <c r="BG124" i="1" s="1"/>
  <c r="S2605" i="1"/>
  <c r="U2929" i="1"/>
  <c r="AC2929" i="1" s="1"/>
  <c r="AM2929" i="1" s="1"/>
  <c r="BH2929" i="1" s="1"/>
  <c r="T627" i="1"/>
  <c r="AB627" i="1" s="1"/>
  <c r="AL627" i="1" s="1"/>
  <c r="BG627" i="1" s="1"/>
  <c r="K1394" i="1"/>
  <c r="L2539" i="1"/>
  <c r="T2539" i="1" s="1"/>
  <c r="AB2539" i="1" s="1"/>
  <c r="AL2539" i="1" s="1"/>
  <c r="BG2539" i="1" s="1"/>
  <c r="K2461" i="1"/>
  <c r="Z4175" i="1"/>
  <c r="Z4174" i="1" s="1"/>
  <c r="AX3731" i="1"/>
  <c r="AX3730" i="1" s="1"/>
  <c r="AP3481" i="1"/>
  <c r="AP3480" i="1" s="1"/>
  <c r="BK2500" i="1"/>
  <c r="AP1365" i="1"/>
  <c r="AP1364" i="1" s="1"/>
  <c r="AS2738" i="1"/>
  <c r="AS2737" i="1" s="1"/>
  <c r="AP332" i="1"/>
  <c r="V1794" i="1"/>
  <c r="AG4051" i="1"/>
  <c r="AG4042" i="1" s="1"/>
  <c r="AT2037" i="1"/>
  <c r="V246" i="1"/>
  <c r="V215" i="1" s="1"/>
  <c r="AF2272" i="1"/>
  <c r="AF2271" i="1" s="1"/>
  <c r="AY3159" i="1"/>
  <c r="AY3130" i="1" s="1"/>
  <c r="X3941" i="1"/>
  <c r="X3905" i="1" s="1"/>
  <c r="AR2963" i="1"/>
  <c r="S2056" i="1"/>
  <c r="AB2056" i="1"/>
  <c r="AL2056" i="1" s="1"/>
  <c r="BG2056" i="1" s="1"/>
  <c r="Z887" i="1"/>
  <c r="Q1195" i="1"/>
  <c r="AA1195" i="1"/>
  <c r="AK1195" i="1" s="1"/>
  <c r="AO1195" i="1" s="1"/>
  <c r="BF1195" i="1" s="1"/>
  <c r="BJ1195" i="1" s="1"/>
  <c r="M1122" i="1"/>
  <c r="M1121" i="1" s="1"/>
  <c r="U1126" i="1"/>
  <c r="AC1126" i="1" s="1"/>
  <c r="AM1126" i="1" s="1"/>
  <c r="BH1126" i="1" s="1"/>
  <c r="U3797" i="1"/>
  <c r="AC3797" i="1" s="1"/>
  <c r="AM3797" i="1" s="1"/>
  <c r="BH3797" i="1" s="1"/>
  <c r="K2742" i="1"/>
  <c r="T2290" i="1"/>
  <c r="AB2290" i="1" s="1"/>
  <c r="AL2290" i="1" s="1"/>
  <c r="BG2290" i="1" s="1"/>
  <c r="T4580" i="1"/>
  <c r="AB4580" i="1" s="1"/>
  <c r="AL4580" i="1" s="1"/>
  <c r="BG4580" i="1" s="1"/>
  <c r="O2927" i="1"/>
  <c r="O2926" i="1" s="1"/>
  <c r="AY1793" i="1"/>
  <c r="H1113" i="1"/>
  <c r="I1428" i="1"/>
  <c r="I1427" i="1" s="1"/>
  <c r="N4176" i="1"/>
  <c r="AB4033" i="1"/>
  <c r="AL4033" i="1" s="1"/>
  <c r="BG4033" i="1" s="1"/>
  <c r="R2329" i="1"/>
  <c r="AA2329" i="1" s="1"/>
  <c r="AK2329" i="1" s="1"/>
  <c r="AO2329" i="1" s="1"/>
  <c r="BF2329" i="1" s="1"/>
  <c r="BJ2329" i="1" s="1"/>
  <c r="Y1144" i="1"/>
  <c r="AB3625" i="1"/>
  <c r="AL3625" i="1" s="1"/>
  <c r="BG3625" i="1" s="1"/>
  <c r="X2963" i="1"/>
  <c r="Q2060" i="1"/>
  <c r="AI3481" i="1"/>
  <c r="AI3480" i="1" s="1"/>
  <c r="N2303" i="1"/>
  <c r="N2272" i="1" s="1"/>
  <c r="O4542" i="1"/>
  <c r="O4541" i="1" s="1"/>
  <c r="U268" i="1"/>
  <c r="AC268" i="1" s="1"/>
  <c r="AM268" i="1" s="1"/>
  <c r="BH268" i="1" s="1"/>
  <c r="AA2000" i="1"/>
  <c r="AK2000" i="1" s="1"/>
  <c r="AO2000" i="1" s="1"/>
  <c r="BF2000" i="1" s="1"/>
  <c r="BJ2000" i="1" s="1"/>
  <c r="AP3731" i="1"/>
  <c r="AP3730" i="1" s="1"/>
  <c r="AD246" i="1"/>
  <c r="AD215" i="1" s="1"/>
  <c r="AD2038" i="1"/>
  <c r="AH887" i="1"/>
  <c r="AP456" i="1"/>
  <c r="L472" i="1"/>
  <c r="K473" i="1"/>
  <c r="P4131" i="1"/>
  <c r="U4136" i="1"/>
  <c r="AC4136" i="1" s="1"/>
  <c r="AM4136" i="1" s="1"/>
  <c r="BH4136" i="1" s="1"/>
  <c r="I2458" i="1"/>
  <c r="H2459" i="1"/>
  <c r="H1699" i="1"/>
  <c r="U3455" i="1"/>
  <c r="AC3455" i="1" s="1"/>
  <c r="AM3455" i="1" s="1"/>
  <c r="BH3455" i="1" s="1"/>
  <c r="AM1808" i="1"/>
  <c r="BH1808" i="1" s="1"/>
  <c r="G4579" i="1"/>
  <c r="G4578" i="1" s="1"/>
  <c r="G4577" i="1" s="1"/>
  <c r="L1707" i="1"/>
  <c r="T1707" i="1" s="1"/>
  <c r="Q4346" i="1"/>
  <c r="S3107" i="1"/>
  <c r="U810" i="1"/>
  <c r="AC810" i="1" s="1"/>
  <c r="AM810" i="1" s="1"/>
  <c r="BH810" i="1" s="1"/>
  <c r="Q3261" i="1"/>
  <c r="P2765" i="1"/>
  <c r="Q4513" i="1"/>
  <c r="AU1793" i="1"/>
  <c r="AS2499" i="1"/>
  <c r="Y2738" i="1"/>
  <c r="Y2737" i="1" s="1"/>
  <c r="AH3941" i="1"/>
  <c r="AH3905" i="1" s="1"/>
  <c r="K2619" i="1"/>
  <c r="AY2963" i="1"/>
  <c r="BA3941" i="1"/>
  <c r="BA3905" i="1" s="1"/>
  <c r="AV2038" i="1"/>
  <c r="AV2037" i="1" s="1"/>
  <c r="AH246" i="1"/>
  <c r="AH215" i="1" s="1"/>
  <c r="R2343" i="1"/>
  <c r="AA2343" i="1" s="1"/>
  <c r="AK2343" i="1" s="1"/>
  <c r="AO2343" i="1" s="1"/>
  <c r="BF2343" i="1" s="1"/>
  <c r="BJ2343" i="1" s="1"/>
  <c r="BD3731" i="1"/>
  <c r="BD3730" i="1" s="1"/>
  <c r="AR1794" i="1"/>
  <c r="AR1793" i="1" s="1"/>
  <c r="AB3672" i="1"/>
  <c r="AL3672" i="1" s="1"/>
  <c r="BG3672" i="1" s="1"/>
  <c r="BC4338" i="1"/>
  <c r="BC4337" i="1" s="1"/>
  <c r="AX2038" i="1"/>
  <c r="AX2037" i="1" s="1"/>
  <c r="AR4626" i="1"/>
  <c r="AR4595" i="1" s="1"/>
  <c r="U4425" i="1"/>
  <c r="AC4425" i="1" s="1"/>
  <c r="AM4425" i="1" s="1"/>
  <c r="BH4425" i="1" s="1"/>
  <c r="K4178" i="1"/>
  <c r="AI1579" i="1"/>
  <c r="AI1578" i="1" s="1"/>
  <c r="R980" i="1"/>
  <c r="H980" i="1"/>
  <c r="L962" i="1"/>
  <c r="T967" i="1"/>
  <c r="K1191" i="1"/>
  <c r="I1634" i="1"/>
  <c r="H1634" i="1" s="1"/>
  <c r="H1635" i="1"/>
  <c r="S4747" i="1"/>
  <c r="AB4747" i="1"/>
  <c r="AL4747" i="1" s="1"/>
  <c r="BG4747" i="1" s="1"/>
  <c r="AG887" i="1"/>
  <c r="S4373" i="1"/>
  <c r="K4672" i="1"/>
  <c r="AA4546" i="1"/>
  <c r="AK4546" i="1" s="1"/>
  <c r="AO4546" i="1" s="1"/>
  <c r="BF4546" i="1" s="1"/>
  <c r="BJ4546" i="1" s="1"/>
  <c r="Q132" i="1"/>
  <c r="M4384" i="1"/>
  <c r="U4384" i="1" s="1"/>
  <c r="AC4384" i="1" s="1"/>
  <c r="AM4384" i="1" s="1"/>
  <c r="BH4384" i="1" s="1"/>
  <c r="AL4443" i="1"/>
  <c r="AL4442" i="1" s="1"/>
  <c r="BG4442" i="1" s="1"/>
  <c r="P3566" i="1"/>
  <c r="P3565" i="1" s="1"/>
  <c r="P3335" i="1"/>
  <c r="R2483" i="1"/>
  <c r="AA2483" i="1" s="1"/>
  <c r="AK2483" i="1" s="1"/>
  <c r="AO2483" i="1" s="1"/>
  <c r="BF2483" i="1" s="1"/>
  <c r="BJ2483" i="1" s="1"/>
  <c r="U3363" i="1"/>
  <c r="AC3363" i="1" s="1"/>
  <c r="AM3363" i="1" s="1"/>
  <c r="BH3363" i="1" s="1"/>
  <c r="BD3608" i="1"/>
  <c r="P432" i="1"/>
  <c r="P431" i="1" s="1"/>
  <c r="P430" i="1" s="1"/>
  <c r="X3608" i="1"/>
  <c r="X3564" i="1" s="1"/>
  <c r="BC1579" i="1"/>
  <c r="BC1578" i="1" s="1"/>
  <c r="AJ2500" i="1"/>
  <c r="AJ2499" i="1" s="1"/>
  <c r="BD2271" i="1"/>
  <c r="AE4175" i="1"/>
  <c r="AE4174" i="1" s="1"/>
  <c r="X4175" i="1"/>
  <c r="X4174" i="1" s="1"/>
  <c r="AN2038" i="1"/>
  <c r="AN2037" i="1" s="1"/>
  <c r="AH3159" i="1"/>
  <c r="AF887" i="1"/>
  <c r="AN4338" i="1"/>
  <c r="AN4337" i="1" s="1"/>
  <c r="AY2272" i="1"/>
  <c r="AY2271" i="1" s="1"/>
  <c r="AY2500" i="1"/>
  <c r="AY2499" i="1" s="1"/>
  <c r="BB1794" i="1"/>
  <c r="BB1793" i="1" s="1"/>
  <c r="AY2737" i="1"/>
  <c r="BB719" i="1"/>
  <c r="AU3159" i="1"/>
  <c r="AU3130" i="1" s="1"/>
  <c r="T1028" i="1"/>
  <c r="L1027" i="1"/>
  <c r="G1494" i="1"/>
  <c r="Q1494" i="1" s="1"/>
  <c r="H1495" i="1"/>
  <c r="AA2821" i="1"/>
  <c r="AK2821" i="1" s="1"/>
  <c r="AO2821" i="1" s="1"/>
  <c r="BF2821" i="1" s="1"/>
  <c r="H4646" i="1"/>
  <c r="K1930" i="1"/>
  <c r="L2433" i="1"/>
  <c r="T2433" i="1" s="1"/>
  <c r="H2042" i="1"/>
  <c r="S1276" i="1"/>
  <c r="Q1446" i="1"/>
  <c r="S181" i="1"/>
  <c r="U1170" i="1"/>
  <c r="AC1170" i="1" s="1"/>
  <c r="AM1170" i="1" s="1"/>
  <c r="BH1170" i="1" s="1"/>
  <c r="BK1144" i="1"/>
  <c r="AZ4175" i="1"/>
  <c r="AZ4174" i="1" s="1"/>
  <c r="BF4444" i="1"/>
  <c r="BJ4444" i="1" s="1"/>
  <c r="Q4160" i="1"/>
  <c r="K181" i="1"/>
  <c r="T4221" i="1"/>
  <c r="S4221" i="1" s="1"/>
  <c r="AF2738" i="1"/>
  <c r="AF2737" i="1" s="1"/>
  <c r="N2598" i="1"/>
  <c r="N2592" i="1" s="1"/>
  <c r="N2591" i="1" s="1"/>
  <c r="H2095" i="1"/>
  <c r="P247" i="1"/>
  <c r="P246" i="1" s="1"/>
  <c r="Z1578" i="1"/>
  <c r="BE2963" i="1"/>
  <c r="AW3941" i="1"/>
  <c r="AW3905" i="1" s="1"/>
  <c r="BB2500" i="1"/>
  <c r="BB2499" i="1" s="1"/>
  <c r="S1004" i="1"/>
  <c r="W1794" i="1"/>
  <c r="BK2499" i="1"/>
  <c r="AF719" i="1"/>
  <c r="W3481" i="1"/>
  <c r="W3480" i="1" s="1"/>
  <c r="AJ2738" i="1"/>
  <c r="AN4051" i="1"/>
  <c r="AN4042" i="1" s="1"/>
  <c r="BE2272" i="1"/>
  <c r="BE2271" i="1" s="1"/>
  <c r="AX2738" i="1"/>
  <c r="AX2737" i="1" s="1"/>
  <c r="AR2738" i="1"/>
  <c r="AR2737" i="1" s="1"/>
  <c r="AD2963" i="1"/>
  <c r="Q4193" i="1"/>
  <c r="S4385" i="1"/>
  <c r="S3494" i="1"/>
  <c r="R678" i="1"/>
  <c r="AA678" i="1" s="1"/>
  <c r="AK678" i="1" s="1"/>
  <c r="AO678" i="1" s="1"/>
  <c r="BF678" i="1" s="1"/>
  <c r="BJ678" i="1" s="1"/>
  <c r="Q3918" i="1"/>
  <c r="R1206" i="1"/>
  <c r="AA1206" i="1" s="1"/>
  <c r="AK1206" i="1" s="1"/>
  <c r="AO1206" i="1" s="1"/>
  <c r="BF1206" i="1" s="1"/>
  <c r="BJ1206" i="1" s="1"/>
  <c r="BD4175" i="1"/>
  <c r="BD4174" i="1" s="1"/>
  <c r="AV3731" i="1"/>
  <c r="AV3730" i="1" s="1"/>
  <c r="U4767" i="1"/>
  <c r="AC4767" i="1" s="1"/>
  <c r="AM4767" i="1" s="1"/>
  <c r="BH4767" i="1" s="1"/>
  <c r="AA4148" i="1"/>
  <c r="AK4148" i="1" s="1"/>
  <c r="AO4148" i="1" s="1"/>
  <c r="BF4148" i="1" s="1"/>
  <c r="BJ4148" i="1" s="1"/>
  <c r="AT4175" i="1"/>
  <c r="AT4174" i="1" s="1"/>
  <c r="W2038" i="1"/>
  <c r="U975" i="1"/>
  <c r="AC975" i="1" s="1"/>
  <c r="AM975" i="1" s="1"/>
  <c r="BH975" i="1" s="1"/>
  <c r="AJ4051" i="1"/>
  <c r="AJ4042" i="1" s="1"/>
  <c r="AP4626" i="1"/>
  <c r="AP4595" i="1" s="1"/>
  <c r="AP2738" i="1"/>
  <c r="AP2737" i="1" s="1"/>
  <c r="U4421" i="1"/>
  <c r="AC4421" i="1" s="1"/>
  <c r="AM4421" i="1" s="1"/>
  <c r="BH4421" i="1" s="1"/>
  <c r="BA3731" i="1"/>
  <c r="BA3730" i="1" s="1"/>
  <c r="BA1794" i="1"/>
  <c r="BA1793" i="1" s="1"/>
  <c r="BK4051" i="1"/>
  <c r="BK4042" i="1" s="1"/>
  <c r="AT2499" i="1"/>
  <c r="AE3731" i="1"/>
  <c r="AE3730" i="1" s="1"/>
  <c r="AF4626" i="1"/>
  <c r="AF4595" i="1" s="1"/>
  <c r="AN3941" i="1"/>
  <c r="AN3905" i="1" s="1"/>
  <c r="BB3731" i="1"/>
  <c r="BB3730" i="1" s="1"/>
  <c r="S3743" i="1"/>
  <c r="AB3743" i="1"/>
  <c r="AL3743" i="1" s="1"/>
  <c r="BG3743" i="1" s="1"/>
  <c r="AY3731" i="1"/>
  <c r="AY3730" i="1" s="1"/>
  <c r="AW1793" i="1"/>
  <c r="H4478" i="1"/>
  <c r="S854" i="1"/>
  <c r="S3173" i="1"/>
  <c r="U3944" i="1"/>
  <c r="AC3944" i="1" s="1"/>
  <c r="AM3944" i="1" s="1"/>
  <c r="BH3944" i="1" s="1"/>
  <c r="R1205" i="1"/>
  <c r="AA1205" i="1" s="1"/>
  <c r="AK1205" i="1" s="1"/>
  <c r="AO1205" i="1" s="1"/>
  <c r="BF1205" i="1" s="1"/>
  <c r="BJ1205" i="1" s="1"/>
  <c r="J1392" i="1"/>
  <c r="J1365" i="1" s="1"/>
  <c r="H4178" i="1"/>
  <c r="AA1919" i="1"/>
  <c r="AK1919" i="1" s="1"/>
  <c r="AO1919" i="1" s="1"/>
  <c r="BF1919" i="1" s="1"/>
  <c r="AV4175" i="1"/>
  <c r="AV4174" i="1" s="1"/>
  <c r="N1392" i="1"/>
  <c r="N1365" i="1" s="1"/>
  <c r="AU2963" i="1"/>
  <c r="AX332" i="1"/>
  <c r="J2038" i="1"/>
  <c r="BK3941" i="1"/>
  <c r="BK3905" i="1" s="1"/>
  <c r="AH1365" i="1"/>
  <c r="AH1364" i="1" s="1"/>
  <c r="AQ2038" i="1"/>
  <c r="AQ2037" i="1" s="1"/>
  <c r="Q891" i="1"/>
  <c r="AW1365" i="1"/>
  <c r="AW1364" i="1" s="1"/>
  <c r="AP3941" i="1"/>
  <c r="AP3905" i="1" s="1"/>
  <c r="V1365" i="1"/>
  <c r="AF456" i="1"/>
  <c r="V3731" i="1"/>
  <c r="V3730" i="1" s="1"/>
  <c r="AE3680" i="1"/>
  <c r="AE3679" i="1" s="1"/>
  <c r="AE3609" i="1" s="1"/>
  <c r="AE3608" i="1" s="1"/>
  <c r="AE3564" i="1" s="1"/>
  <c r="AK3681" i="1"/>
  <c r="AO3681" i="1" s="1"/>
  <c r="BF3681" i="1" s="1"/>
  <c r="BJ3681" i="1" s="1"/>
  <c r="AL4358" i="1"/>
  <c r="BG4358" i="1" s="1"/>
  <c r="BG4359" i="1"/>
  <c r="AH2038" i="1"/>
  <c r="AH2037" i="1" s="1"/>
  <c r="G4699" i="1"/>
  <c r="S4314" i="1"/>
  <c r="S329" i="1"/>
  <c r="V3159" i="1"/>
  <c r="V3130" i="1" s="1"/>
  <c r="H2290" i="1"/>
  <c r="S2131" i="1"/>
  <c r="Q4659" i="1"/>
  <c r="K505" i="1"/>
  <c r="R2613" i="1"/>
  <c r="AA2613" i="1" s="1"/>
  <c r="AK2613" i="1" s="1"/>
  <c r="AO2613" i="1" s="1"/>
  <c r="BF2613" i="1" s="1"/>
  <c r="BJ2613" i="1" s="1"/>
  <c r="Q2290" i="1"/>
  <c r="R2665" i="1"/>
  <c r="AA2665" i="1" s="1"/>
  <c r="AK2665" i="1" s="1"/>
  <c r="AO2665" i="1" s="1"/>
  <c r="BF2665" i="1" s="1"/>
  <c r="BJ2665" i="1" s="1"/>
  <c r="H1028" i="1"/>
  <c r="R2151" i="1"/>
  <c r="AA2151" i="1" s="1"/>
  <c r="AK2151" i="1" s="1"/>
  <c r="AO2151" i="1" s="1"/>
  <c r="BF2151" i="1" s="1"/>
  <c r="BJ2151" i="1" s="1"/>
  <c r="U2968" i="1"/>
  <c r="AC2968" i="1" s="1"/>
  <c r="AM2968" i="1" s="1"/>
  <c r="BH2968" i="1" s="1"/>
  <c r="Q4724" i="1"/>
  <c r="T4414" i="1"/>
  <c r="AB4414" i="1" s="1"/>
  <c r="AL4414" i="1" s="1"/>
  <c r="BG4414" i="1" s="1"/>
  <c r="Q4109" i="1"/>
  <c r="S4728" i="1"/>
  <c r="S2610" i="1"/>
  <c r="AX4595" i="1"/>
  <c r="U3011" i="1"/>
  <c r="AC3011" i="1" s="1"/>
  <c r="AM3011" i="1" s="1"/>
  <c r="BH3011" i="1" s="1"/>
  <c r="R473" i="1"/>
  <c r="AA473" i="1" s="1"/>
  <c r="AK473" i="1" s="1"/>
  <c r="AO473" i="1" s="1"/>
  <c r="BF473" i="1" s="1"/>
  <c r="BJ473" i="1" s="1"/>
  <c r="AD4175" i="1"/>
  <c r="AD4174" i="1" s="1"/>
  <c r="AU4051" i="1"/>
  <c r="AU4042" i="1" s="1"/>
  <c r="BC246" i="1"/>
  <c r="BC215" i="1" s="1"/>
  <c r="U3998" i="1"/>
  <c r="AC3998" i="1" s="1"/>
  <c r="AM3998" i="1" s="1"/>
  <c r="BH3998" i="1" s="1"/>
  <c r="I2094" i="1"/>
  <c r="R2094" i="1" s="1"/>
  <c r="Q3948" i="1"/>
  <c r="AB4659" i="1"/>
  <c r="AL4659" i="1" s="1"/>
  <c r="BG4659" i="1" s="1"/>
  <c r="AV2271" i="1"/>
  <c r="AI2500" i="1"/>
  <c r="AI2499" i="1" s="1"/>
  <c r="W4338" i="1"/>
  <c r="W4337" i="1" s="1"/>
  <c r="V4175" i="1"/>
  <c r="V4174" i="1" s="1"/>
  <c r="AJ1144" i="1"/>
  <c r="AX2963" i="1"/>
  <c r="AJ3481" i="1"/>
  <c r="AJ3480" i="1" s="1"/>
  <c r="AR1144" i="1"/>
  <c r="AZ1794" i="1"/>
  <c r="AZ1793" i="1" s="1"/>
  <c r="AH3731" i="1"/>
  <c r="AH3730" i="1" s="1"/>
  <c r="AY332" i="1"/>
  <c r="BE3731" i="1"/>
  <c r="BE3730" i="1" s="1"/>
  <c r="AU1578" i="1"/>
  <c r="BC3609" i="1"/>
  <c r="BC3608" i="1" s="1"/>
  <c r="BC3564" i="1" s="1"/>
  <c r="AA203" i="1"/>
  <c r="AK203" i="1" s="1"/>
  <c r="AO203" i="1" s="1"/>
  <c r="BF203" i="1" s="1"/>
  <c r="BJ203" i="1" s="1"/>
  <c r="AR3159" i="1"/>
  <c r="AR3130" i="1" s="1"/>
  <c r="BK456" i="1"/>
  <c r="AQ4338" i="1"/>
  <c r="AQ4337" i="1" s="1"/>
  <c r="AL963" i="1"/>
  <c r="BG963" i="1" s="1"/>
  <c r="BC1794" i="1"/>
  <c r="BC1793" i="1" s="1"/>
  <c r="AU719" i="1"/>
  <c r="AE4051" i="1"/>
  <c r="AE4042" i="1" s="1"/>
  <c r="AI3608" i="1"/>
  <c r="AI3564" i="1" s="1"/>
  <c r="Z3941" i="1"/>
  <c r="Z3905" i="1" s="1"/>
  <c r="Z3608" i="1"/>
  <c r="Z3564" i="1" s="1"/>
  <c r="AQ3481" i="1"/>
  <c r="AQ3480" i="1" s="1"/>
  <c r="AT4626" i="1"/>
  <c r="AT4595" i="1" s="1"/>
  <c r="AR4175" i="1"/>
  <c r="AR4174" i="1" s="1"/>
  <c r="AE2963" i="1"/>
  <c r="Y1579" i="1"/>
  <c r="Y1578" i="1" s="1"/>
  <c r="AG1794" i="1"/>
  <c r="AG1793" i="1" s="1"/>
  <c r="AX2271" i="1"/>
  <c r="AB2812" i="1"/>
  <c r="AL2812" i="1" s="1"/>
  <c r="BG2812" i="1" s="1"/>
  <c r="S2812" i="1"/>
  <c r="AJ3941" i="1"/>
  <c r="AJ3905" i="1" s="1"/>
  <c r="N217" i="1"/>
  <c r="N216" i="1" s="1"/>
  <c r="S1575" i="1"/>
  <c r="Q1253" i="1"/>
  <c r="AZ2272" i="1"/>
  <c r="AZ2271" i="1" s="1"/>
  <c r="I3336" i="1"/>
  <c r="R3336" i="1" s="1"/>
  <c r="AA3336" i="1" s="1"/>
  <c r="AK3336" i="1" s="1"/>
  <c r="AO3336" i="1" s="1"/>
  <c r="BF3336" i="1" s="1"/>
  <c r="BJ3336" i="1" s="1"/>
  <c r="H3818" i="1"/>
  <c r="K4414" i="1"/>
  <c r="S2334" i="1"/>
  <c r="X2738" i="1"/>
  <c r="X2737" i="1" s="1"/>
  <c r="AA1502" i="1"/>
  <c r="AK1502" i="1" s="1"/>
  <c r="AO1502" i="1" s="1"/>
  <c r="BF1502" i="1" s="1"/>
  <c r="BJ1502" i="1" s="1"/>
  <c r="Q3116" i="1"/>
  <c r="AA4636" i="1"/>
  <c r="AK4636" i="1" s="1"/>
  <c r="AO4636" i="1" s="1"/>
  <c r="BF4636" i="1" s="1"/>
  <c r="BJ4636" i="1" s="1"/>
  <c r="U4068" i="1"/>
  <c r="AC4068" i="1" s="1"/>
  <c r="AM4068" i="1" s="1"/>
  <c r="BH4068" i="1" s="1"/>
  <c r="H3645" i="1"/>
  <c r="Q644" i="1"/>
  <c r="AB2404" i="1"/>
  <c r="AL2404" i="1" s="1"/>
  <c r="BG2404" i="1" s="1"/>
  <c r="S3222" i="1"/>
  <c r="AB89" i="1"/>
  <c r="AL89" i="1" s="1"/>
  <c r="BG89" i="1" s="1"/>
  <c r="U411" i="1"/>
  <c r="AC411" i="1" s="1"/>
  <c r="AM411" i="1" s="1"/>
  <c r="BH411" i="1" s="1"/>
  <c r="Q4391" i="1"/>
  <c r="Q2849" i="1"/>
  <c r="P658" i="1"/>
  <c r="Q2337" i="1"/>
  <c r="S4258" i="1"/>
  <c r="R3203" i="1"/>
  <c r="AA3203" i="1" s="1"/>
  <c r="AK3203" i="1" s="1"/>
  <c r="AO3203" i="1" s="1"/>
  <c r="BF3203" i="1" s="1"/>
  <c r="BJ3203" i="1" s="1"/>
  <c r="S1952" i="1"/>
  <c r="U2343" i="1"/>
  <c r="AC2343" i="1" s="1"/>
  <c r="AM2343" i="1" s="1"/>
  <c r="BH2343" i="1" s="1"/>
  <c r="AE2272" i="1"/>
  <c r="AE2271" i="1" s="1"/>
  <c r="Q1361" i="1"/>
  <c r="Z1365" i="1"/>
  <c r="Z1364" i="1" s="1"/>
  <c r="AE719" i="1"/>
  <c r="AD2037" i="1"/>
  <c r="AI3941" i="1"/>
  <c r="AI3905" i="1" s="1"/>
  <c r="BE3159" i="1"/>
  <c r="BE3130" i="1" s="1"/>
  <c r="AI719" i="1"/>
  <c r="AN719" i="1"/>
  <c r="AH3608" i="1"/>
  <c r="AH3564" i="1" s="1"/>
  <c r="W1365" i="1"/>
  <c r="W1364" i="1" s="1"/>
  <c r="AP3608" i="1"/>
  <c r="AP3564" i="1" s="1"/>
  <c r="AN4626" i="1"/>
  <c r="AN4595" i="1" s="1"/>
  <c r="AR3481" i="1"/>
  <c r="AR3480" i="1" s="1"/>
  <c r="I889" i="1"/>
  <c r="H889" i="1" s="1"/>
  <c r="R890" i="1"/>
  <c r="S1502" i="1"/>
  <c r="K766" i="1"/>
  <c r="G4396" i="1"/>
  <c r="S2633" i="1"/>
  <c r="AA988" i="1"/>
  <c r="AK988" i="1" s="1"/>
  <c r="AO988" i="1" s="1"/>
  <c r="BF988" i="1" s="1"/>
  <c r="BJ988" i="1" s="1"/>
  <c r="AN3481" i="1"/>
  <c r="AN3480" i="1" s="1"/>
  <c r="BA887" i="1"/>
  <c r="BA886" i="1" s="1"/>
  <c r="BA885" i="1" s="1"/>
  <c r="AX4051" i="1"/>
  <c r="AX4042" i="1" s="1"/>
  <c r="AJ3159" i="1"/>
  <c r="AJ3130" i="1" s="1"/>
  <c r="BE456" i="1"/>
  <c r="AU456" i="1"/>
  <c r="Y4338" i="1"/>
  <c r="Y4337" i="1" s="1"/>
  <c r="Y246" i="1"/>
  <c r="Y215" i="1" s="1"/>
  <c r="AB2572" i="1"/>
  <c r="AL2572" i="1" s="1"/>
  <c r="BG2572" i="1" s="1"/>
  <c r="S1215" i="1"/>
  <c r="V4051" i="1"/>
  <c r="BB4175" i="1"/>
  <c r="BB4174" i="1" s="1"/>
  <c r="AG2037" i="1"/>
  <c r="AE2037" i="1"/>
  <c r="W887" i="1"/>
  <c r="I3264" i="1"/>
  <c r="R3265" i="1"/>
  <c r="H3265" i="1"/>
  <c r="T289" i="1"/>
  <c r="K289" i="1"/>
  <c r="BK3608" i="1"/>
  <c r="BK3564" i="1" s="1"/>
  <c r="AJ3599" i="1"/>
  <c r="AJ3598" i="1" s="1"/>
  <c r="AJ3566" i="1" s="1"/>
  <c r="AJ3565" i="1" s="1"/>
  <c r="AM3604" i="1"/>
  <c r="BH3604" i="1" s="1"/>
  <c r="G4498" i="1"/>
  <c r="G4497" i="1" s="1"/>
  <c r="G4496" i="1" s="1"/>
  <c r="G4495" i="1" s="1"/>
  <c r="T4672" i="1"/>
  <c r="S4672" i="1" s="1"/>
  <c r="AB3624" i="1"/>
  <c r="AL3624" i="1" s="1"/>
  <c r="BG3624" i="1" s="1"/>
  <c r="R194" i="1"/>
  <c r="AA194" i="1" s="1"/>
  <c r="AK194" i="1" s="1"/>
  <c r="AO194" i="1" s="1"/>
  <c r="BF194" i="1" s="1"/>
  <c r="BJ194" i="1" s="1"/>
  <c r="BE719" i="1"/>
  <c r="AA2007" i="1"/>
  <c r="AK2007" i="1" s="1"/>
  <c r="AO2007" i="1" s="1"/>
  <c r="BF2007" i="1" s="1"/>
  <c r="BJ2007" i="1" s="1"/>
  <c r="AW2963" i="1"/>
  <c r="AZ2963" i="1"/>
  <c r="W4051" i="1"/>
  <c r="W4042" i="1" s="1"/>
  <c r="S3369" i="1"/>
  <c r="Q4732" i="1"/>
  <c r="AR2500" i="1"/>
  <c r="AR2499" i="1" s="1"/>
  <c r="AP4051" i="1"/>
  <c r="AP4042" i="1" s="1"/>
  <c r="AQ246" i="1"/>
  <c r="AQ215" i="1" s="1"/>
  <c r="AP1794" i="1"/>
  <c r="AP1793" i="1" s="1"/>
  <c r="AX1579" i="1"/>
  <c r="AX1578" i="1" s="1"/>
  <c r="AX3159" i="1"/>
  <c r="AX3130" i="1" s="1"/>
  <c r="AX4175" i="1"/>
  <c r="AX4174" i="1" s="1"/>
  <c r="S2811" i="1"/>
  <c r="S2089" i="1"/>
  <c r="AF1794" i="1"/>
  <c r="AF1793" i="1" s="1"/>
  <c r="BD4338" i="1"/>
  <c r="BD4337" i="1" s="1"/>
  <c r="Y2038" i="1"/>
  <c r="Y2037" i="1" s="1"/>
  <c r="W4175" i="1"/>
  <c r="AR3731" i="1"/>
  <c r="AR3730" i="1" s="1"/>
  <c r="AN1794" i="1"/>
  <c r="AN1793" i="1" s="1"/>
  <c r="BI886" i="1"/>
  <c r="BI885" i="1" s="1"/>
  <c r="BI4776" i="1" s="1"/>
  <c r="Q4326" i="1"/>
  <c r="AD1794" i="1"/>
  <c r="AD1793" i="1" s="1"/>
  <c r="P141" i="1"/>
  <c r="U141" i="1" s="1"/>
  <c r="AC141" i="1" s="1"/>
  <c r="AM141" i="1" s="1"/>
  <c r="BH141" i="1" s="1"/>
  <c r="U142" i="1"/>
  <c r="AC142" i="1" s="1"/>
  <c r="AM142" i="1" s="1"/>
  <c r="BH142" i="1" s="1"/>
  <c r="AP3159" i="1"/>
  <c r="AP3130" i="1" s="1"/>
  <c r="AP246" i="1"/>
  <c r="AP215" i="1" s="1"/>
  <c r="H3573" i="1"/>
  <c r="G406" i="1"/>
  <c r="G405" i="1" s="1"/>
  <c r="G404" i="1" s="1"/>
  <c r="K2052" i="1"/>
  <c r="K4296" i="1"/>
  <c r="L2751" i="1"/>
  <c r="L2750" i="1" s="1"/>
  <c r="H150" i="1"/>
  <c r="AB2559" i="1"/>
  <c r="AL2559" i="1" s="1"/>
  <c r="BG2559" i="1" s="1"/>
  <c r="U2804" i="1"/>
  <c r="AC2804" i="1" s="1"/>
  <c r="AM2804" i="1" s="1"/>
  <c r="BH2804" i="1" s="1"/>
  <c r="AJ4626" i="1"/>
  <c r="AJ4595" i="1" s="1"/>
  <c r="AI2963" i="1"/>
  <c r="AZ887" i="1"/>
  <c r="W3212" i="1"/>
  <c r="AS719" i="1"/>
  <c r="AS2037" i="1"/>
  <c r="AJ332" i="1"/>
  <c r="AA2015" i="1"/>
  <c r="AK2015" i="1" s="1"/>
  <c r="AO2015" i="1" s="1"/>
  <c r="BF2015" i="1" s="1"/>
  <c r="BJ2015" i="1" s="1"/>
  <c r="Q2015" i="1"/>
  <c r="AQ1794" i="1"/>
  <c r="AQ1793" i="1" s="1"/>
  <c r="AQ4175" i="1"/>
  <c r="AQ4174" i="1" s="1"/>
  <c r="AA622" i="1"/>
  <c r="AK622" i="1" s="1"/>
  <c r="AO622" i="1" s="1"/>
  <c r="BF622" i="1" s="1"/>
  <c r="BJ622" i="1" s="1"/>
  <c r="I3568" i="1"/>
  <c r="I3567" i="1" s="1"/>
  <c r="AA786" i="1"/>
  <c r="AK786" i="1" s="1"/>
  <c r="AO786" i="1" s="1"/>
  <c r="BF786" i="1" s="1"/>
  <c r="AA4590" i="1"/>
  <c r="AK4590" i="1" s="1"/>
  <c r="AO4590" i="1" s="1"/>
  <c r="BF4590" i="1" s="1"/>
  <c r="BJ4590" i="1" s="1"/>
  <c r="S3351" i="1"/>
  <c r="Q2373" i="1"/>
  <c r="AA2873" i="1"/>
  <c r="AK2873" i="1" s="1"/>
  <c r="AO2873" i="1" s="1"/>
  <c r="BF2873" i="1" s="1"/>
  <c r="BJ2873" i="1" s="1"/>
  <c r="AA1029" i="1"/>
  <c r="AK1029" i="1" s="1"/>
  <c r="AO1029" i="1" s="1"/>
  <c r="BF1029" i="1" s="1"/>
  <c r="BJ1029" i="1" s="1"/>
  <c r="S2285" i="1"/>
  <c r="BC164" i="1"/>
  <c r="BC163" i="1" s="1"/>
  <c r="BC146" i="1" s="1"/>
  <c r="Q286" i="1"/>
  <c r="T321" i="1"/>
  <c r="AB321" i="1" s="1"/>
  <c r="AL321" i="1" s="1"/>
  <c r="BG321" i="1" s="1"/>
  <c r="I1520" i="1"/>
  <c r="R1520" i="1" s="1"/>
  <c r="AA1520" i="1" s="1"/>
  <c r="AK1520" i="1" s="1"/>
  <c r="AO1520" i="1" s="1"/>
  <c r="BF1520" i="1" s="1"/>
  <c r="BJ1520" i="1" s="1"/>
  <c r="T1658" i="1"/>
  <c r="AB1658" i="1" s="1"/>
  <c r="AL1658" i="1" s="1"/>
  <c r="BG1658" i="1" s="1"/>
  <c r="K1099" i="1"/>
  <c r="AR456" i="1"/>
  <c r="U3010" i="1"/>
  <c r="AC3010" i="1" s="1"/>
  <c r="AM3010" i="1" s="1"/>
  <c r="BH3010" i="1" s="1"/>
  <c r="BA1578" i="1"/>
  <c r="R4406" i="1"/>
  <c r="AA4406" i="1" s="1"/>
  <c r="AK4406" i="1" s="1"/>
  <c r="AO4406" i="1" s="1"/>
  <c r="BF4406" i="1" s="1"/>
  <c r="BJ4406" i="1" s="1"/>
  <c r="BE2499" i="1"/>
  <c r="AB114" i="1"/>
  <c r="AL114" i="1" s="1"/>
  <c r="BG114" i="1" s="1"/>
  <c r="AB3945" i="1"/>
  <c r="AL3945" i="1" s="1"/>
  <c r="BG3945" i="1" s="1"/>
  <c r="AF954" i="1"/>
  <c r="AW1579" i="1"/>
  <c r="AW1578" i="1" s="1"/>
  <c r="AH2272" i="1"/>
  <c r="AH2271" i="1" s="1"/>
  <c r="AN3731" i="1"/>
  <c r="AN3730" i="1" s="1"/>
  <c r="H2203" i="1"/>
  <c r="AA699" i="1"/>
  <c r="AK699" i="1" s="1"/>
  <c r="AO699" i="1" s="1"/>
  <c r="BF699" i="1" s="1"/>
  <c r="BJ699" i="1" s="1"/>
  <c r="S1666" i="1"/>
  <c r="K2227" i="1"/>
  <c r="K1708" i="1"/>
  <c r="Q3645" i="1"/>
  <c r="H766" i="1"/>
  <c r="K23" i="1"/>
  <c r="AD1578" i="1"/>
  <c r="Q280" i="1"/>
  <c r="T2504" i="1"/>
  <c r="AB2504" i="1" s="1"/>
  <c r="AL2504" i="1" s="1"/>
  <c r="BG2504" i="1" s="1"/>
  <c r="G2981" i="1"/>
  <c r="G2964" i="1" s="1"/>
  <c r="AB3289" i="1"/>
  <c r="AL3289" i="1" s="1"/>
  <c r="BG3289" i="1" s="1"/>
  <c r="BC3731" i="1"/>
  <c r="BC3730" i="1" s="1"/>
  <c r="K4163" i="1"/>
  <c r="BD2500" i="1"/>
  <c r="BD2499" i="1" s="1"/>
  <c r="S4708" i="1"/>
  <c r="I1909" i="1"/>
  <c r="I2004" i="1"/>
  <c r="I2003" i="1" s="1"/>
  <c r="R2003" i="1" s="1"/>
  <c r="Q2003" i="1" s="1"/>
  <c r="AD2499" i="1"/>
  <c r="R2005" i="1"/>
  <c r="AF1365" i="1"/>
  <c r="AF1364" i="1" s="1"/>
  <c r="K1408" i="1"/>
  <c r="U1080" i="1"/>
  <c r="AC1080" i="1" s="1"/>
  <c r="AM1080" i="1" s="1"/>
  <c r="BH1080" i="1" s="1"/>
  <c r="K3407" i="1"/>
  <c r="L3406" i="1"/>
  <c r="Q4295" i="1"/>
  <c r="Q1175" i="1"/>
  <c r="H4296" i="1"/>
  <c r="S2034" i="1"/>
  <c r="H1760" i="1"/>
  <c r="L109" i="1"/>
  <c r="L108" i="1" s="1"/>
  <c r="S805" i="1"/>
  <c r="S1253" i="1"/>
  <c r="AA4407" i="1"/>
  <c r="AK4407" i="1" s="1"/>
  <c r="AO4407" i="1" s="1"/>
  <c r="BF4407" i="1" s="1"/>
  <c r="BJ4407" i="1" s="1"/>
  <c r="H4372" i="1"/>
  <c r="I677" i="1"/>
  <c r="R677" i="1" s="1"/>
  <c r="AA677" i="1" s="1"/>
  <c r="AK677" i="1" s="1"/>
  <c r="AO677" i="1" s="1"/>
  <c r="BF677" i="1" s="1"/>
  <c r="BJ677" i="1" s="1"/>
  <c r="T4345" i="1"/>
  <c r="AB4345" i="1" s="1"/>
  <c r="AL4345" i="1" s="1"/>
  <c r="BG4345" i="1" s="1"/>
  <c r="AB4768" i="1"/>
  <c r="AL4768" i="1" s="1"/>
  <c r="BG4768" i="1" s="1"/>
  <c r="S2125" i="1"/>
  <c r="X3481" i="1"/>
  <c r="X3480" i="1" s="1"/>
  <c r="AA679" i="1"/>
  <c r="AK679" i="1" s="1"/>
  <c r="AO679" i="1" s="1"/>
  <c r="BF679" i="1" s="1"/>
  <c r="BJ679" i="1" s="1"/>
  <c r="AB779" i="1"/>
  <c r="AL779" i="1" s="1"/>
  <c r="BG779" i="1" s="1"/>
  <c r="N3568" i="1"/>
  <c r="N3567" i="1" s="1"/>
  <c r="N3566" i="1" s="1"/>
  <c r="N3565" i="1" s="1"/>
  <c r="U3142" i="1"/>
  <c r="AC3142" i="1" s="1"/>
  <c r="AM3142" i="1" s="1"/>
  <c r="BH3142" i="1" s="1"/>
  <c r="BB4051" i="1"/>
  <c r="BB4042" i="1" s="1"/>
  <c r="I3419" i="1"/>
  <c r="I3413" i="1" s="1"/>
  <c r="L3377" i="1"/>
  <c r="T3377" i="1" s="1"/>
  <c r="AB3377" i="1" s="1"/>
  <c r="AL3377" i="1" s="1"/>
  <c r="BG3377" i="1" s="1"/>
  <c r="H1910" i="1"/>
  <c r="AZ4338" i="1"/>
  <c r="AZ4337" i="1" s="1"/>
  <c r="H2006" i="1"/>
  <c r="AH1144" i="1"/>
  <c r="H640" i="1"/>
  <c r="AJ3608" i="1"/>
  <c r="AY4338" i="1"/>
  <c r="AY4337" i="1" s="1"/>
  <c r="H4159" i="1"/>
  <c r="R4159" i="1"/>
  <c r="U2578" i="1"/>
  <c r="AC2578" i="1" s="1"/>
  <c r="AM2578" i="1" s="1"/>
  <c r="BH2578" i="1" s="1"/>
  <c r="P2577" i="1"/>
  <c r="U2577" i="1" s="1"/>
  <c r="AC2577" i="1" s="1"/>
  <c r="AM2577" i="1" s="1"/>
  <c r="BH2577" i="1" s="1"/>
  <c r="N4626" i="1"/>
  <c r="T1408" i="1"/>
  <c r="AB1408" i="1" s="1"/>
  <c r="AL1408" i="1" s="1"/>
  <c r="BG1408" i="1" s="1"/>
  <c r="P4364" i="1"/>
  <c r="U4364" i="1" s="1"/>
  <c r="AC4364" i="1" s="1"/>
  <c r="AM4364" i="1" s="1"/>
  <c r="BH4364" i="1" s="1"/>
  <c r="S4636" i="1"/>
  <c r="M3654" i="1"/>
  <c r="S1863" i="1"/>
  <c r="S900" i="1"/>
  <c r="Q3999" i="1"/>
  <c r="Q3352" i="1"/>
  <c r="R3324" i="1"/>
  <c r="AA3324" i="1" s="1"/>
  <c r="AK3324" i="1" s="1"/>
  <c r="AO3324" i="1" s="1"/>
  <c r="BF3324" i="1" s="1"/>
  <c r="L1404" i="1"/>
  <c r="L1403" i="1" s="1"/>
  <c r="K2728" i="1"/>
  <c r="T2227" i="1"/>
  <c r="BG3634" i="1"/>
  <c r="S3407" i="1"/>
  <c r="R3884" i="1"/>
  <c r="AA3884" i="1" s="1"/>
  <c r="AK3884" i="1" s="1"/>
  <c r="AO3884" i="1" s="1"/>
  <c r="BF3884" i="1" s="1"/>
  <c r="BJ3884" i="1" s="1"/>
  <c r="Q4207" i="1"/>
  <c r="S4257" i="1"/>
  <c r="AA3617" i="1"/>
  <c r="AK3617" i="1" s="1"/>
  <c r="AO3617" i="1" s="1"/>
  <c r="BF3617" i="1" s="1"/>
  <c r="BJ3617" i="1" s="1"/>
  <c r="AV456" i="1"/>
  <c r="AE3941" i="1"/>
  <c r="AE3905" i="1" s="1"/>
  <c r="P1365" i="1"/>
  <c r="AI2737" i="1"/>
  <c r="AH719" i="1"/>
  <c r="R4731" i="1"/>
  <c r="AA4731" i="1" s="1"/>
  <c r="AK4731" i="1" s="1"/>
  <c r="AO4731" i="1" s="1"/>
  <c r="BF4731" i="1" s="1"/>
  <c r="BJ4731" i="1" s="1"/>
  <c r="BC4051" i="1"/>
  <c r="BC4042" i="1" s="1"/>
  <c r="AI246" i="1"/>
  <c r="AI215" i="1" s="1"/>
  <c r="X4338" i="1"/>
  <c r="X4337" i="1" s="1"/>
  <c r="AW2737" i="1"/>
  <c r="S1629" i="1"/>
  <c r="AB1629" i="1"/>
  <c r="AL1629" i="1" s="1"/>
  <c r="BG1629" i="1" s="1"/>
  <c r="AR2272" i="1"/>
  <c r="AR2271" i="1" s="1"/>
  <c r="Q3770" i="1"/>
  <c r="AA3770" i="1"/>
  <c r="AK3770" i="1" s="1"/>
  <c r="AO3770" i="1" s="1"/>
  <c r="BF3770" i="1" s="1"/>
  <c r="L4489" i="1"/>
  <c r="T4489" i="1" s="1"/>
  <c r="AB4489" i="1" s="1"/>
  <c r="AL4489" i="1" s="1"/>
  <c r="BG4489" i="1" s="1"/>
  <c r="T4490" i="1"/>
  <c r="AB4490" i="1" s="1"/>
  <c r="AL4490" i="1" s="1"/>
  <c r="BG4490" i="1" s="1"/>
  <c r="AQ3731" i="1"/>
  <c r="AQ3730" i="1" s="1"/>
  <c r="AU3731" i="1"/>
  <c r="AU3730" i="1" s="1"/>
  <c r="AR4051" i="1"/>
  <c r="AR4042" i="1" s="1"/>
  <c r="P713" i="1"/>
  <c r="U714" i="1"/>
  <c r="AC714" i="1" s="1"/>
  <c r="AM714" i="1" s="1"/>
  <c r="BH714" i="1" s="1"/>
  <c r="N4270" i="1"/>
  <c r="R4275" i="1"/>
  <c r="AN456" i="1"/>
  <c r="Q1007" i="1"/>
  <c r="BE4337" i="1"/>
  <c r="M4598" i="1"/>
  <c r="U4598" i="1" s="1"/>
  <c r="AC4598" i="1" s="1"/>
  <c r="AM4598" i="1" s="1"/>
  <c r="BH4598" i="1" s="1"/>
  <c r="K4345" i="1"/>
  <c r="Q4491" i="1"/>
  <c r="AA2734" i="1"/>
  <c r="AK2734" i="1" s="1"/>
  <c r="AO2734" i="1" s="1"/>
  <c r="BF2734" i="1" s="1"/>
  <c r="BJ2734" i="1" s="1"/>
  <c r="L3319" i="1"/>
  <c r="K3319" i="1" s="1"/>
  <c r="BK1794" i="1"/>
  <c r="BK1793" i="1" s="1"/>
  <c r="Q2413" i="1"/>
  <c r="AX3608" i="1"/>
  <c r="AX3564" i="1" s="1"/>
  <c r="S4725" i="1"/>
  <c r="AX456" i="1"/>
  <c r="L2124" i="1"/>
  <c r="K2124" i="1" s="1"/>
  <c r="AA3502" i="1"/>
  <c r="AK3502" i="1" s="1"/>
  <c r="AO3502" i="1" s="1"/>
  <c r="BF3502" i="1" s="1"/>
  <c r="BH4444" i="1"/>
  <c r="AF1144" i="1"/>
  <c r="N3831" i="1"/>
  <c r="N3830" i="1" s="1"/>
  <c r="N3795" i="1" s="1"/>
  <c r="W1144" i="1"/>
  <c r="AJ1794" i="1"/>
  <c r="AJ1793" i="1" s="1"/>
  <c r="AJ719" i="1"/>
  <c r="Z246" i="1"/>
  <c r="Z215" i="1" s="1"/>
  <c r="AH4051" i="1"/>
  <c r="AH4042" i="1" s="1"/>
  <c r="BC2963" i="1"/>
  <c r="AH332" i="1"/>
  <c r="T166" i="1"/>
  <c r="S166" i="1" s="1"/>
  <c r="K166" i="1"/>
  <c r="AP2963" i="1"/>
  <c r="S4521" i="1"/>
  <c r="AB4521" i="1"/>
  <c r="AL4521" i="1" s="1"/>
  <c r="BG4521" i="1" s="1"/>
  <c r="Q2579" i="1"/>
  <c r="AA2579" i="1"/>
  <c r="AK2579" i="1" s="1"/>
  <c r="AO2579" i="1" s="1"/>
  <c r="BF2579" i="1" s="1"/>
  <c r="BJ2579" i="1" s="1"/>
  <c r="S2324" i="1"/>
  <c r="AB2324" i="1"/>
  <c r="AL2324" i="1" s="1"/>
  <c r="BG2324" i="1" s="1"/>
  <c r="U2459" i="1"/>
  <c r="AC2459" i="1" s="1"/>
  <c r="AM2459" i="1" s="1"/>
  <c r="BH2459" i="1" s="1"/>
  <c r="P2458" i="1"/>
  <c r="I1957" i="1"/>
  <c r="R1957" i="1" s="1"/>
  <c r="R490" i="1"/>
  <c r="AA490" i="1" s="1"/>
  <c r="AK490" i="1" s="1"/>
  <c r="AO490" i="1" s="1"/>
  <c r="BF490" i="1" s="1"/>
  <c r="BJ490" i="1" s="1"/>
  <c r="S1701" i="1"/>
  <c r="I2289" i="1"/>
  <c r="I2288" i="1" s="1"/>
  <c r="U1621" i="1"/>
  <c r="AC1621" i="1" s="1"/>
  <c r="AM1621" i="1" s="1"/>
  <c r="BH1621" i="1" s="1"/>
  <c r="I4477" i="1"/>
  <c r="R4477" i="1" s="1"/>
  <c r="U2260" i="1"/>
  <c r="AC2260" i="1" s="1"/>
  <c r="AM2260" i="1" s="1"/>
  <c r="BH2260" i="1" s="1"/>
  <c r="I817" i="1"/>
  <c r="U3898" i="1"/>
  <c r="AC3898" i="1" s="1"/>
  <c r="AM3898" i="1" s="1"/>
  <c r="BH3898" i="1" s="1"/>
  <c r="Y3282" i="1"/>
  <c r="Y3159" i="1" s="1"/>
  <c r="Y3130" i="1" s="1"/>
  <c r="L4158" i="1"/>
  <c r="L4157" i="1" s="1"/>
  <c r="Q828" i="1"/>
  <c r="H3364" i="1"/>
  <c r="S338" i="1"/>
  <c r="S2554" i="1"/>
  <c r="L1560" i="1"/>
  <c r="T1560" i="1" s="1"/>
  <c r="Q3043" i="1"/>
  <c r="M3264" i="1"/>
  <c r="U3264" i="1" s="1"/>
  <c r="AC3264" i="1" s="1"/>
  <c r="AM3264" i="1" s="1"/>
  <c r="BH3264" i="1" s="1"/>
  <c r="U2958" i="1"/>
  <c r="AC2958" i="1" s="1"/>
  <c r="AM2958" i="1" s="1"/>
  <c r="BH2958" i="1" s="1"/>
  <c r="AA3068" i="1"/>
  <c r="AK3068" i="1" s="1"/>
  <c r="AO3068" i="1" s="1"/>
  <c r="BF3068" i="1" s="1"/>
  <c r="BJ3068" i="1" s="1"/>
  <c r="S4163" i="1"/>
  <c r="I1461" i="1"/>
  <c r="K2125" i="1"/>
  <c r="AA3570" i="1"/>
  <c r="AK3570" i="1" s="1"/>
  <c r="AO3570" i="1" s="1"/>
  <c r="BF3570" i="1" s="1"/>
  <c r="P3213" i="1"/>
  <c r="P3212" i="1" s="1"/>
  <c r="Q2788" i="1"/>
  <c r="S4248" i="1"/>
  <c r="S4712" i="1"/>
  <c r="R4372" i="1"/>
  <c r="AA4372" i="1" s="1"/>
  <c r="AK4372" i="1" s="1"/>
  <c r="AO4372" i="1" s="1"/>
  <c r="BF4372" i="1" s="1"/>
  <c r="BJ4372" i="1" s="1"/>
  <c r="W3941" i="1"/>
  <c r="W3905" i="1" s="1"/>
  <c r="AX3941" i="1"/>
  <c r="AX3905" i="1" s="1"/>
  <c r="AB1422" i="1"/>
  <c r="AL1422" i="1" s="1"/>
  <c r="BG1422" i="1" s="1"/>
  <c r="K4712" i="1"/>
  <c r="AF2963" i="1"/>
  <c r="AI1365" i="1"/>
  <c r="AI1364" i="1" s="1"/>
  <c r="AF1578" i="1"/>
  <c r="BC2738" i="1"/>
  <c r="BC2737" i="1" s="1"/>
  <c r="AH2963" i="1"/>
  <c r="AJ3731" i="1"/>
  <c r="AJ3730" i="1" s="1"/>
  <c r="R4170" i="1"/>
  <c r="AA4170" i="1" s="1"/>
  <c r="AK4170" i="1" s="1"/>
  <c r="AO4170" i="1" s="1"/>
  <c r="BF4170" i="1" s="1"/>
  <c r="BJ4170" i="1" s="1"/>
  <c r="N4169" i="1"/>
  <c r="P4671" i="1"/>
  <c r="U4672" i="1"/>
  <c r="AC4672" i="1" s="1"/>
  <c r="AM4672" i="1" s="1"/>
  <c r="BH4672" i="1" s="1"/>
  <c r="AB4520" i="1"/>
  <c r="AL4520" i="1" s="1"/>
  <c r="BG4520" i="1" s="1"/>
  <c r="S4520" i="1"/>
  <c r="T4437" i="1"/>
  <c r="L4436" i="1"/>
  <c r="L1429" i="1"/>
  <c r="T1430" i="1"/>
  <c r="K1430" i="1"/>
  <c r="AA3885" i="1"/>
  <c r="AK3885" i="1" s="1"/>
  <c r="AO3885" i="1" s="1"/>
  <c r="BF3885" i="1" s="1"/>
  <c r="BJ3885" i="1" s="1"/>
  <c r="Q3885" i="1"/>
  <c r="S1103" i="1"/>
  <c r="K1103" i="1"/>
  <c r="Q2096" i="1"/>
  <c r="AA2096" i="1"/>
  <c r="AK2096" i="1" s="1"/>
  <c r="AO2096" i="1" s="1"/>
  <c r="BF2096" i="1" s="1"/>
  <c r="BJ2096" i="1" s="1"/>
  <c r="M3513" i="1"/>
  <c r="U3513" i="1" s="1"/>
  <c r="AC3513" i="1" s="1"/>
  <c r="AM3513" i="1" s="1"/>
  <c r="BH3513" i="1" s="1"/>
  <c r="U3514" i="1"/>
  <c r="AC3514" i="1" s="1"/>
  <c r="AM3514" i="1" s="1"/>
  <c r="BH3514" i="1" s="1"/>
  <c r="Q819" i="1"/>
  <c r="AA819" i="1"/>
  <c r="AK819" i="1" s="1"/>
  <c r="AO819" i="1" s="1"/>
  <c r="BF819" i="1" s="1"/>
  <c r="AW3608" i="1"/>
  <c r="AW3564" i="1" s="1"/>
  <c r="T4707" i="1"/>
  <c r="AB4707" i="1" s="1"/>
  <c r="AL4707" i="1" s="1"/>
  <c r="BG4707" i="1" s="1"/>
  <c r="O4702" i="1"/>
  <c r="O4701" i="1" s="1"/>
  <c r="O4700" i="1" s="1"/>
  <c r="Q1853" i="1"/>
  <c r="AA1853" i="1"/>
  <c r="AK1853" i="1" s="1"/>
  <c r="AO1853" i="1" s="1"/>
  <c r="BF1853" i="1" s="1"/>
  <c r="BJ1853" i="1" s="1"/>
  <c r="V2738" i="1"/>
  <c r="Q4171" i="1"/>
  <c r="H490" i="1"/>
  <c r="H733" i="1"/>
  <c r="H2162" i="1"/>
  <c r="T1862" i="1"/>
  <c r="S1862" i="1" s="1"/>
  <c r="H103" i="1"/>
  <c r="U3351" i="1"/>
  <c r="AC3351" i="1" s="1"/>
  <c r="AM3351" i="1" s="1"/>
  <c r="BH3351" i="1" s="1"/>
  <c r="Q2306" i="1"/>
  <c r="M1219" i="1"/>
  <c r="U1219" i="1" s="1"/>
  <c r="AC1219" i="1" s="1"/>
  <c r="AM1219" i="1" s="1"/>
  <c r="BH1219" i="1" s="1"/>
  <c r="R818" i="1"/>
  <c r="AA818" i="1" s="1"/>
  <c r="AK818" i="1" s="1"/>
  <c r="AO818" i="1" s="1"/>
  <c r="BF818" i="1" s="1"/>
  <c r="R3364" i="1"/>
  <c r="AA3364" i="1" s="1"/>
  <c r="AK3364" i="1" s="1"/>
  <c r="AO3364" i="1" s="1"/>
  <c r="BF3364" i="1" s="1"/>
  <c r="BJ3364" i="1" s="1"/>
  <c r="R3256" i="1"/>
  <c r="AA3256" i="1" s="1"/>
  <c r="AK3256" i="1" s="1"/>
  <c r="AO3256" i="1" s="1"/>
  <c r="BF3256" i="1" s="1"/>
  <c r="BJ3256" i="1" s="1"/>
  <c r="L1957" i="1"/>
  <c r="L1956" i="1" s="1"/>
  <c r="S3036" i="1"/>
  <c r="U2897" i="1"/>
  <c r="AC2897" i="1" s="1"/>
  <c r="AM2897" i="1" s="1"/>
  <c r="BH2897" i="1" s="1"/>
  <c r="Q4530" i="1"/>
  <c r="S2508" i="1"/>
  <c r="S576" i="1"/>
  <c r="T1256" i="1"/>
  <c r="AB1256" i="1" s="1"/>
  <c r="AL1256" i="1" s="1"/>
  <c r="BG1256" i="1" s="1"/>
  <c r="U4144" i="1"/>
  <c r="AC4144" i="1" s="1"/>
  <c r="AM4144" i="1" s="1"/>
  <c r="BH4144" i="1" s="1"/>
  <c r="T3378" i="1"/>
  <c r="AB3378" i="1" s="1"/>
  <c r="AL3378" i="1" s="1"/>
  <c r="BG3378" i="1" s="1"/>
  <c r="T1561" i="1"/>
  <c r="S1561" i="1" s="1"/>
  <c r="L1653" i="1"/>
  <c r="T1653" i="1" s="1"/>
  <c r="S2841" i="1"/>
  <c r="R1462" i="1"/>
  <c r="Q1462" i="1" s="1"/>
  <c r="AA1421" i="1"/>
  <c r="AK1421" i="1" s="1"/>
  <c r="AO1421" i="1" s="1"/>
  <c r="BF1421" i="1" s="1"/>
  <c r="BJ1421" i="1" s="1"/>
  <c r="H1272" i="1"/>
  <c r="R4371" i="1"/>
  <c r="AA4371" i="1" s="1"/>
  <c r="AK4371" i="1" s="1"/>
  <c r="AO4371" i="1" s="1"/>
  <c r="BF4371" i="1" s="1"/>
  <c r="BJ4371" i="1" s="1"/>
  <c r="R1958" i="1"/>
  <c r="Q1958" i="1" s="1"/>
  <c r="V2037" i="1"/>
  <c r="AQ456" i="1"/>
  <c r="V719" i="1"/>
  <c r="AE1579" i="1"/>
  <c r="AE1578" i="1" s="1"/>
  <c r="AW4337" i="1"/>
  <c r="Q434" i="1"/>
  <c r="AA434" i="1"/>
  <c r="AK434" i="1" s="1"/>
  <c r="AO434" i="1" s="1"/>
  <c r="BF434" i="1" s="1"/>
  <c r="BJ434" i="1" s="1"/>
  <c r="AB4438" i="1"/>
  <c r="AL4438" i="1" s="1"/>
  <c r="BG4438" i="1" s="1"/>
  <c r="S4438" i="1"/>
  <c r="U4118" i="1"/>
  <c r="AC4118" i="1" s="1"/>
  <c r="AM4118" i="1" s="1"/>
  <c r="BH4118" i="1" s="1"/>
  <c r="P4117" i="1"/>
  <c r="U4117" i="1" s="1"/>
  <c r="AC4117" i="1" s="1"/>
  <c r="AM4117" i="1" s="1"/>
  <c r="BH4117" i="1" s="1"/>
  <c r="K40" i="1"/>
  <c r="T40" i="1"/>
  <c r="U4159" i="1"/>
  <c r="AC4159" i="1" s="1"/>
  <c r="AM4159" i="1" s="1"/>
  <c r="BH4159" i="1" s="1"/>
  <c r="P4158" i="1"/>
  <c r="Q3877" i="1"/>
  <c r="O4519" i="1"/>
  <c r="O4518" i="1" s="1"/>
  <c r="O4517" i="1" s="1"/>
  <c r="O4516" i="1" s="1"/>
  <c r="AA177" i="1"/>
  <c r="AK177" i="1" s="1"/>
  <c r="AO177" i="1" s="1"/>
  <c r="BF177" i="1" s="1"/>
  <c r="BJ177" i="1" s="1"/>
  <c r="Q177" i="1"/>
  <c r="AB3446" i="1"/>
  <c r="AL3446" i="1" s="1"/>
  <c r="BG3446" i="1" s="1"/>
  <c r="S3446" i="1"/>
  <c r="H285" i="1"/>
  <c r="R285" i="1"/>
  <c r="T1421" i="1"/>
  <c r="Q491" i="1"/>
  <c r="AA491" i="1"/>
  <c r="AK491" i="1" s="1"/>
  <c r="AO491" i="1" s="1"/>
  <c r="BF491" i="1" s="1"/>
  <c r="BJ491" i="1" s="1"/>
  <c r="AG2738" i="1"/>
  <c r="AG2737" i="1" s="1"/>
  <c r="AY456" i="1"/>
  <c r="P518" i="1"/>
  <c r="U518" i="1" s="1"/>
  <c r="AC518" i="1" s="1"/>
  <c r="AM518" i="1" s="1"/>
  <c r="BH518" i="1" s="1"/>
  <c r="U519" i="1"/>
  <c r="AC519" i="1" s="1"/>
  <c r="AM519" i="1" s="1"/>
  <c r="BH519" i="1" s="1"/>
  <c r="L3429" i="1"/>
  <c r="T3429" i="1" s="1"/>
  <c r="AB3429" i="1" s="1"/>
  <c r="AL3429" i="1" s="1"/>
  <c r="BG3429" i="1" s="1"/>
  <c r="T3430" i="1"/>
  <c r="AB3430" i="1" s="1"/>
  <c r="AL3430" i="1" s="1"/>
  <c r="BG3430" i="1" s="1"/>
  <c r="P2810" i="1"/>
  <c r="U2811" i="1"/>
  <c r="AC2811" i="1" s="1"/>
  <c r="AM2811" i="1" s="1"/>
  <c r="BH2811" i="1" s="1"/>
  <c r="Q3379" i="1"/>
  <c r="R2162" i="1"/>
  <c r="AA2162" i="1" s="1"/>
  <c r="AK2162" i="1" s="1"/>
  <c r="AO2162" i="1" s="1"/>
  <c r="BF2162" i="1" s="1"/>
  <c r="BJ2162" i="1" s="1"/>
  <c r="Q3205" i="1"/>
  <c r="P4579" i="1"/>
  <c r="P4578" i="1" s="1"/>
  <c r="P4577" i="1" s="1"/>
  <c r="P4542" i="1" s="1"/>
  <c r="P4541" i="1" s="1"/>
  <c r="U269" i="1"/>
  <c r="AC269" i="1" s="1"/>
  <c r="AM269" i="1" s="1"/>
  <c r="BH269" i="1" s="1"/>
  <c r="Q1522" i="1"/>
  <c r="K3378" i="1"/>
  <c r="Q104" i="1"/>
  <c r="O2765" i="1"/>
  <c r="O2738" i="1" s="1"/>
  <c r="S778" i="1"/>
  <c r="Q1910" i="1"/>
  <c r="AI3213" i="1"/>
  <c r="AI3212" i="1" s="1"/>
  <c r="AI3159" i="1" s="1"/>
  <c r="BA456" i="1"/>
  <c r="U2803" i="1"/>
  <c r="AC2803" i="1" s="1"/>
  <c r="AM2803" i="1" s="1"/>
  <c r="BH2803" i="1" s="1"/>
  <c r="I2388" i="1"/>
  <c r="I2378" i="1" s="1"/>
  <c r="I2372" i="1" s="1"/>
  <c r="H1012" i="1"/>
  <c r="R433" i="1"/>
  <c r="AB4687" i="1"/>
  <c r="AL4687" i="1" s="1"/>
  <c r="BG4687" i="1" s="1"/>
  <c r="S4687" i="1"/>
  <c r="H1471" i="1"/>
  <c r="G1466" i="1"/>
  <c r="G1456" i="1" s="1"/>
  <c r="G1450" i="1" s="1"/>
  <c r="G1449" i="1" s="1"/>
  <c r="R2578" i="1"/>
  <c r="N2577" i="1"/>
  <c r="T2848" i="1"/>
  <c r="N4384" i="1"/>
  <c r="N4383" i="1" s="1"/>
  <c r="N4382" i="1" s="1"/>
  <c r="R3876" i="1"/>
  <c r="N3875" i="1"/>
  <c r="H3884" i="1"/>
  <c r="N1998" i="1"/>
  <c r="R1999" i="1"/>
  <c r="AV719" i="1"/>
  <c r="M78" i="1"/>
  <c r="U79" i="1"/>
  <c r="AC79" i="1" s="1"/>
  <c r="AM79" i="1" s="1"/>
  <c r="BH79" i="1" s="1"/>
  <c r="L2617" i="1"/>
  <c r="K2617" i="1" s="1"/>
  <c r="K2618" i="1"/>
  <c r="AA1429" i="1"/>
  <c r="AK1429" i="1" s="1"/>
  <c r="AO1429" i="1" s="1"/>
  <c r="BF1429" i="1" s="1"/>
  <c r="BJ1429" i="1" s="1"/>
  <c r="Q1429" i="1"/>
  <c r="X719" i="1"/>
  <c r="AB2126" i="1"/>
  <c r="AL2126" i="1" s="1"/>
  <c r="BG2126" i="1" s="1"/>
  <c r="S2126" i="1"/>
  <c r="M4405" i="1"/>
  <c r="U4405" i="1" s="1"/>
  <c r="AC4405" i="1" s="1"/>
  <c r="AM4405" i="1" s="1"/>
  <c r="BH4405" i="1" s="1"/>
  <c r="U4406" i="1"/>
  <c r="AC4406" i="1" s="1"/>
  <c r="AM4406" i="1" s="1"/>
  <c r="BH4406" i="1" s="1"/>
  <c r="J3041" i="1"/>
  <c r="J3040" i="1" s="1"/>
  <c r="R1012" i="1"/>
  <c r="Q1012" i="1" s="1"/>
  <c r="Q2829" i="1"/>
  <c r="K920" i="1"/>
  <c r="R2833" i="1"/>
  <c r="Q2833" i="1" s="1"/>
  <c r="Q2034" i="1"/>
  <c r="S2184" i="1"/>
  <c r="Q1856" i="1"/>
  <c r="L2323" i="1"/>
  <c r="K2323" i="1" s="1"/>
  <c r="AB1553" i="1"/>
  <c r="AL1553" i="1" s="1"/>
  <c r="BG1553" i="1" s="1"/>
  <c r="R2389" i="1"/>
  <c r="AA2389" i="1" s="1"/>
  <c r="AK2389" i="1" s="1"/>
  <c r="AO2389" i="1" s="1"/>
  <c r="BF2389" i="1" s="1"/>
  <c r="BJ2389" i="1" s="1"/>
  <c r="S61" i="1"/>
  <c r="N2738" i="1"/>
  <c r="N720" i="1"/>
  <c r="AZ246" i="1"/>
  <c r="AZ215" i="1" s="1"/>
  <c r="Q1899" i="1"/>
  <c r="I399" i="1"/>
  <c r="H399" i="1" s="1"/>
  <c r="T3655" i="1"/>
  <c r="S3655" i="1" s="1"/>
  <c r="AI4626" i="1"/>
  <c r="AI4595" i="1" s="1"/>
  <c r="U4143" i="1"/>
  <c r="AC4143" i="1" s="1"/>
  <c r="AM4143" i="1" s="1"/>
  <c r="BH4143" i="1" s="1"/>
  <c r="K1951" i="1"/>
  <c r="N293" i="1"/>
  <c r="N246" i="1" s="1"/>
  <c r="O763" i="1"/>
  <c r="K751" i="1"/>
  <c r="R1430" i="1"/>
  <c r="R2841" i="1"/>
  <c r="AD3159" i="1"/>
  <c r="AZ1579" i="1"/>
  <c r="AZ1578" i="1" s="1"/>
  <c r="N35" i="1"/>
  <c r="Q1967" i="1"/>
  <c r="AA1967" i="1"/>
  <c r="AK1967" i="1" s="1"/>
  <c r="AO1967" i="1" s="1"/>
  <c r="BF1967" i="1" s="1"/>
  <c r="BJ1967" i="1" s="1"/>
  <c r="M3081" i="1"/>
  <c r="U3082" i="1"/>
  <c r="AC3082" i="1" s="1"/>
  <c r="AM3082" i="1" s="1"/>
  <c r="BH3082" i="1" s="1"/>
  <c r="M2225" i="1"/>
  <c r="U2226" i="1"/>
  <c r="AC2226" i="1" s="1"/>
  <c r="AM2226" i="1" s="1"/>
  <c r="BH2226" i="1" s="1"/>
  <c r="AC185" i="1"/>
  <c r="AM185" i="1" s="1"/>
  <c r="BH185" i="1" s="1"/>
  <c r="AM186" i="1"/>
  <c r="BH186" i="1" s="1"/>
  <c r="G765" i="1"/>
  <c r="G2303" i="1"/>
  <c r="Q766" i="1"/>
  <c r="AA437" i="1"/>
  <c r="AK437" i="1" s="1"/>
  <c r="AO437" i="1" s="1"/>
  <c r="BF437" i="1" s="1"/>
  <c r="BJ437" i="1" s="1"/>
  <c r="Q4525" i="1"/>
  <c r="Q377" i="1"/>
  <c r="R3515" i="1"/>
  <c r="Q3515" i="1" s="1"/>
  <c r="N4498" i="1"/>
  <c r="R4498" i="1" s="1"/>
  <c r="U614" i="1"/>
  <c r="AC614" i="1" s="1"/>
  <c r="AM614" i="1" s="1"/>
  <c r="BH614" i="1" s="1"/>
  <c r="I4177" i="1"/>
  <c r="R4177" i="1" s="1"/>
  <c r="AA4177" i="1" s="1"/>
  <c r="AK4177" i="1" s="1"/>
  <c r="AO4177" i="1" s="1"/>
  <c r="BF4177" i="1" s="1"/>
  <c r="BJ4177" i="1" s="1"/>
  <c r="I3809" i="1"/>
  <c r="R3809" i="1" s="1"/>
  <c r="AA3809" i="1" s="1"/>
  <c r="AK3809" i="1" s="1"/>
  <c r="AO3809" i="1" s="1"/>
  <c r="BF3809" i="1" s="1"/>
  <c r="BJ3809" i="1" s="1"/>
  <c r="S3027" i="1"/>
  <c r="H967" i="1"/>
  <c r="H1430" i="1"/>
  <c r="Z4626" i="1"/>
  <c r="Z4595" i="1" s="1"/>
  <c r="T838" i="1"/>
  <c r="AB838" i="1" s="1"/>
  <c r="AL838" i="1" s="1"/>
  <c r="BG838" i="1" s="1"/>
  <c r="H2343" i="1"/>
  <c r="AZ3481" i="1"/>
  <c r="AZ3480" i="1" s="1"/>
  <c r="W1579" i="1"/>
  <c r="W1578" i="1" s="1"/>
  <c r="AA3501" i="1"/>
  <c r="AK3501" i="1" s="1"/>
  <c r="AO3501" i="1" s="1"/>
  <c r="BF3501" i="1" s="1"/>
  <c r="AN3159" i="1"/>
  <c r="AN3130" i="1" s="1"/>
  <c r="AN246" i="1"/>
  <c r="AN215" i="1" s="1"/>
  <c r="Y2963" i="1"/>
  <c r="AL3154" i="1"/>
  <c r="BG3154" i="1" s="1"/>
  <c r="AZ2038" i="1"/>
  <c r="AZ2037" i="1" s="1"/>
  <c r="T320" i="1"/>
  <c r="AB320" i="1" s="1"/>
  <c r="AL320" i="1" s="1"/>
  <c r="BG320" i="1" s="1"/>
  <c r="BC1364" i="1"/>
  <c r="S2536" i="1"/>
  <c r="AB2536" i="1"/>
  <c r="AL2536" i="1" s="1"/>
  <c r="BG2536" i="1" s="1"/>
  <c r="L3781" i="1"/>
  <c r="K3781" i="1" s="1"/>
  <c r="K3782" i="1"/>
  <c r="M1868" i="1"/>
  <c r="U1869" i="1"/>
  <c r="AC1869" i="1" s="1"/>
  <c r="AM1869" i="1" s="1"/>
  <c r="BH1869" i="1" s="1"/>
  <c r="S3662" i="1"/>
  <c r="J3654" i="1"/>
  <c r="K3662" i="1"/>
  <c r="Q1123" i="1"/>
  <c r="AA1123" i="1"/>
  <c r="AK1123" i="1" s="1"/>
  <c r="AO1123" i="1" s="1"/>
  <c r="BF1123" i="1" s="1"/>
  <c r="BJ1123" i="1" s="1"/>
  <c r="Q805" i="1"/>
  <c r="K2920" i="1"/>
  <c r="Q1081" i="1"/>
  <c r="S3443" i="1"/>
  <c r="L535" i="1"/>
  <c r="T535" i="1" s="1"/>
  <c r="I3514" i="1"/>
  <c r="R3514" i="1" s="1"/>
  <c r="K1552" i="1"/>
  <c r="H1429" i="1"/>
  <c r="S3827" i="1"/>
  <c r="M4321" i="1"/>
  <c r="U4321" i="1" s="1"/>
  <c r="AC4321" i="1" s="1"/>
  <c r="AM4321" i="1" s="1"/>
  <c r="BH4321" i="1" s="1"/>
  <c r="R3797" i="1"/>
  <c r="Q3797" i="1" s="1"/>
  <c r="Q3036" i="1"/>
  <c r="AB4222" i="1"/>
  <c r="AL4222" i="1" s="1"/>
  <c r="BG4222" i="1" s="1"/>
  <c r="S3275" i="1"/>
  <c r="K3832" i="1"/>
  <c r="S2505" i="1"/>
  <c r="S121" i="1"/>
  <c r="AA2478" i="1"/>
  <c r="AK2478" i="1" s="1"/>
  <c r="AO2478" i="1" s="1"/>
  <c r="BF2478" i="1" s="1"/>
  <c r="BJ2478" i="1" s="1"/>
  <c r="AA401" i="1"/>
  <c r="AK401" i="1" s="1"/>
  <c r="AO401" i="1" s="1"/>
  <c r="BF401" i="1" s="1"/>
  <c r="BJ401" i="1" s="1"/>
  <c r="S707" i="1"/>
  <c r="H3501" i="1"/>
  <c r="Z719" i="1"/>
  <c r="P986" i="1"/>
  <c r="K1952" i="1"/>
  <c r="N4339" i="1"/>
  <c r="BB3159" i="1"/>
  <c r="BB3130" i="1" s="1"/>
  <c r="AV3941" i="1"/>
  <c r="AV3905" i="1" s="1"/>
  <c r="AB4462" i="1"/>
  <c r="AL4462" i="1" s="1"/>
  <c r="BG4462" i="1" s="1"/>
  <c r="S4462" i="1"/>
  <c r="T4136" i="1"/>
  <c r="K4136" i="1"/>
  <c r="I2732" i="1"/>
  <c r="H2732" i="1" s="1"/>
  <c r="H2733" i="1"/>
  <c r="S111" i="1"/>
  <c r="AA446" i="1"/>
  <c r="AK446" i="1" s="1"/>
  <c r="AO446" i="1" s="1"/>
  <c r="BF446" i="1" s="1"/>
  <c r="BJ446" i="1" s="1"/>
  <c r="Q446" i="1"/>
  <c r="Q1409" i="1"/>
  <c r="AA1409" i="1"/>
  <c r="AK1409" i="1" s="1"/>
  <c r="AO1409" i="1" s="1"/>
  <c r="BF1409" i="1" s="1"/>
  <c r="BJ1409" i="1" s="1"/>
  <c r="N659" i="1"/>
  <c r="N658" i="1" s="1"/>
  <c r="N562" i="1" s="1"/>
  <c r="N561" i="1" s="1"/>
  <c r="R660" i="1"/>
  <c r="AA660" i="1" s="1"/>
  <c r="AK660" i="1" s="1"/>
  <c r="AO660" i="1" s="1"/>
  <c r="BF660" i="1" s="1"/>
  <c r="O4737" i="1"/>
  <c r="T4738" i="1"/>
  <c r="AB1051" i="1"/>
  <c r="AL1051" i="1" s="1"/>
  <c r="AL1052" i="1"/>
  <c r="BG1052" i="1" s="1"/>
  <c r="Q3663" i="1"/>
  <c r="AA1899" i="1"/>
  <c r="AK1899" i="1" s="1"/>
  <c r="AO1899" i="1" s="1"/>
  <c r="BF1899" i="1" s="1"/>
  <c r="BJ1899" i="1" s="1"/>
  <c r="AB3697" i="1"/>
  <c r="AL3697" i="1" s="1"/>
  <c r="BG3697" i="1" s="1"/>
  <c r="H1268" i="1"/>
  <c r="T232" i="1"/>
  <c r="AB232" i="1" s="1"/>
  <c r="AL232" i="1" s="1"/>
  <c r="BG232" i="1" s="1"/>
  <c r="I432" i="1"/>
  <c r="I431" i="1" s="1"/>
  <c r="I1132" i="1"/>
  <c r="I1131" i="1" s="1"/>
  <c r="Q767" i="1"/>
  <c r="U598" i="1"/>
  <c r="AC598" i="1" s="1"/>
  <c r="AM598" i="1" s="1"/>
  <c r="BH598" i="1" s="1"/>
  <c r="Q1155" i="1"/>
  <c r="P4220" i="1"/>
  <c r="P4175" i="1" s="1"/>
  <c r="P4174" i="1" s="1"/>
  <c r="AZ3159" i="1"/>
  <c r="AZ3130" i="1" s="1"/>
  <c r="P1842" i="1"/>
  <c r="P1841" i="1" s="1"/>
  <c r="P1823" i="1" s="1"/>
  <c r="P1794" i="1" s="1"/>
  <c r="R2783" i="1"/>
  <c r="AA2783" i="1" s="1"/>
  <c r="AK2783" i="1" s="1"/>
  <c r="AO2783" i="1" s="1"/>
  <c r="BF2783" i="1" s="1"/>
  <c r="BJ2783" i="1" s="1"/>
  <c r="Z332" i="1"/>
  <c r="T4724" i="1"/>
  <c r="AB4724" i="1" s="1"/>
  <c r="AL4724" i="1" s="1"/>
  <c r="BG4724" i="1" s="1"/>
  <c r="K1478" i="1"/>
  <c r="AA1877" i="1"/>
  <c r="AK1877" i="1" s="1"/>
  <c r="AO1877" i="1" s="1"/>
  <c r="BF1877" i="1" s="1"/>
  <c r="BJ1877" i="1" s="1"/>
  <c r="U1798" i="1"/>
  <c r="AC1798" i="1" s="1"/>
  <c r="AM1798" i="1" s="1"/>
  <c r="BH1798" i="1" s="1"/>
  <c r="N164" i="1"/>
  <c r="N163" i="1" s="1"/>
  <c r="N146" i="1" s="1"/>
  <c r="S3765" i="1"/>
  <c r="R4054" i="1"/>
  <c r="I4053" i="1"/>
  <c r="R4053" i="1" s="1"/>
  <c r="AA4053" i="1" s="1"/>
  <c r="AK4053" i="1" s="1"/>
  <c r="AO4053" i="1" s="1"/>
  <c r="BF4053" i="1" s="1"/>
  <c r="BJ4053" i="1" s="1"/>
  <c r="N1936" i="1"/>
  <c r="R1937" i="1"/>
  <c r="O2422" i="1"/>
  <c r="T2422" i="1" s="1"/>
  <c r="AB2422" i="1" s="1"/>
  <c r="AL2422" i="1" s="1"/>
  <c r="BG2422" i="1" s="1"/>
  <c r="T2423" i="1"/>
  <c r="AB2423" i="1" s="1"/>
  <c r="AL2423" i="1" s="1"/>
  <c r="BG2423" i="1" s="1"/>
  <c r="U3296" i="1"/>
  <c r="AC3296" i="1" s="1"/>
  <c r="AM3296" i="1" s="1"/>
  <c r="BH3296" i="1" s="1"/>
  <c r="AC3297" i="1"/>
  <c r="AM3297" i="1" s="1"/>
  <c r="BH3297" i="1" s="1"/>
  <c r="K171" i="1"/>
  <c r="T171" i="1"/>
  <c r="M4765" i="1"/>
  <c r="U4766" i="1"/>
  <c r="AC4766" i="1" s="1"/>
  <c r="AM4766" i="1" s="1"/>
  <c r="BH4766" i="1" s="1"/>
  <c r="P581" i="1"/>
  <c r="U582" i="1"/>
  <c r="AC582" i="1" s="1"/>
  <c r="AM582" i="1" s="1"/>
  <c r="BH582" i="1" s="1"/>
  <c r="AB325" i="1"/>
  <c r="AL325" i="1" s="1"/>
  <c r="BG325" i="1" s="1"/>
  <c r="S325" i="1"/>
  <c r="S3463" i="1"/>
  <c r="AB3463" i="1"/>
  <c r="AL3463" i="1" s="1"/>
  <c r="BG3463" i="1" s="1"/>
  <c r="S3694" i="1"/>
  <c r="AB3694" i="1"/>
  <c r="AL3694" i="1" s="1"/>
  <c r="BG3694" i="1" s="1"/>
  <c r="M2570" i="1"/>
  <c r="U2571" i="1"/>
  <c r="AC2571" i="1" s="1"/>
  <c r="AM2571" i="1" s="1"/>
  <c r="BH2571" i="1" s="1"/>
  <c r="Q4453" i="1"/>
  <c r="AA4453" i="1"/>
  <c r="AK4453" i="1" s="1"/>
  <c r="AO4453" i="1" s="1"/>
  <c r="BF4453" i="1" s="1"/>
  <c r="BJ4453" i="1" s="1"/>
  <c r="R4212" i="1"/>
  <c r="I4211" i="1"/>
  <c r="Q1388" i="1"/>
  <c r="AA1388" i="1"/>
  <c r="AK1388" i="1" s="1"/>
  <c r="AO1388" i="1" s="1"/>
  <c r="BF1388" i="1" s="1"/>
  <c r="BJ1388" i="1" s="1"/>
  <c r="AB4739" i="1"/>
  <c r="AL4739" i="1" s="1"/>
  <c r="BG4739" i="1" s="1"/>
  <c r="S4739" i="1"/>
  <c r="U3672" i="1"/>
  <c r="AC3672" i="1" s="1"/>
  <c r="AM3672" i="1" s="1"/>
  <c r="BH3672" i="1" s="1"/>
  <c r="P3654" i="1"/>
  <c r="Q4739" i="1"/>
  <c r="AA4739" i="1"/>
  <c r="AK4739" i="1" s="1"/>
  <c r="AO4739" i="1" s="1"/>
  <c r="BF4739" i="1" s="1"/>
  <c r="BJ4739" i="1" s="1"/>
  <c r="Q1339" i="1"/>
  <c r="AA1339" i="1"/>
  <c r="AK1339" i="1" s="1"/>
  <c r="AO1339" i="1" s="1"/>
  <c r="BF1339" i="1" s="1"/>
  <c r="BJ1339" i="1" s="1"/>
  <c r="Q3415" i="1"/>
  <c r="AA3415" i="1"/>
  <c r="AK3415" i="1" s="1"/>
  <c r="AO3415" i="1" s="1"/>
  <c r="BF3415" i="1" s="1"/>
  <c r="S3646" i="1"/>
  <c r="AH1794" i="1"/>
  <c r="AH1793" i="1" s="1"/>
  <c r="R4529" i="1"/>
  <c r="AA4529" i="1" s="1"/>
  <c r="AK4529" i="1" s="1"/>
  <c r="AO4529" i="1" s="1"/>
  <c r="BF4529" i="1" s="1"/>
  <c r="BJ4529" i="1" s="1"/>
  <c r="I4524" i="1"/>
  <c r="L483" i="1"/>
  <c r="T484" i="1"/>
  <c r="K484" i="1"/>
  <c r="M1393" i="1"/>
  <c r="U1393" i="1" s="1"/>
  <c r="AC1393" i="1" s="1"/>
  <c r="AM1393" i="1" s="1"/>
  <c r="BH1393" i="1" s="1"/>
  <c r="U1394" i="1"/>
  <c r="AC1394" i="1" s="1"/>
  <c r="AM1394" i="1" s="1"/>
  <c r="BH1394" i="1" s="1"/>
  <c r="R2477" i="1"/>
  <c r="I2476" i="1"/>
  <c r="H2477" i="1"/>
  <c r="AA1416" i="1"/>
  <c r="AK1416" i="1" s="1"/>
  <c r="AO1416" i="1" s="1"/>
  <c r="BF1416" i="1" s="1"/>
  <c r="BJ1416" i="1" s="1"/>
  <c r="Q1416" i="1"/>
  <c r="Q3798" i="1"/>
  <c r="AA3798" i="1"/>
  <c r="AK3798" i="1" s="1"/>
  <c r="AO3798" i="1" s="1"/>
  <c r="BF3798" i="1" s="1"/>
  <c r="N2951" i="1"/>
  <c r="R2951" i="1" s="1"/>
  <c r="AA2951" i="1" s="1"/>
  <c r="AK2951" i="1" s="1"/>
  <c r="AO2951" i="1" s="1"/>
  <c r="BF2951" i="1" s="1"/>
  <c r="BJ2951" i="1" s="1"/>
  <c r="R2952" i="1"/>
  <c r="AA2952" i="1" s="1"/>
  <c r="AK2952" i="1" s="1"/>
  <c r="AO2952" i="1" s="1"/>
  <c r="BF2952" i="1" s="1"/>
  <c r="BJ2952" i="1" s="1"/>
  <c r="S3046" i="1"/>
  <c r="Q3578" i="1"/>
  <c r="T1108" i="1"/>
  <c r="S1108" i="1" s="1"/>
  <c r="T1394" i="1"/>
  <c r="S1394" i="1" s="1"/>
  <c r="Q1445" i="1"/>
  <c r="U1945" i="1"/>
  <c r="AC1945" i="1" s="1"/>
  <c r="AM1945" i="1" s="1"/>
  <c r="BH1945" i="1" s="1"/>
  <c r="I3855" i="1"/>
  <c r="R3855" i="1" s="1"/>
  <c r="H2688" i="1"/>
  <c r="R2540" i="1"/>
  <c r="AA2540" i="1" s="1"/>
  <c r="AK2540" i="1" s="1"/>
  <c r="AO2540" i="1" s="1"/>
  <c r="BF2540" i="1" s="1"/>
  <c r="BJ2540" i="1" s="1"/>
  <c r="R4746" i="1"/>
  <c r="AA4746" i="1" s="1"/>
  <c r="AK4746" i="1" s="1"/>
  <c r="AO4746" i="1" s="1"/>
  <c r="BF4746" i="1" s="1"/>
  <c r="BJ4746" i="1" s="1"/>
  <c r="AA1761" i="1"/>
  <c r="AK1761" i="1" s="1"/>
  <c r="AO1761" i="1" s="1"/>
  <c r="BF1761" i="1" s="1"/>
  <c r="BJ1761" i="1" s="1"/>
  <c r="AZ3609" i="1"/>
  <c r="AZ3608" i="1" s="1"/>
  <c r="AZ3564" i="1" s="1"/>
  <c r="P3701" i="1"/>
  <c r="AH4337" i="1"/>
  <c r="BK332" i="1"/>
  <c r="U1883" i="1"/>
  <c r="AC1883" i="1" s="1"/>
  <c r="AM1883" i="1" s="1"/>
  <c r="BH1883" i="1" s="1"/>
  <c r="U3557" i="1"/>
  <c r="AC3557" i="1" s="1"/>
  <c r="AM3557" i="1" s="1"/>
  <c r="BH3557" i="1" s="1"/>
  <c r="I1243" i="1"/>
  <c r="I1242" i="1" s="1"/>
  <c r="G2628" i="1"/>
  <c r="R1338" i="1"/>
  <c r="Q1338" i="1" s="1"/>
  <c r="AB2141" i="1"/>
  <c r="AL2141" i="1" s="1"/>
  <c r="BG2141" i="1" s="1"/>
  <c r="L4270" i="1"/>
  <c r="U1500" i="1"/>
  <c r="AC1500" i="1" s="1"/>
  <c r="AM1500" i="1" s="1"/>
  <c r="BH1500" i="1" s="1"/>
  <c r="L3809" i="1"/>
  <c r="T3809" i="1" s="1"/>
  <c r="AB3809" i="1" s="1"/>
  <c r="AL3809" i="1" s="1"/>
  <c r="BG3809" i="1" s="1"/>
  <c r="O3212" i="1"/>
  <c r="Q4013" i="1"/>
  <c r="AV4051" i="1"/>
  <c r="AV4042" i="1" s="1"/>
  <c r="M2476" i="1"/>
  <c r="U2477" i="1"/>
  <c r="AC2477" i="1" s="1"/>
  <c r="AM2477" i="1" s="1"/>
  <c r="BH2477" i="1" s="1"/>
  <c r="Q1938" i="1"/>
  <c r="AA1938" i="1"/>
  <c r="AK1938" i="1" s="1"/>
  <c r="AO1938" i="1" s="1"/>
  <c r="BF1938" i="1" s="1"/>
  <c r="BJ1938" i="1" s="1"/>
  <c r="U2042" i="1"/>
  <c r="AC2042" i="1" s="1"/>
  <c r="AM2042" i="1" s="1"/>
  <c r="BH2042" i="1" s="1"/>
  <c r="P2041" i="1"/>
  <c r="K2428" i="1"/>
  <c r="S2428" i="1"/>
  <c r="M524" i="1"/>
  <c r="U525" i="1"/>
  <c r="AC525" i="1" s="1"/>
  <c r="AM525" i="1" s="1"/>
  <c r="BH525" i="1" s="1"/>
  <c r="BF3587" i="1"/>
  <c r="BJ3587" i="1" s="1"/>
  <c r="AO3586" i="1"/>
  <c r="BF3586" i="1" s="1"/>
  <c r="BJ3586" i="1" s="1"/>
  <c r="N803" i="1"/>
  <c r="R803" i="1" s="1"/>
  <c r="AA803" i="1" s="1"/>
  <c r="AK803" i="1" s="1"/>
  <c r="AO803" i="1" s="1"/>
  <c r="BF803" i="1" s="1"/>
  <c r="R804" i="1"/>
  <c r="AA804" i="1" s="1"/>
  <c r="AK804" i="1" s="1"/>
  <c r="AO804" i="1" s="1"/>
  <c r="BF804" i="1" s="1"/>
  <c r="AB4188" i="1"/>
  <c r="AL4188" i="1" s="1"/>
  <c r="BG4188" i="1" s="1"/>
  <c r="S4188" i="1"/>
  <c r="AB3693" i="1"/>
  <c r="AL3693" i="1" s="1"/>
  <c r="BG3693" i="1" s="1"/>
  <c r="S3693" i="1"/>
  <c r="L2192" i="1"/>
  <c r="T2193" i="1"/>
  <c r="AB2193" i="1" s="1"/>
  <c r="AL2193" i="1" s="1"/>
  <c r="BG2193" i="1" s="1"/>
  <c r="AA1114" i="1"/>
  <c r="AK1114" i="1" s="1"/>
  <c r="AO1114" i="1" s="1"/>
  <c r="BF1114" i="1" s="1"/>
  <c r="BJ1114" i="1" s="1"/>
  <c r="Q1114" i="1"/>
  <c r="R1471" i="1"/>
  <c r="N1466" i="1"/>
  <c r="N1456" i="1" s="1"/>
  <c r="N1450" i="1" s="1"/>
  <c r="N1449" i="1" s="1"/>
  <c r="AB2277" i="1"/>
  <c r="AL2277" i="1" s="1"/>
  <c r="BG2277" i="1" s="1"/>
  <c r="S2277" i="1"/>
  <c r="P1084" i="1"/>
  <c r="O574" i="1"/>
  <c r="T575" i="1"/>
  <c r="AB575" i="1" s="1"/>
  <c r="AL575" i="1" s="1"/>
  <c r="BG575" i="1" s="1"/>
  <c r="N4737" i="1"/>
  <c r="R4738" i="1"/>
  <c r="Q3574" i="1"/>
  <c r="AA3574" i="1"/>
  <c r="AK3574" i="1" s="1"/>
  <c r="AO3574" i="1" s="1"/>
  <c r="BF3574" i="1" s="1"/>
  <c r="BJ3574" i="1" s="1"/>
  <c r="M1368" i="1"/>
  <c r="U1369" i="1"/>
  <c r="AC1369" i="1" s="1"/>
  <c r="AM1369" i="1" s="1"/>
  <c r="BH1369" i="1" s="1"/>
  <c r="I4012" i="1"/>
  <c r="H4012" i="1" s="1"/>
  <c r="H4016" i="1"/>
  <c r="AB1320" i="1"/>
  <c r="AL1320" i="1" s="1"/>
  <c r="BG1320" i="1" s="1"/>
  <c r="S1320" i="1"/>
  <c r="Q1422" i="1"/>
  <c r="AA1422" i="1"/>
  <c r="AK1422" i="1" s="1"/>
  <c r="AO1422" i="1" s="1"/>
  <c r="BF1422" i="1" s="1"/>
  <c r="BJ1422" i="1" s="1"/>
  <c r="Q689" i="1"/>
  <c r="AA689" i="1"/>
  <c r="AK689" i="1" s="1"/>
  <c r="AO689" i="1" s="1"/>
  <c r="BF689" i="1" s="1"/>
  <c r="BJ689" i="1" s="1"/>
  <c r="U1038" i="1"/>
  <c r="AC1038" i="1" s="1"/>
  <c r="AM1038" i="1" s="1"/>
  <c r="BH1038" i="1" s="1"/>
  <c r="P1037" i="1"/>
  <c r="Q506" i="1"/>
  <c r="AA506" i="1"/>
  <c r="AK506" i="1" s="1"/>
  <c r="AO506" i="1" s="1"/>
  <c r="BF506" i="1" s="1"/>
  <c r="BJ506" i="1" s="1"/>
  <c r="AB3722" i="1"/>
  <c r="AL3722" i="1" s="1"/>
  <c r="BG3722" i="1" s="1"/>
  <c r="S3722" i="1"/>
  <c r="AB4642" i="1"/>
  <c r="AL4642" i="1" s="1"/>
  <c r="BG4642" i="1" s="1"/>
  <c r="S4642" i="1"/>
  <c r="Q2812" i="1"/>
  <c r="AA2812" i="1"/>
  <c r="AK2812" i="1" s="1"/>
  <c r="AO2812" i="1" s="1"/>
  <c r="BF2812" i="1" s="1"/>
  <c r="BJ2812" i="1" s="1"/>
  <c r="J4544" i="1"/>
  <c r="K4545" i="1"/>
  <c r="S4545" i="1"/>
  <c r="M320" i="1"/>
  <c r="U320" i="1" s="1"/>
  <c r="AC320" i="1" s="1"/>
  <c r="AM320" i="1" s="1"/>
  <c r="BH320" i="1" s="1"/>
  <c r="U321" i="1"/>
  <c r="AC321" i="1" s="1"/>
  <c r="AM321" i="1" s="1"/>
  <c r="BH321" i="1" s="1"/>
  <c r="O4312" i="1"/>
  <c r="T4313" i="1"/>
  <c r="AB4313" i="1" s="1"/>
  <c r="AL4313" i="1" s="1"/>
  <c r="BG4313" i="1" s="1"/>
  <c r="U3823" i="1"/>
  <c r="AC3823" i="1" s="1"/>
  <c r="AM3823" i="1" s="1"/>
  <c r="BH3823" i="1" s="1"/>
  <c r="M3822" i="1"/>
  <c r="U3822" i="1" s="1"/>
  <c r="AC3822" i="1" s="1"/>
  <c r="AM3822" i="1" s="1"/>
  <c r="BH3822" i="1" s="1"/>
  <c r="H3414" i="1"/>
  <c r="T1583" i="1"/>
  <c r="AB1583" i="1" s="1"/>
  <c r="AL1583" i="1" s="1"/>
  <c r="BG1583" i="1" s="1"/>
  <c r="J2964" i="1"/>
  <c r="Q1692" i="1"/>
  <c r="K1957" i="1"/>
  <c r="Q3447" i="1"/>
  <c r="S1221" i="1"/>
  <c r="O4270" i="1"/>
  <c r="X3731" i="1"/>
  <c r="X3730" i="1" s="1"/>
  <c r="BB2272" i="1"/>
  <c r="BB2271" i="1" s="1"/>
  <c r="U3556" i="1"/>
  <c r="AC3556" i="1" s="1"/>
  <c r="AM3556" i="1" s="1"/>
  <c r="BH3556" i="1" s="1"/>
  <c r="S4560" i="1"/>
  <c r="AN332" i="1"/>
  <c r="AZ3941" i="1"/>
  <c r="AZ3905" i="1" s="1"/>
  <c r="O21" i="1"/>
  <c r="O20" i="1" s="1"/>
  <c r="O19" i="1" s="1"/>
  <c r="AK1060" i="1"/>
  <c r="AO1060" i="1" s="1"/>
  <c r="BF1060" i="1" s="1"/>
  <c r="BJ1060" i="1" s="1"/>
  <c r="AZ456" i="1"/>
  <c r="R447" i="1"/>
  <c r="G2559" i="1"/>
  <c r="H2560" i="1"/>
  <c r="AB4113" i="1"/>
  <c r="AL4113" i="1" s="1"/>
  <c r="BG4113" i="1" s="1"/>
  <c r="S4113" i="1"/>
  <c r="Q1829" i="1"/>
  <c r="AA1829" i="1"/>
  <c r="AK1829" i="1" s="1"/>
  <c r="AO1829" i="1" s="1"/>
  <c r="BF1829" i="1" s="1"/>
  <c r="BJ1829" i="1" s="1"/>
  <c r="Q1959" i="1"/>
  <c r="AA1959" i="1"/>
  <c r="AK1959" i="1" s="1"/>
  <c r="AO1959" i="1" s="1"/>
  <c r="BF1959" i="1" s="1"/>
  <c r="BJ1959" i="1" s="1"/>
  <c r="AB2197" i="1"/>
  <c r="AL2197" i="1" s="1"/>
  <c r="BG2197" i="1" s="1"/>
  <c r="S2197" i="1"/>
  <c r="R1876" i="1"/>
  <c r="Q1876" i="1" s="1"/>
  <c r="N1875" i="1"/>
  <c r="R1875" i="1" s="1"/>
  <c r="Q1875" i="1" s="1"/>
  <c r="Q1472" i="1"/>
  <c r="AA1472" i="1"/>
  <c r="AK1472" i="1" s="1"/>
  <c r="AO1472" i="1" s="1"/>
  <c r="BF1472" i="1" s="1"/>
  <c r="BJ1472" i="1" s="1"/>
  <c r="J2467" i="1"/>
  <c r="K2468" i="1"/>
  <c r="P1265" i="1"/>
  <c r="H4248" i="1"/>
  <c r="Q4248" i="1"/>
  <c r="G4243" i="1"/>
  <c r="G4242" i="1" s="1"/>
  <c r="AA4039" i="1"/>
  <c r="AK4039" i="1" s="1"/>
  <c r="AO4039" i="1" s="1"/>
  <c r="BF4039" i="1" s="1"/>
  <c r="BJ4039" i="1" s="1"/>
  <c r="Q4039" i="1"/>
  <c r="N2810" i="1"/>
  <c r="R2811" i="1"/>
  <c r="Q121" i="1"/>
  <c r="AA121" i="1"/>
  <c r="AK121" i="1" s="1"/>
  <c r="AO121" i="1" s="1"/>
  <c r="BF121" i="1" s="1"/>
  <c r="BJ121" i="1" s="1"/>
  <c r="U295" i="1"/>
  <c r="AC295" i="1" s="1"/>
  <c r="AM295" i="1" s="1"/>
  <c r="BH295" i="1" s="1"/>
  <c r="M294" i="1"/>
  <c r="U294" i="1" s="1"/>
  <c r="AC294" i="1" s="1"/>
  <c r="AM294" i="1" s="1"/>
  <c r="BH294" i="1" s="1"/>
  <c r="Q661" i="1"/>
  <c r="S485" i="1"/>
  <c r="AB485" i="1"/>
  <c r="AL485" i="1" s="1"/>
  <c r="BG485" i="1" s="1"/>
  <c r="AL4094" i="1"/>
  <c r="BG4094" i="1" s="1"/>
  <c r="AB1562" i="1"/>
  <c r="AL1562" i="1" s="1"/>
  <c r="BG1562" i="1" s="1"/>
  <c r="S1562" i="1"/>
  <c r="P698" i="1"/>
  <c r="P697" i="1" s="1"/>
  <c r="U699" i="1"/>
  <c r="AC699" i="1" s="1"/>
  <c r="AM699" i="1" s="1"/>
  <c r="BH699" i="1" s="1"/>
  <c r="Z2272" i="1"/>
  <c r="Z2271" i="1" s="1"/>
  <c r="AS3162" i="1"/>
  <c r="BF3163" i="1"/>
  <c r="BJ3163" i="1" s="1"/>
  <c r="Q474" i="1"/>
  <c r="AA474" i="1"/>
  <c r="AK474" i="1" s="1"/>
  <c r="AO474" i="1" s="1"/>
  <c r="BF474" i="1" s="1"/>
  <c r="BJ474" i="1" s="1"/>
  <c r="U4142" i="1"/>
  <c r="AC4142" i="1" s="1"/>
  <c r="AM4142" i="1" s="1"/>
  <c r="BH4142" i="1" s="1"/>
  <c r="S3272" i="1"/>
  <c r="T530" i="1"/>
  <c r="S530" i="1" s="1"/>
  <c r="T4354" i="1"/>
  <c r="S4354" i="1" s="1"/>
  <c r="T22" i="1"/>
  <c r="AB22" i="1" s="1"/>
  <c r="AL22" i="1" s="1"/>
  <c r="BG22" i="1" s="1"/>
  <c r="Q1048" i="1"/>
  <c r="Q1838" i="1"/>
  <c r="Q3312" i="1"/>
  <c r="S1900" i="1"/>
  <c r="BC3941" i="1"/>
  <c r="BC3905" i="1" s="1"/>
  <c r="S828" i="1"/>
  <c r="AX4338" i="1"/>
  <c r="AX4337" i="1" s="1"/>
  <c r="AY3941" i="1"/>
  <c r="AY3905" i="1" s="1"/>
  <c r="L4002" i="1"/>
  <c r="T4003" i="1"/>
  <c r="K4003" i="1"/>
  <c r="T1899" i="1"/>
  <c r="AB1899" i="1" s="1"/>
  <c r="AL1899" i="1" s="1"/>
  <c r="BG1899" i="1" s="1"/>
  <c r="L1898" i="1"/>
  <c r="T1898" i="1" s="1"/>
  <c r="AB1898" i="1" s="1"/>
  <c r="AL1898" i="1" s="1"/>
  <c r="BG1898" i="1" s="1"/>
  <c r="T3689" i="1"/>
  <c r="O3680" i="1"/>
  <c r="I3679" i="1"/>
  <c r="H3679" i="1" s="1"/>
  <c r="H3697" i="1"/>
  <c r="R3697" i="1"/>
  <c r="M1573" i="1"/>
  <c r="U1574" i="1"/>
  <c r="AC1574" i="1" s="1"/>
  <c r="AM1574" i="1" s="1"/>
  <c r="BH1574" i="1" s="1"/>
  <c r="L749" i="1"/>
  <c r="K749" i="1" s="1"/>
  <c r="K750" i="1"/>
  <c r="J1461" i="1"/>
  <c r="K1461" i="1" s="1"/>
  <c r="K1462" i="1"/>
  <c r="AB1884" i="1"/>
  <c r="AL1884" i="1" s="1"/>
  <c r="BG1884" i="1" s="1"/>
  <c r="S1884" i="1"/>
  <c r="R472" i="1"/>
  <c r="AA472" i="1" s="1"/>
  <c r="AK472" i="1" s="1"/>
  <c r="AO472" i="1" s="1"/>
  <c r="BF472" i="1" s="1"/>
  <c r="BJ472" i="1" s="1"/>
  <c r="N468" i="1"/>
  <c r="Q3060" i="1"/>
  <c r="R4340" i="1"/>
  <c r="AA4340" i="1" s="1"/>
  <c r="AK4340" i="1" s="1"/>
  <c r="AO4340" i="1" s="1"/>
  <c r="BF4340" i="1" s="1"/>
  <c r="BJ4340" i="1" s="1"/>
  <c r="S4245" i="1"/>
  <c r="U256" i="1"/>
  <c r="AC256" i="1" s="1"/>
  <c r="AM256" i="1" s="1"/>
  <c r="BH256" i="1" s="1"/>
  <c r="L3763" i="1"/>
  <c r="L3762" i="1" s="1"/>
  <c r="S1725" i="1"/>
  <c r="S2768" i="1"/>
  <c r="S2419" i="1"/>
  <c r="R2021" i="1"/>
  <c r="U447" i="1"/>
  <c r="AC447" i="1" s="1"/>
  <c r="AM447" i="1" s="1"/>
  <c r="BH447" i="1" s="1"/>
  <c r="AX1364" i="1"/>
  <c r="AA3616" i="1"/>
  <c r="AK3616" i="1" s="1"/>
  <c r="AO3616" i="1" s="1"/>
  <c r="BF3616" i="1" s="1"/>
  <c r="BJ3616" i="1" s="1"/>
  <c r="AV4338" i="1"/>
  <c r="AV4337" i="1" s="1"/>
  <c r="AE3159" i="1"/>
  <c r="AE3130" i="1" s="1"/>
  <c r="AI456" i="1"/>
  <c r="AA3646" i="1"/>
  <c r="AK3646" i="1" s="1"/>
  <c r="AO3646" i="1" s="1"/>
  <c r="BF3646" i="1" s="1"/>
  <c r="Q3646" i="1"/>
  <c r="AB843" i="1"/>
  <c r="AL843" i="1" s="1"/>
  <c r="BG843" i="1" s="1"/>
  <c r="S843" i="1"/>
  <c r="M4621" i="1"/>
  <c r="U4622" i="1"/>
  <c r="AC4622" i="1" s="1"/>
  <c r="AM4622" i="1" s="1"/>
  <c r="BH4622" i="1" s="1"/>
  <c r="AF3134" i="1"/>
  <c r="AK3135" i="1"/>
  <c r="AO3135" i="1" s="1"/>
  <c r="BF3135" i="1" s="1"/>
  <c r="S3149" i="1"/>
  <c r="Q1731" i="1"/>
  <c r="AA1731" i="1"/>
  <c r="AK1731" i="1" s="1"/>
  <c r="AO1731" i="1" s="1"/>
  <c r="BF1731" i="1" s="1"/>
  <c r="BJ1731" i="1" s="1"/>
  <c r="AB4004" i="1"/>
  <c r="AL4004" i="1" s="1"/>
  <c r="BG4004" i="1" s="1"/>
  <c r="S4004" i="1"/>
  <c r="AB3690" i="1"/>
  <c r="AL3690" i="1" s="1"/>
  <c r="BG3690" i="1" s="1"/>
  <c r="S3690" i="1"/>
  <c r="U823" i="1"/>
  <c r="AC823" i="1" s="1"/>
  <c r="AM823" i="1" s="1"/>
  <c r="BH823" i="1" s="1"/>
  <c r="M817" i="1"/>
  <c r="U817" i="1" s="1"/>
  <c r="AC817" i="1" s="1"/>
  <c r="AM817" i="1" s="1"/>
  <c r="BH817" i="1" s="1"/>
  <c r="AA3624" i="1"/>
  <c r="AK3624" i="1" s="1"/>
  <c r="AO3624" i="1" s="1"/>
  <c r="BF3624" i="1" s="1"/>
  <c r="BJ3624" i="1" s="1"/>
  <c r="W3611" i="1"/>
  <c r="W3610" i="1" s="1"/>
  <c r="W3609" i="1" s="1"/>
  <c r="W3608" i="1" s="1"/>
  <c r="W3564" i="1" s="1"/>
  <c r="S394" i="1"/>
  <c r="Q2688" i="1"/>
  <c r="K589" i="1"/>
  <c r="U255" i="1"/>
  <c r="AC255" i="1" s="1"/>
  <c r="AM255" i="1" s="1"/>
  <c r="BH255" i="1" s="1"/>
  <c r="U4067" i="1"/>
  <c r="AC4067" i="1" s="1"/>
  <c r="AM4067" i="1" s="1"/>
  <c r="BH4067" i="1" s="1"/>
  <c r="AZ719" i="1"/>
  <c r="U1501" i="1"/>
  <c r="AC1501" i="1" s="1"/>
  <c r="AM1501" i="1" s="1"/>
  <c r="BH1501" i="1" s="1"/>
  <c r="AW4626" i="1"/>
  <c r="AW4595" i="1" s="1"/>
  <c r="T3442" i="1"/>
  <c r="AB3442" i="1" s="1"/>
  <c r="AL3442" i="1" s="1"/>
  <c r="BG3442" i="1" s="1"/>
  <c r="O3436" i="1"/>
  <c r="O3435" i="1" s="1"/>
  <c r="O3428" i="1" s="1"/>
  <c r="U1160" i="1"/>
  <c r="AC1160" i="1" s="1"/>
  <c r="AM1160" i="1" s="1"/>
  <c r="BH1160" i="1" s="1"/>
  <c r="P1159" i="1"/>
  <c r="U1159" i="1" s="1"/>
  <c r="AC1159" i="1" s="1"/>
  <c r="AM1159" i="1" s="1"/>
  <c r="BH1159" i="1" s="1"/>
  <c r="L3105" i="1"/>
  <c r="T3105" i="1" s="1"/>
  <c r="AB3105" i="1" s="1"/>
  <c r="AL3105" i="1" s="1"/>
  <c r="BG3105" i="1" s="1"/>
  <c r="T3106" i="1"/>
  <c r="AB3106" i="1" s="1"/>
  <c r="AL3106" i="1" s="1"/>
  <c r="BG3106" i="1" s="1"/>
  <c r="S2541" i="1"/>
  <c r="AE620" i="1"/>
  <c r="AE562" i="1" s="1"/>
  <c r="AE561" i="1" s="1"/>
  <c r="AE456" i="1" s="1"/>
  <c r="AK654" i="1"/>
  <c r="AO654" i="1" s="1"/>
  <c r="BF654" i="1" s="1"/>
  <c r="BJ654" i="1" s="1"/>
  <c r="M1486" i="1"/>
  <c r="U1486" i="1" s="1"/>
  <c r="AC1486" i="1" s="1"/>
  <c r="AM1486" i="1" s="1"/>
  <c r="BH1486" i="1" s="1"/>
  <c r="U1487" i="1"/>
  <c r="AC1487" i="1" s="1"/>
  <c r="AM1487" i="1" s="1"/>
  <c r="BH1487" i="1" s="1"/>
  <c r="P3167" i="1"/>
  <c r="U3172" i="1"/>
  <c r="AC3172" i="1" s="1"/>
  <c r="AM3172" i="1" s="1"/>
  <c r="BH3172" i="1" s="1"/>
  <c r="S3084" i="1"/>
  <c r="AB3084" i="1"/>
  <c r="AL3084" i="1" s="1"/>
  <c r="BG3084" i="1" s="1"/>
  <c r="S3656" i="1"/>
  <c r="AB3656" i="1"/>
  <c r="AL3656" i="1" s="1"/>
  <c r="BG3656" i="1" s="1"/>
  <c r="AB1991" i="1"/>
  <c r="AL1991" i="1" s="1"/>
  <c r="BG1991" i="1" s="1"/>
  <c r="S1991" i="1"/>
  <c r="Q4538" i="1"/>
  <c r="AA4538" i="1"/>
  <c r="AK4538" i="1" s="1"/>
  <c r="AO4538" i="1" s="1"/>
  <c r="BF4538" i="1" s="1"/>
  <c r="BJ4538" i="1" s="1"/>
  <c r="AB4629" i="1"/>
  <c r="AL4630" i="1"/>
  <c r="BG4630" i="1" s="1"/>
  <c r="I1477" i="1"/>
  <c r="H1478" i="1"/>
  <c r="R1478" i="1"/>
  <c r="U3997" i="1"/>
  <c r="AC3997" i="1" s="1"/>
  <c r="AM3997" i="1" s="1"/>
  <c r="BH3997" i="1" s="1"/>
  <c r="M3996" i="1"/>
  <c r="U3996" i="1" s="1"/>
  <c r="AC3996" i="1" s="1"/>
  <c r="AM3996" i="1" s="1"/>
  <c r="BH3996" i="1" s="1"/>
  <c r="Q172" i="1"/>
  <c r="AA172" i="1"/>
  <c r="AK172" i="1" s="1"/>
  <c r="AO172" i="1" s="1"/>
  <c r="BF172" i="1" s="1"/>
  <c r="BJ172" i="1" s="1"/>
  <c r="H2103" i="1"/>
  <c r="I2102" i="1"/>
  <c r="T2632" i="1"/>
  <c r="AB2632" i="1" s="1"/>
  <c r="AL2632" i="1" s="1"/>
  <c r="BG2632" i="1" s="1"/>
  <c r="O2631" i="1"/>
  <c r="L1393" i="1"/>
  <c r="K1393" i="1" s="1"/>
  <c r="Y332" i="1"/>
  <c r="K1331" i="1"/>
  <c r="Q1508" i="1"/>
  <c r="K3893" i="1"/>
  <c r="Q525" i="1"/>
  <c r="Y456" i="1"/>
  <c r="S4647" i="1"/>
  <c r="U2928" i="1"/>
  <c r="AC2928" i="1" s="1"/>
  <c r="AM2928" i="1" s="1"/>
  <c r="BH2928" i="1" s="1"/>
  <c r="Q3107" i="1"/>
  <c r="U3350" i="1"/>
  <c r="AC3350" i="1" s="1"/>
  <c r="AM3350" i="1" s="1"/>
  <c r="BH3350" i="1" s="1"/>
  <c r="Q3098" i="1"/>
  <c r="AA3098" i="1"/>
  <c r="AK3098" i="1" s="1"/>
  <c r="AO3098" i="1" s="1"/>
  <c r="BF3098" i="1" s="1"/>
  <c r="BJ3098" i="1" s="1"/>
  <c r="T2783" i="1"/>
  <c r="AB2783" i="1" s="1"/>
  <c r="AL2783" i="1" s="1"/>
  <c r="BG2783" i="1" s="1"/>
  <c r="L2779" i="1"/>
  <c r="S590" i="1"/>
  <c r="AB590" i="1"/>
  <c r="AL590" i="1" s="1"/>
  <c r="BG590" i="1" s="1"/>
  <c r="K957" i="1"/>
  <c r="J956" i="1"/>
  <c r="Q451" i="1"/>
  <c r="AA451" i="1"/>
  <c r="AK451" i="1" s="1"/>
  <c r="AO451" i="1" s="1"/>
  <c r="BF451" i="1" s="1"/>
  <c r="BJ451" i="1" s="1"/>
  <c r="L2459" i="1"/>
  <c r="K2460" i="1"/>
  <c r="L3967" i="1"/>
  <c r="T3968" i="1"/>
  <c r="S3968" i="1" s="1"/>
  <c r="K3968" i="1"/>
  <c r="O87" i="1"/>
  <c r="O86" i="1" s="1"/>
  <c r="O85" i="1" s="1"/>
  <c r="O84" i="1" s="1"/>
  <c r="T88" i="1"/>
  <c r="O2417" i="1"/>
  <c r="T2418" i="1"/>
  <c r="AB2418" i="1" s="1"/>
  <c r="AL2418" i="1" s="1"/>
  <c r="BG2418" i="1" s="1"/>
  <c r="AA1479" i="1"/>
  <c r="AK1479" i="1" s="1"/>
  <c r="AO1479" i="1" s="1"/>
  <c r="BF1479" i="1" s="1"/>
  <c r="BJ1479" i="1" s="1"/>
  <c r="Q1479" i="1"/>
  <c r="AB3379" i="1"/>
  <c r="AL3379" i="1" s="1"/>
  <c r="BG3379" i="1" s="1"/>
  <c r="S3379" i="1"/>
  <c r="AB3507" i="1"/>
  <c r="AL3507" i="1" s="1"/>
  <c r="BG3507" i="1" s="1"/>
  <c r="S3507" i="1"/>
  <c r="L3953" i="1"/>
  <c r="T3953" i="1" s="1"/>
  <c r="AB3953" i="1" s="1"/>
  <c r="AL3953" i="1" s="1"/>
  <c r="BG3953" i="1" s="1"/>
  <c r="T3954" i="1"/>
  <c r="AB3954" i="1" s="1"/>
  <c r="AL3954" i="1" s="1"/>
  <c r="BG3954" i="1" s="1"/>
  <c r="Q1947" i="1"/>
  <c r="AA1947" i="1"/>
  <c r="AK1947" i="1" s="1"/>
  <c r="AO1947" i="1" s="1"/>
  <c r="BF1947" i="1" s="1"/>
  <c r="BJ1947" i="1" s="1"/>
  <c r="Q2518" i="1"/>
  <c r="AA2518" i="1"/>
  <c r="AK2518" i="1" s="1"/>
  <c r="AO2518" i="1" s="1"/>
  <c r="BF2518" i="1" s="1"/>
  <c r="BJ2518" i="1" s="1"/>
  <c r="Q2095" i="1"/>
  <c r="AA2095" i="1"/>
  <c r="AK2095" i="1" s="1"/>
  <c r="AO2095" i="1" s="1"/>
  <c r="BF2095" i="1" s="1"/>
  <c r="BJ2095" i="1" s="1"/>
  <c r="I4405" i="1"/>
  <c r="H4405" i="1" s="1"/>
  <c r="H4406" i="1"/>
  <c r="P3809" i="1"/>
  <c r="P3808" i="1" s="1"/>
  <c r="P3795" i="1" s="1"/>
  <c r="U3818" i="1"/>
  <c r="AC3818" i="1" s="1"/>
  <c r="AM3818" i="1" s="1"/>
  <c r="BH3818" i="1" s="1"/>
  <c r="AM354" i="1"/>
  <c r="BH354" i="1" s="1"/>
  <c r="AC349" i="1"/>
  <c r="Q207" i="1"/>
  <c r="AA207" i="1"/>
  <c r="AK207" i="1" s="1"/>
  <c r="AO207" i="1" s="1"/>
  <c r="BF207" i="1" s="1"/>
  <c r="BJ207" i="1" s="1"/>
  <c r="AB1802" i="1"/>
  <c r="AL1802" i="1" s="1"/>
  <c r="BG1802" i="1" s="1"/>
  <c r="S1802" i="1"/>
  <c r="S4266" i="1"/>
  <c r="AB4266" i="1"/>
  <c r="AL4266" i="1" s="1"/>
  <c r="BG4266" i="1" s="1"/>
  <c r="AL3243" i="1"/>
  <c r="BG3243" i="1" s="1"/>
  <c r="AG3213" i="1"/>
  <c r="AG3212" i="1" s="1"/>
  <c r="AG3159" i="1" s="1"/>
  <c r="AG3130" i="1" s="1"/>
  <c r="AA1595" i="1"/>
  <c r="AK1595" i="1" s="1"/>
  <c r="AO1595" i="1" s="1"/>
  <c r="BF1595" i="1" s="1"/>
  <c r="BJ1595" i="1" s="1"/>
  <c r="Q1595" i="1"/>
  <c r="K4658" i="1"/>
  <c r="J4650" i="1"/>
  <c r="R1090" i="1"/>
  <c r="H1090" i="1"/>
  <c r="AA4568" i="1"/>
  <c r="AK4568" i="1" s="1"/>
  <c r="AO4568" i="1" s="1"/>
  <c r="BF4568" i="1" s="1"/>
  <c r="BJ4568" i="1" s="1"/>
  <c r="Q4568" i="1"/>
  <c r="K87" i="1"/>
  <c r="L86" i="1"/>
  <c r="R3649" i="1"/>
  <c r="AA1276" i="1"/>
  <c r="AK1276" i="1" s="1"/>
  <c r="AO1276" i="1" s="1"/>
  <c r="BF1276" i="1" s="1"/>
  <c r="BJ1276" i="1" s="1"/>
  <c r="Q1276" i="1"/>
  <c r="Q1588" i="1"/>
  <c r="AA1588" i="1"/>
  <c r="AK1588" i="1" s="1"/>
  <c r="AO1588" i="1" s="1"/>
  <c r="BF1588" i="1" s="1"/>
  <c r="BJ1588" i="1" s="1"/>
  <c r="Q2285" i="1"/>
  <c r="AA2285" i="1"/>
  <c r="AK2285" i="1" s="1"/>
  <c r="AO2285" i="1" s="1"/>
  <c r="BF2285" i="1" s="1"/>
  <c r="BJ2285" i="1" s="1"/>
  <c r="Q2204" i="1"/>
  <c r="AA2204" i="1"/>
  <c r="AK2204" i="1" s="1"/>
  <c r="AO2204" i="1" s="1"/>
  <c r="BF2204" i="1" s="1"/>
  <c r="BJ2204" i="1" s="1"/>
  <c r="AG185" i="1"/>
  <c r="AG165" i="1" s="1"/>
  <c r="AG164" i="1" s="1"/>
  <c r="AG163" i="1" s="1"/>
  <c r="AG146" i="1" s="1"/>
  <c r="AL186" i="1"/>
  <c r="BG186" i="1" s="1"/>
  <c r="I4489" i="1"/>
  <c r="R4489" i="1" s="1"/>
  <c r="AA4489" i="1" s="1"/>
  <c r="AK4489" i="1" s="1"/>
  <c r="AO4489" i="1" s="1"/>
  <c r="BF4489" i="1" s="1"/>
  <c r="BJ4489" i="1" s="1"/>
  <c r="R4490" i="1"/>
  <c r="AA4490" i="1" s="1"/>
  <c r="AK4490" i="1" s="1"/>
  <c r="AO4490" i="1" s="1"/>
  <c r="BF4490" i="1" s="1"/>
  <c r="BJ4490" i="1" s="1"/>
  <c r="K4711" i="1"/>
  <c r="S4711" i="1"/>
  <c r="Q2247" i="1"/>
  <c r="AA2247" i="1"/>
  <c r="AK2247" i="1" s="1"/>
  <c r="AO2247" i="1" s="1"/>
  <c r="BF2247" i="1" s="1"/>
  <c r="BJ2247" i="1" s="1"/>
  <c r="T2114" i="1"/>
  <c r="AB2114" i="1" s="1"/>
  <c r="AL2114" i="1" s="1"/>
  <c r="BG2114" i="1" s="1"/>
  <c r="L2113" i="1"/>
  <c r="AA3650" i="1"/>
  <c r="AK3650" i="1" s="1"/>
  <c r="AO3650" i="1" s="1"/>
  <c r="BF3650" i="1" s="1"/>
  <c r="BJ3650" i="1" s="1"/>
  <c r="Q3650" i="1"/>
  <c r="AG456" i="1"/>
  <c r="S1853" i="1"/>
  <c r="Z2738" i="1"/>
  <c r="H3998" i="1"/>
  <c r="S411" i="1"/>
  <c r="S4391" i="1"/>
  <c r="I986" i="1"/>
  <c r="Q1715" i="1"/>
  <c r="S3573" i="1"/>
  <c r="S3570" i="1"/>
  <c r="L217" i="1"/>
  <c r="L216" i="1" s="1"/>
  <c r="AE1874" i="1"/>
  <c r="AE1866" i="1" s="1"/>
  <c r="AB3408" i="1"/>
  <c r="AL3408" i="1" s="1"/>
  <c r="BG3408" i="1" s="1"/>
  <c r="S3116" i="1"/>
  <c r="T231" i="1"/>
  <c r="AB231" i="1" s="1"/>
  <c r="AL231" i="1" s="1"/>
  <c r="BG231" i="1" s="1"/>
  <c r="O2964" i="1"/>
  <c r="K460" i="1"/>
  <c r="AB3969" i="1"/>
  <c r="AL3969" i="1" s="1"/>
  <c r="BG3969" i="1" s="1"/>
  <c r="S4355" i="1"/>
  <c r="AS456" i="1"/>
  <c r="AY4626" i="1"/>
  <c r="AY4595" i="1" s="1"/>
  <c r="S3815" i="1"/>
  <c r="R400" i="1"/>
  <c r="Q400" i="1" s="1"/>
  <c r="U3214" i="1"/>
  <c r="AC3214" i="1" s="1"/>
  <c r="AM3214" i="1" s="1"/>
  <c r="BH3214" i="1" s="1"/>
  <c r="Y4046" i="1"/>
  <c r="AB4047" i="1"/>
  <c r="AL4047" i="1" s="1"/>
  <c r="BG4047" i="1" s="1"/>
  <c r="Q4465" i="1"/>
  <c r="AA4465" i="1"/>
  <c r="AK4465" i="1" s="1"/>
  <c r="AO4465" i="1" s="1"/>
  <c r="BF4465" i="1" s="1"/>
  <c r="BJ4465" i="1" s="1"/>
  <c r="AB4179" i="1"/>
  <c r="AL4179" i="1" s="1"/>
  <c r="BG4179" i="1" s="1"/>
  <c r="S4179" i="1"/>
  <c r="AA368" i="1"/>
  <c r="AK368" i="1" s="1"/>
  <c r="AO368" i="1" s="1"/>
  <c r="BF368" i="1" s="1"/>
  <c r="BJ368" i="1" s="1"/>
  <c r="Q368" i="1"/>
  <c r="AK3612" i="1"/>
  <c r="AO3612" i="1" s="1"/>
  <c r="BF3612" i="1" s="1"/>
  <c r="BJ3612" i="1" s="1"/>
  <c r="AD3611" i="1"/>
  <c r="AD3610" i="1" s="1"/>
  <c r="AD3609" i="1" s="1"/>
  <c r="AD3608" i="1" s="1"/>
  <c r="AD3564" i="1" s="1"/>
  <c r="Q3113" i="1"/>
  <c r="AA3113" i="1"/>
  <c r="AK3113" i="1" s="1"/>
  <c r="AO3113" i="1" s="1"/>
  <c r="BF3113" i="1" s="1"/>
  <c r="BJ3113" i="1" s="1"/>
  <c r="S93" i="1"/>
  <c r="AB93" i="1"/>
  <c r="AL93" i="1" s="1"/>
  <c r="BG93" i="1" s="1"/>
  <c r="W1875" i="1"/>
  <c r="AA3456" i="1"/>
  <c r="AK3456" i="1" s="1"/>
  <c r="AO3456" i="1" s="1"/>
  <c r="BF3456" i="1" s="1"/>
  <c r="Q3456" i="1"/>
  <c r="L1607" i="1"/>
  <c r="K1607" i="1" s="1"/>
  <c r="K1608" i="1"/>
  <c r="U124" i="1"/>
  <c r="AC124" i="1" s="1"/>
  <c r="AM124" i="1" s="1"/>
  <c r="BH124" i="1" s="1"/>
  <c r="P109" i="1"/>
  <c r="P108" i="1" s="1"/>
  <c r="S3999" i="1"/>
  <c r="AB3999" i="1"/>
  <c r="AL3999" i="1" s="1"/>
  <c r="BG3999" i="1" s="1"/>
  <c r="AB1380" i="1"/>
  <c r="AL1380" i="1" s="1"/>
  <c r="BG1380" i="1" s="1"/>
  <c r="S1380" i="1"/>
  <c r="L3505" i="1"/>
  <c r="K3506" i="1"/>
  <c r="T3506" i="1"/>
  <c r="AA2374" i="1"/>
  <c r="AK2374" i="1" s="1"/>
  <c r="AO2374" i="1" s="1"/>
  <c r="BF2374" i="1" s="1"/>
  <c r="BJ2374" i="1" s="1"/>
  <c r="Q2374" i="1"/>
  <c r="S2560" i="1"/>
  <c r="AB2560" i="1"/>
  <c r="AL2560" i="1" s="1"/>
  <c r="BG2560" i="1" s="1"/>
  <c r="Q1151" i="1"/>
  <c r="AA1151" i="1"/>
  <c r="AK1151" i="1" s="1"/>
  <c r="AO1151" i="1" s="1"/>
  <c r="BF1151" i="1" s="1"/>
  <c r="BJ1151" i="1" s="1"/>
  <c r="H195" i="1"/>
  <c r="H194" i="1" s="1"/>
  <c r="G194" i="1"/>
  <c r="G164" i="1" s="1"/>
  <c r="G163" i="1" s="1"/>
  <c r="AB4164" i="1"/>
  <c r="AL4164" i="1" s="1"/>
  <c r="BG4164" i="1" s="1"/>
  <c r="S4164" i="1"/>
  <c r="V4046" i="1"/>
  <c r="AA4047" i="1"/>
  <c r="AK4047" i="1" s="1"/>
  <c r="AO4047" i="1" s="1"/>
  <c r="BF4047" i="1" s="1"/>
  <c r="BJ4047" i="1" s="1"/>
  <c r="R2412" i="1"/>
  <c r="AA2412" i="1" s="1"/>
  <c r="AK2412" i="1" s="1"/>
  <c r="AO2412" i="1" s="1"/>
  <c r="BF2412" i="1" s="1"/>
  <c r="BJ2412" i="1" s="1"/>
  <c r="N2411" i="1"/>
  <c r="AB2689" i="1"/>
  <c r="AL2689" i="1" s="1"/>
  <c r="BG2689" i="1" s="1"/>
  <c r="S2689" i="1"/>
  <c r="R206" i="1"/>
  <c r="Q2605" i="1"/>
  <c r="Q1094" i="1"/>
  <c r="AA1094" i="1"/>
  <c r="AK1094" i="1" s="1"/>
  <c r="AO1094" i="1" s="1"/>
  <c r="BF1094" i="1" s="1"/>
  <c r="BJ1094" i="1" s="1"/>
  <c r="R4613" i="1"/>
  <c r="I4612" i="1"/>
  <c r="H4613" i="1"/>
  <c r="R1191" i="1"/>
  <c r="H1191" i="1"/>
  <c r="AB2784" i="1"/>
  <c r="AL2784" i="1" s="1"/>
  <c r="BG2784" i="1" s="1"/>
  <c r="S2784" i="1"/>
  <c r="AB151" i="1"/>
  <c r="AL151" i="1" s="1"/>
  <c r="BG151" i="1" s="1"/>
  <c r="S151" i="1"/>
  <c r="Q2614" i="1"/>
  <c r="AA2614" i="1"/>
  <c r="AK2614" i="1" s="1"/>
  <c r="AO2614" i="1" s="1"/>
  <c r="BF2614" i="1" s="1"/>
  <c r="BJ2614" i="1" s="1"/>
  <c r="AB1612" i="1"/>
  <c r="AL1612" i="1" s="1"/>
  <c r="BG1612" i="1" s="1"/>
  <c r="S1612" i="1"/>
  <c r="K3998" i="1"/>
  <c r="T3998" i="1"/>
  <c r="L3997" i="1"/>
  <c r="L1699" i="1"/>
  <c r="T1699" i="1" s="1"/>
  <c r="AB1699" i="1" s="1"/>
  <c r="AL1699" i="1" s="1"/>
  <c r="BG1699" i="1" s="1"/>
  <c r="T1700" i="1"/>
  <c r="AB1700" i="1" s="1"/>
  <c r="AL1700" i="1" s="1"/>
  <c r="BG1700" i="1" s="1"/>
  <c r="AD3154" i="1"/>
  <c r="AK3155" i="1"/>
  <c r="AO3155" i="1" s="1"/>
  <c r="BF3155" i="1" s="1"/>
  <c r="BJ3155" i="1" s="1"/>
  <c r="Q3539" i="1"/>
  <c r="AA3539" i="1"/>
  <c r="AK3539" i="1" s="1"/>
  <c r="AO3539" i="1" s="1"/>
  <c r="BF3539" i="1" s="1"/>
  <c r="AA1629" i="1"/>
  <c r="AK1629" i="1" s="1"/>
  <c r="AO1629" i="1" s="1"/>
  <c r="BF1629" i="1" s="1"/>
  <c r="BJ1629" i="1" s="1"/>
  <c r="Q1629" i="1"/>
  <c r="BC719" i="1"/>
  <c r="Q1863" i="1"/>
  <c r="U2052" i="1"/>
  <c r="AC2052" i="1" s="1"/>
  <c r="AM2052" i="1" s="1"/>
  <c r="BH2052" i="1" s="1"/>
  <c r="T23" i="1"/>
  <c r="AB23" i="1" s="1"/>
  <c r="AL23" i="1" s="1"/>
  <c r="BG23" i="1" s="1"/>
  <c r="S3958" i="1"/>
  <c r="S4276" i="1"/>
  <c r="Q927" i="1"/>
  <c r="K3573" i="1"/>
  <c r="S3856" i="1"/>
  <c r="G293" i="1"/>
  <c r="G246" i="1" s="1"/>
  <c r="M1551" i="1"/>
  <c r="U1551" i="1" s="1"/>
  <c r="AC1551" i="1" s="1"/>
  <c r="AM1551" i="1" s="1"/>
  <c r="BH1551" i="1" s="1"/>
  <c r="R3832" i="1"/>
  <c r="Q3832" i="1" s="1"/>
  <c r="L35" i="1"/>
  <c r="T35" i="1" s="1"/>
  <c r="AB35" i="1" s="1"/>
  <c r="AL35" i="1" s="1"/>
  <c r="BG35" i="1" s="1"/>
  <c r="AZ332" i="1"/>
  <c r="K4016" i="1"/>
  <c r="BK3159" i="1"/>
  <c r="BK3130" i="1" s="1"/>
  <c r="S2540" i="1"/>
  <c r="T1951" i="1"/>
  <c r="AA4691" i="1"/>
  <c r="AK4691" i="1" s="1"/>
  <c r="AO4691" i="1" s="1"/>
  <c r="BF4691" i="1" s="1"/>
  <c r="BJ4691" i="1" s="1"/>
  <c r="Q4691" i="1"/>
  <c r="Q1192" i="1"/>
  <c r="AA1192" i="1"/>
  <c r="AK1192" i="1" s="1"/>
  <c r="AO1192" i="1" s="1"/>
  <c r="BF1192" i="1" s="1"/>
  <c r="BJ1192" i="1" s="1"/>
  <c r="N366" i="1"/>
  <c r="R367" i="1"/>
  <c r="P2027" i="1"/>
  <c r="U2027" i="1" s="1"/>
  <c r="AC2027" i="1" s="1"/>
  <c r="AM2027" i="1" s="1"/>
  <c r="BH2027" i="1" s="1"/>
  <c r="U2028" i="1"/>
  <c r="AC2028" i="1" s="1"/>
  <c r="AM2028" i="1" s="1"/>
  <c r="BH2028" i="1" s="1"/>
  <c r="I1037" i="1"/>
  <c r="H1038" i="1"/>
  <c r="U377" i="1"/>
  <c r="AC377" i="1" s="1"/>
  <c r="AM377" i="1" s="1"/>
  <c r="BH377" i="1" s="1"/>
  <c r="P376" i="1"/>
  <c r="M1796" i="1"/>
  <c r="U1796" i="1" s="1"/>
  <c r="AC1796" i="1" s="1"/>
  <c r="AM1796" i="1" s="1"/>
  <c r="BH1796" i="1" s="1"/>
  <c r="U1797" i="1"/>
  <c r="AC1797" i="1" s="1"/>
  <c r="AM1797" i="1" s="1"/>
  <c r="BH1797" i="1" s="1"/>
  <c r="I1945" i="1"/>
  <c r="R1946" i="1"/>
  <c r="H1946" i="1"/>
  <c r="Q2746" i="1"/>
  <c r="AA2746" i="1"/>
  <c r="AK2746" i="1" s="1"/>
  <c r="AO2746" i="1" s="1"/>
  <c r="BF2746" i="1" s="1"/>
  <c r="BJ2746" i="1" s="1"/>
  <c r="H608" i="1"/>
  <c r="Q608" i="1"/>
  <c r="G607" i="1"/>
  <c r="AB4160" i="1"/>
  <c r="AL4160" i="1" s="1"/>
  <c r="BG4160" i="1" s="1"/>
  <c r="S4160" i="1"/>
  <c r="S2295" i="1"/>
  <c r="AB2295" i="1"/>
  <c r="AL2295" i="1" s="1"/>
  <c r="BG2295" i="1" s="1"/>
  <c r="I391" i="1"/>
  <c r="H392" i="1"/>
  <c r="U2490" i="1"/>
  <c r="AC2490" i="1" s="1"/>
  <c r="AM2490" i="1" s="1"/>
  <c r="BH2490" i="1" s="1"/>
  <c r="P2489" i="1"/>
  <c r="U2489" i="1" s="1"/>
  <c r="AC2489" i="1" s="1"/>
  <c r="AM2489" i="1" s="1"/>
  <c r="BH2489" i="1" s="1"/>
  <c r="L1797" i="1"/>
  <c r="T1798" i="1"/>
  <c r="AB1798" i="1" s="1"/>
  <c r="AL1798" i="1" s="1"/>
  <c r="BG1798" i="1" s="1"/>
  <c r="N4103" i="1"/>
  <c r="R4103" i="1" s="1"/>
  <c r="AA4103" i="1" s="1"/>
  <c r="AK4103" i="1" s="1"/>
  <c r="AO4103" i="1" s="1"/>
  <c r="BF4103" i="1" s="1"/>
  <c r="BJ4103" i="1" s="1"/>
  <c r="R4104" i="1"/>
  <c r="AA4104" i="1" s="1"/>
  <c r="AK4104" i="1" s="1"/>
  <c r="AO4104" i="1" s="1"/>
  <c r="BF4104" i="1" s="1"/>
  <c r="BJ4104" i="1" s="1"/>
  <c r="Q2435" i="1"/>
  <c r="AA2435" i="1"/>
  <c r="AK2435" i="1" s="1"/>
  <c r="AO2435" i="1" s="1"/>
  <c r="BF2435" i="1" s="1"/>
  <c r="BJ2435" i="1" s="1"/>
  <c r="Q4617" i="1"/>
  <c r="AA4617" i="1"/>
  <c r="AK4617" i="1" s="1"/>
  <c r="AO4617" i="1" s="1"/>
  <c r="BF4617" i="1" s="1"/>
  <c r="BJ4617" i="1" s="1"/>
  <c r="R131" i="1"/>
  <c r="AA131" i="1" s="1"/>
  <c r="AK131" i="1" s="1"/>
  <c r="AO131" i="1" s="1"/>
  <c r="BF131" i="1" s="1"/>
  <c r="BJ131" i="1" s="1"/>
  <c r="N109" i="1"/>
  <c r="N108" i="1" s="1"/>
  <c r="N107" i="1" s="1"/>
  <c r="U570" i="1"/>
  <c r="AC570" i="1" s="1"/>
  <c r="AM570" i="1" s="1"/>
  <c r="BH570" i="1" s="1"/>
  <c r="P569" i="1"/>
  <c r="T2609" i="1"/>
  <c r="AB2609" i="1" s="1"/>
  <c r="AL2609" i="1" s="1"/>
  <c r="BG2609" i="1" s="1"/>
  <c r="O2608" i="1"/>
  <c r="I347" i="1"/>
  <c r="H376" i="1"/>
  <c r="R376" i="1"/>
  <c r="S2842" i="1"/>
  <c r="AB2842" i="1"/>
  <c r="AL2842" i="1" s="1"/>
  <c r="BG2842" i="1" s="1"/>
  <c r="AO4442" i="1"/>
  <c r="BF4442" i="1" s="1"/>
  <c r="BJ4442" i="1" s="1"/>
  <c r="BF4443" i="1"/>
  <c r="BJ4443" i="1" s="1"/>
  <c r="S2743" i="1"/>
  <c r="AB2743" i="1"/>
  <c r="AL2743" i="1" s="1"/>
  <c r="BG2743" i="1" s="1"/>
  <c r="Q3006" i="1"/>
  <c r="AA3006" i="1"/>
  <c r="AK3006" i="1" s="1"/>
  <c r="AO3006" i="1" s="1"/>
  <c r="BF3006" i="1" s="1"/>
  <c r="BJ3006" i="1" s="1"/>
  <c r="S3015" i="1"/>
  <c r="AB3015" i="1"/>
  <c r="AL3015" i="1" s="1"/>
  <c r="BG3015" i="1" s="1"/>
  <c r="M556" i="1"/>
  <c r="U556" i="1" s="1"/>
  <c r="AC556" i="1" s="1"/>
  <c r="AM556" i="1" s="1"/>
  <c r="BH556" i="1" s="1"/>
  <c r="U557" i="1"/>
  <c r="AC557" i="1" s="1"/>
  <c r="AM557" i="1" s="1"/>
  <c r="BH557" i="1" s="1"/>
  <c r="AC2841" i="1"/>
  <c r="AM2841" i="1" s="1"/>
  <c r="BH2841" i="1" s="1"/>
  <c r="Z2826" i="1"/>
  <c r="Z2825" i="1" s="1"/>
  <c r="Z2824" i="1" s="1"/>
  <c r="AB777" i="1"/>
  <c r="AL777" i="1" s="1"/>
  <c r="BG777" i="1" s="1"/>
  <c r="AG4174" i="1"/>
  <c r="T3271" i="1"/>
  <c r="AB3271" i="1" s="1"/>
  <c r="AL3271" i="1" s="1"/>
  <c r="BG3271" i="1" s="1"/>
  <c r="I3997" i="1"/>
  <c r="R3997" i="1" s="1"/>
  <c r="Q2496" i="1"/>
  <c r="S4433" i="1"/>
  <c r="Q1891" i="1"/>
  <c r="K3035" i="1"/>
  <c r="S2140" i="1"/>
  <c r="T1909" i="1"/>
  <c r="AB1909" i="1" s="1"/>
  <c r="AL1909" i="1" s="1"/>
  <c r="BG1909" i="1" s="1"/>
  <c r="Z3731" i="1"/>
  <c r="Z3730" i="1" s="1"/>
  <c r="S3247" i="1"/>
  <c r="AB2540" i="1"/>
  <c r="AL2540" i="1" s="1"/>
  <c r="BG2540" i="1" s="1"/>
  <c r="N3212" i="1"/>
  <c r="AV3608" i="1"/>
  <c r="AV3564" i="1" s="1"/>
  <c r="AZ2738" i="1"/>
  <c r="AZ2737" i="1" s="1"/>
  <c r="H564" i="1"/>
  <c r="R564" i="1"/>
  <c r="I563" i="1"/>
  <c r="T195" i="1"/>
  <c r="AB195" i="1" s="1"/>
  <c r="AL195" i="1" s="1"/>
  <c r="BG195" i="1" s="1"/>
  <c r="L194" i="1"/>
  <c r="K3308" i="1"/>
  <c r="T3308" i="1"/>
  <c r="AA3248" i="1"/>
  <c r="AK3248" i="1" s="1"/>
  <c r="AO3248" i="1" s="1"/>
  <c r="BF3248" i="1" s="1"/>
  <c r="BJ3248" i="1" s="1"/>
  <c r="Q3248" i="1"/>
  <c r="S3811" i="1"/>
  <c r="AB3811" i="1"/>
  <c r="AL3811" i="1" s="1"/>
  <c r="BG3811" i="1" s="1"/>
  <c r="AA393" i="1"/>
  <c r="AK393" i="1" s="1"/>
  <c r="AO393" i="1" s="1"/>
  <c r="BF393" i="1" s="1"/>
  <c r="BJ393" i="1" s="1"/>
  <c r="Q393" i="1"/>
  <c r="S224" i="1"/>
  <c r="AB224" i="1"/>
  <c r="AL224" i="1" s="1"/>
  <c r="BG224" i="1" s="1"/>
  <c r="M1836" i="1"/>
  <c r="U1836" i="1" s="1"/>
  <c r="AC1836" i="1" s="1"/>
  <c r="AM1836" i="1" s="1"/>
  <c r="BH1836" i="1" s="1"/>
  <c r="U1837" i="1"/>
  <c r="AC1837" i="1" s="1"/>
  <c r="AM1837" i="1" s="1"/>
  <c r="BH1837" i="1" s="1"/>
  <c r="P4353" i="1"/>
  <c r="U4353" i="1" s="1"/>
  <c r="AC4353" i="1" s="1"/>
  <c r="AM4353" i="1" s="1"/>
  <c r="BH4353" i="1" s="1"/>
  <c r="U4354" i="1"/>
  <c r="AC4354" i="1" s="1"/>
  <c r="AM4354" i="1" s="1"/>
  <c r="BH4354" i="1" s="1"/>
  <c r="AA4253" i="1"/>
  <c r="AK4253" i="1" s="1"/>
  <c r="AO4253" i="1" s="1"/>
  <c r="BF4253" i="1" s="1"/>
  <c r="BJ4253" i="1" s="1"/>
  <c r="Q4253" i="1"/>
  <c r="N2858" i="1"/>
  <c r="N2857" i="1" s="1"/>
  <c r="P743" i="1"/>
  <c r="U744" i="1"/>
  <c r="AC744" i="1" s="1"/>
  <c r="AM744" i="1" s="1"/>
  <c r="BH744" i="1" s="1"/>
  <c r="U3106" i="1"/>
  <c r="AC3106" i="1" s="1"/>
  <c r="AM3106" i="1" s="1"/>
  <c r="BH3106" i="1" s="1"/>
  <c r="P3105" i="1"/>
  <c r="AG4759" i="1"/>
  <c r="AL4760" i="1"/>
  <c r="BG4760" i="1" s="1"/>
  <c r="Q4426" i="1"/>
  <c r="AA4426" i="1"/>
  <c r="AK4426" i="1" s="1"/>
  <c r="AO4426" i="1" s="1"/>
  <c r="BF4426" i="1" s="1"/>
  <c r="BJ4426" i="1" s="1"/>
  <c r="Q392" i="1"/>
  <c r="AA392" i="1"/>
  <c r="AK392" i="1" s="1"/>
  <c r="AO392" i="1" s="1"/>
  <c r="BF392" i="1" s="1"/>
  <c r="BJ392" i="1" s="1"/>
  <c r="H1565" i="1"/>
  <c r="R1565" i="1"/>
  <c r="I3004" i="1"/>
  <c r="H3005" i="1"/>
  <c r="R3005" i="1"/>
  <c r="T4461" i="1"/>
  <c r="K4461" i="1"/>
  <c r="AB4655" i="1"/>
  <c r="AL4655" i="1" s="1"/>
  <c r="BG4655" i="1" s="1"/>
  <c r="S4655" i="1"/>
  <c r="K3011" i="1"/>
  <c r="L3010" i="1"/>
  <c r="AB1235" i="1"/>
  <c r="AL1235" i="1" s="1"/>
  <c r="BG1235" i="1" s="1"/>
  <c r="S1235" i="1"/>
  <c r="S1959" i="1"/>
  <c r="AB1959" i="1"/>
  <c r="AL1959" i="1" s="1"/>
  <c r="BG1959" i="1" s="1"/>
  <c r="AB3064" i="1"/>
  <c r="AL3064" i="1" s="1"/>
  <c r="BG3064" i="1" s="1"/>
  <c r="S3064" i="1"/>
  <c r="AB674" i="1"/>
  <c r="AL674" i="1" s="1"/>
  <c r="BG674" i="1" s="1"/>
  <c r="S674" i="1"/>
  <c r="AA673" i="1"/>
  <c r="AK673" i="1" s="1"/>
  <c r="AO673" i="1" s="1"/>
  <c r="BF673" i="1" s="1"/>
  <c r="Q673" i="1"/>
  <c r="S1191" i="1"/>
  <c r="AB1191" i="1"/>
  <c r="AL1191" i="1" s="1"/>
  <c r="BG1191" i="1" s="1"/>
  <c r="R4206" i="1"/>
  <c r="I497" i="1"/>
  <c r="H497" i="1" s="1"/>
  <c r="R501" i="1"/>
  <c r="H501" i="1"/>
  <c r="AB3309" i="1"/>
  <c r="AL3309" i="1" s="1"/>
  <c r="BG3309" i="1" s="1"/>
  <c r="S3309" i="1"/>
  <c r="S4526" i="1"/>
  <c r="AB4526" i="1"/>
  <c r="AL4526" i="1" s="1"/>
  <c r="BG4526" i="1" s="1"/>
  <c r="R3035" i="1"/>
  <c r="AA3035" i="1" s="1"/>
  <c r="AK3035" i="1" s="1"/>
  <c r="AO3035" i="1" s="1"/>
  <c r="BF3035" i="1" s="1"/>
  <c r="BJ3035" i="1" s="1"/>
  <c r="N3030" i="1"/>
  <c r="Q4755" i="1"/>
  <c r="AA4755" i="1"/>
  <c r="AK4755" i="1" s="1"/>
  <c r="AO4755" i="1" s="1"/>
  <c r="BF4755" i="1" s="1"/>
  <c r="BJ4755" i="1" s="1"/>
  <c r="Q2861" i="1"/>
  <c r="AA2861" i="1"/>
  <c r="AK2861" i="1" s="1"/>
  <c r="AO2861" i="1" s="1"/>
  <c r="BF2861" i="1" s="1"/>
  <c r="BJ2861" i="1" s="1"/>
  <c r="S2906" i="1"/>
  <c r="AB2906" i="1"/>
  <c r="AL2906" i="1" s="1"/>
  <c r="BG2906" i="1" s="1"/>
  <c r="AA1077" i="1"/>
  <c r="AK1077" i="1" s="1"/>
  <c r="AO1077" i="1" s="1"/>
  <c r="BF1077" i="1" s="1"/>
  <c r="BJ1077" i="1" s="1"/>
  <c r="Q1077" i="1"/>
  <c r="T1436" i="1"/>
  <c r="O1435" i="1"/>
  <c r="K3247" i="1"/>
  <c r="P3009" i="1"/>
  <c r="U3009" i="1" s="1"/>
  <c r="AC3009" i="1" s="1"/>
  <c r="AM3009" i="1" s="1"/>
  <c r="BH3009" i="1" s="1"/>
  <c r="J4012" i="1"/>
  <c r="J4011" i="1" s="1"/>
  <c r="J3982" i="1" s="1"/>
  <c r="U2276" i="1"/>
  <c r="AC2276" i="1" s="1"/>
  <c r="AM2276" i="1" s="1"/>
  <c r="BH2276" i="1" s="1"/>
  <c r="S261" i="1"/>
  <c r="S196" i="1"/>
  <c r="AA4724" i="1"/>
  <c r="AK4724" i="1" s="1"/>
  <c r="AO4724" i="1" s="1"/>
  <c r="BF4724" i="1" s="1"/>
  <c r="BJ4724" i="1" s="1"/>
  <c r="O3732" i="1"/>
  <c r="R4231" i="1"/>
  <c r="AB1919" i="1"/>
  <c r="AL1919" i="1" s="1"/>
  <c r="BG1919" i="1" s="1"/>
  <c r="Y1365" i="1"/>
  <c r="Y1364" i="1" s="1"/>
  <c r="L165" i="1"/>
  <c r="T165" i="1" s="1"/>
  <c r="S165" i="1" s="1"/>
  <c r="AA565" i="1"/>
  <c r="AK565" i="1" s="1"/>
  <c r="AO565" i="1" s="1"/>
  <c r="BF565" i="1" s="1"/>
  <c r="Q565" i="1"/>
  <c r="K2424" i="1"/>
  <c r="S2424" i="1"/>
  <c r="J2423" i="1"/>
  <c r="H3247" i="1"/>
  <c r="R3247" i="1"/>
  <c r="S3091" i="1"/>
  <c r="AB3091" i="1"/>
  <c r="AL3091" i="1" s="1"/>
  <c r="BG3091" i="1" s="1"/>
  <c r="T4244" i="1"/>
  <c r="AB4244" i="1" s="1"/>
  <c r="AL4244" i="1" s="1"/>
  <c r="BG4244" i="1" s="1"/>
  <c r="O4243" i="1"/>
  <c r="O4242" i="1" s="1"/>
  <c r="T4525" i="1"/>
  <c r="K4525" i="1"/>
  <c r="M2815" i="1"/>
  <c r="U2820" i="1"/>
  <c r="AC2820" i="1" s="1"/>
  <c r="AM2820" i="1" s="1"/>
  <c r="BH2820" i="1" s="1"/>
  <c r="U4703" i="1"/>
  <c r="AC4703" i="1" s="1"/>
  <c r="AM4703" i="1" s="1"/>
  <c r="BH4703" i="1" s="1"/>
  <c r="M4702" i="1"/>
  <c r="R2424" i="1"/>
  <c r="H2424" i="1"/>
  <c r="Q2860" i="1"/>
  <c r="AA2860" i="1"/>
  <c r="AK2860" i="1" s="1"/>
  <c r="AO2860" i="1" s="1"/>
  <c r="BF2860" i="1" s="1"/>
  <c r="BJ2860" i="1" s="1"/>
  <c r="O2275" i="1"/>
  <c r="T2276" i="1"/>
  <c r="AB2276" i="1" s="1"/>
  <c r="AL2276" i="1" s="1"/>
  <c r="BG2276" i="1" s="1"/>
  <c r="Q1562" i="1"/>
  <c r="AA1562" i="1"/>
  <c r="AK1562" i="1" s="1"/>
  <c r="AO1562" i="1" s="1"/>
  <c r="BF1562" i="1" s="1"/>
  <c r="BJ1562" i="1" s="1"/>
  <c r="K2379" i="1"/>
  <c r="S2379" i="1"/>
  <c r="AA4137" i="1"/>
  <c r="AK4137" i="1" s="1"/>
  <c r="AO4137" i="1" s="1"/>
  <c r="BF4137" i="1" s="1"/>
  <c r="Q4137" i="1"/>
  <c r="I2859" i="1"/>
  <c r="R2859" i="1" s="1"/>
  <c r="H2860" i="1"/>
  <c r="W3296" i="1"/>
  <c r="AA3297" i="1"/>
  <c r="AK3297" i="1" s="1"/>
  <c r="AO3297" i="1" s="1"/>
  <c r="BF3297" i="1" s="1"/>
  <c r="K3544" i="1"/>
  <c r="T3544" i="1"/>
  <c r="L3543" i="1"/>
  <c r="L3529" i="1" s="1"/>
  <c r="K4651" i="1"/>
  <c r="T4651" i="1"/>
  <c r="L4650" i="1"/>
  <c r="T2033" i="1"/>
  <c r="AB2033" i="1" s="1"/>
  <c r="AL2033" i="1" s="1"/>
  <c r="BG2033" i="1" s="1"/>
  <c r="L2032" i="1"/>
  <c r="T2032" i="1" s="1"/>
  <c r="AB2032" i="1" s="1"/>
  <c r="AL2032" i="1" s="1"/>
  <c r="BG2032" i="1" s="1"/>
  <c r="T1234" i="1"/>
  <c r="O1233" i="1"/>
  <c r="M2832" i="1"/>
  <c r="M2826" i="1" s="1"/>
  <c r="M2825" i="1" s="1"/>
  <c r="U2833" i="1"/>
  <c r="AC2833" i="1" s="1"/>
  <c r="AM2833" i="1" s="1"/>
  <c r="BH2833" i="1" s="1"/>
  <c r="M2859" i="1"/>
  <c r="U2860" i="1"/>
  <c r="AC2860" i="1" s="1"/>
  <c r="AM2860" i="1" s="1"/>
  <c r="BH2860" i="1" s="1"/>
  <c r="T1958" i="1"/>
  <c r="O1957" i="1"/>
  <c r="O1956" i="1" s="1"/>
  <c r="O3058" i="1"/>
  <c r="O3057" i="1" s="1"/>
  <c r="O3051" i="1" s="1"/>
  <c r="O3050" i="1" s="1"/>
  <c r="T3063" i="1"/>
  <c r="J4702" i="1"/>
  <c r="J4701" i="1" s="1"/>
  <c r="J4700" i="1" s="1"/>
  <c r="K4707" i="1"/>
  <c r="L4012" i="1"/>
  <c r="T4016" i="1"/>
  <c r="T673" i="1"/>
  <c r="K673" i="1"/>
  <c r="S4272" i="1"/>
  <c r="AB4272" i="1"/>
  <c r="AL4272" i="1" s="1"/>
  <c r="BG4272" i="1" s="1"/>
  <c r="AA1463" i="1"/>
  <c r="AK1463" i="1" s="1"/>
  <c r="AO1463" i="1" s="1"/>
  <c r="BF1463" i="1" s="1"/>
  <c r="BJ1463" i="1" s="1"/>
  <c r="Q1463" i="1"/>
  <c r="BH4443" i="1"/>
  <c r="AM4442" i="1"/>
  <c r="BH4442" i="1" s="1"/>
  <c r="S4465" i="1"/>
  <c r="AB4465" i="1"/>
  <c r="AL4465" i="1" s="1"/>
  <c r="BG4465" i="1" s="1"/>
  <c r="K1190" i="1"/>
  <c r="T1190" i="1"/>
  <c r="I1560" i="1"/>
  <c r="H1561" i="1"/>
  <c r="R1561" i="1"/>
  <c r="M1769" i="1"/>
  <c r="U1769" i="1" s="1"/>
  <c r="AC1769" i="1" s="1"/>
  <c r="AM1769" i="1" s="1"/>
  <c r="BH1769" i="1" s="1"/>
  <c r="U1770" i="1"/>
  <c r="AC1770" i="1" s="1"/>
  <c r="AM1770" i="1" s="1"/>
  <c r="BH1770" i="1" s="1"/>
  <c r="S180" i="1"/>
  <c r="AB180" i="1"/>
  <c r="AL180" i="1" s="1"/>
  <c r="BG180" i="1" s="1"/>
  <c r="U2193" i="1"/>
  <c r="AC2193" i="1" s="1"/>
  <c r="AM2193" i="1" s="1"/>
  <c r="BH2193" i="1" s="1"/>
  <c r="P2192" i="1"/>
  <c r="U4125" i="1"/>
  <c r="AC4125" i="1" s="1"/>
  <c r="AM4125" i="1" s="1"/>
  <c r="BH4125" i="1" s="1"/>
  <c r="H4421" i="1"/>
  <c r="X456" i="1"/>
  <c r="Z4051" i="1"/>
  <c r="Z4042" i="1" s="1"/>
  <c r="I2832" i="1"/>
  <c r="I2826" i="1" s="1"/>
  <c r="S869" i="1"/>
  <c r="S3976" i="1"/>
  <c r="I2608" i="1"/>
  <c r="I2598" i="1" s="1"/>
  <c r="BC4626" i="1"/>
  <c r="BC4595" i="1" s="1"/>
  <c r="K180" i="1"/>
  <c r="BC1144" i="1"/>
  <c r="O1903" i="1"/>
  <c r="T1903" i="1" s="1"/>
  <c r="AB1903" i="1" s="1"/>
  <c r="AL1903" i="1" s="1"/>
  <c r="BG1903" i="1" s="1"/>
  <c r="I898" i="1"/>
  <c r="H898" i="1" s="1"/>
  <c r="H899" i="1"/>
  <c r="Q502" i="1"/>
  <c r="AA502" i="1"/>
  <c r="AK502" i="1" s="1"/>
  <c r="AO502" i="1" s="1"/>
  <c r="BF502" i="1" s="1"/>
  <c r="BJ502" i="1" s="1"/>
  <c r="AB3248" i="1"/>
  <c r="AL3248" i="1" s="1"/>
  <c r="BG3248" i="1" s="1"/>
  <c r="S3248" i="1"/>
  <c r="K3810" i="1"/>
  <c r="T3810" i="1"/>
  <c r="AA2425" i="1"/>
  <c r="AK2425" i="1" s="1"/>
  <c r="AO2425" i="1" s="1"/>
  <c r="BF2425" i="1" s="1"/>
  <c r="BJ2425" i="1" s="1"/>
  <c r="Q2425" i="1"/>
  <c r="AB322" i="1"/>
  <c r="AL322" i="1" s="1"/>
  <c r="BG322" i="1" s="1"/>
  <c r="S322" i="1"/>
  <c r="R4425" i="1"/>
  <c r="H4425" i="1"/>
  <c r="K3391" i="1"/>
  <c r="T3391" i="1"/>
  <c r="Q1566" i="1"/>
  <c r="AA1566" i="1"/>
  <c r="AK1566" i="1" s="1"/>
  <c r="AO1566" i="1" s="1"/>
  <c r="BF1566" i="1" s="1"/>
  <c r="BJ1566" i="1" s="1"/>
  <c r="Q40" i="1"/>
  <c r="AA40" i="1"/>
  <c r="AK40" i="1" s="1"/>
  <c r="AO40" i="1" s="1"/>
  <c r="BF40" i="1" s="1"/>
  <c r="BJ40" i="1" s="1"/>
  <c r="K2652" i="1"/>
  <c r="S2652" i="1"/>
  <c r="J2643" i="1"/>
  <c r="J2642" i="1" s="1"/>
  <c r="M4635" i="1"/>
  <c r="U4646" i="1"/>
  <c r="AC4646" i="1" s="1"/>
  <c r="AM4646" i="1" s="1"/>
  <c r="BH4646" i="1" s="1"/>
  <c r="H4136" i="1"/>
  <c r="R4136" i="1"/>
  <c r="M4414" i="1"/>
  <c r="U4415" i="1"/>
  <c r="AC4415" i="1" s="1"/>
  <c r="AM4415" i="1" s="1"/>
  <c r="BH4415" i="1" s="1"/>
  <c r="O3974" i="1"/>
  <c r="T3975" i="1"/>
  <c r="AB3975" i="1" s="1"/>
  <c r="AL3975" i="1" s="1"/>
  <c r="BG3975" i="1" s="1"/>
  <c r="AB3549" i="1"/>
  <c r="AL3549" i="1" s="1"/>
  <c r="BG3549" i="1" s="1"/>
  <c r="S3549" i="1"/>
  <c r="O4431" i="1"/>
  <c r="T4432" i="1"/>
  <c r="AB4432" i="1" s="1"/>
  <c r="AL4432" i="1" s="1"/>
  <c r="BG4432" i="1" s="1"/>
  <c r="M4723" i="1"/>
  <c r="M4722" i="1" s="1"/>
  <c r="M4721" i="1" s="1"/>
  <c r="U4724" i="1"/>
  <c r="AC4724" i="1" s="1"/>
  <c r="AM4724" i="1" s="1"/>
  <c r="BH4724" i="1" s="1"/>
  <c r="AA1076" i="1"/>
  <c r="AK1076" i="1" s="1"/>
  <c r="AO1076" i="1" s="1"/>
  <c r="BF1076" i="1" s="1"/>
  <c r="BJ1076" i="1" s="1"/>
  <c r="Q1076" i="1"/>
  <c r="AA3067" i="1"/>
  <c r="AK3067" i="1" s="1"/>
  <c r="AO3067" i="1" s="1"/>
  <c r="BF3067" i="1" s="1"/>
  <c r="BJ3067" i="1" s="1"/>
  <c r="Q3067" i="1"/>
  <c r="J2378" i="1"/>
  <c r="Q3811" i="1"/>
  <c r="K4271" i="1"/>
  <c r="T4271" i="1"/>
  <c r="K777" i="1"/>
  <c r="L776" i="1"/>
  <c r="N1068" i="1"/>
  <c r="N1058" i="1" s="1"/>
  <c r="AB1437" i="1"/>
  <c r="AL1437" i="1" s="1"/>
  <c r="BG1437" i="1" s="1"/>
  <c r="S1437" i="1"/>
  <c r="AB2593" i="1"/>
  <c r="AL2593" i="1" s="1"/>
  <c r="BG2593" i="1" s="1"/>
  <c r="AL2594" i="1"/>
  <c r="BG2594" i="1" s="1"/>
  <c r="P2631" i="1"/>
  <c r="U2632" i="1"/>
  <c r="AC2632" i="1" s="1"/>
  <c r="AM2632" i="1" s="1"/>
  <c r="BH2632" i="1" s="1"/>
  <c r="T1160" i="1"/>
  <c r="O1159" i="1"/>
  <c r="T1159" i="1" s="1"/>
  <c r="S1159" i="1" s="1"/>
  <c r="AD4003" i="1"/>
  <c r="AD4002" i="1" s="1"/>
  <c r="AD3982" i="1" s="1"/>
  <c r="AD3941" i="1" s="1"/>
  <c r="AD3905" i="1" s="1"/>
  <c r="AK4007" i="1"/>
  <c r="AO4007" i="1" s="1"/>
  <c r="BF4007" i="1" s="1"/>
  <c r="AA1976" i="1"/>
  <c r="AK1976" i="1" s="1"/>
  <c r="AO1976" i="1" s="1"/>
  <c r="BF1976" i="1" s="1"/>
  <c r="BJ1976" i="1" s="1"/>
  <c r="Q1976" i="1"/>
  <c r="O2460" i="1"/>
  <c r="T2461" i="1"/>
  <c r="AB905" i="1"/>
  <c r="AL905" i="1" s="1"/>
  <c r="BG905" i="1" s="1"/>
  <c r="S905" i="1"/>
  <c r="M1494" i="1"/>
  <c r="U1495" i="1"/>
  <c r="AC1495" i="1" s="1"/>
  <c r="AM1495" i="1" s="1"/>
  <c r="BH1495" i="1" s="1"/>
  <c r="M1898" i="1"/>
  <c r="U1898" i="1" s="1"/>
  <c r="AC1898" i="1" s="1"/>
  <c r="AM1898" i="1" s="1"/>
  <c r="BH1898" i="1" s="1"/>
  <c r="U1899" i="1"/>
  <c r="AC1899" i="1" s="1"/>
  <c r="AM1899" i="1" s="1"/>
  <c r="BH1899" i="1" s="1"/>
  <c r="O308" i="1"/>
  <c r="T309" i="1"/>
  <c r="AB309" i="1" s="1"/>
  <c r="AL309" i="1" s="1"/>
  <c r="BG309" i="1" s="1"/>
  <c r="AB752" i="1"/>
  <c r="AL752" i="1" s="1"/>
  <c r="BG752" i="1" s="1"/>
  <c r="S752" i="1"/>
  <c r="P1428" i="1"/>
  <c r="U1429" i="1"/>
  <c r="AC1429" i="1" s="1"/>
  <c r="AM1429" i="1" s="1"/>
  <c r="BH1429" i="1" s="1"/>
  <c r="Q3421" i="1"/>
  <c r="AA3421" i="1"/>
  <c r="AK3421" i="1" s="1"/>
  <c r="AO3421" i="1" s="1"/>
  <c r="BF3421" i="1" s="1"/>
  <c r="R2583" i="1"/>
  <c r="H2583" i="1"/>
  <c r="S4133" i="1"/>
  <c r="AB4133" i="1"/>
  <c r="AL4133" i="1" s="1"/>
  <c r="BG4133" i="1" s="1"/>
  <c r="H1441" i="1"/>
  <c r="R1441" i="1"/>
  <c r="U2015" i="1"/>
  <c r="AC2015" i="1" s="1"/>
  <c r="AM2015" i="1" s="1"/>
  <c r="BH2015" i="1" s="1"/>
  <c r="P2014" i="1"/>
  <c r="S2163" i="1"/>
  <c r="AB2163" i="1"/>
  <c r="AL2163" i="1" s="1"/>
  <c r="BG2163" i="1" s="1"/>
  <c r="AB2877" i="1"/>
  <c r="AL2877" i="1" s="1"/>
  <c r="BG2877" i="1" s="1"/>
  <c r="S2877" i="1"/>
  <c r="M3140" i="1"/>
  <c r="U3141" i="1"/>
  <c r="AC3141" i="1" s="1"/>
  <c r="AM3141" i="1" s="1"/>
  <c r="BH3141" i="1" s="1"/>
  <c r="AD166" i="1"/>
  <c r="AD165" i="1" s="1"/>
  <c r="AD164" i="1" s="1"/>
  <c r="AD163" i="1" s="1"/>
  <c r="AD146" i="1" s="1"/>
  <c r="AK167" i="1"/>
  <c r="AO167" i="1" s="1"/>
  <c r="BF167" i="1" s="1"/>
  <c r="K3814" i="1"/>
  <c r="S3814" i="1"/>
  <c r="AB1239" i="1"/>
  <c r="AL1239" i="1" s="1"/>
  <c r="BG1239" i="1" s="1"/>
  <c r="S1239" i="1"/>
  <c r="AA2484" i="1"/>
  <c r="AK2484" i="1" s="1"/>
  <c r="AO2484" i="1" s="1"/>
  <c r="BF2484" i="1" s="1"/>
  <c r="BJ2484" i="1" s="1"/>
  <c r="Q2484" i="1"/>
  <c r="AD1085" i="1"/>
  <c r="AD1084" i="1" s="1"/>
  <c r="AD954" i="1" s="1"/>
  <c r="Q4266" i="1"/>
  <c r="AA4266" i="1"/>
  <c r="AK4266" i="1" s="1"/>
  <c r="AO4266" i="1" s="1"/>
  <c r="BF4266" i="1" s="1"/>
  <c r="M382" i="1"/>
  <c r="U383" i="1"/>
  <c r="AC383" i="1" s="1"/>
  <c r="AM383" i="1" s="1"/>
  <c r="BH383" i="1" s="1"/>
  <c r="O1648" i="1"/>
  <c r="T1649" i="1"/>
  <c r="AG2963" i="1"/>
  <c r="AB1331" i="1"/>
  <c r="AL1331" i="1" s="1"/>
  <c r="BG1331" i="1" s="1"/>
  <c r="K530" i="1"/>
  <c r="T3112" i="1"/>
  <c r="AB3112" i="1" s="1"/>
  <c r="AL3112" i="1" s="1"/>
  <c r="BG3112" i="1" s="1"/>
  <c r="Q314" i="1"/>
  <c r="K4354" i="1"/>
  <c r="Z3159" i="1"/>
  <c r="Z3130" i="1" s="1"/>
  <c r="T1552" i="1"/>
  <c r="AB1552" i="1" s="1"/>
  <c r="AL1552" i="1" s="1"/>
  <c r="BG1552" i="1" s="1"/>
  <c r="S3304" i="1"/>
  <c r="AA3313" i="1"/>
  <c r="AK3313" i="1" s="1"/>
  <c r="AO3313" i="1" s="1"/>
  <c r="BF3313" i="1" s="1"/>
  <c r="M2064" i="1"/>
  <c r="R2434" i="1"/>
  <c r="U2783" i="1"/>
  <c r="AC2783" i="1" s="1"/>
  <c r="AM2783" i="1" s="1"/>
  <c r="BH2783" i="1" s="1"/>
  <c r="R2020" i="1"/>
  <c r="AA2020" i="1" s="1"/>
  <c r="AK2020" i="1" s="1"/>
  <c r="AO2020" i="1" s="1"/>
  <c r="BF2020" i="1" s="1"/>
  <c r="BJ2020" i="1" s="1"/>
  <c r="I1869" i="1"/>
  <c r="R1870" i="1"/>
  <c r="H1870" i="1"/>
  <c r="Q2172" i="1"/>
  <c r="AA2172" i="1"/>
  <c r="AK2172" i="1" s="1"/>
  <c r="AO2172" i="1" s="1"/>
  <c r="BF2172" i="1" s="1"/>
  <c r="BJ2172" i="1" s="1"/>
  <c r="S1161" i="1"/>
  <c r="AB1161" i="1"/>
  <c r="AL1161" i="1" s="1"/>
  <c r="BG1161" i="1" s="1"/>
  <c r="AC4629" i="1"/>
  <c r="AM4630" i="1"/>
  <c r="BH4630" i="1" s="1"/>
  <c r="AK3243" i="1"/>
  <c r="AO3243" i="1" s="1"/>
  <c r="BF3243" i="1" s="1"/>
  <c r="AF3213" i="1"/>
  <c r="AF3212" i="1" s="1"/>
  <c r="AF3159" i="1" s="1"/>
  <c r="S4198" i="1"/>
  <c r="J2608" i="1"/>
  <c r="K2609" i="1"/>
  <c r="I248" i="1"/>
  <c r="H249" i="1"/>
  <c r="R249" i="1"/>
  <c r="I1904" i="1"/>
  <c r="R1905" i="1"/>
  <c r="AA1905" i="1" s="1"/>
  <c r="AK1905" i="1" s="1"/>
  <c r="AO1905" i="1" s="1"/>
  <c r="BF1905" i="1" s="1"/>
  <c r="BJ1905" i="1" s="1"/>
  <c r="U957" i="1"/>
  <c r="AC957" i="1" s="1"/>
  <c r="AM957" i="1" s="1"/>
  <c r="BH957" i="1" s="1"/>
  <c r="P956" i="1"/>
  <c r="AA1636" i="1"/>
  <c r="AK1636" i="1" s="1"/>
  <c r="AO1636" i="1" s="1"/>
  <c r="BF1636" i="1" s="1"/>
  <c r="BJ1636" i="1" s="1"/>
  <c r="Q1636" i="1"/>
  <c r="P3406" i="1"/>
  <c r="U3407" i="1"/>
  <c r="AC3407" i="1" s="1"/>
  <c r="AM3407" i="1" s="1"/>
  <c r="BH3407" i="1" s="1"/>
  <c r="T4472" i="1"/>
  <c r="K4472" i="1"/>
  <c r="AB2462" i="1"/>
  <c r="AL2462" i="1" s="1"/>
  <c r="BG2462" i="1" s="1"/>
  <c r="S2462" i="1"/>
  <c r="J2539" i="1"/>
  <c r="K2540" i="1"/>
  <c r="L1046" i="1"/>
  <c r="K1047" i="1"/>
  <c r="T1047" i="1"/>
  <c r="L2020" i="1"/>
  <c r="K2020" i="1" s="1"/>
  <c r="T2021" i="1"/>
  <c r="K1915" i="1"/>
  <c r="S1915" i="1"/>
  <c r="AA2401" i="1"/>
  <c r="AK2401" i="1" s="1"/>
  <c r="AO2401" i="1" s="1"/>
  <c r="BF2401" i="1" s="1"/>
  <c r="BJ2401" i="1" s="1"/>
  <c r="Q2401" i="1"/>
  <c r="AB2237" i="1"/>
  <c r="AL2237" i="1" s="1"/>
  <c r="BG2237" i="1" s="1"/>
  <c r="S2237" i="1"/>
  <c r="O255" i="1"/>
  <c r="T256" i="1"/>
  <c r="O392" i="1"/>
  <c r="T393" i="1"/>
  <c r="AB393" i="1" s="1"/>
  <c r="AL393" i="1" s="1"/>
  <c r="BG393" i="1" s="1"/>
  <c r="R861" i="1"/>
  <c r="AA861" i="1" s="1"/>
  <c r="AK861" i="1" s="1"/>
  <c r="AO861" i="1" s="1"/>
  <c r="BF861" i="1" s="1"/>
  <c r="N860" i="1"/>
  <c r="AA996" i="1"/>
  <c r="AK996" i="1" s="1"/>
  <c r="AO996" i="1" s="1"/>
  <c r="BF996" i="1" s="1"/>
  <c r="BJ996" i="1" s="1"/>
  <c r="Q996" i="1"/>
  <c r="T3845" i="1"/>
  <c r="O3831" i="1"/>
  <c r="O3830" i="1" s="1"/>
  <c r="O3795" i="1" s="1"/>
  <c r="AF349" i="1"/>
  <c r="AF348" i="1" s="1"/>
  <c r="AF347" i="1" s="1"/>
  <c r="AK350" i="1"/>
  <c r="AO350" i="1" s="1"/>
  <c r="BF350" i="1" s="1"/>
  <c r="BJ350" i="1" s="1"/>
  <c r="U2952" i="1"/>
  <c r="AC2952" i="1" s="1"/>
  <c r="AM2952" i="1" s="1"/>
  <c r="BH2952" i="1" s="1"/>
  <c r="P2951" i="1"/>
  <c r="U2951" i="1" s="1"/>
  <c r="AC2951" i="1" s="1"/>
  <c r="AM2951" i="1" s="1"/>
  <c r="BH2951" i="1" s="1"/>
  <c r="AB4292" i="1"/>
  <c r="AL4292" i="1" s="1"/>
  <c r="BG4292" i="1" s="1"/>
  <c r="S4292" i="1"/>
  <c r="AD3398" i="1"/>
  <c r="AK3399" i="1"/>
  <c r="AO3399" i="1" s="1"/>
  <c r="BF3399" i="1" s="1"/>
  <c r="BJ3399" i="1" s="1"/>
  <c r="Q1655" i="1"/>
  <c r="AA1655" i="1"/>
  <c r="AK1655" i="1" s="1"/>
  <c r="AO1655" i="1" s="1"/>
  <c r="BF1655" i="1" s="1"/>
  <c r="BJ1655" i="1" s="1"/>
  <c r="I1836" i="1"/>
  <c r="R1836" i="1" s="1"/>
  <c r="AA1836" i="1" s="1"/>
  <c r="AK1836" i="1" s="1"/>
  <c r="AO1836" i="1" s="1"/>
  <c r="BF1836" i="1" s="1"/>
  <c r="BJ1836" i="1" s="1"/>
  <c r="R1837" i="1"/>
  <c r="AA1837" i="1" s="1"/>
  <c r="AK1837" i="1" s="1"/>
  <c r="AO1837" i="1" s="1"/>
  <c r="BF1837" i="1" s="1"/>
  <c r="BJ1837" i="1" s="1"/>
  <c r="R1680" i="1"/>
  <c r="N1679" i="1"/>
  <c r="N1669" i="1" s="1"/>
  <c r="N1663" i="1" s="1"/>
  <c r="N1662" i="1" s="1"/>
  <c r="O2161" i="1"/>
  <c r="T2162" i="1"/>
  <c r="T2876" i="1"/>
  <c r="O2871" i="1"/>
  <c r="O2870" i="1" s="1"/>
  <c r="O2864" i="1" s="1"/>
  <c r="O2856" i="1" s="1"/>
  <c r="Q3275" i="1"/>
  <c r="AA3275" i="1"/>
  <c r="AK3275" i="1" s="1"/>
  <c r="AO3275" i="1" s="1"/>
  <c r="BF3275" i="1" s="1"/>
  <c r="BJ3275" i="1" s="1"/>
  <c r="R3257" i="1"/>
  <c r="AA3257" i="1" s="1"/>
  <c r="AK3257" i="1" s="1"/>
  <c r="AO3257" i="1" s="1"/>
  <c r="BF3257" i="1" s="1"/>
  <c r="BJ3257" i="1" s="1"/>
  <c r="S2152" i="1"/>
  <c r="AB2152" i="1"/>
  <c r="AL2152" i="1" s="1"/>
  <c r="BG2152" i="1" s="1"/>
  <c r="Q212" i="1"/>
  <c r="AA212" i="1"/>
  <c r="AK212" i="1" s="1"/>
  <c r="AO212" i="1" s="1"/>
  <c r="BF212" i="1" s="1"/>
  <c r="BJ212" i="1" s="1"/>
  <c r="R1915" i="1"/>
  <c r="AA1915" i="1" s="1"/>
  <c r="AK1915" i="1" s="1"/>
  <c r="AO1915" i="1" s="1"/>
  <c r="BF1915" i="1" s="1"/>
  <c r="BJ1915" i="1" s="1"/>
  <c r="N1909" i="1"/>
  <c r="T1238" i="1"/>
  <c r="K1238" i="1"/>
  <c r="L1232" i="1"/>
  <c r="K1232" i="1" s="1"/>
  <c r="AB2000" i="1"/>
  <c r="AL2000" i="1" s="1"/>
  <c r="BG2000" i="1" s="1"/>
  <c r="S2000" i="1"/>
  <c r="M1477" i="1"/>
  <c r="U1482" i="1"/>
  <c r="AC1482" i="1" s="1"/>
  <c r="AM1482" i="1" s="1"/>
  <c r="BH1482" i="1" s="1"/>
  <c r="X2411" i="1"/>
  <c r="X2410" i="1" s="1"/>
  <c r="X2409" i="1" s="1"/>
  <c r="X2408" i="1" s="1"/>
  <c r="P1233" i="1"/>
  <c r="U1234" i="1"/>
  <c r="AC1234" i="1" s="1"/>
  <c r="AM1234" i="1" s="1"/>
  <c r="BH1234" i="1" s="1"/>
  <c r="I3599" i="1"/>
  <c r="R3600" i="1"/>
  <c r="H3600" i="1"/>
  <c r="M2467" i="1"/>
  <c r="U2468" i="1"/>
  <c r="AC2468" i="1" s="1"/>
  <c r="AM2468" i="1" s="1"/>
  <c r="BH2468" i="1" s="1"/>
  <c r="AA1335" i="1"/>
  <c r="AK1335" i="1" s="1"/>
  <c r="AO1335" i="1" s="1"/>
  <c r="BF1335" i="1" s="1"/>
  <c r="BJ1335" i="1" s="1"/>
  <c r="Q1335" i="1"/>
  <c r="U1436" i="1"/>
  <c r="AC1436" i="1" s="1"/>
  <c r="AM1436" i="1" s="1"/>
  <c r="BH1436" i="1" s="1"/>
  <c r="P1435" i="1"/>
  <c r="AB3878" i="1"/>
  <c r="AL3878" i="1" s="1"/>
  <c r="BG3878" i="1" s="1"/>
  <c r="S3878" i="1"/>
  <c r="K2638" i="1"/>
  <c r="J2637" i="1"/>
  <c r="K2637" i="1" s="1"/>
  <c r="L382" i="1"/>
  <c r="K383" i="1"/>
  <c r="T383" i="1"/>
  <c r="J2317" i="1"/>
  <c r="S2318" i="1"/>
  <c r="K2318" i="1"/>
  <c r="AC4047" i="1"/>
  <c r="AM4047" i="1" s="1"/>
  <c r="BH4047" i="1" s="1"/>
  <c r="U4046" i="1"/>
  <c r="Y3428" i="1"/>
  <c r="Y3412" i="1" s="1"/>
  <c r="Y3411" i="1" s="1"/>
  <c r="M4449" i="1"/>
  <c r="M1440" i="1"/>
  <c r="U1441" i="1"/>
  <c r="AC1441" i="1" s="1"/>
  <c r="AM1441" i="1" s="1"/>
  <c r="BH1441" i="1" s="1"/>
  <c r="S1478" i="1"/>
  <c r="AB1478" i="1"/>
  <c r="AL1478" i="1" s="1"/>
  <c r="BG1478" i="1" s="1"/>
  <c r="K4413" i="1"/>
  <c r="L4412" i="1"/>
  <c r="K4412" i="1" s="1"/>
  <c r="AA250" i="1"/>
  <c r="AK250" i="1" s="1"/>
  <c r="AO250" i="1" s="1"/>
  <c r="BF250" i="1" s="1"/>
  <c r="Q250" i="1"/>
  <c r="R827" i="1"/>
  <c r="AA827" i="1" s="1"/>
  <c r="AK827" i="1" s="1"/>
  <c r="AO827" i="1" s="1"/>
  <c r="BF827" i="1" s="1"/>
  <c r="N817" i="1"/>
  <c r="N816" i="1" s="1"/>
  <c r="AK387" i="1"/>
  <c r="AO387" i="1" s="1"/>
  <c r="BF387" i="1" s="1"/>
  <c r="BJ387" i="1" s="1"/>
  <c r="AF381" i="1"/>
  <c r="AA3258" i="1"/>
  <c r="AK3258" i="1" s="1"/>
  <c r="AO3258" i="1" s="1"/>
  <c r="BF3258" i="1" s="1"/>
  <c r="BJ3258" i="1" s="1"/>
  <c r="Q3258" i="1"/>
  <c r="S426" i="1"/>
  <c r="AB426" i="1"/>
  <c r="AL426" i="1" s="1"/>
  <c r="BG426" i="1" s="1"/>
  <c r="P933" i="1"/>
  <c r="P932" i="1" s="1"/>
  <c r="P887" i="1" s="1"/>
  <c r="U943" i="1"/>
  <c r="AC943" i="1" s="1"/>
  <c r="AM943" i="1" s="1"/>
  <c r="BH943" i="1" s="1"/>
  <c r="V1233" i="1"/>
  <c r="V1232" i="1" s="1"/>
  <c r="V1144" i="1" s="1"/>
  <c r="AA1234" i="1"/>
  <c r="AK1234" i="1" s="1"/>
  <c r="AO1234" i="1" s="1"/>
  <c r="BF1234" i="1" s="1"/>
  <c r="BJ1234" i="1" s="1"/>
  <c r="T1654" i="1"/>
  <c r="K1654" i="1"/>
  <c r="L4331" i="1"/>
  <c r="T4332" i="1"/>
  <c r="AB4332" i="1" s="1"/>
  <c r="AL4332" i="1" s="1"/>
  <c r="BG4332" i="1" s="1"/>
  <c r="AJ2871" i="1"/>
  <c r="AJ2870" i="1" s="1"/>
  <c r="AJ2864" i="1" s="1"/>
  <c r="AJ2856" i="1" s="1"/>
  <c r="AM2884" i="1"/>
  <c r="BH2884" i="1" s="1"/>
  <c r="I382" i="1"/>
  <c r="H383" i="1"/>
  <c r="R383" i="1"/>
  <c r="AB384" i="1"/>
  <c r="AL384" i="1" s="1"/>
  <c r="BG384" i="1" s="1"/>
  <c r="S384" i="1"/>
  <c r="BD2963" i="1"/>
  <c r="S2410" i="1"/>
  <c r="AA2679" i="1"/>
  <c r="AK2679" i="1" s="1"/>
  <c r="AO2679" i="1" s="1"/>
  <c r="BF2679" i="1" s="1"/>
  <c r="BJ2679" i="1" s="1"/>
  <c r="Q3756" i="1"/>
  <c r="Q3936" i="1"/>
  <c r="R103" i="1"/>
  <c r="Q103" i="1" s="1"/>
  <c r="S1286" i="1"/>
  <c r="T1064" i="1"/>
  <c r="AB1064" i="1" s="1"/>
  <c r="AL1064" i="1" s="1"/>
  <c r="BG1064" i="1" s="1"/>
  <c r="S1488" i="1"/>
  <c r="AB2411" i="1"/>
  <c r="AL2411" i="1" s="1"/>
  <c r="BG2411" i="1" s="1"/>
  <c r="N3732" i="1"/>
  <c r="BC456" i="1"/>
  <c r="S1076" i="1"/>
  <c r="M4012" i="1"/>
  <c r="U4012" i="1" s="1"/>
  <c r="AC4012" i="1" s="1"/>
  <c r="AM4012" i="1" s="1"/>
  <c r="BH4012" i="1" s="1"/>
  <c r="U4016" i="1"/>
  <c r="AC4016" i="1" s="1"/>
  <c r="AM4016" i="1" s="1"/>
  <c r="BH4016" i="1" s="1"/>
  <c r="P4627" i="1"/>
  <c r="Q1871" i="1"/>
  <c r="AA1871" i="1"/>
  <c r="AK1871" i="1" s="1"/>
  <c r="AO1871" i="1" s="1"/>
  <c r="BF1871" i="1" s="1"/>
  <c r="BJ1871" i="1" s="1"/>
  <c r="S2268" i="1"/>
  <c r="AB2268" i="1"/>
  <c r="AL2268" i="1" s="1"/>
  <c r="BG2268" i="1" s="1"/>
  <c r="P2527" i="1"/>
  <c r="U2528" i="1"/>
  <c r="AC2528" i="1" s="1"/>
  <c r="AM2528" i="1" s="1"/>
  <c r="BH2528" i="1" s="1"/>
  <c r="M3983" i="1"/>
  <c r="U3983" i="1" s="1"/>
  <c r="AC3983" i="1" s="1"/>
  <c r="AM3983" i="1" s="1"/>
  <c r="BH3983" i="1" s="1"/>
  <c r="U3984" i="1"/>
  <c r="AC3984" i="1" s="1"/>
  <c r="AM3984" i="1" s="1"/>
  <c r="BH3984" i="1" s="1"/>
  <c r="AD2871" i="1"/>
  <c r="AD2870" i="1" s="1"/>
  <c r="AD2864" i="1" s="1"/>
  <c r="AD2856" i="1" s="1"/>
  <c r="AK2884" i="1"/>
  <c r="AO2884" i="1" s="1"/>
  <c r="BF2884" i="1" s="1"/>
  <c r="BJ2884" i="1" s="1"/>
  <c r="Q1269" i="1"/>
  <c r="AA1269" i="1"/>
  <c r="AK1269" i="1" s="1"/>
  <c r="AO1269" i="1" s="1"/>
  <c r="BF1269" i="1" s="1"/>
  <c r="BJ1269" i="1" s="1"/>
  <c r="AA543" i="1"/>
  <c r="AK543" i="1" s="1"/>
  <c r="AO543" i="1" s="1"/>
  <c r="BF543" i="1" s="1"/>
  <c r="BJ543" i="1" s="1"/>
  <c r="Q543" i="1"/>
  <c r="S4662" i="1"/>
  <c r="AB4662" i="1"/>
  <c r="AL4662" i="1" s="1"/>
  <c r="BG4662" i="1" s="1"/>
  <c r="S3621" i="1"/>
  <c r="AB3621" i="1"/>
  <c r="AL3621" i="1" s="1"/>
  <c r="BG3621" i="1" s="1"/>
  <c r="AM4378" i="1"/>
  <c r="BH4378" i="1" s="1"/>
  <c r="AJ4372" i="1"/>
  <c r="AJ4371" i="1" s="1"/>
  <c r="AJ4339" i="1" s="1"/>
  <c r="AJ4338" i="1" s="1"/>
  <c r="AJ4337" i="1" s="1"/>
  <c r="N1634" i="1"/>
  <c r="R1635" i="1"/>
  <c r="J904" i="1"/>
  <c r="K905" i="1"/>
  <c r="T2183" i="1"/>
  <c r="AB2183" i="1" s="1"/>
  <c r="AL2183" i="1" s="1"/>
  <c r="BG2183" i="1" s="1"/>
  <c r="O2182" i="1"/>
  <c r="O2181" i="1" s="1"/>
  <c r="O2175" i="1" s="1"/>
  <c r="T3026" i="1"/>
  <c r="AB3026" i="1" s="1"/>
  <c r="AL3026" i="1" s="1"/>
  <c r="BG3026" i="1" s="1"/>
  <c r="O3025" i="1"/>
  <c r="Q3805" i="1"/>
  <c r="AA3805" i="1"/>
  <c r="AK3805" i="1" s="1"/>
  <c r="AO3805" i="1" s="1"/>
  <c r="BF3805" i="1" s="1"/>
  <c r="AB874" i="1"/>
  <c r="AL874" i="1" s="1"/>
  <c r="BG874" i="1" s="1"/>
  <c r="S874" i="1"/>
  <c r="H2400" i="1"/>
  <c r="R2400" i="1"/>
  <c r="L1664" i="1"/>
  <c r="T1664" i="1" s="1"/>
  <c r="AB1664" i="1" s="1"/>
  <c r="AL1664" i="1" s="1"/>
  <c r="BG1664" i="1" s="1"/>
  <c r="T1665" i="1"/>
  <c r="AB1665" i="1" s="1"/>
  <c r="AL1665" i="1" s="1"/>
  <c r="BG1665" i="1" s="1"/>
  <c r="I2032" i="1"/>
  <c r="R2032" i="1" s="1"/>
  <c r="AA2032" i="1" s="1"/>
  <c r="AK2032" i="1" s="1"/>
  <c r="AO2032" i="1" s="1"/>
  <c r="BF2032" i="1" s="1"/>
  <c r="BJ2032" i="1" s="1"/>
  <c r="R2033" i="1"/>
  <c r="AA2033" i="1" s="1"/>
  <c r="AK2033" i="1" s="1"/>
  <c r="AO2033" i="1" s="1"/>
  <c r="BF2033" i="1" s="1"/>
  <c r="BJ2033" i="1" s="1"/>
  <c r="Q869" i="1"/>
  <c r="AA869" i="1"/>
  <c r="AK869" i="1" s="1"/>
  <c r="AO869" i="1" s="1"/>
  <c r="BF869" i="1" s="1"/>
  <c r="R995" i="1"/>
  <c r="N986" i="1"/>
  <c r="P1566" i="1"/>
  <c r="U1567" i="1"/>
  <c r="AC1567" i="1" s="1"/>
  <c r="AM1567" i="1" s="1"/>
  <c r="BH1567" i="1" s="1"/>
  <c r="P3283" i="1"/>
  <c r="P3282" i="1" s="1"/>
  <c r="U3288" i="1"/>
  <c r="AC3288" i="1" s="1"/>
  <c r="AM3288" i="1" s="1"/>
  <c r="BH3288" i="1" s="1"/>
  <c r="AB3846" i="1"/>
  <c r="AL3846" i="1" s="1"/>
  <c r="BG3846" i="1" s="1"/>
  <c r="S3846" i="1"/>
  <c r="Q2584" i="1"/>
  <c r="AA2584" i="1"/>
  <c r="AK2584" i="1" s="1"/>
  <c r="AO2584" i="1" s="1"/>
  <c r="BF2584" i="1" s="1"/>
  <c r="BJ2584" i="1" s="1"/>
  <c r="Q3032" i="1"/>
  <c r="AA3032" i="1"/>
  <c r="AK3032" i="1" s="1"/>
  <c r="AO3032" i="1" s="1"/>
  <c r="BF3032" i="1" s="1"/>
  <c r="BJ3032" i="1" s="1"/>
  <c r="S1920" i="1"/>
  <c r="AB1920" i="1"/>
  <c r="AL1920" i="1" s="1"/>
  <c r="BG1920" i="1" s="1"/>
  <c r="N2102" i="1"/>
  <c r="R2103" i="1"/>
  <c r="U2187" i="1"/>
  <c r="AC2187" i="1" s="1"/>
  <c r="AM2187" i="1" s="1"/>
  <c r="BH2187" i="1" s="1"/>
  <c r="P2182" i="1"/>
  <c r="P2181" i="1" s="1"/>
  <c r="J1355" i="1"/>
  <c r="J1354" i="1" s="1"/>
  <c r="J1353" i="1" s="1"/>
  <c r="M2411" i="1"/>
  <c r="U2412" i="1"/>
  <c r="AC2412" i="1" s="1"/>
  <c r="AM2412" i="1" s="1"/>
  <c r="BH2412" i="1" s="1"/>
  <c r="I210" i="1"/>
  <c r="R211" i="1"/>
  <c r="H211" i="1"/>
  <c r="Q2505" i="1"/>
  <c r="AA2505" i="1"/>
  <c r="AK2505" i="1" s="1"/>
  <c r="AO2505" i="1" s="1"/>
  <c r="BF2505" i="1" s="1"/>
  <c r="BJ2505" i="1" s="1"/>
  <c r="S1655" i="1"/>
  <c r="AB1655" i="1"/>
  <c r="AL1655" i="1" s="1"/>
  <c r="BG1655" i="1" s="1"/>
  <c r="U1759" i="1"/>
  <c r="AC1759" i="1" s="1"/>
  <c r="AM1759" i="1" s="1"/>
  <c r="BH1759" i="1" s="1"/>
  <c r="P1758" i="1"/>
  <c r="U1758" i="1" s="1"/>
  <c r="AC1758" i="1" s="1"/>
  <c r="AM1758" i="1" s="1"/>
  <c r="BH1758" i="1" s="1"/>
  <c r="U3910" i="1"/>
  <c r="AC3910" i="1" s="1"/>
  <c r="AM3910" i="1" s="1"/>
  <c r="BH3910" i="1" s="1"/>
  <c r="P3909" i="1"/>
  <c r="T4118" i="1"/>
  <c r="O4117" i="1"/>
  <c r="T4117" i="1" s="1"/>
  <c r="AC4759" i="1"/>
  <c r="AM4760" i="1"/>
  <c r="BH4760" i="1" s="1"/>
  <c r="AF3611" i="1"/>
  <c r="AF3610" i="1" s="1"/>
  <c r="AF3609" i="1" s="1"/>
  <c r="AF3608" i="1" s="1"/>
  <c r="AF3564" i="1" s="1"/>
  <c r="AK3628" i="1"/>
  <c r="AO3628" i="1" s="1"/>
  <c r="BF3628" i="1" s="1"/>
  <c r="BJ3628" i="1" s="1"/>
  <c r="AC3134" i="1"/>
  <c r="AM3135" i="1"/>
  <c r="BH3135" i="1" s="1"/>
  <c r="AH620" i="1"/>
  <c r="AH562" i="1" s="1"/>
  <c r="AH561" i="1" s="1"/>
  <c r="AH456" i="1" s="1"/>
  <c r="AL654" i="1"/>
  <c r="BG654" i="1" s="1"/>
  <c r="AK190" i="1"/>
  <c r="AO190" i="1" s="1"/>
  <c r="BF190" i="1" s="1"/>
  <c r="BJ190" i="1" s="1"/>
  <c r="AE185" i="1"/>
  <c r="AE165" i="1" s="1"/>
  <c r="AE164" i="1" s="1"/>
  <c r="AE163" i="1" s="1"/>
  <c r="AE146" i="1" s="1"/>
  <c r="Q384" i="1"/>
  <c r="AA384" i="1"/>
  <c r="AK384" i="1" s="1"/>
  <c r="AO384" i="1" s="1"/>
  <c r="BF384" i="1" s="1"/>
  <c r="BJ384" i="1" s="1"/>
  <c r="S599" i="1"/>
  <c r="AB599" i="1"/>
  <c r="AL599" i="1" s="1"/>
  <c r="BG599" i="1" s="1"/>
  <c r="U4731" i="1"/>
  <c r="AC4731" i="1" s="1"/>
  <c r="AM4731" i="1" s="1"/>
  <c r="BH4731" i="1" s="1"/>
  <c r="P4723" i="1"/>
  <c r="O3876" i="1"/>
  <c r="T3877" i="1"/>
  <c r="Q1771" i="1"/>
  <c r="AA1771" i="1"/>
  <c r="AK1771" i="1" s="1"/>
  <c r="AO1771" i="1" s="1"/>
  <c r="BF1771" i="1" s="1"/>
  <c r="BJ1771" i="1" s="1"/>
  <c r="AB2645" i="1"/>
  <c r="AL2645" i="1" s="1"/>
  <c r="BG2645" i="1" s="1"/>
  <c r="S2645" i="1"/>
  <c r="L2266" i="1"/>
  <c r="K2267" i="1"/>
  <c r="T2267" i="1"/>
  <c r="O1267" i="1"/>
  <c r="O1266" i="1" s="1"/>
  <c r="T1272" i="1"/>
  <c r="AB1272" i="1" s="1"/>
  <c r="AL1272" i="1" s="1"/>
  <c r="BG1272" i="1" s="1"/>
  <c r="S2829" i="1"/>
  <c r="AB2829" i="1"/>
  <c r="AL2829" i="1" s="1"/>
  <c r="BG2829" i="1" s="1"/>
  <c r="AA1906" i="1"/>
  <c r="AK1906" i="1" s="1"/>
  <c r="AO1906" i="1" s="1"/>
  <c r="BF1906" i="1" s="1"/>
  <c r="BJ1906" i="1" s="1"/>
  <c r="Q1906" i="1"/>
  <c r="AH3134" i="1"/>
  <c r="AL3135" i="1"/>
  <c r="BG3135" i="1" s="1"/>
  <c r="L872" i="1"/>
  <c r="T872" i="1" s="1"/>
  <c r="AB872" i="1" s="1"/>
  <c r="AL872" i="1" s="1"/>
  <c r="BG872" i="1" s="1"/>
  <c r="T873" i="1"/>
  <c r="AB873" i="1" s="1"/>
  <c r="AL873" i="1" s="1"/>
  <c r="BG873" i="1" s="1"/>
  <c r="S2022" i="1"/>
  <c r="AB2022" i="1"/>
  <c r="AL2022" i="1" s="1"/>
  <c r="BG2022" i="1" s="1"/>
  <c r="AE349" i="1"/>
  <c r="AK361" i="1"/>
  <c r="AO361" i="1" s="1"/>
  <c r="BF361" i="1" s="1"/>
  <c r="BJ361" i="1" s="1"/>
  <c r="AA1681" i="1"/>
  <c r="AK1681" i="1" s="1"/>
  <c r="AO1681" i="1" s="1"/>
  <c r="BF1681" i="1" s="1"/>
  <c r="BJ1681" i="1" s="1"/>
  <c r="Q1681" i="1"/>
  <c r="L2383" i="1"/>
  <c r="K2383" i="1" s="1"/>
  <c r="K2384" i="1"/>
  <c r="S1335" i="1"/>
  <c r="AB1335" i="1"/>
  <c r="AL1335" i="1" s="1"/>
  <c r="BG1335" i="1" s="1"/>
  <c r="AB3617" i="1"/>
  <c r="AL3617" i="1" s="1"/>
  <c r="BG3617" i="1" s="1"/>
  <c r="S3617" i="1"/>
  <c r="AB36" i="1"/>
  <c r="AL36" i="1" s="1"/>
  <c r="BG36" i="1" s="1"/>
  <c r="BD456" i="1"/>
  <c r="T2920" i="1"/>
  <c r="AB2920" i="1" s="1"/>
  <c r="AL2920" i="1" s="1"/>
  <c r="BG2920" i="1" s="1"/>
  <c r="BG411" i="1"/>
  <c r="AZ3731" i="1"/>
  <c r="AZ3730" i="1" s="1"/>
  <c r="S526" i="1"/>
  <c r="L1059" i="1"/>
  <c r="K1059" i="1" s="1"/>
  <c r="Q1916" i="1"/>
  <c r="P35" i="1"/>
  <c r="P21" i="1" s="1"/>
  <c r="P20" i="1" s="1"/>
  <c r="P19" i="1" s="1"/>
  <c r="R2260" i="1"/>
  <c r="AA2260" i="1" s="1"/>
  <c r="AK2260" i="1" s="1"/>
  <c r="AO2260" i="1" s="1"/>
  <c r="BF2260" i="1" s="1"/>
  <c r="BJ2260" i="1" s="1"/>
  <c r="I1440" i="1"/>
  <c r="S940" i="1"/>
  <c r="Y1794" i="1"/>
  <c r="Y4175" i="1"/>
  <c r="Y4174" i="1" s="1"/>
  <c r="H2171" i="1"/>
  <c r="I2170" i="1"/>
  <c r="R2171" i="1"/>
  <c r="AB1273" i="1"/>
  <c r="AL1273" i="1" s="1"/>
  <c r="BG1273" i="1" s="1"/>
  <c r="S1273" i="1"/>
  <c r="Q2438" i="1"/>
  <c r="AA2438" i="1"/>
  <c r="AK2438" i="1" s="1"/>
  <c r="AO2438" i="1" s="1"/>
  <c r="BF2438" i="1" s="1"/>
  <c r="BJ2438" i="1" s="1"/>
  <c r="O2827" i="1"/>
  <c r="T2828" i="1"/>
  <c r="AD4665" i="1"/>
  <c r="AK4666" i="1"/>
  <c r="AO4666" i="1" s="1"/>
  <c r="BF4666" i="1" s="1"/>
  <c r="BJ4666" i="1" s="1"/>
  <c r="K3067" i="1"/>
  <c r="S3067" i="1"/>
  <c r="AA1268" i="1"/>
  <c r="AK1268" i="1" s="1"/>
  <c r="AO1268" i="1" s="1"/>
  <c r="BF1268" i="1" s="1"/>
  <c r="BJ1268" i="1" s="1"/>
  <c r="Q1268" i="1"/>
  <c r="O4650" i="1"/>
  <c r="T4658" i="1"/>
  <c r="AB3620" i="1"/>
  <c r="AL3620" i="1" s="1"/>
  <c r="BG3620" i="1" s="1"/>
  <c r="S3620" i="1"/>
  <c r="AB4473" i="1"/>
  <c r="AL4473" i="1" s="1"/>
  <c r="BG4473" i="1" s="1"/>
  <c r="S4473" i="1"/>
  <c r="I1046" i="1"/>
  <c r="R1046" i="1" s="1"/>
  <c r="AA1046" i="1" s="1"/>
  <c r="AK1046" i="1" s="1"/>
  <c r="AO1046" i="1" s="1"/>
  <c r="BF1046" i="1" s="1"/>
  <c r="BJ1046" i="1" s="1"/>
  <c r="R1047" i="1"/>
  <c r="AD4093" i="1"/>
  <c r="AD4052" i="1" s="1"/>
  <c r="AD4051" i="1" s="1"/>
  <c r="AD4042" i="1" s="1"/>
  <c r="AK4094" i="1"/>
  <c r="AO4094" i="1" s="1"/>
  <c r="BF4094" i="1" s="1"/>
  <c r="BJ4094" i="1" s="1"/>
  <c r="S757" i="1"/>
  <c r="AB757" i="1"/>
  <c r="AL757" i="1" s="1"/>
  <c r="BG757" i="1" s="1"/>
  <c r="S1048" i="1"/>
  <c r="AB1048" i="1"/>
  <c r="AL1048" i="1" s="1"/>
  <c r="BG1048" i="1" s="1"/>
  <c r="M459" i="1"/>
  <c r="U460" i="1"/>
  <c r="AC460" i="1" s="1"/>
  <c r="AM460" i="1" s="1"/>
  <c r="BH460" i="1" s="1"/>
  <c r="M3041" i="1"/>
  <c r="U3046" i="1"/>
  <c r="AC3046" i="1" s="1"/>
  <c r="AM3046" i="1" s="1"/>
  <c r="BH3046" i="1" s="1"/>
  <c r="AB317" i="1"/>
  <c r="AL317" i="1" s="1"/>
  <c r="BG317" i="1" s="1"/>
  <c r="S317" i="1"/>
  <c r="T751" i="1"/>
  <c r="O750" i="1"/>
  <c r="R3420" i="1"/>
  <c r="N3419" i="1"/>
  <c r="AA3752" i="1"/>
  <c r="AK3752" i="1" s="1"/>
  <c r="AO3752" i="1" s="1"/>
  <c r="BF3752" i="1" s="1"/>
  <c r="BJ3752" i="1" s="1"/>
  <c r="Q3752" i="1"/>
  <c r="U4489" i="1"/>
  <c r="AC4489" i="1" s="1"/>
  <c r="AM4489" i="1" s="1"/>
  <c r="BH4489" i="1" s="1"/>
  <c r="P4476" i="1"/>
  <c r="P4419" i="1" s="1"/>
  <c r="AE4612" i="1"/>
  <c r="K4291" i="1"/>
  <c r="T4291" i="1"/>
  <c r="K4132" i="1"/>
  <c r="T4132" i="1"/>
  <c r="L4131" i="1"/>
  <c r="H3031" i="1"/>
  <c r="I3030" i="1"/>
  <c r="R3031" i="1"/>
  <c r="Q1442" i="1"/>
  <c r="AA1442" i="1"/>
  <c r="AK1442" i="1" s="1"/>
  <c r="AO1442" i="1" s="1"/>
  <c r="BF1442" i="1" s="1"/>
  <c r="BJ1442" i="1" s="1"/>
  <c r="R1654" i="1"/>
  <c r="I1653" i="1"/>
  <c r="I1647" i="1" s="1"/>
  <c r="H1654" i="1"/>
  <c r="AA2104" i="1"/>
  <c r="AK2104" i="1" s="1"/>
  <c r="AO2104" i="1" s="1"/>
  <c r="BF2104" i="1" s="1"/>
  <c r="BJ2104" i="1" s="1"/>
  <c r="Q2104" i="1"/>
  <c r="O3167" i="1"/>
  <c r="T3172" i="1"/>
  <c r="AB3172" i="1" s="1"/>
  <c r="AL3172" i="1" s="1"/>
  <c r="BG3172" i="1" s="1"/>
  <c r="T939" i="1"/>
  <c r="AB939" i="1" s="1"/>
  <c r="AL939" i="1" s="1"/>
  <c r="BG939" i="1" s="1"/>
  <c r="O933" i="1"/>
  <c r="O932" i="1" s="1"/>
  <c r="O887" i="1" s="1"/>
  <c r="AA1405" i="1"/>
  <c r="AK1405" i="1" s="1"/>
  <c r="AO1405" i="1" s="1"/>
  <c r="BF1405" i="1" s="1"/>
  <c r="BJ1405" i="1" s="1"/>
  <c r="Q1405" i="1"/>
  <c r="J3052" i="1"/>
  <c r="S3053" i="1"/>
  <c r="K3053" i="1"/>
  <c r="L1998" i="1"/>
  <c r="T1999" i="1"/>
  <c r="K1999" i="1"/>
  <c r="P2696" i="1"/>
  <c r="U2696" i="1" s="1"/>
  <c r="AC2696" i="1" s="1"/>
  <c r="AM2696" i="1" s="1"/>
  <c r="BH2696" i="1" s="1"/>
  <c r="U2697" i="1"/>
  <c r="AC2697" i="1" s="1"/>
  <c r="AM2697" i="1" s="1"/>
  <c r="BH2697" i="1" s="1"/>
  <c r="S4119" i="1"/>
  <c r="AB4119" i="1"/>
  <c r="AL4119" i="1" s="1"/>
  <c r="BG4119" i="1" s="1"/>
  <c r="AA3601" i="1"/>
  <c r="AK3601" i="1" s="1"/>
  <c r="AO3601" i="1" s="1"/>
  <c r="BF3601" i="1" s="1"/>
  <c r="BJ3601" i="1" s="1"/>
  <c r="Q3601" i="1"/>
  <c r="O1486" i="1"/>
  <c r="T1487" i="1"/>
  <c r="AB1487" i="1" s="1"/>
  <c r="AL1487" i="1" s="1"/>
  <c r="BG1487" i="1" s="1"/>
  <c r="O3611" i="1"/>
  <c r="T3616" i="1"/>
  <c r="S1650" i="1"/>
  <c r="AB1650" i="1"/>
  <c r="AL1650" i="1" s="1"/>
  <c r="BG1650" i="1" s="1"/>
  <c r="M1998" i="1"/>
  <c r="U1999" i="1"/>
  <c r="AC1999" i="1" s="1"/>
  <c r="AM1999" i="1" s="1"/>
  <c r="BH1999" i="1" s="1"/>
  <c r="M1782" i="1"/>
  <c r="U1783" i="1"/>
  <c r="AC1783" i="1" s="1"/>
  <c r="AM1783" i="1" s="1"/>
  <c r="BH1783" i="1" s="1"/>
  <c r="R1770" i="1"/>
  <c r="H1770" i="1"/>
  <c r="I1769" i="1"/>
  <c r="O2643" i="1"/>
  <c r="O2642" i="1" s="1"/>
  <c r="T2644" i="1"/>
  <c r="AD4758" i="1"/>
  <c r="AK4759" i="1"/>
  <c r="AO4759" i="1" s="1"/>
  <c r="BF4759" i="1" s="1"/>
  <c r="BJ4759" i="1" s="1"/>
  <c r="P1499" i="1"/>
  <c r="P1491" i="1" s="1"/>
  <c r="BD1364" i="1"/>
  <c r="J2433" i="1"/>
  <c r="J2432" i="1" s="1"/>
  <c r="K2434" i="1"/>
  <c r="H3883" i="1"/>
  <c r="R2678" i="1"/>
  <c r="Q2678" i="1" s="1"/>
  <c r="I2677" i="1"/>
  <c r="H2678" i="1"/>
  <c r="L2726" i="1"/>
  <c r="T2727" i="1"/>
  <c r="K2727" i="1"/>
  <c r="J2911" i="1"/>
  <c r="K2912" i="1"/>
  <c r="L4612" i="1"/>
  <c r="T4613" i="1"/>
  <c r="K4613" i="1"/>
  <c r="U1191" i="1"/>
  <c r="AC1191" i="1" s="1"/>
  <c r="AM1191" i="1" s="1"/>
  <c r="BH1191" i="1" s="1"/>
  <c r="M1190" i="1"/>
  <c r="M1753" i="1"/>
  <c r="U1754" i="1"/>
  <c r="AC1754" i="1" s="1"/>
  <c r="AM1754" i="1" s="1"/>
  <c r="BH1754" i="1" s="1"/>
  <c r="M1951" i="1"/>
  <c r="U1951" i="1" s="1"/>
  <c r="AC1951" i="1" s="1"/>
  <c r="AM1951" i="1" s="1"/>
  <c r="BH1951" i="1" s="1"/>
  <c r="U1952" i="1"/>
  <c r="AC1952" i="1" s="1"/>
  <c r="AM1952" i="1" s="1"/>
  <c r="BH1952" i="1" s="1"/>
  <c r="L398" i="1"/>
  <c r="K399" i="1"/>
  <c r="Q3490" i="1"/>
  <c r="AA3490" i="1"/>
  <c r="AK3490" i="1" s="1"/>
  <c r="AO3490" i="1" s="1"/>
  <c r="BF3490" i="1" s="1"/>
  <c r="U473" i="1"/>
  <c r="AC473" i="1" s="1"/>
  <c r="AM473" i="1" s="1"/>
  <c r="BH473" i="1" s="1"/>
  <c r="M472" i="1"/>
  <c r="H975" i="1"/>
  <c r="I962" i="1"/>
  <c r="R975" i="1"/>
  <c r="T3755" i="1"/>
  <c r="L3748" i="1"/>
  <c r="K3755" i="1"/>
  <c r="M3319" i="1"/>
  <c r="U3319" i="1" s="1"/>
  <c r="AC3319" i="1" s="1"/>
  <c r="AM3319" i="1" s="1"/>
  <c r="BH3319" i="1" s="1"/>
  <c r="U3324" i="1"/>
  <c r="AC3324" i="1" s="1"/>
  <c r="AM3324" i="1" s="1"/>
  <c r="BH3324" i="1" s="1"/>
  <c r="AA1676" i="1"/>
  <c r="AK1676" i="1" s="1"/>
  <c r="AO1676" i="1" s="1"/>
  <c r="BF1676" i="1" s="1"/>
  <c r="BJ1676" i="1" s="1"/>
  <c r="Q1676" i="1"/>
  <c r="K2160" i="1"/>
  <c r="L2494" i="1"/>
  <c r="K2495" i="1"/>
  <c r="T2495" i="1"/>
  <c r="S2771" i="1"/>
  <c r="AB2771" i="1"/>
  <c r="AL2771" i="1" s="1"/>
  <c r="BG2771" i="1" s="1"/>
  <c r="S2930" i="1"/>
  <c r="AB2930" i="1"/>
  <c r="AL2930" i="1" s="1"/>
  <c r="BG2930" i="1" s="1"/>
  <c r="Q3640" i="1"/>
  <c r="AA3640" i="1"/>
  <c r="AK3640" i="1" s="1"/>
  <c r="AO3640" i="1" s="1"/>
  <c r="BF3640" i="1" s="1"/>
  <c r="BJ3640" i="1" s="1"/>
  <c r="I1788" i="1"/>
  <c r="R1789" i="1"/>
  <c r="H1789" i="1"/>
  <c r="H2125" i="1"/>
  <c r="R2125" i="1"/>
  <c r="I2124" i="1"/>
  <c r="AB2532" i="1"/>
  <c r="AL2532" i="1" s="1"/>
  <c r="BG2532" i="1" s="1"/>
  <c r="S2532" i="1"/>
  <c r="G3430" i="1"/>
  <c r="H3431" i="1"/>
  <c r="Q3431" i="1"/>
  <c r="AB1042" i="1"/>
  <c r="AL1042" i="1" s="1"/>
  <c r="BG1042" i="1" s="1"/>
  <c r="S1042" i="1"/>
  <c r="Q4400" i="1"/>
  <c r="AA4400" i="1"/>
  <c r="AK4400" i="1" s="1"/>
  <c r="AO4400" i="1" s="1"/>
  <c r="BF4400" i="1" s="1"/>
  <c r="BJ4400" i="1" s="1"/>
  <c r="R4468" i="1"/>
  <c r="H4468" i="1"/>
  <c r="P1736" i="1"/>
  <c r="U1737" i="1"/>
  <c r="AC1737" i="1" s="1"/>
  <c r="AM1737" i="1" s="1"/>
  <c r="BH1737" i="1" s="1"/>
  <c r="U1890" i="1"/>
  <c r="AC1890" i="1" s="1"/>
  <c r="AM1890" i="1" s="1"/>
  <c r="BH1890" i="1" s="1"/>
  <c r="P1882" i="1"/>
  <c r="P1874" i="1" s="1"/>
  <c r="P1866" i="1" s="1"/>
  <c r="AA2076" i="1"/>
  <c r="AK2076" i="1" s="1"/>
  <c r="AO2076" i="1" s="1"/>
  <c r="BF2076" i="1" s="1"/>
  <c r="BJ2076" i="1" s="1"/>
  <c r="Q2076" i="1"/>
  <c r="N2460" i="1"/>
  <c r="R2461" i="1"/>
  <c r="R4016" i="1"/>
  <c r="N4012" i="1"/>
  <c r="T4399" i="1"/>
  <c r="O4398" i="1"/>
  <c r="O4397" i="1" s="1"/>
  <c r="Q1650" i="1"/>
  <c r="AA1650" i="1"/>
  <c r="AK1650" i="1" s="1"/>
  <c r="AO1650" i="1" s="1"/>
  <c r="BF1650" i="1" s="1"/>
  <c r="BJ1650" i="1" s="1"/>
  <c r="AW347" i="1"/>
  <c r="AW333" i="1" s="1"/>
  <c r="AW332" i="1" s="1"/>
  <c r="H524" i="1"/>
  <c r="I523" i="1"/>
  <c r="H523" i="1" s="1"/>
  <c r="R524" i="1"/>
  <c r="Q524" i="1" s="1"/>
  <c r="O432" i="1"/>
  <c r="O431" i="1" s="1"/>
  <c r="O430" i="1" s="1"/>
  <c r="R2880" i="1"/>
  <c r="AA2880" i="1" s="1"/>
  <c r="AK2880" i="1" s="1"/>
  <c r="AO2880" i="1" s="1"/>
  <c r="BF2880" i="1" s="1"/>
  <c r="BJ2880" i="1" s="1"/>
  <c r="H2880" i="1"/>
  <c r="AA141" i="1"/>
  <c r="AK141" i="1" s="1"/>
  <c r="AO141" i="1" s="1"/>
  <c r="BF141" i="1" s="1"/>
  <c r="BJ141" i="1" s="1"/>
  <c r="AB3832" i="1"/>
  <c r="AL3832" i="1" s="1"/>
  <c r="BG3832" i="1" s="1"/>
  <c r="S3832" i="1"/>
  <c r="AB1966" i="1"/>
  <c r="AL1966" i="1" s="1"/>
  <c r="BG1966" i="1" s="1"/>
  <c r="S1966" i="1"/>
  <c r="AB4677" i="1"/>
  <c r="AL4677" i="1" s="1"/>
  <c r="BG4677" i="1" s="1"/>
  <c r="S4677" i="1"/>
  <c r="S4772" i="1"/>
  <c r="AB4772" i="1"/>
  <c r="AL4772" i="1" s="1"/>
  <c r="BG4772" i="1" s="1"/>
  <c r="M3883" i="1"/>
  <c r="U3883" i="1" s="1"/>
  <c r="AC3883" i="1" s="1"/>
  <c r="AM3883" i="1" s="1"/>
  <c r="BH3883" i="1" s="1"/>
  <c r="U3884" i="1"/>
  <c r="AC3884" i="1" s="1"/>
  <c r="AM3884" i="1" s="1"/>
  <c r="BH3884" i="1" s="1"/>
  <c r="H2193" i="1"/>
  <c r="I2192" i="1"/>
  <c r="R2193" i="1"/>
  <c r="I2423" i="1"/>
  <c r="R2428" i="1"/>
  <c r="H2428" i="1"/>
  <c r="AA3469" i="1"/>
  <c r="AK3469" i="1" s="1"/>
  <c r="AO3469" i="1" s="1"/>
  <c r="BF3469" i="1" s="1"/>
  <c r="Q3469" i="1"/>
  <c r="H3962" i="1"/>
  <c r="I3961" i="1"/>
  <c r="R3962" i="1"/>
  <c r="Q583" i="1"/>
  <c r="AA583" i="1"/>
  <c r="AK583" i="1" s="1"/>
  <c r="AO583" i="1" s="1"/>
  <c r="BF583" i="1" s="1"/>
  <c r="BJ583" i="1" s="1"/>
  <c r="K939" i="1"/>
  <c r="T1308" i="1"/>
  <c r="K1308" i="1"/>
  <c r="R1331" i="1"/>
  <c r="H1331" i="1"/>
  <c r="I1330" i="1"/>
  <c r="K3256" i="1"/>
  <c r="T3256" i="1"/>
  <c r="S2136" i="1"/>
  <c r="AB2136" i="1"/>
  <c r="AL2136" i="1" s="1"/>
  <c r="BG2136" i="1" s="1"/>
  <c r="M2373" i="1"/>
  <c r="U2374" i="1"/>
  <c r="AC2374" i="1" s="1"/>
  <c r="AM2374" i="1" s="1"/>
  <c r="BH2374" i="1" s="1"/>
  <c r="K2587" i="1"/>
  <c r="J2582" i="1"/>
  <c r="J2576" i="1" s="1"/>
  <c r="J2567" i="1" s="1"/>
  <c r="L3822" i="1"/>
  <c r="T3822" i="1" s="1"/>
  <c r="AB3822" i="1" s="1"/>
  <c r="AL3822" i="1" s="1"/>
  <c r="BG3822" i="1" s="1"/>
  <c r="T3823" i="1"/>
  <c r="AB3823" i="1" s="1"/>
  <c r="AL3823" i="1" s="1"/>
  <c r="BG3823" i="1" s="1"/>
  <c r="AB2973" i="1"/>
  <c r="AL2973" i="1" s="1"/>
  <c r="BG2973" i="1" s="1"/>
  <c r="S2973" i="1"/>
  <c r="N3025" i="1"/>
  <c r="R3026" i="1"/>
  <c r="H1059" i="1"/>
  <c r="R1059" i="1"/>
  <c r="AI3152" i="1"/>
  <c r="AM3152" i="1" s="1"/>
  <c r="BH3152" i="1" s="1"/>
  <c r="AM3153" i="1"/>
  <c r="BH3153" i="1" s="1"/>
  <c r="M194" i="1"/>
  <c r="U195" i="1"/>
  <c r="AC195" i="1" s="1"/>
  <c r="AM195" i="1" s="1"/>
  <c r="BH195" i="1" s="1"/>
  <c r="H1201" i="1"/>
  <c r="I1190" i="1"/>
  <c r="R1201" i="1"/>
  <c r="AA2659" i="1"/>
  <c r="AK2659" i="1" s="1"/>
  <c r="AO2659" i="1" s="1"/>
  <c r="BF2659" i="1" s="1"/>
  <c r="BJ2659" i="1" s="1"/>
  <c r="Q2659" i="1"/>
  <c r="Q2743" i="1"/>
  <c r="AA2743" i="1"/>
  <c r="AK2743" i="1" s="1"/>
  <c r="AO2743" i="1" s="1"/>
  <c r="BF2743" i="1" s="1"/>
  <c r="BJ2743" i="1" s="1"/>
  <c r="Q3536" i="1"/>
  <c r="AA3536" i="1"/>
  <c r="AK3536" i="1" s="1"/>
  <c r="AO3536" i="1" s="1"/>
  <c r="BF3536" i="1" s="1"/>
  <c r="Q951" i="1"/>
  <c r="AA951" i="1"/>
  <c r="AK951" i="1" s="1"/>
  <c r="AO951" i="1" s="1"/>
  <c r="BF951" i="1" s="1"/>
  <c r="BJ951" i="1" s="1"/>
  <c r="AB1356" i="1"/>
  <c r="AL1356" i="1" s="1"/>
  <c r="BG1356" i="1" s="1"/>
  <c r="S1356" i="1"/>
  <c r="I4766" i="1"/>
  <c r="R4767" i="1"/>
  <c r="H4767" i="1"/>
  <c r="AA2144" i="1"/>
  <c r="AK2144" i="1" s="1"/>
  <c r="AO2144" i="1" s="1"/>
  <c r="BF2144" i="1" s="1"/>
  <c r="BJ2144" i="1" s="1"/>
  <c r="Q2144" i="1"/>
  <c r="S4604" i="1"/>
  <c r="AB4604" i="1"/>
  <c r="AL4604" i="1" s="1"/>
  <c r="BG4604" i="1" s="1"/>
  <c r="AA155" i="1"/>
  <c r="AK155" i="1" s="1"/>
  <c r="AO155" i="1" s="1"/>
  <c r="BF155" i="1" s="1"/>
  <c r="BJ155" i="1" s="1"/>
  <c r="Q155" i="1"/>
  <c r="R2852" i="1"/>
  <c r="I2847" i="1"/>
  <c r="H2847" i="1" s="1"/>
  <c r="H2852" i="1"/>
  <c r="Q3476" i="1"/>
  <c r="AA3476" i="1"/>
  <c r="AK3476" i="1" s="1"/>
  <c r="AO3476" i="1" s="1"/>
  <c r="BF3476" i="1" s="1"/>
  <c r="Q3899" i="1"/>
  <c r="AA3899" i="1"/>
  <c r="AK3899" i="1" s="1"/>
  <c r="AO3899" i="1" s="1"/>
  <c r="BF3899" i="1" s="1"/>
  <c r="BJ3899" i="1" s="1"/>
  <c r="L683" i="1"/>
  <c r="T684" i="1"/>
  <c r="K684" i="1"/>
  <c r="K3208" i="1"/>
  <c r="J3203" i="1"/>
  <c r="S3208" i="1"/>
  <c r="Q3226" i="1"/>
  <c r="AA3226" i="1"/>
  <c r="AK3226" i="1" s="1"/>
  <c r="AO3226" i="1" s="1"/>
  <c r="BF3226" i="1" s="1"/>
  <c r="BJ3226" i="1" s="1"/>
  <c r="AB3708" i="1"/>
  <c r="AL3708" i="1" s="1"/>
  <c r="BG3708" i="1" s="1"/>
  <c r="S3708" i="1"/>
  <c r="K1783" i="1"/>
  <c r="L1782" i="1"/>
  <c r="T1783" i="1"/>
  <c r="K3126" i="1"/>
  <c r="L3125" i="1"/>
  <c r="T3126" i="1"/>
  <c r="AA3304" i="1"/>
  <c r="AK3304" i="1" s="1"/>
  <c r="AO3304" i="1" s="1"/>
  <c r="BF3304" i="1" s="1"/>
  <c r="Q3304" i="1"/>
  <c r="AA408" i="1"/>
  <c r="AK408" i="1" s="1"/>
  <c r="AO408" i="1" s="1"/>
  <c r="BF408" i="1" s="1"/>
  <c r="BJ408" i="1" s="1"/>
  <c r="Q408" i="1"/>
  <c r="Q873" i="1"/>
  <c r="AA873" i="1"/>
  <c r="AK873" i="1" s="1"/>
  <c r="AO873" i="1" s="1"/>
  <c r="BF873" i="1" s="1"/>
  <c r="AB2817" i="1"/>
  <c r="AL2817" i="1" s="1"/>
  <c r="BG2817" i="1" s="1"/>
  <c r="S2817" i="1"/>
  <c r="S3532" i="1"/>
  <c r="AB3532" i="1"/>
  <c r="AL3532" i="1" s="1"/>
  <c r="BG3532" i="1" s="1"/>
  <c r="Q4239" i="1"/>
  <c r="AA4239" i="1"/>
  <c r="AK4239" i="1" s="1"/>
  <c r="AO4239" i="1" s="1"/>
  <c r="BF4239" i="1" s="1"/>
  <c r="AA1603" i="1"/>
  <c r="AK1603" i="1" s="1"/>
  <c r="AO1603" i="1" s="1"/>
  <c r="BF1603" i="1" s="1"/>
  <c r="BJ1603" i="1" s="1"/>
  <c r="Q1603" i="1"/>
  <c r="U1789" i="1"/>
  <c r="AC1789" i="1" s="1"/>
  <c r="AM1789" i="1" s="1"/>
  <c r="BH1789" i="1" s="1"/>
  <c r="P1788" i="1"/>
  <c r="U2081" i="1"/>
  <c r="AC2081" i="1" s="1"/>
  <c r="AM2081" i="1" s="1"/>
  <c r="BH2081" i="1" s="1"/>
  <c r="P2075" i="1"/>
  <c r="U2609" i="1"/>
  <c r="AC2609" i="1" s="1"/>
  <c r="AM2609" i="1" s="1"/>
  <c r="BH2609" i="1" s="1"/>
  <c r="P2608" i="1"/>
  <c r="U4002" i="1"/>
  <c r="AC4002" i="1" s="1"/>
  <c r="AM4002" i="1" s="1"/>
  <c r="BH4002" i="1" s="1"/>
  <c r="P3982" i="1"/>
  <c r="M2101" i="1"/>
  <c r="U2102" i="1"/>
  <c r="AC2102" i="1" s="1"/>
  <c r="AM2102" i="1" s="1"/>
  <c r="BH2102" i="1" s="1"/>
  <c r="H827" i="1"/>
  <c r="AB2250" i="1"/>
  <c r="AL2250" i="1" s="1"/>
  <c r="BG2250" i="1" s="1"/>
  <c r="S2250" i="1"/>
  <c r="S2797" i="1"/>
  <c r="AB2797" i="1"/>
  <c r="AL2797" i="1" s="1"/>
  <c r="BG2797" i="1" s="1"/>
  <c r="Q1458" i="1"/>
  <c r="AA1458" i="1"/>
  <c r="AK1458" i="1" s="1"/>
  <c r="AO1458" i="1" s="1"/>
  <c r="BF1458" i="1" s="1"/>
  <c r="U2367" i="1"/>
  <c r="AC2367" i="1" s="1"/>
  <c r="AM2367" i="1" s="1"/>
  <c r="BH2367" i="1" s="1"/>
  <c r="P2362" i="1"/>
  <c r="P2356" i="1" s="1"/>
  <c r="P2348" i="1" s="1"/>
  <c r="T3420" i="1"/>
  <c r="O3419" i="1"/>
  <c r="S3888" i="1"/>
  <c r="AB3888" i="1"/>
  <c r="AL3888" i="1" s="1"/>
  <c r="BG3888" i="1" s="1"/>
  <c r="AA4235" i="1"/>
  <c r="AK4235" i="1" s="1"/>
  <c r="AO4235" i="1" s="1"/>
  <c r="BF4235" i="1" s="1"/>
  <c r="Q4235" i="1"/>
  <c r="U3693" i="1"/>
  <c r="AC3693" i="1" s="1"/>
  <c r="AM3693" i="1" s="1"/>
  <c r="BH3693" i="1" s="1"/>
  <c r="P3680" i="1"/>
  <c r="AB1685" i="1"/>
  <c r="AL1685" i="1" s="1"/>
  <c r="BG1685" i="1" s="1"/>
  <c r="S1685" i="1"/>
  <c r="AB4483" i="1"/>
  <c r="AL4483" i="1" s="1"/>
  <c r="BG4483" i="1" s="1"/>
  <c r="S4483" i="1"/>
  <c r="Q2029" i="1"/>
  <c r="AA2029" i="1"/>
  <c r="AK2029" i="1" s="1"/>
  <c r="AO2029" i="1" s="1"/>
  <c r="BF2029" i="1" s="1"/>
  <c r="BJ2029" i="1" s="1"/>
  <c r="S2898" i="1"/>
  <c r="AB2898" i="1"/>
  <c r="AL2898" i="1" s="1"/>
  <c r="BG2898" i="1" s="1"/>
  <c r="J218" i="1"/>
  <c r="K218" i="1" s="1"/>
  <c r="K219" i="1"/>
  <c r="N79" i="1"/>
  <c r="R80" i="1"/>
  <c r="O2664" i="1"/>
  <c r="T2665" i="1"/>
  <c r="I4364" i="1"/>
  <c r="R4364" i="1" s="1"/>
  <c r="AA4364" i="1" s="1"/>
  <c r="AK4364" i="1" s="1"/>
  <c r="AO4364" i="1" s="1"/>
  <c r="BF4364" i="1" s="1"/>
  <c r="BJ4364" i="1" s="1"/>
  <c r="R4365" i="1"/>
  <c r="AA4365" i="1" s="1"/>
  <c r="AK4365" i="1" s="1"/>
  <c r="AO4365" i="1" s="1"/>
  <c r="BF4365" i="1" s="1"/>
  <c r="BJ4365" i="1" s="1"/>
  <c r="AB1809" i="1"/>
  <c r="AL1809" i="1" s="1"/>
  <c r="BG1809" i="1" s="1"/>
  <c r="S1809" i="1"/>
  <c r="AB2067" i="1"/>
  <c r="AL2067" i="1" s="1"/>
  <c r="BG2067" i="1" s="1"/>
  <c r="S2067" i="1"/>
  <c r="Q1008" i="1"/>
  <c r="AA1008" i="1"/>
  <c r="AK1008" i="1" s="1"/>
  <c r="AO1008" i="1" s="1"/>
  <c r="BF1008" i="1" s="1"/>
  <c r="BJ1008" i="1" s="1"/>
  <c r="I1527" i="1"/>
  <c r="R1527" i="1" s="1"/>
  <c r="R1528" i="1"/>
  <c r="H1528" i="1"/>
  <c r="AB2960" i="1"/>
  <c r="AL2960" i="1" s="1"/>
  <c r="BG2960" i="1" s="1"/>
  <c r="S2960" i="1"/>
  <c r="L597" i="1"/>
  <c r="K598" i="1"/>
  <c r="T598" i="1"/>
  <c r="AA1042" i="1"/>
  <c r="AK1042" i="1" s="1"/>
  <c r="AO1042" i="1" s="1"/>
  <c r="BF1042" i="1" s="1"/>
  <c r="BJ1042" i="1" s="1"/>
  <c r="Q1042" i="1"/>
  <c r="J705" i="1"/>
  <c r="S705" i="1" s="1"/>
  <c r="K706" i="1"/>
  <c r="S1947" i="1"/>
  <c r="AI1793" i="1"/>
  <c r="S706" i="1"/>
  <c r="L3111" i="1"/>
  <c r="K3111" i="1" s="1"/>
  <c r="J4550" i="1"/>
  <c r="K1862" i="1"/>
  <c r="Q4565" i="1"/>
  <c r="BC332" i="1"/>
  <c r="AB622" i="1"/>
  <c r="AL622" i="1" s="1"/>
  <c r="BG622" i="1" s="1"/>
  <c r="U1528" i="1"/>
  <c r="AC1528" i="1" s="1"/>
  <c r="AM1528" i="1" s="1"/>
  <c r="BH1528" i="1" s="1"/>
  <c r="I2871" i="1"/>
  <c r="R2871" i="1" s="1"/>
  <c r="AB3035" i="1"/>
  <c r="AL3035" i="1" s="1"/>
  <c r="BG3035" i="1" s="1"/>
  <c r="S3035" i="1"/>
  <c r="Q2941" i="1"/>
  <c r="AA2941" i="1"/>
  <c r="AK2941" i="1" s="1"/>
  <c r="AO2941" i="1" s="1"/>
  <c r="BF2941" i="1" s="1"/>
  <c r="BJ2941" i="1" s="1"/>
  <c r="Q976" i="1"/>
  <c r="AA976" i="1"/>
  <c r="AK976" i="1" s="1"/>
  <c r="AO976" i="1" s="1"/>
  <c r="BF976" i="1" s="1"/>
  <c r="BJ976" i="1" s="1"/>
  <c r="AA3146" i="1"/>
  <c r="AK3146" i="1" s="1"/>
  <c r="AO3146" i="1" s="1"/>
  <c r="BF3146" i="1" s="1"/>
  <c r="BJ3146" i="1" s="1"/>
  <c r="Q3146" i="1"/>
  <c r="Q3193" i="1"/>
  <c r="AA3193" i="1"/>
  <c r="AK3193" i="1" s="1"/>
  <c r="AO3193" i="1" s="1"/>
  <c r="BF3193" i="1" s="1"/>
  <c r="BJ3193" i="1" s="1"/>
  <c r="AM3632" i="1"/>
  <c r="BH3632" i="1" s="1"/>
  <c r="BH3633" i="1"/>
  <c r="K4703" i="1"/>
  <c r="L4702" i="1"/>
  <c r="T4703" i="1"/>
  <c r="M726" i="1"/>
  <c r="U727" i="1"/>
  <c r="AC727" i="1" s="1"/>
  <c r="AM727" i="1" s="1"/>
  <c r="BH727" i="1" s="1"/>
  <c r="M1205" i="1"/>
  <c r="U1205" i="1" s="1"/>
  <c r="AC1205" i="1" s="1"/>
  <c r="AM1205" i="1" s="1"/>
  <c r="BH1205" i="1" s="1"/>
  <c r="U1206" i="1"/>
  <c r="AC1206" i="1" s="1"/>
  <c r="AM1206" i="1" s="1"/>
  <c r="BH1206" i="1" s="1"/>
  <c r="M2244" i="1"/>
  <c r="U2245" i="1"/>
  <c r="AC2245" i="1" s="1"/>
  <c r="AM2245" i="1" s="1"/>
  <c r="BH2245" i="1" s="1"/>
  <c r="Q1696" i="1"/>
  <c r="AA1696" i="1"/>
  <c r="AK1696" i="1" s="1"/>
  <c r="AO1696" i="1" s="1"/>
  <c r="BF1696" i="1" s="1"/>
  <c r="BJ1696" i="1" s="1"/>
  <c r="AA2405" i="1"/>
  <c r="AK2405" i="1" s="1"/>
  <c r="AO2405" i="1" s="1"/>
  <c r="BF2405" i="1" s="1"/>
  <c r="BJ2405" i="1" s="1"/>
  <c r="Q2405" i="1"/>
  <c r="AA3739" i="1"/>
  <c r="AK3739" i="1" s="1"/>
  <c r="AO3739" i="1" s="1"/>
  <c r="BF3739" i="1" s="1"/>
  <c r="BJ3739" i="1" s="1"/>
  <c r="Q3739" i="1"/>
  <c r="H1126" i="1"/>
  <c r="I1122" i="1"/>
  <c r="R1126" i="1"/>
  <c r="AB3868" i="1"/>
  <c r="AL3868" i="1" s="1"/>
  <c r="BG3868" i="1" s="1"/>
  <c r="S3868" i="1"/>
  <c r="T3214" i="1"/>
  <c r="K3214" i="1"/>
  <c r="L3213" i="1"/>
  <c r="Q329" i="1"/>
  <c r="AA329" i="1"/>
  <c r="AK329" i="1" s="1"/>
  <c r="AO329" i="1" s="1"/>
  <c r="BF329" i="1" s="1"/>
  <c r="BJ329" i="1" s="1"/>
  <c r="Q2933" i="1"/>
  <c r="AA2933" i="1"/>
  <c r="AK2933" i="1" s="1"/>
  <c r="AO2933" i="1" s="1"/>
  <c r="BF2933" i="1" s="1"/>
  <c r="BJ2933" i="1" s="1"/>
  <c r="K991" i="1"/>
  <c r="S991" i="1"/>
  <c r="T755" i="1"/>
  <c r="K755" i="1"/>
  <c r="AA4499" i="1"/>
  <c r="AK4499" i="1" s="1"/>
  <c r="AO4499" i="1" s="1"/>
  <c r="BF4499" i="1" s="1"/>
  <c r="BJ4499" i="1" s="1"/>
  <c r="Q4499" i="1"/>
  <c r="R899" i="1"/>
  <c r="N898" i="1"/>
  <c r="I4722" i="1"/>
  <c r="R4723" i="1"/>
  <c r="Q4723" i="1" s="1"/>
  <c r="H4723" i="1"/>
  <c r="S1849" i="1"/>
  <c r="AB1849" i="1"/>
  <c r="AL1849" i="1" s="1"/>
  <c r="BG1849" i="1" s="1"/>
  <c r="Q159" i="1"/>
  <c r="AA159" i="1"/>
  <c r="AK159" i="1" s="1"/>
  <c r="AO159" i="1" s="1"/>
  <c r="BF159" i="1" s="1"/>
  <c r="BJ159" i="1" s="1"/>
  <c r="L4744" i="1"/>
  <c r="T4745" i="1"/>
  <c r="M3505" i="1"/>
  <c r="U3505" i="1" s="1"/>
  <c r="AC3505" i="1" s="1"/>
  <c r="AM3505" i="1" s="1"/>
  <c r="BH3505" i="1" s="1"/>
  <c r="U3506" i="1"/>
  <c r="AC3506" i="1" s="1"/>
  <c r="AM3506" i="1" s="1"/>
  <c r="BH3506" i="1" s="1"/>
  <c r="AA1546" i="1"/>
  <c r="AK1546" i="1" s="1"/>
  <c r="AO1546" i="1" s="1"/>
  <c r="BF1546" i="1" s="1"/>
  <c r="BJ1546" i="1" s="1"/>
  <c r="Q1546" i="1"/>
  <c r="H1574" i="1"/>
  <c r="R1574" i="1"/>
  <c r="I1573" i="1"/>
  <c r="Q3884" i="1"/>
  <c r="I3943" i="1"/>
  <c r="R3944" i="1"/>
  <c r="H3944" i="1"/>
  <c r="M3336" i="1"/>
  <c r="U3336" i="1" s="1"/>
  <c r="AC3336" i="1" s="1"/>
  <c r="AM3336" i="1" s="1"/>
  <c r="BH3336" i="1" s="1"/>
  <c r="U3337" i="1"/>
  <c r="AC3337" i="1" s="1"/>
  <c r="AM3337" i="1" s="1"/>
  <c r="BH3337" i="1" s="1"/>
  <c r="M1664" i="1"/>
  <c r="U1664" i="1" s="1"/>
  <c r="AC1664" i="1" s="1"/>
  <c r="AM1664" i="1" s="1"/>
  <c r="BH1664" i="1" s="1"/>
  <c r="U1665" i="1"/>
  <c r="AC1665" i="1" s="1"/>
  <c r="AM1665" i="1" s="1"/>
  <c r="BH1665" i="1" s="1"/>
  <c r="K3026" i="1"/>
  <c r="J3025" i="1"/>
  <c r="J3020" i="1" s="1"/>
  <c r="J3019" i="1" s="1"/>
  <c r="U2733" i="1"/>
  <c r="AC2733" i="1" s="1"/>
  <c r="AM2733" i="1" s="1"/>
  <c r="BH2733" i="1" s="1"/>
  <c r="P2732" i="1"/>
  <c r="AB2806" i="1"/>
  <c r="AL2806" i="1" s="1"/>
  <c r="BG2806" i="1" s="1"/>
  <c r="S2806" i="1"/>
  <c r="AM3398" i="1"/>
  <c r="BH3398" i="1" s="1"/>
  <c r="AC3397" i="1"/>
  <c r="O4412" i="1"/>
  <c r="T4413" i="1"/>
  <c r="U1256" i="1"/>
  <c r="AC1256" i="1" s="1"/>
  <c r="AM1256" i="1" s="1"/>
  <c r="BH1256" i="1" s="1"/>
  <c r="M1242" i="1"/>
  <c r="U1242" i="1" s="1"/>
  <c r="AC1242" i="1" s="1"/>
  <c r="AM1242" i="1" s="1"/>
  <c r="BH1242" i="1" s="1"/>
  <c r="AA1244" i="1"/>
  <c r="AK1244" i="1" s="1"/>
  <c r="AO1244" i="1" s="1"/>
  <c r="BF1244" i="1" s="1"/>
  <c r="Q1244" i="1"/>
  <c r="AA1725" i="1"/>
  <c r="AK1725" i="1" s="1"/>
  <c r="AO1725" i="1" s="1"/>
  <c r="BF1725" i="1" s="1"/>
  <c r="BJ1725" i="1" s="1"/>
  <c r="Q1725" i="1"/>
  <c r="AA3656" i="1"/>
  <c r="AK3656" i="1" s="1"/>
  <c r="AO3656" i="1" s="1"/>
  <c r="BF3656" i="1" s="1"/>
  <c r="BJ3656" i="1" s="1"/>
  <c r="Q3656" i="1"/>
  <c r="Q480" i="1"/>
  <c r="AA480" i="1"/>
  <c r="AK480" i="1" s="1"/>
  <c r="AO480" i="1" s="1"/>
  <c r="BF480" i="1" s="1"/>
  <c r="BJ480" i="1" s="1"/>
  <c r="AA693" i="1"/>
  <c r="AK693" i="1" s="1"/>
  <c r="AO693" i="1" s="1"/>
  <c r="BF693" i="1" s="1"/>
  <c r="BJ693" i="1" s="1"/>
  <c r="Q693" i="1"/>
  <c r="S1332" i="1"/>
  <c r="AB1332" i="1"/>
  <c r="AL1332" i="1" s="1"/>
  <c r="BG1332" i="1" s="1"/>
  <c r="H4062" i="1"/>
  <c r="Q4062" i="1"/>
  <c r="G4053" i="1"/>
  <c r="AB2715" i="1"/>
  <c r="AL2715" i="1" s="1"/>
  <c r="BG2715" i="1" s="1"/>
  <c r="S2715" i="1"/>
  <c r="G2958" i="1"/>
  <c r="Q2959" i="1"/>
  <c r="H2959" i="1"/>
  <c r="M3025" i="1"/>
  <c r="U3025" i="1" s="1"/>
  <c r="AC3025" i="1" s="1"/>
  <c r="AM3025" i="1" s="1"/>
  <c r="BH3025" i="1" s="1"/>
  <c r="U3026" i="1"/>
  <c r="AC3026" i="1" s="1"/>
  <c r="AM3026" i="1" s="1"/>
  <c r="BH3026" i="1" s="1"/>
  <c r="P2939" i="1"/>
  <c r="U2940" i="1"/>
  <c r="AC2940" i="1" s="1"/>
  <c r="AM2940" i="1" s="1"/>
  <c r="BH2940" i="1" s="1"/>
  <c r="R872" i="1"/>
  <c r="H872" i="1"/>
  <c r="I859" i="1"/>
  <c r="AB1094" i="1"/>
  <c r="AL1094" i="1" s="1"/>
  <c r="BG1094" i="1" s="1"/>
  <c r="S1094" i="1"/>
  <c r="T2393" i="1"/>
  <c r="K2393" i="1"/>
  <c r="K2816" i="1"/>
  <c r="T2816" i="1"/>
  <c r="AA4152" i="1"/>
  <c r="AK4152" i="1" s="1"/>
  <c r="AO4152" i="1" s="1"/>
  <c r="BF4152" i="1" s="1"/>
  <c r="BJ4152" i="1" s="1"/>
  <c r="Q4152" i="1"/>
  <c r="O986" i="1"/>
  <c r="T999" i="1"/>
  <c r="AB999" i="1" s="1"/>
  <c r="AL999" i="1" s="1"/>
  <c r="BG999" i="1" s="1"/>
  <c r="O1945" i="1"/>
  <c r="T1946" i="1"/>
  <c r="AB1946" i="1" s="1"/>
  <c r="AL1946" i="1" s="1"/>
  <c r="BG1946" i="1" s="1"/>
  <c r="P3763" i="1"/>
  <c r="U3764" i="1"/>
  <c r="AC3764" i="1" s="1"/>
  <c r="AM3764" i="1" s="1"/>
  <c r="BH3764" i="1" s="1"/>
  <c r="Q4033" i="1"/>
  <c r="AA4033" i="1"/>
  <c r="AK4033" i="1" s="1"/>
  <c r="AO4033" i="1" s="1"/>
  <c r="BF4033" i="1" s="1"/>
  <c r="S4718" i="1"/>
  <c r="AB4718" i="1"/>
  <c r="AL4718" i="1" s="1"/>
  <c r="BG4718" i="1" s="1"/>
  <c r="U176" i="1"/>
  <c r="AC176" i="1" s="1"/>
  <c r="AM176" i="1" s="1"/>
  <c r="BH176" i="1" s="1"/>
  <c r="M166" i="1"/>
  <c r="U166" i="1" s="1"/>
  <c r="AC166" i="1" s="1"/>
  <c r="AM166" i="1" s="1"/>
  <c r="BH166" i="1" s="1"/>
  <c r="M1506" i="1"/>
  <c r="U1511" i="1"/>
  <c r="AC1511" i="1" s="1"/>
  <c r="AM1511" i="1" s="1"/>
  <c r="BH1511" i="1" s="1"/>
  <c r="Q3784" i="1"/>
  <c r="AA3784" i="1"/>
  <c r="AK3784" i="1" s="1"/>
  <c r="AO3784" i="1" s="1"/>
  <c r="BF3784" i="1" s="1"/>
  <c r="BJ3784" i="1" s="1"/>
  <c r="AA670" i="1"/>
  <c r="AK670" i="1" s="1"/>
  <c r="AO670" i="1" s="1"/>
  <c r="BF670" i="1" s="1"/>
  <c r="Q670" i="1"/>
  <c r="R3214" i="1"/>
  <c r="H3214" i="1"/>
  <c r="R1737" i="1"/>
  <c r="AA1737" i="1" s="1"/>
  <c r="AK1737" i="1" s="1"/>
  <c r="AO1737" i="1" s="1"/>
  <c r="BF1737" i="1" s="1"/>
  <c r="BJ1737" i="1" s="1"/>
  <c r="I1736" i="1"/>
  <c r="K2367" i="1"/>
  <c r="S2367" i="1"/>
  <c r="U2599" i="1"/>
  <c r="AC2599" i="1" s="1"/>
  <c r="AM2599" i="1" s="1"/>
  <c r="BH2599" i="1" s="1"/>
  <c r="Q3127" i="1"/>
  <c r="AA3127" i="1"/>
  <c r="AK3127" i="1" s="1"/>
  <c r="AO3127" i="1" s="1"/>
  <c r="BF3127" i="1" s="1"/>
  <c r="BJ3127" i="1" s="1"/>
  <c r="AB536" i="1"/>
  <c r="AL536" i="1" s="1"/>
  <c r="BG536" i="1" s="1"/>
  <c r="S536" i="1"/>
  <c r="N2832" i="1"/>
  <c r="R2837" i="1"/>
  <c r="O3010" i="1"/>
  <c r="T3011" i="1"/>
  <c r="AB242" i="1"/>
  <c r="AL242" i="1" s="1"/>
  <c r="BG242" i="1" s="1"/>
  <c r="S242" i="1"/>
  <c r="S1813" i="1"/>
  <c r="AB1813" i="1"/>
  <c r="AL1813" i="1" s="1"/>
  <c r="BG1813" i="1" s="1"/>
  <c r="R2135" i="1"/>
  <c r="I2134" i="1"/>
  <c r="I2129" i="1" s="1"/>
  <c r="H2135" i="1"/>
  <c r="J2417" i="1"/>
  <c r="K2418" i="1"/>
  <c r="H2599" i="1"/>
  <c r="Q2599" i="1"/>
  <c r="Q2698" i="1"/>
  <c r="AA2698" i="1"/>
  <c r="AK2698" i="1" s="1"/>
  <c r="AO2698" i="1" s="1"/>
  <c r="BF2698" i="1" s="1"/>
  <c r="BJ2698" i="1" s="1"/>
  <c r="AA2733" i="1"/>
  <c r="AK2733" i="1" s="1"/>
  <c r="AO2733" i="1" s="1"/>
  <c r="BF2733" i="1" s="1"/>
  <c r="BJ2733" i="1" s="1"/>
  <c r="Q2733" i="1"/>
  <c r="J1506" i="1"/>
  <c r="J1505" i="1" s="1"/>
  <c r="K1507" i="1"/>
  <c r="S1507" i="1"/>
  <c r="AB2993" i="1"/>
  <c r="AL2993" i="1" s="1"/>
  <c r="BG2993" i="1" s="1"/>
  <c r="S2993" i="1"/>
  <c r="AA4433" i="1"/>
  <c r="AK4433" i="1" s="1"/>
  <c r="AO4433" i="1" s="1"/>
  <c r="BF4433" i="1" s="1"/>
  <c r="BJ4433" i="1" s="1"/>
  <c r="Q4433" i="1"/>
  <c r="S3321" i="1"/>
  <c r="AB3321" i="1"/>
  <c r="AL3321" i="1" s="1"/>
  <c r="BG3321" i="1" s="1"/>
  <c r="Q1161" i="1"/>
  <c r="AA1161" i="1"/>
  <c r="AK1161" i="1" s="1"/>
  <c r="AO1161" i="1" s="1"/>
  <c r="BF1161" i="1" s="1"/>
  <c r="BJ1161" i="1" s="1"/>
  <c r="M2433" i="1"/>
  <c r="U2434" i="1"/>
  <c r="AC2434" i="1" s="1"/>
  <c r="AM2434" i="1" s="1"/>
  <c r="BH2434" i="1" s="1"/>
  <c r="G4020" i="1"/>
  <c r="G4011" i="1" s="1"/>
  <c r="G3982" i="1" s="1"/>
  <c r="H4032" i="1"/>
  <c r="L2643" i="1"/>
  <c r="T2648" i="1"/>
  <c r="K2648" i="1"/>
  <c r="T1972" i="1"/>
  <c r="O1971" i="1"/>
  <c r="P2032" i="1"/>
  <c r="U2033" i="1"/>
  <c r="AC2033" i="1" s="1"/>
  <c r="AM2033" i="1" s="1"/>
  <c r="BH2033" i="1" s="1"/>
  <c r="S4055" i="1"/>
  <c r="AB4055" i="1"/>
  <c r="AL4055" i="1" s="1"/>
  <c r="BG4055" i="1" s="1"/>
  <c r="X399" i="1"/>
  <c r="G4384" i="1"/>
  <c r="G4383" i="1" s="1"/>
  <c r="G4382" i="1" s="1"/>
  <c r="Q4390" i="1"/>
  <c r="H4390" i="1"/>
  <c r="AA1370" i="1"/>
  <c r="AK1370" i="1" s="1"/>
  <c r="AO1370" i="1" s="1"/>
  <c r="BF1370" i="1" s="1"/>
  <c r="BJ1370" i="1" s="1"/>
  <c r="Q1370" i="1"/>
  <c r="I2804" i="1"/>
  <c r="H2805" i="1"/>
  <c r="R2805" i="1"/>
  <c r="AA4677" i="1"/>
  <c r="AK4677" i="1" s="1"/>
  <c r="AO4677" i="1" s="1"/>
  <c r="BF4677" i="1" s="1"/>
  <c r="Q4677" i="1"/>
  <c r="Y3609" i="1"/>
  <c r="Y3608" i="1" s="1"/>
  <c r="Y3564" i="1" s="1"/>
  <c r="N2864" i="1"/>
  <c r="T2052" i="1"/>
  <c r="M1924" i="1"/>
  <c r="U1925" i="1"/>
  <c r="AC1925" i="1" s="1"/>
  <c r="AM1925" i="1" s="1"/>
  <c r="BH1925" i="1" s="1"/>
  <c r="AA2352" i="1"/>
  <c r="AK2352" i="1" s="1"/>
  <c r="AO2352" i="1" s="1"/>
  <c r="BF2352" i="1" s="1"/>
  <c r="BJ2352" i="1" s="1"/>
  <c r="Q2352" i="1"/>
  <c r="J109" i="1"/>
  <c r="J108" i="1" s="1"/>
  <c r="K110" i="1"/>
  <c r="AB2156" i="1"/>
  <c r="AL2156" i="1" s="1"/>
  <c r="BG2156" i="1" s="1"/>
  <c r="S2156" i="1"/>
  <c r="S3043" i="1"/>
  <c r="AB3043" i="1"/>
  <c r="AL3043" i="1" s="1"/>
  <c r="BG3043" i="1" s="1"/>
  <c r="L3581" i="1"/>
  <c r="T3582" i="1"/>
  <c r="K3582" i="1"/>
  <c r="O1461" i="1"/>
  <c r="T1462" i="1"/>
  <c r="N1882" i="1"/>
  <c r="R1890" i="1"/>
  <c r="AA1890" i="1" s="1"/>
  <c r="AK1890" i="1" s="1"/>
  <c r="AO1890" i="1" s="1"/>
  <c r="BF1890" i="1" s="1"/>
  <c r="S2385" i="1"/>
  <c r="AB2385" i="1"/>
  <c r="AL2385" i="1" s="1"/>
  <c r="BG2385" i="1" s="1"/>
  <c r="N2494" i="1"/>
  <c r="R2495" i="1"/>
  <c r="AA2495" i="1" s="1"/>
  <c r="AK2495" i="1" s="1"/>
  <c r="AO2495" i="1" s="1"/>
  <c r="BF2495" i="1" s="1"/>
  <c r="BJ2495" i="1" s="1"/>
  <c r="T3497" i="1"/>
  <c r="AB3497" i="1" s="1"/>
  <c r="AL3497" i="1" s="1"/>
  <c r="BG3497" i="1" s="1"/>
  <c r="O3484" i="1"/>
  <c r="O3483" i="1" s="1"/>
  <c r="O3482" i="1" s="1"/>
  <c r="O3481" i="1" s="1"/>
  <c r="S3865" i="1"/>
  <c r="AB3865" i="1"/>
  <c r="AL3865" i="1" s="1"/>
  <c r="BG3865" i="1" s="1"/>
  <c r="S1636" i="1"/>
  <c r="AB1636" i="1"/>
  <c r="AL1636" i="1" s="1"/>
  <c r="BG1636" i="1" s="1"/>
  <c r="AB2390" i="1"/>
  <c r="AL2390" i="1" s="1"/>
  <c r="BG2390" i="1" s="1"/>
  <c r="S2390" i="1"/>
  <c r="L1527" i="1"/>
  <c r="K1528" i="1"/>
  <c r="T1528" i="1"/>
  <c r="Q2319" i="1"/>
  <c r="AA2319" i="1"/>
  <c r="AK2319" i="1" s="1"/>
  <c r="AO2319" i="1" s="1"/>
  <c r="BF2319" i="1" s="1"/>
  <c r="BJ2319" i="1" s="1"/>
  <c r="N1243" i="1"/>
  <c r="R1247" i="1"/>
  <c r="P1713" i="1"/>
  <c r="U1714" i="1"/>
  <c r="AC1714" i="1" s="1"/>
  <c r="AM1714" i="1" s="1"/>
  <c r="BH1714" i="1" s="1"/>
  <c r="Y3482" i="1"/>
  <c r="Y3481" i="1" s="1"/>
  <c r="Y3480" i="1" s="1"/>
  <c r="S1618" i="1"/>
  <c r="AB1618" i="1"/>
  <c r="AL1618" i="1" s="1"/>
  <c r="BG1618" i="1" s="1"/>
  <c r="Q296" i="1"/>
  <c r="AA296" i="1"/>
  <c r="AK296" i="1" s="1"/>
  <c r="AO296" i="1" s="1"/>
  <c r="BF296" i="1" s="1"/>
  <c r="BJ296" i="1" s="1"/>
  <c r="AA3827" i="1"/>
  <c r="AK3827" i="1" s="1"/>
  <c r="AO3827" i="1" s="1"/>
  <c r="BF3827" i="1" s="1"/>
  <c r="Q3827" i="1"/>
  <c r="AB3266" i="1"/>
  <c r="AL3266" i="1" s="1"/>
  <c r="BG3266" i="1" s="1"/>
  <c r="S3266" i="1"/>
  <c r="Q274" i="1"/>
  <c r="AA274" i="1"/>
  <c r="AK274" i="1" s="1"/>
  <c r="AO274" i="1" s="1"/>
  <c r="BF274" i="1" s="1"/>
  <c r="BJ274" i="1" s="1"/>
  <c r="AB1676" i="1"/>
  <c r="AL1676" i="1" s="1"/>
  <c r="BG1676" i="1" s="1"/>
  <c r="S1676" i="1"/>
  <c r="Q2723" i="1"/>
  <c r="AA2723" i="1"/>
  <c r="AK2723" i="1" s="1"/>
  <c r="AO2723" i="1" s="1"/>
  <c r="BF2723" i="1" s="1"/>
  <c r="BJ2723" i="1" s="1"/>
  <c r="S2734" i="1"/>
  <c r="AB2734" i="1"/>
  <c r="AL2734" i="1" s="1"/>
  <c r="BG2734" i="1" s="1"/>
  <c r="K3181" i="1"/>
  <c r="T3181" i="1"/>
  <c r="Q2865" i="1"/>
  <c r="AA2865" i="1"/>
  <c r="AK2865" i="1" s="1"/>
  <c r="AO2865" i="1" s="1"/>
  <c r="BF2865" i="1" s="1"/>
  <c r="BJ2865" i="1" s="1"/>
  <c r="P3004" i="1"/>
  <c r="U3005" i="1"/>
  <c r="AC3005" i="1" s="1"/>
  <c r="AM3005" i="1" s="1"/>
  <c r="BH3005" i="1" s="1"/>
  <c r="G4489" i="1"/>
  <c r="H4490" i="1"/>
  <c r="T2604" i="1"/>
  <c r="AB2604" i="1" s="1"/>
  <c r="AL2604" i="1" s="1"/>
  <c r="BG2604" i="1" s="1"/>
  <c r="O2603" i="1"/>
  <c r="H4529" i="1"/>
  <c r="G4524" i="1"/>
  <c r="AB3519" i="1"/>
  <c r="AL3519" i="1" s="1"/>
  <c r="BG3519" i="1" s="1"/>
  <c r="S3519" i="1"/>
  <c r="P1981" i="1"/>
  <c r="U1982" i="1"/>
  <c r="AC1982" i="1" s="1"/>
  <c r="AM1982" i="1" s="1"/>
  <c r="BH1982" i="1" s="1"/>
  <c r="R2259" i="1"/>
  <c r="N2258" i="1"/>
  <c r="N2257" i="1" s="1"/>
  <c r="S4183" i="1"/>
  <c r="AB4183" i="1"/>
  <c r="AL4183" i="1" s="1"/>
  <c r="BG4183" i="1" s="1"/>
  <c r="Q2359" i="1"/>
  <c r="AA2359" i="1"/>
  <c r="AK2359" i="1" s="1"/>
  <c r="AO2359" i="1" s="1"/>
  <c r="BF2359" i="1" s="1"/>
  <c r="BJ2359" i="1" s="1"/>
  <c r="AA426" i="1"/>
  <c r="AK426" i="1" s="1"/>
  <c r="AO426" i="1" s="1"/>
  <c r="BF426" i="1" s="1"/>
  <c r="BJ426" i="1" s="1"/>
  <c r="Q426" i="1"/>
  <c r="I1404" i="1"/>
  <c r="H1408" i="1"/>
  <c r="R1408" i="1"/>
  <c r="Q900" i="1"/>
  <c r="AA900" i="1"/>
  <c r="AK900" i="1" s="1"/>
  <c r="AO900" i="1" s="1"/>
  <c r="BF900" i="1" s="1"/>
  <c r="BJ900" i="1" s="1"/>
  <c r="M1874" i="1"/>
  <c r="S300" i="1"/>
  <c r="AB300" i="1"/>
  <c r="AL300" i="1" s="1"/>
  <c r="BG300" i="1" s="1"/>
  <c r="U627" i="1"/>
  <c r="AC627" i="1" s="1"/>
  <c r="AM627" i="1" s="1"/>
  <c r="BH627" i="1" s="1"/>
  <c r="P620" i="1"/>
  <c r="Q2394" i="1"/>
  <c r="AA2394" i="1"/>
  <c r="AK2394" i="1" s="1"/>
  <c r="AO2394" i="1" s="1"/>
  <c r="BF2394" i="1" s="1"/>
  <c r="BJ2394" i="1" s="1"/>
  <c r="Q3815" i="1"/>
  <c r="AA3815" i="1"/>
  <c r="AK3815" i="1" s="1"/>
  <c r="AO3815" i="1" s="1"/>
  <c r="BF3815" i="1" s="1"/>
  <c r="BJ3815" i="1" s="1"/>
  <c r="H473" i="1"/>
  <c r="G472" i="1"/>
  <c r="H684" i="1"/>
  <c r="R684" i="1"/>
  <c r="I683" i="1"/>
  <c r="Q3841" i="1"/>
  <c r="AA3841" i="1"/>
  <c r="AK3841" i="1" s="1"/>
  <c r="AO3841" i="1" s="1"/>
  <c r="BF3841" i="1" s="1"/>
  <c r="BJ3841" i="1" s="1"/>
  <c r="S3226" i="1"/>
  <c r="AB3226" i="1"/>
  <c r="AL3226" i="1" s="1"/>
  <c r="BG3226" i="1" s="1"/>
  <c r="Q3595" i="1"/>
  <c r="AA3595" i="1"/>
  <c r="AK3595" i="1" s="1"/>
  <c r="AO3595" i="1" s="1"/>
  <c r="BF3595" i="1" s="1"/>
  <c r="BJ3595" i="1" s="1"/>
  <c r="H1658" i="1"/>
  <c r="G1653" i="1"/>
  <c r="S1771" i="1"/>
  <c r="AB1771" i="1"/>
  <c r="AL1771" i="1" s="1"/>
  <c r="BG1771" i="1" s="1"/>
  <c r="O2804" i="1"/>
  <c r="T2805" i="1"/>
  <c r="AB2805" i="1" s="1"/>
  <c r="AL2805" i="1" s="1"/>
  <c r="BG2805" i="1" s="1"/>
  <c r="AB2680" i="1"/>
  <c r="AL2680" i="1" s="1"/>
  <c r="BG2680" i="1" s="1"/>
  <c r="S2680" i="1"/>
  <c r="I2630" i="1"/>
  <c r="H2631" i="1"/>
  <c r="R2631" i="1"/>
  <c r="AZ1051" i="1"/>
  <c r="U4551" i="1"/>
  <c r="AC4551" i="1" s="1"/>
  <c r="AM4551" i="1" s="1"/>
  <c r="BH4551" i="1" s="1"/>
  <c r="M4550" i="1"/>
  <c r="U4550" i="1" s="1"/>
  <c r="AC4550" i="1" s="1"/>
  <c r="AM4550" i="1" s="1"/>
  <c r="BH4550" i="1" s="1"/>
  <c r="M3435" i="1"/>
  <c r="Q2707" i="1"/>
  <c r="AA2707" i="1"/>
  <c r="AK2707" i="1" s="1"/>
  <c r="AO2707" i="1" s="1"/>
  <c r="BF2707" i="1" s="1"/>
  <c r="BJ2707" i="1" s="1"/>
  <c r="I3782" i="1"/>
  <c r="H3782" i="1" s="1"/>
  <c r="R3783" i="1"/>
  <c r="R669" i="1"/>
  <c r="I659" i="1"/>
  <c r="U88" i="1"/>
  <c r="AC88" i="1" s="1"/>
  <c r="AM88" i="1" s="1"/>
  <c r="BH88" i="1" s="1"/>
  <c r="M87" i="1"/>
  <c r="H1108" i="1"/>
  <c r="R1108" i="1"/>
  <c r="Q1309" i="1"/>
  <c r="AA1309" i="1"/>
  <c r="AK1309" i="1" s="1"/>
  <c r="AO1309" i="1" s="1"/>
  <c r="BF1309" i="1" s="1"/>
  <c r="BJ1309" i="1" s="1"/>
  <c r="S274" i="1"/>
  <c r="AB274" i="1"/>
  <c r="AL274" i="1" s="1"/>
  <c r="BG274" i="1" s="1"/>
  <c r="AB1790" i="1"/>
  <c r="AL1790" i="1" s="1"/>
  <c r="BG1790" i="1" s="1"/>
  <c r="S1790" i="1"/>
  <c r="AB2261" i="1"/>
  <c r="AL2261" i="1" s="1"/>
  <c r="BG2261" i="1" s="1"/>
  <c r="S2261" i="1"/>
  <c r="Q2757" i="1"/>
  <c r="AA2757" i="1"/>
  <c r="AK2757" i="1" s="1"/>
  <c r="AO2757" i="1" s="1"/>
  <c r="BF2757" i="1" s="1"/>
  <c r="BJ2757" i="1" s="1"/>
  <c r="R1256" i="1"/>
  <c r="M2847" i="1"/>
  <c r="U2852" i="1"/>
  <c r="AC2852" i="1" s="1"/>
  <c r="AM2852" i="1" s="1"/>
  <c r="BH2852" i="1" s="1"/>
  <c r="L556" i="1"/>
  <c r="T557" i="1"/>
  <c r="K557" i="1"/>
  <c r="Q571" i="1"/>
  <c r="AA571" i="1"/>
  <c r="AK571" i="1" s="1"/>
  <c r="AO571" i="1" s="1"/>
  <c r="BF571" i="1" s="1"/>
  <c r="BJ571" i="1" s="1"/>
  <c r="Q716" i="1"/>
  <c r="AA716" i="1"/>
  <c r="AK716" i="1" s="1"/>
  <c r="AO716" i="1" s="1"/>
  <c r="BF716" i="1" s="1"/>
  <c r="BJ716" i="1" s="1"/>
  <c r="AB944" i="1"/>
  <c r="AL944" i="1" s="1"/>
  <c r="BG944" i="1" s="1"/>
  <c r="S944" i="1"/>
  <c r="R3755" i="1"/>
  <c r="AA3755" i="1" s="1"/>
  <c r="AK3755" i="1" s="1"/>
  <c r="AO3755" i="1" s="1"/>
  <c r="BF3755" i="1" s="1"/>
  <c r="BJ3755" i="1" s="1"/>
  <c r="I3748" i="1"/>
  <c r="M3283" i="1"/>
  <c r="U3284" i="1"/>
  <c r="AC3284" i="1" s="1"/>
  <c r="AM3284" i="1" s="1"/>
  <c r="BH3284" i="1" s="1"/>
  <c r="AA1373" i="1"/>
  <c r="AK1373" i="1" s="1"/>
  <c r="AO1373" i="1" s="1"/>
  <c r="BF1373" i="1" s="1"/>
  <c r="BJ1373" i="1" s="1"/>
  <c r="Q1373" i="1"/>
  <c r="H3308" i="1"/>
  <c r="R3308" i="1"/>
  <c r="AB2984" i="1"/>
  <c r="AL2984" i="1" s="1"/>
  <c r="BG2984" i="1" s="1"/>
  <c r="S2984" i="1"/>
  <c r="J2149" i="1"/>
  <c r="J2148" i="1" s="1"/>
  <c r="K4564" i="1"/>
  <c r="S4564" i="1"/>
  <c r="S423" i="1"/>
  <c r="AB423" i="1"/>
  <c r="AL423" i="1" s="1"/>
  <c r="BG423" i="1" s="1"/>
  <c r="L726" i="1"/>
  <c r="T727" i="1"/>
  <c r="K727" i="1"/>
  <c r="AB3574" i="1"/>
  <c r="AL3574" i="1" s="1"/>
  <c r="BG3574" i="1" s="1"/>
  <c r="S3574" i="1"/>
  <c r="R4432" i="1"/>
  <c r="I4431" i="1"/>
  <c r="R4431" i="1" s="1"/>
  <c r="AA4431" i="1" s="1"/>
  <c r="AK4431" i="1" s="1"/>
  <c r="AO4431" i="1" s="1"/>
  <c r="BF4431" i="1" s="1"/>
  <c r="BJ4431" i="1" s="1"/>
  <c r="T3320" i="1"/>
  <c r="O3319" i="1"/>
  <c r="O3282" i="1" s="1"/>
  <c r="N1159" i="1"/>
  <c r="R1159" i="1" s="1"/>
  <c r="R1160" i="1"/>
  <c r="Y3967" i="1"/>
  <c r="K1018" i="1"/>
  <c r="L1017" i="1"/>
  <c r="L986" i="1" s="1"/>
  <c r="T1018" i="1"/>
  <c r="L2527" i="1"/>
  <c r="K2528" i="1"/>
  <c r="T2528" i="1"/>
  <c r="Q4261" i="1"/>
  <c r="AA4261" i="1"/>
  <c r="AK4261" i="1" s="1"/>
  <c r="AO4261" i="1" s="1"/>
  <c r="BF4261" i="1" s="1"/>
  <c r="BJ4261" i="1" s="1"/>
  <c r="R1369" i="1"/>
  <c r="I1368" i="1"/>
  <c r="H1369" i="1"/>
  <c r="H3783" i="1"/>
  <c r="K640" i="1"/>
  <c r="S1000" i="1"/>
  <c r="H669" i="1"/>
  <c r="T3531" i="1"/>
  <c r="AB3531" i="1" s="1"/>
  <c r="AL3531" i="1" s="1"/>
  <c r="BG3531" i="1" s="1"/>
  <c r="T4279" i="1"/>
  <c r="AB4279" i="1" s="1"/>
  <c r="AL4279" i="1" s="1"/>
  <c r="BG4279" i="1" s="1"/>
  <c r="Q89" i="1"/>
  <c r="U44" i="1"/>
  <c r="AC44" i="1" s="1"/>
  <c r="AM44" i="1" s="1"/>
  <c r="BH44" i="1" s="1"/>
  <c r="Q2536" i="1"/>
  <c r="S4072" i="1"/>
  <c r="Q3883" i="1"/>
  <c r="T3788" i="1"/>
  <c r="K3788" i="1"/>
  <c r="Q1709" i="1"/>
  <c r="AA1709" i="1"/>
  <c r="AK1709" i="1" s="1"/>
  <c r="AO1709" i="1" s="1"/>
  <c r="BF1709" i="1" s="1"/>
  <c r="BJ1709" i="1" s="1"/>
  <c r="U850" i="1"/>
  <c r="AC850" i="1" s="1"/>
  <c r="AM850" i="1" s="1"/>
  <c r="BH850" i="1" s="1"/>
  <c r="P849" i="1"/>
  <c r="U849" i="1" s="1"/>
  <c r="AC849" i="1" s="1"/>
  <c r="AM849" i="1" s="1"/>
  <c r="BH849" i="1" s="1"/>
  <c r="I765" i="1"/>
  <c r="R765" i="1" s="1"/>
  <c r="AA765" i="1" s="1"/>
  <c r="AK765" i="1" s="1"/>
  <c r="AO765" i="1" s="1"/>
  <c r="BF765" i="1" s="1"/>
  <c r="R770" i="1"/>
  <c r="J1996" i="1"/>
  <c r="AA1813" i="1"/>
  <c r="AK1813" i="1" s="1"/>
  <c r="AO1813" i="1" s="1"/>
  <c r="BF1813" i="1" s="1"/>
  <c r="BJ1813" i="1" s="1"/>
  <c r="Q1813" i="1"/>
  <c r="S2208" i="1"/>
  <c r="AB2208" i="1"/>
  <c r="AL2208" i="1" s="1"/>
  <c r="BG2208" i="1" s="1"/>
  <c r="AB2496" i="1"/>
  <c r="AL2496" i="1" s="1"/>
  <c r="BG2496" i="1" s="1"/>
  <c r="S2496" i="1"/>
  <c r="O399" i="1"/>
  <c r="O398" i="1" s="1"/>
  <c r="O397" i="1" s="1"/>
  <c r="T400" i="1"/>
  <c r="P2889" i="1"/>
  <c r="U2890" i="1"/>
  <c r="AC2890" i="1" s="1"/>
  <c r="AM2890" i="1" s="1"/>
  <c r="BH2890" i="1" s="1"/>
  <c r="K2343" i="1"/>
  <c r="J2342" i="1"/>
  <c r="S2343" i="1"/>
  <c r="K3172" i="1"/>
  <c r="J3167" i="1"/>
  <c r="M3302" i="1"/>
  <c r="U3303" i="1"/>
  <c r="AC3303" i="1" s="1"/>
  <c r="AM3303" i="1" s="1"/>
  <c r="BH3303" i="1" s="1"/>
  <c r="P2741" i="1"/>
  <c r="P2740" i="1" s="1"/>
  <c r="P2739" i="1" s="1"/>
  <c r="U2742" i="1"/>
  <c r="AC2742" i="1" s="1"/>
  <c r="AM2742" i="1" s="1"/>
  <c r="BH2742" i="1" s="1"/>
  <c r="AB2921" i="1"/>
  <c r="AL2921" i="1" s="1"/>
  <c r="BG2921" i="1" s="1"/>
  <c r="S2921" i="1"/>
  <c r="AA1313" i="1"/>
  <c r="AK1313" i="1" s="1"/>
  <c r="AO1313" i="1" s="1"/>
  <c r="BF1313" i="1" s="1"/>
  <c r="BJ1313" i="1" s="1"/>
  <c r="Q1313" i="1"/>
  <c r="AB2515" i="1"/>
  <c r="AL2515" i="1" s="1"/>
  <c r="BG2515" i="1" s="1"/>
  <c r="S2515" i="1"/>
  <c r="AA4469" i="1"/>
  <c r="AK4469" i="1" s="1"/>
  <c r="AO4469" i="1" s="1"/>
  <c r="BF4469" i="1" s="1"/>
  <c r="BJ4469" i="1" s="1"/>
  <c r="Q4469" i="1"/>
  <c r="AB1588" i="1"/>
  <c r="AL1588" i="1" s="1"/>
  <c r="BG1588" i="1" s="1"/>
  <c r="S1588" i="1"/>
  <c r="P2235" i="1"/>
  <c r="U2236" i="1"/>
  <c r="AC2236" i="1" s="1"/>
  <c r="AM2236" i="1" s="1"/>
  <c r="BH2236" i="1" s="1"/>
  <c r="Q2462" i="1"/>
  <c r="AA2462" i="1"/>
  <c r="AK2462" i="1" s="1"/>
  <c r="AO2462" i="1" s="1"/>
  <c r="BF2462" i="1" s="1"/>
  <c r="BJ2462" i="1" s="1"/>
  <c r="Q4017" i="1"/>
  <c r="AA4017" i="1"/>
  <c r="AK4017" i="1" s="1"/>
  <c r="AO4017" i="1" s="1"/>
  <c r="BF4017" i="1" s="1"/>
  <c r="BJ4017" i="1" s="1"/>
  <c r="S4283" i="1"/>
  <c r="AB4283" i="1"/>
  <c r="AL4283" i="1" s="1"/>
  <c r="BG4283" i="1" s="1"/>
  <c r="AB4400" i="1"/>
  <c r="AL4400" i="1" s="1"/>
  <c r="BG4400" i="1" s="1"/>
  <c r="S4400" i="1"/>
  <c r="R1649" i="1"/>
  <c r="N1648" i="1"/>
  <c r="R1648" i="1" s="1"/>
  <c r="K4333" i="1"/>
  <c r="J4332" i="1"/>
  <c r="L3041" i="1"/>
  <c r="T3042" i="1"/>
  <c r="T1574" i="1"/>
  <c r="AB1574" i="1" s="1"/>
  <c r="AL1574" i="1" s="1"/>
  <c r="BG1574" i="1" s="1"/>
  <c r="O1573" i="1"/>
  <c r="O1936" i="1"/>
  <c r="T1937" i="1"/>
  <c r="AB1937" i="1" s="1"/>
  <c r="AL1937" i="1" s="1"/>
  <c r="BG1937" i="1" s="1"/>
  <c r="Q2449" i="1"/>
  <c r="AA2449" i="1"/>
  <c r="AK2449" i="1" s="1"/>
  <c r="AO2449" i="1" s="1"/>
  <c r="BF2449" i="1" s="1"/>
  <c r="BJ2449" i="1" s="1"/>
  <c r="T2587" i="1"/>
  <c r="O2582" i="1"/>
  <c r="O2576" i="1" s="1"/>
  <c r="O2567" i="1" s="1"/>
  <c r="P2702" i="1"/>
  <c r="U2703" i="1"/>
  <c r="AC2703" i="1" s="1"/>
  <c r="AM2703" i="1" s="1"/>
  <c r="BH2703" i="1" s="1"/>
  <c r="O4011" i="1"/>
  <c r="O3982" i="1" s="1"/>
  <c r="P1121" i="1"/>
  <c r="T1635" i="1"/>
  <c r="L1634" i="1"/>
  <c r="K1635" i="1"/>
  <c r="K2389" i="1"/>
  <c r="T2389" i="1"/>
  <c r="L2388" i="1"/>
  <c r="AB280" i="1"/>
  <c r="AL280" i="1" s="1"/>
  <c r="BG280" i="1" s="1"/>
  <c r="S280" i="1"/>
  <c r="U1937" i="1"/>
  <c r="AC1937" i="1" s="1"/>
  <c r="AM1937" i="1" s="1"/>
  <c r="BH1937" i="1" s="1"/>
  <c r="M1936" i="1"/>
  <c r="I2317" i="1"/>
  <c r="R2318" i="1"/>
  <c r="H2318" i="1"/>
  <c r="P1190" i="1"/>
  <c r="U1201" i="1"/>
  <c r="AC1201" i="1" s="1"/>
  <c r="AM1201" i="1" s="1"/>
  <c r="BH1201" i="1" s="1"/>
  <c r="R1507" i="1"/>
  <c r="AA1507" i="1" s="1"/>
  <c r="AK1507" i="1" s="1"/>
  <c r="AO1507" i="1" s="1"/>
  <c r="BF1507" i="1" s="1"/>
  <c r="BJ1507" i="1" s="1"/>
  <c r="N1506" i="1"/>
  <c r="N1505" i="1" s="1"/>
  <c r="N1499" i="1" s="1"/>
  <c r="R1658" i="1"/>
  <c r="N1653" i="1"/>
  <c r="H4313" i="1"/>
  <c r="I4312" i="1"/>
  <c r="R4313" i="1"/>
  <c r="I294" i="1"/>
  <c r="H295" i="1"/>
  <c r="R295" i="1"/>
  <c r="U2587" i="1"/>
  <c r="AC2587" i="1" s="1"/>
  <c r="AM2587" i="1" s="1"/>
  <c r="BH2587" i="1" s="1"/>
  <c r="P2582" i="1"/>
  <c r="K2329" i="1"/>
  <c r="M1544" i="1"/>
  <c r="U1545" i="1"/>
  <c r="AC1545" i="1" s="1"/>
  <c r="AM1545" i="1" s="1"/>
  <c r="BH1545" i="1" s="1"/>
  <c r="U2872" i="1"/>
  <c r="AC2872" i="1" s="1"/>
  <c r="AM2872" i="1" s="1"/>
  <c r="BH2872" i="1" s="1"/>
  <c r="M2871" i="1"/>
  <c r="AA1215" i="1"/>
  <c r="AK1215" i="1" s="1"/>
  <c r="AO1215" i="1" s="1"/>
  <c r="BF1215" i="1" s="1"/>
  <c r="BJ1215" i="1" s="1"/>
  <c r="Q1215" i="1"/>
  <c r="Q2194" i="1"/>
  <c r="AA2194" i="1"/>
  <c r="AK2194" i="1" s="1"/>
  <c r="AO2194" i="1" s="1"/>
  <c r="BF2194" i="1" s="1"/>
  <c r="BJ2194" i="1" s="1"/>
  <c r="AA2291" i="1"/>
  <c r="AK2291" i="1" s="1"/>
  <c r="AO2291" i="1" s="1"/>
  <c r="BF2291" i="1" s="1"/>
  <c r="BJ2291" i="1" s="1"/>
  <c r="Q2291" i="1"/>
  <c r="AA2798" i="1"/>
  <c r="AK2798" i="1" s="1"/>
  <c r="AO2798" i="1" s="1"/>
  <c r="BF2798" i="1" s="1"/>
  <c r="BJ2798" i="1" s="1"/>
  <c r="Q2798" i="1"/>
  <c r="K1126" i="1"/>
  <c r="L1122" i="1"/>
  <c r="T1126" i="1"/>
  <c r="K3257" i="1"/>
  <c r="R3236" i="1"/>
  <c r="H3236" i="1"/>
  <c r="Q2716" i="1"/>
  <c r="AA2716" i="1"/>
  <c r="AK2716" i="1" s="1"/>
  <c r="AO2716" i="1" s="1"/>
  <c r="BF2716" i="1" s="1"/>
  <c r="BJ2716" i="1" s="1"/>
  <c r="AB3824" i="1"/>
  <c r="AL3824" i="1" s="1"/>
  <c r="BG3824" i="1" s="1"/>
  <c r="S3824" i="1"/>
  <c r="K3650" i="1"/>
  <c r="T3650" i="1"/>
  <c r="L3649" i="1"/>
  <c r="N2827" i="1"/>
  <c r="R2827" i="1" s="1"/>
  <c r="AA2827" i="1" s="1"/>
  <c r="AK2827" i="1" s="1"/>
  <c r="AO2827" i="1" s="1"/>
  <c r="BF2827" i="1" s="1"/>
  <c r="BJ2827" i="1" s="1"/>
  <c r="R2828" i="1"/>
  <c r="AA2828" i="1" s="1"/>
  <c r="AK2828" i="1" s="1"/>
  <c r="AO2828" i="1" s="1"/>
  <c r="BF2828" i="1" s="1"/>
  <c r="BJ2828" i="1" s="1"/>
  <c r="Q2987" i="1"/>
  <c r="AA2987" i="1"/>
  <c r="AK2987" i="1" s="1"/>
  <c r="AO2987" i="1" s="1"/>
  <c r="BF2987" i="1" s="1"/>
  <c r="BJ2987" i="1" s="1"/>
  <c r="S733" i="1"/>
  <c r="S4450" i="1"/>
  <c r="AB4450" i="1"/>
  <c r="AL4450" i="1" s="1"/>
  <c r="BG4450" i="1" s="1"/>
  <c r="BB3632" i="1"/>
  <c r="BG3633" i="1"/>
  <c r="M1690" i="1"/>
  <c r="U1695" i="1"/>
  <c r="AC1695" i="1" s="1"/>
  <c r="AM1695" i="1" s="1"/>
  <c r="BH1695" i="1" s="1"/>
  <c r="Q1202" i="1"/>
  <c r="AA1202" i="1"/>
  <c r="AK1202" i="1" s="1"/>
  <c r="AO1202" i="1" s="1"/>
  <c r="BF1202" i="1" s="1"/>
  <c r="BJ1202" i="1" s="1"/>
  <c r="I1486" i="1"/>
  <c r="R1487" i="1"/>
  <c r="H1487" i="1"/>
  <c r="I2657" i="1"/>
  <c r="H2658" i="1"/>
  <c r="H2657" i="1" s="1"/>
  <c r="R2658" i="1"/>
  <c r="I2741" i="1"/>
  <c r="H2742" i="1"/>
  <c r="R2742" i="1"/>
  <c r="I3702" i="1"/>
  <c r="R3703" i="1"/>
  <c r="AA3703" i="1" s="1"/>
  <c r="AK3703" i="1" s="1"/>
  <c r="AO3703" i="1" s="1"/>
  <c r="BF3703" i="1" s="1"/>
  <c r="BJ3703" i="1" s="1"/>
  <c r="AA936" i="1"/>
  <c r="AK936" i="1" s="1"/>
  <c r="AO936" i="1" s="1"/>
  <c r="BF936" i="1" s="1"/>
  <c r="BJ936" i="1" s="1"/>
  <c r="Q936" i="1"/>
  <c r="L3141" i="1"/>
  <c r="K3142" i="1"/>
  <c r="T3142" i="1"/>
  <c r="M4371" i="1"/>
  <c r="U4372" i="1"/>
  <c r="AC4372" i="1" s="1"/>
  <c r="L1674" i="1"/>
  <c r="T1674" i="1" s="1"/>
  <c r="AB1674" i="1" s="1"/>
  <c r="AL1674" i="1" s="1"/>
  <c r="BG1674" i="1" s="1"/>
  <c r="T1675" i="1"/>
  <c r="Q2163" i="1"/>
  <c r="AA2163" i="1"/>
  <c r="AK2163" i="1" s="1"/>
  <c r="AO2163" i="1" s="1"/>
  <c r="BF2163" i="1" s="1"/>
  <c r="BJ2163" i="1" s="1"/>
  <c r="P2895" i="1"/>
  <c r="U2896" i="1"/>
  <c r="AC2896" i="1" s="1"/>
  <c r="AM2896" i="1" s="1"/>
  <c r="BH2896" i="1" s="1"/>
  <c r="L770" i="1"/>
  <c r="K771" i="1"/>
  <c r="T771" i="1"/>
  <c r="AB1762" i="1"/>
  <c r="AL1762" i="1" s="1"/>
  <c r="BG1762" i="1" s="1"/>
  <c r="S1762" i="1"/>
  <c r="AB2881" i="1"/>
  <c r="AL2881" i="1" s="1"/>
  <c r="BG2881" i="1" s="1"/>
  <c r="S2881" i="1"/>
  <c r="AB3456" i="1"/>
  <c r="AL3456" i="1" s="1"/>
  <c r="BG3456" i="1" s="1"/>
  <c r="S3456" i="1"/>
  <c r="Q4323" i="1"/>
  <c r="AA4323" i="1"/>
  <c r="AK4323" i="1" s="1"/>
  <c r="AO4323" i="1" s="1"/>
  <c r="BF4323" i="1" s="1"/>
  <c r="BJ4323" i="1" s="1"/>
  <c r="R2367" i="1"/>
  <c r="N2362" i="1"/>
  <c r="S2359" i="1"/>
  <c r="AB2359" i="1"/>
  <c r="AL2359" i="1" s="1"/>
  <c r="BG2359" i="1" s="1"/>
  <c r="S1260" i="1"/>
  <c r="AB1260" i="1"/>
  <c r="AL1260" i="1" s="1"/>
  <c r="BG1260" i="1" s="1"/>
  <c r="AA967" i="1"/>
  <c r="AK967" i="1" s="1"/>
  <c r="AO967" i="1" s="1"/>
  <c r="BF967" i="1" s="1"/>
  <c r="Q967" i="1"/>
  <c r="K1691" i="1"/>
  <c r="J1690" i="1"/>
  <c r="J1689" i="1" s="1"/>
  <c r="K2665" i="1"/>
  <c r="J2664" i="1"/>
  <c r="K4512" i="1"/>
  <c r="J4498" i="1"/>
  <c r="J4497" i="1" s="1"/>
  <c r="J4496" i="1" s="1"/>
  <c r="J4495" i="1" s="1"/>
  <c r="S4512" i="1"/>
  <c r="L446" i="1"/>
  <c r="K446" i="1" s="1"/>
  <c r="K447" i="1"/>
  <c r="T447" i="1"/>
  <c r="AB2941" i="1"/>
  <c r="AL2941" i="1" s="1"/>
  <c r="BG2941" i="1" s="1"/>
  <c r="S2941" i="1"/>
  <c r="S3113" i="1"/>
  <c r="AB3113" i="1"/>
  <c r="AL3113" i="1" s="1"/>
  <c r="BG3113" i="1" s="1"/>
  <c r="Q4133" i="1"/>
  <c r="AA4133" i="1"/>
  <c r="AK4133" i="1" s="1"/>
  <c r="AO4133" i="1" s="1"/>
  <c r="BF4133" i="1" s="1"/>
  <c r="BJ4133" i="1" s="1"/>
  <c r="AA1721" i="1"/>
  <c r="AK1721" i="1" s="1"/>
  <c r="AO1721" i="1" s="1"/>
  <c r="BF1721" i="1" s="1"/>
  <c r="BJ1721" i="1" s="1"/>
  <c r="Q1721" i="1"/>
  <c r="P1903" i="1"/>
  <c r="P1897" i="1" s="1"/>
  <c r="P1896" i="1" s="1"/>
  <c r="U1919" i="1"/>
  <c r="AC1919" i="1" s="1"/>
  <c r="AM1919" i="1" s="1"/>
  <c r="BH1919" i="1" s="1"/>
  <c r="U2305" i="1"/>
  <c r="AC2305" i="1" s="1"/>
  <c r="AM2305" i="1" s="1"/>
  <c r="BH2305" i="1" s="1"/>
  <c r="P2304" i="1"/>
  <c r="P2388" i="1"/>
  <c r="U2389" i="1"/>
  <c r="AC2389" i="1" s="1"/>
  <c r="AM2389" i="1" s="1"/>
  <c r="BH2389" i="1" s="1"/>
  <c r="O2502" i="1"/>
  <c r="T2503" i="1"/>
  <c r="AB2639" i="1"/>
  <c r="AL2639" i="1" s="1"/>
  <c r="BG2639" i="1" s="1"/>
  <c r="S2639" i="1"/>
  <c r="R3493" i="1"/>
  <c r="N3484" i="1"/>
  <c r="N3483" i="1" s="1"/>
  <c r="N3482" i="1" s="1"/>
  <c r="N3481" i="1" s="1"/>
  <c r="N3480" i="1" s="1"/>
  <c r="Q3735" i="1"/>
  <c r="AA3735" i="1"/>
  <c r="AK3735" i="1" s="1"/>
  <c r="AO3735" i="1" s="1"/>
  <c r="BF3735" i="1" s="1"/>
  <c r="BJ3735" i="1" s="1"/>
  <c r="O4383" i="1"/>
  <c r="T4384" i="1"/>
  <c r="M3638" i="1"/>
  <c r="U3638" i="1" s="1"/>
  <c r="AC3638" i="1" s="1"/>
  <c r="AM3638" i="1" s="1"/>
  <c r="BH3638" i="1" s="1"/>
  <c r="U3645" i="1"/>
  <c r="AC3645" i="1" s="1"/>
  <c r="AM3645" i="1" s="1"/>
  <c r="BH3645" i="1" s="1"/>
  <c r="AB3285" i="1"/>
  <c r="AL3285" i="1" s="1"/>
  <c r="BG3285" i="1" s="1"/>
  <c r="S3285" i="1"/>
  <c r="P1669" i="1"/>
  <c r="P1663" i="1" s="1"/>
  <c r="P1662" i="1" s="1"/>
  <c r="U1670" i="1"/>
  <c r="AC1670" i="1" s="1"/>
  <c r="AM1670" i="1" s="1"/>
  <c r="BH1670" i="1" s="1"/>
  <c r="R3363" i="1"/>
  <c r="H3363" i="1"/>
  <c r="T2400" i="1"/>
  <c r="K2400" i="1"/>
  <c r="L2399" i="1"/>
  <c r="AA1303" i="1"/>
  <c r="AK1303" i="1" s="1"/>
  <c r="AO1303" i="1" s="1"/>
  <c r="BF1303" i="1" s="1"/>
  <c r="BJ1303" i="1" s="1"/>
  <c r="Q1303" i="1"/>
  <c r="AA2299" i="1"/>
  <c r="AK2299" i="1" s="1"/>
  <c r="AO2299" i="1" s="1"/>
  <c r="BF2299" i="1" s="1"/>
  <c r="BJ2299" i="1" s="1"/>
  <c r="Q2299" i="1"/>
  <c r="Q28" i="1"/>
  <c r="AA28" i="1"/>
  <c r="AK28" i="1" s="1"/>
  <c r="AO28" i="1" s="1"/>
  <c r="BF28" i="1" s="1"/>
  <c r="BJ28" i="1" s="1"/>
  <c r="S4732" i="1"/>
  <c r="AB4732" i="1"/>
  <c r="AL4732" i="1" s="1"/>
  <c r="BG4732" i="1" s="1"/>
  <c r="R2433" i="1"/>
  <c r="I2432" i="1"/>
  <c r="R219" i="1"/>
  <c r="AA219" i="1" s="1"/>
  <c r="AK219" i="1" s="1"/>
  <c r="AO219" i="1" s="1"/>
  <c r="BF219" i="1" s="1"/>
  <c r="I218" i="1"/>
  <c r="R218" i="1" s="1"/>
  <c r="L836" i="1"/>
  <c r="T836" i="1" s="1"/>
  <c r="AB836" i="1" s="1"/>
  <c r="AL836" i="1" s="1"/>
  <c r="BG836" i="1" s="1"/>
  <c r="T837" i="1"/>
  <c r="AB837" i="1" s="1"/>
  <c r="AL837" i="1" s="1"/>
  <c r="BG837" i="1" s="1"/>
  <c r="AA176" i="1"/>
  <c r="AK176" i="1" s="1"/>
  <c r="AO176" i="1" s="1"/>
  <c r="BF176" i="1" s="1"/>
  <c r="BJ176" i="1" s="1"/>
  <c r="Q176" i="1"/>
  <c r="M1718" i="1"/>
  <c r="U1718" i="1" s="1"/>
  <c r="AC1718" i="1" s="1"/>
  <c r="AM1718" i="1" s="1"/>
  <c r="BH1718" i="1" s="1"/>
  <c r="U1719" i="1"/>
  <c r="AC1719" i="1" s="1"/>
  <c r="AM1719" i="1" s="1"/>
  <c r="BH1719" i="1" s="1"/>
  <c r="M3961" i="1"/>
  <c r="U3962" i="1"/>
  <c r="AC3962" i="1" s="1"/>
  <c r="AM3962" i="1" s="1"/>
  <c r="BH3962" i="1" s="1"/>
  <c r="R2183" i="1"/>
  <c r="H2183" i="1"/>
  <c r="Q2221" i="1"/>
  <c r="AA2221" i="1"/>
  <c r="AK2221" i="1" s="1"/>
  <c r="AO2221" i="1" s="1"/>
  <c r="BF2221" i="1" s="1"/>
  <c r="BJ2221" i="1" s="1"/>
  <c r="K501" i="1"/>
  <c r="T501" i="1"/>
  <c r="AA546" i="1"/>
  <c r="AK546" i="1" s="1"/>
  <c r="AO546" i="1" s="1"/>
  <c r="BF546" i="1" s="1"/>
  <c r="BJ546" i="1" s="1"/>
  <c r="Q546" i="1"/>
  <c r="R715" i="1"/>
  <c r="H715" i="1"/>
  <c r="I714" i="1"/>
  <c r="T943" i="1"/>
  <c r="K943" i="1"/>
  <c r="M2740" i="1"/>
  <c r="N837" i="1"/>
  <c r="R838" i="1"/>
  <c r="AB3902" i="1"/>
  <c r="AL3902" i="1" s="1"/>
  <c r="BG3902" i="1" s="1"/>
  <c r="S3902" i="1"/>
  <c r="K827" i="1"/>
  <c r="S827" i="1"/>
  <c r="AB602" i="1"/>
  <c r="AL602" i="1" s="1"/>
  <c r="BG602" i="1" s="1"/>
  <c r="S602" i="1"/>
  <c r="AA1273" i="1"/>
  <c r="AK1273" i="1" s="1"/>
  <c r="AO1273" i="1" s="1"/>
  <c r="BF1273" i="1" s="1"/>
  <c r="BJ1273" i="1" s="1"/>
  <c r="Q1273" i="1"/>
  <c r="Q1809" i="1"/>
  <c r="O620" i="1"/>
  <c r="I1781" i="1"/>
  <c r="R1782" i="1"/>
  <c r="H1782" i="1"/>
  <c r="BD3162" i="1"/>
  <c r="BH3163" i="1"/>
  <c r="H4371" i="1"/>
  <c r="S3789" i="1"/>
  <c r="AB3789" i="1"/>
  <c r="AL3789" i="1" s="1"/>
  <c r="BG3789" i="1" s="1"/>
  <c r="AA2130" i="1"/>
  <c r="AK2130" i="1" s="1"/>
  <c r="AO2130" i="1" s="1"/>
  <c r="BF2130" i="1" s="1"/>
  <c r="Q2130" i="1"/>
  <c r="H1708" i="1"/>
  <c r="I1707" i="1"/>
  <c r="R1708" i="1"/>
  <c r="AA2529" i="1"/>
  <c r="AK2529" i="1" s="1"/>
  <c r="AO2529" i="1" s="1"/>
  <c r="BF2529" i="1" s="1"/>
  <c r="BJ2529" i="1" s="1"/>
  <c r="Q2529" i="1"/>
  <c r="Q1511" i="1"/>
  <c r="AA1511" i="1"/>
  <c r="AK1511" i="1" s="1"/>
  <c r="AO1511" i="1" s="1"/>
  <c r="BF1511" i="1" s="1"/>
  <c r="BJ1511" i="1" s="1"/>
  <c r="L3557" i="1"/>
  <c r="T3557" i="1" s="1"/>
  <c r="K3558" i="1"/>
  <c r="Q771" i="1"/>
  <c r="AA771" i="1"/>
  <c r="AK771" i="1" s="1"/>
  <c r="AO771" i="1" s="1"/>
  <c r="BF771" i="1" s="1"/>
  <c r="L2225" i="1"/>
  <c r="T2226" i="1"/>
  <c r="AB2226" i="1" s="1"/>
  <c r="AL2226" i="1" s="1"/>
  <c r="BG2226" i="1" s="1"/>
  <c r="H2940" i="1"/>
  <c r="I2939" i="1"/>
  <c r="R2940" i="1"/>
  <c r="H3489" i="1"/>
  <c r="R3489" i="1"/>
  <c r="AB3756" i="1"/>
  <c r="AL3756" i="1" s="1"/>
  <c r="BG3756" i="1" s="1"/>
  <c r="S3756" i="1"/>
  <c r="I1674" i="1"/>
  <c r="R1675" i="1"/>
  <c r="H1675" i="1"/>
  <c r="AB1826" i="1"/>
  <c r="AL1826" i="1" s="1"/>
  <c r="BG1826" i="1" s="1"/>
  <c r="S1826" i="1"/>
  <c r="L2201" i="1"/>
  <c r="K2202" i="1"/>
  <c r="AB2746" i="1"/>
  <c r="AL2746" i="1" s="1"/>
  <c r="BG2746" i="1" s="1"/>
  <c r="S2746" i="1"/>
  <c r="K2767" i="1"/>
  <c r="T2767" i="1"/>
  <c r="L2766" i="1"/>
  <c r="M1607" i="1"/>
  <c r="U1607" i="1" s="1"/>
  <c r="AC1607" i="1" s="1"/>
  <c r="AM1607" i="1" s="1"/>
  <c r="BH1607" i="1" s="1"/>
  <c r="U1608" i="1"/>
  <c r="AC1608" i="1" s="1"/>
  <c r="AM1608" i="1" s="1"/>
  <c r="BH1608" i="1" s="1"/>
  <c r="R1695" i="1"/>
  <c r="H1695" i="1"/>
  <c r="I1690" i="1"/>
  <c r="I3638" i="1"/>
  <c r="R3638" i="1" s="1"/>
  <c r="AA3638" i="1" s="1"/>
  <c r="AK3638" i="1" s="1"/>
  <c r="AO3638" i="1" s="1"/>
  <c r="BF3638" i="1" s="1"/>
  <c r="BJ3638" i="1" s="1"/>
  <c r="R3639" i="1"/>
  <c r="H3734" i="1"/>
  <c r="I3733" i="1"/>
  <c r="R3734" i="1"/>
  <c r="AA1028" i="1"/>
  <c r="AK1028" i="1" s="1"/>
  <c r="AO1028" i="1" s="1"/>
  <c r="BF1028" i="1" s="1"/>
  <c r="BJ1028" i="1" s="1"/>
  <c r="Q1028" i="1"/>
  <c r="K80" i="1"/>
  <c r="J79" i="1"/>
  <c r="S80" i="1"/>
  <c r="AA1790" i="1"/>
  <c r="AK1790" i="1" s="1"/>
  <c r="AO1790" i="1" s="1"/>
  <c r="BF1790" i="1" s="1"/>
  <c r="BJ1790" i="1" s="1"/>
  <c r="Q1790" i="1"/>
  <c r="R2726" i="1"/>
  <c r="AA2726" i="1" s="1"/>
  <c r="AK2726" i="1" s="1"/>
  <c r="AO2726" i="1" s="1"/>
  <c r="BF2726" i="1" s="1"/>
  <c r="N2720" i="1"/>
  <c r="N2711" i="1" s="1"/>
  <c r="G141" i="1"/>
  <c r="H141" i="1" s="1"/>
  <c r="Q142" i="1"/>
  <c r="H142" i="1"/>
  <c r="G3030" i="1"/>
  <c r="H3035" i="1"/>
  <c r="AB833" i="1"/>
  <c r="AL833" i="1" s="1"/>
  <c r="BG833" i="1" s="1"/>
  <c r="S833" i="1"/>
  <c r="L1037" i="1"/>
  <c r="K1038" i="1"/>
  <c r="T1038" i="1"/>
  <c r="R4399" i="1"/>
  <c r="H4399" i="1"/>
  <c r="T1515" i="1"/>
  <c r="O1506" i="1"/>
  <c r="O1505" i="1" s="1"/>
  <c r="S1609" i="1"/>
  <c r="AB1609" i="1"/>
  <c r="AL1609" i="1" s="1"/>
  <c r="BG1609" i="1" s="1"/>
  <c r="AA1802" i="1"/>
  <c r="AK1802" i="1" s="1"/>
  <c r="AO1802" i="1" s="1"/>
  <c r="BF1802" i="1" s="1"/>
  <c r="BJ1802" i="1" s="1"/>
  <c r="Q1802" i="1"/>
  <c r="S2016" i="1"/>
  <c r="AB2016" i="1"/>
  <c r="AL2016" i="1" s="1"/>
  <c r="BG2016" i="1" s="1"/>
  <c r="P2494" i="1"/>
  <c r="U2495" i="1"/>
  <c r="AC2495" i="1" s="1"/>
  <c r="AM2495" i="1" s="1"/>
  <c r="BH2495" i="1" s="1"/>
  <c r="AA2645" i="1"/>
  <c r="AK2645" i="1" s="1"/>
  <c r="AO2645" i="1" s="1"/>
  <c r="BF2645" i="1" s="1"/>
  <c r="BJ2645" i="1" s="1"/>
  <c r="Q2645" i="1"/>
  <c r="AB4105" i="1"/>
  <c r="AL4105" i="1" s="1"/>
  <c r="BG4105" i="1" s="1"/>
  <c r="S4105" i="1"/>
  <c r="O4340" i="1"/>
  <c r="T4344" i="1"/>
  <c r="AB4344" i="1" s="1"/>
  <c r="AL4344" i="1" s="1"/>
  <c r="BG4344" i="1" s="1"/>
  <c r="AA2197" i="1"/>
  <c r="AK2197" i="1" s="1"/>
  <c r="AO2197" i="1" s="1"/>
  <c r="BF2197" i="1" s="1"/>
  <c r="BJ2197" i="1" s="1"/>
  <c r="Q2197" i="1"/>
  <c r="N904" i="1"/>
  <c r="R904" i="1" s="1"/>
  <c r="Q904" i="1" s="1"/>
  <c r="R905" i="1"/>
  <c r="H525" i="1"/>
  <c r="K1972" i="1"/>
  <c r="J1971" i="1"/>
  <c r="L2150" i="1"/>
  <c r="K2155" i="1"/>
  <c r="T2155" i="1"/>
  <c r="L3004" i="1"/>
  <c r="K3005" i="1"/>
  <c r="T3005" i="1"/>
  <c r="S3583" i="1"/>
  <c r="AB3583" i="1"/>
  <c r="AL3583" i="1" s="1"/>
  <c r="BG3583" i="1" s="1"/>
  <c r="P2266" i="1"/>
  <c r="U2267" i="1"/>
  <c r="AC2267" i="1" s="1"/>
  <c r="AM2267" i="1" s="1"/>
  <c r="BH2267" i="1" s="1"/>
  <c r="S2588" i="1"/>
  <c r="AB2588" i="1"/>
  <c r="AL2588" i="1" s="1"/>
  <c r="BG2588" i="1" s="1"/>
  <c r="S4013" i="1"/>
  <c r="AB4013" i="1"/>
  <c r="AL4013" i="1" s="1"/>
  <c r="BG4013" i="1" s="1"/>
  <c r="S1350" i="1"/>
  <c r="AB1350" i="1"/>
  <c r="AL1350" i="1" s="1"/>
  <c r="BG1350" i="1" s="1"/>
  <c r="S4504" i="1"/>
  <c r="AB4504" i="1"/>
  <c r="AL4504" i="1" s="1"/>
  <c r="BG4504" i="1" s="1"/>
  <c r="AB1537" i="1"/>
  <c r="AL1537" i="1" s="1"/>
  <c r="BG1537" i="1" s="1"/>
  <c r="S1537" i="1"/>
  <c r="Q2046" i="1"/>
  <c r="AA2046" i="1"/>
  <c r="AK2046" i="1" s="1"/>
  <c r="AO2046" i="1" s="1"/>
  <c r="BF2046" i="1" s="1"/>
  <c r="BJ2046" i="1" s="1"/>
  <c r="G2275" i="1"/>
  <c r="H2276" i="1"/>
  <c r="O524" i="1"/>
  <c r="T525" i="1"/>
  <c r="AB525" i="1" s="1"/>
  <c r="AL525" i="1" s="1"/>
  <c r="BG525" i="1" s="1"/>
  <c r="AA1659" i="1"/>
  <c r="AK1659" i="1" s="1"/>
  <c r="AO1659" i="1" s="1"/>
  <c r="BF1659" i="1" s="1"/>
  <c r="Q1659" i="1"/>
  <c r="P3072" i="1"/>
  <c r="U3073" i="1"/>
  <c r="AC3073" i="1" s="1"/>
  <c r="AM3073" i="1" s="1"/>
  <c r="BH3073" i="1" s="1"/>
  <c r="R2752" i="1"/>
  <c r="I2751" i="1"/>
  <c r="H2752" i="1"/>
  <c r="Q4314" i="1"/>
  <c r="AA4314" i="1"/>
  <c r="AK4314" i="1" s="1"/>
  <c r="AO4314" i="1" s="1"/>
  <c r="BF4314" i="1" s="1"/>
  <c r="BJ4314" i="1" s="1"/>
  <c r="N2928" i="1"/>
  <c r="R2929" i="1"/>
  <c r="T737" i="1"/>
  <c r="K737" i="1"/>
  <c r="S2329" i="1"/>
  <c r="AB2329" i="1"/>
  <c r="AL2329" i="1" s="1"/>
  <c r="BG2329" i="1" s="1"/>
  <c r="AA1799" i="1"/>
  <c r="AK1799" i="1" s="1"/>
  <c r="AO1799" i="1" s="1"/>
  <c r="BF1799" i="1" s="1"/>
  <c r="BJ1799" i="1" s="1"/>
  <c r="Q1799" i="1"/>
  <c r="Q2429" i="1"/>
  <c r="AA2429" i="1"/>
  <c r="AK2429" i="1" s="1"/>
  <c r="AO2429" i="1" s="1"/>
  <c r="BF2429" i="1" s="1"/>
  <c r="BJ2429" i="1" s="1"/>
  <c r="I2796" i="1"/>
  <c r="H2797" i="1"/>
  <c r="R2797" i="1"/>
  <c r="I3467" i="1"/>
  <c r="R3467" i="1" s="1"/>
  <c r="AA3467" i="1" s="1"/>
  <c r="AK3467" i="1" s="1"/>
  <c r="AO3467" i="1" s="1"/>
  <c r="BF3467" i="1" s="1"/>
  <c r="R3468" i="1"/>
  <c r="AA3468" i="1" s="1"/>
  <c r="AK3468" i="1" s="1"/>
  <c r="AO3468" i="1" s="1"/>
  <c r="BF3468" i="1" s="1"/>
  <c r="I581" i="1"/>
  <c r="H582" i="1"/>
  <c r="R582" i="1"/>
  <c r="AB1127" i="1"/>
  <c r="AL1127" i="1" s="1"/>
  <c r="BG1127" i="1" s="1"/>
  <c r="S1127" i="1"/>
  <c r="AB1313" i="1"/>
  <c r="AL1313" i="1" s="1"/>
  <c r="BG1313" i="1" s="1"/>
  <c r="S1313" i="1"/>
  <c r="Q1332" i="1"/>
  <c r="AA1332" i="1"/>
  <c r="AK1332" i="1" s="1"/>
  <c r="AO1332" i="1" s="1"/>
  <c r="BF1332" i="1" s="1"/>
  <c r="BJ1332" i="1" s="1"/>
  <c r="AA3868" i="1"/>
  <c r="AK3868" i="1" s="1"/>
  <c r="AO3868" i="1" s="1"/>
  <c r="BF3868" i="1" s="1"/>
  <c r="BJ3868" i="1" s="1"/>
  <c r="Q3868" i="1"/>
  <c r="AB3365" i="1"/>
  <c r="AL3365" i="1" s="1"/>
  <c r="BG3365" i="1" s="1"/>
  <c r="S3365" i="1"/>
  <c r="AA3726" i="1"/>
  <c r="AK3726" i="1" s="1"/>
  <c r="AO3726" i="1" s="1"/>
  <c r="BF3726" i="1" s="1"/>
  <c r="BJ3726" i="1" s="1"/>
  <c r="Q3726" i="1"/>
  <c r="G2603" i="1"/>
  <c r="H2604" i="1"/>
  <c r="Q2604" i="1"/>
  <c r="H2715" i="1"/>
  <c r="R2715" i="1"/>
  <c r="I2714" i="1"/>
  <c r="Q3027" i="1"/>
  <c r="AA3027" i="1"/>
  <c r="AK3027" i="1" s="1"/>
  <c r="AO3027" i="1" s="1"/>
  <c r="BF3027" i="1" s="1"/>
  <c r="BJ3027" i="1" s="1"/>
  <c r="U3530" i="1"/>
  <c r="AC3530" i="1" s="1"/>
  <c r="AM3530" i="1" s="1"/>
  <c r="BH3530" i="1" s="1"/>
  <c r="M3942" i="1"/>
  <c r="U3942" i="1" s="1"/>
  <c r="AC3942" i="1" s="1"/>
  <c r="AM3942" i="1" s="1"/>
  <c r="BH3942" i="1" s="1"/>
  <c r="U3943" i="1"/>
  <c r="AC3943" i="1" s="1"/>
  <c r="AM3943" i="1" s="1"/>
  <c r="BH3943" i="1" s="1"/>
  <c r="S1457" i="1"/>
  <c r="AB1457" i="1"/>
  <c r="AL1457" i="1" s="1"/>
  <c r="BG1457" i="1" s="1"/>
  <c r="M2139" i="1"/>
  <c r="U2144" i="1"/>
  <c r="AC2144" i="1" s="1"/>
  <c r="AM2144" i="1" s="1"/>
  <c r="BH2144" i="1" s="1"/>
  <c r="AA1488" i="1"/>
  <c r="AK1488" i="1" s="1"/>
  <c r="AO1488" i="1" s="1"/>
  <c r="BF1488" i="1" s="1"/>
  <c r="Q1488" i="1"/>
  <c r="I1807" i="1"/>
  <c r="R1808" i="1"/>
  <c r="AA1808" i="1" s="1"/>
  <c r="AK1808" i="1" s="1"/>
  <c r="AO1808" i="1" s="1"/>
  <c r="BF1808" i="1" s="1"/>
  <c r="BJ1808" i="1" s="1"/>
  <c r="AA2364" i="1"/>
  <c r="AK2364" i="1" s="1"/>
  <c r="AO2364" i="1" s="1"/>
  <c r="BF2364" i="1" s="1"/>
  <c r="BJ2364" i="1" s="1"/>
  <c r="Q2364" i="1"/>
  <c r="AA2610" i="1"/>
  <c r="AK2610" i="1" s="1"/>
  <c r="AO2610" i="1" s="1"/>
  <c r="BF2610" i="1" s="1"/>
  <c r="BJ2610" i="1" s="1"/>
  <c r="Q2610" i="1"/>
  <c r="Q2780" i="1"/>
  <c r="AA2780" i="1"/>
  <c r="AK2780" i="1" s="1"/>
  <c r="AO2780" i="1" s="1"/>
  <c r="BF2780" i="1" s="1"/>
  <c r="BJ2780" i="1" s="1"/>
  <c r="Q2921" i="1"/>
  <c r="AA2921" i="1"/>
  <c r="AK2921" i="1" s="1"/>
  <c r="AO2921" i="1" s="1"/>
  <c r="BF2921" i="1" s="1"/>
  <c r="BJ2921" i="1" s="1"/>
  <c r="I3953" i="1"/>
  <c r="R3953" i="1" s="1"/>
  <c r="AA3953" i="1" s="1"/>
  <c r="AK3953" i="1" s="1"/>
  <c r="AO3953" i="1" s="1"/>
  <c r="BF3953" i="1" s="1"/>
  <c r="BJ3953" i="1" s="1"/>
  <c r="R3954" i="1"/>
  <c r="AB670" i="1"/>
  <c r="AL670" i="1" s="1"/>
  <c r="BG670" i="1" s="1"/>
  <c r="S670" i="1"/>
  <c r="R950" i="1"/>
  <c r="H950" i="1"/>
  <c r="AB3146" i="1"/>
  <c r="AL3146" i="1" s="1"/>
  <c r="BG3146" i="1" s="1"/>
  <c r="S3146" i="1"/>
  <c r="K3265" i="1"/>
  <c r="L3264" i="1"/>
  <c r="T3265" i="1"/>
  <c r="R2722" i="1"/>
  <c r="I2721" i="1"/>
  <c r="H2722" i="1"/>
  <c r="S3182" i="1"/>
  <c r="AB3182" i="1"/>
  <c r="AL3182" i="1" s="1"/>
  <c r="BG3182" i="1" s="1"/>
  <c r="P2966" i="1"/>
  <c r="U2967" i="1"/>
  <c r="AC2967" i="1" s="1"/>
  <c r="AM2967" i="1" s="1"/>
  <c r="BH2967" i="1" s="1"/>
  <c r="T732" i="1"/>
  <c r="K732" i="1"/>
  <c r="AA3818" i="1"/>
  <c r="AK3818" i="1" s="1"/>
  <c r="AO3818" i="1" s="1"/>
  <c r="BF3818" i="1" s="1"/>
  <c r="BJ3818" i="1" s="1"/>
  <c r="Q3818" i="1"/>
  <c r="I2481" i="1"/>
  <c r="R2482" i="1"/>
  <c r="H2482" i="1"/>
  <c r="L1760" i="1"/>
  <c r="K1761" i="1"/>
  <c r="T1761" i="1"/>
  <c r="T3455" i="1"/>
  <c r="AB3455" i="1" s="1"/>
  <c r="AL3455" i="1" s="1"/>
  <c r="BG3455" i="1" s="1"/>
  <c r="L3454" i="1"/>
  <c r="T3454" i="1" s="1"/>
  <c r="AB3454" i="1" s="1"/>
  <c r="AL3454" i="1" s="1"/>
  <c r="BG3454" i="1" s="1"/>
  <c r="H4322" i="1"/>
  <c r="R4322" i="1"/>
  <c r="I4321" i="1"/>
  <c r="Q2368" i="1"/>
  <c r="AA2368" i="1"/>
  <c r="AK2368" i="1" s="1"/>
  <c r="AO2368" i="1" s="1"/>
  <c r="BF2368" i="1" s="1"/>
  <c r="T2358" i="1"/>
  <c r="O2357" i="1"/>
  <c r="G743" i="1"/>
  <c r="Q744" i="1"/>
  <c r="H744" i="1"/>
  <c r="AB1081" i="1"/>
  <c r="AL1081" i="1" s="1"/>
  <c r="BG1081" i="1" s="1"/>
  <c r="S1081" i="1"/>
  <c r="S2584" i="1"/>
  <c r="AB2584" i="1"/>
  <c r="AL2584" i="1" s="1"/>
  <c r="BG2584" i="1" s="1"/>
  <c r="AA2082" i="1"/>
  <c r="AK2082" i="1" s="1"/>
  <c r="AO2082" i="1" s="1"/>
  <c r="BF2082" i="1" s="1"/>
  <c r="BJ2082" i="1" s="1"/>
  <c r="Q2082" i="1"/>
  <c r="Q2261" i="1"/>
  <c r="AA2261" i="1"/>
  <c r="AK2261" i="1" s="1"/>
  <c r="AO2261" i="1" s="1"/>
  <c r="BF2261" i="1" s="1"/>
  <c r="O4067" i="1"/>
  <c r="T4067" i="1" s="1"/>
  <c r="AB4067" i="1" s="1"/>
  <c r="AL4067" i="1" s="1"/>
  <c r="BG4067" i="1" s="1"/>
  <c r="T4068" i="1"/>
  <c r="AB4068" i="1" s="1"/>
  <c r="AL4068" i="1" s="1"/>
  <c r="BG4068" i="1" s="1"/>
  <c r="T4178" i="1"/>
  <c r="O4177" i="1"/>
  <c r="O4176" i="1" s="1"/>
  <c r="N2357" i="1"/>
  <c r="R2357" i="1" s="1"/>
  <c r="R2358" i="1"/>
  <c r="U3975" i="1"/>
  <c r="AC3975" i="1" s="1"/>
  <c r="AM3975" i="1" s="1"/>
  <c r="BH3975" i="1" s="1"/>
  <c r="M3974" i="1"/>
  <c r="I4497" i="1"/>
  <c r="AB474" i="1"/>
  <c r="AL474" i="1" s="1"/>
  <c r="BG474" i="1" s="1"/>
  <c r="S474" i="1"/>
  <c r="S1361" i="1"/>
  <c r="AB1361" i="1"/>
  <c r="AL1361" i="1" s="1"/>
  <c r="BG1361" i="1" s="1"/>
  <c r="L1842" i="1"/>
  <c r="T1848" i="1"/>
  <c r="AB1848" i="1" s="1"/>
  <c r="AL1848" i="1" s="1"/>
  <c r="BG1848" i="1" s="1"/>
  <c r="U3096" i="1"/>
  <c r="AC3096" i="1" s="1"/>
  <c r="AM3096" i="1" s="1"/>
  <c r="BH3096" i="1" s="1"/>
  <c r="M3095" i="1"/>
  <c r="Q1257" i="1"/>
  <c r="AA1257" i="1"/>
  <c r="AK1257" i="1" s="1"/>
  <c r="AO1257" i="1" s="1"/>
  <c r="BF1257" i="1" s="1"/>
  <c r="AB2788" i="1"/>
  <c r="AL2788" i="1" s="1"/>
  <c r="BG2788" i="1" s="1"/>
  <c r="S2788" i="1"/>
  <c r="M2113" i="1"/>
  <c r="U4432" i="1"/>
  <c r="AC4432" i="1" s="1"/>
  <c r="AM4432" i="1" s="1"/>
  <c r="BH4432" i="1" s="1"/>
  <c r="M4431" i="1"/>
  <c r="AA1575" i="1"/>
  <c r="AK1575" i="1" s="1"/>
  <c r="AO1575" i="1" s="1"/>
  <c r="BF1575" i="1" s="1"/>
  <c r="BJ1575" i="1" s="1"/>
  <c r="Q1575" i="1"/>
  <c r="H2393" i="1"/>
  <c r="R2393" i="1"/>
  <c r="Q3718" i="1"/>
  <c r="AA3718" i="1"/>
  <c r="AK3718" i="1" s="1"/>
  <c r="AO3718" i="1" s="1"/>
  <c r="BF3718" i="1" s="1"/>
  <c r="BJ3718" i="1" s="1"/>
  <c r="H459" i="1"/>
  <c r="I458" i="1"/>
  <c r="J574" i="1"/>
  <c r="K575" i="1"/>
  <c r="AA685" i="1"/>
  <c r="AK685" i="1" s="1"/>
  <c r="AO685" i="1" s="1"/>
  <c r="BF685" i="1" s="1"/>
  <c r="BJ685" i="1" s="1"/>
  <c r="Q685" i="1"/>
  <c r="S125" i="1"/>
  <c r="AB125" i="1"/>
  <c r="AL125" i="1" s="1"/>
  <c r="BG125" i="1" s="1"/>
  <c r="I3593" i="1"/>
  <c r="R3594" i="1"/>
  <c r="H3594" i="1"/>
  <c r="I3105" i="1"/>
  <c r="R3105" i="1" s="1"/>
  <c r="AA3105" i="1" s="1"/>
  <c r="AK3105" i="1" s="1"/>
  <c r="AO3105" i="1" s="1"/>
  <c r="BF3105" i="1" s="1"/>
  <c r="BJ3105" i="1" s="1"/>
  <c r="R3106" i="1"/>
  <c r="AB4159" i="1"/>
  <c r="AL4159" i="1" s="1"/>
  <c r="BG4159" i="1" s="1"/>
  <c r="S4159" i="1"/>
  <c r="M3543" i="1"/>
  <c r="U3543" i="1" s="1"/>
  <c r="AC3543" i="1" s="1"/>
  <c r="AM3543" i="1" s="1"/>
  <c r="BH3543" i="1" s="1"/>
  <c r="U3544" i="1"/>
  <c r="AC3544" i="1" s="1"/>
  <c r="AM3544" i="1" s="1"/>
  <c r="BH3544" i="1" s="1"/>
  <c r="H1724" i="1"/>
  <c r="I1719" i="1"/>
  <c r="R1724" i="1"/>
  <c r="AA2445" i="1"/>
  <c r="AK2445" i="1" s="1"/>
  <c r="AO2445" i="1" s="1"/>
  <c r="BF2445" i="1" s="1"/>
  <c r="BJ2445" i="1" s="1"/>
  <c r="Q2445" i="1"/>
  <c r="R3655" i="1"/>
  <c r="I3654" i="1"/>
  <c r="H3655" i="1"/>
  <c r="AB3841" i="1"/>
  <c r="AL3841" i="1" s="1"/>
  <c r="BG3841" i="1" s="1"/>
  <c r="S3841" i="1"/>
  <c r="G3256" i="1"/>
  <c r="H3257" i="1"/>
  <c r="AA3722" i="1"/>
  <c r="AK3722" i="1" s="1"/>
  <c r="AO3722" i="1" s="1"/>
  <c r="BF3722" i="1" s="1"/>
  <c r="BJ3722" i="1" s="1"/>
  <c r="Q3722" i="1"/>
  <c r="G79" i="1"/>
  <c r="H80" i="1"/>
  <c r="AB1784" i="1"/>
  <c r="AL1784" i="1" s="1"/>
  <c r="BG1784" i="1" s="1"/>
  <c r="S1784" i="1"/>
  <c r="L2713" i="1"/>
  <c r="T2714" i="1"/>
  <c r="K2714" i="1"/>
  <c r="I3822" i="1"/>
  <c r="R3823" i="1"/>
  <c r="H3823" i="1"/>
  <c r="H3303" i="1"/>
  <c r="R3303" i="1"/>
  <c r="I3302" i="1"/>
  <c r="R117" i="1"/>
  <c r="H117" i="1"/>
  <c r="S3764" i="1"/>
  <c r="J3763" i="1"/>
  <c r="J3762" i="1" s="1"/>
  <c r="J3732" i="1" s="1"/>
  <c r="K3764" i="1"/>
  <c r="AB921" i="1"/>
  <c r="AL921" i="1" s="1"/>
  <c r="BG921" i="1" s="1"/>
  <c r="S921" i="1"/>
  <c r="K1090" i="1"/>
  <c r="T1090" i="1"/>
  <c r="L1085" i="1"/>
  <c r="I4143" i="1"/>
  <c r="R4144" i="1"/>
  <c r="N1526" i="1"/>
  <c r="N1525" i="1" s="1"/>
  <c r="AB1692" i="1"/>
  <c r="AL1692" i="1" s="1"/>
  <c r="BG1692" i="1" s="1"/>
  <c r="S1692" i="1"/>
  <c r="O1806" i="1"/>
  <c r="O1795" i="1" s="1"/>
  <c r="O1794" i="1" s="1"/>
  <c r="Q2056" i="1"/>
  <c r="AA2056" i="1"/>
  <c r="AK2056" i="1" s="1"/>
  <c r="AO2056" i="1" s="1"/>
  <c r="BF2056" i="1" s="1"/>
  <c r="BJ2056" i="1" s="1"/>
  <c r="T2203" i="1"/>
  <c r="O2202" i="1"/>
  <c r="O2467" i="1"/>
  <c r="T2468" i="1"/>
  <c r="R4032" i="1"/>
  <c r="N4020" i="1"/>
  <c r="R4020" i="1" s="1"/>
  <c r="U3624" i="1"/>
  <c r="AC3624" i="1" s="1"/>
  <c r="AM3624" i="1" s="1"/>
  <c r="BH3624" i="1" s="1"/>
  <c r="P3611" i="1"/>
  <c r="AB1731" i="1"/>
  <c r="AL1731" i="1" s="1"/>
  <c r="BG1731" i="1" s="1"/>
  <c r="S1731" i="1"/>
  <c r="L2245" i="1"/>
  <c r="T2246" i="1"/>
  <c r="K2246" i="1"/>
  <c r="T2940" i="1"/>
  <c r="K2940" i="1"/>
  <c r="L2939" i="1"/>
  <c r="R1457" i="1"/>
  <c r="N1861" i="1"/>
  <c r="R1862" i="1"/>
  <c r="AA1862" i="1" s="1"/>
  <c r="AK1862" i="1" s="1"/>
  <c r="AO1862" i="1" s="1"/>
  <c r="BF1862" i="1" s="1"/>
  <c r="BJ1862" i="1" s="1"/>
  <c r="AB2453" i="1"/>
  <c r="AL2453" i="1" s="1"/>
  <c r="BG2453" i="1" s="1"/>
  <c r="S2453" i="1"/>
  <c r="AB2704" i="1"/>
  <c r="AL2704" i="1" s="1"/>
  <c r="BG2704" i="1" s="1"/>
  <c r="S2704" i="1"/>
  <c r="S3421" i="1"/>
  <c r="AB3421" i="1"/>
  <c r="AL3421" i="1" s="1"/>
  <c r="BG3421" i="1" s="1"/>
  <c r="AB3536" i="1"/>
  <c r="AL3536" i="1" s="1"/>
  <c r="BG3536" i="1" s="1"/>
  <c r="S3536" i="1"/>
  <c r="T3884" i="1"/>
  <c r="AB3884" i="1" s="1"/>
  <c r="AL3884" i="1" s="1"/>
  <c r="BG3884" i="1" s="1"/>
  <c r="O3883" i="1"/>
  <c r="L1378" i="1"/>
  <c r="T1379" i="1"/>
  <c r="K1379" i="1"/>
  <c r="K1684" i="1"/>
  <c r="T1684" i="1"/>
  <c r="I2027" i="1"/>
  <c r="H2028" i="1"/>
  <c r="R2028" i="1"/>
  <c r="P1560" i="1"/>
  <c r="U1561" i="1"/>
  <c r="AC1561" i="1" s="1"/>
  <c r="AM1561" i="1" s="1"/>
  <c r="BH1561" i="1" s="1"/>
  <c r="T2620" i="1"/>
  <c r="O2619" i="1"/>
  <c r="M837" i="1"/>
  <c r="U838" i="1"/>
  <c r="AC838" i="1" s="1"/>
  <c r="AM838" i="1" s="1"/>
  <c r="BH838" i="1" s="1"/>
  <c r="U3925" i="1"/>
  <c r="AC3925" i="1" s="1"/>
  <c r="AM3925" i="1" s="1"/>
  <c r="BH3925" i="1" s="1"/>
  <c r="M3907" i="1"/>
  <c r="S2401" i="1"/>
  <c r="AB2401" i="1"/>
  <c r="AL2401" i="1" s="1"/>
  <c r="BG2401" i="1" s="1"/>
  <c r="M898" i="1"/>
  <c r="U898" i="1" s="1"/>
  <c r="AC898" i="1" s="1"/>
  <c r="AM898" i="1" s="1"/>
  <c r="BH898" i="1" s="1"/>
  <c r="U899" i="1"/>
  <c r="AC899" i="1" s="1"/>
  <c r="AM899" i="1" s="1"/>
  <c r="BH899" i="1" s="1"/>
  <c r="M4295" i="1"/>
  <c r="U4295" i="1" s="1"/>
  <c r="AC4295" i="1" s="1"/>
  <c r="AM4295" i="1" s="1"/>
  <c r="BH4295" i="1" s="1"/>
  <c r="U4296" i="1"/>
  <c r="AC4296" i="1" s="1"/>
  <c r="AM4296" i="1" s="1"/>
  <c r="BH4296" i="1" s="1"/>
  <c r="AA81" i="1"/>
  <c r="AK81" i="1" s="1"/>
  <c r="AO81" i="1" s="1"/>
  <c r="BF81" i="1" s="1"/>
  <c r="Q81" i="1"/>
  <c r="S2673" i="1"/>
  <c r="AB2673" i="1"/>
  <c r="AL2673" i="1" s="1"/>
  <c r="BG2673" i="1" s="1"/>
  <c r="Q2491" i="1"/>
  <c r="T2911" i="1"/>
  <c r="O2910" i="1"/>
  <c r="L4716" i="1"/>
  <c r="T4717" i="1"/>
  <c r="K4717" i="1"/>
  <c r="M398" i="1"/>
  <c r="U399" i="1"/>
  <c r="AC399" i="1" s="1"/>
  <c r="AM399" i="1" s="1"/>
  <c r="BH399" i="1" s="1"/>
  <c r="AA2906" i="1"/>
  <c r="AK2906" i="1" s="1"/>
  <c r="AO2906" i="1" s="1"/>
  <c r="BF2906" i="1" s="1"/>
  <c r="BJ2906" i="1" s="1"/>
  <c r="Q2906" i="1"/>
  <c r="S936" i="1"/>
  <c r="AB936" i="1"/>
  <c r="AL936" i="1" s="1"/>
  <c r="BG936" i="1" s="1"/>
  <c r="AA1109" i="1"/>
  <c r="AK1109" i="1" s="1"/>
  <c r="AO1109" i="1" s="1"/>
  <c r="BF1109" i="1" s="1"/>
  <c r="BJ1109" i="1" s="1"/>
  <c r="Q1109" i="1"/>
  <c r="H1308" i="1"/>
  <c r="R1308" i="1"/>
  <c r="T269" i="1"/>
  <c r="K269" i="1"/>
  <c r="L1788" i="1"/>
  <c r="T1789" i="1"/>
  <c r="AB1789" i="1" s="1"/>
  <c r="AL1789" i="1" s="1"/>
  <c r="BG1789" i="1" s="1"/>
  <c r="G2433" i="1"/>
  <c r="G2432" i="1" s="1"/>
  <c r="G2416" i="1" s="1"/>
  <c r="H2434" i="1"/>
  <c r="I3125" i="1"/>
  <c r="R3126" i="1"/>
  <c r="H3126" i="1"/>
  <c r="G496" i="1"/>
  <c r="G488" i="1" s="1"/>
  <c r="AB3397" i="1"/>
  <c r="AL3398" i="1"/>
  <c r="BG3398" i="1" s="1"/>
  <c r="AA2184" i="1"/>
  <c r="AK2184" i="1" s="1"/>
  <c r="AO2184" i="1" s="1"/>
  <c r="BF2184" i="1" s="1"/>
  <c r="BJ2184" i="1" s="1"/>
  <c r="Q2184" i="1"/>
  <c r="H2220" i="1"/>
  <c r="R2220" i="1"/>
  <c r="I2219" i="1"/>
  <c r="Q3516" i="1"/>
  <c r="AA3516" i="1"/>
  <c r="AK3516" i="1" s="1"/>
  <c r="AO3516" i="1" s="1"/>
  <c r="BF3516" i="1" s="1"/>
  <c r="R570" i="1"/>
  <c r="H570" i="1"/>
  <c r="K117" i="1"/>
  <c r="S117" i="1"/>
  <c r="K4390" i="1"/>
  <c r="J4384" i="1"/>
  <c r="K2374" i="1"/>
  <c r="J2373" i="1"/>
  <c r="S2374" i="1"/>
  <c r="I2696" i="1"/>
  <c r="R2697" i="1"/>
  <c r="H2697" i="1"/>
  <c r="Q3015" i="1"/>
  <c r="AA3015" i="1"/>
  <c r="AK3015" i="1" s="1"/>
  <c r="AO3015" i="1" s="1"/>
  <c r="BF3015" i="1" s="1"/>
  <c r="BJ3015" i="1" s="1"/>
  <c r="AB460" i="1"/>
  <c r="AL460" i="1" s="1"/>
  <c r="BG460" i="1" s="1"/>
  <c r="S460" i="1"/>
  <c r="AA4556" i="1"/>
  <c r="AK4556" i="1" s="1"/>
  <c r="AO4556" i="1" s="1"/>
  <c r="BF4556" i="1" s="1"/>
  <c r="BJ4556" i="1" s="1"/>
  <c r="Q4556" i="1"/>
  <c r="N3611" i="1"/>
  <c r="R3620" i="1"/>
  <c r="S520" i="1"/>
  <c r="AB520" i="1"/>
  <c r="AL520" i="1" s="1"/>
  <c r="BG520" i="1" s="1"/>
  <c r="AB1019" i="1"/>
  <c r="AL1019" i="1" s="1"/>
  <c r="BG1019" i="1" s="1"/>
  <c r="S1019" i="1"/>
  <c r="AA2022" i="1"/>
  <c r="AK2022" i="1" s="1"/>
  <c r="AO2022" i="1" s="1"/>
  <c r="BF2022" i="1" s="1"/>
  <c r="BJ2022" i="1" s="1"/>
  <c r="Q2022" i="1"/>
  <c r="M2680" i="1"/>
  <c r="U2681" i="1"/>
  <c r="AC2681" i="1" s="1"/>
  <c r="AM2681" i="1" s="1"/>
  <c r="BH2681" i="1" s="1"/>
  <c r="Q2806" i="1"/>
  <c r="AA2806" i="1"/>
  <c r="AK2806" i="1" s="1"/>
  <c r="AO2806" i="1" s="1"/>
  <c r="BF2806" i="1" s="1"/>
  <c r="BJ2806" i="1" s="1"/>
  <c r="AA4366" i="1"/>
  <c r="AK4366" i="1" s="1"/>
  <c r="AO4366" i="1" s="1"/>
  <c r="BF4366" i="1" s="1"/>
  <c r="BJ4366" i="1" s="1"/>
  <c r="Q4366" i="1"/>
  <c r="L1807" i="1"/>
  <c r="T1807" i="1" s="1"/>
  <c r="K1808" i="1"/>
  <c r="K2066" i="1"/>
  <c r="L2065" i="1"/>
  <c r="T2066" i="1"/>
  <c r="Q224" i="1"/>
  <c r="AA224" i="1"/>
  <c r="AK224" i="1" s="1"/>
  <c r="AO224" i="1" s="1"/>
  <c r="BF224" i="1" s="1"/>
  <c r="S2082" i="1"/>
  <c r="AB2082" i="1"/>
  <c r="AL2082" i="1" s="1"/>
  <c r="BG2082" i="1" s="1"/>
  <c r="T2959" i="1"/>
  <c r="L2958" i="1"/>
  <c r="K2959" i="1"/>
  <c r="R1038" i="1"/>
  <c r="N1037" i="1"/>
  <c r="S3498" i="1"/>
  <c r="R2139" i="1"/>
  <c r="H2139" i="1"/>
  <c r="Q1233" i="1"/>
  <c r="AB2728" i="1"/>
  <c r="AL2728" i="1" s="1"/>
  <c r="BG2728" i="1" s="1"/>
  <c r="S2728" i="1"/>
  <c r="L4635" i="1"/>
  <c r="T4646" i="1"/>
  <c r="AB4646" i="1" s="1"/>
  <c r="AL4646" i="1" s="1"/>
  <c r="BG4646" i="1" s="1"/>
  <c r="M1354" i="1"/>
  <c r="U1355" i="1"/>
  <c r="AC1355" i="1" s="1"/>
  <c r="AM1355" i="1" s="1"/>
  <c r="BH1355" i="1" s="1"/>
  <c r="U1862" i="1"/>
  <c r="AC1862" i="1" s="1"/>
  <c r="AM1862" i="1" s="1"/>
  <c r="BH1862" i="1" s="1"/>
  <c r="M1861" i="1"/>
  <c r="U1861" i="1" s="1"/>
  <c r="AC1861" i="1" s="1"/>
  <c r="AM1861" i="1" s="1"/>
  <c r="BH1861" i="1" s="1"/>
  <c r="M3430" i="1"/>
  <c r="U3431" i="1"/>
  <c r="AC3431" i="1" s="1"/>
  <c r="AM3431" i="1" s="1"/>
  <c r="BH3431" i="1" s="1"/>
  <c r="R2528" i="1"/>
  <c r="AA2528" i="1" s="1"/>
  <c r="AK2528" i="1" s="1"/>
  <c r="AO2528" i="1" s="1"/>
  <c r="BF2528" i="1" s="1"/>
  <c r="BJ2528" i="1" s="1"/>
  <c r="I2527" i="1"/>
  <c r="R2527" i="1" s="1"/>
  <c r="AA2527" i="1" s="1"/>
  <c r="AK2527" i="1" s="1"/>
  <c r="AO2527" i="1" s="1"/>
  <c r="BF2527" i="1" s="1"/>
  <c r="BJ2527" i="1" s="1"/>
  <c r="J2101" i="1"/>
  <c r="K2102" i="1"/>
  <c r="AQ3167" i="1"/>
  <c r="AQ3160" i="1" s="1"/>
  <c r="AQ3159" i="1" s="1"/>
  <c r="AQ3130" i="1" s="1"/>
  <c r="BF3168" i="1"/>
  <c r="BJ3168" i="1" s="1"/>
  <c r="P3039" i="1"/>
  <c r="S4032" i="1"/>
  <c r="AA2761" i="1"/>
  <c r="AK2761" i="1" s="1"/>
  <c r="AO2761" i="1" s="1"/>
  <c r="BF2761" i="1" s="1"/>
  <c r="BJ2761" i="1" s="1"/>
  <c r="Q2761" i="1"/>
  <c r="I1145" i="1"/>
  <c r="R1145" i="1" s="1"/>
  <c r="AA1145" i="1" s="1"/>
  <c r="AK1145" i="1" s="1"/>
  <c r="AO1145" i="1" s="1"/>
  <c r="BF1145" i="1" s="1"/>
  <c r="BJ1145" i="1" s="1"/>
  <c r="R1146" i="1"/>
  <c r="AA1146" i="1" s="1"/>
  <c r="AK1146" i="1" s="1"/>
  <c r="AO1146" i="1" s="1"/>
  <c r="BF1146" i="1" s="1"/>
  <c r="BJ1146" i="1" s="1"/>
  <c r="M3203" i="1"/>
  <c r="U3203" i="1" s="1"/>
  <c r="AC3203" i="1" s="1"/>
  <c r="AM3203" i="1" s="1"/>
  <c r="BH3203" i="1" s="1"/>
  <c r="U3208" i="1"/>
  <c r="AC3208" i="1" s="1"/>
  <c r="AM3208" i="1" s="1"/>
  <c r="BH3208" i="1" s="1"/>
  <c r="G3025" i="1"/>
  <c r="H3025" i="1" s="1"/>
  <c r="H3026" i="1"/>
  <c r="S401" i="1"/>
  <c r="AB401" i="1"/>
  <c r="AL401" i="1" s="1"/>
  <c r="BG401" i="1" s="1"/>
  <c r="Q2334" i="1"/>
  <c r="AA2334" i="1"/>
  <c r="AK2334" i="1" s="1"/>
  <c r="AO2334" i="1" s="1"/>
  <c r="BF2334" i="1" s="1"/>
  <c r="BJ2334" i="1" s="1"/>
  <c r="J1579" i="1"/>
  <c r="G397" i="1"/>
  <c r="S4704" i="1"/>
  <c r="AB4704" i="1"/>
  <c r="AL4704" i="1" s="1"/>
  <c r="BG4704" i="1" s="1"/>
  <c r="M405" i="1"/>
  <c r="U406" i="1"/>
  <c r="AC406" i="1" s="1"/>
  <c r="AM406" i="1" s="1"/>
  <c r="BH406" i="1" s="1"/>
  <c r="M765" i="1"/>
  <c r="U765" i="1" s="1"/>
  <c r="AC765" i="1" s="1"/>
  <c r="AM765" i="1" s="1"/>
  <c r="BH765" i="1" s="1"/>
  <c r="U770" i="1"/>
  <c r="AC770" i="1" s="1"/>
  <c r="AM770" i="1" s="1"/>
  <c r="BH770" i="1" s="1"/>
  <c r="M3419" i="1"/>
  <c r="U3420" i="1"/>
  <c r="AC3420" i="1" s="1"/>
  <c r="AM3420" i="1" s="1"/>
  <c r="BH3420" i="1" s="1"/>
  <c r="I2399" i="1"/>
  <c r="H2404" i="1"/>
  <c r="R2404" i="1"/>
  <c r="M483" i="1"/>
  <c r="U483" i="1" s="1"/>
  <c r="AC483" i="1" s="1"/>
  <c r="AM483" i="1" s="1"/>
  <c r="BH483" i="1" s="1"/>
  <c r="U484" i="1"/>
  <c r="AC484" i="1" s="1"/>
  <c r="AM484" i="1" s="1"/>
  <c r="BH484" i="1" s="1"/>
  <c r="H1027" i="1"/>
  <c r="I1026" i="1"/>
  <c r="R1027" i="1"/>
  <c r="AB3218" i="1"/>
  <c r="AL3218" i="1" s="1"/>
  <c r="BG3218" i="1" s="1"/>
  <c r="S3218" i="1"/>
  <c r="AA2126" i="1"/>
  <c r="AK2126" i="1" s="1"/>
  <c r="AO2126" i="1" s="1"/>
  <c r="BF2126" i="1" s="1"/>
  <c r="BJ2126" i="1" s="1"/>
  <c r="Q2126" i="1"/>
  <c r="J3430" i="1"/>
  <c r="S3431" i="1"/>
  <c r="K3431" i="1"/>
  <c r="K832" i="1"/>
  <c r="L831" i="1"/>
  <c r="T832" i="1"/>
  <c r="S1516" i="1"/>
  <c r="AB1516" i="1"/>
  <c r="AL1516" i="1" s="1"/>
  <c r="BG1516" i="1" s="1"/>
  <c r="O1607" i="1"/>
  <c r="T1608" i="1"/>
  <c r="O2014" i="1"/>
  <c r="T2015" i="1"/>
  <c r="P2094" i="1"/>
  <c r="U2094" i="1" s="1"/>
  <c r="AC2094" i="1" s="1"/>
  <c r="AM2094" i="1" s="1"/>
  <c r="BH2094" i="1" s="1"/>
  <c r="U2095" i="1"/>
  <c r="AC2095" i="1" s="1"/>
  <c r="AM2095" i="1" s="1"/>
  <c r="BH2095" i="1" s="1"/>
  <c r="R2644" i="1"/>
  <c r="N2643" i="1"/>
  <c r="N2642" i="1" s="1"/>
  <c r="N2636" i="1" s="1"/>
  <c r="N2628" i="1" s="1"/>
  <c r="O4103" i="1"/>
  <c r="T4104" i="1"/>
  <c r="Q906" i="1"/>
  <c r="AA906" i="1"/>
  <c r="AK906" i="1" s="1"/>
  <c r="AO906" i="1" s="1"/>
  <c r="BF906" i="1" s="1"/>
  <c r="BJ906" i="1" s="1"/>
  <c r="K4490" i="1"/>
  <c r="J4489" i="1"/>
  <c r="K4585" i="1"/>
  <c r="J4579" i="1"/>
  <c r="J4578" i="1" s="1"/>
  <c r="J4577" i="1" s="1"/>
  <c r="S4585" i="1"/>
  <c r="AB3006" i="1"/>
  <c r="AL3006" i="1" s="1"/>
  <c r="BG3006" i="1" s="1"/>
  <c r="S3006" i="1"/>
  <c r="AB1463" i="1"/>
  <c r="AL1463" i="1" s="1"/>
  <c r="BG1463" i="1" s="1"/>
  <c r="S1463" i="1"/>
  <c r="AA1833" i="1"/>
  <c r="AK1833" i="1" s="1"/>
  <c r="AO1833" i="1" s="1"/>
  <c r="BF1833" i="1" s="1"/>
  <c r="Q1833" i="1"/>
  <c r="T2384" i="1"/>
  <c r="O2383" i="1"/>
  <c r="P2687" i="1"/>
  <c r="U2688" i="1"/>
  <c r="AC2688" i="1" s="1"/>
  <c r="AM2688" i="1" s="1"/>
  <c r="BH2688" i="1" s="1"/>
  <c r="K4499" i="1"/>
  <c r="L4498" i="1"/>
  <c r="T4498" i="1" s="1"/>
  <c r="AA4639" i="1"/>
  <c r="AK4639" i="1" s="1"/>
  <c r="AO4639" i="1" s="1"/>
  <c r="BF4639" i="1" s="1"/>
  <c r="BJ4639" i="1" s="1"/>
  <c r="Q4639" i="1"/>
  <c r="K1899" i="1"/>
  <c r="J1898" i="1"/>
  <c r="Q1248" i="1"/>
  <c r="AA1248" i="1"/>
  <c r="AK1248" i="1" s="1"/>
  <c r="AO1248" i="1" s="1"/>
  <c r="BF1248" i="1" s="1"/>
  <c r="BJ1248" i="1" s="1"/>
  <c r="I2513" i="1"/>
  <c r="R2514" i="1"/>
  <c r="H2514" i="1"/>
  <c r="S1622" i="1"/>
  <c r="AB1622" i="1"/>
  <c r="AL1622" i="1" s="1"/>
  <c r="BG1622" i="1" s="1"/>
  <c r="S1324" i="1"/>
  <c r="AB1324" i="1"/>
  <c r="AL1324" i="1" s="1"/>
  <c r="BG1324" i="1" s="1"/>
  <c r="AB628" i="1"/>
  <c r="AL628" i="1" s="1"/>
  <c r="BG628" i="1" s="1"/>
  <c r="S628" i="1"/>
  <c r="L3830" i="1"/>
  <c r="K3831" i="1"/>
  <c r="BC3181" i="1"/>
  <c r="BH3182" i="1"/>
  <c r="L4766" i="1"/>
  <c r="T4767" i="1"/>
  <c r="K4767" i="1"/>
  <c r="R1798" i="1"/>
  <c r="I1797" i="1"/>
  <c r="H1798" i="1"/>
  <c r="AA3963" i="1"/>
  <c r="AK3963" i="1" s="1"/>
  <c r="AO3963" i="1" s="1"/>
  <c r="BF3963" i="1" s="1"/>
  <c r="Q3963" i="1"/>
  <c r="U505" i="1"/>
  <c r="AC505" i="1" s="1"/>
  <c r="AM505" i="1" s="1"/>
  <c r="BH505" i="1" s="1"/>
  <c r="M496" i="1"/>
  <c r="U496" i="1" s="1"/>
  <c r="AC496" i="1" s="1"/>
  <c r="AM496" i="1" s="1"/>
  <c r="BH496" i="1" s="1"/>
  <c r="H939" i="1"/>
  <c r="G933" i="1"/>
  <c r="G932" i="1" s="1"/>
  <c r="Q1324" i="1"/>
  <c r="AA1324" i="1"/>
  <c r="AK1324" i="1" s="1"/>
  <c r="AO1324" i="1" s="1"/>
  <c r="BF1324" i="1" s="1"/>
  <c r="BJ1324" i="1" s="1"/>
  <c r="AB3257" i="1"/>
  <c r="AL3257" i="1" s="1"/>
  <c r="BG3257" i="1" s="1"/>
  <c r="S3257" i="1"/>
  <c r="Q3240" i="1"/>
  <c r="AA3240" i="1"/>
  <c r="AK3240" i="1" s="1"/>
  <c r="AO3240" i="1" s="1"/>
  <c r="BF3240" i="1" s="1"/>
  <c r="BJ3240" i="1" s="1"/>
  <c r="L3363" i="1"/>
  <c r="K3364" i="1"/>
  <c r="T3364" i="1"/>
  <c r="AB1395" i="1"/>
  <c r="AL1395" i="1" s="1"/>
  <c r="BG1395" i="1" s="1"/>
  <c r="S1395" i="1"/>
  <c r="AA1746" i="1"/>
  <c r="AK1746" i="1" s="1"/>
  <c r="AO1746" i="1" s="1"/>
  <c r="BF1746" i="1" s="1"/>
  <c r="BJ1746" i="1" s="1"/>
  <c r="Q1746" i="1"/>
  <c r="T2135" i="1"/>
  <c r="K2135" i="1"/>
  <c r="L2134" i="1"/>
  <c r="H2367" i="1"/>
  <c r="G2362" i="1"/>
  <c r="I2489" i="1"/>
  <c r="R2490" i="1"/>
  <c r="AA3077" i="1"/>
  <c r="AK3077" i="1" s="1"/>
  <c r="AO3077" i="1" s="1"/>
  <c r="BF3077" i="1" s="1"/>
  <c r="BJ3077" i="1" s="1"/>
  <c r="Q3077" i="1"/>
  <c r="S3651" i="1"/>
  <c r="AB3651" i="1"/>
  <c r="AL3651" i="1" s="1"/>
  <c r="BG3651" i="1" s="1"/>
  <c r="N2982" i="1"/>
  <c r="R2983" i="1"/>
  <c r="AA1064" i="1"/>
  <c r="AK1064" i="1" s="1"/>
  <c r="AO1064" i="1" s="1"/>
  <c r="BF1064" i="1" s="1"/>
  <c r="BJ1064" i="1" s="1"/>
  <c r="Q1064" i="1"/>
  <c r="BG3162" i="1"/>
  <c r="AL3161" i="1"/>
  <c r="BG3161" i="1" s="1"/>
  <c r="M2695" i="1"/>
  <c r="H2363" i="1"/>
  <c r="I2362" i="1"/>
  <c r="R2363" i="1"/>
  <c r="R2920" i="1"/>
  <c r="I2919" i="1"/>
  <c r="H2920" i="1"/>
  <c r="AA3704" i="1"/>
  <c r="AK3704" i="1" s="1"/>
  <c r="AO3704" i="1" s="1"/>
  <c r="BF3704" i="1" s="1"/>
  <c r="BJ3704" i="1" s="1"/>
  <c r="Q3704" i="1"/>
  <c r="AA3955" i="1"/>
  <c r="AK3955" i="1" s="1"/>
  <c r="AO3955" i="1" s="1"/>
  <c r="BF3955" i="1" s="1"/>
  <c r="BJ3955" i="1" s="1"/>
  <c r="Q3955" i="1"/>
  <c r="U575" i="1"/>
  <c r="AC575" i="1" s="1"/>
  <c r="AM575" i="1" s="1"/>
  <c r="BH575" i="1" s="1"/>
  <c r="M574" i="1"/>
  <c r="T669" i="1"/>
  <c r="AB669" i="1" s="1"/>
  <c r="AL669" i="1" s="1"/>
  <c r="BG669" i="1" s="1"/>
  <c r="L659" i="1"/>
  <c r="T659" i="1" s="1"/>
  <c r="AB659" i="1" s="1"/>
  <c r="AL659" i="1" s="1"/>
  <c r="BG659" i="1" s="1"/>
  <c r="L1354" i="1"/>
  <c r="Q4768" i="1"/>
  <c r="AA4768" i="1"/>
  <c r="AK4768" i="1" s="1"/>
  <c r="AO4768" i="1" s="1"/>
  <c r="BF4768" i="1" s="1"/>
  <c r="BJ4768" i="1" s="1"/>
  <c r="J3213" i="1"/>
  <c r="K3221" i="1"/>
  <c r="S3221" i="1"/>
  <c r="H269" i="1"/>
  <c r="R269" i="1"/>
  <c r="M2637" i="1"/>
  <c r="U2637" i="1" s="1"/>
  <c r="AC2637" i="1" s="1"/>
  <c r="AM2637" i="1" s="1"/>
  <c r="BH2637" i="1" s="1"/>
  <c r="U2638" i="1"/>
  <c r="AC2638" i="1" s="1"/>
  <c r="AM2638" i="1" s="1"/>
  <c r="BH2638" i="1" s="1"/>
  <c r="L2732" i="1"/>
  <c r="T2733" i="1"/>
  <c r="K2733" i="1"/>
  <c r="Q2866" i="1"/>
  <c r="AA2866" i="1"/>
  <c r="AK2866" i="1" s="1"/>
  <c r="AO2866" i="1" s="1"/>
  <c r="BF2866" i="1" s="1"/>
  <c r="BJ2866" i="1" s="1"/>
  <c r="I2019" i="1"/>
  <c r="R2019" i="1" s="1"/>
  <c r="H2020" i="1"/>
  <c r="J4103" i="1"/>
  <c r="K4104" i="1"/>
  <c r="AB772" i="1"/>
  <c r="AL772" i="1" s="1"/>
  <c r="BG772" i="1" s="1"/>
  <c r="S772" i="1"/>
  <c r="L2871" i="1"/>
  <c r="K2880" i="1"/>
  <c r="T2880" i="1"/>
  <c r="P2721" i="1"/>
  <c r="U2721" i="1" s="1"/>
  <c r="AC2721" i="1" s="1"/>
  <c r="AM2721" i="1" s="1"/>
  <c r="BH2721" i="1" s="1"/>
  <c r="U2722" i="1"/>
  <c r="AC2722" i="1" s="1"/>
  <c r="AM2722" i="1" s="1"/>
  <c r="BH2722" i="1" s="1"/>
  <c r="P4737" i="1"/>
  <c r="U4738" i="1"/>
  <c r="AC4738" i="1" s="1"/>
  <c r="AM4738" i="1" s="1"/>
  <c r="BH4738" i="1" s="1"/>
  <c r="T1080" i="1"/>
  <c r="K1080" i="1"/>
  <c r="T2583" i="1"/>
  <c r="K2583" i="1"/>
  <c r="L2582" i="1"/>
  <c r="AA4479" i="1"/>
  <c r="AK4479" i="1" s="1"/>
  <c r="AO4479" i="1" s="1"/>
  <c r="BF4479" i="1" s="1"/>
  <c r="BJ4479" i="1" s="1"/>
  <c r="Q4479" i="1"/>
  <c r="S2053" i="1"/>
  <c r="AB2053" i="1"/>
  <c r="AL2053" i="1" s="1"/>
  <c r="BG2053" i="1" s="1"/>
  <c r="U2162" i="1"/>
  <c r="AC2162" i="1" s="1"/>
  <c r="AM2162" i="1" s="1"/>
  <c r="BH2162" i="1" s="1"/>
  <c r="P2161" i="1"/>
  <c r="S756" i="1"/>
  <c r="AB756" i="1"/>
  <c r="AL756" i="1" s="1"/>
  <c r="BG756" i="1" s="1"/>
  <c r="AA1413" i="1"/>
  <c r="AK1413" i="1" s="1"/>
  <c r="AO1413" i="1" s="1"/>
  <c r="BF1413" i="1" s="1"/>
  <c r="BJ1413" i="1" s="1"/>
  <c r="Q1413" i="1"/>
  <c r="J2503" i="1"/>
  <c r="K2504" i="1"/>
  <c r="O472" i="1"/>
  <c r="T473" i="1"/>
  <c r="O1355" i="1"/>
  <c r="T1360" i="1"/>
  <c r="K142" i="1"/>
  <c r="J141" i="1"/>
  <c r="S142" i="1"/>
  <c r="T1501" i="1"/>
  <c r="AB1501" i="1" s="1"/>
  <c r="AL1501" i="1" s="1"/>
  <c r="BG1501" i="1" s="1"/>
  <c r="O1500" i="1"/>
  <c r="T1500" i="1" s="1"/>
  <c r="AB1500" i="1" s="1"/>
  <c r="AL1500" i="1" s="1"/>
  <c r="BG1500" i="1" s="1"/>
  <c r="P2474" i="1"/>
  <c r="S3782" i="1"/>
  <c r="AB3782" i="1"/>
  <c r="AL3782" i="1" s="1"/>
  <c r="BG3782" i="1" s="1"/>
  <c r="S2837" i="1"/>
  <c r="AB2837" i="1"/>
  <c r="AL2837" i="1" s="1"/>
  <c r="BG2837" i="1" s="1"/>
  <c r="AB3460" i="1"/>
  <c r="AL3460" i="1" s="1"/>
  <c r="BG3460" i="1" s="1"/>
  <c r="S3460" i="1"/>
  <c r="M860" i="1"/>
  <c r="U860" i="1" s="1"/>
  <c r="AC860" i="1" s="1"/>
  <c r="AM860" i="1" s="1"/>
  <c r="BH860" i="1" s="1"/>
  <c r="U861" i="1"/>
  <c r="AC861" i="1" s="1"/>
  <c r="AM861" i="1" s="1"/>
  <c r="BH861" i="1" s="1"/>
  <c r="H1545" i="1"/>
  <c r="I1544" i="1"/>
  <c r="R1545" i="1"/>
  <c r="I3716" i="1"/>
  <c r="H3717" i="1"/>
  <c r="R3717" i="1"/>
  <c r="R3814" i="1"/>
  <c r="H3814" i="1"/>
  <c r="AA3945" i="1"/>
  <c r="AK3945" i="1" s="1"/>
  <c r="AO3945" i="1" s="1"/>
  <c r="BF3945" i="1" s="1"/>
  <c r="BJ3945" i="1" s="1"/>
  <c r="Q3945" i="1"/>
  <c r="U490" i="1"/>
  <c r="AC490" i="1" s="1"/>
  <c r="AM490" i="1" s="1"/>
  <c r="BH490" i="1" s="1"/>
  <c r="M489" i="1"/>
  <c r="T3225" i="1"/>
  <c r="K3225" i="1"/>
  <c r="I3406" i="1"/>
  <c r="H3407" i="1"/>
  <c r="R3407" i="1"/>
  <c r="T1770" i="1"/>
  <c r="L1769" i="1"/>
  <c r="K1770" i="1"/>
  <c r="AB3356" i="1"/>
  <c r="AL3356" i="1" s="1"/>
  <c r="BG3356" i="1" s="1"/>
  <c r="S3356" i="1"/>
  <c r="AB348" i="1"/>
  <c r="AL348" i="1" s="1"/>
  <c r="BG348" i="1" s="1"/>
  <c r="AL349" i="1"/>
  <c r="BG349" i="1" s="1"/>
  <c r="L2678" i="1"/>
  <c r="T2679" i="1"/>
  <c r="K2679" i="1"/>
  <c r="L851" i="1"/>
  <c r="T852" i="1"/>
  <c r="AB852" i="1" s="1"/>
  <c r="AL852" i="1" s="1"/>
  <c r="BG852" i="1" s="1"/>
  <c r="Y1980" i="1"/>
  <c r="Y1979" i="1" s="1"/>
  <c r="Y1934" i="1" s="1"/>
  <c r="L2568" i="1"/>
  <c r="T2569" i="1"/>
  <c r="L4598" i="1"/>
  <c r="T4598" i="1" s="1"/>
  <c r="AB4598" i="1" s="1"/>
  <c r="AL4598" i="1" s="1"/>
  <c r="BG4598" i="1" s="1"/>
  <c r="T4599" i="1"/>
  <c r="AB4599" i="1" s="1"/>
  <c r="AL4599" i="1" s="1"/>
  <c r="BG4599" i="1" s="1"/>
  <c r="U751" i="1"/>
  <c r="AC751" i="1" s="1"/>
  <c r="AM751" i="1" s="1"/>
  <c r="BH751" i="1" s="1"/>
  <c r="M750" i="1"/>
  <c r="R150" i="1"/>
  <c r="I149" i="1"/>
  <c r="Q2853" i="1"/>
  <c r="AA2853" i="1"/>
  <c r="AK2853" i="1" s="1"/>
  <c r="AO2853" i="1" s="1"/>
  <c r="BF2853" i="1" s="1"/>
  <c r="BJ2853" i="1" s="1"/>
  <c r="I3897" i="1"/>
  <c r="R3897" i="1" s="1"/>
  <c r="AA3897" i="1" s="1"/>
  <c r="AK3897" i="1" s="1"/>
  <c r="AO3897" i="1" s="1"/>
  <c r="BF3897" i="1" s="1"/>
  <c r="BJ3897" i="1" s="1"/>
  <c r="R3898" i="1"/>
  <c r="AA3898" i="1" s="1"/>
  <c r="AK3898" i="1" s="1"/>
  <c r="AO3898" i="1" s="1"/>
  <c r="BF3898" i="1" s="1"/>
  <c r="BJ3898" i="1" s="1"/>
  <c r="I478" i="1"/>
  <c r="H479" i="1"/>
  <c r="R479" i="1"/>
  <c r="AB685" i="1"/>
  <c r="AL685" i="1" s="1"/>
  <c r="BG685" i="1" s="1"/>
  <c r="S685" i="1"/>
  <c r="H3225" i="1"/>
  <c r="R3225" i="1"/>
  <c r="M2124" i="1"/>
  <c r="U2124" i="1" s="1"/>
  <c r="AC2124" i="1" s="1"/>
  <c r="AM2124" i="1" s="1"/>
  <c r="BH2124" i="1" s="1"/>
  <c r="U2125" i="1"/>
  <c r="AC2125" i="1" s="1"/>
  <c r="AM2125" i="1" s="1"/>
  <c r="BH2125" i="1" s="1"/>
  <c r="M2603" i="1"/>
  <c r="U2603" i="1" s="1"/>
  <c r="AC2603" i="1" s="1"/>
  <c r="AM2603" i="1" s="1"/>
  <c r="BH2603" i="1" s="1"/>
  <c r="U2604" i="1"/>
  <c r="AC2604" i="1" s="1"/>
  <c r="AM2604" i="1" s="1"/>
  <c r="BH2604" i="1" s="1"/>
  <c r="M2991" i="1"/>
  <c r="U2991" i="1" s="1"/>
  <c r="AC2991" i="1" s="1"/>
  <c r="AM2991" i="1" s="1"/>
  <c r="BH2991" i="1" s="1"/>
  <c r="U2992" i="1"/>
  <c r="AC2992" i="1" s="1"/>
  <c r="AM2992" i="1" s="1"/>
  <c r="BH2992" i="1" s="1"/>
  <c r="S3127" i="1"/>
  <c r="AB3127" i="1"/>
  <c r="AL3127" i="1" s="1"/>
  <c r="BG3127" i="1" s="1"/>
  <c r="AA3824" i="1"/>
  <c r="AK3824" i="1" s="1"/>
  <c r="AO3824" i="1" s="1"/>
  <c r="BF3824" i="1" s="1"/>
  <c r="BJ3824" i="1" s="1"/>
  <c r="Q3824" i="1"/>
  <c r="R407" i="1"/>
  <c r="N406" i="1"/>
  <c r="N405" i="1" s="1"/>
  <c r="N404" i="1" s="1"/>
  <c r="U2837" i="1"/>
  <c r="AC2837" i="1" s="1"/>
  <c r="AM2837" i="1" s="1"/>
  <c r="BH2837" i="1" s="1"/>
  <c r="P2832" i="1"/>
  <c r="N2911" i="1"/>
  <c r="R2912" i="1"/>
  <c r="AA2912" i="1" s="1"/>
  <c r="AK2912" i="1" s="1"/>
  <c r="AO2912" i="1" s="1"/>
  <c r="BF2912" i="1" s="1"/>
  <c r="BJ2912" i="1" s="1"/>
  <c r="S3324" i="1"/>
  <c r="AB3324" i="1"/>
  <c r="AL3324" i="1" s="1"/>
  <c r="BG3324" i="1" s="1"/>
  <c r="S920" i="1"/>
  <c r="AB920" i="1"/>
  <c r="AL920" i="1" s="1"/>
  <c r="BG920" i="1" s="1"/>
  <c r="S2394" i="1"/>
  <c r="AB2394" i="1"/>
  <c r="AL2394" i="1" s="1"/>
  <c r="BG2394" i="1" s="1"/>
  <c r="AA1533" i="1"/>
  <c r="AK1533" i="1" s="1"/>
  <c r="AO1533" i="1" s="1"/>
  <c r="BF1533" i="1" s="1"/>
  <c r="BJ1533" i="1" s="1"/>
  <c r="Q1533" i="1"/>
  <c r="O1690" i="1"/>
  <c r="O1689" i="1" s="1"/>
  <c r="O1688" i="1" s="1"/>
  <c r="O1662" i="1" s="1"/>
  <c r="T1691" i="1"/>
  <c r="AB1808" i="1"/>
  <c r="AL1808" i="1" s="1"/>
  <c r="BG1808" i="1" s="1"/>
  <c r="S1808" i="1"/>
  <c r="R2052" i="1"/>
  <c r="AA2052" i="1" s="1"/>
  <c r="AK2052" i="1" s="1"/>
  <c r="AO2052" i="1" s="1"/>
  <c r="BF2052" i="1" s="1"/>
  <c r="BJ2052" i="1" s="1"/>
  <c r="N2051" i="1"/>
  <c r="S2212" i="1"/>
  <c r="AB2212" i="1"/>
  <c r="AL2212" i="1" s="1"/>
  <c r="BG2212" i="1" s="1"/>
  <c r="AB2469" i="1"/>
  <c r="AL2469" i="1" s="1"/>
  <c r="BG2469" i="1" s="1"/>
  <c r="S2469" i="1"/>
  <c r="U2652" i="1"/>
  <c r="AC2652" i="1" s="1"/>
  <c r="AM2652" i="1" s="1"/>
  <c r="BH2652" i="1" s="1"/>
  <c r="P2643" i="1"/>
  <c r="P2642" i="1" s="1"/>
  <c r="P2636" i="1" s="1"/>
  <c r="AB451" i="1"/>
  <c r="AL451" i="1" s="1"/>
  <c r="BG451" i="1" s="1"/>
  <c r="S451" i="1"/>
  <c r="L803" i="1"/>
  <c r="T803" i="1" s="1"/>
  <c r="AB803" i="1" s="1"/>
  <c r="AL803" i="1" s="1"/>
  <c r="BG803" i="1" s="1"/>
  <c r="T804" i="1"/>
  <c r="AB804" i="1" s="1"/>
  <c r="AL804" i="1" s="1"/>
  <c r="BG804" i="1" s="1"/>
  <c r="K1730" i="1"/>
  <c r="T1730" i="1"/>
  <c r="L1729" i="1"/>
  <c r="K2796" i="1"/>
  <c r="T2796" i="1"/>
  <c r="I4131" i="1"/>
  <c r="R4132" i="1"/>
  <c r="H4132" i="1"/>
  <c r="N1719" i="1"/>
  <c r="N1718" i="1" s="1"/>
  <c r="N1712" i="1" s="1"/>
  <c r="N1704" i="1" s="1"/>
  <c r="R1720" i="1"/>
  <c r="AA1720" i="1" s="1"/>
  <c r="AK1720" i="1" s="1"/>
  <c r="AO1720" i="1" s="1"/>
  <c r="BF1720" i="1" s="1"/>
  <c r="BJ1720" i="1" s="1"/>
  <c r="T2638" i="1"/>
  <c r="O2637" i="1"/>
  <c r="AA3325" i="1"/>
  <c r="AK3325" i="1" s="1"/>
  <c r="AO3325" i="1" s="1"/>
  <c r="BF3325" i="1" s="1"/>
  <c r="Q3325" i="1"/>
  <c r="AA3494" i="1"/>
  <c r="AK3494" i="1" s="1"/>
  <c r="AO3494" i="1" s="1"/>
  <c r="BF3494" i="1" s="1"/>
  <c r="Q3494" i="1"/>
  <c r="S4390" i="1"/>
  <c r="AB4390" i="1"/>
  <c r="AL4390" i="1" s="1"/>
  <c r="BG4390" i="1" s="1"/>
  <c r="S1207" i="1"/>
  <c r="AB1207" i="1"/>
  <c r="AL1207" i="1" s="1"/>
  <c r="BG1207" i="1" s="1"/>
  <c r="AB1388" i="1"/>
  <c r="AL1388" i="1" s="1"/>
  <c r="BG1388" i="1" s="1"/>
  <c r="S1388" i="1"/>
  <c r="K3284" i="1"/>
  <c r="L3283" i="1"/>
  <c r="T3284" i="1"/>
  <c r="M1904" i="1"/>
  <c r="U1904" i="1" s="1"/>
  <c r="AC1904" i="1" s="1"/>
  <c r="AM1904" i="1" s="1"/>
  <c r="BH1904" i="1" s="1"/>
  <c r="U1905" i="1"/>
  <c r="AC1905" i="1" s="1"/>
  <c r="AM1905" i="1" s="1"/>
  <c r="BH1905" i="1" s="1"/>
  <c r="L2896" i="1"/>
  <c r="T2897" i="1"/>
  <c r="AB2897" i="1" s="1"/>
  <c r="AL2897" i="1" s="1"/>
  <c r="BG2897" i="1" s="1"/>
  <c r="Q3316" i="1"/>
  <c r="AA3316" i="1"/>
  <c r="AK3316" i="1" s="1"/>
  <c r="AO3316" i="1" s="1"/>
  <c r="BF3316" i="1" s="1"/>
  <c r="AB2621" i="1"/>
  <c r="AL2621" i="1" s="1"/>
  <c r="BG2621" i="1" s="1"/>
  <c r="S2621" i="1"/>
  <c r="K2632" i="1"/>
  <c r="J2631" i="1"/>
  <c r="R1299" i="1"/>
  <c r="AA1299" i="1" s="1"/>
  <c r="AK1299" i="1" s="1"/>
  <c r="AO1299" i="1" s="1"/>
  <c r="BF1299" i="1" s="1"/>
  <c r="BJ1299" i="1" s="1"/>
  <c r="I1298" i="1"/>
  <c r="R1298" i="1" s="1"/>
  <c r="AA1298" i="1" s="1"/>
  <c r="AK1298" i="1" s="1"/>
  <c r="AO1298" i="1" s="1"/>
  <c r="BF1298" i="1" s="1"/>
  <c r="BJ1298" i="1" s="1"/>
  <c r="T4731" i="1"/>
  <c r="O4723" i="1"/>
  <c r="R2703" i="1"/>
  <c r="I2702" i="1"/>
  <c r="H2703" i="1"/>
  <c r="AA3914" i="1"/>
  <c r="AK3914" i="1" s="1"/>
  <c r="AO3914" i="1" s="1"/>
  <c r="BF3914" i="1" s="1"/>
  <c r="BJ3914" i="1" s="1"/>
  <c r="Q3914" i="1"/>
  <c r="U706" i="1"/>
  <c r="AC706" i="1" s="1"/>
  <c r="AM706" i="1" s="1"/>
  <c r="BH706" i="1" s="1"/>
  <c r="M705" i="1"/>
  <c r="Q3218" i="1"/>
  <c r="AA3218" i="1"/>
  <c r="AK3218" i="1" s="1"/>
  <c r="AO3218" i="1" s="1"/>
  <c r="BF3218" i="1" s="1"/>
  <c r="BJ3218" i="1" s="1"/>
  <c r="Q1384" i="1"/>
  <c r="AA1384" i="1"/>
  <c r="AK1384" i="1" s="1"/>
  <c r="AO1384" i="1" s="1"/>
  <c r="BF1384" i="1" s="1"/>
  <c r="BJ1384" i="1" s="1"/>
  <c r="L2259" i="1"/>
  <c r="K2260" i="1"/>
  <c r="T2260" i="1"/>
  <c r="G2411" i="1"/>
  <c r="H2412" i="1"/>
  <c r="AA2838" i="1"/>
  <c r="AK2838" i="1" s="1"/>
  <c r="AO2838" i="1" s="1"/>
  <c r="BF2838" i="1" s="1"/>
  <c r="BJ2838" i="1" s="1"/>
  <c r="Q2838" i="1"/>
  <c r="S3012" i="1"/>
  <c r="AB3012" i="1"/>
  <c r="AL3012" i="1" s="1"/>
  <c r="BG3012" i="1" s="1"/>
  <c r="H2342" i="1"/>
  <c r="R2342" i="1"/>
  <c r="L4310" i="1"/>
  <c r="Q3288" i="1"/>
  <c r="AA3288" i="1"/>
  <c r="AK3288" i="1" s="1"/>
  <c r="AO3288" i="1" s="1"/>
  <c r="BF3288" i="1" s="1"/>
  <c r="R2687" i="1"/>
  <c r="AA2687" i="1" s="1"/>
  <c r="AK2687" i="1" s="1"/>
  <c r="AO2687" i="1" s="1"/>
  <c r="BF2687" i="1" s="1"/>
  <c r="BJ2687" i="1" s="1"/>
  <c r="I2686" i="1"/>
  <c r="S502" i="1"/>
  <c r="AB502" i="1"/>
  <c r="AL502" i="1" s="1"/>
  <c r="BG502" i="1" s="1"/>
  <c r="S558" i="1"/>
  <c r="AB558" i="1"/>
  <c r="AL558" i="1" s="1"/>
  <c r="BG558" i="1" s="1"/>
  <c r="H542" i="1"/>
  <c r="R542" i="1"/>
  <c r="I1713" i="1"/>
  <c r="R1713" i="1" s="1"/>
  <c r="AA1713" i="1" s="1"/>
  <c r="AK1713" i="1" s="1"/>
  <c r="AO1713" i="1" s="1"/>
  <c r="BF1713" i="1" s="1"/>
  <c r="BJ1713" i="1" s="1"/>
  <c r="R1714" i="1"/>
  <c r="AA1714" i="1" s="1"/>
  <c r="AK1714" i="1" s="1"/>
  <c r="AO1714" i="1" s="1"/>
  <c r="BF1714" i="1" s="1"/>
  <c r="BJ1714" i="1" s="1"/>
  <c r="Q2136" i="1"/>
  <c r="AA2136" i="1"/>
  <c r="AK2136" i="1" s="1"/>
  <c r="AO2136" i="1" s="1"/>
  <c r="BF2136" i="1" s="1"/>
  <c r="BJ2136" i="1" s="1"/>
  <c r="Q3309" i="1"/>
  <c r="AA3309" i="1"/>
  <c r="AK3309" i="1" s="1"/>
  <c r="AO3309" i="1" s="1"/>
  <c r="BF3309" i="1" s="1"/>
  <c r="L458" i="1"/>
  <c r="K459" i="1"/>
  <c r="T459" i="1"/>
  <c r="AB728" i="1"/>
  <c r="AL728" i="1" s="1"/>
  <c r="BG728" i="1" s="1"/>
  <c r="S728" i="1"/>
  <c r="L2847" i="1"/>
  <c r="K2852" i="1"/>
  <c r="T2852" i="1"/>
  <c r="O3568" i="1"/>
  <c r="O3567" i="1" s="1"/>
  <c r="O3566" i="1" s="1"/>
  <c r="O3565" i="1" s="1"/>
  <c r="T3569" i="1"/>
  <c r="AB3569" i="1" s="1"/>
  <c r="AL3569" i="1" s="1"/>
  <c r="BG3569" i="1" s="1"/>
  <c r="AA3621" i="1"/>
  <c r="AK3621" i="1" s="1"/>
  <c r="AO3621" i="1" s="1"/>
  <c r="BF3621" i="1" s="1"/>
  <c r="Q3621" i="1"/>
  <c r="P2108" i="1"/>
  <c r="U2109" i="1"/>
  <c r="AC2109" i="1" s="1"/>
  <c r="AM2109" i="1" s="1"/>
  <c r="BH2109" i="1" s="1"/>
  <c r="O518" i="1"/>
  <c r="T518" i="1" s="1"/>
  <c r="T519" i="1"/>
  <c r="P3876" i="1"/>
  <c r="U3877" i="1"/>
  <c r="AC3877" i="1" s="1"/>
  <c r="AM3877" i="1" s="1"/>
  <c r="BH3877" i="1" s="1"/>
  <c r="AB2529" i="1"/>
  <c r="AL2529" i="1" s="1"/>
  <c r="BG2529" i="1" s="1"/>
  <c r="S2529" i="1"/>
  <c r="AB2649" i="1"/>
  <c r="AL2649" i="1" s="1"/>
  <c r="BG2649" i="1" s="1"/>
  <c r="S2649" i="1"/>
  <c r="AB1976" i="1"/>
  <c r="AL1976" i="1" s="1"/>
  <c r="BG1976" i="1" s="1"/>
  <c r="S1976" i="1"/>
  <c r="P2202" i="1"/>
  <c r="U2203" i="1"/>
  <c r="AC2203" i="1" s="1"/>
  <c r="AM2203" i="1" s="1"/>
  <c r="BH2203" i="1" s="1"/>
  <c r="T4054" i="1"/>
  <c r="AB4054" i="1" s="1"/>
  <c r="AL4054" i="1" s="1"/>
  <c r="BG4054" i="1" s="1"/>
  <c r="O4053" i="1"/>
  <c r="P4093" i="1"/>
  <c r="U4093" i="1" s="1"/>
  <c r="AC4093" i="1" s="1"/>
  <c r="AM4093" i="1" s="1"/>
  <c r="BH4093" i="1" s="1"/>
  <c r="U4098" i="1"/>
  <c r="AC4098" i="1" s="1"/>
  <c r="AM4098" i="1" s="1"/>
  <c r="BH4098" i="1" s="1"/>
  <c r="I4671" i="1"/>
  <c r="R4671" i="1" s="1"/>
  <c r="AA4671" i="1" s="1"/>
  <c r="AK4671" i="1" s="1"/>
  <c r="AO4671" i="1" s="1"/>
  <c r="BF4671" i="1" s="1"/>
  <c r="R4672" i="1"/>
  <c r="AA843" i="1"/>
  <c r="AK843" i="1" s="1"/>
  <c r="AO843" i="1" s="1"/>
  <c r="BF843" i="1" s="1"/>
  <c r="Q843" i="1"/>
  <c r="AB1533" i="1"/>
  <c r="AL1533" i="1" s="1"/>
  <c r="BG1533" i="1" s="1"/>
  <c r="S1533" i="1"/>
  <c r="Q1537" i="1"/>
  <c r="AA1537" i="1"/>
  <c r="AK1537" i="1" s="1"/>
  <c r="AO1537" i="1" s="1"/>
  <c r="BF1537" i="1" s="1"/>
  <c r="BJ1537" i="1" s="1"/>
  <c r="T2081" i="1"/>
  <c r="K2081" i="1"/>
  <c r="L2075" i="1"/>
  <c r="H2783" i="1"/>
  <c r="G2779" i="1"/>
  <c r="G2778" i="1" s="1"/>
  <c r="G2765" i="1" s="1"/>
  <c r="G2738" i="1" s="1"/>
  <c r="R1272" i="1"/>
  <c r="N1267" i="1"/>
  <c r="N1266" i="1" s="1"/>
  <c r="N1265" i="1" s="1"/>
  <c r="V2677" i="1"/>
  <c r="G3781" i="1"/>
  <c r="P2003" i="1"/>
  <c r="U2003" i="1" s="1"/>
  <c r="AC2003" i="1" s="1"/>
  <c r="AM2003" i="1" s="1"/>
  <c r="BH2003" i="1" s="1"/>
  <c r="U2004" i="1"/>
  <c r="AC2004" i="1" s="1"/>
  <c r="AM2004" i="1" s="1"/>
  <c r="BH2004" i="1" s="1"/>
  <c r="AA2890" i="1"/>
  <c r="AK2890" i="1" s="1"/>
  <c r="AO2890" i="1" s="1"/>
  <c r="BF2890" i="1" s="1"/>
  <c r="BJ2890" i="1" s="1"/>
  <c r="Q2890" i="1"/>
  <c r="U2620" i="1"/>
  <c r="AC2620" i="1" s="1"/>
  <c r="AM2620" i="1" s="1"/>
  <c r="BH2620" i="1" s="1"/>
  <c r="M2619" i="1"/>
  <c r="S786" i="1"/>
  <c r="AB786" i="1"/>
  <c r="AL786" i="1" s="1"/>
  <c r="BG786" i="1" s="1"/>
  <c r="AB2484" i="1"/>
  <c r="AL2484" i="1" s="1"/>
  <c r="BG2484" i="1" s="1"/>
  <c r="S2484" i="1"/>
  <c r="AB4486" i="1"/>
  <c r="AL4486" i="1" s="1"/>
  <c r="BG4486" i="1" s="1"/>
  <c r="S4486" i="1"/>
  <c r="H110" i="1"/>
  <c r="I109" i="1"/>
  <c r="R110" i="1"/>
  <c r="Q1282" i="1"/>
  <c r="AA1282" i="1"/>
  <c r="AK1282" i="1" s="1"/>
  <c r="AO1282" i="1" s="1"/>
  <c r="BF1282" i="1" s="1"/>
  <c r="BJ1282" i="1" s="1"/>
  <c r="AA1599" i="1"/>
  <c r="AK1599" i="1" s="1"/>
  <c r="AO1599" i="1" s="1"/>
  <c r="BF1599" i="1" s="1"/>
  <c r="BJ1599" i="1" s="1"/>
  <c r="Q1599" i="1"/>
  <c r="AB1838" i="1"/>
  <c r="AL1838" i="1" s="1"/>
  <c r="BG1838" i="1" s="1"/>
  <c r="S1838" i="1"/>
  <c r="AA2508" i="1"/>
  <c r="AK2508" i="1" s="1"/>
  <c r="AO2508" i="1" s="1"/>
  <c r="BF2508" i="1" s="1"/>
  <c r="BJ2508" i="1" s="1"/>
  <c r="Q2508" i="1"/>
  <c r="K2599" i="1"/>
  <c r="T2599" i="1"/>
  <c r="L4169" i="1"/>
  <c r="K4170" i="1"/>
  <c r="T4170" i="1"/>
  <c r="M2544" i="1"/>
  <c r="U2545" i="1"/>
  <c r="AC2545" i="1" s="1"/>
  <c r="AM2545" i="1" s="1"/>
  <c r="BH2545" i="1" s="1"/>
  <c r="M4579" i="1"/>
  <c r="U4580" i="1"/>
  <c r="AC4580" i="1" s="1"/>
  <c r="AM4580" i="1" s="1"/>
  <c r="BH4580" i="1" s="1"/>
  <c r="L1713" i="1"/>
  <c r="K1714" i="1"/>
  <c r="T1714" i="1"/>
  <c r="U3454" i="1"/>
  <c r="AC3454" i="1" s="1"/>
  <c r="AM3454" i="1" s="1"/>
  <c r="BH3454" i="1" s="1"/>
  <c r="M3453" i="1"/>
  <c r="K4322" i="1"/>
  <c r="L4321" i="1"/>
  <c r="T4322" i="1"/>
  <c r="AA4642" i="1"/>
  <c r="AK4642" i="1" s="1"/>
  <c r="AO4642" i="1" s="1"/>
  <c r="BF4642" i="1" s="1"/>
  <c r="BJ4642" i="1" s="1"/>
  <c r="Q4642" i="1"/>
  <c r="J1945" i="1"/>
  <c r="K1946" i="1"/>
  <c r="R1643" i="1"/>
  <c r="H1643" i="1"/>
  <c r="I1642" i="1"/>
  <c r="I4572" i="1"/>
  <c r="R4573" i="1"/>
  <c r="H4573" i="1"/>
  <c r="L1205" i="1"/>
  <c r="T1206" i="1"/>
  <c r="K1206" i="1"/>
  <c r="Q242" i="1"/>
  <c r="AA242" i="1"/>
  <c r="AK242" i="1" s="1"/>
  <c r="AO242" i="1" s="1"/>
  <c r="BF242" i="1" s="1"/>
  <c r="BJ242" i="1" s="1"/>
  <c r="AB3077" i="1"/>
  <c r="AL3077" i="1" s="1"/>
  <c r="BG3077" i="1" s="1"/>
  <c r="S3077" i="1"/>
  <c r="Q706" i="1"/>
  <c r="AA706" i="1"/>
  <c r="AK706" i="1" s="1"/>
  <c r="AO706" i="1" s="1"/>
  <c r="BF706" i="1" s="1"/>
  <c r="BJ706" i="1" s="1"/>
  <c r="Q3856" i="1"/>
  <c r="AA3856" i="1"/>
  <c r="AK3856" i="1" s="1"/>
  <c r="AO3856" i="1" s="1"/>
  <c r="BF3856" i="1" s="1"/>
  <c r="T295" i="1"/>
  <c r="L294" i="1"/>
  <c r="K295" i="1"/>
  <c r="AA1898" i="1"/>
  <c r="AK1898" i="1" s="1"/>
  <c r="AO1898" i="1" s="1"/>
  <c r="BF1898" i="1" s="1"/>
  <c r="BJ1898" i="1" s="1"/>
  <c r="U1457" i="1"/>
  <c r="AC1457" i="1" s="1"/>
  <c r="AM1457" i="1" s="1"/>
  <c r="BH1457" i="1" s="1"/>
  <c r="I406" i="1"/>
  <c r="R411" i="1"/>
  <c r="Q1553" i="1"/>
  <c r="AA1553" i="1"/>
  <c r="AK1553" i="1" s="1"/>
  <c r="AO1553" i="1" s="1"/>
  <c r="BF1553" i="1" s="1"/>
  <c r="BJ1553" i="1" s="1"/>
  <c r="I535" i="1"/>
  <c r="H549" i="1"/>
  <c r="R549" i="1"/>
  <c r="H1206" i="1"/>
  <c r="G1205" i="1"/>
  <c r="R2587" i="1"/>
  <c r="H2587" i="1"/>
  <c r="I2582" i="1"/>
  <c r="S3502" i="1"/>
  <c r="AB3502" i="1"/>
  <c r="AL3502" i="1" s="1"/>
  <c r="BG3502" i="1" s="1"/>
  <c r="AB4082" i="1"/>
  <c r="AL4082" i="1" s="1"/>
  <c r="BG4082" i="1" s="1"/>
  <c r="S4082" i="1"/>
  <c r="H1356" i="1"/>
  <c r="R1356" i="1"/>
  <c r="I1355" i="1"/>
  <c r="J2275" i="1"/>
  <c r="K2276" i="1"/>
  <c r="M2539" i="1"/>
  <c r="U2539" i="1" s="1"/>
  <c r="AC2539" i="1" s="1"/>
  <c r="AM2539" i="1" s="1"/>
  <c r="BH2539" i="1" s="1"/>
  <c r="U2540" i="1"/>
  <c r="AC2540" i="1" s="1"/>
  <c r="AM2540" i="1" s="1"/>
  <c r="BH2540" i="1" s="1"/>
  <c r="M1806" i="1"/>
  <c r="U1807" i="1"/>
  <c r="AC1807" i="1" s="1"/>
  <c r="AM1807" i="1" s="1"/>
  <c r="BH1807" i="1" s="1"/>
  <c r="K4202" i="1"/>
  <c r="J4197" i="1"/>
  <c r="J4196" i="1" s="1"/>
  <c r="J4176" i="1" s="1"/>
  <c r="S491" i="1"/>
  <c r="AB491" i="1"/>
  <c r="AL491" i="1" s="1"/>
  <c r="BG491" i="1" s="1"/>
  <c r="H1714" i="1"/>
  <c r="G1713" i="1"/>
  <c r="M2317" i="1"/>
  <c r="U2317" i="1" s="1"/>
  <c r="AC2317" i="1" s="1"/>
  <c r="AM2317" i="1" s="1"/>
  <c r="BH2317" i="1" s="1"/>
  <c r="U2318" i="1"/>
  <c r="AC2318" i="1" s="1"/>
  <c r="AM2318" i="1" s="1"/>
  <c r="BH2318" i="1" s="1"/>
  <c r="L3796" i="1"/>
  <c r="K3797" i="1"/>
  <c r="T3797" i="1"/>
  <c r="K4589" i="1"/>
  <c r="L4579" i="1"/>
  <c r="T4589" i="1"/>
  <c r="AA2250" i="1"/>
  <c r="AK2250" i="1" s="1"/>
  <c r="AO2250" i="1" s="1"/>
  <c r="BF2250" i="1" s="1"/>
  <c r="BJ2250" i="1" s="1"/>
  <c r="Q2250" i="1"/>
  <c r="R4202" i="1"/>
  <c r="H4202" i="1"/>
  <c r="I4197" i="1"/>
  <c r="L2304" i="1"/>
  <c r="K2305" i="1"/>
  <c r="T2305" i="1"/>
  <c r="V3942" i="1"/>
  <c r="V3941" i="1" s="1"/>
  <c r="V3905" i="1" s="1"/>
  <c r="H926" i="1"/>
  <c r="G919" i="1"/>
  <c r="G918" i="1" s="1"/>
  <c r="Q926" i="1"/>
  <c r="AA138" i="1"/>
  <c r="AK138" i="1" s="1"/>
  <c r="AO138" i="1" s="1"/>
  <c r="BF138" i="1" s="1"/>
  <c r="BJ138" i="1" s="1"/>
  <c r="Q138" i="1"/>
  <c r="Q2246" i="1"/>
  <c r="AA2246" i="1"/>
  <c r="AK2246" i="1" s="1"/>
  <c r="AO2246" i="1" s="1"/>
  <c r="BF2246" i="1" s="1"/>
  <c r="BJ2246" i="1" s="1"/>
  <c r="Q2314" i="1"/>
  <c r="AA2314" i="1"/>
  <c r="AK2314" i="1" s="1"/>
  <c r="AO2314" i="1" s="1"/>
  <c r="BF2314" i="1" s="1"/>
  <c r="BJ2314" i="1" s="1"/>
  <c r="AA4334" i="1"/>
  <c r="AK4334" i="1" s="1"/>
  <c r="AO4334" i="1" s="1"/>
  <c r="BF4334" i="1" s="1"/>
  <c r="BJ4334" i="1" s="1"/>
  <c r="Q4334" i="1"/>
  <c r="AB3852" i="1"/>
  <c r="AL3852" i="1" s="1"/>
  <c r="BG3852" i="1" s="1"/>
  <c r="R1493" i="1"/>
  <c r="I1492" i="1"/>
  <c r="AB505" i="1"/>
  <c r="AL505" i="1" s="1"/>
  <c r="BG505" i="1" s="1"/>
  <c r="S505" i="1"/>
  <c r="S3252" i="1"/>
  <c r="AB3252" i="1"/>
  <c r="AL3252" i="1" s="1"/>
  <c r="BG3252" i="1" s="1"/>
  <c r="H4126" i="1"/>
  <c r="I4125" i="1"/>
  <c r="R4126" i="1"/>
  <c r="I3974" i="1"/>
  <c r="R3975" i="1"/>
  <c r="H3975" i="1"/>
  <c r="H2624" i="1"/>
  <c r="G2619" i="1"/>
  <c r="G2618" i="1" s="1"/>
  <c r="G2617" i="1" s="1"/>
  <c r="Q2624" i="1"/>
  <c r="AB2522" i="1"/>
  <c r="AL2522" i="1" s="1"/>
  <c r="BG2522" i="1" s="1"/>
  <c r="S2522" i="1"/>
  <c r="S3640" i="1"/>
  <c r="AB3640" i="1"/>
  <c r="AL3640" i="1" s="1"/>
  <c r="BG3640" i="1" s="1"/>
  <c r="I737" i="1"/>
  <c r="I721" i="1" s="1"/>
  <c r="H738" i="1"/>
  <c r="R738" i="1"/>
  <c r="I1841" i="1"/>
  <c r="H1842" i="1"/>
  <c r="R1842" i="1"/>
  <c r="T2703" i="1"/>
  <c r="K2703" i="1"/>
  <c r="L2702" i="1"/>
  <c r="M1068" i="1"/>
  <c r="U1076" i="1"/>
  <c r="AC1076" i="1" s="1"/>
  <c r="AM1076" i="1" s="1"/>
  <c r="BH1076" i="1" s="1"/>
  <c r="H44" i="1"/>
  <c r="I35" i="1"/>
  <c r="R44" i="1"/>
  <c r="Q4099" i="1"/>
  <c r="AA4099" i="1"/>
  <c r="AK4099" i="1" s="1"/>
  <c r="AO4099" i="1" s="1"/>
  <c r="BF4099" i="1" s="1"/>
  <c r="BJ4099" i="1" s="1"/>
  <c r="M109" i="1"/>
  <c r="U117" i="1"/>
  <c r="AC117" i="1" s="1"/>
  <c r="AM117" i="1" s="1"/>
  <c r="BH117" i="1" s="1"/>
  <c r="U1268" i="1"/>
  <c r="AC1268" i="1" s="1"/>
  <c r="AM1268" i="1" s="1"/>
  <c r="BH1268" i="1" s="1"/>
  <c r="K4646" i="1"/>
  <c r="J4635" i="1"/>
  <c r="M3788" i="1"/>
  <c r="U3789" i="1"/>
  <c r="AC3789" i="1" s="1"/>
  <c r="AM3789" i="1" s="1"/>
  <c r="BH3789" i="1" s="1"/>
  <c r="AA1070" i="1"/>
  <c r="AK1070" i="1" s="1"/>
  <c r="AO1070" i="1" s="1"/>
  <c r="BF1070" i="1" s="1"/>
  <c r="BJ1070" i="1" s="1"/>
  <c r="Q1070" i="1"/>
  <c r="Q485" i="1"/>
  <c r="AA485" i="1"/>
  <c r="AK485" i="1" s="1"/>
  <c r="AO485" i="1" s="1"/>
  <c r="BF485" i="1" s="1"/>
  <c r="BJ485" i="1" s="1"/>
  <c r="R3292" i="1"/>
  <c r="H3292" i="1"/>
  <c r="Q3173" i="1"/>
  <c r="AA3173" i="1"/>
  <c r="AK3173" i="1" s="1"/>
  <c r="AO3173" i="1" s="1"/>
  <c r="BF3173" i="1" s="1"/>
  <c r="BJ3173" i="1" s="1"/>
  <c r="J564" i="1"/>
  <c r="S565" i="1"/>
  <c r="K565" i="1"/>
  <c r="AA2453" i="1"/>
  <c r="AK2453" i="1" s="1"/>
  <c r="AO2453" i="1" s="1"/>
  <c r="BF2453" i="1" s="1"/>
  <c r="BJ2453" i="1" s="1"/>
  <c r="Q2453" i="1"/>
  <c r="Q469" i="1"/>
  <c r="AA469" i="1"/>
  <c r="AK469" i="1" s="1"/>
  <c r="AO469" i="1" s="1"/>
  <c r="BF469" i="1" s="1"/>
  <c r="O194" i="1"/>
  <c r="T206" i="1"/>
  <c r="AB155" i="1"/>
  <c r="AL155" i="1" s="1"/>
  <c r="BG155" i="1" s="1"/>
  <c r="S155" i="1"/>
  <c r="J1243" i="1"/>
  <c r="S1247" i="1"/>
  <c r="K1247" i="1"/>
  <c r="N3002" i="1"/>
  <c r="AA3429" i="1"/>
  <c r="AK3429" i="1" s="1"/>
  <c r="AO3429" i="1" s="1"/>
  <c r="BF3429" i="1" s="1"/>
  <c r="P4412" i="1"/>
  <c r="H2322" i="1"/>
  <c r="R2322" i="1"/>
  <c r="Q3672" i="1"/>
  <c r="AA3672" i="1"/>
  <c r="AK3672" i="1" s="1"/>
  <c r="AO3672" i="1" s="1"/>
  <c r="BF3672" i="1" s="1"/>
  <c r="BJ3672" i="1" s="1"/>
  <c r="I2569" i="1"/>
  <c r="H2570" i="1"/>
  <c r="R2570" i="1"/>
  <c r="J1440" i="1"/>
  <c r="J1434" i="1" s="1"/>
  <c r="J1426" i="1" s="1"/>
  <c r="K1441" i="1"/>
  <c r="M1706" i="1"/>
  <c r="U1707" i="1"/>
  <c r="AC1707" i="1" s="1"/>
  <c r="AM1707" i="1" s="1"/>
  <c r="BH1707" i="1" s="1"/>
  <c r="S2187" i="1"/>
  <c r="AB2187" i="1"/>
  <c r="AL2187" i="1" s="1"/>
  <c r="BG2187" i="1" s="1"/>
  <c r="I3350" i="1"/>
  <c r="H3351" i="1"/>
  <c r="R3351" i="1"/>
  <c r="U3748" i="1"/>
  <c r="AC3748" i="1" s="1"/>
  <c r="AM3748" i="1" s="1"/>
  <c r="BH3748" i="1" s="1"/>
  <c r="P3747" i="1"/>
  <c r="H489" i="1"/>
  <c r="R489" i="1"/>
  <c r="L1581" i="1"/>
  <c r="T1582" i="1"/>
  <c r="K1582" i="1"/>
  <c r="G4420" i="1"/>
  <c r="J3599" i="1"/>
  <c r="K3600" i="1"/>
  <c r="S3600" i="1"/>
  <c r="T433" i="1"/>
  <c r="K433" i="1"/>
  <c r="T744" i="1"/>
  <c r="L743" i="1"/>
  <c r="K744" i="1"/>
  <c r="L809" i="1"/>
  <c r="K810" i="1"/>
  <c r="T810" i="1"/>
  <c r="AB1468" i="1"/>
  <c r="AL1468" i="1" s="1"/>
  <c r="BG1468" i="1" s="1"/>
  <c r="S1468" i="1"/>
  <c r="M2399" i="1"/>
  <c r="U2400" i="1"/>
  <c r="AC2400" i="1" s="1"/>
  <c r="AM2400" i="1" s="1"/>
  <c r="BH2400" i="1" s="1"/>
  <c r="U3485" i="1"/>
  <c r="AC3485" i="1" s="1"/>
  <c r="AM3485" i="1" s="1"/>
  <c r="BH3485" i="1" s="1"/>
  <c r="M3484" i="1"/>
  <c r="Q114" i="1"/>
  <c r="AA114" i="1"/>
  <c r="AK114" i="1" s="1"/>
  <c r="AO114" i="1" s="1"/>
  <c r="BF114" i="1" s="1"/>
  <c r="BJ114" i="1" s="1"/>
  <c r="I336" i="1"/>
  <c r="R337" i="1"/>
  <c r="H337" i="1"/>
  <c r="AA1584" i="1"/>
  <c r="AK1584" i="1" s="1"/>
  <c r="AO1584" i="1" s="1"/>
  <c r="BF1584" i="1" s="1"/>
  <c r="BJ1584" i="1" s="1"/>
  <c r="Q1584" i="1"/>
  <c r="AA2817" i="1"/>
  <c r="AK2817" i="1" s="1"/>
  <c r="AO2817" i="1" s="1"/>
  <c r="BF2817" i="1" s="1"/>
  <c r="BJ2817" i="1" s="1"/>
  <c r="Q2817" i="1"/>
  <c r="Q3927" i="1"/>
  <c r="AA3927" i="1"/>
  <c r="AK3927" i="1" s="1"/>
  <c r="AO3927" i="1" s="1"/>
  <c r="BF3927" i="1" s="1"/>
  <c r="I4305" i="1"/>
  <c r="R4306" i="1"/>
  <c r="H4306" i="1"/>
  <c r="J4312" i="1"/>
  <c r="K4313" i="1"/>
  <c r="H3331" i="1"/>
  <c r="Q3331" i="1"/>
  <c r="T3337" i="1"/>
  <c r="K3337" i="1"/>
  <c r="L3336" i="1"/>
  <c r="AB1453" i="1"/>
  <c r="AL1453" i="1" s="1"/>
  <c r="BG1453" i="1" s="1"/>
  <c r="S1453" i="1"/>
  <c r="R1621" i="1"/>
  <c r="I1617" i="1"/>
  <c r="H1621" i="1"/>
  <c r="T1837" i="1"/>
  <c r="L1836" i="1"/>
  <c r="K1837" i="1"/>
  <c r="L1882" i="1"/>
  <c r="K1883" i="1"/>
  <c r="T1883" i="1"/>
  <c r="R2504" i="1"/>
  <c r="I2503" i="1"/>
  <c r="H2504" i="1"/>
  <c r="S2600" i="1"/>
  <c r="AB2600" i="1"/>
  <c r="AL2600" i="1" s="1"/>
  <c r="BG2600" i="1" s="1"/>
  <c r="L1593" i="1"/>
  <c r="T1594" i="1"/>
  <c r="K1594" i="1"/>
  <c r="S4171" i="1"/>
  <c r="AB4171" i="1"/>
  <c r="AL4171" i="1" s="1"/>
  <c r="BG4171" i="1" s="1"/>
  <c r="M22" i="1"/>
  <c r="U23" i="1"/>
  <c r="AC23" i="1" s="1"/>
  <c r="AM23" i="1" s="1"/>
  <c r="BH23" i="1" s="1"/>
  <c r="M911" i="1"/>
  <c r="U912" i="1"/>
  <c r="AC912" i="1" s="1"/>
  <c r="AM912" i="1" s="1"/>
  <c r="BH912" i="1" s="1"/>
  <c r="M1520" i="1"/>
  <c r="U1521" i="1"/>
  <c r="AC1521" i="1" s="1"/>
  <c r="AM1521" i="1" s="1"/>
  <c r="BH1521" i="1" s="1"/>
  <c r="M2982" i="1"/>
  <c r="U2983" i="1"/>
  <c r="AC2983" i="1" s="1"/>
  <c r="AM2983" i="1" s="1"/>
  <c r="BH2983" i="1" s="1"/>
  <c r="AA921" i="1"/>
  <c r="AK921" i="1" s="1"/>
  <c r="AO921" i="1" s="1"/>
  <c r="BF921" i="1" s="1"/>
  <c r="BJ921" i="1" s="1"/>
  <c r="Q921" i="1"/>
  <c r="Q1087" i="1"/>
  <c r="AA1087" i="1"/>
  <c r="AK1087" i="1" s="1"/>
  <c r="AO1087" i="1" s="1"/>
  <c r="BF1087" i="1" s="1"/>
  <c r="BJ1087" i="1" s="1"/>
  <c r="H1926" i="1"/>
  <c r="R1926" i="1"/>
  <c r="R4271" i="1"/>
  <c r="I4270" i="1"/>
  <c r="H4271" i="1"/>
  <c r="L3909" i="1"/>
  <c r="T3910" i="1"/>
  <c r="K3910" i="1"/>
  <c r="J4371" i="1"/>
  <c r="K4372" i="1"/>
  <c r="S4372" i="1"/>
  <c r="S1742" i="1"/>
  <c r="AB1742" i="1"/>
  <c r="AL1742" i="1" s="1"/>
  <c r="BG1742" i="1" s="1"/>
  <c r="J1981" i="1"/>
  <c r="S1982" i="1"/>
  <c r="K1982" i="1"/>
  <c r="M2289" i="1"/>
  <c r="U2290" i="1"/>
  <c r="AC2290" i="1" s="1"/>
  <c r="AM2290" i="1" s="1"/>
  <c r="BH2290" i="1" s="1"/>
  <c r="S3087" i="1"/>
  <c r="AB3087" i="1"/>
  <c r="AL3087" i="1" s="1"/>
  <c r="BG3087" i="1" s="1"/>
  <c r="M3251" i="1"/>
  <c r="U3251" i="1" s="1"/>
  <c r="AC3251" i="1" s="1"/>
  <c r="AM3251" i="1" s="1"/>
  <c r="BH3251" i="1" s="1"/>
  <c r="U3252" i="1"/>
  <c r="AC3252" i="1" s="1"/>
  <c r="AM3252" i="1" s="1"/>
  <c r="BH3252" i="1" s="1"/>
  <c r="G817" i="1"/>
  <c r="H823" i="1"/>
  <c r="Q823" i="1"/>
  <c r="J4598" i="1"/>
  <c r="K4599" i="1"/>
  <c r="K2171" i="1"/>
  <c r="L2170" i="1"/>
  <c r="T2171" i="1"/>
  <c r="S4326" i="1"/>
  <c r="AB4326" i="1"/>
  <c r="AL4326" i="1" s="1"/>
  <c r="BG4326" i="1" s="1"/>
  <c r="U872" i="1"/>
  <c r="AC872" i="1" s="1"/>
  <c r="AM872" i="1" s="1"/>
  <c r="BH872" i="1" s="1"/>
  <c r="I1775" i="1"/>
  <c r="R1776" i="1"/>
  <c r="H1776" i="1"/>
  <c r="H1319" i="1"/>
  <c r="Q1319" i="1"/>
  <c r="I2202" i="1"/>
  <c r="R2203" i="1"/>
  <c r="I2967" i="1"/>
  <c r="H2968" i="1"/>
  <c r="R2968" i="1"/>
  <c r="G4364" i="1"/>
  <c r="H4365" i="1"/>
  <c r="G1807" i="1"/>
  <c r="H1808" i="1"/>
  <c r="J872" i="1"/>
  <c r="J859" i="1" s="1"/>
  <c r="J858" i="1" s="1"/>
  <c r="J857" i="1" s="1"/>
  <c r="K873" i="1"/>
  <c r="K3497" i="1"/>
  <c r="J3484" i="1"/>
  <c r="J3483" i="1" s="1"/>
  <c r="J3482" i="1" s="1"/>
  <c r="J3481" i="1" s="1"/>
  <c r="J3480" i="1" s="1"/>
  <c r="L1477" i="1"/>
  <c r="K1482" i="1"/>
  <c r="T1482" i="1"/>
  <c r="S4099" i="1"/>
  <c r="AB4099" i="1"/>
  <c r="AL4099" i="1" s="1"/>
  <c r="BG4099" i="1" s="1"/>
  <c r="M831" i="1"/>
  <c r="U832" i="1"/>
  <c r="AC832" i="1" s="1"/>
  <c r="AM832" i="1" s="1"/>
  <c r="BH832" i="1" s="1"/>
  <c r="U4054" i="1"/>
  <c r="AC4054" i="1" s="1"/>
  <c r="AM4054" i="1" s="1"/>
  <c r="BH4054" i="1" s="1"/>
  <c r="M4053" i="1"/>
  <c r="Q3047" i="1"/>
  <c r="AA3047" i="1"/>
  <c r="AK3047" i="1" s="1"/>
  <c r="AO3047" i="1" s="1"/>
  <c r="BF3047" i="1" s="1"/>
  <c r="BJ3047" i="1" s="1"/>
  <c r="I3524" i="1"/>
  <c r="H3525" i="1"/>
  <c r="R3525" i="1"/>
  <c r="AA4355" i="1"/>
  <c r="AK4355" i="1" s="1"/>
  <c r="AO4355" i="1" s="1"/>
  <c r="BF4355" i="1" s="1"/>
  <c r="BJ4355" i="1" s="1"/>
  <c r="Q4355" i="1"/>
  <c r="Q4574" i="1"/>
  <c r="AA4574" i="1"/>
  <c r="AK4574" i="1" s="1"/>
  <c r="AO4574" i="1" s="1"/>
  <c r="BF4574" i="1" s="1"/>
  <c r="H1138" i="1"/>
  <c r="Q1138" i="1"/>
  <c r="G1132" i="1"/>
  <c r="S1211" i="1"/>
  <c r="AB1211" i="1"/>
  <c r="AL1211" i="1" s="1"/>
  <c r="BG1211" i="1" s="1"/>
  <c r="Q1671" i="1"/>
  <c r="AA1671" i="1"/>
  <c r="AK1671" i="1" s="1"/>
  <c r="AO1671" i="1" s="1"/>
  <c r="BF1671" i="1" s="1"/>
  <c r="G1898" i="1"/>
  <c r="H1898" i="1" s="1"/>
  <c r="H1899" i="1"/>
  <c r="AA2673" i="1"/>
  <c r="AK2673" i="1" s="1"/>
  <c r="AO2673" i="1" s="1"/>
  <c r="BF2673" i="1" s="1"/>
  <c r="BJ2673" i="1" s="1"/>
  <c r="Q2673" i="1"/>
  <c r="H2820" i="1"/>
  <c r="G2815" i="1"/>
  <c r="G2809" i="1" s="1"/>
  <c r="G2801" i="1" s="1"/>
  <c r="Q2820" i="1"/>
  <c r="T3312" i="1"/>
  <c r="K3312" i="1"/>
  <c r="L3302" i="1"/>
  <c r="AA70" i="1"/>
  <c r="AK70" i="1" s="1"/>
  <c r="AO70" i="1" s="1"/>
  <c r="BF70" i="1" s="1"/>
  <c r="BJ70" i="1" s="1"/>
  <c r="Q70" i="1"/>
  <c r="AB227" i="1"/>
  <c r="AL227" i="1" s="1"/>
  <c r="BG227" i="1" s="1"/>
  <c r="S227" i="1"/>
  <c r="T614" i="1"/>
  <c r="O613" i="1"/>
  <c r="T613" i="1" s="1"/>
  <c r="AB2100" i="1"/>
  <c r="AL2100" i="1" s="1"/>
  <c r="BG2100" i="1" s="1"/>
  <c r="I1925" i="1"/>
  <c r="N1558" i="1"/>
  <c r="H1862" i="1"/>
  <c r="G1861" i="1"/>
  <c r="K932" i="1"/>
  <c r="AA3998" i="1"/>
  <c r="AK3998" i="1" s="1"/>
  <c r="AO3998" i="1" s="1"/>
  <c r="BF3998" i="1" s="1"/>
  <c r="BJ3998" i="1" s="1"/>
  <c r="Q3998" i="1"/>
  <c r="M2050" i="1"/>
  <c r="U2051" i="1"/>
  <c r="AC2051" i="1" s="1"/>
  <c r="AM2051" i="1" s="1"/>
  <c r="BH2051" i="1" s="1"/>
  <c r="K44" i="1"/>
  <c r="J35" i="1"/>
  <c r="S44" i="1"/>
  <c r="J255" i="1"/>
  <c r="K256" i="1"/>
  <c r="L3514" i="1"/>
  <c r="K3515" i="1"/>
  <c r="T3515" i="1"/>
  <c r="I180" i="1"/>
  <c r="I165" i="1" s="1"/>
  <c r="H181" i="1"/>
  <c r="R181" i="1"/>
  <c r="AB539" i="1"/>
  <c r="AL539" i="1" s="1"/>
  <c r="BG539" i="1" s="1"/>
  <c r="S539" i="1"/>
  <c r="AB4036" i="1"/>
  <c r="AL4036" i="1" s="1"/>
  <c r="BG4036" i="1" s="1"/>
  <c r="S4036" i="1"/>
  <c r="M4177" i="1"/>
  <c r="U4178" i="1"/>
  <c r="AC4178" i="1" s="1"/>
  <c r="AM4178" i="1" s="1"/>
  <c r="BH4178" i="1" s="1"/>
  <c r="Q3935" i="1"/>
  <c r="AA3935" i="1"/>
  <c r="AK3935" i="1" s="1"/>
  <c r="AO3935" i="1" s="1"/>
  <c r="BF3935" i="1" s="1"/>
  <c r="BJ3935" i="1" s="1"/>
  <c r="G4067" i="1"/>
  <c r="H4068" i="1"/>
  <c r="S1777" i="1"/>
  <c r="AB1777" i="1"/>
  <c r="AL1777" i="1" s="1"/>
  <c r="BG1777" i="1" s="1"/>
  <c r="AB3450" i="1"/>
  <c r="AL3450" i="1" s="1"/>
  <c r="BG3450" i="1" s="1"/>
  <c r="S3450" i="1"/>
  <c r="AA3285" i="1"/>
  <c r="AK3285" i="1" s="1"/>
  <c r="AO3285" i="1" s="1"/>
  <c r="BF3285" i="1" s="1"/>
  <c r="Q3285" i="1"/>
  <c r="I1824" i="1"/>
  <c r="R1825" i="1"/>
  <c r="AA3182" i="1"/>
  <c r="AK3182" i="1" s="1"/>
  <c r="AO3182" i="1" s="1"/>
  <c r="BF3182" i="1" s="1"/>
  <c r="BJ3182" i="1" s="1"/>
  <c r="Q3182" i="1"/>
  <c r="J3883" i="1"/>
  <c r="K3884" i="1"/>
  <c r="AB3074" i="1"/>
  <c r="AL3074" i="1" s="1"/>
  <c r="BG3074" i="1" s="1"/>
  <c r="S3074" i="1"/>
  <c r="S3872" i="1"/>
  <c r="AB3872" i="1"/>
  <c r="AL3872" i="1" s="1"/>
  <c r="BG3872" i="1" s="1"/>
  <c r="Q1685" i="1"/>
  <c r="AA1685" i="1"/>
  <c r="AK1685" i="1" s="1"/>
  <c r="AO1685" i="1" s="1"/>
  <c r="BF1685" i="1" s="1"/>
  <c r="BJ1685" i="1" s="1"/>
  <c r="R3073" i="1"/>
  <c r="H3073" i="1"/>
  <c r="I3072" i="1"/>
  <c r="Y4052" i="1"/>
  <c r="Y4051" i="1" s="1"/>
  <c r="R3378" i="1"/>
  <c r="N3377" i="1"/>
  <c r="R3080" i="1"/>
  <c r="AA3080" i="1" s="1"/>
  <c r="AK3080" i="1" s="1"/>
  <c r="AO3080" i="1" s="1"/>
  <c r="BF3080" i="1" s="1"/>
  <c r="BJ3080" i="1" s="1"/>
  <c r="N3050" i="1"/>
  <c r="AA4598" i="1"/>
  <c r="AK4598" i="1" s="1"/>
  <c r="AO4598" i="1" s="1"/>
  <c r="BF4598" i="1" s="1"/>
  <c r="BJ4598" i="1" s="1"/>
  <c r="T3892" i="1"/>
  <c r="K3892" i="1"/>
  <c r="AA2872" i="1"/>
  <c r="AK2872" i="1" s="1"/>
  <c r="AO2872" i="1" s="1"/>
  <c r="BF2872" i="1" s="1"/>
  <c r="BJ2872" i="1" s="1"/>
  <c r="Q2872" i="1"/>
  <c r="K1861" i="1"/>
  <c r="T1861" i="1"/>
  <c r="G1690" i="1"/>
  <c r="Q1691" i="1"/>
  <c r="H1691" i="1"/>
  <c r="H4081" i="1"/>
  <c r="G4080" i="1"/>
  <c r="J837" i="1"/>
  <c r="K838" i="1"/>
  <c r="K1256" i="1"/>
  <c r="L210" i="1"/>
  <c r="T211" i="1"/>
  <c r="K211" i="1"/>
  <c r="S304" i="1"/>
  <c r="AB304" i="1"/>
  <c r="AL304" i="1" s="1"/>
  <c r="BG304" i="1" s="1"/>
  <c r="S995" i="1"/>
  <c r="AB995" i="1"/>
  <c r="AL995" i="1" s="1"/>
  <c r="BG995" i="1" s="1"/>
  <c r="I1758" i="1"/>
  <c r="R1759" i="1"/>
  <c r="H1759" i="1"/>
  <c r="K588" i="1"/>
  <c r="T588" i="1"/>
  <c r="L587" i="1"/>
  <c r="Q1951" i="1"/>
  <c r="AA1951" i="1"/>
  <c r="AK1951" i="1" s="1"/>
  <c r="AO1951" i="1" s="1"/>
  <c r="BF1951" i="1" s="1"/>
  <c r="BJ1951" i="1" s="1"/>
  <c r="I3435" i="1"/>
  <c r="R3436" i="1"/>
  <c r="AA2554" i="1"/>
  <c r="AK2554" i="1" s="1"/>
  <c r="AO2554" i="1" s="1"/>
  <c r="BF2554" i="1" s="1"/>
  <c r="BJ2554" i="1" s="1"/>
  <c r="Q2554" i="1"/>
  <c r="Q4512" i="1"/>
  <c r="AA4512" i="1"/>
  <c r="AK4512" i="1" s="1"/>
  <c r="AO4512" i="1" s="1"/>
  <c r="BF4512" i="1" s="1"/>
  <c r="BJ4512" i="1" s="1"/>
  <c r="Q536" i="1"/>
  <c r="AA536" i="1"/>
  <c r="AK536" i="1" s="1"/>
  <c r="AO536" i="1" s="1"/>
  <c r="BF536" i="1" s="1"/>
  <c r="H2235" i="1"/>
  <c r="R2235" i="1"/>
  <c r="H3424" i="1"/>
  <c r="G3419" i="1"/>
  <c r="Q3424" i="1"/>
  <c r="G3568" i="1"/>
  <c r="G3567" i="1" s="1"/>
  <c r="G3566" i="1" s="1"/>
  <c r="G3565" i="1" s="1"/>
  <c r="H3577" i="1"/>
  <c r="Q3577" i="1"/>
  <c r="J194" i="1"/>
  <c r="J164" i="1" s="1"/>
  <c r="J163" i="1" s="1"/>
  <c r="K195" i="1"/>
  <c r="K194" i="1" s="1"/>
  <c r="J3953" i="1"/>
  <c r="K3954" i="1"/>
  <c r="AB408" i="1"/>
  <c r="AL408" i="1" s="1"/>
  <c r="BG408" i="1" s="1"/>
  <c r="S408" i="1"/>
  <c r="L1330" i="1"/>
  <c r="T1338" i="1"/>
  <c r="K1338" i="1"/>
  <c r="L2865" i="1"/>
  <c r="T2866" i="1"/>
  <c r="K2866" i="1"/>
  <c r="Q412" i="1"/>
  <c r="AA412" i="1"/>
  <c r="AK412" i="1" s="1"/>
  <c r="AO412" i="1" s="1"/>
  <c r="BF412" i="1" s="1"/>
  <c r="BJ412" i="1" s="1"/>
  <c r="AA1179" i="1"/>
  <c r="AK1179" i="1" s="1"/>
  <c r="AO1179" i="1" s="1"/>
  <c r="BF1179" i="1" s="1"/>
  <c r="BJ1179" i="1" s="1"/>
  <c r="Q1179" i="1"/>
  <c r="I3892" i="1"/>
  <c r="H3893" i="1"/>
  <c r="R3893" i="1"/>
  <c r="Q4560" i="1"/>
  <c r="AA4560" i="1"/>
  <c r="AK4560" i="1" s="1"/>
  <c r="AO4560" i="1" s="1"/>
  <c r="BF4560" i="1" s="1"/>
  <c r="BJ4560" i="1" s="1"/>
  <c r="T699" i="1"/>
  <c r="K699" i="1"/>
  <c r="M3863" i="1"/>
  <c r="U3864" i="1"/>
  <c r="AC3864" i="1" s="1"/>
  <c r="AM3864" i="1" s="1"/>
  <c r="BH3864" i="1" s="1"/>
  <c r="M529" i="1"/>
  <c r="U529" i="1" s="1"/>
  <c r="AC529" i="1" s="1"/>
  <c r="AM529" i="1" s="1"/>
  <c r="BH529" i="1" s="1"/>
  <c r="U530" i="1"/>
  <c r="AC530" i="1" s="1"/>
  <c r="AM530" i="1" s="1"/>
  <c r="BH530" i="1" s="1"/>
  <c r="U3188" i="1"/>
  <c r="AC3188" i="1" s="1"/>
  <c r="AM3188" i="1" s="1"/>
  <c r="BH3188" i="1" s="1"/>
  <c r="AB2221" i="1"/>
  <c r="AL2221" i="1" s="1"/>
  <c r="BG2221" i="1" s="1"/>
  <c r="S2221" i="1"/>
  <c r="L3961" i="1"/>
  <c r="K3962" i="1"/>
  <c r="T3962" i="1"/>
  <c r="U1467" i="1"/>
  <c r="AC1467" i="1" s="1"/>
  <c r="AM1467" i="1" s="1"/>
  <c r="BH1467" i="1" s="1"/>
  <c r="M1466" i="1"/>
  <c r="U1466" i="1" s="1"/>
  <c r="AC1466" i="1" s="1"/>
  <c r="AM1466" i="1" s="1"/>
  <c r="BH1466" i="1" s="1"/>
  <c r="Q3064" i="1"/>
  <c r="AA3064" i="1"/>
  <c r="AK3064" i="1" s="1"/>
  <c r="AO3064" i="1" s="1"/>
  <c r="BF3064" i="1" s="1"/>
  <c r="BJ3064" i="1" s="1"/>
  <c r="S480" i="1"/>
  <c r="AB480" i="1"/>
  <c r="AL480" i="1" s="1"/>
  <c r="BG480" i="1" s="1"/>
  <c r="H219" i="1"/>
  <c r="G218" i="1"/>
  <c r="G217" i="1" s="1"/>
  <c r="G216" i="1" s="1"/>
  <c r="H1981" i="1"/>
  <c r="G1980" i="1"/>
  <c r="G1979" i="1" s="1"/>
  <c r="G3467" i="1"/>
  <c r="G3453" i="1" s="1"/>
  <c r="H3468" i="1"/>
  <c r="K1720" i="1"/>
  <c r="L1719" i="1"/>
  <c r="T1720" i="1"/>
  <c r="L1753" i="1"/>
  <c r="T1754" i="1"/>
  <c r="K1754" i="1"/>
  <c r="AA1884" i="1"/>
  <c r="AK1884" i="1" s="1"/>
  <c r="AO1884" i="1" s="1"/>
  <c r="BF1884" i="1" s="1"/>
  <c r="BJ1884" i="1" s="1"/>
  <c r="Q1884" i="1"/>
  <c r="I4711" i="1"/>
  <c r="H4712" i="1"/>
  <c r="R4712" i="1"/>
  <c r="M1824" i="1"/>
  <c r="U1825" i="1"/>
  <c r="AC1825" i="1" s="1"/>
  <c r="AM1825" i="1" s="1"/>
  <c r="BH1825" i="1" s="1"/>
  <c r="L2815" i="1"/>
  <c r="T2820" i="1"/>
  <c r="K2820" i="1"/>
  <c r="Q3083" i="1"/>
  <c r="G3082" i="1"/>
  <c r="H3083" i="1"/>
  <c r="AB957" i="1"/>
  <c r="AL957" i="1" s="1"/>
  <c r="BG957" i="1" s="1"/>
  <c r="S957" i="1"/>
  <c r="M3702" i="1"/>
  <c r="U3703" i="1"/>
  <c r="AC3703" i="1" s="1"/>
  <c r="AM3703" i="1" s="1"/>
  <c r="BH3703" i="1" s="1"/>
  <c r="AB2434" i="1"/>
  <c r="AL2434" i="1" s="1"/>
  <c r="BG2434" i="1" s="1"/>
  <c r="S2434" i="1"/>
  <c r="J3638" i="1"/>
  <c r="K3645" i="1"/>
  <c r="S3645" i="1"/>
  <c r="S4590" i="1"/>
  <c r="AB4590" i="1"/>
  <c r="AL4590" i="1" s="1"/>
  <c r="BG4590" i="1" s="1"/>
  <c r="U2428" i="1"/>
  <c r="AC2428" i="1" s="1"/>
  <c r="AM2428" i="1" s="1"/>
  <c r="BH2428" i="1" s="1"/>
  <c r="M2423" i="1"/>
  <c r="M4477" i="1"/>
  <c r="U4478" i="1"/>
  <c r="AC4478" i="1" s="1"/>
  <c r="AM4478" i="1" s="1"/>
  <c r="BH4478" i="1" s="1"/>
  <c r="I755" i="1"/>
  <c r="H756" i="1"/>
  <c r="R756" i="1"/>
  <c r="I1753" i="1"/>
  <c r="H1754" i="1"/>
  <c r="R1754" i="1"/>
  <c r="Q4462" i="1"/>
  <c r="AA4462" i="1"/>
  <c r="AK4462" i="1" s="1"/>
  <c r="AO4462" i="1" s="1"/>
  <c r="BF4462" i="1" s="1"/>
  <c r="BJ4462" i="1" s="1"/>
  <c r="H627" i="1"/>
  <c r="G620" i="1"/>
  <c r="AB3193" i="1"/>
  <c r="AL3193" i="1" s="1"/>
  <c r="BG3193" i="1" s="1"/>
  <c r="S3193" i="1"/>
  <c r="M2664" i="1"/>
  <c r="U2665" i="1"/>
  <c r="AC2665" i="1" s="1"/>
  <c r="AM2665" i="1" s="1"/>
  <c r="BH2665" i="1" s="1"/>
  <c r="R912" i="1"/>
  <c r="N911" i="1"/>
  <c r="X3335" i="1"/>
  <c r="X3159" i="1" s="1"/>
  <c r="X3130" i="1" s="1"/>
  <c r="S1133" i="1"/>
  <c r="AB1133" i="1"/>
  <c r="AL1133" i="1" s="1"/>
  <c r="BG1133" i="1" s="1"/>
  <c r="T4304" i="1"/>
  <c r="M2713" i="1"/>
  <c r="U2714" i="1"/>
  <c r="AC2714" i="1" s="1"/>
  <c r="AM2714" i="1" s="1"/>
  <c r="BH2714" i="1" s="1"/>
  <c r="J149" i="1"/>
  <c r="J148" i="1" s="1"/>
  <c r="J147" i="1" s="1"/>
  <c r="J1573" i="1"/>
  <c r="K1574" i="1"/>
  <c r="I255" i="1"/>
  <c r="H256" i="1"/>
  <c r="R256" i="1"/>
  <c r="Q590" i="1"/>
  <c r="AA590" i="1"/>
  <c r="AK590" i="1" s="1"/>
  <c r="AO590" i="1" s="1"/>
  <c r="BF590" i="1" s="1"/>
  <c r="Q3849" i="1"/>
  <c r="AA3849" i="1"/>
  <c r="AK3849" i="1" s="1"/>
  <c r="AO3849" i="1" s="1"/>
  <c r="BF3849" i="1" s="1"/>
  <c r="BJ3849" i="1" s="1"/>
  <c r="R4580" i="1"/>
  <c r="H4580" i="1"/>
  <c r="I4579" i="1"/>
  <c r="J3350" i="1"/>
  <c r="J3335" i="1" s="1"/>
  <c r="K3351" i="1"/>
  <c r="Q811" i="1"/>
  <c r="AA811" i="1"/>
  <c r="AK811" i="1" s="1"/>
  <c r="AO811" i="1" s="1"/>
  <c r="BF811" i="1" s="1"/>
  <c r="I2304" i="1"/>
  <c r="R2305" i="1"/>
  <c r="H2305" i="1"/>
  <c r="H660" i="1"/>
  <c r="G659" i="1"/>
  <c r="K1319" i="1"/>
  <c r="S1319" i="1"/>
  <c r="J1298" i="1"/>
  <c r="J1267" i="1" s="1"/>
  <c r="J1266" i="1" s="1"/>
  <c r="L3030" i="1"/>
  <c r="K3031" i="1"/>
  <c r="T3031" i="1"/>
  <c r="T3437" i="1"/>
  <c r="L3436" i="1"/>
  <c r="K3437" i="1"/>
  <c r="M2727" i="1"/>
  <c r="U2728" i="1"/>
  <c r="AC2728" i="1" s="1"/>
  <c r="AM2728" i="1" s="1"/>
  <c r="BH2728" i="1" s="1"/>
  <c r="I4332" i="1"/>
  <c r="R4333" i="1"/>
  <c r="H4333" i="1"/>
  <c r="Q3054" i="1"/>
  <c r="AA3054" i="1"/>
  <c r="AK3054" i="1" s="1"/>
  <c r="AO3054" i="1" s="1"/>
  <c r="BF3054" i="1" s="1"/>
  <c r="BJ3054" i="1" s="1"/>
  <c r="N2013" i="1"/>
  <c r="V1704" i="1"/>
  <c r="R2619" i="1"/>
  <c r="I2618" i="1"/>
  <c r="Q505" i="1"/>
  <c r="AA505" i="1"/>
  <c r="AK505" i="1" s="1"/>
  <c r="AO505" i="1" s="1"/>
  <c r="BF505" i="1" s="1"/>
  <c r="BJ505" i="1" s="1"/>
  <c r="S1441" i="1"/>
  <c r="AA3152" i="1"/>
  <c r="I2766" i="1"/>
  <c r="H2767" i="1"/>
  <c r="R2767" i="1"/>
  <c r="Q4589" i="1"/>
  <c r="AA4589" i="1"/>
  <c r="AK4589" i="1" s="1"/>
  <c r="AO4589" i="1" s="1"/>
  <c r="BF4589" i="1" s="1"/>
  <c r="BJ4589" i="1" s="1"/>
  <c r="O2845" i="1"/>
  <c r="Q1730" i="1"/>
  <c r="AA1730" i="1"/>
  <c r="AK1730" i="1" s="1"/>
  <c r="AO1730" i="1" s="1"/>
  <c r="BF1730" i="1" s="1"/>
  <c r="BJ1730" i="1" s="1"/>
  <c r="J4744" i="1"/>
  <c r="K4745" i="1"/>
  <c r="AA4127" i="1"/>
  <c r="AK4127" i="1" s="1"/>
  <c r="AO4127" i="1" s="1"/>
  <c r="BF4127" i="1" s="1"/>
  <c r="Q4127" i="1"/>
  <c r="AA2042" i="1"/>
  <c r="AK2042" i="1" s="1"/>
  <c r="AO2042" i="1" s="1"/>
  <c r="BF2042" i="1" s="1"/>
  <c r="BJ2042" i="1" s="1"/>
  <c r="Q2042" i="1"/>
  <c r="H1047" i="1"/>
  <c r="G1046" i="1"/>
  <c r="G1520" i="1"/>
  <c r="Q1521" i="1"/>
  <c r="H1521" i="1"/>
  <c r="H2876" i="1"/>
  <c r="G2871" i="1"/>
  <c r="G2870" i="1" s="1"/>
  <c r="G2864" i="1" s="1"/>
  <c r="G2856" i="1" s="1"/>
  <c r="K818" i="1"/>
  <c r="J817" i="1"/>
  <c r="J816" i="1" s="1"/>
  <c r="S818" i="1"/>
  <c r="M1582" i="1"/>
  <c r="U1583" i="1"/>
  <c r="AC1583" i="1" s="1"/>
  <c r="AM1583" i="1" s="1"/>
  <c r="BH1583" i="1" s="1"/>
  <c r="O1780" i="1"/>
  <c r="U1972" i="1"/>
  <c r="AC1972" i="1" s="1"/>
  <c r="AM1972" i="1" s="1"/>
  <c r="BH1972" i="1" s="1"/>
  <c r="M1971" i="1"/>
  <c r="T2858" i="1"/>
  <c r="L2857" i="1"/>
  <c r="K2858" i="1"/>
  <c r="AB37" i="1"/>
  <c r="AL37" i="1" s="1"/>
  <c r="BG37" i="1" s="1"/>
  <c r="S37" i="1"/>
  <c r="M2512" i="1"/>
  <c r="U2512" i="1" s="1"/>
  <c r="AC2512" i="1" s="1"/>
  <c r="AM2512" i="1" s="1"/>
  <c r="BH2512" i="1" s="1"/>
  <c r="U2513" i="1"/>
  <c r="AC2513" i="1" s="1"/>
  <c r="AM2513" i="1" s="1"/>
  <c r="BH2513" i="1" s="1"/>
  <c r="H3764" i="1"/>
  <c r="R3764" i="1"/>
  <c r="I3763" i="1"/>
  <c r="G4344" i="1"/>
  <c r="H4345" i="1"/>
  <c r="H3560" i="1"/>
  <c r="I3559" i="1"/>
  <c r="R3560" i="1"/>
  <c r="K1146" i="1"/>
  <c r="L1145" i="1"/>
  <c r="T1146" i="1"/>
  <c r="AB2314" i="1"/>
  <c r="AL2314" i="1" s="1"/>
  <c r="BG2314" i="1" s="1"/>
  <c r="S2314" i="1"/>
  <c r="AB2996" i="1"/>
  <c r="AL2996" i="1" s="1"/>
  <c r="BG2996" i="1" s="1"/>
  <c r="S2996" i="1"/>
  <c r="L4211" i="1"/>
  <c r="K4212" i="1"/>
  <c r="T4212" i="1"/>
  <c r="AA310" i="1"/>
  <c r="AK310" i="1" s="1"/>
  <c r="AO310" i="1" s="1"/>
  <c r="BF310" i="1" s="1"/>
  <c r="Q310" i="1"/>
  <c r="Q739" i="1"/>
  <c r="AA739" i="1"/>
  <c r="AK739" i="1" s="1"/>
  <c r="AO739" i="1" s="1"/>
  <c r="BF739" i="1" s="1"/>
  <c r="H2114" i="1"/>
  <c r="I2113" i="1"/>
  <c r="R2114" i="1"/>
  <c r="Q2228" i="1"/>
  <c r="AA2228" i="1"/>
  <c r="AK2228" i="1" s="1"/>
  <c r="AO2228" i="1" s="1"/>
  <c r="BF2228" i="1" s="1"/>
  <c r="BJ2228" i="1" s="1"/>
  <c r="I3505" i="1"/>
  <c r="H3506" i="1"/>
  <c r="R3506" i="1"/>
  <c r="J659" i="1"/>
  <c r="K669" i="1"/>
  <c r="Q237" i="1"/>
  <c r="AA237" i="1"/>
  <c r="AK237" i="1" s="1"/>
  <c r="AO237" i="1" s="1"/>
  <c r="BF237" i="1" s="1"/>
  <c r="BJ237" i="1" s="1"/>
  <c r="Q290" i="1"/>
  <c r="AA290" i="1"/>
  <c r="AK290" i="1" s="1"/>
  <c r="AO290" i="1" s="1"/>
  <c r="BF290" i="1" s="1"/>
  <c r="J1674" i="1"/>
  <c r="K1675" i="1"/>
  <c r="Q958" i="1"/>
  <c r="AA958" i="1"/>
  <c r="AK958" i="1" s="1"/>
  <c r="AO958" i="1" s="1"/>
  <c r="BF958" i="1" s="1"/>
  <c r="J3302" i="1"/>
  <c r="J3301" i="1" s="1"/>
  <c r="J3282" i="1" s="1"/>
  <c r="S3303" i="1"/>
  <c r="K3303" i="1"/>
  <c r="S1303" i="1"/>
  <c r="AB1303" i="1"/>
  <c r="AL1303" i="1" s="1"/>
  <c r="BG1303" i="1" s="1"/>
  <c r="M308" i="1"/>
  <c r="U309" i="1"/>
  <c r="AC309" i="1" s="1"/>
  <c r="AM309" i="1" s="1"/>
  <c r="BH309" i="1" s="1"/>
  <c r="AA45" i="1"/>
  <c r="AK45" i="1" s="1"/>
  <c r="AO45" i="1" s="1"/>
  <c r="BF45" i="1" s="1"/>
  <c r="Q45" i="1"/>
  <c r="AB571" i="1"/>
  <c r="AL571" i="1" s="1"/>
  <c r="BG571" i="1" s="1"/>
  <c r="S571" i="1"/>
  <c r="H1837" i="1"/>
  <c r="G1836" i="1"/>
  <c r="G1882" i="1"/>
  <c r="G1874" i="1" s="1"/>
  <c r="G1866" i="1" s="1"/>
  <c r="H131" i="1"/>
  <c r="AA4415" i="1"/>
  <c r="AK4415" i="1" s="1"/>
  <c r="AO4415" i="1" s="1"/>
  <c r="BF4415" i="1" s="1"/>
  <c r="BJ4415" i="1" s="1"/>
  <c r="Q4415" i="1"/>
  <c r="H861" i="1"/>
  <c r="G860" i="1"/>
  <c r="L102" i="1"/>
  <c r="K103" i="1"/>
  <c r="T103" i="1"/>
  <c r="AB981" i="1"/>
  <c r="AL981" i="1" s="1"/>
  <c r="BG981" i="1" s="1"/>
  <c r="S981" i="1"/>
  <c r="S1512" i="1"/>
  <c r="AB1512" i="1"/>
  <c r="AL1512" i="1" s="1"/>
  <c r="BG1512" i="1" s="1"/>
  <c r="AB1871" i="1"/>
  <c r="AL1871" i="1" s="1"/>
  <c r="BG1871" i="1" s="1"/>
  <c r="S1871" i="1"/>
  <c r="K2144" i="1"/>
  <c r="L2139" i="1"/>
  <c r="T2144" i="1"/>
  <c r="AB3469" i="1"/>
  <c r="AL3469" i="1" s="1"/>
  <c r="BG3469" i="1" s="1"/>
  <c r="S3469" i="1"/>
  <c r="M889" i="1"/>
  <c r="U890" i="1"/>
  <c r="AC890" i="1" s="1"/>
  <c r="AM890" i="1" s="1"/>
  <c r="BH890" i="1" s="1"/>
  <c r="M1729" i="1"/>
  <c r="U1730" i="1"/>
  <c r="AC1730" i="1" s="1"/>
  <c r="AM1730" i="1" s="1"/>
  <c r="BH1730" i="1" s="1"/>
  <c r="R1069" i="1"/>
  <c r="H1069" i="1"/>
  <c r="I1068" i="1"/>
  <c r="H1848" i="1"/>
  <c r="R1848" i="1"/>
  <c r="Q3486" i="1"/>
  <c r="AA3486" i="1"/>
  <c r="AK3486" i="1" s="1"/>
  <c r="AO3486" i="1" s="1"/>
  <c r="BF3486" i="1" s="1"/>
  <c r="R4244" i="1"/>
  <c r="I4243" i="1"/>
  <c r="H4244" i="1"/>
  <c r="AA3293" i="1"/>
  <c r="AK3293" i="1" s="1"/>
  <c r="AO3293" i="1" s="1"/>
  <c r="BF3293" i="1" s="1"/>
  <c r="Q3293" i="1"/>
  <c r="H1452" i="1"/>
  <c r="I1451" i="1"/>
  <c r="R1452" i="1"/>
  <c r="Q2419" i="1"/>
  <c r="AA2419" i="1"/>
  <c r="AK2419" i="1" s="1"/>
  <c r="AO2419" i="1" s="1"/>
  <c r="BF2419" i="1" s="1"/>
  <c r="BJ2419" i="1" s="1"/>
  <c r="L2928" i="1"/>
  <c r="K2929" i="1"/>
  <c r="T2929" i="1"/>
  <c r="T2983" i="1"/>
  <c r="L2982" i="1"/>
  <c r="K2983" i="1"/>
  <c r="M607" i="1"/>
  <c r="U607" i="1" s="1"/>
  <c r="AC607" i="1" s="1"/>
  <c r="AM607" i="1" s="1"/>
  <c r="BH607" i="1" s="1"/>
  <c r="U608" i="1"/>
  <c r="AC608" i="1" s="1"/>
  <c r="AM608" i="1" s="1"/>
  <c r="BH608" i="1" s="1"/>
  <c r="I1980" i="1"/>
  <c r="R1981" i="1"/>
  <c r="I2643" i="1"/>
  <c r="H2648" i="1"/>
  <c r="R2648" i="1"/>
  <c r="G1957" i="1"/>
  <c r="G1956" i="1" s="1"/>
  <c r="G1950" i="1" s="1"/>
  <c r="Q1962" i="1"/>
  <c r="H1962" i="1"/>
  <c r="H1957" i="1" s="1"/>
  <c r="H4192" i="1"/>
  <c r="Q4192" i="1"/>
  <c r="G4177" i="1"/>
  <c r="K1910" i="1"/>
  <c r="J1909" i="1"/>
  <c r="S1910" i="1"/>
  <c r="J3454" i="1"/>
  <c r="K3455" i="1"/>
  <c r="AB824" i="1"/>
  <c r="AL824" i="1" s="1"/>
  <c r="BG824" i="1" s="1"/>
  <c r="S824" i="1"/>
  <c r="L2657" i="1"/>
  <c r="T2658" i="1"/>
  <c r="K2658" i="1"/>
  <c r="K2657" i="1" s="1"/>
  <c r="AB3704" i="1"/>
  <c r="AL3704" i="1" s="1"/>
  <c r="BG3704" i="1" s="1"/>
  <c r="S3704" i="1"/>
  <c r="AB3899" i="1"/>
  <c r="AL3899" i="1" s="1"/>
  <c r="BG3899" i="1" s="1"/>
  <c r="S3899" i="1"/>
  <c r="L4126" i="1"/>
  <c r="K4127" i="1"/>
  <c r="T4127" i="1"/>
  <c r="U40" i="1"/>
  <c r="AC40" i="1" s="1"/>
  <c r="AM40" i="1" s="1"/>
  <c r="BH40" i="1" s="1"/>
  <c r="M35" i="1"/>
  <c r="U4026" i="1"/>
  <c r="AC4026" i="1" s="1"/>
  <c r="AM4026" i="1" s="1"/>
  <c r="BH4026" i="1" s="1"/>
  <c r="M4020" i="1"/>
  <c r="H2066" i="1"/>
  <c r="R2066" i="1"/>
  <c r="I2065" i="1"/>
  <c r="Q3545" i="1"/>
  <c r="AA3545" i="1"/>
  <c r="AK3545" i="1" s="1"/>
  <c r="AO3545" i="1" s="1"/>
  <c r="BF3545" i="1" s="1"/>
  <c r="Q3583" i="1"/>
  <c r="AA3583" i="1"/>
  <c r="AK3583" i="1" s="1"/>
  <c r="AO3583" i="1" s="1"/>
  <c r="BF3583" i="1" s="1"/>
  <c r="BJ3583" i="1" s="1"/>
  <c r="AB4691" i="1"/>
  <c r="AL4691" i="1" s="1"/>
  <c r="BG4691" i="1" s="1"/>
  <c r="S4691" i="1"/>
  <c r="Q125" i="1"/>
  <c r="AA125" i="1"/>
  <c r="AK125" i="1" s="1"/>
  <c r="AO125" i="1" s="1"/>
  <c r="BF125" i="1" s="1"/>
  <c r="BJ125" i="1" s="1"/>
  <c r="AB1139" i="1"/>
  <c r="AL1139" i="1" s="1"/>
  <c r="BG1139" i="1" s="1"/>
  <c r="S1139" i="1"/>
  <c r="S3595" i="1"/>
  <c r="AB3595" i="1"/>
  <c r="AL3595" i="1" s="1"/>
  <c r="BG3595" i="1" s="1"/>
  <c r="K60" i="1"/>
  <c r="T60" i="1"/>
  <c r="L59" i="1"/>
  <c r="J1664" i="1"/>
  <c r="K1665" i="1"/>
  <c r="S207" i="1"/>
  <c r="AB207" i="1"/>
  <c r="AL207" i="1" s="1"/>
  <c r="BG207" i="1" s="1"/>
  <c r="AB110" i="1"/>
  <c r="AL110" i="1" s="1"/>
  <c r="BG110" i="1" s="1"/>
  <c r="S110" i="1"/>
  <c r="U1132" i="1"/>
  <c r="AC1132" i="1" s="1"/>
  <c r="AM1132" i="1" s="1"/>
  <c r="BH1132" i="1" s="1"/>
  <c r="M1131" i="1"/>
  <c r="K1086" i="1"/>
  <c r="J1085" i="1"/>
  <c r="S1086" i="1"/>
  <c r="G1525" i="1"/>
  <c r="K4344" i="1"/>
  <c r="J4340" i="1"/>
  <c r="L366" i="1"/>
  <c r="K367" i="1"/>
  <c r="T367" i="1"/>
  <c r="M366" i="1"/>
  <c r="U367" i="1"/>
  <c r="AC367" i="1" s="1"/>
  <c r="AM367" i="1" s="1"/>
  <c r="BH367" i="1" s="1"/>
  <c r="R4291" i="1"/>
  <c r="H4291" i="1"/>
  <c r="M564" i="1"/>
  <c r="U565" i="1"/>
  <c r="AC565" i="1" s="1"/>
  <c r="AM565" i="1" s="1"/>
  <c r="BH565" i="1" s="1"/>
  <c r="N4398" i="1"/>
  <c r="K2687" i="1"/>
  <c r="L2686" i="1"/>
  <c r="T2687" i="1"/>
  <c r="G4621" i="1"/>
  <c r="H4622" i="1"/>
  <c r="Q4622" i="1"/>
  <c r="M1699" i="1"/>
  <c r="U1700" i="1"/>
  <c r="AC1700" i="1" s="1"/>
  <c r="AM1700" i="1" s="1"/>
  <c r="BH1700" i="1" s="1"/>
  <c r="Q4695" i="1"/>
  <c r="AA4695" i="1"/>
  <c r="AK4695" i="1" s="1"/>
  <c r="AO4695" i="1" s="1"/>
  <c r="BF4695" i="1" s="1"/>
  <c r="BJ4695" i="1" s="1"/>
  <c r="H3221" i="1"/>
  <c r="I3213" i="1"/>
  <c r="R3221" i="1"/>
  <c r="M962" i="1"/>
  <c r="U967" i="1"/>
  <c r="AC967" i="1" s="1"/>
  <c r="AM967" i="1" s="1"/>
  <c r="BH967" i="1" s="1"/>
  <c r="I4080" i="1"/>
  <c r="R4081" i="1"/>
  <c r="J1219" i="1"/>
  <c r="K1220" i="1"/>
  <c r="S1220" i="1"/>
  <c r="AA460" i="1"/>
  <c r="AK460" i="1" s="1"/>
  <c r="AO460" i="1" s="1"/>
  <c r="BF460" i="1" s="1"/>
  <c r="BJ460" i="1" s="1"/>
  <c r="Q460" i="1"/>
  <c r="L2288" i="1"/>
  <c r="K2289" i="1"/>
  <c r="T2289" i="1"/>
  <c r="K2752" i="1"/>
  <c r="G2608" i="1"/>
  <c r="H2609" i="1"/>
  <c r="Q2609" i="1"/>
  <c r="L2181" i="1"/>
  <c r="AA733" i="1"/>
  <c r="AK733" i="1" s="1"/>
  <c r="AO733" i="1" s="1"/>
  <c r="BF733" i="1" s="1"/>
  <c r="Q733" i="1"/>
  <c r="Q341" i="1"/>
  <c r="AA341" i="1"/>
  <c r="AK341" i="1" s="1"/>
  <c r="AO341" i="1" s="1"/>
  <c r="BF341" i="1" s="1"/>
  <c r="BJ341" i="1" s="1"/>
  <c r="I1582" i="1"/>
  <c r="R1583" i="1"/>
  <c r="H1583" i="1"/>
  <c r="G3702" i="1"/>
  <c r="H3703" i="1"/>
  <c r="U3126" i="1"/>
  <c r="AC3126" i="1" s="1"/>
  <c r="AM3126" i="1" s="1"/>
  <c r="BH3126" i="1" s="1"/>
  <c r="M3125" i="1"/>
  <c r="S1603" i="1"/>
  <c r="AB1603" i="1"/>
  <c r="AL1603" i="1" s="1"/>
  <c r="BG1603" i="1" s="1"/>
  <c r="AA24" i="1"/>
  <c r="AK24" i="1" s="1"/>
  <c r="AO24" i="1" s="1"/>
  <c r="BF24" i="1" s="1"/>
  <c r="BJ24" i="1" s="1"/>
  <c r="Q24" i="1"/>
  <c r="I1085" i="1"/>
  <c r="R1086" i="1"/>
  <c r="H1086" i="1"/>
  <c r="S1292" i="1"/>
  <c r="AB1292" i="1"/>
  <c r="AL1292" i="1" s="1"/>
  <c r="BG1292" i="1" s="1"/>
  <c r="T1281" i="1"/>
  <c r="K1281" i="1"/>
  <c r="T3926" i="1"/>
  <c r="K3926" i="1"/>
  <c r="L3925" i="1"/>
  <c r="K4353" i="1"/>
  <c r="T4353" i="1"/>
  <c r="U1966" i="1"/>
  <c r="AC1966" i="1" s="1"/>
  <c r="AM1966" i="1" s="1"/>
  <c r="BH1966" i="1" s="1"/>
  <c r="M1957" i="1"/>
  <c r="G59" i="1"/>
  <c r="H59" i="1" s="1"/>
  <c r="H60" i="1"/>
  <c r="R1670" i="1"/>
  <c r="H1670" i="1"/>
  <c r="Q518" i="1"/>
  <c r="AA518" i="1"/>
  <c r="AK518" i="1" s="1"/>
  <c r="AO518" i="1" s="1"/>
  <c r="BF518" i="1" s="1"/>
  <c r="BJ518" i="1" s="1"/>
  <c r="K4671" i="1"/>
  <c r="J4670" i="1"/>
  <c r="S4671" i="1"/>
  <c r="K2549" i="1"/>
  <c r="L2545" i="1"/>
  <c r="T2549" i="1"/>
  <c r="AA53" i="1"/>
  <c r="AK53" i="1" s="1"/>
  <c r="AO53" i="1" s="1"/>
  <c r="BF53" i="1" s="1"/>
  <c r="Q53" i="1"/>
  <c r="R1467" i="1"/>
  <c r="I1466" i="1"/>
  <c r="H1467" i="1"/>
  <c r="AA1609" i="1"/>
  <c r="AK1609" i="1" s="1"/>
  <c r="AO1609" i="1" s="1"/>
  <c r="BF1609" i="1" s="1"/>
  <c r="BJ1609" i="1" s="1"/>
  <c r="Q1609" i="1"/>
  <c r="H4163" i="1"/>
  <c r="I4158" i="1"/>
  <c r="R4163" i="1"/>
  <c r="Q3387" i="1"/>
  <c r="AA3387" i="1"/>
  <c r="AK3387" i="1" s="1"/>
  <c r="AO3387" i="1" s="1"/>
  <c r="BF3387" i="1" s="1"/>
  <c r="BJ3387" i="1" s="1"/>
  <c r="P1751" i="1"/>
  <c r="G1392" i="1"/>
  <c r="G1365" i="1" s="1"/>
  <c r="AA2324" i="1"/>
  <c r="AK2324" i="1" s="1"/>
  <c r="AO2324" i="1" s="1"/>
  <c r="BF2324" i="1" s="1"/>
  <c r="BJ2324" i="1" s="1"/>
  <c r="Q2324" i="1"/>
  <c r="H556" i="1"/>
  <c r="R556" i="1"/>
  <c r="K1007" i="1"/>
  <c r="T1007" i="1"/>
  <c r="AB2007" i="1"/>
  <c r="AL2007" i="1" s="1"/>
  <c r="BG2007" i="1" s="1"/>
  <c r="S2007" i="1"/>
  <c r="R3497" i="1"/>
  <c r="H3497" i="1"/>
  <c r="S679" i="1"/>
  <c r="AB679" i="1"/>
  <c r="AL679" i="1" s="1"/>
  <c r="BG679" i="1" s="1"/>
  <c r="AA3272" i="1"/>
  <c r="AK3272" i="1" s="1"/>
  <c r="AO3272" i="1" s="1"/>
  <c r="BF3272" i="1" s="1"/>
  <c r="Q3272" i="1"/>
  <c r="AB2029" i="1"/>
  <c r="AL2029" i="1" s="1"/>
  <c r="BG2029" i="1" s="1"/>
  <c r="S2029" i="1"/>
  <c r="U4573" i="1"/>
  <c r="AC4573" i="1" s="1"/>
  <c r="AM4573" i="1" s="1"/>
  <c r="BH4573" i="1" s="1"/>
  <c r="M4572" i="1"/>
  <c r="AB1546" i="1"/>
  <c r="AL1546" i="1" s="1"/>
  <c r="BG1546" i="1" s="1"/>
  <c r="S1546" i="1"/>
  <c r="I852" i="1"/>
  <c r="H853" i="1"/>
  <c r="R853" i="1"/>
  <c r="H4472" i="1"/>
  <c r="R4472" i="1"/>
  <c r="K2130" i="1"/>
  <c r="J2129" i="1"/>
  <c r="J2123" i="1" s="1"/>
  <c r="S2130" i="1"/>
  <c r="J2235" i="1"/>
  <c r="K2236" i="1"/>
  <c r="S2236" i="1"/>
  <c r="T956" i="1"/>
  <c r="O955" i="1"/>
  <c r="P1616" i="1"/>
  <c r="U1617" i="1"/>
  <c r="AC1617" i="1" s="1"/>
  <c r="AM1617" i="1" s="1"/>
  <c r="BH1617" i="1" s="1"/>
  <c r="AB1708" i="1"/>
  <c r="AL1708" i="1" s="1"/>
  <c r="BG1708" i="1" s="1"/>
  <c r="S1708" i="1"/>
  <c r="S1070" i="1"/>
  <c r="AB1070" i="1"/>
  <c r="AL1070" i="1" s="1"/>
  <c r="BG1070" i="1" s="1"/>
  <c r="AA257" i="1"/>
  <c r="AK257" i="1" s="1"/>
  <c r="AO257" i="1" s="1"/>
  <c r="BF257" i="1" s="1"/>
  <c r="Q257" i="1"/>
  <c r="Q1516" i="1"/>
  <c r="AA1516" i="1"/>
  <c r="AK1516" i="1" s="1"/>
  <c r="AO1516" i="1" s="1"/>
  <c r="BF1516" i="1" s="1"/>
  <c r="BJ1516" i="1" s="1"/>
  <c r="T1621" i="1"/>
  <c r="L1617" i="1"/>
  <c r="K1621" i="1"/>
  <c r="I809" i="1"/>
  <c r="H810" i="1"/>
  <c r="R810" i="1"/>
  <c r="AB4366" i="1"/>
  <c r="AL4366" i="1" s="1"/>
  <c r="BG4366" i="1" s="1"/>
  <c r="S4366" i="1"/>
  <c r="AB3032" i="1"/>
  <c r="AL3032" i="1" s="1"/>
  <c r="BG3032" i="1" s="1"/>
  <c r="S3032" i="1"/>
  <c r="Q621" i="1"/>
  <c r="AA621" i="1"/>
  <c r="AK621" i="1" s="1"/>
  <c r="AO621" i="1" s="1"/>
  <c r="BF621" i="1" s="1"/>
  <c r="BJ621" i="1" s="1"/>
  <c r="M1344" i="1"/>
  <c r="U1345" i="1"/>
  <c r="AC1345" i="1" s="1"/>
  <c r="AM1345" i="1" s="1"/>
  <c r="BH1345" i="1" s="1"/>
  <c r="S3097" i="1"/>
  <c r="J3096" i="1"/>
  <c r="K3097" i="1"/>
  <c r="K3569" i="1"/>
  <c r="J3568" i="1"/>
  <c r="J3567" i="1" s="1"/>
  <c r="U2151" i="1"/>
  <c r="AC2151" i="1" s="1"/>
  <c r="AM2151" i="1" s="1"/>
  <c r="BH2151" i="1" s="1"/>
  <c r="M2150" i="1"/>
  <c r="AA3969" i="1"/>
  <c r="AK3969" i="1" s="1"/>
  <c r="AO3969" i="1" s="1"/>
  <c r="BF3969" i="1" s="1"/>
  <c r="BJ3969" i="1" s="1"/>
  <c r="Q3969" i="1"/>
  <c r="H289" i="1"/>
  <c r="R289" i="1"/>
  <c r="I268" i="1"/>
  <c r="M3111" i="1"/>
  <c r="U3112" i="1"/>
  <c r="AC3112" i="1" s="1"/>
  <c r="AM3112" i="1" s="1"/>
  <c r="BH3112" i="1" s="1"/>
  <c r="AB3718" i="1"/>
  <c r="AL3718" i="1" s="1"/>
  <c r="BG3718" i="1" s="1"/>
  <c r="S3718" i="1"/>
  <c r="AB4145" i="1"/>
  <c r="AL4145" i="1" s="1"/>
  <c r="BG4145" i="1" s="1"/>
  <c r="S4145" i="1"/>
  <c r="U2363" i="1"/>
  <c r="AC2363" i="1" s="1"/>
  <c r="AM2363" i="1" s="1"/>
  <c r="BH2363" i="1" s="1"/>
  <c r="M2362" i="1"/>
  <c r="I2991" i="1"/>
  <c r="H2992" i="1"/>
  <c r="R2992" i="1"/>
  <c r="R635" i="1"/>
  <c r="H635" i="1"/>
  <c r="AB1843" i="1"/>
  <c r="AL1843" i="1" s="1"/>
  <c r="BG1843" i="1" s="1"/>
  <c r="S1843" i="1"/>
  <c r="J4572" i="1"/>
  <c r="S4573" i="1"/>
  <c r="K4573" i="1"/>
  <c r="AB913" i="1"/>
  <c r="AL913" i="1" s="1"/>
  <c r="BG913" i="1" s="1"/>
  <c r="S913" i="1"/>
  <c r="T1511" i="1"/>
  <c r="K1511" i="1"/>
  <c r="L1506" i="1"/>
  <c r="M2751" i="1"/>
  <c r="U2752" i="1"/>
  <c r="AC2752" i="1" s="1"/>
  <c r="AM2752" i="1" s="1"/>
  <c r="BH2752" i="1" s="1"/>
  <c r="Q2268" i="1"/>
  <c r="AA2268" i="1"/>
  <c r="AK2268" i="1" s="1"/>
  <c r="AO2268" i="1" s="1"/>
  <c r="BF2268" i="1" s="1"/>
  <c r="BJ2268" i="1" s="1"/>
  <c r="L496" i="1"/>
  <c r="K497" i="1"/>
  <c r="T497" i="1"/>
  <c r="AB497" i="1" s="1"/>
  <c r="AL497" i="1" s="1"/>
  <c r="BG497" i="1" s="1"/>
  <c r="J2182" i="1"/>
  <c r="J2181" i="1" s="1"/>
  <c r="K2183" i="1"/>
  <c r="S1269" i="1"/>
  <c r="AB1269" i="1"/>
  <c r="AL1269" i="1" s="1"/>
  <c r="BG1269" i="1" s="1"/>
  <c r="L2608" i="1"/>
  <c r="T2613" i="1"/>
  <c r="K2613" i="1"/>
  <c r="L3702" i="1"/>
  <c r="T3703" i="1"/>
  <c r="K3703" i="1"/>
  <c r="L1132" i="1"/>
  <c r="T1138" i="1"/>
  <c r="K1138" i="1"/>
  <c r="AB70" i="1"/>
  <c r="AL70" i="1" s="1"/>
  <c r="BG70" i="1" s="1"/>
  <c r="S70" i="1"/>
  <c r="H2118" i="1"/>
  <c r="Q2118" i="1"/>
  <c r="G2113" i="1"/>
  <c r="G2107" i="1" s="1"/>
  <c r="G2099" i="1" s="1"/>
  <c r="Q1221" i="1"/>
  <c r="AA1221" i="1"/>
  <c r="AK1221" i="1" s="1"/>
  <c r="AO1221" i="1" s="1"/>
  <c r="BF1221" i="1" s="1"/>
  <c r="BJ1221" i="1" s="1"/>
  <c r="S1113" i="1"/>
  <c r="K3577" i="1"/>
  <c r="T3577" i="1"/>
  <c r="L3568" i="1"/>
  <c r="T1226" i="1"/>
  <c r="K1226" i="1"/>
  <c r="L1219" i="1"/>
  <c r="R3319" i="1"/>
  <c r="T377" i="1"/>
  <c r="L376" i="1"/>
  <c r="K377" i="1"/>
  <c r="U4279" i="1"/>
  <c r="AC4279" i="1" s="1"/>
  <c r="AM4279" i="1" s="1"/>
  <c r="BH4279" i="1" s="1"/>
  <c r="M4270" i="1"/>
  <c r="U4270" i="1" s="1"/>
  <c r="AC4270" i="1" s="1"/>
  <c r="AM4270" i="1" s="1"/>
  <c r="BH4270" i="1" s="1"/>
  <c r="J2603" i="1"/>
  <c r="K2604" i="1"/>
  <c r="N458" i="1"/>
  <c r="R459" i="1"/>
  <c r="I2663" i="1"/>
  <c r="H2664" i="1"/>
  <c r="R2664" i="1"/>
  <c r="R598" i="1"/>
  <c r="I597" i="1"/>
  <c r="H598" i="1"/>
  <c r="M2629" i="1"/>
  <c r="N1426" i="1"/>
  <c r="T640" i="1"/>
  <c r="I3040" i="1"/>
  <c r="R3041" i="1"/>
  <c r="H3041" i="1"/>
  <c r="K2193" i="1"/>
  <c r="J2192" i="1"/>
  <c r="AB3944" i="1"/>
  <c r="AL3944" i="1" s="1"/>
  <c r="BG3944" i="1" s="1"/>
  <c r="S3944" i="1"/>
  <c r="M2200" i="1"/>
  <c r="G3952" i="1"/>
  <c r="R794" i="1"/>
  <c r="H794" i="1"/>
  <c r="I793" i="1"/>
  <c r="H732" i="1"/>
  <c r="R732" i="1"/>
  <c r="K4686" i="1"/>
  <c r="L4685" i="1"/>
  <c r="T4686" i="1"/>
  <c r="I3141" i="1"/>
  <c r="H3142" i="1"/>
  <c r="R3142" i="1"/>
  <c r="Q3059" i="1"/>
  <c r="G3058" i="1"/>
  <c r="G3057" i="1" s="1"/>
  <c r="G3051" i="1" s="1"/>
  <c r="H3059" i="1"/>
  <c r="S3424" i="1"/>
  <c r="K3424" i="1"/>
  <c r="J3419" i="1"/>
  <c r="L784" i="1"/>
  <c r="T785" i="1"/>
  <c r="K785" i="1"/>
  <c r="AB811" i="1"/>
  <c r="AL811" i="1" s="1"/>
  <c r="BG811" i="1" s="1"/>
  <c r="S811" i="1"/>
  <c r="L1679" i="1"/>
  <c r="K1680" i="1"/>
  <c r="T1680" i="1"/>
  <c r="AB2891" i="1"/>
  <c r="AL2891" i="1" s="1"/>
  <c r="BG2891" i="1" s="1"/>
  <c r="S2891" i="1"/>
  <c r="L2918" i="1"/>
  <c r="K2919" i="1"/>
  <c r="T2919" i="1"/>
  <c r="L4477" i="1"/>
  <c r="K4478" i="1"/>
  <c r="T4478" i="1"/>
  <c r="M3058" i="1"/>
  <c r="U3063" i="1"/>
  <c r="AC3063" i="1" s="1"/>
  <c r="AM3063" i="1" s="1"/>
  <c r="BH3063" i="1" s="1"/>
  <c r="H1281" i="1"/>
  <c r="R1281" i="1"/>
  <c r="AA2156" i="1"/>
  <c r="AK2156" i="1" s="1"/>
  <c r="AO2156" i="1" s="1"/>
  <c r="BF2156" i="1" s="1"/>
  <c r="BJ2156" i="1" s="1"/>
  <c r="Q2156" i="1"/>
  <c r="H3926" i="1"/>
  <c r="I3925" i="1"/>
  <c r="R3926" i="1"/>
  <c r="Q4307" i="1"/>
  <c r="AA4307" i="1"/>
  <c r="AK4307" i="1" s="1"/>
  <c r="AO4307" i="1" s="1"/>
  <c r="BF4307" i="1" s="1"/>
  <c r="BJ4307" i="1" s="1"/>
  <c r="U4248" i="1"/>
  <c r="AC4248" i="1" s="1"/>
  <c r="AM4248" i="1" s="1"/>
  <c r="BH4248" i="1" s="1"/>
  <c r="M4243" i="1"/>
  <c r="G3105" i="1"/>
  <c r="H3106" i="1"/>
  <c r="M248" i="1"/>
  <c r="U249" i="1"/>
  <c r="AC249" i="1" s="1"/>
  <c r="AM249" i="1" s="1"/>
  <c r="BH249" i="1" s="1"/>
  <c r="M1085" i="1"/>
  <c r="U1090" i="1"/>
  <c r="AC1090" i="1" s="1"/>
  <c r="AM1090" i="1" s="1"/>
  <c r="BH1090" i="1" s="1"/>
  <c r="Q1927" i="1"/>
  <c r="AA1927" i="1"/>
  <c r="AK1927" i="1" s="1"/>
  <c r="AO1927" i="1" s="1"/>
  <c r="BF1927" i="1" s="1"/>
  <c r="BJ1927" i="1" s="1"/>
  <c r="AA2089" i="1"/>
  <c r="AK2089" i="1" s="1"/>
  <c r="AO2089" i="1" s="1"/>
  <c r="BF2089" i="1" s="1"/>
  <c r="BJ2089" i="1" s="1"/>
  <c r="Q2089" i="1"/>
  <c r="Q4272" i="1"/>
  <c r="AA4272" i="1"/>
  <c r="AK4272" i="1" s="1"/>
  <c r="AO4272" i="1" s="1"/>
  <c r="BF4272" i="1" s="1"/>
  <c r="BJ4272" i="1" s="1"/>
  <c r="S1186" i="1"/>
  <c r="AB1186" i="1"/>
  <c r="AL1186" i="1" s="1"/>
  <c r="BG1186" i="1" s="1"/>
  <c r="T1289" i="1"/>
  <c r="K1289" i="1"/>
  <c r="AB1715" i="1"/>
  <c r="AL1715" i="1" s="1"/>
  <c r="BG1715" i="1" s="1"/>
  <c r="S1715" i="1"/>
  <c r="J1904" i="1"/>
  <c r="S1905" i="1"/>
  <c r="K1905" i="1"/>
  <c r="Q1991" i="1"/>
  <c r="AA1991" i="1"/>
  <c r="AK1991" i="1" s="1"/>
  <c r="AO1991" i="1" s="1"/>
  <c r="BF1991" i="1" s="1"/>
  <c r="BJ1991" i="1" s="1"/>
  <c r="K3083" i="1"/>
  <c r="L3082" i="1"/>
  <c r="T3083" i="1"/>
  <c r="L1924" i="1"/>
  <c r="K1925" i="1"/>
  <c r="T1925" i="1"/>
  <c r="AB3927" i="1"/>
  <c r="AL3927" i="1" s="1"/>
  <c r="BG3927" i="1" s="1"/>
  <c r="S3927" i="1"/>
  <c r="H575" i="1"/>
  <c r="I574" i="1"/>
  <c r="R575" i="1"/>
  <c r="H3668" i="1"/>
  <c r="G3667" i="1"/>
  <c r="G3654" i="1" s="1"/>
  <c r="Q3668" i="1"/>
  <c r="K321" i="1"/>
  <c r="J320" i="1"/>
  <c r="J2896" i="1"/>
  <c r="K2897" i="1"/>
  <c r="Q2973" i="1"/>
  <c r="AA2973" i="1"/>
  <c r="AK2973" i="1" s="1"/>
  <c r="AO2973" i="1" s="1"/>
  <c r="BF2973" i="1" s="1"/>
  <c r="BJ2973" i="1" s="1"/>
  <c r="G432" i="1"/>
  <c r="G431" i="1" s="1"/>
  <c r="G430" i="1" s="1"/>
  <c r="H442" i="1"/>
  <c r="Q442" i="1"/>
  <c r="Q3810" i="1"/>
  <c r="G3809" i="1"/>
  <c r="H3810" i="1"/>
  <c r="K393" i="1"/>
  <c r="J392" i="1"/>
  <c r="J3436" i="1"/>
  <c r="J3435" i="1" s="1"/>
  <c r="K3442" i="1"/>
  <c r="AB1483" i="1"/>
  <c r="AL1483" i="1" s="1"/>
  <c r="BG1483" i="1" s="1"/>
  <c r="S1483" i="1"/>
  <c r="AB3416" i="1"/>
  <c r="AL3416" i="1" s="1"/>
  <c r="BG3416" i="1" s="1"/>
  <c r="S3416" i="1"/>
  <c r="K4098" i="1"/>
  <c r="L4093" i="1"/>
  <c r="T4098" i="1"/>
  <c r="AA1644" i="1"/>
  <c r="AK1644" i="1" s="1"/>
  <c r="AO1644" i="1" s="1"/>
  <c r="BF1644" i="1" s="1"/>
  <c r="BJ1644" i="1" s="1"/>
  <c r="Q1644" i="1"/>
  <c r="R3046" i="1"/>
  <c r="H3046" i="1"/>
  <c r="H4354" i="1"/>
  <c r="R4354" i="1"/>
  <c r="I4353" i="1"/>
  <c r="K285" i="1"/>
  <c r="T285" i="1"/>
  <c r="L268" i="1"/>
  <c r="K1501" i="1"/>
  <c r="J1500" i="1"/>
  <c r="AB2478" i="1"/>
  <c r="AL2478" i="1" s="1"/>
  <c r="BG2478" i="1" s="1"/>
  <c r="S2478" i="1"/>
  <c r="U103" i="1"/>
  <c r="AC103" i="1" s="1"/>
  <c r="AM103" i="1" s="1"/>
  <c r="BH103" i="1" s="1"/>
  <c r="P102" i="1"/>
  <c r="Z954" i="1"/>
  <c r="G148" i="1"/>
  <c r="P4167" i="1"/>
  <c r="U4168" i="1"/>
  <c r="AC4168" i="1" s="1"/>
  <c r="AM4168" i="1" s="1"/>
  <c r="BH4168" i="1" s="1"/>
  <c r="AA519" i="1"/>
  <c r="AK519" i="1" s="1"/>
  <c r="AO519" i="1" s="1"/>
  <c r="BF519" i="1" s="1"/>
  <c r="BJ519" i="1" s="1"/>
  <c r="M2274" i="1"/>
  <c r="U2275" i="1"/>
  <c r="AC2275" i="1" s="1"/>
  <c r="AM2275" i="1" s="1"/>
  <c r="BH2275" i="1" s="1"/>
  <c r="G3897" i="1"/>
  <c r="H3898" i="1"/>
  <c r="K933" i="1"/>
  <c r="T3530" i="1"/>
  <c r="K3530" i="1"/>
  <c r="G4103" i="1"/>
  <c r="H4104" i="1"/>
  <c r="S3516" i="1"/>
  <c r="AB3516" i="1"/>
  <c r="AL3516" i="1" s="1"/>
  <c r="BG3516" i="1" s="1"/>
  <c r="Q182" i="1"/>
  <c r="AA182" i="1"/>
  <c r="AK182" i="1" s="1"/>
  <c r="AO182" i="1" s="1"/>
  <c r="BF182" i="1" s="1"/>
  <c r="Q1468" i="1"/>
  <c r="AA1468" i="1"/>
  <c r="AK1468" i="1" s="1"/>
  <c r="AO1468" i="1" s="1"/>
  <c r="BF1468" i="1" s="1"/>
  <c r="BJ1468" i="1" s="1"/>
  <c r="AB1496" i="1"/>
  <c r="AL1496" i="1" s="1"/>
  <c r="BG1496" i="1" s="1"/>
  <c r="S1496" i="1"/>
  <c r="L2513" i="1"/>
  <c r="T2514" i="1"/>
  <c r="K2514" i="1"/>
  <c r="Q2898" i="1"/>
  <c r="AA2898" i="1"/>
  <c r="AK2898" i="1" s="1"/>
  <c r="AO2898" i="1" s="1"/>
  <c r="BF2898" i="1" s="1"/>
  <c r="BJ2898" i="1" s="1"/>
  <c r="K4724" i="1"/>
  <c r="J4723" i="1"/>
  <c r="H3204" i="1"/>
  <c r="G3203" i="1"/>
  <c r="G1506" i="1"/>
  <c r="G1505" i="1" s="1"/>
  <c r="H1507" i="1"/>
  <c r="J3809" i="1"/>
  <c r="K3818" i="1"/>
  <c r="S3818" i="1"/>
  <c r="L1775" i="1"/>
  <c r="K1776" i="1"/>
  <c r="T1776" i="1"/>
  <c r="J406" i="1"/>
  <c r="J405" i="1" s="1"/>
  <c r="J404" i="1" s="1"/>
  <c r="K411" i="1"/>
  <c r="T3073" i="1"/>
  <c r="L3072" i="1"/>
  <c r="K3073" i="1"/>
  <c r="H1608" i="1"/>
  <c r="R1608" i="1"/>
  <c r="I1607" i="1"/>
  <c r="H3320" i="1"/>
  <c r="Q3320" i="1"/>
  <c r="G3319" i="1"/>
  <c r="H3319" i="1" s="1"/>
  <c r="L2696" i="1"/>
  <c r="T2697" i="1"/>
  <c r="K2697" i="1"/>
  <c r="H705" i="1"/>
  <c r="I698" i="1"/>
  <c r="R705" i="1"/>
  <c r="P1943" i="1"/>
  <c r="U1944" i="1"/>
  <c r="AC1944" i="1" s="1"/>
  <c r="AM1944" i="1" s="1"/>
  <c r="BH1944" i="1" s="1"/>
  <c r="H102" i="1"/>
  <c r="I101" i="1"/>
  <c r="R102" i="1"/>
  <c r="H1825" i="1"/>
  <c r="K2226" i="1"/>
  <c r="J2225" i="1"/>
  <c r="AB212" i="1"/>
  <c r="AL212" i="1" s="1"/>
  <c r="BG212" i="1" s="1"/>
  <c r="S212" i="1"/>
  <c r="AB250" i="1"/>
  <c r="AL250" i="1" s="1"/>
  <c r="BG250" i="1" s="1"/>
  <c r="S250" i="1"/>
  <c r="AB589" i="1"/>
  <c r="AL589" i="1" s="1"/>
  <c r="BG589" i="1" s="1"/>
  <c r="S589" i="1"/>
  <c r="L1550" i="1"/>
  <c r="K1551" i="1"/>
  <c r="T1551" i="1"/>
  <c r="I2544" i="1"/>
  <c r="R2545" i="1"/>
  <c r="H2545" i="1"/>
  <c r="M986" i="1"/>
  <c r="U1017" i="1"/>
  <c r="AC1017" i="1" s="1"/>
  <c r="AM1017" i="1" s="1"/>
  <c r="BH1017" i="1" s="1"/>
  <c r="H166" i="1"/>
  <c r="R166" i="1"/>
  <c r="H2236" i="1"/>
  <c r="H3662" i="1"/>
  <c r="Q3662" i="1"/>
  <c r="J1797" i="1"/>
  <c r="K1798" i="1"/>
  <c r="S2969" i="1"/>
  <c r="AB2969" i="1"/>
  <c r="AL2969" i="1" s="1"/>
  <c r="BG2969" i="1" s="1"/>
  <c r="Q1380" i="1"/>
  <c r="AA1380" i="1"/>
  <c r="AK1380" i="1" s="1"/>
  <c r="AO1380" i="1" s="1"/>
  <c r="BF1380" i="1" s="1"/>
  <c r="BJ1380" i="1" s="1"/>
  <c r="AA4122" i="1"/>
  <c r="AK4122" i="1" s="1"/>
  <c r="AO4122" i="1" s="1"/>
  <c r="BF4122" i="1" s="1"/>
  <c r="BJ4122" i="1" s="1"/>
  <c r="Q4122" i="1"/>
  <c r="AB700" i="1"/>
  <c r="AL700" i="1" s="1"/>
  <c r="BG700" i="1" s="1"/>
  <c r="S700" i="1"/>
  <c r="M217" i="1"/>
  <c r="G2494" i="1"/>
  <c r="H2495" i="1"/>
  <c r="M2559" i="1"/>
  <c r="U2559" i="1" s="1"/>
  <c r="AC2559" i="1" s="1"/>
  <c r="AM2559" i="1" s="1"/>
  <c r="BH2559" i="1" s="1"/>
  <c r="U2560" i="1"/>
  <c r="AC2560" i="1" s="1"/>
  <c r="AM2560" i="1" s="1"/>
  <c r="BH2560" i="1" s="1"/>
  <c r="Q615" i="1"/>
  <c r="AA615" i="1"/>
  <c r="AK615" i="1" s="1"/>
  <c r="AO615" i="1" s="1"/>
  <c r="BF615" i="1" s="1"/>
  <c r="BJ615" i="1" s="1"/>
  <c r="T131" i="1"/>
  <c r="K131" i="1"/>
  <c r="G534" i="1"/>
  <c r="G517" i="1" s="1"/>
  <c r="L2219" i="1"/>
  <c r="K2220" i="1"/>
  <c r="T2220" i="1"/>
  <c r="K3501" i="1"/>
  <c r="T3501" i="1"/>
  <c r="L3484" i="1"/>
  <c r="S4407" i="1"/>
  <c r="AB4407" i="1"/>
  <c r="AL4407" i="1" s="1"/>
  <c r="BG4407" i="1" s="1"/>
  <c r="U211" i="1"/>
  <c r="AC211" i="1" s="1"/>
  <c r="AM211" i="1" s="1"/>
  <c r="BH211" i="1" s="1"/>
  <c r="M210" i="1"/>
  <c r="U210" i="1" s="1"/>
  <c r="AC210" i="1" s="1"/>
  <c r="AM210" i="1" s="1"/>
  <c r="BH210" i="1" s="1"/>
  <c r="R991" i="1"/>
  <c r="H991" i="1"/>
  <c r="I3058" i="1"/>
  <c r="H3063" i="1"/>
  <c r="R3063" i="1"/>
  <c r="K715" i="1"/>
  <c r="T715" i="1"/>
  <c r="L714" i="1"/>
  <c r="I3270" i="1"/>
  <c r="R3271" i="1"/>
  <c r="H3271" i="1"/>
  <c r="L3667" i="1"/>
  <c r="K3668" i="1"/>
  <c r="T3668" i="1"/>
  <c r="Q779" i="1"/>
  <c r="AA779" i="1"/>
  <c r="AK779" i="1" s="1"/>
  <c r="AO779" i="1" s="1"/>
  <c r="BF779" i="1" s="1"/>
  <c r="T3204" i="1"/>
  <c r="L3203" i="1"/>
  <c r="K3204" i="1"/>
  <c r="L4620" i="1"/>
  <c r="K4621" i="1"/>
  <c r="T4621" i="1"/>
  <c r="H804" i="1"/>
  <c r="G803" i="1"/>
  <c r="J803" i="1"/>
  <c r="K804" i="1"/>
  <c r="K4432" i="1"/>
  <c r="J4431" i="1"/>
  <c r="J4420" i="1" s="1"/>
  <c r="S891" i="1"/>
  <c r="AB891" i="1"/>
  <c r="AL891" i="1" s="1"/>
  <c r="BG891" i="1" s="1"/>
  <c r="L1544" i="1"/>
  <c r="T1545" i="1"/>
  <c r="K1545" i="1"/>
  <c r="U1910" i="1"/>
  <c r="AC1910" i="1" s="1"/>
  <c r="AM1910" i="1" s="1"/>
  <c r="BH1910" i="1" s="1"/>
  <c r="M1909" i="1"/>
  <c r="I1882" i="1"/>
  <c r="H1883" i="1"/>
  <c r="R1883" i="1"/>
  <c r="AA4713" i="1"/>
  <c r="AK4713" i="1" s="1"/>
  <c r="AO4713" i="1" s="1"/>
  <c r="BF4713" i="1" s="1"/>
  <c r="BJ4713" i="1" s="1"/>
  <c r="Q4713" i="1"/>
  <c r="R933" i="1"/>
  <c r="I932" i="1"/>
  <c r="M3213" i="1"/>
  <c r="U3225" i="1"/>
  <c r="AC3225" i="1" s="1"/>
  <c r="AM3225" i="1" s="1"/>
  <c r="BH3225" i="1" s="1"/>
  <c r="I1393" i="1"/>
  <c r="H1394" i="1"/>
  <c r="R1394" i="1"/>
  <c r="K2177" i="1"/>
  <c r="S2177" i="1"/>
  <c r="J2176" i="1"/>
  <c r="J2362" i="1"/>
  <c r="S2363" i="1"/>
  <c r="K2363" i="1"/>
  <c r="AB862" i="1"/>
  <c r="AL862" i="1" s="1"/>
  <c r="BG862" i="1" s="1"/>
  <c r="S862" i="1"/>
  <c r="AB1370" i="1"/>
  <c r="AL1370" i="1" s="1"/>
  <c r="BG1370" i="1" s="1"/>
  <c r="S1370" i="1"/>
  <c r="S3805" i="1"/>
  <c r="AB3805" i="1"/>
  <c r="AL3805" i="1" s="1"/>
  <c r="BG3805" i="1" s="1"/>
  <c r="M1634" i="1"/>
  <c r="U1635" i="1"/>
  <c r="AC1635" i="1" s="1"/>
  <c r="AM1635" i="1" s="1"/>
  <c r="BH1635" i="1" s="1"/>
  <c r="U4132" i="1"/>
  <c r="AC4132" i="1" s="1"/>
  <c r="AM4132" i="1" s="1"/>
  <c r="BH4132" i="1" s="1"/>
  <c r="M4131" i="1"/>
  <c r="U4529" i="1"/>
  <c r="AC4529" i="1" s="1"/>
  <c r="AM4529" i="1" s="1"/>
  <c r="BH4529" i="1" s="1"/>
  <c r="M4524" i="1"/>
  <c r="Q1755" i="1"/>
  <c r="AA1755" i="1"/>
  <c r="AK1755" i="1" s="1"/>
  <c r="AO1755" i="1" s="1"/>
  <c r="BF1755" i="1" s="1"/>
  <c r="BJ1755" i="1" s="1"/>
  <c r="I4449" i="1"/>
  <c r="H4461" i="1"/>
  <c r="R4461" i="1"/>
  <c r="S583" i="1"/>
  <c r="AB583" i="1"/>
  <c r="AL583" i="1" s="1"/>
  <c r="BG583" i="1" s="1"/>
  <c r="K635" i="1"/>
  <c r="T635" i="1"/>
  <c r="L620" i="1"/>
  <c r="T3192" i="1"/>
  <c r="L3188" i="1"/>
  <c r="K3192" i="1"/>
  <c r="AB2306" i="1"/>
  <c r="AL2306" i="1" s="1"/>
  <c r="BG2306" i="1" s="1"/>
  <c r="S2306" i="1"/>
  <c r="T4044" i="1"/>
  <c r="AB4468" i="1"/>
  <c r="AL4468" i="1" s="1"/>
  <c r="BG4468" i="1" s="1"/>
  <c r="S4468" i="1"/>
  <c r="AB4206" i="1"/>
  <c r="AL4206" i="1" s="1"/>
  <c r="BG4206" i="1" s="1"/>
  <c r="S4206" i="1"/>
  <c r="U3796" i="1"/>
  <c r="AC3796" i="1" s="1"/>
  <c r="AM3796" i="1" s="1"/>
  <c r="BH3796" i="1" s="1"/>
  <c r="H1299" i="1"/>
  <c r="G1298" i="1"/>
  <c r="K1069" i="1"/>
  <c r="T1069" i="1"/>
  <c r="L1068" i="1"/>
  <c r="R1515" i="1"/>
  <c r="I1506" i="1"/>
  <c r="H1515" i="1"/>
  <c r="AA2791" i="1"/>
  <c r="AK2791" i="1" s="1"/>
  <c r="AO2791" i="1" s="1"/>
  <c r="BF2791" i="1" s="1"/>
  <c r="BJ2791" i="1" s="1"/>
  <c r="Q2791" i="1"/>
  <c r="I3983" i="1"/>
  <c r="H3984" i="1"/>
  <c r="R3984" i="1"/>
  <c r="M3716" i="1"/>
  <c r="U3716" i="1" s="1"/>
  <c r="AC3716" i="1" s="1"/>
  <c r="AM3716" i="1" s="1"/>
  <c r="BH3716" i="1" s="1"/>
  <c r="U3717" i="1"/>
  <c r="AC3717" i="1" s="1"/>
  <c r="AM3717" i="1" s="1"/>
  <c r="BH3717" i="1" s="1"/>
  <c r="H589" i="1"/>
  <c r="I588" i="1"/>
  <c r="R589" i="1"/>
  <c r="I2244" i="1"/>
  <c r="R2245" i="1"/>
  <c r="H2245" i="1"/>
  <c r="H36" i="1"/>
  <c r="G35" i="1"/>
  <c r="Q36" i="1"/>
  <c r="J1520" i="1"/>
  <c r="K1521" i="1"/>
  <c r="AA4223" i="1"/>
  <c r="AK4223" i="1" s="1"/>
  <c r="AO4223" i="1" s="1"/>
  <c r="BF4223" i="1" s="1"/>
  <c r="BJ4223" i="1" s="1"/>
  <c r="Q4223" i="1"/>
  <c r="G1243" i="1"/>
  <c r="Q1252" i="1"/>
  <c r="H1252" i="1"/>
  <c r="H2177" i="1"/>
  <c r="G2176" i="1"/>
  <c r="Q2177" i="1"/>
  <c r="T4365" i="1"/>
  <c r="K4365" i="1"/>
  <c r="L4364" i="1"/>
  <c r="L4339" i="1" s="1"/>
  <c r="M4332" i="1"/>
  <c r="U4333" i="1"/>
  <c r="AC4333" i="1" s="1"/>
  <c r="AM4333" i="1" s="1"/>
  <c r="BH4333" i="1" s="1"/>
  <c r="R3053" i="1"/>
  <c r="I3052" i="1"/>
  <c r="H3053" i="1"/>
  <c r="I620" i="1"/>
  <c r="AA4296" i="1"/>
  <c r="AK4296" i="1" s="1"/>
  <c r="AO4296" i="1" s="1"/>
  <c r="BF4296" i="1" s="1"/>
  <c r="BJ4296" i="1" s="1"/>
  <c r="Q4296" i="1"/>
  <c r="Q2379" i="1"/>
  <c r="AA2379" i="1"/>
  <c r="AK2379" i="1" s="1"/>
  <c r="AO2379" i="1" s="1"/>
  <c r="BF2379" i="1" s="1"/>
  <c r="H1720" i="1"/>
  <c r="G1719" i="1"/>
  <c r="H1915" i="1"/>
  <c r="G1909" i="1"/>
  <c r="G4671" i="1"/>
  <c r="H4672" i="1"/>
  <c r="S341" i="1"/>
  <c r="AB341" i="1"/>
  <c r="AL341" i="1" s="1"/>
  <c r="BG341" i="1" s="1"/>
  <c r="M4303" i="1"/>
  <c r="U4303" i="1" s="1"/>
  <c r="AC4303" i="1" s="1"/>
  <c r="AM4303" i="1" s="1"/>
  <c r="BH4303" i="1" s="1"/>
  <c r="U4310" i="1"/>
  <c r="AC4310" i="1" s="1"/>
  <c r="AM4310" i="1" s="1"/>
  <c r="BH4310" i="1" s="1"/>
  <c r="K4304" i="1"/>
  <c r="AB1926" i="1"/>
  <c r="AL1926" i="1" s="1"/>
  <c r="BG1926" i="1" s="1"/>
  <c r="S1926" i="1"/>
  <c r="G365" i="1"/>
  <c r="H366" i="1"/>
  <c r="Q3561" i="1"/>
  <c r="AA3561" i="1"/>
  <c r="AK3561" i="1" s="1"/>
  <c r="AO3561" i="1" s="1"/>
  <c r="BF3561" i="1" s="1"/>
  <c r="U2183" i="1"/>
  <c r="AC2183" i="1" s="1"/>
  <c r="AM2183" i="1" s="1"/>
  <c r="BH2183" i="1" s="1"/>
  <c r="M2182" i="1"/>
  <c r="K3855" i="1"/>
  <c r="S3855" i="1"/>
  <c r="J3854" i="1"/>
  <c r="AB723" i="1"/>
  <c r="AL723" i="1" s="1"/>
  <c r="BG723" i="1" s="1"/>
  <c r="S723" i="1"/>
  <c r="AB1147" i="1"/>
  <c r="AL1147" i="1" s="1"/>
  <c r="BG1147" i="1" s="1"/>
  <c r="S1147" i="1"/>
  <c r="T2042" i="1"/>
  <c r="L2041" i="1"/>
  <c r="K2042" i="1"/>
  <c r="S2353" i="1"/>
  <c r="AB2353" i="1"/>
  <c r="AL2353" i="1" s="1"/>
  <c r="BG2353" i="1" s="1"/>
  <c r="L2991" i="1"/>
  <c r="K2992" i="1"/>
  <c r="T2992" i="1"/>
  <c r="AB4217" i="1"/>
  <c r="AL4217" i="1" s="1"/>
  <c r="BG4217" i="1" s="1"/>
  <c r="S4217" i="1"/>
  <c r="AB4534" i="1"/>
  <c r="AL4534" i="1" s="1"/>
  <c r="BG4534" i="1" s="1"/>
  <c r="S4534" i="1"/>
  <c r="AA1133" i="1"/>
  <c r="AK1133" i="1" s="1"/>
  <c r="AO1133" i="1" s="1"/>
  <c r="BF1133" i="1" s="1"/>
  <c r="Q1133" i="1"/>
  <c r="Q2115" i="1"/>
  <c r="AA2115" i="1"/>
  <c r="AK2115" i="1" s="1"/>
  <c r="AO2115" i="1" s="1"/>
  <c r="BF2115" i="1" s="1"/>
  <c r="BJ2115" i="1" s="1"/>
  <c r="Q2188" i="1"/>
  <c r="AA2188" i="1"/>
  <c r="AK2188" i="1" s="1"/>
  <c r="AO2188" i="1" s="1"/>
  <c r="BF2188" i="1" s="1"/>
  <c r="BJ2188" i="1" s="1"/>
  <c r="I2226" i="1"/>
  <c r="R2227" i="1"/>
  <c r="H2227" i="1"/>
  <c r="H3968" i="1"/>
  <c r="I3967" i="1"/>
  <c r="R3968" i="1"/>
  <c r="U542" i="1"/>
  <c r="AC542" i="1" s="1"/>
  <c r="AM542" i="1" s="1"/>
  <c r="BH542" i="1" s="1"/>
  <c r="M535" i="1"/>
  <c r="M659" i="1"/>
  <c r="U665" i="1"/>
  <c r="AC665" i="1" s="1"/>
  <c r="AM665" i="1" s="1"/>
  <c r="BH665" i="1" s="1"/>
  <c r="AA3149" i="1"/>
  <c r="AK3149" i="1" s="1"/>
  <c r="AO3149" i="1" s="1"/>
  <c r="BF3149" i="1" s="1"/>
  <c r="BJ3149" i="1" s="1"/>
  <c r="Q3149" i="1"/>
  <c r="I231" i="1"/>
  <c r="H232" i="1"/>
  <c r="R232" i="1"/>
  <c r="K3106" i="1"/>
  <c r="J3105" i="1"/>
  <c r="L1298" i="1"/>
  <c r="L1267" i="1" s="1"/>
  <c r="T1299" i="1"/>
  <c r="K1299" i="1"/>
  <c r="L1566" i="1"/>
  <c r="T1567" i="1"/>
  <c r="K1567" i="1"/>
  <c r="AB2707" i="1"/>
  <c r="AL2707" i="1" s="1"/>
  <c r="BG2707" i="1" s="1"/>
  <c r="S2707" i="1"/>
  <c r="T3717" i="1"/>
  <c r="K3717" i="1"/>
  <c r="L3716" i="1"/>
  <c r="S3770" i="1"/>
  <c r="AB3770" i="1"/>
  <c r="AL3770" i="1" s="1"/>
  <c r="BG3770" i="1" s="1"/>
  <c r="U433" i="1"/>
  <c r="AC433" i="1" s="1"/>
  <c r="AM433" i="1" s="1"/>
  <c r="BH433" i="1" s="1"/>
  <c r="M432" i="1"/>
  <c r="Q1973" i="1"/>
  <c r="AA1973" i="1"/>
  <c r="AK1973" i="1" s="1"/>
  <c r="AO1973" i="1" s="1"/>
  <c r="BF1973" i="1" s="1"/>
  <c r="BJ1973" i="1" s="1"/>
  <c r="AA2996" i="1"/>
  <c r="AK2996" i="1" s="1"/>
  <c r="AO2996" i="1" s="1"/>
  <c r="BF2996" i="1" s="1"/>
  <c r="BJ2996" i="1" s="1"/>
  <c r="Q2996" i="1"/>
  <c r="R4098" i="1"/>
  <c r="I4093" i="1"/>
  <c r="H4098" i="1"/>
  <c r="K570" i="1"/>
  <c r="T570" i="1"/>
  <c r="L569" i="1"/>
  <c r="AB1155" i="1"/>
  <c r="AL1155" i="1" s="1"/>
  <c r="BG1155" i="1" s="1"/>
  <c r="S1155" i="1"/>
  <c r="L2489" i="1"/>
  <c r="T2490" i="1"/>
  <c r="K2490" i="1"/>
  <c r="H4415" i="1"/>
  <c r="K980" i="1"/>
  <c r="T980" i="1"/>
  <c r="S1644" i="1"/>
  <c r="AB1644" i="1"/>
  <c r="AL1644" i="1" s="1"/>
  <c r="BG1644" i="1" s="1"/>
  <c r="AB2145" i="1"/>
  <c r="AL2145" i="1" s="1"/>
  <c r="BG2145" i="1" s="1"/>
  <c r="S2145" i="1"/>
  <c r="M4383" i="1"/>
  <c r="R832" i="1"/>
  <c r="I831" i="1"/>
  <c r="H832" i="1"/>
  <c r="Q1849" i="1"/>
  <c r="AA1849" i="1"/>
  <c r="AK1849" i="1" s="1"/>
  <c r="AO1849" i="1" s="1"/>
  <c r="BF1849" i="1" s="1"/>
  <c r="BJ1849" i="1" s="1"/>
  <c r="Q4245" i="1"/>
  <c r="AA4245" i="1"/>
  <c r="AK4245" i="1" s="1"/>
  <c r="AO4245" i="1" s="1"/>
  <c r="BF4245" i="1" s="1"/>
  <c r="BJ4245" i="1" s="1"/>
  <c r="AA4486" i="1"/>
  <c r="AK4486" i="1" s="1"/>
  <c r="AO4486" i="1" s="1"/>
  <c r="BF4486" i="1" s="1"/>
  <c r="BJ4486" i="1" s="1"/>
  <c r="Q4486" i="1"/>
  <c r="R3910" i="1"/>
  <c r="I3909" i="1"/>
  <c r="H3910" i="1"/>
  <c r="I483" i="1"/>
  <c r="R484" i="1"/>
  <c r="H484" i="1"/>
  <c r="AA1453" i="1"/>
  <c r="AK1453" i="1" s="1"/>
  <c r="AO1453" i="1" s="1"/>
  <c r="BF1453" i="1" s="1"/>
  <c r="Q1453" i="1"/>
  <c r="K1825" i="1"/>
  <c r="T1825" i="1"/>
  <c r="L1824" i="1"/>
  <c r="I2417" i="1"/>
  <c r="R2418" i="1"/>
  <c r="H2418" i="1"/>
  <c r="AB2933" i="1"/>
  <c r="AL2933" i="1" s="1"/>
  <c r="BG2933" i="1" s="1"/>
  <c r="S2933" i="1"/>
  <c r="AB498" i="1"/>
  <c r="AL498" i="1" s="1"/>
  <c r="BG498" i="1" s="1"/>
  <c r="S498" i="1"/>
  <c r="N4543" i="1"/>
  <c r="R4544" i="1"/>
  <c r="H1982" i="1"/>
  <c r="J1466" i="1"/>
  <c r="S1471" i="1"/>
  <c r="K1471" i="1"/>
  <c r="L817" i="1"/>
  <c r="K823" i="1"/>
  <c r="T823" i="1"/>
  <c r="L1690" i="1"/>
  <c r="T1695" i="1"/>
  <c r="K1695" i="1"/>
  <c r="S2659" i="1"/>
  <c r="AB2659" i="1"/>
  <c r="AL2659" i="1" s="1"/>
  <c r="BG2659" i="1" s="1"/>
  <c r="AB4128" i="1"/>
  <c r="AL4128" i="1" s="1"/>
  <c r="BG4128" i="1" s="1"/>
  <c r="S4128" i="1"/>
  <c r="S4235" i="1"/>
  <c r="AB4235" i="1"/>
  <c r="AL4235" i="1" s="1"/>
  <c r="BG4235" i="1" s="1"/>
  <c r="S4552" i="1"/>
  <c r="AB4552" i="1"/>
  <c r="AL4552" i="1" s="1"/>
  <c r="BG4552" i="1" s="1"/>
  <c r="I3010" i="1"/>
  <c r="R3011" i="1"/>
  <c r="H3011" i="1"/>
  <c r="I3581" i="1"/>
  <c r="H3582" i="1"/>
  <c r="R3582" i="1"/>
  <c r="H124" i="1"/>
  <c r="R124" i="1"/>
  <c r="S1175" i="1"/>
  <c r="AB1175" i="1"/>
  <c r="AL1175" i="1" s="1"/>
  <c r="BG1175" i="1" s="1"/>
  <c r="S1738" i="1"/>
  <c r="AB1738" i="1"/>
  <c r="AL1738" i="1" s="1"/>
  <c r="BG1738" i="1" s="1"/>
  <c r="I1219" i="1"/>
  <c r="H1220" i="1"/>
  <c r="R1220" i="1"/>
  <c r="AA93" i="1"/>
  <c r="AK93" i="1" s="1"/>
  <c r="AO93" i="1" s="1"/>
  <c r="BF93" i="1" s="1"/>
  <c r="BJ93" i="1" s="1"/>
  <c r="Q93" i="1"/>
  <c r="M1526" i="1"/>
  <c r="U1527" i="1"/>
  <c r="AC1527" i="1" s="1"/>
  <c r="AM1527" i="1" s="1"/>
  <c r="BH1527" i="1" s="1"/>
  <c r="AA3097" i="1"/>
  <c r="AK3097" i="1" s="1"/>
  <c r="AO3097" i="1" s="1"/>
  <c r="BF3097" i="1" s="1"/>
  <c r="BJ3097" i="1" s="1"/>
  <c r="Q3097" i="1"/>
  <c r="P784" i="1"/>
  <c r="U785" i="1"/>
  <c r="AC785" i="1" s="1"/>
  <c r="AM785" i="1" s="1"/>
  <c r="BH785" i="1" s="1"/>
  <c r="S644" i="1"/>
  <c r="AB644" i="1"/>
  <c r="AL644" i="1" s="1"/>
  <c r="BG644" i="1" s="1"/>
  <c r="Q3192" i="1"/>
  <c r="AA3192" i="1"/>
  <c r="AK3192" i="1" s="1"/>
  <c r="AO3192" i="1" s="1"/>
  <c r="BF3192" i="1" s="1"/>
  <c r="BJ3192" i="1" s="1"/>
  <c r="H4231" i="1"/>
  <c r="G4230" i="1"/>
  <c r="R2539" i="1"/>
  <c r="H2539" i="1"/>
  <c r="K4295" i="1"/>
  <c r="T4295" i="1"/>
  <c r="H3446" i="1"/>
  <c r="G3436" i="1"/>
  <c r="G3435" i="1" s="1"/>
  <c r="Q3446" i="1"/>
  <c r="J852" i="1"/>
  <c r="S853" i="1"/>
  <c r="K853" i="1"/>
  <c r="S368" i="1"/>
  <c r="AB368" i="1"/>
  <c r="AL368" i="1" s="1"/>
  <c r="BG368" i="1" s="1"/>
  <c r="S3578" i="1"/>
  <c r="AB3578" i="1"/>
  <c r="AL3578" i="1" s="1"/>
  <c r="BG3578" i="1" s="1"/>
  <c r="K542" i="1"/>
  <c r="J535" i="1"/>
  <c r="J534" i="1" s="1"/>
  <c r="S542" i="1"/>
  <c r="Q531" i="1"/>
  <c r="AA531" i="1"/>
  <c r="AK531" i="1" s="1"/>
  <c r="AO531" i="1" s="1"/>
  <c r="BF531" i="1" s="1"/>
  <c r="BJ531" i="1" s="1"/>
  <c r="S1227" i="1"/>
  <c r="AB1227" i="1"/>
  <c r="AL1227" i="1" s="1"/>
  <c r="BG1227" i="1" s="1"/>
  <c r="AA4655" i="1"/>
  <c r="AK4655" i="1" s="1"/>
  <c r="AO4655" i="1" s="1"/>
  <c r="BF4655" i="1" s="1"/>
  <c r="BJ4655" i="1" s="1"/>
  <c r="Q4655" i="1"/>
  <c r="AA4292" i="1"/>
  <c r="AK4292" i="1" s="1"/>
  <c r="AO4292" i="1" s="1"/>
  <c r="BF4292" i="1" s="1"/>
  <c r="BJ4292" i="1" s="1"/>
  <c r="Q4292" i="1"/>
  <c r="K3271" i="1"/>
  <c r="J3270" i="1"/>
  <c r="J3269" i="1" s="1"/>
  <c r="AA3356" i="1"/>
  <c r="AK3356" i="1" s="1"/>
  <c r="AO3356" i="1" s="1"/>
  <c r="BF3356" i="1" s="1"/>
  <c r="Q3356" i="1"/>
  <c r="AB2688" i="1"/>
  <c r="AL2688" i="1" s="1"/>
  <c r="BG2688" i="1" s="1"/>
  <c r="S2688" i="1"/>
  <c r="S1724" i="1"/>
  <c r="K1724" i="1"/>
  <c r="J1719" i="1"/>
  <c r="J1718" i="1" s="1"/>
  <c r="J1712" i="1" s="1"/>
  <c r="J1704" i="1" s="1"/>
  <c r="J4243" i="1"/>
  <c r="J4242" i="1" s="1"/>
  <c r="K4244" i="1"/>
  <c r="H1146" i="1"/>
  <c r="G1145" i="1"/>
  <c r="I320" i="1"/>
  <c r="H321" i="1"/>
  <c r="R321" i="1"/>
  <c r="AB1446" i="1"/>
  <c r="AL1446" i="1" s="1"/>
  <c r="BG1446" i="1" s="1"/>
  <c r="S1446" i="1"/>
  <c r="G2383" i="1"/>
  <c r="H2384" i="1"/>
  <c r="I3863" i="1"/>
  <c r="H3864" i="1"/>
  <c r="R3864" i="1"/>
  <c r="U1299" i="1"/>
  <c r="AC1299" i="1" s="1"/>
  <c r="AM1299" i="1" s="1"/>
  <c r="BH1299" i="1" s="1"/>
  <c r="M1298" i="1"/>
  <c r="U1298" i="1" s="1"/>
  <c r="AC1298" i="1" s="1"/>
  <c r="AM1298" i="1" s="1"/>
  <c r="BH1298" i="1" s="1"/>
  <c r="Q4422" i="1"/>
  <c r="AA4422" i="1"/>
  <c r="AK4422" i="1" s="1"/>
  <c r="AO4422" i="1" s="1"/>
  <c r="BF4422" i="1" s="1"/>
  <c r="BJ4422" i="1" s="1"/>
  <c r="L793" i="1"/>
  <c r="K794" i="1"/>
  <c r="T794" i="1"/>
  <c r="S2752" i="1"/>
  <c r="AB2752" i="1"/>
  <c r="AL2752" i="1" s="1"/>
  <c r="BG2752" i="1" s="1"/>
  <c r="Q3042" i="1"/>
  <c r="AA3042" i="1"/>
  <c r="AK3042" i="1" s="1"/>
  <c r="AO3042" i="1" s="1"/>
  <c r="BF3042" i="1" s="1"/>
  <c r="BJ3042" i="1" s="1"/>
  <c r="S4202" i="1"/>
  <c r="AB4202" i="1"/>
  <c r="AL4202" i="1" s="1"/>
  <c r="BG4202" i="1" s="1"/>
  <c r="AA798" i="1"/>
  <c r="AK798" i="1" s="1"/>
  <c r="AO798" i="1" s="1"/>
  <c r="BF798" i="1" s="1"/>
  <c r="Q798" i="1"/>
  <c r="T1467" i="1"/>
  <c r="K1467" i="1"/>
  <c r="L1466" i="1"/>
  <c r="M4650" i="1"/>
  <c r="U4651" i="1"/>
  <c r="AC4651" i="1" s="1"/>
  <c r="AM4651" i="1" s="1"/>
  <c r="BH4651" i="1" s="1"/>
  <c r="H2816" i="1"/>
  <c r="I2815" i="1"/>
  <c r="R2816" i="1"/>
  <c r="I4002" i="1"/>
  <c r="H4003" i="1"/>
  <c r="R4003" i="1"/>
  <c r="M1593" i="1"/>
  <c r="U1594" i="1"/>
  <c r="AC1594" i="1" s="1"/>
  <c r="AM1594" i="1" s="1"/>
  <c r="BH1594" i="1" s="1"/>
  <c r="G1736" i="1"/>
  <c r="H1737" i="1"/>
  <c r="AB1891" i="1"/>
  <c r="AL1891" i="1" s="1"/>
  <c r="BG1891" i="1" s="1"/>
  <c r="S1891" i="1"/>
  <c r="R920" i="1"/>
  <c r="H920" i="1"/>
  <c r="I919" i="1"/>
  <c r="I2467" i="1"/>
  <c r="R2468" i="1"/>
  <c r="H2468" i="1"/>
  <c r="AA4704" i="1"/>
  <c r="AK4704" i="1" s="1"/>
  <c r="AO4704" i="1" s="1"/>
  <c r="BF4704" i="1" s="1"/>
  <c r="BJ4704" i="1" s="1"/>
  <c r="Q4704" i="1"/>
  <c r="M4080" i="1"/>
  <c r="U4080" i="1" s="1"/>
  <c r="AC4080" i="1" s="1"/>
  <c r="AM4080" i="1" s="1"/>
  <c r="BH4080" i="1" s="1"/>
  <c r="U4081" i="1"/>
  <c r="AC4081" i="1" s="1"/>
  <c r="AM4081" i="1" s="1"/>
  <c r="BH4081" i="1" s="1"/>
  <c r="L149" i="1"/>
  <c r="T150" i="1"/>
  <c r="AB150" i="1" s="1"/>
  <c r="AL150" i="1" s="1"/>
  <c r="BG150" i="1" s="1"/>
  <c r="K150" i="1"/>
  <c r="M2796" i="1"/>
  <c r="U2796" i="1" s="1"/>
  <c r="AC2796" i="1" s="1"/>
  <c r="AM2796" i="1" s="1"/>
  <c r="BH2796" i="1" s="1"/>
  <c r="U2797" i="1"/>
  <c r="AC2797" i="1" s="1"/>
  <c r="AM2797" i="1" s="1"/>
  <c r="BH2797" i="1" s="1"/>
  <c r="Q576" i="1"/>
  <c r="AA576" i="1"/>
  <c r="AK576" i="1" s="1"/>
  <c r="AO576" i="1" s="1"/>
  <c r="BF576" i="1" s="1"/>
  <c r="BJ576" i="1" s="1"/>
  <c r="K608" i="1"/>
  <c r="J607" i="1"/>
  <c r="S608" i="1"/>
  <c r="AB286" i="1"/>
  <c r="AL286" i="1" s="1"/>
  <c r="BG286" i="1" s="1"/>
  <c r="S286" i="1"/>
  <c r="AA602" i="1"/>
  <c r="AK602" i="1" s="1"/>
  <c r="AO602" i="1" s="1"/>
  <c r="BF602" i="1" s="1"/>
  <c r="Q602" i="1"/>
  <c r="X1806" i="1"/>
  <c r="Z3428" i="1"/>
  <c r="Z3412" i="1" s="1"/>
  <c r="Z3411" i="1" s="1"/>
  <c r="Q1930" i="1"/>
  <c r="AA1930" i="1"/>
  <c r="AK1930" i="1" s="1"/>
  <c r="AO1930" i="1" s="1"/>
  <c r="BF1930" i="1" s="1"/>
  <c r="BJ1930" i="1" s="1"/>
  <c r="M620" i="1"/>
  <c r="U640" i="1"/>
  <c r="AC640" i="1" s="1"/>
  <c r="AM640" i="1" s="1"/>
  <c r="BH640" i="1" s="1"/>
  <c r="S2445" i="1"/>
  <c r="AB2445" i="1"/>
  <c r="AL2445" i="1" s="1"/>
  <c r="BG2445" i="1" s="1"/>
  <c r="K4192" i="1"/>
  <c r="T4192" i="1"/>
  <c r="L4177" i="1"/>
  <c r="Q1239" i="1"/>
  <c r="AA1239" i="1"/>
  <c r="AK1239" i="1" s="1"/>
  <c r="AO1239" i="1" s="1"/>
  <c r="BF1239" i="1" s="1"/>
  <c r="BJ1239" i="1" s="1"/>
  <c r="T4020" i="1"/>
  <c r="J524" i="1"/>
  <c r="K525" i="1"/>
  <c r="I3454" i="1"/>
  <c r="R3455" i="1"/>
  <c r="H3455" i="1"/>
  <c r="R3181" i="1"/>
  <c r="H3181" i="1"/>
  <c r="M4103" i="1"/>
  <c r="U4104" i="1"/>
  <c r="AC4104" i="1" s="1"/>
  <c r="AM4104" i="1" s="1"/>
  <c r="BH4104" i="1" s="1"/>
  <c r="R1684" i="1"/>
  <c r="H1684" i="1"/>
  <c r="I1679" i="1"/>
  <c r="S2698" i="1"/>
  <c r="AB2698" i="1"/>
  <c r="AL2698" i="1" s="1"/>
  <c r="BG2698" i="1" s="1"/>
  <c r="K2872" i="1"/>
  <c r="J2871" i="1"/>
  <c r="S2872" i="1"/>
  <c r="AB4543" i="1"/>
  <c r="AL4543" i="1" s="1"/>
  <c r="BG4543" i="1" s="1"/>
  <c r="H88" i="1"/>
  <c r="G87" i="1"/>
  <c r="J2113" i="1"/>
  <c r="K2114" i="1"/>
  <c r="K407" i="1"/>
  <c r="T407" i="1"/>
  <c r="L406" i="1"/>
  <c r="M777" i="1"/>
  <c r="U778" i="1"/>
  <c r="AC778" i="1" s="1"/>
  <c r="AM778" i="1" s="1"/>
  <c r="BH778" i="1" s="1"/>
  <c r="R4551" i="1"/>
  <c r="I4550" i="1"/>
  <c r="H4551" i="1"/>
  <c r="AB132" i="1"/>
  <c r="AL132" i="1" s="1"/>
  <c r="BG132" i="1" s="1"/>
  <c r="S132" i="1"/>
  <c r="Q992" i="1"/>
  <c r="AA992" i="1"/>
  <c r="AK992" i="1" s="1"/>
  <c r="AO992" i="1" s="1"/>
  <c r="BF992" i="1" s="1"/>
  <c r="BJ992" i="1" s="1"/>
  <c r="R3252" i="1"/>
  <c r="I3251" i="1"/>
  <c r="H3252" i="1"/>
  <c r="H2687" i="1"/>
  <c r="G2686" i="1"/>
  <c r="S3205" i="1"/>
  <c r="AB3205" i="1"/>
  <c r="AL3205" i="1" s="1"/>
  <c r="BG3205" i="1" s="1"/>
  <c r="M683" i="1"/>
  <c r="U684" i="1"/>
  <c r="AC684" i="1" s="1"/>
  <c r="AM684" i="1" s="1"/>
  <c r="BH684" i="1" s="1"/>
  <c r="AA1399" i="1"/>
  <c r="AK1399" i="1" s="1"/>
  <c r="AO1399" i="1" s="1"/>
  <c r="BF1399" i="1" s="1"/>
  <c r="BJ1399" i="1" s="1"/>
  <c r="Q1399" i="1"/>
  <c r="L4242" i="1"/>
  <c r="Q4288" i="1"/>
  <c r="AA4288" i="1"/>
  <c r="AK4288" i="1" s="1"/>
  <c r="AO4288" i="1" s="1"/>
  <c r="BF4288" i="1" s="1"/>
  <c r="BJ4288" i="1" s="1"/>
  <c r="AB1346" i="1"/>
  <c r="AL1346" i="1" s="1"/>
  <c r="BG1346" i="1" s="1"/>
  <c r="S1346" i="1"/>
  <c r="L4448" i="1"/>
  <c r="K4449" i="1"/>
  <c r="T4449" i="1"/>
  <c r="AB4449" i="1" s="1"/>
  <c r="AL4449" i="1" s="1"/>
  <c r="BG4449" i="1" s="1"/>
  <c r="K3524" i="1"/>
  <c r="L3523" i="1"/>
  <c r="T3524" i="1"/>
  <c r="S4427" i="1"/>
  <c r="AB4427" i="1"/>
  <c r="AL4427" i="1" s="1"/>
  <c r="BG4427" i="1" s="1"/>
  <c r="AA1350" i="1"/>
  <c r="AK1350" i="1" s="1"/>
  <c r="AO1350" i="1" s="1"/>
  <c r="BF1350" i="1" s="1"/>
  <c r="BJ1350" i="1" s="1"/>
  <c r="Q1350" i="1"/>
  <c r="H3845" i="1"/>
  <c r="R3845" i="1"/>
  <c r="I3831" i="1"/>
  <c r="Z1923" i="1"/>
  <c r="Q2620" i="1"/>
  <c r="AA2620" i="1"/>
  <c r="AK2620" i="1" s="1"/>
  <c r="AO2620" i="1" s="1"/>
  <c r="BF2620" i="1" s="1"/>
  <c r="BJ2620" i="1" s="1"/>
  <c r="O2257" i="1"/>
  <c r="H838" i="1"/>
  <c r="G837" i="1"/>
  <c r="K2833" i="1"/>
  <c r="T2833" i="1"/>
  <c r="L2832" i="1"/>
  <c r="L4524" i="1"/>
  <c r="K4529" i="1"/>
  <c r="T4529" i="1"/>
  <c r="M4230" i="1"/>
  <c r="U4231" i="1"/>
  <c r="AC4231" i="1" s="1"/>
  <c r="AM4231" i="1" s="1"/>
  <c r="BH4231" i="1" s="1"/>
  <c r="R309" i="1"/>
  <c r="H309" i="1"/>
  <c r="I308" i="1"/>
  <c r="H1890" i="1"/>
  <c r="AA2086" i="1"/>
  <c r="AK2086" i="1" s="1"/>
  <c r="AO2086" i="1" s="1"/>
  <c r="BF2086" i="1" s="1"/>
  <c r="BJ2086" i="1" s="1"/>
  <c r="Q2086" i="1"/>
  <c r="M4197" i="1"/>
  <c r="U4198" i="1"/>
  <c r="AC4198" i="1" s="1"/>
  <c r="AM4198" i="1" s="1"/>
  <c r="BH4198" i="1" s="1"/>
  <c r="M3270" i="1"/>
  <c r="U3271" i="1"/>
  <c r="AC3271" i="1" s="1"/>
  <c r="AM3271" i="1" s="1"/>
  <c r="BH3271" i="1" s="1"/>
  <c r="AB2491" i="1"/>
  <c r="AL2491" i="1" s="1"/>
  <c r="BG2491" i="1" s="1"/>
  <c r="S2491" i="1"/>
  <c r="T926" i="1"/>
  <c r="L919" i="1"/>
  <c r="K926" i="1"/>
  <c r="I4383" i="1"/>
  <c r="T1870" i="1"/>
  <c r="K1870" i="1"/>
  <c r="L1869" i="1"/>
  <c r="Q833" i="1"/>
  <c r="AA833" i="1"/>
  <c r="AK833" i="1" s="1"/>
  <c r="AO833" i="1" s="1"/>
  <c r="BF833" i="1" s="1"/>
  <c r="H3485" i="1"/>
  <c r="R3485" i="1"/>
  <c r="I3484" i="1"/>
  <c r="AB2987" i="1"/>
  <c r="AL2987" i="1" s="1"/>
  <c r="BG2987" i="1" s="1"/>
  <c r="S2987" i="1"/>
  <c r="S3935" i="1"/>
  <c r="AB3935" i="1"/>
  <c r="AL3935" i="1" s="1"/>
  <c r="BG3935" i="1" s="1"/>
  <c r="M3831" i="1"/>
  <c r="U3832" i="1"/>
  <c r="AC3832" i="1" s="1"/>
  <c r="AM3832" i="1" s="1"/>
  <c r="BH3832" i="1" s="1"/>
  <c r="AB1696" i="1"/>
  <c r="AL1696" i="1" s="1"/>
  <c r="BG1696" i="1" s="1"/>
  <c r="S1696" i="1"/>
  <c r="AB3060" i="1"/>
  <c r="AL3060" i="1" s="1"/>
  <c r="BG3060" i="1" s="1"/>
  <c r="S3060" i="1"/>
  <c r="L3897" i="1"/>
  <c r="L3882" i="1" s="1"/>
  <c r="T3898" i="1"/>
  <c r="K3898" i="1"/>
  <c r="L4550" i="1"/>
  <c r="K4551" i="1"/>
  <c r="T4551" i="1"/>
  <c r="Q2067" i="1"/>
  <c r="AA2067" i="1"/>
  <c r="AK2067" i="1" s="1"/>
  <c r="AO2067" i="1" s="1"/>
  <c r="BF2067" i="1" s="1"/>
  <c r="BJ2067" i="1" s="1"/>
  <c r="L3593" i="1"/>
  <c r="T3594" i="1"/>
  <c r="K3594" i="1"/>
  <c r="H3188" i="1"/>
  <c r="R3188" i="1"/>
  <c r="AB4296" i="1"/>
  <c r="AL4296" i="1" s="1"/>
  <c r="BG4296" i="1" s="1"/>
  <c r="S4296" i="1"/>
  <c r="K3984" i="1"/>
  <c r="L3983" i="1"/>
  <c r="T3984" i="1"/>
  <c r="T1445" i="1"/>
  <c r="L1440" i="1"/>
  <c r="K1445" i="1"/>
  <c r="Q3872" i="1"/>
  <c r="AA3872" i="1"/>
  <c r="AK3872" i="1" s="1"/>
  <c r="AO3872" i="1" s="1"/>
  <c r="BF3872" i="1" s="1"/>
  <c r="BJ3872" i="1" s="1"/>
  <c r="AA4082" i="1"/>
  <c r="AK4082" i="1" s="1"/>
  <c r="AO4082" i="1" s="1"/>
  <c r="BF4082" i="1" s="1"/>
  <c r="BJ4082" i="1" s="1"/>
  <c r="Q4082" i="1"/>
  <c r="U2779" i="1"/>
  <c r="AC2779" i="1" s="1"/>
  <c r="AM2779" i="1" s="1"/>
  <c r="BH2779" i="1" s="1"/>
  <c r="M2778" i="1"/>
  <c r="AA3081" i="1"/>
  <c r="AK3081" i="1" s="1"/>
  <c r="AO3081" i="1" s="1"/>
  <c r="BF3081" i="1" s="1"/>
  <c r="BJ3081" i="1" s="1"/>
  <c r="J2257" i="1"/>
  <c r="H2323" i="1"/>
  <c r="Q2571" i="1"/>
  <c r="AA2571" i="1"/>
  <c r="AK2571" i="1" s="1"/>
  <c r="AO2571" i="1" s="1"/>
  <c r="BF2571" i="1" s="1"/>
  <c r="BJ2571" i="1" s="1"/>
  <c r="H912" i="1"/>
  <c r="G911" i="1"/>
  <c r="H2889" i="1"/>
  <c r="I2888" i="1"/>
  <c r="R2889" i="1"/>
  <c r="L3942" i="1"/>
  <c r="K3943" i="1"/>
  <c r="T3943" i="1"/>
  <c r="Q1017" i="1"/>
  <c r="AA1017" i="1"/>
  <c r="AK1017" i="1" s="1"/>
  <c r="AO1017" i="1" s="1"/>
  <c r="BF1017" i="1" s="1"/>
  <c r="BJ1017" i="1" s="1"/>
  <c r="S3493" i="1"/>
  <c r="AB3493" i="1"/>
  <c r="AL3493" i="1" s="1"/>
  <c r="BG3493" i="1" s="1"/>
  <c r="K529" i="1"/>
  <c r="T529" i="1"/>
  <c r="I4634" i="1"/>
  <c r="H4635" i="1"/>
  <c r="R4635" i="1"/>
  <c r="U3378" i="1"/>
  <c r="AC3378" i="1" s="1"/>
  <c r="AM3378" i="1" s="1"/>
  <c r="BH3378" i="1" s="1"/>
  <c r="M3377" i="1"/>
  <c r="AB437" i="1"/>
  <c r="AL437" i="1" s="1"/>
  <c r="BG437" i="1" s="1"/>
  <c r="S437" i="1"/>
  <c r="AB745" i="1"/>
  <c r="AL745" i="1" s="1"/>
  <c r="BG745" i="1" s="1"/>
  <c r="S745" i="1"/>
  <c r="S1681" i="1"/>
  <c r="AB1681" i="1"/>
  <c r="AL1681" i="1" s="1"/>
  <c r="BG1681" i="1" s="1"/>
  <c r="K2483" i="1"/>
  <c r="L2482" i="1"/>
  <c r="T2483" i="1"/>
  <c r="L2889" i="1"/>
  <c r="T2890" i="1"/>
  <c r="K2890" i="1"/>
  <c r="Q1004" i="1"/>
  <c r="AA1004" i="1"/>
  <c r="AK1004" i="1" s="1"/>
  <c r="AO1004" i="1" s="1"/>
  <c r="BF1004" i="1" s="1"/>
  <c r="BJ1004" i="1" s="1"/>
  <c r="H2155" i="1"/>
  <c r="I2150" i="1"/>
  <c r="R2155" i="1"/>
  <c r="AA4004" i="1"/>
  <c r="AK4004" i="1" s="1"/>
  <c r="AO4004" i="1" s="1"/>
  <c r="BF4004" i="1" s="1"/>
  <c r="Q4004" i="1"/>
  <c r="H3755" i="1"/>
  <c r="G3748" i="1"/>
  <c r="AB3346" i="1"/>
  <c r="AL3346" i="1" s="1"/>
  <c r="BG3346" i="1" s="1"/>
  <c r="S3346" i="1"/>
  <c r="K232" i="1"/>
  <c r="J231" i="1"/>
  <c r="L1451" i="1"/>
  <c r="K1452" i="1"/>
  <c r="T1452" i="1"/>
  <c r="R1594" i="1"/>
  <c r="H1594" i="1"/>
  <c r="I1593" i="1"/>
  <c r="Q1622" i="1"/>
  <c r="AA1622" i="1"/>
  <c r="AK1622" i="1" s="1"/>
  <c r="AO1622" i="1" s="1"/>
  <c r="BF1622" i="1" s="1"/>
  <c r="BJ1622" i="1" s="1"/>
  <c r="AB1887" i="1"/>
  <c r="AL1887" i="1" s="1"/>
  <c r="BG1887" i="1" s="1"/>
  <c r="S1887" i="1"/>
  <c r="T1890" i="1"/>
  <c r="K1890" i="1"/>
  <c r="M588" i="1"/>
  <c r="U589" i="1"/>
  <c r="AC589" i="1" s="1"/>
  <c r="AM589" i="1" s="1"/>
  <c r="BH589" i="1" s="1"/>
  <c r="S2761" i="1"/>
  <c r="AB2761" i="1"/>
  <c r="AL2761" i="1" s="1"/>
  <c r="BG2761" i="1" s="1"/>
  <c r="I22" i="1"/>
  <c r="H23" i="1"/>
  <c r="R23" i="1"/>
  <c r="Q2469" i="1"/>
  <c r="AA2469" i="1"/>
  <c r="AK2469" i="1" s="1"/>
  <c r="AO2469" i="1" s="1"/>
  <c r="BF2469" i="1" s="1"/>
  <c r="BJ2469" i="1" s="1"/>
  <c r="H4703" i="1"/>
  <c r="I4702" i="1"/>
  <c r="R4703" i="1"/>
  <c r="AB3914" i="1"/>
  <c r="AL3914" i="1" s="1"/>
  <c r="BG3914" i="1" s="1"/>
  <c r="S3914" i="1"/>
  <c r="H3337" i="1"/>
  <c r="G3336" i="1"/>
  <c r="Q3337" i="1"/>
  <c r="J4053" i="1"/>
  <c r="K4054" i="1"/>
  <c r="K1848" i="1"/>
  <c r="J1842" i="1"/>
  <c r="J1936" i="1"/>
  <c r="K1937" i="1"/>
  <c r="H2828" i="1"/>
  <c r="G2827" i="1"/>
  <c r="M1027" i="1"/>
  <c r="U1028" i="1"/>
  <c r="AC1028" i="1" s="1"/>
  <c r="AM1028" i="1" s="1"/>
  <c r="BH1028" i="1" s="1"/>
  <c r="G1068" i="1"/>
  <c r="G1058" i="1" s="1"/>
  <c r="H1080" i="1"/>
  <c r="Q1080" i="1"/>
  <c r="S1282" i="1"/>
  <c r="AB1282" i="1"/>
  <c r="AL1282" i="1" s="1"/>
  <c r="BG1282" i="1" s="1"/>
  <c r="S2172" i="1"/>
  <c r="AB2172" i="1"/>
  <c r="AL2172" i="1" s="1"/>
  <c r="BG2172" i="1" s="1"/>
  <c r="AB4354" i="1"/>
  <c r="AL4354" i="1" s="1"/>
  <c r="BG4354" i="1" s="1"/>
  <c r="M149" i="1"/>
  <c r="U150" i="1"/>
  <c r="AC150" i="1" s="1"/>
  <c r="AM150" i="1" s="1"/>
  <c r="BH150" i="1" s="1"/>
  <c r="U1776" i="1"/>
  <c r="AC1776" i="1" s="1"/>
  <c r="AM1776" i="1" s="1"/>
  <c r="BH1776" i="1" s="1"/>
  <c r="M1775" i="1"/>
  <c r="M2323" i="1"/>
  <c r="U2329" i="1"/>
  <c r="AC2329" i="1" s="1"/>
  <c r="AM2329" i="1" s="1"/>
  <c r="BH2329" i="1" s="1"/>
  <c r="U2920" i="1"/>
  <c r="AC2920" i="1" s="1"/>
  <c r="AM2920" i="1" s="1"/>
  <c r="BH2920" i="1" s="1"/>
  <c r="M2919" i="1"/>
  <c r="AA1777" i="1"/>
  <c r="AK1777" i="1" s="1"/>
  <c r="AO1777" i="1" s="1"/>
  <c r="BF1777" i="1" s="1"/>
  <c r="BJ1777" i="1" s="1"/>
  <c r="Q1777" i="1"/>
  <c r="AA2208" i="1"/>
  <c r="AK2208" i="1" s="1"/>
  <c r="AO2208" i="1" s="1"/>
  <c r="BF2208" i="1" s="1"/>
  <c r="BJ2208" i="1" s="1"/>
  <c r="Q2208" i="1"/>
  <c r="G4598" i="1"/>
  <c r="Q4598" i="1" s="1"/>
  <c r="H4599" i="1"/>
  <c r="J986" i="1"/>
  <c r="K999" i="1"/>
  <c r="J1699" i="1"/>
  <c r="K1700" i="1"/>
  <c r="J2019" i="1"/>
  <c r="T3415" i="1"/>
  <c r="L3414" i="1"/>
  <c r="K3415" i="1"/>
  <c r="Q3526" i="1"/>
  <c r="AA3526" i="1"/>
  <c r="AK3526" i="1" s="1"/>
  <c r="AO3526" i="1" s="1"/>
  <c r="BF3526" i="1" s="1"/>
  <c r="M59" i="1"/>
  <c r="U59" i="1" s="1"/>
  <c r="AC59" i="1" s="1"/>
  <c r="AM59" i="1" s="1"/>
  <c r="BH59" i="1" s="1"/>
  <c r="U60" i="1"/>
  <c r="AC60" i="1" s="1"/>
  <c r="AM60" i="1" s="1"/>
  <c r="BH60" i="1" s="1"/>
  <c r="U2444" i="1"/>
  <c r="AC2444" i="1" s="1"/>
  <c r="AM2444" i="1" s="1"/>
  <c r="BH2444" i="1" s="1"/>
  <c r="M2443" i="1"/>
  <c r="T2477" i="1"/>
  <c r="L2476" i="1"/>
  <c r="K2477" i="1"/>
  <c r="J2779" i="1"/>
  <c r="K2783" i="1"/>
  <c r="AB3313" i="1"/>
  <c r="AL3313" i="1" s="1"/>
  <c r="BG3313" i="1" s="1"/>
  <c r="S3313" i="1"/>
  <c r="N59" i="1"/>
  <c r="R60" i="1"/>
  <c r="O218" i="1"/>
  <c r="T219" i="1"/>
  <c r="AB4499" i="1"/>
  <c r="AL4499" i="1" s="1"/>
  <c r="BG4499" i="1" s="1"/>
  <c r="S4499" i="1"/>
  <c r="AB615" i="1"/>
  <c r="AL615" i="1" s="1"/>
  <c r="BG615" i="1" s="1"/>
  <c r="S615" i="1"/>
  <c r="Z3050" i="1"/>
  <c r="Z2963" i="1" s="1"/>
  <c r="AB1520" i="1"/>
  <c r="AL1520" i="1" s="1"/>
  <c r="BG1520" i="1" s="1"/>
  <c r="L3269" i="1"/>
  <c r="T3270" i="1"/>
  <c r="M2502" i="1"/>
  <c r="U2503" i="1"/>
  <c r="AC2503" i="1" s="1"/>
  <c r="AM2503" i="1" s="1"/>
  <c r="BH2503" i="1" s="1"/>
  <c r="AB28" i="1"/>
  <c r="AL28" i="1" s="1"/>
  <c r="BG28" i="1" s="1"/>
  <c r="S28" i="1"/>
  <c r="AA999" i="1"/>
  <c r="AK999" i="1" s="1"/>
  <c r="AO999" i="1" s="1"/>
  <c r="BF999" i="1" s="1"/>
  <c r="BJ999" i="1" s="1"/>
  <c r="Q999" i="1"/>
  <c r="AB2550" i="1"/>
  <c r="AL2550" i="1" s="1"/>
  <c r="BG2550" i="1" s="1"/>
  <c r="S2550" i="1"/>
  <c r="L2443" i="1"/>
  <c r="K2444" i="1"/>
  <c r="T2444" i="1"/>
  <c r="S4193" i="1"/>
  <c r="AB4193" i="1"/>
  <c r="AL4193" i="1" s="1"/>
  <c r="BG4193" i="1" s="1"/>
  <c r="U756" i="1"/>
  <c r="AC756" i="1" s="1"/>
  <c r="AM756" i="1" s="1"/>
  <c r="BH756" i="1" s="1"/>
  <c r="M755" i="1"/>
  <c r="R1238" i="1"/>
  <c r="I1232" i="1"/>
  <c r="H1238" i="1"/>
  <c r="T1495" i="1"/>
  <c r="K1495" i="1"/>
  <c r="L1494" i="1"/>
  <c r="I2160" i="1"/>
  <c r="H2161" i="1"/>
  <c r="R2161" i="1"/>
  <c r="AB2518" i="1"/>
  <c r="AL2518" i="1" s="1"/>
  <c r="BG2518" i="1" s="1"/>
  <c r="S2518" i="1"/>
  <c r="H3832" i="1"/>
  <c r="G3831" i="1"/>
  <c r="G3830" i="1" s="1"/>
  <c r="AB2299" i="1"/>
  <c r="AL2299" i="1" s="1"/>
  <c r="BG2299" i="1" s="1"/>
  <c r="S2299" i="1"/>
  <c r="I2896" i="1"/>
  <c r="R2897" i="1"/>
  <c r="H2897" i="1"/>
  <c r="AA3463" i="1"/>
  <c r="AK3463" i="1" s="1"/>
  <c r="AO3463" i="1" s="1"/>
  <c r="BF3463" i="1" s="1"/>
  <c r="Q3463" i="1"/>
  <c r="R3284" i="1"/>
  <c r="I3283" i="1"/>
  <c r="H3284" i="1"/>
  <c r="Q1826" i="1"/>
  <c r="AA1826" i="1"/>
  <c r="AK1826" i="1" s="1"/>
  <c r="AO1826" i="1" s="1"/>
  <c r="BF1826" i="1" s="1"/>
  <c r="BJ1826" i="1" s="1"/>
  <c r="T3864" i="1"/>
  <c r="L3863" i="1"/>
  <c r="K3864" i="1"/>
  <c r="M2219" i="1"/>
  <c r="U2220" i="1"/>
  <c r="AC2220" i="1" s="1"/>
  <c r="AM2220" i="1" s="1"/>
  <c r="BH2220" i="1" s="1"/>
  <c r="U4512" i="1"/>
  <c r="AC4512" i="1" s="1"/>
  <c r="AM4512" i="1" s="1"/>
  <c r="BH4512" i="1" s="1"/>
  <c r="M4498" i="1"/>
  <c r="Q3074" i="1"/>
  <c r="AA3074" i="1"/>
  <c r="AK3074" i="1" s="1"/>
  <c r="AO3074" i="1" s="1"/>
  <c r="BF3074" i="1" s="1"/>
  <c r="BJ3074" i="1" s="1"/>
  <c r="Q4164" i="1"/>
  <c r="AA4164" i="1"/>
  <c r="AK4164" i="1" s="1"/>
  <c r="AO4164" i="1" s="1"/>
  <c r="BF4164" i="1" s="1"/>
  <c r="BJ4164" i="1" s="1"/>
  <c r="O3039" i="1"/>
  <c r="Q4021" i="1"/>
  <c r="AA4021" i="1"/>
  <c r="AK4021" i="1" s="1"/>
  <c r="AO4021" i="1" s="1"/>
  <c r="BF4021" i="1" s="1"/>
  <c r="BJ4021" i="1" s="1"/>
  <c r="G2051" i="1"/>
  <c r="H2052" i="1"/>
  <c r="G2912" i="1"/>
  <c r="H2913" i="1"/>
  <c r="Q2913" i="1"/>
  <c r="K1285" i="1"/>
  <c r="S1285" i="1"/>
  <c r="L248" i="1"/>
  <c r="K249" i="1"/>
  <c r="T249" i="1"/>
  <c r="Q557" i="1"/>
  <c r="AA557" i="1"/>
  <c r="AK557" i="1" s="1"/>
  <c r="AO557" i="1" s="1"/>
  <c r="BF557" i="1" s="1"/>
  <c r="AB1252" i="1"/>
  <c r="AL1252" i="1" s="1"/>
  <c r="BG1252" i="1" s="1"/>
  <c r="S1252" i="1"/>
  <c r="AA3437" i="1"/>
  <c r="AK3437" i="1" s="1"/>
  <c r="AO3437" i="1" s="1"/>
  <c r="BF3437" i="1" s="1"/>
  <c r="Q3437" i="1"/>
  <c r="U939" i="1"/>
  <c r="AC939" i="1" s="1"/>
  <c r="AM939" i="1" s="1"/>
  <c r="BH939" i="1" s="1"/>
  <c r="M933" i="1"/>
  <c r="AA2236" i="1"/>
  <c r="AK2236" i="1" s="1"/>
  <c r="AO2236" i="1" s="1"/>
  <c r="BF2236" i="1" s="1"/>
  <c r="BJ2236" i="1" s="1"/>
  <c r="Q2236" i="1"/>
  <c r="G4169" i="1"/>
  <c r="H4170" i="1"/>
  <c r="H4564" i="1"/>
  <c r="Q4564" i="1"/>
  <c r="G4550" i="1"/>
  <c r="G4549" i="1" s="1"/>
  <c r="J308" i="1"/>
  <c r="K308" i="1" s="1"/>
  <c r="K309" i="1"/>
  <c r="AB1008" i="1"/>
  <c r="AL1008" i="1" s="1"/>
  <c r="BG1008" i="1" s="1"/>
  <c r="S1008" i="1"/>
  <c r="AB1339" i="1"/>
  <c r="AL1339" i="1" s="1"/>
  <c r="BG1339" i="1" s="1"/>
  <c r="S1339" i="1"/>
  <c r="L2005" i="1"/>
  <c r="T2006" i="1"/>
  <c r="K2006" i="1"/>
  <c r="S2867" i="1"/>
  <c r="AB2867" i="1"/>
  <c r="AL2867" i="1" s="1"/>
  <c r="BG2867" i="1" s="1"/>
  <c r="L2967" i="1"/>
  <c r="T2968" i="1"/>
  <c r="K2968" i="1"/>
  <c r="M732" i="1"/>
  <c r="U733" i="1"/>
  <c r="AC733" i="1" s="1"/>
  <c r="AM733" i="1" s="1"/>
  <c r="BH733" i="1" s="1"/>
  <c r="I1169" i="1"/>
  <c r="R1170" i="1"/>
  <c r="H1170" i="1"/>
  <c r="I1378" i="1"/>
  <c r="H1379" i="1"/>
  <c r="R1379" i="1"/>
  <c r="I1551" i="1"/>
  <c r="H1552" i="1"/>
  <c r="R1552" i="1"/>
  <c r="AA3894" i="1"/>
  <c r="AK3894" i="1" s="1"/>
  <c r="AO3894" i="1" s="1"/>
  <c r="BF3894" i="1" s="1"/>
  <c r="BJ3894" i="1" s="1"/>
  <c r="Q3894" i="1"/>
  <c r="R4117" i="1"/>
  <c r="H4117" i="1"/>
  <c r="Q550" i="1"/>
  <c r="AA550" i="1"/>
  <c r="AK550" i="1" s="1"/>
  <c r="AO550" i="1" s="1"/>
  <c r="BF550" i="1" s="1"/>
  <c r="BJ550" i="1" s="1"/>
  <c r="H2033" i="1"/>
  <c r="G2032" i="1"/>
  <c r="J2032" i="1"/>
  <c r="K2033" i="1"/>
  <c r="AA2588" i="1"/>
  <c r="AK2588" i="1" s="1"/>
  <c r="AO2588" i="1" s="1"/>
  <c r="BF2588" i="1" s="1"/>
  <c r="Q2588" i="1"/>
  <c r="J2721" i="1"/>
  <c r="K2722" i="1"/>
  <c r="S2722" i="1"/>
  <c r="R614" i="1"/>
  <c r="I613" i="1"/>
  <c r="H614" i="1"/>
  <c r="S3963" i="1"/>
  <c r="AB3963" i="1"/>
  <c r="AL3963" i="1" s="1"/>
  <c r="BG3963" i="1" s="1"/>
  <c r="T4081" i="1"/>
  <c r="L4080" i="1"/>
  <c r="K4081" i="1"/>
  <c r="L4405" i="1"/>
  <c r="K4406" i="1"/>
  <c r="T4406" i="1"/>
  <c r="AA3498" i="1"/>
  <c r="AK3498" i="1" s="1"/>
  <c r="AO3498" i="1" s="1"/>
  <c r="BF3498" i="1" s="1"/>
  <c r="Q3498" i="1"/>
  <c r="Q4226" i="1"/>
  <c r="AA4226" i="1"/>
  <c r="AK4226" i="1" s="1"/>
  <c r="AO4226" i="1" s="1"/>
  <c r="BF4226" i="1" s="1"/>
  <c r="BJ4226" i="1" s="1"/>
  <c r="L478" i="1"/>
  <c r="T479" i="1"/>
  <c r="K479" i="1"/>
  <c r="T678" i="1"/>
  <c r="L677" i="1"/>
  <c r="K678" i="1"/>
  <c r="AB716" i="1"/>
  <c r="AL716" i="1" s="1"/>
  <c r="BG716" i="1" s="1"/>
  <c r="S716" i="1"/>
  <c r="Q1357" i="1"/>
  <c r="AA1357" i="1"/>
  <c r="AK1357" i="1" s="1"/>
  <c r="AO1357" i="1" s="1"/>
  <c r="BF1357" i="1" s="1"/>
  <c r="BJ1357" i="1" s="1"/>
  <c r="AA3253" i="1"/>
  <c r="AK3253" i="1" s="1"/>
  <c r="AO3253" i="1" s="1"/>
  <c r="BF3253" i="1" s="1"/>
  <c r="BJ3253" i="1" s="1"/>
  <c r="Q3253" i="1"/>
  <c r="AB3669" i="1"/>
  <c r="AL3669" i="1" s="1"/>
  <c r="BG3669" i="1" s="1"/>
  <c r="S3669" i="1"/>
  <c r="G1904" i="1"/>
  <c r="H1905" i="1"/>
  <c r="L2027" i="1"/>
  <c r="K2028" i="1"/>
  <c r="T2028" i="1"/>
  <c r="P4340" i="1"/>
  <c r="U4344" i="1"/>
  <c r="AC4344" i="1" s="1"/>
  <c r="AM4344" i="1" s="1"/>
  <c r="BH4344" i="1" s="1"/>
  <c r="G2846" i="1"/>
  <c r="I777" i="1"/>
  <c r="H778" i="1"/>
  <c r="R778" i="1"/>
  <c r="I4685" i="1"/>
  <c r="R4686" i="1"/>
  <c r="H4686" i="1"/>
  <c r="U1658" i="1"/>
  <c r="AC1658" i="1" s="1"/>
  <c r="AM1658" i="1" s="1"/>
  <c r="BH1658" i="1" s="1"/>
  <c r="M1653" i="1"/>
  <c r="S4622" i="1"/>
  <c r="AB4622" i="1"/>
  <c r="AL4622" i="1" s="1"/>
  <c r="BG4622" i="1" s="1"/>
  <c r="K1487" i="1"/>
  <c r="J1486" i="1"/>
  <c r="K3975" i="1"/>
  <c r="J3974" i="1"/>
  <c r="K4275" i="1"/>
  <c r="J4270" i="1"/>
  <c r="S4275" i="1"/>
  <c r="L889" i="1"/>
  <c r="T890" i="1"/>
  <c r="K890" i="1"/>
  <c r="S1721" i="1"/>
  <c r="AB1721" i="1"/>
  <c r="AL1721" i="1" s="1"/>
  <c r="BG1721" i="1" s="1"/>
  <c r="AB1755" i="1"/>
  <c r="AL1755" i="1" s="1"/>
  <c r="BG1755" i="1" s="1"/>
  <c r="S1755" i="1"/>
  <c r="Q854" i="1"/>
  <c r="AA854" i="1"/>
  <c r="AK854" i="1" s="1"/>
  <c r="AO854" i="1" s="1"/>
  <c r="BF854" i="1" s="1"/>
  <c r="AA3450" i="1"/>
  <c r="AK3450" i="1" s="1"/>
  <c r="AO3450" i="1" s="1"/>
  <c r="BF3450" i="1" s="1"/>
  <c r="Q3450" i="1"/>
  <c r="AA4473" i="1"/>
  <c r="AK4473" i="1" s="1"/>
  <c r="AO4473" i="1" s="1"/>
  <c r="BF4473" i="1" s="1"/>
  <c r="Q4473" i="1"/>
  <c r="T490" i="1"/>
  <c r="K490" i="1"/>
  <c r="L489" i="1"/>
  <c r="AA947" i="1"/>
  <c r="AK947" i="1" s="1"/>
  <c r="AO947" i="1" s="1"/>
  <c r="BF947" i="1" s="1"/>
  <c r="BJ947" i="1" s="1"/>
  <c r="Q947" i="1"/>
  <c r="M1378" i="1"/>
  <c r="U1379" i="1"/>
  <c r="AC1379" i="1" s="1"/>
  <c r="AM1379" i="1" s="1"/>
  <c r="BH1379" i="1" s="1"/>
  <c r="AB2821" i="1"/>
  <c r="AL2821" i="1" s="1"/>
  <c r="BG2821" i="1" s="1"/>
  <c r="S2821" i="1"/>
  <c r="I2443" i="1"/>
  <c r="H2444" i="1"/>
  <c r="R2444" i="1"/>
  <c r="L860" i="1"/>
  <c r="K861" i="1"/>
  <c r="T861" i="1"/>
  <c r="T1369" i="1"/>
  <c r="L1368" i="1"/>
  <c r="K1369" i="1"/>
  <c r="S4261" i="1"/>
  <c r="AB4261" i="1"/>
  <c r="AL4261" i="1" s="1"/>
  <c r="BG4261" i="1" s="1"/>
  <c r="AA757" i="1"/>
  <c r="AK757" i="1" s="1"/>
  <c r="AO757" i="1" s="1"/>
  <c r="BF757" i="1" s="1"/>
  <c r="Q757" i="1"/>
  <c r="Q4203" i="1"/>
  <c r="AA4203" i="1"/>
  <c r="AK4203" i="1" s="1"/>
  <c r="AO4203" i="1" s="1"/>
  <c r="BF4203" i="1" s="1"/>
  <c r="Q4279" i="1"/>
  <c r="AA4279" i="1"/>
  <c r="AK4279" i="1" s="1"/>
  <c r="AO4279" i="1" s="1"/>
  <c r="BF4279" i="1" s="1"/>
  <c r="BJ4279" i="1" s="1"/>
  <c r="H4658" i="1"/>
  <c r="G4650" i="1"/>
  <c r="G4627" i="1" s="1"/>
  <c r="Q4658" i="1"/>
  <c r="M4685" i="1"/>
  <c r="U4686" i="1"/>
  <c r="AC4686" i="1" s="1"/>
  <c r="AM4686" i="1" s="1"/>
  <c r="BH4686" i="1" s="1"/>
  <c r="L581" i="1"/>
  <c r="T582" i="1"/>
  <c r="K582" i="1"/>
  <c r="S636" i="1"/>
  <c r="AB636" i="1"/>
  <c r="AL636" i="1" s="1"/>
  <c r="BG636" i="1" s="1"/>
  <c r="K1345" i="1"/>
  <c r="L1344" i="1"/>
  <c r="T1345" i="1"/>
  <c r="K2118" i="1"/>
  <c r="S2118" i="1"/>
  <c r="Q913" i="1"/>
  <c r="AA913" i="1"/>
  <c r="AK913" i="1" s="1"/>
  <c r="AO913" i="1" s="1"/>
  <c r="BF913" i="1" s="1"/>
  <c r="BJ913" i="1" s="1"/>
  <c r="G1427" i="1"/>
  <c r="I1995" i="1"/>
  <c r="H1996" i="1"/>
  <c r="AB3525" i="1"/>
  <c r="AL3525" i="1" s="1"/>
  <c r="BG3525" i="1" s="1"/>
  <c r="S3525" i="1"/>
  <c r="L4196" i="1"/>
  <c r="T4197" i="1"/>
  <c r="L4425" i="1"/>
  <c r="K4426" i="1"/>
  <c r="T4426" i="1"/>
  <c r="S766" i="1"/>
  <c r="AB766" i="1"/>
  <c r="AL766" i="1" s="1"/>
  <c r="BG766" i="1" s="1"/>
  <c r="M793" i="1"/>
  <c r="U793" i="1" s="1"/>
  <c r="AC793" i="1" s="1"/>
  <c r="AM793" i="1" s="1"/>
  <c r="BH793" i="1" s="1"/>
  <c r="U794" i="1"/>
  <c r="AC794" i="1" s="1"/>
  <c r="AM794" i="1" s="1"/>
  <c r="BH794" i="1" s="1"/>
  <c r="H137" i="1"/>
  <c r="I136" i="1"/>
  <c r="R137" i="1"/>
  <c r="I1344" i="1"/>
  <c r="H1345" i="1"/>
  <c r="R1345" i="1"/>
  <c r="I2778" i="1"/>
  <c r="R2779" i="1"/>
  <c r="Q3989" i="1"/>
  <c r="AA3989" i="1"/>
  <c r="AK3989" i="1" s="1"/>
  <c r="AO3989" i="1" s="1"/>
  <c r="BF3989" i="1" s="1"/>
  <c r="BJ3989" i="1" s="1"/>
  <c r="S1626" i="1"/>
  <c r="AB1626" i="1"/>
  <c r="AL1626" i="1" s="1"/>
  <c r="BG1626" i="1" s="1"/>
  <c r="Q4581" i="1"/>
  <c r="AA4581" i="1"/>
  <c r="AK4581" i="1" s="1"/>
  <c r="AO4581" i="1" s="1"/>
  <c r="BF4581" i="1" s="1"/>
  <c r="BJ4581" i="1" s="1"/>
  <c r="I4221" i="1"/>
  <c r="R4222" i="1"/>
  <c r="H4222" i="1"/>
  <c r="H2490" i="1"/>
  <c r="G2489" i="1"/>
  <c r="K3823" i="1"/>
  <c r="J3822" i="1"/>
  <c r="M335" i="1"/>
  <c r="U336" i="1"/>
  <c r="AC336" i="1" s="1"/>
  <c r="AM336" i="1" s="1"/>
  <c r="BH336" i="1" s="1"/>
  <c r="AB3438" i="1"/>
  <c r="AL3438" i="1" s="1"/>
  <c r="BG3438" i="1" s="1"/>
  <c r="S3438" i="1"/>
  <c r="V4722" i="1"/>
  <c r="V4140" i="1"/>
  <c r="P3853" i="1"/>
  <c r="U3854" i="1"/>
  <c r="AC3854" i="1" s="1"/>
  <c r="AM3854" i="1" s="1"/>
  <c r="BH3854" i="1" s="1"/>
  <c r="AA1494" i="1"/>
  <c r="AK1494" i="1" s="1"/>
  <c r="AO1494" i="1" s="1"/>
  <c r="BF1494" i="1" s="1"/>
  <c r="BJ1494" i="1" s="1"/>
  <c r="S3331" i="1"/>
  <c r="AB3331" i="1"/>
  <c r="AL3331" i="1" s="1"/>
  <c r="BG3331" i="1" s="1"/>
  <c r="T3733" i="1"/>
  <c r="K3733" i="1"/>
  <c r="AB2094" i="1"/>
  <c r="AL2094" i="1" s="1"/>
  <c r="BG2094" i="1" s="1"/>
  <c r="S2094" i="1"/>
  <c r="H1729" i="1"/>
  <c r="I1728" i="1"/>
  <c r="R1729" i="1"/>
  <c r="K3251" i="1"/>
  <c r="T3251" i="1"/>
  <c r="H2528" i="1"/>
  <c r="G2527" i="1"/>
  <c r="J2804" i="1"/>
  <c r="K2805" i="1"/>
  <c r="L336" i="1"/>
  <c r="T337" i="1"/>
  <c r="K337" i="1"/>
  <c r="N517" i="1"/>
  <c r="Q3765" i="1"/>
  <c r="AA3765" i="1"/>
  <c r="AK3765" i="1" s="1"/>
  <c r="AO3765" i="1" s="1"/>
  <c r="BF3765" i="1" s="1"/>
  <c r="H411" i="1"/>
  <c r="S2043" i="1"/>
  <c r="AB2043" i="1"/>
  <c r="AL2043" i="1" s="1"/>
  <c r="BG2043" i="1" s="1"/>
  <c r="L2351" i="1"/>
  <c r="T2352" i="1"/>
  <c r="K2352" i="1"/>
  <c r="S2834" i="1"/>
  <c r="AB2834" i="1"/>
  <c r="AL2834" i="1" s="1"/>
  <c r="BG2834" i="1" s="1"/>
  <c r="K3639" i="1"/>
  <c r="T3639" i="1"/>
  <c r="L3638" i="1"/>
  <c r="M3030" i="1"/>
  <c r="U3035" i="1"/>
  <c r="AC3035" i="1" s="1"/>
  <c r="AM3035" i="1" s="1"/>
  <c r="BH3035" i="1" s="1"/>
  <c r="H2187" i="1"/>
  <c r="R2187" i="1"/>
  <c r="I2182" i="1"/>
  <c r="AA3510" i="1"/>
  <c r="AK3510" i="1" s="1"/>
  <c r="AO3510" i="1" s="1"/>
  <c r="BF3510" i="1" s="1"/>
  <c r="Q3510" i="1"/>
  <c r="AA3979" i="1"/>
  <c r="AK3979" i="1" s="1"/>
  <c r="AO3979" i="1" s="1"/>
  <c r="BF3979" i="1" s="1"/>
  <c r="BJ3979" i="1" s="1"/>
  <c r="Q3979" i="1"/>
  <c r="H4279" i="1"/>
  <c r="G4270" i="1"/>
  <c r="G3377" i="1"/>
  <c r="H3377" i="1" s="1"/>
  <c r="H3378" i="1"/>
  <c r="Q1843" i="1"/>
  <c r="AA1843" i="1"/>
  <c r="AK1843" i="1" s="1"/>
  <c r="AO1843" i="1" s="1"/>
  <c r="BF1843" i="1" s="1"/>
  <c r="BJ1843" i="1" s="1"/>
  <c r="H2081" i="1"/>
  <c r="I2075" i="1"/>
  <c r="R2081" i="1"/>
  <c r="I956" i="1"/>
  <c r="H957" i="1"/>
  <c r="R957" i="1"/>
  <c r="AB1568" i="1"/>
  <c r="AL1568" i="1" s="1"/>
  <c r="BG1568" i="1" s="1"/>
  <c r="S1568" i="1"/>
  <c r="T4144" i="1"/>
  <c r="L4143" i="1"/>
  <c r="M1145" i="1"/>
  <c r="U1146" i="1"/>
  <c r="AC1146" i="1" s="1"/>
  <c r="AM1146" i="1" s="1"/>
  <c r="BH1146" i="1" s="1"/>
  <c r="U2648" i="1"/>
  <c r="AC2648" i="1" s="1"/>
  <c r="AM2648" i="1" s="1"/>
  <c r="BH2648" i="1" s="1"/>
  <c r="M2643" i="1"/>
  <c r="M4745" i="1"/>
  <c r="U4746" i="1"/>
  <c r="AC4746" i="1" s="1"/>
  <c r="AM4746" i="1" s="1"/>
  <c r="BH4746" i="1" s="1"/>
  <c r="I1971" i="1"/>
  <c r="H1972" i="1"/>
  <c r="R1972" i="1"/>
  <c r="AA636" i="1"/>
  <c r="AK636" i="1" s="1"/>
  <c r="AO636" i="1" s="1"/>
  <c r="BF636" i="1" s="1"/>
  <c r="BJ636" i="1" s="1"/>
  <c r="Q636" i="1"/>
  <c r="U3257" i="1"/>
  <c r="AC3257" i="1" s="1"/>
  <c r="AM3257" i="1" s="1"/>
  <c r="BH3257" i="1" s="1"/>
  <c r="M3256" i="1"/>
  <c r="U3256" i="1" s="1"/>
  <c r="AC3256" i="1" s="1"/>
  <c r="AM3256" i="1" s="1"/>
  <c r="BH3256" i="1" s="1"/>
  <c r="J4067" i="1"/>
  <c r="K4068" i="1"/>
  <c r="S927" i="1"/>
  <c r="AB927" i="1"/>
  <c r="AL927" i="1" s="1"/>
  <c r="BG927" i="1" s="1"/>
  <c r="Q4385" i="1"/>
  <c r="AA4385" i="1"/>
  <c r="AK4385" i="1" s="1"/>
  <c r="AO4385" i="1" s="1"/>
  <c r="BF4385" i="1" s="1"/>
  <c r="T2051" i="1"/>
  <c r="K2051" i="1"/>
  <c r="L2050" i="1"/>
  <c r="S104" i="1"/>
  <c r="AB104" i="1"/>
  <c r="AL104" i="1" s="1"/>
  <c r="BG104" i="1" s="1"/>
  <c r="K912" i="1"/>
  <c r="L911" i="1"/>
  <c r="T912" i="1"/>
  <c r="T1643" i="1"/>
  <c r="L1642" i="1"/>
  <c r="K1643" i="1"/>
  <c r="L3467" i="1"/>
  <c r="K3468" i="1"/>
  <c r="T3468" i="1"/>
  <c r="M180" i="1"/>
  <c r="U181" i="1"/>
  <c r="AC181" i="1" s="1"/>
  <c r="AM181" i="1" s="1"/>
  <c r="BH181" i="1" s="1"/>
  <c r="M1679" i="1"/>
  <c r="U1680" i="1"/>
  <c r="AC1680" i="1" s="1"/>
  <c r="AM1680" i="1" s="1"/>
  <c r="BH1680" i="1" s="1"/>
  <c r="M2020" i="1"/>
  <c r="U2021" i="1"/>
  <c r="AC2021" i="1" s="1"/>
  <c r="AM2021" i="1" s="1"/>
  <c r="BH2021" i="1" s="1"/>
  <c r="M2865" i="1"/>
  <c r="U2866" i="1"/>
  <c r="AC2866" i="1" s="1"/>
  <c r="AM2866" i="1" s="1"/>
  <c r="BH2866" i="1" s="1"/>
  <c r="AA3911" i="1"/>
  <c r="AK3911" i="1" s="1"/>
  <c r="AO3911" i="1" s="1"/>
  <c r="BF3911" i="1" s="1"/>
  <c r="BJ3911" i="1" s="1"/>
  <c r="Q3911" i="1"/>
  <c r="K1789" i="1"/>
  <c r="J1788" i="1"/>
  <c r="S1829" i="1"/>
  <c r="AB1829" i="1"/>
  <c r="AL1829" i="1" s="1"/>
  <c r="BG1829" i="1" s="1"/>
  <c r="I2266" i="1"/>
  <c r="R2267" i="1"/>
  <c r="H2267" i="1"/>
  <c r="G2928" i="1"/>
  <c r="H2929" i="1"/>
  <c r="H3172" i="1"/>
  <c r="I3167" i="1"/>
  <c r="I3160" i="1" s="1"/>
  <c r="R3172" i="1"/>
  <c r="AA4545" i="1"/>
  <c r="AK4545" i="1" s="1"/>
  <c r="AO4545" i="1" s="1"/>
  <c r="BF4545" i="1" s="1"/>
  <c r="BJ4545" i="1" s="1"/>
  <c r="Q4545" i="1"/>
  <c r="M918" i="1"/>
  <c r="U918" i="1" s="1"/>
  <c r="AC918" i="1" s="1"/>
  <c r="AM918" i="1" s="1"/>
  <c r="BH918" i="1" s="1"/>
  <c r="U919" i="1"/>
  <c r="AC919" i="1" s="1"/>
  <c r="AM919" i="1" s="1"/>
  <c r="BH919" i="1" s="1"/>
  <c r="Q1982" i="1"/>
  <c r="AA1982" i="1"/>
  <c r="AK1982" i="1" s="1"/>
  <c r="AO1982" i="1" s="1"/>
  <c r="BF1982" i="1" s="1"/>
  <c r="BJ1982" i="1" s="1"/>
  <c r="Q2649" i="1"/>
  <c r="AA2649" i="1"/>
  <c r="AK2649" i="1" s="1"/>
  <c r="AO2649" i="1" s="1"/>
  <c r="BF2649" i="1" s="1"/>
  <c r="BJ2649" i="1" s="1"/>
  <c r="J898" i="1"/>
  <c r="K899" i="1"/>
  <c r="J1956" i="1"/>
  <c r="T1268" i="1"/>
  <c r="K1268" i="1"/>
  <c r="S2614" i="1"/>
  <c r="AB2614" i="1"/>
  <c r="AL2614" i="1" s="1"/>
  <c r="BG2614" i="1" s="1"/>
  <c r="K3059" i="1"/>
  <c r="L3058" i="1"/>
  <c r="T3059" i="1"/>
  <c r="L4230" i="1"/>
  <c r="T4231" i="1"/>
  <c r="K4231" i="1"/>
  <c r="Q3012" i="1"/>
  <c r="AA3012" i="1"/>
  <c r="AK3012" i="1" s="1"/>
  <c r="AO3012" i="1" s="1"/>
  <c r="BF3012" i="1" s="1"/>
  <c r="BJ3012" i="1" s="1"/>
  <c r="H3544" i="1"/>
  <c r="I3543" i="1"/>
  <c r="R3544" i="1"/>
  <c r="L1169" i="1"/>
  <c r="T1170" i="1"/>
  <c r="K1170" i="1"/>
  <c r="T1737" i="1"/>
  <c r="K1737" i="1"/>
  <c r="L1736" i="1"/>
  <c r="G3302" i="1"/>
  <c r="H3312" i="1"/>
  <c r="R88" i="1"/>
  <c r="N87" i="1"/>
  <c r="U232" i="1"/>
  <c r="AC232" i="1" s="1"/>
  <c r="AM232" i="1" s="1"/>
  <c r="BH232" i="1" s="1"/>
  <c r="P231" i="1"/>
  <c r="P217" i="1" s="1"/>
  <c r="P216" i="1" s="1"/>
  <c r="I3095" i="1"/>
  <c r="R3096" i="1"/>
  <c r="H3096" i="1"/>
  <c r="T2741" i="1"/>
  <c r="L2740" i="1"/>
  <c r="K2741" i="1"/>
  <c r="Q4026" i="1"/>
  <c r="AA4026" i="1"/>
  <c r="AK4026" i="1" s="1"/>
  <c r="AO4026" i="1" s="1"/>
  <c r="BF4026" i="1" s="1"/>
  <c r="BJ4026" i="1" s="1"/>
  <c r="K1272" i="1"/>
  <c r="AA4478" i="1"/>
  <c r="AK4478" i="1" s="1"/>
  <c r="AO4478" i="1" s="1"/>
  <c r="BF4478" i="1" s="1"/>
  <c r="BJ4478" i="1" s="1"/>
  <c r="Q4478" i="1"/>
  <c r="H4545" i="1"/>
  <c r="G4544" i="1"/>
  <c r="Q2775" i="1"/>
  <c r="AA2775" i="1"/>
  <c r="AK2775" i="1" s="1"/>
  <c r="AO2775" i="1" s="1"/>
  <c r="BF2775" i="1" s="1"/>
  <c r="BJ2775" i="1" s="1"/>
  <c r="I529" i="1"/>
  <c r="H530" i="1"/>
  <c r="R530" i="1"/>
  <c r="S3993" i="1"/>
  <c r="AB3993" i="1"/>
  <c r="AL3993" i="1" s="1"/>
  <c r="BG3993" i="1" s="1"/>
  <c r="U4399" i="1"/>
  <c r="AC4399" i="1" s="1"/>
  <c r="AM4399" i="1" s="1"/>
  <c r="BH4399" i="1" s="1"/>
  <c r="H4651" i="1"/>
  <c r="R4651" i="1"/>
  <c r="I4650" i="1"/>
  <c r="U3893" i="1"/>
  <c r="AC3893" i="1" s="1"/>
  <c r="AM3893" i="1" s="1"/>
  <c r="BH3893" i="1" s="1"/>
  <c r="M3892" i="1"/>
  <c r="G2727" i="1"/>
  <c r="H2728" i="1"/>
  <c r="Q2728" i="1"/>
  <c r="AB1405" i="1"/>
  <c r="AL1405" i="1" s="1"/>
  <c r="BG1405" i="1" s="1"/>
  <c r="S1405" i="1"/>
  <c r="Q3222" i="1"/>
  <c r="AA3222" i="1"/>
  <c r="AK3222" i="1" s="1"/>
  <c r="AO3222" i="1" s="1"/>
  <c r="BF3222" i="1" s="1"/>
  <c r="BJ3222" i="1" s="1"/>
  <c r="AA322" i="1"/>
  <c r="AK322" i="1" s="1"/>
  <c r="AO322" i="1" s="1"/>
  <c r="BF322" i="1" s="1"/>
  <c r="BJ322" i="1" s="1"/>
  <c r="Q322" i="1"/>
  <c r="U2259" i="1"/>
  <c r="AC2259" i="1" s="1"/>
  <c r="AM2259" i="1" s="1"/>
  <c r="BH2259" i="1" s="1"/>
  <c r="M2258" i="1"/>
  <c r="S378" i="1"/>
  <c r="AB378" i="1"/>
  <c r="AL378" i="1" s="1"/>
  <c r="BG378" i="1" s="1"/>
  <c r="AB798" i="1"/>
  <c r="AL798" i="1" s="1"/>
  <c r="BG798" i="1" s="1"/>
  <c r="S798" i="1"/>
  <c r="Y3795" i="1"/>
  <c r="Y3731" i="1" s="1"/>
  <c r="Y3730" i="1" s="1"/>
  <c r="BD3565" i="1"/>
  <c r="V1750" i="1"/>
  <c r="BE887" i="1"/>
  <c r="BE886" i="1" s="1"/>
  <c r="BE885" i="1" s="1"/>
  <c r="V1265" i="1"/>
  <c r="U2910" i="1"/>
  <c r="AC2910" i="1" s="1"/>
  <c r="AM2910" i="1" s="1"/>
  <c r="BH2910" i="1" s="1"/>
  <c r="M2909" i="1"/>
  <c r="U2909" i="1" s="1"/>
  <c r="AC2909" i="1" s="1"/>
  <c r="AM2909" i="1" s="1"/>
  <c r="BH2909" i="1" s="1"/>
  <c r="V456" i="1"/>
  <c r="AG4396" i="1"/>
  <c r="O4329" i="1"/>
  <c r="V2694" i="1"/>
  <c r="W719" i="1"/>
  <c r="X4542" i="1"/>
  <c r="W333" i="1"/>
  <c r="W332" i="1" s="1"/>
  <c r="V2272" i="1"/>
  <c r="V2271" i="1" s="1"/>
  <c r="AA2637" i="1"/>
  <c r="AK2637" i="1" s="1"/>
  <c r="AO2637" i="1" s="1"/>
  <c r="BF2637" i="1" s="1"/>
  <c r="BJ2637" i="1" s="1"/>
  <c r="Q2637" i="1"/>
  <c r="AG333" i="1"/>
  <c r="AG332" i="1" s="1"/>
  <c r="N3906" i="1"/>
  <c r="AA4421" i="1"/>
  <c r="AK4421" i="1" s="1"/>
  <c r="AO4421" i="1" s="1"/>
  <c r="BF4421" i="1" s="1"/>
  <c r="BJ4421" i="1" s="1"/>
  <c r="Q4421" i="1"/>
  <c r="U1640" i="1"/>
  <c r="AC1640" i="1" s="1"/>
  <c r="AM1640" i="1" s="1"/>
  <c r="BH1640" i="1" s="1"/>
  <c r="L697" i="1"/>
  <c r="T698" i="1"/>
  <c r="L2465" i="1"/>
  <c r="X146" i="1"/>
  <c r="AE954" i="1"/>
  <c r="AD3860" i="1"/>
  <c r="AD696" i="1"/>
  <c r="X2191" i="1"/>
  <c r="W954" i="1"/>
  <c r="AG1491" i="1"/>
  <c r="AB3558" i="1"/>
  <c r="AL3558" i="1" s="1"/>
  <c r="BG3558" i="1" s="1"/>
  <c r="S3558" i="1"/>
  <c r="O2233" i="1"/>
  <c r="J3906" i="1"/>
  <c r="W4318" i="1"/>
  <c r="V1491" i="1"/>
  <c r="W1265" i="1"/>
  <c r="AP4742" i="1"/>
  <c r="AQ430" i="1"/>
  <c r="AJ456" i="1"/>
  <c r="AB3131" i="1"/>
  <c r="AG4339" i="1"/>
  <c r="P194" i="1"/>
  <c r="U199" i="1"/>
  <c r="AC199" i="1" s="1"/>
  <c r="AM199" i="1" s="1"/>
  <c r="BH199" i="1" s="1"/>
  <c r="G2694" i="1"/>
  <c r="AG3731" i="1"/>
  <c r="AG3730" i="1" s="1"/>
  <c r="AA1699" i="1"/>
  <c r="AK1699" i="1" s="1"/>
  <c r="AO1699" i="1" s="1"/>
  <c r="BF1699" i="1" s="1"/>
  <c r="Q1699" i="1"/>
  <c r="O2694" i="1"/>
  <c r="BD887" i="1"/>
  <c r="BD886" i="1" s="1"/>
  <c r="BD885" i="1" s="1"/>
  <c r="AB563" i="1"/>
  <c r="AL563" i="1" s="1"/>
  <c r="BG563" i="1" s="1"/>
  <c r="M2927" i="1"/>
  <c r="N3852" i="1"/>
  <c r="AG3860" i="1"/>
  <c r="W3403" i="1"/>
  <c r="AB705" i="1"/>
  <c r="AL705" i="1" s="1"/>
  <c r="BG705" i="1" s="1"/>
  <c r="V3608" i="1"/>
  <c r="AI4742" i="1"/>
  <c r="AG954" i="1"/>
  <c r="AG1130" i="1"/>
  <c r="W2216" i="1"/>
  <c r="V1767" i="1"/>
  <c r="BA2271" i="1"/>
  <c r="O3556" i="1"/>
  <c r="M1558" i="1"/>
  <c r="G4318" i="1"/>
  <c r="V1934" i="1"/>
  <c r="G1579" i="1"/>
  <c r="K2409" i="1"/>
  <c r="S2409" i="1"/>
  <c r="X2567" i="1"/>
  <c r="G849" i="1"/>
  <c r="V3050" i="1"/>
  <c r="X1491" i="1"/>
  <c r="V2500" i="1"/>
  <c r="AD4396" i="1"/>
  <c r="G4303" i="1"/>
  <c r="U4141" i="1"/>
  <c r="AC4141" i="1" s="1"/>
  <c r="AM4141" i="1" s="1"/>
  <c r="BH4141" i="1" s="1"/>
  <c r="M4140" i="1"/>
  <c r="W561" i="1"/>
  <c r="V2926" i="1"/>
  <c r="X2099" i="1"/>
  <c r="BD430" i="1"/>
  <c r="AQ19" i="1"/>
  <c r="AE887" i="1"/>
  <c r="P3967" i="1"/>
  <c r="U3968" i="1"/>
  <c r="AC3968" i="1" s="1"/>
  <c r="AM3968" i="1" s="1"/>
  <c r="BH3968" i="1" s="1"/>
  <c r="W2963" i="1"/>
  <c r="R3796" i="1" l="1"/>
  <c r="N4220" i="1"/>
  <c r="AB4305" i="1"/>
  <c r="AL4305" i="1" s="1"/>
  <c r="BG4305" i="1" s="1"/>
  <c r="AA2140" i="1"/>
  <c r="AK2140" i="1" s="1"/>
  <c r="AO2140" i="1" s="1"/>
  <c r="BF2140" i="1" s="1"/>
  <c r="BJ2140" i="1" s="1"/>
  <c r="H3530" i="1"/>
  <c r="AE1793" i="1"/>
  <c r="X1364" i="1"/>
  <c r="AB3893" i="1"/>
  <c r="AL3893" i="1" s="1"/>
  <c r="BG3893" i="1" s="1"/>
  <c r="J3051" i="1"/>
  <c r="J3050" i="1" s="1"/>
  <c r="AA3112" i="1"/>
  <c r="AK3112" i="1" s="1"/>
  <c r="AO3112" i="1" s="1"/>
  <c r="BF3112" i="1" s="1"/>
  <c r="BJ3112" i="1" s="1"/>
  <c r="Z886" i="1"/>
  <c r="Z885" i="1" s="1"/>
  <c r="H2094" i="1"/>
  <c r="Q3789" i="1"/>
  <c r="R4414" i="1"/>
  <c r="AA4414" i="1" s="1"/>
  <c r="AK4414" i="1" s="1"/>
  <c r="AO4414" i="1" s="1"/>
  <c r="BF4414" i="1" s="1"/>
  <c r="BJ4414" i="1" s="1"/>
  <c r="AA785" i="1"/>
  <c r="AK785" i="1" s="1"/>
  <c r="AO785" i="1" s="1"/>
  <c r="BF785" i="1" s="1"/>
  <c r="T3096" i="1"/>
  <c r="AB3096" i="1" s="1"/>
  <c r="AL3096" i="1" s="1"/>
  <c r="BG3096" i="1" s="1"/>
  <c r="S627" i="1"/>
  <c r="H4414" i="1"/>
  <c r="AA4178" i="1"/>
  <c r="AK4178" i="1" s="1"/>
  <c r="AO4178" i="1" s="1"/>
  <c r="BF4178" i="1" s="1"/>
  <c r="BJ4178" i="1" s="1"/>
  <c r="AA4118" i="1"/>
  <c r="AK4118" i="1" s="1"/>
  <c r="AO4118" i="1" s="1"/>
  <c r="BF4118" i="1" s="1"/>
  <c r="BJ4118" i="1" s="1"/>
  <c r="AB4415" i="1"/>
  <c r="AL4415" i="1" s="1"/>
  <c r="BG4415" i="1" s="1"/>
  <c r="S2290" i="1"/>
  <c r="L1242" i="1"/>
  <c r="Q2276" i="1"/>
  <c r="AV886" i="1"/>
  <c r="AV885" i="1" s="1"/>
  <c r="AV4776" i="1" s="1"/>
  <c r="AB2859" i="1"/>
  <c r="AL2859" i="1" s="1"/>
  <c r="BG2859" i="1" s="1"/>
  <c r="R3111" i="1"/>
  <c r="H3111" i="1"/>
  <c r="AX886" i="1"/>
  <c r="AX885" i="1" s="1"/>
  <c r="AX4776" i="1" s="1"/>
  <c r="Q2033" i="1"/>
  <c r="S2604" i="1"/>
  <c r="H4745" i="1"/>
  <c r="AF886" i="1"/>
  <c r="AF885" i="1" s="1"/>
  <c r="I4744" i="1"/>
  <c r="R4744" i="1" s="1"/>
  <c r="AN886" i="1"/>
  <c r="AN885" i="1" s="1"/>
  <c r="AN4776" i="1" s="1"/>
  <c r="Q1760" i="1"/>
  <c r="AB2742" i="1"/>
  <c r="AL2742" i="1" s="1"/>
  <c r="BG2742" i="1" s="1"/>
  <c r="Q2329" i="1"/>
  <c r="AA1360" i="1"/>
  <c r="AK1360" i="1" s="1"/>
  <c r="AO1360" i="1" s="1"/>
  <c r="BF1360" i="1" s="1"/>
  <c r="BJ1360" i="1" s="1"/>
  <c r="S2912" i="1"/>
  <c r="AB2860" i="1"/>
  <c r="AL2860" i="1" s="1"/>
  <c r="BG2860" i="1" s="1"/>
  <c r="L4011" i="1"/>
  <c r="K4011" i="1" s="1"/>
  <c r="Q3324" i="1"/>
  <c r="V886" i="1"/>
  <c r="V885" i="1" s="1"/>
  <c r="S4707" i="1"/>
  <c r="Q628" i="1"/>
  <c r="BB886" i="1"/>
  <c r="BB885" i="1" s="1"/>
  <c r="U1404" i="1"/>
  <c r="AC1404" i="1" s="1"/>
  <c r="AM1404" i="1" s="1"/>
  <c r="BH1404" i="1" s="1"/>
  <c r="M3566" i="1"/>
  <c r="M3565" i="1" s="1"/>
  <c r="U3565" i="1" s="1"/>
  <c r="AC3565" i="1" s="1"/>
  <c r="AM3565" i="1" s="1"/>
  <c r="BH3565" i="1" s="1"/>
  <c r="U3568" i="1"/>
  <c r="AC3568" i="1" s="1"/>
  <c r="AM3568" i="1" s="1"/>
  <c r="BH3568" i="1" s="1"/>
  <c r="S1552" i="1"/>
  <c r="AA2006" i="1"/>
  <c r="AK2006" i="1" s="1"/>
  <c r="AO2006" i="1" s="1"/>
  <c r="BF2006" i="1" s="1"/>
  <c r="BJ2006" i="1" s="1"/>
  <c r="BC886" i="1"/>
  <c r="BC885" i="1" s="1"/>
  <c r="AP886" i="1"/>
  <c r="AP885" i="1" s="1"/>
  <c r="AP4776" i="1" s="1"/>
  <c r="AB1561" i="1"/>
  <c r="AL1561" i="1" s="1"/>
  <c r="BG1561" i="1" s="1"/>
  <c r="T1981" i="1"/>
  <c r="AB1981" i="1" s="1"/>
  <c r="AL1981" i="1" s="1"/>
  <c r="BG1981" i="1" s="1"/>
  <c r="AJ886" i="1"/>
  <c r="AJ885" i="1" s="1"/>
  <c r="AY886" i="1"/>
  <c r="AY885" i="1" s="1"/>
  <c r="AY4776" i="1" s="1"/>
  <c r="Q4406" i="1"/>
  <c r="H2003" i="1"/>
  <c r="Q627" i="1"/>
  <c r="S2504" i="1"/>
  <c r="N4338" i="1"/>
  <c r="N4175" i="1"/>
  <c r="N4174" i="1" s="1"/>
  <c r="R4384" i="1"/>
  <c r="AA4384" i="1" s="1"/>
  <c r="AK4384" i="1" s="1"/>
  <c r="AO4384" i="1" s="1"/>
  <c r="BF4384" i="1" s="1"/>
  <c r="BJ4384" i="1" s="1"/>
  <c r="K1243" i="1"/>
  <c r="X2271" i="1"/>
  <c r="AA2323" i="1"/>
  <c r="AK2323" i="1" s="1"/>
  <c r="AO2323" i="1" s="1"/>
  <c r="BF2323" i="1" s="1"/>
  <c r="BJ2323" i="1" s="1"/>
  <c r="R2041" i="1"/>
  <c r="Q2041" i="1" s="1"/>
  <c r="K2751" i="1"/>
  <c r="S2570" i="1"/>
  <c r="V1793" i="1"/>
  <c r="S621" i="1"/>
  <c r="P2738" i="1"/>
  <c r="Q3204" i="1"/>
  <c r="AA171" i="1"/>
  <c r="AK171" i="1" s="1"/>
  <c r="AO171" i="1" s="1"/>
  <c r="BF171" i="1" s="1"/>
  <c r="BJ171" i="1" s="1"/>
  <c r="S1658" i="1"/>
  <c r="S3823" i="1"/>
  <c r="H2041" i="1"/>
  <c r="S2193" i="1"/>
  <c r="K1707" i="1"/>
  <c r="H4716" i="1"/>
  <c r="S1408" i="1"/>
  <c r="Q678" i="1"/>
  <c r="Q2162" i="1"/>
  <c r="S1899" i="1"/>
  <c r="AI886" i="1"/>
  <c r="AI885" i="1" s="1"/>
  <c r="S1930" i="1"/>
  <c r="S4414" i="1"/>
  <c r="Q3256" i="1"/>
  <c r="U3436" i="1"/>
  <c r="AC3436" i="1" s="1"/>
  <c r="AM3436" i="1" s="1"/>
  <c r="BH3436" i="1" s="1"/>
  <c r="T2182" i="1"/>
  <c r="AB2182" i="1" s="1"/>
  <c r="AL2182" i="1" s="1"/>
  <c r="BG2182" i="1" s="1"/>
  <c r="AA103" i="1"/>
  <c r="AK103" i="1" s="1"/>
  <c r="AO103" i="1" s="1"/>
  <c r="BF103" i="1" s="1"/>
  <c r="BJ103" i="1" s="1"/>
  <c r="Q640" i="1"/>
  <c r="Q2783" i="1"/>
  <c r="R2351" i="1"/>
  <c r="Q2351" i="1" s="1"/>
  <c r="U3435" i="1"/>
  <c r="AC3435" i="1" s="1"/>
  <c r="AM3435" i="1" s="1"/>
  <c r="BH3435" i="1" s="1"/>
  <c r="S176" i="1"/>
  <c r="Q3531" i="1"/>
  <c r="AQ886" i="1"/>
  <c r="AQ885" i="1" s="1"/>
  <c r="Q4599" i="1"/>
  <c r="Q4068" i="1"/>
  <c r="H4498" i="1"/>
  <c r="Q677" i="1"/>
  <c r="I783" i="1"/>
  <c r="R783" i="1" s="1"/>
  <c r="H3788" i="1"/>
  <c r="Q1206" i="1"/>
  <c r="Q1966" i="1"/>
  <c r="AD4337" i="1"/>
  <c r="R784" i="1"/>
  <c r="Q784" i="1" s="1"/>
  <c r="AB4672" i="1"/>
  <c r="AL4672" i="1" s="1"/>
  <c r="BG4672" i="1" s="1"/>
  <c r="Q4345" i="1"/>
  <c r="H2388" i="1"/>
  <c r="S4746" i="1"/>
  <c r="P215" i="1"/>
  <c r="BK886" i="1"/>
  <c r="BK885" i="1" s="1"/>
  <c r="BK4776" i="1" s="1"/>
  <c r="S321" i="1"/>
  <c r="H3514" i="1"/>
  <c r="Q660" i="1"/>
  <c r="S3954" i="1"/>
  <c r="S2276" i="1"/>
  <c r="U1121" i="1"/>
  <c r="AC1121" i="1" s="1"/>
  <c r="AM1121" i="1" s="1"/>
  <c r="BH1121" i="1" s="1"/>
  <c r="S4333" i="1"/>
  <c r="N215" i="1"/>
  <c r="O2809" i="1"/>
  <c r="AG1364" i="1"/>
  <c r="I3513" i="1"/>
  <c r="H3513" i="1" s="1"/>
  <c r="Q4646" i="1"/>
  <c r="M4320" i="1"/>
  <c r="M4319" i="1" s="1"/>
  <c r="U4319" i="1" s="1"/>
  <c r="AC4319" i="1" s="1"/>
  <c r="AM4319" i="1" s="1"/>
  <c r="BH4319" i="1" s="1"/>
  <c r="S804" i="1"/>
  <c r="AA987" i="1"/>
  <c r="AK987" i="1" s="1"/>
  <c r="AO987" i="1" s="1"/>
  <c r="BF987" i="1" s="1"/>
  <c r="BJ987" i="1" s="1"/>
  <c r="P107" i="1"/>
  <c r="S899" i="1"/>
  <c r="R2378" i="1"/>
  <c r="AA2378" i="1" s="1"/>
  <c r="AK2378" i="1" s="1"/>
  <c r="AO2378" i="1" s="1"/>
  <c r="BF2378" i="1" s="1"/>
  <c r="BJ2378" i="1" s="1"/>
  <c r="S1064" i="1"/>
  <c r="H4477" i="1"/>
  <c r="L2432" i="1"/>
  <c r="T2432" i="1" s="1"/>
  <c r="S4432" i="1"/>
  <c r="S4490" i="1"/>
  <c r="I2350" i="1"/>
  <c r="I2349" i="1" s="1"/>
  <c r="AB3655" i="1"/>
  <c r="AL3655" i="1" s="1"/>
  <c r="BG3655" i="1" s="1"/>
  <c r="N3679" i="1"/>
  <c r="R3680" i="1"/>
  <c r="Q2613" i="1"/>
  <c r="S3734" i="1"/>
  <c r="AA2833" i="1"/>
  <c r="AK2833" i="1" s="1"/>
  <c r="AO2833" i="1" s="1"/>
  <c r="BF2833" i="1" s="1"/>
  <c r="BJ2833" i="1" s="1"/>
  <c r="S3288" i="1"/>
  <c r="Q2151" i="1"/>
  <c r="S2810" i="1"/>
  <c r="Y886" i="1"/>
  <c r="Y885" i="1" s="1"/>
  <c r="Q3685" i="1"/>
  <c r="AA3685" i="1"/>
  <c r="AK3685" i="1" s="1"/>
  <c r="AO3685" i="1" s="1"/>
  <c r="BF3685" i="1" s="1"/>
  <c r="S3271" i="1"/>
  <c r="G215" i="1"/>
  <c r="S838" i="1"/>
  <c r="R3568" i="1"/>
  <c r="AA3568" i="1" s="1"/>
  <c r="AK3568" i="1" s="1"/>
  <c r="AO3568" i="1" s="1"/>
  <c r="BF3568" i="1" s="1"/>
  <c r="BJ3568" i="1" s="1"/>
  <c r="Y1793" i="1"/>
  <c r="R2388" i="1"/>
  <c r="Q2388" i="1" s="1"/>
  <c r="U1122" i="1"/>
  <c r="AC1122" i="1" s="1"/>
  <c r="AM1122" i="1" s="1"/>
  <c r="BH1122" i="1" s="1"/>
  <c r="AJ2737" i="1"/>
  <c r="Q1737" i="1"/>
  <c r="T2751" i="1"/>
  <c r="S2751" i="1" s="1"/>
  <c r="Q2665" i="1"/>
  <c r="S2632" i="1"/>
  <c r="I3808" i="1"/>
  <c r="R3808" i="1" s="1"/>
  <c r="AA3808" i="1" s="1"/>
  <c r="AK3808" i="1" s="1"/>
  <c r="AO3808" i="1" s="1"/>
  <c r="BF3808" i="1" s="1"/>
  <c r="BJ3808" i="1" s="1"/>
  <c r="S3378" i="1"/>
  <c r="H2014" i="1"/>
  <c r="R2014" i="1"/>
  <c r="Q2483" i="1"/>
  <c r="AD886" i="1"/>
  <c r="AD885" i="1" s="1"/>
  <c r="N4497" i="1"/>
  <c r="R4497" i="1" s="1"/>
  <c r="AB1862" i="1"/>
  <c r="AL1862" i="1" s="1"/>
  <c r="BG1862" i="1" s="1"/>
  <c r="S1848" i="1"/>
  <c r="S3377" i="1"/>
  <c r="S4580" i="1"/>
  <c r="V1364" i="1"/>
  <c r="T109" i="1"/>
  <c r="S109" i="1" s="1"/>
  <c r="L1706" i="1"/>
  <c r="K1706" i="1" s="1"/>
  <c r="S1256" i="1"/>
  <c r="Q473" i="1"/>
  <c r="BG4443" i="1"/>
  <c r="O1897" i="1"/>
  <c r="O1896" i="1" s="1"/>
  <c r="R2004" i="1"/>
  <c r="AJ3564" i="1"/>
  <c r="AR886" i="1"/>
  <c r="AR885" i="1" s="1"/>
  <c r="M1550" i="1"/>
  <c r="U1550" i="1" s="1"/>
  <c r="AC1550" i="1" s="1"/>
  <c r="AM1550" i="1" s="1"/>
  <c r="BH1550" i="1" s="1"/>
  <c r="U4131" i="1"/>
  <c r="AC4131" i="1" s="1"/>
  <c r="AM4131" i="1" s="1"/>
  <c r="BH4131" i="1" s="1"/>
  <c r="S659" i="1"/>
  <c r="S124" i="1"/>
  <c r="R1428" i="1"/>
  <c r="AA1428" i="1" s="1"/>
  <c r="AK1428" i="1" s="1"/>
  <c r="AO1428" i="1" s="1"/>
  <c r="BF1428" i="1" s="1"/>
  <c r="BJ1428" i="1" s="1"/>
  <c r="AD2737" i="1"/>
  <c r="Q4746" i="1"/>
  <c r="H1428" i="1"/>
  <c r="H2004" i="1"/>
  <c r="AH886" i="1"/>
  <c r="AH885" i="1" s="1"/>
  <c r="S1028" i="1"/>
  <c r="AB1028" i="1"/>
  <c r="AL1028" i="1" s="1"/>
  <c r="BG1028" i="1" s="1"/>
  <c r="L3110" i="1"/>
  <c r="L3104" i="1" s="1"/>
  <c r="L3808" i="1"/>
  <c r="T3808" i="1" s="1"/>
  <c r="AB3808" i="1" s="1"/>
  <c r="AL3808" i="1" s="1"/>
  <c r="BG3808" i="1" s="1"/>
  <c r="S3172" i="1"/>
  <c r="AB4221" i="1"/>
  <c r="AL4221" i="1" s="1"/>
  <c r="BG4221" i="1" s="1"/>
  <c r="AT4776" i="1"/>
  <c r="Q2343" i="1"/>
  <c r="Q980" i="1"/>
  <c r="AA980" i="1"/>
  <c r="AK980" i="1" s="1"/>
  <c r="AO980" i="1" s="1"/>
  <c r="BF980" i="1" s="1"/>
  <c r="G1493" i="1"/>
  <c r="Q1493" i="1" s="1"/>
  <c r="H1494" i="1"/>
  <c r="S967" i="1"/>
  <c r="AB967" i="1"/>
  <c r="AL967" i="1" s="1"/>
  <c r="BG967" i="1" s="1"/>
  <c r="I1267" i="1"/>
  <c r="R1267" i="1" s="1"/>
  <c r="T1027" i="1"/>
  <c r="L1026" i="1"/>
  <c r="K1027" i="1"/>
  <c r="K962" i="1"/>
  <c r="T962" i="1"/>
  <c r="L961" i="1"/>
  <c r="H2458" i="1"/>
  <c r="I2457" i="1"/>
  <c r="H2457" i="1" s="1"/>
  <c r="K472" i="1"/>
  <c r="L468" i="1"/>
  <c r="K468" i="1" s="1"/>
  <c r="T2323" i="1"/>
  <c r="AB2323" i="1" s="1"/>
  <c r="AL2323" i="1" s="1"/>
  <c r="BG2323" i="1" s="1"/>
  <c r="R3679" i="1"/>
  <c r="H2832" i="1"/>
  <c r="K3041" i="1"/>
  <c r="K4158" i="1"/>
  <c r="L2322" i="1"/>
  <c r="T2322" i="1" s="1"/>
  <c r="H677" i="1"/>
  <c r="R1132" i="1"/>
  <c r="AA1132" i="1" s="1"/>
  <c r="AK1132" i="1" s="1"/>
  <c r="AO1132" i="1" s="1"/>
  <c r="BF1132" i="1" s="1"/>
  <c r="BJ1132" i="1" s="1"/>
  <c r="H4431" i="1"/>
  <c r="M4398" i="1"/>
  <c r="M4397" i="1" s="1"/>
  <c r="Q1507" i="1"/>
  <c r="Q3203" i="1"/>
  <c r="Q4731" i="1"/>
  <c r="U3654" i="1"/>
  <c r="AC3654" i="1" s="1"/>
  <c r="AM3654" i="1" s="1"/>
  <c r="BH3654" i="1" s="1"/>
  <c r="L534" i="1"/>
  <c r="L517" i="1" s="1"/>
  <c r="I888" i="1"/>
  <c r="R889" i="1"/>
  <c r="S23" i="1"/>
  <c r="S232" i="1"/>
  <c r="BE4776" i="1"/>
  <c r="S2805" i="1"/>
  <c r="H3654" i="1"/>
  <c r="Q2880" i="1"/>
  <c r="S22" i="1"/>
  <c r="U1841" i="1"/>
  <c r="AC1841" i="1" s="1"/>
  <c r="AM1841" i="1" s="1"/>
  <c r="BH1841" i="1" s="1"/>
  <c r="AA890" i="1"/>
  <c r="AK890" i="1" s="1"/>
  <c r="AO890" i="1" s="1"/>
  <c r="BF890" i="1" s="1"/>
  <c r="BJ890" i="1" s="1"/>
  <c r="Q890" i="1"/>
  <c r="R1243" i="1"/>
  <c r="AA1243" i="1" s="1"/>
  <c r="AK1243" i="1" s="1"/>
  <c r="AO1243" i="1" s="1"/>
  <c r="BF1243" i="1" s="1"/>
  <c r="BJ1243" i="1" s="1"/>
  <c r="N2856" i="1"/>
  <c r="AU4776" i="1"/>
  <c r="AM3599" i="1"/>
  <c r="BH3599" i="1" s="1"/>
  <c r="Q3265" i="1"/>
  <c r="AA3265" i="1"/>
  <c r="AK3265" i="1" s="1"/>
  <c r="AO3265" i="1" s="1"/>
  <c r="BF3265" i="1" s="1"/>
  <c r="J3212" i="1"/>
  <c r="K3270" i="1"/>
  <c r="I2870" i="1"/>
  <c r="H2870" i="1" s="1"/>
  <c r="T3111" i="1"/>
  <c r="AB3111" i="1" s="1"/>
  <c r="AL3111" i="1" s="1"/>
  <c r="BG3111" i="1" s="1"/>
  <c r="AA3797" i="1"/>
  <c r="AK3797" i="1" s="1"/>
  <c r="AO3797" i="1" s="1"/>
  <c r="BF3797" i="1" s="1"/>
  <c r="L748" i="1"/>
  <c r="K748" i="1" s="1"/>
  <c r="O4220" i="1"/>
  <c r="O4175" i="1" s="1"/>
  <c r="T4270" i="1"/>
  <c r="S4270" i="1" s="1"/>
  <c r="R3264" i="1"/>
  <c r="H3264" i="1"/>
  <c r="AB289" i="1"/>
  <c r="AL289" i="1" s="1"/>
  <c r="BG289" i="1" s="1"/>
  <c r="S289" i="1"/>
  <c r="AM3598" i="1"/>
  <c r="BH3598" i="1" s="1"/>
  <c r="L1647" i="1"/>
  <c r="K1647" i="1" s="1"/>
  <c r="N1874" i="1"/>
  <c r="N1866" i="1" s="1"/>
  <c r="N764" i="1"/>
  <c r="Q1299" i="1"/>
  <c r="H3855" i="1"/>
  <c r="U3808" i="1"/>
  <c r="AC3808" i="1" s="1"/>
  <c r="AM3808" i="1" s="1"/>
  <c r="BH3808" i="1" s="1"/>
  <c r="I1519" i="1"/>
  <c r="R1519" i="1" s="1"/>
  <c r="AA1519" i="1" s="1"/>
  <c r="AK1519" i="1" s="1"/>
  <c r="AO1519" i="1" s="1"/>
  <c r="BF1519" i="1" s="1"/>
  <c r="BJ1519" i="1" s="1"/>
  <c r="K1560" i="1"/>
  <c r="K4650" i="1"/>
  <c r="Q2005" i="1"/>
  <c r="AA2005" i="1"/>
  <c r="AK2005" i="1" s="1"/>
  <c r="AO2005" i="1" s="1"/>
  <c r="BF2005" i="1" s="1"/>
  <c r="BJ2005" i="1" s="1"/>
  <c r="Q490" i="1"/>
  <c r="Q3364" i="1"/>
  <c r="K1653" i="1"/>
  <c r="AB1108" i="1"/>
  <c r="AL1108" i="1" s="1"/>
  <c r="BG1108" i="1" s="1"/>
  <c r="AB166" i="1"/>
  <c r="AL166" i="1" s="1"/>
  <c r="BG166" i="1" s="1"/>
  <c r="AA1876" i="1"/>
  <c r="AK1876" i="1" s="1"/>
  <c r="AO1876" i="1" s="1"/>
  <c r="BF1876" i="1" s="1"/>
  <c r="BJ1876" i="1" s="1"/>
  <c r="P517" i="1"/>
  <c r="P466" i="1" s="1"/>
  <c r="AR4776" i="1"/>
  <c r="Q4275" i="1"/>
  <c r="AA4275" i="1"/>
  <c r="AK4275" i="1" s="1"/>
  <c r="AO4275" i="1" s="1"/>
  <c r="BF4275" i="1" s="1"/>
  <c r="BJ4275" i="1" s="1"/>
  <c r="H2289" i="1"/>
  <c r="S1583" i="1"/>
  <c r="AA3515" i="1"/>
  <c r="AK3515" i="1" s="1"/>
  <c r="AO3515" i="1" s="1"/>
  <c r="BF3515" i="1" s="1"/>
  <c r="S3442" i="1"/>
  <c r="K109" i="1"/>
  <c r="K1404" i="1"/>
  <c r="R4405" i="1"/>
  <c r="AA4405" i="1" s="1"/>
  <c r="AK4405" i="1" s="1"/>
  <c r="AO4405" i="1" s="1"/>
  <c r="BF4405" i="1" s="1"/>
  <c r="BJ4405" i="1" s="1"/>
  <c r="I3854" i="1"/>
  <c r="I3853" i="1" s="1"/>
  <c r="T4158" i="1"/>
  <c r="AB4158" i="1" s="1"/>
  <c r="AL4158" i="1" s="1"/>
  <c r="BG4158" i="1" s="1"/>
  <c r="K4012" i="1"/>
  <c r="AA4159" i="1"/>
  <c r="AK4159" i="1" s="1"/>
  <c r="AO4159" i="1" s="1"/>
  <c r="BF4159" i="1" s="1"/>
  <c r="BJ4159" i="1" s="1"/>
  <c r="Q4159" i="1"/>
  <c r="T3406" i="1"/>
  <c r="L3405" i="1"/>
  <c r="K3406" i="1"/>
  <c r="K4270" i="1"/>
  <c r="R2289" i="1"/>
  <c r="Q2289" i="1" s="1"/>
  <c r="AA904" i="1"/>
  <c r="AK904" i="1" s="1"/>
  <c r="AO904" i="1" s="1"/>
  <c r="BF904" i="1" s="1"/>
  <c r="BJ904" i="1" s="1"/>
  <c r="T1404" i="1"/>
  <c r="S1404" i="1" s="1"/>
  <c r="U35" i="1"/>
  <c r="AC35" i="1" s="1"/>
  <c r="AM35" i="1" s="1"/>
  <c r="BH35" i="1" s="1"/>
  <c r="Q2389" i="1"/>
  <c r="AM4372" i="1"/>
  <c r="BH4372" i="1" s="1"/>
  <c r="T2124" i="1"/>
  <c r="S2124" i="1" s="1"/>
  <c r="S4345" i="1"/>
  <c r="AB2227" i="1"/>
  <c r="AL2227" i="1" s="1"/>
  <c r="BG2227" i="1" s="1"/>
  <c r="S2227" i="1"/>
  <c r="K3377" i="1"/>
  <c r="G21" i="1"/>
  <c r="G20" i="1" s="1"/>
  <c r="S1665" i="1"/>
  <c r="Q131" i="1"/>
  <c r="I4398" i="1"/>
  <c r="H4398" i="1" s="1"/>
  <c r="Q4371" i="1"/>
  <c r="P4102" i="1"/>
  <c r="P712" i="1"/>
  <c r="U712" i="1" s="1"/>
  <c r="AC712" i="1" s="1"/>
  <c r="AM712" i="1" s="1"/>
  <c r="BH712" i="1" s="1"/>
  <c r="U713" i="1"/>
  <c r="AC713" i="1" s="1"/>
  <c r="AM713" i="1" s="1"/>
  <c r="BH713" i="1" s="1"/>
  <c r="R3875" i="1"/>
  <c r="N3862" i="1"/>
  <c r="N3861" i="1" s="1"/>
  <c r="N3860" i="1" s="1"/>
  <c r="R2577" i="1"/>
  <c r="N2576" i="1"/>
  <c r="N2567" i="1" s="1"/>
  <c r="N2499" i="1" s="1"/>
  <c r="Q285" i="1"/>
  <c r="AA285" i="1"/>
  <c r="AK285" i="1" s="1"/>
  <c r="AO285" i="1" s="1"/>
  <c r="BF285" i="1" s="1"/>
  <c r="BJ285" i="1" s="1"/>
  <c r="L1428" i="1"/>
  <c r="T1429" i="1"/>
  <c r="K1429" i="1"/>
  <c r="Q1905" i="1"/>
  <c r="Q4170" i="1"/>
  <c r="I1956" i="1"/>
  <c r="H1956" i="1" s="1"/>
  <c r="Q3035" i="1"/>
  <c r="T4012" i="1"/>
  <c r="AB4012" i="1" s="1"/>
  <c r="AL4012" i="1" s="1"/>
  <c r="BG4012" i="1" s="1"/>
  <c r="T87" i="1"/>
  <c r="AB87" i="1" s="1"/>
  <c r="AL87" i="1" s="1"/>
  <c r="BG87" i="1" s="1"/>
  <c r="Q4372" i="1"/>
  <c r="AA1999" i="1"/>
  <c r="AK1999" i="1" s="1"/>
  <c r="AO1999" i="1" s="1"/>
  <c r="BF1999" i="1" s="1"/>
  <c r="BJ1999" i="1" s="1"/>
  <c r="Q1999" i="1"/>
  <c r="Q3876" i="1"/>
  <c r="AA3876" i="1"/>
  <c r="AK3876" i="1" s="1"/>
  <c r="AO3876" i="1" s="1"/>
  <c r="BF3876" i="1" s="1"/>
  <c r="BJ3876" i="1" s="1"/>
  <c r="Q2578" i="1"/>
  <c r="AA2578" i="1"/>
  <c r="AK2578" i="1" s="1"/>
  <c r="AO2578" i="1" s="1"/>
  <c r="BF2578" i="1" s="1"/>
  <c r="BJ2578" i="1" s="1"/>
  <c r="U2810" i="1"/>
  <c r="AC2810" i="1" s="1"/>
  <c r="AM2810" i="1" s="1"/>
  <c r="BH2810" i="1" s="1"/>
  <c r="P2809" i="1"/>
  <c r="P2801" i="1" s="1"/>
  <c r="P4157" i="1"/>
  <c r="U4158" i="1"/>
  <c r="AC4158" i="1" s="1"/>
  <c r="AM4158" i="1" s="1"/>
  <c r="BH4158" i="1" s="1"/>
  <c r="K4436" i="1"/>
  <c r="T4436" i="1"/>
  <c r="P2457" i="1"/>
  <c r="U2457" i="1" s="1"/>
  <c r="AC2457" i="1" s="1"/>
  <c r="AM2457" i="1" s="1"/>
  <c r="BH2457" i="1" s="1"/>
  <c r="U2458" i="1"/>
  <c r="AC2458" i="1" s="1"/>
  <c r="AM2458" i="1" s="1"/>
  <c r="BH2458" i="1" s="1"/>
  <c r="T4243" i="1"/>
  <c r="AB4243" i="1" s="1"/>
  <c r="AL4243" i="1" s="1"/>
  <c r="BG4243" i="1" s="1"/>
  <c r="Q2020" i="1"/>
  <c r="J1242" i="1"/>
  <c r="J1144" i="1" s="1"/>
  <c r="L432" i="1"/>
  <c r="K432" i="1" s="1"/>
  <c r="Q4490" i="1"/>
  <c r="H2423" i="1"/>
  <c r="Q818" i="1"/>
  <c r="AA1462" i="1"/>
  <c r="AK1462" i="1" s="1"/>
  <c r="AO1462" i="1" s="1"/>
  <c r="BF1462" i="1" s="1"/>
  <c r="BJ1462" i="1" s="1"/>
  <c r="S2609" i="1"/>
  <c r="N1997" i="1"/>
  <c r="R1998" i="1"/>
  <c r="AB4437" i="1"/>
  <c r="AL4437" i="1" s="1"/>
  <c r="BG4437" i="1" s="1"/>
  <c r="S4437" i="1"/>
  <c r="P4670" i="1"/>
  <c r="P4626" i="1" s="1"/>
  <c r="U4671" i="1"/>
  <c r="AC4671" i="1" s="1"/>
  <c r="AM4671" i="1" s="1"/>
  <c r="BH4671" i="1" s="1"/>
  <c r="Q3703" i="1"/>
  <c r="U620" i="1"/>
  <c r="AC620" i="1" s="1"/>
  <c r="AM620" i="1" s="1"/>
  <c r="BH620" i="1" s="1"/>
  <c r="Q2540" i="1"/>
  <c r="H2619" i="1"/>
  <c r="U3809" i="1"/>
  <c r="AC3809" i="1" s="1"/>
  <c r="AM3809" i="1" s="1"/>
  <c r="BH3809" i="1" s="1"/>
  <c r="AA1958" i="1"/>
  <c r="AK1958" i="1" s="1"/>
  <c r="AO1958" i="1" s="1"/>
  <c r="BF1958" i="1" s="1"/>
  <c r="BJ1958" i="1" s="1"/>
  <c r="M77" i="1"/>
  <c r="U78" i="1"/>
  <c r="AC78" i="1" s="1"/>
  <c r="AM78" i="1" s="1"/>
  <c r="BH78" i="1" s="1"/>
  <c r="AB2848" i="1"/>
  <c r="AL2848" i="1" s="1"/>
  <c r="BG2848" i="1" s="1"/>
  <c r="S2848" i="1"/>
  <c r="Q433" i="1"/>
  <c r="AA433" i="1"/>
  <c r="AK433" i="1" s="1"/>
  <c r="AO433" i="1" s="1"/>
  <c r="BF433" i="1" s="1"/>
  <c r="BJ433" i="1" s="1"/>
  <c r="S1421" i="1"/>
  <c r="AB1421" i="1"/>
  <c r="AL1421" i="1" s="1"/>
  <c r="BG1421" i="1" s="1"/>
  <c r="AB40" i="1"/>
  <c r="AL40" i="1" s="1"/>
  <c r="BG40" i="1" s="1"/>
  <c r="S40" i="1"/>
  <c r="S1430" i="1"/>
  <c r="AB1430" i="1"/>
  <c r="AL1430" i="1" s="1"/>
  <c r="BG1430" i="1" s="1"/>
  <c r="N4168" i="1"/>
  <c r="R4169" i="1"/>
  <c r="AA4169" i="1" s="1"/>
  <c r="AK4169" i="1" s="1"/>
  <c r="AO4169" i="1" s="1"/>
  <c r="BF4169" i="1" s="1"/>
  <c r="BJ4169" i="1" s="1"/>
  <c r="R1461" i="1"/>
  <c r="H1461" i="1"/>
  <c r="G4052" i="1"/>
  <c r="R432" i="1"/>
  <c r="Q432" i="1" s="1"/>
  <c r="AA1012" i="1"/>
  <c r="AK1012" i="1" s="1"/>
  <c r="AO1012" i="1" s="1"/>
  <c r="BF1012" i="1" s="1"/>
  <c r="BJ1012" i="1" s="1"/>
  <c r="J1456" i="1"/>
  <c r="J1450" i="1" s="1"/>
  <c r="Q804" i="1"/>
  <c r="AB1394" i="1"/>
  <c r="AL1394" i="1" s="1"/>
  <c r="BG1394" i="1" s="1"/>
  <c r="AA1338" i="1"/>
  <c r="AK1338" i="1" s="1"/>
  <c r="AO1338" i="1" s="1"/>
  <c r="BF1338" i="1" s="1"/>
  <c r="BJ1338" i="1" s="1"/>
  <c r="L1897" i="1"/>
  <c r="U3081" i="1"/>
  <c r="AC3081" i="1" s="1"/>
  <c r="AM3081" i="1" s="1"/>
  <c r="BH3081" i="1" s="1"/>
  <c r="M3080" i="1"/>
  <c r="U3080" i="1" s="1"/>
  <c r="AC3080" i="1" s="1"/>
  <c r="AM3080" i="1" s="1"/>
  <c r="BH3080" i="1" s="1"/>
  <c r="S35" i="1"/>
  <c r="S1789" i="1"/>
  <c r="S3531" i="1"/>
  <c r="H4053" i="1"/>
  <c r="R2608" i="1"/>
  <c r="Q2608" i="1" s="1"/>
  <c r="J3609" i="1"/>
  <c r="J3608" i="1" s="1"/>
  <c r="M3160" i="1"/>
  <c r="Q2412" i="1"/>
  <c r="T1957" i="1"/>
  <c r="AB1957" i="1" s="1"/>
  <c r="AL1957" i="1" s="1"/>
  <c r="BG1957" i="1" s="1"/>
  <c r="Q4529" i="1"/>
  <c r="O3731" i="1"/>
  <c r="O3730" i="1" s="1"/>
  <c r="R399" i="1"/>
  <c r="Q399" i="1" s="1"/>
  <c r="R986" i="1"/>
  <c r="Q986" i="1" s="1"/>
  <c r="Q4489" i="1"/>
  <c r="R2732" i="1"/>
  <c r="AA1430" i="1"/>
  <c r="AK1430" i="1" s="1"/>
  <c r="AO1430" i="1" s="1"/>
  <c r="BF1430" i="1" s="1"/>
  <c r="BJ1430" i="1" s="1"/>
  <c r="Q1430" i="1"/>
  <c r="BA4776" i="1"/>
  <c r="Q3638" i="1"/>
  <c r="S1798" i="1"/>
  <c r="S4724" i="1"/>
  <c r="I4011" i="1"/>
  <c r="K35" i="1"/>
  <c r="Q1862" i="1"/>
  <c r="R4012" i="1"/>
  <c r="Q4012" i="1" s="1"/>
  <c r="I398" i="1"/>
  <c r="H398" i="1" s="1"/>
  <c r="AB4136" i="1"/>
  <c r="AL4136" i="1" s="1"/>
  <c r="BG4136" i="1" s="1"/>
  <c r="S4136" i="1"/>
  <c r="M1867" i="1"/>
  <c r="U1867" i="1" s="1"/>
  <c r="AC1867" i="1" s="1"/>
  <c r="AM1867" i="1" s="1"/>
  <c r="BH1867" i="1" s="1"/>
  <c r="U1868" i="1"/>
  <c r="AC1868" i="1" s="1"/>
  <c r="AM1868" i="1" s="1"/>
  <c r="BH1868" i="1" s="1"/>
  <c r="T3781" i="1"/>
  <c r="M2224" i="1"/>
  <c r="U2224" i="1" s="1"/>
  <c r="AC2224" i="1" s="1"/>
  <c r="AM2224" i="1" s="1"/>
  <c r="BH2224" i="1" s="1"/>
  <c r="U2225" i="1"/>
  <c r="AC2225" i="1" s="1"/>
  <c r="AM2225" i="1" s="1"/>
  <c r="BH2225" i="1" s="1"/>
  <c r="AA2841" i="1"/>
  <c r="AK2841" i="1" s="1"/>
  <c r="AO2841" i="1" s="1"/>
  <c r="BF2841" i="1" s="1"/>
  <c r="Q2841" i="1"/>
  <c r="Q4738" i="1"/>
  <c r="AA4738" i="1"/>
  <c r="AK4738" i="1" s="1"/>
  <c r="AO4738" i="1" s="1"/>
  <c r="BF4738" i="1" s="1"/>
  <c r="BJ4738" i="1" s="1"/>
  <c r="Q1471" i="1"/>
  <c r="AA1471" i="1"/>
  <c r="AK1471" i="1" s="1"/>
  <c r="AO1471" i="1" s="1"/>
  <c r="BF1471" i="1" s="1"/>
  <c r="BJ1471" i="1" s="1"/>
  <c r="K483" i="1"/>
  <c r="T483" i="1"/>
  <c r="N1935" i="1"/>
  <c r="R1936" i="1"/>
  <c r="H4384" i="1"/>
  <c r="Q3953" i="1"/>
  <c r="S3455" i="1"/>
  <c r="S4313" i="1"/>
  <c r="S1946" i="1"/>
  <c r="AA400" i="1"/>
  <c r="AK400" i="1" s="1"/>
  <c r="AO400" i="1" s="1"/>
  <c r="BF400" i="1" s="1"/>
  <c r="BJ400" i="1" s="1"/>
  <c r="Z2737" i="1"/>
  <c r="Q2811" i="1"/>
  <c r="AA2811" i="1"/>
  <c r="AK2811" i="1" s="1"/>
  <c r="AO2811" i="1" s="1"/>
  <c r="BF2811" i="1" s="1"/>
  <c r="BJ2811" i="1" s="1"/>
  <c r="AA447" i="1"/>
  <c r="AK447" i="1" s="1"/>
  <c r="AO447" i="1" s="1"/>
  <c r="BF447" i="1" s="1"/>
  <c r="BJ447" i="1" s="1"/>
  <c r="Q447" i="1"/>
  <c r="O4311" i="1"/>
  <c r="T4312" i="1"/>
  <c r="AB4312" i="1" s="1"/>
  <c r="AL4312" i="1" s="1"/>
  <c r="BG4312" i="1" s="1"/>
  <c r="U1368" i="1"/>
  <c r="AC1368" i="1" s="1"/>
  <c r="AM1368" i="1" s="1"/>
  <c r="BH1368" i="1" s="1"/>
  <c r="M1367" i="1"/>
  <c r="U1367" i="1" s="1"/>
  <c r="AC1367" i="1" s="1"/>
  <c r="AM1367" i="1" s="1"/>
  <c r="BH1367" i="1" s="1"/>
  <c r="R4737" i="1"/>
  <c r="N4736" i="1"/>
  <c r="U2041" i="1"/>
  <c r="AC2041" i="1" s="1"/>
  <c r="AM2041" i="1" s="1"/>
  <c r="BH2041" i="1" s="1"/>
  <c r="P2040" i="1"/>
  <c r="I4519" i="1"/>
  <c r="R4524" i="1"/>
  <c r="I4210" i="1"/>
  <c r="R4211" i="1"/>
  <c r="H4211" i="1"/>
  <c r="AB171" i="1"/>
  <c r="AL171" i="1" s="1"/>
  <c r="BG171" i="1" s="1"/>
  <c r="S171" i="1"/>
  <c r="AB4738" i="1"/>
  <c r="AL4738" i="1" s="1"/>
  <c r="BG4738" i="1" s="1"/>
  <c r="S4738" i="1"/>
  <c r="M4764" i="1"/>
  <c r="U4764" i="1" s="1"/>
  <c r="AC4764" i="1" s="1"/>
  <c r="AM4764" i="1" s="1"/>
  <c r="BH4764" i="1" s="1"/>
  <c r="U4765" i="1"/>
  <c r="AC4765" i="1" s="1"/>
  <c r="AM4765" i="1" s="1"/>
  <c r="BH4765" i="1" s="1"/>
  <c r="R523" i="1"/>
  <c r="AA523" i="1" s="1"/>
  <c r="AK523" i="1" s="1"/>
  <c r="AO523" i="1" s="1"/>
  <c r="BF523" i="1" s="1"/>
  <c r="S3975" i="1"/>
  <c r="I1669" i="1"/>
  <c r="H1669" i="1" s="1"/>
  <c r="Q1146" i="1"/>
  <c r="Q4053" i="1"/>
  <c r="T3763" i="1"/>
  <c r="S3763" i="1" s="1"/>
  <c r="R2810" i="1"/>
  <c r="N2809" i="1"/>
  <c r="N2801" i="1" s="1"/>
  <c r="J2466" i="1"/>
  <c r="K2467" i="1"/>
  <c r="J4543" i="1"/>
  <c r="K4544" i="1"/>
  <c r="S4544" i="1"/>
  <c r="M523" i="1"/>
  <c r="U523" i="1" s="1"/>
  <c r="AC523" i="1" s="1"/>
  <c r="AM523" i="1" s="1"/>
  <c r="BH523" i="1" s="1"/>
  <c r="U524" i="1"/>
  <c r="AC524" i="1" s="1"/>
  <c r="AM524" i="1" s="1"/>
  <c r="BH524" i="1" s="1"/>
  <c r="M2475" i="1"/>
  <c r="U2476" i="1"/>
  <c r="AC2476" i="1" s="1"/>
  <c r="AM2476" i="1" s="1"/>
  <c r="BH2476" i="1" s="1"/>
  <c r="H2476" i="1"/>
  <c r="R2476" i="1"/>
  <c r="Q4212" i="1"/>
  <c r="AA4212" i="1"/>
  <c r="AK4212" i="1" s="1"/>
  <c r="AO4212" i="1" s="1"/>
  <c r="BF4212" i="1" s="1"/>
  <c r="BJ4212" i="1" s="1"/>
  <c r="M2569" i="1"/>
  <c r="U2570" i="1"/>
  <c r="AC2570" i="1" s="1"/>
  <c r="AM2570" i="1" s="1"/>
  <c r="BH2570" i="1" s="1"/>
  <c r="P580" i="1"/>
  <c r="U580" i="1" s="1"/>
  <c r="AC580" i="1" s="1"/>
  <c r="AM580" i="1" s="1"/>
  <c r="BH580" i="1" s="1"/>
  <c r="U581" i="1"/>
  <c r="AC581" i="1" s="1"/>
  <c r="AM581" i="1" s="1"/>
  <c r="BH581" i="1" s="1"/>
  <c r="AA4054" i="1"/>
  <c r="AK4054" i="1" s="1"/>
  <c r="AO4054" i="1" s="1"/>
  <c r="BF4054" i="1" s="1"/>
  <c r="BJ4054" i="1" s="1"/>
  <c r="Q4054" i="1"/>
  <c r="T4737" i="1"/>
  <c r="O4736" i="1"/>
  <c r="H2559" i="1"/>
  <c r="Q2559" i="1"/>
  <c r="T2192" i="1"/>
  <c r="AB2192" i="1" s="1"/>
  <c r="AL2192" i="1" s="1"/>
  <c r="BG2192" i="1" s="1"/>
  <c r="L2191" i="1"/>
  <c r="T2191" i="1" s="1"/>
  <c r="AB2191" i="1" s="1"/>
  <c r="AL2191" i="1" s="1"/>
  <c r="BG2191" i="1" s="1"/>
  <c r="H986" i="1"/>
  <c r="Q2687" i="1"/>
  <c r="I4476" i="1"/>
  <c r="R4476" i="1" s="1"/>
  <c r="H3568" i="1"/>
  <c r="AA3832" i="1"/>
  <c r="AK3832" i="1" s="1"/>
  <c r="AO3832" i="1" s="1"/>
  <c r="BF3832" i="1" s="1"/>
  <c r="BJ3832" i="1" s="1"/>
  <c r="S2418" i="1"/>
  <c r="K2423" i="1"/>
  <c r="U1842" i="1"/>
  <c r="AC1842" i="1" s="1"/>
  <c r="AM1842" i="1" s="1"/>
  <c r="BH1842" i="1" s="1"/>
  <c r="S2783" i="1"/>
  <c r="P1036" i="1"/>
  <c r="U1036" i="1" s="1"/>
  <c r="AC1036" i="1" s="1"/>
  <c r="AM1036" i="1" s="1"/>
  <c r="BH1036" i="1" s="1"/>
  <c r="U1037" i="1"/>
  <c r="AC1037" i="1" s="1"/>
  <c r="AM1037" i="1" s="1"/>
  <c r="BH1037" i="1" s="1"/>
  <c r="O569" i="1"/>
  <c r="T569" i="1" s="1"/>
  <c r="T574" i="1"/>
  <c r="AB574" i="1" s="1"/>
  <c r="AL574" i="1" s="1"/>
  <c r="BG574" i="1" s="1"/>
  <c r="Q2477" i="1"/>
  <c r="AA2477" i="1"/>
  <c r="AK2477" i="1" s="1"/>
  <c r="AO2477" i="1" s="1"/>
  <c r="BF2477" i="1" s="1"/>
  <c r="BJ2477" i="1" s="1"/>
  <c r="AB484" i="1"/>
  <c r="AL484" i="1" s="1"/>
  <c r="BG484" i="1" s="1"/>
  <c r="S484" i="1"/>
  <c r="AA1937" i="1"/>
  <c r="AK1937" i="1" s="1"/>
  <c r="AO1937" i="1" s="1"/>
  <c r="BF1937" i="1" s="1"/>
  <c r="BJ1937" i="1" s="1"/>
  <c r="Q1937" i="1"/>
  <c r="S575" i="1"/>
  <c r="AB4003" i="1"/>
  <c r="AL4003" i="1" s="1"/>
  <c r="BG4003" i="1" s="1"/>
  <c r="S4003" i="1"/>
  <c r="S3106" i="1"/>
  <c r="Q219" i="1"/>
  <c r="S873" i="1"/>
  <c r="Q3257" i="1"/>
  <c r="AB3968" i="1"/>
  <c r="AL3968" i="1" s="1"/>
  <c r="BG3968" i="1" s="1"/>
  <c r="M4620" i="1"/>
  <c r="U4621" i="1"/>
  <c r="AC4621" i="1" s="1"/>
  <c r="AM4621" i="1" s="1"/>
  <c r="BH4621" i="1" s="1"/>
  <c r="M1572" i="1"/>
  <c r="U1573" i="1"/>
  <c r="AC1573" i="1" s="1"/>
  <c r="AM1573" i="1" s="1"/>
  <c r="BH1573" i="1" s="1"/>
  <c r="O3679" i="1"/>
  <c r="T3679" i="1" s="1"/>
  <c r="T3680" i="1"/>
  <c r="AS3161" i="1"/>
  <c r="BF3162" i="1"/>
  <c r="BJ3162" i="1" s="1"/>
  <c r="S3689" i="1"/>
  <c r="AB3689" i="1"/>
  <c r="AL3689" i="1" s="1"/>
  <c r="BG3689" i="1" s="1"/>
  <c r="AB530" i="1"/>
  <c r="AL530" i="1" s="1"/>
  <c r="BG530" i="1" s="1"/>
  <c r="T4412" i="1"/>
  <c r="AB4412" i="1" s="1"/>
  <c r="AL4412" i="1" s="1"/>
  <c r="BG4412" i="1" s="1"/>
  <c r="AF3133" i="1"/>
  <c r="AK3134" i="1"/>
  <c r="AO3134" i="1" s="1"/>
  <c r="BF3134" i="1" s="1"/>
  <c r="T4002" i="1"/>
  <c r="K4002" i="1"/>
  <c r="Q2021" i="1"/>
  <c r="AA2021" i="1"/>
  <c r="AK2021" i="1" s="1"/>
  <c r="AO2021" i="1" s="1"/>
  <c r="BF2021" i="1" s="1"/>
  <c r="BJ2021" i="1" s="1"/>
  <c r="AA3697" i="1"/>
  <c r="AK3697" i="1" s="1"/>
  <c r="AO3697" i="1" s="1"/>
  <c r="BF3697" i="1" s="1"/>
  <c r="Q3697" i="1"/>
  <c r="S2033" i="1"/>
  <c r="S999" i="1"/>
  <c r="S2920" i="1"/>
  <c r="S4344" i="1"/>
  <c r="S1574" i="1"/>
  <c r="N3731" i="1"/>
  <c r="N3730" i="1" s="1"/>
  <c r="U3167" i="1"/>
  <c r="AC3167" i="1" s="1"/>
  <c r="AM3167" i="1" s="1"/>
  <c r="BH3167" i="1" s="1"/>
  <c r="P3160" i="1"/>
  <c r="P3159" i="1" s="1"/>
  <c r="N467" i="1"/>
  <c r="N466" i="1" s="1"/>
  <c r="R468" i="1"/>
  <c r="AA468" i="1" s="1"/>
  <c r="AK468" i="1" s="1"/>
  <c r="AO468" i="1" s="1"/>
  <c r="BF468" i="1" s="1"/>
  <c r="BJ468" i="1" s="1"/>
  <c r="H607" i="1"/>
  <c r="Q607" i="1"/>
  <c r="Q1946" i="1"/>
  <c r="AA1946" i="1"/>
  <c r="AK1946" i="1" s="1"/>
  <c r="AO1946" i="1" s="1"/>
  <c r="BF1946" i="1" s="1"/>
  <c r="BJ1946" i="1" s="1"/>
  <c r="S3506" i="1"/>
  <c r="AB3506" i="1"/>
  <c r="AL3506" i="1" s="1"/>
  <c r="BG3506" i="1" s="1"/>
  <c r="AA1090" i="1"/>
  <c r="AK1090" i="1" s="1"/>
  <c r="AO1090" i="1" s="1"/>
  <c r="BF1090" i="1" s="1"/>
  <c r="BJ1090" i="1" s="1"/>
  <c r="Q1090" i="1"/>
  <c r="Q765" i="1"/>
  <c r="H3997" i="1"/>
  <c r="S2114" i="1"/>
  <c r="T1393" i="1"/>
  <c r="AB1393" i="1" s="1"/>
  <c r="AL1393" i="1" s="1"/>
  <c r="BG1393" i="1" s="1"/>
  <c r="S4244" i="1"/>
  <c r="Q1915" i="1"/>
  <c r="Q3468" i="1"/>
  <c r="T932" i="1"/>
  <c r="S932" i="1" s="1"/>
  <c r="K3763" i="1"/>
  <c r="AW4776" i="1"/>
  <c r="R1945" i="1"/>
  <c r="I1944" i="1"/>
  <c r="H1945" i="1"/>
  <c r="AA4046" i="1"/>
  <c r="AK4046" i="1" s="1"/>
  <c r="AO4046" i="1" s="1"/>
  <c r="BF4046" i="1" s="1"/>
  <c r="BJ4046" i="1" s="1"/>
  <c r="V4045" i="1"/>
  <c r="AL185" i="1"/>
  <c r="BG185" i="1" s="1"/>
  <c r="AA3649" i="1"/>
  <c r="AK3649" i="1" s="1"/>
  <c r="AO3649" i="1" s="1"/>
  <c r="BF3649" i="1" s="1"/>
  <c r="BJ3649" i="1" s="1"/>
  <c r="Q3649" i="1"/>
  <c r="AC348" i="1"/>
  <c r="AM348" i="1" s="1"/>
  <c r="BH348" i="1" s="1"/>
  <c r="AM349" i="1"/>
  <c r="BH349" i="1" s="1"/>
  <c r="J955" i="1"/>
  <c r="K955" i="1" s="1"/>
  <c r="K956" i="1"/>
  <c r="L2778" i="1"/>
  <c r="T2778" i="1" s="1"/>
  <c r="AB2778" i="1" s="1"/>
  <c r="AL2778" i="1" s="1"/>
  <c r="BG2778" i="1" s="1"/>
  <c r="T2779" i="1"/>
  <c r="AB2779" i="1" s="1"/>
  <c r="AL2779" i="1" s="1"/>
  <c r="BG2779" i="1" s="1"/>
  <c r="O2630" i="1"/>
  <c r="T2631" i="1"/>
  <c r="AB2631" i="1" s="1"/>
  <c r="AL2631" i="1" s="1"/>
  <c r="BG2631" i="1" s="1"/>
  <c r="Q1478" i="1"/>
  <c r="AA1478" i="1"/>
  <c r="AK1478" i="1" s="1"/>
  <c r="AO1478" i="1" s="1"/>
  <c r="BF1478" i="1" s="1"/>
  <c r="BJ1478" i="1" s="1"/>
  <c r="AB4628" i="1"/>
  <c r="AL4628" i="1" s="1"/>
  <c r="BG4628" i="1" s="1"/>
  <c r="AL4629" i="1"/>
  <c r="BG4629" i="1" s="1"/>
  <c r="AB1951" i="1"/>
  <c r="AL1951" i="1" s="1"/>
  <c r="BG1951" i="1" s="1"/>
  <c r="S1951" i="1"/>
  <c r="T3967" i="1"/>
  <c r="S3967" i="1" s="1"/>
  <c r="K3967" i="1"/>
  <c r="L3966" i="1"/>
  <c r="S1487" i="1"/>
  <c r="S525" i="1"/>
  <c r="S4279" i="1"/>
  <c r="G2598" i="1"/>
  <c r="G2592" i="1" s="1"/>
  <c r="G2591" i="1" s="1"/>
  <c r="S195" i="1"/>
  <c r="T1059" i="1"/>
  <c r="S1059" i="1" s="1"/>
  <c r="H3638" i="1"/>
  <c r="I3609" i="1"/>
  <c r="U1882" i="1"/>
  <c r="AC1882" i="1" s="1"/>
  <c r="AM1882" i="1" s="1"/>
  <c r="BH1882" i="1" s="1"/>
  <c r="R817" i="1"/>
  <c r="AA817" i="1" s="1"/>
  <c r="AK817" i="1" s="1"/>
  <c r="AO817" i="1" s="1"/>
  <c r="BF817" i="1" s="1"/>
  <c r="AA367" i="1"/>
  <c r="AK367" i="1" s="1"/>
  <c r="AO367" i="1" s="1"/>
  <c r="BF367" i="1" s="1"/>
  <c r="BJ367" i="1" s="1"/>
  <c r="Q367" i="1"/>
  <c r="T3997" i="1"/>
  <c r="K3997" i="1"/>
  <c r="L3996" i="1"/>
  <c r="Q1191" i="1"/>
  <c r="AA1191" i="1"/>
  <c r="AK1191" i="1" s="1"/>
  <c r="AO1191" i="1" s="1"/>
  <c r="BF1191" i="1" s="1"/>
  <c r="BJ1191" i="1" s="1"/>
  <c r="R4612" i="1"/>
  <c r="H4612" i="1"/>
  <c r="I4611" i="1"/>
  <c r="R2411" i="1"/>
  <c r="AA2411" i="1" s="1"/>
  <c r="AK2411" i="1" s="1"/>
  <c r="AO2411" i="1" s="1"/>
  <c r="BF2411" i="1" s="1"/>
  <c r="BJ2411" i="1" s="1"/>
  <c r="N2410" i="1"/>
  <c r="K3505" i="1"/>
  <c r="T3505" i="1"/>
  <c r="AA1875" i="1"/>
  <c r="AK1875" i="1" s="1"/>
  <c r="AO1875" i="1" s="1"/>
  <c r="BF1875" i="1" s="1"/>
  <c r="BJ1875" i="1" s="1"/>
  <c r="W1874" i="1"/>
  <c r="W1866" i="1" s="1"/>
  <c r="W1793" i="1" s="1"/>
  <c r="O1979" i="1"/>
  <c r="T1979" i="1" s="1"/>
  <c r="AB1979" i="1" s="1"/>
  <c r="AL1979" i="1" s="1"/>
  <c r="BG1979" i="1" s="1"/>
  <c r="T1980" i="1"/>
  <c r="AB1980" i="1" s="1"/>
  <c r="AL1980" i="1" s="1"/>
  <c r="BG1980" i="1" s="1"/>
  <c r="Y4045" i="1"/>
  <c r="AB4046" i="1"/>
  <c r="AL4046" i="1" s="1"/>
  <c r="BG4046" i="1" s="1"/>
  <c r="L2458" i="1"/>
  <c r="K2459" i="1"/>
  <c r="N4102" i="1"/>
  <c r="N4051" i="1" s="1"/>
  <c r="N4042" i="1" s="1"/>
  <c r="Q2094" i="1"/>
  <c r="AA2094" i="1"/>
  <c r="AK2094" i="1" s="1"/>
  <c r="AO2094" i="1" s="1"/>
  <c r="BF2094" i="1" s="1"/>
  <c r="BJ2094" i="1" s="1"/>
  <c r="U376" i="1"/>
  <c r="AC376" i="1" s="1"/>
  <c r="AM376" i="1" s="1"/>
  <c r="BH376" i="1" s="1"/>
  <c r="P347" i="1"/>
  <c r="P333" i="1" s="1"/>
  <c r="P332" i="1" s="1"/>
  <c r="S88" i="1"/>
  <c r="AB88" i="1"/>
  <c r="AL88" i="1" s="1"/>
  <c r="BG88" i="1" s="1"/>
  <c r="S1272" i="1"/>
  <c r="Q4104" i="1"/>
  <c r="S1700" i="1"/>
  <c r="S393" i="1"/>
  <c r="S2897" i="1"/>
  <c r="S2183" i="1"/>
  <c r="O1499" i="1"/>
  <c r="O1491" i="1" s="1"/>
  <c r="N1242" i="1"/>
  <c r="R1242" i="1" s="1"/>
  <c r="AA1242" i="1" s="1"/>
  <c r="AK1242" i="1" s="1"/>
  <c r="AO1242" i="1" s="1"/>
  <c r="BF1242" i="1" s="1"/>
  <c r="BJ1242" i="1" s="1"/>
  <c r="Q194" i="1"/>
  <c r="AA376" i="1"/>
  <c r="AK376" i="1" s="1"/>
  <c r="AO376" i="1" s="1"/>
  <c r="BF376" i="1" s="1"/>
  <c r="BJ376" i="1" s="1"/>
  <c r="Q376" i="1"/>
  <c r="L1796" i="1"/>
  <c r="T1796" i="1" s="1"/>
  <c r="AB1796" i="1" s="1"/>
  <c r="AL1796" i="1" s="1"/>
  <c r="BG1796" i="1" s="1"/>
  <c r="T1797" i="1"/>
  <c r="AB1797" i="1" s="1"/>
  <c r="AL1797" i="1" s="1"/>
  <c r="BG1797" i="1" s="1"/>
  <c r="R391" i="1"/>
  <c r="H391" i="1"/>
  <c r="I1036" i="1"/>
  <c r="H1036" i="1" s="1"/>
  <c r="H1037" i="1"/>
  <c r="R366" i="1"/>
  <c r="N365" i="1"/>
  <c r="AD3153" i="1"/>
  <c r="AK3154" i="1"/>
  <c r="AO3154" i="1" s="1"/>
  <c r="BF3154" i="1" s="1"/>
  <c r="BJ3154" i="1" s="1"/>
  <c r="AB3998" i="1"/>
  <c r="AL3998" i="1" s="1"/>
  <c r="BG3998" i="1" s="1"/>
  <c r="S3998" i="1"/>
  <c r="AA4613" i="1"/>
  <c r="AK4613" i="1" s="1"/>
  <c r="AO4613" i="1" s="1"/>
  <c r="BF4613" i="1" s="1"/>
  <c r="BJ4613" i="1" s="1"/>
  <c r="Q4613" i="1"/>
  <c r="AA206" i="1"/>
  <c r="AK206" i="1" s="1"/>
  <c r="AO206" i="1" s="1"/>
  <c r="BF206" i="1" s="1"/>
  <c r="BJ206" i="1" s="1"/>
  <c r="Q206" i="1"/>
  <c r="T2113" i="1"/>
  <c r="AB2113" i="1" s="1"/>
  <c r="AL2113" i="1" s="1"/>
  <c r="BG2113" i="1" s="1"/>
  <c r="L2107" i="1"/>
  <c r="T86" i="1"/>
  <c r="K86" i="1"/>
  <c r="T2417" i="1"/>
  <c r="AB2417" i="1" s="1"/>
  <c r="AL2417" i="1" s="1"/>
  <c r="BG2417" i="1" s="1"/>
  <c r="O2416" i="1"/>
  <c r="O2408" i="1" s="1"/>
  <c r="H2102" i="1"/>
  <c r="I2101" i="1"/>
  <c r="R1477" i="1"/>
  <c r="H1477" i="1"/>
  <c r="I1476" i="1"/>
  <c r="I1475" i="1" s="1"/>
  <c r="AA1561" i="1"/>
  <c r="AK1561" i="1" s="1"/>
  <c r="AO1561" i="1" s="1"/>
  <c r="BF1561" i="1" s="1"/>
  <c r="BJ1561" i="1" s="1"/>
  <c r="Q1561" i="1"/>
  <c r="M4701" i="1"/>
  <c r="U4702" i="1"/>
  <c r="AC4702" i="1" s="1"/>
  <c r="AM4702" i="1" s="1"/>
  <c r="BH4702" i="1" s="1"/>
  <c r="J2422" i="1"/>
  <c r="J2416" i="1" s="1"/>
  <c r="J2408" i="1" s="1"/>
  <c r="S2423" i="1"/>
  <c r="AB165" i="1"/>
  <c r="AL165" i="1" s="1"/>
  <c r="BG165" i="1" s="1"/>
  <c r="AA4723" i="1"/>
  <c r="AK4723" i="1" s="1"/>
  <c r="AO4723" i="1" s="1"/>
  <c r="BF4723" i="1" s="1"/>
  <c r="BJ4723" i="1" s="1"/>
  <c r="Q2052" i="1"/>
  <c r="I3996" i="1"/>
  <c r="R3996" i="1" s="1"/>
  <c r="S3112" i="1"/>
  <c r="AA524" i="1"/>
  <c r="AK524" i="1" s="1"/>
  <c r="AO524" i="1" s="1"/>
  <c r="BF524" i="1" s="1"/>
  <c r="Q2260" i="1"/>
  <c r="T933" i="1"/>
  <c r="K776" i="1"/>
  <c r="T776" i="1"/>
  <c r="Q4136" i="1"/>
  <c r="AA4136" i="1"/>
  <c r="AK4136" i="1" s="1"/>
  <c r="AO4136" i="1" s="1"/>
  <c r="BF4136" i="1" s="1"/>
  <c r="S3810" i="1"/>
  <c r="AB3810" i="1"/>
  <c r="AL3810" i="1" s="1"/>
  <c r="BG3810" i="1" s="1"/>
  <c r="S1190" i="1"/>
  <c r="AB1190" i="1"/>
  <c r="AL1190" i="1" s="1"/>
  <c r="BG1190" i="1" s="1"/>
  <c r="AB4016" i="1"/>
  <c r="AL4016" i="1" s="1"/>
  <c r="BG4016" i="1" s="1"/>
  <c r="S4016" i="1"/>
  <c r="S1958" i="1"/>
  <c r="AB1958" i="1"/>
  <c r="AL1958" i="1" s="1"/>
  <c r="BG1958" i="1" s="1"/>
  <c r="T3543" i="1"/>
  <c r="K3543" i="1"/>
  <c r="AA3296" i="1"/>
  <c r="AK3296" i="1" s="1"/>
  <c r="AO3296" i="1" s="1"/>
  <c r="BF3296" i="1" s="1"/>
  <c r="W3282" i="1"/>
  <c r="W3159" i="1" s="1"/>
  <c r="W3130" i="1" s="1"/>
  <c r="AB4525" i="1"/>
  <c r="AL4525" i="1" s="1"/>
  <c r="BG4525" i="1" s="1"/>
  <c r="S4525" i="1"/>
  <c r="Q501" i="1"/>
  <c r="Q497" i="1" s="1"/>
  <c r="Q496" i="1" s="1"/>
  <c r="AA501" i="1"/>
  <c r="AK501" i="1" s="1"/>
  <c r="AO501" i="1" s="1"/>
  <c r="BF501" i="1" s="1"/>
  <c r="BJ501" i="1" s="1"/>
  <c r="Q4206" i="1"/>
  <c r="AA4206" i="1"/>
  <c r="AK4206" i="1" s="1"/>
  <c r="AO4206" i="1" s="1"/>
  <c r="BF4206" i="1" s="1"/>
  <c r="M4413" i="1"/>
  <c r="U4414" i="1"/>
  <c r="AC4414" i="1" s="1"/>
  <c r="AM4414" i="1" s="1"/>
  <c r="BH4414" i="1" s="1"/>
  <c r="Q3005" i="1"/>
  <c r="AA3005" i="1"/>
  <c r="AK3005" i="1" s="1"/>
  <c r="AO3005" i="1" s="1"/>
  <c r="BF3005" i="1" s="1"/>
  <c r="BJ3005" i="1" s="1"/>
  <c r="Q2859" i="1"/>
  <c r="AA2859" i="1"/>
  <c r="AK2859" i="1" s="1"/>
  <c r="AO2859" i="1" s="1"/>
  <c r="BF2859" i="1" s="1"/>
  <c r="BJ2859" i="1" s="1"/>
  <c r="AI3130" i="1"/>
  <c r="S2032" i="1"/>
  <c r="J2122" i="1"/>
  <c r="J1265" i="1"/>
  <c r="J2636" i="1"/>
  <c r="AA1233" i="1"/>
  <c r="AK1233" i="1" s="1"/>
  <c r="AO1233" i="1" s="1"/>
  <c r="BF1233" i="1" s="1"/>
  <c r="BJ1233" i="1" s="1"/>
  <c r="P4052" i="1"/>
  <c r="R898" i="1"/>
  <c r="Q898" i="1" s="1"/>
  <c r="S939" i="1"/>
  <c r="O4420" i="1"/>
  <c r="O4419" i="1" s="1"/>
  <c r="T4431" i="1"/>
  <c r="AB4431" i="1" s="1"/>
  <c r="AL4431" i="1" s="1"/>
  <c r="BG4431" i="1" s="1"/>
  <c r="T3974" i="1"/>
  <c r="AB3974" i="1" s="1"/>
  <c r="AL3974" i="1" s="1"/>
  <c r="BG3974" i="1" s="1"/>
  <c r="O3966" i="1"/>
  <c r="P2191" i="1"/>
  <c r="U2191" i="1" s="1"/>
  <c r="AC2191" i="1" s="1"/>
  <c r="AM2191" i="1" s="1"/>
  <c r="BH2191" i="1" s="1"/>
  <c r="U2192" i="1"/>
  <c r="AC2192" i="1" s="1"/>
  <c r="AM2192" i="1" s="1"/>
  <c r="BH2192" i="1" s="1"/>
  <c r="I1559" i="1"/>
  <c r="R1560" i="1"/>
  <c r="H1560" i="1"/>
  <c r="AB3063" i="1"/>
  <c r="AL3063" i="1" s="1"/>
  <c r="BG3063" i="1" s="1"/>
  <c r="S3063" i="1"/>
  <c r="T1233" i="1"/>
  <c r="O1232" i="1"/>
  <c r="T1232" i="1" s="1"/>
  <c r="S1232" i="1" s="1"/>
  <c r="AB3544" i="1"/>
  <c r="AL3544" i="1" s="1"/>
  <c r="BG3544" i="1" s="1"/>
  <c r="S3544" i="1"/>
  <c r="AA3247" i="1"/>
  <c r="AK3247" i="1" s="1"/>
  <c r="AO3247" i="1" s="1"/>
  <c r="BF3247" i="1" s="1"/>
  <c r="BJ3247" i="1" s="1"/>
  <c r="Q3247" i="1"/>
  <c r="AA4231" i="1"/>
  <c r="AK4231" i="1" s="1"/>
  <c r="AO4231" i="1" s="1"/>
  <c r="BF4231" i="1" s="1"/>
  <c r="Q4231" i="1"/>
  <c r="T1435" i="1"/>
  <c r="O1434" i="1"/>
  <c r="O1426" i="1" s="1"/>
  <c r="I496" i="1"/>
  <c r="H496" i="1" s="1"/>
  <c r="R497" i="1"/>
  <c r="AA497" i="1" s="1"/>
  <c r="AK497" i="1" s="1"/>
  <c r="AO497" i="1" s="1"/>
  <c r="BF497" i="1" s="1"/>
  <c r="BJ497" i="1" s="1"/>
  <c r="L3009" i="1"/>
  <c r="K3009" i="1" s="1"/>
  <c r="K3010" i="1"/>
  <c r="I3003" i="1"/>
  <c r="H3004" i="1"/>
  <c r="R3004" i="1"/>
  <c r="AG4758" i="1"/>
  <c r="AL4759" i="1"/>
  <c r="BG4759" i="1" s="1"/>
  <c r="P742" i="1"/>
  <c r="U743" i="1"/>
  <c r="AC743" i="1" s="1"/>
  <c r="AM743" i="1" s="1"/>
  <c r="BH743" i="1" s="1"/>
  <c r="M4634" i="1"/>
  <c r="U4634" i="1" s="1"/>
  <c r="AC4634" i="1" s="1"/>
  <c r="AM4634" i="1" s="1"/>
  <c r="BH4634" i="1" s="1"/>
  <c r="U4635" i="1"/>
  <c r="AC4635" i="1" s="1"/>
  <c r="AM4635" i="1" s="1"/>
  <c r="BH4635" i="1" s="1"/>
  <c r="S3391" i="1"/>
  <c r="AB3391" i="1"/>
  <c r="AL3391" i="1" s="1"/>
  <c r="BG3391" i="1" s="1"/>
  <c r="AB673" i="1"/>
  <c r="AL673" i="1" s="1"/>
  <c r="BG673" i="1" s="1"/>
  <c r="S673" i="1"/>
  <c r="Q564" i="1"/>
  <c r="AA564" i="1"/>
  <c r="AK564" i="1" s="1"/>
  <c r="AO564" i="1" s="1"/>
  <c r="BF564" i="1" s="1"/>
  <c r="Q861" i="1"/>
  <c r="Q4365" i="1"/>
  <c r="AA2678" i="1"/>
  <c r="AK2678" i="1" s="1"/>
  <c r="AO2678" i="1" s="1"/>
  <c r="BF2678" i="1" s="1"/>
  <c r="BJ2678" i="1" s="1"/>
  <c r="N4011" i="1"/>
  <c r="N3982" i="1" s="1"/>
  <c r="N3941" i="1" s="1"/>
  <c r="N3905" i="1" s="1"/>
  <c r="N2826" i="1"/>
  <c r="N2825" i="1" s="1"/>
  <c r="N2824" i="1" s="1"/>
  <c r="T3319" i="1"/>
  <c r="S3319" i="1" s="1"/>
  <c r="S4271" i="1"/>
  <c r="AB4271" i="1"/>
  <c r="AL4271" i="1" s="1"/>
  <c r="BG4271" i="1" s="1"/>
  <c r="Q4425" i="1"/>
  <c r="AA4425" i="1"/>
  <c r="AK4425" i="1" s="1"/>
  <c r="AO4425" i="1" s="1"/>
  <c r="BF4425" i="1" s="1"/>
  <c r="BJ4425" i="1" s="1"/>
  <c r="M2858" i="1"/>
  <c r="U2859" i="1"/>
  <c r="AC2859" i="1" s="1"/>
  <c r="AM2859" i="1" s="1"/>
  <c r="BH2859" i="1" s="1"/>
  <c r="AB1234" i="1"/>
  <c r="AL1234" i="1" s="1"/>
  <c r="BG1234" i="1" s="1"/>
  <c r="S1234" i="1"/>
  <c r="S4651" i="1"/>
  <c r="AB4651" i="1"/>
  <c r="AL4651" i="1" s="1"/>
  <c r="BG4651" i="1" s="1"/>
  <c r="I2858" i="1"/>
  <c r="H2859" i="1"/>
  <c r="O2274" i="1"/>
  <c r="T2275" i="1"/>
  <c r="AB2275" i="1" s="1"/>
  <c r="AL2275" i="1" s="1"/>
  <c r="BG2275" i="1" s="1"/>
  <c r="AA2424" i="1"/>
  <c r="AK2424" i="1" s="1"/>
  <c r="AO2424" i="1" s="1"/>
  <c r="BF2424" i="1" s="1"/>
  <c r="BJ2424" i="1" s="1"/>
  <c r="Q2424" i="1"/>
  <c r="M2809" i="1"/>
  <c r="U2815" i="1"/>
  <c r="AC2815" i="1" s="1"/>
  <c r="AM2815" i="1" s="1"/>
  <c r="BH2815" i="1" s="1"/>
  <c r="AB1436" i="1"/>
  <c r="AL1436" i="1" s="1"/>
  <c r="BG1436" i="1" s="1"/>
  <c r="S1436" i="1"/>
  <c r="K165" i="1"/>
  <c r="S4461" i="1"/>
  <c r="S4449" i="1" s="1"/>
  <c r="AB4461" i="1"/>
  <c r="AL4461" i="1" s="1"/>
  <c r="BG4461" i="1" s="1"/>
  <c r="Q1565" i="1"/>
  <c r="AA1565" i="1"/>
  <c r="AK1565" i="1" s="1"/>
  <c r="AO1565" i="1" s="1"/>
  <c r="BF1565" i="1" s="1"/>
  <c r="BJ1565" i="1" s="1"/>
  <c r="U3105" i="1"/>
  <c r="AC3105" i="1" s="1"/>
  <c r="AM3105" i="1" s="1"/>
  <c r="BH3105" i="1" s="1"/>
  <c r="P3104" i="1"/>
  <c r="P3103" i="1" s="1"/>
  <c r="AB3308" i="1"/>
  <c r="AL3308" i="1" s="1"/>
  <c r="BG3308" i="1" s="1"/>
  <c r="S3308" i="1"/>
  <c r="H563" i="1"/>
  <c r="R563" i="1"/>
  <c r="AB4132" i="1"/>
  <c r="AL4132" i="1" s="1"/>
  <c r="BG4132" i="1" s="1"/>
  <c r="S4132" i="1"/>
  <c r="S2267" i="1"/>
  <c r="AB2267" i="1"/>
  <c r="AL2267" i="1" s="1"/>
  <c r="BG2267" i="1" s="1"/>
  <c r="J903" i="1"/>
  <c r="J887" i="1" s="1"/>
  <c r="S904" i="1"/>
  <c r="K904" i="1"/>
  <c r="S2162" i="1"/>
  <c r="AB2162" i="1"/>
  <c r="AL2162" i="1" s="1"/>
  <c r="BG2162" i="1" s="1"/>
  <c r="S256" i="1"/>
  <c r="AB256" i="1"/>
  <c r="AL256" i="1" s="1"/>
  <c r="BG256" i="1" s="1"/>
  <c r="AB2021" i="1"/>
  <c r="AL2021" i="1" s="1"/>
  <c r="BG2021" i="1" s="1"/>
  <c r="S2021" i="1"/>
  <c r="P3405" i="1"/>
  <c r="U3406" i="1"/>
  <c r="AC3406" i="1" s="1"/>
  <c r="AM3406" i="1" s="1"/>
  <c r="BH3406" i="1" s="1"/>
  <c r="R1904" i="1"/>
  <c r="AA1904" i="1" s="1"/>
  <c r="AK1904" i="1" s="1"/>
  <c r="AO1904" i="1" s="1"/>
  <c r="BF1904" i="1" s="1"/>
  <c r="BJ1904" i="1" s="1"/>
  <c r="I1903" i="1"/>
  <c r="AA1441" i="1"/>
  <c r="AK1441" i="1" s="1"/>
  <c r="AO1441" i="1" s="1"/>
  <c r="BF1441" i="1" s="1"/>
  <c r="BJ1441" i="1" s="1"/>
  <c r="Q1441" i="1"/>
  <c r="Q3755" i="1"/>
  <c r="S3884" i="1"/>
  <c r="T446" i="1"/>
  <c r="S446" i="1" s="1"/>
  <c r="AK4758" i="1"/>
  <c r="AO4758" i="1" s="1"/>
  <c r="BF4758" i="1" s="1"/>
  <c r="BJ4758" i="1" s="1"/>
  <c r="AD4744" i="1"/>
  <c r="AD4743" i="1" s="1"/>
  <c r="AD4742" i="1" s="1"/>
  <c r="AB3616" i="1"/>
  <c r="AL3616" i="1" s="1"/>
  <c r="BG3616" i="1" s="1"/>
  <c r="S3616" i="1"/>
  <c r="L1997" i="1"/>
  <c r="T1998" i="1"/>
  <c r="K1998" i="1"/>
  <c r="T4131" i="1"/>
  <c r="K4131" i="1"/>
  <c r="Q3420" i="1"/>
  <c r="AA3420" i="1"/>
  <c r="AK3420" i="1" s="1"/>
  <c r="AO3420" i="1" s="1"/>
  <c r="BF3420" i="1" s="1"/>
  <c r="M458" i="1"/>
  <c r="U459" i="1"/>
  <c r="AC459" i="1" s="1"/>
  <c r="AM459" i="1" s="1"/>
  <c r="BH459" i="1" s="1"/>
  <c r="AK4665" i="1"/>
  <c r="AO4665" i="1" s="1"/>
  <c r="BF4665" i="1" s="1"/>
  <c r="BJ4665" i="1" s="1"/>
  <c r="AD4627" i="1"/>
  <c r="AD4626" i="1" s="1"/>
  <c r="AD4595" i="1" s="1"/>
  <c r="I2169" i="1"/>
  <c r="R2170" i="1"/>
  <c r="H2170" i="1"/>
  <c r="AE348" i="1"/>
  <c r="AK349" i="1"/>
  <c r="AO349" i="1" s="1"/>
  <c r="BF349" i="1" s="1"/>
  <c r="BJ349" i="1" s="1"/>
  <c r="S3877" i="1"/>
  <c r="AB3877" i="1"/>
  <c r="AL3877" i="1" s="1"/>
  <c r="BG3877" i="1" s="1"/>
  <c r="P3908" i="1"/>
  <c r="U3909" i="1"/>
  <c r="AC3909" i="1" s="1"/>
  <c r="AM3909" i="1" s="1"/>
  <c r="BH3909" i="1" s="1"/>
  <c r="M2410" i="1"/>
  <c r="U2411" i="1"/>
  <c r="AC2411" i="1" s="1"/>
  <c r="AM2411" i="1" s="1"/>
  <c r="BH2411" i="1" s="1"/>
  <c r="AA2103" i="1"/>
  <c r="AK2103" i="1" s="1"/>
  <c r="AO2103" i="1" s="1"/>
  <c r="BF2103" i="1" s="1"/>
  <c r="BJ2103" i="1" s="1"/>
  <c r="Q2103" i="1"/>
  <c r="T3025" i="1"/>
  <c r="AB3025" i="1" s="1"/>
  <c r="AL3025" i="1" s="1"/>
  <c r="BG3025" i="1" s="1"/>
  <c r="O3020" i="1"/>
  <c r="O3019" i="1" s="1"/>
  <c r="O3018" i="1" s="1"/>
  <c r="AK185" i="1"/>
  <c r="AO185" i="1" s="1"/>
  <c r="BF185" i="1" s="1"/>
  <c r="BJ185" i="1" s="1"/>
  <c r="Q383" i="1"/>
  <c r="AA383" i="1"/>
  <c r="AK383" i="1" s="1"/>
  <c r="AO383" i="1" s="1"/>
  <c r="BF383" i="1" s="1"/>
  <c r="BJ383" i="1" s="1"/>
  <c r="AB1654" i="1"/>
  <c r="AL1654" i="1" s="1"/>
  <c r="BG1654" i="1" s="1"/>
  <c r="S1654" i="1"/>
  <c r="U4045" i="1"/>
  <c r="AC4046" i="1"/>
  <c r="AM4046" i="1" s="1"/>
  <c r="BH4046" i="1" s="1"/>
  <c r="S2317" i="1"/>
  <c r="K2317" i="1"/>
  <c r="P1232" i="1"/>
  <c r="U1232" i="1" s="1"/>
  <c r="AC1232" i="1" s="1"/>
  <c r="AM1232" i="1" s="1"/>
  <c r="BH1232" i="1" s="1"/>
  <c r="U1233" i="1"/>
  <c r="AC1233" i="1" s="1"/>
  <c r="AM1233" i="1" s="1"/>
  <c r="BH1233" i="1" s="1"/>
  <c r="M1476" i="1"/>
  <c r="U1477" i="1"/>
  <c r="AC1477" i="1" s="1"/>
  <c r="AM1477" i="1" s="1"/>
  <c r="BH1477" i="1" s="1"/>
  <c r="AB2876" i="1"/>
  <c r="AL2876" i="1" s="1"/>
  <c r="BG2876" i="1" s="1"/>
  <c r="S2876" i="1"/>
  <c r="AA1680" i="1"/>
  <c r="AK1680" i="1" s="1"/>
  <c r="AO1680" i="1" s="1"/>
  <c r="BF1680" i="1" s="1"/>
  <c r="BJ1680" i="1" s="1"/>
  <c r="Q1680" i="1"/>
  <c r="AF333" i="1"/>
  <c r="AF332" i="1" s="1"/>
  <c r="O391" i="1"/>
  <c r="T392" i="1"/>
  <c r="AB392" i="1" s="1"/>
  <c r="AL392" i="1" s="1"/>
  <c r="BG392" i="1" s="1"/>
  <c r="H248" i="1"/>
  <c r="R248" i="1"/>
  <c r="AC4628" i="1"/>
  <c r="AM4628" i="1" s="1"/>
  <c r="BH4628" i="1" s="1"/>
  <c r="AM4629" i="1"/>
  <c r="BH4629" i="1" s="1"/>
  <c r="M381" i="1"/>
  <c r="U381" i="1" s="1"/>
  <c r="AC381" i="1" s="1"/>
  <c r="AM381" i="1" s="1"/>
  <c r="BH381" i="1" s="1"/>
  <c r="U382" i="1"/>
  <c r="AC382" i="1" s="1"/>
  <c r="AM382" i="1" s="1"/>
  <c r="BH382" i="1" s="1"/>
  <c r="P2630" i="1"/>
  <c r="U2631" i="1"/>
  <c r="AC2631" i="1" s="1"/>
  <c r="AM2631" i="1" s="1"/>
  <c r="BH2631" i="1" s="1"/>
  <c r="Q1770" i="1"/>
  <c r="AA1770" i="1"/>
  <c r="AK1770" i="1" s="1"/>
  <c r="AO1770" i="1" s="1"/>
  <c r="BF1770" i="1" s="1"/>
  <c r="BJ1770" i="1" s="1"/>
  <c r="O3610" i="1"/>
  <c r="T3611" i="1"/>
  <c r="O3160" i="1"/>
  <c r="O3159" i="1" s="1"/>
  <c r="O3130" i="1" s="1"/>
  <c r="T3167" i="1"/>
  <c r="AB3167" i="1" s="1"/>
  <c r="AL3167" i="1" s="1"/>
  <c r="BG3167" i="1" s="1"/>
  <c r="AA3031" i="1"/>
  <c r="AK3031" i="1" s="1"/>
  <c r="AO3031" i="1" s="1"/>
  <c r="BF3031" i="1" s="1"/>
  <c r="BJ3031" i="1" s="1"/>
  <c r="Q3031" i="1"/>
  <c r="S4658" i="1"/>
  <c r="AB4658" i="1"/>
  <c r="AL4658" i="1" s="1"/>
  <c r="BG4658" i="1" s="1"/>
  <c r="O3875" i="1"/>
  <c r="T3876" i="1"/>
  <c r="AM3134" i="1"/>
  <c r="BH3134" i="1" s="1"/>
  <c r="AC3133" i="1"/>
  <c r="M1434" i="1"/>
  <c r="M1426" i="1" s="1"/>
  <c r="U1440" i="1"/>
  <c r="AC1440" i="1" s="1"/>
  <c r="AM1440" i="1" s="1"/>
  <c r="BH1440" i="1" s="1"/>
  <c r="AA3600" i="1"/>
  <c r="AK3600" i="1" s="1"/>
  <c r="AO3600" i="1" s="1"/>
  <c r="BF3600" i="1" s="1"/>
  <c r="BJ3600" i="1" s="1"/>
  <c r="Q3600" i="1"/>
  <c r="N859" i="1"/>
  <c r="N858" i="1" s="1"/>
  <c r="N857" i="1" s="1"/>
  <c r="R860" i="1"/>
  <c r="AA860" i="1" s="1"/>
  <c r="AK860" i="1" s="1"/>
  <c r="AO860" i="1" s="1"/>
  <c r="BF860" i="1" s="1"/>
  <c r="K1046" i="1"/>
  <c r="T1046" i="1"/>
  <c r="S2461" i="1"/>
  <c r="AB2461" i="1"/>
  <c r="AL2461" i="1" s="1"/>
  <c r="BG2461" i="1" s="1"/>
  <c r="S1937" i="1"/>
  <c r="Q1890" i="1"/>
  <c r="Q1837" i="1"/>
  <c r="K1355" i="1"/>
  <c r="S3026" i="1"/>
  <c r="Q827" i="1"/>
  <c r="AA1654" i="1"/>
  <c r="AK1654" i="1" s="1"/>
  <c r="AO1654" i="1" s="1"/>
  <c r="BF1654" i="1" s="1"/>
  <c r="BJ1654" i="1" s="1"/>
  <c r="Q1654" i="1"/>
  <c r="I3020" i="1"/>
  <c r="I3019" i="1" s="1"/>
  <c r="R3030" i="1"/>
  <c r="AE4611" i="1"/>
  <c r="S751" i="1"/>
  <c r="AB751" i="1"/>
  <c r="AL751" i="1" s="1"/>
  <c r="BG751" i="1" s="1"/>
  <c r="M3040" i="1"/>
  <c r="U3041" i="1"/>
  <c r="AC3041" i="1" s="1"/>
  <c r="AM3041" i="1" s="1"/>
  <c r="BH3041" i="1" s="1"/>
  <c r="O4627" i="1"/>
  <c r="O4626" i="1" s="1"/>
  <c r="T4650" i="1"/>
  <c r="O2826" i="1"/>
  <c r="O2825" i="1" s="1"/>
  <c r="O2824" i="1" s="1"/>
  <c r="T2827" i="1"/>
  <c r="AH3133" i="1"/>
  <c r="AL3134" i="1"/>
  <c r="BG3134" i="1" s="1"/>
  <c r="U4723" i="1"/>
  <c r="AC4723" i="1" s="1"/>
  <c r="AM4723" i="1" s="1"/>
  <c r="BH4723" i="1" s="1"/>
  <c r="P4722" i="1"/>
  <c r="S4117" i="1"/>
  <c r="AB4117" i="1"/>
  <c r="AL4117" i="1" s="1"/>
  <c r="BG4117" i="1" s="1"/>
  <c r="H210" i="1"/>
  <c r="R210" i="1"/>
  <c r="AA2400" i="1"/>
  <c r="AK2400" i="1" s="1"/>
  <c r="AO2400" i="1" s="1"/>
  <c r="BF2400" i="1" s="1"/>
  <c r="BJ2400" i="1" s="1"/>
  <c r="Q2400" i="1"/>
  <c r="Q1635" i="1"/>
  <c r="AA1635" i="1"/>
  <c r="AK1635" i="1" s="1"/>
  <c r="AO1635" i="1" s="1"/>
  <c r="BF1635" i="1" s="1"/>
  <c r="BJ1635" i="1" s="1"/>
  <c r="AB1159" i="1"/>
  <c r="AL1159" i="1" s="1"/>
  <c r="BG1159" i="1" s="1"/>
  <c r="R382" i="1"/>
  <c r="H382" i="1"/>
  <c r="I381" i="1"/>
  <c r="L4330" i="1"/>
  <c r="T4331" i="1"/>
  <c r="AB4331" i="1" s="1"/>
  <c r="AL4331" i="1" s="1"/>
  <c r="BG4331" i="1" s="1"/>
  <c r="M4448" i="1"/>
  <c r="U4449" i="1"/>
  <c r="AC4449" i="1" s="1"/>
  <c r="AM4449" i="1" s="1"/>
  <c r="BH4449" i="1" s="1"/>
  <c r="P1434" i="1"/>
  <c r="U1435" i="1"/>
  <c r="AC1435" i="1" s="1"/>
  <c r="AM1435" i="1" s="1"/>
  <c r="BH1435" i="1" s="1"/>
  <c r="I3598" i="1"/>
  <c r="R3599" i="1"/>
  <c r="H3599" i="1"/>
  <c r="N1903" i="1"/>
  <c r="N1897" i="1" s="1"/>
  <c r="N1896" i="1" s="1"/>
  <c r="R1909" i="1"/>
  <c r="AA1909" i="1" s="1"/>
  <c r="AK1909" i="1" s="1"/>
  <c r="AO1909" i="1" s="1"/>
  <c r="BF1909" i="1" s="1"/>
  <c r="BJ1909" i="1" s="1"/>
  <c r="O2160" i="1"/>
  <c r="T2160" i="1" s="1"/>
  <c r="S2160" i="1" s="1"/>
  <c r="T2161" i="1"/>
  <c r="AD3397" i="1"/>
  <c r="AK3398" i="1"/>
  <c r="AO3398" i="1" s="1"/>
  <c r="BF3398" i="1" s="1"/>
  <c r="BJ3398" i="1" s="1"/>
  <c r="AB3845" i="1"/>
  <c r="AL3845" i="1" s="1"/>
  <c r="BG3845" i="1" s="1"/>
  <c r="S3845" i="1"/>
  <c r="O247" i="1"/>
  <c r="T255" i="1"/>
  <c r="L2019" i="1"/>
  <c r="K2019" i="1" s="1"/>
  <c r="T2020" i="1"/>
  <c r="P955" i="1"/>
  <c r="U956" i="1"/>
  <c r="AC956" i="1" s="1"/>
  <c r="AM956" i="1" s="1"/>
  <c r="BH956" i="1" s="1"/>
  <c r="Q249" i="1"/>
  <c r="AA249" i="1"/>
  <c r="AK249" i="1" s="1"/>
  <c r="AO249" i="1" s="1"/>
  <c r="BF249" i="1" s="1"/>
  <c r="AA1870" i="1"/>
  <c r="AK1870" i="1" s="1"/>
  <c r="AO1870" i="1" s="1"/>
  <c r="BF1870" i="1" s="1"/>
  <c r="BJ1870" i="1" s="1"/>
  <c r="Q1870" i="1"/>
  <c r="Q2434" i="1"/>
  <c r="AA2434" i="1"/>
  <c r="AK2434" i="1" s="1"/>
  <c r="AO2434" i="1" s="1"/>
  <c r="BF2434" i="1" s="1"/>
  <c r="BJ2434" i="1" s="1"/>
  <c r="T1648" i="1"/>
  <c r="O1647" i="1"/>
  <c r="O1639" i="1" s="1"/>
  <c r="M3139" i="1"/>
  <c r="U3139" i="1" s="1"/>
  <c r="AC3139" i="1" s="1"/>
  <c r="AM3139" i="1" s="1"/>
  <c r="BH3139" i="1" s="1"/>
  <c r="U3140" i="1"/>
  <c r="AC3140" i="1" s="1"/>
  <c r="AM3140" i="1" s="1"/>
  <c r="BH3140" i="1" s="1"/>
  <c r="Q2583" i="1"/>
  <c r="AA2583" i="1"/>
  <c r="AK2583" i="1" s="1"/>
  <c r="AO2583" i="1" s="1"/>
  <c r="BF2583" i="1" s="1"/>
  <c r="BJ2583" i="1" s="1"/>
  <c r="P1427" i="1"/>
  <c r="U1428" i="1"/>
  <c r="AC1428" i="1" s="1"/>
  <c r="AM1428" i="1" s="1"/>
  <c r="BH1428" i="1" s="1"/>
  <c r="O293" i="1"/>
  <c r="T308" i="1"/>
  <c r="AB308" i="1" s="1"/>
  <c r="AL308" i="1" s="1"/>
  <c r="BG308" i="1" s="1"/>
  <c r="M1493" i="1"/>
  <c r="U1494" i="1"/>
  <c r="AC1494" i="1" s="1"/>
  <c r="AM1494" i="1" s="1"/>
  <c r="BH1494" i="1" s="1"/>
  <c r="O2459" i="1"/>
  <c r="T2460" i="1"/>
  <c r="S1560" i="1"/>
  <c r="AB1560" i="1"/>
  <c r="AL1560" i="1" s="1"/>
  <c r="BG1560" i="1" s="1"/>
  <c r="S1160" i="1"/>
  <c r="AB1160" i="1"/>
  <c r="AL1160" i="1" s="1"/>
  <c r="BG1160" i="1" s="1"/>
  <c r="AB2644" i="1"/>
  <c r="AL2644" i="1" s="1"/>
  <c r="BG2644" i="1" s="1"/>
  <c r="S2644" i="1"/>
  <c r="M1997" i="1"/>
  <c r="U1998" i="1"/>
  <c r="AC1998" i="1" s="1"/>
  <c r="AM1998" i="1" s="1"/>
  <c r="BH1998" i="1" s="1"/>
  <c r="T750" i="1"/>
  <c r="O749" i="1"/>
  <c r="AB2828" i="1"/>
  <c r="AL2828" i="1" s="1"/>
  <c r="BG2828" i="1" s="1"/>
  <c r="S2828" i="1"/>
  <c r="I1434" i="1"/>
  <c r="R1434" i="1" s="1"/>
  <c r="AA1434" i="1" s="1"/>
  <c r="AK1434" i="1" s="1"/>
  <c r="AO1434" i="1" s="1"/>
  <c r="BF1434" i="1" s="1"/>
  <c r="BJ1434" i="1" s="1"/>
  <c r="R1440" i="1"/>
  <c r="AC4758" i="1"/>
  <c r="AM4758" i="1" s="1"/>
  <c r="BH4758" i="1" s="1"/>
  <c r="AM4759" i="1"/>
  <c r="BH4759" i="1" s="1"/>
  <c r="AA211" i="1"/>
  <c r="AK211" i="1" s="1"/>
  <c r="AO211" i="1" s="1"/>
  <c r="BF211" i="1" s="1"/>
  <c r="BJ211" i="1" s="1"/>
  <c r="Q211" i="1"/>
  <c r="N2101" i="1"/>
  <c r="R2102" i="1"/>
  <c r="P1565" i="1"/>
  <c r="U1565" i="1" s="1"/>
  <c r="AC1565" i="1" s="1"/>
  <c r="AM1565" i="1" s="1"/>
  <c r="BH1565" i="1" s="1"/>
  <c r="U1566" i="1"/>
  <c r="AC1566" i="1" s="1"/>
  <c r="AM1566" i="1" s="1"/>
  <c r="BH1566" i="1" s="1"/>
  <c r="T382" i="1"/>
  <c r="K382" i="1"/>
  <c r="L381" i="1"/>
  <c r="AB1238" i="1"/>
  <c r="AL1238" i="1" s="1"/>
  <c r="BG1238" i="1" s="1"/>
  <c r="S1238" i="1"/>
  <c r="S1649" i="1"/>
  <c r="AB1649" i="1"/>
  <c r="AL1649" i="1" s="1"/>
  <c r="BG1649" i="1" s="1"/>
  <c r="AE886" i="1"/>
  <c r="AE885" i="1" s="1"/>
  <c r="S4068" i="1"/>
  <c r="Q2828" i="1"/>
  <c r="Q2495" i="1"/>
  <c r="H1440" i="1"/>
  <c r="Q1714" i="1"/>
  <c r="R2832" i="1"/>
  <c r="AA2832" i="1" s="1"/>
  <c r="AK2832" i="1" s="1"/>
  <c r="AO2832" i="1" s="1"/>
  <c r="BF2832" i="1" s="1"/>
  <c r="BJ2832" i="1" s="1"/>
  <c r="T3831" i="1"/>
  <c r="S3831" i="1" s="1"/>
  <c r="T399" i="1"/>
  <c r="S399" i="1" s="1"/>
  <c r="R1769" i="1"/>
  <c r="H1769" i="1"/>
  <c r="M1781" i="1"/>
  <c r="U1782" i="1"/>
  <c r="AC1782" i="1" s="1"/>
  <c r="AM1782" i="1" s="1"/>
  <c r="BH1782" i="1" s="1"/>
  <c r="T1486" i="1"/>
  <c r="AB1486" i="1" s="1"/>
  <c r="AL1486" i="1" s="1"/>
  <c r="BG1486" i="1" s="1"/>
  <c r="O1475" i="1"/>
  <c r="AB1999" i="1"/>
  <c r="AL1999" i="1" s="1"/>
  <c r="BG1999" i="1" s="1"/>
  <c r="S1999" i="1"/>
  <c r="K3052" i="1"/>
  <c r="S3052" i="1"/>
  <c r="AB4291" i="1"/>
  <c r="AL4291" i="1" s="1"/>
  <c r="BG4291" i="1" s="1"/>
  <c r="S4291" i="1"/>
  <c r="N3413" i="1"/>
  <c r="R3419" i="1"/>
  <c r="AA3419" i="1" s="1"/>
  <c r="AK3419" i="1" s="1"/>
  <c r="AO3419" i="1" s="1"/>
  <c r="BF3419" i="1" s="1"/>
  <c r="AA1047" i="1"/>
  <c r="AK1047" i="1" s="1"/>
  <c r="AO1047" i="1" s="1"/>
  <c r="BF1047" i="1" s="1"/>
  <c r="BJ1047" i="1" s="1"/>
  <c r="Q1047" i="1"/>
  <c r="AA2171" i="1"/>
  <c r="AK2171" i="1" s="1"/>
  <c r="AO2171" i="1" s="1"/>
  <c r="BF2171" i="1" s="1"/>
  <c r="BJ2171" i="1" s="1"/>
  <c r="Q2171" i="1"/>
  <c r="T2266" i="1"/>
  <c r="K2266" i="1"/>
  <c r="AB4118" i="1"/>
  <c r="AL4118" i="1" s="1"/>
  <c r="BG4118" i="1" s="1"/>
  <c r="S4118" i="1"/>
  <c r="AA995" i="1"/>
  <c r="AK995" i="1" s="1"/>
  <c r="AO995" i="1" s="1"/>
  <c r="BF995" i="1" s="1"/>
  <c r="BJ995" i="1" s="1"/>
  <c r="Q995" i="1"/>
  <c r="R1634" i="1"/>
  <c r="N1606" i="1"/>
  <c r="N1579" i="1" s="1"/>
  <c r="U2527" i="1"/>
  <c r="AC2527" i="1" s="1"/>
  <c r="AM2527" i="1" s="1"/>
  <c r="BH2527" i="1" s="1"/>
  <c r="P2526" i="1"/>
  <c r="P2500" i="1" s="1"/>
  <c r="S309" i="1"/>
  <c r="S383" i="1"/>
  <c r="AB383" i="1"/>
  <c r="AL383" i="1" s="1"/>
  <c r="BG383" i="1" s="1"/>
  <c r="M2466" i="1"/>
  <c r="U2467" i="1"/>
  <c r="AC2467" i="1" s="1"/>
  <c r="AM2467" i="1" s="1"/>
  <c r="BH2467" i="1" s="1"/>
  <c r="S1047" i="1"/>
  <c r="AB1047" i="1"/>
  <c r="AL1047" i="1" s="1"/>
  <c r="BG1047" i="1" s="1"/>
  <c r="K2539" i="1"/>
  <c r="S2539" i="1"/>
  <c r="J2526" i="1"/>
  <c r="AB4472" i="1"/>
  <c r="AL4472" i="1" s="1"/>
  <c r="BG4472" i="1" s="1"/>
  <c r="S4472" i="1"/>
  <c r="R1869" i="1"/>
  <c r="I1868" i="1"/>
  <c r="H1869" i="1"/>
  <c r="P2013" i="1"/>
  <c r="P2012" i="1" s="1"/>
  <c r="U2014" i="1"/>
  <c r="AC2014" i="1" s="1"/>
  <c r="AM2014" i="1" s="1"/>
  <c r="BH2014" i="1" s="1"/>
  <c r="AB1807" i="1"/>
  <c r="AL1807" i="1" s="1"/>
  <c r="BG1807" i="1" s="1"/>
  <c r="S1807" i="1"/>
  <c r="S2081" i="1"/>
  <c r="AB2081" i="1"/>
  <c r="AL2081" i="1" s="1"/>
  <c r="BG2081" i="1" s="1"/>
  <c r="T3283" i="1"/>
  <c r="K3283" i="1"/>
  <c r="T2637" i="1"/>
  <c r="O2636" i="1"/>
  <c r="R4131" i="1"/>
  <c r="H4131" i="1"/>
  <c r="N2050" i="1"/>
  <c r="R2051" i="1"/>
  <c r="AA2051" i="1" s="1"/>
  <c r="AK2051" i="1" s="1"/>
  <c r="AO2051" i="1" s="1"/>
  <c r="BF2051" i="1" s="1"/>
  <c r="BJ2051" i="1" s="1"/>
  <c r="AB1691" i="1"/>
  <c r="AL1691" i="1" s="1"/>
  <c r="BG1691" i="1" s="1"/>
  <c r="S1691" i="1"/>
  <c r="L850" i="1"/>
  <c r="T851" i="1"/>
  <c r="AB851" i="1" s="1"/>
  <c r="AL851" i="1" s="1"/>
  <c r="BG851" i="1" s="1"/>
  <c r="U489" i="1"/>
  <c r="AC489" i="1" s="1"/>
  <c r="AM489" i="1" s="1"/>
  <c r="BH489" i="1" s="1"/>
  <c r="M488" i="1"/>
  <c r="U488" i="1" s="1"/>
  <c r="AC488" i="1" s="1"/>
  <c r="AM488" i="1" s="1"/>
  <c r="BH488" i="1" s="1"/>
  <c r="AB1360" i="1"/>
  <c r="AL1360" i="1" s="1"/>
  <c r="BG1360" i="1" s="1"/>
  <c r="S1360" i="1"/>
  <c r="T2732" i="1"/>
  <c r="K2732" i="1"/>
  <c r="Q2490" i="1"/>
  <c r="AA2490" i="1"/>
  <c r="AK2490" i="1" s="1"/>
  <c r="AO2490" i="1" s="1"/>
  <c r="BF2490" i="1" s="1"/>
  <c r="BJ2490" i="1" s="1"/>
  <c r="K2134" i="1"/>
  <c r="T2134" i="1"/>
  <c r="AA1798" i="1"/>
  <c r="AK1798" i="1" s="1"/>
  <c r="AO1798" i="1" s="1"/>
  <c r="BF1798" i="1" s="1"/>
  <c r="BJ1798" i="1" s="1"/>
  <c r="Q1798" i="1"/>
  <c r="S2384" i="1"/>
  <c r="AB2384" i="1"/>
  <c r="AL2384" i="1" s="1"/>
  <c r="BG2384" i="1" s="1"/>
  <c r="AB1608" i="1"/>
  <c r="AL1608" i="1" s="1"/>
  <c r="BG1608" i="1" s="1"/>
  <c r="S1608" i="1"/>
  <c r="AB832" i="1"/>
  <c r="AL832" i="1" s="1"/>
  <c r="BG832" i="1" s="1"/>
  <c r="S832" i="1"/>
  <c r="S2066" i="1"/>
  <c r="AB2066" i="1"/>
  <c r="AL2066" i="1" s="1"/>
  <c r="BG2066" i="1" s="1"/>
  <c r="Q570" i="1"/>
  <c r="AA570" i="1"/>
  <c r="AK570" i="1" s="1"/>
  <c r="AO570" i="1" s="1"/>
  <c r="BF570" i="1" s="1"/>
  <c r="BJ570" i="1" s="1"/>
  <c r="Q2220" i="1"/>
  <c r="AA2220" i="1"/>
  <c r="AK2220" i="1" s="1"/>
  <c r="AO2220" i="1" s="1"/>
  <c r="BF2220" i="1" s="1"/>
  <c r="BJ2220" i="1" s="1"/>
  <c r="M836" i="1"/>
  <c r="U836" i="1" s="1"/>
  <c r="AC836" i="1" s="1"/>
  <c r="AM836" i="1" s="1"/>
  <c r="BH836" i="1" s="1"/>
  <c r="U837" i="1"/>
  <c r="AC837" i="1" s="1"/>
  <c r="AM837" i="1" s="1"/>
  <c r="BH837" i="1" s="1"/>
  <c r="U1560" i="1"/>
  <c r="AC1560" i="1" s="1"/>
  <c r="AM1560" i="1" s="1"/>
  <c r="BH1560" i="1" s="1"/>
  <c r="AB1684" i="1"/>
  <c r="AL1684" i="1" s="1"/>
  <c r="BG1684" i="1" s="1"/>
  <c r="S1684" i="1"/>
  <c r="L1377" i="1"/>
  <c r="T1378" i="1"/>
  <c r="K1378" i="1"/>
  <c r="R1861" i="1"/>
  <c r="AA1861" i="1" s="1"/>
  <c r="AK1861" i="1" s="1"/>
  <c r="AO1861" i="1" s="1"/>
  <c r="BF1861" i="1" s="1"/>
  <c r="BJ1861" i="1" s="1"/>
  <c r="N1823" i="1"/>
  <c r="N1794" i="1" s="1"/>
  <c r="K2245" i="1"/>
  <c r="L2244" i="1"/>
  <c r="T2245" i="1"/>
  <c r="Q117" i="1"/>
  <c r="AA117" i="1"/>
  <c r="AK117" i="1" s="1"/>
  <c r="AO117" i="1" s="1"/>
  <c r="BF117" i="1" s="1"/>
  <c r="BJ117" i="1" s="1"/>
  <c r="AB2714" i="1"/>
  <c r="AL2714" i="1" s="1"/>
  <c r="BG2714" i="1" s="1"/>
  <c r="S2714" i="1"/>
  <c r="M2107" i="1"/>
  <c r="U2113" i="1"/>
  <c r="AC2113" i="1" s="1"/>
  <c r="AM2113" i="1" s="1"/>
  <c r="BH2113" i="1" s="1"/>
  <c r="I4496" i="1"/>
  <c r="H4497" i="1"/>
  <c r="Q2357" i="1"/>
  <c r="AA2357" i="1"/>
  <c r="AK2357" i="1" s="1"/>
  <c r="AO2357" i="1" s="1"/>
  <c r="BF2357" i="1" s="1"/>
  <c r="BJ2357" i="1" s="1"/>
  <c r="T2357" i="1"/>
  <c r="O2356" i="1"/>
  <c r="H4321" i="1"/>
  <c r="I4320" i="1"/>
  <c r="R4321" i="1"/>
  <c r="J293" i="1"/>
  <c r="S4646" i="1"/>
  <c r="L2846" i="1"/>
  <c r="K2847" i="1"/>
  <c r="T2847" i="1"/>
  <c r="AA542" i="1"/>
  <c r="AK542" i="1" s="1"/>
  <c r="AO542" i="1" s="1"/>
  <c r="BF542" i="1" s="1"/>
  <c r="BJ542" i="1" s="1"/>
  <c r="Q542" i="1"/>
  <c r="AA2342" i="1"/>
  <c r="AK2342" i="1" s="1"/>
  <c r="AO2342" i="1" s="1"/>
  <c r="BF2342" i="1" s="1"/>
  <c r="BJ2342" i="1" s="1"/>
  <c r="Q2342" i="1"/>
  <c r="G2410" i="1"/>
  <c r="H2411" i="1"/>
  <c r="U705" i="1"/>
  <c r="AC705" i="1" s="1"/>
  <c r="AM705" i="1" s="1"/>
  <c r="BH705" i="1" s="1"/>
  <c r="M698" i="1"/>
  <c r="S4731" i="1"/>
  <c r="AB4731" i="1"/>
  <c r="AL4731" i="1" s="1"/>
  <c r="BG4731" i="1" s="1"/>
  <c r="J2630" i="1"/>
  <c r="K2631" i="1"/>
  <c r="AB2638" i="1"/>
  <c r="AL2638" i="1" s="1"/>
  <c r="BG2638" i="1" s="1"/>
  <c r="S2638" i="1"/>
  <c r="S2796" i="1"/>
  <c r="AB2796" i="1"/>
  <c r="AL2796" i="1" s="1"/>
  <c r="BG2796" i="1" s="1"/>
  <c r="I148" i="1"/>
  <c r="H148" i="1" s="1"/>
  <c r="R149" i="1"/>
  <c r="T1769" i="1"/>
  <c r="K1769" i="1"/>
  <c r="I3405" i="1"/>
  <c r="H3406" i="1"/>
  <c r="R3406" i="1"/>
  <c r="Q3814" i="1"/>
  <c r="AA3814" i="1"/>
  <c r="AK3814" i="1" s="1"/>
  <c r="AO3814" i="1" s="1"/>
  <c r="BF3814" i="1" s="1"/>
  <c r="BJ3814" i="1" s="1"/>
  <c r="Q1545" i="1"/>
  <c r="AA1545" i="1"/>
  <c r="AK1545" i="1" s="1"/>
  <c r="AO1545" i="1" s="1"/>
  <c r="BF1545" i="1" s="1"/>
  <c r="BJ1545" i="1" s="1"/>
  <c r="T1355" i="1"/>
  <c r="O1354" i="1"/>
  <c r="K2503" i="1"/>
  <c r="J2502" i="1"/>
  <c r="S2880" i="1"/>
  <c r="AB2880" i="1"/>
  <c r="AL2880" i="1" s="1"/>
  <c r="BG2880" i="1" s="1"/>
  <c r="I2918" i="1"/>
  <c r="H2919" i="1"/>
  <c r="R2919" i="1"/>
  <c r="M2694" i="1"/>
  <c r="I2488" i="1"/>
  <c r="R2489" i="1"/>
  <c r="AA2489" i="1" s="1"/>
  <c r="AK2489" i="1" s="1"/>
  <c r="AO2489" i="1" s="1"/>
  <c r="BF2489" i="1" s="1"/>
  <c r="BJ2489" i="1" s="1"/>
  <c r="K3363" i="1"/>
  <c r="T3363" i="1"/>
  <c r="BH3181" i="1"/>
  <c r="BC3160" i="1"/>
  <c r="BC3159" i="1" s="1"/>
  <c r="BC3130" i="1" s="1"/>
  <c r="AA2514" i="1"/>
  <c r="AK2514" i="1" s="1"/>
  <c r="AO2514" i="1" s="1"/>
  <c r="BF2514" i="1" s="1"/>
  <c r="BJ2514" i="1" s="1"/>
  <c r="Q2514" i="1"/>
  <c r="K1898" i="1"/>
  <c r="S1898" i="1"/>
  <c r="K4489" i="1"/>
  <c r="J4476" i="1"/>
  <c r="S2015" i="1"/>
  <c r="AB2015" i="1"/>
  <c r="AL2015" i="1" s="1"/>
  <c r="BG2015" i="1" s="1"/>
  <c r="T1607" i="1"/>
  <c r="O1606" i="1"/>
  <c r="O1579" i="1" s="1"/>
  <c r="K831" i="1"/>
  <c r="T831" i="1"/>
  <c r="J3429" i="1"/>
  <c r="J3428" i="1" s="1"/>
  <c r="S3430" i="1"/>
  <c r="K3430" i="1"/>
  <c r="I2398" i="1"/>
  <c r="R2399" i="1"/>
  <c r="H2399" i="1"/>
  <c r="P3018" i="1"/>
  <c r="J2100" i="1"/>
  <c r="K2101" i="1"/>
  <c r="S2101" i="1"/>
  <c r="T4635" i="1"/>
  <c r="AB4635" i="1" s="1"/>
  <c r="AL4635" i="1" s="1"/>
  <c r="BG4635" i="1" s="1"/>
  <c r="L4634" i="1"/>
  <c r="I2123" i="1"/>
  <c r="H2129" i="1"/>
  <c r="R2129" i="1"/>
  <c r="K2065" i="1"/>
  <c r="T2065" i="1"/>
  <c r="Q3620" i="1"/>
  <c r="AA3620" i="1"/>
  <c r="AK3620" i="1" s="1"/>
  <c r="AO3620" i="1" s="1"/>
  <c r="BF3620" i="1" s="1"/>
  <c r="K2373" i="1"/>
  <c r="S2373" i="1"/>
  <c r="J2372" i="1"/>
  <c r="J2371" i="1" s="1"/>
  <c r="AB269" i="1"/>
  <c r="AL269" i="1" s="1"/>
  <c r="BG269" i="1" s="1"/>
  <c r="S269" i="1"/>
  <c r="S4717" i="1"/>
  <c r="AB4717" i="1"/>
  <c r="AL4717" i="1" s="1"/>
  <c r="BG4717" i="1" s="1"/>
  <c r="M3906" i="1"/>
  <c r="O2618" i="1"/>
  <c r="T2619" i="1"/>
  <c r="Q2028" i="1"/>
  <c r="AA2028" i="1"/>
  <c r="AK2028" i="1" s="1"/>
  <c r="AO2028" i="1" s="1"/>
  <c r="BF2028" i="1" s="1"/>
  <c r="BJ2028" i="1" s="1"/>
  <c r="O3882" i="1"/>
  <c r="O3881" i="1" s="1"/>
  <c r="T3883" i="1"/>
  <c r="AB3883" i="1" s="1"/>
  <c r="AL3883" i="1" s="1"/>
  <c r="BG3883" i="1" s="1"/>
  <c r="AB2940" i="1"/>
  <c r="AL2940" i="1" s="1"/>
  <c r="BG2940" i="1" s="1"/>
  <c r="S2940" i="1"/>
  <c r="T2202" i="1"/>
  <c r="O2201" i="1"/>
  <c r="T1085" i="1"/>
  <c r="AB1085" i="1" s="1"/>
  <c r="AL1085" i="1" s="1"/>
  <c r="BG1085" i="1" s="1"/>
  <c r="L1084" i="1"/>
  <c r="T1084" i="1" s="1"/>
  <c r="AB1084" i="1" s="1"/>
  <c r="AL1084" i="1" s="1"/>
  <c r="BG1084" i="1" s="1"/>
  <c r="I3301" i="1"/>
  <c r="R3301" i="1" s="1"/>
  <c r="AA3301" i="1" s="1"/>
  <c r="AK3301" i="1" s="1"/>
  <c r="AO3301" i="1" s="1"/>
  <c r="BF3301" i="1" s="1"/>
  <c r="R3302" i="1"/>
  <c r="AA3302" i="1" s="1"/>
  <c r="AK3302" i="1" s="1"/>
  <c r="AO3302" i="1" s="1"/>
  <c r="BF3302" i="1" s="1"/>
  <c r="AA3823" i="1"/>
  <c r="AK3823" i="1" s="1"/>
  <c r="AO3823" i="1" s="1"/>
  <c r="BF3823" i="1" s="1"/>
  <c r="BJ3823" i="1" s="1"/>
  <c r="Q3823" i="1"/>
  <c r="L2712" i="1"/>
  <c r="T2713" i="1"/>
  <c r="K2713" i="1"/>
  <c r="H79" i="1"/>
  <c r="G78" i="1"/>
  <c r="G3212" i="1"/>
  <c r="H3256" i="1"/>
  <c r="Q1724" i="1"/>
  <c r="AA1724" i="1"/>
  <c r="AK1724" i="1" s="1"/>
  <c r="AO1724" i="1" s="1"/>
  <c r="BF1724" i="1" s="1"/>
  <c r="BJ1724" i="1" s="1"/>
  <c r="AA3594" i="1"/>
  <c r="AK3594" i="1" s="1"/>
  <c r="AO3594" i="1" s="1"/>
  <c r="BF3594" i="1" s="1"/>
  <c r="BJ3594" i="1" s="1"/>
  <c r="Q3594" i="1"/>
  <c r="J569" i="1"/>
  <c r="K569" i="1" s="1"/>
  <c r="K574" i="1"/>
  <c r="M3966" i="1"/>
  <c r="U3974" i="1"/>
  <c r="AC3974" i="1" s="1"/>
  <c r="AM3974" i="1" s="1"/>
  <c r="BH3974" i="1" s="1"/>
  <c r="AB2358" i="1"/>
  <c r="AL2358" i="1" s="1"/>
  <c r="BG2358" i="1" s="1"/>
  <c r="S2358" i="1"/>
  <c r="AA4322" i="1"/>
  <c r="AK4322" i="1" s="1"/>
  <c r="AO4322" i="1" s="1"/>
  <c r="BF4322" i="1" s="1"/>
  <c r="BJ4322" i="1" s="1"/>
  <c r="Q4322" i="1"/>
  <c r="S1761" i="1"/>
  <c r="AB1761" i="1"/>
  <c r="AL1761" i="1" s="1"/>
  <c r="BG1761" i="1" s="1"/>
  <c r="Q2482" i="1"/>
  <c r="AA2482" i="1"/>
  <c r="AK2482" i="1" s="1"/>
  <c r="AO2482" i="1" s="1"/>
  <c r="BF2482" i="1" s="1"/>
  <c r="BJ2482" i="1" s="1"/>
  <c r="Q2722" i="1"/>
  <c r="AA2722" i="1"/>
  <c r="AK2722" i="1" s="1"/>
  <c r="AO2722" i="1" s="1"/>
  <c r="BF2722" i="1" s="1"/>
  <c r="BJ2722" i="1" s="1"/>
  <c r="M3529" i="1"/>
  <c r="U3529" i="1" s="1"/>
  <c r="AC3529" i="1" s="1"/>
  <c r="AM3529" i="1" s="1"/>
  <c r="BH3529" i="1" s="1"/>
  <c r="I2713" i="1"/>
  <c r="R2714" i="1"/>
  <c r="H2714" i="1"/>
  <c r="I580" i="1"/>
  <c r="H581" i="1"/>
  <c r="R581" i="1"/>
  <c r="Q2752" i="1"/>
  <c r="AA2752" i="1"/>
  <c r="AK2752" i="1" s="1"/>
  <c r="AO2752" i="1" s="1"/>
  <c r="BF2752" i="1" s="1"/>
  <c r="BJ2752" i="1" s="1"/>
  <c r="L3003" i="1"/>
  <c r="K3004" i="1"/>
  <c r="T3004" i="1"/>
  <c r="AA4399" i="1"/>
  <c r="AK4399" i="1" s="1"/>
  <c r="AO4399" i="1" s="1"/>
  <c r="BF4399" i="1" s="1"/>
  <c r="BJ4399" i="1" s="1"/>
  <c r="Q4399" i="1"/>
  <c r="H3030" i="1"/>
  <c r="G3020" i="1"/>
  <c r="AA3639" i="1"/>
  <c r="AK3639" i="1" s="1"/>
  <c r="AO3639" i="1" s="1"/>
  <c r="BF3639" i="1" s="1"/>
  <c r="BJ3639" i="1" s="1"/>
  <c r="Q3639" i="1"/>
  <c r="Q1695" i="1"/>
  <c r="AA1695" i="1"/>
  <c r="AK1695" i="1" s="1"/>
  <c r="AO1695" i="1" s="1"/>
  <c r="BF1695" i="1" s="1"/>
  <c r="BJ1695" i="1" s="1"/>
  <c r="K2766" i="1"/>
  <c r="T2766" i="1"/>
  <c r="I1706" i="1"/>
  <c r="H1707" i="1"/>
  <c r="R1707" i="1"/>
  <c r="BD3161" i="1"/>
  <c r="BH3162" i="1"/>
  <c r="N836" i="1"/>
  <c r="R837" i="1"/>
  <c r="AB943" i="1"/>
  <c r="AL943" i="1" s="1"/>
  <c r="BG943" i="1" s="1"/>
  <c r="S943" i="1"/>
  <c r="Q2433" i="1"/>
  <c r="AA2433" i="1"/>
  <c r="AK2433" i="1" s="1"/>
  <c r="AO2433" i="1" s="1"/>
  <c r="BF2433" i="1" s="1"/>
  <c r="BJ2433" i="1" s="1"/>
  <c r="AB2400" i="1"/>
  <c r="AL2400" i="1" s="1"/>
  <c r="BG2400" i="1" s="1"/>
  <c r="S2400" i="1"/>
  <c r="U2388" i="1"/>
  <c r="AC2388" i="1" s="1"/>
  <c r="AM2388" i="1" s="1"/>
  <c r="BH2388" i="1" s="1"/>
  <c r="P2378" i="1"/>
  <c r="N2356" i="1"/>
  <c r="N2348" i="1" s="1"/>
  <c r="K770" i="1"/>
  <c r="T770" i="1"/>
  <c r="L765" i="1"/>
  <c r="P2894" i="1"/>
  <c r="U2894" i="1" s="1"/>
  <c r="AC2894" i="1" s="1"/>
  <c r="AM2894" i="1" s="1"/>
  <c r="BH2894" i="1" s="1"/>
  <c r="U2895" i="1"/>
  <c r="AC2895" i="1" s="1"/>
  <c r="AM2895" i="1" s="1"/>
  <c r="BH2895" i="1" s="1"/>
  <c r="I2740" i="1"/>
  <c r="H2741" i="1"/>
  <c r="R2741" i="1"/>
  <c r="R1427" i="1"/>
  <c r="AA1427" i="1" s="1"/>
  <c r="AK1427" i="1" s="1"/>
  <c r="AO1427" i="1" s="1"/>
  <c r="BF1427" i="1" s="1"/>
  <c r="BJ1427" i="1" s="1"/>
  <c r="AB3650" i="1"/>
  <c r="AL3650" i="1" s="1"/>
  <c r="BG3650" i="1" s="1"/>
  <c r="S3650" i="1"/>
  <c r="M2870" i="1"/>
  <c r="U2870" i="1" s="1"/>
  <c r="AC2870" i="1" s="1"/>
  <c r="AM2870" i="1" s="1"/>
  <c r="BH2870" i="1" s="1"/>
  <c r="U2871" i="1"/>
  <c r="AC2871" i="1" s="1"/>
  <c r="AM2871" i="1" s="1"/>
  <c r="BH2871" i="1" s="1"/>
  <c r="AA2318" i="1"/>
  <c r="AK2318" i="1" s="1"/>
  <c r="AO2318" i="1" s="1"/>
  <c r="BF2318" i="1" s="1"/>
  <c r="BJ2318" i="1" s="1"/>
  <c r="Q2318" i="1"/>
  <c r="O1572" i="1"/>
  <c r="T1573" i="1"/>
  <c r="AB1573" i="1" s="1"/>
  <c r="AL1573" i="1" s="1"/>
  <c r="BG1573" i="1" s="1"/>
  <c r="K4332" i="1"/>
  <c r="J4331" i="1"/>
  <c r="S4332" i="1"/>
  <c r="AA4716" i="1"/>
  <c r="AK4716" i="1" s="1"/>
  <c r="AO4716" i="1" s="1"/>
  <c r="BF4716" i="1" s="1"/>
  <c r="BJ4716" i="1" s="1"/>
  <c r="Q4716" i="1"/>
  <c r="P2234" i="1"/>
  <c r="P2233" i="1" s="1"/>
  <c r="U2235" i="1"/>
  <c r="AC2235" i="1" s="1"/>
  <c r="AM2235" i="1" s="1"/>
  <c r="BH2235" i="1" s="1"/>
  <c r="K3167" i="1"/>
  <c r="P2888" i="1"/>
  <c r="U2889" i="1"/>
  <c r="AC2889" i="1" s="1"/>
  <c r="AM2889" i="1" s="1"/>
  <c r="BH2889" i="1" s="1"/>
  <c r="Q1159" i="1"/>
  <c r="AA1159" i="1"/>
  <c r="AK1159" i="1" s="1"/>
  <c r="AO1159" i="1" s="1"/>
  <c r="BF1159" i="1" s="1"/>
  <c r="BJ1159" i="1" s="1"/>
  <c r="AA4432" i="1"/>
  <c r="AK4432" i="1" s="1"/>
  <c r="AO4432" i="1" s="1"/>
  <c r="BF4432" i="1" s="1"/>
  <c r="BJ4432" i="1" s="1"/>
  <c r="Q4432" i="1"/>
  <c r="AB727" i="1"/>
  <c r="AL727" i="1" s="1"/>
  <c r="BG727" i="1" s="1"/>
  <c r="S727" i="1"/>
  <c r="I3747" i="1"/>
  <c r="R3747" i="1" s="1"/>
  <c r="AA3747" i="1" s="1"/>
  <c r="AK3747" i="1" s="1"/>
  <c r="AO3747" i="1" s="1"/>
  <c r="BF3747" i="1" s="1"/>
  <c r="BJ3747" i="1" s="1"/>
  <c r="R3748" i="1"/>
  <c r="AA3748" i="1" s="1"/>
  <c r="AK3748" i="1" s="1"/>
  <c r="AO3748" i="1" s="1"/>
  <c r="BF3748" i="1" s="1"/>
  <c r="BJ3748" i="1" s="1"/>
  <c r="M2846" i="1"/>
  <c r="U2847" i="1"/>
  <c r="AC2847" i="1" s="1"/>
  <c r="AM2847" i="1" s="1"/>
  <c r="BH2847" i="1" s="1"/>
  <c r="Q1108" i="1"/>
  <c r="AA1108" i="1"/>
  <c r="AK1108" i="1" s="1"/>
  <c r="AO1108" i="1" s="1"/>
  <c r="BF1108" i="1" s="1"/>
  <c r="BJ1108" i="1" s="1"/>
  <c r="I658" i="1"/>
  <c r="R658" i="1" s="1"/>
  <c r="AA658" i="1" s="1"/>
  <c r="AK658" i="1" s="1"/>
  <c r="AO658" i="1" s="1"/>
  <c r="BF658" i="1" s="1"/>
  <c r="BJ658" i="1" s="1"/>
  <c r="R659" i="1"/>
  <c r="AA659" i="1" s="1"/>
  <c r="AK659" i="1" s="1"/>
  <c r="AO659" i="1" s="1"/>
  <c r="BF659" i="1" s="1"/>
  <c r="H1653" i="1"/>
  <c r="G1647" i="1"/>
  <c r="I682" i="1"/>
  <c r="R683" i="1"/>
  <c r="H683" i="1"/>
  <c r="G468" i="1"/>
  <c r="H472" i="1"/>
  <c r="Q472" i="1"/>
  <c r="U1874" i="1"/>
  <c r="AC1874" i="1" s="1"/>
  <c r="AM1874" i="1" s="1"/>
  <c r="BH1874" i="1" s="1"/>
  <c r="T1527" i="1"/>
  <c r="L1526" i="1"/>
  <c r="K1527" i="1"/>
  <c r="T1461" i="1"/>
  <c r="O1456" i="1"/>
  <c r="O1450" i="1" s="1"/>
  <c r="R3110" i="1"/>
  <c r="H3110" i="1"/>
  <c r="I3104" i="1"/>
  <c r="X398" i="1"/>
  <c r="U2032" i="1"/>
  <c r="AC2032" i="1" s="1"/>
  <c r="AM2032" i="1" s="1"/>
  <c r="BH2032" i="1" s="1"/>
  <c r="P2026" i="1"/>
  <c r="AB2648" i="1"/>
  <c r="AL2648" i="1" s="1"/>
  <c r="BG2648" i="1" s="1"/>
  <c r="S2648" i="1"/>
  <c r="K2417" i="1"/>
  <c r="AA2135" i="1"/>
  <c r="AK2135" i="1" s="1"/>
  <c r="AO2135" i="1" s="1"/>
  <c r="BF2135" i="1" s="1"/>
  <c r="BJ2135" i="1" s="1"/>
  <c r="Q2135" i="1"/>
  <c r="Q3214" i="1"/>
  <c r="AA3214" i="1"/>
  <c r="AK3214" i="1" s="1"/>
  <c r="AO3214" i="1" s="1"/>
  <c r="BF3214" i="1" s="1"/>
  <c r="BJ3214" i="1" s="1"/>
  <c r="M1505" i="1"/>
  <c r="U1505" i="1" s="1"/>
  <c r="AC1505" i="1" s="1"/>
  <c r="AM1505" i="1" s="1"/>
  <c r="BH1505" i="1" s="1"/>
  <c r="U1506" i="1"/>
  <c r="AC1506" i="1" s="1"/>
  <c r="AM1506" i="1" s="1"/>
  <c r="BH1506" i="1" s="1"/>
  <c r="G2952" i="1"/>
  <c r="H2958" i="1"/>
  <c r="Q2958" i="1"/>
  <c r="AB4745" i="1"/>
  <c r="AL4745" i="1" s="1"/>
  <c r="BG4745" i="1" s="1"/>
  <c r="S4745" i="1"/>
  <c r="I4721" i="1"/>
  <c r="H4722" i="1"/>
  <c r="R4722" i="1"/>
  <c r="Q4722" i="1" s="1"/>
  <c r="M2234" i="1"/>
  <c r="U2244" i="1"/>
  <c r="AC2244" i="1" s="1"/>
  <c r="AM2244" i="1" s="1"/>
  <c r="BH2244" i="1" s="1"/>
  <c r="M722" i="1"/>
  <c r="U722" i="1" s="1"/>
  <c r="AC722" i="1" s="1"/>
  <c r="AM722" i="1" s="1"/>
  <c r="BH722" i="1" s="1"/>
  <c r="U726" i="1"/>
  <c r="AC726" i="1" s="1"/>
  <c r="AM726" i="1" s="1"/>
  <c r="BH726" i="1" s="1"/>
  <c r="K597" i="1"/>
  <c r="T597" i="1"/>
  <c r="AA1528" i="1"/>
  <c r="AK1528" i="1" s="1"/>
  <c r="AO1528" i="1" s="1"/>
  <c r="BF1528" i="1" s="1"/>
  <c r="BJ1528" i="1" s="1"/>
  <c r="Q1528" i="1"/>
  <c r="O2663" i="1"/>
  <c r="T2664" i="1"/>
  <c r="AB3420" i="1"/>
  <c r="AL3420" i="1" s="1"/>
  <c r="BG3420" i="1" s="1"/>
  <c r="S3420" i="1"/>
  <c r="M2100" i="1"/>
  <c r="U2101" i="1"/>
  <c r="AC2101" i="1" s="1"/>
  <c r="AM2101" i="1" s="1"/>
  <c r="BH2101" i="1" s="1"/>
  <c r="AB1783" i="1"/>
  <c r="AL1783" i="1" s="1"/>
  <c r="BG1783" i="1" s="1"/>
  <c r="S1783" i="1"/>
  <c r="J3160" i="1"/>
  <c r="K683" i="1"/>
  <c r="T683" i="1"/>
  <c r="L682" i="1"/>
  <c r="H4766" i="1"/>
  <c r="I4765" i="1"/>
  <c r="R4766" i="1"/>
  <c r="H1190" i="1"/>
  <c r="R1190" i="1"/>
  <c r="Q3026" i="1"/>
  <c r="AA3026" i="1"/>
  <c r="AK3026" i="1" s="1"/>
  <c r="AO3026" i="1" s="1"/>
  <c r="BF3026" i="1" s="1"/>
  <c r="BJ3026" i="1" s="1"/>
  <c r="S3256" i="1"/>
  <c r="AB3256" i="1"/>
  <c r="AL3256" i="1" s="1"/>
  <c r="BG3256" i="1" s="1"/>
  <c r="Q1331" i="1"/>
  <c r="AA1331" i="1"/>
  <c r="AK1331" i="1" s="1"/>
  <c r="AO1331" i="1" s="1"/>
  <c r="BF1331" i="1" s="1"/>
  <c r="BJ1331" i="1" s="1"/>
  <c r="I3952" i="1"/>
  <c r="R3952" i="1" s="1"/>
  <c r="AA3952" i="1" s="1"/>
  <c r="AK3952" i="1" s="1"/>
  <c r="AO3952" i="1" s="1"/>
  <c r="BF3952" i="1" s="1"/>
  <c r="BJ3952" i="1" s="1"/>
  <c r="H3961" i="1"/>
  <c r="R3961" i="1"/>
  <c r="R2192" i="1"/>
  <c r="I2191" i="1"/>
  <c r="H2192" i="1"/>
  <c r="AA4468" i="1"/>
  <c r="AK4468" i="1" s="1"/>
  <c r="AO4468" i="1" s="1"/>
  <c r="BF4468" i="1" s="1"/>
  <c r="BJ4468" i="1" s="1"/>
  <c r="Q4468" i="1"/>
  <c r="S2495" i="1"/>
  <c r="AB2495" i="1"/>
  <c r="AL2495" i="1" s="1"/>
  <c r="BG2495" i="1" s="1"/>
  <c r="AA975" i="1"/>
  <c r="AK975" i="1" s="1"/>
  <c r="AO975" i="1" s="1"/>
  <c r="BF975" i="1" s="1"/>
  <c r="BJ975" i="1" s="1"/>
  <c r="Q975" i="1"/>
  <c r="J2910" i="1"/>
  <c r="K2911" i="1"/>
  <c r="R2677" i="1"/>
  <c r="Q2677" i="1" s="1"/>
  <c r="H2677" i="1"/>
  <c r="R3654" i="1"/>
  <c r="V2737" i="1"/>
  <c r="H765" i="1"/>
  <c r="J21" i="1"/>
  <c r="J20" i="1" s="1"/>
  <c r="Q2528" i="1"/>
  <c r="H2779" i="1"/>
  <c r="J4220" i="1"/>
  <c r="J4175" i="1" s="1"/>
  <c r="H2871" i="1"/>
  <c r="M3609" i="1"/>
  <c r="H933" i="1"/>
  <c r="Q3898" i="1"/>
  <c r="H149" i="1"/>
  <c r="S3569" i="1"/>
  <c r="H218" i="1"/>
  <c r="G1934" i="1"/>
  <c r="S4489" i="1"/>
  <c r="H4020" i="1"/>
  <c r="S3497" i="1"/>
  <c r="Q1808" i="1"/>
  <c r="S4599" i="1"/>
  <c r="K535" i="1"/>
  <c r="K2075" i="1"/>
  <c r="T2075" i="1"/>
  <c r="L2074" i="1"/>
  <c r="P2201" i="1"/>
  <c r="U2202" i="1"/>
  <c r="AC2202" i="1" s="1"/>
  <c r="AM2202" i="1" s="1"/>
  <c r="BH2202" i="1" s="1"/>
  <c r="U3876" i="1"/>
  <c r="AC3876" i="1" s="1"/>
  <c r="AM3876" i="1" s="1"/>
  <c r="BH3876" i="1" s="1"/>
  <c r="P3875" i="1"/>
  <c r="U2108" i="1"/>
  <c r="AC2108" i="1" s="1"/>
  <c r="AM2108" i="1" s="1"/>
  <c r="BH2108" i="1" s="1"/>
  <c r="P2107" i="1"/>
  <c r="P2099" i="1" s="1"/>
  <c r="L457" i="1"/>
  <c r="K458" i="1"/>
  <c r="T458" i="1"/>
  <c r="AB2260" i="1"/>
  <c r="AL2260" i="1" s="1"/>
  <c r="BG2260" i="1" s="1"/>
  <c r="S2260" i="1"/>
  <c r="R2702" i="1"/>
  <c r="I2701" i="1"/>
  <c r="H2702" i="1"/>
  <c r="Q3225" i="1"/>
  <c r="AA3225" i="1"/>
  <c r="AK3225" i="1" s="1"/>
  <c r="AO3225" i="1" s="1"/>
  <c r="BF3225" i="1" s="1"/>
  <c r="BJ3225" i="1" s="1"/>
  <c r="Q479" i="1"/>
  <c r="AA479" i="1"/>
  <c r="AK479" i="1" s="1"/>
  <c r="AO479" i="1" s="1"/>
  <c r="BF479" i="1" s="1"/>
  <c r="BJ479" i="1" s="1"/>
  <c r="AA150" i="1"/>
  <c r="AK150" i="1" s="1"/>
  <c r="AO150" i="1" s="1"/>
  <c r="BF150" i="1" s="1"/>
  <c r="BJ150" i="1" s="1"/>
  <c r="Q150" i="1"/>
  <c r="S2679" i="1"/>
  <c r="AB2679" i="1"/>
  <c r="AL2679" i="1" s="1"/>
  <c r="BG2679" i="1" s="1"/>
  <c r="S1770" i="1"/>
  <c r="AB1770" i="1"/>
  <c r="AL1770" i="1" s="1"/>
  <c r="BG1770" i="1" s="1"/>
  <c r="AA3717" i="1"/>
  <c r="AK3717" i="1" s="1"/>
  <c r="AO3717" i="1" s="1"/>
  <c r="BF3717" i="1" s="1"/>
  <c r="BJ3717" i="1" s="1"/>
  <c r="Q3717" i="1"/>
  <c r="H1544" i="1"/>
  <c r="I1543" i="1"/>
  <c r="R1544" i="1"/>
  <c r="K141" i="1"/>
  <c r="S141" i="1"/>
  <c r="AB473" i="1"/>
  <c r="AL473" i="1" s="1"/>
  <c r="BG473" i="1" s="1"/>
  <c r="S473" i="1"/>
  <c r="P2160" i="1"/>
  <c r="U2160" i="1" s="1"/>
  <c r="AC2160" i="1" s="1"/>
  <c r="AM2160" i="1" s="1"/>
  <c r="BH2160" i="1" s="1"/>
  <c r="U2161" i="1"/>
  <c r="AC2161" i="1" s="1"/>
  <c r="AM2161" i="1" s="1"/>
  <c r="BH2161" i="1" s="1"/>
  <c r="S2583" i="1"/>
  <c r="AB2583" i="1"/>
  <c r="AL2583" i="1" s="1"/>
  <c r="BG2583" i="1" s="1"/>
  <c r="P4736" i="1"/>
  <c r="U4737" i="1"/>
  <c r="AC4737" i="1" s="1"/>
  <c r="AM4737" i="1" s="1"/>
  <c r="BH4737" i="1" s="1"/>
  <c r="U574" i="1"/>
  <c r="AC574" i="1" s="1"/>
  <c r="AM574" i="1" s="1"/>
  <c r="BH574" i="1" s="1"/>
  <c r="M569" i="1"/>
  <c r="U569" i="1" s="1"/>
  <c r="AC569" i="1" s="1"/>
  <c r="AM569" i="1" s="1"/>
  <c r="BH569" i="1" s="1"/>
  <c r="Q2920" i="1"/>
  <c r="AA2920" i="1"/>
  <c r="AK2920" i="1" s="1"/>
  <c r="AO2920" i="1" s="1"/>
  <c r="BF2920" i="1" s="1"/>
  <c r="BJ2920" i="1" s="1"/>
  <c r="AA2983" i="1"/>
  <c r="AK2983" i="1" s="1"/>
  <c r="AO2983" i="1" s="1"/>
  <c r="BF2983" i="1" s="1"/>
  <c r="BJ2983" i="1" s="1"/>
  <c r="Q2983" i="1"/>
  <c r="G2356" i="1"/>
  <c r="G2348" i="1" s="1"/>
  <c r="AB2135" i="1"/>
  <c r="AL2135" i="1" s="1"/>
  <c r="BG2135" i="1" s="1"/>
  <c r="S2135" i="1"/>
  <c r="AB4767" i="1"/>
  <c r="AL4767" i="1" s="1"/>
  <c r="BG4767" i="1" s="1"/>
  <c r="S4767" i="1"/>
  <c r="I2512" i="1"/>
  <c r="H2513" i="1"/>
  <c r="R2513" i="1"/>
  <c r="K4498" i="1"/>
  <c r="L4497" i="1"/>
  <c r="U2687" i="1"/>
  <c r="AC2687" i="1" s="1"/>
  <c r="AM2687" i="1" s="1"/>
  <c r="BH2687" i="1" s="1"/>
  <c r="P2686" i="1"/>
  <c r="Q2644" i="1"/>
  <c r="AA2644" i="1"/>
  <c r="AK2644" i="1" s="1"/>
  <c r="AO2644" i="1" s="1"/>
  <c r="BF2644" i="1" s="1"/>
  <c r="BJ2644" i="1" s="1"/>
  <c r="T2014" i="1"/>
  <c r="O2013" i="1"/>
  <c r="Q1027" i="1"/>
  <c r="AA1027" i="1"/>
  <c r="AK1027" i="1" s="1"/>
  <c r="AO1027" i="1" s="1"/>
  <c r="BF1027" i="1" s="1"/>
  <c r="BJ1027" i="1" s="1"/>
  <c r="AA2139" i="1"/>
  <c r="AK2139" i="1" s="1"/>
  <c r="AO2139" i="1" s="1"/>
  <c r="BF2139" i="1" s="1"/>
  <c r="BJ2139" i="1" s="1"/>
  <c r="Q2139" i="1"/>
  <c r="L2952" i="1"/>
  <c r="K2958" i="1"/>
  <c r="T2958" i="1"/>
  <c r="M2679" i="1"/>
  <c r="U2680" i="1"/>
  <c r="AC2680" i="1" s="1"/>
  <c r="AM2680" i="1" s="1"/>
  <c r="BH2680" i="1" s="1"/>
  <c r="R3611" i="1"/>
  <c r="N3610" i="1"/>
  <c r="AA2697" i="1"/>
  <c r="AK2697" i="1" s="1"/>
  <c r="AO2697" i="1" s="1"/>
  <c r="BF2697" i="1" s="1"/>
  <c r="BJ2697" i="1" s="1"/>
  <c r="Q2697" i="1"/>
  <c r="AL3397" i="1"/>
  <c r="BG3397" i="1" s="1"/>
  <c r="AB3396" i="1"/>
  <c r="AA3126" i="1"/>
  <c r="AK3126" i="1" s="1"/>
  <c r="AO3126" i="1" s="1"/>
  <c r="BF3126" i="1" s="1"/>
  <c r="BJ3126" i="1" s="1"/>
  <c r="Q3126" i="1"/>
  <c r="Q1308" i="1"/>
  <c r="AA1308" i="1"/>
  <c r="AK1308" i="1" s="1"/>
  <c r="AO1308" i="1" s="1"/>
  <c r="BF1308" i="1" s="1"/>
  <c r="BJ1308" i="1" s="1"/>
  <c r="K4716" i="1"/>
  <c r="T4716" i="1"/>
  <c r="AB2620" i="1"/>
  <c r="AL2620" i="1" s="1"/>
  <c r="BG2620" i="1" s="1"/>
  <c r="S2620" i="1"/>
  <c r="AA1457" i="1"/>
  <c r="AK1457" i="1" s="1"/>
  <c r="AO1457" i="1" s="1"/>
  <c r="BF1457" i="1" s="1"/>
  <c r="Q1457" i="1"/>
  <c r="AA4032" i="1"/>
  <c r="AK4032" i="1" s="1"/>
  <c r="AO4032" i="1" s="1"/>
  <c r="BF4032" i="1" s="1"/>
  <c r="Q4032" i="1"/>
  <c r="AB2203" i="1"/>
  <c r="AL2203" i="1" s="1"/>
  <c r="BG2203" i="1" s="1"/>
  <c r="S2203" i="1"/>
  <c r="AA1527" i="1"/>
  <c r="AK1527" i="1" s="1"/>
  <c r="AO1527" i="1" s="1"/>
  <c r="BF1527" i="1" s="1"/>
  <c r="BJ1527" i="1" s="1"/>
  <c r="Q1527" i="1"/>
  <c r="AB1090" i="1"/>
  <c r="AL1090" i="1" s="1"/>
  <c r="BG1090" i="1" s="1"/>
  <c r="S1090" i="1"/>
  <c r="Q3303" i="1"/>
  <c r="AA3303" i="1"/>
  <c r="AK3303" i="1" s="1"/>
  <c r="AO3303" i="1" s="1"/>
  <c r="BF3303" i="1" s="1"/>
  <c r="H3822" i="1"/>
  <c r="R3822" i="1"/>
  <c r="Q3655" i="1"/>
  <c r="AA3655" i="1"/>
  <c r="AK3655" i="1" s="1"/>
  <c r="AO3655" i="1" s="1"/>
  <c r="BF3655" i="1" s="1"/>
  <c r="BJ3655" i="1" s="1"/>
  <c r="I1718" i="1"/>
  <c r="R1718" i="1" s="1"/>
  <c r="AA1718" i="1" s="1"/>
  <c r="AK1718" i="1" s="1"/>
  <c r="AO1718" i="1" s="1"/>
  <c r="BF1718" i="1" s="1"/>
  <c r="BJ1718" i="1" s="1"/>
  <c r="R1719" i="1"/>
  <c r="Q3106" i="1"/>
  <c r="AA3106" i="1"/>
  <c r="AK3106" i="1" s="1"/>
  <c r="AO3106" i="1" s="1"/>
  <c r="BF3106" i="1" s="1"/>
  <c r="BJ3106" i="1" s="1"/>
  <c r="I3592" i="1"/>
  <c r="R3593" i="1"/>
  <c r="H3593" i="1"/>
  <c r="I457" i="1"/>
  <c r="H457" i="1" s="1"/>
  <c r="H458" i="1"/>
  <c r="Q2393" i="1"/>
  <c r="AA2393" i="1"/>
  <c r="AK2393" i="1" s="1"/>
  <c r="AO2393" i="1" s="1"/>
  <c r="BF2393" i="1" s="1"/>
  <c r="BJ2393" i="1" s="1"/>
  <c r="M4420" i="1"/>
  <c r="U4420" i="1" s="1"/>
  <c r="AC4420" i="1" s="1"/>
  <c r="AM4420" i="1" s="1"/>
  <c r="BH4420" i="1" s="1"/>
  <c r="U4431" i="1"/>
  <c r="AC4431" i="1" s="1"/>
  <c r="AM4431" i="1" s="1"/>
  <c r="BH4431" i="1" s="1"/>
  <c r="L1841" i="1"/>
  <c r="T1841" i="1" s="1"/>
  <c r="AB1841" i="1" s="1"/>
  <c r="AL1841" i="1" s="1"/>
  <c r="BG1841" i="1" s="1"/>
  <c r="T1842" i="1"/>
  <c r="S4178" i="1"/>
  <c r="AB4178" i="1"/>
  <c r="AL4178" i="1" s="1"/>
  <c r="BG4178" i="1" s="1"/>
  <c r="I2475" i="1"/>
  <c r="R2481" i="1"/>
  <c r="H2481" i="1"/>
  <c r="AB732" i="1"/>
  <c r="AL732" i="1" s="1"/>
  <c r="BG732" i="1" s="1"/>
  <c r="S732" i="1"/>
  <c r="S3265" i="1"/>
  <c r="AB3265" i="1"/>
  <c r="AL3265" i="1" s="1"/>
  <c r="BG3265" i="1" s="1"/>
  <c r="R1807" i="1"/>
  <c r="AA1807" i="1" s="1"/>
  <c r="AK1807" i="1" s="1"/>
  <c r="AO1807" i="1" s="1"/>
  <c r="BF1807" i="1" s="1"/>
  <c r="BJ1807" i="1" s="1"/>
  <c r="I1806" i="1"/>
  <c r="R1806" i="1" s="1"/>
  <c r="AA1806" i="1" s="1"/>
  <c r="AK1806" i="1" s="1"/>
  <c r="AO1806" i="1" s="1"/>
  <c r="BF1806" i="1" s="1"/>
  <c r="BJ1806" i="1" s="1"/>
  <c r="U2139" i="1"/>
  <c r="AC2139" i="1" s="1"/>
  <c r="AM2139" i="1" s="1"/>
  <c r="BH2139" i="1" s="1"/>
  <c r="M2129" i="1"/>
  <c r="Q2715" i="1"/>
  <c r="AA2715" i="1"/>
  <c r="AK2715" i="1" s="1"/>
  <c r="AO2715" i="1" s="1"/>
  <c r="BF2715" i="1" s="1"/>
  <c r="BJ2715" i="1" s="1"/>
  <c r="H2603" i="1"/>
  <c r="Q2603" i="1"/>
  <c r="H2796" i="1"/>
  <c r="R2796" i="1"/>
  <c r="AB737" i="1"/>
  <c r="AL737" i="1" s="1"/>
  <c r="BG737" i="1" s="1"/>
  <c r="S737" i="1"/>
  <c r="G2274" i="1"/>
  <c r="H2275" i="1"/>
  <c r="Q2275" i="1"/>
  <c r="AB2155" i="1"/>
  <c r="AL2155" i="1" s="1"/>
  <c r="BG2155" i="1" s="1"/>
  <c r="S2155" i="1"/>
  <c r="J1970" i="1"/>
  <c r="K1970" i="1" s="1"/>
  <c r="K1971" i="1"/>
  <c r="P2488" i="1"/>
  <c r="U2494" i="1"/>
  <c r="AC2494" i="1" s="1"/>
  <c r="AM2494" i="1" s="1"/>
  <c r="BH2494" i="1" s="1"/>
  <c r="AB1515" i="1"/>
  <c r="AL1515" i="1" s="1"/>
  <c r="BG1515" i="1" s="1"/>
  <c r="S1515" i="1"/>
  <c r="AB1038" i="1"/>
  <c r="AL1038" i="1" s="1"/>
  <c r="BG1038" i="1" s="1"/>
  <c r="S1038" i="1"/>
  <c r="S79" i="1"/>
  <c r="K79" i="1"/>
  <c r="J78" i="1"/>
  <c r="AA3734" i="1"/>
  <c r="AK3734" i="1" s="1"/>
  <c r="AO3734" i="1" s="1"/>
  <c r="BF3734" i="1" s="1"/>
  <c r="BJ3734" i="1" s="1"/>
  <c r="Q3734" i="1"/>
  <c r="S2767" i="1"/>
  <c r="AB2767" i="1"/>
  <c r="AL2767" i="1" s="1"/>
  <c r="BG2767" i="1" s="1"/>
  <c r="AA2940" i="1"/>
  <c r="AK2940" i="1" s="1"/>
  <c r="AO2940" i="1" s="1"/>
  <c r="BF2940" i="1" s="1"/>
  <c r="BJ2940" i="1" s="1"/>
  <c r="Q2940" i="1"/>
  <c r="L2224" i="1"/>
  <c r="T2224" i="1" s="1"/>
  <c r="AB2224" i="1" s="1"/>
  <c r="AL2224" i="1" s="1"/>
  <c r="BG2224" i="1" s="1"/>
  <c r="T2225" i="1"/>
  <c r="AB2225" i="1" s="1"/>
  <c r="AL2225" i="1" s="1"/>
  <c r="BG2225" i="1" s="1"/>
  <c r="K3557" i="1"/>
  <c r="L3556" i="1"/>
  <c r="K3556" i="1" s="1"/>
  <c r="U2741" i="1"/>
  <c r="AC2741" i="1" s="1"/>
  <c r="AM2741" i="1" s="1"/>
  <c r="BH2741" i="1" s="1"/>
  <c r="I713" i="1"/>
  <c r="R714" i="1"/>
  <c r="H714" i="1"/>
  <c r="M3952" i="1"/>
  <c r="U3952" i="1" s="1"/>
  <c r="AC3952" i="1" s="1"/>
  <c r="AM3952" i="1" s="1"/>
  <c r="BH3952" i="1" s="1"/>
  <c r="U3961" i="1"/>
  <c r="AC3961" i="1" s="1"/>
  <c r="AM3961" i="1" s="1"/>
  <c r="BH3961" i="1" s="1"/>
  <c r="AB4384" i="1"/>
  <c r="AL4384" i="1" s="1"/>
  <c r="BG4384" i="1" s="1"/>
  <c r="S4384" i="1"/>
  <c r="AB2503" i="1"/>
  <c r="AL2503" i="1" s="1"/>
  <c r="BG2503" i="1" s="1"/>
  <c r="S2503" i="1"/>
  <c r="U2304" i="1"/>
  <c r="AC2304" i="1" s="1"/>
  <c r="AM2304" i="1" s="1"/>
  <c r="BH2304" i="1" s="1"/>
  <c r="P2303" i="1"/>
  <c r="P2272" i="1" s="1"/>
  <c r="S447" i="1"/>
  <c r="AB447" i="1"/>
  <c r="AL447" i="1" s="1"/>
  <c r="BG447" i="1" s="1"/>
  <c r="AA2367" i="1"/>
  <c r="AK2367" i="1" s="1"/>
  <c r="AO2367" i="1" s="1"/>
  <c r="BF2367" i="1" s="1"/>
  <c r="Q2367" i="1"/>
  <c r="K3141" i="1"/>
  <c r="L3140" i="1"/>
  <c r="T3141" i="1"/>
  <c r="I3701" i="1"/>
  <c r="R3701" i="1" s="1"/>
  <c r="AA3701" i="1" s="1"/>
  <c r="AK3701" i="1" s="1"/>
  <c r="AO3701" i="1" s="1"/>
  <c r="BF3701" i="1" s="1"/>
  <c r="BJ3701" i="1" s="1"/>
  <c r="R3702" i="1"/>
  <c r="AA3702" i="1" s="1"/>
  <c r="AK3702" i="1" s="1"/>
  <c r="AO3702" i="1" s="1"/>
  <c r="BF3702" i="1" s="1"/>
  <c r="BJ3702" i="1" s="1"/>
  <c r="AA2658" i="1"/>
  <c r="AK2658" i="1" s="1"/>
  <c r="AO2658" i="1" s="1"/>
  <c r="BF2658" i="1" s="1"/>
  <c r="BJ2658" i="1" s="1"/>
  <c r="Q2658" i="1"/>
  <c r="AA1487" i="1"/>
  <c r="AK1487" i="1" s="1"/>
  <c r="AO1487" i="1" s="1"/>
  <c r="BF1487" i="1" s="1"/>
  <c r="Q1487" i="1"/>
  <c r="S1126" i="1"/>
  <c r="AB1126" i="1"/>
  <c r="AL1126" i="1" s="1"/>
  <c r="BG1126" i="1" s="1"/>
  <c r="U2582" i="1"/>
  <c r="AC2582" i="1" s="1"/>
  <c r="AM2582" i="1" s="1"/>
  <c r="BH2582" i="1" s="1"/>
  <c r="P2576" i="1"/>
  <c r="H294" i="1"/>
  <c r="R294" i="1"/>
  <c r="N1647" i="1"/>
  <c r="R1653" i="1"/>
  <c r="H2317" i="1"/>
  <c r="R2317" i="1"/>
  <c r="P2701" i="1"/>
  <c r="U2702" i="1"/>
  <c r="AC2702" i="1" s="1"/>
  <c r="AM2702" i="1" s="1"/>
  <c r="BH2702" i="1" s="1"/>
  <c r="Q1648" i="1"/>
  <c r="AA1648" i="1"/>
  <c r="AK1648" i="1" s="1"/>
  <c r="AO1648" i="1" s="1"/>
  <c r="BF1648" i="1" s="1"/>
  <c r="BJ1648" i="1" s="1"/>
  <c r="Q3796" i="1"/>
  <c r="AA3796" i="1"/>
  <c r="AK3796" i="1" s="1"/>
  <c r="AO3796" i="1" s="1"/>
  <c r="BF3796" i="1" s="1"/>
  <c r="AB400" i="1"/>
  <c r="AL400" i="1" s="1"/>
  <c r="BG400" i="1" s="1"/>
  <c r="S400" i="1"/>
  <c r="T2527" i="1"/>
  <c r="K2527" i="1"/>
  <c r="T726" i="1"/>
  <c r="L722" i="1"/>
  <c r="K726" i="1"/>
  <c r="AB557" i="1"/>
  <c r="AL557" i="1" s="1"/>
  <c r="BG557" i="1" s="1"/>
  <c r="S557" i="1"/>
  <c r="Q1256" i="1"/>
  <c r="AA1256" i="1"/>
  <c r="AK1256" i="1" s="1"/>
  <c r="AO1256" i="1" s="1"/>
  <c r="BF1256" i="1" s="1"/>
  <c r="AA669" i="1"/>
  <c r="AK669" i="1" s="1"/>
  <c r="AO669" i="1" s="1"/>
  <c r="BF669" i="1" s="1"/>
  <c r="Q669" i="1"/>
  <c r="S1653" i="1"/>
  <c r="AB1653" i="1"/>
  <c r="AL1653" i="1" s="1"/>
  <c r="BG1653" i="1" s="1"/>
  <c r="I2629" i="1"/>
  <c r="H2630" i="1"/>
  <c r="R2630" i="1"/>
  <c r="O2803" i="1"/>
  <c r="T2804" i="1"/>
  <c r="AB2804" i="1" s="1"/>
  <c r="AL2804" i="1" s="1"/>
  <c r="BG2804" i="1" s="1"/>
  <c r="Q684" i="1"/>
  <c r="AA684" i="1"/>
  <c r="AK684" i="1" s="1"/>
  <c r="AO684" i="1" s="1"/>
  <c r="BF684" i="1" s="1"/>
  <c r="BJ684" i="1" s="1"/>
  <c r="R1404" i="1"/>
  <c r="I1403" i="1"/>
  <c r="I1392" i="1" s="1"/>
  <c r="H1404" i="1"/>
  <c r="AA2259" i="1"/>
  <c r="AK2259" i="1" s="1"/>
  <c r="AO2259" i="1" s="1"/>
  <c r="BF2259" i="1" s="1"/>
  <c r="BJ2259" i="1" s="1"/>
  <c r="Q2259" i="1"/>
  <c r="O2598" i="1"/>
  <c r="O2592" i="1" s="1"/>
  <c r="T2603" i="1"/>
  <c r="AB2603" i="1" s="1"/>
  <c r="AL2603" i="1" s="1"/>
  <c r="BG2603" i="1" s="1"/>
  <c r="H4489" i="1"/>
  <c r="G4476" i="1"/>
  <c r="G4419" i="1" s="1"/>
  <c r="U1713" i="1"/>
  <c r="AC1713" i="1" s="1"/>
  <c r="AM1713" i="1" s="1"/>
  <c r="BH1713" i="1" s="1"/>
  <c r="P1712" i="1"/>
  <c r="J107" i="1"/>
  <c r="J85" i="1" s="1"/>
  <c r="J84" i="1" s="1"/>
  <c r="U1924" i="1"/>
  <c r="AC1924" i="1" s="1"/>
  <c r="AM1924" i="1" s="1"/>
  <c r="BH1924" i="1" s="1"/>
  <c r="M1923" i="1"/>
  <c r="U1923" i="1" s="1"/>
  <c r="AC1923" i="1" s="1"/>
  <c r="AM1923" i="1" s="1"/>
  <c r="BH1923" i="1" s="1"/>
  <c r="AA3111" i="1"/>
  <c r="AK3111" i="1" s="1"/>
  <c r="AO3111" i="1" s="1"/>
  <c r="BF3111" i="1" s="1"/>
  <c r="BJ3111" i="1" s="1"/>
  <c r="Q3111" i="1"/>
  <c r="I2803" i="1"/>
  <c r="R2804" i="1"/>
  <c r="H2804" i="1"/>
  <c r="O1970" i="1"/>
  <c r="T1971" i="1"/>
  <c r="L2642" i="1"/>
  <c r="T2643" i="1"/>
  <c r="K2643" i="1"/>
  <c r="M2432" i="1"/>
  <c r="U2432" i="1" s="1"/>
  <c r="AC2432" i="1" s="1"/>
  <c r="AM2432" i="1" s="1"/>
  <c r="BH2432" i="1" s="1"/>
  <c r="U2433" i="1"/>
  <c r="AC2433" i="1" s="1"/>
  <c r="AM2433" i="1" s="1"/>
  <c r="BH2433" i="1" s="1"/>
  <c r="S3011" i="1"/>
  <c r="AB3011" i="1"/>
  <c r="AL3011" i="1" s="1"/>
  <c r="BG3011" i="1" s="1"/>
  <c r="M2598" i="1"/>
  <c r="I1735" i="1"/>
  <c r="R1736" i="1"/>
  <c r="AA1736" i="1" s="1"/>
  <c r="AK1736" i="1" s="1"/>
  <c r="AO1736" i="1" s="1"/>
  <c r="BF1736" i="1" s="1"/>
  <c r="BJ1736" i="1" s="1"/>
  <c r="Q872" i="1"/>
  <c r="AA872" i="1"/>
  <c r="AK872" i="1" s="1"/>
  <c r="AO872" i="1" s="1"/>
  <c r="BF872" i="1" s="1"/>
  <c r="S4413" i="1"/>
  <c r="AB4413" i="1"/>
  <c r="AL4413" i="1" s="1"/>
  <c r="BG4413" i="1" s="1"/>
  <c r="Q3944" i="1"/>
  <c r="AA3944" i="1"/>
  <c r="AK3944" i="1" s="1"/>
  <c r="AO3944" i="1" s="1"/>
  <c r="BF3944" i="1" s="1"/>
  <c r="BJ3944" i="1" s="1"/>
  <c r="R1573" i="1"/>
  <c r="I1572" i="1"/>
  <c r="H1573" i="1"/>
  <c r="L4743" i="1"/>
  <c r="T4744" i="1"/>
  <c r="T3213" i="1"/>
  <c r="K3213" i="1"/>
  <c r="S4703" i="1"/>
  <c r="AB4703" i="1"/>
  <c r="AL4703" i="1" s="1"/>
  <c r="BG4703" i="1" s="1"/>
  <c r="I1526" i="1"/>
  <c r="H1527" i="1"/>
  <c r="Q80" i="1"/>
  <c r="AA80" i="1"/>
  <c r="AK80" i="1" s="1"/>
  <c r="AO80" i="1" s="1"/>
  <c r="BF80" i="1" s="1"/>
  <c r="P3679" i="1"/>
  <c r="U3680" i="1"/>
  <c r="AC3680" i="1" s="1"/>
  <c r="AM3680" i="1" s="1"/>
  <c r="BH3680" i="1" s="1"/>
  <c r="P2074" i="1"/>
  <c r="U2075" i="1"/>
  <c r="AC2075" i="1" s="1"/>
  <c r="AM2075" i="1" s="1"/>
  <c r="BH2075" i="1" s="1"/>
  <c r="AB3126" i="1"/>
  <c r="AL3126" i="1" s="1"/>
  <c r="BG3126" i="1" s="1"/>
  <c r="S3126" i="1"/>
  <c r="L1781" i="1"/>
  <c r="K1782" i="1"/>
  <c r="T1782" i="1"/>
  <c r="R3025" i="1"/>
  <c r="N3020" i="1"/>
  <c r="M2372" i="1"/>
  <c r="U2373" i="1"/>
  <c r="AC2373" i="1" s="1"/>
  <c r="AM2373" i="1" s="1"/>
  <c r="BH2373" i="1" s="1"/>
  <c r="Q2428" i="1"/>
  <c r="AA2428" i="1"/>
  <c r="AK2428" i="1" s="1"/>
  <c r="AO2428" i="1" s="1"/>
  <c r="BF2428" i="1" s="1"/>
  <c r="BJ2428" i="1" s="1"/>
  <c r="K2322" i="1"/>
  <c r="AA4016" i="1"/>
  <c r="AK4016" i="1" s="1"/>
  <c r="AO4016" i="1" s="1"/>
  <c r="BF4016" i="1" s="1"/>
  <c r="BJ4016" i="1" s="1"/>
  <c r="Q4016" i="1"/>
  <c r="U1736" i="1"/>
  <c r="AC1736" i="1" s="1"/>
  <c r="AM1736" i="1" s="1"/>
  <c r="BH1736" i="1" s="1"/>
  <c r="P1735" i="1"/>
  <c r="H962" i="1"/>
  <c r="I961" i="1"/>
  <c r="R962" i="1"/>
  <c r="T398" i="1"/>
  <c r="L397" i="1"/>
  <c r="K398" i="1"/>
  <c r="M1752" i="1"/>
  <c r="U1753" i="1"/>
  <c r="AC1753" i="1" s="1"/>
  <c r="AM1753" i="1" s="1"/>
  <c r="BH1753" i="1" s="1"/>
  <c r="S4613" i="1"/>
  <c r="AB4613" i="1"/>
  <c r="AL4613" i="1" s="1"/>
  <c r="BG4613" i="1" s="1"/>
  <c r="S518" i="1"/>
  <c r="AB518" i="1"/>
  <c r="AL518" i="1" s="1"/>
  <c r="BG518" i="1" s="1"/>
  <c r="S459" i="1"/>
  <c r="AB459" i="1"/>
  <c r="AL459" i="1" s="1"/>
  <c r="BG459" i="1" s="1"/>
  <c r="K2259" i="1"/>
  <c r="L2258" i="1"/>
  <c r="T2259" i="1"/>
  <c r="O4722" i="1"/>
  <c r="T4723" i="1"/>
  <c r="AB4723" i="1" s="1"/>
  <c r="AL4723" i="1" s="1"/>
  <c r="BG4723" i="1" s="1"/>
  <c r="L2895" i="1"/>
  <c r="T2896" i="1"/>
  <c r="AB2896" i="1" s="1"/>
  <c r="AL2896" i="1" s="1"/>
  <c r="BG2896" i="1" s="1"/>
  <c r="S1730" i="1"/>
  <c r="AB1730" i="1"/>
  <c r="AL1730" i="1" s="1"/>
  <c r="BG1730" i="1" s="1"/>
  <c r="U2832" i="1"/>
  <c r="AC2832" i="1" s="1"/>
  <c r="AM2832" i="1" s="1"/>
  <c r="BH2832" i="1" s="1"/>
  <c r="P2826" i="1"/>
  <c r="R478" i="1"/>
  <c r="H478" i="1"/>
  <c r="T2568" i="1"/>
  <c r="H3716" i="1"/>
  <c r="R3716" i="1"/>
  <c r="K2582" i="1"/>
  <c r="L2576" i="1"/>
  <c r="L2567" i="1" s="1"/>
  <c r="T2567" i="1" s="1"/>
  <c r="T2582" i="1"/>
  <c r="AB1080" i="1"/>
  <c r="AL1080" i="1" s="1"/>
  <c r="BG1080" i="1" s="1"/>
  <c r="S1080" i="1"/>
  <c r="I2356" i="1"/>
  <c r="H2362" i="1"/>
  <c r="R2362" i="1"/>
  <c r="AA2362" i="1" s="1"/>
  <c r="AK2362" i="1" s="1"/>
  <c r="AO2362" i="1" s="1"/>
  <c r="BF2362" i="1" s="1"/>
  <c r="BJ2362" i="1" s="1"/>
  <c r="O4102" i="1"/>
  <c r="T4103" i="1"/>
  <c r="AA1038" i="1"/>
  <c r="AK1038" i="1" s="1"/>
  <c r="AO1038" i="1" s="1"/>
  <c r="BF1038" i="1" s="1"/>
  <c r="BJ1038" i="1" s="1"/>
  <c r="Q1038" i="1"/>
  <c r="L1806" i="1"/>
  <c r="K1807" i="1"/>
  <c r="S2911" i="1"/>
  <c r="AB2911" i="1"/>
  <c r="AL2911" i="1" s="1"/>
  <c r="BG2911" i="1" s="1"/>
  <c r="O2466" i="1"/>
  <c r="T2467" i="1"/>
  <c r="I4142" i="1"/>
  <c r="R4143" i="1"/>
  <c r="H4143" i="1"/>
  <c r="H2489" i="1"/>
  <c r="J4419" i="1"/>
  <c r="S4054" i="1"/>
  <c r="Q1720" i="1"/>
  <c r="K2433" i="1"/>
  <c r="S2226" i="1"/>
  <c r="S1501" i="1"/>
  <c r="H3953" i="1"/>
  <c r="K2568" i="1"/>
  <c r="S669" i="1"/>
  <c r="M859" i="1"/>
  <c r="U859" i="1" s="1"/>
  <c r="AC859" i="1" s="1"/>
  <c r="AM859" i="1" s="1"/>
  <c r="BH859" i="1" s="1"/>
  <c r="Q4431" i="1"/>
  <c r="I4420" i="1"/>
  <c r="AA1272" i="1"/>
  <c r="AK1272" i="1" s="1"/>
  <c r="AO1272" i="1" s="1"/>
  <c r="BF1272" i="1" s="1"/>
  <c r="BJ1272" i="1" s="1"/>
  <c r="Q1272" i="1"/>
  <c r="AA4672" i="1"/>
  <c r="AK4672" i="1" s="1"/>
  <c r="AO4672" i="1" s="1"/>
  <c r="BF4672" i="1" s="1"/>
  <c r="Q4672" i="1"/>
  <c r="O4052" i="1"/>
  <c r="T4053" i="1"/>
  <c r="AB4053" i="1" s="1"/>
  <c r="AL4053" i="1" s="1"/>
  <c r="BG4053" i="1" s="1"/>
  <c r="S519" i="1"/>
  <c r="AB519" i="1"/>
  <c r="AL519" i="1" s="1"/>
  <c r="BG519" i="1" s="1"/>
  <c r="AB2852" i="1"/>
  <c r="AL2852" i="1" s="1"/>
  <c r="BG2852" i="1" s="1"/>
  <c r="S2852" i="1"/>
  <c r="I2685" i="1"/>
  <c r="R2685" i="1" s="1"/>
  <c r="AA2685" i="1" s="1"/>
  <c r="AK2685" i="1" s="1"/>
  <c r="AO2685" i="1" s="1"/>
  <c r="BF2685" i="1" s="1"/>
  <c r="BJ2685" i="1" s="1"/>
  <c r="R2686" i="1"/>
  <c r="AA2686" i="1" s="1"/>
  <c r="AK2686" i="1" s="1"/>
  <c r="AO2686" i="1" s="1"/>
  <c r="BF2686" i="1" s="1"/>
  <c r="BJ2686" i="1" s="1"/>
  <c r="L4303" i="1"/>
  <c r="AA2703" i="1"/>
  <c r="AK2703" i="1" s="1"/>
  <c r="AO2703" i="1" s="1"/>
  <c r="BF2703" i="1" s="1"/>
  <c r="BJ2703" i="1" s="1"/>
  <c r="Q2703" i="1"/>
  <c r="S3284" i="1"/>
  <c r="AB3284" i="1"/>
  <c r="AL3284" i="1" s="1"/>
  <c r="BG3284" i="1" s="1"/>
  <c r="AA4132" i="1"/>
  <c r="AK4132" i="1" s="1"/>
  <c r="AO4132" i="1" s="1"/>
  <c r="BF4132" i="1" s="1"/>
  <c r="BJ4132" i="1" s="1"/>
  <c r="Q4132" i="1"/>
  <c r="T1729" i="1"/>
  <c r="K1729" i="1"/>
  <c r="L1728" i="1"/>
  <c r="N2910" i="1"/>
  <c r="R2911" i="1"/>
  <c r="AA2911" i="1" s="1"/>
  <c r="AK2911" i="1" s="1"/>
  <c r="AO2911" i="1" s="1"/>
  <c r="BF2911" i="1" s="1"/>
  <c r="BJ2911" i="1" s="1"/>
  <c r="Q407" i="1"/>
  <c r="AA407" i="1"/>
  <c r="AK407" i="1" s="1"/>
  <c r="AO407" i="1" s="1"/>
  <c r="BF407" i="1" s="1"/>
  <c r="BJ407" i="1" s="1"/>
  <c r="M749" i="1"/>
  <c r="U749" i="1" s="1"/>
  <c r="AC749" i="1" s="1"/>
  <c r="AM749" i="1" s="1"/>
  <c r="BH749" i="1" s="1"/>
  <c r="U750" i="1"/>
  <c r="AC750" i="1" s="1"/>
  <c r="AM750" i="1" s="1"/>
  <c r="BH750" i="1" s="1"/>
  <c r="S2569" i="1"/>
  <c r="AB2569" i="1"/>
  <c r="AL2569" i="1" s="1"/>
  <c r="BG2569" i="1" s="1"/>
  <c r="L2677" i="1"/>
  <c r="T2678" i="1"/>
  <c r="K2678" i="1"/>
  <c r="Q3407" i="1"/>
  <c r="AA3407" i="1"/>
  <c r="AK3407" i="1" s="1"/>
  <c r="AO3407" i="1" s="1"/>
  <c r="BF3407" i="1" s="1"/>
  <c r="BJ3407" i="1" s="1"/>
  <c r="S3225" i="1"/>
  <c r="AB3225" i="1"/>
  <c r="AL3225" i="1" s="1"/>
  <c r="BG3225" i="1" s="1"/>
  <c r="O468" i="1"/>
  <c r="T472" i="1"/>
  <c r="L2870" i="1"/>
  <c r="T2870" i="1" s="1"/>
  <c r="AB2870" i="1" s="1"/>
  <c r="AL2870" i="1" s="1"/>
  <c r="BG2870" i="1" s="1"/>
  <c r="T2871" i="1"/>
  <c r="AB2871" i="1" s="1"/>
  <c r="AL2871" i="1" s="1"/>
  <c r="BG2871" i="1" s="1"/>
  <c r="J4102" i="1"/>
  <c r="K4103" i="1"/>
  <c r="H2019" i="1"/>
  <c r="I2013" i="1"/>
  <c r="R2013" i="1" s="1"/>
  <c r="AB2733" i="1"/>
  <c r="AL2733" i="1" s="1"/>
  <c r="BG2733" i="1" s="1"/>
  <c r="S2733" i="1"/>
  <c r="AA269" i="1"/>
  <c r="AK269" i="1" s="1"/>
  <c r="AO269" i="1" s="1"/>
  <c r="BF269" i="1" s="1"/>
  <c r="BJ269" i="1" s="1"/>
  <c r="Q269" i="1"/>
  <c r="K1354" i="1"/>
  <c r="L1353" i="1"/>
  <c r="K1353" i="1" s="1"/>
  <c r="AA2363" i="1"/>
  <c r="AK2363" i="1" s="1"/>
  <c r="AO2363" i="1" s="1"/>
  <c r="BF2363" i="1" s="1"/>
  <c r="BJ2363" i="1" s="1"/>
  <c r="Q2363" i="1"/>
  <c r="R2982" i="1"/>
  <c r="N2981" i="1"/>
  <c r="N2964" i="1" s="1"/>
  <c r="S3364" i="1"/>
  <c r="AB3364" i="1"/>
  <c r="AL3364" i="1" s="1"/>
  <c r="BG3364" i="1" s="1"/>
  <c r="I1796" i="1"/>
  <c r="R1797" i="1"/>
  <c r="H1797" i="1"/>
  <c r="K4766" i="1"/>
  <c r="T4766" i="1"/>
  <c r="L4765" i="1"/>
  <c r="T3830" i="1"/>
  <c r="K3830" i="1"/>
  <c r="O2378" i="1"/>
  <c r="O2372" i="1" s="1"/>
  <c r="O2371" i="1" s="1"/>
  <c r="T2383" i="1"/>
  <c r="AB4104" i="1"/>
  <c r="AL4104" i="1" s="1"/>
  <c r="BG4104" i="1" s="1"/>
  <c r="S4104" i="1"/>
  <c r="R1026" i="1"/>
  <c r="H1026" i="1"/>
  <c r="AA2404" i="1"/>
  <c r="AK2404" i="1" s="1"/>
  <c r="AO2404" i="1" s="1"/>
  <c r="BF2404" i="1" s="1"/>
  <c r="BJ2404" i="1" s="1"/>
  <c r="Q2404" i="1"/>
  <c r="M3413" i="1"/>
  <c r="U3413" i="1" s="1"/>
  <c r="AC3413" i="1" s="1"/>
  <c r="AM3413" i="1" s="1"/>
  <c r="BH3413" i="1" s="1"/>
  <c r="U3419" i="1"/>
  <c r="AC3419" i="1" s="1"/>
  <c r="AM3419" i="1" s="1"/>
  <c r="BH3419" i="1" s="1"/>
  <c r="M404" i="1"/>
  <c r="U404" i="1" s="1"/>
  <c r="AC404" i="1" s="1"/>
  <c r="AM404" i="1" s="1"/>
  <c r="BH404" i="1" s="1"/>
  <c r="U405" i="1"/>
  <c r="AC405" i="1" s="1"/>
  <c r="AM405" i="1" s="1"/>
  <c r="BH405" i="1" s="1"/>
  <c r="M3429" i="1"/>
  <c r="U3430" i="1"/>
  <c r="AC3430" i="1" s="1"/>
  <c r="AM3430" i="1" s="1"/>
  <c r="BH3430" i="1" s="1"/>
  <c r="U1354" i="1"/>
  <c r="AC1354" i="1" s="1"/>
  <c r="AM1354" i="1" s="1"/>
  <c r="BH1354" i="1" s="1"/>
  <c r="M1353" i="1"/>
  <c r="U1353" i="1" s="1"/>
  <c r="AC1353" i="1" s="1"/>
  <c r="AM1353" i="1" s="1"/>
  <c r="BH1353" i="1" s="1"/>
  <c r="R1037" i="1"/>
  <c r="N1036" i="1"/>
  <c r="S2959" i="1"/>
  <c r="AB2959" i="1"/>
  <c r="AL2959" i="1" s="1"/>
  <c r="BG2959" i="1" s="1"/>
  <c r="R2696" i="1"/>
  <c r="H2696" i="1"/>
  <c r="J4383" i="1"/>
  <c r="K4384" i="1"/>
  <c r="I2218" i="1"/>
  <c r="H2219" i="1"/>
  <c r="R2219" i="1"/>
  <c r="R3125" i="1"/>
  <c r="H3125" i="1"/>
  <c r="I3124" i="1"/>
  <c r="L1787" i="1"/>
  <c r="T1788" i="1"/>
  <c r="AB1788" i="1" s="1"/>
  <c r="AL1788" i="1" s="1"/>
  <c r="BG1788" i="1" s="1"/>
  <c r="M397" i="1"/>
  <c r="U397" i="1" s="1"/>
  <c r="AC397" i="1" s="1"/>
  <c r="AM397" i="1" s="1"/>
  <c r="BH397" i="1" s="1"/>
  <c r="U398" i="1"/>
  <c r="AC398" i="1" s="1"/>
  <c r="AM398" i="1" s="1"/>
  <c r="BH398" i="1" s="1"/>
  <c r="O2909" i="1"/>
  <c r="T2909" i="1" s="1"/>
  <c r="T2910" i="1"/>
  <c r="I2026" i="1"/>
  <c r="R2027" i="1"/>
  <c r="H2027" i="1"/>
  <c r="AB1379" i="1"/>
  <c r="AL1379" i="1" s="1"/>
  <c r="BG1379" i="1" s="1"/>
  <c r="S1379" i="1"/>
  <c r="K2939" i="1"/>
  <c r="L2938" i="1"/>
  <c r="L2927" i="1" s="1"/>
  <c r="T2939" i="1"/>
  <c r="AB2246" i="1"/>
  <c r="AL2246" i="1" s="1"/>
  <c r="BG2246" i="1" s="1"/>
  <c r="S2246" i="1"/>
  <c r="P3610" i="1"/>
  <c r="U3610" i="1" s="1"/>
  <c r="AC3610" i="1" s="1"/>
  <c r="AM3610" i="1" s="1"/>
  <c r="BH3610" i="1" s="1"/>
  <c r="U3611" i="1"/>
  <c r="AC3611" i="1" s="1"/>
  <c r="AM3611" i="1" s="1"/>
  <c r="BH3611" i="1" s="1"/>
  <c r="S2468" i="1"/>
  <c r="AB2468" i="1"/>
  <c r="AL2468" i="1" s="1"/>
  <c r="BG2468" i="1" s="1"/>
  <c r="AA4144" i="1"/>
  <c r="AK4144" i="1" s="1"/>
  <c r="AO4144" i="1" s="1"/>
  <c r="BF4144" i="1" s="1"/>
  <c r="BJ4144" i="1" s="1"/>
  <c r="Q4144" i="1"/>
  <c r="M3094" i="1"/>
  <c r="U3094" i="1" s="1"/>
  <c r="AC3094" i="1" s="1"/>
  <c r="AM3094" i="1" s="1"/>
  <c r="BH3094" i="1" s="1"/>
  <c r="U3095" i="1"/>
  <c r="AC3095" i="1" s="1"/>
  <c r="AM3095" i="1" s="1"/>
  <c r="BH3095" i="1" s="1"/>
  <c r="AA2358" i="1"/>
  <c r="AK2358" i="1" s="1"/>
  <c r="AO2358" i="1" s="1"/>
  <c r="BF2358" i="1" s="1"/>
  <c r="BJ2358" i="1" s="1"/>
  <c r="Q2358" i="1"/>
  <c r="G742" i="1"/>
  <c r="H743" i="1"/>
  <c r="Q743" i="1"/>
  <c r="L1759" i="1"/>
  <c r="T1760" i="1"/>
  <c r="K1760" i="1"/>
  <c r="T3264" i="1"/>
  <c r="K3264" i="1"/>
  <c r="AA3954" i="1"/>
  <c r="AK3954" i="1" s="1"/>
  <c r="AO3954" i="1" s="1"/>
  <c r="BF3954" i="1" s="1"/>
  <c r="BJ3954" i="1" s="1"/>
  <c r="Q3954" i="1"/>
  <c r="Q582" i="1"/>
  <c r="AA582" i="1"/>
  <c r="AK582" i="1" s="1"/>
  <c r="AO582" i="1" s="1"/>
  <c r="BF582" i="1" s="1"/>
  <c r="BJ582" i="1" s="1"/>
  <c r="AA2929" i="1"/>
  <c r="AK2929" i="1" s="1"/>
  <c r="AO2929" i="1" s="1"/>
  <c r="BF2929" i="1" s="1"/>
  <c r="BJ2929" i="1" s="1"/>
  <c r="Q2929" i="1"/>
  <c r="P3071" i="1"/>
  <c r="U3072" i="1"/>
  <c r="AC3072" i="1" s="1"/>
  <c r="AM3072" i="1" s="1"/>
  <c r="BH3072" i="1" s="1"/>
  <c r="O523" i="1"/>
  <c r="T524" i="1"/>
  <c r="AB524" i="1" s="1"/>
  <c r="AL524" i="1" s="1"/>
  <c r="BG524" i="1" s="1"/>
  <c r="AB3005" i="1"/>
  <c r="AL3005" i="1" s="1"/>
  <c r="BG3005" i="1" s="1"/>
  <c r="S3005" i="1"/>
  <c r="AA905" i="1"/>
  <c r="AK905" i="1" s="1"/>
  <c r="AO905" i="1" s="1"/>
  <c r="BF905" i="1" s="1"/>
  <c r="BJ905" i="1" s="1"/>
  <c r="Q905" i="1"/>
  <c r="R3733" i="1"/>
  <c r="H3733" i="1"/>
  <c r="R1690" i="1"/>
  <c r="AA1690" i="1" s="1"/>
  <c r="AK1690" i="1" s="1"/>
  <c r="AO1690" i="1" s="1"/>
  <c r="BF1690" i="1" s="1"/>
  <c r="BJ1690" i="1" s="1"/>
  <c r="I1689" i="1"/>
  <c r="L2200" i="1"/>
  <c r="K2200" i="1" s="1"/>
  <c r="K2201" i="1"/>
  <c r="AA1675" i="1"/>
  <c r="AK1675" i="1" s="1"/>
  <c r="AO1675" i="1" s="1"/>
  <c r="BF1675" i="1" s="1"/>
  <c r="BJ1675" i="1" s="1"/>
  <c r="Q1675" i="1"/>
  <c r="I2938" i="1"/>
  <c r="R2939" i="1"/>
  <c r="H2939" i="1"/>
  <c r="Q1782" i="1"/>
  <c r="AA1782" i="1"/>
  <c r="AK1782" i="1" s="1"/>
  <c r="AO1782" i="1" s="1"/>
  <c r="BF1782" i="1" s="1"/>
  <c r="BJ1782" i="1" s="1"/>
  <c r="U2740" i="1"/>
  <c r="AC2740" i="1" s="1"/>
  <c r="AM2740" i="1" s="1"/>
  <c r="BH2740" i="1" s="1"/>
  <c r="AB501" i="1"/>
  <c r="AL501" i="1" s="1"/>
  <c r="BG501" i="1" s="1"/>
  <c r="S501" i="1"/>
  <c r="S497" i="1" s="1"/>
  <c r="S496" i="1" s="1"/>
  <c r="H2433" i="1"/>
  <c r="K2399" i="1"/>
  <c r="T2399" i="1"/>
  <c r="L2398" i="1"/>
  <c r="Q3363" i="1"/>
  <c r="AA3363" i="1"/>
  <c r="AK3363" i="1" s="1"/>
  <c r="AO3363" i="1" s="1"/>
  <c r="BF3363" i="1" s="1"/>
  <c r="BJ3363" i="1" s="1"/>
  <c r="O4382" i="1"/>
  <c r="T4382" i="1" s="1"/>
  <c r="AB4382" i="1" s="1"/>
  <c r="AL4382" i="1" s="1"/>
  <c r="BG4382" i="1" s="1"/>
  <c r="T4383" i="1"/>
  <c r="Q3493" i="1"/>
  <c r="AA3493" i="1"/>
  <c r="AK3493" i="1" s="1"/>
  <c r="AO3493" i="1" s="1"/>
  <c r="BF3493" i="1" s="1"/>
  <c r="O2501" i="1"/>
  <c r="O2500" i="1" s="1"/>
  <c r="T2502" i="1"/>
  <c r="AB771" i="1"/>
  <c r="AL771" i="1" s="1"/>
  <c r="BG771" i="1" s="1"/>
  <c r="S771" i="1"/>
  <c r="U4371" i="1"/>
  <c r="AC4371" i="1" s="1"/>
  <c r="AM4371" i="1" s="1"/>
  <c r="BH4371" i="1" s="1"/>
  <c r="M4339" i="1"/>
  <c r="AA2742" i="1"/>
  <c r="AK2742" i="1" s="1"/>
  <c r="AO2742" i="1" s="1"/>
  <c r="BF2742" i="1" s="1"/>
  <c r="BJ2742" i="1" s="1"/>
  <c r="Q2742" i="1"/>
  <c r="H1486" i="1"/>
  <c r="R1486" i="1"/>
  <c r="U1690" i="1"/>
  <c r="AC1690" i="1" s="1"/>
  <c r="AM1690" i="1" s="1"/>
  <c r="BH1690" i="1" s="1"/>
  <c r="M1689" i="1"/>
  <c r="U1689" i="1" s="1"/>
  <c r="AC1689" i="1" s="1"/>
  <c r="AM1689" i="1" s="1"/>
  <c r="BH1689" i="1" s="1"/>
  <c r="BB3609" i="1"/>
  <c r="BB3608" i="1" s="1"/>
  <c r="BB3564" i="1" s="1"/>
  <c r="BG3632" i="1"/>
  <c r="K1122" i="1"/>
  <c r="L1121" i="1"/>
  <c r="T1122" i="1"/>
  <c r="T1956" i="1"/>
  <c r="AB1956" i="1" s="1"/>
  <c r="AL1956" i="1" s="1"/>
  <c r="BG1956" i="1" s="1"/>
  <c r="L1950" i="1"/>
  <c r="AA4313" i="1"/>
  <c r="AK4313" i="1" s="1"/>
  <c r="AO4313" i="1" s="1"/>
  <c r="BF4313" i="1" s="1"/>
  <c r="BJ4313" i="1" s="1"/>
  <c r="Q4313" i="1"/>
  <c r="Q1658" i="1"/>
  <c r="AA1658" i="1"/>
  <c r="AK1658" i="1" s="1"/>
  <c r="AO1658" i="1" s="1"/>
  <c r="BF1658" i="1" s="1"/>
  <c r="M1935" i="1"/>
  <c r="U1935" i="1" s="1"/>
  <c r="AC1935" i="1" s="1"/>
  <c r="AM1935" i="1" s="1"/>
  <c r="BH1935" i="1" s="1"/>
  <c r="U1936" i="1"/>
  <c r="AC1936" i="1" s="1"/>
  <c r="AM1936" i="1" s="1"/>
  <c r="BH1936" i="1" s="1"/>
  <c r="T2388" i="1"/>
  <c r="K2388" i="1"/>
  <c r="L2378" i="1"/>
  <c r="K1634" i="1"/>
  <c r="T1634" i="1"/>
  <c r="AB3042" i="1"/>
  <c r="AL3042" i="1" s="1"/>
  <c r="BG3042" i="1" s="1"/>
  <c r="S3042" i="1"/>
  <c r="Q1649" i="1"/>
  <c r="AA1649" i="1"/>
  <c r="AK1649" i="1" s="1"/>
  <c r="AO1649" i="1" s="1"/>
  <c r="BF1649" i="1" s="1"/>
  <c r="BJ1649" i="1" s="1"/>
  <c r="M3301" i="1"/>
  <c r="U3301" i="1" s="1"/>
  <c r="AC3301" i="1" s="1"/>
  <c r="AM3301" i="1" s="1"/>
  <c r="BH3301" i="1" s="1"/>
  <c r="U3302" i="1"/>
  <c r="AC3302" i="1" s="1"/>
  <c r="AM3302" i="1" s="1"/>
  <c r="BH3302" i="1" s="1"/>
  <c r="J1995" i="1"/>
  <c r="AB3788" i="1"/>
  <c r="AL3788" i="1" s="1"/>
  <c r="BG3788" i="1" s="1"/>
  <c r="S3788" i="1"/>
  <c r="H1368" i="1"/>
  <c r="I1367" i="1"/>
  <c r="R1368" i="1"/>
  <c r="AB1018" i="1"/>
  <c r="AL1018" i="1" s="1"/>
  <c r="BG1018" i="1" s="1"/>
  <c r="S1018" i="1"/>
  <c r="Y3966" i="1"/>
  <c r="AB3320" i="1"/>
  <c r="AL3320" i="1" s="1"/>
  <c r="BG3320" i="1" s="1"/>
  <c r="S3320" i="1"/>
  <c r="Q3308" i="1"/>
  <c r="AA3308" i="1"/>
  <c r="AK3308" i="1" s="1"/>
  <c r="AO3308" i="1" s="1"/>
  <c r="BF3308" i="1" s="1"/>
  <c r="T556" i="1"/>
  <c r="K556" i="1"/>
  <c r="M86" i="1"/>
  <c r="U86" i="1" s="1"/>
  <c r="AC86" i="1" s="1"/>
  <c r="AM86" i="1" s="1"/>
  <c r="BH86" i="1" s="1"/>
  <c r="U87" i="1"/>
  <c r="AC87" i="1" s="1"/>
  <c r="AM87" i="1" s="1"/>
  <c r="BH87" i="1" s="1"/>
  <c r="AA3783" i="1"/>
  <c r="AK3783" i="1" s="1"/>
  <c r="AO3783" i="1" s="1"/>
  <c r="BF3783" i="1" s="1"/>
  <c r="BJ3783" i="1" s="1"/>
  <c r="Q3783" i="1"/>
  <c r="BG1051" i="1"/>
  <c r="AZ954" i="1"/>
  <c r="AZ886" i="1" s="1"/>
  <c r="AZ885" i="1" s="1"/>
  <c r="AZ4776" i="1" s="1"/>
  <c r="G4519" i="1"/>
  <c r="H4524" i="1"/>
  <c r="AB3181" i="1"/>
  <c r="AL3181" i="1" s="1"/>
  <c r="BG3181" i="1" s="1"/>
  <c r="S3181" i="1"/>
  <c r="AA1247" i="1"/>
  <c r="AK1247" i="1" s="1"/>
  <c r="AO1247" i="1" s="1"/>
  <c r="BF1247" i="1" s="1"/>
  <c r="BJ1247" i="1" s="1"/>
  <c r="Q1247" i="1"/>
  <c r="S1528" i="1"/>
  <c r="AB1528" i="1"/>
  <c r="AL1528" i="1" s="1"/>
  <c r="BG1528" i="1" s="1"/>
  <c r="R2494" i="1"/>
  <c r="AA2494" i="1" s="1"/>
  <c r="AK2494" i="1" s="1"/>
  <c r="AO2494" i="1" s="1"/>
  <c r="BF2494" i="1" s="1"/>
  <c r="BJ2494" i="1" s="1"/>
  <c r="N2488" i="1"/>
  <c r="N2487" i="1" s="1"/>
  <c r="AB3582" i="1"/>
  <c r="AL3582" i="1" s="1"/>
  <c r="BG3582" i="1" s="1"/>
  <c r="S3582" i="1"/>
  <c r="S2052" i="1"/>
  <c r="AB2052" i="1"/>
  <c r="AL2052" i="1" s="1"/>
  <c r="BG2052" i="1" s="1"/>
  <c r="S1972" i="1"/>
  <c r="AB1972" i="1"/>
  <c r="AL1972" i="1" s="1"/>
  <c r="BG1972" i="1" s="1"/>
  <c r="O3009" i="1"/>
  <c r="T3010" i="1"/>
  <c r="O1944" i="1"/>
  <c r="T1945" i="1"/>
  <c r="AB1945" i="1" s="1"/>
  <c r="AL1945" i="1" s="1"/>
  <c r="BG1945" i="1" s="1"/>
  <c r="S2393" i="1"/>
  <c r="AB2393" i="1"/>
  <c r="AL2393" i="1" s="1"/>
  <c r="BG2393" i="1" s="1"/>
  <c r="K4157" i="1"/>
  <c r="L4156" i="1"/>
  <c r="T4157" i="1"/>
  <c r="K3025" i="1"/>
  <c r="R3943" i="1"/>
  <c r="I3942" i="1"/>
  <c r="H3943" i="1"/>
  <c r="Q1574" i="1"/>
  <c r="AA1574" i="1"/>
  <c r="AK1574" i="1" s="1"/>
  <c r="AO1574" i="1" s="1"/>
  <c r="BF1574" i="1" s="1"/>
  <c r="BJ1574" i="1" s="1"/>
  <c r="AA899" i="1"/>
  <c r="AK899" i="1" s="1"/>
  <c r="AO899" i="1" s="1"/>
  <c r="BF899" i="1" s="1"/>
  <c r="BJ899" i="1" s="1"/>
  <c r="Q899" i="1"/>
  <c r="Q1126" i="1"/>
  <c r="AA1126" i="1"/>
  <c r="AK1126" i="1" s="1"/>
  <c r="AO1126" i="1" s="1"/>
  <c r="BF1126" i="1" s="1"/>
  <c r="BJ1126" i="1" s="1"/>
  <c r="L4701" i="1"/>
  <c r="T4702" i="1"/>
  <c r="K4702" i="1"/>
  <c r="AB598" i="1"/>
  <c r="AL598" i="1" s="1"/>
  <c r="BG598" i="1" s="1"/>
  <c r="S598" i="1"/>
  <c r="N78" i="1"/>
  <c r="R79" i="1"/>
  <c r="L3124" i="1"/>
  <c r="K3125" i="1"/>
  <c r="T3125" i="1"/>
  <c r="I2846" i="1"/>
  <c r="H2846" i="1" s="1"/>
  <c r="R2847" i="1"/>
  <c r="AA1059" i="1"/>
  <c r="AK1059" i="1" s="1"/>
  <c r="AO1059" i="1" s="1"/>
  <c r="BF1059" i="1" s="1"/>
  <c r="BJ1059" i="1" s="1"/>
  <c r="Q1059" i="1"/>
  <c r="I1329" i="1"/>
  <c r="H1330" i="1"/>
  <c r="R1330" i="1"/>
  <c r="AB1308" i="1"/>
  <c r="AL1308" i="1" s="1"/>
  <c r="BG1308" i="1" s="1"/>
  <c r="S1308" i="1"/>
  <c r="I2422" i="1"/>
  <c r="I2416" i="1" s="1"/>
  <c r="R2423" i="1"/>
  <c r="O4396" i="1"/>
  <c r="AA2461" i="1"/>
  <c r="AK2461" i="1" s="1"/>
  <c r="AO2461" i="1" s="1"/>
  <c r="BF2461" i="1" s="1"/>
  <c r="BJ2461" i="1" s="1"/>
  <c r="Q2461" i="1"/>
  <c r="H2124" i="1"/>
  <c r="R2124" i="1"/>
  <c r="AA1789" i="1"/>
  <c r="AK1789" i="1" s="1"/>
  <c r="AO1789" i="1" s="1"/>
  <c r="BF1789" i="1" s="1"/>
  <c r="BJ1789" i="1" s="1"/>
  <c r="Q1789" i="1"/>
  <c r="K2494" i="1"/>
  <c r="T2494" i="1"/>
  <c r="K3748" i="1"/>
  <c r="T3748" i="1"/>
  <c r="L3747" i="1"/>
  <c r="L3732" i="1" s="1"/>
  <c r="U1190" i="1"/>
  <c r="AC1190" i="1" s="1"/>
  <c r="AM1190" i="1" s="1"/>
  <c r="BH1190" i="1" s="1"/>
  <c r="K4612" i="1"/>
  <c r="L4611" i="1"/>
  <c r="L4597" i="1" s="1"/>
  <c r="T4612" i="1"/>
  <c r="AB2727" i="1"/>
  <c r="AL2727" i="1" s="1"/>
  <c r="BG2727" i="1" s="1"/>
  <c r="S2727" i="1"/>
  <c r="P2965" i="1"/>
  <c r="U2966" i="1"/>
  <c r="AC2966" i="1" s="1"/>
  <c r="AM2966" i="1" s="1"/>
  <c r="BH2966" i="1" s="1"/>
  <c r="I2720" i="1"/>
  <c r="R2721" i="1"/>
  <c r="H2721" i="1"/>
  <c r="AA950" i="1"/>
  <c r="AK950" i="1" s="1"/>
  <c r="AO950" i="1" s="1"/>
  <c r="BF950" i="1" s="1"/>
  <c r="BJ950" i="1" s="1"/>
  <c r="Q950" i="1"/>
  <c r="Q2797" i="1"/>
  <c r="AA2797" i="1"/>
  <c r="AK2797" i="1" s="1"/>
  <c r="AO2797" i="1" s="1"/>
  <c r="BF2797" i="1" s="1"/>
  <c r="BJ2797" i="1" s="1"/>
  <c r="R2928" i="1"/>
  <c r="AA2928" i="1" s="1"/>
  <c r="AK2928" i="1" s="1"/>
  <c r="AO2928" i="1" s="1"/>
  <c r="BF2928" i="1" s="1"/>
  <c r="BJ2928" i="1" s="1"/>
  <c r="N2927" i="1"/>
  <c r="N2926" i="1" s="1"/>
  <c r="H2751" i="1"/>
  <c r="R2751" i="1"/>
  <c r="I2750" i="1"/>
  <c r="P2258" i="1"/>
  <c r="P2257" i="1" s="1"/>
  <c r="U2266" i="1"/>
  <c r="AC2266" i="1" s="1"/>
  <c r="AM2266" i="1" s="1"/>
  <c r="BH2266" i="1" s="1"/>
  <c r="T2150" i="1"/>
  <c r="L2149" i="1"/>
  <c r="O4339" i="1"/>
  <c r="T4340" i="1"/>
  <c r="AB4340" i="1" s="1"/>
  <c r="AL4340" i="1" s="1"/>
  <c r="BG4340" i="1" s="1"/>
  <c r="T1037" i="1"/>
  <c r="L1036" i="1"/>
  <c r="K1037" i="1"/>
  <c r="R1674" i="1"/>
  <c r="H1674" i="1"/>
  <c r="Q3489" i="1"/>
  <c r="AA3489" i="1"/>
  <c r="AK3489" i="1" s="1"/>
  <c r="AO3489" i="1" s="1"/>
  <c r="BF3489" i="1" s="1"/>
  <c r="Q1708" i="1"/>
  <c r="AA1708" i="1"/>
  <c r="AK1708" i="1" s="1"/>
  <c r="AO1708" i="1" s="1"/>
  <c r="BF1708" i="1" s="1"/>
  <c r="BJ1708" i="1" s="1"/>
  <c r="H1781" i="1"/>
  <c r="R1781" i="1"/>
  <c r="AA3530" i="1"/>
  <c r="AK3530" i="1" s="1"/>
  <c r="AO3530" i="1" s="1"/>
  <c r="BF3530" i="1" s="1"/>
  <c r="Q3530" i="1"/>
  <c r="AA838" i="1"/>
  <c r="AK838" i="1" s="1"/>
  <c r="AO838" i="1" s="1"/>
  <c r="BF838" i="1" s="1"/>
  <c r="Q838" i="1"/>
  <c r="Q715" i="1"/>
  <c r="AA715" i="1"/>
  <c r="AK715" i="1" s="1"/>
  <c r="AO715" i="1" s="1"/>
  <c r="BF715" i="1" s="1"/>
  <c r="BJ715" i="1" s="1"/>
  <c r="Q2183" i="1"/>
  <c r="AA2183" i="1"/>
  <c r="AK2183" i="1" s="1"/>
  <c r="AO2183" i="1" s="1"/>
  <c r="BF2183" i="1" s="1"/>
  <c r="BJ2183" i="1" s="1"/>
  <c r="R2432" i="1"/>
  <c r="H2432" i="1"/>
  <c r="J2663" i="1"/>
  <c r="K2664" i="1"/>
  <c r="S1675" i="1"/>
  <c r="AB1675" i="1"/>
  <c r="AL1675" i="1" s="1"/>
  <c r="BG1675" i="1" s="1"/>
  <c r="AB3142" i="1"/>
  <c r="AL3142" i="1" s="1"/>
  <c r="BG3142" i="1" s="1"/>
  <c r="S3142" i="1"/>
  <c r="I2656" i="1"/>
  <c r="R2657" i="1"/>
  <c r="T3649" i="1"/>
  <c r="K3649" i="1"/>
  <c r="Q3236" i="1"/>
  <c r="AA3236" i="1"/>
  <c r="AK3236" i="1" s="1"/>
  <c r="AO3236" i="1" s="1"/>
  <c r="BF3236" i="1" s="1"/>
  <c r="BJ3236" i="1" s="1"/>
  <c r="M1543" i="1"/>
  <c r="U1544" i="1"/>
  <c r="AC1544" i="1" s="1"/>
  <c r="AM1544" i="1" s="1"/>
  <c r="BH1544" i="1" s="1"/>
  <c r="Q295" i="1"/>
  <c r="AA295" i="1"/>
  <c r="AK295" i="1" s="1"/>
  <c r="AO295" i="1" s="1"/>
  <c r="BF295" i="1" s="1"/>
  <c r="BJ295" i="1" s="1"/>
  <c r="I4311" i="1"/>
  <c r="R4312" i="1"/>
  <c r="H4312" i="1"/>
  <c r="N1491" i="1"/>
  <c r="N1364" i="1" s="1"/>
  <c r="S2389" i="1"/>
  <c r="AB2389" i="1"/>
  <c r="AL2389" i="1" s="1"/>
  <c r="BG2389" i="1" s="1"/>
  <c r="S1635" i="1"/>
  <c r="AB1635" i="1"/>
  <c r="AL1635" i="1" s="1"/>
  <c r="BG1635" i="1" s="1"/>
  <c r="S2587" i="1"/>
  <c r="AB2587" i="1"/>
  <c r="AL2587" i="1" s="1"/>
  <c r="BG2587" i="1" s="1"/>
  <c r="T1936" i="1"/>
  <c r="AB1936" i="1" s="1"/>
  <c r="AL1936" i="1" s="1"/>
  <c r="BG1936" i="1" s="1"/>
  <c r="O1935" i="1"/>
  <c r="T1935" i="1" s="1"/>
  <c r="AB1935" i="1" s="1"/>
  <c r="AL1935" i="1" s="1"/>
  <c r="BG1935" i="1" s="1"/>
  <c r="L3040" i="1"/>
  <c r="K3040" i="1" s="1"/>
  <c r="T3041" i="1"/>
  <c r="K2342" i="1"/>
  <c r="S2342" i="1"/>
  <c r="AA770" i="1"/>
  <c r="AK770" i="1" s="1"/>
  <c r="AO770" i="1" s="1"/>
  <c r="BF770" i="1" s="1"/>
  <c r="Q770" i="1"/>
  <c r="Q1369" i="1"/>
  <c r="AA1369" i="1"/>
  <c r="AK1369" i="1" s="1"/>
  <c r="AO1369" i="1" s="1"/>
  <c r="BF1369" i="1" s="1"/>
  <c r="BJ1369" i="1" s="1"/>
  <c r="S2528" i="1"/>
  <c r="AB2528" i="1"/>
  <c r="AL2528" i="1" s="1"/>
  <c r="BG2528" i="1" s="1"/>
  <c r="K1017" i="1"/>
  <c r="T1017" i="1"/>
  <c r="Q1160" i="1"/>
  <c r="AA1160" i="1"/>
  <c r="AK1160" i="1" s="1"/>
  <c r="AO1160" i="1" s="1"/>
  <c r="BF1160" i="1" s="1"/>
  <c r="BJ1160" i="1" s="1"/>
  <c r="K2150" i="1"/>
  <c r="U3283" i="1"/>
  <c r="AC3283" i="1" s="1"/>
  <c r="AM3283" i="1" s="1"/>
  <c r="BH3283" i="1" s="1"/>
  <c r="I3781" i="1"/>
  <c r="R3781" i="1" s="1"/>
  <c r="AA3781" i="1" s="1"/>
  <c r="AK3781" i="1" s="1"/>
  <c r="AO3781" i="1" s="1"/>
  <c r="BF3781" i="1" s="1"/>
  <c r="BJ3781" i="1" s="1"/>
  <c r="R3782" i="1"/>
  <c r="Q2631" i="1"/>
  <c r="AA2631" i="1"/>
  <c r="AK2631" i="1" s="1"/>
  <c r="AO2631" i="1" s="1"/>
  <c r="BF2631" i="1" s="1"/>
  <c r="BJ2631" i="1" s="1"/>
  <c r="Q1408" i="1"/>
  <c r="AA1408" i="1"/>
  <c r="AK1408" i="1" s="1"/>
  <c r="AO1408" i="1" s="1"/>
  <c r="BF1408" i="1" s="1"/>
  <c r="BJ1408" i="1" s="1"/>
  <c r="U1981" i="1"/>
  <c r="AC1981" i="1" s="1"/>
  <c r="AM1981" i="1" s="1"/>
  <c r="BH1981" i="1" s="1"/>
  <c r="P1980" i="1"/>
  <c r="P3003" i="1"/>
  <c r="U3004" i="1"/>
  <c r="AC3004" i="1" s="1"/>
  <c r="AM3004" i="1" s="1"/>
  <c r="BH3004" i="1" s="1"/>
  <c r="S1462" i="1"/>
  <c r="AB1462" i="1"/>
  <c r="AL1462" i="1" s="1"/>
  <c r="BG1462" i="1" s="1"/>
  <c r="K3581" i="1"/>
  <c r="T3581" i="1"/>
  <c r="J2303" i="1"/>
  <c r="Q2805" i="1"/>
  <c r="AA2805" i="1"/>
  <c r="AK2805" i="1" s="1"/>
  <c r="AO2805" i="1" s="1"/>
  <c r="BF2805" i="1" s="1"/>
  <c r="BJ2805" i="1" s="1"/>
  <c r="R2134" i="1"/>
  <c r="H2134" i="1"/>
  <c r="AA2837" i="1"/>
  <c r="AK2837" i="1" s="1"/>
  <c r="AO2837" i="1" s="1"/>
  <c r="BF2837" i="1" s="1"/>
  <c r="BJ2837" i="1" s="1"/>
  <c r="Q2837" i="1"/>
  <c r="P3762" i="1"/>
  <c r="U3762" i="1" s="1"/>
  <c r="AC3762" i="1" s="1"/>
  <c r="AM3762" i="1" s="1"/>
  <c r="BH3762" i="1" s="1"/>
  <c r="U3763" i="1"/>
  <c r="AC3763" i="1" s="1"/>
  <c r="AM3763" i="1" s="1"/>
  <c r="BH3763" i="1" s="1"/>
  <c r="AB2816" i="1"/>
  <c r="AL2816" i="1" s="1"/>
  <c r="BG2816" i="1" s="1"/>
  <c r="S2816" i="1"/>
  <c r="I858" i="1"/>
  <c r="P2938" i="1"/>
  <c r="U2939" i="1"/>
  <c r="AC2939" i="1" s="1"/>
  <c r="AM2939" i="1" s="1"/>
  <c r="BH2939" i="1" s="1"/>
  <c r="AC3396" i="1"/>
  <c r="AM3397" i="1"/>
  <c r="BH3397" i="1" s="1"/>
  <c r="U2732" i="1"/>
  <c r="AC2732" i="1" s="1"/>
  <c r="AM2732" i="1" s="1"/>
  <c r="BH2732" i="1" s="1"/>
  <c r="P2720" i="1"/>
  <c r="P2711" i="1" s="1"/>
  <c r="AB755" i="1"/>
  <c r="AL755" i="1" s="1"/>
  <c r="BG755" i="1" s="1"/>
  <c r="S755" i="1"/>
  <c r="S3214" i="1"/>
  <c r="AB3214" i="1"/>
  <c r="AL3214" i="1" s="1"/>
  <c r="BG3214" i="1" s="1"/>
  <c r="I1121" i="1"/>
  <c r="R1122" i="1"/>
  <c r="H1122" i="1"/>
  <c r="T3095" i="1"/>
  <c r="AB3095" i="1" s="1"/>
  <c r="AL3095" i="1" s="1"/>
  <c r="BG3095" i="1" s="1"/>
  <c r="L3094" i="1"/>
  <c r="T3094" i="1" s="1"/>
  <c r="AB3094" i="1" s="1"/>
  <c r="AL3094" i="1" s="1"/>
  <c r="BG3094" i="1" s="1"/>
  <c r="J698" i="1"/>
  <c r="S698" i="1" s="1"/>
  <c r="K705" i="1"/>
  <c r="S2665" i="1"/>
  <c r="AB2665" i="1"/>
  <c r="AL2665" i="1" s="1"/>
  <c r="BG2665" i="1" s="1"/>
  <c r="T3419" i="1"/>
  <c r="AB3419" i="1" s="1"/>
  <c r="AL3419" i="1" s="1"/>
  <c r="BG3419" i="1" s="1"/>
  <c r="O3413" i="1"/>
  <c r="O3412" i="1" s="1"/>
  <c r="O3411" i="1" s="1"/>
  <c r="U2608" i="1"/>
  <c r="AC2608" i="1" s="1"/>
  <c r="AM2608" i="1" s="1"/>
  <c r="BH2608" i="1" s="1"/>
  <c r="P2598" i="1"/>
  <c r="P2592" i="1" s="1"/>
  <c r="P2591" i="1" s="1"/>
  <c r="U1788" i="1"/>
  <c r="AC1788" i="1" s="1"/>
  <c r="AM1788" i="1" s="1"/>
  <c r="BH1788" i="1" s="1"/>
  <c r="P1787" i="1"/>
  <c r="S684" i="1"/>
  <c r="AB684" i="1"/>
  <c r="AL684" i="1" s="1"/>
  <c r="BG684" i="1" s="1"/>
  <c r="AA2852" i="1"/>
  <c r="AK2852" i="1" s="1"/>
  <c r="AO2852" i="1" s="1"/>
  <c r="BF2852" i="1" s="1"/>
  <c r="BJ2852" i="1" s="1"/>
  <c r="Q2852" i="1"/>
  <c r="Q4767" i="1"/>
  <c r="AA4767" i="1"/>
  <c r="AK4767" i="1" s="1"/>
  <c r="AO4767" i="1" s="1"/>
  <c r="BF4767" i="1" s="1"/>
  <c r="BJ4767" i="1" s="1"/>
  <c r="Q1201" i="1"/>
  <c r="AA1201" i="1"/>
  <c r="AK1201" i="1" s="1"/>
  <c r="AO1201" i="1" s="1"/>
  <c r="BF1201" i="1" s="1"/>
  <c r="BJ1201" i="1" s="1"/>
  <c r="Q3962" i="1"/>
  <c r="AA3962" i="1"/>
  <c r="AK3962" i="1" s="1"/>
  <c r="AO3962" i="1" s="1"/>
  <c r="BF3962" i="1" s="1"/>
  <c r="Q2193" i="1"/>
  <c r="AA2193" i="1"/>
  <c r="AK2193" i="1" s="1"/>
  <c r="AO2193" i="1" s="1"/>
  <c r="BF2193" i="1" s="1"/>
  <c r="BJ2193" i="1" s="1"/>
  <c r="Q141" i="1"/>
  <c r="AB4399" i="1"/>
  <c r="AL4399" i="1" s="1"/>
  <c r="BG4399" i="1" s="1"/>
  <c r="S4399" i="1"/>
  <c r="N2459" i="1"/>
  <c r="R2460" i="1"/>
  <c r="G3429" i="1"/>
  <c r="H3430" i="1"/>
  <c r="Q3430" i="1"/>
  <c r="AA2125" i="1"/>
  <c r="AK2125" i="1" s="1"/>
  <c r="AO2125" i="1" s="1"/>
  <c r="BF2125" i="1" s="1"/>
  <c r="BJ2125" i="1" s="1"/>
  <c r="Q2125" i="1"/>
  <c r="R1788" i="1"/>
  <c r="H1788" i="1"/>
  <c r="I1787" i="1"/>
  <c r="S3755" i="1"/>
  <c r="AB3755" i="1"/>
  <c r="AL3755" i="1" s="1"/>
  <c r="BG3755" i="1" s="1"/>
  <c r="M468" i="1"/>
  <c r="U472" i="1"/>
  <c r="AC472" i="1" s="1"/>
  <c r="AM472" i="1" s="1"/>
  <c r="BH472" i="1" s="1"/>
  <c r="K2726" i="1"/>
  <c r="L2720" i="1"/>
  <c r="T2726" i="1"/>
  <c r="G107" i="1"/>
  <c r="R3160" i="1"/>
  <c r="L4338" i="1"/>
  <c r="L3881" i="1"/>
  <c r="H529" i="1"/>
  <c r="R529" i="1"/>
  <c r="I3094" i="1"/>
  <c r="R3095" i="1"/>
  <c r="H3095" i="1"/>
  <c r="S1170" i="1"/>
  <c r="AB1170" i="1"/>
  <c r="AL1170" i="1" s="1"/>
  <c r="BG1170" i="1" s="1"/>
  <c r="H1971" i="1"/>
  <c r="I1970" i="1"/>
  <c r="R1971" i="1"/>
  <c r="L4421" i="1"/>
  <c r="K4425" i="1"/>
  <c r="T4425" i="1"/>
  <c r="T1368" i="1"/>
  <c r="K1368" i="1"/>
  <c r="L1367" i="1"/>
  <c r="Q4686" i="1"/>
  <c r="AA4686" i="1"/>
  <c r="AK4686" i="1" s="1"/>
  <c r="AO4686" i="1" s="1"/>
  <c r="BF4686" i="1" s="1"/>
  <c r="BJ4686" i="1" s="1"/>
  <c r="R613" i="1"/>
  <c r="H613" i="1"/>
  <c r="L2966" i="1"/>
  <c r="T2967" i="1"/>
  <c r="K2967" i="1"/>
  <c r="G2911" i="1"/>
  <c r="H2912" i="1"/>
  <c r="Q2912" i="1"/>
  <c r="Q1238" i="1"/>
  <c r="AA1238" i="1"/>
  <c r="AK1238" i="1" s="1"/>
  <c r="AO1238" i="1" s="1"/>
  <c r="BF1238" i="1" s="1"/>
  <c r="BJ1238" i="1" s="1"/>
  <c r="S1890" i="1"/>
  <c r="AB1890" i="1"/>
  <c r="AL1890" i="1" s="1"/>
  <c r="BG1890" i="1" s="1"/>
  <c r="S4529" i="1"/>
  <c r="AB4529" i="1"/>
  <c r="AL4529" i="1" s="1"/>
  <c r="BG4529" i="1" s="1"/>
  <c r="Z1896" i="1"/>
  <c r="Z1793" i="1" s="1"/>
  <c r="M776" i="1"/>
  <c r="U777" i="1"/>
  <c r="AC777" i="1" s="1"/>
  <c r="AM777" i="1" s="1"/>
  <c r="BH777" i="1" s="1"/>
  <c r="Q3181" i="1"/>
  <c r="AA3181" i="1"/>
  <c r="AK3181" i="1" s="1"/>
  <c r="AO3181" i="1" s="1"/>
  <c r="BF3181" i="1" s="1"/>
  <c r="BJ3181" i="1" s="1"/>
  <c r="L148" i="1"/>
  <c r="K149" i="1"/>
  <c r="T149" i="1"/>
  <c r="I918" i="1"/>
  <c r="H919" i="1"/>
  <c r="R919" i="1"/>
  <c r="I3862" i="1"/>
  <c r="H3863" i="1"/>
  <c r="R3863" i="1"/>
  <c r="AB980" i="1"/>
  <c r="AL980" i="1" s="1"/>
  <c r="BG980" i="1" s="1"/>
  <c r="S980" i="1"/>
  <c r="S570" i="1"/>
  <c r="AB570" i="1"/>
  <c r="AL570" i="1" s="1"/>
  <c r="BG570" i="1" s="1"/>
  <c r="L1565" i="1"/>
  <c r="T1566" i="1"/>
  <c r="K1566" i="1"/>
  <c r="H3052" i="1"/>
  <c r="R3052" i="1"/>
  <c r="Q933" i="1"/>
  <c r="AA933" i="1"/>
  <c r="AK933" i="1" s="1"/>
  <c r="AO933" i="1" s="1"/>
  <c r="BF933" i="1" s="1"/>
  <c r="BJ933" i="1" s="1"/>
  <c r="T4620" i="1"/>
  <c r="K4620" i="1"/>
  <c r="T3667" i="1"/>
  <c r="L3654" i="1"/>
  <c r="L3609" i="1" s="1"/>
  <c r="K3667" i="1"/>
  <c r="K3484" i="1"/>
  <c r="L3483" i="1"/>
  <c r="T3484" i="1"/>
  <c r="H165" i="1"/>
  <c r="I164" i="1"/>
  <c r="R165" i="1"/>
  <c r="R698" i="1"/>
  <c r="I697" i="1"/>
  <c r="H698" i="1"/>
  <c r="T3072" i="1"/>
  <c r="K3072" i="1"/>
  <c r="L3071" i="1"/>
  <c r="AA4354" i="1"/>
  <c r="AK4354" i="1" s="1"/>
  <c r="AO4354" i="1" s="1"/>
  <c r="BF4354" i="1" s="1"/>
  <c r="BJ4354" i="1" s="1"/>
  <c r="Q4354" i="1"/>
  <c r="Q575" i="1"/>
  <c r="AA575" i="1"/>
  <c r="AK575" i="1" s="1"/>
  <c r="AO575" i="1" s="1"/>
  <c r="BF575" i="1" s="1"/>
  <c r="BJ575" i="1" s="1"/>
  <c r="Q3926" i="1"/>
  <c r="AA3926" i="1"/>
  <c r="AK3926" i="1" s="1"/>
  <c r="AO3926" i="1" s="1"/>
  <c r="BF3926" i="1" s="1"/>
  <c r="BJ3926" i="1" s="1"/>
  <c r="S1226" i="1"/>
  <c r="AB1226" i="1"/>
  <c r="AL1226" i="1" s="1"/>
  <c r="BG1226" i="1" s="1"/>
  <c r="L1505" i="1"/>
  <c r="K1506" i="1"/>
  <c r="T1506" i="1"/>
  <c r="AA2992" i="1"/>
  <c r="AK2992" i="1" s="1"/>
  <c r="AO2992" i="1" s="1"/>
  <c r="BF2992" i="1" s="1"/>
  <c r="BJ2992" i="1" s="1"/>
  <c r="Q2992" i="1"/>
  <c r="Q289" i="1"/>
  <c r="AA289" i="1"/>
  <c r="AK289" i="1" s="1"/>
  <c r="AO289" i="1" s="1"/>
  <c r="BF289" i="1" s="1"/>
  <c r="S1621" i="1"/>
  <c r="AB1621" i="1"/>
  <c r="AL1621" i="1" s="1"/>
  <c r="BG1621" i="1" s="1"/>
  <c r="AA853" i="1"/>
  <c r="AK853" i="1" s="1"/>
  <c r="AO853" i="1" s="1"/>
  <c r="BF853" i="1" s="1"/>
  <c r="Q853" i="1"/>
  <c r="R4080" i="1"/>
  <c r="H4080" i="1"/>
  <c r="I4052" i="1"/>
  <c r="Q2114" i="1"/>
  <c r="AA2114" i="1"/>
  <c r="AK2114" i="1" s="1"/>
  <c r="AO2114" i="1" s="1"/>
  <c r="BF2114" i="1" s="1"/>
  <c r="BJ2114" i="1" s="1"/>
  <c r="T2857" i="1"/>
  <c r="K2857" i="1"/>
  <c r="H1046" i="1"/>
  <c r="Q1046" i="1"/>
  <c r="R255" i="1"/>
  <c r="H255" i="1"/>
  <c r="I247" i="1"/>
  <c r="U4477" i="1"/>
  <c r="AC4477" i="1" s="1"/>
  <c r="AM4477" i="1" s="1"/>
  <c r="BH4477" i="1" s="1"/>
  <c r="M4476" i="1"/>
  <c r="R4711" i="1"/>
  <c r="H4711" i="1"/>
  <c r="S3962" i="1"/>
  <c r="AB3962" i="1"/>
  <c r="AL3962" i="1" s="1"/>
  <c r="BG3962" i="1" s="1"/>
  <c r="J3952" i="1"/>
  <c r="K3953" i="1"/>
  <c r="S3953" i="1"/>
  <c r="H3436" i="1"/>
  <c r="S1861" i="1"/>
  <c r="AB1861" i="1"/>
  <c r="AL1861" i="1" s="1"/>
  <c r="BG1861" i="1" s="1"/>
  <c r="Q1825" i="1"/>
  <c r="AA1825" i="1"/>
  <c r="AK1825" i="1" s="1"/>
  <c r="AO1825" i="1" s="1"/>
  <c r="BF1825" i="1" s="1"/>
  <c r="BJ1825" i="1" s="1"/>
  <c r="I2201" i="1"/>
  <c r="R2202" i="1"/>
  <c r="H2202" i="1"/>
  <c r="J4597" i="1"/>
  <c r="J4596" i="1" s="1"/>
  <c r="K4598" i="1"/>
  <c r="S4598" i="1"/>
  <c r="M1519" i="1"/>
  <c r="U1520" i="1"/>
  <c r="AC1520" i="1" s="1"/>
  <c r="AM1520" i="1" s="1"/>
  <c r="BH1520" i="1" s="1"/>
  <c r="AA489" i="1"/>
  <c r="AK489" i="1" s="1"/>
  <c r="AO489" i="1" s="1"/>
  <c r="BF489" i="1" s="1"/>
  <c r="BJ489" i="1" s="1"/>
  <c r="Q489" i="1"/>
  <c r="K4635" i="1"/>
  <c r="J4634" i="1"/>
  <c r="AA1842" i="1"/>
  <c r="AK1842" i="1" s="1"/>
  <c r="AO1842" i="1" s="1"/>
  <c r="BF1842" i="1" s="1"/>
  <c r="BJ1842" i="1" s="1"/>
  <c r="Q1842" i="1"/>
  <c r="Q4202" i="1"/>
  <c r="AA4202" i="1"/>
  <c r="AK4202" i="1" s="1"/>
  <c r="AO4202" i="1" s="1"/>
  <c r="BF4202" i="1" s="1"/>
  <c r="K3796" i="1"/>
  <c r="T3796" i="1"/>
  <c r="I405" i="1"/>
  <c r="H406" i="1"/>
  <c r="R406" i="1"/>
  <c r="L293" i="1"/>
  <c r="K294" i="1"/>
  <c r="T294" i="1"/>
  <c r="AB2599" i="1"/>
  <c r="AL2599" i="1" s="1"/>
  <c r="BG2599" i="1" s="1"/>
  <c r="S2599" i="1"/>
  <c r="U3892" i="1"/>
  <c r="AC3892" i="1" s="1"/>
  <c r="AM3892" i="1" s="1"/>
  <c r="BH3892" i="1" s="1"/>
  <c r="M3882" i="1"/>
  <c r="H4650" i="1"/>
  <c r="R4650" i="1"/>
  <c r="S2741" i="1"/>
  <c r="AB2741" i="1"/>
  <c r="AL2741" i="1" s="1"/>
  <c r="BG2741" i="1" s="1"/>
  <c r="AB1737" i="1"/>
  <c r="AL1737" i="1" s="1"/>
  <c r="BG1737" i="1" s="1"/>
  <c r="S1737" i="1"/>
  <c r="T1169" i="1"/>
  <c r="K1169" i="1"/>
  <c r="T4230" i="1"/>
  <c r="L4220" i="1"/>
  <c r="K4230" i="1"/>
  <c r="S1268" i="1"/>
  <c r="AB1268" i="1"/>
  <c r="AL1268" i="1" s="1"/>
  <c r="BG1268" i="1" s="1"/>
  <c r="K898" i="1"/>
  <c r="S898" i="1"/>
  <c r="AA2267" i="1"/>
  <c r="AK2267" i="1" s="1"/>
  <c r="AO2267" i="1" s="1"/>
  <c r="BF2267" i="1" s="1"/>
  <c r="BJ2267" i="1" s="1"/>
  <c r="Q2267" i="1"/>
  <c r="M2019" i="1"/>
  <c r="U2020" i="1"/>
  <c r="AC2020" i="1" s="1"/>
  <c r="AM2020" i="1" s="1"/>
  <c r="BH2020" i="1" s="1"/>
  <c r="M165" i="1"/>
  <c r="U180" i="1"/>
  <c r="AC180" i="1" s="1"/>
  <c r="AM180" i="1" s="1"/>
  <c r="BH180" i="1" s="1"/>
  <c r="K911" i="1"/>
  <c r="L903" i="1"/>
  <c r="T911" i="1"/>
  <c r="T2050" i="1"/>
  <c r="K2050" i="1"/>
  <c r="K4067" i="1"/>
  <c r="S4067" i="1"/>
  <c r="I955" i="1"/>
  <c r="H956" i="1"/>
  <c r="R956" i="1"/>
  <c r="U3030" i="1"/>
  <c r="AC3030" i="1" s="1"/>
  <c r="AM3030" i="1" s="1"/>
  <c r="BH3030" i="1" s="1"/>
  <c r="M3020" i="1"/>
  <c r="K2351" i="1"/>
  <c r="L2350" i="1"/>
  <c r="T2351" i="1"/>
  <c r="T336" i="1"/>
  <c r="L335" i="1"/>
  <c r="K336" i="1"/>
  <c r="Q2527" i="1"/>
  <c r="H2527" i="1"/>
  <c r="G2526" i="1"/>
  <c r="G2500" i="1" s="1"/>
  <c r="AA1729" i="1"/>
  <c r="AK1729" i="1" s="1"/>
  <c r="AO1729" i="1" s="1"/>
  <c r="BF1729" i="1" s="1"/>
  <c r="BJ1729" i="1" s="1"/>
  <c r="Q1729" i="1"/>
  <c r="I430" i="1"/>
  <c r="H431" i="1"/>
  <c r="R431" i="1"/>
  <c r="V4721" i="1"/>
  <c r="M334" i="1"/>
  <c r="U335" i="1"/>
  <c r="AC335" i="1" s="1"/>
  <c r="AM335" i="1" s="1"/>
  <c r="BH335" i="1" s="1"/>
  <c r="R4221" i="1"/>
  <c r="H4221" i="1"/>
  <c r="Q2779" i="1"/>
  <c r="AA2779" i="1"/>
  <c r="AK2779" i="1" s="1"/>
  <c r="AO2779" i="1" s="1"/>
  <c r="BF2779" i="1" s="1"/>
  <c r="BJ2779" i="1" s="1"/>
  <c r="I1343" i="1"/>
  <c r="H1344" i="1"/>
  <c r="R1344" i="1"/>
  <c r="H1995" i="1"/>
  <c r="L580" i="1"/>
  <c r="T581" i="1"/>
  <c r="K581" i="1"/>
  <c r="AB1369" i="1"/>
  <c r="AL1369" i="1" s="1"/>
  <c r="BG1369" i="1" s="1"/>
  <c r="S1369" i="1"/>
  <c r="Q2444" i="1"/>
  <c r="AA2444" i="1"/>
  <c r="AK2444" i="1" s="1"/>
  <c r="AO2444" i="1" s="1"/>
  <c r="BF2444" i="1" s="1"/>
  <c r="BJ2444" i="1" s="1"/>
  <c r="L888" i="1"/>
  <c r="K889" i="1"/>
  <c r="T889" i="1"/>
  <c r="M1647" i="1"/>
  <c r="U1653" i="1"/>
  <c r="AC1653" i="1" s="1"/>
  <c r="AM1653" i="1" s="1"/>
  <c r="BH1653" i="1" s="1"/>
  <c r="H4685" i="1"/>
  <c r="I4670" i="1"/>
  <c r="R4685" i="1"/>
  <c r="T2027" i="1"/>
  <c r="K2027" i="1"/>
  <c r="L2026" i="1"/>
  <c r="AB479" i="1"/>
  <c r="AL479" i="1" s="1"/>
  <c r="BG479" i="1" s="1"/>
  <c r="S479" i="1"/>
  <c r="K4405" i="1"/>
  <c r="L4398" i="1"/>
  <c r="T4405" i="1"/>
  <c r="AA614" i="1"/>
  <c r="AK614" i="1" s="1"/>
  <c r="AO614" i="1" s="1"/>
  <c r="BF614" i="1" s="1"/>
  <c r="BJ614" i="1" s="1"/>
  <c r="Q614" i="1"/>
  <c r="J2026" i="1"/>
  <c r="J2025" i="1" s="1"/>
  <c r="K2032" i="1"/>
  <c r="I1550" i="1"/>
  <c r="R1551" i="1"/>
  <c r="H1551" i="1"/>
  <c r="U732" i="1"/>
  <c r="AC732" i="1" s="1"/>
  <c r="AM732" i="1" s="1"/>
  <c r="BH732" i="1" s="1"/>
  <c r="L2004" i="1"/>
  <c r="T2005" i="1"/>
  <c r="K2005" i="1"/>
  <c r="M932" i="1"/>
  <c r="U932" i="1" s="1"/>
  <c r="AC932" i="1" s="1"/>
  <c r="AM932" i="1" s="1"/>
  <c r="BH932" i="1" s="1"/>
  <c r="U933" i="1"/>
  <c r="AC933" i="1" s="1"/>
  <c r="AM933" i="1" s="1"/>
  <c r="BH933" i="1" s="1"/>
  <c r="S249" i="1"/>
  <c r="AB249" i="1"/>
  <c r="AL249" i="1" s="1"/>
  <c r="BG249" i="1" s="1"/>
  <c r="R2288" i="1"/>
  <c r="H2288" i="1"/>
  <c r="I2273" i="1"/>
  <c r="T3863" i="1"/>
  <c r="L3862" i="1"/>
  <c r="K3863" i="1"/>
  <c r="AB1495" i="1"/>
  <c r="AL1495" i="1" s="1"/>
  <c r="BG1495" i="1" s="1"/>
  <c r="S1495" i="1"/>
  <c r="U755" i="1"/>
  <c r="AC755" i="1" s="1"/>
  <c r="AM755" i="1" s="1"/>
  <c r="BH755" i="1" s="1"/>
  <c r="AB2444" i="1"/>
  <c r="AL2444" i="1" s="1"/>
  <c r="BG2444" i="1" s="1"/>
  <c r="S2444" i="1"/>
  <c r="O217" i="1"/>
  <c r="T218" i="1"/>
  <c r="T2476" i="1"/>
  <c r="K2476" i="1"/>
  <c r="K1699" i="1"/>
  <c r="J1688" i="1"/>
  <c r="S1699" i="1"/>
  <c r="J1841" i="1"/>
  <c r="K1842" i="1"/>
  <c r="K4053" i="1"/>
  <c r="J4052" i="1"/>
  <c r="I1592" i="1"/>
  <c r="R1593" i="1"/>
  <c r="H1593" i="1"/>
  <c r="R2150" i="1"/>
  <c r="I2149" i="1"/>
  <c r="H2150" i="1"/>
  <c r="L2481" i="1"/>
  <c r="T2482" i="1"/>
  <c r="K2482" i="1"/>
  <c r="U3377" i="1"/>
  <c r="AC3377" i="1" s="1"/>
  <c r="AM3377" i="1" s="1"/>
  <c r="BH3377" i="1" s="1"/>
  <c r="M3335" i="1"/>
  <c r="U3335" i="1" s="1"/>
  <c r="AC3335" i="1" s="1"/>
  <c r="AM3335" i="1" s="1"/>
  <c r="BH3335" i="1" s="1"/>
  <c r="H4634" i="1"/>
  <c r="R4634" i="1"/>
  <c r="I4627" i="1"/>
  <c r="Q1957" i="1"/>
  <c r="AA1957" i="1"/>
  <c r="AK1957" i="1" s="1"/>
  <c r="AO1957" i="1" s="1"/>
  <c r="BF1957" i="1" s="1"/>
  <c r="BJ1957" i="1" s="1"/>
  <c r="K3983" i="1"/>
  <c r="T3983" i="1"/>
  <c r="T4550" i="1"/>
  <c r="L4549" i="1"/>
  <c r="Q309" i="1"/>
  <c r="AA309" i="1"/>
  <c r="AK309" i="1" s="1"/>
  <c r="AO309" i="1" s="1"/>
  <c r="BF309" i="1" s="1"/>
  <c r="I3830" i="1"/>
  <c r="R3831" i="1"/>
  <c r="H3831" i="1"/>
  <c r="K3523" i="1"/>
  <c r="T3523" i="1"/>
  <c r="L4441" i="1"/>
  <c r="K4448" i="1"/>
  <c r="T4448" i="1"/>
  <c r="AB4448" i="1" s="1"/>
  <c r="AL4448" i="1" s="1"/>
  <c r="BG4448" i="1" s="1"/>
  <c r="K4242" i="1"/>
  <c r="T4242" i="1"/>
  <c r="R4550" i="1"/>
  <c r="H4550" i="1"/>
  <c r="L405" i="1"/>
  <c r="K406" i="1"/>
  <c r="T406" i="1"/>
  <c r="J2107" i="1"/>
  <c r="K2113" i="1"/>
  <c r="AB4020" i="1"/>
  <c r="AL4020" i="1" s="1"/>
  <c r="BG4020" i="1" s="1"/>
  <c r="S4020" i="1"/>
  <c r="T4177" i="1"/>
  <c r="K4177" i="1"/>
  <c r="U1593" i="1"/>
  <c r="AC1593" i="1" s="1"/>
  <c r="AM1593" i="1" s="1"/>
  <c r="BH1593" i="1" s="1"/>
  <c r="M1592" i="1"/>
  <c r="U1592" i="1" s="1"/>
  <c r="AC1592" i="1" s="1"/>
  <c r="AM1592" i="1" s="1"/>
  <c r="BH1592" i="1" s="1"/>
  <c r="AA2816" i="1"/>
  <c r="AK2816" i="1" s="1"/>
  <c r="AO2816" i="1" s="1"/>
  <c r="BF2816" i="1" s="1"/>
  <c r="BJ2816" i="1" s="1"/>
  <c r="Q2816" i="1"/>
  <c r="U4650" i="1"/>
  <c r="AC4650" i="1" s="1"/>
  <c r="AM4650" i="1" s="1"/>
  <c r="BH4650" i="1" s="1"/>
  <c r="K793" i="1"/>
  <c r="T793" i="1"/>
  <c r="Q321" i="1"/>
  <c r="AA321" i="1"/>
  <c r="AK321" i="1" s="1"/>
  <c r="AO321" i="1" s="1"/>
  <c r="BF321" i="1" s="1"/>
  <c r="BJ321" i="1" s="1"/>
  <c r="H1145" i="1"/>
  <c r="Q1145" i="1"/>
  <c r="Q4477" i="1"/>
  <c r="AA4477" i="1"/>
  <c r="AK4477" i="1" s="1"/>
  <c r="AO4477" i="1" s="1"/>
  <c r="BF4477" i="1" s="1"/>
  <c r="BJ4477" i="1" s="1"/>
  <c r="AA2871" i="1"/>
  <c r="AK2871" i="1" s="1"/>
  <c r="AO2871" i="1" s="1"/>
  <c r="BF2871" i="1" s="1"/>
  <c r="BJ2871" i="1" s="1"/>
  <c r="Q2871" i="1"/>
  <c r="Q124" i="1"/>
  <c r="AA124" i="1"/>
  <c r="AK124" i="1" s="1"/>
  <c r="AO124" i="1" s="1"/>
  <c r="BF124" i="1" s="1"/>
  <c r="BJ124" i="1" s="1"/>
  <c r="H3581" i="1"/>
  <c r="R3581" i="1"/>
  <c r="AB1825" i="1"/>
  <c r="AL1825" i="1" s="1"/>
  <c r="BG1825" i="1" s="1"/>
  <c r="S1825" i="1"/>
  <c r="H483" i="1"/>
  <c r="R483" i="1"/>
  <c r="AA832" i="1"/>
  <c r="AK832" i="1" s="1"/>
  <c r="AO832" i="1" s="1"/>
  <c r="BF832" i="1" s="1"/>
  <c r="Q832" i="1"/>
  <c r="L2488" i="1"/>
  <c r="T2489" i="1"/>
  <c r="K2489" i="1"/>
  <c r="M431" i="1"/>
  <c r="U432" i="1"/>
  <c r="AC432" i="1" s="1"/>
  <c r="AM432" i="1" s="1"/>
  <c r="BH432" i="1" s="1"/>
  <c r="K3716" i="1"/>
  <c r="T3716" i="1"/>
  <c r="J3104" i="1"/>
  <c r="J3103" i="1" s="1"/>
  <c r="K3105" i="1"/>
  <c r="S3105" i="1"/>
  <c r="H231" i="1"/>
  <c r="R231" i="1"/>
  <c r="M658" i="1"/>
  <c r="U658" i="1" s="1"/>
  <c r="AC658" i="1" s="1"/>
  <c r="AM658" i="1" s="1"/>
  <c r="BH658" i="1" s="1"/>
  <c r="U659" i="1"/>
  <c r="AC659" i="1" s="1"/>
  <c r="AM659" i="1" s="1"/>
  <c r="BH659" i="1" s="1"/>
  <c r="H3967" i="1"/>
  <c r="R3967" i="1"/>
  <c r="I2225" i="1"/>
  <c r="R2226" i="1"/>
  <c r="H2226" i="1"/>
  <c r="H365" i="1"/>
  <c r="G347" i="1"/>
  <c r="G1903" i="1"/>
  <c r="H1909" i="1"/>
  <c r="H2040" i="1"/>
  <c r="I2039" i="1"/>
  <c r="R2040" i="1"/>
  <c r="AA3053" i="1"/>
  <c r="AK3053" i="1" s="1"/>
  <c r="AO3053" i="1" s="1"/>
  <c r="BF3053" i="1" s="1"/>
  <c r="BJ3053" i="1" s="1"/>
  <c r="Q3053" i="1"/>
  <c r="Q2245" i="1"/>
  <c r="AA2245" i="1"/>
  <c r="AK2245" i="1" s="1"/>
  <c r="AO2245" i="1" s="1"/>
  <c r="BF2245" i="1" s="1"/>
  <c r="BJ2245" i="1" s="1"/>
  <c r="AB1069" i="1"/>
  <c r="AL1069" i="1" s="1"/>
  <c r="BG1069" i="1" s="1"/>
  <c r="S1069" i="1"/>
  <c r="AB3192" i="1"/>
  <c r="AL3192" i="1" s="1"/>
  <c r="BG3192" i="1" s="1"/>
  <c r="S3192" i="1"/>
  <c r="I4448" i="1"/>
  <c r="H4449" i="1"/>
  <c r="R4449" i="1"/>
  <c r="AA4449" i="1" s="1"/>
  <c r="AK4449" i="1" s="1"/>
  <c r="AO4449" i="1" s="1"/>
  <c r="BF4449" i="1" s="1"/>
  <c r="BJ4449" i="1" s="1"/>
  <c r="U1634" i="1"/>
  <c r="AC1634" i="1" s="1"/>
  <c r="AM1634" i="1" s="1"/>
  <c r="BH1634" i="1" s="1"/>
  <c r="M1606" i="1"/>
  <c r="S2433" i="1"/>
  <c r="AB2433" i="1"/>
  <c r="AL2433" i="1" s="1"/>
  <c r="BG2433" i="1" s="1"/>
  <c r="Q1394" i="1"/>
  <c r="AA1394" i="1"/>
  <c r="AK1394" i="1" s="1"/>
  <c r="AO1394" i="1" s="1"/>
  <c r="BF1394" i="1" s="1"/>
  <c r="BJ1394" i="1" s="1"/>
  <c r="U3213" i="1"/>
  <c r="AC3213" i="1" s="1"/>
  <c r="AM3213" i="1" s="1"/>
  <c r="BH3213" i="1" s="1"/>
  <c r="I1874" i="1"/>
  <c r="H1882" i="1"/>
  <c r="R1882" i="1"/>
  <c r="AB1545" i="1"/>
  <c r="AL1545" i="1" s="1"/>
  <c r="BG1545" i="1" s="1"/>
  <c r="S1545" i="1"/>
  <c r="S715" i="1"/>
  <c r="AB715" i="1"/>
  <c r="AL715" i="1" s="1"/>
  <c r="BG715" i="1" s="1"/>
  <c r="I3057" i="1"/>
  <c r="H3058" i="1"/>
  <c r="R3058" i="1"/>
  <c r="AB3501" i="1"/>
  <c r="AL3501" i="1" s="1"/>
  <c r="BG3501" i="1" s="1"/>
  <c r="S3501" i="1"/>
  <c r="T2219" i="1"/>
  <c r="K2219" i="1"/>
  <c r="L2218" i="1"/>
  <c r="S131" i="1"/>
  <c r="AB131" i="1"/>
  <c r="AL131" i="1" s="1"/>
  <c r="BG131" i="1" s="1"/>
  <c r="U231" i="1"/>
  <c r="AC231" i="1" s="1"/>
  <c r="AM231" i="1" s="1"/>
  <c r="BH231" i="1" s="1"/>
  <c r="J1796" i="1"/>
  <c r="K1797" i="1"/>
  <c r="H2544" i="1"/>
  <c r="R2544" i="1"/>
  <c r="I2526" i="1"/>
  <c r="J2224" i="1"/>
  <c r="K2225" i="1"/>
  <c r="Q102" i="1"/>
  <c r="AA102" i="1"/>
  <c r="AK102" i="1" s="1"/>
  <c r="AO102" i="1" s="1"/>
  <c r="BF102" i="1" s="1"/>
  <c r="BJ102" i="1" s="1"/>
  <c r="Q1608" i="1"/>
  <c r="AA1608" i="1"/>
  <c r="AK1608" i="1" s="1"/>
  <c r="AO1608" i="1" s="1"/>
  <c r="BF1608" i="1" s="1"/>
  <c r="BJ1608" i="1" s="1"/>
  <c r="AB3073" i="1"/>
  <c r="AL3073" i="1" s="1"/>
  <c r="BG3073" i="1" s="1"/>
  <c r="S3073" i="1"/>
  <c r="J3808" i="1"/>
  <c r="K3809" i="1"/>
  <c r="S3809" i="1"/>
  <c r="K3529" i="1"/>
  <c r="T3529" i="1"/>
  <c r="U2274" i="1"/>
  <c r="AC2274" i="1" s="1"/>
  <c r="AM2274" i="1" s="1"/>
  <c r="BH2274" i="1" s="1"/>
  <c r="P101" i="1"/>
  <c r="U102" i="1"/>
  <c r="AC102" i="1" s="1"/>
  <c r="AM102" i="1" s="1"/>
  <c r="BH102" i="1" s="1"/>
  <c r="S285" i="1"/>
  <c r="AB285" i="1"/>
  <c r="AL285" i="1" s="1"/>
  <c r="BG285" i="1" s="1"/>
  <c r="J391" i="1"/>
  <c r="K392" i="1"/>
  <c r="J2895" i="1"/>
  <c r="K2896" i="1"/>
  <c r="I569" i="1"/>
  <c r="H574" i="1"/>
  <c r="R574" i="1"/>
  <c r="L1923" i="1"/>
  <c r="K1924" i="1"/>
  <c r="T1924" i="1"/>
  <c r="K1904" i="1"/>
  <c r="S1904" i="1"/>
  <c r="AB1289" i="1"/>
  <c r="AL1289" i="1" s="1"/>
  <c r="BG1289" i="1" s="1"/>
  <c r="S1289" i="1"/>
  <c r="U248" i="1"/>
  <c r="AC248" i="1" s="1"/>
  <c r="AM248" i="1" s="1"/>
  <c r="BH248" i="1" s="1"/>
  <c r="M247" i="1"/>
  <c r="R3925" i="1"/>
  <c r="H3925" i="1"/>
  <c r="L2917" i="1"/>
  <c r="T2918" i="1"/>
  <c r="K2918" i="1"/>
  <c r="AB4686" i="1"/>
  <c r="AL4686" i="1" s="1"/>
  <c r="BG4686" i="1" s="1"/>
  <c r="S4686" i="1"/>
  <c r="Q794" i="1"/>
  <c r="AA794" i="1"/>
  <c r="AK794" i="1" s="1"/>
  <c r="AO794" i="1" s="1"/>
  <c r="BF794" i="1" s="1"/>
  <c r="G3951" i="1"/>
  <c r="G3941" i="1" s="1"/>
  <c r="G3905" i="1" s="1"/>
  <c r="L107" i="1"/>
  <c r="T108" i="1"/>
  <c r="K108" i="1"/>
  <c r="Q3319" i="1"/>
  <c r="AA3319" i="1"/>
  <c r="AK3319" i="1" s="1"/>
  <c r="AO3319" i="1" s="1"/>
  <c r="BF3319" i="1" s="1"/>
  <c r="BJ3319" i="1" s="1"/>
  <c r="L3567" i="1"/>
  <c r="K3568" i="1"/>
  <c r="T3568" i="1"/>
  <c r="T1132" i="1"/>
  <c r="L1131" i="1"/>
  <c r="K1132" i="1"/>
  <c r="J3095" i="1"/>
  <c r="K3096" i="1"/>
  <c r="M1343" i="1"/>
  <c r="U1344" i="1"/>
  <c r="AC1344" i="1" s="1"/>
  <c r="AM1344" i="1" s="1"/>
  <c r="BH1344" i="1" s="1"/>
  <c r="H809" i="1"/>
  <c r="R809" i="1"/>
  <c r="P1606" i="1"/>
  <c r="P1579" i="1" s="1"/>
  <c r="U1616" i="1"/>
  <c r="AC1616" i="1" s="1"/>
  <c r="AM1616" i="1" s="1"/>
  <c r="BH1616" i="1" s="1"/>
  <c r="AA4163" i="1"/>
  <c r="AK4163" i="1" s="1"/>
  <c r="AO4163" i="1" s="1"/>
  <c r="BF4163" i="1" s="1"/>
  <c r="BJ4163" i="1" s="1"/>
  <c r="Q4163" i="1"/>
  <c r="AA1670" i="1"/>
  <c r="AK1670" i="1" s="1"/>
  <c r="AO1670" i="1" s="1"/>
  <c r="BF1670" i="1" s="1"/>
  <c r="Q1670" i="1"/>
  <c r="K3925" i="1"/>
  <c r="T3925" i="1"/>
  <c r="S1281" i="1"/>
  <c r="AB1281" i="1"/>
  <c r="AL1281" i="1" s="1"/>
  <c r="BG1281" i="1" s="1"/>
  <c r="R1085" i="1"/>
  <c r="I1084" i="1"/>
  <c r="H1085" i="1"/>
  <c r="G3701" i="1"/>
  <c r="H3702" i="1"/>
  <c r="U1699" i="1"/>
  <c r="AC1699" i="1" s="1"/>
  <c r="AM1699" i="1" s="1"/>
  <c r="BH1699" i="1" s="1"/>
  <c r="S2687" i="1"/>
  <c r="AB2687" i="1"/>
  <c r="AL2687" i="1" s="1"/>
  <c r="BG2687" i="1" s="1"/>
  <c r="N4397" i="1"/>
  <c r="AA4291" i="1"/>
  <c r="AK4291" i="1" s="1"/>
  <c r="AO4291" i="1" s="1"/>
  <c r="BF4291" i="1" s="1"/>
  <c r="BJ4291" i="1" s="1"/>
  <c r="Q4291" i="1"/>
  <c r="M365" i="1"/>
  <c r="U366" i="1"/>
  <c r="AC366" i="1" s="1"/>
  <c r="AM366" i="1" s="1"/>
  <c r="BH366" i="1" s="1"/>
  <c r="J4339" i="1"/>
  <c r="K4340" i="1"/>
  <c r="M4011" i="1"/>
  <c r="U4020" i="1"/>
  <c r="AC4020" i="1" s="1"/>
  <c r="AM4020" i="1" s="1"/>
  <c r="BH4020" i="1" s="1"/>
  <c r="AB4127" i="1"/>
  <c r="AL4127" i="1" s="1"/>
  <c r="BG4127" i="1" s="1"/>
  <c r="S4127" i="1"/>
  <c r="AB2658" i="1"/>
  <c r="AL2658" i="1" s="1"/>
  <c r="BG2658" i="1" s="1"/>
  <c r="S2658" i="1"/>
  <c r="K1909" i="1"/>
  <c r="J1903" i="1"/>
  <c r="S1909" i="1"/>
  <c r="Q2648" i="1"/>
  <c r="AA2648" i="1"/>
  <c r="AK2648" i="1" s="1"/>
  <c r="AO2648" i="1" s="1"/>
  <c r="BF2648" i="1" s="1"/>
  <c r="BJ2648" i="1" s="1"/>
  <c r="I1979" i="1"/>
  <c r="H1980" i="1"/>
  <c r="R1980" i="1"/>
  <c r="K2982" i="1"/>
  <c r="T2982" i="1"/>
  <c r="T2928" i="1"/>
  <c r="K2928" i="1"/>
  <c r="R1451" i="1"/>
  <c r="H1451" i="1"/>
  <c r="I1058" i="1"/>
  <c r="R1068" i="1"/>
  <c r="H1068" i="1"/>
  <c r="M1728" i="1"/>
  <c r="U1729" i="1"/>
  <c r="AC1729" i="1" s="1"/>
  <c r="AM1729" i="1" s="1"/>
  <c r="BH1729" i="1" s="1"/>
  <c r="L101" i="1"/>
  <c r="K102" i="1"/>
  <c r="T102" i="1"/>
  <c r="R3505" i="1"/>
  <c r="H3505" i="1"/>
  <c r="I2107" i="1"/>
  <c r="H2113" i="1"/>
  <c r="R2113" i="1"/>
  <c r="T4211" i="1"/>
  <c r="K4211" i="1"/>
  <c r="L4210" i="1"/>
  <c r="L4176" i="1" s="1"/>
  <c r="H2608" i="1"/>
  <c r="H3559" i="1"/>
  <c r="R3559" i="1"/>
  <c r="I3558" i="1"/>
  <c r="H4344" i="1"/>
  <c r="G4340" i="1"/>
  <c r="Q4344" i="1"/>
  <c r="AB2858" i="1"/>
  <c r="AL2858" i="1" s="1"/>
  <c r="BG2858" i="1" s="1"/>
  <c r="S2858" i="1"/>
  <c r="J4743" i="1"/>
  <c r="K4744" i="1"/>
  <c r="Q2619" i="1"/>
  <c r="AA2619" i="1"/>
  <c r="AK2619" i="1" s="1"/>
  <c r="AO2619" i="1" s="1"/>
  <c r="BF2619" i="1" s="1"/>
  <c r="BJ2619" i="1" s="1"/>
  <c r="R4332" i="1"/>
  <c r="H4332" i="1"/>
  <c r="I4331" i="1"/>
  <c r="L3435" i="1"/>
  <c r="T3436" i="1"/>
  <c r="K3436" i="1"/>
  <c r="K3030" i="1"/>
  <c r="L3020" i="1"/>
  <c r="T3030" i="1"/>
  <c r="AA2305" i="1"/>
  <c r="AK2305" i="1" s="1"/>
  <c r="AO2305" i="1" s="1"/>
  <c r="BF2305" i="1" s="1"/>
  <c r="BJ2305" i="1" s="1"/>
  <c r="Q2305" i="1"/>
  <c r="Q4580" i="1"/>
  <c r="AA4580" i="1"/>
  <c r="AK4580" i="1" s="1"/>
  <c r="AO4580" i="1" s="1"/>
  <c r="BF4580" i="1" s="1"/>
  <c r="BJ4580" i="1" s="1"/>
  <c r="S150" i="1"/>
  <c r="AB4304" i="1"/>
  <c r="AL4304" i="1" s="1"/>
  <c r="BG4304" i="1" s="1"/>
  <c r="S4304" i="1"/>
  <c r="U2664" i="1"/>
  <c r="AC2664" i="1" s="1"/>
  <c r="AM2664" i="1" s="1"/>
  <c r="BH2664" i="1" s="1"/>
  <c r="M2663" i="1"/>
  <c r="Q1754" i="1"/>
  <c r="AA1754" i="1"/>
  <c r="AK1754" i="1" s="1"/>
  <c r="AO1754" i="1" s="1"/>
  <c r="BF1754" i="1" s="1"/>
  <c r="BJ1754" i="1" s="1"/>
  <c r="M2422" i="1"/>
  <c r="U2423" i="1"/>
  <c r="AC2423" i="1" s="1"/>
  <c r="AM2423" i="1" s="1"/>
  <c r="BH2423" i="1" s="1"/>
  <c r="M1823" i="1"/>
  <c r="U1823" i="1" s="1"/>
  <c r="AC1823" i="1" s="1"/>
  <c r="AM1823" i="1" s="1"/>
  <c r="BH1823" i="1" s="1"/>
  <c r="U1824" i="1"/>
  <c r="AC1824" i="1" s="1"/>
  <c r="AM1824" i="1" s="1"/>
  <c r="BH1824" i="1" s="1"/>
  <c r="K1753" i="1"/>
  <c r="L1752" i="1"/>
  <c r="T1753" i="1"/>
  <c r="H3892" i="1"/>
  <c r="I3882" i="1"/>
  <c r="R3892" i="1"/>
  <c r="G3413" i="1"/>
  <c r="H3419" i="1"/>
  <c r="I3428" i="1"/>
  <c r="H3435" i="1"/>
  <c r="R3435" i="1"/>
  <c r="U1403" i="1"/>
  <c r="AC1403" i="1" s="1"/>
  <c r="AM1403" i="1" s="1"/>
  <c r="BH1403" i="1" s="1"/>
  <c r="M1392" i="1"/>
  <c r="U1392" i="1" s="1"/>
  <c r="AC1392" i="1" s="1"/>
  <c r="AM1392" i="1" s="1"/>
  <c r="BH1392" i="1" s="1"/>
  <c r="AA3855" i="1"/>
  <c r="AK3855" i="1" s="1"/>
  <c r="AO3855" i="1" s="1"/>
  <c r="BF3855" i="1" s="1"/>
  <c r="Q3855" i="1"/>
  <c r="K3883" i="1"/>
  <c r="J3882" i="1"/>
  <c r="J3881" i="1" s="1"/>
  <c r="J3860" i="1" s="1"/>
  <c r="R1824" i="1"/>
  <c r="H1824" i="1"/>
  <c r="H4067" i="1"/>
  <c r="Q4067" i="1"/>
  <c r="AB3515" i="1"/>
  <c r="AL3515" i="1" s="1"/>
  <c r="BG3515" i="1" s="1"/>
  <c r="S3515" i="1"/>
  <c r="J247" i="1"/>
  <c r="K255" i="1"/>
  <c r="H1925" i="1"/>
  <c r="I1924" i="1"/>
  <c r="R1925" i="1"/>
  <c r="L3301" i="1"/>
  <c r="T3302" i="1"/>
  <c r="K3302" i="1"/>
  <c r="S1482" i="1"/>
  <c r="AB1482" i="1"/>
  <c r="AL1482" i="1" s="1"/>
  <c r="BG1482" i="1" s="1"/>
  <c r="K872" i="1"/>
  <c r="S872" i="1"/>
  <c r="Q1776" i="1"/>
  <c r="AA1776" i="1"/>
  <c r="AK1776" i="1" s="1"/>
  <c r="AO1776" i="1" s="1"/>
  <c r="BF1776" i="1" s="1"/>
  <c r="BJ1776" i="1" s="1"/>
  <c r="G816" i="1"/>
  <c r="G764" i="1" s="1"/>
  <c r="H817" i="1"/>
  <c r="R4270" i="1"/>
  <c r="H4270" i="1"/>
  <c r="K1593" i="1"/>
  <c r="T1593" i="1"/>
  <c r="L1592" i="1"/>
  <c r="L1580" i="1" s="1"/>
  <c r="I2502" i="1"/>
  <c r="H2503" i="1"/>
  <c r="R2503" i="1"/>
  <c r="T1882" i="1"/>
  <c r="K1882" i="1"/>
  <c r="L1874" i="1"/>
  <c r="K4312" i="1"/>
  <c r="J4311" i="1"/>
  <c r="R336" i="1"/>
  <c r="I335" i="1"/>
  <c r="H336" i="1"/>
  <c r="S3599" i="1"/>
  <c r="K3599" i="1"/>
  <c r="J3598" i="1"/>
  <c r="J3566" i="1" s="1"/>
  <c r="J3565" i="1" s="1"/>
  <c r="U3747" i="1"/>
  <c r="AC3747" i="1" s="1"/>
  <c r="AM3747" i="1" s="1"/>
  <c r="BH3747" i="1" s="1"/>
  <c r="Q3351" i="1"/>
  <c r="AA3351" i="1"/>
  <c r="AK3351" i="1" s="1"/>
  <c r="AO3351" i="1" s="1"/>
  <c r="BF3351" i="1" s="1"/>
  <c r="M1705" i="1"/>
  <c r="U1705" i="1" s="1"/>
  <c r="AC1705" i="1" s="1"/>
  <c r="AM1705" i="1" s="1"/>
  <c r="BH1705" i="1" s="1"/>
  <c r="U1706" i="1"/>
  <c r="AC1706" i="1" s="1"/>
  <c r="AM1706" i="1" s="1"/>
  <c r="BH1706" i="1" s="1"/>
  <c r="Q2322" i="1"/>
  <c r="AA2322" i="1"/>
  <c r="AK2322" i="1" s="1"/>
  <c r="AO2322" i="1" s="1"/>
  <c r="BF2322" i="1" s="1"/>
  <c r="BJ2322" i="1" s="1"/>
  <c r="O164" i="1"/>
  <c r="O163" i="1" s="1"/>
  <c r="O146" i="1" s="1"/>
  <c r="T194" i="1"/>
  <c r="AA3292" i="1"/>
  <c r="AK3292" i="1" s="1"/>
  <c r="AO3292" i="1" s="1"/>
  <c r="BF3292" i="1" s="1"/>
  <c r="Q3292" i="1"/>
  <c r="Q44" i="1"/>
  <c r="AA44" i="1"/>
  <c r="AK44" i="1" s="1"/>
  <c r="AO44" i="1" s="1"/>
  <c r="BF44" i="1" s="1"/>
  <c r="U1068" i="1"/>
  <c r="AC1068" i="1" s="1"/>
  <c r="AM1068" i="1" s="1"/>
  <c r="BH1068" i="1" s="1"/>
  <c r="M1058" i="1"/>
  <c r="U1058" i="1" s="1"/>
  <c r="AC1058" i="1" s="1"/>
  <c r="AM1058" i="1" s="1"/>
  <c r="BH1058" i="1" s="1"/>
  <c r="L2701" i="1"/>
  <c r="K2702" i="1"/>
  <c r="T2702" i="1"/>
  <c r="R737" i="1"/>
  <c r="H737" i="1"/>
  <c r="AA4745" i="1"/>
  <c r="AK4745" i="1" s="1"/>
  <c r="AO4745" i="1" s="1"/>
  <c r="BF4745" i="1" s="1"/>
  <c r="BJ4745" i="1" s="1"/>
  <c r="Q4745" i="1"/>
  <c r="T2304" i="1"/>
  <c r="K2304" i="1"/>
  <c r="I1354" i="1"/>
  <c r="H1355" i="1"/>
  <c r="R1355" i="1"/>
  <c r="M1456" i="1"/>
  <c r="Q1898" i="1"/>
  <c r="AB295" i="1"/>
  <c r="AL295" i="1" s="1"/>
  <c r="BG295" i="1" s="1"/>
  <c r="S295" i="1"/>
  <c r="I2825" i="1"/>
  <c r="J1944" i="1"/>
  <c r="K1945" i="1"/>
  <c r="T4321" i="1"/>
  <c r="L4320" i="1"/>
  <c r="K4321" i="1"/>
  <c r="AB1714" i="1"/>
  <c r="AL1714" i="1" s="1"/>
  <c r="BG1714" i="1" s="1"/>
  <c r="S1714" i="1"/>
  <c r="M4578" i="1"/>
  <c r="U4579" i="1"/>
  <c r="AC4579" i="1" s="1"/>
  <c r="AM4579" i="1" s="1"/>
  <c r="BH4579" i="1" s="1"/>
  <c r="G2726" i="1"/>
  <c r="Q2727" i="1"/>
  <c r="H2727" i="1"/>
  <c r="L2739" i="1"/>
  <c r="T2740" i="1"/>
  <c r="K2740" i="1"/>
  <c r="AB4231" i="1"/>
  <c r="AL4231" i="1" s="1"/>
  <c r="BG4231" i="1" s="1"/>
  <c r="S4231" i="1"/>
  <c r="S912" i="1"/>
  <c r="AB912" i="1"/>
  <c r="AL912" i="1" s="1"/>
  <c r="BG912" i="1" s="1"/>
  <c r="AB4144" i="1"/>
  <c r="AL4144" i="1" s="1"/>
  <c r="BG4144" i="1" s="1"/>
  <c r="S4144" i="1"/>
  <c r="Q2187" i="1"/>
  <c r="AA2187" i="1"/>
  <c r="AK2187" i="1" s="1"/>
  <c r="AO2187" i="1" s="1"/>
  <c r="BF2187" i="1" s="1"/>
  <c r="BJ2187" i="1" s="1"/>
  <c r="AB2352" i="1"/>
  <c r="AL2352" i="1" s="1"/>
  <c r="BG2352" i="1" s="1"/>
  <c r="S2352" i="1"/>
  <c r="Q4222" i="1"/>
  <c r="AA4222" i="1"/>
  <c r="AK4222" i="1" s="1"/>
  <c r="AO4222" i="1" s="1"/>
  <c r="BF4222" i="1" s="1"/>
  <c r="BJ4222" i="1" s="1"/>
  <c r="K4196" i="1"/>
  <c r="T4196" i="1"/>
  <c r="AB582" i="1"/>
  <c r="AL582" i="1" s="1"/>
  <c r="BG582" i="1" s="1"/>
  <c r="S582" i="1"/>
  <c r="L859" i="1"/>
  <c r="T860" i="1"/>
  <c r="K860" i="1"/>
  <c r="K1486" i="1"/>
  <c r="J1475" i="1"/>
  <c r="H777" i="1"/>
  <c r="I776" i="1"/>
  <c r="R777" i="1"/>
  <c r="H1904" i="1"/>
  <c r="K2721" i="1"/>
  <c r="J2720" i="1"/>
  <c r="S2721" i="1"/>
  <c r="T986" i="1"/>
  <c r="K986" i="1"/>
  <c r="M4497" i="1"/>
  <c r="U4498" i="1"/>
  <c r="AC4498" i="1" s="1"/>
  <c r="AM4498" i="1" s="1"/>
  <c r="BH4498" i="1" s="1"/>
  <c r="Q2161" i="1"/>
  <c r="AA2161" i="1"/>
  <c r="AK2161" i="1" s="1"/>
  <c r="AO2161" i="1" s="1"/>
  <c r="BF2161" i="1" s="1"/>
  <c r="BJ2161" i="1" s="1"/>
  <c r="AB3270" i="1"/>
  <c r="AL3270" i="1" s="1"/>
  <c r="BG3270" i="1" s="1"/>
  <c r="S3270" i="1"/>
  <c r="S219" i="1"/>
  <c r="AB219" i="1"/>
  <c r="AL219" i="1" s="1"/>
  <c r="BG219" i="1" s="1"/>
  <c r="I4701" i="1"/>
  <c r="R4702" i="1"/>
  <c r="H4702" i="1"/>
  <c r="S1452" i="1"/>
  <c r="AB1452" i="1"/>
  <c r="AL1452" i="1" s="1"/>
  <c r="BG1452" i="1" s="1"/>
  <c r="Q2155" i="1"/>
  <c r="AA2155" i="1"/>
  <c r="AK2155" i="1" s="1"/>
  <c r="AO2155" i="1" s="1"/>
  <c r="BF2155" i="1" s="1"/>
  <c r="BJ2155" i="1" s="1"/>
  <c r="S2483" i="1"/>
  <c r="AB2483" i="1"/>
  <c r="AL2483" i="1" s="1"/>
  <c r="BG2483" i="1" s="1"/>
  <c r="T3942" i="1"/>
  <c r="K3942" i="1"/>
  <c r="L3592" i="1"/>
  <c r="K3593" i="1"/>
  <c r="T3593" i="1"/>
  <c r="K3897" i="1"/>
  <c r="T3897" i="1"/>
  <c r="AA3485" i="1"/>
  <c r="AK3485" i="1" s="1"/>
  <c r="AO3485" i="1" s="1"/>
  <c r="BF3485" i="1" s="1"/>
  <c r="Q3485" i="1"/>
  <c r="M3269" i="1"/>
  <c r="U3269" i="1" s="1"/>
  <c r="AC3269" i="1" s="1"/>
  <c r="AM3269" i="1" s="1"/>
  <c r="BH3269" i="1" s="1"/>
  <c r="U3270" i="1"/>
  <c r="AC3270" i="1" s="1"/>
  <c r="AM3270" i="1" s="1"/>
  <c r="BH3270" i="1" s="1"/>
  <c r="AB2833" i="1"/>
  <c r="AL2833" i="1" s="1"/>
  <c r="BG2833" i="1" s="1"/>
  <c r="S2833" i="1"/>
  <c r="AA1684" i="1"/>
  <c r="AK1684" i="1" s="1"/>
  <c r="AO1684" i="1" s="1"/>
  <c r="BF1684" i="1" s="1"/>
  <c r="BJ1684" i="1" s="1"/>
  <c r="Q1684" i="1"/>
  <c r="H4230" i="1"/>
  <c r="Q4230" i="1"/>
  <c r="G4220" i="1"/>
  <c r="H1219" i="1"/>
  <c r="R1219" i="1"/>
  <c r="H3010" i="1"/>
  <c r="R3010" i="1"/>
  <c r="I3009" i="1"/>
  <c r="AB823" i="1"/>
  <c r="AL823" i="1" s="1"/>
  <c r="BG823" i="1" s="1"/>
  <c r="S823" i="1"/>
  <c r="N4542" i="1"/>
  <c r="N4541" i="1" s="1"/>
  <c r="R4543" i="1"/>
  <c r="T1824" i="1"/>
  <c r="K1824" i="1"/>
  <c r="Q3910" i="1"/>
  <c r="AA3910" i="1"/>
  <c r="AK3910" i="1" s="1"/>
  <c r="AO3910" i="1" s="1"/>
  <c r="BF3910" i="1" s="1"/>
  <c r="BJ3910" i="1" s="1"/>
  <c r="Q3968" i="1"/>
  <c r="AA3968" i="1"/>
  <c r="AK3968" i="1" s="1"/>
  <c r="AO3968" i="1" s="1"/>
  <c r="BF3968" i="1" s="1"/>
  <c r="BJ3968" i="1" s="1"/>
  <c r="J3853" i="1"/>
  <c r="K3854" i="1"/>
  <c r="K3853" i="1" s="1"/>
  <c r="S3854" i="1"/>
  <c r="G1718" i="1"/>
  <c r="H1719" i="1"/>
  <c r="G1242" i="1"/>
  <c r="G1144" i="1" s="1"/>
  <c r="H1243" i="1"/>
  <c r="AA3984" i="1"/>
  <c r="AK3984" i="1" s="1"/>
  <c r="AO3984" i="1" s="1"/>
  <c r="BF3984" i="1" s="1"/>
  <c r="BJ3984" i="1" s="1"/>
  <c r="Q3984" i="1"/>
  <c r="K1068" i="1"/>
  <c r="T1068" i="1"/>
  <c r="L1058" i="1"/>
  <c r="T4043" i="1"/>
  <c r="M4519" i="1"/>
  <c r="U4524" i="1"/>
  <c r="AC4524" i="1" s="1"/>
  <c r="AM4524" i="1" s="1"/>
  <c r="BH4524" i="1" s="1"/>
  <c r="H803" i="1"/>
  <c r="Q803" i="1"/>
  <c r="H2494" i="1"/>
  <c r="G2488" i="1"/>
  <c r="Q2545" i="1"/>
  <c r="AA2545" i="1"/>
  <c r="AK2545" i="1" s="1"/>
  <c r="AO2545" i="1" s="1"/>
  <c r="BF2545" i="1" s="1"/>
  <c r="BJ2545" i="1" s="1"/>
  <c r="H1607" i="1"/>
  <c r="R1607" i="1"/>
  <c r="T268" i="1"/>
  <c r="K268" i="1"/>
  <c r="G3808" i="1"/>
  <c r="H3809" i="1"/>
  <c r="Q3809" i="1"/>
  <c r="AB4478" i="1"/>
  <c r="AL4478" i="1" s="1"/>
  <c r="BG4478" i="1" s="1"/>
  <c r="S4478" i="1"/>
  <c r="AB1680" i="1"/>
  <c r="AL1680" i="1" s="1"/>
  <c r="BG1680" i="1" s="1"/>
  <c r="S1680" i="1"/>
  <c r="K3419" i="1"/>
  <c r="J3413" i="1"/>
  <c r="AA732" i="1"/>
  <c r="AK732" i="1" s="1"/>
  <c r="AO732" i="1" s="1"/>
  <c r="BF732" i="1" s="1"/>
  <c r="Q732" i="1"/>
  <c r="I2662" i="1"/>
  <c r="H2663" i="1"/>
  <c r="R2663" i="1"/>
  <c r="N457" i="1"/>
  <c r="R458" i="1"/>
  <c r="M2149" i="1"/>
  <c r="U2150" i="1"/>
  <c r="AC2150" i="1" s="1"/>
  <c r="AM2150" i="1" s="1"/>
  <c r="BH2150" i="1" s="1"/>
  <c r="Q218" i="1"/>
  <c r="AA218" i="1"/>
  <c r="AK218" i="1" s="1"/>
  <c r="AO218" i="1" s="1"/>
  <c r="BF218" i="1" s="1"/>
  <c r="L2544" i="1"/>
  <c r="K2545" i="1"/>
  <c r="T2545" i="1"/>
  <c r="M1956" i="1"/>
  <c r="U1956" i="1" s="1"/>
  <c r="AC1956" i="1" s="1"/>
  <c r="AM1956" i="1" s="1"/>
  <c r="BH1956" i="1" s="1"/>
  <c r="U1957" i="1"/>
  <c r="AC1957" i="1" s="1"/>
  <c r="AM1957" i="1" s="1"/>
  <c r="BH1957" i="1" s="1"/>
  <c r="K2288" i="1"/>
  <c r="L2273" i="1"/>
  <c r="T2288" i="1"/>
  <c r="T366" i="1"/>
  <c r="K366" i="1"/>
  <c r="L365" i="1"/>
  <c r="M1130" i="1"/>
  <c r="U1130" i="1" s="1"/>
  <c r="AC1130" i="1" s="1"/>
  <c r="AM1130" i="1" s="1"/>
  <c r="BH1130" i="1" s="1"/>
  <c r="U1131" i="1"/>
  <c r="AC1131" i="1" s="1"/>
  <c r="AM1131" i="1" s="1"/>
  <c r="BH1131" i="1" s="1"/>
  <c r="Q1981" i="1"/>
  <c r="AA1981" i="1"/>
  <c r="AK1981" i="1" s="1"/>
  <c r="AO1981" i="1" s="1"/>
  <c r="BF1981" i="1" s="1"/>
  <c r="BJ1981" i="1" s="1"/>
  <c r="AA1452" i="1"/>
  <c r="AK1452" i="1" s="1"/>
  <c r="AO1452" i="1" s="1"/>
  <c r="BF1452" i="1" s="1"/>
  <c r="Q1452" i="1"/>
  <c r="Q4244" i="1"/>
  <c r="AA4244" i="1"/>
  <c r="AK4244" i="1" s="1"/>
  <c r="AO4244" i="1" s="1"/>
  <c r="BF4244" i="1" s="1"/>
  <c r="BJ4244" i="1" s="1"/>
  <c r="I2617" i="1"/>
  <c r="R2618" i="1"/>
  <c r="H2618" i="1"/>
  <c r="Q756" i="1"/>
  <c r="AA756" i="1"/>
  <c r="AK756" i="1" s="1"/>
  <c r="AO756" i="1" s="1"/>
  <c r="BF756" i="1" s="1"/>
  <c r="S699" i="1"/>
  <c r="AB699" i="1"/>
  <c r="AL699" i="1" s="1"/>
  <c r="BG699" i="1" s="1"/>
  <c r="K210" i="1"/>
  <c r="T210" i="1"/>
  <c r="L164" i="1"/>
  <c r="R180" i="1"/>
  <c r="H180" i="1"/>
  <c r="S614" i="1"/>
  <c r="AB614" i="1"/>
  <c r="AL614" i="1" s="1"/>
  <c r="BG614" i="1" s="1"/>
  <c r="G1806" i="1"/>
  <c r="H1807" i="1"/>
  <c r="L2169" i="1"/>
  <c r="K2170" i="1"/>
  <c r="T2170" i="1"/>
  <c r="M2288" i="1"/>
  <c r="U2288" i="1" s="1"/>
  <c r="AC2288" i="1" s="1"/>
  <c r="AM2288" i="1" s="1"/>
  <c r="BH2288" i="1" s="1"/>
  <c r="U2289" i="1"/>
  <c r="AC2289" i="1" s="1"/>
  <c r="AM2289" i="1" s="1"/>
  <c r="BH2289" i="1" s="1"/>
  <c r="S4371" i="1"/>
  <c r="K4371" i="1"/>
  <c r="M21" i="1"/>
  <c r="U22" i="1"/>
  <c r="AC22" i="1" s="1"/>
  <c r="AM22" i="1" s="1"/>
  <c r="BH22" i="1" s="1"/>
  <c r="AB3337" i="1"/>
  <c r="AL3337" i="1" s="1"/>
  <c r="BG3337" i="1" s="1"/>
  <c r="S3337" i="1"/>
  <c r="M3483" i="1"/>
  <c r="U3484" i="1"/>
  <c r="AC3484" i="1" s="1"/>
  <c r="AM3484" i="1" s="1"/>
  <c r="BH3484" i="1" s="1"/>
  <c r="T809" i="1"/>
  <c r="K809" i="1"/>
  <c r="AB206" i="1"/>
  <c r="AL206" i="1" s="1"/>
  <c r="BG206" i="1" s="1"/>
  <c r="S206" i="1"/>
  <c r="J563" i="1"/>
  <c r="K564" i="1"/>
  <c r="S564" i="1"/>
  <c r="K3762" i="1"/>
  <c r="T3762" i="1"/>
  <c r="I4743" i="1"/>
  <c r="T4579" i="1"/>
  <c r="L4578" i="1"/>
  <c r="K4579" i="1"/>
  <c r="R2582" i="1"/>
  <c r="H2582" i="1"/>
  <c r="I2576" i="1"/>
  <c r="I1641" i="1"/>
  <c r="R1642" i="1"/>
  <c r="H1642" i="1"/>
  <c r="AB4322" i="1"/>
  <c r="AL4322" i="1" s="1"/>
  <c r="BG4322" i="1" s="1"/>
  <c r="S4322" i="1"/>
  <c r="AG886" i="1"/>
  <c r="AG885" i="1" s="1"/>
  <c r="M2257" i="1"/>
  <c r="Q4651" i="1"/>
  <c r="AA4651" i="1"/>
  <c r="AK4651" i="1" s="1"/>
  <c r="AO4651" i="1" s="1"/>
  <c r="BF4651" i="1" s="1"/>
  <c r="BJ4651" i="1" s="1"/>
  <c r="AA530" i="1"/>
  <c r="AK530" i="1" s="1"/>
  <c r="AO530" i="1" s="1"/>
  <c r="BF530" i="1" s="1"/>
  <c r="BJ530" i="1" s="1"/>
  <c r="Q530" i="1"/>
  <c r="G3301" i="1"/>
  <c r="H3302" i="1"/>
  <c r="Q3544" i="1"/>
  <c r="AA3544" i="1"/>
  <c r="AK3544" i="1" s="1"/>
  <c r="AO3544" i="1" s="1"/>
  <c r="BF3544" i="1" s="1"/>
  <c r="AB3059" i="1"/>
  <c r="AL3059" i="1" s="1"/>
  <c r="BG3059" i="1" s="1"/>
  <c r="S3059" i="1"/>
  <c r="H2266" i="1"/>
  <c r="I2258" i="1"/>
  <c r="R2266" i="1"/>
  <c r="K1788" i="1"/>
  <c r="J1787" i="1"/>
  <c r="AB3468" i="1"/>
  <c r="AL3468" i="1" s="1"/>
  <c r="BG3468" i="1" s="1"/>
  <c r="S3468" i="1"/>
  <c r="T1642" i="1"/>
  <c r="L1641" i="1"/>
  <c r="K1642" i="1"/>
  <c r="H4413" i="1"/>
  <c r="I4412" i="1"/>
  <c r="R4413" i="1"/>
  <c r="Q1972" i="1"/>
  <c r="AA1972" i="1"/>
  <c r="AK1972" i="1" s="1"/>
  <c r="AO1972" i="1" s="1"/>
  <c r="BF1972" i="1" s="1"/>
  <c r="BJ1972" i="1" s="1"/>
  <c r="M4744" i="1"/>
  <c r="U4745" i="1"/>
  <c r="AC4745" i="1" s="1"/>
  <c r="AM4745" i="1" s="1"/>
  <c r="BH4745" i="1" s="1"/>
  <c r="U1145" i="1"/>
  <c r="AC1145" i="1" s="1"/>
  <c r="AM1145" i="1" s="1"/>
  <c r="BH1145" i="1" s="1"/>
  <c r="M1144" i="1"/>
  <c r="Q2081" i="1"/>
  <c r="AA2081" i="1"/>
  <c r="AK2081" i="1" s="1"/>
  <c r="AO2081" i="1" s="1"/>
  <c r="BF2081" i="1" s="1"/>
  <c r="BJ2081" i="1" s="1"/>
  <c r="I1130" i="1"/>
  <c r="R1130" i="1" s="1"/>
  <c r="AA1130" i="1" s="1"/>
  <c r="AK1130" i="1" s="1"/>
  <c r="AO1130" i="1" s="1"/>
  <c r="BF1130" i="1" s="1"/>
  <c r="BJ1130" i="1" s="1"/>
  <c r="R1131" i="1"/>
  <c r="T3638" i="1"/>
  <c r="K3638" i="1"/>
  <c r="AB3251" i="1"/>
  <c r="AL3251" i="1" s="1"/>
  <c r="BG3251" i="1" s="1"/>
  <c r="S3251" i="1"/>
  <c r="R1728" i="1"/>
  <c r="H1728" i="1"/>
  <c r="H432" i="1"/>
  <c r="I2765" i="1"/>
  <c r="H2778" i="1"/>
  <c r="R2778" i="1"/>
  <c r="AA137" i="1"/>
  <c r="AK137" i="1" s="1"/>
  <c r="AO137" i="1" s="1"/>
  <c r="BF137" i="1" s="1"/>
  <c r="BJ137" i="1" s="1"/>
  <c r="Q137" i="1"/>
  <c r="S4426" i="1"/>
  <c r="AB4426" i="1"/>
  <c r="AL4426" i="1" s="1"/>
  <c r="BG4426" i="1" s="1"/>
  <c r="S4197" i="1"/>
  <c r="AB4197" i="1"/>
  <c r="AL4197" i="1" s="1"/>
  <c r="BG4197" i="1" s="1"/>
  <c r="S1345" i="1"/>
  <c r="AB1345" i="1"/>
  <c r="AL1345" i="1" s="1"/>
  <c r="BG1345" i="1" s="1"/>
  <c r="AB861" i="1"/>
  <c r="AL861" i="1" s="1"/>
  <c r="BG861" i="1" s="1"/>
  <c r="S861" i="1"/>
  <c r="T489" i="1"/>
  <c r="K489" i="1"/>
  <c r="L488" i="1"/>
  <c r="K3974" i="1"/>
  <c r="J3966" i="1"/>
  <c r="AA778" i="1"/>
  <c r="AK778" i="1" s="1"/>
  <c r="AO778" i="1" s="1"/>
  <c r="BF778" i="1" s="1"/>
  <c r="Q778" i="1"/>
  <c r="G2845" i="1"/>
  <c r="P4339" i="1"/>
  <c r="U4340" i="1"/>
  <c r="AC4340" i="1" s="1"/>
  <c r="AM4340" i="1" s="1"/>
  <c r="BH4340" i="1" s="1"/>
  <c r="T677" i="1"/>
  <c r="K677" i="1"/>
  <c r="L658" i="1"/>
  <c r="K478" i="1"/>
  <c r="T478" i="1"/>
  <c r="Q1379" i="1"/>
  <c r="AA1379" i="1"/>
  <c r="AK1379" i="1" s="1"/>
  <c r="AO1379" i="1" s="1"/>
  <c r="BF1379" i="1" s="1"/>
  <c r="BJ1379" i="1" s="1"/>
  <c r="Q1170" i="1"/>
  <c r="AA1170" i="1"/>
  <c r="AK1170" i="1" s="1"/>
  <c r="AO1170" i="1" s="1"/>
  <c r="BF1170" i="1" s="1"/>
  <c r="BJ1170" i="1" s="1"/>
  <c r="G4168" i="1"/>
  <c r="H4169" i="1"/>
  <c r="AA4498" i="1"/>
  <c r="AK4498" i="1" s="1"/>
  <c r="AO4498" i="1" s="1"/>
  <c r="BF4498" i="1" s="1"/>
  <c r="BJ4498" i="1" s="1"/>
  <c r="Q4498" i="1"/>
  <c r="Q3514" i="1"/>
  <c r="AA3514" i="1"/>
  <c r="AK3514" i="1" s="1"/>
  <c r="AO3514" i="1" s="1"/>
  <c r="BF3514" i="1" s="1"/>
  <c r="S3864" i="1"/>
  <c r="AB3864" i="1"/>
  <c r="AL3864" i="1" s="1"/>
  <c r="BG3864" i="1" s="1"/>
  <c r="H3283" i="1"/>
  <c r="R3283" i="1"/>
  <c r="H2160" i="1"/>
  <c r="R2160" i="1"/>
  <c r="Q3997" i="1"/>
  <c r="AA3997" i="1"/>
  <c r="AK3997" i="1" s="1"/>
  <c r="AO3997" i="1" s="1"/>
  <c r="BF3997" i="1" s="1"/>
  <c r="BJ3997" i="1" s="1"/>
  <c r="T3269" i="1"/>
  <c r="K3269" i="1"/>
  <c r="L3212" i="1"/>
  <c r="AA60" i="1"/>
  <c r="AK60" i="1" s="1"/>
  <c r="AO60" i="1" s="1"/>
  <c r="BF60" i="1" s="1"/>
  <c r="BJ60" i="1" s="1"/>
  <c r="Q60" i="1"/>
  <c r="AB2477" i="1"/>
  <c r="AL2477" i="1" s="1"/>
  <c r="BG2477" i="1" s="1"/>
  <c r="S2477" i="1"/>
  <c r="T3414" i="1"/>
  <c r="L3413" i="1"/>
  <c r="K3414" i="1"/>
  <c r="H4598" i="1"/>
  <c r="M2322" i="1"/>
  <c r="U2323" i="1"/>
  <c r="AC2323" i="1" s="1"/>
  <c r="AM2323" i="1" s="1"/>
  <c r="BH2323" i="1" s="1"/>
  <c r="M148" i="1"/>
  <c r="U149" i="1"/>
  <c r="AC149" i="1" s="1"/>
  <c r="AM149" i="1" s="1"/>
  <c r="BH149" i="1" s="1"/>
  <c r="H22" i="1"/>
  <c r="R22" i="1"/>
  <c r="I21" i="1"/>
  <c r="M587" i="1"/>
  <c r="U587" i="1" s="1"/>
  <c r="AC587" i="1" s="1"/>
  <c r="AM587" i="1" s="1"/>
  <c r="BH587" i="1" s="1"/>
  <c r="U588" i="1"/>
  <c r="AC588" i="1" s="1"/>
  <c r="AM588" i="1" s="1"/>
  <c r="BH588" i="1" s="1"/>
  <c r="T1451" i="1"/>
  <c r="K1451" i="1"/>
  <c r="AB2890" i="1"/>
  <c r="AL2890" i="1" s="1"/>
  <c r="BG2890" i="1" s="1"/>
  <c r="S2890" i="1"/>
  <c r="S529" i="1"/>
  <c r="AB529" i="1"/>
  <c r="AL529" i="1" s="1"/>
  <c r="BG529" i="1" s="1"/>
  <c r="AB3943" i="1"/>
  <c r="AL3943" i="1" s="1"/>
  <c r="BG3943" i="1" s="1"/>
  <c r="S3943" i="1"/>
  <c r="AA2889" i="1"/>
  <c r="AK2889" i="1" s="1"/>
  <c r="AO2889" i="1" s="1"/>
  <c r="BF2889" i="1" s="1"/>
  <c r="BJ2889" i="1" s="1"/>
  <c r="Q2889" i="1"/>
  <c r="K1440" i="1"/>
  <c r="L1434" i="1"/>
  <c r="T1440" i="1"/>
  <c r="M3830" i="1"/>
  <c r="U3831" i="1"/>
  <c r="AC3831" i="1" s="1"/>
  <c r="AM3831" i="1" s="1"/>
  <c r="BH3831" i="1" s="1"/>
  <c r="S1870" i="1"/>
  <c r="AB1870" i="1"/>
  <c r="AL1870" i="1" s="1"/>
  <c r="BG1870" i="1" s="1"/>
  <c r="M4196" i="1"/>
  <c r="U4196" i="1" s="1"/>
  <c r="AC4196" i="1" s="1"/>
  <c r="AM4196" i="1" s="1"/>
  <c r="BH4196" i="1" s="1"/>
  <c r="U4197" i="1"/>
  <c r="AC4197" i="1" s="1"/>
  <c r="AM4197" i="1" s="1"/>
  <c r="BH4197" i="1" s="1"/>
  <c r="L4519" i="1"/>
  <c r="T4524" i="1"/>
  <c r="K4524" i="1"/>
  <c r="G836" i="1"/>
  <c r="H836" i="1" s="1"/>
  <c r="H837" i="1"/>
  <c r="Q3845" i="1"/>
  <c r="AA3845" i="1"/>
  <c r="AK3845" i="1" s="1"/>
  <c r="AO3845" i="1" s="1"/>
  <c r="BF3845" i="1" s="1"/>
  <c r="BJ3845" i="1" s="1"/>
  <c r="K4243" i="1"/>
  <c r="H2686" i="1"/>
  <c r="G2685" i="1"/>
  <c r="R3251" i="1"/>
  <c r="H3251" i="1"/>
  <c r="AA4551" i="1"/>
  <c r="AK4551" i="1" s="1"/>
  <c r="AO4551" i="1" s="1"/>
  <c r="BF4551" i="1" s="1"/>
  <c r="BJ4551" i="1" s="1"/>
  <c r="Q4551" i="1"/>
  <c r="AB407" i="1"/>
  <c r="AL407" i="1" s="1"/>
  <c r="BG407" i="1" s="1"/>
  <c r="S407" i="1"/>
  <c r="R1679" i="1"/>
  <c r="H1679" i="1"/>
  <c r="U4103" i="1"/>
  <c r="AC4103" i="1" s="1"/>
  <c r="AM4103" i="1" s="1"/>
  <c r="BH4103" i="1" s="1"/>
  <c r="M4102" i="1"/>
  <c r="Q3455" i="1"/>
  <c r="AA3455" i="1"/>
  <c r="AK3455" i="1" s="1"/>
  <c r="AO3455" i="1" s="1"/>
  <c r="BF3455" i="1" s="1"/>
  <c r="J523" i="1"/>
  <c r="J517" i="1" s="1"/>
  <c r="J466" i="1" s="1"/>
  <c r="K524" i="1"/>
  <c r="AB4192" i="1"/>
  <c r="AL4192" i="1" s="1"/>
  <c r="BG4192" i="1" s="1"/>
  <c r="S4192" i="1"/>
  <c r="K607" i="1"/>
  <c r="S607" i="1"/>
  <c r="Q2468" i="1"/>
  <c r="AA2468" i="1"/>
  <c r="AK2468" i="1" s="1"/>
  <c r="AO2468" i="1" s="1"/>
  <c r="BF2468" i="1" s="1"/>
  <c r="BJ2468" i="1" s="1"/>
  <c r="AA920" i="1"/>
  <c r="AK920" i="1" s="1"/>
  <c r="AO920" i="1" s="1"/>
  <c r="BF920" i="1" s="1"/>
  <c r="BJ920" i="1" s="1"/>
  <c r="Q920" i="1"/>
  <c r="Q4003" i="1"/>
  <c r="AA4003" i="1"/>
  <c r="AK4003" i="1" s="1"/>
  <c r="AO4003" i="1" s="1"/>
  <c r="BF4003" i="1" s="1"/>
  <c r="I2809" i="1"/>
  <c r="H2815" i="1"/>
  <c r="R2815" i="1"/>
  <c r="T1466" i="1"/>
  <c r="K1466" i="1"/>
  <c r="L1456" i="1"/>
  <c r="Q3864" i="1"/>
  <c r="AA3864" i="1"/>
  <c r="AK3864" i="1" s="1"/>
  <c r="AO3864" i="1" s="1"/>
  <c r="BF3864" i="1" s="1"/>
  <c r="BJ3864" i="1" s="1"/>
  <c r="Q2383" i="1"/>
  <c r="H2383" i="1"/>
  <c r="G2378" i="1"/>
  <c r="J851" i="1"/>
  <c r="K852" i="1"/>
  <c r="S852" i="1"/>
  <c r="S4295" i="1"/>
  <c r="AB4295" i="1"/>
  <c r="AL4295" i="1" s="1"/>
  <c r="BG4295" i="1" s="1"/>
  <c r="AA2539" i="1"/>
  <c r="AK2539" i="1" s="1"/>
  <c r="AO2539" i="1" s="1"/>
  <c r="BF2539" i="1" s="1"/>
  <c r="BJ2539" i="1" s="1"/>
  <c r="Q2539" i="1"/>
  <c r="Q1220" i="1"/>
  <c r="AA1220" i="1"/>
  <c r="AK1220" i="1" s="1"/>
  <c r="AO1220" i="1" s="1"/>
  <c r="BF1220" i="1" s="1"/>
  <c r="BJ1220" i="1" s="1"/>
  <c r="S1695" i="1"/>
  <c r="AB1695" i="1"/>
  <c r="AL1695" i="1" s="1"/>
  <c r="BG1695" i="1" s="1"/>
  <c r="L816" i="1"/>
  <c r="T817" i="1"/>
  <c r="K817" i="1"/>
  <c r="Q2418" i="1"/>
  <c r="AA2418" i="1"/>
  <c r="AK2418" i="1" s="1"/>
  <c r="AO2418" i="1" s="1"/>
  <c r="BF2418" i="1" s="1"/>
  <c r="BJ2418" i="1" s="1"/>
  <c r="M4382" i="1"/>
  <c r="U4383" i="1"/>
  <c r="AC4383" i="1" s="1"/>
  <c r="AM4383" i="1" s="1"/>
  <c r="BH4383" i="1" s="1"/>
  <c r="S1299" i="1"/>
  <c r="AB1299" i="1"/>
  <c r="AL1299" i="1" s="1"/>
  <c r="BG1299" i="1" s="1"/>
  <c r="U535" i="1"/>
  <c r="AC535" i="1" s="1"/>
  <c r="AM535" i="1" s="1"/>
  <c r="BH535" i="1" s="1"/>
  <c r="M534" i="1"/>
  <c r="K2991" i="1"/>
  <c r="L2981" i="1"/>
  <c r="T2991" i="1"/>
  <c r="L2040" i="1"/>
  <c r="T2041" i="1"/>
  <c r="K2041" i="1"/>
  <c r="S4498" i="1"/>
  <c r="AB4498" i="1"/>
  <c r="AL4498" i="1" s="1"/>
  <c r="BG4498" i="1" s="1"/>
  <c r="S4365" i="1"/>
  <c r="AB4365" i="1"/>
  <c r="AL4365" i="1" s="1"/>
  <c r="BG4365" i="1" s="1"/>
  <c r="R2244" i="1"/>
  <c r="H2244" i="1"/>
  <c r="I2234" i="1"/>
  <c r="H3983" i="1"/>
  <c r="R3983" i="1"/>
  <c r="I1505" i="1"/>
  <c r="H1506" i="1"/>
  <c r="R1506" i="1"/>
  <c r="K620" i="1"/>
  <c r="T620" i="1"/>
  <c r="J2356" i="1"/>
  <c r="K2362" i="1"/>
  <c r="S2362" i="1"/>
  <c r="K2176" i="1"/>
  <c r="S2176" i="1"/>
  <c r="M1903" i="1"/>
  <c r="U1909" i="1"/>
  <c r="AC1909" i="1" s="1"/>
  <c r="AM1909" i="1" s="1"/>
  <c r="BH1909" i="1" s="1"/>
  <c r="L1543" i="1"/>
  <c r="T1544" i="1"/>
  <c r="K1544" i="1"/>
  <c r="K4431" i="1"/>
  <c r="K803" i="1"/>
  <c r="S803" i="1"/>
  <c r="J764" i="1"/>
  <c r="AB4621" i="1"/>
  <c r="AL4621" i="1" s="1"/>
  <c r="BG4621" i="1" s="1"/>
  <c r="S4621" i="1"/>
  <c r="T3203" i="1"/>
  <c r="K3203" i="1"/>
  <c r="S3668" i="1"/>
  <c r="AB3668" i="1"/>
  <c r="AL3668" i="1" s="1"/>
  <c r="BG3668" i="1" s="1"/>
  <c r="Q3271" i="1"/>
  <c r="AA3271" i="1"/>
  <c r="AK3271" i="1" s="1"/>
  <c r="AO3271" i="1" s="1"/>
  <c r="BF3271" i="1" s="1"/>
  <c r="BJ3271" i="1" s="1"/>
  <c r="M216" i="1"/>
  <c r="U217" i="1"/>
  <c r="AC217" i="1" s="1"/>
  <c r="AM217" i="1" s="1"/>
  <c r="BH217" i="1" s="1"/>
  <c r="Q166" i="1"/>
  <c r="AA166" i="1"/>
  <c r="AK166" i="1" s="1"/>
  <c r="AO166" i="1" s="1"/>
  <c r="BF166" i="1" s="1"/>
  <c r="BJ166" i="1" s="1"/>
  <c r="U986" i="1"/>
  <c r="AC986" i="1" s="1"/>
  <c r="AM986" i="1" s="1"/>
  <c r="BH986" i="1" s="1"/>
  <c r="K1550" i="1"/>
  <c r="L1549" i="1"/>
  <c r="T1550" i="1"/>
  <c r="S1243" i="1"/>
  <c r="AB1243" i="1"/>
  <c r="AL1243" i="1" s="1"/>
  <c r="BG1243" i="1" s="1"/>
  <c r="H101" i="1"/>
  <c r="R101" i="1"/>
  <c r="L1774" i="1"/>
  <c r="T1775" i="1"/>
  <c r="K1775" i="1"/>
  <c r="H3203" i="1"/>
  <c r="G3160" i="1"/>
  <c r="AB2514" i="1"/>
  <c r="AL2514" i="1" s="1"/>
  <c r="BG2514" i="1" s="1"/>
  <c r="S2514" i="1"/>
  <c r="H4103" i="1"/>
  <c r="G4102" i="1"/>
  <c r="Q4103" i="1"/>
  <c r="G147" i="1"/>
  <c r="K1500" i="1"/>
  <c r="S1500" i="1"/>
  <c r="S4098" i="1"/>
  <c r="AB4098" i="1"/>
  <c r="AL4098" i="1" s="1"/>
  <c r="BG4098" i="1" s="1"/>
  <c r="H3667" i="1"/>
  <c r="Q3667" i="1"/>
  <c r="S3083" i="1"/>
  <c r="AB3083" i="1"/>
  <c r="AL3083" i="1" s="1"/>
  <c r="BG3083" i="1" s="1"/>
  <c r="Q1281" i="1"/>
  <c r="AA1281" i="1"/>
  <c r="AK1281" i="1" s="1"/>
  <c r="AO1281" i="1" s="1"/>
  <c r="BF1281" i="1" s="1"/>
  <c r="BJ1281" i="1" s="1"/>
  <c r="L4476" i="1"/>
  <c r="T4477" i="1"/>
  <c r="K4477" i="1"/>
  <c r="L1669" i="1"/>
  <c r="K1679" i="1"/>
  <c r="T1679" i="1"/>
  <c r="AB785" i="1"/>
  <c r="AL785" i="1" s="1"/>
  <c r="BG785" i="1" s="1"/>
  <c r="S785" i="1"/>
  <c r="Q3142" i="1"/>
  <c r="AA3142" i="1"/>
  <c r="AK3142" i="1" s="1"/>
  <c r="AO3142" i="1" s="1"/>
  <c r="BF3142" i="1" s="1"/>
  <c r="BJ3142" i="1" s="1"/>
  <c r="T4685" i="1"/>
  <c r="K4685" i="1"/>
  <c r="L4670" i="1"/>
  <c r="H721" i="1"/>
  <c r="R721" i="1"/>
  <c r="Q3041" i="1"/>
  <c r="AA3041" i="1"/>
  <c r="AK3041" i="1" s="1"/>
  <c r="AO3041" i="1" s="1"/>
  <c r="BF3041" i="1" s="1"/>
  <c r="BJ3041" i="1" s="1"/>
  <c r="H597" i="1"/>
  <c r="R597" i="1"/>
  <c r="Q2664" i="1"/>
  <c r="AA2664" i="1"/>
  <c r="AK2664" i="1" s="1"/>
  <c r="AO2664" i="1" s="1"/>
  <c r="BF2664" i="1" s="1"/>
  <c r="BJ2664" i="1" s="1"/>
  <c r="T1219" i="1"/>
  <c r="K1219" i="1"/>
  <c r="S3577" i="1"/>
  <c r="AB3577" i="1"/>
  <c r="AL3577" i="1" s="1"/>
  <c r="BG3577" i="1" s="1"/>
  <c r="S2613" i="1"/>
  <c r="AB2613" i="1"/>
  <c r="AL2613" i="1" s="1"/>
  <c r="BG2613" i="1" s="1"/>
  <c r="S1511" i="1"/>
  <c r="AB1511" i="1"/>
  <c r="AL1511" i="1" s="1"/>
  <c r="BG1511" i="1" s="1"/>
  <c r="R2991" i="1"/>
  <c r="I2981" i="1"/>
  <c r="H2991" i="1"/>
  <c r="M3110" i="1"/>
  <c r="U3111" i="1"/>
  <c r="AC3111" i="1" s="1"/>
  <c r="AM3111" i="1" s="1"/>
  <c r="BH3111" i="1" s="1"/>
  <c r="I217" i="1"/>
  <c r="T955" i="1"/>
  <c r="O954" i="1"/>
  <c r="K2235" i="1"/>
  <c r="J2234" i="1"/>
  <c r="S2235" i="1"/>
  <c r="AA4472" i="1"/>
  <c r="AK4472" i="1" s="1"/>
  <c r="AO4472" i="1" s="1"/>
  <c r="BF4472" i="1" s="1"/>
  <c r="Q4472" i="1"/>
  <c r="I851" i="1"/>
  <c r="R852" i="1"/>
  <c r="H852" i="1"/>
  <c r="M4571" i="1"/>
  <c r="U4572" i="1"/>
  <c r="AC4572" i="1" s="1"/>
  <c r="AM4572" i="1" s="1"/>
  <c r="BH4572" i="1" s="1"/>
  <c r="S1007" i="1"/>
  <c r="AB1007" i="1"/>
  <c r="AL1007" i="1" s="1"/>
  <c r="BG1007" i="1" s="1"/>
  <c r="Q556" i="1"/>
  <c r="AA556" i="1"/>
  <c r="AK556" i="1" s="1"/>
  <c r="AO556" i="1" s="1"/>
  <c r="BF556" i="1" s="1"/>
  <c r="I4157" i="1"/>
  <c r="H4158" i="1"/>
  <c r="R4158" i="1"/>
  <c r="M3124" i="1"/>
  <c r="U3125" i="1"/>
  <c r="AC3125" i="1" s="1"/>
  <c r="AM3125" i="1" s="1"/>
  <c r="BH3125" i="1" s="1"/>
  <c r="K2182" i="1"/>
  <c r="S2289" i="1"/>
  <c r="AB2289" i="1"/>
  <c r="AL2289" i="1" s="1"/>
  <c r="BG2289" i="1" s="1"/>
  <c r="M961" i="1"/>
  <c r="U961" i="1" s="1"/>
  <c r="AC961" i="1" s="1"/>
  <c r="AM961" i="1" s="1"/>
  <c r="BH961" i="1" s="1"/>
  <c r="U962" i="1"/>
  <c r="AC962" i="1" s="1"/>
  <c r="AM962" i="1" s="1"/>
  <c r="BH962" i="1" s="1"/>
  <c r="L2685" i="1"/>
  <c r="K2686" i="1"/>
  <c r="T2686" i="1"/>
  <c r="AA3788" i="1"/>
  <c r="AK3788" i="1" s="1"/>
  <c r="AO3788" i="1" s="1"/>
  <c r="BF3788" i="1" s="1"/>
  <c r="BJ3788" i="1" s="1"/>
  <c r="Q3788" i="1"/>
  <c r="AB367" i="1"/>
  <c r="AL367" i="1" s="1"/>
  <c r="BG367" i="1" s="1"/>
  <c r="S367" i="1"/>
  <c r="J1084" i="1"/>
  <c r="K1085" i="1"/>
  <c r="K1664" i="1"/>
  <c r="S1664" i="1"/>
  <c r="R2065" i="1"/>
  <c r="H2065" i="1"/>
  <c r="L2656" i="1"/>
  <c r="T2657" i="1"/>
  <c r="AB2983" i="1"/>
  <c r="AL2983" i="1" s="1"/>
  <c r="BG2983" i="1" s="1"/>
  <c r="S2983" i="1"/>
  <c r="AB2144" i="1"/>
  <c r="AL2144" i="1" s="1"/>
  <c r="BG2144" i="1" s="1"/>
  <c r="S2144" i="1"/>
  <c r="H1836" i="1"/>
  <c r="Q1836" i="1"/>
  <c r="M293" i="1"/>
  <c r="U293" i="1" s="1"/>
  <c r="AC293" i="1" s="1"/>
  <c r="AM293" i="1" s="1"/>
  <c r="BH293" i="1" s="1"/>
  <c r="U308" i="1"/>
  <c r="AC308" i="1" s="1"/>
  <c r="AM308" i="1" s="1"/>
  <c r="BH308" i="1" s="1"/>
  <c r="J658" i="1"/>
  <c r="K659" i="1"/>
  <c r="AB1146" i="1"/>
  <c r="AL1146" i="1" s="1"/>
  <c r="BG1146" i="1" s="1"/>
  <c r="S1146" i="1"/>
  <c r="R3763" i="1"/>
  <c r="H3763" i="1"/>
  <c r="I3762" i="1"/>
  <c r="H2766" i="1"/>
  <c r="R2766" i="1"/>
  <c r="N2012" i="1"/>
  <c r="AB3437" i="1"/>
  <c r="AL3437" i="1" s="1"/>
  <c r="BG3437" i="1" s="1"/>
  <c r="S3437" i="1"/>
  <c r="G658" i="1"/>
  <c r="G562" i="1" s="1"/>
  <c r="G561" i="1" s="1"/>
  <c r="H659" i="1"/>
  <c r="R2304" i="1"/>
  <c r="H2304" i="1"/>
  <c r="K3350" i="1"/>
  <c r="S3350" i="1"/>
  <c r="Q256" i="1"/>
  <c r="AA256" i="1"/>
  <c r="AK256" i="1" s="1"/>
  <c r="AO256" i="1" s="1"/>
  <c r="BF256" i="1" s="1"/>
  <c r="S1707" i="1"/>
  <c r="AB1707" i="1"/>
  <c r="AL1707" i="1" s="1"/>
  <c r="BG1707" i="1" s="1"/>
  <c r="M2712" i="1"/>
  <c r="U2712" i="1" s="1"/>
  <c r="AC2712" i="1" s="1"/>
  <c r="AM2712" i="1" s="1"/>
  <c r="BH2712" i="1" s="1"/>
  <c r="U2713" i="1"/>
  <c r="AC2713" i="1" s="1"/>
  <c r="AM2713" i="1" s="1"/>
  <c r="BH2713" i="1" s="1"/>
  <c r="R911" i="1"/>
  <c r="N903" i="1"/>
  <c r="R755" i="1"/>
  <c r="I748" i="1"/>
  <c r="I720" i="1" s="1"/>
  <c r="H755" i="1"/>
  <c r="S2820" i="1"/>
  <c r="AB2820" i="1"/>
  <c r="AL2820" i="1" s="1"/>
  <c r="BG2820" i="1" s="1"/>
  <c r="AA4712" i="1"/>
  <c r="AK4712" i="1" s="1"/>
  <c r="AO4712" i="1" s="1"/>
  <c r="BF4712" i="1" s="1"/>
  <c r="BJ4712" i="1" s="1"/>
  <c r="Q4712" i="1"/>
  <c r="S1720" i="1"/>
  <c r="AB1720" i="1"/>
  <c r="AL1720" i="1" s="1"/>
  <c r="BG1720" i="1" s="1"/>
  <c r="K3961" i="1"/>
  <c r="T3961" i="1"/>
  <c r="L3952" i="1"/>
  <c r="M3862" i="1"/>
  <c r="U3863" i="1"/>
  <c r="AC3863" i="1" s="1"/>
  <c r="AM3863" i="1" s="1"/>
  <c r="BH3863" i="1" s="1"/>
  <c r="AB1338" i="1"/>
  <c r="AL1338" i="1" s="1"/>
  <c r="BG1338" i="1" s="1"/>
  <c r="S1338" i="1"/>
  <c r="T587" i="1"/>
  <c r="K587" i="1"/>
  <c r="Q1759" i="1"/>
  <c r="AA1759" i="1"/>
  <c r="AK1759" i="1" s="1"/>
  <c r="AO1759" i="1" s="1"/>
  <c r="BF1759" i="1" s="1"/>
  <c r="BJ1759" i="1" s="1"/>
  <c r="J836" i="1"/>
  <c r="K837" i="1"/>
  <c r="S837" i="1"/>
  <c r="R3567" i="1"/>
  <c r="H3567" i="1"/>
  <c r="Q4020" i="1"/>
  <c r="AA4020" i="1"/>
  <c r="AK4020" i="1" s="1"/>
  <c r="AO4020" i="1" s="1"/>
  <c r="BF4020" i="1" s="1"/>
  <c r="BJ4020" i="1" s="1"/>
  <c r="N3335" i="1"/>
  <c r="N3159" i="1" s="1"/>
  <c r="N3130" i="1" s="1"/>
  <c r="R3377" i="1"/>
  <c r="R3072" i="1"/>
  <c r="H3072" i="1"/>
  <c r="I3071" i="1"/>
  <c r="Q181" i="1"/>
  <c r="AA181" i="1"/>
  <c r="AK181" i="1" s="1"/>
  <c r="AO181" i="1" s="1"/>
  <c r="BF181" i="1" s="1"/>
  <c r="M2039" i="1"/>
  <c r="U2050" i="1"/>
  <c r="AC2050" i="1" s="1"/>
  <c r="AM2050" i="1" s="1"/>
  <c r="BH2050" i="1" s="1"/>
  <c r="Q3525" i="1"/>
  <c r="AA3525" i="1"/>
  <c r="AK3525" i="1" s="1"/>
  <c r="AO3525" i="1" s="1"/>
  <c r="BF3525" i="1" s="1"/>
  <c r="M816" i="1"/>
  <c r="U816" i="1" s="1"/>
  <c r="AC816" i="1" s="1"/>
  <c r="AM816" i="1" s="1"/>
  <c r="BH816" i="1" s="1"/>
  <c r="U831" i="1"/>
  <c r="AC831" i="1" s="1"/>
  <c r="AM831" i="1" s="1"/>
  <c r="BH831" i="1" s="1"/>
  <c r="R2967" i="1"/>
  <c r="H2967" i="1"/>
  <c r="I2966" i="1"/>
  <c r="I1774" i="1"/>
  <c r="H1775" i="1"/>
  <c r="R1775" i="1"/>
  <c r="K4550" i="1"/>
  <c r="S3910" i="1"/>
  <c r="AB3910" i="1"/>
  <c r="AL3910" i="1" s="1"/>
  <c r="BG3910" i="1" s="1"/>
  <c r="Q4271" i="1"/>
  <c r="AA4271" i="1"/>
  <c r="AK4271" i="1" s="1"/>
  <c r="AO4271" i="1" s="1"/>
  <c r="BF4271" i="1" s="1"/>
  <c r="BJ4271" i="1" s="1"/>
  <c r="U2982" i="1"/>
  <c r="AC2982" i="1" s="1"/>
  <c r="AM2982" i="1" s="1"/>
  <c r="BH2982" i="1" s="1"/>
  <c r="M2981" i="1"/>
  <c r="M903" i="1"/>
  <c r="U903" i="1" s="1"/>
  <c r="AC903" i="1" s="1"/>
  <c r="AM903" i="1" s="1"/>
  <c r="BH903" i="1" s="1"/>
  <c r="U911" i="1"/>
  <c r="AC911" i="1" s="1"/>
  <c r="AM911" i="1" s="1"/>
  <c r="BH911" i="1" s="1"/>
  <c r="AA2504" i="1"/>
  <c r="AK2504" i="1" s="1"/>
  <c r="AO2504" i="1" s="1"/>
  <c r="BF2504" i="1" s="1"/>
  <c r="BJ2504" i="1" s="1"/>
  <c r="Q2504" i="1"/>
  <c r="I1616" i="1"/>
  <c r="H1617" i="1"/>
  <c r="R1617" i="1"/>
  <c r="T3336" i="1"/>
  <c r="L3335" i="1"/>
  <c r="K3336" i="1"/>
  <c r="AB810" i="1"/>
  <c r="AL810" i="1" s="1"/>
  <c r="BG810" i="1" s="1"/>
  <c r="S810" i="1"/>
  <c r="T743" i="1"/>
  <c r="L742" i="1"/>
  <c r="K743" i="1"/>
  <c r="AB433" i="1"/>
  <c r="AL433" i="1" s="1"/>
  <c r="BG433" i="1" s="1"/>
  <c r="S433" i="1"/>
  <c r="AB1582" i="1"/>
  <c r="AL1582" i="1" s="1"/>
  <c r="BG1582" i="1" s="1"/>
  <c r="S1582" i="1"/>
  <c r="H2569" i="1"/>
  <c r="I2568" i="1"/>
  <c r="R2569" i="1"/>
  <c r="I2303" i="1"/>
  <c r="P4396" i="1"/>
  <c r="N3001" i="1"/>
  <c r="M108" i="1"/>
  <c r="U109" i="1"/>
  <c r="AC109" i="1" s="1"/>
  <c r="AM109" i="1" s="1"/>
  <c r="BH109" i="1" s="1"/>
  <c r="H35" i="1"/>
  <c r="R35" i="1"/>
  <c r="H1841" i="1"/>
  <c r="I1823" i="1"/>
  <c r="R1841" i="1"/>
  <c r="AA3975" i="1"/>
  <c r="AK3975" i="1" s="1"/>
  <c r="AO3975" i="1" s="1"/>
  <c r="BF3975" i="1" s="1"/>
  <c r="BJ3975" i="1" s="1"/>
  <c r="Q3975" i="1"/>
  <c r="AA4126" i="1"/>
  <c r="AK4126" i="1" s="1"/>
  <c r="AO4126" i="1" s="1"/>
  <c r="BF4126" i="1" s="1"/>
  <c r="Q4126" i="1"/>
  <c r="R1492" i="1"/>
  <c r="I4196" i="1"/>
  <c r="R4197" i="1"/>
  <c r="H4197" i="1"/>
  <c r="S3797" i="1"/>
  <c r="AB3797" i="1"/>
  <c r="AL3797" i="1" s="1"/>
  <c r="BG3797" i="1" s="1"/>
  <c r="AA1356" i="1"/>
  <c r="AK1356" i="1" s="1"/>
  <c r="AO1356" i="1" s="1"/>
  <c r="BF1356" i="1" s="1"/>
  <c r="BJ1356" i="1" s="1"/>
  <c r="Q1356" i="1"/>
  <c r="Q2587" i="1"/>
  <c r="AA2587" i="1"/>
  <c r="AK2587" i="1" s="1"/>
  <c r="AO2587" i="1" s="1"/>
  <c r="BF2587" i="1" s="1"/>
  <c r="AA549" i="1"/>
  <c r="AK549" i="1" s="1"/>
  <c r="AO549" i="1" s="1"/>
  <c r="BF549" i="1" s="1"/>
  <c r="BJ549" i="1" s="1"/>
  <c r="Q549" i="1"/>
  <c r="G3609" i="1"/>
  <c r="Q4573" i="1"/>
  <c r="AA4573" i="1"/>
  <c r="AK4573" i="1" s="1"/>
  <c r="AO4573" i="1" s="1"/>
  <c r="BF4573" i="1" s="1"/>
  <c r="AA1643" i="1"/>
  <c r="AK1643" i="1" s="1"/>
  <c r="AO1643" i="1" s="1"/>
  <c r="BF1643" i="1" s="1"/>
  <c r="BJ1643" i="1" s="1"/>
  <c r="Q1643" i="1"/>
  <c r="T4169" i="1"/>
  <c r="L4168" i="1"/>
  <c r="K4169" i="1"/>
  <c r="AA110" i="1"/>
  <c r="AK110" i="1" s="1"/>
  <c r="AO110" i="1" s="1"/>
  <c r="BF110" i="1" s="1"/>
  <c r="BJ110" i="1" s="1"/>
  <c r="Q110" i="1"/>
  <c r="AA88" i="1"/>
  <c r="AK88" i="1" s="1"/>
  <c r="AO88" i="1" s="1"/>
  <c r="BF88" i="1" s="1"/>
  <c r="BJ88" i="1" s="1"/>
  <c r="Q88" i="1"/>
  <c r="H3167" i="1"/>
  <c r="R3167" i="1"/>
  <c r="T3467" i="1"/>
  <c r="K3467" i="1"/>
  <c r="L3453" i="1"/>
  <c r="AB337" i="1"/>
  <c r="AL337" i="1" s="1"/>
  <c r="BG337" i="1" s="1"/>
  <c r="S337" i="1"/>
  <c r="AB3733" i="1"/>
  <c r="AL3733" i="1" s="1"/>
  <c r="BG3733" i="1" s="1"/>
  <c r="S3733" i="1"/>
  <c r="AB490" i="1"/>
  <c r="AL490" i="1" s="1"/>
  <c r="BG490" i="1" s="1"/>
  <c r="S490" i="1"/>
  <c r="S890" i="1"/>
  <c r="AB890" i="1"/>
  <c r="AL890" i="1" s="1"/>
  <c r="BG890" i="1" s="1"/>
  <c r="AB4081" i="1"/>
  <c r="AL4081" i="1" s="1"/>
  <c r="BG4081" i="1" s="1"/>
  <c r="S4081" i="1"/>
  <c r="Q4117" i="1"/>
  <c r="AA4117" i="1"/>
  <c r="AK4117" i="1" s="1"/>
  <c r="AO4117" i="1" s="1"/>
  <c r="BF4117" i="1" s="1"/>
  <c r="BJ4117" i="1" s="1"/>
  <c r="H1378" i="1"/>
  <c r="R1378" i="1"/>
  <c r="I1377" i="1"/>
  <c r="AB2006" i="1"/>
  <c r="AL2006" i="1" s="1"/>
  <c r="BG2006" i="1" s="1"/>
  <c r="S2006" i="1"/>
  <c r="I2895" i="1"/>
  <c r="H2896" i="1"/>
  <c r="R2896" i="1"/>
  <c r="Q23" i="1"/>
  <c r="AA23" i="1"/>
  <c r="AK23" i="1" s="1"/>
  <c r="AO23" i="1" s="1"/>
  <c r="BF23" i="1" s="1"/>
  <c r="BJ23" i="1" s="1"/>
  <c r="AB3984" i="1"/>
  <c r="AL3984" i="1" s="1"/>
  <c r="BG3984" i="1" s="1"/>
  <c r="S3984" i="1"/>
  <c r="T1869" i="1"/>
  <c r="L1868" i="1"/>
  <c r="K1869" i="1"/>
  <c r="S926" i="1"/>
  <c r="AB926" i="1"/>
  <c r="AL926" i="1" s="1"/>
  <c r="BG926" i="1" s="1"/>
  <c r="AB3524" i="1"/>
  <c r="AL3524" i="1" s="1"/>
  <c r="BG3524" i="1" s="1"/>
  <c r="S3524" i="1"/>
  <c r="J2870" i="1"/>
  <c r="K2871" i="1"/>
  <c r="X1795" i="1"/>
  <c r="R4002" i="1"/>
  <c r="H4002" i="1"/>
  <c r="AB1467" i="1"/>
  <c r="AL1467" i="1" s="1"/>
  <c r="BG1467" i="1" s="1"/>
  <c r="S1467" i="1"/>
  <c r="AA484" i="1"/>
  <c r="AK484" i="1" s="1"/>
  <c r="AO484" i="1" s="1"/>
  <c r="BF484" i="1" s="1"/>
  <c r="BJ484" i="1" s="1"/>
  <c r="Q484" i="1"/>
  <c r="R831" i="1"/>
  <c r="H831" i="1"/>
  <c r="I816" i="1"/>
  <c r="AB2490" i="1"/>
  <c r="AL2490" i="1" s="1"/>
  <c r="BG2490" i="1" s="1"/>
  <c r="S2490" i="1"/>
  <c r="Q4098" i="1"/>
  <c r="AA4098" i="1"/>
  <c r="AK4098" i="1" s="1"/>
  <c r="AO4098" i="1" s="1"/>
  <c r="BF4098" i="1" s="1"/>
  <c r="BJ4098" i="1" s="1"/>
  <c r="Q2227" i="1"/>
  <c r="AA2227" i="1"/>
  <c r="AK2227" i="1" s="1"/>
  <c r="AO2227" i="1" s="1"/>
  <c r="BF2227" i="1" s="1"/>
  <c r="BJ2227" i="1" s="1"/>
  <c r="AB2992" i="1"/>
  <c r="AL2992" i="1" s="1"/>
  <c r="BG2992" i="1" s="1"/>
  <c r="S2992" i="1"/>
  <c r="G4670" i="1"/>
  <c r="G4626" i="1" s="1"/>
  <c r="H4671" i="1"/>
  <c r="K4364" i="1"/>
  <c r="T4364" i="1"/>
  <c r="H2176" i="1"/>
  <c r="G2175" i="1"/>
  <c r="G2159" i="1" s="1"/>
  <c r="Q2176" i="1"/>
  <c r="K1520" i="1"/>
  <c r="J1519" i="1"/>
  <c r="H588" i="1"/>
  <c r="I587" i="1"/>
  <c r="R588" i="1"/>
  <c r="L3160" i="1"/>
  <c r="T3188" i="1"/>
  <c r="K3188" i="1"/>
  <c r="T714" i="1"/>
  <c r="L713" i="1"/>
  <c r="K714" i="1"/>
  <c r="AB1551" i="1"/>
  <c r="AL1551" i="1" s="1"/>
  <c r="BG1551" i="1" s="1"/>
  <c r="S1551" i="1"/>
  <c r="T2696" i="1"/>
  <c r="K2696" i="1"/>
  <c r="AB1776" i="1"/>
  <c r="AL1776" i="1" s="1"/>
  <c r="BG1776" i="1" s="1"/>
  <c r="S1776" i="1"/>
  <c r="J4722" i="1"/>
  <c r="K4723" i="1"/>
  <c r="S3530" i="1"/>
  <c r="AB3530" i="1"/>
  <c r="AL3530" i="1" s="1"/>
  <c r="BG3530" i="1" s="1"/>
  <c r="M4242" i="1"/>
  <c r="U4242" i="1" s="1"/>
  <c r="AC4242" i="1" s="1"/>
  <c r="AM4242" i="1" s="1"/>
  <c r="BH4242" i="1" s="1"/>
  <c r="U4243" i="1"/>
  <c r="AC4243" i="1" s="1"/>
  <c r="AM4243" i="1" s="1"/>
  <c r="BH4243" i="1" s="1"/>
  <c r="H3141" i="1"/>
  <c r="I3140" i="1"/>
  <c r="R3141" i="1"/>
  <c r="S640" i="1"/>
  <c r="AB640" i="1"/>
  <c r="AL640" i="1" s="1"/>
  <c r="BG640" i="1" s="1"/>
  <c r="AB377" i="1"/>
  <c r="AL377" i="1" s="1"/>
  <c r="BG377" i="1" s="1"/>
  <c r="S377" i="1"/>
  <c r="S1138" i="1"/>
  <c r="AB1138" i="1"/>
  <c r="AL1138" i="1" s="1"/>
  <c r="BG1138" i="1" s="1"/>
  <c r="K3702" i="1"/>
  <c r="L3701" i="1"/>
  <c r="T3702" i="1"/>
  <c r="AA1467" i="1"/>
  <c r="AK1467" i="1" s="1"/>
  <c r="AO1467" i="1" s="1"/>
  <c r="BF1467" i="1" s="1"/>
  <c r="BJ1467" i="1" s="1"/>
  <c r="Q1467" i="1"/>
  <c r="AA1086" i="1"/>
  <c r="AK1086" i="1" s="1"/>
  <c r="AO1086" i="1" s="1"/>
  <c r="BF1086" i="1" s="1"/>
  <c r="BJ1086" i="1" s="1"/>
  <c r="Q1086" i="1"/>
  <c r="I1581" i="1"/>
  <c r="H1582" i="1"/>
  <c r="R1582" i="1"/>
  <c r="H3213" i="1"/>
  <c r="R3213" i="1"/>
  <c r="G4620" i="1"/>
  <c r="H4621" i="1"/>
  <c r="Q4621" i="1"/>
  <c r="AB60" i="1"/>
  <c r="AL60" i="1" s="1"/>
  <c r="BG60" i="1" s="1"/>
  <c r="S60" i="1"/>
  <c r="Q3560" i="1"/>
  <c r="AA3560" i="1"/>
  <c r="AK3560" i="1" s="1"/>
  <c r="AO3560" i="1" s="1"/>
  <c r="BF3560" i="1" s="1"/>
  <c r="M1970" i="1"/>
  <c r="U1971" i="1"/>
  <c r="AC1971" i="1" s="1"/>
  <c r="AM1971" i="1" s="1"/>
  <c r="BH1971" i="1" s="1"/>
  <c r="Q2767" i="1"/>
  <c r="AA2767" i="1"/>
  <c r="AK2767" i="1" s="1"/>
  <c r="AO2767" i="1" s="1"/>
  <c r="BF2767" i="1" s="1"/>
  <c r="BJ2767" i="1" s="1"/>
  <c r="AA4333" i="1"/>
  <c r="AK4333" i="1" s="1"/>
  <c r="AO4333" i="1" s="1"/>
  <c r="BF4333" i="1" s="1"/>
  <c r="BJ4333" i="1" s="1"/>
  <c r="Q4333" i="1"/>
  <c r="AB1754" i="1"/>
  <c r="AL1754" i="1" s="1"/>
  <c r="BG1754" i="1" s="1"/>
  <c r="S1754" i="1"/>
  <c r="K2865" i="1"/>
  <c r="T2865" i="1"/>
  <c r="Q3073" i="1"/>
  <c r="AA3073" i="1"/>
  <c r="AK3073" i="1" s="1"/>
  <c r="AO3073" i="1" s="1"/>
  <c r="BF3073" i="1" s="1"/>
  <c r="BJ3073" i="1" s="1"/>
  <c r="I3523" i="1"/>
  <c r="R3524" i="1"/>
  <c r="H3524" i="1"/>
  <c r="Q2968" i="1"/>
  <c r="AA2968" i="1"/>
  <c r="AK2968" i="1" s="1"/>
  <c r="AO2968" i="1" s="1"/>
  <c r="BF2968" i="1" s="1"/>
  <c r="BJ2968" i="1" s="1"/>
  <c r="S1594" i="1"/>
  <c r="AB1594" i="1"/>
  <c r="AL1594" i="1" s="1"/>
  <c r="BG1594" i="1" s="1"/>
  <c r="AB1837" i="1"/>
  <c r="AL1837" i="1" s="1"/>
  <c r="BG1837" i="1" s="1"/>
  <c r="S1837" i="1"/>
  <c r="H4305" i="1"/>
  <c r="I4304" i="1"/>
  <c r="R4305" i="1"/>
  <c r="Q337" i="1"/>
  <c r="AA337" i="1"/>
  <c r="AK337" i="1" s="1"/>
  <c r="AO337" i="1" s="1"/>
  <c r="BF337" i="1" s="1"/>
  <c r="BJ337" i="1" s="1"/>
  <c r="Q2570" i="1"/>
  <c r="AA2570" i="1"/>
  <c r="AK2570" i="1" s="1"/>
  <c r="AO2570" i="1" s="1"/>
  <c r="BF2570" i="1" s="1"/>
  <c r="BJ2570" i="1" s="1"/>
  <c r="H1713" i="1"/>
  <c r="Q1713" i="1"/>
  <c r="J2274" i="1"/>
  <c r="K2275" i="1"/>
  <c r="R535" i="1"/>
  <c r="I534" i="1"/>
  <c r="T1205" i="1"/>
  <c r="K1205" i="1"/>
  <c r="AB4170" i="1"/>
  <c r="AL4170" i="1" s="1"/>
  <c r="BG4170" i="1" s="1"/>
  <c r="S4170" i="1"/>
  <c r="G4543" i="1"/>
  <c r="H4544" i="1"/>
  <c r="Q3096" i="1"/>
  <c r="AA3096" i="1"/>
  <c r="AK3096" i="1" s="1"/>
  <c r="AO3096" i="1" s="1"/>
  <c r="BF3096" i="1" s="1"/>
  <c r="BJ3096" i="1" s="1"/>
  <c r="N86" i="1"/>
  <c r="R87" i="1"/>
  <c r="L1735" i="1"/>
  <c r="K1736" i="1"/>
  <c r="T1736" i="1"/>
  <c r="I3529" i="1"/>
  <c r="R3543" i="1"/>
  <c r="H3543" i="1"/>
  <c r="L3057" i="1"/>
  <c r="K3058" i="1"/>
  <c r="T3058" i="1"/>
  <c r="K1267" i="1"/>
  <c r="T1267" i="1"/>
  <c r="K1956" i="1"/>
  <c r="Q3172" i="1"/>
  <c r="AA3172" i="1"/>
  <c r="AK3172" i="1" s="1"/>
  <c r="AO3172" i="1" s="1"/>
  <c r="BF3172" i="1" s="1"/>
  <c r="BJ3172" i="1" s="1"/>
  <c r="G2927" i="1"/>
  <c r="H2928" i="1"/>
  <c r="U2865" i="1"/>
  <c r="AC2865" i="1" s="1"/>
  <c r="AM2865" i="1" s="1"/>
  <c r="BH2865" i="1" s="1"/>
  <c r="M1669" i="1"/>
  <c r="U1679" i="1"/>
  <c r="AC1679" i="1" s="1"/>
  <c r="AM1679" i="1" s="1"/>
  <c r="BH1679" i="1" s="1"/>
  <c r="S1643" i="1"/>
  <c r="AB1643" i="1"/>
  <c r="AL1643" i="1" s="1"/>
  <c r="BG1643" i="1" s="1"/>
  <c r="AB2051" i="1"/>
  <c r="AL2051" i="1" s="1"/>
  <c r="BG2051" i="1" s="1"/>
  <c r="S2051" i="1"/>
  <c r="M2642" i="1"/>
  <c r="U2643" i="1"/>
  <c r="AC2643" i="1" s="1"/>
  <c r="AM2643" i="1" s="1"/>
  <c r="BH2643" i="1" s="1"/>
  <c r="L4142" i="1"/>
  <c r="T4143" i="1"/>
  <c r="K4143" i="1"/>
  <c r="Q957" i="1"/>
  <c r="AA957" i="1"/>
  <c r="AK957" i="1" s="1"/>
  <c r="AO957" i="1" s="1"/>
  <c r="BF957" i="1" s="1"/>
  <c r="H2075" i="1"/>
  <c r="I2074" i="1"/>
  <c r="R2075" i="1"/>
  <c r="R2182" i="1"/>
  <c r="I2181" i="1"/>
  <c r="H2182" i="1"/>
  <c r="AB3639" i="1"/>
  <c r="AL3639" i="1" s="1"/>
  <c r="BG3639" i="1" s="1"/>
  <c r="S3639" i="1"/>
  <c r="J2803" i="1"/>
  <c r="K2804" i="1"/>
  <c r="R2372" i="1"/>
  <c r="P3852" i="1"/>
  <c r="U3852" i="1" s="1"/>
  <c r="AC3852" i="1" s="1"/>
  <c r="AM3852" i="1" s="1"/>
  <c r="BH3852" i="1" s="1"/>
  <c r="U3853" i="1"/>
  <c r="AC3853" i="1" s="1"/>
  <c r="AM3853" i="1" s="1"/>
  <c r="BH3853" i="1" s="1"/>
  <c r="K3822" i="1"/>
  <c r="S3822" i="1"/>
  <c r="Q1345" i="1"/>
  <c r="AA1345" i="1"/>
  <c r="AK1345" i="1" s="1"/>
  <c r="AO1345" i="1" s="1"/>
  <c r="BF1345" i="1" s="1"/>
  <c r="BJ1345" i="1" s="1"/>
  <c r="H136" i="1"/>
  <c r="R136" i="1"/>
  <c r="K4197" i="1"/>
  <c r="G1426" i="1"/>
  <c r="H1427" i="1"/>
  <c r="L1343" i="1"/>
  <c r="T1344" i="1"/>
  <c r="K1344" i="1"/>
  <c r="U4685" i="1"/>
  <c r="AC4685" i="1" s="1"/>
  <c r="AM4685" i="1" s="1"/>
  <c r="BH4685" i="1" s="1"/>
  <c r="M4670" i="1"/>
  <c r="I2442" i="1"/>
  <c r="H2443" i="1"/>
  <c r="R2443" i="1"/>
  <c r="U1378" i="1"/>
  <c r="AC1378" i="1" s="1"/>
  <c r="AM1378" i="1" s="1"/>
  <c r="BH1378" i="1" s="1"/>
  <c r="M1377" i="1"/>
  <c r="AB2028" i="1"/>
  <c r="AL2028" i="1" s="1"/>
  <c r="BG2028" i="1" s="1"/>
  <c r="S2028" i="1"/>
  <c r="AB678" i="1"/>
  <c r="AL678" i="1" s="1"/>
  <c r="BG678" i="1" s="1"/>
  <c r="S678" i="1"/>
  <c r="S4406" i="1"/>
  <c r="AB4406" i="1"/>
  <c r="AL4406" i="1" s="1"/>
  <c r="BG4406" i="1" s="1"/>
  <c r="L4052" i="1"/>
  <c r="T4080" i="1"/>
  <c r="K4080" i="1"/>
  <c r="H2032" i="1"/>
  <c r="G2026" i="1"/>
  <c r="Q2032" i="1"/>
  <c r="AA1552" i="1"/>
  <c r="AK1552" i="1" s="1"/>
  <c r="AO1552" i="1" s="1"/>
  <c r="BF1552" i="1" s="1"/>
  <c r="BJ1552" i="1" s="1"/>
  <c r="Q1552" i="1"/>
  <c r="R1169" i="1"/>
  <c r="H1169" i="1"/>
  <c r="I1144" i="1"/>
  <c r="S2968" i="1"/>
  <c r="AB2968" i="1"/>
  <c r="AL2968" i="1" s="1"/>
  <c r="BG2968" i="1" s="1"/>
  <c r="T248" i="1"/>
  <c r="K248" i="1"/>
  <c r="L247" i="1"/>
  <c r="G2050" i="1"/>
  <c r="H2051" i="1"/>
  <c r="M2218" i="1"/>
  <c r="U2219" i="1"/>
  <c r="AC2219" i="1" s="1"/>
  <c r="AM2219" i="1" s="1"/>
  <c r="BH2219" i="1" s="1"/>
  <c r="AA3284" i="1"/>
  <c r="AK3284" i="1" s="1"/>
  <c r="AO3284" i="1" s="1"/>
  <c r="BF3284" i="1" s="1"/>
  <c r="Q3284" i="1"/>
  <c r="Q2897" i="1"/>
  <c r="AA2897" i="1"/>
  <c r="AK2897" i="1" s="1"/>
  <c r="AO2897" i="1" s="1"/>
  <c r="BF2897" i="1" s="1"/>
  <c r="BJ2897" i="1" s="1"/>
  <c r="T1494" i="1"/>
  <c r="K1494" i="1"/>
  <c r="L1493" i="1"/>
  <c r="H1232" i="1"/>
  <c r="R1232" i="1"/>
  <c r="L2442" i="1"/>
  <c r="T2443" i="1"/>
  <c r="K2443" i="1"/>
  <c r="U2502" i="1"/>
  <c r="AC2502" i="1" s="1"/>
  <c r="AM2502" i="1" s="1"/>
  <c r="BH2502" i="1" s="1"/>
  <c r="M2501" i="1"/>
  <c r="U2501" i="1" s="1"/>
  <c r="AC2501" i="1" s="1"/>
  <c r="AM2501" i="1" s="1"/>
  <c r="BH2501" i="1" s="1"/>
  <c r="S1520" i="1"/>
  <c r="R59" i="1"/>
  <c r="N21" i="1"/>
  <c r="N20" i="1" s="1"/>
  <c r="J2778" i="1"/>
  <c r="K2779" i="1"/>
  <c r="M2442" i="1"/>
  <c r="U2443" i="1"/>
  <c r="AC2443" i="1" s="1"/>
  <c r="AM2443" i="1" s="1"/>
  <c r="BH2443" i="1" s="1"/>
  <c r="AB3415" i="1"/>
  <c r="AL3415" i="1" s="1"/>
  <c r="BG3415" i="1" s="1"/>
  <c r="S3415" i="1"/>
  <c r="J2013" i="1"/>
  <c r="U2919" i="1"/>
  <c r="AC2919" i="1" s="1"/>
  <c r="AM2919" i="1" s="1"/>
  <c r="BH2919" i="1" s="1"/>
  <c r="M2918" i="1"/>
  <c r="M1774" i="1"/>
  <c r="U1775" i="1"/>
  <c r="AC1775" i="1" s="1"/>
  <c r="AM1775" i="1" s="1"/>
  <c r="BH1775" i="1" s="1"/>
  <c r="G954" i="1"/>
  <c r="M1026" i="1"/>
  <c r="U1026" i="1" s="1"/>
  <c r="AC1026" i="1" s="1"/>
  <c r="AM1026" i="1" s="1"/>
  <c r="BH1026" i="1" s="1"/>
  <c r="U1027" i="1"/>
  <c r="AC1027" i="1" s="1"/>
  <c r="AM1027" i="1" s="1"/>
  <c r="BH1027" i="1" s="1"/>
  <c r="H2827" i="1"/>
  <c r="Q2827" i="1"/>
  <c r="G2826" i="1"/>
  <c r="G2825" i="1" s="1"/>
  <c r="J1935" i="1"/>
  <c r="K1936" i="1"/>
  <c r="G3335" i="1"/>
  <c r="H3336" i="1"/>
  <c r="Q3336" i="1"/>
  <c r="Q4703" i="1"/>
  <c r="AA4703" i="1"/>
  <c r="AK4703" i="1" s="1"/>
  <c r="AO4703" i="1" s="1"/>
  <c r="BF4703" i="1" s="1"/>
  <c r="BJ4703" i="1" s="1"/>
  <c r="Q1594" i="1"/>
  <c r="AA1594" i="1"/>
  <c r="AK1594" i="1" s="1"/>
  <c r="AO1594" i="1" s="1"/>
  <c r="BF1594" i="1" s="1"/>
  <c r="BJ1594" i="1" s="1"/>
  <c r="K231" i="1"/>
  <c r="J217" i="1"/>
  <c r="S231" i="1"/>
  <c r="H3748" i="1"/>
  <c r="G3747" i="1"/>
  <c r="T2889" i="1"/>
  <c r="L2888" i="1"/>
  <c r="K2889" i="1"/>
  <c r="Q4635" i="1"/>
  <c r="AA4635" i="1"/>
  <c r="AK4635" i="1" s="1"/>
  <c r="AO4635" i="1" s="1"/>
  <c r="BF4635" i="1" s="1"/>
  <c r="BJ4635" i="1" s="1"/>
  <c r="R2888" i="1"/>
  <c r="H2888" i="1"/>
  <c r="H911" i="1"/>
  <c r="G903" i="1"/>
  <c r="H903" i="1" s="1"/>
  <c r="U2778" i="1"/>
  <c r="AC2778" i="1" s="1"/>
  <c r="AM2778" i="1" s="1"/>
  <c r="BH2778" i="1" s="1"/>
  <c r="M2765" i="1"/>
  <c r="U2765" i="1" s="1"/>
  <c r="AC2765" i="1" s="1"/>
  <c r="AM2765" i="1" s="1"/>
  <c r="BH2765" i="1" s="1"/>
  <c r="S1445" i="1"/>
  <c r="AB1445" i="1"/>
  <c r="AL1445" i="1" s="1"/>
  <c r="BG1445" i="1" s="1"/>
  <c r="Q3188" i="1"/>
  <c r="AA3188" i="1"/>
  <c r="AK3188" i="1" s="1"/>
  <c r="AO3188" i="1" s="1"/>
  <c r="BF3188" i="1" s="1"/>
  <c r="BJ3188" i="1" s="1"/>
  <c r="S3594" i="1"/>
  <c r="AB3594" i="1"/>
  <c r="AL3594" i="1" s="1"/>
  <c r="BG3594" i="1" s="1"/>
  <c r="S4551" i="1"/>
  <c r="AB4551" i="1"/>
  <c r="AL4551" i="1" s="1"/>
  <c r="BG4551" i="1" s="1"/>
  <c r="S3898" i="1"/>
  <c r="AB3898" i="1"/>
  <c r="AL3898" i="1" s="1"/>
  <c r="BG3898" i="1" s="1"/>
  <c r="H3484" i="1"/>
  <c r="R3484" i="1"/>
  <c r="I3483" i="1"/>
  <c r="I4382" i="1"/>
  <c r="R4383" i="1"/>
  <c r="H4383" i="1"/>
  <c r="T919" i="1"/>
  <c r="L918" i="1"/>
  <c r="K919" i="1"/>
  <c r="H308" i="1"/>
  <c r="R308" i="1"/>
  <c r="U4230" i="1"/>
  <c r="AC4230" i="1" s="1"/>
  <c r="AM4230" i="1" s="1"/>
  <c r="BH4230" i="1" s="1"/>
  <c r="L2826" i="1"/>
  <c r="K2832" i="1"/>
  <c r="T2832" i="1"/>
  <c r="M682" i="1"/>
  <c r="U682" i="1" s="1"/>
  <c r="AC682" i="1" s="1"/>
  <c r="AM682" i="1" s="1"/>
  <c r="BH682" i="1" s="1"/>
  <c r="U683" i="1"/>
  <c r="AC683" i="1" s="1"/>
  <c r="AM683" i="1" s="1"/>
  <c r="BH683" i="1" s="1"/>
  <c r="AA3252" i="1"/>
  <c r="AK3252" i="1" s="1"/>
  <c r="AO3252" i="1" s="1"/>
  <c r="BF3252" i="1" s="1"/>
  <c r="BJ3252" i="1" s="1"/>
  <c r="Q3252" i="1"/>
  <c r="G86" i="1"/>
  <c r="H87" i="1"/>
  <c r="I3453" i="1"/>
  <c r="R3454" i="1"/>
  <c r="H3454" i="1"/>
  <c r="I2466" i="1"/>
  <c r="H2467" i="1"/>
  <c r="R2467" i="1"/>
  <c r="G1735" i="1"/>
  <c r="H1736" i="1"/>
  <c r="S794" i="1"/>
  <c r="AB794" i="1"/>
  <c r="AL794" i="1" s="1"/>
  <c r="BG794" i="1" s="1"/>
  <c r="I293" i="1"/>
  <c r="H320" i="1"/>
  <c r="R320" i="1"/>
  <c r="P783" i="1"/>
  <c r="U784" i="1"/>
  <c r="AC784" i="1" s="1"/>
  <c r="AM784" i="1" s="1"/>
  <c r="BH784" i="1" s="1"/>
  <c r="U1526" i="1"/>
  <c r="AC1526" i="1" s="1"/>
  <c r="AM1526" i="1" s="1"/>
  <c r="BH1526" i="1" s="1"/>
  <c r="M1525" i="1"/>
  <c r="U1525" i="1" s="1"/>
  <c r="AC1525" i="1" s="1"/>
  <c r="AM1525" i="1" s="1"/>
  <c r="BH1525" i="1" s="1"/>
  <c r="AA3582" i="1"/>
  <c r="AK3582" i="1" s="1"/>
  <c r="AO3582" i="1" s="1"/>
  <c r="BF3582" i="1" s="1"/>
  <c r="BJ3582" i="1" s="1"/>
  <c r="Q3582" i="1"/>
  <c r="Q3011" i="1"/>
  <c r="AA3011" i="1"/>
  <c r="AK3011" i="1" s="1"/>
  <c r="AO3011" i="1" s="1"/>
  <c r="BF3011" i="1" s="1"/>
  <c r="BJ3011" i="1" s="1"/>
  <c r="L1689" i="1"/>
  <c r="T1690" i="1"/>
  <c r="K1690" i="1"/>
  <c r="AA4544" i="1"/>
  <c r="AK4544" i="1" s="1"/>
  <c r="AO4544" i="1" s="1"/>
  <c r="BF4544" i="1" s="1"/>
  <c r="BJ4544" i="1" s="1"/>
  <c r="Q4544" i="1"/>
  <c r="R2417" i="1"/>
  <c r="H2417" i="1"/>
  <c r="I3908" i="1"/>
  <c r="I3907" i="1" s="1"/>
  <c r="H3909" i="1"/>
  <c r="R3909" i="1"/>
  <c r="H4093" i="1"/>
  <c r="R4093" i="1"/>
  <c r="S3717" i="1"/>
  <c r="AB3717" i="1"/>
  <c r="AL3717" i="1" s="1"/>
  <c r="BG3717" i="1" s="1"/>
  <c r="AB1567" i="1"/>
  <c r="AL1567" i="1" s="1"/>
  <c r="BG1567" i="1" s="1"/>
  <c r="S1567" i="1"/>
  <c r="K1298" i="1"/>
  <c r="T1298" i="1"/>
  <c r="Q232" i="1"/>
  <c r="AA232" i="1"/>
  <c r="AK232" i="1" s="1"/>
  <c r="AO232" i="1" s="1"/>
  <c r="BF232" i="1" s="1"/>
  <c r="BJ232" i="1" s="1"/>
  <c r="AB2042" i="1"/>
  <c r="AL2042" i="1" s="1"/>
  <c r="BG2042" i="1" s="1"/>
  <c r="S2042" i="1"/>
  <c r="M2181" i="1"/>
  <c r="U2182" i="1"/>
  <c r="AC2182" i="1" s="1"/>
  <c r="AM2182" i="1" s="1"/>
  <c r="BH2182" i="1" s="1"/>
  <c r="H620" i="1"/>
  <c r="R620" i="1"/>
  <c r="M4331" i="1"/>
  <c r="U4332" i="1"/>
  <c r="AC4332" i="1" s="1"/>
  <c r="AM4332" i="1" s="1"/>
  <c r="BH4332" i="1" s="1"/>
  <c r="Q589" i="1"/>
  <c r="AA589" i="1"/>
  <c r="AK589" i="1" s="1"/>
  <c r="AO589" i="1" s="1"/>
  <c r="BF589" i="1" s="1"/>
  <c r="AA1515" i="1"/>
  <c r="AK1515" i="1" s="1"/>
  <c r="AO1515" i="1" s="1"/>
  <c r="BF1515" i="1" s="1"/>
  <c r="BJ1515" i="1" s="1"/>
  <c r="Q1515" i="1"/>
  <c r="Q1298" i="1"/>
  <c r="H1298" i="1"/>
  <c r="G1267" i="1"/>
  <c r="G1266" i="1" s="1"/>
  <c r="G1265" i="1" s="1"/>
  <c r="AB635" i="1"/>
  <c r="AL635" i="1" s="1"/>
  <c r="BG635" i="1" s="1"/>
  <c r="S635" i="1"/>
  <c r="Q4461" i="1"/>
  <c r="AA4461" i="1"/>
  <c r="AK4461" i="1" s="1"/>
  <c r="AO4461" i="1" s="1"/>
  <c r="BF4461" i="1" s="1"/>
  <c r="BJ4461" i="1" s="1"/>
  <c r="H1393" i="1"/>
  <c r="R1393" i="1"/>
  <c r="R932" i="1"/>
  <c r="H932" i="1"/>
  <c r="Q1883" i="1"/>
  <c r="AA1883" i="1"/>
  <c r="AK1883" i="1" s="1"/>
  <c r="AO1883" i="1" s="1"/>
  <c r="BF1883" i="1" s="1"/>
  <c r="BJ1883" i="1" s="1"/>
  <c r="AB3204" i="1"/>
  <c r="AL3204" i="1" s="1"/>
  <c r="BG3204" i="1" s="1"/>
  <c r="S3204" i="1"/>
  <c r="I3269" i="1"/>
  <c r="H3270" i="1"/>
  <c r="R3270" i="1"/>
  <c r="Q3063" i="1"/>
  <c r="AA3063" i="1"/>
  <c r="AK3063" i="1" s="1"/>
  <c r="AO3063" i="1" s="1"/>
  <c r="BF3063" i="1" s="1"/>
  <c r="BJ3063" i="1" s="1"/>
  <c r="Q991" i="1"/>
  <c r="AA991" i="1"/>
  <c r="AK991" i="1" s="1"/>
  <c r="AO991" i="1" s="1"/>
  <c r="BF991" i="1" s="1"/>
  <c r="BJ991" i="1" s="1"/>
  <c r="AB2220" i="1"/>
  <c r="AL2220" i="1" s="1"/>
  <c r="BG2220" i="1" s="1"/>
  <c r="S2220" i="1"/>
  <c r="H535" i="1"/>
  <c r="T1242" i="1"/>
  <c r="U1943" i="1"/>
  <c r="AC1943" i="1" s="1"/>
  <c r="AM1943" i="1" s="1"/>
  <c r="BH1943" i="1" s="1"/>
  <c r="AA705" i="1"/>
  <c r="AK705" i="1" s="1"/>
  <c r="AO705" i="1" s="1"/>
  <c r="BF705" i="1" s="1"/>
  <c r="BJ705" i="1" s="1"/>
  <c r="Q705" i="1"/>
  <c r="S2697" i="1"/>
  <c r="AB2697" i="1"/>
  <c r="AL2697" i="1" s="1"/>
  <c r="BG2697" i="1" s="1"/>
  <c r="T2513" i="1"/>
  <c r="L2512" i="1"/>
  <c r="K2513" i="1"/>
  <c r="H3897" i="1"/>
  <c r="Q3897" i="1"/>
  <c r="G3882" i="1"/>
  <c r="G3881" i="1" s="1"/>
  <c r="G3860" i="1" s="1"/>
  <c r="U4167" i="1"/>
  <c r="AC4167" i="1" s="1"/>
  <c r="AM4167" i="1" s="1"/>
  <c r="BH4167" i="1" s="1"/>
  <c r="H4353" i="1"/>
  <c r="R4353" i="1"/>
  <c r="I4339" i="1"/>
  <c r="AA3046" i="1"/>
  <c r="AK3046" i="1" s="1"/>
  <c r="AO3046" i="1" s="1"/>
  <c r="BF3046" i="1" s="1"/>
  <c r="BJ3046" i="1" s="1"/>
  <c r="Q3046" i="1"/>
  <c r="K4093" i="1"/>
  <c r="T4093" i="1"/>
  <c r="K320" i="1"/>
  <c r="S320" i="1"/>
  <c r="S1925" i="1"/>
  <c r="AB1925" i="1"/>
  <c r="AL1925" i="1" s="1"/>
  <c r="BG1925" i="1" s="1"/>
  <c r="L3081" i="1"/>
  <c r="T3082" i="1"/>
  <c r="K3082" i="1"/>
  <c r="M1084" i="1"/>
  <c r="U1084" i="1" s="1"/>
  <c r="AC1084" i="1" s="1"/>
  <c r="AM1084" i="1" s="1"/>
  <c r="BH1084" i="1" s="1"/>
  <c r="U1085" i="1"/>
  <c r="AC1085" i="1" s="1"/>
  <c r="AM1085" i="1" s="1"/>
  <c r="BH1085" i="1" s="1"/>
  <c r="G3104" i="1"/>
  <c r="Q3105" i="1"/>
  <c r="H3105" i="1"/>
  <c r="M3057" i="1"/>
  <c r="U3058" i="1"/>
  <c r="AC3058" i="1" s="1"/>
  <c r="AM3058" i="1" s="1"/>
  <c r="BH3058" i="1" s="1"/>
  <c r="AB2919" i="1"/>
  <c r="AL2919" i="1" s="1"/>
  <c r="BG2919" i="1" s="1"/>
  <c r="S2919" i="1"/>
  <c r="L783" i="1"/>
  <c r="T784" i="1"/>
  <c r="K784" i="1"/>
  <c r="H793" i="1"/>
  <c r="R793" i="1"/>
  <c r="J3039" i="1"/>
  <c r="J2191" i="1"/>
  <c r="K2192" i="1"/>
  <c r="I3039" i="1"/>
  <c r="R3040" i="1"/>
  <c r="H3040" i="1"/>
  <c r="Q598" i="1"/>
  <c r="AA598" i="1"/>
  <c r="AK598" i="1" s="1"/>
  <c r="AO598" i="1" s="1"/>
  <c r="BF598" i="1" s="1"/>
  <c r="Q459" i="1"/>
  <c r="AA459" i="1"/>
  <c r="AK459" i="1" s="1"/>
  <c r="AO459" i="1" s="1"/>
  <c r="BF459" i="1" s="1"/>
  <c r="BJ459" i="1" s="1"/>
  <c r="J2598" i="1"/>
  <c r="J2592" i="1" s="1"/>
  <c r="J2591" i="1" s="1"/>
  <c r="K2603" i="1"/>
  <c r="K376" i="1"/>
  <c r="T376" i="1"/>
  <c r="K1403" i="1"/>
  <c r="T1403" i="1"/>
  <c r="L1392" i="1"/>
  <c r="AB3703" i="1"/>
  <c r="AL3703" i="1" s="1"/>
  <c r="BG3703" i="1" s="1"/>
  <c r="S3703" i="1"/>
  <c r="T2608" i="1"/>
  <c r="K2608" i="1"/>
  <c r="T496" i="1"/>
  <c r="AB496" i="1" s="1"/>
  <c r="AL496" i="1" s="1"/>
  <c r="BG496" i="1" s="1"/>
  <c r="K496" i="1"/>
  <c r="M2750" i="1"/>
  <c r="U2751" i="1"/>
  <c r="AC2751" i="1" s="1"/>
  <c r="AM2751" i="1" s="1"/>
  <c r="BH2751" i="1" s="1"/>
  <c r="S4572" i="1"/>
  <c r="K4572" i="1"/>
  <c r="J4571" i="1"/>
  <c r="Q635" i="1"/>
  <c r="AA635" i="1"/>
  <c r="AK635" i="1" s="1"/>
  <c r="AO635" i="1" s="1"/>
  <c r="BF635" i="1" s="1"/>
  <c r="BJ635" i="1" s="1"/>
  <c r="M2356" i="1"/>
  <c r="U2362" i="1"/>
  <c r="AC2362" i="1" s="1"/>
  <c r="AM2362" i="1" s="1"/>
  <c r="BH2362" i="1" s="1"/>
  <c r="R268" i="1"/>
  <c r="H268" i="1"/>
  <c r="AA810" i="1"/>
  <c r="AK810" i="1" s="1"/>
  <c r="AO810" i="1" s="1"/>
  <c r="BF810" i="1" s="1"/>
  <c r="Q810" i="1"/>
  <c r="L1616" i="1"/>
  <c r="K1617" i="1"/>
  <c r="T1617" i="1"/>
  <c r="AB956" i="1"/>
  <c r="AL956" i="1" s="1"/>
  <c r="BG956" i="1" s="1"/>
  <c r="S956" i="1"/>
  <c r="Q3497" i="1"/>
  <c r="AA3497" i="1"/>
  <c r="AK3497" i="1" s="1"/>
  <c r="AO3497" i="1" s="1"/>
  <c r="BF3497" i="1" s="1"/>
  <c r="P1750" i="1"/>
  <c r="H1466" i="1"/>
  <c r="I1456" i="1"/>
  <c r="R1466" i="1"/>
  <c r="S2549" i="1"/>
  <c r="AB2549" i="1"/>
  <c r="AL2549" i="1" s="1"/>
  <c r="BG2549" i="1" s="1"/>
  <c r="S4353" i="1"/>
  <c r="AB4353" i="1"/>
  <c r="AL4353" i="1" s="1"/>
  <c r="BG4353" i="1" s="1"/>
  <c r="AB3926" i="1"/>
  <c r="AL3926" i="1" s="1"/>
  <c r="BG3926" i="1" s="1"/>
  <c r="S3926" i="1"/>
  <c r="AA1583" i="1"/>
  <c r="AK1583" i="1" s="1"/>
  <c r="AO1583" i="1" s="1"/>
  <c r="BF1583" i="1" s="1"/>
  <c r="BJ1583" i="1" s="1"/>
  <c r="Q1583" i="1"/>
  <c r="T2181" i="1"/>
  <c r="K2181" i="1"/>
  <c r="Q4671" i="1"/>
  <c r="T2750" i="1"/>
  <c r="K2750" i="1"/>
  <c r="Q4081" i="1"/>
  <c r="AA4081" i="1"/>
  <c r="AK4081" i="1" s="1"/>
  <c r="AO4081" i="1" s="1"/>
  <c r="BF4081" i="1" s="1"/>
  <c r="BJ4081" i="1" s="1"/>
  <c r="Q3221" i="1"/>
  <c r="AA3221" i="1"/>
  <c r="AK3221" i="1" s="1"/>
  <c r="AO3221" i="1" s="1"/>
  <c r="BF3221" i="1" s="1"/>
  <c r="BJ3221" i="1" s="1"/>
  <c r="M563" i="1"/>
  <c r="U564" i="1"/>
  <c r="AC564" i="1" s="1"/>
  <c r="AM564" i="1" s="1"/>
  <c r="BH564" i="1" s="1"/>
  <c r="K59" i="1"/>
  <c r="T59" i="1"/>
  <c r="L21" i="1"/>
  <c r="AA2066" i="1"/>
  <c r="AK2066" i="1" s="1"/>
  <c r="AO2066" i="1" s="1"/>
  <c r="BF2066" i="1" s="1"/>
  <c r="BJ2066" i="1" s="1"/>
  <c r="Q2066" i="1"/>
  <c r="L4125" i="1"/>
  <c r="T4126" i="1"/>
  <c r="K4126" i="1"/>
  <c r="J3453" i="1"/>
  <c r="K3454" i="1"/>
  <c r="S3454" i="1"/>
  <c r="Q4177" i="1"/>
  <c r="H4177" i="1"/>
  <c r="G4176" i="1"/>
  <c r="I2642" i="1"/>
  <c r="R2643" i="1"/>
  <c r="H2643" i="1"/>
  <c r="S2929" i="1"/>
  <c r="AB2929" i="1"/>
  <c r="AL2929" i="1" s="1"/>
  <c r="BG2929" i="1" s="1"/>
  <c r="I4242" i="1"/>
  <c r="R4243" i="1"/>
  <c r="H4243" i="1"/>
  <c r="Q1848" i="1"/>
  <c r="AA1848" i="1"/>
  <c r="AK1848" i="1" s="1"/>
  <c r="AO1848" i="1" s="1"/>
  <c r="BF1848" i="1" s="1"/>
  <c r="BJ1848" i="1" s="1"/>
  <c r="Q1069" i="1"/>
  <c r="AA1069" i="1"/>
  <c r="AK1069" i="1" s="1"/>
  <c r="AO1069" i="1" s="1"/>
  <c r="BF1069" i="1" s="1"/>
  <c r="BJ1069" i="1" s="1"/>
  <c r="M888" i="1"/>
  <c r="U889" i="1"/>
  <c r="AC889" i="1" s="1"/>
  <c r="AM889" i="1" s="1"/>
  <c r="BH889" i="1" s="1"/>
  <c r="L2129" i="1"/>
  <c r="K2139" i="1"/>
  <c r="T2139" i="1"/>
  <c r="AB103" i="1"/>
  <c r="AL103" i="1" s="1"/>
  <c r="BG103" i="1" s="1"/>
  <c r="S103" i="1"/>
  <c r="G859" i="1"/>
  <c r="H860" i="1"/>
  <c r="K1674" i="1"/>
  <c r="J1669" i="1"/>
  <c r="J1663" i="1" s="1"/>
  <c r="S1674" i="1"/>
  <c r="AA3506" i="1"/>
  <c r="AK3506" i="1" s="1"/>
  <c r="AO3506" i="1" s="1"/>
  <c r="BF3506" i="1" s="1"/>
  <c r="Q3506" i="1"/>
  <c r="S4212" i="1"/>
  <c r="AB4212" i="1"/>
  <c r="AL4212" i="1" s="1"/>
  <c r="BG4212" i="1" s="1"/>
  <c r="T1145" i="1"/>
  <c r="K1145" i="1"/>
  <c r="L1144" i="1"/>
  <c r="R2598" i="1"/>
  <c r="I2592" i="1"/>
  <c r="AA3764" i="1"/>
  <c r="AK3764" i="1" s="1"/>
  <c r="AO3764" i="1" s="1"/>
  <c r="BF3764" i="1" s="1"/>
  <c r="BJ3764" i="1" s="1"/>
  <c r="Q3764" i="1"/>
  <c r="M1581" i="1"/>
  <c r="U1582" i="1"/>
  <c r="AC1582" i="1" s="1"/>
  <c r="AM1582" i="1" s="1"/>
  <c r="BH1582" i="1" s="1"/>
  <c r="G1519" i="1"/>
  <c r="Q1520" i="1"/>
  <c r="H1520" i="1"/>
  <c r="Q2019" i="1"/>
  <c r="AA2019" i="1"/>
  <c r="AK2019" i="1" s="1"/>
  <c r="AO2019" i="1" s="1"/>
  <c r="BF2019" i="1" s="1"/>
  <c r="BJ2019" i="1" s="1"/>
  <c r="M2726" i="1"/>
  <c r="U2727" i="1"/>
  <c r="AC2727" i="1" s="1"/>
  <c r="AM2727" i="1" s="1"/>
  <c r="BH2727" i="1" s="1"/>
  <c r="AB3031" i="1"/>
  <c r="AL3031" i="1" s="1"/>
  <c r="BG3031" i="1" s="1"/>
  <c r="S3031" i="1"/>
  <c r="I4578" i="1"/>
  <c r="H4579" i="1"/>
  <c r="R4579" i="1"/>
  <c r="J1572" i="1"/>
  <c r="K1573" i="1"/>
  <c r="Q912" i="1"/>
  <c r="AA912" i="1"/>
  <c r="AK912" i="1" s="1"/>
  <c r="AO912" i="1" s="1"/>
  <c r="BF912" i="1" s="1"/>
  <c r="BJ912" i="1" s="1"/>
  <c r="I1752" i="1"/>
  <c r="H1753" i="1"/>
  <c r="R1753" i="1"/>
  <c r="M3701" i="1"/>
  <c r="U3701" i="1" s="1"/>
  <c r="AC3701" i="1" s="1"/>
  <c r="AM3701" i="1" s="1"/>
  <c r="BH3701" i="1" s="1"/>
  <c r="U3702" i="1"/>
  <c r="AC3702" i="1" s="1"/>
  <c r="AM3702" i="1" s="1"/>
  <c r="BH3702" i="1" s="1"/>
  <c r="H3082" i="1"/>
  <c r="G3081" i="1"/>
  <c r="Q3082" i="1"/>
  <c r="L2809" i="1"/>
  <c r="K2815" i="1"/>
  <c r="T2815" i="1"/>
  <c r="L1718" i="1"/>
  <c r="T1719" i="1"/>
  <c r="K1719" i="1"/>
  <c r="H3467" i="1"/>
  <c r="Q3467" i="1"/>
  <c r="AA3893" i="1"/>
  <c r="AK3893" i="1" s="1"/>
  <c r="AO3893" i="1" s="1"/>
  <c r="BF3893" i="1" s="1"/>
  <c r="BJ3893" i="1" s="1"/>
  <c r="Q3893" i="1"/>
  <c r="AB2866" i="1"/>
  <c r="AL2866" i="1" s="1"/>
  <c r="BG2866" i="1" s="1"/>
  <c r="S2866" i="1"/>
  <c r="L1329" i="1"/>
  <c r="L1266" i="1" s="1"/>
  <c r="K1330" i="1"/>
  <c r="T1330" i="1"/>
  <c r="J146" i="1"/>
  <c r="AA2235" i="1"/>
  <c r="AK2235" i="1" s="1"/>
  <c r="AO2235" i="1" s="1"/>
  <c r="BF2235" i="1" s="1"/>
  <c r="BJ2235" i="1" s="1"/>
  <c r="Q2235" i="1"/>
  <c r="AA3436" i="1"/>
  <c r="AK3436" i="1" s="1"/>
  <c r="AO3436" i="1" s="1"/>
  <c r="BF3436" i="1" s="1"/>
  <c r="Q3436" i="1"/>
  <c r="AB588" i="1"/>
  <c r="AL588" i="1" s="1"/>
  <c r="BG588" i="1" s="1"/>
  <c r="S588" i="1"/>
  <c r="H1758" i="1"/>
  <c r="R1758" i="1"/>
  <c r="AB211" i="1"/>
  <c r="AL211" i="1" s="1"/>
  <c r="BG211" i="1" s="1"/>
  <c r="S211" i="1"/>
  <c r="G1689" i="1"/>
  <c r="H1690" i="1"/>
  <c r="AB3892" i="1"/>
  <c r="AL3892" i="1" s="1"/>
  <c r="BG3892" i="1" s="1"/>
  <c r="S3892" i="1"/>
  <c r="AA3378" i="1"/>
  <c r="AK3378" i="1" s="1"/>
  <c r="AO3378" i="1" s="1"/>
  <c r="BF3378" i="1" s="1"/>
  <c r="BJ3378" i="1" s="1"/>
  <c r="Q3378" i="1"/>
  <c r="U4177" i="1"/>
  <c r="AC4177" i="1" s="1"/>
  <c r="AM4177" i="1" s="1"/>
  <c r="BH4177" i="1" s="1"/>
  <c r="L3513" i="1"/>
  <c r="T3514" i="1"/>
  <c r="K3514" i="1"/>
  <c r="H1861" i="1"/>
  <c r="G1823" i="1"/>
  <c r="S613" i="1"/>
  <c r="AB613" i="1"/>
  <c r="AL613" i="1" s="1"/>
  <c r="BG613" i="1" s="1"/>
  <c r="S3312" i="1"/>
  <c r="AB3312" i="1"/>
  <c r="AL3312" i="1" s="1"/>
  <c r="BG3312" i="1" s="1"/>
  <c r="G1131" i="1"/>
  <c r="H1132" i="1"/>
  <c r="M4052" i="1"/>
  <c r="U4053" i="1"/>
  <c r="AC4053" i="1" s="1"/>
  <c r="AM4053" i="1" s="1"/>
  <c r="BH4053" i="1" s="1"/>
  <c r="L1476" i="1"/>
  <c r="K1477" i="1"/>
  <c r="T1477" i="1"/>
  <c r="H4364" i="1"/>
  <c r="Q4364" i="1"/>
  <c r="Q2203" i="1"/>
  <c r="AA2203" i="1"/>
  <c r="AK2203" i="1" s="1"/>
  <c r="AO2203" i="1" s="1"/>
  <c r="BF2203" i="1" s="1"/>
  <c r="BJ2203" i="1" s="1"/>
  <c r="AB2171" i="1"/>
  <c r="AL2171" i="1" s="1"/>
  <c r="BG2171" i="1" s="1"/>
  <c r="S2171" i="1"/>
  <c r="K1981" i="1"/>
  <c r="J1980" i="1"/>
  <c r="T3909" i="1"/>
  <c r="L3908" i="1"/>
  <c r="K3909" i="1"/>
  <c r="Q1926" i="1"/>
  <c r="AA1926" i="1"/>
  <c r="AK1926" i="1" s="1"/>
  <c r="AO1926" i="1" s="1"/>
  <c r="BF1926" i="1" s="1"/>
  <c r="BJ1926" i="1" s="1"/>
  <c r="AB1883" i="1"/>
  <c r="AL1883" i="1" s="1"/>
  <c r="BG1883" i="1" s="1"/>
  <c r="S1883" i="1"/>
  <c r="K1836" i="1"/>
  <c r="T1836" i="1"/>
  <c r="Q1621" i="1"/>
  <c r="AA1621" i="1"/>
  <c r="AK1621" i="1" s="1"/>
  <c r="AO1621" i="1" s="1"/>
  <c r="BF1621" i="1" s="1"/>
  <c r="BJ1621" i="1" s="1"/>
  <c r="Q4306" i="1"/>
  <c r="AA4306" i="1"/>
  <c r="AK4306" i="1" s="1"/>
  <c r="AO4306" i="1" s="1"/>
  <c r="BF4306" i="1" s="1"/>
  <c r="BJ4306" i="1" s="1"/>
  <c r="M2398" i="1"/>
  <c r="U2399" i="1"/>
  <c r="AC2399" i="1" s="1"/>
  <c r="AM2399" i="1" s="1"/>
  <c r="BH2399" i="1" s="1"/>
  <c r="AB744" i="1"/>
  <c r="AL744" i="1" s="1"/>
  <c r="BG744" i="1" s="1"/>
  <c r="S744" i="1"/>
  <c r="K1581" i="1"/>
  <c r="T1581" i="1"/>
  <c r="I3335" i="1"/>
  <c r="H3350" i="1"/>
  <c r="R3350" i="1"/>
  <c r="I467" i="1"/>
  <c r="AA2003" i="1"/>
  <c r="AK2003" i="1" s="1"/>
  <c r="AO2003" i="1" s="1"/>
  <c r="BF2003" i="1" s="1"/>
  <c r="BJ2003" i="1" s="1"/>
  <c r="U3788" i="1"/>
  <c r="AC3788" i="1" s="1"/>
  <c r="AM3788" i="1" s="1"/>
  <c r="BH3788" i="1" s="1"/>
  <c r="M3732" i="1"/>
  <c r="M1267" i="1"/>
  <c r="AB2703" i="1"/>
  <c r="AL2703" i="1" s="1"/>
  <c r="BG2703" i="1" s="1"/>
  <c r="S2703" i="1"/>
  <c r="Q738" i="1"/>
  <c r="AA738" i="1"/>
  <c r="AK738" i="1" s="1"/>
  <c r="AO738" i="1" s="1"/>
  <c r="BF738" i="1" s="1"/>
  <c r="R3974" i="1"/>
  <c r="I3966" i="1"/>
  <c r="H3974" i="1"/>
  <c r="I4102" i="1"/>
  <c r="H4125" i="1"/>
  <c r="R4125" i="1"/>
  <c r="AA1493" i="1"/>
  <c r="AK1493" i="1" s="1"/>
  <c r="AO1493" i="1" s="1"/>
  <c r="BF1493" i="1" s="1"/>
  <c r="BJ1493" i="1" s="1"/>
  <c r="AB2305" i="1"/>
  <c r="AL2305" i="1" s="1"/>
  <c r="BG2305" i="1" s="1"/>
  <c r="S2305" i="1"/>
  <c r="AB4589" i="1"/>
  <c r="AL4589" i="1" s="1"/>
  <c r="BG4589" i="1" s="1"/>
  <c r="S4589" i="1"/>
  <c r="M1795" i="1"/>
  <c r="U1806" i="1"/>
  <c r="AC1806" i="1" s="1"/>
  <c r="AM1806" i="1" s="1"/>
  <c r="BH1806" i="1" s="1"/>
  <c r="H1205" i="1"/>
  <c r="Q1205" i="1"/>
  <c r="AA411" i="1"/>
  <c r="AK411" i="1" s="1"/>
  <c r="AO411" i="1" s="1"/>
  <c r="BF411" i="1" s="1"/>
  <c r="BJ411" i="1" s="1"/>
  <c r="Q411" i="1"/>
  <c r="AB535" i="1"/>
  <c r="AL535" i="1" s="1"/>
  <c r="BG535" i="1" s="1"/>
  <c r="S535" i="1"/>
  <c r="AB1206" i="1"/>
  <c r="AL1206" i="1" s="1"/>
  <c r="BG1206" i="1" s="1"/>
  <c r="S1206" i="1"/>
  <c r="I4571" i="1"/>
  <c r="I4549" i="1" s="1"/>
  <c r="R4572" i="1"/>
  <c r="H4572" i="1"/>
  <c r="U3453" i="1"/>
  <c r="AC3453" i="1" s="1"/>
  <c r="AM3453" i="1" s="1"/>
  <c r="BH3453" i="1" s="1"/>
  <c r="K1713" i="1"/>
  <c r="T1713" i="1"/>
  <c r="M2526" i="1"/>
  <c r="U2544" i="1"/>
  <c r="AC2544" i="1" s="1"/>
  <c r="AM2544" i="1" s="1"/>
  <c r="BH2544" i="1" s="1"/>
  <c r="L2598" i="1"/>
  <c r="H109" i="1"/>
  <c r="I108" i="1"/>
  <c r="R109" i="1"/>
  <c r="M2618" i="1"/>
  <c r="U2619" i="1"/>
  <c r="AC2619" i="1" s="1"/>
  <c r="AM2619" i="1" s="1"/>
  <c r="BH2619" i="1" s="1"/>
  <c r="P3966" i="1"/>
  <c r="U3967" i="1"/>
  <c r="AC3967" i="1" s="1"/>
  <c r="AM3967" i="1" s="1"/>
  <c r="BH3967" i="1" s="1"/>
  <c r="BD332" i="1"/>
  <c r="W456" i="1"/>
  <c r="V2499" i="1"/>
  <c r="V2963" i="1"/>
  <c r="X2499" i="1"/>
  <c r="O3480" i="1"/>
  <c r="M2926" i="1"/>
  <c r="U194" i="1"/>
  <c r="AC194" i="1" s="1"/>
  <c r="AM194" i="1" s="1"/>
  <c r="BH194" i="1" s="1"/>
  <c r="P164" i="1"/>
  <c r="AG4338" i="1"/>
  <c r="AG4337" i="1" s="1"/>
  <c r="AQ332" i="1"/>
  <c r="W4174" i="1"/>
  <c r="P3411" i="1"/>
  <c r="W886" i="1"/>
  <c r="W885" i="1" s="1"/>
  <c r="X2175" i="1"/>
  <c r="AD456" i="1"/>
  <c r="T697" i="1"/>
  <c r="X4541" i="1"/>
  <c r="BD3564" i="1"/>
  <c r="W2037" i="1"/>
  <c r="AB3557" i="1"/>
  <c r="AL3557" i="1" s="1"/>
  <c r="BG3557" i="1" s="1"/>
  <c r="S3557" i="1"/>
  <c r="V3564" i="1"/>
  <c r="AB698" i="1"/>
  <c r="AL698" i="1" s="1"/>
  <c r="BG698" i="1" s="1"/>
  <c r="V1578" i="1"/>
  <c r="S2182" i="1" l="1"/>
  <c r="Q4384" i="1"/>
  <c r="U3566" i="1"/>
  <c r="AC3566" i="1" s="1"/>
  <c r="AM3566" i="1" s="1"/>
  <c r="BH3566" i="1" s="1"/>
  <c r="M1549" i="1"/>
  <c r="U1549" i="1" s="1"/>
  <c r="AC1549" i="1" s="1"/>
  <c r="AM1549" i="1" s="1"/>
  <c r="BH1549" i="1" s="1"/>
  <c r="H4744" i="1"/>
  <c r="Q4414" i="1"/>
  <c r="T4011" i="1"/>
  <c r="AB4011" i="1" s="1"/>
  <c r="AL4011" i="1" s="1"/>
  <c r="BG4011" i="1" s="1"/>
  <c r="T3110" i="1"/>
  <c r="S3110" i="1" s="1"/>
  <c r="L3982" i="1"/>
  <c r="T3982" i="1" s="1"/>
  <c r="AA784" i="1"/>
  <c r="AK784" i="1" s="1"/>
  <c r="AO784" i="1" s="1"/>
  <c r="BF784" i="1" s="1"/>
  <c r="T1706" i="1"/>
  <c r="S1706" i="1" s="1"/>
  <c r="S1981" i="1"/>
  <c r="S3096" i="1"/>
  <c r="AQ4776" i="1"/>
  <c r="AA2351" i="1"/>
  <c r="AK2351" i="1" s="1"/>
  <c r="AO2351" i="1" s="1"/>
  <c r="BF2351" i="1" s="1"/>
  <c r="BJ2351" i="1" s="1"/>
  <c r="M4318" i="1"/>
  <c r="U4318" i="1" s="1"/>
  <c r="AC4318" i="1" s="1"/>
  <c r="AM4318" i="1" s="1"/>
  <c r="BH4318" i="1" s="1"/>
  <c r="AA2041" i="1"/>
  <c r="AK2041" i="1" s="1"/>
  <c r="AO2041" i="1" s="1"/>
  <c r="BF2041" i="1" s="1"/>
  <c r="BJ2041" i="1" s="1"/>
  <c r="BB4776" i="1"/>
  <c r="S2804" i="1"/>
  <c r="K1242" i="1"/>
  <c r="N1144" i="1"/>
  <c r="R1144" i="1" s="1"/>
  <c r="BC4776" i="1"/>
  <c r="AJ4776" i="1"/>
  <c r="H783" i="1"/>
  <c r="S2323" i="1"/>
  <c r="AI4776" i="1"/>
  <c r="S1393" i="1"/>
  <c r="U4102" i="1"/>
  <c r="AC4102" i="1" s="1"/>
  <c r="AM4102" i="1" s="1"/>
  <c r="BH4102" i="1" s="1"/>
  <c r="U4398" i="1"/>
  <c r="AC4398" i="1" s="1"/>
  <c r="AM4398" i="1" s="1"/>
  <c r="BH4398" i="1" s="1"/>
  <c r="K3110" i="1"/>
  <c r="L1705" i="1"/>
  <c r="K1705" i="1" s="1"/>
  <c r="AB2751" i="1"/>
  <c r="AL2751" i="1" s="1"/>
  <c r="BG2751" i="1" s="1"/>
  <c r="S2113" i="1"/>
  <c r="AA2388" i="1"/>
  <c r="AK2388" i="1" s="1"/>
  <c r="AO2388" i="1" s="1"/>
  <c r="BF2388" i="1" s="1"/>
  <c r="BJ2388" i="1" s="1"/>
  <c r="T1897" i="1"/>
  <c r="AB1897" i="1" s="1"/>
  <c r="AL1897" i="1" s="1"/>
  <c r="BG1897" i="1" s="1"/>
  <c r="L2303" i="1"/>
  <c r="T2303" i="1" s="1"/>
  <c r="N4496" i="1"/>
  <c r="N4495" i="1" s="1"/>
  <c r="R3513" i="1"/>
  <c r="Q3513" i="1" s="1"/>
  <c r="L2416" i="1"/>
  <c r="K2416" i="1" s="1"/>
  <c r="U4670" i="1"/>
  <c r="AC4670" i="1" s="1"/>
  <c r="AM4670" i="1" s="1"/>
  <c r="BH4670" i="1" s="1"/>
  <c r="AB4270" i="1"/>
  <c r="AL4270" i="1" s="1"/>
  <c r="BG4270" i="1" s="1"/>
  <c r="AA986" i="1"/>
  <c r="AK986" i="1" s="1"/>
  <c r="AO986" i="1" s="1"/>
  <c r="BF986" i="1" s="1"/>
  <c r="BJ986" i="1" s="1"/>
  <c r="R1956" i="1"/>
  <c r="AA1956" i="1" s="1"/>
  <c r="AK1956" i="1" s="1"/>
  <c r="AO1956" i="1" s="1"/>
  <c r="BF1956" i="1" s="1"/>
  <c r="BJ1956" i="1" s="1"/>
  <c r="AA2608" i="1"/>
  <c r="AK2608" i="1" s="1"/>
  <c r="AO2608" i="1" s="1"/>
  <c r="BF2608" i="1" s="1"/>
  <c r="BJ2608" i="1" s="1"/>
  <c r="Q3568" i="1"/>
  <c r="Q1690" i="1"/>
  <c r="I2864" i="1"/>
  <c r="R2864" i="1" s="1"/>
  <c r="R2870" i="1"/>
  <c r="AA2870" i="1" s="1"/>
  <c r="AK2870" i="1" s="1"/>
  <c r="AO2870" i="1" s="1"/>
  <c r="BF2870" i="1" s="1"/>
  <c r="BJ2870" i="1" s="1"/>
  <c r="L467" i="1"/>
  <c r="L466" i="1" s="1"/>
  <c r="S3111" i="1"/>
  <c r="AB109" i="1"/>
  <c r="AL109" i="1" s="1"/>
  <c r="BG109" i="1" s="1"/>
  <c r="K2432" i="1"/>
  <c r="U4320" i="1"/>
  <c r="AC4320" i="1" s="1"/>
  <c r="AM4320" i="1" s="1"/>
  <c r="BH4320" i="1" s="1"/>
  <c r="AB932" i="1"/>
  <c r="AL932" i="1" s="1"/>
  <c r="BG932" i="1" s="1"/>
  <c r="H2350" i="1"/>
  <c r="Q3680" i="1"/>
  <c r="AA3680" i="1"/>
  <c r="AK3680" i="1" s="1"/>
  <c r="AO3680" i="1" s="1"/>
  <c r="BF3680" i="1" s="1"/>
  <c r="BJ3680" i="1" s="1"/>
  <c r="S4312" i="1"/>
  <c r="AB2160" i="1"/>
  <c r="AL2160" i="1" s="1"/>
  <c r="BG2160" i="1" s="1"/>
  <c r="R2350" i="1"/>
  <c r="Q2350" i="1" s="1"/>
  <c r="Q2014" i="1"/>
  <c r="AA2014" i="1"/>
  <c r="AK2014" i="1" s="1"/>
  <c r="AO2014" i="1" s="1"/>
  <c r="BF2014" i="1" s="1"/>
  <c r="BJ2014" i="1" s="1"/>
  <c r="I1663" i="1"/>
  <c r="H1663" i="1" s="1"/>
  <c r="L431" i="1"/>
  <c r="L430" i="1" s="1"/>
  <c r="T534" i="1"/>
  <c r="AB534" i="1" s="1"/>
  <c r="AL534" i="1" s="1"/>
  <c r="BG534" i="1" s="1"/>
  <c r="I4397" i="1"/>
  <c r="H4397" i="1" s="1"/>
  <c r="AB1059" i="1"/>
  <c r="AL1059" i="1" s="1"/>
  <c r="BG1059" i="1" s="1"/>
  <c r="O562" i="1"/>
  <c r="O561" i="1" s="1"/>
  <c r="Q4405" i="1"/>
  <c r="S87" i="1"/>
  <c r="Q2004" i="1"/>
  <c r="AA2004" i="1"/>
  <c r="AK2004" i="1" s="1"/>
  <c r="AO2004" i="1" s="1"/>
  <c r="BF2004" i="1" s="1"/>
  <c r="BJ2004" i="1" s="1"/>
  <c r="P4051" i="1"/>
  <c r="P4042" i="1" s="1"/>
  <c r="J3159" i="1"/>
  <c r="J3130" i="1" s="1"/>
  <c r="I1266" i="1"/>
  <c r="H1266" i="1" s="1"/>
  <c r="AA4012" i="1"/>
  <c r="AK4012" i="1" s="1"/>
  <c r="AO4012" i="1" s="1"/>
  <c r="BF4012" i="1" s="1"/>
  <c r="BJ4012" i="1" s="1"/>
  <c r="S4012" i="1"/>
  <c r="Q1428" i="1"/>
  <c r="AB962" i="1"/>
  <c r="AL962" i="1" s="1"/>
  <c r="BG962" i="1" s="1"/>
  <c r="S962" i="1"/>
  <c r="S1027" i="1"/>
  <c r="AB1027" i="1"/>
  <c r="AL1027" i="1" s="1"/>
  <c r="BG1027" i="1" s="1"/>
  <c r="Q2832" i="1"/>
  <c r="L3795" i="1"/>
  <c r="T3795" i="1" s="1"/>
  <c r="G1492" i="1"/>
  <c r="H1492" i="1" s="1"/>
  <c r="H1493" i="1"/>
  <c r="AB1404" i="1"/>
  <c r="AL1404" i="1" s="1"/>
  <c r="BG1404" i="1" s="1"/>
  <c r="K961" i="1"/>
  <c r="T961" i="1"/>
  <c r="K1026" i="1"/>
  <c r="T1026" i="1"/>
  <c r="R3854" i="1"/>
  <c r="Q3854" i="1" s="1"/>
  <c r="L2175" i="1"/>
  <c r="T2175" i="1" s="1"/>
  <c r="Q1434" i="1"/>
  <c r="H3854" i="1"/>
  <c r="H3853" i="1" s="1"/>
  <c r="Q1132" i="1"/>
  <c r="I1426" i="1"/>
  <c r="R1426" i="1" s="1"/>
  <c r="Q1426" i="1" s="1"/>
  <c r="AA3679" i="1"/>
  <c r="AK3679" i="1" s="1"/>
  <c r="AO3679" i="1" s="1"/>
  <c r="BF3679" i="1" s="1"/>
  <c r="BJ3679" i="1" s="1"/>
  <c r="Q3679" i="1"/>
  <c r="Q1243" i="1"/>
  <c r="AB3831" i="1"/>
  <c r="AL3831" i="1" s="1"/>
  <c r="BG3831" i="1" s="1"/>
  <c r="Q889" i="1"/>
  <c r="AA889" i="1"/>
  <c r="AK889" i="1" s="1"/>
  <c r="AO889" i="1" s="1"/>
  <c r="BF889" i="1" s="1"/>
  <c r="BJ889" i="1" s="1"/>
  <c r="AB2124" i="1"/>
  <c r="AL2124" i="1" s="1"/>
  <c r="BG2124" i="1" s="1"/>
  <c r="T432" i="1"/>
  <c r="S432" i="1" s="1"/>
  <c r="K534" i="1"/>
  <c r="AB3967" i="1"/>
  <c r="AL3967" i="1" s="1"/>
  <c r="BG3967" i="1" s="1"/>
  <c r="R888" i="1"/>
  <c r="H888" i="1"/>
  <c r="Q860" i="1"/>
  <c r="G4051" i="1"/>
  <c r="G4042" i="1" s="1"/>
  <c r="J3564" i="1"/>
  <c r="Q817" i="1"/>
  <c r="R4398" i="1"/>
  <c r="Q4398" i="1" s="1"/>
  <c r="S1841" i="1"/>
  <c r="S574" i="1"/>
  <c r="S2417" i="1"/>
  <c r="M1866" i="1"/>
  <c r="U1866" i="1" s="1"/>
  <c r="AC1866" i="1" s="1"/>
  <c r="AM1866" i="1" s="1"/>
  <c r="BH1866" i="1" s="1"/>
  <c r="S2871" i="1"/>
  <c r="Q3264" i="1"/>
  <c r="AA3264" i="1"/>
  <c r="AK3264" i="1" s="1"/>
  <c r="AO3264" i="1" s="1"/>
  <c r="BF3264" i="1" s="1"/>
  <c r="J1950" i="1"/>
  <c r="K1950" i="1" s="1"/>
  <c r="AB3763" i="1"/>
  <c r="AL3763" i="1" s="1"/>
  <c r="BG3763" i="1" s="1"/>
  <c r="M858" i="1"/>
  <c r="M857" i="1" s="1"/>
  <c r="U857" i="1" s="1"/>
  <c r="AC857" i="1" s="1"/>
  <c r="AM857" i="1" s="1"/>
  <c r="BH857" i="1" s="1"/>
  <c r="S4158" i="1"/>
  <c r="AB446" i="1"/>
  <c r="AL446" i="1" s="1"/>
  <c r="BG446" i="1" s="1"/>
  <c r="O1449" i="1"/>
  <c r="I3982" i="1"/>
  <c r="R3982" i="1" s="1"/>
  <c r="U3160" i="1"/>
  <c r="AC3160" i="1" s="1"/>
  <c r="AM3160" i="1" s="1"/>
  <c r="H2598" i="1"/>
  <c r="S2778" i="1"/>
  <c r="AA2289" i="1"/>
  <c r="AK2289" i="1" s="1"/>
  <c r="AO2289" i="1" s="1"/>
  <c r="BF2289" i="1" s="1"/>
  <c r="BJ2289" i="1" s="1"/>
  <c r="L2765" i="1"/>
  <c r="T2765" i="1" s="1"/>
  <c r="AB2765" i="1" s="1"/>
  <c r="AL2765" i="1" s="1"/>
  <c r="BG2765" i="1" s="1"/>
  <c r="AA898" i="1"/>
  <c r="AK898" i="1" s="1"/>
  <c r="AO898" i="1" s="1"/>
  <c r="BF898" i="1" s="1"/>
  <c r="BJ898" i="1" s="1"/>
  <c r="P696" i="1"/>
  <c r="Q2494" i="1"/>
  <c r="S3406" i="1"/>
  <c r="AB3406" i="1"/>
  <c r="AL3406" i="1" s="1"/>
  <c r="BG3406" i="1" s="1"/>
  <c r="S1936" i="1"/>
  <c r="Q523" i="1"/>
  <c r="L3404" i="1"/>
  <c r="T3405" i="1"/>
  <c r="K3405" i="1"/>
  <c r="S1429" i="1"/>
  <c r="AB1429" i="1"/>
  <c r="AL1429" i="1" s="1"/>
  <c r="BG1429" i="1" s="1"/>
  <c r="Q4449" i="1"/>
  <c r="Q4448" i="1" s="1"/>
  <c r="S4243" i="1"/>
  <c r="S4053" i="1"/>
  <c r="Q4169" i="1"/>
  <c r="AA432" i="1"/>
  <c r="AK432" i="1" s="1"/>
  <c r="AO432" i="1" s="1"/>
  <c r="BF432" i="1" s="1"/>
  <c r="BJ432" i="1" s="1"/>
  <c r="R4011" i="1"/>
  <c r="AA4011" i="1" s="1"/>
  <c r="AK4011" i="1" s="1"/>
  <c r="AO4011" i="1" s="1"/>
  <c r="BF4011" i="1" s="1"/>
  <c r="BJ4011" i="1" s="1"/>
  <c r="R398" i="1"/>
  <c r="Q398" i="1" s="1"/>
  <c r="N4167" i="1"/>
  <c r="R4168" i="1"/>
  <c r="AA4168" i="1" s="1"/>
  <c r="AK4168" i="1" s="1"/>
  <c r="AO4168" i="1" s="1"/>
  <c r="BF4168" i="1" s="1"/>
  <c r="BJ4168" i="1" s="1"/>
  <c r="U77" i="1"/>
  <c r="AC77" i="1" s="1"/>
  <c r="AM77" i="1" s="1"/>
  <c r="BH77" i="1" s="1"/>
  <c r="M76" i="1"/>
  <c r="U76" i="1" s="1"/>
  <c r="AC76" i="1" s="1"/>
  <c r="AM76" i="1" s="1"/>
  <c r="BH76" i="1" s="1"/>
  <c r="Q1998" i="1"/>
  <c r="AA1998" i="1"/>
  <c r="AK1998" i="1" s="1"/>
  <c r="AO1998" i="1" s="1"/>
  <c r="BF1998" i="1" s="1"/>
  <c r="BJ1998" i="1" s="1"/>
  <c r="L1427" i="1"/>
  <c r="K1428" i="1"/>
  <c r="T1428" i="1"/>
  <c r="Q2577" i="1"/>
  <c r="AA2577" i="1"/>
  <c r="AK2577" i="1" s="1"/>
  <c r="AO2577" i="1" s="1"/>
  <c r="BF2577" i="1" s="1"/>
  <c r="BJ2577" i="1" s="1"/>
  <c r="R2826" i="1"/>
  <c r="Q2826" i="1" s="1"/>
  <c r="P3732" i="1"/>
  <c r="P3731" i="1" s="1"/>
  <c r="P3730" i="1" s="1"/>
  <c r="M4627" i="1"/>
  <c r="U4627" i="1" s="1"/>
  <c r="AC4627" i="1" s="1"/>
  <c r="AM4627" i="1" s="1"/>
  <c r="BH4627" i="1" s="1"/>
  <c r="H4011" i="1"/>
  <c r="I3566" i="1"/>
  <c r="R3566" i="1" s="1"/>
  <c r="P1144" i="1"/>
  <c r="U1144" i="1" s="1"/>
  <c r="AC1144" i="1" s="1"/>
  <c r="AM1144" i="1" s="1"/>
  <c r="BH1144" i="1" s="1"/>
  <c r="I397" i="1"/>
  <c r="R397" i="1" s="1"/>
  <c r="Q397" i="1" s="1"/>
  <c r="N1996" i="1"/>
  <c r="R1997" i="1"/>
  <c r="U4157" i="1"/>
  <c r="AC4157" i="1" s="1"/>
  <c r="AM4157" i="1" s="1"/>
  <c r="BH4157" i="1" s="1"/>
  <c r="P4156" i="1"/>
  <c r="G763" i="1"/>
  <c r="I3282" i="1"/>
  <c r="R3282" i="1" s="1"/>
  <c r="S3974" i="1"/>
  <c r="S4340" i="1"/>
  <c r="AA4722" i="1"/>
  <c r="AK4722" i="1" s="1"/>
  <c r="AO4722" i="1" s="1"/>
  <c r="BF4722" i="1" s="1"/>
  <c r="BJ4722" i="1" s="1"/>
  <c r="AA1461" i="1"/>
  <c r="AK1461" i="1" s="1"/>
  <c r="AO1461" i="1" s="1"/>
  <c r="BF1461" i="1" s="1"/>
  <c r="BJ1461" i="1" s="1"/>
  <c r="Q1461" i="1"/>
  <c r="AB4436" i="1"/>
  <c r="AL4436" i="1" s="1"/>
  <c r="BG4436" i="1" s="1"/>
  <c r="S4436" i="1"/>
  <c r="AA3875" i="1"/>
  <c r="AK3875" i="1" s="1"/>
  <c r="AO3875" i="1" s="1"/>
  <c r="BF3875" i="1" s="1"/>
  <c r="BJ3875" i="1" s="1"/>
  <c r="Q3875" i="1"/>
  <c r="Q3702" i="1"/>
  <c r="AB3781" i="1"/>
  <c r="AL3781" i="1" s="1"/>
  <c r="BG3781" i="1" s="1"/>
  <c r="S3781" i="1"/>
  <c r="AA2732" i="1"/>
  <c r="AK2732" i="1" s="1"/>
  <c r="AO2732" i="1" s="1"/>
  <c r="BF2732" i="1" s="1"/>
  <c r="BJ2732" i="1" s="1"/>
  <c r="Q2732" i="1"/>
  <c r="R1669" i="1"/>
  <c r="Q1669" i="1" s="1"/>
  <c r="S524" i="1"/>
  <c r="Q1904" i="1"/>
  <c r="J1449" i="1"/>
  <c r="AA399" i="1"/>
  <c r="AK399" i="1" s="1"/>
  <c r="AO399" i="1" s="1"/>
  <c r="BF399" i="1" s="1"/>
  <c r="BJ399" i="1" s="1"/>
  <c r="S1957" i="1"/>
  <c r="O4338" i="1"/>
  <c r="T4338" i="1" s="1"/>
  <c r="AB4338" i="1" s="1"/>
  <c r="AL4338" i="1" s="1"/>
  <c r="BG4338" i="1" s="1"/>
  <c r="AA1936" i="1"/>
  <c r="AK1936" i="1" s="1"/>
  <c r="AO1936" i="1" s="1"/>
  <c r="BF1936" i="1" s="1"/>
  <c r="BJ1936" i="1" s="1"/>
  <c r="Q1936" i="1"/>
  <c r="T3556" i="1"/>
  <c r="S3556" i="1" s="1"/>
  <c r="S2192" i="1"/>
  <c r="S3025" i="1"/>
  <c r="AA2476" i="1"/>
  <c r="AK2476" i="1" s="1"/>
  <c r="AO2476" i="1" s="1"/>
  <c r="BF2476" i="1" s="1"/>
  <c r="BJ2476" i="1" s="1"/>
  <c r="Q2476" i="1"/>
  <c r="K4543" i="1"/>
  <c r="S4543" i="1"/>
  <c r="AA2810" i="1"/>
  <c r="AK2810" i="1" s="1"/>
  <c r="AO2810" i="1" s="1"/>
  <c r="BF2810" i="1" s="1"/>
  <c r="BJ2810" i="1" s="1"/>
  <c r="Q2810" i="1"/>
  <c r="R4210" i="1"/>
  <c r="H4210" i="1"/>
  <c r="R1935" i="1"/>
  <c r="N1934" i="1"/>
  <c r="M2474" i="1"/>
  <c r="U2474" i="1" s="1"/>
  <c r="AC2474" i="1" s="1"/>
  <c r="AM2474" i="1" s="1"/>
  <c r="BH2474" i="1" s="1"/>
  <c r="U2475" i="1"/>
  <c r="AC2475" i="1" s="1"/>
  <c r="AM2475" i="1" s="1"/>
  <c r="BH2475" i="1" s="1"/>
  <c r="H4476" i="1"/>
  <c r="Q2489" i="1"/>
  <c r="S4412" i="1"/>
  <c r="M2568" i="1"/>
  <c r="U2569" i="1"/>
  <c r="AC2569" i="1" s="1"/>
  <c r="AM2569" i="1" s="1"/>
  <c r="BH2569" i="1" s="1"/>
  <c r="AA4524" i="1"/>
  <c r="AK4524" i="1" s="1"/>
  <c r="AO4524" i="1" s="1"/>
  <c r="BF4524" i="1" s="1"/>
  <c r="BJ4524" i="1" s="1"/>
  <c r="Q4524" i="1"/>
  <c r="N4735" i="1"/>
  <c r="R4736" i="1"/>
  <c r="AB483" i="1"/>
  <c r="AL483" i="1" s="1"/>
  <c r="BG483" i="1" s="1"/>
  <c r="S483" i="1"/>
  <c r="AB4737" i="1"/>
  <c r="AL4737" i="1" s="1"/>
  <c r="BG4737" i="1" s="1"/>
  <c r="S4737" i="1"/>
  <c r="Q4211" i="1"/>
  <c r="AA4211" i="1"/>
  <c r="AK4211" i="1" s="1"/>
  <c r="AO4211" i="1" s="1"/>
  <c r="BF4211" i="1" s="1"/>
  <c r="BJ4211" i="1" s="1"/>
  <c r="U2040" i="1"/>
  <c r="AC2040" i="1" s="1"/>
  <c r="AM2040" i="1" s="1"/>
  <c r="BH2040" i="1" s="1"/>
  <c r="P2039" i="1"/>
  <c r="U2039" i="1" s="1"/>
  <c r="AC2039" i="1" s="1"/>
  <c r="AM2039" i="1" s="1"/>
  <c r="BH2039" i="1" s="1"/>
  <c r="Q1861" i="1"/>
  <c r="Z4776" i="1"/>
  <c r="Q2411" i="1"/>
  <c r="S2631" i="1"/>
  <c r="P1559" i="1"/>
  <c r="P1558" i="1" s="1"/>
  <c r="P562" i="1"/>
  <c r="P561" i="1" s="1"/>
  <c r="O4735" i="1"/>
  <c r="T4735" i="1" s="1"/>
  <c r="T4736" i="1"/>
  <c r="J2465" i="1"/>
  <c r="K2465" i="1" s="1"/>
  <c r="K2466" i="1"/>
  <c r="I4518" i="1"/>
  <c r="R4519" i="1"/>
  <c r="Q4737" i="1"/>
  <c r="AA4737" i="1"/>
  <c r="AK4737" i="1" s="1"/>
  <c r="AO4737" i="1" s="1"/>
  <c r="BF4737" i="1" s="1"/>
  <c r="BJ4737" i="1" s="1"/>
  <c r="O4310" i="1"/>
  <c r="T4311" i="1"/>
  <c r="AB4311" i="1" s="1"/>
  <c r="AL4311" i="1" s="1"/>
  <c r="BG4311" i="1" s="1"/>
  <c r="U4620" i="1"/>
  <c r="AC4620" i="1" s="1"/>
  <c r="AM4620" i="1" s="1"/>
  <c r="BH4620" i="1" s="1"/>
  <c r="M4597" i="1"/>
  <c r="S308" i="1"/>
  <c r="Q3302" i="1"/>
  <c r="M1688" i="1"/>
  <c r="U1688" i="1" s="1"/>
  <c r="AC1688" i="1" s="1"/>
  <c r="AM1688" i="1" s="1"/>
  <c r="BH1688" i="1" s="1"/>
  <c r="S3680" i="1"/>
  <c r="AB3680" i="1"/>
  <c r="AL3680" i="1" s="1"/>
  <c r="BG3680" i="1" s="1"/>
  <c r="AB4002" i="1"/>
  <c r="AL4002" i="1" s="1"/>
  <c r="BG4002" i="1" s="1"/>
  <c r="S4002" i="1"/>
  <c r="AB3679" i="1"/>
  <c r="AL3679" i="1" s="1"/>
  <c r="BG3679" i="1" s="1"/>
  <c r="S3679" i="1"/>
  <c r="Q2051" i="1"/>
  <c r="H3996" i="1"/>
  <c r="Q1718" i="1"/>
  <c r="Q3781" i="1"/>
  <c r="Q2686" i="1"/>
  <c r="S1486" i="1"/>
  <c r="H3781" i="1"/>
  <c r="S3883" i="1"/>
  <c r="Q3952" i="1"/>
  <c r="R859" i="1"/>
  <c r="AA859" i="1" s="1"/>
  <c r="AK859" i="1" s="1"/>
  <c r="AO859" i="1" s="1"/>
  <c r="BF859" i="1" s="1"/>
  <c r="M3282" i="1"/>
  <c r="U3282" i="1" s="1"/>
  <c r="AC3282" i="1" s="1"/>
  <c r="AM3282" i="1" s="1"/>
  <c r="BH3282" i="1" s="1"/>
  <c r="U1434" i="1"/>
  <c r="AC1434" i="1" s="1"/>
  <c r="AM1434" i="1" s="1"/>
  <c r="BH1434" i="1" s="1"/>
  <c r="AF3132" i="1"/>
  <c r="AK3133" i="1"/>
  <c r="AO3133" i="1" s="1"/>
  <c r="BF3133" i="1" s="1"/>
  <c r="AS3160" i="1"/>
  <c r="AS3159" i="1" s="1"/>
  <c r="AS3130" i="1" s="1"/>
  <c r="AS4776" i="1" s="1"/>
  <c r="BF3161" i="1"/>
  <c r="BJ3161" i="1" s="1"/>
  <c r="M1571" i="1"/>
  <c r="U1571" i="1" s="1"/>
  <c r="AC1571" i="1" s="1"/>
  <c r="AM1571" i="1" s="1"/>
  <c r="BH1571" i="1" s="1"/>
  <c r="U1572" i="1"/>
  <c r="AC1572" i="1" s="1"/>
  <c r="AM1572" i="1" s="1"/>
  <c r="BH1572" i="1" s="1"/>
  <c r="L2099" i="1"/>
  <c r="T2099" i="1" s="1"/>
  <c r="AB2099" i="1" s="1"/>
  <c r="AL2099" i="1" s="1"/>
  <c r="BG2099" i="1" s="1"/>
  <c r="T2107" i="1"/>
  <c r="AB2107" i="1" s="1"/>
  <c r="AL2107" i="1" s="1"/>
  <c r="BG2107" i="1" s="1"/>
  <c r="S3505" i="1"/>
  <c r="AB3505" i="1"/>
  <c r="AL3505" i="1" s="1"/>
  <c r="BG3505" i="1" s="1"/>
  <c r="R4611" i="1"/>
  <c r="H4611" i="1"/>
  <c r="I4597" i="1"/>
  <c r="I1943" i="1"/>
  <c r="R1944" i="1"/>
  <c r="H1944" i="1"/>
  <c r="S2779" i="1"/>
  <c r="S4431" i="1"/>
  <c r="Q1477" i="1"/>
  <c r="AA1477" i="1"/>
  <c r="AK1477" i="1" s="1"/>
  <c r="AO1477" i="1" s="1"/>
  <c r="BF1477" i="1" s="1"/>
  <c r="BJ1477" i="1" s="1"/>
  <c r="AD3152" i="1"/>
  <c r="AK3152" i="1" s="1"/>
  <c r="AO3152" i="1" s="1"/>
  <c r="BF3152" i="1" s="1"/>
  <c r="BJ3152" i="1" s="1"/>
  <c r="AK3153" i="1"/>
  <c r="AO3153" i="1" s="1"/>
  <c r="BF3153" i="1" s="1"/>
  <c r="BJ3153" i="1" s="1"/>
  <c r="K3996" i="1"/>
  <c r="T3996" i="1"/>
  <c r="AA4045" i="1"/>
  <c r="AK4045" i="1" s="1"/>
  <c r="AO4045" i="1" s="1"/>
  <c r="BF4045" i="1" s="1"/>
  <c r="BJ4045" i="1" s="1"/>
  <c r="V4044" i="1"/>
  <c r="Q1945" i="1"/>
  <c r="AA1945" i="1"/>
  <c r="AK1945" i="1" s="1"/>
  <c r="AO1945" i="1" s="1"/>
  <c r="BF1945" i="1" s="1"/>
  <c r="BJ1945" i="1" s="1"/>
  <c r="S4723" i="1"/>
  <c r="S1797" i="1"/>
  <c r="S3167" i="1"/>
  <c r="O1578" i="1"/>
  <c r="H2101" i="1"/>
  <c r="I2100" i="1"/>
  <c r="H2100" i="1" s="1"/>
  <c r="R365" i="1"/>
  <c r="N347" i="1"/>
  <c r="N2409" i="1"/>
  <c r="R2410" i="1"/>
  <c r="AA4612" i="1"/>
  <c r="AK4612" i="1" s="1"/>
  <c r="AO4612" i="1" s="1"/>
  <c r="BF4612" i="1" s="1"/>
  <c r="BJ4612" i="1" s="1"/>
  <c r="Q4612" i="1"/>
  <c r="S2275" i="1"/>
  <c r="H1434" i="1"/>
  <c r="R1476" i="1"/>
  <c r="H1476" i="1"/>
  <c r="AB86" i="1"/>
  <c r="AL86" i="1" s="1"/>
  <c r="BG86" i="1" s="1"/>
  <c r="S86" i="1"/>
  <c r="AA366" i="1"/>
  <c r="AK366" i="1" s="1"/>
  <c r="AO366" i="1" s="1"/>
  <c r="BF366" i="1" s="1"/>
  <c r="BJ366" i="1" s="1"/>
  <c r="Q366" i="1"/>
  <c r="Q391" i="1"/>
  <c r="AA391" i="1"/>
  <c r="AK391" i="1" s="1"/>
  <c r="AO391" i="1" s="1"/>
  <c r="BF391" i="1" s="1"/>
  <c r="BJ391" i="1" s="1"/>
  <c r="L2457" i="1"/>
  <c r="K2457" i="1" s="1"/>
  <c r="K2458" i="1"/>
  <c r="Y4044" i="1"/>
  <c r="AB4045" i="1"/>
  <c r="AL4045" i="1" s="1"/>
  <c r="BG4045" i="1" s="1"/>
  <c r="AB3997" i="1"/>
  <c r="AL3997" i="1" s="1"/>
  <c r="BG3997" i="1" s="1"/>
  <c r="S3997" i="1"/>
  <c r="O2629" i="1"/>
  <c r="T2629" i="1" s="1"/>
  <c r="AB2629" i="1" s="1"/>
  <c r="AL2629" i="1" s="1"/>
  <c r="BG2629" i="1" s="1"/>
  <c r="T2630" i="1"/>
  <c r="AB2630" i="1" s="1"/>
  <c r="AL2630" i="1" s="1"/>
  <c r="BG2630" i="1" s="1"/>
  <c r="S2567" i="1"/>
  <c r="AB2567" i="1"/>
  <c r="AL2567" i="1" s="1"/>
  <c r="BG2567" i="1" s="1"/>
  <c r="AA563" i="1"/>
  <c r="AK563" i="1" s="1"/>
  <c r="AO563" i="1" s="1"/>
  <c r="BF563" i="1" s="1"/>
  <c r="Q563" i="1"/>
  <c r="AL4758" i="1"/>
  <c r="BG4758" i="1" s="1"/>
  <c r="AG4744" i="1"/>
  <c r="AG4743" i="1" s="1"/>
  <c r="AG4742" i="1" s="1"/>
  <c r="K1084" i="1"/>
  <c r="Q1807" i="1"/>
  <c r="M2273" i="1"/>
  <c r="U2273" i="1" s="1"/>
  <c r="AC2273" i="1" s="1"/>
  <c r="AM2273" i="1" s="1"/>
  <c r="BH2273" i="1" s="1"/>
  <c r="M748" i="1"/>
  <c r="U748" i="1" s="1"/>
  <c r="AC748" i="1" s="1"/>
  <c r="AM748" i="1" s="1"/>
  <c r="BH748" i="1" s="1"/>
  <c r="S4635" i="1"/>
  <c r="AB3319" i="1"/>
  <c r="AL3319" i="1" s="1"/>
  <c r="BG3319" i="1" s="1"/>
  <c r="M3951" i="1"/>
  <c r="AB1232" i="1"/>
  <c r="AL1232" i="1" s="1"/>
  <c r="BG1232" i="1" s="1"/>
  <c r="P720" i="1"/>
  <c r="U742" i="1"/>
  <c r="AC742" i="1" s="1"/>
  <c r="AM742" i="1" s="1"/>
  <c r="BH742" i="1" s="1"/>
  <c r="I1558" i="1"/>
  <c r="H1559" i="1"/>
  <c r="R1559" i="1"/>
  <c r="P2175" i="1"/>
  <c r="U4701" i="1"/>
  <c r="AC4701" i="1" s="1"/>
  <c r="AM4701" i="1" s="1"/>
  <c r="BH4701" i="1" s="1"/>
  <c r="M4700" i="1"/>
  <c r="AB3543" i="1"/>
  <c r="AL3543" i="1" s="1"/>
  <c r="BG3543" i="1" s="1"/>
  <c r="S3543" i="1"/>
  <c r="K2422" i="1"/>
  <c r="S2422" i="1"/>
  <c r="O1144" i="1"/>
  <c r="O886" i="1" s="1"/>
  <c r="M2801" i="1"/>
  <c r="U2801" i="1" s="1"/>
  <c r="AC2801" i="1" s="1"/>
  <c r="AM2801" i="1" s="1"/>
  <c r="BH2801" i="1" s="1"/>
  <c r="U2809" i="1"/>
  <c r="AC2809" i="1" s="1"/>
  <c r="AM2809" i="1" s="1"/>
  <c r="BH2809" i="1" s="1"/>
  <c r="O2273" i="1"/>
  <c r="O2272" i="1" s="1"/>
  <c r="T2274" i="1"/>
  <c r="AB2274" i="1" s="1"/>
  <c r="AL2274" i="1" s="1"/>
  <c r="BG2274" i="1" s="1"/>
  <c r="M2857" i="1"/>
  <c r="U2857" i="1" s="1"/>
  <c r="AC2857" i="1" s="1"/>
  <c r="AM2857" i="1" s="1"/>
  <c r="BH2857" i="1" s="1"/>
  <c r="U2858" i="1"/>
  <c r="AC2858" i="1" s="1"/>
  <c r="AM2858" i="1" s="1"/>
  <c r="BH2858" i="1" s="1"/>
  <c r="I3002" i="1"/>
  <c r="I3001" i="1" s="1"/>
  <c r="H3003" i="1"/>
  <c r="R3003" i="1"/>
  <c r="R496" i="1"/>
  <c r="AA496" i="1" s="1"/>
  <c r="AK496" i="1" s="1"/>
  <c r="AO496" i="1" s="1"/>
  <c r="BF496" i="1" s="1"/>
  <c r="BJ496" i="1" s="1"/>
  <c r="I488" i="1"/>
  <c r="S776" i="1"/>
  <c r="AB776" i="1"/>
  <c r="AL776" i="1" s="1"/>
  <c r="BG776" i="1" s="1"/>
  <c r="Q3748" i="1"/>
  <c r="Q1427" i="1"/>
  <c r="M2864" i="1"/>
  <c r="I1712" i="1"/>
  <c r="R1712" i="1" s="1"/>
  <c r="S2896" i="1"/>
  <c r="Q1909" i="1"/>
  <c r="T1647" i="1"/>
  <c r="S1647" i="1" s="1"/>
  <c r="Q3419" i="1"/>
  <c r="H2858" i="1"/>
  <c r="I2857" i="1"/>
  <c r="R2858" i="1"/>
  <c r="AA3004" i="1"/>
  <c r="AK3004" i="1" s="1"/>
  <c r="AO3004" i="1" s="1"/>
  <c r="BF3004" i="1" s="1"/>
  <c r="BJ3004" i="1" s="1"/>
  <c r="Q3004" i="1"/>
  <c r="S1435" i="1"/>
  <c r="AB1435" i="1"/>
  <c r="AL1435" i="1" s="1"/>
  <c r="BG1435" i="1" s="1"/>
  <c r="S1233" i="1"/>
  <c r="AB1233" i="1"/>
  <c r="AL1233" i="1" s="1"/>
  <c r="BG1233" i="1" s="1"/>
  <c r="Q1560" i="1"/>
  <c r="AA1560" i="1"/>
  <c r="AK1560" i="1" s="1"/>
  <c r="AO1560" i="1" s="1"/>
  <c r="BF1560" i="1" s="1"/>
  <c r="BJ1560" i="1" s="1"/>
  <c r="O3951" i="1"/>
  <c r="O3941" i="1" s="1"/>
  <c r="O3905" i="1" s="1"/>
  <c r="T3966" i="1"/>
  <c r="S3966" i="1" s="1"/>
  <c r="M4412" i="1"/>
  <c r="U4412" i="1" s="1"/>
  <c r="AC4412" i="1" s="1"/>
  <c r="AM4412" i="1" s="1"/>
  <c r="BH4412" i="1" s="1"/>
  <c r="U4413" i="1"/>
  <c r="AC4413" i="1" s="1"/>
  <c r="AM4413" i="1" s="1"/>
  <c r="BH4413" i="1" s="1"/>
  <c r="S933" i="1"/>
  <c r="AB933" i="1"/>
  <c r="AL933" i="1" s="1"/>
  <c r="BG933" i="1" s="1"/>
  <c r="W4776" i="1"/>
  <c r="M4176" i="1"/>
  <c r="U4176" i="1" s="1"/>
  <c r="AC4176" i="1" s="1"/>
  <c r="AM4176" i="1" s="1"/>
  <c r="BH4176" i="1" s="1"/>
  <c r="K2567" i="1"/>
  <c r="Q659" i="1"/>
  <c r="AG4776" i="1"/>
  <c r="M721" i="1"/>
  <c r="U721" i="1" s="1"/>
  <c r="AC721" i="1" s="1"/>
  <c r="AM721" i="1" s="1"/>
  <c r="BH721" i="1" s="1"/>
  <c r="T293" i="1"/>
  <c r="AB293" i="1" s="1"/>
  <c r="AL293" i="1" s="1"/>
  <c r="BG293" i="1" s="1"/>
  <c r="AA1869" i="1"/>
  <c r="AK1869" i="1" s="1"/>
  <c r="AO1869" i="1" s="1"/>
  <c r="BF1869" i="1" s="1"/>
  <c r="BJ1869" i="1" s="1"/>
  <c r="Q1869" i="1"/>
  <c r="AA1634" i="1"/>
  <c r="AK1634" i="1" s="1"/>
  <c r="AO1634" i="1" s="1"/>
  <c r="BF1634" i="1" s="1"/>
  <c r="BJ1634" i="1" s="1"/>
  <c r="Q1634" i="1"/>
  <c r="R3413" i="1"/>
  <c r="AA3413" i="1" s="1"/>
  <c r="AK3413" i="1" s="1"/>
  <c r="AO3413" i="1" s="1"/>
  <c r="BF3413" i="1" s="1"/>
  <c r="N3412" i="1"/>
  <c r="N3411" i="1" s="1"/>
  <c r="AA1769" i="1"/>
  <c r="AK1769" i="1" s="1"/>
  <c r="AO1769" i="1" s="1"/>
  <c r="BF1769" i="1" s="1"/>
  <c r="BJ1769" i="1" s="1"/>
  <c r="Q1769" i="1"/>
  <c r="Q2102" i="1"/>
  <c r="AA2102" i="1"/>
  <c r="AK2102" i="1" s="1"/>
  <c r="AO2102" i="1" s="1"/>
  <c r="BF2102" i="1" s="1"/>
  <c r="BJ2102" i="1" s="1"/>
  <c r="AB2460" i="1"/>
  <c r="AL2460" i="1" s="1"/>
  <c r="BG2460" i="1" s="1"/>
  <c r="S2460" i="1"/>
  <c r="S255" i="1"/>
  <c r="AB255" i="1"/>
  <c r="AL255" i="1" s="1"/>
  <c r="BG255" i="1" s="1"/>
  <c r="H3598" i="1"/>
  <c r="R3598" i="1"/>
  <c r="U4448" i="1"/>
  <c r="AC4448" i="1" s="1"/>
  <c r="AM4448" i="1" s="1"/>
  <c r="BH4448" i="1" s="1"/>
  <c r="M4441" i="1"/>
  <c r="U4441" i="1" s="1"/>
  <c r="AC4441" i="1" s="1"/>
  <c r="AM4441" i="1" s="1"/>
  <c r="BH4441" i="1" s="1"/>
  <c r="M3039" i="1"/>
  <c r="U3039" i="1" s="1"/>
  <c r="AC3039" i="1" s="1"/>
  <c r="AM3039" i="1" s="1"/>
  <c r="BH3039" i="1" s="1"/>
  <c r="U3040" i="1"/>
  <c r="AC3040" i="1" s="1"/>
  <c r="AM3040" i="1" s="1"/>
  <c r="BH3040" i="1" s="1"/>
  <c r="AE4597" i="1"/>
  <c r="S1046" i="1"/>
  <c r="AB1046" i="1"/>
  <c r="AL1046" i="1" s="1"/>
  <c r="BG1046" i="1" s="1"/>
  <c r="AM3133" i="1"/>
  <c r="BH3133" i="1" s="1"/>
  <c r="AC3132" i="1"/>
  <c r="P3907" i="1"/>
  <c r="U3908" i="1"/>
  <c r="AC3908" i="1" s="1"/>
  <c r="AM3908" i="1" s="1"/>
  <c r="BH3908" i="1" s="1"/>
  <c r="AE347" i="1"/>
  <c r="AK348" i="1"/>
  <c r="AO348" i="1" s="1"/>
  <c r="BF348" i="1" s="1"/>
  <c r="BJ348" i="1" s="1"/>
  <c r="AA2170" i="1"/>
  <c r="AK2170" i="1" s="1"/>
  <c r="AO2170" i="1" s="1"/>
  <c r="BF2170" i="1" s="1"/>
  <c r="BJ2170" i="1" s="1"/>
  <c r="Q2170" i="1"/>
  <c r="L1996" i="1"/>
  <c r="T1997" i="1"/>
  <c r="K1997" i="1"/>
  <c r="U3405" i="1"/>
  <c r="AC3405" i="1" s="1"/>
  <c r="AM3405" i="1" s="1"/>
  <c r="BH3405" i="1" s="1"/>
  <c r="P3404" i="1"/>
  <c r="M1996" i="1"/>
  <c r="U1997" i="1"/>
  <c r="AC1997" i="1" s="1"/>
  <c r="AM1997" i="1" s="1"/>
  <c r="BH1997" i="1" s="1"/>
  <c r="AB1648" i="1"/>
  <c r="AL1648" i="1" s="1"/>
  <c r="BG1648" i="1" s="1"/>
  <c r="S1648" i="1"/>
  <c r="Q382" i="1"/>
  <c r="AA382" i="1"/>
  <c r="AK382" i="1" s="1"/>
  <c r="AO382" i="1" s="1"/>
  <c r="BF382" i="1" s="1"/>
  <c r="BJ382" i="1" s="1"/>
  <c r="U1476" i="1"/>
  <c r="AC1476" i="1" s="1"/>
  <c r="AM1476" i="1" s="1"/>
  <c r="BH1476" i="1" s="1"/>
  <c r="M1475" i="1"/>
  <c r="U1475" i="1" s="1"/>
  <c r="AC1475" i="1" s="1"/>
  <c r="AM1475" i="1" s="1"/>
  <c r="BH1475" i="1" s="1"/>
  <c r="M457" i="1"/>
  <c r="U457" i="1" s="1"/>
  <c r="AC457" i="1" s="1"/>
  <c r="AM457" i="1" s="1"/>
  <c r="BH457" i="1" s="1"/>
  <c r="U458" i="1"/>
  <c r="AC458" i="1" s="1"/>
  <c r="AM458" i="1" s="1"/>
  <c r="BH458" i="1" s="1"/>
  <c r="S1956" i="1"/>
  <c r="L1823" i="1"/>
  <c r="T1823" i="1" s="1"/>
  <c r="U2258" i="1"/>
  <c r="AC2258" i="1" s="1"/>
  <c r="AM2258" i="1" s="1"/>
  <c r="BH2258" i="1" s="1"/>
  <c r="H3952" i="1"/>
  <c r="S392" i="1"/>
  <c r="S2225" i="1"/>
  <c r="J1662" i="1"/>
  <c r="T4339" i="1"/>
  <c r="S4339" i="1" s="1"/>
  <c r="AB399" i="1"/>
  <c r="AL399" i="1" s="1"/>
  <c r="BG399" i="1" s="1"/>
  <c r="AB2266" i="1"/>
  <c r="AL2266" i="1" s="1"/>
  <c r="BG2266" i="1" s="1"/>
  <c r="S2266" i="1"/>
  <c r="M1780" i="1"/>
  <c r="U1781" i="1"/>
  <c r="AC1781" i="1" s="1"/>
  <c r="AM1781" i="1" s="1"/>
  <c r="BH1781" i="1" s="1"/>
  <c r="AA1440" i="1"/>
  <c r="AK1440" i="1" s="1"/>
  <c r="AO1440" i="1" s="1"/>
  <c r="BF1440" i="1" s="1"/>
  <c r="BJ1440" i="1" s="1"/>
  <c r="Q1440" i="1"/>
  <c r="T749" i="1"/>
  <c r="O748" i="1"/>
  <c r="AB2020" i="1"/>
  <c r="AL2020" i="1" s="1"/>
  <c r="BG2020" i="1" s="1"/>
  <c r="S2020" i="1"/>
  <c r="S2161" i="1"/>
  <c r="AB2161" i="1"/>
  <c r="AL2161" i="1" s="1"/>
  <c r="BG2161" i="1" s="1"/>
  <c r="L4329" i="1"/>
  <c r="T4329" i="1" s="1"/>
  <c r="AB4329" i="1" s="1"/>
  <c r="AL4329" i="1" s="1"/>
  <c r="BG4329" i="1" s="1"/>
  <c r="T4330" i="1"/>
  <c r="AB4330" i="1" s="1"/>
  <c r="AL4330" i="1" s="1"/>
  <c r="BG4330" i="1" s="1"/>
  <c r="AH3132" i="1"/>
  <c r="AL3133" i="1"/>
  <c r="BG3133" i="1" s="1"/>
  <c r="AB3876" i="1"/>
  <c r="AL3876" i="1" s="1"/>
  <c r="BG3876" i="1" s="1"/>
  <c r="S3876" i="1"/>
  <c r="S3611" i="1"/>
  <c r="AB3611" i="1"/>
  <c r="AL3611" i="1" s="1"/>
  <c r="BG3611" i="1" s="1"/>
  <c r="P2629" i="1"/>
  <c r="U2630" i="1"/>
  <c r="AC2630" i="1" s="1"/>
  <c r="AM2630" i="1" s="1"/>
  <c r="BH2630" i="1" s="1"/>
  <c r="O381" i="1"/>
  <c r="O333" i="1" s="1"/>
  <c r="O332" i="1" s="1"/>
  <c r="T391" i="1"/>
  <c r="AB391" i="1" s="1"/>
  <c r="AL391" i="1" s="1"/>
  <c r="BG391" i="1" s="1"/>
  <c r="M2409" i="1"/>
  <c r="U2409" i="1" s="1"/>
  <c r="AC2409" i="1" s="1"/>
  <c r="AM2409" i="1" s="1"/>
  <c r="BH2409" i="1" s="1"/>
  <c r="U2410" i="1"/>
  <c r="AC2410" i="1" s="1"/>
  <c r="AM2410" i="1" s="1"/>
  <c r="BH2410" i="1" s="1"/>
  <c r="M2465" i="1"/>
  <c r="U2465" i="1" s="1"/>
  <c r="AC2465" i="1" s="1"/>
  <c r="AM2465" i="1" s="1"/>
  <c r="BH2465" i="1" s="1"/>
  <c r="U2466" i="1"/>
  <c r="AC2466" i="1" s="1"/>
  <c r="AM2466" i="1" s="1"/>
  <c r="BH2466" i="1" s="1"/>
  <c r="S382" i="1"/>
  <c r="AB382" i="1"/>
  <c r="AL382" i="1" s="1"/>
  <c r="BG382" i="1" s="1"/>
  <c r="N2100" i="1"/>
  <c r="R2101" i="1"/>
  <c r="O2458" i="1"/>
  <c r="T2459" i="1"/>
  <c r="U955" i="1"/>
  <c r="AC955" i="1" s="1"/>
  <c r="AM955" i="1" s="1"/>
  <c r="BH955" i="1" s="1"/>
  <c r="P954" i="1"/>
  <c r="O246" i="1"/>
  <c r="AD3396" i="1"/>
  <c r="AK3397" i="1"/>
  <c r="AO3397" i="1" s="1"/>
  <c r="BF3397" i="1" s="1"/>
  <c r="BJ3397" i="1" s="1"/>
  <c r="S4650" i="1"/>
  <c r="AB4650" i="1"/>
  <c r="AL4650" i="1" s="1"/>
  <c r="BG4650" i="1" s="1"/>
  <c r="Q3030" i="1"/>
  <c r="AA3030" i="1"/>
  <c r="AK3030" i="1" s="1"/>
  <c r="AO3030" i="1" s="1"/>
  <c r="BF3030" i="1" s="1"/>
  <c r="BJ3030" i="1" s="1"/>
  <c r="I2168" i="1"/>
  <c r="R2169" i="1"/>
  <c r="H2169" i="1"/>
  <c r="S4131" i="1"/>
  <c r="AB4131" i="1"/>
  <c r="AL4131" i="1" s="1"/>
  <c r="BG4131" i="1" s="1"/>
  <c r="I1897" i="1"/>
  <c r="R1897" i="1" s="1"/>
  <c r="AA1897" i="1" s="1"/>
  <c r="AK1897" i="1" s="1"/>
  <c r="AO1897" i="1" s="1"/>
  <c r="BF1897" i="1" s="1"/>
  <c r="BJ1897" i="1" s="1"/>
  <c r="R1903" i="1"/>
  <c r="AA1903" i="1" s="1"/>
  <c r="AK1903" i="1" s="1"/>
  <c r="AO1903" i="1" s="1"/>
  <c r="BF1903" i="1" s="1"/>
  <c r="BJ1903" i="1" s="1"/>
  <c r="U2257" i="1"/>
  <c r="AC2257" i="1" s="1"/>
  <c r="AM2257" i="1" s="1"/>
  <c r="BH2257" i="1" s="1"/>
  <c r="S4448" i="1"/>
  <c r="H1868" i="1"/>
  <c r="R1868" i="1"/>
  <c r="I1867" i="1"/>
  <c r="I1866" i="1" s="1"/>
  <c r="AB750" i="1"/>
  <c r="AL750" i="1" s="1"/>
  <c r="BG750" i="1" s="1"/>
  <c r="S750" i="1"/>
  <c r="M1492" i="1"/>
  <c r="U1492" i="1" s="1"/>
  <c r="AC1492" i="1" s="1"/>
  <c r="AM1492" i="1" s="1"/>
  <c r="BH1492" i="1" s="1"/>
  <c r="U1493" i="1"/>
  <c r="AC1493" i="1" s="1"/>
  <c r="AM1493" i="1" s="1"/>
  <c r="BH1493" i="1" s="1"/>
  <c r="P1426" i="1"/>
  <c r="U1426" i="1" s="1"/>
  <c r="AC1426" i="1" s="1"/>
  <c r="AM1426" i="1" s="1"/>
  <c r="BH1426" i="1" s="1"/>
  <c r="U1427" i="1"/>
  <c r="AC1427" i="1" s="1"/>
  <c r="AM1427" i="1" s="1"/>
  <c r="BH1427" i="1" s="1"/>
  <c r="T2019" i="1"/>
  <c r="L2013" i="1"/>
  <c r="L2012" i="1" s="1"/>
  <c r="Q3599" i="1"/>
  <c r="AA3599" i="1"/>
  <c r="AK3599" i="1" s="1"/>
  <c r="AO3599" i="1" s="1"/>
  <c r="BF3599" i="1" s="1"/>
  <c r="BJ3599" i="1" s="1"/>
  <c r="H381" i="1"/>
  <c r="R381" i="1"/>
  <c r="Q210" i="1"/>
  <c r="AA210" i="1"/>
  <c r="AK210" i="1" s="1"/>
  <c r="AO210" i="1" s="1"/>
  <c r="BF210" i="1" s="1"/>
  <c r="BJ210" i="1" s="1"/>
  <c r="P4721" i="1"/>
  <c r="U4721" i="1" s="1"/>
  <c r="AC4721" i="1" s="1"/>
  <c r="AM4721" i="1" s="1"/>
  <c r="BH4721" i="1" s="1"/>
  <c r="U4722" i="1"/>
  <c r="AC4722" i="1" s="1"/>
  <c r="AM4722" i="1" s="1"/>
  <c r="BH4722" i="1" s="1"/>
  <c r="S2827" i="1"/>
  <c r="AB2827" i="1"/>
  <c r="AL2827" i="1" s="1"/>
  <c r="BG2827" i="1" s="1"/>
  <c r="T3875" i="1"/>
  <c r="O3862" i="1"/>
  <c r="O3861" i="1" s="1"/>
  <c r="O3860" i="1" s="1"/>
  <c r="T3610" i="1"/>
  <c r="O3609" i="1"/>
  <c r="O3608" i="1" s="1"/>
  <c r="O3564" i="1" s="1"/>
  <c r="AA248" i="1"/>
  <c r="AK248" i="1" s="1"/>
  <c r="AO248" i="1" s="1"/>
  <c r="BF248" i="1" s="1"/>
  <c r="Q248" i="1"/>
  <c r="U4044" i="1"/>
  <c r="AC4045" i="1"/>
  <c r="AM4045" i="1" s="1"/>
  <c r="BH4045" i="1" s="1"/>
  <c r="AB1998" i="1"/>
  <c r="AL1998" i="1" s="1"/>
  <c r="BG1998" i="1" s="1"/>
  <c r="S1998" i="1"/>
  <c r="Q1122" i="1"/>
  <c r="AA1122" i="1"/>
  <c r="AK1122" i="1" s="1"/>
  <c r="AO1122" i="1" s="1"/>
  <c r="BF1122" i="1" s="1"/>
  <c r="BJ1122" i="1" s="1"/>
  <c r="AB1017" i="1"/>
  <c r="AL1017" i="1" s="1"/>
  <c r="BG1017" i="1" s="1"/>
  <c r="S1017" i="1"/>
  <c r="AA2657" i="1"/>
  <c r="AK2657" i="1" s="1"/>
  <c r="AO2657" i="1" s="1"/>
  <c r="BF2657" i="1" s="1"/>
  <c r="BJ2657" i="1" s="1"/>
  <c r="Q2657" i="1"/>
  <c r="J2662" i="1"/>
  <c r="K2663" i="1"/>
  <c r="AB2494" i="1"/>
  <c r="AL2494" i="1" s="1"/>
  <c r="BG2494" i="1" s="1"/>
  <c r="S2494" i="1"/>
  <c r="Q3943" i="1"/>
  <c r="AA3943" i="1"/>
  <c r="AK3943" i="1" s="1"/>
  <c r="AO3943" i="1" s="1"/>
  <c r="BF3943" i="1" s="1"/>
  <c r="BJ3943" i="1" s="1"/>
  <c r="Q1486" i="1"/>
  <c r="AA1486" i="1"/>
  <c r="AK1486" i="1" s="1"/>
  <c r="AO1486" i="1" s="1"/>
  <c r="BF1486" i="1" s="1"/>
  <c r="AB2939" i="1"/>
  <c r="AL2939" i="1" s="1"/>
  <c r="BG2939" i="1" s="1"/>
  <c r="S2939" i="1"/>
  <c r="AB2910" i="1"/>
  <c r="AL2910" i="1" s="1"/>
  <c r="BG2910" i="1" s="1"/>
  <c r="S2910" i="1"/>
  <c r="Q1026" i="1"/>
  <c r="AA1026" i="1"/>
  <c r="AK1026" i="1" s="1"/>
  <c r="AO1026" i="1" s="1"/>
  <c r="BF1026" i="1" s="1"/>
  <c r="BJ1026" i="1" s="1"/>
  <c r="S4766" i="1"/>
  <c r="AB4766" i="1"/>
  <c r="AL4766" i="1" s="1"/>
  <c r="BG4766" i="1" s="1"/>
  <c r="AA2982" i="1"/>
  <c r="AK2982" i="1" s="1"/>
  <c r="AO2982" i="1" s="1"/>
  <c r="BF2982" i="1" s="1"/>
  <c r="BJ2982" i="1" s="1"/>
  <c r="Q2982" i="1"/>
  <c r="O467" i="1"/>
  <c r="T468" i="1"/>
  <c r="AA3716" i="1"/>
  <c r="AK3716" i="1" s="1"/>
  <c r="AO3716" i="1" s="1"/>
  <c r="BF3716" i="1" s="1"/>
  <c r="BJ3716" i="1" s="1"/>
  <c r="Q3716" i="1"/>
  <c r="H961" i="1"/>
  <c r="R961" i="1"/>
  <c r="K1781" i="1"/>
  <c r="T1781" i="1"/>
  <c r="S1573" i="1"/>
  <c r="S2603" i="1"/>
  <c r="Q1736" i="1"/>
  <c r="M4220" i="1"/>
  <c r="U4220" i="1" s="1"/>
  <c r="AC4220" i="1" s="1"/>
  <c r="AM4220" i="1" s="1"/>
  <c r="BH4220" i="1" s="1"/>
  <c r="Q2928" i="1"/>
  <c r="S1085" i="1"/>
  <c r="S1788" i="1"/>
  <c r="J4051" i="1"/>
  <c r="J4042" i="1" s="1"/>
  <c r="N2458" i="1"/>
  <c r="R2459" i="1"/>
  <c r="U1787" i="1"/>
  <c r="AC1787" i="1" s="1"/>
  <c r="AM1787" i="1" s="1"/>
  <c r="BH1787" i="1" s="1"/>
  <c r="P1780" i="1"/>
  <c r="P2927" i="1"/>
  <c r="U2938" i="1"/>
  <c r="AC2938" i="1" s="1"/>
  <c r="AM2938" i="1" s="1"/>
  <c r="BH2938" i="1" s="1"/>
  <c r="P1979" i="1"/>
  <c r="U1980" i="1"/>
  <c r="AC1980" i="1" s="1"/>
  <c r="AM1980" i="1" s="1"/>
  <c r="BH1980" i="1" s="1"/>
  <c r="L3039" i="1"/>
  <c r="T3039" i="1" s="1"/>
  <c r="S3039" i="1" s="1"/>
  <c r="T3040" i="1"/>
  <c r="I4310" i="1"/>
  <c r="I4303" i="1" s="1"/>
  <c r="R4311" i="1"/>
  <c r="H4311" i="1"/>
  <c r="M1542" i="1"/>
  <c r="U1543" i="1"/>
  <c r="AC1543" i="1" s="1"/>
  <c r="AM1543" i="1" s="1"/>
  <c r="BH1543" i="1" s="1"/>
  <c r="S3649" i="1"/>
  <c r="AB3649" i="1"/>
  <c r="AL3649" i="1" s="1"/>
  <c r="BG3649" i="1" s="1"/>
  <c r="AA1781" i="1"/>
  <c r="AK1781" i="1" s="1"/>
  <c r="AO1781" i="1" s="1"/>
  <c r="BF1781" i="1" s="1"/>
  <c r="BJ1781" i="1" s="1"/>
  <c r="Q1781" i="1"/>
  <c r="R2720" i="1"/>
  <c r="AA2720" i="1" s="1"/>
  <c r="AK2720" i="1" s="1"/>
  <c r="AO2720" i="1" s="1"/>
  <c r="BF2720" i="1" s="1"/>
  <c r="BJ2720" i="1" s="1"/>
  <c r="H1329" i="1"/>
  <c r="R1329" i="1"/>
  <c r="R2846" i="1"/>
  <c r="I2845" i="1"/>
  <c r="R2845" i="1" s="1"/>
  <c r="AA2845" i="1" s="1"/>
  <c r="AK2845" i="1" s="1"/>
  <c r="AO2845" i="1" s="1"/>
  <c r="BF2845" i="1" s="1"/>
  <c r="BJ2845" i="1" s="1"/>
  <c r="Q79" i="1"/>
  <c r="AA79" i="1"/>
  <c r="AK79" i="1" s="1"/>
  <c r="AO79" i="1" s="1"/>
  <c r="BF79" i="1" s="1"/>
  <c r="H3942" i="1"/>
  <c r="R3942" i="1"/>
  <c r="AB4157" i="1"/>
  <c r="AL4157" i="1" s="1"/>
  <c r="BG4157" i="1" s="1"/>
  <c r="S4157" i="1"/>
  <c r="T3009" i="1"/>
  <c r="O3001" i="1"/>
  <c r="O2963" i="1" s="1"/>
  <c r="G4518" i="1"/>
  <c r="H4519" i="1"/>
  <c r="Y3951" i="1"/>
  <c r="Y3941" i="1" s="1"/>
  <c r="Y3905" i="1" s="1"/>
  <c r="AA1368" i="1"/>
  <c r="AK1368" i="1" s="1"/>
  <c r="AO1368" i="1" s="1"/>
  <c r="BF1368" i="1" s="1"/>
  <c r="BJ1368" i="1" s="1"/>
  <c r="Q1368" i="1"/>
  <c r="L1934" i="1"/>
  <c r="Q2939" i="1"/>
  <c r="AA2939" i="1"/>
  <c r="AK2939" i="1" s="1"/>
  <c r="AO2939" i="1" s="1"/>
  <c r="BF2939" i="1" s="1"/>
  <c r="BJ2939" i="1" s="1"/>
  <c r="I2348" i="1"/>
  <c r="R2349" i="1"/>
  <c r="H2349" i="1"/>
  <c r="Q3733" i="1"/>
  <c r="AA3733" i="1"/>
  <c r="AK3733" i="1" s="1"/>
  <c r="AO3733" i="1" s="1"/>
  <c r="BF3733" i="1" s="1"/>
  <c r="BJ3733" i="1" s="1"/>
  <c r="T523" i="1"/>
  <c r="AB523" i="1" s="1"/>
  <c r="AL523" i="1" s="1"/>
  <c r="BG523" i="1" s="1"/>
  <c r="O517" i="1"/>
  <c r="T517" i="1" s="1"/>
  <c r="S1760" i="1"/>
  <c r="AB1760" i="1"/>
  <c r="AL1760" i="1" s="1"/>
  <c r="BG1760" i="1" s="1"/>
  <c r="H742" i="1"/>
  <c r="Q742" i="1"/>
  <c r="G720" i="1"/>
  <c r="R2026" i="1"/>
  <c r="AA2026" i="1" s="1"/>
  <c r="AK2026" i="1" s="1"/>
  <c r="AO2026" i="1" s="1"/>
  <c r="BF2026" i="1" s="1"/>
  <c r="BJ2026" i="1" s="1"/>
  <c r="I2025" i="1"/>
  <c r="R2025" i="1" s="1"/>
  <c r="AA2025" i="1" s="1"/>
  <c r="AK2025" i="1" s="1"/>
  <c r="AO2025" i="1" s="1"/>
  <c r="BF2025" i="1" s="1"/>
  <c r="BJ2025" i="1" s="1"/>
  <c r="I2217" i="1"/>
  <c r="H2218" i="1"/>
  <c r="R2218" i="1"/>
  <c r="AA2696" i="1"/>
  <c r="AK2696" i="1" s="1"/>
  <c r="AO2696" i="1" s="1"/>
  <c r="BF2696" i="1" s="1"/>
  <c r="BJ2696" i="1" s="1"/>
  <c r="Q2696" i="1"/>
  <c r="AA1037" i="1"/>
  <c r="AK1037" i="1" s="1"/>
  <c r="AO1037" i="1" s="1"/>
  <c r="BF1037" i="1" s="1"/>
  <c r="BJ1037" i="1" s="1"/>
  <c r="Q1037" i="1"/>
  <c r="M3428" i="1"/>
  <c r="U3428" i="1" s="1"/>
  <c r="AC3428" i="1" s="1"/>
  <c r="AM3428" i="1" s="1"/>
  <c r="BH3428" i="1" s="1"/>
  <c r="U3429" i="1"/>
  <c r="AC3429" i="1" s="1"/>
  <c r="AM3429" i="1" s="1"/>
  <c r="BH3429" i="1" s="1"/>
  <c r="AB2383" i="1"/>
  <c r="AL2383" i="1" s="1"/>
  <c r="BG2383" i="1" s="1"/>
  <c r="S2383" i="1"/>
  <c r="T4765" i="1"/>
  <c r="L4764" i="1"/>
  <c r="L4742" i="1" s="1"/>
  <c r="T4742" i="1" s="1"/>
  <c r="K4765" i="1"/>
  <c r="Q1797" i="1"/>
  <c r="AA1797" i="1"/>
  <c r="AK1797" i="1" s="1"/>
  <c r="AO1797" i="1" s="1"/>
  <c r="BF1797" i="1" s="1"/>
  <c r="BJ1797" i="1" s="1"/>
  <c r="S472" i="1"/>
  <c r="AB472" i="1"/>
  <c r="AL472" i="1" s="1"/>
  <c r="BG472" i="1" s="1"/>
  <c r="K2677" i="1"/>
  <c r="T2677" i="1"/>
  <c r="R2910" i="1"/>
  <c r="AA2910" i="1" s="1"/>
  <c r="AK2910" i="1" s="1"/>
  <c r="AO2910" i="1" s="1"/>
  <c r="BF2910" i="1" s="1"/>
  <c r="BJ2910" i="1" s="1"/>
  <c r="N2909" i="1"/>
  <c r="R4420" i="1"/>
  <c r="H4420" i="1"/>
  <c r="H4142" i="1"/>
  <c r="R4142" i="1"/>
  <c r="I4141" i="1"/>
  <c r="L2894" i="1"/>
  <c r="T2894" i="1" s="1"/>
  <c r="AB2894" i="1" s="1"/>
  <c r="AL2894" i="1" s="1"/>
  <c r="BG2894" i="1" s="1"/>
  <c r="T2895" i="1"/>
  <c r="AB2895" i="1" s="1"/>
  <c r="AL2895" i="1" s="1"/>
  <c r="BG2895" i="1" s="1"/>
  <c r="L2257" i="1"/>
  <c r="K2258" i="1"/>
  <c r="T2258" i="1"/>
  <c r="M1751" i="1"/>
  <c r="U1752" i="1"/>
  <c r="AC1752" i="1" s="1"/>
  <c r="AM1752" i="1" s="1"/>
  <c r="BH1752" i="1" s="1"/>
  <c r="Q962" i="1"/>
  <c r="AA962" i="1"/>
  <c r="AK962" i="1" s="1"/>
  <c r="AO962" i="1" s="1"/>
  <c r="BF962" i="1" s="1"/>
  <c r="BJ962" i="1" s="1"/>
  <c r="T1970" i="1"/>
  <c r="O1950" i="1"/>
  <c r="T1950" i="1" s="1"/>
  <c r="AA2630" i="1"/>
  <c r="AK2630" i="1" s="1"/>
  <c r="AO2630" i="1" s="1"/>
  <c r="BF2630" i="1" s="1"/>
  <c r="BJ2630" i="1" s="1"/>
  <c r="Q2630" i="1"/>
  <c r="AA1653" i="1"/>
  <c r="AK1653" i="1" s="1"/>
  <c r="AO1653" i="1" s="1"/>
  <c r="BF1653" i="1" s="1"/>
  <c r="BJ1653" i="1" s="1"/>
  <c r="Q1653" i="1"/>
  <c r="U2576" i="1"/>
  <c r="AC2576" i="1" s="1"/>
  <c r="AM2576" i="1" s="1"/>
  <c r="BH2576" i="1" s="1"/>
  <c r="P2567" i="1"/>
  <c r="G2273" i="1"/>
  <c r="G2272" i="1" s="1"/>
  <c r="H2274" i="1"/>
  <c r="Q2274" i="1"/>
  <c r="R3592" i="1"/>
  <c r="H3592" i="1"/>
  <c r="S4716" i="1"/>
  <c r="AB4716" i="1"/>
  <c r="AL4716" i="1" s="1"/>
  <c r="BG4716" i="1" s="1"/>
  <c r="K2952" i="1"/>
  <c r="L2951" i="1"/>
  <c r="T2952" i="1"/>
  <c r="T457" i="1"/>
  <c r="K457" i="1"/>
  <c r="AB2075" i="1"/>
  <c r="AL2075" i="1" s="1"/>
  <c r="BG2075" i="1" s="1"/>
  <c r="S2075" i="1"/>
  <c r="J2909" i="1"/>
  <c r="K2909" i="1" s="1"/>
  <c r="K2910" i="1"/>
  <c r="R2191" i="1"/>
  <c r="H2191" i="1"/>
  <c r="K682" i="1"/>
  <c r="T682" i="1"/>
  <c r="AB2664" i="1"/>
  <c r="AL2664" i="1" s="1"/>
  <c r="BG2664" i="1" s="1"/>
  <c r="S2664" i="1"/>
  <c r="S597" i="1"/>
  <c r="AB597" i="1"/>
  <c r="AL597" i="1" s="1"/>
  <c r="BG597" i="1" s="1"/>
  <c r="X397" i="1"/>
  <c r="AB1527" i="1"/>
  <c r="AL1527" i="1" s="1"/>
  <c r="BG1527" i="1" s="1"/>
  <c r="S1527" i="1"/>
  <c r="Q683" i="1"/>
  <c r="AA683" i="1"/>
  <c r="AK683" i="1" s="1"/>
  <c r="AO683" i="1" s="1"/>
  <c r="BF683" i="1" s="1"/>
  <c r="BJ683" i="1" s="1"/>
  <c r="K765" i="1"/>
  <c r="T765" i="1"/>
  <c r="P2372" i="1"/>
  <c r="U2378" i="1"/>
  <c r="AC2378" i="1" s="1"/>
  <c r="AM2378" i="1" s="1"/>
  <c r="BH2378" i="1" s="1"/>
  <c r="AA837" i="1"/>
  <c r="AK837" i="1" s="1"/>
  <c r="AO837" i="1" s="1"/>
  <c r="BF837" i="1" s="1"/>
  <c r="Q837" i="1"/>
  <c r="Q1707" i="1"/>
  <c r="AA1707" i="1"/>
  <c r="AK1707" i="1" s="1"/>
  <c r="AO1707" i="1" s="1"/>
  <c r="BF1707" i="1" s="1"/>
  <c r="BJ1707" i="1" s="1"/>
  <c r="K3003" i="1"/>
  <c r="L3002" i="1"/>
  <c r="T3003" i="1"/>
  <c r="I2712" i="1"/>
  <c r="I2711" i="1" s="1"/>
  <c r="R2711" i="1" s="1"/>
  <c r="AA2711" i="1" s="1"/>
  <c r="AK2711" i="1" s="1"/>
  <c r="AO2711" i="1" s="1"/>
  <c r="BF2711" i="1" s="1"/>
  <c r="BJ2711" i="1" s="1"/>
  <c r="R2713" i="1"/>
  <c r="H2713" i="1"/>
  <c r="I3608" i="1"/>
  <c r="T2201" i="1"/>
  <c r="O2200" i="1"/>
  <c r="AB2619" i="1"/>
  <c r="AL2619" i="1" s="1"/>
  <c r="BG2619" i="1" s="1"/>
  <c r="S2619" i="1"/>
  <c r="Q2129" i="1"/>
  <c r="AA2129" i="1"/>
  <c r="AK2129" i="1" s="1"/>
  <c r="AO2129" i="1" s="1"/>
  <c r="BF2129" i="1" s="1"/>
  <c r="BJ2129" i="1" s="1"/>
  <c r="I2397" i="1"/>
  <c r="H2398" i="1"/>
  <c r="R2398" i="1"/>
  <c r="AB831" i="1"/>
  <c r="AL831" i="1" s="1"/>
  <c r="BG831" i="1" s="1"/>
  <c r="S831" i="1"/>
  <c r="Q2919" i="1"/>
  <c r="AA2919" i="1"/>
  <c r="AK2919" i="1" s="1"/>
  <c r="AO2919" i="1" s="1"/>
  <c r="BF2919" i="1" s="1"/>
  <c r="BJ2919" i="1" s="1"/>
  <c r="AB1355" i="1"/>
  <c r="AL1355" i="1" s="1"/>
  <c r="BG1355" i="1" s="1"/>
  <c r="S1355" i="1"/>
  <c r="G2409" i="1"/>
  <c r="H2410" i="1"/>
  <c r="Q4321" i="1"/>
  <c r="AA4321" i="1"/>
  <c r="AK4321" i="1" s="1"/>
  <c r="AO4321" i="1" s="1"/>
  <c r="BF4321" i="1" s="1"/>
  <c r="BJ4321" i="1" s="1"/>
  <c r="AB2357" i="1"/>
  <c r="AL2357" i="1" s="1"/>
  <c r="BG2357" i="1" s="1"/>
  <c r="S2357" i="1"/>
  <c r="H4496" i="1"/>
  <c r="I4495" i="1"/>
  <c r="H4495" i="1" s="1"/>
  <c r="L2234" i="1"/>
  <c r="K2234" i="1" s="1"/>
  <c r="K2244" i="1"/>
  <c r="T2244" i="1"/>
  <c r="T850" i="1"/>
  <c r="AB850" i="1" s="1"/>
  <c r="AL850" i="1" s="1"/>
  <c r="BG850" i="1" s="1"/>
  <c r="L849" i="1"/>
  <c r="T849" i="1" s="1"/>
  <c r="AB849" i="1" s="1"/>
  <c r="AL849" i="1" s="1"/>
  <c r="BG849" i="1" s="1"/>
  <c r="R2050" i="1"/>
  <c r="AA2050" i="1" s="1"/>
  <c r="AK2050" i="1" s="1"/>
  <c r="AO2050" i="1" s="1"/>
  <c r="BF2050" i="1" s="1"/>
  <c r="BJ2050" i="1" s="1"/>
  <c r="N2039" i="1"/>
  <c r="N2038" i="1" s="1"/>
  <c r="AB2637" i="1"/>
  <c r="AL2637" i="1" s="1"/>
  <c r="BG2637" i="1" s="1"/>
  <c r="S2637" i="1"/>
  <c r="Q1788" i="1"/>
  <c r="AA1788" i="1"/>
  <c r="AK1788" i="1" s="1"/>
  <c r="AO1788" i="1" s="1"/>
  <c r="BF1788" i="1" s="1"/>
  <c r="BJ1788" i="1" s="1"/>
  <c r="T1036" i="1"/>
  <c r="K1036" i="1"/>
  <c r="R2750" i="1"/>
  <c r="H2750" i="1"/>
  <c r="N77" i="1"/>
  <c r="R78" i="1"/>
  <c r="S2388" i="1"/>
  <c r="AB2388" i="1"/>
  <c r="AL2388" i="1" s="1"/>
  <c r="BG2388" i="1" s="1"/>
  <c r="L1758" i="1"/>
  <c r="T1759" i="1"/>
  <c r="K1759" i="1"/>
  <c r="H1796" i="1"/>
  <c r="I1795" i="1"/>
  <c r="R1795" i="1" s="1"/>
  <c r="AA1795" i="1" s="1"/>
  <c r="AK1795" i="1" s="1"/>
  <c r="AO1795" i="1" s="1"/>
  <c r="BF1795" i="1" s="1"/>
  <c r="BJ1795" i="1" s="1"/>
  <c r="R1796" i="1"/>
  <c r="K1728" i="1"/>
  <c r="T1728" i="1"/>
  <c r="S2467" i="1"/>
  <c r="AB2467" i="1"/>
  <c r="AL2467" i="1" s="1"/>
  <c r="BG2467" i="1" s="1"/>
  <c r="S4103" i="1"/>
  <c r="AB4103" i="1"/>
  <c r="AL4103" i="1" s="1"/>
  <c r="BG4103" i="1" s="1"/>
  <c r="R3020" i="1"/>
  <c r="N3019" i="1"/>
  <c r="I1571" i="1"/>
  <c r="R1572" i="1"/>
  <c r="H1572" i="1"/>
  <c r="AB2643" i="1"/>
  <c r="AL2643" i="1" s="1"/>
  <c r="BG2643" i="1" s="1"/>
  <c r="S2643" i="1"/>
  <c r="S2527" i="1"/>
  <c r="AB2527" i="1"/>
  <c r="AL2527" i="1" s="1"/>
  <c r="BG2527" i="1" s="1"/>
  <c r="P2487" i="1"/>
  <c r="U2487" i="1" s="1"/>
  <c r="AC2487" i="1" s="1"/>
  <c r="AM2487" i="1" s="1"/>
  <c r="BH2487" i="1" s="1"/>
  <c r="U2488" i="1"/>
  <c r="AC2488" i="1" s="1"/>
  <c r="AM2488" i="1" s="1"/>
  <c r="BH2488" i="1" s="1"/>
  <c r="M2123" i="1"/>
  <c r="U2123" i="1" s="1"/>
  <c r="AC2123" i="1" s="1"/>
  <c r="AM2123" i="1" s="1"/>
  <c r="BH2123" i="1" s="1"/>
  <c r="U2129" i="1"/>
  <c r="AC2129" i="1" s="1"/>
  <c r="AM2129" i="1" s="1"/>
  <c r="BH2129" i="1" s="1"/>
  <c r="U4736" i="1"/>
  <c r="AC4736" i="1" s="1"/>
  <c r="AM4736" i="1" s="1"/>
  <c r="BH4736" i="1" s="1"/>
  <c r="P4735" i="1"/>
  <c r="S683" i="1"/>
  <c r="AB683" i="1"/>
  <c r="AL683" i="1" s="1"/>
  <c r="BG683" i="1" s="1"/>
  <c r="P2025" i="1"/>
  <c r="U2025" i="1" s="1"/>
  <c r="AC2025" i="1" s="1"/>
  <c r="AM2025" i="1" s="1"/>
  <c r="BH2025" i="1" s="1"/>
  <c r="U2026" i="1"/>
  <c r="AC2026" i="1" s="1"/>
  <c r="AM2026" i="1" s="1"/>
  <c r="BH2026" i="1" s="1"/>
  <c r="R3104" i="1"/>
  <c r="I3103" i="1"/>
  <c r="R3103" i="1" s="1"/>
  <c r="AA3103" i="1" s="1"/>
  <c r="AK3103" i="1" s="1"/>
  <c r="AO3103" i="1" s="1"/>
  <c r="BF3103" i="1" s="1"/>
  <c r="BJ3103" i="1" s="1"/>
  <c r="AB1461" i="1"/>
  <c r="AL1461" i="1" s="1"/>
  <c r="BG1461" i="1" s="1"/>
  <c r="S1461" i="1"/>
  <c r="H682" i="1"/>
  <c r="R682" i="1"/>
  <c r="AB770" i="1"/>
  <c r="AL770" i="1" s="1"/>
  <c r="BG770" i="1" s="1"/>
  <c r="S770" i="1"/>
  <c r="AB2202" i="1"/>
  <c r="AL2202" i="1" s="1"/>
  <c r="BG2202" i="1" s="1"/>
  <c r="S2202" i="1"/>
  <c r="O2617" i="1"/>
  <c r="T2618" i="1"/>
  <c r="I2487" i="1"/>
  <c r="R2487" i="1" s="1"/>
  <c r="AA2487" i="1" s="1"/>
  <c r="AK2487" i="1" s="1"/>
  <c r="AO2487" i="1" s="1"/>
  <c r="BF2487" i="1" s="1"/>
  <c r="BJ2487" i="1" s="1"/>
  <c r="R2488" i="1"/>
  <c r="J2501" i="1"/>
  <c r="J2500" i="1" s="1"/>
  <c r="K2502" i="1"/>
  <c r="Q3406" i="1"/>
  <c r="AA3406" i="1"/>
  <c r="AK3406" i="1" s="1"/>
  <c r="AO3406" i="1" s="1"/>
  <c r="BF3406" i="1" s="1"/>
  <c r="BJ3406" i="1" s="1"/>
  <c r="AB2847" i="1"/>
  <c r="AL2847" i="1" s="1"/>
  <c r="BG2847" i="1" s="1"/>
  <c r="S2847" i="1"/>
  <c r="H4320" i="1"/>
  <c r="I4319" i="1"/>
  <c r="R4320" i="1"/>
  <c r="S2134" i="1"/>
  <c r="AB2134" i="1"/>
  <c r="AL2134" i="1" s="1"/>
  <c r="BG2134" i="1" s="1"/>
  <c r="S3419" i="1"/>
  <c r="J246" i="1"/>
  <c r="T3882" i="1"/>
  <c r="S3882" i="1" s="1"/>
  <c r="AB2726" i="1"/>
  <c r="AL2726" i="1" s="1"/>
  <c r="BG2726" i="1" s="1"/>
  <c r="S2726" i="1"/>
  <c r="M467" i="1"/>
  <c r="U467" i="1" s="1"/>
  <c r="AC467" i="1" s="1"/>
  <c r="AM467" i="1" s="1"/>
  <c r="BH467" i="1" s="1"/>
  <c r="U468" i="1"/>
  <c r="AC468" i="1" s="1"/>
  <c r="AM468" i="1" s="1"/>
  <c r="BH468" i="1" s="1"/>
  <c r="H3429" i="1"/>
  <c r="Q3429" i="1"/>
  <c r="H1121" i="1"/>
  <c r="R1121" i="1"/>
  <c r="AC3395" i="1"/>
  <c r="AM3395" i="1" s="1"/>
  <c r="BH3395" i="1" s="1"/>
  <c r="AM3396" i="1"/>
  <c r="BH3396" i="1" s="1"/>
  <c r="I857" i="1"/>
  <c r="R857" i="1" s="1"/>
  <c r="AA857" i="1" s="1"/>
  <c r="AK857" i="1" s="1"/>
  <c r="AO857" i="1" s="1"/>
  <c r="BF857" i="1" s="1"/>
  <c r="R858" i="1"/>
  <c r="AA858" i="1" s="1"/>
  <c r="AK858" i="1" s="1"/>
  <c r="AO858" i="1" s="1"/>
  <c r="BF858" i="1" s="1"/>
  <c r="AA2134" i="1"/>
  <c r="AK2134" i="1" s="1"/>
  <c r="AO2134" i="1" s="1"/>
  <c r="BF2134" i="1" s="1"/>
  <c r="BJ2134" i="1" s="1"/>
  <c r="Q2134" i="1"/>
  <c r="S3581" i="1"/>
  <c r="AB3581" i="1"/>
  <c r="AL3581" i="1" s="1"/>
  <c r="BG3581" i="1" s="1"/>
  <c r="AA3782" i="1"/>
  <c r="AK3782" i="1" s="1"/>
  <c r="AO3782" i="1" s="1"/>
  <c r="BF3782" i="1" s="1"/>
  <c r="BJ3782" i="1" s="1"/>
  <c r="Q3782" i="1"/>
  <c r="H2656" i="1"/>
  <c r="R2656" i="1"/>
  <c r="AB1037" i="1"/>
  <c r="AL1037" i="1" s="1"/>
  <c r="BG1037" i="1" s="1"/>
  <c r="S1037" i="1"/>
  <c r="AB2150" i="1"/>
  <c r="AL2150" i="1" s="1"/>
  <c r="BG2150" i="1" s="1"/>
  <c r="S2150" i="1"/>
  <c r="AA2751" i="1"/>
  <c r="AK2751" i="1" s="1"/>
  <c r="AO2751" i="1" s="1"/>
  <c r="BF2751" i="1" s="1"/>
  <c r="BJ2751" i="1" s="1"/>
  <c r="Q2751" i="1"/>
  <c r="U2965" i="1"/>
  <c r="AC2965" i="1" s="1"/>
  <c r="AM2965" i="1" s="1"/>
  <c r="BH2965" i="1" s="1"/>
  <c r="P2964" i="1"/>
  <c r="S4612" i="1"/>
  <c r="AB4612" i="1"/>
  <c r="AL4612" i="1" s="1"/>
  <c r="BG4612" i="1" s="1"/>
  <c r="K3747" i="1"/>
  <c r="T3747" i="1"/>
  <c r="AA2423" i="1"/>
  <c r="AK2423" i="1" s="1"/>
  <c r="AO2423" i="1" s="1"/>
  <c r="BF2423" i="1" s="1"/>
  <c r="BJ2423" i="1" s="1"/>
  <c r="Q2423" i="1"/>
  <c r="AA1330" i="1"/>
  <c r="AK1330" i="1" s="1"/>
  <c r="AO1330" i="1" s="1"/>
  <c r="BF1330" i="1" s="1"/>
  <c r="BJ1330" i="1" s="1"/>
  <c r="Q1330" i="1"/>
  <c r="T4701" i="1"/>
  <c r="K4701" i="1"/>
  <c r="O1943" i="1"/>
  <c r="T1943" i="1" s="1"/>
  <c r="AB1943" i="1" s="1"/>
  <c r="AL1943" i="1" s="1"/>
  <c r="BG1943" i="1" s="1"/>
  <c r="T1944" i="1"/>
  <c r="AB1944" i="1" s="1"/>
  <c r="AL1944" i="1" s="1"/>
  <c r="BG1944" i="1" s="1"/>
  <c r="AB556" i="1"/>
  <c r="AL556" i="1" s="1"/>
  <c r="BG556" i="1" s="1"/>
  <c r="S556" i="1"/>
  <c r="S1122" i="1"/>
  <c r="AB1122" i="1"/>
  <c r="AL1122" i="1" s="1"/>
  <c r="BG1122" i="1" s="1"/>
  <c r="S2399" i="1"/>
  <c r="AB2399" i="1"/>
  <c r="AL2399" i="1" s="1"/>
  <c r="BG2399" i="1" s="1"/>
  <c r="P3051" i="1"/>
  <c r="P3050" i="1" s="1"/>
  <c r="U3071" i="1"/>
  <c r="AC3071" i="1" s="1"/>
  <c r="AM3071" i="1" s="1"/>
  <c r="BH3071" i="1" s="1"/>
  <c r="AB3264" i="1"/>
  <c r="AL3264" i="1" s="1"/>
  <c r="BG3264" i="1" s="1"/>
  <c r="S3264" i="1"/>
  <c r="K2938" i="1"/>
  <c r="T2938" i="1"/>
  <c r="AB2909" i="1"/>
  <c r="AL2909" i="1" s="1"/>
  <c r="BG2909" i="1" s="1"/>
  <c r="L1780" i="1"/>
  <c r="T1780" i="1" s="1"/>
  <c r="AB1780" i="1" s="1"/>
  <c r="AL1780" i="1" s="1"/>
  <c r="BG1780" i="1" s="1"/>
  <c r="T1787" i="1"/>
  <c r="AB1787" i="1" s="1"/>
  <c r="AL1787" i="1" s="1"/>
  <c r="BG1787" i="1" s="1"/>
  <c r="Q2219" i="1"/>
  <c r="AA2219" i="1"/>
  <c r="AK2219" i="1" s="1"/>
  <c r="AO2219" i="1" s="1"/>
  <c r="BF2219" i="1" s="1"/>
  <c r="BJ2219" i="1" s="1"/>
  <c r="J4382" i="1"/>
  <c r="J4338" i="1" s="1"/>
  <c r="K4383" i="1"/>
  <c r="H2013" i="1"/>
  <c r="I2012" i="1"/>
  <c r="H2012" i="1" s="1"/>
  <c r="O2465" i="1"/>
  <c r="T2465" i="1" s="1"/>
  <c r="AB2465" i="1" s="1"/>
  <c r="AL2465" i="1" s="1"/>
  <c r="BG2465" i="1" s="1"/>
  <c r="T2466" i="1"/>
  <c r="T1806" i="1"/>
  <c r="L1795" i="1"/>
  <c r="T1795" i="1" s="1"/>
  <c r="AB1795" i="1" s="1"/>
  <c r="AL1795" i="1" s="1"/>
  <c r="BG1795" i="1" s="1"/>
  <c r="K1806" i="1"/>
  <c r="S2582" i="1"/>
  <c r="AB2582" i="1"/>
  <c r="AL2582" i="1" s="1"/>
  <c r="BG2582" i="1" s="1"/>
  <c r="AA478" i="1"/>
  <c r="AK478" i="1" s="1"/>
  <c r="AO478" i="1" s="1"/>
  <c r="BF478" i="1" s="1"/>
  <c r="BJ478" i="1" s="1"/>
  <c r="Q478" i="1"/>
  <c r="O4721" i="1"/>
  <c r="T4722" i="1"/>
  <c r="AB4722" i="1" s="1"/>
  <c r="AL4722" i="1" s="1"/>
  <c r="BG4722" i="1" s="1"/>
  <c r="T397" i="1"/>
  <c r="K397" i="1"/>
  <c r="AA3025" i="1"/>
  <c r="AK3025" i="1" s="1"/>
  <c r="AO3025" i="1" s="1"/>
  <c r="BF3025" i="1" s="1"/>
  <c r="BJ3025" i="1" s="1"/>
  <c r="Q3025" i="1"/>
  <c r="S4744" i="1"/>
  <c r="AB4744" i="1"/>
  <c r="Q1573" i="1"/>
  <c r="AA1573" i="1"/>
  <c r="AK1573" i="1" s="1"/>
  <c r="AO1573" i="1" s="1"/>
  <c r="BF1573" i="1" s="1"/>
  <c r="BJ1573" i="1" s="1"/>
  <c r="R1735" i="1"/>
  <c r="AA1735" i="1" s="1"/>
  <c r="AK1735" i="1" s="1"/>
  <c r="AO1735" i="1" s="1"/>
  <c r="BF1735" i="1" s="1"/>
  <c r="BJ1735" i="1" s="1"/>
  <c r="I1734" i="1"/>
  <c r="R1734" i="1" s="1"/>
  <c r="AA1734" i="1" s="1"/>
  <c r="AK1734" i="1" s="1"/>
  <c r="AO1734" i="1" s="1"/>
  <c r="BF1734" i="1" s="1"/>
  <c r="BJ1734" i="1" s="1"/>
  <c r="T2642" i="1"/>
  <c r="K2642" i="1"/>
  <c r="Q2804" i="1"/>
  <c r="AA2804" i="1"/>
  <c r="AK2804" i="1" s="1"/>
  <c r="AO2804" i="1" s="1"/>
  <c r="BF2804" i="1" s="1"/>
  <c r="BJ2804" i="1" s="1"/>
  <c r="R1403" i="1"/>
  <c r="H1403" i="1"/>
  <c r="R2629" i="1"/>
  <c r="H2629" i="1"/>
  <c r="K722" i="1"/>
  <c r="T722" i="1"/>
  <c r="L721" i="1"/>
  <c r="L720" i="1" s="1"/>
  <c r="K720" i="1" s="1"/>
  <c r="Q2317" i="1"/>
  <c r="AA2317" i="1"/>
  <c r="AK2317" i="1" s="1"/>
  <c r="AO2317" i="1" s="1"/>
  <c r="BF2317" i="1" s="1"/>
  <c r="BJ2317" i="1" s="1"/>
  <c r="Q294" i="1"/>
  <c r="AA294" i="1"/>
  <c r="AK294" i="1" s="1"/>
  <c r="AO294" i="1" s="1"/>
  <c r="BF294" i="1" s="1"/>
  <c r="BJ294" i="1" s="1"/>
  <c r="AB3141" i="1"/>
  <c r="AL3141" i="1" s="1"/>
  <c r="BG3141" i="1" s="1"/>
  <c r="S3141" i="1"/>
  <c r="AA714" i="1"/>
  <c r="AK714" i="1" s="1"/>
  <c r="AO714" i="1" s="1"/>
  <c r="BF714" i="1" s="1"/>
  <c r="BJ714" i="1" s="1"/>
  <c r="Q714" i="1"/>
  <c r="Q2481" i="1"/>
  <c r="AA2481" i="1"/>
  <c r="AK2481" i="1" s="1"/>
  <c r="AO2481" i="1" s="1"/>
  <c r="BF2481" i="1" s="1"/>
  <c r="BJ2481" i="1" s="1"/>
  <c r="AB1842" i="1"/>
  <c r="AL1842" i="1" s="1"/>
  <c r="BG1842" i="1" s="1"/>
  <c r="S1842" i="1"/>
  <c r="AL3396" i="1"/>
  <c r="BG3396" i="1" s="1"/>
  <c r="AB3395" i="1"/>
  <c r="AL3395" i="1" s="1"/>
  <c r="BG3395" i="1" s="1"/>
  <c r="R3610" i="1"/>
  <c r="N3609" i="1"/>
  <c r="S2958" i="1"/>
  <c r="AB2958" i="1"/>
  <c r="AL2958" i="1" s="1"/>
  <c r="BG2958" i="1" s="1"/>
  <c r="AB2014" i="1"/>
  <c r="AL2014" i="1" s="1"/>
  <c r="BG2014" i="1" s="1"/>
  <c r="S2014" i="1"/>
  <c r="Q1544" i="1"/>
  <c r="AA1544" i="1"/>
  <c r="AK1544" i="1" s="1"/>
  <c r="AO1544" i="1" s="1"/>
  <c r="BF1544" i="1" s="1"/>
  <c r="BJ1544" i="1" s="1"/>
  <c r="R2701" i="1"/>
  <c r="I2695" i="1"/>
  <c r="H2701" i="1"/>
  <c r="S458" i="1"/>
  <c r="AB458" i="1"/>
  <c r="AL458" i="1" s="1"/>
  <c r="BG458" i="1" s="1"/>
  <c r="P2200" i="1"/>
  <c r="U2201" i="1"/>
  <c r="AC2201" i="1" s="1"/>
  <c r="AM2201" i="1" s="1"/>
  <c r="BH2201" i="1" s="1"/>
  <c r="AA2677" i="1"/>
  <c r="AK2677" i="1" s="1"/>
  <c r="AO2677" i="1" s="1"/>
  <c r="BF2677" i="1" s="1"/>
  <c r="BJ2677" i="1" s="1"/>
  <c r="G3428" i="1"/>
  <c r="G3412" i="1" s="1"/>
  <c r="G3411" i="1" s="1"/>
  <c r="Q3961" i="1"/>
  <c r="AA3961" i="1"/>
  <c r="AK3961" i="1" s="1"/>
  <c r="AO3961" i="1" s="1"/>
  <c r="BF3961" i="1" s="1"/>
  <c r="H4765" i="1"/>
  <c r="R4765" i="1"/>
  <c r="I4764" i="1"/>
  <c r="I4742" i="1" s="1"/>
  <c r="U2234" i="1"/>
  <c r="AC2234" i="1" s="1"/>
  <c r="AM2234" i="1" s="1"/>
  <c r="BH2234" i="1" s="1"/>
  <c r="M2233" i="1"/>
  <c r="U2233" i="1" s="1"/>
  <c r="AC2233" i="1" s="1"/>
  <c r="AM2233" i="1" s="1"/>
  <c r="BH2233" i="1" s="1"/>
  <c r="H2952" i="1"/>
  <c r="G2951" i="1"/>
  <c r="Q2952" i="1"/>
  <c r="G467" i="1"/>
  <c r="G466" i="1" s="1"/>
  <c r="G456" i="1" s="1"/>
  <c r="Q468" i="1"/>
  <c r="H468" i="1"/>
  <c r="H1647" i="1"/>
  <c r="G1639" i="1"/>
  <c r="T1572" i="1"/>
  <c r="AB1572" i="1" s="1"/>
  <c r="AL1572" i="1" s="1"/>
  <c r="BG1572" i="1" s="1"/>
  <c r="O1571" i="1"/>
  <c r="R1706" i="1"/>
  <c r="H1706" i="1"/>
  <c r="I1705" i="1"/>
  <c r="G3019" i="1"/>
  <c r="H3020" i="1"/>
  <c r="S3004" i="1"/>
  <c r="AB3004" i="1"/>
  <c r="AL3004" i="1" s="1"/>
  <c r="BG3004" i="1" s="1"/>
  <c r="AB2713" i="1"/>
  <c r="AL2713" i="1" s="1"/>
  <c r="BG2713" i="1" s="1"/>
  <c r="S2713" i="1"/>
  <c r="S2065" i="1"/>
  <c r="AB2065" i="1"/>
  <c r="AL2065" i="1" s="1"/>
  <c r="BG2065" i="1" s="1"/>
  <c r="R2123" i="1"/>
  <c r="H2123" i="1"/>
  <c r="S3363" i="1"/>
  <c r="AB3363" i="1"/>
  <c r="AL3363" i="1" s="1"/>
  <c r="BG3363" i="1" s="1"/>
  <c r="H2918" i="1"/>
  <c r="R2918" i="1"/>
  <c r="I2917" i="1"/>
  <c r="AA149" i="1"/>
  <c r="AK149" i="1" s="1"/>
  <c r="AO149" i="1" s="1"/>
  <c r="BF149" i="1" s="1"/>
  <c r="BJ149" i="1" s="1"/>
  <c r="Q149" i="1"/>
  <c r="J2629" i="1"/>
  <c r="K2630" i="1"/>
  <c r="U2107" i="1"/>
  <c r="AC2107" i="1" s="1"/>
  <c r="AM2107" i="1" s="1"/>
  <c r="BH2107" i="1" s="1"/>
  <c r="T1377" i="1"/>
  <c r="K1377" i="1"/>
  <c r="S2732" i="1"/>
  <c r="AB2732" i="1"/>
  <c r="AL2732" i="1" s="1"/>
  <c r="BG2732" i="1" s="1"/>
  <c r="Q4131" i="1"/>
  <c r="AA4131" i="1"/>
  <c r="AK4131" i="1" s="1"/>
  <c r="AO4131" i="1" s="1"/>
  <c r="BF4131" i="1" s="1"/>
  <c r="BJ4131" i="1" s="1"/>
  <c r="AB3283" i="1"/>
  <c r="AL3283" i="1" s="1"/>
  <c r="BG3283" i="1" s="1"/>
  <c r="S3283" i="1"/>
  <c r="J697" i="1"/>
  <c r="S697" i="1" s="1"/>
  <c r="K698" i="1"/>
  <c r="L2148" i="1"/>
  <c r="K2149" i="1"/>
  <c r="T2149" i="1"/>
  <c r="Q2124" i="1"/>
  <c r="AA2124" i="1"/>
  <c r="AK2124" i="1" s="1"/>
  <c r="AO2124" i="1" s="1"/>
  <c r="BF2124" i="1" s="1"/>
  <c r="BJ2124" i="1" s="1"/>
  <c r="S3125" i="1"/>
  <c r="AB3125" i="1"/>
  <c r="AL3125" i="1" s="1"/>
  <c r="BG3125" i="1" s="1"/>
  <c r="S4702" i="1"/>
  <c r="AB4702" i="1"/>
  <c r="AL4702" i="1" s="1"/>
  <c r="BG4702" i="1" s="1"/>
  <c r="T4156" i="1"/>
  <c r="K4156" i="1"/>
  <c r="R1367" i="1"/>
  <c r="H1367" i="1"/>
  <c r="AB1634" i="1"/>
  <c r="AL1634" i="1" s="1"/>
  <c r="BG1634" i="1" s="1"/>
  <c r="S1634" i="1"/>
  <c r="AB2502" i="1"/>
  <c r="AL2502" i="1" s="1"/>
  <c r="BG2502" i="1" s="1"/>
  <c r="S2502" i="1"/>
  <c r="S4383" i="1"/>
  <c r="AB4383" i="1"/>
  <c r="AL4383" i="1" s="1"/>
  <c r="BG4383" i="1" s="1"/>
  <c r="L2397" i="1"/>
  <c r="T2398" i="1"/>
  <c r="K2398" i="1"/>
  <c r="R2938" i="1"/>
  <c r="H2938" i="1"/>
  <c r="I2927" i="1"/>
  <c r="R1689" i="1"/>
  <c r="AA1689" i="1" s="1"/>
  <c r="AK1689" i="1" s="1"/>
  <c r="AO1689" i="1" s="1"/>
  <c r="BF1689" i="1" s="1"/>
  <c r="BJ1689" i="1" s="1"/>
  <c r="I1688" i="1"/>
  <c r="R1688" i="1" s="1"/>
  <c r="AA1688" i="1" s="1"/>
  <c r="AK1688" i="1" s="1"/>
  <c r="AO1688" i="1" s="1"/>
  <c r="BF1688" i="1" s="1"/>
  <c r="BJ1688" i="1" s="1"/>
  <c r="AA3125" i="1"/>
  <c r="AK3125" i="1" s="1"/>
  <c r="AO3125" i="1" s="1"/>
  <c r="BF3125" i="1" s="1"/>
  <c r="BJ3125" i="1" s="1"/>
  <c r="Q3125" i="1"/>
  <c r="U2074" i="1"/>
  <c r="AC2074" i="1" s="1"/>
  <c r="AM2074" i="1" s="1"/>
  <c r="BH2074" i="1" s="1"/>
  <c r="P2064" i="1"/>
  <c r="P2695" i="1"/>
  <c r="U2701" i="1"/>
  <c r="AC2701" i="1" s="1"/>
  <c r="AM2701" i="1" s="1"/>
  <c r="BH2701" i="1" s="1"/>
  <c r="N1639" i="1"/>
  <c r="N1578" i="1" s="1"/>
  <c r="R1647" i="1"/>
  <c r="S78" i="1"/>
  <c r="K78" i="1"/>
  <c r="J77" i="1"/>
  <c r="M2678" i="1"/>
  <c r="U2679" i="1"/>
  <c r="AC2679" i="1" s="1"/>
  <c r="AM2679" i="1" s="1"/>
  <c r="BH2679" i="1" s="1"/>
  <c r="O2012" i="1"/>
  <c r="U2686" i="1"/>
  <c r="AC2686" i="1" s="1"/>
  <c r="AM2686" i="1" s="1"/>
  <c r="BH2686" i="1" s="1"/>
  <c r="P2685" i="1"/>
  <c r="U2685" i="1" s="1"/>
  <c r="AC2685" i="1" s="1"/>
  <c r="AM2685" i="1" s="1"/>
  <c r="BH2685" i="1" s="1"/>
  <c r="AA2513" i="1"/>
  <c r="AK2513" i="1" s="1"/>
  <c r="AO2513" i="1" s="1"/>
  <c r="BF2513" i="1" s="1"/>
  <c r="BJ2513" i="1" s="1"/>
  <c r="Q2513" i="1"/>
  <c r="Q2362" i="1"/>
  <c r="AA3654" i="1"/>
  <c r="AK3654" i="1" s="1"/>
  <c r="AO3654" i="1" s="1"/>
  <c r="BF3654" i="1" s="1"/>
  <c r="BJ3654" i="1" s="1"/>
  <c r="Q3654" i="1"/>
  <c r="Q2192" i="1"/>
  <c r="AA2192" i="1"/>
  <c r="AK2192" i="1" s="1"/>
  <c r="AO2192" i="1" s="1"/>
  <c r="BF2192" i="1" s="1"/>
  <c r="BJ2192" i="1" s="1"/>
  <c r="Q4766" i="1"/>
  <c r="AA4766" i="1"/>
  <c r="AK4766" i="1" s="1"/>
  <c r="AO4766" i="1" s="1"/>
  <c r="BF4766" i="1" s="1"/>
  <c r="BJ4766" i="1" s="1"/>
  <c r="M2099" i="1"/>
  <c r="U2099" i="1" s="1"/>
  <c r="AC2099" i="1" s="1"/>
  <c r="AM2099" i="1" s="1"/>
  <c r="BH2099" i="1" s="1"/>
  <c r="U2100" i="1"/>
  <c r="AC2100" i="1" s="1"/>
  <c r="AM2100" i="1" s="1"/>
  <c r="BH2100" i="1" s="1"/>
  <c r="O2662" i="1"/>
  <c r="T2662" i="1" s="1"/>
  <c r="T2663" i="1"/>
  <c r="H4721" i="1"/>
  <c r="R4721" i="1"/>
  <c r="Q4721" i="1" s="1"/>
  <c r="U2846" i="1"/>
  <c r="AC2846" i="1" s="1"/>
  <c r="AM2846" i="1" s="1"/>
  <c r="BH2846" i="1" s="1"/>
  <c r="M2845" i="1"/>
  <c r="H2740" i="1"/>
  <c r="R2740" i="1"/>
  <c r="I2739" i="1"/>
  <c r="N763" i="1"/>
  <c r="N719" i="1" s="1"/>
  <c r="R836" i="1"/>
  <c r="H580" i="1"/>
  <c r="R580" i="1"/>
  <c r="AB1769" i="1"/>
  <c r="AL1769" i="1" s="1"/>
  <c r="BG1769" i="1" s="1"/>
  <c r="S1769" i="1"/>
  <c r="U698" i="1"/>
  <c r="AC698" i="1" s="1"/>
  <c r="AM698" i="1" s="1"/>
  <c r="BH698" i="1" s="1"/>
  <c r="M697" i="1"/>
  <c r="AB1378" i="1"/>
  <c r="AL1378" i="1" s="1"/>
  <c r="BG1378" i="1" s="1"/>
  <c r="S1378" i="1"/>
  <c r="S1945" i="1"/>
  <c r="H2826" i="1"/>
  <c r="L2711" i="1"/>
  <c r="T2711" i="1" s="1"/>
  <c r="AB2711" i="1" s="1"/>
  <c r="AL2711" i="1" s="1"/>
  <c r="BG2711" i="1" s="1"/>
  <c r="T2720" i="1"/>
  <c r="I1780" i="1"/>
  <c r="R1787" i="1"/>
  <c r="H1787" i="1"/>
  <c r="Q2460" i="1"/>
  <c r="AA2460" i="1"/>
  <c r="AK2460" i="1" s="1"/>
  <c r="AO2460" i="1" s="1"/>
  <c r="BF2460" i="1" s="1"/>
  <c r="BJ2460" i="1" s="1"/>
  <c r="U3003" i="1"/>
  <c r="AC3003" i="1" s="1"/>
  <c r="AM3003" i="1" s="1"/>
  <c r="BH3003" i="1" s="1"/>
  <c r="P3002" i="1"/>
  <c r="S3041" i="1"/>
  <c r="AB3041" i="1"/>
  <c r="AL3041" i="1" s="1"/>
  <c r="BG3041" i="1" s="1"/>
  <c r="AA4312" i="1"/>
  <c r="AK4312" i="1" s="1"/>
  <c r="AO4312" i="1" s="1"/>
  <c r="BF4312" i="1" s="1"/>
  <c r="BJ4312" i="1" s="1"/>
  <c r="Q4312" i="1"/>
  <c r="AA2432" i="1"/>
  <c r="AK2432" i="1" s="1"/>
  <c r="AO2432" i="1" s="1"/>
  <c r="BF2432" i="1" s="1"/>
  <c r="BJ2432" i="1" s="1"/>
  <c r="Q2432" i="1"/>
  <c r="AA1674" i="1"/>
  <c r="AK1674" i="1" s="1"/>
  <c r="AO1674" i="1" s="1"/>
  <c r="BF1674" i="1" s="1"/>
  <c r="BJ1674" i="1" s="1"/>
  <c r="Q1674" i="1"/>
  <c r="Q2721" i="1"/>
  <c r="AA2721" i="1"/>
  <c r="AK2721" i="1" s="1"/>
  <c r="AO2721" i="1" s="1"/>
  <c r="BF2721" i="1" s="1"/>
  <c r="BJ2721" i="1" s="1"/>
  <c r="H1475" i="1"/>
  <c r="R1475" i="1"/>
  <c r="K4611" i="1"/>
  <c r="T4611" i="1"/>
  <c r="AB3748" i="1"/>
  <c r="AL3748" i="1" s="1"/>
  <c r="BG3748" i="1" s="1"/>
  <c r="S3748" i="1"/>
  <c r="R2422" i="1"/>
  <c r="H2422" i="1"/>
  <c r="AA2847" i="1"/>
  <c r="AK2847" i="1" s="1"/>
  <c r="AO2847" i="1" s="1"/>
  <c r="BF2847" i="1" s="1"/>
  <c r="BJ2847" i="1" s="1"/>
  <c r="Q2847" i="1"/>
  <c r="T3124" i="1"/>
  <c r="K3124" i="1"/>
  <c r="L3123" i="1"/>
  <c r="AB3010" i="1"/>
  <c r="AL3010" i="1" s="1"/>
  <c r="BG3010" i="1" s="1"/>
  <c r="S3010" i="1"/>
  <c r="K2378" i="1"/>
  <c r="L2372" i="1"/>
  <c r="T2378" i="1"/>
  <c r="K1121" i="1"/>
  <c r="T1121" i="1"/>
  <c r="AA2027" i="1"/>
  <c r="AK2027" i="1" s="1"/>
  <c r="AO2027" i="1" s="1"/>
  <c r="BF2027" i="1" s="1"/>
  <c r="BJ2027" i="1" s="1"/>
  <c r="Q2027" i="1"/>
  <c r="I3123" i="1"/>
  <c r="R3124" i="1"/>
  <c r="H3124" i="1"/>
  <c r="N954" i="1"/>
  <c r="R1036" i="1"/>
  <c r="S3830" i="1"/>
  <c r="AB3830" i="1"/>
  <c r="AL3830" i="1" s="1"/>
  <c r="BG3830" i="1" s="1"/>
  <c r="AB2678" i="1"/>
  <c r="AL2678" i="1" s="1"/>
  <c r="BG2678" i="1" s="1"/>
  <c r="S2678" i="1"/>
  <c r="S1729" i="1"/>
  <c r="AB1729" i="1"/>
  <c r="AL1729" i="1" s="1"/>
  <c r="BG1729" i="1" s="1"/>
  <c r="O4051" i="1"/>
  <c r="O4042" i="1" s="1"/>
  <c r="Q4143" i="1"/>
  <c r="AA4143" i="1"/>
  <c r="AK4143" i="1" s="1"/>
  <c r="AO4143" i="1" s="1"/>
  <c r="BF4143" i="1" s="1"/>
  <c r="BJ4143" i="1" s="1"/>
  <c r="H2356" i="1"/>
  <c r="R2356" i="1"/>
  <c r="T2576" i="1"/>
  <c r="K2576" i="1"/>
  <c r="S2568" i="1"/>
  <c r="AB2568" i="1"/>
  <c r="AL2568" i="1" s="1"/>
  <c r="BG2568" i="1" s="1"/>
  <c r="U2826" i="1"/>
  <c r="AC2826" i="1" s="1"/>
  <c r="AM2826" i="1" s="1"/>
  <c r="BH2826" i="1" s="1"/>
  <c r="P2825" i="1"/>
  <c r="AB2259" i="1"/>
  <c r="AL2259" i="1" s="1"/>
  <c r="BG2259" i="1" s="1"/>
  <c r="S2259" i="1"/>
  <c r="AB398" i="1"/>
  <c r="AL398" i="1" s="1"/>
  <c r="BG398" i="1" s="1"/>
  <c r="S398" i="1"/>
  <c r="P1734" i="1"/>
  <c r="U1734" i="1" s="1"/>
  <c r="AC1734" i="1" s="1"/>
  <c r="AM1734" i="1" s="1"/>
  <c r="BH1734" i="1" s="1"/>
  <c r="U1735" i="1"/>
  <c r="AC1735" i="1" s="1"/>
  <c r="AM1735" i="1" s="1"/>
  <c r="BH1735" i="1" s="1"/>
  <c r="S2322" i="1"/>
  <c r="AB2322" i="1"/>
  <c r="AL2322" i="1" s="1"/>
  <c r="BG2322" i="1" s="1"/>
  <c r="S1782" i="1"/>
  <c r="AB1782" i="1"/>
  <c r="AL1782" i="1" s="1"/>
  <c r="BG1782" i="1" s="1"/>
  <c r="P3609" i="1"/>
  <c r="U3679" i="1"/>
  <c r="AC3679" i="1" s="1"/>
  <c r="AM3679" i="1" s="1"/>
  <c r="BH3679" i="1" s="1"/>
  <c r="R1526" i="1"/>
  <c r="I1525" i="1"/>
  <c r="H1526" i="1"/>
  <c r="S3213" i="1"/>
  <c r="AB3213" i="1"/>
  <c r="AL3213" i="1" s="1"/>
  <c r="BG3213" i="1" s="1"/>
  <c r="T4743" i="1"/>
  <c r="M2592" i="1"/>
  <c r="U2592" i="1" s="1"/>
  <c r="AC2592" i="1" s="1"/>
  <c r="AM2592" i="1" s="1"/>
  <c r="BH2592" i="1" s="1"/>
  <c r="U2598" i="1"/>
  <c r="AC2598" i="1" s="1"/>
  <c r="AM2598" i="1" s="1"/>
  <c r="BH2598" i="1" s="1"/>
  <c r="S1971" i="1"/>
  <c r="AB1971" i="1"/>
  <c r="AL1971" i="1" s="1"/>
  <c r="BG1971" i="1" s="1"/>
  <c r="H2803" i="1"/>
  <c r="R2803" i="1"/>
  <c r="I2802" i="1"/>
  <c r="I2801" i="1" s="1"/>
  <c r="AA1404" i="1"/>
  <c r="AK1404" i="1" s="1"/>
  <c r="AO1404" i="1" s="1"/>
  <c r="BF1404" i="1" s="1"/>
  <c r="BJ1404" i="1" s="1"/>
  <c r="Q1404" i="1"/>
  <c r="O2802" i="1"/>
  <c r="T2803" i="1"/>
  <c r="AB2803" i="1" s="1"/>
  <c r="AL2803" i="1" s="1"/>
  <c r="BG2803" i="1" s="1"/>
  <c r="AB726" i="1"/>
  <c r="AL726" i="1" s="1"/>
  <c r="BG726" i="1" s="1"/>
  <c r="S726" i="1"/>
  <c r="K3140" i="1"/>
  <c r="L3139" i="1"/>
  <c r="T3140" i="1"/>
  <c r="R713" i="1"/>
  <c r="I712" i="1"/>
  <c r="H713" i="1"/>
  <c r="Q2796" i="1"/>
  <c r="AA2796" i="1"/>
  <c r="AK2796" i="1" s="1"/>
  <c r="AO2796" i="1" s="1"/>
  <c r="BF2796" i="1" s="1"/>
  <c r="BJ2796" i="1" s="1"/>
  <c r="I2474" i="1"/>
  <c r="H2475" i="1"/>
  <c r="R2475" i="1"/>
  <c r="AA3593" i="1"/>
  <c r="AK3593" i="1" s="1"/>
  <c r="AO3593" i="1" s="1"/>
  <c r="BF3593" i="1" s="1"/>
  <c r="BJ3593" i="1" s="1"/>
  <c r="Q3593" i="1"/>
  <c r="Q1719" i="1"/>
  <c r="AA1719" i="1"/>
  <c r="AK1719" i="1" s="1"/>
  <c r="AO1719" i="1" s="1"/>
  <c r="BF1719" i="1" s="1"/>
  <c r="BJ1719" i="1" s="1"/>
  <c r="Q3822" i="1"/>
  <c r="AA3822" i="1"/>
  <c r="AK3822" i="1" s="1"/>
  <c r="AO3822" i="1" s="1"/>
  <c r="BF3822" i="1" s="1"/>
  <c r="BJ3822" i="1" s="1"/>
  <c r="L4700" i="1"/>
  <c r="AA3611" i="1"/>
  <c r="AK3611" i="1" s="1"/>
  <c r="AO3611" i="1" s="1"/>
  <c r="BF3611" i="1" s="1"/>
  <c r="BJ3611" i="1" s="1"/>
  <c r="Q3611" i="1"/>
  <c r="L4496" i="1"/>
  <c r="T4497" i="1"/>
  <c r="K4497" i="1"/>
  <c r="R2512" i="1"/>
  <c r="H2512" i="1"/>
  <c r="H1543" i="1"/>
  <c r="I1542" i="1"/>
  <c r="R1543" i="1"/>
  <c r="Q2702" i="1"/>
  <c r="AA2702" i="1"/>
  <c r="AK2702" i="1" s="1"/>
  <c r="AO2702" i="1" s="1"/>
  <c r="BF2702" i="1" s="1"/>
  <c r="BJ2702" i="1" s="1"/>
  <c r="U3875" i="1"/>
  <c r="AC3875" i="1" s="1"/>
  <c r="AM3875" i="1" s="1"/>
  <c r="BH3875" i="1" s="1"/>
  <c r="P3862" i="1"/>
  <c r="P3861" i="1" s="1"/>
  <c r="P3860" i="1" s="1"/>
  <c r="K2074" i="1"/>
  <c r="L2064" i="1"/>
  <c r="T2074" i="1"/>
  <c r="Q1190" i="1"/>
  <c r="AA1190" i="1"/>
  <c r="AK1190" i="1" s="1"/>
  <c r="AO1190" i="1" s="1"/>
  <c r="BF1190" i="1" s="1"/>
  <c r="BJ1190" i="1" s="1"/>
  <c r="Q3110" i="1"/>
  <c r="AA3110" i="1"/>
  <c r="AK3110" i="1" s="1"/>
  <c r="AO3110" i="1" s="1"/>
  <c r="BF3110" i="1" s="1"/>
  <c r="BJ3110" i="1" s="1"/>
  <c r="T1526" i="1"/>
  <c r="L1525" i="1"/>
  <c r="K1526" i="1"/>
  <c r="U2888" i="1"/>
  <c r="AC2888" i="1" s="1"/>
  <c r="AM2888" i="1" s="1"/>
  <c r="BH2888" i="1" s="1"/>
  <c r="P2864" i="1"/>
  <c r="P2856" i="1" s="1"/>
  <c r="J4330" i="1"/>
  <c r="K4331" i="1"/>
  <c r="S4331" i="1"/>
  <c r="Q2741" i="1"/>
  <c r="AA2741" i="1"/>
  <c r="AK2741" i="1" s="1"/>
  <c r="AO2741" i="1" s="1"/>
  <c r="BF2741" i="1" s="1"/>
  <c r="BJ2741" i="1" s="1"/>
  <c r="BD3160" i="1"/>
  <c r="BD3159" i="1" s="1"/>
  <c r="BD3130" i="1" s="1"/>
  <c r="BD4776" i="1" s="1"/>
  <c r="BH3161" i="1"/>
  <c r="S2766" i="1"/>
  <c r="AB2766" i="1"/>
  <c r="AL2766" i="1" s="1"/>
  <c r="BG2766" i="1" s="1"/>
  <c r="Q581" i="1"/>
  <c r="AA581" i="1"/>
  <c r="AK581" i="1" s="1"/>
  <c r="AO581" i="1" s="1"/>
  <c r="BF581" i="1" s="1"/>
  <c r="BJ581" i="1" s="1"/>
  <c r="Q2714" i="1"/>
  <c r="AA2714" i="1"/>
  <c r="AK2714" i="1" s="1"/>
  <c r="AO2714" i="1" s="1"/>
  <c r="BF2714" i="1" s="1"/>
  <c r="BJ2714" i="1" s="1"/>
  <c r="G77" i="1"/>
  <c r="H78" i="1"/>
  <c r="T2712" i="1"/>
  <c r="K2712" i="1"/>
  <c r="L4627" i="1"/>
  <c r="T4627" i="1" s="1"/>
  <c r="AB4627" i="1" s="1"/>
  <c r="AL4627" i="1" s="1"/>
  <c r="BG4627" i="1" s="1"/>
  <c r="T4634" i="1"/>
  <c r="AB4634" i="1" s="1"/>
  <c r="AL4634" i="1" s="1"/>
  <c r="BG4634" i="1" s="1"/>
  <c r="K2100" i="1"/>
  <c r="S2100" i="1"/>
  <c r="AA2399" i="1"/>
  <c r="AK2399" i="1" s="1"/>
  <c r="AO2399" i="1" s="1"/>
  <c r="BF2399" i="1" s="1"/>
  <c r="BJ2399" i="1" s="1"/>
  <c r="Q2399" i="1"/>
  <c r="K3429" i="1"/>
  <c r="S3429" i="1"/>
  <c r="S1607" i="1"/>
  <c r="AB1607" i="1"/>
  <c r="AL1607" i="1" s="1"/>
  <c r="BG1607" i="1" s="1"/>
  <c r="O1353" i="1"/>
  <c r="T1354" i="1"/>
  <c r="I3404" i="1"/>
  <c r="R3405" i="1"/>
  <c r="H3405" i="1"/>
  <c r="I147" i="1"/>
  <c r="R147" i="1" s="1"/>
  <c r="AA147" i="1" s="1"/>
  <c r="AK147" i="1" s="1"/>
  <c r="AO147" i="1" s="1"/>
  <c r="BF147" i="1" s="1"/>
  <c r="BJ147" i="1" s="1"/>
  <c r="R148" i="1"/>
  <c r="K2846" i="1"/>
  <c r="L2845" i="1"/>
  <c r="T2846" i="1"/>
  <c r="O2348" i="1"/>
  <c r="T2356" i="1"/>
  <c r="AB2356" i="1" s="1"/>
  <c r="AL2356" i="1" s="1"/>
  <c r="BG2356" i="1" s="1"/>
  <c r="S2245" i="1"/>
  <c r="AB2245" i="1"/>
  <c r="AL2245" i="1" s="1"/>
  <c r="BG2245" i="1" s="1"/>
  <c r="R720" i="1"/>
  <c r="Q4572" i="1"/>
  <c r="AA4572" i="1"/>
  <c r="AK4572" i="1" s="1"/>
  <c r="AO4572" i="1" s="1"/>
  <c r="BF4572" i="1" s="1"/>
  <c r="R4102" i="1"/>
  <c r="H4102" i="1"/>
  <c r="G1130" i="1"/>
  <c r="H1131" i="1"/>
  <c r="AB3514" i="1"/>
  <c r="AL3514" i="1" s="1"/>
  <c r="BG3514" i="1" s="1"/>
  <c r="S3514" i="1"/>
  <c r="R3039" i="1"/>
  <c r="H3039" i="1"/>
  <c r="I3018" i="1"/>
  <c r="AA793" i="1"/>
  <c r="AK793" i="1" s="1"/>
  <c r="AO793" i="1" s="1"/>
  <c r="BF793" i="1" s="1"/>
  <c r="Q793" i="1"/>
  <c r="U3057" i="1"/>
  <c r="AC3057" i="1" s="1"/>
  <c r="AM3057" i="1" s="1"/>
  <c r="BH3057" i="1" s="1"/>
  <c r="M3051" i="1"/>
  <c r="T3081" i="1"/>
  <c r="L3080" i="1"/>
  <c r="K3081" i="1"/>
  <c r="M4330" i="1"/>
  <c r="U4331" i="1"/>
  <c r="AC4331" i="1" s="1"/>
  <c r="AM4331" i="1" s="1"/>
  <c r="BH4331" i="1" s="1"/>
  <c r="S1298" i="1"/>
  <c r="AB1298" i="1"/>
  <c r="AL1298" i="1" s="1"/>
  <c r="BG1298" i="1" s="1"/>
  <c r="Q2417" i="1"/>
  <c r="AA2417" i="1"/>
  <c r="AK2417" i="1" s="1"/>
  <c r="AO2417" i="1" s="1"/>
  <c r="BF2417" i="1" s="1"/>
  <c r="BJ2417" i="1" s="1"/>
  <c r="AB1690" i="1"/>
  <c r="AL1690" i="1" s="1"/>
  <c r="BG1690" i="1" s="1"/>
  <c r="S1690" i="1"/>
  <c r="Q3454" i="1"/>
  <c r="AA3454" i="1"/>
  <c r="AK3454" i="1" s="1"/>
  <c r="AO3454" i="1" s="1"/>
  <c r="BF3454" i="1" s="1"/>
  <c r="Q308" i="1"/>
  <c r="AA308" i="1"/>
  <c r="AK308" i="1" s="1"/>
  <c r="AO308" i="1" s="1"/>
  <c r="BF308" i="1" s="1"/>
  <c r="S919" i="1"/>
  <c r="AB919" i="1"/>
  <c r="AL919" i="1" s="1"/>
  <c r="BG919" i="1" s="1"/>
  <c r="I3482" i="1"/>
  <c r="H3483" i="1"/>
  <c r="R3483" i="1"/>
  <c r="M1768" i="1"/>
  <c r="U1774" i="1"/>
  <c r="AC1774" i="1" s="1"/>
  <c r="AM1774" i="1" s="1"/>
  <c r="BH1774" i="1" s="1"/>
  <c r="AB248" i="1"/>
  <c r="AL248" i="1" s="1"/>
  <c r="BG248" i="1" s="1"/>
  <c r="S248" i="1"/>
  <c r="T1266" i="1"/>
  <c r="K1266" i="1"/>
  <c r="N85" i="1"/>
  <c r="N84" i="1" s="1"/>
  <c r="R86" i="1"/>
  <c r="J2864" i="1"/>
  <c r="K2870" i="1"/>
  <c r="S2870" i="1"/>
  <c r="T1868" i="1"/>
  <c r="K1868" i="1"/>
  <c r="L1867" i="1"/>
  <c r="L1866" i="1" s="1"/>
  <c r="T3453" i="1"/>
  <c r="K3453" i="1"/>
  <c r="H3609" i="1"/>
  <c r="G3608" i="1"/>
  <c r="M2964" i="1"/>
  <c r="U2981" i="1"/>
  <c r="AC2981" i="1" s="1"/>
  <c r="AM2981" i="1" s="1"/>
  <c r="BH2981" i="1" s="1"/>
  <c r="M3861" i="1"/>
  <c r="AB955" i="1"/>
  <c r="AL955" i="1" s="1"/>
  <c r="BG955" i="1" s="1"/>
  <c r="S955" i="1"/>
  <c r="H2981" i="1"/>
  <c r="R2981" i="1"/>
  <c r="S3203" i="1"/>
  <c r="AB3203" i="1"/>
  <c r="AL3203" i="1" s="1"/>
  <c r="BG3203" i="1" s="1"/>
  <c r="AB4524" i="1"/>
  <c r="AL4524" i="1" s="1"/>
  <c r="BG4524" i="1" s="1"/>
  <c r="S4524" i="1"/>
  <c r="G4167" i="1"/>
  <c r="H4168" i="1"/>
  <c r="T658" i="1"/>
  <c r="K658" i="1"/>
  <c r="J1780" i="1"/>
  <c r="K1787" i="1"/>
  <c r="T2169" i="1"/>
  <c r="K2169" i="1"/>
  <c r="L2168" i="1"/>
  <c r="AB210" i="1"/>
  <c r="AL210" i="1" s="1"/>
  <c r="BG210" i="1" s="1"/>
  <c r="S210" i="1"/>
  <c r="I2591" i="1"/>
  <c r="R2617" i="1"/>
  <c r="H2617" i="1"/>
  <c r="G3795" i="1"/>
  <c r="H3808" i="1"/>
  <c r="Q3808" i="1"/>
  <c r="U4519" i="1"/>
  <c r="AC4519" i="1" s="1"/>
  <c r="AM4519" i="1" s="1"/>
  <c r="BH4519" i="1" s="1"/>
  <c r="M4518" i="1"/>
  <c r="AB1068" i="1"/>
  <c r="AL1068" i="1" s="1"/>
  <c r="BG1068" i="1" s="1"/>
  <c r="S1068" i="1"/>
  <c r="R4701" i="1"/>
  <c r="H4701" i="1"/>
  <c r="I4700" i="1"/>
  <c r="M4496" i="1"/>
  <c r="U4497" i="1"/>
  <c r="AC4497" i="1" s="1"/>
  <c r="AM4497" i="1" s="1"/>
  <c r="BH4497" i="1" s="1"/>
  <c r="AB860" i="1"/>
  <c r="AL860" i="1" s="1"/>
  <c r="BG860" i="1" s="1"/>
  <c r="S860" i="1"/>
  <c r="AB2702" i="1"/>
  <c r="AL2702" i="1" s="1"/>
  <c r="BG2702" i="1" s="1"/>
  <c r="S2702" i="1"/>
  <c r="K1874" i="1"/>
  <c r="T1874" i="1"/>
  <c r="H4331" i="1"/>
  <c r="I4330" i="1"/>
  <c r="R4331" i="1"/>
  <c r="G4339" i="1"/>
  <c r="G4338" i="1" s="1"/>
  <c r="G4337" i="1" s="1"/>
  <c r="H4340" i="1"/>
  <c r="Q4340" i="1"/>
  <c r="AA1068" i="1"/>
  <c r="AK1068" i="1" s="1"/>
  <c r="AO1068" i="1" s="1"/>
  <c r="BF1068" i="1" s="1"/>
  <c r="BJ1068" i="1" s="1"/>
  <c r="Q1068" i="1"/>
  <c r="AA809" i="1"/>
  <c r="AK809" i="1" s="1"/>
  <c r="AO809" i="1" s="1"/>
  <c r="BF809" i="1" s="1"/>
  <c r="Q809" i="1"/>
  <c r="S3568" i="1"/>
  <c r="AB3568" i="1"/>
  <c r="AL3568" i="1" s="1"/>
  <c r="BG3568" i="1" s="1"/>
  <c r="AB108" i="1"/>
  <c r="AL108" i="1" s="1"/>
  <c r="BG108" i="1" s="1"/>
  <c r="S108" i="1"/>
  <c r="AA1882" i="1"/>
  <c r="AK1882" i="1" s="1"/>
  <c r="AO1882" i="1" s="1"/>
  <c r="BF1882" i="1" s="1"/>
  <c r="BJ1882" i="1" s="1"/>
  <c r="Q1882" i="1"/>
  <c r="T4549" i="1"/>
  <c r="AB218" i="1"/>
  <c r="AL218" i="1" s="1"/>
  <c r="BG218" i="1" s="1"/>
  <c r="S218" i="1"/>
  <c r="I1549" i="1"/>
  <c r="R1550" i="1"/>
  <c r="H1550" i="1"/>
  <c r="H1343" i="1"/>
  <c r="I1342" i="1"/>
  <c r="R1343" i="1"/>
  <c r="V4699" i="1"/>
  <c r="V4595" i="1" s="1"/>
  <c r="S2351" i="1"/>
  <c r="AB2351" i="1"/>
  <c r="AL2351" i="1" s="1"/>
  <c r="BG2351" i="1" s="1"/>
  <c r="S911" i="1"/>
  <c r="AB911" i="1"/>
  <c r="AL911" i="1" s="1"/>
  <c r="BG911" i="1" s="1"/>
  <c r="U4476" i="1"/>
  <c r="AC4476" i="1" s="1"/>
  <c r="AM4476" i="1" s="1"/>
  <c r="BH4476" i="1" s="1"/>
  <c r="AB2857" i="1"/>
  <c r="AL2857" i="1" s="1"/>
  <c r="BG2857" i="1" s="1"/>
  <c r="S2857" i="1"/>
  <c r="L1499" i="1"/>
  <c r="K1505" i="1"/>
  <c r="T1505" i="1"/>
  <c r="AB3072" i="1"/>
  <c r="AL3072" i="1" s="1"/>
  <c r="BG3072" i="1" s="1"/>
  <c r="S3072" i="1"/>
  <c r="Q165" i="1"/>
  <c r="AA165" i="1"/>
  <c r="AK165" i="1" s="1"/>
  <c r="AO165" i="1" s="1"/>
  <c r="BF165" i="1" s="1"/>
  <c r="BJ165" i="1" s="1"/>
  <c r="S3667" i="1"/>
  <c r="AB3667" i="1"/>
  <c r="AL3667" i="1" s="1"/>
  <c r="BG3667" i="1" s="1"/>
  <c r="G2910" i="1"/>
  <c r="H2911" i="1"/>
  <c r="Q2911" i="1"/>
  <c r="Q109" i="1"/>
  <c r="AA109" i="1"/>
  <c r="AK109" i="1" s="1"/>
  <c r="AO109" i="1" s="1"/>
  <c r="BF109" i="1" s="1"/>
  <c r="BJ109" i="1" s="1"/>
  <c r="H4571" i="1"/>
  <c r="R4571" i="1"/>
  <c r="U1795" i="1"/>
  <c r="AC1795" i="1" s="1"/>
  <c r="AM1795" i="1" s="1"/>
  <c r="BH1795" i="1" s="1"/>
  <c r="M1794" i="1"/>
  <c r="M2397" i="1"/>
  <c r="U2398" i="1"/>
  <c r="AC2398" i="1" s="1"/>
  <c r="AM2398" i="1" s="1"/>
  <c r="BH2398" i="1" s="1"/>
  <c r="T3908" i="1"/>
  <c r="K3908" i="1"/>
  <c r="K3513" i="1"/>
  <c r="T3513" i="1"/>
  <c r="Q1758" i="1"/>
  <c r="AA1758" i="1"/>
  <c r="AK1758" i="1" s="1"/>
  <c r="AO1758" i="1" s="1"/>
  <c r="BF1758" i="1" s="1"/>
  <c r="BJ1758" i="1" s="1"/>
  <c r="H4578" i="1"/>
  <c r="I4577" i="1"/>
  <c r="I4542" i="1" s="1"/>
  <c r="R4578" i="1"/>
  <c r="M2720" i="1"/>
  <c r="U2726" i="1"/>
  <c r="AC2726" i="1" s="1"/>
  <c r="AM2726" i="1" s="1"/>
  <c r="BH2726" i="1" s="1"/>
  <c r="R2592" i="1"/>
  <c r="H2592" i="1"/>
  <c r="AB1145" i="1"/>
  <c r="AL1145" i="1" s="1"/>
  <c r="BG1145" i="1" s="1"/>
  <c r="S1145" i="1"/>
  <c r="H4242" i="1"/>
  <c r="R4242" i="1"/>
  <c r="I4220" i="1"/>
  <c r="Q2643" i="1"/>
  <c r="AA2643" i="1"/>
  <c r="AK2643" i="1" s="1"/>
  <c r="AO2643" i="1" s="1"/>
  <c r="BF2643" i="1" s="1"/>
  <c r="BJ2643" i="1" s="1"/>
  <c r="L1606" i="1"/>
  <c r="L1579" i="1" s="1"/>
  <c r="T1616" i="1"/>
  <c r="K1616" i="1"/>
  <c r="S1403" i="1"/>
  <c r="AB1403" i="1"/>
  <c r="AL1403" i="1" s="1"/>
  <c r="BG1403" i="1" s="1"/>
  <c r="AB4093" i="1"/>
  <c r="AL4093" i="1" s="1"/>
  <c r="BG4093" i="1" s="1"/>
  <c r="S4093" i="1"/>
  <c r="R4339" i="1"/>
  <c r="I4338" i="1"/>
  <c r="S2513" i="1"/>
  <c r="AB2513" i="1"/>
  <c r="AL2513" i="1" s="1"/>
  <c r="BG2513" i="1" s="1"/>
  <c r="R3269" i="1"/>
  <c r="H3269" i="1"/>
  <c r="Q1393" i="1"/>
  <c r="AA1393" i="1"/>
  <c r="AK1393" i="1" s="1"/>
  <c r="AO1393" i="1" s="1"/>
  <c r="BF1393" i="1" s="1"/>
  <c r="BJ1393" i="1" s="1"/>
  <c r="AB569" i="1"/>
  <c r="AL569" i="1" s="1"/>
  <c r="BG569" i="1" s="1"/>
  <c r="S569" i="1"/>
  <c r="H3908" i="1"/>
  <c r="R3908" i="1"/>
  <c r="T1689" i="1"/>
  <c r="K1689" i="1"/>
  <c r="L1688" i="1"/>
  <c r="U783" i="1"/>
  <c r="AC783" i="1" s="1"/>
  <c r="AM783" i="1" s="1"/>
  <c r="BH783" i="1" s="1"/>
  <c r="P764" i="1"/>
  <c r="P763" i="1" s="1"/>
  <c r="AA2467" i="1"/>
  <c r="AK2467" i="1" s="1"/>
  <c r="AO2467" i="1" s="1"/>
  <c r="BF2467" i="1" s="1"/>
  <c r="BJ2467" i="1" s="1"/>
  <c r="Q2467" i="1"/>
  <c r="S4011" i="1"/>
  <c r="R3453" i="1"/>
  <c r="H3453" i="1"/>
  <c r="I3412" i="1"/>
  <c r="L2825" i="1"/>
  <c r="K2826" i="1"/>
  <c r="T2826" i="1"/>
  <c r="Q3484" i="1"/>
  <c r="AA3484" i="1"/>
  <c r="AK3484" i="1" s="1"/>
  <c r="AO3484" i="1" s="1"/>
  <c r="BF3484" i="1" s="1"/>
  <c r="J216" i="1"/>
  <c r="K216" i="1" s="1"/>
  <c r="K217" i="1"/>
  <c r="M2917" i="1"/>
  <c r="U2917" i="1" s="1"/>
  <c r="AC2917" i="1" s="1"/>
  <c r="AM2917" i="1" s="1"/>
  <c r="BH2917" i="1" s="1"/>
  <c r="U2918" i="1"/>
  <c r="AC2918" i="1" s="1"/>
  <c r="AM2918" i="1" s="1"/>
  <c r="BH2918" i="1" s="1"/>
  <c r="J2012" i="1"/>
  <c r="M2441" i="1"/>
  <c r="U2441" i="1" s="1"/>
  <c r="AC2441" i="1" s="1"/>
  <c r="AM2441" i="1" s="1"/>
  <c r="BH2441" i="1" s="1"/>
  <c r="U2442" i="1"/>
  <c r="AC2442" i="1" s="1"/>
  <c r="AM2442" i="1" s="1"/>
  <c r="BH2442" i="1" s="1"/>
  <c r="AA59" i="1"/>
  <c r="AK59" i="1" s="1"/>
  <c r="AO59" i="1" s="1"/>
  <c r="BF59" i="1" s="1"/>
  <c r="BJ59" i="1" s="1"/>
  <c r="Q59" i="1"/>
  <c r="L2441" i="1"/>
  <c r="T2442" i="1"/>
  <c r="K2442" i="1"/>
  <c r="G2039" i="1"/>
  <c r="G2038" i="1" s="1"/>
  <c r="G2037" i="1" s="1"/>
  <c r="H2050" i="1"/>
  <c r="H1144" i="1"/>
  <c r="AA2372" i="1"/>
  <c r="AK2372" i="1" s="1"/>
  <c r="AO2372" i="1" s="1"/>
  <c r="BF2372" i="1" s="1"/>
  <c r="BJ2372" i="1" s="1"/>
  <c r="J2802" i="1"/>
  <c r="K2803" i="1"/>
  <c r="AA2075" i="1"/>
  <c r="AK2075" i="1" s="1"/>
  <c r="AO2075" i="1" s="1"/>
  <c r="BF2075" i="1" s="1"/>
  <c r="BJ2075" i="1" s="1"/>
  <c r="Q2075" i="1"/>
  <c r="G2926" i="1"/>
  <c r="G4542" i="1"/>
  <c r="G4541" i="1" s="1"/>
  <c r="H4543" i="1"/>
  <c r="AA4305" i="1"/>
  <c r="AK4305" i="1" s="1"/>
  <c r="AO4305" i="1" s="1"/>
  <c r="BF4305" i="1" s="1"/>
  <c r="BJ4305" i="1" s="1"/>
  <c r="Q4305" i="1"/>
  <c r="AB2865" i="1"/>
  <c r="AL2865" i="1" s="1"/>
  <c r="BG2865" i="1" s="1"/>
  <c r="S2865" i="1"/>
  <c r="H4620" i="1"/>
  <c r="Q4620" i="1"/>
  <c r="AA1582" i="1"/>
  <c r="AK1582" i="1" s="1"/>
  <c r="AO1582" i="1" s="1"/>
  <c r="BF1582" i="1" s="1"/>
  <c r="BJ1582" i="1" s="1"/>
  <c r="Q1582" i="1"/>
  <c r="AB3702" i="1"/>
  <c r="AL3702" i="1" s="1"/>
  <c r="BG3702" i="1" s="1"/>
  <c r="S3702" i="1"/>
  <c r="H587" i="1"/>
  <c r="R587" i="1"/>
  <c r="H816" i="1"/>
  <c r="R816" i="1"/>
  <c r="AB1869" i="1"/>
  <c r="AL1869" i="1" s="1"/>
  <c r="BG1869" i="1" s="1"/>
  <c r="S1869" i="1"/>
  <c r="Q2896" i="1"/>
  <c r="AA2896" i="1"/>
  <c r="AK2896" i="1" s="1"/>
  <c r="AO2896" i="1" s="1"/>
  <c r="BF2896" i="1" s="1"/>
  <c r="BJ2896" i="1" s="1"/>
  <c r="R4196" i="1"/>
  <c r="H4196" i="1"/>
  <c r="I4176" i="1"/>
  <c r="H1823" i="1"/>
  <c r="R1823" i="1"/>
  <c r="H2568" i="1"/>
  <c r="R2568" i="1"/>
  <c r="I2567" i="1"/>
  <c r="Q1617" i="1"/>
  <c r="AA1617" i="1"/>
  <c r="AK1617" i="1" s="1"/>
  <c r="AO1617" i="1" s="1"/>
  <c r="BF1617" i="1" s="1"/>
  <c r="BJ1617" i="1" s="1"/>
  <c r="I1768" i="1"/>
  <c r="H1774" i="1"/>
  <c r="R1774" i="1"/>
  <c r="AA3377" i="1"/>
  <c r="AK3377" i="1" s="1"/>
  <c r="AO3377" i="1" s="1"/>
  <c r="BF3377" i="1" s="1"/>
  <c r="BJ3377" i="1" s="1"/>
  <c r="Q3377" i="1"/>
  <c r="L3951" i="1"/>
  <c r="T3952" i="1"/>
  <c r="K3952" i="1"/>
  <c r="N887" i="1"/>
  <c r="R903" i="1"/>
  <c r="H658" i="1"/>
  <c r="Q658" i="1"/>
  <c r="I850" i="1"/>
  <c r="R851" i="1"/>
  <c r="H851" i="1"/>
  <c r="J2233" i="1"/>
  <c r="Q2991" i="1"/>
  <c r="AA2991" i="1"/>
  <c r="AK2991" i="1" s="1"/>
  <c r="AO2991" i="1" s="1"/>
  <c r="BF2991" i="1" s="1"/>
  <c r="BJ2991" i="1" s="1"/>
  <c r="S1219" i="1"/>
  <c r="AB1219" i="1"/>
  <c r="AL1219" i="1" s="1"/>
  <c r="BG1219" i="1" s="1"/>
  <c r="S1679" i="1"/>
  <c r="AB1679" i="1"/>
  <c r="AL1679" i="1" s="1"/>
  <c r="BG1679" i="1" s="1"/>
  <c r="AB4477" i="1"/>
  <c r="AL4477" i="1" s="1"/>
  <c r="BG4477" i="1" s="1"/>
  <c r="S4477" i="1"/>
  <c r="S1775" i="1"/>
  <c r="AB1775" i="1"/>
  <c r="AL1775" i="1" s="1"/>
  <c r="BG1775" i="1" s="1"/>
  <c r="M954" i="1"/>
  <c r="AB1544" i="1"/>
  <c r="AL1544" i="1" s="1"/>
  <c r="BG1544" i="1" s="1"/>
  <c r="S1544" i="1"/>
  <c r="J2348" i="1"/>
  <c r="K2356" i="1"/>
  <c r="T2981" i="1"/>
  <c r="K2981" i="1"/>
  <c r="K816" i="1"/>
  <c r="T816" i="1"/>
  <c r="G2372" i="1"/>
  <c r="Q2372" i="1" s="1"/>
  <c r="H2378" i="1"/>
  <c r="L1450" i="1"/>
  <c r="K1456" i="1"/>
  <c r="T1456" i="1"/>
  <c r="AA1679" i="1"/>
  <c r="AK1679" i="1" s="1"/>
  <c r="AO1679" i="1" s="1"/>
  <c r="BF1679" i="1" s="1"/>
  <c r="BJ1679" i="1" s="1"/>
  <c r="Q1679" i="1"/>
  <c r="L4518" i="1"/>
  <c r="T4519" i="1"/>
  <c r="K4519" i="1"/>
  <c r="AB3414" i="1"/>
  <c r="AL3414" i="1" s="1"/>
  <c r="BG3414" i="1" s="1"/>
  <c r="S3414" i="1"/>
  <c r="Q2160" i="1"/>
  <c r="AA2160" i="1"/>
  <c r="AK2160" i="1" s="1"/>
  <c r="AO2160" i="1" s="1"/>
  <c r="BF2160" i="1" s="1"/>
  <c r="BJ2160" i="1" s="1"/>
  <c r="T488" i="1"/>
  <c r="K488" i="1"/>
  <c r="Q2378" i="1"/>
  <c r="AA1728" i="1"/>
  <c r="AK1728" i="1" s="1"/>
  <c r="AO1728" i="1" s="1"/>
  <c r="BF1728" i="1" s="1"/>
  <c r="BJ1728" i="1" s="1"/>
  <c r="Q1728" i="1"/>
  <c r="AA1131" i="1"/>
  <c r="AK1131" i="1" s="1"/>
  <c r="AO1131" i="1" s="1"/>
  <c r="BF1131" i="1" s="1"/>
  <c r="BJ1131" i="1" s="1"/>
  <c r="Q1131" i="1"/>
  <c r="U4397" i="1"/>
  <c r="AC4397" i="1" s="1"/>
  <c r="AM4397" i="1" s="1"/>
  <c r="BH4397" i="1" s="1"/>
  <c r="R2576" i="1"/>
  <c r="H2576" i="1"/>
  <c r="Q4744" i="1"/>
  <c r="AA4744" i="1"/>
  <c r="AK4744" i="1" s="1"/>
  <c r="AO4744" i="1" s="1"/>
  <c r="BF4744" i="1" s="1"/>
  <c r="BJ4744" i="1" s="1"/>
  <c r="S1084" i="1"/>
  <c r="L3103" i="1"/>
  <c r="K3104" i="1"/>
  <c r="T3104" i="1"/>
  <c r="H1806" i="1"/>
  <c r="G1795" i="1"/>
  <c r="Q1806" i="1"/>
  <c r="AA180" i="1"/>
  <c r="AK180" i="1" s="1"/>
  <c r="AO180" i="1" s="1"/>
  <c r="BF180" i="1" s="1"/>
  <c r="Q180" i="1"/>
  <c r="T365" i="1"/>
  <c r="L347" i="1"/>
  <c r="K365" i="1"/>
  <c r="AB2545" i="1"/>
  <c r="AL2545" i="1" s="1"/>
  <c r="BG2545" i="1" s="1"/>
  <c r="S2545" i="1"/>
  <c r="Q458" i="1"/>
  <c r="AA458" i="1"/>
  <c r="AK458" i="1" s="1"/>
  <c r="AO458" i="1" s="1"/>
  <c r="BF458" i="1" s="1"/>
  <c r="BJ458" i="1" s="1"/>
  <c r="H2662" i="1"/>
  <c r="R2662" i="1"/>
  <c r="Q1607" i="1"/>
  <c r="AA1607" i="1"/>
  <c r="AK1607" i="1" s="1"/>
  <c r="AO1607" i="1" s="1"/>
  <c r="BF1607" i="1" s="1"/>
  <c r="BJ1607" i="1" s="1"/>
  <c r="Q4543" i="1"/>
  <c r="AA4543" i="1"/>
  <c r="AK4543" i="1" s="1"/>
  <c r="AO4543" i="1" s="1"/>
  <c r="BF4543" i="1" s="1"/>
  <c r="BJ4543" i="1" s="1"/>
  <c r="H3009" i="1"/>
  <c r="R3009" i="1"/>
  <c r="G4175" i="1"/>
  <c r="G4174" i="1" s="1"/>
  <c r="J2711" i="1"/>
  <c r="K2720" i="1"/>
  <c r="Q777" i="1"/>
  <c r="AA777" i="1"/>
  <c r="AK777" i="1" s="1"/>
  <c r="AO777" i="1" s="1"/>
  <c r="BF777" i="1" s="1"/>
  <c r="L858" i="1"/>
  <c r="T859" i="1"/>
  <c r="K859" i="1"/>
  <c r="M4577" i="1"/>
  <c r="U4577" i="1" s="1"/>
  <c r="AC4577" i="1" s="1"/>
  <c r="AM4577" i="1" s="1"/>
  <c r="BH4577" i="1" s="1"/>
  <c r="U4578" i="1"/>
  <c r="AC4578" i="1" s="1"/>
  <c r="AM4578" i="1" s="1"/>
  <c r="BH4578" i="1" s="1"/>
  <c r="L4319" i="1"/>
  <c r="T4320" i="1"/>
  <c r="K4320" i="1"/>
  <c r="J1943" i="1"/>
  <c r="K1944" i="1"/>
  <c r="R1354" i="1"/>
  <c r="H1354" i="1"/>
  <c r="I1353" i="1"/>
  <c r="S194" i="1"/>
  <c r="AB194" i="1"/>
  <c r="AL194" i="1" s="1"/>
  <c r="BG194" i="1" s="1"/>
  <c r="K4311" i="1"/>
  <c r="J4310" i="1"/>
  <c r="I2501" i="1"/>
  <c r="H2502" i="1"/>
  <c r="R2502" i="1"/>
  <c r="S3302" i="1"/>
  <c r="AB3302" i="1"/>
  <c r="AL3302" i="1" s="1"/>
  <c r="BG3302" i="1" s="1"/>
  <c r="Q1824" i="1"/>
  <c r="AA1824" i="1"/>
  <c r="AK1824" i="1" s="1"/>
  <c r="AO1824" i="1" s="1"/>
  <c r="BF1824" i="1" s="1"/>
  <c r="BJ1824" i="1" s="1"/>
  <c r="AA3435" i="1"/>
  <c r="AK3435" i="1" s="1"/>
  <c r="AO3435" i="1" s="1"/>
  <c r="BF3435" i="1" s="1"/>
  <c r="Q3435" i="1"/>
  <c r="H3413" i="1"/>
  <c r="M2416" i="1"/>
  <c r="U2422" i="1"/>
  <c r="AC2422" i="1" s="1"/>
  <c r="AM2422" i="1" s="1"/>
  <c r="BH2422" i="1" s="1"/>
  <c r="U2663" i="1"/>
  <c r="AC2663" i="1" s="1"/>
  <c r="AM2663" i="1" s="1"/>
  <c r="BH2663" i="1" s="1"/>
  <c r="M2662" i="1"/>
  <c r="U2662" i="1" s="1"/>
  <c r="AC2662" i="1" s="1"/>
  <c r="AM2662" i="1" s="1"/>
  <c r="BH2662" i="1" s="1"/>
  <c r="Q2113" i="1"/>
  <c r="AA2113" i="1"/>
  <c r="AK2113" i="1" s="1"/>
  <c r="AO2113" i="1" s="1"/>
  <c r="BF2113" i="1" s="1"/>
  <c r="BJ2113" i="1" s="1"/>
  <c r="AA3505" i="1"/>
  <c r="AK3505" i="1" s="1"/>
  <c r="AO3505" i="1" s="1"/>
  <c r="BF3505" i="1" s="1"/>
  <c r="Q3505" i="1"/>
  <c r="H1058" i="1"/>
  <c r="R1058" i="1"/>
  <c r="I954" i="1"/>
  <c r="K2927" i="1"/>
  <c r="L2926" i="1"/>
  <c r="T2927" i="1"/>
  <c r="Q1980" i="1"/>
  <c r="AA1980" i="1"/>
  <c r="AK1980" i="1" s="1"/>
  <c r="AO1980" i="1" s="1"/>
  <c r="BF1980" i="1" s="1"/>
  <c r="BJ1980" i="1" s="1"/>
  <c r="K4339" i="1"/>
  <c r="R1084" i="1"/>
  <c r="H1084" i="1"/>
  <c r="S3925" i="1"/>
  <c r="AB3925" i="1"/>
  <c r="AL3925" i="1" s="1"/>
  <c r="BG3925" i="1" s="1"/>
  <c r="T107" i="1"/>
  <c r="K107" i="1"/>
  <c r="L85" i="1"/>
  <c r="H1267" i="1"/>
  <c r="Q3925" i="1"/>
  <c r="AA3925" i="1"/>
  <c r="AK3925" i="1" s="1"/>
  <c r="AO3925" i="1" s="1"/>
  <c r="BF3925" i="1" s="1"/>
  <c r="BJ3925" i="1" s="1"/>
  <c r="R569" i="1"/>
  <c r="H569" i="1"/>
  <c r="I562" i="1"/>
  <c r="Q3058" i="1"/>
  <c r="AA3058" i="1"/>
  <c r="AK3058" i="1" s="1"/>
  <c r="AO3058" i="1" s="1"/>
  <c r="BF3058" i="1" s="1"/>
  <c r="BJ3058" i="1" s="1"/>
  <c r="U1606" i="1"/>
  <c r="AC1606" i="1" s="1"/>
  <c r="AM1606" i="1" s="1"/>
  <c r="BH1606" i="1" s="1"/>
  <c r="I4441" i="1"/>
  <c r="H4448" i="1"/>
  <c r="R4448" i="1"/>
  <c r="AA4448" i="1" s="1"/>
  <c r="AK4448" i="1" s="1"/>
  <c r="AO4448" i="1" s="1"/>
  <c r="BF4448" i="1" s="1"/>
  <c r="BJ4448" i="1" s="1"/>
  <c r="AA2226" i="1"/>
  <c r="AK2226" i="1" s="1"/>
  <c r="AO2226" i="1" s="1"/>
  <c r="BF2226" i="1" s="1"/>
  <c r="BJ2226" i="1" s="1"/>
  <c r="Q2226" i="1"/>
  <c r="AB2489" i="1"/>
  <c r="AL2489" i="1" s="1"/>
  <c r="BG2489" i="1" s="1"/>
  <c r="S2489" i="1"/>
  <c r="AA483" i="1"/>
  <c r="AK483" i="1" s="1"/>
  <c r="AO483" i="1" s="1"/>
  <c r="BF483" i="1" s="1"/>
  <c r="BJ483" i="1" s="1"/>
  <c r="Q483" i="1"/>
  <c r="Q3581" i="1"/>
  <c r="AA3581" i="1"/>
  <c r="AK3581" i="1" s="1"/>
  <c r="AO3581" i="1" s="1"/>
  <c r="BF3581" i="1" s="1"/>
  <c r="BJ3581" i="1" s="1"/>
  <c r="S4177" i="1"/>
  <c r="AB4177" i="1"/>
  <c r="AL4177" i="1" s="1"/>
  <c r="BG4177" i="1" s="1"/>
  <c r="K405" i="1"/>
  <c r="T405" i="1"/>
  <c r="L404" i="1"/>
  <c r="AB4242" i="1"/>
  <c r="AL4242" i="1" s="1"/>
  <c r="BG4242" i="1" s="1"/>
  <c r="S4242" i="1"/>
  <c r="AB4550" i="1"/>
  <c r="AL4550" i="1" s="1"/>
  <c r="BG4550" i="1" s="1"/>
  <c r="S4550" i="1"/>
  <c r="K3982" i="1"/>
  <c r="H4627" i="1"/>
  <c r="R4627" i="1"/>
  <c r="I4626" i="1"/>
  <c r="AA1593" i="1"/>
  <c r="AK1593" i="1" s="1"/>
  <c r="AO1593" i="1" s="1"/>
  <c r="BF1593" i="1" s="1"/>
  <c r="BJ1593" i="1" s="1"/>
  <c r="Q1593" i="1"/>
  <c r="T217" i="1"/>
  <c r="O216" i="1"/>
  <c r="Q4497" i="1"/>
  <c r="AA4497" i="1"/>
  <c r="AK4497" i="1" s="1"/>
  <c r="AO4497" i="1" s="1"/>
  <c r="BF4497" i="1" s="1"/>
  <c r="BJ4497" i="1" s="1"/>
  <c r="AB4405" i="1"/>
  <c r="AL4405" i="1" s="1"/>
  <c r="BG4405" i="1" s="1"/>
  <c r="S4405" i="1"/>
  <c r="Q4685" i="1"/>
  <c r="AA4685" i="1"/>
  <c r="AK4685" i="1" s="1"/>
  <c r="AO4685" i="1" s="1"/>
  <c r="BF4685" i="1" s="1"/>
  <c r="BJ4685" i="1" s="1"/>
  <c r="U1647" i="1"/>
  <c r="AC1647" i="1" s="1"/>
  <c r="AM1647" i="1" s="1"/>
  <c r="BH1647" i="1" s="1"/>
  <c r="M1639" i="1"/>
  <c r="U1639" i="1" s="1"/>
  <c r="AC1639" i="1" s="1"/>
  <c r="AM1639" i="1" s="1"/>
  <c r="BH1639" i="1" s="1"/>
  <c r="Q431" i="1"/>
  <c r="AA431" i="1"/>
  <c r="AK431" i="1" s="1"/>
  <c r="AO431" i="1" s="1"/>
  <c r="BF431" i="1" s="1"/>
  <c r="BJ431" i="1" s="1"/>
  <c r="K2350" i="1"/>
  <c r="L2349" i="1"/>
  <c r="T2350" i="1"/>
  <c r="Q956" i="1"/>
  <c r="AA956" i="1"/>
  <c r="AK956" i="1" s="1"/>
  <c r="AO956" i="1" s="1"/>
  <c r="BF956" i="1" s="1"/>
  <c r="K903" i="1"/>
  <c r="T903" i="1"/>
  <c r="S1169" i="1"/>
  <c r="AB1169" i="1"/>
  <c r="AL1169" i="1" s="1"/>
  <c r="BG1169" i="1" s="1"/>
  <c r="AB294" i="1"/>
  <c r="AL294" i="1" s="1"/>
  <c r="BG294" i="1" s="1"/>
  <c r="S294" i="1"/>
  <c r="U1519" i="1"/>
  <c r="AC1519" i="1" s="1"/>
  <c r="AM1519" i="1" s="1"/>
  <c r="BH1519" i="1" s="1"/>
  <c r="M1499" i="1"/>
  <c r="I163" i="1"/>
  <c r="H164" i="1"/>
  <c r="R164" i="1"/>
  <c r="L4596" i="1"/>
  <c r="K4597" i="1"/>
  <c r="T4597" i="1"/>
  <c r="M3608" i="1"/>
  <c r="T1565" i="1"/>
  <c r="L1559" i="1"/>
  <c r="K1565" i="1"/>
  <c r="S149" i="1"/>
  <c r="AB149" i="1"/>
  <c r="AL149" i="1" s="1"/>
  <c r="BG149" i="1" s="1"/>
  <c r="Q613" i="1"/>
  <c r="AA613" i="1"/>
  <c r="AK613" i="1" s="1"/>
  <c r="AO613" i="1" s="1"/>
  <c r="BF613" i="1" s="1"/>
  <c r="BJ613" i="1" s="1"/>
  <c r="K4421" i="1"/>
  <c r="T4421" i="1"/>
  <c r="L4420" i="1"/>
  <c r="L4419" i="1" s="1"/>
  <c r="R3094" i="1"/>
  <c r="H3094" i="1"/>
  <c r="U2618" i="1"/>
  <c r="AC2618" i="1" s="1"/>
  <c r="AM2618" i="1" s="1"/>
  <c r="BH2618" i="1" s="1"/>
  <c r="M2617" i="1"/>
  <c r="Q3350" i="1"/>
  <c r="AA3350" i="1"/>
  <c r="AK3350" i="1" s="1"/>
  <c r="AO3350" i="1" s="1"/>
  <c r="BF3350" i="1" s="1"/>
  <c r="AB1581" i="1"/>
  <c r="AL1581" i="1" s="1"/>
  <c r="BG1581" i="1" s="1"/>
  <c r="S1581" i="1"/>
  <c r="AB2815" i="1"/>
  <c r="AL2815" i="1" s="1"/>
  <c r="BG2815" i="1" s="1"/>
  <c r="S2815" i="1"/>
  <c r="G3080" i="1"/>
  <c r="H3081" i="1"/>
  <c r="Q3081" i="1"/>
  <c r="Q1753" i="1"/>
  <c r="AA1753" i="1"/>
  <c r="AK1753" i="1" s="1"/>
  <c r="AO1753" i="1" s="1"/>
  <c r="BF1753" i="1" s="1"/>
  <c r="BJ1753" i="1" s="1"/>
  <c r="G1499" i="1"/>
  <c r="H1519" i="1"/>
  <c r="Q1519" i="1"/>
  <c r="U2356" i="1"/>
  <c r="AC2356" i="1" s="1"/>
  <c r="AM2356" i="1" s="1"/>
  <c r="BH2356" i="1" s="1"/>
  <c r="M2348" i="1"/>
  <c r="U2348" i="1" s="1"/>
  <c r="AC2348" i="1" s="1"/>
  <c r="AM2348" i="1" s="1"/>
  <c r="BH2348" i="1" s="1"/>
  <c r="H1392" i="1"/>
  <c r="R1392" i="1"/>
  <c r="R293" i="1"/>
  <c r="H293" i="1"/>
  <c r="K1935" i="1"/>
  <c r="S1935" i="1"/>
  <c r="AB2443" i="1"/>
  <c r="AL2443" i="1" s="1"/>
  <c r="BG2443" i="1" s="1"/>
  <c r="S2443" i="1"/>
  <c r="Q2443" i="1"/>
  <c r="AA2443" i="1"/>
  <c r="AK2443" i="1" s="1"/>
  <c r="AO2443" i="1" s="1"/>
  <c r="BF2443" i="1" s="1"/>
  <c r="BJ2443" i="1" s="1"/>
  <c r="Q2182" i="1"/>
  <c r="AA2182" i="1"/>
  <c r="AK2182" i="1" s="1"/>
  <c r="AO2182" i="1" s="1"/>
  <c r="BF2182" i="1" s="1"/>
  <c r="BJ2182" i="1" s="1"/>
  <c r="L4141" i="1"/>
  <c r="T4142" i="1"/>
  <c r="K4142" i="1"/>
  <c r="M1663" i="1"/>
  <c r="U1663" i="1" s="1"/>
  <c r="AC1663" i="1" s="1"/>
  <c r="AM1663" i="1" s="1"/>
  <c r="BH1663" i="1" s="1"/>
  <c r="U1669" i="1"/>
  <c r="AC1669" i="1" s="1"/>
  <c r="AM1669" i="1" s="1"/>
  <c r="BH1669" i="1" s="1"/>
  <c r="AB1736" i="1"/>
  <c r="AL1736" i="1" s="1"/>
  <c r="BG1736" i="1" s="1"/>
  <c r="S1736" i="1"/>
  <c r="H3523" i="1"/>
  <c r="R3523" i="1"/>
  <c r="S4364" i="1"/>
  <c r="AB4364" i="1"/>
  <c r="AL4364" i="1" s="1"/>
  <c r="BG4364" i="1" s="1"/>
  <c r="AA1378" i="1"/>
  <c r="AK1378" i="1" s="1"/>
  <c r="AO1378" i="1" s="1"/>
  <c r="BF1378" i="1" s="1"/>
  <c r="BJ1378" i="1" s="1"/>
  <c r="Q1378" i="1"/>
  <c r="AA4197" i="1"/>
  <c r="AK4197" i="1" s="1"/>
  <c r="AO4197" i="1" s="1"/>
  <c r="BF4197" i="1" s="1"/>
  <c r="Q4197" i="1"/>
  <c r="Q1841" i="1"/>
  <c r="AA1841" i="1"/>
  <c r="AK1841" i="1" s="1"/>
  <c r="AO1841" i="1" s="1"/>
  <c r="BF1841" i="1" s="1"/>
  <c r="BJ1841" i="1" s="1"/>
  <c r="AB3336" i="1"/>
  <c r="AL3336" i="1" s="1"/>
  <c r="BG3336" i="1" s="1"/>
  <c r="S3336" i="1"/>
  <c r="Q2967" i="1"/>
  <c r="AA2967" i="1"/>
  <c r="AK2967" i="1" s="1"/>
  <c r="AO2967" i="1" s="1"/>
  <c r="BF2967" i="1" s="1"/>
  <c r="BJ2967" i="1" s="1"/>
  <c r="Q755" i="1"/>
  <c r="AA755" i="1"/>
  <c r="AK755" i="1" s="1"/>
  <c r="AO755" i="1" s="1"/>
  <c r="BF755" i="1" s="1"/>
  <c r="L2636" i="1"/>
  <c r="K2656" i="1"/>
  <c r="T2656" i="1"/>
  <c r="I4156" i="1"/>
  <c r="H4157" i="1"/>
  <c r="R4157" i="1"/>
  <c r="Q1506" i="1"/>
  <c r="AA1506" i="1"/>
  <c r="AK1506" i="1" s="1"/>
  <c r="AO1506" i="1" s="1"/>
  <c r="BF1506" i="1" s="1"/>
  <c r="BJ1506" i="1" s="1"/>
  <c r="Q2244" i="1"/>
  <c r="AA2244" i="1"/>
  <c r="AK2244" i="1" s="1"/>
  <c r="AO2244" i="1" s="1"/>
  <c r="BF2244" i="1" s="1"/>
  <c r="BJ2244" i="1" s="1"/>
  <c r="Q2815" i="1"/>
  <c r="AA2815" i="1"/>
  <c r="AK2815" i="1" s="1"/>
  <c r="AO2815" i="1" s="1"/>
  <c r="BF2815" i="1" s="1"/>
  <c r="BJ2815" i="1" s="1"/>
  <c r="AA3251" i="1"/>
  <c r="AK3251" i="1" s="1"/>
  <c r="AO3251" i="1" s="1"/>
  <c r="BF3251" i="1" s="1"/>
  <c r="BJ3251" i="1" s="1"/>
  <c r="Q3251" i="1"/>
  <c r="U2322" i="1"/>
  <c r="AC2322" i="1" s="1"/>
  <c r="AM2322" i="1" s="1"/>
  <c r="BH2322" i="1" s="1"/>
  <c r="M2303" i="1"/>
  <c r="U2303" i="1" s="1"/>
  <c r="AC2303" i="1" s="1"/>
  <c r="AM2303" i="1" s="1"/>
  <c r="BH2303" i="1" s="1"/>
  <c r="H2765" i="1"/>
  <c r="R2765" i="1"/>
  <c r="AB3638" i="1"/>
  <c r="AL3638" i="1" s="1"/>
  <c r="BG3638" i="1" s="1"/>
  <c r="S3638" i="1"/>
  <c r="H4412" i="1"/>
  <c r="R4412" i="1"/>
  <c r="AB809" i="1"/>
  <c r="AL809" i="1" s="1"/>
  <c r="BG809" i="1" s="1"/>
  <c r="S809" i="1"/>
  <c r="AA1219" i="1"/>
  <c r="AK1219" i="1" s="1"/>
  <c r="AO1219" i="1" s="1"/>
  <c r="BF1219" i="1" s="1"/>
  <c r="BJ1219" i="1" s="1"/>
  <c r="Q1219" i="1"/>
  <c r="AB2304" i="1"/>
  <c r="AL2304" i="1" s="1"/>
  <c r="BG2304" i="1" s="1"/>
  <c r="S2304" i="1"/>
  <c r="Q336" i="1"/>
  <c r="AA336" i="1"/>
  <c r="AK336" i="1" s="1"/>
  <c r="AO336" i="1" s="1"/>
  <c r="BF336" i="1" s="1"/>
  <c r="BJ336" i="1" s="1"/>
  <c r="J3094" i="1"/>
  <c r="K3095" i="1"/>
  <c r="S3095" i="1"/>
  <c r="K2224" i="1"/>
  <c r="S2224" i="1"/>
  <c r="K1796" i="1"/>
  <c r="J1795" i="1"/>
  <c r="S1796" i="1"/>
  <c r="AB3716" i="1"/>
  <c r="AL3716" i="1" s="1"/>
  <c r="BG3716" i="1" s="1"/>
  <c r="S3716" i="1"/>
  <c r="T4176" i="1"/>
  <c r="L4175" i="1"/>
  <c r="K4176" i="1"/>
  <c r="AB3983" i="1"/>
  <c r="AL3983" i="1" s="1"/>
  <c r="BG3983" i="1" s="1"/>
  <c r="S3983" i="1"/>
  <c r="S2027" i="1"/>
  <c r="AB2027" i="1"/>
  <c r="AL2027" i="1" s="1"/>
  <c r="BG2027" i="1" s="1"/>
  <c r="K888" i="1"/>
  <c r="L887" i="1"/>
  <c r="T888" i="1"/>
  <c r="Q4221" i="1"/>
  <c r="AA4221" i="1"/>
  <c r="AK4221" i="1" s="1"/>
  <c r="AO4221" i="1" s="1"/>
  <c r="BF4221" i="1" s="1"/>
  <c r="BJ4221" i="1" s="1"/>
  <c r="AA406" i="1"/>
  <c r="AK406" i="1" s="1"/>
  <c r="AO406" i="1" s="1"/>
  <c r="BF406" i="1" s="1"/>
  <c r="BJ406" i="1" s="1"/>
  <c r="Q406" i="1"/>
  <c r="H4052" i="1"/>
  <c r="R4052" i="1"/>
  <c r="I4051" i="1"/>
  <c r="AB1566" i="1"/>
  <c r="AL1566" i="1" s="1"/>
  <c r="BG1566" i="1" s="1"/>
  <c r="S1566" i="1"/>
  <c r="I3861" i="1"/>
  <c r="H3862" i="1"/>
  <c r="R3862" i="1"/>
  <c r="R108" i="1"/>
  <c r="H108" i="1"/>
  <c r="I107" i="1"/>
  <c r="M2500" i="1"/>
  <c r="U2526" i="1"/>
  <c r="AC2526" i="1" s="1"/>
  <c r="AM2526" i="1" s="1"/>
  <c r="BH2526" i="1" s="1"/>
  <c r="AA4125" i="1"/>
  <c r="AK4125" i="1" s="1"/>
  <c r="AO4125" i="1" s="1"/>
  <c r="BF4125" i="1" s="1"/>
  <c r="Q4125" i="1"/>
  <c r="I3951" i="1"/>
  <c r="R3966" i="1"/>
  <c r="H3966" i="1"/>
  <c r="H3335" i="1"/>
  <c r="R3335" i="1"/>
  <c r="S1836" i="1"/>
  <c r="AB1836" i="1"/>
  <c r="AL1836" i="1" s="1"/>
  <c r="BG1836" i="1" s="1"/>
  <c r="AB3909" i="1"/>
  <c r="AL3909" i="1" s="1"/>
  <c r="BG3909" i="1" s="1"/>
  <c r="S3909" i="1"/>
  <c r="AB1477" i="1"/>
  <c r="AL1477" i="1" s="1"/>
  <c r="BG1477" i="1" s="1"/>
  <c r="S1477" i="1"/>
  <c r="U4052" i="1"/>
  <c r="AC4052" i="1" s="1"/>
  <c r="AM4052" i="1" s="1"/>
  <c r="BH4052" i="1" s="1"/>
  <c r="M4051" i="1"/>
  <c r="G1688" i="1"/>
  <c r="H1689" i="1"/>
  <c r="T1329" i="1"/>
  <c r="K1329" i="1"/>
  <c r="AB1719" i="1"/>
  <c r="AL1719" i="1" s="1"/>
  <c r="BG1719" i="1" s="1"/>
  <c r="S1719" i="1"/>
  <c r="L2801" i="1"/>
  <c r="T2809" i="1"/>
  <c r="K2809" i="1"/>
  <c r="I1751" i="1"/>
  <c r="H1752" i="1"/>
  <c r="R1752" i="1"/>
  <c r="J1571" i="1"/>
  <c r="K1572" i="1"/>
  <c r="Q2598" i="1"/>
  <c r="AA2598" i="1"/>
  <c r="AK2598" i="1" s="1"/>
  <c r="AO2598" i="1" s="1"/>
  <c r="BF2598" i="1" s="1"/>
  <c r="BJ2598" i="1" s="1"/>
  <c r="S2139" i="1"/>
  <c r="AB2139" i="1"/>
  <c r="AL2139" i="1" s="1"/>
  <c r="BG2139" i="1" s="1"/>
  <c r="U888" i="1"/>
  <c r="AC888" i="1" s="1"/>
  <c r="AM888" i="1" s="1"/>
  <c r="BH888" i="1" s="1"/>
  <c r="M887" i="1"/>
  <c r="R2642" i="1"/>
  <c r="H2642" i="1"/>
  <c r="I2636" i="1"/>
  <c r="AB4126" i="1"/>
  <c r="AL4126" i="1" s="1"/>
  <c r="BG4126" i="1" s="1"/>
  <c r="S4126" i="1"/>
  <c r="K21" i="1"/>
  <c r="L20" i="1"/>
  <c r="T21" i="1"/>
  <c r="AB2750" i="1"/>
  <c r="AL2750" i="1" s="1"/>
  <c r="BG2750" i="1" s="1"/>
  <c r="S2750" i="1"/>
  <c r="AB2181" i="1"/>
  <c r="AL2181" i="1" s="1"/>
  <c r="BG2181" i="1" s="1"/>
  <c r="S2181" i="1"/>
  <c r="AA1466" i="1"/>
  <c r="AK1466" i="1" s="1"/>
  <c r="AO1466" i="1" s="1"/>
  <c r="BF1466" i="1" s="1"/>
  <c r="BJ1466" i="1" s="1"/>
  <c r="Q1466" i="1"/>
  <c r="Q268" i="1"/>
  <c r="AA268" i="1"/>
  <c r="AK268" i="1" s="1"/>
  <c r="AO268" i="1" s="1"/>
  <c r="BF268" i="1" s="1"/>
  <c r="BJ268" i="1" s="1"/>
  <c r="AA4353" i="1"/>
  <c r="AK4353" i="1" s="1"/>
  <c r="AO4353" i="1" s="1"/>
  <c r="BF4353" i="1" s="1"/>
  <c r="BJ4353" i="1" s="1"/>
  <c r="Q4353" i="1"/>
  <c r="S1242" i="1"/>
  <c r="AB1242" i="1"/>
  <c r="AL1242" i="1" s="1"/>
  <c r="BG1242" i="1" s="1"/>
  <c r="Q620" i="1"/>
  <c r="AA620" i="1"/>
  <c r="AK620" i="1" s="1"/>
  <c r="AO620" i="1" s="1"/>
  <c r="BF620" i="1" s="1"/>
  <c r="BJ620" i="1" s="1"/>
  <c r="Q4093" i="1"/>
  <c r="AA4093" i="1"/>
  <c r="AK4093" i="1" s="1"/>
  <c r="AO4093" i="1" s="1"/>
  <c r="BF4093" i="1" s="1"/>
  <c r="BJ4093" i="1" s="1"/>
  <c r="R2416" i="1"/>
  <c r="H2416" i="1"/>
  <c r="Q320" i="1"/>
  <c r="AA320" i="1"/>
  <c r="AK320" i="1" s="1"/>
  <c r="AO320" i="1" s="1"/>
  <c r="BF320" i="1" s="1"/>
  <c r="BJ320" i="1" s="1"/>
  <c r="AA4383" i="1"/>
  <c r="AK4383" i="1" s="1"/>
  <c r="AO4383" i="1" s="1"/>
  <c r="BF4383" i="1" s="1"/>
  <c r="BJ4383" i="1" s="1"/>
  <c r="Q4383" i="1"/>
  <c r="H3747" i="1"/>
  <c r="Q3747" i="1"/>
  <c r="G3732" i="1"/>
  <c r="Q1232" i="1"/>
  <c r="AA1232" i="1"/>
  <c r="AK1232" i="1" s="1"/>
  <c r="AO1232" i="1" s="1"/>
  <c r="BF1232" i="1" s="1"/>
  <c r="BJ1232" i="1" s="1"/>
  <c r="AB1494" i="1"/>
  <c r="AL1494" i="1" s="1"/>
  <c r="BG1494" i="1" s="1"/>
  <c r="S1494" i="1"/>
  <c r="K247" i="1"/>
  <c r="T247" i="1"/>
  <c r="L246" i="1"/>
  <c r="AB4080" i="1"/>
  <c r="AL4080" i="1" s="1"/>
  <c r="BG4080" i="1" s="1"/>
  <c r="S4080" i="1"/>
  <c r="U1377" i="1"/>
  <c r="AC1377" i="1" s="1"/>
  <c r="AM1377" i="1" s="1"/>
  <c r="BH1377" i="1" s="1"/>
  <c r="M1366" i="1"/>
  <c r="I2441" i="1"/>
  <c r="I2408" i="1" s="1"/>
  <c r="H2442" i="1"/>
  <c r="R2442" i="1"/>
  <c r="S1344" i="1"/>
  <c r="AB1344" i="1"/>
  <c r="AL1344" i="1" s="1"/>
  <c r="BG1344" i="1" s="1"/>
  <c r="H2074" i="1"/>
  <c r="R2074" i="1"/>
  <c r="I2064" i="1"/>
  <c r="U2642" i="1"/>
  <c r="AC2642" i="1" s="1"/>
  <c r="AM2642" i="1" s="1"/>
  <c r="BH2642" i="1" s="1"/>
  <c r="M2636" i="1"/>
  <c r="S3058" i="1"/>
  <c r="AB3058" i="1"/>
  <c r="AL3058" i="1" s="1"/>
  <c r="BG3058" i="1" s="1"/>
  <c r="Q3543" i="1"/>
  <c r="AA3543" i="1"/>
  <c r="AK3543" i="1" s="1"/>
  <c r="AO3543" i="1" s="1"/>
  <c r="BF3543" i="1" s="1"/>
  <c r="L1734" i="1"/>
  <c r="K1735" i="1"/>
  <c r="T1735" i="1"/>
  <c r="R4304" i="1"/>
  <c r="H4304" i="1"/>
  <c r="U1970" i="1"/>
  <c r="AC1970" i="1" s="1"/>
  <c r="AM1970" i="1" s="1"/>
  <c r="BH1970" i="1" s="1"/>
  <c r="M1950" i="1"/>
  <c r="I3212" i="1"/>
  <c r="T3701" i="1"/>
  <c r="K3701" i="1"/>
  <c r="AB3188" i="1"/>
  <c r="AL3188" i="1" s="1"/>
  <c r="BG3188" i="1" s="1"/>
  <c r="S3188" i="1"/>
  <c r="X1794" i="1"/>
  <c r="X1793" i="1" s="1"/>
  <c r="S3467" i="1"/>
  <c r="AB3467" i="1"/>
  <c r="AL3467" i="1" s="1"/>
  <c r="BG3467" i="1" s="1"/>
  <c r="T4168" i="1"/>
  <c r="L4167" i="1"/>
  <c r="K4168" i="1"/>
  <c r="AA1492" i="1"/>
  <c r="AK1492" i="1" s="1"/>
  <c r="AO1492" i="1" s="1"/>
  <c r="BF1492" i="1" s="1"/>
  <c r="BJ1492" i="1" s="1"/>
  <c r="M107" i="1"/>
  <c r="U108" i="1"/>
  <c r="AC108" i="1" s="1"/>
  <c r="AM108" i="1" s="1"/>
  <c r="BH108" i="1" s="1"/>
  <c r="K742" i="1"/>
  <c r="T742" i="1"/>
  <c r="R2966" i="1"/>
  <c r="H2966" i="1"/>
  <c r="I2965" i="1"/>
  <c r="R3071" i="1"/>
  <c r="I3051" i="1"/>
  <c r="H3071" i="1"/>
  <c r="Q3567" i="1"/>
  <c r="AA3567" i="1"/>
  <c r="AK3567" i="1" s="1"/>
  <c r="AO3567" i="1" s="1"/>
  <c r="BF3567" i="1" s="1"/>
  <c r="BJ3567" i="1" s="1"/>
  <c r="K836" i="1"/>
  <c r="S836" i="1"/>
  <c r="AB587" i="1"/>
  <c r="AL587" i="1" s="1"/>
  <c r="BG587" i="1" s="1"/>
  <c r="S587" i="1"/>
  <c r="S3961" i="1"/>
  <c r="AB3961" i="1"/>
  <c r="AL3961" i="1" s="1"/>
  <c r="BG3961" i="1" s="1"/>
  <c r="AA911" i="1"/>
  <c r="AK911" i="1" s="1"/>
  <c r="AO911" i="1" s="1"/>
  <c r="BF911" i="1" s="1"/>
  <c r="BJ911" i="1" s="1"/>
  <c r="Q911" i="1"/>
  <c r="Q2304" i="1"/>
  <c r="AA2304" i="1"/>
  <c r="AK2304" i="1" s="1"/>
  <c r="AO2304" i="1" s="1"/>
  <c r="BF2304" i="1" s="1"/>
  <c r="BJ2304" i="1" s="1"/>
  <c r="AA2766" i="1"/>
  <c r="AK2766" i="1" s="1"/>
  <c r="AO2766" i="1" s="1"/>
  <c r="BF2766" i="1" s="1"/>
  <c r="BJ2766" i="1" s="1"/>
  <c r="Q2766" i="1"/>
  <c r="I3732" i="1"/>
  <c r="H3762" i="1"/>
  <c r="R3762" i="1"/>
  <c r="Q2065" i="1"/>
  <c r="AA2065" i="1"/>
  <c r="AK2065" i="1" s="1"/>
  <c r="AO2065" i="1" s="1"/>
  <c r="BF2065" i="1" s="1"/>
  <c r="BJ2065" i="1" s="1"/>
  <c r="K2685" i="1"/>
  <c r="T2685" i="1"/>
  <c r="AA4158" i="1"/>
  <c r="AK4158" i="1" s="1"/>
  <c r="AO4158" i="1" s="1"/>
  <c r="BF4158" i="1" s="1"/>
  <c r="BJ4158" i="1" s="1"/>
  <c r="Q4158" i="1"/>
  <c r="U4571" i="1"/>
  <c r="AC4571" i="1" s="1"/>
  <c r="AM4571" i="1" s="1"/>
  <c r="BH4571" i="1" s="1"/>
  <c r="M4549" i="1"/>
  <c r="R217" i="1"/>
  <c r="I216" i="1"/>
  <c r="H217" i="1"/>
  <c r="M3104" i="1"/>
  <c r="U3110" i="1"/>
  <c r="AC3110" i="1" s="1"/>
  <c r="AM3110" i="1" s="1"/>
  <c r="BH3110" i="1" s="1"/>
  <c r="T4670" i="1"/>
  <c r="K4670" i="1"/>
  <c r="T4476" i="1"/>
  <c r="K4476" i="1"/>
  <c r="L1768" i="1"/>
  <c r="K1774" i="1"/>
  <c r="T1774" i="1"/>
  <c r="AA101" i="1"/>
  <c r="AK101" i="1" s="1"/>
  <c r="AO101" i="1" s="1"/>
  <c r="BF101" i="1" s="1"/>
  <c r="BJ101" i="1" s="1"/>
  <c r="Q101" i="1"/>
  <c r="AB1550" i="1"/>
  <c r="AL1550" i="1" s="1"/>
  <c r="BG1550" i="1" s="1"/>
  <c r="S1550" i="1"/>
  <c r="U216" i="1"/>
  <c r="AC216" i="1" s="1"/>
  <c r="AM216" i="1" s="1"/>
  <c r="BH216" i="1" s="1"/>
  <c r="L1542" i="1"/>
  <c r="T1543" i="1"/>
  <c r="K1543" i="1"/>
  <c r="S620" i="1"/>
  <c r="AB620" i="1"/>
  <c r="AL620" i="1" s="1"/>
  <c r="BG620" i="1" s="1"/>
  <c r="R1505" i="1"/>
  <c r="I1499" i="1"/>
  <c r="H1505" i="1"/>
  <c r="I2233" i="1"/>
  <c r="H2234" i="1"/>
  <c r="R2234" i="1"/>
  <c r="AB2041" i="1"/>
  <c r="AL2041" i="1" s="1"/>
  <c r="BG2041" i="1" s="1"/>
  <c r="S2041" i="1"/>
  <c r="Q4476" i="1"/>
  <c r="AA4476" i="1"/>
  <c r="AK4476" i="1" s="1"/>
  <c r="AO4476" i="1" s="1"/>
  <c r="BF4476" i="1" s="1"/>
  <c r="BJ4476" i="1" s="1"/>
  <c r="H2809" i="1"/>
  <c r="R2809" i="1"/>
  <c r="Q2685" i="1"/>
  <c r="H2685" i="1"/>
  <c r="S1440" i="1"/>
  <c r="AB1440" i="1"/>
  <c r="AL1440" i="1" s="1"/>
  <c r="BG1440" i="1" s="1"/>
  <c r="I20" i="1"/>
  <c r="H21" i="1"/>
  <c r="R21" i="1"/>
  <c r="M147" i="1"/>
  <c r="U147" i="1" s="1"/>
  <c r="AC147" i="1" s="1"/>
  <c r="AM147" i="1" s="1"/>
  <c r="BH147" i="1" s="1"/>
  <c r="U148" i="1"/>
  <c r="AC148" i="1" s="1"/>
  <c r="AM148" i="1" s="1"/>
  <c r="BH148" i="1" s="1"/>
  <c r="G4597" i="1"/>
  <c r="AB3269" i="1"/>
  <c r="AL3269" i="1" s="1"/>
  <c r="BG3269" i="1" s="1"/>
  <c r="S3269" i="1"/>
  <c r="AB478" i="1"/>
  <c r="AL478" i="1" s="1"/>
  <c r="BG478" i="1" s="1"/>
  <c r="S478" i="1"/>
  <c r="S677" i="1"/>
  <c r="AB677" i="1"/>
  <c r="AL677" i="1" s="1"/>
  <c r="BG677" i="1" s="1"/>
  <c r="Q2778" i="1"/>
  <c r="AA2778" i="1"/>
  <c r="AK2778" i="1" s="1"/>
  <c r="AO2778" i="1" s="1"/>
  <c r="BF2778" i="1" s="1"/>
  <c r="BJ2778" i="1" s="1"/>
  <c r="L3608" i="1"/>
  <c r="K3609" i="1"/>
  <c r="AA2266" i="1"/>
  <c r="AK2266" i="1" s="1"/>
  <c r="AO2266" i="1" s="1"/>
  <c r="BF2266" i="1" s="1"/>
  <c r="BJ2266" i="1" s="1"/>
  <c r="Q2266" i="1"/>
  <c r="AA1642" i="1"/>
  <c r="AK1642" i="1" s="1"/>
  <c r="AO1642" i="1" s="1"/>
  <c r="BF1642" i="1" s="1"/>
  <c r="BJ1642" i="1" s="1"/>
  <c r="Q1642" i="1"/>
  <c r="K4578" i="1"/>
  <c r="L4577" i="1"/>
  <c r="T4578" i="1"/>
  <c r="G887" i="1"/>
  <c r="AB3762" i="1"/>
  <c r="AL3762" i="1" s="1"/>
  <c r="BG3762" i="1" s="1"/>
  <c r="S3762" i="1"/>
  <c r="J562" i="1"/>
  <c r="J561" i="1" s="1"/>
  <c r="K563" i="1"/>
  <c r="S563" i="1"/>
  <c r="M3482" i="1"/>
  <c r="U3483" i="1"/>
  <c r="AC3483" i="1" s="1"/>
  <c r="AM3483" i="1" s="1"/>
  <c r="BH3483" i="1" s="1"/>
  <c r="M20" i="1"/>
  <c r="U21" i="1"/>
  <c r="AC21" i="1" s="1"/>
  <c r="AM21" i="1" s="1"/>
  <c r="BH21" i="1" s="1"/>
  <c r="S2170" i="1"/>
  <c r="AB2170" i="1"/>
  <c r="AL2170" i="1" s="1"/>
  <c r="BG2170" i="1" s="1"/>
  <c r="AB2288" i="1"/>
  <c r="AL2288" i="1" s="1"/>
  <c r="BG2288" i="1" s="1"/>
  <c r="S2288" i="1"/>
  <c r="M2148" i="1"/>
  <c r="U2149" i="1"/>
  <c r="AC2149" i="1" s="1"/>
  <c r="AM2149" i="1" s="1"/>
  <c r="BH2149" i="1" s="1"/>
  <c r="R457" i="1"/>
  <c r="N456" i="1"/>
  <c r="AB268" i="1"/>
  <c r="AL268" i="1" s="1"/>
  <c r="BG268" i="1" s="1"/>
  <c r="S268" i="1"/>
  <c r="Q1242" i="1"/>
  <c r="H1242" i="1"/>
  <c r="J3852" i="1"/>
  <c r="S3853" i="1"/>
  <c r="Q3010" i="1"/>
  <c r="AA3010" i="1"/>
  <c r="AK3010" i="1" s="1"/>
  <c r="AO3010" i="1" s="1"/>
  <c r="BF3010" i="1" s="1"/>
  <c r="BJ3010" i="1" s="1"/>
  <c r="S3897" i="1"/>
  <c r="AB3897" i="1"/>
  <c r="AL3897" i="1" s="1"/>
  <c r="BG3897" i="1" s="1"/>
  <c r="T3592" i="1"/>
  <c r="K3592" i="1"/>
  <c r="I764" i="1"/>
  <c r="H776" i="1"/>
  <c r="R776" i="1"/>
  <c r="S4196" i="1"/>
  <c r="AB4196" i="1"/>
  <c r="AL4196" i="1" s="1"/>
  <c r="BG4196" i="1" s="1"/>
  <c r="AB2740" i="1"/>
  <c r="AL2740" i="1" s="1"/>
  <c r="BG2740" i="1" s="1"/>
  <c r="S2740" i="1"/>
  <c r="G2720" i="1"/>
  <c r="H2726" i="1"/>
  <c r="Q2726" i="1"/>
  <c r="S4321" i="1"/>
  <c r="AB4321" i="1"/>
  <c r="AL4321" i="1" s="1"/>
  <c r="BG4321" i="1" s="1"/>
  <c r="R2825" i="1"/>
  <c r="H2825" i="1"/>
  <c r="M1450" i="1"/>
  <c r="U1456" i="1"/>
  <c r="AC1456" i="1" s="1"/>
  <c r="AM1456" i="1" s="1"/>
  <c r="BH1456" i="1" s="1"/>
  <c r="L2695" i="1"/>
  <c r="K2701" i="1"/>
  <c r="T2701" i="1"/>
  <c r="AB1882" i="1"/>
  <c r="AL1882" i="1" s="1"/>
  <c r="BG1882" i="1" s="1"/>
  <c r="S1882" i="1"/>
  <c r="T1592" i="1"/>
  <c r="K1592" i="1"/>
  <c r="AA4270" i="1"/>
  <c r="AK4270" i="1" s="1"/>
  <c r="AO4270" i="1" s="1"/>
  <c r="BF4270" i="1" s="1"/>
  <c r="BJ4270" i="1" s="1"/>
  <c r="Q4270" i="1"/>
  <c r="K3301" i="1"/>
  <c r="T3301" i="1"/>
  <c r="L3282" i="1"/>
  <c r="L3159" i="1" s="1"/>
  <c r="AA3892" i="1"/>
  <c r="AK3892" i="1" s="1"/>
  <c r="AO3892" i="1" s="1"/>
  <c r="BF3892" i="1" s="1"/>
  <c r="BJ3892" i="1" s="1"/>
  <c r="Q3892" i="1"/>
  <c r="AB3030" i="1"/>
  <c r="AL3030" i="1" s="1"/>
  <c r="BG3030" i="1" s="1"/>
  <c r="S3030" i="1"/>
  <c r="AB3436" i="1"/>
  <c r="AL3436" i="1" s="1"/>
  <c r="BG3436" i="1" s="1"/>
  <c r="S3436" i="1"/>
  <c r="Q4332" i="1"/>
  <c r="AA4332" i="1"/>
  <c r="AK4332" i="1" s="1"/>
  <c r="AO4332" i="1" s="1"/>
  <c r="BF4332" i="1" s="1"/>
  <c r="BJ4332" i="1" s="1"/>
  <c r="J4742" i="1"/>
  <c r="K4743" i="1"/>
  <c r="R3558" i="1"/>
  <c r="I3557" i="1"/>
  <c r="H3558" i="1"/>
  <c r="T4210" i="1"/>
  <c r="K4210" i="1"/>
  <c r="AB102" i="1"/>
  <c r="AL102" i="1" s="1"/>
  <c r="BG102" i="1" s="1"/>
  <c r="S102" i="1"/>
  <c r="U1728" i="1"/>
  <c r="AC1728" i="1" s="1"/>
  <c r="AM1728" i="1" s="1"/>
  <c r="BH1728" i="1" s="1"/>
  <c r="M1712" i="1"/>
  <c r="AB2928" i="1"/>
  <c r="AL2928" i="1" s="1"/>
  <c r="BG2928" i="1" s="1"/>
  <c r="S2928" i="1"/>
  <c r="U4011" i="1"/>
  <c r="AC4011" i="1" s="1"/>
  <c r="AM4011" i="1" s="1"/>
  <c r="BH4011" i="1" s="1"/>
  <c r="M3982" i="1"/>
  <c r="Q1085" i="1"/>
  <c r="AA1085" i="1"/>
  <c r="AK1085" i="1" s="1"/>
  <c r="AO1085" i="1" s="1"/>
  <c r="BF1085" i="1" s="1"/>
  <c r="BJ1085" i="1" s="1"/>
  <c r="L3907" i="1"/>
  <c r="L1130" i="1"/>
  <c r="T1131" i="1"/>
  <c r="K1131" i="1"/>
  <c r="K3567" i="1"/>
  <c r="T3567" i="1"/>
  <c r="L3566" i="1"/>
  <c r="AB2918" i="1"/>
  <c r="AL2918" i="1" s="1"/>
  <c r="BG2918" i="1" s="1"/>
  <c r="S2918" i="1"/>
  <c r="Q1267" i="1"/>
  <c r="AA1267" i="1"/>
  <c r="AK1267" i="1" s="1"/>
  <c r="AO1267" i="1" s="1"/>
  <c r="BF1267" i="1" s="1"/>
  <c r="BJ1267" i="1" s="1"/>
  <c r="M246" i="1"/>
  <c r="U246" i="1" s="1"/>
  <c r="AC246" i="1" s="1"/>
  <c r="AM246" i="1" s="1"/>
  <c r="BH246" i="1" s="1"/>
  <c r="U247" i="1"/>
  <c r="AC247" i="1" s="1"/>
  <c r="AM247" i="1" s="1"/>
  <c r="BH247" i="1" s="1"/>
  <c r="L1896" i="1"/>
  <c r="T1923" i="1"/>
  <c r="K1923" i="1"/>
  <c r="S3529" i="1"/>
  <c r="AB3529" i="1"/>
  <c r="AL3529" i="1" s="1"/>
  <c r="BG3529" i="1" s="1"/>
  <c r="K3808" i="1"/>
  <c r="J3795" i="1"/>
  <c r="J3731" i="1" s="1"/>
  <c r="S3808" i="1"/>
  <c r="AB2219" i="1"/>
  <c r="AL2219" i="1" s="1"/>
  <c r="BG2219" i="1" s="1"/>
  <c r="S2219" i="1"/>
  <c r="H1874" i="1"/>
  <c r="R1874" i="1"/>
  <c r="H347" i="1"/>
  <c r="G333" i="1"/>
  <c r="G332" i="1" s="1"/>
  <c r="I2224" i="1"/>
  <c r="R2225" i="1"/>
  <c r="H2225" i="1"/>
  <c r="L2487" i="1"/>
  <c r="T2488" i="1"/>
  <c r="K2488" i="1"/>
  <c r="S793" i="1"/>
  <c r="AB793" i="1"/>
  <c r="AL793" i="1" s="1"/>
  <c r="BG793" i="1" s="1"/>
  <c r="J2099" i="1"/>
  <c r="K2107" i="1"/>
  <c r="T4441" i="1"/>
  <c r="K4441" i="1"/>
  <c r="AA3831" i="1"/>
  <c r="AK3831" i="1" s="1"/>
  <c r="AO3831" i="1" s="1"/>
  <c r="BF3831" i="1" s="1"/>
  <c r="BJ3831" i="1" s="1"/>
  <c r="Q3831" i="1"/>
  <c r="Q4634" i="1"/>
  <c r="AA4634" i="1"/>
  <c r="AK4634" i="1" s="1"/>
  <c r="AO4634" i="1" s="1"/>
  <c r="BF4634" i="1" s="1"/>
  <c r="BJ4634" i="1" s="1"/>
  <c r="R2149" i="1"/>
  <c r="I2148" i="1"/>
  <c r="H2149" i="1"/>
  <c r="R1592" i="1"/>
  <c r="H1592" i="1"/>
  <c r="J1823" i="1"/>
  <c r="K1841" i="1"/>
  <c r="L3861" i="1"/>
  <c r="K3862" i="1"/>
  <c r="I2272" i="1"/>
  <c r="R2273" i="1"/>
  <c r="S2005" i="1"/>
  <c r="AB2005" i="1"/>
  <c r="AL2005" i="1" s="1"/>
  <c r="BG2005" i="1" s="1"/>
  <c r="K4398" i="1"/>
  <c r="L4397" i="1"/>
  <c r="T4398" i="1"/>
  <c r="L2025" i="1"/>
  <c r="K2026" i="1"/>
  <c r="T2026" i="1"/>
  <c r="R4670" i="1"/>
  <c r="H4670" i="1"/>
  <c r="AB889" i="1"/>
  <c r="AL889" i="1" s="1"/>
  <c r="BG889" i="1" s="1"/>
  <c r="S889" i="1"/>
  <c r="Q1344" i="1"/>
  <c r="AA1344" i="1"/>
  <c r="AK1344" i="1" s="1"/>
  <c r="AO1344" i="1" s="1"/>
  <c r="BF1344" i="1" s="1"/>
  <c r="BJ1344" i="1" s="1"/>
  <c r="U334" i="1"/>
  <c r="AC334" i="1" s="1"/>
  <c r="AM334" i="1" s="1"/>
  <c r="BH334" i="1" s="1"/>
  <c r="K335" i="1"/>
  <c r="L334" i="1"/>
  <c r="T335" i="1"/>
  <c r="U2019" i="1"/>
  <c r="AC2019" i="1" s="1"/>
  <c r="AM2019" i="1" s="1"/>
  <c r="BH2019" i="1" s="1"/>
  <c r="M2013" i="1"/>
  <c r="K4220" i="1"/>
  <c r="T4220" i="1"/>
  <c r="Q4650" i="1"/>
  <c r="AA4650" i="1"/>
  <c r="AK4650" i="1" s="1"/>
  <c r="AO4650" i="1" s="1"/>
  <c r="BF4650" i="1" s="1"/>
  <c r="BJ4650" i="1" s="1"/>
  <c r="H405" i="1"/>
  <c r="I404" i="1"/>
  <c r="R405" i="1"/>
  <c r="AA2202" i="1"/>
  <c r="AK2202" i="1" s="1"/>
  <c r="AO2202" i="1" s="1"/>
  <c r="BF2202" i="1" s="1"/>
  <c r="BJ2202" i="1" s="1"/>
  <c r="Q2202" i="1"/>
  <c r="I246" i="1"/>
  <c r="R247" i="1"/>
  <c r="H247" i="1"/>
  <c r="AA4080" i="1"/>
  <c r="AK4080" i="1" s="1"/>
  <c r="AO4080" i="1" s="1"/>
  <c r="BF4080" i="1" s="1"/>
  <c r="BJ4080" i="1" s="1"/>
  <c r="Q4080" i="1"/>
  <c r="S1506" i="1"/>
  <c r="AB1506" i="1"/>
  <c r="AL1506" i="1" s="1"/>
  <c r="BG1506" i="1" s="1"/>
  <c r="K3071" i="1"/>
  <c r="L3051" i="1"/>
  <c r="T3071" i="1"/>
  <c r="R697" i="1"/>
  <c r="H697" i="1"/>
  <c r="AB2432" i="1"/>
  <c r="AL2432" i="1" s="1"/>
  <c r="BG2432" i="1" s="1"/>
  <c r="S2432" i="1"/>
  <c r="Q3863" i="1"/>
  <c r="AA3863" i="1"/>
  <c r="AK3863" i="1" s="1"/>
  <c r="AO3863" i="1" s="1"/>
  <c r="BF3863" i="1" s="1"/>
  <c r="BJ3863" i="1" s="1"/>
  <c r="AA919" i="1"/>
  <c r="AK919" i="1" s="1"/>
  <c r="AO919" i="1" s="1"/>
  <c r="BF919" i="1" s="1"/>
  <c r="BJ919" i="1" s="1"/>
  <c r="Q919" i="1"/>
  <c r="U776" i="1"/>
  <c r="AC776" i="1" s="1"/>
  <c r="AM776" i="1" s="1"/>
  <c r="BH776" i="1" s="1"/>
  <c r="M764" i="1"/>
  <c r="S2967" i="1"/>
  <c r="AB2967" i="1"/>
  <c r="AL2967" i="1" s="1"/>
  <c r="BG2967" i="1" s="1"/>
  <c r="S1368" i="1"/>
  <c r="AB1368" i="1"/>
  <c r="AL1368" i="1" s="1"/>
  <c r="BG1368" i="1" s="1"/>
  <c r="Q1971" i="1"/>
  <c r="AA1971" i="1"/>
  <c r="AK1971" i="1" s="1"/>
  <c r="AO1971" i="1" s="1"/>
  <c r="BF1971" i="1" s="1"/>
  <c r="BJ1971" i="1" s="1"/>
  <c r="AA529" i="1"/>
  <c r="AK529" i="1" s="1"/>
  <c r="AO529" i="1" s="1"/>
  <c r="BF529" i="1" s="1"/>
  <c r="BJ529" i="1" s="1"/>
  <c r="Q529" i="1"/>
  <c r="K3882" i="1"/>
  <c r="H3160" i="1"/>
  <c r="L2592" i="1"/>
  <c r="T2598" i="1"/>
  <c r="K2598" i="1"/>
  <c r="K1980" i="1"/>
  <c r="S1980" i="1"/>
  <c r="J1979" i="1"/>
  <c r="K1476" i="1"/>
  <c r="L1475" i="1"/>
  <c r="T1476" i="1"/>
  <c r="AB1330" i="1"/>
  <c r="AL1330" i="1" s="1"/>
  <c r="BG1330" i="1" s="1"/>
  <c r="S1330" i="1"/>
  <c r="L2123" i="1"/>
  <c r="K2129" i="1"/>
  <c r="T2129" i="1"/>
  <c r="AA4243" i="1"/>
  <c r="AK4243" i="1" s="1"/>
  <c r="AO4243" i="1" s="1"/>
  <c r="BF4243" i="1" s="1"/>
  <c r="BJ4243" i="1" s="1"/>
  <c r="Q4243" i="1"/>
  <c r="T1392" i="1"/>
  <c r="K1392" i="1"/>
  <c r="J3018" i="1"/>
  <c r="K783" i="1"/>
  <c r="T783" i="1"/>
  <c r="L764" i="1"/>
  <c r="T2512" i="1"/>
  <c r="K2512" i="1"/>
  <c r="L2501" i="1"/>
  <c r="Q2888" i="1"/>
  <c r="AA2888" i="1"/>
  <c r="AK2888" i="1" s="1"/>
  <c r="AO2888" i="1" s="1"/>
  <c r="BF2888" i="1" s="1"/>
  <c r="BJ2888" i="1" s="1"/>
  <c r="AB2889" i="1"/>
  <c r="AL2889" i="1" s="1"/>
  <c r="BG2889" i="1" s="1"/>
  <c r="S2889" i="1"/>
  <c r="K1493" i="1"/>
  <c r="L1492" i="1"/>
  <c r="T1493" i="1"/>
  <c r="M2217" i="1"/>
  <c r="U2218" i="1"/>
  <c r="AC2218" i="1" s="1"/>
  <c r="AM2218" i="1" s="1"/>
  <c r="BH2218" i="1" s="1"/>
  <c r="T3057" i="1"/>
  <c r="K3057" i="1"/>
  <c r="Q535" i="1"/>
  <c r="AA535" i="1"/>
  <c r="AK535" i="1" s="1"/>
  <c r="AO535" i="1" s="1"/>
  <c r="BF535" i="1" s="1"/>
  <c r="BJ535" i="1" s="1"/>
  <c r="I3139" i="1"/>
  <c r="H3140" i="1"/>
  <c r="R3140" i="1"/>
  <c r="S714" i="1"/>
  <c r="AB714" i="1"/>
  <c r="AL714" i="1" s="1"/>
  <c r="BG714" i="1" s="1"/>
  <c r="Q588" i="1"/>
  <c r="AA588" i="1"/>
  <c r="AK588" i="1" s="1"/>
  <c r="AO588" i="1" s="1"/>
  <c r="BF588" i="1" s="1"/>
  <c r="Q4002" i="1"/>
  <c r="AA4002" i="1"/>
  <c r="AK4002" i="1" s="1"/>
  <c r="AO4002" i="1" s="1"/>
  <c r="BF4002" i="1" s="1"/>
  <c r="Q2569" i="1"/>
  <c r="AA2569" i="1"/>
  <c r="AK2569" i="1" s="1"/>
  <c r="AO2569" i="1" s="1"/>
  <c r="BF2569" i="1" s="1"/>
  <c r="BJ2569" i="1" s="1"/>
  <c r="Q3072" i="1"/>
  <c r="AA3072" i="1"/>
  <c r="AK3072" i="1" s="1"/>
  <c r="AO3072" i="1" s="1"/>
  <c r="BF3072" i="1" s="1"/>
  <c r="BJ3072" i="1" s="1"/>
  <c r="AA3763" i="1"/>
  <c r="AK3763" i="1" s="1"/>
  <c r="AO3763" i="1" s="1"/>
  <c r="BF3763" i="1" s="1"/>
  <c r="BJ3763" i="1" s="1"/>
  <c r="Q3763" i="1"/>
  <c r="AB2686" i="1"/>
  <c r="AL2686" i="1" s="1"/>
  <c r="BG2686" i="1" s="1"/>
  <c r="S2686" i="1"/>
  <c r="AA852" i="1"/>
  <c r="AK852" i="1" s="1"/>
  <c r="AO852" i="1" s="1"/>
  <c r="BF852" i="1" s="1"/>
  <c r="Q852" i="1"/>
  <c r="AB4685" i="1"/>
  <c r="AL4685" i="1" s="1"/>
  <c r="BG4685" i="1" s="1"/>
  <c r="S4685" i="1"/>
  <c r="M1897" i="1"/>
  <c r="U1903" i="1"/>
  <c r="AC1903" i="1" s="1"/>
  <c r="AM1903" i="1" s="1"/>
  <c r="BH1903" i="1" s="1"/>
  <c r="Q3983" i="1"/>
  <c r="AA3983" i="1"/>
  <c r="AK3983" i="1" s="1"/>
  <c r="AO3983" i="1" s="1"/>
  <c r="BF3983" i="1" s="1"/>
  <c r="BJ3983" i="1" s="1"/>
  <c r="S2991" i="1"/>
  <c r="AB2991" i="1"/>
  <c r="AL2991" i="1" s="1"/>
  <c r="BG2991" i="1" s="1"/>
  <c r="U4382" i="1"/>
  <c r="AC4382" i="1" s="1"/>
  <c r="AM4382" i="1" s="1"/>
  <c r="BH4382" i="1" s="1"/>
  <c r="M4338" i="1"/>
  <c r="S817" i="1"/>
  <c r="AB817" i="1"/>
  <c r="AL817" i="1" s="1"/>
  <c r="BG817" i="1" s="1"/>
  <c r="T3413" i="1"/>
  <c r="K3413" i="1"/>
  <c r="T3212" i="1"/>
  <c r="K3212" i="1"/>
  <c r="Q3283" i="1"/>
  <c r="AA3283" i="1"/>
  <c r="AK3283" i="1" s="1"/>
  <c r="AO3283" i="1" s="1"/>
  <c r="BF3283" i="1" s="1"/>
  <c r="P4338" i="1"/>
  <c r="P4337" i="1" s="1"/>
  <c r="U4339" i="1"/>
  <c r="AC4339" i="1" s="1"/>
  <c r="AM4339" i="1" s="1"/>
  <c r="BH4339" i="1" s="1"/>
  <c r="M4743" i="1"/>
  <c r="U4744" i="1"/>
  <c r="AC4744" i="1" s="1"/>
  <c r="AM4744" i="1" s="1"/>
  <c r="BH4744" i="1" s="1"/>
  <c r="AB1642" i="1"/>
  <c r="AL1642" i="1" s="1"/>
  <c r="BG1642" i="1" s="1"/>
  <c r="S1642" i="1"/>
  <c r="AB1824" i="1"/>
  <c r="AL1824" i="1" s="1"/>
  <c r="BG1824" i="1" s="1"/>
  <c r="S1824" i="1"/>
  <c r="S3593" i="1"/>
  <c r="AB3593" i="1"/>
  <c r="AL3593" i="1" s="1"/>
  <c r="BG3593" i="1" s="1"/>
  <c r="R1924" i="1"/>
  <c r="I1923" i="1"/>
  <c r="H1924" i="1"/>
  <c r="L1751" i="1"/>
  <c r="T1752" i="1"/>
  <c r="K1752" i="1"/>
  <c r="S4211" i="1"/>
  <c r="AB4211" i="1"/>
  <c r="AL4211" i="1" s="1"/>
  <c r="BG4211" i="1" s="1"/>
  <c r="K101" i="1"/>
  <c r="T101" i="1"/>
  <c r="I3906" i="1"/>
  <c r="H3907" i="1"/>
  <c r="R3907" i="1"/>
  <c r="AB1924" i="1"/>
  <c r="AL1924" i="1" s="1"/>
  <c r="BG1924" i="1" s="1"/>
  <c r="S1924" i="1"/>
  <c r="J2894" i="1"/>
  <c r="K2895" i="1"/>
  <c r="Q2544" i="1"/>
  <c r="AA2544" i="1"/>
  <c r="AK2544" i="1" s="1"/>
  <c r="AO2544" i="1" s="1"/>
  <c r="BF2544" i="1" s="1"/>
  <c r="BJ2544" i="1" s="1"/>
  <c r="L2217" i="1"/>
  <c r="T2218" i="1"/>
  <c r="K2218" i="1"/>
  <c r="G1897" i="1"/>
  <c r="H1903" i="1"/>
  <c r="R4549" i="1"/>
  <c r="H4549" i="1"/>
  <c r="L2475" i="1"/>
  <c r="K2481" i="1"/>
  <c r="T2481" i="1"/>
  <c r="Q2288" i="1"/>
  <c r="AA2288" i="1"/>
  <c r="AK2288" i="1" s="1"/>
  <c r="AO2288" i="1" s="1"/>
  <c r="BF2288" i="1" s="1"/>
  <c r="BJ2288" i="1" s="1"/>
  <c r="K580" i="1"/>
  <c r="T580" i="1"/>
  <c r="L562" i="1"/>
  <c r="M164" i="1"/>
  <c r="M163" i="1" s="1"/>
  <c r="U165" i="1"/>
  <c r="AC165" i="1" s="1"/>
  <c r="AM165" i="1" s="1"/>
  <c r="BH165" i="1" s="1"/>
  <c r="M3881" i="1"/>
  <c r="U3881" i="1" s="1"/>
  <c r="AC3881" i="1" s="1"/>
  <c r="AM3881" i="1" s="1"/>
  <c r="BH3881" i="1" s="1"/>
  <c r="U3882" i="1"/>
  <c r="AC3882" i="1" s="1"/>
  <c r="AM3882" i="1" s="1"/>
  <c r="BH3882" i="1" s="1"/>
  <c r="Q255" i="1"/>
  <c r="AA255" i="1"/>
  <c r="AK255" i="1" s="1"/>
  <c r="AO255" i="1" s="1"/>
  <c r="BF255" i="1" s="1"/>
  <c r="T3483" i="1"/>
  <c r="K3483" i="1"/>
  <c r="L3482" i="1"/>
  <c r="H918" i="1"/>
  <c r="R918" i="1"/>
  <c r="I887" i="1"/>
  <c r="T1367" i="1"/>
  <c r="K1367" i="1"/>
  <c r="L1366" i="1"/>
  <c r="Q3095" i="1"/>
  <c r="AA3095" i="1"/>
  <c r="AK3095" i="1" s="1"/>
  <c r="AO3095" i="1" s="1"/>
  <c r="BF3095" i="1" s="1"/>
  <c r="BJ3095" i="1" s="1"/>
  <c r="T3881" i="1"/>
  <c r="K3881" i="1"/>
  <c r="AB1713" i="1"/>
  <c r="AL1713" i="1" s="1"/>
  <c r="BG1713" i="1" s="1"/>
  <c r="S1713" i="1"/>
  <c r="Q3974" i="1"/>
  <c r="AA3974" i="1"/>
  <c r="AK3974" i="1" s="1"/>
  <c r="AO3974" i="1" s="1"/>
  <c r="BF3974" i="1" s="1"/>
  <c r="BJ3974" i="1" s="1"/>
  <c r="U1267" i="1"/>
  <c r="AC1267" i="1" s="1"/>
  <c r="AM1267" i="1" s="1"/>
  <c r="BH1267" i="1" s="1"/>
  <c r="M1266" i="1"/>
  <c r="R467" i="1"/>
  <c r="K1580" i="1"/>
  <c r="T1580" i="1"/>
  <c r="I3852" i="1"/>
  <c r="R3853" i="1"/>
  <c r="T1718" i="1"/>
  <c r="K1718" i="1"/>
  <c r="L1712" i="1"/>
  <c r="Q4579" i="1"/>
  <c r="AA4579" i="1"/>
  <c r="AK4579" i="1" s="1"/>
  <c r="AO4579" i="1" s="1"/>
  <c r="BF4579" i="1" s="1"/>
  <c r="BJ4579" i="1" s="1"/>
  <c r="U1581" i="1"/>
  <c r="AC1581" i="1" s="1"/>
  <c r="AM1581" i="1" s="1"/>
  <c r="BH1581" i="1" s="1"/>
  <c r="M1580" i="1"/>
  <c r="K1144" i="1"/>
  <c r="G858" i="1"/>
  <c r="H859" i="1"/>
  <c r="T4125" i="1"/>
  <c r="K4125" i="1"/>
  <c r="L4102" i="1"/>
  <c r="L4051" i="1" s="1"/>
  <c r="S59" i="1"/>
  <c r="AB59" i="1"/>
  <c r="AL59" i="1" s="1"/>
  <c r="BG59" i="1" s="1"/>
  <c r="U563" i="1"/>
  <c r="AC563" i="1" s="1"/>
  <c r="AM563" i="1" s="1"/>
  <c r="BH563" i="1" s="1"/>
  <c r="M562" i="1"/>
  <c r="AA783" i="1"/>
  <c r="AK783" i="1" s="1"/>
  <c r="AO783" i="1" s="1"/>
  <c r="BF783" i="1" s="1"/>
  <c r="Q783" i="1"/>
  <c r="R1456" i="1"/>
  <c r="H1456" i="1"/>
  <c r="I1450" i="1"/>
  <c r="AB1617" i="1"/>
  <c r="AL1617" i="1" s="1"/>
  <c r="BG1617" i="1" s="1"/>
  <c r="S1617" i="1"/>
  <c r="K4571" i="1"/>
  <c r="S4571" i="1"/>
  <c r="J4549" i="1"/>
  <c r="J4542" i="1" s="1"/>
  <c r="J4541" i="1" s="1"/>
  <c r="M2739" i="1"/>
  <c r="U2750" i="1"/>
  <c r="AC2750" i="1" s="1"/>
  <c r="AM2750" i="1" s="1"/>
  <c r="BH2750" i="1" s="1"/>
  <c r="AB2608" i="1"/>
  <c r="AL2608" i="1" s="1"/>
  <c r="BG2608" i="1" s="1"/>
  <c r="S2608" i="1"/>
  <c r="S376" i="1"/>
  <c r="AB376" i="1"/>
  <c r="AL376" i="1" s="1"/>
  <c r="BG376" i="1" s="1"/>
  <c r="Q3040" i="1"/>
  <c r="AA3040" i="1"/>
  <c r="AK3040" i="1" s="1"/>
  <c r="AO3040" i="1" s="1"/>
  <c r="BF3040" i="1" s="1"/>
  <c r="BJ3040" i="1" s="1"/>
  <c r="J2175" i="1"/>
  <c r="J2159" i="1" s="1"/>
  <c r="K2191" i="1"/>
  <c r="S2191" i="1"/>
  <c r="S784" i="1"/>
  <c r="AB784" i="1"/>
  <c r="AL784" i="1" s="1"/>
  <c r="BG784" i="1" s="1"/>
  <c r="G3103" i="1"/>
  <c r="H3104" i="1"/>
  <c r="AB3082" i="1"/>
  <c r="AL3082" i="1" s="1"/>
  <c r="BG3082" i="1" s="1"/>
  <c r="S3082" i="1"/>
  <c r="AA3270" i="1"/>
  <c r="AK3270" i="1" s="1"/>
  <c r="AO3270" i="1" s="1"/>
  <c r="BF3270" i="1" s="1"/>
  <c r="BJ3270" i="1" s="1"/>
  <c r="Q3270" i="1"/>
  <c r="AA932" i="1"/>
  <c r="AK932" i="1" s="1"/>
  <c r="AO932" i="1" s="1"/>
  <c r="BF932" i="1" s="1"/>
  <c r="BJ932" i="1" s="1"/>
  <c r="Q932" i="1"/>
  <c r="U2181" i="1"/>
  <c r="AC2181" i="1" s="1"/>
  <c r="AM2181" i="1" s="1"/>
  <c r="BH2181" i="1" s="1"/>
  <c r="M2175" i="1"/>
  <c r="Q3909" i="1"/>
  <c r="AA3909" i="1"/>
  <c r="AK3909" i="1" s="1"/>
  <c r="AO3909" i="1" s="1"/>
  <c r="BF3909" i="1" s="1"/>
  <c r="BJ3909" i="1" s="1"/>
  <c r="H1735" i="1"/>
  <c r="G1734" i="1"/>
  <c r="I2465" i="1"/>
  <c r="H2466" i="1"/>
  <c r="R2466" i="1"/>
  <c r="G85" i="1"/>
  <c r="G84" i="1" s="1"/>
  <c r="H86" i="1"/>
  <c r="S2832" i="1"/>
  <c r="AB2832" i="1"/>
  <c r="AL2832" i="1" s="1"/>
  <c r="BG2832" i="1" s="1"/>
  <c r="K918" i="1"/>
  <c r="T918" i="1"/>
  <c r="R4382" i="1"/>
  <c r="H4382" i="1"/>
  <c r="T2888" i="1"/>
  <c r="K2888" i="1"/>
  <c r="L2864" i="1"/>
  <c r="J2765" i="1"/>
  <c r="K2778" i="1"/>
  <c r="Q1169" i="1"/>
  <c r="AA1169" i="1"/>
  <c r="AK1169" i="1" s="1"/>
  <c r="AO1169" i="1" s="1"/>
  <c r="BF1169" i="1" s="1"/>
  <c r="BJ1169" i="1" s="1"/>
  <c r="G2025" i="1"/>
  <c r="H2026" i="1"/>
  <c r="K4052" i="1"/>
  <c r="T4052" i="1"/>
  <c r="T1343" i="1"/>
  <c r="L1342" i="1"/>
  <c r="L1265" i="1" s="1"/>
  <c r="K1343" i="1"/>
  <c r="AA136" i="1"/>
  <c r="AK136" i="1" s="1"/>
  <c r="AO136" i="1" s="1"/>
  <c r="BF136" i="1" s="1"/>
  <c r="BJ136" i="1" s="1"/>
  <c r="Q136" i="1"/>
  <c r="I2175" i="1"/>
  <c r="R2181" i="1"/>
  <c r="H2181" i="1"/>
  <c r="AB4143" i="1"/>
  <c r="AL4143" i="1" s="1"/>
  <c r="BG4143" i="1" s="1"/>
  <c r="S4143" i="1"/>
  <c r="S1267" i="1"/>
  <c r="AB1267" i="1"/>
  <c r="AL1267" i="1" s="1"/>
  <c r="BG1267" i="1" s="1"/>
  <c r="R3529" i="1"/>
  <c r="H3529" i="1"/>
  <c r="Q87" i="1"/>
  <c r="AA87" i="1"/>
  <c r="AK87" i="1" s="1"/>
  <c r="AO87" i="1" s="1"/>
  <c r="BF87" i="1" s="1"/>
  <c r="BJ87" i="1" s="1"/>
  <c r="AB1205" i="1"/>
  <c r="AL1205" i="1" s="1"/>
  <c r="BG1205" i="1" s="1"/>
  <c r="S1205" i="1"/>
  <c r="H534" i="1"/>
  <c r="I517" i="1"/>
  <c r="R534" i="1"/>
  <c r="J2273" i="1"/>
  <c r="J2272" i="1" s="1"/>
  <c r="K2274" i="1"/>
  <c r="AA3524" i="1"/>
  <c r="AK3524" i="1" s="1"/>
  <c r="AO3524" i="1" s="1"/>
  <c r="BF3524" i="1" s="1"/>
  <c r="Q3524" i="1"/>
  <c r="Q3213" i="1"/>
  <c r="AA3213" i="1"/>
  <c r="AK3213" i="1" s="1"/>
  <c r="AO3213" i="1" s="1"/>
  <c r="BF3213" i="1" s="1"/>
  <c r="BJ3213" i="1" s="1"/>
  <c r="H1581" i="1"/>
  <c r="I1580" i="1"/>
  <c r="R1581" i="1"/>
  <c r="Q3141" i="1"/>
  <c r="AA3141" i="1"/>
  <c r="AK3141" i="1" s="1"/>
  <c r="AO3141" i="1" s="1"/>
  <c r="BF3141" i="1" s="1"/>
  <c r="BJ3141" i="1" s="1"/>
  <c r="J4721" i="1"/>
  <c r="K4722" i="1"/>
  <c r="S2696" i="1"/>
  <c r="AB2696" i="1"/>
  <c r="AL2696" i="1" s="1"/>
  <c r="BG2696" i="1" s="1"/>
  <c r="T713" i="1"/>
  <c r="K713" i="1"/>
  <c r="L712" i="1"/>
  <c r="K3160" i="1"/>
  <c r="T3160" i="1"/>
  <c r="S1519" i="1"/>
  <c r="J1499" i="1"/>
  <c r="J1491" i="1" s="1"/>
  <c r="K1519" i="1"/>
  <c r="AA831" i="1"/>
  <c r="AK831" i="1" s="1"/>
  <c r="AO831" i="1" s="1"/>
  <c r="BF831" i="1" s="1"/>
  <c r="Q831" i="1"/>
  <c r="Q3996" i="1"/>
  <c r="AA3996" i="1"/>
  <c r="AK3996" i="1" s="1"/>
  <c r="AO3996" i="1" s="1"/>
  <c r="BF3996" i="1" s="1"/>
  <c r="BJ3996" i="1" s="1"/>
  <c r="I2894" i="1"/>
  <c r="R2895" i="1"/>
  <c r="H2895" i="1"/>
  <c r="I1366" i="1"/>
  <c r="R1377" i="1"/>
  <c r="H1377" i="1"/>
  <c r="Q3167" i="1"/>
  <c r="AA3167" i="1"/>
  <c r="AK3167" i="1" s="1"/>
  <c r="AO3167" i="1" s="1"/>
  <c r="BF3167" i="1" s="1"/>
  <c r="BJ3167" i="1" s="1"/>
  <c r="S4169" i="1"/>
  <c r="AB4169" i="1"/>
  <c r="AL4169" i="1" s="1"/>
  <c r="BG4169" i="1" s="1"/>
  <c r="K517" i="1"/>
  <c r="Q35" i="1"/>
  <c r="AA35" i="1"/>
  <c r="AK35" i="1" s="1"/>
  <c r="AO35" i="1" s="1"/>
  <c r="BF35" i="1" s="1"/>
  <c r="BJ35" i="1" s="1"/>
  <c r="H2303" i="1"/>
  <c r="R2303" i="1"/>
  <c r="AB743" i="1"/>
  <c r="AL743" i="1" s="1"/>
  <c r="BG743" i="1" s="1"/>
  <c r="S743" i="1"/>
  <c r="T3335" i="1"/>
  <c r="K3335" i="1"/>
  <c r="I1606" i="1"/>
  <c r="H1616" i="1"/>
  <c r="R1616" i="1"/>
  <c r="Q1775" i="1"/>
  <c r="AA1775" i="1"/>
  <c r="AK1775" i="1" s="1"/>
  <c r="AO1775" i="1" s="1"/>
  <c r="BF1775" i="1" s="1"/>
  <c r="BJ1775" i="1" s="1"/>
  <c r="M2038" i="1"/>
  <c r="H748" i="1"/>
  <c r="R748" i="1"/>
  <c r="Q2013" i="1"/>
  <c r="AA2013" i="1"/>
  <c r="AK2013" i="1" s="1"/>
  <c r="AO2013" i="1" s="1"/>
  <c r="BF2013" i="1" s="1"/>
  <c r="BJ2013" i="1" s="1"/>
  <c r="S2657" i="1"/>
  <c r="AB2657" i="1"/>
  <c r="AL2657" i="1" s="1"/>
  <c r="BG2657" i="1" s="1"/>
  <c r="M3123" i="1"/>
  <c r="U3123" i="1" s="1"/>
  <c r="AC3123" i="1" s="1"/>
  <c r="AM3123" i="1" s="1"/>
  <c r="BH3123" i="1" s="1"/>
  <c r="U3124" i="1"/>
  <c r="AC3124" i="1" s="1"/>
  <c r="AM3124" i="1" s="1"/>
  <c r="BH3124" i="1" s="1"/>
  <c r="Q597" i="1"/>
  <c r="AA597" i="1"/>
  <c r="AK597" i="1" s="1"/>
  <c r="AO597" i="1" s="1"/>
  <c r="BF597" i="1" s="1"/>
  <c r="Q721" i="1"/>
  <c r="AA721" i="1"/>
  <c r="AK721" i="1" s="1"/>
  <c r="AO721" i="1" s="1"/>
  <c r="BF721" i="1" s="1"/>
  <c r="L1663" i="1"/>
  <c r="T1669" i="1"/>
  <c r="K1669" i="1"/>
  <c r="G146" i="1"/>
  <c r="K1549" i="1"/>
  <c r="T1549" i="1"/>
  <c r="J763" i="1"/>
  <c r="T2040" i="1"/>
  <c r="K2040" i="1"/>
  <c r="L2039" i="1"/>
  <c r="M517" i="1"/>
  <c r="U534" i="1"/>
  <c r="AC534" i="1" s="1"/>
  <c r="AM534" i="1" s="1"/>
  <c r="BH534" i="1" s="1"/>
  <c r="S851" i="1"/>
  <c r="J850" i="1"/>
  <c r="K851" i="1"/>
  <c r="AB1466" i="1"/>
  <c r="AL1466" i="1" s="1"/>
  <c r="BG1466" i="1" s="1"/>
  <c r="S1466" i="1"/>
  <c r="K523" i="1"/>
  <c r="U3830" i="1"/>
  <c r="AC3830" i="1" s="1"/>
  <c r="AM3830" i="1" s="1"/>
  <c r="BH3830" i="1" s="1"/>
  <c r="M3795" i="1"/>
  <c r="U3795" i="1" s="1"/>
  <c r="AC3795" i="1" s="1"/>
  <c r="AM3795" i="1" s="1"/>
  <c r="BH3795" i="1" s="1"/>
  <c r="T1434" i="1"/>
  <c r="K1434" i="1"/>
  <c r="S1451" i="1"/>
  <c r="AB1451" i="1"/>
  <c r="AL1451" i="1" s="1"/>
  <c r="BG1451" i="1" s="1"/>
  <c r="Q22" i="1"/>
  <c r="AA22" i="1"/>
  <c r="AK22" i="1" s="1"/>
  <c r="AO22" i="1" s="1"/>
  <c r="BF22" i="1" s="1"/>
  <c r="BJ22" i="1" s="1"/>
  <c r="G2824" i="1"/>
  <c r="K3966" i="1"/>
  <c r="AB489" i="1"/>
  <c r="AL489" i="1" s="1"/>
  <c r="BG489" i="1" s="1"/>
  <c r="S489" i="1"/>
  <c r="K3732" i="1"/>
  <c r="T3732" i="1"/>
  <c r="Q4413" i="1"/>
  <c r="AA4413" i="1"/>
  <c r="AK4413" i="1" s="1"/>
  <c r="AO4413" i="1" s="1"/>
  <c r="BF4413" i="1" s="1"/>
  <c r="BJ4413" i="1" s="1"/>
  <c r="L1640" i="1"/>
  <c r="K1641" i="1"/>
  <c r="T1641" i="1"/>
  <c r="I2257" i="1"/>
  <c r="H2258" i="1"/>
  <c r="R2258" i="1"/>
  <c r="H3301" i="1"/>
  <c r="Q3301" i="1"/>
  <c r="R1641" i="1"/>
  <c r="I1640" i="1"/>
  <c r="H1641" i="1"/>
  <c r="AA2582" i="1"/>
  <c r="AK2582" i="1" s="1"/>
  <c r="AO2582" i="1" s="1"/>
  <c r="BF2582" i="1" s="1"/>
  <c r="BJ2582" i="1" s="1"/>
  <c r="Q2582" i="1"/>
  <c r="AB4579" i="1"/>
  <c r="AL4579" i="1" s="1"/>
  <c r="BG4579" i="1" s="1"/>
  <c r="S4579" i="1"/>
  <c r="H4743" i="1"/>
  <c r="R4743" i="1"/>
  <c r="L163" i="1"/>
  <c r="T164" i="1"/>
  <c r="K164" i="1"/>
  <c r="T1705" i="1"/>
  <c r="Q2618" i="1"/>
  <c r="AA2618" i="1"/>
  <c r="AK2618" i="1" s="1"/>
  <c r="AO2618" i="1" s="1"/>
  <c r="BF2618" i="1" s="1"/>
  <c r="BJ2618" i="1" s="1"/>
  <c r="S366" i="1"/>
  <c r="AB366" i="1"/>
  <c r="AL366" i="1" s="1"/>
  <c r="BG366" i="1" s="1"/>
  <c r="L2272" i="1"/>
  <c r="T2544" i="1"/>
  <c r="K2544" i="1"/>
  <c r="L2526" i="1"/>
  <c r="Q2663" i="1"/>
  <c r="AA2663" i="1"/>
  <c r="AK2663" i="1" s="1"/>
  <c r="AO2663" i="1" s="1"/>
  <c r="BF2663" i="1" s="1"/>
  <c r="BJ2663" i="1" s="1"/>
  <c r="J3412" i="1"/>
  <c r="J3411" i="1" s="1"/>
  <c r="G2487" i="1"/>
  <c r="H2488" i="1"/>
  <c r="K1058" i="1"/>
  <c r="T1058" i="1"/>
  <c r="L954" i="1"/>
  <c r="G1712" i="1"/>
  <c r="H1718" i="1"/>
  <c r="S3942" i="1"/>
  <c r="AB3942" i="1"/>
  <c r="AL3942" i="1" s="1"/>
  <c r="BG3942" i="1" s="1"/>
  <c r="AA4702" i="1"/>
  <c r="AK4702" i="1" s="1"/>
  <c r="AO4702" i="1" s="1"/>
  <c r="BF4702" i="1" s="1"/>
  <c r="BJ4702" i="1" s="1"/>
  <c r="Q4702" i="1"/>
  <c r="S986" i="1"/>
  <c r="AB986" i="1"/>
  <c r="AL986" i="1" s="1"/>
  <c r="BG986" i="1" s="1"/>
  <c r="K2739" i="1"/>
  <c r="T2739" i="1"/>
  <c r="Q1355" i="1"/>
  <c r="AA1355" i="1"/>
  <c r="AK1355" i="1" s="1"/>
  <c r="AO1355" i="1" s="1"/>
  <c r="BF1355" i="1" s="1"/>
  <c r="BJ1355" i="1" s="1"/>
  <c r="Q737" i="1"/>
  <c r="AA737" i="1"/>
  <c r="AK737" i="1" s="1"/>
  <c r="AO737" i="1" s="1"/>
  <c r="BF737" i="1" s="1"/>
  <c r="K3598" i="1"/>
  <c r="S3598" i="1"/>
  <c r="I334" i="1"/>
  <c r="R335" i="1"/>
  <c r="H335" i="1"/>
  <c r="Q2503" i="1"/>
  <c r="AA2503" i="1"/>
  <c r="AK2503" i="1" s="1"/>
  <c r="AO2503" i="1" s="1"/>
  <c r="BF2503" i="1" s="1"/>
  <c r="BJ2503" i="1" s="1"/>
  <c r="S1593" i="1"/>
  <c r="AB1593" i="1"/>
  <c r="AL1593" i="1" s="1"/>
  <c r="BG1593" i="1" s="1"/>
  <c r="Q1925" i="1"/>
  <c r="AA1925" i="1"/>
  <c r="AK1925" i="1" s="1"/>
  <c r="AO1925" i="1" s="1"/>
  <c r="BF1925" i="1" s="1"/>
  <c r="BJ1925" i="1" s="1"/>
  <c r="R3428" i="1"/>
  <c r="I3881" i="1"/>
  <c r="H3882" i="1"/>
  <c r="R3882" i="1"/>
  <c r="AB1753" i="1"/>
  <c r="AL1753" i="1" s="1"/>
  <c r="BG1753" i="1" s="1"/>
  <c r="S1753" i="1"/>
  <c r="T3020" i="1"/>
  <c r="K3020" i="1"/>
  <c r="L3019" i="1"/>
  <c r="K3435" i="1"/>
  <c r="T3435" i="1"/>
  <c r="L3428" i="1"/>
  <c r="L3412" i="1" s="1"/>
  <c r="Q3559" i="1"/>
  <c r="AA3559" i="1"/>
  <c r="AK3559" i="1" s="1"/>
  <c r="AO3559" i="1" s="1"/>
  <c r="BF3559" i="1" s="1"/>
  <c r="H2107" i="1"/>
  <c r="R2107" i="1"/>
  <c r="Q1451" i="1"/>
  <c r="AA1451" i="1"/>
  <c r="AK1451" i="1" s="1"/>
  <c r="AO1451" i="1" s="1"/>
  <c r="BF1451" i="1" s="1"/>
  <c r="S2982" i="1"/>
  <c r="AB2982" i="1"/>
  <c r="AL2982" i="1" s="1"/>
  <c r="BG2982" i="1" s="1"/>
  <c r="H1979" i="1"/>
  <c r="R1979" i="1"/>
  <c r="J1897" i="1"/>
  <c r="K1903" i="1"/>
  <c r="S1903" i="1"/>
  <c r="M347" i="1"/>
  <c r="U347" i="1" s="1"/>
  <c r="AC347" i="1" s="1"/>
  <c r="AM347" i="1" s="1"/>
  <c r="BH347" i="1" s="1"/>
  <c r="U365" i="1"/>
  <c r="AC365" i="1" s="1"/>
  <c r="AM365" i="1" s="1"/>
  <c r="BH365" i="1" s="1"/>
  <c r="N4396" i="1"/>
  <c r="N4337" i="1" s="1"/>
  <c r="H3701" i="1"/>
  <c r="Q3701" i="1"/>
  <c r="M1342" i="1"/>
  <c r="U1342" i="1" s="1"/>
  <c r="AC1342" i="1" s="1"/>
  <c r="AM1342" i="1" s="1"/>
  <c r="BH1342" i="1" s="1"/>
  <c r="U1343" i="1"/>
  <c r="AC1343" i="1" s="1"/>
  <c r="AM1343" i="1" s="1"/>
  <c r="BH1343" i="1" s="1"/>
  <c r="AB1132" i="1"/>
  <c r="AL1132" i="1" s="1"/>
  <c r="BG1132" i="1" s="1"/>
  <c r="S1132" i="1"/>
  <c r="T2917" i="1"/>
  <c r="K2917" i="1"/>
  <c r="Q574" i="1"/>
  <c r="AA574" i="1"/>
  <c r="AK574" i="1" s="1"/>
  <c r="AO574" i="1" s="1"/>
  <c r="BF574" i="1" s="1"/>
  <c r="BJ574" i="1" s="1"/>
  <c r="J381" i="1"/>
  <c r="K391" i="1"/>
  <c r="U101" i="1"/>
  <c r="AC101" i="1" s="1"/>
  <c r="AM101" i="1" s="1"/>
  <c r="BH101" i="1" s="1"/>
  <c r="P85" i="1"/>
  <c r="P84" i="1" s="1"/>
  <c r="G3282" i="1"/>
  <c r="R2526" i="1"/>
  <c r="H2526" i="1"/>
  <c r="H3057" i="1"/>
  <c r="R3057" i="1"/>
  <c r="M3212" i="1"/>
  <c r="Q2040" i="1"/>
  <c r="AA2040" i="1"/>
  <c r="AK2040" i="1" s="1"/>
  <c r="AO2040" i="1" s="1"/>
  <c r="BF2040" i="1" s="1"/>
  <c r="BJ2040" i="1" s="1"/>
  <c r="Q3967" i="1"/>
  <c r="AA3967" i="1"/>
  <c r="AK3967" i="1" s="1"/>
  <c r="AO3967" i="1" s="1"/>
  <c r="BF3967" i="1" s="1"/>
  <c r="BJ3967" i="1" s="1"/>
  <c r="AA231" i="1"/>
  <c r="AK231" i="1" s="1"/>
  <c r="AO231" i="1" s="1"/>
  <c r="BF231" i="1" s="1"/>
  <c r="BJ231" i="1" s="1"/>
  <c r="Q231" i="1"/>
  <c r="M430" i="1"/>
  <c r="U430" i="1" s="1"/>
  <c r="AC430" i="1" s="1"/>
  <c r="AM430" i="1" s="1"/>
  <c r="BH430" i="1" s="1"/>
  <c r="U431" i="1"/>
  <c r="AC431" i="1" s="1"/>
  <c r="AM431" i="1" s="1"/>
  <c r="BH431" i="1" s="1"/>
  <c r="AB406" i="1"/>
  <c r="AL406" i="1" s="1"/>
  <c r="BG406" i="1" s="1"/>
  <c r="S406" i="1"/>
  <c r="AA4550" i="1"/>
  <c r="AK4550" i="1" s="1"/>
  <c r="AO4550" i="1" s="1"/>
  <c r="BF4550" i="1" s="1"/>
  <c r="BJ4550" i="1" s="1"/>
  <c r="Q4550" i="1"/>
  <c r="AB3523" i="1"/>
  <c r="AL3523" i="1" s="1"/>
  <c r="BG3523" i="1" s="1"/>
  <c r="S3523" i="1"/>
  <c r="H3830" i="1"/>
  <c r="I3795" i="1"/>
  <c r="R3830" i="1"/>
  <c r="AB2482" i="1"/>
  <c r="AL2482" i="1" s="1"/>
  <c r="BG2482" i="1" s="1"/>
  <c r="S2482" i="1"/>
  <c r="Q2150" i="1"/>
  <c r="AA2150" i="1"/>
  <c r="AK2150" i="1" s="1"/>
  <c r="AO2150" i="1" s="1"/>
  <c r="BF2150" i="1" s="1"/>
  <c r="BJ2150" i="1" s="1"/>
  <c r="AB2476" i="1"/>
  <c r="AL2476" i="1" s="1"/>
  <c r="BG2476" i="1" s="1"/>
  <c r="S2476" i="1"/>
  <c r="S3863" i="1"/>
  <c r="AB3863" i="1"/>
  <c r="AL3863" i="1" s="1"/>
  <c r="BG3863" i="1" s="1"/>
  <c r="L2003" i="1"/>
  <c r="T2004" i="1"/>
  <c r="K2004" i="1"/>
  <c r="Q1551" i="1"/>
  <c r="AA1551" i="1"/>
  <c r="AK1551" i="1" s="1"/>
  <c r="AO1551" i="1" s="1"/>
  <c r="BF1551" i="1" s="1"/>
  <c r="BJ1551" i="1" s="1"/>
  <c r="S581" i="1"/>
  <c r="AB581" i="1"/>
  <c r="AL581" i="1" s="1"/>
  <c r="BG581" i="1" s="1"/>
  <c r="H430" i="1"/>
  <c r="R430" i="1"/>
  <c r="S336" i="1"/>
  <c r="AB336" i="1"/>
  <c r="AL336" i="1" s="1"/>
  <c r="BG336" i="1" s="1"/>
  <c r="U3020" i="1"/>
  <c r="AC3020" i="1" s="1"/>
  <c r="AM3020" i="1" s="1"/>
  <c r="BH3020" i="1" s="1"/>
  <c r="M3019" i="1"/>
  <c r="H955" i="1"/>
  <c r="R955" i="1"/>
  <c r="AB2050" i="1"/>
  <c r="AL2050" i="1" s="1"/>
  <c r="BG2050" i="1" s="1"/>
  <c r="S2050" i="1"/>
  <c r="AB4230" i="1"/>
  <c r="AL4230" i="1" s="1"/>
  <c r="BG4230" i="1" s="1"/>
  <c r="S4230" i="1"/>
  <c r="AB3796" i="1"/>
  <c r="AL3796" i="1" s="1"/>
  <c r="BG3796" i="1" s="1"/>
  <c r="S3796" i="1"/>
  <c r="K4634" i="1"/>
  <c r="J4627" i="1"/>
  <c r="R2201" i="1"/>
  <c r="H2201" i="1"/>
  <c r="I2200" i="1"/>
  <c r="J3951" i="1"/>
  <c r="J3941" i="1" s="1"/>
  <c r="J3905" i="1" s="1"/>
  <c r="Q4711" i="1"/>
  <c r="AA4711" i="1"/>
  <c r="AK4711" i="1" s="1"/>
  <c r="AO4711" i="1" s="1"/>
  <c r="BF4711" i="1" s="1"/>
  <c r="BJ4711" i="1" s="1"/>
  <c r="AA698" i="1"/>
  <c r="AK698" i="1" s="1"/>
  <c r="AO698" i="1" s="1"/>
  <c r="BF698" i="1" s="1"/>
  <c r="BJ698" i="1" s="1"/>
  <c r="Q698" i="1"/>
  <c r="AB3484" i="1"/>
  <c r="AL3484" i="1" s="1"/>
  <c r="BG3484" i="1" s="1"/>
  <c r="S3484" i="1"/>
  <c r="K3654" i="1"/>
  <c r="T3654" i="1"/>
  <c r="AB4620" i="1"/>
  <c r="AL4620" i="1" s="1"/>
  <c r="BG4620" i="1" s="1"/>
  <c r="S4620" i="1"/>
  <c r="Q3052" i="1"/>
  <c r="AA3052" i="1"/>
  <c r="AK3052" i="1" s="1"/>
  <c r="AO3052" i="1" s="1"/>
  <c r="BF3052" i="1" s="1"/>
  <c r="BJ3052" i="1" s="1"/>
  <c r="L147" i="1"/>
  <c r="K148" i="1"/>
  <c r="T148" i="1"/>
  <c r="J954" i="1"/>
  <c r="J886" i="1" s="1"/>
  <c r="J885" i="1" s="1"/>
  <c r="K2966" i="1"/>
  <c r="L2965" i="1"/>
  <c r="T2966" i="1"/>
  <c r="S4425" i="1"/>
  <c r="AB4425" i="1"/>
  <c r="AL4425" i="1" s="1"/>
  <c r="BG4425" i="1" s="1"/>
  <c r="I1950" i="1"/>
  <c r="R1970" i="1"/>
  <c r="H1970" i="1"/>
  <c r="K293" i="1"/>
  <c r="AA3160" i="1"/>
  <c r="AK3160" i="1" s="1"/>
  <c r="AO3160" i="1" s="1"/>
  <c r="Q3160" i="1"/>
  <c r="X2159" i="1"/>
  <c r="X2037" i="1" s="1"/>
  <c r="P163" i="1"/>
  <c r="AB697" i="1"/>
  <c r="AL697" i="1" s="1"/>
  <c r="BG697" i="1" s="1"/>
  <c r="U3966" i="1"/>
  <c r="AC3966" i="1" s="1"/>
  <c r="AM3966" i="1" s="1"/>
  <c r="BH3966" i="1" s="1"/>
  <c r="P3951" i="1"/>
  <c r="AB3110" i="1" l="1"/>
  <c r="AL3110" i="1" s="1"/>
  <c r="BG3110" i="1" s="1"/>
  <c r="K2303" i="1"/>
  <c r="Q2870" i="1"/>
  <c r="AB1706" i="1"/>
  <c r="AL1706" i="1" s="1"/>
  <c r="BG1706" i="1" s="1"/>
  <c r="L2408" i="1"/>
  <c r="Q1956" i="1"/>
  <c r="R1266" i="1"/>
  <c r="AA1266" i="1" s="1"/>
  <c r="AK1266" i="1" s="1"/>
  <c r="AO1266" i="1" s="1"/>
  <c r="BF1266" i="1" s="1"/>
  <c r="BJ1266" i="1" s="1"/>
  <c r="T2416" i="1"/>
  <c r="AB2416" i="1" s="1"/>
  <c r="AL2416" i="1" s="1"/>
  <c r="BG2416" i="1" s="1"/>
  <c r="R1663" i="1"/>
  <c r="Q1663" i="1" s="1"/>
  <c r="R4496" i="1"/>
  <c r="Q4496" i="1" s="1"/>
  <c r="K467" i="1"/>
  <c r="AA3513" i="1"/>
  <c r="AK3513" i="1" s="1"/>
  <c r="AO3513" i="1" s="1"/>
  <c r="BF3513" i="1" s="1"/>
  <c r="H3982" i="1"/>
  <c r="H3566" i="1"/>
  <c r="AA2350" i="1"/>
  <c r="AK2350" i="1" s="1"/>
  <c r="AO2350" i="1" s="1"/>
  <c r="BF2350" i="1" s="1"/>
  <c r="BJ2350" i="1" s="1"/>
  <c r="I4396" i="1"/>
  <c r="H4396" i="1" s="1"/>
  <c r="R2012" i="1"/>
  <c r="Q2012" i="1" s="1"/>
  <c r="H2864" i="1"/>
  <c r="I1662" i="1"/>
  <c r="R1662" i="1" s="1"/>
  <c r="Q1735" i="1"/>
  <c r="S2909" i="1"/>
  <c r="G1491" i="1"/>
  <c r="G1364" i="1" s="1"/>
  <c r="T467" i="1"/>
  <c r="S467" i="1" s="1"/>
  <c r="Q1492" i="1"/>
  <c r="AA1426" i="1"/>
  <c r="AK1426" i="1" s="1"/>
  <c r="AO1426" i="1" s="1"/>
  <c r="BF1426" i="1" s="1"/>
  <c r="BJ1426" i="1" s="1"/>
  <c r="S534" i="1"/>
  <c r="H1426" i="1"/>
  <c r="AB432" i="1"/>
  <c r="AL432" i="1" s="1"/>
  <c r="BG432" i="1" s="1"/>
  <c r="R4397" i="1"/>
  <c r="Q4397" i="1" s="1"/>
  <c r="S2107" i="1"/>
  <c r="H3282" i="1"/>
  <c r="L3731" i="1"/>
  <c r="T3731" i="1" s="1"/>
  <c r="Q859" i="1"/>
  <c r="U858" i="1"/>
  <c r="AC858" i="1" s="1"/>
  <c r="AM858" i="1" s="1"/>
  <c r="BH858" i="1" s="1"/>
  <c r="AA3854" i="1"/>
  <c r="AK3854" i="1" s="1"/>
  <c r="AO3854" i="1" s="1"/>
  <c r="BF3854" i="1" s="1"/>
  <c r="H3103" i="1"/>
  <c r="T431" i="1"/>
  <c r="AB431" i="1" s="1"/>
  <c r="AL431" i="1" s="1"/>
  <c r="BG431" i="1" s="1"/>
  <c r="AA398" i="1"/>
  <c r="AK398" i="1" s="1"/>
  <c r="AO398" i="1" s="1"/>
  <c r="BF398" i="1" s="1"/>
  <c r="BJ398" i="1" s="1"/>
  <c r="K431" i="1"/>
  <c r="AA4398" i="1"/>
  <c r="AK4398" i="1" s="1"/>
  <c r="AO4398" i="1" s="1"/>
  <c r="BF4398" i="1" s="1"/>
  <c r="BJ4398" i="1" s="1"/>
  <c r="Q4168" i="1"/>
  <c r="AL4744" i="1"/>
  <c r="BG4744" i="1" s="1"/>
  <c r="AB961" i="1"/>
  <c r="AL961" i="1" s="1"/>
  <c r="BG961" i="1" s="1"/>
  <c r="S961" i="1"/>
  <c r="M4626" i="1"/>
  <c r="U4626" i="1" s="1"/>
  <c r="AC4626" i="1" s="1"/>
  <c r="AM4626" i="1" s="1"/>
  <c r="BH4626" i="1" s="1"/>
  <c r="AB1026" i="1"/>
  <c r="AL1026" i="1" s="1"/>
  <c r="BG1026" i="1" s="1"/>
  <c r="S1026" i="1"/>
  <c r="P456" i="1"/>
  <c r="H3428" i="1"/>
  <c r="AA888" i="1"/>
  <c r="AK888" i="1" s="1"/>
  <c r="AO888" i="1" s="1"/>
  <c r="BF888" i="1" s="1"/>
  <c r="BJ888" i="1" s="1"/>
  <c r="Q888" i="1"/>
  <c r="S2765" i="1"/>
  <c r="G719" i="1"/>
  <c r="U1780" i="1"/>
  <c r="AC1780" i="1" s="1"/>
  <c r="AM1780" i="1" s="1"/>
  <c r="BH1780" i="1" s="1"/>
  <c r="T381" i="1"/>
  <c r="AB381" i="1" s="1"/>
  <c r="AL381" i="1" s="1"/>
  <c r="BG381" i="1" s="1"/>
  <c r="S1572" i="1"/>
  <c r="P886" i="1"/>
  <c r="P885" i="1" s="1"/>
  <c r="AB3556" i="1"/>
  <c r="AL3556" i="1" s="1"/>
  <c r="BG3556" i="1" s="1"/>
  <c r="S4722" i="1"/>
  <c r="L2738" i="1"/>
  <c r="T2738" i="1" s="1"/>
  <c r="Q2026" i="1"/>
  <c r="AB3039" i="1"/>
  <c r="AL3039" i="1" s="1"/>
  <c r="BG3039" i="1" s="1"/>
  <c r="R2039" i="1"/>
  <c r="AA2039" i="1" s="1"/>
  <c r="AK2039" i="1" s="1"/>
  <c r="AO2039" i="1" s="1"/>
  <c r="BF2039" i="1" s="1"/>
  <c r="BJ2039" i="1" s="1"/>
  <c r="AA4721" i="1"/>
  <c r="AK4721" i="1" s="1"/>
  <c r="AO4721" i="1" s="1"/>
  <c r="BF4721" i="1" s="1"/>
  <c r="BJ4721" i="1" s="1"/>
  <c r="U3732" i="1"/>
  <c r="AC3732" i="1" s="1"/>
  <c r="AM3732" i="1" s="1"/>
  <c r="BH3732" i="1" s="1"/>
  <c r="AA1669" i="1"/>
  <c r="AK1669" i="1" s="1"/>
  <c r="AO1669" i="1" s="1"/>
  <c r="BF1669" i="1" s="1"/>
  <c r="BJ1669" i="1" s="1"/>
  <c r="L3403" i="1"/>
  <c r="L3130" i="1" s="1"/>
  <c r="K3404" i="1"/>
  <c r="T3404" i="1"/>
  <c r="AA2826" i="1"/>
  <c r="AK2826" i="1" s="1"/>
  <c r="AO2826" i="1" s="1"/>
  <c r="BF2826" i="1" s="1"/>
  <c r="BJ2826" i="1" s="1"/>
  <c r="I3565" i="1"/>
  <c r="H3565" i="1" s="1"/>
  <c r="AB3405" i="1"/>
  <c r="AL3405" i="1" s="1"/>
  <c r="BG3405" i="1" s="1"/>
  <c r="S3405" i="1"/>
  <c r="K1427" i="1"/>
  <c r="T1427" i="1"/>
  <c r="K3039" i="1"/>
  <c r="S4338" i="1"/>
  <c r="J215" i="1"/>
  <c r="O4337" i="1"/>
  <c r="M2856" i="1"/>
  <c r="U2856" i="1" s="1"/>
  <c r="AC2856" i="1" s="1"/>
  <c r="AM2856" i="1" s="1"/>
  <c r="BH2856" i="1" s="1"/>
  <c r="U4156" i="1"/>
  <c r="AC4156" i="1" s="1"/>
  <c r="AM4156" i="1" s="1"/>
  <c r="BH4156" i="1" s="1"/>
  <c r="P4140" i="1"/>
  <c r="U4140" i="1" s="1"/>
  <c r="AC4140" i="1" s="1"/>
  <c r="AM4140" i="1" s="1"/>
  <c r="BH4140" i="1" s="1"/>
  <c r="N1995" i="1"/>
  <c r="R1995" i="1" s="1"/>
  <c r="R1996" i="1"/>
  <c r="Q4011" i="1"/>
  <c r="L1794" i="1"/>
  <c r="U1559" i="1"/>
  <c r="AC1559" i="1" s="1"/>
  <c r="AM1559" i="1" s="1"/>
  <c r="BH1559" i="1" s="1"/>
  <c r="S1428" i="1"/>
  <c r="AB1428" i="1"/>
  <c r="AL1428" i="1" s="1"/>
  <c r="BG1428" i="1" s="1"/>
  <c r="R4167" i="1"/>
  <c r="AA4167" i="1" s="1"/>
  <c r="AK4167" i="1" s="1"/>
  <c r="AO4167" i="1" s="1"/>
  <c r="BF4167" i="1" s="1"/>
  <c r="BJ4167" i="1" s="1"/>
  <c r="N4140" i="1"/>
  <c r="L1426" i="1"/>
  <c r="T1426" i="1" s="1"/>
  <c r="H2845" i="1"/>
  <c r="H720" i="1"/>
  <c r="S2630" i="1"/>
  <c r="H397" i="1"/>
  <c r="Q1997" i="1"/>
  <c r="AA1997" i="1"/>
  <c r="AK1997" i="1" s="1"/>
  <c r="AO1997" i="1" s="1"/>
  <c r="BF1997" i="1" s="1"/>
  <c r="BJ1997" i="1" s="1"/>
  <c r="U164" i="1"/>
  <c r="AC164" i="1" s="1"/>
  <c r="AM164" i="1" s="1"/>
  <c r="BH164" i="1" s="1"/>
  <c r="G3731" i="1"/>
  <c r="G3730" i="1" s="1"/>
  <c r="AB1647" i="1"/>
  <c r="AL1647" i="1" s="1"/>
  <c r="BG1647" i="1" s="1"/>
  <c r="S4634" i="1"/>
  <c r="S2356" i="1"/>
  <c r="H4339" i="1"/>
  <c r="AB4742" i="1"/>
  <c r="AL4742" i="1" s="1"/>
  <c r="BG4742" i="1" s="1"/>
  <c r="S4742" i="1"/>
  <c r="AB4736" i="1"/>
  <c r="AL4736" i="1" s="1"/>
  <c r="BG4736" i="1" s="1"/>
  <c r="S4736" i="1"/>
  <c r="I1704" i="1"/>
  <c r="O4303" i="1"/>
  <c r="T4310" i="1"/>
  <c r="AB4310" i="1" s="1"/>
  <c r="AL4310" i="1" s="1"/>
  <c r="BG4310" i="1" s="1"/>
  <c r="I4517" i="1"/>
  <c r="R4518" i="1"/>
  <c r="AA4518" i="1" s="1"/>
  <c r="AK4518" i="1" s="1"/>
  <c r="AO4518" i="1" s="1"/>
  <c r="BF4518" i="1" s="1"/>
  <c r="BJ4518" i="1" s="1"/>
  <c r="S4735" i="1"/>
  <c r="AB4735" i="1"/>
  <c r="AL4735" i="1" s="1"/>
  <c r="BG4735" i="1" s="1"/>
  <c r="R4735" i="1"/>
  <c r="N4699" i="1"/>
  <c r="N4595" i="1" s="1"/>
  <c r="M2567" i="1"/>
  <c r="U2567" i="1" s="1"/>
  <c r="AC2567" i="1" s="1"/>
  <c r="AM2567" i="1" s="1"/>
  <c r="BH2567" i="1" s="1"/>
  <c r="U2568" i="1"/>
  <c r="AC2568" i="1" s="1"/>
  <c r="AM2568" i="1" s="1"/>
  <c r="BH2568" i="1" s="1"/>
  <c r="Q1935" i="1"/>
  <c r="AA1935" i="1"/>
  <c r="AK1935" i="1" s="1"/>
  <c r="AO1935" i="1" s="1"/>
  <c r="BF1935" i="1" s="1"/>
  <c r="BJ1935" i="1" s="1"/>
  <c r="AA4519" i="1"/>
  <c r="AK4519" i="1" s="1"/>
  <c r="AO4519" i="1" s="1"/>
  <c r="BF4519" i="1" s="1"/>
  <c r="BJ4519" i="1" s="1"/>
  <c r="Q4519" i="1"/>
  <c r="Q4736" i="1"/>
  <c r="AA4736" i="1"/>
  <c r="AK4736" i="1" s="1"/>
  <c r="AO4736" i="1" s="1"/>
  <c r="BF4736" i="1" s="1"/>
  <c r="BJ4736" i="1" s="1"/>
  <c r="H2273" i="1"/>
  <c r="K4742" i="1"/>
  <c r="Q3103" i="1"/>
  <c r="S2465" i="1"/>
  <c r="S391" i="1"/>
  <c r="S2274" i="1"/>
  <c r="T1144" i="1"/>
  <c r="AB1144" i="1" s="1"/>
  <c r="AL1144" i="1" s="1"/>
  <c r="BG1144" i="1" s="1"/>
  <c r="S2895" i="1"/>
  <c r="T3862" i="1"/>
  <c r="AB3862" i="1" s="1"/>
  <c r="AL3862" i="1" s="1"/>
  <c r="BG3862" i="1" s="1"/>
  <c r="S4311" i="1"/>
  <c r="T2013" i="1"/>
  <c r="AB2013" i="1" s="1"/>
  <c r="AL2013" i="1" s="1"/>
  <c r="BG2013" i="1" s="1"/>
  <c r="AA4210" i="1"/>
  <c r="AK4210" i="1" s="1"/>
  <c r="AO4210" i="1" s="1"/>
  <c r="BF4210" i="1" s="1"/>
  <c r="BJ4210" i="1" s="1"/>
  <c r="Q4210" i="1"/>
  <c r="BF3160" i="1"/>
  <c r="BJ3160" i="1" s="1"/>
  <c r="S2803" i="1"/>
  <c r="AB3966" i="1"/>
  <c r="AL3966" i="1" s="1"/>
  <c r="BG3966" i="1" s="1"/>
  <c r="M4596" i="1"/>
  <c r="U4596" i="1" s="1"/>
  <c r="AC4596" i="1" s="1"/>
  <c r="AM4596" i="1" s="1"/>
  <c r="BH4596" i="1" s="1"/>
  <c r="U4597" i="1"/>
  <c r="AC4597" i="1" s="1"/>
  <c r="AM4597" i="1" s="1"/>
  <c r="BH4597" i="1" s="1"/>
  <c r="J1578" i="1"/>
  <c r="Q3413" i="1"/>
  <c r="AF3131" i="1"/>
  <c r="AK3132" i="1"/>
  <c r="AO3132" i="1" s="1"/>
  <c r="BF3132" i="1" s="1"/>
  <c r="Y4043" i="1"/>
  <c r="AB4044" i="1"/>
  <c r="AL4044" i="1" s="1"/>
  <c r="BG4044" i="1" s="1"/>
  <c r="AA4044" i="1"/>
  <c r="AK4044" i="1" s="1"/>
  <c r="AO4044" i="1" s="1"/>
  <c r="BF4044" i="1" s="1"/>
  <c r="BJ4044" i="1" s="1"/>
  <c r="V4043" i="1"/>
  <c r="R1943" i="1"/>
  <c r="H1943" i="1"/>
  <c r="I2099" i="1"/>
  <c r="G1704" i="1"/>
  <c r="J1364" i="1"/>
  <c r="M720" i="1"/>
  <c r="U720" i="1" s="1"/>
  <c r="AC720" i="1" s="1"/>
  <c r="AM720" i="1" s="1"/>
  <c r="BH720" i="1" s="1"/>
  <c r="Q1903" i="1"/>
  <c r="L4626" i="1"/>
  <c r="T4626" i="1" s="1"/>
  <c r="M4396" i="1"/>
  <c r="U4396" i="1" s="1"/>
  <c r="AC4396" i="1" s="1"/>
  <c r="AM4396" i="1" s="1"/>
  <c r="BH4396" i="1" s="1"/>
  <c r="R2409" i="1"/>
  <c r="N2408" i="1"/>
  <c r="R2408" i="1" s="1"/>
  <c r="I4596" i="1"/>
  <c r="R4596" i="1" s="1"/>
  <c r="AA4596" i="1" s="1"/>
  <c r="R4597" i="1"/>
  <c r="AA4597" i="1" s="1"/>
  <c r="AK4597" i="1" s="1"/>
  <c r="AO4597" i="1" s="1"/>
  <c r="BF4597" i="1" s="1"/>
  <c r="BJ4597" i="1" s="1"/>
  <c r="T2273" i="1"/>
  <c r="S2273" i="1" s="1"/>
  <c r="N886" i="1"/>
  <c r="N885" i="1" s="1"/>
  <c r="Q1476" i="1"/>
  <c r="AA1476" i="1"/>
  <c r="AK1476" i="1" s="1"/>
  <c r="AO1476" i="1" s="1"/>
  <c r="BF1476" i="1" s="1"/>
  <c r="BJ1476" i="1" s="1"/>
  <c r="N333" i="1"/>
  <c r="N332" i="1" s="1"/>
  <c r="R347" i="1"/>
  <c r="S3996" i="1"/>
  <c r="AB3996" i="1"/>
  <c r="AL3996" i="1" s="1"/>
  <c r="BG3996" i="1" s="1"/>
  <c r="Q2410" i="1"/>
  <c r="AA2410" i="1"/>
  <c r="AK2410" i="1" s="1"/>
  <c r="AO2410" i="1" s="1"/>
  <c r="BF2410" i="1" s="1"/>
  <c r="BJ2410" i="1" s="1"/>
  <c r="K2273" i="1"/>
  <c r="H467" i="1"/>
  <c r="J3730" i="1"/>
  <c r="M4419" i="1"/>
  <c r="U4419" i="1" s="1"/>
  <c r="AC4419" i="1" s="1"/>
  <c r="AM4419" i="1" s="1"/>
  <c r="BH4419" i="1" s="1"/>
  <c r="U2864" i="1"/>
  <c r="AC2864" i="1" s="1"/>
  <c r="AM2864" i="1" s="1"/>
  <c r="BH2864" i="1" s="1"/>
  <c r="AA365" i="1"/>
  <c r="AK365" i="1" s="1"/>
  <c r="AO365" i="1" s="1"/>
  <c r="BF365" i="1" s="1"/>
  <c r="BJ365" i="1" s="1"/>
  <c r="Q365" i="1"/>
  <c r="Q1944" i="1"/>
  <c r="AA1944" i="1"/>
  <c r="AK1944" i="1" s="1"/>
  <c r="AO1944" i="1" s="1"/>
  <c r="BF1944" i="1" s="1"/>
  <c r="BJ1944" i="1" s="1"/>
  <c r="AA4611" i="1"/>
  <c r="AK4611" i="1" s="1"/>
  <c r="AO4611" i="1" s="1"/>
  <c r="BF4611" i="1" s="1"/>
  <c r="BJ4611" i="1" s="1"/>
  <c r="Q4611" i="1"/>
  <c r="Q2858" i="1"/>
  <c r="AA2858" i="1"/>
  <c r="AK2858" i="1" s="1"/>
  <c r="AO2858" i="1" s="1"/>
  <c r="BF2858" i="1" s="1"/>
  <c r="BJ2858" i="1" s="1"/>
  <c r="Q1559" i="1"/>
  <c r="AA1559" i="1"/>
  <c r="AK1559" i="1" s="1"/>
  <c r="AO1559" i="1" s="1"/>
  <c r="BF1559" i="1" s="1"/>
  <c r="BJ1559" i="1" s="1"/>
  <c r="AB4339" i="1"/>
  <c r="AL4339" i="1" s="1"/>
  <c r="BG4339" i="1" s="1"/>
  <c r="M4175" i="1"/>
  <c r="U4175" i="1" s="1"/>
  <c r="AC4175" i="1" s="1"/>
  <c r="AM4175" i="1" s="1"/>
  <c r="BH4175" i="1" s="1"/>
  <c r="H2857" i="1"/>
  <c r="R2857" i="1"/>
  <c r="H488" i="1"/>
  <c r="R488" i="1"/>
  <c r="H3002" i="1"/>
  <c r="R3002" i="1"/>
  <c r="U4700" i="1"/>
  <c r="AC4700" i="1" s="1"/>
  <c r="AM4700" i="1" s="1"/>
  <c r="BH4700" i="1" s="1"/>
  <c r="M4699" i="1"/>
  <c r="J1934" i="1"/>
  <c r="K1934" i="1" s="1"/>
  <c r="T3609" i="1"/>
  <c r="S3609" i="1" s="1"/>
  <c r="Q1689" i="1"/>
  <c r="I1265" i="1"/>
  <c r="H1265" i="1" s="1"/>
  <c r="P719" i="1"/>
  <c r="H1558" i="1"/>
  <c r="R1558" i="1"/>
  <c r="S1787" i="1"/>
  <c r="AA3003" i="1"/>
  <c r="AK3003" i="1" s="1"/>
  <c r="AO3003" i="1" s="1"/>
  <c r="BF3003" i="1" s="1"/>
  <c r="BJ3003" i="1" s="1"/>
  <c r="Q3003" i="1"/>
  <c r="S3875" i="1"/>
  <c r="AB3875" i="1"/>
  <c r="AL3875" i="1" s="1"/>
  <c r="BG3875" i="1" s="1"/>
  <c r="AA381" i="1"/>
  <c r="AK381" i="1" s="1"/>
  <c r="AO381" i="1" s="1"/>
  <c r="BF381" i="1" s="1"/>
  <c r="BJ381" i="1" s="1"/>
  <c r="Q381" i="1"/>
  <c r="R2168" i="1"/>
  <c r="H2168" i="1"/>
  <c r="Q2101" i="1"/>
  <c r="AA2101" i="1"/>
  <c r="AK2101" i="1" s="1"/>
  <c r="AO2101" i="1" s="1"/>
  <c r="BF2101" i="1" s="1"/>
  <c r="BJ2101" i="1" s="1"/>
  <c r="O720" i="1"/>
  <c r="T748" i="1"/>
  <c r="AC3131" i="1"/>
  <c r="AM3131" i="1" s="1"/>
  <c r="BH3131" i="1" s="1"/>
  <c r="AM3132" i="1"/>
  <c r="BH3132" i="1" s="1"/>
  <c r="AB3882" i="1"/>
  <c r="AL3882" i="1" s="1"/>
  <c r="BG3882" i="1" s="1"/>
  <c r="S1944" i="1"/>
  <c r="K2013" i="1"/>
  <c r="T2012" i="1"/>
  <c r="AB2012" i="1" s="1"/>
  <c r="AL2012" i="1" s="1"/>
  <c r="BG2012" i="1" s="1"/>
  <c r="AB2019" i="1"/>
  <c r="AL2019" i="1" s="1"/>
  <c r="BG2019" i="1" s="1"/>
  <c r="S2019" i="1"/>
  <c r="R1867" i="1"/>
  <c r="H1867" i="1"/>
  <c r="N2099" i="1"/>
  <c r="N2037" i="1" s="1"/>
  <c r="R2100" i="1"/>
  <c r="AH3131" i="1"/>
  <c r="AL3132" i="1"/>
  <c r="BG3132" i="1" s="1"/>
  <c r="S749" i="1"/>
  <c r="AB749" i="1"/>
  <c r="AL749" i="1" s="1"/>
  <c r="BG749" i="1" s="1"/>
  <c r="U3404" i="1"/>
  <c r="AC3404" i="1" s="1"/>
  <c r="AM3404" i="1" s="1"/>
  <c r="BH3404" i="1" s="1"/>
  <c r="P3403" i="1"/>
  <c r="L1995" i="1"/>
  <c r="T1996" i="1"/>
  <c r="K1996" i="1"/>
  <c r="AE333" i="1"/>
  <c r="AE332" i="1" s="1"/>
  <c r="AE4596" i="1"/>
  <c r="AB1997" i="1"/>
  <c r="AL1997" i="1" s="1"/>
  <c r="BG1997" i="1" s="1"/>
  <c r="S1997" i="1"/>
  <c r="S293" i="1"/>
  <c r="K1823" i="1"/>
  <c r="Q2050" i="1"/>
  <c r="U4043" i="1"/>
  <c r="AC4043" i="1" s="1"/>
  <c r="AM4043" i="1" s="1"/>
  <c r="BH4043" i="1" s="1"/>
  <c r="AC4044" i="1"/>
  <c r="AM4044" i="1" s="1"/>
  <c r="BH4044" i="1" s="1"/>
  <c r="S3610" i="1"/>
  <c r="AB3610" i="1"/>
  <c r="AL3610" i="1" s="1"/>
  <c r="BG3610" i="1" s="1"/>
  <c r="AA1868" i="1"/>
  <c r="AK1868" i="1" s="1"/>
  <c r="AO1868" i="1" s="1"/>
  <c r="BF1868" i="1" s="1"/>
  <c r="BJ1868" i="1" s="1"/>
  <c r="Q1868" i="1"/>
  <c r="AD3395" i="1"/>
  <c r="AK3396" i="1"/>
  <c r="AO3396" i="1" s="1"/>
  <c r="BF3396" i="1" s="1"/>
  <c r="BJ3396" i="1" s="1"/>
  <c r="S2459" i="1"/>
  <c r="AB2459" i="1"/>
  <c r="AL2459" i="1" s="1"/>
  <c r="BG2459" i="1" s="1"/>
  <c r="Q3598" i="1"/>
  <c r="AA3598" i="1"/>
  <c r="AK3598" i="1" s="1"/>
  <c r="AO3598" i="1" s="1"/>
  <c r="BF3598" i="1" s="1"/>
  <c r="BJ3598" i="1" s="1"/>
  <c r="M1995" i="1"/>
  <c r="U1995" i="1" s="1"/>
  <c r="AC1995" i="1" s="1"/>
  <c r="AM1995" i="1" s="1"/>
  <c r="BH1995" i="1" s="1"/>
  <c r="U1996" i="1"/>
  <c r="AC1996" i="1" s="1"/>
  <c r="AM1996" i="1" s="1"/>
  <c r="BH1996" i="1" s="1"/>
  <c r="U954" i="1"/>
  <c r="AC954" i="1" s="1"/>
  <c r="AM954" i="1" s="1"/>
  <c r="BH954" i="1" s="1"/>
  <c r="AA2169" i="1"/>
  <c r="AK2169" i="1" s="1"/>
  <c r="AO2169" i="1" s="1"/>
  <c r="BF2169" i="1" s="1"/>
  <c r="BJ2169" i="1" s="1"/>
  <c r="Q2169" i="1"/>
  <c r="O2457" i="1"/>
  <c r="T2457" i="1" s="1"/>
  <c r="T2458" i="1"/>
  <c r="U2629" i="1"/>
  <c r="AC2629" i="1" s="1"/>
  <c r="AM2629" i="1" s="1"/>
  <c r="BH2629" i="1" s="1"/>
  <c r="P2628" i="1"/>
  <c r="P3906" i="1"/>
  <c r="U3906" i="1" s="1"/>
  <c r="AC3906" i="1" s="1"/>
  <c r="AM3906" i="1" s="1"/>
  <c r="BH3906" i="1" s="1"/>
  <c r="U3907" i="1"/>
  <c r="AC3907" i="1" s="1"/>
  <c r="AM3907" i="1" s="1"/>
  <c r="BH3907" i="1" s="1"/>
  <c r="J4329" i="1"/>
  <c r="K4330" i="1"/>
  <c r="S4330" i="1"/>
  <c r="K1525" i="1"/>
  <c r="T1525" i="1"/>
  <c r="K4496" i="1"/>
  <c r="L4495" i="1"/>
  <c r="T4496" i="1"/>
  <c r="H2474" i="1"/>
  <c r="R2474" i="1"/>
  <c r="AA2803" i="1"/>
  <c r="AK2803" i="1" s="1"/>
  <c r="AO2803" i="1" s="1"/>
  <c r="BF2803" i="1" s="1"/>
  <c r="BJ2803" i="1" s="1"/>
  <c r="Q2803" i="1"/>
  <c r="Q580" i="1"/>
  <c r="AA580" i="1"/>
  <c r="AK580" i="1" s="1"/>
  <c r="AO580" i="1" s="1"/>
  <c r="BF580" i="1" s="1"/>
  <c r="BJ580" i="1" s="1"/>
  <c r="AB2662" i="1"/>
  <c r="AL2662" i="1" s="1"/>
  <c r="BG2662" i="1" s="1"/>
  <c r="S2662" i="1"/>
  <c r="R2927" i="1"/>
  <c r="I2926" i="1"/>
  <c r="R2926" i="1" s="1"/>
  <c r="AA2926" i="1" s="1"/>
  <c r="AK2926" i="1" s="1"/>
  <c r="AO2926" i="1" s="1"/>
  <c r="BF2926" i="1" s="1"/>
  <c r="BJ2926" i="1" s="1"/>
  <c r="T2148" i="1"/>
  <c r="K2148" i="1"/>
  <c r="K2629" i="1"/>
  <c r="S2629" i="1"/>
  <c r="AA3592" i="1"/>
  <c r="AK3592" i="1" s="1"/>
  <c r="AO3592" i="1" s="1"/>
  <c r="BF3592" i="1" s="1"/>
  <c r="BJ3592" i="1" s="1"/>
  <c r="Q3592" i="1"/>
  <c r="Q2845" i="1"/>
  <c r="H147" i="1"/>
  <c r="O2628" i="1"/>
  <c r="AA148" i="1"/>
  <c r="AK148" i="1" s="1"/>
  <c r="AO148" i="1" s="1"/>
  <c r="BF148" i="1" s="1"/>
  <c r="BJ148" i="1" s="1"/>
  <c r="Q148" i="1"/>
  <c r="H3404" i="1"/>
  <c r="I3403" i="1"/>
  <c r="R3404" i="1"/>
  <c r="G76" i="1"/>
  <c r="H77" i="1"/>
  <c r="T2064" i="1"/>
  <c r="K2064" i="1"/>
  <c r="S4497" i="1"/>
  <c r="AB4497" i="1"/>
  <c r="AL4497" i="1" s="1"/>
  <c r="BG4497" i="1" s="1"/>
  <c r="K4700" i="1"/>
  <c r="L4699" i="1"/>
  <c r="T4700" i="1"/>
  <c r="K3139" i="1"/>
  <c r="T3139" i="1"/>
  <c r="R2802" i="1"/>
  <c r="H2802" i="1"/>
  <c r="S4743" i="1"/>
  <c r="AB4743" i="1"/>
  <c r="AL4743" i="1" s="1"/>
  <c r="BG4743" i="1" s="1"/>
  <c r="R1525" i="1"/>
  <c r="H1525" i="1"/>
  <c r="Q2356" i="1"/>
  <c r="AA2356" i="1"/>
  <c r="AK2356" i="1" s="1"/>
  <c r="AO2356" i="1" s="1"/>
  <c r="BF2356" i="1" s="1"/>
  <c r="BJ2356" i="1" s="1"/>
  <c r="AB1121" i="1"/>
  <c r="AL1121" i="1" s="1"/>
  <c r="BG1121" i="1" s="1"/>
  <c r="S1121" i="1"/>
  <c r="AB3124" i="1"/>
  <c r="AL3124" i="1" s="1"/>
  <c r="BG3124" i="1" s="1"/>
  <c r="S3124" i="1"/>
  <c r="AA2422" i="1"/>
  <c r="AK2422" i="1" s="1"/>
  <c r="AO2422" i="1" s="1"/>
  <c r="BF2422" i="1" s="1"/>
  <c r="BJ2422" i="1" s="1"/>
  <c r="Q2422" i="1"/>
  <c r="S2720" i="1"/>
  <c r="AB2720" i="1"/>
  <c r="AL2720" i="1" s="1"/>
  <c r="BG2720" i="1" s="1"/>
  <c r="U2845" i="1"/>
  <c r="AC2845" i="1" s="1"/>
  <c r="AM2845" i="1" s="1"/>
  <c r="BH2845" i="1" s="1"/>
  <c r="M2824" i="1"/>
  <c r="AB2663" i="1"/>
  <c r="AL2663" i="1" s="1"/>
  <c r="BG2663" i="1" s="1"/>
  <c r="S2663" i="1"/>
  <c r="K77" i="1"/>
  <c r="J76" i="1"/>
  <c r="S77" i="1"/>
  <c r="AA1367" i="1"/>
  <c r="AK1367" i="1" s="1"/>
  <c r="AO1367" i="1" s="1"/>
  <c r="BF1367" i="1" s="1"/>
  <c r="BJ1367" i="1" s="1"/>
  <c r="Q1367" i="1"/>
  <c r="H2917" i="1"/>
  <c r="R2917" i="1"/>
  <c r="AA2701" i="1"/>
  <c r="AK2701" i="1" s="1"/>
  <c r="AO2701" i="1" s="1"/>
  <c r="BF2701" i="1" s="1"/>
  <c r="BJ2701" i="1" s="1"/>
  <c r="Q2701" i="1"/>
  <c r="Q3610" i="1"/>
  <c r="AA3610" i="1"/>
  <c r="AK3610" i="1" s="1"/>
  <c r="AO3610" i="1" s="1"/>
  <c r="BF3610" i="1" s="1"/>
  <c r="BJ3610" i="1" s="1"/>
  <c r="AB722" i="1"/>
  <c r="AL722" i="1" s="1"/>
  <c r="BG722" i="1" s="1"/>
  <c r="S722" i="1"/>
  <c r="S1806" i="1"/>
  <c r="AB1806" i="1"/>
  <c r="AL1806" i="1" s="1"/>
  <c r="BG1806" i="1" s="1"/>
  <c r="AB4701" i="1"/>
  <c r="AL4701" i="1" s="1"/>
  <c r="BG4701" i="1" s="1"/>
  <c r="S4701" i="1"/>
  <c r="H4319" i="1"/>
  <c r="I4318" i="1"/>
  <c r="R4319" i="1"/>
  <c r="Q2488" i="1"/>
  <c r="AA2488" i="1"/>
  <c r="AK2488" i="1" s="1"/>
  <c r="AO2488" i="1" s="1"/>
  <c r="BF2488" i="1" s="1"/>
  <c r="BJ2488" i="1" s="1"/>
  <c r="AA682" i="1"/>
  <c r="AK682" i="1" s="1"/>
  <c r="AO682" i="1" s="1"/>
  <c r="BF682" i="1" s="1"/>
  <c r="BJ682" i="1" s="1"/>
  <c r="Q682" i="1"/>
  <c r="R3019" i="1"/>
  <c r="N3018" i="1"/>
  <c r="N2963" i="1" s="1"/>
  <c r="Q1796" i="1"/>
  <c r="AA1796" i="1"/>
  <c r="AK1796" i="1" s="1"/>
  <c r="AO1796" i="1" s="1"/>
  <c r="BF1796" i="1" s="1"/>
  <c r="BJ1796" i="1" s="1"/>
  <c r="S1759" i="1"/>
  <c r="AB1759" i="1"/>
  <c r="AL1759" i="1" s="1"/>
  <c r="BG1759" i="1" s="1"/>
  <c r="AA78" i="1"/>
  <c r="AK78" i="1" s="1"/>
  <c r="AO78" i="1" s="1"/>
  <c r="BF78" i="1" s="1"/>
  <c r="Q78" i="1"/>
  <c r="L2233" i="1"/>
  <c r="T2233" i="1" s="1"/>
  <c r="T2234" i="1"/>
  <c r="H2409" i="1"/>
  <c r="G2408" i="1"/>
  <c r="H2408" i="1" s="1"/>
  <c r="S3003" i="1"/>
  <c r="AB3003" i="1"/>
  <c r="AL3003" i="1" s="1"/>
  <c r="BG3003" i="1" s="1"/>
  <c r="U2372" i="1"/>
  <c r="AC2372" i="1" s="1"/>
  <c r="AM2372" i="1" s="1"/>
  <c r="BH2372" i="1" s="1"/>
  <c r="P2371" i="1"/>
  <c r="P2271" i="1" s="1"/>
  <c r="X333" i="1"/>
  <c r="X332" i="1" s="1"/>
  <c r="X4776" i="1" s="1"/>
  <c r="AA397" i="1"/>
  <c r="AK397" i="1" s="1"/>
  <c r="AO397" i="1" s="1"/>
  <c r="BF397" i="1" s="1"/>
  <c r="BJ397" i="1" s="1"/>
  <c r="Q2191" i="1"/>
  <c r="AA2191" i="1"/>
  <c r="AK2191" i="1" s="1"/>
  <c r="AO2191" i="1" s="1"/>
  <c r="BF2191" i="1" s="1"/>
  <c r="BJ2191" i="1" s="1"/>
  <c r="T2951" i="1"/>
  <c r="K2951" i="1"/>
  <c r="S1970" i="1"/>
  <c r="AB1970" i="1"/>
  <c r="AL1970" i="1" s="1"/>
  <c r="BG1970" i="1" s="1"/>
  <c r="M1750" i="1"/>
  <c r="U1750" i="1" s="1"/>
  <c r="AC1750" i="1" s="1"/>
  <c r="AM1750" i="1" s="1"/>
  <c r="BH1750" i="1" s="1"/>
  <c r="U1751" i="1"/>
  <c r="AC1751" i="1" s="1"/>
  <c r="AM1751" i="1" s="1"/>
  <c r="BH1751" i="1" s="1"/>
  <c r="T4764" i="1"/>
  <c r="K4764" i="1"/>
  <c r="R2217" i="1"/>
  <c r="H2217" i="1"/>
  <c r="I2216" i="1"/>
  <c r="G4517" i="1"/>
  <c r="H4518" i="1"/>
  <c r="R4310" i="1"/>
  <c r="H4310" i="1"/>
  <c r="U1979" i="1"/>
  <c r="AC1979" i="1" s="1"/>
  <c r="AM1979" i="1" s="1"/>
  <c r="BH1979" i="1" s="1"/>
  <c r="P1934" i="1"/>
  <c r="P1793" i="1" s="1"/>
  <c r="O466" i="1"/>
  <c r="O456" i="1" s="1"/>
  <c r="AA1526" i="1"/>
  <c r="AK1526" i="1" s="1"/>
  <c r="AO1526" i="1" s="1"/>
  <c r="BF1526" i="1" s="1"/>
  <c r="BJ1526" i="1" s="1"/>
  <c r="Q1526" i="1"/>
  <c r="U697" i="1"/>
  <c r="AC697" i="1" s="1"/>
  <c r="AM697" i="1" s="1"/>
  <c r="BH697" i="1" s="1"/>
  <c r="M696" i="1"/>
  <c r="U696" i="1" s="1"/>
  <c r="AC696" i="1" s="1"/>
  <c r="AM696" i="1" s="1"/>
  <c r="BH696" i="1" s="1"/>
  <c r="H2739" i="1"/>
  <c r="R2739" i="1"/>
  <c r="Q2918" i="1"/>
  <c r="AA2918" i="1"/>
  <c r="AK2918" i="1" s="1"/>
  <c r="AO2918" i="1" s="1"/>
  <c r="BF2918" i="1" s="1"/>
  <c r="BJ2918" i="1" s="1"/>
  <c r="S2466" i="1"/>
  <c r="AB2466" i="1"/>
  <c r="AL2466" i="1" s="1"/>
  <c r="BG2466" i="1" s="1"/>
  <c r="AB2938" i="1"/>
  <c r="AL2938" i="1" s="1"/>
  <c r="BG2938" i="1" s="1"/>
  <c r="S2938" i="1"/>
  <c r="AA2656" i="1"/>
  <c r="AK2656" i="1" s="1"/>
  <c r="AO2656" i="1" s="1"/>
  <c r="BF2656" i="1" s="1"/>
  <c r="BJ2656" i="1" s="1"/>
  <c r="Q2656" i="1"/>
  <c r="Q3104" i="1"/>
  <c r="AA3104" i="1"/>
  <c r="AK3104" i="1" s="1"/>
  <c r="AO3104" i="1" s="1"/>
  <c r="BF3104" i="1" s="1"/>
  <c r="BJ3104" i="1" s="1"/>
  <c r="AB1036" i="1"/>
  <c r="AL1036" i="1" s="1"/>
  <c r="BG1036" i="1" s="1"/>
  <c r="S1036" i="1"/>
  <c r="H2397" i="1"/>
  <c r="R2397" i="1"/>
  <c r="I2371" i="1"/>
  <c r="R2371" i="1" s="1"/>
  <c r="AA2371" i="1" s="1"/>
  <c r="AK2371" i="1" s="1"/>
  <c r="AO2371" i="1" s="1"/>
  <c r="BF2371" i="1" s="1"/>
  <c r="BJ2371" i="1" s="1"/>
  <c r="K3002" i="1"/>
  <c r="L3001" i="1"/>
  <c r="T3002" i="1"/>
  <c r="AB4765" i="1"/>
  <c r="AL4765" i="1" s="1"/>
  <c r="BG4765" i="1" s="1"/>
  <c r="S4765" i="1"/>
  <c r="S523" i="1"/>
  <c r="R4495" i="1"/>
  <c r="AA4495" i="1" s="1"/>
  <c r="AK4495" i="1" s="1"/>
  <c r="AO4495" i="1" s="1"/>
  <c r="BF4495" i="1" s="1"/>
  <c r="BJ4495" i="1" s="1"/>
  <c r="I2824" i="1"/>
  <c r="H2824" i="1" s="1"/>
  <c r="M2272" i="1"/>
  <c r="U2272" i="1" s="1"/>
  <c r="AC2272" i="1" s="1"/>
  <c r="AM2272" i="1" s="1"/>
  <c r="BH2272" i="1" s="1"/>
  <c r="K2175" i="1"/>
  <c r="S2711" i="1"/>
  <c r="H2927" i="1"/>
  <c r="K2845" i="1"/>
  <c r="T2845" i="1"/>
  <c r="T1353" i="1"/>
  <c r="O1265" i="1"/>
  <c r="O885" i="1" s="1"/>
  <c r="AB2712" i="1"/>
  <c r="AL2712" i="1" s="1"/>
  <c r="BG2712" i="1" s="1"/>
  <c r="S2712" i="1"/>
  <c r="AB1526" i="1"/>
  <c r="AL1526" i="1" s="1"/>
  <c r="BG1526" i="1" s="1"/>
  <c r="S1526" i="1"/>
  <c r="Q1543" i="1"/>
  <c r="AA1543" i="1"/>
  <c r="AK1543" i="1" s="1"/>
  <c r="AO1543" i="1" s="1"/>
  <c r="BF1543" i="1" s="1"/>
  <c r="BJ1543" i="1" s="1"/>
  <c r="Q2512" i="1"/>
  <c r="AA2512" i="1"/>
  <c r="AK2512" i="1" s="1"/>
  <c r="AO2512" i="1" s="1"/>
  <c r="BF2512" i="1" s="1"/>
  <c r="BJ2512" i="1" s="1"/>
  <c r="Q713" i="1"/>
  <c r="AA713" i="1"/>
  <c r="AK713" i="1" s="1"/>
  <c r="AO713" i="1" s="1"/>
  <c r="BF713" i="1" s="1"/>
  <c r="BJ713" i="1" s="1"/>
  <c r="P2824" i="1"/>
  <c r="U2825" i="1"/>
  <c r="AC2825" i="1" s="1"/>
  <c r="AM2825" i="1" s="1"/>
  <c r="BH2825" i="1" s="1"/>
  <c r="AA3124" i="1"/>
  <c r="AK3124" i="1" s="1"/>
  <c r="AO3124" i="1" s="1"/>
  <c r="BF3124" i="1" s="1"/>
  <c r="BJ3124" i="1" s="1"/>
  <c r="Q3124" i="1"/>
  <c r="AB2378" i="1"/>
  <c r="AL2378" i="1" s="1"/>
  <c r="BG2378" i="1" s="1"/>
  <c r="S2378" i="1"/>
  <c r="K3123" i="1"/>
  <c r="T3123" i="1"/>
  <c r="Q1787" i="1"/>
  <c r="AA1787" i="1"/>
  <c r="AK1787" i="1" s="1"/>
  <c r="AO1787" i="1" s="1"/>
  <c r="BF1787" i="1" s="1"/>
  <c r="BJ1787" i="1" s="1"/>
  <c r="Q2740" i="1"/>
  <c r="AA2740" i="1"/>
  <c r="AK2740" i="1" s="1"/>
  <c r="AO2740" i="1" s="1"/>
  <c r="BF2740" i="1" s="1"/>
  <c r="BJ2740" i="1" s="1"/>
  <c r="P2694" i="1"/>
  <c r="U2694" i="1" s="1"/>
  <c r="AC2694" i="1" s="1"/>
  <c r="AM2694" i="1" s="1"/>
  <c r="BH2694" i="1" s="1"/>
  <c r="U2695" i="1"/>
  <c r="AC2695" i="1" s="1"/>
  <c r="AM2695" i="1" s="1"/>
  <c r="BH2695" i="1" s="1"/>
  <c r="K2397" i="1"/>
  <c r="L2371" i="1"/>
  <c r="T2397" i="1"/>
  <c r="S4156" i="1"/>
  <c r="AB4156" i="1"/>
  <c r="AL4156" i="1" s="1"/>
  <c r="BG4156" i="1" s="1"/>
  <c r="AA2123" i="1"/>
  <c r="AK2123" i="1" s="1"/>
  <c r="AO2123" i="1" s="1"/>
  <c r="BF2123" i="1" s="1"/>
  <c r="BJ2123" i="1" s="1"/>
  <c r="Q2123" i="1"/>
  <c r="G3018" i="1"/>
  <c r="H3018" i="1" s="1"/>
  <c r="H3019" i="1"/>
  <c r="T1571" i="1"/>
  <c r="AB1571" i="1" s="1"/>
  <c r="AL1571" i="1" s="1"/>
  <c r="BG1571" i="1" s="1"/>
  <c r="O1364" i="1"/>
  <c r="H2951" i="1"/>
  <c r="Q2951" i="1"/>
  <c r="R4764" i="1"/>
  <c r="H4764" i="1"/>
  <c r="K4382" i="1"/>
  <c r="S4382" i="1"/>
  <c r="S2618" i="1"/>
  <c r="AB2618" i="1"/>
  <c r="AL2618" i="1" s="1"/>
  <c r="BG2618" i="1" s="1"/>
  <c r="U4735" i="1"/>
  <c r="AC4735" i="1" s="1"/>
  <c r="AM4735" i="1" s="1"/>
  <c r="BH4735" i="1" s="1"/>
  <c r="P4699" i="1"/>
  <c r="P1704" i="1"/>
  <c r="P1578" i="1" s="1"/>
  <c r="AA1572" i="1"/>
  <c r="AK1572" i="1" s="1"/>
  <c r="AO1572" i="1" s="1"/>
  <c r="BF1572" i="1" s="1"/>
  <c r="BJ1572" i="1" s="1"/>
  <c r="Q1572" i="1"/>
  <c r="AB1728" i="1"/>
  <c r="AL1728" i="1" s="1"/>
  <c r="BG1728" i="1" s="1"/>
  <c r="S1728" i="1"/>
  <c r="S2244" i="1"/>
  <c r="AB2244" i="1"/>
  <c r="AL2244" i="1" s="1"/>
  <c r="BG2244" i="1" s="1"/>
  <c r="T2200" i="1"/>
  <c r="O2159" i="1"/>
  <c r="O2037" i="1" s="1"/>
  <c r="AA2713" i="1"/>
  <c r="AK2713" i="1" s="1"/>
  <c r="AO2713" i="1" s="1"/>
  <c r="BF2713" i="1" s="1"/>
  <c r="BJ2713" i="1" s="1"/>
  <c r="Q2713" i="1"/>
  <c r="S457" i="1"/>
  <c r="AB457" i="1"/>
  <c r="AL457" i="1" s="1"/>
  <c r="BG457" i="1" s="1"/>
  <c r="H4141" i="1"/>
  <c r="R4141" i="1"/>
  <c r="AA4420" i="1"/>
  <c r="AK4420" i="1" s="1"/>
  <c r="AO4420" i="1" s="1"/>
  <c r="BF4420" i="1" s="1"/>
  <c r="BJ4420" i="1" s="1"/>
  <c r="Q4420" i="1"/>
  <c r="Q2218" i="1"/>
  <c r="AA2218" i="1"/>
  <c r="AK2218" i="1" s="1"/>
  <c r="AO2218" i="1" s="1"/>
  <c r="BF2218" i="1" s="1"/>
  <c r="BJ2218" i="1" s="1"/>
  <c r="R2348" i="1"/>
  <c r="H2348" i="1"/>
  <c r="AB1950" i="1"/>
  <c r="AL1950" i="1" s="1"/>
  <c r="BG1950" i="1" s="1"/>
  <c r="S1950" i="1"/>
  <c r="S3009" i="1"/>
  <c r="AB3009" i="1"/>
  <c r="AL3009" i="1" s="1"/>
  <c r="BG3009" i="1" s="1"/>
  <c r="AA2846" i="1"/>
  <c r="AK2846" i="1" s="1"/>
  <c r="AO2846" i="1" s="1"/>
  <c r="BF2846" i="1" s="1"/>
  <c r="BJ2846" i="1" s="1"/>
  <c r="Q2846" i="1"/>
  <c r="P2926" i="1"/>
  <c r="U2926" i="1" s="1"/>
  <c r="AC2926" i="1" s="1"/>
  <c r="AM2926" i="1" s="1"/>
  <c r="BH2926" i="1" s="1"/>
  <c r="U2927" i="1"/>
  <c r="AC2927" i="1" s="1"/>
  <c r="AM2927" i="1" s="1"/>
  <c r="BH2927" i="1" s="1"/>
  <c r="N2457" i="1"/>
  <c r="R2458" i="1"/>
  <c r="K2662" i="1"/>
  <c r="J2628" i="1"/>
  <c r="J2499" i="1" s="1"/>
  <c r="BH3160" i="1"/>
  <c r="AB2846" i="1"/>
  <c r="AL2846" i="1" s="1"/>
  <c r="BG2846" i="1" s="1"/>
  <c r="S2846" i="1"/>
  <c r="S1354" i="1"/>
  <c r="AB1354" i="1"/>
  <c r="AL1354" i="1" s="1"/>
  <c r="BG1354" i="1" s="1"/>
  <c r="R712" i="1"/>
  <c r="H712" i="1"/>
  <c r="O2801" i="1"/>
  <c r="O2737" i="1" s="1"/>
  <c r="T2802" i="1"/>
  <c r="AB2802" i="1" s="1"/>
  <c r="AL2802" i="1" s="1"/>
  <c r="BG2802" i="1" s="1"/>
  <c r="AA1475" i="1"/>
  <c r="AK1475" i="1" s="1"/>
  <c r="AO1475" i="1" s="1"/>
  <c r="BF1475" i="1" s="1"/>
  <c r="BJ1475" i="1" s="1"/>
  <c r="Q1475" i="1"/>
  <c r="U3002" i="1"/>
  <c r="AC3002" i="1" s="1"/>
  <c r="AM3002" i="1" s="1"/>
  <c r="BH3002" i="1" s="1"/>
  <c r="P3001" i="1"/>
  <c r="U3001" i="1" s="1"/>
  <c r="AC3001" i="1" s="1"/>
  <c r="AM3001" i="1" s="1"/>
  <c r="BH3001" i="1" s="1"/>
  <c r="AB2398" i="1"/>
  <c r="AL2398" i="1" s="1"/>
  <c r="BG2398" i="1" s="1"/>
  <c r="S2398" i="1"/>
  <c r="AB1377" i="1"/>
  <c r="AL1377" i="1" s="1"/>
  <c r="BG1377" i="1" s="1"/>
  <c r="S1377" i="1"/>
  <c r="Q1706" i="1"/>
  <c r="AA1706" i="1"/>
  <c r="AK1706" i="1" s="1"/>
  <c r="AO1706" i="1" s="1"/>
  <c r="BF1706" i="1" s="1"/>
  <c r="BJ1706" i="1" s="1"/>
  <c r="AA1403" i="1"/>
  <c r="AK1403" i="1" s="1"/>
  <c r="AO1403" i="1" s="1"/>
  <c r="BF1403" i="1" s="1"/>
  <c r="BJ1403" i="1" s="1"/>
  <c r="Q1403" i="1"/>
  <c r="AB2642" i="1"/>
  <c r="AL2642" i="1" s="1"/>
  <c r="BG2642" i="1" s="1"/>
  <c r="S2642" i="1"/>
  <c r="T4721" i="1"/>
  <c r="AB4721" i="1" s="1"/>
  <c r="AL4721" i="1" s="1"/>
  <c r="BG4721" i="1" s="1"/>
  <c r="O4699" i="1"/>
  <c r="S3747" i="1"/>
  <c r="AB3747" i="1"/>
  <c r="AL3747" i="1" s="1"/>
  <c r="BG3747" i="1" s="1"/>
  <c r="Q1121" i="1"/>
  <c r="AA1121" i="1"/>
  <c r="AK1121" i="1" s="1"/>
  <c r="AO1121" i="1" s="1"/>
  <c r="BF1121" i="1" s="1"/>
  <c r="BJ1121" i="1" s="1"/>
  <c r="Q3020" i="1"/>
  <c r="AA3020" i="1"/>
  <c r="AK3020" i="1" s="1"/>
  <c r="AO3020" i="1" s="1"/>
  <c r="BF3020" i="1" s="1"/>
  <c r="BJ3020" i="1" s="1"/>
  <c r="K1758" i="1"/>
  <c r="T1758" i="1"/>
  <c r="N76" i="1"/>
  <c r="R77" i="1"/>
  <c r="AB765" i="1"/>
  <c r="AL765" i="1" s="1"/>
  <c r="BG765" i="1" s="1"/>
  <c r="S765" i="1"/>
  <c r="S682" i="1"/>
  <c r="AB682" i="1"/>
  <c r="AL682" i="1" s="1"/>
  <c r="BG682" i="1" s="1"/>
  <c r="AB2258" i="1"/>
  <c r="AL2258" i="1" s="1"/>
  <c r="BG2258" i="1" s="1"/>
  <c r="S2258" i="1"/>
  <c r="AB2677" i="1"/>
  <c r="AL2677" i="1" s="1"/>
  <c r="BG2677" i="1" s="1"/>
  <c r="S2677" i="1"/>
  <c r="Q2349" i="1"/>
  <c r="AA2349" i="1"/>
  <c r="AK2349" i="1" s="1"/>
  <c r="AO2349" i="1" s="1"/>
  <c r="BF2349" i="1" s="1"/>
  <c r="BJ2349" i="1" s="1"/>
  <c r="Q3942" i="1"/>
  <c r="AA3942" i="1"/>
  <c r="AK3942" i="1" s="1"/>
  <c r="AO3942" i="1" s="1"/>
  <c r="BF3942" i="1" s="1"/>
  <c r="BJ3942" i="1" s="1"/>
  <c r="M1541" i="1"/>
  <c r="U1541" i="1" s="1"/>
  <c r="AC1541" i="1" s="1"/>
  <c r="AM1541" i="1" s="1"/>
  <c r="BH1541" i="1" s="1"/>
  <c r="U1542" i="1"/>
  <c r="AC1542" i="1" s="1"/>
  <c r="AM1542" i="1" s="1"/>
  <c r="BH1542" i="1" s="1"/>
  <c r="S3040" i="1"/>
  <c r="AB3040" i="1"/>
  <c r="AL3040" i="1" s="1"/>
  <c r="BG3040" i="1" s="1"/>
  <c r="Q2459" i="1"/>
  <c r="AA2459" i="1"/>
  <c r="AK2459" i="1" s="1"/>
  <c r="AO2459" i="1" s="1"/>
  <c r="BF2459" i="1" s="1"/>
  <c r="BJ2459" i="1" s="1"/>
  <c r="S1781" i="1"/>
  <c r="AB1781" i="1"/>
  <c r="AL1781" i="1" s="1"/>
  <c r="BG1781" i="1" s="1"/>
  <c r="Q147" i="1"/>
  <c r="I696" i="1"/>
  <c r="H696" i="1" s="1"/>
  <c r="I2738" i="1"/>
  <c r="H2039" i="1"/>
  <c r="I1794" i="1"/>
  <c r="U3862" i="1"/>
  <c r="AC3862" i="1" s="1"/>
  <c r="AM3862" i="1" s="1"/>
  <c r="BH3862" i="1" s="1"/>
  <c r="AA3405" i="1"/>
  <c r="AK3405" i="1" s="1"/>
  <c r="AO3405" i="1" s="1"/>
  <c r="BF3405" i="1" s="1"/>
  <c r="BJ3405" i="1" s="1"/>
  <c r="Q3405" i="1"/>
  <c r="S2074" i="1"/>
  <c r="AB2074" i="1"/>
  <c r="AL2074" i="1" s="1"/>
  <c r="BG2074" i="1" s="1"/>
  <c r="R1542" i="1"/>
  <c r="I1541" i="1"/>
  <c r="H1542" i="1"/>
  <c r="Q2475" i="1"/>
  <c r="AA2475" i="1"/>
  <c r="AK2475" i="1" s="1"/>
  <c r="AO2475" i="1" s="1"/>
  <c r="BF2475" i="1" s="1"/>
  <c r="BJ2475" i="1" s="1"/>
  <c r="AB3140" i="1"/>
  <c r="AL3140" i="1" s="1"/>
  <c r="BG3140" i="1" s="1"/>
  <c r="S3140" i="1"/>
  <c r="P3608" i="1"/>
  <c r="P3564" i="1" s="1"/>
  <c r="U3609" i="1"/>
  <c r="AC3609" i="1" s="1"/>
  <c r="AM3609" i="1" s="1"/>
  <c r="BH3609" i="1" s="1"/>
  <c r="AB2576" i="1"/>
  <c r="AL2576" i="1" s="1"/>
  <c r="BG2576" i="1" s="1"/>
  <c r="S2576" i="1"/>
  <c r="AA1036" i="1"/>
  <c r="AK1036" i="1" s="1"/>
  <c r="AO1036" i="1" s="1"/>
  <c r="BF1036" i="1" s="1"/>
  <c r="BJ1036" i="1" s="1"/>
  <c r="Q1036" i="1"/>
  <c r="R3123" i="1"/>
  <c r="H3123" i="1"/>
  <c r="T2372" i="1"/>
  <c r="K2372" i="1"/>
  <c r="AB4611" i="1"/>
  <c r="AL4611" i="1" s="1"/>
  <c r="BG4611" i="1" s="1"/>
  <c r="S4611" i="1"/>
  <c r="H1780" i="1"/>
  <c r="R1780" i="1"/>
  <c r="AA836" i="1"/>
  <c r="AK836" i="1" s="1"/>
  <c r="AO836" i="1" s="1"/>
  <c r="BF836" i="1" s="1"/>
  <c r="Q836" i="1"/>
  <c r="M2677" i="1"/>
  <c r="U2677" i="1" s="1"/>
  <c r="AC2677" i="1" s="1"/>
  <c r="AM2677" i="1" s="1"/>
  <c r="BH2677" i="1" s="1"/>
  <c r="U2678" i="1"/>
  <c r="AC2678" i="1" s="1"/>
  <c r="AM2678" i="1" s="1"/>
  <c r="BH2678" i="1" s="1"/>
  <c r="AA1647" i="1"/>
  <c r="AK1647" i="1" s="1"/>
  <c r="AO1647" i="1" s="1"/>
  <c r="BF1647" i="1" s="1"/>
  <c r="BJ1647" i="1" s="1"/>
  <c r="Q1647" i="1"/>
  <c r="U2064" i="1"/>
  <c r="AC2064" i="1" s="1"/>
  <c r="AM2064" i="1" s="1"/>
  <c r="BH2064" i="1" s="1"/>
  <c r="P2038" i="1"/>
  <c r="U2038" i="1" s="1"/>
  <c r="AC2038" i="1" s="1"/>
  <c r="AM2038" i="1" s="1"/>
  <c r="BH2038" i="1" s="1"/>
  <c r="Q2938" i="1"/>
  <c r="AA2938" i="1"/>
  <c r="AK2938" i="1" s="1"/>
  <c r="AO2938" i="1" s="1"/>
  <c r="BF2938" i="1" s="1"/>
  <c r="BJ2938" i="1" s="1"/>
  <c r="S2149" i="1"/>
  <c r="AB2149" i="1"/>
  <c r="AL2149" i="1" s="1"/>
  <c r="BG2149" i="1" s="1"/>
  <c r="J696" i="1"/>
  <c r="J456" i="1" s="1"/>
  <c r="K697" i="1"/>
  <c r="P1364" i="1"/>
  <c r="U1558" i="1"/>
  <c r="AC1558" i="1" s="1"/>
  <c r="AM1558" i="1" s="1"/>
  <c r="BH1558" i="1" s="1"/>
  <c r="H1705" i="1"/>
  <c r="R1705" i="1"/>
  <c r="AA4765" i="1"/>
  <c r="AK4765" i="1" s="1"/>
  <c r="AO4765" i="1" s="1"/>
  <c r="BF4765" i="1" s="1"/>
  <c r="BJ4765" i="1" s="1"/>
  <c r="Q4765" i="1"/>
  <c r="P2159" i="1"/>
  <c r="U2200" i="1"/>
  <c r="AC2200" i="1" s="1"/>
  <c r="AM2200" i="1" s="1"/>
  <c r="BH2200" i="1" s="1"/>
  <c r="I2694" i="1"/>
  <c r="R2695" i="1"/>
  <c r="H2695" i="1"/>
  <c r="R3609" i="1"/>
  <c r="N3608" i="1"/>
  <c r="K721" i="1"/>
  <c r="T721" i="1"/>
  <c r="Q2629" i="1"/>
  <c r="AA2629" i="1"/>
  <c r="AK2629" i="1" s="1"/>
  <c r="AO2629" i="1" s="1"/>
  <c r="BF2629" i="1" s="1"/>
  <c r="BJ2629" i="1" s="1"/>
  <c r="AB397" i="1"/>
  <c r="AL397" i="1" s="1"/>
  <c r="BG397" i="1" s="1"/>
  <c r="S397" i="1"/>
  <c r="AA4320" i="1"/>
  <c r="AK4320" i="1" s="1"/>
  <c r="AO4320" i="1" s="1"/>
  <c r="BF4320" i="1" s="1"/>
  <c r="BJ4320" i="1" s="1"/>
  <c r="Q4320" i="1"/>
  <c r="O2591" i="1"/>
  <c r="T2617" i="1"/>
  <c r="R1571" i="1"/>
  <c r="H1571" i="1"/>
  <c r="Q2750" i="1"/>
  <c r="AA2750" i="1"/>
  <c r="AK2750" i="1" s="1"/>
  <c r="AO2750" i="1" s="1"/>
  <c r="BF2750" i="1" s="1"/>
  <c r="BJ2750" i="1" s="1"/>
  <c r="Q2398" i="1"/>
  <c r="AA2398" i="1"/>
  <c r="AK2398" i="1" s="1"/>
  <c r="AO2398" i="1" s="1"/>
  <c r="BF2398" i="1" s="1"/>
  <c r="BJ2398" i="1" s="1"/>
  <c r="S2201" i="1"/>
  <c r="AB2201" i="1"/>
  <c r="AL2201" i="1" s="1"/>
  <c r="BG2201" i="1" s="1"/>
  <c r="R2712" i="1"/>
  <c r="H2712" i="1"/>
  <c r="S2952" i="1"/>
  <c r="AB2952" i="1"/>
  <c r="AL2952" i="1" s="1"/>
  <c r="BG2952" i="1" s="1"/>
  <c r="O1934" i="1"/>
  <c r="O1793" i="1" s="1"/>
  <c r="T2257" i="1"/>
  <c r="K2257" i="1"/>
  <c r="Q4142" i="1"/>
  <c r="AA4142" i="1"/>
  <c r="AK4142" i="1" s="1"/>
  <c r="AO4142" i="1" s="1"/>
  <c r="BF4142" i="1" s="1"/>
  <c r="BJ4142" i="1" s="1"/>
  <c r="R2909" i="1"/>
  <c r="AA2909" i="1" s="1"/>
  <c r="AK2909" i="1" s="1"/>
  <c r="AO2909" i="1" s="1"/>
  <c r="BF2909" i="1" s="1"/>
  <c r="BJ2909" i="1" s="1"/>
  <c r="N2737" i="1"/>
  <c r="Q1329" i="1"/>
  <c r="AA1329" i="1"/>
  <c r="AK1329" i="1" s="1"/>
  <c r="AO1329" i="1" s="1"/>
  <c r="BF1329" i="1" s="1"/>
  <c r="BJ1329" i="1" s="1"/>
  <c r="AA4311" i="1"/>
  <c r="AK4311" i="1" s="1"/>
  <c r="AO4311" i="1" s="1"/>
  <c r="BF4311" i="1" s="1"/>
  <c r="BJ4311" i="1" s="1"/>
  <c r="Q4311" i="1"/>
  <c r="M3412" i="1"/>
  <c r="Q961" i="1"/>
  <c r="AA961" i="1"/>
  <c r="AK961" i="1" s="1"/>
  <c r="AO961" i="1" s="1"/>
  <c r="BF961" i="1" s="1"/>
  <c r="BJ961" i="1" s="1"/>
  <c r="AB468" i="1"/>
  <c r="AL468" i="1" s="1"/>
  <c r="BG468" i="1" s="1"/>
  <c r="S468" i="1"/>
  <c r="AB2966" i="1"/>
  <c r="AL2966" i="1" s="1"/>
  <c r="BG2966" i="1" s="1"/>
  <c r="S2966" i="1"/>
  <c r="AA2201" i="1"/>
  <c r="AK2201" i="1" s="1"/>
  <c r="AO2201" i="1" s="1"/>
  <c r="BF2201" i="1" s="1"/>
  <c r="BJ2201" i="1" s="1"/>
  <c r="Q2201" i="1"/>
  <c r="AA3882" i="1"/>
  <c r="AK3882" i="1" s="1"/>
  <c r="AO3882" i="1" s="1"/>
  <c r="BF3882" i="1" s="1"/>
  <c r="BJ3882" i="1" s="1"/>
  <c r="Q3882" i="1"/>
  <c r="S1641" i="1"/>
  <c r="AB1641" i="1"/>
  <c r="AL1641" i="1" s="1"/>
  <c r="BG1641" i="1" s="1"/>
  <c r="T2039" i="1"/>
  <c r="K2039" i="1"/>
  <c r="L2038" i="1"/>
  <c r="Q1616" i="1"/>
  <c r="AA1616" i="1"/>
  <c r="AK1616" i="1" s="1"/>
  <c r="AO1616" i="1" s="1"/>
  <c r="BF1616" i="1" s="1"/>
  <c r="BJ1616" i="1" s="1"/>
  <c r="I1365" i="1"/>
  <c r="R1366" i="1"/>
  <c r="H1366" i="1"/>
  <c r="K4721" i="1"/>
  <c r="J4699" i="1"/>
  <c r="AA1581" i="1"/>
  <c r="AK1581" i="1" s="1"/>
  <c r="AO1581" i="1" s="1"/>
  <c r="BF1581" i="1" s="1"/>
  <c r="BJ1581" i="1" s="1"/>
  <c r="Q1581" i="1"/>
  <c r="AB1343" i="1"/>
  <c r="AL1343" i="1" s="1"/>
  <c r="BG1343" i="1" s="1"/>
  <c r="S1343" i="1"/>
  <c r="T2217" i="1"/>
  <c r="L2216" i="1"/>
  <c r="K2217" i="1"/>
  <c r="K2894" i="1"/>
  <c r="S2894" i="1"/>
  <c r="T1751" i="1"/>
  <c r="K1751" i="1"/>
  <c r="L1750" i="1"/>
  <c r="L3411" i="1"/>
  <c r="T3412" i="1"/>
  <c r="K3412" i="1"/>
  <c r="K3051" i="1"/>
  <c r="T3051" i="1"/>
  <c r="L3050" i="1"/>
  <c r="H1866" i="1"/>
  <c r="R1866" i="1"/>
  <c r="M1704" i="1"/>
  <c r="U1712" i="1"/>
  <c r="AC1712" i="1" s="1"/>
  <c r="AM1712" i="1" s="1"/>
  <c r="BH1712" i="1" s="1"/>
  <c r="K2695" i="1"/>
  <c r="L2694" i="1"/>
  <c r="T2695" i="1"/>
  <c r="U1450" i="1"/>
  <c r="AC1450" i="1" s="1"/>
  <c r="AM1450" i="1" s="1"/>
  <c r="BH1450" i="1" s="1"/>
  <c r="M1449" i="1"/>
  <c r="U1449" i="1" s="1"/>
  <c r="AC1449" i="1" s="1"/>
  <c r="AM1449" i="1" s="1"/>
  <c r="BH1449" i="1" s="1"/>
  <c r="I763" i="1"/>
  <c r="R764" i="1"/>
  <c r="H764" i="1"/>
  <c r="S3592" i="1"/>
  <c r="AB3592" i="1"/>
  <c r="AL3592" i="1" s="1"/>
  <c r="BG3592" i="1" s="1"/>
  <c r="K3852" i="1"/>
  <c r="S3852" i="1"/>
  <c r="T3608" i="1"/>
  <c r="K3608" i="1"/>
  <c r="AB1543" i="1"/>
  <c r="AL1543" i="1" s="1"/>
  <c r="BG1543" i="1" s="1"/>
  <c r="S1543" i="1"/>
  <c r="L1767" i="1"/>
  <c r="K1768" i="1"/>
  <c r="T1768" i="1"/>
  <c r="Q4627" i="1"/>
  <c r="AA4627" i="1"/>
  <c r="AK4627" i="1" s="1"/>
  <c r="AO4627" i="1" s="1"/>
  <c r="BF4627" i="1" s="1"/>
  <c r="BJ4627" i="1" s="1"/>
  <c r="R954" i="1"/>
  <c r="H954" i="1"/>
  <c r="H3001" i="1"/>
  <c r="R3001" i="1"/>
  <c r="S3952" i="1"/>
  <c r="AB3952" i="1"/>
  <c r="AL3952" i="1" s="1"/>
  <c r="BG3952" i="1" s="1"/>
  <c r="H2567" i="1"/>
  <c r="R2567" i="1"/>
  <c r="AA4196" i="1"/>
  <c r="AK4196" i="1" s="1"/>
  <c r="AO4196" i="1" s="1"/>
  <c r="BF4196" i="1" s="1"/>
  <c r="Q4196" i="1"/>
  <c r="AA4578" i="1"/>
  <c r="AK4578" i="1" s="1"/>
  <c r="AO4578" i="1" s="1"/>
  <c r="BF4578" i="1" s="1"/>
  <c r="BJ4578" i="1" s="1"/>
  <c r="Q4578" i="1"/>
  <c r="U2964" i="1"/>
  <c r="AC2964" i="1" s="1"/>
  <c r="AM2964" i="1" s="1"/>
  <c r="BH2964" i="1" s="1"/>
  <c r="T1265" i="1"/>
  <c r="K1265" i="1"/>
  <c r="Q1130" i="1"/>
  <c r="H1130" i="1"/>
  <c r="Q4102" i="1"/>
  <c r="AA4102" i="1"/>
  <c r="AK4102" i="1" s="1"/>
  <c r="AO4102" i="1" s="1"/>
  <c r="BF4102" i="1" s="1"/>
  <c r="BJ4102" i="1" s="1"/>
  <c r="Q720" i="1"/>
  <c r="AA720" i="1"/>
  <c r="AK720" i="1" s="1"/>
  <c r="AO720" i="1" s="1"/>
  <c r="BF720" i="1" s="1"/>
  <c r="R1950" i="1"/>
  <c r="H1950" i="1"/>
  <c r="I1934" i="1"/>
  <c r="L2964" i="1"/>
  <c r="K2965" i="1"/>
  <c r="T2965" i="1"/>
  <c r="Q955" i="1"/>
  <c r="AA955" i="1"/>
  <c r="AK955" i="1" s="1"/>
  <c r="AO955" i="1" s="1"/>
  <c r="BF955" i="1" s="1"/>
  <c r="Q3830" i="1"/>
  <c r="AA3830" i="1"/>
  <c r="AK3830" i="1" s="1"/>
  <c r="AO3830" i="1" s="1"/>
  <c r="BF3830" i="1" s="1"/>
  <c r="BJ3830" i="1" s="1"/>
  <c r="Q2107" i="1"/>
  <c r="AA2107" i="1"/>
  <c r="AK2107" i="1" s="1"/>
  <c r="AO2107" i="1" s="1"/>
  <c r="BF2107" i="1" s="1"/>
  <c r="BJ2107" i="1" s="1"/>
  <c r="L3018" i="1"/>
  <c r="T3019" i="1"/>
  <c r="K3019" i="1"/>
  <c r="AA335" i="1"/>
  <c r="AK335" i="1" s="1"/>
  <c r="AO335" i="1" s="1"/>
  <c r="BF335" i="1" s="1"/>
  <c r="BJ335" i="1" s="1"/>
  <c r="Q335" i="1"/>
  <c r="S2739" i="1"/>
  <c r="AB2739" i="1"/>
  <c r="AL2739" i="1" s="1"/>
  <c r="BG2739" i="1" s="1"/>
  <c r="S1705" i="1"/>
  <c r="AB1705" i="1"/>
  <c r="AL1705" i="1" s="1"/>
  <c r="BG1705" i="1" s="1"/>
  <c r="Q1641" i="1"/>
  <c r="AA1641" i="1"/>
  <c r="AK1641" i="1" s="1"/>
  <c r="AO1641" i="1" s="1"/>
  <c r="BF1641" i="1" s="1"/>
  <c r="BJ1641" i="1" s="1"/>
  <c r="AA2258" i="1"/>
  <c r="AK2258" i="1" s="1"/>
  <c r="AO2258" i="1" s="1"/>
  <c r="BF2258" i="1" s="1"/>
  <c r="BJ2258" i="1" s="1"/>
  <c r="Q2258" i="1"/>
  <c r="T1663" i="1"/>
  <c r="K1663" i="1"/>
  <c r="R2894" i="1"/>
  <c r="H2894" i="1"/>
  <c r="T712" i="1"/>
  <c r="K712" i="1"/>
  <c r="L696" i="1"/>
  <c r="R1580" i="1"/>
  <c r="I1579" i="1"/>
  <c r="H1580" i="1"/>
  <c r="R517" i="1"/>
  <c r="H517" i="1"/>
  <c r="T4051" i="1"/>
  <c r="L4042" i="1"/>
  <c r="K4051" i="1"/>
  <c r="T2864" i="1"/>
  <c r="K2864" i="1"/>
  <c r="L2856" i="1"/>
  <c r="Q4382" i="1"/>
  <c r="AA4382" i="1"/>
  <c r="AK4382" i="1" s="1"/>
  <c r="AO4382" i="1" s="1"/>
  <c r="BF4382" i="1" s="1"/>
  <c r="BJ4382" i="1" s="1"/>
  <c r="H2465" i="1"/>
  <c r="R2465" i="1"/>
  <c r="U2175" i="1"/>
  <c r="AC2175" i="1" s="1"/>
  <c r="AM2175" i="1" s="1"/>
  <c r="BH2175" i="1" s="1"/>
  <c r="M2159" i="1"/>
  <c r="U2739" i="1"/>
  <c r="AC2739" i="1" s="1"/>
  <c r="AM2739" i="1" s="1"/>
  <c r="BH2739" i="1" s="1"/>
  <c r="M2738" i="1"/>
  <c r="K4102" i="1"/>
  <c r="T4102" i="1"/>
  <c r="Q3853" i="1"/>
  <c r="AA3853" i="1"/>
  <c r="AK3853" i="1" s="1"/>
  <c r="AO3853" i="1" s="1"/>
  <c r="BF3853" i="1" s="1"/>
  <c r="S1580" i="1"/>
  <c r="AB1580" i="1"/>
  <c r="AL1580" i="1" s="1"/>
  <c r="BG1580" i="1" s="1"/>
  <c r="AA467" i="1"/>
  <c r="AK467" i="1" s="1"/>
  <c r="AO467" i="1" s="1"/>
  <c r="BF467" i="1" s="1"/>
  <c r="BJ467" i="1" s="1"/>
  <c r="Q467" i="1"/>
  <c r="U1266" i="1"/>
  <c r="AC1266" i="1" s="1"/>
  <c r="AM1266" i="1" s="1"/>
  <c r="BH1266" i="1" s="1"/>
  <c r="M1265" i="1"/>
  <c r="U1265" i="1" s="1"/>
  <c r="AC1265" i="1" s="1"/>
  <c r="AM1265" i="1" s="1"/>
  <c r="BH1265" i="1" s="1"/>
  <c r="AB3881" i="1"/>
  <c r="AL3881" i="1" s="1"/>
  <c r="BG3881" i="1" s="1"/>
  <c r="S3881" i="1"/>
  <c r="M146" i="1"/>
  <c r="G1896" i="1"/>
  <c r="H1897" i="1"/>
  <c r="Q1897" i="1"/>
  <c r="H3906" i="1"/>
  <c r="R3906" i="1"/>
  <c r="H1923" i="1"/>
  <c r="I1896" i="1"/>
  <c r="R1923" i="1"/>
  <c r="AB3413" i="1"/>
  <c r="AL3413" i="1" s="1"/>
  <c r="BG3413" i="1" s="1"/>
  <c r="S3413" i="1"/>
  <c r="U4338" i="1"/>
  <c r="AC4338" i="1" s="1"/>
  <c r="AM4338" i="1" s="1"/>
  <c r="BH4338" i="1" s="1"/>
  <c r="T2501" i="1"/>
  <c r="K2501" i="1"/>
  <c r="L2500" i="1"/>
  <c r="AB783" i="1"/>
  <c r="AL783" i="1" s="1"/>
  <c r="BG783" i="1" s="1"/>
  <c r="S783" i="1"/>
  <c r="S2129" i="1"/>
  <c r="AB2129" i="1"/>
  <c r="AL2129" i="1" s="1"/>
  <c r="BG2129" i="1" s="1"/>
  <c r="K1475" i="1"/>
  <c r="T1475" i="1"/>
  <c r="L1449" i="1"/>
  <c r="S2598" i="1"/>
  <c r="AB2598" i="1"/>
  <c r="AL2598" i="1" s="1"/>
  <c r="BG2598" i="1" s="1"/>
  <c r="Q697" i="1"/>
  <c r="AA697" i="1"/>
  <c r="AK697" i="1" s="1"/>
  <c r="AO697" i="1" s="1"/>
  <c r="BF697" i="1" s="1"/>
  <c r="BJ697" i="1" s="1"/>
  <c r="Q405" i="1"/>
  <c r="AA405" i="1"/>
  <c r="AK405" i="1" s="1"/>
  <c r="AO405" i="1" s="1"/>
  <c r="BF405" i="1" s="1"/>
  <c r="BJ405" i="1" s="1"/>
  <c r="S2026" i="1"/>
  <c r="AB2026" i="1"/>
  <c r="AL2026" i="1" s="1"/>
  <c r="BG2026" i="1" s="1"/>
  <c r="T4397" i="1"/>
  <c r="K4397" i="1"/>
  <c r="L4396" i="1"/>
  <c r="Q2273" i="1"/>
  <c r="AA2273" i="1"/>
  <c r="AK2273" i="1" s="1"/>
  <c r="AO2273" i="1" s="1"/>
  <c r="BF2273" i="1" s="1"/>
  <c r="BJ2273" i="1" s="1"/>
  <c r="Q2149" i="1"/>
  <c r="AA2149" i="1"/>
  <c r="AK2149" i="1" s="1"/>
  <c r="AO2149" i="1" s="1"/>
  <c r="BF2149" i="1" s="1"/>
  <c r="BJ2149" i="1" s="1"/>
  <c r="AB2488" i="1"/>
  <c r="AL2488" i="1" s="1"/>
  <c r="BG2488" i="1" s="1"/>
  <c r="S2488" i="1"/>
  <c r="R2224" i="1"/>
  <c r="H2224" i="1"/>
  <c r="Q1874" i="1"/>
  <c r="AA1874" i="1"/>
  <c r="AK1874" i="1" s="1"/>
  <c r="AO1874" i="1" s="1"/>
  <c r="BF1874" i="1" s="1"/>
  <c r="BJ1874" i="1" s="1"/>
  <c r="AB1131" i="1"/>
  <c r="AL1131" i="1" s="1"/>
  <c r="BG1131" i="1" s="1"/>
  <c r="S1131" i="1"/>
  <c r="L3906" i="1"/>
  <c r="T3907" i="1"/>
  <c r="K3907" i="1"/>
  <c r="AB4210" i="1"/>
  <c r="AL4210" i="1" s="1"/>
  <c r="BG4210" i="1" s="1"/>
  <c r="S4210" i="1"/>
  <c r="T3282" i="1"/>
  <c r="K3282" i="1"/>
  <c r="M19" i="1"/>
  <c r="U20" i="1"/>
  <c r="AC20" i="1" s="1"/>
  <c r="AM20" i="1" s="1"/>
  <c r="BH20" i="1" s="1"/>
  <c r="G886" i="1"/>
  <c r="G885" i="1" s="1"/>
  <c r="K4577" i="1"/>
  <c r="T4577" i="1"/>
  <c r="AA21" i="1"/>
  <c r="AK21" i="1" s="1"/>
  <c r="AO21" i="1" s="1"/>
  <c r="BF21" i="1" s="1"/>
  <c r="BJ21" i="1" s="1"/>
  <c r="Q21" i="1"/>
  <c r="H2233" i="1"/>
  <c r="R2233" i="1"/>
  <c r="L1541" i="1"/>
  <c r="T1542" i="1"/>
  <c r="K1542" i="1"/>
  <c r="G3159" i="1"/>
  <c r="G3130" i="1" s="1"/>
  <c r="R216" i="1"/>
  <c r="H216" i="1"/>
  <c r="I215" i="1"/>
  <c r="S4168" i="1"/>
  <c r="AB4168" i="1"/>
  <c r="AL4168" i="1" s="1"/>
  <c r="BG4168" i="1" s="1"/>
  <c r="AA1663" i="1"/>
  <c r="AK1663" i="1" s="1"/>
  <c r="AO1663" i="1" s="1"/>
  <c r="BF1663" i="1" s="1"/>
  <c r="BJ1663" i="1" s="1"/>
  <c r="AB1735" i="1"/>
  <c r="AL1735" i="1" s="1"/>
  <c r="BG1735" i="1" s="1"/>
  <c r="S1735" i="1"/>
  <c r="Q2074" i="1"/>
  <c r="AA2074" i="1"/>
  <c r="AK2074" i="1" s="1"/>
  <c r="AO2074" i="1" s="1"/>
  <c r="BF2074" i="1" s="1"/>
  <c r="BJ2074" i="1" s="1"/>
  <c r="R2441" i="1"/>
  <c r="H2441" i="1"/>
  <c r="AA2864" i="1"/>
  <c r="AK2864" i="1" s="1"/>
  <c r="AO2864" i="1" s="1"/>
  <c r="BF2864" i="1" s="1"/>
  <c r="BJ2864" i="1" s="1"/>
  <c r="Q2864" i="1"/>
  <c r="Q2416" i="1"/>
  <c r="AA2416" i="1"/>
  <c r="AK2416" i="1" s="1"/>
  <c r="AO2416" i="1" s="1"/>
  <c r="BF2416" i="1" s="1"/>
  <c r="BJ2416" i="1" s="1"/>
  <c r="AB21" i="1"/>
  <c r="AL21" i="1" s="1"/>
  <c r="BG21" i="1" s="1"/>
  <c r="S21" i="1"/>
  <c r="M886" i="1"/>
  <c r="U887" i="1"/>
  <c r="AC887" i="1" s="1"/>
  <c r="AM887" i="1" s="1"/>
  <c r="BH887" i="1" s="1"/>
  <c r="K887" i="1"/>
  <c r="T887" i="1"/>
  <c r="L886" i="1"/>
  <c r="Q2765" i="1"/>
  <c r="AA2765" i="1"/>
  <c r="AK2765" i="1" s="1"/>
  <c r="AO2765" i="1" s="1"/>
  <c r="BF2765" i="1" s="1"/>
  <c r="BJ2765" i="1" s="1"/>
  <c r="T2636" i="1"/>
  <c r="K2636" i="1"/>
  <c r="L2628" i="1"/>
  <c r="Q293" i="1"/>
  <c r="AA293" i="1"/>
  <c r="AK293" i="1" s="1"/>
  <c r="AO293" i="1" s="1"/>
  <c r="BF293" i="1" s="1"/>
  <c r="BJ293" i="1" s="1"/>
  <c r="AB2175" i="1"/>
  <c r="AL2175" i="1" s="1"/>
  <c r="BG2175" i="1" s="1"/>
  <c r="S2175" i="1"/>
  <c r="H3080" i="1"/>
  <c r="Q3080" i="1"/>
  <c r="G3050" i="1"/>
  <c r="K4420" i="1"/>
  <c r="T4420" i="1"/>
  <c r="L1558" i="1"/>
  <c r="T1559" i="1"/>
  <c r="K1559" i="1"/>
  <c r="Q164" i="1"/>
  <c r="AA164" i="1"/>
  <c r="AK164" i="1" s="1"/>
  <c r="AO164" i="1" s="1"/>
  <c r="BF164" i="1" s="1"/>
  <c r="BJ164" i="1" s="1"/>
  <c r="AB3795" i="1"/>
  <c r="AL3795" i="1" s="1"/>
  <c r="BG3795" i="1" s="1"/>
  <c r="S3795" i="1"/>
  <c r="AB903" i="1"/>
  <c r="AL903" i="1" s="1"/>
  <c r="BG903" i="1" s="1"/>
  <c r="S903" i="1"/>
  <c r="AB2350" i="1"/>
  <c r="AL2350" i="1" s="1"/>
  <c r="BG2350" i="1" s="1"/>
  <c r="S2350" i="1"/>
  <c r="S3982" i="1"/>
  <c r="AB3982" i="1"/>
  <c r="AL3982" i="1" s="1"/>
  <c r="BG3982" i="1" s="1"/>
  <c r="T404" i="1"/>
  <c r="K404" i="1"/>
  <c r="Q569" i="1"/>
  <c r="AA569" i="1"/>
  <c r="AK569" i="1" s="1"/>
  <c r="AO569" i="1" s="1"/>
  <c r="BF569" i="1" s="1"/>
  <c r="BJ569" i="1" s="1"/>
  <c r="K85" i="1"/>
  <c r="L84" i="1"/>
  <c r="T85" i="1"/>
  <c r="J4337" i="1"/>
  <c r="K4338" i="1"/>
  <c r="AB2927" i="1"/>
  <c r="AL2927" i="1" s="1"/>
  <c r="BG2927" i="1" s="1"/>
  <c r="S2927" i="1"/>
  <c r="AA1058" i="1"/>
  <c r="AK1058" i="1" s="1"/>
  <c r="AO1058" i="1" s="1"/>
  <c r="BF1058" i="1" s="1"/>
  <c r="BJ1058" i="1" s="1"/>
  <c r="Q1058" i="1"/>
  <c r="H2501" i="1"/>
  <c r="I2500" i="1"/>
  <c r="R2501" i="1"/>
  <c r="S4320" i="1"/>
  <c r="AB4320" i="1"/>
  <c r="AL4320" i="1" s="1"/>
  <c r="BG4320" i="1" s="1"/>
  <c r="Q3009" i="1"/>
  <c r="AA3009" i="1"/>
  <c r="AK3009" i="1" s="1"/>
  <c r="AO3009" i="1" s="1"/>
  <c r="BF3009" i="1" s="1"/>
  <c r="BJ3009" i="1" s="1"/>
  <c r="Q2662" i="1"/>
  <c r="AA2662" i="1"/>
  <c r="AK2662" i="1" s="1"/>
  <c r="AO2662" i="1" s="1"/>
  <c r="BF2662" i="1" s="1"/>
  <c r="BJ2662" i="1" s="1"/>
  <c r="AB488" i="1"/>
  <c r="AL488" i="1" s="1"/>
  <c r="BG488" i="1" s="1"/>
  <c r="S488" i="1"/>
  <c r="AB4519" i="1"/>
  <c r="AL4519" i="1" s="1"/>
  <c r="BG4519" i="1" s="1"/>
  <c r="S4519" i="1"/>
  <c r="K1450" i="1"/>
  <c r="T1450" i="1"/>
  <c r="AB2981" i="1"/>
  <c r="AL2981" i="1" s="1"/>
  <c r="BG2981" i="1" s="1"/>
  <c r="S2981" i="1"/>
  <c r="Q903" i="1"/>
  <c r="AA903" i="1"/>
  <c r="AK903" i="1" s="1"/>
  <c r="AO903" i="1" s="1"/>
  <c r="BF903" i="1" s="1"/>
  <c r="BJ903" i="1" s="1"/>
  <c r="T3951" i="1"/>
  <c r="K3951" i="1"/>
  <c r="L3941" i="1"/>
  <c r="I1767" i="1"/>
  <c r="R1768" i="1"/>
  <c r="H1768" i="1"/>
  <c r="Q2568" i="1"/>
  <c r="AA2568" i="1"/>
  <c r="AK2568" i="1" s="1"/>
  <c r="AO2568" i="1" s="1"/>
  <c r="BF2568" i="1" s="1"/>
  <c r="BJ2568" i="1" s="1"/>
  <c r="Q816" i="1"/>
  <c r="AA816" i="1"/>
  <c r="AK816" i="1" s="1"/>
  <c r="AO816" i="1" s="1"/>
  <c r="BF816" i="1" s="1"/>
  <c r="J2801" i="1"/>
  <c r="K2801" i="1" s="1"/>
  <c r="K2802" i="1"/>
  <c r="AB2826" i="1"/>
  <c r="AL2826" i="1" s="1"/>
  <c r="BG2826" i="1" s="1"/>
  <c r="S2826" i="1"/>
  <c r="AB1689" i="1"/>
  <c r="AL1689" i="1" s="1"/>
  <c r="BG1689" i="1" s="1"/>
  <c r="S1689" i="1"/>
  <c r="R4220" i="1"/>
  <c r="H4220" i="1"/>
  <c r="H4577" i="1"/>
  <c r="R4577" i="1"/>
  <c r="AB3513" i="1"/>
  <c r="AL3513" i="1" s="1"/>
  <c r="BG3513" i="1" s="1"/>
  <c r="S3513" i="1"/>
  <c r="U1794" i="1"/>
  <c r="AC1794" i="1" s="1"/>
  <c r="AM1794" i="1" s="1"/>
  <c r="BH1794" i="1" s="1"/>
  <c r="G2909" i="1"/>
  <c r="G2737" i="1" s="1"/>
  <c r="H2910" i="1"/>
  <c r="Q2910" i="1"/>
  <c r="S1505" i="1"/>
  <c r="AB1505" i="1"/>
  <c r="AL1505" i="1" s="1"/>
  <c r="BG1505" i="1" s="1"/>
  <c r="R1549" i="1"/>
  <c r="H1549" i="1"/>
  <c r="I4329" i="1"/>
  <c r="R4330" i="1"/>
  <c r="H4330" i="1"/>
  <c r="U4518" i="1"/>
  <c r="AC4518" i="1" s="1"/>
  <c r="AM4518" i="1" s="1"/>
  <c r="BH4518" i="1" s="1"/>
  <c r="M4517" i="1"/>
  <c r="K1780" i="1"/>
  <c r="S1780" i="1"/>
  <c r="Q3483" i="1"/>
  <c r="AA3483" i="1"/>
  <c r="AK3483" i="1" s="1"/>
  <c r="AO3483" i="1" s="1"/>
  <c r="BF3483" i="1" s="1"/>
  <c r="K3080" i="1"/>
  <c r="T3080" i="1"/>
  <c r="Q3039" i="1"/>
  <c r="AA3039" i="1"/>
  <c r="AK3039" i="1" s="1"/>
  <c r="AO3039" i="1" s="1"/>
  <c r="BF3039" i="1" s="1"/>
  <c r="BJ3039" i="1" s="1"/>
  <c r="K4627" i="1"/>
  <c r="J4626" i="1"/>
  <c r="S4627" i="1"/>
  <c r="R1640" i="1"/>
  <c r="I1639" i="1"/>
  <c r="H1640" i="1"/>
  <c r="AB3335" i="1"/>
  <c r="AL3335" i="1" s="1"/>
  <c r="BG3335" i="1" s="1"/>
  <c r="S3335" i="1"/>
  <c r="Q534" i="1"/>
  <c r="AA534" i="1"/>
  <c r="AK534" i="1" s="1"/>
  <c r="AO534" i="1" s="1"/>
  <c r="BF534" i="1" s="1"/>
  <c r="BJ534" i="1" s="1"/>
  <c r="Q3529" i="1"/>
  <c r="AA3529" i="1"/>
  <c r="AK3529" i="1" s="1"/>
  <c r="AO3529" i="1" s="1"/>
  <c r="BF3529" i="1" s="1"/>
  <c r="J2738" i="1"/>
  <c r="K2765" i="1"/>
  <c r="T1366" i="1"/>
  <c r="L1365" i="1"/>
  <c r="K1366" i="1"/>
  <c r="L2474" i="1"/>
  <c r="K2475" i="1"/>
  <c r="T2475" i="1"/>
  <c r="H3139" i="1"/>
  <c r="R3139" i="1"/>
  <c r="S1392" i="1"/>
  <c r="AB1392" i="1"/>
  <c r="AL1392" i="1" s="1"/>
  <c r="BG1392" i="1" s="1"/>
  <c r="AB1476" i="1"/>
  <c r="AL1476" i="1" s="1"/>
  <c r="BG1476" i="1" s="1"/>
  <c r="S1476" i="1"/>
  <c r="Q4670" i="1"/>
  <c r="AA4670" i="1"/>
  <c r="AK4670" i="1" s="1"/>
  <c r="AO4670" i="1" s="1"/>
  <c r="BF4670" i="1" s="1"/>
  <c r="BJ4670" i="1" s="1"/>
  <c r="S4398" i="1"/>
  <c r="AB4398" i="1"/>
  <c r="AL4398" i="1" s="1"/>
  <c r="BG4398" i="1" s="1"/>
  <c r="K3861" i="1"/>
  <c r="T3861" i="1"/>
  <c r="L3860" i="1"/>
  <c r="R2148" i="1"/>
  <c r="H2148" i="1"/>
  <c r="I2122" i="1"/>
  <c r="AA2225" i="1"/>
  <c r="AK2225" i="1" s="1"/>
  <c r="AO2225" i="1" s="1"/>
  <c r="BF2225" i="1" s="1"/>
  <c r="BJ2225" i="1" s="1"/>
  <c r="Q2225" i="1"/>
  <c r="T1896" i="1"/>
  <c r="AA3558" i="1"/>
  <c r="AK3558" i="1" s="1"/>
  <c r="AO3558" i="1" s="1"/>
  <c r="BF3558" i="1" s="1"/>
  <c r="Q3558" i="1"/>
  <c r="Q457" i="1"/>
  <c r="AA457" i="1"/>
  <c r="AK457" i="1" s="1"/>
  <c r="AO457" i="1" s="1"/>
  <c r="BF457" i="1" s="1"/>
  <c r="BJ457" i="1" s="1"/>
  <c r="AB4578" i="1"/>
  <c r="AL4578" i="1" s="1"/>
  <c r="BG4578" i="1" s="1"/>
  <c r="S4578" i="1"/>
  <c r="AA1505" i="1"/>
  <c r="AK1505" i="1" s="1"/>
  <c r="AO1505" i="1" s="1"/>
  <c r="BF1505" i="1" s="1"/>
  <c r="BJ1505" i="1" s="1"/>
  <c r="Q1505" i="1"/>
  <c r="S4476" i="1"/>
  <c r="AB4476" i="1"/>
  <c r="AL4476" i="1" s="1"/>
  <c r="BG4476" i="1" s="1"/>
  <c r="I3731" i="1"/>
  <c r="H3732" i="1"/>
  <c r="R3732" i="1"/>
  <c r="H2965" i="1"/>
  <c r="I2964" i="1"/>
  <c r="R2965" i="1"/>
  <c r="R4303" i="1"/>
  <c r="H4303" i="1"/>
  <c r="R2064" i="1"/>
  <c r="H2064" i="1"/>
  <c r="I1750" i="1"/>
  <c r="H1751" i="1"/>
  <c r="R1751" i="1"/>
  <c r="H107" i="1"/>
  <c r="R107" i="1"/>
  <c r="I85" i="1"/>
  <c r="Q4052" i="1"/>
  <c r="AA4052" i="1"/>
  <c r="AK4052" i="1" s="1"/>
  <c r="AO4052" i="1" s="1"/>
  <c r="BF4052" i="1" s="1"/>
  <c r="BJ4052" i="1" s="1"/>
  <c r="AB888" i="1"/>
  <c r="AL888" i="1" s="1"/>
  <c r="BG888" i="1" s="1"/>
  <c r="S888" i="1"/>
  <c r="AA4412" i="1"/>
  <c r="AK4412" i="1" s="1"/>
  <c r="AO4412" i="1" s="1"/>
  <c r="BF4412" i="1" s="1"/>
  <c r="BJ4412" i="1" s="1"/>
  <c r="Q4412" i="1"/>
  <c r="R4156" i="1"/>
  <c r="I4140" i="1"/>
  <c r="H4156" i="1"/>
  <c r="U2617" i="1"/>
  <c r="AC2617" i="1" s="1"/>
  <c r="AM2617" i="1" s="1"/>
  <c r="BH2617" i="1" s="1"/>
  <c r="M2591" i="1"/>
  <c r="U2591" i="1" s="1"/>
  <c r="AC2591" i="1" s="1"/>
  <c r="AM2591" i="1" s="1"/>
  <c r="BH2591" i="1" s="1"/>
  <c r="K3795" i="1"/>
  <c r="R1353" i="1"/>
  <c r="H1353" i="1"/>
  <c r="H1795" i="1"/>
  <c r="G1794" i="1"/>
  <c r="Q1795" i="1"/>
  <c r="AB3104" i="1"/>
  <c r="AL3104" i="1" s="1"/>
  <c r="BG3104" i="1" s="1"/>
  <c r="S3104" i="1"/>
  <c r="K430" i="1"/>
  <c r="T430" i="1"/>
  <c r="I3411" i="1"/>
  <c r="R3411" i="1" s="1"/>
  <c r="R3412" i="1"/>
  <c r="H3412" i="1"/>
  <c r="AA4339" i="1"/>
  <c r="AK4339" i="1" s="1"/>
  <c r="AO4339" i="1" s="1"/>
  <c r="BF4339" i="1" s="1"/>
  <c r="BJ4339" i="1" s="1"/>
  <c r="Q4339" i="1"/>
  <c r="AA1550" i="1"/>
  <c r="AK1550" i="1" s="1"/>
  <c r="AO1550" i="1" s="1"/>
  <c r="BF1550" i="1" s="1"/>
  <c r="BJ1550" i="1" s="1"/>
  <c r="Q1550" i="1"/>
  <c r="AB4549" i="1"/>
  <c r="AL4549" i="1" s="1"/>
  <c r="BG4549" i="1" s="1"/>
  <c r="S4549" i="1"/>
  <c r="AA4331" i="1"/>
  <c r="AK4331" i="1" s="1"/>
  <c r="AO4331" i="1" s="1"/>
  <c r="BF4331" i="1" s="1"/>
  <c r="BJ4331" i="1" s="1"/>
  <c r="Q4331" i="1"/>
  <c r="H4700" i="1"/>
  <c r="R4700" i="1"/>
  <c r="I4699" i="1"/>
  <c r="K2168" i="1"/>
  <c r="T2168" i="1"/>
  <c r="AB148" i="1"/>
  <c r="AL148" i="1" s="1"/>
  <c r="BG148" i="1" s="1"/>
  <c r="S148" i="1"/>
  <c r="R2200" i="1"/>
  <c r="H2200" i="1"/>
  <c r="S2004" i="1"/>
  <c r="AB2004" i="1"/>
  <c r="AL2004" i="1" s="1"/>
  <c r="BG2004" i="1" s="1"/>
  <c r="H3795" i="1"/>
  <c r="R3795" i="1"/>
  <c r="U3212" i="1"/>
  <c r="AC3212" i="1" s="1"/>
  <c r="AM3212" i="1" s="1"/>
  <c r="BH3212" i="1" s="1"/>
  <c r="M3159" i="1"/>
  <c r="Q2526" i="1"/>
  <c r="AA2526" i="1"/>
  <c r="AK2526" i="1" s="1"/>
  <c r="AO2526" i="1" s="1"/>
  <c r="BF2526" i="1" s="1"/>
  <c r="BJ2526" i="1" s="1"/>
  <c r="K1897" i="1"/>
  <c r="J1896" i="1"/>
  <c r="K1896" i="1" s="1"/>
  <c r="S1897" i="1"/>
  <c r="T3428" i="1"/>
  <c r="K3428" i="1"/>
  <c r="H3881" i="1"/>
  <c r="R3881" i="1"/>
  <c r="R334" i="1"/>
  <c r="I333" i="1"/>
  <c r="H334" i="1"/>
  <c r="T954" i="1"/>
  <c r="K954" i="1"/>
  <c r="S2544" i="1"/>
  <c r="AB2544" i="1"/>
  <c r="AL2544" i="1" s="1"/>
  <c r="BG2544" i="1" s="1"/>
  <c r="AB164" i="1"/>
  <c r="AL164" i="1" s="1"/>
  <c r="BG164" i="1" s="1"/>
  <c r="S164" i="1"/>
  <c r="R4742" i="1"/>
  <c r="H4742" i="1"/>
  <c r="L1639" i="1"/>
  <c r="T1640" i="1"/>
  <c r="K1640" i="1"/>
  <c r="S3732" i="1"/>
  <c r="AB3732" i="1"/>
  <c r="AL3732" i="1" s="1"/>
  <c r="BG3732" i="1" s="1"/>
  <c r="AA3282" i="1"/>
  <c r="AK3282" i="1" s="1"/>
  <c r="AO3282" i="1" s="1"/>
  <c r="BF3282" i="1" s="1"/>
  <c r="BJ3282" i="1" s="1"/>
  <c r="Q3282" i="1"/>
  <c r="K850" i="1"/>
  <c r="J849" i="1"/>
  <c r="S850" i="1"/>
  <c r="AB2040" i="1"/>
  <c r="AL2040" i="1" s="1"/>
  <c r="BG2040" i="1" s="1"/>
  <c r="S2040" i="1"/>
  <c r="S1549" i="1"/>
  <c r="AB1549" i="1"/>
  <c r="AL1549" i="1" s="1"/>
  <c r="BG1549" i="1" s="1"/>
  <c r="H1606" i="1"/>
  <c r="R1606" i="1"/>
  <c r="AB517" i="1"/>
  <c r="AL517" i="1" s="1"/>
  <c r="BG517" i="1" s="1"/>
  <c r="S517" i="1"/>
  <c r="K3159" i="1"/>
  <c r="T3159" i="1"/>
  <c r="AA2181" i="1"/>
  <c r="AK2181" i="1" s="1"/>
  <c r="AO2181" i="1" s="1"/>
  <c r="BF2181" i="1" s="1"/>
  <c r="BJ2181" i="1" s="1"/>
  <c r="Q2181" i="1"/>
  <c r="AB4052" i="1"/>
  <c r="AL4052" i="1" s="1"/>
  <c r="BG4052" i="1" s="1"/>
  <c r="S4052" i="1"/>
  <c r="H2025" i="1"/>
  <c r="Q2025" i="1"/>
  <c r="AB918" i="1"/>
  <c r="AL918" i="1" s="1"/>
  <c r="BG918" i="1" s="1"/>
  <c r="S918" i="1"/>
  <c r="Q1456" i="1"/>
  <c r="AA1456" i="1"/>
  <c r="AK1456" i="1" s="1"/>
  <c r="AO1456" i="1" s="1"/>
  <c r="BF1456" i="1" s="1"/>
  <c r="BJ1456" i="1" s="1"/>
  <c r="M1579" i="1"/>
  <c r="U1580" i="1"/>
  <c r="AC1580" i="1" s="1"/>
  <c r="AM1580" i="1" s="1"/>
  <c r="BH1580" i="1" s="1"/>
  <c r="T1712" i="1"/>
  <c r="L1704" i="1"/>
  <c r="K1712" i="1"/>
  <c r="H3852" i="1"/>
  <c r="R3852" i="1"/>
  <c r="K1579" i="1"/>
  <c r="T1579" i="1"/>
  <c r="I466" i="1"/>
  <c r="AB1367" i="1"/>
  <c r="AL1367" i="1" s="1"/>
  <c r="BG1367" i="1" s="1"/>
  <c r="S1367" i="1"/>
  <c r="T3482" i="1"/>
  <c r="K3482" i="1"/>
  <c r="L3481" i="1"/>
  <c r="T562" i="1"/>
  <c r="K562" i="1"/>
  <c r="L561" i="1"/>
  <c r="AB2481" i="1"/>
  <c r="AL2481" i="1" s="1"/>
  <c r="BG2481" i="1" s="1"/>
  <c r="S2481" i="1"/>
  <c r="Q4549" i="1"/>
  <c r="AA4549" i="1"/>
  <c r="AK4549" i="1" s="1"/>
  <c r="AO4549" i="1" s="1"/>
  <c r="BF4549" i="1" s="1"/>
  <c r="BJ4549" i="1" s="1"/>
  <c r="S101" i="1"/>
  <c r="AB101" i="1"/>
  <c r="AL101" i="1" s="1"/>
  <c r="BG101" i="1" s="1"/>
  <c r="Q1924" i="1"/>
  <c r="AA1924" i="1"/>
  <c r="AK1924" i="1" s="1"/>
  <c r="AO1924" i="1" s="1"/>
  <c r="BF1924" i="1" s="1"/>
  <c r="BJ1924" i="1" s="1"/>
  <c r="Q3140" i="1"/>
  <c r="AA3140" i="1"/>
  <c r="AK3140" i="1" s="1"/>
  <c r="AO3140" i="1" s="1"/>
  <c r="BF3140" i="1" s="1"/>
  <c r="BJ3140" i="1" s="1"/>
  <c r="AB3057" i="1"/>
  <c r="AL3057" i="1" s="1"/>
  <c r="BG3057" i="1" s="1"/>
  <c r="S3057" i="1"/>
  <c r="M2216" i="1"/>
  <c r="U2216" i="1" s="1"/>
  <c r="AC2216" i="1" s="1"/>
  <c r="AM2216" i="1" s="1"/>
  <c r="BH2216" i="1" s="1"/>
  <c r="U2217" i="1"/>
  <c r="AC2217" i="1" s="1"/>
  <c r="AM2217" i="1" s="1"/>
  <c r="BH2217" i="1" s="1"/>
  <c r="L2591" i="1"/>
  <c r="K2592" i="1"/>
  <c r="T2592" i="1"/>
  <c r="H404" i="1"/>
  <c r="R404" i="1"/>
  <c r="S4220" i="1"/>
  <c r="AB4220" i="1"/>
  <c r="AL4220" i="1" s="1"/>
  <c r="BG4220" i="1" s="1"/>
  <c r="AB335" i="1"/>
  <c r="AL335" i="1" s="1"/>
  <c r="BG335" i="1" s="1"/>
  <c r="S335" i="1"/>
  <c r="AA1592" i="1"/>
  <c r="AK1592" i="1" s="1"/>
  <c r="AO1592" i="1" s="1"/>
  <c r="BF1592" i="1" s="1"/>
  <c r="BJ1592" i="1" s="1"/>
  <c r="Q1592" i="1"/>
  <c r="K2099" i="1"/>
  <c r="J2037" i="1"/>
  <c r="S2099" i="1"/>
  <c r="K2487" i="1"/>
  <c r="T2487" i="1"/>
  <c r="K1130" i="1"/>
  <c r="T1130" i="1"/>
  <c r="AB3301" i="1"/>
  <c r="AL3301" i="1" s="1"/>
  <c r="BG3301" i="1" s="1"/>
  <c r="S3301" i="1"/>
  <c r="AB2701" i="1"/>
  <c r="AL2701" i="1" s="1"/>
  <c r="BG2701" i="1" s="1"/>
  <c r="S2701" i="1"/>
  <c r="S2303" i="1"/>
  <c r="AB2303" i="1"/>
  <c r="AL2303" i="1" s="1"/>
  <c r="BG2303" i="1" s="1"/>
  <c r="G2711" i="1"/>
  <c r="H2720" i="1"/>
  <c r="Q2720" i="1"/>
  <c r="AA776" i="1"/>
  <c r="AK776" i="1" s="1"/>
  <c r="AO776" i="1" s="1"/>
  <c r="BF776" i="1" s="1"/>
  <c r="Q776" i="1"/>
  <c r="M2122" i="1"/>
  <c r="U2122" i="1" s="1"/>
  <c r="AC2122" i="1" s="1"/>
  <c r="AM2122" i="1" s="1"/>
  <c r="BH2122" i="1" s="1"/>
  <c r="U2148" i="1"/>
  <c r="AC2148" i="1" s="1"/>
  <c r="AM2148" i="1" s="1"/>
  <c r="BH2148" i="1" s="1"/>
  <c r="H4597" i="1"/>
  <c r="G4596" i="1"/>
  <c r="H2801" i="1"/>
  <c r="R2801" i="1"/>
  <c r="M215" i="1"/>
  <c r="U215" i="1" s="1"/>
  <c r="AC215" i="1" s="1"/>
  <c r="AM215" i="1" s="1"/>
  <c r="BH215" i="1" s="1"/>
  <c r="AB1774" i="1"/>
  <c r="AL1774" i="1" s="1"/>
  <c r="BG1774" i="1" s="1"/>
  <c r="S1774" i="1"/>
  <c r="T4419" i="1"/>
  <c r="K4419" i="1"/>
  <c r="Q217" i="1"/>
  <c r="AA217" i="1"/>
  <c r="AK217" i="1" s="1"/>
  <c r="AO217" i="1" s="1"/>
  <c r="BF217" i="1" s="1"/>
  <c r="BJ217" i="1" s="1"/>
  <c r="Q3762" i="1"/>
  <c r="AA3762" i="1"/>
  <c r="AK3762" i="1" s="1"/>
  <c r="AO3762" i="1" s="1"/>
  <c r="BF3762" i="1" s="1"/>
  <c r="BJ3762" i="1" s="1"/>
  <c r="AA2966" i="1"/>
  <c r="AK2966" i="1" s="1"/>
  <c r="AO2966" i="1" s="1"/>
  <c r="BF2966" i="1" s="1"/>
  <c r="BJ2966" i="1" s="1"/>
  <c r="Q2966" i="1"/>
  <c r="M85" i="1"/>
  <c r="U107" i="1"/>
  <c r="AC107" i="1" s="1"/>
  <c r="AM107" i="1" s="1"/>
  <c r="BH107" i="1" s="1"/>
  <c r="AB3701" i="1"/>
  <c r="AL3701" i="1" s="1"/>
  <c r="BG3701" i="1" s="1"/>
  <c r="S3701" i="1"/>
  <c r="AA4304" i="1"/>
  <c r="AK4304" i="1" s="1"/>
  <c r="AO4304" i="1" s="1"/>
  <c r="BF4304" i="1" s="1"/>
  <c r="BJ4304" i="1" s="1"/>
  <c r="Q4304" i="1"/>
  <c r="U2636" i="1"/>
  <c r="AC2636" i="1" s="1"/>
  <c r="AM2636" i="1" s="1"/>
  <c r="BH2636" i="1" s="1"/>
  <c r="M2628" i="1"/>
  <c r="U1366" i="1"/>
  <c r="AC1366" i="1" s="1"/>
  <c r="AM1366" i="1" s="1"/>
  <c r="BH1366" i="1" s="1"/>
  <c r="M1365" i="1"/>
  <c r="T246" i="1"/>
  <c r="K246" i="1"/>
  <c r="L215" i="1"/>
  <c r="T20" i="1"/>
  <c r="K20" i="1"/>
  <c r="L19" i="1"/>
  <c r="R2636" i="1"/>
  <c r="H2636" i="1"/>
  <c r="I2628" i="1"/>
  <c r="K1571" i="1"/>
  <c r="Q1752" i="1"/>
  <c r="AA1752" i="1"/>
  <c r="AK1752" i="1" s="1"/>
  <c r="AO1752" i="1" s="1"/>
  <c r="BF1752" i="1" s="1"/>
  <c r="BJ1752" i="1" s="1"/>
  <c r="S2809" i="1"/>
  <c r="AB2809" i="1"/>
  <c r="AL2809" i="1" s="1"/>
  <c r="BG2809" i="1" s="1"/>
  <c r="G1662" i="1"/>
  <c r="H1688" i="1"/>
  <c r="Q1688" i="1"/>
  <c r="Q3966" i="1"/>
  <c r="AA3966" i="1"/>
  <c r="AK3966" i="1" s="1"/>
  <c r="AO3966" i="1" s="1"/>
  <c r="BF3966" i="1" s="1"/>
  <c r="BJ3966" i="1" s="1"/>
  <c r="AA108" i="1"/>
  <c r="AK108" i="1" s="1"/>
  <c r="AO108" i="1" s="1"/>
  <c r="BF108" i="1" s="1"/>
  <c r="BJ108" i="1" s="1"/>
  <c r="Q108" i="1"/>
  <c r="AA3862" i="1"/>
  <c r="AK3862" i="1" s="1"/>
  <c r="AO3862" i="1" s="1"/>
  <c r="BF3862" i="1" s="1"/>
  <c r="BJ3862" i="1" s="1"/>
  <c r="Q3862" i="1"/>
  <c r="AA4157" i="1"/>
  <c r="AK4157" i="1" s="1"/>
  <c r="AO4157" i="1" s="1"/>
  <c r="BF4157" i="1" s="1"/>
  <c r="BJ4157" i="1" s="1"/>
  <c r="Q4157" i="1"/>
  <c r="AB4142" i="1"/>
  <c r="AL4142" i="1" s="1"/>
  <c r="BG4142" i="1" s="1"/>
  <c r="S4142" i="1"/>
  <c r="AA1392" i="1"/>
  <c r="AK1392" i="1" s="1"/>
  <c r="AO1392" i="1" s="1"/>
  <c r="BF1392" i="1" s="1"/>
  <c r="BJ1392" i="1" s="1"/>
  <c r="Q1392" i="1"/>
  <c r="AB4421" i="1"/>
  <c r="AL4421" i="1" s="1"/>
  <c r="BG4421" i="1" s="1"/>
  <c r="S4421" i="1"/>
  <c r="AB1565" i="1"/>
  <c r="AL1565" i="1" s="1"/>
  <c r="BG1565" i="1" s="1"/>
  <c r="S1565" i="1"/>
  <c r="S4597" i="1"/>
  <c r="AB4597" i="1"/>
  <c r="AL4597" i="1" s="1"/>
  <c r="BG4597" i="1" s="1"/>
  <c r="M1491" i="1"/>
  <c r="U1491" i="1" s="1"/>
  <c r="AC1491" i="1" s="1"/>
  <c r="AM1491" i="1" s="1"/>
  <c r="BH1491" i="1" s="1"/>
  <c r="U1499" i="1"/>
  <c r="AC1499" i="1" s="1"/>
  <c r="AM1499" i="1" s="1"/>
  <c r="BH1499" i="1" s="1"/>
  <c r="L2348" i="1"/>
  <c r="T2349" i="1"/>
  <c r="K2349" i="1"/>
  <c r="S405" i="1"/>
  <c r="AB405" i="1"/>
  <c r="AL405" i="1" s="1"/>
  <c r="BG405" i="1" s="1"/>
  <c r="H4441" i="1"/>
  <c r="R4441" i="1"/>
  <c r="I4419" i="1"/>
  <c r="Q1084" i="1"/>
  <c r="AA1084" i="1"/>
  <c r="AK1084" i="1" s="1"/>
  <c r="AO1084" i="1" s="1"/>
  <c r="BF1084" i="1" s="1"/>
  <c r="BJ1084" i="1" s="1"/>
  <c r="K2926" i="1"/>
  <c r="T2926" i="1"/>
  <c r="U2416" i="1"/>
  <c r="AC2416" i="1" s="1"/>
  <c r="AM2416" i="1" s="1"/>
  <c r="BH2416" i="1" s="1"/>
  <c r="M2408" i="1"/>
  <c r="U2408" i="1" s="1"/>
  <c r="AC2408" i="1" s="1"/>
  <c r="AM2408" i="1" s="1"/>
  <c r="BH2408" i="1" s="1"/>
  <c r="Q1354" i="1"/>
  <c r="AA1354" i="1"/>
  <c r="AK1354" i="1" s="1"/>
  <c r="AO1354" i="1" s="1"/>
  <c r="BF1354" i="1" s="1"/>
  <c r="BJ1354" i="1" s="1"/>
  <c r="T4319" i="1"/>
  <c r="L4318" i="1"/>
  <c r="L4174" i="1" s="1"/>
  <c r="K4319" i="1"/>
  <c r="AB859" i="1"/>
  <c r="AL859" i="1" s="1"/>
  <c r="BG859" i="1" s="1"/>
  <c r="S859" i="1"/>
  <c r="K347" i="1"/>
  <c r="T347" i="1"/>
  <c r="K3103" i="1"/>
  <c r="T3103" i="1"/>
  <c r="K466" i="1"/>
  <c r="T4518" i="1"/>
  <c r="L4517" i="1"/>
  <c r="K4518" i="1"/>
  <c r="AB816" i="1"/>
  <c r="AL816" i="1" s="1"/>
  <c r="BG816" i="1" s="1"/>
  <c r="S816" i="1"/>
  <c r="R4176" i="1"/>
  <c r="H4176" i="1"/>
  <c r="I4175" i="1"/>
  <c r="AA1144" i="1"/>
  <c r="AK1144" i="1" s="1"/>
  <c r="AO1144" i="1" s="1"/>
  <c r="BF1144" i="1" s="1"/>
  <c r="BJ1144" i="1" s="1"/>
  <c r="Q1144" i="1"/>
  <c r="AB2442" i="1"/>
  <c r="AL2442" i="1" s="1"/>
  <c r="BG2442" i="1" s="1"/>
  <c r="S2442" i="1"/>
  <c r="K2012" i="1"/>
  <c r="AA3453" i="1"/>
  <c r="AK3453" i="1" s="1"/>
  <c r="AO3453" i="1" s="1"/>
  <c r="BF3453" i="1" s="1"/>
  <c r="Q3453" i="1"/>
  <c r="Q3908" i="1"/>
  <c r="AA3908" i="1"/>
  <c r="AK3908" i="1" s="1"/>
  <c r="AO3908" i="1" s="1"/>
  <c r="BF3908" i="1" s="1"/>
  <c r="BJ3908" i="1" s="1"/>
  <c r="H4338" i="1"/>
  <c r="R4338" i="1"/>
  <c r="AB1616" i="1"/>
  <c r="AL1616" i="1" s="1"/>
  <c r="BG1616" i="1" s="1"/>
  <c r="S1616" i="1"/>
  <c r="AA4242" i="1"/>
  <c r="AK4242" i="1" s="1"/>
  <c r="AO4242" i="1" s="1"/>
  <c r="BF4242" i="1" s="1"/>
  <c r="BJ4242" i="1" s="1"/>
  <c r="Q4242" i="1"/>
  <c r="M2371" i="1"/>
  <c r="U2397" i="1"/>
  <c r="AC2397" i="1" s="1"/>
  <c r="AM2397" i="1" s="1"/>
  <c r="BH2397" i="1" s="1"/>
  <c r="Q1343" i="1"/>
  <c r="AA1343" i="1"/>
  <c r="AK1343" i="1" s="1"/>
  <c r="AO1343" i="1" s="1"/>
  <c r="BF1343" i="1" s="1"/>
  <c r="BJ1343" i="1" s="1"/>
  <c r="L4542" i="1"/>
  <c r="AB1874" i="1"/>
  <c r="AL1874" i="1" s="1"/>
  <c r="BG1874" i="1" s="1"/>
  <c r="S1874" i="1"/>
  <c r="Q4701" i="1"/>
  <c r="AA4701" i="1"/>
  <c r="AK4701" i="1" s="1"/>
  <c r="AO4701" i="1" s="1"/>
  <c r="BF4701" i="1" s="1"/>
  <c r="BJ4701" i="1" s="1"/>
  <c r="Q2617" i="1"/>
  <c r="AA2617" i="1"/>
  <c r="AK2617" i="1" s="1"/>
  <c r="AO2617" i="1" s="1"/>
  <c r="BF2617" i="1" s="1"/>
  <c r="BJ2617" i="1" s="1"/>
  <c r="S2169" i="1"/>
  <c r="AB2169" i="1"/>
  <c r="AL2169" i="1" s="1"/>
  <c r="BG2169" i="1" s="1"/>
  <c r="H1712" i="1"/>
  <c r="Q2981" i="1"/>
  <c r="AA2981" i="1"/>
  <c r="AK2981" i="1" s="1"/>
  <c r="AO2981" i="1" s="1"/>
  <c r="BF2981" i="1" s="1"/>
  <c r="BJ2981" i="1" s="1"/>
  <c r="U3861" i="1"/>
  <c r="AC3861" i="1" s="1"/>
  <c r="AM3861" i="1" s="1"/>
  <c r="BH3861" i="1" s="1"/>
  <c r="M3860" i="1"/>
  <c r="U3860" i="1" s="1"/>
  <c r="AC3860" i="1" s="1"/>
  <c r="AM3860" i="1" s="1"/>
  <c r="BH3860" i="1" s="1"/>
  <c r="T1867" i="1"/>
  <c r="K1867" i="1"/>
  <c r="AA86" i="1"/>
  <c r="AK86" i="1" s="1"/>
  <c r="AO86" i="1" s="1"/>
  <c r="BF86" i="1" s="1"/>
  <c r="BJ86" i="1" s="1"/>
  <c r="Q86" i="1"/>
  <c r="S1266" i="1"/>
  <c r="AB1266" i="1"/>
  <c r="AL1266" i="1" s="1"/>
  <c r="BG1266" i="1" s="1"/>
  <c r="S3081" i="1"/>
  <c r="AB3081" i="1"/>
  <c r="AL3081" i="1" s="1"/>
  <c r="BG3081" i="1" s="1"/>
  <c r="M3731" i="1"/>
  <c r="Q1970" i="1"/>
  <c r="AA1970" i="1"/>
  <c r="AK1970" i="1" s="1"/>
  <c r="AO1970" i="1" s="1"/>
  <c r="BF1970" i="1" s="1"/>
  <c r="BJ1970" i="1" s="1"/>
  <c r="K147" i="1"/>
  <c r="T147" i="1"/>
  <c r="K2526" i="1"/>
  <c r="T2526" i="1"/>
  <c r="AB1669" i="1"/>
  <c r="AL1669" i="1" s="1"/>
  <c r="BG1669" i="1" s="1"/>
  <c r="S1669" i="1"/>
  <c r="Q2895" i="1"/>
  <c r="AA2895" i="1"/>
  <c r="AK2895" i="1" s="1"/>
  <c r="AO2895" i="1" s="1"/>
  <c r="BF2895" i="1" s="1"/>
  <c r="BJ2895" i="1" s="1"/>
  <c r="R1450" i="1"/>
  <c r="H1450" i="1"/>
  <c r="I1449" i="1"/>
  <c r="AB1718" i="1"/>
  <c r="AL1718" i="1" s="1"/>
  <c r="BG1718" i="1" s="1"/>
  <c r="S1718" i="1"/>
  <c r="Q918" i="1"/>
  <c r="AA918" i="1"/>
  <c r="AK918" i="1" s="1"/>
  <c r="AO918" i="1" s="1"/>
  <c r="BF918" i="1" s="1"/>
  <c r="BJ918" i="1" s="1"/>
  <c r="AB3483" i="1"/>
  <c r="AL3483" i="1" s="1"/>
  <c r="BG3483" i="1" s="1"/>
  <c r="S3483" i="1"/>
  <c r="U1897" i="1"/>
  <c r="AC1897" i="1" s="1"/>
  <c r="AM1897" i="1" s="1"/>
  <c r="BH1897" i="1" s="1"/>
  <c r="M1896" i="1"/>
  <c r="U1896" i="1" s="1"/>
  <c r="AC1896" i="1" s="1"/>
  <c r="AM1896" i="1" s="1"/>
  <c r="BH1896" i="1" s="1"/>
  <c r="K1492" i="1"/>
  <c r="T1492" i="1"/>
  <c r="K764" i="1"/>
  <c r="T764" i="1"/>
  <c r="L763" i="1"/>
  <c r="H246" i="1"/>
  <c r="R246" i="1"/>
  <c r="M2012" i="1"/>
  <c r="U2012" i="1" s="1"/>
  <c r="AC2012" i="1" s="1"/>
  <c r="AM2012" i="1" s="1"/>
  <c r="BH2012" i="1" s="1"/>
  <c r="U2013" i="1"/>
  <c r="AC2013" i="1" s="1"/>
  <c r="AM2013" i="1" s="1"/>
  <c r="BH2013" i="1" s="1"/>
  <c r="S3567" i="1"/>
  <c r="AB3567" i="1"/>
  <c r="AL3567" i="1" s="1"/>
  <c r="BG3567" i="1" s="1"/>
  <c r="U3982" i="1"/>
  <c r="AC3982" i="1" s="1"/>
  <c r="AM3982" i="1" s="1"/>
  <c r="BH3982" i="1" s="1"/>
  <c r="M3941" i="1"/>
  <c r="M3905" i="1" s="1"/>
  <c r="AB2685" i="1"/>
  <c r="AL2685" i="1" s="1"/>
  <c r="BG2685" i="1" s="1"/>
  <c r="S2685" i="1"/>
  <c r="AA3071" i="1"/>
  <c r="AK3071" i="1" s="1"/>
  <c r="AO3071" i="1" s="1"/>
  <c r="BF3071" i="1" s="1"/>
  <c r="BJ3071" i="1" s="1"/>
  <c r="Q3071" i="1"/>
  <c r="T4167" i="1"/>
  <c r="K4167" i="1"/>
  <c r="M1934" i="1"/>
  <c r="U1950" i="1"/>
  <c r="AC1950" i="1" s="1"/>
  <c r="AM1950" i="1" s="1"/>
  <c r="BH1950" i="1" s="1"/>
  <c r="Q2642" i="1"/>
  <c r="AA2642" i="1"/>
  <c r="AK2642" i="1" s="1"/>
  <c r="AO2642" i="1" s="1"/>
  <c r="BF2642" i="1" s="1"/>
  <c r="BJ2642" i="1" s="1"/>
  <c r="I3860" i="1"/>
  <c r="R3861" i="1"/>
  <c r="H3861" i="1"/>
  <c r="AB4176" i="1"/>
  <c r="AL4176" i="1" s="1"/>
  <c r="BG4176" i="1" s="1"/>
  <c r="S4176" i="1"/>
  <c r="J1794" i="1"/>
  <c r="K1795" i="1"/>
  <c r="S1795" i="1"/>
  <c r="K3094" i="1"/>
  <c r="S3094" i="1"/>
  <c r="AA3094" i="1"/>
  <c r="AK3094" i="1" s="1"/>
  <c r="AO3094" i="1" s="1"/>
  <c r="BF3094" i="1" s="1"/>
  <c r="BJ3094" i="1" s="1"/>
  <c r="Q3094" i="1"/>
  <c r="K4596" i="1"/>
  <c r="T4596" i="1"/>
  <c r="S217" i="1"/>
  <c r="AB217" i="1"/>
  <c r="AL217" i="1" s="1"/>
  <c r="BG217" i="1" s="1"/>
  <c r="R850" i="1"/>
  <c r="I849" i="1"/>
  <c r="H850" i="1"/>
  <c r="AB3908" i="1"/>
  <c r="AL3908" i="1" s="1"/>
  <c r="BG3908" i="1" s="1"/>
  <c r="S3908" i="1"/>
  <c r="S658" i="1"/>
  <c r="AB658" i="1"/>
  <c r="AL658" i="1" s="1"/>
  <c r="BG658" i="1" s="1"/>
  <c r="AB1868" i="1"/>
  <c r="AL1868" i="1" s="1"/>
  <c r="BG1868" i="1" s="1"/>
  <c r="S1868" i="1"/>
  <c r="M1767" i="1"/>
  <c r="U1767" i="1" s="1"/>
  <c r="AC1767" i="1" s="1"/>
  <c r="AM1767" i="1" s="1"/>
  <c r="BH1767" i="1" s="1"/>
  <c r="U1768" i="1"/>
  <c r="AC1768" i="1" s="1"/>
  <c r="AM1768" i="1" s="1"/>
  <c r="BH1768" i="1" s="1"/>
  <c r="T2408" i="1"/>
  <c r="K2408" i="1"/>
  <c r="S3654" i="1"/>
  <c r="AB3654" i="1"/>
  <c r="AL3654" i="1" s="1"/>
  <c r="BG3654" i="1" s="1"/>
  <c r="M3018" i="1"/>
  <c r="U3018" i="1" s="1"/>
  <c r="AC3018" i="1" s="1"/>
  <c r="AM3018" i="1" s="1"/>
  <c r="BH3018" i="1" s="1"/>
  <c r="U3019" i="1"/>
  <c r="AC3019" i="1" s="1"/>
  <c r="AM3019" i="1" s="1"/>
  <c r="BH3019" i="1" s="1"/>
  <c r="Q430" i="1"/>
  <c r="AA430" i="1"/>
  <c r="AK430" i="1" s="1"/>
  <c r="AO430" i="1" s="1"/>
  <c r="BF430" i="1" s="1"/>
  <c r="BJ430" i="1" s="1"/>
  <c r="T2003" i="1"/>
  <c r="K2003" i="1"/>
  <c r="Q3057" i="1"/>
  <c r="AA3057" i="1"/>
  <c r="AK3057" i="1" s="1"/>
  <c r="AO3057" i="1" s="1"/>
  <c r="BF3057" i="1" s="1"/>
  <c r="BJ3057" i="1" s="1"/>
  <c r="J333" i="1"/>
  <c r="J332" i="1" s="1"/>
  <c r="K381" i="1"/>
  <c r="S2917" i="1"/>
  <c r="AB2917" i="1"/>
  <c r="AL2917" i="1" s="1"/>
  <c r="BG2917" i="1" s="1"/>
  <c r="AA1979" i="1"/>
  <c r="AK1979" i="1" s="1"/>
  <c r="AO1979" i="1" s="1"/>
  <c r="BF1979" i="1" s="1"/>
  <c r="BJ1979" i="1" s="1"/>
  <c r="Q1979" i="1"/>
  <c r="AB3435" i="1"/>
  <c r="AL3435" i="1" s="1"/>
  <c r="BG3435" i="1" s="1"/>
  <c r="S3435" i="1"/>
  <c r="S3020" i="1"/>
  <c r="AB3020" i="1"/>
  <c r="AL3020" i="1" s="1"/>
  <c r="BG3020" i="1" s="1"/>
  <c r="Q3428" i="1"/>
  <c r="AA3428" i="1"/>
  <c r="AK3428" i="1" s="1"/>
  <c r="AO3428" i="1" s="1"/>
  <c r="BF3428" i="1" s="1"/>
  <c r="AB1058" i="1"/>
  <c r="AL1058" i="1" s="1"/>
  <c r="BG1058" i="1" s="1"/>
  <c r="S1058" i="1"/>
  <c r="H2487" i="1"/>
  <c r="Q2487" i="1"/>
  <c r="T2272" i="1"/>
  <c r="K2272" i="1"/>
  <c r="L146" i="1"/>
  <c r="K163" i="1"/>
  <c r="T163" i="1"/>
  <c r="AA4743" i="1"/>
  <c r="AK4743" i="1" s="1"/>
  <c r="AO4743" i="1" s="1"/>
  <c r="BF4743" i="1" s="1"/>
  <c r="BJ4743" i="1" s="1"/>
  <c r="Q4743" i="1"/>
  <c r="H2257" i="1"/>
  <c r="R2257" i="1"/>
  <c r="AB1434" i="1"/>
  <c r="AL1434" i="1" s="1"/>
  <c r="BG1434" i="1" s="1"/>
  <c r="S1434" i="1"/>
  <c r="U517" i="1"/>
  <c r="AC517" i="1" s="1"/>
  <c r="AM517" i="1" s="1"/>
  <c r="BH517" i="1" s="1"/>
  <c r="M466" i="1"/>
  <c r="Q3982" i="1"/>
  <c r="AA3982" i="1"/>
  <c r="AK3982" i="1" s="1"/>
  <c r="AO3982" i="1" s="1"/>
  <c r="BF3982" i="1" s="1"/>
  <c r="BJ3982" i="1" s="1"/>
  <c r="Q748" i="1"/>
  <c r="AA748" i="1"/>
  <c r="AK748" i="1" s="1"/>
  <c r="AO748" i="1" s="1"/>
  <c r="BF748" i="1" s="1"/>
  <c r="Q3566" i="1"/>
  <c r="AA3566" i="1"/>
  <c r="AK3566" i="1" s="1"/>
  <c r="AO3566" i="1" s="1"/>
  <c r="BF3566" i="1" s="1"/>
  <c r="BJ3566" i="1" s="1"/>
  <c r="Q2303" i="1"/>
  <c r="AA2303" i="1"/>
  <c r="AK2303" i="1" s="1"/>
  <c r="AO2303" i="1" s="1"/>
  <c r="BF2303" i="1" s="1"/>
  <c r="BJ2303" i="1" s="1"/>
  <c r="Q1377" i="1"/>
  <c r="AA1377" i="1"/>
  <c r="AK1377" i="1" s="1"/>
  <c r="AO1377" i="1" s="1"/>
  <c r="BF1377" i="1" s="1"/>
  <c r="BJ1377" i="1" s="1"/>
  <c r="AB3160" i="1"/>
  <c r="AL3160" i="1" s="1"/>
  <c r="BG3160" i="1" s="1"/>
  <c r="S3160" i="1"/>
  <c r="AB713" i="1"/>
  <c r="AL713" i="1" s="1"/>
  <c r="BG713" i="1" s="1"/>
  <c r="S713" i="1"/>
  <c r="J2271" i="1"/>
  <c r="R2175" i="1"/>
  <c r="H2175" i="1"/>
  <c r="I2159" i="1"/>
  <c r="T1342" i="1"/>
  <c r="K1342" i="1"/>
  <c r="S2888" i="1"/>
  <c r="AB2888" i="1"/>
  <c r="AL2888" i="1" s="1"/>
  <c r="BG2888" i="1" s="1"/>
  <c r="Q2466" i="1"/>
  <c r="AA2466" i="1"/>
  <c r="AK2466" i="1" s="1"/>
  <c r="AO2466" i="1" s="1"/>
  <c r="BF2466" i="1" s="1"/>
  <c r="BJ2466" i="1" s="1"/>
  <c r="H1734" i="1"/>
  <c r="Q1734" i="1"/>
  <c r="U562" i="1"/>
  <c r="AC562" i="1" s="1"/>
  <c r="AM562" i="1" s="1"/>
  <c r="BH562" i="1" s="1"/>
  <c r="M561" i="1"/>
  <c r="U561" i="1" s="1"/>
  <c r="AC561" i="1" s="1"/>
  <c r="AM561" i="1" s="1"/>
  <c r="BH561" i="1" s="1"/>
  <c r="S4125" i="1"/>
  <c r="AB4125" i="1"/>
  <c r="AL4125" i="1" s="1"/>
  <c r="BG4125" i="1" s="1"/>
  <c r="G857" i="1"/>
  <c r="H858" i="1"/>
  <c r="Q858" i="1"/>
  <c r="H887" i="1"/>
  <c r="R887" i="1"/>
  <c r="I886" i="1"/>
  <c r="AB580" i="1"/>
  <c r="AL580" i="1" s="1"/>
  <c r="BG580" i="1" s="1"/>
  <c r="S580" i="1"/>
  <c r="I4541" i="1"/>
  <c r="R4542" i="1"/>
  <c r="H4542" i="1"/>
  <c r="S2218" i="1"/>
  <c r="AB2218" i="1"/>
  <c r="AL2218" i="1" s="1"/>
  <c r="BG2218" i="1" s="1"/>
  <c r="AA3907" i="1"/>
  <c r="AK3907" i="1" s="1"/>
  <c r="AO3907" i="1" s="1"/>
  <c r="BF3907" i="1" s="1"/>
  <c r="BJ3907" i="1" s="1"/>
  <c r="Q3907" i="1"/>
  <c r="AB1752" i="1"/>
  <c r="AL1752" i="1" s="1"/>
  <c r="BG1752" i="1" s="1"/>
  <c r="S1752" i="1"/>
  <c r="M4742" i="1"/>
  <c r="U4742" i="1" s="1"/>
  <c r="AC4742" i="1" s="1"/>
  <c r="AM4742" i="1" s="1"/>
  <c r="BH4742" i="1" s="1"/>
  <c r="U4743" i="1"/>
  <c r="AC4743" i="1" s="1"/>
  <c r="AM4743" i="1" s="1"/>
  <c r="BH4743" i="1" s="1"/>
  <c r="S3212" i="1"/>
  <c r="AB3212" i="1"/>
  <c r="AL3212" i="1" s="1"/>
  <c r="BG3212" i="1" s="1"/>
  <c r="AB1493" i="1"/>
  <c r="AL1493" i="1" s="1"/>
  <c r="BG1493" i="1" s="1"/>
  <c r="S1493" i="1"/>
  <c r="S2512" i="1"/>
  <c r="AB2512" i="1"/>
  <c r="AL2512" i="1" s="1"/>
  <c r="BG2512" i="1" s="1"/>
  <c r="J2963" i="1"/>
  <c r="L2122" i="1"/>
  <c r="K2123" i="1"/>
  <c r="T2123" i="1"/>
  <c r="K1979" i="1"/>
  <c r="S1979" i="1"/>
  <c r="M763" i="1"/>
  <c r="U763" i="1" s="1"/>
  <c r="AC763" i="1" s="1"/>
  <c r="AM763" i="1" s="1"/>
  <c r="BH763" i="1" s="1"/>
  <c r="U764" i="1"/>
  <c r="AC764" i="1" s="1"/>
  <c r="AM764" i="1" s="1"/>
  <c r="BH764" i="1" s="1"/>
  <c r="AB3071" i="1"/>
  <c r="AL3071" i="1" s="1"/>
  <c r="BG3071" i="1" s="1"/>
  <c r="S3071" i="1"/>
  <c r="AA247" i="1"/>
  <c r="AK247" i="1" s="1"/>
  <c r="AO247" i="1" s="1"/>
  <c r="BF247" i="1" s="1"/>
  <c r="BJ247" i="1" s="1"/>
  <c r="Q247" i="1"/>
  <c r="T334" i="1"/>
  <c r="L333" i="1"/>
  <c r="K334" i="1"/>
  <c r="M333" i="1"/>
  <c r="K2025" i="1"/>
  <c r="T2025" i="1"/>
  <c r="H2272" i="1"/>
  <c r="R2272" i="1"/>
  <c r="AB4441" i="1"/>
  <c r="AL4441" i="1" s="1"/>
  <c r="BG4441" i="1" s="1"/>
  <c r="S4441" i="1"/>
  <c r="AB1923" i="1"/>
  <c r="AL1923" i="1" s="1"/>
  <c r="BG1923" i="1" s="1"/>
  <c r="S1923" i="1"/>
  <c r="L3565" i="1"/>
  <c r="L3564" i="1" s="1"/>
  <c r="T3566" i="1"/>
  <c r="K3566" i="1"/>
  <c r="M1662" i="1"/>
  <c r="U1662" i="1" s="1"/>
  <c r="AC1662" i="1" s="1"/>
  <c r="AM1662" i="1" s="1"/>
  <c r="BH1662" i="1" s="1"/>
  <c r="R3557" i="1"/>
  <c r="I3556" i="1"/>
  <c r="H3557" i="1"/>
  <c r="AB1592" i="1"/>
  <c r="AL1592" i="1" s="1"/>
  <c r="BG1592" i="1" s="1"/>
  <c r="S1592" i="1"/>
  <c r="Q2825" i="1"/>
  <c r="AA2825" i="1"/>
  <c r="AK2825" i="1" s="1"/>
  <c r="AO2825" i="1" s="1"/>
  <c r="BF2825" i="1" s="1"/>
  <c r="BJ2825" i="1" s="1"/>
  <c r="U3482" i="1"/>
  <c r="AC3482" i="1" s="1"/>
  <c r="AM3482" i="1" s="1"/>
  <c r="BH3482" i="1" s="1"/>
  <c r="M3481" i="1"/>
  <c r="H20" i="1"/>
  <c r="R20" i="1"/>
  <c r="I19" i="1"/>
  <c r="Q2809" i="1"/>
  <c r="AA2809" i="1"/>
  <c r="AK2809" i="1" s="1"/>
  <c r="AO2809" i="1" s="1"/>
  <c r="BF2809" i="1" s="1"/>
  <c r="BJ2809" i="1" s="1"/>
  <c r="Q2234" i="1"/>
  <c r="AA2234" i="1"/>
  <c r="AK2234" i="1" s="1"/>
  <c r="AO2234" i="1" s="1"/>
  <c r="BF2234" i="1" s="1"/>
  <c r="BJ2234" i="1" s="1"/>
  <c r="I1491" i="1"/>
  <c r="R1499" i="1"/>
  <c r="H1499" i="1"/>
  <c r="AB4670" i="1"/>
  <c r="AL4670" i="1" s="1"/>
  <c r="BG4670" i="1" s="1"/>
  <c r="S4670" i="1"/>
  <c r="M3103" i="1"/>
  <c r="U3103" i="1" s="1"/>
  <c r="AC3103" i="1" s="1"/>
  <c r="AM3103" i="1" s="1"/>
  <c r="BH3103" i="1" s="1"/>
  <c r="U3104" i="1"/>
  <c r="AC3104" i="1" s="1"/>
  <c r="AM3104" i="1" s="1"/>
  <c r="BH3104" i="1" s="1"/>
  <c r="U4549" i="1"/>
  <c r="AC4549" i="1" s="1"/>
  <c r="AM4549" i="1" s="1"/>
  <c r="BH4549" i="1" s="1"/>
  <c r="M4542" i="1"/>
  <c r="I3050" i="1"/>
  <c r="R3051" i="1"/>
  <c r="H3051" i="1"/>
  <c r="AB742" i="1"/>
  <c r="AL742" i="1" s="1"/>
  <c r="BG742" i="1" s="1"/>
  <c r="S742" i="1"/>
  <c r="AB1823" i="1"/>
  <c r="AL1823" i="1" s="1"/>
  <c r="BG1823" i="1" s="1"/>
  <c r="S1823" i="1"/>
  <c r="R3212" i="1"/>
  <c r="H3212" i="1"/>
  <c r="I3159" i="1"/>
  <c r="K1734" i="1"/>
  <c r="T1734" i="1"/>
  <c r="Q2442" i="1"/>
  <c r="AA2442" i="1"/>
  <c r="AK2442" i="1" s="1"/>
  <c r="AO2442" i="1" s="1"/>
  <c r="BF2442" i="1" s="1"/>
  <c r="BJ2442" i="1" s="1"/>
  <c r="AB247" i="1"/>
  <c r="AL247" i="1" s="1"/>
  <c r="BG247" i="1" s="1"/>
  <c r="S247" i="1"/>
  <c r="I2856" i="1"/>
  <c r="S1329" i="1"/>
  <c r="AB1329" i="1"/>
  <c r="AL1329" i="1" s="1"/>
  <c r="BG1329" i="1" s="1"/>
  <c r="M4042" i="1"/>
  <c r="U4042" i="1" s="1"/>
  <c r="AC4042" i="1" s="1"/>
  <c r="AM4042" i="1" s="1"/>
  <c r="BH4042" i="1" s="1"/>
  <c r="U4051" i="1"/>
  <c r="AC4051" i="1" s="1"/>
  <c r="AM4051" i="1" s="1"/>
  <c r="BH4051" i="1" s="1"/>
  <c r="AA3335" i="1"/>
  <c r="AK3335" i="1" s="1"/>
  <c r="AO3335" i="1" s="1"/>
  <c r="BF3335" i="1" s="1"/>
  <c r="BJ3335" i="1" s="1"/>
  <c r="Q3335" i="1"/>
  <c r="R3951" i="1"/>
  <c r="I3941" i="1"/>
  <c r="H3951" i="1"/>
  <c r="U2500" i="1"/>
  <c r="AC2500" i="1" s="1"/>
  <c r="AM2500" i="1" s="1"/>
  <c r="BH2500" i="1" s="1"/>
  <c r="R4051" i="1"/>
  <c r="H4051" i="1"/>
  <c r="I4042" i="1"/>
  <c r="K4175" i="1"/>
  <c r="T4175" i="1"/>
  <c r="I2038" i="1"/>
  <c r="AB2656" i="1"/>
  <c r="AL2656" i="1" s="1"/>
  <c r="BG2656" i="1" s="1"/>
  <c r="S2656" i="1"/>
  <c r="AA3523" i="1"/>
  <c r="AK3523" i="1" s="1"/>
  <c r="AO3523" i="1" s="1"/>
  <c r="BF3523" i="1" s="1"/>
  <c r="Q3523" i="1"/>
  <c r="K4141" i="1"/>
  <c r="T4141" i="1"/>
  <c r="L4140" i="1"/>
  <c r="L2159" i="1"/>
  <c r="M3564" i="1"/>
  <c r="H163" i="1"/>
  <c r="I146" i="1"/>
  <c r="R163" i="1"/>
  <c r="T216" i="1"/>
  <c r="O215" i="1"/>
  <c r="R4626" i="1"/>
  <c r="H4626" i="1"/>
  <c r="H562" i="1"/>
  <c r="I561" i="1"/>
  <c r="R562" i="1"/>
  <c r="AB107" i="1"/>
  <c r="AL107" i="1" s="1"/>
  <c r="BG107" i="1" s="1"/>
  <c r="S107" i="1"/>
  <c r="Q2502" i="1"/>
  <c r="AA2502" i="1"/>
  <c r="AK2502" i="1" s="1"/>
  <c r="AO2502" i="1" s="1"/>
  <c r="BF2502" i="1" s="1"/>
  <c r="BJ2502" i="1" s="1"/>
  <c r="K4310" i="1"/>
  <c r="J4303" i="1"/>
  <c r="K1943" i="1"/>
  <c r="S1943" i="1"/>
  <c r="L857" i="1"/>
  <c r="K858" i="1"/>
  <c r="T858" i="1"/>
  <c r="K2711" i="1"/>
  <c r="AB365" i="1"/>
  <c r="AL365" i="1" s="1"/>
  <c r="BG365" i="1" s="1"/>
  <c r="S365" i="1"/>
  <c r="Q2576" i="1"/>
  <c r="AA2576" i="1"/>
  <c r="AK2576" i="1" s="1"/>
  <c r="AO2576" i="1" s="1"/>
  <c r="BF2576" i="1" s="1"/>
  <c r="BJ2576" i="1" s="1"/>
  <c r="AB1456" i="1"/>
  <c r="AL1456" i="1" s="1"/>
  <c r="BG1456" i="1" s="1"/>
  <c r="S1456" i="1"/>
  <c r="G2371" i="1"/>
  <c r="H2372" i="1"/>
  <c r="AA851" i="1"/>
  <c r="AK851" i="1" s="1"/>
  <c r="AO851" i="1" s="1"/>
  <c r="BF851" i="1" s="1"/>
  <c r="Q851" i="1"/>
  <c r="Q1774" i="1"/>
  <c r="AA1774" i="1"/>
  <c r="AK1774" i="1" s="1"/>
  <c r="AO1774" i="1" s="1"/>
  <c r="BF1774" i="1" s="1"/>
  <c r="BJ1774" i="1" s="1"/>
  <c r="Q1823" i="1"/>
  <c r="AA1823" i="1"/>
  <c r="AK1823" i="1" s="1"/>
  <c r="AO1823" i="1" s="1"/>
  <c r="BF1823" i="1" s="1"/>
  <c r="BJ1823" i="1" s="1"/>
  <c r="Q587" i="1"/>
  <c r="AA587" i="1"/>
  <c r="AK587" i="1" s="1"/>
  <c r="AO587" i="1" s="1"/>
  <c r="BF587" i="1" s="1"/>
  <c r="K2441" i="1"/>
  <c r="T2441" i="1"/>
  <c r="L2824" i="1"/>
  <c r="T2825" i="1"/>
  <c r="K2825" i="1"/>
  <c r="L1662" i="1"/>
  <c r="T1688" i="1"/>
  <c r="K1688" i="1"/>
  <c r="Q3269" i="1"/>
  <c r="AA3269" i="1"/>
  <c r="AK3269" i="1" s="1"/>
  <c r="AO3269" i="1" s="1"/>
  <c r="BF3269" i="1" s="1"/>
  <c r="BJ3269" i="1" s="1"/>
  <c r="K1606" i="1"/>
  <c r="T1606" i="1"/>
  <c r="Q2592" i="1"/>
  <c r="AA2592" i="1"/>
  <c r="AK2592" i="1" s="1"/>
  <c r="AO2592" i="1" s="1"/>
  <c r="BF2592" i="1" s="1"/>
  <c r="BJ2592" i="1" s="1"/>
  <c r="M2711" i="1"/>
  <c r="U2711" i="1" s="1"/>
  <c r="AC2711" i="1" s="1"/>
  <c r="AM2711" i="1" s="1"/>
  <c r="BH2711" i="1" s="1"/>
  <c r="U2720" i="1"/>
  <c r="AC2720" i="1" s="1"/>
  <c r="AM2720" i="1" s="1"/>
  <c r="BH2720" i="1" s="1"/>
  <c r="Q4571" i="1"/>
  <c r="AA4571" i="1"/>
  <c r="AK4571" i="1" s="1"/>
  <c r="AO4571" i="1" s="1"/>
  <c r="BF4571" i="1" s="1"/>
  <c r="L1491" i="1"/>
  <c r="K1499" i="1"/>
  <c r="T1499" i="1"/>
  <c r="H1342" i="1"/>
  <c r="R1342" i="1"/>
  <c r="K4549" i="1"/>
  <c r="T1866" i="1"/>
  <c r="K1866" i="1"/>
  <c r="M4495" i="1"/>
  <c r="U4495" i="1" s="1"/>
  <c r="AC4495" i="1" s="1"/>
  <c r="AM4495" i="1" s="1"/>
  <c r="BH4495" i="1" s="1"/>
  <c r="U4496" i="1"/>
  <c r="AC4496" i="1" s="1"/>
  <c r="AM4496" i="1" s="1"/>
  <c r="BH4496" i="1" s="1"/>
  <c r="R2591" i="1"/>
  <c r="H2591" i="1"/>
  <c r="AA1712" i="1"/>
  <c r="AK1712" i="1" s="1"/>
  <c r="AO1712" i="1" s="1"/>
  <c r="BF1712" i="1" s="1"/>
  <c r="BJ1712" i="1" s="1"/>
  <c r="Q1712" i="1"/>
  <c r="G4140" i="1"/>
  <c r="H4167" i="1"/>
  <c r="G3564" i="1"/>
  <c r="H3608" i="1"/>
  <c r="AB3453" i="1"/>
  <c r="AL3453" i="1" s="1"/>
  <c r="BG3453" i="1" s="1"/>
  <c r="S3453" i="1"/>
  <c r="J2856" i="1"/>
  <c r="I3481" i="1"/>
  <c r="H3482" i="1"/>
  <c r="R3482" i="1"/>
  <c r="U4330" i="1"/>
  <c r="AC4330" i="1" s="1"/>
  <c r="AM4330" i="1" s="1"/>
  <c r="BH4330" i="1" s="1"/>
  <c r="M4329" i="1"/>
  <c r="U3051" i="1"/>
  <c r="AC3051" i="1" s="1"/>
  <c r="AM3051" i="1" s="1"/>
  <c r="BH3051" i="1" s="1"/>
  <c r="M3050" i="1"/>
  <c r="U3050" i="1" s="1"/>
  <c r="AC3050" i="1" s="1"/>
  <c r="AM3050" i="1" s="1"/>
  <c r="BH3050" i="1" s="1"/>
  <c r="U3951" i="1"/>
  <c r="AC3951" i="1" s="1"/>
  <c r="AM3951" i="1" s="1"/>
  <c r="BH3951" i="1" s="1"/>
  <c r="P3941" i="1"/>
  <c r="U163" i="1"/>
  <c r="AC163" i="1" s="1"/>
  <c r="AM163" i="1" s="1"/>
  <c r="BH163" i="1" s="1"/>
  <c r="P146" i="1"/>
  <c r="AA4496" i="1" l="1"/>
  <c r="AK4496" i="1" s="1"/>
  <c r="AO4496" i="1" s="1"/>
  <c r="BF4496" i="1" s="1"/>
  <c r="BJ4496" i="1" s="1"/>
  <c r="I4337" i="1"/>
  <c r="S2416" i="1"/>
  <c r="Q1266" i="1"/>
  <c r="S431" i="1"/>
  <c r="AA2012" i="1"/>
  <c r="AK2012" i="1" s="1"/>
  <c r="AO2012" i="1" s="1"/>
  <c r="BF2012" i="1" s="1"/>
  <c r="BJ2012" i="1" s="1"/>
  <c r="AB467" i="1"/>
  <c r="AL467" i="1" s="1"/>
  <c r="BG467" i="1" s="1"/>
  <c r="S4310" i="1"/>
  <c r="R4396" i="1"/>
  <c r="AA4396" i="1" s="1"/>
  <c r="AK4396" i="1" s="1"/>
  <c r="AO4396" i="1" s="1"/>
  <c r="BF4396" i="1" s="1"/>
  <c r="BJ4396" i="1" s="1"/>
  <c r="AA4397" i="1"/>
  <c r="AK4397" i="1" s="1"/>
  <c r="AO4397" i="1" s="1"/>
  <c r="BF4397" i="1" s="1"/>
  <c r="BJ4397" i="1" s="1"/>
  <c r="L3730" i="1"/>
  <c r="K3730" i="1" s="1"/>
  <c r="I2271" i="1"/>
  <c r="G2963" i="1"/>
  <c r="K3731" i="1"/>
  <c r="Q2926" i="1"/>
  <c r="K2738" i="1"/>
  <c r="R2824" i="1"/>
  <c r="Q2824" i="1" s="1"/>
  <c r="H2926" i="1"/>
  <c r="U2628" i="1"/>
  <c r="AC2628" i="1" s="1"/>
  <c r="AM2628" i="1" s="1"/>
  <c r="BH2628" i="1" s="1"/>
  <c r="S381" i="1"/>
  <c r="R3565" i="1"/>
  <c r="AA3565" i="1" s="1"/>
  <c r="AK3565" i="1" s="1"/>
  <c r="AO3565" i="1" s="1"/>
  <c r="BF3565" i="1" s="1"/>
  <c r="BJ3565" i="1" s="1"/>
  <c r="I3564" i="1"/>
  <c r="Q2039" i="1"/>
  <c r="H1704" i="1"/>
  <c r="R1704" i="1"/>
  <c r="Q1704" i="1" s="1"/>
  <c r="AB3609" i="1"/>
  <c r="AL3609" i="1" s="1"/>
  <c r="BG3609" i="1" s="1"/>
  <c r="AB2273" i="1"/>
  <c r="AL2273" i="1" s="1"/>
  <c r="BG2273" i="1" s="1"/>
  <c r="R2099" i="1"/>
  <c r="AA2099" i="1" s="1"/>
  <c r="AK2099" i="1" s="1"/>
  <c r="AO2099" i="1" s="1"/>
  <c r="BF2099" i="1" s="1"/>
  <c r="BJ2099" i="1" s="1"/>
  <c r="L1793" i="1"/>
  <c r="T1793" i="1" s="1"/>
  <c r="T1794" i="1"/>
  <c r="S1794" i="1" s="1"/>
  <c r="M4595" i="1"/>
  <c r="H2099" i="1"/>
  <c r="Q4167" i="1"/>
  <c r="K1426" i="1"/>
  <c r="S3404" i="1"/>
  <c r="AB3404" i="1"/>
  <c r="AL3404" i="1" s="1"/>
  <c r="BG3404" i="1" s="1"/>
  <c r="K3403" i="1"/>
  <c r="T3403" i="1"/>
  <c r="U1704" i="1"/>
  <c r="AC1704" i="1" s="1"/>
  <c r="AM1704" i="1" s="1"/>
  <c r="BH1704" i="1" s="1"/>
  <c r="AA1996" i="1"/>
  <c r="AK1996" i="1" s="1"/>
  <c r="AO1996" i="1" s="1"/>
  <c r="BF1996" i="1" s="1"/>
  <c r="BJ1996" i="1" s="1"/>
  <c r="Q1996" i="1"/>
  <c r="S1144" i="1"/>
  <c r="Q1995" i="1"/>
  <c r="AA1995" i="1"/>
  <c r="AK1995" i="1" s="1"/>
  <c r="AO1995" i="1" s="1"/>
  <c r="BF1995" i="1" s="1"/>
  <c r="BJ1995" i="1" s="1"/>
  <c r="R1265" i="1"/>
  <c r="AA1265" i="1" s="1"/>
  <c r="AK1265" i="1" s="1"/>
  <c r="AO1265" i="1" s="1"/>
  <c r="BF1265" i="1" s="1"/>
  <c r="BJ1265" i="1" s="1"/>
  <c r="N1793" i="1"/>
  <c r="S1427" i="1"/>
  <c r="AB1427" i="1"/>
  <c r="AL1427" i="1" s="1"/>
  <c r="BG1427" i="1" s="1"/>
  <c r="S2013" i="1"/>
  <c r="T2801" i="1"/>
  <c r="S2801" i="1" s="1"/>
  <c r="P2499" i="1"/>
  <c r="S3862" i="1"/>
  <c r="O4174" i="1"/>
  <c r="T4174" i="1" s="1"/>
  <c r="T4303" i="1"/>
  <c r="AB4303" i="1" s="1"/>
  <c r="AL4303" i="1" s="1"/>
  <c r="BG4303" i="1" s="1"/>
  <c r="U2159" i="1"/>
  <c r="AC2159" i="1" s="1"/>
  <c r="AM2159" i="1" s="1"/>
  <c r="BH2159" i="1" s="1"/>
  <c r="S4721" i="1"/>
  <c r="Q4518" i="1"/>
  <c r="Q4735" i="1"/>
  <c r="AA4735" i="1"/>
  <c r="AK4735" i="1" s="1"/>
  <c r="AO4735" i="1" s="1"/>
  <c r="BF4735" i="1" s="1"/>
  <c r="BJ4735" i="1" s="1"/>
  <c r="R4517" i="1"/>
  <c r="AA4517" i="1" s="1"/>
  <c r="AK4517" i="1" s="1"/>
  <c r="AO4517" i="1" s="1"/>
  <c r="BF4517" i="1" s="1"/>
  <c r="BJ4517" i="1" s="1"/>
  <c r="I4516" i="1"/>
  <c r="R4516" i="1" s="1"/>
  <c r="AA4516" i="1" s="1"/>
  <c r="AK4516" i="1" s="1"/>
  <c r="AO4516" i="1" s="1"/>
  <c r="BF4516" i="1" s="1"/>
  <c r="BJ4516" i="1" s="1"/>
  <c r="Q4597" i="1"/>
  <c r="L4595" i="1"/>
  <c r="AK3131" i="1"/>
  <c r="AO3131" i="1" s="1"/>
  <c r="BF3131" i="1" s="1"/>
  <c r="AF3130" i="1"/>
  <c r="AF4776" i="1" s="1"/>
  <c r="AA347" i="1"/>
  <c r="AK347" i="1" s="1"/>
  <c r="AO347" i="1" s="1"/>
  <c r="BF347" i="1" s="1"/>
  <c r="BJ347" i="1" s="1"/>
  <c r="Q347" i="1"/>
  <c r="AA4043" i="1"/>
  <c r="AK4043" i="1" s="1"/>
  <c r="AO4043" i="1" s="1"/>
  <c r="BF4043" i="1" s="1"/>
  <c r="BJ4043" i="1" s="1"/>
  <c r="V4042" i="1"/>
  <c r="V4776" i="1" s="1"/>
  <c r="G1578" i="1"/>
  <c r="M4337" i="1"/>
  <c r="U4337" i="1" s="1"/>
  <c r="AC4337" i="1" s="1"/>
  <c r="AM4337" i="1" s="1"/>
  <c r="BH4337" i="1" s="1"/>
  <c r="H1794" i="1"/>
  <c r="K2233" i="1"/>
  <c r="Q2409" i="1"/>
  <c r="AA2409" i="1"/>
  <c r="AK2409" i="1" s="1"/>
  <c r="AO2409" i="1" s="1"/>
  <c r="BF2409" i="1" s="1"/>
  <c r="BJ2409" i="1" s="1"/>
  <c r="U1934" i="1"/>
  <c r="AC1934" i="1" s="1"/>
  <c r="AM1934" i="1" s="1"/>
  <c r="BH1934" i="1" s="1"/>
  <c r="G1793" i="1"/>
  <c r="P2037" i="1"/>
  <c r="AA1943" i="1"/>
  <c r="AK1943" i="1" s="1"/>
  <c r="AO1943" i="1" s="1"/>
  <c r="BF1943" i="1" s="1"/>
  <c r="BJ1943" i="1" s="1"/>
  <c r="Q1943" i="1"/>
  <c r="Y4042" i="1"/>
  <c r="Y4776" i="1" s="1"/>
  <c r="AB4043" i="1"/>
  <c r="AL4043" i="1" s="1"/>
  <c r="BG4043" i="1" s="1"/>
  <c r="AA3002" i="1"/>
  <c r="AK3002" i="1" s="1"/>
  <c r="AO3002" i="1" s="1"/>
  <c r="BF3002" i="1" s="1"/>
  <c r="BJ3002" i="1" s="1"/>
  <c r="Q3002" i="1"/>
  <c r="AA2857" i="1"/>
  <c r="AK2857" i="1" s="1"/>
  <c r="AO2857" i="1" s="1"/>
  <c r="BF2857" i="1" s="1"/>
  <c r="BJ2857" i="1" s="1"/>
  <c r="Q2857" i="1"/>
  <c r="S2802" i="1"/>
  <c r="R696" i="1"/>
  <c r="Q696" i="1" s="1"/>
  <c r="R1794" i="1"/>
  <c r="Q1794" i="1" s="1"/>
  <c r="Q488" i="1"/>
  <c r="AA488" i="1"/>
  <c r="AK488" i="1" s="1"/>
  <c r="AO488" i="1" s="1"/>
  <c r="BF488" i="1" s="1"/>
  <c r="BJ488" i="1" s="1"/>
  <c r="U146" i="1"/>
  <c r="AC146" i="1" s="1"/>
  <c r="AM146" i="1" s="1"/>
  <c r="BH146" i="1" s="1"/>
  <c r="U2371" i="1"/>
  <c r="AC2371" i="1" s="1"/>
  <c r="AM2371" i="1" s="1"/>
  <c r="BH2371" i="1" s="1"/>
  <c r="Q1558" i="1"/>
  <c r="AA1558" i="1"/>
  <c r="AK1558" i="1" s="1"/>
  <c r="AO1558" i="1" s="1"/>
  <c r="BF1558" i="1" s="1"/>
  <c r="BJ1558" i="1" s="1"/>
  <c r="U3403" i="1"/>
  <c r="AC3403" i="1" s="1"/>
  <c r="AM3403" i="1" s="1"/>
  <c r="BH3403" i="1" s="1"/>
  <c r="P3130" i="1"/>
  <c r="AK3395" i="1"/>
  <c r="AO3395" i="1" s="1"/>
  <c r="BF3395" i="1" s="1"/>
  <c r="BJ3395" i="1" s="1"/>
  <c r="AD3130" i="1"/>
  <c r="AD4776" i="1" s="1"/>
  <c r="AA1867" i="1"/>
  <c r="AK1867" i="1" s="1"/>
  <c r="AO1867" i="1" s="1"/>
  <c r="BF1867" i="1" s="1"/>
  <c r="BJ1867" i="1" s="1"/>
  <c r="Q1867" i="1"/>
  <c r="H3564" i="1"/>
  <c r="J1793" i="1"/>
  <c r="S2012" i="1"/>
  <c r="T466" i="1"/>
  <c r="S466" i="1" s="1"/>
  <c r="L2271" i="1"/>
  <c r="K2271" i="1" s="1"/>
  <c r="AB2458" i="1"/>
  <c r="AL2458" i="1" s="1"/>
  <c r="BG2458" i="1" s="1"/>
  <c r="S2458" i="1"/>
  <c r="AE4595" i="1"/>
  <c r="AE4776" i="1" s="1"/>
  <c r="AK4596" i="1"/>
  <c r="AO4596" i="1" s="1"/>
  <c r="BF4596" i="1" s="1"/>
  <c r="BJ4596" i="1" s="1"/>
  <c r="AB1996" i="1"/>
  <c r="AL1996" i="1" s="1"/>
  <c r="BG1996" i="1" s="1"/>
  <c r="S1996" i="1"/>
  <c r="Q2100" i="1"/>
  <c r="AA2100" i="1"/>
  <c r="AK2100" i="1" s="1"/>
  <c r="AO2100" i="1" s="1"/>
  <c r="BF2100" i="1" s="1"/>
  <c r="BJ2100" i="1" s="1"/>
  <c r="AB748" i="1"/>
  <c r="AL748" i="1" s="1"/>
  <c r="BG748" i="1" s="1"/>
  <c r="S748" i="1"/>
  <c r="AH3130" i="1"/>
  <c r="AH4776" i="1" s="1"/>
  <c r="AL3131" i="1"/>
  <c r="BG3131" i="1" s="1"/>
  <c r="R3018" i="1"/>
  <c r="Q3018" i="1" s="1"/>
  <c r="P2963" i="1"/>
  <c r="S2457" i="1"/>
  <c r="AB2457" i="1"/>
  <c r="AL2457" i="1" s="1"/>
  <c r="BG2457" i="1" s="1"/>
  <c r="O2271" i="1"/>
  <c r="T1995" i="1"/>
  <c r="K1995" i="1"/>
  <c r="O719" i="1"/>
  <c r="T720" i="1"/>
  <c r="AA2168" i="1"/>
  <c r="AK2168" i="1" s="1"/>
  <c r="AO2168" i="1" s="1"/>
  <c r="BF2168" i="1" s="1"/>
  <c r="BJ2168" i="1" s="1"/>
  <c r="Q2168" i="1"/>
  <c r="L1578" i="1"/>
  <c r="T1578" i="1" s="1"/>
  <c r="M2271" i="1"/>
  <c r="U2271" i="1" s="1"/>
  <c r="AC2271" i="1" s="1"/>
  <c r="AM2271" i="1" s="1"/>
  <c r="BH2271" i="1" s="1"/>
  <c r="Q4495" i="1"/>
  <c r="J4595" i="1"/>
  <c r="O2499" i="1"/>
  <c r="Q2695" i="1"/>
  <c r="AA2695" i="1"/>
  <c r="AK2695" i="1" s="1"/>
  <c r="AO2695" i="1" s="1"/>
  <c r="BF2695" i="1" s="1"/>
  <c r="BJ2695" i="1" s="1"/>
  <c r="Q1780" i="1"/>
  <c r="AA1780" i="1"/>
  <c r="AK1780" i="1" s="1"/>
  <c r="AO1780" i="1" s="1"/>
  <c r="BF1780" i="1" s="1"/>
  <c r="BJ1780" i="1" s="1"/>
  <c r="Q1542" i="1"/>
  <c r="AA1542" i="1"/>
  <c r="AK1542" i="1" s="1"/>
  <c r="AO1542" i="1" s="1"/>
  <c r="BF1542" i="1" s="1"/>
  <c r="BJ1542" i="1" s="1"/>
  <c r="AB2397" i="1"/>
  <c r="AL2397" i="1" s="1"/>
  <c r="BG2397" i="1" s="1"/>
  <c r="S2397" i="1"/>
  <c r="P2737" i="1"/>
  <c r="AB1353" i="1"/>
  <c r="AL1353" i="1" s="1"/>
  <c r="BG1353" i="1" s="1"/>
  <c r="S1353" i="1"/>
  <c r="AA2739" i="1"/>
  <c r="AK2739" i="1" s="1"/>
  <c r="AO2739" i="1" s="1"/>
  <c r="BF2739" i="1" s="1"/>
  <c r="BJ2739" i="1" s="1"/>
  <c r="Q2739" i="1"/>
  <c r="Q2217" i="1"/>
  <c r="AA2217" i="1"/>
  <c r="AK2217" i="1" s="1"/>
  <c r="AO2217" i="1" s="1"/>
  <c r="BF2217" i="1" s="1"/>
  <c r="BJ2217" i="1" s="1"/>
  <c r="S2951" i="1"/>
  <c r="AB2951" i="1"/>
  <c r="AL2951" i="1" s="1"/>
  <c r="BG2951" i="1" s="1"/>
  <c r="S2233" i="1"/>
  <c r="AB2233" i="1"/>
  <c r="AL2233" i="1" s="1"/>
  <c r="BG2233" i="1" s="1"/>
  <c r="AA3019" i="1"/>
  <c r="AK3019" i="1" s="1"/>
  <c r="AO3019" i="1" s="1"/>
  <c r="BF3019" i="1" s="1"/>
  <c r="BJ3019" i="1" s="1"/>
  <c r="Q3019" i="1"/>
  <c r="AA1525" i="1"/>
  <c r="AK1525" i="1" s="1"/>
  <c r="AO1525" i="1" s="1"/>
  <c r="BF1525" i="1" s="1"/>
  <c r="BJ1525" i="1" s="1"/>
  <c r="Q1525" i="1"/>
  <c r="AA2802" i="1"/>
  <c r="AK2802" i="1" s="1"/>
  <c r="AO2802" i="1" s="1"/>
  <c r="BF2802" i="1" s="1"/>
  <c r="BJ2802" i="1" s="1"/>
  <c r="Q2802" i="1"/>
  <c r="Q3404" i="1"/>
  <c r="AA3404" i="1"/>
  <c r="AK3404" i="1" s="1"/>
  <c r="AO3404" i="1" s="1"/>
  <c r="BF3404" i="1" s="1"/>
  <c r="BJ3404" i="1" s="1"/>
  <c r="AB4496" i="1"/>
  <c r="AL4496" i="1" s="1"/>
  <c r="BG4496" i="1" s="1"/>
  <c r="S4496" i="1"/>
  <c r="AB2257" i="1"/>
  <c r="AL2257" i="1" s="1"/>
  <c r="BG2257" i="1" s="1"/>
  <c r="S2257" i="1"/>
  <c r="Q77" i="1"/>
  <c r="AA77" i="1"/>
  <c r="AK77" i="1" s="1"/>
  <c r="AO77" i="1" s="1"/>
  <c r="BF77" i="1" s="1"/>
  <c r="AB2200" i="1"/>
  <c r="AL2200" i="1" s="1"/>
  <c r="BG2200" i="1" s="1"/>
  <c r="S2200" i="1"/>
  <c r="P4595" i="1"/>
  <c r="U4699" i="1"/>
  <c r="AC4699" i="1" s="1"/>
  <c r="AM4699" i="1" s="1"/>
  <c r="BH4699" i="1" s="1"/>
  <c r="K2371" i="1"/>
  <c r="T2371" i="1"/>
  <c r="Q2397" i="1"/>
  <c r="AA2397" i="1"/>
  <c r="AK2397" i="1" s="1"/>
  <c r="AO2397" i="1" s="1"/>
  <c r="BF2397" i="1" s="1"/>
  <c r="BJ2397" i="1" s="1"/>
  <c r="AB2064" i="1"/>
  <c r="AL2064" i="1" s="1"/>
  <c r="BG2064" i="1" s="1"/>
  <c r="S2064" i="1"/>
  <c r="H3403" i="1"/>
  <c r="R3403" i="1"/>
  <c r="T4495" i="1"/>
  <c r="K4495" i="1"/>
  <c r="U3608" i="1"/>
  <c r="AC3608" i="1" s="1"/>
  <c r="AM3608" i="1" s="1"/>
  <c r="BH3608" i="1" s="1"/>
  <c r="M2037" i="1"/>
  <c r="S1571" i="1"/>
  <c r="H1662" i="1"/>
  <c r="AA2712" i="1"/>
  <c r="AK2712" i="1" s="1"/>
  <c r="AO2712" i="1" s="1"/>
  <c r="BF2712" i="1" s="1"/>
  <c r="BJ2712" i="1" s="1"/>
  <c r="Q2712" i="1"/>
  <c r="AA1571" i="1"/>
  <c r="AK1571" i="1" s="1"/>
  <c r="AO1571" i="1" s="1"/>
  <c r="BF1571" i="1" s="1"/>
  <c r="BJ1571" i="1" s="1"/>
  <c r="Q1571" i="1"/>
  <c r="Q3609" i="1"/>
  <c r="AA3609" i="1"/>
  <c r="AK3609" i="1" s="1"/>
  <c r="AO3609" i="1" s="1"/>
  <c r="BF3609" i="1" s="1"/>
  <c r="BJ3609" i="1" s="1"/>
  <c r="Q1705" i="1"/>
  <c r="AA1705" i="1"/>
  <c r="AK1705" i="1" s="1"/>
  <c r="AO1705" i="1" s="1"/>
  <c r="BF1705" i="1" s="1"/>
  <c r="BJ1705" i="1" s="1"/>
  <c r="T1934" i="1"/>
  <c r="R76" i="1"/>
  <c r="N19" i="1"/>
  <c r="R19" i="1" s="1"/>
  <c r="AA712" i="1"/>
  <c r="AK712" i="1" s="1"/>
  <c r="AO712" i="1" s="1"/>
  <c r="BF712" i="1" s="1"/>
  <c r="BJ712" i="1" s="1"/>
  <c r="Q712" i="1"/>
  <c r="Q2458" i="1"/>
  <c r="AA2458" i="1"/>
  <c r="AK2458" i="1" s="1"/>
  <c r="AO2458" i="1" s="1"/>
  <c r="BF2458" i="1" s="1"/>
  <c r="BJ2458" i="1" s="1"/>
  <c r="Q4141" i="1"/>
  <c r="AA4141" i="1"/>
  <c r="AK4141" i="1" s="1"/>
  <c r="AO4141" i="1" s="1"/>
  <c r="BF4141" i="1" s="1"/>
  <c r="BJ4141" i="1" s="1"/>
  <c r="K3001" i="1"/>
  <c r="T3001" i="1"/>
  <c r="H2216" i="1"/>
  <c r="R2216" i="1"/>
  <c r="S4764" i="1"/>
  <c r="AB4764" i="1"/>
  <c r="AL4764" i="1" s="1"/>
  <c r="BG4764" i="1" s="1"/>
  <c r="R4318" i="1"/>
  <c r="H4318" i="1"/>
  <c r="AA2917" i="1"/>
  <c r="AK2917" i="1" s="1"/>
  <c r="AO2917" i="1" s="1"/>
  <c r="BF2917" i="1" s="1"/>
  <c r="BJ2917" i="1" s="1"/>
  <c r="Q2917" i="1"/>
  <c r="Q2474" i="1"/>
  <c r="AA2474" i="1"/>
  <c r="AK2474" i="1" s="1"/>
  <c r="AO2474" i="1" s="1"/>
  <c r="BF2474" i="1" s="1"/>
  <c r="BJ2474" i="1" s="1"/>
  <c r="R3608" i="1"/>
  <c r="N3564" i="1"/>
  <c r="R2694" i="1"/>
  <c r="H2694" i="1"/>
  <c r="S2372" i="1"/>
  <c r="AB2372" i="1"/>
  <c r="AL2372" i="1" s="1"/>
  <c r="BG2372" i="1" s="1"/>
  <c r="H2738" i="1"/>
  <c r="R2738" i="1"/>
  <c r="Q2348" i="1"/>
  <c r="AA2348" i="1"/>
  <c r="AK2348" i="1" s="1"/>
  <c r="AO2348" i="1" s="1"/>
  <c r="BF2348" i="1" s="1"/>
  <c r="BJ2348" i="1" s="1"/>
  <c r="Q4764" i="1"/>
  <c r="AA4764" i="1"/>
  <c r="AK4764" i="1" s="1"/>
  <c r="AO4764" i="1" s="1"/>
  <c r="BF4764" i="1" s="1"/>
  <c r="BJ4764" i="1" s="1"/>
  <c r="S3123" i="1"/>
  <c r="AB3123" i="1"/>
  <c r="AL3123" i="1" s="1"/>
  <c r="BG3123" i="1" s="1"/>
  <c r="S2845" i="1"/>
  <c r="AB2845" i="1"/>
  <c r="AL2845" i="1" s="1"/>
  <c r="BG2845" i="1" s="1"/>
  <c r="AB3002" i="1"/>
  <c r="AL3002" i="1" s="1"/>
  <c r="BG3002" i="1" s="1"/>
  <c r="S3002" i="1"/>
  <c r="G4516" i="1"/>
  <c r="H4516" i="1" s="1"/>
  <c r="H4517" i="1"/>
  <c r="Q4319" i="1"/>
  <c r="AA4319" i="1"/>
  <c r="AK4319" i="1" s="1"/>
  <c r="AO4319" i="1" s="1"/>
  <c r="BF4319" i="1" s="1"/>
  <c r="BJ4319" i="1" s="1"/>
  <c r="AB3139" i="1"/>
  <c r="AL3139" i="1" s="1"/>
  <c r="BG3139" i="1" s="1"/>
  <c r="S3139" i="1"/>
  <c r="AB2148" i="1"/>
  <c r="AL2148" i="1" s="1"/>
  <c r="BG2148" i="1" s="1"/>
  <c r="S2148" i="1"/>
  <c r="U3564" i="1"/>
  <c r="AC3564" i="1" s="1"/>
  <c r="AM3564" i="1" s="1"/>
  <c r="BH3564" i="1" s="1"/>
  <c r="J2737" i="1"/>
  <c r="M1793" i="1"/>
  <c r="U1793" i="1" s="1"/>
  <c r="AC1793" i="1" s="1"/>
  <c r="AM1793" i="1" s="1"/>
  <c r="BH1793" i="1" s="1"/>
  <c r="I1793" i="1"/>
  <c r="M3411" i="1"/>
  <c r="U3411" i="1" s="1"/>
  <c r="AC3411" i="1" s="1"/>
  <c r="AM3411" i="1" s="1"/>
  <c r="BH3411" i="1" s="1"/>
  <c r="U3412" i="1"/>
  <c r="AC3412" i="1" s="1"/>
  <c r="AM3412" i="1" s="1"/>
  <c r="BH3412" i="1" s="1"/>
  <c r="S2617" i="1"/>
  <c r="AB2617" i="1"/>
  <c r="AL2617" i="1" s="1"/>
  <c r="BG2617" i="1" s="1"/>
  <c r="S721" i="1"/>
  <c r="AB721" i="1"/>
  <c r="AL721" i="1" s="1"/>
  <c r="BG721" i="1" s="1"/>
  <c r="AA3123" i="1"/>
  <c r="AK3123" i="1" s="1"/>
  <c r="AO3123" i="1" s="1"/>
  <c r="BF3123" i="1" s="1"/>
  <c r="BJ3123" i="1" s="1"/>
  <c r="Q3123" i="1"/>
  <c r="R1541" i="1"/>
  <c r="H1541" i="1"/>
  <c r="AB1758" i="1"/>
  <c r="AL1758" i="1" s="1"/>
  <c r="BG1758" i="1" s="1"/>
  <c r="S1758" i="1"/>
  <c r="T4699" i="1"/>
  <c r="AB4699" i="1" s="1"/>
  <c r="AL4699" i="1" s="1"/>
  <c r="BG4699" i="1" s="1"/>
  <c r="O4595" i="1"/>
  <c r="R2457" i="1"/>
  <c r="N2271" i="1"/>
  <c r="R2271" i="1" s="1"/>
  <c r="AA4310" i="1"/>
  <c r="AK4310" i="1" s="1"/>
  <c r="AO4310" i="1" s="1"/>
  <c r="BF4310" i="1" s="1"/>
  <c r="BJ4310" i="1" s="1"/>
  <c r="Q4310" i="1"/>
  <c r="AB2234" i="1"/>
  <c r="AL2234" i="1" s="1"/>
  <c r="BG2234" i="1" s="1"/>
  <c r="S2234" i="1"/>
  <c r="S76" i="1"/>
  <c r="K76" i="1"/>
  <c r="J19" i="1"/>
  <c r="K19" i="1" s="1"/>
  <c r="U2824" i="1"/>
  <c r="AC2824" i="1" s="1"/>
  <c r="AM2824" i="1" s="1"/>
  <c r="BH2824" i="1" s="1"/>
  <c r="AB4700" i="1"/>
  <c r="AL4700" i="1" s="1"/>
  <c r="BG4700" i="1" s="1"/>
  <c r="S4700" i="1"/>
  <c r="H76" i="1"/>
  <c r="G19" i="1"/>
  <c r="H19" i="1" s="1"/>
  <c r="AA2927" i="1"/>
  <c r="AK2927" i="1" s="1"/>
  <c r="AO2927" i="1" s="1"/>
  <c r="BF2927" i="1" s="1"/>
  <c r="BJ2927" i="1" s="1"/>
  <c r="Q2927" i="1"/>
  <c r="AB1525" i="1"/>
  <c r="AL1525" i="1" s="1"/>
  <c r="BG1525" i="1" s="1"/>
  <c r="S1525" i="1"/>
  <c r="K4329" i="1"/>
  <c r="S4329" i="1"/>
  <c r="K3564" i="1"/>
  <c r="T3564" i="1"/>
  <c r="H4337" i="1"/>
  <c r="R4337" i="1"/>
  <c r="Q3482" i="1"/>
  <c r="AA3482" i="1"/>
  <c r="AK3482" i="1" s="1"/>
  <c r="AO3482" i="1" s="1"/>
  <c r="BF3482" i="1" s="1"/>
  <c r="Q1342" i="1"/>
  <c r="AA1342" i="1"/>
  <c r="AK1342" i="1" s="1"/>
  <c r="AO1342" i="1" s="1"/>
  <c r="BF1342" i="1" s="1"/>
  <c r="BJ1342" i="1" s="1"/>
  <c r="H146" i="1"/>
  <c r="R146" i="1"/>
  <c r="H4042" i="1"/>
  <c r="R4042" i="1"/>
  <c r="Q2272" i="1"/>
  <c r="AA2272" i="1"/>
  <c r="AK2272" i="1" s="1"/>
  <c r="AO2272" i="1" s="1"/>
  <c r="BF2272" i="1" s="1"/>
  <c r="BJ2272" i="1" s="1"/>
  <c r="Q850" i="1"/>
  <c r="AA850" i="1"/>
  <c r="AK850" i="1" s="1"/>
  <c r="AO850" i="1" s="1"/>
  <c r="BF850" i="1" s="1"/>
  <c r="Q404" i="1"/>
  <c r="AA404" i="1"/>
  <c r="AK404" i="1" s="1"/>
  <c r="AO404" i="1" s="1"/>
  <c r="BF404" i="1" s="1"/>
  <c r="BJ404" i="1" s="1"/>
  <c r="L456" i="1"/>
  <c r="T561" i="1"/>
  <c r="K561" i="1"/>
  <c r="I456" i="1"/>
  <c r="H466" i="1"/>
  <c r="R466" i="1"/>
  <c r="M3130" i="1"/>
  <c r="U3159" i="1"/>
  <c r="AC3159" i="1" s="1"/>
  <c r="AM3159" i="1" s="1"/>
  <c r="BH3159" i="1" s="1"/>
  <c r="H4699" i="1"/>
  <c r="R4699" i="1"/>
  <c r="AB1366" i="1"/>
  <c r="AL1366" i="1" s="1"/>
  <c r="BG1366" i="1" s="1"/>
  <c r="S1366" i="1"/>
  <c r="H4329" i="1"/>
  <c r="R4329" i="1"/>
  <c r="T1541" i="1"/>
  <c r="K1541" i="1"/>
  <c r="S2825" i="1"/>
  <c r="AB2825" i="1"/>
  <c r="AL2825" i="1" s="1"/>
  <c r="BG2825" i="1" s="1"/>
  <c r="T857" i="1"/>
  <c r="K857" i="1"/>
  <c r="K4140" i="1"/>
  <c r="T4140" i="1"/>
  <c r="S4175" i="1"/>
  <c r="AB4175" i="1"/>
  <c r="AL4175" i="1" s="1"/>
  <c r="BG4175" i="1" s="1"/>
  <c r="M2499" i="1"/>
  <c r="Q3951" i="1"/>
  <c r="AA3951" i="1"/>
  <c r="AK3951" i="1" s="1"/>
  <c r="AO3951" i="1" s="1"/>
  <c r="BF3951" i="1" s="1"/>
  <c r="BJ3951" i="1" s="1"/>
  <c r="AA20" i="1"/>
  <c r="AK20" i="1" s="1"/>
  <c r="AO20" i="1" s="1"/>
  <c r="BF20" i="1" s="1"/>
  <c r="BJ20" i="1" s="1"/>
  <c r="Q20" i="1"/>
  <c r="R886" i="1"/>
  <c r="I885" i="1"/>
  <c r="R885" i="1" s="1"/>
  <c r="H886" i="1"/>
  <c r="H2159" i="1"/>
  <c r="R2159" i="1"/>
  <c r="Q2257" i="1"/>
  <c r="AA2257" i="1"/>
  <c r="AK2257" i="1" s="1"/>
  <c r="AO2257" i="1" s="1"/>
  <c r="BF2257" i="1" s="1"/>
  <c r="BJ2257" i="1" s="1"/>
  <c r="S163" i="1"/>
  <c r="AB163" i="1"/>
  <c r="AL163" i="1" s="1"/>
  <c r="BG163" i="1" s="1"/>
  <c r="S2272" i="1"/>
  <c r="AB2272" i="1"/>
  <c r="AL2272" i="1" s="1"/>
  <c r="BG2272" i="1" s="1"/>
  <c r="AB2003" i="1"/>
  <c r="AL2003" i="1" s="1"/>
  <c r="BG2003" i="1" s="1"/>
  <c r="S2003" i="1"/>
  <c r="AB4596" i="1"/>
  <c r="AL4596" i="1" s="1"/>
  <c r="BG4596" i="1" s="1"/>
  <c r="S4596" i="1"/>
  <c r="AA246" i="1"/>
  <c r="AK246" i="1" s="1"/>
  <c r="AO246" i="1" s="1"/>
  <c r="BF246" i="1" s="1"/>
  <c r="BJ246" i="1" s="1"/>
  <c r="Q246" i="1"/>
  <c r="S764" i="1"/>
  <c r="AB764" i="1"/>
  <c r="AL764" i="1" s="1"/>
  <c r="BG764" i="1" s="1"/>
  <c r="AB147" i="1"/>
  <c r="AL147" i="1" s="1"/>
  <c r="BG147" i="1" s="1"/>
  <c r="S147" i="1"/>
  <c r="M3730" i="1"/>
  <c r="U3730" i="1" s="1"/>
  <c r="AC3730" i="1" s="1"/>
  <c r="AM3730" i="1" s="1"/>
  <c r="BH3730" i="1" s="1"/>
  <c r="U3731" i="1"/>
  <c r="AC3731" i="1" s="1"/>
  <c r="AM3731" i="1" s="1"/>
  <c r="BH3731" i="1" s="1"/>
  <c r="AB1867" i="1"/>
  <c r="AL1867" i="1" s="1"/>
  <c r="BG1867" i="1" s="1"/>
  <c r="S1867" i="1"/>
  <c r="AB4518" i="1"/>
  <c r="AL4518" i="1" s="1"/>
  <c r="BG4518" i="1" s="1"/>
  <c r="S4518" i="1"/>
  <c r="S347" i="1"/>
  <c r="AB347" i="1"/>
  <c r="AL347" i="1" s="1"/>
  <c r="BG347" i="1" s="1"/>
  <c r="AB2926" i="1"/>
  <c r="AL2926" i="1" s="1"/>
  <c r="BG2926" i="1" s="1"/>
  <c r="S2926" i="1"/>
  <c r="AA4441" i="1"/>
  <c r="AK4441" i="1" s="1"/>
  <c r="AO4441" i="1" s="1"/>
  <c r="BF4441" i="1" s="1"/>
  <c r="BJ4441" i="1" s="1"/>
  <c r="Q4441" i="1"/>
  <c r="K2348" i="1"/>
  <c r="T2348" i="1"/>
  <c r="Q4396" i="1"/>
  <c r="R2628" i="1"/>
  <c r="H2628" i="1"/>
  <c r="S246" i="1"/>
  <c r="AB246" i="1"/>
  <c r="AL246" i="1" s="1"/>
  <c r="BG246" i="1" s="1"/>
  <c r="S2487" i="1"/>
  <c r="AB2487" i="1"/>
  <c r="AL2487" i="1" s="1"/>
  <c r="BG2487" i="1" s="1"/>
  <c r="K2591" i="1"/>
  <c r="T2591" i="1"/>
  <c r="T3481" i="1"/>
  <c r="L3480" i="1"/>
  <c r="K3481" i="1"/>
  <c r="T3130" i="1"/>
  <c r="K3130" i="1"/>
  <c r="K849" i="1"/>
  <c r="S849" i="1"/>
  <c r="AB1640" i="1"/>
  <c r="AL1640" i="1" s="1"/>
  <c r="BG1640" i="1" s="1"/>
  <c r="S1640" i="1"/>
  <c r="AA334" i="1"/>
  <c r="AK334" i="1" s="1"/>
  <c r="AO334" i="1" s="1"/>
  <c r="BF334" i="1" s="1"/>
  <c r="BJ334" i="1" s="1"/>
  <c r="Q334" i="1"/>
  <c r="AB3428" i="1"/>
  <c r="AL3428" i="1" s="1"/>
  <c r="BG3428" i="1" s="1"/>
  <c r="S3428" i="1"/>
  <c r="AA2200" i="1"/>
  <c r="AK2200" i="1" s="1"/>
  <c r="AO2200" i="1" s="1"/>
  <c r="BF2200" i="1" s="1"/>
  <c r="BJ2200" i="1" s="1"/>
  <c r="Q2200" i="1"/>
  <c r="Q4700" i="1"/>
  <c r="AA4700" i="1"/>
  <c r="AK4700" i="1" s="1"/>
  <c r="AO4700" i="1" s="1"/>
  <c r="BF4700" i="1" s="1"/>
  <c r="BJ4700" i="1" s="1"/>
  <c r="Q1353" i="1"/>
  <c r="AA1353" i="1"/>
  <c r="AK1353" i="1" s="1"/>
  <c r="AO1353" i="1" s="1"/>
  <c r="BF1353" i="1" s="1"/>
  <c r="BJ1353" i="1" s="1"/>
  <c r="AA4156" i="1"/>
  <c r="AK4156" i="1" s="1"/>
  <c r="AO4156" i="1" s="1"/>
  <c r="BF4156" i="1" s="1"/>
  <c r="BJ4156" i="1" s="1"/>
  <c r="Q4156" i="1"/>
  <c r="Q1751" i="1"/>
  <c r="AA1751" i="1"/>
  <c r="AK1751" i="1" s="1"/>
  <c r="AO1751" i="1" s="1"/>
  <c r="BF1751" i="1" s="1"/>
  <c r="BJ1751" i="1" s="1"/>
  <c r="AA2965" i="1"/>
  <c r="AK2965" i="1" s="1"/>
  <c r="AO2965" i="1" s="1"/>
  <c r="BF2965" i="1" s="1"/>
  <c r="BJ2965" i="1" s="1"/>
  <c r="Q2965" i="1"/>
  <c r="T3860" i="1"/>
  <c r="K3860" i="1"/>
  <c r="AA3139" i="1"/>
  <c r="AK3139" i="1" s="1"/>
  <c r="AO3139" i="1" s="1"/>
  <c r="BF3139" i="1" s="1"/>
  <c r="BJ3139" i="1" s="1"/>
  <c r="Q3139" i="1"/>
  <c r="K2474" i="1"/>
  <c r="T2474" i="1"/>
  <c r="R1639" i="1"/>
  <c r="H1639" i="1"/>
  <c r="AA4577" i="1"/>
  <c r="AK4577" i="1" s="1"/>
  <c r="AO4577" i="1" s="1"/>
  <c r="BF4577" i="1" s="1"/>
  <c r="BJ4577" i="1" s="1"/>
  <c r="Q4577" i="1"/>
  <c r="R1767" i="1"/>
  <c r="H1767" i="1"/>
  <c r="Q2501" i="1"/>
  <c r="AA2501" i="1"/>
  <c r="AK2501" i="1" s="1"/>
  <c r="AO2501" i="1" s="1"/>
  <c r="BF2501" i="1" s="1"/>
  <c r="BJ2501" i="1" s="1"/>
  <c r="S85" i="1"/>
  <c r="AB85" i="1"/>
  <c r="AL85" i="1" s="1"/>
  <c r="BG85" i="1" s="1"/>
  <c r="T1558" i="1"/>
  <c r="K1558" i="1"/>
  <c r="K2628" i="1"/>
  <c r="T2628" i="1"/>
  <c r="Q2233" i="1"/>
  <c r="AA2233" i="1"/>
  <c r="AK2233" i="1" s="1"/>
  <c r="AO2233" i="1" s="1"/>
  <c r="BF2233" i="1" s="1"/>
  <c r="BJ2233" i="1" s="1"/>
  <c r="AB3282" i="1"/>
  <c r="AL3282" i="1" s="1"/>
  <c r="BG3282" i="1" s="1"/>
  <c r="S3282" i="1"/>
  <c r="S3907" i="1"/>
  <c r="AB3907" i="1"/>
  <c r="AL3907" i="1" s="1"/>
  <c r="BG3907" i="1" s="1"/>
  <c r="T4396" i="1"/>
  <c r="K4396" i="1"/>
  <c r="L4337" i="1"/>
  <c r="T2500" i="1"/>
  <c r="K2500" i="1"/>
  <c r="L2499" i="1"/>
  <c r="Q3906" i="1"/>
  <c r="AA3906" i="1"/>
  <c r="AK3906" i="1" s="1"/>
  <c r="AO3906" i="1" s="1"/>
  <c r="BF3906" i="1" s="1"/>
  <c r="BJ3906" i="1" s="1"/>
  <c r="AB4102" i="1"/>
  <c r="AL4102" i="1" s="1"/>
  <c r="BG4102" i="1" s="1"/>
  <c r="S4102" i="1"/>
  <c r="Q2465" i="1"/>
  <c r="AA2465" i="1"/>
  <c r="AK2465" i="1" s="1"/>
  <c r="AO2465" i="1" s="1"/>
  <c r="BF2465" i="1" s="1"/>
  <c r="BJ2465" i="1" s="1"/>
  <c r="T2856" i="1"/>
  <c r="K2856" i="1"/>
  <c r="T4042" i="1"/>
  <c r="K4042" i="1"/>
  <c r="J719" i="1"/>
  <c r="S3731" i="1"/>
  <c r="AB3731" i="1"/>
  <c r="AL3731" i="1" s="1"/>
  <c r="BG3731" i="1" s="1"/>
  <c r="AB3019" i="1"/>
  <c r="AL3019" i="1" s="1"/>
  <c r="BG3019" i="1" s="1"/>
  <c r="S3019" i="1"/>
  <c r="AB2965" i="1"/>
  <c r="AL2965" i="1" s="1"/>
  <c r="BG2965" i="1" s="1"/>
  <c r="S2965" i="1"/>
  <c r="S1265" i="1"/>
  <c r="AB1265" i="1"/>
  <c r="AL1265" i="1" s="1"/>
  <c r="BG1265" i="1" s="1"/>
  <c r="Q954" i="1"/>
  <c r="AA954" i="1"/>
  <c r="AK954" i="1" s="1"/>
  <c r="AO954" i="1" s="1"/>
  <c r="BF954" i="1" s="1"/>
  <c r="BJ954" i="1" s="1"/>
  <c r="AB1768" i="1"/>
  <c r="AL1768" i="1" s="1"/>
  <c r="BG1768" i="1" s="1"/>
  <c r="S1768" i="1"/>
  <c r="AB3412" i="1"/>
  <c r="AL3412" i="1" s="1"/>
  <c r="BG3412" i="1" s="1"/>
  <c r="S3412" i="1"/>
  <c r="AB1751" i="1"/>
  <c r="AL1751" i="1" s="1"/>
  <c r="BG1751" i="1" s="1"/>
  <c r="S1751" i="1"/>
  <c r="S2039" i="1"/>
  <c r="AB2039" i="1"/>
  <c r="AL2039" i="1" s="1"/>
  <c r="BG2039" i="1" s="1"/>
  <c r="H561" i="1"/>
  <c r="R561" i="1"/>
  <c r="Q4626" i="1"/>
  <c r="AA4626" i="1"/>
  <c r="AK4626" i="1" s="1"/>
  <c r="AO4626" i="1" s="1"/>
  <c r="BF4626" i="1" s="1"/>
  <c r="BJ4626" i="1" s="1"/>
  <c r="R2038" i="1"/>
  <c r="H2038" i="1"/>
  <c r="I2037" i="1"/>
  <c r="R3941" i="1"/>
  <c r="H3941" i="1"/>
  <c r="I3905" i="1"/>
  <c r="R3159" i="1"/>
  <c r="H3159" i="1"/>
  <c r="U333" i="1"/>
  <c r="AC333" i="1" s="1"/>
  <c r="AM333" i="1" s="1"/>
  <c r="BH333" i="1" s="1"/>
  <c r="M332" i="1"/>
  <c r="U332" i="1" s="1"/>
  <c r="AC332" i="1" s="1"/>
  <c r="AM332" i="1" s="1"/>
  <c r="BH332" i="1" s="1"/>
  <c r="T763" i="1"/>
  <c r="K763" i="1"/>
  <c r="L719" i="1"/>
  <c r="R1449" i="1"/>
  <c r="H1449" i="1"/>
  <c r="I4174" i="1"/>
  <c r="H4175" i="1"/>
  <c r="R4175" i="1"/>
  <c r="T4517" i="1"/>
  <c r="L4516" i="1"/>
  <c r="K4517" i="1"/>
  <c r="H4419" i="1"/>
  <c r="R4419" i="1"/>
  <c r="S2349" i="1"/>
  <c r="AB2349" i="1"/>
  <c r="AL2349" i="1" s="1"/>
  <c r="BG2349" i="1" s="1"/>
  <c r="T19" i="1"/>
  <c r="Q2801" i="1"/>
  <c r="AA2801" i="1"/>
  <c r="AK2801" i="1" s="1"/>
  <c r="AO2801" i="1" s="1"/>
  <c r="BF2801" i="1" s="1"/>
  <c r="BJ2801" i="1" s="1"/>
  <c r="AA3852" i="1"/>
  <c r="AK3852" i="1" s="1"/>
  <c r="AO3852" i="1" s="1"/>
  <c r="BF3852" i="1" s="1"/>
  <c r="Q3852" i="1"/>
  <c r="AB1712" i="1"/>
  <c r="AL1712" i="1" s="1"/>
  <c r="BG1712" i="1" s="1"/>
  <c r="S1712" i="1"/>
  <c r="AA4742" i="1"/>
  <c r="AK4742" i="1" s="1"/>
  <c r="AO4742" i="1" s="1"/>
  <c r="BF4742" i="1" s="1"/>
  <c r="BJ4742" i="1" s="1"/>
  <c r="Q4742" i="1"/>
  <c r="S430" i="1"/>
  <c r="AB430" i="1"/>
  <c r="AL430" i="1" s="1"/>
  <c r="BG430" i="1" s="1"/>
  <c r="AB3080" i="1"/>
  <c r="AL3080" i="1" s="1"/>
  <c r="BG3080" i="1" s="1"/>
  <c r="S3080" i="1"/>
  <c r="Q1768" i="1"/>
  <c r="AA1768" i="1"/>
  <c r="AK1768" i="1" s="1"/>
  <c r="AO1768" i="1" s="1"/>
  <c r="BF1768" i="1" s="1"/>
  <c r="BJ1768" i="1" s="1"/>
  <c r="AB1559" i="1"/>
  <c r="AL1559" i="1" s="1"/>
  <c r="BG1559" i="1" s="1"/>
  <c r="S1559" i="1"/>
  <c r="AA216" i="1"/>
  <c r="AK216" i="1" s="1"/>
  <c r="AO216" i="1" s="1"/>
  <c r="BF216" i="1" s="1"/>
  <c r="BJ216" i="1" s="1"/>
  <c r="Q216" i="1"/>
  <c r="U19" i="1"/>
  <c r="AC19" i="1" s="1"/>
  <c r="AM19" i="1" s="1"/>
  <c r="BH19" i="1" s="1"/>
  <c r="Q517" i="1"/>
  <c r="AA517" i="1"/>
  <c r="AK517" i="1" s="1"/>
  <c r="AO517" i="1" s="1"/>
  <c r="BF517" i="1" s="1"/>
  <c r="BJ517" i="1" s="1"/>
  <c r="Q2894" i="1"/>
  <c r="AA2894" i="1"/>
  <c r="AK2894" i="1" s="1"/>
  <c r="AO2894" i="1" s="1"/>
  <c r="BF2894" i="1" s="1"/>
  <c r="BJ2894" i="1" s="1"/>
  <c r="AB2217" i="1"/>
  <c r="AL2217" i="1" s="1"/>
  <c r="BG2217" i="1" s="1"/>
  <c r="S2217" i="1"/>
  <c r="M4174" i="1"/>
  <c r="U4174" i="1" s="1"/>
  <c r="AC4174" i="1" s="1"/>
  <c r="AM4174" i="1" s="1"/>
  <c r="BH4174" i="1" s="1"/>
  <c r="U4329" i="1"/>
  <c r="AC4329" i="1" s="1"/>
  <c r="AM4329" i="1" s="1"/>
  <c r="BH4329" i="1" s="1"/>
  <c r="I3480" i="1"/>
  <c r="H3481" i="1"/>
  <c r="R3481" i="1"/>
  <c r="Q2591" i="1"/>
  <c r="AA2591" i="1"/>
  <c r="AK2591" i="1" s="1"/>
  <c r="AO2591" i="1" s="1"/>
  <c r="BF2591" i="1" s="1"/>
  <c r="BJ2591" i="1" s="1"/>
  <c r="AB1866" i="1"/>
  <c r="AL1866" i="1" s="1"/>
  <c r="BG1866" i="1" s="1"/>
  <c r="S1866" i="1"/>
  <c r="S1499" i="1"/>
  <c r="AB1499" i="1"/>
  <c r="AL1499" i="1" s="1"/>
  <c r="BG1499" i="1" s="1"/>
  <c r="AB1688" i="1"/>
  <c r="AL1688" i="1" s="1"/>
  <c r="BG1688" i="1" s="1"/>
  <c r="S1688" i="1"/>
  <c r="T2824" i="1"/>
  <c r="K2824" i="1"/>
  <c r="G2271" i="1"/>
  <c r="H2371" i="1"/>
  <c r="AB216" i="1"/>
  <c r="AL216" i="1" s="1"/>
  <c r="BG216" i="1" s="1"/>
  <c r="S216" i="1"/>
  <c r="AB4141" i="1"/>
  <c r="AL4141" i="1" s="1"/>
  <c r="BG4141" i="1" s="1"/>
  <c r="S4141" i="1"/>
  <c r="Q4051" i="1"/>
  <c r="AA4051" i="1"/>
  <c r="AK4051" i="1" s="1"/>
  <c r="AO4051" i="1" s="1"/>
  <c r="BF4051" i="1" s="1"/>
  <c r="BJ4051" i="1" s="1"/>
  <c r="R2856" i="1"/>
  <c r="H2856" i="1"/>
  <c r="I2737" i="1"/>
  <c r="Q3212" i="1"/>
  <c r="AA3212" i="1"/>
  <c r="AK3212" i="1" s="1"/>
  <c r="AO3212" i="1" s="1"/>
  <c r="BF3212" i="1" s="1"/>
  <c r="BJ3212" i="1" s="1"/>
  <c r="Q1499" i="1"/>
  <c r="AA1499" i="1"/>
  <c r="AK1499" i="1" s="1"/>
  <c r="AO1499" i="1" s="1"/>
  <c r="BF1499" i="1" s="1"/>
  <c r="BJ1499" i="1" s="1"/>
  <c r="R3556" i="1"/>
  <c r="H3556" i="1"/>
  <c r="S3566" i="1"/>
  <c r="AB3566" i="1"/>
  <c r="AL3566" i="1" s="1"/>
  <c r="BG3566" i="1" s="1"/>
  <c r="S2025" i="1"/>
  <c r="AB2025" i="1"/>
  <c r="AL2025" i="1" s="1"/>
  <c r="BG2025" i="1" s="1"/>
  <c r="K333" i="1"/>
  <c r="T333" i="1"/>
  <c r="L332" i="1"/>
  <c r="S2123" i="1"/>
  <c r="AB2123" i="1"/>
  <c r="AL2123" i="1" s="1"/>
  <c r="BG2123" i="1" s="1"/>
  <c r="Q887" i="1"/>
  <c r="AA887" i="1"/>
  <c r="AK887" i="1" s="1"/>
  <c r="AO887" i="1" s="1"/>
  <c r="BF887" i="1" s="1"/>
  <c r="BJ887" i="1" s="1"/>
  <c r="H857" i="1"/>
  <c r="Q857" i="1"/>
  <c r="S1342" i="1"/>
  <c r="AB1342" i="1"/>
  <c r="AL1342" i="1" s="1"/>
  <c r="BG1342" i="1" s="1"/>
  <c r="S2738" i="1"/>
  <c r="AB2738" i="1"/>
  <c r="AL2738" i="1" s="1"/>
  <c r="BG2738" i="1" s="1"/>
  <c r="Q3861" i="1"/>
  <c r="AA3861" i="1"/>
  <c r="AK3861" i="1" s="1"/>
  <c r="AO3861" i="1" s="1"/>
  <c r="BF3861" i="1" s="1"/>
  <c r="BJ3861" i="1" s="1"/>
  <c r="Q1450" i="1"/>
  <c r="AA1450" i="1"/>
  <c r="AK1450" i="1" s="1"/>
  <c r="AO1450" i="1" s="1"/>
  <c r="BF1450" i="1" s="1"/>
  <c r="BJ1450" i="1" s="1"/>
  <c r="T4542" i="1"/>
  <c r="L4541" i="1"/>
  <c r="K4542" i="1"/>
  <c r="Q4338" i="1"/>
  <c r="AA4338" i="1"/>
  <c r="AK4338" i="1" s="1"/>
  <c r="AO4338" i="1" s="1"/>
  <c r="BF4338" i="1" s="1"/>
  <c r="BJ4338" i="1" s="1"/>
  <c r="AA4176" i="1"/>
  <c r="AK4176" i="1" s="1"/>
  <c r="AO4176" i="1" s="1"/>
  <c r="BF4176" i="1" s="1"/>
  <c r="BJ4176" i="1" s="1"/>
  <c r="Q4176" i="1"/>
  <c r="K4318" i="1"/>
  <c r="T4318" i="1"/>
  <c r="AB20" i="1"/>
  <c r="AL20" i="1" s="1"/>
  <c r="BG20" i="1" s="1"/>
  <c r="S20" i="1"/>
  <c r="U1365" i="1"/>
  <c r="AC1365" i="1" s="1"/>
  <c r="AM1365" i="1" s="1"/>
  <c r="BH1365" i="1" s="1"/>
  <c r="M1364" i="1"/>
  <c r="U1364" i="1" s="1"/>
  <c r="AC1364" i="1" s="1"/>
  <c r="AM1364" i="1" s="1"/>
  <c r="BH1364" i="1" s="1"/>
  <c r="K1794" i="1"/>
  <c r="M84" i="1"/>
  <c r="U84" i="1" s="1"/>
  <c r="AC84" i="1" s="1"/>
  <c r="AM84" i="1" s="1"/>
  <c r="BH84" i="1" s="1"/>
  <c r="U85" i="1"/>
  <c r="AC85" i="1" s="1"/>
  <c r="AM85" i="1" s="1"/>
  <c r="BH85" i="1" s="1"/>
  <c r="Q2711" i="1"/>
  <c r="H2711" i="1"/>
  <c r="G2499" i="1"/>
  <c r="M719" i="1"/>
  <c r="U719" i="1" s="1"/>
  <c r="AC719" i="1" s="1"/>
  <c r="AM719" i="1" s="1"/>
  <c r="BH719" i="1" s="1"/>
  <c r="AB562" i="1"/>
  <c r="AL562" i="1" s="1"/>
  <c r="BG562" i="1" s="1"/>
  <c r="S562" i="1"/>
  <c r="AB1579" i="1"/>
  <c r="AL1579" i="1" s="1"/>
  <c r="BG1579" i="1" s="1"/>
  <c r="S1579" i="1"/>
  <c r="S3159" i="1"/>
  <c r="AB3159" i="1"/>
  <c r="AL3159" i="1" s="1"/>
  <c r="BG3159" i="1" s="1"/>
  <c r="Q1606" i="1"/>
  <c r="AA1606" i="1"/>
  <c r="AK1606" i="1" s="1"/>
  <c r="AO1606" i="1" s="1"/>
  <c r="BF1606" i="1" s="1"/>
  <c r="BJ1606" i="1" s="1"/>
  <c r="K1639" i="1"/>
  <c r="T1639" i="1"/>
  <c r="AB954" i="1"/>
  <c r="AL954" i="1" s="1"/>
  <c r="BG954" i="1" s="1"/>
  <c r="S954" i="1"/>
  <c r="AA3881" i="1"/>
  <c r="AK3881" i="1" s="1"/>
  <c r="AO3881" i="1" s="1"/>
  <c r="BF3881" i="1" s="1"/>
  <c r="BJ3881" i="1" s="1"/>
  <c r="Q3881" i="1"/>
  <c r="AA3795" i="1"/>
  <c r="AK3795" i="1" s="1"/>
  <c r="AO3795" i="1" s="1"/>
  <c r="BF3795" i="1" s="1"/>
  <c r="BJ3795" i="1" s="1"/>
  <c r="Q3795" i="1"/>
  <c r="S2168" i="1"/>
  <c r="AB2168" i="1"/>
  <c r="AL2168" i="1" s="1"/>
  <c r="BG2168" i="1" s="1"/>
  <c r="Q3412" i="1"/>
  <c r="AA3412" i="1"/>
  <c r="AK3412" i="1" s="1"/>
  <c r="AO3412" i="1" s="1"/>
  <c r="BF3412" i="1" s="1"/>
  <c r="H85" i="1"/>
  <c r="R85" i="1"/>
  <c r="I84" i="1"/>
  <c r="Q2371" i="1"/>
  <c r="AA4303" i="1"/>
  <c r="AK4303" i="1" s="1"/>
  <c r="AO4303" i="1" s="1"/>
  <c r="BF4303" i="1" s="1"/>
  <c r="BJ4303" i="1" s="1"/>
  <c r="Q4303" i="1"/>
  <c r="I2963" i="1"/>
  <c r="R2964" i="1"/>
  <c r="H2964" i="1"/>
  <c r="R3731" i="1"/>
  <c r="H3731" i="1"/>
  <c r="I3730" i="1"/>
  <c r="H2122" i="1"/>
  <c r="R2122" i="1"/>
  <c r="AB3861" i="1"/>
  <c r="AL3861" i="1" s="1"/>
  <c r="BG3861" i="1" s="1"/>
  <c r="S3861" i="1"/>
  <c r="Q1640" i="1"/>
  <c r="AA1640" i="1"/>
  <c r="AK1640" i="1" s="1"/>
  <c r="AO1640" i="1" s="1"/>
  <c r="BF1640" i="1" s="1"/>
  <c r="BJ1640" i="1" s="1"/>
  <c r="U4517" i="1"/>
  <c r="AC4517" i="1" s="1"/>
  <c r="AM4517" i="1" s="1"/>
  <c r="BH4517" i="1" s="1"/>
  <c r="M4516" i="1"/>
  <c r="U4516" i="1" s="1"/>
  <c r="AC4516" i="1" s="1"/>
  <c r="AM4516" i="1" s="1"/>
  <c r="BH4516" i="1" s="1"/>
  <c r="H2909" i="1"/>
  <c r="Q2909" i="1"/>
  <c r="AA4220" i="1"/>
  <c r="AK4220" i="1" s="1"/>
  <c r="AO4220" i="1" s="1"/>
  <c r="BF4220" i="1" s="1"/>
  <c r="BJ4220" i="1" s="1"/>
  <c r="Q4220" i="1"/>
  <c r="T3941" i="1"/>
  <c r="L3905" i="1"/>
  <c r="K3941" i="1"/>
  <c r="AB1450" i="1"/>
  <c r="AL1450" i="1" s="1"/>
  <c r="BG1450" i="1" s="1"/>
  <c r="S1450" i="1"/>
  <c r="H2500" i="1"/>
  <c r="R2500" i="1"/>
  <c r="I2499" i="1"/>
  <c r="R2499" i="1" s="1"/>
  <c r="H3411" i="1"/>
  <c r="K84" i="1"/>
  <c r="T84" i="1"/>
  <c r="AB4420" i="1"/>
  <c r="AL4420" i="1" s="1"/>
  <c r="BG4420" i="1" s="1"/>
  <c r="S4420" i="1"/>
  <c r="L885" i="1"/>
  <c r="K886" i="1"/>
  <c r="T886" i="1"/>
  <c r="M885" i="1"/>
  <c r="U885" i="1" s="1"/>
  <c r="AC885" i="1" s="1"/>
  <c r="AM885" i="1" s="1"/>
  <c r="BH885" i="1" s="1"/>
  <c r="U886" i="1"/>
  <c r="AC886" i="1" s="1"/>
  <c r="AM886" i="1" s="1"/>
  <c r="BH886" i="1" s="1"/>
  <c r="Q2441" i="1"/>
  <c r="AA2441" i="1"/>
  <c r="AK2441" i="1" s="1"/>
  <c r="AO2441" i="1" s="1"/>
  <c r="BF2441" i="1" s="1"/>
  <c r="BJ2441" i="1" s="1"/>
  <c r="H215" i="1"/>
  <c r="R215" i="1"/>
  <c r="T3906" i="1"/>
  <c r="K3906" i="1"/>
  <c r="AA2224" i="1"/>
  <c r="AK2224" i="1" s="1"/>
  <c r="AO2224" i="1" s="1"/>
  <c r="BF2224" i="1" s="1"/>
  <c r="BJ2224" i="1" s="1"/>
  <c r="Q2224" i="1"/>
  <c r="K1449" i="1"/>
  <c r="T1449" i="1"/>
  <c r="Q1923" i="1"/>
  <c r="AA1923" i="1"/>
  <c r="AK1923" i="1" s="1"/>
  <c r="AO1923" i="1" s="1"/>
  <c r="BF1923" i="1" s="1"/>
  <c r="BJ1923" i="1" s="1"/>
  <c r="AB4051" i="1"/>
  <c r="AL4051" i="1" s="1"/>
  <c r="BG4051" i="1" s="1"/>
  <c r="S4051" i="1"/>
  <c r="R1579" i="1"/>
  <c r="I1578" i="1"/>
  <c r="H1579" i="1"/>
  <c r="AB712" i="1"/>
  <c r="AL712" i="1" s="1"/>
  <c r="BG712" i="1" s="1"/>
  <c r="S712" i="1"/>
  <c r="AB1663" i="1"/>
  <c r="AL1663" i="1" s="1"/>
  <c r="BG1663" i="1" s="1"/>
  <c r="S1663" i="1"/>
  <c r="S1426" i="1"/>
  <c r="AB1426" i="1"/>
  <c r="AL1426" i="1" s="1"/>
  <c r="BG1426" i="1" s="1"/>
  <c r="T3018" i="1"/>
  <c r="K3018" i="1"/>
  <c r="Q1950" i="1"/>
  <c r="AA1950" i="1"/>
  <c r="AK1950" i="1" s="1"/>
  <c r="AO1950" i="1" s="1"/>
  <c r="BF1950" i="1" s="1"/>
  <c r="BJ1950" i="1" s="1"/>
  <c r="M2963" i="1"/>
  <c r="Q3001" i="1"/>
  <c r="AA3001" i="1"/>
  <c r="AK3001" i="1" s="1"/>
  <c r="AO3001" i="1" s="1"/>
  <c r="BF3001" i="1" s="1"/>
  <c r="BJ3001" i="1" s="1"/>
  <c r="Q2408" i="1"/>
  <c r="AA2408" i="1"/>
  <c r="AK2408" i="1" s="1"/>
  <c r="AO2408" i="1" s="1"/>
  <c r="BF2408" i="1" s="1"/>
  <c r="BJ2408" i="1" s="1"/>
  <c r="AA764" i="1"/>
  <c r="AK764" i="1" s="1"/>
  <c r="AO764" i="1" s="1"/>
  <c r="BF764" i="1" s="1"/>
  <c r="Q764" i="1"/>
  <c r="S2695" i="1"/>
  <c r="AB2695" i="1"/>
  <c r="AL2695" i="1" s="1"/>
  <c r="BG2695" i="1" s="1"/>
  <c r="T3411" i="1"/>
  <c r="K3411" i="1"/>
  <c r="AA1366" i="1"/>
  <c r="AK1366" i="1" s="1"/>
  <c r="AO1366" i="1" s="1"/>
  <c r="BF1366" i="1" s="1"/>
  <c r="BJ1366" i="1" s="1"/>
  <c r="Q1366" i="1"/>
  <c r="T1491" i="1"/>
  <c r="K1491" i="1"/>
  <c r="K4303" i="1"/>
  <c r="J4174" i="1"/>
  <c r="K4174" i="1" s="1"/>
  <c r="T2159" i="1"/>
  <c r="K2159" i="1"/>
  <c r="S1734" i="1"/>
  <c r="AB1734" i="1"/>
  <c r="AL1734" i="1" s="1"/>
  <c r="BG1734" i="1" s="1"/>
  <c r="R3050" i="1"/>
  <c r="H3050" i="1"/>
  <c r="K2122" i="1"/>
  <c r="T2122" i="1"/>
  <c r="H4541" i="1"/>
  <c r="R4541" i="1"/>
  <c r="AB2408" i="1"/>
  <c r="AL2408" i="1" s="1"/>
  <c r="BG2408" i="1" s="1"/>
  <c r="S2408" i="1"/>
  <c r="AB4419" i="1"/>
  <c r="AL4419" i="1" s="1"/>
  <c r="BG4419" i="1" s="1"/>
  <c r="S4419" i="1"/>
  <c r="I332" i="1"/>
  <c r="R333" i="1"/>
  <c r="H333" i="1"/>
  <c r="R4140" i="1"/>
  <c r="H4140" i="1"/>
  <c r="Q2064" i="1"/>
  <c r="AA2064" i="1"/>
  <c r="AK2064" i="1" s="1"/>
  <c r="AO2064" i="1" s="1"/>
  <c r="BF2064" i="1" s="1"/>
  <c r="BJ2064" i="1" s="1"/>
  <c r="AA3732" i="1"/>
  <c r="AK3732" i="1" s="1"/>
  <c r="AO3732" i="1" s="1"/>
  <c r="BF3732" i="1" s="1"/>
  <c r="BJ3732" i="1" s="1"/>
  <c r="Q3732" i="1"/>
  <c r="Q2148" i="1"/>
  <c r="AA2148" i="1"/>
  <c r="AK2148" i="1" s="1"/>
  <c r="AO2148" i="1" s="1"/>
  <c r="BF2148" i="1" s="1"/>
  <c r="BJ2148" i="1" s="1"/>
  <c r="S3951" i="1"/>
  <c r="AB3951" i="1"/>
  <c r="AL3951" i="1" s="1"/>
  <c r="BG3951" i="1" s="1"/>
  <c r="S4626" i="1"/>
  <c r="AB4626" i="1"/>
  <c r="AL4626" i="1" s="1"/>
  <c r="BG4626" i="1" s="1"/>
  <c r="AB4577" i="1"/>
  <c r="AL4577" i="1" s="1"/>
  <c r="BG4577" i="1" s="1"/>
  <c r="S4577" i="1"/>
  <c r="T696" i="1"/>
  <c r="K696" i="1"/>
  <c r="R1934" i="1"/>
  <c r="H1934" i="1"/>
  <c r="AB3608" i="1"/>
  <c r="AL3608" i="1" s="1"/>
  <c r="BG3608" i="1" s="1"/>
  <c r="S3608" i="1"/>
  <c r="S3051" i="1"/>
  <c r="AB3051" i="1"/>
  <c r="AL3051" i="1" s="1"/>
  <c r="BG3051" i="1" s="1"/>
  <c r="AB1606" i="1"/>
  <c r="AL1606" i="1" s="1"/>
  <c r="BG1606" i="1" s="1"/>
  <c r="S1606" i="1"/>
  <c r="T1662" i="1"/>
  <c r="K1662" i="1"/>
  <c r="S2441" i="1"/>
  <c r="AB2441" i="1"/>
  <c r="AL2441" i="1" s="1"/>
  <c r="BG2441" i="1" s="1"/>
  <c r="AB858" i="1"/>
  <c r="AL858" i="1" s="1"/>
  <c r="BG858" i="1" s="1"/>
  <c r="S858" i="1"/>
  <c r="Q562" i="1"/>
  <c r="AA562" i="1"/>
  <c r="AK562" i="1" s="1"/>
  <c r="AO562" i="1" s="1"/>
  <c r="BF562" i="1" s="1"/>
  <c r="BJ562" i="1" s="1"/>
  <c r="I4595" i="1"/>
  <c r="Q163" i="1"/>
  <c r="AA163" i="1"/>
  <c r="AK163" i="1" s="1"/>
  <c r="AO163" i="1" s="1"/>
  <c r="BF163" i="1" s="1"/>
  <c r="BJ163" i="1" s="1"/>
  <c r="Q3051" i="1"/>
  <c r="AA3051" i="1"/>
  <c r="AK3051" i="1" s="1"/>
  <c r="AO3051" i="1" s="1"/>
  <c r="BF3051" i="1" s="1"/>
  <c r="BJ3051" i="1" s="1"/>
  <c r="U4542" i="1"/>
  <c r="AC4542" i="1" s="1"/>
  <c r="AM4542" i="1" s="1"/>
  <c r="BH4542" i="1" s="1"/>
  <c r="M4541" i="1"/>
  <c r="U4541" i="1" s="1"/>
  <c r="AC4541" i="1" s="1"/>
  <c r="AM4541" i="1" s="1"/>
  <c r="BH4541" i="1" s="1"/>
  <c r="H1491" i="1"/>
  <c r="R1491" i="1"/>
  <c r="M3480" i="1"/>
  <c r="U3480" i="1" s="1"/>
  <c r="AC3480" i="1" s="1"/>
  <c r="AM3480" i="1" s="1"/>
  <c r="BH3480" i="1" s="1"/>
  <c r="U3481" i="1"/>
  <c r="AC3481" i="1" s="1"/>
  <c r="AM3481" i="1" s="1"/>
  <c r="BH3481" i="1" s="1"/>
  <c r="Q3557" i="1"/>
  <c r="AA3557" i="1"/>
  <c r="AK3557" i="1" s="1"/>
  <c r="AO3557" i="1" s="1"/>
  <c r="BF3557" i="1" s="1"/>
  <c r="T3565" i="1"/>
  <c r="K3565" i="1"/>
  <c r="S334" i="1"/>
  <c r="AB334" i="1"/>
  <c r="AL334" i="1" s="1"/>
  <c r="BG334" i="1" s="1"/>
  <c r="Q4542" i="1"/>
  <c r="AA4542" i="1"/>
  <c r="AK4542" i="1" s="1"/>
  <c r="AO4542" i="1" s="1"/>
  <c r="BF4542" i="1" s="1"/>
  <c r="BJ4542" i="1" s="1"/>
  <c r="Q2175" i="1"/>
  <c r="AA2175" i="1"/>
  <c r="AK2175" i="1" s="1"/>
  <c r="AO2175" i="1" s="1"/>
  <c r="BF2175" i="1" s="1"/>
  <c r="BJ2175" i="1" s="1"/>
  <c r="M456" i="1"/>
  <c r="U456" i="1" s="1"/>
  <c r="AC456" i="1" s="1"/>
  <c r="AM456" i="1" s="1"/>
  <c r="BH456" i="1" s="1"/>
  <c r="U466" i="1"/>
  <c r="AC466" i="1" s="1"/>
  <c r="AM466" i="1" s="1"/>
  <c r="BH466" i="1" s="1"/>
  <c r="K146" i="1"/>
  <c r="T146" i="1"/>
  <c r="L2737" i="1"/>
  <c r="R849" i="1"/>
  <c r="H849" i="1"/>
  <c r="H3860" i="1"/>
  <c r="R3860" i="1"/>
  <c r="AB4167" i="1"/>
  <c r="AL4167" i="1" s="1"/>
  <c r="BG4167" i="1" s="1"/>
  <c r="S4167" i="1"/>
  <c r="S1492" i="1"/>
  <c r="AB1492" i="1"/>
  <c r="AL1492" i="1" s="1"/>
  <c r="BG1492" i="1" s="1"/>
  <c r="AB2526" i="1"/>
  <c r="AL2526" i="1" s="1"/>
  <c r="BG2526" i="1" s="1"/>
  <c r="S2526" i="1"/>
  <c r="S3103" i="1"/>
  <c r="AB3103" i="1"/>
  <c r="AL3103" i="1" s="1"/>
  <c r="BG3103" i="1" s="1"/>
  <c r="AB4319" i="1"/>
  <c r="AL4319" i="1" s="1"/>
  <c r="BG4319" i="1" s="1"/>
  <c r="S4319" i="1"/>
  <c r="Q2636" i="1"/>
  <c r="AA2636" i="1"/>
  <c r="AK2636" i="1" s="1"/>
  <c r="AO2636" i="1" s="1"/>
  <c r="BF2636" i="1" s="1"/>
  <c r="BJ2636" i="1" s="1"/>
  <c r="T215" i="1"/>
  <c r="K215" i="1"/>
  <c r="G4595" i="1"/>
  <c r="H4596" i="1"/>
  <c r="Q4596" i="1"/>
  <c r="AB1130" i="1"/>
  <c r="AL1130" i="1" s="1"/>
  <c r="BG1130" i="1" s="1"/>
  <c r="S1130" i="1"/>
  <c r="S2592" i="1"/>
  <c r="AB2592" i="1"/>
  <c r="AL2592" i="1" s="1"/>
  <c r="BG2592" i="1" s="1"/>
  <c r="AB3482" i="1"/>
  <c r="AL3482" i="1" s="1"/>
  <c r="BG3482" i="1" s="1"/>
  <c r="S3482" i="1"/>
  <c r="K1704" i="1"/>
  <c r="T1704" i="1"/>
  <c r="U1579" i="1"/>
  <c r="AC1579" i="1" s="1"/>
  <c r="AM1579" i="1" s="1"/>
  <c r="BH1579" i="1" s="1"/>
  <c r="M1578" i="1"/>
  <c r="U1578" i="1" s="1"/>
  <c r="AC1578" i="1" s="1"/>
  <c r="AM1578" i="1" s="1"/>
  <c r="BH1578" i="1" s="1"/>
  <c r="Q3411" i="1"/>
  <c r="AA3411" i="1"/>
  <c r="AK3411" i="1" s="1"/>
  <c r="AO3411" i="1" s="1"/>
  <c r="BF3411" i="1" s="1"/>
  <c r="Q107" i="1"/>
  <c r="AA107" i="1"/>
  <c r="AK107" i="1" s="1"/>
  <c r="AO107" i="1" s="1"/>
  <c r="BF107" i="1" s="1"/>
  <c r="BJ107" i="1" s="1"/>
  <c r="H1750" i="1"/>
  <c r="R1750" i="1"/>
  <c r="AA1662" i="1"/>
  <c r="AK1662" i="1" s="1"/>
  <c r="AO1662" i="1" s="1"/>
  <c r="BF1662" i="1" s="1"/>
  <c r="BJ1662" i="1" s="1"/>
  <c r="Q1662" i="1"/>
  <c r="S1896" i="1"/>
  <c r="AB1896" i="1"/>
  <c r="AL1896" i="1" s="1"/>
  <c r="BG1896" i="1" s="1"/>
  <c r="I3130" i="1"/>
  <c r="AB2475" i="1"/>
  <c r="AL2475" i="1" s="1"/>
  <c r="BG2475" i="1" s="1"/>
  <c r="S2475" i="1"/>
  <c r="L1364" i="1"/>
  <c r="K1365" i="1"/>
  <c r="T1365" i="1"/>
  <c r="Q4330" i="1"/>
  <c r="AA4330" i="1"/>
  <c r="AK4330" i="1" s="1"/>
  <c r="AO4330" i="1" s="1"/>
  <c r="BF4330" i="1" s="1"/>
  <c r="BJ4330" i="1" s="1"/>
  <c r="Q1549" i="1"/>
  <c r="AA1549" i="1"/>
  <c r="AK1549" i="1" s="1"/>
  <c r="AO1549" i="1" s="1"/>
  <c r="BF1549" i="1" s="1"/>
  <c r="BJ1549" i="1" s="1"/>
  <c r="S404" i="1"/>
  <c r="AB404" i="1"/>
  <c r="AL404" i="1" s="1"/>
  <c r="BG404" i="1" s="1"/>
  <c r="S2636" i="1"/>
  <c r="AB2636" i="1"/>
  <c r="AL2636" i="1" s="1"/>
  <c r="BG2636" i="1" s="1"/>
  <c r="S887" i="1"/>
  <c r="AB887" i="1"/>
  <c r="AL887" i="1" s="1"/>
  <c r="BG887" i="1" s="1"/>
  <c r="K4626" i="1"/>
  <c r="AB1542" i="1"/>
  <c r="AL1542" i="1" s="1"/>
  <c r="BG1542" i="1" s="1"/>
  <c r="S1542" i="1"/>
  <c r="AB4397" i="1"/>
  <c r="AL4397" i="1" s="1"/>
  <c r="BG4397" i="1" s="1"/>
  <c r="S4397" i="1"/>
  <c r="AB1475" i="1"/>
  <c r="AL1475" i="1" s="1"/>
  <c r="BG1475" i="1" s="1"/>
  <c r="S1475" i="1"/>
  <c r="S2501" i="1"/>
  <c r="AB2501" i="1"/>
  <c r="AL2501" i="1" s="1"/>
  <c r="BG2501" i="1" s="1"/>
  <c r="H1896" i="1"/>
  <c r="R1896" i="1"/>
  <c r="U2738" i="1"/>
  <c r="AC2738" i="1" s="1"/>
  <c r="AM2738" i="1" s="1"/>
  <c r="BH2738" i="1" s="1"/>
  <c r="M2737" i="1"/>
  <c r="S2864" i="1"/>
  <c r="AB2864" i="1"/>
  <c r="AL2864" i="1" s="1"/>
  <c r="BG2864" i="1" s="1"/>
  <c r="AA1580" i="1"/>
  <c r="AK1580" i="1" s="1"/>
  <c r="AO1580" i="1" s="1"/>
  <c r="BF1580" i="1" s="1"/>
  <c r="BJ1580" i="1" s="1"/>
  <c r="Q1580" i="1"/>
  <c r="K2964" i="1"/>
  <c r="T2964" i="1"/>
  <c r="L2963" i="1"/>
  <c r="Q2567" i="1"/>
  <c r="AA2567" i="1"/>
  <c r="AK2567" i="1" s="1"/>
  <c r="AO2567" i="1" s="1"/>
  <c r="BF2567" i="1" s="1"/>
  <c r="BJ2567" i="1" s="1"/>
  <c r="T1767" i="1"/>
  <c r="K1767" i="1"/>
  <c r="R763" i="1"/>
  <c r="I719" i="1"/>
  <c r="H763" i="1"/>
  <c r="K2694" i="1"/>
  <c r="T2694" i="1"/>
  <c r="Q1866" i="1"/>
  <c r="AA1866" i="1"/>
  <c r="AK1866" i="1" s="1"/>
  <c r="AO1866" i="1" s="1"/>
  <c r="BF1866" i="1" s="1"/>
  <c r="BJ1866" i="1" s="1"/>
  <c r="K3050" i="1"/>
  <c r="T3050" i="1"/>
  <c r="T1750" i="1"/>
  <c r="K1750" i="1"/>
  <c r="K2216" i="1"/>
  <c r="T2216" i="1"/>
  <c r="K4699" i="1"/>
  <c r="R1365" i="1"/>
  <c r="I1364" i="1"/>
  <c r="H1365" i="1"/>
  <c r="T2038" i="1"/>
  <c r="L2037" i="1"/>
  <c r="K2038" i="1"/>
  <c r="P3905" i="1"/>
  <c r="U3941" i="1"/>
  <c r="AC3941" i="1" s="1"/>
  <c r="AM3941" i="1" s="1"/>
  <c r="BH3941" i="1" s="1"/>
  <c r="T3730" i="1" l="1"/>
  <c r="Q3565" i="1"/>
  <c r="AB2801" i="1"/>
  <c r="AL2801" i="1" s="1"/>
  <c r="BG2801" i="1" s="1"/>
  <c r="Q2099" i="1"/>
  <c r="AA1704" i="1"/>
  <c r="AK1704" i="1" s="1"/>
  <c r="AO1704" i="1" s="1"/>
  <c r="BF1704" i="1" s="1"/>
  <c r="BJ1704" i="1" s="1"/>
  <c r="R1793" i="1"/>
  <c r="Q1793" i="1" s="1"/>
  <c r="AB1794" i="1"/>
  <c r="AL1794" i="1" s="1"/>
  <c r="BG1794" i="1" s="1"/>
  <c r="R3564" i="1"/>
  <c r="Q3564" i="1" s="1"/>
  <c r="AA2824" i="1"/>
  <c r="AK2824" i="1" s="1"/>
  <c r="AO2824" i="1" s="1"/>
  <c r="BF2824" i="1" s="1"/>
  <c r="BJ2824" i="1" s="1"/>
  <c r="U4595" i="1"/>
  <c r="AC4595" i="1" s="1"/>
  <c r="AM4595" i="1" s="1"/>
  <c r="BH4595" i="1" s="1"/>
  <c r="U2037" i="1"/>
  <c r="AC2037" i="1" s="1"/>
  <c r="AM2037" i="1" s="1"/>
  <c r="BH2037" i="1" s="1"/>
  <c r="T2271" i="1"/>
  <c r="AB2271" i="1" s="1"/>
  <c r="AL2271" i="1" s="1"/>
  <c r="BG2271" i="1" s="1"/>
  <c r="S4303" i="1"/>
  <c r="K1578" i="1"/>
  <c r="H1793" i="1"/>
  <c r="Q1265" i="1"/>
  <c r="K1793" i="1"/>
  <c r="S3403" i="1"/>
  <c r="AB3403" i="1"/>
  <c r="AL3403" i="1" s="1"/>
  <c r="BG3403" i="1" s="1"/>
  <c r="U2499" i="1"/>
  <c r="AC2499" i="1" s="1"/>
  <c r="AM2499" i="1" s="1"/>
  <c r="BH2499" i="1" s="1"/>
  <c r="Q4517" i="1"/>
  <c r="AA696" i="1"/>
  <c r="AK696" i="1" s="1"/>
  <c r="AO696" i="1" s="1"/>
  <c r="BF696" i="1" s="1"/>
  <c r="BJ696" i="1" s="1"/>
  <c r="U2963" i="1"/>
  <c r="AC2963" i="1" s="1"/>
  <c r="AM2963" i="1" s="1"/>
  <c r="BH2963" i="1" s="1"/>
  <c r="AA3018" i="1"/>
  <c r="AK3018" i="1" s="1"/>
  <c r="AO3018" i="1" s="1"/>
  <c r="BF3018" i="1" s="1"/>
  <c r="BJ3018" i="1" s="1"/>
  <c r="T4595" i="1"/>
  <c r="S4595" i="1" s="1"/>
  <c r="K4595" i="1"/>
  <c r="AA1794" i="1"/>
  <c r="AK1794" i="1" s="1"/>
  <c r="AO1794" i="1" s="1"/>
  <c r="BF1794" i="1" s="1"/>
  <c r="BJ1794" i="1" s="1"/>
  <c r="Q4516" i="1"/>
  <c r="U3130" i="1"/>
  <c r="AC3130" i="1" s="1"/>
  <c r="AM3130" i="1" s="1"/>
  <c r="BH3130" i="1" s="1"/>
  <c r="H2499" i="1"/>
  <c r="AB466" i="1"/>
  <c r="AL466" i="1" s="1"/>
  <c r="BG466" i="1" s="1"/>
  <c r="H885" i="1"/>
  <c r="AB1995" i="1"/>
  <c r="AL1995" i="1" s="1"/>
  <c r="BG1995" i="1" s="1"/>
  <c r="S1995" i="1"/>
  <c r="S4699" i="1"/>
  <c r="AB720" i="1"/>
  <c r="AL720" i="1" s="1"/>
  <c r="BG720" i="1" s="1"/>
  <c r="S720" i="1"/>
  <c r="O4776" i="1"/>
  <c r="Q2457" i="1"/>
  <c r="AA2457" i="1"/>
  <c r="AK2457" i="1" s="1"/>
  <c r="AO2457" i="1" s="1"/>
  <c r="BF2457" i="1" s="1"/>
  <c r="BJ2457" i="1" s="1"/>
  <c r="AA3608" i="1"/>
  <c r="AK3608" i="1" s="1"/>
  <c r="AO3608" i="1" s="1"/>
  <c r="BF3608" i="1" s="1"/>
  <c r="BJ3608" i="1" s="1"/>
  <c r="Q3608" i="1"/>
  <c r="S3001" i="1"/>
  <c r="AB3001" i="1"/>
  <c r="AL3001" i="1" s="1"/>
  <c r="BG3001" i="1" s="1"/>
  <c r="N4776" i="1"/>
  <c r="AB4495" i="1"/>
  <c r="AL4495" i="1" s="1"/>
  <c r="BG4495" i="1" s="1"/>
  <c r="S4495" i="1"/>
  <c r="Q3403" i="1"/>
  <c r="AA3403" i="1"/>
  <c r="AK3403" i="1" s="1"/>
  <c r="AO3403" i="1" s="1"/>
  <c r="BF3403" i="1" s="1"/>
  <c r="BJ3403" i="1" s="1"/>
  <c r="U2737" i="1"/>
  <c r="AC2737" i="1" s="1"/>
  <c r="AM2737" i="1" s="1"/>
  <c r="BH2737" i="1" s="1"/>
  <c r="AA1541" i="1"/>
  <c r="AK1541" i="1" s="1"/>
  <c r="AO1541" i="1" s="1"/>
  <c r="BF1541" i="1" s="1"/>
  <c r="BJ1541" i="1" s="1"/>
  <c r="Q1541" i="1"/>
  <c r="AA2694" i="1"/>
  <c r="AK2694" i="1" s="1"/>
  <c r="AO2694" i="1" s="1"/>
  <c r="BF2694" i="1" s="1"/>
  <c r="BJ2694" i="1" s="1"/>
  <c r="Q2694" i="1"/>
  <c r="Q2216" i="1"/>
  <c r="AA2216" i="1"/>
  <c r="AK2216" i="1" s="1"/>
  <c r="AO2216" i="1" s="1"/>
  <c r="BF2216" i="1" s="1"/>
  <c r="BJ2216" i="1" s="1"/>
  <c r="AB1934" i="1"/>
  <c r="AL1934" i="1" s="1"/>
  <c r="BG1934" i="1" s="1"/>
  <c r="S1934" i="1"/>
  <c r="Q2738" i="1"/>
  <c r="AA2738" i="1"/>
  <c r="AK2738" i="1" s="1"/>
  <c r="AO2738" i="1" s="1"/>
  <c r="BF2738" i="1" s="1"/>
  <c r="BJ2738" i="1" s="1"/>
  <c r="AA76" i="1"/>
  <c r="AK76" i="1" s="1"/>
  <c r="AO76" i="1" s="1"/>
  <c r="BF76" i="1" s="1"/>
  <c r="Q76" i="1"/>
  <c r="J4776" i="1"/>
  <c r="AA4318" i="1"/>
  <c r="AK4318" i="1" s="1"/>
  <c r="AO4318" i="1" s="1"/>
  <c r="BF4318" i="1" s="1"/>
  <c r="BJ4318" i="1" s="1"/>
  <c r="Q4318" i="1"/>
  <c r="AB2371" i="1"/>
  <c r="AL2371" i="1" s="1"/>
  <c r="BG2371" i="1" s="1"/>
  <c r="S2371" i="1"/>
  <c r="AB1750" i="1"/>
  <c r="AL1750" i="1" s="1"/>
  <c r="BG1750" i="1" s="1"/>
  <c r="S1750" i="1"/>
  <c r="R719" i="1"/>
  <c r="H719" i="1"/>
  <c r="K2963" i="1"/>
  <c r="T2963" i="1"/>
  <c r="Q1491" i="1"/>
  <c r="AA1491" i="1"/>
  <c r="AK1491" i="1" s="1"/>
  <c r="AO1491" i="1" s="1"/>
  <c r="BF1491" i="1" s="1"/>
  <c r="BJ1491" i="1" s="1"/>
  <c r="AB4174" i="1"/>
  <c r="AL4174" i="1" s="1"/>
  <c r="BG4174" i="1" s="1"/>
  <c r="S4174" i="1"/>
  <c r="AA1934" i="1"/>
  <c r="AK1934" i="1" s="1"/>
  <c r="AO1934" i="1" s="1"/>
  <c r="BF1934" i="1" s="1"/>
  <c r="BJ1934" i="1" s="1"/>
  <c r="Q1934" i="1"/>
  <c r="S3730" i="1"/>
  <c r="AB3730" i="1"/>
  <c r="AL3730" i="1" s="1"/>
  <c r="BG3730" i="1" s="1"/>
  <c r="AA1579" i="1"/>
  <c r="AK1579" i="1" s="1"/>
  <c r="AO1579" i="1" s="1"/>
  <c r="BF1579" i="1" s="1"/>
  <c r="BJ1579" i="1" s="1"/>
  <c r="Q1579" i="1"/>
  <c r="AB4318" i="1"/>
  <c r="AL4318" i="1" s="1"/>
  <c r="BG4318" i="1" s="1"/>
  <c r="S4318" i="1"/>
  <c r="H2037" i="1"/>
  <c r="R2037" i="1"/>
  <c r="AA466" i="1"/>
  <c r="AK466" i="1" s="1"/>
  <c r="AO466" i="1" s="1"/>
  <c r="BF466" i="1" s="1"/>
  <c r="BJ466" i="1" s="1"/>
  <c r="Q466" i="1"/>
  <c r="AB561" i="1"/>
  <c r="AL561" i="1" s="1"/>
  <c r="BG561" i="1" s="1"/>
  <c r="S561" i="1"/>
  <c r="AA1793" i="1"/>
  <c r="AK1793" i="1" s="1"/>
  <c r="AO1793" i="1" s="1"/>
  <c r="BF1793" i="1" s="1"/>
  <c r="BJ1793" i="1" s="1"/>
  <c r="R1364" i="1"/>
  <c r="H1364" i="1"/>
  <c r="AB2216" i="1"/>
  <c r="AL2216" i="1" s="1"/>
  <c r="BG2216" i="1" s="1"/>
  <c r="S2216" i="1"/>
  <c r="AB3050" i="1"/>
  <c r="AL3050" i="1" s="1"/>
  <c r="BG3050" i="1" s="1"/>
  <c r="S3050" i="1"/>
  <c r="AB2694" i="1"/>
  <c r="AL2694" i="1" s="1"/>
  <c r="BG2694" i="1" s="1"/>
  <c r="S2694" i="1"/>
  <c r="AA763" i="1"/>
  <c r="AK763" i="1" s="1"/>
  <c r="AO763" i="1" s="1"/>
  <c r="BF763" i="1" s="1"/>
  <c r="Q763" i="1"/>
  <c r="S2964" i="1"/>
  <c r="AB2964" i="1"/>
  <c r="AL2964" i="1" s="1"/>
  <c r="BG2964" i="1" s="1"/>
  <c r="AB1365" i="1"/>
  <c r="AL1365" i="1" s="1"/>
  <c r="BG1365" i="1" s="1"/>
  <c r="S1365" i="1"/>
  <c r="AB3565" i="1"/>
  <c r="AL3565" i="1" s="1"/>
  <c r="BG3565" i="1" s="1"/>
  <c r="S3565" i="1"/>
  <c r="Q4541" i="1"/>
  <c r="AA4541" i="1"/>
  <c r="AK4541" i="1" s="1"/>
  <c r="AO4541" i="1" s="1"/>
  <c r="BF4541" i="1" s="1"/>
  <c r="BJ4541" i="1" s="1"/>
  <c r="AB1491" i="1"/>
  <c r="AL1491" i="1" s="1"/>
  <c r="BG1491" i="1" s="1"/>
  <c r="S1491" i="1"/>
  <c r="AB3411" i="1"/>
  <c r="AL3411" i="1" s="1"/>
  <c r="BG3411" i="1" s="1"/>
  <c r="S3411" i="1"/>
  <c r="AB3906" i="1"/>
  <c r="AL3906" i="1" s="1"/>
  <c r="BG3906" i="1" s="1"/>
  <c r="S3906" i="1"/>
  <c r="AB886" i="1"/>
  <c r="AL886" i="1" s="1"/>
  <c r="BG886" i="1" s="1"/>
  <c r="S886" i="1"/>
  <c r="AA2499" i="1"/>
  <c r="AK2499" i="1" s="1"/>
  <c r="AO2499" i="1" s="1"/>
  <c r="BF2499" i="1" s="1"/>
  <c r="BJ2499" i="1" s="1"/>
  <c r="Q2499" i="1"/>
  <c r="K3905" i="1"/>
  <c r="T3905" i="1"/>
  <c r="Q2122" i="1"/>
  <c r="AA2122" i="1"/>
  <c r="AK2122" i="1" s="1"/>
  <c r="AO2122" i="1" s="1"/>
  <c r="BF2122" i="1" s="1"/>
  <c r="BJ2122" i="1" s="1"/>
  <c r="AA3731" i="1"/>
  <c r="AK3731" i="1" s="1"/>
  <c r="AO3731" i="1" s="1"/>
  <c r="BF3731" i="1" s="1"/>
  <c r="BJ3731" i="1" s="1"/>
  <c r="Q3731" i="1"/>
  <c r="T4541" i="1"/>
  <c r="K4541" i="1"/>
  <c r="T332" i="1"/>
  <c r="K332" i="1"/>
  <c r="Q3556" i="1"/>
  <c r="AA3556" i="1"/>
  <c r="AK3556" i="1" s="1"/>
  <c r="AO3556" i="1" s="1"/>
  <c r="BF3556" i="1" s="1"/>
  <c r="Q3481" i="1"/>
  <c r="AA3481" i="1"/>
  <c r="AK3481" i="1" s="1"/>
  <c r="AO3481" i="1" s="1"/>
  <c r="BF3481" i="1" s="1"/>
  <c r="T4516" i="1"/>
  <c r="K4516" i="1"/>
  <c r="R4174" i="1"/>
  <c r="H4174" i="1"/>
  <c r="Q1449" i="1"/>
  <c r="AA1449" i="1"/>
  <c r="AK1449" i="1" s="1"/>
  <c r="AO1449" i="1" s="1"/>
  <c r="BF1449" i="1" s="1"/>
  <c r="BJ1449" i="1" s="1"/>
  <c r="R3905" i="1"/>
  <c r="H3905" i="1"/>
  <c r="Q561" i="1"/>
  <c r="AA561" i="1"/>
  <c r="AK561" i="1" s="1"/>
  <c r="AO561" i="1" s="1"/>
  <c r="BF561" i="1" s="1"/>
  <c r="BJ561" i="1" s="1"/>
  <c r="AB4042" i="1"/>
  <c r="AL4042" i="1" s="1"/>
  <c r="BG4042" i="1" s="1"/>
  <c r="S4042" i="1"/>
  <c r="S4396" i="1"/>
  <c r="AB4396" i="1"/>
  <c r="AL4396" i="1" s="1"/>
  <c r="BG4396" i="1" s="1"/>
  <c r="AB1558" i="1"/>
  <c r="AL1558" i="1" s="1"/>
  <c r="BG1558" i="1" s="1"/>
  <c r="S1558" i="1"/>
  <c r="AA1639" i="1"/>
  <c r="AK1639" i="1" s="1"/>
  <c r="AO1639" i="1" s="1"/>
  <c r="BF1639" i="1" s="1"/>
  <c r="BJ1639" i="1" s="1"/>
  <c r="Q1639" i="1"/>
  <c r="AB2591" i="1"/>
  <c r="AL2591" i="1" s="1"/>
  <c r="BG2591" i="1" s="1"/>
  <c r="S2591" i="1"/>
  <c r="AA885" i="1"/>
  <c r="AK885" i="1" s="1"/>
  <c r="AO885" i="1" s="1"/>
  <c r="BF885" i="1" s="1"/>
  <c r="BJ885" i="1" s="1"/>
  <c r="Q885" i="1"/>
  <c r="AB857" i="1"/>
  <c r="AL857" i="1" s="1"/>
  <c r="BG857" i="1" s="1"/>
  <c r="S857" i="1"/>
  <c r="K456" i="1"/>
  <c r="T456" i="1"/>
  <c r="AB1793" i="1"/>
  <c r="AL1793" i="1" s="1"/>
  <c r="BG1793" i="1" s="1"/>
  <c r="S1793" i="1"/>
  <c r="AA4337" i="1"/>
  <c r="AK4337" i="1" s="1"/>
  <c r="AO4337" i="1" s="1"/>
  <c r="BF4337" i="1" s="1"/>
  <c r="BJ4337" i="1" s="1"/>
  <c r="Q4337" i="1"/>
  <c r="AB3564" i="1"/>
  <c r="AL3564" i="1" s="1"/>
  <c r="BG3564" i="1" s="1"/>
  <c r="S3564" i="1"/>
  <c r="R4595" i="1"/>
  <c r="H4595" i="1"/>
  <c r="AB1662" i="1"/>
  <c r="AL1662" i="1" s="1"/>
  <c r="BG1662" i="1" s="1"/>
  <c r="S1662" i="1"/>
  <c r="Q4140" i="1"/>
  <c r="AA4140" i="1"/>
  <c r="AK4140" i="1" s="1"/>
  <c r="AO4140" i="1" s="1"/>
  <c r="BF4140" i="1" s="1"/>
  <c r="BJ4140" i="1" s="1"/>
  <c r="S1449" i="1"/>
  <c r="AB1449" i="1"/>
  <c r="AL1449" i="1" s="1"/>
  <c r="BG1449" i="1" s="1"/>
  <c r="R2963" i="1"/>
  <c r="H2963" i="1"/>
  <c r="G4776" i="1"/>
  <c r="S763" i="1"/>
  <c r="AB763" i="1"/>
  <c r="AL763" i="1" s="1"/>
  <c r="BG763" i="1" s="1"/>
  <c r="T2499" i="1"/>
  <c r="K2499" i="1"/>
  <c r="AB1541" i="1"/>
  <c r="AL1541" i="1" s="1"/>
  <c r="BG1541" i="1" s="1"/>
  <c r="S1541" i="1"/>
  <c r="Q4699" i="1"/>
  <c r="AA4699" i="1"/>
  <c r="AK4699" i="1" s="1"/>
  <c r="AO4699" i="1" s="1"/>
  <c r="BF4699" i="1" s="1"/>
  <c r="BJ4699" i="1" s="1"/>
  <c r="Q4042" i="1"/>
  <c r="AA4042" i="1"/>
  <c r="AK4042" i="1" s="1"/>
  <c r="AO4042" i="1" s="1"/>
  <c r="BF4042" i="1" s="1"/>
  <c r="BJ4042" i="1" s="1"/>
  <c r="T2037" i="1"/>
  <c r="K2037" i="1"/>
  <c r="Q1365" i="1"/>
  <c r="AA1365" i="1"/>
  <c r="AK1365" i="1" s="1"/>
  <c r="AO1365" i="1" s="1"/>
  <c r="BF1365" i="1" s="1"/>
  <c r="BJ1365" i="1" s="1"/>
  <c r="H3130" i="1"/>
  <c r="R3130" i="1"/>
  <c r="S1704" i="1"/>
  <c r="AB1704" i="1"/>
  <c r="AL1704" i="1" s="1"/>
  <c r="BG1704" i="1" s="1"/>
  <c r="S215" i="1"/>
  <c r="AB215" i="1"/>
  <c r="AL215" i="1" s="1"/>
  <c r="BG215" i="1" s="1"/>
  <c r="AA849" i="1"/>
  <c r="AK849" i="1" s="1"/>
  <c r="AO849" i="1" s="1"/>
  <c r="BF849" i="1" s="1"/>
  <c r="Q849" i="1"/>
  <c r="AB146" i="1"/>
  <c r="AL146" i="1" s="1"/>
  <c r="BG146" i="1" s="1"/>
  <c r="S146" i="1"/>
  <c r="Q2271" i="1"/>
  <c r="AA2271" i="1"/>
  <c r="AK2271" i="1" s="1"/>
  <c r="AO2271" i="1" s="1"/>
  <c r="BF2271" i="1" s="1"/>
  <c r="BJ2271" i="1" s="1"/>
  <c r="AB696" i="1"/>
  <c r="AL696" i="1" s="1"/>
  <c r="BG696" i="1" s="1"/>
  <c r="S696" i="1"/>
  <c r="AA333" i="1"/>
  <c r="AK333" i="1" s="1"/>
  <c r="AO333" i="1" s="1"/>
  <c r="BF333" i="1" s="1"/>
  <c r="BJ333" i="1" s="1"/>
  <c r="Q333" i="1"/>
  <c r="S2159" i="1"/>
  <c r="AB2159" i="1"/>
  <c r="AL2159" i="1" s="1"/>
  <c r="BG2159" i="1" s="1"/>
  <c r="AB84" i="1"/>
  <c r="AL84" i="1" s="1"/>
  <c r="BG84" i="1" s="1"/>
  <c r="S84" i="1"/>
  <c r="Q2500" i="1"/>
  <c r="AA2500" i="1"/>
  <c r="AK2500" i="1" s="1"/>
  <c r="AO2500" i="1" s="1"/>
  <c r="BF2500" i="1" s="1"/>
  <c r="BJ2500" i="1" s="1"/>
  <c r="AB3941" i="1"/>
  <c r="AL3941" i="1" s="1"/>
  <c r="BG3941" i="1" s="1"/>
  <c r="S3941" i="1"/>
  <c r="H84" i="1"/>
  <c r="R84" i="1"/>
  <c r="I4776" i="1"/>
  <c r="AB4542" i="1"/>
  <c r="AL4542" i="1" s="1"/>
  <c r="BG4542" i="1" s="1"/>
  <c r="S4542" i="1"/>
  <c r="AB333" i="1"/>
  <c r="AL333" i="1" s="1"/>
  <c r="BG333" i="1" s="1"/>
  <c r="S333" i="1"/>
  <c r="R2737" i="1"/>
  <c r="H2737" i="1"/>
  <c r="S2824" i="1"/>
  <c r="AB2824" i="1"/>
  <c r="AL2824" i="1" s="1"/>
  <c r="BG2824" i="1" s="1"/>
  <c r="M4776" i="1"/>
  <c r="AB19" i="1"/>
  <c r="AL19" i="1" s="1"/>
  <c r="BG19" i="1" s="1"/>
  <c r="S19" i="1"/>
  <c r="AA4419" i="1"/>
  <c r="AK4419" i="1" s="1"/>
  <c r="AO4419" i="1" s="1"/>
  <c r="BF4419" i="1" s="1"/>
  <c r="BJ4419" i="1" s="1"/>
  <c r="Q4419" i="1"/>
  <c r="S4517" i="1"/>
  <c r="AB4517" i="1"/>
  <c r="AL4517" i="1" s="1"/>
  <c r="BG4517" i="1" s="1"/>
  <c r="K719" i="1"/>
  <c r="T719" i="1"/>
  <c r="AA3159" i="1"/>
  <c r="AK3159" i="1" s="1"/>
  <c r="AO3159" i="1" s="1"/>
  <c r="BF3159" i="1" s="1"/>
  <c r="BJ3159" i="1" s="1"/>
  <c r="Q3159" i="1"/>
  <c r="Q2038" i="1"/>
  <c r="AA2038" i="1"/>
  <c r="AK2038" i="1" s="1"/>
  <c r="AO2038" i="1" s="1"/>
  <c r="BF2038" i="1" s="1"/>
  <c r="BJ2038" i="1" s="1"/>
  <c r="S2500" i="1"/>
  <c r="AB2500" i="1"/>
  <c r="AL2500" i="1" s="1"/>
  <c r="BG2500" i="1" s="1"/>
  <c r="AB2628" i="1"/>
  <c r="AL2628" i="1" s="1"/>
  <c r="BG2628" i="1" s="1"/>
  <c r="S2628" i="1"/>
  <c r="AB2474" i="1"/>
  <c r="AL2474" i="1" s="1"/>
  <c r="BG2474" i="1" s="1"/>
  <c r="S2474" i="1"/>
  <c r="AA2628" i="1"/>
  <c r="AK2628" i="1" s="1"/>
  <c r="AO2628" i="1" s="1"/>
  <c r="BF2628" i="1" s="1"/>
  <c r="BJ2628" i="1" s="1"/>
  <c r="Q2628" i="1"/>
  <c r="AA2159" i="1"/>
  <c r="AK2159" i="1" s="1"/>
  <c r="AO2159" i="1" s="1"/>
  <c r="BF2159" i="1" s="1"/>
  <c r="BJ2159" i="1" s="1"/>
  <c r="Q2159" i="1"/>
  <c r="AA886" i="1"/>
  <c r="AK886" i="1" s="1"/>
  <c r="AO886" i="1" s="1"/>
  <c r="BF886" i="1" s="1"/>
  <c r="BJ886" i="1" s="1"/>
  <c r="Q886" i="1"/>
  <c r="Q4329" i="1"/>
  <c r="AA4329" i="1"/>
  <c r="AK4329" i="1" s="1"/>
  <c r="AO4329" i="1" s="1"/>
  <c r="BF4329" i="1" s="1"/>
  <c r="BJ4329" i="1" s="1"/>
  <c r="H456" i="1"/>
  <c r="R456" i="1"/>
  <c r="Q146" i="1"/>
  <c r="AA146" i="1"/>
  <c r="AK146" i="1" s="1"/>
  <c r="AO146" i="1" s="1"/>
  <c r="BF146" i="1" s="1"/>
  <c r="BJ146" i="1" s="1"/>
  <c r="Q3050" i="1"/>
  <c r="AA3050" i="1"/>
  <c r="AK3050" i="1" s="1"/>
  <c r="AO3050" i="1" s="1"/>
  <c r="BF3050" i="1" s="1"/>
  <c r="BJ3050" i="1" s="1"/>
  <c r="AA2856" i="1"/>
  <c r="AK2856" i="1" s="1"/>
  <c r="AO2856" i="1" s="1"/>
  <c r="BF2856" i="1" s="1"/>
  <c r="BJ2856" i="1" s="1"/>
  <c r="Q2856" i="1"/>
  <c r="AB3860" i="1"/>
  <c r="AL3860" i="1" s="1"/>
  <c r="BG3860" i="1" s="1"/>
  <c r="S3860" i="1"/>
  <c r="S3130" i="1"/>
  <c r="AB3130" i="1"/>
  <c r="AL3130" i="1" s="1"/>
  <c r="BG3130" i="1" s="1"/>
  <c r="AB3481" i="1"/>
  <c r="AL3481" i="1" s="1"/>
  <c r="BG3481" i="1" s="1"/>
  <c r="S3481" i="1"/>
  <c r="AB4140" i="1"/>
  <c r="AL4140" i="1" s="1"/>
  <c r="BG4140" i="1" s="1"/>
  <c r="S4140" i="1"/>
  <c r="AB2038" i="1"/>
  <c r="AL2038" i="1" s="1"/>
  <c r="BG2038" i="1" s="1"/>
  <c r="S2038" i="1"/>
  <c r="AB1767" i="1"/>
  <c r="AL1767" i="1" s="1"/>
  <c r="BG1767" i="1" s="1"/>
  <c r="S1767" i="1"/>
  <c r="Q1896" i="1"/>
  <c r="AA1896" i="1"/>
  <c r="AK1896" i="1" s="1"/>
  <c r="AO1896" i="1" s="1"/>
  <c r="BF1896" i="1" s="1"/>
  <c r="BJ1896" i="1" s="1"/>
  <c r="K1364" i="1"/>
  <c r="T1364" i="1"/>
  <c r="Q1750" i="1"/>
  <c r="AA1750" i="1"/>
  <c r="AK1750" i="1" s="1"/>
  <c r="AO1750" i="1" s="1"/>
  <c r="BF1750" i="1" s="1"/>
  <c r="BJ1750" i="1" s="1"/>
  <c r="Q3860" i="1"/>
  <c r="AA3860" i="1"/>
  <c r="AK3860" i="1" s="1"/>
  <c r="AO3860" i="1" s="1"/>
  <c r="BF3860" i="1" s="1"/>
  <c r="BJ3860" i="1" s="1"/>
  <c r="T2737" i="1"/>
  <c r="K2737" i="1"/>
  <c r="H2271" i="1"/>
  <c r="H332" i="1"/>
  <c r="R332" i="1"/>
  <c r="S2122" i="1"/>
  <c r="AB2122" i="1"/>
  <c r="AL2122" i="1" s="1"/>
  <c r="BG2122" i="1" s="1"/>
  <c r="AB3018" i="1"/>
  <c r="AL3018" i="1" s="1"/>
  <c r="BG3018" i="1" s="1"/>
  <c r="S3018" i="1"/>
  <c r="H1578" i="1"/>
  <c r="R1578" i="1"/>
  <c r="Q215" i="1"/>
  <c r="AA215" i="1"/>
  <c r="AK215" i="1" s="1"/>
  <c r="AO215" i="1" s="1"/>
  <c r="BF215" i="1" s="1"/>
  <c r="BJ215" i="1" s="1"/>
  <c r="K885" i="1"/>
  <c r="T885" i="1"/>
  <c r="R3730" i="1"/>
  <c r="H3730" i="1"/>
  <c r="Q2964" i="1"/>
  <c r="AA2964" i="1"/>
  <c r="AK2964" i="1" s="1"/>
  <c r="AO2964" i="1" s="1"/>
  <c r="BF2964" i="1" s="1"/>
  <c r="BJ2964" i="1" s="1"/>
  <c r="Q85" i="1"/>
  <c r="AA85" i="1"/>
  <c r="AK85" i="1" s="1"/>
  <c r="AO85" i="1" s="1"/>
  <c r="BF85" i="1" s="1"/>
  <c r="BJ85" i="1" s="1"/>
  <c r="AB1639" i="1"/>
  <c r="AL1639" i="1" s="1"/>
  <c r="BG1639" i="1" s="1"/>
  <c r="S1639" i="1"/>
  <c r="H3480" i="1"/>
  <c r="R3480" i="1"/>
  <c r="L4776" i="1"/>
  <c r="Q4175" i="1"/>
  <c r="AA4175" i="1"/>
  <c r="AK4175" i="1" s="1"/>
  <c r="AO4175" i="1" s="1"/>
  <c r="BF4175" i="1" s="1"/>
  <c r="BJ4175" i="1" s="1"/>
  <c r="Q19" i="1"/>
  <c r="AA19" i="1"/>
  <c r="AK19" i="1" s="1"/>
  <c r="AO19" i="1" s="1"/>
  <c r="BF19" i="1" s="1"/>
  <c r="BJ19" i="1" s="1"/>
  <c r="AA3941" i="1"/>
  <c r="AK3941" i="1" s="1"/>
  <c r="AO3941" i="1" s="1"/>
  <c r="BF3941" i="1" s="1"/>
  <c r="BJ3941" i="1" s="1"/>
  <c r="Q3941" i="1"/>
  <c r="AB2856" i="1"/>
  <c r="AL2856" i="1" s="1"/>
  <c r="BG2856" i="1" s="1"/>
  <c r="S2856" i="1"/>
  <c r="K4337" i="1"/>
  <c r="T4337" i="1"/>
  <c r="Q1767" i="1"/>
  <c r="AA1767" i="1"/>
  <c r="AK1767" i="1" s="1"/>
  <c r="AO1767" i="1" s="1"/>
  <c r="BF1767" i="1" s="1"/>
  <c r="BJ1767" i="1" s="1"/>
  <c r="K3480" i="1"/>
  <c r="T3480" i="1"/>
  <c r="S2348" i="1"/>
  <c r="AB2348" i="1"/>
  <c r="AL2348" i="1" s="1"/>
  <c r="BG2348" i="1" s="1"/>
  <c r="AB1578" i="1"/>
  <c r="AL1578" i="1" s="1"/>
  <c r="BG1578" i="1" s="1"/>
  <c r="S1578" i="1"/>
  <c r="U3905" i="1"/>
  <c r="AC3905" i="1" s="1"/>
  <c r="AM3905" i="1" s="1"/>
  <c r="BH3905" i="1" s="1"/>
  <c r="P4776" i="1"/>
  <c r="U4776" i="1" s="1"/>
  <c r="AC4776" i="1" s="1"/>
  <c r="AM4776" i="1" s="1"/>
  <c r="BH4776" i="1" s="1"/>
  <c r="AA3564" i="1" l="1"/>
  <c r="AK3564" i="1" s="1"/>
  <c r="AO3564" i="1" s="1"/>
  <c r="BF3564" i="1" s="1"/>
  <c r="BJ3564" i="1" s="1"/>
  <c r="S2271" i="1"/>
  <c r="AB4595" i="1"/>
  <c r="AL4595" i="1" s="1"/>
  <c r="BG4595" i="1" s="1"/>
  <c r="AB3905" i="1"/>
  <c r="AL3905" i="1" s="1"/>
  <c r="BG3905" i="1" s="1"/>
  <c r="S3905" i="1"/>
  <c r="Q2037" i="1"/>
  <c r="AA2037" i="1"/>
  <c r="AK2037" i="1" s="1"/>
  <c r="AO2037" i="1" s="1"/>
  <c r="BF2037" i="1" s="1"/>
  <c r="BJ2037" i="1" s="1"/>
  <c r="S2963" i="1"/>
  <c r="AB2963" i="1"/>
  <c r="AL2963" i="1" s="1"/>
  <c r="BG2963" i="1" s="1"/>
  <c r="AB3480" i="1"/>
  <c r="AL3480" i="1" s="1"/>
  <c r="BG3480" i="1" s="1"/>
  <c r="S3480" i="1"/>
  <c r="S4337" i="1"/>
  <c r="AB4337" i="1"/>
  <c r="AL4337" i="1" s="1"/>
  <c r="BG4337" i="1" s="1"/>
  <c r="AB1364" i="1"/>
  <c r="AL1364" i="1" s="1"/>
  <c r="BG1364" i="1" s="1"/>
  <c r="S1364" i="1"/>
  <c r="AA3130" i="1"/>
  <c r="AK3130" i="1" s="1"/>
  <c r="AO3130" i="1" s="1"/>
  <c r="BF3130" i="1" s="1"/>
  <c r="BJ3130" i="1" s="1"/>
  <c r="Q3130" i="1"/>
  <c r="Q3905" i="1"/>
  <c r="AA3905" i="1"/>
  <c r="AK3905" i="1" s="1"/>
  <c r="AO3905" i="1" s="1"/>
  <c r="BF3905" i="1" s="1"/>
  <c r="BJ3905" i="1" s="1"/>
  <c r="AA4174" i="1"/>
  <c r="AK4174" i="1" s="1"/>
  <c r="AO4174" i="1" s="1"/>
  <c r="BF4174" i="1" s="1"/>
  <c r="BJ4174" i="1" s="1"/>
  <c r="Q4174" i="1"/>
  <c r="S332" i="1"/>
  <c r="AB332" i="1"/>
  <c r="AL332" i="1" s="1"/>
  <c r="BG332" i="1" s="1"/>
  <c r="AB4541" i="1"/>
  <c r="AL4541" i="1" s="1"/>
  <c r="BG4541" i="1" s="1"/>
  <c r="S4541" i="1"/>
  <c r="Q1364" i="1"/>
  <c r="AA1364" i="1"/>
  <c r="AK1364" i="1" s="1"/>
  <c r="AO1364" i="1" s="1"/>
  <c r="BF1364" i="1" s="1"/>
  <c r="BJ1364" i="1" s="1"/>
  <c r="Q3480" i="1"/>
  <c r="AA3480" i="1"/>
  <c r="AK3480" i="1" s="1"/>
  <c r="AO3480" i="1" s="1"/>
  <c r="BF3480" i="1" s="1"/>
  <c r="Q1578" i="1"/>
  <c r="AA1578" i="1"/>
  <c r="AK1578" i="1" s="1"/>
  <c r="AO1578" i="1" s="1"/>
  <c r="BF1578" i="1" s="1"/>
  <c r="BJ1578" i="1" s="1"/>
  <c r="H4776" i="1"/>
  <c r="R4776" i="1"/>
  <c r="AB2037" i="1"/>
  <c r="AL2037" i="1" s="1"/>
  <c r="BG2037" i="1" s="1"/>
  <c r="S2037" i="1"/>
  <c r="Q2963" i="1"/>
  <c r="AA2963" i="1"/>
  <c r="AK2963" i="1" s="1"/>
  <c r="AO2963" i="1" s="1"/>
  <c r="BF2963" i="1" s="1"/>
  <c r="BJ2963" i="1" s="1"/>
  <c r="AA4595" i="1"/>
  <c r="AK4595" i="1" s="1"/>
  <c r="AO4595" i="1" s="1"/>
  <c r="BF4595" i="1" s="1"/>
  <c r="BJ4595" i="1" s="1"/>
  <c r="Q4595" i="1"/>
  <c r="AB456" i="1"/>
  <c r="AL456" i="1" s="1"/>
  <c r="BG456" i="1" s="1"/>
  <c r="S456" i="1"/>
  <c r="AB885" i="1"/>
  <c r="AL885" i="1" s="1"/>
  <c r="BG885" i="1" s="1"/>
  <c r="S885" i="1"/>
  <c r="Q332" i="1"/>
  <c r="AA332" i="1"/>
  <c r="AK332" i="1" s="1"/>
  <c r="AO332" i="1" s="1"/>
  <c r="BF332" i="1" s="1"/>
  <c r="BJ332" i="1" s="1"/>
  <c r="S2737" i="1"/>
  <c r="AB2737" i="1"/>
  <c r="AL2737" i="1" s="1"/>
  <c r="BG2737" i="1" s="1"/>
  <c r="K4776" i="1"/>
  <c r="T4776" i="1"/>
  <c r="AA3730" i="1"/>
  <c r="AK3730" i="1" s="1"/>
  <c r="AO3730" i="1" s="1"/>
  <c r="BF3730" i="1" s="1"/>
  <c r="BJ3730" i="1" s="1"/>
  <c r="Q3730" i="1"/>
  <c r="Q456" i="1"/>
  <c r="AA456" i="1"/>
  <c r="AK456" i="1" s="1"/>
  <c r="AO456" i="1" s="1"/>
  <c r="BF456" i="1" s="1"/>
  <c r="BJ456" i="1" s="1"/>
  <c r="AB719" i="1"/>
  <c r="AL719" i="1" s="1"/>
  <c r="BG719" i="1" s="1"/>
  <c r="S719" i="1"/>
  <c r="Q2737" i="1"/>
  <c r="AA2737" i="1"/>
  <c r="AK2737" i="1" s="1"/>
  <c r="AO2737" i="1" s="1"/>
  <c r="BF2737" i="1" s="1"/>
  <c r="BJ2737" i="1" s="1"/>
  <c r="AA84" i="1"/>
  <c r="AK84" i="1" s="1"/>
  <c r="AO84" i="1" s="1"/>
  <c r="BF84" i="1" s="1"/>
  <c r="BJ84" i="1" s="1"/>
  <c r="Q84" i="1"/>
  <c r="AB2499" i="1"/>
  <c r="AL2499" i="1" s="1"/>
  <c r="BG2499" i="1" s="1"/>
  <c r="S2499" i="1"/>
  <c r="S4516" i="1"/>
  <c r="AB4516" i="1"/>
  <c r="AL4516" i="1" s="1"/>
  <c r="BG4516" i="1" s="1"/>
  <c r="AA719" i="1"/>
  <c r="AK719" i="1" s="1"/>
  <c r="AO719" i="1" s="1"/>
  <c r="BF719" i="1" s="1"/>
  <c r="Q719" i="1"/>
  <c r="Q4776" i="1" l="1"/>
  <c r="AA4776" i="1"/>
  <c r="AK4776" i="1" s="1"/>
  <c r="AO4776" i="1" s="1"/>
  <c r="BF4776" i="1" s="1"/>
  <c r="BJ4776" i="1" s="1"/>
  <c r="S4776" i="1"/>
  <c r="AB4776" i="1"/>
  <c r="AL4776" i="1" s="1"/>
  <c r="BG4776" i="1" s="1"/>
</calcChain>
</file>

<file path=xl/sharedStrings.xml><?xml version="1.0" encoding="utf-8"?>
<sst xmlns="http://schemas.openxmlformats.org/spreadsheetml/2006/main" count="25042" uniqueCount="1243">
  <si>
    <t>Ведомство</t>
  </si>
  <si>
    <t>Раздел</t>
  </si>
  <si>
    <t>Подраздел</t>
  </si>
  <si>
    <t>Целевая статья</t>
  </si>
  <si>
    <t>Вид расходов</t>
  </si>
  <si>
    <t>Наименование расходов</t>
  </si>
  <si>
    <t>Формулы</t>
  </si>
  <si>
    <t>Департамент имущественных отношений администрации города Перми</t>
  </si>
  <si>
    <t>01</t>
  </si>
  <si>
    <t>Общегосударственные вопросы</t>
  </si>
  <si>
    <t>163</t>
  </si>
  <si>
    <t>13</t>
  </si>
  <si>
    <t>Другие общегосударственные вопросы</t>
  </si>
  <si>
    <t>002 00 00</t>
  </si>
  <si>
    <t>Руководство и управление в сфере установленных функций органов городского самоуправления города Перми</t>
  </si>
  <si>
    <t>002 05 00</t>
  </si>
  <si>
    <t>Функциональные  органы администрации города</t>
  </si>
  <si>
    <t>Расходы на выплаты персоналу в целях обеспечения выполнения функций государственными (муниципальными) органами,  казенными учреждениями, органами управления государственными внебюджетными фондами</t>
  </si>
  <si>
    <t xml:space="preserve">Расходы на выплаты персоналу государственных (муниципальных) органов </t>
  </si>
  <si>
    <t>Фонд оплаты труда и страховые взносы</t>
  </si>
  <si>
    <t>Иные выплаты персоналу, за исключением фонда оплаты труда</t>
  </si>
  <si>
    <t xml:space="preserve">Закупка товаров, работ и услуг для государственных (муниципальных) нужд </t>
  </si>
  <si>
    <t>Иные закупки товаров, работ и услуг для государственных (муниципальных) нужд</t>
  </si>
  <si>
    <t>Прочая закупка товаров, работ и услуг для муниципальных нужд</t>
  </si>
  <si>
    <t>Иные бюджетные ассигнования</t>
  </si>
  <si>
    <t xml:space="preserve">Уплата налогов, сборов и иных платежей </t>
  </si>
  <si>
    <t>Уплата налога на имущество организаций и земельного налога</t>
  </si>
  <si>
    <t>090 00 00</t>
  </si>
  <si>
    <t>Реализация государственной политики в области приватизации и управления государственной и муниципальной собственностью</t>
  </si>
  <si>
    <t>090 02 00</t>
  </si>
  <si>
    <t>Оценка недвижимости, признание прав и регулирование отношений по государственной и муниципальной собственности</t>
  </si>
  <si>
    <t>Исполнение судебных актов</t>
  </si>
  <si>
    <t>Исполнение судебных актов Российской Федерации и мировых соглашений по возмещению вреда, причиненного в результате незаконных действий (бездействия) органов государственной власти (государственных органов),  органов местного самоуправления либо должностных лиц этих органов, а также в результате деятельности казенных учреждений</t>
  </si>
  <si>
    <t>Уплата прочих налогов, сборов и иных платежей</t>
  </si>
  <si>
    <t>090 03 00</t>
  </si>
  <si>
    <t>Обеспечение приватизации и проведение предпродажной подготовки объектов приватизации</t>
  </si>
  <si>
    <t>090 99 00</t>
  </si>
  <si>
    <t>Обеспечение деятельности подведомственных учреждений</t>
  </si>
  <si>
    <t>Расходы на выплаты персоналу казенных учреждений</t>
  </si>
  <si>
    <t>Закупка товаров, работ, услуг в целях капитального ремонта государственного (муниципального) имущества</t>
  </si>
  <si>
    <t>112 00 00</t>
  </si>
  <si>
    <t>Бюджетные инвестиции в объекты капитального строительства, не включенные в целевые программы</t>
  </si>
  <si>
    <t>Бюджетные инвестиции</t>
  </si>
  <si>
    <t>Департамент финансов администрации города Перми</t>
  </si>
  <si>
    <t>06</t>
  </si>
  <si>
    <t xml:space="preserve">Обеспечение деятельности финансовых, налоговых и таможенных органов и органов финансового (финансово-бюджетного) надзора </t>
  </si>
  <si>
    <t>100</t>
  </si>
  <si>
    <t>120</t>
  </si>
  <si>
    <t>121</t>
  </si>
  <si>
    <t>122</t>
  </si>
  <si>
    <t>200</t>
  </si>
  <si>
    <t>240</t>
  </si>
  <si>
    <t>244</t>
  </si>
  <si>
    <t>800</t>
  </si>
  <si>
    <t>850</t>
  </si>
  <si>
    <t>851</t>
  </si>
  <si>
    <t>902</t>
  </si>
  <si>
    <t>11</t>
  </si>
  <si>
    <t>Резервные фонды</t>
  </si>
  <si>
    <t>070 00 00</t>
  </si>
  <si>
    <t>070 05 00</t>
  </si>
  <si>
    <t>Резервный фонд администрации города Перми</t>
  </si>
  <si>
    <t>Прочие расходы</t>
  </si>
  <si>
    <t>092 00 00</t>
  </si>
  <si>
    <t>Реализация вопросов местного значения города Перми, связанных с общегородским управлением</t>
  </si>
  <si>
    <t>092 03 00</t>
  </si>
  <si>
    <t>Выполнение других обязательств города</t>
  </si>
  <si>
    <t>092 03 01</t>
  </si>
  <si>
    <t>Средства на исполнение решений судов, вступивших в законную силу</t>
  </si>
  <si>
    <t>830</t>
  </si>
  <si>
    <t>831</t>
  </si>
  <si>
    <t>092 03 03</t>
  </si>
  <si>
    <t>Средства на повышение фонда оплаты труда работников муниципальных учреждений города Перми и работников, занимающих должности, не отнесенные к должностям муниципальной службы, и осуществляющих техническое обеспечение органов местного самоуправления</t>
  </si>
  <si>
    <t>521 00 00</t>
  </si>
  <si>
    <t>Межбюджетные трансферты</t>
  </si>
  <si>
    <t>521 01 00</t>
  </si>
  <si>
    <t>Софинансирование расходных обязательств по исполнению полномочий органов местного самоуправления по вопросам местного значения</t>
  </si>
  <si>
    <t>796 00 00</t>
  </si>
  <si>
    <t>Ведомственные целевые программы</t>
  </si>
  <si>
    <t>796 01 00</t>
  </si>
  <si>
    <t>Ведомственная целевая программа «Переход на электронный документооборот в сфере управления финансами города Перми»</t>
  </si>
  <si>
    <t>242</t>
  </si>
  <si>
    <t>Закупка товаров, работ, услуг в сфере информационно-коммуникационных технологий</t>
  </si>
  <si>
    <t>780 00 00</t>
  </si>
  <si>
    <t>Развитие микрорайонов города Перми</t>
  </si>
  <si>
    <t>780 02 00</t>
  </si>
  <si>
    <t>Резерв на мероприятия по развитию микрорайонов города Перми</t>
  </si>
  <si>
    <t>903</t>
  </si>
  <si>
    <t>Департамент градостроительства и архитектуры</t>
  </si>
  <si>
    <t>852</t>
  </si>
  <si>
    <t>04</t>
  </si>
  <si>
    <t>Национальная экономика</t>
  </si>
  <si>
    <t>12</t>
  </si>
  <si>
    <t>Другие вопросы в области национальной экономики</t>
  </si>
  <si>
    <t>338 00 00</t>
  </si>
  <si>
    <t>Мероприятия в области строительства, архитектуры и градостроительства</t>
  </si>
  <si>
    <t>338 01 00</t>
  </si>
  <si>
    <t>Мероприятия в области застройки территории города</t>
  </si>
  <si>
    <t>338 01 03</t>
  </si>
  <si>
    <t>Прочие мероприятия в области застройки территории города</t>
  </si>
  <si>
    <t>338 01 05</t>
  </si>
  <si>
    <t>Формирование земельных участков для предоставления многодетным семьям</t>
  </si>
  <si>
    <t>338 56 00</t>
  </si>
  <si>
    <t>Закупка муниципальных услуг</t>
  </si>
  <si>
    <t>600</t>
  </si>
  <si>
    <t>610</t>
  </si>
  <si>
    <t>Субсидии бюджетным учреждениям</t>
  </si>
  <si>
    <t>611</t>
  </si>
  <si>
    <t>Субсидии бюджетным учреждениям на финансовое обеспечение государственного (муниципального )задания на оказание  государственных  (муниципальных) услуг (выполнение работ)</t>
  </si>
  <si>
    <t>338 56 08</t>
  </si>
  <si>
    <t>Субсидии в части выполнения работ по подготовке документации по планировке территории города Перми</t>
  </si>
  <si>
    <t>796 15 00</t>
  </si>
  <si>
    <t>Ведомственная целевая программа "Наполнение автоматизированной информационной системы обеспечения градостроительной деятельности"</t>
  </si>
  <si>
    <t>796 47 00</t>
  </si>
  <si>
    <t>Ведомственная целевая программа "Сопровождение автоматизированной информационной системы обеспечения градостроительной деятельности"</t>
  </si>
  <si>
    <t>797 00 00</t>
  </si>
  <si>
    <t>Долгосрочные целевые программы</t>
  </si>
  <si>
    <t>797 07 00</t>
  </si>
  <si>
    <t>Долгосрочная целевая программа «Планировка территорий и благоустройство центральных улиц города Перми на 2010-2015 годы</t>
  </si>
  <si>
    <t>05</t>
  </si>
  <si>
    <t>Жилищно-коммунальное хозяйство</t>
  </si>
  <si>
    <t>03</t>
  </si>
  <si>
    <t>Благоустройство</t>
  </si>
  <si>
    <t>112 02 00</t>
  </si>
  <si>
    <t>Строительство объектов общегражданского назначения</t>
  </si>
  <si>
    <t>400</t>
  </si>
  <si>
    <t>410</t>
  </si>
  <si>
    <t>Бюджетные инвестиции в объекты государственной (муниципальной) собственности  государственным (муниципальным) учреждениям</t>
  </si>
  <si>
    <t>411</t>
  </si>
  <si>
    <t>Бюджетные инвестиции в объекты государственной (муниципальной)  собственности казенным учреждениям вне рамок государственного оборонного заказа</t>
  </si>
  <si>
    <t>Управление  по экологии и природопользованию администрации города Перми</t>
  </si>
  <si>
    <t>07</t>
  </si>
  <si>
    <t>Лесное хозяйство</t>
  </si>
  <si>
    <t>291 00 00</t>
  </si>
  <si>
    <t>Учреждения, обеспечивающие предоставление услуг в сфере лесных отношений</t>
  </si>
  <si>
    <t>291 99 00</t>
  </si>
  <si>
    <t>110</t>
  </si>
  <si>
    <t>111</t>
  </si>
  <si>
    <t>112</t>
  </si>
  <si>
    <t>Охрана окружающей среды</t>
  </si>
  <si>
    <t>Охрана объектов растительного и животного мира и среды их обитания</t>
  </si>
  <si>
    <t>410 00 00</t>
  </si>
  <si>
    <t>Природоохранные мероприятия</t>
  </si>
  <si>
    <t>241</t>
  </si>
  <si>
    <t>Научно-исследовательские и опытно-конструкторские работы</t>
  </si>
  <si>
    <t>410 08 00</t>
  </si>
  <si>
    <t>Организация мероприятий по охране окружающей среды в черте городского округа</t>
  </si>
  <si>
    <t>810</t>
  </si>
  <si>
    <t>Субсидии юридическим лицам (кроме государственных (муниципальных) учреждений) и физическим лицам - производителям товаров, работ, услуг</t>
  </si>
  <si>
    <t>411 00 00</t>
  </si>
  <si>
    <t>Учреждения, обеспечивающие предоставление услуг в области охраны окружающей среды</t>
  </si>
  <si>
    <t>411 99 00</t>
  </si>
  <si>
    <t>Другие вопросы в области охраны окружающей среды</t>
  </si>
  <si>
    <t>337 00 00</t>
  </si>
  <si>
    <t>Учреждения, обеспечивающие предоставление услуг в сфере гидрометеорологии и мониторинга окружающей среды</t>
  </si>
  <si>
    <t>337 99 00</t>
  </si>
  <si>
    <t>Управление здравоохранения администрации города Перми</t>
  </si>
  <si>
    <t>09</t>
  </si>
  <si>
    <t>Здравоохранение</t>
  </si>
  <si>
    <t>Стационарная медицинская помощь</t>
  </si>
  <si>
    <t>Бюджетные инвестиции в объекты государственной (муниципальной)  собственности бюджетным учреждениям вне рамок государственного оборонного заказа</t>
  </si>
  <si>
    <t>219 00 00</t>
  </si>
  <si>
    <t>Мероприятия по гражданской обороне</t>
  </si>
  <si>
    <t>219 02 00</t>
  </si>
  <si>
    <t>Создание и содержание в целях гражданской обороны резерва медицинских ресурсов</t>
  </si>
  <si>
    <t>521 02 00</t>
  </si>
  <si>
    <t>521 02 28</t>
  </si>
  <si>
    <t>Организация оказания медицинской помощи на территории Пермского края</t>
  </si>
  <si>
    <t>620</t>
  </si>
  <si>
    <t>Субсидии автономным учреждениям</t>
  </si>
  <si>
    <t>621</t>
  </si>
  <si>
    <t>Субсидии автономным учреждениям на финансовое обеспечение государственного (муниципального) задания на оказание государственных (муниципальных) услуг (выполнение работ)</t>
  </si>
  <si>
    <t>630</t>
  </si>
  <si>
    <t>Субсидии некоммерческим организациям (за исключением государственных (муниципальных)учреждений)</t>
  </si>
  <si>
    <t>02</t>
  </si>
  <si>
    <t>Амбулаторная помощь</t>
  </si>
  <si>
    <t>415</t>
  </si>
  <si>
    <t xml:space="preserve">Бюджетные инвестиции в объекты государственной (муниципальной)  собственности автономным учреждениям </t>
  </si>
  <si>
    <t>920</t>
  </si>
  <si>
    <t>521 01 02</t>
  </si>
  <si>
    <t>Реализация региональных проектов</t>
  </si>
  <si>
    <t>612</t>
  </si>
  <si>
    <t>Субсидии бюджетным учреждениям на иные цели</t>
  </si>
  <si>
    <t>Скорая медицинская помощь</t>
  </si>
  <si>
    <t>Санаторно-оздоровительная помощь</t>
  </si>
  <si>
    <t>Другие вопросы в области здравоохранения</t>
  </si>
  <si>
    <t>521 02 10</t>
  </si>
  <si>
    <t>Социальное обеспечение и иные выплаты населению</t>
  </si>
  <si>
    <t>Социальные выплаты гражданам, кроме публичных нормативных социальных выплат</t>
  </si>
  <si>
    <t>Пособия и компенсации гражданам и иные социальные выплаты, кроме публичных нормативных обязательств</t>
  </si>
  <si>
    <t>10</t>
  </si>
  <si>
    <t>Социальная политика</t>
  </si>
  <si>
    <t>Социальное обеспечение населения</t>
  </si>
  <si>
    <t>505 00 00</t>
  </si>
  <si>
    <t>Социальная помощь</t>
  </si>
  <si>
    <t>505 50 00</t>
  </si>
  <si>
    <t>Закон Пермского края от 08.12.2006 № 30-КЗ «Об обеспечении работников учреждений бюджетной сферы Пермского края путевками на санаторно-курортное лечение и оздоровление»</t>
  </si>
  <si>
    <t>Субсидии автономным учреждениям на иные цели</t>
  </si>
  <si>
    <t>505 51 00</t>
  </si>
  <si>
    <t>505 85 00</t>
  </si>
  <si>
    <t>Оказание других видов социальной помощи</t>
  </si>
  <si>
    <t>505 85 02</t>
  </si>
  <si>
    <t>Решение Пермской городской Думы от 25.09.2007 № 224 «Об обеспечении путевками на санаторно-курортное лечение и оздоровление работников муниципальных учреждений города Перми на 2007-2012 годы» - средства города Перми</t>
  </si>
  <si>
    <t>Комитет по культуре администрации города Перми</t>
  </si>
  <si>
    <t>Образование</t>
  </si>
  <si>
    <t xml:space="preserve">Общее образование </t>
  </si>
  <si>
    <t>423 00 00</t>
  </si>
  <si>
    <t>Учреждения по внешкольной работе с детьми</t>
  </si>
  <si>
    <t>423 56 00</t>
  </si>
  <si>
    <t>Прочие производители товаров, работ и услуг по внешкольной работе с детьми</t>
  </si>
  <si>
    <t>423 99 00</t>
  </si>
  <si>
    <t>423 99 02</t>
  </si>
  <si>
    <t>Учреждения по внешкольной работе с детьми, без учета средств региональных проектов</t>
  </si>
  <si>
    <t>436 00 00</t>
  </si>
  <si>
    <t>Мероприятия в области образования</t>
  </si>
  <si>
    <t>436 10 00</t>
  </si>
  <si>
    <t>Денежная компенсация на приобретение книгоиздательской продукции и периодических изданий педагогическим работникам</t>
  </si>
  <si>
    <t>796 46 00</t>
  </si>
  <si>
    <t>Ведомственная целевая программа «Приведение в нормативное состояние учреждений в сфере культуры»</t>
  </si>
  <si>
    <t>Молодежная политика и оздоровление детей</t>
  </si>
  <si>
    <t>797 09 00</t>
  </si>
  <si>
    <t>Долгосрочная целевая программа "Организация оздоровления, отдыха и занятости детей города Перми"</t>
  </si>
  <si>
    <t>797 09 02</t>
  </si>
  <si>
    <t>Организация предоставления сертификата на оздоровление и (или) отдых детей родителей (законных представителей)</t>
  </si>
  <si>
    <t>Другие вопросы в области образования</t>
  </si>
  <si>
    <t>436 09 00</t>
  </si>
  <si>
    <t>Проведение мероприятий для детей и молодежи</t>
  </si>
  <si>
    <t>436 11 00</t>
  </si>
  <si>
    <t>Решение ПГД от 22.09.2009 № 217 «О принятии расходного обязательства по выплате стипендии одаренным детям, обучающимся в образовательных учреждениях дополнительного образования детей в сфере культуры города Перми»</t>
  </si>
  <si>
    <t>436 11 01</t>
  </si>
  <si>
    <t>Стипендии одаренным детям, обучающимся в образовательных учреждениях дополнительного образования в сфере культуры</t>
  </si>
  <si>
    <t>796 45 00</t>
  </si>
  <si>
    <t>Ведомственная целевая программа «Дети - будущее культурной столицы»</t>
  </si>
  <si>
    <t>08</t>
  </si>
  <si>
    <t>Культура и кинематография</t>
  </si>
  <si>
    <t>Культура</t>
  </si>
  <si>
    <t>440 00 00</t>
  </si>
  <si>
    <t>Дворцы и дома культуры, другие учреждения культуры</t>
  </si>
  <si>
    <t>440 02 00</t>
  </si>
  <si>
    <t>Комплектование книжных фондов библиотек муниципальных образований</t>
  </si>
  <si>
    <t>440 99 00</t>
  </si>
  <si>
    <t>440 99 02</t>
  </si>
  <si>
    <t>Обеспечение деятельности подведомственных учреждений без учета средств регионального проекта «Приведение в нормативное состояние объектов  социальной сферы"</t>
  </si>
  <si>
    <t>442 00 00</t>
  </si>
  <si>
    <t>Библиотеки</t>
  </si>
  <si>
    <t>442 99 00</t>
  </si>
  <si>
    <t>442 99 02</t>
  </si>
  <si>
    <t>443 00 00</t>
  </si>
  <si>
    <t>Театры, концертные и другие организации исполнительских искусств</t>
  </si>
  <si>
    <t>443 99 00</t>
  </si>
  <si>
    <t>443 99 02</t>
  </si>
  <si>
    <t>925</t>
  </si>
  <si>
    <t>450 00 00</t>
  </si>
  <si>
    <t>450 85 00</t>
  </si>
  <si>
    <t>451 00 00</t>
  </si>
  <si>
    <t>Мероприятия по обеспечению сохранения, использования и популяризации объектов культурного наследия (памятников истории и культуры), находящихся в собственности городского округа, охраны объектов культурного наследия местного значения (реставрация памятников)</t>
  </si>
  <si>
    <t>451 99 00</t>
  </si>
  <si>
    <t>797 06 00</t>
  </si>
  <si>
    <t>Долгосрочная целевая программа "Организация и обустройство мест массового отдыха жителей города Перми"</t>
  </si>
  <si>
    <t>797 06 01</t>
  </si>
  <si>
    <t>Содержание и паспортизация мест массового отдыха</t>
  </si>
  <si>
    <t>797 06 14</t>
  </si>
  <si>
    <t>Обустройство площади на Эспланаде</t>
  </si>
  <si>
    <t>243</t>
  </si>
  <si>
    <t>797 06 15</t>
  </si>
  <si>
    <t>Реконструкция парка культуры и отдыха им. А.П. Чехова</t>
  </si>
  <si>
    <t>797 10 00</t>
  </si>
  <si>
    <t>Долгосрочная целевая программа «Социальная поддержка населения города Перми»</t>
  </si>
  <si>
    <t>797 10 02</t>
  </si>
  <si>
    <t>Мероприятия социальной направленности</t>
  </si>
  <si>
    <t>Другие вопросы в области культуры, кинематографии</t>
  </si>
  <si>
    <t>Другие вопросы в области социальной политики</t>
  </si>
  <si>
    <t>505 85 03</t>
  </si>
  <si>
    <t>Социальные гарантии и льготы педагогическим работникам МОУ города</t>
  </si>
  <si>
    <t>Комитет по молодежной политике администрации города Перми</t>
  </si>
  <si>
    <t>797 13 00</t>
  </si>
  <si>
    <t>797 12 00</t>
  </si>
  <si>
    <t>Долгосрочная целевая программа "Молодежь города Перми"</t>
  </si>
  <si>
    <t>Премии и гранты</t>
  </si>
  <si>
    <t>Департамент образования администрации города Перми</t>
  </si>
  <si>
    <t>Дошкольное образование</t>
  </si>
  <si>
    <t>420 00 00</t>
  </si>
  <si>
    <t>Детские дошкольные учреждения</t>
  </si>
  <si>
    <t>420 99 00</t>
  </si>
  <si>
    <t>420 99 02</t>
  </si>
  <si>
    <t>Обеспечение деятельности учреждений без учета средств регионального проекта "Новая школа"</t>
  </si>
  <si>
    <t>930</t>
  </si>
  <si>
    <t>521 02 14</t>
  </si>
  <si>
    <t>796 28 00</t>
  </si>
  <si>
    <t>Ведомственная целевая программа "Лицензирование образовательных учреждений города Перми"</t>
  </si>
  <si>
    <t>796 28 01</t>
  </si>
  <si>
    <t>Реализация регионального проекта «Новая школа» - средства города Перми</t>
  </si>
  <si>
    <t>796 28 02</t>
  </si>
  <si>
    <t>ВЦП «Лицензирование образовательных учреждений» без учета средств регионального проекта «Новая школа»</t>
  </si>
  <si>
    <t>797 03 00</t>
  </si>
  <si>
    <t>Долгосрочная целевая программа "Сокращение очередности в детские сады"</t>
  </si>
  <si>
    <t>112 02 72</t>
  </si>
  <si>
    <t>304 00 00</t>
  </si>
  <si>
    <t>Мероприятия, направленные на снижение уровня преступности</t>
  </si>
  <si>
    <t>421 00 00</t>
  </si>
  <si>
    <t>Школы-детские сады, школы начальные, неполные средние и средние</t>
  </si>
  <si>
    <t>421 52 00</t>
  </si>
  <si>
    <t>Организация подвоза учащихся на учебные занятия и обратно из отдаленных микрорайонов</t>
  </si>
  <si>
    <t>300</t>
  </si>
  <si>
    <t>320</t>
  </si>
  <si>
    <t>323</t>
  </si>
  <si>
    <t>Приобретение товаров, работ, услуг в пользу граждан</t>
  </si>
  <si>
    <t>421 53 00</t>
  </si>
  <si>
    <t>Организация подвоза учащихся на учебные занятия и обратно школ, закрытых на капитальный ремонт в другие общеобразовательные учреждения</t>
  </si>
  <si>
    <t>421 54 00</t>
  </si>
  <si>
    <t>Организация питания учащихся в кадетской школе</t>
  </si>
  <si>
    <t>421 55 00</t>
  </si>
  <si>
    <t>622</t>
  </si>
  <si>
    <t>421 56 00</t>
  </si>
  <si>
    <t>Прочие производители товаров, работ и услуг в области общего образования</t>
  </si>
  <si>
    <t>421 57 00</t>
  </si>
  <si>
    <t>Дополнительное образование (обучение, воспитание и развитие способностей учащихся) несовершеннолетних граждан в кадетской школе</t>
  </si>
  <si>
    <t>421 58 00</t>
  </si>
  <si>
    <t>Сохранение и использование мемориального музея "Дом Дягилева" в культурно-образовательной деятельности с детьми и взрослыми</t>
  </si>
  <si>
    <t>421 99 00</t>
  </si>
  <si>
    <t>421 99 02</t>
  </si>
  <si>
    <t>422 00 00</t>
  </si>
  <si>
    <t>Школы-интернаты</t>
  </si>
  <si>
    <t>422 99 00</t>
  </si>
  <si>
    <t>422 99 02</t>
  </si>
  <si>
    <t>321</t>
  </si>
  <si>
    <t>521 02 11</t>
  </si>
  <si>
    <t>521 02 12</t>
  </si>
  <si>
    <t>521 02 24</t>
  </si>
  <si>
    <t xml:space="preserve">100 </t>
  </si>
  <si>
    <t>435 00 00</t>
  </si>
  <si>
    <t>Учреждения, обеспечивающие предоставление услуг в сфере образования</t>
  </si>
  <si>
    <t>435 99 00</t>
  </si>
  <si>
    <t>452 00 00</t>
  </si>
  <si>
    <t>452 99 00</t>
  </si>
  <si>
    <t>521 02 18</t>
  </si>
  <si>
    <t>780 01 00</t>
  </si>
  <si>
    <t>Мероприятия по развитию микрорайонов города Перми</t>
  </si>
  <si>
    <t>796 44 00</t>
  </si>
  <si>
    <t>Ведомственная целевая программа "Развитие системы образования города Перми"</t>
  </si>
  <si>
    <t>505 47 00</t>
  </si>
  <si>
    <t>505 53 08</t>
  </si>
  <si>
    <t>Предоставление мер социальной поддержки учащимся из  многодетных малоимущих семей</t>
  </si>
  <si>
    <t>505 53 09</t>
  </si>
  <si>
    <t>Предоставление мер социальной поддержки учащимся из малоимущих семей</t>
  </si>
  <si>
    <t>505 60 02</t>
  </si>
  <si>
    <t>Стипендиальное обеспечение обучающихся в  10-х и 11-х классах общеобразовательных учреждений</t>
  </si>
  <si>
    <t>340</t>
  </si>
  <si>
    <t>Стипендии</t>
  </si>
  <si>
    <t>505 85 09</t>
  </si>
  <si>
    <t>Дополнительные меры социальной поддержки отдельных категорий лиц, которым присуждены ученые степени кандидата и доктора наук, работающих в учреждениях общего, начального и среднего профессионального образования</t>
  </si>
  <si>
    <t xml:space="preserve"> Публичные нормативные социальные выплаты гражданам</t>
  </si>
  <si>
    <t>505 85 10</t>
  </si>
  <si>
    <t>Компенсация фактически произведенных расходов на приобретение абонементных билетов на проезд железнодорожным транспортом общего пользования пригородного сообщения</t>
  </si>
  <si>
    <t>Охрана семьи и детства</t>
  </si>
  <si>
    <t>Администрация Ленинского района</t>
  </si>
  <si>
    <t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t>
  </si>
  <si>
    <t>931</t>
  </si>
  <si>
    <t>521 02 05</t>
  </si>
  <si>
    <t>796 31 00</t>
  </si>
  <si>
    <t>Ведомственная целевая программа «Развитие Ленинского района города Перми»</t>
  </si>
  <si>
    <t>796 31 01</t>
  </si>
  <si>
    <t>Руководство и управление в сфере установленных функций органов городского самоуправления города Перми на территории  Ленинского района</t>
  </si>
  <si>
    <t>001 00 00</t>
  </si>
  <si>
    <t>Руководство и управление в сфере установленных функций</t>
  </si>
  <si>
    <t>001 38 00</t>
  </si>
  <si>
    <t>Государственная регистрация актов гражданского состояния</t>
  </si>
  <si>
    <t>796 31 02</t>
  </si>
  <si>
    <t>Оказание содействия органам территориального общественного самоуправления (ОТОС) на территории Ленинского района</t>
  </si>
  <si>
    <t>796 31 03</t>
  </si>
  <si>
    <t>Средства на содержание общественных центров на территории Ленинского района</t>
  </si>
  <si>
    <t>796 31 04</t>
  </si>
  <si>
    <t>Оказание содействия советам ветеранов войны, труда ВС и правоохранительных органов на территории Ленинского района</t>
  </si>
  <si>
    <t>Национальная безопасность и правоохранительная деятельность</t>
  </si>
  <si>
    <t>Защита населения и территории от чрезвычайных ситуаций природного и техногенного характера, гражданская оборона</t>
  </si>
  <si>
    <t>796 31 05</t>
  </si>
  <si>
    <t>Подготовка населения и организаций к действиям в чрезвычайной ситуации в мирное и военное время на территории  Ленинского района</t>
  </si>
  <si>
    <t>14</t>
  </si>
  <si>
    <t>Другие вопросы в области национальной безопасности и правоохранительной деятельности</t>
  </si>
  <si>
    <t>797 14 00</t>
  </si>
  <si>
    <t>Дорожное хозяйство (дорожные фонды)</t>
  </si>
  <si>
    <t>796 12 00</t>
  </si>
  <si>
    <t>796 31 14</t>
  </si>
  <si>
    <t>Содержание автомобильных дорог и инженерных сооружений на них на территории Ленинского района</t>
  </si>
  <si>
    <t>796 31 19</t>
  </si>
  <si>
    <t>Содержание и ремонт остановочных комплексов на территории Ленинского района</t>
  </si>
  <si>
    <t>796 31 10</t>
  </si>
  <si>
    <t>Мероприятия по землеустройству и землепользованию на территории Ленинского района</t>
  </si>
  <si>
    <t>796 31 11</t>
  </si>
  <si>
    <t>Мероприятия по развитию потребительского рынка на территории Ленинского района</t>
  </si>
  <si>
    <t>796 31 15</t>
  </si>
  <si>
    <t>Мероприятия по благоустройству объектов озеленения на территории Ленинского района</t>
  </si>
  <si>
    <t>796 31 17</t>
  </si>
  <si>
    <t>Прочие мероприятия по благоустройству городских округов и поселений на территории Ленинского района</t>
  </si>
  <si>
    <t>796 31 18</t>
  </si>
  <si>
    <t>Мероприятия по благоустройству мест массового отдыха у воды на территории Ленинского района</t>
  </si>
  <si>
    <t xml:space="preserve">Другие вопросы в области жилищно-коммунального хозяйства </t>
  </si>
  <si>
    <t>796 31 16</t>
  </si>
  <si>
    <t>Обеспечение деятельности подведомственных учреждений на территории Ленинского района</t>
  </si>
  <si>
    <t>796 31 21</t>
  </si>
  <si>
    <t>Природоохранные мероприятия на территории Ленинского района</t>
  </si>
  <si>
    <t>796 31 08</t>
  </si>
  <si>
    <t>Мероприятия в области культуры на территории Ленинского района</t>
  </si>
  <si>
    <t>Физическая культура и спорт</t>
  </si>
  <si>
    <t>Массовый спорт</t>
  </si>
  <si>
    <t>797 04 00</t>
  </si>
  <si>
    <t>Долгосрочная целевая программа "Развитие физической культуры и спорта в городе Перми"</t>
  </si>
  <si>
    <t>932</t>
  </si>
  <si>
    <t>Администрация Свердловского района</t>
  </si>
  <si>
    <t>796 32 00</t>
  </si>
  <si>
    <t>Ведомственная целевая программа «Развитие Свердловского района города Перми»</t>
  </si>
  <si>
    <t>796 32 01</t>
  </si>
  <si>
    <t>Руководство и управление в сфере установленных функций органов городского самоуправления города Перми на территории  Свердловского района</t>
  </si>
  <si>
    <t>796 32 02</t>
  </si>
  <si>
    <t>Оказание содействия органам территориального общественного самоуправления (ОТОС) на территории Свердловского района</t>
  </si>
  <si>
    <t>796 32 03</t>
  </si>
  <si>
    <t>Средства на содержание общественных центров на территории Свердловского района</t>
  </si>
  <si>
    <t>796 32 04</t>
  </si>
  <si>
    <t>Оказание содействия советам ветеранов войны, труда ВС и правоохранительных органов на территории Свердловского района</t>
  </si>
  <si>
    <t>796 32 05</t>
  </si>
  <si>
    <t>Подготовка населения и организаций к действиям в чрезвычайной ситуации в мирное и военное время на территории  Свердловского района</t>
  </si>
  <si>
    <t>796 32 14</t>
  </si>
  <si>
    <t>Содержание автомобильных дорог и инженерных сооружений на них на территории Свердловского района</t>
  </si>
  <si>
    <t>796 32 19</t>
  </si>
  <si>
    <t>Содержание и ремонт остановочных комплексов на территории Свердловского района</t>
  </si>
  <si>
    <t>796 32 10</t>
  </si>
  <si>
    <t>Мероприятия по землеустройству и землепользованию на территории Свердловского района</t>
  </si>
  <si>
    <t>796 32 11</t>
  </si>
  <si>
    <t>Мероприятия по развитию потребительского рынка на территории Свердловского района</t>
  </si>
  <si>
    <t>Коммунальное хозяйство</t>
  </si>
  <si>
    <t>796 32 13</t>
  </si>
  <si>
    <t>Мероприятия в области коммунального хозяйства на территории Свердловского района</t>
  </si>
  <si>
    <t>796 32 15</t>
  </si>
  <si>
    <t>Мероприятия по благоустройству объектов озеленения на территории Свердловского района</t>
  </si>
  <si>
    <t>796 32 17</t>
  </si>
  <si>
    <t>Прочие мероприятия по благоустройству городских округов и поселений на территории Свердловского района</t>
  </si>
  <si>
    <t>796 32 16</t>
  </si>
  <si>
    <t>Обеспечение деятельности подведомственных учреждений на территории Свердловского района</t>
  </si>
  <si>
    <t>796 32 21</t>
  </si>
  <si>
    <t>Природоохранные мероприятия на территории Свердловского района</t>
  </si>
  <si>
    <t>796 32 08</t>
  </si>
  <si>
    <t>Мероприятия в области культуры на территории Свердловского района</t>
  </si>
  <si>
    <t>933</t>
  </si>
  <si>
    <t>Администрация Мотовилихинского района</t>
  </si>
  <si>
    <t>500</t>
  </si>
  <si>
    <t>530</t>
  </si>
  <si>
    <t>Субвенции</t>
  </si>
  <si>
    <t>796 33 00</t>
  </si>
  <si>
    <t>Ведомственная целевая программа "Развитие Мотовилихинского района города Перми"</t>
  </si>
  <si>
    <t>796 33 01</t>
  </si>
  <si>
    <t>Руководство и управление в сфере установленных функций органов городского самоуправления города Перми на территории  Мотовилихинского района</t>
  </si>
  <si>
    <t>796 33 02</t>
  </si>
  <si>
    <t>Оказание содействия органам территориального общественного самоуправления (ОТОС) на территории Мотовилихинского района</t>
  </si>
  <si>
    <t>796 33 03</t>
  </si>
  <si>
    <t>Средства на содержание общественных центров на территории  Мотовилихинского района</t>
  </si>
  <si>
    <t>796 33 04</t>
  </si>
  <si>
    <t>Оказание содействия советам ветеранов войны, труда ВС и правоохранительных органов на территории Мотовилихинского района</t>
  </si>
  <si>
    <t>796 33 05</t>
  </si>
  <si>
    <t>Подготовка населения и организаций к действиям в чрезвычайной ситуации в мирное и военное время на территории Мотовилихинского района</t>
  </si>
  <si>
    <t>796 33 14</t>
  </si>
  <si>
    <t>Содержание автомобильных дорог и инженерных сооружений на них на территории Мотовилихинского района</t>
  </si>
  <si>
    <t>796 33 19</t>
  </si>
  <si>
    <t>Содержание и ремонт остановочных комплексов на территории Мотовилихинского района</t>
  </si>
  <si>
    <t>796 33 10</t>
  </si>
  <si>
    <t>Мероприятия по землеустройству и землепользованию на территории Мотовилихинского района</t>
  </si>
  <si>
    <t>796 33 11</t>
  </si>
  <si>
    <t>Мероприятия по развитию потребительского рынка на территории Мотовилихинского района</t>
  </si>
  <si>
    <t>796 33 13</t>
  </si>
  <si>
    <t>Мероприятия в области коммунального хозяйства на территории Мотовилихинского района</t>
  </si>
  <si>
    <t>796 33 15</t>
  </si>
  <si>
    <t>Мероприятия по благоустройству объектов озеленения на территории Мотовилихинского района</t>
  </si>
  <si>
    <t>796 33 17</t>
  </si>
  <si>
    <t>Прочие мероприятия по благоустройству городских округов и поселений на территории Мотовилихинского района</t>
  </si>
  <si>
    <t>796 33 18</t>
  </si>
  <si>
    <t>Мероприятия по благоустройству мест массового отдыха у воды на территории Мотовилихинского района</t>
  </si>
  <si>
    <t>796 33 16</t>
  </si>
  <si>
    <t>Обеспечение деятельности подведомственных учреждений на территории Мотовилихинского района</t>
  </si>
  <si>
    <t>796 33 21</t>
  </si>
  <si>
    <t>Природоохранные мероприятия на территории Мотовилихинского района</t>
  </si>
  <si>
    <t>796 33 08</t>
  </si>
  <si>
    <t>Мероприятия в области культуры на территории Мотовилихинского района</t>
  </si>
  <si>
    <t>934</t>
  </si>
  <si>
    <t>Администрация Дзержинского района</t>
  </si>
  <si>
    <t>796 34 00</t>
  </si>
  <si>
    <t>Ведомственная целевая программа "Развитие Дзержинского района города Перми"</t>
  </si>
  <si>
    <t>796 34 01</t>
  </si>
  <si>
    <t>Руководство и управление в сфере установленных функций органов городского самоуправления города Перми на территории  Дзержинского района</t>
  </si>
  <si>
    <t>796 34 02</t>
  </si>
  <si>
    <t>Оказание содействия органам территориального общественного самоуправления (ОТОС) на территории Дзержинского района</t>
  </si>
  <si>
    <t>796 34 03</t>
  </si>
  <si>
    <t>Средства на содержание общественных центров на территории Дзержинского района</t>
  </si>
  <si>
    <t>796 34 04</t>
  </si>
  <si>
    <t>Оказание содействия советам ветеранов войны, труда ВС и правоохранительных органов на территории Дзержинского района</t>
  </si>
  <si>
    <t>796 34 05</t>
  </si>
  <si>
    <t>Подготовка населения и организаций к действиям в чрезвычайной ситуации в мирное и военное время на территории  Дзержинского района</t>
  </si>
  <si>
    <t>796 34 14</t>
  </si>
  <si>
    <t>Содержание автомобильных дорог и инженерных сооружений на них на территории Дзержинского района</t>
  </si>
  <si>
    <t>796 34 19</t>
  </si>
  <si>
    <t>Содержание и ремонт остановочных комплексов на территории Дзержинского района</t>
  </si>
  <si>
    <t>796 34 10</t>
  </si>
  <si>
    <t>Мероприятия по землеустройству и землепользованию на территории Дзержинского района</t>
  </si>
  <si>
    <t>796 34 11</t>
  </si>
  <si>
    <t>Мероприятия по развитию потребительского рынка на территории Дзержинского района</t>
  </si>
  <si>
    <t>796 34 13</t>
  </si>
  <si>
    <t>Мероприятия в области коммунального хозяйства на территории Дзержинского района</t>
  </si>
  <si>
    <t>796 34 15</t>
  </si>
  <si>
    <t>Мероприятия по благоустройству объектов озеленения на территории Дзержинского района</t>
  </si>
  <si>
    <t>796 34 17</t>
  </si>
  <si>
    <t>Прочие мероприятия по благоустройству городских округов и поселений на территории Дзержинского района</t>
  </si>
  <si>
    <t>796 34 16</t>
  </si>
  <si>
    <t>Обеспечение деятельности подведомственных учреждений на территории Дзержинского района</t>
  </si>
  <si>
    <t>796 34 21</t>
  </si>
  <si>
    <t xml:space="preserve">Природоохранные мероприятия на территории Дзержинского района </t>
  </si>
  <si>
    <t>796 34 08</t>
  </si>
  <si>
    <t>Мероприятия в области культуры на территории Дзержинского района</t>
  </si>
  <si>
    <t>935</t>
  </si>
  <si>
    <t>Администрация Индустриального района</t>
  </si>
  <si>
    <t>796 35 00</t>
  </si>
  <si>
    <t>Ведомственная целевая программа «Развитие Индустриального района города Перми»</t>
  </si>
  <si>
    <t>796 35 01</t>
  </si>
  <si>
    <t>Руководство и управление в сфере установленных функций органов городского самоуправления города Перми на территории  Индустриального района</t>
  </si>
  <si>
    <t>796 35 02</t>
  </si>
  <si>
    <t>Оказание содействия органам территориального общественного самоуправления (ОТОС) на территории Индустриального района</t>
  </si>
  <si>
    <t>520</t>
  </si>
  <si>
    <t>Субсидии</t>
  </si>
  <si>
    <t>796 35 03</t>
  </si>
  <si>
    <t>Средства на содержание общественных центров на территории Индустриального района</t>
  </si>
  <si>
    <t>796 35 04</t>
  </si>
  <si>
    <t>Оказание содействия советам ветеранов войны, труда ВС и правоохранительных органов на территории Индустриального района</t>
  </si>
  <si>
    <t>796 35 05</t>
  </si>
  <si>
    <t>Подготовка населения и организаций к действиям в чрезвычайной ситуации в мирное и военное время на территории  Индустриального района</t>
  </si>
  <si>
    <t>796 35 14</t>
  </si>
  <si>
    <t>Содержание автомобильных дорог и инженерных сооружений на них на территории Индустриального района</t>
  </si>
  <si>
    <t>796 35 19</t>
  </si>
  <si>
    <t>Содержание и ремонт остановочных комплексов на территории Индустриального района</t>
  </si>
  <si>
    <t>796 35 10</t>
  </si>
  <si>
    <t>Мероприятия по землеустройству и землепользованию на территории Индустриального района</t>
  </si>
  <si>
    <t>796 35 11</t>
  </si>
  <si>
    <t>Мероприятия по развитию потребительского рынка на территории Индустриального района</t>
  </si>
  <si>
    <t>796 35 15</t>
  </si>
  <si>
    <t>Мероприятия по благоустройству объектов озеленения на территории Индустриального района</t>
  </si>
  <si>
    <t>796 35 17</t>
  </si>
  <si>
    <t>Прочие мероприятия по благоустройству городских округов и поселений на территории Индустриального района</t>
  </si>
  <si>
    <t>796 35 16</t>
  </si>
  <si>
    <t>Обеспечение деятельности подведомственных учреждений на территории Индустриального района</t>
  </si>
  <si>
    <t>796 35 21</t>
  </si>
  <si>
    <t>Природоохранные мероприятия на территории Индустриального района</t>
  </si>
  <si>
    <t>796 35 08</t>
  </si>
  <si>
    <t>Мероприятия в области культуры на территории Индустриального района</t>
  </si>
  <si>
    <t>936</t>
  </si>
  <si>
    <t>Администрация Кировского района</t>
  </si>
  <si>
    <t>796 36 00</t>
  </si>
  <si>
    <t>Ведомственная целевая программа "Развитие Кировского района города Перми"</t>
  </si>
  <si>
    <t>796 36 01</t>
  </si>
  <si>
    <t>Руководство и управление в сфере установленных функций органов городского самоуправления города Перми на территории  Кировского района</t>
  </si>
  <si>
    <t>796 36 02</t>
  </si>
  <si>
    <t>Оказание содействия органам территориального общественного самоуправления (ОТОС) на территории Кировского района</t>
  </si>
  <si>
    <t>796 36 03</t>
  </si>
  <si>
    <t>Средства на содержание общественных центров на территории Кировского района</t>
  </si>
  <si>
    <t>796 36 04</t>
  </si>
  <si>
    <t>Оказание содействия советам ветеранов войны, труда ВС и правоохранительных органов на территории Кировского района</t>
  </si>
  <si>
    <t>796 36 05</t>
  </si>
  <si>
    <t>Подготовка населения и организаций к действиям в чрезвычайной ситуации в мирное и военное время на территории  Кировского района</t>
  </si>
  <si>
    <t>796 36 14</t>
  </si>
  <si>
    <t>Содержание автомобильных дорог и инженерных сооружений на них на территории Кировского района</t>
  </si>
  <si>
    <t>796 36 19</t>
  </si>
  <si>
    <t>Содержание и ремонт остановочных комплексов на территории Кировского района</t>
  </si>
  <si>
    <t>796 36 10</t>
  </si>
  <si>
    <t>Мероприятия по землеустройству и землепользованию на территории Кировского района</t>
  </si>
  <si>
    <t>796 36 11</t>
  </si>
  <si>
    <t>Мероприятия по развитию потребительского рынка на территории Кировского района</t>
  </si>
  <si>
    <t>796 36 13</t>
  </si>
  <si>
    <t>Мероприятия в области коммунального хозяйства на территории Кировского района</t>
  </si>
  <si>
    <t>796 36 15</t>
  </si>
  <si>
    <t>Мероприятия по благоустройству объектов озеленения на территории Кировского района</t>
  </si>
  <si>
    <t>796 36 17</t>
  </si>
  <si>
    <t>Прочие мероприятия по благоустройству городских округов и поселений на территории Кировского района</t>
  </si>
  <si>
    <t>796 36 18</t>
  </si>
  <si>
    <t>Мероприятия по благоустройству мест массового отдыха у воды на территории Кировского района</t>
  </si>
  <si>
    <t>796 36 16</t>
  </si>
  <si>
    <t>Обеспечение деятельности подведомственных учреждений на территории Кировского района</t>
  </si>
  <si>
    <t>796 36 21</t>
  </si>
  <si>
    <t>Природоохранные мероприятия на территории Кировского района</t>
  </si>
  <si>
    <t>796 36 08</t>
  </si>
  <si>
    <t>Мероприятия в области культуры на территории Кировского района</t>
  </si>
  <si>
    <t>796 36 09</t>
  </si>
  <si>
    <t>Мероприятия в области физической культуры и спорта на территории Кировского района</t>
  </si>
  <si>
    <t>937</t>
  </si>
  <si>
    <t>Администрация Орджоникидзевского района</t>
  </si>
  <si>
    <t>796 37 00</t>
  </si>
  <si>
    <t>Ведомственная целевая программа "Развитие Орджоникидзевского района города Перми"</t>
  </si>
  <si>
    <t>796 37 01</t>
  </si>
  <si>
    <t>Руководство и управление в сфере установленных функций органов городского самоуправления города Перми на территории  Орджоникидзевского района</t>
  </si>
  <si>
    <t>796 37 02</t>
  </si>
  <si>
    <t>Оказание содействия органам территориального общественного самоуправления (ОТОС) на территории Орджоникидзевского  района</t>
  </si>
  <si>
    <t>796 37 03</t>
  </si>
  <si>
    <t>Средства на содержание общественных центров на территории Орджоникидзевского района</t>
  </si>
  <si>
    <t>796 37 04</t>
  </si>
  <si>
    <t>Оказание содействия советам ветеранов войны, труда ВС и правоохранительных органов на территории Орджоникидзевского района</t>
  </si>
  <si>
    <t>Защита населения и территории от чрезвычайных  ситуаций природного и техногенного характера, гражданская оборона</t>
  </si>
  <si>
    <t>796 37 05</t>
  </si>
  <si>
    <t>Подготовка населения и организаций к действиям в чрезвычайной ситуации в мирное и военное время на территории Орджоникидзевского района</t>
  </si>
  <si>
    <t>796 37 14</t>
  </si>
  <si>
    <t>Содержание автомобильных дорог и инженерных сооружений на них на территории Орджоникидзевского района</t>
  </si>
  <si>
    <t>796 37 19</t>
  </si>
  <si>
    <t>Содержание и ремонт остановочных комплексов на территории Орджоникидзевского района</t>
  </si>
  <si>
    <t>796 37 10</t>
  </si>
  <si>
    <t>Мероприятия по землеустройству и землепользованию на территории Орджоникидзевского района</t>
  </si>
  <si>
    <t>796 37 11</t>
  </si>
  <si>
    <t>Мероприятия по развитию потребительского рынка на территории Орджоникидзевского района</t>
  </si>
  <si>
    <t>796 37 15</t>
  </si>
  <si>
    <t>Мероприятия по благоустройству объектов озеленения на территории Орджоникидзевского района</t>
  </si>
  <si>
    <t>796 37 17</t>
  </si>
  <si>
    <t>Прочие мероприятия по благоустройству городских округов и поселений на территории Орджоникидзевского района</t>
  </si>
  <si>
    <t>796 37 18</t>
  </si>
  <si>
    <t>Мероприятия по благоустройству мест массового отдыха у воды на территории Орджоникидзевского района</t>
  </si>
  <si>
    <t>796 37 16</t>
  </si>
  <si>
    <t>Обеспечение деятельности подведомственных учреждений на территории Орджоникидзевского района</t>
  </si>
  <si>
    <t xml:space="preserve">937 </t>
  </si>
  <si>
    <t>796 37 21</t>
  </si>
  <si>
    <t>Природоохранные мероприятия на территории Орджоникидзевского района</t>
  </si>
  <si>
    <t>796 37 08</t>
  </si>
  <si>
    <t>Мероприятия в области культуры на территории Орджоникидзевского района</t>
  </si>
  <si>
    <t>938</t>
  </si>
  <si>
    <t xml:space="preserve"> Администрация п. Н. Ляды</t>
  </si>
  <si>
    <t>796 38 00</t>
  </si>
  <si>
    <t>Ведомственная целевая программа "Развитие поселка Новые Ляды"</t>
  </si>
  <si>
    <t>796 38 01</t>
  </si>
  <si>
    <t>Руководство и управление в сфере установленных функций органов городского самоуправления города Перми на территории п.Новые Ляды</t>
  </si>
  <si>
    <t>796 38 02</t>
  </si>
  <si>
    <t>Оказание содействия органам территориального общественного самоуправления (ОТОС) на территории п.Новые Ляды</t>
  </si>
  <si>
    <t>796 38 04</t>
  </si>
  <si>
    <t>Оказание содействия советам ветеранов войны, труда ВС и правоохранительных органов на территории п.Новые Ляды</t>
  </si>
  <si>
    <t>796 38 05</t>
  </si>
  <si>
    <t>Подготовка населения и организаций к действиям в чрезвычайной ситуации в мирное и военное время на территории п.Новые Ляды</t>
  </si>
  <si>
    <t>796 38 14</t>
  </si>
  <si>
    <t>Содержание автомобильных дорог и инженерных сооружений на них на территории п.Новые Ляды</t>
  </si>
  <si>
    <t>796 38 19</t>
  </si>
  <si>
    <t>Содержание и ремонт остановочных комплексов на территории п.Новые Ляды</t>
  </si>
  <si>
    <t>796 38 10</t>
  </si>
  <si>
    <t>Мероприятия по землеустройству и землепользованию на территории п.Новые Ляды</t>
  </si>
  <si>
    <t>796 38 11</t>
  </si>
  <si>
    <t>Мероприятия по развитию потребительского рынка на территории п.Новые Ляды</t>
  </si>
  <si>
    <t>796 38 15</t>
  </si>
  <si>
    <t>Мероприятия по благоустройству объектов озеленения на территории п.Новые Ляды</t>
  </si>
  <si>
    <t>796 38 17</t>
  </si>
  <si>
    <t>Прочие мероприятия по благоустройству городских округов и поселений на территории п.Новые Ляды</t>
  </si>
  <si>
    <t>796 38 18</t>
  </si>
  <si>
    <t>Мероприятия по благоустройству мест массового отдыха у воды на территории п.Новые Ляды</t>
  </si>
  <si>
    <t>796 38 16</t>
  </si>
  <si>
    <t>Обеспечение деятельности подведомственных учреждений на территории п.Новые Ляды</t>
  </si>
  <si>
    <t>796 38 08</t>
  </si>
  <si>
    <t>Мероприятия в области культуры на территории п.Новые Ляды</t>
  </si>
  <si>
    <t>942</t>
  </si>
  <si>
    <t>Управление жилищно-коммунального хозяйства администрации города Перми</t>
  </si>
  <si>
    <t>Жилищное хозяйство</t>
  </si>
  <si>
    <t>098 00 00</t>
  </si>
  <si>
    <t>Обеспечение мероприятий по капитальному ремонту многоквартирных домов и переселению граждан из аварийного жилищного фонда</t>
  </si>
  <si>
    <t>Обеспечение мероприятий по капитальному ремонту многоквартирных домов</t>
  </si>
  <si>
    <t>098 02 00</t>
  </si>
  <si>
    <t>Обеспечение мероприятий по капитальному ремонту многоквартирных домов и переселению граждан из аварийного жилищного фонда за счет средств бюджетов</t>
  </si>
  <si>
    <t>098 02 01</t>
  </si>
  <si>
    <t>350 00 00</t>
  </si>
  <si>
    <t>Поддержка жилищного хозяйства</t>
  </si>
  <si>
    <t>350 03 00</t>
  </si>
  <si>
    <t>Мероприятия в области жилищного хозяйства</t>
  </si>
  <si>
    <t>797 11 00</t>
  </si>
  <si>
    <t>Долгосрочная целевая программа "Энергосбережение и повышение энергетической эффективности города Перми на период 2011 - 2015 гг."</t>
  </si>
  <si>
    <t>112 02 07</t>
  </si>
  <si>
    <t>Строительство кладбища "Восточное", с крематорием</t>
  </si>
  <si>
    <t>413</t>
  </si>
  <si>
    <t>600 00 00</t>
  </si>
  <si>
    <t>600 04 00</t>
  </si>
  <si>
    <t>Организация и содержание мест захоронения</t>
  </si>
  <si>
    <t>600 04 01</t>
  </si>
  <si>
    <t>Содержание и капитальный ремонт мест погребения</t>
  </si>
  <si>
    <t>600 04 02</t>
  </si>
  <si>
    <t>Организация перевозок граждан по территории кладбища «Северное» в выходные, праздничные и дни массового посещения кладбища</t>
  </si>
  <si>
    <t>600 04 03</t>
  </si>
  <si>
    <t>Организация перевозки (эвакуации) умерших из жилых помещений (при отсутствии супруга, близких родственников, иных родственников либо законного представителя умершего или при невозможности осуществить ими эвакуацию), а также с улиц, мест аварий, из лечебных учреждений и иных мест</t>
  </si>
  <si>
    <t>600 04 04</t>
  </si>
  <si>
    <t>Субсидии на возмещение части стоимости услуг, входящих в гарантированный перечень услуг по погребению, и услуг по погребению умерших (погибших), не имеющих супруга, близких родственников, иных родственников либо законного представителя умершего, специализированной службе по вопросам похоронного дела города Перми</t>
  </si>
  <si>
    <t>350 99 00</t>
  </si>
  <si>
    <t>943</t>
  </si>
  <si>
    <t>Управление развития коммунальной инфраструктуры администрации города Перми</t>
  </si>
  <si>
    <t>350</t>
  </si>
  <si>
    <t>112 02 05</t>
  </si>
  <si>
    <t>112 02 06</t>
  </si>
  <si>
    <t>112 02 08</t>
  </si>
  <si>
    <t>112 02 35</t>
  </si>
  <si>
    <t>112 02 57</t>
  </si>
  <si>
    <t>351 00 00</t>
  </si>
  <si>
    <t>Поддержка коммунального хозяйства</t>
  </si>
  <si>
    <t>351 05 00</t>
  </si>
  <si>
    <t>Мероприятия в области коммунального хозяйства</t>
  </si>
  <si>
    <t>797 15 00</t>
  </si>
  <si>
    <t>797 15 02</t>
  </si>
  <si>
    <t>796 49 00</t>
  </si>
  <si>
    <t>Ведомственная целевая программа "Преобразование территории набережной реки Кама"</t>
  </si>
  <si>
    <t>351 99 00</t>
  </si>
  <si>
    <t>797 04 03</t>
  </si>
  <si>
    <t>Строительство ФОКа в Мотовилихинском районе в рамках долгосрочной целевой программы "Развитие физической культуры и спорта в городе Перми"</t>
  </si>
  <si>
    <t>944</t>
  </si>
  <si>
    <t>Управление внешнего благоустройства администрации города Перми</t>
  </si>
  <si>
    <t>112 02 91</t>
  </si>
  <si>
    <t>112 02 96</t>
  </si>
  <si>
    <t>315 00 00</t>
  </si>
  <si>
    <t>Дорожное хозяйство</t>
  </si>
  <si>
    <t>315 11 00</t>
  </si>
  <si>
    <t>Проектирование и строительство (реконструкция) автомобильных дорог общего пользования местного значения административного центра Пермского края</t>
  </si>
  <si>
    <t>600 02 00</t>
  </si>
  <si>
    <t>Содержание автомобильных дорог и инженерных сооружений на них в границах городских округов и поселений в рамках благоустройства</t>
  </si>
  <si>
    <t>600 02 02</t>
  </si>
  <si>
    <t>796 05 00</t>
  </si>
  <si>
    <t>Ведомственная целевая программа "Восстановление автомобильных дорог общего пользования местного значения города Перми"</t>
  </si>
  <si>
    <t>796 05 01</t>
  </si>
  <si>
    <t>Капитальный ремонт автомобильных дорог общего пользования местного значения города Перми и инженерных сооружений на них</t>
  </si>
  <si>
    <t>440</t>
  </si>
  <si>
    <t>Бюджетные инвестиции на приобретение объектов недвижимого имущества</t>
  </si>
  <si>
    <t>441</t>
  </si>
  <si>
    <t>Бюджетные инвестиции на приобретение объектов недвижимого имущества казенным учреждениям</t>
  </si>
  <si>
    <t>600 01 00</t>
  </si>
  <si>
    <t>Уличное освещение</t>
  </si>
  <si>
    <t>600 03 00</t>
  </si>
  <si>
    <t>Озеленение</t>
  </si>
  <si>
    <t>796 07 00</t>
  </si>
  <si>
    <t>Ведомственная целевая программа "Светлый город"</t>
  </si>
  <si>
    <t>600 99 00</t>
  </si>
  <si>
    <t>945</t>
  </si>
  <si>
    <t>Департамент дорог и транспорта  администрации города Перми</t>
  </si>
  <si>
    <t>Транспорт</t>
  </si>
  <si>
    <t>303 00 00</t>
  </si>
  <si>
    <t>Автомобильный транспорт</t>
  </si>
  <si>
    <t>303 02 00</t>
  </si>
  <si>
    <t>Отдельные мероприятия в области автомобильного транспорта</t>
  </si>
  <si>
    <t>303 02 01</t>
  </si>
  <si>
    <t>303 02 06</t>
  </si>
  <si>
    <t>303 02 07</t>
  </si>
  <si>
    <t>Организация работы по автомобильному транспортному обеспечению населения по межмуниципальным автобусным маршрутам пригородного сообщения</t>
  </si>
  <si>
    <t>317 00 00</t>
  </si>
  <si>
    <t>Другие виды транспорта</t>
  </si>
  <si>
    <t>317 02 00</t>
  </si>
  <si>
    <t>Отдельные мероприятия по другим видам транспорта</t>
  </si>
  <si>
    <t>317 02 01</t>
  </si>
  <si>
    <t>521</t>
  </si>
  <si>
    <t>Субсидии, за исключением субсидий на софинансирование объектов капитального строительства государственной  (муниципальной) собственности</t>
  </si>
  <si>
    <t>317 02 02</t>
  </si>
  <si>
    <t>Капитальный ремонт покрытия трамвайных путей</t>
  </si>
  <si>
    <t xml:space="preserve">521 00 00 </t>
  </si>
  <si>
    <t xml:space="preserve">521 02 00 </t>
  </si>
  <si>
    <t>521 02 15</t>
  </si>
  <si>
    <t>796 42 00</t>
  </si>
  <si>
    <t>Ведомственная целевая программа "Пермский трамвай"</t>
  </si>
  <si>
    <t>315 99 00</t>
  </si>
  <si>
    <t>600 02 03</t>
  </si>
  <si>
    <t>Обустройство остановочных павильонов</t>
  </si>
  <si>
    <t>600 02 04</t>
  </si>
  <si>
    <t>Содержание и ремонт остановочных пунктов</t>
  </si>
  <si>
    <t>796 06 00</t>
  </si>
  <si>
    <t>Ведомственная целевая программа «Организация дорожного движения в городе Перми»</t>
  </si>
  <si>
    <t>796 06 02</t>
  </si>
  <si>
    <t>Ведомственная целевая программа " Организация дорожного движения в городе Перми"</t>
  </si>
  <si>
    <t>951</t>
  </si>
  <si>
    <t>Департамент промышленной политики, инвестиций и предпринимательства администрации города Перми</t>
  </si>
  <si>
    <t>340 00 00</t>
  </si>
  <si>
    <t>Реализация  функций городского самоуправления в области национальной экономики</t>
  </si>
  <si>
    <t>340 01 00</t>
  </si>
  <si>
    <t>Мероприятия в области экономической политики</t>
  </si>
  <si>
    <t>345 00 00</t>
  </si>
  <si>
    <t>Малое и среднее предпринимательство</t>
  </si>
  <si>
    <t>345 03 00</t>
  </si>
  <si>
    <t>Мероприятия в области поддержки малого и среднего предпринимательства</t>
  </si>
  <si>
    <t>796 11 00</t>
  </si>
  <si>
    <t>955</t>
  </si>
  <si>
    <t>Комитет социальной защиты населения администрации города Перми</t>
  </si>
  <si>
    <t>521 02 26</t>
  </si>
  <si>
    <t>797 09 01</t>
  </si>
  <si>
    <t>Пенсионное обеспечение</t>
  </si>
  <si>
    <t>491 00 00</t>
  </si>
  <si>
    <t>Доплаты к пенсиям</t>
  </si>
  <si>
    <t>491 01 00</t>
  </si>
  <si>
    <t>Пенсии за выслугу лет лицам, замещавшим выборные муниципальные должности и муниципальные должности муниципальной службы города Перми</t>
  </si>
  <si>
    <t>310</t>
  </si>
  <si>
    <t>312</t>
  </si>
  <si>
    <t>Пенсии, выплачиваемые организациями сектора государственного управления</t>
  </si>
  <si>
    <t>Денежная муниципальная выплата за проезд в медицинские организации, осуществляющие свою деятельность на территории города Перми, для проведения амбулаторного гемодиализа жителям города Перми</t>
  </si>
  <si>
    <t>505 91 00</t>
  </si>
  <si>
    <t>Решение ПГД от 24.06.2008 № 219 «Об установлении дополнительных мер социальной поддержки в виде ежемесячных денежных выплат студентам и учащимся города Перми»</t>
  </si>
  <si>
    <t>505 91 01</t>
  </si>
  <si>
    <t>314</t>
  </si>
  <si>
    <t>Меры социальной поддержки населения по публичным нормативным обязательствам</t>
  </si>
  <si>
    <t>505 92 00</t>
  </si>
  <si>
    <t>Решение ПГД от 25.11.2008 № 373 "Предоставление пособий семьям, имеющим детей в возрасте от 1,5 до 5 лет, не посещающих ДОУ"</t>
  </si>
  <si>
    <t>505 92 01</t>
  </si>
  <si>
    <t>Социальная муниципальная выплата на детей в возрасте от 1,5 до 5 лет, не посещающих ДОУ</t>
  </si>
  <si>
    <t>797 10 04</t>
  </si>
  <si>
    <t>505 85 01</t>
  </si>
  <si>
    <t>Бесплатное питание отдельным категориям учащихся в МОУ города</t>
  </si>
  <si>
    <t>505 88 00</t>
  </si>
  <si>
    <t>Решение ПГД от 26.03.1999 № 24 "Об утверждении положения о порядке формирования и установления цен для населения на жилищные услуги и методики расчета размера платы за жилищно-коммунальные услуги"</t>
  </si>
  <si>
    <t>505 88 01</t>
  </si>
  <si>
    <t>Меры социальной поддержки гражданам, проживающим в непригодном для проживания и аварийном жилищном фонде</t>
  </si>
  <si>
    <t>Денежная муниципальная выплата города Перми студентам и учащимся, имеющим детей в возрасте до 1,5 лет</t>
  </si>
  <si>
    <t>514 00 00</t>
  </si>
  <si>
    <t>Реализация функций городского самоуправления в области социальной политики</t>
  </si>
  <si>
    <t>514 01 00</t>
  </si>
  <si>
    <t>Мероприятия в области социальной политики</t>
  </si>
  <si>
    <t>797 10 01</t>
  </si>
  <si>
    <t>Дополнительные меры социальной поддержки отдельных категорий жителей города Перми</t>
  </si>
  <si>
    <t>797 10 03</t>
  </si>
  <si>
    <t>797 10 05</t>
  </si>
  <si>
    <t>Премия Главы города Перми "Преодоление"</t>
  </si>
  <si>
    <t>964</t>
  </si>
  <si>
    <t>Департамент общественной безопасности администрации города Перми</t>
  </si>
  <si>
    <t>219 01 00</t>
  </si>
  <si>
    <t>Подготовка населения и организаций к действиям в чрезвычайной ситуации в мирное и военное время</t>
  </si>
  <si>
    <t>247 00 00</t>
  </si>
  <si>
    <t>Реализация других функций, связанных с обеспечением национальной безопасности и правоохранительной деятельности</t>
  </si>
  <si>
    <t>247 99 00</t>
  </si>
  <si>
    <t>302 00 00</t>
  </si>
  <si>
    <t>Поисковые и аварийно-спасательные учреждения</t>
  </si>
  <si>
    <t>302 99 00</t>
  </si>
  <si>
    <t>247 67 00</t>
  </si>
  <si>
    <t>Функционирование органов в сфере национальной безопасности и правоохранительной деятельности</t>
  </si>
  <si>
    <t>521 02 01</t>
  </si>
  <si>
    <t>521 02 16</t>
  </si>
  <si>
    <t>965</t>
  </si>
  <si>
    <t>Управление по развитию потребительского рынка администрации города Перми</t>
  </si>
  <si>
    <t>219 03 00</t>
  </si>
  <si>
    <t>Хранение и содержание в целях гражданской обороны запасов продовольственных и иных средств</t>
  </si>
  <si>
    <t>345 02 00</t>
  </si>
  <si>
    <t>Мероприятия по развитию потребительского рынка</t>
  </si>
  <si>
    <t>975</t>
  </si>
  <si>
    <t>Администрация города Перми</t>
  </si>
  <si>
    <t xml:space="preserve">975 </t>
  </si>
  <si>
    <t>002 04 00</t>
  </si>
  <si>
    <t>Аппарат органа городского самоуправления</t>
  </si>
  <si>
    <t>002 08 00</t>
  </si>
  <si>
    <t>Глава  администрации города Перми</t>
  </si>
  <si>
    <t>092 03 05</t>
  </si>
  <si>
    <t>Информирование населения по вопросам местного значения</t>
  </si>
  <si>
    <t>092 03 06</t>
  </si>
  <si>
    <t>Учреждение и издание печатного средства массовой информации для опубликования муниципальных правовых актов, обсуждение проектов муниципальных правовых актов по вопросам местного значения</t>
  </si>
  <si>
    <t xml:space="preserve">090 00 00 </t>
  </si>
  <si>
    <t>092 03 04</t>
  </si>
  <si>
    <t>Мероприятия в области развития человеческого потенциала</t>
  </si>
  <si>
    <t>092 03 11</t>
  </si>
  <si>
    <t>Оказание содействия советам ветеранов войны, труда, ВС и правоохранительных органов</t>
  </si>
  <si>
    <t>092 40 00</t>
  </si>
  <si>
    <t>Предоставление услуг (выполнение работ) по комплектованию, хранению, учету и использованию муниципального архивного фонда</t>
  </si>
  <si>
    <t>796 03 00</t>
  </si>
  <si>
    <t>796 04 00</t>
  </si>
  <si>
    <t>Ведомственная целевая программа «Развитие муниципальной службы в администрации города в 2012 -2014 годах»</t>
  </si>
  <si>
    <t>Финансовое обеспечение переданных органам местного самоуправления государственных полномочий</t>
  </si>
  <si>
    <t>Составление протоколов  об административных правонарушениях</t>
  </si>
  <si>
    <t xml:space="preserve">797 00 00 </t>
  </si>
  <si>
    <t>092 04 00</t>
  </si>
  <si>
    <t>Решение ПГД от 22.05.2001 № 83 "Об утверждении Положения о почетном звании "Почетный гражданин города Перми"</t>
  </si>
  <si>
    <t>092 04 01</t>
  </si>
  <si>
    <t>976</t>
  </si>
  <si>
    <t>Комитет по физической культуре и спорту администрации города Перми</t>
  </si>
  <si>
    <t>796 10 00</t>
  </si>
  <si>
    <t>Ведомственная целевая программа "Приведение в нормативное состояние спортивных объектов города Перми"</t>
  </si>
  <si>
    <t>Закон Пермского края от 08.12.2006 № 30-КЗ "Об обеспечении работников учреждений бюджетной сферы Пермского края  путевками на санаторно-курортное лечение и оздоровление"</t>
  </si>
  <si>
    <t>Физическая культура</t>
  </si>
  <si>
    <t>482 00 00</t>
  </si>
  <si>
    <t>Центры спортивной подготовки, другие учреждения физической культуры и спорта</t>
  </si>
  <si>
    <t>482 56 00</t>
  </si>
  <si>
    <t>Прочие производители товаров, работ и услуг в области физической культуры и спорта</t>
  </si>
  <si>
    <t>482 99 00</t>
  </si>
  <si>
    <t>Центры спортивной подготовки, другие учреждения физической культуры и спорта, без учета средств региональных проектов</t>
  </si>
  <si>
    <t>482 99 02</t>
  </si>
  <si>
    <t>512 00 00</t>
  </si>
  <si>
    <t>Физкультурно-оздоровительная работа и спортивные мероприятия</t>
  </si>
  <si>
    <t>797 04 02</t>
  </si>
  <si>
    <t>797 04 04</t>
  </si>
  <si>
    <t>Строительство физкультурно-оздоровительного комплекса в Дзержинском районе (м/р Парковый)в рамках долгосрочной целевой программы "Развитие физической культуры и спорта в городе Перми"</t>
  </si>
  <si>
    <t>797 16 00</t>
  </si>
  <si>
    <t>Долгосрочная целевая программа "Развитие физической культуры и массового спорта в городе Перми"</t>
  </si>
  <si>
    <t>Другие вопросы в области физической культуры и спорта</t>
  </si>
  <si>
    <t>512 98 00</t>
  </si>
  <si>
    <t>Решение ПГД от 27.11.2007 № 281 «Об установлении размеров стипендии Главы города Перми «Спортивные надежды»</t>
  </si>
  <si>
    <t>512 98 01</t>
  </si>
  <si>
    <t>Стипендии Главы города юным спортсменам города, победителям и призерам всероссийских и международных соревнований</t>
  </si>
  <si>
    <t>977</t>
  </si>
  <si>
    <t>Контрольно-счетная палата города Перми</t>
  </si>
  <si>
    <t>002 25 00</t>
  </si>
  <si>
    <t>Руководитель Контрольно-счетной палаты  города Перми и его заместитель</t>
  </si>
  <si>
    <t>978</t>
  </si>
  <si>
    <t>Избирательная комиссия города Перми</t>
  </si>
  <si>
    <t>Обеспечение проведения выборов и референдумов</t>
  </si>
  <si>
    <t>020 00 00</t>
  </si>
  <si>
    <t>Проведение выборов и референдумов</t>
  </si>
  <si>
    <t>020 04 00</t>
  </si>
  <si>
    <t>020 04 01</t>
  </si>
  <si>
    <t>Председатель избирательной комиссии города Перми и его заместитель</t>
  </si>
  <si>
    <t>020 04 03</t>
  </si>
  <si>
    <t>Аппарат избирательной комиссии города Перми</t>
  </si>
  <si>
    <t>985</t>
  </si>
  <si>
    <t>Пермская городская Дума</t>
  </si>
  <si>
    <t>Функционирование высшего должностного лица субъекта Российской Федерации  и муниципального образования</t>
  </si>
  <si>
    <t>002 03 00</t>
  </si>
  <si>
    <t>Глава города Перми</t>
  </si>
  <si>
    <t>Функционирование законодательных (представительных) органов государственной  власти и представительных органов муниципальных образований</t>
  </si>
  <si>
    <t>002 12 00</t>
  </si>
  <si>
    <t>Депутаты Пермской городской Думы и их помощники</t>
  </si>
  <si>
    <t>092 03 08</t>
  </si>
  <si>
    <t>Единовременные выплаты к почетной грамоте</t>
  </si>
  <si>
    <t>092 03 09</t>
  </si>
  <si>
    <t>Оплата членских взносов в межмуниципальные ассоциации</t>
  </si>
  <si>
    <t>860</t>
  </si>
  <si>
    <t>Предоставление платежей, взносов, безвозмездных перечислений субъектам международного права</t>
  </si>
  <si>
    <t>862</t>
  </si>
  <si>
    <t>Взносы в международные организации</t>
  </si>
  <si>
    <t>991</t>
  </si>
  <si>
    <t>Управление жилищных отношений</t>
  </si>
  <si>
    <t>521 02 17</t>
  </si>
  <si>
    <t>350 03 01</t>
  </si>
  <si>
    <t>Субсидии на погашение процентной ставки по ипотечным кредитам, предоставленным гражданам, инвестировавшим средства в строительство жилых домов на территории Пермского края, по которым застройщик не выполнил обязательства по строительству и предоставлению жилых помещений и признан несостоятельным (банкротом)</t>
  </si>
  <si>
    <t>796 08 00</t>
  </si>
  <si>
    <t>322</t>
  </si>
  <si>
    <t>Субсидии гражданам на приобретение жилья</t>
  </si>
  <si>
    <t>505 34 00</t>
  </si>
  <si>
    <t>Обеспечение жильем отдельных категорий граждан, установленных федеральными законами от 12 января 1995 года № 5-ФЗ «О ветеранах» и от 24 ноября 1995 года № 181-ФЗ «О социальной защите инвалидов в Российской Федерации</t>
  </si>
  <si>
    <t>505 34 01</t>
  </si>
  <si>
    <t>Обеспечение жильем отдельных категорий граждан, установленных Федеральным законом от 12 января 1995 года № 5-ФЗ "О ветеранах", в соответствии с Указом Президента Российской Федерации от 7 мая 2008 года № 714 "Об обеспечении жильем ветеранов Великой Отечественной войны 1941-1945 годов"</t>
  </si>
  <si>
    <t>505 34 02</t>
  </si>
  <si>
    <t>Обеспечение жильем отдельных категорий граждан, установленных Федеральными законами от 12 января 1995 года № 5-ФЗ «О ветеранах» и от 24 ноября 1995 года № 181-ФЗ «О социальной защите инвалидов в РФ»</t>
  </si>
  <si>
    <t>796 43 00</t>
  </si>
  <si>
    <t>Ведомственная целевая программа "Обеспечение жильем молодых семей в городе Перми на 2011 - 2015 годы"</t>
  </si>
  <si>
    <t>505 21 00</t>
  </si>
  <si>
    <t>"Федеральный закон от 21 декабря 1996 года № 159-ФЗ "О дополнительных гарантиях по социальной поддержке детей-сирот и детей, оставшихся без попечения родителей"</t>
  </si>
  <si>
    <t>505 21 02</t>
  </si>
  <si>
    <t>Обеспечение жилыми помещениями детей-сирот, детей, оставшихся без попечения родителей, а также детей, находящихся под опекой (попечительством), не имеющих закрепленного жилого помещения</t>
  </si>
  <si>
    <t>992</t>
  </si>
  <si>
    <t>Департамент земельных отношений администрации города Перми</t>
  </si>
  <si>
    <t>796 09 00</t>
  </si>
  <si>
    <t>Ведомственная целевая программа "Обеспечение платности и законности использования земли на территории города Перми"</t>
  </si>
  <si>
    <t>99</t>
  </si>
  <si>
    <t>999 99 99</t>
  </si>
  <si>
    <t>999</t>
  </si>
  <si>
    <t>Условно утвержденные расходы</t>
  </si>
  <si>
    <t>Общий итог</t>
  </si>
  <si>
    <t>2013 год (I  чтение)</t>
  </si>
  <si>
    <t>изменения</t>
  </si>
  <si>
    <t>с учетом изменений</t>
  </si>
  <si>
    <t>2014 год (I чтение)</t>
  </si>
  <si>
    <t>2015 год (1 чтение)</t>
  </si>
  <si>
    <t>Единовременные денежные вознаграждения и ежегодные денежные выплаты Почетным гражданам города Перми</t>
  </si>
  <si>
    <t>Инвестиционный проект «Строительство резервуара для воды емкостью 5000 куб.м. на территории насосной станции «Заречная» г. Перми</t>
  </si>
  <si>
    <t>Инвестиционный проект "Организация противооползневых мероприятий в районе жилых домов по ул. Ким, 5, ул. Ивановская, 19 и ул. Чехова, 2"</t>
  </si>
  <si>
    <t xml:space="preserve">Реконструкция ул.Героев Хасана от ПНИТИ до ул.Хлебозаводской </t>
  </si>
  <si>
    <t>Дополнительная образовательная услуга по созданию основы подготовки несовершеннолетних граждан, обучающихся в кадетской школе, к служению Отечеству на поприще военной службы</t>
  </si>
  <si>
    <t xml:space="preserve">Мероприятия по газификации в микрорайонах индивидуальной застройки города Перми в рамках долгосрочной целевой программы "Газификация в микрорайонах индивидуальной застройки города Перми на 2012 - 2017 годы" </t>
  </si>
  <si>
    <t>Долгосрочная целевая программа "Газификация в микрорайонах индивидуальной застройки города Перми на 2012 - 2017 годы"</t>
  </si>
  <si>
    <t>Долгосрочная целевая программа "Обеспечение первичных мер пожарной безопасности на территории города Перми на 2010 - 2015 годы"</t>
  </si>
  <si>
    <t>Финансовое обеспечение отдельных государственных полномочий по организации оздоровления и отдыха детей в части компенсации затрат организациям, имеющим имущество, на базе которого организован загородный детский оздоровительный лагерь</t>
  </si>
  <si>
    <t>Ведомственная целевая программа «Обустройство подходов к объектам социальной сферы»</t>
  </si>
  <si>
    <t>Ведомственная целевая программа "Развитие малого и среднего предпринимательства в городе Перми на 2009 - 2015 годы"</t>
  </si>
  <si>
    <t>Ведомственная целевая программа «Организация дорожного движения в городе Перми», отраслевые мероприятия в рамках программы</t>
  </si>
  <si>
    <t>Организация оздоровления и отдыха детей</t>
  </si>
  <si>
    <t>Предоставление социальных гарантий и льгот педагогическим работникам образовательных учреждений</t>
  </si>
  <si>
    <t>Выплата компенсации части родительской платы за содержание ребенка в муниципальных образовательных организациях, реализующих основную общеобразовательную программу дошкольного образования (включая расходы на администрирование выплаты)</t>
  </si>
  <si>
    <t>Осуществление государственных полномочий по регистрации и учету граждан, имеющих право на получение жилищных субсидий в связи с переселением из районов Крайнего Севера и приравненных к ним местностей</t>
  </si>
  <si>
    <t>Обеспечение обязательного государственного страхования жизни граждан, участвующих в обеспечении общественного порядка</t>
  </si>
  <si>
    <t>Осуществление полномочий по регулированию тарифов на перевозки пассажиров и багажа автомобильным и городским электрическим транспортом на поселенческих, районных и межмуниципальных маршрутах городского, пригородного и междугороднего сообщения</t>
  </si>
  <si>
    <t>Обеспечение воспитания и обучения детей-инвалидов в дошкольных образовательных учреждениях и на дому (для не посещающих дошкольные образовательные учреждения)</t>
  </si>
  <si>
    <t>Организация предоставления общедоступного и бесплатного дошкольного, начального общего, основного общего, среднего (полного) общего образования по основным общеобразовательным программам в специальных (коррекционных) образовательных учреждениях, для обучающихся, воспитанников с ограниченными возможностями здоровья, специальных учебно-воспитательных учреждениях открытого типа, оздоровительных образовательных учреждениях санаторного типа для детей, нуждающихся в длительном лечении</t>
  </si>
  <si>
    <t>Обеспечение государственных гарантий на получение общедоступного бесплатного дошкольного, начального общего, основного общего, среднего (полного) общего образования, а также дополнительного образования в общеобразовательных учреждениях</t>
  </si>
  <si>
    <t>Оплата проезда пациентов, проживающих в г.Перми, за пределы Пермского края в федеральные специализированные медицинские организации и иные государственные и муниципальные учреждения здравоохранения для лечения и обследования</t>
  </si>
  <si>
    <t>Образование комиссий по делам несовершеннолетних и защите их прав и организация их деятельности</t>
  </si>
  <si>
    <t>092 03 07</t>
  </si>
  <si>
    <t>Учреждение и издание печатного средства массовой информации для опубликования муниципальных правовых актов, обсуждения проектов муниципальных правовых актов по вопросам местного значения</t>
  </si>
  <si>
    <t>092 03 13</t>
  </si>
  <si>
    <t>780 03 00</t>
  </si>
  <si>
    <t>796 16 00</t>
  </si>
  <si>
    <t>Ведомственная целевая программа «Повышение эффективности управления имущественным комплексом административных зданий (помещений) города Перми в 2013-2015 годах»</t>
  </si>
  <si>
    <t>796 17 00</t>
  </si>
  <si>
    <t>796 14 00</t>
  </si>
  <si>
    <t>Ведомственная целевая программа «Управление муниципальным жилищным фондом города Перми»</t>
  </si>
  <si>
    <t>505 55 00</t>
  </si>
  <si>
    <t>505 55 32</t>
  </si>
  <si>
    <t>505 21 04</t>
  </si>
  <si>
    <t>797 03 02</t>
  </si>
  <si>
    <t>Долгосрочная целевая программа «Сокращение очередности в детские сады»</t>
  </si>
  <si>
    <t>797 03 03</t>
  </si>
  <si>
    <t>797 10 06</t>
  </si>
  <si>
    <t>924</t>
  </si>
  <si>
    <t>522 00 00</t>
  </si>
  <si>
    <t>522 26 00</t>
  </si>
  <si>
    <t>796 45 01</t>
  </si>
  <si>
    <t>796 45 02</t>
  </si>
  <si>
    <t>797 19 00</t>
  </si>
  <si>
    <t>102 00 00</t>
  </si>
  <si>
    <t>102 03 00</t>
  </si>
  <si>
    <t>102 03 01</t>
  </si>
  <si>
    <t>796 50 00</t>
  </si>
  <si>
    <t>796 51 00</t>
  </si>
  <si>
    <t>796 52 00</t>
  </si>
  <si>
    <t>797 06 13</t>
  </si>
  <si>
    <t>092 03 02</t>
  </si>
  <si>
    <t>797 03 01</t>
  </si>
  <si>
    <t>797 03 05</t>
  </si>
  <si>
    <t>797 03 06</t>
  </si>
  <si>
    <t>797 03 07</t>
  </si>
  <si>
    <t>797 03 08</t>
  </si>
  <si>
    <t>112 02 37</t>
  </si>
  <si>
    <t>796 62 00</t>
  </si>
  <si>
    <t>796 63 00</t>
  </si>
  <si>
    <t>796 64 00</t>
  </si>
  <si>
    <t>796 65 00</t>
  </si>
  <si>
    <t>303 02 03</t>
  </si>
  <si>
    <t>796 06 01</t>
  </si>
  <si>
    <t>940</t>
  </si>
  <si>
    <t>796 57 00</t>
  </si>
  <si>
    <t>796 58 00</t>
  </si>
  <si>
    <t>112 02 02</t>
  </si>
  <si>
    <t>219 04 00</t>
  </si>
  <si>
    <t>796 61 00</t>
  </si>
  <si>
    <t>112 02 03</t>
  </si>
  <si>
    <t>796 59 00</t>
  </si>
  <si>
    <t>797 18 00</t>
  </si>
  <si>
    <t>796 60 00</t>
  </si>
  <si>
    <t>112 02 87</t>
  </si>
  <si>
    <t>796 19 00</t>
  </si>
  <si>
    <t>796 19 02</t>
  </si>
  <si>
    <t>796 56 00</t>
  </si>
  <si>
    <t>796 53 00</t>
  </si>
  <si>
    <t>796 55 00</t>
  </si>
  <si>
    <t>796 54 00</t>
  </si>
  <si>
    <t>797 03 04</t>
  </si>
  <si>
    <t>219 05 00</t>
  </si>
  <si>
    <t>796 19 01</t>
  </si>
  <si>
    <t>796 31 13</t>
  </si>
  <si>
    <t>796 35 13</t>
  </si>
  <si>
    <t>796 37 13</t>
  </si>
  <si>
    <t>780 04 00</t>
  </si>
  <si>
    <t>Мероприятия по созданию механизмов эффективного управления социально-экономическим развитием города Перми</t>
  </si>
  <si>
    <t>Бюджетные инвестиции в объекты капитального строительства</t>
  </si>
  <si>
    <t>Строительство объектов общегражданского назначения собственности муниципальных образований</t>
  </si>
  <si>
    <t>Строительство зоопарка в г. Перми</t>
  </si>
  <si>
    <t>Строительство спортивного зала в СОШ № 12</t>
  </si>
  <si>
    <t>Создание и содержание в целях гражданской обороны резерва материально-технических средств для ликвидации последствий чрезвычайных ситуаций природного и техногенного характера на объектах коммунальной инфраструктуры</t>
  </si>
  <si>
    <t>Мероприятия по поддержке в состоянии постоянной готовности к использованию систем оповещения населения об опасности, объектов гражданской обороны</t>
  </si>
  <si>
    <t>Учреждения по централизованному хозяйственному обслуживанию департамента образования</t>
  </si>
  <si>
    <t>Предоставление социальной поддержки педагогическим работникам образовательных учреждений, работающим и проживающим в сельской местности и поселках городского типа (рабочих поселках), по оплате жилого помещения и коммунальных услуг</t>
  </si>
  <si>
    <t>Предоставление социальной поддержки отдельным категориям граждан, работающим и проживающим в сельской местности и поселках городского типа (рабочих поселках), по оплате жилого помещения и коммунальных услуг»</t>
  </si>
  <si>
    <t>Реализация мер социальной поддержки отдельных категорий граждан (реабилитированные лица и лица, признанные пострадавшими от политических репрессий)</t>
  </si>
  <si>
    <t>Обеспечение жилыми помещениями реабилитированных лиц, имеющих  инвалидность или являющихся пенсионерами, и проживающих совместно членов их семей</t>
  </si>
  <si>
    <t>Бесплатное питание отдельных категорий учащихся в МОУ города Перми.</t>
  </si>
  <si>
    <t>Региональные целевые программы</t>
  </si>
  <si>
    <t>Долгосрочная целевая программа "Противодействие наркомании и незаконному обороту наркотических средств, профилактика потребления психоактивных веществ на  территории  Пермского края на 2012-2015 годы"</t>
  </si>
  <si>
    <t>Мероприятия по развитию микрорайонов – финансовое обеспечение отдельных государственных полномочий в сфере образования</t>
  </si>
  <si>
    <t>Ведомственная целевая программа «Организация дорожного движения в городе Перми», обеспечение деятельности подведомственных учреждений</t>
  </si>
  <si>
    <t>Ведомственная целевая программа «Развитие архивного дела в городе Перми в 2013-2015 годах»</t>
  </si>
  <si>
    <t>Ведомственная целевая программа «Обустройство пешеходных зон в городе Перми»</t>
  </si>
  <si>
    <t>Ремонт пешеходных дорожек и тротуаров</t>
  </si>
  <si>
    <t>Капитальный ремонт объектов озеленения</t>
  </si>
  <si>
    <t>Мероприятия в области коммунального хозяйства на территории Ленинского района</t>
  </si>
  <si>
    <t>Мероприятия в области коммунального хозяйства на территории Индустриального района</t>
  </si>
  <si>
    <t>Мероприятия в области коммунального хозяйства на территории Орджоникидзевского района</t>
  </si>
  <si>
    <t>Создание системы поддержки одаренных детей города Перми в сфере культуры и искусства</t>
  </si>
  <si>
    <t>Ведомственная целевая программа «Обеспечение и развитие театрально-концертной деятельности муниципальных учреждений культуры города Перми»</t>
  </si>
  <si>
    <t>Ведомственная целевая программа «Сохранение, использование и популяризация объектов культурного наследия (памятников истории и культуры) города Перми»</t>
  </si>
  <si>
    <t>Ведомственная целевая программа «Городские культурно-массовые мероприятия»</t>
  </si>
  <si>
    <t>Ведомственная целевая программа «Регулирование численности безнадзорных собак и кошек на территории города Перми»</t>
  </si>
  <si>
    <t>Ведомственная целевая программа «Управление и распоряжение муниципальным имуществом города Перми»</t>
  </si>
  <si>
    <t>Ведомственная целевая программа «Обеспечение условий для развития систем коммунальной инфраструктуры города Перми»</t>
  </si>
  <si>
    <t>Строительство дошкольных образовательных учреждений (выкуп)</t>
  </si>
  <si>
    <t>Восстановление закрытых ДОУ</t>
  </si>
  <si>
    <t>Строительство нового корпуса ДОУ «Детский сад № 407» г. Перми</t>
  </si>
  <si>
    <t>Субсидии негосударственным (немуниципальным) ДОУ и общеобразовательным учреждениям, оказывающим услугу дошкольного образования в части расходов на образовательную деятельность</t>
  </si>
  <si>
    <t>Восстановление закрытых ДОУ, средства г. Перми участвующие в региональном проекте «Новая школа»</t>
  </si>
  <si>
    <t>Строительство физкультурно-оздоровительного комплекса в Свердловском районе в рамках долгосрочной целевой программы «Развитие физической культуры и спорта в городе Перми»</t>
  </si>
  <si>
    <t>Реконструкция сквера Молодоженов</t>
  </si>
  <si>
    <t>Предоставление субсидий общественным объединениям инвалидов и общественным организациям.</t>
  </si>
  <si>
    <t>Долгосрочная целевая программа «Профилактика правонарушений на территории города Перми на 2013 – 2015 годы»</t>
  </si>
  <si>
    <t>Предоставление субсидий  федеральным (муниципальным) бюджетным, автономным учреждениям и иным некоммерческим организациям</t>
  </si>
  <si>
    <t>Строительство ул.Советской Армии от ул.Мира до проспекта Декабристов</t>
  </si>
  <si>
    <t xml:space="preserve">Мероприятия по развитию микрорайонов – финансовое обеспечение отдельных государственных полномочий в сфере здравоохранения </t>
  </si>
  <si>
    <t>Реконструкция площади Восстания</t>
  </si>
  <si>
    <t>Мероприятия в сфере культуры и кинематографии</t>
  </si>
  <si>
    <t>Поддержка в сфере культуры и кинематографии</t>
  </si>
  <si>
    <t>Департамент жилищно-коммунального хозяйства администрации города Перми</t>
  </si>
  <si>
    <t>Департамент культуры и молодежной политики администрации города Перми</t>
  </si>
  <si>
    <t>796 66 00</t>
  </si>
  <si>
    <t>Инвестиционный проект "Реконструкция кладбища "Банная гора" (новое)"</t>
  </si>
  <si>
    <t>Ведомственная целевая программа "Охрана, защита, воспроизводство городских лесов и обустройство мест отдыха на 2013 - 2015 гг."</t>
  </si>
  <si>
    <t>Ведомственная целевая программа "Капиальный ремонт общего имущества в многоквартирных домах в городе Перми"</t>
  </si>
  <si>
    <t>Ведомственная целевая программа "Организация ритуальных услуг и содержание мест захоронения в городе Перми на 2013 - 2015 годы"</t>
  </si>
  <si>
    <t>Ведомственная целевая программа "Капитальный ремонт фасадов многоквартирных домов центральных улиц в городе Перми"</t>
  </si>
  <si>
    <t>Ведомственная целевая программа "Реализация природоохранных мероприятий на территории города Перми на 2013 - 2015 гг."</t>
  </si>
  <si>
    <t>Введомтсвенная целевая программа "Реализация природоохранных мероприятий на территории города Перми на 2013 - 2015 гг."</t>
  </si>
  <si>
    <t>Инвестиционный проект "Реконструкция кладбища "Заборное"</t>
  </si>
  <si>
    <t>Ведомственная целевая программа "Формирование рыночных механизмов института собственников в сфере управления многоквартирными домами в городе Перми на 2013 - 2015 гг."</t>
  </si>
  <si>
    <t>Ведомственная целевая программа "Эффективное управление муниципальной долей собственности в многоквартирных домах в городе Перми"</t>
  </si>
  <si>
    <t>Ведомственная целевая программа "Создание условий для повышения эффективности деятельности администрации города Перми за счет применения информационных технологий на 2012 - 2015 годы"</t>
  </si>
  <si>
    <t>Долгосрочная целевая программа по развитию взаимодействия органов городского самоуправления и некоммерческих организаций в городе Перми "Общественное участие" на 2010-2013 годы</t>
  </si>
  <si>
    <t>Мероприятия, направленные на создание модели "Публичный бюджета города Перми»</t>
  </si>
  <si>
    <t>Строительство нового корпуса Гимназии № 11 им. С.П. Дягилева</t>
  </si>
  <si>
    <t>Обеспечение предоставления жилых помещений детям-сиротам и детям, оставшихся без попечения родителей, лицам из их числа по договорам найма специализированных жилых помещений</t>
  </si>
  <si>
    <t>2013 год (с учетом изменений по РД № 250 от ноября)</t>
  </si>
  <si>
    <t>2014 год (с учетом изменений по РД № 250 от ноября)</t>
  </si>
  <si>
    <t>Поправки ко II чтению</t>
  </si>
  <si>
    <t>2013 год</t>
  </si>
  <si>
    <t>2014 год</t>
  </si>
  <si>
    <t>2015 год</t>
  </si>
  <si>
    <t>313</t>
  </si>
  <si>
    <t>330</t>
  </si>
  <si>
    <t>Предоставление пособий семьям, имеющим детей в возрасте от 1,5 до 5 лет, не посещающих дошкольные учреждения</t>
  </si>
  <si>
    <t>Администрирование расходов по предоставлению пособий семьям, имеющим детей в возрасте от1,5 до 5 лет, не посещающих дошкольные учреждения</t>
  </si>
  <si>
    <t>Субсидии негосударственным (немуниципальным) ДОУ, оказывающим услугу дошкольного образования в части расходов на содержание ребенк (присмотра и ухода за ребенком)</t>
  </si>
  <si>
    <t>Ведомственная целевая программа «Создание условий и реализация услуги дополнительного образования культурно-эстетической направленности детей-спортсменов, занимающихся киокусинкай в МАОУ " СОШ № 32 им.Г.А.Сборщикова" г.Перми"</t>
  </si>
  <si>
    <t>Ведомственная целевая программа "Создание условий и реализация услуги дополнительного образования детей дизайнерской направленности в МАОУ "СОШ № 43" г.Перми"</t>
  </si>
  <si>
    <t>Ведомственная целевая программа "Создание условий и реализация услуги дополнительного образования детей инженерно-технической направленности в МАОУ "СОШ № 16" г.Перми"</t>
  </si>
  <si>
    <t>Ведомственная целевая программа "Создание условий и реализация услуги дополнительного образования детей по направлению "Информационно-коммуникационные технологии" в МАОУ "СОШ № 10" г.Перми"</t>
  </si>
  <si>
    <t>247 01 00</t>
  </si>
  <si>
    <t>Долгосрочная целевая программа "Создание эффективной системы обращения с твердыми бытовыми отходами на период 2012 - 2020 годов"</t>
  </si>
  <si>
    <t>Инвестиционный проект "Расширение и реконструкция (II очередь) канализации в г. Перми"</t>
  </si>
  <si>
    <t>Инвестиционный проект "Строительство канализации в микрорайоне Кислотные дачи Орджоникидзевского района г.Перми"</t>
  </si>
  <si>
    <t>Инвестиционный проект "Реконструкция системы очистки сточных вод в микрорайоне Крым Кировского района г.Перми"</t>
  </si>
  <si>
    <t>092 03 15</t>
  </si>
  <si>
    <t>020 02 00</t>
  </si>
  <si>
    <t>796 20 00</t>
  </si>
  <si>
    <t>Публичные ненормативные обязательства гражданам несоциального характера</t>
  </si>
  <si>
    <t>Пособия и компенсации по публичным норматинвым обязательствам</t>
  </si>
  <si>
    <t>Ведомственная целевая программа "Разработка документации по планировке территории города Перми"</t>
  </si>
  <si>
    <t>Мероприятия по профилактике парвонарушений на территории города Перми</t>
  </si>
  <si>
    <t>Обеспечение деятельности Пермской городжской трехсторонней комиссии по регулированию социально-трудовых отношений в городе Перми</t>
  </si>
  <si>
    <t>Проведение выборов в Пермскую городскую Думу</t>
  </si>
  <si>
    <t>Ведомственная структура расходов бюджета города Перми на 2013 год</t>
  </si>
  <si>
    <t xml:space="preserve">2014 год </t>
  </si>
  <si>
    <t>2013 год (изменения)</t>
  </si>
  <si>
    <t>Уточнение классификации</t>
  </si>
  <si>
    <t>2014 год (изменения)</t>
  </si>
  <si>
    <t>2015 год (изменения)</t>
  </si>
  <si>
    <t>Внутриотраслевое перераспределение</t>
  </si>
  <si>
    <t>Содержание и текущий ремонт автомобильных дорог и инженерных сооружений на них, без учета средств регионального проекта "Благоустройство"</t>
  </si>
  <si>
    <t>317 02 03</t>
  </si>
  <si>
    <t>Субсидии на возмещение недополученных доходов хозяйствующим субъектам, осуществляющим пассажирские перевозки городским электрическим транспортом</t>
  </si>
  <si>
    <t>522 20 00</t>
  </si>
  <si>
    <t>Межотраслевое перераспределение</t>
  </si>
  <si>
    <t>2013 год (февраль)</t>
  </si>
  <si>
    <t>2014 год (февраль)</t>
  </si>
  <si>
    <t>2015 год (февраль)</t>
  </si>
  <si>
    <t>454 00 00</t>
  </si>
  <si>
    <t>520 00 00</t>
  </si>
  <si>
    <t>520 09 00</t>
  </si>
  <si>
    <t>Водное хозяйство</t>
  </si>
  <si>
    <t>Иные безвозмездные и безвозвратные перечисления</t>
  </si>
  <si>
    <t>Ежемесячное денежное вознаграждение за классное руководство</t>
  </si>
  <si>
    <t>Мероприятия по организации и проведению Эстафеты Олимпийского огня на территории Пермского края</t>
  </si>
  <si>
    <t>514 01 02</t>
  </si>
  <si>
    <t>112 02 41</t>
  </si>
  <si>
    <t>112 02 27</t>
  </si>
  <si>
    <t>796 68 00</t>
  </si>
  <si>
    <t>797 05 00</t>
  </si>
  <si>
    <t>521 01 01</t>
  </si>
  <si>
    <t>796 67 00</t>
  </si>
  <si>
    <t>112 02 14</t>
  </si>
  <si>
    <t>112 02 15</t>
  </si>
  <si>
    <t>112 02 51</t>
  </si>
  <si>
    <t>ВЦП "Обучение учащихся общеобразовательных учреждений элементарным навыкам плавания"</t>
  </si>
  <si>
    <t>Реконструкция корпуса МАОУ "Лицей № 10"</t>
  </si>
  <si>
    <t>Реконструкция корпуса СОШ № 52 со спортивным залом</t>
  </si>
  <si>
    <t>Государственная поддержка, предоставляемая местным бюджетам на объекты капитального строительства униципальной собственности</t>
  </si>
  <si>
    <t>Администрирование расходов по постановке на учет многодетных семей в целях предоставления земельных участков</t>
  </si>
  <si>
    <t>Реконструкция с надстройкой второго и третьего этажей поликлиники МАУЗ "ГДП" по ул.Докучаева, 30</t>
  </si>
  <si>
    <t>ВЦП "Капитальный ремонт территории Пермского планетария и видовой площадки в Мотовилихинском районе города Перми"</t>
  </si>
  <si>
    <t>Проектирование здания поликлиники в Ленинском районе г.Перми по ул.Ленина, 16</t>
  </si>
  <si>
    <t>Проектирование здания в Кировском районе г.Перми по ул.Шишкина, 20</t>
  </si>
  <si>
    <t>098 02 02</t>
  </si>
  <si>
    <t>797 08 00</t>
  </si>
  <si>
    <t>Обеспечение мероприятий по переселению гражданиз аварийного жилищного фонда</t>
  </si>
  <si>
    <t>Долгосрочная целевая программа "Снос и реконструкция многоквартирных домов в целях развития застроенных территорий города Перми на 2009-2015 годы"</t>
  </si>
  <si>
    <t>Премии преподавателям - победителям конкурса "Лучший преподаватель учреждения дополнительного образования детей в сфере культуры города Перми"</t>
  </si>
  <si>
    <t>338 01 02</t>
  </si>
  <si>
    <t>338 99 01</t>
  </si>
  <si>
    <t>338 99 00</t>
  </si>
  <si>
    <t>338 99 02</t>
  </si>
  <si>
    <t>Документация по планировке территории города Перми</t>
  </si>
  <si>
    <t>Субсидии в части выполнения мероприятий по капитальному ремонту здания «Дом Архитектора»</t>
  </si>
  <si>
    <t>Субсидии в части выполнения мероприятий по проведению исследований в области градостроительного проектирования территорий в целях внесения изменений в Генеральный план города Перми</t>
  </si>
  <si>
    <t>338 56 09</t>
  </si>
  <si>
    <t>797 03 09</t>
  </si>
  <si>
    <t>112 02 52</t>
  </si>
  <si>
    <t>112 02 26</t>
  </si>
  <si>
    <t>796 37 22</t>
  </si>
  <si>
    <t>796 10 02</t>
  </si>
  <si>
    <t>796 05 02</t>
  </si>
  <si>
    <t>112 02 01</t>
  </si>
  <si>
    <t>112 02 80</t>
  </si>
  <si>
    <t>797 06 08</t>
  </si>
  <si>
    <t>2013 год (март)</t>
  </si>
  <si>
    <t>2014 год (март)</t>
  </si>
  <si>
    <t>2015 год (март)</t>
  </si>
  <si>
    <t>Ликвидация несанкционированной свалки на территории Орджоникидзевского района</t>
  </si>
  <si>
    <t>Строительство водопроводной сети в микрорайоне Висим Мотовилихинского района</t>
  </si>
  <si>
    <t>Строительство водопроводной сети в микрорайоне Вышка-1 Мотовилихинского района</t>
  </si>
  <si>
    <t>Присоединение к сетям инженерно-технического обеспечения детского сада по адресу ул. Нефтяникова,22а</t>
  </si>
  <si>
    <t>Капитальный ремонт автомобильных дорог общего пользования местного значения, включенных в приоритетный региональный проект «Муниципальные дороги»</t>
  </si>
  <si>
    <t>Строительство очистных сооружений и водоотвода ливневых стоков набережной реки Камы</t>
  </si>
  <si>
    <t>Строительство подпорной стенки по ул. Елькина, 43</t>
  </si>
  <si>
    <t>Реконструкция сквера по ул.Екатерининской</t>
  </si>
  <si>
    <t>ВЦП «Приведение в нормативное состояние спортивных объектов города Перми» без учета средств регионального проекта</t>
  </si>
  <si>
    <t>Субсидии в части оказания услуг по изготовлению бланков льготных проездных документов, их реализации, распределению доходов от реализации льготных проездных документов между хозяйствующими субъектами</t>
  </si>
  <si>
    <t>796 45 03</t>
  </si>
  <si>
    <t>Долгосрочная целевая программа "Предупреждение негативного воздействия вод и обеспечение безопасности гидротехнических сооружений Пермского края на 2013 - 2020 годы"</t>
  </si>
  <si>
    <t>Замещение средств ФСР</t>
  </si>
  <si>
    <t>Субсидии на возмещение затрат хозяйствующим субъектам, осуществляющим пассажирские перевозки на маршрутах регулярных перевозок города Перми</t>
  </si>
  <si>
    <t>Субсидии на возмещение недополученных доходов хозяйствующим субъектам, осуществляющим пассажирские перевозки на маршрутах регулярных перевозок города Перми</t>
  </si>
  <si>
    <t>Организация перевозок пассажиров городским электрическим транспортом</t>
  </si>
  <si>
    <t>Средства на повышение фонда оплаты труда муниципальных служащих города Перми, пенсий за выслугу лет лицам, замещавшим муниципальные должности муниципальной службы и компенсационных выплат депутатам Пермской городской Думы</t>
  </si>
  <si>
    <t>2013 (март с учетом решения комитета)</t>
  </si>
  <si>
    <t>Решение комитета от 25.03.2013 № 16</t>
  </si>
  <si>
    <t>Приведение госполномочий в соответствие с ЗПК от 06.12.2012 № 139-ПК</t>
  </si>
  <si>
    <t>Уточнение остатков (ст.13 РД № 300 от 18.12.2012)</t>
  </si>
  <si>
    <t>на реализацию краевых региональных и инвестиционных проектов, целевых программ за счет средств местного бюджета</t>
  </si>
  <si>
    <t>на неоплаченные бюджетные обязательства, принятые на учет бюджетными учреждениями в 2012 году</t>
  </si>
  <si>
    <t xml:space="preserve"> на погашение кредиторской задолженности по обязательствам, возникшим в 2012 году</t>
  </si>
  <si>
    <t xml:space="preserve"> на реализацию мероприятий по развитию микрорайонов города Перми</t>
  </si>
  <si>
    <t>на выполнение основных задач, не обеспеченных финансированием</t>
  </si>
  <si>
    <t>350 05 00</t>
  </si>
  <si>
    <t>098 01 00</t>
  </si>
  <si>
    <t>098 01 01</t>
  </si>
  <si>
    <t>Обеспечение мероприятий по капитальному ремонту многоквартирных домов и переселению граждан из аварийного жилищного фонда за счет средств, поступивших от государственной корпорации-Фонда содействия реформированию жилищно-коммунального хозяйства</t>
  </si>
  <si>
    <t>Мероприятия, направленные на приведение специализированного жилищного фонда в соответствие с требованиями законодательства</t>
  </si>
  <si>
    <t>Долгосрочная целевая программа «Безопасный город»</t>
  </si>
  <si>
    <t>Увеличение расходов за счет дотации на выравнивание бюджетной обеспеченности</t>
  </si>
  <si>
    <t>2014 год (апрель)</t>
  </si>
  <si>
    <t>2015 год (апрель)</t>
  </si>
  <si>
    <t>Уточнение средств ФСР</t>
  </si>
  <si>
    <t>тыс. руб.</t>
  </si>
  <si>
    <t>ПРИЛОЖЕНИЕ № 11</t>
  </si>
  <si>
    <t xml:space="preserve">к решению </t>
  </si>
  <si>
    <t>Пермской городской Думы</t>
  </si>
  <si>
    <t>к решению</t>
  </si>
  <si>
    <t>от 18.12.2012 № 300</t>
  </si>
  <si>
    <t>комитет 18.04.13</t>
  </si>
  <si>
    <t>2013 год (проект)</t>
  </si>
  <si>
    <t>Ведомственная целевая программа "Переселение граждан города Перми из аварийного жилищного фонда"</t>
  </si>
  <si>
    <t>тыс.руб.</t>
  </si>
  <si>
    <t>от 23.04.2013 № 80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</si>
</sst>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0"/>
  </numFmts>
  <fonts count="6" x14ac:knownFonts="1">
    <font>
      <sz val="11"/>
      <color theme="1"/>
      <name val="Calibri"/>
      <family val="2"/>
      <charset val="204"/>
      <scheme val="minor"/>
    </font>
    <font>
      <sz val="12"/>
      <name val="Times New Roman"/>
      <family val="1"/>
      <charset val="204"/>
    </font>
    <font>
      <b/>
      <sz val="12"/>
      <name val="Times New Roman"/>
      <family val="1"/>
      <charset val="204"/>
    </font>
    <font>
      <i/>
      <sz val="12"/>
      <name val="Times New Roman"/>
      <family val="1"/>
      <charset val="204"/>
    </font>
    <font>
      <b/>
      <i/>
      <sz val="12"/>
      <name val="Times New Roman"/>
      <family val="1"/>
      <charset val="204"/>
    </font>
    <font>
      <sz val="11"/>
      <name val="Times New Roman"/>
      <family val="1"/>
      <charset val="204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88">
    <xf numFmtId="0" fontId="0" fillId="0" borderId="0" xfId="0"/>
    <xf numFmtId="49" fontId="1" fillId="0" borderId="0" xfId="0" applyNumberFormat="1" applyFont="1" applyFill="1"/>
    <xf numFmtId="0" fontId="1" fillId="0" borderId="0" xfId="0" applyFont="1" applyFill="1" applyAlignment="1">
      <alignment horizontal="right"/>
    </xf>
    <xf numFmtId="49" fontId="1" fillId="0" borderId="0" xfId="0" applyNumberFormat="1" applyFont="1" applyFill="1" applyAlignment="1"/>
    <xf numFmtId="0" fontId="1" fillId="0" borderId="0" xfId="0" applyFont="1" applyFill="1" applyAlignment="1">
      <alignment wrapText="1"/>
    </xf>
    <xf numFmtId="0" fontId="1" fillId="0" borderId="1" xfId="0" applyFont="1" applyFill="1" applyBorder="1" applyAlignment="1">
      <alignment horizontal="center" vertical="center" wrapText="1"/>
    </xf>
    <xf numFmtId="49" fontId="2" fillId="0" borderId="1" xfId="0" applyNumberFormat="1" applyFont="1" applyFill="1" applyBorder="1" applyAlignment="1">
      <alignment horizontal="center"/>
    </xf>
    <xf numFmtId="0" fontId="2" fillId="0" borderId="1" xfId="0" applyFont="1" applyFill="1" applyBorder="1" applyAlignment="1">
      <alignment horizontal="left" wrapText="1"/>
    </xf>
    <xf numFmtId="49" fontId="3" fillId="0" borderId="1" xfId="0" applyNumberFormat="1" applyFont="1" applyFill="1" applyBorder="1" applyAlignment="1">
      <alignment horizontal="center"/>
    </xf>
    <xf numFmtId="0" fontId="3" fillId="0" borderId="1" xfId="0" applyFont="1" applyFill="1" applyBorder="1" applyAlignment="1">
      <alignment horizontal="left" wrapText="1"/>
    </xf>
    <xf numFmtId="49" fontId="1" fillId="0" borderId="1" xfId="0" applyNumberFormat="1" applyFont="1" applyFill="1" applyBorder="1" applyAlignment="1">
      <alignment horizontal="center"/>
    </xf>
    <xf numFmtId="0" fontId="1" fillId="0" borderId="1" xfId="0" applyFont="1" applyFill="1" applyBorder="1" applyAlignment="1">
      <alignment horizontal="left" wrapText="1"/>
    </xf>
    <xf numFmtId="0" fontId="1" fillId="0" borderId="0" xfId="0" applyFont="1" applyFill="1"/>
    <xf numFmtId="0" fontId="1" fillId="0" borderId="0" xfId="0" applyFont="1" applyFill="1" applyAlignment="1"/>
    <xf numFmtId="164" fontId="2" fillId="0" borderId="2" xfId="0" applyNumberFormat="1" applyFont="1" applyFill="1" applyBorder="1" applyAlignment="1">
      <alignment horizontal="center"/>
    </xf>
    <xf numFmtId="164" fontId="3" fillId="0" borderId="2" xfId="0" applyNumberFormat="1" applyFont="1" applyFill="1" applyBorder="1" applyAlignment="1">
      <alignment horizontal="center"/>
    </xf>
    <xf numFmtId="164" fontId="1" fillId="0" borderId="2" xfId="0" applyNumberFormat="1" applyFont="1" applyFill="1" applyBorder="1" applyAlignment="1">
      <alignment horizontal="center"/>
    </xf>
    <xf numFmtId="0" fontId="1" fillId="0" borderId="1" xfId="0" applyFont="1" applyFill="1" applyBorder="1" applyAlignment="1">
      <alignment horizontal="center" wrapText="1"/>
    </xf>
    <xf numFmtId="0" fontId="1" fillId="0" borderId="1" xfId="0" applyFont="1" applyFill="1" applyBorder="1" applyAlignment="1"/>
    <xf numFmtId="0" fontId="1" fillId="0" borderId="1" xfId="0" applyFont="1" applyFill="1" applyBorder="1" applyAlignment="1">
      <alignment wrapText="1"/>
    </xf>
    <xf numFmtId="0" fontId="2" fillId="0" borderId="1" xfId="0" applyFont="1" applyFill="1" applyBorder="1" applyAlignment="1">
      <alignment wrapText="1"/>
    </xf>
    <xf numFmtId="0" fontId="1" fillId="0" borderId="1" xfId="0" applyFont="1" applyFill="1" applyBorder="1" applyAlignment="1">
      <alignment horizontal="left" vertical="center" wrapText="1"/>
    </xf>
    <xf numFmtId="49" fontId="1" fillId="0" borderId="1" xfId="0" applyNumberFormat="1" applyFont="1" applyFill="1" applyBorder="1" applyAlignment="1">
      <alignment horizontal="center" wrapText="1"/>
    </xf>
    <xf numFmtId="0" fontId="1" fillId="0" borderId="1" xfId="0" applyFont="1" applyFill="1" applyBorder="1" applyAlignment="1">
      <alignment horizontal="center"/>
    </xf>
    <xf numFmtId="0" fontId="3" fillId="0" borderId="1" xfId="0" applyFont="1" applyFill="1" applyBorder="1" applyAlignment="1">
      <alignment wrapText="1"/>
    </xf>
    <xf numFmtId="0" fontId="1" fillId="0" borderId="1" xfId="0" applyFont="1" applyFill="1" applyBorder="1" applyAlignment="1">
      <alignment horizontal="justify" wrapText="1"/>
    </xf>
    <xf numFmtId="164" fontId="2" fillId="0" borderId="2" xfId="0" applyNumberFormat="1" applyFont="1" applyFill="1" applyBorder="1" applyAlignment="1">
      <alignment horizontal="center" wrapText="1"/>
    </xf>
    <xf numFmtId="164" fontId="3" fillId="0" borderId="2" xfId="0" applyNumberFormat="1" applyFont="1" applyFill="1" applyBorder="1" applyAlignment="1">
      <alignment horizontal="center" wrapText="1"/>
    </xf>
    <xf numFmtId="164" fontId="1" fillId="0" borderId="2" xfId="0" applyNumberFormat="1" applyFont="1" applyFill="1" applyBorder="1" applyAlignment="1">
      <alignment horizontal="center" wrapText="1"/>
    </xf>
    <xf numFmtId="49" fontId="1" fillId="0" borderId="1" xfId="0" applyNumberFormat="1" applyFont="1" applyFill="1" applyBorder="1" applyAlignment="1">
      <alignment wrapText="1"/>
    </xf>
    <xf numFmtId="49" fontId="3" fillId="0" borderId="3" xfId="0" applyNumberFormat="1" applyFont="1" applyFill="1" applyBorder="1" applyAlignment="1">
      <alignment horizontal="center" wrapText="1"/>
    </xf>
    <xf numFmtId="0" fontId="3" fillId="0" borderId="3" xfId="0" applyFont="1" applyFill="1" applyBorder="1" applyAlignment="1">
      <alignment horizontal="left" wrapText="1"/>
    </xf>
    <xf numFmtId="49" fontId="1" fillId="0" borderId="3" xfId="0" applyNumberFormat="1" applyFont="1" applyFill="1" applyBorder="1" applyAlignment="1">
      <alignment horizontal="center" wrapText="1"/>
    </xf>
    <xf numFmtId="164" fontId="1" fillId="0" borderId="1" xfId="0" applyNumberFormat="1" applyFont="1" applyFill="1" applyBorder="1" applyAlignment="1">
      <alignment horizontal="center"/>
    </xf>
    <xf numFmtId="49" fontId="3" fillId="0" borderId="1" xfId="0" applyNumberFormat="1" applyFont="1" applyFill="1" applyBorder="1" applyAlignment="1">
      <alignment horizontal="center" wrapText="1"/>
    </xf>
    <xf numFmtId="0" fontId="3" fillId="0" borderId="1" xfId="0" applyFont="1" applyFill="1" applyBorder="1" applyAlignment="1">
      <alignment horizontal="center" wrapText="1"/>
    </xf>
    <xf numFmtId="164" fontId="1" fillId="0" borderId="2" xfId="0" applyNumberFormat="1" applyFont="1" applyFill="1" applyBorder="1" applyAlignment="1">
      <alignment horizontal="center" vertical="top" wrapText="1"/>
    </xf>
    <xf numFmtId="0" fontId="2" fillId="0" borderId="1" xfId="0" applyFont="1" applyFill="1" applyBorder="1" applyAlignment="1">
      <alignment horizontal="center" wrapText="1"/>
    </xf>
    <xf numFmtId="164" fontId="2" fillId="0" borderId="2" xfId="0" applyNumberFormat="1" applyFont="1" applyFill="1" applyBorder="1" applyAlignment="1">
      <alignment horizontal="center" vertical="center" wrapText="1"/>
    </xf>
    <xf numFmtId="164" fontId="3" fillId="0" borderId="2" xfId="0" applyNumberFormat="1" applyFont="1" applyFill="1" applyBorder="1" applyAlignment="1">
      <alignment horizontal="center" vertical="center" wrapText="1"/>
    </xf>
    <xf numFmtId="164" fontId="1" fillId="0" borderId="2" xfId="0" applyNumberFormat="1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left" vertical="center" wrapText="1"/>
    </xf>
    <xf numFmtId="0" fontId="3" fillId="0" borderId="1" xfId="0" applyFont="1" applyFill="1" applyBorder="1" applyAlignment="1">
      <alignment horizontal="left" vertical="center" wrapText="1"/>
    </xf>
    <xf numFmtId="49" fontId="2" fillId="0" borderId="3" xfId="0" applyNumberFormat="1" applyFont="1" applyFill="1" applyBorder="1" applyAlignment="1">
      <alignment horizontal="center" wrapText="1"/>
    </xf>
    <xf numFmtId="0" fontId="1" fillId="0" borderId="4" xfId="0" applyFont="1" applyFill="1" applyBorder="1" applyAlignment="1">
      <alignment wrapText="1"/>
    </xf>
    <xf numFmtId="49" fontId="1" fillId="0" borderId="5" xfId="0" applyNumberFormat="1" applyFont="1" applyFill="1" applyBorder="1" applyAlignment="1">
      <alignment horizontal="center"/>
    </xf>
    <xf numFmtId="0" fontId="2" fillId="0" borderId="0" xfId="0" applyFont="1" applyFill="1"/>
    <xf numFmtId="0" fontId="3" fillId="0" borderId="0" xfId="0" applyFont="1" applyFill="1"/>
    <xf numFmtId="0" fontId="4" fillId="0" borderId="0" xfId="0" applyFont="1" applyFill="1"/>
    <xf numFmtId="164" fontId="1" fillId="0" borderId="0" xfId="0" applyNumberFormat="1" applyFont="1" applyFill="1"/>
    <xf numFmtId="49" fontId="2" fillId="0" borderId="1" xfId="0" applyNumberFormat="1" applyFont="1" applyFill="1" applyBorder="1" applyAlignment="1">
      <alignment horizontal="center" wrapText="1"/>
    </xf>
    <xf numFmtId="3" fontId="1" fillId="0" borderId="1" xfId="0" applyNumberFormat="1" applyFont="1" applyFill="1" applyBorder="1" applyAlignment="1">
      <alignment horizontal="center" wrapText="1"/>
    </xf>
    <xf numFmtId="0" fontId="5" fillId="0" borderId="0" xfId="0" applyFont="1" applyFill="1"/>
    <xf numFmtId="0" fontId="1" fillId="0" borderId="1" xfId="0" applyFont="1" applyFill="1" applyBorder="1" applyAlignment="1">
      <alignment horizontal="left" vertical="top" wrapText="1"/>
    </xf>
    <xf numFmtId="0" fontId="1" fillId="0" borderId="5" xfId="0" applyFont="1" applyFill="1" applyBorder="1" applyAlignment="1">
      <alignment horizontal="center" vertical="center" wrapText="1"/>
    </xf>
    <xf numFmtId="0" fontId="1" fillId="0" borderId="5" xfId="0" applyFont="1" applyFill="1" applyBorder="1" applyAlignment="1">
      <alignment vertical="center" wrapText="1"/>
    </xf>
    <xf numFmtId="164" fontId="1" fillId="2" borderId="2" xfId="0" applyNumberFormat="1" applyFont="1" applyFill="1" applyBorder="1" applyAlignment="1">
      <alignment horizontal="center"/>
    </xf>
    <xf numFmtId="164" fontId="2" fillId="2" borderId="2" xfId="0" applyNumberFormat="1" applyFont="1" applyFill="1" applyBorder="1" applyAlignment="1">
      <alignment horizontal="center"/>
    </xf>
    <xf numFmtId="164" fontId="3" fillId="2" borderId="2" xfId="0" applyNumberFormat="1" applyFont="1" applyFill="1" applyBorder="1" applyAlignment="1">
      <alignment horizontal="center"/>
    </xf>
    <xf numFmtId="164" fontId="1" fillId="2" borderId="2" xfId="0" applyNumberFormat="1" applyFont="1" applyFill="1" applyBorder="1" applyAlignment="1">
      <alignment horizontal="center" wrapText="1"/>
    </xf>
    <xf numFmtId="164" fontId="2" fillId="2" borderId="2" xfId="0" applyNumberFormat="1" applyFont="1" applyFill="1" applyBorder="1" applyAlignment="1">
      <alignment horizontal="center" wrapText="1"/>
    </xf>
    <xf numFmtId="164" fontId="3" fillId="2" borderId="2" xfId="0" applyNumberFormat="1" applyFont="1" applyFill="1" applyBorder="1" applyAlignment="1">
      <alignment horizontal="center" wrapText="1"/>
    </xf>
    <xf numFmtId="0" fontId="1" fillId="0" borderId="1" xfId="0" applyFont="1" applyFill="1" applyBorder="1" applyAlignment="1">
      <alignment horizontal="center" vertical="center" wrapText="1"/>
    </xf>
    <xf numFmtId="0" fontId="2" fillId="0" borderId="0" xfId="0" applyFont="1" applyFill="1" applyAlignment="1">
      <alignment horizontal="center" wrapText="1"/>
    </xf>
    <xf numFmtId="0" fontId="1" fillId="0" borderId="0" xfId="0" applyFont="1" applyFill="1" applyAlignment="1">
      <alignment horizontal="right" wrapText="1"/>
    </xf>
    <xf numFmtId="0" fontId="1" fillId="0" borderId="0" xfId="0" applyFont="1" applyFill="1" applyAlignment="1">
      <alignment horizontal="right"/>
    </xf>
    <xf numFmtId="0" fontId="1" fillId="0" borderId="0" xfId="0" applyFont="1" applyFill="1" applyAlignment="1">
      <alignment horizontal="right" wrapText="1"/>
    </xf>
    <xf numFmtId="0" fontId="1" fillId="0" borderId="0" xfId="0" applyFont="1" applyFill="1" applyAlignment="1">
      <alignment horizontal="center" wrapText="1"/>
    </xf>
    <xf numFmtId="0" fontId="1" fillId="0" borderId="0" xfId="0" applyFont="1" applyFill="1" applyAlignment="1">
      <alignment horizontal="right"/>
    </xf>
    <xf numFmtId="0" fontId="1" fillId="0" borderId="0" xfId="0" applyFont="1" applyFill="1" applyAlignment="1">
      <alignment horizontal="center"/>
    </xf>
    <xf numFmtId="0" fontId="1" fillId="0" borderId="4" xfId="0" applyFont="1" applyFill="1" applyBorder="1" applyAlignment="1">
      <alignment horizontal="center" vertical="center" wrapText="1"/>
    </xf>
    <xf numFmtId="0" fontId="1" fillId="0" borderId="7" xfId="0" applyFont="1" applyFill="1" applyBorder="1" applyAlignment="1">
      <alignment horizontal="center" vertical="center" wrapText="1"/>
    </xf>
    <xf numFmtId="0" fontId="1" fillId="0" borderId="3" xfId="0" applyFont="1" applyFill="1" applyBorder="1" applyAlignment="1">
      <alignment horizontal="center" vertical="center" wrapText="1"/>
    </xf>
    <xf numFmtId="0" fontId="1" fillId="0" borderId="5" xfId="0" applyFont="1" applyFill="1" applyBorder="1" applyAlignment="1">
      <alignment horizontal="center" vertical="center" wrapText="1"/>
    </xf>
    <xf numFmtId="0" fontId="1" fillId="0" borderId="6" xfId="0" applyFont="1" applyFill="1" applyBorder="1" applyAlignment="1">
      <alignment horizontal="center" vertical="center" wrapText="1"/>
    </xf>
    <xf numFmtId="0" fontId="1" fillId="0" borderId="2" xfId="0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 wrapText="1"/>
    </xf>
    <xf numFmtId="0" fontId="2" fillId="0" borderId="0" xfId="0" applyFont="1" applyFill="1" applyAlignment="1">
      <alignment horizontal="center" wrapText="1"/>
    </xf>
    <xf numFmtId="49" fontId="1" fillId="0" borderId="4" xfId="0" applyNumberFormat="1" applyFont="1" applyFill="1" applyBorder="1" applyAlignment="1">
      <alignment horizontal="center" vertical="center" wrapText="1"/>
    </xf>
    <xf numFmtId="49" fontId="1" fillId="0" borderId="7" xfId="0" applyNumberFormat="1" applyFont="1" applyFill="1" applyBorder="1" applyAlignment="1">
      <alignment horizontal="center" vertical="center" wrapText="1"/>
    </xf>
    <xf numFmtId="49" fontId="1" fillId="0" borderId="3" xfId="0" applyNumberFormat="1" applyFont="1" applyFill="1" applyBorder="1" applyAlignment="1">
      <alignment horizontal="center" vertical="center" wrapText="1"/>
    </xf>
    <xf numFmtId="49" fontId="2" fillId="0" borderId="1" xfId="0" applyNumberFormat="1" applyFont="1" applyFill="1" applyBorder="1" applyAlignment="1">
      <alignment horizontal="left"/>
    </xf>
    <xf numFmtId="0" fontId="1" fillId="0" borderId="11" xfId="0" applyFont="1" applyFill="1" applyBorder="1" applyAlignment="1">
      <alignment horizontal="center" vertical="center" wrapText="1"/>
    </xf>
    <xf numFmtId="0" fontId="1" fillId="0" borderId="12" xfId="0" applyFont="1" applyFill="1" applyBorder="1" applyAlignment="1">
      <alignment horizontal="center" vertical="center" wrapText="1"/>
    </xf>
    <xf numFmtId="0" fontId="1" fillId="0" borderId="13" xfId="0" applyFont="1" applyFill="1" applyBorder="1" applyAlignment="1">
      <alignment horizontal="center" vertical="center" wrapText="1"/>
    </xf>
    <xf numFmtId="0" fontId="1" fillId="0" borderId="8" xfId="0" applyFont="1" applyFill="1" applyBorder="1" applyAlignment="1">
      <alignment horizontal="center" vertical="center" wrapText="1"/>
    </xf>
    <xf numFmtId="0" fontId="1" fillId="0" borderId="9" xfId="0" applyFont="1" applyFill="1" applyBorder="1" applyAlignment="1">
      <alignment horizontal="center" vertical="center" wrapText="1"/>
    </xf>
    <xf numFmtId="0" fontId="1" fillId="0" borderId="10" xfId="0" applyFont="1" applyFill="1" applyBorder="1" applyAlignment="1">
      <alignment horizontal="center" vertical="center" wrapText="1"/>
    </xf>
  </cellXfs>
  <cellStyles count="1">
    <cellStyle name="Обычный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BL4780"/>
  <sheetViews>
    <sheetView tabSelected="1" zoomScale="118" zoomScaleNormal="118" workbookViewId="0">
      <selection activeCell="F5" sqref="F5"/>
    </sheetView>
  </sheetViews>
  <sheetFormatPr defaultRowHeight="15.75" x14ac:dyDescent="0.25"/>
  <cols>
    <col min="1" max="1" width="7.7109375" style="1" customWidth="1"/>
    <col min="2" max="2" width="9.140625" style="1"/>
    <col min="3" max="3" width="8.42578125" style="1" customWidth="1"/>
    <col min="4" max="4" width="14.7109375" style="1" customWidth="1"/>
    <col min="5" max="5" width="10" style="1" customWidth="1"/>
    <col min="6" max="6" width="40.140625" style="4" customWidth="1"/>
    <col min="7" max="8" width="18" style="12" hidden="1" customWidth="1"/>
    <col min="9" max="9" width="16.7109375" style="12" hidden="1" customWidth="1"/>
    <col min="10" max="11" width="17.42578125" style="12" hidden="1" customWidth="1"/>
    <col min="12" max="12" width="17.140625" style="12" hidden="1" customWidth="1"/>
    <col min="13" max="13" width="17.42578125" style="12" hidden="1" customWidth="1"/>
    <col min="14" max="16" width="16.140625" style="12" hidden="1" customWidth="1"/>
    <col min="17" max="17" width="15.5703125" style="12" hidden="1" customWidth="1"/>
    <col min="18" max="19" width="17" style="12" hidden="1" customWidth="1"/>
    <col min="20" max="24" width="17.42578125" style="12" hidden="1" customWidth="1"/>
    <col min="25" max="26" width="16.140625" style="12" hidden="1" customWidth="1"/>
    <col min="27" max="27" width="16.7109375" style="12" hidden="1" customWidth="1"/>
    <col min="28" max="28" width="17.140625" style="12" hidden="1" customWidth="1"/>
    <col min="29" max="32" width="17" style="12" hidden="1" customWidth="1"/>
    <col min="33" max="34" width="16.140625" style="12" hidden="1" customWidth="1"/>
    <col min="35" max="39" width="16.42578125" style="12" hidden="1" customWidth="1"/>
    <col min="40" max="40" width="16.140625" style="12" hidden="1" customWidth="1"/>
    <col min="41" max="42" width="16.42578125" style="12" hidden="1" customWidth="1"/>
    <col min="43" max="43" width="16.140625" style="12" hidden="1" customWidth="1"/>
    <col min="44" max="46" width="16.42578125" style="12" hidden="1" customWidth="1"/>
    <col min="47" max="57" width="16.140625" style="12" hidden="1" customWidth="1"/>
    <col min="58" max="58" width="17.5703125" style="12" hidden="1" customWidth="1"/>
    <col min="59" max="59" width="17.42578125" style="12" hidden="1" customWidth="1"/>
    <col min="60" max="60" width="14.85546875" style="12" hidden="1" customWidth="1"/>
    <col min="61" max="61" width="15.140625" style="12" hidden="1" customWidth="1"/>
    <col min="62" max="62" width="17.85546875" style="12" customWidth="1"/>
    <col min="63" max="63" width="15.140625" style="12" hidden="1" customWidth="1"/>
    <col min="64" max="64" width="15.85546875" style="12" hidden="1" customWidth="1"/>
    <col min="65" max="16384" width="9.140625" style="12"/>
  </cols>
  <sheetData>
    <row r="1" spans="1:63" x14ac:dyDescent="0.25">
      <c r="B1" s="12"/>
      <c r="C1" s="12"/>
      <c r="D1" s="12"/>
      <c r="E1" s="12"/>
      <c r="F1" s="68" t="s">
        <v>1233</v>
      </c>
      <c r="G1" s="69"/>
      <c r="H1" s="69"/>
      <c r="I1" s="69"/>
      <c r="J1" s="69"/>
      <c r="K1" s="69"/>
      <c r="L1" s="69"/>
      <c r="M1" s="69"/>
      <c r="N1" s="69"/>
      <c r="O1" s="69"/>
      <c r="P1" s="69"/>
      <c r="Q1" s="69"/>
      <c r="R1" s="69"/>
      <c r="S1" s="69"/>
      <c r="T1" s="69"/>
      <c r="U1" s="69"/>
      <c r="V1" s="69"/>
      <c r="W1" s="69"/>
      <c r="X1" s="69"/>
      <c r="Y1" s="69"/>
      <c r="Z1" s="69"/>
      <c r="AA1" s="69"/>
      <c r="AB1" s="69"/>
      <c r="AC1" s="69"/>
      <c r="AD1" s="69"/>
      <c r="AE1" s="69"/>
      <c r="AF1" s="69"/>
      <c r="AG1" s="69"/>
      <c r="AH1" s="69"/>
      <c r="AI1" s="69"/>
      <c r="AJ1" s="69"/>
      <c r="AK1" s="69"/>
      <c r="AL1" s="69"/>
      <c r="AM1" s="69"/>
      <c r="AN1" s="69"/>
      <c r="AO1" s="69"/>
      <c r="AP1" s="69"/>
      <c r="AQ1" s="69"/>
      <c r="AR1" s="69"/>
      <c r="AS1" s="69"/>
      <c r="AT1" s="69"/>
      <c r="AU1" s="69"/>
      <c r="AV1" s="69"/>
      <c r="AW1" s="69"/>
      <c r="AX1" s="69"/>
      <c r="AY1" s="69"/>
      <c r="AZ1" s="69"/>
      <c r="BA1" s="69"/>
      <c r="BB1" s="69"/>
      <c r="BC1" s="69"/>
      <c r="BD1" s="69"/>
      <c r="BE1" s="69"/>
      <c r="BF1" s="69"/>
      <c r="BG1" s="69"/>
      <c r="BH1" s="69"/>
      <c r="BI1" s="69"/>
      <c r="BJ1" s="68"/>
    </row>
    <row r="2" spans="1:63" ht="15.75" customHeight="1" x14ac:dyDescent="0.25">
      <c r="B2" s="12"/>
      <c r="C2" s="12"/>
      <c r="D2" s="12"/>
      <c r="E2" s="12"/>
      <c r="F2" s="66" t="s">
        <v>1234</v>
      </c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X2" s="67"/>
      <c r="Y2" s="67"/>
      <c r="Z2" s="67"/>
      <c r="AA2" s="67"/>
      <c r="AB2" s="67"/>
      <c r="AC2" s="67"/>
      <c r="AD2" s="67"/>
      <c r="AE2" s="67"/>
      <c r="AF2" s="67"/>
      <c r="AG2" s="67"/>
      <c r="AH2" s="67"/>
      <c r="AI2" s="67"/>
      <c r="AJ2" s="67"/>
      <c r="AK2" s="67"/>
      <c r="AL2" s="67"/>
      <c r="AM2" s="67"/>
      <c r="AN2" s="67"/>
      <c r="AO2" s="67"/>
      <c r="AP2" s="67"/>
      <c r="AQ2" s="67"/>
      <c r="AR2" s="67"/>
      <c r="AS2" s="67"/>
      <c r="AT2" s="67"/>
      <c r="AU2" s="67"/>
      <c r="AV2" s="67"/>
      <c r="AW2" s="67"/>
      <c r="AX2" s="67"/>
      <c r="AY2" s="67"/>
      <c r="AZ2" s="67"/>
      <c r="BA2" s="67"/>
      <c r="BB2" s="67"/>
      <c r="BC2" s="67"/>
      <c r="BD2" s="67"/>
      <c r="BE2" s="67"/>
      <c r="BF2" s="67"/>
      <c r="BG2" s="67"/>
      <c r="BH2" s="67"/>
      <c r="BI2" s="67"/>
      <c r="BJ2" s="66"/>
    </row>
    <row r="3" spans="1:63" ht="15.75" customHeight="1" x14ac:dyDescent="0.25">
      <c r="B3" s="12"/>
      <c r="C3" s="12"/>
      <c r="D3" s="12"/>
      <c r="E3" s="12"/>
      <c r="F3" s="66" t="s">
        <v>1235</v>
      </c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7"/>
      <c r="S3" s="67"/>
      <c r="T3" s="67"/>
      <c r="U3" s="67"/>
      <c r="V3" s="67"/>
      <c r="W3" s="67"/>
      <c r="X3" s="67"/>
      <c r="Y3" s="67"/>
      <c r="Z3" s="67"/>
      <c r="AA3" s="67"/>
      <c r="AB3" s="67"/>
      <c r="AC3" s="67"/>
      <c r="AD3" s="67"/>
      <c r="AE3" s="67"/>
      <c r="AF3" s="67"/>
      <c r="AG3" s="67"/>
      <c r="AH3" s="67"/>
      <c r="AI3" s="67"/>
      <c r="AJ3" s="67"/>
      <c r="AK3" s="67"/>
      <c r="AL3" s="67"/>
      <c r="AM3" s="67"/>
      <c r="AN3" s="67"/>
      <c r="AO3" s="67"/>
      <c r="AP3" s="67"/>
      <c r="AQ3" s="67"/>
      <c r="AR3" s="67"/>
      <c r="AS3" s="67"/>
      <c r="AT3" s="67"/>
      <c r="AU3" s="67"/>
      <c r="AV3" s="67"/>
      <c r="AW3" s="67"/>
      <c r="AX3" s="67"/>
      <c r="AY3" s="67"/>
      <c r="AZ3" s="67"/>
      <c r="BA3" s="67"/>
      <c r="BB3" s="67"/>
      <c r="BC3" s="67"/>
      <c r="BD3" s="67"/>
      <c r="BE3" s="67"/>
      <c r="BF3" s="67"/>
      <c r="BG3" s="67"/>
      <c r="BH3" s="67"/>
      <c r="BI3" s="67"/>
      <c r="BJ3" s="66"/>
    </row>
    <row r="4" spans="1:63" ht="15.75" customHeight="1" x14ac:dyDescent="0.25">
      <c r="B4" s="12"/>
      <c r="C4" s="12"/>
      <c r="D4" s="12"/>
      <c r="E4" s="12"/>
      <c r="F4" s="66" t="s">
        <v>1242</v>
      </c>
      <c r="G4" s="67"/>
      <c r="H4" s="67"/>
      <c r="I4" s="67"/>
      <c r="J4" s="67"/>
      <c r="K4" s="67"/>
      <c r="L4" s="67"/>
      <c r="M4" s="67"/>
      <c r="N4" s="67"/>
      <c r="O4" s="67"/>
      <c r="P4" s="67"/>
      <c r="Q4" s="67"/>
      <c r="R4" s="67"/>
      <c r="S4" s="67"/>
      <c r="T4" s="67"/>
      <c r="U4" s="67"/>
      <c r="V4" s="67"/>
      <c r="W4" s="67"/>
      <c r="X4" s="67"/>
      <c r="Y4" s="67"/>
      <c r="Z4" s="67"/>
      <c r="AA4" s="67"/>
      <c r="AB4" s="67"/>
      <c r="AC4" s="67"/>
      <c r="AD4" s="67"/>
      <c r="AE4" s="67"/>
      <c r="AF4" s="67"/>
      <c r="AG4" s="67"/>
      <c r="AH4" s="67"/>
      <c r="AI4" s="67"/>
      <c r="AJ4" s="67"/>
      <c r="AK4" s="67"/>
      <c r="AL4" s="67"/>
      <c r="AM4" s="67"/>
      <c r="AN4" s="67"/>
      <c r="AO4" s="67"/>
      <c r="AP4" s="67"/>
      <c r="AQ4" s="67"/>
      <c r="AR4" s="67"/>
      <c r="AS4" s="67"/>
      <c r="AT4" s="67"/>
      <c r="AU4" s="67"/>
      <c r="AV4" s="67"/>
      <c r="AW4" s="67"/>
      <c r="AX4" s="67"/>
      <c r="AY4" s="67"/>
      <c r="AZ4" s="67"/>
      <c r="BA4" s="67"/>
      <c r="BB4" s="67"/>
      <c r="BC4" s="67"/>
      <c r="BD4" s="67"/>
      <c r="BE4" s="67"/>
      <c r="BF4" s="67"/>
      <c r="BG4" s="67"/>
      <c r="BH4" s="67"/>
      <c r="BI4" s="67"/>
      <c r="BJ4" s="66"/>
    </row>
    <row r="5" spans="1:63" ht="15.75" customHeight="1" x14ac:dyDescent="0.25">
      <c r="B5" s="12"/>
      <c r="C5" s="12"/>
      <c r="D5" s="12"/>
      <c r="E5" s="12"/>
      <c r="F5" s="64"/>
      <c r="BJ5" s="65"/>
    </row>
    <row r="6" spans="1:63" ht="15.75" customHeight="1" x14ac:dyDescent="0.25">
      <c r="B6" s="12"/>
      <c r="C6" s="12"/>
      <c r="D6" s="12"/>
      <c r="E6" s="12"/>
      <c r="F6" s="66" t="s">
        <v>1233</v>
      </c>
      <c r="G6" s="67"/>
      <c r="H6" s="67"/>
      <c r="I6" s="67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  <c r="AF6" s="67"/>
      <c r="AG6" s="67"/>
      <c r="AH6" s="67"/>
      <c r="AI6" s="67"/>
      <c r="AJ6" s="67"/>
      <c r="AK6" s="67"/>
      <c r="AL6" s="67"/>
      <c r="AM6" s="67"/>
      <c r="AN6" s="67"/>
      <c r="AO6" s="67"/>
      <c r="AP6" s="67"/>
      <c r="AQ6" s="67"/>
      <c r="AR6" s="67"/>
      <c r="AS6" s="67"/>
      <c r="AT6" s="67"/>
      <c r="AU6" s="67"/>
      <c r="AV6" s="67"/>
      <c r="AW6" s="67"/>
      <c r="AX6" s="67"/>
      <c r="AY6" s="67"/>
      <c r="AZ6" s="67"/>
      <c r="BA6" s="67"/>
      <c r="BB6" s="67"/>
      <c r="BC6" s="67"/>
      <c r="BD6" s="67"/>
      <c r="BE6" s="67"/>
      <c r="BF6" s="67"/>
      <c r="BG6" s="67"/>
      <c r="BH6" s="67"/>
      <c r="BI6" s="67"/>
      <c r="BJ6" s="66"/>
    </row>
    <row r="7" spans="1:63" ht="15.75" customHeight="1" x14ac:dyDescent="0.25">
      <c r="B7" s="12"/>
      <c r="C7" s="12"/>
      <c r="D7" s="12"/>
      <c r="E7" s="12"/>
      <c r="F7" s="66" t="s">
        <v>1236</v>
      </c>
      <c r="G7" s="67"/>
      <c r="H7" s="67"/>
      <c r="I7" s="67"/>
      <c r="J7" s="67"/>
      <c r="K7" s="67"/>
      <c r="L7" s="67"/>
      <c r="M7" s="67"/>
      <c r="N7" s="67"/>
      <c r="O7" s="67"/>
      <c r="P7" s="67"/>
      <c r="Q7" s="67"/>
      <c r="R7" s="67"/>
      <c r="S7" s="67"/>
      <c r="T7" s="67"/>
      <c r="U7" s="67"/>
      <c r="V7" s="67"/>
      <c r="W7" s="67"/>
      <c r="X7" s="67"/>
      <c r="Y7" s="67"/>
      <c r="Z7" s="67"/>
      <c r="AA7" s="67"/>
      <c r="AB7" s="67"/>
      <c r="AC7" s="67"/>
      <c r="AD7" s="67"/>
      <c r="AE7" s="67"/>
      <c r="AF7" s="67"/>
      <c r="AG7" s="67"/>
      <c r="AH7" s="67"/>
      <c r="AI7" s="67"/>
      <c r="AJ7" s="67"/>
      <c r="AK7" s="67"/>
      <c r="AL7" s="67"/>
      <c r="AM7" s="67"/>
      <c r="AN7" s="67"/>
      <c r="AO7" s="67"/>
      <c r="AP7" s="67"/>
      <c r="AQ7" s="67"/>
      <c r="AR7" s="67"/>
      <c r="AS7" s="67"/>
      <c r="AT7" s="67"/>
      <c r="AU7" s="67"/>
      <c r="AV7" s="67"/>
      <c r="AW7" s="67"/>
      <c r="AX7" s="67"/>
      <c r="AY7" s="67"/>
      <c r="AZ7" s="67"/>
      <c r="BA7" s="67"/>
      <c r="BB7" s="67"/>
      <c r="BC7" s="67"/>
      <c r="BD7" s="67"/>
      <c r="BE7" s="67"/>
      <c r="BF7" s="67"/>
      <c r="BG7" s="67"/>
      <c r="BH7" s="67"/>
      <c r="BI7" s="67"/>
      <c r="BJ7" s="66"/>
    </row>
    <row r="8" spans="1:63" ht="15.75" customHeight="1" x14ac:dyDescent="0.25">
      <c r="B8" s="12"/>
      <c r="C8" s="12"/>
      <c r="D8" s="12"/>
      <c r="E8" s="12"/>
      <c r="F8" s="66" t="s">
        <v>1235</v>
      </c>
      <c r="G8" s="67"/>
      <c r="H8" s="67"/>
      <c r="I8" s="67"/>
      <c r="J8" s="67"/>
      <c r="K8" s="67"/>
      <c r="L8" s="67"/>
      <c r="M8" s="67"/>
      <c r="N8" s="67"/>
      <c r="O8" s="67"/>
      <c r="P8" s="67"/>
      <c r="Q8" s="67"/>
      <c r="R8" s="67"/>
      <c r="S8" s="67"/>
      <c r="T8" s="67"/>
      <c r="U8" s="67"/>
      <c r="V8" s="67"/>
      <c r="W8" s="67"/>
      <c r="X8" s="67"/>
      <c r="Y8" s="67"/>
      <c r="Z8" s="67"/>
      <c r="AA8" s="67"/>
      <c r="AB8" s="67"/>
      <c r="AC8" s="67"/>
      <c r="AD8" s="67"/>
      <c r="AE8" s="67"/>
      <c r="AF8" s="67"/>
      <c r="AG8" s="67"/>
      <c r="AH8" s="67"/>
      <c r="AI8" s="67"/>
      <c r="AJ8" s="67"/>
      <c r="AK8" s="67"/>
      <c r="AL8" s="67"/>
      <c r="AM8" s="67"/>
      <c r="AN8" s="67"/>
      <c r="AO8" s="67"/>
      <c r="AP8" s="67"/>
      <c r="AQ8" s="67"/>
      <c r="AR8" s="67"/>
      <c r="AS8" s="67"/>
      <c r="AT8" s="67"/>
      <c r="AU8" s="67"/>
      <c r="AV8" s="67"/>
      <c r="AW8" s="67"/>
      <c r="AX8" s="67"/>
      <c r="AY8" s="67"/>
      <c r="AZ8" s="67"/>
      <c r="BA8" s="67"/>
      <c r="BB8" s="67"/>
      <c r="BC8" s="67"/>
      <c r="BD8" s="67"/>
      <c r="BE8" s="67"/>
      <c r="BF8" s="67"/>
      <c r="BG8" s="67"/>
      <c r="BH8" s="67"/>
      <c r="BI8" s="67"/>
      <c r="BJ8" s="66"/>
    </row>
    <row r="9" spans="1:63" ht="15.75" customHeight="1" x14ac:dyDescent="0.25">
      <c r="B9" s="12"/>
      <c r="C9" s="12"/>
      <c r="D9" s="12"/>
      <c r="E9" s="12"/>
      <c r="F9" s="66" t="s">
        <v>1237</v>
      </c>
      <c r="G9" s="67"/>
      <c r="H9" s="67"/>
      <c r="I9" s="67"/>
      <c r="J9" s="67"/>
      <c r="K9" s="67"/>
      <c r="L9" s="67"/>
      <c r="M9" s="67"/>
      <c r="N9" s="67"/>
      <c r="O9" s="67"/>
      <c r="P9" s="67"/>
      <c r="Q9" s="67"/>
      <c r="R9" s="67"/>
      <c r="S9" s="67"/>
      <c r="T9" s="67"/>
      <c r="U9" s="67"/>
      <c r="V9" s="67"/>
      <c r="W9" s="67"/>
      <c r="X9" s="67"/>
      <c r="Y9" s="67"/>
      <c r="Z9" s="67"/>
      <c r="AA9" s="67"/>
      <c r="AB9" s="67"/>
      <c r="AC9" s="67"/>
      <c r="AD9" s="67"/>
      <c r="AE9" s="67"/>
      <c r="AF9" s="67"/>
      <c r="AG9" s="67"/>
      <c r="AH9" s="67"/>
      <c r="AI9" s="67"/>
      <c r="AJ9" s="67"/>
      <c r="AK9" s="67"/>
      <c r="AL9" s="67"/>
      <c r="AM9" s="67"/>
      <c r="AN9" s="67"/>
      <c r="AO9" s="67"/>
      <c r="AP9" s="67"/>
      <c r="AQ9" s="67"/>
      <c r="AR9" s="67"/>
      <c r="AS9" s="67"/>
      <c r="AT9" s="67"/>
      <c r="AU9" s="67"/>
      <c r="AV9" s="67"/>
      <c r="AW9" s="67"/>
      <c r="AX9" s="67"/>
      <c r="AY9" s="67"/>
      <c r="AZ9" s="67"/>
      <c r="BA9" s="67"/>
      <c r="BB9" s="67"/>
      <c r="BC9" s="67"/>
      <c r="BD9" s="67"/>
      <c r="BE9" s="67"/>
      <c r="BF9" s="67"/>
      <c r="BG9" s="67"/>
      <c r="BH9" s="67"/>
      <c r="BI9" s="67"/>
      <c r="BJ9" s="66"/>
    </row>
    <row r="10" spans="1:63" ht="15.75" customHeight="1" x14ac:dyDescent="0.25">
      <c r="B10" s="12"/>
      <c r="C10" s="12"/>
      <c r="D10" s="12"/>
      <c r="E10" s="12"/>
      <c r="F10" s="65"/>
      <c r="G10" s="13"/>
      <c r="H10" s="13"/>
      <c r="I10" s="13"/>
      <c r="J10" s="13"/>
      <c r="K10" s="13"/>
      <c r="L10" s="13"/>
      <c r="M10" s="13"/>
      <c r="N10" s="13"/>
      <c r="O10" s="13"/>
      <c r="P10" s="13"/>
      <c r="Q10" s="13"/>
      <c r="R10" s="13"/>
      <c r="S10" s="13"/>
      <c r="T10" s="13"/>
      <c r="U10" s="13"/>
      <c r="V10" s="13"/>
      <c r="W10" s="13"/>
      <c r="X10" s="13"/>
      <c r="Y10" s="13"/>
      <c r="Z10" s="13"/>
      <c r="AA10" s="13"/>
      <c r="AB10" s="13"/>
      <c r="AC10" s="13"/>
      <c r="AD10" s="13"/>
      <c r="AE10" s="13"/>
      <c r="AF10" s="13"/>
      <c r="AG10" s="13"/>
      <c r="AH10" s="13"/>
      <c r="AI10" s="13"/>
      <c r="AJ10" s="13"/>
      <c r="AK10" s="13"/>
      <c r="AL10" s="13"/>
      <c r="AM10" s="13"/>
      <c r="AN10" s="13"/>
      <c r="AO10" s="13"/>
      <c r="AP10" s="13"/>
      <c r="AQ10" s="13"/>
      <c r="AR10" s="13"/>
      <c r="AS10" s="13"/>
      <c r="AT10" s="13"/>
      <c r="AU10" s="13"/>
      <c r="AV10" s="13"/>
      <c r="AW10" s="13"/>
      <c r="AX10" s="13"/>
      <c r="AY10" s="13"/>
      <c r="AZ10" s="13"/>
      <c r="BA10" s="13"/>
      <c r="BB10" s="13"/>
      <c r="BC10" s="13"/>
      <c r="BD10" s="13"/>
      <c r="BE10" s="13"/>
      <c r="BF10" s="13"/>
      <c r="BG10" s="13"/>
      <c r="BH10" s="13"/>
      <c r="BI10" s="13"/>
      <c r="BJ10" s="13"/>
      <c r="BK10" s="13"/>
    </row>
    <row r="11" spans="1:63" ht="15.75" customHeight="1" x14ac:dyDescent="0.25">
      <c r="A11" s="77" t="s">
        <v>1130</v>
      </c>
      <c r="B11" s="77"/>
      <c r="C11" s="77"/>
      <c r="D11" s="77"/>
      <c r="E11" s="77"/>
      <c r="F11" s="77"/>
      <c r="G11" s="77"/>
      <c r="H11" s="77"/>
      <c r="I11" s="77"/>
      <c r="J11" s="77"/>
      <c r="K11" s="77"/>
      <c r="L11" s="77"/>
      <c r="M11" s="77"/>
      <c r="N11" s="77"/>
      <c r="O11" s="77"/>
      <c r="P11" s="77"/>
      <c r="Q11" s="77"/>
      <c r="R11" s="77"/>
      <c r="S11" s="77"/>
      <c r="T11" s="77"/>
      <c r="U11" s="77"/>
      <c r="V11" s="77"/>
      <c r="W11" s="77"/>
      <c r="X11" s="77"/>
      <c r="Y11" s="77"/>
      <c r="Z11" s="77"/>
      <c r="AA11" s="77"/>
      <c r="AB11" s="77"/>
      <c r="AC11" s="77"/>
      <c r="AD11" s="77"/>
      <c r="AE11" s="77"/>
      <c r="AF11" s="77"/>
      <c r="AG11" s="77"/>
      <c r="AH11" s="77"/>
      <c r="AI11" s="77"/>
      <c r="AJ11" s="77"/>
      <c r="AK11" s="77"/>
      <c r="AL11" s="77"/>
      <c r="AM11" s="77"/>
      <c r="AN11" s="77"/>
      <c r="AO11" s="77"/>
      <c r="AP11" s="77"/>
      <c r="AQ11" s="77"/>
      <c r="AR11" s="77"/>
      <c r="AS11" s="77"/>
      <c r="AT11" s="77"/>
      <c r="AU11" s="77"/>
      <c r="AV11" s="77"/>
      <c r="AW11" s="77"/>
      <c r="AX11" s="77"/>
      <c r="AY11" s="77"/>
      <c r="AZ11" s="77"/>
      <c r="BA11" s="77"/>
      <c r="BB11" s="77"/>
      <c r="BC11" s="77"/>
      <c r="BD11" s="77"/>
      <c r="BE11" s="77"/>
      <c r="BF11" s="77"/>
      <c r="BG11" s="77"/>
      <c r="BH11" s="77"/>
      <c r="BI11" s="77"/>
      <c r="BJ11" s="77"/>
      <c r="BK11" s="77"/>
    </row>
    <row r="12" spans="1:63" ht="15.75" customHeight="1" x14ac:dyDescent="0.25">
      <c r="A12" s="63"/>
      <c r="B12" s="63"/>
      <c r="C12" s="63"/>
      <c r="D12" s="63"/>
      <c r="E12" s="63"/>
      <c r="F12" s="63"/>
      <c r="G12" s="13"/>
      <c r="H12" s="13"/>
      <c r="I12" s="13"/>
      <c r="J12" s="13"/>
      <c r="K12" s="13"/>
      <c r="L12" s="13"/>
      <c r="M12" s="13"/>
      <c r="N12" s="13"/>
      <c r="O12" s="13"/>
      <c r="P12" s="13"/>
      <c r="Q12" s="13"/>
      <c r="R12" s="13"/>
      <c r="S12" s="13"/>
      <c r="T12" s="13"/>
      <c r="U12" s="13"/>
      <c r="V12" s="13"/>
      <c r="W12" s="13"/>
      <c r="X12" s="13"/>
      <c r="Y12" s="13"/>
      <c r="Z12" s="13"/>
      <c r="AA12" s="13"/>
      <c r="AB12" s="13"/>
      <c r="AC12" s="13"/>
      <c r="AD12" s="13"/>
      <c r="AE12" s="13"/>
      <c r="AF12" s="13"/>
      <c r="AG12" s="13"/>
      <c r="AH12" s="13"/>
      <c r="AI12" s="13"/>
      <c r="AJ12" s="13"/>
      <c r="AK12" s="13"/>
      <c r="AL12" s="13"/>
      <c r="AM12" s="13"/>
      <c r="AN12" s="13"/>
      <c r="AO12" s="13"/>
      <c r="AP12" s="13"/>
      <c r="AQ12" s="13"/>
      <c r="AR12" s="13"/>
      <c r="AS12" s="13"/>
      <c r="AT12" s="13"/>
      <c r="AU12" s="13"/>
      <c r="AV12" s="13"/>
      <c r="AW12" s="13"/>
      <c r="AX12" s="13"/>
      <c r="AY12" s="13"/>
      <c r="AZ12" s="13"/>
      <c r="BA12" s="13"/>
      <c r="BB12" s="13"/>
      <c r="BC12" s="13"/>
      <c r="BD12" s="13"/>
      <c r="BE12" s="13"/>
      <c r="BF12" s="13"/>
      <c r="BG12" s="13"/>
      <c r="BH12" s="13"/>
      <c r="BI12" s="13"/>
      <c r="BJ12" s="13"/>
      <c r="BK12" s="13"/>
    </row>
    <row r="13" spans="1:63" x14ac:dyDescent="0.25">
      <c r="A13" s="3"/>
      <c r="B13" s="3"/>
      <c r="C13" s="3"/>
      <c r="D13" s="3"/>
      <c r="E13" s="3"/>
      <c r="G13" s="13"/>
      <c r="H13" s="13"/>
      <c r="I13" s="13"/>
      <c r="J13" s="13"/>
      <c r="K13" s="13"/>
      <c r="L13" s="13"/>
      <c r="M13" s="13"/>
      <c r="N13" s="13"/>
      <c r="O13" s="13"/>
      <c r="P13" s="13"/>
      <c r="Q13" s="13"/>
      <c r="R13" s="2"/>
      <c r="S13" s="13"/>
      <c r="T13" s="13"/>
      <c r="U13" s="13"/>
      <c r="V13" s="13"/>
      <c r="W13" s="13"/>
      <c r="X13" s="13"/>
      <c r="Y13" s="13"/>
      <c r="Z13" s="13"/>
      <c r="AA13" s="13"/>
      <c r="AB13" s="13"/>
      <c r="AC13" s="13"/>
      <c r="AD13" s="13"/>
      <c r="AE13" s="13"/>
      <c r="AF13" s="13"/>
      <c r="AG13" s="13"/>
      <c r="AH13" s="13"/>
      <c r="AI13" s="13"/>
      <c r="AJ13" s="13"/>
      <c r="AK13" s="13"/>
      <c r="AL13" s="13"/>
      <c r="AM13" s="13"/>
      <c r="AN13" s="13"/>
      <c r="AO13" s="13"/>
      <c r="AP13" s="13"/>
      <c r="AQ13" s="13"/>
      <c r="AR13" s="13"/>
      <c r="AS13" s="13"/>
      <c r="AT13" s="13"/>
      <c r="AU13" s="13"/>
      <c r="AV13" s="13"/>
      <c r="AW13" s="13"/>
      <c r="AX13" s="13"/>
      <c r="AY13" s="13"/>
      <c r="AZ13" s="13"/>
      <c r="BA13" s="13"/>
      <c r="BB13" s="13"/>
      <c r="BC13" s="13"/>
      <c r="BD13" s="13"/>
      <c r="BE13" s="13"/>
      <c r="BF13" s="2" t="s">
        <v>1232</v>
      </c>
      <c r="BG13" s="13"/>
      <c r="BH13" s="13"/>
      <c r="BI13" s="13"/>
      <c r="BJ13" s="65" t="s">
        <v>1241</v>
      </c>
      <c r="BK13" s="13"/>
    </row>
    <row r="14" spans="1:63" ht="13.5" customHeight="1" x14ac:dyDescent="0.25">
      <c r="A14" s="78" t="s">
        <v>0</v>
      </c>
      <c r="B14" s="78" t="s">
        <v>1</v>
      </c>
      <c r="C14" s="78" t="s">
        <v>2</v>
      </c>
      <c r="D14" s="78" t="s">
        <v>3</v>
      </c>
      <c r="E14" s="78" t="s">
        <v>4</v>
      </c>
      <c r="F14" s="70" t="s">
        <v>5</v>
      </c>
      <c r="G14" s="70" t="s">
        <v>1101</v>
      </c>
      <c r="H14" s="73" t="s">
        <v>943</v>
      </c>
      <c r="I14" s="75"/>
      <c r="J14" s="70" t="s">
        <v>1102</v>
      </c>
      <c r="K14" s="73" t="s">
        <v>946</v>
      </c>
      <c r="L14" s="75"/>
      <c r="M14" s="70" t="s">
        <v>947</v>
      </c>
      <c r="N14" s="73" t="s">
        <v>1103</v>
      </c>
      <c r="O14" s="74"/>
      <c r="P14" s="75"/>
      <c r="Q14" s="54" t="s">
        <v>1104</v>
      </c>
      <c r="R14" s="82" t="s">
        <v>1104</v>
      </c>
      <c r="S14" s="5" t="s">
        <v>1131</v>
      </c>
      <c r="T14" s="70" t="s">
        <v>1105</v>
      </c>
      <c r="U14" s="70" t="s">
        <v>1106</v>
      </c>
      <c r="V14" s="73" t="s">
        <v>1132</v>
      </c>
      <c r="W14" s="74"/>
      <c r="X14" s="75"/>
      <c r="Y14" s="54" t="s">
        <v>1134</v>
      </c>
      <c r="Z14" s="54" t="s">
        <v>1135</v>
      </c>
      <c r="AA14" s="70" t="s">
        <v>1142</v>
      </c>
      <c r="AB14" s="70" t="s">
        <v>1143</v>
      </c>
      <c r="AC14" s="70" t="s">
        <v>1144</v>
      </c>
      <c r="AD14" s="73" t="s">
        <v>1132</v>
      </c>
      <c r="AE14" s="74"/>
      <c r="AF14" s="74"/>
      <c r="AG14" s="55" t="s">
        <v>1134</v>
      </c>
      <c r="AH14" s="54" t="s">
        <v>1134</v>
      </c>
      <c r="AI14" s="54" t="s">
        <v>1135</v>
      </c>
      <c r="AJ14" s="54" t="s">
        <v>1135</v>
      </c>
      <c r="AK14" s="70" t="s">
        <v>1193</v>
      </c>
      <c r="AL14" s="70" t="s">
        <v>1194</v>
      </c>
      <c r="AM14" s="70" t="s">
        <v>1195</v>
      </c>
      <c r="AN14" s="70" t="s">
        <v>1214</v>
      </c>
      <c r="AO14" s="70" t="s">
        <v>1213</v>
      </c>
      <c r="AP14" s="73" t="s">
        <v>1132</v>
      </c>
      <c r="AQ14" s="74"/>
      <c r="AR14" s="74"/>
      <c r="AS14" s="74"/>
      <c r="AT14" s="74"/>
      <c r="AU14" s="74"/>
      <c r="AV14" s="74"/>
      <c r="AW14" s="74"/>
      <c r="AX14" s="74"/>
      <c r="AY14" s="75"/>
      <c r="AZ14" s="73" t="s">
        <v>1134</v>
      </c>
      <c r="BA14" s="74"/>
      <c r="BB14" s="75"/>
      <c r="BC14" s="73" t="s">
        <v>1135</v>
      </c>
      <c r="BD14" s="74"/>
      <c r="BE14" s="75"/>
      <c r="BF14" s="70" t="s">
        <v>1239</v>
      </c>
      <c r="BG14" s="70" t="s">
        <v>1229</v>
      </c>
      <c r="BH14" s="70" t="s">
        <v>1230</v>
      </c>
      <c r="BI14" s="70" t="s">
        <v>1238</v>
      </c>
      <c r="BJ14" s="70" t="s">
        <v>1104</v>
      </c>
      <c r="BK14" s="70" t="s">
        <v>6</v>
      </c>
    </row>
    <row r="15" spans="1:63" ht="27.75" customHeight="1" x14ac:dyDescent="0.25">
      <c r="A15" s="79"/>
      <c r="B15" s="79"/>
      <c r="C15" s="79"/>
      <c r="D15" s="79"/>
      <c r="E15" s="79"/>
      <c r="F15" s="71"/>
      <c r="G15" s="71"/>
      <c r="H15" s="70" t="s">
        <v>944</v>
      </c>
      <c r="I15" s="70" t="s">
        <v>945</v>
      </c>
      <c r="J15" s="71"/>
      <c r="K15" s="70" t="s">
        <v>944</v>
      </c>
      <c r="L15" s="70" t="s">
        <v>945</v>
      </c>
      <c r="M15" s="71"/>
      <c r="N15" s="70" t="s">
        <v>1104</v>
      </c>
      <c r="O15" s="70" t="s">
        <v>1105</v>
      </c>
      <c r="P15" s="70" t="s">
        <v>1106</v>
      </c>
      <c r="Q15" s="85" t="s">
        <v>944</v>
      </c>
      <c r="R15" s="83"/>
      <c r="S15" s="70" t="s">
        <v>944</v>
      </c>
      <c r="T15" s="71"/>
      <c r="U15" s="71"/>
      <c r="V15" s="70" t="s">
        <v>1136</v>
      </c>
      <c r="W15" s="70" t="s">
        <v>1141</v>
      </c>
      <c r="X15" s="70" t="s">
        <v>1133</v>
      </c>
      <c r="Y15" s="70" t="s">
        <v>1133</v>
      </c>
      <c r="Z15" s="70" t="s">
        <v>1133</v>
      </c>
      <c r="AA15" s="71"/>
      <c r="AB15" s="71"/>
      <c r="AC15" s="71"/>
      <c r="AD15" s="70" t="s">
        <v>1136</v>
      </c>
      <c r="AE15" s="70" t="s">
        <v>1141</v>
      </c>
      <c r="AF15" s="70" t="s">
        <v>1208</v>
      </c>
      <c r="AG15" s="70" t="s">
        <v>1136</v>
      </c>
      <c r="AH15" s="70" t="s">
        <v>1141</v>
      </c>
      <c r="AI15" s="70" t="s">
        <v>1136</v>
      </c>
      <c r="AJ15" s="70" t="s">
        <v>1141</v>
      </c>
      <c r="AK15" s="71"/>
      <c r="AL15" s="71"/>
      <c r="AM15" s="71"/>
      <c r="AN15" s="71"/>
      <c r="AO15" s="71"/>
      <c r="AP15" s="72" t="s">
        <v>1136</v>
      </c>
      <c r="AQ15" s="72" t="s">
        <v>1141</v>
      </c>
      <c r="AR15" s="72" t="s">
        <v>1215</v>
      </c>
      <c r="AS15" s="70" t="s">
        <v>1231</v>
      </c>
      <c r="AT15" s="70" t="s">
        <v>1228</v>
      </c>
      <c r="AU15" s="73" t="s">
        <v>1216</v>
      </c>
      <c r="AV15" s="74"/>
      <c r="AW15" s="74"/>
      <c r="AX15" s="74"/>
      <c r="AY15" s="75"/>
      <c r="AZ15" s="76" t="s">
        <v>1136</v>
      </c>
      <c r="BA15" s="72" t="s">
        <v>1215</v>
      </c>
      <c r="BB15" s="70" t="s">
        <v>1228</v>
      </c>
      <c r="BC15" s="72" t="s">
        <v>1136</v>
      </c>
      <c r="BD15" s="72" t="s">
        <v>1215</v>
      </c>
      <c r="BE15" s="70" t="s">
        <v>1228</v>
      </c>
      <c r="BF15" s="71"/>
      <c r="BG15" s="71"/>
      <c r="BH15" s="71"/>
      <c r="BI15" s="71"/>
      <c r="BJ15" s="71"/>
      <c r="BK15" s="71"/>
    </row>
    <row r="16" spans="1:63" ht="0.75" customHeight="1" x14ac:dyDescent="0.25">
      <c r="A16" s="79"/>
      <c r="B16" s="79"/>
      <c r="C16" s="79"/>
      <c r="D16" s="79"/>
      <c r="E16" s="79"/>
      <c r="F16" s="71"/>
      <c r="G16" s="71"/>
      <c r="H16" s="71"/>
      <c r="I16" s="71"/>
      <c r="J16" s="71"/>
      <c r="K16" s="71"/>
      <c r="L16" s="71"/>
      <c r="M16" s="71"/>
      <c r="N16" s="71"/>
      <c r="O16" s="71"/>
      <c r="P16" s="71"/>
      <c r="Q16" s="86"/>
      <c r="R16" s="83"/>
      <c r="S16" s="71"/>
      <c r="T16" s="71"/>
      <c r="U16" s="71"/>
      <c r="V16" s="71"/>
      <c r="W16" s="71"/>
      <c r="X16" s="71"/>
      <c r="Y16" s="71"/>
      <c r="Z16" s="71"/>
      <c r="AA16" s="71"/>
      <c r="AB16" s="71"/>
      <c r="AC16" s="71"/>
      <c r="AD16" s="71"/>
      <c r="AE16" s="71"/>
      <c r="AF16" s="71"/>
      <c r="AG16" s="71"/>
      <c r="AH16" s="71"/>
      <c r="AI16" s="71"/>
      <c r="AJ16" s="71"/>
      <c r="AK16" s="71"/>
      <c r="AL16" s="71"/>
      <c r="AM16" s="71"/>
      <c r="AN16" s="71"/>
      <c r="AO16" s="71"/>
      <c r="AP16" s="76"/>
      <c r="AQ16" s="76"/>
      <c r="AR16" s="76"/>
      <c r="AS16" s="71"/>
      <c r="AT16" s="71"/>
      <c r="AU16" s="70" t="s">
        <v>1217</v>
      </c>
      <c r="AV16" s="70" t="s">
        <v>1218</v>
      </c>
      <c r="AW16" s="70" t="s">
        <v>1219</v>
      </c>
      <c r="AX16" s="70" t="s">
        <v>1220</v>
      </c>
      <c r="AY16" s="70" t="s">
        <v>1221</v>
      </c>
      <c r="AZ16" s="76"/>
      <c r="BA16" s="76"/>
      <c r="BB16" s="71"/>
      <c r="BC16" s="76"/>
      <c r="BD16" s="76"/>
      <c r="BE16" s="71"/>
      <c r="BF16" s="71"/>
      <c r="BG16" s="71"/>
      <c r="BH16" s="71"/>
      <c r="BI16" s="71"/>
      <c r="BJ16" s="71"/>
      <c r="BK16" s="71"/>
    </row>
    <row r="17" spans="1:63" ht="2.25" hidden="1" customHeight="1" x14ac:dyDescent="0.25">
      <c r="A17" s="79"/>
      <c r="B17" s="79"/>
      <c r="C17" s="79"/>
      <c r="D17" s="79"/>
      <c r="E17" s="79"/>
      <c r="F17" s="71"/>
      <c r="G17" s="71"/>
      <c r="H17" s="71"/>
      <c r="I17" s="71"/>
      <c r="J17" s="71"/>
      <c r="K17" s="71"/>
      <c r="L17" s="71"/>
      <c r="M17" s="71"/>
      <c r="N17" s="71"/>
      <c r="O17" s="71"/>
      <c r="P17" s="71"/>
      <c r="Q17" s="86"/>
      <c r="R17" s="83"/>
      <c r="S17" s="71"/>
      <c r="T17" s="71"/>
      <c r="U17" s="71"/>
      <c r="V17" s="71"/>
      <c r="W17" s="71"/>
      <c r="X17" s="71"/>
      <c r="Y17" s="71"/>
      <c r="Z17" s="71"/>
      <c r="AA17" s="71"/>
      <c r="AB17" s="71"/>
      <c r="AC17" s="71"/>
      <c r="AD17" s="71"/>
      <c r="AE17" s="71"/>
      <c r="AF17" s="71"/>
      <c r="AG17" s="71"/>
      <c r="AH17" s="71"/>
      <c r="AI17" s="71"/>
      <c r="AJ17" s="71"/>
      <c r="AK17" s="71"/>
      <c r="AL17" s="71"/>
      <c r="AM17" s="71"/>
      <c r="AN17" s="71"/>
      <c r="AO17" s="71"/>
      <c r="AP17" s="76"/>
      <c r="AQ17" s="76"/>
      <c r="AR17" s="76"/>
      <c r="AS17" s="71"/>
      <c r="AT17" s="71"/>
      <c r="AU17" s="71"/>
      <c r="AV17" s="71"/>
      <c r="AW17" s="71"/>
      <c r="AX17" s="71"/>
      <c r="AY17" s="71"/>
      <c r="AZ17" s="76"/>
      <c r="BA17" s="76"/>
      <c r="BB17" s="71"/>
      <c r="BC17" s="76"/>
      <c r="BD17" s="76"/>
      <c r="BE17" s="71"/>
      <c r="BF17" s="71"/>
      <c r="BG17" s="71"/>
      <c r="BH17" s="71"/>
      <c r="BI17" s="71"/>
      <c r="BJ17" s="71"/>
      <c r="BK17" s="71"/>
    </row>
    <row r="18" spans="1:63" ht="22.5" hidden="1" customHeight="1" x14ac:dyDescent="0.25">
      <c r="A18" s="80"/>
      <c r="B18" s="80"/>
      <c r="C18" s="80"/>
      <c r="D18" s="80"/>
      <c r="E18" s="80"/>
      <c r="F18" s="72"/>
      <c r="G18" s="72"/>
      <c r="H18" s="72"/>
      <c r="I18" s="72"/>
      <c r="J18" s="72"/>
      <c r="K18" s="72"/>
      <c r="L18" s="72"/>
      <c r="M18" s="72"/>
      <c r="N18" s="72"/>
      <c r="O18" s="72"/>
      <c r="P18" s="72"/>
      <c r="Q18" s="87"/>
      <c r="R18" s="84"/>
      <c r="S18" s="72"/>
      <c r="T18" s="72"/>
      <c r="U18" s="72"/>
      <c r="V18" s="72"/>
      <c r="W18" s="72"/>
      <c r="X18" s="72"/>
      <c r="Y18" s="72"/>
      <c r="Z18" s="72"/>
      <c r="AA18" s="72"/>
      <c r="AB18" s="72"/>
      <c r="AC18" s="72"/>
      <c r="AD18" s="72"/>
      <c r="AE18" s="72"/>
      <c r="AF18" s="72"/>
      <c r="AG18" s="72"/>
      <c r="AH18" s="72"/>
      <c r="AI18" s="72"/>
      <c r="AJ18" s="72"/>
      <c r="AK18" s="72"/>
      <c r="AL18" s="72"/>
      <c r="AM18" s="72"/>
      <c r="AN18" s="72"/>
      <c r="AO18" s="72"/>
      <c r="AP18" s="76"/>
      <c r="AQ18" s="76"/>
      <c r="AR18" s="76"/>
      <c r="AS18" s="72"/>
      <c r="AT18" s="72"/>
      <c r="AU18" s="72"/>
      <c r="AV18" s="72"/>
      <c r="AW18" s="72"/>
      <c r="AX18" s="72"/>
      <c r="AY18" s="72"/>
      <c r="AZ18" s="76"/>
      <c r="BA18" s="76"/>
      <c r="BB18" s="72"/>
      <c r="BC18" s="76"/>
      <c r="BD18" s="76"/>
      <c r="BE18" s="72"/>
      <c r="BF18" s="72"/>
      <c r="BG18" s="72"/>
      <c r="BH18" s="72"/>
      <c r="BI18" s="72"/>
      <c r="BJ18" s="72"/>
      <c r="BK18" s="72"/>
    </row>
    <row r="19" spans="1:63" s="46" customFormat="1" ht="47.25" x14ac:dyDescent="0.25">
      <c r="A19" s="6">
        <v>163</v>
      </c>
      <c r="B19" s="6"/>
      <c r="C19" s="6"/>
      <c r="D19" s="6"/>
      <c r="E19" s="6"/>
      <c r="F19" s="7" t="s">
        <v>7</v>
      </c>
      <c r="G19" s="14">
        <f>G20+G76</f>
        <v>135935.20000000001</v>
      </c>
      <c r="H19" s="14">
        <f t="shared" ref="H19:H82" si="0">I19-G19</f>
        <v>41009.799999999988</v>
      </c>
      <c r="I19" s="14">
        <f>I20+I76</f>
        <v>176945</v>
      </c>
      <c r="J19" s="14">
        <f>J20+J76</f>
        <v>139009.5</v>
      </c>
      <c r="K19" s="14">
        <f t="shared" ref="K19:K82" si="1">L19-J19</f>
        <v>320531.40000000002</v>
      </c>
      <c r="L19" s="14">
        <f>L20+L76</f>
        <v>459540.9</v>
      </c>
      <c r="M19" s="14">
        <f>M20+M76</f>
        <v>885628.7</v>
      </c>
      <c r="N19" s="14">
        <f>N20+N76</f>
        <v>519.40000000000009</v>
      </c>
      <c r="O19" s="14">
        <f>O20+O76</f>
        <v>1368.8</v>
      </c>
      <c r="P19" s="14">
        <f>P20+P76</f>
        <v>1360.8</v>
      </c>
      <c r="Q19" s="14">
        <f t="shared" ref="Q19:Q82" si="2">R19-G19</f>
        <v>41529.199999999983</v>
      </c>
      <c r="R19" s="14">
        <f t="shared" ref="R19:R82" si="3">I19+N19</f>
        <v>177464.4</v>
      </c>
      <c r="S19" s="14">
        <f t="shared" ref="S19:S82" si="4">T19-J19</f>
        <v>321900.2</v>
      </c>
      <c r="T19" s="14">
        <f t="shared" ref="T19:T82" si="5">L19+O19</f>
        <v>460909.7</v>
      </c>
      <c r="U19" s="14">
        <f t="shared" ref="U19:U82" si="6">M19+P19</f>
        <v>886989.5</v>
      </c>
      <c r="V19" s="14">
        <f>V20+V76</f>
        <v>0</v>
      </c>
      <c r="W19" s="14">
        <f>W20+W76</f>
        <v>0</v>
      </c>
      <c r="X19" s="14">
        <f>X20+X76</f>
        <v>0</v>
      </c>
      <c r="Y19" s="14">
        <f>Y20+Y76</f>
        <v>0</v>
      </c>
      <c r="Z19" s="14">
        <f>Z20+Z76</f>
        <v>0</v>
      </c>
      <c r="AA19" s="14">
        <f t="shared" ref="AA19:AA82" si="7">R19+V19+W19+X19</f>
        <v>177464.4</v>
      </c>
      <c r="AB19" s="14">
        <f t="shared" ref="AB19:AB82" si="8">T19+Y19</f>
        <v>460909.7</v>
      </c>
      <c r="AC19" s="14">
        <f t="shared" ref="AC19:AC82" si="9">U19+Z19</f>
        <v>886989.5</v>
      </c>
      <c r="AD19" s="14">
        <f t="shared" ref="AD19:AJ19" si="10">AD20+AD76</f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ref="AK19:AK82" si="11">AA19+AD19+AE19+AF19</f>
        <v>177464.4</v>
      </c>
      <c r="AL19" s="14">
        <f t="shared" ref="AL19:AL82" si="12">AB19+AG19+AH19</f>
        <v>460909.7</v>
      </c>
      <c r="AM19" s="14">
        <f t="shared" ref="AM19:AM82" si="13">AC19+AI19+AJ19</f>
        <v>886989.5</v>
      </c>
      <c r="AN19" s="14">
        <f>AN20+AN76</f>
        <v>0</v>
      </c>
      <c r="AO19" s="14">
        <f t="shared" ref="AO19:AO82" si="14">AK19+AN19</f>
        <v>177464.4</v>
      </c>
      <c r="AP19" s="14">
        <f t="shared" ref="AP19:BK19" si="15">AP20+AP76</f>
        <v>0</v>
      </c>
      <c r="AQ19" s="14">
        <f t="shared" si="15"/>
        <v>0</v>
      </c>
      <c r="AR19" s="14">
        <f t="shared" si="15"/>
        <v>0</v>
      </c>
      <c r="AS19" s="14">
        <f>AS20+AS76</f>
        <v>0</v>
      </c>
      <c r="AT19" s="14">
        <f>AT20+AT76</f>
        <v>0</v>
      </c>
      <c r="AU19" s="14">
        <f t="shared" si="15"/>
        <v>0</v>
      </c>
      <c r="AV19" s="14">
        <f t="shared" si="15"/>
        <v>562.279</v>
      </c>
      <c r="AW19" s="14">
        <f t="shared" si="15"/>
        <v>0</v>
      </c>
      <c r="AX19" s="14">
        <f t="shared" si="15"/>
        <v>0</v>
      </c>
      <c r="AY19" s="14">
        <f t="shared" si="15"/>
        <v>4260.1469999999999</v>
      </c>
      <c r="AZ19" s="14">
        <f t="shared" si="15"/>
        <v>0</v>
      </c>
      <c r="BA19" s="14">
        <f>BA20+BA76</f>
        <v>0</v>
      </c>
      <c r="BB19" s="14">
        <f>BB20+BB76</f>
        <v>0</v>
      </c>
      <c r="BC19" s="14">
        <f t="shared" si="15"/>
        <v>0</v>
      </c>
      <c r="BD19" s="14">
        <f>BD20+BD76</f>
        <v>0</v>
      </c>
      <c r="BE19" s="14">
        <f>BE20+BE76</f>
        <v>0</v>
      </c>
      <c r="BF19" s="14">
        <f t="shared" ref="BF19:BF82" si="16">AO19+AP19+AQ19+AR19+AS19+AT19+AU19+AV19+AW19+AX19+AY19</f>
        <v>182286.826</v>
      </c>
      <c r="BG19" s="14">
        <f t="shared" ref="BG19:BG82" si="17">AL19+AZ19+BA19+BB19</f>
        <v>460909.7</v>
      </c>
      <c r="BH19" s="14">
        <f t="shared" ref="BH19:BH82" si="18">AM19+BC19+BD19+BE19</f>
        <v>886989.5</v>
      </c>
      <c r="BI19" s="14">
        <f t="shared" ref="BI19" si="19">BI20+BI76</f>
        <v>0</v>
      </c>
      <c r="BJ19" s="14">
        <f>BF19+BI19</f>
        <v>182286.826</v>
      </c>
      <c r="BK19" s="14">
        <f t="shared" si="15"/>
        <v>0</v>
      </c>
    </row>
    <row r="20" spans="1:63" s="46" customFormat="1" x14ac:dyDescent="0.25">
      <c r="A20" s="6">
        <v>163</v>
      </c>
      <c r="B20" s="6" t="s">
        <v>8</v>
      </c>
      <c r="C20" s="6"/>
      <c r="D20" s="6"/>
      <c r="E20" s="6"/>
      <c r="F20" s="7" t="s">
        <v>9</v>
      </c>
      <c r="G20" s="14">
        <f>G21</f>
        <v>135935.20000000001</v>
      </c>
      <c r="H20" s="14">
        <f t="shared" si="0"/>
        <v>41009.799999999988</v>
      </c>
      <c r="I20" s="14">
        <f>I21</f>
        <v>176945</v>
      </c>
      <c r="J20" s="14">
        <f>J21</f>
        <v>139009.5</v>
      </c>
      <c r="K20" s="14">
        <f t="shared" si="1"/>
        <v>20531.400000000023</v>
      </c>
      <c r="L20" s="14">
        <f>L21</f>
        <v>159540.90000000002</v>
      </c>
      <c r="M20" s="14">
        <f>M21</f>
        <v>135628.70000000001</v>
      </c>
      <c r="N20" s="14">
        <f>N21</f>
        <v>519.40000000000009</v>
      </c>
      <c r="O20" s="14">
        <f>O21</f>
        <v>1368.8</v>
      </c>
      <c r="P20" s="14">
        <f>P21</f>
        <v>1360.8</v>
      </c>
      <c r="Q20" s="14">
        <f t="shared" si="2"/>
        <v>41529.199999999983</v>
      </c>
      <c r="R20" s="14">
        <f t="shared" si="3"/>
        <v>177464.4</v>
      </c>
      <c r="S20" s="14">
        <f t="shared" si="4"/>
        <v>21900.200000000012</v>
      </c>
      <c r="T20" s="14">
        <f t="shared" si="5"/>
        <v>160909.70000000001</v>
      </c>
      <c r="U20" s="14">
        <f t="shared" si="6"/>
        <v>136989.5</v>
      </c>
      <c r="V20" s="14">
        <f>V21</f>
        <v>0</v>
      </c>
      <c r="W20" s="14">
        <f>W21</f>
        <v>0</v>
      </c>
      <c r="X20" s="14">
        <f>X21</f>
        <v>0</v>
      </c>
      <c r="Y20" s="14">
        <f>Y21</f>
        <v>0</v>
      </c>
      <c r="Z20" s="14">
        <f>Z21</f>
        <v>0</v>
      </c>
      <c r="AA20" s="14">
        <f t="shared" si="7"/>
        <v>177464.4</v>
      </c>
      <c r="AB20" s="14">
        <f t="shared" si="8"/>
        <v>160909.70000000001</v>
      </c>
      <c r="AC20" s="14">
        <f t="shared" si="9"/>
        <v>136989.5</v>
      </c>
      <c r="AD20" s="14">
        <f t="shared" ref="AD20:BK20" si="20">AD21</f>
        <v>0</v>
      </c>
      <c r="AE20" s="14">
        <f t="shared" si="20"/>
        <v>0</v>
      </c>
      <c r="AF20" s="14">
        <f t="shared" si="20"/>
        <v>0</v>
      </c>
      <c r="AG20" s="14">
        <f t="shared" si="20"/>
        <v>0</v>
      </c>
      <c r="AH20" s="14">
        <f t="shared" si="20"/>
        <v>0</v>
      </c>
      <c r="AI20" s="14">
        <f t="shared" si="20"/>
        <v>0</v>
      </c>
      <c r="AJ20" s="14">
        <f t="shared" si="20"/>
        <v>0</v>
      </c>
      <c r="AK20" s="14">
        <f t="shared" si="11"/>
        <v>177464.4</v>
      </c>
      <c r="AL20" s="14">
        <f t="shared" si="12"/>
        <v>160909.70000000001</v>
      </c>
      <c r="AM20" s="14">
        <f t="shared" si="13"/>
        <v>136989.5</v>
      </c>
      <c r="AN20" s="14">
        <f t="shared" si="20"/>
        <v>0</v>
      </c>
      <c r="AO20" s="14">
        <f t="shared" si="14"/>
        <v>177464.4</v>
      </c>
      <c r="AP20" s="14">
        <f t="shared" si="20"/>
        <v>0</v>
      </c>
      <c r="AQ20" s="14">
        <f t="shared" si="20"/>
        <v>0</v>
      </c>
      <c r="AR20" s="14">
        <f t="shared" si="20"/>
        <v>0</v>
      </c>
      <c r="AS20" s="14">
        <f t="shared" si="20"/>
        <v>0</v>
      </c>
      <c r="AT20" s="14">
        <f t="shared" si="20"/>
        <v>0</v>
      </c>
      <c r="AU20" s="14">
        <f t="shared" si="20"/>
        <v>0</v>
      </c>
      <c r="AV20" s="14">
        <f t="shared" si="20"/>
        <v>562.279</v>
      </c>
      <c r="AW20" s="14">
        <f t="shared" si="20"/>
        <v>0</v>
      </c>
      <c r="AX20" s="14">
        <f t="shared" si="20"/>
        <v>0</v>
      </c>
      <c r="AY20" s="14">
        <f t="shared" si="20"/>
        <v>4260.1469999999999</v>
      </c>
      <c r="AZ20" s="14">
        <f t="shared" si="20"/>
        <v>0</v>
      </c>
      <c r="BA20" s="14">
        <f t="shared" si="20"/>
        <v>0</v>
      </c>
      <c r="BB20" s="14">
        <f t="shared" si="20"/>
        <v>0</v>
      </c>
      <c r="BC20" s="14">
        <f t="shared" si="20"/>
        <v>0</v>
      </c>
      <c r="BD20" s="14">
        <f t="shared" si="20"/>
        <v>0</v>
      </c>
      <c r="BE20" s="14">
        <f t="shared" si="20"/>
        <v>0</v>
      </c>
      <c r="BF20" s="14">
        <f t="shared" si="16"/>
        <v>182286.826</v>
      </c>
      <c r="BG20" s="14">
        <f t="shared" si="17"/>
        <v>160909.70000000001</v>
      </c>
      <c r="BH20" s="14">
        <f t="shared" si="18"/>
        <v>136989.5</v>
      </c>
      <c r="BI20" s="14">
        <f t="shared" si="20"/>
        <v>0</v>
      </c>
      <c r="BJ20" s="14">
        <f t="shared" ref="BJ20:BJ43" si="21">BF20+BI20</f>
        <v>182286.826</v>
      </c>
      <c r="BK20" s="14">
        <f t="shared" si="20"/>
        <v>0</v>
      </c>
    </row>
    <row r="21" spans="1:63" s="47" customFormat="1" ht="31.5" x14ac:dyDescent="0.25">
      <c r="A21" s="8" t="s">
        <v>10</v>
      </c>
      <c r="B21" s="8" t="s">
        <v>8</v>
      </c>
      <c r="C21" s="8" t="s">
        <v>11</v>
      </c>
      <c r="D21" s="8"/>
      <c r="E21" s="8"/>
      <c r="F21" s="9" t="s">
        <v>12</v>
      </c>
      <c r="G21" s="15">
        <f>G22+G35+G59</f>
        <v>135935.20000000001</v>
      </c>
      <c r="H21" s="15">
        <f t="shared" si="0"/>
        <v>41009.799999999988</v>
      </c>
      <c r="I21" s="15">
        <f>I22+I35+I59</f>
        <v>176945</v>
      </c>
      <c r="J21" s="15">
        <f>J22+J35+J59</f>
        <v>139009.5</v>
      </c>
      <c r="K21" s="15">
        <f t="shared" si="1"/>
        <v>20531.400000000023</v>
      </c>
      <c r="L21" s="15">
        <f>L22+L35+L59</f>
        <v>159540.90000000002</v>
      </c>
      <c r="M21" s="15">
        <f>M22+M35+M59</f>
        <v>135628.70000000001</v>
      </c>
      <c r="N21" s="15">
        <f>N22+N35+N59</f>
        <v>519.40000000000009</v>
      </c>
      <c r="O21" s="15">
        <f>O22+O35+O59</f>
        <v>1368.8</v>
      </c>
      <c r="P21" s="15">
        <f>P22+P35+P59</f>
        <v>1360.8</v>
      </c>
      <c r="Q21" s="15">
        <f t="shared" si="2"/>
        <v>41529.199999999983</v>
      </c>
      <c r="R21" s="15">
        <f t="shared" si="3"/>
        <v>177464.4</v>
      </c>
      <c r="S21" s="15">
        <f t="shared" si="4"/>
        <v>21900.200000000012</v>
      </c>
      <c r="T21" s="15">
        <f t="shared" si="5"/>
        <v>160909.70000000001</v>
      </c>
      <c r="U21" s="15">
        <f t="shared" si="6"/>
        <v>136989.5</v>
      </c>
      <c r="V21" s="15">
        <f>V22+V35+V59</f>
        <v>0</v>
      </c>
      <c r="W21" s="15">
        <f>W22+W35+W59</f>
        <v>0</v>
      </c>
      <c r="X21" s="15">
        <f>X22+X35+X59</f>
        <v>0</v>
      </c>
      <c r="Y21" s="15">
        <f>Y22+Y35+Y59</f>
        <v>0</v>
      </c>
      <c r="Z21" s="15">
        <f>Z22+Z35+Z59</f>
        <v>0</v>
      </c>
      <c r="AA21" s="15">
        <f t="shared" si="7"/>
        <v>177464.4</v>
      </c>
      <c r="AB21" s="15">
        <f t="shared" si="8"/>
        <v>160909.70000000001</v>
      </c>
      <c r="AC21" s="15">
        <f t="shared" si="9"/>
        <v>136989.5</v>
      </c>
      <c r="AD21" s="15">
        <f t="shared" ref="AD21:AJ21" si="22">AD22+AD35+AD59</f>
        <v>0</v>
      </c>
      <c r="AE21" s="15">
        <f t="shared" si="22"/>
        <v>0</v>
      </c>
      <c r="AF21" s="15">
        <f t="shared" si="22"/>
        <v>0</v>
      </c>
      <c r="AG21" s="15">
        <f t="shared" si="22"/>
        <v>0</v>
      </c>
      <c r="AH21" s="15">
        <f t="shared" si="22"/>
        <v>0</v>
      </c>
      <c r="AI21" s="15">
        <f t="shared" si="22"/>
        <v>0</v>
      </c>
      <c r="AJ21" s="15">
        <f t="shared" si="22"/>
        <v>0</v>
      </c>
      <c r="AK21" s="15">
        <f t="shared" si="11"/>
        <v>177464.4</v>
      </c>
      <c r="AL21" s="15">
        <f t="shared" si="12"/>
        <v>160909.70000000001</v>
      </c>
      <c r="AM21" s="15">
        <f t="shared" si="13"/>
        <v>136989.5</v>
      </c>
      <c r="AN21" s="15">
        <f>AN22+AN35+AN59</f>
        <v>0</v>
      </c>
      <c r="AO21" s="15">
        <f t="shared" si="14"/>
        <v>177464.4</v>
      </c>
      <c r="AP21" s="15">
        <f t="shared" ref="AP21:BK21" si="23">AP22+AP35+AP59</f>
        <v>0</v>
      </c>
      <c r="AQ21" s="15">
        <f t="shared" si="23"/>
        <v>0</v>
      </c>
      <c r="AR21" s="15">
        <f t="shared" si="23"/>
        <v>0</v>
      </c>
      <c r="AS21" s="15">
        <f>AS22+AS35+AS59</f>
        <v>0</v>
      </c>
      <c r="AT21" s="15">
        <f>AT22+AT35+AT59</f>
        <v>0</v>
      </c>
      <c r="AU21" s="15">
        <f t="shared" si="23"/>
        <v>0</v>
      </c>
      <c r="AV21" s="15">
        <f t="shared" si="23"/>
        <v>562.279</v>
      </c>
      <c r="AW21" s="15">
        <f t="shared" si="23"/>
        <v>0</v>
      </c>
      <c r="AX21" s="15">
        <f t="shared" si="23"/>
        <v>0</v>
      </c>
      <c r="AY21" s="15">
        <f t="shared" si="23"/>
        <v>4260.1469999999999</v>
      </c>
      <c r="AZ21" s="15">
        <f t="shared" si="23"/>
        <v>0</v>
      </c>
      <c r="BA21" s="15">
        <f>BA22+BA35+BA59</f>
        <v>0</v>
      </c>
      <c r="BB21" s="15">
        <f>BB22+BB35+BB59</f>
        <v>0</v>
      </c>
      <c r="BC21" s="15">
        <f t="shared" si="23"/>
        <v>0</v>
      </c>
      <c r="BD21" s="15">
        <f>BD22+BD35+BD59</f>
        <v>0</v>
      </c>
      <c r="BE21" s="15">
        <f>BE22+BE35+BE59</f>
        <v>0</v>
      </c>
      <c r="BF21" s="15">
        <f t="shared" si="16"/>
        <v>182286.826</v>
      </c>
      <c r="BG21" s="15">
        <f t="shared" si="17"/>
        <v>160909.70000000001</v>
      </c>
      <c r="BH21" s="15">
        <f t="shared" si="18"/>
        <v>136989.5</v>
      </c>
      <c r="BI21" s="15">
        <f t="shared" ref="BI21" si="24">BI22+BI35+BI59</f>
        <v>0</v>
      </c>
      <c r="BJ21" s="15">
        <f t="shared" si="21"/>
        <v>182286.826</v>
      </c>
      <c r="BK21" s="15">
        <f t="shared" si="23"/>
        <v>0</v>
      </c>
    </row>
    <row r="22" spans="1:63" ht="63" x14ac:dyDescent="0.25">
      <c r="A22" s="10">
        <v>163</v>
      </c>
      <c r="B22" s="10" t="s">
        <v>8</v>
      </c>
      <c r="C22" s="10" t="s">
        <v>11</v>
      </c>
      <c r="D22" s="10" t="s">
        <v>13</v>
      </c>
      <c r="E22" s="10"/>
      <c r="F22" s="11" t="s">
        <v>14</v>
      </c>
      <c r="G22" s="16">
        <f>G23</f>
        <v>41097.4</v>
      </c>
      <c r="H22" s="16">
        <f t="shared" si="0"/>
        <v>4192.8000000000029</v>
      </c>
      <c r="I22" s="16">
        <f>I23</f>
        <v>45290.200000000004</v>
      </c>
      <c r="J22" s="16">
        <f>J23</f>
        <v>41291.4</v>
      </c>
      <c r="K22" s="16">
        <f t="shared" si="1"/>
        <v>3998.8000000000029</v>
      </c>
      <c r="L22" s="16">
        <f>L23</f>
        <v>45290.200000000004</v>
      </c>
      <c r="M22" s="16">
        <f>M23</f>
        <v>45387.200000000004</v>
      </c>
      <c r="N22" s="16">
        <f>N23</f>
        <v>1654</v>
      </c>
      <c r="O22" s="16">
        <f>O23</f>
        <v>1654</v>
      </c>
      <c r="P22" s="16">
        <f>P23</f>
        <v>1657</v>
      </c>
      <c r="Q22" s="16">
        <f t="shared" si="2"/>
        <v>5846.8000000000029</v>
      </c>
      <c r="R22" s="16">
        <f t="shared" si="3"/>
        <v>46944.200000000004</v>
      </c>
      <c r="S22" s="16">
        <f t="shared" si="4"/>
        <v>5652.8000000000029</v>
      </c>
      <c r="T22" s="16">
        <f t="shared" si="5"/>
        <v>46944.200000000004</v>
      </c>
      <c r="U22" s="16">
        <f t="shared" si="6"/>
        <v>47044.200000000004</v>
      </c>
      <c r="V22" s="16">
        <f>V23</f>
        <v>0</v>
      </c>
      <c r="W22" s="16">
        <f>W23</f>
        <v>0</v>
      </c>
      <c r="X22" s="16">
        <f>X23</f>
        <v>0</v>
      </c>
      <c r="Y22" s="16">
        <f>Y23</f>
        <v>0</v>
      </c>
      <c r="Z22" s="16">
        <f>Z23</f>
        <v>0</v>
      </c>
      <c r="AA22" s="16">
        <f t="shared" si="7"/>
        <v>46944.200000000004</v>
      </c>
      <c r="AB22" s="16">
        <f t="shared" si="8"/>
        <v>46944.200000000004</v>
      </c>
      <c r="AC22" s="16">
        <f t="shared" si="9"/>
        <v>47044.200000000004</v>
      </c>
      <c r="AD22" s="16">
        <f t="shared" ref="AD22:BK22" si="25">AD23</f>
        <v>0</v>
      </c>
      <c r="AE22" s="16">
        <f t="shared" si="25"/>
        <v>0</v>
      </c>
      <c r="AF22" s="16">
        <f t="shared" si="25"/>
        <v>0</v>
      </c>
      <c r="AG22" s="16">
        <f t="shared" si="25"/>
        <v>0</v>
      </c>
      <c r="AH22" s="16">
        <f t="shared" si="25"/>
        <v>0</v>
      </c>
      <c r="AI22" s="16">
        <f t="shared" si="25"/>
        <v>0</v>
      </c>
      <c r="AJ22" s="16">
        <f t="shared" si="25"/>
        <v>0</v>
      </c>
      <c r="AK22" s="16">
        <f t="shared" si="11"/>
        <v>46944.200000000004</v>
      </c>
      <c r="AL22" s="16">
        <f t="shared" si="12"/>
        <v>46944.200000000004</v>
      </c>
      <c r="AM22" s="16">
        <f t="shared" si="13"/>
        <v>47044.200000000004</v>
      </c>
      <c r="AN22" s="16">
        <f t="shared" si="25"/>
        <v>0</v>
      </c>
      <c r="AO22" s="16">
        <f t="shared" si="14"/>
        <v>46944.200000000004</v>
      </c>
      <c r="AP22" s="16">
        <f t="shared" si="25"/>
        <v>0</v>
      </c>
      <c r="AQ22" s="16">
        <f t="shared" si="25"/>
        <v>0</v>
      </c>
      <c r="AR22" s="16">
        <f t="shared" si="25"/>
        <v>0</v>
      </c>
      <c r="AS22" s="16">
        <f t="shared" si="25"/>
        <v>0</v>
      </c>
      <c r="AT22" s="16">
        <f t="shared" si="25"/>
        <v>0</v>
      </c>
      <c r="AU22" s="16">
        <f t="shared" si="25"/>
        <v>0</v>
      </c>
      <c r="AV22" s="16">
        <f t="shared" si="25"/>
        <v>0</v>
      </c>
      <c r="AW22" s="16">
        <f t="shared" si="25"/>
        <v>0</v>
      </c>
      <c r="AX22" s="16">
        <f t="shared" si="25"/>
        <v>0</v>
      </c>
      <c r="AY22" s="16">
        <f t="shared" si="25"/>
        <v>0</v>
      </c>
      <c r="AZ22" s="16">
        <f t="shared" si="25"/>
        <v>0</v>
      </c>
      <c r="BA22" s="16">
        <f t="shared" si="25"/>
        <v>0</v>
      </c>
      <c r="BB22" s="16">
        <f t="shared" si="25"/>
        <v>0</v>
      </c>
      <c r="BC22" s="16">
        <f t="shared" si="25"/>
        <v>0</v>
      </c>
      <c r="BD22" s="16">
        <f t="shared" si="25"/>
        <v>0</v>
      </c>
      <c r="BE22" s="16">
        <f t="shared" si="25"/>
        <v>0</v>
      </c>
      <c r="BF22" s="16">
        <f t="shared" si="16"/>
        <v>46944.200000000004</v>
      </c>
      <c r="BG22" s="16">
        <f t="shared" si="17"/>
        <v>46944.200000000004</v>
      </c>
      <c r="BH22" s="16">
        <f t="shared" si="18"/>
        <v>47044.200000000004</v>
      </c>
      <c r="BI22" s="16">
        <f t="shared" si="25"/>
        <v>0</v>
      </c>
      <c r="BJ22" s="16">
        <f t="shared" si="21"/>
        <v>46944.200000000004</v>
      </c>
      <c r="BK22" s="16">
        <f t="shared" si="25"/>
        <v>0</v>
      </c>
    </row>
    <row r="23" spans="1:63" ht="31.5" x14ac:dyDescent="0.25">
      <c r="A23" s="10">
        <v>163</v>
      </c>
      <c r="B23" s="10" t="s">
        <v>8</v>
      </c>
      <c r="C23" s="10" t="s">
        <v>11</v>
      </c>
      <c r="D23" s="10" t="s">
        <v>15</v>
      </c>
      <c r="E23" s="10"/>
      <c r="F23" s="11" t="s">
        <v>16</v>
      </c>
      <c r="G23" s="16">
        <f>G24+G28+G32</f>
        <v>41097.4</v>
      </c>
      <c r="H23" s="16">
        <f t="shared" si="0"/>
        <v>4192.8000000000029</v>
      </c>
      <c r="I23" s="16">
        <f>I24+I28+I32</f>
        <v>45290.200000000004</v>
      </c>
      <c r="J23" s="16">
        <f>J24+J28+J32</f>
        <v>41291.4</v>
      </c>
      <c r="K23" s="16">
        <f t="shared" si="1"/>
        <v>3998.8000000000029</v>
      </c>
      <c r="L23" s="16">
        <f>L24+L28+L32</f>
        <v>45290.200000000004</v>
      </c>
      <c r="M23" s="16">
        <f>M24+M28+M32</f>
        <v>45387.200000000004</v>
      </c>
      <c r="N23" s="16">
        <f>N24+N28+N32</f>
        <v>1654</v>
      </c>
      <c r="O23" s="16">
        <f>O24+O28+O32</f>
        <v>1654</v>
      </c>
      <c r="P23" s="16">
        <f>P24+P28+P32</f>
        <v>1657</v>
      </c>
      <c r="Q23" s="16">
        <f t="shared" si="2"/>
        <v>5846.8000000000029</v>
      </c>
      <c r="R23" s="16">
        <f t="shared" si="3"/>
        <v>46944.200000000004</v>
      </c>
      <c r="S23" s="16">
        <f t="shared" si="4"/>
        <v>5652.8000000000029</v>
      </c>
      <c r="T23" s="16">
        <f t="shared" si="5"/>
        <v>46944.200000000004</v>
      </c>
      <c r="U23" s="16">
        <f t="shared" si="6"/>
        <v>47044.200000000004</v>
      </c>
      <c r="V23" s="16">
        <f>V24+V28+V32</f>
        <v>0</v>
      </c>
      <c r="W23" s="16">
        <f>W24+W28+W32</f>
        <v>0</v>
      </c>
      <c r="X23" s="16">
        <f>X24+X28+X32</f>
        <v>0</v>
      </c>
      <c r="Y23" s="16">
        <f>Y24+Y28+Y32</f>
        <v>0</v>
      </c>
      <c r="Z23" s="16">
        <f>Z24+Z28+Z32</f>
        <v>0</v>
      </c>
      <c r="AA23" s="16">
        <f t="shared" si="7"/>
        <v>46944.200000000004</v>
      </c>
      <c r="AB23" s="16">
        <f t="shared" si="8"/>
        <v>46944.200000000004</v>
      </c>
      <c r="AC23" s="16">
        <f t="shared" si="9"/>
        <v>47044.200000000004</v>
      </c>
      <c r="AD23" s="16">
        <f t="shared" ref="AD23:AJ23" si="26">AD24+AD28+AD32</f>
        <v>0</v>
      </c>
      <c r="AE23" s="16">
        <f t="shared" si="26"/>
        <v>0</v>
      </c>
      <c r="AF23" s="16">
        <f t="shared" si="26"/>
        <v>0</v>
      </c>
      <c r="AG23" s="16">
        <f t="shared" si="26"/>
        <v>0</v>
      </c>
      <c r="AH23" s="16">
        <f t="shared" si="26"/>
        <v>0</v>
      </c>
      <c r="AI23" s="16">
        <f t="shared" si="26"/>
        <v>0</v>
      </c>
      <c r="AJ23" s="16">
        <f t="shared" si="26"/>
        <v>0</v>
      </c>
      <c r="AK23" s="16">
        <f t="shared" si="11"/>
        <v>46944.200000000004</v>
      </c>
      <c r="AL23" s="16">
        <f t="shared" si="12"/>
        <v>46944.200000000004</v>
      </c>
      <c r="AM23" s="16">
        <f t="shared" si="13"/>
        <v>47044.200000000004</v>
      </c>
      <c r="AN23" s="16">
        <f>AN24+AN28+AN32</f>
        <v>0</v>
      </c>
      <c r="AO23" s="16">
        <f t="shared" si="14"/>
        <v>46944.200000000004</v>
      </c>
      <c r="AP23" s="16">
        <f t="shared" ref="AP23:BK23" si="27">AP24+AP28+AP32</f>
        <v>0</v>
      </c>
      <c r="AQ23" s="16">
        <f t="shared" si="27"/>
        <v>0</v>
      </c>
      <c r="AR23" s="16">
        <f t="shared" si="27"/>
        <v>0</v>
      </c>
      <c r="AS23" s="16">
        <f>AS24+AS28+AS32</f>
        <v>0</v>
      </c>
      <c r="AT23" s="16">
        <f>AT24+AT28+AT32</f>
        <v>0</v>
      </c>
      <c r="AU23" s="16">
        <f t="shared" si="27"/>
        <v>0</v>
      </c>
      <c r="AV23" s="16">
        <f t="shared" si="27"/>
        <v>0</v>
      </c>
      <c r="AW23" s="16">
        <f t="shared" si="27"/>
        <v>0</v>
      </c>
      <c r="AX23" s="16">
        <f t="shared" si="27"/>
        <v>0</v>
      </c>
      <c r="AY23" s="16">
        <f t="shared" si="27"/>
        <v>0</v>
      </c>
      <c r="AZ23" s="16">
        <f t="shared" si="27"/>
        <v>0</v>
      </c>
      <c r="BA23" s="16">
        <f>BA24+BA28+BA32</f>
        <v>0</v>
      </c>
      <c r="BB23" s="16">
        <f>BB24+BB28+BB32</f>
        <v>0</v>
      </c>
      <c r="BC23" s="16">
        <f t="shared" si="27"/>
        <v>0</v>
      </c>
      <c r="BD23" s="16">
        <f>BD24+BD28+BD32</f>
        <v>0</v>
      </c>
      <c r="BE23" s="16">
        <f>BE24+BE28+BE32</f>
        <v>0</v>
      </c>
      <c r="BF23" s="16">
        <f t="shared" si="16"/>
        <v>46944.200000000004</v>
      </c>
      <c r="BG23" s="16">
        <f t="shared" si="17"/>
        <v>46944.200000000004</v>
      </c>
      <c r="BH23" s="16">
        <f t="shared" si="18"/>
        <v>47044.200000000004</v>
      </c>
      <c r="BI23" s="16">
        <f t="shared" ref="BI23" si="28">BI24+BI28+BI32</f>
        <v>0</v>
      </c>
      <c r="BJ23" s="16">
        <f t="shared" si="21"/>
        <v>46944.200000000004</v>
      </c>
      <c r="BK23" s="16">
        <f t="shared" si="27"/>
        <v>0</v>
      </c>
    </row>
    <row r="24" spans="1:63" ht="110.25" x14ac:dyDescent="0.25">
      <c r="A24" s="10">
        <v>163</v>
      </c>
      <c r="B24" s="10" t="s">
        <v>8</v>
      </c>
      <c r="C24" s="10" t="s">
        <v>11</v>
      </c>
      <c r="D24" s="10" t="s">
        <v>15</v>
      </c>
      <c r="E24" s="17">
        <v>100</v>
      </c>
      <c r="F24" s="11" t="s">
        <v>17</v>
      </c>
      <c r="G24" s="16">
        <f>G25</f>
        <v>35912.6</v>
      </c>
      <c r="H24" s="16">
        <f t="shared" si="0"/>
        <v>4639</v>
      </c>
      <c r="I24" s="16">
        <f>I25</f>
        <v>40551.599999999999</v>
      </c>
      <c r="J24" s="16">
        <f>J25</f>
        <v>35913</v>
      </c>
      <c r="K24" s="16">
        <f t="shared" si="1"/>
        <v>4638.5999999999985</v>
      </c>
      <c r="L24" s="16">
        <f>L25</f>
        <v>40551.599999999999</v>
      </c>
      <c r="M24" s="16">
        <f>M25</f>
        <v>40552.1</v>
      </c>
      <c r="N24" s="16">
        <f>N25</f>
        <v>1520.5</v>
      </c>
      <c r="O24" s="16">
        <f>O25</f>
        <v>1520.5</v>
      </c>
      <c r="P24" s="16">
        <f>P25</f>
        <v>1520.5</v>
      </c>
      <c r="Q24" s="16">
        <f t="shared" si="2"/>
        <v>6159.5</v>
      </c>
      <c r="R24" s="16">
        <f t="shared" si="3"/>
        <v>42072.1</v>
      </c>
      <c r="S24" s="16">
        <f t="shared" si="4"/>
        <v>6159.0999999999985</v>
      </c>
      <c r="T24" s="16">
        <f t="shared" si="5"/>
        <v>42072.1</v>
      </c>
      <c r="U24" s="16">
        <f t="shared" si="6"/>
        <v>42072.6</v>
      </c>
      <c r="V24" s="16">
        <f>V25</f>
        <v>0</v>
      </c>
      <c r="W24" s="16">
        <f>W25</f>
        <v>0</v>
      </c>
      <c r="X24" s="16">
        <f>X25</f>
        <v>0</v>
      </c>
      <c r="Y24" s="16">
        <f>Y25</f>
        <v>0</v>
      </c>
      <c r="Z24" s="16">
        <f>Z25</f>
        <v>0</v>
      </c>
      <c r="AA24" s="16">
        <f t="shared" si="7"/>
        <v>42072.1</v>
      </c>
      <c r="AB24" s="16">
        <f t="shared" si="8"/>
        <v>42072.1</v>
      </c>
      <c r="AC24" s="16">
        <f t="shared" si="9"/>
        <v>42072.6</v>
      </c>
      <c r="AD24" s="16">
        <f t="shared" ref="AD24:BK24" si="29">AD25</f>
        <v>0</v>
      </c>
      <c r="AE24" s="16">
        <f t="shared" si="29"/>
        <v>0</v>
      </c>
      <c r="AF24" s="16">
        <f t="shared" si="29"/>
        <v>0</v>
      </c>
      <c r="AG24" s="16">
        <f t="shared" si="29"/>
        <v>0</v>
      </c>
      <c r="AH24" s="16">
        <f t="shared" si="29"/>
        <v>0</v>
      </c>
      <c r="AI24" s="16">
        <f t="shared" si="29"/>
        <v>0</v>
      </c>
      <c r="AJ24" s="16">
        <f t="shared" si="29"/>
        <v>0</v>
      </c>
      <c r="AK24" s="16">
        <f t="shared" si="11"/>
        <v>42072.1</v>
      </c>
      <c r="AL24" s="16">
        <f t="shared" si="12"/>
        <v>42072.1</v>
      </c>
      <c r="AM24" s="16">
        <f t="shared" si="13"/>
        <v>42072.6</v>
      </c>
      <c r="AN24" s="16">
        <f t="shared" si="29"/>
        <v>0</v>
      </c>
      <c r="AO24" s="16">
        <f t="shared" si="14"/>
        <v>42072.1</v>
      </c>
      <c r="AP24" s="16">
        <f t="shared" si="29"/>
        <v>0</v>
      </c>
      <c r="AQ24" s="16">
        <f t="shared" si="29"/>
        <v>0</v>
      </c>
      <c r="AR24" s="16">
        <f t="shared" si="29"/>
        <v>0</v>
      </c>
      <c r="AS24" s="16">
        <f t="shared" si="29"/>
        <v>0</v>
      </c>
      <c r="AT24" s="16">
        <f t="shared" si="29"/>
        <v>0</v>
      </c>
      <c r="AU24" s="16">
        <f t="shared" si="29"/>
        <v>0</v>
      </c>
      <c r="AV24" s="16">
        <f t="shared" si="29"/>
        <v>0</v>
      </c>
      <c r="AW24" s="16">
        <f t="shared" si="29"/>
        <v>0</v>
      </c>
      <c r="AX24" s="16">
        <f t="shared" si="29"/>
        <v>0</v>
      </c>
      <c r="AY24" s="16">
        <f t="shared" si="29"/>
        <v>0</v>
      </c>
      <c r="AZ24" s="16">
        <f t="shared" si="29"/>
        <v>0</v>
      </c>
      <c r="BA24" s="16">
        <f t="shared" si="29"/>
        <v>0</v>
      </c>
      <c r="BB24" s="16">
        <f t="shared" si="29"/>
        <v>0</v>
      </c>
      <c r="BC24" s="16">
        <f t="shared" si="29"/>
        <v>0</v>
      </c>
      <c r="BD24" s="16">
        <f t="shared" si="29"/>
        <v>0</v>
      </c>
      <c r="BE24" s="16">
        <f t="shared" si="29"/>
        <v>0</v>
      </c>
      <c r="BF24" s="16">
        <f t="shared" si="16"/>
        <v>42072.1</v>
      </c>
      <c r="BG24" s="16">
        <f t="shared" si="17"/>
        <v>42072.1</v>
      </c>
      <c r="BH24" s="16">
        <f t="shared" si="18"/>
        <v>42072.6</v>
      </c>
      <c r="BI24" s="16">
        <f t="shared" si="29"/>
        <v>0</v>
      </c>
      <c r="BJ24" s="16">
        <f t="shared" si="21"/>
        <v>42072.1</v>
      </c>
      <c r="BK24" s="16">
        <f t="shared" si="29"/>
        <v>0</v>
      </c>
    </row>
    <row r="25" spans="1:63" ht="47.25" x14ac:dyDescent="0.25">
      <c r="A25" s="10">
        <v>163</v>
      </c>
      <c r="B25" s="10" t="s">
        <v>8</v>
      </c>
      <c r="C25" s="10" t="s">
        <v>11</v>
      </c>
      <c r="D25" s="10" t="s">
        <v>15</v>
      </c>
      <c r="E25" s="17">
        <v>120</v>
      </c>
      <c r="F25" s="11" t="s">
        <v>18</v>
      </c>
      <c r="G25" s="16">
        <f>G26+G27</f>
        <v>35912.6</v>
      </c>
      <c r="H25" s="16">
        <f t="shared" si="0"/>
        <v>4639</v>
      </c>
      <c r="I25" s="16">
        <f>I26+I27</f>
        <v>40551.599999999999</v>
      </c>
      <c r="J25" s="16">
        <f>J26+J27</f>
        <v>35913</v>
      </c>
      <c r="K25" s="16">
        <f t="shared" si="1"/>
        <v>4638.5999999999985</v>
      </c>
      <c r="L25" s="16">
        <f>L26+L27</f>
        <v>40551.599999999999</v>
      </c>
      <c r="M25" s="16">
        <f>M26+M27</f>
        <v>40552.1</v>
      </c>
      <c r="N25" s="16">
        <f>N26+N27</f>
        <v>1520.5</v>
      </c>
      <c r="O25" s="16">
        <f>O26+O27</f>
        <v>1520.5</v>
      </c>
      <c r="P25" s="16">
        <f>P26+P27</f>
        <v>1520.5</v>
      </c>
      <c r="Q25" s="16">
        <f t="shared" si="2"/>
        <v>6159.5</v>
      </c>
      <c r="R25" s="16">
        <f t="shared" si="3"/>
        <v>42072.1</v>
      </c>
      <c r="S25" s="16">
        <f t="shared" si="4"/>
        <v>6159.0999999999985</v>
      </c>
      <c r="T25" s="16">
        <f t="shared" si="5"/>
        <v>42072.1</v>
      </c>
      <c r="U25" s="16">
        <f t="shared" si="6"/>
        <v>42072.6</v>
      </c>
      <c r="V25" s="16">
        <f>V26+V27</f>
        <v>0</v>
      </c>
      <c r="W25" s="16">
        <f>W26+W27</f>
        <v>0</v>
      </c>
      <c r="X25" s="16">
        <f>X26+X27</f>
        <v>0</v>
      </c>
      <c r="Y25" s="16">
        <f>Y26+Y27</f>
        <v>0</v>
      </c>
      <c r="Z25" s="16">
        <f>Z26+Z27</f>
        <v>0</v>
      </c>
      <c r="AA25" s="16">
        <f t="shared" si="7"/>
        <v>42072.1</v>
      </c>
      <c r="AB25" s="16">
        <f t="shared" si="8"/>
        <v>42072.1</v>
      </c>
      <c r="AC25" s="16">
        <f t="shared" si="9"/>
        <v>42072.6</v>
      </c>
      <c r="AD25" s="16">
        <f t="shared" ref="AD25:AJ25" si="30">AD26+AD27</f>
        <v>0</v>
      </c>
      <c r="AE25" s="16">
        <f t="shared" si="30"/>
        <v>0</v>
      </c>
      <c r="AF25" s="16">
        <f t="shared" si="30"/>
        <v>0</v>
      </c>
      <c r="AG25" s="16">
        <f t="shared" si="30"/>
        <v>0</v>
      </c>
      <c r="AH25" s="16">
        <f t="shared" si="30"/>
        <v>0</v>
      </c>
      <c r="AI25" s="16">
        <f t="shared" si="30"/>
        <v>0</v>
      </c>
      <c r="AJ25" s="16">
        <f t="shared" si="30"/>
        <v>0</v>
      </c>
      <c r="AK25" s="16">
        <f t="shared" si="11"/>
        <v>42072.1</v>
      </c>
      <c r="AL25" s="16">
        <f t="shared" si="12"/>
        <v>42072.1</v>
      </c>
      <c r="AM25" s="16">
        <f t="shared" si="13"/>
        <v>42072.6</v>
      </c>
      <c r="AN25" s="16">
        <f>AN26+AN27</f>
        <v>0</v>
      </c>
      <c r="AO25" s="16">
        <f t="shared" si="14"/>
        <v>42072.1</v>
      </c>
      <c r="AP25" s="16">
        <f t="shared" ref="AP25:BK25" si="31">AP26+AP27</f>
        <v>0</v>
      </c>
      <c r="AQ25" s="16">
        <f t="shared" si="31"/>
        <v>0</v>
      </c>
      <c r="AR25" s="16">
        <f t="shared" si="31"/>
        <v>0</v>
      </c>
      <c r="AS25" s="16">
        <f>AS26+AS27</f>
        <v>0</v>
      </c>
      <c r="AT25" s="16">
        <f>AT26+AT27</f>
        <v>0</v>
      </c>
      <c r="AU25" s="16">
        <f t="shared" si="31"/>
        <v>0</v>
      </c>
      <c r="AV25" s="16">
        <f t="shared" si="31"/>
        <v>0</v>
      </c>
      <c r="AW25" s="16">
        <f t="shared" si="31"/>
        <v>0</v>
      </c>
      <c r="AX25" s="16">
        <f t="shared" si="31"/>
        <v>0</v>
      </c>
      <c r="AY25" s="16">
        <f t="shared" si="31"/>
        <v>0</v>
      </c>
      <c r="AZ25" s="16">
        <f t="shared" si="31"/>
        <v>0</v>
      </c>
      <c r="BA25" s="16">
        <f>BA26+BA27</f>
        <v>0</v>
      </c>
      <c r="BB25" s="16">
        <f>BB26+BB27</f>
        <v>0</v>
      </c>
      <c r="BC25" s="16">
        <f t="shared" si="31"/>
        <v>0</v>
      </c>
      <c r="BD25" s="16">
        <f>BD26+BD27</f>
        <v>0</v>
      </c>
      <c r="BE25" s="16">
        <f>BE26+BE27</f>
        <v>0</v>
      </c>
      <c r="BF25" s="16">
        <f t="shared" si="16"/>
        <v>42072.1</v>
      </c>
      <c r="BG25" s="16">
        <f t="shared" si="17"/>
        <v>42072.1</v>
      </c>
      <c r="BH25" s="16">
        <f t="shared" si="18"/>
        <v>42072.6</v>
      </c>
      <c r="BI25" s="16">
        <f t="shared" ref="BI25" si="32">BI26+BI27</f>
        <v>0</v>
      </c>
      <c r="BJ25" s="16">
        <f t="shared" si="21"/>
        <v>42072.1</v>
      </c>
      <c r="BK25" s="16">
        <f t="shared" si="31"/>
        <v>0</v>
      </c>
    </row>
    <row r="26" spans="1:63" ht="31.5" x14ac:dyDescent="0.25">
      <c r="A26" s="10">
        <v>163</v>
      </c>
      <c r="B26" s="10" t="s">
        <v>8</v>
      </c>
      <c r="C26" s="10" t="s">
        <v>11</v>
      </c>
      <c r="D26" s="10" t="s">
        <v>15</v>
      </c>
      <c r="E26" s="17">
        <v>121</v>
      </c>
      <c r="F26" s="11" t="s">
        <v>19</v>
      </c>
      <c r="G26" s="16">
        <v>35898.199999999997</v>
      </c>
      <c r="H26" s="16">
        <f t="shared" si="0"/>
        <v>4627.3000000000029</v>
      </c>
      <c r="I26" s="16">
        <v>40525.5</v>
      </c>
      <c r="J26" s="16">
        <v>35898.199999999997</v>
      </c>
      <c r="K26" s="16">
        <f t="shared" si="1"/>
        <v>4627.3000000000029</v>
      </c>
      <c r="L26" s="16">
        <v>40525.5</v>
      </c>
      <c r="M26" s="16">
        <v>40525.5</v>
      </c>
      <c r="N26" s="16">
        <v>1520.5</v>
      </c>
      <c r="O26" s="16">
        <v>1520.5</v>
      </c>
      <c r="P26" s="16">
        <v>1520.5</v>
      </c>
      <c r="Q26" s="16">
        <f t="shared" si="2"/>
        <v>6147.8000000000029</v>
      </c>
      <c r="R26" s="16">
        <f t="shared" si="3"/>
        <v>42046</v>
      </c>
      <c r="S26" s="16">
        <f t="shared" si="4"/>
        <v>6147.8000000000029</v>
      </c>
      <c r="T26" s="16">
        <f t="shared" si="5"/>
        <v>42046</v>
      </c>
      <c r="U26" s="16">
        <f t="shared" si="6"/>
        <v>42046</v>
      </c>
      <c r="V26" s="16"/>
      <c r="W26" s="16"/>
      <c r="X26" s="16"/>
      <c r="Y26" s="16"/>
      <c r="Z26" s="16"/>
      <c r="AA26" s="16">
        <f t="shared" si="7"/>
        <v>42046</v>
      </c>
      <c r="AB26" s="16">
        <f t="shared" si="8"/>
        <v>42046</v>
      </c>
      <c r="AC26" s="16">
        <f t="shared" si="9"/>
        <v>42046</v>
      </c>
      <c r="AD26" s="16"/>
      <c r="AE26" s="16"/>
      <c r="AF26" s="16"/>
      <c r="AG26" s="16"/>
      <c r="AH26" s="16"/>
      <c r="AI26" s="16"/>
      <c r="AJ26" s="16"/>
      <c r="AK26" s="16">
        <f t="shared" si="11"/>
        <v>42046</v>
      </c>
      <c r="AL26" s="16">
        <f t="shared" si="12"/>
        <v>42046</v>
      </c>
      <c r="AM26" s="16">
        <f t="shared" si="13"/>
        <v>42046</v>
      </c>
      <c r="AN26" s="16"/>
      <c r="AO26" s="16">
        <f t="shared" si="14"/>
        <v>42046</v>
      </c>
      <c r="AP26" s="16"/>
      <c r="AQ26" s="16"/>
      <c r="AR26" s="16"/>
      <c r="AS26" s="16"/>
      <c r="AT26" s="16"/>
      <c r="AU26" s="16"/>
      <c r="AV26" s="16"/>
      <c r="AW26" s="16"/>
      <c r="AX26" s="16"/>
      <c r="AY26" s="16"/>
      <c r="AZ26" s="16"/>
      <c r="BA26" s="16"/>
      <c r="BB26" s="16"/>
      <c r="BC26" s="16"/>
      <c r="BD26" s="16"/>
      <c r="BE26" s="16"/>
      <c r="BF26" s="16">
        <f t="shared" si="16"/>
        <v>42046</v>
      </c>
      <c r="BG26" s="16">
        <f t="shared" si="17"/>
        <v>42046</v>
      </c>
      <c r="BH26" s="16">
        <f t="shared" si="18"/>
        <v>42046</v>
      </c>
      <c r="BI26" s="16"/>
      <c r="BJ26" s="16">
        <f t="shared" si="21"/>
        <v>42046</v>
      </c>
      <c r="BK26" s="16"/>
    </row>
    <row r="27" spans="1:63" ht="31.5" x14ac:dyDescent="0.25">
      <c r="A27" s="10">
        <v>163</v>
      </c>
      <c r="B27" s="10" t="s">
        <v>8</v>
      </c>
      <c r="C27" s="10" t="s">
        <v>11</v>
      </c>
      <c r="D27" s="10" t="s">
        <v>15</v>
      </c>
      <c r="E27" s="17">
        <v>122</v>
      </c>
      <c r="F27" s="11" t="s">
        <v>20</v>
      </c>
      <c r="G27" s="16">
        <v>14.4</v>
      </c>
      <c r="H27" s="16">
        <f t="shared" si="0"/>
        <v>11.700000000000001</v>
      </c>
      <c r="I27" s="16">
        <v>26.1</v>
      </c>
      <c r="J27" s="16">
        <v>14.8</v>
      </c>
      <c r="K27" s="16">
        <f t="shared" si="1"/>
        <v>11.3</v>
      </c>
      <c r="L27" s="16">
        <v>26.1</v>
      </c>
      <c r="M27" s="16">
        <v>26.6</v>
      </c>
      <c r="N27" s="16"/>
      <c r="O27" s="16"/>
      <c r="P27" s="16"/>
      <c r="Q27" s="16">
        <f t="shared" si="2"/>
        <v>11.700000000000001</v>
      </c>
      <c r="R27" s="16">
        <f t="shared" si="3"/>
        <v>26.1</v>
      </c>
      <c r="S27" s="16">
        <f t="shared" si="4"/>
        <v>11.3</v>
      </c>
      <c r="T27" s="16">
        <f t="shared" si="5"/>
        <v>26.1</v>
      </c>
      <c r="U27" s="16">
        <f t="shared" si="6"/>
        <v>26.6</v>
      </c>
      <c r="V27" s="16"/>
      <c r="W27" s="16"/>
      <c r="X27" s="16"/>
      <c r="Y27" s="16"/>
      <c r="Z27" s="16"/>
      <c r="AA27" s="16">
        <f t="shared" si="7"/>
        <v>26.1</v>
      </c>
      <c r="AB27" s="16">
        <f t="shared" si="8"/>
        <v>26.1</v>
      </c>
      <c r="AC27" s="16">
        <f t="shared" si="9"/>
        <v>26.6</v>
      </c>
      <c r="AD27" s="16"/>
      <c r="AE27" s="16"/>
      <c r="AF27" s="16"/>
      <c r="AG27" s="16"/>
      <c r="AH27" s="16"/>
      <c r="AI27" s="16"/>
      <c r="AJ27" s="16"/>
      <c r="AK27" s="16">
        <f t="shared" si="11"/>
        <v>26.1</v>
      </c>
      <c r="AL27" s="16">
        <f t="shared" si="12"/>
        <v>26.1</v>
      </c>
      <c r="AM27" s="16">
        <f t="shared" si="13"/>
        <v>26.6</v>
      </c>
      <c r="AN27" s="16"/>
      <c r="AO27" s="16">
        <f t="shared" si="14"/>
        <v>26.1</v>
      </c>
      <c r="AP27" s="16"/>
      <c r="AQ27" s="16"/>
      <c r="AR27" s="16"/>
      <c r="AS27" s="16"/>
      <c r="AT27" s="16"/>
      <c r="AU27" s="16"/>
      <c r="AV27" s="16"/>
      <c r="AW27" s="16"/>
      <c r="AX27" s="16"/>
      <c r="AY27" s="16"/>
      <c r="AZ27" s="16"/>
      <c r="BA27" s="16"/>
      <c r="BB27" s="16"/>
      <c r="BC27" s="16"/>
      <c r="BD27" s="16"/>
      <c r="BE27" s="16"/>
      <c r="BF27" s="16">
        <f t="shared" si="16"/>
        <v>26.1</v>
      </c>
      <c r="BG27" s="16">
        <f t="shared" si="17"/>
        <v>26.1</v>
      </c>
      <c r="BH27" s="16">
        <f t="shared" si="18"/>
        <v>26.6</v>
      </c>
      <c r="BI27" s="16"/>
      <c r="BJ27" s="16">
        <f t="shared" si="21"/>
        <v>26.1</v>
      </c>
      <c r="BK27" s="16"/>
    </row>
    <row r="28" spans="1:63" ht="47.25" x14ac:dyDescent="0.25">
      <c r="A28" s="10">
        <v>163</v>
      </c>
      <c r="B28" s="10" t="s">
        <v>8</v>
      </c>
      <c r="C28" s="10" t="s">
        <v>11</v>
      </c>
      <c r="D28" s="10" t="s">
        <v>15</v>
      </c>
      <c r="E28" s="17">
        <v>200</v>
      </c>
      <c r="F28" s="11" t="s">
        <v>21</v>
      </c>
      <c r="G28" s="16">
        <f>G29</f>
        <v>5159.5</v>
      </c>
      <c r="H28" s="16">
        <f t="shared" si="0"/>
        <v>-448.19999999999982</v>
      </c>
      <c r="I28" s="16">
        <f>I29</f>
        <v>4711.3</v>
      </c>
      <c r="J28" s="16">
        <f>J29</f>
        <v>5353.1</v>
      </c>
      <c r="K28" s="16">
        <f t="shared" si="1"/>
        <v>-641.80000000000018</v>
      </c>
      <c r="L28" s="16">
        <f>L29</f>
        <v>4711.3</v>
      </c>
      <c r="M28" s="16">
        <f>M29</f>
        <v>4807.8</v>
      </c>
      <c r="N28" s="16">
        <f>N29</f>
        <v>133.5</v>
      </c>
      <c r="O28" s="16">
        <f>O29</f>
        <v>133.5</v>
      </c>
      <c r="P28" s="16">
        <f>P29</f>
        <v>136.5</v>
      </c>
      <c r="Q28" s="16">
        <f t="shared" si="2"/>
        <v>-314.69999999999982</v>
      </c>
      <c r="R28" s="16">
        <f t="shared" si="3"/>
        <v>4844.8</v>
      </c>
      <c r="S28" s="16">
        <f t="shared" si="4"/>
        <v>-508.30000000000018</v>
      </c>
      <c r="T28" s="16">
        <f t="shared" si="5"/>
        <v>4844.8</v>
      </c>
      <c r="U28" s="16">
        <f t="shared" si="6"/>
        <v>4944.3</v>
      </c>
      <c r="V28" s="16">
        <f>V29</f>
        <v>0</v>
      </c>
      <c r="W28" s="16">
        <f>W29</f>
        <v>0</v>
      </c>
      <c r="X28" s="16">
        <f>X29</f>
        <v>0</v>
      </c>
      <c r="Y28" s="16">
        <f>Y29</f>
        <v>0</v>
      </c>
      <c r="Z28" s="16">
        <f>Z29</f>
        <v>0</v>
      </c>
      <c r="AA28" s="16">
        <f t="shared" si="7"/>
        <v>4844.8</v>
      </c>
      <c r="AB28" s="16">
        <f t="shared" si="8"/>
        <v>4844.8</v>
      </c>
      <c r="AC28" s="16">
        <f t="shared" si="9"/>
        <v>4944.3</v>
      </c>
      <c r="AD28" s="16">
        <f t="shared" ref="AD28:BK28" si="33">AD29</f>
        <v>0</v>
      </c>
      <c r="AE28" s="16">
        <f t="shared" si="33"/>
        <v>0</v>
      </c>
      <c r="AF28" s="16">
        <f t="shared" si="33"/>
        <v>0</v>
      </c>
      <c r="AG28" s="16">
        <f t="shared" si="33"/>
        <v>0</v>
      </c>
      <c r="AH28" s="16">
        <f t="shared" si="33"/>
        <v>0</v>
      </c>
      <c r="AI28" s="16">
        <f t="shared" si="33"/>
        <v>0</v>
      </c>
      <c r="AJ28" s="16">
        <f t="shared" si="33"/>
        <v>0</v>
      </c>
      <c r="AK28" s="16">
        <f t="shared" si="11"/>
        <v>4844.8</v>
      </c>
      <c r="AL28" s="16">
        <f t="shared" si="12"/>
        <v>4844.8</v>
      </c>
      <c r="AM28" s="16">
        <f t="shared" si="13"/>
        <v>4944.3</v>
      </c>
      <c r="AN28" s="16">
        <f t="shared" si="33"/>
        <v>0</v>
      </c>
      <c r="AO28" s="16">
        <f t="shared" si="14"/>
        <v>4844.8</v>
      </c>
      <c r="AP28" s="16">
        <f t="shared" si="33"/>
        <v>0</v>
      </c>
      <c r="AQ28" s="16">
        <f t="shared" si="33"/>
        <v>0</v>
      </c>
      <c r="AR28" s="16">
        <f t="shared" si="33"/>
        <v>0</v>
      </c>
      <c r="AS28" s="16">
        <f t="shared" si="33"/>
        <v>0</v>
      </c>
      <c r="AT28" s="16">
        <f t="shared" si="33"/>
        <v>0</v>
      </c>
      <c r="AU28" s="16">
        <f t="shared" si="33"/>
        <v>0</v>
      </c>
      <c r="AV28" s="16">
        <f t="shared" si="33"/>
        <v>0</v>
      </c>
      <c r="AW28" s="16">
        <f t="shared" si="33"/>
        <v>0</v>
      </c>
      <c r="AX28" s="16">
        <f t="shared" si="33"/>
        <v>0</v>
      </c>
      <c r="AY28" s="16">
        <f t="shared" si="33"/>
        <v>0</v>
      </c>
      <c r="AZ28" s="16">
        <f t="shared" si="33"/>
        <v>0</v>
      </c>
      <c r="BA28" s="16">
        <f t="shared" si="33"/>
        <v>0</v>
      </c>
      <c r="BB28" s="16">
        <f t="shared" si="33"/>
        <v>0</v>
      </c>
      <c r="BC28" s="16">
        <f t="shared" si="33"/>
        <v>0</v>
      </c>
      <c r="BD28" s="16">
        <f t="shared" si="33"/>
        <v>0</v>
      </c>
      <c r="BE28" s="16">
        <f t="shared" si="33"/>
        <v>0</v>
      </c>
      <c r="BF28" s="16">
        <f t="shared" si="16"/>
        <v>4844.8</v>
      </c>
      <c r="BG28" s="16">
        <f t="shared" si="17"/>
        <v>4844.8</v>
      </c>
      <c r="BH28" s="16">
        <f t="shared" si="18"/>
        <v>4944.3</v>
      </c>
      <c r="BI28" s="16">
        <f t="shared" si="33"/>
        <v>0</v>
      </c>
      <c r="BJ28" s="16">
        <f t="shared" si="21"/>
        <v>4844.8</v>
      </c>
      <c r="BK28" s="16">
        <f t="shared" si="33"/>
        <v>0</v>
      </c>
    </row>
    <row r="29" spans="1:63" ht="47.25" x14ac:dyDescent="0.25">
      <c r="A29" s="10">
        <v>163</v>
      </c>
      <c r="B29" s="10" t="s">
        <v>8</v>
      </c>
      <c r="C29" s="10" t="s">
        <v>11</v>
      </c>
      <c r="D29" s="10" t="s">
        <v>15</v>
      </c>
      <c r="E29" s="17">
        <v>240</v>
      </c>
      <c r="F29" s="11" t="s">
        <v>22</v>
      </c>
      <c r="G29" s="16">
        <f>G31+G30</f>
        <v>5159.5</v>
      </c>
      <c r="H29" s="16">
        <f t="shared" si="0"/>
        <v>-448.19999999999982</v>
      </c>
      <c r="I29" s="16">
        <f>I31+I30</f>
        <v>4711.3</v>
      </c>
      <c r="J29" s="16">
        <f>J31+J30</f>
        <v>5353.1</v>
      </c>
      <c r="K29" s="16">
        <f t="shared" si="1"/>
        <v>-641.80000000000018</v>
      </c>
      <c r="L29" s="16">
        <f>L31+L30</f>
        <v>4711.3</v>
      </c>
      <c r="M29" s="16">
        <f>M31+M30</f>
        <v>4807.8</v>
      </c>
      <c r="N29" s="16">
        <f>N31+N30</f>
        <v>133.5</v>
      </c>
      <c r="O29" s="16">
        <f>O31+O30</f>
        <v>133.5</v>
      </c>
      <c r="P29" s="16">
        <f>P31+P30</f>
        <v>136.5</v>
      </c>
      <c r="Q29" s="16">
        <f t="shared" si="2"/>
        <v>-314.69999999999982</v>
      </c>
      <c r="R29" s="16">
        <f t="shared" si="3"/>
        <v>4844.8</v>
      </c>
      <c r="S29" s="16">
        <f t="shared" si="4"/>
        <v>-508.30000000000018</v>
      </c>
      <c r="T29" s="16">
        <f t="shared" si="5"/>
        <v>4844.8</v>
      </c>
      <c r="U29" s="16">
        <f t="shared" si="6"/>
        <v>4944.3</v>
      </c>
      <c r="V29" s="16">
        <f>V31+V30</f>
        <v>0</v>
      </c>
      <c r="W29" s="16">
        <f>W31+W30</f>
        <v>0</v>
      </c>
      <c r="X29" s="16">
        <f>X31+X30</f>
        <v>0</v>
      </c>
      <c r="Y29" s="16">
        <f>Y31+Y30</f>
        <v>0</v>
      </c>
      <c r="Z29" s="16">
        <f>Z31+Z30</f>
        <v>0</v>
      </c>
      <c r="AA29" s="16">
        <f t="shared" si="7"/>
        <v>4844.8</v>
      </c>
      <c r="AB29" s="16">
        <f t="shared" si="8"/>
        <v>4844.8</v>
      </c>
      <c r="AC29" s="16">
        <f t="shared" si="9"/>
        <v>4944.3</v>
      </c>
      <c r="AD29" s="16">
        <f t="shared" ref="AD29:AJ29" si="34">AD31+AD30</f>
        <v>0</v>
      </c>
      <c r="AE29" s="16">
        <f t="shared" si="34"/>
        <v>0</v>
      </c>
      <c r="AF29" s="16">
        <f t="shared" si="34"/>
        <v>0</v>
      </c>
      <c r="AG29" s="16">
        <f t="shared" si="34"/>
        <v>0</v>
      </c>
      <c r="AH29" s="16">
        <f t="shared" si="34"/>
        <v>0</v>
      </c>
      <c r="AI29" s="16">
        <f t="shared" si="34"/>
        <v>0</v>
      </c>
      <c r="AJ29" s="16">
        <f t="shared" si="34"/>
        <v>0</v>
      </c>
      <c r="AK29" s="16">
        <f t="shared" si="11"/>
        <v>4844.8</v>
      </c>
      <c r="AL29" s="16">
        <f t="shared" si="12"/>
        <v>4844.8</v>
      </c>
      <c r="AM29" s="16">
        <f t="shared" si="13"/>
        <v>4944.3</v>
      </c>
      <c r="AN29" s="16">
        <f>AN31+AN30</f>
        <v>0</v>
      </c>
      <c r="AO29" s="16">
        <f t="shared" si="14"/>
        <v>4844.8</v>
      </c>
      <c r="AP29" s="16">
        <f t="shared" ref="AP29:BK29" si="35">AP31+AP30</f>
        <v>0</v>
      </c>
      <c r="AQ29" s="16">
        <f t="shared" si="35"/>
        <v>0</v>
      </c>
      <c r="AR29" s="16">
        <f t="shared" si="35"/>
        <v>0</v>
      </c>
      <c r="AS29" s="16">
        <f>AS31+AS30</f>
        <v>0</v>
      </c>
      <c r="AT29" s="16">
        <f>AT31+AT30</f>
        <v>0</v>
      </c>
      <c r="AU29" s="16">
        <f t="shared" si="35"/>
        <v>0</v>
      </c>
      <c r="AV29" s="16">
        <f t="shared" si="35"/>
        <v>0</v>
      </c>
      <c r="AW29" s="16">
        <f t="shared" si="35"/>
        <v>0</v>
      </c>
      <c r="AX29" s="16">
        <f t="shared" si="35"/>
        <v>0</v>
      </c>
      <c r="AY29" s="16">
        <f t="shared" si="35"/>
        <v>0</v>
      </c>
      <c r="AZ29" s="16">
        <f t="shared" si="35"/>
        <v>0</v>
      </c>
      <c r="BA29" s="16">
        <f>BA31+BA30</f>
        <v>0</v>
      </c>
      <c r="BB29" s="16">
        <f>BB31+BB30</f>
        <v>0</v>
      </c>
      <c r="BC29" s="16">
        <f t="shared" si="35"/>
        <v>0</v>
      </c>
      <c r="BD29" s="16">
        <f>BD31+BD30</f>
        <v>0</v>
      </c>
      <c r="BE29" s="16">
        <f>BE31+BE30</f>
        <v>0</v>
      </c>
      <c r="BF29" s="16">
        <f t="shared" si="16"/>
        <v>4844.8</v>
      </c>
      <c r="BG29" s="16">
        <f t="shared" si="17"/>
        <v>4844.8</v>
      </c>
      <c r="BH29" s="16">
        <f t="shared" si="18"/>
        <v>4944.3</v>
      </c>
      <c r="BI29" s="16">
        <f t="shared" ref="BI29" si="36">BI31+BI30</f>
        <v>0</v>
      </c>
      <c r="BJ29" s="16">
        <f t="shared" si="21"/>
        <v>4844.8</v>
      </c>
      <c r="BK29" s="16">
        <f t="shared" si="35"/>
        <v>0</v>
      </c>
    </row>
    <row r="30" spans="1:63" ht="47.25" x14ac:dyDescent="0.25">
      <c r="A30" s="10">
        <v>163</v>
      </c>
      <c r="B30" s="10" t="s">
        <v>8</v>
      </c>
      <c r="C30" s="10" t="s">
        <v>11</v>
      </c>
      <c r="D30" s="10" t="s">
        <v>15</v>
      </c>
      <c r="E30" s="17">
        <v>242</v>
      </c>
      <c r="F30" s="11" t="s">
        <v>82</v>
      </c>
      <c r="G30" s="16">
        <v>0</v>
      </c>
      <c r="H30" s="16">
        <f t="shared" si="0"/>
        <v>1519.4</v>
      </c>
      <c r="I30" s="16">
        <v>1519.4</v>
      </c>
      <c r="J30" s="16">
        <v>0</v>
      </c>
      <c r="K30" s="16">
        <f t="shared" si="1"/>
        <v>1519.4</v>
      </c>
      <c r="L30" s="16">
        <v>1519.4</v>
      </c>
      <c r="M30" s="16">
        <v>1554.7</v>
      </c>
      <c r="N30" s="16">
        <v>80</v>
      </c>
      <c r="O30" s="16">
        <v>80</v>
      </c>
      <c r="P30" s="16">
        <v>81.599999999999994</v>
      </c>
      <c r="Q30" s="16">
        <f t="shared" si="2"/>
        <v>1599.4</v>
      </c>
      <c r="R30" s="16">
        <f t="shared" si="3"/>
        <v>1599.4</v>
      </c>
      <c r="S30" s="16">
        <f t="shared" si="4"/>
        <v>1599.4</v>
      </c>
      <c r="T30" s="16">
        <f t="shared" si="5"/>
        <v>1599.4</v>
      </c>
      <c r="U30" s="16">
        <f t="shared" si="6"/>
        <v>1636.3</v>
      </c>
      <c r="V30" s="16"/>
      <c r="W30" s="16"/>
      <c r="X30" s="16"/>
      <c r="Y30" s="16"/>
      <c r="Z30" s="16"/>
      <c r="AA30" s="16">
        <f t="shared" si="7"/>
        <v>1599.4</v>
      </c>
      <c r="AB30" s="16">
        <f t="shared" si="8"/>
        <v>1599.4</v>
      </c>
      <c r="AC30" s="16">
        <f t="shared" si="9"/>
        <v>1636.3</v>
      </c>
      <c r="AD30" s="16"/>
      <c r="AE30" s="16"/>
      <c r="AF30" s="16"/>
      <c r="AG30" s="16"/>
      <c r="AH30" s="16"/>
      <c r="AI30" s="16"/>
      <c r="AJ30" s="16"/>
      <c r="AK30" s="16">
        <f t="shared" si="11"/>
        <v>1599.4</v>
      </c>
      <c r="AL30" s="16">
        <f t="shared" si="12"/>
        <v>1599.4</v>
      </c>
      <c r="AM30" s="16">
        <f t="shared" si="13"/>
        <v>1636.3</v>
      </c>
      <c r="AN30" s="16"/>
      <c r="AO30" s="16">
        <f t="shared" si="14"/>
        <v>1599.4</v>
      </c>
      <c r="AP30" s="16"/>
      <c r="AQ30" s="16"/>
      <c r="AR30" s="16"/>
      <c r="AS30" s="16"/>
      <c r="AT30" s="16"/>
      <c r="AU30" s="16"/>
      <c r="AV30" s="16"/>
      <c r="AW30" s="16"/>
      <c r="AX30" s="16"/>
      <c r="AY30" s="16"/>
      <c r="AZ30" s="16"/>
      <c r="BA30" s="16"/>
      <c r="BB30" s="16"/>
      <c r="BC30" s="16"/>
      <c r="BD30" s="16"/>
      <c r="BE30" s="16"/>
      <c r="BF30" s="16">
        <f t="shared" si="16"/>
        <v>1599.4</v>
      </c>
      <c r="BG30" s="16">
        <f t="shared" si="17"/>
        <v>1599.4</v>
      </c>
      <c r="BH30" s="16">
        <f t="shared" si="18"/>
        <v>1636.3</v>
      </c>
      <c r="BI30" s="16"/>
      <c r="BJ30" s="16">
        <f t="shared" si="21"/>
        <v>1599.4</v>
      </c>
      <c r="BK30" s="16"/>
    </row>
    <row r="31" spans="1:63" ht="31.5" x14ac:dyDescent="0.25">
      <c r="A31" s="10">
        <v>163</v>
      </c>
      <c r="B31" s="10" t="s">
        <v>8</v>
      </c>
      <c r="C31" s="10" t="s">
        <v>11</v>
      </c>
      <c r="D31" s="10" t="s">
        <v>15</v>
      </c>
      <c r="E31" s="17">
        <v>244</v>
      </c>
      <c r="F31" s="11" t="s">
        <v>23</v>
      </c>
      <c r="G31" s="16">
        <v>5159.5</v>
      </c>
      <c r="H31" s="16">
        <f t="shared" si="0"/>
        <v>-1967.6</v>
      </c>
      <c r="I31" s="16">
        <v>3191.9</v>
      </c>
      <c r="J31" s="16">
        <v>5353.1</v>
      </c>
      <c r="K31" s="16">
        <f t="shared" si="1"/>
        <v>-2161.2000000000003</v>
      </c>
      <c r="L31" s="16">
        <v>3191.9</v>
      </c>
      <c r="M31" s="16">
        <v>3253.1</v>
      </c>
      <c r="N31" s="16">
        <v>53.5</v>
      </c>
      <c r="O31" s="16">
        <v>53.5</v>
      </c>
      <c r="P31" s="16">
        <v>54.9</v>
      </c>
      <c r="Q31" s="16">
        <f t="shared" si="2"/>
        <v>-1914.1</v>
      </c>
      <c r="R31" s="16">
        <f t="shared" si="3"/>
        <v>3245.4</v>
      </c>
      <c r="S31" s="16">
        <f t="shared" si="4"/>
        <v>-2107.7000000000003</v>
      </c>
      <c r="T31" s="16">
        <f t="shared" si="5"/>
        <v>3245.4</v>
      </c>
      <c r="U31" s="16">
        <f t="shared" si="6"/>
        <v>3308</v>
      </c>
      <c r="V31" s="16"/>
      <c r="W31" s="16"/>
      <c r="X31" s="16"/>
      <c r="Y31" s="16"/>
      <c r="Z31" s="16"/>
      <c r="AA31" s="16">
        <f t="shared" si="7"/>
        <v>3245.4</v>
      </c>
      <c r="AB31" s="16">
        <f t="shared" si="8"/>
        <v>3245.4</v>
      </c>
      <c r="AC31" s="16">
        <f t="shared" si="9"/>
        <v>3308</v>
      </c>
      <c r="AD31" s="16"/>
      <c r="AE31" s="16"/>
      <c r="AF31" s="16"/>
      <c r="AG31" s="16"/>
      <c r="AH31" s="16"/>
      <c r="AI31" s="16"/>
      <c r="AJ31" s="16"/>
      <c r="AK31" s="16">
        <f t="shared" si="11"/>
        <v>3245.4</v>
      </c>
      <c r="AL31" s="16">
        <f t="shared" si="12"/>
        <v>3245.4</v>
      </c>
      <c r="AM31" s="16">
        <f t="shared" si="13"/>
        <v>3308</v>
      </c>
      <c r="AN31" s="16"/>
      <c r="AO31" s="16">
        <f t="shared" si="14"/>
        <v>3245.4</v>
      </c>
      <c r="AP31" s="16"/>
      <c r="AQ31" s="16"/>
      <c r="AR31" s="16"/>
      <c r="AS31" s="16"/>
      <c r="AT31" s="16"/>
      <c r="AU31" s="16"/>
      <c r="AV31" s="16"/>
      <c r="AW31" s="16"/>
      <c r="AX31" s="16"/>
      <c r="AY31" s="16"/>
      <c r="AZ31" s="16"/>
      <c r="BA31" s="16"/>
      <c r="BB31" s="16"/>
      <c r="BC31" s="16"/>
      <c r="BD31" s="16"/>
      <c r="BE31" s="16"/>
      <c r="BF31" s="16">
        <f t="shared" si="16"/>
        <v>3245.4</v>
      </c>
      <c r="BG31" s="16">
        <f t="shared" si="17"/>
        <v>3245.4</v>
      </c>
      <c r="BH31" s="16">
        <f t="shared" si="18"/>
        <v>3308</v>
      </c>
      <c r="BI31" s="16"/>
      <c r="BJ31" s="16">
        <f t="shared" si="21"/>
        <v>3245.4</v>
      </c>
      <c r="BK31" s="16"/>
    </row>
    <row r="32" spans="1:63" x14ac:dyDescent="0.25">
      <c r="A32" s="10">
        <v>163</v>
      </c>
      <c r="B32" s="10" t="s">
        <v>8</v>
      </c>
      <c r="C32" s="10" t="s">
        <v>11</v>
      </c>
      <c r="D32" s="10" t="s">
        <v>15</v>
      </c>
      <c r="E32" s="17">
        <v>800</v>
      </c>
      <c r="F32" s="11" t="s">
        <v>24</v>
      </c>
      <c r="G32" s="16">
        <f>G33</f>
        <v>25.3</v>
      </c>
      <c r="H32" s="16">
        <f t="shared" si="0"/>
        <v>2</v>
      </c>
      <c r="I32" s="16">
        <f>I33</f>
        <v>27.3</v>
      </c>
      <c r="J32" s="16">
        <f>J33</f>
        <v>25.3</v>
      </c>
      <c r="K32" s="16">
        <f t="shared" si="1"/>
        <v>2</v>
      </c>
      <c r="L32" s="16">
        <f t="shared" ref="L32:P33" si="37">L33</f>
        <v>27.3</v>
      </c>
      <c r="M32" s="16">
        <f t="shared" si="37"/>
        <v>27.3</v>
      </c>
      <c r="N32" s="16">
        <f t="shared" si="37"/>
        <v>0</v>
      </c>
      <c r="O32" s="16">
        <f t="shared" si="37"/>
        <v>0</v>
      </c>
      <c r="P32" s="16">
        <f t="shared" si="37"/>
        <v>0</v>
      </c>
      <c r="Q32" s="16">
        <f t="shared" si="2"/>
        <v>2</v>
      </c>
      <c r="R32" s="16">
        <f t="shared" si="3"/>
        <v>27.3</v>
      </c>
      <c r="S32" s="16">
        <f t="shared" si="4"/>
        <v>2</v>
      </c>
      <c r="T32" s="16">
        <f t="shared" si="5"/>
        <v>27.3</v>
      </c>
      <c r="U32" s="16">
        <f t="shared" si="6"/>
        <v>27.3</v>
      </c>
      <c r="V32" s="16">
        <f t="shared" ref="V32:Z33" si="38">V33</f>
        <v>0</v>
      </c>
      <c r="W32" s="16">
        <f t="shared" si="38"/>
        <v>0</v>
      </c>
      <c r="X32" s="16">
        <f t="shared" si="38"/>
        <v>0</v>
      </c>
      <c r="Y32" s="16">
        <f t="shared" si="38"/>
        <v>0</v>
      </c>
      <c r="Z32" s="16">
        <f t="shared" si="38"/>
        <v>0</v>
      </c>
      <c r="AA32" s="16">
        <f t="shared" si="7"/>
        <v>27.3</v>
      </c>
      <c r="AB32" s="16">
        <f t="shared" si="8"/>
        <v>27.3</v>
      </c>
      <c r="AC32" s="16">
        <f t="shared" si="9"/>
        <v>27.3</v>
      </c>
      <c r="AD32" s="16">
        <f t="shared" ref="AD32:BK33" si="39">AD33</f>
        <v>0</v>
      </c>
      <c r="AE32" s="16">
        <f t="shared" si="39"/>
        <v>0</v>
      </c>
      <c r="AF32" s="16">
        <f t="shared" si="39"/>
        <v>0</v>
      </c>
      <c r="AG32" s="16">
        <f t="shared" si="39"/>
        <v>0</v>
      </c>
      <c r="AH32" s="16">
        <f t="shared" si="39"/>
        <v>0</v>
      </c>
      <c r="AI32" s="16">
        <f t="shared" si="39"/>
        <v>0</v>
      </c>
      <c r="AJ32" s="16">
        <f t="shared" si="39"/>
        <v>0</v>
      </c>
      <c r="AK32" s="16">
        <f t="shared" si="11"/>
        <v>27.3</v>
      </c>
      <c r="AL32" s="16">
        <f t="shared" si="12"/>
        <v>27.3</v>
      </c>
      <c r="AM32" s="16">
        <f t="shared" si="13"/>
        <v>27.3</v>
      </c>
      <c r="AN32" s="16">
        <f t="shared" si="39"/>
        <v>0</v>
      </c>
      <c r="AO32" s="16">
        <f t="shared" si="14"/>
        <v>27.3</v>
      </c>
      <c r="AP32" s="16">
        <f t="shared" si="39"/>
        <v>0</v>
      </c>
      <c r="AQ32" s="16">
        <f t="shared" si="39"/>
        <v>0</v>
      </c>
      <c r="AR32" s="16">
        <f t="shared" si="39"/>
        <v>0</v>
      </c>
      <c r="AS32" s="16">
        <f t="shared" si="39"/>
        <v>0</v>
      </c>
      <c r="AT32" s="16">
        <f t="shared" si="39"/>
        <v>0</v>
      </c>
      <c r="AU32" s="16">
        <f t="shared" si="39"/>
        <v>0</v>
      </c>
      <c r="AV32" s="16">
        <f t="shared" si="39"/>
        <v>0</v>
      </c>
      <c r="AW32" s="16">
        <f t="shared" si="39"/>
        <v>0</v>
      </c>
      <c r="AX32" s="16">
        <f t="shared" si="39"/>
        <v>0</v>
      </c>
      <c r="AY32" s="16">
        <f t="shared" si="39"/>
        <v>0</v>
      </c>
      <c r="AZ32" s="16">
        <f t="shared" si="39"/>
        <v>0</v>
      </c>
      <c r="BA32" s="16">
        <f t="shared" si="39"/>
        <v>0</v>
      </c>
      <c r="BB32" s="16">
        <f t="shared" si="39"/>
        <v>0</v>
      </c>
      <c r="BC32" s="16">
        <f t="shared" si="39"/>
        <v>0</v>
      </c>
      <c r="BD32" s="16">
        <f t="shared" si="39"/>
        <v>0</v>
      </c>
      <c r="BE32" s="16">
        <f t="shared" si="39"/>
        <v>0</v>
      </c>
      <c r="BF32" s="16">
        <f t="shared" si="16"/>
        <v>27.3</v>
      </c>
      <c r="BG32" s="16">
        <f t="shared" si="17"/>
        <v>27.3</v>
      </c>
      <c r="BH32" s="16">
        <f t="shared" si="18"/>
        <v>27.3</v>
      </c>
      <c r="BI32" s="16">
        <f t="shared" si="39"/>
        <v>0</v>
      </c>
      <c r="BJ32" s="16">
        <f t="shared" si="21"/>
        <v>27.3</v>
      </c>
      <c r="BK32" s="16">
        <f t="shared" si="39"/>
        <v>0</v>
      </c>
    </row>
    <row r="33" spans="1:64" ht="31.5" x14ac:dyDescent="0.25">
      <c r="A33" s="10">
        <v>163</v>
      </c>
      <c r="B33" s="10" t="s">
        <v>8</v>
      </c>
      <c r="C33" s="10" t="s">
        <v>11</v>
      </c>
      <c r="D33" s="10" t="s">
        <v>15</v>
      </c>
      <c r="E33" s="17">
        <v>850</v>
      </c>
      <c r="F33" s="11" t="s">
        <v>25</v>
      </c>
      <c r="G33" s="16">
        <f>G34</f>
        <v>25.3</v>
      </c>
      <c r="H33" s="16">
        <f t="shared" si="0"/>
        <v>2</v>
      </c>
      <c r="I33" s="16">
        <f>I34</f>
        <v>27.3</v>
      </c>
      <c r="J33" s="16">
        <f>J34</f>
        <v>25.3</v>
      </c>
      <c r="K33" s="16">
        <f t="shared" si="1"/>
        <v>2</v>
      </c>
      <c r="L33" s="16">
        <f t="shared" si="37"/>
        <v>27.3</v>
      </c>
      <c r="M33" s="16">
        <f t="shared" si="37"/>
        <v>27.3</v>
      </c>
      <c r="N33" s="16">
        <f t="shared" si="37"/>
        <v>0</v>
      </c>
      <c r="O33" s="16">
        <f t="shared" si="37"/>
        <v>0</v>
      </c>
      <c r="P33" s="16">
        <f t="shared" si="37"/>
        <v>0</v>
      </c>
      <c r="Q33" s="16">
        <f t="shared" si="2"/>
        <v>2</v>
      </c>
      <c r="R33" s="16">
        <f t="shared" si="3"/>
        <v>27.3</v>
      </c>
      <c r="S33" s="16">
        <f t="shared" si="4"/>
        <v>2</v>
      </c>
      <c r="T33" s="16">
        <f t="shared" si="5"/>
        <v>27.3</v>
      </c>
      <c r="U33" s="16">
        <f t="shared" si="6"/>
        <v>27.3</v>
      </c>
      <c r="V33" s="16">
        <f t="shared" si="38"/>
        <v>0</v>
      </c>
      <c r="W33" s="16">
        <f t="shared" si="38"/>
        <v>0</v>
      </c>
      <c r="X33" s="16">
        <f t="shared" si="38"/>
        <v>0</v>
      </c>
      <c r="Y33" s="16">
        <f t="shared" si="38"/>
        <v>0</v>
      </c>
      <c r="Z33" s="16">
        <f t="shared" si="38"/>
        <v>0</v>
      </c>
      <c r="AA33" s="16">
        <f t="shared" si="7"/>
        <v>27.3</v>
      </c>
      <c r="AB33" s="16">
        <f t="shared" si="8"/>
        <v>27.3</v>
      </c>
      <c r="AC33" s="16">
        <f t="shared" si="9"/>
        <v>27.3</v>
      </c>
      <c r="AD33" s="16">
        <f t="shared" si="39"/>
        <v>0</v>
      </c>
      <c r="AE33" s="16">
        <f t="shared" si="39"/>
        <v>0</v>
      </c>
      <c r="AF33" s="16">
        <f t="shared" si="39"/>
        <v>0</v>
      </c>
      <c r="AG33" s="16">
        <f t="shared" si="39"/>
        <v>0</v>
      </c>
      <c r="AH33" s="16">
        <f t="shared" si="39"/>
        <v>0</v>
      </c>
      <c r="AI33" s="16">
        <f t="shared" si="39"/>
        <v>0</v>
      </c>
      <c r="AJ33" s="16">
        <f t="shared" si="39"/>
        <v>0</v>
      </c>
      <c r="AK33" s="16">
        <f t="shared" si="11"/>
        <v>27.3</v>
      </c>
      <c r="AL33" s="16">
        <f t="shared" si="12"/>
        <v>27.3</v>
      </c>
      <c r="AM33" s="16">
        <f t="shared" si="13"/>
        <v>27.3</v>
      </c>
      <c r="AN33" s="16">
        <f t="shared" si="39"/>
        <v>0</v>
      </c>
      <c r="AO33" s="16">
        <f t="shared" si="14"/>
        <v>27.3</v>
      </c>
      <c r="AP33" s="16">
        <f t="shared" si="39"/>
        <v>0</v>
      </c>
      <c r="AQ33" s="16">
        <f t="shared" si="39"/>
        <v>0</v>
      </c>
      <c r="AR33" s="16">
        <f t="shared" si="39"/>
        <v>0</v>
      </c>
      <c r="AS33" s="16">
        <f t="shared" si="39"/>
        <v>0</v>
      </c>
      <c r="AT33" s="16">
        <f t="shared" si="39"/>
        <v>0</v>
      </c>
      <c r="AU33" s="16">
        <f t="shared" si="39"/>
        <v>0</v>
      </c>
      <c r="AV33" s="16">
        <f t="shared" si="39"/>
        <v>0</v>
      </c>
      <c r="AW33" s="16">
        <f t="shared" si="39"/>
        <v>0</v>
      </c>
      <c r="AX33" s="16">
        <f t="shared" si="39"/>
        <v>0</v>
      </c>
      <c r="AY33" s="16">
        <f t="shared" si="39"/>
        <v>0</v>
      </c>
      <c r="AZ33" s="16">
        <f t="shared" si="39"/>
        <v>0</v>
      </c>
      <c r="BA33" s="16">
        <f t="shared" si="39"/>
        <v>0</v>
      </c>
      <c r="BB33" s="16">
        <f t="shared" si="39"/>
        <v>0</v>
      </c>
      <c r="BC33" s="16">
        <f t="shared" si="39"/>
        <v>0</v>
      </c>
      <c r="BD33" s="16">
        <f t="shared" si="39"/>
        <v>0</v>
      </c>
      <c r="BE33" s="16">
        <f t="shared" si="39"/>
        <v>0</v>
      </c>
      <c r="BF33" s="16">
        <f t="shared" si="16"/>
        <v>27.3</v>
      </c>
      <c r="BG33" s="16">
        <f t="shared" si="17"/>
        <v>27.3</v>
      </c>
      <c r="BH33" s="16">
        <f t="shared" si="18"/>
        <v>27.3</v>
      </c>
      <c r="BI33" s="16">
        <f t="shared" si="39"/>
        <v>0</v>
      </c>
      <c r="BJ33" s="16">
        <f t="shared" si="21"/>
        <v>27.3</v>
      </c>
      <c r="BK33" s="16">
        <f t="shared" si="39"/>
        <v>0</v>
      </c>
    </row>
    <row r="34" spans="1:64" ht="31.5" x14ac:dyDescent="0.25">
      <c r="A34" s="10">
        <v>163</v>
      </c>
      <c r="B34" s="10" t="s">
        <v>8</v>
      </c>
      <c r="C34" s="10" t="s">
        <v>11</v>
      </c>
      <c r="D34" s="10" t="s">
        <v>15</v>
      </c>
      <c r="E34" s="17">
        <v>851</v>
      </c>
      <c r="F34" s="11" t="s">
        <v>26</v>
      </c>
      <c r="G34" s="16">
        <v>25.3</v>
      </c>
      <c r="H34" s="16">
        <f t="shared" si="0"/>
        <v>2</v>
      </c>
      <c r="I34" s="16">
        <v>27.3</v>
      </c>
      <c r="J34" s="16">
        <v>25.3</v>
      </c>
      <c r="K34" s="16">
        <f t="shared" si="1"/>
        <v>2</v>
      </c>
      <c r="L34" s="16">
        <v>27.3</v>
      </c>
      <c r="M34" s="16">
        <v>27.3</v>
      </c>
      <c r="N34" s="16"/>
      <c r="O34" s="16"/>
      <c r="P34" s="16"/>
      <c r="Q34" s="16">
        <f t="shared" si="2"/>
        <v>2</v>
      </c>
      <c r="R34" s="16">
        <f t="shared" si="3"/>
        <v>27.3</v>
      </c>
      <c r="S34" s="16">
        <f t="shared" si="4"/>
        <v>2</v>
      </c>
      <c r="T34" s="16">
        <f t="shared" si="5"/>
        <v>27.3</v>
      </c>
      <c r="U34" s="16">
        <f t="shared" si="6"/>
        <v>27.3</v>
      </c>
      <c r="V34" s="16"/>
      <c r="W34" s="16"/>
      <c r="X34" s="16"/>
      <c r="Y34" s="16"/>
      <c r="Z34" s="16"/>
      <c r="AA34" s="16">
        <f t="shared" si="7"/>
        <v>27.3</v>
      </c>
      <c r="AB34" s="16">
        <f t="shared" si="8"/>
        <v>27.3</v>
      </c>
      <c r="AC34" s="16">
        <f t="shared" si="9"/>
        <v>27.3</v>
      </c>
      <c r="AD34" s="16"/>
      <c r="AE34" s="16"/>
      <c r="AF34" s="16"/>
      <c r="AG34" s="16"/>
      <c r="AH34" s="16"/>
      <c r="AI34" s="16"/>
      <c r="AJ34" s="16"/>
      <c r="AK34" s="16">
        <f t="shared" si="11"/>
        <v>27.3</v>
      </c>
      <c r="AL34" s="16">
        <f t="shared" si="12"/>
        <v>27.3</v>
      </c>
      <c r="AM34" s="16">
        <f t="shared" si="13"/>
        <v>27.3</v>
      </c>
      <c r="AN34" s="16"/>
      <c r="AO34" s="16">
        <f t="shared" si="14"/>
        <v>27.3</v>
      </c>
      <c r="AP34" s="16"/>
      <c r="AQ34" s="16"/>
      <c r="AR34" s="16"/>
      <c r="AS34" s="16"/>
      <c r="AT34" s="16"/>
      <c r="AU34" s="16"/>
      <c r="AV34" s="16"/>
      <c r="AW34" s="16"/>
      <c r="AX34" s="16"/>
      <c r="AY34" s="16"/>
      <c r="AZ34" s="16"/>
      <c r="BA34" s="16"/>
      <c r="BB34" s="16"/>
      <c r="BC34" s="16"/>
      <c r="BD34" s="16"/>
      <c r="BE34" s="16"/>
      <c r="BF34" s="16">
        <f t="shared" si="16"/>
        <v>27.3</v>
      </c>
      <c r="BG34" s="16">
        <f t="shared" si="17"/>
        <v>27.3</v>
      </c>
      <c r="BH34" s="16">
        <f t="shared" si="18"/>
        <v>27.3</v>
      </c>
      <c r="BI34" s="16"/>
      <c r="BJ34" s="16">
        <f t="shared" si="21"/>
        <v>27.3</v>
      </c>
      <c r="BK34" s="16"/>
    </row>
    <row r="35" spans="1:64" ht="63" x14ac:dyDescent="0.25">
      <c r="A35" s="10">
        <v>163</v>
      </c>
      <c r="B35" s="10" t="s">
        <v>8</v>
      </c>
      <c r="C35" s="10" t="s">
        <v>11</v>
      </c>
      <c r="D35" s="10" t="s">
        <v>27</v>
      </c>
      <c r="E35" s="10"/>
      <c r="F35" s="11" t="s">
        <v>28</v>
      </c>
      <c r="G35" s="16">
        <f>G36+G40+G44</f>
        <v>94837.8</v>
      </c>
      <c r="H35" s="16">
        <f t="shared" si="0"/>
        <v>-59422.400000000001</v>
      </c>
      <c r="I35" s="16">
        <f>I36+I40+I44</f>
        <v>35415.4</v>
      </c>
      <c r="J35" s="16">
        <f>J36+J40+J44</f>
        <v>97718.099999999991</v>
      </c>
      <c r="K35" s="16">
        <f t="shared" si="1"/>
        <v>-76931</v>
      </c>
      <c r="L35" s="16">
        <f>L36+L40+L44</f>
        <v>20787.099999999999</v>
      </c>
      <c r="M35" s="16">
        <f>M36+M40+M44</f>
        <v>400</v>
      </c>
      <c r="N35" s="16">
        <f>N36+N40+N44</f>
        <v>0</v>
      </c>
      <c r="O35" s="16">
        <f>O36+O40+O44</f>
        <v>0</v>
      </c>
      <c r="P35" s="16">
        <f>P36+P40+P44</f>
        <v>0</v>
      </c>
      <c r="Q35" s="16">
        <f t="shared" si="2"/>
        <v>-59422.400000000001</v>
      </c>
      <c r="R35" s="16">
        <f t="shared" si="3"/>
        <v>35415.4</v>
      </c>
      <c r="S35" s="16">
        <f t="shared" si="4"/>
        <v>-76931</v>
      </c>
      <c r="T35" s="16">
        <f t="shared" si="5"/>
        <v>20787.099999999999</v>
      </c>
      <c r="U35" s="16">
        <f t="shared" si="6"/>
        <v>400</v>
      </c>
      <c r="V35" s="16">
        <f>V36+V40+V44</f>
        <v>0</v>
      </c>
      <c r="W35" s="16">
        <f>W36+W40+W44</f>
        <v>0</v>
      </c>
      <c r="X35" s="16">
        <f>X36+X40+X44</f>
        <v>0</v>
      </c>
      <c r="Y35" s="16">
        <f>Y36+Y40+Y44</f>
        <v>0</v>
      </c>
      <c r="Z35" s="16">
        <f>Z36+Z40+Z44</f>
        <v>0</v>
      </c>
      <c r="AA35" s="16">
        <f t="shared" si="7"/>
        <v>35415.4</v>
      </c>
      <c r="AB35" s="16">
        <f t="shared" si="8"/>
        <v>20787.099999999999</v>
      </c>
      <c r="AC35" s="16">
        <f t="shared" si="9"/>
        <v>400</v>
      </c>
      <c r="AD35" s="16">
        <f t="shared" ref="AD35:AJ35" si="40">AD36+AD40+AD44</f>
        <v>0</v>
      </c>
      <c r="AE35" s="16">
        <f t="shared" si="40"/>
        <v>0</v>
      </c>
      <c r="AF35" s="16">
        <f t="shared" si="40"/>
        <v>0</v>
      </c>
      <c r="AG35" s="16">
        <f t="shared" si="40"/>
        <v>0</v>
      </c>
      <c r="AH35" s="16">
        <f t="shared" si="40"/>
        <v>0</v>
      </c>
      <c r="AI35" s="16">
        <f t="shared" si="40"/>
        <v>0</v>
      </c>
      <c r="AJ35" s="16">
        <f t="shared" si="40"/>
        <v>0</v>
      </c>
      <c r="AK35" s="16">
        <f t="shared" si="11"/>
        <v>35415.4</v>
      </c>
      <c r="AL35" s="16">
        <f t="shared" si="12"/>
        <v>20787.099999999999</v>
      </c>
      <c r="AM35" s="16">
        <f t="shared" si="13"/>
        <v>400</v>
      </c>
      <c r="AN35" s="16">
        <f>AN36+AN40+AN44</f>
        <v>0</v>
      </c>
      <c r="AO35" s="16">
        <f t="shared" si="14"/>
        <v>35415.4</v>
      </c>
      <c r="AP35" s="16">
        <f t="shared" ref="AP35:BK35" si="41">AP36+AP40+AP44</f>
        <v>0</v>
      </c>
      <c r="AQ35" s="16">
        <f t="shared" si="41"/>
        <v>0</v>
      </c>
      <c r="AR35" s="16">
        <f t="shared" si="41"/>
        <v>0</v>
      </c>
      <c r="AS35" s="16">
        <f>AS36+AS40+AS44</f>
        <v>0</v>
      </c>
      <c r="AT35" s="16">
        <f>AT36+AT40+AT44</f>
        <v>0</v>
      </c>
      <c r="AU35" s="16">
        <f t="shared" si="41"/>
        <v>0</v>
      </c>
      <c r="AV35" s="16">
        <f t="shared" si="41"/>
        <v>0</v>
      </c>
      <c r="AW35" s="16">
        <f t="shared" si="41"/>
        <v>0</v>
      </c>
      <c r="AX35" s="16">
        <f t="shared" si="41"/>
        <v>0</v>
      </c>
      <c r="AY35" s="16">
        <f t="shared" si="41"/>
        <v>0</v>
      </c>
      <c r="AZ35" s="16">
        <f t="shared" si="41"/>
        <v>0</v>
      </c>
      <c r="BA35" s="16">
        <f>BA36+BA40+BA44</f>
        <v>0</v>
      </c>
      <c r="BB35" s="16">
        <f>BB36+BB40+BB44</f>
        <v>0</v>
      </c>
      <c r="BC35" s="16">
        <f t="shared" si="41"/>
        <v>0</v>
      </c>
      <c r="BD35" s="16">
        <f>BD36+BD40+BD44</f>
        <v>0</v>
      </c>
      <c r="BE35" s="16">
        <f>BE36+BE40+BE44</f>
        <v>0</v>
      </c>
      <c r="BF35" s="16">
        <f t="shared" si="16"/>
        <v>35415.4</v>
      </c>
      <c r="BG35" s="16">
        <f t="shared" si="17"/>
        <v>20787.099999999999</v>
      </c>
      <c r="BH35" s="16">
        <f t="shared" si="18"/>
        <v>400</v>
      </c>
      <c r="BI35" s="16">
        <f t="shared" ref="BI35" si="42">BI36+BI40+BI44</f>
        <v>0</v>
      </c>
      <c r="BJ35" s="16">
        <f t="shared" si="21"/>
        <v>35415.4</v>
      </c>
      <c r="BK35" s="16">
        <f t="shared" si="41"/>
        <v>0</v>
      </c>
    </row>
    <row r="36" spans="1:64" ht="63" x14ac:dyDescent="0.25">
      <c r="A36" s="10">
        <v>163</v>
      </c>
      <c r="B36" s="10" t="s">
        <v>8</v>
      </c>
      <c r="C36" s="10" t="s">
        <v>11</v>
      </c>
      <c r="D36" s="10" t="s">
        <v>29</v>
      </c>
      <c r="E36" s="10"/>
      <c r="F36" s="11" t="s">
        <v>30</v>
      </c>
      <c r="G36" s="16">
        <f>G37</f>
        <v>4019.6</v>
      </c>
      <c r="H36" s="16">
        <f t="shared" si="0"/>
        <v>-3619.6</v>
      </c>
      <c r="I36" s="16">
        <f t="shared" ref="I36:J38" si="43">I37</f>
        <v>400</v>
      </c>
      <c r="J36" s="16">
        <f t="shared" si="43"/>
        <v>4183.3999999999996</v>
      </c>
      <c r="K36" s="16">
        <f t="shared" si="1"/>
        <v>-3783.3999999999996</v>
      </c>
      <c r="L36" s="16">
        <f t="shared" ref="L36:P38" si="44">L37</f>
        <v>400</v>
      </c>
      <c r="M36" s="16">
        <f t="shared" si="44"/>
        <v>400</v>
      </c>
      <c r="N36" s="16">
        <f t="shared" si="44"/>
        <v>0</v>
      </c>
      <c r="O36" s="16">
        <f t="shared" si="44"/>
        <v>0</v>
      </c>
      <c r="P36" s="16">
        <f t="shared" si="44"/>
        <v>0</v>
      </c>
      <c r="Q36" s="16">
        <f t="shared" si="2"/>
        <v>-3619.6</v>
      </c>
      <c r="R36" s="16">
        <f t="shared" si="3"/>
        <v>400</v>
      </c>
      <c r="S36" s="16">
        <f t="shared" si="4"/>
        <v>-3783.3999999999996</v>
      </c>
      <c r="T36" s="16">
        <f t="shared" si="5"/>
        <v>400</v>
      </c>
      <c r="U36" s="16">
        <f t="shared" si="6"/>
        <v>400</v>
      </c>
      <c r="V36" s="16">
        <f t="shared" ref="V36:Z38" si="45">V37</f>
        <v>0</v>
      </c>
      <c r="W36" s="16">
        <f t="shared" si="45"/>
        <v>0</v>
      </c>
      <c r="X36" s="16">
        <f t="shared" si="45"/>
        <v>0</v>
      </c>
      <c r="Y36" s="16">
        <f t="shared" si="45"/>
        <v>0</v>
      </c>
      <c r="Z36" s="16">
        <f t="shared" si="45"/>
        <v>0</v>
      </c>
      <c r="AA36" s="16">
        <f t="shared" si="7"/>
        <v>400</v>
      </c>
      <c r="AB36" s="16">
        <f t="shared" si="8"/>
        <v>400</v>
      </c>
      <c r="AC36" s="16">
        <f t="shared" si="9"/>
        <v>400</v>
      </c>
      <c r="AD36" s="16">
        <f t="shared" ref="AD36:AE38" si="46">AD37</f>
        <v>0</v>
      </c>
      <c r="AE36" s="16">
        <f t="shared" si="46"/>
        <v>0</v>
      </c>
      <c r="AF36" s="16">
        <f>AF37</f>
        <v>0</v>
      </c>
      <c r="AG36" s="16">
        <f t="shared" ref="AG36:AH38" si="47">AG37</f>
        <v>0</v>
      </c>
      <c r="AH36" s="16">
        <f t="shared" si="47"/>
        <v>0</v>
      </c>
      <c r="AI36" s="16">
        <f t="shared" ref="AI36:AJ38" si="48">AI37</f>
        <v>0</v>
      </c>
      <c r="AJ36" s="16">
        <f t="shared" si="48"/>
        <v>0</v>
      </c>
      <c r="AK36" s="16">
        <f t="shared" si="11"/>
        <v>400</v>
      </c>
      <c r="AL36" s="16">
        <f t="shared" si="12"/>
        <v>400</v>
      </c>
      <c r="AM36" s="16">
        <f t="shared" si="13"/>
        <v>400</v>
      </c>
      <c r="AN36" s="16">
        <f>AN37</f>
        <v>0</v>
      </c>
      <c r="AO36" s="16">
        <f t="shared" si="14"/>
        <v>400</v>
      </c>
      <c r="AP36" s="16">
        <f t="shared" ref="AP36:AT38" si="49">AP37</f>
        <v>0</v>
      </c>
      <c r="AQ36" s="16">
        <f t="shared" si="49"/>
        <v>0</v>
      </c>
      <c r="AR36" s="16">
        <f t="shared" si="49"/>
        <v>0</v>
      </c>
      <c r="AS36" s="16">
        <f t="shared" si="49"/>
        <v>0</v>
      </c>
      <c r="AT36" s="16">
        <f t="shared" si="49"/>
        <v>0</v>
      </c>
      <c r="AU36" s="16">
        <f t="shared" ref="AU36:AY38" si="50">AU37</f>
        <v>0</v>
      </c>
      <c r="AV36" s="16">
        <f t="shared" si="50"/>
        <v>0</v>
      </c>
      <c r="AW36" s="16">
        <f t="shared" si="50"/>
        <v>0</v>
      </c>
      <c r="AX36" s="16">
        <f t="shared" si="50"/>
        <v>0</v>
      </c>
      <c r="AY36" s="16">
        <f t="shared" si="50"/>
        <v>0</v>
      </c>
      <c r="AZ36" s="16">
        <f t="shared" ref="AZ36:BC38" si="51">AZ37</f>
        <v>0</v>
      </c>
      <c r="BA36" s="16">
        <f t="shared" ref="BA36:BB38" si="52">BA37</f>
        <v>0</v>
      </c>
      <c r="BB36" s="16">
        <f t="shared" si="52"/>
        <v>0</v>
      </c>
      <c r="BC36" s="16">
        <f t="shared" si="51"/>
        <v>0</v>
      </c>
      <c r="BD36" s="16">
        <f t="shared" ref="BD36:BE38" si="53">BD37</f>
        <v>0</v>
      </c>
      <c r="BE36" s="16">
        <f t="shared" si="53"/>
        <v>0</v>
      </c>
      <c r="BF36" s="16">
        <f t="shared" si="16"/>
        <v>400</v>
      </c>
      <c r="BG36" s="16">
        <f t="shared" si="17"/>
        <v>400</v>
      </c>
      <c r="BH36" s="16">
        <f t="shared" si="18"/>
        <v>400</v>
      </c>
      <c r="BI36" s="16">
        <f>BI37</f>
        <v>0</v>
      </c>
      <c r="BJ36" s="16">
        <f t="shared" si="21"/>
        <v>400</v>
      </c>
      <c r="BK36" s="16">
        <f>BK37</f>
        <v>0</v>
      </c>
    </row>
    <row r="37" spans="1:64" ht="47.25" x14ac:dyDescent="0.25">
      <c r="A37" s="10">
        <v>163</v>
      </c>
      <c r="B37" s="10" t="s">
        <v>8</v>
      </c>
      <c r="C37" s="10" t="s">
        <v>11</v>
      </c>
      <c r="D37" s="10" t="s">
        <v>29</v>
      </c>
      <c r="E37" s="17">
        <v>200</v>
      </c>
      <c r="F37" s="11" t="s">
        <v>21</v>
      </c>
      <c r="G37" s="16">
        <f>G38</f>
        <v>4019.6</v>
      </c>
      <c r="H37" s="16">
        <f t="shared" si="0"/>
        <v>-3619.6</v>
      </c>
      <c r="I37" s="16">
        <f t="shared" si="43"/>
        <v>400</v>
      </c>
      <c r="J37" s="16">
        <f t="shared" si="43"/>
        <v>4183.3999999999996</v>
      </c>
      <c r="K37" s="16">
        <f t="shared" si="1"/>
        <v>-3783.3999999999996</v>
      </c>
      <c r="L37" s="16">
        <f t="shared" si="44"/>
        <v>400</v>
      </c>
      <c r="M37" s="16">
        <f t="shared" si="44"/>
        <v>400</v>
      </c>
      <c r="N37" s="16">
        <f t="shared" si="44"/>
        <v>0</v>
      </c>
      <c r="O37" s="16">
        <f t="shared" si="44"/>
        <v>0</v>
      </c>
      <c r="P37" s="16">
        <f t="shared" si="44"/>
        <v>0</v>
      </c>
      <c r="Q37" s="16">
        <f t="shared" si="2"/>
        <v>-3619.6</v>
      </c>
      <c r="R37" s="16">
        <f t="shared" si="3"/>
        <v>400</v>
      </c>
      <c r="S37" s="16">
        <f t="shared" si="4"/>
        <v>-3783.3999999999996</v>
      </c>
      <c r="T37" s="16">
        <f t="shared" si="5"/>
        <v>400</v>
      </c>
      <c r="U37" s="16">
        <f t="shared" si="6"/>
        <v>400</v>
      </c>
      <c r="V37" s="16">
        <f t="shared" si="45"/>
        <v>0</v>
      </c>
      <c r="W37" s="16">
        <f t="shared" si="45"/>
        <v>0</v>
      </c>
      <c r="X37" s="16">
        <f t="shared" si="45"/>
        <v>0</v>
      </c>
      <c r="Y37" s="16">
        <f t="shared" si="45"/>
        <v>0</v>
      </c>
      <c r="Z37" s="16">
        <f t="shared" si="45"/>
        <v>0</v>
      </c>
      <c r="AA37" s="16">
        <f t="shared" si="7"/>
        <v>400</v>
      </c>
      <c r="AB37" s="16">
        <f t="shared" si="8"/>
        <v>400</v>
      </c>
      <c r="AC37" s="16">
        <f t="shared" si="9"/>
        <v>400</v>
      </c>
      <c r="AD37" s="16">
        <f t="shared" si="46"/>
        <v>0</v>
      </c>
      <c r="AE37" s="16">
        <f t="shared" si="46"/>
        <v>0</v>
      </c>
      <c r="AF37" s="16">
        <f>AF38</f>
        <v>0</v>
      </c>
      <c r="AG37" s="16">
        <f t="shared" si="47"/>
        <v>0</v>
      </c>
      <c r="AH37" s="16">
        <f t="shared" si="47"/>
        <v>0</v>
      </c>
      <c r="AI37" s="16">
        <f t="shared" si="48"/>
        <v>0</v>
      </c>
      <c r="AJ37" s="16">
        <f t="shared" si="48"/>
        <v>0</v>
      </c>
      <c r="AK37" s="16">
        <f t="shared" si="11"/>
        <v>400</v>
      </c>
      <c r="AL37" s="16">
        <f t="shared" si="12"/>
        <v>400</v>
      </c>
      <c r="AM37" s="16">
        <f t="shared" si="13"/>
        <v>400</v>
      </c>
      <c r="AN37" s="16">
        <f>AN38</f>
        <v>0</v>
      </c>
      <c r="AO37" s="16">
        <f t="shared" si="14"/>
        <v>400</v>
      </c>
      <c r="AP37" s="16">
        <f t="shared" si="49"/>
        <v>0</v>
      </c>
      <c r="AQ37" s="16">
        <f t="shared" si="49"/>
        <v>0</v>
      </c>
      <c r="AR37" s="16">
        <f t="shared" si="49"/>
        <v>0</v>
      </c>
      <c r="AS37" s="16">
        <f t="shared" si="49"/>
        <v>0</v>
      </c>
      <c r="AT37" s="16">
        <f t="shared" si="49"/>
        <v>0</v>
      </c>
      <c r="AU37" s="16">
        <f t="shared" si="50"/>
        <v>0</v>
      </c>
      <c r="AV37" s="16">
        <f t="shared" si="50"/>
        <v>0</v>
      </c>
      <c r="AW37" s="16">
        <f t="shared" si="50"/>
        <v>0</v>
      </c>
      <c r="AX37" s="16">
        <f t="shared" si="50"/>
        <v>0</v>
      </c>
      <c r="AY37" s="16">
        <f t="shared" si="50"/>
        <v>0</v>
      </c>
      <c r="AZ37" s="16">
        <f t="shared" si="51"/>
        <v>0</v>
      </c>
      <c r="BA37" s="16">
        <f t="shared" si="52"/>
        <v>0</v>
      </c>
      <c r="BB37" s="16">
        <f t="shared" si="52"/>
        <v>0</v>
      </c>
      <c r="BC37" s="16">
        <f t="shared" si="51"/>
        <v>0</v>
      </c>
      <c r="BD37" s="16">
        <f t="shared" si="53"/>
        <v>0</v>
      </c>
      <c r="BE37" s="16">
        <f t="shared" si="53"/>
        <v>0</v>
      </c>
      <c r="BF37" s="16">
        <f t="shared" si="16"/>
        <v>400</v>
      </c>
      <c r="BG37" s="16">
        <f t="shared" si="17"/>
        <v>400</v>
      </c>
      <c r="BH37" s="16">
        <f t="shared" si="18"/>
        <v>400</v>
      </c>
      <c r="BI37" s="16">
        <f>BI38</f>
        <v>0</v>
      </c>
      <c r="BJ37" s="16">
        <f t="shared" si="21"/>
        <v>400</v>
      </c>
      <c r="BK37" s="16">
        <f>BK38</f>
        <v>0</v>
      </c>
    </row>
    <row r="38" spans="1:64" ht="47.25" x14ac:dyDescent="0.25">
      <c r="A38" s="10">
        <v>163</v>
      </c>
      <c r="B38" s="10" t="s">
        <v>8</v>
      </c>
      <c r="C38" s="10" t="s">
        <v>11</v>
      </c>
      <c r="D38" s="10" t="s">
        <v>29</v>
      </c>
      <c r="E38" s="17">
        <v>240</v>
      </c>
      <c r="F38" s="11" t="s">
        <v>22</v>
      </c>
      <c r="G38" s="16">
        <f>G39</f>
        <v>4019.6</v>
      </c>
      <c r="H38" s="16">
        <f t="shared" si="0"/>
        <v>-3619.6</v>
      </c>
      <c r="I38" s="16">
        <f t="shared" si="43"/>
        <v>400</v>
      </c>
      <c r="J38" s="16">
        <f t="shared" si="43"/>
        <v>4183.3999999999996</v>
      </c>
      <c r="K38" s="16">
        <f t="shared" si="1"/>
        <v>-3783.3999999999996</v>
      </c>
      <c r="L38" s="16">
        <f t="shared" si="44"/>
        <v>400</v>
      </c>
      <c r="M38" s="16">
        <f t="shared" si="44"/>
        <v>400</v>
      </c>
      <c r="N38" s="16">
        <f t="shared" si="44"/>
        <v>0</v>
      </c>
      <c r="O38" s="16">
        <f t="shared" si="44"/>
        <v>0</v>
      </c>
      <c r="P38" s="16">
        <f t="shared" si="44"/>
        <v>0</v>
      </c>
      <c r="Q38" s="16">
        <f t="shared" si="2"/>
        <v>-3619.6</v>
      </c>
      <c r="R38" s="16">
        <f t="shared" si="3"/>
        <v>400</v>
      </c>
      <c r="S38" s="16">
        <f t="shared" si="4"/>
        <v>-3783.3999999999996</v>
      </c>
      <c r="T38" s="16">
        <f t="shared" si="5"/>
        <v>400</v>
      </c>
      <c r="U38" s="16">
        <f t="shared" si="6"/>
        <v>400</v>
      </c>
      <c r="V38" s="16">
        <f t="shared" si="45"/>
        <v>0</v>
      </c>
      <c r="W38" s="16">
        <f t="shared" si="45"/>
        <v>0</v>
      </c>
      <c r="X38" s="16">
        <f t="shared" si="45"/>
        <v>0</v>
      </c>
      <c r="Y38" s="16">
        <f t="shared" si="45"/>
        <v>0</v>
      </c>
      <c r="Z38" s="16">
        <f t="shared" si="45"/>
        <v>0</v>
      </c>
      <c r="AA38" s="16">
        <f t="shared" si="7"/>
        <v>400</v>
      </c>
      <c r="AB38" s="16">
        <f t="shared" si="8"/>
        <v>400</v>
      </c>
      <c r="AC38" s="16">
        <f t="shared" si="9"/>
        <v>400</v>
      </c>
      <c r="AD38" s="16">
        <f t="shared" si="46"/>
        <v>0</v>
      </c>
      <c r="AE38" s="16">
        <f t="shared" si="46"/>
        <v>0</v>
      </c>
      <c r="AF38" s="16">
        <f>AF39</f>
        <v>0</v>
      </c>
      <c r="AG38" s="16">
        <f t="shared" si="47"/>
        <v>0</v>
      </c>
      <c r="AH38" s="16">
        <f t="shared" si="47"/>
        <v>0</v>
      </c>
      <c r="AI38" s="16">
        <f t="shared" si="48"/>
        <v>0</v>
      </c>
      <c r="AJ38" s="16">
        <f t="shared" si="48"/>
        <v>0</v>
      </c>
      <c r="AK38" s="16">
        <f t="shared" si="11"/>
        <v>400</v>
      </c>
      <c r="AL38" s="16">
        <f t="shared" si="12"/>
        <v>400</v>
      </c>
      <c r="AM38" s="16">
        <f t="shared" si="13"/>
        <v>400</v>
      </c>
      <c r="AN38" s="16">
        <f>AN39</f>
        <v>0</v>
      </c>
      <c r="AO38" s="16">
        <f t="shared" si="14"/>
        <v>400</v>
      </c>
      <c r="AP38" s="16">
        <f t="shared" si="49"/>
        <v>0</v>
      </c>
      <c r="AQ38" s="16">
        <f t="shared" si="49"/>
        <v>0</v>
      </c>
      <c r="AR38" s="16">
        <f t="shared" si="49"/>
        <v>0</v>
      </c>
      <c r="AS38" s="16">
        <f t="shared" si="49"/>
        <v>0</v>
      </c>
      <c r="AT38" s="16">
        <f t="shared" si="49"/>
        <v>0</v>
      </c>
      <c r="AU38" s="16">
        <f t="shared" si="50"/>
        <v>0</v>
      </c>
      <c r="AV38" s="16">
        <f t="shared" si="50"/>
        <v>0</v>
      </c>
      <c r="AW38" s="16">
        <f t="shared" si="50"/>
        <v>0</v>
      </c>
      <c r="AX38" s="16">
        <f t="shared" si="50"/>
        <v>0</v>
      </c>
      <c r="AY38" s="16">
        <f t="shared" si="50"/>
        <v>0</v>
      </c>
      <c r="AZ38" s="16">
        <f t="shared" si="51"/>
        <v>0</v>
      </c>
      <c r="BA38" s="16">
        <f t="shared" si="52"/>
        <v>0</v>
      </c>
      <c r="BB38" s="16">
        <f t="shared" si="52"/>
        <v>0</v>
      </c>
      <c r="BC38" s="16">
        <f t="shared" si="51"/>
        <v>0</v>
      </c>
      <c r="BD38" s="16">
        <f t="shared" si="53"/>
        <v>0</v>
      </c>
      <c r="BE38" s="16">
        <f t="shared" si="53"/>
        <v>0</v>
      </c>
      <c r="BF38" s="16">
        <f t="shared" si="16"/>
        <v>400</v>
      </c>
      <c r="BG38" s="16">
        <f t="shared" si="17"/>
        <v>400</v>
      </c>
      <c r="BH38" s="16">
        <f t="shared" si="18"/>
        <v>400</v>
      </c>
      <c r="BI38" s="16">
        <f>BI39</f>
        <v>0</v>
      </c>
      <c r="BJ38" s="16">
        <f t="shared" si="21"/>
        <v>400</v>
      </c>
      <c r="BK38" s="16">
        <f>BK39</f>
        <v>0</v>
      </c>
    </row>
    <row r="39" spans="1:64" ht="31.5" x14ac:dyDescent="0.25">
      <c r="A39" s="10">
        <v>163</v>
      </c>
      <c r="B39" s="10" t="s">
        <v>8</v>
      </c>
      <c r="C39" s="10" t="s">
        <v>11</v>
      </c>
      <c r="D39" s="10" t="s">
        <v>29</v>
      </c>
      <c r="E39" s="17">
        <v>244</v>
      </c>
      <c r="F39" s="11" t="s">
        <v>23</v>
      </c>
      <c r="G39" s="16">
        <v>4019.6</v>
      </c>
      <c r="H39" s="16">
        <f t="shared" si="0"/>
        <v>-3619.6</v>
      </c>
      <c r="I39" s="16">
        <v>400</v>
      </c>
      <c r="J39" s="16">
        <v>4183.3999999999996</v>
      </c>
      <c r="K39" s="16">
        <f t="shared" si="1"/>
        <v>-3783.3999999999996</v>
      </c>
      <c r="L39" s="16">
        <v>400</v>
      </c>
      <c r="M39" s="16">
        <v>400</v>
      </c>
      <c r="N39" s="16"/>
      <c r="O39" s="16"/>
      <c r="P39" s="16"/>
      <c r="Q39" s="16">
        <f t="shared" si="2"/>
        <v>-3619.6</v>
      </c>
      <c r="R39" s="16">
        <f t="shared" si="3"/>
        <v>400</v>
      </c>
      <c r="S39" s="16">
        <f t="shared" si="4"/>
        <v>-3783.3999999999996</v>
      </c>
      <c r="T39" s="16">
        <f t="shared" si="5"/>
        <v>400</v>
      </c>
      <c r="U39" s="16">
        <f t="shared" si="6"/>
        <v>400</v>
      </c>
      <c r="V39" s="16"/>
      <c r="W39" s="16"/>
      <c r="X39" s="16"/>
      <c r="Y39" s="16"/>
      <c r="Z39" s="16"/>
      <c r="AA39" s="16">
        <f t="shared" si="7"/>
        <v>400</v>
      </c>
      <c r="AB39" s="16">
        <f t="shared" si="8"/>
        <v>400</v>
      </c>
      <c r="AC39" s="16">
        <f t="shared" si="9"/>
        <v>400</v>
      </c>
      <c r="AD39" s="16"/>
      <c r="AE39" s="16"/>
      <c r="AF39" s="16"/>
      <c r="AG39" s="16"/>
      <c r="AH39" s="16"/>
      <c r="AI39" s="16"/>
      <c r="AJ39" s="16"/>
      <c r="AK39" s="16">
        <f t="shared" si="11"/>
        <v>400</v>
      </c>
      <c r="AL39" s="16">
        <f t="shared" si="12"/>
        <v>400</v>
      </c>
      <c r="AM39" s="16">
        <f t="shared" si="13"/>
        <v>400</v>
      </c>
      <c r="AN39" s="16"/>
      <c r="AO39" s="16">
        <f t="shared" si="14"/>
        <v>400</v>
      </c>
      <c r="AP39" s="16"/>
      <c r="AQ39" s="16"/>
      <c r="AR39" s="16"/>
      <c r="AS39" s="16"/>
      <c r="AT39" s="16"/>
      <c r="AU39" s="16"/>
      <c r="AV39" s="16"/>
      <c r="AW39" s="16"/>
      <c r="AX39" s="16"/>
      <c r="AY39" s="16"/>
      <c r="AZ39" s="16"/>
      <c r="BA39" s="16"/>
      <c r="BB39" s="16"/>
      <c r="BC39" s="16"/>
      <c r="BD39" s="16"/>
      <c r="BE39" s="16"/>
      <c r="BF39" s="16">
        <f t="shared" si="16"/>
        <v>400</v>
      </c>
      <c r="BG39" s="16">
        <f t="shared" si="17"/>
        <v>400</v>
      </c>
      <c r="BH39" s="16">
        <f t="shared" si="18"/>
        <v>400</v>
      </c>
      <c r="BI39" s="16"/>
      <c r="BJ39" s="16">
        <f t="shared" si="21"/>
        <v>400</v>
      </c>
      <c r="BK39" s="16"/>
    </row>
    <row r="40" spans="1:64" ht="47.25" x14ac:dyDescent="0.25">
      <c r="A40" s="10">
        <v>163</v>
      </c>
      <c r="B40" s="10" t="s">
        <v>8</v>
      </c>
      <c r="C40" s="10" t="s">
        <v>11</v>
      </c>
      <c r="D40" s="10" t="s">
        <v>34</v>
      </c>
      <c r="E40" s="10"/>
      <c r="F40" s="11" t="s">
        <v>35</v>
      </c>
      <c r="G40" s="16">
        <f>G41</f>
        <v>0</v>
      </c>
      <c r="H40" s="16">
        <f t="shared" si="0"/>
        <v>35015.4</v>
      </c>
      <c r="I40" s="16">
        <f t="shared" ref="I40:J42" si="54">I41</f>
        <v>35015.4</v>
      </c>
      <c r="J40" s="16">
        <f t="shared" si="54"/>
        <v>0</v>
      </c>
      <c r="K40" s="16">
        <f t="shared" si="1"/>
        <v>20387.099999999999</v>
      </c>
      <c r="L40" s="16">
        <f t="shared" ref="L40:P42" si="55">L41</f>
        <v>20387.099999999999</v>
      </c>
      <c r="M40" s="16">
        <f t="shared" si="55"/>
        <v>0</v>
      </c>
      <c r="N40" s="16">
        <f t="shared" si="55"/>
        <v>0</v>
      </c>
      <c r="O40" s="16">
        <f t="shared" si="55"/>
        <v>0</v>
      </c>
      <c r="P40" s="16">
        <f t="shared" si="55"/>
        <v>0</v>
      </c>
      <c r="Q40" s="16">
        <f t="shared" si="2"/>
        <v>35015.4</v>
      </c>
      <c r="R40" s="16">
        <f t="shared" si="3"/>
        <v>35015.4</v>
      </c>
      <c r="S40" s="16">
        <f t="shared" si="4"/>
        <v>20387.099999999999</v>
      </c>
      <c r="T40" s="16">
        <f t="shared" si="5"/>
        <v>20387.099999999999</v>
      </c>
      <c r="U40" s="16">
        <f t="shared" si="6"/>
        <v>0</v>
      </c>
      <c r="V40" s="16">
        <f t="shared" ref="V40:Z42" si="56">V41</f>
        <v>0</v>
      </c>
      <c r="W40" s="16">
        <f t="shared" si="56"/>
        <v>0</v>
      </c>
      <c r="X40" s="16">
        <f t="shared" si="56"/>
        <v>0</v>
      </c>
      <c r="Y40" s="16">
        <f t="shared" si="56"/>
        <v>0</v>
      </c>
      <c r="Z40" s="16">
        <f t="shared" si="56"/>
        <v>0</v>
      </c>
      <c r="AA40" s="16">
        <f t="shared" si="7"/>
        <v>35015.4</v>
      </c>
      <c r="AB40" s="16">
        <f t="shared" si="8"/>
        <v>20387.099999999999</v>
      </c>
      <c r="AC40" s="16">
        <f t="shared" si="9"/>
        <v>0</v>
      </c>
      <c r="AD40" s="16">
        <f t="shared" ref="AD40:AE42" si="57">AD41</f>
        <v>0</v>
      </c>
      <c r="AE40" s="16">
        <f t="shared" si="57"/>
        <v>0</v>
      </c>
      <c r="AF40" s="16">
        <f>AF41</f>
        <v>0</v>
      </c>
      <c r="AG40" s="16">
        <f t="shared" ref="AG40:AH42" si="58">AG41</f>
        <v>0</v>
      </c>
      <c r="AH40" s="16">
        <f t="shared" si="58"/>
        <v>0</v>
      </c>
      <c r="AI40" s="16">
        <f t="shared" ref="AI40:AJ42" si="59">AI41</f>
        <v>0</v>
      </c>
      <c r="AJ40" s="16">
        <f t="shared" si="59"/>
        <v>0</v>
      </c>
      <c r="AK40" s="16">
        <f t="shared" si="11"/>
        <v>35015.4</v>
      </c>
      <c r="AL40" s="16">
        <f t="shared" si="12"/>
        <v>20387.099999999999</v>
      </c>
      <c r="AM40" s="16">
        <f t="shared" si="13"/>
        <v>0</v>
      </c>
      <c r="AN40" s="16">
        <f>AN41</f>
        <v>0</v>
      </c>
      <c r="AO40" s="16">
        <f t="shared" si="14"/>
        <v>35015.4</v>
      </c>
      <c r="AP40" s="16">
        <f t="shared" ref="AP40:AT42" si="60">AP41</f>
        <v>0</v>
      </c>
      <c r="AQ40" s="16">
        <f t="shared" si="60"/>
        <v>0</v>
      </c>
      <c r="AR40" s="16">
        <f t="shared" si="60"/>
        <v>0</v>
      </c>
      <c r="AS40" s="16">
        <f t="shared" si="60"/>
        <v>0</v>
      </c>
      <c r="AT40" s="16">
        <f t="shared" si="60"/>
        <v>0</v>
      </c>
      <c r="AU40" s="16">
        <f t="shared" ref="AU40:AY42" si="61">AU41</f>
        <v>0</v>
      </c>
      <c r="AV40" s="16">
        <f t="shared" si="61"/>
        <v>0</v>
      </c>
      <c r="AW40" s="16">
        <f t="shared" si="61"/>
        <v>0</v>
      </c>
      <c r="AX40" s="16">
        <f t="shared" si="61"/>
        <v>0</v>
      </c>
      <c r="AY40" s="16">
        <f t="shared" si="61"/>
        <v>0</v>
      </c>
      <c r="AZ40" s="16">
        <f t="shared" ref="AZ40:BC42" si="62">AZ41</f>
        <v>0</v>
      </c>
      <c r="BA40" s="16">
        <f t="shared" ref="BA40:BB42" si="63">BA41</f>
        <v>0</v>
      </c>
      <c r="BB40" s="16">
        <f t="shared" si="63"/>
        <v>0</v>
      </c>
      <c r="BC40" s="16">
        <f t="shared" si="62"/>
        <v>0</v>
      </c>
      <c r="BD40" s="16">
        <f t="shared" ref="BD40:BE42" si="64">BD41</f>
        <v>0</v>
      </c>
      <c r="BE40" s="16">
        <f t="shared" si="64"/>
        <v>0</v>
      </c>
      <c r="BF40" s="16">
        <f t="shared" si="16"/>
        <v>35015.4</v>
      </c>
      <c r="BG40" s="16">
        <f t="shared" si="17"/>
        <v>20387.099999999999</v>
      </c>
      <c r="BH40" s="16">
        <f t="shared" si="18"/>
        <v>0</v>
      </c>
      <c r="BI40" s="16">
        <f>BI41</f>
        <v>0</v>
      </c>
      <c r="BJ40" s="16">
        <f t="shared" si="21"/>
        <v>35015.4</v>
      </c>
      <c r="BK40" s="16">
        <f>BK41</f>
        <v>0</v>
      </c>
    </row>
    <row r="41" spans="1:64" x14ac:dyDescent="0.25">
      <c r="A41" s="10">
        <v>163</v>
      </c>
      <c r="B41" s="10" t="s">
        <v>8</v>
      </c>
      <c r="C41" s="10" t="s">
        <v>11</v>
      </c>
      <c r="D41" s="10" t="s">
        <v>34</v>
      </c>
      <c r="E41" s="17">
        <v>800</v>
      </c>
      <c r="F41" s="11" t="s">
        <v>24</v>
      </c>
      <c r="G41" s="16">
        <f>G42</f>
        <v>0</v>
      </c>
      <c r="H41" s="16">
        <f t="shared" si="0"/>
        <v>35015.4</v>
      </c>
      <c r="I41" s="16">
        <f t="shared" si="54"/>
        <v>35015.4</v>
      </c>
      <c r="J41" s="16">
        <f t="shared" si="54"/>
        <v>0</v>
      </c>
      <c r="K41" s="16">
        <f t="shared" si="1"/>
        <v>20387.099999999999</v>
      </c>
      <c r="L41" s="16">
        <f t="shared" si="55"/>
        <v>20387.099999999999</v>
      </c>
      <c r="M41" s="16">
        <f t="shared" si="55"/>
        <v>0</v>
      </c>
      <c r="N41" s="16">
        <f t="shared" si="55"/>
        <v>0</v>
      </c>
      <c r="O41" s="16">
        <f t="shared" si="55"/>
        <v>0</v>
      </c>
      <c r="P41" s="16">
        <f t="shared" si="55"/>
        <v>0</v>
      </c>
      <c r="Q41" s="16">
        <f t="shared" si="2"/>
        <v>35015.4</v>
      </c>
      <c r="R41" s="16">
        <f t="shared" si="3"/>
        <v>35015.4</v>
      </c>
      <c r="S41" s="16">
        <f t="shared" si="4"/>
        <v>20387.099999999999</v>
      </c>
      <c r="T41" s="16">
        <f t="shared" si="5"/>
        <v>20387.099999999999</v>
      </c>
      <c r="U41" s="16">
        <f t="shared" si="6"/>
        <v>0</v>
      </c>
      <c r="V41" s="16">
        <f t="shared" si="56"/>
        <v>0</v>
      </c>
      <c r="W41" s="16">
        <f t="shared" si="56"/>
        <v>0</v>
      </c>
      <c r="X41" s="16">
        <f t="shared" si="56"/>
        <v>0</v>
      </c>
      <c r="Y41" s="16">
        <f t="shared" si="56"/>
        <v>0</v>
      </c>
      <c r="Z41" s="16">
        <f t="shared" si="56"/>
        <v>0</v>
      </c>
      <c r="AA41" s="16">
        <f t="shared" si="7"/>
        <v>35015.4</v>
      </c>
      <c r="AB41" s="16">
        <f t="shared" si="8"/>
        <v>20387.099999999999</v>
      </c>
      <c r="AC41" s="16">
        <f t="shared" si="9"/>
        <v>0</v>
      </c>
      <c r="AD41" s="16">
        <f t="shared" si="57"/>
        <v>0</v>
      </c>
      <c r="AE41" s="16">
        <f t="shared" si="57"/>
        <v>0</v>
      </c>
      <c r="AF41" s="16">
        <f>AF42</f>
        <v>0</v>
      </c>
      <c r="AG41" s="16">
        <f t="shared" si="58"/>
        <v>0</v>
      </c>
      <c r="AH41" s="16">
        <f t="shared" si="58"/>
        <v>0</v>
      </c>
      <c r="AI41" s="16">
        <f t="shared" si="59"/>
        <v>0</v>
      </c>
      <c r="AJ41" s="16">
        <f t="shared" si="59"/>
        <v>0</v>
      </c>
      <c r="AK41" s="16">
        <f t="shared" si="11"/>
        <v>35015.4</v>
      </c>
      <c r="AL41" s="16">
        <f t="shared" si="12"/>
        <v>20387.099999999999</v>
      </c>
      <c r="AM41" s="16">
        <f t="shared" si="13"/>
        <v>0</v>
      </c>
      <c r="AN41" s="16">
        <f>AN42</f>
        <v>0</v>
      </c>
      <c r="AO41" s="16">
        <f t="shared" si="14"/>
        <v>35015.4</v>
      </c>
      <c r="AP41" s="16">
        <f t="shared" si="60"/>
        <v>0</v>
      </c>
      <c r="AQ41" s="16">
        <f t="shared" si="60"/>
        <v>0</v>
      </c>
      <c r="AR41" s="16">
        <f t="shared" si="60"/>
        <v>0</v>
      </c>
      <c r="AS41" s="16">
        <f t="shared" si="60"/>
        <v>0</v>
      </c>
      <c r="AT41" s="16">
        <f t="shared" si="60"/>
        <v>0</v>
      </c>
      <c r="AU41" s="16">
        <f t="shared" si="61"/>
        <v>0</v>
      </c>
      <c r="AV41" s="16">
        <f t="shared" si="61"/>
        <v>0</v>
      </c>
      <c r="AW41" s="16">
        <f t="shared" si="61"/>
        <v>0</v>
      </c>
      <c r="AX41" s="16">
        <f t="shared" si="61"/>
        <v>0</v>
      </c>
      <c r="AY41" s="16">
        <f t="shared" si="61"/>
        <v>0</v>
      </c>
      <c r="AZ41" s="16">
        <f t="shared" si="62"/>
        <v>0</v>
      </c>
      <c r="BA41" s="16">
        <f t="shared" si="63"/>
        <v>0</v>
      </c>
      <c r="BB41" s="16">
        <f t="shared" si="63"/>
        <v>0</v>
      </c>
      <c r="BC41" s="16">
        <f t="shared" si="62"/>
        <v>0</v>
      </c>
      <c r="BD41" s="16">
        <f t="shared" si="64"/>
        <v>0</v>
      </c>
      <c r="BE41" s="16">
        <f t="shared" si="64"/>
        <v>0</v>
      </c>
      <c r="BF41" s="16">
        <f t="shared" si="16"/>
        <v>35015.4</v>
      </c>
      <c r="BG41" s="16">
        <f t="shared" si="17"/>
        <v>20387.099999999999</v>
      </c>
      <c r="BH41" s="16">
        <f t="shared" si="18"/>
        <v>0</v>
      </c>
      <c r="BI41" s="16">
        <f>BI42</f>
        <v>0</v>
      </c>
      <c r="BJ41" s="16">
        <f t="shared" si="21"/>
        <v>35015.4</v>
      </c>
      <c r="BK41" s="16">
        <f>BK42</f>
        <v>0</v>
      </c>
    </row>
    <row r="42" spans="1:64" ht="31.5" x14ac:dyDescent="0.25">
      <c r="A42" s="10">
        <v>163</v>
      </c>
      <c r="B42" s="10" t="s">
        <v>8</v>
      </c>
      <c r="C42" s="10" t="s">
        <v>11</v>
      </c>
      <c r="D42" s="10" t="s">
        <v>34</v>
      </c>
      <c r="E42" s="17">
        <v>850</v>
      </c>
      <c r="F42" s="11" t="s">
        <v>25</v>
      </c>
      <c r="G42" s="16">
        <f>G43</f>
        <v>0</v>
      </c>
      <c r="H42" s="16">
        <f t="shared" si="0"/>
        <v>35015.4</v>
      </c>
      <c r="I42" s="16">
        <f t="shared" si="54"/>
        <v>35015.4</v>
      </c>
      <c r="J42" s="16">
        <f t="shared" si="54"/>
        <v>0</v>
      </c>
      <c r="K42" s="16">
        <f t="shared" si="1"/>
        <v>20387.099999999999</v>
      </c>
      <c r="L42" s="16">
        <f t="shared" si="55"/>
        <v>20387.099999999999</v>
      </c>
      <c r="M42" s="16">
        <f t="shared" si="55"/>
        <v>0</v>
      </c>
      <c r="N42" s="16">
        <f t="shared" si="55"/>
        <v>0</v>
      </c>
      <c r="O42" s="16">
        <f t="shared" si="55"/>
        <v>0</v>
      </c>
      <c r="P42" s="16">
        <f t="shared" si="55"/>
        <v>0</v>
      </c>
      <c r="Q42" s="16">
        <f t="shared" si="2"/>
        <v>35015.4</v>
      </c>
      <c r="R42" s="16">
        <f t="shared" si="3"/>
        <v>35015.4</v>
      </c>
      <c r="S42" s="16">
        <f t="shared" si="4"/>
        <v>20387.099999999999</v>
      </c>
      <c r="T42" s="16">
        <f t="shared" si="5"/>
        <v>20387.099999999999</v>
      </c>
      <c r="U42" s="16">
        <f t="shared" si="6"/>
        <v>0</v>
      </c>
      <c r="V42" s="16">
        <f t="shared" si="56"/>
        <v>0</v>
      </c>
      <c r="W42" s="16">
        <f t="shared" si="56"/>
        <v>0</v>
      </c>
      <c r="X42" s="16">
        <f t="shared" si="56"/>
        <v>0</v>
      </c>
      <c r="Y42" s="16">
        <f t="shared" si="56"/>
        <v>0</v>
      </c>
      <c r="Z42" s="16">
        <f t="shared" si="56"/>
        <v>0</v>
      </c>
      <c r="AA42" s="16">
        <f t="shared" si="7"/>
        <v>35015.4</v>
      </c>
      <c r="AB42" s="16">
        <f t="shared" si="8"/>
        <v>20387.099999999999</v>
      </c>
      <c r="AC42" s="16">
        <f t="shared" si="9"/>
        <v>0</v>
      </c>
      <c r="AD42" s="16">
        <f t="shared" si="57"/>
        <v>0</v>
      </c>
      <c r="AE42" s="16">
        <f t="shared" si="57"/>
        <v>0</v>
      </c>
      <c r="AF42" s="16">
        <f>AF43</f>
        <v>0</v>
      </c>
      <c r="AG42" s="16">
        <f t="shared" si="58"/>
        <v>0</v>
      </c>
      <c r="AH42" s="16">
        <f t="shared" si="58"/>
        <v>0</v>
      </c>
      <c r="AI42" s="16">
        <f t="shared" si="59"/>
        <v>0</v>
      </c>
      <c r="AJ42" s="16">
        <f t="shared" si="59"/>
        <v>0</v>
      </c>
      <c r="AK42" s="16">
        <f t="shared" si="11"/>
        <v>35015.4</v>
      </c>
      <c r="AL42" s="16">
        <f t="shared" si="12"/>
        <v>20387.099999999999</v>
      </c>
      <c r="AM42" s="16">
        <f t="shared" si="13"/>
        <v>0</v>
      </c>
      <c r="AN42" s="16">
        <f>AN43</f>
        <v>0</v>
      </c>
      <c r="AO42" s="16">
        <f t="shared" si="14"/>
        <v>35015.4</v>
      </c>
      <c r="AP42" s="16">
        <f t="shared" si="60"/>
        <v>0</v>
      </c>
      <c r="AQ42" s="16">
        <f t="shared" si="60"/>
        <v>0</v>
      </c>
      <c r="AR42" s="16">
        <f t="shared" si="60"/>
        <v>0</v>
      </c>
      <c r="AS42" s="16">
        <f t="shared" si="60"/>
        <v>0</v>
      </c>
      <c r="AT42" s="16">
        <f t="shared" si="60"/>
        <v>0</v>
      </c>
      <c r="AU42" s="16">
        <f t="shared" si="61"/>
        <v>0</v>
      </c>
      <c r="AV42" s="16">
        <f t="shared" si="61"/>
        <v>0</v>
      </c>
      <c r="AW42" s="16">
        <f t="shared" si="61"/>
        <v>0</v>
      </c>
      <c r="AX42" s="16">
        <f t="shared" si="61"/>
        <v>0</v>
      </c>
      <c r="AY42" s="16">
        <f t="shared" si="61"/>
        <v>0</v>
      </c>
      <c r="AZ42" s="16">
        <f t="shared" si="62"/>
        <v>0</v>
      </c>
      <c r="BA42" s="16">
        <f t="shared" si="63"/>
        <v>0</v>
      </c>
      <c r="BB42" s="16">
        <f t="shared" si="63"/>
        <v>0</v>
      </c>
      <c r="BC42" s="16">
        <f t="shared" si="62"/>
        <v>0</v>
      </c>
      <c r="BD42" s="16">
        <f t="shared" si="64"/>
        <v>0</v>
      </c>
      <c r="BE42" s="16">
        <f t="shared" si="64"/>
        <v>0</v>
      </c>
      <c r="BF42" s="16">
        <f t="shared" si="16"/>
        <v>35015.4</v>
      </c>
      <c r="BG42" s="16">
        <f t="shared" si="17"/>
        <v>20387.099999999999</v>
      </c>
      <c r="BH42" s="16">
        <f t="shared" si="18"/>
        <v>0</v>
      </c>
      <c r="BI42" s="16">
        <f>BI43</f>
        <v>0</v>
      </c>
      <c r="BJ42" s="16">
        <f t="shared" si="21"/>
        <v>35015.4</v>
      </c>
      <c r="BK42" s="16">
        <f>BK43</f>
        <v>0</v>
      </c>
    </row>
    <row r="43" spans="1:64" ht="31.5" x14ac:dyDescent="0.25">
      <c r="A43" s="10">
        <v>163</v>
      </c>
      <c r="B43" s="10" t="s">
        <v>8</v>
      </c>
      <c r="C43" s="10" t="s">
        <v>11</v>
      </c>
      <c r="D43" s="10" t="s">
        <v>34</v>
      </c>
      <c r="E43" s="17">
        <v>852</v>
      </c>
      <c r="F43" s="11" t="s">
        <v>33</v>
      </c>
      <c r="G43" s="16">
        <v>0</v>
      </c>
      <c r="H43" s="16">
        <f t="shared" si="0"/>
        <v>35015.4</v>
      </c>
      <c r="I43" s="16">
        <v>35015.4</v>
      </c>
      <c r="J43" s="16">
        <v>0</v>
      </c>
      <c r="K43" s="16">
        <f t="shared" si="1"/>
        <v>20387.099999999999</v>
      </c>
      <c r="L43" s="16">
        <v>20387.099999999999</v>
      </c>
      <c r="M43" s="16">
        <v>0</v>
      </c>
      <c r="N43" s="16"/>
      <c r="O43" s="16"/>
      <c r="P43" s="16"/>
      <c r="Q43" s="16">
        <f t="shared" si="2"/>
        <v>35015.4</v>
      </c>
      <c r="R43" s="16">
        <f t="shared" si="3"/>
        <v>35015.4</v>
      </c>
      <c r="S43" s="16">
        <f t="shared" si="4"/>
        <v>20387.099999999999</v>
      </c>
      <c r="T43" s="16">
        <f t="shared" si="5"/>
        <v>20387.099999999999</v>
      </c>
      <c r="U43" s="16">
        <f t="shared" si="6"/>
        <v>0</v>
      </c>
      <c r="V43" s="16"/>
      <c r="W43" s="16"/>
      <c r="X43" s="16"/>
      <c r="Y43" s="16"/>
      <c r="Z43" s="16"/>
      <c r="AA43" s="16">
        <f t="shared" si="7"/>
        <v>35015.4</v>
      </c>
      <c r="AB43" s="16">
        <f t="shared" si="8"/>
        <v>20387.099999999999</v>
      </c>
      <c r="AC43" s="16">
        <f t="shared" si="9"/>
        <v>0</v>
      </c>
      <c r="AD43" s="16"/>
      <c r="AE43" s="16"/>
      <c r="AF43" s="16"/>
      <c r="AG43" s="16"/>
      <c r="AH43" s="16"/>
      <c r="AI43" s="16"/>
      <c r="AJ43" s="16"/>
      <c r="AK43" s="16">
        <f t="shared" si="11"/>
        <v>35015.4</v>
      </c>
      <c r="AL43" s="16">
        <f t="shared" si="12"/>
        <v>20387.099999999999</v>
      </c>
      <c r="AM43" s="16">
        <f t="shared" si="13"/>
        <v>0</v>
      </c>
      <c r="AN43" s="16"/>
      <c r="AO43" s="16">
        <f t="shared" si="14"/>
        <v>35015.4</v>
      </c>
      <c r="AP43" s="16"/>
      <c r="AQ43" s="16"/>
      <c r="AR43" s="16"/>
      <c r="AS43" s="16"/>
      <c r="AT43" s="16"/>
      <c r="AU43" s="16"/>
      <c r="AV43" s="16"/>
      <c r="AW43" s="16"/>
      <c r="AX43" s="16"/>
      <c r="AY43" s="16"/>
      <c r="AZ43" s="16"/>
      <c r="BA43" s="16"/>
      <c r="BB43" s="16"/>
      <c r="BC43" s="16"/>
      <c r="BD43" s="16"/>
      <c r="BE43" s="16"/>
      <c r="BF43" s="16">
        <f t="shared" si="16"/>
        <v>35015.4</v>
      </c>
      <c r="BG43" s="16">
        <f t="shared" si="17"/>
        <v>20387.099999999999</v>
      </c>
      <c r="BH43" s="16">
        <f t="shared" si="18"/>
        <v>0</v>
      </c>
      <c r="BI43" s="16"/>
      <c r="BJ43" s="16">
        <f t="shared" si="21"/>
        <v>35015.4</v>
      </c>
      <c r="BK43" s="16"/>
    </row>
    <row r="44" spans="1:64" ht="31.5" hidden="1" x14ac:dyDescent="0.25">
      <c r="A44" s="10">
        <v>163</v>
      </c>
      <c r="B44" s="10" t="s">
        <v>8</v>
      </c>
      <c r="C44" s="10" t="s">
        <v>11</v>
      </c>
      <c r="D44" s="10" t="s">
        <v>36</v>
      </c>
      <c r="E44" s="10"/>
      <c r="F44" s="11" t="s">
        <v>37</v>
      </c>
      <c r="G44" s="16">
        <f>G45+G49+G53</f>
        <v>90818.2</v>
      </c>
      <c r="H44" s="16">
        <f t="shared" si="0"/>
        <v>-90818.2</v>
      </c>
      <c r="I44" s="16">
        <f>I45+I49+I53</f>
        <v>0</v>
      </c>
      <c r="J44" s="16">
        <f>J45+J49+J53</f>
        <v>93534.7</v>
      </c>
      <c r="K44" s="16">
        <f t="shared" si="1"/>
        <v>-93534.7</v>
      </c>
      <c r="L44" s="16">
        <f>L45+L49+L53</f>
        <v>0</v>
      </c>
      <c r="M44" s="16">
        <f>M45+M49+M53</f>
        <v>0</v>
      </c>
      <c r="N44" s="16">
        <f>N45+N49+N53</f>
        <v>0</v>
      </c>
      <c r="O44" s="16">
        <f>O45+O49+O53</f>
        <v>0</v>
      </c>
      <c r="P44" s="16">
        <f>P45+P49+P53</f>
        <v>0</v>
      </c>
      <c r="Q44" s="16">
        <f t="shared" si="2"/>
        <v>-90818.2</v>
      </c>
      <c r="R44" s="16">
        <f t="shared" si="3"/>
        <v>0</v>
      </c>
      <c r="S44" s="16">
        <f t="shared" si="4"/>
        <v>-93534.7</v>
      </c>
      <c r="T44" s="16">
        <f t="shared" si="5"/>
        <v>0</v>
      </c>
      <c r="U44" s="16">
        <f t="shared" si="6"/>
        <v>0</v>
      </c>
      <c r="V44" s="16">
        <f>V45+V49+V53</f>
        <v>0</v>
      </c>
      <c r="W44" s="16">
        <f>W45+W49+W53</f>
        <v>0</v>
      </c>
      <c r="X44" s="16">
        <f>X45+X49+X53</f>
        <v>0</v>
      </c>
      <c r="Y44" s="16">
        <f>Y45+Y49+Y53</f>
        <v>0</v>
      </c>
      <c r="Z44" s="16">
        <f>Z45+Z49+Z53</f>
        <v>0</v>
      </c>
      <c r="AA44" s="16">
        <f t="shared" si="7"/>
        <v>0</v>
      </c>
      <c r="AB44" s="16">
        <f t="shared" si="8"/>
        <v>0</v>
      </c>
      <c r="AC44" s="16">
        <f t="shared" si="9"/>
        <v>0</v>
      </c>
      <c r="AD44" s="16">
        <f t="shared" ref="AD44:AJ44" si="65">AD45+AD49+AD53</f>
        <v>0</v>
      </c>
      <c r="AE44" s="16">
        <f t="shared" si="65"/>
        <v>0</v>
      </c>
      <c r="AF44" s="16">
        <f t="shared" si="65"/>
        <v>0</v>
      </c>
      <c r="AG44" s="16">
        <f t="shared" si="65"/>
        <v>0</v>
      </c>
      <c r="AH44" s="16">
        <f t="shared" si="65"/>
        <v>0</v>
      </c>
      <c r="AI44" s="16">
        <f t="shared" si="65"/>
        <v>0</v>
      </c>
      <c r="AJ44" s="16">
        <f t="shared" si="65"/>
        <v>0</v>
      </c>
      <c r="AK44" s="16">
        <f t="shared" si="11"/>
        <v>0</v>
      </c>
      <c r="AL44" s="16">
        <f t="shared" si="12"/>
        <v>0</v>
      </c>
      <c r="AM44" s="16">
        <f t="shared" si="13"/>
        <v>0</v>
      </c>
      <c r="AN44" s="16">
        <f>AN45+AN49+AN53</f>
        <v>0</v>
      </c>
      <c r="AO44" s="16">
        <f t="shared" si="14"/>
        <v>0</v>
      </c>
      <c r="AP44" s="16">
        <f t="shared" ref="AP44:BK44" si="66">AP45+AP49+AP53</f>
        <v>0</v>
      </c>
      <c r="AQ44" s="16">
        <f t="shared" si="66"/>
        <v>0</v>
      </c>
      <c r="AR44" s="16">
        <f t="shared" si="66"/>
        <v>0</v>
      </c>
      <c r="AS44" s="16">
        <f>AS45+AS49+AS53</f>
        <v>0</v>
      </c>
      <c r="AT44" s="16">
        <f>AT45+AT49+AT53</f>
        <v>0</v>
      </c>
      <c r="AU44" s="16">
        <f t="shared" si="66"/>
        <v>0</v>
      </c>
      <c r="AV44" s="16">
        <f t="shared" si="66"/>
        <v>0</v>
      </c>
      <c r="AW44" s="16">
        <f t="shared" si="66"/>
        <v>0</v>
      </c>
      <c r="AX44" s="16">
        <f t="shared" si="66"/>
        <v>0</v>
      </c>
      <c r="AY44" s="16">
        <f t="shared" si="66"/>
        <v>0</v>
      </c>
      <c r="AZ44" s="16">
        <f t="shared" si="66"/>
        <v>0</v>
      </c>
      <c r="BA44" s="16">
        <f>BA45+BA49+BA53</f>
        <v>0</v>
      </c>
      <c r="BB44" s="16">
        <f>BB45+BB49+BB53</f>
        <v>0</v>
      </c>
      <c r="BC44" s="16">
        <f t="shared" si="66"/>
        <v>0</v>
      </c>
      <c r="BD44" s="16">
        <f>BD45+BD49+BD53</f>
        <v>0</v>
      </c>
      <c r="BE44" s="16">
        <f>BE45+BE49+BE53</f>
        <v>0</v>
      </c>
      <c r="BF44" s="16">
        <f t="shared" si="16"/>
        <v>0</v>
      </c>
      <c r="BG44" s="16">
        <f t="shared" si="17"/>
        <v>0</v>
      </c>
      <c r="BH44" s="16">
        <f t="shared" si="18"/>
        <v>0</v>
      </c>
      <c r="BI44" s="16">
        <f t="shared" ref="BI44" si="67">BI45+BI49+BI53</f>
        <v>0</v>
      </c>
      <c r="BJ44" s="16"/>
      <c r="BK44" s="16">
        <f t="shared" si="66"/>
        <v>0</v>
      </c>
      <c r="BL44" s="46">
        <v>0</v>
      </c>
    </row>
    <row r="45" spans="1:64" ht="110.25" hidden="1" x14ac:dyDescent="0.25">
      <c r="A45" s="10">
        <v>163</v>
      </c>
      <c r="B45" s="10" t="s">
        <v>8</v>
      </c>
      <c r="C45" s="10" t="s">
        <v>11</v>
      </c>
      <c r="D45" s="10" t="s">
        <v>36</v>
      </c>
      <c r="E45" s="17">
        <v>100</v>
      </c>
      <c r="F45" s="11" t="s">
        <v>17</v>
      </c>
      <c r="G45" s="16">
        <f>G46</f>
        <v>14705.6</v>
      </c>
      <c r="H45" s="16">
        <f t="shared" si="0"/>
        <v>-14705.6</v>
      </c>
      <c r="I45" s="16">
        <f>I46</f>
        <v>0</v>
      </c>
      <c r="J45" s="16">
        <f>J46</f>
        <v>14705.6</v>
      </c>
      <c r="K45" s="16">
        <f t="shared" si="1"/>
        <v>-14705.6</v>
      </c>
      <c r="L45" s="16">
        <f>L46</f>
        <v>0</v>
      </c>
      <c r="M45" s="16">
        <f>M46</f>
        <v>0</v>
      </c>
      <c r="N45" s="16">
        <f>N46</f>
        <v>0</v>
      </c>
      <c r="O45" s="16">
        <f>O46</f>
        <v>0</v>
      </c>
      <c r="P45" s="16">
        <f>P46</f>
        <v>0</v>
      </c>
      <c r="Q45" s="16">
        <f t="shared" si="2"/>
        <v>-14705.6</v>
      </c>
      <c r="R45" s="16">
        <f t="shared" si="3"/>
        <v>0</v>
      </c>
      <c r="S45" s="16">
        <f t="shared" si="4"/>
        <v>-14705.6</v>
      </c>
      <c r="T45" s="16">
        <f t="shared" si="5"/>
        <v>0</v>
      </c>
      <c r="U45" s="16">
        <f t="shared" si="6"/>
        <v>0</v>
      </c>
      <c r="V45" s="16">
        <f>V46</f>
        <v>0</v>
      </c>
      <c r="W45" s="16">
        <f>W46</f>
        <v>0</v>
      </c>
      <c r="X45" s="16">
        <f>X46</f>
        <v>0</v>
      </c>
      <c r="Y45" s="16">
        <f>Y46</f>
        <v>0</v>
      </c>
      <c r="Z45" s="16">
        <f>Z46</f>
        <v>0</v>
      </c>
      <c r="AA45" s="16">
        <f t="shared" si="7"/>
        <v>0</v>
      </c>
      <c r="AB45" s="16">
        <f t="shared" si="8"/>
        <v>0</v>
      </c>
      <c r="AC45" s="16">
        <f t="shared" si="9"/>
        <v>0</v>
      </c>
      <c r="AD45" s="16">
        <f t="shared" ref="AD45:BK45" si="68">AD46</f>
        <v>0</v>
      </c>
      <c r="AE45" s="16">
        <f t="shared" si="68"/>
        <v>0</v>
      </c>
      <c r="AF45" s="16">
        <f t="shared" si="68"/>
        <v>0</v>
      </c>
      <c r="AG45" s="16">
        <f t="shared" si="68"/>
        <v>0</v>
      </c>
      <c r="AH45" s="16">
        <f t="shared" si="68"/>
        <v>0</v>
      </c>
      <c r="AI45" s="16">
        <f t="shared" si="68"/>
        <v>0</v>
      </c>
      <c r="AJ45" s="16">
        <f t="shared" si="68"/>
        <v>0</v>
      </c>
      <c r="AK45" s="16">
        <f t="shared" si="11"/>
        <v>0</v>
      </c>
      <c r="AL45" s="16">
        <f t="shared" si="12"/>
        <v>0</v>
      </c>
      <c r="AM45" s="16">
        <f t="shared" si="13"/>
        <v>0</v>
      </c>
      <c r="AN45" s="16">
        <f t="shared" si="68"/>
        <v>0</v>
      </c>
      <c r="AO45" s="16">
        <f t="shared" si="14"/>
        <v>0</v>
      </c>
      <c r="AP45" s="16">
        <f t="shared" si="68"/>
        <v>0</v>
      </c>
      <c r="AQ45" s="16">
        <f t="shared" si="68"/>
        <v>0</v>
      </c>
      <c r="AR45" s="16">
        <f t="shared" si="68"/>
        <v>0</v>
      </c>
      <c r="AS45" s="16">
        <f t="shared" si="68"/>
        <v>0</v>
      </c>
      <c r="AT45" s="16">
        <f t="shared" si="68"/>
        <v>0</v>
      </c>
      <c r="AU45" s="16">
        <f t="shared" si="68"/>
        <v>0</v>
      </c>
      <c r="AV45" s="16">
        <f t="shared" si="68"/>
        <v>0</v>
      </c>
      <c r="AW45" s="16">
        <f t="shared" si="68"/>
        <v>0</v>
      </c>
      <c r="AX45" s="16">
        <f t="shared" si="68"/>
        <v>0</v>
      </c>
      <c r="AY45" s="16">
        <f t="shared" si="68"/>
        <v>0</v>
      </c>
      <c r="AZ45" s="16">
        <f t="shared" si="68"/>
        <v>0</v>
      </c>
      <c r="BA45" s="16">
        <f t="shared" si="68"/>
        <v>0</v>
      </c>
      <c r="BB45" s="16">
        <f t="shared" si="68"/>
        <v>0</v>
      </c>
      <c r="BC45" s="16">
        <f t="shared" si="68"/>
        <v>0</v>
      </c>
      <c r="BD45" s="16">
        <f t="shared" si="68"/>
        <v>0</v>
      </c>
      <c r="BE45" s="16">
        <f t="shared" si="68"/>
        <v>0</v>
      </c>
      <c r="BF45" s="16">
        <f t="shared" si="16"/>
        <v>0</v>
      </c>
      <c r="BG45" s="16">
        <f t="shared" si="17"/>
        <v>0</v>
      </c>
      <c r="BH45" s="16">
        <f t="shared" si="18"/>
        <v>0</v>
      </c>
      <c r="BI45" s="16">
        <f t="shared" si="68"/>
        <v>0</v>
      </c>
      <c r="BJ45" s="16"/>
      <c r="BK45" s="16">
        <f t="shared" si="68"/>
        <v>0</v>
      </c>
      <c r="BL45" s="46">
        <v>0</v>
      </c>
    </row>
    <row r="46" spans="1:64" ht="31.5" hidden="1" x14ac:dyDescent="0.25">
      <c r="A46" s="10">
        <v>163</v>
      </c>
      <c r="B46" s="10" t="s">
        <v>8</v>
      </c>
      <c r="C46" s="10" t="s">
        <v>11</v>
      </c>
      <c r="D46" s="10" t="s">
        <v>36</v>
      </c>
      <c r="E46" s="17">
        <v>110</v>
      </c>
      <c r="F46" s="11" t="s">
        <v>38</v>
      </c>
      <c r="G46" s="16">
        <f>G47+G48</f>
        <v>14705.6</v>
      </c>
      <c r="H46" s="16">
        <f t="shared" si="0"/>
        <v>-14705.6</v>
      </c>
      <c r="I46" s="16">
        <f>I47+I48</f>
        <v>0</v>
      </c>
      <c r="J46" s="16">
        <f>J47+J48</f>
        <v>14705.6</v>
      </c>
      <c r="K46" s="16">
        <f t="shared" si="1"/>
        <v>-14705.6</v>
      </c>
      <c r="L46" s="16">
        <f>L47+L48</f>
        <v>0</v>
      </c>
      <c r="M46" s="16">
        <f>M47+M48</f>
        <v>0</v>
      </c>
      <c r="N46" s="16">
        <f>N47+N48</f>
        <v>0</v>
      </c>
      <c r="O46" s="16">
        <f>O47+O48</f>
        <v>0</v>
      </c>
      <c r="P46" s="16">
        <f>P47+P48</f>
        <v>0</v>
      </c>
      <c r="Q46" s="16">
        <f t="shared" si="2"/>
        <v>-14705.6</v>
      </c>
      <c r="R46" s="16">
        <f t="shared" si="3"/>
        <v>0</v>
      </c>
      <c r="S46" s="16">
        <f t="shared" si="4"/>
        <v>-14705.6</v>
      </c>
      <c r="T46" s="16">
        <f t="shared" si="5"/>
        <v>0</v>
      </c>
      <c r="U46" s="16">
        <f t="shared" si="6"/>
        <v>0</v>
      </c>
      <c r="V46" s="16">
        <f>V47+V48</f>
        <v>0</v>
      </c>
      <c r="W46" s="16">
        <f>W47+W48</f>
        <v>0</v>
      </c>
      <c r="X46" s="16">
        <f>X47+X48</f>
        <v>0</v>
      </c>
      <c r="Y46" s="16">
        <f>Y47+Y48</f>
        <v>0</v>
      </c>
      <c r="Z46" s="16">
        <f>Z47+Z48</f>
        <v>0</v>
      </c>
      <c r="AA46" s="16">
        <f t="shared" si="7"/>
        <v>0</v>
      </c>
      <c r="AB46" s="16">
        <f t="shared" si="8"/>
        <v>0</v>
      </c>
      <c r="AC46" s="16">
        <f t="shared" si="9"/>
        <v>0</v>
      </c>
      <c r="AD46" s="16">
        <f t="shared" ref="AD46:AJ46" si="69">AD47+AD48</f>
        <v>0</v>
      </c>
      <c r="AE46" s="16">
        <f t="shared" si="69"/>
        <v>0</v>
      </c>
      <c r="AF46" s="16">
        <f t="shared" si="69"/>
        <v>0</v>
      </c>
      <c r="AG46" s="16">
        <f t="shared" si="69"/>
        <v>0</v>
      </c>
      <c r="AH46" s="16">
        <f t="shared" si="69"/>
        <v>0</v>
      </c>
      <c r="AI46" s="16">
        <f t="shared" si="69"/>
        <v>0</v>
      </c>
      <c r="AJ46" s="16">
        <f t="shared" si="69"/>
        <v>0</v>
      </c>
      <c r="AK46" s="16">
        <f t="shared" si="11"/>
        <v>0</v>
      </c>
      <c r="AL46" s="16">
        <f t="shared" si="12"/>
        <v>0</v>
      </c>
      <c r="AM46" s="16">
        <f t="shared" si="13"/>
        <v>0</v>
      </c>
      <c r="AN46" s="16">
        <f>AN47+AN48</f>
        <v>0</v>
      </c>
      <c r="AO46" s="16">
        <f t="shared" si="14"/>
        <v>0</v>
      </c>
      <c r="AP46" s="16">
        <f t="shared" ref="AP46:BK46" si="70">AP47+AP48</f>
        <v>0</v>
      </c>
      <c r="AQ46" s="16">
        <f t="shared" si="70"/>
        <v>0</v>
      </c>
      <c r="AR46" s="16">
        <f t="shared" si="70"/>
        <v>0</v>
      </c>
      <c r="AS46" s="16">
        <f>AS47+AS48</f>
        <v>0</v>
      </c>
      <c r="AT46" s="16">
        <f>AT47+AT48</f>
        <v>0</v>
      </c>
      <c r="AU46" s="16">
        <f t="shared" si="70"/>
        <v>0</v>
      </c>
      <c r="AV46" s="16">
        <f t="shared" si="70"/>
        <v>0</v>
      </c>
      <c r="AW46" s="16">
        <f t="shared" si="70"/>
        <v>0</v>
      </c>
      <c r="AX46" s="16">
        <f t="shared" si="70"/>
        <v>0</v>
      </c>
      <c r="AY46" s="16">
        <f t="shared" si="70"/>
        <v>0</v>
      </c>
      <c r="AZ46" s="16">
        <f t="shared" si="70"/>
        <v>0</v>
      </c>
      <c r="BA46" s="16">
        <f>BA47+BA48</f>
        <v>0</v>
      </c>
      <c r="BB46" s="16">
        <f>BB47+BB48</f>
        <v>0</v>
      </c>
      <c r="BC46" s="16">
        <f t="shared" si="70"/>
        <v>0</v>
      </c>
      <c r="BD46" s="16">
        <f>BD47+BD48</f>
        <v>0</v>
      </c>
      <c r="BE46" s="16">
        <f>BE47+BE48</f>
        <v>0</v>
      </c>
      <c r="BF46" s="16">
        <f t="shared" si="16"/>
        <v>0</v>
      </c>
      <c r="BG46" s="16">
        <f t="shared" si="17"/>
        <v>0</v>
      </c>
      <c r="BH46" s="16">
        <f t="shared" si="18"/>
        <v>0</v>
      </c>
      <c r="BI46" s="16">
        <f t="shared" ref="BI46" si="71">BI47+BI48</f>
        <v>0</v>
      </c>
      <c r="BJ46" s="16"/>
      <c r="BK46" s="16">
        <f t="shared" si="70"/>
        <v>0</v>
      </c>
      <c r="BL46" s="46">
        <v>0</v>
      </c>
    </row>
    <row r="47" spans="1:64" ht="31.5" hidden="1" x14ac:dyDescent="0.25">
      <c r="A47" s="10">
        <v>163</v>
      </c>
      <c r="B47" s="10" t="s">
        <v>8</v>
      </c>
      <c r="C47" s="10" t="s">
        <v>11</v>
      </c>
      <c r="D47" s="10" t="s">
        <v>36</v>
      </c>
      <c r="E47" s="17">
        <v>111</v>
      </c>
      <c r="F47" s="11" t="s">
        <v>19</v>
      </c>
      <c r="G47" s="16">
        <v>14704.2</v>
      </c>
      <c r="H47" s="16">
        <f t="shared" si="0"/>
        <v>-14704.2</v>
      </c>
      <c r="I47" s="16">
        <v>0</v>
      </c>
      <c r="J47" s="16">
        <v>14704.2</v>
      </c>
      <c r="K47" s="16">
        <f t="shared" si="1"/>
        <v>-14704.2</v>
      </c>
      <c r="L47" s="16">
        <v>0</v>
      </c>
      <c r="M47" s="16">
        <v>0</v>
      </c>
      <c r="N47" s="16"/>
      <c r="O47" s="16"/>
      <c r="P47" s="16"/>
      <c r="Q47" s="16">
        <f t="shared" si="2"/>
        <v>-14704.2</v>
      </c>
      <c r="R47" s="16">
        <f t="shared" si="3"/>
        <v>0</v>
      </c>
      <c r="S47" s="16">
        <f t="shared" si="4"/>
        <v>-14704.2</v>
      </c>
      <c r="T47" s="16">
        <f t="shared" si="5"/>
        <v>0</v>
      </c>
      <c r="U47" s="16">
        <f t="shared" si="6"/>
        <v>0</v>
      </c>
      <c r="V47" s="16"/>
      <c r="W47" s="16"/>
      <c r="X47" s="16"/>
      <c r="Y47" s="16"/>
      <c r="Z47" s="16"/>
      <c r="AA47" s="16">
        <f t="shared" si="7"/>
        <v>0</v>
      </c>
      <c r="AB47" s="16">
        <f t="shared" si="8"/>
        <v>0</v>
      </c>
      <c r="AC47" s="16">
        <f t="shared" si="9"/>
        <v>0</v>
      </c>
      <c r="AD47" s="16"/>
      <c r="AE47" s="16"/>
      <c r="AF47" s="16"/>
      <c r="AG47" s="16"/>
      <c r="AH47" s="16"/>
      <c r="AI47" s="16"/>
      <c r="AJ47" s="16"/>
      <c r="AK47" s="16">
        <f t="shared" si="11"/>
        <v>0</v>
      </c>
      <c r="AL47" s="16">
        <f t="shared" si="12"/>
        <v>0</v>
      </c>
      <c r="AM47" s="16">
        <f t="shared" si="13"/>
        <v>0</v>
      </c>
      <c r="AN47" s="16"/>
      <c r="AO47" s="16">
        <f t="shared" si="14"/>
        <v>0</v>
      </c>
      <c r="AP47" s="16"/>
      <c r="AQ47" s="16"/>
      <c r="AR47" s="16"/>
      <c r="AS47" s="16"/>
      <c r="AT47" s="16"/>
      <c r="AU47" s="16"/>
      <c r="AV47" s="16"/>
      <c r="AW47" s="16"/>
      <c r="AX47" s="16"/>
      <c r="AY47" s="16"/>
      <c r="AZ47" s="16"/>
      <c r="BA47" s="16"/>
      <c r="BB47" s="16"/>
      <c r="BC47" s="16"/>
      <c r="BD47" s="16"/>
      <c r="BE47" s="16"/>
      <c r="BF47" s="16">
        <f t="shared" si="16"/>
        <v>0</v>
      </c>
      <c r="BG47" s="16">
        <f t="shared" si="17"/>
        <v>0</v>
      </c>
      <c r="BH47" s="16">
        <f t="shared" si="18"/>
        <v>0</v>
      </c>
      <c r="BI47" s="16"/>
      <c r="BJ47" s="16"/>
      <c r="BK47" s="16"/>
      <c r="BL47" s="46">
        <v>0</v>
      </c>
    </row>
    <row r="48" spans="1:64" ht="31.5" hidden="1" x14ac:dyDescent="0.25">
      <c r="A48" s="10">
        <v>163</v>
      </c>
      <c r="B48" s="10" t="s">
        <v>8</v>
      </c>
      <c r="C48" s="10" t="s">
        <v>11</v>
      </c>
      <c r="D48" s="10" t="s">
        <v>36</v>
      </c>
      <c r="E48" s="17">
        <v>112</v>
      </c>
      <c r="F48" s="11" t="s">
        <v>20</v>
      </c>
      <c r="G48" s="16">
        <v>1.4</v>
      </c>
      <c r="H48" s="16">
        <f t="shared" si="0"/>
        <v>-1.4</v>
      </c>
      <c r="I48" s="16">
        <v>0</v>
      </c>
      <c r="J48" s="16">
        <v>1.4</v>
      </c>
      <c r="K48" s="16">
        <f t="shared" si="1"/>
        <v>-1.4</v>
      </c>
      <c r="L48" s="16">
        <v>0</v>
      </c>
      <c r="M48" s="16">
        <v>0</v>
      </c>
      <c r="N48" s="16"/>
      <c r="O48" s="16"/>
      <c r="P48" s="16"/>
      <c r="Q48" s="16">
        <f t="shared" si="2"/>
        <v>-1.4</v>
      </c>
      <c r="R48" s="16">
        <f t="shared" si="3"/>
        <v>0</v>
      </c>
      <c r="S48" s="16">
        <f t="shared" si="4"/>
        <v>-1.4</v>
      </c>
      <c r="T48" s="16">
        <f t="shared" si="5"/>
        <v>0</v>
      </c>
      <c r="U48" s="16">
        <f t="shared" si="6"/>
        <v>0</v>
      </c>
      <c r="V48" s="16"/>
      <c r="W48" s="16"/>
      <c r="X48" s="16"/>
      <c r="Y48" s="16"/>
      <c r="Z48" s="16"/>
      <c r="AA48" s="16">
        <f t="shared" si="7"/>
        <v>0</v>
      </c>
      <c r="AB48" s="16">
        <f t="shared" si="8"/>
        <v>0</v>
      </c>
      <c r="AC48" s="16">
        <f t="shared" si="9"/>
        <v>0</v>
      </c>
      <c r="AD48" s="16"/>
      <c r="AE48" s="16"/>
      <c r="AF48" s="16"/>
      <c r="AG48" s="16"/>
      <c r="AH48" s="16"/>
      <c r="AI48" s="16"/>
      <c r="AJ48" s="16"/>
      <c r="AK48" s="16">
        <f t="shared" si="11"/>
        <v>0</v>
      </c>
      <c r="AL48" s="16">
        <f t="shared" si="12"/>
        <v>0</v>
      </c>
      <c r="AM48" s="16">
        <f t="shared" si="13"/>
        <v>0</v>
      </c>
      <c r="AN48" s="16"/>
      <c r="AO48" s="16">
        <f t="shared" si="14"/>
        <v>0</v>
      </c>
      <c r="AP48" s="16"/>
      <c r="AQ48" s="16"/>
      <c r="AR48" s="16"/>
      <c r="AS48" s="16"/>
      <c r="AT48" s="16"/>
      <c r="AU48" s="16"/>
      <c r="AV48" s="16"/>
      <c r="AW48" s="16"/>
      <c r="AX48" s="16"/>
      <c r="AY48" s="16"/>
      <c r="AZ48" s="16"/>
      <c r="BA48" s="16"/>
      <c r="BB48" s="16"/>
      <c r="BC48" s="16"/>
      <c r="BD48" s="16"/>
      <c r="BE48" s="16"/>
      <c r="BF48" s="16">
        <f t="shared" si="16"/>
        <v>0</v>
      </c>
      <c r="BG48" s="16">
        <f t="shared" si="17"/>
        <v>0</v>
      </c>
      <c r="BH48" s="16">
        <f t="shared" si="18"/>
        <v>0</v>
      </c>
      <c r="BI48" s="16"/>
      <c r="BJ48" s="16"/>
      <c r="BK48" s="16"/>
      <c r="BL48" s="46">
        <v>0</v>
      </c>
    </row>
    <row r="49" spans="1:64" ht="47.25" hidden="1" x14ac:dyDescent="0.25">
      <c r="A49" s="10">
        <v>163</v>
      </c>
      <c r="B49" s="10" t="s">
        <v>8</v>
      </c>
      <c r="C49" s="10" t="s">
        <v>11</v>
      </c>
      <c r="D49" s="10" t="s">
        <v>36</v>
      </c>
      <c r="E49" s="17">
        <v>200</v>
      </c>
      <c r="F49" s="11" t="s">
        <v>21</v>
      </c>
      <c r="G49" s="16">
        <f>G50</f>
        <v>75918.599999999991</v>
      </c>
      <c r="H49" s="16">
        <f t="shared" si="0"/>
        <v>-75918.599999999991</v>
      </c>
      <c r="I49" s="16">
        <f>I50</f>
        <v>0</v>
      </c>
      <c r="J49" s="16">
        <f>J50</f>
        <v>78633.2</v>
      </c>
      <c r="K49" s="16">
        <f t="shared" si="1"/>
        <v>-78633.2</v>
      </c>
      <c r="L49" s="16">
        <f>L50</f>
        <v>0</v>
      </c>
      <c r="M49" s="16">
        <f>M50</f>
        <v>0</v>
      </c>
      <c r="N49" s="16">
        <f>N50</f>
        <v>0</v>
      </c>
      <c r="O49" s="16">
        <f>O50</f>
        <v>0</v>
      </c>
      <c r="P49" s="16">
        <f>P50</f>
        <v>0</v>
      </c>
      <c r="Q49" s="16">
        <f t="shared" si="2"/>
        <v>-75918.599999999991</v>
      </c>
      <c r="R49" s="16">
        <f t="shared" si="3"/>
        <v>0</v>
      </c>
      <c r="S49" s="16">
        <f t="shared" si="4"/>
        <v>-78633.2</v>
      </c>
      <c r="T49" s="16">
        <f t="shared" si="5"/>
        <v>0</v>
      </c>
      <c r="U49" s="16">
        <f t="shared" si="6"/>
        <v>0</v>
      </c>
      <c r="V49" s="16">
        <f>V50</f>
        <v>0</v>
      </c>
      <c r="W49" s="16">
        <f>W50</f>
        <v>0</v>
      </c>
      <c r="X49" s="16">
        <f>X50</f>
        <v>0</v>
      </c>
      <c r="Y49" s="16">
        <f>Y50</f>
        <v>0</v>
      </c>
      <c r="Z49" s="16">
        <f>Z50</f>
        <v>0</v>
      </c>
      <c r="AA49" s="16">
        <f t="shared" si="7"/>
        <v>0</v>
      </c>
      <c r="AB49" s="16">
        <f t="shared" si="8"/>
        <v>0</v>
      </c>
      <c r="AC49" s="16">
        <f t="shared" si="9"/>
        <v>0</v>
      </c>
      <c r="AD49" s="16">
        <f t="shared" ref="AD49:BK49" si="72">AD50</f>
        <v>0</v>
      </c>
      <c r="AE49" s="16">
        <f t="shared" si="72"/>
        <v>0</v>
      </c>
      <c r="AF49" s="16">
        <f t="shared" si="72"/>
        <v>0</v>
      </c>
      <c r="AG49" s="16">
        <f t="shared" si="72"/>
        <v>0</v>
      </c>
      <c r="AH49" s="16">
        <f t="shared" si="72"/>
        <v>0</v>
      </c>
      <c r="AI49" s="16">
        <f t="shared" si="72"/>
        <v>0</v>
      </c>
      <c r="AJ49" s="16">
        <f t="shared" si="72"/>
        <v>0</v>
      </c>
      <c r="AK49" s="16">
        <f t="shared" si="11"/>
        <v>0</v>
      </c>
      <c r="AL49" s="16">
        <f t="shared" si="12"/>
        <v>0</v>
      </c>
      <c r="AM49" s="16">
        <f t="shared" si="13"/>
        <v>0</v>
      </c>
      <c r="AN49" s="16">
        <f t="shared" si="72"/>
        <v>0</v>
      </c>
      <c r="AO49" s="16">
        <f t="shared" si="14"/>
        <v>0</v>
      </c>
      <c r="AP49" s="16">
        <f t="shared" si="72"/>
        <v>0</v>
      </c>
      <c r="AQ49" s="16">
        <f t="shared" si="72"/>
        <v>0</v>
      </c>
      <c r="AR49" s="16">
        <f t="shared" si="72"/>
        <v>0</v>
      </c>
      <c r="AS49" s="16">
        <f t="shared" si="72"/>
        <v>0</v>
      </c>
      <c r="AT49" s="16">
        <f t="shared" si="72"/>
        <v>0</v>
      </c>
      <c r="AU49" s="16">
        <f t="shared" si="72"/>
        <v>0</v>
      </c>
      <c r="AV49" s="16">
        <f t="shared" si="72"/>
        <v>0</v>
      </c>
      <c r="AW49" s="16">
        <f t="shared" si="72"/>
        <v>0</v>
      </c>
      <c r="AX49" s="16">
        <f t="shared" si="72"/>
        <v>0</v>
      </c>
      <c r="AY49" s="16">
        <f t="shared" si="72"/>
        <v>0</v>
      </c>
      <c r="AZ49" s="16">
        <f t="shared" si="72"/>
        <v>0</v>
      </c>
      <c r="BA49" s="16">
        <f t="shared" si="72"/>
        <v>0</v>
      </c>
      <c r="BB49" s="16">
        <f t="shared" si="72"/>
        <v>0</v>
      </c>
      <c r="BC49" s="16">
        <f t="shared" si="72"/>
        <v>0</v>
      </c>
      <c r="BD49" s="16">
        <f t="shared" si="72"/>
        <v>0</v>
      </c>
      <c r="BE49" s="16">
        <f t="shared" si="72"/>
        <v>0</v>
      </c>
      <c r="BF49" s="16">
        <f t="shared" si="16"/>
        <v>0</v>
      </c>
      <c r="BG49" s="16">
        <f t="shared" si="17"/>
        <v>0</v>
      </c>
      <c r="BH49" s="16">
        <f t="shared" si="18"/>
        <v>0</v>
      </c>
      <c r="BI49" s="16">
        <f t="shared" si="72"/>
        <v>0</v>
      </c>
      <c r="BJ49" s="16"/>
      <c r="BK49" s="16">
        <f t="shared" si="72"/>
        <v>0</v>
      </c>
      <c r="BL49" s="46">
        <v>0</v>
      </c>
    </row>
    <row r="50" spans="1:64" ht="47.25" hidden="1" x14ac:dyDescent="0.25">
      <c r="A50" s="10">
        <v>163</v>
      </c>
      <c r="B50" s="10" t="s">
        <v>8</v>
      </c>
      <c r="C50" s="10" t="s">
        <v>11</v>
      </c>
      <c r="D50" s="10" t="s">
        <v>36</v>
      </c>
      <c r="E50" s="17">
        <v>240</v>
      </c>
      <c r="F50" s="11" t="s">
        <v>22</v>
      </c>
      <c r="G50" s="16">
        <f>G51+G52</f>
        <v>75918.599999999991</v>
      </c>
      <c r="H50" s="16">
        <f t="shared" si="0"/>
        <v>-75918.599999999991</v>
      </c>
      <c r="I50" s="16">
        <f>I51+I52</f>
        <v>0</v>
      </c>
      <c r="J50" s="16">
        <f>J51+J52</f>
        <v>78633.2</v>
      </c>
      <c r="K50" s="16">
        <f t="shared" si="1"/>
        <v>-78633.2</v>
      </c>
      <c r="L50" s="16">
        <f>L51+L52</f>
        <v>0</v>
      </c>
      <c r="M50" s="16">
        <f>M51+M52</f>
        <v>0</v>
      </c>
      <c r="N50" s="16">
        <f>N51+N52</f>
        <v>0</v>
      </c>
      <c r="O50" s="16">
        <f>O51+O52</f>
        <v>0</v>
      </c>
      <c r="P50" s="16">
        <f>P51+P52</f>
        <v>0</v>
      </c>
      <c r="Q50" s="16">
        <f t="shared" si="2"/>
        <v>-75918.599999999991</v>
      </c>
      <c r="R50" s="16">
        <f t="shared" si="3"/>
        <v>0</v>
      </c>
      <c r="S50" s="16">
        <f t="shared" si="4"/>
        <v>-78633.2</v>
      </c>
      <c r="T50" s="16">
        <f t="shared" si="5"/>
        <v>0</v>
      </c>
      <c r="U50" s="16">
        <f t="shared" si="6"/>
        <v>0</v>
      </c>
      <c r="V50" s="16">
        <f>V51+V52</f>
        <v>0</v>
      </c>
      <c r="W50" s="16">
        <f>W51+W52</f>
        <v>0</v>
      </c>
      <c r="X50" s="16">
        <f>X51+X52</f>
        <v>0</v>
      </c>
      <c r="Y50" s="16">
        <f>Y51+Y52</f>
        <v>0</v>
      </c>
      <c r="Z50" s="16">
        <f>Z51+Z52</f>
        <v>0</v>
      </c>
      <c r="AA50" s="16">
        <f t="shared" si="7"/>
        <v>0</v>
      </c>
      <c r="AB50" s="16">
        <f t="shared" si="8"/>
        <v>0</v>
      </c>
      <c r="AC50" s="16">
        <f t="shared" si="9"/>
        <v>0</v>
      </c>
      <c r="AD50" s="16">
        <f t="shared" ref="AD50:AJ50" si="73">AD51+AD52</f>
        <v>0</v>
      </c>
      <c r="AE50" s="16">
        <f t="shared" si="73"/>
        <v>0</v>
      </c>
      <c r="AF50" s="16">
        <f t="shared" si="73"/>
        <v>0</v>
      </c>
      <c r="AG50" s="16">
        <f t="shared" si="73"/>
        <v>0</v>
      </c>
      <c r="AH50" s="16">
        <f t="shared" si="73"/>
        <v>0</v>
      </c>
      <c r="AI50" s="16">
        <f t="shared" si="73"/>
        <v>0</v>
      </c>
      <c r="AJ50" s="16">
        <f t="shared" si="73"/>
        <v>0</v>
      </c>
      <c r="AK50" s="16">
        <f t="shared" si="11"/>
        <v>0</v>
      </c>
      <c r="AL50" s="16">
        <f t="shared" si="12"/>
        <v>0</v>
      </c>
      <c r="AM50" s="16">
        <f t="shared" si="13"/>
        <v>0</v>
      </c>
      <c r="AN50" s="16">
        <f>AN51+AN52</f>
        <v>0</v>
      </c>
      <c r="AO50" s="16">
        <f t="shared" si="14"/>
        <v>0</v>
      </c>
      <c r="AP50" s="16">
        <f t="shared" ref="AP50:BK50" si="74">AP51+AP52</f>
        <v>0</v>
      </c>
      <c r="AQ50" s="16">
        <f t="shared" si="74"/>
        <v>0</v>
      </c>
      <c r="AR50" s="16">
        <f t="shared" si="74"/>
        <v>0</v>
      </c>
      <c r="AS50" s="16">
        <f>AS51+AS52</f>
        <v>0</v>
      </c>
      <c r="AT50" s="16">
        <f>AT51+AT52</f>
        <v>0</v>
      </c>
      <c r="AU50" s="16">
        <f t="shared" si="74"/>
        <v>0</v>
      </c>
      <c r="AV50" s="16">
        <f t="shared" si="74"/>
        <v>0</v>
      </c>
      <c r="AW50" s="16">
        <f t="shared" si="74"/>
        <v>0</v>
      </c>
      <c r="AX50" s="16">
        <f t="shared" si="74"/>
        <v>0</v>
      </c>
      <c r="AY50" s="16">
        <f t="shared" si="74"/>
        <v>0</v>
      </c>
      <c r="AZ50" s="16">
        <f t="shared" si="74"/>
        <v>0</v>
      </c>
      <c r="BA50" s="16">
        <f>BA51+BA52</f>
        <v>0</v>
      </c>
      <c r="BB50" s="16">
        <f>BB51+BB52</f>
        <v>0</v>
      </c>
      <c r="BC50" s="16">
        <f t="shared" si="74"/>
        <v>0</v>
      </c>
      <c r="BD50" s="16">
        <f>BD51+BD52</f>
        <v>0</v>
      </c>
      <c r="BE50" s="16">
        <f>BE51+BE52</f>
        <v>0</v>
      </c>
      <c r="BF50" s="16">
        <f t="shared" si="16"/>
        <v>0</v>
      </c>
      <c r="BG50" s="16">
        <f t="shared" si="17"/>
        <v>0</v>
      </c>
      <c r="BH50" s="16">
        <f t="shared" si="18"/>
        <v>0</v>
      </c>
      <c r="BI50" s="16">
        <f t="shared" ref="BI50" si="75">BI51+BI52</f>
        <v>0</v>
      </c>
      <c r="BJ50" s="16"/>
      <c r="BK50" s="16">
        <f t="shared" si="74"/>
        <v>0</v>
      </c>
      <c r="BL50" s="46">
        <v>0</v>
      </c>
    </row>
    <row r="51" spans="1:64" ht="63" hidden="1" x14ac:dyDescent="0.25">
      <c r="A51" s="10">
        <v>163</v>
      </c>
      <c r="B51" s="10" t="s">
        <v>8</v>
      </c>
      <c r="C51" s="10" t="s">
        <v>11</v>
      </c>
      <c r="D51" s="10" t="s">
        <v>36</v>
      </c>
      <c r="E51" s="17">
        <v>243</v>
      </c>
      <c r="F51" s="11" t="s">
        <v>39</v>
      </c>
      <c r="G51" s="16">
        <v>6980.7</v>
      </c>
      <c r="H51" s="16">
        <f t="shared" si="0"/>
        <v>-6980.7</v>
      </c>
      <c r="I51" s="16">
        <v>0</v>
      </c>
      <c r="J51" s="16">
        <v>6678.7</v>
      </c>
      <c r="K51" s="16">
        <f t="shared" si="1"/>
        <v>-6678.7</v>
      </c>
      <c r="L51" s="16">
        <v>0</v>
      </c>
      <c r="M51" s="16">
        <v>0</v>
      </c>
      <c r="N51" s="16"/>
      <c r="O51" s="16"/>
      <c r="P51" s="16"/>
      <c r="Q51" s="16">
        <f t="shared" si="2"/>
        <v>-6980.7</v>
      </c>
      <c r="R51" s="16">
        <f t="shared" si="3"/>
        <v>0</v>
      </c>
      <c r="S51" s="16">
        <f t="shared" si="4"/>
        <v>-6678.7</v>
      </c>
      <c r="T51" s="16">
        <f t="shared" si="5"/>
        <v>0</v>
      </c>
      <c r="U51" s="16">
        <f t="shared" si="6"/>
        <v>0</v>
      </c>
      <c r="V51" s="16"/>
      <c r="W51" s="16"/>
      <c r="X51" s="16"/>
      <c r="Y51" s="16"/>
      <c r="Z51" s="16"/>
      <c r="AA51" s="16">
        <f t="shared" si="7"/>
        <v>0</v>
      </c>
      <c r="AB51" s="16">
        <f t="shared" si="8"/>
        <v>0</v>
      </c>
      <c r="AC51" s="16">
        <f t="shared" si="9"/>
        <v>0</v>
      </c>
      <c r="AD51" s="16"/>
      <c r="AE51" s="16"/>
      <c r="AF51" s="16"/>
      <c r="AG51" s="16"/>
      <c r="AH51" s="16"/>
      <c r="AI51" s="16"/>
      <c r="AJ51" s="16"/>
      <c r="AK51" s="16">
        <f t="shared" si="11"/>
        <v>0</v>
      </c>
      <c r="AL51" s="16">
        <f t="shared" si="12"/>
        <v>0</v>
      </c>
      <c r="AM51" s="16">
        <f t="shared" si="13"/>
        <v>0</v>
      </c>
      <c r="AN51" s="16"/>
      <c r="AO51" s="16">
        <f t="shared" si="14"/>
        <v>0</v>
      </c>
      <c r="AP51" s="16"/>
      <c r="AQ51" s="16"/>
      <c r="AR51" s="16"/>
      <c r="AS51" s="16"/>
      <c r="AT51" s="16"/>
      <c r="AU51" s="16"/>
      <c r="AV51" s="16"/>
      <c r="AW51" s="16"/>
      <c r="AX51" s="16"/>
      <c r="AY51" s="16"/>
      <c r="AZ51" s="16"/>
      <c r="BA51" s="16"/>
      <c r="BB51" s="16"/>
      <c r="BC51" s="16"/>
      <c r="BD51" s="16"/>
      <c r="BE51" s="16"/>
      <c r="BF51" s="16">
        <f t="shared" si="16"/>
        <v>0</v>
      </c>
      <c r="BG51" s="16">
        <f t="shared" si="17"/>
        <v>0</v>
      </c>
      <c r="BH51" s="16">
        <f t="shared" si="18"/>
        <v>0</v>
      </c>
      <c r="BI51" s="16"/>
      <c r="BJ51" s="16"/>
      <c r="BK51" s="16"/>
      <c r="BL51" s="46">
        <v>0</v>
      </c>
    </row>
    <row r="52" spans="1:64" ht="31.5" hidden="1" x14ac:dyDescent="0.25">
      <c r="A52" s="10">
        <v>163</v>
      </c>
      <c r="B52" s="10" t="s">
        <v>8</v>
      </c>
      <c r="C52" s="10" t="s">
        <v>11</v>
      </c>
      <c r="D52" s="10" t="s">
        <v>36</v>
      </c>
      <c r="E52" s="17">
        <v>244</v>
      </c>
      <c r="F52" s="11" t="s">
        <v>23</v>
      </c>
      <c r="G52" s="16">
        <v>68937.899999999994</v>
      </c>
      <c r="H52" s="16">
        <f t="shared" si="0"/>
        <v>-68937.899999999994</v>
      </c>
      <c r="I52" s="16">
        <v>0</v>
      </c>
      <c r="J52" s="16">
        <v>71954.5</v>
      </c>
      <c r="K52" s="16">
        <f t="shared" si="1"/>
        <v>-71954.5</v>
      </c>
      <c r="L52" s="16">
        <v>0</v>
      </c>
      <c r="M52" s="16">
        <v>0</v>
      </c>
      <c r="N52" s="16"/>
      <c r="O52" s="16"/>
      <c r="P52" s="16"/>
      <c r="Q52" s="16">
        <f t="shared" si="2"/>
        <v>-68937.899999999994</v>
      </c>
      <c r="R52" s="16">
        <f t="shared" si="3"/>
        <v>0</v>
      </c>
      <c r="S52" s="16">
        <f t="shared" si="4"/>
        <v>-71954.5</v>
      </c>
      <c r="T52" s="16">
        <f t="shared" si="5"/>
        <v>0</v>
      </c>
      <c r="U52" s="16">
        <f t="shared" si="6"/>
        <v>0</v>
      </c>
      <c r="V52" s="16"/>
      <c r="W52" s="16"/>
      <c r="X52" s="16"/>
      <c r="Y52" s="16"/>
      <c r="Z52" s="16"/>
      <c r="AA52" s="16">
        <f t="shared" si="7"/>
        <v>0</v>
      </c>
      <c r="AB52" s="16">
        <f t="shared" si="8"/>
        <v>0</v>
      </c>
      <c r="AC52" s="16">
        <f t="shared" si="9"/>
        <v>0</v>
      </c>
      <c r="AD52" s="16"/>
      <c r="AE52" s="16"/>
      <c r="AF52" s="16"/>
      <c r="AG52" s="16"/>
      <c r="AH52" s="16"/>
      <c r="AI52" s="16"/>
      <c r="AJ52" s="16"/>
      <c r="AK52" s="16">
        <f t="shared" si="11"/>
        <v>0</v>
      </c>
      <c r="AL52" s="16">
        <f t="shared" si="12"/>
        <v>0</v>
      </c>
      <c r="AM52" s="16">
        <f t="shared" si="13"/>
        <v>0</v>
      </c>
      <c r="AN52" s="16"/>
      <c r="AO52" s="16">
        <f t="shared" si="14"/>
        <v>0</v>
      </c>
      <c r="AP52" s="16"/>
      <c r="AQ52" s="16"/>
      <c r="AR52" s="16"/>
      <c r="AS52" s="16"/>
      <c r="AT52" s="16"/>
      <c r="AU52" s="16"/>
      <c r="AV52" s="16"/>
      <c r="AW52" s="16"/>
      <c r="AX52" s="16"/>
      <c r="AY52" s="16"/>
      <c r="AZ52" s="16"/>
      <c r="BA52" s="16"/>
      <c r="BB52" s="16"/>
      <c r="BC52" s="16"/>
      <c r="BD52" s="16"/>
      <c r="BE52" s="16"/>
      <c r="BF52" s="16">
        <f t="shared" si="16"/>
        <v>0</v>
      </c>
      <c r="BG52" s="16">
        <f t="shared" si="17"/>
        <v>0</v>
      </c>
      <c r="BH52" s="16">
        <f t="shared" si="18"/>
        <v>0</v>
      </c>
      <c r="BI52" s="16"/>
      <c r="BJ52" s="16"/>
      <c r="BK52" s="16"/>
      <c r="BL52" s="46">
        <v>0</v>
      </c>
    </row>
    <row r="53" spans="1:64" hidden="1" x14ac:dyDescent="0.25">
      <c r="A53" s="10">
        <v>163</v>
      </c>
      <c r="B53" s="10" t="s">
        <v>8</v>
      </c>
      <c r="C53" s="10" t="s">
        <v>11</v>
      </c>
      <c r="D53" s="10" t="s">
        <v>36</v>
      </c>
      <c r="E53" s="17">
        <v>800</v>
      </c>
      <c r="F53" s="11" t="s">
        <v>24</v>
      </c>
      <c r="G53" s="16">
        <f>G54+G56</f>
        <v>194</v>
      </c>
      <c r="H53" s="16">
        <f t="shared" si="0"/>
        <v>-194</v>
      </c>
      <c r="I53" s="16">
        <f>I54+I56</f>
        <v>0</v>
      </c>
      <c r="J53" s="16">
        <f>J54+J56</f>
        <v>195.9</v>
      </c>
      <c r="K53" s="16">
        <f t="shared" si="1"/>
        <v>-195.9</v>
      </c>
      <c r="L53" s="16">
        <f>L54+L56</f>
        <v>0</v>
      </c>
      <c r="M53" s="16">
        <f>M54+M56</f>
        <v>0</v>
      </c>
      <c r="N53" s="16">
        <f>N54+N56</f>
        <v>0</v>
      </c>
      <c r="O53" s="16">
        <f>O54+O56</f>
        <v>0</v>
      </c>
      <c r="P53" s="16">
        <f>P54+P56</f>
        <v>0</v>
      </c>
      <c r="Q53" s="16">
        <f t="shared" si="2"/>
        <v>-194</v>
      </c>
      <c r="R53" s="16">
        <f t="shared" si="3"/>
        <v>0</v>
      </c>
      <c r="S53" s="16">
        <f t="shared" si="4"/>
        <v>-195.9</v>
      </c>
      <c r="T53" s="16">
        <f t="shared" si="5"/>
        <v>0</v>
      </c>
      <c r="U53" s="16">
        <f t="shared" si="6"/>
        <v>0</v>
      </c>
      <c r="V53" s="16">
        <f>V54+V56</f>
        <v>0</v>
      </c>
      <c r="W53" s="16">
        <f>W54+W56</f>
        <v>0</v>
      </c>
      <c r="X53" s="16">
        <f>X54+X56</f>
        <v>0</v>
      </c>
      <c r="Y53" s="16">
        <f>Y54+Y56</f>
        <v>0</v>
      </c>
      <c r="Z53" s="16">
        <f>Z54+Z56</f>
        <v>0</v>
      </c>
      <c r="AA53" s="16">
        <f t="shared" si="7"/>
        <v>0</v>
      </c>
      <c r="AB53" s="16">
        <f t="shared" si="8"/>
        <v>0</v>
      </c>
      <c r="AC53" s="16">
        <f t="shared" si="9"/>
        <v>0</v>
      </c>
      <c r="AD53" s="16">
        <f t="shared" ref="AD53:AJ53" si="76">AD54+AD56</f>
        <v>0</v>
      </c>
      <c r="AE53" s="16">
        <f t="shared" si="76"/>
        <v>0</v>
      </c>
      <c r="AF53" s="16">
        <f t="shared" si="76"/>
        <v>0</v>
      </c>
      <c r="AG53" s="16">
        <f t="shared" si="76"/>
        <v>0</v>
      </c>
      <c r="AH53" s="16">
        <f t="shared" si="76"/>
        <v>0</v>
      </c>
      <c r="AI53" s="16">
        <f t="shared" si="76"/>
        <v>0</v>
      </c>
      <c r="AJ53" s="16">
        <f t="shared" si="76"/>
        <v>0</v>
      </c>
      <c r="AK53" s="16">
        <f t="shared" si="11"/>
        <v>0</v>
      </c>
      <c r="AL53" s="16">
        <f t="shared" si="12"/>
        <v>0</v>
      </c>
      <c r="AM53" s="16">
        <f t="shared" si="13"/>
        <v>0</v>
      </c>
      <c r="AN53" s="16">
        <f>AN54+AN56</f>
        <v>0</v>
      </c>
      <c r="AO53" s="16">
        <f t="shared" si="14"/>
        <v>0</v>
      </c>
      <c r="AP53" s="16">
        <f t="shared" ref="AP53:BK53" si="77">AP54+AP56</f>
        <v>0</v>
      </c>
      <c r="AQ53" s="16">
        <f t="shared" si="77"/>
        <v>0</v>
      </c>
      <c r="AR53" s="16">
        <f t="shared" si="77"/>
        <v>0</v>
      </c>
      <c r="AS53" s="16">
        <f>AS54+AS56</f>
        <v>0</v>
      </c>
      <c r="AT53" s="16">
        <f>AT54+AT56</f>
        <v>0</v>
      </c>
      <c r="AU53" s="16">
        <f t="shared" si="77"/>
        <v>0</v>
      </c>
      <c r="AV53" s="16">
        <f t="shared" si="77"/>
        <v>0</v>
      </c>
      <c r="AW53" s="16">
        <f t="shared" si="77"/>
        <v>0</v>
      </c>
      <c r="AX53" s="16">
        <f t="shared" si="77"/>
        <v>0</v>
      </c>
      <c r="AY53" s="16">
        <f t="shared" si="77"/>
        <v>0</v>
      </c>
      <c r="AZ53" s="16">
        <f t="shared" si="77"/>
        <v>0</v>
      </c>
      <c r="BA53" s="16">
        <f>BA54+BA56</f>
        <v>0</v>
      </c>
      <c r="BB53" s="16">
        <f>BB54+BB56</f>
        <v>0</v>
      </c>
      <c r="BC53" s="16">
        <f t="shared" si="77"/>
        <v>0</v>
      </c>
      <c r="BD53" s="16">
        <f>BD54+BD56</f>
        <v>0</v>
      </c>
      <c r="BE53" s="16">
        <f>BE54+BE56</f>
        <v>0</v>
      </c>
      <c r="BF53" s="16">
        <f t="shared" si="16"/>
        <v>0</v>
      </c>
      <c r="BG53" s="16">
        <f t="shared" si="17"/>
        <v>0</v>
      </c>
      <c r="BH53" s="16">
        <f t="shared" si="18"/>
        <v>0</v>
      </c>
      <c r="BI53" s="16">
        <f t="shared" ref="BI53" si="78">BI54+BI56</f>
        <v>0</v>
      </c>
      <c r="BJ53" s="16"/>
      <c r="BK53" s="16">
        <f t="shared" si="77"/>
        <v>0</v>
      </c>
      <c r="BL53" s="46">
        <v>0</v>
      </c>
    </row>
    <row r="54" spans="1:64" hidden="1" x14ac:dyDescent="0.25">
      <c r="A54" s="10">
        <v>163</v>
      </c>
      <c r="B54" s="10" t="s">
        <v>8</v>
      </c>
      <c r="C54" s="10" t="s">
        <v>11</v>
      </c>
      <c r="D54" s="10" t="s">
        <v>36</v>
      </c>
      <c r="E54" s="17">
        <v>830</v>
      </c>
      <c r="F54" s="11" t="s">
        <v>31</v>
      </c>
      <c r="G54" s="16">
        <f>G55</f>
        <v>40.6</v>
      </c>
      <c r="H54" s="16">
        <f t="shared" si="0"/>
        <v>-40.6</v>
      </c>
      <c r="I54" s="16">
        <f>I55</f>
        <v>0</v>
      </c>
      <c r="J54" s="16">
        <f>J55</f>
        <v>42.5</v>
      </c>
      <c r="K54" s="16">
        <f t="shared" si="1"/>
        <v>-42.5</v>
      </c>
      <c r="L54" s="16">
        <f>L55</f>
        <v>0</v>
      </c>
      <c r="M54" s="16">
        <f>M55</f>
        <v>0</v>
      </c>
      <c r="N54" s="16">
        <f>N55</f>
        <v>0</v>
      </c>
      <c r="O54" s="16">
        <f>O55</f>
        <v>0</v>
      </c>
      <c r="P54" s="16">
        <f>P55</f>
        <v>0</v>
      </c>
      <c r="Q54" s="16">
        <f t="shared" si="2"/>
        <v>-40.6</v>
      </c>
      <c r="R54" s="16">
        <f t="shared" si="3"/>
        <v>0</v>
      </c>
      <c r="S54" s="16">
        <f t="shared" si="4"/>
        <v>-42.5</v>
      </c>
      <c r="T54" s="16">
        <f t="shared" si="5"/>
        <v>0</v>
      </c>
      <c r="U54" s="16">
        <f t="shared" si="6"/>
        <v>0</v>
      </c>
      <c r="V54" s="16">
        <f>V55</f>
        <v>0</v>
      </c>
      <c r="W54" s="16">
        <f>W55</f>
        <v>0</v>
      </c>
      <c r="X54" s="16">
        <f>X55</f>
        <v>0</v>
      </c>
      <c r="Y54" s="16">
        <f>Y55</f>
        <v>0</v>
      </c>
      <c r="Z54" s="16">
        <f>Z55</f>
        <v>0</v>
      </c>
      <c r="AA54" s="16">
        <f t="shared" si="7"/>
        <v>0</v>
      </c>
      <c r="AB54" s="16">
        <f t="shared" si="8"/>
        <v>0</v>
      </c>
      <c r="AC54" s="16">
        <f t="shared" si="9"/>
        <v>0</v>
      </c>
      <c r="AD54" s="16">
        <f t="shared" ref="AD54:BK54" si="79">AD55</f>
        <v>0</v>
      </c>
      <c r="AE54" s="16">
        <f t="shared" si="79"/>
        <v>0</v>
      </c>
      <c r="AF54" s="16">
        <f t="shared" si="79"/>
        <v>0</v>
      </c>
      <c r="AG54" s="16">
        <f t="shared" si="79"/>
        <v>0</v>
      </c>
      <c r="AH54" s="16">
        <f t="shared" si="79"/>
        <v>0</v>
      </c>
      <c r="AI54" s="16">
        <f t="shared" si="79"/>
        <v>0</v>
      </c>
      <c r="AJ54" s="16">
        <f t="shared" si="79"/>
        <v>0</v>
      </c>
      <c r="AK54" s="16">
        <f t="shared" si="11"/>
        <v>0</v>
      </c>
      <c r="AL54" s="16">
        <f t="shared" si="12"/>
        <v>0</v>
      </c>
      <c r="AM54" s="16">
        <f t="shared" si="13"/>
        <v>0</v>
      </c>
      <c r="AN54" s="16">
        <f t="shared" si="79"/>
        <v>0</v>
      </c>
      <c r="AO54" s="16">
        <f t="shared" si="14"/>
        <v>0</v>
      </c>
      <c r="AP54" s="16">
        <f t="shared" si="79"/>
        <v>0</v>
      </c>
      <c r="AQ54" s="16">
        <f t="shared" si="79"/>
        <v>0</v>
      </c>
      <c r="AR54" s="16">
        <f t="shared" si="79"/>
        <v>0</v>
      </c>
      <c r="AS54" s="16">
        <f t="shared" si="79"/>
        <v>0</v>
      </c>
      <c r="AT54" s="16">
        <f t="shared" si="79"/>
        <v>0</v>
      </c>
      <c r="AU54" s="16">
        <f t="shared" si="79"/>
        <v>0</v>
      </c>
      <c r="AV54" s="16">
        <f t="shared" si="79"/>
        <v>0</v>
      </c>
      <c r="AW54" s="16">
        <f t="shared" si="79"/>
        <v>0</v>
      </c>
      <c r="AX54" s="16">
        <f t="shared" si="79"/>
        <v>0</v>
      </c>
      <c r="AY54" s="16">
        <f t="shared" si="79"/>
        <v>0</v>
      </c>
      <c r="AZ54" s="16">
        <f t="shared" si="79"/>
        <v>0</v>
      </c>
      <c r="BA54" s="16">
        <f t="shared" si="79"/>
        <v>0</v>
      </c>
      <c r="BB54" s="16">
        <f t="shared" si="79"/>
        <v>0</v>
      </c>
      <c r="BC54" s="16">
        <f t="shared" si="79"/>
        <v>0</v>
      </c>
      <c r="BD54" s="16">
        <f t="shared" si="79"/>
        <v>0</v>
      </c>
      <c r="BE54" s="16">
        <f t="shared" si="79"/>
        <v>0</v>
      </c>
      <c r="BF54" s="16">
        <f t="shared" si="16"/>
        <v>0</v>
      </c>
      <c r="BG54" s="16">
        <f t="shared" si="17"/>
        <v>0</v>
      </c>
      <c r="BH54" s="16">
        <f t="shared" si="18"/>
        <v>0</v>
      </c>
      <c r="BI54" s="16">
        <f t="shared" si="79"/>
        <v>0</v>
      </c>
      <c r="BJ54" s="16"/>
      <c r="BK54" s="16">
        <f t="shared" si="79"/>
        <v>0</v>
      </c>
      <c r="BL54" s="46">
        <v>0</v>
      </c>
    </row>
    <row r="55" spans="1:64" ht="173.25" hidden="1" x14ac:dyDescent="0.25">
      <c r="A55" s="10">
        <v>163</v>
      </c>
      <c r="B55" s="10" t="s">
        <v>8</v>
      </c>
      <c r="C55" s="10" t="s">
        <v>11</v>
      </c>
      <c r="D55" s="10" t="s">
        <v>36</v>
      </c>
      <c r="E55" s="17">
        <v>831</v>
      </c>
      <c r="F55" s="11" t="s">
        <v>32</v>
      </c>
      <c r="G55" s="16">
        <v>40.6</v>
      </c>
      <c r="H55" s="16">
        <f t="shared" si="0"/>
        <v>-40.6</v>
      </c>
      <c r="I55" s="16">
        <v>0</v>
      </c>
      <c r="J55" s="16">
        <v>42.5</v>
      </c>
      <c r="K55" s="16">
        <f t="shared" si="1"/>
        <v>-42.5</v>
      </c>
      <c r="L55" s="16">
        <v>0</v>
      </c>
      <c r="M55" s="16">
        <v>0</v>
      </c>
      <c r="N55" s="16"/>
      <c r="O55" s="16"/>
      <c r="P55" s="16"/>
      <c r="Q55" s="16">
        <f t="shared" si="2"/>
        <v>-40.6</v>
      </c>
      <c r="R55" s="16">
        <f t="shared" si="3"/>
        <v>0</v>
      </c>
      <c r="S55" s="16">
        <f t="shared" si="4"/>
        <v>-42.5</v>
      </c>
      <c r="T55" s="16">
        <f t="shared" si="5"/>
        <v>0</v>
      </c>
      <c r="U55" s="16">
        <f t="shared" si="6"/>
        <v>0</v>
      </c>
      <c r="V55" s="16"/>
      <c r="W55" s="16"/>
      <c r="X55" s="16"/>
      <c r="Y55" s="16"/>
      <c r="Z55" s="16"/>
      <c r="AA55" s="16">
        <f t="shared" si="7"/>
        <v>0</v>
      </c>
      <c r="AB55" s="16">
        <f t="shared" si="8"/>
        <v>0</v>
      </c>
      <c r="AC55" s="16">
        <f t="shared" si="9"/>
        <v>0</v>
      </c>
      <c r="AD55" s="16"/>
      <c r="AE55" s="16"/>
      <c r="AF55" s="16"/>
      <c r="AG55" s="16"/>
      <c r="AH55" s="16"/>
      <c r="AI55" s="16"/>
      <c r="AJ55" s="16"/>
      <c r="AK55" s="16">
        <f t="shared" si="11"/>
        <v>0</v>
      </c>
      <c r="AL55" s="16">
        <f t="shared" si="12"/>
        <v>0</v>
      </c>
      <c r="AM55" s="16">
        <f t="shared" si="13"/>
        <v>0</v>
      </c>
      <c r="AN55" s="16"/>
      <c r="AO55" s="16">
        <f t="shared" si="14"/>
        <v>0</v>
      </c>
      <c r="AP55" s="16"/>
      <c r="AQ55" s="16"/>
      <c r="AR55" s="16"/>
      <c r="AS55" s="16"/>
      <c r="AT55" s="16"/>
      <c r="AU55" s="16"/>
      <c r="AV55" s="16"/>
      <c r="AW55" s="16"/>
      <c r="AX55" s="16"/>
      <c r="AY55" s="16"/>
      <c r="AZ55" s="16"/>
      <c r="BA55" s="16"/>
      <c r="BB55" s="16"/>
      <c r="BC55" s="16"/>
      <c r="BD55" s="16"/>
      <c r="BE55" s="16"/>
      <c r="BF55" s="16">
        <f t="shared" si="16"/>
        <v>0</v>
      </c>
      <c r="BG55" s="16">
        <f t="shared" si="17"/>
        <v>0</v>
      </c>
      <c r="BH55" s="16">
        <f t="shared" si="18"/>
        <v>0</v>
      </c>
      <c r="BI55" s="16"/>
      <c r="BJ55" s="16"/>
      <c r="BK55" s="16"/>
      <c r="BL55" s="46">
        <v>0</v>
      </c>
    </row>
    <row r="56" spans="1:64" ht="31.5" hidden="1" x14ac:dyDescent="0.25">
      <c r="A56" s="10">
        <v>163</v>
      </c>
      <c r="B56" s="10" t="s">
        <v>8</v>
      </c>
      <c r="C56" s="10" t="s">
        <v>11</v>
      </c>
      <c r="D56" s="10" t="s">
        <v>36</v>
      </c>
      <c r="E56" s="17">
        <v>850</v>
      </c>
      <c r="F56" s="11" t="s">
        <v>25</v>
      </c>
      <c r="G56" s="16">
        <f>G57+G58</f>
        <v>153.4</v>
      </c>
      <c r="H56" s="16">
        <f t="shared" si="0"/>
        <v>-153.4</v>
      </c>
      <c r="I56" s="16">
        <f>I57+I58</f>
        <v>0</v>
      </c>
      <c r="J56" s="16">
        <f>J57+J58</f>
        <v>153.4</v>
      </c>
      <c r="K56" s="16">
        <f t="shared" si="1"/>
        <v>-153.4</v>
      </c>
      <c r="L56" s="16">
        <f>L57+L58</f>
        <v>0</v>
      </c>
      <c r="M56" s="16">
        <f>M57+M58</f>
        <v>0</v>
      </c>
      <c r="N56" s="16">
        <f>N57+N58</f>
        <v>0</v>
      </c>
      <c r="O56" s="16">
        <f>O57+O58</f>
        <v>0</v>
      </c>
      <c r="P56" s="16">
        <f>P57+P58</f>
        <v>0</v>
      </c>
      <c r="Q56" s="16">
        <f t="shared" si="2"/>
        <v>-153.4</v>
      </c>
      <c r="R56" s="16">
        <f t="shared" si="3"/>
        <v>0</v>
      </c>
      <c r="S56" s="16">
        <f t="shared" si="4"/>
        <v>-153.4</v>
      </c>
      <c r="T56" s="16">
        <f t="shared" si="5"/>
        <v>0</v>
      </c>
      <c r="U56" s="16">
        <f t="shared" si="6"/>
        <v>0</v>
      </c>
      <c r="V56" s="16">
        <f>V57+V58</f>
        <v>0</v>
      </c>
      <c r="W56" s="16">
        <f>W57+W58</f>
        <v>0</v>
      </c>
      <c r="X56" s="16">
        <f>X57+X58</f>
        <v>0</v>
      </c>
      <c r="Y56" s="16">
        <f>Y57+Y58</f>
        <v>0</v>
      </c>
      <c r="Z56" s="16">
        <f>Z57+Z58</f>
        <v>0</v>
      </c>
      <c r="AA56" s="16">
        <f t="shared" si="7"/>
        <v>0</v>
      </c>
      <c r="AB56" s="16">
        <f t="shared" si="8"/>
        <v>0</v>
      </c>
      <c r="AC56" s="16">
        <f t="shared" si="9"/>
        <v>0</v>
      </c>
      <c r="AD56" s="16">
        <f t="shared" ref="AD56:AJ56" si="80">AD57+AD58</f>
        <v>0</v>
      </c>
      <c r="AE56" s="16">
        <f t="shared" si="80"/>
        <v>0</v>
      </c>
      <c r="AF56" s="16">
        <f t="shared" si="80"/>
        <v>0</v>
      </c>
      <c r="AG56" s="16">
        <f t="shared" si="80"/>
        <v>0</v>
      </c>
      <c r="AH56" s="16">
        <f t="shared" si="80"/>
        <v>0</v>
      </c>
      <c r="AI56" s="16">
        <f t="shared" si="80"/>
        <v>0</v>
      </c>
      <c r="AJ56" s="16">
        <f t="shared" si="80"/>
        <v>0</v>
      </c>
      <c r="AK56" s="16">
        <f t="shared" si="11"/>
        <v>0</v>
      </c>
      <c r="AL56" s="16">
        <f t="shared" si="12"/>
        <v>0</v>
      </c>
      <c r="AM56" s="16">
        <f t="shared" si="13"/>
        <v>0</v>
      </c>
      <c r="AN56" s="16">
        <f>AN57+AN58</f>
        <v>0</v>
      </c>
      <c r="AO56" s="16">
        <f t="shared" si="14"/>
        <v>0</v>
      </c>
      <c r="AP56" s="16">
        <f t="shared" ref="AP56:BK56" si="81">AP57+AP58</f>
        <v>0</v>
      </c>
      <c r="AQ56" s="16">
        <f t="shared" si="81"/>
        <v>0</v>
      </c>
      <c r="AR56" s="16">
        <f t="shared" si="81"/>
        <v>0</v>
      </c>
      <c r="AS56" s="16">
        <f>AS57+AS58</f>
        <v>0</v>
      </c>
      <c r="AT56" s="16">
        <f>AT57+AT58</f>
        <v>0</v>
      </c>
      <c r="AU56" s="16">
        <f t="shared" si="81"/>
        <v>0</v>
      </c>
      <c r="AV56" s="16">
        <f t="shared" si="81"/>
        <v>0</v>
      </c>
      <c r="AW56" s="16">
        <f t="shared" si="81"/>
        <v>0</v>
      </c>
      <c r="AX56" s="16">
        <f t="shared" si="81"/>
        <v>0</v>
      </c>
      <c r="AY56" s="16">
        <f t="shared" si="81"/>
        <v>0</v>
      </c>
      <c r="AZ56" s="16">
        <f t="shared" si="81"/>
        <v>0</v>
      </c>
      <c r="BA56" s="16">
        <f>BA57+BA58</f>
        <v>0</v>
      </c>
      <c r="BB56" s="16">
        <f>BB57+BB58</f>
        <v>0</v>
      </c>
      <c r="BC56" s="16">
        <f t="shared" si="81"/>
        <v>0</v>
      </c>
      <c r="BD56" s="16">
        <f>BD57+BD58</f>
        <v>0</v>
      </c>
      <c r="BE56" s="16">
        <f>BE57+BE58</f>
        <v>0</v>
      </c>
      <c r="BF56" s="16">
        <f t="shared" si="16"/>
        <v>0</v>
      </c>
      <c r="BG56" s="16">
        <f t="shared" si="17"/>
        <v>0</v>
      </c>
      <c r="BH56" s="16">
        <f t="shared" si="18"/>
        <v>0</v>
      </c>
      <c r="BI56" s="16">
        <f t="shared" ref="BI56" si="82">BI57+BI58</f>
        <v>0</v>
      </c>
      <c r="BJ56" s="16"/>
      <c r="BK56" s="16">
        <f t="shared" si="81"/>
        <v>0</v>
      </c>
      <c r="BL56" s="46">
        <v>0</v>
      </c>
    </row>
    <row r="57" spans="1:64" ht="31.5" hidden="1" x14ac:dyDescent="0.25">
      <c r="A57" s="10">
        <v>163</v>
      </c>
      <c r="B57" s="10" t="s">
        <v>8</v>
      </c>
      <c r="C57" s="10" t="s">
        <v>11</v>
      </c>
      <c r="D57" s="10" t="s">
        <v>36</v>
      </c>
      <c r="E57" s="17">
        <v>851</v>
      </c>
      <c r="F57" s="11" t="s">
        <v>26</v>
      </c>
      <c r="G57" s="16">
        <v>148.9</v>
      </c>
      <c r="H57" s="16">
        <f t="shared" si="0"/>
        <v>-148.9</v>
      </c>
      <c r="I57" s="16">
        <v>0</v>
      </c>
      <c r="J57" s="16">
        <v>148.9</v>
      </c>
      <c r="K57" s="16">
        <f t="shared" si="1"/>
        <v>-148.9</v>
      </c>
      <c r="L57" s="16">
        <v>0</v>
      </c>
      <c r="M57" s="16">
        <v>0</v>
      </c>
      <c r="N57" s="16"/>
      <c r="O57" s="16"/>
      <c r="P57" s="16"/>
      <c r="Q57" s="16">
        <f t="shared" si="2"/>
        <v>-148.9</v>
      </c>
      <c r="R57" s="16">
        <f t="shared" si="3"/>
        <v>0</v>
      </c>
      <c r="S57" s="16">
        <f t="shared" si="4"/>
        <v>-148.9</v>
      </c>
      <c r="T57" s="16">
        <f t="shared" si="5"/>
        <v>0</v>
      </c>
      <c r="U57" s="16">
        <f t="shared" si="6"/>
        <v>0</v>
      </c>
      <c r="V57" s="16"/>
      <c r="W57" s="16"/>
      <c r="X57" s="16"/>
      <c r="Y57" s="16"/>
      <c r="Z57" s="16"/>
      <c r="AA57" s="16">
        <f t="shared" si="7"/>
        <v>0</v>
      </c>
      <c r="AB57" s="16">
        <f t="shared" si="8"/>
        <v>0</v>
      </c>
      <c r="AC57" s="16">
        <f t="shared" si="9"/>
        <v>0</v>
      </c>
      <c r="AD57" s="16"/>
      <c r="AE57" s="16"/>
      <c r="AF57" s="16"/>
      <c r="AG57" s="16"/>
      <c r="AH57" s="16"/>
      <c r="AI57" s="16"/>
      <c r="AJ57" s="16"/>
      <c r="AK57" s="16">
        <f t="shared" si="11"/>
        <v>0</v>
      </c>
      <c r="AL57" s="16">
        <f t="shared" si="12"/>
        <v>0</v>
      </c>
      <c r="AM57" s="16">
        <f t="shared" si="13"/>
        <v>0</v>
      </c>
      <c r="AN57" s="16"/>
      <c r="AO57" s="16">
        <f t="shared" si="14"/>
        <v>0</v>
      </c>
      <c r="AP57" s="16"/>
      <c r="AQ57" s="16"/>
      <c r="AR57" s="16"/>
      <c r="AS57" s="16"/>
      <c r="AT57" s="16"/>
      <c r="AU57" s="16"/>
      <c r="AV57" s="16"/>
      <c r="AW57" s="16"/>
      <c r="AX57" s="16"/>
      <c r="AY57" s="16"/>
      <c r="AZ57" s="16"/>
      <c r="BA57" s="16"/>
      <c r="BB57" s="16"/>
      <c r="BC57" s="16"/>
      <c r="BD57" s="16"/>
      <c r="BE57" s="16"/>
      <c r="BF57" s="16">
        <f t="shared" si="16"/>
        <v>0</v>
      </c>
      <c r="BG57" s="16">
        <f t="shared" si="17"/>
        <v>0</v>
      </c>
      <c r="BH57" s="16">
        <f t="shared" si="18"/>
        <v>0</v>
      </c>
      <c r="BI57" s="16"/>
      <c r="BJ57" s="16"/>
      <c r="BK57" s="16"/>
      <c r="BL57" s="46">
        <v>0</v>
      </c>
    </row>
    <row r="58" spans="1:64" ht="31.5" hidden="1" x14ac:dyDescent="0.25">
      <c r="A58" s="10">
        <v>163</v>
      </c>
      <c r="B58" s="10" t="s">
        <v>8</v>
      </c>
      <c r="C58" s="10" t="s">
        <v>11</v>
      </c>
      <c r="D58" s="10" t="s">
        <v>36</v>
      </c>
      <c r="E58" s="17">
        <v>852</v>
      </c>
      <c r="F58" s="11" t="s">
        <v>33</v>
      </c>
      <c r="G58" s="16">
        <v>4.5</v>
      </c>
      <c r="H58" s="16">
        <f t="shared" si="0"/>
        <v>-4.5</v>
      </c>
      <c r="I58" s="16">
        <v>0</v>
      </c>
      <c r="J58" s="16">
        <v>4.5</v>
      </c>
      <c r="K58" s="16">
        <f t="shared" si="1"/>
        <v>-4.5</v>
      </c>
      <c r="L58" s="16">
        <v>0</v>
      </c>
      <c r="M58" s="16">
        <v>0</v>
      </c>
      <c r="N58" s="16"/>
      <c r="O58" s="16"/>
      <c r="P58" s="16"/>
      <c r="Q58" s="16">
        <f t="shared" si="2"/>
        <v>-4.5</v>
      </c>
      <c r="R58" s="16">
        <f t="shared" si="3"/>
        <v>0</v>
      </c>
      <c r="S58" s="16">
        <f t="shared" si="4"/>
        <v>-4.5</v>
      </c>
      <c r="T58" s="16">
        <f t="shared" si="5"/>
        <v>0</v>
      </c>
      <c r="U58" s="16">
        <f t="shared" si="6"/>
        <v>0</v>
      </c>
      <c r="V58" s="16"/>
      <c r="W58" s="16"/>
      <c r="X58" s="16"/>
      <c r="Y58" s="16"/>
      <c r="Z58" s="16"/>
      <c r="AA58" s="16">
        <f t="shared" si="7"/>
        <v>0</v>
      </c>
      <c r="AB58" s="16">
        <f t="shared" si="8"/>
        <v>0</v>
      </c>
      <c r="AC58" s="16">
        <f t="shared" si="9"/>
        <v>0</v>
      </c>
      <c r="AD58" s="16"/>
      <c r="AE58" s="16"/>
      <c r="AF58" s="16"/>
      <c r="AG58" s="16"/>
      <c r="AH58" s="16"/>
      <c r="AI58" s="16"/>
      <c r="AJ58" s="16"/>
      <c r="AK58" s="16">
        <f t="shared" si="11"/>
        <v>0</v>
      </c>
      <c r="AL58" s="16">
        <f t="shared" si="12"/>
        <v>0</v>
      </c>
      <c r="AM58" s="16">
        <f t="shared" si="13"/>
        <v>0</v>
      </c>
      <c r="AN58" s="16"/>
      <c r="AO58" s="16">
        <f t="shared" si="14"/>
        <v>0</v>
      </c>
      <c r="AP58" s="16"/>
      <c r="AQ58" s="16"/>
      <c r="AR58" s="16"/>
      <c r="AS58" s="16"/>
      <c r="AT58" s="16"/>
      <c r="AU58" s="16"/>
      <c r="AV58" s="16"/>
      <c r="AW58" s="16"/>
      <c r="AX58" s="16"/>
      <c r="AY58" s="16"/>
      <c r="AZ58" s="16"/>
      <c r="BA58" s="16"/>
      <c r="BB58" s="16"/>
      <c r="BC58" s="16"/>
      <c r="BD58" s="16"/>
      <c r="BE58" s="16"/>
      <c r="BF58" s="16">
        <f t="shared" si="16"/>
        <v>0</v>
      </c>
      <c r="BG58" s="16">
        <f t="shared" si="17"/>
        <v>0</v>
      </c>
      <c r="BH58" s="16">
        <f t="shared" si="18"/>
        <v>0</v>
      </c>
      <c r="BI58" s="16"/>
      <c r="BJ58" s="16"/>
      <c r="BK58" s="16"/>
      <c r="BL58" s="46">
        <v>0</v>
      </c>
    </row>
    <row r="59" spans="1:64" x14ac:dyDescent="0.25">
      <c r="A59" s="10">
        <v>163</v>
      </c>
      <c r="B59" s="10" t="s">
        <v>8</v>
      </c>
      <c r="C59" s="10" t="s">
        <v>11</v>
      </c>
      <c r="D59" s="10" t="s">
        <v>77</v>
      </c>
      <c r="E59" s="17"/>
      <c r="F59" s="11" t="s">
        <v>78</v>
      </c>
      <c r="G59" s="16">
        <f>G60</f>
        <v>0</v>
      </c>
      <c r="H59" s="16">
        <f t="shared" si="0"/>
        <v>96239.400000000009</v>
      </c>
      <c r="I59" s="16">
        <f>I60</f>
        <v>96239.400000000009</v>
      </c>
      <c r="J59" s="16">
        <f>J60</f>
        <v>0</v>
      </c>
      <c r="K59" s="16">
        <f t="shared" si="1"/>
        <v>93463.6</v>
      </c>
      <c r="L59" s="16">
        <f>L60</f>
        <v>93463.6</v>
      </c>
      <c r="M59" s="16">
        <f>M60</f>
        <v>89841.5</v>
      </c>
      <c r="N59" s="16">
        <f>N60</f>
        <v>-1134.5999999999999</v>
      </c>
      <c r="O59" s="16">
        <f>O60</f>
        <v>-285.2</v>
      </c>
      <c r="P59" s="16">
        <f>P60</f>
        <v>-296.2</v>
      </c>
      <c r="Q59" s="16">
        <f t="shared" si="2"/>
        <v>95104.8</v>
      </c>
      <c r="R59" s="16">
        <f t="shared" si="3"/>
        <v>95104.8</v>
      </c>
      <c r="S59" s="16">
        <f t="shared" si="4"/>
        <v>93178.400000000009</v>
      </c>
      <c r="T59" s="16">
        <f t="shared" si="5"/>
        <v>93178.400000000009</v>
      </c>
      <c r="U59" s="16">
        <f t="shared" si="6"/>
        <v>89545.3</v>
      </c>
      <c r="V59" s="16">
        <f>V60</f>
        <v>0</v>
      </c>
      <c r="W59" s="16">
        <f>W60</f>
        <v>0</v>
      </c>
      <c r="X59" s="16">
        <f>X60</f>
        <v>0</v>
      </c>
      <c r="Y59" s="16">
        <f>Y60</f>
        <v>0</v>
      </c>
      <c r="Z59" s="16">
        <f>Z60</f>
        <v>0</v>
      </c>
      <c r="AA59" s="16">
        <f t="shared" si="7"/>
        <v>95104.8</v>
      </c>
      <c r="AB59" s="16">
        <f t="shared" si="8"/>
        <v>93178.400000000009</v>
      </c>
      <c r="AC59" s="16">
        <f t="shared" si="9"/>
        <v>89545.3</v>
      </c>
      <c r="AD59" s="16">
        <f t="shared" ref="AD59:BK59" si="83">AD60</f>
        <v>0</v>
      </c>
      <c r="AE59" s="16">
        <f t="shared" si="83"/>
        <v>0</v>
      </c>
      <c r="AF59" s="16">
        <f t="shared" si="83"/>
        <v>0</v>
      </c>
      <c r="AG59" s="16">
        <f t="shared" si="83"/>
        <v>0</v>
      </c>
      <c r="AH59" s="16">
        <f t="shared" si="83"/>
        <v>0</v>
      </c>
      <c r="AI59" s="16">
        <f t="shared" si="83"/>
        <v>0</v>
      </c>
      <c r="AJ59" s="16">
        <f t="shared" si="83"/>
        <v>0</v>
      </c>
      <c r="AK59" s="16">
        <f t="shared" si="11"/>
        <v>95104.8</v>
      </c>
      <c r="AL59" s="16">
        <f t="shared" si="12"/>
        <v>93178.400000000009</v>
      </c>
      <c r="AM59" s="16">
        <f t="shared" si="13"/>
        <v>89545.3</v>
      </c>
      <c r="AN59" s="16">
        <f t="shared" si="83"/>
        <v>0</v>
      </c>
      <c r="AO59" s="16">
        <f t="shared" si="14"/>
        <v>95104.8</v>
      </c>
      <c r="AP59" s="16">
        <f t="shared" si="83"/>
        <v>0</v>
      </c>
      <c r="AQ59" s="16">
        <f t="shared" si="83"/>
        <v>0</v>
      </c>
      <c r="AR59" s="16">
        <f t="shared" si="83"/>
        <v>0</v>
      </c>
      <c r="AS59" s="16">
        <f t="shared" si="83"/>
        <v>0</v>
      </c>
      <c r="AT59" s="16">
        <f t="shared" si="83"/>
        <v>0</v>
      </c>
      <c r="AU59" s="16">
        <f t="shared" si="83"/>
        <v>0</v>
      </c>
      <c r="AV59" s="16">
        <f t="shared" si="83"/>
        <v>562.279</v>
      </c>
      <c r="AW59" s="16">
        <f t="shared" si="83"/>
        <v>0</v>
      </c>
      <c r="AX59" s="16">
        <f t="shared" si="83"/>
        <v>0</v>
      </c>
      <c r="AY59" s="16">
        <f t="shared" si="83"/>
        <v>4260.1469999999999</v>
      </c>
      <c r="AZ59" s="16">
        <f t="shared" si="83"/>
        <v>0</v>
      </c>
      <c r="BA59" s="16">
        <f t="shared" si="83"/>
        <v>0</v>
      </c>
      <c r="BB59" s="16">
        <f t="shared" si="83"/>
        <v>0</v>
      </c>
      <c r="BC59" s="16">
        <f t="shared" si="83"/>
        <v>0</v>
      </c>
      <c r="BD59" s="16">
        <f t="shared" si="83"/>
        <v>0</v>
      </c>
      <c r="BE59" s="16">
        <f t="shared" si="83"/>
        <v>0</v>
      </c>
      <c r="BF59" s="16">
        <f t="shared" si="16"/>
        <v>99927.225999999995</v>
      </c>
      <c r="BG59" s="16">
        <f t="shared" si="17"/>
        <v>93178.400000000009</v>
      </c>
      <c r="BH59" s="16">
        <f t="shared" si="18"/>
        <v>89545.3</v>
      </c>
      <c r="BI59" s="16">
        <f t="shared" si="83"/>
        <v>0</v>
      </c>
      <c r="BJ59" s="16">
        <f t="shared" ref="BJ59:BJ75" si="84">BF59+BI59</f>
        <v>99927.225999999995</v>
      </c>
      <c r="BK59" s="16">
        <f t="shared" si="83"/>
        <v>0</v>
      </c>
    </row>
    <row r="60" spans="1:64" ht="63" x14ac:dyDescent="0.25">
      <c r="A60" s="10">
        <v>163</v>
      </c>
      <c r="B60" s="10" t="s">
        <v>8</v>
      </c>
      <c r="C60" s="10" t="s">
        <v>11</v>
      </c>
      <c r="D60" s="10" t="s">
        <v>1029</v>
      </c>
      <c r="E60" s="17"/>
      <c r="F60" s="11" t="s">
        <v>1066</v>
      </c>
      <c r="G60" s="16">
        <f>G61+G65+G70</f>
        <v>0</v>
      </c>
      <c r="H60" s="16">
        <f t="shared" si="0"/>
        <v>96239.400000000009</v>
      </c>
      <c r="I60" s="16">
        <f>I61+I65+I70</f>
        <v>96239.400000000009</v>
      </c>
      <c r="J60" s="16">
        <f>J61+J65+J70</f>
        <v>0</v>
      </c>
      <c r="K60" s="16">
        <f t="shared" si="1"/>
        <v>93463.6</v>
      </c>
      <c r="L60" s="16">
        <f>L61+L65+L70</f>
        <v>93463.6</v>
      </c>
      <c r="M60" s="16">
        <f>M61+M65+M70</f>
        <v>89841.5</v>
      </c>
      <c r="N60" s="16">
        <f>N61+N65+N70</f>
        <v>-1134.5999999999999</v>
      </c>
      <c r="O60" s="16">
        <f>O61+O65+O70</f>
        <v>-285.2</v>
      </c>
      <c r="P60" s="16">
        <f>P61+P65+P70</f>
        <v>-296.2</v>
      </c>
      <c r="Q60" s="16">
        <f t="shared" si="2"/>
        <v>95104.8</v>
      </c>
      <c r="R60" s="16">
        <f t="shared" si="3"/>
        <v>95104.8</v>
      </c>
      <c r="S60" s="16">
        <f t="shared" si="4"/>
        <v>93178.400000000009</v>
      </c>
      <c r="T60" s="16">
        <f t="shared" si="5"/>
        <v>93178.400000000009</v>
      </c>
      <c r="U60" s="16">
        <f t="shared" si="6"/>
        <v>89545.3</v>
      </c>
      <c r="V60" s="16">
        <f>V61+V65+V70</f>
        <v>0</v>
      </c>
      <c r="W60" s="16">
        <f>W61+W65+W70</f>
        <v>0</v>
      </c>
      <c r="X60" s="16">
        <f>X61+X65+X70</f>
        <v>0</v>
      </c>
      <c r="Y60" s="16">
        <f>Y61+Y65+Y70</f>
        <v>0</v>
      </c>
      <c r="Z60" s="16">
        <f>Z61+Z65+Z70</f>
        <v>0</v>
      </c>
      <c r="AA60" s="16">
        <f t="shared" si="7"/>
        <v>95104.8</v>
      </c>
      <c r="AB60" s="16">
        <f t="shared" si="8"/>
        <v>93178.400000000009</v>
      </c>
      <c r="AC60" s="16">
        <f t="shared" si="9"/>
        <v>89545.3</v>
      </c>
      <c r="AD60" s="16">
        <f t="shared" ref="AD60:AJ60" si="85">AD61+AD65+AD70</f>
        <v>0</v>
      </c>
      <c r="AE60" s="16">
        <f t="shared" si="85"/>
        <v>0</v>
      </c>
      <c r="AF60" s="16">
        <f t="shared" si="85"/>
        <v>0</v>
      </c>
      <c r="AG60" s="16">
        <f t="shared" si="85"/>
        <v>0</v>
      </c>
      <c r="AH60" s="16">
        <f t="shared" si="85"/>
        <v>0</v>
      </c>
      <c r="AI60" s="16">
        <f t="shared" si="85"/>
        <v>0</v>
      </c>
      <c r="AJ60" s="16">
        <f t="shared" si="85"/>
        <v>0</v>
      </c>
      <c r="AK60" s="16">
        <f t="shared" si="11"/>
        <v>95104.8</v>
      </c>
      <c r="AL60" s="16">
        <f t="shared" si="12"/>
        <v>93178.400000000009</v>
      </c>
      <c r="AM60" s="16">
        <f t="shared" si="13"/>
        <v>89545.3</v>
      </c>
      <c r="AN60" s="16">
        <f>AN61+AN65+AN70</f>
        <v>0</v>
      </c>
      <c r="AO60" s="16">
        <f t="shared" si="14"/>
        <v>95104.8</v>
      </c>
      <c r="AP60" s="16">
        <f t="shared" ref="AP60:BK60" si="86">AP61+AP65+AP70</f>
        <v>0</v>
      </c>
      <c r="AQ60" s="16">
        <f t="shared" si="86"/>
        <v>0</v>
      </c>
      <c r="AR60" s="16">
        <f t="shared" si="86"/>
        <v>0</v>
      </c>
      <c r="AS60" s="16">
        <f>AS61+AS65+AS70</f>
        <v>0</v>
      </c>
      <c r="AT60" s="16">
        <f>AT61+AT65+AT70</f>
        <v>0</v>
      </c>
      <c r="AU60" s="16">
        <f t="shared" si="86"/>
        <v>0</v>
      </c>
      <c r="AV60" s="16">
        <f t="shared" si="86"/>
        <v>562.279</v>
      </c>
      <c r="AW60" s="16">
        <f t="shared" si="86"/>
        <v>0</v>
      </c>
      <c r="AX60" s="16">
        <f t="shared" si="86"/>
        <v>0</v>
      </c>
      <c r="AY60" s="16">
        <f t="shared" si="86"/>
        <v>4260.1469999999999</v>
      </c>
      <c r="AZ60" s="16">
        <f t="shared" si="86"/>
        <v>0</v>
      </c>
      <c r="BA60" s="16">
        <f>BA61+BA65+BA70</f>
        <v>0</v>
      </c>
      <c r="BB60" s="16">
        <f>BB61+BB65+BB70</f>
        <v>0</v>
      </c>
      <c r="BC60" s="16">
        <f t="shared" si="86"/>
        <v>0</v>
      </c>
      <c r="BD60" s="16">
        <f>BD61+BD65+BD70</f>
        <v>0</v>
      </c>
      <c r="BE60" s="16">
        <f>BE61+BE65+BE70</f>
        <v>0</v>
      </c>
      <c r="BF60" s="16">
        <f t="shared" si="16"/>
        <v>99927.225999999995</v>
      </c>
      <c r="BG60" s="16">
        <f t="shared" si="17"/>
        <v>93178.400000000009</v>
      </c>
      <c r="BH60" s="16">
        <f t="shared" si="18"/>
        <v>89545.3</v>
      </c>
      <c r="BI60" s="16">
        <f t="shared" ref="BI60" si="87">BI61+BI65+BI70</f>
        <v>0</v>
      </c>
      <c r="BJ60" s="16">
        <f t="shared" si="84"/>
        <v>99927.225999999995</v>
      </c>
      <c r="BK60" s="16">
        <f t="shared" si="86"/>
        <v>0</v>
      </c>
    </row>
    <row r="61" spans="1:64" ht="110.25" x14ac:dyDescent="0.25">
      <c r="A61" s="10">
        <v>163</v>
      </c>
      <c r="B61" s="10" t="s">
        <v>8</v>
      </c>
      <c r="C61" s="10" t="s">
        <v>11</v>
      </c>
      <c r="D61" s="10" t="s">
        <v>1029</v>
      </c>
      <c r="E61" s="17">
        <v>100</v>
      </c>
      <c r="F61" s="11" t="s">
        <v>17</v>
      </c>
      <c r="G61" s="16">
        <f>G62</f>
        <v>0</v>
      </c>
      <c r="H61" s="16">
        <f t="shared" si="0"/>
        <v>15590.6</v>
      </c>
      <c r="I61" s="16">
        <f>I62</f>
        <v>15590.6</v>
      </c>
      <c r="J61" s="16">
        <f>J62</f>
        <v>0</v>
      </c>
      <c r="K61" s="16">
        <f t="shared" si="1"/>
        <v>15590.6</v>
      </c>
      <c r="L61" s="16">
        <f>L62</f>
        <v>15590.6</v>
      </c>
      <c r="M61" s="16">
        <f>M62</f>
        <v>15590</v>
      </c>
      <c r="N61" s="16">
        <f>N62</f>
        <v>0</v>
      </c>
      <c r="O61" s="16">
        <f>O62</f>
        <v>0</v>
      </c>
      <c r="P61" s="16">
        <f>P62</f>
        <v>0</v>
      </c>
      <c r="Q61" s="16">
        <f t="shared" si="2"/>
        <v>15590.6</v>
      </c>
      <c r="R61" s="16">
        <f t="shared" si="3"/>
        <v>15590.6</v>
      </c>
      <c r="S61" s="16">
        <f t="shared" si="4"/>
        <v>15590.6</v>
      </c>
      <c r="T61" s="16">
        <f t="shared" si="5"/>
        <v>15590.6</v>
      </c>
      <c r="U61" s="16">
        <f t="shared" si="6"/>
        <v>15590</v>
      </c>
      <c r="V61" s="16">
        <f>V62</f>
        <v>0</v>
      </c>
      <c r="W61" s="16">
        <f>W62</f>
        <v>0</v>
      </c>
      <c r="X61" s="16">
        <f>X62</f>
        <v>0</v>
      </c>
      <c r="Y61" s="16">
        <f>Y62</f>
        <v>0</v>
      </c>
      <c r="Z61" s="16">
        <f>Z62</f>
        <v>0</v>
      </c>
      <c r="AA61" s="16">
        <f t="shared" si="7"/>
        <v>15590.6</v>
      </c>
      <c r="AB61" s="16">
        <f t="shared" si="8"/>
        <v>15590.6</v>
      </c>
      <c r="AC61" s="16">
        <f t="shared" si="9"/>
        <v>15590</v>
      </c>
      <c r="AD61" s="16">
        <f t="shared" ref="AD61:BK61" si="88">AD62</f>
        <v>0</v>
      </c>
      <c r="AE61" s="16">
        <f t="shared" si="88"/>
        <v>0</v>
      </c>
      <c r="AF61" s="16">
        <f t="shared" si="88"/>
        <v>0</v>
      </c>
      <c r="AG61" s="16">
        <f t="shared" si="88"/>
        <v>0</v>
      </c>
      <c r="AH61" s="16">
        <f t="shared" si="88"/>
        <v>0</v>
      </c>
      <c r="AI61" s="16">
        <f t="shared" si="88"/>
        <v>0</v>
      </c>
      <c r="AJ61" s="16">
        <f t="shared" si="88"/>
        <v>0</v>
      </c>
      <c r="AK61" s="16">
        <f t="shared" si="11"/>
        <v>15590.6</v>
      </c>
      <c r="AL61" s="16">
        <f t="shared" si="12"/>
        <v>15590.6</v>
      </c>
      <c r="AM61" s="16">
        <f t="shared" si="13"/>
        <v>15590</v>
      </c>
      <c r="AN61" s="16">
        <f t="shared" si="88"/>
        <v>0</v>
      </c>
      <c r="AO61" s="16">
        <f t="shared" si="14"/>
        <v>15590.6</v>
      </c>
      <c r="AP61" s="16">
        <f t="shared" si="88"/>
        <v>0</v>
      </c>
      <c r="AQ61" s="16">
        <f t="shared" si="88"/>
        <v>0</v>
      </c>
      <c r="AR61" s="16">
        <f t="shared" si="88"/>
        <v>0</v>
      </c>
      <c r="AS61" s="16">
        <f t="shared" si="88"/>
        <v>0</v>
      </c>
      <c r="AT61" s="16">
        <f t="shared" si="88"/>
        <v>0</v>
      </c>
      <c r="AU61" s="16">
        <f t="shared" si="88"/>
        <v>0</v>
      </c>
      <c r="AV61" s="16">
        <f t="shared" si="88"/>
        <v>0</v>
      </c>
      <c r="AW61" s="16">
        <f t="shared" si="88"/>
        <v>0</v>
      </c>
      <c r="AX61" s="16">
        <f t="shared" si="88"/>
        <v>0</v>
      </c>
      <c r="AY61" s="16">
        <f t="shared" si="88"/>
        <v>0</v>
      </c>
      <c r="AZ61" s="16">
        <f t="shared" si="88"/>
        <v>0</v>
      </c>
      <c r="BA61" s="16">
        <f t="shared" si="88"/>
        <v>0</v>
      </c>
      <c r="BB61" s="16">
        <f t="shared" si="88"/>
        <v>0</v>
      </c>
      <c r="BC61" s="16">
        <f t="shared" si="88"/>
        <v>0</v>
      </c>
      <c r="BD61" s="16">
        <f t="shared" si="88"/>
        <v>0</v>
      </c>
      <c r="BE61" s="16">
        <f t="shared" si="88"/>
        <v>0</v>
      </c>
      <c r="BF61" s="16">
        <f t="shared" si="16"/>
        <v>15590.6</v>
      </c>
      <c r="BG61" s="16">
        <f t="shared" si="17"/>
        <v>15590.6</v>
      </c>
      <c r="BH61" s="16">
        <f t="shared" si="18"/>
        <v>15590</v>
      </c>
      <c r="BI61" s="16">
        <f t="shared" si="88"/>
        <v>0</v>
      </c>
      <c r="BJ61" s="16">
        <f t="shared" si="84"/>
        <v>15590.6</v>
      </c>
      <c r="BK61" s="16">
        <f t="shared" si="88"/>
        <v>0</v>
      </c>
    </row>
    <row r="62" spans="1:64" ht="31.5" x14ac:dyDescent="0.25">
      <c r="A62" s="10">
        <v>163</v>
      </c>
      <c r="B62" s="10" t="s">
        <v>8</v>
      </c>
      <c r="C62" s="10" t="s">
        <v>11</v>
      </c>
      <c r="D62" s="10" t="s">
        <v>1029</v>
      </c>
      <c r="E62" s="17">
        <v>110</v>
      </c>
      <c r="F62" s="11" t="s">
        <v>38</v>
      </c>
      <c r="G62" s="16">
        <f>G63+G64</f>
        <v>0</v>
      </c>
      <c r="H62" s="16">
        <f t="shared" si="0"/>
        <v>15590.6</v>
      </c>
      <c r="I62" s="16">
        <f>I63+I64</f>
        <v>15590.6</v>
      </c>
      <c r="J62" s="16">
        <f>J63+J64</f>
        <v>0</v>
      </c>
      <c r="K62" s="16">
        <f t="shared" si="1"/>
        <v>15590.6</v>
      </c>
      <c r="L62" s="16">
        <f>L63+L64</f>
        <v>15590.6</v>
      </c>
      <c r="M62" s="16">
        <f>M63+M64</f>
        <v>15590</v>
      </c>
      <c r="N62" s="16">
        <f>N63+N64</f>
        <v>0</v>
      </c>
      <c r="O62" s="16">
        <f>O63+O64</f>
        <v>0</v>
      </c>
      <c r="P62" s="16">
        <f>P63+P64</f>
        <v>0</v>
      </c>
      <c r="Q62" s="16">
        <f t="shared" si="2"/>
        <v>15590.6</v>
      </c>
      <c r="R62" s="16">
        <f t="shared" si="3"/>
        <v>15590.6</v>
      </c>
      <c r="S62" s="16">
        <f t="shared" si="4"/>
        <v>15590.6</v>
      </c>
      <c r="T62" s="16">
        <f t="shared" si="5"/>
        <v>15590.6</v>
      </c>
      <c r="U62" s="16">
        <f t="shared" si="6"/>
        <v>15590</v>
      </c>
      <c r="V62" s="16">
        <f>V63+V64</f>
        <v>0</v>
      </c>
      <c r="W62" s="16">
        <f>W63+W64</f>
        <v>0</v>
      </c>
      <c r="X62" s="16">
        <f>X63+X64</f>
        <v>0</v>
      </c>
      <c r="Y62" s="16">
        <f>Y63+Y64</f>
        <v>0</v>
      </c>
      <c r="Z62" s="16">
        <f>Z63+Z64</f>
        <v>0</v>
      </c>
      <c r="AA62" s="16">
        <f t="shared" si="7"/>
        <v>15590.6</v>
      </c>
      <c r="AB62" s="16">
        <f t="shared" si="8"/>
        <v>15590.6</v>
      </c>
      <c r="AC62" s="16">
        <f t="shared" si="9"/>
        <v>15590</v>
      </c>
      <c r="AD62" s="16">
        <f t="shared" ref="AD62:AJ62" si="89">AD63+AD64</f>
        <v>0</v>
      </c>
      <c r="AE62" s="16">
        <f t="shared" si="89"/>
        <v>0</v>
      </c>
      <c r="AF62" s="16">
        <f t="shared" si="89"/>
        <v>0</v>
      </c>
      <c r="AG62" s="16">
        <f t="shared" si="89"/>
        <v>0</v>
      </c>
      <c r="AH62" s="16">
        <f t="shared" si="89"/>
        <v>0</v>
      </c>
      <c r="AI62" s="16">
        <f t="shared" si="89"/>
        <v>0</v>
      </c>
      <c r="AJ62" s="16">
        <f t="shared" si="89"/>
        <v>0</v>
      </c>
      <c r="AK62" s="16">
        <f t="shared" si="11"/>
        <v>15590.6</v>
      </c>
      <c r="AL62" s="16">
        <f t="shared" si="12"/>
        <v>15590.6</v>
      </c>
      <c r="AM62" s="16">
        <f t="shared" si="13"/>
        <v>15590</v>
      </c>
      <c r="AN62" s="16">
        <f>AN63+AN64</f>
        <v>0</v>
      </c>
      <c r="AO62" s="16">
        <f t="shared" si="14"/>
        <v>15590.6</v>
      </c>
      <c r="AP62" s="16">
        <f t="shared" ref="AP62:BK62" si="90">AP63+AP64</f>
        <v>0</v>
      </c>
      <c r="AQ62" s="16">
        <f t="shared" si="90"/>
        <v>0</v>
      </c>
      <c r="AR62" s="16">
        <f t="shared" si="90"/>
        <v>0</v>
      </c>
      <c r="AS62" s="16">
        <f>AS63+AS64</f>
        <v>0</v>
      </c>
      <c r="AT62" s="16">
        <f>AT63+AT64</f>
        <v>0</v>
      </c>
      <c r="AU62" s="16">
        <f t="shared" si="90"/>
        <v>0</v>
      </c>
      <c r="AV62" s="16">
        <f t="shared" si="90"/>
        <v>0</v>
      </c>
      <c r="AW62" s="16">
        <f t="shared" si="90"/>
        <v>0</v>
      </c>
      <c r="AX62" s="16">
        <f t="shared" si="90"/>
        <v>0</v>
      </c>
      <c r="AY62" s="16">
        <f t="shared" si="90"/>
        <v>0</v>
      </c>
      <c r="AZ62" s="16">
        <f t="shared" si="90"/>
        <v>0</v>
      </c>
      <c r="BA62" s="16">
        <f>BA63+BA64</f>
        <v>0</v>
      </c>
      <c r="BB62" s="16">
        <f>BB63+BB64</f>
        <v>0</v>
      </c>
      <c r="BC62" s="16">
        <f t="shared" si="90"/>
        <v>0</v>
      </c>
      <c r="BD62" s="16">
        <f>BD63+BD64</f>
        <v>0</v>
      </c>
      <c r="BE62" s="16">
        <f>BE63+BE64</f>
        <v>0</v>
      </c>
      <c r="BF62" s="16">
        <f t="shared" si="16"/>
        <v>15590.6</v>
      </c>
      <c r="BG62" s="16">
        <f t="shared" si="17"/>
        <v>15590.6</v>
      </c>
      <c r="BH62" s="16">
        <f t="shared" si="18"/>
        <v>15590</v>
      </c>
      <c r="BI62" s="16">
        <f t="shared" ref="BI62" si="91">BI63+BI64</f>
        <v>0</v>
      </c>
      <c r="BJ62" s="16">
        <f t="shared" si="84"/>
        <v>15590.6</v>
      </c>
      <c r="BK62" s="16">
        <f t="shared" si="90"/>
        <v>0</v>
      </c>
    </row>
    <row r="63" spans="1:64" ht="31.5" x14ac:dyDescent="0.25">
      <c r="A63" s="10">
        <v>163</v>
      </c>
      <c r="B63" s="10" t="s">
        <v>8</v>
      </c>
      <c r="C63" s="10" t="s">
        <v>11</v>
      </c>
      <c r="D63" s="10" t="s">
        <v>1029</v>
      </c>
      <c r="E63" s="17">
        <v>111</v>
      </c>
      <c r="F63" s="11" t="s">
        <v>19</v>
      </c>
      <c r="G63" s="16">
        <v>0</v>
      </c>
      <c r="H63" s="16">
        <f t="shared" si="0"/>
        <v>15586.5</v>
      </c>
      <c r="I63" s="16">
        <v>15586.5</v>
      </c>
      <c r="J63" s="16">
        <v>0</v>
      </c>
      <c r="K63" s="16">
        <f t="shared" si="1"/>
        <v>15586.5</v>
      </c>
      <c r="L63" s="16">
        <v>15586.5</v>
      </c>
      <c r="M63" s="16">
        <v>15586.5</v>
      </c>
      <c r="N63" s="16"/>
      <c r="O63" s="16"/>
      <c r="P63" s="16"/>
      <c r="Q63" s="16">
        <f t="shared" si="2"/>
        <v>15586.5</v>
      </c>
      <c r="R63" s="16">
        <f t="shared" si="3"/>
        <v>15586.5</v>
      </c>
      <c r="S63" s="16">
        <f t="shared" si="4"/>
        <v>15586.5</v>
      </c>
      <c r="T63" s="16">
        <f t="shared" si="5"/>
        <v>15586.5</v>
      </c>
      <c r="U63" s="16">
        <f t="shared" si="6"/>
        <v>15586.5</v>
      </c>
      <c r="V63" s="16"/>
      <c r="W63" s="16"/>
      <c r="X63" s="16"/>
      <c r="Y63" s="16"/>
      <c r="Z63" s="16"/>
      <c r="AA63" s="16">
        <f t="shared" si="7"/>
        <v>15586.5</v>
      </c>
      <c r="AB63" s="16">
        <f t="shared" si="8"/>
        <v>15586.5</v>
      </c>
      <c r="AC63" s="16">
        <f t="shared" si="9"/>
        <v>15586.5</v>
      </c>
      <c r="AD63" s="16"/>
      <c r="AE63" s="16"/>
      <c r="AF63" s="16"/>
      <c r="AG63" s="16"/>
      <c r="AH63" s="16"/>
      <c r="AI63" s="16"/>
      <c r="AJ63" s="16"/>
      <c r="AK63" s="16">
        <f t="shared" si="11"/>
        <v>15586.5</v>
      </c>
      <c r="AL63" s="16">
        <f t="shared" si="12"/>
        <v>15586.5</v>
      </c>
      <c r="AM63" s="16">
        <f t="shared" si="13"/>
        <v>15586.5</v>
      </c>
      <c r="AN63" s="16"/>
      <c r="AO63" s="16">
        <f t="shared" si="14"/>
        <v>15586.5</v>
      </c>
      <c r="AP63" s="16"/>
      <c r="AQ63" s="16"/>
      <c r="AR63" s="16"/>
      <c r="AS63" s="16"/>
      <c r="AT63" s="16"/>
      <c r="AU63" s="16"/>
      <c r="AV63" s="16"/>
      <c r="AW63" s="16"/>
      <c r="AX63" s="16"/>
      <c r="AY63" s="16"/>
      <c r="AZ63" s="16"/>
      <c r="BA63" s="16"/>
      <c r="BB63" s="16"/>
      <c r="BC63" s="16"/>
      <c r="BD63" s="16"/>
      <c r="BE63" s="16"/>
      <c r="BF63" s="16">
        <f t="shared" si="16"/>
        <v>15586.5</v>
      </c>
      <c r="BG63" s="16">
        <f t="shared" si="17"/>
        <v>15586.5</v>
      </c>
      <c r="BH63" s="16">
        <f t="shared" si="18"/>
        <v>15586.5</v>
      </c>
      <c r="BI63" s="16"/>
      <c r="BJ63" s="16">
        <f t="shared" si="84"/>
        <v>15586.5</v>
      </c>
      <c r="BK63" s="16"/>
    </row>
    <row r="64" spans="1:64" ht="31.5" x14ac:dyDescent="0.25">
      <c r="A64" s="10">
        <v>163</v>
      </c>
      <c r="B64" s="10" t="s">
        <v>8</v>
      </c>
      <c r="C64" s="10" t="s">
        <v>11</v>
      </c>
      <c r="D64" s="10" t="s">
        <v>1029</v>
      </c>
      <c r="E64" s="17">
        <v>112</v>
      </c>
      <c r="F64" s="11" t="s">
        <v>20</v>
      </c>
      <c r="G64" s="16">
        <v>0</v>
      </c>
      <c r="H64" s="16">
        <f t="shared" si="0"/>
        <v>4.0999999999999996</v>
      </c>
      <c r="I64" s="16">
        <v>4.0999999999999996</v>
      </c>
      <c r="J64" s="16">
        <v>0</v>
      </c>
      <c r="K64" s="16">
        <f t="shared" si="1"/>
        <v>4.0999999999999996</v>
      </c>
      <c r="L64" s="16">
        <v>4.0999999999999996</v>
      </c>
      <c r="M64" s="16">
        <v>3.5</v>
      </c>
      <c r="N64" s="16"/>
      <c r="O64" s="16"/>
      <c r="P64" s="16"/>
      <c r="Q64" s="16">
        <f t="shared" si="2"/>
        <v>4.0999999999999996</v>
      </c>
      <c r="R64" s="16">
        <f t="shared" si="3"/>
        <v>4.0999999999999996</v>
      </c>
      <c r="S64" s="16">
        <f t="shared" si="4"/>
        <v>4.0999999999999996</v>
      </c>
      <c r="T64" s="16">
        <f t="shared" si="5"/>
        <v>4.0999999999999996</v>
      </c>
      <c r="U64" s="16">
        <f t="shared" si="6"/>
        <v>3.5</v>
      </c>
      <c r="V64" s="16"/>
      <c r="W64" s="16"/>
      <c r="X64" s="16"/>
      <c r="Y64" s="16"/>
      <c r="Z64" s="16"/>
      <c r="AA64" s="16">
        <f t="shared" si="7"/>
        <v>4.0999999999999996</v>
      </c>
      <c r="AB64" s="16">
        <f t="shared" si="8"/>
        <v>4.0999999999999996</v>
      </c>
      <c r="AC64" s="16">
        <f t="shared" si="9"/>
        <v>3.5</v>
      </c>
      <c r="AD64" s="16"/>
      <c r="AE64" s="16"/>
      <c r="AF64" s="16"/>
      <c r="AG64" s="16"/>
      <c r="AH64" s="16"/>
      <c r="AI64" s="16"/>
      <c r="AJ64" s="16"/>
      <c r="AK64" s="16">
        <f t="shared" si="11"/>
        <v>4.0999999999999996</v>
      </c>
      <c r="AL64" s="16">
        <f t="shared" si="12"/>
        <v>4.0999999999999996</v>
      </c>
      <c r="AM64" s="16">
        <f t="shared" si="13"/>
        <v>3.5</v>
      </c>
      <c r="AN64" s="16"/>
      <c r="AO64" s="16">
        <f t="shared" si="14"/>
        <v>4.0999999999999996</v>
      </c>
      <c r="AP64" s="16"/>
      <c r="AQ64" s="16"/>
      <c r="AR64" s="16"/>
      <c r="AS64" s="16"/>
      <c r="AT64" s="16"/>
      <c r="AU64" s="16"/>
      <c r="AV64" s="16"/>
      <c r="AW64" s="16"/>
      <c r="AX64" s="16"/>
      <c r="AY64" s="16"/>
      <c r="AZ64" s="16"/>
      <c r="BA64" s="16"/>
      <c r="BB64" s="16"/>
      <c r="BC64" s="16"/>
      <c r="BD64" s="16"/>
      <c r="BE64" s="16"/>
      <c r="BF64" s="16">
        <f t="shared" si="16"/>
        <v>4.0999999999999996</v>
      </c>
      <c r="BG64" s="16">
        <f t="shared" si="17"/>
        <v>4.0999999999999996</v>
      </c>
      <c r="BH64" s="16">
        <f t="shared" si="18"/>
        <v>3.5</v>
      </c>
      <c r="BI64" s="16"/>
      <c r="BJ64" s="16">
        <f t="shared" si="84"/>
        <v>4.0999999999999996</v>
      </c>
      <c r="BK64" s="16"/>
    </row>
    <row r="65" spans="1:64" ht="47.25" x14ac:dyDescent="0.25">
      <c r="A65" s="10">
        <v>163</v>
      </c>
      <c r="B65" s="10" t="s">
        <v>8</v>
      </c>
      <c r="C65" s="10" t="s">
        <v>11</v>
      </c>
      <c r="D65" s="10" t="s">
        <v>1029</v>
      </c>
      <c r="E65" s="17">
        <v>200</v>
      </c>
      <c r="F65" s="11" t="s">
        <v>21</v>
      </c>
      <c r="G65" s="16">
        <f>G66</f>
        <v>0</v>
      </c>
      <c r="H65" s="16">
        <f t="shared" si="0"/>
        <v>80383.8</v>
      </c>
      <c r="I65" s="16">
        <f>I66</f>
        <v>80383.8</v>
      </c>
      <c r="J65" s="16">
        <f>J66</f>
        <v>0</v>
      </c>
      <c r="K65" s="16">
        <f t="shared" si="1"/>
        <v>77608.5</v>
      </c>
      <c r="L65" s="16">
        <f>L66</f>
        <v>77608.5</v>
      </c>
      <c r="M65" s="16">
        <f>M66</f>
        <v>73984.600000000006</v>
      </c>
      <c r="N65" s="16">
        <f>N66</f>
        <v>-1134.5999999999999</v>
      </c>
      <c r="O65" s="16">
        <f>O66</f>
        <v>-285.2</v>
      </c>
      <c r="P65" s="16">
        <f>P66</f>
        <v>-296.2</v>
      </c>
      <c r="Q65" s="16">
        <f t="shared" si="2"/>
        <v>79249.2</v>
      </c>
      <c r="R65" s="16">
        <f t="shared" si="3"/>
        <v>79249.2</v>
      </c>
      <c r="S65" s="16">
        <f t="shared" si="4"/>
        <v>77323.3</v>
      </c>
      <c r="T65" s="16">
        <f t="shared" si="5"/>
        <v>77323.3</v>
      </c>
      <c r="U65" s="16">
        <f t="shared" si="6"/>
        <v>73688.400000000009</v>
      </c>
      <c r="V65" s="16">
        <f>V66</f>
        <v>0</v>
      </c>
      <c r="W65" s="16">
        <f>W66</f>
        <v>0</v>
      </c>
      <c r="X65" s="16">
        <f>X66</f>
        <v>0</v>
      </c>
      <c r="Y65" s="16">
        <f>Y66</f>
        <v>0</v>
      </c>
      <c r="Z65" s="16">
        <f>Z66</f>
        <v>0</v>
      </c>
      <c r="AA65" s="16">
        <f t="shared" si="7"/>
        <v>79249.2</v>
      </c>
      <c r="AB65" s="16">
        <f t="shared" si="8"/>
        <v>77323.3</v>
      </c>
      <c r="AC65" s="16">
        <f t="shared" si="9"/>
        <v>73688.400000000009</v>
      </c>
      <c r="AD65" s="16">
        <f t="shared" ref="AD65:BK65" si="92">AD66</f>
        <v>0</v>
      </c>
      <c r="AE65" s="16">
        <f t="shared" si="92"/>
        <v>0</v>
      </c>
      <c r="AF65" s="16">
        <f t="shared" si="92"/>
        <v>0</v>
      </c>
      <c r="AG65" s="16">
        <f t="shared" si="92"/>
        <v>0</v>
      </c>
      <c r="AH65" s="16">
        <f t="shared" si="92"/>
        <v>0</v>
      </c>
      <c r="AI65" s="16">
        <f t="shared" si="92"/>
        <v>0</v>
      </c>
      <c r="AJ65" s="16">
        <f t="shared" si="92"/>
        <v>0</v>
      </c>
      <c r="AK65" s="16">
        <f t="shared" si="11"/>
        <v>79249.2</v>
      </c>
      <c r="AL65" s="16">
        <f t="shared" si="12"/>
        <v>77323.3</v>
      </c>
      <c r="AM65" s="16">
        <f t="shared" si="13"/>
        <v>73688.400000000009</v>
      </c>
      <c r="AN65" s="16">
        <f t="shared" si="92"/>
        <v>0</v>
      </c>
      <c r="AO65" s="16">
        <f t="shared" si="14"/>
        <v>79249.2</v>
      </c>
      <c r="AP65" s="16">
        <f t="shared" si="92"/>
        <v>0</v>
      </c>
      <c r="AQ65" s="16">
        <f t="shared" si="92"/>
        <v>0</v>
      </c>
      <c r="AR65" s="16">
        <f t="shared" si="92"/>
        <v>0</v>
      </c>
      <c r="AS65" s="16">
        <f t="shared" si="92"/>
        <v>0</v>
      </c>
      <c r="AT65" s="16">
        <f t="shared" si="92"/>
        <v>0</v>
      </c>
      <c r="AU65" s="16">
        <f t="shared" si="92"/>
        <v>0</v>
      </c>
      <c r="AV65" s="16">
        <f t="shared" si="92"/>
        <v>562.279</v>
      </c>
      <c r="AW65" s="16">
        <f t="shared" si="92"/>
        <v>0</v>
      </c>
      <c r="AX65" s="16">
        <f t="shared" si="92"/>
        <v>0</v>
      </c>
      <c r="AY65" s="16">
        <f t="shared" si="92"/>
        <v>4260.1469999999999</v>
      </c>
      <c r="AZ65" s="16">
        <f t="shared" si="92"/>
        <v>0</v>
      </c>
      <c r="BA65" s="16">
        <f t="shared" si="92"/>
        <v>0</v>
      </c>
      <c r="BB65" s="16">
        <f t="shared" si="92"/>
        <v>0</v>
      </c>
      <c r="BC65" s="16">
        <f t="shared" si="92"/>
        <v>0</v>
      </c>
      <c r="BD65" s="16">
        <f t="shared" si="92"/>
        <v>0</v>
      </c>
      <c r="BE65" s="16">
        <f t="shared" si="92"/>
        <v>0</v>
      </c>
      <c r="BF65" s="16">
        <f t="shared" si="16"/>
        <v>84071.625999999989</v>
      </c>
      <c r="BG65" s="16">
        <f t="shared" si="17"/>
        <v>77323.3</v>
      </c>
      <c r="BH65" s="16">
        <f t="shared" si="18"/>
        <v>73688.400000000009</v>
      </c>
      <c r="BI65" s="16">
        <f t="shared" si="92"/>
        <v>0</v>
      </c>
      <c r="BJ65" s="16">
        <f t="shared" si="84"/>
        <v>84071.625999999989</v>
      </c>
      <c r="BK65" s="16">
        <f t="shared" si="92"/>
        <v>0</v>
      </c>
    </row>
    <row r="66" spans="1:64" ht="47.25" x14ac:dyDescent="0.25">
      <c r="A66" s="10">
        <v>163</v>
      </c>
      <c r="B66" s="10" t="s">
        <v>8</v>
      </c>
      <c r="C66" s="10" t="s">
        <v>11</v>
      </c>
      <c r="D66" s="10" t="s">
        <v>1029</v>
      </c>
      <c r="E66" s="17">
        <v>240</v>
      </c>
      <c r="F66" s="11" t="s">
        <v>22</v>
      </c>
      <c r="G66" s="16">
        <f>G67+G68+G69</f>
        <v>0</v>
      </c>
      <c r="H66" s="16">
        <f t="shared" si="0"/>
        <v>80383.8</v>
      </c>
      <c r="I66" s="16">
        <f>I67+I68+I69</f>
        <v>80383.8</v>
      </c>
      <c r="J66" s="16">
        <f>J67+J68+J69</f>
        <v>0</v>
      </c>
      <c r="K66" s="16">
        <f t="shared" si="1"/>
        <v>77608.5</v>
      </c>
      <c r="L66" s="16">
        <f>L67+L68+L69</f>
        <v>77608.5</v>
      </c>
      <c r="M66" s="16">
        <f>M67+M68+M69</f>
        <v>73984.600000000006</v>
      </c>
      <c r="N66" s="16">
        <f>N67+N68+N69</f>
        <v>-1134.5999999999999</v>
      </c>
      <c r="O66" s="16">
        <f>O67+O68+O69</f>
        <v>-285.2</v>
      </c>
      <c r="P66" s="16">
        <f>P67+P68+P69</f>
        <v>-296.2</v>
      </c>
      <c r="Q66" s="16">
        <f t="shared" si="2"/>
        <v>79249.2</v>
      </c>
      <c r="R66" s="16">
        <f t="shared" si="3"/>
        <v>79249.2</v>
      </c>
      <c r="S66" s="16">
        <f t="shared" si="4"/>
        <v>77323.3</v>
      </c>
      <c r="T66" s="16">
        <f t="shared" si="5"/>
        <v>77323.3</v>
      </c>
      <c r="U66" s="16">
        <f t="shared" si="6"/>
        <v>73688.400000000009</v>
      </c>
      <c r="V66" s="16">
        <f>V67+V68+V69</f>
        <v>0</v>
      </c>
      <c r="W66" s="16">
        <f>W67+W68+W69</f>
        <v>0</v>
      </c>
      <c r="X66" s="16">
        <f>X67+X68+X69</f>
        <v>0</v>
      </c>
      <c r="Y66" s="16">
        <f>Y67+Y68+Y69</f>
        <v>0</v>
      </c>
      <c r="Z66" s="16">
        <f>Z67+Z68+Z69</f>
        <v>0</v>
      </c>
      <c r="AA66" s="16">
        <f t="shared" si="7"/>
        <v>79249.2</v>
      </c>
      <c r="AB66" s="16">
        <f t="shared" si="8"/>
        <v>77323.3</v>
      </c>
      <c r="AC66" s="16">
        <f t="shared" si="9"/>
        <v>73688.400000000009</v>
      </c>
      <c r="AD66" s="16">
        <f t="shared" ref="AD66:AJ66" si="93">AD67+AD68+AD69</f>
        <v>0</v>
      </c>
      <c r="AE66" s="16">
        <f t="shared" si="93"/>
        <v>0</v>
      </c>
      <c r="AF66" s="16">
        <f t="shared" si="93"/>
        <v>0</v>
      </c>
      <c r="AG66" s="16">
        <f t="shared" si="93"/>
        <v>0</v>
      </c>
      <c r="AH66" s="16">
        <f t="shared" si="93"/>
        <v>0</v>
      </c>
      <c r="AI66" s="16">
        <f t="shared" si="93"/>
        <v>0</v>
      </c>
      <c r="AJ66" s="16">
        <f t="shared" si="93"/>
        <v>0</v>
      </c>
      <c r="AK66" s="16">
        <f t="shared" si="11"/>
        <v>79249.2</v>
      </c>
      <c r="AL66" s="16">
        <f t="shared" si="12"/>
        <v>77323.3</v>
      </c>
      <c r="AM66" s="16">
        <f t="shared" si="13"/>
        <v>73688.400000000009</v>
      </c>
      <c r="AN66" s="16">
        <f>AN67+AN68+AN69</f>
        <v>0</v>
      </c>
      <c r="AO66" s="16">
        <f t="shared" si="14"/>
        <v>79249.2</v>
      </c>
      <c r="AP66" s="16">
        <f t="shared" ref="AP66:BK66" si="94">AP67+AP68+AP69</f>
        <v>0</v>
      </c>
      <c r="AQ66" s="16">
        <f t="shared" si="94"/>
        <v>0</v>
      </c>
      <c r="AR66" s="16">
        <f t="shared" si="94"/>
        <v>0</v>
      </c>
      <c r="AS66" s="16">
        <f>AS67+AS68+AS69</f>
        <v>0</v>
      </c>
      <c r="AT66" s="16">
        <f>AT67+AT68+AT69</f>
        <v>0</v>
      </c>
      <c r="AU66" s="16">
        <f t="shared" si="94"/>
        <v>0</v>
      </c>
      <c r="AV66" s="16">
        <f t="shared" si="94"/>
        <v>562.279</v>
      </c>
      <c r="AW66" s="16">
        <f t="shared" si="94"/>
        <v>0</v>
      </c>
      <c r="AX66" s="16">
        <f t="shared" si="94"/>
        <v>0</v>
      </c>
      <c r="AY66" s="16">
        <f t="shared" si="94"/>
        <v>4260.1469999999999</v>
      </c>
      <c r="AZ66" s="16">
        <f t="shared" si="94"/>
        <v>0</v>
      </c>
      <c r="BA66" s="16">
        <f>BA67+BA68+BA69</f>
        <v>0</v>
      </c>
      <c r="BB66" s="16">
        <f>BB67+BB68+BB69</f>
        <v>0</v>
      </c>
      <c r="BC66" s="16">
        <f t="shared" si="94"/>
        <v>0</v>
      </c>
      <c r="BD66" s="16">
        <f>BD67+BD68+BD69</f>
        <v>0</v>
      </c>
      <c r="BE66" s="16">
        <f>BE67+BE68+BE69</f>
        <v>0</v>
      </c>
      <c r="BF66" s="16">
        <f t="shared" si="16"/>
        <v>84071.625999999989</v>
      </c>
      <c r="BG66" s="16">
        <f t="shared" si="17"/>
        <v>77323.3</v>
      </c>
      <c r="BH66" s="16">
        <f t="shared" si="18"/>
        <v>73688.400000000009</v>
      </c>
      <c r="BI66" s="16">
        <f t="shared" ref="BI66" si="95">BI67+BI68+BI69</f>
        <v>0</v>
      </c>
      <c r="BJ66" s="16">
        <f t="shared" si="84"/>
        <v>84071.625999999989</v>
      </c>
      <c r="BK66" s="16">
        <f t="shared" si="94"/>
        <v>0</v>
      </c>
    </row>
    <row r="67" spans="1:64" ht="47.25" x14ac:dyDescent="0.25">
      <c r="A67" s="10">
        <v>163</v>
      </c>
      <c r="B67" s="10" t="s">
        <v>8</v>
      </c>
      <c r="C67" s="10" t="s">
        <v>11</v>
      </c>
      <c r="D67" s="10" t="s">
        <v>1029</v>
      </c>
      <c r="E67" s="17">
        <v>242</v>
      </c>
      <c r="F67" s="11" t="s">
        <v>82</v>
      </c>
      <c r="G67" s="16">
        <v>0</v>
      </c>
      <c r="H67" s="16">
        <f t="shared" si="0"/>
        <v>2142.1</v>
      </c>
      <c r="I67" s="16">
        <v>2142.1</v>
      </c>
      <c r="J67" s="16">
        <v>0</v>
      </c>
      <c r="K67" s="16">
        <f t="shared" si="1"/>
        <v>1321.3</v>
      </c>
      <c r="L67" s="16">
        <v>1321.3</v>
      </c>
      <c r="M67" s="16">
        <v>1020.8</v>
      </c>
      <c r="N67" s="16"/>
      <c r="O67" s="16"/>
      <c r="P67" s="16"/>
      <c r="Q67" s="16">
        <f t="shared" si="2"/>
        <v>2142.1</v>
      </c>
      <c r="R67" s="16">
        <f t="shared" si="3"/>
        <v>2142.1</v>
      </c>
      <c r="S67" s="16">
        <f t="shared" si="4"/>
        <v>1321.3</v>
      </c>
      <c r="T67" s="16">
        <f t="shared" si="5"/>
        <v>1321.3</v>
      </c>
      <c r="U67" s="16">
        <f t="shared" si="6"/>
        <v>1020.8</v>
      </c>
      <c r="V67" s="16"/>
      <c r="W67" s="16"/>
      <c r="X67" s="16"/>
      <c r="Y67" s="16"/>
      <c r="Z67" s="16"/>
      <c r="AA67" s="16">
        <f t="shared" si="7"/>
        <v>2142.1</v>
      </c>
      <c r="AB67" s="16">
        <f t="shared" si="8"/>
        <v>1321.3</v>
      </c>
      <c r="AC67" s="16">
        <f t="shared" si="9"/>
        <v>1020.8</v>
      </c>
      <c r="AD67" s="16"/>
      <c r="AE67" s="16"/>
      <c r="AF67" s="16"/>
      <c r="AG67" s="16"/>
      <c r="AH67" s="16"/>
      <c r="AI67" s="16"/>
      <c r="AJ67" s="16"/>
      <c r="AK67" s="16">
        <f t="shared" si="11"/>
        <v>2142.1</v>
      </c>
      <c r="AL67" s="16">
        <f t="shared" si="12"/>
        <v>1321.3</v>
      </c>
      <c r="AM67" s="16">
        <f t="shared" si="13"/>
        <v>1020.8</v>
      </c>
      <c r="AN67" s="16"/>
      <c r="AO67" s="16">
        <f t="shared" si="14"/>
        <v>2142.1</v>
      </c>
      <c r="AP67" s="16"/>
      <c r="AQ67" s="16"/>
      <c r="AR67" s="16"/>
      <c r="AS67" s="16"/>
      <c r="AT67" s="16"/>
      <c r="AU67" s="16"/>
      <c r="AV67" s="16"/>
      <c r="AW67" s="16"/>
      <c r="AX67" s="16"/>
      <c r="AY67" s="16"/>
      <c r="AZ67" s="16"/>
      <c r="BA67" s="16"/>
      <c r="BB67" s="16"/>
      <c r="BC67" s="16"/>
      <c r="BD67" s="16"/>
      <c r="BE67" s="16"/>
      <c r="BF67" s="16">
        <f t="shared" si="16"/>
        <v>2142.1</v>
      </c>
      <c r="BG67" s="16">
        <f t="shared" si="17"/>
        <v>1321.3</v>
      </c>
      <c r="BH67" s="16">
        <f t="shared" si="18"/>
        <v>1020.8</v>
      </c>
      <c r="BI67" s="16"/>
      <c r="BJ67" s="16">
        <f t="shared" si="84"/>
        <v>2142.1</v>
      </c>
      <c r="BK67" s="16"/>
    </row>
    <row r="68" spans="1:64" ht="63" x14ac:dyDescent="0.25">
      <c r="A68" s="10">
        <v>163</v>
      </c>
      <c r="B68" s="10" t="s">
        <v>8</v>
      </c>
      <c r="C68" s="10" t="s">
        <v>11</v>
      </c>
      <c r="D68" s="10" t="s">
        <v>1029</v>
      </c>
      <c r="E68" s="17">
        <v>243</v>
      </c>
      <c r="F68" s="11" t="s">
        <v>39</v>
      </c>
      <c r="G68" s="16">
        <v>0</v>
      </c>
      <c r="H68" s="16">
        <f t="shared" si="0"/>
        <v>6980.7</v>
      </c>
      <c r="I68" s="16">
        <v>6980.7</v>
      </c>
      <c r="J68" s="16">
        <v>0</v>
      </c>
      <c r="K68" s="16">
        <f t="shared" si="1"/>
        <v>6678.7</v>
      </c>
      <c r="L68" s="16">
        <v>6678.7</v>
      </c>
      <c r="M68" s="16">
        <v>6678.7</v>
      </c>
      <c r="N68" s="16"/>
      <c r="O68" s="16"/>
      <c r="P68" s="16"/>
      <c r="Q68" s="16">
        <f t="shared" si="2"/>
        <v>6980.7</v>
      </c>
      <c r="R68" s="16">
        <f t="shared" si="3"/>
        <v>6980.7</v>
      </c>
      <c r="S68" s="16">
        <f t="shared" si="4"/>
        <v>6678.7</v>
      </c>
      <c r="T68" s="16">
        <f t="shared" si="5"/>
        <v>6678.7</v>
      </c>
      <c r="U68" s="16">
        <f t="shared" si="6"/>
        <v>6678.7</v>
      </c>
      <c r="V68" s="16"/>
      <c r="W68" s="16"/>
      <c r="X68" s="16"/>
      <c r="Y68" s="16"/>
      <c r="Z68" s="16"/>
      <c r="AA68" s="16">
        <f t="shared" si="7"/>
        <v>6980.7</v>
      </c>
      <c r="AB68" s="16">
        <f t="shared" si="8"/>
        <v>6678.7</v>
      </c>
      <c r="AC68" s="16">
        <f t="shared" si="9"/>
        <v>6678.7</v>
      </c>
      <c r="AD68" s="16"/>
      <c r="AE68" s="16"/>
      <c r="AF68" s="16"/>
      <c r="AG68" s="16"/>
      <c r="AH68" s="16"/>
      <c r="AI68" s="16"/>
      <c r="AJ68" s="16"/>
      <c r="AK68" s="16">
        <f t="shared" si="11"/>
        <v>6980.7</v>
      </c>
      <c r="AL68" s="16">
        <f t="shared" si="12"/>
        <v>6678.7</v>
      </c>
      <c r="AM68" s="16">
        <f t="shared" si="13"/>
        <v>6678.7</v>
      </c>
      <c r="AN68" s="16"/>
      <c r="AO68" s="16">
        <f t="shared" si="14"/>
        <v>6980.7</v>
      </c>
      <c r="AP68" s="16"/>
      <c r="AQ68" s="16"/>
      <c r="AR68" s="16"/>
      <c r="AS68" s="16"/>
      <c r="AT68" s="16"/>
      <c r="AU68" s="16"/>
      <c r="AV68" s="16"/>
      <c r="AW68" s="16"/>
      <c r="AX68" s="16"/>
      <c r="AY68" s="16">
        <v>4260.1469999999999</v>
      </c>
      <c r="AZ68" s="16"/>
      <c r="BA68" s="16"/>
      <c r="BB68" s="16"/>
      <c r="BC68" s="16"/>
      <c r="BD68" s="16"/>
      <c r="BE68" s="16"/>
      <c r="BF68" s="16">
        <f t="shared" si="16"/>
        <v>11240.847</v>
      </c>
      <c r="BG68" s="16">
        <f t="shared" si="17"/>
        <v>6678.7</v>
      </c>
      <c r="BH68" s="16">
        <f t="shared" si="18"/>
        <v>6678.7</v>
      </c>
      <c r="BI68" s="16"/>
      <c r="BJ68" s="16">
        <f t="shared" si="84"/>
        <v>11240.847</v>
      </c>
      <c r="BK68" s="16"/>
    </row>
    <row r="69" spans="1:64" ht="31.5" x14ac:dyDescent="0.25">
      <c r="A69" s="10">
        <v>163</v>
      </c>
      <c r="B69" s="10" t="s">
        <v>8</v>
      </c>
      <c r="C69" s="10" t="s">
        <v>11</v>
      </c>
      <c r="D69" s="10" t="s">
        <v>1029</v>
      </c>
      <c r="E69" s="17">
        <v>244</v>
      </c>
      <c r="F69" s="11" t="s">
        <v>23</v>
      </c>
      <c r="G69" s="16">
        <v>0</v>
      </c>
      <c r="H69" s="16">
        <f t="shared" si="0"/>
        <v>71261</v>
      </c>
      <c r="I69" s="16">
        <v>71261</v>
      </c>
      <c r="J69" s="16">
        <v>0</v>
      </c>
      <c r="K69" s="16">
        <f t="shared" si="1"/>
        <v>69608.5</v>
      </c>
      <c r="L69" s="16">
        <v>69608.5</v>
      </c>
      <c r="M69" s="16">
        <v>66285.100000000006</v>
      </c>
      <c r="N69" s="16">
        <v>-1134.5999999999999</v>
      </c>
      <c r="O69" s="16">
        <v>-285.2</v>
      </c>
      <c r="P69" s="16">
        <v>-296.2</v>
      </c>
      <c r="Q69" s="16">
        <f t="shared" si="2"/>
        <v>70126.399999999994</v>
      </c>
      <c r="R69" s="16">
        <f t="shared" si="3"/>
        <v>70126.399999999994</v>
      </c>
      <c r="S69" s="16">
        <f t="shared" si="4"/>
        <v>69323.3</v>
      </c>
      <c r="T69" s="16">
        <f t="shared" si="5"/>
        <v>69323.3</v>
      </c>
      <c r="U69" s="16">
        <f t="shared" si="6"/>
        <v>65988.900000000009</v>
      </c>
      <c r="V69" s="16"/>
      <c r="W69" s="16"/>
      <c r="X69" s="16"/>
      <c r="Y69" s="16"/>
      <c r="Z69" s="16"/>
      <c r="AA69" s="16">
        <f t="shared" si="7"/>
        <v>70126.399999999994</v>
      </c>
      <c r="AB69" s="16">
        <f t="shared" si="8"/>
        <v>69323.3</v>
      </c>
      <c r="AC69" s="16">
        <f t="shared" si="9"/>
        <v>65988.900000000009</v>
      </c>
      <c r="AD69" s="16"/>
      <c r="AE69" s="16"/>
      <c r="AF69" s="16"/>
      <c r="AG69" s="16"/>
      <c r="AH69" s="16"/>
      <c r="AI69" s="16"/>
      <c r="AJ69" s="16"/>
      <c r="AK69" s="16">
        <f t="shared" si="11"/>
        <v>70126.399999999994</v>
      </c>
      <c r="AL69" s="16">
        <f t="shared" si="12"/>
        <v>69323.3</v>
      </c>
      <c r="AM69" s="16">
        <f t="shared" si="13"/>
        <v>65988.900000000009</v>
      </c>
      <c r="AN69" s="16"/>
      <c r="AO69" s="16">
        <f t="shared" si="14"/>
        <v>70126.399999999994</v>
      </c>
      <c r="AP69" s="16"/>
      <c r="AQ69" s="16"/>
      <c r="AR69" s="16"/>
      <c r="AS69" s="16"/>
      <c r="AT69" s="16"/>
      <c r="AU69" s="16"/>
      <c r="AV69" s="16">
        <f>495.319+66.96</f>
        <v>562.279</v>
      </c>
      <c r="AW69" s="16"/>
      <c r="AX69" s="16"/>
      <c r="AY69" s="16"/>
      <c r="AZ69" s="16"/>
      <c r="BA69" s="16"/>
      <c r="BB69" s="16"/>
      <c r="BC69" s="16"/>
      <c r="BD69" s="16"/>
      <c r="BE69" s="16"/>
      <c r="BF69" s="16">
        <f t="shared" si="16"/>
        <v>70688.678999999989</v>
      </c>
      <c r="BG69" s="16">
        <f t="shared" si="17"/>
        <v>69323.3</v>
      </c>
      <c r="BH69" s="16">
        <f t="shared" si="18"/>
        <v>65988.900000000009</v>
      </c>
      <c r="BI69" s="16"/>
      <c r="BJ69" s="16">
        <f t="shared" si="84"/>
        <v>70688.678999999989</v>
      </c>
      <c r="BK69" s="16"/>
    </row>
    <row r="70" spans="1:64" x14ac:dyDescent="0.25">
      <c r="A70" s="10">
        <v>163</v>
      </c>
      <c r="B70" s="10" t="s">
        <v>8</v>
      </c>
      <c r="C70" s="10" t="s">
        <v>11</v>
      </c>
      <c r="D70" s="10" t="s">
        <v>1029</v>
      </c>
      <c r="E70" s="17">
        <v>800</v>
      </c>
      <c r="F70" s="11" t="s">
        <v>24</v>
      </c>
      <c r="G70" s="16">
        <f>G71+G73</f>
        <v>0</v>
      </c>
      <c r="H70" s="16">
        <f t="shared" si="0"/>
        <v>265</v>
      </c>
      <c r="I70" s="16">
        <f>I71+I73</f>
        <v>265</v>
      </c>
      <c r="J70" s="16">
        <f>J71+J73</f>
        <v>0</v>
      </c>
      <c r="K70" s="16">
        <f t="shared" si="1"/>
        <v>264.5</v>
      </c>
      <c r="L70" s="16">
        <f>L71+L73</f>
        <v>264.5</v>
      </c>
      <c r="M70" s="16">
        <f>M71+M73</f>
        <v>266.89999999999998</v>
      </c>
      <c r="N70" s="16">
        <f>N71+N73</f>
        <v>0</v>
      </c>
      <c r="O70" s="16">
        <f>O71+O73</f>
        <v>0</v>
      </c>
      <c r="P70" s="16">
        <f>P71+P73</f>
        <v>0</v>
      </c>
      <c r="Q70" s="16">
        <f t="shared" si="2"/>
        <v>265</v>
      </c>
      <c r="R70" s="16">
        <f t="shared" si="3"/>
        <v>265</v>
      </c>
      <c r="S70" s="16">
        <f t="shared" si="4"/>
        <v>264.5</v>
      </c>
      <c r="T70" s="16">
        <f t="shared" si="5"/>
        <v>264.5</v>
      </c>
      <c r="U70" s="16">
        <f t="shared" si="6"/>
        <v>266.89999999999998</v>
      </c>
      <c r="V70" s="16">
        <f>V71+V73</f>
        <v>0</v>
      </c>
      <c r="W70" s="16">
        <f>W71+W73</f>
        <v>0</v>
      </c>
      <c r="X70" s="16">
        <f>X71+X73</f>
        <v>0</v>
      </c>
      <c r="Y70" s="16">
        <f>Y71+Y73</f>
        <v>0</v>
      </c>
      <c r="Z70" s="16">
        <f>Z71+Z73</f>
        <v>0</v>
      </c>
      <c r="AA70" s="16">
        <f t="shared" si="7"/>
        <v>265</v>
      </c>
      <c r="AB70" s="16">
        <f t="shared" si="8"/>
        <v>264.5</v>
      </c>
      <c r="AC70" s="16">
        <f t="shared" si="9"/>
        <v>266.89999999999998</v>
      </c>
      <c r="AD70" s="16">
        <f t="shared" ref="AD70:AJ70" si="96">AD71+AD73</f>
        <v>0</v>
      </c>
      <c r="AE70" s="16">
        <f t="shared" si="96"/>
        <v>0</v>
      </c>
      <c r="AF70" s="16">
        <f t="shared" si="96"/>
        <v>0</v>
      </c>
      <c r="AG70" s="16">
        <f t="shared" si="96"/>
        <v>0</v>
      </c>
      <c r="AH70" s="16">
        <f t="shared" si="96"/>
        <v>0</v>
      </c>
      <c r="AI70" s="16">
        <f t="shared" si="96"/>
        <v>0</v>
      </c>
      <c r="AJ70" s="16">
        <f t="shared" si="96"/>
        <v>0</v>
      </c>
      <c r="AK70" s="16">
        <f t="shared" si="11"/>
        <v>265</v>
      </c>
      <c r="AL70" s="16">
        <f t="shared" si="12"/>
        <v>264.5</v>
      </c>
      <c r="AM70" s="16">
        <f t="shared" si="13"/>
        <v>266.89999999999998</v>
      </c>
      <c r="AN70" s="16">
        <f>AN71+AN73</f>
        <v>0</v>
      </c>
      <c r="AO70" s="16">
        <f t="shared" si="14"/>
        <v>265</v>
      </c>
      <c r="AP70" s="16">
        <f t="shared" ref="AP70:BK70" si="97">AP71+AP73</f>
        <v>0</v>
      </c>
      <c r="AQ70" s="16">
        <f t="shared" si="97"/>
        <v>0</v>
      </c>
      <c r="AR70" s="16">
        <f t="shared" si="97"/>
        <v>0</v>
      </c>
      <c r="AS70" s="16">
        <f>AS71+AS73</f>
        <v>0</v>
      </c>
      <c r="AT70" s="16">
        <f>AT71+AT73</f>
        <v>0</v>
      </c>
      <c r="AU70" s="16">
        <f t="shared" si="97"/>
        <v>0</v>
      </c>
      <c r="AV70" s="16">
        <f t="shared" si="97"/>
        <v>0</v>
      </c>
      <c r="AW70" s="16">
        <f t="shared" si="97"/>
        <v>0</v>
      </c>
      <c r="AX70" s="16">
        <f t="shared" si="97"/>
        <v>0</v>
      </c>
      <c r="AY70" s="16">
        <f t="shared" si="97"/>
        <v>0</v>
      </c>
      <c r="AZ70" s="16">
        <f t="shared" si="97"/>
        <v>0</v>
      </c>
      <c r="BA70" s="16">
        <f>BA71+BA73</f>
        <v>0</v>
      </c>
      <c r="BB70" s="16">
        <f>BB71+BB73</f>
        <v>0</v>
      </c>
      <c r="BC70" s="16">
        <f t="shared" si="97"/>
        <v>0</v>
      </c>
      <c r="BD70" s="16">
        <f>BD71+BD73</f>
        <v>0</v>
      </c>
      <c r="BE70" s="16">
        <f>BE71+BE73</f>
        <v>0</v>
      </c>
      <c r="BF70" s="16">
        <f t="shared" si="16"/>
        <v>265</v>
      </c>
      <c r="BG70" s="16">
        <f t="shared" si="17"/>
        <v>264.5</v>
      </c>
      <c r="BH70" s="16">
        <f t="shared" si="18"/>
        <v>266.89999999999998</v>
      </c>
      <c r="BI70" s="16">
        <f t="shared" ref="BI70" si="98">BI71+BI73</f>
        <v>0</v>
      </c>
      <c r="BJ70" s="16">
        <f t="shared" si="84"/>
        <v>265</v>
      </c>
      <c r="BK70" s="16">
        <f t="shared" si="97"/>
        <v>0</v>
      </c>
    </row>
    <row r="71" spans="1:64" x14ac:dyDescent="0.25">
      <c r="A71" s="10">
        <v>163</v>
      </c>
      <c r="B71" s="10" t="s">
        <v>8</v>
      </c>
      <c r="C71" s="10" t="s">
        <v>11</v>
      </c>
      <c r="D71" s="10" t="s">
        <v>1029</v>
      </c>
      <c r="E71" s="17">
        <v>830</v>
      </c>
      <c r="F71" s="11" t="s">
        <v>31</v>
      </c>
      <c r="G71" s="16">
        <f>G72</f>
        <v>0</v>
      </c>
      <c r="H71" s="16">
        <f t="shared" si="0"/>
        <v>116.6</v>
      </c>
      <c r="I71" s="16">
        <f>I72</f>
        <v>116.6</v>
      </c>
      <c r="J71" s="16">
        <f>J72</f>
        <v>0</v>
      </c>
      <c r="K71" s="16">
        <f t="shared" si="1"/>
        <v>116.1</v>
      </c>
      <c r="L71" s="16">
        <f>L72</f>
        <v>116.1</v>
      </c>
      <c r="M71" s="16">
        <f>M72</f>
        <v>118.5</v>
      </c>
      <c r="N71" s="16">
        <f>N72</f>
        <v>0</v>
      </c>
      <c r="O71" s="16">
        <f>O72</f>
        <v>0</v>
      </c>
      <c r="P71" s="16">
        <f>P72</f>
        <v>0</v>
      </c>
      <c r="Q71" s="16">
        <f t="shared" si="2"/>
        <v>116.6</v>
      </c>
      <c r="R71" s="16">
        <f t="shared" si="3"/>
        <v>116.6</v>
      </c>
      <c r="S71" s="16">
        <f t="shared" si="4"/>
        <v>116.1</v>
      </c>
      <c r="T71" s="16">
        <f t="shared" si="5"/>
        <v>116.1</v>
      </c>
      <c r="U71" s="16">
        <f t="shared" si="6"/>
        <v>118.5</v>
      </c>
      <c r="V71" s="16">
        <f>V72</f>
        <v>0</v>
      </c>
      <c r="W71" s="16">
        <f>W72</f>
        <v>0</v>
      </c>
      <c r="X71" s="16">
        <f>X72</f>
        <v>0</v>
      </c>
      <c r="Y71" s="16">
        <f>Y72</f>
        <v>0</v>
      </c>
      <c r="Z71" s="16">
        <f>Z72</f>
        <v>0</v>
      </c>
      <c r="AA71" s="16">
        <f t="shared" si="7"/>
        <v>116.6</v>
      </c>
      <c r="AB71" s="16">
        <f t="shared" si="8"/>
        <v>116.1</v>
      </c>
      <c r="AC71" s="16">
        <f t="shared" si="9"/>
        <v>118.5</v>
      </c>
      <c r="AD71" s="16">
        <f t="shared" ref="AD71:BK71" si="99">AD72</f>
        <v>0</v>
      </c>
      <c r="AE71" s="16">
        <f t="shared" si="99"/>
        <v>0</v>
      </c>
      <c r="AF71" s="16">
        <f t="shared" si="99"/>
        <v>0</v>
      </c>
      <c r="AG71" s="16">
        <f t="shared" si="99"/>
        <v>0</v>
      </c>
      <c r="AH71" s="16">
        <f t="shared" si="99"/>
        <v>0</v>
      </c>
      <c r="AI71" s="16">
        <f t="shared" si="99"/>
        <v>0</v>
      </c>
      <c r="AJ71" s="16">
        <f t="shared" si="99"/>
        <v>0</v>
      </c>
      <c r="AK71" s="16">
        <f t="shared" si="11"/>
        <v>116.6</v>
      </c>
      <c r="AL71" s="16">
        <f t="shared" si="12"/>
        <v>116.1</v>
      </c>
      <c r="AM71" s="16">
        <f t="shared" si="13"/>
        <v>118.5</v>
      </c>
      <c r="AN71" s="16">
        <f t="shared" si="99"/>
        <v>0</v>
      </c>
      <c r="AO71" s="16">
        <f t="shared" si="14"/>
        <v>116.6</v>
      </c>
      <c r="AP71" s="16">
        <f t="shared" si="99"/>
        <v>0</v>
      </c>
      <c r="AQ71" s="16">
        <f t="shared" si="99"/>
        <v>0</v>
      </c>
      <c r="AR71" s="16">
        <f t="shared" si="99"/>
        <v>0</v>
      </c>
      <c r="AS71" s="16">
        <f t="shared" si="99"/>
        <v>0</v>
      </c>
      <c r="AT71" s="16">
        <f t="shared" si="99"/>
        <v>0</v>
      </c>
      <c r="AU71" s="16">
        <f t="shared" si="99"/>
        <v>0</v>
      </c>
      <c r="AV71" s="16">
        <f t="shared" si="99"/>
        <v>0</v>
      </c>
      <c r="AW71" s="16">
        <f t="shared" si="99"/>
        <v>0</v>
      </c>
      <c r="AX71" s="16">
        <f t="shared" si="99"/>
        <v>0</v>
      </c>
      <c r="AY71" s="16">
        <f t="shared" si="99"/>
        <v>0</v>
      </c>
      <c r="AZ71" s="16">
        <f t="shared" si="99"/>
        <v>0</v>
      </c>
      <c r="BA71" s="16">
        <f t="shared" si="99"/>
        <v>0</v>
      </c>
      <c r="BB71" s="16">
        <f t="shared" si="99"/>
        <v>0</v>
      </c>
      <c r="BC71" s="16">
        <f t="shared" si="99"/>
        <v>0</v>
      </c>
      <c r="BD71" s="16">
        <f t="shared" si="99"/>
        <v>0</v>
      </c>
      <c r="BE71" s="16">
        <f t="shared" si="99"/>
        <v>0</v>
      </c>
      <c r="BF71" s="16">
        <f t="shared" si="16"/>
        <v>116.6</v>
      </c>
      <c r="BG71" s="16">
        <f t="shared" si="17"/>
        <v>116.1</v>
      </c>
      <c r="BH71" s="16">
        <f t="shared" si="18"/>
        <v>118.5</v>
      </c>
      <c r="BI71" s="16">
        <f t="shared" si="99"/>
        <v>0</v>
      </c>
      <c r="BJ71" s="16">
        <f t="shared" si="84"/>
        <v>116.6</v>
      </c>
      <c r="BK71" s="16">
        <f t="shared" si="99"/>
        <v>0</v>
      </c>
    </row>
    <row r="72" spans="1:64" ht="173.25" x14ac:dyDescent="0.25">
      <c r="A72" s="10">
        <v>163</v>
      </c>
      <c r="B72" s="10" t="s">
        <v>8</v>
      </c>
      <c r="C72" s="10" t="s">
        <v>11</v>
      </c>
      <c r="D72" s="10" t="s">
        <v>1029</v>
      </c>
      <c r="E72" s="17">
        <v>831</v>
      </c>
      <c r="F72" s="11" t="s">
        <v>32</v>
      </c>
      <c r="G72" s="16">
        <v>0</v>
      </c>
      <c r="H72" s="16">
        <f t="shared" si="0"/>
        <v>116.6</v>
      </c>
      <c r="I72" s="16">
        <v>116.6</v>
      </c>
      <c r="J72" s="16">
        <v>0</v>
      </c>
      <c r="K72" s="16">
        <f t="shared" si="1"/>
        <v>116.1</v>
      </c>
      <c r="L72" s="16">
        <v>116.1</v>
      </c>
      <c r="M72" s="16">
        <v>118.5</v>
      </c>
      <c r="N72" s="16"/>
      <c r="O72" s="16"/>
      <c r="P72" s="16"/>
      <c r="Q72" s="16">
        <f t="shared" si="2"/>
        <v>116.6</v>
      </c>
      <c r="R72" s="16">
        <f t="shared" si="3"/>
        <v>116.6</v>
      </c>
      <c r="S72" s="16">
        <f t="shared" si="4"/>
        <v>116.1</v>
      </c>
      <c r="T72" s="16">
        <f t="shared" si="5"/>
        <v>116.1</v>
      </c>
      <c r="U72" s="16">
        <f t="shared" si="6"/>
        <v>118.5</v>
      </c>
      <c r="V72" s="16"/>
      <c r="W72" s="16"/>
      <c r="X72" s="16"/>
      <c r="Y72" s="16"/>
      <c r="Z72" s="16"/>
      <c r="AA72" s="16">
        <f t="shared" si="7"/>
        <v>116.6</v>
      </c>
      <c r="AB72" s="16">
        <f t="shared" si="8"/>
        <v>116.1</v>
      </c>
      <c r="AC72" s="16">
        <f t="shared" si="9"/>
        <v>118.5</v>
      </c>
      <c r="AD72" s="16"/>
      <c r="AE72" s="16"/>
      <c r="AF72" s="16"/>
      <c r="AG72" s="16"/>
      <c r="AH72" s="16"/>
      <c r="AI72" s="16"/>
      <c r="AJ72" s="16"/>
      <c r="AK72" s="16">
        <f t="shared" si="11"/>
        <v>116.6</v>
      </c>
      <c r="AL72" s="16">
        <f t="shared" si="12"/>
        <v>116.1</v>
      </c>
      <c r="AM72" s="16">
        <f t="shared" si="13"/>
        <v>118.5</v>
      </c>
      <c r="AN72" s="16"/>
      <c r="AO72" s="16">
        <f t="shared" si="14"/>
        <v>116.6</v>
      </c>
      <c r="AP72" s="16"/>
      <c r="AQ72" s="16"/>
      <c r="AR72" s="16"/>
      <c r="AS72" s="16"/>
      <c r="AT72" s="16"/>
      <c r="AU72" s="16"/>
      <c r="AV72" s="16"/>
      <c r="AW72" s="16"/>
      <c r="AX72" s="16"/>
      <c r="AY72" s="16"/>
      <c r="AZ72" s="16"/>
      <c r="BA72" s="16"/>
      <c r="BB72" s="16"/>
      <c r="BC72" s="16"/>
      <c r="BD72" s="16"/>
      <c r="BE72" s="16"/>
      <c r="BF72" s="16">
        <f t="shared" si="16"/>
        <v>116.6</v>
      </c>
      <c r="BG72" s="16">
        <f t="shared" si="17"/>
        <v>116.1</v>
      </c>
      <c r="BH72" s="16">
        <f t="shared" si="18"/>
        <v>118.5</v>
      </c>
      <c r="BI72" s="16"/>
      <c r="BJ72" s="16">
        <f t="shared" si="84"/>
        <v>116.6</v>
      </c>
      <c r="BK72" s="16"/>
    </row>
    <row r="73" spans="1:64" ht="31.5" x14ac:dyDescent="0.25">
      <c r="A73" s="10">
        <v>163</v>
      </c>
      <c r="B73" s="10" t="s">
        <v>8</v>
      </c>
      <c r="C73" s="10" t="s">
        <v>11</v>
      </c>
      <c r="D73" s="10" t="s">
        <v>1029</v>
      </c>
      <c r="E73" s="17">
        <v>850</v>
      </c>
      <c r="F73" s="11" t="s">
        <v>25</v>
      </c>
      <c r="G73" s="16">
        <f>G74+G75</f>
        <v>0</v>
      </c>
      <c r="H73" s="16">
        <f t="shared" si="0"/>
        <v>148.4</v>
      </c>
      <c r="I73" s="16">
        <f>I74+I75</f>
        <v>148.4</v>
      </c>
      <c r="J73" s="16">
        <f>J74+J75</f>
        <v>0</v>
      </c>
      <c r="K73" s="16">
        <f t="shared" si="1"/>
        <v>148.4</v>
      </c>
      <c r="L73" s="16">
        <f>L74+L75</f>
        <v>148.4</v>
      </c>
      <c r="M73" s="16">
        <f>M74+M75</f>
        <v>148.4</v>
      </c>
      <c r="N73" s="16">
        <f>N74+N75</f>
        <v>0</v>
      </c>
      <c r="O73" s="16">
        <f>O74+O75</f>
        <v>0</v>
      </c>
      <c r="P73" s="16">
        <f>P74+P75</f>
        <v>0</v>
      </c>
      <c r="Q73" s="16">
        <f t="shared" si="2"/>
        <v>148.4</v>
      </c>
      <c r="R73" s="16">
        <f t="shared" si="3"/>
        <v>148.4</v>
      </c>
      <c r="S73" s="16">
        <f t="shared" si="4"/>
        <v>148.4</v>
      </c>
      <c r="T73" s="16">
        <f t="shared" si="5"/>
        <v>148.4</v>
      </c>
      <c r="U73" s="16">
        <f t="shared" si="6"/>
        <v>148.4</v>
      </c>
      <c r="V73" s="16">
        <f>V74+V75</f>
        <v>0</v>
      </c>
      <c r="W73" s="16">
        <f>W74+W75</f>
        <v>0</v>
      </c>
      <c r="X73" s="16">
        <f>X74+X75</f>
        <v>0</v>
      </c>
      <c r="Y73" s="16">
        <f>Y74+Y75</f>
        <v>0</v>
      </c>
      <c r="Z73" s="16">
        <f>Z74+Z75</f>
        <v>0</v>
      </c>
      <c r="AA73" s="16">
        <f t="shared" si="7"/>
        <v>148.4</v>
      </c>
      <c r="AB73" s="16">
        <f t="shared" si="8"/>
        <v>148.4</v>
      </c>
      <c r="AC73" s="16">
        <f t="shared" si="9"/>
        <v>148.4</v>
      </c>
      <c r="AD73" s="16">
        <f t="shared" ref="AD73:AJ73" si="100">AD74+AD75</f>
        <v>0</v>
      </c>
      <c r="AE73" s="16">
        <f t="shared" si="100"/>
        <v>0</v>
      </c>
      <c r="AF73" s="16">
        <f t="shared" si="100"/>
        <v>0</v>
      </c>
      <c r="AG73" s="16">
        <f t="shared" si="100"/>
        <v>0</v>
      </c>
      <c r="AH73" s="16">
        <f t="shared" si="100"/>
        <v>0</v>
      </c>
      <c r="AI73" s="16">
        <f t="shared" si="100"/>
        <v>0</v>
      </c>
      <c r="AJ73" s="16">
        <f t="shared" si="100"/>
        <v>0</v>
      </c>
      <c r="AK73" s="16">
        <f t="shared" si="11"/>
        <v>148.4</v>
      </c>
      <c r="AL73" s="16">
        <f t="shared" si="12"/>
        <v>148.4</v>
      </c>
      <c r="AM73" s="16">
        <f t="shared" si="13"/>
        <v>148.4</v>
      </c>
      <c r="AN73" s="16">
        <f>AN74+AN75</f>
        <v>0</v>
      </c>
      <c r="AO73" s="16">
        <f t="shared" si="14"/>
        <v>148.4</v>
      </c>
      <c r="AP73" s="16">
        <f t="shared" ref="AP73:BK73" si="101">AP74+AP75</f>
        <v>0</v>
      </c>
      <c r="AQ73" s="16">
        <f t="shared" si="101"/>
        <v>0</v>
      </c>
      <c r="AR73" s="16">
        <f t="shared" si="101"/>
        <v>0</v>
      </c>
      <c r="AS73" s="16">
        <f>AS74+AS75</f>
        <v>0</v>
      </c>
      <c r="AT73" s="16">
        <f>AT74+AT75</f>
        <v>0</v>
      </c>
      <c r="AU73" s="16">
        <f t="shared" si="101"/>
        <v>0</v>
      </c>
      <c r="AV73" s="16">
        <f t="shared" si="101"/>
        <v>0</v>
      </c>
      <c r="AW73" s="16">
        <f t="shared" si="101"/>
        <v>0</v>
      </c>
      <c r="AX73" s="16">
        <f t="shared" si="101"/>
        <v>0</v>
      </c>
      <c r="AY73" s="16">
        <f t="shared" si="101"/>
        <v>0</v>
      </c>
      <c r="AZ73" s="16">
        <f t="shared" si="101"/>
        <v>0</v>
      </c>
      <c r="BA73" s="16">
        <f>BA74+BA75</f>
        <v>0</v>
      </c>
      <c r="BB73" s="16">
        <f>BB74+BB75</f>
        <v>0</v>
      </c>
      <c r="BC73" s="16">
        <f t="shared" si="101"/>
        <v>0</v>
      </c>
      <c r="BD73" s="16">
        <f>BD74+BD75</f>
        <v>0</v>
      </c>
      <c r="BE73" s="16">
        <f>BE74+BE75</f>
        <v>0</v>
      </c>
      <c r="BF73" s="16">
        <f t="shared" si="16"/>
        <v>148.4</v>
      </c>
      <c r="BG73" s="16">
        <f t="shared" si="17"/>
        <v>148.4</v>
      </c>
      <c r="BH73" s="16">
        <f t="shared" si="18"/>
        <v>148.4</v>
      </c>
      <c r="BI73" s="16">
        <f t="shared" ref="BI73" si="102">BI74+BI75</f>
        <v>0</v>
      </c>
      <c r="BJ73" s="16">
        <f t="shared" si="84"/>
        <v>148.4</v>
      </c>
      <c r="BK73" s="16">
        <f t="shared" si="101"/>
        <v>0</v>
      </c>
    </row>
    <row r="74" spans="1:64" ht="31.5" x14ac:dyDescent="0.25">
      <c r="A74" s="10">
        <v>163</v>
      </c>
      <c r="B74" s="10" t="s">
        <v>8</v>
      </c>
      <c r="C74" s="10" t="s">
        <v>11</v>
      </c>
      <c r="D74" s="10" t="s">
        <v>1029</v>
      </c>
      <c r="E74" s="17">
        <v>851</v>
      </c>
      <c r="F74" s="11" t="s">
        <v>26</v>
      </c>
      <c r="G74" s="16">
        <v>0</v>
      </c>
      <c r="H74" s="16">
        <f t="shared" si="0"/>
        <v>143.9</v>
      </c>
      <c r="I74" s="16">
        <v>143.9</v>
      </c>
      <c r="J74" s="16">
        <v>0</v>
      </c>
      <c r="K74" s="16">
        <f t="shared" si="1"/>
        <v>143.9</v>
      </c>
      <c r="L74" s="16">
        <v>143.9</v>
      </c>
      <c r="M74" s="16">
        <v>143.9</v>
      </c>
      <c r="N74" s="16"/>
      <c r="O74" s="16"/>
      <c r="P74" s="16"/>
      <c r="Q74" s="16">
        <f t="shared" si="2"/>
        <v>143.9</v>
      </c>
      <c r="R74" s="16">
        <f t="shared" si="3"/>
        <v>143.9</v>
      </c>
      <c r="S74" s="16">
        <f t="shared" si="4"/>
        <v>143.9</v>
      </c>
      <c r="T74" s="16">
        <f t="shared" si="5"/>
        <v>143.9</v>
      </c>
      <c r="U74" s="16">
        <f t="shared" si="6"/>
        <v>143.9</v>
      </c>
      <c r="V74" s="16"/>
      <c r="W74" s="16"/>
      <c r="X74" s="16"/>
      <c r="Y74" s="16"/>
      <c r="Z74" s="16"/>
      <c r="AA74" s="16">
        <f t="shared" si="7"/>
        <v>143.9</v>
      </c>
      <c r="AB74" s="16">
        <f t="shared" si="8"/>
        <v>143.9</v>
      </c>
      <c r="AC74" s="16">
        <f t="shared" si="9"/>
        <v>143.9</v>
      </c>
      <c r="AD74" s="16"/>
      <c r="AE74" s="16"/>
      <c r="AF74" s="16"/>
      <c r="AG74" s="16"/>
      <c r="AH74" s="16"/>
      <c r="AI74" s="16"/>
      <c r="AJ74" s="16"/>
      <c r="AK74" s="16">
        <f t="shared" si="11"/>
        <v>143.9</v>
      </c>
      <c r="AL74" s="16">
        <f t="shared" si="12"/>
        <v>143.9</v>
      </c>
      <c r="AM74" s="16">
        <f t="shared" si="13"/>
        <v>143.9</v>
      </c>
      <c r="AN74" s="16"/>
      <c r="AO74" s="16">
        <f t="shared" si="14"/>
        <v>143.9</v>
      </c>
      <c r="AP74" s="16"/>
      <c r="AQ74" s="16"/>
      <c r="AR74" s="16"/>
      <c r="AS74" s="16"/>
      <c r="AT74" s="16"/>
      <c r="AU74" s="16"/>
      <c r="AV74" s="16"/>
      <c r="AW74" s="16"/>
      <c r="AX74" s="16"/>
      <c r="AY74" s="16"/>
      <c r="AZ74" s="16"/>
      <c r="BA74" s="16"/>
      <c r="BB74" s="16"/>
      <c r="BC74" s="16"/>
      <c r="BD74" s="16"/>
      <c r="BE74" s="16"/>
      <c r="BF74" s="16">
        <f t="shared" si="16"/>
        <v>143.9</v>
      </c>
      <c r="BG74" s="16">
        <f t="shared" si="17"/>
        <v>143.9</v>
      </c>
      <c r="BH74" s="16">
        <f t="shared" si="18"/>
        <v>143.9</v>
      </c>
      <c r="BI74" s="16"/>
      <c r="BJ74" s="16">
        <f t="shared" si="84"/>
        <v>143.9</v>
      </c>
      <c r="BK74" s="16"/>
    </row>
    <row r="75" spans="1:64" ht="31.5" x14ac:dyDescent="0.25">
      <c r="A75" s="10">
        <v>163</v>
      </c>
      <c r="B75" s="10" t="s">
        <v>8</v>
      </c>
      <c r="C75" s="10" t="s">
        <v>11</v>
      </c>
      <c r="D75" s="10" t="s">
        <v>1029</v>
      </c>
      <c r="E75" s="17">
        <v>852</v>
      </c>
      <c r="F75" s="11" t="s">
        <v>33</v>
      </c>
      <c r="G75" s="16">
        <v>0</v>
      </c>
      <c r="H75" s="16">
        <f t="shared" si="0"/>
        <v>4.5</v>
      </c>
      <c r="I75" s="16">
        <v>4.5</v>
      </c>
      <c r="J75" s="16">
        <v>0</v>
      </c>
      <c r="K75" s="16">
        <f t="shared" si="1"/>
        <v>4.5</v>
      </c>
      <c r="L75" s="16">
        <v>4.5</v>
      </c>
      <c r="M75" s="16">
        <v>4.5</v>
      </c>
      <c r="N75" s="16"/>
      <c r="O75" s="16"/>
      <c r="P75" s="16"/>
      <c r="Q75" s="16">
        <f t="shared" si="2"/>
        <v>4.5</v>
      </c>
      <c r="R75" s="16">
        <f t="shared" si="3"/>
        <v>4.5</v>
      </c>
      <c r="S75" s="16">
        <f t="shared" si="4"/>
        <v>4.5</v>
      </c>
      <c r="T75" s="16">
        <f t="shared" si="5"/>
        <v>4.5</v>
      </c>
      <c r="U75" s="16">
        <f t="shared" si="6"/>
        <v>4.5</v>
      </c>
      <c r="V75" s="16"/>
      <c r="W75" s="16"/>
      <c r="X75" s="16"/>
      <c r="Y75" s="16"/>
      <c r="Z75" s="16"/>
      <c r="AA75" s="16">
        <f t="shared" si="7"/>
        <v>4.5</v>
      </c>
      <c r="AB75" s="16">
        <f t="shared" si="8"/>
        <v>4.5</v>
      </c>
      <c r="AC75" s="16">
        <f t="shared" si="9"/>
        <v>4.5</v>
      </c>
      <c r="AD75" s="16"/>
      <c r="AE75" s="16"/>
      <c r="AF75" s="16"/>
      <c r="AG75" s="16"/>
      <c r="AH75" s="16"/>
      <c r="AI75" s="16"/>
      <c r="AJ75" s="16"/>
      <c r="AK75" s="16">
        <f t="shared" si="11"/>
        <v>4.5</v>
      </c>
      <c r="AL75" s="16">
        <f t="shared" si="12"/>
        <v>4.5</v>
      </c>
      <c r="AM75" s="16">
        <f t="shared" si="13"/>
        <v>4.5</v>
      </c>
      <c r="AN75" s="16"/>
      <c r="AO75" s="16">
        <f t="shared" si="14"/>
        <v>4.5</v>
      </c>
      <c r="AP75" s="16"/>
      <c r="AQ75" s="16"/>
      <c r="AR75" s="16"/>
      <c r="AS75" s="16"/>
      <c r="AT75" s="16"/>
      <c r="AU75" s="16"/>
      <c r="AV75" s="16"/>
      <c r="AW75" s="16"/>
      <c r="AX75" s="16"/>
      <c r="AY75" s="16"/>
      <c r="AZ75" s="16"/>
      <c r="BA75" s="16"/>
      <c r="BB75" s="16"/>
      <c r="BC75" s="16"/>
      <c r="BD75" s="16"/>
      <c r="BE75" s="16"/>
      <c r="BF75" s="16">
        <f t="shared" si="16"/>
        <v>4.5</v>
      </c>
      <c r="BG75" s="16">
        <f t="shared" si="17"/>
        <v>4.5</v>
      </c>
      <c r="BH75" s="16">
        <f t="shared" si="18"/>
        <v>4.5</v>
      </c>
      <c r="BI75" s="16"/>
      <c r="BJ75" s="16">
        <f t="shared" si="84"/>
        <v>4.5</v>
      </c>
      <c r="BK75" s="16"/>
    </row>
    <row r="76" spans="1:64" s="46" customFormat="1" hidden="1" x14ac:dyDescent="0.25">
      <c r="A76" s="6">
        <v>163</v>
      </c>
      <c r="B76" s="6" t="s">
        <v>131</v>
      </c>
      <c r="C76" s="6"/>
      <c r="D76" s="6"/>
      <c r="E76" s="37"/>
      <c r="F76" s="7" t="s">
        <v>204</v>
      </c>
      <c r="G76" s="14">
        <f t="shared" ref="G76:G82" si="103">G77</f>
        <v>0</v>
      </c>
      <c r="H76" s="14">
        <f t="shared" si="0"/>
        <v>0</v>
      </c>
      <c r="I76" s="14">
        <f t="shared" ref="I76:J82" si="104">I77</f>
        <v>0</v>
      </c>
      <c r="J76" s="14">
        <f t="shared" si="104"/>
        <v>0</v>
      </c>
      <c r="K76" s="14">
        <f t="shared" si="1"/>
        <v>300000</v>
      </c>
      <c r="L76" s="14">
        <f t="shared" ref="L76:P82" si="105">L77</f>
        <v>300000</v>
      </c>
      <c r="M76" s="14">
        <f t="shared" si="105"/>
        <v>750000</v>
      </c>
      <c r="N76" s="14">
        <f t="shared" si="105"/>
        <v>0</v>
      </c>
      <c r="O76" s="14">
        <f t="shared" si="105"/>
        <v>0</v>
      </c>
      <c r="P76" s="14">
        <f t="shared" si="105"/>
        <v>0</v>
      </c>
      <c r="Q76" s="14">
        <f t="shared" si="2"/>
        <v>0</v>
      </c>
      <c r="R76" s="14">
        <f t="shared" si="3"/>
        <v>0</v>
      </c>
      <c r="S76" s="14">
        <f t="shared" si="4"/>
        <v>300000</v>
      </c>
      <c r="T76" s="14">
        <f t="shared" si="5"/>
        <v>300000</v>
      </c>
      <c r="U76" s="14">
        <f t="shared" si="6"/>
        <v>750000</v>
      </c>
      <c r="V76" s="14">
        <f t="shared" ref="V76:Z82" si="106">V77</f>
        <v>0</v>
      </c>
      <c r="W76" s="14">
        <f t="shared" si="106"/>
        <v>0</v>
      </c>
      <c r="X76" s="14">
        <f t="shared" si="106"/>
        <v>0</v>
      </c>
      <c r="Y76" s="14">
        <f t="shared" si="106"/>
        <v>0</v>
      </c>
      <c r="Z76" s="14">
        <f t="shared" si="106"/>
        <v>0</v>
      </c>
      <c r="AA76" s="14">
        <f t="shared" si="7"/>
        <v>0</v>
      </c>
      <c r="AB76" s="14">
        <f t="shared" si="8"/>
        <v>300000</v>
      </c>
      <c r="AC76" s="14">
        <f t="shared" si="9"/>
        <v>750000</v>
      </c>
      <c r="AD76" s="14">
        <f t="shared" ref="AD76:AD82" si="107">AD77</f>
        <v>0</v>
      </c>
      <c r="AE76" s="14">
        <f t="shared" ref="AE76:AE82" si="108">AE77</f>
        <v>0</v>
      </c>
      <c r="AF76" s="14">
        <f t="shared" ref="AF76:AF82" si="109">AF77</f>
        <v>0</v>
      </c>
      <c r="AG76" s="14">
        <f t="shared" ref="AG76:AJ82" si="110">AG77</f>
        <v>0</v>
      </c>
      <c r="AH76" s="14">
        <f t="shared" si="110"/>
        <v>0</v>
      </c>
      <c r="AI76" s="14">
        <f t="shared" si="110"/>
        <v>0</v>
      </c>
      <c r="AJ76" s="14">
        <f t="shared" si="110"/>
        <v>0</v>
      </c>
      <c r="AK76" s="14">
        <f t="shared" si="11"/>
        <v>0</v>
      </c>
      <c r="AL76" s="14">
        <f t="shared" si="12"/>
        <v>300000</v>
      </c>
      <c r="AM76" s="14">
        <f t="shared" si="13"/>
        <v>750000</v>
      </c>
      <c r="AN76" s="14">
        <f t="shared" ref="AN76:AN82" si="111">AN77</f>
        <v>0</v>
      </c>
      <c r="AO76" s="14">
        <f t="shared" si="14"/>
        <v>0</v>
      </c>
      <c r="AP76" s="14">
        <f t="shared" ref="AP76:BK82" si="112">AP77</f>
        <v>0</v>
      </c>
      <c r="AQ76" s="14">
        <f t="shared" si="112"/>
        <v>0</v>
      </c>
      <c r="AR76" s="14">
        <f t="shared" ref="AR76:AR82" si="113">AR77</f>
        <v>0</v>
      </c>
      <c r="AS76" s="14">
        <f t="shared" si="112"/>
        <v>0</v>
      </c>
      <c r="AT76" s="14">
        <f t="shared" si="112"/>
        <v>0</v>
      </c>
      <c r="AU76" s="14">
        <f t="shared" si="112"/>
        <v>0</v>
      </c>
      <c r="AV76" s="14">
        <f t="shared" si="112"/>
        <v>0</v>
      </c>
      <c r="AW76" s="14">
        <f t="shared" si="112"/>
        <v>0</v>
      </c>
      <c r="AX76" s="14">
        <f t="shared" si="112"/>
        <v>0</v>
      </c>
      <c r="AY76" s="14">
        <f t="shared" si="112"/>
        <v>0</v>
      </c>
      <c r="AZ76" s="14">
        <f t="shared" si="112"/>
        <v>0</v>
      </c>
      <c r="BA76" s="14">
        <f t="shared" si="112"/>
        <v>0</v>
      </c>
      <c r="BB76" s="14">
        <f t="shared" si="112"/>
        <v>0</v>
      </c>
      <c r="BC76" s="14">
        <f t="shared" si="112"/>
        <v>0</v>
      </c>
      <c r="BD76" s="14">
        <f t="shared" si="112"/>
        <v>0</v>
      </c>
      <c r="BE76" s="14">
        <f t="shared" si="112"/>
        <v>0</v>
      </c>
      <c r="BF76" s="14">
        <f t="shared" si="16"/>
        <v>0</v>
      </c>
      <c r="BG76" s="14">
        <f t="shared" si="17"/>
        <v>300000</v>
      </c>
      <c r="BH76" s="14">
        <f t="shared" si="18"/>
        <v>750000</v>
      </c>
      <c r="BI76" s="14">
        <f t="shared" si="112"/>
        <v>0</v>
      </c>
      <c r="BJ76" s="14"/>
      <c r="BK76" s="14">
        <f t="shared" si="112"/>
        <v>0</v>
      </c>
      <c r="BL76" s="46">
        <v>0</v>
      </c>
    </row>
    <row r="77" spans="1:64" s="47" customFormat="1" hidden="1" x14ac:dyDescent="0.25">
      <c r="A77" s="8">
        <v>163</v>
      </c>
      <c r="B77" s="8" t="s">
        <v>131</v>
      </c>
      <c r="C77" s="8" t="s">
        <v>8</v>
      </c>
      <c r="D77" s="8"/>
      <c r="E77" s="35"/>
      <c r="F77" s="9" t="s">
        <v>280</v>
      </c>
      <c r="G77" s="15">
        <f t="shared" si="103"/>
        <v>0</v>
      </c>
      <c r="H77" s="15">
        <f t="shared" si="0"/>
        <v>0</v>
      </c>
      <c r="I77" s="15">
        <f t="shared" si="104"/>
        <v>0</v>
      </c>
      <c r="J77" s="15">
        <f t="shared" si="104"/>
        <v>0</v>
      </c>
      <c r="K77" s="15">
        <f t="shared" si="1"/>
        <v>300000</v>
      </c>
      <c r="L77" s="15">
        <f t="shared" si="105"/>
        <v>300000</v>
      </c>
      <c r="M77" s="15">
        <f t="shared" si="105"/>
        <v>750000</v>
      </c>
      <c r="N77" s="15">
        <f t="shared" si="105"/>
        <v>0</v>
      </c>
      <c r="O77" s="15">
        <f t="shared" si="105"/>
        <v>0</v>
      </c>
      <c r="P77" s="15">
        <f t="shared" si="105"/>
        <v>0</v>
      </c>
      <c r="Q77" s="15">
        <f t="shared" si="2"/>
        <v>0</v>
      </c>
      <c r="R77" s="15">
        <f t="shared" si="3"/>
        <v>0</v>
      </c>
      <c r="S77" s="15">
        <f t="shared" si="4"/>
        <v>300000</v>
      </c>
      <c r="T77" s="15">
        <f t="shared" si="5"/>
        <v>300000</v>
      </c>
      <c r="U77" s="15">
        <f t="shared" si="6"/>
        <v>750000</v>
      </c>
      <c r="V77" s="15">
        <f t="shared" si="106"/>
        <v>0</v>
      </c>
      <c r="W77" s="15">
        <f t="shared" si="106"/>
        <v>0</v>
      </c>
      <c r="X77" s="15">
        <f t="shared" si="106"/>
        <v>0</v>
      </c>
      <c r="Y77" s="15">
        <f t="shared" si="106"/>
        <v>0</v>
      </c>
      <c r="Z77" s="15">
        <f t="shared" si="106"/>
        <v>0</v>
      </c>
      <c r="AA77" s="15">
        <f t="shared" si="7"/>
        <v>0</v>
      </c>
      <c r="AB77" s="15">
        <f t="shared" si="8"/>
        <v>300000</v>
      </c>
      <c r="AC77" s="15">
        <f t="shared" si="9"/>
        <v>750000</v>
      </c>
      <c r="AD77" s="15">
        <f t="shared" si="107"/>
        <v>0</v>
      </c>
      <c r="AE77" s="15">
        <f t="shared" si="108"/>
        <v>0</v>
      </c>
      <c r="AF77" s="15">
        <f t="shared" si="109"/>
        <v>0</v>
      </c>
      <c r="AG77" s="15">
        <f t="shared" si="110"/>
        <v>0</v>
      </c>
      <c r="AH77" s="15">
        <f t="shared" si="110"/>
        <v>0</v>
      </c>
      <c r="AI77" s="15">
        <f t="shared" si="110"/>
        <v>0</v>
      </c>
      <c r="AJ77" s="15">
        <f t="shared" si="110"/>
        <v>0</v>
      </c>
      <c r="AK77" s="15">
        <f t="shared" si="11"/>
        <v>0</v>
      </c>
      <c r="AL77" s="15">
        <f t="shared" si="12"/>
        <v>300000</v>
      </c>
      <c r="AM77" s="15">
        <f t="shared" si="13"/>
        <v>750000</v>
      </c>
      <c r="AN77" s="15">
        <f t="shared" si="111"/>
        <v>0</v>
      </c>
      <c r="AO77" s="15">
        <f t="shared" si="14"/>
        <v>0</v>
      </c>
      <c r="AP77" s="15">
        <f t="shared" si="112"/>
        <v>0</v>
      </c>
      <c r="AQ77" s="15">
        <f t="shared" si="112"/>
        <v>0</v>
      </c>
      <c r="AR77" s="15">
        <f t="shared" si="113"/>
        <v>0</v>
      </c>
      <c r="AS77" s="15">
        <f t="shared" si="112"/>
        <v>0</v>
      </c>
      <c r="AT77" s="15">
        <f t="shared" si="112"/>
        <v>0</v>
      </c>
      <c r="AU77" s="15">
        <f t="shared" si="112"/>
        <v>0</v>
      </c>
      <c r="AV77" s="15">
        <f t="shared" si="112"/>
        <v>0</v>
      </c>
      <c r="AW77" s="15">
        <f t="shared" si="112"/>
        <v>0</v>
      </c>
      <c r="AX77" s="15">
        <f t="shared" si="112"/>
        <v>0</v>
      </c>
      <c r="AY77" s="15">
        <f t="shared" si="112"/>
        <v>0</v>
      </c>
      <c r="AZ77" s="15">
        <f t="shared" si="112"/>
        <v>0</v>
      </c>
      <c r="BA77" s="15">
        <f t="shared" si="112"/>
        <v>0</v>
      </c>
      <c r="BB77" s="15">
        <f t="shared" si="112"/>
        <v>0</v>
      </c>
      <c r="BC77" s="15">
        <f t="shared" si="112"/>
        <v>0</v>
      </c>
      <c r="BD77" s="15">
        <f t="shared" si="112"/>
        <v>0</v>
      </c>
      <c r="BE77" s="15">
        <f t="shared" si="112"/>
        <v>0</v>
      </c>
      <c r="BF77" s="15">
        <f t="shared" si="16"/>
        <v>0</v>
      </c>
      <c r="BG77" s="15">
        <f t="shared" si="17"/>
        <v>300000</v>
      </c>
      <c r="BH77" s="15">
        <f t="shared" si="18"/>
        <v>750000</v>
      </c>
      <c r="BI77" s="15">
        <f t="shared" si="112"/>
        <v>0</v>
      </c>
      <c r="BJ77" s="15"/>
      <c r="BK77" s="15">
        <f t="shared" si="112"/>
        <v>0</v>
      </c>
      <c r="BL77" s="46">
        <v>0</v>
      </c>
    </row>
    <row r="78" spans="1:64" hidden="1" x14ac:dyDescent="0.25">
      <c r="A78" s="10">
        <v>163</v>
      </c>
      <c r="B78" s="10" t="s">
        <v>131</v>
      </c>
      <c r="C78" s="10" t="s">
        <v>8</v>
      </c>
      <c r="D78" s="10" t="s">
        <v>115</v>
      </c>
      <c r="E78" s="17"/>
      <c r="F78" s="11" t="s">
        <v>116</v>
      </c>
      <c r="G78" s="16">
        <f t="shared" si="103"/>
        <v>0</v>
      </c>
      <c r="H78" s="16">
        <f t="shared" si="0"/>
        <v>0</v>
      </c>
      <c r="I78" s="16">
        <f t="shared" si="104"/>
        <v>0</v>
      </c>
      <c r="J78" s="16">
        <f t="shared" si="104"/>
        <v>0</v>
      </c>
      <c r="K78" s="16">
        <f t="shared" si="1"/>
        <v>300000</v>
      </c>
      <c r="L78" s="16">
        <f t="shared" si="105"/>
        <v>300000</v>
      </c>
      <c r="M78" s="16">
        <f t="shared" si="105"/>
        <v>750000</v>
      </c>
      <c r="N78" s="16">
        <f t="shared" si="105"/>
        <v>0</v>
      </c>
      <c r="O78" s="16">
        <f t="shared" si="105"/>
        <v>0</v>
      </c>
      <c r="P78" s="16">
        <f t="shared" si="105"/>
        <v>0</v>
      </c>
      <c r="Q78" s="16">
        <f t="shared" si="2"/>
        <v>0</v>
      </c>
      <c r="R78" s="16">
        <f t="shared" si="3"/>
        <v>0</v>
      </c>
      <c r="S78" s="16">
        <f t="shared" si="4"/>
        <v>300000</v>
      </c>
      <c r="T78" s="16">
        <f t="shared" si="5"/>
        <v>300000</v>
      </c>
      <c r="U78" s="16">
        <f t="shared" si="6"/>
        <v>750000</v>
      </c>
      <c r="V78" s="16">
        <f t="shared" si="106"/>
        <v>0</v>
      </c>
      <c r="W78" s="16">
        <f t="shared" si="106"/>
        <v>0</v>
      </c>
      <c r="X78" s="16">
        <f t="shared" si="106"/>
        <v>0</v>
      </c>
      <c r="Y78" s="16">
        <f t="shared" si="106"/>
        <v>0</v>
      </c>
      <c r="Z78" s="16">
        <f t="shared" si="106"/>
        <v>0</v>
      </c>
      <c r="AA78" s="16">
        <f t="shared" si="7"/>
        <v>0</v>
      </c>
      <c r="AB78" s="16">
        <f t="shared" si="8"/>
        <v>300000</v>
      </c>
      <c r="AC78" s="16">
        <f t="shared" si="9"/>
        <v>750000</v>
      </c>
      <c r="AD78" s="16">
        <f t="shared" si="107"/>
        <v>0</v>
      </c>
      <c r="AE78" s="16">
        <f t="shared" si="108"/>
        <v>0</v>
      </c>
      <c r="AF78" s="16">
        <f t="shared" si="109"/>
        <v>0</v>
      </c>
      <c r="AG78" s="16">
        <f t="shared" si="110"/>
        <v>0</v>
      </c>
      <c r="AH78" s="16">
        <f t="shared" si="110"/>
        <v>0</v>
      </c>
      <c r="AI78" s="16">
        <f t="shared" si="110"/>
        <v>0</v>
      </c>
      <c r="AJ78" s="16">
        <f t="shared" si="110"/>
        <v>0</v>
      </c>
      <c r="AK78" s="16">
        <f t="shared" si="11"/>
        <v>0</v>
      </c>
      <c r="AL78" s="16">
        <f t="shared" si="12"/>
        <v>300000</v>
      </c>
      <c r="AM78" s="16">
        <f t="shared" si="13"/>
        <v>750000</v>
      </c>
      <c r="AN78" s="16">
        <f t="shared" si="111"/>
        <v>0</v>
      </c>
      <c r="AO78" s="16">
        <f t="shared" si="14"/>
        <v>0</v>
      </c>
      <c r="AP78" s="16">
        <f t="shared" si="112"/>
        <v>0</v>
      </c>
      <c r="AQ78" s="16">
        <f t="shared" si="112"/>
        <v>0</v>
      </c>
      <c r="AR78" s="16">
        <f t="shared" si="113"/>
        <v>0</v>
      </c>
      <c r="AS78" s="16">
        <f t="shared" si="112"/>
        <v>0</v>
      </c>
      <c r="AT78" s="16">
        <f t="shared" si="112"/>
        <v>0</v>
      </c>
      <c r="AU78" s="16">
        <f t="shared" si="112"/>
        <v>0</v>
      </c>
      <c r="AV78" s="16">
        <f t="shared" si="112"/>
        <v>0</v>
      </c>
      <c r="AW78" s="16">
        <f t="shared" si="112"/>
        <v>0</v>
      </c>
      <c r="AX78" s="16">
        <f t="shared" si="112"/>
        <v>0</v>
      </c>
      <c r="AY78" s="16">
        <f t="shared" si="112"/>
        <v>0</v>
      </c>
      <c r="AZ78" s="16">
        <f t="shared" si="112"/>
        <v>0</v>
      </c>
      <c r="BA78" s="16">
        <f t="shared" si="112"/>
        <v>0</v>
      </c>
      <c r="BB78" s="16">
        <f t="shared" si="112"/>
        <v>0</v>
      </c>
      <c r="BC78" s="16">
        <f t="shared" si="112"/>
        <v>0</v>
      </c>
      <c r="BD78" s="16">
        <f t="shared" si="112"/>
        <v>0</v>
      </c>
      <c r="BE78" s="16">
        <f t="shared" si="112"/>
        <v>0</v>
      </c>
      <c r="BF78" s="16">
        <f t="shared" si="16"/>
        <v>0</v>
      </c>
      <c r="BG78" s="16">
        <f t="shared" si="17"/>
        <v>300000</v>
      </c>
      <c r="BH78" s="16">
        <f t="shared" si="18"/>
        <v>750000</v>
      </c>
      <c r="BI78" s="16">
        <f t="shared" si="112"/>
        <v>0</v>
      </c>
      <c r="BJ78" s="16"/>
      <c r="BK78" s="16">
        <f t="shared" si="112"/>
        <v>0</v>
      </c>
      <c r="BL78" s="46">
        <v>0</v>
      </c>
    </row>
    <row r="79" spans="1:64" ht="47.25" hidden="1" x14ac:dyDescent="0.25">
      <c r="A79" s="10">
        <v>163</v>
      </c>
      <c r="B79" s="10" t="s">
        <v>131</v>
      </c>
      <c r="C79" s="10" t="s">
        <v>8</v>
      </c>
      <c r="D79" s="10" t="s">
        <v>294</v>
      </c>
      <c r="E79" s="17"/>
      <c r="F79" s="11" t="s">
        <v>984</v>
      </c>
      <c r="G79" s="16">
        <f t="shared" si="103"/>
        <v>0</v>
      </c>
      <c r="H79" s="16">
        <f t="shared" si="0"/>
        <v>0</v>
      </c>
      <c r="I79" s="16">
        <f t="shared" si="104"/>
        <v>0</v>
      </c>
      <c r="J79" s="16">
        <f t="shared" si="104"/>
        <v>0</v>
      </c>
      <c r="K79" s="16">
        <f t="shared" si="1"/>
        <v>300000</v>
      </c>
      <c r="L79" s="16">
        <f t="shared" si="105"/>
        <v>300000</v>
      </c>
      <c r="M79" s="16">
        <f t="shared" si="105"/>
        <v>750000</v>
      </c>
      <c r="N79" s="16">
        <f t="shared" si="105"/>
        <v>0</v>
      </c>
      <c r="O79" s="16">
        <f t="shared" si="105"/>
        <v>0</v>
      </c>
      <c r="P79" s="16">
        <f t="shared" si="105"/>
        <v>0</v>
      </c>
      <c r="Q79" s="16">
        <f t="shared" si="2"/>
        <v>0</v>
      </c>
      <c r="R79" s="16">
        <f t="shared" si="3"/>
        <v>0</v>
      </c>
      <c r="S79" s="16">
        <f t="shared" si="4"/>
        <v>300000</v>
      </c>
      <c r="T79" s="16">
        <f t="shared" si="5"/>
        <v>300000</v>
      </c>
      <c r="U79" s="16">
        <f t="shared" si="6"/>
        <v>750000</v>
      </c>
      <c r="V79" s="16">
        <f t="shared" si="106"/>
        <v>0</v>
      </c>
      <c r="W79" s="16">
        <f t="shared" si="106"/>
        <v>0</v>
      </c>
      <c r="X79" s="16">
        <f t="shared" si="106"/>
        <v>0</v>
      </c>
      <c r="Y79" s="16">
        <f t="shared" si="106"/>
        <v>0</v>
      </c>
      <c r="Z79" s="16">
        <f t="shared" si="106"/>
        <v>0</v>
      </c>
      <c r="AA79" s="16">
        <f t="shared" si="7"/>
        <v>0</v>
      </c>
      <c r="AB79" s="16">
        <f t="shared" si="8"/>
        <v>300000</v>
      </c>
      <c r="AC79" s="16">
        <f t="shared" si="9"/>
        <v>750000</v>
      </c>
      <c r="AD79" s="16">
        <f t="shared" si="107"/>
        <v>0</v>
      </c>
      <c r="AE79" s="16">
        <f t="shared" si="108"/>
        <v>0</v>
      </c>
      <c r="AF79" s="16">
        <f t="shared" si="109"/>
        <v>0</v>
      </c>
      <c r="AG79" s="16">
        <f t="shared" si="110"/>
        <v>0</v>
      </c>
      <c r="AH79" s="16">
        <f t="shared" si="110"/>
        <v>0</v>
      </c>
      <c r="AI79" s="16">
        <f t="shared" si="110"/>
        <v>0</v>
      </c>
      <c r="AJ79" s="16">
        <f t="shared" si="110"/>
        <v>0</v>
      </c>
      <c r="AK79" s="16">
        <f t="shared" si="11"/>
        <v>0</v>
      </c>
      <c r="AL79" s="16">
        <f t="shared" si="12"/>
        <v>300000</v>
      </c>
      <c r="AM79" s="16">
        <f t="shared" si="13"/>
        <v>750000</v>
      </c>
      <c r="AN79" s="16">
        <f t="shared" si="111"/>
        <v>0</v>
      </c>
      <c r="AO79" s="16">
        <f t="shared" si="14"/>
        <v>0</v>
      </c>
      <c r="AP79" s="16">
        <f t="shared" si="112"/>
        <v>0</v>
      </c>
      <c r="AQ79" s="16">
        <f t="shared" si="112"/>
        <v>0</v>
      </c>
      <c r="AR79" s="16">
        <f t="shared" si="113"/>
        <v>0</v>
      </c>
      <c r="AS79" s="16">
        <f t="shared" si="112"/>
        <v>0</v>
      </c>
      <c r="AT79" s="16">
        <f t="shared" si="112"/>
        <v>0</v>
      </c>
      <c r="AU79" s="16">
        <f t="shared" si="112"/>
        <v>0</v>
      </c>
      <c r="AV79" s="16">
        <f t="shared" si="112"/>
        <v>0</v>
      </c>
      <c r="AW79" s="16">
        <f t="shared" si="112"/>
        <v>0</v>
      </c>
      <c r="AX79" s="16">
        <f t="shared" si="112"/>
        <v>0</v>
      </c>
      <c r="AY79" s="16">
        <f t="shared" si="112"/>
        <v>0</v>
      </c>
      <c r="AZ79" s="16">
        <f t="shared" si="112"/>
        <v>0</v>
      </c>
      <c r="BA79" s="16">
        <f t="shared" si="112"/>
        <v>0</v>
      </c>
      <c r="BB79" s="16">
        <f t="shared" si="112"/>
        <v>0</v>
      </c>
      <c r="BC79" s="16">
        <f t="shared" si="112"/>
        <v>0</v>
      </c>
      <c r="BD79" s="16">
        <f t="shared" si="112"/>
        <v>0</v>
      </c>
      <c r="BE79" s="16">
        <f t="shared" si="112"/>
        <v>0</v>
      </c>
      <c r="BF79" s="16">
        <f t="shared" si="16"/>
        <v>0</v>
      </c>
      <c r="BG79" s="16">
        <f t="shared" si="17"/>
        <v>300000</v>
      </c>
      <c r="BH79" s="16">
        <f t="shared" si="18"/>
        <v>750000</v>
      </c>
      <c r="BI79" s="16">
        <f t="shared" si="112"/>
        <v>0</v>
      </c>
      <c r="BJ79" s="16"/>
      <c r="BK79" s="16">
        <f t="shared" si="112"/>
        <v>0</v>
      </c>
      <c r="BL79" s="46">
        <v>0</v>
      </c>
    </row>
    <row r="80" spans="1:64" ht="31.5" hidden="1" x14ac:dyDescent="0.25">
      <c r="A80" s="10">
        <v>163</v>
      </c>
      <c r="B80" s="10" t="s">
        <v>131</v>
      </c>
      <c r="C80" s="10" t="s">
        <v>8</v>
      </c>
      <c r="D80" s="10" t="s">
        <v>1030</v>
      </c>
      <c r="E80" s="17"/>
      <c r="F80" s="11" t="s">
        <v>1068</v>
      </c>
      <c r="G80" s="16">
        <f t="shared" si="103"/>
        <v>0</v>
      </c>
      <c r="H80" s="16">
        <f t="shared" si="0"/>
        <v>0</v>
      </c>
      <c r="I80" s="16">
        <f t="shared" si="104"/>
        <v>0</v>
      </c>
      <c r="J80" s="16">
        <f t="shared" si="104"/>
        <v>0</v>
      </c>
      <c r="K80" s="16">
        <f t="shared" si="1"/>
        <v>300000</v>
      </c>
      <c r="L80" s="16">
        <f t="shared" si="105"/>
        <v>300000</v>
      </c>
      <c r="M80" s="16">
        <f t="shared" si="105"/>
        <v>750000</v>
      </c>
      <c r="N80" s="16">
        <f t="shared" si="105"/>
        <v>0</v>
      </c>
      <c r="O80" s="16">
        <f t="shared" si="105"/>
        <v>0</v>
      </c>
      <c r="P80" s="16">
        <f t="shared" si="105"/>
        <v>0</v>
      </c>
      <c r="Q80" s="16">
        <f t="shared" si="2"/>
        <v>0</v>
      </c>
      <c r="R80" s="16">
        <f t="shared" si="3"/>
        <v>0</v>
      </c>
      <c r="S80" s="16">
        <f t="shared" si="4"/>
        <v>300000</v>
      </c>
      <c r="T80" s="16">
        <f t="shared" si="5"/>
        <v>300000</v>
      </c>
      <c r="U80" s="16">
        <f t="shared" si="6"/>
        <v>750000</v>
      </c>
      <c r="V80" s="16">
        <f t="shared" si="106"/>
        <v>0</v>
      </c>
      <c r="W80" s="16">
        <f t="shared" si="106"/>
        <v>0</v>
      </c>
      <c r="X80" s="16">
        <f t="shared" si="106"/>
        <v>0</v>
      </c>
      <c r="Y80" s="16">
        <f t="shared" si="106"/>
        <v>0</v>
      </c>
      <c r="Z80" s="16">
        <f t="shared" si="106"/>
        <v>0</v>
      </c>
      <c r="AA80" s="16">
        <f t="shared" si="7"/>
        <v>0</v>
      </c>
      <c r="AB80" s="16">
        <f t="shared" si="8"/>
        <v>300000</v>
      </c>
      <c r="AC80" s="16">
        <f t="shared" si="9"/>
        <v>750000</v>
      </c>
      <c r="AD80" s="16">
        <f t="shared" si="107"/>
        <v>0</v>
      </c>
      <c r="AE80" s="16">
        <f t="shared" si="108"/>
        <v>0</v>
      </c>
      <c r="AF80" s="16">
        <f t="shared" si="109"/>
        <v>0</v>
      </c>
      <c r="AG80" s="16">
        <f t="shared" si="110"/>
        <v>0</v>
      </c>
      <c r="AH80" s="16">
        <f t="shared" si="110"/>
        <v>0</v>
      </c>
      <c r="AI80" s="16">
        <f t="shared" si="110"/>
        <v>0</v>
      </c>
      <c r="AJ80" s="16">
        <f t="shared" si="110"/>
        <v>0</v>
      </c>
      <c r="AK80" s="16">
        <f t="shared" si="11"/>
        <v>0</v>
      </c>
      <c r="AL80" s="16">
        <f t="shared" si="12"/>
        <v>300000</v>
      </c>
      <c r="AM80" s="16">
        <f t="shared" si="13"/>
        <v>750000</v>
      </c>
      <c r="AN80" s="16">
        <f t="shared" si="111"/>
        <v>0</v>
      </c>
      <c r="AO80" s="16">
        <f t="shared" si="14"/>
        <v>0</v>
      </c>
      <c r="AP80" s="16">
        <f t="shared" si="112"/>
        <v>0</v>
      </c>
      <c r="AQ80" s="16">
        <f t="shared" si="112"/>
        <v>0</v>
      </c>
      <c r="AR80" s="16">
        <f t="shared" si="113"/>
        <v>0</v>
      </c>
      <c r="AS80" s="16">
        <f t="shared" si="112"/>
        <v>0</v>
      </c>
      <c r="AT80" s="16">
        <f t="shared" si="112"/>
        <v>0</v>
      </c>
      <c r="AU80" s="16">
        <f t="shared" si="112"/>
        <v>0</v>
      </c>
      <c r="AV80" s="16">
        <f t="shared" si="112"/>
        <v>0</v>
      </c>
      <c r="AW80" s="16">
        <f t="shared" si="112"/>
        <v>0</v>
      </c>
      <c r="AX80" s="16">
        <f t="shared" si="112"/>
        <v>0</v>
      </c>
      <c r="AY80" s="16">
        <f t="shared" si="112"/>
        <v>0</v>
      </c>
      <c r="AZ80" s="16">
        <f t="shared" si="112"/>
        <v>0</v>
      </c>
      <c r="BA80" s="16">
        <f t="shared" si="112"/>
        <v>0</v>
      </c>
      <c r="BB80" s="16">
        <f t="shared" si="112"/>
        <v>0</v>
      </c>
      <c r="BC80" s="16">
        <f t="shared" si="112"/>
        <v>0</v>
      </c>
      <c r="BD80" s="16">
        <f t="shared" si="112"/>
        <v>0</v>
      </c>
      <c r="BE80" s="16">
        <f t="shared" si="112"/>
        <v>0</v>
      </c>
      <c r="BF80" s="16">
        <f t="shared" si="16"/>
        <v>0</v>
      </c>
      <c r="BG80" s="16">
        <f t="shared" si="17"/>
        <v>300000</v>
      </c>
      <c r="BH80" s="16">
        <f t="shared" si="18"/>
        <v>750000</v>
      </c>
      <c r="BI80" s="16">
        <f t="shared" si="112"/>
        <v>0</v>
      </c>
      <c r="BJ80" s="16"/>
      <c r="BK80" s="16">
        <f t="shared" si="112"/>
        <v>0</v>
      </c>
      <c r="BL80" s="46">
        <v>0</v>
      </c>
    </row>
    <row r="81" spans="1:64" hidden="1" x14ac:dyDescent="0.25">
      <c r="A81" s="10">
        <v>163</v>
      </c>
      <c r="B81" s="10" t="s">
        <v>131</v>
      </c>
      <c r="C81" s="10" t="s">
        <v>8</v>
      </c>
      <c r="D81" s="10" t="s">
        <v>1030</v>
      </c>
      <c r="E81" s="17">
        <v>400</v>
      </c>
      <c r="F81" s="11" t="s">
        <v>42</v>
      </c>
      <c r="G81" s="16">
        <f t="shared" si="103"/>
        <v>0</v>
      </c>
      <c r="H81" s="16">
        <f t="shared" si="0"/>
        <v>0</v>
      </c>
      <c r="I81" s="16">
        <f t="shared" si="104"/>
        <v>0</v>
      </c>
      <c r="J81" s="16">
        <f t="shared" si="104"/>
        <v>0</v>
      </c>
      <c r="K81" s="16">
        <f t="shared" si="1"/>
        <v>300000</v>
      </c>
      <c r="L81" s="16">
        <f t="shared" si="105"/>
        <v>300000</v>
      </c>
      <c r="M81" s="16">
        <f t="shared" si="105"/>
        <v>750000</v>
      </c>
      <c r="N81" s="16">
        <f t="shared" si="105"/>
        <v>0</v>
      </c>
      <c r="O81" s="16">
        <f t="shared" si="105"/>
        <v>0</v>
      </c>
      <c r="P81" s="16">
        <f t="shared" si="105"/>
        <v>0</v>
      </c>
      <c r="Q81" s="16">
        <f t="shared" si="2"/>
        <v>0</v>
      </c>
      <c r="R81" s="16">
        <f t="shared" si="3"/>
        <v>0</v>
      </c>
      <c r="S81" s="16">
        <f t="shared" si="4"/>
        <v>300000</v>
      </c>
      <c r="T81" s="16">
        <f t="shared" si="5"/>
        <v>300000</v>
      </c>
      <c r="U81" s="16">
        <f t="shared" si="6"/>
        <v>750000</v>
      </c>
      <c r="V81" s="16">
        <f t="shared" si="106"/>
        <v>0</v>
      </c>
      <c r="W81" s="16">
        <f t="shared" si="106"/>
        <v>0</v>
      </c>
      <c r="X81" s="16">
        <f t="shared" si="106"/>
        <v>0</v>
      </c>
      <c r="Y81" s="16">
        <f t="shared" si="106"/>
        <v>0</v>
      </c>
      <c r="Z81" s="16">
        <f t="shared" si="106"/>
        <v>0</v>
      </c>
      <c r="AA81" s="16">
        <f t="shared" si="7"/>
        <v>0</v>
      </c>
      <c r="AB81" s="16">
        <f t="shared" si="8"/>
        <v>300000</v>
      </c>
      <c r="AC81" s="16">
        <f t="shared" si="9"/>
        <v>750000</v>
      </c>
      <c r="AD81" s="16">
        <f t="shared" si="107"/>
        <v>0</v>
      </c>
      <c r="AE81" s="16">
        <f t="shared" si="108"/>
        <v>0</v>
      </c>
      <c r="AF81" s="16">
        <f t="shared" si="109"/>
        <v>0</v>
      </c>
      <c r="AG81" s="16">
        <f t="shared" si="110"/>
        <v>0</v>
      </c>
      <c r="AH81" s="16">
        <f t="shared" si="110"/>
        <v>0</v>
      </c>
      <c r="AI81" s="16">
        <f t="shared" si="110"/>
        <v>0</v>
      </c>
      <c r="AJ81" s="16">
        <f t="shared" si="110"/>
        <v>0</v>
      </c>
      <c r="AK81" s="16">
        <f t="shared" si="11"/>
        <v>0</v>
      </c>
      <c r="AL81" s="16">
        <f t="shared" si="12"/>
        <v>300000</v>
      </c>
      <c r="AM81" s="16">
        <f t="shared" si="13"/>
        <v>750000</v>
      </c>
      <c r="AN81" s="16">
        <f t="shared" si="111"/>
        <v>0</v>
      </c>
      <c r="AO81" s="16">
        <f t="shared" si="14"/>
        <v>0</v>
      </c>
      <c r="AP81" s="16">
        <f t="shared" si="112"/>
        <v>0</v>
      </c>
      <c r="AQ81" s="16">
        <f t="shared" si="112"/>
        <v>0</v>
      </c>
      <c r="AR81" s="16">
        <f t="shared" si="113"/>
        <v>0</v>
      </c>
      <c r="AS81" s="16">
        <f t="shared" si="112"/>
        <v>0</v>
      </c>
      <c r="AT81" s="16">
        <f t="shared" si="112"/>
        <v>0</v>
      </c>
      <c r="AU81" s="16">
        <f t="shared" si="112"/>
        <v>0</v>
      </c>
      <c r="AV81" s="16">
        <f t="shared" si="112"/>
        <v>0</v>
      </c>
      <c r="AW81" s="16">
        <f t="shared" si="112"/>
        <v>0</v>
      </c>
      <c r="AX81" s="16">
        <f t="shared" si="112"/>
        <v>0</v>
      </c>
      <c r="AY81" s="16">
        <f t="shared" si="112"/>
        <v>0</v>
      </c>
      <c r="AZ81" s="16">
        <f t="shared" si="112"/>
        <v>0</v>
      </c>
      <c r="BA81" s="16">
        <f t="shared" si="112"/>
        <v>0</v>
      </c>
      <c r="BB81" s="16">
        <f t="shared" si="112"/>
        <v>0</v>
      </c>
      <c r="BC81" s="16">
        <f t="shared" si="112"/>
        <v>0</v>
      </c>
      <c r="BD81" s="16">
        <f t="shared" si="112"/>
        <v>0</v>
      </c>
      <c r="BE81" s="16">
        <f t="shared" si="112"/>
        <v>0</v>
      </c>
      <c r="BF81" s="16">
        <f t="shared" si="16"/>
        <v>0</v>
      </c>
      <c r="BG81" s="16">
        <f t="shared" si="17"/>
        <v>300000</v>
      </c>
      <c r="BH81" s="16">
        <f t="shared" si="18"/>
        <v>750000</v>
      </c>
      <c r="BI81" s="16">
        <f t="shared" si="112"/>
        <v>0</v>
      </c>
      <c r="BJ81" s="16"/>
      <c r="BK81" s="16">
        <f t="shared" si="112"/>
        <v>0</v>
      </c>
      <c r="BL81" s="46">
        <v>0</v>
      </c>
    </row>
    <row r="82" spans="1:64" ht="47.25" hidden="1" x14ac:dyDescent="0.25">
      <c r="A82" s="10">
        <v>163</v>
      </c>
      <c r="B82" s="10" t="s">
        <v>131</v>
      </c>
      <c r="C82" s="10" t="s">
        <v>8</v>
      </c>
      <c r="D82" s="10" t="s">
        <v>1030</v>
      </c>
      <c r="E82" s="17">
        <v>440</v>
      </c>
      <c r="F82" s="11" t="s">
        <v>718</v>
      </c>
      <c r="G82" s="16">
        <f t="shared" si="103"/>
        <v>0</v>
      </c>
      <c r="H82" s="16">
        <f t="shared" si="0"/>
        <v>0</v>
      </c>
      <c r="I82" s="16">
        <f t="shared" si="104"/>
        <v>0</v>
      </c>
      <c r="J82" s="16">
        <f t="shared" si="104"/>
        <v>0</v>
      </c>
      <c r="K82" s="16">
        <f t="shared" si="1"/>
        <v>300000</v>
      </c>
      <c r="L82" s="16">
        <f t="shared" si="105"/>
        <v>300000</v>
      </c>
      <c r="M82" s="16">
        <f t="shared" si="105"/>
        <v>750000</v>
      </c>
      <c r="N82" s="16">
        <f t="shared" si="105"/>
        <v>0</v>
      </c>
      <c r="O82" s="16">
        <f t="shared" si="105"/>
        <v>0</v>
      </c>
      <c r="P82" s="16">
        <f t="shared" si="105"/>
        <v>0</v>
      </c>
      <c r="Q82" s="16">
        <f t="shared" si="2"/>
        <v>0</v>
      </c>
      <c r="R82" s="16">
        <f t="shared" si="3"/>
        <v>0</v>
      </c>
      <c r="S82" s="16">
        <f t="shared" si="4"/>
        <v>300000</v>
      </c>
      <c r="T82" s="16">
        <f t="shared" si="5"/>
        <v>300000</v>
      </c>
      <c r="U82" s="16">
        <f t="shared" si="6"/>
        <v>750000</v>
      </c>
      <c r="V82" s="16">
        <f t="shared" si="106"/>
        <v>0</v>
      </c>
      <c r="W82" s="16">
        <f t="shared" si="106"/>
        <v>0</v>
      </c>
      <c r="X82" s="16">
        <f t="shared" si="106"/>
        <v>0</v>
      </c>
      <c r="Y82" s="16">
        <f t="shared" si="106"/>
        <v>0</v>
      </c>
      <c r="Z82" s="16">
        <f t="shared" si="106"/>
        <v>0</v>
      </c>
      <c r="AA82" s="16">
        <f t="shared" si="7"/>
        <v>0</v>
      </c>
      <c r="AB82" s="16">
        <f t="shared" si="8"/>
        <v>300000</v>
      </c>
      <c r="AC82" s="16">
        <f t="shared" si="9"/>
        <v>750000</v>
      </c>
      <c r="AD82" s="16">
        <f t="shared" si="107"/>
        <v>0</v>
      </c>
      <c r="AE82" s="16">
        <f t="shared" si="108"/>
        <v>0</v>
      </c>
      <c r="AF82" s="16">
        <f t="shared" si="109"/>
        <v>0</v>
      </c>
      <c r="AG82" s="16">
        <f t="shared" si="110"/>
        <v>0</v>
      </c>
      <c r="AH82" s="16">
        <f t="shared" si="110"/>
        <v>0</v>
      </c>
      <c r="AI82" s="16">
        <f t="shared" si="110"/>
        <v>0</v>
      </c>
      <c r="AJ82" s="16">
        <f t="shared" si="110"/>
        <v>0</v>
      </c>
      <c r="AK82" s="16">
        <f t="shared" si="11"/>
        <v>0</v>
      </c>
      <c r="AL82" s="16">
        <f t="shared" si="12"/>
        <v>300000</v>
      </c>
      <c r="AM82" s="16">
        <f t="shared" si="13"/>
        <v>750000</v>
      </c>
      <c r="AN82" s="16">
        <f t="shared" si="111"/>
        <v>0</v>
      </c>
      <c r="AO82" s="16">
        <f t="shared" si="14"/>
        <v>0</v>
      </c>
      <c r="AP82" s="16">
        <f t="shared" si="112"/>
        <v>0</v>
      </c>
      <c r="AQ82" s="16">
        <f t="shared" si="112"/>
        <v>0</v>
      </c>
      <c r="AR82" s="16">
        <f t="shared" si="113"/>
        <v>0</v>
      </c>
      <c r="AS82" s="16">
        <f t="shared" si="112"/>
        <v>0</v>
      </c>
      <c r="AT82" s="16">
        <f t="shared" si="112"/>
        <v>0</v>
      </c>
      <c r="AU82" s="16">
        <f t="shared" si="112"/>
        <v>0</v>
      </c>
      <c r="AV82" s="16">
        <f t="shared" si="112"/>
        <v>0</v>
      </c>
      <c r="AW82" s="16">
        <f t="shared" si="112"/>
        <v>0</v>
      </c>
      <c r="AX82" s="16">
        <f t="shared" si="112"/>
        <v>0</v>
      </c>
      <c r="AY82" s="16">
        <f t="shared" si="112"/>
        <v>0</v>
      </c>
      <c r="AZ82" s="16">
        <f t="shared" si="112"/>
        <v>0</v>
      </c>
      <c r="BA82" s="16">
        <f t="shared" si="112"/>
        <v>0</v>
      </c>
      <c r="BB82" s="16">
        <f t="shared" si="112"/>
        <v>0</v>
      </c>
      <c r="BC82" s="16">
        <f t="shared" si="112"/>
        <v>0</v>
      </c>
      <c r="BD82" s="16">
        <f t="shared" si="112"/>
        <v>0</v>
      </c>
      <c r="BE82" s="16">
        <f t="shared" si="112"/>
        <v>0</v>
      </c>
      <c r="BF82" s="16">
        <f t="shared" si="16"/>
        <v>0</v>
      </c>
      <c r="BG82" s="16">
        <f t="shared" si="17"/>
        <v>300000</v>
      </c>
      <c r="BH82" s="16">
        <f t="shared" si="18"/>
        <v>750000</v>
      </c>
      <c r="BI82" s="16">
        <f t="shared" si="112"/>
        <v>0</v>
      </c>
      <c r="BJ82" s="16"/>
      <c r="BK82" s="16">
        <f t="shared" si="112"/>
        <v>0</v>
      </c>
      <c r="BL82" s="46">
        <v>0</v>
      </c>
    </row>
    <row r="83" spans="1:64" ht="47.25" hidden="1" x14ac:dyDescent="0.25">
      <c r="A83" s="10">
        <v>163</v>
      </c>
      <c r="B83" s="10" t="s">
        <v>131</v>
      </c>
      <c r="C83" s="10" t="s">
        <v>8</v>
      </c>
      <c r="D83" s="10" t="s">
        <v>1030</v>
      </c>
      <c r="E83" s="17">
        <v>441</v>
      </c>
      <c r="F83" s="11" t="s">
        <v>720</v>
      </c>
      <c r="G83" s="16">
        <v>0</v>
      </c>
      <c r="H83" s="16">
        <f t="shared" ref="H83:H146" si="114">I83-G83</f>
        <v>0</v>
      </c>
      <c r="I83" s="16">
        <v>0</v>
      </c>
      <c r="J83" s="16">
        <v>0</v>
      </c>
      <c r="K83" s="16">
        <f t="shared" ref="K83:K146" si="115">L83-J83</f>
        <v>300000</v>
      </c>
      <c r="L83" s="16">
        <v>300000</v>
      </c>
      <c r="M83" s="16">
        <v>750000</v>
      </c>
      <c r="N83" s="16"/>
      <c r="O83" s="16"/>
      <c r="P83" s="16"/>
      <c r="Q83" s="16">
        <f t="shared" ref="Q83:Q146" si="116">R83-G83</f>
        <v>0</v>
      </c>
      <c r="R83" s="16">
        <f t="shared" ref="R83:R146" si="117">I83+N83</f>
        <v>0</v>
      </c>
      <c r="S83" s="16">
        <f t="shared" ref="S83:S146" si="118">T83-J83</f>
        <v>300000</v>
      </c>
      <c r="T83" s="16">
        <f t="shared" ref="T83:T146" si="119">L83+O83</f>
        <v>300000</v>
      </c>
      <c r="U83" s="16">
        <f t="shared" ref="U83:U146" si="120">M83+P83</f>
        <v>750000</v>
      </c>
      <c r="V83" s="16"/>
      <c r="W83" s="16"/>
      <c r="X83" s="16"/>
      <c r="Y83" s="16"/>
      <c r="Z83" s="16"/>
      <c r="AA83" s="16">
        <f t="shared" ref="AA83:AA146" si="121">R83+V83+W83+X83</f>
        <v>0</v>
      </c>
      <c r="AB83" s="16">
        <f t="shared" ref="AB83:AB146" si="122">T83+Y83</f>
        <v>300000</v>
      </c>
      <c r="AC83" s="16">
        <f t="shared" ref="AC83:AC146" si="123">U83+Z83</f>
        <v>750000</v>
      </c>
      <c r="AD83" s="16"/>
      <c r="AE83" s="16"/>
      <c r="AF83" s="16"/>
      <c r="AG83" s="16"/>
      <c r="AH83" s="16"/>
      <c r="AI83" s="16"/>
      <c r="AJ83" s="16"/>
      <c r="AK83" s="16">
        <f t="shared" ref="AK83:AK146" si="124">AA83+AD83+AE83+AF83</f>
        <v>0</v>
      </c>
      <c r="AL83" s="16">
        <f t="shared" ref="AL83:AL146" si="125">AB83+AG83+AH83</f>
        <v>300000</v>
      </c>
      <c r="AM83" s="16">
        <f t="shared" ref="AM83:AM146" si="126">AC83+AI83+AJ83</f>
        <v>750000</v>
      </c>
      <c r="AN83" s="16"/>
      <c r="AO83" s="16">
        <f t="shared" ref="AO83:AO146" si="127">AK83+AN83</f>
        <v>0</v>
      </c>
      <c r="AP83" s="16"/>
      <c r="AQ83" s="16"/>
      <c r="AR83" s="16"/>
      <c r="AS83" s="16"/>
      <c r="AT83" s="16"/>
      <c r="AU83" s="16"/>
      <c r="AV83" s="16"/>
      <c r="AW83" s="16"/>
      <c r="AX83" s="16"/>
      <c r="AY83" s="16"/>
      <c r="AZ83" s="16"/>
      <c r="BA83" s="16"/>
      <c r="BB83" s="16"/>
      <c r="BC83" s="16"/>
      <c r="BD83" s="16"/>
      <c r="BE83" s="16"/>
      <c r="BF83" s="16">
        <f t="shared" ref="BF83:BF146" si="128">AO83+AP83+AQ83+AR83+AS83+AT83+AU83+AV83+AW83+AX83+AY83</f>
        <v>0</v>
      </c>
      <c r="BG83" s="16">
        <f t="shared" ref="BG83:BG146" si="129">AL83+AZ83+BA83+BB83</f>
        <v>300000</v>
      </c>
      <c r="BH83" s="16">
        <f t="shared" ref="BH83:BH146" si="130">AM83+BC83+BD83+BE83</f>
        <v>750000</v>
      </c>
      <c r="BI83" s="16"/>
      <c r="BJ83" s="16"/>
      <c r="BK83" s="16"/>
      <c r="BL83" s="46">
        <v>0</v>
      </c>
    </row>
    <row r="84" spans="1:64" s="46" customFormat="1" ht="31.5" x14ac:dyDescent="0.25">
      <c r="A84" s="6">
        <v>902</v>
      </c>
      <c r="B84" s="6"/>
      <c r="C84" s="6"/>
      <c r="D84" s="6"/>
      <c r="E84" s="6"/>
      <c r="F84" s="7" t="s">
        <v>43</v>
      </c>
      <c r="G84" s="14">
        <f>G85</f>
        <v>431164.20000000007</v>
      </c>
      <c r="H84" s="14">
        <f t="shared" si="114"/>
        <v>-50636.750000000116</v>
      </c>
      <c r="I84" s="14">
        <f>I85</f>
        <v>380527.44999999995</v>
      </c>
      <c r="J84" s="14">
        <f>J85</f>
        <v>462684.19999999995</v>
      </c>
      <c r="K84" s="14">
        <f t="shared" si="115"/>
        <v>8435.8000000000466</v>
      </c>
      <c r="L84" s="14">
        <f>L85</f>
        <v>471120</v>
      </c>
      <c r="M84" s="14">
        <f>M85</f>
        <v>518128.19999999995</v>
      </c>
      <c r="N84" s="14">
        <f>N85</f>
        <v>41617.5</v>
      </c>
      <c r="O84" s="14">
        <f>O85</f>
        <v>27842.299999999996</v>
      </c>
      <c r="P84" s="14">
        <f>P85</f>
        <v>28129.200000000001</v>
      </c>
      <c r="Q84" s="14">
        <f t="shared" si="116"/>
        <v>-9019.2500000001164</v>
      </c>
      <c r="R84" s="14">
        <f t="shared" si="117"/>
        <v>422144.94999999995</v>
      </c>
      <c r="S84" s="14">
        <f t="shared" si="118"/>
        <v>36278.100000000035</v>
      </c>
      <c r="T84" s="14">
        <f t="shared" si="119"/>
        <v>498962.3</v>
      </c>
      <c r="U84" s="14">
        <f t="shared" si="120"/>
        <v>546257.39999999991</v>
      </c>
      <c r="V84" s="14">
        <f>V85</f>
        <v>0</v>
      </c>
      <c r="W84" s="14">
        <f>W85</f>
        <v>712</v>
      </c>
      <c r="X84" s="14">
        <f>X85</f>
        <v>0</v>
      </c>
      <c r="Y84" s="14">
        <f>Y85</f>
        <v>0</v>
      </c>
      <c r="Z84" s="14">
        <f>Z85</f>
        <v>0</v>
      </c>
      <c r="AA84" s="14">
        <f t="shared" si="121"/>
        <v>422856.94999999995</v>
      </c>
      <c r="AB84" s="14">
        <f t="shared" si="122"/>
        <v>498962.3</v>
      </c>
      <c r="AC84" s="14">
        <f t="shared" si="123"/>
        <v>546257.39999999991</v>
      </c>
      <c r="AD84" s="14">
        <f t="shared" ref="AD84:BK84" si="131">AD85</f>
        <v>0</v>
      </c>
      <c r="AE84" s="14">
        <f t="shared" si="131"/>
        <v>0</v>
      </c>
      <c r="AF84" s="14">
        <f t="shared" si="131"/>
        <v>0</v>
      </c>
      <c r="AG84" s="14">
        <f t="shared" si="131"/>
        <v>0</v>
      </c>
      <c r="AH84" s="14">
        <f t="shared" si="131"/>
        <v>0</v>
      </c>
      <c r="AI84" s="14">
        <f t="shared" si="131"/>
        <v>0</v>
      </c>
      <c r="AJ84" s="14">
        <f t="shared" si="131"/>
        <v>0</v>
      </c>
      <c r="AK84" s="14">
        <f t="shared" si="124"/>
        <v>422856.94999999995</v>
      </c>
      <c r="AL84" s="14">
        <f t="shared" si="125"/>
        <v>498962.3</v>
      </c>
      <c r="AM84" s="14">
        <f t="shared" si="126"/>
        <v>546257.39999999991</v>
      </c>
      <c r="AN84" s="14">
        <f t="shared" si="131"/>
        <v>87213.862999999998</v>
      </c>
      <c r="AO84" s="14">
        <f t="shared" si="127"/>
        <v>510070.81299999997</v>
      </c>
      <c r="AP84" s="14">
        <f t="shared" si="131"/>
        <v>0</v>
      </c>
      <c r="AQ84" s="14">
        <f t="shared" si="131"/>
        <v>-87213.862999999998</v>
      </c>
      <c r="AR84" s="14">
        <f t="shared" si="131"/>
        <v>0</v>
      </c>
      <c r="AS84" s="14">
        <f t="shared" si="131"/>
        <v>0</v>
      </c>
      <c r="AT84" s="14">
        <f t="shared" si="131"/>
        <v>0</v>
      </c>
      <c r="AU84" s="14">
        <f t="shared" si="131"/>
        <v>0</v>
      </c>
      <c r="AV84" s="14">
        <f t="shared" si="131"/>
        <v>0</v>
      </c>
      <c r="AW84" s="14">
        <f t="shared" si="131"/>
        <v>0</v>
      </c>
      <c r="AX84" s="14">
        <f t="shared" si="131"/>
        <v>0</v>
      </c>
      <c r="AY84" s="14">
        <f t="shared" si="131"/>
        <v>50000</v>
      </c>
      <c r="AZ84" s="14">
        <f t="shared" si="131"/>
        <v>0</v>
      </c>
      <c r="BA84" s="14">
        <f t="shared" si="131"/>
        <v>0</v>
      </c>
      <c r="BB84" s="14">
        <f t="shared" si="131"/>
        <v>0</v>
      </c>
      <c r="BC84" s="14">
        <f t="shared" si="131"/>
        <v>0</v>
      </c>
      <c r="BD84" s="14">
        <f t="shared" si="131"/>
        <v>0</v>
      </c>
      <c r="BE84" s="14">
        <f t="shared" si="131"/>
        <v>0</v>
      </c>
      <c r="BF84" s="14">
        <f t="shared" si="128"/>
        <v>472856.94999999995</v>
      </c>
      <c r="BG84" s="14">
        <f t="shared" si="129"/>
        <v>498962.3</v>
      </c>
      <c r="BH84" s="14">
        <f t="shared" si="130"/>
        <v>546257.39999999991</v>
      </c>
      <c r="BI84" s="14">
        <f t="shared" si="131"/>
        <v>0</v>
      </c>
      <c r="BJ84" s="14">
        <f t="shared" ref="BJ84:BJ110" si="132">BF84+BI84</f>
        <v>472856.94999999995</v>
      </c>
      <c r="BK84" s="14">
        <f t="shared" si="131"/>
        <v>0</v>
      </c>
    </row>
    <row r="85" spans="1:64" s="46" customFormat="1" x14ac:dyDescent="0.25">
      <c r="A85" s="6">
        <v>902</v>
      </c>
      <c r="B85" s="6" t="s">
        <v>8</v>
      </c>
      <c r="C85" s="6"/>
      <c r="D85" s="6"/>
      <c r="E85" s="6"/>
      <c r="F85" s="7" t="s">
        <v>9</v>
      </c>
      <c r="G85" s="14">
        <f>G86+G107+G101</f>
        <v>431164.20000000007</v>
      </c>
      <c r="H85" s="14">
        <f t="shared" si="114"/>
        <v>-50636.750000000116</v>
      </c>
      <c r="I85" s="14">
        <f>I86+I107+I101</f>
        <v>380527.44999999995</v>
      </c>
      <c r="J85" s="14">
        <f>J86+J107+J101</f>
        <v>462684.19999999995</v>
      </c>
      <c r="K85" s="14">
        <f t="shared" si="115"/>
        <v>8435.8000000000466</v>
      </c>
      <c r="L85" s="14">
        <f>L86+L107+L101</f>
        <v>471120</v>
      </c>
      <c r="M85" s="14">
        <f>M86+M107+M101</f>
        <v>518128.19999999995</v>
      </c>
      <c r="N85" s="14">
        <f>N86+N107+N101</f>
        <v>41617.5</v>
      </c>
      <c r="O85" s="14">
        <f>O86+O107+O101</f>
        <v>27842.299999999996</v>
      </c>
      <c r="P85" s="14">
        <f>P86+P107+P101</f>
        <v>28129.200000000001</v>
      </c>
      <c r="Q85" s="14">
        <f t="shared" si="116"/>
        <v>-9019.2500000001164</v>
      </c>
      <c r="R85" s="14">
        <f t="shared" si="117"/>
        <v>422144.94999999995</v>
      </c>
      <c r="S85" s="14">
        <f t="shared" si="118"/>
        <v>36278.100000000035</v>
      </c>
      <c r="T85" s="14">
        <f t="shared" si="119"/>
        <v>498962.3</v>
      </c>
      <c r="U85" s="14">
        <f t="shared" si="120"/>
        <v>546257.39999999991</v>
      </c>
      <c r="V85" s="14">
        <f>V86+V107+V101</f>
        <v>0</v>
      </c>
      <c r="W85" s="14">
        <f>W86+W107+W101</f>
        <v>712</v>
      </c>
      <c r="X85" s="14">
        <f>X86+X107+X101</f>
        <v>0</v>
      </c>
      <c r="Y85" s="14">
        <f>Y86+Y107+Y101</f>
        <v>0</v>
      </c>
      <c r="Z85" s="14">
        <f>Z86+Z107+Z101</f>
        <v>0</v>
      </c>
      <c r="AA85" s="14">
        <f t="shared" si="121"/>
        <v>422856.94999999995</v>
      </c>
      <c r="AB85" s="14">
        <f t="shared" si="122"/>
        <v>498962.3</v>
      </c>
      <c r="AC85" s="14">
        <f t="shared" si="123"/>
        <v>546257.39999999991</v>
      </c>
      <c r="AD85" s="14">
        <f t="shared" ref="AD85:AJ85" si="133">AD86+AD107+AD101</f>
        <v>0</v>
      </c>
      <c r="AE85" s="14">
        <f t="shared" si="133"/>
        <v>0</v>
      </c>
      <c r="AF85" s="14">
        <f t="shared" si="133"/>
        <v>0</v>
      </c>
      <c r="AG85" s="14">
        <f t="shared" si="133"/>
        <v>0</v>
      </c>
      <c r="AH85" s="14">
        <f t="shared" si="133"/>
        <v>0</v>
      </c>
      <c r="AI85" s="14">
        <f t="shared" si="133"/>
        <v>0</v>
      </c>
      <c r="AJ85" s="14">
        <f t="shared" si="133"/>
        <v>0</v>
      </c>
      <c r="AK85" s="14">
        <f t="shared" si="124"/>
        <v>422856.94999999995</v>
      </c>
      <c r="AL85" s="14">
        <f t="shared" si="125"/>
        <v>498962.3</v>
      </c>
      <c r="AM85" s="14">
        <f t="shared" si="126"/>
        <v>546257.39999999991</v>
      </c>
      <c r="AN85" s="14">
        <f>AN86+AN107+AN101</f>
        <v>87213.862999999998</v>
      </c>
      <c r="AO85" s="14">
        <f t="shared" si="127"/>
        <v>510070.81299999997</v>
      </c>
      <c r="AP85" s="14">
        <f t="shared" ref="AP85:BK85" si="134">AP86+AP107+AP101</f>
        <v>0</v>
      </c>
      <c r="AQ85" s="14">
        <f t="shared" si="134"/>
        <v>-87213.862999999998</v>
      </c>
      <c r="AR85" s="14">
        <f t="shared" si="134"/>
        <v>0</v>
      </c>
      <c r="AS85" s="14">
        <f>AS86+AS107+AS101</f>
        <v>0</v>
      </c>
      <c r="AT85" s="14">
        <f>AT86+AT107+AT101</f>
        <v>0</v>
      </c>
      <c r="AU85" s="14">
        <f t="shared" si="134"/>
        <v>0</v>
      </c>
      <c r="AV85" s="14">
        <f t="shared" si="134"/>
        <v>0</v>
      </c>
      <c r="AW85" s="14">
        <f t="shared" si="134"/>
        <v>0</v>
      </c>
      <c r="AX85" s="14">
        <f t="shared" si="134"/>
        <v>0</v>
      </c>
      <c r="AY85" s="14">
        <f t="shared" si="134"/>
        <v>50000</v>
      </c>
      <c r="AZ85" s="14">
        <f t="shared" si="134"/>
        <v>0</v>
      </c>
      <c r="BA85" s="14">
        <f>BA86+BA107+BA101</f>
        <v>0</v>
      </c>
      <c r="BB85" s="14">
        <f>BB86+BB107+BB101</f>
        <v>0</v>
      </c>
      <c r="BC85" s="14">
        <f t="shared" si="134"/>
        <v>0</v>
      </c>
      <c r="BD85" s="14">
        <f>BD86+BD107+BD101</f>
        <v>0</v>
      </c>
      <c r="BE85" s="14">
        <f>BE86+BE107+BE101</f>
        <v>0</v>
      </c>
      <c r="BF85" s="14">
        <f t="shared" si="128"/>
        <v>472856.94999999995</v>
      </c>
      <c r="BG85" s="14">
        <f t="shared" si="129"/>
        <v>498962.3</v>
      </c>
      <c r="BH85" s="14">
        <f t="shared" si="130"/>
        <v>546257.39999999991</v>
      </c>
      <c r="BI85" s="14">
        <f t="shared" ref="BI85" si="135">BI86+BI107+BI101</f>
        <v>0</v>
      </c>
      <c r="BJ85" s="14">
        <f t="shared" si="132"/>
        <v>472856.94999999995</v>
      </c>
      <c r="BK85" s="14">
        <f t="shared" si="134"/>
        <v>0</v>
      </c>
    </row>
    <row r="86" spans="1:64" s="47" customFormat="1" ht="78.75" x14ac:dyDescent="0.25">
      <c r="A86" s="8">
        <v>902</v>
      </c>
      <c r="B86" s="8" t="s">
        <v>8</v>
      </c>
      <c r="C86" s="8" t="s">
        <v>44</v>
      </c>
      <c r="D86" s="8"/>
      <c r="E86" s="8"/>
      <c r="F86" s="9" t="s">
        <v>45</v>
      </c>
      <c r="G86" s="15">
        <f>G87</f>
        <v>80708.2</v>
      </c>
      <c r="H86" s="15">
        <f t="shared" si="114"/>
        <v>8439</v>
      </c>
      <c r="I86" s="15">
        <f>I87</f>
        <v>89147.199999999997</v>
      </c>
      <c r="J86" s="15">
        <f>J87</f>
        <v>81066.199999999983</v>
      </c>
      <c r="K86" s="15">
        <f t="shared" si="115"/>
        <v>8081.0000000000146</v>
      </c>
      <c r="L86" s="15">
        <f t="shared" ref="L86:P87" si="136">L87</f>
        <v>89147.199999999997</v>
      </c>
      <c r="M86" s="15">
        <f t="shared" si="136"/>
        <v>89326.2</v>
      </c>
      <c r="N86" s="15">
        <f t="shared" si="136"/>
        <v>0</v>
      </c>
      <c r="O86" s="15">
        <f t="shared" si="136"/>
        <v>0</v>
      </c>
      <c r="P86" s="15">
        <f t="shared" si="136"/>
        <v>0</v>
      </c>
      <c r="Q86" s="15">
        <f t="shared" si="116"/>
        <v>8439</v>
      </c>
      <c r="R86" s="15">
        <f t="shared" si="117"/>
        <v>89147.199999999997</v>
      </c>
      <c r="S86" s="15">
        <f t="shared" si="118"/>
        <v>8081.0000000000146</v>
      </c>
      <c r="T86" s="15">
        <f t="shared" si="119"/>
        <v>89147.199999999997</v>
      </c>
      <c r="U86" s="15">
        <f t="shared" si="120"/>
        <v>89326.2</v>
      </c>
      <c r="V86" s="15">
        <f t="shared" ref="V86:Z87" si="137">V87</f>
        <v>0</v>
      </c>
      <c r="W86" s="15">
        <f t="shared" si="137"/>
        <v>0</v>
      </c>
      <c r="X86" s="15">
        <f t="shared" si="137"/>
        <v>0</v>
      </c>
      <c r="Y86" s="15">
        <f t="shared" si="137"/>
        <v>0</v>
      </c>
      <c r="Z86" s="15">
        <f t="shared" si="137"/>
        <v>0</v>
      </c>
      <c r="AA86" s="15">
        <f t="shared" si="121"/>
        <v>89147.199999999997</v>
      </c>
      <c r="AB86" s="15">
        <f t="shared" si="122"/>
        <v>89147.199999999997</v>
      </c>
      <c r="AC86" s="15">
        <f t="shared" si="123"/>
        <v>89326.2</v>
      </c>
      <c r="AD86" s="15">
        <f t="shared" ref="AD86:BK87" si="138">AD87</f>
        <v>0</v>
      </c>
      <c r="AE86" s="15">
        <f t="shared" si="138"/>
        <v>0</v>
      </c>
      <c r="AF86" s="15">
        <f t="shared" si="138"/>
        <v>0</v>
      </c>
      <c r="AG86" s="15">
        <f t="shared" si="138"/>
        <v>0</v>
      </c>
      <c r="AH86" s="15">
        <f t="shared" si="138"/>
        <v>0</v>
      </c>
      <c r="AI86" s="15">
        <f t="shared" si="138"/>
        <v>0</v>
      </c>
      <c r="AJ86" s="15">
        <f t="shared" si="138"/>
        <v>0</v>
      </c>
      <c r="AK86" s="15">
        <f t="shared" si="124"/>
        <v>89147.199999999997</v>
      </c>
      <c r="AL86" s="15">
        <f t="shared" si="125"/>
        <v>89147.199999999997</v>
      </c>
      <c r="AM86" s="15">
        <f t="shared" si="126"/>
        <v>89326.2</v>
      </c>
      <c r="AN86" s="15">
        <f t="shared" si="138"/>
        <v>0</v>
      </c>
      <c r="AO86" s="15">
        <f t="shared" si="127"/>
        <v>89147.199999999997</v>
      </c>
      <c r="AP86" s="15">
        <f t="shared" si="138"/>
        <v>0</v>
      </c>
      <c r="AQ86" s="15">
        <f t="shared" si="138"/>
        <v>0</v>
      </c>
      <c r="AR86" s="15">
        <f t="shared" si="138"/>
        <v>0</v>
      </c>
      <c r="AS86" s="15">
        <f t="shared" si="138"/>
        <v>0</v>
      </c>
      <c r="AT86" s="15">
        <f t="shared" si="138"/>
        <v>0</v>
      </c>
      <c r="AU86" s="15">
        <f t="shared" si="138"/>
        <v>0</v>
      </c>
      <c r="AV86" s="15">
        <f t="shared" si="138"/>
        <v>0</v>
      </c>
      <c r="AW86" s="15">
        <f t="shared" si="138"/>
        <v>0</v>
      </c>
      <c r="AX86" s="15">
        <f t="shared" si="138"/>
        <v>0</v>
      </c>
      <c r="AY86" s="15">
        <f t="shared" si="138"/>
        <v>0</v>
      </c>
      <c r="AZ86" s="15">
        <f t="shared" si="138"/>
        <v>0</v>
      </c>
      <c r="BA86" s="15">
        <f t="shared" si="138"/>
        <v>0</v>
      </c>
      <c r="BB86" s="15">
        <f t="shared" si="138"/>
        <v>0</v>
      </c>
      <c r="BC86" s="15">
        <f t="shared" si="138"/>
        <v>0</v>
      </c>
      <c r="BD86" s="15">
        <f t="shared" si="138"/>
        <v>0</v>
      </c>
      <c r="BE86" s="15">
        <f t="shared" si="138"/>
        <v>0</v>
      </c>
      <c r="BF86" s="15">
        <f t="shared" si="128"/>
        <v>89147.199999999997</v>
      </c>
      <c r="BG86" s="15">
        <f t="shared" si="129"/>
        <v>89147.199999999997</v>
      </c>
      <c r="BH86" s="15">
        <f t="shared" si="130"/>
        <v>89326.2</v>
      </c>
      <c r="BI86" s="15">
        <f t="shared" si="138"/>
        <v>0</v>
      </c>
      <c r="BJ86" s="15">
        <f t="shared" si="132"/>
        <v>89147.199999999997</v>
      </c>
      <c r="BK86" s="15">
        <f t="shared" si="138"/>
        <v>0</v>
      </c>
    </row>
    <row r="87" spans="1:64" ht="63" x14ac:dyDescent="0.25">
      <c r="A87" s="10">
        <v>902</v>
      </c>
      <c r="B87" s="10" t="s">
        <v>8</v>
      </c>
      <c r="C87" s="10" t="s">
        <v>44</v>
      </c>
      <c r="D87" s="10" t="s">
        <v>13</v>
      </c>
      <c r="E87" s="10"/>
      <c r="F87" s="11" t="s">
        <v>14</v>
      </c>
      <c r="G87" s="16">
        <f>G88</f>
        <v>80708.2</v>
      </c>
      <c r="H87" s="16">
        <f t="shared" si="114"/>
        <v>8439</v>
      </c>
      <c r="I87" s="16">
        <f>I88</f>
        <v>89147.199999999997</v>
      </c>
      <c r="J87" s="16">
        <f>J88</f>
        <v>81066.199999999983</v>
      </c>
      <c r="K87" s="16">
        <f t="shared" si="115"/>
        <v>8081.0000000000146</v>
      </c>
      <c r="L87" s="16">
        <f t="shared" si="136"/>
        <v>89147.199999999997</v>
      </c>
      <c r="M87" s="16">
        <f t="shared" si="136"/>
        <v>89326.2</v>
      </c>
      <c r="N87" s="16">
        <f t="shared" si="136"/>
        <v>0</v>
      </c>
      <c r="O87" s="16">
        <f t="shared" si="136"/>
        <v>0</v>
      </c>
      <c r="P87" s="16">
        <f t="shared" si="136"/>
        <v>0</v>
      </c>
      <c r="Q87" s="16">
        <f t="shared" si="116"/>
        <v>8439</v>
      </c>
      <c r="R87" s="16">
        <f t="shared" si="117"/>
        <v>89147.199999999997</v>
      </c>
      <c r="S87" s="16">
        <f t="shared" si="118"/>
        <v>8081.0000000000146</v>
      </c>
      <c r="T87" s="16">
        <f t="shared" si="119"/>
        <v>89147.199999999997</v>
      </c>
      <c r="U87" s="16">
        <f t="shared" si="120"/>
        <v>89326.2</v>
      </c>
      <c r="V87" s="16">
        <f t="shared" si="137"/>
        <v>0</v>
      </c>
      <c r="W87" s="16">
        <f t="shared" si="137"/>
        <v>0</v>
      </c>
      <c r="X87" s="16">
        <f t="shared" si="137"/>
        <v>0</v>
      </c>
      <c r="Y87" s="16">
        <f t="shared" si="137"/>
        <v>0</v>
      </c>
      <c r="Z87" s="16">
        <f t="shared" si="137"/>
        <v>0</v>
      </c>
      <c r="AA87" s="16">
        <f t="shared" si="121"/>
        <v>89147.199999999997</v>
      </c>
      <c r="AB87" s="16">
        <f t="shared" si="122"/>
        <v>89147.199999999997</v>
      </c>
      <c r="AC87" s="16">
        <f t="shared" si="123"/>
        <v>89326.2</v>
      </c>
      <c r="AD87" s="16">
        <f t="shared" si="138"/>
        <v>0</v>
      </c>
      <c r="AE87" s="16">
        <f t="shared" si="138"/>
        <v>0</v>
      </c>
      <c r="AF87" s="16">
        <f t="shared" si="138"/>
        <v>0</v>
      </c>
      <c r="AG87" s="16">
        <f t="shared" si="138"/>
        <v>0</v>
      </c>
      <c r="AH87" s="16">
        <f t="shared" si="138"/>
        <v>0</v>
      </c>
      <c r="AI87" s="16">
        <f t="shared" si="138"/>
        <v>0</v>
      </c>
      <c r="AJ87" s="16">
        <f t="shared" si="138"/>
        <v>0</v>
      </c>
      <c r="AK87" s="16">
        <f t="shared" si="124"/>
        <v>89147.199999999997</v>
      </c>
      <c r="AL87" s="16">
        <f t="shared" si="125"/>
        <v>89147.199999999997</v>
      </c>
      <c r="AM87" s="16">
        <f t="shared" si="126"/>
        <v>89326.2</v>
      </c>
      <c r="AN87" s="16">
        <f t="shared" si="138"/>
        <v>0</v>
      </c>
      <c r="AO87" s="16">
        <f t="shared" si="127"/>
        <v>89147.199999999997</v>
      </c>
      <c r="AP87" s="16">
        <f t="shared" si="138"/>
        <v>0</v>
      </c>
      <c r="AQ87" s="16">
        <f t="shared" si="138"/>
        <v>0</v>
      </c>
      <c r="AR87" s="16">
        <f t="shared" si="138"/>
        <v>0</v>
      </c>
      <c r="AS87" s="16">
        <f t="shared" si="138"/>
        <v>0</v>
      </c>
      <c r="AT87" s="16">
        <f t="shared" si="138"/>
        <v>0</v>
      </c>
      <c r="AU87" s="16">
        <f t="shared" si="138"/>
        <v>0</v>
      </c>
      <c r="AV87" s="16">
        <f t="shared" si="138"/>
        <v>0</v>
      </c>
      <c r="AW87" s="16">
        <f t="shared" si="138"/>
        <v>0</v>
      </c>
      <c r="AX87" s="16">
        <f t="shared" si="138"/>
        <v>0</v>
      </c>
      <c r="AY87" s="16">
        <f t="shared" si="138"/>
        <v>0</v>
      </c>
      <c r="AZ87" s="16">
        <f t="shared" si="138"/>
        <v>0</v>
      </c>
      <c r="BA87" s="16">
        <f t="shared" si="138"/>
        <v>0</v>
      </c>
      <c r="BB87" s="16">
        <f t="shared" si="138"/>
        <v>0</v>
      </c>
      <c r="BC87" s="16">
        <f t="shared" si="138"/>
        <v>0</v>
      </c>
      <c r="BD87" s="16">
        <f t="shared" si="138"/>
        <v>0</v>
      </c>
      <c r="BE87" s="16">
        <f t="shared" si="138"/>
        <v>0</v>
      </c>
      <c r="BF87" s="16">
        <f t="shared" si="128"/>
        <v>89147.199999999997</v>
      </c>
      <c r="BG87" s="16">
        <f t="shared" si="129"/>
        <v>89147.199999999997</v>
      </c>
      <c r="BH87" s="16">
        <f t="shared" si="130"/>
        <v>89326.2</v>
      </c>
      <c r="BI87" s="16">
        <f t="shared" si="138"/>
        <v>0</v>
      </c>
      <c r="BJ87" s="16">
        <f t="shared" si="132"/>
        <v>89147.199999999997</v>
      </c>
      <c r="BK87" s="16">
        <f t="shared" si="138"/>
        <v>0</v>
      </c>
    </row>
    <row r="88" spans="1:64" ht="31.5" x14ac:dyDescent="0.25">
      <c r="A88" s="10">
        <v>902</v>
      </c>
      <c r="B88" s="10" t="s">
        <v>8</v>
      </c>
      <c r="C88" s="10" t="s">
        <v>44</v>
      </c>
      <c r="D88" s="10" t="s">
        <v>15</v>
      </c>
      <c r="E88" s="10"/>
      <c r="F88" s="11" t="s">
        <v>16</v>
      </c>
      <c r="G88" s="16">
        <f>G89+G93+G97</f>
        <v>80708.2</v>
      </c>
      <c r="H88" s="16">
        <f t="shared" si="114"/>
        <v>8439</v>
      </c>
      <c r="I88" s="16">
        <f>I89+I93+I97</f>
        <v>89147.199999999997</v>
      </c>
      <c r="J88" s="16">
        <f>J89+J93+J97</f>
        <v>81066.199999999983</v>
      </c>
      <c r="K88" s="16">
        <f t="shared" si="115"/>
        <v>8081.0000000000146</v>
      </c>
      <c r="L88" s="16">
        <f>L89+L93+L97</f>
        <v>89147.199999999997</v>
      </c>
      <c r="M88" s="16">
        <f>M89+M93+M97</f>
        <v>89326.2</v>
      </c>
      <c r="N88" s="16">
        <f>N89+N93+N97</f>
        <v>0</v>
      </c>
      <c r="O88" s="16">
        <f>O89+O93+O97</f>
        <v>0</v>
      </c>
      <c r="P88" s="16">
        <f>P89+P93+P97</f>
        <v>0</v>
      </c>
      <c r="Q88" s="16">
        <f t="shared" si="116"/>
        <v>8439</v>
      </c>
      <c r="R88" s="16">
        <f t="shared" si="117"/>
        <v>89147.199999999997</v>
      </c>
      <c r="S88" s="16">
        <f t="shared" si="118"/>
        <v>8081.0000000000146</v>
      </c>
      <c r="T88" s="16">
        <f t="shared" si="119"/>
        <v>89147.199999999997</v>
      </c>
      <c r="U88" s="16">
        <f t="shared" si="120"/>
        <v>89326.2</v>
      </c>
      <c r="V88" s="16">
        <f>V89+V93+V97</f>
        <v>0</v>
      </c>
      <c r="W88" s="16">
        <f>W89+W93+W97</f>
        <v>0</v>
      </c>
      <c r="X88" s="16">
        <f>X89+X93+X97</f>
        <v>0</v>
      </c>
      <c r="Y88" s="16">
        <f>Y89+Y93+Y97</f>
        <v>0</v>
      </c>
      <c r="Z88" s="16">
        <f>Z89+Z93+Z97</f>
        <v>0</v>
      </c>
      <c r="AA88" s="16">
        <f t="shared" si="121"/>
        <v>89147.199999999997</v>
      </c>
      <c r="AB88" s="16">
        <f t="shared" si="122"/>
        <v>89147.199999999997</v>
      </c>
      <c r="AC88" s="16">
        <f t="shared" si="123"/>
        <v>89326.2</v>
      </c>
      <c r="AD88" s="16">
        <f t="shared" ref="AD88:AJ88" si="139">AD89+AD93+AD97</f>
        <v>0</v>
      </c>
      <c r="AE88" s="16">
        <f t="shared" si="139"/>
        <v>0</v>
      </c>
      <c r="AF88" s="16">
        <f t="shared" si="139"/>
        <v>0</v>
      </c>
      <c r="AG88" s="16">
        <f t="shared" si="139"/>
        <v>0</v>
      </c>
      <c r="AH88" s="16">
        <f t="shared" si="139"/>
        <v>0</v>
      </c>
      <c r="AI88" s="16">
        <f t="shared" si="139"/>
        <v>0</v>
      </c>
      <c r="AJ88" s="16">
        <f t="shared" si="139"/>
        <v>0</v>
      </c>
      <c r="AK88" s="16">
        <f t="shared" si="124"/>
        <v>89147.199999999997</v>
      </c>
      <c r="AL88" s="16">
        <f t="shared" si="125"/>
        <v>89147.199999999997</v>
      </c>
      <c r="AM88" s="16">
        <f t="shared" si="126"/>
        <v>89326.2</v>
      </c>
      <c r="AN88" s="16">
        <f>AN89+AN93+AN97</f>
        <v>0</v>
      </c>
      <c r="AO88" s="16">
        <f t="shared" si="127"/>
        <v>89147.199999999997</v>
      </c>
      <c r="AP88" s="16">
        <f t="shared" ref="AP88:BK88" si="140">AP89+AP93+AP97</f>
        <v>0</v>
      </c>
      <c r="AQ88" s="16">
        <f t="shared" si="140"/>
        <v>0</v>
      </c>
      <c r="AR88" s="16">
        <f t="shared" si="140"/>
        <v>0</v>
      </c>
      <c r="AS88" s="16">
        <f>AS89+AS93+AS97</f>
        <v>0</v>
      </c>
      <c r="AT88" s="16">
        <f>AT89+AT93+AT97</f>
        <v>0</v>
      </c>
      <c r="AU88" s="16">
        <f t="shared" si="140"/>
        <v>0</v>
      </c>
      <c r="AV88" s="16">
        <f t="shared" si="140"/>
        <v>0</v>
      </c>
      <c r="AW88" s="16">
        <f t="shared" si="140"/>
        <v>0</v>
      </c>
      <c r="AX88" s="16">
        <f t="shared" si="140"/>
        <v>0</v>
      </c>
      <c r="AY88" s="16">
        <f t="shared" si="140"/>
        <v>0</v>
      </c>
      <c r="AZ88" s="16">
        <f t="shared" si="140"/>
        <v>0</v>
      </c>
      <c r="BA88" s="16">
        <f>BA89+BA93+BA97</f>
        <v>0</v>
      </c>
      <c r="BB88" s="16">
        <f>BB89+BB93+BB97</f>
        <v>0</v>
      </c>
      <c r="BC88" s="16">
        <f t="shared" si="140"/>
        <v>0</v>
      </c>
      <c r="BD88" s="16">
        <f>BD89+BD93+BD97</f>
        <v>0</v>
      </c>
      <c r="BE88" s="16">
        <f>BE89+BE93+BE97</f>
        <v>0</v>
      </c>
      <c r="BF88" s="16">
        <f t="shared" si="128"/>
        <v>89147.199999999997</v>
      </c>
      <c r="BG88" s="16">
        <f t="shared" si="129"/>
        <v>89147.199999999997</v>
      </c>
      <c r="BH88" s="16">
        <f t="shared" si="130"/>
        <v>89326.2</v>
      </c>
      <c r="BI88" s="16">
        <f t="shared" ref="BI88" si="141">BI89+BI93+BI97</f>
        <v>0</v>
      </c>
      <c r="BJ88" s="16">
        <f t="shared" si="132"/>
        <v>89147.199999999997</v>
      </c>
      <c r="BK88" s="16">
        <f t="shared" si="140"/>
        <v>0</v>
      </c>
    </row>
    <row r="89" spans="1:64" ht="110.25" x14ac:dyDescent="0.25">
      <c r="A89" s="10">
        <v>902</v>
      </c>
      <c r="B89" s="10" t="s">
        <v>8</v>
      </c>
      <c r="C89" s="10" t="s">
        <v>44</v>
      </c>
      <c r="D89" s="10" t="s">
        <v>15</v>
      </c>
      <c r="E89" s="10" t="s">
        <v>46</v>
      </c>
      <c r="F89" s="11" t="s">
        <v>17</v>
      </c>
      <c r="G89" s="16">
        <f>G90</f>
        <v>71880.099999999991</v>
      </c>
      <c r="H89" s="16">
        <f t="shared" si="114"/>
        <v>9215.1000000000058</v>
      </c>
      <c r="I89" s="16">
        <f>I90</f>
        <v>81095.199999999997</v>
      </c>
      <c r="J89" s="16">
        <f>J90</f>
        <v>71880.099999999991</v>
      </c>
      <c r="K89" s="16">
        <f t="shared" si="115"/>
        <v>9215.1000000000058</v>
      </c>
      <c r="L89" s="16">
        <f>L90</f>
        <v>81095.199999999997</v>
      </c>
      <c r="M89" s="16">
        <f>M90</f>
        <v>81095.199999999997</v>
      </c>
      <c r="N89" s="16">
        <f>N90</f>
        <v>0</v>
      </c>
      <c r="O89" s="16">
        <f>O90</f>
        <v>0</v>
      </c>
      <c r="P89" s="16">
        <f>P90</f>
        <v>0</v>
      </c>
      <c r="Q89" s="16">
        <f t="shared" si="116"/>
        <v>9215.1000000000058</v>
      </c>
      <c r="R89" s="16">
        <f t="shared" si="117"/>
        <v>81095.199999999997</v>
      </c>
      <c r="S89" s="16">
        <f t="shared" si="118"/>
        <v>9215.1000000000058</v>
      </c>
      <c r="T89" s="16">
        <f t="shared" si="119"/>
        <v>81095.199999999997</v>
      </c>
      <c r="U89" s="16">
        <f t="shared" si="120"/>
        <v>81095.199999999997</v>
      </c>
      <c r="V89" s="16">
        <f>V90</f>
        <v>0</v>
      </c>
      <c r="W89" s="16">
        <f>W90</f>
        <v>0</v>
      </c>
      <c r="X89" s="16">
        <f>X90</f>
        <v>0</v>
      </c>
      <c r="Y89" s="16">
        <f>Y90</f>
        <v>0</v>
      </c>
      <c r="Z89" s="16">
        <f>Z90</f>
        <v>0</v>
      </c>
      <c r="AA89" s="16">
        <f t="shared" si="121"/>
        <v>81095.199999999997</v>
      </c>
      <c r="AB89" s="16">
        <f t="shared" si="122"/>
        <v>81095.199999999997</v>
      </c>
      <c r="AC89" s="16">
        <f t="shared" si="123"/>
        <v>81095.199999999997</v>
      </c>
      <c r="AD89" s="16">
        <f t="shared" ref="AD89:BK89" si="142">AD90</f>
        <v>0</v>
      </c>
      <c r="AE89" s="16">
        <f t="shared" si="142"/>
        <v>0</v>
      </c>
      <c r="AF89" s="16">
        <f t="shared" si="142"/>
        <v>0</v>
      </c>
      <c r="AG89" s="16">
        <f t="shared" si="142"/>
        <v>0</v>
      </c>
      <c r="AH89" s="16">
        <f t="shared" si="142"/>
        <v>0</v>
      </c>
      <c r="AI89" s="16">
        <f t="shared" si="142"/>
        <v>0</v>
      </c>
      <c r="AJ89" s="16">
        <f t="shared" si="142"/>
        <v>0</v>
      </c>
      <c r="AK89" s="16">
        <f t="shared" si="124"/>
        <v>81095.199999999997</v>
      </c>
      <c r="AL89" s="16">
        <f t="shared" si="125"/>
        <v>81095.199999999997</v>
      </c>
      <c r="AM89" s="16">
        <f t="shared" si="126"/>
        <v>81095.199999999997</v>
      </c>
      <c r="AN89" s="16">
        <f t="shared" si="142"/>
        <v>0</v>
      </c>
      <c r="AO89" s="16">
        <f t="shared" si="127"/>
        <v>81095.199999999997</v>
      </c>
      <c r="AP89" s="16">
        <f t="shared" si="142"/>
        <v>0</v>
      </c>
      <c r="AQ89" s="16">
        <f t="shared" si="142"/>
        <v>0</v>
      </c>
      <c r="AR89" s="16">
        <f t="shared" si="142"/>
        <v>0</v>
      </c>
      <c r="AS89" s="16">
        <f t="shared" si="142"/>
        <v>0</v>
      </c>
      <c r="AT89" s="16">
        <f t="shared" si="142"/>
        <v>0</v>
      </c>
      <c r="AU89" s="16">
        <f t="shared" si="142"/>
        <v>0</v>
      </c>
      <c r="AV89" s="16">
        <f t="shared" si="142"/>
        <v>0</v>
      </c>
      <c r="AW89" s="16">
        <f t="shared" si="142"/>
        <v>0</v>
      </c>
      <c r="AX89" s="16">
        <f t="shared" si="142"/>
        <v>0</v>
      </c>
      <c r="AY89" s="16">
        <f t="shared" si="142"/>
        <v>0</v>
      </c>
      <c r="AZ89" s="16">
        <f t="shared" si="142"/>
        <v>0</v>
      </c>
      <c r="BA89" s="16">
        <f t="shared" si="142"/>
        <v>0</v>
      </c>
      <c r="BB89" s="16">
        <f t="shared" si="142"/>
        <v>0</v>
      </c>
      <c r="BC89" s="16">
        <f t="shared" si="142"/>
        <v>0</v>
      </c>
      <c r="BD89" s="16">
        <f t="shared" si="142"/>
        <v>0</v>
      </c>
      <c r="BE89" s="16">
        <f t="shared" si="142"/>
        <v>0</v>
      </c>
      <c r="BF89" s="16">
        <f t="shared" si="128"/>
        <v>81095.199999999997</v>
      </c>
      <c r="BG89" s="16">
        <f t="shared" si="129"/>
        <v>81095.199999999997</v>
      </c>
      <c r="BH89" s="16">
        <f t="shared" si="130"/>
        <v>81095.199999999997</v>
      </c>
      <c r="BI89" s="16">
        <f t="shared" si="142"/>
        <v>0</v>
      </c>
      <c r="BJ89" s="16">
        <f t="shared" si="132"/>
        <v>81095.199999999997</v>
      </c>
      <c r="BK89" s="16">
        <f t="shared" si="142"/>
        <v>0</v>
      </c>
    </row>
    <row r="90" spans="1:64" ht="47.25" x14ac:dyDescent="0.25">
      <c r="A90" s="10">
        <v>902</v>
      </c>
      <c r="B90" s="10" t="s">
        <v>8</v>
      </c>
      <c r="C90" s="10" t="s">
        <v>44</v>
      </c>
      <c r="D90" s="10" t="s">
        <v>15</v>
      </c>
      <c r="E90" s="10" t="s">
        <v>47</v>
      </c>
      <c r="F90" s="11" t="s">
        <v>18</v>
      </c>
      <c r="G90" s="16">
        <f>G91+G92</f>
        <v>71880.099999999991</v>
      </c>
      <c r="H90" s="16">
        <f t="shared" si="114"/>
        <v>9215.1000000000058</v>
      </c>
      <c r="I90" s="16">
        <f>I91+I92</f>
        <v>81095.199999999997</v>
      </c>
      <c r="J90" s="16">
        <f>J91+J92</f>
        <v>71880.099999999991</v>
      </c>
      <c r="K90" s="16">
        <f t="shared" si="115"/>
        <v>9215.1000000000058</v>
      </c>
      <c r="L90" s="16">
        <f>L91+L92</f>
        <v>81095.199999999997</v>
      </c>
      <c r="M90" s="16">
        <f>M91+M92</f>
        <v>81095.199999999997</v>
      </c>
      <c r="N90" s="16">
        <f>N91+N92</f>
        <v>0</v>
      </c>
      <c r="O90" s="16">
        <f>O91+O92</f>
        <v>0</v>
      </c>
      <c r="P90" s="16">
        <f>P91+P92</f>
        <v>0</v>
      </c>
      <c r="Q90" s="16">
        <f t="shared" si="116"/>
        <v>9215.1000000000058</v>
      </c>
      <c r="R90" s="16">
        <f t="shared" si="117"/>
        <v>81095.199999999997</v>
      </c>
      <c r="S90" s="16">
        <f t="shared" si="118"/>
        <v>9215.1000000000058</v>
      </c>
      <c r="T90" s="16">
        <f t="shared" si="119"/>
        <v>81095.199999999997</v>
      </c>
      <c r="U90" s="16">
        <f t="shared" si="120"/>
        <v>81095.199999999997</v>
      </c>
      <c r="V90" s="16">
        <f>V91+V92</f>
        <v>0</v>
      </c>
      <c r="W90" s="16">
        <f>W91+W92</f>
        <v>0</v>
      </c>
      <c r="X90" s="16">
        <f>X91+X92</f>
        <v>0</v>
      </c>
      <c r="Y90" s="16">
        <f>Y91+Y92</f>
        <v>0</v>
      </c>
      <c r="Z90" s="16">
        <f>Z91+Z92</f>
        <v>0</v>
      </c>
      <c r="AA90" s="16">
        <f t="shared" si="121"/>
        <v>81095.199999999997</v>
      </c>
      <c r="AB90" s="16">
        <f t="shared" si="122"/>
        <v>81095.199999999997</v>
      </c>
      <c r="AC90" s="16">
        <f t="shared" si="123"/>
        <v>81095.199999999997</v>
      </c>
      <c r="AD90" s="16">
        <f t="shared" ref="AD90:AJ90" si="143">AD91+AD92</f>
        <v>0</v>
      </c>
      <c r="AE90" s="16">
        <f t="shared" si="143"/>
        <v>0</v>
      </c>
      <c r="AF90" s="16">
        <f t="shared" si="143"/>
        <v>0</v>
      </c>
      <c r="AG90" s="16">
        <f t="shared" si="143"/>
        <v>0</v>
      </c>
      <c r="AH90" s="16">
        <f t="shared" si="143"/>
        <v>0</v>
      </c>
      <c r="AI90" s="16">
        <f t="shared" si="143"/>
        <v>0</v>
      </c>
      <c r="AJ90" s="16">
        <f t="shared" si="143"/>
        <v>0</v>
      </c>
      <c r="AK90" s="16">
        <f t="shared" si="124"/>
        <v>81095.199999999997</v>
      </c>
      <c r="AL90" s="16">
        <f t="shared" si="125"/>
        <v>81095.199999999997</v>
      </c>
      <c r="AM90" s="16">
        <f t="shared" si="126"/>
        <v>81095.199999999997</v>
      </c>
      <c r="AN90" s="16">
        <f>AN91+AN92</f>
        <v>0</v>
      </c>
      <c r="AO90" s="16">
        <f t="shared" si="127"/>
        <v>81095.199999999997</v>
      </c>
      <c r="AP90" s="16">
        <f t="shared" ref="AP90:BK90" si="144">AP91+AP92</f>
        <v>0</v>
      </c>
      <c r="AQ90" s="16">
        <f t="shared" si="144"/>
        <v>0</v>
      </c>
      <c r="AR90" s="16">
        <f t="shared" si="144"/>
        <v>0</v>
      </c>
      <c r="AS90" s="16">
        <f>AS91+AS92</f>
        <v>0</v>
      </c>
      <c r="AT90" s="16">
        <f>AT91+AT92</f>
        <v>0</v>
      </c>
      <c r="AU90" s="16">
        <f t="shared" si="144"/>
        <v>0</v>
      </c>
      <c r="AV90" s="16">
        <f t="shared" si="144"/>
        <v>0</v>
      </c>
      <c r="AW90" s="16">
        <f t="shared" si="144"/>
        <v>0</v>
      </c>
      <c r="AX90" s="16">
        <f t="shared" si="144"/>
        <v>0</v>
      </c>
      <c r="AY90" s="16">
        <f t="shared" si="144"/>
        <v>0</v>
      </c>
      <c r="AZ90" s="16">
        <f t="shared" si="144"/>
        <v>0</v>
      </c>
      <c r="BA90" s="16">
        <f>BA91+BA92</f>
        <v>0</v>
      </c>
      <c r="BB90" s="16">
        <f>BB91+BB92</f>
        <v>0</v>
      </c>
      <c r="BC90" s="16">
        <f t="shared" si="144"/>
        <v>0</v>
      </c>
      <c r="BD90" s="16">
        <f>BD91+BD92</f>
        <v>0</v>
      </c>
      <c r="BE90" s="16">
        <f>BE91+BE92</f>
        <v>0</v>
      </c>
      <c r="BF90" s="16">
        <f t="shared" si="128"/>
        <v>81095.199999999997</v>
      </c>
      <c r="BG90" s="16">
        <f t="shared" si="129"/>
        <v>81095.199999999997</v>
      </c>
      <c r="BH90" s="16">
        <f t="shared" si="130"/>
        <v>81095.199999999997</v>
      </c>
      <c r="BI90" s="16">
        <f t="shared" ref="BI90" si="145">BI91+BI92</f>
        <v>0</v>
      </c>
      <c r="BJ90" s="16">
        <f t="shared" si="132"/>
        <v>81095.199999999997</v>
      </c>
      <c r="BK90" s="16">
        <f t="shared" si="144"/>
        <v>0</v>
      </c>
    </row>
    <row r="91" spans="1:64" ht="31.5" x14ac:dyDescent="0.25">
      <c r="A91" s="10">
        <v>902</v>
      </c>
      <c r="B91" s="10" t="s">
        <v>8</v>
      </c>
      <c r="C91" s="10" t="s">
        <v>44</v>
      </c>
      <c r="D91" s="10" t="s">
        <v>15</v>
      </c>
      <c r="E91" s="10" t="s">
        <v>48</v>
      </c>
      <c r="F91" s="11" t="s">
        <v>19</v>
      </c>
      <c r="G91" s="16">
        <v>71788.899999999994</v>
      </c>
      <c r="H91" s="16">
        <f t="shared" si="114"/>
        <v>9253.6000000000058</v>
      </c>
      <c r="I91" s="16">
        <v>81042.5</v>
      </c>
      <c r="J91" s="16">
        <v>71788.899999999994</v>
      </c>
      <c r="K91" s="16">
        <f t="shared" si="115"/>
        <v>9253.6000000000058</v>
      </c>
      <c r="L91" s="16">
        <v>81042.5</v>
      </c>
      <c r="M91" s="16">
        <v>81042.5</v>
      </c>
      <c r="N91" s="16"/>
      <c r="O91" s="16"/>
      <c r="P91" s="16"/>
      <c r="Q91" s="16">
        <f t="shared" si="116"/>
        <v>9253.6000000000058</v>
      </c>
      <c r="R91" s="16">
        <f t="shared" si="117"/>
        <v>81042.5</v>
      </c>
      <c r="S91" s="16">
        <f t="shared" si="118"/>
        <v>9253.6000000000058</v>
      </c>
      <c r="T91" s="16">
        <f t="shared" si="119"/>
        <v>81042.5</v>
      </c>
      <c r="U91" s="16">
        <f t="shared" si="120"/>
        <v>81042.5</v>
      </c>
      <c r="V91" s="16"/>
      <c r="W91" s="16"/>
      <c r="X91" s="16"/>
      <c r="Y91" s="16"/>
      <c r="Z91" s="16"/>
      <c r="AA91" s="16">
        <f t="shared" si="121"/>
        <v>81042.5</v>
      </c>
      <c r="AB91" s="16">
        <f t="shared" si="122"/>
        <v>81042.5</v>
      </c>
      <c r="AC91" s="16">
        <f t="shared" si="123"/>
        <v>81042.5</v>
      </c>
      <c r="AD91" s="16"/>
      <c r="AE91" s="16"/>
      <c r="AF91" s="16"/>
      <c r="AG91" s="16"/>
      <c r="AH91" s="16"/>
      <c r="AI91" s="16"/>
      <c r="AJ91" s="16"/>
      <c r="AK91" s="16">
        <f t="shared" si="124"/>
        <v>81042.5</v>
      </c>
      <c r="AL91" s="16">
        <f t="shared" si="125"/>
        <v>81042.5</v>
      </c>
      <c r="AM91" s="16">
        <f t="shared" si="126"/>
        <v>81042.5</v>
      </c>
      <c r="AN91" s="16"/>
      <c r="AO91" s="16">
        <f t="shared" si="127"/>
        <v>81042.5</v>
      </c>
      <c r="AP91" s="16"/>
      <c r="AQ91" s="16"/>
      <c r="AR91" s="16"/>
      <c r="AS91" s="16"/>
      <c r="AT91" s="16"/>
      <c r="AU91" s="16"/>
      <c r="AV91" s="16"/>
      <c r="AW91" s="16"/>
      <c r="AX91" s="16"/>
      <c r="AY91" s="16"/>
      <c r="AZ91" s="16"/>
      <c r="BA91" s="16"/>
      <c r="BB91" s="16"/>
      <c r="BC91" s="16"/>
      <c r="BD91" s="16"/>
      <c r="BE91" s="16"/>
      <c r="BF91" s="16">
        <f t="shared" si="128"/>
        <v>81042.5</v>
      </c>
      <c r="BG91" s="16">
        <f t="shared" si="129"/>
        <v>81042.5</v>
      </c>
      <c r="BH91" s="16">
        <f t="shared" si="130"/>
        <v>81042.5</v>
      </c>
      <c r="BI91" s="16"/>
      <c r="BJ91" s="16">
        <f t="shared" si="132"/>
        <v>81042.5</v>
      </c>
      <c r="BK91" s="16"/>
    </row>
    <row r="92" spans="1:64" ht="31.5" x14ac:dyDescent="0.25">
      <c r="A92" s="10">
        <v>902</v>
      </c>
      <c r="B92" s="10" t="s">
        <v>8</v>
      </c>
      <c r="C92" s="10" t="s">
        <v>44</v>
      </c>
      <c r="D92" s="10" t="s">
        <v>15</v>
      </c>
      <c r="E92" s="10" t="s">
        <v>49</v>
      </c>
      <c r="F92" s="11" t="s">
        <v>20</v>
      </c>
      <c r="G92" s="16">
        <v>91.2</v>
      </c>
      <c r="H92" s="16">
        <f t="shared" si="114"/>
        <v>-38.5</v>
      </c>
      <c r="I92" s="16">
        <v>52.7</v>
      </c>
      <c r="J92" s="16">
        <v>91.2</v>
      </c>
      <c r="K92" s="16">
        <f t="shared" si="115"/>
        <v>-38.5</v>
      </c>
      <c r="L92" s="16">
        <v>52.7</v>
      </c>
      <c r="M92" s="16">
        <v>52.7</v>
      </c>
      <c r="N92" s="16"/>
      <c r="O92" s="16"/>
      <c r="P92" s="16"/>
      <c r="Q92" s="16">
        <f t="shared" si="116"/>
        <v>-38.5</v>
      </c>
      <c r="R92" s="16">
        <f t="shared" si="117"/>
        <v>52.7</v>
      </c>
      <c r="S92" s="16">
        <f t="shared" si="118"/>
        <v>-38.5</v>
      </c>
      <c r="T92" s="16">
        <f t="shared" si="119"/>
        <v>52.7</v>
      </c>
      <c r="U92" s="16">
        <f t="shared" si="120"/>
        <v>52.7</v>
      </c>
      <c r="V92" s="16"/>
      <c r="W92" s="16"/>
      <c r="X92" s="16"/>
      <c r="Y92" s="16"/>
      <c r="Z92" s="16"/>
      <c r="AA92" s="16">
        <f t="shared" si="121"/>
        <v>52.7</v>
      </c>
      <c r="AB92" s="16">
        <f t="shared" si="122"/>
        <v>52.7</v>
      </c>
      <c r="AC92" s="16">
        <f t="shared" si="123"/>
        <v>52.7</v>
      </c>
      <c r="AD92" s="16"/>
      <c r="AE92" s="16"/>
      <c r="AF92" s="16"/>
      <c r="AG92" s="16"/>
      <c r="AH92" s="16"/>
      <c r="AI92" s="16"/>
      <c r="AJ92" s="16"/>
      <c r="AK92" s="16">
        <f t="shared" si="124"/>
        <v>52.7</v>
      </c>
      <c r="AL92" s="16">
        <f t="shared" si="125"/>
        <v>52.7</v>
      </c>
      <c r="AM92" s="16">
        <f t="shared" si="126"/>
        <v>52.7</v>
      </c>
      <c r="AN92" s="16"/>
      <c r="AO92" s="16">
        <f t="shared" si="127"/>
        <v>52.7</v>
      </c>
      <c r="AP92" s="16"/>
      <c r="AQ92" s="16"/>
      <c r="AR92" s="16"/>
      <c r="AS92" s="16"/>
      <c r="AT92" s="16"/>
      <c r="AU92" s="16"/>
      <c r="AV92" s="16"/>
      <c r="AW92" s="16"/>
      <c r="AX92" s="16"/>
      <c r="AY92" s="16"/>
      <c r="AZ92" s="16"/>
      <c r="BA92" s="16"/>
      <c r="BB92" s="16"/>
      <c r="BC92" s="16"/>
      <c r="BD92" s="16"/>
      <c r="BE92" s="16"/>
      <c r="BF92" s="16">
        <f t="shared" si="128"/>
        <v>52.7</v>
      </c>
      <c r="BG92" s="16">
        <f t="shared" si="129"/>
        <v>52.7</v>
      </c>
      <c r="BH92" s="16">
        <f t="shared" si="130"/>
        <v>52.7</v>
      </c>
      <c r="BI92" s="16"/>
      <c r="BJ92" s="16">
        <f t="shared" si="132"/>
        <v>52.7</v>
      </c>
      <c r="BK92" s="16"/>
    </row>
    <row r="93" spans="1:64" ht="47.25" x14ac:dyDescent="0.25">
      <c r="A93" s="10">
        <v>902</v>
      </c>
      <c r="B93" s="10" t="s">
        <v>8</v>
      </c>
      <c r="C93" s="10" t="s">
        <v>44</v>
      </c>
      <c r="D93" s="10" t="s">
        <v>15</v>
      </c>
      <c r="E93" s="10" t="s">
        <v>50</v>
      </c>
      <c r="F93" s="11" t="s">
        <v>21</v>
      </c>
      <c r="G93" s="16">
        <f>G94</f>
        <v>8707</v>
      </c>
      <c r="H93" s="16">
        <f t="shared" si="114"/>
        <v>-824.19999999999982</v>
      </c>
      <c r="I93" s="16">
        <f>I94</f>
        <v>7882.8</v>
      </c>
      <c r="J93" s="16">
        <f>J94</f>
        <v>9084.9</v>
      </c>
      <c r="K93" s="16">
        <f t="shared" si="115"/>
        <v>-1202.0999999999995</v>
      </c>
      <c r="L93" s="16">
        <f>L94</f>
        <v>7882.8</v>
      </c>
      <c r="M93" s="16">
        <f>M94</f>
        <v>8061.8</v>
      </c>
      <c r="N93" s="16">
        <f>N94</f>
        <v>0</v>
      </c>
      <c r="O93" s="16">
        <f>O94</f>
        <v>0</v>
      </c>
      <c r="P93" s="16">
        <f>P94</f>
        <v>0</v>
      </c>
      <c r="Q93" s="16">
        <f t="shared" si="116"/>
        <v>-824.19999999999982</v>
      </c>
      <c r="R93" s="16">
        <f t="shared" si="117"/>
        <v>7882.8</v>
      </c>
      <c r="S93" s="16">
        <f t="shared" si="118"/>
        <v>-1202.0999999999995</v>
      </c>
      <c r="T93" s="16">
        <f t="shared" si="119"/>
        <v>7882.8</v>
      </c>
      <c r="U93" s="16">
        <f t="shared" si="120"/>
        <v>8061.8</v>
      </c>
      <c r="V93" s="16">
        <f>V94</f>
        <v>0</v>
      </c>
      <c r="W93" s="16">
        <f>W94</f>
        <v>0</v>
      </c>
      <c r="X93" s="16">
        <f>X94</f>
        <v>0</v>
      </c>
      <c r="Y93" s="16">
        <f>Y94</f>
        <v>0</v>
      </c>
      <c r="Z93" s="16">
        <f>Z94</f>
        <v>0</v>
      </c>
      <c r="AA93" s="16">
        <f t="shared" si="121"/>
        <v>7882.8</v>
      </c>
      <c r="AB93" s="16">
        <f t="shared" si="122"/>
        <v>7882.8</v>
      </c>
      <c r="AC93" s="16">
        <f t="shared" si="123"/>
        <v>8061.8</v>
      </c>
      <c r="AD93" s="16">
        <f t="shared" ref="AD93:BK93" si="146">AD94</f>
        <v>0</v>
      </c>
      <c r="AE93" s="16">
        <f t="shared" si="146"/>
        <v>0</v>
      </c>
      <c r="AF93" s="16">
        <f t="shared" si="146"/>
        <v>0</v>
      </c>
      <c r="AG93" s="16">
        <f t="shared" si="146"/>
        <v>0</v>
      </c>
      <c r="AH93" s="16">
        <f t="shared" si="146"/>
        <v>0</v>
      </c>
      <c r="AI93" s="16">
        <f t="shared" si="146"/>
        <v>0</v>
      </c>
      <c r="AJ93" s="16">
        <f t="shared" si="146"/>
        <v>0</v>
      </c>
      <c r="AK93" s="16">
        <f t="shared" si="124"/>
        <v>7882.8</v>
      </c>
      <c r="AL93" s="16">
        <f t="shared" si="125"/>
        <v>7882.8</v>
      </c>
      <c r="AM93" s="16">
        <f t="shared" si="126"/>
        <v>8061.8</v>
      </c>
      <c r="AN93" s="16">
        <f t="shared" si="146"/>
        <v>0</v>
      </c>
      <c r="AO93" s="16">
        <f t="shared" si="127"/>
        <v>7882.8</v>
      </c>
      <c r="AP93" s="16">
        <f t="shared" si="146"/>
        <v>0</v>
      </c>
      <c r="AQ93" s="16">
        <f t="shared" si="146"/>
        <v>0</v>
      </c>
      <c r="AR93" s="16">
        <f t="shared" si="146"/>
        <v>0</v>
      </c>
      <c r="AS93" s="16">
        <f t="shared" si="146"/>
        <v>0</v>
      </c>
      <c r="AT93" s="16">
        <f t="shared" si="146"/>
        <v>0</v>
      </c>
      <c r="AU93" s="16">
        <f t="shared" si="146"/>
        <v>0</v>
      </c>
      <c r="AV93" s="16">
        <f t="shared" si="146"/>
        <v>0</v>
      </c>
      <c r="AW93" s="16">
        <f t="shared" si="146"/>
        <v>0</v>
      </c>
      <c r="AX93" s="16">
        <f t="shared" si="146"/>
        <v>0</v>
      </c>
      <c r="AY93" s="16">
        <f t="shared" si="146"/>
        <v>0</v>
      </c>
      <c r="AZ93" s="16">
        <f t="shared" si="146"/>
        <v>0</v>
      </c>
      <c r="BA93" s="16">
        <f t="shared" si="146"/>
        <v>0</v>
      </c>
      <c r="BB93" s="16">
        <f t="shared" si="146"/>
        <v>0</v>
      </c>
      <c r="BC93" s="16">
        <f t="shared" si="146"/>
        <v>0</v>
      </c>
      <c r="BD93" s="16">
        <f t="shared" si="146"/>
        <v>0</v>
      </c>
      <c r="BE93" s="16">
        <f t="shared" si="146"/>
        <v>0</v>
      </c>
      <c r="BF93" s="16">
        <f t="shared" si="128"/>
        <v>7882.8</v>
      </c>
      <c r="BG93" s="16">
        <f t="shared" si="129"/>
        <v>7882.8</v>
      </c>
      <c r="BH93" s="16">
        <f t="shared" si="130"/>
        <v>8061.8</v>
      </c>
      <c r="BI93" s="16">
        <f t="shared" si="146"/>
        <v>0</v>
      </c>
      <c r="BJ93" s="16">
        <f t="shared" si="132"/>
        <v>7882.8</v>
      </c>
      <c r="BK93" s="16">
        <f t="shared" si="146"/>
        <v>0</v>
      </c>
    </row>
    <row r="94" spans="1:64" ht="47.25" x14ac:dyDescent="0.25">
      <c r="A94" s="10">
        <v>902</v>
      </c>
      <c r="B94" s="10" t="s">
        <v>8</v>
      </c>
      <c r="C94" s="10" t="s">
        <v>44</v>
      </c>
      <c r="D94" s="10" t="s">
        <v>15</v>
      </c>
      <c r="E94" s="10" t="s">
        <v>51</v>
      </c>
      <c r="F94" s="11" t="s">
        <v>22</v>
      </c>
      <c r="G94" s="16">
        <f>G96+G95</f>
        <v>8707</v>
      </c>
      <c r="H94" s="16">
        <f t="shared" si="114"/>
        <v>-824.19999999999982</v>
      </c>
      <c r="I94" s="16">
        <f>I96+I95</f>
        <v>7882.8</v>
      </c>
      <c r="J94" s="16">
        <f>J96+J95</f>
        <v>9084.9</v>
      </c>
      <c r="K94" s="16">
        <f t="shared" si="115"/>
        <v>-1202.0999999999995</v>
      </c>
      <c r="L94" s="16">
        <f>L96+L95</f>
        <v>7882.8</v>
      </c>
      <c r="M94" s="16">
        <f>M96+M95</f>
        <v>8061.8</v>
      </c>
      <c r="N94" s="16">
        <f>N96+N95</f>
        <v>0</v>
      </c>
      <c r="O94" s="16">
        <f>O96+O95</f>
        <v>0</v>
      </c>
      <c r="P94" s="16">
        <f>P96+P95</f>
        <v>0</v>
      </c>
      <c r="Q94" s="16">
        <f t="shared" si="116"/>
        <v>-824.19999999999982</v>
      </c>
      <c r="R94" s="16">
        <f t="shared" si="117"/>
        <v>7882.8</v>
      </c>
      <c r="S94" s="16">
        <f t="shared" si="118"/>
        <v>-1202.0999999999995</v>
      </c>
      <c r="T94" s="16">
        <f t="shared" si="119"/>
        <v>7882.8</v>
      </c>
      <c r="U94" s="16">
        <f t="shared" si="120"/>
        <v>8061.8</v>
      </c>
      <c r="V94" s="16">
        <f>V96+V95</f>
        <v>0</v>
      </c>
      <c r="W94" s="16">
        <f>W96+W95</f>
        <v>0</v>
      </c>
      <c r="X94" s="16">
        <f>X96+X95</f>
        <v>0</v>
      </c>
      <c r="Y94" s="16">
        <f>Y96+Y95</f>
        <v>0</v>
      </c>
      <c r="Z94" s="16">
        <f>Z96+Z95</f>
        <v>0</v>
      </c>
      <c r="AA94" s="16">
        <f t="shared" si="121"/>
        <v>7882.8</v>
      </c>
      <c r="AB94" s="16">
        <f t="shared" si="122"/>
        <v>7882.8</v>
      </c>
      <c r="AC94" s="16">
        <f t="shared" si="123"/>
        <v>8061.8</v>
      </c>
      <c r="AD94" s="16">
        <f t="shared" ref="AD94:AJ94" si="147">AD96+AD95</f>
        <v>0</v>
      </c>
      <c r="AE94" s="16">
        <f t="shared" si="147"/>
        <v>0</v>
      </c>
      <c r="AF94" s="16">
        <f t="shared" si="147"/>
        <v>0</v>
      </c>
      <c r="AG94" s="16">
        <f t="shared" si="147"/>
        <v>0</v>
      </c>
      <c r="AH94" s="16">
        <f t="shared" si="147"/>
        <v>0</v>
      </c>
      <c r="AI94" s="16">
        <f t="shared" si="147"/>
        <v>0</v>
      </c>
      <c r="AJ94" s="16">
        <f t="shared" si="147"/>
        <v>0</v>
      </c>
      <c r="AK94" s="16">
        <f t="shared" si="124"/>
        <v>7882.8</v>
      </c>
      <c r="AL94" s="16">
        <f t="shared" si="125"/>
        <v>7882.8</v>
      </c>
      <c r="AM94" s="16">
        <f t="shared" si="126"/>
        <v>8061.8</v>
      </c>
      <c r="AN94" s="16">
        <f>AN96+AN95</f>
        <v>0</v>
      </c>
      <c r="AO94" s="16">
        <f t="shared" si="127"/>
        <v>7882.8</v>
      </c>
      <c r="AP94" s="16">
        <f t="shared" ref="AP94:BK94" si="148">AP96+AP95</f>
        <v>0</v>
      </c>
      <c r="AQ94" s="16">
        <f t="shared" si="148"/>
        <v>0</v>
      </c>
      <c r="AR94" s="16">
        <f t="shared" si="148"/>
        <v>0</v>
      </c>
      <c r="AS94" s="16">
        <f>AS96+AS95</f>
        <v>0</v>
      </c>
      <c r="AT94" s="16">
        <f>AT96+AT95</f>
        <v>0</v>
      </c>
      <c r="AU94" s="16">
        <f t="shared" si="148"/>
        <v>0</v>
      </c>
      <c r="AV94" s="16">
        <f t="shared" si="148"/>
        <v>0</v>
      </c>
      <c r="AW94" s="16">
        <f t="shared" si="148"/>
        <v>0</v>
      </c>
      <c r="AX94" s="16">
        <f t="shared" si="148"/>
        <v>0</v>
      </c>
      <c r="AY94" s="16">
        <f t="shared" si="148"/>
        <v>0</v>
      </c>
      <c r="AZ94" s="16">
        <f t="shared" si="148"/>
        <v>0</v>
      </c>
      <c r="BA94" s="16">
        <f>BA96+BA95</f>
        <v>0</v>
      </c>
      <c r="BB94" s="16">
        <f>BB96+BB95</f>
        <v>0</v>
      </c>
      <c r="BC94" s="16">
        <f t="shared" si="148"/>
        <v>0</v>
      </c>
      <c r="BD94" s="16">
        <f>BD96+BD95</f>
        <v>0</v>
      </c>
      <c r="BE94" s="16">
        <f>BE96+BE95</f>
        <v>0</v>
      </c>
      <c r="BF94" s="16">
        <f t="shared" si="128"/>
        <v>7882.8</v>
      </c>
      <c r="BG94" s="16">
        <f t="shared" si="129"/>
        <v>7882.8</v>
      </c>
      <c r="BH94" s="16">
        <f t="shared" si="130"/>
        <v>8061.8</v>
      </c>
      <c r="BI94" s="16">
        <f t="shared" ref="BI94" si="149">BI96+BI95</f>
        <v>0</v>
      </c>
      <c r="BJ94" s="16">
        <f t="shared" si="132"/>
        <v>7882.8</v>
      </c>
      <c r="BK94" s="16">
        <f t="shared" si="148"/>
        <v>0</v>
      </c>
    </row>
    <row r="95" spans="1:64" ht="47.25" x14ac:dyDescent="0.25">
      <c r="A95" s="10">
        <v>902</v>
      </c>
      <c r="B95" s="10" t="s">
        <v>8</v>
      </c>
      <c r="C95" s="10" t="s">
        <v>44</v>
      </c>
      <c r="D95" s="10" t="s">
        <v>15</v>
      </c>
      <c r="E95" s="10" t="s">
        <v>81</v>
      </c>
      <c r="F95" s="11" t="s">
        <v>82</v>
      </c>
      <c r="G95" s="16">
        <v>0</v>
      </c>
      <c r="H95" s="16">
        <f t="shared" si="114"/>
        <v>4286.3</v>
      </c>
      <c r="I95" s="16">
        <v>4286.3</v>
      </c>
      <c r="J95" s="16">
        <v>0</v>
      </c>
      <c r="K95" s="16">
        <f t="shared" si="115"/>
        <v>4091.3</v>
      </c>
      <c r="L95" s="16">
        <v>4091.3</v>
      </c>
      <c r="M95" s="16">
        <v>4157.5</v>
      </c>
      <c r="N95" s="16"/>
      <c r="O95" s="16"/>
      <c r="P95" s="16"/>
      <c r="Q95" s="16">
        <f t="shared" si="116"/>
        <v>4286.3</v>
      </c>
      <c r="R95" s="16">
        <f t="shared" si="117"/>
        <v>4286.3</v>
      </c>
      <c r="S95" s="16">
        <f t="shared" si="118"/>
        <v>4091.3</v>
      </c>
      <c r="T95" s="16">
        <f t="shared" si="119"/>
        <v>4091.3</v>
      </c>
      <c r="U95" s="16">
        <f t="shared" si="120"/>
        <v>4157.5</v>
      </c>
      <c r="V95" s="16"/>
      <c r="W95" s="16"/>
      <c r="X95" s="16"/>
      <c r="Y95" s="16"/>
      <c r="Z95" s="16"/>
      <c r="AA95" s="16">
        <f t="shared" si="121"/>
        <v>4286.3</v>
      </c>
      <c r="AB95" s="16">
        <f t="shared" si="122"/>
        <v>4091.3</v>
      </c>
      <c r="AC95" s="16">
        <f t="shared" si="123"/>
        <v>4157.5</v>
      </c>
      <c r="AD95" s="16"/>
      <c r="AE95" s="16"/>
      <c r="AF95" s="16"/>
      <c r="AG95" s="16"/>
      <c r="AH95" s="16"/>
      <c r="AI95" s="16"/>
      <c r="AJ95" s="16"/>
      <c r="AK95" s="16">
        <f t="shared" si="124"/>
        <v>4286.3</v>
      </c>
      <c r="AL95" s="16">
        <f t="shared" si="125"/>
        <v>4091.3</v>
      </c>
      <c r="AM95" s="16">
        <f t="shared" si="126"/>
        <v>4157.5</v>
      </c>
      <c r="AN95" s="16"/>
      <c r="AO95" s="16">
        <f t="shared" si="127"/>
        <v>4286.3</v>
      </c>
      <c r="AP95" s="16"/>
      <c r="AQ95" s="16"/>
      <c r="AR95" s="16"/>
      <c r="AS95" s="16"/>
      <c r="AT95" s="16"/>
      <c r="AU95" s="16"/>
      <c r="AV95" s="16"/>
      <c r="AW95" s="16"/>
      <c r="AX95" s="16"/>
      <c r="AY95" s="16"/>
      <c r="AZ95" s="16"/>
      <c r="BA95" s="16"/>
      <c r="BB95" s="16"/>
      <c r="BC95" s="16"/>
      <c r="BD95" s="16"/>
      <c r="BE95" s="16"/>
      <c r="BF95" s="16">
        <f t="shared" si="128"/>
        <v>4286.3</v>
      </c>
      <c r="BG95" s="16">
        <f t="shared" si="129"/>
        <v>4091.3</v>
      </c>
      <c r="BH95" s="16">
        <f t="shared" si="130"/>
        <v>4157.5</v>
      </c>
      <c r="BI95" s="16"/>
      <c r="BJ95" s="16">
        <f t="shared" si="132"/>
        <v>4286.3</v>
      </c>
      <c r="BK95" s="16"/>
    </row>
    <row r="96" spans="1:64" ht="31.5" x14ac:dyDescent="0.25">
      <c r="A96" s="10">
        <v>902</v>
      </c>
      <c r="B96" s="10" t="s">
        <v>8</v>
      </c>
      <c r="C96" s="10" t="s">
        <v>44</v>
      </c>
      <c r="D96" s="10" t="s">
        <v>15</v>
      </c>
      <c r="E96" s="10" t="s">
        <v>52</v>
      </c>
      <c r="F96" s="11" t="s">
        <v>23</v>
      </c>
      <c r="G96" s="16">
        <v>8707</v>
      </c>
      <c r="H96" s="16">
        <f t="shared" si="114"/>
        <v>-5110.5</v>
      </c>
      <c r="I96" s="16">
        <v>3596.5</v>
      </c>
      <c r="J96" s="16">
        <v>9084.9</v>
      </c>
      <c r="K96" s="16">
        <f t="shared" si="115"/>
        <v>-5293.4</v>
      </c>
      <c r="L96" s="16">
        <v>3791.5</v>
      </c>
      <c r="M96" s="16">
        <v>3904.3</v>
      </c>
      <c r="N96" s="16"/>
      <c r="O96" s="16"/>
      <c r="P96" s="16"/>
      <c r="Q96" s="16">
        <f t="shared" si="116"/>
        <v>-5110.5</v>
      </c>
      <c r="R96" s="16">
        <f t="shared" si="117"/>
        <v>3596.5</v>
      </c>
      <c r="S96" s="16">
        <f t="shared" si="118"/>
        <v>-5293.4</v>
      </c>
      <c r="T96" s="16">
        <f t="shared" si="119"/>
        <v>3791.5</v>
      </c>
      <c r="U96" s="16">
        <f t="shared" si="120"/>
        <v>3904.3</v>
      </c>
      <c r="V96" s="16"/>
      <c r="W96" s="16"/>
      <c r="X96" s="16"/>
      <c r="Y96" s="16"/>
      <c r="Z96" s="16"/>
      <c r="AA96" s="16">
        <f t="shared" si="121"/>
        <v>3596.5</v>
      </c>
      <c r="AB96" s="16">
        <f t="shared" si="122"/>
        <v>3791.5</v>
      </c>
      <c r="AC96" s="16">
        <f t="shared" si="123"/>
        <v>3904.3</v>
      </c>
      <c r="AD96" s="16"/>
      <c r="AE96" s="16"/>
      <c r="AF96" s="16"/>
      <c r="AG96" s="16"/>
      <c r="AH96" s="16"/>
      <c r="AI96" s="16"/>
      <c r="AJ96" s="16"/>
      <c r="AK96" s="16">
        <f t="shared" si="124"/>
        <v>3596.5</v>
      </c>
      <c r="AL96" s="16">
        <f t="shared" si="125"/>
        <v>3791.5</v>
      </c>
      <c r="AM96" s="16">
        <f t="shared" si="126"/>
        <v>3904.3</v>
      </c>
      <c r="AN96" s="16"/>
      <c r="AO96" s="16">
        <f t="shared" si="127"/>
        <v>3596.5</v>
      </c>
      <c r="AP96" s="16"/>
      <c r="AQ96" s="16"/>
      <c r="AR96" s="16"/>
      <c r="AS96" s="16"/>
      <c r="AT96" s="16"/>
      <c r="AU96" s="16"/>
      <c r="AV96" s="16"/>
      <c r="AW96" s="16"/>
      <c r="AX96" s="16"/>
      <c r="AY96" s="16"/>
      <c r="AZ96" s="16"/>
      <c r="BA96" s="16"/>
      <c r="BB96" s="16"/>
      <c r="BC96" s="16"/>
      <c r="BD96" s="16"/>
      <c r="BE96" s="16"/>
      <c r="BF96" s="16">
        <f t="shared" si="128"/>
        <v>3596.5</v>
      </c>
      <c r="BG96" s="16">
        <f t="shared" si="129"/>
        <v>3791.5</v>
      </c>
      <c r="BH96" s="16">
        <f t="shared" si="130"/>
        <v>3904.3</v>
      </c>
      <c r="BI96" s="16"/>
      <c r="BJ96" s="16">
        <f t="shared" si="132"/>
        <v>3596.5</v>
      </c>
      <c r="BK96" s="16"/>
    </row>
    <row r="97" spans="1:64" x14ac:dyDescent="0.25">
      <c r="A97" s="10">
        <v>902</v>
      </c>
      <c r="B97" s="10" t="s">
        <v>8</v>
      </c>
      <c r="C97" s="10" t="s">
        <v>44</v>
      </c>
      <c r="D97" s="10" t="s">
        <v>15</v>
      </c>
      <c r="E97" s="10" t="s">
        <v>53</v>
      </c>
      <c r="F97" s="11" t="s">
        <v>24</v>
      </c>
      <c r="G97" s="16">
        <f>G98</f>
        <v>121.1</v>
      </c>
      <c r="H97" s="16">
        <f t="shared" si="114"/>
        <v>48.099999999999994</v>
      </c>
      <c r="I97" s="16">
        <f>I98</f>
        <v>169.2</v>
      </c>
      <c r="J97" s="16">
        <f>J98</f>
        <v>101.2</v>
      </c>
      <c r="K97" s="16">
        <f t="shared" si="115"/>
        <v>67.999999999999986</v>
      </c>
      <c r="L97" s="16">
        <f>L98</f>
        <v>169.2</v>
      </c>
      <c r="M97" s="16">
        <f>M98</f>
        <v>169.2</v>
      </c>
      <c r="N97" s="16">
        <f>N98</f>
        <v>0</v>
      </c>
      <c r="O97" s="16">
        <f>O98</f>
        <v>0</v>
      </c>
      <c r="P97" s="16">
        <f>P98</f>
        <v>0</v>
      </c>
      <c r="Q97" s="16">
        <f t="shared" si="116"/>
        <v>48.099999999999994</v>
      </c>
      <c r="R97" s="16">
        <f t="shared" si="117"/>
        <v>169.2</v>
      </c>
      <c r="S97" s="16">
        <f t="shared" si="118"/>
        <v>67.999999999999986</v>
      </c>
      <c r="T97" s="16">
        <f t="shared" si="119"/>
        <v>169.2</v>
      </c>
      <c r="U97" s="16">
        <f t="shared" si="120"/>
        <v>169.2</v>
      </c>
      <c r="V97" s="16">
        <f>V98</f>
        <v>0</v>
      </c>
      <c r="W97" s="16">
        <f>W98</f>
        <v>0</v>
      </c>
      <c r="X97" s="16">
        <f>X98</f>
        <v>0</v>
      </c>
      <c r="Y97" s="16">
        <f>Y98</f>
        <v>0</v>
      </c>
      <c r="Z97" s="16">
        <f>Z98</f>
        <v>0</v>
      </c>
      <c r="AA97" s="16">
        <f t="shared" si="121"/>
        <v>169.2</v>
      </c>
      <c r="AB97" s="16">
        <f t="shared" si="122"/>
        <v>169.2</v>
      </c>
      <c r="AC97" s="16">
        <f t="shared" si="123"/>
        <v>169.2</v>
      </c>
      <c r="AD97" s="16">
        <f t="shared" ref="AD97:BK97" si="150">AD98</f>
        <v>0</v>
      </c>
      <c r="AE97" s="16">
        <f t="shared" si="150"/>
        <v>0</v>
      </c>
      <c r="AF97" s="16">
        <f t="shared" si="150"/>
        <v>0</v>
      </c>
      <c r="AG97" s="16">
        <f t="shared" si="150"/>
        <v>0</v>
      </c>
      <c r="AH97" s="16">
        <f t="shared" si="150"/>
        <v>0</v>
      </c>
      <c r="AI97" s="16">
        <f t="shared" si="150"/>
        <v>0</v>
      </c>
      <c r="AJ97" s="16">
        <f t="shared" si="150"/>
        <v>0</v>
      </c>
      <c r="AK97" s="16">
        <f t="shared" si="124"/>
        <v>169.2</v>
      </c>
      <c r="AL97" s="16">
        <f t="shared" si="125"/>
        <v>169.2</v>
      </c>
      <c r="AM97" s="16">
        <f t="shared" si="126"/>
        <v>169.2</v>
      </c>
      <c r="AN97" s="16">
        <f t="shared" si="150"/>
        <v>0</v>
      </c>
      <c r="AO97" s="16">
        <f t="shared" si="127"/>
        <v>169.2</v>
      </c>
      <c r="AP97" s="16">
        <f t="shared" si="150"/>
        <v>0</v>
      </c>
      <c r="AQ97" s="16">
        <f t="shared" si="150"/>
        <v>0</v>
      </c>
      <c r="AR97" s="16">
        <f t="shared" si="150"/>
        <v>0</v>
      </c>
      <c r="AS97" s="16">
        <f t="shared" si="150"/>
        <v>0</v>
      </c>
      <c r="AT97" s="16">
        <f t="shared" si="150"/>
        <v>0</v>
      </c>
      <c r="AU97" s="16">
        <f t="shared" si="150"/>
        <v>0</v>
      </c>
      <c r="AV97" s="16">
        <f t="shared" si="150"/>
        <v>0</v>
      </c>
      <c r="AW97" s="16">
        <f t="shared" si="150"/>
        <v>0</v>
      </c>
      <c r="AX97" s="16">
        <f t="shared" si="150"/>
        <v>0</v>
      </c>
      <c r="AY97" s="16">
        <f t="shared" si="150"/>
        <v>0</v>
      </c>
      <c r="AZ97" s="16">
        <f t="shared" si="150"/>
        <v>0</v>
      </c>
      <c r="BA97" s="16">
        <f t="shared" si="150"/>
        <v>0</v>
      </c>
      <c r="BB97" s="16">
        <f t="shared" si="150"/>
        <v>0</v>
      </c>
      <c r="BC97" s="16">
        <f t="shared" si="150"/>
        <v>0</v>
      </c>
      <c r="BD97" s="16">
        <f t="shared" si="150"/>
        <v>0</v>
      </c>
      <c r="BE97" s="16">
        <f t="shared" si="150"/>
        <v>0</v>
      </c>
      <c r="BF97" s="16">
        <f t="shared" si="128"/>
        <v>169.2</v>
      </c>
      <c r="BG97" s="16">
        <f t="shared" si="129"/>
        <v>169.2</v>
      </c>
      <c r="BH97" s="16">
        <f t="shared" si="130"/>
        <v>169.2</v>
      </c>
      <c r="BI97" s="16">
        <f t="shared" si="150"/>
        <v>0</v>
      </c>
      <c r="BJ97" s="16">
        <f t="shared" si="132"/>
        <v>169.2</v>
      </c>
      <c r="BK97" s="16">
        <f t="shared" si="150"/>
        <v>0</v>
      </c>
    </row>
    <row r="98" spans="1:64" ht="31.5" x14ac:dyDescent="0.25">
      <c r="A98" s="10">
        <v>902</v>
      </c>
      <c r="B98" s="10" t="s">
        <v>8</v>
      </c>
      <c r="C98" s="10" t="s">
        <v>44</v>
      </c>
      <c r="D98" s="10" t="s">
        <v>15</v>
      </c>
      <c r="E98" s="10" t="s">
        <v>54</v>
      </c>
      <c r="F98" s="11" t="s">
        <v>25</v>
      </c>
      <c r="G98" s="16">
        <f>G99+G100</f>
        <v>121.1</v>
      </c>
      <c r="H98" s="16">
        <f t="shared" si="114"/>
        <v>48.099999999999994</v>
      </c>
      <c r="I98" s="16">
        <f>I99+I100</f>
        <v>169.2</v>
      </c>
      <c r="J98" s="16">
        <f>J99+J100</f>
        <v>101.2</v>
      </c>
      <c r="K98" s="16">
        <f t="shared" si="115"/>
        <v>67.999999999999986</v>
      </c>
      <c r="L98" s="16">
        <f>L99+L100</f>
        <v>169.2</v>
      </c>
      <c r="M98" s="16">
        <f>M99+M100</f>
        <v>169.2</v>
      </c>
      <c r="N98" s="16">
        <f>N99+N100</f>
        <v>0</v>
      </c>
      <c r="O98" s="16">
        <f>O99+O100</f>
        <v>0</v>
      </c>
      <c r="P98" s="16">
        <f>P99+P100</f>
        <v>0</v>
      </c>
      <c r="Q98" s="16">
        <f t="shared" si="116"/>
        <v>48.099999999999994</v>
      </c>
      <c r="R98" s="16">
        <f t="shared" si="117"/>
        <v>169.2</v>
      </c>
      <c r="S98" s="16">
        <f t="shared" si="118"/>
        <v>67.999999999999986</v>
      </c>
      <c r="T98" s="16">
        <f t="shared" si="119"/>
        <v>169.2</v>
      </c>
      <c r="U98" s="16">
        <f t="shared" si="120"/>
        <v>169.2</v>
      </c>
      <c r="V98" s="16">
        <f>V99+V100</f>
        <v>0</v>
      </c>
      <c r="W98" s="16">
        <f>W99+W100</f>
        <v>0</v>
      </c>
      <c r="X98" s="16">
        <f>X99+X100</f>
        <v>0</v>
      </c>
      <c r="Y98" s="16">
        <f>Y99+Y100</f>
        <v>0</v>
      </c>
      <c r="Z98" s="16">
        <f>Z99+Z100</f>
        <v>0</v>
      </c>
      <c r="AA98" s="16">
        <f t="shared" si="121"/>
        <v>169.2</v>
      </c>
      <c r="AB98" s="16">
        <f t="shared" si="122"/>
        <v>169.2</v>
      </c>
      <c r="AC98" s="16">
        <f t="shared" si="123"/>
        <v>169.2</v>
      </c>
      <c r="AD98" s="16">
        <f t="shared" ref="AD98:AJ98" si="151">AD99+AD100</f>
        <v>0</v>
      </c>
      <c r="AE98" s="16">
        <f t="shared" si="151"/>
        <v>0</v>
      </c>
      <c r="AF98" s="16">
        <f t="shared" si="151"/>
        <v>0</v>
      </c>
      <c r="AG98" s="16">
        <f t="shared" si="151"/>
        <v>0</v>
      </c>
      <c r="AH98" s="16">
        <f t="shared" si="151"/>
        <v>0</v>
      </c>
      <c r="AI98" s="16">
        <f t="shared" si="151"/>
        <v>0</v>
      </c>
      <c r="AJ98" s="16">
        <f t="shared" si="151"/>
        <v>0</v>
      </c>
      <c r="AK98" s="16">
        <f t="shared" si="124"/>
        <v>169.2</v>
      </c>
      <c r="AL98" s="16">
        <f t="shared" si="125"/>
        <v>169.2</v>
      </c>
      <c r="AM98" s="16">
        <f t="shared" si="126"/>
        <v>169.2</v>
      </c>
      <c r="AN98" s="16">
        <f>AN99+AN100</f>
        <v>0</v>
      </c>
      <c r="AO98" s="16">
        <f t="shared" si="127"/>
        <v>169.2</v>
      </c>
      <c r="AP98" s="16">
        <f t="shared" ref="AP98:BK98" si="152">AP99+AP100</f>
        <v>0</v>
      </c>
      <c r="AQ98" s="16">
        <f t="shared" si="152"/>
        <v>0</v>
      </c>
      <c r="AR98" s="16">
        <f t="shared" si="152"/>
        <v>0</v>
      </c>
      <c r="AS98" s="16">
        <f>AS99+AS100</f>
        <v>0</v>
      </c>
      <c r="AT98" s="16">
        <f>AT99+AT100</f>
        <v>0</v>
      </c>
      <c r="AU98" s="16">
        <f t="shared" si="152"/>
        <v>0</v>
      </c>
      <c r="AV98" s="16">
        <f t="shared" si="152"/>
        <v>0</v>
      </c>
      <c r="AW98" s="16">
        <f t="shared" si="152"/>
        <v>0</v>
      </c>
      <c r="AX98" s="16">
        <f t="shared" si="152"/>
        <v>0</v>
      </c>
      <c r="AY98" s="16">
        <f t="shared" si="152"/>
        <v>0</v>
      </c>
      <c r="AZ98" s="16">
        <f t="shared" si="152"/>
        <v>0</v>
      </c>
      <c r="BA98" s="16">
        <f>BA99+BA100</f>
        <v>0</v>
      </c>
      <c r="BB98" s="16">
        <f>BB99+BB100</f>
        <v>0</v>
      </c>
      <c r="BC98" s="16">
        <f t="shared" si="152"/>
        <v>0</v>
      </c>
      <c r="BD98" s="16">
        <f>BD99+BD100</f>
        <v>0</v>
      </c>
      <c r="BE98" s="16">
        <f>BE99+BE100</f>
        <v>0</v>
      </c>
      <c r="BF98" s="16">
        <f t="shared" si="128"/>
        <v>169.2</v>
      </c>
      <c r="BG98" s="16">
        <f t="shared" si="129"/>
        <v>169.2</v>
      </c>
      <c r="BH98" s="16">
        <f t="shared" si="130"/>
        <v>169.2</v>
      </c>
      <c r="BI98" s="16">
        <f t="shared" ref="BI98" si="153">BI99+BI100</f>
        <v>0</v>
      </c>
      <c r="BJ98" s="16">
        <f t="shared" si="132"/>
        <v>169.2</v>
      </c>
      <c r="BK98" s="16">
        <f t="shared" si="152"/>
        <v>0</v>
      </c>
    </row>
    <row r="99" spans="1:64" ht="31.5" x14ac:dyDescent="0.25">
      <c r="A99" s="10">
        <v>902</v>
      </c>
      <c r="B99" s="10" t="s">
        <v>8</v>
      </c>
      <c r="C99" s="10" t="s">
        <v>44</v>
      </c>
      <c r="D99" s="10" t="s">
        <v>15</v>
      </c>
      <c r="E99" s="10" t="s">
        <v>55</v>
      </c>
      <c r="F99" s="11" t="s">
        <v>26</v>
      </c>
      <c r="G99" s="16">
        <v>121.1</v>
      </c>
      <c r="H99" s="16">
        <f t="shared" si="114"/>
        <v>18.099999999999994</v>
      </c>
      <c r="I99" s="16">
        <v>139.19999999999999</v>
      </c>
      <c r="J99" s="16">
        <v>101.2</v>
      </c>
      <c r="K99" s="16">
        <f t="shared" si="115"/>
        <v>37.999999999999986</v>
      </c>
      <c r="L99" s="16">
        <v>139.19999999999999</v>
      </c>
      <c r="M99" s="16">
        <v>139.19999999999999</v>
      </c>
      <c r="N99" s="16"/>
      <c r="O99" s="16"/>
      <c r="P99" s="16"/>
      <c r="Q99" s="16">
        <f t="shared" si="116"/>
        <v>18.099999999999994</v>
      </c>
      <c r="R99" s="16">
        <f t="shared" si="117"/>
        <v>139.19999999999999</v>
      </c>
      <c r="S99" s="16">
        <f t="shared" si="118"/>
        <v>37.999999999999986</v>
      </c>
      <c r="T99" s="16">
        <f t="shared" si="119"/>
        <v>139.19999999999999</v>
      </c>
      <c r="U99" s="16">
        <f t="shared" si="120"/>
        <v>139.19999999999999</v>
      </c>
      <c r="V99" s="16"/>
      <c r="W99" s="16"/>
      <c r="X99" s="16"/>
      <c r="Y99" s="16"/>
      <c r="Z99" s="16"/>
      <c r="AA99" s="16">
        <f t="shared" si="121"/>
        <v>139.19999999999999</v>
      </c>
      <c r="AB99" s="16">
        <f t="shared" si="122"/>
        <v>139.19999999999999</v>
      </c>
      <c r="AC99" s="16">
        <f t="shared" si="123"/>
        <v>139.19999999999999</v>
      </c>
      <c r="AD99" s="16"/>
      <c r="AE99" s="16"/>
      <c r="AF99" s="16"/>
      <c r="AG99" s="16"/>
      <c r="AH99" s="16"/>
      <c r="AI99" s="16"/>
      <c r="AJ99" s="16"/>
      <c r="AK99" s="16">
        <f t="shared" si="124"/>
        <v>139.19999999999999</v>
      </c>
      <c r="AL99" s="16">
        <f t="shared" si="125"/>
        <v>139.19999999999999</v>
      </c>
      <c r="AM99" s="16">
        <f t="shared" si="126"/>
        <v>139.19999999999999</v>
      </c>
      <c r="AN99" s="16"/>
      <c r="AO99" s="16">
        <f t="shared" si="127"/>
        <v>139.19999999999999</v>
      </c>
      <c r="AP99" s="16"/>
      <c r="AQ99" s="16"/>
      <c r="AR99" s="16"/>
      <c r="AS99" s="16"/>
      <c r="AT99" s="16"/>
      <c r="AU99" s="16"/>
      <c r="AV99" s="16"/>
      <c r="AW99" s="16"/>
      <c r="AX99" s="16"/>
      <c r="AY99" s="16"/>
      <c r="AZ99" s="16"/>
      <c r="BA99" s="16"/>
      <c r="BB99" s="16"/>
      <c r="BC99" s="16"/>
      <c r="BD99" s="16"/>
      <c r="BE99" s="16"/>
      <c r="BF99" s="16">
        <f t="shared" si="128"/>
        <v>139.19999999999999</v>
      </c>
      <c r="BG99" s="16">
        <f t="shared" si="129"/>
        <v>139.19999999999999</v>
      </c>
      <c r="BH99" s="16">
        <f t="shared" si="130"/>
        <v>139.19999999999999</v>
      </c>
      <c r="BI99" s="16"/>
      <c r="BJ99" s="16">
        <f t="shared" si="132"/>
        <v>139.19999999999999</v>
      </c>
      <c r="BK99" s="16"/>
    </row>
    <row r="100" spans="1:64" ht="31.5" x14ac:dyDescent="0.25">
      <c r="A100" s="10">
        <v>902</v>
      </c>
      <c r="B100" s="10" t="s">
        <v>8</v>
      </c>
      <c r="C100" s="10" t="s">
        <v>44</v>
      </c>
      <c r="D100" s="10" t="s">
        <v>15</v>
      </c>
      <c r="E100" s="10" t="s">
        <v>89</v>
      </c>
      <c r="F100" s="11" t="s">
        <v>33</v>
      </c>
      <c r="G100" s="16">
        <v>0</v>
      </c>
      <c r="H100" s="16">
        <f t="shared" si="114"/>
        <v>30</v>
      </c>
      <c r="I100" s="16">
        <v>30</v>
      </c>
      <c r="J100" s="16">
        <v>0</v>
      </c>
      <c r="K100" s="16">
        <f t="shared" si="115"/>
        <v>30</v>
      </c>
      <c r="L100" s="16">
        <v>30</v>
      </c>
      <c r="M100" s="16">
        <v>30</v>
      </c>
      <c r="N100" s="16"/>
      <c r="O100" s="16"/>
      <c r="P100" s="16"/>
      <c r="Q100" s="16">
        <f t="shared" si="116"/>
        <v>30</v>
      </c>
      <c r="R100" s="16">
        <f t="shared" si="117"/>
        <v>30</v>
      </c>
      <c r="S100" s="16">
        <f t="shared" si="118"/>
        <v>30</v>
      </c>
      <c r="T100" s="16">
        <f t="shared" si="119"/>
        <v>30</v>
      </c>
      <c r="U100" s="16">
        <f t="shared" si="120"/>
        <v>30</v>
      </c>
      <c r="V100" s="16"/>
      <c r="W100" s="16"/>
      <c r="X100" s="16"/>
      <c r="Y100" s="16"/>
      <c r="Z100" s="16"/>
      <c r="AA100" s="16">
        <f t="shared" si="121"/>
        <v>30</v>
      </c>
      <c r="AB100" s="16">
        <f t="shared" si="122"/>
        <v>30</v>
      </c>
      <c r="AC100" s="16">
        <f t="shared" si="123"/>
        <v>30</v>
      </c>
      <c r="AD100" s="16"/>
      <c r="AE100" s="16"/>
      <c r="AF100" s="16"/>
      <c r="AG100" s="16"/>
      <c r="AH100" s="16"/>
      <c r="AI100" s="16"/>
      <c r="AJ100" s="16"/>
      <c r="AK100" s="16">
        <f t="shared" si="124"/>
        <v>30</v>
      </c>
      <c r="AL100" s="16">
        <f t="shared" si="125"/>
        <v>30</v>
      </c>
      <c r="AM100" s="16">
        <f t="shared" si="126"/>
        <v>30</v>
      </c>
      <c r="AN100" s="16"/>
      <c r="AO100" s="16">
        <f t="shared" si="127"/>
        <v>30</v>
      </c>
      <c r="AP100" s="16"/>
      <c r="AQ100" s="16"/>
      <c r="AR100" s="16"/>
      <c r="AS100" s="16"/>
      <c r="AT100" s="16"/>
      <c r="AU100" s="16"/>
      <c r="AV100" s="16"/>
      <c r="AW100" s="16"/>
      <c r="AX100" s="16"/>
      <c r="AY100" s="16"/>
      <c r="AZ100" s="16"/>
      <c r="BA100" s="16"/>
      <c r="BB100" s="16"/>
      <c r="BC100" s="16"/>
      <c r="BD100" s="16"/>
      <c r="BE100" s="16"/>
      <c r="BF100" s="16">
        <f t="shared" si="128"/>
        <v>30</v>
      </c>
      <c r="BG100" s="16">
        <f t="shared" si="129"/>
        <v>30</v>
      </c>
      <c r="BH100" s="16">
        <f t="shared" si="130"/>
        <v>30</v>
      </c>
      <c r="BI100" s="16"/>
      <c r="BJ100" s="16">
        <f t="shared" si="132"/>
        <v>30</v>
      </c>
      <c r="BK100" s="16"/>
    </row>
    <row r="101" spans="1:64" s="47" customFormat="1" x14ac:dyDescent="0.25">
      <c r="A101" s="8" t="s">
        <v>56</v>
      </c>
      <c r="B101" s="8" t="s">
        <v>8</v>
      </c>
      <c r="C101" s="8" t="s">
        <v>57</v>
      </c>
      <c r="D101" s="8"/>
      <c r="E101" s="8"/>
      <c r="F101" s="9" t="s">
        <v>58</v>
      </c>
      <c r="G101" s="15">
        <f>G102</f>
        <v>84530.2</v>
      </c>
      <c r="H101" s="15">
        <f t="shared" si="114"/>
        <v>-7090.6999999999971</v>
      </c>
      <c r="I101" s="15">
        <f t="shared" ref="I101:J103" si="154">I102</f>
        <v>77439.5</v>
      </c>
      <c r="J101" s="15">
        <f t="shared" si="154"/>
        <v>131271.1</v>
      </c>
      <c r="K101" s="15">
        <f t="shared" si="115"/>
        <v>-54141.3</v>
      </c>
      <c r="L101" s="15">
        <f t="shared" ref="L101:P103" si="155">L102</f>
        <v>77129.8</v>
      </c>
      <c r="M101" s="15">
        <f t="shared" si="155"/>
        <v>78672.399999999994</v>
      </c>
      <c r="N101" s="15">
        <f t="shared" si="155"/>
        <v>0</v>
      </c>
      <c r="O101" s="15">
        <f t="shared" si="155"/>
        <v>0</v>
      </c>
      <c r="P101" s="15">
        <f t="shared" si="155"/>
        <v>0</v>
      </c>
      <c r="Q101" s="15">
        <f t="shared" si="116"/>
        <v>-7090.6999999999971</v>
      </c>
      <c r="R101" s="15">
        <f t="shared" si="117"/>
        <v>77439.5</v>
      </c>
      <c r="S101" s="15">
        <f t="shared" si="118"/>
        <v>-54141.3</v>
      </c>
      <c r="T101" s="15">
        <f t="shared" si="119"/>
        <v>77129.8</v>
      </c>
      <c r="U101" s="15">
        <f t="shared" si="120"/>
        <v>78672.399999999994</v>
      </c>
      <c r="V101" s="15">
        <f t="shared" ref="V101:X103" si="156">V102</f>
        <v>0</v>
      </c>
      <c r="W101" s="15">
        <f t="shared" si="156"/>
        <v>0</v>
      </c>
      <c r="X101" s="15">
        <f t="shared" si="156"/>
        <v>0</v>
      </c>
      <c r="Y101" s="15">
        <f t="shared" ref="Y101:Z103" si="157">Y102</f>
        <v>0</v>
      </c>
      <c r="Z101" s="15">
        <f t="shared" si="157"/>
        <v>0</v>
      </c>
      <c r="AA101" s="15">
        <f t="shared" si="121"/>
        <v>77439.5</v>
      </c>
      <c r="AB101" s="15">
        <f t="shared" si="122"/>
        <v>77129.8</v>
      </c>
      <c r="AC101" s="15">
        <f t="shared" si="123"/>
        <v>78672.399999999994</v>
      </c>
      <c r="AD101" s="15">
        <f t="shared" ref="AD101:AE105" si="158">AD102</f>
        <v>0</v>
      </c>
      <c r="AE101" s="15">
        <f t="shared" si="158"/>
        <v>0</v>
      </c>
      <c r="AF101" s="15">
        <f>AF102</f>
        <v>0</v>
      </c>
      <c r="AG101" s="15">
        <f t="shared" ref="AG101:AH105" si="159">AG102</f>
        <v>0</v>
      </c>
      <c r="AH101" s="15">
        <f t="shared" si="159"/>
        <v>0</v>
      </c>
      <c r="AI101" s="15">
        <f t="shared" ref="AI101:AJ105" si="160">AI102</f>
        <v>0</v>
      </c>
      <c r="AJ101" s="15">
        <f t="shared" si="160"/>
        <v>0</v>
      </c>
      <c r="AK101" s="15">
        <f t="shared" si="124"/>
        <v>77439.5</v>
      </c>
      <c r="AL101" s="15">
        <f t="shared" si="125"/>
        <v>77129.8</v>
      </c>
      <c r="AM101" s="15">
        <f t="shared" si="126"/>
        <v>78672.399999999994</v>
      </c>
      <c r="AN101" s="15">
        <f>AN102</f>
        <v>87213.862999999998</v>
      </c>
      <c r="AO101" s="15">
        <f t="shared" si="127"/>
        <v>164653.36300000001</v>
      </c>
      <c r="AP101" s="15">
        <f t="shared" ref="AP101:AT105" si="161">AP102</f>
        <v>0</v>
      </c>
      <c r="AQ101" s="15">
        <f t="shared" si="161"/>
        <v>-87213.862999999998</v>
      </c>
      <c r="AR101" s="15">
        <f t="shared" si="161"/>
        <v>0</v>
      </c>
      <c r="AS101" s="15">
        <f t="shared" si="161"/>
        <v>0</v>
      </c>
      <c r="AT101" s="15">
        <f t="shared" si="161"/>
        <v>0</v>
      </c>
      <c r="AU101" s="15">
        <f t="shared" ref="AU101:AY105" si="162">AU102</f>
        <v>0</v>
      </c>
      <c r="AV101" s="15">
        <f t="shared" si="162"/>
        <v>0</v>
      </c>
      <c r="AW101" s="15">
        <f t="shared" si="162"/>
        <v>0</v>
      </c>
      <c r="AX101" s="15">
        <f t="shared" si="162"/>
        <v>0</v>
      </c>
      <c r="AY101" s="15">
        <f t="shared" si="162"/>
        <v>0</v>
      </c>
      <c r="AZ101" s="15">
        <f t="shared" ref="AZ101:BC105" si="163">AZ102</f>
        <v>0</v>
      </c>
      <c r="BA101" s="15">
        <f t="shared" ref="BA101:BB105" si="164">BA102</f>
        <v>0</v>
      </c>
      <c r="BB101" s="15">
        <f t="shared" si="164"/>
        <v>0</v>
      </c>
      <c r="BC101" s="15">
        <f t="shared" si="163"/>
        <v>0</v>
      </c>
      <c r="BD101" s="15">
        <f t="shared" ref="BD101:BE105" si="165">BD102</f>
        <v>0</v>
      </c>
      <c r="BE101" s="15">
        <f t="shared" si="165"/>
        <v>0</v>
      </c>
      <c r="BF101" s="15">
        <f t="shared" si="128"/>
        <v>77439.500000000015</v>
      </c>
      <c r="BG101" s="15">
        <f t="shared" si="129"/>
        <v>77129.8</v>
      </c>
      <c r="BH101" s="15">
        <f t="shared" si="130"/>
        <v>78672.399999999994</v>
      </c>
      <c r="BI101" s="15">
        <f>BI102</f>
        <v>0</v>
      </c>
      <c r="BJ101" s="15">
        <f t="shared" si="132"/>
        <v>77439.500000000015</v>
      </c>
      <c r="BK101" s="15">
        <f>BK102</f>
        <v>0</v>
      </c>
    </row>
    <row r="102" spans="1:64" x14ac:dyDescent="0.25">
      <c r="A102" s="10">
        <v>902</v>
      </c>
      <c r="B102" s="10" t="s">
        <v>8</v>
      </c>
      <c r="C102" s="10" t="s">
        <v>57</v>
      </c>
      <c r="D102" s="10" t="s">
        <v>59</v>
      </c>
      <c r="E102" s="10"/>
      <c r="F102" s="11" t="s">
        <v>58</v>
      </c>
      <c r="G102" s="16">
        <f>G103</f>
        <v>84530.2</v>
      </c>
      <c r="H102" s="16">
        <f t="shared" si="114"/>
        <v>-7090.6999999999971</v>
      </c>
      <c r="I102" s="16">
        <f t="shared" si="154"/>
        <v>77439.5</v>
      </c>
      <c r="J102" s="16">
        <f t="shared" si="154"/>
        <v>131271.1</v>
      </c>
      <c r="K102" s="16">
        <f t="shared" si="115"/>
        <v>-54141.3</v>
      </c>
      <c r="L102" s="16">
        <f t="shared" si="155"/>
        <v>77129.8</v>
      </c>
      <c r="M102" s="16">
        <f t="shared" si="155"/>
        <v>78672.399999999994</v>
      </c>
      <c r="N102" s="16">
        <f t="shared" si="155"/>
        <v>0</v>
      </c>
      <c r="O102" s="16">
        <f t="shared" si="155"/>
        <v>0</v>
      </c>
      <c r="P102" s="16">
        <f t="shared" si="155"/>
        <v>0</v>
      </c>
      <c r="Q102" s="16">
        <f t="shared" si="116"/>
        <v>-7090.6999999999971</v>
      </c>
      <c r="R102" s="16">
        <f t="shared" si="117"/>
        <v>77439.5</v>
      </c>
      <c r="S102" s="16">
        <f t="shared" si="118"/>
        <v>-54141.3</v>
      </c>
      <c r="T102" s="16">
        <f t="shared" si="119"/>
        <v>77129.8</v>
      </c>
      <c r="U102" s="16">
        <f t="shared" si="120"/>
        <v>78672.399999999994</v>
      </c>
      <c r="V102" s="16">
        <f t="shared" si="156"/>
        <v>0</v>
      </c>
      <c r="W102" s="16">
        <f t="shared" si="156"/>
        <v>0</v>
      </c>
      <c r="X102" s="16">
        <f t="shared" si="156"/>
        <v>0</v>
      </c>
      <c r="Y102" s="16">
        <f t="shared" si="157"/>
        <v>0</v>
      </c>
      <c r="Z102" s="16">
        <f t="shared" si="157"/>
        <v>0</v>
      </c>
      <c r="AA102" s="16">
        <f t="shared" si="121"/>
        <v>77439.5</v>
      </c>
      <c r="AB102" s="16">
        <f t="shared" si="122"/>
        <v>77129.8</v>
      </c>
      <c r="AC102" s="16">
        <f t="shared" si="123"/>
        <v>78672.399999999994</v>
      </c>
      <c r="AD102" s="16">
        <f t="shared" si="158"/>
        <v>0</v>
      </c>
      <c r="AE102" s="16">
        <f t="shared" si="158"/>
        <v>0</v>
      </c>
      <c r="AF102" s="16">
        <f>AF103</f>
        <v>0</v>
      </c>
      <c r="AG102" s="16">
        <f t="shared" si="159"/>
        <v>0</v>
      </c>
      <c r="AH102" s="16">
        <f t="shared" si="159"/>
        <v>0</v>
      </c>
      <c r="AI102" s="16">
        <f t="shared" si="160"/>
        <v>0</v>
      </c>
      <c r="AJ102" s="16">
        <f t="shared" si="160"/>
        <v>0</v>
      </c>
      <c r="AK102" s="16">
        <f t="shared" si="124"/>
        <v>77439.5</v>
      </c>
      <c r="AL102" s="16">
        <f t="shared" si="125"/>
        <v>77129.8</v>
      </c>
      <c r="AM102" s="16">
        <f t="shared" si="126"/>
        <v>78672.399999999994</v>
      </c>
      <c r="AN102" s="16">
        <f>AN103</f>
        <v>87213.862999999998</v>
      </c>
      <c r="AO102" s="16">
        <f t="shared" si="127"/>
        <v>164653.36300000001</v>
      </c>
      <c r="AP102" s="16">
        <f t="shared" si="161"/>
        <v>0</v>
      </c>
      <c r="AQ102" s="16">
        <f t="shared" si="161"/>
        <v>-87213.862999999998</v>
      </c>
      <c r="AR102" s="16">
        <f t="shared" si="161"/>
        <v>0</v>
      </c>
      <c r="AS102" s="16">
        <f t="shared" si="161"/>
        <v>0</v>
      </c>
      <c r="AT102" s="16">
        <f t="shared" si="161"/>
        <v>0</v>
      </c>
      <c r="AU102" s="16">
        <f t="shared" si="162"/>
        <v>0</v>
      </c>
      <c r="AV102" s="16">
        <f t="shared" si="162"/>
        <v>0</v>
      </c>
      <c r="AW102" s="16">
        <f t="shared" si="162"/>
        <v>0</v>
      </c>
      <c r="AX102" s="16">
        <f t="shared" si="162"/>
        <v>0</v>
      </c>
      <c r="AY102" s="16">
        <f t="shared" si="162"/>
        <v>0</v>
      </c>
      <c r="AZ102" s="16">
        <f t="shared" si="163"/>
        <v>0</v>
      </c>
      <c r="BA102" s="16">
        <f t="shared" si="164"/>
        <v>0</v>
      </c>
      <c r="BB102" s="16">
        <f t="shared" si="164"/>
        <v>0</v>
      </c>
      <c r="BC102" s="16">
        <f t="shared" si="163"/>
        <v>0</v>
      </c>
      <c r="BD102" s="16">
        <f t="shared" si="165"/>
        <v>0</v>
      </c>
      <c r="BE102" s="16">
        <f t="shared" si="165"/>
        <v>0</v>
      </c>
      <c r="BF102" s="16">
        <f t="shared" si="128"/>
        <v>77439.500000000015</v>
      </c>
      <c r="BG102" s="16">
        <f t="shared" si="129"/>
        <v>77129.8</v>
      </c>
      <c r="BH102" s="16">
        <f t="shared" si="130"/>
        <v>78672.399999999994</v>
      </c>
      <c r="BI102" s="16">
        <f>BI103</f>
        <v>0</v>
      </c>
      <c r="BJ102" s="16">
        <f t="shared" si="132"/>
        <v>77439.500000000015</v>
      </c>
      <c r="BK102" s="16">
        <f>BK103</f>
        <v>0</v>
      </c>
    </row>
    <row r="103" spans="1:64" ht="31.5" x14ac:dyDescent="0.25">
      <c r="A103" s="10">
        <v>902</v>
      </c>
      <c r="B103" s="10" t="s">
        <v>8</v>
      </c>
      <c r="C103" s="10" t="s">
        <v>57</v>
      </c>
      <c r="D103" s="10" t="s">
        <v>60</v>
      </c>
      <c r="E103" s="10"/>
      <c r="F103" s="11" t="s">
        <v>61</v>
      </c>
      <c r="G103" s="16">
        <f>G104</f>
        <v>84530.2</v>
      </c>
      <c r="H103" s="16">
        <f t="shared" si="114"/>
        <v>-7090.6999999999971</v>
      </c>
      <c r="I103" s="16">
        <f t="shared" si="154"/>
        <v>77439.5</v>
      </c>
      <c r="J103" s="16">
        <f t="shared" si="154"/>
        <v>131271.1</v>
      </c>
      <c r="K103" s="16">
        <f t="shared" si="115"/>
        <v>-54141.3</v>
      </c>
      <c r="L103" s="16">
        <f t="shared" si="155"/>
        <v>77129.8</v>
      </c>
      <c r="M103" s="16">
        <f t="shared" si="155"/>
        <v>78672.399999999994</v>
      </c>
      <c r="N103" s="16">
        <f t="shared" si="155"/>
        <v>0</v>
      </c>
      <c r="O103" s="16">
        <f t="shared" si="155"/>
        <v>0</v>
      </c>
      <c r="P103" s="16">
        <f t="shared" si="155"/>
        <v>0</v>
      </c>
      <c r="Q103" s="16">
        <f t="shared" si="116"/>
        <v>-7090.6999999999971</v>
      </c>
      <c r="R103" s="16">
        <f t="shared" si="117"/>
        <v>77439.5</v>
      </c>
      <c r="S103" s="16">
        <f t="shared" si="118"/>
        <v>-54141.3</v>
      </c>
      <c r="T103" s="16">
        <f t="shared" si="119"/>
        <v>77129.8</v>
      </c>
      <c r="U103" s="16">
        <f t="shared" si="120"/>
        <v>78672.399999999994</v>
      </c>
      <c r="V103" s="16">
        <f t="shared" si="156"/>
        <v>0</v>
      </c>
      <c r="W103" s="16">
        <f t="shared" si="156"/>
        <v>0</v>
      </c>
      <c r="X103" s="16">
        <f t="shared" si="156"/>
        <v>0</v>
      </c>
      <c r="Y103" s="16">
        <f t="shared" si="157"/>
        <v>0</v>
      </c>
      <c r="Z103" s="16">
        <f t="shared" si="157"/>
        <v>0</v>
      </c>
      <c r="AA103" s="16">
        <f t="shared" si="121"/>
        <v>77439.5</v>
      </c>
      <c r="AB103" s="16">
        <f t="shared" si="122"/>
        <v>77129.8</v>
      </c>
      <c r="AC103" s="16">
        <f t="shared" si="123"/>
        <v>78672.399999999994</v>
      </c>
      <c r="AD103" s="16">
        <f t="shared" si="158"/>
        <v>0</v>
      </c>
      <c r="AE103" s="16">
        <f t="shared" si="158"/>
        <v>0</v>
      </c>
      <c r="AF103" s="16">
        <f>AF104</f>
        <v>0</v>
      </c>
      <c r="AG103" s="16">
        <f t="shared" si="159"/>
        <v>0</v>
      </c>
      <c r="AH103" s="16">
        <f t="shared" si="159"/>
        <v>0</v>
      </c>
      <c r="AI103" s="16">
        <f t="shared" si="160"/>
        <v>0</v>
      </c>
      <c r="AJ103" s="16">
        <f t="shared" si="160"/>
        <v>0</v>
      </c>
      <c r="AK103" s="16">
        <f t="shared" si="124"/>
        <v>77439.5</v>
      </c>
      <c r="AL103" s="16">
        <f t="shared" si="125"/>
        <v>77129.8</v>
      </c>
      <c r="AM103" s="16">
        <f t="shared" si="126"/>
        <v>78672.399999999994</v>
      </c>
      <c r="AN103" s="16">
        <f>AN104</f>
        <v>87213.862999999998</v>
      </c>
      <c r="AO103" s="16">
        <f t="shared" si="127"/>
        <v>164653.36300000001</v>
      </c>
      <c r="AP103" s="16">
        <f t="shared" si="161"/>
        <v>0</v>
      </c>
      <c r="AQ103" s="16">
        <f t="shared" si="161"/>
        <v>-87213.862999999998</v>
      </c>
      <c r="AR103" s="16">
        <f t="shared" si="161"/>
        <v>0</v>
      </c>
      <c r="AS103" s="16">
        <f t="shared" si="161"/>
        <v>0</v>
      </c>
      <c r="AT103" s="16">
        <f t="shared" si="161"/>
        <v>0</v>
      </c>
      <c r="AU103" s="16">
        <f t="shared" si="162"/>
        <v>0</v>
      </c>
      <c r="AV103" s="16">
        <f t="shared" si="162"/>
        <v>0</v>
      </c>
      <c r="AW103" s="16">
        <f t="shared" si="162"/>
        <v>0</v>
      </c>
      <c r="AX103" s="16">
        <f t="shared" si="162"/>
        <v>0</v>
      </c>
      <c r="AY103" s="16">
        <f t="shared" si="162"/>
        <v>0</v>
      </c>
      <c r="AZ103" s="16">
        <f t="shared" si="163"/>
        <v>0</v>
      </c>
      <c r="BA103" s="16">
        <f t="shared" si="164"/>
        <v>0</v>
      </c>
      <c r="BB103" s="16">
        <f t="shared" si="164"/>
        <v>0</v>
      </c>
      <c r="BC103" s="16">
        <f t="shared" si="163"/>
        <v>0</v>
      </c>
      <c r="BD103" s="16">
        <f t="shared" si="165"/>
        <v>0</v>
      </c>
      <c r="BE103" s="16">
        <f t="shared" si="165"/>
        <v>0</v>
      </c>
      <c r="BF103" s="16">
        <f t="shared" si="128"/>
        <v>77439.500000000015</v>
      </c>
      <c r="BG103" s="16">
        <f t="shared" si="129"/>
        <v>77129.8</v>
      </c>
      <c r="BH103" s="16">
        <f t="shared" si="130"/>
        <v>78672.399999999994</v>
      </c>
      <c r="BI103" s="16">
        <f>BI104</f>
        <v>0</v>
      </c>
      <c r="BJ103" s="16">
        <f t="shared" si="132"/>
        <v>77439.500000000015</v>
      </c>
      <c r="BK103" s="16">
        <f>BK104</f>
        <v>0</v>
      </c>
    </row>
    <row r="104" spans="1:64" ht="47.25" x14ac:dyDescent="0.25">
      <c r="A104" s="10">
        <v>902</v>
      </c>
      <c r="B104" s="10" t="s">
        <v>8</v>
      </c>
      <c r="C104" s="10" t="s">
        <v>57</v>
      </c>
      <c r="D104" s="10" t="s">
        <v>60</v>
      </c>
      <c r="E104" s="10" t="s">
        <v>50</v>
      </c>
      <c r="F104" s="11" t="s">
        <v>21</v>
      </c>
      <c r="G104" s="16">
        <f>G105</f>
        <v>84530.2</v>
      </c>
      <c r="H104" s="16">
        <f t="shared" si="114"/>
        <v>-7090.6999999999971</v>
      </c>
      <c r="I104" s="16">
        <f>I105</f>
        <v>77439.5</v>
      </c>
      <c r="J104" s="16">
        <f>J105</f>
        <v>131271.1</v>
      </c>
      <c r="K104" s="16">
        <f t="shared" si="115"/>
        <v>-54141.3</v>
      </c>
      <c r="L104" s="16">
        <f t="shared" ref="L104:P105" si="166">L105</f>
        <v>77129.8</v>
      </c>
      <c r="M104" s="16">
        <f t="shared" si="166"/>
        <v>78672.399999999994</v>
      </c>
      <c r="N104" s="16">
        <f t="shared" si="166"/>
        <v>0</v>
      </c>
      <c r="O104" s="16">
        <f t="shared" si="166"/>
        <v>0</v>
      </c>
      <c r="P104" s="16">
        <f t="shared" si="166"/>
        <v>0</v>
      </c>
      <c r="Q104" s="16">
        <f t="shared" si="116"/>
        <v>-7090.6999999999971</v>
      </c>
      <c r="R104" s="16">
        <f t="shared" si="117"/>
        <v>77439.5</v>
      </c>
      <c r="S104" s="16">
        <f t="shared" si="118"/>
        <v>-54141.3</v>
      </c>
      <c r="T104" s="16">
        <f t="shared" si="119"/>
        <v>77129.8</v>
      </c>
      <c r="U104" s="16">
        <f t="shared" si="120"/>
        <v>78672.399999999994</v>
      </c>
      <c r="V104" s="16">
        <f t="shared" ref="V104:Z105" si="167">V105</f>
        <v>0</v>
      </c>
      <c r="W104" s="16">
        <f t="shared" si="167"/>
        <v>0</v>
      </c>
      <c r="X104" s="16">
        <f t="shared" si="167"/>
        <v>0</v>
      </c>
      <c r="Y104" s="16">
        <f t="shared" si="167"/>
        <v>0</v>
      </c>
      <c r="Z104" s="16">
        <f t="shared" si="167"/>
        <v>0</v>
      </c>
      <c r="AA104" s="16">
        <f t="shared" si="121"/>
        <v>77439.5</v>
      </c>
      <c r="AB104" s="16">
        <f t="shared" si="122"/>
        <v>77129.8</v>
      </c>
      <c r="AC104" s="16">
        <f t="shared" si="123"/>
        <v>78672.399999999994</v>
      </c>
      <c r="AD104" s="16">
        <f t="shared" si="158"/>
        <v>0</v>
      </c>
      <c r="AE104" s="16">
        <f t="shared" si="158"/>
        <v>0</v>
      </c>
      <c r="AF104" s="16">
        <f>AF105</f>
        <v>0</v>
      </c>
      <c r="AG104" s="16">
        <f t="shared" si="159"/>
        <v>0</v>
      </c>
      <c r="AH104" s="16">
        <f t="shared" si="159"/>
        <v>0</v>
      </c>
      <c r="AI104" s="16">
        <f t="shared" si="160"/>
        <v>0</v>
      </c>
      <c r="AJ104" s="16">
        <f t="shared" si="160"/>
        <v>0</v>
      </c>
      <c r="AK104" s="16">
        <f t="shared" si="124"/>
        <v>77439.5</v>
      </c>
      <c r="AL104" s="16">
        <f t="shared" si="125"/>
        <v>77129.8</v>
      </c>
      <c r="AM104" s="16">
        <f t="shared" si="126"/>
        <v>78672.399999999994</v>
      </c>
      <c r="AN104" s="16">
        <f>AN105</f>
        <v>87213.862999999998</v>
      </c>
      <c r="AO104" s="16">
        <f t="shared" si="127"/>
        <v>164653.36300000001</v>
      </c>
      <c r="AP104" s="16">
        <f t="shared" si="161"/>
        <v>0</v>
      </c>
      <c r="AQ104" s="16">
        <f t="shared" si="161"/>
        <v>-87213.862999999998</v>
      </c>
      <c r="AR104" s="16">
        <f t="shared" si="161"/>
        <v>0</v>
      </c>
      <c r="AS104" s="16">
        <f t="shared" si="161"/>
        <v>0</v>
      </c>
      <c r="AT104" s="16">
        <f t="shared" si="161"/>
        <v>0</v>
      </c>
      <c r="AU104" s="16">
        <f t="shared" si="162"/>
        <v>0</v>
      </c>
      <c r="AV104" s="16">
        <f t="shared" si="162"/>
        <v>0</v>
      </c>
      <c r="AW104" s="16">
        <f t="shared" si="162"/>
        <v>0</v>
      </c>
      <c r="AX104" s="16">
        <f t="shared" si="162"/>
        <v>0</v>
      </c>
      <c r="AY104" s="16">
        <f t="shared" si="162"/>
        <v>0</v>
      </c>
      <c r="AZ104" s="16">
        <f t="shared" si="163"/>
        <v>0</v>
      </c>
      <c r="BA104" s="16">
        <f t="shared" si="164"/>
        <v>0</v>
      </c>
      <c r="BB104" s="16">
        <f t="shared" si="164"/>
        <v>0</v>
      </c>
      <c r="BC104" s="16">
        <f t="shared" si="163"/>
        <v>0</v>
      </c>
      <c r="BD104" s="16">
        <f t="shared" si="165"/>
        <v>0</v>
      </c>
      <c r="BE104" s="16">
        <f t="shared" si="165"/>
        <v>0</v>
      </c>
      <c r="BF104" s="16">
        <f t="shared" si="128"/>
        <v>77439.500000000015</v>
      </c>
      <c r="BG104" s="16">
        <f t="shared" si="129"/>
        <v>77129.8</v>
      </c>
      <c r="BH104" s="16">
        <f t="shared" si="130"/>
        <v>78672.399999999994</v>
      </c>
      <c r="BI104" s="16">
        <f>BI105</f>
        <v>0</v>
      </c>
      <c r="BJ104" s="16">
        <f t="shared" si="132"/>
        <v>77439.500000000015</v>
      </c>
      <c r="BK104" s="16">
        <f>BK105</f>
        <v>0</v>
      </c>
    </row>
    <row r="105" spans="1:64" ht="47.25" x14ac:dyDescent="0.25">
      <c r="A105" s="10">
        <v>902</v>
      </c>
      <c r="B105" s="10" t="s">
        <v>8</v>
      </c>
      <c r="C105" s="10" t="s">
        <v>57</v>
      </c>
      <c r="D105" s="10" t="s">
        <v>60</v>
      </c>
      <c r="E105" s="10" t="s">
        <v>51</v>
      </c>
      <c r="F105" s="11" t="s">
        <v>22</v>
      </c>
      <c r="G105" s="16">
        <f>G106</f>
        <v>84530.2</v>
      </c>
      <c r="H105" s="16">
        <f t="shared" si="114"/>
        <v>-7090.6999999999971</v>
      </c>
      <c r="I105" s="16">
        <f>I106</f>
        <v>77439.5</v>
      </c>
      <c r="J105" s="16">
        <f>J106</f>
        <v>131271.1</v>
      </c>
      <c r="K105" s="16">
        <f t="shared" si="115"/>
        <v>-54141.3</v>
      </c>
      <c r="L105" s="16">
        <f t="shared" si="166"/>
        <v>77129.8</v>
      </c>
      <c r="M105" s="16">
        <f t="shared" si="166"/>
        <v>78672.399999999994</v>
      </c>
      <c r="N105" s="16">
        <f t="shared" si="166"/>
        <v>0</v>
      </c>
      <c r="O105" s="16">
        <f t="shared" si="166"/>
        <v>0</v>
      </c>
      <c r="P105" s="16">
        <f t="shared" si="166"/>
        <v>0</v>
      </c>
      <c r="Q105" s="16">
        <f t="shared" si="116"/>
        <v>-7090.6999999999971</v>
      </c>
      <c r="R105" s="16">
        <f t="shared" si="117"/>
        <v>77439.5</v>
      </c>
      <c r="S105" s="16">
        <f t="shared" si="118"/>
        <v>-54141.3</v>
      </c>
      <c r="T105" s="16">
        <f t="shared" si="119"/>
        <v>77129.8</v>
      </c>
      <c r="U105" s="16">
        <f t="shared" si="120"/>
        <v>78672.399999999994</v>
      </c>
      <c r="V105" s="16">
        <f t="shared" si="167"/>
        <v>0</v>
      </c>
      <c r="W105" s="16">
        <f t="shared" si="167"/>
        <v>0</v>
      </c>
      <c r="X105" s="16">
        <f t="shared" si="167"/>
        <v>0</v>
      </c>
      <c r="Y105" s="16">
        <f t="shared" si="167"/>
        <v>0</v>
      </c>
      <c r="Z105" s="16">
        <f t="shared" si="167"/>
        <v>0</v>
      </c>
      <c r="AA105" s="16">
        <f t="shared" si="121"/>
        <v>77439.5</v>
      </c>
      <c r="AB105" s="16">
        <f t="shared" si="122"/>
        <v>77129.8</v>
      </c>
      <c r="AC105" s="16">
        <f t="shared" si="123"/>
        <v>78672.399999999994</v>
      </c>
      <c r="AD105" s="16">
        <f t="shared" si="158"/>
        <v>0</v>
      </c>
      <c r="AE105" s="16">
        <f t="shared" si="158"/>
        <v>0</v>
      </c>
      <c r="AF105" s="16">
        <f>AF106</f>
        <v>0</v>
      </c>
      <c r="AG105" s="16">
        <f t="shared" si="159"/>
        <v>0</v>
      </c>
      <c r="AH105" s="16">
        <f t="shared" si="159"/>
        <v>0</v>
      </c>
      <c r="AI105" s="16">
        <f t="shared" si="160"/>
        <v>0</v>
      </c>
      <c r="AJ105" s="16">
        <f t="shared" si="160"/>
        <v>0</v>
      </c>
      <c r="AK105" s="16">
        <f t="shared" si="124"/>
        <v>77439.5</v>
      </c>
      <c r="AL105" s="16">
        <f t="shared" si="125"/>
        <v>77129.8</v>
      </c>
      <c r="AM105" s="16">
        <f t="shared" si="126"/>
        <v>78672.399999999994</v>
      </c>
      <c r="AN105" s="16">
        <f>AN106</f>
        <v>87213.862999999998</v>
      </c>
      <c r="AO105" s="16">
        <f t="shared" si="127"/>
        <v>164653.36300000001</v>
      </c>
      <c r="AP105" s="16">
        <f t="shared" si="161"/>
        <v>0</v>
      </c>
      <c r="AQ105" s="16">
        <f t="shared" si="161"/>
        <v>-87213.862999999998</v>
      </c>
      <c r="AR105" s="16">
        <f t="shared" si="161"/>
        <v>0</v>
      </c>
      <c r="AS105" s="16">
        <f t="shared" si="161"/>
        <v>0</v>
      </c>
      <c r="AT105" s="16">
        <f t="shared" si="161"/>
        <v>0</v>
      </c>
      <c r="AU105" s="16">
        <f t="shared" si="162"/>
        <v>0</v>
      </c>
      <c r="AV105" s="16">
        <f t="shared" si="162"/>
        <v>0</v>
      </c>
      <c r="AW105" s="16">
        <f t="shared" si="162"/>
        <v>0</v>
      </c>
      <c r="AX105" s="16">
        <f t="shared" si="162"/>
        <v>0</v>
      </c>
      <c r="AY105" s="16">
        <f t="shared" si="162"/>
        <v>0</v>
      </c>
      <c r="AZ105" s="16">
        <f t="shared" si="163"/>
        <v>0</v>
      </c>
      <c r="BA105" s="16">
        <f t="shared" si="164"/>
        <v>0</v>
      </c>
      <c r="BB105" s="16">
        <f t="shared" si="164"/>
        <v>0</v>
      </c>
      <c r="BC105" s="16">
        <f t="shared" si="163"/>
        <v>0</v>
      </c>
      <c r="BD105" s="16">
        <f t="shared" si="165"/>
        <v>0</v>
      </c>
      <c r="BE105" s="16">
        <f t="shared" si="165"/>
        <v>0</v>
      </c>
      <c r="BF105" s="16">
        <f t="shared" si="128"/>
        <v>77439.500000000015</v>
      </c>
      <c r="BG105" s="16">
        <f t="shared" si="129"/>
        <v>77129.8</v>
      </c>
      <c r="BH105" s="16">
        <f t="shared" si="130"/>
        <v>78672.399999999994</v>
      </c>
      <c r="BI105" s="16">
        <f>BI106</f>
        <v>0</v>
      </c>
      <c r="BJ105" s="16">
        <f t="shared" si="132"/>
        <v>77439.500000000015</v>
      </c>
      <c r="BK105" s="16">
        <f>BK106</f>
        <v>0</v>
      </c>
    </row>
    <row r="106" spans="1:64" ht="31.5" x14ac:dyDescent="0.25">
      <c r="A106" s="10">
        <v>902</v>
      </c>
      <c r="B106" s="10" t="s">
        <v>8</v>
      </c>
      <c r="C106" s="10" t="s">
        <v>57</v>
      </c>
      <c r="D106" s="10" t="s">
        <v>60</v>
      </c>
      <c r="E106" s="10" t="s">
        <v>52</v>
      </c>
      <c r="F106" s="11" t="s">
        <v>23</v>
      </c>
      <c r="G106" s="16">
        <v>84530.2</v>
      </c>
      <c r="H106" s="16">
        <f t="shared" si="114"/>
        <v>-7090.6999999999971</v>
      </c>
      <c r="I106" s="16">
        <v>77439.5</v>
      </c>
      <c r="J106" s="16">
        <v>131271.1</v>
      </c>
      <c r="K106" s="16">
        <f t="shared" si="115"/>
        <v>-54141.3</v>
      </c>
      <c r="L106" s="16">
        <v>77129.8</v>
      </c>
      <c r="M106" s="16">
        <v>78672.399999999994</v>
      </c>
      <c r="N106" s="16"/>
      <c r="O106" s="16"/>
      <c r="P106" s="16"/>
      <c r="Q106" s="16">
        <f t="shared" si="116"/>
        <v>-7090.6999999999971</v>
      </c>
      <c r="R106" s="16">
        <f t="shared" si="117"/>
        <v>77439.5</v>
      </c>
      <c r="S106" s="16">
        <f t="shared" si="118"/>
        <v>-54141.3</v>
      </c>
      <c r="T106" s="16">
        <f t="shared" si="119"/>
        <v>77129.8</v>
      </c>
      <c r="U106" s="16">
        <f t="shared" si="120"/>
        <v>78672.399999999994</v>
      </c>
      <c r="V106" s="16"/>
      <c r="W106" s="16"/>
      <c r="X106" s="16"/>
      <c r="Y106" s="16"/>
      <c r="Z106" s="16"/>
      <c r="AA106" s="16">
        <f t="shared" si="121"/>
        <v>77439.5</v>
      </c>
      <c r="AB106" s="16">
        <f t="shared" si="122"/>
        <v>77129.8</v>
      </c>
      <c r="AC106" s="16">
        <f t="shared" si="123"/>
        <v>78672.399999999994</v>
      </c>
      <c r="AD106" s="16"/>
      <c r="AE106" s="16"/>
      <c r="AF106" s="16"/>
      <c r="AG106" s="16"/>
      <c r="AH106" s="16"/>
      <c r="AI106" s="16"/>
      <c r="AJ106" s="16"/>
      <c r="AK106" s="16">
        <f t="shared" si="124"/>
        <v>77439.5</v>
      </c>
      <c r="AL106" s="16">
        <f t="shared" si="125"/>
        <v>77129.8</v>
      </c>
      <c r="AM106" s="16">
        <f t="shared" si="126"/>
        <v>78672.399999999994</v>
      </c>
      <c r="AN106" s="16">
        <v>87213.862999999998</v>
      </c>
      <c r="AO106" s="16">
        <f t="shared" si="127"/>
        <v>164653.36300000001</v>
      </c>
      <c r="AP106" s="16"/>
      <c r="AQ106" s="16">
        <v>-87213.862999999998</v>
      </c>
      <c r="AR106" s="16"/>
      <c r="AS106" s="16"/>
      <c r="AT106" s="16"/>
      <c r="AU106" s="16"/>
      <c r="AV106" s="16"/>
      <c r="AW106" s="16"/>
      <c r="AX106" s="16"/>
      <c r="AY106" s="16"/>
      <c r="AZ106" s="16"/>
      <c r="BA106" s="16"/>
      <c r="BB106" s="16"/>
      <c r="BC106" s="16"/>
      <c r="BD106" s="16"/>
      <c r="BE106" s="16"/>
      <c r="BF106" s="16">
        <f t="shared" si="128"/>
        <v>77439.500000000015</v>
      </c>
      <c r="BG106" s="16">
        <f t="shared" si="129"/>
        <v>77129.8</v>
      </c>
      <c r="BH106" s="16">
        <f t="shared" si="130"/>
        <v>78672.399999999994</v>
      </c>
      <c r="BI106" s="16"/>
      <c r="BJ106" s="16">
        <f t="shared" si="132"/>
        <v>77439.500000000015</v>
      </c>
      <c r="BK106" s="16"/>
    </row>
    <row r="107" spans="1:64" s="47" customFormat="1" ht="31.5" x14ac:dyDescent="0.25">
      <c r="A107" s="8">
        <v>902</v>
      </c>
      <c r="B107" s="8" t="s">
        <v>8</v>
      </c>
      <c r="C107" s="8" t="s">
        <v>11</v>
      </c>
      <c r="D107" s="8"/>
      <c r="E107" s="8"/>
      <c r="F107" s="9" t="s">
        <v>12</v>
      </c>
      <c r="G107" s="15">
        <f>G108+G141+G136</f>
        <v>265925.80000000005</v>
      </c>
      <c r="H107" s="15">
        <f t="shared" si="114"/>
        <v>-51985.050000000076</v>
      </c>
      <c r="I107" s="15">
        <f>I108+I141+I136</f>
        <v>213940.74999999997</v>
      </c>
      <c r="J107" s="15">
        <f>J108+J141+J136</f>
        <v>250346.90000000002</v>
      </c>
      <c r="K107" s="15">
        <f t="shared" si="115"/>
        <v>54496.099999999977</v>
      </c>
      <c r="L107" s="15">
        <f>L108+L141+L136</f>
        <v>304843</v>
      </c>
      <c r="M107" s="15">
        <f>M108+M141+M136</f>
        <v>350129.6</v>
      </c>
      <c r="N107" s="15">
        <f>N108+N141+N136</f>
        <v>41617.5</v>
      </c>
      <c r="O107" s="15">
        <f>O108+O141+O136</f>
        <v>27842.299999999996</v>
      </c>
      <c r="P107" s="15">
        <f>P108+P141+P136</f>
        <v>28129.200000000001</v>
      </c>
      <c r="Q107" s="15">
        <f t="shared" si="116"/>
        <v>-10367.550000000076</v>
      </c>
      <c r="R107" s="15">
        <f t="shared" si="117"/>
        <v>255558.24999999997</v>
      </c>
      <c r="S107" s="15">
        <f t="shared" si="118"/>
        <v>82338.399999999965</v>
      </c>
      <c r="T107" s="15">
        <f t="shared" si="119"/>
        <v>332685.3</v>
      </c>
      <c r="U107" s="15">
        <f t="shared" si="120"/>
        <v>378258.8</v>
      </c>
      <c r="V107" s="15">
        <f>V108+V141+V136</f>
        <v>0</v>
      </c>
      <c r="W107" s="15">
        <f>W108+W141+W136</f>
        <v>712</v>
      </c>
      <c r="X107" s="15">
        <f>X108+X141+X136</f>
        <v>0</v>
      </c>
      <c r="Y107" s="15">
        <f>Y108+Y141+Y136</f>
        <v>0</v>
      </c>
      <c r="Z107" s="15">
        <f>Z108+Z141+Z136</f>
        <v>0</v>
      </c>
      <c r="AA107" s="15">
        <f t="shared" si="121"/>
        <v>256270.24999999997</v>
      </c>
      <c r="AB107" s="15">
        <f t="shared" si="122"/>
        <v>332685.3</v>
      </c>
      <c r="AC107" s="15">
        <f t="shared" si="123"/>
        <v>378258.8</v>
      </c>
      <c r="AD107" s="15">
        <f t="shared" ref="AD107:AJ107" si="168">AD108+AD141+AD136</f>
        <v>0</v>
      </c>
      <c r="AE107" s="15">
        <f t="shared" si="168"/>
        <v>0</v>
      </c>
      <c r="AF107" s="15">
        <f t="shared" si="168"/>
        <v>0</v>
      </c>
      <c r="AG107" s="15">
        <f t="shared" si="168"/>
        <v>0</v>
      </c>
      <c r="AH107" s="15">
        <f t="shared" si="168"/>
        <v>0</v>
      </c>
      <c r="AI107" s="15">
        <f t="shared" si="168"/>
        <v>0</v>
      </c>
      <c r="AJ107" s="15">
        <f t="shared" si="168"/>
        <v>0</v>
      </c>
      <c r="AK107" s="15">
        <f t="shared" si="124"/>
        <v>256270.24999999997</v>
      </c>
      <c r="AL107" s="15">
        <f t="shared" si="125"/>
        <v>332685.3</v>
      </c>
      <c r="AM107" s="15">
        <f t="shared" si="126"/>
        <v>378258.8</v>
      </c>
      <c r="AN107" s="15">
        <f>AN108+AN141+AN136</f>
        <v>0</v>
      </c>
      <c r="AO107" s="15">
        <f t="shared" si="127"/>
        <v>256270.24999999997</v>
      </c>
      <c r="AP107" s="15">
        <f t="shared" ref="AP107:BK107" si="169">AP108+AP141+AP136</f>
        <v>0</v>
      </c>
      <c r="AQ107" s="15">
        <f t="shared" si="169"/>
        <v>0</v>
      </c>
      <c r="AR107" s="15">
        <f t="shared" si="169"/>
        <v>0</v>
      </c>
      <c r="AS107" s="15">
        <f>AS108+AS141+AS136</f>
        <v>0</v>
      </c>
      <c r="AT107" s="15">
        <f>AT108+AT141+AT136</f>
        <v>0</v>
      </c>
      <c r="AU107" s="15">
        <f t="shared" si="169"/>
        <v>0</v>
      </c>
      <c r="AV107" s="15">
        <f t="shared" si="169"/>
        <v>0</v>
      </c>
      <c r="AW107" s="15">
        <f t="shared" si="169"/>
        <v>0</v>
      </c>
      <c r="AX107" s="15">
        <f t="shared" si="169"/>
        <v>0</v>
      </c>
      <c r="AY107" s="15">
        <f t="shared" si="169"/>
        <v>50000</v>
      </c>
      <c r="AZ107" s="15">
        <f t="shared" si="169"/>
        <v>0</v>
      </c>
      <c r="BA107" s="15">
        <f>BA108+BA141+BA136</f>
        <v>0</v>
      </c>
      <c r="BB107" s="15">
        <f>BB108+BB141+BB136</f>
        <v>0</v>
      </c>
      <c r="BC107" s="15">
        <f t="shared" si="169"/>
        <v>0</v>
      </c>
      <c r="BD107" s="15">
        <f>BD108+BD141+BD136</f>
        <v>0</v>
      </c>
      <c r="BE107" s="15">
        <f>BE108+BE141+BE136</f>
        <v>0</v>
      </c>
      <c r="BF107" s="15">
        <f t="shared" si="128"/>
        <v>306270.25</v>
      </c>
      <c r="BG107" s="15">
        <f t="shared" si="129"/>
        <v>332685.3</v>
      </c>
      <c r="BH107" s="15">
        <f t="shared" si="130"/>
        <v>378258.8</v>
      </c>
      <c r="BI107" s="15">
        <f t="shared" ref="BI107" si="170">BI108+BI141+BI136</f>
        <v>0</v>
      </c>
      <c r="BJ107" s="15">
        <f t="shared" si="132"/>
        <v>306270.25</v>
      </c>
      <c r="BK107" s="15">
        <f t="shared" si="169"/>
        <v>0</v>
      </c>
    </row>
    <row r="108" spans="1:64" ht="47.25" x14ac:dyDescent="0.25">
      <c r="A108" s="10">
        <v>902</v>
      </c>
      <c r="B108" s="10" t="s">
        <v>8</v>
      </c>
      <c r="C108" s="10" t="s">
        <v>11</v>
      </c>
      <c r="D108" s="10" t="s">
        <v>63</v>
      </c>
      <c r="E108" s="10"/>
      <c r="F108" s="11" t="s">
        <v>64</v>
      </c>
      <c r="G108" s="16">
        <f>G109</f>
        <v>185208.6</v>
      </c>
      <c r="H108" s="16">
        <f t="shared" si="114"/>
        <v>10106.049999999959</v>
      </c>
      <c r="I108" s="16">
        <f>I109</f>
        <v>195314.64999999997</v>
      </c>
      <c r="J108" s="16">
        <f>J109</f>
        <v>175221.90000000002</v>
      </c>
      <c r="K108" s="16">
        <f t="shared" si="115"/>
        <v>98041.699999999953</v>
      </c>
      <c r="L108" s="16">
        <f>L109</f>
        <v>273263.59999999998</v>
      </c>
      <c r="M108" s="16">
        <f>M109</f>
        <v>274954.8</v>
      </c>
      <c r="N108" s="16">
        <f>N109</f>
        <v>41617.5</v>
      </c>
      <c r="O108" s="16">
        <f>O109</f>
        <v>27842.299999999996</v>
      </c>
      <c r="P108" s="16">
        <f>P109</f>
        <v>28129.200000000001</v>
      </c>
      <c r="Q108" s="16">
        <f t="shared" si="116"/>
        <v>51723.549999999959</v>
      </c>
      <c r="R108" s="16">
        <f t="shared" si="117"/>
        <v>236932.14999999997</v>
      </c>
      <c r="S108" s="16">
        <f t="shared" si="118"/>
        <v>125883.99999999994</v>
      </c>
      <c r="T108" s="16">
        <f t="shared" si="119"/>
        <v>301105.89999999997</v>
      </c>
      <c r="U108" s="16">
        <f t="shared" si="120"/>
        <v>303084</v>
      </c>
      <c r="V108" s="16">
        <f>V109</f>
        <v>0</v>
      </c>
      <c r="W108" s="16">
        <f>W109</f>
        <v>712</v>
      </c>
      <c r="X108" s="16">
        <f>X109</f>
        <v>0</v>
      </c>
      <c r="Y108" s="16">
        <f>Y109</f>
        <v>0</v>
      </c>
      <c r="Z108" s="16">
        <f>Z109</f>
        <v>0</v>
      </c>
      <c r="AA108" s="16">
        <f t="shared" si="121"/>
        <v>237644.14999999997</v>
      </c>
      <c r="AB108" s="16">
        <f t="shared" si="122"/>
        <v>301105.89999999997</v>
      </c>
      <c r="AC108" s="16">
        <f t="shared" si="123"/>
        <v>303084</v>
      </c>
      <c r="AD108" s="16">
        <f t="shared" ref="AD108:BK108" si="171">AD109</f>
        <v>0</v>
      </c>
      <c r="AE108" s="16">
        <f t="shared" si="171"/>
        <v>0</v>
      </c>
      <c r="AF108" s="16">
        <f t="shared" si="171"/>
        <v>0</v>
      </c>
      <c r="AG108" s="16">
        <f t="shared" si="171"/>
        <v>0</v>
      </c>
      <c r="AH108" s="16">
        <f t="shared" si="171"/>
        <v>0</v>
      </c>
      <c r="AI108" s="16">
        <f t="shared" si="171"/>
        <v>0</v>
      </c>
      <c r="AJ108" s="16">
        <f t="shared" si="171"/>
        <v>0</v>
      </c>
      <c r="AK108" s="16">
        <f t="shared" si="124"/>
        <v>237644.14999999997</v>
      </c>
      <c r="AL108" s="16">
        <f t="shared" si="125"/>
        <v>301105.89999999997</v>
      </c>
      <c r="AM108" s="16">
        <f t="shared" si="126"/>
        <v>303084</v>
      </c>
      <c r="AN108" s="16">
        <f t="shared" si="171"/>
        <v>0</v>
      </c>
      <c r="AO108" s="16">
        <f t="shared" si="127"/>
        <v>237644.14999999997</v>
      </c>
      <c r="AP108" s="16">
        <f t="shared" si="171"/>
        <v>0</v>
      </c>
      <c r="AQ108" s="16">
        <f t="shared" si="171"/>
        <v>0</v>
      </c>
      <c r="AR108" s="16">
        <f t="shared" si="171"/>
        <v>0</v>
      </c>
      <c r="AS108" s="16">
        <f t="shared" si="171"/>
        <v>0</v>
      </c>
      <c r="AT108" s="16">
        <f t="shared" si="171"/>
        <v>0</v>
      </c>
      <c r="AU108" s="16">
        <f t="shared" si="171"/>
        <v>0</v>
      </c>
      <c r="AV108" s="16">
        <f t="shared" si="171"/>
        <v>0</v>
      </c>
      <c r="AW108" s="16">
        <f t="shared" si="171"/>
        <v>0</v>
      </c>
      <c r="AX108" s="16">
        <f t="shared" si="171"/>
        <v>0</v>
      </c>
      <c r="AY108" s="16">
        <f t="shared" si="171"/>
        <v>50000</v>
      </c>
      <c r="AZ108" s="16">
        <f t="shared" si="171"/>
        <v>0</v>
      </c>
      <c r="BA108" s="16">
        <f t="shared" si="171"/>
        <v>0</v>
      </c>
      <c r="BB108" s="16">
        <f t="shared" si="171"/>
        <v>0</v>
      </c>
      <c r="BC108" s="16">
        <f t="shared" si="171"/>
        <v>0</v>
      </c>
      <c r="BD108" s="16">
        <f t="shared" si="171"/>
        <v>0</v>
      </c>
      <c r="BE108" s="16">
        <f t="shared" si="171"/>
        <v>0</v>
      </c>
      <c r="BF108" s="16">
        <f t="shared" si="128"/>
        <v>287644.14999999997</v>
      </c>
      <c r="BG108" s="16">
        <f t="shared" si="129"/>
        <v>301105.89999999997</v>
      </c>
      <c r="BH108" s="16">
        <f t="shared" si="130"/>
        <v>303084</v>
      </c>
      <c r="BI108" s="16">
        <f t="shared" si="171"/>
        <v>0</v>
      </c>
      <c r="BJ108" s="16">
        <f t="shared" si="132"/>
        <v>287644.14999999997</v>
      </c>
      <c r="BK108" s="16">
        <f t="shared" si="171"/>
        <v>0</v>
      </c>
    </row>
    <row r="109" spans="1:64" ht="31.5" x14ac:dyDescent="0.25">
      <c r="A109" s="10">
        <v>902</v>
      </c>
      <c r="B109" s="10" t="s">
        <v>8</v>
      </c>
      <c r="C109" s="10" t="s">
        <v>11</v>
      </c>
      <c r="D109" s="10" t="s">
        <v>65</v>
      </c>
      <c r="E109" s="10"/>
      <c r="F109" s="11" t="s">
        <v>66</v>
      </c>
      <c r="G109" s="16">
        <f>G110+G124+G117+G131</f>
        <v>185208.6</v>
      </c>
      <c r="H109" s="16">
        <f t="shared" si="114"/>
        <v>10106.049999999959</v>
      </c>
      <c r="I109" s="16">
        <f>I110+I124+I117+I131</f>
        <v>195314.64999999997</v>
      </c>
      <c r="J109" s="16">
        <f>J110+J124+J117+J131</f>
        <v>175221.90000000002</v>
      </c>
      <c r="K109" s="16">
        <f t="shared" si="115"/>
        <v>98041.699999999953</v>
      </c>
      <c r="L109" s="16">
        <f>L110+L124+L117+L131</f>
        <v>273263.59999999998</v>
      </c>
      <c r="M109" s="16">
        <f>M110+M124+M117+M131</f>
        <v>274954.8</v>
      </c>
      <c r="N109" s="16">
        <f>N110+N124+N117+N131</f>
        <v>41617.5</v>
      </c>
      <c r="O109" s="16">
        <f>O110+O124+O117+O131</f>
        <v>27842.299999999996</v>
      </c>
      <c r="P109" s="16">
        <f>P110+P124+P117+P131</f>
        <v>28129.200000000001</v>
      </c>
      <c r="Q109" s="16">
        <f t="shared" si="116"/>
        <v>51723.549999999959</v>
      </c>
      <c r="R109" s="16">
        <f t="shared" si="117"/>
        <v>236932.14999999997</v>
      </c>
      <c r="S109" s="16">
        <f t="shared" si="118"/>
        <v>125883.99999999994</v>
      </c>
      <c r="T109" s="16">
        <f t="shared" si="119"/>
        <v>301105.89999999997</v>
      </c>
      <c r="U109" s="16">
        <f t="shared" si="120"/>
        <v>303084</v>
      </c>
      <c r="V109" s="16">
        <f>V110+V124+V117+V131</f>
        <v>0</v>
      </c>
      <c r="W109" s="16">
        <f>W110+W124+W117+W131</f>
        <v>712</v>
      </c>
      <c r="X109" s="16">
        <f>X110+X124+X117+X131</f>
        <v>0</v>
      </c>
      <c r="Y109" s="16">
        <f>Y110+Y124+Y117+Y131</f>
        <v>0</v>
      </c>
      <c r="Z109" s="16">
        <f>Z110+Z124+Z117+Z131</f>
        <v>0</v>
      </c>
      <c r="AA109" s="16">
        <f t="shared" si="121"/>
        <v>237644.14999999997</v>
      </c>
      <c r="AB109" s="16">
        <f t="shared" si="122"/>
        <v>301105.89999999997</v>
      </c>
      <c r="AC109" s="16">
        <f t="shared" si="123"/>
        <v>303084</v>
      </c>
      <c r="AD109" s="16">
        <f t="shared" ref="AD109:AJ109" si="172">AD110+AD124+AD117+AD131</f>
        <v>0</v>
      </c>
      <c r="AE109" s="16">
        <f t="shared" si="172"/>
        <v>0</v>
      </c>
      <c r="AF109" s="16">
        <f t="shared" si="172"/>
        <v>0</v>
      </c>
      <c r="AG109" s="16">
        <f t="shared" si="172"/>
        <v>0</v>
      </c>
      <c r="AH109" s="16">
        <f t="shared" si="172"/>
        <v>0</v>
      </c>
      <c r="AI109" s="16">
        <f t="shared" si="172"/>
        <v>0</v>
      </c>
      <c r="AJ109" s="16">
        <f t="shared" si="172"/>
        <v>0</v>
      </c>
      <c r="AK109" s="16">
        <f t="shared" si="124"/>
        <v>237644.14999999997</v>
      </c>
      <c r="AL109" s="16">
        <f t="shared" si="125"/>
        <v>301105.89999999997</v>
      </c>
      <c r="AM109" s="16">
        <f t="shared" si="126"/>
        <v>303084</v>
      </c>
      <c r="AN109" s="16">
        <f>AN110+AN124+AN117+AN131</f>
        <v>0</v>
      </c>
      <c r="AO109" s="16">
        <f t="shared" si="127"/>
        <v>237644.14999999997</v>
      </c>
      <c r="AP109" s="16">
        <f t="shared" ref="AP109:BK109" si="173">AP110+AP124+AP117+AP131</f>
        <v>0</v>
      </c>
      <c r="AQ109" s="16">
        <f t="shared" si="173"/>
        <v>0</v>
      </c>
      <c r="AR109" s="16">
        <f t="shared" si="173"/>
        <v>0</v>
      </c>
      <c r="AS109" s="16">
        <f>AS110+AS124+AS117+AS131</f>
        <v>0</v>
      </c>
      <c r="AT109" s="16">
        <f>AT110+AT124+AT117+AT131</f>
        <v>0</v>
      </c>
      <c r="AU109" s="16">
        <f t="shared" si="173"/>
        <v>0</v>
      </c>
      <c r="AV109" s="16">
        <f t="shared" si="173"/>
        <v>0</v>
      </c>
      <c r="AW109" s="16">
        <f t="shared" si="173"/>
        <v>0</v>
      </c>
      <c r="AX109" s="16">
        <f t="shared" si="173"/>
        <v>0</v>
      </c>
      <c r="AY109" s="16">
        <f t="shared" si="173"/>
        <v>50000</v>
      </c>
      <c r="AZ109" s="16">
        <f t="shared" si="173"/>
        <v>0</v>
      </c>
      <c r="BA109" s="16">
        <f>BA110+BA124+BA117+BA131</f>
        <v>0</v>
      </c>
      <c r="BB109" s="16">
        <f>BB110+BB124+BB117+BB131</f>
        <v>0</v>
      </c>
      <c r="BC109" s="16">
        <f t="shared" si="173"/>
        <v>0</v>
      </c>
      <c r="BD109" s="16">
        <f>BD110+BD124+BD117+BD131</f>
        <v>0</v>
      </c>
      <c r="BE109" s="16">
        <f>BE110+BE124+BE117+BE131</f>
        <v>0</v>
      </c>
      <c r="BF109" s="16">
        <f t="shared" si="128"/>
        <v>287644.14999999997</v>
      </c>
      <c r="BG109" s="16">
        <f t="shared" si="129"/>
        <v>301105.89999999997</v>
      </c>
      <c r="BH109" s="16">
        <f t="shared" si="130"/>
        <v>303084</v>
      </c>
      <c r="BI109" s="16">
        <f t="shared" ref="BI109" si="174">BI110+BI124+BI117+BI131</f>
        <v>0</v>
      </c>
      <c r="BJ109" s="16">
        <f t="shared" si="132"/>
        <v>287644.14999999997</v>
      </c>
      <c r="BK109" s="16">
        <f t="shared" si="173"/>
        <v>0</v>
      </c>
    </row>
    <row r="110" spans="1:64" ht="31.5" x14ac:dyDescent="0.25">
      <c r="A110" s="10">
        <v>902</v>
      </c>
      <c r="B110" s="10" t="s">
        <v>8</v>
      </c>
      <c r="C110" s="10" t="s">
        <v>11</v>
      </c>
      <c r="D110" s="10" t="s">
        <v>67</v>
      </c>
      <c r="E110" s="10"/>
      <c r="F110" s="11" t="s">
        <v>68</v>
      </c>
      <c r="G110" s="16">
        <f>G111+G114</f>
        <v>37290.1</v>
      </c>
      <c r="H110" s="16">
        <f t="shared" si="114"/>
        <v>28623.749999999978</v>
      </c>
      <c r="I110" s="16">
        <f>I111+I114</f>
        <v>65913.849999999977</v>
      </c>
      <c r="J110" s="16">
        <f>J111+J114</f>
        <v>27130.7</v>
      </c>
      <c r="K110" s="16">
        <f t="shared" si="115"/>
        <v>6894.7999999999993</v>
      </c>
      <c r="L110" s="16">
        <f>L111+L114</f>
        <v>34025.5</v>
      </c>
      <c r="M110" s="16">
        <f>M111+M114</f>
        <v>34706</v>
      </c>
      <c r="N110" s="16">
        <f>N111+N114</f>
        <v>27646.3</v>
      </c>
      <c r="O110" s="16">
        <f>O111+O114</f>
        <v>0</v>
      </c>
      <c r="P110" s="16">
        <f>P111+P114</f>
        <v>-0.1</v>
      </c>
      <c r="Q110" s="16">
        <f t="shared" si="116"/>
        <v>56270.049999999981</v>
      </c>
      <c r="R110" s="16">
        <f t="shared" si="117"/>
        <v>93560.14999999998</v>
      </c>
      <c r="S110" s="16">
        <f t="shared" si="118"/>
        <v>6894.7999999999993</v>
      </c>
      <c r="T110" s="16">
        <f t="shared" si="119"/>
        <v>34025.5</v>
      </c>
      <c r="U110" s="16">
        <f t="shared" si="120"/>
        <v>34705.9</v>
      </c>
      <c r="V110" s="16">
        <f>V111+V114</f>
        <v>0</v>
      </c>
      <c r="W110" s="16">
        <f>W111+W114</f>
        <v>0</v>
      </c>
      <c r="X110" s="16">
        <f>X111+X114</f>
        <v>0</v>
      </c>
      <c r="Y110" s="16">
        <f>Y111+Y114</f>
        <v>0</v>
      </c>
      <c r="Z110" s="16">
        <f>Z111+Z114</f>
        <v>0</v>
      </c>
      <c r="AA110" s="16">
        <f t="shared" si="121"/>
        <v>93560.14999999998</v>
      </c>
      <c r="AB110" s="16">
        <f t="shared" si="122"/>
        <v>34025.5</v>
      </c>
      <c r="AC110" s="16">
        <f t="shared" si="123"/>
        <v>34705.9</v>
      </c>
      <c r="AD110" s="16">
        <f t="shared" ref="AD110:AJ110" si="175">AD111+AD114</f>
        <v>0</v>
      </c>
      <c r="AE110" s="16">
        <f t="shared" si="175"/>
        <v>0</v>
      </c>
      <c r="AF110" s="16">
        <f t="shared" si="175"/>
        <v>0</v>
      </c>
      <c r="AG110" s="16">
        <f t="shared" si="175"/>
        <v>0</v>
      </c>
      <c r="AH110" s="16">
        <f t="shared" si="175"/>
        <v>0</v>
      </c>
      <c r="AI110" s="16">
        <f t="shared" si="175"/>
        <v>0</v>
      </c>
      <c r="AJ110" s="16">
        <f t="shared" si="175"/>
        <v>0</v>
      </c>
      <c r="AK110" s="16">
        <f t="shared" si="124"/>
        <v>93560.14999999998</v>
      </c>
      <c r="AL110" s="16">
        <f t="shared" si="125"/>
        <v>34025.5</v>
      </c>
      <c r="AM110" s="16">
        <f t="shared" si="126"/>
        <v>34705.9</v>
      </c>
      <c r="AN110" s="16">
        <f>AN111+AN114</f>
        <v>0</v>
      </c>
      <c r="AO110" s="16">
        <f t="shared" si="127"/>
        <v>93560.14999999998</v>
      </c>
      <c r="AP110" s="16">
        <f t="shared" ref="AP110:BK110" si="176">AP111+AP114</f>
        <v>0</v>
      </c>
      <c r="AQ110" s="16">
        <f t="shared" si="176"/>
        <v>0</v>
      </c>
      <c r="AR110" s="16">
        <f t="shared" si="176"/>
        <v>0</v>
      </c>
      <c r="AS110" s="16">
        <f>AS111+AS114</f>
        <v>0</v>
      </c>
      <c r="AT110" s="16">
        <f>AT111+AT114</f>
        <v>0</v>
      </c>
      <c r="AU110" s="16">
        <f t="shared" si="176"/>
        <v>0</v>
      </c>
      <c r="AV110" s="16">
        <f t="shared" si="176"/>
        <v>0</v>
      </c>
      <c r="AW110" s="16">
        <f t="shared" si="176"/>
        <v>0</v>
      </c>
      <c r="AX110" s="16">
        <f t="shared" si="176"/>
        <v>0</v>
      </c>
      <c r="AY110" s="16">
        <f t="shared" si="176"/>
        <v>50000</v>
      </c>
      <c r="AZ110" s="16">
        <f t="shared" si="176"/>
        <v>0</v>
      </c>
      <c r="BA110" s="16">
        <f>BA111+BA114</f>
        <v>0</v>
      </c>
      <c r="BB110" s="16">
        <f>BB111+BB114</f>
        <v>0</v>
      </c>
      <c r="BC110" s="16">
        <f t="shared" si="176"/>
        <v>0</v>
      </c>
      <c r="BD110" s="16">
        <f>BD111+BD114</f>
        <v>0</v>
      </c>
      <c r="BE110" s="16">
        <f>BE111+BE114</f>
        <v>0</v>
      </c>
      <c r="BF110" s="16">
        <f t="shared" si="128"/>
        <v>143560.14999999997</v>
      </c>
      <c r="BG110" s="16">
        <f t="shared" si="129"/>
        <v>34025.5</v>
      </c>
      <c r="BH110" s="16">
        <f t="shared" si="130"/>
        <v>34705.9</v>
      </c>
      <c r="BI110" s="16">
        <f t="shared" ref="BI110" si="177">BI111+BI114</f>
        <v>0</v>
      </c>
      <c r="BJ110" s="16">
        <f t="shared" si="132"/>
        <v>143560.14999999997</v>
      </c>
      <c r="BK110" s="16">
        <f t="shared" si="176"/>
        <v>0</v>
      </c>
    </row>
    <row r="111" spans="1:64" ht="47.25" hidden="1" x14ac:dyDescent="0.25">
      <c r="A111" s="10">
        <v>902</v>
      </c>
      <c r="B111" s="10" t="s">
        <v>8</v>
      </c>
      <c r="C111" s="10" t="s">
        <v>11</v>
      </c>
      <c r="D111" s="10" t="s">
        <v>67</v>
      </c>
      <c r="E111" s="10" t="s">
        <v>50</v>
      </c>
      <c r="F111" s="11" t="s">
        <v>21</v>
      </c>
      <c r="G111" s="16">
        <f>G112</f>
        <v>16770.5</v>
      </c>
      <c r="H111" s="16">
        <f t="shared" si="114"/>
        <v>-16770.5</v>
      </c>
      <c r="I111" s="16">
        <f>I112</f>
        <v>0</v>
      </c>
      <c r="J111" s="16">
        <f>J112</f>
        <v>11049.5</v>
      </c>
      <c r="K111" s="16">
        <f t="shared" si="115"/>
        <v>-11049.5</v>
      </c>
      <c r="L111" s="16">
        <f t="shared" ref="L111:P112" si="178">L112</f>
        <v>0</v>
      </c>
      <c r="M111" s="16">
        <f t="shared" si="178"/>
        <v>0</v>
      </c>
      <c r="N111" s="16">
        <f t="shared" si="178"/>
        <v>0</v>
      </c>
      <c r="O111" s="16">
        <f t="shared" si="178"/>
        <v>0</v>
      </c>
      <c r="P111" s="16">
        <f t="shared" si="178"/>
        <v>0</v>
      </c>
      <c r="Q111" s="16">
        <f t="shared" si="116"/>
        <v>-16770.5</v>
      </c>
      <c r="R111" s="16">
        <f t="shared" si="117"/>
        <v>0</v>
      </c>
      <c r="S111" s="16">
        <f t="shared" si="118"/>
        <v>-11049.5</v>
      </c>
      <c r="T111" s="16">
        <f t="shared" si="119"/>
        <v>0</v>
      </c>
      <c r="U111" s="16">
        <f t="shared" si="120"/>
        <v>0</v>
      </c>
      <c r="V111" s="16">
        <f t="shared" ref="V111:Z112" si="179">V112</f>
        <v>0</v>
      </c>
      <c r="W111" s="16">
        <f t="shared" si="179"/>
        <v>0</v>
      </c>
      <c r="X111" s="16">
        <f t="shared" si="179"/>
        <v>0</v>
      </c>
      <c r="Y111" s="16">
        <f t="shared" si="179"/>
        <v>0</v>
      </c>
      <c r="Z111" s="16">
        <f t="shared" si="179"/>
        <v>0</v>
      </c>
      <c r="AA111" s="16">
        <f t="shared" si="121"/>
        <v>0</v>
      </c>
      <c r="AB111" s="16">
        <f t="shared" si="122"/>
        <v>0</v>
      </c>
      <c r="AC111" s="16">
        <f t="shared" si="123"/>
        <v>0</v>
      </c>
      <c r="AD111" s="16">
        <f t="shared" ref="AD111:BK112" si="180">AD112</f>
        <v>0</v>
      </c>
      <c r="AE111" s="16">
        <f t="shared" si="180"/>
        <v>0</v>
      </c>
      <c r="AF111" s="16">
        <f t="shared" si="180"/>
        <v>0</v>
      </c>
      <c r="AG111" s="16">
        <f t="shared" si="180"/>
        <v>0</v>
      </c>
      <c r="AH111" s="16">
        <f t="shared" si="180"/>
        <v>0</v>
      </c>
      <c r="AI111" s="16">
        <f t="shared" si="180"/>
        <v>0</v>
      </c>
      <c r="AJ111" s="16">
        <f t="shared" si="180"/>
        <v>0</v>
      </c>
      <c r="AK111" s="16">
        <f t="shared" si="124"/>
        <v>0</v>
      </c>
      <c r="AL111" s="16">
        <f t="shared" si="125"/>
        <v>0</v>
      </c>
      <c r="AM111" s="16">
        <f t="shared" si="126"/>
        <v>0</v>
      </c>
      <c r="AN111" s="16">
        <f t="shared" si="180"/>
        <v>0</v>
      </c>
      <c r="AO111" s="16">
        <f t="shared" si="127"/>
        <v>0</v>
      </c>
      <c r="AP111" s="16">
        <f t="shared" si="180"/>
        <v>0</v>
      </c>
      <c r="AQ111" s="16">
        <f t="shared" si="180"/>
        <v>0</v>
      </c>
      <c r="AR111" s="16">
        <f t="shared" si="180"/>
        <v>0</v>
      </c>
      <c r="AS111" s="16">
        <f t="shared" si="180"/>
        <v>0</v>
      </c>
      <c r="AT111" s="16">
        <f t="shared" si="180"/>
        <v>0</v>
      </c>
      <c r="AU111" s="16">
        <f t="shared" si="180"/>
        <v>0</v>
      </c>
      <c r="AV111" s="16">
        <f t="shared" si="180"/>
        <v>0</v>
      </c>
      <c r="AW111" s="16">
        <f t="shared" si="180"/>
        <v>0</v>
      </c>
      <c r="AX111" s="16">
        <f t="shared" si="180"/>
        <v>0</v>
      </c>
      <c r="AY111" s="16">
        <f t="shared" si="180"/>
        <v>0</v>
      </c>
      <c r="AZ111" s="16">
        <f t="shared" si="180"/>
        <v>0</v>
      </c>
      <c r="BA111" s="16">
        <f t="shared" si="180"/>
        <v>0</v>
      </c>
      <c r="BB111" s="16">
        <f t="shared" si="180"/>
        <v>0</v>
      </c>
      <c r="BC111" s="16">
        <f t="shared" si="180"/>
        <v>0</v>
      </c>
      <c r="BD111" s="16">
        <f t="shared" si="180"/>
        <v>0</v>
      </c>
      <c r="BE111" s="16">
        <f t="shared" si="180"/>
        <v>0</v>
      </c>
      <c r="BF111" s="16">
        <f t="shared" si="128"/>
        <v>0</v>
      </c>
      <c r="BG111" s="16">
        <f t="shared" si="129"/>
        <v>0</v>
      </c>
      <c r="BH111" s="16">
        <f t="shared" si="130"/>
        <v>0</v>
      </c>
      <c r="BI111" s="16">
        <f t="shared" si="180"/>
        <v>0</v>
      </c>
      <c r="BJ111" s="16"/>
      <c r="BK111" s="16">
        <f t="shared" si="180"/>
        <v>0</v>
      </c>
      <c r="BL111" s="46">
        <v>0</v>
      </c>
    </row>
    <row r="112" spans="1:64" ht="47.25" hidden="1" x14ac:dyDescent="0.25">
      <c r="A112" s="10">
        <v>902</v>
      </c>
      <c r="B112" s="10" t="s">
        <v>8</v>
      </c>
      <c r="C112" s="10" t="s">
        <v>11</v>
      </c>
      <c r="D112" s="10" t="s">
        <v>67</v>
      </c>
      <c r="E112" s="10" t="s">
        <v>51</v>
      </c>
      <c r="F112" s="11" t="s">
        <v>22</v>
      </c>
      <c r="G112" s="16">
        <f>G113</f>
        <v>16770.5</v>
      </c>
      <c r="H112" s="16">
        <f t="shared" si="114"/>
        <v>-16770.5</v>
      </c>
      <c r="I112" s="16">
        <f>I113</f>
        <v>0</v>
      </c>
      <c r="J112" s="16">
        <f>J113</f>
        <v>11049.5</v>
      </c>
      <c r="K112" s="16">
        <f t="shared" si="115"/>
        <v>-11049.5</v>
      </c>
      <c r="L112" s="16">
        <f t="shared" si="178"/>
        <v>0</v>
      </c>
      <c r="M112" s="16">
        <f t="shared" si="178"/>
        <v>0</v>
      </c>
      <c r="N112" s="16">
        <f t="shared" si="178"/>
        <v>0</v>
      </c>
      <c r="O112" s="16">
        <f t="shared" si="178"/>
        <v>0</v>
      </c>
      <c r="P112" s="16">
        <f t="shared" si="178"/>
        <v>0</v>
      </c>
      <c r="Q112" s="16">
        <f t="shared" si="116"/>
        <v>-16770.5</v>
      </c>
      <c r="R112" s="16">
        <f t="shared" si="117"/>
        <v>0</v>
      </c>
      <c r="S112" s="16">
        <f t="shared" si="118"/>
        <v>-11049.5</v>
      </c>
      <c r="T112" s="16">
        <f t="shared" si="119"/>
        <v>0</v>
      </c>
      <c r="U112" s="16">
        <f t="shared" si="120"/>
        <v>0</v>
      </c>
      <c r="V112" s="16">
        <f t="shared" si="179"/>
        <v>0</v>
      </c>
      <c r="W112" s="16">
        <f t="shared" si="179"/>
        <v>0</v>
      </c>
      <c r="X112" s="16">
        <f t="shared" si="179"/>
        <v>0</v>
      </c>
      <c r="Y112" s="16">
        <f t="shared" si="179"/>
        <v>0</v>
      </c>
      <c r="Z112" s="16">
        <f t="shared" si="179"/>
        <v>0</v>
      </c>
      <c r="AA112" s="16">
        <f t="shared" si="121"/>
        <v>0</v>
      </c>
      <c r="AB112" s="16">
        <f t="shared" si="122"/>
        <v>0</v>
      </c>
      <c r="AC112" s="16">
        <f t="shared" si="123"/>
        <v>0</v>
      </c>
      <c r="AD112" s="16">
        <f t="shared" si="180"/>
        <v>0</v>
      </c>
      <c r="AE112" s="16">
        <f t="shared" si="180"/>
        <v>0</v>
      </c>
      <c r="AF112" s="16">
        <f t="shared" si="180"/>
        <v>0</v>
      </c>
      <c r="AG112" s="16">
        <f t="shared" si="180"/>
        <v>0</v>
      </c>
      <c r="AH112" s="16">
        <f t="shared" si="180"/>
        <v>0</v>
      </c>
      <c r="AI112" s="16">
        <f t="shared" si="180"/>
        <v>0</v>
      </c>
      <c r="AJ112" s="16">
        <f t="shared" si="180"/>
        <v>0</v>
      </c>
      <c r="AK112" s="16">
        <f t="shared" si="124"/>
        <v>0</v>
      </c>
      <c r="AL112" s="16">
        <f t="shared" si="125"/>
        <v>0</v>
      </c>
      <c r="AM112" s="16">
        <f t="shared" si="126"/>
        <v>0</v>
      </c>
      <c r="AN112" s="16">
        <f t="shared" si="180"/>
        <v>0</v>
      </c>
      <c r="AO112" s="16">
        <f t="shared" si="127"/>
        <v>0</v>
      </c>
      <c r="AP112" s="16">
        <f t="shared" si="180"/>
        <v>0</v>
      </c>
      <c r="AQ112" s="16">
        <f t="shared" si="180"/>
        <v>0</v>
      </c>
      <c r="AR112" s="16">
        <f t="shared" si="180"/>
        <v>0</v>
      </c>
      <c r="AS112" s="16">
        <f t="shared" si="180"/>
        <v>0</v>
      </c>
      <c r="AT112" s="16">
        <f t="shared" si="180"/>
        <v>0</v>
      </c>
      <c r="AU112" s="16">
        <f t="shared" si="180"/>
        <v>0</v>
      </c>
      <c r="AV112" s="16">
        <f t="shared" si="180"/>
        <v>0</v>
      </c>
      <c r="AW112" s="16">
        <f t="shared" si="180"/>
        <v>0</v>
      </c>
      <c r="AX112" s="16">
        <f t="shared" si="180"/>
        <v>0</v>
      </c>
      <c r="AY112" s="16">
        <f t="shared" si="180"/>
        <v>0</v>
      </c>
      <c r="AZ112" s="16">
        <f t="shared" si="180"/>
        <v>0</v>
      </c>
      <c r="BA112" s="16">
        <f t="shared" si="180"/>
        <v>0</v>
      </c>
      <c r="BB112" s="16">
        <f t="shared" si="180"/>
        <v>0</v>
      </c>
      <c r="BC112" s="16">
        <f t="shared" si="180"/>
        <v>0</v>
      </c>
      <c r="BD112" s="16">
        <f t="shared" si="180"/>
        <v>0</v>
      </c>
      <c r="BE112" s="16">
        <f t="shared" si="180"/>
        <v>0</v>
      </c>
      <c r="BF112" s="16">
        <f t="shared" si="128"/>
        <v>0</v>
      </c>
      <c r="BG112" s="16">
        <f t="shared" si="129"/>
        <v>0</v>
      </c>
      <c r="BH112" s="16">
        <f t="shared" si="130"/>
        <v>0</v>
      </c>
      <c r="BI112" s="16">
        <f t="shared" si="180"/>
        <v>0</v>
      </c>
      <c r="BJ112" s="16"/>
      <c r="BK112" s="16">
        <f t="shared" si="180"/>
        <v>0</v>
      </c>
      <c r="BL112" s="46">
        <v>0</v>
      </c>
    </row>
    <row r="113" spans="1:64" ht="31.5" hidden="1" x14ac:dyDescent="0.25">
      <c r="A113" s="10">
        <v>902</v>
      </c>
      <c r="B113" s="10" t="s">
        <v>8</v>
      </c>
      <c r="C113" s="10" t="s">
        <v>11</v>
      </c>
      <c r="D113" s="10" t="s">
        <v>67</v>
      </c>
      <c r="E113" s="10" t="s">
        <v>52</v>
      </c>
      <c r="F113" s="11" t="s">
        <v>23</v>
      </c>
      <c r="G113" s="16">
        <v>16770.5</v>
      </c>
      <c r="H113" s="16">
        <f t="shared" si="114"/>
        <v>-16770.5</v>
      </c>
      <c r="I113" s="16">
        <v>0</v>
      </c>
      <c r="J113" s="16">
        <v>11049.5</v>
      </c>
      <c r="K113" s="16">
        <f t="shared" si="115"/>
        <v>-11049.5</v>
      </c>
      <c r="L113" s="16">
        <v>0</v>
      </c>
      <c r="M113" s="16">
        <v>0</v>
      </c>
      <c r="N113" s="16"/>
      <c r="O113" s="16"/>
      <c r="P113" s="16"/>
      <c r="Q113" s="16">
        <f t="shared" si="116"/>
        <v>-16770.5</v>
      </c>
      <c r="R113" s="16">
        <f t="shared" si="117"/>
        <v>0</v>
      </c>
      <c r="S113" s="16">
        <f t="shared" si="118"/>
        <v>-11049.5</v>
      </c>
      <c r="T113" s="16">
        <f t="shared" si="119"/>
        <v>0</v>
      </c>
      <c r="U113" s="16">
        <f t="shared" si="120"/>
        <v>0</v>
      </c>
      <c r="V113" s="16"/>
      <c r="W113" s="16"/>
      <c r="X113" s="16"/>
      <c r="Y113" s="16"/>
      <c r="Z113" s="16"/>
      <c r="AA113" s="16">
        <f t="shared" si="121"/>
        <v>0</v>
      </c>
      <c r="AB113" s="16">
        <f t="shared" si="122"/>
        <v>0</v>
      </c>
      <c r="AC113" s="16">
        <f t="shared" si="123"/>
        <v>0</v>
      </c>
      <c r="AD113" s="16"/>
      <c r="AE113" s="16"/>
      <c r="AF113" s="16"/>
      <c r="AG113" s="16"/>
      <c r="AH113" s="16"/>
      <c r="AI113" s="16"/>
      <c r="AJ113" s="16"/>
      <c r="AK113" s="16">
        <f t="shared" si="124"/>
        <v>0</v>
      </c>
      <c r="AL113" s="16">
        <f t="shared" si="125"/>
        <v>0</v>
      </c>
      <c r="AM113" s="16">
        <f t="shared" si="126"/>
        <v>0</v>
      </c>
      <c r="AN113" s="16"/>
      <c r="AO113" s="16">
        <f t="shared" si="127"/>
        <v>0</v>
      </c>
      <c r="AP113" s="16"/>
      <c r="AQ113" s="16"/>
      <c r="AR113" s="16"/>
      <c r="AS113" s="16"/>
      <c r="AT113" s="16"/>
      <c r="AU113" s="16"/>
      <c r="AV113" s="16"/>
      <c r="AW113" s="16"/>
      <c r="AX113" s="16"/>
      <c r="AY113" s="16"/>
      <c r="AZ113" s="16"/>
      <c r="BA113" s="16"/>
      <c r="BB113" s="16"/>
      <c r="BC113" s="16"/>
      <c r="BD113" s="16"/>
      <c r="BE113" s="16"/>
      <c r="BF113" s="16">
        <f t="shared" si="128"/>
        <v>0</v>
      </c>
      <c r="BG113" s="16">
        <f t="shared" si="129"/>
        <v>0</v>
      </c>
      <c r="BH113" s="16">
        <f t="shared" si="130"/>
        <v>0</v>
      </c>
      <c r="BI113" s="16"/>
      <c r="BJ113" s="16"/>
      <c r="BK113" s="16"/>
      <c r="BL113" s="46">
        <v>0</v>
      </c>
    </row>
    <row r="114" spans="1:64" x14ac:dyDescent="0.25">
      <c r="A114" s="10">
        <v>902</v>
      </c>
      <c r="B114" s="10" t="s">
        <v>8</v>
      </c>
      <c r="C114" s="10" t="s">
        <v>11</v>
      </c>
      <c r="D114" s="10" t="s">
        <v>67</v>
      </c>
      <c r="E114" s="10" t="s">
        <v>53</v>
      </c>
      <c r="F114" s="11" t="s">
        <v>24</v>
      </c>
      <c r="G114" s="16">
        <f>G115</f>
        <v>20519.599999999999</v>
      </c>
      <c r="H114" s="16">
        <f t="shared" si="114"/>
        <v>45394.249999999978</v>
      </c>
      <c r="I114" s="16">
        <f>I115</f>
        <v>65913.849999999977</v>
      </c>
      <c r="J114" s="16">
        <f>J115</f>
        <v>16081.2</v>
      </c>
      <c r="K114" s="16">
        <f t="shared" si="115"/>
        <v>17944.3</v>
      </c>
      <c r="L114" s="16">
        <f t="shared" ref="L114:P115" si="181">L115</f>
        <v>34025.5</v>
      </c>
      <c r="M114" s="16">
        <f t="shared" si="181"/>
        <v>34706</v>
      </c>
      <c r="N114" s="16">
        <f t="shared" si="181"/>
        <v>27646.3</v>
      </c>
      <c r="O114" s="16">
        <f t="shared" si="181"/>
        <v>0</v>
      </c>
      <c r="P114" s="16">
        <f t="shared" si="181"/>
        <v>-0.1</v>
      </c>
      <c r="Q114" s="16">
        <f t="shared" si="116"/>
        <v>73040.549999999988</v>
      </c>
      <c r="R114" s="16">
        <f t="shared" si="117"/>
        <v>93560.14999999998</v>
      </c>
      <c r="S114" s="16">
        <f t="shared" si="118"/>
        <v>17944.3</v>
      </c>
      <c r="T114" s="16">
        <f t="shared" si="119"/>
        <v>34025.5</v>
      </c>
      <c r="U114" s="16">
        <f t="shared" si="120"/>
        <v>34705.9</v>
      </c>
      <c r="V114" s="16">
        <f t="shared" ref="V114:Z115" si="182">V115</f>
        <v>0</v>
      </c>
      <c r="W114" s="16">
        <f t="shared" si="182"/>
        <v>0</v>
      </c>
      <c r="X114" s="16">
        <f t="shared" si="182"/>
        <v>0</v>
      </c>
      <c r="Y114" s="16">
        <f t="shared" si="182"/>
        <v>0</v>
      </c>
      <c r="Z114" s="16">
        <f t="shared" si="182"/>
        <v>0</v>
      </c>
      <c r="AA114" s="16">
        <f t="shared" si="121"/>
        <v>93560.14999999998</v>
      </c>
      <c r="AB114" s="16">
        <f t="shared" si="122"/>
        <v>34025.5</v>
      </c>
      <c r="AC114" s="16">
        <f t="shared" si="123"/>
        <v>34705.9</v>
      </c>
      <c r="AD114" s="16">
        <f t="shared" ref="AD114:BK115" si="183">AD115</f>
        <v>0</v>
      </c>
      <c r="AE114" s="16">
        <f t="shared" si="183"/>
        <v>0</v>
      </c>
      <c r="AF114" s="16">
        <f t="shared" si="183"/>
        <v>0</v>
      </c>
      <c r="AG114" s="16">
        <f t="shared" si="183"/>
        <v>0</v>
      </c>
      <c r="AH114" s="16">
        <f t="shared" si="183"/>
        <v>0</v>
      </c>
      <c r="AI114" s="16">
        <f t="shared" si="183"/>
        <v>0</v>
      </c>
      <c r="AJ114" s="16">
        <f t="shared" si="183"/>
        <v>0</v>
      </c>
      <c r="AK114" s="16">
        <f t="shared" si="124"/>
        <v>93560.14999999998</v>
      </c>
      <c r="AL114" s="16">
        <f t="shared" si="125"/>
        <v>34025.5</v>
      </c>
      <c r="AM114" s="16">
        <f t="shared" si="126"/>
        <v>34705.9</v>
      </c>
      <c r="AN114" s="16">
        <f t="shared" si="183"/>
        <v>0</v>
      </c>
      <c r="AO114" s="16">
        <f t="shared" si="127"/>
        <v>93560.14999999998</v>
      </c>
      <c r="AP114" s="16">
        <f t="shared" si="183"/>
        <v>0</v>
      </c>
      <c r="AQ114" s="16">
        <f t="shared" si="183"/>
        <v>0</v>
      </c>
      <c r="AR114" s="16">
        <f t="shared" si="183"/>
        <v>0</v>
      </c>
      <c r="AS114" s="16">
        <f t="shared" si="183"/>
        <v>0</v>
      </c>
      <c r="AT114" s="16">
        <f t="shared" si="183"/>
        <v>0</v>
      </c>
      <c r="AU114" s="16">
        <f t="shared" si="183"/>
        <v>0</v>
      </c>
      <c r="AV114" s="16">
        <f t="shared" si="183"/>
        <v>0</v>
      </c>
      <c r="AW114" s="16">
        <f t="shared" si="183"/>
        <v>0</v>
      </c>
      <c r="AX114" s="16">
        <f t="shared" si="183"/>
        <v>0</v>
      </c>
      <c r="AY114" s="16">
        <f t="shared" si="183"/>
        <v>50000</v>
      </c>
      <c r="AZ114" s="16">
        <f t="shared" si="183"/>
        <v>0</v>
      </c>
      <c r="BA114" s="16">
        <f t="shared" si="183"/>
        <v>0</v>
      </c>
      <c r="BB114" s="16">
        <f t="shared" si="183"/>
        <v>0</v>
      </c>
      <c r="BC114" s="16">
        <f t="shared" si="183"/>
        <v>0</v>
      </c>
      <c r="BD114" s="16">
        <f t="shared" si="183"/>
        <v>0</v>
      </c>
      <c r="BE114" s="16">
        <f t="shared" si="183"/>
        <v>0</v>
      </c>
      <c r="BF114" s="16">
        <f t="shared" si="128"/>
        <v>143560.14999999997</v>
      </c>
      <c r="BG114" s="16">
        <f t="shared" si="129"/>
        <v>34025.5</v>
      </c>
      <c r="BH114" s="16">
        <f t="shared" si="130"/>
        <v>34705.9</v>
      </c>
      <c r="BI114" s="16">
        <f t="shared" si="183"/>
        <v>0</v>
      </c>
      <c r="BJ114" s="16">
        <f t="shared" ref="BJ114:BJ127" si="184">BF114+BI114</f>
        <v>143560.14999999997</v>
      </c>
      <c r="BK114" s="16">
        <f t="shared" si="183"/>
        <v>0</v>
      </c>
    </row>
    <row r="115" spans="1:64" x14ac:dyDescent="0.25">
      <c r="A115" s="10">
        <v>902</v>
      </c>
      <c r="B115" s="10" t="s">
        <v>8</v>
      </c>
      <c r="C115" s="10" t="s">
        <v>11</v>
      </c>
      <c r="D115" s="10" t="s">
        <v>67</v>
      </c>
      <c r="E115" s="10" t="s">
        <v>69</v>
      </c>
      <c r="F115" s="11" t="s">
        <v>31</v>
      </c>
      <c r="G115" s="16">
        <f>G116</f>
        <v>20519.599999999999</v>
      </c>
      <c r="H115" s="16">
        <f t="shared" si="114"/>
        <v>45394.249999999978</v>
      </c>
      <c r="I115" s="16">
        <f>I116</f>
        <v>65913.849999999977</v>
      </c>
      <c r="J115" s="16">
        <f>J116</f>
        <v>16081.2</v>
      </c>
      <c r="K115" s="16">
        <f t="shared" si="115"/>
        <v>17944.3</v>
      </c>
      <c r="L115" s="16">
        <f t="shared" si="181"/>
        <v>34025.5</v>
      </c>
      <c r="M115" s="16">
        <f t="shared" si="181"/>
        <v>34706</v>
      </c>
      <c r="N115" s="16">
        <f t="shared" si="181"/>
        <v>27646.3</v>
      </c>
      <c r="O115" s="16">
        <f t="shared" si="181"/>
        <v>0</v>
      </c>
      <c r="P115" s="16">
        <f t="shared" si="181"/>
        <v>-0.1</v>
      </c>
      <c r="Q115" s="16">
        <f t="shared" si="116"/>
        <v>73040.549999999988</v>
      </c>
      <c r="R115" s="16">
        <f t="shared" si="117"/>
        <v>93560.14999999998</v>
      </c>
      <c r="S115" s="16">
        <f t="shared" si="118"/>
        <v>17944.3</v>
      </c>
      <c r="T115" s="16">
        <f t="shared" si="119"/>
        <v>34025.5</v>
      </c>
      <c r="U115" s="16">
        <f t="shared" si="120"/>
        <v>34705.9</v>
      </c>
      <c r="V115" s="16">
        <f t="shared" si="182"/>
        <v>0</v>
      </c>
      <c r="W115" s="16">
        <f t="shared" si="182"/>
        <v>0</v>
      </c>
      <c r="X115" s="16">
        <f t="shared" si="182"/>
        <v>0</v>
      </c>
      <c r="Y115" s="16">
        <f t="shared" si="182"/>
        <v>0</v>
      </c>
      <c r="Z115" s="16">
        <f t="shared" si="182"/>
        <v>0</v>
      </c>
      <c r="AA115" s="16">
        <f t="shared" si="121"/>
        <v>93560.14999999998</v>
      </c>
      <c r="AB115" s="16">
        <f t="shared" si="122"/>
        <v>34025.5</v>
      </c>
      <c r="AC115" s="16">
        <f t="shared" si="123"/>
        <v>34705.9</v>
      </c>
      <c r="AD115" s="16">
        <f t="shared" si="183"/>
        <v>0</v>
      </c>
      <c r="AE115" s="16">
        <f t="shared" si="183"/>
        <v>0</v>
      </c>
      <c r="AF115" s="16">
        <f t="shared" si="183"/>
        <v>0</v>
      </c>
      <c r="AG115" s="16">
        <f t="shared" si="183"/>
        <v>0</v>
      </c>
      <c r="AH115" s="16">
        <f t="shared" si="183"/>
        <v>0</v>
      </c>
      <c r="AI115" s="16">
        <f t="shared" si="183"/>
        <v>0</v>
      </c>
      <c r="AJ115" s="16">
        <f t="shared" si="183"/>
        <v>0</v>
      </c>
      <c r="AK115" s="16">
        <f t="shared" si="124"/>
        <v>93560.14999999998</v>
      </c>
      <c r="AL115" s="16">
        <f t="shared" si="125"/>
        <v>34025.5</v>
      </c>
      <c r="AM115" s="16">
        <f t="shared" si="126"/>
        <v>34705.9</v>
      </c>
      <c r="AN115" s="16">
        <f t="shared" si="183"/>
        <v>0</v>
      </c>
      <c r="AO115" s="16">
        <f t="shared" si="127"/>
        <v>93560.14999999998</v>
      </c>
      <c r="AP115" s="16">
        <f t="shared" si="183"/>
        <v>0</v>
      </c>
      <c r="AQ115" s="16">
        <f t="shared" si="183"/>
        <v>0</v>
      </c>
      <c r="AR115" s="16">
        <f t="shared" si="183"/>
        <v>0</v>
      </c>
      <c r="AS115" s="16">
        <f t="shared" si="183"/>
        <v>0</v>
      </c>
      <c r="AT115" s="16">
        <f t="shared" si="183"/>
        <v>0</v>
      </c>
      <c r="AU115" s="16">
        <f t="shared" si="183"/>
        <v>0</v>
      </c>
      <c r="AV115" s="16">
        <f t="shared" si="183"/>
        <v>0</v>
      </c>
      <c r="AW115" s="16">
        <f t="shared" si="183"/>
        <v>0</v>
      </c>
      <c r="AX115" s="16">
        <f t="shared" si="183"/>
        <v>0</v>
      </c>
      <c r="AY115" s="16">
        <f t="shared" si="183"/>
        <v>50000</v>
      </c>
      <c r="AZ115" s="16">
        <f t="shared" si="183"/>
        <v>0</v>
      </c>
      <c r="BA115" s="16">
        <f t="shared" si="183"/>
        <v>0</v>
      </c>
      <c r="BB115" s="16">
        <f t="shared" si="183"/>
        <v>0</v>
      </c>
      <c r="BC115" s="16">
        <f t="shared" si="183"/>
        <v>0</v>
      </c>
      <c r="BD115" s="16">
        <f t="shared" si="183"/>
        <v>0</v>
      </c>
      <c r="BE115" s="16">
        <f t="shared" si="183"/>
        <v>0</v>
      </c>
      <c r="BF115" s="16">
        <f t="shared" si="128"/>
        <v>143560.14999999997</v>
      </c>
      <c r="BG115" s="16">
        <f t="shared" si="129"/>
        <v>34025.5</v>
      </c>
      <c r="BH115" s="16">
        <f t="shared" si="130"/>
        <v>34705.9</v>
      </c>
      <c r="BI115" s="16">
        <f t="shared" si="183"/>
        <v>0</v>
      </c>
      <c r="BJ115" s="16">
        <f t="shared" si="184"/>
        <v>143560.14999999997</v>
      </c>
      <c r="BK115" s="16">
        <f t="shared" si="183"/>
        <v>0</v>
      </c>
    </row>
    <row r="116" spans="1:64" ht="173.25" x14ac:dyDescent="0.25">
      <c r="A116" s="10">
        <v>902</v>
      </c>
      <c r="B116" s="10" t="s">
        <v>8</v>
      </c>
      <c r="C116" s="10" t="s">
        <v>11</v>
      </c>
      <c r="D116" s="10" t="s">
        <v>67</v>
      </c>
      <c r="E116" s="10" t="s">
        <v>70</v>
      </c>
      <c r="F116" s="11" t="s">
        <v>32</v>
      </c>
      <c r="G116" s="16">
        <v>20519.599999999999</v>
      </c>
      <c r="H116" s="16">
        <f t="shared" si="114"/>
        <v>45394.249999999978</v>
      </c>
      <c r="I116" s="16">
        <f>170555.9+0.05-104642.1</f>
        <v>65913.849999999977</v>
      </c>
      <c r="J116" s="16">
        <v>16081.2</v>
      </c>
      <c r="K116" s="16">
        <f t="shared" si="115"/>
        <v>17944.3</v>
      </c>
      <c r="L116" s="16">
        <v>34025.5</v>
      </c>
      <c r="M116" s="16">
        <v>34706</v>
      </c>
      <c r="N116" s="16">
        <v>27646.3</v>
      </c>
      <c r="O116" s="16"/>
      <c r="P116" s="16">
        <v>-0.1</v>
      </c>
      <c r="Q116" s="16">
        <f t="shared" si="116"/>
        <v>73040.549999999988</v>
      </c>
      <c r="R116" s="16">
        <f t="shared" si="117"/>
        <v>93560.14999999998</v>
      </c>
      <c r="S116" s="16">
        <f t="shared" si="118"/>
        <v>17944.3</v>
      </c>
      <c r="T116" s="16">
        <f t="shared" si="119"/>
        <v>34025.5</v>
      </c>
      <c r="U116" s="16">
        <f t="shared" si="120"/>
        <v>34705.9</v>
      </c>
      <c r="V116" s="16"/>
      <c r="W116" s="16"/>
      <c r="X116" s="16"/>
      <c r="Y116" s="16"/>
      <c r="Z116" s="16"/>
      <c r="AA116" s="16">
        <f t="shared" si="121"/>
        <v>93560.14999999998</v>
      </c>
      <c r="AB116" s="16">
        <f t="shared" si="122"/>
        <v>34025.5</v>
      </c>
      <c r="AC116" s="16">
        <f t="shared" si="123"/>
        <v>34705.9</v>
      </c>
      <c r="AD116" s="16"/>
      <c r="AE116" s="16"/>
      <c r="AF116" s="16"/>
      <c r="AG116" s="16"/>
      <c r="AH116" s="16"/>
      <c r="AI116" s="16"/>
      <c r="AJ116" s="16"/>
      <c r="AK116" s="16">
        <f t="shared" si="124"/>
        <v>93560.14999999998</v>
      </c>
      <c r="AL116" s="16">
        <f t="shared" si="125"/>
        <v>34025.5</v>
      </c>
      <c r="AM116" s="16">
        <f t="shared" si="126"/>
        <v>34705.9</v>
      </c>
      <c r="AN116" s="16"/>
      <c r="AO116" s="16">
        <f t="shared" si="127"/>
        <v>93560.14999999998</v>
      </c>
      <c r="AP116" s="16"/>
      <c r="AQ116" s="16"/>
      <c r="AR116" s="16"/>
      <c r="AS116" s="16"/>
      <c r="AT116" s="16"/>
      <c r="AU116" s="16"/>
      <c r="AV116" s="16"/>
      <c r="AW116" s="16"/>
      <c r="AX116" s="16"/>
      <c r="AY116" s="16">
        <v>50000</v>
      </c>
      <c r="AZ116" s="16"/>
      <c r="BA116" s="16"/>
      <c r="BB116" s="16"/>
      <c r="BC116" s="16"/>
      <c r="BD116" s="16"/>
      <c r="BE116" s="16"/>
      <c r="BF116" s="16">
        <f t="shared" si="128"/>
        <v>143560.14999999997</v>
      </c>
      <c r="BG116" s="16">
        <f t="shared" si="129"/>
        <v>34025.5</v>
      </c>
      <c r="BH116" s="16">
        <f t="shared" si="130"/>
        <v>34705.9</v>
      </c>
      <c r="BI116" s="16"/>
      <c r="BJ116" s="16">
        <f t="shared" si="184"/>
        <v>143560.14999999997</v>
      </c>
      <c r="BK116" s="16"/>
    </row>
    <row r="117" spans="1:64" ht="110.25" x14ac:dyDescent="0.25">
      <c r="A117" s="10">
        <v>902</v>
      </c>
      <c r="B117" s="10" t="s">
        <v>8</v>
      </c>
      <c r="C117" s="10" t="s">
        <v>11</v>
      </c>
      <c r="D117" s="10" t="s">
        <v>1000</v>
      </c>
      <c r="E117" s="10"/>
      <c r="F117" s="11" t="s">
        <v>1212</v>
      </c>
      <c r="G117" s="16">
        <f>G118+G121</f>
        <v>0</v>
      </c>
      <c r="H117" s="16">
        <f t="shared" si="114"/>
        <v>37730.300000000003</v>
      </c>
      <c r="I117" s="16">
        <f>I118+I121</f>
        <v>37730.300000000003</v>
      </c>
      <c r="J117" s="16">
        <f>J118+J121</f>
        <v>0</v>
      </c>
      <c r="K117" s="16">
        <f t="shared" si="115"/>
        <v>75558.099999999991</v>
      </c>
      <c r="L117" s="16">
        <f>L118+L121</f>
        <v>75558.099999999991</v>
      </c>
      <c r="M117" s="16">
        <f>M118+M121</f>
        <v>75655.7</v>
      </c>
      <c r="N117" s="16">
        <f>N118+N121</f>
        <v>4353.4000000000005</v>
      </c>
      <c r="O117" s="16">
        <f>O118+O121</f>
        <v>8718.1999999999989</v>
      </c>
      <c r="P117" s="16">
        <f>P118+P121</f>
        <v>8729.5</v>
      </c>
      <c r="Q117" s="16">
        <f t="shared" si="116"/>
        <v>42083.700000000004</v>
      </c>
      <c r="R117" s="16">
        <f t="shared" si="117"/>
        <v>42083.700000000004</v>
      </c>
      <c r="S117" s="16">
        <f t="shared" si="118"/>
        <v>84276.299999999988</v>
      </c>
      <c r="T117" s="16">
        <f t="shared" si="119"/>
        <v>84276.299999999988</v>
      </c>
      <c r="U117" s="16">
        <f t="shared" si="120"/>
        <v>84385.2</v>
      </c>
      <c r="V117" s="16">
        <f>V118+V121</f>
        <v>0</v>
      </c>
      <c r="W117" s="16">
        <f>W118+W121</f>
        <v>0</v>
      </c>
      <c r="X117" s="16">
        <f>X118+X121</f>
        <v>0</v>
      </c>
      <c r="Y117" s="16">
        <f>Y118+Y121</f>
        <v>0</v>
      </c>
      <c r="Z117" s="16">
        <f>Z118+Z121</f>
        <v>0</v>
      </c>
      <c r="AA117" s="16">
        <f t="shared" si="121"/>
        <v>42083.700000000004</v>
      </c>
      <c r="AB117" s="16">
        <f t="shared" si="122"/>
        <v>84276.299999999988</v>
      </c>
      <c r="AC117" s="16">
        <f t="shared" si="123"/>
        <v>84385.2</v>
      </c>
      <c r="AD117" s="16">
        <f t="shared" ref="AD117:AJ117" si="185">AD118+AD121</f>
        <v>0</v>
      </c>
      <c r="AE117" s="16">
        <f t="shared" si="185"/>
        <v>0</v>
      </c>
      <c r="AF117" s="16">
        <f t="shared" si="185"/>
        <v>0</v>
      </c>
      <c r="AG117" s="16">
        <f t="shared" si="185"/>
        <v>0</v>
      </c>
      <c r="AH117" s="16">
        <f t="shared" si="185"/>
        <v>0</v>
      </c>
      <c r="AI117" s="16">
        <f t="shared" si="185"/>
        <v>0</v>
      </c>
      <c r="AJ117" s="16">
        <f t="shared" si="185"/>
        <v>0</v>
      </c>
      <c r="AK117" s="16">
        <f t="shared" si="124"/>
        <v>42083.700000000004</v>
      </c>
      <c r="AL117" s="16">
        <f t="shared" si="125"/>
        <v>84276.299999999988</v>
      </c>
      <c r="AM117" s="16">
        <f t="shared" si="126"/>
        <v>84385.2</v>
      </c>
      <c r="AN117" s="16">
        <f>AN118+AN121</f>
        <v>0</v>
      </c>
      <c r="AO117" s="16">
        <f t="shared" si="127"/>
        <v>42083.700000000004</v>
      </c>
      <c r="AP117" s="16">
        <f t="shared" ref="AP117:BK117" si="186">AP118+AP121</f>
        <v>0</v>
      </c>
      <c r="AQ117" s="16">
        <f t="shared" si="186"/>
        <v>0</v>
      </c>
      <c r="AR117" s="16">
        <f t="shared" si="186"/>
        <v>0</v>
      </c>
      <c r="AS117" s="16">
        <f>AS118+AS121</f>
        <v>0</v>
      </c>
      <c r="AT117" s="16">
        <f>AT118+AT121</f>
        <v>0</v>
      </c>
      <c r="AU117" s="16">
        <f t="shared" si="186"/>
        <v>0</v>
      </c>
      <c r="AV117" s="16">
        <f t="shared" si="186"/>
        <v>0</v>
      </c>
      <c r="AW117" s="16">
        <f t="shared" si="186"/>
        <v>0</v>
      </c>
      <c r="AX117" s="16">
        <f t="shared" si="186"/>
        <v>0</v>
      </c>
      <c r="AY117" s="16">
        <f t="shared" si="186"/>
        <v>0</v>
      </c>
      <c r="AZ117" s="16">
        <f t="shared" si="186"/>
        <v>0</v>
      </c>
      <c r="BA117" s="16">
        <f>BA118+BA121</f>
        <v>0</v>
      </c>
      <c r="BB117" s="16">
        <f>BB118+BB121</f>
        <v>0</v>
      </c>
      <c r="BC117" s="16">
        <f t="shared" si="186"/>
        <v>0</v>
      </c>
      <c r="BD117" s="16">
        <f>BD118+BD121</f>
        <v>0</v>
      </c>
      <c r="BE117" s="16">
        <f>BE118+BE121</f>
        <v>0</v>
      </c>
      <c r="BF117" s="16">
        <f t="shared" si="128"/>
        <v>42083.700000000004</v>
      </c>
      <c r="BG117" s="16">
        <f t="shared" si="129"/>
        <v>84276.299999999988</v>
      </c>
      <c r="BH117" s="16">
        <f t="shared" si="130"/>
        <v>84385.2</v>
      </c>
      <c r="BI117" s="16">
        <f t="shared" ref="BI117" si="187">BI118+BI121</f>
        <v>0</v>
      </c>
      <c r="BJ117" s="16">
        <f t="shared" si="184"/>
        <v>42083.700000000004</v>
      </c>
      <c r="BK117" s="16">
        <f t="shared" si="186"/>
        <v>0</v>
      </c>
    </row>
    <row r="118" spans="1:64" ht="110.25" x14ac:dyDescent="0.25">
      <c r="A118" s="10">
        <v>902</v>
      </c>
      <c r="B118" s="10" t="s">
        <v>8</v>
      </c>
      <c r="C118" s="10" t="s">
        <v>11</v>
      </c>
      <c r="D118" s="10" t="s">
        <v>1000</v>
      </c>
      <c r="E118" s="10" t="s">
        <v>46</v>
      </c>
      <c r="F118" s="11" t="s">
        <v>17</v>
      </c>
      <c r="G118" s="16">
        <f>G119</f>
        <v>0</v>
      </c>
      <c r="H118" s="16">
        <f t="shared" si="114"/>
        <v>36097.9</v>
      </c>
      <c r="I118" s="16">
        <f>I119</f>
        <v>36097.9</v>
      </c>
      <c r="J118" s="16">
        <f>J119</f>
        <v>0</v>
      </c>
      <c r="K118" s="16">
        <f t="shared" si="115"/>
        <v>72195.7</v>
      </c>
      <c r="L118" s="16">
        <f t="shared" ref="L118:P119" si="188">L119</f>
        <v>72195.7</v>
      </c>
      <c r="M118" s="16">
        <f t="shared" si="188"/>
        <v>72195.7</v>
      </c>
      <c r="N118" s="16">
        <f t="shared" si="188"/>
        <v>4165.1000000000004</v>
      </c>
      <c r="O118" s="16">
        <f t="shared" si="188"/>
        <v>8330.4</v>
      </c>
      <c r="P118" s="16">
        <f t="shared" si="188"/>
        <v>8330.4</v>
      </c>
      <c r="Q118" s="16">
        <f t="shared" si="116"/>
        <v>40263</v>
      </c>
      <c r="R118" s="16">
        <f t="shared" si="117"/>
        <v>40263</v>
      </c>
      <c r="S118" s="16">
        <f t="shared" si="118"/>
        <v>80526.099999999991</v>
      </c>
      <c r="T118" s="16">
        <f t="shared" si="119"/>
        <v>80526.099999999991</v>
      </c>
      <c r="U118" s="16">
        <f t="shared" si="120"/>
        <v>80526.099999999991</v>
      </c>
      <c r="V118" s="16">
        <f t="shared" ref="V118:Z119" si="189">V119</f>
        <v>0</v>
      </c>
      <c r="W118" s="16">
        <f t="shared" si="189"/>
        <v>0</v>
      </c>
      <c r="X118" s="16">
        <f t="shared" si="189"/>
        <v>0</v>
      </c>
      <c r="Y118" s="16">
        <f t="shared" si="189"/>
        <v>0</v>
      </c>
      <c r="Z118" s="16">
        <f t="shared" si="189"/>
        <v>0</v>
      </c>
      <c r="AA118" s="16">
        <f t="shared" si="121"/>
        <v>40263</v>
      </c>
      <c r="AB118" s="16">
        <f t="shared" si="122"/>
        <v>80526.099999999991</v>
      </c>
      <c r="AC118" s="16">
        <f t="shared" si="123"/>
        <v>80526.099999999991</v>
      </c>
      <c r="AD118" s="16">
        <f t="shared" ref="AD118:BK119" si="190">AD119</f>
        <v>0</v>
      </c>
      <c r="AE118" s="16">
        <f t="shared" si="190"/>
        <v>0</v>
      </c>
      <c r="AF118" s="16">
        <f t="shared" si="190"/>
        <v>0</v>
      </c>
      <c r="AG118" s="16">
        <f t="shared" si="190"/>
        <v>0</v>
      </c>
      <c r="AH118" s="16">
        <f t="shared" si="190"/>
        <v>0</v>
      </c>
      <c r="AI118" s="16">
        <f t="shared" si="190"/>
        <v>0</v>
      </c>
      <c r="AJ118" s="16">
        <f t="shared" si="190"/>
        <v>0</v>
      </c>
      <c r="AK118" s="16">
        <f t="shared" si="124"/>
        <v>40263</v>
      </c>
      <c r="AL118" s="16">
        <f t="shared" si="125"/>
        <v>80526.099999999991</v>
      </c>
      <c r="AM118" s="16">
        <f t="shared" si="126"/>
        <v>80526.099999999991</v>
      </c>
      <c r="AN118" s="16">
        <f t="shared" si="190"/>
        <v>0</v>
      </c>
      <c r="AO118" s="16">
        <f t="shared" si="127"/>
        <v>40263</v>
      </c>
      <c r="AP118" s="16">
        <f t="shared" si="190"/>
        <v>0</v>
      </c>
      <c r="AQ118" s="16">
        <f t="shared" si="190"/>
        <v>0</v>
      </c>
      <c r="AR118" s="16">
        <f t="shared" si="190"/>
        <v>0</v>
      </c>
      <c r="AS118" s="16">
        <f t="shared" si="190"/>
        <v>0</v>
      </c>
      <c r="AT118" s="16">
        <f t="shared" si="190"/>
        <v>0</v>
      </c>
      <c r="AU118" s="16">
        <f t="shared" si="190"/>
        <v>0</v>
      </c>
      <c r="AV118" s="16">
        <f t="shared" si="190"/>
        <v>0</v>
      </c>
      <c r="AW118" s="16">
        <f t="shared" si="190"/>
        <v>0</v>
      </c>
      <c r="AX118" s="16">
        <f t="shared" si="190"/>
        <v>0</v>
      </c>
      <c r="AY118" s="16">
        <f t="shared" si="190"/>
        <v>0</v>
      </c>
      <c r="AZ118" s="16">
        <f t="shared" si="190"/>
        <v>0</v>
      </c>
      <c r="BA118" s="16">
        <f t="shared" si="190"/>
        <v>0</v>
      </c>
      <c r="BB118" s="16">
        <f t="shared" si="190"/>
        <v>0</v>
      </c>
      <c r="BC118" s="16">
        <f t="shared" si="190"/>
        <v>0</v>
      </c>
      <c r="BD118" s="16">
        <f t="shared" si="190"/>
        <v>0</v>
      </c>
      <c r="BE118" s="16">
        <f t="shared" si="190"/>
        <v>0</v>
      </c>
      <c r="BF118" s="16">
        <f t="shared" si="128"/>
        <v>40263</v>
      </c>
      <c r="BG118" s="16">
        <f t="shared" si="129"/>
        <v>80526.099999999991</v>
      </c>
      <c r="BH118" s="16">
        <f t="shared" si="130"/>
        <v>80526.099999999991</v>
      </c>
      <c r="BI118" s="16">
        <f t="shared" si="190"/>
        <v>0</v>
      </c>
      <c r="BJ118" s="16">
        <f t="shared" si="184"/>
        <v>40263</v>
      </c>
      <c r="BK118" s="16">
        <f t="shared" si="190"/>
        <v>0</v>
      </c>
    </row>
    <row r="119" spans="1:64" ht="47.25" x14ac:dyDescent="0.25">
      <c r="A119" s="10">
        <v>902</v>
      </c>
      <c r="B119" s="10" t="s">
        <v>8</v>
      </c>
      <c r="C119" s="10" t="s">
        <v>11</v>
      </c>
      <c r="D119" s="10" t="s">
        <v>1000</v>
      </c>
      <c r="E119" s="10" t="s">
        <v>47</v>
      </c>
      <c r="F119" s="11" t="s">
        <v>18</v>
      </c>
      <c r="G119" s="16">
        <f>G120</f>
        <v>0</v>
      </c>
      <c r="H119" s="16">
        <f t="shared" si="114"/>
        <v>36097.9</v>
      </c>
      <c r="I119" s="16">
        <f>I120</f>
        <v>36097.9</v>
      </c>
      <c r="J119" s="16">
        <f>J120</f>
        <v>0</v>
      </c>
      <c r="K119" s="16">
        <f t="shared" si="115"/>
        <v>72195.7</v>
      </c>
      <c r="L119" s="16">
        <f t="shared" si="188"/>
        <v>72195.7</v>
      </c>
      <c r="M119" s="16">
        <f t="shared" si="188"/>
        <v>72195.7</v>
      </c>
      <c r="N119" s="16">
        <f t="shared" si="188"/>
        <v>4165.1000000000004</v>
      </c>
      <c r="O119" s="16">
        <f t="shared" si="188"/>
        <v>8330.4</v>
      </c>
      <c r="P119" s="16">
        <f t="shared" si="188"/>
        <v>8330.4</v>
      </c>
      <c r="Q119" s="16">
        <f t="shared" si="116"/>
        <v>40263</v>
      </c>
      <c r="R119" s="16">
        <f t="shared" si="117"/>
        <v>40263</v>
      </c>
      <c r="S119" s="16">
        <f t="shared" si="118"/>
        <v>80526.099999999991</v>
      </c>
      <c r="T119" s="16">
        <f t="shared" si="119"/>
        <v>80526.099999999991</v>
      </c>
      <c r="U119" s="16">
        <f t="shared" si="120"/>
        <v>80526.099999999991</v>
      </c>
      <c r="V119" s="16">
        <f t="shared" si="189"/>
        <v>0</v>
      </c>
      <c r="W119" s="16">
        <f t="shared" si="189"/>
        <v>0</v>
      </c>
      <c r="X119" s="16">
        <f t="shared" si="189"/>
        <v>0</v>
      </c>
      <c r="Y119" s="16">
        <f t="shared" si="189"/>
        <v>0</v>
      </c>
      <c r="Z119" s="16">
        <f t="shared" si="189"/>
        <v>0</v>
      </c>
      <c r="AA119" s="16">
        <f t="shared" si="121"/>
        <v>40263</v>
      </c>
      <c r="AB119" s="16">
        <f t="shared" si="122"/>
        <v>80526.099999999991</v>
      </c>
      <c r="AC119" s="16">
        <f t="shared" si="123"/>
        <v>80526.099999999991</v>
      </c>
      <c r="AD119" s="16">
        <f t="shared" si="190"/>
        <v>0</v>
      </c>
      <c r="AE119" s="16">
        <f t="shared" si="190"/>
        <v>0</v>
      </c>
      <c r="AF119" s="16">
        <f t="shared" si="190"/>
        <v>0</v>
      </c>
      <c r="AG119" s="16">
        <f t="shared" si="190"/>
        <v>0</v>
      </c>
      <c r="AH119" s="16">
        <f t="shared" si="190"/>
        <v>0</v>
      </c>
      <c r="AI119" s="16">
        <f t="shared" si="190"/>
        <v>0</v>
      </c>
      <c r="AJ119" s="16">
        <f t="shared" si="190"/>
        <v>0</v>
      </c>
      <c r="AK119" s="16">
        <f t="shared" si="124"/>
        <v>40263</v>
      </c>
      <c r="AL119" s="16">
        <f t="shared" si="125"/>
        <v>80526.099999999991</v>
      </c>
      <c r="AM119" s="16">
        <f t="shared" si="126"/>
        <v>80526.099999999991</v>
      </c>
      <c r="AN119" s="16">
        <f t="shared" si="190"/>
        <v>0</v>
      </c>
      <c r="AO119" s="16">
        <f t="shared" si="127"/>
        <v>40263</v>
      </c>
      <c r="AP119" s="16">
        <f t="shared" si="190"/>
        <v>0</v>
      </c>
      <c r="AQ119" s="16">
        <f t="shared" si="190"/>
        <v>0</v>
      </c>
      <c r="AR119" s="16">
        <f t="shared" si="190"/>
        <v>0</v>
      </c>
      <c r="AS119" s="16">
        <f t="shared" si="190"/>
        <v>0</v>
      </c>
      <c r="AT119" s="16">
        <f t="shared" si="190"/>
        <v>0</v>
      </c>
      <c r="AU119" s="16">
        <f t="shared" si="190"/>
        <v>0</v>
      </c>
      <c r="AV119" s="16">
        <f t="shared" si="190"/>
        <v>0</v>
      </c>
      <c r="AW119" s="16">
        <f t="shared" si="190"/>
        <v>0</v>
      </c>
      <c r="AX119" s="16">
        <f t="shared" si="190"/>
        <v>0</v>
      </c>
      <c r="AY119" s="16">
        <f t="shared" si="190"/>
        <v>0</v>
      </c>
      <c r="AZ119" s="16">
        <f t="shared" si="190"/>
        <v>0</v>
      </c>
      <c r="BA119" s="16">
        <f t="shared" si="190"/>
        <v>0</v>
      </c>
      <c r="BB119" s="16">
        <f t="shared" si="190"/>
        <v>0</v>
      </c>
      <c r="BC119" s="16">
        <f t="shared" si="190"/>
        <v>0</v>
      </c>
      <c r="BD119" s="16">
        <f t="shared" si="190"/>
        <v>0</v>
      </c>
      <c r="BE119" s="16">
        <f t="shared" si="190"/>
        <v>0</v>
      </c>
      <c r="BF119" s="16">
        <f t="shared" si="128"/>
        <v>40263</v>
      </c>
      <c r="BG119" s="16">
        <f t="shared" si="129"/>
        <v>80526.099999999991</v>
      </c>
      <c r="BH119" s="16">
        <f t="shared" si="130"/>
        <v>80526.099999999991</v>
      </c>
      <c r="BI119" s="16">
        <f t="shared" si="190"/>
        <v>0</v>
      </c>
      <c r="BJ119" s="16">
        <f t="shared" si="184"/>
        <v>40263</v>
      </c>
      <c r="BK119" s="16">
        <f t="shared" si="190"/>
        <v>0</v>
      </c>
    </row>
    <row r="120" spans="1:64" ht="31.5" x14ac:dyDescent="0.25">
      <c r="A120" s="10">
        <v>902</v>
      </c>
      <c r="B120" s="10" t="s">
        <v>8</v>
      </c>
      <c r="C120" s="10" t="s">
        <v>11</v>
      </c>
      <c r="D120" s="10" t="s">
        <v>1000</v>
      </c>
      <c r="E120" s="10" t="s">
        <v>48</v>
      </c>
      <c r="F120" s="11" t="s">
        <v>19</v>
      </c>
      <c r="G120" s="16">
        <v>0</v>
      </c>
      <c r="H120" s="16">
        <f t="shared" si="114"/>
        <v>36097.9</v>
      </c>
      <c r="I120" s="16">
        <v>36097.9</v>
      </c>
      <c r="J120" s="16">
        <v>0</v>
      </c>
      <c r="K120" s="16">
        <f t="shared" si="115"/>
        <v>72195.7</v>
      </c>
      <c r="L120" s="16">
        <v>72195.7</v>
      </c>
      <c r="M120" s="16">
        <v>72195.7</v>
      </c>
      <c r="N120" s="16">
        <v>4165.1000000000004</v>
      </c>
      <c r="O120" s="16">
        <v>8330.4</v>
      </c>
      <c r="P120" s="16">
        <v>8330.4</v>
      </c>
      <c r="Q120" s="16">
        <f t="shared" si="116"/>
        <v>40263</v>
      </c>
      <c r="R120" s="16">
        <f t="shared" si="117"/>
        <v>40263</v>
      </c>
      <c r="S120" s="16">
        <f t="shared" si="118"/>
        <v>80526.099999999991</v>
      </c>
      <c r="T120" s="16">
        <f t="shared" si="119"/>
        <v>80526.099999999991</v>
      </c>
      <c r="U120" s="16">
        <f t="shared" si="120"/>
        <v>80526.099999999991</v>
      </c>
      <c r="V120" s="16"/>
      <c r="W120" s="16"/>
      <c r="X120" s="16"/>
      <c r="Y120" s="16"/>
      <c r="Z120" s="16"/>
      <c r="AA120" s="16">
        <f t="shared" si="121"/>
        <v>40263</v>
      </c>
      <c r="AB120" s="16">
        <f t="shared" si="122"/>
        <v>80526.099999999991</v>
      </c>
      <c r="AC120" s="16">
        <f t="shared" si="123"/>
        <v>80526.099999999991</v>
      </c>
      <c r="AD120" s="16"/>
      <c r="AE120" s="16"/>
      <c r="AF120" s="16"/>
      <c r="AG120" s="16"/>
      <c r="AH120" s="16"/>
      <c r="AI120" s="16"/>
      <c r="AJ120" s="16"/>
      <c r="AK120" s="16">
        <f t="shared" si="124"/>
        <v>40263</v>
      </c>
      <c r="AL120" s="16">
        <f t="shared" si="125"/>
        <v>80526.099999999991</v>
      </c>
      <c r="AM120" s="16">
        <f t="shared" si="126"/>
        <v>80526.099999999991</v>
      </c>
      <c r="AN120" s="16"/>
      <c r="AO120" s="16">
        <f t="shared" si="127"/>
        <v>40263</v>
      </c>
      <c r="AP120" s="16"/>
      <c r="AQ120" s="16"/>
      <c r="AR120" s="16"/>
      <c r="AS120" s="16"/>
      <c r="AT120" s="16"/>
      <c r="AU120" s="16"/>
      <c r="AV120" s="16"/>
      <c r="AW120" s="16"/>
      <c r="AX120" s="16"/>
      <c r="AY120" s="16"/>
      <c r="AZ120" s="16"/>
      <c r="BA120" s="16"/>
      <c r="BB120" s="16"/>
      <c r="BC120" s="16"/>
      <c r="BD120" s="16"/>
      <c r="BE120" s="16"/>
      <c r="BF120" s="16">
        <f t="shared" si="128"/>
        <v>40263</v>
      </c>
      <c r="BG120" s="16">
        <f t="shared" si="129"/>
        <v>80526.099999999991</v>
      </c>
      <c r="BH120" s="16">
        <f t="shared" si="130"/>
        <v>80526.099999999991</v>
      </c>
      <c r="BI120" s="16"/>
      <c r="BJ120" s="16">
        <f t="shared" si="184"/>
        <v>40263</v>
      </c>
      <c r="BK120" s="16"/>
    </row>
    <row r="121" spans="1:64" ht="31.5" x14ac:dyDescent="0.25">
      <c r="A121" s="10">
        <v>902</v>
      </c>
      <c r="B121" s="10" t="s">
        <v>8</v>
      </c>
      <c r="C121" s="10" t="s">
        <v>11</v>
      </c>
      <c r="D121" s="10" t="s">
        <v>1000</v>
      </c>
      <c r="E121" s="10" t="s">
        <v>303</v>
      </c>
      <c r="F121" s="11" t="s">
        <v>187</v>
      </c>
      <c r="G121" s="16">
        <f>G122</f>
        <v>0</v>
      </c>
      <c r="H121" s="16">
        <f t="shared" si="114"/>
        <v>1632.4</v>
      </c>
      <c r="I121" s="16">
        <f>I122</f>
        <v>1632.4</v>
      </c>
      <c r="J121" s="16">
        <f>J122</f>
        <v>0</v>
      </c>
      <c r="K121" s="16">
        <f t="shared" si="115"/>
        <v>3362.4</v>
      </c>
      <c r="L121" s="16">
        <f t="shared" ref="L121:P122" si="191">L122</f>
        <v>3362.4</v>
      </c>
      <c r="M121" s="16">
        <f t="shared" si="191"/>
        <v>3460</v>
      </c>
      <c r="N121" s="16">
        <f t="shared" si="191"/>
        <v>188.3</v>
      </c>
      <c r="O121" s="16">
        <f t="shared" si="191"/>
        <v>387.8</v>
      </c>
      <c r="P121" s="16">
        <f t="shared" si="191"/>
        <v>399.1</v>
      </c>
      <c r="Q121" s="16">
        <f t="shared" si="116"/>
        <v>1820.7</v>
      </c>
      <c r="R121" s="16">
        <f t="shared" si="117"/>
        <v>1820.7</v>
      </c>
      <c r="S121" s="16">
        <f t="shared" si="118"/>
        <v>3750.2000000000003</v>
      </c>
      <c r="T121" s="16">
        <f t="shared" si="119"/>
        <v>3750.2000000000003</v>
      </c>
      <c r="U121" s="16">
        <f t="shared" si="120"/>
        <v>3859.1</v>
      </c>
      <c r="V121" s="16">
        <f t="shared" ref="V121:Z122" si="192">V122</f>
        <v>0</v>
      </c>
      <c r="W121" s="16">
        <f t="shared" si="192"/>
        <v>0</v>
      </c>
      <c r="X121" s="16">
        <f t="shared" si="192"/>
        <v>0</v>
      </c>
      <c r="Y121" s="16">
        <f t="shared" si="192"/>
        <v>0</v>
      </c>
      <c r="Z121" s="16">
        <f t="shared" si="192"/>
        <v>0</v>
      </c>
      <c r="AA121" s="16">
        <f t="shared" si="121"/>
        <v>1820.7</v>
      </c>
      <c r="AB121" s="16">
        <f t="shared" si="122"/>
        <v>3750.2000000000003</v>
      </c>
      <c r="AC121" s="16">
        <f t="shared" si="123"/>
        <v>3859.1</v>
      </c>
      <c r="AD121" s="16">
        <f t="shared" ref="AD121:BK122" si="193">AD122</f>
        <v>0</v>
      </c>
      <c r="AE121" s="16">
        <f t="shared" si="193"/>
        <v>0</v>
      </c>
      <c r="AF121" s="16">
        <f t="shared" si="193"/>
        <v>0</v>
      </c>
      <c r="AG121" s="16">
        <f t="shared" si="193"/>
        <v>0</v>
      </c>
      <c r="AH121" s="16">
        <f t="shared" si="193"/>
        <v>0</v>
      </c>
      <c r="AI121" s="16">
        <f t="shared" si="193"/>
        <v>0</v>
      </c>
      <c r="AJ121" s="16">
        <f t="shared" si="193"/>
        <v>0</v>
      </c>
      <c r="AK121" s="16">
        <f t="shared" si="124"/>
        <v>1820.7</v>
      </c>
      <c r="AL121" s="16">
        <f t="shared" si="125"/>
        <v>3750.2000000000003</v>
      </c>
      <c r="AM121" s="16">
        <f t="shared" si="126"/>
        <v>3859.1</v>
      </c>
      <c r="AN121" s="16">
        <f t="shared" si="193"/>
        <v>0</v>
      </c>
      <c r="AO121" s="16">
        <f t="shared" si="127"/>
        <v>1820.7</v>
      </c>
      <c r="AP121" s="16">
        <f t="shared" si="193"/>
        <v>0</v>
      </c>
      <c r="AQ121" s="16">
        <f t="shared" si="193"/>
        <v>0</v>
      </c>
      <c r="AR121" s="16">
        <f t="shared" si="193"/>
        <v>0</v>
      </c>
      <c r="AS121" s="16">
        <f t="shared" si="193"/>
        <v>0</v>
      </c>
      <c r="AT121" s="16">
        <f t="shared" si="193"/>
        <v>0</v>
      </c>
      <c r="AU121" s="16">
        <f t="shared" si="193"/>
        <v>0</v>
      </c>
      <c r="AV121" s="16">
        <f t="shared" si="193"/>
        <v>0</v>
      </c>
      <c r="AW121" s="16">
        <f t="shared" si="193"/>
        <v>0</v>
      </c>
      <c r="AX121" s="16">
        <f t="shared" si="193"/>
        <v>0</v>
      </c>
      <c r="AY121" s="16">
        <f t="shared" si="193"/>
        <v>0</v>
      </c>
      <c r="AZ121" s="16">
        <f t="shared" si="193"/>
        <v>0</v>
      </c>
      <c r="BA121" s="16">
        <f t="shared" si="193"/>
        <v>0</v>
      </c>
      <c r="BB121" s="16">
        <f t="shared" si="193"/>
        <v>0</v>
      </c>
      <c r="BC121" s="16">
        <f t="shared" si="193"/>
        <v>0</v>
      </c>
      <c r="BD121" s="16">
        <f t="shared" si="193"/>
        <v>0</v>
      </c>
      <c r="BE121" s="16">
        <f t="shared" si="193"/>
        <v>0</v>
      </c>
      <c r="BF121" s="16">
        <f t="shared" si="128"/>
        <v>1820.7</v>
      </c>
      <c r="BG121" s="16">
        <f t="shared" si="129"/>
        <v>3750.2000000000003</v>
      </c>
      <c r="BH121" s="16">
        <f t="shared" si="130"/>
        <v>3859.1</v>
      </c>
      <c r="BI121" s="16">
        <f t="shared" si="193"/>
        <v>0</v>
      </c>
      <c r="BJ121" s="16">
        <f t="shared" si="184"/>
        <v>1820.7</v>
      </c>
      <c r="BK121" s="16">
        <f t="shared" si="193"/>
        <v>0</v>
      </c>
    </row>
    <row r="122" spans="1:64" ht="31.5" x14ac:dyDescent="0.25">
      <c r="A122" s="10">
        <v>902</v>
      </c>
      <c r="B122" s="10" t="s">
        <v>8</v>
      </c>
      <c r="C122" s="10" t="s">
        <v>11</v>
      </c>
      <c r="D122" s="10" t="s">
        <v>1000</v>
      </c>
      <c r="E122" s="10" t="s">
        <v>782</v>
      </c>
      <c r="F122" s="11" t="s">
        <v>351</v>
      </c>
      <c r="G122" s="16">
        <f>G123</f>
        <v>0</v>
      </c>
      <c r="H122" s="16">
        <f t="shared" si="114"/>
        <v>1632.4</v>
      </c>
      <c r="I122" s="16">
        <f>I123</f>
        <v>1632.4</v>
      </c>
      <c r="J122" s="16">
        <f>J123</f>
        <v>0</v>
      </c>
      <c r="K122" s="16">
        <f t="shared" si="115"/>
        <v>3362.4</v>
      </c>
      <c r="L122" s="16">
        <f t="shared" si="191"/>
        <v>3362.4</v>
      </c>
      <c r="M122" s="16">
        <f t="shared" si="191"/>
        <v>3460</v>
      </c>
      <c r="N122" s="16">
        <f t="shared" si="191"/>
        <v>188.3</v>
      </c>
      <c r="O122" s="16">
        <f t="shared" si="191"/>
        <v>387.8</v>
      </c>
      <c r="P122" s="16">
        <f t="shared" si="191"/>
        <v>399.1</v>
      </c>
      <c r="Q122" s="16">
        <f t="shared" si="116"/>
        <v>1820.7</v>
      </c>
      <c r="R122" s="16">
        <f t="shared" si="117"/>
        <v>1820.7</v>
      </c>
      <c r="S122" s="16">
        <f t="shared" si="118"/>
        <v>3750.2000000000003</v>
      </c>
      <c r="T122" s="16">
        <f t="shared" si="119"/>
        <v>3750.2000000000003</v>
      </c>
      <c r="U122" s="16">
        <f t="shared" si="120"/>
        <v>3859.1</v>
      </c>
      <c r="V122" s="16">
        <f t="shared" si="192"/>
        <v>0</v>
      </c>
      <c r="W122" s="16">
        <f t="shared" si="192"/>
        <v>0</v>
      </c>
      <c r="X122" s="16">
        <f t="shared" si="192"/>
        <v>0</v>
      </c>
      <c r="Y122" s="16">
        <f t="shared" si="192"/>
        <v>0</v>
      </c>
      <c r="Z122" s="16">
        <f t="shared" si="192"/>
        <v>0</v>
      </c>
      <c r="AA122" s="16">
        <f t="shared" si="121"/>
        <v>1820.7</v>
      </c>
      <c r="AB122" s="16">
        <f t="shared" si="122"/>
        <v>3750.2000000000003</v>
      </c>
      <c r="AC122" s="16">
        <f t="shared" si="123"/>
        <v>3859.1</v>
      </c>
      <c r="AD122" s="16">
        <f t="shared" si="193"/>
        <v>0</v>
      </c>
      <c r="AE122" s="16">
        <f t="shared" si="193"/>
        <v>0</v>
      </c>
      <c r="AF122" s="16">
        <f t="shared" si="193"/>
        <v>0</v>
      </c>
      <c r="AG122" s="16">
        <f t="shared" si="193"/>
        <v>0</v>
      </c>
      <c r="AH122" s="16">
        <f t="shared" si="193"/>
        <v>0</v>
      </c>
      <c r="AI122" s="16">
        <f t="shared" si="193"/>
        <v>0</v>
      </c>
      <c r="AJ122" s="16">
        <f t="shared" si="193"/>
        <v>0</v>
      </c>
      <c r="AK122" s="16">
        <f t="shared" si="124"/>
        <v>1820.7</v>
      </c>
      <c r="AL122" s="16">
        <f t="shared" si="125"/>
        <v>3750.2000000000003</v>
      </c>
      <c r="AM122" s="16">
        <f t="shared" si="126"/>
        <v>3859.1</v>
      </c>
      <c r="AN122" s="16">
        <f t="shared" si="193"/>
        <v>0</v>
      </c>
      <c r="AO122" s="16">
        <f t="shared" si="127"/>
        <v>1820.7</v>
      </c>
      <c r="AP122" s="16">
        <f t="shared" si="193"/>
        <v>0</v>
      </c>
      <c r="AQ122" s="16">
        <f t="shared" si="193"/>
        <v>0</v>
      </c>
      <c r="AR122" s="16">
        <f t="shared" si="193"/>
        <v>0</v>
      </c>
      <c r="AS122" s="16">
        <f t="shared" si="193"/>
        <v>0</v>
      </c>
      <c r="AT122" s="16">
        <f t="shared" si="193"/>
        <v>0</v>
      </c>
      <c r="AU122" s="16">
        <f t="shared" si="193"/>
        <v>0</v>
      </c>
      <c r="AV122" s="16">
        <f t="shared" si="193"/>
        <v>0</v>
      </c>
      <c r="AW122" s="16">
        <f t="shared" si="193"/>
        <v>0</v>
      </c>
      <c r="AX122" s="16">
        <f t="shared" si="193"/>
        <v>0</v>
      </c>
      <c r="AY122" s="16">
        <f t="shared" si="193"/>
        <v>0</v>
      </c>
      <c r="AZ122" s="16">
        <f t="shared" si="193"/>
        <v>0</v>
      </c>
      <c r="BA122" s="16">
        <f t="shared" si="193"/>
        <v>0</v>
      </c>
      <c r="BB122" s="16">
        <f t="shared" si="193"/>
        <v>0</v>
      </c>
      <c r="BC122" s="16">
        <f t="shared" si="193"/>
        <v>0</v>
      </c>
      <c r="BD122" s="16">
        <f t="shared" si="193"/>
        <v>0</v>
      </c>
      <c r="BE122" s="16">
        <f t="shared" si="193"/>
        <v>0</v>
      </c>
      <c r="BF122" s="16">
        <f t="shared" si="128"/>
        <v>1820.7</v>
      </c>
      <c r="BG122" s="16">
        <f t="shared" si="129"/>
        <v>3750.2000000000003</v>
      </c>
      <c r="BH122" s="16">
        <f t="shared" si="130"/>
        <v>3859.1</v>
      </c>
      <c r="BI122" s="16">
        <f t="shared" si="193"/>
        <v>0</v>
      </c>
      <c r="BJ122" s="16">
        <f t="shared" si="184"/>
        <v>1820.7</v>
      </c>
      <c r="BK122" s="16">
        <f t="shared" si="193"/>
        <v>0</v>
      </c>
    </row>
    <row r="123" spans="1:64" ht="47.25" x14ac:dyDescent="0.25">
      <c r="A123" s="10">
        <v>902</v>
      </c>
      <c r="B123" s="10" t="s">
        <v>8</v>
      </c>
      <c r="C123" s="10" t="s">
        <v>11</v>
      </c>
      <c r="D123" s="10" t="s">
        <v>1000</v>
      </c>
      <c r="E123" s="10" t="s">
        <v>783</v>
      </c>
      <c r="F123" s="11" t="s">
        <v>784</v>
      </c>
      <c r="G123" s="16">
        <v>0</v>
      </c>
      <c r="H123" s="16">
        <f t="shared" si="114"/>
        <v>1632.4</v>
      </c>
      <c r="I123" s="16">
        <v>1632.4</v>
      </c>
      <c r="J123" s="16">
        <v>0</v>
      </c>
      <c r="K123" s="16">
        <f t="shared" si="115"/>
        <v>3362.4</v>
      </c>
      <c r="L123" s="16">
        <v>3362.4</v>
      </c>
      <c r="M123" s="16">
        <v>3460</v>
      </c>
      <c r="N123" s="16">
        <v>188.3</v>
      </c>
      <c r="O123" s="16">
        <v>387.8</v>
      </c>
      <c r="P123" s="16">
        <v>399.1</v>
      </c>
      <c r="Q123" s="16">
        <f t="shared" si="116"/>
        <v>1820.7</v>
      </c>
      <c r="R123" s="16">
        <f t="shared" si="117"/>
        <v>1820.7</v>
      </c>
      <c r="S123" s="16">
        <f t="shared" si="118"/>
        <v>3750.2000000000003</v>
      </c>
      <c r="T123" s="16">
        <f t="shared" si="119"/>
        <v>3750.2000000000003</v>
      </c>
      <c r="U123" s="16">
        <f t="shared" si="120"/>
        <v>3859.1</v>
      </c>
      <c r="V123" s="16"/>
      <c r="W123" s="16"/>
      <c r="X123" s="16"/>
      <c r="Y123" s="16"/>
      <c r="Z123" s="16"/>
      <c r="AA123" s="16">
        <f t="shared" si="121"/>
        <v>1820.7</v>
      </c>
      <c r="AB123" s="16">
        <f t="shared" si="122"/>
        <v>3750.2000000000003</v>
      </c>
      <c r="AC123" s="16">
        <f t="shared" si="123"/>
        <v>3859.1</v>
      </c>
      <c r="AD123" s="16"/>
      <c r="AE123" s="16"/>
      <c r="AF123" s="16"/>
      <c r="AG123" s="16"/>
      <c r="AH123" s="16"/>
      <c r="AI123" s="16"/>
      <c r="AJ123" s="16"/>
      <c r="AK123" s="16">
        <f t="shared" si="124"/>
        <v>1820.7</v>
      </c>
      <c r="AL123" s="16">
        <f t="shared" si="125"/>
        <v>3750.2000000000003</v>
      </c>
      <c r="AM123" s="16">
        <f t="shared" si="126"/>
        <v>3859.1</v>
      </c>
      <c r="AN123" s="16"/>
      <c r="AO123" s="16">
        <f t="shared" si="127"/>
        <v>1820.7</v>
      </c>
      <c r="AP123" s="16"/>
      <c r="AQ123" s="16"/>
      <c r="AR123" s="16"/>
      <c r="AS123" s="16"/>
      <c r="AT123" s="16"/>
      <c r="AU123" s="16"/>
      <c r="AV123" s="16"/>
      <c r="AW123" s="16"/>
      <c r="AX123" s="16"/>
      <c r="AY123" s="16"/>
      <c r="AZ123" s="16"/>
      <c r="BA123" s="16"/>
      <c r="BB123" s="16"/>
      <c r="BC123" s="16"/>
      <c r="BD123" s="16"/>
      <c r="BE123" s="16"/>
      <c r="BF123" s="16">
        <f t="shared" si="128"/>
        <v>1820.7</v>
      </c>
      <c r="BG123" s="16">
        <f t="shared" si="129"/>
        <v>3750.2000000000003</v>
      </c>
      <c r="BH123" s="16">
        <f t="shared" si="130"/>
        <v>3859.1</v>
      </c>
      <c r="BI123" s="16"/>
      <c r="BJ123" s="16">
        <f t="shared" si="184"/>
        <v>1820.7</v>
      </c>
      <c r="BK123" s="16"/>
    </row>
    <row r="124" spans="1:64" ht="141.75" x14ac:dyDescent="0.25">
      <c r="A124" s="10">
        <v>902</v>
      </c>
      <c r="B124" s="10" t="s">
        <v>8</v>
      </c>
      <c r="C124" s="10" t="s">
        <v>11</v>
      </c>
      <c r="D124" s="10" t="s">
        <v>71</v>
      </c>
      <c r="E124" s="10"/>
      <c r="F124" s="11" t="s">
        <v>72</v>
      </c>
      <c r="G124" s="16">
        <f>G128+G125</f>
        <v>147918.5</v>
      </c>
      <c r="H124" s="16">
        <f t="shared" si="114"/>
        <v>-66692</v>
      </c>
      <c r="I124" s="16">
        <f>I128+I125</f>
        <v>81226.5</v>
      </c>
      <c r="J124" s="16">
        <f>J128+J125</f>
        <v>148091.20000000001</v>
      </c>
      <c r="K124" s="16">
        <f t="shared" si="115"/>
        <v>14238.799999999988</v>
      </c>
      <c r="L124" s="16">
        <f>L128+L125</f>
        <v>162330</v>
      </c>
      <c r="M124" s="16">
        <f>M128+M125</f>
        <v>163243.1</v>
      </c>
      <c r="N124" s="16">
        <f>N128+N125</f>
        <v>9617.7999999999993</v>
      </c>
      <c r="O124" s="16">
        <f>O128+O125</f>
        <v>19124.099999999999</v>
      </c>
      <c r="P124" s="16">
        <f>P128+P125</f>
        <v>19399.8</v>
      </c>
      <c r="Q124" s="16">
        <f t="shared" si="116"/>
        <v>-57074.2</v>
      </c>
      <c r="R124" s="16">
        <f t="shared" si="117"/>
        <v>90844.3</v>
      </c>
      <c r="S124" s="16">
        <f t="shared" si="118"/>
        <v>33362.899999999994</v>
      </c>
      <c r="T124" s="16">
        <f t="shared" si="119"/>
        <v>181454.1</v>
      </c>
      <c r="U124" s="16">
        <f t="shared" si="120"/>
        <v>182642.9</v>
      </c>
      <c r="V124" s="16">
        <f>V128+V125</f>
        <v>0</v>
      </c>
      <c r="W124" s="16">
        <f>W128+W125</f>
        <v>0</v>
      </c>
      <c r="X124" s="16">
        <f>X128+X125</f>
        <v>0</v>
      </c>
      <c r="Y124" s="16">
        <f>Y128+Y125</f>
        <v>0</v>
      </c>
      <c r="Z124" s="16">
        <f>Z128+Z125</f>
        <v>0</v>
      </c>
      <c r="AA124" s="16">
        <f t="shared" si="121"/>
        <v>90844.3</v>
      </c>
      <c r="AB124" s="16">
        <f t="shared" si="122"/>
        <v>181454.1</v>
      </c>
      <c r="AC124" s="16">
        <f t="shared" si="123"/>
        <v>182642.9</v>
      </c>
      <c r="AD124" s="16">
        <f t="shared" ref="AD124:AJ124" si="194">AD128+AD125</f>
        <v>0</v>
      </c>
      <c r="AE124" s="16">
        <f t="shared" si="194"/>
        <v>0</v>
      </c>
      <c r="AF124" s="16">
        <f t="shared" si="194"/>
        <v>0</v>
      </c>
      <c r="AG124" s="16">
        <f t="shared" si="194"/>
        <v>0</v>
      </c>
      <c r="AH124" s="16">
        <f t="shared" si="194"/>
        <v>0</v>
      </c>
      <c r="AI124" s="16">
        <f t="shared" si="194"/>
        <v>0</v>
      </c>
      <c r="AJ124" s="16">
        <f t="shared" si="194"/>
        <v>0</v>
      </c>
      <c r="AK124" s="16">
        <f t="shared" si="124"/>
        <v>90844.3</v>
      </c>
      <c r="AL124" s="16">
        <f t="shared" si="125"/>
        <v>181454.1</v>
      </c>
      <c r="AM124" s="16">
        <f t="shared" si="126"/>
        <v>182642.9</v>
      </c>
      <c r="AN124" s="16">
        <f>AN128+AN125</f>
        <v>0</v>
      </c>
      <c r="AO124" s="16">
        <f t="shared" si="127"/>
        <v>90844.3</v>
      </c>
      <c r="AP124" s="16">
        <f t="shared" ref="AP124:BK124" si="195">AP128+AP125</f>
        <v>0</v>
      </c>
      <c r="AQ124" s="16">
        <f t="shared" si="195"/>
        <v>0</v>
      </c>
      <c r="AR124" s="16">
        <f t="shared" si="195"/>
        <v>0</v>
      </c>
      <c r="AS124" s="16">
        <f>AS128+AS125</f>
        <v>0</v>
      </c>
      <c r="AT124" s="16">
        <f>AT128+AT125</f>
        <v>0</v>
      </c>
      <c r="AU124" s="16">
        <f t="shared" si="195"/>
        <v>0</v>
      </c>
      <c r="AV124" s="16">
        <f t="shared" si="195"/>
        <v>0</v>
      </c>
      <c r="AW124" s="16">
        <f t="shared" si="195"/>
        <v>0</v>
      </c>
      <c r="AX124" s="16">
        <f t="shared" si="195"/>
        <v>0</v>
      </c>
      <c r="AY124" s="16">
        <f t="shared" si="195"/>
        <v>0</v>
      </c>
      <c r="AZ124" s="16">
        <f t="shared" si="195"/>
        <v>0</v>
      </c>
      <c r="BA124" s="16">
        <f>BA128+BA125</f>
        <v>0</v>
      </c>
      <c r="BB124" s="16">
        <f>BB128+BB125</f>
        <v>0</v>
      </c>
      <c r="BC124" s="16">
        <f t="shared" si="195"/>
        <v>0</v>
      </c>
      <c r="BD124" s="16">
        <f>BD128+BD125</f>
        <v>0</v>
      </c>
      <c r="BE124" s="16">
        <f>BE128+BE125</f>
        <v>0</v>
      </c>
      <c r="BF124" s="16">
        <f t="shared" si="128"/>
        <v>90844.3</v>
      </c>
      <c r="BG124" s="16">
        <f t="shared" si="129"/>
        <v>181454.1</v>
      </c>
      <c r="BH124" s="16">
        <f t="shared" si="130"/>
        <v>182642.9</v>
      </c>
      <c r="BI124" s="16">
        <f t="shared" ref="BI124" si="196">BI128+BI125</f>
        <v>0</v>
      </c>
      <c r="BJ124" s="16">
        <f t="shared" si="184"/>
        <v>90844.3</v>
      </c>
      <c r="BK124" s="16">
        <f t="shared" si="195"/>
        <v>0</v>
      </c>
    </row>
    <row r="125" spans="1:64" ht="110.25" x14ac:dyDescent="0.25">
      <c r="A125" s="10">
        <v>902</v>
      </c>
      <c r="B125" s="10" t="s">
        <v>8</v>
      </c>
      <c r="C125" s="10" t="s">
        <v>11</v>
      </c>
      <c r="D125" s="10" t="s">
        <v>71</v>
      </c>
      <c r="E125" s="10" t="s">
        <v>46</v>
      </c>
      <c r="F125" s="11" t="s">
        <v>17</v>
      </c>
      <c r="G125" s="16">
        <f>G126</f>
        <v>0</v>
      </c>
      <c r="H125" s="16">
        <f t="shared" si="114"/>
        <v>81226.5</v>
      </c>
      <c r="I125" s="16">
        <f>I126</f>
        <v>81226.5</v>
      </c>
      <c r="J125" s="16">
        <f>J126</f>
        <v>0</v>
      </c>
      <c r="K125" s="16">
        <f t="shared" si="115"/>
        <v>162330</v>
      </c>
      <c r="L125" s="16">
        <f t="shared" ref="L125:P126" si="197">L126</f>
        <v>162330</v>
      </c>
      <c r="M125" s="16">
        <f t="shared" si="197"/>
        <v>163243.1</v>
      </c>
      <c r="N125" s="16">
        <f t="shared" si="197"/>
        <v>9617.7999999999993</v>
      </c>
      <c r="O125" s="16">
        <f t="shared" si="197"/>
        <v>19124.099999999999</v>
      </c>
      <c r="P125" s="16">
        <f t="shared" si="197"/>
        <v>19399.8</v>
      </c>
      <c r="Q125" s="16">
        <f t="shared" si="116"/>
        <v>90844.3</v>
      </c>
      <c r="R125" s="16">
        <f t="shared" si="117"/>
        <v>90844.3</v>
      </c>
      <c r="S125" s="16">
        <f t="shared" si="118"/>
        <v>181454.1</v>
      </c>
      <c r="T125" s="16">
        <f t="shared" si="119"/>
        <v>181454.1</v>
      </c>
      <c r="U125" s="16">
        <f t="shared" si="120"/>
        <v>182642.9</v>
      </c>
      <c r="V125" s="16">
        <f t="shared" ref="V125:Z126" si="198">V126</f>
        <v>0</v>
      </c>
      <c r="W125" s="16">
        <f t="shared" si="198"/>
        <v>0</v>
      </c>
      <c r="X125" s="16">
        <f t="shared" si="198"/>
        <v>0</v>
      </c>
      <c r="Y125" s="16">
        <f t="shared" si="198"/>
        <v>0</v>
      </c>
      <c r="Z125" s="16">
        <f t="shared" si="198"/>
        <v>0</v>
      </c>
      <c r="AA125" s="16">
        <f t="shared" si="121"/>
        <v>90844.3</v>
      </c>
      <c r="AB125" s="16">
        <f t="shared" si="122"/>
        <v>181454.1</v>
      </c>
      <c r="AC125" s="16">
        <f t="shared" si="123"/>
        <v>182642.9</v>
      </c>
      <c r="AD125" s="16">
        <f t="shared" ref="AD125:BK126" si="199">AD126</f>
        <v>0</v>
      </c>
      <c r="AE125" s="16">
        <f t="shared" si="199"/>
        <v>0</v>
      </c>
      <c r="AF125" s="16">
        <f t="shared" si="199"/>
        <v>0</v>
      </c>
      <c r="AG125" s="16">
        <f t="shared" si="199"/>
        <v>0</v>
      </c>
      <c r="AH125" s="16">
        <f t="shared" si="199"/>
        <v>0</v>
      </c>
      <c r="AI125" s="16">
        <f t="shared" si="199"/>
        <v>0</v>
      </c>
      <c r="AJ125" s="16">
        <f t="shared" si="199"/>
        <v>0</v>
      </c>
      <c r="AK125" s="16">
        <f t="shared" si="124"/>
        <v>90844.3</v>
      </c>
      <c r="AL125" s="16">
        <f t="shared" si="125"/>
        <v>181454.1</v>
      </c>
      <c r="AM125" s="16">
        <f t="shared" si="126"/>
        <v>182642.9</v>
      </c>
      <c r="AN125" s="16">
        <f t="shared" si="199"/>
        <v>0</v>
      </c>
      <c r="AO125" s="16">
        <f t="shared" si="127"/>
        <v>90844.3</v>
      </c>
      <c r="AP125" s="16">
        <f t="shared" si="199"/>
        <v>0</v>
      </c>
      <c r="AQ125" s="16">
        <f t="shared" si="199"/>
        <v>0</v>
      </c>
      <c r="AR125" s="16">
        <f t="shared" si="199"/>
        <v>0</v>
      </c>
      <c r="AS125" s="16">
        <f t="shared" si="199"/>
        <v>0</v>
      </c>
      <c r="AT125" s="16">
        <f t="shared" si="199"/>
        <v>0</v>
      </c>
      <c r="AU125" s="16">
        <f t="shared" si="199"/>
        <v>0</v>
      </c>
      <c r="AV125" s="16">
        <f t="shared" si="199"/>
        <v>0</v>
      </c>
      <c r="AW125" s="16">
        <f t="shared" si="199"/>
        <v>0</v>
      </c>
      <c r="AX125" s="16">
        <f t="shared" si="199"/>
        <v>0</v>
      </c>
      <c r="AY125" s="16">
        <f t="shared" si="199"/>
        <v>0</v>
      </c>
      <c r="AZ125" s="16">
        <f t="shared" si="199"/>
        <v>0</v>
      </c>
      <c r="BA125" s="16">
        <f t="shared" si="199"/>
        <v>0</v>
      </c>
      <c r="BB125" s="16">
        <f t="shared" si="199"/>
        <v>0</v>
      </c>
      <c r="BC125" s="16">
        <f t="shared" si="199"/>
        <v>0</v>
      </c>
      <c r="BD125" s="16">
        <f t="shared" si="199"/>
        <v>0</v>
      </c>
      <c r="BE125" s="16">
        <f t="shared" si="199"/>
        <v>0</v>
      </c>
      <c r="BF125" s="16">
        <f t="shared" si="128"/>
        <v>90844.3</v>
      </c>
      <c r="BG125" s="16">
        <f t="shared" si="129"/>
        <v>181454.1</v>
      </c>
      <c r="BH125" s="16">
        <f t="shared" si="130"/>
        <v>182642.9</v>
      </c>
      <c r="BI125" s="16">
        <f t="shared" si="199"/>
        <v>0</v>
      </c>
      <c r="BJ125" s="16">
        <f t="shared" si="184"/>
        <v>90844.3</v>
      </c>
      <c r="BK125" s="16">
        <f t="shared" si="199"/>
        <v>0</v>
      </c>
    </row>
    <row r="126" spans="1:64" ht="47.25" x14ac:dyDescent="0.25">
      <c r="A126" s="10">
        <v>902</v>
      </c>
      <c r="B126" s="10" t="s">
        <v>8</v>
      </c>
      <c r="C126" s="10" t="s">
        <v>11</v>
      </c>
      <c r="D126" s="10" t="s">
        <v>71</v>
      </c>
      <c r="E126" s="10" t="s">
        <v>47</v>
      </c>
      <c r="F126" s="11" t="s">
        <v>18</v>
      </c>
      <c r="G126" s="16">
        <f>G127</f>
        <v>0</v>
      </c>
      <c r="H126" s="16">
        <f t="shared" si="114"/>
        <v>81226.5</v>
      </c>
      <c r="I126" s="16">
        <f>I127</f>
        <v>81226.5</v>
      </c>
      <c r="J126" s="16">
        <f>J127</f>
        <v>0</v>
      </c>
      <c r="K126" s="16">
        <f t="shared" si="115"/>
        <v>162330</v>
      </c>
      <c r="L126" s="16">
        <f t="shared" si="197"/>
        <v>162330</v>
      </c>
      <c r="M126" s="16">
        <f t="shared" si="197"/>
        <v>163243.1</v>
      </c>
      <c r="N126" s="16">
        <f t="shared" si="197"/>
        <v>9617.7999999999993</v>
      </c>
      <c r="O126" s="16">
        <f t="shared" si="197"/>
        <v>19124.099999999999</v>
      </c>
      <c r="P126" s="16">
        <f t="shared" si="197"/>
        <v>19399.8</v>
      </c>
      <c r="Q126" s="16">
        <f t="shared" si="116"/>
        <v>90844.3</v>
      </c>
      <c r="R126" s="16">
        <f t="shared" si="117"/>
        <v>90844.3</v>
      </c>
      <c r="S126" s="16">
        <f t="shared" si="118"/>
        <v>181454.1</v>
      </c>
      <c r="T126" s="16">
        <f t="shared" si="119"/>
        <v>181454.1</v>
      </c>
      <c r="U126" s="16">
        <f t="shared" si="120"/>
        <v>182642.9</v>
      </c>
      <c r="V126" s="16">
        <f t="shared" si="198"/>
        <v>0</v>
      </c>
      <c r="W126" s="16">
        <f t="shared" si="198"/>
        <v>0</v>
      </c>
      <c r="X126" s="16">
        <f t="shared" si="198"/>
        <v>0</v>
      </c>
      <c r="Y126" s="16">
        <f t="shared" si="198"/>
        <v>0</v>
      </c>
      <c r="Z126" s="16">
        <f t="shared" si="198"/>
        <v>0</v>
      </c>
      <c r="AA126" s="16">
        <f t="shared" si="121"/>
        <v>90844.3</v>
      </c>
      <c r="AB126" s="16">
        <f t="shared" si="122"/>
        <v>181454.1</v>
      </c>
      <c r="AC126" s="16">
        <f t="shared" si="123"/>
        <v>182642.9</v>
      </c>
      <c r="AD126" s="16">
        <f t="shared" si="199"/>
        <v>0</v>
      </c>
      <c r="AE126" s="16">
        <f t="shared" si="199"/>
        <v>0</v>
      </c>
      <c r="AF126" s="16">
        <f t="shared" si="199"/>
        <v>0</v>
      </c>
      <c r="AG126" s="16">
        <f t="shared" si="199"/>
        <v>0</v>
      </c>
      <c r="AH126" s="16">
        <f t="shared" si="199"/>
        <v>0</v>
      </c>
      <c r="AI126" s="16">
        <f t="shared" si="199"/>
        <v>0</v>
      </c>
      <c r="AJ126" s="16">
        <f t="shared" si="199"/>
        <v>0</v>
      </c>
      <c r="AK126" s="16">
        <f t="shared" si="124"/>
        <v>90844.3</v>
      </c>
      <c r="AL126" s="16">
        <f t="shared" si="125"/>
        <v>181454.1</v>
      </c>
      <c r="AM126" s="16">
        <f t="shared" si="126"/>
        <v>182642.9</v>
      </c>
      <c r="AN126" s="16">
        <f t="shared" si="199"/>
        <v>0</v>
      </c>
      <c r="AO126" s="16">
        <f t="shared" si="127"/>
        <v>90844.3</v>
      </c>
      <c r="AP126" s="16">
        <f t="shared" si="199"/>
        <v>0</v>
      </c>
      <c r="AQ126" s="16">
        <f t="shared" si="199"/>
        <v>0</v>
      </c>
      <c r="AR126" s="16">
        <f t="shared" si="199"/>
        <v>0</v>
      </c>
      <c r="AS126" s="16">
        <f t="shared" si="199"/>
        <v>0</v>
      </c>
      <c r="AT126" s="16">
        <f t="shared" si="199"/>
        <v>0</v>
      </c>
      <c r="AU126" s="16">
        <f t="shared" si="199"/>
        <v>0</v>
      </c>
      <c r="AV126" s="16">
        <f t="shared" si="199"/>
        <v>0</v>
      </c>
      <c r="AW126" s="16">
        <f t="shared" si="199"/>
        <v>0</v>
      </c>
      <c r="AX126" s="16">
        <f t="shared" si="199"/>
        <v>0</v>
      </c>
      <c r="AY126" s="16">
        <f t="shared" si="199"/>
        <v>0</v>
      </c>
      <c r="AZ126" s="16">
        <f t="shared" si="199"/>
        <v>0</v>
      </c>
      <c r="BA126" s="16">
        <f t="shared" si="199"/>
        <v>0</v>
      </c>
      <c r="BB126" s="16">
        <f t="shared" si="199"/>
        <v>0</v>
      </c>
      <c r="BC126" s="16">
        <f t="shared" si="199"/>
        <v>0</v>
      </c>
      <c r="BD126" s="16">
        <f t="shared" si="199"/>
        <v>0</v>
      </c>
      <c r="BE126" s="16">
        <f t="shared" si="199"/>
        <v>0</v>
      </c>
      <c r="BF126" s="16">
        <f t="shared" si="128"/>
        <v>90844.3</v>
      </c>
      <c r="BG126" s="16">
        <f t="shared" si="129"/>
        <v>181454.1</v>
      </c>
      <c r="BH126" s="16">
        <f t="shared" si="130"/>
        <v>182642.9</v>
      </c>
      <c r="BI126" s="16">
        <f t="shared" si="199"/>
        <v>0</v>
      </c>
      <c r="BJ126" s="16">
        <f t="shared" si="184"/>
        <v>90844.3</v>
      </c>
      <c r="BK126" s="16">
        <f t="shared" si="199"/>
        <v>0</v>
      </c>
    </row>
    <row r="127" spans="1:64" ht="31.5" x14ac:dyDescent="0.25">
      <c r="A127" s="10">
        <v>902</v>
      </c>
      <c r="B127" s="10" t="s">
        <v>8</v>
      </c>
      <c r="C127" s="10" t="s">
        <v>11</v>
      </c>
      <c r="D127" s="10" t="s">
        <v>71</v>
      </c>
      <c r="E127" s="10" t="s">
        <v>48</v>
      </c>
      <c r="F127" s="11" t="s">
        <v>19</v>
      </c>
      <c r="G127" s="16">
        <v>0</v>
      </c>
      <c r="H127" s="16">
        <f t="shared" si="114"/>
        <v>81226.5</v>
      </c>
      <c r="I127" s="16">
        <v>81226.5</v>
      </c>
      <c r="J127" s="16">
        <v>0</v>
      </c>
      <c r="K127" s="16">
        <f t="shared" si="115"/>
        <v>162330</v>
      </c>
      <c r="L127" s="16">
        <v>162330</v>
      </c>
      <c r="M127" s="16">
        <v>163243.1</v>
      </c>
      <c r="N127" s="16">
        <v>9617.7999999999993</v>
      </c>
      <c r="O127" s="16">
        <v>19124.099999999999</v>
      </c>
      <c r="P127" s="16">
        <v>19399.8</v>
      </c>
      <c r="Q127" s="16">
        <f t="shared" si="116"/>
        <v>90844.3</v>
      </c>
      <c r="R127" s="16">
        <f t="shared" si="117"/>
        <v>90844.3</v>
      </c>
      <c r="S127" s="16">
        <f t="shared" si="118"/>
        <v>181454.1</v>
      </c>
      <c r="T127" s="16">
        <f t="shared" si="119"/>
        <v>181454.1</v>
      </c>
      <c r="U127" s="16">
        <f t="shared" si="120"/>
        <v>182642.9</v>
      </c>
      <c r="V127" s="16"/>
      <c r="W127" s="16"/>
      <c r="X127" s="16"/>
      <c r="Y127" s="16"/>
      <c r="Z127" s="16"/>
      <c r="AA127" s="16">
        <f t="shared" si="121"/>
        <v>90844.3</v>
      </c>
      <c r="AB127" s="16">
        <f t="shared" si="122"/>
        <v>181454.1</v>
      </c>
      <c r="AC127" s="16">
        <f t="shared" si="123"/>
        <v>182642.9</v>
      </c>
      <c r="AD127" s="16"/>
      <c r="AE127" s="16"/>
      <c r="AF127" s="16"/>
      <c r="AG127" s="16"/>
      <c r="AH127" s="16"/>
      <c r="AI127" s="16"/>
      <c r="AJ127" s="16"/>
      <c r="AK127" s="16">
        <f t="shared" si="124"/>
        <v>90844.3</v>
      </c>
      <c r="AL127" s="16">
        <f t="shared" si="125"/>
        <v>181454.1</v>
      </c>
      <c r="AM127" s="16">
        <f t="shared" si="126"/>
        <v>182642.9</v>
      </c>
      <c r="AN127" s="16"/>
      <c r="AO127" s="16">
        <f t="shared" si="127"/>
        <v>90844.3</v>
      </c>
      <c r="AP127" s="16"/>
      <c r="AQ127" s="16"/>
      <c r="AR127" s="16"/>
      <c r="AS127" s="16"/>
      <c r="AT127" s="16"/>
      <c r="AU127" s="16"/>
      <c r="AV127" s="16"/>
      <c r="AW127" s="16"/>
      <c r="AX127" s="16"/>
      <c r="AY127" s="16"/>
      <c r="AZ127" s="16"/>
      <c r="BA127" s="16"/>
      <c r="BB127" s="16"/>
      <c r="BC127" s="16"/>
      <c r="BD127" s="16"/>
      <c r="BE127" s="16"/>
      <c r="BF127" s="16">
        <f t="shared" si="128"/>
        <v>90844.3</v>
      </c>
      <c r="BG127" s="16">
        <f t="shared" si="129"/>
        <v>181454.1</v>
      </c>
      <c r="BH127" s="16">
        <f t="shared" si="130"/>
        <v>182642.9</v>
      </c>
      <c r="BI127" s="16"/>
      <c r="BJ127" s="16">
        <f t="shared" si="184"/>
        <v>90844.3</v>
      </c>
      <c r="BK127" s="16"/>
    </row>
    <row r="128" spans="1:64" ht="47.25" hidden="1" x14ac:dyDescent="0.25">
      <c r="A128" s="10">
        <v>902</v>
      </c>
      <c r="B128" s="10" t="s">
        <v>8</v>
      </c>
      <c r="C128" s="10" t="s">
        <v>11</v>
      </c>
      <c r="D128" s="10" t="s">
        <v>71</v>
      </c>
      <c r="E128" s="10" t="s">
        <v>50</v>
      </c>
      <c r="F128" s="11" t="s">
        <v>21</v>
      </c>
      <c r="G128" s="16">
        <f>G129</f>
        <v>147918.5</v>
      </c>
      <c r="H128" s="16">
        <f t="shared" si="114"/>
        <v>-147918.5</v>
      </c>
      <c r="I128" s="16">
        <f>I129</f>
        <v>0</v>
      </c>
      <c r="J128" s="16">
        <f>J129</f>
        <v>148091.20000000001</v>
      </c>
      <c r="K128" s="16">
        <f t="shared" si="115"/>
        <v>-148091.20000000001</v>
      </c>
      <c r="L128" s="16">
        <f t="shared" ref="L128:P129" si="200">L129</f>
        <v>0</v>
      </c>
      <c r="M128" s="16">
        <f t="shared" si="200"/>
        <v>0</v>
      </c>
      <c r="N128" s="16">
        <f t="shared" si="200"/>
        <v>0</v>
      </c>
      <c r="O128" s="16">
        <f t="shared" si="200"/>
        <v>0</v>
      </c>
      <c r="P128" s="16">
        <f t="shared" si="200"/>
        <v>0</v>
      </c>
      <c r="Q128" s="16">
        <f t="shared" si="116"/>
        <v>-147918.5</v>
      </c>
      <c r="R128" s="16">
        <f t="shared" si="117"/>
        <v>0</v>
      </c>
      <c r="S128" s="16">
        <f t="shared" si="118"/>
        <v>-148091.20000000001</v>
      </c>
      <c r="T128" s="16">
        <f t="shared" si="119"/>
        <v>0</v>
      </c>
      <c r="U128" s="16">
        <f t="shared" si="120"/>
        <v>0</v>
      </c>
      <c r="V128" s="16">
        <f t="shared" ref="V128:Z129" si="201">V129</f>
        <v>0</v>
      </c>
      <c r="W128" s="16">
        <f t="shared" si="201"/>
        <v>0</v>
      </c>
      <c r="X128" s="16">
        <f t="shared" si="201"/>
        <v>0</v>
      </c>
      <c r="Y128" s="16">
        <f t="shared" si="201"/>
        <v>0</v>
      </c>
      <c r="Z128" s="16">
        <f t="shared" si="201"/>
        <v>0</v>
      </c>
      <c r="AA128" s="16">
        <f t="shared" si="121"/>
        <v>0</v>
      </c>
      <c r="AB128" s="16">
        <f t="shared" si="122"/>
        <v>0</v>
      </c>
      <c r="AC128" s="16">
        <f t="shared" si="123"/>
        <v>0</v>
      </c>
      <c r="AD128" s="16">
        <f t="shared" ref="AD128:BK129" si="202">AD129</f>
        <v>0</v>
      </c>
      <c r="AE128" s="16">
        <f t="shared" si="202"/>
        <v>0</v>
      </c>
      <c r="AF128" s="16">
        <f t="shared" si="202"/>
        <v>0</v>
      </c>
      <c r="AG128" s="16">
        <f t="shared" si="202"/>
        <v>0</v>
      </c>
      <c r="AH128" s="16">
        <f t="shared" si="202"/>
        <v>0</v>
      </c>
      <c r="AI128" s="16">
        <f t="shared" si="202"/>
        <v>0</v>
      </c>
      <c r="AJ128" s="16">
        <f t="shared" si="202"/>
        <v>0</v>
      </c>
      <c r="AK128" s="16">
        <f t="shared" si="124"/>
        <v>0</v>
      </c>
      <c r="AL128" s="16">
        <f t="shared" si="125"/>
        <v>0</v>
      </c>
      <c r="AM128" s="16">
        <f t="shared" si="126"/>
        <v>0</v>
      </c>
      <c r="AN128" s="16">
        <f t="shared" si="202"/>
        <v>0</v>
      </c>
      <c r="AO128" s="16">
        <f t="shared" si="127"/>
        <v>0</v>
      </c>
      <c r="AP128" s="16">
        <f t="shared" si="202"/>
        <v>0</v>
      </c>
      <c r="AQ128" s="16">
        <f t="shared" si="202"/>
        <v>0</v>
      </c>
      <c r="AR128" s="16">
        <f t="shared" si="202"/>
        <v>0</v>
      </c>
      <c r="AS128" s="16">
        <f t="shared" si="202"/>
        <v>0</v>
      </c>
      <c r="AT128" s="16">
        <f t="shared" si="202"/>
        <v>0</v>
      </c>
      <c r="AU128" s="16">
        <f t="shared" si="202"/>
        <v>0</v>
      </c>
      <c r="AV128" s="16">
        <f t="shared" si="202"/>
        <v>0</v>
      </c>
      <c r="AW128" s="16">
        <f t="shared" si="202"/>
        <v>0</v>
      </c>
      <c r="AX128" s="16">
        <f t="shared" si="202"/>
        <v>0</v>
      </c>
      <c r="AY128" s="16">
        <f t="shared" si="202"/>
        <v>0</v>
      </c>
      <c r="AZ128" s="16">
        <f t="shared" si="202"/>
        <v>0</v>
      </c>
      <c r="BA128" s="16">
        <f t="shared" si="202"/>
        <v>0</v>
      </c>
      <c r="BB128" s="16">
        <f t="shared" si="202"/>
        <v>0</v>
      </c>
      <c r="BC128" s="16">
        <f t="shared" si="202"/>
        <v>0</v>
      </c>
      <c r="BD128" s="16">
        <f t="shared" si="202"/>
        <v>0</v>
      </c>
      <c r="BE128" s="16">
        <f t="shared" si="202"/>
        <v>0</v>
      </c>
      <c r="BF128" s="16">
        <f t="shared" si="128"/>
        <v>0</v>
      </c>
      <c r="BG128" s="16">
        <f t="shared" si="129"/>
        <v>0</v>
      </c>
      <c r="BH128" s="16">
        <f t="shared" si="130"/>
        <v>0</v>
      </c>
      <c r="BI128" s="16">
        <f t="shared" si="202"/>
        <v>0</v>
      </c>
      <c r="BJ128" s="16"/>
      <c r="BK128" s="16">
        <f t="shared" si="202"/>
        <v>0</v>
      </c>
      <c r="BL128" s="46">
        <v>0</v>
      </c>
    </row>
    <row r="129" spans="1:64" ht="47.25" hidden="1" x14ac:dyDescent="0.25">
      <c r="A129" s="10">
        <v>902</v>
      </c>
      <c r="B129" s="10" t="s">
        <v>8</v>
      </c>
      <c r="C129" s="10" t="s">
        <v>11</v>
      </c>
      <c r="D129" s="10" t="s">
        <v>71</v>
      </c>
      <c r="E129" s="10" t="s">
        <v>51</v>
      </c>
      <c r="F129" s="11" t="s">
        <v>22</v>
      </c>
      <c r="G129" s="16">
        <f>G130</f>
        <v>147918.5</v>
      </c>
      <c r="H129" s="16">
        <f t="shared" si="114"/>
        <v>-147918.5</v>
      </c>
      <c r="I129" s="16">
        <f>I130</f>
        <v>0</v>
      </c>
      <c r="J129" s="16">
        <f>J130</f>
        <v>148091.20000000001</v>
      </c>
      <c r="K129" s="16">
        <f t="shared" si="115"/>
        <v>-148091.20000000001</v>
      </c>
      <c r="L129" s="16">
        <f t="shared" si="200"/>
        <v>0</v>
      </c>
      <c r="M129" s="16">
        <f t="shared" si="200"/>
        <v>0</v>
      </c>
      <c r="N129" s="16">
        <f t="shared" si="200"/>
        <v>0</v>
      </c>
      <c r="O129" s="16">
        <f t="shared" si="200"/>
        <v>0</v>
      </c>
      <c r="P129" s="16">
        <f t="shared" si="200"/>
        <v>0</v>
      </c>
      <c r="Q129" s="16">
        <f t="shared" si="116"/>
        <v>-147918.5</v>
      </c>
      <c r="R129" s="16">
        <f t="shared" si="117"/>
        <v>0</v>
      </c>
      <c r="S129" s="16">
        <f t="shared" si="118"/>
        <v>-148091.20000000001</v>
      </c>
      <c r="T129" s="16">
        <f t="shared" si="119"/>
        <v>0</v>
      </c>
      <c r="U129" s="16">
        <f t="shared" si="120"/>
        <v>0</v>
      </c>
      <c r="V129" s="16">
        <f t="shared" si="201"/>
        <v>0</v>
      </c>
      <c r="W129" s="16">
        <f t="shared" si="201"/>
        <v>0</v>
      </c>
      <c r="X129" s="16">
        <f t="shared" si="201"/>
        <v>0</v>
      </c>
      <c r="Y129" s="16">
        <f t="shared" si="201"/>
        <v>0</v>
      </c>
      <c r="Z129" s="16">
        <f t="shared" si="201"/>
        <v>0</v>
      </c>
      <c r="AA129" s="16">
        <f t="shared" si="121"/>
        <v>0</v>
      </c>
      <c r="AB129" s="16">
        <f t="shared" si="122"/>
        <v>0</v>
      </c>
      <c r="AC129" s="16">
        <f t="shared" si="123"/>
        <v>0</v>
      </c>
      <c r="AD129" s="16">
        <f t="shared" si="202"/>
        <v>0</v>
      </c>
      <c r="AE129" s="16">
        <f t="shared" si="202"/>
        <v>0</v>
      </c>
      <c r="AF129" s="16">
        <f t="shared" si="202"/>
        <v>0</v>
      </c>
      <c r="AG129" s="16">
        <f t="shared" si="202"/>
        <v>0</v>
      </c>
      <c r="AH129" s="16">
        <f t="shared" si="202"/>
        <v>0</v>
      </c>
      <c r="AI129" s="16">
        <f t="shared" si="202"/>
        <v>0</v>
      </c>
      <c r="AJ129" s="16">
        <f t="shared" si="202"/>
        <v>0</v>
      </c>
      <c r="AK129" s="16">
        <f t="shared" si="124"/>
        <v>0</v>
      </c>
      <c r="AL129" s="16">
        <f t="shared" si="125"/>
        <v>0</v>
      </c>
      <c r="AM129" s="16">
        <f t="shared" si="126"/>
        <v>0</v>
      </c>
      <c r="AN129" s="16">
        <f t="shared" si="202"/>
        <v>0</v>
      </c>
      <c r="AO129" s="16">
        <f t="shared" si="127"/>
        <v>0</v>
      </c>
      <c r="AP129" s="16">
        <f t="shared" si="202"/>
        <v>0</v>
      </c>
      <c r="AQ129" s="16">
        <f t="shared" si="202"/>
        <v>0</v>
      </c>
      <c r="AR129" s="16">
        <f t="shared" si="202"/>
        <v>0</v>
      </c>
      <c r="AS129" s="16">
        <f t="shared" si="202"/>
        <v>0</v>
      </c>
      <c r="AT129" s="16">
        <f t="shared" si="202"/>
        <v>0</v>
      </c>
      <c r="AU129" s="16">
        <f t="shared" si="202"/>
        <v>0</v>
      </c>
      <c r="AV129" s="16">
        <f t="shared" si="202"/>
        <v>0</v>
      </c>
      <c r="AW129" s="16">
        <f t="shared" si="202"/>
        <v>0</v>
      </c>
      <c r="AX129" s="16">
        <f t="shared" si="202"/>
        <v>0</v>
      </c>
      <c r="AY129" s="16">
        <f t="shared" si="202"/>
        <v>0</v>
      </c>
      <c r="AZ129" s="16">
        <f t="shared" si="202"/>
        <v>0</v>
      </c>
      <c r="BA129" s="16">
        <f t="shared" si="202"/>
        <v>0</v>
      </c>
      <c r="BB129" s="16">
        <f t="shared" si="202"/>
        <v>0</v>
      </c>
      <c r="BC129" s="16">
        <f t="shared" si="202"/>
        <v>0</v>
      </c>
      <c r="BD129" s="16">
        <f t="shared" si="202"/>
        <v>0</v>
      </c>
      <c r="BE129" s="16">
        <f t="shared" si="202"/>
        <v>0</v>
      </c>
      <c r="BF129" s="16">
        <f t="shared" si="128"/>
        <v>0</v>
      </c>
      <c r="BG129" s="16">
        <f t="shared" si="129"/>
        <v>0</v>
      </c>
      <c r="BH129" s="16">
        <f t="shared" si="130"/>
        <v>0</v>
      </c>
      <c r="BI129" s="16">
        <f t="shared" si="202"/>
        <v>0</v>
      </c>
      <c r="BJ129" s="16"/>
      <c r="BK129" s="16">
        <f t="shared" si="202"/>
        <v>0</v>
      </c>
      <c r="BL129" s="46">
        <v>0</v>
      </c>
    </row>
    <row r="130" spans="1:64" ht="31.5" hidden="1" x14ac:dyDescent="0.25">
      <c r="A130" s="10">
        <v>902</v>
      </c>
      <c r="B130" s="10" t="s">
        <v>8</v>
      </c>
      <c r="C130" s="10" t="s">
        <v>11</v>
      </c>
      <c r="D130" s="10" t="s">
        <v>71</v>
      </c>
      <c r="E130" s="10" t="s">
        <v>52</v>
      </c>
      <c r="F130" s="11" t="s">
        <v>23</v>
      </c>
      <c r="G130" s="16">
        <v>147918.5</v>
      </c>
      <c r="H130" s="16">
        <f t="shared" si="114"/>
        <v>-147918.5</v>
      </c>
      <c r="I130" s="16">
        <v>0</v>
      </c>
      <c r="J130" s="16">
        <v>148091.20000000001</v>
      </c>
      <c r="K130" s="16">
        <f t="shared" si="115"/>
        <v>-148091.20000000001</v>
      </c>
      <c r="L130" s="16">
        <v>0</v>
      </c>
      <c r="M130" s="16">
        <v>0</v>
      </c>
      <c r="N130" s="16"/>
      <c r="O130" s="16"/>
      <c r="P130" s="16"/>
      <c r="Q130" s="16">
        <f t="shared" si="116"/>
        <v>-147918.5</v>
      </c>
      <c r="R130" s="16">
        <f t="shared" si="117"/>
        <v>0</v>
      </c>
      <c r="S130" s="16">
        <f t="shared" si="118"/>
        <v>-148091.20000000001</v>
      </c>
      <c r="T130" s="16">
        <f t="shared" si="119"/>
        <v>0</v>
      </c>
      <c r="U130" s="16">
        <f t="shared" si="120"/>
        <v>0</v>
      </c>
      <c r="V130" s="16"/>
      <c r="W130" s="16"/>
      <c r="X130" s="16"/>
      <c r="Y130" s="16"/>
      <c r="Z130" s="16"/>
      <c r="AA130" s="16">
        <f t="shared" si="121"/>
        <v>0</v>
      </c>
      <c r="AB130" s="16">
        <f t="shared" si="122"/>
        <v>0</v>
      </c>
      <c r="AC130" s="16">
        <f t="shared" si="123"/>
        <v>0</v>
      </c>
      <c r="AD130" s="16"/>
      <c r="AE130" s="16"/>
      <c r="AF130" s="16"/>
      <c r="AG130" s="16"/>
      <c r="AH130" s="16"/>
      <c r="AI130" s="16"/>
      <c r="AJ130" s="16"/>
      <c r="AK130" s="16">
        <f t="shared" si="124"/>
        <v>0</v>
      </c>
      <c r="AL130" s="16">
        <f t="shared" si="125"/>
        <v>0</v>
      </c>
      <c r="AM130" s="16">
        <f t="shared" si="126"/>
        <v>0</v>
      </c>
      <c r="AN130" s="16"/>
      <c r="AO130" s="16">
        <f t="shared" si="127"/>
        <v>0</v>
      </c>
      <c r="AP130" s="16"/>
      <c r="AQ130" s="16"/>
      <c r="AR130" s="16"/>
      <c r="AS130" s="16"/>
      <c r="AT130" s="16"/>
      <c r="AU130" s="16"/>
      <c r="AV130" s="16"/>
      <c r="AW130" s="16"/>
      <c r="AX130" s="16"/>
      <c r="AY130" s="16"/>
      <c r="AZ130" s="16"/>
      <c r="BA130" s="16"/>
      <c r="BB130" s="16"/>
      <c r="BC130" s="16"/>
      <c r="BD130" s="16"/>
      <c r="BE130" s="16"/>
      <c r="BF130" s="16">
        <f t="shared" si="128"/>
        <v>0</v>
      </c>
      <c r="BG130" s="16">
        <f t="shared" si="129"/>
        <v>0</v>
      </c>
      <c r="BH130" s="16">
        <f t="shared" si="130"/>
        <v>0</v>
      </c>
      <c r="BI130" s="16"/>
      <c r="BJ130" s="16"/>
      <c r="BK130" s="16"/>
      <c r="BL130" s="46">
        <v>0</v>
      </c>
    </row>
    <row r="131" spans="1:64" ht="47.25" x14ac:dyDescent="0.25">
      <c r="A131" s="10">
        <v>902</v>
      </c>
      <c r="B131" s="10" t="s">
        <v>8</v>
      </c>
      <c r="C131" s="10" t="s">
        <v>11</v>
      </c>
      <c r="D131" s="10" t="s">
        <v>973</v>
      </c>
      <c r="E131" s="10"/>
      <c r="F131" s="11" t="s">
        <v>1098</v>
      </c>
      <c r="G131" s="16">
        <f>G132</f>
        <v>0</v>
      </c>
      <c r="H131" s="16">
        <f t="shared" si="114"/>
        <v>10444</v>
      </c>
      <c r="I131" s="16">
        <f>I132</f>
        <v>10444</v>
      </c>
      <c r="J131" s="16">
        <f>J132</f>
        <v>0</v>
      </c>
      <c r="K131" s="16">
        <f t="shared" si="115"/>
        <v>1350</v>
      </c>
      <c r="L131" s="16">
        <f t="shared" ref="L131:P132" si="203">L132</f>
        <v>1350</v>
      </c>
      <c r="M131" s="16">
        <f t="shared" si="203"/>
        <v>1350</v>
      </c>
      <c r="N131" s="16">
        <f t="shared" si="203"/>
        <v>0</v>
      </c>
      <c r="O131" s="16">
        <f t="shared" si="203"/>
        <v>0</v>
      </c>
      <c r="P131" s="16">
        <f t="shared" si="203"/>
        <v>0</v>
      </c>
      <c r="Q131" s="16">
        <f t="shared" si="116"/>
        <v>10444</v>
      </c>
      <c r="R131" s="16">
        <f t="shared" si="117"/>
        <v>10444</v>
      </c>
      <c r="S131" s="16">
        <f t="shared" si="118"/>
        <v>1350</v>
      </c>
      <c r="T131" s="16">
        <f t="shared" si="119"/>
        <v>1350</v>
      </c>
      <c r="U131" s="16">
        <f t="shared" si="120"/>
        <v>1350</v>
      </c>
      <c r="V131" s="16">
        <f t="shared" ref="V131:Z132" si="204">V132</f>
        <v>0</v>
      </c>
      <c r="W131" s="16">
        <f t="shared" si="204"/>
        <v>712</v>
      </c>
      <c r="X131" s="16">
        <f t="shared" si="204"/>
        <v>0</v>
      </c>
      <c r="Y131" s="16">
        <f t="shared" si="204"/>
        <v>0</v>
      </c>
      <c r="Z131" s="16">
        <f t="shared" si="204"/>
        <v>0</v>
      </c>
      <c r="AA131" s="16">
        <f t="shared" si="121"/>
        <v>11156</v>
      </c>
      <c r="AB131" s="16">
        <f t="shared" si="122"/>
        <v>1350</v>
      </c>
      <c r="AC131" s="16">
        <f t="shared" si="123"/>
        <v>1350</v>
      </c>
      <c r="AD131" s="16">
        <f t="shared" ref="AD131:BK132" si="205">AD132</f>
        <v>0</v>
      </c>
      <c r="AE131" s="16">
        <f t="shared" si="205"/>
        <v>0</v>
      </c>
      <c r="AF131" s="16">
        <f t="shared" si="205"/>
        <v>0</v>
      </c>
      <c r="AG131" s="16">
        <f t="shared" si="205"/>
        <v>0</v>
      </c>
      <c r="AH131" s="16">
        <f t="shared" si="205"/>
        <v>0</v>
      </c>
      <c r="AI131" s="16">
        <f t="shared" si="205"/>
        <v>0</v>
      </c>
      <c r="AJ131" s="16">
        <f t="shared" si="205"/>
        <v>0</v>
      </c>
      <c r="AK131" s="16">
        <f t="shared" si="124"/>
        <v>11156</v>
      </c>
      <c r="AL131" s="16">
        <f t="shared" si="125"/>
        <v>1350</v>
      </c>
      <c r="AM131" s="16">
        <f t="shared" si="126"/>
        <v>1350</v>
      </c>
      <c r="AN131" s="16">
        <f t="shared" si="205"/>
        <v>0</v>
      </c>
      <c r="AO131" s="16">
        <f t="shared" si="127"/>
        <v>11156</v>
      </c>
      <c r="AP131" s="16">
        <f t="shared" si="205"/>
        <v>0</v>
      </c>
      <c r="AQ131" s="16">
        <f t="shared" si="205"/>
        <v>0</v>
      </c>
      <c r="AR131" s="16">
        <f t="shared" si="205"/>
        <v>0</v>
      </c>
      <c r="AS131" s="16">
        <f t="shared" si="205"/>
        <v>0</v>
      </c>
      <c r="AT131" s="16">
        <f t="shared" si="205"/>
        <v>0</v>
      </c>
      <c r="AU131" s="16">
        <f t="shared" si="205"/>
        <v>0</v>
      </c>
      <c r="AV131" s="16">
        <f t="shared" si="205"/>
        <v>0</v>
      </c>
      <c r="AW131" s="16">
        <f t="shared" si="205"/>
        <v>0</v>
      </c>
      <c r="AX131" s="16">
        <f t="shared" si="205"/>
        <v>0</v>
      </c>
      <c r="AY131" s="16">
        <f t="shared" si="205"/>
        <v>0</v>
      </c>
      <c r="AZ131" s="16">
        <f t="shared" si="205"/>
        <v>0</v>
      </c>
      <c r="BA131" s="16">
        <f t="shared" si="205"/>
        <v>0</v>
      </c>
      <c r="BB131" s="16">
        <f t="shared" si="205"/>
        <v>0</v>
      </c>
      <c r="BC131" s="16">
        <f t="shared" si="205"/>
        <v>0</v>
      </c>
      <c r="BD131" s="16">
        <f t="shared" si="205"/>
        <v>0</v>
      </c>
      <c r="BE131" s="16">
        <f t="shared" si="205"/>
        <v>0</v>
      </c>
      <c r="BF131" s="16">
        <f t="shared" si="128"/>
        <v>11156</v>
      </c>
      <c r="BG131" s="16">
        <f t="shared" si="129"/>
        <v>1350</v>
      </c>
      <c r="BH131" s="16">
        <f t="shared" si="130"/>
        <v>1350</v>
      </c>
      <c r="BI131" s="16">
        <f t="shared" si="205"/>
        <v>0</v>
      </c>
      <c r="BJ131" s="16">
        <f t="shared" ref="BJ131:BJ166" si="206">BF131+BI131</f>
        <v>11156</v>
      </c>
      <c r="BK131" s="16">
        <f t="shared" si="205"/>
        <v>0</v>
      </c>
    </row>
    <row r="132" spans="1:64" ht="47.25" x14ac:dyDescent="0.25">
      <c r="A132" s="10">
        <v>902</v>
      </c>
      <c r="B132" s="10" t="s">
        <v>8</v>
      </c>
      <c r="C132" s="10" t="s">
        <v>11</v>
      </c>
      <c r="D132" s="10" t="s">
        <v>973</v>
      </c>
      <c r="E132" s="10" t="s">
        <v>50</v>
      </c>
      <c r="F132" s="11" t="s">
        <v>21</v>
      </c>
      <c r="G132" s="16">
        <f>G133</f>
        <v>0</v>
      </c>
      <c r="H132" s="16">
        <f t="shared" si="114"/>
        <v>10444</v>
      </c>
      <c r="I132" s="16">
        <f>I133</f>
        <v>10444</v>
      </c>
      <c r="J132" s="16">
        <f>J133</f>
        <v>0</v>
      </c>
      <c r="K132" s="16">
        <f t="shared" si="115"/>
        <v>1350</v>
      </c>
      <c r="L132" s="16">
        <f t="shared" si="203"/>
        <v>1350</v>
      </c>
      <c r="M132" s="16">
        <f t="shared" si="203"/>
        <v>1350</v>
      </c>
      <c r="N132" s="16">
        <f t="shared" si="203"/>
        <v>0</v>
      </c>
      <c r="O132" s="16">
        <f t="shared" si="203"/>
        <v>0</v>
      </c>
      <c r="P132" s="16">
        <f t="shared" si="203"/>
        <v>0</v>
      </c>
      <c r="Q132" s="16">
        <f t="shared" si="116"/>
        <v>10444</v>
      </c>
      <c r="R132" s="16">
        <f t="shared" si="117"/>
        <v>10444</v>
      </c>
      <c r="S132" s="16">
        <f t="shared" si="118"/>
        <v>1350</v>
      </c>
      <c r="T132" s="16">
        <f t="shared" si="119"/>
        <v>1350</v>
      </c>
      <c r="U132" s="16">
        <f t="shared" si="120"/>
        <v>1350</v>
      </c>
      <c r="V132" s="16">
        <f t="shared" si="204"/>
        <v>0</v>
      </c>
      <c r="W132" s="16">
        <f t="shared" si="204"/>
        <v>712</v>
      </c>
      <c r="X132" s="16">
        <f t="shared" si="204"/>
        <v>0</v>
      </c>
      <c r="Y132" s="16">
        <f t="shared" si="204"/>
        <v>0</v>
      </c>
      <c r="Z132" s="16">
        <f t="shared" si="204"/>
        <v>0</v>
      </c>
      <c r="AA132" s="16">
        <f t="shared" si="121"/>
        <v>11156</v>
      </c>
      <c r="AB132" s="16">
        <f t="shared" si="122"/>
        <v>1350</v>
      </c>
      <c r="AC132" s="16">
        <f t="shared" si="123"/>
        <v>1350</v>
      </c>
      <c r="AD132" s="16">
        <f t="shared" si="205"/>
        <v>0</v>
      </c>
      <c r="AE132" s="16">
        <f t="shared" si="205"/>
        <v>0</v>
      </c>
      <c r="AF132" s="16">
        <f t="shared" si="205"/>
        <v>0</v>
      </c>
      <c r="AG132" s="16">
        <f t="shared" si="205"/>
        <v>0</v>
      </c>
      <c r="AH132" s="16">
        <f t="shared" si="205"/>
        <v>0</v>
      </c>
      <c r="AI132" s="16">
        <f t="shared" si="205"/>
        <v>0</v>
      </c>
      <c r="AJ132" s="16">
        <f t="shared" si="205"/>
        <v>0</v>
      </c>
      <c r="AK132" s="16">
        <f t="shared" si="124"/>
        <v>11156</v>
      </c>
      <c r="AL132" s="16">
        <f t="shared" si="125"/>
        <v>1350</v>
      </c>
      <c r="AM132" s="16">
        <f t="shared" si="126"/>
        <v>1350</v>
      </c>
      <c r="AN132" s="16">
        <f t="shared" si="205"/>
        <v>0</v>
      </c>
      <c r="AO132" s="16">
        <f t="shared" si="127"/>
        <v>11156</v>
      </c>
      <c r="AP132" s="16">
        <f t="shared" si="205"/>
        <v>0</v>
      </c>
      <c r="AQ132" s="16">
        <f t="shared" si="205"/>
        <v>0</v>
      </c>
      <c r="AR132" s="16">
        <f t="shared" si="205"/>
        <v>0</v>
      </c>
      <c r="AS132" s="16">
        <f t="shared" si="205"/>
        <v>0</v>
      </c>
      <c r="AT132" s="16">
        <f t="shared" si="205"/>
        <v>0</v>
      </c>
      <c r="AU132" s="16">
        <f t="shared" si="205"/>
        <v>0</v>
      </c>
      <c r="AV132" s="16">
        <f t="shared" si="205"/>
        <v>0</v>
      </c>
      <c r="AW132" s="16">
        <f t="shared" si="205"/>
        <v>0</v>
      </c>
      <c r="AX132" s="16">
        <f t="shared" si="205"/>
        <v>0</v>
      </c>
      <c r="AY132" s="16">
        <f t="shared" si="205"/>
        <v>0</v>
      </c>
      <c r="AZ132" s="16">
        <f t="shared" si="205"/>
        <v>0</v>
      </c>
      <c r="BA132" s="16">
        <f t="shared" si="205"/>
        <v>0</v>
      </c>
      <c r="BB132" s="16">
        <f t="shared" si="205"/>
        <v>0</v>
      </c>
      <c r="BC132" s="16">
        <f t="shared" si="205"/>
        <v>0</v>
      </c>
      <c r="BD132" s="16">
        <f t="shared" si="205"/>
        <v>0</v>
      </c>
      <c r="BE132" s="16">
        <f t="shared" si="205"/>
        <v>0</v>
      </c>
      <c r="BF132" s="16">
        <f t="shared" si="128"/>
        <v>11156</v>
      </c>
      <c r="BG132" s="16">
        <f t="shared" si="129"/>
        <v>1350</v>
      </c>
      <c r="BH132" s="16">
        <f t="shared" si="130"/>
        <v>1350</v>
      </c>
      <c r="BI132" s="16">
        <f t="shared" si="205"/>
        <v>0</v>
      </c>
      <c r="BJ132" s="16">
        <f t="shared" si="206"/>
        <v>11156</v>
      </c>
      <c r="BK132" s="16">
        <f t="shared" si="205"/>
        <v>0</v>
      </c>
    </row>
    <row r="133" spans="1:64" ht="47.25" x14ac:dyDescent="0.25">
      <c r="A133" s="10">
        <v>902</v>
      </c>
      <c r="B133" s="10" t="s">
        <v>8</v>
      </c>
      <c r="C133" s="10" t="s">
        <v>11</v>
      </c>
      <c r="D133" s="10" t="s">
        <v>973</v>
      </c>
      <c r="E133" s="10" t="s">
        <v>51</v>
      </c>
      <c r="F133" s="11" t="s">
        <v>22</v>
      </c>
      <c r="G133" s="16">
        <f>G135+G134</f>
        <v>0</v>
      </c>
      <c r="H133" s="16">
        <f t="shared" si="114"/>
        <v>10444</v>
      </c>
      <c r="I133" s="16">
        <f>I135+I134</f>
        <v>10444</v>
      </c>
      <c r="J133" s="16">
        <f>J135+J134</f>
        <v>0</v>
      </c>
      <c r="K133" s="16">
        <f t="shared" si="115"/>
        <v>1350</v>
      </c>
      <c r="L133" s="16">
        <f>L135+L134</f>
        <v>1350</v>
      </c>
      <c r="M133" s="16">
        <f>M135+M134</f>
        <v>1350</v>
      </c>
      <c r="N133" s="16">
        <f>N135+N134</f>
        <v>0</v>
      </c>
      <c r="O133" s="16">
        <f>O135+O134</f>
        <v>0</v>
      </c>
      <c r="P133" s="16">
        <f>P135+P134</f>
        <v>0</v>
      </c>
      <c r="Q133" s="16">
        <f t="shared" si="116"/>
        <v>10444</v>
      </c>
      <c r="R133" s="16">
        <f t="shared" si="117"/>
        <v>10444</v>
      </c>
      <c r="S133" s="16">
        <f t="shared" si="118"/>
        <v>1350</v>
      </c>
      <c r="T133" s="16">
        <f t="shared" si="119"/>
        <v>1350</v>
      </c>
      <c r="U133" s="16">
        <f t="shared" si="120"/>
        <v>1350</v>
      </c>
      <c r="V133" s="16">
        <f>V135+V134</f>
        <v>0</v>
      </c>
      <c r="W133" s="16">
        <f>W135+W134</f>
        <v>712</v>
      </c>
      <c r="X133" s="16">
        <f>X135+X134</f>
        <v>0</v>
      </c>
      <c r="Y133" s="16">
        <f>Y135+Y134</f>
        <v>0</v>
      </c>
      <c r="Z133" s="16">
        <f>Z135+Z134</f>
        <v>0</v>
      </c>
      <c r="AA133" s="16">
        <f t="shared" si="121"/>
        <v>11156</v>
      </c>
      <c r="AB133" s="16">
        <f t="shared" si="122"/>
        <v>1350</v>
      </c>
      <c r="AC133" s="16">
        <f t="shared" si="123"/>
        <v>1350</v>
      </c>
      <c r="AD133" s="16">
        <f t="shared" ref="AD133:AJ133" si="207">AD135+AD134</f>
        <v>0</v>
      </c>
      <c r="AE133" s="16">
        <f t="shared" si="207"/>
        <v>0</v>
      </c>
      <c r="AF133" s="16">
        <f t="shared" si="207"/>
        <v>0</v>
      </c>
      <c r="AG133" s="16">
        <f t="shared" si="207"/>
        <v>0</v>
      </c>
      <c r="AH133" s="16">
        <f t="shared" si="207"/>
        <v>0</v>
      </c>
      <c r="AI133" s="16">
        <f t="shared" si="207"/>
        <v>0</v>
      </c>
      <c r="AJ133" s="16">
        <f t="shared" si="207"/>
        <v>0</v>
      </c>
      <c r="AK133" s="16">
        <f t="shared" si="124"/>
        <v>11156</v>
      </c>
      <c r="AL133" s="16">
        <f t="shared" si="125"/>
        <v>1350</v>
      </c>
      <c r="AM133" s="16">
        <f t="shared" si="126"/>
        <v>1350</v>
      </c>
      <c r="AN133" s="16">
        <f>AN135+AN134</f>
        <v>0</v>
      </c>
      <c r="AO133" s="16">
        <f t="shared" si="127"/>
        <v>11156</v>
      </c>
      <c r="AP133" s="16">
        <f t="shared" ref="AP133:BK133" si="208">AP135+AP134</f>
        <v>0</v>
      </c>
      <c r="AQ133" s="16">
        <f t="shared" si="208"/>
        <v>0</v>
      </c>
      <c r="AR133" s="16">
        <f t="shared" si="208"/>
        <v>0</v>
      </c>
      <c r="AS133" s="16">
        <f>AS135+AS134</f>
        <v>0</v>
      </c>
      <c r="AT133" s="16">
        <f>AT135+AT134</f>
        <v>0</v>
      </c>
      <c r="AU133" s="16">
        <f t="shared" si="208"/>
        <v>0</v>
      </c>
      <c r="AV133" s="16">
        <f t="shared" si="208"/>
        <v>0</v>
      </c>
      <c r="AW133" s="16">
        <f t="shared" si="208"/>
        <v>0</v>
      </c>
      <c r="AX133" s="16">
        <f t="shared" si="208"/>
        <v>0</v>
      </c>
      <c r="AY133" s="16">
        <f t="shared" si="208"/>
        <v>0</v>
      </c>
      <c r="AZ133" s="16">
        <f t="shared" si="208"/>
        <v>0</v>
      </c>
      <c r="BA133" s="16">
        <f>BA135+BA134</f>
        <v>0</v>
      </c>
      <c r="BB133" s="16">
        <f>BB135+BB134</f>
        <v>0</v>
      </c>
      <c r="BC133" s="16">
        <f t="shared" si="208"/>
        <v>0</v>
      </c>
      <c r="BD133" s="16">
        <f>BD135+BD134</f>
        <v>0</v>
      </c>
      <c r="BE133" s="16">
        <f>BE135+BE134</f>
        <v>0</v>
      </c>
      <c r="BF133" s="16">
        <f t="shared" si="128"/>
        <v>11156</v>
      </c>
      <c r="BG133" s="16">
        <f t="shared" si="129"/>
        <v>1350</v>
      </c>
      <c r="BH133" s="16">
        <f t="shared" si="130"/>
        <v>1350</v>
      </c>
      <c r="BI133" s="16">
        <f t="shared" ref="BI133" si="209">BI135+BI134</f>
        <v>0</v>
      </c>
      <c r="BJ133" s="16">
        <f t="shared" si="206"/>
        <v>11156</v>
      </c>
      <c r="BK133" s="16">
        <f t="shared" si="208"/>
        <v>0</v>
      </c>
    </row>
    <row r="134" spans="1:64" ht="47.25" x14ac:dyDescent="0.25">
      <c r="A134" s="10">
        <v>902</v>
      </c>
      <c r="B134" s="10" t="s">
        <v>8</v>
      </c>
      <c r="C134" s="10" t="s">
        <v>11</v>
      </c>
      <c r="D134" s="10" t="s">
        <v>973</v>
      </c>
      <c r="E134" s="10" t="s">
        <v>81</v>
      </c>
      <c r="F134" s="11" t="s">
        <v>82</v>
      </c>
      <c r="G134" s="16">
        <v>0</v>
      </c>
      <c r="H134" s="16">
        <f t="shared" si="114"/>
        <v>9000</v>
      </c>
      <c r="I134" s="16">
        <v>9000</v>
      </c>
      <c r="J134" s="16">
        <v>0</v>
      </c>
      <c r="K134" s="16">
        <f t="shared" si="115"/>
        <v>1350</v>
      </c>
      <c r="L134" s="16">
        <v>1350</v>
      </c>
      <c r="M134" s="16">
        <v>1350</v>
      </c>
      <c r="N134" s="16"/>
      <c r="O134" s="16"/>
      <c r="P134" s="16"/>
      <c r="Q134" s="16">
        <f t="shared" si="116"/>
        <v>9000</v>
      </c>
      <c r="R134" s="16">
        <f t="shared" si="117"/>
        <v>9000</v>
      </c>
      <c r="S134" s="16">
        <f t="shared" si="118"/>
        <v>1350</v>
      </c>
      <c r="T134" s="16">
        <f t="shared" si="119"/>
        <v>1350</v>
      </c>
      <c r="U134" s="16">
        <f t="shared" si="120"/>
        <v>1350</v>
      </c>
      <c r="V134" s="16"/>
      <c r="W134" s="16"/>
      <c r="X134" s="16"/>
      <c r="Y134" s="16"/>
      <c r="Z134" s="16"/>
      <c r="AA134" s="16">
        <f t="shared" si="121"/>
        <v>9000</v>
      </c>
      <c r="AB134" s="16">
        <f t="shared" si="122"/>
        <v>1350</v>
      </c>
      <c r="AC134" s="16">
        <f t="shared" si="123"/>
        <v>1350</v>
      </c>
      <c r="AD134" s="16"/>
      <c r="AE134" s="16"/>
      <c r="AF134" s="16"/>
      <c r="AG134" s="16"/>
      <c r="AH134" s="16"/>
      <c r="AI134" s="16"/>
      <c r="AJ134" s="16"/>
      <c r="AK134" s="16">
        <f t="shared" si="124"/>
        <v>9000</v>
      </c>
      <c r="AL134" s="16">
        <f t="shared" si="125"/>
        <v>1350</v>
      </c>
      <c r="AM134" s="16">
        <f t="shared" si="126"/>
        <v>1350</v>
      </c>
      <c r="AN134" s="16"/>
      <c r="AO134" s="16">
        <f t="shared" si="127"/>
        <v>9000</v>
      </c>
      <c r="AP134" s="16"/>
      <c r="AQ134" s="16"/>
      <c r="AR134" s="16"/>
      <c r="AS134" s="16"/>
      <c r="AT134" s="16"/>
      <c r="AU134" s="16"/>
      <c r="AV134" s="16"/>
      <c r="AW134" s="16"/>
      <c r="AX134" s="16"/>
      <c r="AY134" s="16"/>
      <c r="AZ134" s="16"/>
      <c r="BA134" s="16"/>
      <c r="BB134" s="16"/>
      <c r="BC134" s="16"/>
      <c r="BD134" s="16"/>
      <c r="BE134" s="16"/>
      <c r="BF134" s="16">
        <f t="shared" si="128"/>
        <v>9000</v>
      </c>
      <c r="BG134" s="16">
        <f t="shared" si="129"/>
        <v>1350</v>
      </c>
      <c r="BH134" s="16">
        <f t="shared" si="130"/>
        <v>1350</v>
      </c>
      <c r="BI134" s="16"/>
      <c r="BJ134" s="16">
        <f t="shared" si="206"/>
        <v>9000</v>
      </c>
      <c r="BK134" s="16"/>
    </row>
    <row r="135" spans="1:64" ht="31.5" x14ac:dyDescent="0.25">
      <c r="A135" s="10">
        <v>902</v>
      </c>
      <c r="B135" s="10" t="s">
        <v>8</v>
      </c>
      <c r="C135" s="10" t="s">
        <v>11</v>
      </c>
      <c r="D135" s="10" t="s">
        <v>973</v>
      </c>
      <c r="E135" s="10" t="s">
        <v>52</v>
      </c>
      <c r="F135" s="11" t="s">
        <v>23</v>
      </c>
      <c r="G135" s="16">
        <v>0</v>
      </c>
      <c r="H135" s="16">
        <f t="shared" si="114"/>
        <v>1444</v>
      </c>
      <c r="I135" s="16">
        <v>1444</v>
      </c>
      <c r="J135" s="16">
        <v>0</v>
      </c>
      <c r="K135" s="16">
        <f t="shared" si="115"/>
        <v>0</v>
      </c>
      <c r="L135" s="16">
        <v>0</v>
      </c>
      <c r="M135" s="16">
        <v>0</v>
      </c>
      <c r="N135" s="16"/>
      <c r="O135" s="16"/>
      <c r="P135" s="16"/>
      <c r="Q135" s="16">
        <f t="shared" si="116"/>
        <v>1444</v>
      </c>
      <c r="R135" s="16">
        <f t="shared" si="117"/>
        <v>1444</v>
      </c>
      <c r="S135" s="16">
        <f t="shared" si="118"/>
        <v>0</v>
      </c>
      <c r="T135" s="16">
        <f t="shared" si="119"/>
        <v>0</v>
      </c>
      <c r="U135" s="16">
        <f t="shared" si="120"/>
        <v>0</v>
      </c>
      <c r="V135" s="16"/>
      <c r="W135" s="16">
        <v>712</v>
      </c>
      <c r="X135" s="16"/>
      <c r="Y135" s="16"/>
      <c r="Z135" s="16"/>
      <c r="AA135" s="16">
        <f t="shared" si="121"/>
        <v>2156</v>
      </c>
      <c r="AB135" s="16">
        <f t="shared" si="122"/>
        <v>0</v>
      </c>
      <c r="AC135" s="16">
        <f t="shared" si="123"/>
        <v>0</v>
      </c>
      <c r="AD135" s="16"/>
      <c r="AE135" s="16"/>
      <c r="AF135" s="16"/>
      <c r="AG135" s="16"/>
      <c r="AH135" s="16"/>
      <c r="AI135" s="16"/>
      <c r="AJ135" s="16"/>
      <c r="AK135" s="16">
        <f t="shared" si="124"/>
        <v>2156</v>
      </c>
      <c r="AL135" s="16">
        <f t="shared" si="125"/>
        <v>0</v>
      </c>
      <c r="AM135" s="16">
        <f t="shared" si="126"/>
        <v>0</v>
      </c>
      <c r="AN135" s="16"/>
      <c r="AO135" s="16">
        <f t="shared" si="127"/>
        <v>2156</v>
      </c>
      <c r="AP135" s="16"/>
      <c r="AQ135" s="16"/>
      <c r="AR135" s="16"/>
      <c r="AS135" s="16"/>
      <c r="AT135" s="16"/>
      <c r="AU135" s="16"/>
      <c r="AV135" s="16"/>
      <c r="AW135" s="16"/>
      <c r="AX135" s="16"/>
      <c r="AY135" s="16"/>
      <c r="AZ135" s="16"/>
      <c r="BA135" s="16"/>
      <c r="BB135" s="16"/>
      <c r="BC135" s="16"/>
      <c r="BD135" s="16"/>
      <c r="BE135" s="16"/>
      <c r="BF135" s="16">
        <f t="shared" si="128"/>
        <v>2156</v>
      </c>
      <c r="BG135" s="16">
        <f t="shared" si="129"/>
        <v>0</v>
      </c>
      <c r="BH135" s="16">
        <f t="shared" si="130"/>
        <v>0</v>
      </c>
      <c r="BI135" s="16"/>
      <c r="BJ135" s="16">
        <f t="shared" si="206"/>
        <v>2156</v>
      </c>
      <c r="BK135" s="16"/>
    </row>
    <row r="136" spans="1:64" x14ac:dyDescent="0.25">
      <c r="A136" s="10">
        <v>902</v>
      </c>
      <c r="B136" s="10" t="s">
        <v>8</v>
      </c>
      <c r="C136" s="10" t="s">
        <v>11</v>
      </c>
      <c r="D136" s="10" t="s">
        <v>83</v>
      </c>
      <c r="E136" s="10"/>
      <c r="F136" s="18" t="s">
        <v>84</v>
      </c>
      <c r="G136" s="16">
        <f>G137</f>
        <v>72000</v>
      </c>
      <c r="H136" s="16">
        <f t="shared" si="114"/>
        <v>-61847</v>
      </c>
      <c r="I136" s="16">
        <f t="shared" ref="I136:J139" si="210">I137</f>
        <v>10153</v>
      </c>
      <c r="J136" s="16">
        <f t="shared" si="210"/>
        <v>72000</v>
      </c>
      <c r="K136" s="16">
        <f t="shared" si="115"/>
        <v>-43533.1</v>
      </c>
      <c r="L136" s="16">
        <f t="shared" ref="L136:P139" si="211">L137</f>
        <v>28466.9</v>
      </c>
      <c r="M136" s="16">
        <f t="shared" si="211"/>
        <v>72000</v>
      </c>
      <c r="N136" s="16">
        <f t="shared" si="211"/>
        <v>0</v>
      </c>
      <c r="O136" s="16">
        <f t="shared" si="211"/>
        <v>0</v>
      </c>
      <c r="P136" s="16">
        <f t="shared" si="211"/>
        <v>0</v>
      </c>
      <c r="Q136" s="16">
        <f t="shared" si="116"/>
        <v>-61847</v>
      </c>
      <c r="R136" s="16">
        <f t="shared" si="117"/>
        <v>10153</v>
      </c>
      <c r="S136" s="16">
        <f t="shared" si="118"/>
        <v>-43533.1</v>
      </c>
      <c r="T136" s="16">
        <f t="shared" si="119"/>
        <v>28466.9</v>
      </c>
      <c r="U136" s="16">
        <f t="shared" si="120"/>
        <v>72000</v>
      </c>
      <c r="V136" s="16">
        <f t="shared" ref="V136:Z139" si="212">V137</f>
        <v>0</v>
      </c>
      <c r="W136" s="16">
        <f t="shared" si="212"/>
        <v>0</v>
      </c>
      <c r="X136" s="16">
        <f t="shared" si="212"/>
        <v>0</v>
      </c>
      <c r="Y136" s="16">
        <f t="shared" si="212"/>
        <v>0</v>
      </c>
      <c r="Z136" s="16">
        <f t="shared" si="212"/>
        <v>0</v>
      </c>
      <c r="AA136" s="16">
        <f t="shared" si="121"/>
        <v>10153</v>
      </c>
      <c r="AB136" s="16">
        <f t="shared" si="122"/>
        <v>28466.9</v>
      </c>
      <c r="AC136" s="16">
        <f t="shared" si="123"/>
        <v>72000</v>
      </c>
      <c r="AD136" s="16">
        <f t="shared" ref="AD136:AE139" si="213">AD137</f>
        <v>0</v>
      </c>
      <c r="AE136" s="16">
        <f t="shared" si="213"/>
        <v>0</v>
      </c>
      <c r="AF136" s="16">
        <f>AF137</f>
        <v>0</v>
      </c>
      <c r="AG136" s="16">
        <f t="shared" ref="AG136:AH139" si="214">AG137</f>
        <v>0</v>
      </c>
      <c r="AH136" s="16">
        <f t="shared" si="214"/>
        <v>0</v>
      </c>
      <c r="AI136" s="16">
        <f t="shared" ref="AI136:AJ139" si="215">AI137</f>
        <v>0</v>
      </c>
      <c r="AJ136" s="16">
        <f t="shared" si="215"/>
        <v>0</v>
      </c>
      <c r="AK136" s="16">
        <f t="shared" si="124"/>
        <v>10153</v>
      </c>
      <c r="AL136" s="16">
        <f t="shared" si="125"/>
        <v>28466.9</v>
      </c>
      <c r="AM136" s="16">
        <f t="shared" si="126"/>
        <v>72000</v>
      </c>
      <c r="AN136" s="16">
        <f>AN137</f>
        <v>0</v>
      </c>
      <c r="AO136" s="16">
        <f t="shared" si="127"/>
        <v>10153</v>
      </c>
      <c r="AP136" s="16">
        <f t="shared" ref="AP136:AT139" si="216">AP137</f>
        <v>0</v>
      </c>
      <c r="AQ136" s="16">
        <f t="shared" si="216"/>
        <v>0</v>
      </c>
      <c r="AR136" s="16">
        <f t="shared" si="216"/>
        <v>0</v>
      </c>
      <c r="AS136" s="16">
        <f t="shared" si="216"/>
        <v>0</v>
      </c>
      <c r="AT136" s="16">
        <f t="shared" si="216"/>
        <v>0</v>
      </c>
      <c r="AU136" s="16">
        <f t="shared" ref="AU136:AY139" si="217">AU137</f>
        <v>0</v>
      </c>
      <c r="AV136" s="16">
        <f t="shared" si="217"/>
        <v>0</v>
      </c>
      <c r="AW136" s="16">
        <f t="shared" si="217"/>
        <v>0</v>
      </c>
      <c r="AX136" s="16">
        <f t="shared" si="217"/>
        <v>0</v>
      </c>
      <c r="AY136" s="16">
        <f t="shared" si="217"/>
        <v>0</v>
      </c>
      <c r="AZ136" s="16">
        <f t="shared" ref="AZ136:BC139" si="218">AZ137</f>
        <v>0</v>
      </c>
      <c r="BA136" s="16">
        <f t="shared" ref="BA136:BB139" si="219">BA137</f>
        <v>0</v>
      </c>
      <c r="BB136" s="16">
        <f t="shared" si="219"/>
        <v>0</v>
      </c>
      <c r="BC136" s="16">
        <f t="shared" si="218"/>
        <v>0</v>
      </c>
      <c r="BD136" s="16">
        <f t="shared" ref="BD136:BE139" si="220">BD137</f>
        <v>0</v>
      </c>
      <c r="BE136" s="16">
        <f t="shared" si="220"/>
        <v>0</v>
      </c>
      <c r="BF136" s="16">
        <f t="shared" si="128"/>
        <v>10153</v>
      </c>
      <c r="BG136" s="16">
        <f t="shared" si="129"/>
        <v>28466.9</v>
      </c>
      <c r="BH136" s="16">
        <f t="shared" si="130"/>
        <v>72000</v>
      </c>
      <c r="BI136" s="16">
        <f>BI137</f>
        <v>0</v>
      </c>
      <c r="BJ136" s="16">
        <f t="shared" si="206"/>
        <v>10153</v>
      </c>
      <c r="BK136" s="16">
        <f>BK137</f>
        <v>0</v>
      </c>
    </row>
    <row r="137" spans="1:64" ht="31.5" x14ac:dyDescent="0.25">
      <c r="A137" s="10">
        <v>902</v>
      </c>
      <c r="B137" s="10" t="s">
        <v>8</v>
      </c>
      <c r="C137" s="10" t="s">
        <v>11</v>
      </c>
      <c r="D137" s="10" t="s">
        <v>85</v>
      </c>
      <c r="E137" s="10"/>
      <c r="F137" s="19" t="s">
        <v>86</v>
      </c>
      <c r="G137" s="16">
        <f>G138</f>
        <v>72000</v>
      </c>
      <c r="H137" s="16">
        <f t="shared" si="114"/>
        <v>-61847</v>
      </c>
      <c r="I137" s="16">
        <f t="shared" si="210"/>
        <v>10153</v>
      </c>
      <c r="J137" s="16">
        <f t="shared" si="210"/>
        <v>72000</v>
      </c>
      <c r="K137" s="16">
        <f t="shared" si="115"/>
        <v>-43533.1</v>
      </c>
      <c r="L137" s="16">
        <f t="shared" si="211"/>
        <v>28466.9</v>
      </c>
      <c r="M137" s="16">
        <f t="shared" si="211"/>
        <v>72000</v>
      </c>
      <c r="N137" s="16">
        <f t="shared" si="211"/>
        <v>0</v>
      </c>
      <c r="O137" s="16">
        <f t="shared" si="211"/>
        <v>0</v>
      </c>
      <c r="P137" s="16">
        <f t="shared" si="211"/>
        <v>0</v>
      </c>
      <c r="Q137" s="16">
        <f t="shared" si="116"/>
        <v>-61847</v>
      </c>
      <c r="R137" s="16">
        <f t="shared" si="117"/>
        <v>10153</v>
      </c>
      <c r="S137" s="16">
        <f t="shared" si="118"/>
        <v>-43533.1</v>
      </c>
      <c r="T137" s="16">
        <f t="shared" si="119"/>
        <v>28466.9</v>
      </c>
      <c r="U137" s="16">
        <f t="shared" si="120"/>
        <v>72000</v>
      </c>
      <c r="V137" s="16">
        <f t="shared" si="212"/>
        <v>0</v>
      </c>
      <c r="W137" s="16">
        <f t="shared" si="212"/>
        <v>0</v>
      </c>
      <c r="X137" s="16">
        <f t="shared" si="212"/>
        <v>0</v>
      </c>
      <c r="Y137" s="16">
        <f t="shared" si="212"/>
        <v>0</v>
      </c>
      <c r="Z137" s="16">
        <f t="shared" si="212"/>
        <v>0</v>
      </c>
      <c r="AA137" s="16">
        <f t="shared" si="121"/>
        <v>10153</v>
      </c>
      <c r="AB137" s="16">
        <f t="shared" si="122"/>
        <v>28466.9</v>
      </c>
      <c r="AC137" s="16">
        <f t="shared" si="123"/>
        <v>72000</v>
      </c>
      <c r="AD137" s="16">
        <f t="shared" si="213"/>
        <v>0</v>
      </c>
      <c r="AE137" s="16">
        <f t="shared" si="213"/>
        <v>0</v>
      </c>
      <c r="AF137" s="16">
        <f>AF138</f>
        <v>0</v>
      </c>
      <c r="AG137" s="16">
        <f t="shared" si="214"/>
        <v>0</v>
      </c>
      <c r="AH137" s="16">
        <f t="shared" si="214"/>
        <v>0</v>
      </c>
      <c r="AI137" s="16">
        <f t="shared" si="215"/>
        <v>0</v>
      </c>
      <c r="AJ137" s="16">
        <f t="shared" si="215"/>
        <v>0</v>
      </c>
      <c r="AK137" s="16">
        <f t="shared" si="124"/>
        <v>10153</v>
      </c>
      <c r="AL137" s="16">
        <f t="shared" si="125"/>
        <v>28466.9</v>
      </c>
      <c r="AM137" s="16">
        <f t="shared" si="126"/>
        <v>72000</v>
      </c>
      <c r="AN137" s="16">
        <f>AN138</f>
        <v>0</v>
      </c>
      <c r="AO137" s="16">
        <f t="shared" si="127"/>
        <v>10153</v>
      </c>
      <c r="AP137" s="16">
        <f t="shared" si="216"/>
        <v>0</v>
      </c>
      <c r="AQ137" s="16">
        <f t="shared" si="216"/>
        <v>0</v>
      </c>
      <c r="AR137" s="16">
        <f t="shared" si="216"/>
        <v>0</v>
      </c>
      <c r="AS137" s="16">
        <f t="shared" si="216"/>
        <v>0</v>
      </c>
      <c r="AT137" s="16">
        <f t="shared" si="216"/>
        <v>0</v>
      </c>
      <c r="AU137" s="16">
        <f t="shared" si="217"/>
        <v>0</v>
      </c>
      <c r="AV137" s="16">
        <f t="shared" si="217"/>
        <v>0</v>
      </c>
      <c r="AW137" s="16">
        <f t="shared" si="217"/>
        <v>0</v>
      </c>
      <c r="AX137" s="16">
        <f t="shared" si="217"/>
        <v>0</v>
      </c>
      <c r="AY137" s="16">
        <f t="shared" si="217"/>
        <v>0</v>
      </c>
      <c r="AZ137" s="16">
        <f t="shared" si="218"/>
        <v>0</v>
      </c>
      <c r="BA137" s="16">
        <f t="shared" si="219"/>
        <v>0</v>
      </c>
      <c r="BB137" s="16">
        <f t="shared" si="219"/>
        <v>0</v>
      </c>
      <c r="BC137" s="16">
        <f t="shared" si="218"/>
        <v>0</v>
      </c>
      <c r="BD137" s="16">
        <f t="shared" si="220"/>
        <v>0</v>
      </c>
      <c r="BE137" s="16">
        <f t="shared" si="220"/>
        <v>0</v>
      </c>
      <c r="BF137" s="16">
        <f t="shared" si="128"/>
        <v>10153</v>
      </c>
      <c r="BG137" s="16">
        <f t="shared" si="129"/>
        <v>28466.9</v>
      </c>
      <c r="BH137" s="16">
        <f t="shared" si="130"/>
        <v>72000</v>
      </c>
      <c r="BI137" s="16">
        <f>BI138</f>
        <v>0</v>
      </c>
      <c r="BJ137" s="16">
        <f t="shared" si="206"/>
        <v>10153</v>
      </c>
      <c r="BK137" s="16">
        <f>BK138</f>
        <v>0</v>
      </c>
    </row>
    <row r="138" spans="1:64" ht="47.25" x14ac:dyDescent="0.25">
      <c r="A138" s="10">
        <v>902</v>
      </c>
      <c r="B138" s="10" t="s">
        <v>8</v>
      </c>
      <c r="C138" s="10" t="s">
        <v>11</v>
      </c>
      <c r="D138" s="10" t="s">
        <v>85</v>
      </c>
      <c r="E138" s="10" t="s">
        <v>50</v>
      </c>
      <c r="F138" s="11" t="s">
        <v>21</v>
      </c>
      <c r="G138" s="16">
        <f>G139</f>
        <v>72000</v>
      </c>
      <c r="H138" s="16">
        <f t="shared" si="114"/>
        <v>-61847</v>
      </c>
      <c r="I138" s="16">
        <f t="shared" si="210"/>
        <v>10153</v>
      </c>
      <c r="J138" s="16">
        <f t="shared" si="210"/>
        <v>72000</v>
      </c>
      <c r="K138" s="16">
        <f t="shared" si="115"/>
        <v>-43533.1</v>
      </c>
      <c r="L138" s="16">
        <f t="shared" si="211"/>
        <v>28466.9</v>
      </c>
      <c r="M138" s="16">
        <f t="shared" si="211"/>
        <v>72000</v>
      </c>
      <c r="N138" s="16">
        <f t="shared" si="211"/>
        <v>0</v>
      </c>
      <c r="O138" s="16">
        <f t="shared" si="211"/>
        <v>0</v>
      </c>
      <c r="P138" s="16">
        <f t="shared" si="211"/>
        <v>0</v>
      </c>
      <c r="Q138" s="16">
        <f t="shared" si="116"/>
        <v>-61847</v>
      </c>
      <c r="R138" s="16">
        <f t="shared" si="117"/>
        <v>10153</v>
      </c>
      <c r="S138" s="16">
        <f t="shared" si="118"/>
        <v>-43533.1</v>
      </c>
      <c r="T138" s="16">
        <f t="shared" si="119"/>
        <v>28466.9</v>
      </c>
      <c r="U138" s="16">
        <f t="shared" si="120"/>
        <v>72000</v>
      </c>
      <c r="V138" s="16">
        <f t="shared" si="212"/>
        <v>0</v>
      </c>
      <c r="W138" s="16">
        <f t="shared" si="212"/>
        <v>0</v>
      </c>
      <c r="X138" s="16">
        <f t="shared" si="212"/>
        <v>0</v>
      </c>
      <c r="Y138" s="16">
        <f t="shared" si="212"/>
        <v>0</v>
      </c>
      <c r="Z138" s="16">
        <f t="shared" si="212"/>
        <v>0</v>
      </c>
      <c r="AA138" s="16">
        <f t="shared" si="121"/>
        <v>10153</v>
      </c>
      <c r="AB138" s="16">
        <f t="shared" si="122"/>
        <v>28466.9</v>
      </c>
      <c r="AC138" s="16">
        <f t="shared" si="123"/>
        <v>72000</v>
      </c>
      <c r="AD138" s="16">
        <f t="shared" si="213"/>
        <v>0</v>
      </c>
      <c r="AE138" s="16">
        <f t="shared" si="213"/>
        <v>0</v>
      </c>
      <c r="AF138" s="16">
        <f>AF139</f>
        <v>0</v>
      </c>
      <c r="AG138" s="16">
        <f t="shared" si="214"/>
        <v>0</v>
      </c>
      <c r="AH138" s="16">
        <f t="shared" si="214"/>
        <v>0</v>
      </c>
      <c r="AI138" s="16">
        <f t="shared" si="215"/>
        <v>0</v>
      </c>
      <c r="AJ138" s="16">
        <f t="shared" si="215"/>
        <v>0</v>
      </c>
      <c r="AK138" s="16">
        <f t="shared" si="124"/>
        <v>10153</v>
      </c>
      <c r="AL138" s="16">
        <f t="shared" si="125"/>
        <v>28466.9</v>
      </c>
      <c r="AM138" s="16">
        <f t="shared" si="126"/>
        <v>72000</v>
      </c>
      <c r="AN138" s="16">
        <f>AN139</f>
        <v>0</v>
      </c>
      <c r="AO138" s="16">
        <f t="shared" si="127"/>
        <v>10153</v>
      </c>
      <c r="AP138" s="16">
        <f t="shared" si="216"/>
        <v>0</v>
      </c>
      <c r="AQ138" s="16">
        <f t="shared" si="216"/>
        <v>0</v>
      </c>
      <c r="AR138" s="16">
        <f t="shared" si="216"/>
        <v>0</v>
      </c>
      <c r="AS138" s="16">
        <f t="shared" si="216"/>
        <v>0</v>
      </c>
      <c r="AT138" s="16">
        <f t="shared" si="216"/>
        <v>0</v>
      </c>
      <c r="AU138" s="16">
        <f t="shared" si="217"/>
        <v>0</v>
      </c>
      <c r="AV138" s="16">
        <f t="shared" si="217"/>
        <v>0</v>
      </c>
      <c r="AW138" s="16">
        <f t="shared" si="217"/>
        <v>0</v>
      </c>
      <c r="AX138" s="16">
        <f t="shared" si="217"/>
        <v>0</v>
      </c>
      <c r="AY138" s="16">
        <f t="shared" si="217"/>
        <v>0</v>
      </c>
      <c r="AZ138" s="16">
        <f t="shared" si="218"/>
        <v>0</v>
      </c>
      <c r="BA138" s="16">
        <f t="shared" si="219"/>
        <v>0</v>
      </c>
      <c r="BB138" s="16">
        <f t="shared" si="219"/>
        <v>0</v>
      </c>
      <c r="BC138" s="16">
        <f t="shared" si="218"/>
        <v>0</v>
      </c>
      <c r="BD138" s="16">
        <f t="shared" si="220"/>
        <v>0</v>
      </c>
      <c r="BE138" s="16">
        <f t="shared" si="220"/>
        <v>0</v>
      </c>
      <c r="BF138" s="16">
        <f t="shared" si="128"/>
        <v>10153</v>
      </c>
      <c r="BG138" s="16">
        <f t="shared" si="129"/>
        <v>28466.9</v>
      </c>
      <c r="BH138" s="16">
        <f t="shared" si="130"/>
        <v>72000</v>
      </c>
      <c r="BI138" s="16">
        <f>BI139</f>
        <v>0</v>
      </c>
      <c r="BJ138" s="16">
        <f t="shared" si="206"/>
        <v>10153</v>
      </c>
      <c r="BK138" s="16">
        <f>BK139</f>
        <v>0</v>
      </c>
    </row>
    <row r="139" spans="1:64" ht="47.25" x14ac:dyDescent="0.25">
      <c r="A139" s="10">
        <v>902</v>
      </c>
      <c r="B139" s="10" t="s">
        <v>8</v>
      </c>
      <c r="C139" s="10" t="s">
        <v>11</v>
      </c>
      <c r="D139" s="10" t="s">
        <v>85</v>
      </c>
      <c r="E139" s="10" t="s">
        <v>51</v>
      </c>
      <c r="F139" s="11" t="s">
        <v>22</v>
      </c>
      <c r="G139" s="16">
        <f>G140</f>
        <v>72000</v>
      </c>
      <c r="H139" s="16">
        <f t="shared" si="114"/>
        <v>-61847</v>
      </c>
      <c r="I139" s="16">
        <f t="shared" si="210"/>
        <v>10153</v>
      </c>
      <c r="J139" s="16">
        <f t="shared" si="210"/>
        <v>72000</v>
      </c>
      <c r="K139" s="16">
        <f t="shared" si="115"/>
        <v>-43533.1</v>
      </c>
      <c r="L139" s="16">
        <f t="shared" si="211"/>
        <v>28466.9</v>
      </c>
      <c r="M139" s="16">
        <f t="shared" si="211"/>
        <v>72000</v>
      </c>
      <c r="N139" s="16">
        <f t="shared" si="211"/>
        <v>0</v>
      </c>
      <c r="O139" s="16">
        <f t="shared" si="211"/>
        <v>0</v>
      </c>
      <c r="P139" s="16">
        <f t="shared" si="211"/>
        <v>0</v>
      </c>
      <c r="Q139" s="16">
        <f t="shared" si="116"/>
        <v>-61847</v>
      </c>
      <c r="R139" s="16">
        <f t="shared" si="117"/>
        <v>10153</v>
      </c>
      <c r="S139" s="16">
        <f t="shared" si="118"/>
        <v>-43533.1</v>
      </c>
      <c r="T139" s="16">
        <f t="shared" si="119"/>
        <v>28466.9</v>
      </c>
      <c r="U139" s="16">
        <f t="shared" si="120"/>
        <v>72000</v>
      </c>
      <c r="V139" s="16">
        <f t="shared" si="212"/>
        <v>0</v>
      </c>
      <c r="W139" s="16">
        <f t="shared" si="212"/>
        <v>0</v>
      </c>
      <c r="X139" s="16">
        <f t="shared" si="212"/>
        <v>0</v>
      </c>
      <c r="Y139" s="16">
        <f t="shared" si="212"/>
        <v>0</v>
      </c>
      <c r="Z139" s="16">
        <f t="shared" si="212"/>
        <v>0</v>
      </c>
      <c r="AA139" s="16">
        <f t="shared" si="121"/>
        <v>10153</v>
      </c>
      <c r="AB139" s="16">
        <f t="shared" si="122"/>
        <v>28466.9</v>
      </c>
      <c r="AC139" s="16">
        <f t="shared" si="123"/>
        <v>72000</v>
      </c>
      <c r="AD139" s="16">
        <f t="shared" si="213"/>
        <v>0</v>
      </c>
      <c r="AE139" s="16">
        <f t="shared" si="213"/>
        <v>0</v>
      </c>
      <c r="AF139" s="16">
        <f>AF140</f>
        <v>0</v>
      </c>
      <c r="AG139" s="16">
        <f t="shared" si="214"/>
        <v>0</v>
      </c>
      <c r="AH139" s="16">
        <f t="shared" si="214"/>
        <v>0</v>
      </c>
      <c r="AI139" s="16">
        <f t="shared" si="215"/>
        <v>0</v>
      </c>
      <c r="AJ139" s="16">
        <f t="shared" si="215"/>
        <v>0</v>
      </c>
      <c r="AK139" s="16">
        <f t="shared" si="124"/>
        <v>10153</v>
      </c>
      <c r="AL139" s="16">
        <f t="shared" si="125"/>
        <v>28466.9</v>
      </c>
      <c r="AM139" s="16">
        <f t="shared" si="126"/>
        <v>72000</v>
      </c>
      <c r="AN139" s="16">
        <f>AN140</f>
        <v>0</v>
      </c>
      <c r="AO139" s="16">
        <f t="shared" si="127"/>
        <v>10153</v>
      </c>
      <c r="AP139" s="16">
        <f t="shared" si="216"/>
        <v>0</v>
      </c>
      <c r="AQ139" s="16">
        <f t="shared" si="216"/>
        <v>0</v>
      </c>
      <c r="AR139" s="16">
        <f t="shared" si="216"/>
        <v>0</v>
      </c>
      <c r="AS139" s="16">
        <f t="shared" si="216"/>
        <v>0</v>
      </c>
      <c r="AT139" s="16">
        <f t="shared" si="216"/>
        <v>0</v>
      </c>
      <c r="AU139" s="16">
        <f t="shared" si="217"/>
        <v>0</v>
      </c>
      <c r="AV139" s="16">
        <f t="shared" si="217"/>
        <v>0</v>
      </c>
      <c r="AW139" s="16">
        <f t="shared" si="217"/>
        <v>0</v>
      </c>
      <c r="AX139" s="16">
        <f t="shared" si="217"/>
        <v>0</v>
      </c>
      <c r="AY139" s="16">
        <f t="shared" si="217"/>
        <v>0</v>
      </c>
      <c r="AZ139" s="16">
        <f t="shared" si="218"/>
        <v>0</v>
      </c>
      <c r="BA139" s="16">
        <f t="shared" si="219"/>
        <v>0</v>
      </c>
      <c r="BB139" s="16">
        <f t="shared" si="219"/>
        <v>0</v>
      </c>
      <c r="BC139" s="16">
        <f t="shared" si="218"/>
        <v>0</v>
      </c>
      <c r="BD139" s="16">
        <f t="shared" si="220"/>
        <v>0</v>
      </c>
      <c r="BE139" s="16">
        <f t="shared" si="220"/>
        <v>0</v>
      </c>
      <c r="BF139" s="16">
        <f t="shared" si="128"/>
        <v>10153</v>
      </c>
      <c r="BG139" s="16">
        <f t="shared" si="129"/>
        <v>28466.9</v>
      </c>
      <c r="BH139" s="16">
        <f t="shared" si="130"/>
        <v>72000</v>
      </c>
      <c r="BI139" s="16">
        <f>BI140</f>
        <v>0</v>
      </c>
      <c r="BJ139" s="16">
        <f t="shared" si="206"/>
        <v>10153</v>
      </c>
      <c r="BK139" s="16">
        <f>BK140</f>
        <v>0</v>
      </c>
    </row>
    <row r="140" spans="1:64" ht="31.5" x14ac:dyDescent="0.25">
      <c r="A140" s="10">
        <v>902</v>
      </c>
      <c r="B140" s="10" t="s">
        <v>8</v>
      </c>
      <c r="C140" s="10" t="s">
        <v>11</v>
      </c>
      <c r="D140" s="10" t="s">
        <v>85</v>
      </c>
      <c r="E140" s="10" t="s">
        <v>52</v>
      </c>
      <c r="F140" s="11" t="s">
        <v>23</v>
      </c>
      <c r="G140" s="16">
        <v>72000</v>
      </c>
      <c r="H140" s="16">
        <f t="shared" si="114"/>
        <v>-61847</v>
      </c>
      <c r="I140" s="16">
        <v>10153</v>
      </c>
      <c r="J140" s="16">
        <v>72000</v>
      </c>
      <c r="K140" s="16">
        <f t="shared" si="115"/>
        <v>-43533.1</v>
      </c>
      <c r="L140" s="16">
        <v>28466.9</v>
      </c>
      <c r="M140" s="16">
        <v>72000</v>
      </c>
      <c r="N140" s="16"/>
      <c r="O140" s="16"/>
      <c r="P140" s="16"/>
      <c r="Q140" s="16">
        <f t="shared" si="116"/>
        <v>-61847</v>
      </c>
      <c r="R140" s="16">
        <f t="shared" si="117"/>
        <v>10153</v>
      </c>
      <c r="S140" s="16">
        <f t="shared" si="118"/>
        <v>-43533.1</v>
      </c>
      <c r="T140" s="16">
        <f t="shared" si="119"/>
        <v>28466.9</v>
      </c>
      <c r="U140" s="16">
        <f t="shared" si="120"/>
        <v>72000</v>
      </c>
      <c r="V140" s="16"/>
      <c r="W140" s="16"/>
      <c r="X140" s="16"/>
      <c r="Y140" s="16"/>
      <c r="Z140" s="16"/>
      <c r="AA140" s="16">
        <f t="shared" si="121"/>
        <v>10153</v>
      </c>
      <c r="AB140" s="16">
        <f t="shared" si="122"/>
        <v>28466.9</v>
      </c>
      <c r="AC140" s="16">
        <f t="shared" si="123"/>
        <v>72000</v>
      </c>
      <c r="AD140" s="16"/>
      <c r="AE140" s="16"/>
      <c r="AF140" s="16"/>
      <c r="AG140" s="16"/>
      <c r="AH140" s="16"/>
      <c r="AI140" s="16"/>
      <c r="AJ140" s="16"/>
      <c r="AK140" s="16">
        <f t="shared" si="124"/>
        <v>10153</v>
      </c>
      <c r="AL140" s="16">
        <f t="shared" si="125"/>
        <v>28466.9</v>
      </c>
      <c r="AM140" s="16">
        <f t="shared" si="126"/>
        <v>72000</v>
      </c>
      <c r="AN140" s="16"/>
      <c r="AO140" s="16">
        <f t="shared" si="127"/>
        <v>10153</v>
      </c>
      <c r="AP140" s="16"/>
      <c r="AQ140" s="16"/>
      <c r="AR140" s="16"/>
      <c r="AS140" s="16"/>
      <c r="AT140" s="16"/>
      <c r="AU140" s="16"/>
      <c r="AV140" s="16"/>
      <c r="AW140" s="16"/>
      <c r="AX140" s="16"/>
      <c r="AY140" s="16"/>
      <c r="AZ140" s="16"/>
      <c r="BA140" s="16"/>
      <c r="BB140" s="16"/>
      <c r="BC140" s="16"/>
      <c r="BD140" s="16"/>
      <c r="BE140" s="16"/>
      <c r="BF140" s="16">
        <f t="shared" si="128"/>
        <v>10153</v>
      </c>
      <c r="BG140" s="16">
        <f t="shared" si="129"/>
        <v>28466.9</v>
      </c>
      <c r="BH140" s="16">
        <f t="shared" si="130"/>
        <v>72000</v>
      </c>
      <c r="BI140" s="16"/>
      <c r="BJ140" s="16">
        <f t="shared" si="206"/>
        <v>10153</v>
      </c>
      <c r="BK140" s="16"/>
    </row>
    <row r="141" spans="1:64" x14ac:dyDescent="0.25">
      <c r="A141" s="10">
        <v>902</v>
      </c>
      <c r="B141" s="10" t="s">
        <v>8</v>
      </c>
      <c r="C141" s="10" t="s">
        <v>11</v>
      </c>
      <c r="D141" s="10" t="s">
        <v>77</v>
      </c>
      <c r="E141" s="10"/>
      <c r="F141" s="11" t="s">
        <v>78</v>
      </c>
      <c r="G141" s="16">
        <f>G142</f>
        <v>8717.2000000000007</v>
      </c>
      <c r="H141" s="16">
        <f t="shared" si="114"/>
        <v>-244.10000000000036</v>
      </c>
      <c r="I141" s="16">
        <f t="shared" ref="I141:J144" si="221">I142</f>
        <v>8473.1</v>
      </c>
      <c r="J141" s="16">
        <f t="shared" si="221"/>
        <v>3125</v>
      </c>
      <c r="K141" s="16">
        <f t="shared" si="115"/>
        <v>-12.5</v>
      </c>
      <c r="L141" s="16">
        <f t="shared" ref="L141:P144" si="222">L142</f>
        <v>3112.5</v>
      </c>
      <c r="M141" s="16">
        <f t="shared" si="222"/>
        <v>3174.8</v>
      </c>
      <c r="N141" s="16">
        <f t="shared" si="222"/>
        <v>0</v>
      </c>
      <c r="O141" s="16">
        <f t="shared" si="222"/>
        <v>0</v>
      </c>
      <c r="P141" s="16">
        <f t="shared" si="222"/>
        <v>0</v>
      </c>
      <c r="Q141" s="16">
        <f t="shared" si="116"/>
        <v>-244.10000000000036</v>
      </c>
      <c r="R141" s="16">
        <f t="shared" si="117"/>
        <v>8473.1</v>
      </c>
      <c r="S141" s="16">
        <f t="shared" si="118"/>
        <v>-12.5</v>
      </c>
      <c r="T141" s="16">
        <f t="shared" si="119"/>
        <v>3112.5</v>
      </c>
      <c r="U141" s="16">
        <f t="shared" si="120"/>
        <v>3174.8</v>
      </c>
      <c r="V141" s="16">
        <f t="shared" ref="V141:Z144" si="223">V142</f>
        <v>0</v>
      </c>
      <c r="W141" s="16">
        <f t="shared" si="223"/>
        <v>0</v>
      </c>
      <c r="X141" s="16">
        <f t="shared" si="223"/>
        <v>0</v>
      </c>
      <c r="Y141" s="16">
        <f t="shared" si="223"/>
        <v>0</v>
      </c>
      <c r="Z141" s="16">
        <f t="shared" si="223"/>
        <v>0</v>
      </c>
      <c r="AA141" s="16">
        <f t="shared" si="121"/>
        <v>8473.1</v>
      </c>
      <c r="AB141" s="16">
        <f t="shared" si="122"/>
        <v>3112.5</v>
      </c>
      <c r="AC141" s="16">
        <f t="shared" si="123"/>
        <v>3174.8</v>
      </c>
      <c r="AD141" s="16">
        <f t="shared" ref="AD141:AE144" si="224">AD142</f>
        <v>0</v>
      </c>
      <c r="AE141" s="16">
        <f t="shared" si="224"/>
        <v>0</v>
      </c>
      <c r="AF141" s="16">
        <f>AF142</f>
        <v>0</v>
      </c>
      <c r="AG141" s="16">
        <f t="shared" ref="AG141:AH144" si="225">AG142</f>
        <v>0</v>
      </c>
      <c r="AH141" s="16">
        <f t="shared" si="225"/>
        <v>0</v>
      </c>
      <c r="AI141" s="16">
        <f t="shared" ref="AI141:AJ144" si="226">AI142</f>
        <v>0</v>
      </c>
      <c r="AJ141" s="16">
        <f t="shared" si="226"/>
        <v>0</v>
      </c>
      <c r="AK141" s="16">
        <f t="shared" si="124"/>
        <v>8473.1</v>
      </c>
      <c r="AL141" s="16">
        <f t="shared" si="125"/>
        <v>3112.5</v>
      </c>
      <c r="AM141" s="16">
        <f t="shared" si="126"/>
        <v>3174.8</v>
      </c>
      <c r="AN141" s="16">
        <f>AN142</f>
        <v>0</v>
      </c>
      <c r="AO141" s="16">
        <f t="shared" si="127"/>
        <v>8473.1</v>
      </c>
      <c r="AP141" s="16">
        <f t="shared" ref="AP141:AT144" si="227">AP142</f>
        <v>0</v>
      </c>
      <c r="AQ141" s="16">
        <f t="shared" si="227"/>
        <v>0</v>
      </c>
      <c r="AR141" s="16">
        <f t="shared" si="227"/>
        <v>0</v>
      </c>
      <c r="AS141" s="16">
        <f t="shared" si="227"/>
        <v>0</v>
      </c>
      <c r="AT141" s="16">
        <f t="shared" si="227"/>
        <v>0</v>
      </c>
      <c r="AU141" s="16">
        <f t="shared" ref="AU141:AY144" si="228">AU142</f>
        <v>0</v>
      </c>
      <c r="AV141" s="16">
        <f t="shared" si="228"/>
        <v>0</v>
      </c>
      <c r="AW141" s="16">
        <f t="shared" si="228"/>
        <v>0</v>
      </c>
      <c r="AX141" s="16">
        <f t="shared" si="228"/>
        <v>0</v>
      </c>
      <c r="AY141" s="16">
        <f t="shared" si="228"/>
        <v>0</v>
      </c>
      <c r="AZ141" s="16">
        <f t="shared" ref="AZ141:BC144" si="229">AZ142</f>
        <v>0</v>
      </c>
      <c r="BA141" s="16">
        <f t="shared" ref="BA141:BB144" si="230">BA142</f>
        <v>0</v>
      </c>
      <c r="BB141" s="16">
        <f t="shared" si="230"/>
        <v>0</v>
      </c>
      <c r="BC141" s="16">
        <f t="shared" si="229"/>
        <v>0</v>
      </c>
      <c r="BD141" s="16">
        <f t="shared" ref="BD141:BE144" si="231">BD142</f>
        <v>0</v>
      </c>
      <c r="BE141" s="16">
        <f t="shared" si="231"/>
        <v>0</v>
      </c>
      <c r="BF141" s="16">
        <f t="shared" si="128"/>
        <v>8473.1</v>
      </c>
      <c r="BG141" s="16">
        <f t="shared" si="129"/>
        <v>3112.5</v>
      </c>
      <c r="BH141" s="16">
        <f t="shared" si="130"/>
        <v>3174.8</v>
      </c>
      <c r="BI141" s="16">
        <f>BI142</f>
        <v>0</v>
      </c>
      <c r="BJ141" s="16">
        <f t="shared" si="206"/>
        <v>8473.1</v>
      </c>
      <c r="BK141" s="16">
        <f>BK142</f>
        <v>0</v>
      </c>
    </row>
    <row r="142" spans="1:64" ht="63" x14ac:dyDescent="0.25">
      <c r="A142" s="10">
        <v>902</v>
      </c>
      <c r="B142" s="10" t="s">
        <v>8</v>
      </c>
      <c r="C142" s="10" t="s">
        <v>11</v>
      </c>
      <c r="D142" s="10" t="s">
        <v>79</v>
      </c>
      <c r="E142" s="10"/>
      <c r="F142" s="11" t="s">
        <v>80</v>
      </c>
      <c r="G142" s="16">
        <f>G143</f>
        <v>8717.2000000000007</v>
      </c>
      <c r="H142" s="16">
        <f t="shared" si="114"/>
        <v>-244.10000000000036</v>
      </c>
      <c r="I142" s="16">
        <f t="shared" si="221"/>
        <v>8473.1</v>
      </c>
      <c r="J142" s="16">
        <f t="shared" si="221"/>
        <v>3125</v>
      </c>
      <c r="K142" s="16">
        <f t="shared" si="115"/>
        <v>-12.5</v>
      </c>
      <c r="L142" s="16">
        <f t="shared" si="222"/>
        <v>3112.5</v>
      </c>
      <c r="M142" s="16">
        <f t="shared" si="222"/>
        <v>3174.8</v>
      </c>
      <c r="N142" s="16">
        <f t="shared" si="222"/>
        <v>0</v>
      </c>
      <c r="O142" s="16">
        <f t="shared" si="222"/>
        <v>0</v>
      </c>
      <c r="P142" s="16">
        <f t="shared" si="222"/>
        <v>0</v>
      </c>
      <c r="Q142" s="16">
        <f t="shared" si="116"/>
        <v>-244.10000000000036</v>
      </c>
      <c r="R142" s="16">
        <f t="shared" si="117"/>
        <v>8473.1</v>
      </c>
      <c r="S142" s="16">
        <f t="shared" si="118"/>
        <v>-12.5</v>
      </c>
      <c r="T142" s="16">
        <f t="shared" si="119"/>
        <v>3112.5</v>
      </c>
      <c r="U142" s="16">
        <f t="shared" si="120"/>
        <v>3174.8</v>
      </c>
      <c r="V142" s="16">
        <f t="shared" si="223"/>
        <v>0</v>
      </c>
      <c r="W142" s="16">
        <f t="shared" si="223"/>
        <v>0</v>
      </c>
      <c r="X142" s="16">
        <f t="shared" si="223"/>
        <v>0</v>
      </c>
      <c r="Y142" s="16">
        <f t="shared" si="223"/>
        <v>0</v>
      </c>
      <c r="Z142" s="16">
        <f t="shared" si="223"/>
        <v>0</v>
      </c>
      <c r="AA142" s="16">
        <f t="shared" si="121"/>
        <v>8473.1</v>
      </c>
      <c r="AB142" s="16">
        <f t="shared" si="122"/>
        <v>3112.5</v>
      </c>
      <c r="AC142" s="16">
        <f t="shared" si="123"/>
        <v>3174.8</v>
      </c>
      <c r="AD142" s="16">
        <f t="shared" si="224"/>
        <v>0</v>
      </c>
      <c r="AE142" s="16">
        <f t="shared" si="224"/>
        <v>0</v>
      </c>
      <c r="AF142" s="16">
        <f>AF143</f>
        <v>0</v>
      </c>
      <c r="AG142" s="16">
        <f t="shared" si="225"/>
        <v>0</v>
      </c>
      <c r="AH142" s="16">
        <f t="shared" si="225"/>
        <v>0</v>
      </c>
      <c r="AI142" s="16">
        <f t="shared" si="226"/>
        <v>0</v>
      </c>
      <c r="AJ142" s="16">
        <f t="shared" si="226"/>
        <v>0</v>
      </c>
      <c r="AK142" s="16">
        <f t="shared" si="124"/>
        <v>8473.1</v>
      </c>
      <c r="AL142" s="16">
        <f t="shared" si="125"/>
        <v>3112.5</v>
      </c>
      <c r="AM142" s="16">
        <f t="shared" si="126"/>
        <v>3174.8</v>
      </c>
      <c r="AN142" s="16">
        <f>AN143</f>
        <v>0</v>
      </c>
      <c r="AO142" s="16">
        <f t="shared" si="127"/>
        <v>8473.1</v>
      </c>
      <c r="AP142" s="16">
        <f t="shared" si="227"/>
        <v>0</v>
      </c>
      <c r="AQ142" s="16">
        <f t="shared" si="227"/>
        <v>0</v>
      </c>
      <c r="AR142" s="16">
        <f t="shared" si="227"/>
        <v>0</v>
      </c>
      <c r="AS142" s="16">
        <f t="shared" si="227"/>
        <v>0</v>
      </c>
      <c r="AT142" s="16">
        <f t="shared" si="227"/>
        <v>0</v>
      </c>
      <c r="AU142" s="16">
        <f t="shared" si="228"/>
        <v>0</v>
      </c>
      <c r="AV142" s="16">
        <f t="shared" si="228"/>
        <v>0</v>
      </c>
      <c r="AW142" s="16">
        <f t="shared" si="228"/>
        <v>0</v>
      </c>
      <c r="AX142" s="16">
        <f t="shared" si="228"/>
        <v>0</v>
      </c>
      <c r="AY142" s="16">
        <f t="shared" si="228"/>
        <v>0</v>
      </c>
      <c r="AZ142" s="16">
        <f t="shared" si="229"/>
        <v>0</v>
      </c>
      <c r="BA142" s="16">
        <f t="shared" si="230"/>
        <v>0</v>
      </c>
      <c r="BB142" s="16">
        <f t="shared" si="230"/>
        <v>0</v>
      </c>
      <c r="BC142" s="16">
        <f t="shared" si="229"/>
        <v>0</v>
      </c>
      <c r="BD142" s="16">
        <f t="shared" si="231"/>
        <v>0</v>
      </c>
      <c r="BE142" s="16">
        <f t="shared" si="231"/>
        <v>0</v>
      </c>
      <c r="BF142" s="16">
        <f t="shared" si="128"/>
        <v>8473.1</v>
      </c>
      <c r="BG142" s="16">
        <f t="shared" si="129"/>
        <v>3112.5</v>
      </c>
      <c r="BH142" s="16">
        <f t="shared" si="130"/>
        <v>3174.8</v>
      </c>
      <c r="BI142" s="16">
        <f>BI143</f>
        <v>0</v>
      </c>
      <c r="BJ142" s="16">
        <f t="shared" si="206"/>
        <v>8473.1</v>
      </c>
      <c r="BK142" s="16">
        <f>BK143</f>
        <v>0</v>
      </c>
    </row>
    <row r="143" spans="1:64" ht="47.25" x14ac:dyDescent="0.25">
      <c r="A143" s="10">
        <v>902</v>
      </c>
      <c r="B143" s="10" t="s">
        <v>8</v>
      </c>
      <c r="C143" s="10" t="s">
        <v>11</v>
      </c>
      <c r="D143" s="10" t="s">
        <v>79</v>
      </c>
      <c r="E143" s="10" t="s">
        <v>50</v>
      </c>
      <c r="F143" s="11" t="s">
        <v>21</v>
      </c>
      <c r="G143" s="16">
        <f>G144</f>
        <v>8717.2000000000007</v>
      </c>
      <c r="H143" s="16">
        <f t="shared" si="114"/>
        <v>-244.10000000000036</v>
      </c>
      <c r="I143" s="16">
        <f t="shared" si="221"/>
        <v>8473.1</v>
      </c>
      <c r="J143" s="16">
        <f t="shared" si="221"/>
        <v>3125</v>
      </c>
      <c r="K143" s="16">
        <f t="shared" si="115"/>
        <v>-12.5</v>
      </c>
      <c r="L143" s="16">
        <f t="shared" si="222"/>
        <v>3112.5</v>
      </c>
      <c r="M143" s="16">
        <f t="shared" si="222"/>
        <v>3174.8</v>
      </c>
      <c r="N143" s="16">
        <f t="shared" si="222"/>
        <v>0</v>
      </c>
      <c r="O143" s="16">
        <f t="shared" si="222"/>
        <v>0</v>
      </c>
      <c r="P143" s="16">
        <f t="shared" si="222"/>
        <v>0</v>
      </c>
      <c r="Q143" s="16">
        <f t="shared" si="116"/>
        <v>-244.10000000000036</v>
      </c>
      <c r="R143" s="16">
        <f t="shared" si="117"/>
        <v>8473.1</v>
      </c>
      <c r="S143" s="16">
        <f t="shared" si="118"/>
        <v>-12.5</v>
      </c>
      <c r="T143" s="16">
        <f t="shared" si="119"/>
        <v>3112.5</v>
      </c>
      <c r="U143" s="16">
        <f t="shared" si="120"/>
        <v>3174.8</v>
      </c>
      <c r="V143" s="16">
        <f t="shared" si="223"/>
        <v>0</v>
      </c>
      <c r="W143" s="16">
        <f t="shared" si="223"/>
        <v>0</v>
      </c>
      <c r="X143" s="16">
        <f t="shared" si="223"/>
        <v>0</v>
      </c>
      <c r="Y143" s="16">
        <f t="shared" si="223"/>
        <v>0</v>
      </c>
      <c r="Z143" s="16">
        <f t="shared" si="223"/>
        <v>0</v>
      </c>
      <c r="AA143" s="16">
        <f t="shared" si="121"/>
        <v>8473.1</v>
      </c>
      <c r="AB143" s="16">
        <f t="shared" si="122"/>
        <v>3112.5</v>
      </c>
      <c r="AC143" s="16">
        <f t="shared" si="123"/>
        <v>3174.8</v>
      </c>
      <c r="AD143" s="16">
        <f t="shared" si="224"/>
        <v>0</v>
      </c>
      <c r="AE143" s="16">
        <f t="shared" si="224"/>
        <v>0</v>
      </c>
      <c r="AF143" s="16">
        <f>AF144</f>
        <v>0</v>
      </c>
      <c r="AG143" s="16">
        <f t="shared" si="225"/>
        <v>0</v>
      </c>
      <c r="AH143" s="16">
        <f t="shared" si="225"/>
        <v>0</v>
      </c>
      <c r="AI143" s="16">
        <f t="shared" si="226"/>
        <v>0</v>
      </c>
      <c r="AJ143" s="16">
        <f t="shared" si="226"/>
        <v>0</v>
      </c>
      <c r="AK143" s="16">
        <f t="shared" si="124"/>
        <v>8473.1</v>
      </c>
      <c r="AL143" s="16">
        <f t="shared" si="125"/>
        <v>3112.5</v>
      </c>
      <c r="AM143" s="16">
        <f t="shared" si="126"/>
        <v>3174.8</v>
      </c>
      <c r="AN143" s="16">
        <f>AN144</f>
        <v>0</v>
      </c>
      <c r="AO143" s="16">
        <f t="shared" si="127"/>
        <v>8473.1</v>
      </c>
      <c r="AP143" s="16">
        <f t="shared" si="227"/>
        <v>0</v>
      </c>
      <c r="AQ143" s="16">
        <f t="shared" si="227"/>
        <v>0</v>
      </c>
      <c r="AR143" s="16">
        <f t="shared" si="227"/>
        <v>0</v>
      </c>
      <c r="AS143" s="16">
        <f t="shared" si="227"/>
        <v>0</v>
      </c>
      <c r="AT143" s="16">
        <f t="shared" si="227"/>
        <v>0</v>
      </c>
      <c r="AU143" s="16">
        <f t="shared" si="228"/>
        <v>0</v>
      </c>
      <c r="AV143" s="16">
        <f t="shared" si="228"/>
        <v>0</v>
      </c>
      <c r="AW143" s="16">
        <f t="shared" si="228"/>
        <v>0</v>
      </c>
      <c r="AX143" s="16">
        <f t="shared" si="228"/>
        <v>0</v>
      </c>
      <c r="AY143" s="16">
        <f t="shared" si="228"/>
        <v>0</v>
      </c>
      <c r="AZ143" s="16">
        <f t="shared" si="229"/>
        <v>0</v>
      </c>
      <c r="BA143" s="16">
        <f t="shared" si="230"/>
        <v>0</v>
      </c>
      <c r="BB143" s="16">
        <f t="shared" si="230"/>
        <v>0</v>
      </c>
      <c r="BC143" s="16">
        <f t="shared" si="229"/>
        <v>0</v>
      </c>
      <c r="BD143" s="16">
        <f t="shared" si="231"/>
        <v>0</v>
      </c>
      <c r="BE143" s="16">
        <f t="shared" si="231"/>
        <v>0</v>
      </c>
      <c r="BF143" s="16">
        <f t="shared" si="128"/>
        <v>8473.1</v>
      </c>
      <c r="BG143" s="16">
        <f t="shared" si="129"/>
        <v>3112.5</v>
      </c>
      <c r="BH143" s="16">
        <f t="shared" si="130"/>
        <v>3174.8</v>
      </c>
      <c r="BI143" s="16">
        <f>BI144</f>
        <v>0</v>
      </c>
      <c r="BJ143" s="16">
        <f t="shared" si="206"/>
        <v>8473.1</v>
      </c>
      <c r="BK143" s="16">
        <f>BK144</f>
        <v>0</v>
      </c>
    </row>
    <row r="144" spans="1:64" ht="47.25" x14ac:dyDescent="0.25">
      <c r="A144" s="10">
        <v>902</v>
      </c>
      <c r="B144" s="10" t="s">
        <v>8</v>
      </c>
      <c r="C144" s="10" t="s">
        <v>11</v>
      </c>
      <c r="D144" s="10" t="s">
        <v>79</v>
      </c>
      <c r="E144" s="10" t="s">
        <v>51</v>
      </c>
      <c r="F144" s="11" t="s">
        <v>22</v>
      </c>
      <c r="G144" s="16">
        <f>G145</f>
        <v>8717.2000000000007</v>
      </c>
      <c r="H144" s="16">
        <f t="shared" si="114"/>
        <v>-244.10000000000036</v>
      </c>
      <c r="I144" s="16">
        <f t="shared" si="221"/>
        <v>8473.1</v>
      </c>
      <c r="J144" s="16">
        <f t="shared" si="221"/>
        <v>3125</v>
      </c>
      <c r="K144" s="16">
        <f t="shared" si="115"/>
        <v>-12.5</v>
      </c>
      <c r="L144" s="16">
        <f t="shared" si="222"/>
        <v>3112.5</v>
      </c>
      <c r="M144" s="16">
        <f t="shared" si="222"/>
        <v>3174.8</v>
      </c>
      <c r="N144" s="16">
        <f t="shared" si="222"/>
        <v>0</v>
      </c>
      <c r="O144" s="16">
        <f t="shared" si="222"/>
        <v>0</v>
      </c>
      <c r="P144" s="16">
        <f t="shared" si="222"/>
        <v>0</v>
      </c>
      <c r="Q144" s="16">
        <f t="shared" si="116"/>
        <v>-244.10000000000036</v>
      </c>
      <c r="R144" s="16">
        <f t="shared" si="117"/>
        <v>8473.1</v>
      </c>
      <c r="S144" s="16">
        <f t="shared" si="118"/>
        <v>-12.5</v>
      </c>
      <c r="T144" s="16">
        <f t="shared" si="119"/>
        <v>3112.5</v>
      </c>
      <c r="U144" s="16">
        <f t="shared" si="120"/>
        <v>3174.8</v>
      </c>
      <c r="V144" s="16">
        <f t="shared" si="223"/>
        <v>0</v>
      </c>
      <c r="W144" s="16">
        <f t="shared" si="223"/>
        <v>0</v>
      </c>
      <c r="X144" s="16">
        <f t="shared" si="223"/>
        <v>0</v>
      </c>
      <c r="Y144" s="16">
        <f t="shared" si="223"/>
        <v>0</v>
      </c>
      <c r="Z144" s="16">
        <f t="shared" si="223"/>
        <v>0</v>
      </c>
      <c r="AA144" s="16">
        <f t="shared" si="121"/>
        <v>8473.1</v>
      </c>
      <c r="AB144" s="16">
        <f t="shared" si="122"/>
        <v>3112.5</v>
      </c>
      <c r="AC144" s="16">
        <f t="shared" si="123"/>
        <v>3174.8</v>
      </c>
      <c r="AD144" s="16">
        <f t="shared" si="224"/>
        <v>0</v>
      </c>
      <c r="AE144" s="16">
        <f t="shared" si="224"/>
        <v>0</v>
      </c>
      <c r="AF144" s="16">
        <f>AF145</f>
        <v>0</v>
      </c>
      <c r="AG144" s="16">
        <f t="shared" si="225"/>
        <v>0</v>
      </c>
      <c r="AH144" s="16">
        <f t="shared" si="225"/>
        <v>0</v>
      </c>
      <c r="AI144" s="16">
        <f t="shared" si="226"/>
        <v>0</v>
      </c>
      <c r="AJ144" s="16">
        <f t="shared" si="226"/>
        <v>0</v>
      </c>
      <c r="AK144" s="16">
        <f t="shared" si="124"/>
        <v>8473.1</v>
      </c>
      <c r="AL144" s="16">
        <f t="shared" si="125"/>
        <v>3112.5</v>
      </c>
      <c r="AM144" s="16">
        <f t="shared" si="126"/>
        <v>3174.8</v>
      </c>
      <c r="AN144" s="16">
        <f>AN145</f>
        <v>0</v>
      </c>
      <c r="AO144" s="16">
        <f t="shared" si="127"/>
        <v>8473.1</v>
      </c>
      <c r="AP144" s="16">
        <f t="shared" si="227"/>
        <v>0</v>
      </c>
      <c r="AQ144" s="16">
        <f t="shared" si="227"/>
        <v>0</v>
      </c>
      <c r="AR144" s="16">
        <f t="shared" si="227"/>
        <v>0</v>
      </c>
      <c r="AS144" s="16">
        <f t="shared" si="227"/>
        <v>0</v>
      </c>
      <c r="AT144" s="16">
        <f t="shared" si="227"/>
        <v>0</v>
      </c>
      <c r="AU144" s="16">
        <f t="shared" si="228"/>
        <v>0</v>
      </c>
      <c r="AV144" s="16">
        <f t="shared" si="228"/>
        <v>0</v>
      </c>
      <c r="AW144" s="16">
        <f t="shared" si="228"/>
        <v>0</v>
      </c>
      <c r="AX144" s="16">
        <f t="shared" si="228"/>
        <v>0</v>
      </c>
      <c r="AY144" s="16">
        <f t="shared" si="228"/>
        <v>0</v>
      </c>
      <c r="AZ144" s="16">
        <f t="shared" si="229"/>
        <v>0</v>
      </c>
      <c r="BA144" s="16">
        <f t="shared" si="230"/>
        <v>0</v>
      </c>
      <c r="BB144" s="16">
        <f t="shared" si="230"/>
        <v>0</v>
      </c>
      <c r="BC144" s="16">
        <f t="shared" si="229"/>
        <v>0</v>
      </c>
      <c r="BD144" s="16">
        <f t="shared" si="231"/>
        <v>0</v>
      </c>
      <c r="BE144" s="16">
        <f t="shared" si="231"/>
        <v>0</v>
      </c>
      <c r="BF144" s="16">
        <f t="shared" si="128"/>
        <v>8473.1</v>
      </c>
      <c r="BG144" s="16">
        <f t="shared" si="129"/>
        <v>3112.5</v>
      </c>
      <c r="BH144" s="16">
        <f t="shared" si="130"/>
        <v>3174.8</v>
      </c>
      <c r="BI144" s="16">
        <f>BI145</f>
        <v>0</v>
      </c>
      <c r="BJ144" s="16">
        <f t="shared" si="206"/>
        <v>8473.1</v>
      </c>
      <c r="BK144" s="16">
        <f>BK145</f>
        <v>0</v>
      </c>
    </row>
    <row r="145" spans="1:63" ht="47.25" x14ac:dyDescent="0.25">
      <c r="A145" s="10">
        <v>902</v>
      </c>
      <c r="B145" s="10" t="s">
        <v>8</v>
      </c>
      <c r="C145" s="10" t="s">
        <v>11</v>
      </c>
      <c r="D145" s="10" t="s">
        <v>79</v>
      </c>
      <c r="E145" s="10" t="s">
        <v>81</v>
      </c>
      <c r="F145" s="11" t="s">
        <v>82</v>
      </c>
      <c r="G145" s="16">
        <v>8717.2000000000007</v>
      </c>
      <c r="H145" s="16">
        <f t="shared" si="114"/>
        <v>-244.10000000000036</v>
      </c>
      <c r="I145" s="16">
        <v>8473.1</v>
      </c>
      <c r="J145" s="16">
        <v>3125</v>
      </c>
      <c r="K145" s="16">
        <f t="shared" si="115"/>
        <v>-12.5</v>
      </c>
      <c r="L145" s="16">
        <v>3112.5</v>
      </c>
      <c r="M145" s="16">
        <v>3174.8</v>
      </c>
      <c r="N145" s="16"/>
      <c r="O145" s="16"/>
      <c r="P145" s="16"/>
      <c r="Q145" s="16">
        <f t="shared" si="116"/>
        <v>-244.10000000000036</v>
      </c>
      <c r="R145" s="16">
        <f t="shared" si="117"/>
        <v>8473.1</v>
      </c>
      <c r="S145" s="16">
        <f t="shared" si="118"/>
        <v>-12.5</v>
      </c>
      <c r="T145" s="16">
        <f t="shared" si="119"/>
        <v>3112.5</v>
      </c>
      <c r="U145" s="16">
        <f t="shared" si="120"/>
        <v>3174.8</v>
      </c>
      <c r="V145" s="16"/>
      <c r="W145" s="16"/>
      <c r="X145" s="16"/>
      <c r="Y145" s="16"/>
      <c r="Z145" s="16"/>
      <c r="AA145" s="16">
        <f t="shared" si="121"/>
        <v>8473.1</v>
      </c>
      <c r="AB145" s="16">
        <f t="shared" si="122"/>
        <v>3112.5</v>
      </c>
      <c r="AC145" s="16">
        <f t="shared" si="123"/>
        <v>3174.8</v>
      </c>
      <c r="AD145" s="16"/>
      <c r="AE145" s="16"/>
      <c r="AF145" s="16"/>
      <c r="AG145" s="16"/>
      <c r="AH145" s="16"/>
      <c r="AI145" s="16"/>
      <c r="AJ145" s="16"/>
      <c r="AK145" s="16">
        <f t="shared" si="124"/>
        <v>8473.1</v>
      </c>
      <c r="AL145" s="16">
        <f t="shared" si="125"/>
        <v>3112.5</v>
      </c>
      <c r="AM145" s="16">
        <f t="shared" si="126"/>
        <v>3174.8</v>
      </c>
      <c r="AN145" s="16"/>
      <c r="AO145" s="16">
        <f t="shared" si="127"/>
        <v>8473.1</v>
      </c>
      <c r="AP145" s="16"/>
      <c r="AQ145" s="16"/>
      <c r="AR145" s="16"/>
      <c r="AS145" s="16"/>
      <c r="AT145" s="16"/>
      <c r="AU145" s="16"/>
      <c r="AV145" s="16"/>
      <c r="AW145" s="16"/>
      <c r="AX145" s="16"/>
      <c r="AY145" s="16"/>
      <c r="AZ145" s="16"/>
      <c r="BA145" s="16"/>
      <c r="BB145" s="16"/>
      <c r="BC145" s="16"/>
      <c r="BD145" s="16"/>
      <c r="BE145" s="16"/>
      <c r="BF145" s="16">
        <f t="shared" si="128"/>
        <v>8473.1</v>
      </c>
      <c r="BG145" s="16">
        <f t="shared" si="129"/>
        <v>3112.5</v>
      </c>
      <c r="BH145" s="16">
        <f t="shared" si="130"/>
        <v>3174.8</v>
      </c>
      <c r="BI145" s="16"/>
      <c r="BJ145" s="16">
        <f t="shared" si="206"/>
        <v>8473.1</v>
      </c>
      <c r="BK145" s="16"/>
    </row>
    <row r="146" spans="1:63" s="46" customFormat="1" ht="31.5" x14ac:dyDescent="0.25">
      <c r="A146" s="6" t="s">
        <v>87</v>
      </c>
      <c r="B146" s="6"/>
      <c r="C146" s="6"/>
      <c r="D146" s="6"/>
      <c r="E146" s="6"/>
      <c r="F146" s="7" t="s">
        <v>88</v>
      </c>
      <c r="G146" s="14">
        <f>G163+G147</f>
        <v>84887.299999999988</v>
      </c>
      <c r="H146" s="14">
        <f t="shared" si="114"/>
        <v>49704</v>
      </c>
      <c r="I146" s="14">
        <f>I163+I147</f>
        <v>134591.29999999999</v>
      </c>
      <c r="J146" s="14">
        <f>J163+J147</f>
        <v>85181</v>
      </c>
      <c r="K146" s="14">
        <f t="shared" si="115"/>
        <v>24328.399999999994</v>
      </c>
      <c r="L146" s="14">
        <f>L163+L147</f>
        <v>109509.4</v>
      </c>
      <c r="M146" s="14">
        <f>M163+M147</f>
        <v>96317.4</v>
      </c>
      <c r="N146" s="14">
        <f>N163+N147</f>
        <v>-521.59999999999854</v>
      </c>
      <c r="O146" s="14">
        <f>O163+O147</f>
        <v>63658.8</v>
      </c>
      <c r="P146" s="14">
        <f>P163+P147</f>
        <v>81377.5</v>
      </c>
      <c r="Q146" s="14">
        <f t="shared" si="116"/>
        <v>49182.399999999994</v>
      </c>
      <c r="R146" s="14">
        <f t="shared" si="117"/>
        <v>134069.69999999998</v>
      </c>
      <c r="S146" s="14">
        <f t="shared" si="118"/>
        <v>87987.200000000012</v>
      </c>
      <c r="T146" s="14">
        <f t="shared" si="119"/>
        <v>173168.2</v>
      </c>
      <c r="U146" s="14">
        <f t="shared" si="120"/>
        <v>177694.9</v>
      </c>
      <c r="V146" s="14">
        <f>V163+V147</f>
        <v>0</v>
      </c>
      <c r="W146" s="14">
        <f>W163+W147</f>
        <v>0</v>
      </c>
      <c r="X146" s="14">
        <f>X163+X147</f>
        <v>0</v>
      </c>
      <c r="Y146" s="14">
        <f>Y163+Y147</f>
        <v>0</v>
      </c>
      <c r="Z146" s="14">
        <f>Z163+Z147</f>
        <v>0</v>
      </c>
      <c r="AA146" s="14">
        <f t="shared" si="121"/>
        <v>134069.69999999998</v>
      </c>
      <c r="AB146" s="14">
        <f t="shared" si="122"/>
        <v>173168.2</v>
      </c>
      <c r="AC146" s="14">
        <f t="shared" si="123"/>
        <v>177694.9</v>
      </c>
      <c r="AD146" s="14">
        <f t="shared" ref="AD146:AJ146" si="232">AD163+AD147</f>
        <v>0</v>
      </c>
      <c r="AE146" s="14">
        <f t="shared" si="232"/>
        <v>0</v>
      </c>
      <c r="AF146" s="14">
        <f t="shared" si="232"/>
        <v>10114.11</v>
      </c>
      <c r="AG146" s="14">
        <f t="shared" si="232"/>
        <v>0</v>
      </c>
      <c r="AH146" s="14">
        <f t="shared" si="232"/>
        <v>0</v>
      </c>
      <c r="AI146" s="14">
        <f t="shared" si="232"/>
        <v>0</v>
      </c>
      <c r="AJ146" s="14">
        <f t="shared" si="232"/>
        <v>0</v>
      </c>
      <c r="AK146" s="14">
        <f t="shared" si="124"/>
        <v>144183.81</v>
      </c>
      <c r="AL146" s="14">
        <f t="shared" si="125"/>
        <v>173168.2</v>
      </c>
      <c r="AM146" s="14">
        <f t="shared" si="126"/>
        <v>177694.9</v>
      </c>
      <c r="AN146" s="14">
        <f>AN163+AN147</f>
        <v>-2971.38</v>
      </c>
      <c r="AO146" s="14">
        <f t="shared" si="127"/>
        <v>141212.43</v>
      </c>
      <c r="AP146" s="14">
        <f t="shared" ref="AP146:BK146" si="233">AP163+AP147</f>
        <v>0</v>
      </c>
      <c r="AQ146" s="14">
        <f t="shared" si="233"/>
        <v>0</v>
      </c>
      <c r="AR146" s="14">
        <f t="shared" si="233"/>
        <v>0</v>
      </c>
      <c r="AS146" s="14">
        <f>AS163+AS147</f>
        <v>0</v>
      </c>
      <c r="AT146" s="14">
        <f>AT163+AT147</f>
        <v>0</v>
      </c>
      <c r="AU146" s="14">
        <f t="shared" si="233"/>
        <v>0</v>
      </c>
      <c r="AV146" s="14">
        <f t="shared" si="233"/>
        <v>34392.661</v>
      </c>
      <c r="AW146" s="14">
        <f t="shared" si="233"/>
        <v>0</v>
      </c>
      <c r="AX146" s="14">
        <f t="shared" si="233"/>
        <v>0</v>
      </c>
      <c r="AY146" s="14">
        <f t="shared" si="233"/>
        <v>2715.723</v>
      </c>
      <c r="AZ146" s="14">
        <f t="shared" si="233"/>
        <v>0</v>
      </c>
      <c r="BA146" s="14">
        <f>BA163+BA147</f>
        <v>0</v>
      </c>
      <c r="BB146" s="14">
        <f>BB163+BB147</f>
        <v>0</v>
      </c>
      <c r="BC146" s="14">
        <f t="shared" si="233"/>
        <v>0</v>
      </c>
      <c r="BD146" s="14">
        <f>BD163+BD147</f>
        <v>0</v>
      </c>
      <c r="BE146" s="14">
        <f>BE163+BE147</f>
        <v>0</v>
      </c>
      <c r="BF146" s="14">
        <f t="shared" si="128"/>
        <v>178320.81399999998</v>
      </c>
      <c r="BG146" s="14">
        <f t="shared" si="129"/>
        <v>173168.2</v>
      </c>
      <c r="BH146" s="14">
        <f t="shared" si="130"/>
        <v>177694.9</v>
      </c>
      <c r="BI146" s="14">
        <f t="shared" ref="BI146" si="234">BI163+BI147</f>
        <v>0</v>
      </c>
      <c r="BJ146" s="14">
        <f t="shared" si="206"/>
        <v>178320.81399999998</v>
      </c>
      <c r="BK146" s="14">
        <f t="shared" si="233"/>
        <v>0</v>
      </c>
    </row>
    <row r="147" spans="1:63" s="46" customFormat="1" x14ac:dyDescent="0.25">
      <c r="A147" s="6" t="s">
        <v>87</v>
      </c>
      <c r="B147" s="6" t="s">
        <v>8</v>
      </c>
      <c r="C147" s="6"/>
      <c r="D147" s="6"/>
      <c r="E147" s="6"/>
      <c r="F147" s="7" t="s">
        <v>9</v>
      </c>
      <c r="G147" s="14">
        <f>G148</f>
        <v>48955.899999999994</v>
      </c>
      <c r="H147" s="14">
        <f t="shared" ref="H147:H226" si="235">I147-G147</f>
        <v>5149.6000000000058</v>
      </c>
      <c r="I147" s="14">
        <f t="shared" ref="I147:J149" si="236">I148</f>
        <v>54105.5</v>
      </c>
      <c r="J147" s="14">
        <f t="shared" si="236"/>
        <v>49152.799999999996</v>
      </c>
      <c r="K147" s="14">
        <f t="shared" ref="K147:K226" si="237">L147-J147</f>
        <v>4898.4000000000087</v>
      </c>
      <c r="L147" s="14">
        <f t="shared" ref="L147:P149" si="238">L148</f>
        <v>54051.200000000004</v>
      </c>
      <c r="M147" s="14">
        <f t="shared" si="238"/>
        <v>54154.200000000004</v>
      </c>
      <c r="N147" s="14">
        <f t="shared" si="238"/>
        <v>-395.5</v>
      </c>
      <c r="O147" s="14">
        <f t="shared" si="238"/>
        <v>-395.5</v>
      </c>
      <c r="P147" s="14">
        <f t="shared" si="238"/>
        <v>-396.5</v>
      </c>
      <c r="Q147" s="14">
        <f t="shared" ref="Q147:Q230" si="239">R147-G147</f>
        <v>4754.1000000000058</v>
      </c>
      <c r="R147" s="14">
        <f t="shared" ref="R147:R230" si="240">I147+N147</f>
        <v>53710</v>
      </c>
      <c r="S147" s="14">
        <f t="shared" ref="S147:S230" si="241">T147-J147</f>
        <v>4502.9000000000087</v>
      </c>
      <c r="T147" s="14">
        <f t="shared" ref="T147:T230" si="242">L147+O147</f>
        <v>53655.700000000004</v>
      </c>
      <c r="U147" s="14">
        <f t="shared" ref="U147:U230" si="243">M147+P147</f>
        <v>53757.700000000004</v>
      </c>
      <c r="V147" s="14">
        <f t="shared" ref="V147:Z149" si="244">V148</f>
        <v>0</v>
      </c>
      <c r="W147" s="14">
        <f t="shared" si="244"/>
        <v>0</v>
      </c>
      <c r="X147" s="14">
        <f t="shared" si="244"/>
        <v>0</v>
      </c>
      <c r="Y147" s="14">
        <f t="shared" si="244"/>
        <v>0</v>
      </c>
      <c r="Z147" s="14">
        <f t="shared" si="244"/>
        <v>0</v>
      </c>
      <c r="AA147" s="14">
        <f t="shared" ref="AA147:AA226" si="245">R147+V147+W147+X147</f>
        <v>53710</v>
      </c>
      <c r="AB147" s="14">
        <f t="shared" ref="AB147:AB226" si="246">T147+Y147</f>
        <v>53655.700000000004</v>
      </c>
      <c r="AC147" s="14">
        <f t="shared" ref="AC147:AC226" si="247">U147+Z147</f>
        <v>53757.700000000004</v>
      </c>
      <c r="AD147" s="14">
        <f t="shared" ref="AD147:AE149" si="248">AD148</f>
        <v>0</v>
      </c>
      <c r="AE147" s="14">
        <f t="shared" si="248"/>
        <v>0</v>
      </c>
      <c r="AF147" s="14">
        <f>AF148</f>
        <v>0</v>
      </c>
      <c r="AG147" s="14">
        <f t="shared" ref="AG147:AH149" si="249">AG148</f>
        <v>0</v>
      </c>
      <c r="AH147" s="14">
        <f t="shared" si="249"/>
        <v>0</v>
      </c>
      <c r="AI147" s="14">
        <f t="shared" ref="AI147:AJ149" si="250">AI148</f>
        <v>0</v>
      </c>
      <c r="AJ147" s="14">
        <f t="shared" si="250"/>
        <v>0</v>
      </c>
      <c r="AK147" s="14">
        <f t="shared" ref="AK147:AK213" si="251">AA147+AD147+AE147+AF147</f>
        <v>53710</v>
      </c>
      <c r="AL147" s="14">
        <f t="shared" ref="AL147:AL213" si="252">AB147+AG147+AH147</f>
        <v>53655.700000000004</v>
      </c>
      <c r="AM147" s="14">
        <f t="shared" ref="AM147:AM213" si="253">AC147+AI147+AJ147</f>
        <v>53757.700000000004</v>
      </c>
      <c r="AN147" s="14">
        <f>AN148</f>
        <v>0</v>
      </c>
      <c r="AO147" s="14">
        <f t="shared" ref="AO147:AO213" si="254">AK147+AN147</f>
        <v>53710</v>
      </c>
      <c r="AP147" s="14">
        <f t="shared" ref="AP147:AT149" si="255">AP148</f>
        <v>0</v>
      </c>
      <c r="AQ147" s="14">
        <f t="shared" si="255"/>
        <v>0</v>
      </c>
      <c r="AR147" s="14">
        <f t="shared" si="255"/>
        <v>0</v>
      </c>
      <c r="AS147" s="14">
        <f t="shared" si="255"/>
        <v>0</v>
      </c>
      <c r="AT147" s="14">
        <f t="shared" si="255"/>
        <v>0</v>
      </c>
      <c r="AU147" s="14">
        <f t="shared" ref="AU147:AY149" si="256">AU148</f>
        <v>0</v>
      </c>
      <c r="AV147" s="14">
        <f t="shared" si="256"/>
        <v>0</v>
      </c>
      <c r="AW147" s="14">
        <f t="shared" si="256"/>
        <v>0</v>
      </c>
      <c r="AX147" s="14">
        <f t="shared" si="256"/>
        <v>0</v>
      </c>
      <c r="AY147" s="14">
        <f t="shared" si="256"/>
        <v>0</v>
      </c>
      <c r="AZ147" s="14">
        <f t="shared" ref="AZ147:BC149" si="257">AZ148</f>
        <v>0</v>
      </c>
      <c r="BA147" s="14">
        <f t="shared" ref="BA147:BB149" si="258">BA148</f>
        <v>0</v>
      </c>
      <c r="BB147" s="14">
        <f t="shared" si="258"/>
        <v>0</v>
      </c>
      <c r="BC147" s="14">
        <f t="shared" si="257"/>
        <v>0</v>
      </c>
      <c r="BD147" s="14">
        <f t="shared" ref="BD147:BE149" si="259">BD148</f>
        <v>0</v>
      </c>
      <c r="BE147" s="14">
        <f t="shared" si="259"/>
        <v>0</v>
      </c>
      <c r="BF147" s="14">
        <f t="shared" ref="BF147:BF210" si="260">AO147+AP147+AQ147+AR147+AS147+AT147+AU147+AV147+AW147+AX147+AY147</f>
        <v>53710</v>
      </c>
      <c r="BG147" s="14">
        <f t="shared" ref="BG147:BG210" si="261">AL147+AZ147+BA147+BB147</f>
        <v>53655.700000000004</v>
      </c>
      <c r="BH147" s="14">
        <f t="shared" ref="BH147:BH210" si="262">AM147+BC147+BD147+BE147</f>
        <v>53757.700000000004</v>
      </c>
      <c r="BI147" s="14">
        <f>BI148</f>
        <v>0</v>
      </c>
      <c r="BJ147" s="14">
        <f t="shared" si="206"/>
        <v>53710</v>
      </c>
      <c r="BK147" s="14">
        <f>BK148</f>
        <v>0</v>
      </c>
    </row>
    <row r="148" spans="1:63" s="47" customFormat="1" ht="31.5" x14ac:dyDescent="0.25">
      <c r="A148" s="8" t="s">
        <v>87</v>
      </c>
      <c r="B148" s="8" t="s">
        <v>8</v>
      </c>
      <c r="C148" s="8" t="s">
        <v>11</v>
      </c>
      <c r="D148" s="8"/>
      <c r="E148" s="8"/>
      <c r="F148" s="9" t="s">
        <v>12</v>
      </c>
      <c r="G148" s="15">
        <f>G149</f>
        <v>48955.899999999994</v>
      </c>
      <c r="H148" s="15">
        <f t="shared" si="235"/>
        <v>5149.6000000000058</v>
      </c>
      <c r="I148" s="15">
        <f t="shared" si="236"/>
        <v>54105.5</v>
      </c>
      <c r="J148" s="15">
        <f t="shared" si="236"/>
        <v>49152.799999999996</v>
      </c>
      <c r="K148" s="15">
        <f t="shared" si="237"/>
        <v>4898.4000000000087</v>
      </c>
      <c r="L148" s="15">
        <f t="shared" si="238"/>
        <v>54051.200000000004</v>
      </c>
      <c r="M148" s="15">
        <f t="shared" si="238"/>
        <v>54154.200000000004</v>
      </c>
      <c r="N148" s="15">
        <f t="shared" si="238"/>
        <v>-395.5</v>
      </c>
      <c r="O148" s="15">
        <f t="shared" si="238"/>
        <v>-395.5</v>
      </c>
      <c r="P148" s="15">
        <f t="shared" si="238"/>
        <v>-396.5</v>
      </c>
      <c r="Q148" s="15">
        <f t="shared" si="239"/>
        <v>4754.1000000000058</v>
      </c>
      <c r="R148" s="15">
        <f t="shared" si="240"/>
        <v>53710</v>
      </c>
      <c r="S148" s="15">
        <f t="shared" si="241"/>
        <v>4502.9000000000087</v>
      </c>
      <c r="T148" s="15">
        <f t="shared" si="242"/>
        <v>53655.700000000004</v>
      </c>
      <c r="U148" s="15">
        <f t="shared" si="243"/>
        <v>53757.700000000004</v>
      </c>
      <c r="V148" s="15">
        <f t="shared" si="244"/>
        <v>0</v>
      </c>
      <c r="W148" s="15">
        <f t="shared" si="244"/>
        <v>0</v>
      </c>
      <c r="X148" s="15">
        <f t="shared" si="244"/>
        <v>0</v>
      </c>
      <c r="Y148" s="15">
        <f t="shared" si="244"/>
        <v>0</v>
      </c>
      <c r="Z148" s="15">
        <f t="shared" si="244"/>
        <v>0</v>
      </c>
      <c r="AA148" s="15">
        <f t="shared" si="245"/>
        <v>53710</v>
      </c>
      <c r="AB148" s="15">
        <f t="shared" si="246"/>
        <v>53655.700000000004</v>
      </c>
      <c r="AC148" s="15">
        <f t="shared" si="247"/>
        <v>53757.700000000004</v>
      </c>
      <c r="AD148" s="15">
        <f t="shared" si="248"/>
        <v>0</v>
      </c>
      <c r="AE148" s="15">
        <f t="shared" si="248"/>
        <v>0</v>
      </c>
      <c r="AF148" s="15">
        <f>AF149</f>
        <v>0</v>
      </c>
      <c r="AG148" s="15">
        <f t="shared" si="249"/>
        <v>0</v>
      </c>
      <c r="AH148" s="15">
        <f t="shared" si="249"/>
        <v>0</v>
      </c>
      <c r="AI148" s="15">
        <f t="shared" si="250"/>
        <v>0</v>
      </c>
      <c r="AJ148" s="15">
        <f t="shared" si="250"/>
        <v>0</v>
      </c>
      <c r="AK148" s="15">
        <f t="shared" si="251"/>
        <v>53710</v>
      </c>
      <c r="AL148" s="15">
        <f t="shared" si="252"/>
        <v>53655.700000000004</v>
      </c>
      <c r="AM148" s="15">
        <f t="shared" si="253"/>
        <v>53757.700000000004</v>
      </c>
      <c r="AN148" s="15">
        <f>AN149</f>
        <v>0</v>
      </c>
      <c r="AO148" s="15">
        <f t="shared" si="254"/>
        <v>53710</v>
      </c>
      <c r="AP148" s="15">
        <f t="shared" si="255"/>
        <v>0</v>
      </c>
      <c r="AQ148" s="15">
        <f t="shared" si="255"/>
        <v>0</v>
      </c>
      <c r="AR148" s="15">
        <f t="shared" si="255"/>
        <v>0</v>
      </c>
      <c r="AS148" s="15">
        <f t="shared" si="255"/>
        <v>0</v>
      </c>
      <c r="AT148" s="15">
        <f t="shared" si="255"/>
        <v>0</v>
      </c>
      <c r="AU148" s="15">
        <f t="shared" si="256"/>
        <v>0</v>
      </c>
      <c r="AV148" s="15">
        <f t="shared" si="256"/>
        <v>0</v>
      </c>
      <c r="AW148" s="15">
        <f t="shared" si="256"/>
        <v>0</v>
      </c>
      <c r="AX148" s="15">
        <f t="shared" si="256"/>
        <v>0</v>
      </c>
      <c r="AY148" s="15">
        <f t="shared" si="256"/>
        <v>0</v>
      </c>
      <c r="AZ148" s="15">
        <f t="shared" si="257"/>
        <v>0</v>
      </c>
      <c r="BA148" s="15">
        <f t="shared" si="258"/>
        <v>0</v>
      </c>
      <c r="BB148" s="15">
        <f t="shared" si="258"/>
        <v>0</v>
      </c>
      <c r="BC148" s="15">
        <f t="shared" si="257"/>
        <v>0</v>
      </c>
      <c r="BD148" s="15">
        <f t="shared" si="259"/>
        <v>0</v>
      </c>
      <c r="BE148" s="15">
        <f t="shared" si="259"/>
        <v>0</v>
      </c>
      <c r="BF148" s="15">
        <f t="shared" si="260"/>
        <v>53710</v>
      </c>
      <c r="BG148" s="15">
        <f t="shared" si="261"/>
        <v>53655.700000000004</v>
      </c>
      <c r="BH148" s="15">
        <f t="shared" si="262"/>
        <v>53757.700000000004</v>
      </c>
      <c r="BI148" s="15">
        <f>BI149</f>
        <v>0</v>
      </c>
      <c r="BJ148" s="15">
        <f t="shared" si="206"/>
        <v>53710</v>
      </c>
      <c r="BK148" s="15">
        <f>BK149</f>
        <v>0</v>
      </c>
    </row>
    <row r="149" spans="1:63" ht="63" x14ac:dyDescent="0.25">
      <c r="A149" s="10" t="s">
        <v>87</v>
      </c>
      <c r="B149" s="10" t="s">
        <v>8</v>
      </c>
      <c r="C149" s="10" t="s">
        <v>11</v>
      </c>
      <c r="D149" s="10" t="s">
        <v>13</v>
      </c>
      <c r="E149" s="10"/>
      <c r="F149" s="11" t="s">
        <v>14</v>
      </c>
      <c r="G149" s="16">
        <f>G150</f>
        <v>48955.899999999994</v>
      </c>
      <c r="H149" s="16">
        <f t="shared" si="235"/>
        <v>5149.6000000000058</v>
      </c>
      <c r="I149" s="16">
        <f t="shared" si="236"/>
        <v>54105.5</v>
      </c>
      <c r="J149" s="16">
        <f t="shared" si="236"/>
        <v>49152.799999999996</v>
      </c>
      <c r="K149" s="16">
        <f t="shared" si="237"/>
        <v>4898.4000000000087</v>
      </c>
      <c r="L149" s="16">
        <f t="shared" si="238"/>
        <v>54051.200000000004</v>
      </c>
      <c r="M149" s="16">
        <f t="shared" si="238"/>
        <v>54154.200000000004</v>
      </c>
      <c r="N149" s="16">
        <f t="shared" si="238"/>
        <v>-395.5</v>
      </c>
      <c r="O149" s="16">
        <f t="shared" si="238"/>
        <v>-395.5</v>
      </c>
      <c r="P149" s="16">
        <f t="shared" si="238"/>
        <v>-396.5</v>
      </c>
      <c r="Q149" s="16">
        <f t="shared" si="239"/>
        <v>4754.1000000000058</v>
      </c>
      <c r="R149" s="16">
        <f t="shared" si="240"/>
        <v>53710</v>
      </c>
      <c r="S149" s="16">
        <f t="shared" si="241"/>
        <v>4502.9000000000087</v>
      </c>
      <c r="T149" s="16">
        <f t="shared" si="242"/>
        <v>53655.700000000004</v>
      </c>
      <c r="U149" s="16">
        <f t="shared" si="243"/>
        <v>53757.700000000004</v>
      </c>
      <c r="V149" s="16">
        <f t="shared" si="244"/>
        <v>0</v>
      </c>
      <c r="W149" s="16">
        <f t="shared" si="244"/>
        <v>0</v>
      </c>
      <c r="X149" s="16">
        <f t="shared" si="244"/>
        <v>0</v>
      </c>
      <c r="Y149" s="16">
        <f t="shared" si="244"/>
        <v>0</v>
      </c>
      <c r="Z149" s="16">
        <f t="shared" si="244"/>
        <v>0</v>
      </c>
      <c r="AA149" s="16">
        <f t="shared" si="245"/>
        <v>53710</v>
      </c>
      <c r="AB149" s="16">
        <f t="shared" si="246"/>
        <v>53655.700000000004</v>
      </c>
      <c r="AC149" s="16">
        <f t="shared" si="247"/>
        <v>53757.700000000004</v>
      </c>
      <c r="AD149" s="16">
        <f t="shared" si="248"/>
        <v>0</v>
      </c>
      <c r="AE149" s="16">
        <f t="shared" si="248"/>
        <v>0</v>
      </c>
      <c r="AF149" s="16">
        <f>AF150</f>
        <v>0</v>
      </c>
      <c r="AG149" s="16">
        <f t="shared" si="249"/>
        <v>0</v>
      </c>
      <c r="AH149" s="16">
        <f t="shared" si="249"/>
        <v>0</v>
      </c>
      <c r="AI149" s="16">
        <f t="shared" si="250"/>
        <v>0</v>
      </c>
      <c r="AJ149" s="16">
        <f t="shared" si="250"/>
        <v>0</v>
      </c>
      <c r="AK149" s="16">
        <f t="shared" si="251"/>
        <v>53710</v>
      </c>
      <c r="AL149" s="16">
        <f t="shared" si="252"/>
        <v>53655.700000000004</v>
      </c>
      <c r="AM149" s="16">
        <f t="shared" si="253"/>
        <v>53757.700000000004</v>
      </c>
      <c r="AN149" s="16">
        <f>AN150</f>
        <v>0</v>
      </c>
      <c r="AO149" s="16">
        <f t="shared" si="254"/>
        <v>53710</v>
      </c>
      <c r="AP149" s="16">
        <f t="shared" si="255"/>
        <v>0</v>
      </c>
      <c r="AQ149" s="16">
        <f t="shared" si="255"/>
        <v>0</v>
      </c>
      <c r="AR149" s="16">
        <f t="shared" si="255"/>
        <v>0</v>
      </c>
      <c r="AS149" s="16">
        <f t="shared" si="255"/>
        <v>0</v>
      </c>
      <c r="AT149" s="16">
        <f t="shared" si="255"/>
        <v>0</v>
      </c>
      <c r="AU149" s="16">
        <f t="shared" si="256"/>
        <v>0</v>
      </c>
      <c r="AV149" s="16">
        <f t="shared" si="256"/>
        <v>0</v>
      </c>
      <c r="AW149" s="16">
        <f t="shared" si="256"/>
        <v>0</v>
      </c>
      <c r="AX149" s="16">
        <f t="shared" si="256"/>
        <v>0</v>
      </c>
      <c r="AY149" s="16">
        <f t="shared" si="256"/>
        <v>0</v>
      </c>
      <c r="AZ149" s="16">
        <f t="shared" si="257"/>
        <v>0</v>
      </c>
      <c r="BA149" s="16">
        <f t="shared" si="258"/>
        <v>0</v>
      </c>
      <c r="BB149" s="16">
        <f t="shared" si="258"/>
        <v>0</v>
      </c>
      <c r="BC149" s="16">
        <f t="shared" si="257"/>
        <v>0</v>
      </c>
      <c r="BD149" s="16">
        <f t="shared" si="259"/>
        <v>0</v>
      </c>
      <c r="BE149" s="16">
        <f t="shared" si="259"/>
        <v>0</v>
      </c>
      <c r="BF149" s="16">
        <f t="shared" si="260"/>
        <v>53710</v>
      </c>
      <c r="BG149" s="16">
        <f t="shared" si="261"/>
        <v>53655.700000000004</v>
      </c>
      <c r="BH149" s="16">
        <f t="shared" si="262"/>
        <v>53757.700000000004</v>
      </c>
      <c r="BI149" s="16">
        <f>BI150</f>
        <v>0</v>
      </c>
      <c r="BJ149" s="16">
        <f t="shared" si="206"/>
        <v>53710</v>
      </c>
      <c r="BK149" s="16">
        <f>BK150</f>
        <v>0</v>
      </c>
    </row>
    <row r="150" spans="1:63" ht="31.5" x14ac:dyDescent="0.25">
      <c r="A150" s="10" t="s">
        <v>87</v>
      </c>
      <c r="B150" s="10" t="s">
        <v>8</v>
      </c>
      <c r="C150" s="10" t="s">
        <v>11</v>
      </c>
      <c r="D150" s="10" t="s">
        <v>15</v>
      </c>
      <c r="E150" s="10"/>
      <c r="F150" s="11" t="s">
        <v>16</v>
      </c>
      <c r="G150" s="16">
        <f>G151+G155+G159</f>
        <v>48955.899999999994</v>
      </c>
      <c r="H150" s="16">
        <f t="shared" si="235"/>
        <v>5149.6000000000058</v>
      </c>
      <c r="I150" s="16">
        <f>I151+I155+I159</f>
        <v>54105.5</v>
      </c>
      <c r="J150" s="16">
        <f>J151+J155+J159</f>
        <v>49152.799999999996</v>
      </c>
      <c r="K150" s="16">
        <f t="shared" si="237"/>
        <v>4898.4000000000087</v>
      </c>
      <c r="L150" s="16">
        <f>L151+L155+L159</f>
        <v>54051.200000000004</v>
      </c>
      <c r="M150" s="16">
        <f>M151+M155+M159</f>
        <v>54154.200000000004</v>
      </c>
      <c r="N150" s="16">
        <f>N151+N155+N159</f>
        <v>-395.5</v>
      </c>
      <c r="O150" s="16">
        <f>O151+O155+O159</f>
        <v>-395.5</v>
      </c>
      <c r="P150" s="16">
        <f>P151+P155+P159</f>
        <v>-396.5</v>
      </c>
      <c r="Q150" s="16">
        <f t="shared" si="239"/>
        <v>4754.1000000000058</v>
      </c>
      <c r="R150" s="16">
        <f t="shared" si="240"/>
        <v>53710</v>
      </c>
      <c r="S150" s="16">
        <f t="shared" si="241"/>
        <v>4502.9000000000087</v>
      </c>
      <c r="T150" s="16">
        <f t="shared" si="242"/>
        <v>53655.700000000004</v>
      </c>
      <c r="U150" s="16">
        <f t="shared" si="243"/>
        <v>53757.700000000004</v>
      </c>
      <c r="V150" s="16">
        <f>V151+V155+V159</f>
        <v>0</v>
      </c>
      <c r="W150" s="16">
        <f>W151+W155+W159</f>
        <v>0</v>
      </c>
      <c r="X150" s="16">
        <f>X151+X155+X159</f>
        <v>0</v>
      </c>
      <c r="Y150" s="16">
        <f>Y151+Y155+Y159</f>
        <v>0</v>
      </c>
      <c r="Z150" s="16">
        <f>Z151+Z155+Z159</f>
        <v>0</v>
      </c>
      <c r="AA150" s="16">
        <f t="shared" si="245"/>
        <v>53710</v>
      </c>
      <c r="AB150" s="16">
        <f t="shared" si="246"/>
        <v>53655.700000000004</v>
      </c>
      <c r="AC150" s="16">
        <f t="shared" si="247"/>
        <v>53757.700000000004</v>
      </c>
      <c r="AD150" s="16">
        <f t="shared" ref="AD150:AJ150" si="263">AD151+AD155+AD159</f>
        <v>0</v>
      </c>
      <c r="AE150" s="16">
        <f t="shared" si="263"/>
        <v>0</v>
      </c>
      <c r="AF150" s="16">
        <f t="shared" si="263"/>
        <v>0</v>
      </c>
      <c r="AG150" s="16">
        <f t="shared" si="263"/>
        <v>0</v>
      </c>
      <c r="AH150" s="16">
        <f t="shared" si="263"/>
        <v>0</v>
      </c>
      <c r="AI150" s="16">
        <f t="shared" si="263"/>
        <v>0</v>
      </c>
      <c r="AJ150" s="16">
        <f t="shared" si="263"/>
        <v>0</v>
      </c>
      <c r="AK150" s="16">
        <f t="shared" si="251"/>
        <v>53710</v>
      </c>
      <c r="AL150" s="16">
        <f t="shared" si="252"/>
        <v>53655.700000000004</v>
      </c>
      <c r="AM150" s="16">
        <f t="shared" si="253"/>
        <v>53757.700000000004</v>
      </c>
      <c r="AN150" s="16">
        <f>AN151+AN155+AN159</f>
        <v>0</v>
      </c>
      <c r="AO150" s="16">
        <f t="shared" si="254"/>
        <v>53710</v>
      </c>
      <c r="AP150" s="16">
        <f t="shared" ref="AP150:BK150" si="264">AP151+AP155+AP159</f>
        <v>0</v>
      </c>
      <c r="AQ150" s="16">
        <f t="shared" si="264"/>
        <v>0</v>
      </c>
      <c r="AR150" s="16">
        <f t="shared" si="264"/>
        <v>0</v>
      </c>
      <c r="AS150" s="16">
        <f>AS151+AS155+AS159</f>
        <v>0</v>
      </c>
      <c r="AT150" s="16">
        <f>AT151+AT155+AT159</f>
        <v>0</v>
      </c>
      <c r="AU150" s="16">
        <f t="shared" si="264"/>
        <v>0</v>
      </c>
      <c r="AV150" s="16">
        <f t="shared" si="264"/>
        <v>0</v>
      </c>
      <c r="AW150" s="16">
        <f t="shared" si="264"/>
        <v>0</v>
      </c>
      <c r="AX150" s="16">
        <f t="shared" si="264"/>
        <v>0</v>
      </c>
      <c r="AY150" s="16">
        <f t="shared" si="264"/>
        <v>0</v>
      </c>
      <c r="AZ150" s="16">
        <f t="shared" si="264"/>
        <v>0</v>
      </c>
      <c r="BA150" s="16">
        <f>BA151+BA155+BA159</f>
        <v>0</v>
      </c>
      <c r="BB150" s="16">
        <f>BB151+BB155+BB159</f>
        <v>0</v>
      </c>
      <c r="BC150" s="16">
        <f t="shared" si="264"/>
        <v>0</v>
      </c>
      <c r="BD150" s="16">
        <f>BD151+BD155+BD159</f>
        <v>0</v>
      </c>
      <c r="BE150" s="16">
        <f>BE151+BE155+BE159</f>
        <v>0</v>
      </c>
      <c r="BF150" s="16">
        <f t="shared" si="260"/>
        <v>53710</v>
      </c>
      <c r="BG150" s="16">
        <f t="shared" si="261"/>
        <v>53655.700000000004</v>
      </c>
      <c r="BH150" s="16">
        <f t="shared" si="262"/>
        <v>53757.700000000004</v>
      </c>
      <c r="BI150" s="16">
        <f t="shared" ref="BI150" si="265">BI151+BI155+BI159</f>
        <v>0</v>
      </c>
      <c r="BJ150" s="16">
        <f t="shared" si="206"/>
        <v>53710</v>
      </c>
      <c r="BK150" s="16">
        <f t="shared" si="264"/>
        <v>0</v>
      </c>
    </row>
    <row r="151" spans="1:63" ht="110.25" x14ac:dyDescent="0.25">
      <c r="A151" s="10" t="s">
        <v>87</v>
      </c>
      <c r="B151" s="10" t="s">
        <v>8</v>
      </c>
      <c r="C151" s="10" t="s">
        <v>11</v>
      </c>
      <c r="D151" s="10" t="s">
        <v>15</v>
      </c>
      <c r="E151" s="10" t="s">
        <v>46</v>
      </c>
      <c r="F151" s="11" t="s">
        <v>17</v>
      </c>
      <c r="G151" s="16">
        <f>G152</f>
        <v>43581.2</v>
      </c>
      <c r="H151" s="16">
        <f t="shared" si="235"/>
        <v>5603.1000000000058</v>
      </c>
      <c r="I151" s="16">
        <f>I152</f>
        <v>49184.3</v>
      </c>
      <c r="J151" s="16">
        <f>J152</f>
        <v>43581.2</v>
      </c>
      <c r="K151" s="16">
        <f t="shared" si="237"/>
        <v>5603.1000000000058</v>
      </c>
      <c r="L151" s="16">
        <f>L152</f>
        <v>49184.3</v>
      </c>
      <c r="M151" s="16">
        <f>M152</f>
        <v>49184.3</v>
      </c>
      <c r="N151" s="16">
        <f>N152</f>
        <v>-351</v>
      </c>
      <c r="O151" s="16">
        <f>O152</f>
        <v>-351</v>
      </c>
      <c r="P151" s="16">
        <f>P152</f>
        <v>-351</v>
      </c>
      <c r="Q151" s="16">
        <f t="shared" si="239"/>
        <v>5252.1000000000058</v>
      </c>
      <c r="R151" s="16">
        <f t="shared" si="240"/>
        <v>48833.3</v>
      </c>
      <c r="S151" s="16">
        <f t="shared" si="241"/>
        <v>5252.1000000000058</v>
      </c>
      <c r="T151" s="16">
        <f t="shared" si="242"/>
        <v>48833.3</v>
      </c>
      <c r="U151" s="16">
        <f t="shared" si="243"/>
        <v>48833.3</v>
      </c>
      <c r="V151" s="16">
        <f>V152</f>
        <v>0</v>
      </c>
      <c r="W151" s="16">
        <f>W152</f>
        <v>0</v>
      </c>
      <c r="X151" s="16">
        <f>X152</f>
        <v>0</v>
      </c>
      <c r="Y151" s="16">
        <f>Y152</f>
        <v>0</v>
      </c>
      <c r="Z151" s="16">
        <f>Z152</f>
        <v>0</v>
      </c>
      <c r="AA151" s="16">
        <f t="shared" si="245"/>
        <v>48833.3</v>
      </c>
      <c r="AB151" s="16">
        <f t="shared" si="246"/>
        <v>48833.3</v>
      </c>
      <c r="AC151" s="16">
        <f t="shared" si="247"/>
        <v>48833.3</v>
      </c>
      <c r="AD151" s="16">
        <f t="shared" ref="AD151:BK151" si="266">AD152</f>
        <v>0</v>
      </c>
      <c r="AE151" s="16">
        <f t="shared" si="266"/>
        <v>0</v>
      </c>
      <c r="AF151" s="16">
        <f t="shared" si="266"/>
        <v>0</v>
      </c>
      <c r="AG151" s="16">
        <f t="shared" si="266"/>
        <v>0</v>
      </c>
      <c r="AH151" s="16">
        <f t="shared" si="266"/>
        <v>0</v>
      </c>
      <c r="AI151" s="16">
        <f t="shared" si="266"/>
        <v>0</v>
      </c>
      <c r="AJ151" s="16">
        <f t="shared" si="266"/>
        <v>0</v>
      </c>
      <c r="AK151" s="16">
        <f t="shared" si="251"/>
        <v>48833.3</v>
      </c>
      <c r="AL151" s="16">
        <f t="shared" si="252"/>
        <v>48833.3</v>
      </c>
      <c r="AM151" s="16">
        <f t="shared" si="253"/>
        <v>48833.3</v>
      </c>
      <c r="AN151" s="16">
        <f t="shared" si="266"/>
        <v>0</v>
      </c>
      <c r="AO151" s="16">
        <f t="shared" si="254"/>
        <v>48833.3</v>
      </c>
      <c r="AP151" s="16">
        <f t="shared" si="266"/>
        <v>0</v>
      </c>
      <c r="AQ151" s="16">
        <f t="shared" si="266"/>
        <v>0</v>
      </c>
      <c r="AR151" s="16">
        <f t="shared" si="266"/>
        <v>0</v>
      </c>
      <c r="AS151" s="16">
        <f t="shared" si="266"/>
        <v>0</v>
      </c>
      <c r="AT151" s="16">
        <f t="shared" si="266"/>
        <v>0</v>
      </c>
      <c r="AU151" s="16">
        <f t="shared" si="266"/>
        <v>0</v>
      </c>
      <c r="AV151" s="16">
        <f t="shared" si="266"/>
        <v>0</v>
      </c>
      <c r="AW151" s="16">
        <f t="shared" si="266"/>
        <v>0</v>
      </c>
      <c r="AX151" s="16">
        <f t="shared" si="266"/>
        <v>0</v>
      </c>
      <c r="AY151" s="16">
        <f t="shared" si="266"/>
        <v>0</v>
      </c>
      <c r="AZ151" s="16">
        <f t="shared" si="266"/>
        <v>0</v>
      </c>
      <c r="BA151" s="16">
        <f t="shared" si="266"/>
        <v>0</v>
      </c>
      <c r="BB151" s="16">
        <f t="shared" si="266"/>
        <v>0</v>
      </c>
      <c r="BC151" s="16">
        <f t="shared" si="266"/>
        <v>0</v>
      </c>
      <c r="BD151" s="16">
        <f t="shared" si="266"/>
        <v>0</v>
      </c>
      <c r="BE151" s="16">
        <f t="shared" si="266"/>
        <v>0</v>
      </c>
      <c r="BF151" s="16">
        <f t="shared" si="260"/>
        <v>48833.3</v>
      </c>
      <c r="BG151" s="16">
        <f t="shared" si="261"/>
        <v>48833.3</v>
      </c>
      <c r="BH151" s="16">
        <f t="shared" si="262"/>
        <v>48833.3</v>
      </c>
      <c r="BI151" s="16">
        <f t="shared" si="266"/>
        <v>0</v>
      </c>
      <c r="BJ151" s="16">
        <f t="shared" si="206"/>
        <v>48833.3</v>
      </c>
      <c r="BK151" s="16">
        <f t="shared" si="266"/>
        <v>0</v>
      </c>
    </row>
    <row r="152" spans="1:63" ht="47.25" x14ac:dyDescent="0.25">
      <c r="A152" s="10" t="s">
        <v>87</v>
      </c>
      <c r="B152" s="10" t="s">
        <v>8</v>
      </c>
      <c r="C152" s="10" t="s">
        <v>11</v>
      </c>
      <c r="D152" s="10" t="s">
        <v>15</v>
      </c>
      <c r="E152" s="10" t="s">
        <v>47</v>
      </c>
      <c r="F152" s="11" t="s">
        <v>18</v>
      </c>
      <c r="G152" s="16">
        <f>G153+G154</f>
        <v>43581.2</v>
      </c>
      <c r="H152" s="16">
        <f t="shared" si="235"/>
        <v>5603.1000000000058</v>
      </c>
      <c r="I152" s="16">
        <f>I153+I154</f>
        <v>49184.3</v>
      </c>
      <c r="J152" s="16">
        <f>J153+J154</f>
        <v>43581.2</v>
      </c>
      <c r="K152" s="16">
        <f t="shared" si="237"/>
        <v>5603.1000000000058</v>
      </c>
      <c r="L152" s="16">
        <f>L153+L154</f>
        <v>49184.3</v>
      </c>
      <c r="M152" s="16">
        <f>M153+M154</f>
        <v>49184.3</v>
      </c>
      <c r="N152" s="16">
        <f>N153+N154</f>
        <v>-351</v>
      </c>
      <c r="O152" s="16">
        <f>O153+O154</f>
        <v>-351</v>
      </c>
      <c r="P152" s="16">
        <f>P153+P154</f>
        <v>-351</v>
      </c>
      <c r="Q152" s="16">
        <f t="shared" si="239"/>
        <v>5252.1000000000058</v>
      </c>
      <c r="R152" s="16">
        <f t="shared" si="240"/>
        <v>48833.3</v>
      </c>
      <c r="S152" s="16">
        <f t="shared" si="241"/>
        <v>5252.1000000000058</v>
      </c>
      <c r="T152" s="16">
        <f t="shared" si="242"/>
        <v>48833.3</v>
      </c>
      <c r="U152" s="16">
        <f t="shared" si="243"/>
        <v>48833.3</v>
      </c>
      <c r="V152" s="16">
        <f>V153+V154</f>
        <v>0</v>
      </c>
      <c r="W152" s="16">
        <f>W153+W154</f>
        <v>0</v>
      </c>
      <c r="X152" s="16">
        <f>X153+X154</f>
        <v>0</v>
      </c>
      <c r="Y152" s="16">
        <f>Y153+Y154</f>
        <v>0</v>
      </c>
      <c r="Z152" s="16">
        <f>Z153+Z154</f>
        <v>0</v>
      </c>
      <c r="AA152" s="16">
        <f t="shared" si="245"/>
        <v>48833.3</v>
      </c>
      <c r="AB152" s="16">
        <f t="shared" si="246"/>
        <v>48833.3</v>
      </c>
      <c r="AC152" s="16">
        <f t="shared" si="247"/>
        <v>48833.3</v>
      </c>
      <c r="AD152" s="16">
        <f t="shared" ref="AD152:AJ152" si="267">AD153+AD154</f>
        <v>0</v>
      </c>
      <c r="AE152" s="16">
        <f t="shared" si="267"/>
        <v>0</v>
      </c>
      <c r="AF152" s="16">
        <f t="shared" si="267"/>
        <v>0</v>
      </c>
      <c r="AG152" s="16">
        <f t="shared" si="267"/>
        <v>0</v>
      </c>
      <c r="AH152" s="16">
        <f t="shared" si="267"/>
        <v>0</v>
      </c>
      <c r="AI152" s="16">
        <f t="shared" si="267"/>
        <v>0</v>
      </c>
      <c r="AJ152" s="16">
        <f t="shared" si="267"/>
        <v>0</v>
      </c>
      <c r="AK152" s="16">
        <f t="shared" si="251"/>
        <v>48833.3</v>
      </c>
      <c r="AL152" s="16">
        <f t="shared" si="252"/>
        <v>48833.3</v>
      </c>
      <c r="AM152" s="16">
        <f t="shared" si="253"/>
        <v>48833.3</v>
      </c>
      <c r="AN152" s="16">
        <f>AN153+AN154</f>
        <v>0</v>
      </c>
      <c r="AO152" s="16">
        <f t="shared" si="254"/>
        <v>48833.3</v>
      </c>
      <c r="AP152" s="16">
        <f t="shared" ref="AP152:BK152" si="268">AP153+AP154</f>
        <v>0</v>
      </c>
      <c r="AQ152" s="16">
        <f t="shared" si="268"/>
        <v>0</v>
      </c>
      <c r="AR152" s="16">
        <f t="shared" si="268"/>
        <v>0</v>
      </c>
      <c r="AS152" s="16">
        <f>AS153+AS154</f>
        <v>0</v>
      </c>
      <c r="AT152" s="16">
        <f>AT153+AT154</f>
        <v>0</v>
      </c>
      <c r="AU152" s="16">
        <f t="shared" si="268"/>
        <v>0</v>
      </c>
      <c r="AV152" s="16">
        <f t="shared" si="268"/>
        <v>0</v>
      </c>
      <c r="AW152" s="16">
        <f t="shared" si="268"/>
        <v>0</v>
      </c>
      <c r="AX152" s="16">
        <f t="shared" si="268"/>
        <v>0</v>
      </c>
      <c r="AY152" s="16">
        <f t="shared" si="268"/>
        <v>0</v>
      </c>
      <c r="AZ152" s="16">
        <f t="shared" si="268"/>
        <v>0</v>
      </c>
      <c r="BA152" s="16">
        <f>BA153+BA154</f>
        <v>0</v>
      </c>
      <c r="BB152" s="16">
        <f>BB153+BB154</f>
        <v>0</v>
      </c>
      <c r="BC152" s="16">
        <f t="shared" si="268"/>
        <v>0</v>
      </c>
      <c r="BD152" s="16">
        <f>BD153+BD154</f>
        <v>0</v>
      </c>
      <c r="BE152" s="16">
        <f>BE153+BE154</f>
        <v>0</v>
      </c>
      <c r="BF152" s="16">
        <f t="shared" si="260"/>
        <v>48833.3</v>
      </c>
      <c r="BG152" s="16">
        <f t="shared" si="261"/>
        <v>48833.3</v>
      </c>
      <c r="BH152" s="16">
        <f t="shared" si="262"/>
        <v>48833.3</v>
      </c>
      <c r="BI152" s="16">
        <f t="shared" ref="BI152" si="269">BI153+BI154</f>
        <v>0</v>
      </c>
      <c r="BJ152" s="16">
        <f t="shared" si="206"/>
        <v>48833.3</v>
      </c>
      <c r="BK152" s="16">
        <f t="shared" si="268"/>
        <v>0</v>
      </c>
    </row>
    <row r="153" spans="1:63" ht="31.5" x14ac:dyDescent="0.25">
      <c r="A153" s="10" t="s">
        <v>87</v>
      </c>
      <c r="B153" s="10" t="s">
        <v>8</v>
      </c>
      <c r="C153" s="10" t="s">
        <v>11</v>
      </c>
      <c r="D153" s="10" t="s">
        <v>15</v>
      </c>
      <c r="E153" s="10" t="s">
        <v>48</v>
      </c>
      <c r="F153" s="11" t="s">
        <v>19</v>
      </c>
      <c r="G153" s="16">
        <v>43546.2</v>
      </c>
      <c r="H153" s="16">
        <f t="shared" si="235"/>
        <v>5613.1000000000058</v>
      </c>
      <c r="I153" s="16">
        <v>49159.3</v>
      </c>
      <c r="J153" s="16">
        <v>43546.2</v>
      </c>
      <c r="K153" s="16">
        <f t="shared" si="237"/>
        <v>5613.1000000000058</v>
      </c>
      <c r="L153" s="16">
        <v>49159.3</v>
      </c>
      <c r="M153" s="16">
        <v>49159.3</v>
      </c>
      <c r="N153" s="16">
        <v>-351</v>
      </c>
      <c r="O153" s="16">
        <v>-351</v>
      </c>
      <c r="P153" s="16">
        <v>-351</v>
      </c>
      <c r="Q153" s="16">
        <f t="shared" si="239"/>
        <v>5262.1000000000058</v>
      </c>
      <c r="R153" s="16">
        <f t="shared" si="240"/>
        <v>48808.3</v>
      </c>
      <c r="S153" s="16">
        <f t="shared" si="241"/>
        <v>5262.1000000000058</v>
      </c>
      <c r="T153" s="16">
        <f t="shared" si="242"/>
        <v>48808.3</v>
      </c>
      <c r="U153" s="16">
        <f t="shared" si="243"/>
        <v>48808.3</v>
      </c>
      <c r="V153" s="16"/>
      <c r="W153" s="16"/>
      <c r="X153" s="16"/>
      <c r="Y153" s="16"/>
      <c r="Z153" s="16"/>
      <c r="AA153" s="16">
        <f t="shared" si="245"/>
        <v>48808.3</v>
      </c>
      <c r="AB153" s="16">
        <f t="shared" si="246"/>
        <v>48808.3</v>
      </c>
      <c r="AC153" s="16">
        <f t="shared" si="247"/>
        <v>48808.3</v>
      </c>
      <c r="AD153" s="16"/>
      <c r="AE153" s="16"/>
      <c r="AF153" s="16"/>
      <c r="AG153" s="16"/>
      <c r="AH153" s="16"/>
      <c r="AI153" s="16"/>
      <c r="AJ153" s="16"/>
      <c r="AK153" s="16">
        <f t="shared" si="251"/>
        <v>48808.3</v>
      </c>
      <c r="AL153" s="16">
        <f t="shared" si="252"/>
        <v>48808.3</v>
      </c>
      <c r="AM153" s="16">
        <f t="shared" si="253"/>
        <v>48808.3</v>
      </c>
      <c r="AN153" s="16"/>
      <c r="AO153" s="16">
        <f t="shared" si="254"/>
        <v>48808.3</v>
      </c>
      <c r="AP153" s="16"/>
      <c r="AQ153" s="16"/>
      <c r="AR153" s="16"/>
      <c r="AS153" s="16"/>
      <c r="AT153" s="16"/>
      <c r="AU153" s="16"/>
      <c r="AV153" s="16"/>
      <c r="AW153" s="16"/>
      <c r="AX153" s="16"/>
      <c r="AY153" s="16"/>
      <c r="AZ153" s="16"/>
      <c r="BA153" s="16"/>
      <c r="BB153" s="16"/>
      <c r="BC153" s="16"/>
      <c r="BD153" s="16"/>
      <c r="BE153" s="16"/>
      <c r="BF153" s="16">
        <f t="shared" si="260"/>
        <v>48808.3</v>
      </c>
      <c r="BG153" s="16">
        <f t="shared" si="261"/>
        <v>48808.3</v>
      </c>
      <c r="BH153" s="16">
        <f t="shared" si="262"/>
        <v>48808.3</v>
      </c>
      <c r="BI153" s="16"/>
      <c r="BJ153" s="16">
        <f t="shared" si="206"/>
        <v>48808.3</v>
      </c>
      <c r="BK153" s="16"/>
    </row>
    <row r="154" spans="1:63" ht="31.5" x14ac:dyDescent="0.25">
      <c r="A154" s="10" t="s">
        <v>87</v>
      </c>
      <c r="B154" s="10" t="s">
        <v>8</v>
      </c>
      <c r="C154" s="10" t="s">
        <v>11</v>
      </c>
      <c r="D154" s="10" t="s">
        <v>15</v>
      </c>
      <c r="E154" s="10" t="s">
        <v>49</v>
      </c>
      <c r="F154" s="11" t="s">
        <v>20</v>
      </c>
      <c r="G154" s="16">
        <v>35</v>
      </c>
      <c r="H154" s="16">
        <f t="shared" si="235"/>
        <v>-10</v>
      </c>
      <c r="I154" s="16">
        <v>25</v>
      </c>
      <c r="J154" s="16">
        <v>35</v>
      </c>
      <c r="K154" s="16">
        <f t="shared" si="237"/>
        <v>-10</v>
      </c>
      <c r="L154" s="16">
        <v>25</v>
      </c>
      <c r="M154" s="16">
        <v>25</v>
      </c>
      <c r="N154" s="16"/>
      <c r="O154" s="16"/>
      <c r="P154" s="16"/>
      <c r="Q154" s="16">
        <f t="shared" si="239"/>
        <v>-10</v>
      </c>
      <c r="R154" s="16">
        <f t="shared" si="240"/>
        <v>25</v>
      </c>
      <c r="S154" s="16">
        <f t="shared" si="241"/>
        <v>-10</v>
      </c>
      <c r="T154" s="16">
        <f t="shared" si="242"/>
        <v>25</v>
      </c>
      <c r="U154" s="16">
        <f t="shared" si="243"/>
        <v>25</v>
      </c>
      <c r="V154" s="16"/>
      <c r="W154" s="16"/>
      <c r="X154" s="16"/>
      <c r="Y154" s="16"/>
      <c r="Z154" s="16"/>
      <c r="AA154" s="16">
        <f t="shared" si="245"/>
        <v>25</v>
      </c>
      <c r="AB154" s="16">
        <f t="shared" si="246"/>
        <v>25</v>
      </c>
      <c r="AC154" s="16">
        <f t="shared" si="247"/>
        <v>25</v>
      </c>
      <c r="AD154" s="16"/>
      <c r="AE154" s="16"/>
      <c r="AF154" s="16"/>
      <c r="AG154" s="16"/>
      <c r="AH154" s="16"/>
      <c r="AI154" s="16"/>
      <c r="AJ154" s="16"/>
      <c r="AK154" s="16">
        <f t="shared" si="251"/>
        <v>25</v>
      </c>
      <c r="AL154" s="16">
        <f t="shared" si="252"/>
        <v>25</v>
      </c>
      <c r="AM154" s="16">
        <f t="shared" si="253"/>
        <v>25</v>
      </c>
      <c r="AN154" s="16"/>
      <c r="AO154" s="16">
        <f t="shared" si="254"/>
        <v>25</v>
      </c>
      <c r="AP154" s="16"/>
      <c r="AQ154" s="16"/>
      <c r="AR154" s="16"/>
      <c r="AS154" s="16"/>
      <c r="AT154" s="16"/>
      <c r="AU154" s="16"/>
      <c r="AV154" s="16"/>
      <c r="AW154" s="16"/>
      <c r="AX154" s="16"/>
      <c r="AY154" s="16"/>
      <c r="AZ154" s="16"/>
      <c r="BA154" s="16"/>
      <c r="BB154" s="16"/>
      <c r="BC154" s="16"/>
      <c r="BD154" s="16"/>
      <c r="BE154" s="16"/>
      <c r="BF154" s="16">
        <f t="shared" si="260"/>
        <v>25</v>
      </c>
      <c r="BG154" s="16">
        <f t="shared" si="261"/>
        <v>25</v>
      </c>
      <c r="BH154" s="16">
        <f t="shared" si="262"/>
        <v>25</v>
      </c>
      <c r="BI154" s="16"/>
      <c r="BJ154" s="16">
        <f t="shared" si="206"/>
        <v>25</v>
      </c>
      <c r="BK154" s="16"/>
    </row>
    <row r="155" spans="1:63" ht="47.25" x14ac:dyDescent="0.25">
      <c r="A155" s="10" t="s">
        <v>87</v>
      </c>
      <c r="B155" s="10" t="s">
        <v>8</v>
      </c>
      <c r="C155" s="10" t="s">
        <v>11</v>
      </c>
      <c r="D155" s="10" t="s">
        <v>15</v>
      </c>
      <c r="E155" s="10" t="s">
        <v>50</v>
      </c>
      <c r="F155" s="11" t="s">
        <v>21</v>
      </c>
      <c r="G155" s="16">
        <f>G156</f>
        <v>5103.7</v>
      </c>
      <c r="H155" s="16">
        <f t="shared" si="235"/>
        <v>-575.19999999999982</v>
      </c>
      <c r="I155" s="16">
        <f>I156</f>
        <v>4528.5</v>
      </c>
      <c r="J155" s="16">
        <f>J156</f>
        <v>5207.6000000000004</v>
      </c>
      <c r="K155" s="16">
        <f t="shared" si="237"/>
        <v>-679.10000000000036</v>
      </c>
      <c r="L155" s="16">
        <f>L156</f>
        <v>4528.5</v>
      </c>
      <c r="M155" s="16">
        <f>M156</f>
        <v>4631.5</v>
      </c>
      <c r="N155" s="16">
        <f>N156</f>
        <v>-44.5</v>
      </c>
      <c r="O155" s="16">
        <f>O156</f>
        <v>-44.5</v>
      </c>
      <c r="P155" s="16">
        <f>P156</f>
        <v>-45.5</v>
      </c>
      <c r="Q155" s="16">
        <f t="shared" si="239"/>
        <v>-619.69999999999982</v>
      </c>
      <c r="R155" s="16">
        <f t="shared" si="240"/>
        <v>4484</v>
      </c>
      <c r="S155" s="16">
        <f t="shared" si="241"/>
        <v>-723.60000000000036</v>
      </c>
      <c r="T155" s="16">
        <f t="shared" si="242"/>
        <v>4484</v>
      </c>
      <c r="U155" s="16">
        <f t="shared" si="243"/>
        <v>4586</v>
      </c>
      <c r="V155" s="16">
        <f>V156</f>
        <v>0</v>
      </c>
      <c r="W155" s="16">
        <f>W156</f>
        <v>0</v>
      </c>
      <c r="X155" s="16">
        <f>X156</f>
        <v>0</v>
      </c>
      <c r="Y155" s="16">
        <f>Y156</f>
        <v>0</v>
      </c>
      <c r="Z155" s="16">
        <f>Z156</f>
        <v>0</v>
      </c>
      <c r="AA155" s="16">
        <f t="shared" si="245"/>
        <v>4484</v>
      </c>
      <c r="AB155" s="16">
        <f t="shared" si="246"/>
        <v>4484</v>
      </c>
      <c r="AC155" s="16">
        <f t="shared" si="247"/>
        <v>4586</v>
      </c>
      <c r="AD155" s="16">
        <f t="shared" ref="AD155:BK155" si="270">AD156</f>
        <v>0</v>
      </c>
      <c r="AE155" s="16">
        <f t="shared" si="270"/>
        <v>0</v>
      </c>
      <c r="AF155" s="16">
        <f t="shared" si="270"/>
        <v>0</v>
      </c>
      <c r="AG155" s="16">
        <f t="shared" si="270"/>
        <v>0</v>
      </c>
      <c r="AH155" s="16">
        <f t="shared" si="270"/>
        <v>0</v>
      </c>
      <c r="AI155" s="16">
        <f t="shared" si="270"/>
        <v>0</v>
      </c>
      <c r="AJ155" s="16">
        <f t="shared" si="270"/>
        <v>0</v>
      </c>
      <c r="AK155" s="16">
        <f t="shared" si="251"/>
        <v>4484</v>
      </c>
      <c r="AL155" s="16">
        <f t="shared" si="252"/>
        <v>4484</v>
      </c>
      <c r="AM155" s="16">
        <f t="shared" si="253"/>
        <v>4586</v>
      </c>
      <c r="AN155" s="16">
        <f t="shared" si="270"/>
        <v>0</v>
      </c>
      <c r="AO155" s="16">
        <f t="shared" si="254"/>
        <v>4484</v>
      </c>
      <c r="AP155" s="16">
        <f t="shared" si="270"/>
        <v>0</v>
      </c>
      <c r="AQ155" s="16">
        <f t="shared" si="270"/>
        <v>0</v>
      </c>
      <c r="AR155" s="16">
        <f t="shared" si="270"/>
        <v>0</v>
      </c>
      <c r="AS155" s="16">
        <f t="shared" si="270"/>
        <v>0</v>
      </c>
      <c r="AT155" s="16">
        <f t="shared" si="270"/>
        <v>0</v>
      </c>
      <c r="AU155" s="16">
        <f t="shared" si="270"/>
        <v>0</v>
      </c>
      <c r="AV155" s="16">
        <f t="shared" si="270"/>
        <v>0</v>
      </c>
      <c r="AW155" s="16">
        <f t="shared" si="270"/>
        <v>0</v>
      </c>
      <c r="AX155" s="16">
        <f t="shared" si="270"/>
        <v>0</v>
      </c>
      <c r="AY155" s="16">
        <f t="shared" si="270"/>
        <v>0</v>
      </c>
      <c r="AZ155" s="16">
        <f t="shared" si="270"/>
        <v>0</v>
      </c>
      <c r="BA155" s="16">
        <f t="shared" si="270"/>
        <v>0</v>
      </c>
      <c r="BB155" s="16">
        <f t="shared" si="270"/>
        <v>0</v>
      </c>
      <c r="BC155" s="16">
        <f t="shared" si="270"/>
        <v>0</v>
      </c>
      <c r="BD155" s="16">
        <f t="shared" si="270"/>
        <v>0</v>
      </c>
      <c r="BE155" s="16">
        <f t="shared" si="270"/>
        <v>0</v>
      </c>
      <c r="BF155" s="16">
        <f t="shared" si="260"/>
        <v>4484</v>
      </c>
      <c r="BG155" s="16">
        <f t="shared" si="261"/>
        <v>4484</v>
      </c>
      <c r="BH155" s="16">
        <f t="shared" si="262"/>
        <v>4586</v>
      </c>
      <c r="BI155" s="16">
        <f t="shared" si="270"/>
        <v>0</v>
      </c>
      <c r="BJ155" s="16">
        <f t="shared" si="206"/>
        <v>4484</v>
      </c>
      <c r="BK155" s="16">
        <f t="shared" si="270"/>
        <v>0</v>
      </c>
    </row>
    <row r="156" spans="1:63" ht="47.25" x14ac:dyDescent="0.25">
      <c r="A156" s="10" t="s">
        <v>87</v>
      </c>
      <c r="B156" s="10" t="s">
        <v>8</v>
      </c>
      <c r="C156" s="10" t="s">
        <v>11</v>
      </c>
      <c r="D156" s="10" t="s">
        <v>15</v>
      </c>
      <c r="E156" s="10" t="s">
        <v>51</v>
      </c>
      <c r="F156" s="11" t="s">
        <v>22</v>
      </c>
      <c r="G156" s="16">
        <f>G158+G157</f>
        <v>5103.7</v>
      </c>
      <c r="H156" s="16">
        <f t="shared" si="235"/>
        <v>-575.19999999999982</v>
      </c>
      <c r="I156" s="16">
        <f>I158+I157</f>
        <v>4528.5</v>
      </c>
      <c r="J156" s="16">
        <f>J158+J157</f>
        <v>5207.6000000000004</v>
      </c>
      <c r="K156" s="16">
        <f t="shared" si="237"/>
        <v>-679.10000000000036</v>
      </c>
      <c r="L156" s="16">
        <f>L158+L157</f>
        <v>4528.5</v>
      </c>
      <c r="M156" s="16">
        <f>M158+M157</f>
        <v>4631.5</v>
      </c>
      <c r="N156" s="16">
        <f>N158+N157</f>
        <v>-44.5</v>
      </c>
      <c r="O156" s="16">
        <f>O158+O157</f>
        <v>-44.5</v>
      </c>
      <c r="P156" s="16">
        <f>P158+P157</f>
        <v>-45.5</v>
      </c>
      <c r="Q156" s="16">
        <f t="shared" si="239"/>
        <v>-619.69999999999982</v>
      </c>
      <c r="R156" s="16">
        <f t="shared" si="240"/>
        <v>4484</v>
      </c>
      <c r="S156" s="16">
        <f t="shared" si="241"/>
        <v>-723.60000000000036</v>
      </c>
      <c r="T156" s="16">
        <f t="shared" si="242"/>
        <v>4484</v>
      </c>
      <c r="U156" s="16">
        <f t="shared" si="243"/>
        <v>4586</v>
      </c>
      <c r="V156" s="16">
        <f>V158+V157</f>
        <v>0</v>
      </c>
      <c r="W156" s="16">
        <f>W158+W157</f>
        <v>0</v>
      </c>
      <c r="X156" s="16">
        <f>X158+X157</f>
        <v>0</v>
      </c>
      <c r="Y156" s="16">
        <f>Y158+Y157</f>
        <v>0</v>
      </c>
      <c r="Z156" s="16">
        <f>Z158+Z157</f>
        <v>0</v>
      </c>
      <c r="AA156" s="16">
        <f t="shared" si="245"/>
        <v>4484</v>
      </c>
      <c r="AB156" s="16">
        <f t="shared" si="246"/>
        <v>4484</v>
      </c>
      <c r="AC156" s="16">
        <f t="shared" si="247"/>
        <v>4586</v>
      </c>
      <c r="AD156" s="16">
        <f t="shared" ref="AD156:AJ156" si="271">AD158+AD157</f>
        <v>0</v>
      </c>
      <c r="AE156" s="16">
        <f t="shared" si="271"/>
        <v>0</v>
      </c>
      <c r="AF156" s="16">
        <f t="shared" si="271"/>
        <v>0</v>
      </c>
      <c r="AG156" s="16">
        <f t="shared" si="271"/>
        <v>0</v>
      </c>
      <c r="AH156" s="16">
        <f t="shared" si="271"/>
        <v>0</v>
      </c>
      <c r="AI156" s="16">
        <f t="shared" si="271"/>
        <v>0</v>
      </c>
      <c r="AJ156" s="16">
        <f t="shared" si="271"/>
        <v>0</v>
      </c>
      <c r="AK156" s="16">
        <f t="shared" si="251"/>
        <v>4484</v>
      </c>
      <c r="AL156" s="16">
        <f t="shared" si="252"/>
        <v>4484</v>
      </c>
      <c r="AM156" s="16">
        <f t="shared" si="253"/>
        <v>4586</v>
      </c>
      <c r="AN156" s="16">
        <f>AN158+AN157</f>
        <v>0</v>
      </c>
      <c r="AO156" s="16">
        <f t="shared" si="254"/>
        <v>4484</v>
      </c>
      <c r="AP156" s="16">
        <f t="shared" ref="AP156:BK156" si="272">AP158+AP157</f>
        <v>0</v>
      </c>
      <c r="AQ156" s="16">
        <f t="shared" si="272"/>
        <v>0</v>
      </c>
      <c r="AR156" s="16">
        <f t="shared" si="272"/>
        <v>0</v>
      </c>
      <c r="AS156" s="16">
        <f>AS158+AS157</f>
        <v>0</v>
      </c>
      <c r="AT156" s="16">
        <f>AT158+AT157</f>
        <v>0</v>
      </c>
      <c r="AU156" s="16">
        <f t="shared" si="272"/>
        <v>0</v>
      </c>
      <c r="AV156" s="16">
        <f t="shared" si="272"/>
        <v>0</v>
      </c>
      <c r="AW156" s="16">
        <f t="shared" si="272"/>
        <v>0</v>
      </c>
      <c r="AX156" s="16">
        <f t="shared" si="272"/>
        <v>0</v>
      </c>
      <c r="AY156" s="16">
        <f t="shared" si="272"/>
        <v>0</v>
      </c>
      <c r="AZ156" s="16">
        <f t="shared" si="272"/>
        <v>0</v>
      </c>
      <c r="BA156" s="16">
        <f>BA158+BA157</f>
        <v>0</v>
      </c>
      <c r="BB156" s="16">
        <f>BB158+BB157</f>
        <v>0</v>
      </c>
      <c r="BC156" s="16">
        <f t="shared" si="272"/>
        <v>0</v>
      </c>
      <c r="BD156" s="16">
        <f>BD158+BD157</f>
        <v>0</v>
      </c>
      <c r="BE156" s="16">
        <f>BE158+BE157</f>
        <v>0</v>
      </c>
      <c r="BF156" s="16">
        <f t="shared" si="260"/>
        <v>4484</v>
      </c>
      <c r="BG156" s="16">
        <f t="shared" si="261"/>
        <v>4484</v>
      </c>
      <c r="BH156" s="16">
        <f t="shared" si="262"/>
        <v>4586</v>
      </c>
      <c r="BI156" s="16">
        <f t="shared" ref="BI156" si="273">BI158+BI157</f>
        <v>0</v>
      </c>
      <c r="BJ156" s="16">
        <f t="shared" si="206"/>
        <v>4484</v>
      </c>
      <c r="BK156" s="16">
        <f t="shared" si="272"/>
        <v>0</v>
      </c>
    </row>
    <row r="157" spans="1:63" ht="47.25" x14ac:dyDescent="0.25">
      <c r="A157" s="10" t="s">
        <v>87</v>
      </c>
      <c r="B157" s="10" t="s">
        <v>8</v>
      </c>
      <c r="C157" s="10" t="s">
        <v>11</v>
      </c>
      <c r="D157" s="10" t="s">
        <v>15</v>
      </c>
      <c r="E157" s="10" t="s">
        <v>81</v>
      </c>
      <c r="F157" s="11" t="s">
        <v>82</v>
      </c>
      <c r="G157" s="16">
        <v>1700</v>
      </c>
      <c r="H157" s="16">
        <f t="shared" si="235"/>
        <v>547</v>
      </c>
      <c r="I157" s="16">
        <v>2247</v>
      </c>
      <c r="J157" s="16">
        <v>1700</v>
      </c>
      <c r="K157" s="16">
        <f t="shared" si="237"/>
        <v>547</v>
      </c>
      <c r="L157" s="16">
        <v>2247</v>
      </c>
      <c r="M157" s="16">
        <v>2297</v>
      </c>
      <c r="N157" s="16"/>
      <c r="O157" s="16"/>
      <c r="P157" s="16"/>
      <c r="Q157" s="16">
        <f t="shared" si="239"/>
        <v>547</v>
      </c>
      <c r="R157" s="16">
        <f t="shared" si="240"/>
        <v>2247</v>
      </c>
      <c r="S157" s="16">
        <f t="shared" si="241"/>
        <v>547</v>
      </c>
      <c r="T157" s="16">
        <f t="shared" si="242"/>
        <v>2247</v>
      </c>
      <c r="U157" s="16">
        <f t="shared" si="243"/>
        <v>2297</v>
      </c>
      <c r="V157" s="16"/>
      <c r="W157" s="16"/>
      <c r="X157" s="16"/>
      <c r="Y157" s="16"/>
      <c r="Z157" s="16"/>
      <c r="AA157" s="16">
        <f t="shared" si="245"/>
        <v>2247</v>
      </c>
      <c r="AB157" s="16">
        <f t="shared" si="246"/>
        <v>2247</v>
      </c>
      <c r="AC157" s="16">
        <f t="shared" si="247"/>
        <v>2297</v>
      </c>
      <c r="AD157" s="16"/>
      <c r="AE157" s="16"/>
      <c r="AF157" s="16"/>
      <c r="AG157" s="16"/>
      <c r="AH157" s="16"/>
      <c r="AI157" s="16"/>
      <c r="AJ157" s="16"/>
      <c r="AK157" s="16">
        <f t="shared" si="251"/>
        <v>2247</v>
      </c>
      <c r="AL157" s="16">
        <f t="shared" si="252"/>
        <v>2247</v>
      </c>
      <c r="AM157" s="16">
        <f t="shared" si="253"/>
        <v>2297</v>
      </c>
      <c r="AN157" s="16"/>
      <c r="AO157" s="16">
        <f t="shared" si="254"/>
        <v>2247</v>
      </c>
      <c r="AP157" s="16"/>
      <c r="AQ157" s="16"/>
      <c r="AR157" s="16"/>
      <c r="AS157" s="16"/>
      <c r="AT157" s="16"/>
      <c r="AU157" s="16"/>
      <c r="AV157" s="16"/>
      <c r="AW157" s="16"/>
      <c r="AX157" s="16"/>
      <c r="AY157" s="16"/>
      <c r="AZ157" s="16"/>
      <c r="BA157" s="16"/>
      <c r="BB157" s="16"/>
      <c r="BC157" s="16"/>
      <c r="BD157" s="16"/>
      <c r="BE157" s="16"/>
      <c r="BF157" s="16">
        <f t="shared" si="260"/>
        <v>2247</v>
      </c>
      <c r="BG157" s="16">
        <f t="shared" si="261"/>
        <v>2247</v>
      </c>
      <c r="BH157" s="16">
        <f t="shared" si="262"/>
        <v>2297</v>
      </c>
      <c r="BI157" s="16"/>
      <c r="BJ157" s="16">
        <f t="shared" si="206"/>
        <v>2247</v>
      </c>
      <c r="BK157" s="16"/>
    </row>
    <row r="158" spans="1:63" ht="31.5" x14ac:dyDescent="0.25">
      <c r="A158" s="10" t="s">
        <v>87</v>
      </c>
      <c r="B158" s="10" t="s">
        <v>8</v>
      </c>
      <c r="C158" s="10" t="s">
        <v>11</v>
      </c>
      <c r="D158" s="10" t="s">
        <v>15</v>
      </c>
      <c r="E158" s="10" t="s">
        <v>52</v>
      </c>
      <c r="F158" s="11" t="s">
        <v>23</v>
      </c>
      <c r="G158" s="16">
        <v>3403.7</v>
      </c>
      <c r="H158" s="16">
        <f t="shared" si="235"/>
        <v>-1122.1999999999998</v>
      </c>
      <c r="I158" s="16">
        <v>2281.5</v>
      </c>
      <c r="J158" s="16">
        <v>3507.6</v>
      </c>
      <c r="K158" s="16">
        <f t="shared" si="237"/>
        <v>-1226.0999999999999</v>
      </c>
      <c r="L158" s="16">
        <v>2281.5</v>
      </c>
      <c r="M158" s="16">
        <v>2334.5</v>
      </c>
      <c r="N158" s="16">
        <v>-44.5</v>
      </c>
      <c r="O158" s="16">
        <v>-44.5</v>
      </c>
      <c r="P158" s="16">
        <v>-45.5</v>
      </c>
      <c r="Q158" s="16">
        <f t="shared" si="239"/>
        <v>-1166.6999999999998</v>
      </c>
      <c r="R158" s="16">
        <f t="shared" si="240"/>
        <v>2237</v>
      </c>
      <c r="S158" s="16">
        <f t="shared" si="241"/>
        <v>-1270.5999999999999</v>
      </c>
      <c r="T158" s="16">
        <f t="shared" si="242"/>
        <v>2237</v>
      </c>
      <c r="U158" s="16">
        <f t="shared" si="243"/>
        <v>2289</v>
      </c>
      <c r="V158" s="16"/>
      <c r="W158" s="16"/>
      <c r="X158" s="16"/>
      <c r="Y158" s="16"/>
      <c r="Z158" s="16"/>
      <c r="AA158" s="16">
        <f t="shared" si="245"/>
        <v>2237</v>
      </c>
      <c r="AB158" s="16">
        <f t="shared" si="246"/>
        <v>2237</v>
      </c>
      <c r="AC158" s="16">
        <f t="shared" si="247"/>
        <v>2289</v>
      </c>
      <c r="AD158" s="16"/>
      <c r="AE158" s="16"/>
      <c r="AF158" s="16"/>
      <c r="AG158" s="16"/>
      <c r="AH158" s="16"/>
      <c r="AI158" s="16"/>
      <c r="AJ158" s="16"/>
      <c r="AK158" s="16">
        <f t="shared" si="251"/>
        <v>2237</v>
      </c>
      <c r="AL158" s="16">
        <f t="shared" si="252"/>
        <v>2237</v>
      </c>
      <c r="AM158" s="16">
        <f t="shared" si="253"/>
        <v>2289</v>
      </c>
      <c r="AN158" s="16"/>
      <c r="AO158" s="16">
        <f t="shared" si="254"/>
        <v>2237</v>
      </c>
      <c r="AP158" s="16"/>
      <c r="AQ158" s="16"/>
      <c r="AR158" s="16"/>
      <c r="AS158" s="16"/>
      <c r="AT158" s="16"/>
      <c r="AU158" s="16"/>
      <c r="AV158" s="16"/>
      <c r="AW158" s="16"/>
      <c r="AX158" s="16"/>
      <c r="AY158" s="16"/>
      <c r="AZ158" s="16"/>
      <c r="BA158" s="16"/>
      <c r="BB158" s="16"/>
      <c r="BC158" s="16"/>
      <c r="BD158" s="16"/>
      <c r="BE158" s="16"/>
      <c r="BF158" s="16">
        <f t="shared" si="260"/>
        <v>2237</v>
      </c>
      <c r="BG158" s="16">
        <f t="shared" si="261"/>
        <v>2237</v>
      </c>
      <c r="BH158" s="16">
        <f t="shared" si="262"/>
        <v>2289</v>
      </c>
      <c r="BI158" s="16"/>
      <c r="BJ158" s="16">
        <f t="shared" si="206"/>
        <v>2237</v>
      </c>
      <c r="BK158" s="16"/>
    </row>
    <row r="159" spans="1:63" x14ac:dyDescent="0.25">
      <c r="A159" s="10" t="s">
        <v>87</v>
      </c>
      <c r="B159" s="10" t="s">
        <v>8</v>
      </c>
      <c r="C159" s="10" t="s">
        <v>11</v>
      </c>
      <c r="D159" s="10" t="s">
        <v>15</v>
      </c>
      <c r="E159" s="10" t="s">
        <v>53</v>
      </c>
      <c r="F159" s="11" t="s">
        <v>24</v>
      </c>
      <c r="G159" s="16">
        <f>G160</f>
        <v>271</v>
      </c>
      <c r="H159" s="16">
        <f t="shared" si="235"/>
        <v>121.69999999999999</v>
      </c>
      <c r="I159" s="16">
        <f>I160</f>
        <v>392.7</v>
      </c>
      <c r="J159" s="16">
        <f>J160</f>
        <v>364</v>
      </c>
      <c r="K159" s="16">
        <f t="shared" si="237"/>
        <v>-25.600000000000023</v>
      </c>
      <c r="L159" s="16">
        <f>L160</f>
        <v>338.4</v>
      </c>
      <c r="M159" s="16">
        <f>M160</f>
        <v>338.4</v>
      </c>
      <c r="N159" s="16">
        <f>N160</f>
        <v>0</v>
      </c>
      <c r="O159" s="16">
        <f>O160</f>
        <v>0</v>
      </c>
      <c r="P159" s="16">
        <f>P160</f>
        <v>0</v>
      </c>
      <c r="Q159" s="16">
        <f t="shared" si="239"/>
        <v>121.69999999999999</v>
      </c>
      <c r="R159" s="16">
        <f t="shared" si="240"/>
        <v>392.7</v>
      </c>
      <c r="S159" s="16">
        <f t="shared" si="241"/>
        <v>-25.600000000000023</v>
      </c>
      <c r="T159" s="16">
        <f t="shared" si="242"/>
        <v>338.4</v>
      </c>
      <c r="U159" s="16">
        <f t="shared" si="243"/>
        <v>338.4</v>
      </c>
      <c r="V159" s="16">
        <f>V160</f>
        <v>0</v>
      </c>
      <c r="W159" s="16">
        <f>W160</f>
        <v>0</v>
      </c>
      <c r="X159" s="16">
        <f>X160</f>
        <v>0</v>
      </c>
      <c r="Y159" s="16">
        <f>Y160</f>
        <v>0</v>
      </c>
      <c r="Z159" s="16">
        <f>Z160</f>
        <v>0</v>
      </c>
      <c r="AA159" s="16">
        <f t="shared" si="245"/>
        <v>392.7</v>
      </c>
      <c r="AB159" s="16">
        <f t="shared" si="246"/>
        <v>338.4</v>
      </c>
      <c r="AC159" s="16">
        <f t="shared" si="247"/>
        <v>338.4</v>
      </c>
      <c r="AD159" s="16">
        <f t="shared" ref="AD159:BK159" si="274">AD160</f>
        <v>0</v>
      </c>
      <c r="AE159" s="16">
        <f t="shared" si="274"/>
        <v>0</v>
      </c>
      <c r="AF159" s="16">
        <f t="shared" si="274"/>
        <v>0</v>
      </c>
      <c r="AG159" s="16">
        <f t="shared" si="274"/>
        <v>0</v>
      </c>
      <c r="AH159" s="16">
        <f t="shared" si="274"/>
        <v>0</v>
      </c>
      <c r="AI159" s="16">
        <f t="shared" si="274"/>
        <v>0</v>
      </c>
      <c r="AJ159" s="16">
        <f t="shared" si="274"/>
        <v>0</v>
      </c>
      <c r="AK159" s="16">
        <f t="shared" si="251"/>
        <v>392.7</v>
      </c>
      <c r="AL159" s="16">
        <f t="shared" si="252"/>
        <v>338.4</v>
      </c>
      <c r="AM159" s="16">
        <f t="shared" si="253"/>
        <v>338.4</v>
      </c>
      <c r="AN159" s="16">
        <f t="shared" si="274"/>
        <v>0</v>
      </c>
      <c r="AO159" s="16">
        <f t="shared" si="254"/>
        <v>392.7</v>
      </c>
      <c r="AP159" s="16">
        <f t="shared" si="274"/>
        <v>0</v>
      </c>
      <c r="AQ159" s="16">
        <f t="shared" si="274"/>
        <v>0</v>
      </c>
      <c r="AR159" s="16">
        <f t="shared" si="274"/>
        <v>0</v>
      </c>
      <c r="AS159" s="16">
        <f t="shared" si="274"/>
        <v>0</v>
      </c>
      <c r="AT159" s="16">
        <f t="shared" si="274"/>
        <v>0</v>
      </c>
      <c r="AU159" s="16">
        <f t="shared" si="274"/>
        <v>0</v>
      </c>
      <c r="AV159" s="16">
        <f t="shared" si="274"/>
        <v>0</v>
      </c>
      <c r="AW159" s="16">
        <f t="shared" si="274"/>
        <v>0</v>
      </c>
      <c r="AX159" s="16">
        <f t="shared" si="274"/>
        <v>0</v>
      </c>
      <c r="AY159" s="16">
        <f t="shared" si="274"/>
        <v>0</v>
      </c>
      <c r="AZ159" s="16">
        <f t="shared" si="274"/>
        <v>0</v>
      </c>
      <c r="BA159" s="16">
        <f t="shared" si="274"/>
        <v>0</v>
      </c>
      <c r="BB159" s="16">
        <f t="shared" si="274"/>
        <v>0</v>
      </c>
      <c r="BC159" s="16">
        <f t="shared" si="274"/>
        <v>0</v>
      </c>
      <c r="BD159" s="16">
        <f t="shared" si="274"/>
        <v>0</v>
      </c>
      <c r="BE159" s="16">
        <f t="shared" si="274"/>
        <v>0</v>
      </c>
      <c r="BF159" s="16">
        <f t="shared" si="260"/>
        <v>392.7</v>
      </c>
      <c r="BG159" s="16">
        <f t="shared" si="261"/>
        <v>338.4</v>
      </c>
      <c r="BH159" s="16">
        <f t="shared" si="262"/>
        <v>338.4</v>
      </c>
      <c r="BI159" s="16">
        <f t="shared" si="274"/>
        <v>0</v>
      </c>
      <c r="BJ159" s="16">
        <f t="shared" si="206"/>
        <v>392.7</v>
      </c>
      <c r="BK159" s="16">
        <f t="shared" si="274"/>
        <v>0</v>
      </c>
    </row>
    <row r="160" spans="1:63" ht="31.5" x14ac:dyDescent="0.25">
      <c r="A160" s="10" t="s">
        <v>87</v>
      </c>
      <c r="B160" s="10" t="s">
        <v>8</v>
      </c>
      <c r="C160" s="10" t="s">
        <v>11</v>
      </c>
      <c r="D160" s="10" t="s">
        <v>15</v>
      </c>
      <c r="E160" s="10" t="s">
        <v>54</v>
      </c>
      <c r="F160" s="11" t="s">
        <v>25</v>
      </c>
      <c r="G160" s="16">
        <f>G161+G162</f>
        <v>271</v>
      </c>
      <c r="H160" s="16">
        <f t="shared" si="235"/>
        <v>121.69999999999999</v>
      </c>
      <c r="I160" s="16">
        <f>I161+I162</f>
        <v>392.7</v>
      </c>
      <c r="J160" s="16">
        <f>J161+J162</f>
        <v>364</v>
      </c>
      <c r="K160" s="16">
        <f t="shared" si="237"/>
        <v>-25.600000000000023</v>
      </c>
      <c r="L160" s="16">
        <f>L161+L162</f>
        <v>338.4</v>
      </c>
      <c r="M160" s="16">
        <f>M161+M162</f>
        <v>338.4</v>
      </c>
      <c r="N160" s="16">
        <f>N161+N162</f>
        <v>0</v>
      </c>
      <c r="O160" s="16">
        <f>O161+O162</f>
        <v>0</v>
      </c>
      <c r="P160" s="16">
        <f>P161+P162</f>
        <v>0</v>
      </c>
      <c r="Q160" s="16">
        <f t="shared" si="239"/>
        <v>121.69999999999999</v>
      </c>
      <c r="R160" s="16">
        <f t="shared" si="240"/>
        <v>392.7</v>
      </c>
      <c r="S160" s="16">
        <f t="shared" si="241"/>
        <v>-25.600000000000023</v>
      </c>
      <c r="T160" s="16">
        <f t="shared" si="242"/>
        <v>338.4</v>
      </c>
      <c r="U160" s="16">
        <f t="shared" si="243"/>
        <v>338.4</v>
      </c>
      <c r="V160" s="16">
        <f>V161+V162</f>
        <v>0</v>
      </c>
      <c r="W160" s="16">
        <f>W161+W162</f>
        <v>0</v>
      </c>
      <c r="X160" s="16">
        <f>X161+X162</f>
        <v>0</v>
      </c>
      <c r="Y160" s="16">
        <f>Y161+Y162</f>
        <v>0</v>
      </c>
      <c r="Z160" s="16">
        <f>Z161+Z162</f>
        <v>0</v>
      </c>
      <c r="AA160" s="16">
        <f t="shared" si="245"/>
        <v>392.7</v>
      </c>
      <c r="AB160" s="16">
        <f t="shared" si="246"/>
        <v>338.4</v>
      </c>
      <c r="AC160" s="16">
        <f t="shared" si="247"/>
        <v>338.4</v>
      </c>
      <c r="AD160" s="16">
        <f t="shared" ref="AD160:AJ160" si="275">AD161+AD162</f>
        <v>0</v>
      </c>
      <c r="AE160" s="16">
        <f t="shared" si="275"/>
        <v>0</v>
      </c>
      <c r="AF160" s="16">
        <f t="shared" si="275"/>
        <v>0</v>
      </c>
      <c r="AG160" s="16">
        <f t="shared" si="275"/>
        <v>0</v>
      </c>
      <c r="AH160" s="16">
        <f t="shared" si="275"/>
        <v>0</v>
      </c>
      <c r="AI160" s="16">
        <f t="shared" si="275"/>
        <v>0</v>
      </c>
      <c r="AJ160" s="16">
        <f t="shared" si="275"/>
        <v>0</v>
      </c>
      <c r="AK160" s="16">
        <f t="shared" si="251"/>
        <v>392.7</v>
      </c>
      <c r="AL160" s="16">
        <f t="shared" si="252"/>
        <v>338.4</v>
      </c>
      <c r="AM160" s="16">
        <f t="shared" si="253"/>
        <v>338.4</v>
      </c>
      <c r="AN160" s="16">
        <f>AN161+AN162</f>
        <v>0</v>
      </c>
      <c r="AO160" s="16">
        <f t="shared" si="254"/>
        <v>392.7</v>
      </c>
      <c r="AP160" s="16">
        <f t="shared" ref="AP160:BK160" si="276">AP161+AP162</f>
        <v>0</v>
      </c>
      <c r="AQ160" s="16">
        <f t="shared" si="276"/>
        <v>0</v>
      </c>
      <c r="AR160" s="16">
        <f t="shared" si="276"/>
        <v>0</v>
      </c>
      <c r="AS160" s="16">
        <f>AS161+AS162</f>
        <v>0</v>
      </c>
      <c r="AT160" s="16">
        <f>AT161+AT162</f>
        <v>0</v>
      </c>
      <c r="AU160" s="16">
        <f t="shared" si="276"/>
        <v>0</v>
      </c>
      <c r="AV160" s="16">
        <f t="shared" si="276"/>
        <v>0</v>
      </c>
      <c r="AW160" s="16">
        <f t="shared" si="276"/>
        <v>0</v>
      </c>
      <c r="AX160" s="16">
        <f t="shared" si="276"/>
        <v>0</v>
      </c>
      <c r="AY160" s="16">
        <f t="shared" si="276"/>
        <v>0</v>
      </c>
      <c r="AZ160" s="16">
        <f t="shared" si="276"/>
        <v>0</v>
      </c>
      <c r="BA160" s="16">
        <f>BA161+BA162</f>
        <v>0</v>
      </c>
      <c r="BB160" s="16">
        <f>BB161+BB162</f>
        <v>0</v>
      </c>
      <c r="BC160" s="16">
        <f t="shared" si="276"/>
        <v>0</v>
      </c>
      <c r="BD160" s="16">
        <f>BD161+BD162</f>
        <v>0</v>
      </c>
      <c r="BE160" s="16">
        <f>BE161+BE162</f>
        <v>0</v>
      </c>
      <c r="BF160" s="16">
        <f t="shared" si="260"/>
        <v>392.7</v>
      </c>
      <c r="BG160" s="16">
        <f t="shared" si="261"/>
        <v>338.4</v>
      </c>
      <c r="BH160" s="16">
        <f t="shared" si="262"/>
        <v>338.4</v>
      </c>
      <c r="BI160" s="16">
        <f t="shared" ref="BI160" si="277">BI161+BI162</f>
        <v>0</v>
      </c>
      <c r="BJ160" s="16">
        <f t="shared" si="206"/>
        <v>392.7</v>
      </c>
      <c r="BK160" s="16">
        <f t="shared" si="276"/>
        <v>0</v>
      </c>
    </row>
    <row r="161" spans="1:64" ht="31.5" x14ac:dyDescent="0.25">
      <c r="A161" s="10" t="s">
        <v>87</v>
      </c>
      <c r="B161" s="10" t="s">
        <v>8</v>
      </c>
      <c r="C161" s="10" t="s">
        <v>11</v>
      </c>
      <c r="D161" s="10" t="s">
        <v>15</v>
      </c>
      <c r="E161" s="10" t="s">
        <v>55</v>
      </c>
      <c r="F161" s="11" t="s">
        <v>26</v>
      </c>
      <c r="G161" s="16">
        <v>240</v>
      </c>
      <c r="H161" s="16">
        <f t="shared" si="235"/>
        <v>122.69999999999999</v>
      </c>
      <c r="I161" s="16">
        <v>362.7</v>
      </c>
      <c r="J161" s="16">
        <v>335</v>
      </c>
      <c r="K161" s="16">
        <f t="shared" si="237"/>
        <v>-26.600000000000023</v>
      </c>
      <c r="L161" s="16">
        <v>308.39999999999998</v>
      </c>
      <c r="M161" s="16">
        <v>308.39999999999998</v>
      </c>
      <c r="N161" s="16"/>
      <c r="O161" s="16"/>
      <c r="P161" s="16"/>
      <c r="Q161" s="16">
        <f t="shared" si="239"/>
        <v>122.69999999999999</v>
      </c>
      <c r="R161" s="16">
        <f t="shared" si="240"/>
        <v>362.7</v>
      </c>
      <c r="S161" s="16">
        <f t="shared" si="241"/>
        <v>-26.600000000000023</v>
      </c>
      <c r="T161" s="16">
        <f t="shared" si="242"/>
        <v>308.39999999999998</v>
      </c>
      <c r="U161" s="16">
        <f t="shared" si="243"/>
        <v>308.39999999999998</v>
      </c>
      <c r="V161" s="16"/>
      <c r="W161" s="16"/>
      <c r="X161" s="16"/>
      <c r="Y161" s="16"/>
      <c r="Z161" s="16"/>
      <c r="AA161" s="16">
        <f t="shared" si="245"/>
        <v>362.7</v>
      </c>
      <c r="AB161" s="16">
        <f t="shared" si="246"/>
        <v>308.39999999999998</v>
      </c>
      <c r="AC161" s="16">
        <f t="shared" si="247"/>
        <v>308.39999999999998</v>
      </c>
      <c r="AD161" s="16"/>
      <c r="AE161" s="16"/>
      <c r="AF161" s="16"/>
      <c r="AG161" s="16"/>
      <c r="AH161" s="16"/>
      <c r="AI161" s="16"/>
      <c r="AJ161" s="16"/>
      <c r="AK161" s="16">
        <f t="shared" si="251"/>
        <v>362.7</v>
      </c>
      <c r="AL161" s="16">
        <f t="shared" si="252"/>
        <v>308.39999999999998</v>
      </c>
      <c r="AM161" s="16">
        <f t="shared" si="253"/>
        <v>308.39999999999998</v>
      </c>
      <c r="AN161" s="16"/>
      <c r="AO161" s="16">
        <f t="shared" si="254"/>
        <v>362.7</v>
      </c>
      <c r="AP161" s="16"/>
      <c r="AQ161" s="16"/>
      <c r="AR161" s="16"/>
      <c r="AS161" s="16"/>
      <c r="AT161" s="16"/>
      <c r="AU161" s="16"/>
      <c r="AV161" s="16"/>
      <c r="AW161" s="16"/>
      <c r="AX161" s="16"/>
      <c r="AY161" s="16"/>
      <c r="AZ161" s="16"/>
      <c r="BA161" s="16"/>
      <c r="BB161" s="16"/>
      <c r="BC161" s="16"/>
      <c r="BD161" s="16"/>
      <c r="BE161" s="16"/>
      <c r="BF161" s="16">
        <f t="shared" si="260"/>
        <v>362.7</v>
      </c>
      <c r="BG161" s="16">
        <f t="shared" si="261"/>
        <v>308.39999999999998</v>
      </c>
      <c r="BH161" s="16">
        <f t="shared" si="262"/>
        <v>308.39999999999998</v>
      </c>
      <c r="BI161" s="16"/>
      <c r="BJ161" s="16">
        <f t="shared" si="206"/>
        <v>362.7</v>
      </c>
      <c r="BK161" s="16"/>
    </row>
    <row r="162" spans="1:64" ht="31.5" x14ac:dyDescent="0.25">
      <c r="A162" s="10" t="s">
        <v>87</v>
      </c>
      <c r="B162" s="10" t="s">
        <v>8</v>
      </c>
      <c r="C162" s="10" t="s">
        <v>11</v>
      </c>
      <c r="D162" s="10" t="s">
        <v>15</v>
      </c>
      <c r="E162" s="10" t="s">
        <v>89</v>
      </c>
      <c r="F162" s="11" t="s">
        <v>33</v>
      </c>
      <c r="G162" s="16">
        <v>31</v>
      </c>
      <c r="H162" s="16">
        <f t="shared" si="235"/>
        <v>-1</v>
      </c>
      <c r="I162" s="16">
        <v>30</v>
      </c>
      <c r="J162" s="16">
        <v>29</v>
      </c>
      <c r="K162" s="16">
        <f t="shared" si="237"/>
        <v>1</v>
      </c>
      <c r="L162" s="16">
        <v>30</v>
      </c>
      <c r="M162" s="16">
        <v>30</v>
      </c>
      <c r="N162" s="16"/>
      <c r="O162" s="16"/>
      <c r="P162" s="16"/>
      <c r="Q162" s="16">
        <f t="shared" si="239"/>
        <v>-1</v>
      </c>
      <c r="R162" s="16">
        <f t="shared" si="240"/>
        <v>30</v>
      </c>
      <c r="S162" s="16">
        <f t="shared" si="241"/>
        <v>1</v>
      </c>
      <c r="T162" s="16">
        <f t="shared" si="242"/>
        <v>30</v>
      </c>
      <c r="U162" s="16">
        <f t="shared" si="243"/>
        <v>30</v>
      </c>
      <c r="V162" s="16"/>
      <c r="W162" s="16"/>
      <c r="X162" s="16"/>
      <c r="Y162" s="16"/>
      <c r="Z162" s="16"/>
      <c r="AA162" s="16">
        <f t="shared" si="245"/>
        <v>30</v>
      </c>
      <c r="AB162" s="16">
        <f t="shared" si="246"/>
        <v>30</v>
      </c>
      <c r="AC162" s="16">
        <f t="shared" si="247"/>
        <v>30</v>
      </c>
      <c r="AD162" s="16"/>
      <c r="AE162" s="16"/>
      <c r="AF162" s="16"/>
      <c r="AG162" s="16"/>
      <c r="AH162" s="16"/>
      <c r="AI162" s="16"/>
      <c r="AJ162" s="16"/>
      <c r="AK162" s="16">
        <f t="shared" si="251"/>
        <v>30</v>
      </c>
      <c r="AL162" s="16">
        <f t="shared" si="252"/>
        <v>30</v>
      </c>
      <c r="AM162" s="16">
        <f t="shared" si="253"/>
        <v>30</v>
      </c>
      <c r="AN162" s="16"/>
      <c r="AO162" s="16">
        <f t="shared" si="254"/>
        <v>30</v>
      </c>
      <c r="AP162" s="16"/>
      <c r="AQ162" s="16"/>
      <c r="AR162" s="16"/>
      <c r="AS162" s="16"/>
      <c r="AT162" s="16"/>
      <c r="AU162" s="16"/>
      <c r="AV162" s="16"/>
      <c r="AW162" s="16"/>
      <c r="AX162" s="16"/>
      <c r="AY162" s="16"/>
      <c r="AZ162" s="16"/>
      <c r="BA162" s="16"/>
      <c r="BB162" s="16"/>
      <c r="BC162" s="16"/>
      <c r="BD162" s="16"/>
      <c r="BE162" s="16"/>
      <c r="BF162" s="16">
        <f t="shared" si="260"/>
        <v>30</v>
      </c>
      <c r="BG162" s="16">
        <f t="shared" si="261"/>
        <v>30</v>
      </c>
      <c r="BH162" s="16">
        <f t="shared" si="262"/>
        <v>30</v>
      </c>
      <c r="BI162" s="16"/>
      <c r="BJ162" s="16">
        <f t="shared" si="206"/>
        <v>30</v>
      </c>
      <c r="BK162" s="16"/>
    </row>
    <row r="163" spans="1:64" s="46" customFormat="1" x14ac:dyDescent="0.25">
      <c r="A163" s="6" t="s">
        <v>87</v>
      </c>
      <c r="B163" s="6" t="s">
        <v>90</v>
      </c>
      <c r="C163" s="6"/>
      <c r="D163" s="6"/>
      <c r="E163" s="6"/>
      <c r="F163" s="20" t="s">
        <v>91</v>
      </c>
      <c r="G163" s="14">
        <f>G164</f>
        <v>35931.4</v>
      </c>
      <c r="H163" s="14">
        <f t="shared" si="235"/>
        <v>44554.399999999987</v>
      </c>
      <c r="I163" s="14">
        <f>I164</f>
        <v>80485.799999999988</v>
      </c>
      <c r="J163" s="14">
        <f>J164</f>
        <v>36028.199999999997</v>
      </c>
      <c r="K163" s="14">
        <f t="shared" si="237"/>
        <v>19430</v>
      </c>
      <c r="L163" s="14">
        <f>L164</f>
        <v>55458.2</v>
      </c>
      <c r="M163" s="14">
        <f>M164</f>
        <v>42163.199999999997</v>
      </c>
      <c r="N163" s="14">
        <f>N164</f>
        <v>-126.09999999999854</v>
      </c>
      <c r="O163" s="14">
        <f>O164</f>
        <v>64054.3</v>
      </c>
      <c r="P163" s="14">
        <f>P164</f>
        <v>81774</v>
      </c>
      <c r="Q163" s="14">
        <f t="shared" si="239"/>
        <v>44428.299999999981</v>
      </c>
      <c r="R163" s="14">
        <f t="shared" si="240"/>
        <v>80359.699999999983</v>
      </c>
      <c r="S163" s="14">
        <f t="shared" si="241"/>
        <v>83484.3</v>
      </c>
      <c r="T163" s="14">
        <f t="shared" si="242"/>
        <v>119512.5</v>
      </c>
      <c r="U163" s="14">
        <f t="shared" si="243"/>
        <v>123937.2</v>
      </c>
      <c r="V163" s="14">
        <f>V164</f>
        <v>0</v>
      </c>
      <c r="W163" s="14">
        <f>W164</f>
        <v>0</v>
      </c>
      <c r="X163" s="14">
        <f>X164</f>
        <v>0</v>
      </c>
      <c r="Y163" s="14">
        <f>Y164</f>
        <v>0</v>
      </c>
      <c r="Z163" s="14">
        <f>Z164</f>
        <v>0</v>
      </c>
      <c r="AA163" s="14">
        <f t="shared" si="245"/>
        <v>80359.699999999983</v>
      </c>
      <c r="AB163" s="14">
        <f t="shared" si="246"/>
        <v>119512.5</v>
      </c>
      <c r="AC163" s="14">
        <f t="shared" si="247"/>
        <v>123937.2</v>
      </c>
      <c r="AD163" s="14">
        <f t="shared" ref="AD163:BK163" si="278">AD164</f>
        <v>0</v>
      </c>
      <c r="AE163" s="14">
        <f t="shared" si="278"/>
        <v>0</v>
      </c>
      <c r="AF163" s="14">
        <f t="shared" si="278"/>
        <v>10114.11</v>
      </c>
      <c r="AG163" s="14">
        <f t="shared" si="278"/>
        <v>0</v>
      </c>
      <c r="AH163" s="14">
        <f t="shared" si="278"/>
        <v>0</v>
      </c>
      <c r="AI163" s="14">
        <f t="shared" si="278"/>
        <v>0</v>
      </c>
      <c r="AJ163" s="14">
        <f t="shared" si="278"/>
        <v>0</v>
      </c>
      <c r="AK163" s="14">
        <f t="shared" si="251"/>
        <v>90473.809999999983</v>
      </c>
      <c r="AL163" s="14">
        <f t="shared" si="252"/>
        <v>119512.5</v>
      </c>
      <c r="AM163" s="14">
        <f t="shared" si="253"/>
        <v>123937.2</v>
      </c>
      <c r="AN163" s="14">
        <f t="shared" si="278"/>
        <v>-2971.38</v>
      </c>
      <c r="AO163" s="14">
        <f t="shared" si="254"/>
        <v>87502.429999999978</v>
      </c>
      <c r="AP163" s="14">
        <f t="shared" si="278"/>
        <v>0</v>
      </c>
      <c r="AQ163" s="14">
        <f t="shared" si="278"/>
        <v>0</v>
      </c>
      <c r="AR163" s="14">
        <f t="shared" si="278"/>
        <v>0</v>
      </c>
      <c r="AS163" s="14">
        <f t="shared" si="278"/>
        <v>0</v>
      </c>
      <c r="AT163" s="14">
        <f t="shared" si="278"/>
        <v>0</v>
      </c>
      <c r="AU163" s="14">
        <f t="shared" si="278"/>
        <v>0</v>
      </c>
      <c r="AV163" s="14">
        <f t="shared" si="278"/>
        <v>34392.661</v>
      </c>
      <c r="AW163" s="14">
        <f t="shared" si="278"/>
        <v>0</v>
      </c>
      <c r="AX163" s="14">
        <f t="shared" si="278"/>
        <v>0</v>
      </c>
      <c r="AY163" s="14">
        <f t="shared" si="278"/>
        <v>2715.723</v>
      </c>
      <c r="AZ163" s="14">
        <f t="shared" si="278"/>
        <v>0</v>
      </c>
      <c r="BA163" s="14">
        <f t="shared" si="278"/>
        <v>0</v>
      </c>
      <c r="BB163" s="14">
        <f t="shared" si="278"/>
        <v>0</v>
      </c>
      <c r="BC163" s="14">
        <f t="shared" si="278"/>
        <v>0</v>
      </c>
      <c r="BD163" s="14">
        <f t="shared" si="278"/>
        <v>0</v>
      </c>
      <c r="BE163" s="14">
        <f t="shared" si="278"/>
        <v>0</v>
      </c>
      <c r="BF163" s="14">
        <f t="shared" si="260"/>
        <v>124610.81399999998</v>
      </c>
      <c r="BG163" s="14">
        <f t="shared" si="261"/>
        <v>119512.5</v>
      </c>
      <c r="BH163" s="14">
        <f t="shared" si="262"/>
        <v>123937.2</v>
      </c>
      <c r="BI163" s="14">
        <f t="shared" si="278"/>
        <v>0</v>
      </c>
      <c r="BJ163" s="14">
        <f t="shared" si="206"/>
        <v>124610.81399999998</v>
      </c>
      <c r="BK163" s="14">
        <f t="shared" si="278"/>
        <v>0</v>
      </c>
    </row>
    <row r="164" spans="1:64" s="47" customFormat="1" ht="31.5" x14ac:dyDescent="0.25">
      <c r="A164" s="8" t="s">
        <v>87</v>
      </c>
      <c r="B164" s="8" t="s">
        <v>90</v>
      </c>
      <c r="C164" s="8" t="s">
        <v>92</v>
      </c>
      <c r="D164" s="8"/>
      <c r="E164" s="8"/>
      <c r="F164" s="9" t="s">
        <v>93</v>
      </c>
      <c r="G164" s="15">
        <f>G165+G194+G210</f>
        <v>35931.4</v>
      </c>
      <c r="H164" s="15">
        <f t="shared" si="235"/>
        <v>44554.399999999987</v>
      </c>
      <c r="I164" s="15">
        <f>I165+I194+I210</f>
        <v>80485.799999999988</v>
      </c>
      <c r="J164" s="15">
        <f>J165+J194+J210</f>
        <v>36028.199999999997</v>
      </c>
      <c r="K164" s="15">
        <f t="shared" si="237"/>
        <v>19430</v>
      </c>
      <c r="L164" s="15">
        <f>L165+L194+L210</f>
        <v>55458.2</v>
      </c>
      <c r="M164" s="15">
        <f>M165+M194+M210</f>
        <v>42163.199999999997</v>
      </c>
      <c r="N164" s="15">
        <f>N165+N194+N210</f>
        <v>-126.09999999999854</v>
      </c>
      <c r="O164" s="15">
        <f>O165+O194+O210</f>
        <v>64054.3</v>
      </c>
      <c r="P164" s="15">
        <f>P165+P194+P210</f>
        <v>81774</v>
      </c>
      <c r="Q164" s="15">
        <f t="shared" si="239"/>
        <v>44428.299999999981</v>
      </c>
      <c r="R164" s="15">
        <f t="shared" si="240"/>
        <v>80359.699999999983</v>
      </c>
      <c r="S164" s="15">
        <f t="shared" si="241"/>
        <v>83484.3</v>
      </c>
      <c r="T164" s="15">
        <f t="shared" si="242"/>
        <v>119512.5</v>
      </c>
      <c r="U164" s="15">
        <f t="shared" si="243"/>
        <v>123937.2</v>
      </c>
      <c r="V164" s="15">
        <f>V165+V194+V210</f>
        <v>0</v>
      </c>
      <c r="W164" s="15">
        <f>W165+W194+W210</f>
        <v>0</v>
      </c>
      <c r="X164" s="15">
        <f>X165+X194+X210</f>
        <v>0</v>
      </c>
      <c r="Y164" s="15">
        <f>Y165+Y194+Y210</f>
        <v>0</v>
      </c>
      <c r="Z164" s="15">
        <f>Z165+Z194+Z210</f>
        <v>0</v>
      </c>
      <c r="AA164" s="15">
        <f t="shared" si="245"/>
        <v>80359.699999999983</v>
      </c>
      <c r="AB164" s="15">
        <f t="shared" si="246"/>
        <v>119512.5</v>
      </c>
      <c r="AC164" s="15">
        <f t="shared" si="247"/>
        <v>123937.2</v>
      </c>
      <c r="AD164" s="15">
        <f t="shared" ref="AD164:AJ164" si="279">AD165+AD194+AD210</f>
        <v>0</v>
      </c>
      <c r="AE164" s="15">
        <f t="shared" si="279"/>
        <v>0</v>
      </c>
      <c r="AF164" s="15">
        <f t="shared" si="279"/>
        <v>10114.11</v>
      </c>
      <c r="AG164" s="15">
        <f t="shared" si="279"/>
        <v>0</v>
      </c>
      <c r="AH164" s="15">
        <f t="shared" si="279"/>
        <v>0</v>
      </c>
      <c r="AI164" s="15">
        <f t="shared" si="279"/>
        <v>0</v>
      </c>
      <c r="AJ164" s="15">
        <f t="shared" si="279"/>
        <v>0</v>
      </c>
      <c r="AK164" s="15">
        <f t="shared" si="251"/>
        <v>90473.809999999983</v>
      </c>
      <c r="AL164" s="15">
        <f t="shared" si="252"/>
        <v>119512.5</v>
      </c>
      <c r="AM164" s="15">
        <f t="shared" si="253"/>
        <v>123937.2</v>
      </c>
      <c r="AN164" s="15">
        <f>AN165+AN194+AN210</f>
        <v>-2971.38</v>
      </c>
      <c r="AO164" s="15">
        <f t="shared" si="254"/>
        <v>87502.429999999978</v>
      </c>
      <c r="AP164" s="15">
        <f t="shared" ref="AP164:BK164" si="280">AP165+AP194+AP210</f>
        <v>0</v>
      </c>
      <c r="AQ164" s="15">
        <f t="shared" si="280"/>
        <v>0</v>
      </c>
      <c r="AR164" s="15">
        <f t="shared" si="280"/>
        <v>0</v>
      </c>
      <c r="AS164" s="15">
        <f>AS165+AS194+AS210</f>
        <v>0</v>
      </c>
      <c r="AT164" s="15">
        <f>AT165+AT194+AT210</f>
        <v>0</v>
      </c>
      <c r="AU164" s="15">
        <f t="shared" si="280"/>
        <v>0</v>
      </c>
      <c r="AV164" s="15">
        <f t="shared" si="280"/>
        <v>34392.661</v>
      </c>
      <c r="AW164" s="15">
        <f t="shared" si="280"/>
        <v>0</v>
      </c>
      <c r="AX164" s="15">
        <f t="shared" si="280"/>
        <v>0</v>
      </c>
      <c r="AY164" s="15">
        <f t="shared" si="280"/>
        <v>2715.723</v>
      </c>
      <c r="AZ164" s="15">
        <f t="shared" si="280"/>
        <v>0</v>
      </c>
      <c r="BA164" s="15">
        <f>BA165+BA194+BA210</f>
        <v>0</v>
      </c>
      <c r="BB164" s="15">
        <f>BB165+BB194+BB210</f>
        <v>0</v>
      </c>
      <c r="BC164" s="15">
        <f t="shared" si="280"/>
        <v>0</v>
      </c>
      <c r="BD164" s="15">
        <f>BD165+BD194+BD210</f>
        <v>0</v>
      </c>
      <c r="BE164" s="15">
        <f>BE165+BE194+BE210</f>
        <v>0</v>
      </c>
      <c r="BF164" s="15">
        <f t="shared" si="260"/>
        <v>124610.81399999998</v>
      </c>
      <c r="BG164" s="15">
        <f t="shared" si="261"/>
        <v>119512.5</v>
      </c>
      <c r="BH164" s="15">
        <f t="shared" si="262"/>
        <v>123937.2</v>
      </c>
      <c r="BI164" s="15">
        <f t="shared" ref="BI164" si="281">BI165+BI194+BI210</f>
        <v>0</v>
      </c>
      <c r="BJ164" s="15">
        <f t="shared" si="206"/>
        <v>124610.81399999998</v>
      </c>
      <c r="BK164" s="15">
        <f t="shared" si="280"/>
        <v>0</v>
      </c>
    </row>
    <row r="165" spans="1:64" ht="47.25" x14ac:dyDescent="0.25">
      <c r="A165" s="10" t="s">
        <v>87</v>
      </c>
      <c r="B165" s="10" t="s">
        <v>90</v>
      </c>
      <c r="C165" s="10" t="s">
        <v>92</v>
      </c>
      <c r="D165" s="10" t="s">
        <v>94</v>
      </c>
      <c r="E165" s="10"/>
      <c r="F165" s="11" t="s">
        <v>95</v>
      </c>
      <c r="G165" s="16">
        <f>G166+G180</f>
        <v>4424.1000000000004</v>
      </c>
      <c r="H165" s="16">
        <f t="shared" si="235"/>
        <v>31040.6</v>
      </c>
      <c r="I165" s="16">
        <f>I166+I180</f>
        <v>35464.699999999997</v>
      </c>
      <c r="J165" s="16">
        <f>J166+J180</f>
        <v>4520.8999999999996</v>
      </c>
      <c r="K165" s="16">
        <f t="shared" si="237"/>
        <v>19556</v>
      </c>
      <c r="L165" s="16">
        <f>L166+L180</f>
        <v>24076.899999999998</v>
      </c>
      <c r="M165" s="16">
        <f>M166+M180</f>
        <v>25599.699999999997</v>
      </c>
      <c r="N165" s="16">
        <f>N166+N180</f>
        <v>-27451.699999999997</v>
      </c>
      <c r="O165" s="16">
        <f>O166+O180</f>
        <v>-17427.699999999997</v>
      </c>
      <c r="P165" s="16">
        <f>P166+P180</f>
        <v>-18950.5</v>
      </c>
      <c r="Q165" s="16">
        <f t="shared" si="239"/>
        <v>3588.8999999999996</v>
      </c>
      <c r="R165" s="16">
        <f t="shared" si="240"/>
        <v>8013</v>
      </c>
      <c r="S165" s="16">
        <f t="shared" si="241"/>
        <v>2128.3000000000011</v>
      </c>
      <c r="T165" s="16">
        <f t="shared" si="242"/>
        <v>6649.2000000000007</v>
      </c>
      <c r="U165" s="16">
        <f t="shared" si="243"/>
        <v>6649.1999999999971</v>
      </c>
      <c r="V165" s="16">
        <f>V166+V180</f>
        <v>0</v>
      </c>
      <c r="W165" s="16">
        <f>W166+W180</f>
        <v>0</v>
      </c>
      <c r="X165" s="16">
        <f>X166+X180</f>
        <v>0</v>
      </c>
      <c r="Y165" s="16">
        <f>Y166+Y180</f>
        <v>0</v>
      </c>
      <c r="Z165" s="16">
        <f>Z166+Z180</f>
        <v>0</v>
      </c>
      <c r="AA165" s="16">
        <f t="shared" si="245"/>
        <v>8013</v>
      </c>
      <c r="AB165" s="16">
        <f t="shared" si="246"/>
        <v>6649.2000000000007</v>
      </c>
      <c r="AC165" s="16">
        <f t="shared" si="247"/>
        <v>6649.1999999999971</v>
      </c>
      <c r="AD165" s="16">
        <f t="shared" ref="AD165:AJ165" si="282">AD166+AD180+AD185</f>
        <v>0</v>
      </c>
      <c r="AE165" s="16">
        <f t="shared" si="282"/>
        <v>0</v>
      </c>
      <c r="AF165" s="16">
        <f t="shared" si="282"/>
        <v>10114.11</v>
      </c>
      <c r="AG165" s="16">
        <f t="shared" si="282"/>
        <v>0</v>
      </c>
      <c r="AH165" s="16">
        <f t="shared" si="282"/>
        <v>0</v>
      </c>
      <c r="AI165" s="16">
        <f t="shared" si="282"/>
        <v>0</v>
      </c>
      <c r="AJ165" s="16">
        <f t="shared" si="282"/>
        <v>0</v>
      </c>
      <c r="AK165" s="16">
        <f t="shared" si="251"/>
        <v>18127.11</v>
      </c>
      <c r="AL165" s="16">
        <f t="shared" si="252"/>
        <v>6649.2000000000007</v>
      </c>
      <c r="AM165" s="16">
        <f t="shared" si="253"/>
        <v>6649.1999999999971</v>
      </c>
      <c r="AN165" s="16">
        <f>AN166+AN180+AN185</f>
        <v>-2971.38</v>
      </c>
      <c r="AO165" s="16">
        <f t="shared" si="254"/>
        <v>15155.73</v>
      </c>
      <c r="AP165" s="16">
        <f t="shared" ref="AP165:BK165" si="283">AP166+AP180+AP185</f>
        <v>0</v>
      </c>
      <c r="AQ165" s="16">
        <f t="shared" si="283"/>
        <v>0</v>
      </c>
      <c r="AR165" s="16">
        <f t="shared" si="283"/>
        <v>0</v>
      </c>
      <c r="AS165" s="16">
        <f>AS166+AS180+AS185</f>
        <v>0</v>
      </c>
      <c r="AT165" s="16">
        <f>AT166+AT180+AT185</f>
        <v>0</v>
      </c>
      <c r="AU165" s="16">
        <f t="shared" si="283"/>
        <v>0</v>
      </c>
      <c r="AV165" s="16">
        <f t="shared" si="283"/>
        <v>734.50700000000006</v>
      </c>
      <c r="AW165" s="16">
        <f t="shared" si="283"/>
        <v>0</v>
      </c>
      <c r="AX165" s="16">
        <f t="shared" si="283"/>
        <v>0</v>
      </c>
      <c r="AY165" s="16">
        <f t="shared" si="283"/>
        <v>2715.723</v>
      </c>
      <c r="AZ165" s="16">
        <f t="shared" si="283"/>
        <v>0</v>
      </c>
      <c r="BA165" s="16">
        <f>BA166+BA180+BA185</f>
        <v>0</v>
      </c>
      <c r="BB165" s="16">
        <f>BB166+BB180+BB185</f>
        <v>0</v>
      </c>
      <c r="BC165" s="16">
        <f t="shared" si="283"/>
        <v>0</v>
      </c>
      <c r="BD165" s="16">
        <f>BD166+BD180+BD185</f>
        <v>0</v>
      </c>
      <c r="BE165" s="16">
        <f>BE166+BE180+BE185</f>
        <v>0</v>
      </c>
      <c r="BF165" s="16">
        <f t="shared" si="260"/>
        <v>18605.96</v>
      </c>
      <c r="BG165" s="16">
        <f t="shared" si="261"/>
        <v>6649.2000000000007</v>
      </c>
      <c r="BH165" s="16">
        <f t="shared" si="262"/>
        <v>6649.1999999999971</v>
      </c>
      <c r="BI165" s="16">
        <f t="shared" ref="BI165" si="284">BI166+BI180+BI185</f>
        <v>0</v>
      </c>
      <c r="BJ165" s="16">
        <f t="shared" si="206"/>
        <v>18605.96</v>
      </c>
      <c r="BK165" s="16">
        <f t="shared" si="283"/>
        <v>0</v>
      </c>
    </row>
    <row r="166" spans="1:64" ht="31.5" x14ac:dyDescent="0.25">
      <c r="A166" s="10" t="s">
        <v>87</v>
      </c>
      <c r="B166" s="10" t="s">
        <v>90</v>
      </c>
      <c r="C166" s="10" t="s">
        <v>92</v>
      </c>
      <c r="D166" s="10" t="s">
        <v>96</v>
      </c>
      <c r="E166" s="10"/>
      <c r="F166" s="11" t="s">
        <v>97</v>
      </c>
      <c r="G166" s="16">
        <f>G171+G176</f>
        <v>4424.1000000000004</v>
      </c>
      <c r="H166" s="16">
        <f t="shared" si="235"/>
        <v>3715</v>
      </c>
      <c r="I166" s="16">
        <f>I171+I176</f>
        <v>8139.1</v>
      </c>
      <c r="J166" s="16">
        <f>J171+J176</f>
        <v>4520.8999999999996</v>
      </c>
      <c r="K166" s="16">
        <f t="shared" si="237"/>
        <v>2246.9000000000005</v>
      </c>
      <c r="L166" s="16">
        <f>L171+L176</f>
        <v>6767.8</v>
      </c>
      <c r="M166" s="16">
        <f>M171+M176</f>
        <v>6805.4</v>
      </c>
      <c r="N166" s="16">
        <f>N171+N176</f>
        <v>-126.1</v>
      </c>
      <c r="O166" s="16">
        <f>O171+O176</f>
        <v>-118.6</v>
      </c>
      <c r="P166" s="16">
        <f>P171+P176</f>
        <v>-156.19999999999999</v>
      </c>
      <c r="Q166" s="16">
        <f t="shared" si="239"/>
        <v>3588.8999999999996</v>
      </c>
      <c r="R166" s="16">
        <f t="shared" si="240"/>
        <v>8013</v>
      </c>
      <c r="S166" s="16">
        <f t="shared" si="241"/>
        <v>2128.3000000000002</v>
      </c>
      <c r="T166" s="16">
        <f t="shared" si="242"/>
        <v>6649.2</v>
      </c>
      <c r="U166" s="16">
        <f t="shared" si="243"/>
        <v>6649.2</v>
      </c>
      <c r="V166" s="16">
        <f>V171+V176</f>
        <v>0</v>
      </c>
      <c r="W166" s="16">
        <f>W171+W176</f>
        <v>0</v>
      </c>
      <c r="X166" s="16">
        <f>X171+X176</f>
        <v>0</v>
      </c>
      <c r="Y166" s="16">
        <f>Y171+Y176</f>
        <v>0</v>
      </c>
      <c r="Z166" s="16">
        <f>Z171+Z176</f>
        <v>0</v>
      </c>
      <c r="AA166" s="16">
        <f t="shared" si="245"/>
        <v>8013</v>
      </c>
      <c r="AB166" s="16">
        <f t="shared" si="246"/>
        <v>6649.2</v>
      </c>
      <c r="AC166" s="16">
        <f t="shared" si="247"/>
        <v>6649.2</v>
      </c>
      <c r="AD166" s="16">
        <f t="shared" ref="AD166:AJ166" si="285">AD171+AD176+AD167</f>
        <v>-1762.1</v>
      </c>
      <c r="AE166" s="16">
        <f t="shared" si="285"/>
        <v>0</v>
      </c>
      <c r="AF166" s="16">
        <f t="shared" si="285"/>
        <v>0</v>
      </c>
      <c r="AG166" s="16">
        <f t="shared" si="285"/>
        <v>0</v>
      </c>
      <c r="AH166" s="16">
        <f t="shared" si="285"/>
        <v>0</v>
      </c>
      <c r="AI166" s="16">
        <f t="shared" si="285"/>
        <v>0</v>
      </c>
      <c r="AJ166" s="16">
        <f t="shared" si="285"/>
        <v>0</v>
      </c>
      <c r="AK166" s="16">
        <f t="shared" si="251"/>
        <v>6250.9</v>
      </c>
      <c r="AL166" s="16">
        <f t="shared" si="252"/>
        <v>6649.2</v>
      </c>
      <c r="AM166" s="16">
        <f t="shared" si="253"/>
        <v>6649.2</v>
      </c>
      <c r="AN166" s="16">
        <f>AN171+AN176+AN167</f>
        <v>0</v>
      </c>
      <c r="AO166" s="16">
        <f t="shared" si="254"/>
        <v>6250.9</v>
      </c>
      <c r="AP166" s="16">
        <f t="shared" ref="AP166:BK166" si="286">AP171+AP176+AP167</f>
        <v>0</v>
      </c>
      <c r="AQ166" s="16">
        <f t="shared" si="286"/>
        <v>0</v>
      </c>
      <c r="AR166" s="16">
        <f t="shared" si="286"/>
        <v>0</v>
      </c>
      <c r="AS166" s="16">
        <f>AS171+AS176+AS167</f>
        <v>0</v>
      </c>
      <c r="AT166" s="16">
        <f>AT171+AT176+AT167</f>
        <v>0</v>
      </c>
      <c r="AU166" s="16">
        <f t="shared" si="286"/>
        <v>0</v>
      </c>
      <c r="AV166" s="16">
        <f t="shared" si="286"/>
        <v>734.50700000000006</v>
      </c>
      <c r="AW166" s="16">
        <f t="shared" si="286"/>
        <v>0</v>
      </c>
      <c r="AX166" s="16">
        <f t="shared" si="286"/>
        <v>0</v>
      </c>
      <c r="AY166" s="16">
        <f t="shared" si="286"/>
        <v>2715.723</v>
      </c>
      <c r="AZ166" s="16">
        <f t="shared" si="286"/>
        <v>0</v>
      </c>
      <c r="BA166" s="16">
        <f>BA171+BA176+BA167</f>
        <v>0</v>
      </c>
      <c r="BB166" s="16">
        <f>BB171+BB176+BB167</f>
        <v>0</v>
      </c>
      <c r="BC166" s="16">
        <f t="shared" si="286"/>
        <v>0</v>
      </c>
      <c r="BD166" s="16">
        <f>BD171+BD176+BD167</f>
        <v>0</v>
      </c>
      <c r="BE166" s="16">
        <f>BE171+BE176+BE167</f>
        <v>0</v>
      </c>
      <c r="BF166" s="16">
        <f t="shared" si="260"/>
        <v>9701.1299999999992</v>
      </c>
      <c r="BG166" s="16">
        <f t="shared" si="261"/>
        <v>6649.2</v>
      </c>
      <c r="BH166" s="16">
        <f t="shared" si="262"/>
        <v>6649.2</v>
      </c>
      <c r="BI166" s="16">
        <f t="shared" ref="BI166" si="287">BI171+BI176+BI167</f>
        <v>0</v>
      </c>
      <c r="BJ166" s="16">
        <f t="shared" si="206"/>
        <v>9701.1299999999992</v>
      </c>
      <c r="BK166" s="16">
        <f t="shared" si="286"/>
        <v>0</v>
      </c>
    </row>
    <row r="167" spans="1:64" ht="31.5" hidden="1" x14ac:dyDescent="0.25">
      <c r="A167" s="10" t="s">
        <v>87</v>
      </c>
      <c r="B167" s="10" t="s">
        <v>90</v>
      </c>
      <c r="C167" s="10" t="s">
        <v>92</v>
      </c>
      <c r="D167" s="10" t="s">
        <v>1176</v>
      </c>
      <c r="E167" s="10"/>
      <c r="F167" s="11" t="s">
        <v>1180</v>
      </c>
      <c r="G167" s="16"/>
      <c r="H167" s="16"/>
      <c r="I167" s="16"/>
      <c r="J167" s="16"/>
      <c r="K167" s="16"/>
      <c r="L167" s="16"/>
      <c r="M167" s="16"/>
      <c r="N167" s="16"/>
      <c r="O167" s="16"/>
      <c r="P167" s="16"/>
      <c r="Q167" s="16"/>
      <c r="R167" s="16"/>
      <c r="S167" s="16"/>
      <c r="T167" s="16"/>
      <c r="U167" s="16"/>
      <c r="V167" s="16"/>
      <c r="W167" s="16"/>
      <c r="X167" s="16"/>
      <c r="Y167" s="16"/>
      <c r="Z167" s="16"/>
      <c r="AA167" s="16">
        <f>AA168</f>
        <v>0</v>
      </c>
      <c r="AB167" s="16">
        <f t="shared" ref="AB167:BK169" si="288">AB168</f>
        <v>0</v>
      </c>
      <c r="AC167" s="16">
        <f t="shared" si="288"/>
        <v>0</v>
      </c>
      <c r="AD167" s="16">
        <f t="shared" si="288"/>
        <v>0</v>
      </c>
      <c r="AE167" s="16">
        <f t="shared" si="288"/>
        <v>0</v>
      </c>
      <c r="AF167" s="16">
        <f t="shared" si="288"/>
        <v>0</v>
      </c>
      <c r="AG167" s="16">
        <f t="shared" si="288"/>
        <v>0</v>
      </c>
      <c r="AH167" s="16">
        <f t="shared" si="288"/>
        <v>0</v>
      </c>
      <c r="AI167" s="16">
        <f t="shared" si="288"/>
        <v>0</v>
      </c>
      <c r="AJ167" s="16">
        <f t="shared" si="288"/>
        <v>0</v>
      </c>
      <c r="AK167" s="16">
        <f t="shared" si="251"/>
        <v>0</v>
      </c>
      <c r="AL167" s="16">
        <f t="shared" si="252"/>
        <v>0</v>
      </c>
      <c r="AM167" s="16">
        <f t="shared" si="253"/>
        <v>0</v>
      </c>
      <c r="AN167" s="16">
        <f t="shared" si="288"/>
        <v>0</v>
      </c>
      <c r="AO167" s="16">
        <f t="shared" si="254"/>
        <v>0</v>
      </c>
      <c r="AP167" s="16">
        <f t="shared" si="288"/>
        <v>0</v>
      </c>
      <c r="AQ167" s="16">
        <f t="shared" si="288"/>
        <v>0</v>
      </c>
      <c r="AR167" s="16">
        <f t="shared" si="288"/>
        <v>0</v>
      </c>
      <c r="AS167" s="16">
        <f t="shared" si="288"/>
        <v>0</v>
      </c>
      <c r="AT167" s="16">
        <f t="shared" si="288"/>
        <v>0</v>
      </c>
      <c r="AU167" s="16">
        <f t="shared" si="288"/>
        <v>0</v>
      </c>
      <c r="AV167" s="16">
        <f t="shared" si="288"/>
        <v>0</v>
      </c>
      <c r="AW167" s="16">
        <f t="shared" si="288"/>
        <v>0</v>
      </c>
      <c r="AX167" s="16">
        <f t="shared" si="288"/>
        <v>0</v>
      </c>
      <c r="AY167" s="16">
        <f t="shared" si="288"/>
        <v>0</v>
      </c>
      <c r="AZ167" s="16">
        <f t="shared" si="288"/>
        <v>0</v>
      </c>
      <c r="BA167" s="16">
        <f t="shared" si="288"/>
        <v>0</v>
      </c>
      <c r="BB167" s="16">
        <f t="shared" si="288"/>
        <v>0</v>
      </c>
      <c r="BC167" s="16">
        <f t="shared" si="288"/>
        <v>0</v>
      </c>
      <c r="BD167" s="16">
        <f t="shared" si="288"/>
        <v>0</v>
      </c>
      <c r="BE167" s="16">
        <f t="shared" si="288"/>
        <v>0</v>
      </c>
      <c r="BF167" s="16">
        <f t="shared" si="260"/>
        <v>0</v>
      </c>
      <c r="BG167" s="16">
        <f t="shared" si="261"/>
        <v>0</v>
      </c>
      <c r="BH167" s="16">
        <f t="shared" si="262"/>
        <v>0</v>
      </c>
      <c r="BI167" s="16">
        <f t="shared" si="288"/>
        <v>0</v>
      </c>
      <c r="BJ167" s="16"/>
      <c r="BK167" s="16">
        <f t="shared" si="288"/>
        <v>0</v>
      </c>
      <c r="BL167" s="46">
        <v>0</v>
      </c>
    </row>
    <row r="168" spans="1:64" ht="47.25" hidden="1" x14ac:dyDescent="0.25">
      <c r="A168" s="10" t="s">
        <v>87</v>
      </c>
      <c r="B168" s="10" t="s">
        <v>90</v>
      </c>
      <c r="C168" s="10" t="s">
        <v>92</v>
      </c>
      <c r="D168" s="10" t="s">
        <v>1176</v>
      </c>
      <c r="E168" s="10" t="s">
        <v>50</v>
      </c>
      <c r="F168" s="11" t="s">
        <v>21</v>
      </c>
      <c r="G168" s="16"/>
      <c r="H168" s="16"/>
      <c r="I168" s="16"/>
      <c r="J168" s="16"/>
      <c r="K168" s="16"/>
      <c r="L168" s="16"/>
      <c r="M168" s="16"/>
      <c r="N168" s="16"/>
      <c r="O168" s="16"/>
      <c r="P168" s="16"/>
      <c r="Q168" s="16"/>
      <c r="R168" s="16"/>
      <c r="S168" s="16"/>
      <c r="T168" s="16"/>
      <c r="U168" s="16"/>
      <c r="V168" s="16"/>
      <c r="W168" s="16"/>
      <c r="X168" s="16"/>
      <c r="Y168" s="16"/>
      <c r="Z168" s="16"/>
      <c r="AA168" s="16">
        <f>AA169</f>
        <v>0</v>
      </c>
      <c r="AB168" s="16">
        <f t="shared" si="288"/>
        <v>0</v>
      </c>
      <c r="AC168" s="16">
        <f t="shared" si="288"/>
        <v>0</v>
      </c>
      <c r="AD168" s="16">
        <f t="shared" si="288"/>
        <v>0</v>
      </c>
      <c r="AE168" s="16">
        <f t="shared" si="288"/>
        <v>0</v>
      </c>
      <c r="AF168" s="16">
        <f t="shared" si="288"/>
        <v>0</v>
      </c>
      <c r="AG168" s="16">
        <f t="shared" si="288"/>
        <v>0</v>
      </c>
      <c r="AH168" s="16">
        <f t="shared" si="288"/>
        <v>0</v>
      </c>
      <c r="AI168" s="16">
        <f t="shared" si="288"/>
        <v>0</v>
      </c>
      <c r="AJ168" s="16">
        <f t="shared" si="288"/>
        <v>0</v>
      </c>
      <c r="AK168" s="16">
        <f t="shared" si="251"/>
        <v>0</v>
      </c>
      <c r="AL168" s="16">
        <f t="shared" si="252"/>
        <v>0</v>
      </c>
      <c r="AM168" s="16">
        <f t="shared" si="253"/>
        <v>0</v>
      </c>
      <c r="AN168" s="16">
        <f t="shared" si="288"/>
        <v>0</v>
      </c>
      <c r="AO168" s="16">
        <f t="shared" si="254"/>
        <v>0</v>
      </c>
      <c r="AP168" s="16">
        <f t="shared" si="288"/>
        <v>0</v>
      </c>
      <c r="AQ168" s="16">
        <f t="shared" si="288"/>
        <v>0</v>
      </c>
      <c r="AR168" s="16">
        <f t="shared" si="288"/>
        <v>0</v>
      </c>
      <c r="AS168" s="16">
        <f t="shared" si="288"/>
        <v>0</v>
      </c>
      <c r="AT168" s="16">
        <f t="shared" si="288"/>
        <v>0</v>
      </c>
      <c r="AU168" s="16">
        <f t="shared" si="288"/>
        <v>0</v>
      </c>
      <c r="AV168" s="16">
        <f t="shared" si="288"/>
        <v>0</v>
      </c>
      <c r="AW168" s="16">
        <f t="shared" si="288"/>
        <v>0</v>
      </c>
      <c r="AX168" s="16">
        <f t="shared" si="288"/>
        <v>0</v>
      </c>
      <c r="AY168" s="16">
        <f t="shared" si="288"/>
        <v>0</v>
      </c>
      <c r="AZ168" s="16">
        <f t="shared" si="288"/>
        <v>0</v>
      </c>
      <c r="BA168" s="16">
        <f t="shared" si="288"/>
        <v>0</v>
      </c>
      <c r="BB168" s="16">
        <f t="shared" si="288"/>
        <v>0</v>
      </c>
      <c r="BC168" s="16">
        <f t="shared" si="288"/>
        <v>0</v>
      </c>
      <c r="BD168" s="16">
        <f t="shared" si="288"/>
        <v>0</v>
      </c>
      <c r="BE168" s="16">
        <f t="shared" si="288"/>
        <v>0</v>
      </c>
      <c r="BF168" s="16">
        <f t="shared" si="260"/>
        <v>0</v>
      </c>
      <c r="BG168" s="16">
        <f t="shared" si="261"/>
        <v>0</v>
      </c>
      <c r="BH168" s="16">
        <f t="shared" si="262"/>
        <v>0</v>
      </c>
      <c r="BI168" s="16">
        <f t="shared" si="288"/>
        <v>0</v>
      </c>
      <c r="BJ168" s="16"/>
      <c r="BK168" s="16">
        <f t="shared" si="288"/>
        <v>0</v>
      </c>
      <c r="BL168" s="46">
        <v>0</v>
      </c>
    </row>
    <row r="169" spans="1:64" ht="47.25" hidden="1" x14ac:dyDescent="0.25">
      <c r="A169" s="10" t="s">
        <v>87</v>
      </c>
      <c r="B169" s="10" t="s">
        <v>90</v>
      </c>
      <c r="C169" s="10" t="s">
        <v>92</v>
      </c>
      <c r="D169" s="10" t="s">
        <v>1176</v>
      </c>
      <c r="E169" s="10" t="s">
        <v>51</v>
      </c>
      <c r="F169" s="11" t="s">
        <v>22</v>
      </c>
      <c r="G169" s="16"/>
      <c r="H169" s="16"/>
      <c r="I169" s="16"/>
      <c r="J169" s="16"/>
      <c r="K169" s="16"/>
      <c r="L169" s="16"/>
      <c r="M169" s="16"/>
      <c r="N169" s="16"/>
      <c r="O169" s="16"/>
      <c r="P169" s="16"/>
      <c r="Q169" s="16"/>
      <c r="R169" s="16"/>
      <c r="S169" s="16"/>
      <c r="T169" s="16"/>
      <c r="U169" s="16"/>
      <c r="V169" s="16"/>
      <c r="W169" s="16"/>
      <c r="X169" s="16"/>
      <c r="Y169" s="16"/>
      <c r="Z169" s="16"/>
      <c r="AA169" s="16">
        <f>AA170</f>
        <v>0</v>
      </c>
      <c r="AB169" s="16">
        <f t="shared" si="288"/>
        <v>0</v>
      </c>
      <c r="AC169" s="16">
        <f t="shared" si="288"/>
        <v>0</v>
      </c>
      <c r="AD169" s="16">
        <f t="shared" si="288"/>
        <v>0</v>
      </c>
      <c r="AE169" s="16">
        <f t="shared" si="288"/>
        <v>0</v>
      </c>
      <c r="AF169" s="16">
        <f t="shared" si="288"/>
        <v>0</v>
      </c>
      <c r="AG169" s="16">
        <f t="shared" si="288"/>
        <v>0</v>
      </c>
      <c r="AH169" s="16">
        <f t="shared" si="288"/>
        <v>0</v>
      </c>
      <c r="AI169" s="16">
        <f t="shared" si="288"/>
        <v>0</v>
      </c>
      <c r="AJ169" s="16">
        <f t="shared" si="288"/>
        <v>0</v>
      </c>
      <c r="AK169" s="16">
        <f t="shared" si="251"/>
        <v>0</v>
      </c>
      <c r="AL169" s="16">
        <f t="shared" si="252"/>
        <v>0</v>
      </c>
      <c r="AM169" s="16">
        <f t="shared" si="253"/>
        <v>0</v>
      </c>
      <c r="AN169" s="16">
        <f t="shared" si="288"/>
        <v>0</v>
      </c>
      <c r="AO169" s="16">
        <f t="shared" si="254"/>
        <v>0</v>
      </c>
      <c r="AP169" s="16">
        <f t="shared" si="288"/>
        <v>0</v>
      </c>
      <c r="AQ169" s="16">
        <f t="shared" si="288"/>
        <v>0</v>
      </c>
      <c r="AR169" s="16">
        <f t="shared" si="288"/>
        <v>0</v>
      </c>
      <c r="AS169" s="16">
        <f t="shared" si="288"/>
        <v>0</v>
      </c>
      <c r="AT169" s="16">
        <f t="shared" si="288"/>
        <v>0</v>
      </c>
      <c r="AU169" s="16">
        <f t="shared" si="288"/>
        <v>0</v>
      </c>
      <c r="AV169" s="16">
        <f t="shared" si="288"/>
        <v>0</v>
      </c>
      <c r="AW169" s="16">
        <f t="shared" si="288"/>
        <v>0</v>
      </c>
      <c r="AX169" s="16">
        <f t="shared" si="288"/>
        <v>0</v>
      </c>
      <c r="AY169" s="16">
        <f t="shared" si="288"/>
        <v>0</v>
      </c>
      <c r="AZ169" s="16">
        <f t="shared" si="288"/>
        <v>0</v>
      </c>
      <c r="BA169" s="16">
        <f t="shared" si="288"/>
        <v>0</v>
      </c>
      <c r="BB169" s="16">
        <f t="shared" si="288"/>
        <v>0</v>
      </c>
      <c r="BC169" s="16">
        <f t="shared" si="288"/>
        <v>0</v>
      </c>
      <c r="BD169" s="16">
        <f t="shared" si="288"/>
        <v>0</v>
      </c>
      <c r="BE169" s="16">
        <f t="shared" si="288"/>
        <v>0</v>
      </c>
      <c r="BF169" s="16">
        <f t="shared" si="260"/>
        <v>0</v>
      </c>
      <c r="BG169" s="16">
        <f t="shared" si="261"/>
        <v>0</v>
      </c>
      <c r="BH169" s="16">
        <f t="shared" si="262"/>
        <v>0</v>
      </c>
      <c r="BI169" s="16">
        <f t="shared" si="288"/>
        <v>0</v>
      </c>
      <c r="BJ169" s="16"/>
      <c r="BK169" s="16">
        <f t="shared" si="288"/>
        <v>0</v>
      </c>
      <c r="BL169" s="46">
        <v>0</v>
      </c>
    </row>
    <row r="170" spans="1:64" ht="31.5" hidden="1" x14ac:dyDescent="0.25">
      <c r="A170" s="10" t="s">
        <v>87</v>
      </c>
      <c r="B170" s="10" t="s">
        <v>90</v>
      </c>
      <c r="C170" s="10" t="s">
        <v>92</v>
      </c>
      <c r="D170" s="10" t="s">
        <v>1176</v>
      </c>
      <c r="E170" s="10" t="s">
        <v>52</v>
      </c>
      <c r="F170" s="11" t="s">
        <v>23</v>
      </c>
      <c r="G170" s="16"/>
      <c r="H170" s="16"/>
      <c r="I170" s="16"/>
      <c r="J170" s="16"/>
      <c r="K170" s="16"/>
      <c r="L170" s="16"/>
      <c r="M170" s="16"/>
      <c r="N170" s="16"/>
      <c r="O170" s="16"/>
      <c r="P170" s="16"/>
      <c r="Q170" s="16"/>
      <c r="R170" s="16"/>
      <c r="S170" s="16"/>
      <c r="T170" s="16"/>
      <c r="U170" s="16"/>
      <c r="V170" s="16"/>
      <c r="W170" s="16"/>
      <c r="X170" s="16"/>
      <c r="Y170" s="16"/>
      <c r="Z170" s="16"/>
      <c r="AA170" s="16">
        <v>0</v>
      </c>
      <c r="AB170" s="16">
        <v>0</v>
      </c>
      <c r="AC170" s="16">
        <v>0</v>
      </c>
      <c r="AD170" s="16"/>
      <c r="AE170" s="16"/>
      <c r="AF170" s="16"/>
      <c r="AG170" s="16"/>
      <c r="AH170" s="16"/>
      <c r="AI170" s="16"/>
      <c r="AJ170" s="16"/>
      <c r="AK170" s="16">
        <f t="shared" si="251"/>
        <v>0</v>
      </c>
      <c r="AL170" s="16">
        <f t="shared" si="252"/>
        <v>0</v>
      </c>
      <c r="AM170" s="16">
        <f t="shared" si="253"/>
        <v>0</v>
      </c>
      <c r="AN170" s="16"/>
      <c r="AO170" s="16">
        <f t="shared" si="254"/>
        <v>0</v>
      </c>
      <c r="AP170" s="16"/>
      <c r="AQ170" s="16"/>
      <c r="AR170" s="16"/>
      <c r="AS170" s="16"/>
      <c r="AT170" s="16"/>
      <c r="AU170" s="16"/>
      <c r="AV170" s="16"/>
      <c r="AW170" s="16"/>
      <c r="AX170" s="16"/>
      <c r="AY170" s="16"/>
      <c r="AZ170" s="16"/>
      <c r="BA170" s="16"/>
      <c r="BB170" s="16"/>
      <c r="BC170" s="16"/>
      <c r="BD170" s="16"/>
      <c r="BE170" s="16"/>
      <c r="BF170" s="16">
        <f t="shared" si="260"/>
        <v>0</v>
      </c>
      <c r="BG170" s="16">
        <f t="shared" si="261"/>
        <v>0</v>
      </c>
      <c r="BH170" s="16">
        <f t="shared" si="262"/>
        <v>0</v>
      </c>
      <c r="BI170" s="16"/>
      <c r="BJ170" s="16"/>
      <c r="BK170" s="16"/>
      <c r="BL170" s="46">
        <v>0</v>
      </c>
    </row>
    <row r="171" spans="1:64" ht="31.5" x14ac:dyDescent="0.25">
      <c r="A171" s="10" t="s">
        <v>87</v>
      </c>
      <c r="B171" s="10" t="s">
        <v>90</v>
      </c>
      <c r="C171" s="10" t="s">
        <v>92</v>
      </c>
      <c r="D171" s="10" t="s">
        <v>98</v>
      </c>
      <c r="E171" s="10"/>
      <c r="F171" s="11" t="s">
        <v>99</v>
      </c>
      <c r="G171" s="16">
        <f>G172</f>
        <v>4424.1000000000004</v>
      </c>
      <c r="H171" s="16">
        <f t="shared" si="235"/>
        <v>2639.0999999999995</v>
      </c>
      <c r="I171" s="16">
        <f>I172</f>
        <v>7063.2</v>
      </c>
      <c r="J171" s="16">
        <f>J172</f>
        <v>4520.8999999999996</v>
      </c>
      <c r="K171" s="16">
        <f t="shared" si="237"/>
        <v>2246.9000000000005</v>
      </c>
      <c r="L171" s="16">
        <f t="shared" ref="L171:P172" si="289">L172</f>
        <v>6767.8</v>
      </c>
      <c r="M171" s="16">
        <f t="shared" si="289"/>
        <v>6805.4</v>
      </c>
      <c r="N171" s="16">
        <f t="shared" si="289"/>
        <v>-126.1</v>
      </c>
      <c r="O171" s="16">
        <f t="shared" si="289"/>
        <v>-118.6</v>
      </c>
      <c r="P171" s="16">
        <f t="shared" si="289"/>
        <v>-156.19999999999999</v>
      </c>
      <c r="Q171" s="16">
        <f t="shared" si="239"/>
        <v>2512.9999999999991</v>
      </c>
      <c r="R171" s="16">
        <f t="shared" si="240"/>
        <v>6937.0999999999995</v>
      </c>
      <c r="S171" s="16">
        <f t="shared" si="241"/>
        <v>2128.3000000000002</v>
      </c>
      <c r="T171" s="16">
        <f t="shared" si="242"/>
        <v>6649.2</v>
      </c>
      <c r="U171" s="16">
        <f t="shared" si="243"/>
        <v>6649.2</v>
      </c>
      <c r="V171" s="16">
        <f t="shared" ref="V171:Z172" si="290">V172</f>
        <v>0</v>
      </c>
      <c r="W171" s="16">
        <f t="shared" si="290"/>
        <v>0</v>
      </c>
      <c r="X171" s="16">
        <f t="shared" si="290"/>
        <v>0</v>
      </c>
      <c r="Y171" s="16">
        <f t="shared" si="290"/>
        <v>0</v>
      </c>
      <c r="Z171" s="16">
        <f t="shared" si="290"/>
        <v>0</v>
      </c>
      <c r="AA171" s="16">
        <f t="shared" si="245"/>
        <v>6937.0999999999995</v>
      </c>
      <c r="AB171" s="16">
        <f t="shared" si="246"/>
        <v>6649.2</v>
      </c>
      <c r="AC171" s="16">
        <f t="shared" si="247"/>
        <v>6649.2</v>
      </c>
      <c r="AD171" s="16">
        <f t="shared" ref="AD171:BK172" si="291">AD172</f>
        <v>-1762.1</v>
      </c>
      <c r="AE171" s="16">
        <f t="shared" si="291"/>
        <v>0</v>
      </c>
      <c r="AF171" s="16">
        <f t="shared" si="291"/>
        <v>0</v>
      </c>
      <c r="AG171" s="16">
        <f t="shared" si="291"/>
        <v>0</v>
      </c>
      <c r="AH171" s="16">
        <f t="shared" si="291"/>
        <v>0</v>
      </c>
      <c r="AI171" s="16">
        <f t="shared" si="291"/>
        <v>0</v>
      </c>
      <c r="AJ171" s="16">
        <f t="shared" si="291"/>
        <v>0</v>
      </c>
      <c r="AK171" s="16">
        <f t="shared" si="251"/>
        <v>5175</v>
      </c>
      <c r="AL171" s="16">
        <f t="shared" si="252"/>
        <v>6649.2</v>
      </c>
      <c r="AM171" s="16">
        <f t="shared" si="253"/>
        <v>6649.2</v>
      </c>
      <c r="AN171" s="16">
        <f t="shared" si="291"/>
        <v>0</v>
      </c>
      <c r="AO171" s="16">
        <f t="shared" si="254"/>
        <v>5175</v>
      </c>
      <c r="AP171" s="16">
        <f t="shared" si="291"/>
        <v>0</v>
      </c>
      <c r="AQ171" s="16">
        <f t="shared" si="291"/>
        <v>0</v>
      </c>
      <c r="AR171" s="16">
        <f t="shared" si="291"/>
        <v>0</v>
      </c>
      <c r="AS171" s="16">
        <f t="shared" si="291"/>
        <v>0</v>
      </c>
      <c r="AT171" s="16">
        <f t="shared" si="291"/>
        <v>0</v>
      </c>
      <c r="AU171" s="16">
        <f t="shared" si="291"/>
        <v>0</v>
      </c>
      <c r="AV171" s="16">
        <f t="shared" si="291"/>
        <v>734.50700000000006</v>
      </c>
      <c r="AW171" s="16">
        <f t="shared" si="291"/>
        <v>0</v>
      </c>
      <c r="AX171" s="16">
        <f t="shared" si="291"/>
        <v>0</v>
      </c>
      <c r="AY171" s="16">
        <f t="shared" si="291"/>
        <v>2715.723</v>
      </c>
      <c r="AZ171" s="16">
        <f t="shared" si="291"/>
        <v>0</v>
      </c>
      <c r="BA171" s="16">
        <f t="shared" si="291"/>
        <v>0</v>
      </c>
      <c r="BB171" s="16">
        <f t="shared" si="291"/>
        <v>0</v>
      </c>
      <c r="BC171" s="16">
        <f t="shared" si="291"/>
        <v>0</v>
      </c>
      <c r="BD171" s="16">
        <f t="shared" si="291"/>
        <v>0</v>
      </c>
      <c r="BE171" s="16">
        <f t="shared" si="291"/>
        <v>0</v>
      </c>
      <c r="BF171" s="16">
        <f t="shared" si="260"/>
        <v>8625.23</v>
      </c>
      <c r="BG171" s="16">
        <f t="shared" si="261"/>
        <v>6649.2</v>
      </c>
      <c r="BH171" s="16">
        <f t="shared" si="262"/>
        <v>6649.2</v>
      </c>
      <c r="BI171" s="16">
        <f t="shared" si="291"/>
        <v>0</v>
      </c>
      <c r="BJ171" s="16">
        <f t="shared" ref="BJ171:BJ179" si="292">BF171+BI171</f>
        <v>8625.23</v>
      </c>
      <c r="BK171" s="16">
        <f t="shared" si="291"/>
        <v>0</v>
      </c>
    </row>
    <row r="172" spans="1:64" ht="47.25" x14ac:dyDescent="0.25">
      <c r="A172" s="10" t="s">
        <v>87</v>
      </c>
      <c r="B172" s="10" t="s">
        <v>90</v>
      </c>
      <c r="C172" s="10" t="s">
        <v>92</v>
      </c>
      <c r="D172" s="10" t="s">
        <v>98</v>
      </c>
      <c r="E172" s="10" t="s">
        <v>50</v>
      </c>
      <c r="F172" s="11" t="s">
        <v>21</v>
      </c>
      <c r="G172" s="16">
        <f>G173</f>
        <v>4424.1000000000004</v>
      </c>
      <c r="H172" s="16">
        <f t="shared" si="235"/>
        <v>2639.0999999999995</v>
      </c>
      <c r="I172" s="16">
        <f>I173</f>
        <v>7063.2</v>
      </c>
      <c r="J172" s="16">
        <f>J173</f>
        <v>4520.8999999999996</v>
      </c>
      <c r="K172" s="16">
        <f t="shared" si="237"/>
        <v>2246.9000000000005</v>
      </c>
      <c r="L172" s="16">
        <f t="shared" si="289"/>
        <v>6767.8</v>
      </c>
      <c r="M172" s="16">
        <f t="shared" si="289"/>
        <v>6805.4</v>
      </c>
      <c r="N172" s="16">
        <f t="shared" si="289"/>
        <v>-126.1</v>
      </c>
      <c r="O172" s="16">
        <f t="shared" si="289"/>
        <v>-118.6</v>
      </c>
      <c r="P172" s="16">
        <f t="shared" si="289"/>
        <v>-156.19999999999999</v>
      </c>
      <c r="Q172" s="16">
        <f t="shared" si="239"/>
        <v>2512.9999999999991</v>
      </c>
      <c r="R172" s="16">
        <f t="shared" si="240"/>
        <v>6937.0999999999995</v>
      </c>
      <c r="S172" s="16">
        <f t="shared" si="241"/>
        <v>2128.3000000000002</v>
      </c>
      <c r="T172" s="16">
        <f t="shared" si="242"/>
        <v>6649.2</v>
      </c>
      <c r="U172" s="16">
        <f t="shared" si="243"/>
        <v>6649.2</v>
      </c>
      <c r="V172" s="16">
        <f t="shared" si="290"/>
        <v>0</v>
      </c>
      <c r="W172" s="16">
        <f t="shared" si="290"/>
        <v>0</v>
      </c>
      <c r="X172" s="16">
        <f t="shared" si="290"/>
        <v>0</v>
      </c>
      <c r="Y172" s="16">
        <f t="shared" si="290"/>
        <v>0</v>
      </c>
      <c r="Z172" s="16">
        <f t="shared" si="290"/>
        <v>0</v>
      </c>
      <c r="AA172" s="16">
        <f t="shared" si="245"/>
        <v>6937.0999999999995</v>
      </c>
      <c r="AB172" s="16">
        <f t="shared" si="246"/>
        <v>6649.2</v>
      </c>
      <c r="AC172" s="16">
        <f t="shared" si="247"/>
        <v>6649.2</v>
      </c>
      <c r="AD172" s="16">
        <f t="shared" si="291"/>
        <v>-1762.1</v>
      </c>
      <c r="AE172" s="16">
        <f t="shared" si="291"/>
        <v>0</v>
      </c>
      <c r="AF172" s="16">
        <f t="shared" si="291"/>
        <v>0</v>
      </c>
      <c r="AG172" s="16">
        <f t="shared" si="291"/>
        <v>0</v>
      </c>
      <c r="AH172" s="16">
        <f t="shared" si="291"/>
        <v>0</v>
      </c>
      <c r="AI172" s="16">
        <f t="shared" si="291"/>
        <v>0</v>
      </c>
      <c r="AJ172" s="16">
        <f t="shared" si="291"/>
        <v>0</v>
      </c>
      <c r="AK172" s="16">
        <f t="shared" si="251"/>
        <v>5175</v>
      </c>
      <c r="AL172" s="16">
        <f t="shared" si="252"/>
        <v>6649.2</v>
      </c>
      <c r="AM172" s="16">
        <f t="shared" si="253"/>
        <v>6649.2</v>
      </c>
      <c r="AN172" s="16">
        <f t="shared" si="291"/>
        <v>0</v>
      </c>
      <c r="AO172" s="16">
        <f t="shared" si="254"/>
        <v>5175</v>
      </c>
      <c r="AP172" s="16">
        <f t="shared" si="291"/>
        <v>0</v>
      </c>
      <c r="AQ172" s="16">
        <f t="shared" si="291"/>
        <v>0</v>
      </c>
      <c r="AR172" s="16">
        <f t="shared" si="291"/>
        <v>0</v>
      </c>
      <c r="AS172" s="16">
        <f t="shared" si="291"/>
        <v>0</v>
      </c>
      <c r="AT172" s="16">
        <f t="shared" si="291"/>
        <v>0</v>
      </c>
      <c r="AU172" s="16">
        <f t="shared" si="291"/>
        <v>0</v>
      </c>
      <c r="AV172" s="16">
        <f t="shared" si="291"/>
        <v>734.50700000000006</v>
      </c>
      <c r="AW172" s="16">
        <f t="shared" si="291"/>
        <v>0</v>
      </c>
      <c r="AX172" s="16">
        <f t="shared" si="291"/>
        <v>0</v>
      </c>
      <c r="AY172" s="16">
        <f t="shared" si="291"/>
        <v>2715.723</v>
      </c>
      <c r="AZ172" s="16">
        <f t="shared" si="291"/>
        <v>0</v>
      </c>
      <c r="BA172" s="16">
        <f t="shared" si="291"/>
        <v>0</v>
      </c>
      <c r="BB172" s="16">
        <f t="shared" si="291"/>
        <v>0</v>
      </c>
      <c r="BC172" s="16">
        <f t="shared" si="291"/>
        <v>0</v>
      </c>
      <c r="BD172" s="16">
        <f t="shared" si="291"/>
        <v>0</v>
      </c>
      <c r="BE172" s="16">
        <f t="shared" si="291"/>
        <v>0</v>
      </c>
      <c r="BF172" s="16">
        <f t="shared" si="260"/>
        <v>8625.23</v>
      </c>
      <c r="BG172" s="16">
        <f t="shared" si="261"/>
        <v>6649.2</v>
      </c>
      <c r="BH172" s="16">
        <f t="shared" si="262"/>
        <v>6649.2</v>
      </c>
      <c r="BI172" s="16">
        <f t="shared" si="291"/>
        <v>0</v>
      </c>
      <c r="BJ172" s="16">
        <f t="shared" si="292"/>
        <v>8625.23</v>
      </c>
      <c r="BK172" s="16">
        <f t="shared" si="291"/>
        <v>0</v>
      </c>
    </row>
    <row r="173" spans="1:64" ht="47.25" x14ac:dyDescent="0.25">
      <c r="A173" s="10" t="s">
        <v>87</v>
      </c>
      <c r="B173" s="10" t="s">
        <v>90</v>
      </c>
      <c r="C173" s="10" t="s">
        <v>92</v>
      </c>
      <c r="D173" s="10" t="s">
        <v>98</v>
      </c>
      <c r="E173" s="10" t="s">
        <v>51</v>
      </c>
      <c r="F173" s="11" t="s">
        <v>22</v>
      </c>
      <c r="G173" s="16">
        <f>G174+G175</f>
        <v>4424.1000000000004</v>
      </c>
      <c r="H173" s="16">
        <f t="shared" si="235"/>
        <v>2639.0999999999995</v>
      </c>
      <c r="I173" s="16">
        <f>I174+I175</f>
        <v>7063.2</v>
      </c>
      <c r="J173" s="16">
        <f>J174+J175</f>
        <v>4520.8999999999996</v>
      </c>
      <c r="K173" s="16">
        <f t="shared" si="237"/>
        <v>2246.9000000000005</v>
      </c>
      <c r="L173" s="16">
        <f>L174+L175</f>
        <v>6767.8</v>
      </c>
      <c r="M173" s="16">
        <f>M174+M175</f>
        <v>6805.4</v>
      </c>
      <c r="N173" s="16">
        <f>N174+N175</f>
        <v>-126.1</v>
      </c>
      <c r="O173" s="16">
        <f>O174+O175</f>
        <v>-118.6</v>
      </c>
      <c r="P173" s="16">
        <f>P174+P175</f>
        <v>-156.19999999999999</v>
      </c>
      <c r="Q173" s="16">
        <f t="shared" si="239"/>
        <v>2512.9999999999991</v>
      </c>
      <c r="R173" s="16">
        <f t="shared" si="240"/>
        <v>6937.0999999999995</v>
      </c>
      <c r="S173" s="16">
        <f t="shared" si="241"/>
        <v>2128.3000000000002</v>
      </c>
      <c r="T173" s="16">
        <f t="shared" si="242"/>
        <v>6649.2</v>
      </c>
      <c r="U173" s="16">
        <f t="shared" si="243"/>
        <v>6649.2</v>
      </c>
      <c r="V173" s="16">
        <f>V174+V175</f>
        <v>0</v>
      </c>
      <c r="W173" s="16">
        <f>W174+W175</f>
        <v>0</v>
      </c>
      <c r="X173" s="16">
        <f>X174+X175</f>
        <v>0</v>
      </c>
      <c r="Y173" s="16">
        <f>Y174+Y175</f>
        <v>0</v>
      </c>
      <c r="Z173" s="16">
        <f>Z174+Z175</f>
        <v>0</v>
      </c>
      <c r="AA173" s="16">
        <f t="shared" si="245"/>
        <v>6937.0999999999995</v>
      </c>
      <c r="AB173" s="16">
        <f t="shared" si="246"/>
        <v>6649.2</v>
      </c>
      <c r="AC173" s="16">
        <f t="shared" si="247"/>
        <v>6649.2</v>
      </c>
      <c r="AD173" s="16">
        <f t="shared" ref="AD173:AJ173" si="293">AD174+AD175</f>
        <v>-1762.1</v>
      </c>
      <c r="AE173" s="16">
        <f t="shared" si="293"/>
        <v>0</v>
      </c>
      <c r="AF173" s="16">
        <f t="shared" si="293"/>
        <v>0</v>
      </c>
      <c r="AG173" s="16">
        <f t="shared" si="293"/>
        <v>0</v>
      </c>
      <c r="AH173" s="16">
        <f t="shared" si="293"/>
        <v>0</v>
      </c>
      <c r="AI173" s="16">
        <f t="shared" si="293"/>
        <v>0</v>
      </c>
      <c r="AJ173" s="16">
        <f t="shared" si="293"/>
        <v>0</v>
      </c>
      <c r="AK173" s="16">
        <f t="shared" si="251"/>
        <v>5175</v>
      </c>
      <c r="AL173" s="16">
        <f t="shared" si="252"/>
        <v>6649.2</v>
      </c>
      <c r="AM173" s="16">
        <f t="shared" si="253"/>
        <v>6649.2</v>
      </c>
      <c r="AN173" s="16">
        <f>AN174+AN175</f>
        <v>0</v>
      </c>
      <c r="AO173" s="16">
        <f t="shared" si="254"/>
        <v>5175</v>
      </c>
      <c r="AP173" s="16">
        <f t="shared" ref="AP173:BK173" si="294">AP174+AP175</f>
        <v>0</v>
      </c>
      <c r="AQ173" s="16">
        <f t="shared" si="294"/>
        <v>0</v>
      </c>
      <c r="AR173" s="16">
        <f t="shared" si="294"/>
        <v>0</v>
      </c>
      <c r="AS173" s="16">
        <f>AS174+AS175</f>
        <v>0</v>
      </c>
      <c r="AT173" s="16">
        <f>AT174+AT175</f>
        <v>0</v>
      </c>
      <c r="AU173" s="16">
        <f t="shared" si="294"/>
        <v>0</v>
      </c>
      <c r="AV173" s="16">
        <f t="shared" si="294"/>
        <v>734.50700000000006</v>
      </c>
      <c r="AW173" s="16">
        <f t="shared" si="294"/>
        <v>0</v>
      </c>
      <c r="AX173" s="16">
        <f t="shared" si="294"/>
        <v>0</v>
      </c>
      <c r="AY173" s="16">
        <f t="shared" si="294"/>
        <v>2715.723</v>
      </c>
      <c r="AZ173" s="16">
        <f t="shared" si="294"/>
        <v>0</v>
      </c>
      <c r="BA173" s="16">
        <f>BA174+BA175</f>
        <v>0</v>
      </c>
      <c r="BB173" s="16">
        <f>BB174+BB175</f>
        <v>0</v>
      </c>
      <c r="BC173" s="16">
        <f t="shared" si="294"/>
        <v>0</v>
      </c>
      <c r="BD173" s="16">
        <f>BD174+BD175</f>
        <v>0</v>
      </c>
      <c r="BE173" s="16">
        <f>BE174+BE175</f>
        <v>0</v>
      </c>
      <c r="BF173" s="16">
        <f t="shared" si="260"/>
        <v>8625.23</v>
      </c>
      <c r="BG173" s="16">
        <f t="shared" si="261"/>
        <v>6649.2</v>
      </c>
      <c r="BH173" s="16">
        <f t="shared" si="262"/>
        <v>6649.2</v>
      </c>
      <c r="BI173" s="16">
        <f t="shared" ref="BI173" si="295">BI174+BI175</f>
        <v>0</v>
      </c>
      <c r="BJ173" s="16">
        <f t="shared" si="292"/>
        <v>8625.23</v>
      </c>
      <c r="BK173" s="16">
        <f t="shared" si="294"/>
        <v>0</v>
      </c>
    </row>
    <row r="174" spans="1:64" s="52" customFormat="1" ht="47.25" x14ac:dyDescent="0.25">
      <c r="A174" s="10" t="s">
        <v>87</v>
      </c>
      <c r="B174" s="10" t="s">
        <v>90</v>
      </c>
      <c r="C174" s="10" t="s">
        <v>92</v>
      </c>
      <c r="D174" s="10" t="s">
        <v>98</v>
      </c>
      <c r="E174" s="10" t="s">
        <v>81</v>
      </c>
      <c r="F174" s="11" t="s">
        <v>82</v>
      </c>
      <c r="G174" s="16">
        <v>0</v>
      </c>
      <c r="H174" s="16">
        <f t="shared" si="235"/>
        <v>469.5</v>
      </c>
      <c r="I174" s="16">
        <v>469.5</v>
      </c>
      <c r="J174" s="16">
        <v>0</v>
      </c>
      <c r="K174" s="16">
        <f t="shared" si="237"/>
        <v>469.5</v>
      </c>
      <c r="L174" s="16">
        <v>469.5</v>
      </c>
      <c r="M174" s="16">
        <v>469.5</v>
      </c>
      <c r="N174" s="16"/>
      <c r="O174" s="16"/>
      <c r="P174" s="16"/>
      <c r="Q174" s="16">
        <f t="shared" si="239"/>
        <v>469.5</v>
      </c>
      <c r="R174" s="16">
        <f t="shared" si="240"/>
        <v>469.5</v>
      </c>
      <c r="S174" s="16">
        <f t="shared" si="241"/>
        <v>469.5</v>
      </c>
      <c r="T174" s="16">
        <f t="shared" si="242"/>
        <v>469.5</v>
      </c>
      <c r="U174" s="16">
        <f t="shared" si="243"/>
        <v>469.5</v>
      </c>
      <c r="V174" s="16"/>
      <c r="W174" s="16"/>
      <c r="X174" s="16"/>
      <c r="Y174" s="16"/>
      <c r="Z174" s="16"/>
      <c r="AA174" s="16">
        <f t="shared" si="245"/>
        <v>469.5</v>
      </c>
      <c r="AB174" s="16">
        <f t="shared" si="246"/>
        <v>469.5</v>
      </c>
      <c r="AC174" s="16">
        <f t="shared" si="247"/>
        <v>469.5</v>
      </c>
      <c r="AD174" s="16"/>
      <c r="AE174" s="16"/>
      <c r="AF174" s="16"/>
      <c r="AG174" s="16"/>
      <c r="AH174" s="16"/>
      <c r="AI174" s="16"/>
      <c r="AJ174" s="16"/>
      <c r="AK174" s="16">
        <f t="shared" si="251"/>
        <v>469.5</v>
      </c>
      <c r="AL174" s="16">
        <f t="shared" si="252"/>
        <v>469.5</v>
      </c>
      <c r="AM174" s="16">
        <f t="shared" si="253"/>
        <v>469.5</v>
      </c>
      <c r="AN174" s="16"/>
      <c r="AO174" s="16">
        <f t="shared" si="254"/>
        <v>469.5</v>
      </c>
      <c r="AP174" s="16"/>
      <c r="AQ174" s="16"/>
      <c r="AR174" s="16"/>
      <c r="AS174" s="16"/>
      <c r="AT174" s="16"/>
      <c r="AU174" s="16"/>
      <c r="AV174" s="16"/>
      <c r="AW174" s="16"/>
      <c r="AX174" s="16"/>
      <c r="AY174" s="16"/>
      <c r="AZ174" s="16"/>
      <c r="BA174" s="16"/>
      <c r="BB174" s="16"/>
      <c r="BC174" s="16"/>
      <c r="BD174" s="16"/>
      <c r="BE174" s="16"/>
      <c r="BF174" s="16">
        <f t="shared" si="260"/>
        <v>469.5</v>
      </c>
      <c r="BG174" s="16">
        <f t="shared" si="261"/>
        <v>469.5</v>
      </c>
      <c r="BH174" s="16">
        <f t="shared" si="262"/>
        <v>469.5</v>
      </c>
      <c r="BI174" s="16"/>
      <c r="BJ174" s="16">
        <f t="shared" si="292"/>
        <v>469.5</v>
      </c>
      <c r="BK174" s="16"/>
    </row>
    <row r="175" spans="1:64" ht="31.5" x14ac:dyDescent="0.25">
      <c r="A175" s="10" t="s">
        <v>87</v>
      </c>
      <c r="B175" s="10" t="s">
        <v>90</v>
      </c>
      <c r="C175" s="10" t="s">
        <v>92</v>
      </c>
      <c r="D175" s="10" t="s">
        <v>98</v>
      </c>
      <c r="E175" s="10" t="s">
        <v>52</v>
      </c>
      <c r="F175" s="11" t="s">
        <v>23</v>
      </c>
      <c r="G175" s="16">
        <v>4424.1000000000004</v>
      </c>
      <c r="H175" s="16">
        <f t="shared" si="235"/>
        <v>2169.5999999999995</v>
      </c>
      <c r="I175" s="16">
        <v>6593.7</v>
      </c>
      <c r="J175" s="16">
        <v>4520.8999999999996</v>
      </c>
      <c r="K175" s="16">
        <f t="shared" si="237"/>
        <v>1777.4000000000005</v>
      </c>
      <c r="L175" s="16">
        <v>6298.3</v>
      </c>
      <c r="M175" s="16">
        <v>6335.9</v>
      </c>
      <c r="N175" s="16">
        <v>-126.1</v>
      </c>
      <c r="O175" s="16">
        <v>-118.6</v>
      </c>
      <c r="P175" s="16">
        <v>-156.19999999999999</v>
      </c>
      <c r="Q175" s="16">
        <f t="shared" si="239"/>
        <v>2043.4999999999991</v>
      </c>
      <c r="R175" s="16">
        <f t="shared" si="240"/>
        <v>6467.5999999999995</v>
      </c>
      <c r="S175" s="16">
        <f t="shared" si="241"/>
        <v>1658.8000000000002</v>
      </c>
      <c r="T175" s="16">
        <f t="shared" si="242"/>
        <v>6179.7</v>
      </c>
      <c r="U175" s="16">
        <f t="shared" si="243"/>
        <v>6179.7</v>
      </c>
      <c r="V175" s="16"/>
      <c r="W175" s="16"/>
      <c r="X175" s="16"/>
      <c r="Y175" s="16"/>
      <c r="Z175" s="16"/>
      <c r="AA175" s="16">
        <f t="shared" si="245"/>
        <v>6467.5999999999995</v>
      </c>
      <c r="AB175" s="16">
        <f t="shared" si="246"/>
        <v>6179.7</v>
      </c>
      <c r="AC175" s="16">
        <f t="shared" si="247"/>
        <v>6179.7</v>
      </c>
      <c r="AD175" s="16">
        <v>-1762.1</v>
      </c>
      <c r="AE175" s="16"/>
      <c r="AF175" s="16"/>
      <c r="AG175" s="16"/>
      <c r="AH175" s="16"/>
      <c r="AI175" s="16"/>
      <c r="AJ175" s="16"/>
      <c r="AK175" s="16">
        <f t="shared" si="251"/>
        <v>4705.5</v>
      </c>
      <c r="AL175" s="16">
        <f t="shared" si="252"/>
        <v>6179.7</v>
      </c>
      <c r="AM175" s="16">
        <f t="shared" si="253"/>
        <v>6179.7</v>
      </c>
      <c r="AN175" s="16"/>
      <c r="AO175" s="16">
        <f t="shared" si="254"/>
        <v>4705.5</v>
      </c>
      <c r="AP175" s="16"/>
      <c r="AQ175" s="16"/>
      <c r="AR175" s="16"/>
      <c r="AS175" s="16"/>
      <c r="AT175" s="16"/>
      <c r="AU175" s="16"/>
      <c r="AV175" s="16">
        <f>723.764+10.743</f>
        <v>734.50700000000006</v>
      </c>
      <c r="AW175" s="16"/>
      <c r="AX175" s="16"/>
      <c r="AY175" s="16">
        <v>2715.723</v>
      </c>
      <c r="AZ175" s="16"/>
      <c r="BA175" s="16"/>
      <c r="BB175" s="16"/>
      <c r="BC175" s="16"/>
      <c r="BD175" s="16"/>
      <c r="BE175" s="16"/>
      <c r="BF175" s="16">
        <f t="shared" si="260"/>
        <v>8155.73</v>
      </c>
      <c r="BG175" s="16">
        <f t="shared" si="261"/>
        <v>6179.7</v>
      </c>
      <c r="BH175" s="16">
        <f t="shared" si="262"/>
        <v>6179.7</v>
      </c>
      <c r="BI175" s="16"/>
      <c r="BJ175" s="16">
        <f t="shared" si="292"/>
        <v>8155.73</v>
      </c>
      <c r="BK175" s="16"/>
    </row>
    <row r="176" spans="1:64" ht="47.25" x14ac:dyDescent="0.25">
      <c r="A176" s="10" t="s">
        <v>87</v>
      </c>
      <c r="B176" s="10" t="s">
        <v>90</v>
      </c>
      <c r="C176" s="10" t="s">
        <v>92</v>
      </c>
      <c r="D176" s="10" t="s">
        <v>100</v>
      </c>
      <c r="E176" s="10"/>
      <c r="F176" s="11" t="s">
        <v>101</v>
      </c>
      <c r="G176" s="16">
        <f>G177</f>
        <v>0</v>
      </c>
      <c r="H176" s="16">
        <f t="shared" si="235"/>
        <v>1075.9000000000001</v>
      </c>
      <c r="I176" s="16">
        <f t="shared" ref="I176:J178" si="296">I177</f>
        <v>1075.9000000000001</v>
      </c>
      <c r="J176" s="16">
        <f t="shared" si="296"/>
        <v>0</v>
      </c>
      <c r="K176" s="16">
        <f t="shared" si="237"/>
        <v>0</v>
      </c>
      <c r="L176" s="16">
        <f t="shared" ref="L176:P178" si="297">L177</f>
        <v>0</v>
      </c>
      <c r="M176" s="16">
        <f t="shared" si="297"/>
        <v>0</v>
      </c>
      <c r="N176" s="16">
        <f t="shared" si="297"/>
        <v>0</v>
      </c>
      <c r="O176" s="16">
        <f t="shared" si="297"/>
        <v>0</v>
      </c>
      <c r="P176" s="16">
        <f t="shared" si="297"/>
        <v>0</v>
      </c>
      <c r="Q176" s="16">
        <f t="shared" si="239"/>
        <v>1075.9000000000001</v>
      </c>
      <c r="R176" s="16">
        <f t="shared" si="240"/>
        <v>1075.9000000000001</v>
      </c>
      <c r="S176" s="16">
        <f t="shared" si="241"/>
        <v>0</v>
      </c>
      <c r="T176" s="16">
        <f t="shared" si="242"/>
        <v>0</v>
      </c>
      <c r="U176" s="16">
        <f t="shared" si="243"/>
        <v>0</v>
      </c>
      <c r="V176" s="16">
        <f t="shared" ref="V176:Z178" si="298">V177</f>
        <v>0</v>
      </c>
      <c r="W176" s="16">
        <f t="shared" si="298"/>
        <v>0</v>
      </c>
      <c r="X176" s="16">
        <f t="shared" si="298"/>
        <v>0</v>
      </c>
      <c r="Y176" s="16">
        <f t="shared" si="298"/>
        <v>0</v>
      </c>
      <c r="Z176" s="16">
        <f t="shared" si="298"/>
        <v>0</v>
      </c>
      <c r="AA176" s="16">
        <f t="shared" si="245"/>
        <v>1075.9000000000001</v>
      </c>
      <c r="AB176" s="16">
        <f t="shared" si="246"/>
        <v>0</v>
      </c>
      <c r="AC176" s="16">
        <f t="shared" si="247"/>
        <v>0</v>
      </c>
      <c r="AD176" s="16">
        <f t="shared" ref="AD176:AE178" si="299">AD177</f>
        <v>0</v>
      </c>
      <c r="AE176" s="16">
        <f t="shared" si="299"/>
        <v>0</v>
      </c>
      <c r="AF176" s="16">
        <f>AF177</f>
        <v>0</v>
      </c>
      <c r="AG176" s="16">
        <f t="shared" ref="AG176:AH178" si="300">AG177</f>
        <v>0</v>
      </c>
      <c r="AH176" s="16">
        <f t="shared" si="300"/>
        <v>0</v>
      </c>
      <c r="AI176" s="16">
        <f t="shared" ref="AI176:AJ178" si="301">AI177</f>
        <v>0</v>
      </c>
      <c r="AJ176" s="16">
        <f t="shared" si="301"/>
        <v>0</v>
      </c>
      <c r="AK176" s="16">
        <f t="shared" si="251"/>
        <v>1075.9000000000001</v>
      </c>
      <c r="AL176" s="16">
        <f t="shared" si="252"/>
        <v>0</v>
      </c>
      <c r="AM176" s="16">
        <f t="shared" si="253"/>
        <v>0</v>
      </c>
      <c r="AN176" s="16">
        <f>AN177</f>
        <v>0</v>
      </c>
      <c r="AO176" s="16">
        <f t="shared" si="254"/>
        <v>1075.9000000000001</v>
      </c>
      <c r="AP176" s="16">
        <f t="shared" ref="AP176:AT178" si="302">AP177</f>
        <v>0</v>
      </c>
      <c r="AQ176" s="16">
        <f t="shared" si="302"/>
        <v>0</v>
      </c>
      <c r="AR176" s="16">
        <f t="shared" si="302"/>
        <v>0</v>
      </c>
      <c r="AS176" s="16">
        <f t="shared" si="302"/>
        <v>0</v>
      </c>
      <c r="AT176" s="16">
        <f t="shared" si="302"/>
        <v>0</v>
      </c>
      <c r="AU176" s="16">
        <f t="shared" ref="AU176:AY178" si="303">AU177</f>
        <v>0</v>
      </c>
      <c r="AV176" s="16">
        <f t="shared" si="303"/>
        <v>0</v>
      </c>
      <c r="AW176" s="16">
        <f t="shared" si="303"/>
        <v>0</v>
      </c>
      <c r="AX176" s="16">
        <f t="shared" si="303"/>
        <v>0</v>
      </c>
      <c r="AY176" s="16">
        <f t="shared" si="303"/>
        <v>0</v>
      </c>
      <c r="AZ176" s="16">
        <f t="shared" ref="AZ176:BC178" si="304">AZ177</f>
        <v>0</v>
      </c>
      <c r="BA176" s="16">
        <f t="shared" ref="BA176:BB178" si="305">BA177</f>
        <v>0</v>
      </c>
      <c r="BB176" s="16">
        <f t="shared" si="305"/>
        <v>0</v>
      </c>
      <c r="BC176" s="16">
        <f t="shared" si="304"/>
        <v>0</v>
      </c>
      <c r="BD176" s="16">
        <f t="shared" ref="BD176:BE178" si="306">BD177</f>
        <v>0</v>
      </c>
      <c r="BE176" s="16">
        <f t="shared" si="306"/>
        <v>0</v>
      </c>
      <c r="BF176" s="16">
        <f t="shared" si="260"/>
        <v>1075.9000000000001</v>
      </c>
      <c r="BG176" s="16">
        <f t="shared" si="261"/>
        <v>0</v>
      </c>
      <c r="BH176" s="16">
        <f t="shared" si="262"/>
        <v>0</v>
      </c>
      <c r="BI176" s="16">
        <f>BI177</f>
        <v>0</v>
      </c>
      <c r="BJ176" s="16">
        <f t="shared" si="292"/>
        <v>1075.9000000000001</v>
      </c>
      <c r="BK176" s="16">
        <f>BK177</f>
        <v>0</v>
      </c>
    </row>
    <row r="177" spans="1:64" ht="47.25" x14ac:dyDescent="0.25">
      <c r="A177" s="10" t="s">
        <v>87</v>
      </c>
      <c r="B177" s="10" t="s">
        <v>90</v>
      </c>
      <c r="C177" s="10" t="s">
        <v>92</v>
      </c>
      <c r="D177" s="10" t="s">
        <v>100</v>
      </c>
      <c r="E177" s="10" t="s">
        <v>50</v>
      </c>
      <c r="F177" s="11" t="s">
        <v>21</v>
      </c>
      <c r="G177" s="16">
        <f>G178</f>
        <v>0</v>
      </c>
      <c r="H177" s="16">
        <f t="shared" si="235"/>
        <v>1075.9000000000001</v>
      </c>
      <c r="I177" s="16">
        <f t="shared" si="296"/>
        <v>1075.9000000000001</v>
      </c>
      <c r="J177" s="16">
        <f t="shared" si="296"/>
        <v>0</v>
      </c>
      <c r="K177" s="16">
        <f t="shared" si="237"/>
        <v>0</v>
      </c>
      <c r="L177" s="16">
        <f t="shared" si="297"/>
        <v>0</v>
      </c>
      <c r="M177" s="16">
        <f t="shared" si="297"/>
        <v>0</v>
      </c>
      <c r="N177" s="16">
        <f t="shared" si="297"/>
        <v>0</v>
      </c>
      <c r="O177" s="16">
        <f t="shared" si="297"/>
        <v>0</v>
      </c>
      <c r="P177" s="16">
        <f t="shared" si="297"/>
        <v>0</v>
      </c>
      <c r="Q177" s="16">
        <f t="shared" si="239"/>
        <v>1075.9000000000001</v>
      </c>
      <c r="R177" s="16">
        <f t="shared" si="240"/>
        <v>1075.9000000000001</v>
      </c>
      <c r="S177" s="16">
        <f t="shared" si="241"/>
        <v>0</v>
      </c>
      <c r="T177" s="16">
        <f t="shared" si="242"/>
        <v>0</v>
      </c>
      <c r="U177" s="16">
        <f t="shared" si="243"/>
        <v>0</v>
      </c>
      <c r="V177" s="16">
        <f t="shared" si="298"/>
        <v>0</v>
      </c>
      <c r="W177" s="16">
        <f t="shared" si="298"/>
        <v>0</v>
      </c>
      <c r="X177" s="16">
        <f t="shared" si="298"/>
        <v>0</v>
      </c>
      <c r="Y177" s="16">
        <f t="shared" si="298"/>
        <v>0</v>
      </c>
      <c r="Z177" s="16">
        <f t="shared" si="298"/>
        <v>0</v>
      </c>
      <c r="AA177" s="16">
        <f t="shared" si="245"/>
        <v>1075.9000000000001</v>
      </c>
      <c r="AB177" s="16">
        <f t="shared" si="246"/>
        <v>0</v>
      </c>
      <c r="AC177" s="16">
        <f t="shared" si="247"/>
        <v>0</v>
      </c>
      <c r="AD177" s="16">
        <f t="shared" si="299"/>
        <v>0</v>
      </c>
      <c r="AE177" s="16">
        <f t="shared" si="299"/>
        <v>0</v>
      </c>
      <c r="AF177" s="16">
        <f>AF178</f>
        <v>0</v>
      </c>
      <c r="AG177" s="16">
        <f t="shared" si="300"/>
        <v>0</v>
      </c>
      <c r="AH177" s="16">
        <f t="shared" si="300"/>
        <v>0</v>
      </c>
      <c r="AI177" s="16">
        <f t="shared" si="301"/>
        <v>0</v>
      </c>
      <c r="AJ177" s="16">
        <f t="shared" si="301"/>
        <v>0</v>
      </c>
      <c r="AK177" s="16">
        <f t="shared" si="251"/>
        <v>1075.9000000000001</v>
      </c>
      <c r="AL177" s="16">
        <f t="shared" si="252"/>
        <v>0</v>
      </c>
      <c r="AM177" s="16">
        <f t="shared" si="253"/>
        <v>0</v>
      </c>
      <c r="AN177" s="16">
        <f>AN178</f>
        <v>0</v>
      </c>
      <c r="AO177" s="16">
        <f t="shared" si="254"/>
        <v>1075.9000000000001</v>
      </c>
      <c r="AP177" s="16">
        <f t="shared" si="302"/>
        <v>0</v>
      </c>
      <c r="AQ177" s="16">
        <f t="shared" si="302"/>
        <v>0</v>
      </c>
      <c r="AR177" s="16">
        <f t="shared" si="302"/>
        <v>0</v>
      </c>
      <c r="AS177" s="16">
        <f t="shared" si="302"/>
        <v>0</v>
      </c>
      <c r="AT177" s="16">
        <f t="shared" si="302"/>
        <v>0</v>
      </c>
      <c r="AU177" s="16">
        <f t="shared" si="303"/>
        <v>0</v>
      </c>
      <c r="AV177" s="16">
        <f t="shared" si="303"/>
        <v>0</v>
      </c>
      <c r="AW177" s="16">
        <f t="shared" si="303"/>
        <v>0</v>
      </c>
      <c r="AX177" s="16">
        <f t="shared" si="303"/>
        <v>0</v>
      </c>
      <c r="AY177" s="16">
        <f t="shared" si="303"/>
        <v>0</v>
      </c>
      <c r="AZ177" s="16">
        <f t="shared" si="304"/>
        <v>0</v>
      </c>
      <c r="BA177" s="16">
        <f t="shared" si="305"/>
        <v>0</v>
      </c>
      <c r="BB177" s="16">
        <f t="shared" si="305"/>
        <v>0</v>
      </c>
      <c r="BC177" s="16">
        <f t="shared" si="304"/>
        <v>0</v>
      </c>
      <c r="BD177" s="16">
        <f t="shared" si="306"/>
        <v>0</v>
      </c>
      <c r="BE177" s="16">
        <f t="shared" si="306"/>
        <v>0</v>
      </c>
      <c r="BF177" s="16">
        <f t="shared" si="260"/>
        <v>1075.9000000000001</v>
      </c>
      <c r="BG177" s="16">
        <f t="shared" si="261"/>
        <v>0</v>
      </c>
      <c r="BH177" s="16">
        <f t="shared" si="262"/>
        <v>0</v>
      </c>
      <c r="BI177" s="16">
        <f>BI178</f>
        <v>0</v>
      </c>
      <c r="BJ177" s="16">
        <f t="shared" si="292"/>
        <v>1075.9000000000001</v>
      </c>
      <c r="BK177" s="16">
        <f>BK178</f>
        <v>0</v>
      </c>
    </row>
    <row r="178" spans="1:64" ht="47.25" x14ac:dyDescent="0.25">
      <c r="A178" s="10" t="s">
        <v>87</v>
      </c>
      <c r="B178" s="10" t="s">
        <v>90</v>
      </c>
      <c r="C178" s="10" t="s">
        <v>92</v>
      </c>
      <c r="D178" s="10" t="s">
        <v>100</v>
      </c>
      <c r="E178" s="10" t="s">
        <v>51</v>
      </c>
      <c r="F178" s="11" t="s">
        <v>22</v>
      </c>
      <c r="G178" s="16">
        <f>G179</f>
        <v>0</v>
      </c>
      <c r="H178" s="16">
        <f t="shared" si="235"/>
        <v>1075.9000000000001</v>
      </c>
      <c r="I178" s="16">
        <f t="shared" si="296"/>
        <v>1075.9000000000001</v>
      </c>
      <c r="J178" s="16">
        <f t="shared" si="296"/>
        <v>0</v>
      </c>
      <c r="K178" s="16">
        <f t="shared" si="237"/>
        <v>0</v>
      </c>
      <c r="L178" s="16">
        <f t="shared" si="297"/>
        <v>0</v>
      </c>
      <c r="M178" s="16">
        <f t="shared" si="297"/>
        <v>0</v>
      </c>
      <c r="N178" s="16">
        <f t="shared" si="297"/>
        <v>0</v>
      </c>
      <c r="O178" s="16">
        <f t="shared" si="297"/>
        <v>0</v>
      </c>
      <c r="P178" s="16">
        <f t="shared" si="297"/>
        <v>0</v>
      </c>
      <c r="Q178" s="16">
        <f t="shared" si="239"/>
        <v>1075.9000000000001</v>
      </c>
      <c r="R178" s="16">
        <f t="shared" si="240"/>
        <v>1075.9000000000001</v>
      </c>
      <c r="S178" s="16">
        <f t="shared" si="241"/>
        <v>0</v>
      </c>
      <c r="T178" s="16">
        <f t="shared" si="242"/>
        <v>0</v>
      </c>
      <c r="U178" s="16">
        <f t="shared" si="243"/>
        <v>0</v>
      </c>
      <c r="V178" s="16">
        <f t="shared" si="298"/>
        <v>0</v>
      </c>
      <c r="W178" s="16">
        <f t="shared" si="298"/>
        <v>0</v>
      </c>
      <c r="X178" s="16">
        <f t="shared" si="298"/>
        <v>0</v>
      </c>
      <c r="Y178" s="16">
        <f t="shared" si="298"/>
        <v>0</v>
      </c>
      <c r="Z178" s="16">
        <f t="shared" si="298"/>
        <v>0</v>
      </c>
      <c r="AA178" s="16">
        <f t="shared" si="245"/>
        <v>1075.9000000000001</v>
      </c>
      <c r="AB178" s="16">
        <f t="shared" si="246"/>
        <v>0</v>
      </c>
      <c r="AC178" s="16">
        <f t="shared" si="247"/>
        <v>0</v>
      </c>
      <c r="AD178" s="16">
        <f t="shared" si="299"/>
        <v>0</v>
      </c>
      <c r="AE178" s="16">
        <f t="shared" si="299"/>
        <v>0</v>
      </c>
      <c r="AF178" s="16">
        <f>AF179</f>
        <v>0</v>
      </c>
      <c r="AG178" s="16">
        <f t="shared" si="300"/>
        <v>0</v>
      </c>
      <c r="AH178" s="16">
        <f t="shared" si="300"/>
        <v>0</v>
      </c>
      <c r="AI178" s="16">
        <f t="shared" si="301"/>
        <v>0</v>
      </c>
      <c r="AJ178" s="16">
        <f t="shared" si="301"/>
        <v>0</v>
      </c>
      <c r="AK178" s="16">
        <f t="shared" si="251"/>
        <v>1075.9000000000001</v>
      </c>
      <c r="AL178" s="16">
        <f t="shared" si="252"/>
        <v>0</v>
      </c>
      <c r="AM178" s="16">
        <f t="shared" si="253"/>
        <v>0</v>
      </c>
      <c r="AN178" s="16">
        <f>AN179</f>
        <v>0</v>
      </c>
      <c r="AO178" s="16">
        <f t="shared" si="254"/>
        <v>1075.9000000000001</v>
      </c>
      <c r="AP178" s="16">
        <f t="shared" si="302"/>
        <v>0</v>
      </c>
      <c r="AQ178" s="16">
        <f t="shared" si="302"/>
        <v>0</v>
      </c>
      <c r="AR178" s="16">
        <f t="shared" si="302"/>
        <v>0</v>
      </c>
      <c r="AS178" s="16">
        <f t="shared" si="302"/>
        <v>0</v>
      </c>
      <c r="AT178" s="16">
        <f t="shared" si="302"/>
        <v>0</v>
      </c>
      <c r="AU178" s="16">
        <f t="shared" si="303"/>
        <v>0</v>
      </c>
      <c r="AV178" s="16">
        <f t="shared" si="303"/>
        <v>0</v>
      </c>
      <c r="AW178" s="16">
        <f t="shared" si="303"/>
        <v>0</v>
      </c>
      <c r="AX178" s="16">
        <f t="shared" si="303"/>
        <v>0</v>
      </c>
      <c r="AY178" s="16">
        <f t="shared" si="303"/>
        <v>0</v>
      </c>
      <c r="AZ178" s="16">
        <f t="shared" si="304"/>
        <v>0</v>
      </c>
      <c r="BA178" s="16">
        <f t="shared" si="305"/>
        <v>0</v>
      </c>
      <c r="BB178" s="16">
        <f t="shared" si="305"/>
        <v>0</v>
      </c>
      <c r="BC178" s="16">
        <f t="shared" si="304"/>
        <v>0</v>
      </c>
      <c r="BD178" s="16">
        <f t="shared" si="306"/>
        <v>0</v>
      </c>
      <c r="BE178" s="16">
        <f t="shared" si="306"/>
        <v>0</v>
      </c>
      <c r="BF178" s="16">
        <f t="shared" si="260"/>
        <v>1075.9000000000001</v>
      </c>
      <c r="BG178" s="16">
        <f t="shared" si="261"/>
        <v>0</v>
      </c>
      <c r="BH178" s="16">
        <f t="shared" si="262"/>
        <v>0</v>
      </c>
      <c r="BI178" s="16">
        <f>BI179</f>
        <v>0</v>
      </c>
      <c r="BJ178" s="16">
        <f t="shared" si="292"/>
        <v>1075.9000000000001</v>
      </c>
      <c r="BK178" s="16">
        <f>BK179</f>
        <v>0</v>
      </c>
    </row>
    <row r="179" spans="1:64" ht="31.5" x14ac:dyDescent="0.25">
      <c r="A179" s="10" t="s">
        <v>87</v>
      </c>
      <c r="B179" s="10" t="s">
        <v>90</v>
      </c>
      <c r="C179" s="10" t="s">
        <v>92</v>
      </c>
      <c r="D179" s="10" t="s">
        <v>100</v>
      </c>
      <c r="E179" s="10" t="s">
        <v>52</v>
      </c>
      <c r="F179" s="11" t="s">
        <v>23</v>
      </c>
      <c r="G179" s="16">
        <v>0</v>
      </c>
      <c r="H179" s="16">
        <f t="shared" si="235"/>
        <v>1075.9000000000001</v>
      </c>
      <c r="I179" s="16">
        <v>1075.9000000000001</v>
      </c>
      <c r="J179" s="16">
        <v>0</v>
      </c>
      <c r="K179" s="16">
        <f t="shared" si="237"/>
        <v>0</v>
      </c>
      <c r="L179" s="16">
        <v>0</v>
      </c>
      <c r="M179" s="16">
        <v>0</v>
      </c>
      <c r="N179" s="16"/>
      <c r="O179" s="16"/>
      <c r="P179" s="16"/>
      <c r="Q179" s="16">
        <f t="shared" si="239"/>
        <v>1075.9000000000001</v>
      </c>
      <c r="R179" s="16">
        <f t="shared" si="240"/>
        <v>1075.9000000000001</v>
      </c>
      <c r="S179" s="16">
        <f t="shared" si="241"/>
        <v>0</v>
      </c>
      <c r="T179" s="16">
        <f t="shared" si="242"/>
        <v>0</v>
      </c>
      <c r="U179" s="16">
        <f t="shared" si="243"/>
        <v>0</v>
      </c>
      <c r="V179" s="16"/>
      <c r="W179" s="16"/>
      <c r="X179" s="16"/>
      <c r="Y179" s="16"/>
      <c r="Z179" s="16"/>
      <c r="AA179" s="16">
        <f t="shared" si="245"/>
        <v>1075.9000000000001</v>
      </c>
      <c r="AB179" s="16">
        <f t="shared" si="246"/>
        <v>0</v>
      </c>
      <c r="AC179" s="16">
        <f t="shared" si="247"/>
        <v>0</v>
      </c>
      <c r="AD179" s="16"/>
      <c r="AE179" s="16"/>
      <c r="AF179" s="16"/>
      <c r="AG179" s="16"/>
      <c r="AH179" s="16"/>
      <c r="AI179" s="16"/>
      <c r="AJ179" s="16"/>
      <c r="AK179" s="16">
        <f t="shared" si="251"/>
        <v>1075.9000000000001</v>
      </c>
      <c r="AL179" s="16">
        <f t="shared" si="252"/>
        <v>0</v>
      </c>
      <c r="AM179" s="16">
        <f t="shared" si="253"/>
        <v>0</v>
      </c>
      <c r="AN179" s="16"/>
      <c r="AO179" s="16">
        <f t="shared" si="254"/>
        <v>1075.9000000000001</v>
      </c>
      <c r="AP179" s="16"/>
      <c r="AQ179" s="16"/>
      <c r="AR179" s="16"/>
      <c r="AS179" s="16"/>
      <c r="AT179" s="16"/>
      <c r="AU179" s="16"/>
      <c r="AV179" s="16"/>
      <c r="AW179" s="16"/>
      <c r="AX179" s="16"/>
      <c r="AY179" s="16"/>
      <c r="AZ179" s="16"/>
      <c r="BA179" s="16"/>
      <c r="BB179" s="16"/>
      <c r="BC179" s="16"/>
      <c r="BD179" s="16"/>
      <c r="BE179" s="16"/>
      <c r="BF179" s="16">
        <f t="shared" si="260"/>
        <v>1075.9000000000001</v>
      </c>
      <c r="BG179" s="16">
        <f t="shared" si="261"/>
        <v>0</v>
      </c>
      <c r="BH179" s="16">
        <f t="shared" si="262"/>
        <v>0</v>
      </c>
      <c r="BI179" s="16"/>
      <c r="BJ179" s="16">
        <f t="shared" si="292"/>
        <v>1075.9000000000001</v>
      </c>
      <c r="BK179" s="16"/>
    </row>
    <row r="180" spans="1:64" hidden="1" x14ac:dyDescent="0.25">
      <c r="A180" s="10" t="s">
        <v>87</v>
      </c>
      <c r="B180" s="10" t="s">
        <v>90</v>
      </c>
      <c r="C180" s="10" t="s">
        <v>92</v>
      </c>
      <c r="D180" s="10" t="s">
        <v>102</v>
      </c>
      <c r="E180" s="10"/>
      <c r="F180" s="11" t="s">
        <v>103</v>
      </c>
      <c r="G180" s="16">
        <f>G181</f>
        <v>0</v>
      </c>
      <c r="H180" s="16">
        <f t="shared" si="235"/>
        <v>27325.599999999999</v>
      </c>
      <c r="I180" s="16">
        <f t="shared" ref="I180:J183" si="307">I181</f>
        <v>27325.599999999999</v>
      </c>
      <c r="J180" s="16">
        <f t="shared" si="307"/>
        <v>0</v>
      </c>
      <c r="K180" s="16">
        <f t="shared" si="237"/>
        <v>17309.099999999999</v>
      </c>
      <c r="L180" s="16">
        <f t="shared" ref="L180:P183" si="308">L181</f>
        <v>17309.099999999999</v>
      </c>
      <c r="M180" s="16">
        <f t="shared" si="308"/>
        <v>18794.3</v>
      </c>
      <c r="N180" s="16">
        <f t="shared" si="308"/>
        <v>-27325.599999999999</v>
      </c>
      <c r="O180" s="16">
        <f t="shared" si="308"/>
        <v>-17309.099999999999</v>
      </c>
      <c r="P180" s="16">
        <f t="shared" si="308"/>
        <v>-18794.3</v>
      </c>
      <c r="Q180" s="16">
        <f t="shared" si="239"/>
        <v>0</v>
      </c>
      <c r="R180" s="16">
        <f t="shared" si="240"/>
        <v>0</v>
      </c>
      <c r="S180" s="16">
        <f t="shared" si="241"/>
        <v>0</v>
      </c>
      <c r="T180" s="16">
        <f t="shared" si="242"/>
        <v>0</v>
      </c>
      <c r="U180" s="16">
        <f t="shared" si="243"/>
        <v>0</v>
      </c>
      <c r="V180" s="16">
        <f t="shared" ref="V180:Z183" si="309">V181</f>
        <v>0</v>
      </c>
      <c r="W180" s="16">
        <f t="shared" si="309"/>
        <v>0</v>
      </c>
      <c r="X180" s="16">
        <f t="shared" si="309"/>
        <v>0</v>
      </c>
      <c r="Y180" s="16">
        <f t="shared" si="309"/>
        <v>0</v>
      </c>
      <c r="Z180" s="16">
        <f t="shared" si="309"/>
        <v>0</v>
      </c>
      <c r="AA180" s="16">
        <f t="shared" si="245"/>
        <v>0</v>
      </c>
      <c r="AB180" s="16">
        <f t="shared" si="246"/>
        <v>0</v>
      </c>
      <c r="AC180" s="16">
        <f t="shared" si="247"/>
        <v>0</v>
      </c>
      <c r="AD180" s="16">
        <f t="shared" ref="AD180:AE183" si="310">AD181</f>
        <v>0</v>
      </c>
      <c r="AE180" s="16">
        <f t="shared" si="310"/>
        <v>0</v>
      </c>
      <c r="AF180" s="16">
        <f>AF181</f>
        <v>0</v>
      </c>
      <c r="AG180" s="16">
        <f t="shared" ref="AG180:AH183" si="311">AG181</f>
        <v>0</v>
      </c>
      <c r="AH180" s="16">
        <f t="shared" si="311"/>
        <v>0</v>
      </c>
      <c r="AI180" s="16">
        <f t="shared" ref="AI180:AJ183" si="312">AI181</f>
        <v>0</v>
      </c>
      <c r="AJ180" s="16">
        <f t="shared" si="312"/>
        <v>0</v>
      </c>
      <c r="AK180" s="16">
        <f t="shared" si="251"/>
        <v>0</v>
      </c>
      <c r="AL180" s="16">
        <f t="shared" si="252"/>
        <v>0</v>
      </c>
      <c r="AM180" s="16">
        <f t="shared" si="253"/>
        <v>0</v>
      </c>
      <c r="AN180" s="16">
        <f>AN181</f>
        <v>0</v>
      </c>
      <c r="AO180" s="16">
        <f t="shared" si="254"/>
        <v>0</v>
      </c>
      <c r="AP180" s="16">
        <f t="shared" ref="AP180:AT183" si="313">AP181</f>
        <v>0</v>
      </c>
      <c r="AQ180" s="16">
        <f t="shared" si="313"/>
        <v>0</v>
      </c>
      <c r="AR180" s="16">
        <f t="shared" si="313"/>
        <v>0</v>
      </c>
      <c r="AS180" s="16">
        <f t="shared" si="313"/>
        <v>0</v>
      </c>
      <c r="AT180" s="16">
        <f t="shared" si="313"/>
        <v>0</v>
      </c>
      <c r="AU180" s="16">
        <f t="shared" ref="AU180:AY183" si="314">AU181</f>
        <v>0</v>
      </c>
      <c r="AV180" s="16">
        <f t="shared" si="314"/>
        <v>0</v>
      </c>
      <c r="AW180" s="16">
        <f t="shared" si="314"/>
        <v>0</v>
      </c>
      <c r="AX180" s="16">
        <f t="shared" si="314"/>
        <v>0</v>
      </c>
      <c r="AY180" s="16">
        <f t="shared" si="314"/>
        <v>0</v>
      </c>
      <c r="AZ180" s="16">
        <f t="shared" ref="AZ180:BC183" si="315">AZ181</f>
        <v>0</v>
      </c>
      <c r="BA180" s="16">
        <f t="shared" ref="BA180:BB183" si="316">BA181</f>
        <v>0</v>
      </c>
      <c r="BB180" s="16">
        <f t="shared" si="316"/>
        <v>0</v>
      </c>
      <c r="BC180" s="16">
        <f t="shared" si="315"/>
        <v>0</v>
      </c>
      <c r="BD180" s="16">
        <f t="shared" ref="BD180:BE183" si="317">BD181</f>
        <v>0</v>
      </c>
      <c r="BE180" s="16">
        <f t="shared" si="317"/>
        <v>0</v>
      </c>
      <c r="BF180" s="16">
        <f t="shared" si="260"/>
        <v>0</v>
      </c>
      <c r="BG180" s="16">
        <f t="shared" si="261"/>
        <v>0</v>
      </c>
      <c r="BH180" s="16">
        <f t="shared" si="262"/>
        <v>0</v>
      </c>
      <c r="BI180" s="16">
        <f>BI181</f>
        <v>0</v>
      </c>
      <c r="BJ180" s="16"/>
      <c r="BK180" s="16">
        <f>BK181</f>
        <v>0</v>
      </c>
      <c r="BL180" s="46">
        <v>0</v>
      </c>
    </row>
    <row r="181" spans="1:64" ht="47.25" hidden="1" x14ac:dyDescent="0.25">
      <c r="A181" s="10" t="s">
        <v>87</v>
      </c>
      <c r="B181" s="10" t="s">
        <v>90</v>
      </c>
      <c r="C181" s="10" t="s">
        <v>92</v>
      </c>
      <c r="D181" s="10" t="s">
        <v>109</v>
      </c>
      <c r="E181" s="10"/>
      <c r="F181" s="11" t="s">
        <v>110</v>
      </c>
      <c r="G181" s="16">
        <f>G182</f>
        <v>0</v>
      </c>
      <c r="H181" s="16">
        <f t="shared" si="235"/>
        <v>27325.599999999999</v>
      </c>
      <c r="I181" s="16">
        <f t="shared" si="307"/>
        <v>27325.599999999999</v>
      </c>
      <c r="J181" s="16">
        <f t="shared" si="307"/>
        <v>0</v>
      </c>
      <c r="K181" s="16">
        <f t="shared" si="237"/>
        <v>17309.099999999999</v>
      </c>
      <c r="L181" s="16">
        <f t="shared" si="308"/>
        <v>17309.099999999999</v>
      </c>
      <c r="M181" s="16">
        <f t="shared" si="308"/>
        <v>18794.3</v>
      </c>
      <c r="N181" s="16">
        <f t="shared" si="308"/>
        <v>-27325.599999999999</v>
      </c>
      <c r="O181" s="16">
        <f t="shared" si="308"/>
        <v>-17309.099999999999</v>
      </c>
      <c r="P181" s="16">
        <f t="shared" si="308"/>
        <v>-18794.3</v>
      </c>
      <c r="Q181" s="16">
        <f t="shared" si="239"/>
        <v>0</v>
      </c>
      <c r="R181" s="16">
        <f t="shared" si="240"/>
        <v>0</v>
      </c>
      <c r="S181" s="16">
        <f t="shared" si="241"/>
        <v>0</v>
      </c>
      <c r="T181" s="16">
        <f t="shared" si="242"/>
        <v>0</v>
      </c>
      <c r="U181" s="16">
        <f t="shared" si="243"/>
        <v>0</v>
      </c>
      <c r="V181" s="16">
        <f t="shared" si="309"/>
        <v>0</v>
      </c>
      <c r="W181" s="16">
        <f t="shared" si="309"/>
        <v>0</v>
      </c>
      <c r="X181" s="16">
        <f t="shared" si="309"/>
        <v>0</v>
      </c>
      <c r="Y181" s="16">
        <f t="shared" si="309"/>
        <v>0</v>
      </c>
      <c r="Z181" s="16">
        <f t="shared" si="309"/>
        <v>0</v>
      </c>
      <c r="AA181" s="16">
        <f t="shared" si="245"/>
        <v>0</v>
      </c>
      <c r="AB181" s="16">
        <f t="shared" si="246"/>
        <v>0</v>
      </c>
      <c r="AC181" s="16">
        <f t="shared" si="247"/>
        <v>0</v>
      </c>
      <c r="AD181" s="16">
        <f t="shared" si="310"/>
        <v>0</v>
      </c>
      <c r="AE181" s="16">
        <f t="shared" si="310"/>
        <v>0</v>
      </c>
      <c r="AF181" s="16">
        <f>AF182</f>
        <v>0</v>
      </c>
      <c r="AG181" s="16">
        <f t="shared" si="311"/>
        <v>0</v>
      </c>
      <c r="AH181" s="16">
        <f t="shared" si="311"/>
        <v>0</v>
      </c>
      <c r="AI181" s="16">
        <f t="shared" si="312"/>
        <v>0</v>
      </c>
      <c r="AJ181" s="16">
        <f t="shared" si="312"/>
        <v>0</v>
      </c>
      <c r="AK181" s="16">
        <f t="shared" si="251"/>
        <v>0</v>
      </c>
      <c r="AL181" s="16">
        <f t="shared" si="252"/>
        <v>0</v>
      </c>
      <c r="AM181" s="16">
        <f t="shared" si="253"/>
        <v>0</v>
      </c>
      <c r="AN181" s="16">
        <f>AN182</f>
        <v>0</v>
      </c>
      <c r="AO181" s="16">
        <f t="shared" si="254"/>
        <v>0</v>
      </c>
      <c r="AP181" s="16">
        <f t="shared" si="313"/>
        <v>0</v>
      </c>
      <c r="AQ181" s="16">
        <f t="shared" si="313"/>
        <v>0</v>
      </c>
      <c r="AR181" s="16">
        <f t="shared" si="313"/>
        <v>0</v>
      </c>
      <c r="AS181" s="16">
        <f t="shared" si="313"/>
        <v>0</v>
      </c>
      <c r="AT181" s="16">
        <f t="shared" si="313"/>
        <v>0</v>
      </c>
      <c r="AU181" s="16">
        <f t="shared" si="314"/>
        <v>0</v>
      </c>
      <c r="AV181" s="16">
        <f t="shared" si="314"/>
        <v>0</v>
      </c>
      <c r="AW181" s="16">
        <f t="shared" si="314"/>
        <v>0</v>
      </c>
      <c r="AX181" s="16">
        <f t="shared" si="314"/>
        <v>0</v>
      </c>
      <c r="AY181" s="16">
        <f t="shared" si="314"/>
        <v>0</v>
      </c>
      <c r="AZ181" s="16">
        <f t="shared" si="315"/>
        <v>0</v>
      </c>
      <c r="BA181" s="16">
        <f t="shared" si="316"/>
        <v>0</v>
      </c>
      <c r="BB181" s="16">
        <f t="shared" si="316"/>
        <v>0</v>
      </c>
      <c r="BC181" s="16">
        <f t="shared" si="315"/>
        <v>0</v>
      </c>
      <c r="BD181" s="16">
        <f t="shared" si="317"/>
        <v>0</v>
      </c>
      <c r="BE181" s="16">
        <f t="shared" si="317"/>
        <v>0</v>
      </c>
      <c r="BF181" s="16">
        <f t="shared" si="260"/>
        <v>0</v>
      </c>
      <c r="BG181" s="16">
        <f t="shared" si="261"/>
        <v>0</v>
      </c>
      <c r="BH181" s="16">
        <f t="shared" si="262"/>
        <v>0</v>
      </c>
      <c r="BI181" s="16">
        <f>BI182</f>
        <v>0</v>
      </c>
      <c r="BJ181" s="16"/>
      <c r="BK181" s="16">
        <f>BK182</f>
        <v>0</v>
      </c>
      <c r="BL181" s="46">
        <v>0</v>
      </c>
    </row>
    <row r="182" spans="1:64" ht="78.75" hidden="1" x14ac:dyDescent="0.25">
      <c r="A182" s="10" t="s">
        <v>87</v>
      </c>
      <c r="B182" s="10" t="s">
        <v>90</v>
      </c>
      <c r="C182" s="10" t="s">
        <v>92</v>
      </c>
      <c r="D182" s="10" t="s">
        <v>109</v>
      </c>
      <c r="E182" s="10" t="s">
        <v>104</v>
      </c>
      <c r="F182" s="11" t="s">
        <v>1077</v>
      </c>
      <c r="G182" s="16">
        <f>G183</f>
        <v>0</v>
      </c>
      <c r="H182" s="16">
        <f t="shared" si="235"/>
        <v>27325.599999999999</v>
      </c>
      <c r="I182" s="16">
        <f t="shared" si="307"/>
        <v>27325.599999999999</v>
      </c>
      <c r="J182" s="16">
        <f t="shared" si="307"/>
        <v>0</v>
      </c>
      <c r="K182" s="16">
        <f t="shared" si="237"/>
        <v>17309.099999999999</v>
      </c>
      <c r="L182" s="16">
        <f t="shared" si="308"/>
        <v>17309.099999999999</v>
      </c>
      <c r="M182" s="16">
        <f t="shared" si="308"/>
        <v>18794.3</v>
      </c>
      <c r="N182" s="16">
        <f t="shared" si="308"/>
        <v>-27325.599999999999</v>
      </c>
      <c r="O182" s="16">
        <f t="shared" si="308"/>
        <v>-17309.099999999999</v>
      </c>
      <c r="P182" s="16">
        <f t="shared" si="308"/>
        <v>-18794.3</v>
      </c>
      <c r="Q182" s="16">
        <f t="shared" si="239"/>
        <v>0</v>
      </c>
      <c r="R182" s="16">
        <f t="shared" si="240"/>
        <v>0</v>
      </c>
      <c r="S182" s="16">
        <f t="shared" si="241"/>
        <v>0</v>
      </c>
      <c r="T182" s="16">
        <f t="shared" si="242"/>
        <v>0</v>
      </c>
      <c r="U182" s="16">
        <f t="shared" si="243"/>
        <v>0</v>
      </c>
      <c r="V182" s="16">
        <f t="shared" si="309"/>
        <v>0</v>
      </c>
      <c r="W182" s="16">
        <f t="shared" si="309"/>
        <v>0</v>
      </c>
      <c r="X182" s="16">
        <f t="shared" si="309"/>
        <v>0</v>
      </c>
      <c r="Y182" s="16">
        <f t="shared" si="309"/>
        <v>0</v>
      </c>
      <c r="Z182" s="16">
        <f t="shared" si="309"/>
        <v>0</v>
      </c>
      <c r="AA182" s="16">
        <f t="shared" si="245"/>
        <v>0</v>
      </c>
      <c r="AB182" s="16">
        <f t="shared" si="246"/>
        <v>0</v>
      </c>
      <c r="AC182" s="16">
        <f t="shared" si="247"/>
        <v>0</v>
      </c>
      <c r="AD182" s="16">
        <f t="shared" si="310"/>
        <v>0</v>
      </c>
      <c r="AE182" s="16">
        <f t="shared" si="310"/>
        <v>0</v>
      </c>
      <c r="AF182" s="16">
        <f>AF183</f>
        <v>0</v>
      </c>
      <c r="AG182" s="16">
        <f t="shared" si="311"/>
        <v>0</v>
      </c>
      <c r="AH182" s="16">
        <f t="shared" si="311"/>
        <v>0</v>
      </c>
      <c r="AI182" s="16">
        <f t="shared" si="312"/>
        <v>0</v>
      </c>
      <c r="AJ182" s="16">
        <f t="shared" si="312"/>
        <v>0</v>
      </c>
      <c r="AK182" s="16">
        <f t="shared" si="251"/>
        <v>0</v>
      </c>
      <c r="AL182" s="16">
        <f t="shared" si="252"/>
        <v>0</v>
      </c>
      <c r="AM182" s="16">
        <f t="shared" si="253"/>
        <v>0</v>
      </c>
      <c r="AN182" s="16">
        <f>AN183</f>
        <v>0</v>
      </c>
      <c r="AO182" s="16">
        <f t="shared" si="254"/>
        <v>0</v>
      </c>
      <c r="AP182" s="16">
        <f t="shared" si="313"/>
        <v>0</v>
      </c>
      <c r="AQ182" s="16">
        <f t="shared" si="313"/>
        <v>0</v>
      </c>
      <c r="AR182" s="16">
        <f t="shared" si="313"/>
        <v>0</v>
      </c>
      <c r="AS182" s="16">
        <f t="shared" si="313"/>
        <v>0</v>
      </c>
      <c r="AT182" s="16">
        <f t="shared" si="313"/>
        <v>0</v>
      </c>
      <c r="AU182" s="16">
        <f t="shared" si="314"/>
        <v>0</v>
      </c>
      <c r="AV182" s="16">
        <f t="shared" si="314"/>
        <v>0</v>
      </c>
      <c r="AW182" s="16">
        <f t="shared" si="314"/>
        <v>0</v>
      </c>
      <c r="AX182" s="16">
        <f t="shared" si="314"/>
        <v>0</v>
      </c>
      <c r="AY182" s="16">
        <f t="shared" si="314"/>
        <v>0</v>
      </c>
      <c r="AZ182" s="16">
        <f t="shared" si="315"/>
        <v>0</v>
      </c>
      <c r="BA182" s="16">
        <f t="shared" si="316"/>
        <v>0</v>
      </c>
      <c r="BB182" s="16">
        <f t="shared" si="316"/>
        <v>0</v>
      </c>
      <c r="BC182" s="16">
        <f t="shared" si="315"/>
        <v>0</v>
      </c>
      <c r="BD182" s="16">
        <f t="shared" si="317"/>
        <v>0</v>
      </c>
      <c r="BE182" s="16">
        <f t="shared" si="317"/>
        <v>0</v>
      </c>
      <c r="BF182" s="16">
        <f t="shared" si="260"/>
        <v>0</v>
      </c>
      <c r="BG182" s="16">
        <f t="shared" si="261"/>
        <v>0</v>
      </c>
      <c r="BH182" s="16">
        <f t="shared" si="262"/>
        <v>0</v>
      </c>
      <c r="BI182" s="16">
        <f>BI183</f>
        <v>0</v>
      </c>
      <c r="BJ182" s="16"/>
      <c r="BK182" s="16">
        <f>BK183</f>
        <v>0</v>
      </c>
      <c r="BL182" s="46">
        <v>0</v>
      </c>
    </row>
    <row r="183" spans="1:64" hidden="1" x14ac:dyDescent="0.25">
      <c r="A183" s="10" t="s">
        <v>87</v>
      </c>
      <c r="B183" s="10" t="s">
        <v>90</v>
      </c>
      <c r="C183" s="10" t="s">
        <v>92</v>
      </c>
      <c r="D183" s="10" t="s">
        <v>109</v>
      </c>
      <c r="E183" s="10" t="s">
        <v>105</v>
      </c>
      <c r="F183" s="11" t="s">
        <v>106</v>
      </c>
      <c r="G183" s="16">
        <f>G184</f>
        <v>0</v>
      </c>
      <c r="H183" s="16">
        <f t="shared" si="235"/>
        <v>27325.599999999999</v>
      </c>
      <c r="I183" s="16">
        <f t="shared" si="307"/>
        <v>27325.599999999999</v>
      </c>
      <c r="J183" s="16">
        <f t="shared" si="307"/>
        <v>0</v>
      </c>
      <c r="K183" s="16">
        <f t="shared" si="237"/>
        <v>17309.099999999999</v>
      </c>
      <c r="L183" s="16">
        <f t="shared" si="308"/>
        <v>17309.099999999999</v>
      </c>
      <c r="M183" s="16">
        <f t="shared" si="308"/>
        <v>18794.3</v>
      </c>
      <c r="N183" s="16">
        <f t="shared" si="308"/>
        <v>-27325.599999999999</v>
      </c>
      <c r="O183" s="16">
        <f t="shared" si="308"/>
        <v>-17309.099999999999</v>
      </c>
      <c r="P183" s="16">
        <f t="shared" si="308"/>
        <v>-18794.3</v>
      </c>
      <c r="Q183" s="16">
        <f t="shared" si="239"/>
        <v>0</v>
      </c>
      <c r="R183" s="16">
        <f t="shared" si="240"/>
        <v>0</v>
      </c>
      <c r="S183" s="16">
        <f t="shared" si="241"/>
        <v>0</v>
      </c>
      <c r="T183" s="16">
        <f t="shared" si="242"/>
        <v>0</v>
      </c>
      <c r="U183" s="16">
        <f t="shared" si="243"/>
        <v>0</v>
      </c>
      <c r="V183" s="16">
        <f t="shared" si="309"/>
        <v>0</v>
      </c>
      <c r="W183" s="16">
        <f t="shared" si="309"/>
        <v>0</v>
      </c>
      <c r="X183" s="16">
        <f t="shared" si="309"/>
        <v>0</v>
      </c>
      <c r="Y183" s="16">
        <f t="shared" si="309"/>
        <v>0</v>
      </c>
      <c r="Z183" s="16">
        <f t="shared" si="309"/>
        <v>0</v>
      </c>
      <c r="AA183" s="16">
        <f t="shared" si="245"/>
        <v>0</v>
      </c>
      <c r="AB183" s="16">
        <f t="shared" si="246"/>
        <v>0</v>
      </c>
      <c r="AC183" s="16">
        <f t="shared" si="247"/>
        <v>0</v>
      </c>
      <c r="AD183" s="16">
        <f t="shared" si="310"/>
        <v>0</v>
      </c>
      <c r="AE183" s="16">
        <f t="shared" si="310"/>
        <v>0</v>
      </c>
      <c r="AF183" s="16">
        <f>AF184</f>
        <v>0</v>
      </c>
      <c r="AG183" s="16">
        <f t="shared" si="311"/>
        <v>0</v>
      </c>
      <c r="AH183" s="16">
        <f t="shared" si="311"/>
        <v>0</v>
      </c>
      <c r="AI183" s="16">
        <f t="shared" si="312"/>
        <v>0</v>
      </c>
      <c r="AJ183" s="16">
        <f t="shared" si="312"/>
        <v>0</v>
      </c>
      <c r="AK183" s="16">
        <f t="shared" si="251"/>
        <v>0</v>
      </c>
      <c r="AL183" s="16">
        <f t="shared" si="252"/>
        <v>0</v>
      </c>
      <c r="AM183" s="16">
        <f t="shared" si="253"/>
        <v>0</v>
      </c>
      <c r="AN183" s="16">
        <f>AN184</f>
        <v>0</v>
      </c>
      <c r="AO183" s="16">
        <f t="shared" si="254"/>
        <v>0</v>
      </c>
      <c r="AP183" s="16">
        <f t="shared" si="313"/>
        <v>0</v>
      </c>
      <c r="AQ183" s="16">
        <f t="shared" si="313"/>
        <v>0</v>
      </c>
      <c r="AR183" s="16">
        <f t="shared" si="313"/>
        <v>0</v>
      </c>
      <c r="AS183" s="16">
        <f t="shared" si="313"/>
        <v>0</v>
      </c>
      <c r="AT183" s="16">
        <f t="shared" si="313"/>
        <v>0</v>
      </c>
      <c r="AU183" s="16">
        <f t="shared" si="314"/>
        <v>0</v>
      </c>
      <c r="AV183" s="16">
        <f t="shared" si="314"/>
        <v>0</v>
      </c>
      <c r="AW183" s="16">
        <f t="shared" si="314"/>
        <v>0</v>
      </c>
      <c r="AX183" s="16">
        <f t="shared" si="314"/>
        <v>0</v>
      </c>
      <c r="AY183" s="16">
        <f t="shared" si="314"/>
        <v>0</v>
      </c>
      <c r="AZ183" s="16">
        <f t="shared" si="315"/>
        <v>0</v>
      </c>
      <c r="BA183" s="16">
        <f t="shared" si="316"/>
        <v>0</v>
      </c>
      <c r="BB183" s="16">
        <f t="shared" si="316"/>
        <v>0</v>
      </c>
      <c r="BC183" s="16">
        <f t="shared" si="315"/>
        <v>0</v>
      </c>
      <c r="BD183" s="16">
        <f t="shared" si="317"/>
        <v>0</v>
      </c>
      <c r="BE183" s="16">
        <f t="shared" si="317"/>
        <v>0</v>
      </c>
      <c r="BF183" s="16">
        <f t="shared" si="260"/>
        <v>0</v>
      </c>
      <c r="BG183" s="16">
        <f t="shared" si="261"/>
        <v>0</v>
      </c>
      <c r="BH183" s="16">
        <f t="shared" si="262"/>
        <v>0</v>
      </c>
      <c r="BI183" s="16">
        <f>BI184</f>
        <v>0</v>
      </c>
      <c r="BJ183" s="16"/>
      <c r="BK183" s="16">
        <f>BK184</f>
        <v>0</v>
      </c>
      <c r="BL183" s="46">
        <v>0</v>
      </c>
    </row>
    <row r="184" spans="1:64" ht="94.5" hidden="1" x14ac:dyDescent="0.25">
      <c r="A184" s="10" t="s">
        <v>87</v>
      </c>
      <c r="B184" s="10" t="s">
        <v>90</v>
      </c>
      <c r="C184" s="10" t="s">
        <v>92</v>
      </c>
      <c r="D184" s="10" t="s">
        <v>109</v>
      </c>
      <c r="E184" s="10" t="s">
        <v>107</v>
      </c>
      <c r="F184" s="11" t="s">
        <v>108</v>
      </c>
      <c r="G184" s="16">
        <v>0</v>
      </c>
      <c r="H184" s="16">
        <f t="shared" si="235"/>
        <v>27325.599999999999</v>
      </c>
      <c r="I184" s="16">
        <v>27325.599999999999</v>
      </c>
      <c r="J184" s="16">
        <v>0</v>
      </c>
      <c r="K184" s="16">
        <f t="shared" si="237"/>
        <v>17309.099999999999</v>
      </c>
      <c r="L184" s="16">
        <v>17309.099999999999</v>
      </c>
      <c r="M184" s="16">
        <v>18794.3</v>
      </c>
      <c r="N184" s="16">
        <v>-27325.599999999999</v>
      </c>
      <c r="O184" s="16">
        <v>-17309.099999999999</v>
      </c>
      <c r="P184" s="16">
        <v>-18794.3</v>
      </c>
      <c r="Q184" s="16">
        <f t="shared" si="239"/>
        <v>0</v>
      </c>
      <c r="R184" s="16">
        <f t="shared" si="240"/>
        <v>0</v>
      </c>
      <c r="S184" s="16">
        <f t="shared" si="241"/>
        <v>0</v>
      </c>
      <c r="T184" s="16">
        <f t="shared" si="242"/>
        <v>0</v>
      </c>
      <c r="U184" s="16">
        <f t="shared" si="243"/>
        <v>0</v>
      </c>
      <c r="V184" s="16"/>
      <c r="W184" s="16"/>
      <c r="X184" s="16"/>
      <c r="Y184" s="16"/>
      <c r="Z184" s="16"/>
      <c r="AA184" s="16">
        <f t="shared" si="245"/>
        <v>0</v>
      </c>
      <c r="AB184" s="16">
        <f t="shared" si="246"/>
        <v>0</v>
      </c>
      <c r="AC184" s="16">
        <f t="shared" si="247"/>
        <v>0</v>
      </c>
      <c r="AD184" s="16"/>
      <c r="AE184" s="16"/>
      <c r="AF184" s="16"/>
      <c r="AG184" s="16"/>
      <c r="AH184" s="16"/>
      <c r="AI184" s="16"/>
      <c r="AJ184" s="16"/>
      <c r="AK184" s="16">
        <f t="shared" si="251"/>
        <v>0</v>
      </c>
      <c r="AL184" s="16">
        <f t="shared" si="252"/>
        <v>0</v>
      </c>
      <c r="AM184" s="16">
        <f t="shared" si="253"/>
        <v>0</v>
      </c>
      <c r="AN184" s="16"/>
      <c r="AO184" s="16">
        <f t="shared" si="254"/>
        <v>0</v>
      </c>
      <c r="AP184" s="16"/>
      <c r="AQ184" s="16"/>
      <c r="AR184" s="16"/>
      <c r="AS184" s="16"/>
      <c r="AT184" s="16"/>
      <c r="AU184" s="16"/>
      <c r="AV184" s="16"/>
      <c r="AW184" s="16"/>
      <c r="AX184" s="16"/>
      <c r="AY184" s="16"/>
      <c r="AZ184" s="16"/>
      <c r="BA184" s="16"/>
      <c r="BB184" s="16"/>
      <c r="BC184" s="16"/>
      <c r="BD184" s="16"/>
      <c r="BE184" s="16"/>
      <c r="BF184" s="16">
        <f t="shared" si="260"/>
        <v>0</v>
      </c>
      <c r="BG184" s="16">
        <f t="shared" si="261"/>
        <v>0</v>
      </c>
      <c r="BH184" s="16">
        <f t="shared" si="262"/>
        <v>0</v>
      </c>
      <c r="BI184" s="16"/>
      <c r="BJ184" s="16"/>
      <c r="BK184" s="16"/>
      <c r="BL184" s="46">
        <v>0</v>
      </c>
    </row>
    <row r="185" spans="1:64" ht="31.5" x14ac:dyDescent="0.25">
      <c r="A185" s="10" t="s">
        <v>87</v>
      </c>
      <c r="B185" s="10" t="s">
        <v>90</v>
      </c>
      <c r="C185" s="10" t="s">
        <v>92</v>
      </c>
      <c r="D185" s="10" t="s">
        <v>1178</v>
      </c>
      <c r="E185" s="10"/>
      <c r="F185" s="11" t="s">
        <v>37</v>
      </c>
      <c r="G185" s="16"/>
      <c r="H185" s="16"/>
      <c r="I185" s="16"/>
      <c r="J185" s="16"/>
      <c r="K185" s="16"/>
      <c r="L185" s="16"/>
      <c r="M185" s="16"/>
      <c r="N185" s="16"/>
      <c r="O185" s="16"/>
      <c r="P185" s="16"/>
      <c r="Q185" s="16"/>
      <c r="R185" s="16"/>
      <c r="S185" s="16"/>
      <c r="T185" s="16"/>
      <c r="U185" s="16"/>
      <c r="V185" s="16"/>
      <c r="W185" s="16"/>
      <c r="X185" s="16"/>
      <c r="Y185" s="16"/>
      <c r="Z185" s="16"/>
      <c r="AA185" s="16">
        <f t="shared" ref="AA185:AJ185" si="318">AA186+AA190</f>
        <v>0</v>
      </c>
      <c r="AB185" s="16">
        <f t="shared" si="318"/>
        <v>0</v>
      </c>
      <c r="AC185" s="16">
        <f t="shared" si="318"/>
        <v>0</v>
      </c>
      <c r="AD185" s="16">
        <f t="shared" si="318"/>
        <v>1762.1</v>
      </c>
      <c r="AE185" s="16">
        <f t="shared" si="318"/>
        <v>0</v>
      </c>
      <c r="AF185" s="16">
        <f t="shared" si="318"/>
        <v>10114.11</v>
      </c>
      <c r="AG185" s="16">
        <f t="shared" si="318"/>
        <v>0</v>
      </c>
      <c r="AH185" s="16">
        <f t="shared" si="318"/>
        <v>0</v>
      </c>
      <c r="AI185" s="16">
        <f t="shared" si="318"/>
        <v>0</v>
      </c>
      <c r="AJ185" s="16">
        <f t="shared" si="318"/>
        <v>0</v>
      </c>
      <c r="AK185" s="16">
        <f t="shared" si="251"/>
        <v>11876.210000000001</v>
      </c>
      <c r="AL185" s="16">
        <f t="shared" si="252"/>
        <v>0</v>
      </c>
      <c r="AM185" s="16">
        <f t="shared" si="253"/>
        <v>0</v>
      </c>
      <c r="AN185" s="16">
        <f>AN186+AN190</f>
        <v>-2971.38</v>
      </c>
      <c r="AO185" s="16">
        <f t="shared" si="254"/>
        <v>8904.8300000000017</v>
      </c>
      <c r="AP185" s="16">
        <f t="shared" ref="AP185:BK185" si="319">AP186+AP190</f>
        <v>0</v>
      </c>
      <c r="AQ185" s="16">
        <f t="shared" si="319"/>
        <v>0</v>
      </c>
      <c r="AR185" s="16">
        <f t="shared" si="319"/>
        <v>0</v>
      </c>
      <c r="AS185" s="16">
        <f>AS186+AS190</f>
        <v>0</v>
      </c>
      <c r="AT185" s="16">
        <f>AT186+AT190</f>
        <v>0</v>
      </c>
      <c r="AU185" s="16">
        <f t="shared" si="319"/>
        <v>0</v>
      </c>
      <c r="AV185" s="16">
        <f t="shared" si="319"/>
        <v>0</v>
      </c>
      <c r="AW185" s="16">
        <f t="shared" si="319"/>
        <v>0</v>
      </c>
      <c r="AX185" s="16">
        <f t="shared" si="319"/>
        <v>0</v>
      </c>
      <c r="AY185" s="16">
        <f t="shared" si="319"/>
        <v>0</v>
      </c>
      <c r="AZ185" s="16">
        <f t="shared" si="319"/>
        <v>0</v>
      </c>
      <c r="BA185" s="16">
        <f>BA186+BA190</f>
        <v>0</v>
      </c>
      <c r="BB185" s="16">
        <f>BB186+BB190</f>
        <v>0</v>
      </c>
      <c r="BC185" s="16">
        <f t="shared" si="319"/>
        <v>0</v>
      </c>
      <c r="BD185" s="16">
        <f>BD186+BD190</f>
        <v>0</v>
      </c>
      <c r="BE185" s="16">
        <f>BE186+BE190</f>
        <v>0</v>
      </c>
      <c r="BF185" s="16">
        <f t="shared" si="260"/>
        <v>8904.8300000000017</v>
      </c>
      <c r="BG185" s="16">
        <f t="shared" si="261"/>
        <v>0</v>
      </c>
      <c r="BH185" s="16">
        <f t="shared" si="262"/>
        <v>0</v>
      </c>
      <c r="BI185" s="16">
        <f t="shared" ref="BI185" si="320">BI186+BI190</f>
        <v>0</v>
      </c>
      <c r="BJ185" s="16">
        <f t="shared" ref="BJ185:BJ217" si="321">BF185+BI185</f>
        <v>8904.8300000000017</v>
      </c>
      <c r="BK185" s="16">
        <f t="shared" si="319"/>
        <v>0</v>
      </c>
    </row>
    <row r="186" spans="1:64" ht="47.25" x14ac:dyDescent="0.25">
      <c r="A186" s="10" t="s">
        <v>87</v>
      </c>
      <c r="B186" s="10" t="s">
        <v>90</v>
      </c>
      <c r="C186" s="10" t="s">
        <v>92</v>
      </c>
      <c r="D186" s="10" t="s">
        <v>1177</v>
      </c>
      <c r="E186" s="10"/>
      <c r="F186" s="11" t="s">
        <v>1181</v>
      </c>
      <c r="G186" s="16"/>
      <c r="H186" s="16"/>
      <c r="I186" s="16"/>
      <c r="J186" s="16"/>
      <c r="K186" s="16"/>
      <c r="L186" s="16"/>
      <c r="M186" s="16"/>
      <c r="N186" s="16"/>
      <c r="O186" s="16"/>
      <c r="P186" s="16"/>
      <c r="Q186" s="16"/>
      <c r="R186" s="16"/>
      <c r="S186" s="16"/>
      <c r="T186" s="16"/>
      <c r="U186" s="16"/>
      <c r="V186" s="16"/>
      <c r="W186" s="16"/>
      <c r="X186" s="16"/>
      <c r="Y186" s="16"/>
      <c r="Z186" s="16"/>
      <c r="AA186" s="16">
        <f>AA187</f>
        <v>0</v>
      </c>
      <c r="AB186" s="16">
        <f t="shared" ref="AB186:BK188" si="322">AB187</f>
        <v>0</v>
      </c>
      <c r="AC186" s="16">
        <f t="shared" si="322"/>
        <v>0</v>
      </c>
      <c r="AD186" s="16">
        <f t="shared" si="322"/>
        <v>1762.1</v>
      </c>
      <c r="AE186" s="16">
        <f t="shared" si="322"/>
        <v>0</v>
      </c>
      <c r="AF186" s="16">
        <f t="shared" si="322"/>
        <v>0</v>
      </c>
      <c r="AG186" s="16">
        <f t="shared" si="322"/>
        <v>0</v>
      </c>
      <c r="AH186" s="16">
        <f t="shared" si="322"/>
        <v>0</v>
      </c>
      <c r="AI186" s="16">
        <f t="shared" si="322"/>
        <v>0</v>
      </c>
      <c r="AJ186" s="16">
        <f t="shared" si="322"/>
        <v>0</v>
      </c>
      <c r="AK186" s="16">
        <f t="shared" si="251"/>
        <v>1762.1</v>
      </c>
      <c r="AL186" s="16">
        <f t="shared" si="252"/>
        <v>0</v>
      </c>
      <c r="AM186" s="16">
        <f t="shared" si="253"/>
        <v>0</v>
      </c>
      <c r="AN186" s="16">
        <f t="shared" si="322"/>
        <v>0</v>
      </c>
      <c r="AO186" s="16">
        <f t="shared" si="254"/>
        <v>1762.1</v>
      </c>
      <c r="AP186" s="16">
        <f t="shared" si="322"/>
        <v>0</v>
      </c>
      <c r="AQ186" s="16">
        <f t="shared" si="322"/>
        <v>0</v>
      </c>
      <c r="AR186" s="16">
        <f t="shared" si="322"/>
        <v>0</v>
      </c>
      <c r="AS186" s="16">
        <f t="shared" si="322"/>
        <v>0</v>
      </c>
      <c r="AT186" s="16">
        <f t="shared" si="322"/>
        <v>0</v>
      </c>
      <c r="AU186" s="16">
        <f t="shared" si="322"/>
        <v>0</v>
      </c>
      <c r="AV186" s="16">
        <f t="shared" si="322"/>
        <v>0</v>
      </c>
      <c r="AW186" s="16">
        <f t="shared" si="322"/>
        <v>0</v>
      </c>
      <c r="AX186" s="16">
        <f t="shared" si="322"/>
        <v>0</v>
      </c>
      <c r="AY186" s="16">
        <f t="shared" si="322"/>
        <v>0</v>
      </c>
      <c r="AZ186" s="16">
        <f t="shared" si="322"/>
        <v>0</v>
      </c>
      <c r="BA186" s="16">
        <f t="shared" si="322"/>
        <v>0</v>
      </c>
      <c r="BB186" s="16">
        <f t="shared" si="322"/>
        <v>0</v>
      </c>
      <c r="BC186" s="16">
        <f t="shared" si="322"/>
        <v>0</v>
      </c>
      <c r="BD186" s="16">
        <f t="shared" si="322"/>
        <v>0</v>
      </c>
      <c r="BE186" s="16">
        <f t="shared" si="322"/>
        <v>0</v>
      </c>
      <c r="BF186" s="16">
        <f t="shared" si="260"/>
        <v>1762.1</v>
      </c>
      <c r="BG186" s="16">
        <f t="shared" si="261"/>
        <v>0</v>
      </c>
      <c r="BH186" s="16">
        <f t="shared" si="262"/>
        <v>0</v>
      </c>
      <c r="BI186" s="16">
        <f t="shared" si="322"/>
        <v>0</v>
      </c>
      <c r="BJ186" s="16">
        <f t="shared" si="321"/>
        <v>1762.1</v>
      </c>
      <c r="BK186" s="16">
        <f t="shared" si="322"/>
        <v>0</v>
      </c>
    </row>
    <row r="187" spans="1:64" ht="78.75" x14ac:dyDescent="0.25">
      <c r="A187" s="10" t="s">
        <v>87</v>
      </c>
      <c r="B187" s="10" t="s">
        <v>90</v>
      </c>
      <c r="C187" s="10" t="s">
        <v>92</v>
      </c>
      <c r="D187" s="10" t="s">
        <v>1177</v>
      </c>
      <c r="E187" s="10" t="s">
        <v>104</v>
      </c>
      <c r="F187" s="11" t="s">
        <v>1077</v>
      </c>
      <c r="G187" s="16"/>
      <c r="H187" s="16"/>
      <c r="I187" s="16"/>
      <c r="J187" s="16"/>
      <c r="K187" s="16"/>
      <c r="L187" s="16"/>
      <c r="M187" s="16"/>
      <c r="N187" s="16"/>
      <c r="O187" s="16"/>
      <c r="P187" s="16"/>
      <c r="Q187" s="16"/>
      <c r="R187" s="16"/>
      <c r="S187" s="16"/>
      <c r="T187" s="16"/>
      <c r="U187" s="16"/>
      <c r="V187" s="16"/>
      <c r="W187" s="16"/>
      <c r="X187" s="16"/>
      <c r="Y187" s="16"/>
      <c r="Z187" s="16"/>
      <c r="AA187" s="16">
        <f>AA188</f>
        <v>0</v>
      </c>
      <c r="AB187" s="16">
        <f t="shared" si="322"/>
        <v>0</v>
      </c>
      <c r="AC187" s="16">
        <f t="shared" si="322"/>
        <v>0</v>
      </c>
      <c r="AD187" s="16">
        <f t="shared" si="322"/>
        <v>1762.1</v>
      </c>
      <c r="AE187" s="16">
        <f t="shared" si="322"/>
        <v>0</v>
      </c>
      <c r="AF187" s="16">
        <f t="shared" si="322"/>
        <v>0</v>
      </c>
      <c r="AG187" s="16">
        <f t="shared" si="322"/>
        <v>0</v>
      </c>
      <c r="AH187" s="16">
        <f t="shared" si="322"/>
        <v>0</v>
      </c>
      <c r="AI187" s="16">
        <f t="shared" si="322"/>
        <v>0</v>
      </c>
      <c r="AJ187" s="16">
        <f t="shared" si="322"/>
        <v>0</v>
      </c>
      <c r="AK187" s="16">
        <f t="shared" si="251"/>
        <v>1762.1</v>
      </c>
      <c r="AL187" s="16">
        <f t="shared" si="252"/>
        <v>0</v>
      </c>
      <c r="AM187" s="16">
        <f t="shared" si="253"/>
        <v>0</v>
      </c>
      <c r="AN187" s="16">
        <f t="shared" si="322"/>
        <v>0</v>
      </c>
      <c r="AO187" s="16">
        <f t="shared" si="254"/>
        <v>1762.1</v>
      </c>
      <c r="AP187" s="16">
        <f t="shared" si="322"/>
        <v>0</v>
      </c>
      <c r="AQ187" s="16">
        <f t="shared" si="322"/>
        <v>0</v>
      </c>
      <c r="AR187" s="16">
        <f t="shared" si="322"/>
        <v>0</v>
      </c>
      <c r="AS187" s="16">
        <f t="shared" si="322"/>
        <v>0</v>
      </c>
      <c r="AT187" s="16">
        <f t="shared" si="322"/>
        <v>0</v>
      </c>
      <c r="AU187" s="16">
        <f t="shared" si="322"/>
        <v>0</v>
      </c>
      <c r="AV187" s="16">
        <f t="shared" si="322"/>
        <v>0</v>
      </c>
      <c r="AW187" s="16">
        <f t="shared" si="322"/>
        <v>0</v>
      </c>
      <c r="AX187" s="16">
        <f t="shared" si="322"/>
        <v>0</v>
      </c>
      <c r="AY187" s="16">
        <f t="shared" si="322"/>
        <v>0</v>
      </c>
      <c r="AZ187" s="16">
        <f t="shared" si="322"/>
        <v>0</v>
      </c>
      <c r="BA187" s="16">
        <f t="shared" si="322"/>
        <v>0</v>
      </c>
      <c r="BB187" s="16">
        <f t="shared" si="322"/>
        <v>0</v>
      </c>
      <c r="BC187" s="16">
        <f t="shared" si="322"/>
        <v>0</v>
      </c>
      <c r="BD187" s="16">
        <f t="shared" si="322"/>
        <v>0</v>
      </c>
      <c r="BE187" s="16">
        <f t="shared" si="322"/>
        <v>0</v>
      </c>
      <c r="BF187" s="16">
        <f t="shared" si="260"/>
        <v>1762.1</v>
      </c>
      <c r="BG187" s="16">
        <f t="shared" si="261"/>
        <v>0</v>
      </c>
      <c r="BH187" s="16">
        <f t="shared" si="262"/>
        <v>0</v>
      </c>
      <c r="BI187" s="16">
        <f t="shared" si="322"/>
        <v>0</v>
      </c>
      <c r="BJ187" s="16">
        <f t="shared" si="321"/>
        <v>1762.1</v>
      </c>
      <c r="BK187" s="16">
        <f t="shared" si="322"/>
        <v>0</v>
      </c>
    </row>
    <row r="188" spans="1:64" x14ac:dyDescent="0.25">
      <c r="A188" s="10" t="s">
        <v>87</v>
      </c>
      <c r="B188" s="10" t="s">
        <v>90</v>
      </c>
      <c r="C188" s="10" t="s">
        <v>92</v>
      </c>
      <c r="D188" s="10" t="s">
        <v>1177</v>
      </c>
      <c r="E188" s="10" t="s">
        <v>105</v>
      </c>
      <c r="F188" s="11" t="s">
        <v>106</v>
      </c>
      <c r="G188" s="16"/>
      <c r="H188" s="16"/>
      <c r="I188" s="16"/>
      <c r="J188" s="16"/>
      <c r="K188" s="16"/>
      <c r="L188" s="16"/>
      <c r="M188" s="16"/>
      <c r="N188" s="16"/>
      <c r="O188" s="16"/>
      <c r="P188" s="16"/>
      <c r="Q188" s="16"/>
      <c r="R188" s="16"/>
      <c r="S188" s="16"/>
      <c r="T188" s="16"/>
      <c r="U188" s="16"/>
      <c r="V188" s="16"/>
      <c r="W188" s="16"/>
      <c r="X188" s="16"/>
      <c r="Y188" s="16"/>
      <c r="Z188" s="16"/>
      <c r="AA188" s="16">
        <f>AA189</f>
        <v>0</v>
      </c>
      <c r="AB188" s="16">
        <f t="shared" si="322"/>
        <v>0</v>
      </c>
      <c r="AC188" s="16">
        <f t="shared" si="322"/>
        <v>0</v>
      </c>
      <c r="AD188" s="16">
        <f t="shared" si="322"/>
        <v>1762.1</v>
      </c>
      <c r="AE188" s="16">
        <f t="shared" si="322"/>
        <v>0</v>
      </c>
      <c r="AF188" s="16">
        <f t="shared" si="322"/>
        <v>0</v>
      </c>
      <c r="AG188" s="16">
        <f t="shared" si="322"/>
        <v>0</v>
      </c>
      <c r="AH188" s="16">
        <f t="shared" si="322"/>
        <v>0</v>
      </c>
      <c r="AI188" s="16">
        <f t="shared" si="322"/>
        <v>0</v>
      </c>
      <c r="AJ188" s="16">
        <f t="shared" si="322"/>
        <v>0</v>
      </c>
      <c r="AK188" s="16">
        <f t="shared" si="251"/>
        <v>1762.1</v>
      </c>
      <c r="AL188" s="16">
        <f t="shared" si="252"/>
        <v>0</v>
      </c>
      <c r="AM188" s="16">
        <f t="shared" si="253"/>
        <v>0</v>
      </c>
      <c r="AN188" s="16">
        <f t="shared" si="322"/>
        <v>0</v>
      </c>
      <c r="AO188" s="16">
        <f t="shared" si="254"/>
        <v>1762.1</v>
      </c>
      <c r="AP188" s="16">
        <f t="shared" si="322"/>
        <v>0</v>
      </c>
      <c r="AQ188" s="16">
        <f t="shared" si="322"/>
        <v>0</v>
      </c>
      <c r="AR188" s="16">
        <f t="shared" si="322"/>
        <v>0</v>
      </c>
      <c r="AS188" s="16">
        <f t="shared" si="322"/>
        <v>0</v>
      </c>
      <c r="AT188" s="16">
        <f t="shared" si="322"/>
        <v>0</v>
      </c>
      <c r="AU188" s="16">
        <f t="shared" si="322"/>
        <v>0</v>
      </c>
      <c r="AV188" s="16">
        <f t="shared" si="322"/>
        <v>0</v>
      </c>
      <c r="AW188" s="16">
        <f t="shared" si="322"/>
        <v>0</v>
      </c>
      <c r="AX188" s="16">
        <f t="shared" si="322"/>
        <v>0</v>
      </c>
      <c r="AY188" s="16">
        <f t="shared" si="322"/>
        <v>0</v>
      </c>
      <c r="AZ188" s="16">
        <f t="shared" si="322"/>
        <v>0</v>
      </c>
      <c r="BA188" s="16">
        <f t="shared" si="322"/>
        <v>0</v>
      </c>
      <c r="BB188" s="16">
        <f t="shared" si="322"/>
        <v>0</v>
      </c>
      <c r="BC188" s="16">
        <f t="shared" si="322"/>
        <v>0</v>
      </c>
      <c r="BD188" s="16">
        <f t="shared" si="322"/>
        <v>0</v>
      </c>
      <c r="BE188" s="16">
        <f t="shared" si="322"/>
        <v>0</v>
      </c>
      <c r="BF188" s="16">
        <f t="shared" si="260"/>
        <v>1762.1</v>
      </c>
      <c r="BG188" s="16">
        <f t="shared" si="261"/>
        <v>0</v>
      </c>
      <c r="BH188" s="16">
        <f t="shared" si="262"/>
        <v>0</v>
      </c>
      <c r="BI188" s="16">
        <f t="shared" si="322"/>
        <v>0</v>
      </c>
      <c r="BJ188" s="16">
        <f t="shared" si="321"/>
        <v>1762.1</v>
      </c>
      <c r="BK188" s="16">
        <f t="shared" si="322"/>
        <v>0</v>
      </c>
    </row>
    <row r="189" spans="1:64" ht="31.5" x14ac:dyDescent="0.25">
      <c r="A189" s="10" t="s">
        <v>87</v>
      </c>
      <c r="B189" s="10" t="s">
        <v>90</v>
      </c>
      <c r="C189" s="10" t="s">
        <v>92</v>
      </c>
      <c r="D189" s="10" t="s">
        <v>1177</v>
      </c>
      <c r="E189" s="10" t="s">
        <v>181</v>
      </c>
      <c r="F189" s="11" t="s">
        <v>182</v>
      </c>
      <c r="G189" s="16"/>
      <c r="H189" s="16"/>
      <c r="I189" s="16"/>
      <c r="J189" s="16"/>
      <c r="K189" s="16"/>
      <c r="L189" s="16"/>
      <c r="M189" s="16"/>
      <c r="N189" s="16"/>
      <c r="O189" s="16"/>
      <c r="P189" s="16"/>
      <c r="Q189" s="16"/>
      <c r="R189" s="16"/>
      <c r="S189" s="16"/>
      <c r="T189" s="16"/>
      <c r="U189" s="16"/>
      <c r="V189" s="16"/>
      <c r="W189" s="16"/>
      <c r="X189" s="16"/>
      <c r="Y189" s="16"/>
      <c r="Z189" s="16"/>
      <c r="AA189" s="16">
        <v>0</v>
      </c>
      <c r="AB189" s="16">
        <v>0</v>
      </c>
      <c r="AC189" s="16">
        <v>0</v>
      </c>
      <c r="AD189" s="16">
        <v>1762.1</v>
      </c>
      <c r="AE189" s="16"/>
      <c r="AF189" s="16"/>
      <c r="AG189" s="16"/>
      <c r="AH189" s="16"/>
      <c r="AI189" s="16"/>
      <c r="AJ189" s="16"/>
      <c r="AK189" s="16">
        <f t="shared" si="251"/>
        <v>1762.1</v>
      </c>
      <c r="AL189" s="16">
        <f t="shared" si="252"/>
        <v>0</v>
      </c>
      <c r="AM189" s="16">
        <f t="shared" si="253"/>
        <v>0</v>
      </c>
      <c r="AN189" s="16"/>
      <c r="AO189" s="16">
        <f t="shared" si="254"/>
        <v>1762.1</v>
      </c>
      <c r="AP189" s="16"/>
      <c r="AQ189" s="16"/>
      <c r="AR189" s="16"/>
      <c r="AS189" s="16"/>
      <c r="AT189" s="16"/>
      <c r="AU189" s="16"/>
      <c r="AV189" s="16"/>
      <c r="AW189" s="16"/>
      <c r="AX189" s="16"/>
      <c r="AY189" s="16"/>
      <c r="AZ189" s="16"/>
      <c r="BA189" s="16"/>
      <c r="BB189" s="16"/>
      <c r="BC189" s="16"/>
      <c r="BD189" s="16"/>
      <c r="BE189" s="16"/>
      <c r="BF189" s="16">
        <f t="shared" si="260"/>
        <v>1762.1</v>
      </c>
      <c r="BG189" s="16">
        <f t="shared" si="261"/>
        <v>0</v>
      </c>
      <c r="BH189" s="16">
        <f t="shared" si="262"/>
        <v>0</v>
      </c>
      <c r="BI189" s="16"/>
      <c r="BJ189" s="16">
        <f t="shared" si="321"/>
        <v>1762.1</v>
      </c>
      <c r="BK189" s="16"/>
    </row>
    <row r="190" spans="1:64" ht="110.25" x14ac:dyDescent="0.25">
      <c r="A190" s="10" t="s">
        <v>87</v>
      </c>
      <c r="B190" s="10" t="s">
        <v>90</v>
      </c>
      <c r="C190" s="10" t="s">
        <v>92</v>
      </c>
      <c r="D190" s="10" t="s">
        <v>1179</v>
      </c>
      <c r="E190" s="10"/>
      <c r="F190" s="11" t="s">
        <v>1182</v>
      </c>
      <c r="G190" s="16"/>
      <c r="H190" s="16"/>
      <c r="I190" s="16"/>
      <c r="J190" s="16"/>
      <c r="K190" s="16"/>
      <c r="L190" s="16"/>
      <c r="M190" s="16"/>
      <c r="N190" s="16"/>
      <c r="O190" s="16"/>
      <c r="P190" s="16"/>
      <c r="Q190" s="16"/>
      <c r="R190" s="16"/>
      <c r="S190" s="16"/>
      <c r="T190" s="16"/>
      <c r="U190" s="16"/>
      <c r="V190" s="16"/>
      <c r="W190" s="16"/>
      <c r="X190" s="16"/>
      <c r="Y190" s="16"/>
      <c r="Z190" s="16"/>
      <c r="AA190" s="16">
        <f>AA191</f>
        <v>0</v>
      </c>
      <c r="AB190" s="16">
        <f t="shared" ref="AB190:BK192" si="323">AB191</f>
        <v>0</v>
      </c>
      <c r="AC190" s="16">
        <f t="shared" si="323"/>
        <v>0</v>
      </c>
      <c r="AD190" s="16">
        <f t="shared" si="323"/>
        <v>0</v>
      </c>
      <c r="AE190" s="16">
        <f t="shared" si="323"/>
        <v>0</v>
      </c>
      <c r="AF190" s="16">
        <f t="shared" si="323"/>
        <v>10114.11</v>
      </c>
      <c r="AG190" s="16">
        <f t="shared" si="323"/>
        <v>0</v>
      </c>
      <c r="AH190" s="16">
        <f t="shared" si="323"/>
        <v>0</v>
      </c>
      <c r="AI190" s="16">
        <f t="shared" si="323"/>
        <v>0</v>
      </c>
      <c r="AJ190" s="16">
        <f t="shared" si="323"/>
        <v>0</v>
      </c>
      <c r="AK190" s="16">
        <f t="shared" si="251"/>
        <v>10114.11</v>
      </c>
      <c r="AL190" s="16">
        <f t="shared" si="252"/>
        <v>0</v>
      </c>
      <c r="AM190" s="16">
        <f t="shared" si="253"/>
        <v>0</v>
      </c>
      <c r="AN190" s="16">
        <f t="shared" si="323"/>
        <v>-2971.38</v>
      </c>
      <c r="AO190" s="16">
        <f t="shared" si="254"/>
        <v>7142.7300000000005</v>
      </c>
      <c r="AP190" s="16">
        <f t="shared" si="323"/>
        <v>0</v>
      </c>
      <c r="AQ190" s="16">
        <f t="shared" si="323"/>
        <v>0</v>
      </c>
      <c r="AR190" s="16">
        <f t="shared" si="323"/>
        <v>0</v>
      </c>
      <c r="AS190" s="16">
        <f t="shared" si="323"/>
        <v>0</v>
      </c>
      <c r="AT190" s="16">
        <f t="shared" si="323"/>
        <v>0</v>
      </c>
      <c r="AU190" s="16">
        <f t="shared" si="323"/>
        <v>0</v>
      </c>
      <c r="AV190" s="16">
        <f t="shared" si="323"/>
        <v>0</v>
      </c>
      <c r="AW190" s="16">
        <f t="shared" si="323"/>
        <v>0</v>
      </c>
      <c r="AX190" s="16">
        <f t="shared" si="323"/>
        <v>0</v>
      </c>
      <c r="AY190" s="16">
        <f t="shared" si="323"/>
        <v>0</v>
      </c>
      <c r="AZ190" s="16">
        <f t="shared" si="323"/>
        <v>0</v>
      </c>
      <c r="BA190" s="16">
        <f t="shared" si="323"/>
        <v>0</v>
      </c>
      <c r="BB190" s="16">
        <f t="shared" si="323"/>
        <v>0</v>
      </c>
      <c r="BC190" s="16">
        <f t="shared" si="323"/>
        <v>0</v>
      </c>
      <c r="BD190" s="16">
        <f t="shared" si="323"/>
        <v>0</v>
      </c>
      <c r="BE190" s="16">
        <f t="shared" si="323"/>
        <v>0</v>
      </c>
      <c r="BF190" s="16">
        <f t="shared" si="260"/>
        <v>7142.7300000000005</v>
      </c>
      <c r="BG190" s="16">
        <f t="shared" si="261"/>
        <v>0</v>
      </c>
      <c r="BH190" s="16">
        <f t="shared" si="262"/>
        <v>0</v>
      </c>
      <c r="BI190" s="16">
        <f t="shared" si="323"/>
        <v>0</v>
      </c>
      <c r="BJ190" s="16">
        <f t="shared" si="321"/>
        <v>7142.7300000000005</v>
      </c>
      <c r="BK190" s="16">
        <f t="shared" si="323"/>
        <v>0</v>
      </c>
    </row>
    <row r="191" spans="1:64" ht="78.75" x14ac:dyDescent="0.25">
      <c r="A191" s="10" t="s">
        <v>87</v>
      </c>
      <c r="B191" s="10" t="s">
        <v>90</v>
      </c>
      <c r="C191" s="10" t="s">
        <v>92</v>
      </c>
      <c r="D191" s="10" t="s">
        <v>1179</v>
      </c>
      <c r="E191" s="10" t="s">
        <v>104</v>
      </c>
      <c r="F191" s="11" t="s">
        <v>1077</v>
      </c>
      <c r="G191" s="16"/>
      <c r="H191" s="16"/>
      <c r="I191" s="16"/>
      <c r="J191" s="16"/>
      <c r="K191" s="16"/>
      <c r="L191" s="16"/>
      <c r="M191" s="16"/>
      <c r="N191" s="16"/>
      <c r="O191" s="16"/>
      <c r="P191" s="16"/>
      <c r="Q191" s="16"/>
      <c r="R191" s="16"/>
      <c r="S191" s="16"/>
      <c r="T191" s="16"/>
      <c r="U191" s="16"/>
      <c r="V191" s="16"/>
      <c r="W191" s="16"/>
      <c r="X191" s="16"/>
      <c r="Y191" s="16"/>
      <c r="Z191" s="16"/>
      <c r="AA191" s="16">
        <f>AA192</f>
        <v>0</v>
      </c>
      <c r="AB191" s="16">
        <f t="shared" si="323"/>
        <v>0</v>
      </c>
      <c r="AC191" s="16">
        <f t="shared" si="323"/>
        <v>0</v>
      </c>
      <c r="AD191" s="16">
        <f t="shared" si="323"/>
        <v>0</v>
      </c>
      <c r="AE191" s="16">
        <f t="shared" si="323"/>
        <v>0</v>
      </c>
      <c r="AF191" s="16">
        <f t="shared" si="323"/>
        <v>10114.11</v>
      </c>
      <c r="AG191" s="16">
        <f t="shared" si="323"/>
        <v>0</v>
      </c>
      <c r="AH191" s="16">
        <f t="shared" si="323"/>
        <v>0</v>
      </c>
      <c r="AI191" s="16">
        <f t="shared" si="323"/>
        <v>0</v>
      </c>
      <c r="AJ191" s="16">
        <f t="shared" si="323"/>
        <v>0</v>
      </c>
      <c r="AK191" s="16">
        <f t="shared" si="251"/>
        <v>10114.11</v>
      </c>
      <c r="AL191" s="16">
        <f t="shared" si="252"/>
        <v>0</v>
      </c>
      <c r="AM191" s="16">
        <f t="shared" si="253"/>
        <v>0</v>
      </c>
      <c r="AN191" s="16">
        <f t="shared" si="323"/>
        <v>-2971.38</v>
      </c>
      <c r="AO191" s="16">
        <f t="shared" si="254"/>
        <v>7142.7300000000005</v>
      </c>
      <c r="AP191" s="16">
        <f t="shared" si="323"/>
        <v>0</v>
      </c>
      <c r="AQ191" s="16">
        <f t="shared" si="323"/>
        <v>0</v>
      </c>
      <c r="AR191" s="16">
        <f t="shared" si="323"/>
        <v>0</v>
      </c>
      <c r="AS191" s="16">
        <f t="shared" si="323"/>
        <v>0</v>
      </c>
      <c r="AT191" s="16">
        <f t="shared" si="323"/>
        <v>0</v>
      </c>
      <c r="AU191" s="16">
        <f t="shared" si="323"/>
        <v>0</v>
      </c>
      <c r="AV191" s="16">
        <f t="shared" si="323"/>
        <v>0</v>
      </c>
      <c r="AW191" s="16">
        <f t="shared" si="323"/>
        <v>0</v>
      </c>
      <c r="AX191" s="16">
        <f t="shared" si="323"/>
        <v>0</v>
      </c>
      <c r="AY191" s="16">
        <f t="shared" si="323"/>
        <v>0</v>
      </c>
      <c r="AZ191" s="16">
        <f t="shared" si="323"/>
        <v>0</v>
      </c>
      <c r="BA191" s="16">
        <f t="shared" si="323"/>
        <v>0</v>
      </c>
      <c r="BB191" s="16">
        <f t="shared" si="323"/>
        <v>0</v>
      </c>
      <c r="BC191" s="16">
        <f t="shared" si="323"/>
        <v>0</v>
      </c>
      <c r="BD191" s="16">
        <f t="shared" si="323"/>
        <v>0</v>
      </c>
      <c r="BE191" s="16">
        <f t="shared" si="323"/>
        <v>0</v>
      </c>
      <c r="BF191" s="16">
        <f t="shared" si="260"/>
        <v>7142.7300000000005</v>
      </c>
      <c r="BG191" s="16">
        <f t="shared" si="261"/>
        <v>0</v>
      </c>
      <c r="BH191" s="16">
        <f t="shared" si="262"/>
        <v>0</v>
      </c>
      <c r="BI191" s="16">
        <f t="shared" si="323"/>
        <v>0</v>
      </c>
      <c r="BJ191" s="16">
        <f t="shared" si="321"/>
        <v>7142.7300000000005</v>
      </c>
      <c r="BK191" s="16">
        <f t="shared" si="323"/>
        <v>0</v>
      </c>
    </row>
    <row r="192" spans="1:64" x14ac:dyDescent="0.25">
      <c r="A192" s="10" t="s">
        <v>87</v>
      </c>
      <c r="B192" s="10" t="s">
        <v>90</v>
      </c>
      <c r="C192" s="10" t="s">
        <v>92</v>
      </c>
      <c r="D192" s="10" t="s">
        <v>1179</v>
      </c>
      <c r="E192" s="10" t="s">
        <v>105</v>
      </c>
      <c r="F192" s="11" t="s">
        <v>106</v>
      </c>
      <c r="G192" s="16"/>
      <c r="H192" s="16"/>
      <c r="I192" s="16"/>
      <c r="J192" s="16"/>
      <c r="K192" s="16"/>
      <c r="L192" s="16"/>
      <c r="M192" s="16"/>
      <c r="N192" s="16"/>
      <c r="O192" s="16"/>
      <c r="P192" s="16"/>
      <c r="Q192" s="16"/>
      <c r="R192" s="16"/>
      <c r="S192" s="16"/>
      <c r="T192" s="16"/>
      <c r="U192" s="16"/>
      <c r="V192" s="16"/>
      <c r="W192" s="16"/>
      <c r="X192" s="16"/>
      <c r="Y192" s="16"/>
      <c r="Z192" s="16"/>
      <c r="AA192" s="16">
        <f>AA193</f>
        <v>0</v>
      </c>
      <c r="AB192" s="16">
        <f t="shared" si="323"/>
        <v>0</v>
      </c>
      <c r="AC192" s="16">
        <f t="shared" si="323"/>
        <v>0</v>
      </c>
      <c r="AD192" s="16">
        <f t="shared" si="323"/>
        <v>0</v>
      </c>
      <c r="AE192" s="16">
        <f t="shared" si="323"/>
        <v>0</v>
      </c>
      <c r="AF192" s="16">
        <f t="shared" si="323"/>
        <v>10114.11</v>
      </c>
      <c r="AG192" s="16">
        <f t="shared" si="323"/>
        <v>0</v>
      </c>
      <c r="AH192" s="16">
        <f t="shared" si="323"/>
        <v>0</v>
      </c>
      <c r="AI192" s="16">
        <f t="shared" si="323"/>
        <v>0</v>
      </c>
      <c r="AJ192" s="16">
        <f t="shared" si="323"/>
        <v>0</v>
      </c>
      <c r="AK192" s="16">
        <f t="shared" si="251"/>
        <v>10114.11</v>
      </c>
      <c r="AL192" s="16">
        <f t="shared" si="252"/>
        <v>0</v>
      </c>
      <c r="AM192" s="16">
        <f t="shared" si="253"/>
        <v>0</v>
      </c>
      <c r="AN192" s="16">
        <f t="shared" si="323"/>
        <v>-2971.38</v>
      </c>
      <c r="AO192" s="16">
        <f t="shared" si="254"/>
        <v>7142.7300000000005</v>
      </c>
      <c r="AP192" s="16">
        <f t="shared" si="323"/>
        <v>0</v>
      </c>
      <c r="AQ192" s="16">
        <f t="shared" si="323"/>
        <v>0</v>
      </c>
      <c r="AR192" s="16">
        <f t="shared" si="323"/>
        <v>0</v>
      </c>
      <c r="AS192" s="16">
        <f t="shared" si="323"/>
        <v>0</v>
      </c>
      <c r="AT192" s="16">
        <f t="shared" si="323"/>
        <v>0</v>
      </c>
      <c r="AU192" s="16">
        <f t="shared" si="323"/>
        <v>0</v>
      </c>
      <c r="AV192" s="16">
        <f t="shared" si="323"/>
        <v>0</v>
      </c>
      <c r="AW192" s="16">
        <f t="shared" si="323"/>
        <v>0</v>
      </c>
      <c r="AX192" s="16">
        <f t="shared" si="323"/>
        <v>0</v>
      </c>
      <c r="AY192" s="16">
        <f t="shared" si="323"/>
        <v>0</v>
      </c>
      <c r="AZ192" s="16">
        <f t="shared" si="323"/>
        <v>0</v>
      </c>
      <c r="BA192" s="16">
        <f t="shared" si="323"/>
        <v>0</v>
      </c>
      <c r="BB192" s="16">
        <f t="shared" si="323"/>
        <v>0</v>
      </c>
      <c r="BC192" s="16">
        <f t="shared" si="323"/>
        <v>0</v>
      </c>
      <c r="BD192" s="16">
        <f t="shared" si="323"/>
        <v>0</v>
      </c>
      <c r="BE192" s="16">
        <f t="shared" si="323"/>
        <v>0</v>
      </c>
      <c r="BF192" s="16">
        <f t="shared" si="260"/>
        <v>7142.7300000000005</v>
      </c>
      <c r="BG192" s="16">
        <f t="shared" si="261"/>
        <v>0</v>
      </c>
      <c r="BH192" s="16">
        <f t="shared" si="262"/>
        <v>0</v>
      </c>
      <c r="BI192" s="16">
        <f t="shared" si="323"/>
        <v>0</v>
      </c>
      <c r="BJ192" s="16">
        <f t="shared" si="321"/>
        <v>7142.7300000000005</v>
      </c>
      <c r="BK192" s="16">
        <f t="shared" si="323"/>
        <v>0</v>
      </c>
    </row>
    <row r="193" spans="1:63" ht="31.5" x14ac:dyDescent="0.25">
      <c r="A193" s="10" t="s">
        <v>87</v>
      </c>
      <c r="B193" s="10" t="s">
        <v>90</v>
      </c>
      <c r="C193" s="10" t="s">
        <v>92</v>
      </c>
      <c r="D193" s="10" t="s">
        <v>1179</v>
      </c>
      <c r="E193" s="10" t="s">
        <v>181</v>
      </c>
      <c r="F193" s="11" t="s">
        <v>182</v>
      </c>
      <c r="G193" s="16"/>
      <c r="H193" s="16"/>
      <c r="I193" s="16"/>
      <c r="J193" s="16"/>
      <c r="K193" s="16"/>
      <c r="L193" s="16"/>
      <c r="M193" s="16"/>
      <c r="N193" s="16"/>
      <c r="O193" s="16"/>
      <c r="P193" s="16"/>
      <c r="Q193" s="16"/>
      <c r="R193" s="16"/>
      <c r="S193" s="16"/>
      <c r="T193" s="16"/>
      <c r="U193" s="16"/>
      <c r="V193" s="16"/>
      <c r="W193" s="16"/>
      <c r="X193" s="16"/>
      <c r="Y193" s="16"/>
      <c r="Z193" s="16"/>
      <c r="AA193" s="16">
        <v>0</v>
      </c>
      <c r="AB193" s="16">
        <v>0</v>
      </c>
      <c r="AC193" s="16">
        <v>0</v>
      </c>
      <c r="AD193" s="16"/>
      <c r="AE193" s="16"/>
      <c r="AF193" s="16">
        <v>10114.11</v>
      </c>
      <c r="AG193" s="16"/>
      <c r="AH193" s="16"/>
      <c r="AI193" s="16"/>
      <c r="AJ193" s="16"/>
      <c r="AK193" s="16">
        <f t="shared" si="251"/>
        <v>10114.11</v>
      </c>
      <c r="AL193" s="16">
        <f t="shared" si="252"/>
        <v>0</v>
      </c>
      <c r="AM193" s="16">
        <f t="shared" si="253"/>
        <v>0</v>
      </c>
      <c r="AN193" s="16">
        <v>-2971.38</v>
      </c>
      <c r="AO193" s="16">
        <f t="shared" si="254"/>
        <v>7142.7300000000005</v>
      </c>
      <c r="AP193" s="16"/>
      <c r="AQ193" s="16"/>
      <c r="AR193" s="16"/>
      <c r="AS193" s="16"/>
      <c r="AT193" s="16"/>
      <c r="AU193" s="16"/>
      <c r="AV193" s="16"/>
      <c r="AW193" s="16"/>
      <c r="AX193" s="16"/>
      <c r="AY193" s="16"/>
      <c r="AZ193" s="16"/>
      <c r="BA193" s="16"/>
      <c r="BB193" s="16"/>
      <c r="BC193" s="16"/>
      <c r="BD193" s="16"/>
      <c r="BE193" s="16"/>
      <c r="BF193" s="16">
        <f t="shared" si="260"/>
        <v>7142.7300000000005</v>
      </c>
      <c r="BG193" s="16">
        <f t="shared" si="261"/>
        <v>0</v>
      </c>
      <c r="BH193" s="16">
        <f t="shared" si="262"/>
        <v>0</v>
      </c>
      <c r="BI193" s="16"/>
      <c r="BJ193" s="16">
        <f t="shared" si="321"/>
        <v>7142.7300000000005</v>
      </c>
      <c r="BK193" s="16"/>
    </row>
    <row r="194" spans="1:63" x14ac:dyDescent="0.25">
      <c r="A194" s="10" t="s">
        <v>87</v>
      </c>
      <c r="B194" s="10" t="s">
        <v>90</v>
      </c>
      <c r="C194" s="10" t="s">
        <v>92</v>
      </c>
      <c r="D194" s="10" t="s">
        <v>77</v>
      </c>
      <c r="E194" s="10"/>
      <c r="F194" s="11" t="s">
        <v>78</v>
      </c>
      <c r="G194" s="16">
        <f t="shared" ref="G194:M194" si="324">G206+G195</f>
        <v>31507.3</v>
      </c>
      <c r="H194" s="16">
        <f t="shared" si="324"/>
        <v>-882.19999999999891</v>
      </c>
      <c r="I194" s="16">
        <f t="shared" si="324"/>
        <v>30625.1</v>
      </c>
      <c r="J194" s="16">
        <f t="shared" si="324"/>
        <v>31507.3</v>
      </c>
      <c r="K194" s="16">
        <f t="shared" si="324"/>
        <v>-126</v>
      </c>
      <c r="L194" s="16">
        <f t="shared" si="324"/>
        <v>31381.3</v>
      </c>
      <c r="M194" s="16">
        <f t="shared" si="324"/>
        <v>16563.5</v>
      </c>
      <c r="N194" s="16">
        <f>N206+N195+N199</f>
        <v>27325.599999999999</v>
      </c>
      <c r="O194" s="16">
        <f>O206+O195+O199</f>
        <v>81482</v>
      </c>
      <c r="P194" s="16">
        <f>P206+P195+P199</f>
        <v>100724.5</v>
      </c>
      <c r="Q194" s="16">
        <f t="shared" si="239"/>
        <v>26443.399999999998</v>
      </c>
      <c r="R194" s="16">
        <f t="shared" si="240"/>
        <v>57950.7</v>
      </c>
      <c r="S194" s="16">
        <f t="shared" si="241"/>
        <v>81356</v>
      </c>
      <c r="T194" s="16">
        <f t="shared" si="242"/>
        <v>112863.3</v>
      </c>
      <c r="U194" s="16">
        <f t="shared" si="243"/>
        <v>117288</v>
      </c>
      <c r="V194" s="16">
        <f>V206+V195+V199</f>
        <v>0</v>
      </c>
      <c r="W194" s="16">
        <f>W206+W195+W199</f>
        <v>0</v>
      </c>
      <c r="X194" s="16">
        <f>X206+X195+X199</f>
        <v>0</v>
      </c>
      <c r="Y194" s="16">
        <f>Y206+Y195+Y199</f>
        <v>0</v>
      </c>
      <c r="Z194" s="16">
        <f>Z206+Z195+Z199</f>
        <v>0</v>
      </c>
      <c r="AA194" s="16">
        <f t="shared" si="245"/>
        <v>57950.7</v>
      </c>
      <c r="AB194" s="16">
        <f t="shared" si="246"/>
        <v>112863.3</v>
      </c>
      <c r="AC194" s="16">
        <f t="shared" si="247"/>
        <v>117288</v>
      </c>
      <c r="AD194" s="16">
        <f t="shared" ref="AD194:AJ194" si="325">AD206+AD195+AD199</f>
        <v>0</v>
      </c>
      <c r="AE194" s="16">
        <f t="shared" si="325"/>
        <v>0</v>
      </c>
      <c r="AF194" s="16">
        <f t="shared" si="325"/>
        <v>0</v>
      </c>
      <c r="AG194" s="16">
        <f t="shared" si="325"/>
        <v>0</v>
      </c>
      <c r="AH194" s="16">
        <f t="shared" si="325"/>
        <v>0</v>
      </c>
      <c r="AI194" s="16">
        <f t="shared" si="325"/>
        <v>0</v>
      </c>
      <c r="AJ194" s="16">
        <f t="shared" si="325"/>
        <v>0</v>
      </c>
      <c r="AK194" s="16">
        <f t="shared" si="251"/>
        <v>57950.7</v>
      </c>
      <c r="AL194" s="16">
        <f t="shared" si="252"/>
        <v>112863.3</v>
      </c>
      <c r="AM194" s="16">
        <f t="shared" si="253"/>
        <v>117288</v>
      </c>
      <c r="AN194" s="16">
        <f>AN206+AN195+AN199</f>
        <v>0</v>
      </c>
      <c r="AO194" s="16">
        <f t="shared" si="254"/>
        <v>57950.7</v>
      </c>
      <c r="AP194" s="16">
        <f t="shared" ref="AP194:BK194" si="326">AP206+AP195+AP199</f>
        <v>0</v>
      </c>
      <c r="AQ194" s="16">
        <f t="shared" si="326"/>
        <v>0</v>
      </c>
      <c r="AR194" s="16">
        <f t="shared" si="326"/>
        <v>0</v>
      </c>
      <c r="AS194" s="16">
        <f>AS206+AS195+AS199</f>
        <v>0</v>
      </c>
      <c r="AT194" s="16">
        <f>AT206+AT195+AT199</f>
        <v>0</v>
      </c>
      <c r="AU194" s="16">
        <f t="shared" si="326"/>
        <v>0</v>
      </c>
      <c r="AV194" s="16">
        <f t="shared" si="326"/>
        <v>33658.154000000002</v>
      </c>
      <c r="AW194" s="16">
        <f t="shared" si="326"/>
        <v>0</v>
      </c>
      <c r="AX194" s="16">
        <f t="shared" si="326"/>
        <v>0</v>
      </c>
      <c r="AY194" s="16">
        <f t="shared" si="326"/>
        <v>0</v>
      </c>
      <c r="AZ194" s="16">
        <f t="shared" si="326"/>
        <v>0</v>
      </c>
      <c r="BA194" s="16">
        <f>BA206+BA195+BA199</f>
        <v>0</v>
      </c>
      <c r="BB194" s="16">
        <f>BB206+BB195+BB199</f>
        <v>0</v>
      </c>
      <c r="BC194" s="16">
        <f t="shared" si="326"/>
        <v>0</v>
      </c>
      <c r="BD194" s="16">
        <f>BD206+BD195+BD199</f>
        <v>0</v>
      </c>
      <c r="BE194" s="16">
        <f>BE206+BE195+BE199</f>
        <v>0</v>
      </c>
      <c r="BF194" s="16">
        <f t="shared" si="260"/>
        <v>91608.853999999992</v>
      </c>
      <c r="BG194" s="16">
        <f t="shared" si="261"/>
        <v>112863.3</v>
      </c>
      <c r="BH194" s="16">
        <f t="shared" si="262"/>
        <v>117288</v>
      </c>
      <c r="BI194" s="16">
        <f t="shared" ref="BI194" si="327">BI206+BI195+BI199</f>
        <v>0</v>
      </c>
      <c r="BJ194" s="16">
        <f t="shared" si="321"/>
        <v>91608.853999999992</v>
      </c>
      <c r="BK194" s="16">
        <f t="shared" si="326"/>
        <v>0</v>
      </c>
    </row>
    <row r="195" spans="1:63" ht="73.5" customHeight="1" x14ac:dyDescent="0.25">
      <c r="A195" s="10" t="s">
        <v>87</v>
      </c>
      <c r="B195" s="10" t="s">
        <v>90</v>
      </c>
      <c r="C195" s="10" t="s">
        <v>92</v>
      </c>
      <c r="D195" s="10" t="s">
        <v>111</v>
      </c>
      <c r="E195" s="10"/>
      <c r="F195" s="11" t="s">
        <v>112</v>
      </c>
      <c r="G195" s="16">
        <f>G196</f>
        <v>14877.3</v>
      </c>
      <c r="H195" s="16">
        <f t="shared" si="235"/>
        <v>-416.59999999999854</v>
      </c>
      <c r="I195" s="16">
        <f t="shared" ref="I195:J197" si="328">I196</f>
        <v>14460.7</v>
      </c>
      <c r="J195" s="16">
        <f t="shared" si="328"/>
        <v>14877.3</v>
      </c>
      <c r="K195" s="16">
        <f t="shared" si="237"/>
        <v>-59.5</v>
      </c>
      <c r="L195" s="16">
        <f t="shared" ref="L195:P197" si="329">L196</f>
        <v>14817.8</v>
      </c>
      <c r="M195" s="16">
        <f t="shared" si="329"/>
        <v>0</v>
      </c>
      <c r="N195" s="16">
        <f t="shared" si="329"/>
        <v>0</v>
      </c>
      <c r="O195" s="16">
        <f t="shared" si="329"/>
        <v>0</v>
      </c>
      <c r="P195" s="16">
        <f t="shared" si="329"/>
        <v>0</v>
      </c>
      <c r="Q195" s="16">
        <f t="shared" si="239"/>
        <v>-416.59999999999854</v>
      </c>
      <c r="R195" s="16">
        <f t="shared" si="240"/>
        <v>14460.7</v>
      </c>
      <c r="S195" s="16">
        <f t="shared" si="241"/>
        <v>-59.5</v>
      </c>
      <c r="T195" s="16">
        <f t="shared" si="242"/>
        <v>14817.8</v>
      </c>
      <c r="U195" s="16">
        <f t="shared" si="243"/>
        <v>0</v>
      </c>
      <c r="V195" s="16">
        <f t="shared" ref="V195:Z197" si="330">V196</f>
        <v>0</v>
      </c>
      <c r="W195" s="16">
        <f t="shared" si="330"/>
        <v>0</v>
      </c>
      <c r="X195" s="16">
        <f t="shared" si="330"/>
        <v>0</v>
      </c>
      <c r="Y195" s="16">
        <f t="shared" si="330"/>
        <v>0</v>
      </c>
      <c r="Z195" s="16">
        <f t="shared" si="330"/>
        <v>0</v>
      </c>
      <c r="AA195" s="16">
        <f t="shared" si="245"/>
        <v>14460.7</v>
      </c>
      <c r="AB195" s="16">
        <f t="shared" si="246"/>
        <v>14817.8</v>
      </c>
      <c r="AC195" s="16">
        <f t="shared" si="247"/>
        <v>0</v>
      </c>
      <c r="AD195" s="16">
        <f t="shared" ref="AD195:AE197" si="331">AD196</f>
        <v>0</v>
      </c>
      <c r="AE195" s="16">
        <f t="shared" si="331"/>
        <v>0</v>
      </c>
      <c r="AF195" s="16">
        <f>AF196</f>
        <v>0</v>
      </c>
      <c r="AG195" s="16">
        <f t="shared" ref="AG195:AH197" si="332">AG196</f>
        <v>0</v>
      </c>
      <c r="AH195" s="16">
        <f t="shared" si="332"/>
        <v>0</v>
      </c>
      <c r="AI195" s="16">
        <f t="shared" ref="AI195:AJ197" si="333">AI196</f>
        <v>0</v>
      </c>
      <c r="AJ195" s="16">
        <f t="shared" si="333"/>
        <v>0</v>
      </c>
      <c r="AK195" s="16">
        <f t="shared" si="251"/>
        <v>14460.7</v>
      </c>
      <c r="AL195" s="16">
        <f t="shared" si="252"/>
        <v>14817.8</v>
      </c>
      <c r="AM195" s="16">
        <f t="shared" si="253"/>
        <v>0</v>
      </c>
      <c r="AN195" s="16">
        <f>AN196</f>
        <v>0</v>
      </c>
      <c r="AO195" s="16">
        <f t="shared" si="254"/>
        <v>14460.7</v>
      </c>
      <c r="AP195" s="16">
        <f t="shared" ref="AP195:AT197" si="334">AP196</f>
        <v>0</v>
      </c>
      <c r="AQ195" s="16">
        <f t="shared" si="334"/>
        <v>0</v>
      </c>
      <c r="AR195" s="16">
        <f t="shared" si="334"/>
        <v>0</v>
      </c>
      <c r="AS195" s="16">
        <f t="shared" si="334"/>
        <v>0</v>
      </c>
      <c r="AT195" s="16">
        <f t="shared" si="334"/>
        <v>0</v>
      </c>
      <c r="AU195" s="16">
        <f t="shared" ref="AU195:AY197" si="335">AU196</f>
        <v>0</v>
      </c>
      <c r="AV195" s="16">
        <f t="shared" si="335"/>
        <v>0</v>
      </c>
      <c r="AW195" s="16">
        <f t="shared" si="335"/>
        <v>0</v>
      </c>
      <c r="AX195" s="16">
        <f t="shared" si="335"/>
        <v>0</v>
      </c>
      <c r="AY195" s="16">
        <f t="shared" si="335"/>
        <v>0</v>
      </c>
      <c r="AZ195" s="16">
        <f t="shared" ref="AZ195:BC197" si="336">AZ196</f>
        <v>0</v>
      </c>
      <c r="BA195" s="16">
        <f t="shared" ref="BA195:BB197" si="337">BA196</f>
        <v>0</v>
      </c>
      <c r="BB195" s="16">
        <f t="shared" si="337"/>
        <v>0</v>
      </c>
      <c r="BC195" s="16">
        <f t="shared" si="336"/>
        <v>0</v>
      </c>
      <c r="BD195" s="16">
        <f t="shared" ref="BD195:BE197" si="338">BD196</f>
        <v>0</v>
      </c>
      <c r="BE195" s="16">
        <f t="shared" si="338"/>
        <v>0</v>
      </c>
      <c r="BF195" s="16">
        <f t="shared" si="260"/>
        <v>14460.7</v>
      </c>
      <c r="BG195" s="16">
        <f t="shared" si="261"/>
        <v>14817.8</v>
      </c>
      <c r="BH195" s="16">
        <f t="shared" si="262"/>
        <v>0</v>
      </c>
      <c r="BI195" s="16">
        <f>BI196</f>
        <v>0</v>
      </c>
      <c r="BJ195" s="16">
        <f t="shared" si="321"/>
        <v>14460.7</v>
      </c>
      <c r="BK195" s="16">
        <f>BK196</f>
        <v>0</v>
      </c>
    </row>
    <row r="196" spans="1:63" ht="47.25" x14ac:dyDescent="0.25">
      <c r="A196" s="10" t="s">
        <v>87</v>
      </c>
      <c r="B196" s="10" t="s">
        <v>90</v>
      </c>
      <c r="C196" s="10" t="s">
        <v>92</v>
      </c>
      <c r="D196" s="10" t="s">
        <v>111</v>
      </c>
      <c r="E196" s="10" t="s">
        <v>50</v>
      </c>
      <c r="F196" s="11" t="s">
        <v>21</v>
      </c>
      <c r="G196" s="16">
        <f>G197</f>
        <v>14877.3</v>
      </c>
      <c r="H196" s="16">
        <f t="shared" si="235"/>
        <v>-416.59999999999854</v>
      </c>
      <c r="I196" s="16">
        <f t="shared" si="328"/>
        <v>14460.7</v>
      </c>
      <c r="J196" s="16">
        <f t="shared" si="328"/>
        <v>14877.3</v>
      </c>
      <c r="K196" s="16">
        <f t="shared" si="237"/>
        <v>-59.5</v>
      </c>
      <c r="L196" s="16">
        <f t="shared" si="329"/>
        <v>14817.8</v>
      </c>
      <c r="M196" s="16">
        <f t="shared" si="329"/>
        <v>0</v>
      </c>
      <c r="N196" s="16">
        <f t="shared" si="329"/>
        <v>0</v>
      </c>
      <c r="O196" s="16">
        <f t="shared" si="329"/>
        <v>0</v>
      </c>
      <c r="P196" s="16">
        <f t="shared" si="329"/>
        <v>0</v>
      </c>
      <c r="Q196" s="16">
        <f t="shared" si="239"/>
        <v>-416.59999999999854</v>
      </c>
      <c r="R196" s="16">
        <f t="shared" si="240"/>
        <v>14460.7</v>
      </c>
      <c r="S196" s="16">
        <f t="shared" si="241"/>
        <v>-59.5</v>
      </c>
      <c r="T196" s="16">
        <f t="shared" si="242"/>
        <v>14817.8</v>
      </c>
      <c r="U196" s="16">
        <f t="shared" si="243"/>
        <v>0</v>
      </c>
      <c r="V196" s="16">
        <f t="shared" si="330"/>
        <v>0</v>
      </c>
      <c r="W196" s="16">
        <f t="shared" si="330"/>
        <v>0</v>
      </c>
      <c r="X196" s="16">
        <f t="shared" si="330"/>
        <v>0</v>
      </c>
      <c r="Y196" s="16">
        <f t="shared" si="330"/>
        <v>0</v>
      </c>
      <c r="Z196" s="16">
        <f t="shared" si="330"/>
        <v>0</v>
      </c>
      <c r="AA196" s="16">
        <f t="shared" si="245"/>
        <v>14460.7</v>
      </c>
      <c r="AB196" s="16">
        <f t="shared" si="246"/>
        <v>14817.8</v>
      </c>
      <c r="AC196" s="16">
        <f t="shared" si="247"/>
        <v>0</v>
      </c>
      <c r="AD196" s="16">
        <f t="shared" si="331"/>
        <v>0</v>
      </c>
      <c r="AE196" s="16">
        <f t="shared" si="331"/>
        <v>0</v>
      </c>
      <c r="AF196" s="16">
        <f>AF197</f>
        <v>0</v>
      </c>
      <c r="AG196" s="16">
        <f t="shared" si="332"/>
        <v>0</v>
      </c>
      <c r="AH196" s="16">
        <f t="shared" si="332"/>
        <v>0</v>
      </c>
      <c r="AI196" s="16">
        <f t="shared" si="333"/>
        <v>0</v>
      </c>
      <c r="AJ196" s="16">
        <f t="shared" si="333"/>
        <v>0</v>
      </c>
      <c r="AK196" s="16">
        <f t="shared" si="251"/>
        <v>14460.7</v>
      </c>
      <c r="AL196" s="16">
        <f t="shared" si="252"/>
        <v>14817.8</v>
      </c>
      <c r="AM196" s="16">
        <f t="shared" si="253"/>
        <v>0</v>
      </c>
      <c r="AN196" s="16">
        <f>AN197</f>
        <v>0</v>
      </c>
      <c r="AO196" s="16">
        <f t="shared" si="254"/>
        <v>14460.7</v>
      </c>
      <c r="AP196" s="16">
        <f t="shared" si="334"/>
        <v>0</v>
      </c>
      <c r="AQ196" s="16">
        <f t="shared" si="334"/>
        <v>0</v>
      </c>
      <c r="AR196" s="16">
        <f t="shared" si="334"/>
        <v>0</v>
      </c>
      <c r="AS196" s="16">
        <f t="shared" si="334"/>
        <v>0</v>
      </c>
      <c r="AT196" s="16">
        <f t="shared" si="334"/>
        <v>0</v>
      </c>
      <c r="AU196" s="16">
        <f t="shared" si="335"/>
        <v>0</v>
      </c>
      <c r="AV196" s="16">
        <f t="shared" si="335"/>
        <v>0</v>
      </c>
      <c r="AW196" s="16">
        <f t="shared" si="335"/>
        <v>0</v>
      </c>
      <c r="AX196" s="16">
        <f t="shared" si="335"/>
        <v>0</v>
      </c>
      <c r="AY196" s="16">
        <f t="shared" si="335"/>
        <v>0</v>
      </c>
      <c r="AZ196" s="16">
        <f t="shared" si="336"/>
        <v>0</v>
      </c>
      <c r="BA196" s="16">
        <f t="shared" si="337"/>
        <v>0</v>
      </c>
      <c r="BB196" s="16">
        <f t="shared" si="337"/>
        <v>0</v>
      </c>
      <c r="BC196" s="16">
        <f t="shared" si="336"/>
        <v>0</v>
      </c>
      <c r="BD196" s="16">
        <f t="shared" si="338"/>
        <v>0</v>
      </c>
      <c r="BE196" s="16">
        <f t="shared" si="338"/>
        <v>0</v>
      </c>
      <c r="BF196" s="16">
        <f t="shared" si="260"/>
        <v>14460.7</v>
      </c>
      <c r="BG196" s="16">
        <f t="shared" si="261"/>
        <v>14817.8</v>
      </c>
      <c r="BH196" s="16">
        <f t="shared" si="262"/>
        <v>0</v>
      </c>
      <c r="BI196" s="16">
        <f>BI197</f>
        <v>0</v>
      </c>
      <c r="BJ196" s="16">
        <f t="shared" si="321"/>
        <v>14460.7</v>
      </c>
      <c r="BK196" s="16">
        <f>BK197</f>
        <v>0</v>
      </c>
    </row>
    <row r="197" spans="1:63" ht="47.25" x14ac:dyDescent="0.25">
      <c r="A197" s="10" t="s">
        <v>87</v>
      </c>
      <c r="B197" s="10" t="s">
        <v>90</v>
      </c>
      <c r="C197" s="10" t="s">
        <v>92</v>
      </c>
      <c r="D197" s="10" t="s">
        <v>111</v>
      </c>
      <c r="E197" s="10" t="s">
        <v>51</v>
      </c>
      <c r="F197" s="11" t="s">
        <v>22</v>
      </c>
      <c r="G197" s="16">
        <f>G198</f>
        <v>14877.3</v>
      </c>
      <c r="H197" s="16">
        <f t="shared" si="235"/>
        <v>-416.59999999999854</v>
      </c>
      <c r="I197" s="16">
        <f t="shared" si="328"/>
        <v>14460.7</v>
      </c>
      <c r="J197" s="16">
        <f t="shared" si="328"/>
        <v>14877.3</v>
      </c>
      <c r="K197" s="16">
        <f t="shared" si="237"/>
        <v>-59.5</v>
      </c>
      <c r="L197" s="16">
        <f t="shared" si="329"/>
        <v>14817.8</v>
      </c>
      <c r="M197" s="16">
        <f t="shared" si="329"/>
        <v>0</v>
      </c>
      <c r="N197" s="16">
        <f t="shared" si="329"/>
        <v>0</v>
      </c>
      <c r="O197" s="16">
        <f t="shared" si="329"/>
        <v>0</v>
      </c>
      <c r="P197" s="16">
        <f t="shared" si="329"/>
        <v>0</v>
      </c>
      <c r="Q197" s="16">
        <f t="shared" si="239"/>
        <v>-416.59999999999854</v>
      </c>
      <c r="R197" s="16">
        <f t="shared" si="240"/>
        <v>14460.7</v>
      </c>
      <c r="S197" s="16">
        <f t="shared" si="241"/>
        <v>-59.5</v>
      </c>
      <c r="T197" s="16">
        <f t="shared" si="242"/>
        <v>14817.8</v>
      </c>
      <c r="U197" s="16">
        <f t="shared" si="243"/>
        <v>0</v>
      </c>
      <c r="V197" s="16">
        <f t="shared" si="330"/>
        <v>0</v>
      </c>
      <c r="W197" s="16">
        <f t="shared" si="330"/>
        <v>0</v>
      </c>
      <c r="X197" s="16">
        <f t="shared" si="330"/>
        <v>0</v>
      </c>
      <c r="Y197" s="16">
        <f t="shared" si="330"/>
        <v>0</v>
      </c>
      <c r="Z197" s="16">
        <f t="shared" si="330"/>
        <v>0</v>
      </c>
      <c r="AA197" s="16">
        <f t="shared" si="245"/>
        <v>14460.7</v>
      </c>
      <c r="AB197" s="16">
        <f t="shared" si="246"/>
        <v>14817.8</v>
      </c>
      <c r="AC197" s="16">
        <f t="shared" si="247"/>
        <v>0</v>
      </c>
      <c r="AD197" s="16">
        <f t="shared" si="331"/>
        <v>0</v>
      </c>
      <c r="AE197" s="16">
        <f t="shared" si="331"/>
        <v>0</v>
      </c>
      <c r="AF197" s="16">
        <f>AF198</f>
        <v>0</v>
      </c>
      <c r="AG197" s="16">
        <f t="shared" si="332"/>
        <v>0</v>
      </c>
      <c r="AH197" s="16">
        <f t="shared" si="332"/>
        <v>0</v>
      </c>
      <c r="AI197" s="16">
        <f t="shared" si="333"/>
        <v>0</v>
      </c>
      <c r="AJ197" s="16">
        <f t="shared" si="333"/>
        <v>0</v>
      </c>
      <c r="AK197" s="16">
        <f t="shared" si="251"/>
        <v>14460.7</v>
      </c>
      <c r="AL197" s="16">
        <f t="shared" si="252"/>
        <v>14817.8</v>
      </c>
      <c r="AM197" s="16">
        <f t="shared" si="253"/>
        <v>0</v>
      </c>
      <c r="AN197" s="16">
        <f>AN198</f>
        <v>0</v>
      </c>
      <c r="AO197" s="16">
        <f t="shared" si="254"/>
        <v>14460.7</v>
      </c>
      <c r="AP197" s="16">
        <f t="shared" si="334"/>
        <v>0</v>
      </c>
      <c r="AQ197" s="16">
        <f t="shared" si="334"/>
        <v>0</v>
      </c>
      <c r="AR197" s="16">
        <f t="shared" si="334"/>
        <v>0</v>
      </c>
      <c r="AS197" s="16">
        <f t="shared" si="334"/>
        <v>0</v>
      </c>
      <c r="AT197" s="16">
        <f t="shared" si="334"/>
        <v>0</v>
      </c>
      <c r="AU197" s="16">
        <f t="shared" si="335"/>
        <v>0</v>
      </c>
      <c r="AV197" s="16">
        <f t="shared" si="335"/>
        <v>0</v>
      </c>
      <c r="AW197" s="16">
        <f t="shared" si="335"/>
        <v>0</v>
      </c>
      <c r="AX197" s="16">
        <f t="shared" si="335"/>
        <v>0</v>
      </c>
      <c r="AY197" s="16">
        <f t="shared" si="335"/>
        <v>0</v>
      </c>
      <c r="AZ197" s="16">
        <f t="shared" si="336"/>
        <v>0</v>
      </c>
      <c r="BA197" s="16">
        <f t="shared" si="337"/>
        <v>0</v>
      </c>
      <c r="BB197" s="16">
        <f t="shared" si="337"/>
        <v>0</v>
      </c>
      <c r="BC197" s="16">
        <f t="shared" si="336"/>
        <v>0</v>
      </c>
      <c r="BD197" s="16">
        <f t="shared" si="338"/>
        <v>0</v>
      </c>
      <c r="BE197" s="16">
        <f t="shared" si="338"/>
        <v>0</v>
      </c>
      <c r="BF197" s="16">
        <f t="shared" si="260"/>
        <v>14460.7</v>
      </c>
      <c r="BG197" s="16">
        <f t="shared" si="261"/>
        <v>14817.8</v>
      </c>
      <c r="BH197" s="16">
        <f t="shared" si="262"/>
        <v>0</v>
      </c>
      <c r="BI197" s="16">
        <f>BI198</f>
        <v>0</v>
      </c>
      <c r="BJ197" s="16">
        <f t="shared" si="321"/>
        <v>14460.7</v>
      </c>
      <c r="BK197" s="16">
        <f>BK198</f>
        <v>0</v>
      </c>
    </row>
    <row r="198" spans="1:63" ht="47.25" x14ac:dyDescent="0.25">
      <c r="A198" s="10" t="s">
        <v>87</v>
      </c>
      <c r="B198" s="10" t="s">
        <v>90</v>
      </c>
      <c r="C198" s="10" t="s">
        <v>92</v>
      </c>
      <c r="D198" s="10" t="s">
        <v>111</v>
      </c>
      <c r="E198" s="10" t="s">
        <v>81</v>
      </c>
      <c r="F198" s="11" t="s">
        <v>82</v>
      </c>
      <c r="G198" s="16">
        <v>14877.3</v>
      </c>
      <c r="H198" s="16">
        <f t="shared" si="235"/>
        <v>-416.59999999999854</v>
      </c>
      <c r="I198" s="16">
        <v>14460.7</v>
      </c>
      <c r="J198" s="16">
        <v>14877.3</v>
      </c>
      <c r="K198" s="16">
        <f t="shared" si="237"/>
        <v>-59.5</v>
      </c>
      <c r="L198" s="16">
        <v>14817.8</v>
      </c>
      <c r="M198" s="16">
        <v>0</v>
      </c>
      <c r="N198" s="16"/>
      <c r="O198" s="16"/>
      <c r="P198" s="16"/>
      <c r="Q198" s="16">
        <f t="shared" si="239"/>
        <v>-416.59999999999854</v>
      </c>
      <c r="R198" s="16">
        <f t="shared" si="240"/>
        <v>14460.7</v>
      </c>
      <c r="S198" s="16">
        <f t="shared" si="241"/>
        <v>-59.5</v>
      </c>
      <c r="T198" s="16">
        <f t="shared" si="242"/>
        <v>14817.8</v>
      </c>
      <c r="U198" s="16">
        <f t="shared" si="243"/>
        <v>0</v>
      </c>
      <c r="V198" s="16"/>
      <c r="W198" s="16"/>
      <c r="X198" s="16"/>
      <c r="Y198" s="16"/>
      <c r="Z198" s="16"/>
      <c r="AA198" s="16">
        <f t="shared" si="245"/>
        <v>14460.7</v>
      </c>
      <c r="AB198" s="16">
        <f t="shared" si="246"/>
        <v>14817.8</v>
      </c>
      <c r="AC198" s="16">
        <f t="shared" si="247"/>
        <v>0</v>
      </c>
      <c r="AD198" s="16"/>
      <c r="AE198" s="16"/>
      <c r="AF198" s="16"/>
      <c r="AG198" s="16"/>
      <c r="AH198" s="16"/>
      <c r="AI198" s="16"/>
      <c r="AJ198" s="16"/>
      <c r="AK198" s="16">
        <f t="shared" si="251"/>
        <v>14460.7</v>
      </c>
      <c r="AL198" s="16">
        <f t="shared" si="252"/>
        <v>14817.8</v>
      </c>
      <c r="AM198" s="16">
        <f t="shared" si="253"/>
        <v>0</v>
      </c>
      <c r="AN198" s="16"/>
      <c r="AO198" s="16">
        <f t="shared" si="254"/>
        <v>14460.7</v>
      </c>
      <c r="AP198" s="16"/>
      <c r="AQ198" s="16"/>
      <c r="AR198" s="16"/>
      <c r="AS198" s="16"/>
      <c r="AT198" s="16"/>
      <c r="AU198" s="16"/>
      <c r="AV198" s="16"/>
      <c r="AW198" s="16"/>
      <c r="AX198" s="16"/>
      <c r="AY198" s="16"/>
      <c r="AZ198" s="16"/>
      <c r="BA198" s="16"/>
      <c r="BB198" s="16"/>
      <c r="BC198" s="16"/>
      <c r="BD198" s="16"/>
      <c r="BE198" s="16"/>
      <c r="BF198" s="16">
        <f t="shared" si="260"/>
        <v>14460.7</v>
      </c>
      <c r="BG198" s="16">
        <f t="shared" si="261"/>
        <v>14817.8</v>
      </c>
      <c r="BH198" s="16">
        <f t="shared" si="262"/>
        <v>0</v>
      </c>
      <c r="BI198" s="16"/>
      <c r="BJ198" s="16">
        <f t="shared" si="321"/>
        <v>14460.7</v>
      </c>
      <c r="BK198" s="16"/>
    </row>
    <row r="199" spans="1:63" ht="47.25" x14ac:dyDescent="0.25">
      <c r="A199" s="10" t="s">
        <v>87</v>
      </c>
      <c r="B199" s="10" t="s">
        <v>90</v>
      </c>
      <c r="C199" s="10" t="s">
        <v>92</v>
      </c>
      <c r="D199" s="10" t="s">
        <v>1123</v>
      </c>
      <c r="E199" s="10"/>
      <c r="F199" s="11" t="s">
        <v>1126</v>
      </c>
      <c r="G199" s="16"/>
      <c r="H199" s="16"/>
      <c r="I199" s="16"/>
      <c r="J199" s="16"/>
      <c r="K199" s="16"/>
      <c r="L199" s="16"/>
      <c r="M199" s="16"/>
      <c r="N199" s="16">
        <f>N203</f>
        <v>27325.599999999999</v>
      </c>
      <c r="O199" s="16">
        <f>O203</f>
        <v>81482</v>
      </c>
      <c r="P199" s="16">
        <f>P203</f>
        <v>100724.5</v>
      </c>
      <c r="Q199" s="16">
        <f>R199-G199</f>
        <v>27325.599999999999</v>
      </c>
      <c r="R199" s="16">
        <f>I199+N199</f>
        <v>27325.599999999999</v>
      </c>
      <c r="S199" s="16">
        <f>T199-J199</f>
        <v>81482</v>
      </c>
      <c r="T199" s="16">
        <f t="shared" ref="T199:U205" si="339">L199+O199</f>
        <v>81482</v>
      </c>
      <c r="U199" s="16">
        <f t="shared" si="339"/>
        <v>100724.5</v>
      </c>
      <c r="V199" s="16">
        <f>V203</f>
        <v>0</v>
      </c>
      <c r="W199" s="16">
        <f>W203</f>
        <v>0</v>
      </c>
      <c r="X199" s="16">
        <f>X203</f>
        <v>0</v>
      </c>
      <c r="Y199" s="16">
        <f>Y203</f>
        <v>0</v>
      </c>
      <c r="Z199" s="16">
        <f>Z203</f>
        <v>0</v>
      </c>
      <c r="AA199" s="16">
        <f t="shared" si="245"/>
        <v>27325.599999999999</v>
      </c>
      <c r="AB199" s="16">
        <f t="shared" si="246"/>
        <v>81482</v>
      </c>
      <c r="AC199" s="16">
        <f t="shared" si="247"/>
        <v>100724.5</v>
      </c>
      <c r="AD199" s="16">
        <f t="shared" ref="AD199:AJ199" si="340">AD203</f>
        <v>0</v>
      </c>
      <c r="AE199" s="16">
        <f t="shared" si="340"/>
        <v>0</v>
      </c>
      <c r="AF199" s="16">
        <f t="shared" si="340"/>
        <v>0</v>
      </c>
      <c r="AG199" s="16">
        <f t="shared" si="340"/>
        <v>0</v>
      </c>
      <c r="AH199" s="16">
        <f t="shared" si="340"/>
        <v>0</v>
      </c>
      <c r="AI199" s="16">
        <f t="shared" si="340"/>
        <v>0</v>
      </c>
      <c r="AJ199" s="16">
        <f t="shared" si="340"/>
        <v>0</v>
      </c>
      <c r="AK199" s="16">
        <f t="shared" si="251"/>
        <v>27325.599999999999</v>
      </c>
      <c r="AL199" s="16">
        <f t="shared" si="252"/>
        <v>81482</v>
      </c>
      <c r="AM199" s="16">
        <f t="shared" si="253"/>
        <v>100724.5</v>
      </c>
      <c r="AN199" s="16">
        <f>AN203</f>
        <v>0</v>
      </c>
      <c r="AO199" s="16">
        <f t="shared" si="254"/>
        <v>27325.599999999999</v>
      </c>
      <c r="AP199" s="16">
        <f>AP203+AP200</f>
        <v>0</v>
      </c>
      <c r="AQ199" s="16">
        <f t="shared" ref="AQ199:BK199" si="341">AQ203+AQ200</f>
        <v>0</v>
      </c>
      <c r="AR199" s="16">
        <f t="shared" si="341"/>
        <v>0</v>
      </c>
      <c r="AS199" s="16">
        <f>AS203+AS200</f>
        <v>0</v>
      </c>
      <c r="AT199" s="16">
        <f>AT203+AT200</f>
        <v>0</v>
      </c>
      <c r="AU199" s="16">
        <f t="shared" si="341"/>
        <v>0</v>
      </c>
      <c r="AV199" s="16">
        <f t="shared" si="341"/>
        <v>33374.654000000002</v>
      </c>
      <c r="AW199" s="16">
        <f t="shared" si="341"/>
        <v>0</v>
      </c>
      <c r="AX199" s="16">
        <f t="shared" si="341"/>
        <v>0</v>
      </c>
      <c r="AY199" s="16">
        <f t="shared" si="341"/>
        <v>0</v>
      </c>
      <c r="AZ199" s="16">
        <f t="shared" si="341"/>
        <v>0</v>
      </c>
      <c r="BA199" s="16">
        <f>BA203+BA200</f>
        <v>0</v>
      </c>
      <c r="BB199" s="16">
        <f>BB203+BB200</f>
        <v>0</v>
      </c>
      <c r="BC199" s="16">
        <f t="shared" si="341"/>
        <v>0</v>
      </c>
      <c r="BD199" s="16">
        <f>BD203+BD200</f>
        <v>0</v>
      </c>
      <c r="BE199" s="16">
        <f>BE203+BE200</f>
        <v>0</v>
      </c>
      <c r="BF199" s="16">
        <f t="shared" si="260"/>
        <v>60700.254000000001</v>
      </c>
      <c r="BG199" s="16">
        <f t="shared" si="261"/>
        <v>81482</v>
      </c>
      <c r="BH199" s="16">
        <f t="shared" si="262"/>
        <v>100724.5</v>
      </c>
      <c r="BI199" s="16">
        <f t="shared" ref="BI199" si="342">BI203+BI200</f>
        <v>0</v>
      </c>
      <c r="BJ199" s="16">
        <f t="shared" si="321"/>
        <v>60700.254000000001</v>
      </c>
      <c r="BK199" s="16">
        <f t="shared" si="341"/>
        <v>0</v>
      </c>
    </row>
    <row r="200" spans="1:63" ht="47.25" x14ac:dyDescent="0.25">
      <c r="A200" s="10" t="s">
        <v>87</v>
      </c>
      <c r="B200" s="10" t="s">
        <v>90</v>
      </c>
      <c r="C200" s="10" t="s">
        <v>92</v>
      </c>
      <c r="D200" s="10" t="s">
        <v>1123</v>
      </c>
      <c r="E200" s="10" t="s">
        <v>50</v>
      </c>
      <c r="F200" s="11" t="s">
        <v>21</v>
      </c>
      <c r="G200" s="16"/>
      <c r="H200" s="16"/>
      <c r="I200" s="16"/>
      <c r="J200" s="16"/>
      <c r="K200" s="16"/>
      <c r="L200" s="16"/>
      <c r="M200" s="16"/>
      <c r="N200" s="16"/>
      <c r="O200" s="16"/>
      <c r="P200" s="16"/>
      <c r="Q200" s="16"/>
      <c r="R200" s="16"/>
      <c r="S200" s="16"/>
      <c r="T200" s="16"/>
      <c r="U200" s="16"/>
      <c r="V200" s="16"/>
      <c r="W200" s="16"/>
      <c r="X200" s="16"/>
      <c r="Y200" s="16"/>
      <c r="Z200" s="16"/>
      <c r="AA200" s="16"/>
      <c r="AB200" s="16"/>
      <c r="AC200" s="16"/>
      <c r="AD200" s="16"/>
      <c r="AE200" s="16"/>
      <c r="AF200" s="16"/>
      <c r="AG200" s="16"/>
      <c r="AH200" s="16"/>
      <c r="AI200" s="16"/>
      <c r="AJ200" s="16"/>
      <c r="AK200" s="16"/>
      <c r="AL200" s="16">
        <f>AL201</f>
        <v>0</v>
      </c>
      <c r="AM200" s="16">
        <f t="shared" ref="AM200:BK201" si="343">AM201</f>
        <v>0</v>
      </c>
      <c r="AN200" s="16">
        <f t="shared" si="343"/>
        <v>0</v>
      </c>
      <c r="AO200" s="16">
        <f t="shared" si="343"/>
        <v>0</v>
      </c>
      <c r="AP200" s="16">
        <f t="shared" si="343"/>
        <v>0</v>
      </c>
      <c r="AQ200" s="16">
        <f t="shared" si="343"/>
        <v>0</v>
      </c>
      <c r="AR200" s="16">
        <f t="shared" si="343"/>
        <v>0</v>
      </c>
      <c r="AS200" s="16">
        <f t="shared" si="343"/>
        <v>0</v>
      </c>
      <c r="AT200" s="16">
        <f t="shared" si="343"/>
        <v>0</v>
      </c>
      <c r="AU200" s="16">
        <f t="shared" si="343"/>
        <v>0</v>
      </c>
      <c r="AV200" s="16">
        <f t="shared" si="343"/>
        <v>33374.654000000002</v>
      </c>
      <c r="AW200" s="16">
        <f t="shared" si="343"/>
        <v>0</v>
      </c>
      <c r="AX200" s="16">
        <f t="shared" si="343"/>
        <v>0</v>
      </c>
      <c r="AY200" s="16">
        <f t="shared" si="343"/>
        <v>0</v>
      </c>
      <c r="AZ200" s="16">
        <f t="shared" si="343"/>
        <v>0</v>
      </c>
      <c r="BA200" s="16">
        <f t="shared" si="343"/>
        <v>0</v>
      </c>
      <c r="BB200" s="16">
        <f t="shared" si="343"/>
        <v>0</v>
      </c>
      <c r="BC200" s="16">
        <f t="shared" si="343"/>
        <v>0</v>
      </c>
      <c r="BD200" s="16">
        <f t="shared" si="343"/>
        <v>0</v>
      </c>
      <c r="BE200" s="16">
        <f t="shared" si="343"/>
        <v>0</v>
      </c>
      <c r="BF200" s="16">
        <f t="shared" si="260"/>
        <v>33374.654000000002</v>
      </c>
      <c r="BG200" s="16">
        <f t="shared" si="261"/>
        <v>0</v>
      </c>
      <c r="BH200" s="16">
        <f t="shared" si="262"/>
        <v>0</v>
      </c>
      <c r="BI200" s="16">
        <f t="shared" si="343"/>
        <v>0</v>
      </c>
      <c r="BJ200" s="16">
        <f t="shared" si="321"/>
        <v>33374.654000000002</v>
      </c>
      <c r="BK200" s="16">
        <f t="shared" si="343"/>
        <v>0</v>
      </c>
    </row>
    <row r="201" spans="1:63" ht="47.25" x14ac:dyDescent="0.25">
      <c r="A201" s="10" t="s">
        <v>87</v>
      </c>
      <c r="B201" s="10" t="s">
        <v>90</v>
      </c>
      <c r="C201" s="10" t="s">
        <v>92</v>
      </c>
      <c r="D201" s="10" t="s">
        <v>1123</v>
      </c>
      <c r="E201" s="10" t="s">
        <v>51</v>
      </c>
      <c r="F201" s="11" t="s">
        <v>22</v>
      </c>
      <c r="G201" s="16"/>
      <c r="H201" s="16"/>
      <c r="I201" s="16"/>
      <c r="J201" s="16"/>
      <c r="K201" s="16"/>
      <c r="L201" s="16"/>
      <c r="M201" s="16"/>
      <c r="N201" s="16"/>
      <c r="O201" s="16"/>
      <c r="P201" s="16"/>
      <c r="Q201" s="16"/>
      <c r="R201" s="16"/>
      <c r="S201" s="16"/>
      <c r="T201" s="16"/>
      <c r="U201" s="16"/>
      <c r="V201" s="16"/>
      <c r="W201" s="16"/>
      <c r="X201" s="16"/>
      <c r="Y201" s="16"/>
      <c r="Z201" s="16"/>
      <c r="AA201" s="16"/>
      <c r="AB201" s="16"/>
      <c r="AC201" s="16"/>
      <c r="AD201" s="16"/>
      <c r="AE201" s="16"/>
      <c r="AF201" s="16"/>
      <c r="AG201" s="16"/>
      <c r="AH201" s="16"/>
      <c r="AI201" s="16"/>
      <c r="AJ201" s="16"/>
      <c r="AK201" s="16"/>
      <c r="AL201" s="16">
        <f>AL202</f>
        <v>0</v>
      </c>
      <c r="AM201" s="16">
        <f t="shared" si="343"/>
        <v>0</v>
      </c>
      <c r="AN201" s="16">
        <f t="shared" si="343"/>
        <v>0</v>
      </c>
      <c r="AO201" s="16">
        <f t="shared" si="343"/>
        <v>0</v>
      </c>
      <c r="AP201" s="16">
        <f t="shared" si="343"/>
        <v>0</v>
      </c>
      <c r="AQ201" s="16">
        <f t="shared" si="343"/>
        <v>0</v>
      </c>
      <c r="AR201" s="16">
        <f t="shared" si="343"/>
        <v>0</v>
      </c>
      <c r="AS201" s="16">
        <f t="shared" si="343"/>
        <v>0</v>
      </c>
      <c r="AT201" s="16">
        <f t="shared" si="343"/>
        <v>0</v>
      </c>
      <c r="AU201" s="16">
        <f t="shared" si="343"/>
        <v>0</v>
      </c>
      <c r="AV201" s="16">
        <f t="shared" si="343"/>
        <v>33374.654000000002</v>
      </c>
      <c r="AW201" s="16">
        <f t="shared" si="343"/>
        <v>0</v>
      </c>
      <c r="AX201" s="16">
        <f t="shared" si="343"/>
        <v>0</v>
      </c>
      <c r="AY201" s="16">
        <f t="shared" si="343"/>
        <v>0</v>
      </c>
      <c r="AZ201" s="16">
        <f t="shared" si="343"/>
        <v>0</v>
      </c>
      <c r="BA201" s="16">
        <f t="shared" si="343"/>
        <v>0</v>
      </c>
      <c r="BB201" s="16">
        <f t="shared" si="343"/>
        <v>0</v>
      </c>
      <c r="BC201" s="16">
        <f t="shared" si="343"/>
        <v>0</v>
      </c>
      <c r="BD201" s="16">
        <f t="shared" si="343"/>
        <v>0</v>
      </c>
      <c r="BE201" s="16">
        <f t="shared" si="343"/>
        <v>0</v>
      </c>
      <c r="BF201" s="16">
        <f t="shared" si="260"/>
        <v>33374.654000000002</v>
      </c>
      <c r="BG201" s="16">
        <f t="shared" si="261"/>
        <v>0</v>
      </c>
      <c r="BH201" s="16">
        <f t="shared" si="262"/>
        <v>0</v>
      </c>
      <c r="BI201" s="16">
        <f t="shared" si="343"/>
        <v>0</v>
      </c>
      <c r="BJ201" s="16">
        <f t="shared" si="321"/>
        <v>33374.654000000002</v>
      </c>
      <c r="BK201" s="16">
        <f t="shared" si="343"/>
        <v>0</v>
      </c>
    </row>
    <row r="202" spans="1:63" ht="31.5" x14ac:dyDescent="0.25">
      <c r="A202" s="10" t="s">
        <v>87</v>
      </c>
      <c r="B202" s="10" t="s">
        <v>90</v>
      </c>
      <c r="C202" s="10" t="s">
        <v>92</v>
      </c>
      <c r="D202" s="10" t="s">
        <v>1123</v>
      </c>
      <c r="E202" s="10" t="s">
        <v>52</v>
      </c>
      <c r="F202" s="11" t="s">
        <v>23</v>
      </c>
      <c r="G202" s="16"/>
      <c r="H202" s="16"/>
      <c r="I202" s="16"/>
      <c r="J202" s="16"/>
      <c r="K202" s="16"/>
      <c r="L202" s="16"/>
      <c r="M202" s="16"/>
      <c r="N202" s="16"/>
      <c r="O202" s="16"/>
      <c r="P202" s="16"/>
      <c r="Q202" s="16"/>
      <c r="R202" s="16"/>
      <c r="S202" s="16"/>
      <c r="T202" s="16"/>
      <c r="U202" s="16"/>
      <c r="V202" s="16"/>
      <c r="W202" s="16"/>
      <c r="X202" s="16"/>
      <c r="Y202" s="16"/>
      <c r="Z202" s="16"/>
      <c r="AA202" s="16"/>
      <c r="AB202" s="16"/>
      <c r="AC202" s="16"/>
      <c r="AD202" s="16"/>
      <c r="AE202" s="16"/>
      <c r="AF202" s="16"/>
      <c r="AG202" s="16"/>
      <c r="AH202" s="16"/>
      <c r="AI202" s="16"/>
      <c r="AJ202" s="16"/>
      <c r="AK202" s="16"/>
      <c r="AL202" s="16">
        <v>0</v>
      </c>
      <c r="AM202" s="16">
        <v>0</v>
      </c>
      <c r="AN202" s="16"/>
      <c r="AO202" s="16">
        <v>0</v>
      </c>
      <c r="AP202" s="16"/>
      <c r="AQ202" s="16"/>
      <c r="AR202" s="16"/>
      <c r="AS202" s="16"/>
      <c r="AT202" s="16"/>
      <c r="AU202" s="16"/>
      <c r="AV202" s="16">
        <v>33374.654000000002</v>
      </c>
      <c r="AW202" s="16"/>
      <c r="AX202" s="16"/>
      <c r="AY202" s="16"/>
      <c r="AZ202" s="16"/>
      <c r="BA202" s="16"/>
      <c r="BB202" s="16"/>
      <c r="BC202" s="16"/>
      <c r="BD202" s="16"/>
      <c r="BE202" s="16"/>
      <c r="BF202" s="16">
        <f t="shared" si="260"/>
        <v>33374.654000000002</v>
      </c>
      <c r="BG202" s="16">
        <f t="shared" si="261"/>
        <v>0</v>
      </c>
      <c r="BH202" s="16">
        <f t="shared" si="262"/>
        <v>0</v>
      </c>
      <c r="BI202" s="16"/>
      <c r="BJ202" s="16">
        <f t="shared" si="321"/>
        <v>33374.654000000002</v>
      </c>
      <c r="BK202" s="16"/>
    </row>
    <row r="203" spans="1:63" ht="78.75" x14ac:dyDescent="0.25">
      <c r="A203" s="10" t="s">
        <v>87</v>
      </c>
      <c r="B203" s="10" t="s">
        <v>90</v>
      </c>
      <c r="C203" s="10" t="s">
        <v>92</v>
      </c>
      <c r="D203" s="10" t="s">
        <v>1123</v>
      </c>
      <c r="E203" s="10" t="s">
        <v>104</v>
      </c>
      <c r="F203" s="11" t="s">
        <v>1077</v>
      </c>
      <c r="G203" s="16"/>
      <c r="H203" s="16"/>
      <c r="I203" s="16"/>
      <c r="J203" s="16"/>
      <c r="K203" s="16"/>
      <c r="L203" s="16"/>
      <c r="M203" s="16"/>
      <c r="N203" s="16">
        <f t="shared" ref="N203:P204" si="344">N204</f>
        <v>27325.599999999999</v>
      </c>
      <c r="O203" s="16">
        <f t="shared" si="344"/>
        <v>81482</v>
      </c>
      <c r="P203" s="16">
        <f t="shared" si="344"/>
        <v>100724.5</v>
      </c>
      <c r="Q203" s="16">
        <f>R203-G203</f>
        <v>27325.599999999999</v>
      </c>
      <c r="R203" s="16">
        <f>I203+N203</f>
        <v>27325.599999999999</v>
      </c>
      <c r="S203" s="16">
        <f>T203-J203</f>
        <v>81482</v>
      </c>
      <c r="T203" s="16">
        <f t="shared" si="339"/>
        <v>81482</v>
      </c>
      <c r="U203" s="16">
        <f t="shared" si="339"/>
        <v>100724.5</v>
      </c>
      <c r="V203" s="16">
        <f t="shared" ref="V203:X204" si="345">V204</f>
        <v>0</v>
      </c>
      <c r="W203" s="16">
        <f t="shared" si="345"/>
        <v>0</v>
      </c>
      <c r="X203" s="16">
        <f t="shared" si="345"/>
        <v>0</v>
      </c>
      <c r="Y203" s="16">
        <f>Y204</f>
        <v>0</v>
      </c>
      <c r="Z203" s="16">
        <f>Z204</f>
        <v>0</v>
      </c>
      <c r="AA203" s="16">
        <f t="shared" si="245"/>
        <v>27325.599999999999</v>
      </c>
      <c r="AB203" s="16">
        <f t="shared" si="246"/>
        <v>81482</v>
      </c>
      <c r="AC203" s="16">
        <f t="shared" si="247"/>
        <v>100724.5</v>
      </c>
      <c r="AD203" s="16">
        <f t="shared" ref="AD203:AJ204" si="346">AD204</f>
        <v>0</v>
      </c>
      <c r="AE203" s="16">
        <f t="shared" si="346"/>
        <v>0</v>
      </c>
      <c r="AF203" s="16">
        <f t="shared" si="346"/>
        <v>0</v>
      </c>
      <c r="AG203" s="16">
        <f t="shared" si="346"/>
        <v>0</v>
      </c>
      <c r="AH203" s="16">
        <f t="shared" si="346"/>
        <v>0</v>
      </c>
      <c r="AI203" s="16">
        <f t="shared" si="346"/>
        <v>0</v>
      </c>
      <c r="AJ203" s="16">
        <f t="shared" si="346"/>
        <v>0</v>
      </c>
      <c r="AK203" s="16">
        <f t="shared" si="251"/>
        <v>27325.599999999999</v>
      </c>
      <c r="AL203" s="16">
        <f t="shared" si="252"/>
        <v>81482</v>
      </c>
      <c r="AM203" s="16">
        <f t="shared" si="253"/>
        <v>100724.5</v>
      </c>
      <c r="AN203" s="16">
        <f>AN204</f>
        <v>0</v>
      </c>
      <c r="AO203" s="16">
        <f t="shared" si="254"/>
        <v>27325.599999999999</v>
      </c>
      <c r="AP203" s="16">
        <f t="shared" ref="AP203:AT204" si="347">AP204</f>
        <v>0</v>
      </c>
      <c r="AQ203" s="16">
        <f t="shared" si="347"/>
        <v>0</v>
      </c>
      <c r="AR203" s="16">
        <f t="shared" si="347"/>
        <v>0</v>
      </c>
      <c r="AS203" s="16">
        <f t="shared" si="347"/>
        <v>0</v>
      </c>
      <c r="AT203" s="16">
        <f t="shared" si="347"/>
        <v>0</v>
      </c>
      <c r="AU203" s="16">
        <f t="shared" ref="AU203:AY204" si="348">AU204</f>
        <v>0</v>
      </c>
      <c r="AV203" s="16">
        <f t="shared" si="348"/>
        <v>0</v>
      </c>
      <c r="AW203" s="16">
        <f t="shared" si="348"/>
        <v>0</v>
      </c>
      <c r="AX203" s="16">
        <f t="shared" si="348"/>
        <v>0</v>
      </c>
      <c r="AY203" s="16">
        <f t="shared" si="348"/>
        <v>0</v>
      </c>
      <c r="AZ203" s="16">
        <f t="shared" ref="AZ203:BK204" si="349">AZ204</f>
        <v>0</v>
      </c>
      <c r="BA203" s="16">
        <f t="shared" si="349"/>
        <v>0</v>
      </c>
      <c r="BB203" s="16">
        <f t="shared" si="349"/>
        <v>0</v>
      </c>
      <c r="BC203" s="16">
        <f t="shared" si="349"/>
        <v>0</v>
      </c>
      <c r="BD203" s="16">
        <f t="shared" si="349"/>
        <v>0</v>
      </c>
      <c r="BE203" s="16">
        <f t="shared" si="349"/>
        <v>0</v>
      </c>
      <c r="BF203" s="16">
        <f t="shared" si="260"/>
        <v>27325.599999999999</v>
      </c>
      <c r="BG203" s="16">
        <f t="shared" si="261"/>
        <v>81482</v>
      </c>
      <c r="BH203" s="16">
        <f t="shared" si="262"/>
        <v>100724.5</v>
      </c>
      <c r="BI203" s="16">
        <f t="shared" si="349"/>
        <v>0</v>
      </c>
      <c r="BJ203" s="16">
        <f t="shared" si="321"/>
        <v>27325.599999999999</v>
      </c>
      <c r="BK203" s="16">
        <f t="shared" si="349"/>
        <v>0</v>
      </c>
    </row>
    <row r="204" spans="1:63" x14ac:dyDescent="0.25">
      <c r="A204" s="10" t="s">
        <v>87</v>
      </c>
      <c r="B204" s="10" t="s">
        <v>90</v>
      </c>
      <c r="C204" s="10" t="s">
        <v>92</v>
      </c>
      <c r="D204" s="10" t="s">
        <v>1123</v>
      </c>
      <c r="E204" s="10" t="s">
        <v>105</v>
      </c>
      <c r="F204" s="11" t="s">
        <v>106</v>
      </c>
      <c r="G204" s="16"/>
      <c r="H204" s="16"/>
      <c r="I204" s="16"/>
      <c r="J204" s="16"/>
      <c r="K204" s="16"/>
      <c r="L204" s="16"/>
      <c r="M204" s="16"/>
      <c r="N204" s="16">
        <f t="shared" si="344"/>
        <v>27325.599999999999</v>
      </c>
      <c r="O204" s="16">
        <f t="shared" si="344"/>
        <v>81482</v>
      </c>
      <c r="P204" s="16">
        <f t="shared" si="344"/>
        <v>100724.5</v>
      </c>
      <c r="Q204" s="16">
        <f>R204-G204</f>
        <v>27325.599999999999</v>
      </c>
      <c r="R204" s="16">
        <f>I204+N204</f>
        <v>27325.599999999999</v>
      </c>
      <c r="S204" s="16">
        <f>T204-J204</f>
        <v>81482</v>
      </c>
      <c r="T204" s="16">
        <f t="shared" si="339"/>
        <v>81482</v>
      </c>
      <c r="U204" s="16">
        <f t="shared" si="339"/>
        <v>100724.5</v>
      </c>
      <c r="V204" s="16">
        <f t="shared" si="345"/>
        <v>0</v>
      </c>
      <c r="W204" s="16">
        <f t="shared" si="345"/>
        <v>0</v>
      </c>
      <c r="X204" s="16">
        <f t="shared" si="345"/>
        <v>0</v>
      </c>
      <c r="Y204" s="16">
        <f>Y205</f>
        <v>0</v>
      </c>
      <c r="Z204" s="16">
        <f>Z205</f>
        <v>0</v>
      </c>
      <c r="AA204" s="16">
        <f t="shared" si="245"/>
        <v>27325.599999999999</v>
      </c>
      <c r="AB204" s="16">
        <f t="shared" si="246"/>
        <v>81482</v>
      </c>
      <c r="AC204" s="16">
        <f t="shared" si="247"/>
        <v>100724.5</v>
      </c>
      <c r="AD204" s="16">
        <f t="shared" si="346"/>
        <v>0</v>
      </c>
      <c r="AE204" s="16">
        <f t="shared" si="346"/>
        <v>0</v>
      </c>
      <c r="AF204" s="16">
        <f t="shared" si="346"/>
        <v>0</v>
      </c>
      <c r="AG204" s="16">
        <f t="shared" si="346"/>
        <v>0</v>
      </c>
      <c r="AH204" s="16">
        <f t="shared" si="346"/>
        <v>0</v>
      </c>
      <c r="AI204" s="16">
        <f t="shared" si="346"/>
        <v>0</v>
      </c>
      <c r="AJ204" s="16">
        <f t="shared" si="346"/>
        <v>0</v>
      </c>
      <c r="AK204" s="16">
        <f t="shared" si="251"/>
        <v>27325.599999999999</v>
      </c>
      <c r="AL204" s="16">
        <f t="shared" si="252"/>
        <v>81482</v>
      </c>
      <c r="AM204" s="16">
        <f t="shared" si="253"/>
        <v>100724.5</v>
      </c>
      <c r="AN204" s="16">
        <f>AN205</f>
        <v>0</v>
      </c>
      <c r="AO204" s="16">
        <f t="shared" si="254"/>
        <v>27325.599999999999</v>
      </c>
      <c r="AP204" s="16">
        <f t="shared" si="347"/>
        <v>0</v>
      </c>
      <c r="AQ204" s="16">
        <f t="shared" si="347"/>
        <v>0</v>
      </c>
      <c r="AR204" s="16">
        <f t="shared" si="347"/>
        <v>0</v>
      </c>
      <c r="AS204" s="16">
        <f t="shared" si="347"/>
        <v>0</v>
      </c>
      <c r="AT204" s="16">
        <f t="shared" si="347"/>
        <v>0</v>
      </c>
      <c r="AU204" s="16">
        <f t="shared" si="348"/>
        <v>0</v>
      </c>
      <c r="AV204" s="16">
        <f t="shared" si="348"/>
        <v>0</v>
      </c>
      <c r="AW204" s="16">
        <f t="shared" si="348"/>
        <v>0</v>
      </c>
      <c r="AX204" s="16">
        <f t="shared" si="348"/>
        <v>0</v>
      </c>
      <c r="AY204" s="16">
        <f t="shared" si="348"/>
        <v>0</v>
      </c>
      <c r="AZ204" s="16">
        <f t="shared" si="349"/>
        <v>0</v>
      </c>
      <c r="BA204" s="16">
        <f t="shared" si="349"/>
        <v>0</v>
      </c>
      <c r="BB204" s="16">
        <f t="shared" si="349"/>
        <v>0</v>
      </c>
      <c r="BC204" s="16">
        <f t="shared" si="349"/>
        <v>0</v>
      </c>
      <c r="BD204" s="16">
        <f t="shared" si="349"/>
        <v>0</v>
      </c>
      <c r="BE204" s="16">
        <f t="shared" si="349"/>
        <v>0</v>
      </c>
      <c r="BF204" s="16">
        <f t="shared" si="260"/>
        <v>27325.599999999999</v>
      </c>
      <c r="BG204" s="16">
        <f t="shared" si="261"/>
        <v>81482</v>
      </c>
      <c r="BH204" s="16">
        <f t="shared" si="262"/>
        <v>100724.5</v>
      </c>
      <c r="BI204" s="16">
        <f t="shared" si="349"/>
        <v>0</v>
      </c>
      <c r="BJ204" s="16">
        <f t="shared" si="321"/>
        <v>27325.599999999999</v>
      </c>
      <c r="BK204" s="16">
        <f t="shared" si="349"/>
        <v>0</v>
      </c>
    </row>
    <row r="205" spans="1:63" ht="94.5" x14ac:dyDescent="0.25">
      <c r="A205" s="10" t="s">
        <v>87</v>
      </c>
      <c r="B205" s="10" t="s">
        <v>90</v>
      </c>
      <c r="C205" s="10" t="s">
        <v>92</v>
      </c>
      <c r="D205" s="10" t="s">
        <v>1123</v>
      </c>
      <c r="E205" s="10" t="s">
        <v>107</v>
      </c>
      <c r="F205" s="11" t="s">
        <v>108</v>
      </c>
      <c r="G205" s="16"/>
      <c r="H205" s="16"/>
      <c r="I205" s="16"/>
      <c r="J205" s="16"/>
      <c r="K205" s="16"/>
      <c r="L205" s="16"/>
      <c r="M205" s="16"/>
      <c r="N205" s="16">
        <v>27325.599999999999</v>
      </c>
      <c r="O205" s="16">
        <f>64172.9+17309.1</f>
        <v>81482</v>
      </c>
      <c r="P205" s="16">
        <f>81930.2+18794.3</f>
        <v>100724.5</v>
      </c>
      <c r="Q205" s="16">
        <f>R205-G205</f>
        <v>27325.599999999999</v>
      </c>
      <c r="R205" s="16">
        <f>I205+N205</f>
        <v>27325.599999999999</v>
      </c>
      <c r="S205" s="16">
        <f>T205-J205</f>
        <v>81482</v>
      </c>
      <c r="T205" s="16">
        <f t="shared" si="339"/>
        <v>81482</v>
      </c>
      <c r="U205" s="16">
        <f t="shared" si="339"/>
        <v>100724.5</v>
      </c>
      <c r="V205" s="16"/>
      <c r="W205" s="16"/>
      <c r="X205" s="16"/>
      <c r="Y205" s="16"/>
      <c r="Z205" s="16"/>
      <c r="AA205" s="16">
        <f t="shared" si="245"/>
        <v>27325.599999999999</v>
      </c>
      <c r="AB205" s="16">
        <f t="shared" si="246"/>
        <v>81482</v>
      </c>
      <c r="AC205" s="16">
        <f t="shared" si="247"/>
        <v>100724.5</v>
      </c>
      <c r="AD205" s="16"/>
      <c r="AE205" s="16"/>
      <c r="AF205" s="16"/>
      <c r="AG205" s="16"/>
      <c r="AH205" s="16"/>
      <c r="AI205" s="16"/>
      <c r="AJ205" s="16"/>
      <c r="AK205" s="16">
        <f t="shared" si="251"/>
        <v>27325.599999999999</v>
      </c>
      <c r="AL205" s="16">
        <f t="shared" si="252"/>
        <v>81482</v>
      </c>
      <c r="AM205" s="16">
        <f t="shared" si="253"/>
        <v>100724.5</v>
      </c>
      <c r="AN205" s="16"/>
      <c r="AO205" s="16">
        <f t="shared" si="254"/>
        <v>27325.599999999999</v>
      </c>
      <c r="AP205" s="16"/>
      <c r="AQ205" s="16"/>
      <c r="AR205" s="16"/>
      <c r="AS205" s="16"/>
      <c r="AT205" s="16"/>
      <c r="AU205" s="16"/>
      <c r="AV205" s="16"/>
      <c r="AW205" s="16"/>
      <c r="AX205" s="16"/>
      <c r="AY205" s="16"/>
      <c r="AZ205" s="16"/>
      <c r="BA205" s="16"/>
      <c r="BB205" s="16"/>
      <c r="BC205" s="16"/>
      <c r="BD205" s="16"/>
      <c r="BE205" s="16"/>
      <c r="BF205" s="16">
        <f t="shared" si="260"/>
        <v>27325.599999999999</v>
      </c>
      <c r="BG205" s="16">
        <f t="shared" si="261"/>
        <v>81482</v>
      </c>
      <c r="BH205" s="16">
        <f t="shared" si="262"/>
        <v>100724.5</v>
      </c>
      <c r="BI205" s="16"/>
      <c r="BJ205" s="16">
        <f t="shared" si="321"/>
        <v>27325.599999999999</v>
      </c>
      <c r="BK205" s="16"/>
    </row>
    <row r="206" spans="1:63" ht="76.5" customHeight="1" x14ac:dyDescent="0.25">
      <c r="A206" s="10" t="s">
        <v>87</v>
      </c>
      <c r="B206" s="10" t="s">
        <v>90</v>
      </c>
      <c r="C206" s="10" t="s">
        <v>92</v>
      </c>
      <c r="D206" s="10" t="s">
        <v>113</v>
      </c>
      <c r="E206" s="10"/>
      <c r="F206" s="11" t="s">
        <v>114</v>
      </c>
      <c r="G206" s="16">
        <f>G207</f>
        <v>16630</v>
      </c>
      <c r="H206" s="16">
        <f t="shared" si="235"/>
        <v>-465.60000000000036</v>
      </c>
      <c r="I206" s="16">
        <f t="shared" ref="I206:J208" si="350">I207</f>
        <v>16164.4</v>
      </c>
      <c r="J206" s="16">
        <f t="shared" si="350"/>
        <v>16630</v>
      </c>
      <c r="K206" s="16">
        <f t="shared" si="237"/>
        <v>-66.5</v>
      </c>
      <c r="L206" s="16">
        <f t="shared" ref="L206:P208" si="351">L207</f>
        <v>16563.5</v>
      </c>
      <c r="M206" s="16">
        <f t="shared" si="351"/>
        <v>16563.5</v>
      </c>
      <c r="N206" s="16">
        <f t="shared" si="351"/>
        <v>0</v>
      </c>
      <c r="O206" s="16">
        <f t="shared" si="351"/>
        <v>0</v>
      </c>
      <c r="P206" s="16">
        <f t="shared" si="351"/>
        <v>0</v>
      </c>
      <c r="Q206" s="16">
        <f t="shared" si="239"/>
        <v>-465.60000000000036</v>
      </c>
      <c r="R206" s="16">
        <f t="shared" si="240"/>
        <v>16164.4</v>
      </c>
      <c r="S206" s="16">
        <f t="shared" si="241"/>
        <v>-66.5</v>
      </c>
      <c r="T206" s="16">
        <f t="shared" si="242"/>
        <v>16563.5</v>
      </c>
      <c r="U206" s="16">
        <f t="shared" si="243"/>
        <v>16563.5</v>
      </c>
      <c r="V206" s="16">
        <f t="shared" ref="V206:Z208" si="352">V207</f>
        <v>0</v>
      </c>
      <c r="W206" s="16">
        <f t="shared" si="352"/>
        <v>0</v>
      </c>
      <c r="X206" s="16">
        <f t="shared" si="352"/>
        <v>0</v>
      </c>
      <c r="Y206" s="16">
        <f t="shared" si="352"/>
        <v>0</v>
      </c>
      <c r="Z206" s="16">
        <f t="shared" si="352"/>
        <v>0</v>
      </c>
      <c r="AA206" s="16">
        <f t="shared" si="245"/>
        <v>16164.4</v>
      </c>
      <c r="AB206" s="16">
        <f t="shared" si="246"/>
        <v>16563.5</v>
      </c>
      <c r="AC206" s="16">
        <f t="shared" si="247"/>
        <v>16563.5</v>
      </c>
      <c r="AD206" s="16">
        <f t="shared" ref="AD206:AE208" si="353">AD207</f>
        <v>0</v>
      </c>
      <c r="AE206" s="16">
        <f t="shared" si="353"/>
        <v>0</v>
      </c>
      <c r="AF206" s="16">
        <f>AF207</f>
        <v>0</v>
      </c>
      <c r="AG206" s="16">
        <f t="shared" ref="AG206:AH208" si="354">AG207</f>
        <v>0</v>
      </c>
      <c r="AH206" s="16">
        <f t="shared" si="354"/>
        <v>0</v>
      </c>
      <c r="AI206" s="16">
        <f t="shared" ref="AI206:AJ208" si="355">AI207</f>
        <v>0</v>
      </c>
      <c r="AJ206" s="16">
        <f t="shared" si="355"/>
        <v>0</v>
      </c>
      <c r="AK206" s="16">
        <f t="shared" si="251"/>
        <v>16164.4</v>
      </c>
      <c r="AL206" s="16">
        <f t="shared" si="252"/>
        <v>16563.5</v>
      </c>
      <c r="AM206" s="16">
        <f t="shared" si="253"/>
        <v>16563.5</v>
      </c>
      <c r="AN206" s="16">
        <f>AN207</f>
        <v>0</v>
      </c>
      <c r="AO206" s="16">
        <f t="shared" si="254"/>
        <v>16164.4</v>
      </c>
      <c r="AP206" s="16">
        <f t="shared" ref="AP206:AT208" si="356">AP207</f>
        <v>0</v>
      </c>
      <c r="AQ206" s="16">
        <f t="shared" si="356"/>
        <v>0</v>
      </c>
      <c r="AR206" s="16">
        <f t="shared" si="356"/>
        <v>0</v>
      </c>
      <c r="AS206" s="16">
        <f t="shared" si="356"/>
        <v>0</v>
      </c>
      <c r="AT206" s="16">
        <f t="shared" si="356"/>
        <v>0</v>
      </c>
      <c r="AU206" s="16">
        <f t="shared" ref="AU206:AY208" si="357">AU207</f>
        <v>0</v>
      </c>
      <c r="AV206" s="16">
        <f t="shared" si="357"/>
        <v>283.5</v>
      </c>
      <c r="AW206" s="16">
        <f t="shared" si="357"/>
        <v>0</v>
      </c>
      <c r="AX206" s="16">
        <f t="shared" si="357"/>
        <v>0</v>
      </c>
      <c r="AY206" s="16">
        <f t="shared" si="357"/>
        <v>0</v>
      </c>
      <c r="AZ206" s="16">
        <f t="shared" ref="AZ206:BC208" si="358">AZ207</f>
        <v>0</v>
      </c>
      <c r="BA206" s="16">
        <f t="shared" ref="BA206:BB208" si="359">BA207</f>
        <v>0</v>
      </c>
      <c r="BB206" s="16">
        <f t="shared" si="359"/>
        <v>0</v>
      </c>
      <c r="BC206" s="16">
        <f t="shared" si="358"/>
        <v>0</v>
      </c>
      <c r="BD206" s="16">
        <f t="shared" ref="BD206:BE208" si="360">BD207</f>
        <v>0</v>
      </c>
      <c r="BE206" s="16">
        <f t="shared" si="360"/>
        <v>0</v>
      </c>
      <c r="BF206" s="16">
        <f t="shared" si="260"/>
        <v>16447.900000000001</v>
      </c>
      <c r="BG206" s="16">
        <f t="shared" si="261"/>
        <v>16563.5</v>
      </c>
      <c r="BH206" s="16">
        <f t="shared" si="262"/>
        <v>16563.5</v>
      </c>
      <c r="BI206" s="16">
        <f>BI207</f>
        <v>0</v>
      </c>
      <c r="BJ206" s="16">
        <f t="shared" si="321"/>
        <v>16447.900000000001</v>
      </c>
      <c r="BK206" s="16">
        <f>BK207</f>
        <v>0</v>
      </c>
    </row>
    <row r="207" spans="1:63" ht="47.25" x14ac:dyDescent="0.25">
      <c r="A207" s="10" t="s">
        <v>87</v>
      </c>
      <c r="B207" s="10" t="s">
        <v>90</v>
      </c>
      <c r="C207" s="10" t="s">
        <v>92</v>
      </c>
      <c r="D207" s="10" t="s">
        <v>113</v>
      </c>
      <c r="E207" s="10" t="s">
        <v>50</v>
      </c>
      <c r="F207" s="11" t="s">
        <v>21</v>
      </c>
      <c r="G207" s="16">
        <f>G208</f>
        <v>16630</v>
      </c>
      <c r="H207" s="16">
        <f t="shared" si="235"/>
        <v>-465.60000000000036</v>
      </c>
      <c r="I207" s="16">
        <f t="shared" si="350"/>
        <v>16164.4</v>
      </c>
      <c r="J207" s="16">
        <f t="shared" si="350"/>
        <v>16630</v>
      </c>
      <c r="K207" s="16">
        <f t="shared" si="237"/>
        <v>-66.5</v>
      </c>
      <c r="L207" s="16">
        <f t="shared" si="351"/>
        <v>16563.5</v>
      </c>
      <c r="M207" s="16">
        <f t="shared" si="351"/>
        <v>16563.5</v>
      </c>
      <c r="N207" s="16">
        <f t="shared" si="351"/>
        <v>0</v>
      </c>
      <c r="O207" s="16">
        <f t="shared" si="351"/>
        <v>0</v>
      </c>
      <c r="P207" s="16">
        <f t="shared" si="351"/>
        <v>0</v>
      </c>
      <c r="Q207" s="16">
        <f t="shared" si="239"/>
        <v>-465.60000000000036</v>
      </c>
      <c r="R207" s="16">
        <f t="shared" si="240"/>
        <v>16164.4</v>
      </c>
      <c r="S207" s="16">
        <f t="shared" si="241"/>
        <v>-66.5</v>
      </c>
      <c r="T207" s="16">
        <f t="shared" si="242"/>
        <v>16563.5</v>
      </c>
      <c r="U207" s="16">
        <f t="shared" si="243"/>
        <v>16563.5</v>
      </c>
      <c r="V207" s="16">
        <f t="shared" si="352"/>
        <v>0</v>
      </c>
      <c r="W207" s="16">
        <f t="shared" si="352"/>
        <v>0</v>
      </c>
      <c r="X207" s="16">
        <f t="shared" si="352"/>
        <v>0</v>
      </c>
      <c r="Y207" s="16">
        <f t="shared" si="352"/>
        <v>0</v>
      </c>
      <c r="Z207" s="16">
        <f t="shared" si="352"/>
        <v>0</v>
      </c>
      <c r="AA207" s="16">
        <f t="shared" si="245"/>
        <v>16164.4</v>
      </c>
      <c r="AB207" s="16">
        <f t="shared" si="246"/>
        <v>16563.5</v>
      </c>
      <c r="AC207" s="16">
        <f t="shared" si="247"/>
        <v>16563.5</v>
      </c>
      <c r="AD207" s="16">
        <f t="shared" si="353"/>
        <v>0</v>
      </c>
      <c r="AE207" s="16">
        <f t="shared" si="353"/>
        <v>0</v>
      </c>
      <c r="AF207" s="16">
        <f>AF208</f>
        <v>0</v>
      </c>
      <c r="AG207" s="16">
        <f t="shared" si="354"/>
        <v>0</v>
      </c>
      <c r="AH207" s="16">
        <f t="shared" si="354"/>
        <v>0</v>
      </c>
      <c r="AI207" s="16">
        <f t="shared" si="355"/>
        <v>0</v>
      </c>
      <c r="AJ207" s="16">
        <f t="shared" si="355"/>
        <v>0</v>
      </c>
      <c r="AK207" s="16">
        <f t="shared" si="251"/>
        <v>16164.4</v>
      </c>
      <c r="AL207" s="16">
        <f t="shared" si="252"/>
        <v>16563.5</v>
      </c>
      <c r="AM207" s="16">
        <f t="shared" si="253"/>
        <v>16563.5</v>
      </c>
      <c r="AN207" s="16">
        <f>AN208</f>
        <v>0</v>
      </c>
      <c r="AO207" s="16">
        <f t="shared" si="254"/>
        <v>16164.4</v>
      </c>
      <c r="AP207" s="16">
        <f t="shared" si="356"/>
        <v>0</v>
      </c>
      <c r="AQ207" s="16">
        <f t="shared" si="356"/>
        <v>0</v>
      </c>
      <c r="AR207" s="16">
        <f t="shared" si="356"/>
        <v>0</v>
      </c>
      <c r="AS207" s="16">
        <f t="shared" si="356"/>
        <v>0</v>
      </c>
      <c r="AT207" s="16">
        <f t="shared" si="356"/>
        <v>0</v>
      </c>
      <c r="AU207" s="16">
        <f t="shared" si="357"/>
        <v>0</v>
      </c>
      <c r="AV207" s="16">
        <f t="shared" si="357"/>
        <v>283.5</v>
      </c>
      <c r="AW207" s="16">
        <f t="shared" si="357"/>
        <v>0</v>
      </c>
      <c r="AX207" s="16">
        <f t="shared" si="357"/>
        <v>0</v>
      </c>
      <c r="AY207" s="16">
        <f t="shared" si="357"/>
        <v>0</v>
      </c>
      <c r="AZ207" s="16">
        <f t="shared" si="358"/>
        <v>0</v>
      </c>
      <c r="BA207" s="16">
        <f t="shared" si="359"/>
        <v>0</v>
      </c>
      <c r="BB207" s="16">
        <f t="shared" si="359"/>
        <v>0</v>
      </c>
      <c r="BC207" s="16">
        <f t="shared" si="358"/>
        <v>0</v>
      </c>
      <c r="BD207" s="16">
        <f t="shared" si="360"/>
        <v>0</v>
      </c>
      <c r="BE207" s="16">
        <f t="shared" si="360"/>
        <v>0</v>
      </c>
      <c r="BF207" s="16">
        <f t="shared" si="260"/>
        <v>16447.900000000001</v>
      </c>
      <c r="BG207" s="16">
        <f t="shared" si="261"/>
        <v>16563.5</v>
      </c>
      <c r="BH207" s="16">
        <f t="shared" si="262"/>
        <v>16563.5</v>
      </c>
      <c r="BI207" s="16">
        <f>BI208</f>
        <v>0</v>
      </c>
      <c r="BJ207" s="16">
        <f t="shared" si="321"/>
        <v>16447.900000000001</v>
      </c>
      <c r="BK207" s="16">
        <f>BK208</f>
        <v>0</v>
      </c>
    </row>
    <row r="208" spans="1:63" ht="47.25" x14ac:dyDescent="0.25">
      <c r="A208" s="10" t="s">
        <v>87</v>
      </c>
      <c r="B208" s="10" t="s">
        <v>90</v>
      </c>
      <c r="C208" s="10" t="s">
        <v>92</v>
      </c>
      <c r="D208" s="10" t="s">
        <v>113</v>
      </c>
      <c r="E208" s="10" t="s">
        <v>51</v>
      </c>
      <c r="F208" s="11" t="s">
        <v>22</v>
      </c>
      <c r="G208" s="16">
        <f>G209</f>
        <v>16630</v>
      </c>
      <c r="H208" s="16">
        <f t="shared" si="235"/>
        <v>-465.60000000000036</v>
      </c>
      <c r="I208" s="16">
        <f t="shared" si="350"/>
        <v>16164.4</v>
      </c>
      <c r="J208" s="16">
        <f t="shared" si="350"/>
        <v>16630</v>
      </c>
      <c r="K208" s="16">
        <f t="shared" si="237"/>
        <v>-66.5</v>
      </c>
      <c r="L208" s="16">
        <f t="shared" si="351"/>
        <v>16563.5</v>
      </c>
      <c r="M208" s="16">
        <f t="shared" si="351"/>
        <v>16563.5</v>
      </c>
      <c r="N208" s="16">
        <f t="shared" si="351"/>
        <v>0</v>
      </c>
      <c r="O208" s="16">
        <f t="shared" si="351"/>
        <v>0</v>
      </c>
      <c r="P208" s="16">
        <f t="shared" si="351"/>
        <v>0</v>
      </c>
      <c r="Q208" s="16">
        <f t="shared" si="239"/>
        <v>-465.60000000000036</v>
      </c>
      <c r="R208" s="16">
        <f t="shared" si="240"/>
        <v>16164.4</v>
      </c>
      <c r="S208" s="16">
        <f t="shared" si="241"/>
        <v>-66.5</v>
      </c>
      <c r="T208" s="16">
        <f t="shared" si="242"/>
        <v>16563.5</v>
      </c>
      <c r="U208" s="16">
        <f t="shared" si="243"/>
        <v>16563.5</v>
      </c>
      <c r="V208" s="16">
        <f t="shared" si="352"/>
        <v>0</v>
      </c>
      <c r="W208" s="16">
        <f t="shared" si="352"/>
        <v>0</v>
      </c>
      <c r="X208" s="16">
        <f t="shared" si="352"/>
        <v>0</v>
      </c>
      <c r="Y208" s="16">
        <f t="shared" si="352"/>
        <v>0</v>
      </c>
      <c r="Z208" s="16">
        <f t="shared" si="352"/>
        <v>0</v>
      </c>
      <c r="AA208" s="16">
        <f t="shared" si="245"/>
        <v>16164.4</v>
      </c>
      <c r="AB208" s="16">
        <f t="shared" si="246"/>
        <v>16563.5</v>
      </c>
      <c r="AC208" s="16">
        <f t="shared" si="247"/>
        <v>16563.5</v>
      </c>
      <c r="AD208" s="16">
        <f t="shared" si="353"/>
        <v>0</v>
      </c>
      <c r="AE208" s="16">
        <f t="shared" si="353"/>
        <v>0</v>
      </c>
      <c r="AF208" s="16">
        <f>AF209</f>
        <v>0</v>
      </c>
      <c r="AG208" s="16">
        <f t="shared" si="354"/>
        <v>0</v>
      </c>
      <c r="AH208" s="16">
        <f t="shared" si="354"/>
        <v>0</v>
      </c>
      <c r="AI208" s="16">
        <f t="shared" si="355"/>
        <v>0</v>
      </c>
      <c r="AJ208" s="16">
        <f t="shared" si="355"/>
        <v>0</v>
      </c>
      <c r="AK208" s="16">
        <f t="shared" si="251"/>
        <v>16164.4</v>
      </c>
      <c r="AL208" s="16">
        <f t="shared" si="252"/>
        <v>16563.5</v>
      </c>
      <c r="AM208" s="16">
        <f t="shared" si="253"/>
        <v>16563.5</v>
      </c>
      <c r="AN208" s="16">
        <f>AN209</f>
        <v>0</v>
      </c>
      <c r="AO208" s="16">
        <f t="shared" si="254"/>
        <v>16164.4</v>
      </c>
      <c r="AP208" s="16">
        <f t="shared" si="356"/>
        <v>0</v>
      </c>
      <c r="AQ208" s="16">
        <f t="shared" si="356"/>
        <v>0</v>
      </c>
      <c r="AR208" s="16">
        <f t="shared" si="356"/>
        <v>0</v>
      </c>
      <c r="AS208" s="16">
        <f t="shared" si="356"/>
        <v>0</v>
      </c>
      <c r="AT208" s="16">
        <f t="shared" si="356"/>
        <v>0</v>
      </c>
      <c r="AU208" s="16">
        <f t="shared" si="357"/>
        <v>0</v>
      </c>
      <c r="AV208" s="16">
        <f t="shared" si="357"/>
        <v>283.5</v>
      </c>
      <c r="AW208" s="16">
        <f t="shared" si="357"/>
        <v>0</v>
      </c>
      <c r="AX208" s="16">
        <f t="shared" si="357"/>
        <v>0</v>
      </c>
      <c r="AY208" s="16">
        <f t="shared" si="357"/>
        <v>0</v>
      </c>
      <c r="AZ208" s="16">
        <f t="shared" si="358"/>
        <v>0</v>
      </c>
      <c r="BA208" s="16">
        <f t="shared" si="359"/>
        <v>0</v>
      </c>
      <c r="BB208" s="16">
        <f t="shared" si="359"/>
        <v>0</v>
      </c>
      <c r="BC208" s="16">
        <f t="shared" si="358"/>
        <v>0</v>
      </c>
      <c r="BD208" s="16">
        <f t="shared" si="360"/>
        <v>0</v>
      </c>
      <c r="BE208" s="16">
        <f t="shared" si="360"/>
        <v>0</v>
      </c>
      <c r="BF208" s="16">
        <f t="shared" si="260"/>
        <v>16447.900000000001</v>
      </c>
      <c r="BG208" s="16">
        <f t="shared" si="261"/>
        <v>16563.5</v>
      </c>
      <c r="BH208" s="16">
        <f t="shared" si="262"/>
        <v>16563.5</v>
      </c>
      <c r="BI208" s="16">
        <f>BI209</f>
        <v>0</v>
      </c>
      <c r="BJ208" s="16">
        <f t="shared" si="321"/>
        <v>16447.900000000001</v>
      </c>
      <c r="BK208" s="16">
        <f>BK209</f>
        <v>0</v>
      </c>
    </row>
    <row r="209" spans="1:64" ht="47.25" x14ac:dyDescent="0.25">
      <c r="A209" s="10" t="s">
        <v>87</v>
      </c>
      <c r="B209" s="10" t="s">
        <v>90</v>
      </c>
      <c r="C209" s="10" t="s">
        <v>92</v>
      </c>
      <c r="D209" s="10" t="s">
        <v>113</v>
      </c>
      <c r="E209" s="10" t="s">
        <v>81</v>
      </c>
      <c r="F209" s="11" t="s">
        <v>82</v>
      </c>
      <c r="G209" s="16">
        <v>16630</v>
      </c>
      <c r="H209" s="16">
        <f t="shared" si="235"/>
        <v>-465.60000000000036</v>
      </c>
      <c r="I209" s="16">
        <v>16164.4</v>
      </c>
      <c r="J209" s="16">
        <v>16630</v>
      </c>
      <c r="K209" s="16">
        <f t="shared" si="237"/>
        <v>-66.5</v>
      </c>
      <c r="L209" s="16">
        <v>16563.5</v>
      </c>
      <c r="M209" s="16">
        <v>16563.5</v>
      </c>
      <c r="N209" s="16"/>
      <c r="O209" s="16"/>
      <c r="P209" s="16"/>
      <c r="Q209" s="16">
        <f t="shared" si="239"/>
        <v>-465.60000000000036</v>
      </c>
      <c r="R209" s="16">
        <f t="shared" si="240"/>
        <v>16164.4</v>
      </c>
      <c r="S209" s="16">
        <f t="shared" si="241"/>
        <v>-66.5</v>
      </c>
      <c r="T209" s="16">
        <f t="shared" si="242"/>
        <v>16563.5</v>
      </c>
      <c r="U209" s="16">
        <f t="shared" si="243"/>
        <v>16563.5</v>
      </c>
      <c r="V209" s="16"/>
      <c r="W209" s="16"/>
      <c r="X209" s="16"/>
      <c r="Y209" s="16"/>
      <c r="Z209" s="16"/>
      <c r="AA209" s="16">
        <f t="shared" si="245"/>
        <v>16164.4</v>
      </c>
      <c r="AB209" s="16">
        <f t="shared" si="246"/>
        <v>16563.5</v>
      </c>
      <c r="AC209" s="16">
        <f t="shared" si="247"/>
        <v>16563.5</v>
      </c>
      <c r="AD209" s="16"/>
      <c r="AE209" s="16"/>
      <c r="AF209" s="16"/>
      <c r="AG209" s="16"/>
      <c r="AH209" s="16"/>
      <c r="AI209" s="16"/>
      <c r="AJ209" s="16"/>
      <c r="AK209" s="16">
        <f t="shared" si="251"/>
        <v>16164.4</v>
      </c>
      <c r="AL209" s="16">
        <f t="shared" si="252"/>
        <v>16563.5</v>
      </c>
      <c r="AM209" s="16">
        <f t="shared" si="253"/>
        <v>16563.5</v>
      </c>
      <c r="AN209" s="16"/>
      <c r="AO209" s="16">
        <f t="shared" si="254"/>
        <v>16164.4</v>
      </c>
      <c r="AP209" s="16"/>
      <c r="AQ209" s="16"/>
      <c r="AR209" s="16"/>
      <c r="AS209" s="16"/>
      <c r="AT209" s="16"/>
      <c r="AU209" s="16"/>
      <c r="AV209" s="16">
        <v>283.5</v>
      </c>
      <c r="AW209" s="16"/>
      <c r="AX209" s="16"/>
      <c r="AY209" s="16"/>
      <c r="AZ209" s="16"/>
      <c r="BA209" s="16"/>
      <c r="BB209" s="16"/>
      <c r="BC209" s="16"/>
      <c r="BD209" s="16"/>
      <c r="BE209" s="16"/>
      <c r="BF209" s="16">
        <f t="shared" si="260"/>
        <v>16447.900000000001</v>
      </c>
      <c r="BG209" s="16">
        <f t="shared" si="261"/>
        <v>16563.5</v>
      </c>
      <c r="BH209" s="16">
        <f t="shared" si="262"/>
        <v>16563.5</v>
      </c>
      <c r="BI209" s="16"/>
      <c r="BJ209" s="16">
        <f t="shared" si="321"/>
        <v>16447.900000000001</v>
      </c>
      <c r="BK209" s="16"/>
    </row>
    <row r="210" spans="1:64" x14ac:dyDescent="0.25">
      <c r="A210" s="10" t="s">
        <v>87</v>
      </c>
      <c r="B210" s="10" t="s">
        <v>90</v>
      </c>
      <c r="C210" s="10" t="s">
        <v>92</v>
      </c>
      <c r="D210" s="10" t="s">
        <v>115</v>
      </c>
      <c r="E210" s="10"/>
      <c r="F210" s="11" t="s">
        <v>116</v>
      </c>
      <c r="G210" s="16">
        <f>G211</f>
        <v>0</v>
      </c>
      <c r="H210" s="16">
        <f t="shared" si="235"/>
        <v>14396</v>
      </c>
      <c r="I210" s="16">
        <f t="shared" ref="I210:J213" si="361">I211</f>
        <v>14396</v>
      </c>
      <c r="J210" s="16">
        <f t="shared" si="361"/>
        <v>0</v>
      </c>
      <c r="K210" s="16">
        <f t="shared" si="237"/>
        <v>0</v>
      </c>
      <c r="L210" s="16">
        <f t="shared" ref="L210:P213" si="362">L211</f>
        <v>0</v>
      </c>
      <c r="M210" s="16">
        <f t="shared" si="362"/>
        <v>0</v>
      </c>
      <c r="N210" s="16">
        <f t="shared" si="362"/>
        <v>0</v>
      </c>
      <c r="O210" s="16">
        <f t="shared" si="362"/>
        <v>0</v>
      </c>
      <c r="P210" s="16">
        <f t="shared" si="362"/>
        <v>0</v>
      </c>
      <c r="Q210" s="16">
        <f t="shared" si="239"/>
        <v>14396</v>
      </c>
      <c r="R210" s="16">
        <f t="shared" si="240"/>
        <v>14396</v>
      </c>
      <c r="S210" s="16">
        <f t="shared" si="241"/>
        <v>0</v>
      </c>
      <c r="T210" s="16">
        <f t="shared" si="242"/>
        <v>0</v>
      </c>
      <c r="U210" s="16">
        <f t="shared" si="243"/>
        <v>0</v>
      </c>
      <c r="V210" s="16">
        <f t="shared" ref="V210:Z213" si="363">V211</f>
        <v>0</v>
      </c>
      <c r="W210" s="16">
        <f t="shared" si="363"/>
        <v>0</v>
      </c>
      <c r="X210" s="16">
        <f t="shared" si="363"/>
        <v>0</v>
      </c>
      <c r="Y210" s="16">
        <f t="shared" si="363"/>
        <v>0</v>
      </c>
      <c r="Z210" s="16">
        <f t="shared" si="363"/>
        <v>0</v>
      </c>
      <c r="AA210" s="16">
        <f t="shared" si="245"/>
        <v>14396</v>
      </c>
      <c r="AB210" s="16">
        <f t="shared" si="246"/>
        <v>0</v>
      </c>
      <c r="AC210" s="16">
        <f t="shared" si="247"/>
        <v>0</v>
      </c>
      <c r="AD210" s="16">
        <f t="shared" ref="AD210:AE213" si="364">AD211</f>
        <v>0</v>
      </c>
      <c r="AE210" s="16">
        <f t="shared" si="364"/>
        <v>0</v>
      </c>
      <c r="AF210" s="16">
        <f>AF211</f>
        <v>0</v>
      </c>
      <c r="AG210" s="16">
        <f t="shared" ref="AG210:AH213" si="365">AG211</f>
        <v>0</v>
      </c>
      <c r="AH210" s="16">
        <f t="shared" si="365"/>
        <v>0</v>
      </c>
      <c r="AI210" s="16">
        <f t="shared" ref="AI210:AJ213" si="366">AI211</f>
        <v>0</v>
      </c>
      <c r="AJ210" s="16">
        <f t="shared" si="366"/>
        <v>0</v>
      </c>
      <c r="AK210" s="16">
        <f t="shared" si="251"/>
        <v>14396</v>
      </c>
      <c r="AL210" s="16">
        <f t="shared" si="252"/>
        <v>0</v>
      </c>
      <c r="AM210" s="16">
        <f t="shared" si="253"/>
        <v>0</v>
      </c>
      <c r="AN210" s="16">
        <f>AN211</f>
        <v>0</v>
      </c>
      <c r="AO210" s="16">
        <f t="shared" si="254"/>
        <v>14396</v>
      </c>
      <c r="AP210" s="16">
        <f t="shared" ref="AP210:AT213" si="367">AP211</f>
        <v>0</v>
      </c>
      <c r="AQ210" s="16">
        <f t="shared" si="367"/>
        <v>0</v>
      </c>
      <c r="AR210" s="16">
        <f t="shared" si="367"/>
        <v>0</v>
      </c>
      <c r="AS210" s="16">
        <f t="shared" si="367"/>
        <v>0</v>
      </c>
      <c r="AT210" s="16">
        <f t="shared" si="367"/>
        <v>0</v>
      </c>
      <c r="AU210" s="16">
        <f t="shared" ref="AU210:AY213" si="368">AU211</f>
        <v>0</v>
      </c>
      <c r="AV210" s="16">
        <f t="shared" si="368"/>
        <v>0</v>
      </c>
      <c r="AW210" s="16">
        <f t="shared" si="368"/>
        <v>0</v>
      </c>
      <c r="AX210" s="16">
        <f t="shared" si="368"/>
        <v>0</v>
      </c>
      <c r="AY210" s="16">
        <f t="shared" si="368"/>
        <v>0</v>
      </c>
      <c r="AZ210" s="16">
        <f t="shared" ref="AZ210:BC213" si="369">AZ211</f>
        <v>0</v>
      </c>
      <c r="BA210" s="16">
        <f t="shared" ref="BA210:BB213" si="370">BA211</f>
        <v>0</v>
      </c>
      <c r="BB210" s="16">
        <f t="shared" si="370"/>
        <v>0</v>
      </c>
      <c r="BC210" s="16">
        <f t="shared" si="369"/>
        <v>0</v>
      </c>
      <c r="BD210" s="16">
        <f t="shared" ref="BD210:BE213" si="371">BD211</f>
        <v>0</v>
      </c>
      <c r="BE210" s="16">
        <f t="shared" si="371"/>
        <v>0</v>
      </c>
      <c r="BF210" s="16">
        <f t="shared" si="260"/>
        <v>14396</v>
      </c>
      <c r="BG210" s="16">
        <f t="shared" si="261"/>
        <v>0</v>
      </c>
      <c r="BH210" s="16">
        <f t="shared" si="262"/>
        <v>0</v>
      </c>
      <c r="BI210" s="16">
        <f>BI211</f>
        <v>0</v>
      </c>
      <c r="BJ210" s="16">
        <f t="shared" si="321"/>
        <v>14396</v>
      </c>
      <c r="BK210" s="16">
        <f>BK211</f>
        <v>0</v>
      </c>
    </row>
    <row r="211" spans="1:64" ht="63" x14ac:dyDescent="0.25">
      <c r="A211" s="10" t="s">
        <v>87</v>
      </c>
      <c r="B211" s="10" t="s">
        <v>90</v>
      </c>
      <c r="C211" s="10" t="s">
        <v>92</v>
      </c>
      <c r="D211" s="10" t="s">
        <v>117</v>
      </c>
      <c r="E211" s="10"/>
      <c r="F211" s="11" t="s">
        <v>118</v>
      </c>
      <c r="G211" s="16">
        <f>G212</f>
        <v>0</v>
      </c>
      <c r="H211" s="16">
        <f t="shared" si="235"/>
        <v>14396</v>
      </c>
      <c r="I211" s="16">
        <f t="shared" si="361"/>
        <v>14396</v>
      </c>
      <c r="J211" s="16">
        <f t="shared" si="361"/>
        <v>0</v>
      </c>
      <c r="K211" s="16">
        <f t="shared" si="237"/>
        <v>0</v>
      </c>
      <c r="L211" s="16">
        <f t="shared" si="362"/>
        <v>0</v>
      </c>
      <c r="M211" s="16">
        <f t="shared" si="362"/>
        <v>0</v>
      </c>
      <c r="N211" s="16">
        <f t="shared" si="362"/>
        <v>0</v>
      </c>
      <c r="O211" s="16">
        <f t="shared" si="362"/>
        <v>0</v>
      </c>
      <c r="P211" s="16">
        <f t="shared" si="362"/>
        <v>0</v>
      </c>
      <c r="Q211" s="16">
        <f t="shared" si="239"/>
        <v>14396</v>
      </c>
      <c r="R211" s="16">
        <f t="shared" si="240"/>
        <v>14396</v>
      </c>
      <c r="S211" s="16">
        <f t="shared" si="241"/>
        <v>0</v>
      </c>
      <c r="T211" s="16">
        <f t="shared" si="242"/>
        <v>0</v>
      </c>
      <c r="U211" s="16">
        <f t="shared" si="243"/>
        <v>0</v>
      </c>
      <c r="V211" s="16">
        <f t="shared" si="363"/>
        <v>0</v>
      </c>
      <c r="W211" s="16">
        <f t="shared" si="363"/>
        <v>0</v>
      </c>
      <c r="X211" s="16">
        <f t="shared" si="363"/>
        <v>0</v>
      </c>
      <c r="Y211" s="16">
        <f t="shared" si="363"/>
        <v>0</v>
      </c>
      <c r="Z211" s="16">
        <f t="shared" si="363"/>
        <v>0</v>
      </c>
      <c r="AA211" s="16">
        <f t="shared" si="245"/>
        <v>14396</v>
      </c>
      <c r="AB211" s="16">
        <f t="shared" si="246"/>
        <v>0</v>
      </c>
      <c r="AC211" s="16">
        <f t="shared" si="247"/>
        <v>0</v>
      </c>
      <c r="AD211" s="16">
        <f t="shared" si="364"/>
        <v>0</v>
      </c>
      <c r="AE211" s="16">
        <f t="shared" si="364"/>
        <v>0</v>
      </c>
      <c r="AF211" s="16">
        <f>AF212</f>
        <v>0</v>
      </c>
      <c r="AG211" s="16">
        <f t="shared" si="365"/>
        <v>0</v>
      </c>
      <c r="AH211" s="16">
        <f t="shared" si="365"/>
        <v>0</v>
      </c>
      <c r="AI211" s="16">
        <f t="shared" si="366"/>
        <v>0</v>
      </c>
      <c r="AJ211" s="16">
        <f t="shared" si="366"/>
        <v>0</v>
      </c>
      <c r="AK211" s="16">
        <f t="shared" si="251"/>
        <v>14396</v>
      </c>
      <c r="AL211" s="16">
        <f t="shared" si="252"/>
        <v>0</v>
      </c>
      <c r="AM211" s="16">
        <f t="shared" si="253"/>
        <v>0</v>
      </c>
      <c r="AN211" s="16">
        <f>AN212</f>
        <v>0</v>
      </c>
      <c r="AO211" s="16">
        <f t="shared" si="254"/>
        <v>14396</v>
      </c>
      <c r="AP211" s="16">
        <f t="shared" si="367"/>
        <v>0</v>
      </c>
      <c r="AQ211" s="16">
        <f t="shared" si="367"/>
        <v>0</v>
      </c>
      <c r="AR211" s="16">
        <f t="shared" si="367"/>
        <v>0</v>
      </c>
      <c r="AS211" s="16">
        <f t="shared" si="367"/>
        <v>0</v>
      </c>
      <c r="AT211" s="16">
        <f t="shared" si="367"/>
        <v>0</v>
      </c>
      <c r="AU211" s="16">
        <f t="shared" si="368"/>
        <v>0</v>
      </c>
      <c r="AV211" s="16">
        <f t="shared" si="368"/>
        <v>0</v>
      </c>
      <c r="AW211" s="16">
        <f t="shared" si="368"/>
        <v>0</v>
      </c>
      <c r="AX211" s="16">
        <f t="shared" si="368"/>
        <v>0</v>
      </c>
      <c r="AY211" s="16">
        <f t="shared" si="368"/>
        <v>0</v>
      </c>
      <c r="AZ211" s="16">
        <f t="shared" si="369"/>
        <v>0</v>
      </c>
      <c r="BA211" s="16">
        <f t="shared" si="370"/>
        <v>0</v>
      </c>
      <c r="BB211" s="16">
        <f t="shared" si="370"/>
        <v>0</v>
      </c>
      <c r="BC211" s="16">
        <f t="shared" si="369"/>
        <v>0</v>
      </c>
      <c r="BD211" s="16">
        <f t="shared" si="371"/>
        <v>0</v>
      </c>
      <c r="BE211" s="16">
        <f t="shared" si="371"/>
        <v>0</v>
      </c>
      <c r="BF211" s="16">
        <f t="shared" ref="BF211:BF274" si="372">AO211+AP211+AQ211+AR211+AS211+AT211+AU211+AV211+AW211+AX211+AY211</f>
        <v>14396</v>
      </c>
      <c r="BG211" s="16">
        <f t="shared" ref="BG211:BG274" si="373">AL211+AZ211+BA211+BB211</f>
        <v>0</v>
      </c>
      <c r="BH211" s="16">
        <f t="shared" ref="BH211:BH274" si="374">AM211+BC211+BD211+BE211</f>
        <v>0</v>
      </c>
      <c r="BI211" s="16">
        <f>BI212</f>
        <v>0</v>
      </c>
      <c r="BJ211" s="16">
        <f t="shared" si="321"/>
        <v>14396</v>
      </c>
      <c r="BK211" s="16">
        <f>BK212</f>
        <v>0</v>
      </c>
    </row>
    <row r="212" spans="1:64" ht="47.25" x14ac:dyDescent="0.25">
      <c r="A212" s="10" t="s">
        <v>87</v>
      </c>
      <c r="B212" s="10" t="s">
        <v>90</v>
      </c>
      <c r="C212" s="10" t="s">
        <v>92</v>
      </c>
      <c r="D212" s="10" t="s">
        <v>117</v>
      </c>
      <c r="E212" s="10" t="s">
        <v>50</v>
      </c>
      <c r="F212" s="11" t="s">
        <v>21</v>
      </c>
      <c r="G212" s="16">
        <f>G213</f>
        <v>0</v>
      </c>
      <c r="H212" s="16">
        <f t="shared" si="235"/>
        <v>14396</v>
      </c>
      <c r="I212" s="16">
        <f t="shared" si="361"/>
        <v>14396</v>
      </c>
      <c r="J212" s="16">
        <f t="shared" si="361"/>
        <v>0</v>
      </c>
      <c r="K212" s="16">
        <f t="shared" si="237"/>
        <v>0</v>
      </c>
      <c r="L212" s="16">
        <f t="shared" si="362"/>
        <v>0</v>
      </c>
      <c r="M212" s="16">
        <f t="shared" si="362"/>
        <v>0</v>
      </c>
      <c r="N212" s="16">
        <f t="shared" si="362"/>
        <v>0</v>
      </c>
      <c r="O212" s="16">
        <f t="shared" si="362"/>
        <v>0</v>
      </c>
      <c r="P212" s="16">
        <f t="shared" si="362"/>
        <v>0</v>
      </c>
      <c r="Q212" s="16">
        <f t="shared" si="239"/>
        <v>14396</v>
      </c>
      <c r="R212" s="16">
        <f t="shared" si="240"/>
        <v>14396</v>
      </c>
      <c r="S212" s="16">
        <f t="shared" si="241"/>
        <v>0</v>
      </c>
      <c r="T212" s="16">
        <f t="shared" si="242"/>
        <v>0</v>
      </c>
      <c r="U212" s="16">
        <f t="shared" si="243"/>
        <v>0</v>
      </c>
      <c r="V212" s="16">
        <f t="shared" si="363"/>
        <v>0</v>
      </c>
      <c r="W212" s="16">
        <f t="shared" si="363"/>
        <v>0</v>
      </c>
      <c r="X212" s="16">
        <f t="shared" si="363"/>
        <v>0</v>
      </c>
      <c r="Y212" s="16">
        <f t="shared" si="363"/>
        <v>0</v>
      </c>
      <c r="Z212" s="16">
        <f t="shared" si="363"/>
        <v>0</v>
      </c>
      <c r="AA212" s="16">
        <f t="shared" si="245"/>
        <v>14396</v>
      </c>
      <c r="AB212" s="16">
        <f t="shared" si="246"/>
        <v>0</v>
      </c>
      <c r="AC212" s="16">
        <f t="shared" si="247"/>
        <v>0</v>
      </c>
      <c r="AD212" s="16">
        <f t="shared" si="364"/>
        <v>0</v>
      </c>
      <c r="AE212" s="16">
        <f t="shared" si="364"/>
        <v>0</v>
      </c>
      <c r="AF212" s="16">
        <f>AF213</f>
        <v>0</v>
      </c>
      <c r="AG212" s="16">
        <f t="shared" si="365"/>
        <v>0</v>
      </c>
      <c r="AH212" s="16">
        <f t="shared" si="365"/>
        <v>0</v>
      </c>
      <c r="AI212" s="16">
        <f t="shared" si="366"/>
        <v>0</v>
      </c>
      <c r="AJ212" s="16">
        <f t="shared" si="366"/>
        <v>0</v>
      </c>
      <c r="AK212" s="16">
        <f t="shared" si="251"/>
        <v>14396</v>
      </c>
      <c r="AL212" s="16">
        <f t="shared" si="252"/>
        <v>0</v>
      </c>
      <c r="AM212" s="16">
        <f t="shared" si="253"/>
        <v>0</v>
      </c>
      <c r="AN212" s="16">
        <f>AN213</f>
        <v>0</v>
      </c>
      <c r="AO212" s="16">
        <f t="shared" si="254"/>
        <v>14396</v>
      </c>
      <c r="AP212" s="16">
        <f t="shared" si="367"/>
        <v>0</v>
      </c>
      <c r="AQ212" s="16">
        <f t="shared" si="367"/>
        <v>0</v>
      </c>
      <c r="AR212" s="16">
        <f t="shared" si="367"/>
        <v>0</v>
      </c>
      <c r="AS212" s="16">
        <f t="shared" si="367"/>
        <v>0</v>
      </c>
      <c r="AT212" s="16">
        <f t="shared" si="367"/>
        <v>0</v>
      </c>
      <c r="AU212" s="16">
        <f t="shared" si="368"/>
        <v>0</v>
      </c>
      <c r="AV212" s="16">
        <f t="shared" si="368"/>
        <v>0</v>
      </c>
      <c r="AW212" s="16">
        <f t="shared" si="368"/>
        <v>0</v>
      </c>
      <c r="AX212" s="16">
        <f t="shared" si="368"/>
        <v>0</v>
      </c>
      <c r="AY212" s="16">
        <f t="shared" si="368"/>
        <v>0</v>
      </c>
      <c r="AZ212" s="16">
        <f t="shared" si="369"/>
        <v>0</v>
      </c>
      <c r="BA212" s="16">
        <f t="shared" si="370"/>
        <v>0</v>
      </c>
      <c r="BB212" s="16">
        <f t="shared" si="370"/>
        <v>0</v>
      </c>
      <c r="BC212" s="16">
        <f t="shared" si="369"/>
        <v>0</v>
      </c>
      <c r="BD212" s="16">
        <f t="shared" si="371"/>
        <v>0</v>
      </c>
      <c r="BE212" s="16">
        <f t="shared" si="371"/>
        <v>0</v>
      </c>
      <c r="BF212" s="16">
        <f t="shared" si="372"/>
        <v>14396</v>
      </c>
      <c r="BG212" s="16">
        <f t="shared" si="373"/>
        <v>0</v>
      </c>
      <c r="BH212" s="16">
        <f t="shared" si="374"/>
        <v>0</v>
      </c>
      <c r="BI212" s="16">
        <f>BI213</f>
        <v>0</v>
      </c>
      <c r="BJ212" s="16">
        <f t="shared" si="321"/>
        <v>14396</v>
      </c>
      <c r="BK212" s="16">
        <f>BK213</f>
        <v>0</v>
      </c>
    </row>
    <row r="213" spans="1:64" ht="47.25" x14ac:dyDescent="0.25">
      <c r="A213" s="10" t="s">
        <v>87</v>
      </c>
      <c r="B213" s="10" t="s">
        <v>90</v>
      </c>
      <c r="C213" s="10" t="s">
        <v>92</v>
      </c>
      <c r="D213" s="10" t="s">
        <v>117</v>
      </c>
      <c r="E213" s="10" t="s">
        <v>51</v>
      </c>
      <c r="F213" s="11" t="s">
        <v>22</v>
      </c>
      <c r="G213" s="16">
        <f>G214</f>
        <v>0</v>
      </c>
      <c r="H213" s="16">
        <f t="shared" si="235"/>
        <v>14396</v>
      </c>
      <c r="I213" s="16">
        <f t="shared" si="361"/>
        <v>14396</v>
      </c>
      <c r="J213" s="16">
        <f t="shared" si="361"/>
        <v>0</v>
      </c>
      <c r="K213" s="16">
        <f t="shared" si="237"/>
        <v>0</v>
      </c>
      <c r="L213" s="16">
        <f t="shared" si="362"/>
        <v>0</v>
      </c>
      <c r="M213" s="16">
        <f t="shared" si="362"/>
        <v>0</v>
      </c>
      <c r="N213" s="16">
        <f t="shared" si="362"/>
        <v>0</v>
      </c>
      <c r="O213" s="16">
        <f t="shared" si="362"/>
        <v>0</v>
      </c>
      <c r="P213" s="16">
        <f t="shared" si="362"/>
        <v>0</v>
      </c>
      <c r="Q213" s="16">
        <f t="shared" si="239"/>
        <v>14396</v>
      </c>
      <c r="R213" s="16">
        <f t="shared" si="240"/>
        <v>14396</v>
      </c>
      <c r="S213" s="16">
        <f t="shared" si="241"/>
        <v>0</v>
      </c>
      <c r="T213" s="16">
        <f t="shared" si="242"/>
        <v>0</v>
      </c>
      <c r="U213" s="16">
        <f t="shared" si="243"/>
        <v>0</v>
      </c>
      <c r="V213" s="16">
        <f t="shared" si="363"/>
        <v>0</v>
      </c>
      <c r="W213" s="16">
        <f t="shared" si="363"/>
        <v>0</v>
      </c>
      <c r="X213" s="16">
        <f t="shared" si="363"/>
        <v>0</v>
      </c>
      <c r="Y213" s="16">
        <f t="shared" si="363"/>
        <v>0</v>
      </c>
      <c r="Z213" s="16">
        <f t="shared" si="363"/>
        <v>0</v>
      </c>
      <c r="AA213" s="16">
        <f t="shared" si="245"/>
        <v>14396</v>
      </c>
      <c r="AB213" s="16">
        <f t="shared" si="246"/>
        <v>0</v>
      </c>
      <c r="AC213" s="16">
        <f t="shared" si="247"/>
        <v>0</v>
      </c>
      <c r="AD213" s="16">
        <f t="shared" si="364"/>
        <v>0</v>
      </c>
      <c r="AE213" s="16">
        <f t="shared" si="364"/>
        <v>0</v>
      </c>
      <c r="AF213" s="16">
        <f>AF214</f>
        <v>0</v>
      </c>
      <c r="AG213" s="16">
        <f t="shared" si="365"/>
        <v>0</v>
      </c>
      <c r="AH213" s="16">
        <f t="shared" si="365"/>
        <v>0</v>
      </c>
      <c r="AI213" s="16">
        <f t="shared" si="366"/>
        <v>0</v>
      </c>
      <c r="AJ213" s="16">
        <f t="shared" si="366"/>
        <v>0</v>
      </c>
      <c r="AK213" s="16">
        <f t="shared" si="251"/>
        <v>14396</v>
      </c>
      <c r="AL213" s="16">
        <f t="shared" si="252"/>
        <v>0</v>
      </c>
      <c r="AM213" s="16">
        <f t="shared" si="253"/>
        <v>0</v>
      </c>
      <c r="AN213" s="16">
        <f>AN214</f>
        <v>0</v>
      </c>
      <c r="AO213" s="16">
        <f t="shared" si="254"/>
        <v>14396</v>
      </c>
      <c r="AP213" s="16">
        <f t="shared" si="367"/>
        <v>0</v>
      </c>
      <c r="AQ213" s="16">
        <f t="shared" si="367"/>
        <v>0</v>
      </c>
      <c r="AR213" s="16">
        <f t="shared" si="367"/>
        <v>0</v>
      </c>
      <c r="AS213" s="16">
        <f t="shared" si="367"/>
        <v>0</v>
      </c>
      <c r="AT213" s="16">
        <f t="shared" si="367"/>
        <v>0</v>
      </c>
      <c r="AU213" s="16">
        <f t="shared" si="368"/>
        <v>0</v>
      </c>
      <c r="AV213" s="16">
        <f t="shared" si="368"/>
        <v>0</v>
      </c>
      <c r="AW213" s="16">
        <f t="shared" si="368"/>
        <v>0</v>
      </c>
      <c r="AX213" s="16">
        <f t="shared" si="368"/>
        <v>0</v>
      </c>
      <c r="AY213" s="16">
        <f t="shared" si="368"/>
        <v>0</v>
      </c>
      <c r="AZ213" s="16">
        <f t="shared" si="369"/>
        <v>0</v>
      </c>
      <c r="BA213" s="16">
        <f t="shared" si="370"/>
        <v>0</v>
      </c>
      <c r="BB213" s="16">
        <f t="shared" si="370"/>
        <v>0</v>
      </c>
      <c r="BC213" s="16">
        <f t="shared" si="369"/>
        <v>0</v>
      </c>
      <c r="BD213" s="16">
        <f t="shared" si="371"/>
        <v>0</v>
      </c>
      <c r="BE213" s="16">
        <f t="shared" si="371"/>
        <v>0</v>
      </c>
      <c r="BF213" s="16">
        <f t="shared" si="372"/>
        <v>14396</v>
      </c>
      <c r="BG213" s="16">
        <f t="shared" si="373"/>
        <v>0</v>
      </c>
      <c r="BH213" s="16">
        <f t="shared" si="374"/>
        <v>0</v>
      </c>
      <c r="BI213" s="16">
        <f>BI214</f>
        <v>0</v>
      </c>
      <c r="BJ213" s="16">
        <f t="shared" si="321"/>
        <v>14396</v>
      </c>
      <c r="BK213" s="16">
        <f>BK214</f>
        <v>0</v>
      </c>
    </row>
    <row r="214" spans="1:64" ht="31.5" x14ac:dyDescent="0.25">
      <c r="A214" s="10" t="s">
        <v>87</v>
      </c>
      <c r="B214" s="10" t="s">
        <v>90</v>
      </c>
      <c r="C214" s="10" t="s">
        <v>92</v>
      </c>
      <c r="D214" s="10" t="s">
        <v>117</v>
      </c>
      <c r="E214" s="10" t="s">
        <v>52</v>
      </c>
      <c r="F214" s="11" t="s">
        <v>23</v>
      </c>
      <c r="G214" s="16">
        <v>0</v>
      </c>
      <c r="H214" s="16">
        <f t="shared" si="235"/>
        <v>14396</v>
      </c>
      <c r="I214" s="16">
        <v>14396</v>
      </c>
      <c r="J214" s="16">
        <v>0</v>
      </c>
      <c r="K214" s="16">
        <f t="shared" si="237"/>
        <v>0</v>
      </c>
      <c r="L214" s="16">
        <v>0</v>
      </c>
      <c r="M214" s="16">
        <v>0</v>
      </c>
      <c r="N214" s="16"/>
      <c r="O214" s="16"/>
      <c r="P214" s="16"/>
      <c r="Q214" s="16">
        <f t="shared" si="239"/>
        <v>14396</v>
      </c>
      <c r="R214" s="16">
        <f t="shared" si="240"/>
        <v>14396</v>
      </c>
      <c r="S214" s="16">
        <f t="shared" si="241"/>
        <v>0</v>
      </c>
      <c r="T214" s="16">
        <f t="shared" si="242"/>
        <v>0</v>
      </c>
      <c r="U214" s="16">
        <f t="shared" si="243"/>
        <v>0</v>
      </c>
      <c r="V214" s="16"/>
      <c r="W214" s="16"/>
      <c r="X214" s="16"/>
      <c r="Y214" s="16"/>
      <c r="Z214" s="16"/>
      <c r="AA214" s="16">
        <f t="shared" si="245"/>
        <v>14396</v>
      </c>
      <c r="AB214" s="16">
        <f t="shared" si="246"/>
        <v>0</v>
      </c>
      <c r="AC214" s="16">
        <f t="shared" si="247"/>
        <v>0</v>
      </c>
      <c r="AD214" s="16"/>
      <c r="AE214" s="16"/>
      <c r="AF214" s="16"/>
      <c r="AG214" s="16"/>
      <c r="AH214" s="16"/>
      <c r="AI214" s="16"/>
      <c r="AJ214" s="16"/>
      <c r="AK214" s="16">
        <f t="shared" ref="AK214:AK277" si="375">AA214+AD214+AE214+AF214</f>
        <v>14396</v>
      </c>
      <c r="AL214" s="16">
        <f t="shared" ref="AL214:AL277" si="376">AB214+AG214+AH214</f>
        <v>0</v>
      </c>
      <c r="AM214" s="16">
        <f t="shared" ref="AM214:AM277" si="377">AC214+AI214+AJ214</f>
        <v>0</v>
      </c>
      <c r="AN214" s="16"/>
      <c r="AO214" s="16">
        <f t="shared" ref="AO214:AO277" si="378">AK214+AN214</f>
        <v>14396</v>
      </c>
      <c r="AP214" s="16"/>
      <c r="AQ214" s="16"/>
      <c r="AR214" s="16"/>
      <c r="AS214" s="16"/>
      <c r="AT214" s="16"/>
      <c r="AU214" s="16"/>
      <c r="AV214" s="16"/>
      <c r="AW214" s="16"/>
      <c r="AX214" s="16"/>
      <c r="AY214" s="16"/>
      <c r="AZ214" s="16"/>
      <c r="BA214" s="16"/>
      <c r="BB214" s="16"/>
      <c r="BC214" s="16"/>
      <c r="BD214" s="16"/>
      <c r="BE214" s="16"/>
      <c r="BF214" s="16">
        <f t="shared" si="372"/>
        <v>14396</v>
      </c>
      <c r="BG214" s="16">
        <f t="shared" si="373"/>
        <v>0</v>
      </c>
      <c r="BH214" s="16">
        <f t="shared" si="374"/>
        <v>0</v>
      </c>
      <c r="BI214" s="16"/>
      <c r="BJ214" s="16">
        <f t="shared" si="321"/>
        <v>14396</v>
      </c>
      <c r="BK214" s="16"/>
    </row>
    <row r="215" spans="1:64" s="46" customFormat="1" ht="47.25" x14ac:dyDescent="0.25">
      <c r="A215" s="6">
        <v>915</v>
      </c>
      <c r="B215" s="6"/>
      <c r="C215" s="6"/>
      <c r="D215" s="6"/>
      <c r="E215" s="6"/>
      <c r="F215" s="7" t="s">
        <v>130</v>
      </c>
      <c r="G215" s="14">
        <f>G216+G246</f>
        <v>58337.5</v>
      </c>
      <c r="H215" s="14">
        <f t="shared" si="235"/>
        <v>10565.300000000003</v>
      </c>
      <c r="I215" s="14">
        <f>I216+I246</f>
        <v>68902.8</v>
      </c>
      <c r="J215" s="14">
        <f>J216+J246</f>
        <v>59269.100000000006</v>
      </c>
      <c r="K215" s="14">
        <f t="shared" si="237"/>
        <v>8336.1999999999971</v>
      </c>
      <c r="L215" s="14">
        <f>L216+L246</f>
        <v>67605.3</v>
      </c>
      <c r="M215" s="14">
        <f>M216+M246</f>
        <v>66648.600000000006</v>
      </c>
      <c r="N215" s="14">
        <f>N216+N246</f>
        <v>2283.4</v>
      </c>
      <c r="O215" s="14">
        <f>O216+O246</f>
        <v>2283.4</v>
      </c>
      <c r="P215" s="14">
        <f>P216+P246</f>
        <v>2287.4</v>
      </c>
      <c r="Q215" s="14">
        <f t="shared" si="239"/>
        <v>12848.699999999997</v>
      </c>
      <c r="R215" s="14">
        <f t="shared" si="240"/>
        <v>71186.2</v>
      </c>
      <c r="S215" s="14">
        <f t="shared" si="241"/>
        <v>10619.599999999991</v>
      </c>
      <c r="T215" s="14">
        <f t="shared" si="242"/>
        <v>69888.7</v>
      </c>
      <c r="U215" s="14">
        <f t="shared" si="243"/>
        <v>68936</v>
      </c>
      <c r="V215" s="14">
        <f>V216+V246</f>
        <v>0</v>
      </c>
      <c r="W215" s="14">
        <f>W216+W246</f>
        <v>0</v>
      </c>
      <c r="X215" s="14">
        <f>X216+X246</f>
        <v>0</v>
      </c>
      <c r="Y215" s="14">
        <f>Y216+Y246</f>
        <v>0</v>
      </c>
      <c r="Z215" s="14">
        <f>Z216+Z246</f>
        <v>0</v>
      </c>
      <c r="AA215" s="14">
        <f t="shared" si="245"/>
        <v>71186.2</v>
      </c>
      <c r="AB215" s="14">
        <f t="shared" si="246"/>
        <v>69888.7</v>
      </c>
      <c r="AC215" s="14">
        <f t="shared" si="247"/>
        <v>68936</v>
      </c>
      <c r="AD215" s="14">
        <f t="shared" ref="AD215:AJ215" si="379">AD216+AD246</f>
        <v>0</v>
      </c>
      <c r="AE215" s="14">
        <f t="shared" si="379"/>
        <v>0</v>
      </c>
      <c r="AF215" s="14">
        <f t="shared" si="379"/>
        <v>0</v>
      </c>
      <c r="AG215" s="14">
        <f t="shared" si="379"/>
        <v>0</v>
      </c>
      <c r="AH215" s="14">
        <f t="shared" si="379"/>
        <v>0</v>
      </c>
      <c r="AI215" s="14">
        <f t="shared" si="379"/>
        <v>0</v>
      </c>
      <c r="AJ215" s="14">
        <f t="shared" si="379"/>
        <v>0</v>
      </c>
      <c r="AK215" s="14">
        <f t="shared" si="375"/>
        <v>71186.2</v>
      </c>
      <c r="AL215" s="14">
        <f t="shared" si="376"/>
        <v>69888.7</v>
      </c>
      <c r="AM215" s="14">
        <f t="shared" si="377"/>
        <v>68936</v>
      </c>
      <c r="AN215" s="14">
        <f>AN216+AN246</f>
        <v>0</v>
      </c>
      <c r="AO215" s="14">
        <f t="shared" si="378"/>
        <v>71186.2</v>
      </c>
      <c r="AP215" s="14">
        <f t="shared" ref="AP215:BK215" si="380">AP216+AP246</f>
        <v>0</v>
      </c>
      <c r="AQ215" s="14">
        <f t="shared" si="380"/>
        <v>0</v>
      </c>
      <c r="AR215" s="14">
        <f t="shared" si="380"/>
        <v>0</v>
      </c>
      <c r="AS215" s="14">
        <f>AS216+AS246</f>
        <v>0</v>
      </c>
      <c r="AT215" s="14">
        <f>AT216+AT246</f>
        <v>0</v>
      </c>
      <c r="AU215" s="14">
        <f t="shared" si="380"/>
        <v>0</v>
      </c>
      <c r="AV215" s="14">
        <f t="shared" si="380"/>
        <v>0</v>
      </c>
      <c r="AW215" s="14">
        <f t="shared" si="380"/>
        <v>0</v>
      </c>
      <c r="AX215" s="14">
        <f t="shared" si="380"/>
        <v>0</v>
      </c>
      <c r="AY215" s="14">
        <f t="shared" si="380"/>
        <v>6773.3649999999998</v>
      </c>
      <c r="AZ215" s="14">
        <f t="shared" si="380"/>
        <v>0</v>
      </c>
      <c r="BA215" s="14">
        <f>BA216+BA246</f>
        <v>0</v>
      </c>
      <c r="BB215" s="14">
        <f>BB216+BB246</f>
        <v>0</v>
      </c>
      <c r="BC215" s="14">
        <f t="shared" si="380"/>
        <v>0</v>
      </c>
      <c r="BD215" s="14">
        <f>BD216+BD246</f>
        <v>0</v>
      </c>
      <c r="BE215" s="14">
        <f>BE216+BE246</f>
        <v>0</v>
      </c>
      <c r="BF215" s="14">
        <f t="shared" si="372"/>
        <v>77959.565000000002</v>
      </c>
      <c r="BG215" s="14">
        <f t="shared" si="373"/>
        <v>69888.7</v>
      </c>
      <c r="BH215" s="14">
        <f t="shared" si="374"/>
        <v>68936</v>
      </c>
      <c r="BI215" s="57">
        <f t="shared" ref="BI215" si="381">BI216+BI246</f>
        <v>1799.9179999999999</v>
      </c>
      <c r="BJ215" s="14">
        <f t="shared" si="321"/>
        <v>79759.483000000007</v>
      </c>
      <c r="BK215" s="14">
        <f t="shared" si="380"/>
        <v>0</v>
      </c>
    </row>
    <row r="216" spans="1:64" s="46" customFormat="1" x14ac:dyDescent="0.25">
      <c r="A216" s="6">
        <v>915</v>
      </c>
      <c r="B216" s="6" t="s">
        <v>90</v>
      </c>
      <c r="C216" s="6"/>
      <c r="D216" s="6"/>
      <c r="E216" s="6"/>
      <c r="F216" s="20" t="s">
        <v>91</v>
      </c>
      <c r="G216" s="14">
        <f>G217</f>
        <v>23222.300000000003</v>
      </c>
      <c r="H216" s="14">
        <f t="shared" si="235"/>
        <v>11562.199999999997</v>
      </c>
      <c r="I216" s="14">
        <f>I217</f>
        <v>34784.5</v>
      </c>
      <c r="J216" s="14">
        <f>J217</f>
        <v>23424.799999999999</v>
      </c>
      <c r="K216" s="14">
        <f t="shared" si="237"/>
        <v>9572.2999999999993</v>
      </c>
      <c r="L216" s="14">
        <f>L217</f>
        <v>32997.1</v>
      </c>
      <c r="M216" s="14">
        <f>M217</f>
        <v>31738.400000000001</v>
      </c>
      <c r="N216" s="14">
        <f>N217</f>
        <v>0</v>
      </c>
      <c r="O216" s="14">
        <f>O217</f>
        <v>0</v>
      </c>
      <c r="P216" s="14">
        <f>P217</f>
        <v>0</v>
      </c>
      <c r="Q216" s="14">
        <f t="shared" si="239"/>
        <v>11562.199999999997</v>
      </c>
      <c r="R216" s="14">
        <f t="shared" si="240"/>
        <v>34784.5</v>
      </c>
      <c r="S216" s="14">
        <f t="shared" si="241"/>
        <v>9572.2999999999993</v>
      </c>
      <c r="T216" s="14">
        <f t="shared" si="242"/>
        <v>32997.1</v>
      </c>
      <c r="U216" s="14">
        <f t="shared" si="243"/>
        <v>31738.400000000001</v>
      </c>
      <c r="V216" s="14">
        <f>V217</f>
        <v>0</v>
      </c>
      <c r="W216" s="14">
        <f>W217</f>
        <v>0</v>
      </c>
      <c r="X216" s="14">
        <f>X217</f>
        <v>0</v>
      </c>
      <c r="Y216" s="14">
        <f>Y217</f>
        <v>0</v>
      </c>
      <c r="Z216" s="14">
        <f>Z217</f>
        <v>0</v>
      </c>
      <c r="AA216" s="14">
        <f t="shared" si="245"/>
        <v>34784.5</v>
      </c>
      <c r="AB216" s="14">
        <f t="shared" si="246"/>
        <v>32997.1</v>
      </c>
      <c r="AC216" s="14">
        <f t="shared" si="247"/>
        <v>31738.400000000001</v>
      </c>
      <c r="AD216" s="14">
        <f t="shared" ref="AD216:BK216" si="382">AD217</f>
        <v>0</v>
      </c>
      <c r="AE216" s="14">
        <f t="shared" si="382"/>
        <v>0</v>
      </c>
      <c r="AF216" s="14">
        <f t="shared" si="382"/>
        <v>0</v>
      </c>
      <c r="AG216" s="14">
        <f t="shared" si="382"/>
        <v>0</v>
      </c>
      <c r="AH216" s="14">
        <f t="shared" si="382"/>
        <v>0</v>
      </c>
      <c r="AI216" s="14">
        <f t="shared" si="382"/>
        <v>0</v>
      </c>
      <c r="AJ216" s="14">
        <f t="shared" si="382"/>
        <v>0</v>
      </c>
      <c r="AK216" s="14">
        <f t="shared" si="375"/>
        <v>34784.5</v>
      </c>
      <c r="AL216" s="14">
        <f t="shared" si="376"/>
        <v>32997.1</v>
      </c>
      <c r="AM216" s="14">
        <f t="shared" si="377"/>
        <v>31738.400000000001</v>
      </c>
      <c r="AN216" s="14">
        <f t="shared" si="382"/>
        <v>0</v>
      </c>
      <c r="AO216" s="14">
        <f t="shared" si="378"/>
        <v>34784.5</v>
      </c>
      <c r="AP216" s="14">
        <f t="shared" si="382"/>
        <v>0</v>
      </c>
      <c r="AQ216" s="14">
        <f t="shared" si="382"/>
        <v>0</v>
      </c>
      <c r="AR216" s="14">
        <f t="shared" si="382"/>
        <v>0</v>
      </c>
      <c r="AS216" s="14">
        <f t="shared" si="382"/>
        <v>0</v>
      </c>
      <c r="AT216" s="14">
        <f t="shared" si="382"/>
        <v>0</v>
      </c>
      <c r="AU216" s="14">
        <f t="shared" si="382"/>
        <v>0</v>
      </c>
      <c r="AV216" s="14">
        <f t="shared" si="382"/>
        <v>0</v>
      </c>
      <c r="AW216" s="14">
        <f t="shared" si="382"/>
        <v>0</v>
      </c>
      <c r="AX216" s="14">
        <f t="shared" si="382"/>
        <v>0</v>
      </c>
      <c r="AY216" s="14">
        <f t="shared" si="382"/>
        <v>2670.5519999999997</v>
      </c>
      <c r="AZ216" s="14">
        <f t="shared" si="382"/>
        <v>0</v>
      </c>
      <c r="BA216" s="14">
        <f t="shared" si="382"/>
        <v>0</v>
      </c>
      <c r="BB216" s="14">
        <f t="shared" si="382"/>
        <v>0</v>
      </c>
      <c r="BC216" s="14">
        <f t="shared" si="382"/>
        <v>0</v>
      </c>
      <c r="BD216" s="14">
        <f t="shared" si="382"/>
        <v>0</v>
      </c>
      <c r="BE216" s="14">
        <f t="shared" si="382"/>
        <v>0</v>
      </c>
      <c r="BF216" s="14">
        <f t="shared" si="372"/>
        <v>37455.051999999996</v>
      </c>
      <c r="BG216" s="14">
        <f t="shared" si="373"/>
        <v>32997.1</v>
      </c>
      <c r="BH216" s="14">
        <f t="shared" si="374"/>
        <v>31738.400000000001</v>
      </c>
      <c r="BI216" s="57">
        <f t="shared" si="382"/>
        <v>1799.9179999999999</v>
      </c>
      <c r="BJ216" s="14">
        <f t="shared" si="321"/>
        <v>39254.969999999994</v>
      </c>
      <c r="BK216" s="14">
        <f t="shared" si="382"/>
        <v>0</v>
      </c>
    </row>
    <row r="217" spans="1:64" s="47" customFormat="1" x14ac:dyDescent="0.25">
      <c r="A217" s="8">
        <v>915</v>
      </c>
      <c r="B217" s="8" t="s">
        <v>90</v>
      </c>
      <c r="C217" s="8" t="s">
        <v>131</v>
      </c>
      <c r="D217" s="8"/>
      <c r="E217" s="8"/>
      <c r="F217" s="9" t="s">
        <v>132</v>
      </c>
      <c r="G217" s="15">
        <f>G218+G231</f>
        <v>23222.300000000003</v>
      </c>
      <c r="H217" s="15">
        <f t="shared" si="235"/>
        <v>11562.199999999997</v>
      </c>
      <c r="I217" s="15">
        <f>I218+I231</f>
        <v>34784.5</v>
      </c>
      <c r="J217" s="15">
        <f>J218+J231</f>
        <v>23424.799999999999</v>
      </c>
      <c r="K217" s="15">
        <f t="shared" si="237"/>
        <v>9572.2999999999993</v>
      </c>
      <c r="L217" s="15">
        <f>L218+L231</f>
        <v>32997.1</v>
      </c>
      <c r="M217" s="15">
        <f>M218+M231</f>
        <v>31738.400000000001</v>
      </c>
      <c r="N217" s="15">
        <f>N218+N231</f>
        <v>0</v>
      </c>
      <c r="O217" s="15">
        <f>O218+O231</f>
        <v>0</v>
      </c>
      <c r="P217" s="15">
        <f>P218+P231</f>
        <v>0</v>
      </c>
      <c r="Q217" s="15">
        <f t="shared" si="239"/>
        <v>11562.199999999997</v>
      </c>
      <c r="R217" s="15">
        <f t="shared" si="240"/>
        <v>34784.5</v>
      </c>
      <c r="S217" s="15">
        <f t="shared" si="241"/>
        <v>9572.2999999999993</v>
      </c>
      <c r="T217" s="15">
        <f t="shared" si="242"/>
        <v>32997.1</v>
      </c>
      <c r="U217" s="15">
        <f t="shared" si="243"/>
        <v>31738.400000000001</v>
      </c>
      <c r="V217" s="15">
        <f>V218+V231</f>
        <v>0</v>
      </c>
      <c r="W217" s="15">
        <f>W218+W231</f>
        <v>0</v>
      </c>
      <c r="X217" s="15">
        <f>X218+X231</f>
        <v>0</v>
      </c>
      <c r="Y217" s="15">
        <f>Y218+Y231</f>
        <v>0</v>
      </c>
      <c r="Z217" s="15">
        <f>Z218+Z231</f>
        <v>0</v>
      </c>
      <c r="AA217" s="15">
        <f t="shared" si="245"/>
        <v>34784.5</v>
      </c>
      <c r="AB217" s="15">
        <f t="shared" si="246"/>
        <v>32997.1</v>
      </c>
      <c r="AC217" s="15">
        <f t="shared" si="247"/>
        <v>31738.400000000001</v>
      </c>
      <c r="AD217" s="15">
        <f t="shared" ref="AD217:AJ217" si="383">AD218+AD231</f>
        <v>0</v>
      </c>
      <c r="AE217" s="15">
        <f t="shared" si="383"/>
        <v>0</v>
      </c>
      <c r="AF217" s="15">
        <f t="shared" si="383"/>
        <v>0</v>
      </c>
      <c r="AG217" s="15">
        <f t="shared" si="383"/>
        <v>0</v>
      </c>
      <c r="AH217" s="15">
        <f t="shared" si="383"/>
        <v>0</v>
      </c>
      <c r="AI217" s="15">
        <f t="shared" si="383"/>
        <v>0</v>
      </c>
      <c r="AJ217" s="15">
        <f t="shared" si="383"/>
        <v>0</v>
      </c>
      <c r="AK217" s="15">
        <f t="shared" si="375"/>
        <v>34784.5</v>
      </c>
      <c r="AL217" s="15">
        <f t="shared" si="376"/>
        <v>32997.1</v>
      </c>
      <c r="AM217" s="15">
        <f t="shared" si="377"/>
        <v>31738.400000000001</v>
      </c>
      <c r="AN217" s="15">
        <f>AN218+AN231</f>
        <v>0</v>
      </c>
      <c r="AO217" s="15">
        <f t="shared" si="378"/>
        <v>34784.5</v>
      </c>
      <c r="AP217" s="15">
        <f t="shared" ref="AP217:BK217" si="384">AP218+AP231</f>
        <v>0</v>
      </c>
      <c r="AQ217" s="15">
        <f t="shared" si="384"/>
        <v>0</v>
      </c>
      <c r="AR217" s="15">
        <f t="shared" si="384"/>
        <v>0</v>
      </c>
      <c r="AS217" s="15">
        <f>AS218+AS231</f>
        <v>0</v>
      </c>
      <c r="AT217" s="15">
        <f>AT218+AT231</f>
        <v>0</v>
      </c>
      <c r="AU217" s="15">
        <f t="shared" si="384"/>
        <v>0</v>
      </c>
      <c r="AV217" s="15">
        <f t="shared" si="384"/>
        <v>0</v>
      </c>
      <c r="AW217" s="15">
        <f t="shared" si="384"/>
        <v>0</v>
      </c>
      <c r="AX217" s="15">
        <f t="shared" si="384"/>
        <v>0</v>
      </c>
      <c r="AY217" s="15">
        <f t="shared" si="384"/>
        <v>2670.5519999999997</v>
      </c>
      <c r="AZ217" s="15">
        <f t="shared" si="384"/>
        <v>0</v>
      </c>
      <c r="BA217" s="15">
        <f>BA218+BA231</f>
        <v>0</v>
      </c>
      <c r="BB217" s="15">
        <f>BB218+BB231</f>
        <v>0</v>
      </c>
      <c r="BC217" s="15">
        <f t="shared" si="384"/>
        <v>0</v>
      </c>
      <c r="BD217" s="15">
        <f>BD218+BD231</f>
        <v>0</v>
      </c>
      <c r="BE217" s="15">
        <f>BE218+BE231</f>
        <v>0</v>
      </c>
      <c r="BF217" s="15">
        <f t="shared" si="372"/>
        <v>37455.051999999996</v>
      </c>
      <c r="BG217" s="15">
        <f t="shared" si="373"/>
        <v>32997.1</v>
      </c>
      <c r="BH217" s="15">
        <f t="shared" si="374"/>
        <v>31738.400000000001</v>
      </c>
      <c r="BI217" s="58">
        <f t="shared" ref="BI217" si="385">BI218+BI231</f>
        <v>1799.9179999999999</v>
      </c>
      <c r="BJ217" s="15">
        <f t="shared" si="321"/>
        <v>39254.969999999994</v>
      </c>
      <c r="BK217" s="15">
        <f t="shared" si="384"/>
        <v>0</v>
      </c>
    </row>
    <row r="218" spans="1:64" ht="47.25" hidden="1" x14ac:dyDescent="0.25">
      <c r="A218" s="10">
        <v>915</v>
      </c>
      <c r="B218" s="10" t="s">
        <v>90</v>
      </c>
      <c r="C218" s="10" t="s">
        <v>131</v>
      </c>
      <c r="D218" s="10" t="s">
        <v>133</v>
      </c>
      <c r="E218" s="10"/>
      <c r="F218" s="11" t="s">
        <v>134</v>
      </c>
      <c r="G218" s="16">
        <f>G219</f>
        <v>23222.300000000003</v>
      </c>
      <c r="H218" s="16">
        <f t="shared" si="235"/>
        <v>-23222.300000000003</v>
      </c>
      <c r="I218" s="16">
        <f>I219</f>
        <v>0</v>
      </c>
      <c r="J218" s="16">
        <f>J219</f>
        <v>23424.799999999999</v>
      </c>
      <c r="K218" s="16">
        <f t="shared" si="237"/>
        <v>-23424.799999999999</v>
      </c>
      <c r="L218" s="16">
        <f>L219</f>
        <v>0</v>
      </c>
      <c r="M218" s="16">
        <f>M219</f>
        <v>0</v>
      </c>
      <c r="N218" s="16">
        <f>N219</f>
        <v>0</v>
      </c>
      <c r="O218" s="16">
        <f>O219</f>
        <v>0</v>
      </c>
      <c r="P218" s="16">
        <f>P219</f>
        <v>0</v>
      </c>
      <c r="Q218" s="16">
        <f t="shared" si="239"/>
        <v>-23222.300000000003</v>
      </c>
      <c r="R218" s="16">
        <f t="shared" si="240"/>
        <v>0</v>
      </c>
      <c r="S218" s="16">
        <f t="shared" si="241"/>
        <v>-23424.799999999999</v>
      </c>
      <c r="T218" s="16">
        <f t="shared" si="242"/>
        <v>0</v>
      </c>
      <c r="U218" s="16">
        <f t="shared" si="243"/>
        <v>0</v>
      </c>
      <c r="V218" s="16">
        <f>V219</f>
        <v>0</v>
      </c>
      <c r="W218" s="16">
        <f>W219</f>
        <v>0</v>
      </c>
      <c r="X218" s="16">
        <f>X219</f>
        <v>0</v>
      </c>
      <c r="Y218" s="16">
        <f>Y219</f>
        <v>0</v>
      </c>
      <c r="Z218" s="16">
        <f>Z219</f>
        <v>0</v>
      </c>
      <c r="AA218" s="16">
        <f t="shared" si="245"/>
        <v>0</v>
      </c>
      <c r="AB218" s="16">
        <f t="shared" si="246"/>
        <v>0</v>
      </c>
      <c r="AC218" s="16">
        <f t="shared" si="247"/>
        <v>0</v>
      </c>
      <c r="AD218" s="16">
        <f t="shared" ref="AD218:BK218" si="386">AD219</f>
        <v>0</v>
      </c>
      <c r="AE218" s="16">
        <f t="shared" si="386"/>
        <v>0</v>
      </c>
      <c r="AF218" s="16">
        <f t="shared" si="386"/>
        <v>0</v>
      </c>
      <c r="AG218" s="16">
        <f t="shared" si="386"/>
        <v>0</v>
      </c>
      <c r="AH218" s="16">
        <f t="shared" si="386"/>
        <v>0</v>
      </c>
      <c r="AI218" s="16">
        <f t="shared" si="386"/>
        <v>0</v>
      </c>
      <c r="AJ218" s="16">
        <f t="shared" si="386"/>
        <v>0</v>
      </c>
      <c r="AK218" s="16">
        <f t="shared" si="375"/>
        <v>0</v>
      </c>
      <c r="AL218" s="16">
        <f t="shared" si="376"/>
        <v>0</v>
      </c>
      <c r="AM218" s="16">
        <f t="shared" si="377"/>
        <v>0</v>
      </c>
      <c r="AN218" s="16">
        <f t="shared" si="386"/>
        <v>0</v>
      </c>
      <c r="AO218" s="16">
        <f t="shared" si="378"/>
        <v>0</v>
      </c>
      <c r="AP218" s="16">
        <f t="shared" si="386"/>
        <v>0</v>
      </c>
      <c r="AQ218" s="16">
        <f t="shared" si="386"/>
        <v>0</v>
      </c>
      <c r="AR218" s="16">
        <f t="shared" si="386"/>
        <v>0</v>
      </c>
      <c r="AS218" s="16">
        <f t="shared" si="386"/>
        <v>0</v>
      </c>
      <c r="AT218" s="16">
        <f t="shared" si="386"/>
        <v>0</v>
      </c>
      <c r="AU218" s="16">
        <f t="shared" si="386"/>
        <v>0</v>
      </c>
      <c r="AV218" s="16">
        <f t="shared" si="386"/>
        <v>0</v>
      </c>
      <c r="AW218" s="16">
        <f t="shared" si="386"/>
        <v>0</v>
      </c>
      <c r="AX218" s="16">
        <f t="shared" si="386"/>
        <v>0</v>
      </c>
      <c r="AY218" s="16">
        <f t="shared" si="386"/>
        <v>0</v>
      </c>
      <c r="AZ218" s="16">
        <f t="shared" si="386"/>
        <v>0</v>
      </c>
      <c r="BA218" s="16">
        <f t="shared" si="386"/>
        <v>0</v>
      </c>
      <c r="BB218" s="16">
        <f t="shared" si="386"/>
        <v>0</v>
      </c>
      <c r="BC218" s="16">
        <f t="shared" si="386"/>
        <v>0</v>
      </c>
      <c r="BD218" s="16">
        <f t="shared" si="386"/>
        <v>0</v>
      </c>
      <c r="BE218" s="16">
        <f t="shared" si="386"/>
        <v>0</v>
      </c>
      <c r="BF218" s="16">
        <f t="shared" si="372"/>
        <v>0</v>
      </c>
      <c r="BG218" s="16">
        <f t="shared" si="373"/>
        <v>0</v>
      </c>
      <c r="BH218" s="16">
        <f t="shared" si="374"/>
        <v>0</v>
      </c>
      <c r="BI218" s="16">
        <f t="shared" si="386"/>
        <v>0</v>
      </c>
      <c r="BJ218" s="16"/>
      <c r="BK218" s="16">
        <f t="shared" si="386"/>
        <v>0</v>
      </c>
      <c r="BL218" s="46">
        <v>0</v>
      </c>
    </row>
    <row r="219" spans="1:64" ht="31.5" hidden="1" x14ac:dyDescent="0.25">
      <c r="A219" s="10">
        <v>915</v>
      </c>
      <c r="B219" s="10" t="s">
        <v>90</v>
      </c>
      <c r="C219" s="10" t="s">
        <v>131</v>
      </c>
      <c r="D219" s="10" t="s">
        <v>135</v>
      </c>
      <c r="E219" s="10"/>
      <c r="F219" s="11" t="s">
        <v>37</v>
      </c>
      <c r="G219" s="16">
        <f>G220+G224+G227</f>
        <v>23222.300000000003</v>
      </c>
      <c r="H219" s="16">
        <f t="shared" si="235"/>
        <v>-23222.300000000003</v>
      </c>
      <c r="I219" s="16">
        <f>I220+I224+I227</f>
        <v>0</v>
      </c>
      <c r="J219" s="16">
        <f>J220+J224+J227</f>
        <v>23424.799999999999</v>
      </c>
      <c r="K219" s="16">
        <f t="shared" si="237"/>
        <v>-23424.799999999999</v>
      </c>
      <c r="L219" s="16">
        <f>L220+L224+L227</f>
        <v>0</v>
      </c>
      <c r="M219" s="16">
        <f>M220+M224+M227</f>
        <v>0</v>
      </c>
      <c r="N219" s="16">
        <f>N220+N224+N227</f>
        <v>0</v>
      </c>
      <c r="O219" s="16">
        <f>O220+O224+O227</f>
        <v>0</v>
      </c>
      <c r="P219" s="16">
        <f>P220+P224+P227</f>
        <v>0</v>
      </c>
      <c r="Q219" s="16">
        <f t="shared" si="239"/>
        <v>-23222.300000000003</v>
      </c>
      <c r="R219" s="16">
        <f t="shared" si="240"/>
        <v>0</v>
      </c>
      <c r="S219" s="16">
        <f t="shared" si="241"/>
        <v>-23424.799999999999</v>
      </c>
      <c r="T219" s="16">
        <f t="shared" si="242"/>
        <v>0</v>
      </c>
      <c r="U219" s="16">
        <f t="shared" si="243"/>
        <v>0</v>
      </c>
      <c r="V219" s="16">
        <f>V220+V224+V227</f>
        <v>0</v>
      </c>
      <c r="W219" s="16">
        <f>W220+W224+W227</f>
        <v>0</v>
      </c>
      <c r="X219" s="16">
        <f>X220+X224+X227</f>
        <v>0</v>
      </c>
      <c r="Y219" s="16">
        <f>Y220+Y224+Y227</f>
        <v>0</v>
      </c>
      <c r="Z219" s="16">
        <f>Z220+Z224+Z227</f>
        <v>0</v>
      </c>
      <c r="AA219" s="16">
        <f t="shared" si="245"/>
        <v>0</v>
      </c>
      <c r="AB219" s="16">
        <f t="shared" si="246"/>
        <v>0</v>
      </c>
      <c r="AC219" s="16">
        <f t="shared" si="247"/>
        <v>0</v>
      </c>
      <c r="AD219" s="16">
        <f t="shared" ref="AD219:AJ219" si="387">AD220+AD224+AD227</f>
        <v>0</v>
      </c>
      <c r="AE219" s="16">
        <f t="shared" si="387"/>
        <v>0</v>
      </c>
      <c r="AF219" s="16">
        <f t="shared" si="387"/>
        <v>0</v>
      </c>
      <c r="AG219" s="16">
        <f t="shared" si="387"/>
        <v>0</v>
      </c>
      <c r="AH219" s="16">
        <f t="shared" si="387"/>
        <v>0</v>
      </c>
      <c r="AI219" s="16">
        <f t="shared" si="387"/>
        <v>0</v>
      </c>
      <c r="AJ219" s="16">
        <f t="shared" si="387"/>
        <v>0</v>
      </c>
      <c r="AK219" s="16">
        <f t="shared" si="375"/>
        <v>0</v>
      </c>
      <c r="AL219" s="16">
        <f t="shared" si="376"/>
        <v>0</v>
      </c>
      <c r="AM219" s="16">
        <f t="shared" si="377"/>
        <v>0</v>
      </c>
      <c r="AN219" s="16">
        <f>AN220+AN224+AN227</f>
        <v>0</v>
      </c>
      <c r="AO219" s="16">
        <f t="shared" si="378"/>
        <v>0</v>
      </c>
      <c r="AP219" s="16">
        <f t="shared" ref="AP219:BK219" si="388">AP220+AP224+AP227</f>
        <v>0</v>
      </c>
      <c r="AQ219" s="16">
        <f t="shared" si="388"/>
        <v>0</v>
      </c>
      <c r="AR219" s="16">
        <f t="shared" si="388"/>
        <v>0</v>
      </c>
      <c r="AS219" s="16">
        <f>AS220+AS224+AS227</f>
        <v>0</v>
      </c>
      <c r="AT219" s="16">
        <f>AT220+AT224+AT227</f>
        <v>0</v>
      </c>
      <c r="AU219" s="16">
        <f t="shared" si="388"/>
        <v>0</v>
      </c>
      <c r="AV219" s="16">
        <f t="shared" si="388"/>
        <v>0</v>
      </c>
      <c r="AW219" s="16">
        <f t="shared" si="388"/>
        <v>0</v>
      </c>
      <c r="AX219" s="16">
        <f t="shared" si="388"/>
        <v>0</v>
      </c>
      <c r="AY219" s="16">
        <f t="shared" si="388"/>
        <v>0</v>
      </c>
      <c r="AZ219" s="16">
        <f t="shared" si="388"/>
        <v>0</v>
      </c>
      <c r="BA219" s="16">
        <f>BA220+BA224+BA227</f>
        <v>0</v>
      </c>
      <c r="BB219" s="16">
        <f>BB220+BB224+BB227</f>
        <v>0</v>
      </c>
      <c r="BC219" s="16">
        <f t="shared" si="388"/>
        <v>0</v>
      </c>
      <c r="BD219" s="16">
        <f>BD220+BD224+BD227</f>
        <v>0</v>
      </c>
      <c r="BE219" s="16">
        <f>BE220+BE224+BE227</f>
        <v>0</v>
      </c>
      <c r="BF219" s="16">
        <f t="shared" si="372"/>
        <v>0</v>
      </c>
      <c r="BG219" s="16">
        <f t="shared" si="373"/>
        <v>0</v>
      </c>
      <c r="BH219" s="16">
        <f t="shared" si="374"/>
        <v>0</v>
      </c>
      <c r="BI219" s="16">
        <f t="shared" ref="BI219" si="389">BI220+BI224+BI227</f>
        <v>0</v>
      </c>
      <c r="BJ219" s="16"/>
      <c r="BK219" s="16">
        <f t="shared" si="388"/>
        <v>0</v>
      </c>
      <c r="BL219" s="46">
        <v>0</v>
      </c>
    </row>
    <row r="220" spans="1:64" ht="110.25" hidden="1" x14ac:dyDescent="0.25">
      <c r="A220" s="10">
        <v>915</v>
      </c>
      <c r="B220" s="10" t="s">
        <v>90</v>
      </c>
      <c r="C220" s="10" t="s">
        <v>131</v>
      </c>
      <c r="D220" s="10" t="s">
        <v>135</v>
      </c>
      <c r="E220" s="10" t="s">
        <v>46</v>
      </c>
      <c r="F220" s="11" t="s">
        <v>17</v>
      </c>
      <c r="G220" s="16">
        <f>G221</f>
        <v>18822.8</v>
      </c>
      <c r="H220" s="16">
        <f t="shared" si="235"/>
        <v>-18822.8</v>
      </c>
      <c r="I220" s="16">
        <f>I221</f>
        <v>0</v>
      </c>
      <c r="J220" s="16">
        <f>J221</f>
        <v>18822.8</v>
      </c>
      <c r="K220" s="16">
        <f t="shared" si="237"/>
        <v>-18822.8</v>
      </c>
      <c r="L220" s="16">
        <f>L221</f>
        <v>0</v>
      </c>
      <c r="M220" s="16">
        <f>M221</f>
        <v>0</v>
      </c>
      <c r="N220" s="16">
        <f>N221</f>
        <v>0</v>
      </c>
      <c r="O220" s="16">
        <f>O221</f>
        <v>0</v>
      </c>
      <c r="P220" s="16">
        <f>P221</f>
        <v>0</v>
      </c>
      <c r="Q220" s="16">
        <f t="shared" si="239"/>
        <v>-18822.8</v>
      </c>
      <c r="R220" s="16">
        <f t="shared" si="240"/>
        <v>0</v>
      </c>
      <c r="S220" s="16">
        <f t="shared" si="241"/>
        <v>-18822.8</v>
      </c>
      <c r="T220" s="16">
        <f t="shared" si="242"/>
        <v>0</v>
      </c>
      <c r="U220" s="16">
        <f t="shared" si="243"/>
        <v>0</v>
      </c>
      <c r="V220" s="16">
        <f>V221</f>
        <v>0</v>
      </c>
      <c r="W220" s="16">
        <f>W221</f>
        <v>0</v>
      </c>
      <c r="X220" s="16">
        <f>X221</f>
        <v>0</v>
      </c>
      <c r="Y220" s="16">
        <f>Y221</f>
        <v>0</v>
      </c>
      <c r="Z220" s="16">
        <f>Z221</f>
        <v>0</v>
      </c>
      <c r="AA220" s="16">
        <f t="shared" si="245"/>
        <v>0</v>
      </c>
      <c r="AB220" s="16">
        <f t="shared" si="246"/>
        <v>0</v>
      </c>
      <c r="AC220" s="16">
        <f t="shared" si="247"/>
        <v>0</v>
      </c>
      <c r="AD220" s="16">
        <f t="shared" ref="AD220:BK220" si="390">AD221</f>
        <v>0</v>
      </c>
      <c r="AE220" s="16">
        <f t="shared" si="390"/>
        <v>0</v>
      </c>
      <c r="AF220" s="16">
        <f t="shared" si="390"/>
        <v>0</v>
      </c>
      <c r="AG220" s="16">
        <f t="shared" si="390"/>
        <v>0</v>
      </c>
      <c r="AH220" s="16">
        <f t="shared" si="390"/>
        <v>0</v>
      </c>
      <c r="AI220" s="16">
        <f t="shared" si="390"/>
        <v>0</v>
      </c>
      <c r="AJ220" s="16">
        <f t="shared" si="390"/>
        <v>0</v>
      </c>
      <c r="AK220" s="16">
        <f t="shared" si="375"/>
        <v>0</v>
      </c>
      <c r="AL220" s="16">
        <f t="shared" si="376"/>
        <v>0</v>
      </c>
      <c r="AM220" s="16">
        <f t="shared" si="377"/>
        <v>0</v>
      </c>
      <c r="AN220" s="16">
        <f t="shared" si="390"/>
        <v>0</v>
      </c>
      <c r="AO220" s="16">
        <f t="shared" si="378"/>
        <v>0</v>
      </c>
      <c r="AP220" s="16">
        <f t="shared" si="390"/>
        <v>0</v>
      </c>
      <c r="AQ220" s="16">
        <f t="shared" si="390"/>
        <v>0</v>
      </c>
      <c r="AR220" s="16">
        <f t="shared" si="390"/>
        <v>0</v>
      </c>
      <c r="AS220" s="16">
        <f t="shared" si="390"/>
        <v>0</v>
      </c>
      <c r="AT220" s="16">
        <f t="shared" si="390"/>
        <v>0</v>
      </c>
      <c r="AU220" s="16">
        <f t="shared" si="390"/>
        <v>0</v>
      </c>
      <c r="AV220" s="16">
        <f t="shared" si="390"/>
        <v>0</v>
      </c>
      <c r="AW220" s="16">
        <f t="shared" si="390"/>
        <v>0</v>
      </c>
      <c r="AX220" s="16">
        <f t="shared" si="390"/>
        <v>0</v>
      </c>
      <c r="AY220" s="16">
        <f t="shared" si="390"/>
        <v>0</v>
      </c>
      <c r="AZ220" s="16">
        <f t="shared" si="390"/>
        <v>0</v>
      </c>
      <c r="BA220" s="16">
        <f t="shared" si="390"/>
        <v>0</v>
      </c>
      <c r="BB220" s="16">
        <f t="shared" si="390"/>
        <v>0</v>
      </c>
      <c r="BC220" s="16">
        <f t="shared" si="390"/>
        <v>0</v>
      </c>
      <c r="BD220" s="16">
        <f t="shared" si="390"/>
        <v>0</v>
      </c>
      <c r="BE220" s="16">
        <f t="shared" si="390"/>
        <v>0</v>
      </c>
      <c r="BF220" s="16">
        <f t="shared" si="372"/>
        <v>0</v>
      </c>
      <c r="BG220" s="16">
        <f t="shared" si="373"/>
        <v>0</v>
      </c>
      <c r="BH220" s="16">
        <f t="shared" si="374"/>
        <v>0</v>
      </c>
      <c r="BI220" s="16">
        <f t="shared" si="390"/>
        <v>0</v>
      </c>
      <c r="BJ220" s="16"/>
      <c r="BK220" s="16">
        <f t="shared" si="390"/>
        <v>0</v>
      </c>
      <c r="BL220" s="46">
        <v>0</v>
      </c>
    </row>
    <row r="221" spans="1:64" ht="31.5" hidden="1" x14ac:dyDescent="0.25">
      <c r="A221" s="10">
        <v>915</v>
      </c>
      <c r="B221" s="10" t="s">
        <v>90</v>
      </c>
      <c r="C221" s="10" t="s">
        <v>131</v>
      </c>
      <c r="D221" s="10" t="s">
        <v>135</v>
      </c>
      <c r="E221" s="10" t="s">
        <v>136</v>
      </c>
      <c r="F221" s="11" t="s">
        <v>38</v>
      </c>
      <c r="G221" s="16">
        <f>G222+G223</f>
        <v>18822.8</v>
      </c>
      <c r="H221" s="16">
        <f t="shared" si="235"/>
        <v>-18822.8</v>
      </c>
      <c r="I221" s="16">
        <f>I222+I223</f>
        <v>0</v>
      </c>
      <c r="J221" s="16">
        <f>J222+J223</f>
        <v>18822.8</v>
      </c>
      <c r="K221" s="16">
        <f t="shared" si="237"/>
        <v>-18822.8</v>
      </c>
      <c r="L221" s="16">
        <f>L222+L223</f>
        <v>0</v>
      </c>
      <c r="M221" s="16">
        <f>M222+M223</f>
        <v>0</v>
      </c>
      <c r="N221" s="16">
        <f>N222+N223</f>
        <v>0</v>
      </c>
      <c r="O221" s="16">
        <f>O222+O223</f>
        <v>0</v>
      </c>
      <c r="P221" s="16">
        <f>P222+P223</f>
        <v>0</v>
      </c>
      <c r="Q221" s="16">
        <f t="shared" si="239"/>
        <v>-18822.8</v>
      </c>
      <c r="R221" s="16">
        <f t="shared" si="240"/>
        <v>0</v>
      </c>
      <c r="S221" s="16">
        <f t="shared" si="241"/>
        <v>-18822.8</v>
      </c>
      <c r="T221" s="16">
        <f t="shared" si="242"/>
        <v>0</v>
      </c>
      <c r="U221" s="16">
        <f t="shared" si="243"/>
        <v>0</v>
      </c>
      <c r="V221" s="16">
        <f>V222+V223</f>
        <v>0</v>
      </c>
      <c r="W221" s="16">
        <f>W222+W223</f>
        <v>0</v>
      </c>
      <c r="X221" s="16">
        <f>X222+X223</f>
        <v>0</v>
      </c>
      <c r="Y221" s="16">
        <f>Y222+Y223</f>
        <v>0</v>
      </c>
      <c r="Z221" s="16">
        <f>Z222+Z223</f>
        <v>0</v>
      </c>
      <c r="AA221" s="16">
        <f t="shared" si="245"/>
        <v>0</v>
      </c>
      <c r="AB221" s="16">
        <f t="shared" si="246"/>
        <v>0</v>
      </c>
      <c r="AC221" s="16">
        <f t="shared" si="247"/>
        <v>0</v>
      </c>
      <c r="AD221" s="16">
        <f t="shared" ref="AD221:AJ221" si="391">AD222+AD223</f>
        <v>0</v>
      </c>
      <c r="AE221" s="16">
        <f t="shared" si="391"/>
        <v>0</v>
      </c>
      <c r="AF221" s="16">
        <f t="shared" si="391"/>
        <v>0</v>
      </c>
      <c r="AG221" s="16">
        <f t="shared" si="391"/>
        <v>0</v>
      </c>
      <c r="AH221" s="16">
        <f t="shared" si="391"/>
        <v>0</v>
      </c>
      <c r="AI221" s="16">
        <f t="shared" si="391"/>
        <v>0</v>
      </c>
      <c r="AJ221" s="16">
        <f t="shared" si="391"/>
        <v>0</v>
      </c>
      <c r="AK221" s="16">
        <f t="shared" si="375"/>
        <v>0</v>
      </c>
      <c r="AL221" s="16">
        <f t="shared" si="376"/>
        <v>0</v>
      </c>
      <c r="AM221" s="16">
        <f t="shared" si="377"/>
        <v>0</v>
      </c>
      <c r="AN221" s="16">
        <f>AN222+AN223</f>
        <v>0</v>
      </c>
      <c r="AO221" s="16">
        <f t="shared" si="378"/>
        <v>0</v>
      </c>
      <c r="AP221" s="16">
        <f t="shared" ref="AP221:BK221" si="392">AP222+AP223</f>
        <v>0</v>
      </c>
      <c r="AQ221" s="16">
        <f t="shared" si="392"/>
        <v>0</v>
      </c>
      <c r="AR221" s="16">
        <f t="shared" si="392"/>
        <v>0</v>
      </c>
      <c r="AS221" s="16">
        <f>AS222+AS223</f>
        <v>0</v>
      </c>
      <c r="AT221" s="16">
        <f>AT222+AT223</f>
        <v>0</v>
      </c>
      <c r="AU221" s="16">
        <f t="shared" si="392"/>
        <v>0</v>
      </c>
      <c r="AV221" s="16">
        <f t="shared" si="392"/>
        <v>0</v>
      </c>
      <c r="AW221" s="16">
        <f t="shared" si="392"/>
        <v>0</v>
      </c>
      <c r="AX221" s="16">
        <f t="shared" si="392"/>
        <v>0</v>
      </c>
      <c r="AY221" s="16">
        <f t="shared" si="392"/>
        <v>0</v>
      </c>
      <c r="AZ221" s="16">
        <f t="shared" si="392"/>
        <v>0</v>
      </c>
      <c r="BA221" s="16">
        <f>BA222+BA223</f>
        <v>0</v>
      </c>
      <c r="BB221" s="16">
        <f>BB222+BB223</f>
        <v>0</v>
      </c>
      <c r="BC221" s="16">
        <f t="shared" si="392"/>
        <v>0</v>
      </c>
      <c r="BD221" s="16">
        <f>BD222+BD223</f>
        <v>0</v>
      </c>
      <c r="BE221" s="16">
        <f>BE222+BE223</f>
        <v>0</v>
      </c>
      <c r="BF221" s="16">
        <f t="shared" si="372"/>
        <v>0</v>
      </c>
      <c r="BG221" s="16">
        <f t="shared" si="373"/>
        <v>0</v>
      </c>
      <c r="BH221" s="16">
        <f t="shared" si="374"/>
        <v>0</v>
      </c>
      <c r="BI221" s="16">
        <f t="shared" ref="BI221" si="393">BI222+BI223</f>
        <v>0</v>
      </c>
      <c r="BJ221" s="16"/>
      <c r="BK221" s="16">
        <f t="shared" si="392"/>
        <v>0</v>
      </c>
      <c r="BL221" s="46">
        <v>0</v>
      </c>
    </row>
    <row r="222" spans="1:64" ht="31.5" hidden="1" x14ac:dyDescent="0.25">
      <c r="A222" s="10">
        <v>915</v>
      </c>
      <c r="B222" s="10" t="s">
        <v>90</v>
      </c>
      <c r="C222" s="10" t="s">
        <v>131</v>
      </c>
      <c r="D222" s="10" t="s">
        <v>135</v>
      </c>
      <c r="E222" s="10" t="s">
        <v>137</v>
      </c>
      <c r="F222" s="11" t="s">
        <v>19</v>
      </c>
      <c r="G222" s="16">
        <v>18821.8</v>
      </c>
      <c r="H222" s="16">
        <f t="shared" si="235"/>
        <v>-18821.8</v>
      </c>
      <c r="I222" s="16">
        <v>0</v>
      </c>
      <c r="J222" s="16">
        <v>18821.8</v>
      </c>
      <c r="K222" s="16">
        <f t="shared" si="237"/>
        <v>-18821.8</v>
      </c>
      <c r="L222" s="16">
        <v>0</v>
      </c>
      <c r="M222" s="16">
        <v>0</v>
      </c>
      <c r="N222" s="16"/>
      <c r="O222" s="16"/>
      <c r="P222" s="16"/>
      <c r="Q222" s="16">
        <f t="shared" si="239"/>
        <v>-18821.8</v>
      </c>
      <c r="R222" s="16">
        <f t="shared" si="240"/>
        <v>0</v>
      </c>
      <c r="S222" s="16">
        <f t="shared" si="241"/>
        <v>-18821.8</v>
      </c>
      <c r="T222" s="16">
        <f t="shared" si="242"/>
        <v>0</v>
      </c>
      <c r="U222" s="16">
        <f t="shared" si="243"/>
        <v>0</v>
      </c>
      <c r="V222" s="16"/>
      <c r="W222" s="16"/>
      <c r="X222" s="16"/>
      <c r="Y222" s="16"/>
      <c r="Z222" s="16"/>
      <c r="AA222" s="16">
        <f t="shared" si="245"/>
        <v>0</v>
      </c>
      <c r="AB222" s="16">
        <f t="shared" si="246"/>
        <v>0</v>
      </c>
      <c r="AC222" s="16">
        <f t="shared" si="247"/>
        <v>0</v>
      </c>
      <c r="AD222" s="16"/>
      <c r="AE222" s="16"/>
      <c r="AF222" s="16"/>
      <c r="AG222" s="16"/>
      <c r="AH222" s="16"/>
      <c r="AI222" s="16"/>
      <c r="AJ222" s="16"/>
      <c r="AK222" s="16">
        <f t="shared" si="375"/>
        <v>0</v>
      </c>
      <c r="AL222" s="16">
        <f t="shared" si="376"/>
        <v>0</v>
      </c>
      <c r="AM222" s="16">
        <f t="shared" si="377"/>
        <v>0</v>
      </c>
      <c r="AN222" s="16"/>
      <c r="AO222" s="16">
        <f t="shared" si="378"/>
        <v>0</v>
      </c>
      <c r="AP222" s="16"/>
      <c r="AQ222" s="16"/>
      <c r="AR222" s="16"/>
      <c r="AS222" s="16"/>
      <c r="AT222" s="16"/>
      <c r="AU222" s="16"/>
      <c r="AV222" s="16"/>
      <c r="AW222" s="16"/>
      <c r="AX222" s="16"/>
      <c r="AY222" s="16"/>
      <c r="AZ222" s="16"/>
      <c r="BA222" s="16"/>
      <c r="BB222" s="16"/>
      <c r="BC222" s="16"/>
      <c r="BD222" s="16"/>
      <c r="BE222" s="16"/>
      <c r="BF222" s="16">
        <f t="shared" si="372"/>
        <v>0</v>
      </c>
      <c r="BG222" s="16">
        <f t="shared" si="373"/>
        <v>0</v>
      </c>
      <c r="BH222" s="16">
        <f t="shared" si="374"/>
        <v>0</v>
      </c>
      <c r="BI222" s="16"/>
      <c r="BJ222" s="16"/>
      <c r="BK222" s="16"/>
      <c r="BL222" s="46">
        <v>0</v>
      </c>
    </row>
    <row r="223" spans="1:64" ht="31.5" hidden="1" x14ac:dyDescent="0.25">
      <c r="A223" s="10">
        <v>915</v>
      </c>
      <c r="B223" s="10" t="s">
        <v>90</v>
      </c>
      <c r="C223" s="10" t="s">
        <v>131</v>
      </c>
      <c r="D223" s="10" t="s">
        <v>135</v>
      </c>
      <c r="E223" s="10" t="s">
        <v>138</v>
      </c>
      <c r="F223" s="11" t="s">
        <v>20</v>
      </c>
      <c r="G223" s="16">
        <v>1</v>
      </c>
      <c r="H223" s="16">
        <f t="shared" si="235"/>
        <v>-1</v>
      </c>
      <c r="I223" s="16">
        <v>0</v>
      </c>
      <c r="J223" s="16">
        <v>1</v>
      </c>
      <c r="K223" s="16">
        <f t="shared" si="237"/>
        <v>-1</v>
      </c>
      <c r="L223" s="16">
        <v>0</v>
      </c>
      <c r="M223" s="16">
        <v>0</v>
      </c>
      <c r="N223" s="16"/>
      <c r="O223" s="16"/>
      <c r="P223" s="16"/>
      <c r="Q223" s="16">
        <f t="shared" si="239"/>
        <v>-1</v>
      </c>
      <c r="R223" s="16">
        <f t="shared" si="240"/>
        <v>0</v>
      </c>
      <c r="S223" s="16">
        <f t="shared" si="241"/>
        <v>-1</v>
      </c>
      <c r="T223" s="16">
        <f t="shared" si="242"/>
        <v>0</v>
      </c>
      <c r="U223" s="16">
        <f t="shared" si="243"/>
        <v>0</v>
      </c>
      <c r="V223" s="16"/>
      <c r="W223" s="16"/>
      <c r="X223" s="16"/>
      <c r="Y223" s="16"/>
      <c r="Z223" s="16"/>
      <c r="AA223" s="16">
        <f t="shared" si="245"/>
        <v>0</v>
      </c>
      <c r="AB223" s="16">
        <f t="shared" si="246"/>
        <v>0</v>
      </c>
      <c r="AC223" s="16">
        <f t="shared" si="247"/>
        <v>0</v>
      </c>
      <c r="AD223" s="16"/>
      <c r="AE223" s="16"/>
      <c r="AF223" s="16"/>
      <c r="AG223" s="16"/>
      <c r="AH223" s="16"/>
      <c r="AI223" s="16"/>
      <c r="AJ223" s="16"/>
      <c r="AK223" s="16">
        <f t="shared" si="375"/>
        <v>0</v>
      </c>
      <c r="AL223" s="16">
        <f t="shared" si="376"/>
        <v>0</v>
      </c>
      <c r="AM223" s="16">
        <f t="shared" si="377"/>
        <v>0</v>
      </c>
      <c r="AN223" s="16"/>
      <c r="AO223" s="16">
        <f t="shared" si="378"/>
        <v>0</v>
      </c>
      <c r="AP223" s="16"/>
      <c r="AQ223" s="16"/>
      <c r="AR223" s="16"/>
      <c r="AS223" s="16"/>
      <c r="AT223" s="16"/>
      <c r="AU223" s="16"/>
      <c r="AV223" s="16"/>
      <c r="AW223" s="16"/>
      <c r="AX223" s="16"/>
      <c r="AY223" s="16"/>
      <c r="AZ223" s="16"/>
      <c r="BA223" s="16"/>
      <c r="BB223" s="16"/>
      <c r="BC223" s="16"/>
      <c r="BD223" s="16"/>
      <c r="BE223" s="16"/>
      <c r="BF223" s="16">
        <f t="shared" si="372"/>
        <v>0</v>
      </c>
      <c r="BG223" s="16">
        <f t="shared" si="373"/>
        <v>0</v>
      </c>
      <c r="BH223" s="16">
        <f t="shared" si="374"/>
        <v>0</v>
      </c>
      <c r="BI223" s="16"/>
      <c r="BJ223" s="16"/>
      <c r="BK223" s="16"/>
      <c r="BL223" s="46">
        <v>0</v>
      </c>
    </row>
    <row r="224" spans="1:64" ht="47.25" hidden="1" x14ac:dyDescent="0.25">
      <c r="A224" s="10">
        <v>915</v>
      </c>
      <c r="B224" s="10" t="s">
        <v>90</v>
      </c>
      <c r="C224" s="10" t="s">
        <v>131</v>
      </c>
      <c r="D224" s="10" t="s">
        <v>135</v>
      </c>
      <c r="E224" s="10" t="s">
        <v>50</v>
      </c>
      <c r="F224" s="11" t="s">
        <v>21</v>
      </c>
      <c r="G224" s="16">
        <f>G225</f>
        <v>4307.1000000000004</v>
      </c>
      <c r="H224" s="16">
        <f t="shared" si="235"/>
        <v>-4307.1000000000004</v>
      </c>
      <c r="I224" s="16">
        <f>I225</f>
        <v>0</v>
      </c>
      <c r="J224" s="16">
        <f>J225</f>
        <v>4518.8</v>
      </c>
      <c r="K224" s="16">
        <f t="shared" si="237"/>
        <v>-4518.8</v>
      </c>
      <c r="L224" s="16">
        <f t="shared" ref="L224:P225" si="394">L225</f>
        <v>0</v>
      </c>
      <c r="M224" s="16">
        <f t="shared" si="394"/>
        <v>0</v>
      </c>
      <c r="N224" s="16">
        <f t="shared" si="394"/>
        <v>0</v>
      </c>
      <c r="O224" s="16">
        <f t="shared" si="394"/>
        <v>0</v>
      </c>
      <c r="P224" s="16">
        <f t="shared" si="394"/>
        <v>0</v>
      </c>
      <c r="Q224" s="16">
        <f t="shared" si="239"/>
        <v>-4307.1000000000004</v>
      </c>
      <c r="R224" s="16">
        <f t="shared" si="240"/>
        <v>0</v>
      </c>
      <c r="S224" s="16">
        <f t="shared" si="241"/>
        <v>-4518.8</v>
      </c>
      <c r="T224" s="16">
        <f t="shared" si="242"/>
        <v>0</v>
      </c>
      <c r="U224" s="16">
        <f t="shared" si="243"/>
        <v>0</v>
      </c>
      <c r="V224" s="16">
        <f t="shared" ref="V224:Z225" si="395">V225</f>
        <v>0</v>
      </c>
      <c r="W224" s="16">
        <f t="shared" si="395"/>
        <v>0</v>
      </c>
      <c r="X224" s="16">
        <f t="shared" si="395"/>
        <v>0</v>
      </c>
      <c r="Y224" s="16">
        <f t="shared" si="395"/>
        <v>0</v>
      </c>
      <c r="Z224" s="16">
        <f t="shared" si="395"/>
        <v>0</v>
      </c>
      <c r="AA224" s="16">
        <f t="shared" si="245"/>
        <v>0</v>
      </c>
      <c r="AB224" s="16">
        <f t="shared" si="246"/>
        <v>0</v>
      </c>
      <c r="AC224" s="16">
        <f t="shared" si="247"/>
        <v>0</v>
      </c>
      <c r="AD224" s="16">
        <f t="shared" ref="AD224:BK225" si="396">AD225</f>
        <v>0</v>
      </c>
      <c r="AE224" s="16">
        <f t="shared" si="396"/>
        <v>0</v>
      </c>
      <c r="AF224" s="16">
        <f t="shared" si="396"/>
        <v>0</v>
      </c>
      <c r="AG224" s="16">
        <f t="shared" si="396"/>
        <v>0</v>
      </c>
      <c r="AH224" s="16">
        <f t="shared" si="396"/>
        <v>0</v>
      </c>
      <c r="AI224" s="16">
        <f t="shared" si="396"/>
        <v>0</v>
      </c>
      <c r="AJ224" s="16">
        <f t="shared" si="396"/>
        <v>0</v>
      </c>
      <c r="AK224" s="16">
        <f t="shared" si="375"/>
        <v>0</v>
      </c>
      <c r="AL224" s="16">
        <f t="shared" si="376"/>
        <v>0</v>
      </c>
      <c r="AM224" s="16">
        <f t="shared" si="377"/>
        <v>0</v>
      </c>
      <c r="AN224" s="16">
        <f t="shared" si="396"/>
        <v>0</v>
      </c>
      <c r="AO224" s="16">
        <f t="shared" si="378"/>
        <v>0</v>
      </c>
      <c r="AP224" s="16">
        <f t="shared" si="396"/>
        <v>0</v>
      </c>
      <c r="AQ224" s="16">
        <f t="shared" si="396"/>
        <v>0</v>
      </c>
      <c r="AR224" s="16">
        <f t="shared" si="396"/>
        <v>0</v>
      </c>
      <c r="AS224" s="16">
        <f t="shared" si="396"/>
        <v>0</v>
      </c>
      <c r="AT224" s="16">
        <f t="shared" si="396"/>
        <v>0</v>
      </c>
      <c r="AU224" s="16">
        <f t="shared" si="396"/>
        <v>0</v>
      </c>
      <c r="AV224" s="16">
        <f t="shared" si="396"/>
        <v>0</v>
      </c>
      <c r="AW224" s="16">
        <f t="shared" si="396"/>
        <v>0</v>
      </c>
      <c r="AX224" s="16">
        <f t="shared" si="396"/>
        <v>0</v>
      </c>
      <c r="AY224" s="16">
        <f t="shared" si="396"/>
        <v>0</v>
      </c>
      <c r="AZ224" s="16">
        <f t="shared" si="396"/>
        <v>0</v>
      </c>
      <c r="BA224" s="16">
        <f t="shared" si="396"/>
        <v>0</v>
      </c>
      <c r="BB224" s="16">
        <f t="shared" si="396"/>
        <v>0</v>
      </c>
      <c r="BC224" s="16">
        <f t="shared" si="396"/>
        <v>0</v>
      </c>
      <c r="BD224" s="16">
        <f t="shared" si="396"/>
        <v>0</v>
      </c>
      <c r="BE224" s="16">
        <f t="shared" si="396"/>
        <v>0</v>
      </c>
      <c r="BF224" s="16">
        <f t="shared" si="372"/>
        <v>0</v>
      </c>
      <c r="BG224" s="16">
        <f t="shared" si="373"/>
        <v>0</v>
      </c>
      <c r="BH224" s="16">
        <f t="shared" si="374"/>
        <v>0</v>
      </c>
      <c r="BI224" s="16">
        <f t="shared" si="396"/>
        <v>0</v>
      </c>
      <c r="BJ224" s="16"/>
      <c r="BK224" s="16">
        <f t="shared" si="396"/>
        <v>0</v>
      </c>
      <c r="BL224" s="46">
        <v>0</v>
      </c>
    </row>
    <row r="225" spans="1:64" ht="47.25" hidden="1" x14ac:dyDescent="0.25">
      <c r="A225" s="10">
        <v>915</v>
      </c>
      <c r="B225" s="10" t="s">
        <v>90</v>
      </c>
      <c r="C225" s="10" t="s">
        <v>131</v>
      </c>
      <c r="D225" s="10" t="s">
        <v>135</v>
      </c>
      <c r="E225" s="10" t="s">
        <v>51</v>
      </c>
      <c r="F225" s="11" t="s">
        <v>22</v>
      </c>
      <c r="G225" s="16">
        <f>G226</f>
        <v>4307.1000000000004</v>
      </c>
      <c r="H225" s="16">
        <f t="shared" si="235"/>
        <v>-4307.1000000000004</v>
      </c>
      <c r="I225" s="16">
        <f>I226</f>
        <v>0</v>
      </c>
      <c r="J225" s="16">
        <f>J226</f>
        <v>4518.8</v>
      </c>
      <c r="K225" s="16">
        <f t="shared" si="237"/>
        <v>-4518.8</v>
      </c>
      <c r="L225" s="16">
        <f t="shared" si="394"/>
        <v>0</v>
      </c>
      <c r="M225" s="16">
        <f t="shared" si="394"/>
        <v>0</v>
      </c>
      <c r="N225" s="16">
        <f t="shared" si="394"/>
        <v>0</v>
      </c>
      <c r="O225" s="16">
        <f t="shared" si="394"/>
        <v>0</v>
      </c>
      <c r="P225" s="16">
        <f t="shared" si="394"/>
        <v>0</v>
      </c>
      <c r="Q225" s="16">
        <f t="shared" si="239"/>
        <v>-4307.1000000000004</v>
      </c>
      <c r="R225" s="16">
        <f t="shared" si="240"/>
        <v>0</v>
      </c>
      <c r="S225" s="16">
        <f t="shared" si="241"/>
        <v>-4518.8</v>
      </c>
      <c r="T225" s="16">
        <f t="shared" si="242"/>
        <v>0</v>
      </c>
      <c r="U225" s="16">
        <f t="shared" si="243"/>
        <v>0</v>
      </c>
      <c r="V225" s="16">
        <f t="shared" si="395"/>
        <v>0</v>
      </c>
      <c r="W225" s="16">
        <f t="shared" si="395"/>
        <v>0</v>
      </c>
      <c r="X225" s="16">
        <f t="shared" si="395"/>
        <v>0</v>
      </c>
      <c r="Y225" s="16">
        <f t="shared" si="395"/>
        <v>0</v>
      </c>
      <c r="Z225" s="16">
        <f t="shared" si="395"/>
        <v>0</v>
      </c>
      <c r="AA225" s="16">
        <f t="shared" si="245"/>
        <v>0</v>
      </c>
      <c r="AB225" s="16">
        <f t="shared" si="246"/>
        <v>0</v>
      </c>
      <c r="AC225" s="16">
        <f t="shared" si="247"/>
        <v>0</v>
      </c>
      <c r="AD225" s="16">
        <f t="shared" si="396"/>
        <v>0</v>
      </c>
      <c r="AE225" s="16">
        <f t="shared" si="396"/>
        <v>0</v>
      </c>
      <c r="AF225" s="16">
        <f t="shared" si="396"/>
        <v>0</v>
      </c>
      <c r="AG225" s="16">
        <f t="shared" si="396"/>
        <v>0</v>
      </c>
      <c r="AH225" s="16">
        <f t="shared" si="396"/>
        <v>0</v>
      </c>
      <c r="AI225" s="16">
        <f t="shared" si="396"/>
        <v>0</v>
      </c>
      <c r="AJ225" s="16">
        <f t="shared" si="396"/>
        <v>0</v>
      </c>
      <c r="AK225" s="16">
        <f t="shared" si="375"/>
        <v>0</v>
      </c>
      <c r="AL225" s="16">
        <f t="shared" si="376"/>
        <v>0</v>
      </c>
      <c r="AM225" s="16">
        <f t="shared" si="377"/>
        <v>0</v>
      </c>
      <c r="AN225" s="16">
        <f t="shared" si="396"/>
        <v>0</v>
      </c>
      <c r="AO225" s="16">
        <f t="shared" si="378"/>
        <v>0</v>
      </c>
      <c r="AP225" s="16">
        <f t="shared" si="396"/>
        <v>0</v>
      </c>
      <c r="AQ225" s="16">
        <f t="shared" si="396"/>
        <v>0</v>
      </c>
      <c r="AR225" s="16">
        <f t="shared" si="396"/>
        <v>0</v>
      </c>
      <c r="AS225" s="16">
        <f t="shared" si="396"/>
        <v>0</v>
      </c>
      <c r="AT225" s="16">
        <f t="shared" si="396"/>
        <v>0</v>
      </c>
      <c r="AU225" s="16">
        <f t="shared" si="396"/>
        <v>0</v>
      </c>
      <c r="AV225" s="16">
        <f t="shared" si="396"/>
        <v>0</v>
      </c>
      <c r="AW225" s="16">
        <f t="shared" si="396"/>
        <v>0</v>
      </c>
      <c r="AX225" s="16">
        <f t="shared" si="396"/>
        <v>0</v>
      </c>
      <c r="AY225" s="16">
        <f t="shared" si="396"/>
        <v>0</v>
      </c>
      <c r="AZ225" s="16">
        <f t="shared" si="396"/>
        <v>0</v>
      </c>
      <c r="BA225" s="16">
        <f t="shared" si="396"/>
        <v>0</v>
      </c>
      <c r="BB225" s="16">
        <f t="shared" si="396"/>
        <v>0</v>
      </c>
      <c r="BC225" s="16">
        <f t="shared" si="396"/>
        <v>0</v>
      </c>
      <c r="BD225" s="16">
        <f t="shared" si="396"/>
        <v>0</v>
      </c>
      <c r="BE225" s="16">
        <f t="shared" si="396"/>
        <v>0</v>
      </c>
      <c r="BF225" s="16">
        <f t="shared" si="372"/>
        <v>0</v>
      </c>
      <c r="BG225" s="16">
        <f t="shared" si="373"/>
        <v>0</v>
      </c>
      <c r="BH225" s="16">
        <f t="shared" si="374"/>
        <v>0</v>
      </c>
      <c r="BI225" s="16">
        <f t="shared" si="396"/>
        <v>0</v>
      </c>
      <c r="BJ225" s="16"/>
      <c r="BK225" s="16">
        <f t="shared" si="396"/>
        <v>0</v>
      </c>
      <c r="BL225" s="46">
        <v>0</v>
      </c>
    </row>
    <row r="226" spans="1:64" ht="31.5" hidden="1" x14ac:dyDescent="0.25">
      <c r="A226" s="10">
        <v>915</v>
      </c>
      <c r="B226" s="10" t="s">
        <v>90</v>
      </c>
      <c r="C226" s="10" t="s">
        <v>131</v>
      </c>
      <c r="D226" s="10" t="s">
        <v>135</v>
      </c>
      <c r="E226" s="10" t="s">
        <v>52</v>
      </c>
      <c r="F226" s="11" t="s">
        <v>23</v>
      </c>
      <c r="G226" s="16">
        <v>4307.1000000000004</v>
      </c>
      <c r="H226" s="16">
        <f t="shared" si="235"/>
        <v>-4307.1000000000004</v>
      </c>
      <c r="I226" s="16">
        <v>0</v>
      </c>
      <c r="J226" s="16">
        <v>4518.8</v>
      </c>
      <c r="K226" s="16">
        <f t="shared" si="237"/>
        <v>-4518.8</v>
      </c>
      <c r="L226" s="16">
        <v>0</v>
      </c>
      <c r="M226" s="16">
        <v>0</v>
      </c>
      <c r="N226" s="16"/>
      <c r="O226" s="16"/>
      <c r="P226" s="16"/>
      <c r="Q226" s="16">
        <f t="shared" si="239"/>
        <v>-4307.1000000000004</v>
      </c>
      <c r="R226" s="16">
        <f t="shared" si="240"/>
        <v>0</v>
      </c>
      <c r="S226" s="16">
        <f t="shared" si="241"/>
        <v>-4518.8</v>
      </c>
      <c r="T226" s="16">
        <f t="shared" si="242"/>
        <v>0</v>
      </c>
      <c r="U226" s="16">
        <f t="shared" si="243"/>
        <v>0</v>
      </c>
      <c r="V226" s="16"/>
      <c r="W226" s="16"/>
      <c r="X226" s="16"/>
      <c r="Y226" s="16"/>
      <c r="Z226" s="16"/>
      <c r="AA226" s="16">
        <f t="shared" si="245"/>
        <v>0</v>
      </c>
      <c r="AB226" s="16">
        <f t="shared" si="246"/>
        <v>0</v>
      </c>
      <c r="AC226" s="16">
        <f t="shared" si="247"/>
        <v>0</v>
      </c>
      <c r="AD226" s="16"/>
      <c r="AE226" s="16"/>
      <c r="AF226" s="16"/>
      <c r="AG226" s="16"/>
      <c r="AH226" s="16"/>
      <c r="AI226" s="16"/>
      <c r="AJ226" s="16"/>
      <c r="AK226" s="16">
        <f t="shared" si="375"/>
        <v>0</v>
      </c>
      <c r="AL226" s="16">
        <f t="shared" si="376"/>
        <v>0</v>
      </c>
      <c r="AM226" s="16">
        <f t="shared" si="377"/>
        <v>0</v>
      </c>
      <c r="AN226" s="16"/>
      <c r="AO226" s="16">
        <f t="shared" si="378"/>
        <v>0</v>
      </c>
      <c r="AP226" s="16"/>
      <c r="AQ226" s="16"/>
      <c r="AR226" s="16"/>
      <c r="AS226" s="16"/>
      <c r="AT226" s="16"/>
      <c r="AU226" s="16"/>
      <c r="AV226" s="16"/>
      <c r="AW226" s="16"/>
      <c r="AX226" s="16"/>
      <c r="AY226" s="16"/>
      <c r="AZ226" s="16"/>
      <c r="BA226" s="16"/>
      <c r="BB226" s="16"/>
      <c r="BC226" s="16"/>
      <c r="BD226" s="16"/>
      <c r="BE226" s="16"/>
      <c r="BF226" s="16">
        <f t="shared" si="372"/>
        <v>0</v>
      </c>
      <c r="BG226" s="16">
        <f t="shared" si="373"/>
        <v>0</v>
      </c>
      <c r="BH226" s="16">
        <f t="shared" si="374"/>
        <v>0</v>
      </c>
      <c r="BI226" s="16"/>
      <c r="BJ226" s="16"/>
      <c r="BK226" s="16"/>
      <c r="BL226" s="46">
        <v>0</v>
      </c>
    </row>
    <row r="227" spans="1:64" hidden="1" x14ac:dyDescent="0.25">
      <c r="A227" s="10">
        <v>915</v>
      </c>
      <c r="B227" s="10" t="s">
        <v>90</v>
      </c>
      <c r="C227" s="10" t="s">
        <v>131</v>
      </c>
      <c r="D227" s="10" t="s">
        <v>135</v>
      </c>
      <c r="E227" s="10" t="s">
        <v>53</v>
      </c>
      <c r="F227" s="11" t="s">
        <v>24</v>
      </c>
      <c r="G227" s="16">
        <f>G228</f>
        <v>92.4</v>
      </c>
      <c r="H227" s="16">
        <f t="shared" ref="H227:H296" si="397">I227-G227</f>
        <v>-92.4</v>
      </c>
      <c r="I227" s="16">
        <f>I228</f>
        <v>0</v>
      </c>
      <c r="J227" s="16">
        <f>J228</f>
        <v>83.2</v>
      </c>
      <c r="K227" s="16">
        <f t="shared" ref="K227:K296" si="398">L227-J227</f>
        <v>-83.2</v>
      </c>
      <c r="L227" s="16">
        <f>L228</f>
        <v>0</v>
      </c>
      <c r="M227" s="16">
        <f>M228</f>
        <v>0</v>
      </c>
      <c r="N227" s="16">
        <f>N228</f>
        <v>0</v>
      </c>
      <c r="O227" s="16">
        <f>O228</f>
        <v>0</v>
      </c>
      <c r="P227" s="16">
        <f>P228</f>
        <v>0</v>
      </c>
      <c r="Q227" s="16">
        <f t="shared" si="239"/>
        <v>-92.4</v>
      </c>
      <c r="R227" s="16">
        <f t="shared" si="240"/>
        <v>0</v>
      </c>
      <c r="S227" s="16">
        <f t="shared" si="241"/>
        <v>-83.2</v>
      </c>
      <c r="T227" s="16">
        <f t="shared" si="242"/>
        <v>0</v>
      </c>
      <c r="U227" s="16">
        <f t="shared" si="243"/>
        <v>0</v>
      </c>
      <c r="V227" s="16">
        <f>V228</f>
        <v>0</v>
      </c>
      <c r="W227" s="16">
        <f>W228</f>
        <v>0</v>
      </c>
      <c r="X227" s="16">
        <f>X228</f>
        <v>0</v>
      </c>
      <c r="Y227" s="16">
        <f>Y228</f>
        <v>0</v>
      </c>
      <c r="Z227" s="16">
        <f>Z228</f>
        <v>0</v>
      </c>
      <c r="AA227" s="16">
        <f t="shared" ref="AA227:AA296" si="399">R227+V227+W227+X227</f>
        <v>0</v>
      </c>
      <c r="AB227" s="16">
        <f t="shared" ref="AB227:AB296" si="400">T227+Y227</f>
        <v>0</v>
      </c>
      <c r="AC227" s="16">
        <f t="shared" ref="AC227:AC296" si="401">U227+Z227</f>
        <v>0</v>
      </c>
      <c r="AD227" s="16">
        <f t="shared" ref="AD227:BK227" si="402">AD228</f>
        <v>0</v>
      </c>
      <c r="AE227" s="16">
        <f t="shared" si="402"/>
        <v>0</v>
      </c>
      <c r="AF227" s="16">
        <f t="shared" si="402"/>
        <v>0</v>
      </c>
      <c r="AG227" s="16">
        <f t="shared" si="402"/>
        <v>0</v>
      </c>
      <c r="AH227" s="16">
        <f t="shared" si="402"/>
        <v>0</v>
      </c>
      <c r="AI227" s="16">
        <f t="shared" si="402"/>
        <v>0</v>
      </c>
      <c r="AJ227" s="16">
        <f t="shared" si="402"/>
        <v>0</v>
      </c>
      <c r="AK227" s="16">
        <f t="shared" si="375"/>
        <v>0</v>
      </c>
      <c r="AL227" s="16">
        <f t="shared" si="376"/>
        <v>0</v>
      </c>
      <c r="AM227" s="16">
        <f t="shared" si="377"/>
        <v>0</v>
      </c>
      <c r="AN227" s="16">
        <f t="shared" si="402"/>
        <v>0</v>
      </c>
      <c r="AO227" s="16">
        <f t="shared" si="378"/>
        <v>0</v>
      </c>
      <c r="AP227" s="16">
        <f t="shared" si="402"/>
        <v>0</v>
      </c>
      <c r="AQ227" s="16">
        <f t="shared" si="402"/>
        <v>0</v>
      </c>
      <c r="AR227" s="16">
        <f t="shared" si="402"/>
        <v>0</v>
      </c>
      <c r="AS227" s="16">
        <f t="shared" si="402"/>
        <v>0</v>
      </c>
      <c r="AT227" s="16">
        <f t="shared" si="402"/>
        <v>0</v>
      </c>
      <c r="AU227" s="16">
        <f t="shared" si="402"/>
        <v>0</v>
      </c>
      <c r="AV227" s="16">
        <f t="shared" si="402"/>
        <v>0</v>
      </c>
      <c r="AW227" s="16">
        <f t="shared" si="402"/>
        <v>0</v>
      </c>
      <c r="AX227" s="16">
        <f t="shared" si="402"/>
        <v>0</v>
      </c>
      <c r="AY227" s="16">
        <f t="shared" si="402"/>
        <v>0</v>
      </c>
      <c r="AZ227" s="16">
        <f t="shared" si="402"/>
        <v>0</v>
      </c>
      <c r="BA227" s="16">
        <f t="shared" si="402"/>
        <v>0</v>
      </c>
      <c r="BB227" s="16">
        <f t="shared" si="402"/>
        <v>0</v>
      </c>
      <c r="BC227" s="16">
        <f t="shared" si="402"/>
        <v>0</v>
      </c>
      <c r="BD227" s="16">
        <f t="shared" si="402"/>
        <v>0</v>
      </c>
      <c r="BE227" s="16">
        <f t="shared" si="402"/>
        <v>0</v>
      </c>
      <c r="BF227" s="16">
        <f t="shared" si="372"/>
        <v>0</v>
      </c>
      <c r="BG227" s="16">
        <f t="shared" si="373"/>
        <v>0</v>
      </c>
      <c r="BH227" s="16">
        <f t="shared" si="374"/>
        <v>0</v>
      </c>
      <c r="BI227" s="16">
        <f t="shared" si="402"/>
        <v>0</v>
      </c>
      <c r="BJ227" s="16"/>
      <c r="BK227" s="16">
        <f t="shared" si="402"/>
        <v>0</v>
      </c>
      <c r="BL227" s="46">
        <v>0</v>
      </c>
    </row>
    <row r="228" spans="1:64" ht="31.5" hidden="1" x14ac:dyDescent="0.25">
      <c r="A228" s="10">
        <v>915</v>
      </c>
      <c r="B228" s="10" t="s">
        <v>90</v>
      </c>
      <c r="C228" s="10" t="s">
        <v>131</v>
      </c>
      <c r="D228" s="10" t="s">
        <v>135</v>
      </c>
      <c r="E228" s="10" t="s">
        <v>54</v>
      </c>
      <c r="F228" s="11" t="s">
        <v>25</v>
      </c>
      <c r="G228" s="16">
        <f>G229+G230</f>
        <v>92.4</v>
      </c>
      <c r="H228" s="16">
        <f t="shared" si="397"/>
        <v>-92.4</v>
      </c>
      <c r="I228" s="16">
        <f>I229+I230</f>
        <v>0</v>
      </c>
      <c r="J228" s="16">
        <f>J229+J230</f>
        <v>83.2</v>
      </c>
      <c r="K228" s="16">
        <f t="shared" si="398"/>
        <v>-83.2</v>
      </c>
      <c r="L228" s="16">
        <f>L229+L230</f>
        <v>0</v>
      </c>
      <c r="M228" s="16">
        <f>M229+M230</f>
        <v>0</v>
      </c>
      <c r="N228" s="16">
        <f>N229+N230</f>
        <v>0</v>
      </c>
      <c r="O228" s="16">
        <f>O229+O230</f>
        <v>0</v>
      </c>
      <c r="P228" s="16">
        <f>P229+P230</f>
        <v>0</v>
      </c>
      <c r="Q228" s="16">
        <f t="shared" si="239"/>
        <v>-92.4</v>
      </c>
      <c r="R228" s="16">
        <f t="shared" si="240"/>
        <v>0</v>
      </c>
      <c r="S228" s="16">
        <f t="shared" si="241"/>
        <v>-83.2</v>
      </c>
      <c r="T228" s="16">
        <f t="shared" si="242"/>
        <v>0</v>
      </c>
      <c r="U228" s="16">
        <f t="shared" si="243"/>
        <v>0</v>
      </c>
      <c r="V228" s="16">
        <f>V229+V230</f>
        <v>0</v>
      </c>
      <c r="W228" s="16">
        <f>W229+W230</f>
        <v>0</v>
      </c>
      <c r="X228" s="16">
        <f>X229+X230</f>
        <v>0</v>
      </c>
      <c r="Y228" s="16">
        <f>Y229+Y230</f>
        <v>0</v>
      </c>
      <c r="Z228" s="16">
        <f>Z229+Z230</f>
        <v>0</v>
      </c>
      <c r="AA228" s="16">
        <f t="shared" si="399"/>
        <v>0</v>
      </c>
      <c r="AB228" s="16">
        <f t="shared" si="400"/>
        <v>0</v>
      </c>
      <c r="AC228" s="16">
        <f t="shared" si="401"/>
        <v>0</v>
      </c>
      <c r="AD228" s="16">
        <f t="shared" ref="AD228:AJ228" si="403">AD229+AD230</f>
        <v>0</v>
      </c>
      <c r="AE228" s="16">
        <f t="shared" si="403"/>
        <v>0</v>
      </c>
      <c r="AF228" s="16">
        <f t="shared" si="403"/>
        <v>0</v>
      </c>
      <c r="AG228" s="16">
        <f t="shared" si="403"/>
        <v>0</v>
      </c>
      <c r="AH228" s="16">
        <f t="shared" si="403"/>
        <v>0</v>
      </c>
      <c r="AI228" s="16">
        <f t="shared" si="403"/>
        <v>0</v>
      </c>
      <c r="AJ228" s="16">
        <f t="shared" si="403"/>
        <v>0</v>
      </c>
      <c r="AK228" s="16">
        <f t="shared" si="375"/>
        <v>0</v>
      </c>
      <c r="AL228" s="16">
        <f t="shared" si="376"/>
        <v>0</v>
      </c>
      <c r="AM228" s="16">
        <f t="shared" si="377"/>
        <v>0</v>
      </c>
      <c r="AN228" s="16">
        <f>AN229+AN230</f>
        <v>0</v>
      </c>
      <c r="AO228" s="16">
        <f t="shared" si="378"/>
        <v>0</v>
      </c>
      <c r="AP228" s="16">
        <f t="shared" ref="AP228:BK228" si="404">AP229+AP230</f>
        <v>0</v>
      </c>
      <c r="AQ228" s="16">
        <f t="shared" si="404"/>
        <v>0</v>
      </c>
      <c r="AR228" s="16">
        <f t="shared" si="404"/>
        <v>0</v>
      </c>
      <c r="AS228" s="16">
        <f>AS229+AS230</f>
        <v>0</v>
      </c>
      <c r="AT228" s="16">
        <f>AT229+AT230</f>
        <v>0</v>
      </c>
      <c r="AU228" s="16">
        <f t="shared" si="404"/>
        <v>0</v>
      </c>
      <c r="AV228" s="16">
        <f t="shared" si="404"/>
        <v>0</v>
      </c>
      <c r="AW228" s="16">
        <f t="shared" si="404"/>
        <v>0</v>
      </c>
      <c r="AX228" s="16">
        <f t="shared" si="404"/>
        <v>0</v>
      </c>
      <c r="AY228" s="16">
        <f t="shared" si="404"/>
        <v>0</v>
      </c>
      <c r="AZ228" s="16">
        <f t="shared" si="404"/>
        <v>0</v>
      </c>
      <c r="BA228" s="16">
        <f>BA229+BA230</f>
        <v>0</v>
      </c>
      <c r="BB228" s="16">
        <f>BB229+BB230</f>
        <v>0</v>
      </c>
      <c r="BC228" s="16">
        <f t="shared" si="404"/>
        <v>0</v>
      </c>
      <c r="BD228" s="16">
        <f>BD229+BD230</f>
        <v>0</v>
      </c>
      <c r="BE228" s="16">
        <f>BE229+BE230</f>
        <v>0</v>
      </c>
      <c r="BF228" s="16">
        <f t="shared" si="372"/>
        <v>0</v>
      </c>
      <c r="BG228" s="16">
        <f t="shared" si="373"/>
        <v>0</v>
      </c>
      <c r="BH228" s="16">
        <f t="shared" si="374"/>
        <v>0</v>
      </c>
      <c r="BI228" s="16">
        <f t="shared" ref="BI228" si="405">BI229+BI230</f>
        <v>0</v>
      </c>
      <c r="BJ228" s="16"/>
      <c r="BK228" s="16">
        <f t="shared" si="404"/>
        <v>0</v>
      </c>
      <c r="BL228" s="46">
        <v>0</v>
      </c>
    </row>
    <row r="229" spans="1:64" ht="31.5" hidden="1" x14ac:dyDescent="0.25">
      <c r="A229" s="10">
        <v>915</v>
      </c>
      <c r="B229" s="10" t="s">
        <v>90</v>
      </c>
      <c r="C229" s="10" t="s">
        <v>131</v>
      </c>
      <c r="D229" s="10" t="s">
        <v>135</v>
      </c>
      <c r="E229" s="10" t="s">
        <v>55</v>
      </c>
      <c r="F229" s="11" t="s">
        <v>26</v>
      </c>
      <c r="G229" s="16">
        <v>72.5</v>
      </c>
      <c r="H229" s="16">
        <f t="shared" si="397"/>
        <v>-72.5</v>
      </c>
      <c r="I229" s="16">
        <v>0</v>
      </c>
      <c r="J229" s="16">
        <v>63.1</v>
      </c>
      <c r="K229" s="16">
        <f t="shared" si="398"/>
        <v>-63.1</v>
      </c>
      <c r="L229" s="16">
        <v>0</v>
      </c>
      <c r="M229" s="16">
        <v>0</v>
      </c>
      <c r="N229" s="16"/>
      <c r="O229" s="16"/>
      <c r="P229" s="16"/>
      <c r="Q229" s="16">
        <f t="shared" si="239"/>
        <v>-72.5</v>
      </c>
      <c r="R229" s="16">
        <f t="shared" si="240"/>
        <v>0</v>
      </c>
      <c r="S229" s="16">
        <f t="shared" si="241"/>
        <v>-63.1</v>
      </c>
      <c r="T229" s="16">
        <f t="shared" si="242"/>
        <v>0</v>
      </c>
      <c r="U229" s="16">
        <f t="shared" si="243"/>
        <v>0</v>
      </c>
      <c r="V229" s="16"/>
      <c r="W229" s="16"/>
      <c r="X229" s="16"/>
      <c r="Y229" s="16"/>
      <c r="Z229" s="16"/>
      <c r="AA229" s="16">
        <f t="shared" si="399"/>
        <v>0</v>
      </c>
      <c r="AB229" s="16">
        <f t="shared" si="400"/>
        <v>0</v>
      </c>
      <c r="AC229" s="16">
        <f t="shared" si="401"/>
        <v>0</v>
      </c>
      <c r="AD229" s="16"/>
      <c r="AE229" s="16"/>
      <c r="AF229" s="16"/>
      <c r="AG229" s="16"/>
      <c r="AH229" s="16"/>
      <c r="AI229" s="16"/>
      <c r="AJ229" s="16"/>
      <c r="AK229" s="16">
        <f t="shared" si="375"/>
        <v>0</v>
      </c>
      <c r="AL229" s="16">
        <f t="shared" si="376"/>
        <v>0</v>
      </c>
      <c r="AM229" s="16">
        <f t="shared" si="377"/>
        <v>0</v>
      </c>
      <c r="AN229" s="16"/>
      <c r="AO229" s="16">
        <f t="shared" si="378"/>
        <v>0</v>
      </c>
      <c r="AP229" s="16"/>
      <c r="AQ229" s="16"/>
      <c r="AR229" s="16"/>
      <c r="AS229" s="16"/>
      <c r="AT229" s="16"/>
      <c r="AU229" s="16"/>
      <c r="AV229" s="16"/>
      <c r="AW229" s="16"/>
      <c r="AX229" s="16"/>
      <c r="AY229" s="16"/>
      <c r="AZ229" s="16"/>
      <c r="BA229" s="16"/>
      <c r="BB229" s="16"/>
      <c r="BC229" s="16"/>
      <c r="BD229" s="16"/>
      <c r="BE229" s="16"/>
      <c r="BF229" s="16">
        <f t="shared" si="372"/>
        <v>0</v>
      </c>
      <c r="BG229" s="16">
        <f t="shared" si="373"/>
        <v>0</v>
      </c>
      <c r="BH229" s="16">
        <f t="shared" si="374"/>
        <v>0</v>
      </c>
      <c r="BI229" s="16"/>
      <c r="BJ229" s="16"/>
      <c r="BK229" s="16"/>
      <c r="BL229" s="46">
        <v>0</v>
      </c>
    </row>
    <row r="230" spans="1:64" ht="31.5" hidden="1" x14ac:dyDescent="0.25">
      <c r="A230" s="10">
        <v>915</v>
      </c>
      <c r="B230" s="10" t="s">
        <v>90</v>
      </c>
      <c r="C230" s="10" t="s">
        <v>131</v>
      </c>
      <c r="D230" s="10" t="s">
        <v>135</v>
      </c>
      <c r="E230" s="10" t="s">
        <v>89</v>
      </c>
      <c r="F230" s="11" t="s">
        <v>33</v>
      </c>
      <c r="G230" s="16">
        <v>19.899999999999999</v>
      </c>
      <c r="H230" s="16">
        <f t="shared" si="397"/>
        <v>-19.899999999999999</v>
      </c>
      <c r="I230" s="16">
        <v>0</v>
      </c>
      <c r="J230" s="16">
        <v>20.100000000000001</v>
      </c>
      <c r="K230" s="16">
        <f t="shared" si="398"/>
        <v>-20.100000000000001</v>
      </c>
      <c r="L230" s="16">
        <v>0</v>
      </c>
      <c r="M230" s="16">
        <v>0</v>
      </c>
      <c r="N230" s="16"/>
      <c r="O230" s="16"/>
      <c r="P230" s="16"/>
      <c r="Q230" s="16">
        <f t="shared" si="239"/>
        <v>-19.899999999999999</v>
      </c>
      <c r="R230" s="16">
        <f t="shared" si="240"/>
        <v>0</v>
      </c>
      <c r="S230" s="16">
        <f t="shared" si="241"/>
        <v>-20.100000000000001</v>
      </c>
      <c r="T230" s="16">
        <f t="shared" si="242"/>
        <v>0</v>
      </c>
      <c r="U230" s="16">
        <f t="shared" si="243"/>
        <v>0</v>
      </c>
      <c r="V230" s="16"/>
      <c r="W230" s="16"/>
      <c r="X230" s="16"/>
      <c r="Y230" s="16"/>
      <c r="Z230" s="16"/>
      <c r="AA230" s="16">
        <f t="shared" si="399"/>
        <v>0</v>
      </c>
      <c r="AB230" s="16">
        <f t="shared" si="400"/>
        <v>0</v>
      </c>
      <c r="AC230" s="16">
        <f t="shared" si="401"/>
        <v>0</v>
      </c>
      <c r="AD230" s="16"/>
      <c r="AE230" s="16"/>
      <c r="AF230" s="16"/>
      <c r="AG230" s="16"/>
      <c r="AH230" s="16"/>
      <c r="AI230" s="16"/>
      <c r="AJ230" s="16"/>
      <c r="AK230" s="16">
        <f t="shared" si="375"/>
        <v>0</v>
      </c>
      <c r="AL230" s="16">
        <f t="shared" si="376"/>
        <v>0</v>
      </c>
      <c r="AM230" s="16">
        <f t="shared" si="377"/>
        <v>0</v>
      </c>
      <c r="AN230" s="16"/>
      <c r="AO230" s="16">
        <f t="shared" si="378"/>
        <v>0</v>
      </c>
      <c r="AP230" s="16"/>
      <c r="AQ230" s="16"/>
      <c r="AR230" s="16"/>
      <c r="AS230" s="16"/>
      <c r="AT230" s="16"/>
      <c r="AU230" s="16"/>
      <c r="AV230" s="16"/>
      <c r="AW230" s="16"/>
      <c r="AX230" s="16"/>
      <c r="AY230" s="16"/>
      <c r="AZ230" s="16"/>
      <c r="BA230" s="16"/>
      <c r="BB230" s="16"/>
      <c r="BC230" s="16"/>
      <c r="BD230" s="16"/>
      <c r="BE230" s="16"/>
      <c r="BF230" s="16">
        <f t="shared" si="372"/>
        <v>0</v>
      </c>
      <c r="BG230" s="16">
        <f t="shared" si="373"/>
        <v>0</v>
      </c>
      <c r="BH230" s="16">
        <f t="shared" si="374"/>
        <v>0</v>
      </c>
      <c r="BI230" s="16"/>
      <c r="BJ230" s="16"/>
      <c r="BK230" s="16"/>
      <c r="BL230" s="46">
        <v>0</v>
      </c>
    </row>
    <row r="231" spans="1:64" x14ac:dyDescent="0.25">
      <c r="A231" s="10">
        <v>915</v>
      </c>
      <c r="B231" s="10" t="s">
        <v>90</v>
      </c>
      <c r="C231" s="10" t="s">
        <v>131</v>
      </c>
      <c r="D231" s="10" t="s">
        <v>77</v>
      </c>
      <c r="E231" s="10"/>
      <c r="F231" s="11" t="s">
        <v>78</v>
      </c>
      <c r="G231" s="16">
        <f>G232</f>
        <v>0</v>
      </c>
      <c r="H231" s="16">
        <f t="shared" si="397"/>
        <v>34784.5</v>
      </c>
      <c r="I231" s="16">
        <f>I232</f>
        <v>34784.5</v>
      </c>
      <c r="J231" s="16">
        <f>J232</f>
        <v>0</v>
      </c>
      <c r="K231" s="16">
        <f t="shared" si="398"/>
        <v>32997.1</v>
      </c>
      <c r="L231" s="16">
        <f>L232</f>
        <v>32997.1</v>
      </c>
      <c r="M231" s="16">
        <f>M232</f>
        <v>31738.400000000001</v>
      </c>
      <c r="N231" s="16">
        <f>N232</f>
        <v>0</v>
      </c>
      <c r="O231" s="16">
        <f>O232</f>
        <v>0</v>
      </c>
      <c r="P231" s="16">
        <f>P232</f>
        <v>0</v>
      </c>
      <c r="Q231" s="16">
        <f t="shared" ref="Q231:Q300" si="406">R231-G231</f>
        <v>34784.5</v>
      </c>
      <c r="R231" s="16">
        <f t="shared" ref="R231:R300" si="407">I231+N231</f>
        <v>34784.5</v>
      </c>
      <c r="S231" s="16">
        <f t="shared" ref="S231:S300" si="408">T231-J231</f>
        <v>32997.1</v>
      </c>
      <c r="T231" s="16">
        <f t="shared" ref="T231:T300" si="409">L231+O231</f>
        <v>32997.1</v>
      </c>
      <c r="U231" s="16">
        <f t="shared" ref="U231:U300" si="410">M231+P231</f>
        <v>31738.400000000001</v>
      </c>
      <c r="V231" s="16">
        <f>V232</f>
        <v>0</v>
      </c>
      <c r="W231" s="16">
        <f>W232</f>
        <v>0</v>
      </c>
      <c r="X231" s="16">
        <f>X232</f>
        <v>0</v>
      </c>
      <c r="Y231" s="16">
        <f>Y232</f>
        <v>0</v>
      </c>
      <c r="Z231" s="16">
        <f>Z232</f>
        <v>0</v>
      </c>
      <c r="AA231" s="16">
        <f t="shared" si="399"/>
        <v>34784.5</v>
      </c>
      <c r="AB231" s="16">
        <f t="shared" si="400"/>
        <v>32997.1</v>
      </c>
      <c r="AC231" s="16">
        <f t="shared" si="401"/>
        <v>31738.400000000001</v>
      </c>
      <c r="AD231" s="16">
        <f t="shared" ref="AD231:BK231" si="411">AD232</f>
        <v>0</v>
      </c>
      <c r="AE231" s="16">
        <f t="shared" si="411"/>
        <v>0</v>
      </c>
      <c r="AF231" s="16">
        <f t="shared" si="411"/>
        <v>0</v>
      </c>
      <c r="AG231" s="16">
        <f t="shared" si="411"/>
        <v>0</v>
      </c>
      <c r="AH231" s="16">
        <f t="shared" si="411"/>
        <v>0</v>
      </c>
      <c r="AI231" s="16">
        <f t="shared" si="411"/>
        <v>0</v>
      </c>
      <c r="AJ231" s="16">
        <f t="shared" si="411"/>
        <v>0</v>
      </c>
      <c r="AK231" s="16">
        <f t="shared" si="375"/>
        <v>34784.5</v>
      </c>
      <c r="AL231" s="16">
        <f t="shared" si="376"/>
        <v>32997.1</v>
      </c>
      <c r="AM231" s="16">
        <f t="shared" si="377"/>
        <v>31738.400000000001</v>
      </c>
      <c r="AN231" s="16">
        <f t="shared" si="411"/>
        <v>0</v>
      </c>
      <c r="AO231" s="16">
        <f t="shared" si="378"/>
        <v>34784.5</v>
      </c>
      <c r="AP231" s="16">
        <f t="shared" si="411"/>
        <v>0</v>
      </c>
      <c r="AQ231" s="16">
        <f t="shared" si="411"/>
        <v>0</v>
      </c>
      <c r="AR231" s="16">
        <f t="shared" si="411"/>
        <v>0</v>
      </c>
      <c r="AS231" s="16">
        <f t="shared" si="411"/>
        <v>0</v>
      </c>
      <c r="AT231" s="16">
        <f t="shared" si="411"/>
        <v>0</v>
      </c>
      <c r="AU231" s="16">
        <f t="shared" si="411"/>
        <v>0</v>
      </c>
      <c r="AV231" s="16">
        <f t="shared" si="411"/>
        <v>0</v>
      </c>
      <c r="AW231" s="16">
        <f t="shared" si="411"/>
        <v>0</v>
      </c>
      <c r="AX231" s="16">
        <f t="shared" si="411"/>
        <v>0</v>
      </c>
      <c r="AY231" s="16">
        <f t="shared" si="411"/>
        <v>2670.5519999999997</v>
      </c>
      <c r="AZ231" s="16">
        <f t="shared" si="411"/>
        <v>0</v>
      </c>
      <c r="BA231" s="16">
        <f t="shared" si="411"/>
        <v>0</v>
      </c>
      <c r="BB231" s="16">
        <f t="shared" si="411"/>
        <v>0</v>
      </c>
      <c r="BC231" s="16">
        <f t="shared" si="411"/>
        <v>0</v>
      </c>
      <c r="BD231" s="16">
        <f t="shared" si="411"/>
        <v>0</v>
      </c>
      <c r="BE231" s="16">
        <f t="shared" si="411"/>
        <v>0</v>
      </c>
      <c r="BF231" s="16">
        <f t="shared" si="372"/>
        <v>37455.051999999996</v>
      </c>
      <c r="BG231" s="16">
        <f t="shared" si="373"/>
        <v>32997.1</v>
      </c>
      <c r="BH231" s="16">
        <f t="shared" si="374"/>
        <v>31738.400000000001</v>
      </c>
      <c r="BI231" s="56">
        <f t="shared" si="411"/>
        <v>1799.9179999999999</v>
      </c>
      <c r="BJ231" s="16">
        <f t="shared" ref="BJ231:BJ247" si="412">BF231+BI231</f>
        <v>39254.969999999994</v>
      </c>
      <c r="BK231" s="16">
        <f t="shared" si="411"/>
        <v>0</v>
      </c>
    </row>
    <row r="232" spans="1:64" ht="63" x14ac:dyDescent="0.25">
      <c r="A232" s="10">
        <v>915</v>
      </c>
      <c r="B232" s="10" t="s">
        <v>90</v>
      </c>
      <c r="C232" s="10" t="s">
        <v>131</v>
      </c>
      <c r="D232" s="10" t="s">
        <v>1026</v>
      </c>
      <c r="E232" s="10"/>
      <c r="F232" s="11" t="s">
        <v>1087</v>
      </c>
      <c r="G232" s="16">
        <f>G233+G237+G242</f>
        <v>0</v>
      </c>
      <c r="H232" s="16">
        <f t="shared" si="397"/>
        <v>34784.5</v>
      </c>
      <c r="I232" s="16">
        <f>I233+I237+I242</f>
        <v>34784.5</v>
      </c>
      <c r="J232" s="16">
        <f>J233+J237+J242</f>
        <v>0</v>
      </c>
      <c r="K232" s="16">
        <f t="shared" si="398"/>
        <v>32997.1</v>
      </c>
      <c r="L232" s="16">
        <f>L233+L237+L242</f>
        <v>32997.1</v>
      </c>
      <c r="M232" s="16">
        <f>M233+M237+M242</f>
        <v>31738.400000000001</v>
      </c>
      <c r="N232" s="16">
        <f>N233+N237+N242</f>
        <v>0</v>
      </c>
      <c r="O232" s="16">
        <f>O233+O237+O242</f>
        <v>0</v>
      </c>
      <c r="P232" s="16">
        <f>P233+P237+P242</f>
        <v>0</v>
      </c>
      <c r="Q232" s="16">
        <f t="shared" si="406"/>
        <v>34784.5</v>
      </c>
      <c r="R232" s="16">
        <f t="shared" si="407"/>
        <v>34784.5</v>
      </c>
      <c r="S232" s="16">
        <f t="shared" si="408"/>
        <v>32997.1</v>
      </c>
      <c r="T232" s="16">
        <f t="shared" si="409"/>
        <v>32997.1</v>
      </c>
      <c r="U232" s="16">
        <f t="shared" si="410"/>
        <v>31738.400000000001</v>
      </c>
      <c r="V232" s="16">
        <f>V233+V237+V242</f>
        <v>0</v>
      </c>
      <c r="W232" s="16">
        <f>W233+W237+W242</f>
        <v>0</v>
      </c>
      <c r="X232" s="16">
        <f>X233+X237+X242</f>
        <v>0</v>
      </c>
      <c r="Y232" s="16">
        <f>Y233+Y237+Y242</f>
        <v>0</v>
      </c>
      <c r="Z232" s="16">
        <f>Z233+Z237+Z242</f>
        <v>0</v>
      </c>
      <c r="AA232" s="16">
        <f t="shared" si="399"/>
        <v>34784.5</v>
      </c>
      <c r="AB232" s="16">
        <f t="shared" si="400"/>
        <v>32997.1</v>
      </c>
      <c r="AC232" s="16">
        <f t="shared" si="401"/>
        <v>31738.400000000001</v>
      </c>
      <c r="AD232" s="16">
        <f t="shared" ref="AD232:AJ232" si="413">AD233+AD237+AD242</f>
        <v>0</v>
      </c>
      <c r="AE232" s="16">
        <f t="shared" si="413"/>
        <v>0</v>
      </c>
      <c r="AF232" s="16">
        <f t="shared" si="413"/>
        <v>0</v>
      </c>
      <c r="AG232" s="16">
        <f t="shared" si="413"/>
        <v>0</v>
      </c>
      <c r="AH232" s="16">
        <f t="shared" si="413"/>
        <v>0</v>
      </c>
      <c r="AI232" s="16">
        <f t="shared" si="413"/>
        <v>0</v>
      </c>
      <c r="AJ232" s="16">
        <f t="shared" si="413"/>
        <v>0</v>
      </c>
      <c r="AK232" s="16">
        <f t="shared" si="375"/>
        <v>34784.5</v>
      </c>
      <c r="AL232" s="16">
        <f t="shared" si="376"/>
        <v>32997.1</v>
      </c>
      <c r="AM232" s="16">
        <f t="shared" si="377"/>
        <v>31738.400000000001</v>
      </c>
      <c r="AN232" s="16">
        <f>AN233+AN237+AN242</f>
        <v>0</v>
      </c>
      <c r="AO232" s="16">
        <f t="shared" si="378"/>
        <v>34784.5</v>
      </c>
      <c r="AP232" s="16">
        <f t="shared" ref="AP232:BK232" si="414">AP233+AP237+AP242</f>
        <v>0</v>
      </c>
      <c r="AQ232" s="16">
        <f t="shared" si="414"/>
        <v>0</v>
      </c>
      <c r="AR232" s="16">
        <f t="shared" si="414"/>
        <v>0</v>
      </c>
      <c r="AS232" s="16">
        <f>AS233+AS237+AS242</f>
        <v>0</v>
      </c>
      <c r="AT232" s="16">
        <f>AT233+AT237+AT242</f>
        <v>0</v>
      </c>
      <c r="AU232" s="16">
        <f t="shared" si="414"/>
        <v>0</v>
      </c>
      <c r="AV232" s="16">
        <f t="shared" si="414"/>
        <v>0</v>
      </c>
      <c r="AW232" s="16">
        <f t="shared" si="414"/>
        <v>0</v>
      </c>
      <c r="AX232" s="16">
        <f t="shared" si="414"/>
        <v>0</v>
      </c>
      <c r="AY232" s="16">
        <f t="shared" si="414"/>
        <v>2670.5519999999997</v>
      </c>
      <c r="AZ232" s="16">
        <f t="shared" si="414"/>
        <v>0</v>
      </c>
      <c r="BA232" s="16">
        <f>BA233+BA237+BA242</f>
        <v>0</v>
      </c>
      <c r="BB232" s="16">
        <f>BB233+BB237+BB242</f>
        <v>0</v>
      </c>
      <c r="BC232" s="16">
        <f t="shared" si="414"/>
        <v>0</v>
      </c>
      <c r="BD232" s="16">
        <f>BD233+BD237+BD242</f>
        <v>0</v>
      </c>
      <c r="BE232" s="16">
        <f>BE233+BE237+BE242</f>
        <v>0</v>
      </c>
      <c r="BF232" s="16">
        <f t="shared" si="372"/>
        <v>37455.051999999996</v>
      </c>
      <c r="BG232" s="16">
        <f t="shared" si="373"/>
        <v>32997.1</v>
      </c>
      <c r="BH232" s="16">
        <f t="shared" si="374"/>
        <v>31738.400000000001</v>
      </c>
      <c r="BI232" s="56">
        <f t="shared" ref="BI232" si="415">BI233+BI237+BI242</f>
        <v>1799.9179999999999</v>
      </c>
      <c r="BJ232" s="16">
        <f t="shared" si="412"/>
        <v>39254.969999999994</v>
      </c>
      <c r="BK232" s="16">
        <f t="shared" si="414"/>
        <v>0</v>
      </c>
    </row>
    <row r="233" spans="1:64" ht="110.25" x14ac:dyDescent="0.25">
      <c r="A233" s="10">
        <v>915</v>
      </c>
      <c r="B233" s="10" t="s">
        <v>90</v>
      </c>
      <c r="C233" s="10" t="s">
        <v>131</v>
      </c>
      <c r="D233" s="10" t="s">
        <v>1026</v>
      </c>
      <c r="E233" s="10" t="s">
        <v>46</v>
      </c>
      <c r="F233" s="11" t="s">
        <v>17</v>
      </c>
      <c r="G233" s="16">
        <f>G234</f>
        <v>0</v>
      </c>
      <c r="H233" s="16">
        <f t="shared" si="397"/>
        <v>19951.7</v>
      </c>
      <c r="I233" s="16">
        <f>I234</f>
        <v>19951.7</v>
      </c>
      <c r="J233" s="16">
        <f>J234</f>
        <v>0</v>
      </c>
      <c r="K233" s="16">
        <f t="shared" si="398"/>
        <v>19951.7</v>
      </c>
      <c r="L233" s="16">
        <f>L234</f>
        <v>19951.7</v>
      </c>
      <c r="M233" s="16">
        <f>M234</f>
        <v>19951.7</v>
      </c>
      <c r="N233" s="16">
        <f>N234</f>
        <v>0</v>
      </c>
      <c r="O233" s="16">
        <f>O234</f>
        <v>0</v>
      </c>
      <c r="P233" s="16">
        <f>P234</f>
        <v>0</v>
      </c>
      <c r="Q233" s="16">
        <f t="shared" si="406"/>
        <v>19951.7</v>
      </c>
      <c r="R233" s="16">
        <f t="shared" si="407"/>
        <v>19951.7</v>
      </c>
      <c r="S233" s="16">
        <f t="shared" si="408"/>
        <v>19951.7</v>
      </c>
      <c r="T233" s="16">
        <f t="shared" si="409"/>
        <v>19951.7</v>
      </c>
      <c r="U233" s="16">
        <f t="shared" si="410"/>
        <v>19951.7</v>
      </c>
      <c r="V233" s="16">
        <f>V234</f>
        <v>0</v>
      </c>
      <c r="W233" s="16">
        <f>W234</f>
        <v>0</v>
      </c>
      <c r="X233" s="16">
        <f>X234</f>
        <v>0</v>
      </c>
      <c r="Y233" s="16">
        <f>Y234</f>
        <v>0</v>
      </c>
      <c r="Z233" s="16">
        <f>Z234</f>
        <v>0</v>
      </c>
      <c r="AA233" s="16">
        <f t="shared" si="399"/>
        <v>19951.7</v>
      </c>
      <c r="AB233" s="16">
        <f t="shared" si="400"/>
        <v>19951.7</v>
      </c>
      <c r="AC233" s="16">
        <f t="shared" si="401"/>
        <v>19951.7</v>
      </c>
      <c r="AD233" s="16">
        <f t="shared" ref="AD233:BK233" si="416">AD234</f>
        <v>0</v>
      </c>
      <c r="AE233" s="16">
        <f t="shared" si="416"/>
        <v>0</v>
      </c>
      <c r="AF233" s="16">
        <f t="shared" si="416"/>
        <v>0</v>
      </c>
      <c r="AG233" s="16">
        <f t="shared" si="416"/>
        <v>0</v>
      </c>
      <c r="AH233" s="16">
        <f t="shared" si="416"/>
        <v>0</v>
      </c>
      <c r="AI233" s="16">
        <f t="shared" si="416"/>
        <v>0</v>
      </c>
      <c r="AJ233" s="16">
        <f t="shared" si="416"/>
        <v>0</v>
      </c>
      <c r="AK233" s="16">
        <f t="shared" si="375"/>
        <v>19951.7</v>
      </c>
      <c r="AL233" s="16">
        <f t="shared" si="376"/>
        <v>19951.7</v>
      </c>
      <c r="AM233" s="16">
        <f t="shared" si="377"/>
        <v>19951.7</v>
      </c>
      <c r="AN233" s="16">
        <f t="shared" si="416"/>
        <v>0</v>
      </c>
      <c r="AO233" s="16">
        <f t="shared" si="378"/>
        <v>19951.7</v>
      </c>
      <c r="AP233" s="16">
        <f t="shared" si="416"/>
        <v>0</v>
      </c>
      <c r="AQ233" s="16">
        <f t="shared" si="416"/>
        <v>0</v>
      </c>
      <c r="AR233" s="16">
        <f t="shared" si="416"/>
        <v>0</v>
      </c>
      <c r="AS233" s="16">
        <f t="shared" si="416"/>
        <v>0</v>
      </c>
      <c r="AT233" s="16">
        <f t="shared" si="416"/>
        <v>0</v>
      </c>
      <c r="AU233" s="16">
        <f t="shared" si="416"/>
        <v>0</v>
      </c>
      <c r="AV233" s="16">
        <f t="shared" si="416"/>
        <v>0</v>
      </c>
      <c r="AW233" s="16">
        <f t="shared" si="416"/>
        <v>0</v>
      </c>
      <c r="AX233" s="16">
        <f t="shared" si="416"/>
        <v>0</v>
      </c>
      <c r="AY233" s="16">
        <f t="shared" si="416"/>
        <v>0</v>
      </c>
      <c r="AZ233" s="16">
        <f t="shared" si="416"/>
        <v>0</v>
      </c>
      <c r="BA233" s="16">
        <f t="shared" si="416"/>
        <v>0</v>
      </c>
      <c r="BB233" s="16">
        <f t="shared" si="416"/>
        <v>0</v>
      </c>
      <c r="BC233" s="16">
        <f t="shared" si="416"/>
        <v>0</v>
      </c>
      <c r="BD233" s="16">
        <f t="shared" si="416"/>
        <v>0</v>
      </c>
      <c r="BE233" s="16">
        <f t="shared" si="416"/>
        <v>0</v>
      </c>
      <c r="BF233" s="16">
        <f t="shared" si="372"/>
        <v>19951.7</v>
      </c>
      <c r="BG233" s="16">
        <f t="shared" si="373"/>
        <v>19951.7</v>
      </c>
      <c r="BH233" s="16">
        <f t="shared" si="374"/>
        <v>19951.7</v>
      </c>
      <c r="BI233" s="16">
        <f t="shared" si="416"/>
        <v>0</v>
      </c>
      <c r="BJ233" s="16">
        <f t="shared" si="412"/>
        <v>19951.7</v>
      </c>
      <c r="BK233" s="16">
        <f t="shared" si="416"/>
        <v>0</v>
      </c>
    </row>
    <row r="234" spans="1:64" ht="31.5" x14ac:dyDescent="0.25">
      <c r="A234" s="10">
        <v>915</v>
      </c>
      <c r="B234" s="10" t="s">
        <v>90</v>
      </c>
      <c r="C234" s="10" t="s">
        <v>131</v>
      </c>
      <c r="D234" s="10" t="s">
        <v>1026</v>
      </c>
      <c r="E234" s="10" t="s">
        <v>136</v>
      </c>
      <c r="F234" s="11" t="s">
        <v>38</v>
      </c>
      <c r="G234" s="16">
        <f>G235+G236</f>
        <v>0</v>
      </c>
      <c r="H234" s="16">
        <f t="shared" si="397"/>
        <v>19951.7</v>
      </c>
      <c r="I234" s="16">
        <f>I235+I236</f>
        <v>19951.7</v>
      </c>
      <c r="J234" s="16">
        <f>J235+J236</f>
        <v>0</v>
      </c>
      <c r="K234" s="16">
        <f t="shared" si="398"/>
        <v>19951.7</v>
      </c>
      <c r="L234" s="16">
        <f>L235+L236</f>
        <v>19951.7</v>
      </c>
      <c r="M234" s="16">
        <f>M235+M236</f>
        <v>19951.7</v>
      </c>
      <c r="N234" s="16">
        <f>N235+N236</f>
        <v>0</v>
      </c>
      <c r="O234" s="16">
        <f>O235+O236</f>
        <v>0</v>
      </c>
      <c r="P234" s="16">
        <f>P235+P236</f>
        <v>0</v>
      </c>
      <c r="Q234" s="16">
        <f t="shared" si="406"/>
        <v>19951.7</v>
      </c>
      <c r="R234" s="16">
        <f t="shared" si="407"/>
        <v>19951.7</v>
      </c>
      <c r="S234" s="16">
        <f t="shared" si="408"/>
        <v>19951.7</v>
      </c>
      <c r="T234" s="16">
        <f t="shared" si="409"/>
        <v>19951.7</v>
      </c>
      <c r="U234" s="16">
        <f t="shared" si="410"/>
        <v>19951.7</v>
      </c>
      <c r="V234" s="16">
        <f>V235+V236</f>
        <v>0</v>
      </c>
      <c r="W234" s="16">
        <f>W235+W236</f>
        <v>0</v>
      </c>
      <c r="X234" s="16">
        <f>X235+X236</f>
        <v>0</v>
      </c>
      <c r="Y234" s="16">
        <f>Y235+Y236</f>
        <v>0</v>
      </c>
      <c r="Z234" s="16">
        <f>Z235+Z236</f>
        <v>0</v>
      </c>
      <c r="AA234" s="16">
        <f t="shared" si="399"/>
        <v>19951.7</v>
      </c>
      <c r="AB234" s="16">
        <f t="shared" si="400"/>
        <v>19951.7</v>
      </c>
      <c r="AC234" s="16">
        <f t="shared" si="401"/>
        <v>19951.7</v>
      </c>
      <c r="AD234" s="16">
        <f t="shared" ref="AD234:AJ234" si="417">AD235+AD236</f>
        <v>0</v>
      </c>
      <c r="AE234" s="16">
        <f t="shared" si="417"/>
        <v>0</v>
      </c>
      <c r="AF234" s="16">
        <f t="shared" si="417"/>
        <v>0</v>
      </c>
      <c r="AG234" s="16">
        <f t="shared" si="417"/>
        <v>0</v>
      </c>
      <c r="AH234" s="16">
        <f t="shared" si="417"/>
        <v>0</v>
      </c>
      <c r="AI234" s="16">
        <f t="shared" si="417"/>
        <v>0</v>
      </c>
      <c r="AJ234" s="16">
        <f t="shared" si="417"/>
        <v>0</v>
      </c>
      <c r="AK234" s="16">
        <f t="shared" si="375"/>
        <v>19951.7</v>
      </c>
      <c r="AL234" s="16">
        <f t="shared" si="376"/>
        <v>19951.7</v>
      </c>
      <c r="AM234" s="16">
        <f t="shared" si="377"/>
        <v>19951.7</v>
      </c>
      <c r="AN234" s="16">
        <f>AN235+AN236</f>
        <v>0</v>
      </c>
      <c r="AO234" s="16">
        <f t="shared" si="378"/>
        <v>19951.7</v>
      </c>
      <c r="AP234" s="16">
        <f t="shared" ref="AP234:BK234" si="418">AP235+AP236</f>
        <v>0</v>
      </c>
      <c r="AQ234" s="16">
        <f t="shared" si="418"/>
        <v>0</v>
      </c>
      <c r="AR234" s="16">
        <f t="shared" si="418"/>
        <v>0</v>
      </c>
      <c r="AS234" s="16">
        <f>AS235+AS236</f>
        <v>0</v>
      </c>
      <c r="AT234" s="16">
        <f>AT235+AT236</f>
        <v>0</v>
      </c>
      <c r="AU234" s="16">
        <f t="shared" si="418"/>
        <v>0</v>
      </c>
      <c r="AV234" s="16">
        <f t="shared" si="418"/>
        <v>0</v>
      </c>
      <c r="AW234" s="16">
        <f t="shared" si="418"/>
        <v>0</v>
      </c>
      <c r="AX234" s="16">
        <f t="shared" si="418"/>
        <v>0</v>
      </c>
      <c r="AY234" s="16">
        <f t="shared" si="418"/>
        <v>0</v>
      </c>
      <c r="AZ234" s="16">
        <f t="shared" si="418"/>
        <v>0</v>
      </c>
      <c r="BA234" s="16">
        <f>BA235+BA236</f>
        <v>0</v>
      </c>
      <c r="BB234" s="16">
        <f>BB235+BB236</f>
        <v>0</v>
      </c>
      <c r="BC234" s="16">
        <f t="shared" si="418"/>
        <v>0</v>
      </c>
      <c r="BD234" s="16">
        <f>BD235+BD236</f>
        <v>0</v>
      </c>
      <c r="BE234" s="16">
        <f>BE235+BE236</f>
        <v>0</v>
      </c>
      <c r="BF234" s="16">
        <f t="shared" si="372"/>
        <v>19951.7</v>
      </c>
      <c r="BG234" s="16">
        <f t="shared" si="373"/>
        <v>19951.7</v>
      </c>
      <c r="BH234" s="16">
        <f t="shared" si="374"/>
        <v>19951.7</v>
      </c>
      <c r="BI234" s="16">
        <f t="shared" ref="BI234" si="419">BI235+BI236</f>
        <v>0</v>
      </c>
      <c r="BJ234" s="16">
        <f t="shared" si="412"/>
        <v>19951.7</v>
      </c>
      <c r="BK234" s="16">
        <f t="shared" si="418"/>
        <v>0</v>
      </c>
    </row>
    <row r="235" spans="1:64" ht="31.5" x14ac:dyDescent="0.25">
      <c r="A235" s="10">
        <v>915</v>
      </c>
      <c r="B235" s="10" t="s">
        <v>90</v>
      </c>
      <c r="C235" s="10" t="s">
        <v>131</v>
      </c>
      <c r="D235" s="10" t="s">
        <v>1026</v>
      </c>
      <c r="E235" s="10" t="s">
        <v>137</v>
      </c>
      <c r="F235" s="11" t="s">
        <v>19</v>
      </c>
      <c r="G235" s="16">
        <v>0</v>
      </c>
      <c r="H235" s="16">
        <f t="shared" si="397"/>
        <v>19951.2</v>
      </c>
      <c r="I235" s="16">
        <v>19951.2</v>
      </c>
      <c r="J235" s="16">
        <v>0</v>
      </c>
      <c r="K235" s="16">
        <f t="shared" si="398"/>
        <v>19951.2</v>
      </c>
      <c r="L235" s="16">
        <v>19951.2</v>
      </c>
      <c r="M235" s="16">
        <v>19951.2</v>
      </c>
      <c r="N235" s="16"/>
      <c r="O235" s="16"/>
      <c r="P235" s="16"/>
      <c r="Q235" s="16">
        <f t="shared" si="406"/>
        <v>19951.2</v>
      </c>
      <c r="R235" s="16">
        <f t="shared" si="407"/>
        <v>19951.2</v>
      </c>
      <c r="S235" s="16">
        <f t="shared" si="408"/>
        <v>19951.2</v>
      </c>
      <c r="T235" s="16">
        <f t="shared" si="409"/>
        <v>19951.2</v>
      </c>
      <c r="U235" s="16">
        <f t="shared" si="410"/>
        <v>19951.2</v>
      </c>
      <c r="V235" s="16"/>
      <c r="W235" s="16"/>
      <c r="X235" s="16"/>
      <c r="Y235" s="16"/>
      <c r="Z235" s="16"/>
      <c r="AA235" s="16">
        <f t="shared" si="399"/>
        <v>19951.2</v>
      </c>
      <c r="AB235" s="16">
        <f t="shared" si="400"/>
        <v>19951.2</v>
      </c>
      <c r="AC235" s="16">
        <f t="shared" si="401"/>
        <v>19951.2</v>
      </c>
      <c r="AD235" s="16"/>
      <c r="AE235" s="16"/>
      <c r="AF235" s="16"/>
      <c r="AG235" s="16"/>
      <c r="AH235" s="16"/>
      <c r="AI235" s="16"/>
      <c r="AJ235" s="16"/>
      <c r="AK235" s="16">
        <f t="shared" si="375"/>
        <v>19951.2</v>
      </c>
      <c r="AL235" s="16">
        <f t="shared" si="376"/>
        <v>19951.2</v>
      </c>
      <c r="AM235" s="16">
        <f t="shared" si="377"/>
        <v>19951.2</v>
      </c>
      <c r="AN235" s="16"/>
      <c r="AO235" s="16">
        <f t="shared" si="378"/>
        <v>19951.2</v>
      </c>
      <c r="AP235" s="16"/>
      <c r="AQ235" s="16"/>
      <c r="AR235" s="16"/>
      <c r="AS235" s="16"/>
      <c r="AT235" s="16"/>
      <c r="AU235" s="16"/>
      <c r="AV235" s="16"/>
      <c r="AW235" s="16"/>
      <c r="AX235" s="16"/>
      <c r="AY235" s="16"/>
      <c r="AZ235" s="16"/>
      <c r="BA235" s="16"/>
      <c r="BB235" s="16"/>
      <c r="BC235" s="16"/>
      <c r="BD235" s="16"/>
      <c r="BE235" s="16"/>
      <c r="BF235" s="16">
        <f t="shared" si="372"/>
        <v>19951.2</v>
      </c>
      <c r="BG235" s="16">
        <f t="shared" si="373"/>
        <v>19951.2</v>
      </c>
      <c r="BH235" s="16">
        <f t="shared" si="374"/>
        <v>19951.2</v>
      </c>
      <c r="BI235" s="16"/>
      <c r="BJ235" s="16">
        <f t="shared" si="412"/>
        <v>19951.2</v>
      </c>
      <c r="BK235" s="16"/>
    </row>
    <row r="236" spans="1:64" ht="31.5" x14ac:dyDescent="0.25">
      <c r="A236" s="10">
        <v>915</v>
      </c>
      <c r="B236" s="10" t="s">
        <v>90</v>
      </c>
      <c r="C236" s="10" t="s">
        <v>131</v>
      </c>
      <c r="D236" s="10" t="s">
        <v>1026</v>
      </c>
      <c r="E236" s="10" t="s">
        <v>138</v>
      </c>
      <c r="F236" s="11" t="s">
        <v>20</v>
      </c>
      <c r="G236" s="16">
        <v>0</v>
      </c>
      <c r="H236" s="16">
        <f t="shared" si="397"/>
        <v>0.5</v>
      </c>
      <c r="I236" s="16">
        <v>0.5</v>
      </c>
      <c r="J236" s="16">
        <v>0</v>
      </c>
      <c r="K236" s="16">
        <f t="shared" si="398"/>
        <v>0.5</v>
      </c>
      <c r="L236" s="16">
        <v>0.5</v>
      </c>
      <c r="M236" s="16">
        <v>0.5</v>
      </c>
      <c r="N236" s="16"/>
      <c r="O236" s="16"/>
      <c r="P236" s="16"/>
      <c r="Q236" s="16">
        <f t="shared" si="406"/>
        <v>0.5</v>
      </c>
      <c r="R236" s="16">
        <f t="shared" si="407"/>
        <v>0.5</v>
      </c>
      <c r="S236" s="16">
        <f t="shared" si="408"/>
        <v>0.5</v>
      </c>
      <c r="T236" s="16">
        <f t="shared" si="409"/>
        <v>0.5</v>
      </c>
      <c r="U236" s="16">
        <f t="shared" si="410"/>
        <v>0.5</v>
      </c>
      <c r="V236" s="16"/>
      <c r="W236" s="16"/>
      <c r="X236" s="16"/>
      <c r="Y236" s="16"/>
      <c r="Z236" s="16"/>
      <c r="AA236" s="16">
        <f t="shared" si="399"/>
        <v>0.5</v>
      </c>
      <c r="AB236" s="16">
        <f t="shared" si="400"/>
        <v>0.5</v>
      </c>
      <c r="AC236" s="16">
        <f t="shared" si="401"/>
        <v>0.5</v>
      </c>
      <c r="AD236" s="16"/>
      <c r="AE236" s="16"/>
      <c r="AF236" s="16"/>
      <c r="AG236" s="16"/>
      <c r="AH236" s="16"/>
      <c r="AI236" s="16"/>
      <c r="AJ236" s="16"/>
      <c r="AK236" s="16">
        <f t="shared" si="375"/>
        <v>0.5</v>
      </c>
      <c r="AL236" s="16">
        <f t="shared" si="376"/>
        <v>0.5</v>
      </c>
      <c r="AM236" s="16">
        <f t="shared" si="377"/>
        <v>0.5</v>
      </c>
      <c r="AN236" s="16"/>
      <c r="AO236" s="16">
        <f t="shared" si="378"/>
        <v>0.5</v>
      </c>
      <c r="AP236" s="16"/>
      <c r="AQ236" s="16"/>
      <c r="AR236" s="16"/>
      <c r="AS236" s="16"/>
      <c r="AT236" s="16"/>
      <c r="AU236" s="16"/>
      <c r="AV236" s="16"/>
      <c r="AW236" s="16"/>
      <c r="AX236" s="16"/>
      <c r="AY236" s="16"/>
      <c r="AZ236" s="16"/>
      <c r="BA236" s="16"/>
      <c r="BB236" s="16"/>
      <c r="BC236" s="16"/>
      <c r="BD236" s="16"/>
      <c r="BE236" s="16"/>
      <c r="BF236" s="16">
        <f t="shared" si="372"/>
        <v>0.5</v>
      </c>
      <c r="BG236" s="16">
        <f t="shared" si="373"/>
        <v>0.5</v>
      </c>
      <c r="BH236" s="16">
        <f t="shared" si="374"/>
        <v>0.5</v>
      </c>
      <c r="BI236" s="16"/>
      <c r="BJ236" s="16">
        <f t="shared" si="412"/>
        <v>0.5</v>
      </c>
      <c r="BK236" s="16"/>
    </row>
    <row r="237" spans="1:64" ht="47.25" x14ac:dyDescent="0.25">
      <c r="A237" s="10">
        <v>915</v>
      </c>
      <c r="B237" s="10" t="s">
        <v>90</v>
      </c>
      <c r="C237" s="10" t="s">
        <v>131</v>
      </c>
      <c r="D237" s="10" t="s">
        <v>1026</v>
      </c>
      <c r="E237" s="10" t="s">
        <v>50</v>
      </c>
      <c r="F237" s="11" t="s">
        <v>21</v>
      </c>
      <c r="G237" s="16">
        <f>G238</f>
        <v>0</v>
      </c>
      <c r="H237" s="16">
        <f t="shared" si="397"/>
        <v>14740.7</v>
      </c>
      <c r="I237" s="16">
        <f>I238</f>
        <v>14740.7</v>
      </c>
      <c r="J237" s="16">
        <f>J238</f>
        <v>0</v>
      </c>
      <c r="K237" s="16">
        <f t="shared" si="398"/>
        <v>12962.7</v>
      </c>
      <c r="L237" s="16">
        <f>L238</f>
        <v>12962.7</v>
      </c>
      <c r="M237" s="16">
        <f>M238</f>
        <v>11703.699999999999</v>
      </c>
      <c r="N237" s="16">
        <f>N238</f>
        <v>0</v>
      </c>
      <c r="O237" s="16">
        <f>O238</f>
        <v>0</v>
      </c>
      <c r="P237" s="16">
        <f>P238</f>
        <v>0</v>
      </c>
      <c r="Q237" s="16">
        <f t="shared" si="406"/>
        <v>14740.7</v>
      </c>
      <c r="R237" s="16">
        <f t="shared" si="407"/>
        <v>14740.7</v>
      </c>
      <c r="S237" s="16">
        <f t="shared" si="408"/>
        <v>12962.7</v>
      </c>
      <c r="T237" s="16">
        <f t="shared" si="409"/>
        <v>12962.7</v>
      </c>
      <c r="U237" s="16">
        <f t="shared" si="410"/>
        <v>11703.699999999999</v>
      </c>
      <c r="V237" s="16">
        <f>V238</f>
        <v>0</v>
      </c>
      <c r="W237" s="16">
        <f>W238</f>
        <v>0</v>
      </c>
      <c r="X237" s="16">
        <f>X238</f>
        <v>0</v>
      </c>
      <c r="Y237" s="16">
        <f>Y238</f>
        <v>0</v>
      </c>
      <c r="Z237" s="16">
        <f>Z238</f>
        <v>0</v>
      </c>
      <c r="AA237" s="16">
        <f t="shared" si="399"/>
        <v>14740.7</v>
      </c>
      <c r="AB237" s="16">
        <f t="shared" si="400"/>
        <v>12962.7</v>
      </c>
      <c r="AC237" s="16">
        <f t="shared" si="401"/>
        <v>11703.699999999999</v>
      </c>
      <c r="AD237" s="16">
        <f t="shared" ref="AD237:BK237" si="420">AD238</f>
        <v>0</v>
      </c>
      <c r="AE237" s="16">
        <f t="shared" si="420"/>
        <v>0</v>
      </c>
      <c r="AF237" s="16">
        <f t="shared" si="420"/>
        <v>0</v>
      </c>
      <c r="AG237" s="16">
        <f t="shared" si="420"/>
        <v>0</v>
      </c>
      <c r="AH237" s="16">
        <f t="shared" si="420"/>
        <v>0</v>
      </c>
      <c r="AI237" s="16">
        <f t="shared" si="420"/>
        <v>0</v>
      </c>
      <c r="AJ237" s="16">
        <f t="shared" si="420"/>
        <v>0</v>
      </c>
      <c r="AK237" s="16">
        <f t="shared" si="375"/>
        <v>14740.7</v>
      </c>
      <c r="AL237" s="16">
        <f t="shared" si="376"/>
        <v>12962.7</v>
      </c>
      <c r="AM237" s="16">
        <f t="shared" si="377"/>
        <v>11703.699999999999</v>
      </c>
      <c r="AN237" s="16">
        <f t="shared" si="420"/>
        <v>0</v>
      </c>
      <c r="AO237" s="16">
        <f t="shared" si="378"/>
        <v>14740.7</v>
      </c>
      <c r="AP237" s="16">
        <f t="shared" si="420"/>
        <v>0</v>
      </c>
      <c r="AQ237" s="16">
        <f t="shared" si="420"/>
        <v>0</v>
      </c>
      <c r="AR237" s="16">
        <f t="shared" si="420"/>
        <v>0</v>
      </c>
      <c r="AS237" s="16">
        <f t="shared" si="420"/>
        <v>0</v>
      </c>
      <c r="AT237" s="16">
        <f t="shared" si="420"/>
        <v>0</v>
      </c>
      <c r="AU237" s="16">
        <f t="shared" si="420"/>
        <v>0</v>
      </c>
      <c r="AV237" s="16">
        <f t="shared" si="420"/>
        <v>0</v>
      </c>
      <c r="AW237" s="16">
        <f t="shared" si="420"/>
        <v>0</v>
      </c>
      <c r="AX237" s="16">
        <f t="shared" si="420"/>
        <v>0</v>
      </c>
      <c r="AY237" s="16">
        <f t="shared" si="420"/>
        <v>2670.5519999999997</v>
      </c>
      <c r="AZ237" s="16">
        <f t="shared" si="420"/>
        <v>0</v>
      </c>
      <c r="BA237" s="16">
        <f t="shared" si="420"/>
        <v>0</v>
      </c>
      <c r="BB237" s="16">
        <f t="shared" si="420"/>
        <v>0</v>
      </c>
      <c r="BC237" s="16">
        <f t="shared" si="420"/>
        <v>0</v>
      </c>
      <c r="BD237" s="16">
        <f t="shared" si="420"/>
        <v>0</v>
      </c>
      <c r="BE237" s="16">
        <f t="shared" si="420"/>
        <v>0</v>
      </c>
      <c r="BF237" s="16">
        <f t="shared" si="372"/>
        <v>17411.252</v>
      </c>
      <c r="BG237" s="16">
        <f t="shared" si="373"/>
        <v>12962.7</v>
      </c>
      <c r="BH237" s="16">
        <f t="shared" si="374"/>
        <v>11703.699999999999</v>
      </c>
      <c r="BI237" s="56">
        <f t="shared" si="420"/>
        <v>1799.9179999999999</v>
      </c>
      <c r="BJ237" s="16">
        <f t="shared" si="412"/>
        <v>19211.170000000002</v>
      </c>
      <c r="BK237" s="16">
        <f t="shared" si="420"/>
        <v>0</v>
      </c>
    </row>
    <row r="238" spans="1:64" ht="47.25" x14ac:dyDescent="0.25">
      <c r="A238" s="10">
        <v>915</v>
      </c>
      <c r="B238" s="10" t="s">
        <v>90</v>
      </c>
      <c r="C238" s="10" t="s">
        <v>131</v>
      </c>
      <c r="D238" s="10" t="s">
        <v>1026</v>
      </c>
      <c r="E238" s="10" t="s">
        <v>51</v>
      </c>
      <c r="F238" s="11" t="s">
        <v>22</v>
      </c>
      <c r="G238" s="16">
        <f>G240+G241</f>
        <v>0</v>
      </c>
      <c r="H238" s="16">
        <f t="shared" si="397"/>
        <v>14740.7</v>
      </c>
      <c r="I238" s="16">
        <f>I240+I241</f>
        <v>14740.7</v>
      </c>
      <c r="J238" s="16">
        <f>J240+J241</f>
        <v>0</v>
      </c>
      <c r="K238" s="16">
        <f t="shared" si="398"/>
        <v>12962.7</v>
      </c>
      <c r="L238" s="16">
        <f>L240+L241</f>
        <v>12962.7</v>
      </c>
      <c r="M238" s="16">
        <f>M240+M241</f>
        <v>11703.699999999999</v>
      </c>
      <c r="N238" s="16">
        <f>N240+N241</f>
        <v>0</v>
      </c>
      <c r="O238" s="16">
        <f>O240+O241</f>
        <v>0</v>
      </c>
      <c r="P238" s="16">
        <f>P240+P241</f>
        <v>0</v>
      </c>
      <c r="Q238" s="16">
        <f t="shared" si="406"/>
        <v>14740.7</v>
      </c>
      <c r="R238" s="16">
        <f t="shared" si="407"/>
        <v>14740.7</v>
      </c>
      <c r="S238" s="16">
        <f t="shared" si="408"/>
        <v>12962.7</v>
      </c>
      <c r="T238" s="16">
        <f t="shared" si="409"/>
        <v>12962.7</v>
      </c>
      <c r="U238" s="16">
        <f t="shared" si="410"/>
        <v>11703.699999999999</v>
      </c>
      <c r="V238" s="16">
        <f>V240+V241</f>
        <v>0</v>
      </c>
      <c r="W238" s="16">
        <f>W240+W241</f>
        <v>0</v>
      </c>
      <c r="X238" s="16">
        <f>X240+X241</f>
        <v>0</v>
      </c>
      <c r="Y238" s="16">
        <f>Y240+Y241</f>
        <v>0</v>
      </c>
      <c r="Z238" s="16">
        <f>Z240+Z241</f>
        <v>0</v>
      </c>
      <c r="AA238" s="16">
        <f t="shared" si="399"/>
        <v>14740.7</v>
      </c>
      <c r="AB238" s="16">
        <f t="shared" si="400"/>
        <v>12962.7</v>
      </c>
      <c r="AC238" s="16">
        <f t="shared" si="401"/>
        <v>11703.699999999999</v>
      </c>
      <c r="AD238" s="16">
        <f t="shared" ref="AD238:AJ238" si="421">AD240+AD241+AD239</f>
        <v>0</v>
      </c>
      <c r="AE238" s="16">
        <f t="shared" si="421"/>
        <v>0</v>
      </c>
      <c r="AF238" s="16">
        <f t="shared" si="421"/>
        <v>0</v>
      </c>
      <c r="AG238" s="16">
        <f t="shared" si="421"/>
        <v>0</v>
      </c>
      <c r="AH238" s="16">
        <f t="shared" si="421"/>
        <v>0</v>
      </c>
      <c r="AI238" s="16">
        <f t="shared" si="421"/>
        <v>0</v>
      </c>
      <c r="AJ238" s="16">
        <f t="shared" si="421"/>
        <v>0</v>
      </c>
      <c r="AK238" s="16">
        <f t="shared" si="375"/>
        <v>14740.7</v>
      </c>
      <c r="AL238" s="16">
        <f t="shared" si="376"/>
        <v>12962.7</v>
      </c>
      <c r="AM238" s="16">
        <f t="shared" si="377"/>
        <v>11703.699999999999</v>
      </c>
      <c r="AN238" s="16">
        <f>AN240+AN241+AN239</f>
        <v>0</v>
      </c>
      <c r="AO238" s="16">
        <f t="shared" si="378"/>
        <v>14740.7</v>
      </c>
      <c r="AP238" s="16">
        <f t="shared" ref="AP238:BK238" si="422">AP240+AP241+AP239</f>
        <v>0</v>
      </c>
      <c r="AQ238" s="16">
        <f t="shared" si="422"/>
        <v>0</v>
      </c>
      <c r="AR238" s="16">
        <f t="shared" si="422"/>
        <v>0</v>
      </c>
      <c r="AS238" s="16">
        <f>AS240+AS241+AS239</f>
        <v>0</v>
      </c>
      <c r="AT238" s="16">
        <f>AT240+AT241+AT239</f>
        <v>0</v>
      </c>
      <c r="AU238" s="16">
        <f t="shared" si="422"/>
        <v>0</v>
      </c>
      <c r="AV238" s="16">
        <f t="shared" si="422"/>
        <v>0</v>
      </c>
      <c r="AW238" s="16">
        <f t="shared" si="422"/>
        <v>0</v>
      </c>
      <c r="AX238" s="16">
        <f t="shared" si="422"/>
        <v>0</v>
      </c>
      <c r="AY238" s="16">
        <f t="shared" si="422"/>
        <v>2670.5519999999997</v>
      </c>
      <c r="AZ238" s="16">
        <f t="shared" si="422"/>
        <v>0</v>
      </c>
      <c r="BA238" s="16">
        <f>BA240+BA241+BA239</f>
        <v>0</v>
      </c>
      <c r="BB238" s="16">
        <f>BB240+BB241+BB239</f>
        <v>0</v>
      </c>
      <c r="BC238" s="16">
        <f t="shared" si="422"/>
        <v>0</v>
      </c>
      <c r="BD238" s="16">
        <f>BD240+BD241+BD239</f>
        <v>0</v>
      </c>
      <c r="BE238" s="16">
        <f>BE240+BE241+BE239</f>
        <v>0</v>
      </c>
      <c r="BF238" s="16">
        <f t="shared" si="372"/>
        <v>17411.252</v>
      </c>
      <c r="BG238" s="16">
        <f t="shared" si="373"/>
        <v>12962.7</v>
      </c>
      <c r="BH238" s="16">
        <f t="shared" si="374"/>
        <v>11703.699999999999</v>
      </c>
      <c r="BI238" s="56">
        <f t="shared" ref="BI238" si="423">BI240+BI241+BI239</f>
        <v>1799.9179999999999</v>
      </c>
      <c r="BJ238" s="16">
        <f t="shared" si="412"/>
        <v>19211.170000000002</v>
      </c>
      <c r="BK238" s="16">
        <f t="shared" si="422"/>
        <v>0</v>
      </c>
    </row>
    <row r="239" spans="1:64" ht="31.5" x14ac:dyDescent="0.25">
      <c r="A239" s="10">
        <v>915</v>
      </c>
      <c r="B239" s="10" t="s">
        <v>90</v>
      </c>
      <c r="C239" s="10" t="s">
        <v>131</v>
      </c>
      <c r="D239" s="10" t="s">
        <v>1026</v>
      </c>
      <c r="E239" s="10" t="s">
        <v>143</v>
      </c>
      <c r="F239" s="11" t="s">
        <v>144</v>
      </c>
      <c r="G239" s="16"/>
      <c r="H239" s="16"/>
      <c r="I239" s="16"/>
      <c r="J239" s="16"/>
      <c r="K239" s="16"/>
      <c r="L239" s="16"/>
      <c r="M239" s="16"/>
      <c r="N239" s="16"/>
      <c r="O239" s="16"/>
      <c r="P239" s="16"/>
      <c r="Q239" s="16"/>
      <c r="R239" s="16"/>
      <c r="S239" s="16"/>
      <c r="T239" s="16"/>
      <c r="U239" s="16"/>
      <c r="V239" s="16"/>
      <c r="W239" s="16"/>
      <c r="X239" s="16"/>
      <c r="Y239" s="16"/>
      <c r="Z239" s="16"/>
      <c r="AA239" s="16">
        <v>0</v>
      </c>
      <c r="AB239" s="16">
        <v>0</v>
      </c>
      <c r="AC239" s="16">
        <v>0</v>
      </c>
      <c r="AD239" s="16"/>
      <c r="AE239" s="16"/>
      <c r="AF239" s="16"/>
      <c r="AG239" s="16"/>
      <c r="AH239" s="16"/>
      <c r="AI239" s="16"/>
      <c r="AJ239" s="16"/>
      <c r="AK239" s="16">
        <f t="shared" si="375"/>
        <v>0</v>
      </c>
      <c r="AL239" s="16">
        <f t="shared" si="376"/>
        <v>0</v>
      </c>
      <c r="AM239" s="16">
        <f t="shared" si="377"/>
        <v>0</v>
      </c>
      <c r="AN239" s="16"/>
      <c r="AO239" s="16">
        <f t="shared" si="378"/>
        <v>0</v>
      </c>
      <c r="AP239" s="16"/>
      <c r="AQ239" s="16"/>
      <c r="AR239" s="16"/>
      <c r="AS239" s="16"/>
      <c r="AT239" s="16"/>
      <c r="AU239" s="16"/>
      <c r="AV239" s="16"/>
      <c r="AW239" s="16"/>
      <c r="AX239" s="16"/>
      <c r="AY239" s="16">
        <v>1227.8699999999999</v>
      </c>
      <c r="AZ239" s="16"/>
      <c r="BA239" s="16"/>
      <c r="BB239" s="16"/>
      <c r="BC239" s="16"/>
      <c r="BD239" s="16"/>
      <c r="BE239" s="16"/>
      <c r="BF239" s="16">
        <f t="shared" si="372"/>
        <v>1227.8699999999999</v>
      </c>
      <c r="BG239" s="16">
        <f t="shared" si="373"/>
        <v>0</v>
      </c>
      <c r="BH239" s="16">
        <f t="shared" si="374"/>
        <v>0</v>
      </c>
      <c r="BI239" s="16"/>
      <c r="BJ239" s="16">
        <f t="shared" si="412"/>
        <v>1227.8699999999999</v>
      </c>
      <c r="BK239" s="16"/>
    </row>
    <row r="240" spans="1:64" ht="47.25" x14ac:dyDescent="0.25">
      <c r="A240" s="10">
        <v>915</v>
      </c>
      <c r="B240" s="10" t="s">
        <v>90</v>
      </c>
      <c r="C240" s="10" t="s">
        <v>131</v>
      </c>
      <c r="D240" s="10" t="s">
        <v>1026</v>
      </c>
      <c r="E240" s="10" t="s">
        <v>81</v>
      </c>
      <c r="F240" s="11" t="s">
        <v>82</v>
      </c>
      <c r="G240" s="16">
        <v>0</v>
      </c>
      <c r="H240" s="16">
        <f t="shared" si="397"/>
        <v>551</v>
      </c>
      <c r="I240" s="16">
        <v>551</v>
      </c>
      <c r="J240" s="16">
        <v>0</v>
      </c>
      <c r="K240" s="16">
        <f t="shared" si="398"/>
        <v>539.5</v>
      </c>
      <c r="L240" s="16">
        <v>539.5</v>
      </c>
      <c r="M240" s="16">
        <v>556.29999999999995</v>
      </c>
      <c r="N240" s="16"/>
      <c r="O240" s="16"/>
      <c r="P240" s="16"/>
      <c r="Q240" s="16">
        <f t="shared" si="406"/>
        <v>551</v>
      </c>
      <c r="R240" s="16">
        <f t="shared" si="407"/>
        <v>551</v>
      </c>
      <c r="S240" s="16">
        <f t="shared" si="408"/>
        <v>539.5</v>
      </c>
      <c r="T240" s="16">
        <f t="shared" si="409"/>
        <v>539.5</v>
      </c>
      <c r="U240" s="16">
        <f t="shared" si="410"/>
        <v>556.29999999999995</v>
      </c>
      <c r="V240" s="16"/>
      <c r="W240" s="16"/>
      <c r="X240" s="16"/>
      <c r="Y240" s="16"/>
      <c r="Z240" s="16"/>
      <c r="AA240" s="16">
        <f t="shared" si="399"/>
        <v>551</v>
      </c>
      <c r="AB240" s="16">
        <f t="shared" si="400"/>
        <v>539.5</v>
      </c>
      <c r="AC240" s="16">
        <f t="shared" si="401"/>
        <v>556.29999999999995</v>
      </c>
      <c r="AD240" s="16"/>
      <c r="AE240" s="16"/>
      <c r="AF240" s="16"/>
      <c r="AG240" s="16"/>
      <c r="AH240" s="16"/>
      <c r="AI240" s="16"/>
      <c r="AJ240" s="16"/>
      <c r="AK240" s="16">
        <f t="shared" si="375"/>
        <v>551</v>
      </c>
      <c r="AL240" s="16">
        <f t="shared" si="376"/>
        <v>539.5</v>
      </c>
      <c r="AM240" s="16">
        <f t="shared" si="377"/>
        <v>556.29999999999995</v>
      </c>
      <c r="AN240" s="16"/>
      <c r="AO240" s="16">
        <f t="shared" si="378"/>
        <v>551</v>
      </c>
      <c r="AP240" s="16"/>
      <c r="AQ240" s="16"/>
      <c r="AR240" s="16"/>
      <c r="AS240" s="16"/>
      <c r="AT240" s="16"/>
      <c r="AU240" s="16"/>
      <c r="AV240" s="16"/>
      <c r="AW240" s="16"/>
      <c r="AX240" s="16"/>
      <c r="AY240" s="16"/>
      <c r="AZ240" s="16"/>
      <c r="BA240" s="16"/>
      <c r="BB240" s="16"/>
      <c r="BC240" s="16"/>
      <c r="BD240" s="16"/>
      <c r="BE240" s="16"/>
      <c r="BF240" s="16">
        <f t="shared" si="372"/>
        <v>551</v>
      </c>
      <c r="BG240" s="16">
        <f t="shared" si="373"/>
        <v>539.5</v>
      </c>
      <c r="BH240" s="16">
        <f t="shared" si="374"/>
        <v>556.29999999999995</v>
      </c>
      <c r="BI240" s="16"/>
      <c r="BJ240" s="16">
        <f t="shared" si="412"/>
        <v>551</v>
      </c>
      <c r="BK240" s="16"/>
    </row>
    <row r="241" spans="1:64" ht="31.5" x14ac:dyDescent="0.25">
      <c r="A241" s="10">
        <v>915</v>
      </c>
      <c r="B241" s="10" t="s">
        <v>90</v>
      </c>
      <c r="C241" s="10" t="s">
        <v>131</v>
      </c>
      <c r="D241" s="10" t="s">
        <v>1026</v>
      </c>
      <c r="E241" s="10" t="s">
        <v>52</v>
      </c>
      <c r="F241" s="11" t="s">
        <v>23</v>
      </c>
      <c r="G241" s="16">
        <v>0</v>
      </c>
      <c r="H241" s="16">
        <f t="shared" si="397"/>
        <v>14189.7</v>
      </c>
      <c r="I241" s="16">
        <v>14189.7</v>
      </c>
      <c r="J241" s="16">
        <v>0</v>
      </c>
      <c r="K241" s="16">
        <f t="shared" si="398"/>
        <v>12423.2</v>
      </c>
      <c r="L241" s="16">
        <v>12423.2</v>
      </c>
      <c r="M241" s="16">
        <v>11147.4</v>
      </c>
      <c r="N241" s="16"/>
      <c r="O241" s="16"/>
      <c r="P241" s="16"/>
      <c r="Q241" s="16">
        <f t="shared" si="406"/>
        <v>14189.7</v>
      </c>
      <c r="R241" s="16">
        <f t="shared" si="407"/>
        <v>14189.7</v>
      </c>
      <c r="S241" s="16">
        <f t="shared" si="408"/>
        <v>12423.2</v>
      </c>
      <c r="T241" s="16">
        <f t="shared" si="409"/>
        <v>12423.2</v>
      </c>
      <c r="U241" s="16">
        <f t="shared" si="410"/>
        <v>11147.4</v>
      </c>
      <c r="V241" s="16"/>
      <c r="W241" s="16"/>
      <c r="X241" s="16"/>
      <c r="Y241" s="16"/>
      <c r="Z241" s="16"/>
      <c r="AA241" s="16">
        <f t="shared" si="399"/>
        <v>14189.7</v>
      </c>
      <c r="AB241" s="16">
        <f t="shared" si="400"/>
        <v>12423.2</v>
      </c>
      <c r="AC241" s="16">
        <f t="shared" si="401"/>
        <v>11147.4</v>
      </c>
      <c r="AD241" s="16"/>
      <c r="AE241" s="16"/>
      <c r="AF241" s="16"/>
      <c r="AG241" s="16"/>
      <c r="AH241" s="16"/>
      <c r="AI241" s="16"/>
      <c r="AJ241" s="16"/>
      <c r="AK241" s="16">
        <f t="shared" si="375"/>
        <v>14189.7</v>
      </c>
      <c r="AL241" s="16">
        <f t="shared" si="376"/>
        <v>12423.2</v>
      </c>
      <c r="AM241" s="16">
        <f t="shared" si="377"/>
        <v>11147.4</v>
      </c>
      <c r="AN241" s="16"/>
      <c r="AO241" s="16">
        <f t="shared" si="378"/>
        <v>14189.7</v>
      </c>
      <c r="AP241" s="16"/>
      <c r="AQ241" s="16"/>
      <c r="AR241" s="16"/>
      <c r="AS241" s="16"/>
      <c r="AT241" s="16"/>
      <c r="AU241" s="16"/>
      <c r="AV241" s="16"/>
      <c r="AW241" s="16"/>
      <c r="AX241" s="16"/>
      <c r="AY241" s="16">
        <v>1442.682</v>
      </c>
      <c r="AZ241" s="16"/>
      <c r="BA241" s="16"/>
      <c r="BB241" s="16"/>
      <c r="BC241" s="16"/>
      <c r="BD241" s="16"/>
      <c r="BE241" s="16"/>
      <c r="BF241" s="16">
        <f t="shared" si="372"/>
        <v>15632.382000000001</v>
      </c>
      <c r="BG241" s="16">
        <f t="shared" si="373"/>
        <v>12423.2</v>
      </c>
      <c r="BH241" s="16">
        <f t="shared" si="374"/>
        <v>11147.4</v>
      </c>
      <c r="BI241" s="56">
        <f>3242.6-1442.682</f>
        <v>1799.9179999999999</v>
      </c>
      <c r="BJ241" s="16">
        <f t="shared" si="412"/>
        <v>17432.300000000003</v>
      </c>
      <c r="BK241" s="16"/>
    </row>
    <row r="242" spans="1:64" x14ac:dyDescent="0.25">
      <c r="A242" s="10">
        <v>915</v>
      </c>
      <c r="B242" s="10" t="s">
        <v>90</v>
      </c>
      <c r="C242" s="10" t="s">
        <v>131</v>
      </c>
      <c r="D242" s="10" t="s">
        <v>1026</v>
      </c>
      <c r="E242" s="10" t="s">
        <v>53</v>
      </c>
      <c r="F242" s="11" t="s">
        <v>24</v>
      </c>
      <c r="G242" s="16">
        <f>G243</f>
        <v>0</v>
      </c>
      <c r="H242" s="16">
        <f t="shared" si="397"/>
        <v>92.1</v>
      </c>
      <c r="I242" s="16">
        <f>I243</f>
        <v>92.1</v>
      </c>
      <c r="J242" s="16">
        <f>J243</f>
        <v>0</v>
      </c>
      <c r="K242" s="16">
        <f t="shared" si="398"/>
        <v>82.7</v>
      </c>
      <c r="L242" s="16">
        <f>L243</f>
        <v>82.7</v>
      </c>
      <c r="M242" s="16">
        <f>M243</f>
        <v>83</v>
      </c>
      <c r="N242" s="16">
        <f>N243</f>
        <v>0</v>
      </c>
      <c r="O242" s="16">
        <f>O243</f>
        <v>0</v>
      </c>
      <c r="P242" s="16">
        <f>P243</f>
        <v>0</v>
      </c>
      <c r="Q242" s="16">
        <f t="shared" si="406"/>
        <v>92.1</v>
      </c>
      <c r="R242" s="16">
        <f t="shared" si="407"/>
        <v>92.1</v>
      </c>
      <c r="S242" s="16">
        <f t="shared" si="408"/>
        <v>82.7</v>
      </c>
      <c r="T242" s="16">
        <f t="shared" si="409"/>
        <v>82.7</v>
      </c>
      <c r="U242" s="16">
        <f t="shared" si="410"/>
        <v>83</v>
      </c>
      <c r="V242" s="16">
        <f>V243</f>
        <v>0</v>
      </c>
      <c r="W242" s="16">
        <f>W243</f>
        <v>0</v>
      </c>
      <c r="X242" s="16">
        <f>X243</f>
        <v>0</v>
      </c>
      <c r="Y242" s="16">
        <f>Y243</f>
        <v>0</v>
      </c>
      <c r="Z242" s="16">
        <f>Z243</f>
        <v>0</v>
      </c>
      <c r="AA242" s="16">
        <f t="shared" si="399"/>
        <v>92.1</v>
      </c>
      <c r="AB242" s="16">
        <f t="shared" si="400"/>
        <v>82.7</v>
      </c>
      <c r="AC242" s="16">
        <f t="shared" si="401"/>
        <v>83</v>
      </c>
      <c r="AD242" s="16">
        <f t="shared" ref="AD242:BK242" si="424">AD243</f>
        <v>0</v>
      </c>
      <c r="AE242" s="16">
        <f t="shared" si="424"/>
        <v>0</v>
      </c>
      <c r="AF242" s="16">
        <f t="shared" si="424"/>
        <v>0</v>
      </c>
      <c r="AG242" s="16">
        <f t="shared" si="424"/>
        <v>0</v>
      </c>
      <c r="AH242" s="16">
        <f t="shared" si="424"/>
        <v>0</v>
      </c>
      <c r="AI242" s="16">
        <f t="shared" si="424"/>
        <v>0</v>
      </c>
      <c r="AJ242" s="16">
        <f t="shared" si="424"/>
        <v>0</v>
      </c>
      <c r="AK242" s="16">
        <f t="shared" si="375"/>
        <v>92.1</v>
      </c>
      <c r="AL242" s="16">
        <f t="shared" si="376"/>
        <v>82.7</v>
      </c>
      <c r="AM242" s="16">
        <f t="shared" si="377"/>
        <v>83</v>
      </c>
      <c r="AN242" s="16">
        <f t="shared" si="424"/>
        <v>0</v>
      </c>
      <c r="AO242" s="16">
        <f t="shared" si="378"/>
        <v>92.1</v>
      </c>
      <c r="AP242" s="16">
        <f t="shared" si="424"/>
        <v>0</v>
      </c>
      <c r="AQ242" s="16">
        <f t="shared" si="424"/>
        <v>0</v>
      </c>
      <c r="AR242" s="16">
        <f t="shared" si="424"/>
        <v>0</v>
      </c>
      <c r="AS242" s="16">
        <f t="shared" si="424"/>
        <v>0</v>
      </c>
      <c r="AT242" s="16">
        <f t="shared" si="424"/>
        <v>0</v>
      </c>
      <c r="AU242" s="16">
        <f t="shared" si="424"/>
        <v>0</v>
      </c>
      <c r="AV242" s="16">
        <f t="shared" si="424"/>
        <v>0</v>
      </c>
      <c r="AW242" s="16">
        <f t="shared" si="424"/>
        <v>0</v>
      </c>
      <c r="AX242" s="16">
        <f t="shared" si="424"/>
        <v>0</v>
      </c>
      <c r="AY242" s="16">
        <f t="shared" si="424"/>
        <v>0</v>
      </c>
      <c r="AZ242" s="16">
        <f t="shared" si="424"/>
        <v>0</v>
      </c>
      <c r="BA242" s="16">
        <f t="shared" si="424"/>
        <v>0</v>
      </c>
      <c r="BB242" s="16">
        <f t="shared" si="424"/>
        <v>0</v>
      </c>
      <c r="BC242" s="16">
        <f t="shared" si="424"/>
        <v>0</v>
      </c>
      <c r="BD242" s="16">
        <f t="shared" si="424"/>
        <v>0</v>
      </c>
      <c r="BE242" s="16">
        <f t="shared" si="424"/>
        <v>0</v>
      </c>
      <c r="BF242" s="16">
        <f t="shared" si="372"/>
        <v>92.1</v>
      </c>
      <c r="BG242" s="16">
        <f t="shared" si="373"/>
        <v>82.7</v>
      </c>
      <c r="BH242" s="16">
        <f t="shared" si="374"/>
        <v>83</v>
      </c>
      <c r="BI242" s="16">
        <f t="shared" si="424"/>
        <v>0</v>
      </c>
      <c r="BJ242" s="16">
        <f t="shared" si="412"/>
        <v>92.1</v>
      </c>
      <c r="BK242" s="16">
        <f t="shared" si="424"/>
        <v>0</v>
      </c>
    </row>
    <row r="243" spans="1:64" ht="31.5" x14ac:dyDescent="0.25">
      <c r="A243" s="10">
        <v>915</v>
      </c>
      <c r="B243" s="10" t="s">
        <v>90</v>
      </c>
      <c r="C243" s="10" t="s">
        <v>131</v>
      </c>
      <c r="D243" s="10" t="s">
        <v>1026</v>
      </c>
      <c r="E243" s="10" t="s">
        <v>54</v>
      </c>
      <c r="F243" s="11" t="s">
        <v>25</v>
      </c>
      <c r="G243" s="16">
        <f>G244+G245</f>
        <v>0</v>
      </c>
      <c r="H243" s="16">
        <f t="shared" si="397"/>
        <v>92.1</v>
      </c>
      <c r="I243" s="16">
        <f>I244+I245</f>
        <v>92.1</v>
      </c>
      <c r="J243" s="16">
        <f>J244+J245</f>
        <v>0</v>
      </c>
      <c r="K243" s="16">
        <f t="shared" si="398"/>
        <v>82.7</v>
      </c>
      <c r="L243" s="16">
        <f>L244+L245</f>
        <v>82.7</v>
      </c>
      <c r="M243" s="16">
        <f>M244+M245</f>
        <v>83</v>
      </c>
      <c r="N243" s="16">
        <f>N244+N245</f>
        <v>0</v>
      </c>
      <c r="O243" s="16">
        <f>O244+O245</f>
        <v>0</v>
      </c>
      <c r="P243" s="16">
        <f>P244+P245</f>
        <v>0</v>
      </c>
      <c r="Q243" s="16">
        <f t="shared" si="406"/>
        <v>92.1</v>
      </c>
      <c r="R243" s="16">
        <f t="shared" si="407"/>
        <v>92.1</v>
      </c>
      <c r="S243" s="16">
        <f t="shared" si="408"/>
        <v>82.7</v>
      </c>
      <c r="T243" s="16">
        <f t="shared" si="409"/>
        <v>82.7</v>
      </c>
      <c r="U243" s="16">
        <f t="shared" si="410"/>
        <v>83</v>
      </c>
      <c r="V243" s="16">
        <f>V244+V245</f>
        <v>0</v>
      </c>
      <c r="W243" s="16">
        <f>W244+W245</f>
        <v>0</v>
      </c>
      <c r="X243" s="16">
        <f>X244+X245</f>
        <v>0</v>
      </c>
      <c r="Y243" s="16">
        <f>Y244+Y245</f>
        <v>0</v>
      </c>
      <c r="Z243" s="16">
        <f>Z244+Z245</f>
        <v>0</v>
      </c>
      <c r="AA243" s="16">
        <f t="shared" si="399"/>
        <v>92.1</v>
      </c>
      <c r="AB243" s="16">
        <f t="shared" si="400"/>
        <v>82.7</v>
      </c>
      <c r="AC243" s="16">
        <f t="shared" si="401"/>
        <v>83</v>
      </c>
      <c r="AD243" s="16">
        <f t="shared" ref="AD243:AJ243" si="425">AD244+AD245</f>
        <v>0</v>
      </c>
      <c r="AE243" s="16">
        <f t="shared" si="425"/>
        <v>0</v>
      </c>
      <c r="AF243" s="16">
        <f t="shared" si="425"/>
        <v>0</v>
      </c>
      <c r="AG243" s="16">
        <f t="shared" si="425"/>
        <v>0</v>
      </c>
      <c r="AH243" s="16">
        <f t="shared" si="425"/>
        <v>0</v>
      </c>
      <c r="AI243" s="16">
        <f t="shared" si="425"/>
        <v>0</v>
      </c>
      <c r="AJ243" s="16">
        <f t="shared" si="425"/>
        <v>0</v>
      </c>
      <c r="AK243" s="16">
        <f t="shared" si="375"/>
        <v>92.1</v>
      </c>
      <c r="AL243" s="16">
        <f t="shared" si="376"/>
        <v>82.7</v>
      </c>
      <c r="AM243" s="16">
        <f t="shared" si="377"/>
        <v>83</v>
      </c>
      <c r="AN243" s="16">
        <f>AN244+AN245</f>
        <v>0</v>
      </c>
      <c r="AO243" s="16">
        <f t="shared" si="378"/>
        <v>92.1</v>
      </c>
      <c r="AP243" s="16">
        <f t="shared" ref="AP243:BK243" si="426">AP244+AP245</f>
        <v>0</v>
      </c>
      <c r="AQ243" s="16">
        <f t="shared" si="426"/>
        <v>0</v>
      </c>
      <c r="AR243" s="16">
        <f t="shared" si="426"/>
        <v>0</v>
      </c>
      <c r="AS243" s="16">
        <f>AS244+AS245</f>
        <v>0</v>
      </c>
      <c r="AT243" s="16">
        <f>AT244+AT245</f>
        <v>0</v>
      </c>
      <c r="AU243" s="16">
        <f t="shared" si="426"/>
        <v>0</v>
      </c>
      <c r="AV243" s="16">
        <f t="shared" si="426"/>
        <v>0</v>
      </c>
      <c r="AW243" s="16">
        <f t="shared" si="426"/>
        <v>0</v>
      </c>
      <c r="AX243" s="16">
        <f t="shared" si="426"/>
        <v>0</v>
      </c>
      <c r="AY243" s="16">
        <f t="shared" si="426"/>
        <v>0</v>
      </c>
      <c r="AZ243" s="16">
        <f t="shared" si="426"/>
        <v>0</v>
      </c>
      <c r="BA243" s="16">
        <f>BA244+BA245</f>
        <v>0</v>
      </c>
      <c r="BB243" s="16">
        <f>BB244+BB245</f>
        <v>0</v>
      </c>
      <c r="BC243" s="16">
        <f t="shared" si="426"/>
        <v>0</v>
      </c>
      <c r="BD243" s="16">
        <f>BD244+BD245</f>
        <v>0</v>
      </c>
      <c r="BE243" s="16">
        <f>BE244+BE245</f>
        <v>0</v>
      </c>
      <c r="BF243" s="16">
        <f t="shared" si="372"/>
        <v>92.1</v>
      </c>
      <c r="BG243" s="16">
        <f t="shared" si="373"/>
        <v>82.7</v>
      </c>
      <c r="BH243" s="16">
        <f t="shared" si="374"/>
        <v>83</v>
      </c>
      <c r="BI243" s="16">
        <f t="shared" ref="BI243" si="427">BI244+BI245</f>
        <v>0</v>
      </c>
      <c r="BJ243" s="16">
        <f t="shared" si="412"/>
        <v>92.1</v>
      </c>
      <c r="BK243" s="16">
        <f t="shared" si="426"/>
        <v>0</v>
      </c>
    </row>
    <row r="244" spans="1:64" ht="31.5" x14ac:dyDescent="0.25">
      <c r="A244" s="10">
        <v>915</v>
      </c>
      <c r="B244" s="10" t="s">
        <v>90</v>
      </c>
      <c r="C244" s="10" t="s">
        <v>131</v>
      </c>
      <c r="D244" s="10" t="s">
        <v>1026</v>
      </c>
      <c r="E244" s="10" t="s">
        <v>55</v>
      </c>
      <c r="F244" s="11" t="s">
        <v>26</v>
      </c>
      <c r="G244" s="16">
        <v>0</v>
      </c>
      <c r="H244" s="16">
        <f t="shared" si="397"/>
        <v>72.5</v>
      </c>
      <c r="I244" s="16">
        <v>72.5</v>
      </c>
      <c r="J244" s="16">
        <v>0</v>
      </c>
      <c r="K244" s="16">
        <f t="shared" si="398"/>
        <v>63.1</v>
      </c>
      <c r="L244" s="16">
        <v>63.1</v>
      </c>
      <c r="M244" s="16">
        <v>63.1</v>
      </c>
      <c r="N244" s="16"/>
      <c r="O244" s="16"/>
      <c r="P244" s="16"/>
      <c r="Q244" s="16">
        <f t="shared" si="406"/>
        <v>72.5</v>
      </c>
      <c r="R244" s="16">
        <f t="shared" si="407"/>
        <v>72.5</v>
      </c>
      <c r="S244" s="16">
        <f t="shared" si="408"/>
        <v>63.1</v>
      </c>
      <c r="T244" s="16">
        <f t="shared" si="409"/>
        <v>63.1</v>
      </c>
      <c r="U244" s="16">
        <f t="shared" si="410"/>
        <v>63.1</v>
      </c>
      <c r="V244" s="16"/>
      <c r="W244" s="16"/>
      <c r="X244" s="16"/>
      <c r="Y244" s="16"/>
      <c r="Z244" s="16"/>
      <c r="AA244" s="16">
        <f t="shared" si="399"/>
        <v>72.5</v>
      </c>
      <c r="AB244" s="16">
        <f t="shared" si="400"/>
        <v>63.1</v>
      </c>
      <c r="AC244" s="16">
        <f t="shared" si="401"/>
        <v>63.1</v>
      </c>
      <c r="AD244" s="16"/>
      <c r="AE244" s="16"/>
      <c r="AF244" s="16"/>
      <c r="AG244" s="16"/>
      <c r="AH244" s="16"/>
      <c r="AI244" s="16"/>
      <c r="AJ244" s="16"/>
      <c r="AK244" s="16">
        <f t="shared" si="375"/>
        <v>72.5</v>
      </c>
      <c r="AL244" s="16">
        <f t="shared" si="376"/>
        <v>63.1</v>
      </c>
      <c r="AM244" s="16">
        <f t="shared" si="377"/>
        <v>63.1</v>
      </c>
      <c r="AN244" s="16"/>
      <c r="AO244" s="16">
        <f t="shared" si="378"/>
        <v>72.5</v>
      </c>
      <c r="AP244" s="16"/>
      <c r="AQ244" s="16"/>
      <c r="AR244" s="16"/>
      <c r="AS244" s="16"/>
      <c r="AT244" s="16"/>
      <c r="AU244" s="16"/>
      <c r="AV244" s="16"/>
      <c r="AW244" s="16"/>
      <c r="AX244" s="16"/>
      <c r="AY244" s="16"/>
      <c r="AZ244" s="16"/>
      <c r="BA244" s="16"/>
      <c r="BB244" s="16"/>
      <c r="BC244" s="16"/>
      <c r="BD244" s="16"/>
      <c r="BE244" s="16"/>
      <c r="BF244" s="16">
        <f t="shared" si="372"/>
        <v>72.5</v>
      </c>
      <c r="BG244" s="16">
        <f t="shared" si="373"/>
        <v>63.1</v>
      </c>
      <c r="BH244" s="16">
        <f t="shared" si="374"/>
        <v>63.1</v>
      </c>
      <c r="BI244" s="16"/>
      <c r="BJ244" s="16">
        <f t="shared" si="412"/>
        <v>72.5</v>
      </c>
      <c r="BK244" s="16"/>
    </row>
    <row r="245" spans="1:64" ht="31.5" x14ac:dyDescent="0.25">
      <c r="A245" s="10">
        <v>915</v>
      </c>
      <c r="B245" s="10" t="s">
        <v>90</v>
      </c>
      <c r="C245" s="10" t="s">
        <v>131</v>
      </c>
      <c r="D245" s="10" t="s">
        <v>1026</v>
      </c>
      <c r="E245" s="10" t="s">
        <v>89</v>
      </c>
      <c r="F245" s="11" t="s">
        <v>33</v>
      </c>
      <c r="G245" s="16">
        <v>0</v>
      </c>
      <c r="H245" s="16">
        <f t="shared" si="397"/>
        <v>19.600000000000001</v>
      </c>
      <c r="I245" s="16">
        <v>19.600000000000001</v>
      </c>
      <c r="J245" s="16">
        <v>0</v>
      </c>
      <c r="K245" s="16">
        <f t="shared" si="398"/>
        <v>19.600000000000001</v>
      </c>
      <c r="L245" s="16">
        <v>19.600000000000001</v>
      </c>
      <c r="M245" s="16">
        <v>19.899999999999999</v>
      </c>
      <c r="N245" s="16"/>
      <c r="O245" s="16"/>
      <c r="P245" s="16"/>
      <c r="Q245" s="16">
        <f t="shared" si="406"/>
        <v>19.600000000000001</v>
      </c>
      <c r="R245" s="16">
        <f t="shared" si="407"/>
        <v>19.600000000000001</v>
      </c>
      <c r="S245" s="16">
        <f t="shared" si="408"/>
        <v>19.600000000000001</v>
      </c>
      <c r="T245" s="16">
        <f t="shared" si="409"/>
        <v>19.600000000000001</v>
      </c>
      <c r="U245" s="16">
        <f t="shared" si="410"/>
        <v>19.899999999999999</v>
      </c>
      <c r="V245" s="16"/>
      <c r="W245" s="16"/>
      <c r="X245" s="16"/>
      <c r="Y245" s="16"/>
      <c r="Z245" s="16"/>
      <c r="AA245" s="16">
        <f t="shared" si="399"/>
        <v>19.600000000000001</v>
      </c>
      <c r="AB245" s="16">
        <f t="shared" si="400"/>
        <v>19.600000000000001</v>
      </c>
      <c r="AC245" s="16">
        <f t="shared" si="401"/>
        <v>19.899999999999999</v>
      </c>
      <c r="AD245" s="16"/>
      <c r="AE245" s="16"/>
      <c r="AF245" s="16"/>
      <c r="AG245" s="16"/>
      <c r="AH245" s="16"/>
      <c r="AI245" s="16"/>
      <c r="AJ245" s="16"/>
      <c r="AK245" s="16">
        <f t="shared" si="375"/>
        <v>19.600000000000001</v>
      </c>
      <c r="AL245" s="16">
        <f t="shared" si="376"/>
        <v>19.600000000000001</v>
      </c>
      <c r="AM245" s="16">
        <f t="shared" si="377"/>
        <v>19.899999999999999</v>
      </c>
      <c r="AN245" s="16"/>
      <c r="AO245" s="16">
        <f t="shared" si="378"/>
        <v>19.600000000000001</v>
      </c>
      <c r="AP245" s="16"/>
      <c r="AQ245" s="16"/>
      <c r="AR245" s="16"/>
      <c r="AS245" s="16"/>
      <c r="AT245" s="16"/>
      <c r="AU245" s="16"/>
      <c r="AV245" s="16"/>
      <c r="AW245" s="16"/>
      <c r="AX245" s="16"/>
      <c r="AY245" s="16"/>
      <c r="AZ245" s="16"/>
      <c r="BA245" s="16"/>
      <c r="BB245" s="16"/>
      <c r="BC245" s="16"/>
      <c r="BD245" s="16"/>
      <c r="BE245" s="16"/>
      <c r="BF245" s="16">
        <f t="shared" si="372"/>
        <v>19.600000000000001</v>
      </c>
      <c r="BG245" s="16">
        <f t="shared" si="373"/>
        <v>19.600000000000001</v>
      </c>
      <c r="BH245" s="16">
        <f t="shared" si="374"/>
        <v>19.899999999999999</v>
      </c>
      <c r="BI245" s="16"/>
      <c r="BJ245" s="16">
        <f t="shared" si="412"/>
        <v>19.600000000000001</v>
      </c>
      <c r="BK245" s="16"/>
    </row>
    <row r="246" spans="1:64" s="46" customFormat="1" x14ac:dyDescent="0.25">
      <c r="A246" s="6">
        <v>915</v>
      </c>
      <c r="B246" s="6" t="s">
        <v>44</v>
      </c>
      <c r="C246" s="6"/>
      <c r="D246" s="6"/>
      <c r="E246" s="6"/>
      <c r="F246" s="20" t="s">
        <v>139</v>
      </c>
      <c r="G246" s="14">
        <f>G247+G293</f>
        <v>35115.199999999997</v>
      </c>
      <c r="H246" s="14">
        <f t="shared" si="397"/>
        <v>-996.89999999999418</v>
      </c>
      <c r="I246" s="14">
        <f>I247+I293</f>
        <v>34118.300000000003</v>
      </c>
      <c r="J246" s="14">
        <f>J247+J293</f>
        <v>35844.300000000003</v>
      </c>
      <c r="K246" s="14">
        <f t="shared" si="398"/>
        <v>-1236.0999999999985</v>
      </c>
      <c r="L246" s="14">
        <f>L247+L293</f>
        <v>34608.200000000004</v>
      </c>
      <c r="M246" s="14">
        <f>M247+M293</f>
        <v>34910.199999999997</v>
      </c>
      <c r="N246" s="14">
        <f>N247+N293</f>
        <v>2283.4</v>
      </c>
      <c r="O246" s="14">
        <f>O247+O293</f>
        <v>2283.4</v>
      </c>
      <c r="P246" s="14">
        <f>P247+P293</f>
        <v>2287.4</v>
      </c>
      <c r="Q246" s="14">
        <f t="shared" si="406"/>
        <v>1286.5000000000073</v>
      </c>
      <c r="R246" s="14">
        <f t="shared" si="407"/>
        <v>36401.700000000004</v>
      </c>
      <c r="S246" s="14">
        <f t="shared" si="408"/>
        <v>1047.3000000000029</v>
      </c>
      <c r="T246" s="14">
        <f t="shared" si="409"/>
        <v>36891.600000000006</v>
      </c>
      <c r="U246" s="14">
        <f t="shared" si="410"/>
        <v>37197.599999999999</v>
      </c>
      <c r="V246" s="14">
        <f>V247+V293</f>
        <v>0</v>
      </c>
      <c r="W246" s="14">
        <f>W247+W293</f>
        <v>0</v>
      </c>
      <c r="X246" s="14">
        <f>X247+X293</f>
        <v>0</v>
      </c>
      <c r="Y246" s="14">
        <f>Y247+Y293</f>
        <v>0</v>
      </c>
      <c r="Z246" s="14">
        <f>Z247+Z293</f>
        <v>0</v>
      </c>
      <c r="AA246" s="14">
        <f t="shared" si="399"/>
        <v>36401.700000000004</v>
      </c>
      <c r="AB246" s="14">
        <f t="shared" si="400"/>
        <v>36891.600000000006</v>
      </c>
      <c r="AC246" s="14">
        <f t="shared" si="401"/>
        <v>37197.599999999999</v>
      </c>
      <c r="AD246" s="14">
        <f t="shared" ref="AD246:AJ246" si="428">AD247+AD293</f>
        <v>0</v>
      </c>
      <c r="AE246" s="14">
        <f t="shared" si="428"/>
        <v>0</v>
      </c>
      <c r="AF246" s="14">
        <f t="shared" si="428"/>
        <v>0</v>
      </c>
      <c r="AG246" s="14">
        <f t="shared" si="428"/>
        <v>0</v>
      </c>
      <c r="AH246" s="14">
        <f t="shared" si="428"/>
        <v>0</v>
      </c>
      <c r="AI246" s="14">
        <f t="shared" si="428"/>
        <v>0</v>
      </c>
      <c r="AJ246" s="14">
        <f t="shared" si="428"/>
        <v>0</v>
      </c>
      <c r="AK246" s="14">
        <f t="shared" si="375"/>
        <v>36401.700000000004</v>
      </c>
      <c r="AL246" s="14">
        <f t="shared" si="376"/>
        <v>36891.600000000006</v>
      </c>
      <c r="AM246" s="14">
        <f t="shared" si="377"/>
        <v>37197.599999999999</v>
      </c>
      <c r="AN246" s="14">
        <f>AN247+AN293</f>
        <v>0</v>
      </c>
      <c r="AO246" s="14">
        <f t="shared" si="378"/>
        <v>36401.700000000004</v>
      </c>
      <c r="AP246" s="14">
        <f t="shared" ref="AP246:BK246" si="429">AP247+AP293</f>
        <v>0</v>
      </c>
      <c r="AQ246" s="14">
        <f t="shared" si="429"/>
        <v>0</v>
      </c>
      <c r="AR246" s="14">
        <f t="shared" si="429"/>
        <v>0</v>
      </c>
      <c r="AS246" s="14">
        <f>AS247+AS293</f>
        <v>0</v>
      </c>
      <c r="AT246" s="14">
        <f>AT247+AT293</f>
        <v>0</v>
      </c>
      <c r="AU246" s="14">
        <f t="shared" si="429"/>
        <v>0</v>
      </c>
      <c r="AV246" s="14">
        <f t="shared" si="429"/>
        <v>0</v>
      </c>
      <c r="AW246" s="14">
        <f t="shared" si="429"/>
        <v>0</v>
      </c>
      <c r="AX246" s="14">
        <f t="shared" si="429"/>
        <v>0</v>
      </c>
      <c r="AY246" s="14">
        <f t="shared" si="429"/>
        <v>4102.8130000000001</v>
      </c>
      <c r="AZ246" s="14">
        <f t="shared" si="429"/>
        <v>0</v>
      </c>
      <c r="BA246" s="14">
        <f>BA247+BA293</f>
        <v>0</v>
      </c>
      <c r="BB246" s="14">
        <f>BB247+BB293</f>
        <v>0</v>
      </c>
      <c r="BC246" s="14">
        <f t="shared" si="429"/>
        <v>0</v>
      </c>
      <c r="BD246" s="14">
        <f>BD247+BD293</f>
        <v>0</v>
      </c>
      <c r="BE246" s="14">
        <f>BE247+BE293</f>
        <v>0</v>
      </c>
      <c r="BF246" s="14">
        <f t="shared" si="372"/>
        <v>40504.513000000006</v>
      </c>
      <c r="BG246" s="14">
        <f t="shared" si="373"/>
        <v>36891.600000000006</v>
      </c>
      <c r="BH246" s="14">
        <f t="shared" si="374"/>
        <v>37197.599999999999</v>
      </c>
      <c r="BI246" s="14">
        <f t="shared" ref="BI246" si="430">BI247+BI293</f>
        <v>0</v>
      </c>
      <c r="BJ246" s="14">
        <f t="shared" si="412"/>
        <v>40504.513000000006</v>
      </c>
      <c r="BK246" s="14">
        <f t="shared" si="429"/>
        <v>0</v>
      </c>
    </row>
    <row r="247" spans="1:64" s="47" customFormat="1" ht="47.25" x14ac:dyDescent="0.25">
      <c r="A247" s="8">
        <v>915</v>
      </c>
      <c r="B247" s="8" t="s">
        <v>44</v>
      </c>
      <c r="C247" s="8" t="s">
        <v>121</v>
      </c>
      <c r="D247" s="8"/>
      <c r="E247" s="8"/>
      <c r="F247" s="9" t="s">
        <v>140</v>
      </c>
      <c r="G247" s="15">
        <f>G248+G255+G268</f>
        <v>25502.399999999998</v>
      </c>
      <c r="H247" s="15">
        <f t="shared" si="397"/>
        <v>-1888.1999999999971</v>
      </c>
      <c r="I247" s="15">
        <f>I248+I255+I268</f>
        <v>23614.2</v>
      </c>
      <c r="J247" s="15">
        <f>J248+J255+J268</f>
        <v>26180.300000000003</v>
      </c>
      <c r="K247" s="15">
        <f t="shared" si="398"/>
        <v>-2066.5</v>
      </c>
      <c r="L247" s="15">
        <f>L248+L255+L268</f>
        <v>24113.800000000003</v>
      </c>
      <c r="M247" s="15">
        <f>M248+M255+M268</f>
        <v>24391.9</v>
      </c>
      <c r="N247" s="15">
        <f>N248+N255+N268</f>
        <v>0</v>
      </c>
      <c r="O247" s="15">
        <f>O248+O255+O268</f>
        <v>0</v>
      </c>
      <c r="P247" s="15">
        <f>P248+P255+P268</f>
        <v>0</v>
      </c>
      <c r="Q247" s="15">
        <f t="shared" si="406"/>
        <v>-1888.1999999999971</v>
      </c>
      <c r="R247" s="15">
        <f t="shared" si="407"/>
        <v>23614.2</v>
      </c>
      <c r="S247" s="15">
        <f t="shared" si="408"/>
        <v>-2066.5</v>
      </c>
      <c r="T247" s="15">
        <f t="shared" si="409"/>
        <v>24113.800000000003</v>
      </c>
      <c r="U247" s="15">
        <f t="shared" si="410"/>
        <v>24391.9</v>
      </c>
      <c r="V247" s="15">
        <f>V248+V255+V268</f>
        <v>0</v>
      </c>
      <c r="W247" s="15">
        <f>W248+W255+W268</f>
        <v>0</v>
      </c>
      <c r="X247" s="15">
        <f>X248+X255+X268</f>
        <v>0</v>
      </c>
      <c r="Y247" s="15">
        <f>Y248+Y255+Y268</f>
        <v>0</v>
      </c>
      <c r="Z247" s="15">
        <f>Z248+Z255+Z268</f>
        <v>0</v>
      </c>
      <c r="AA247" s="15">
        <f t="shared" si="399"/>
        <v>23614.2</v>
      </c>
      <c r="AB247" s="15">
        <f t="shared" si="400"/>
        <v>24113.800000000003</v>
      </c>
      <c r="AC247" s="15">
        <f t="shared" si="401"/>
        <v>24391.9</v>
      </c>
      <c r="AD247" s="15">
        <f t="shared" ref="AD247:AJ247" si="431">AD248+AD255+AD268</f>
        <v>0</v>
      </c>
      <c r="AE247" s="15">
        <f t="shared" si="431"/>
        <v>0</v>
      </c>
      <c r="AF247" s="15">
        <f t="shared" si="431"/>
        <v>0</v>
      </c>
      <c r="AG247" s="15">
        <f t="shared" si="431"/>
        <v>0</v>
      </c>
      <c r="AH247" s="15">
        <f t="shared" si="431"/>
        <v>0</v>
      </c>
      <c r="AI247" s="15">
        <f t="shared" si="431"/>
        <v>0</v>
      </c>
      <c r="AJ247" s="15">
        <f t="shared" si="431"/>
        <v>0</v>
      </c>
      <c r="AK247" s="15">
        <f t="shared" si="375"/>
        <v>23614.2</v>
      </c>
      <c r="AL247" s="15">
        <f t="shared" si="376"/>
        <v>24113.800000000003</v>
      </c>
      <c r="AM247" s="15">
        <f t="shared" si="377"/>
        <v>24391.9</v>
      </c>
      <c r="AN247" s="15">
        <f>AN248+AN255+AN268</f>
        <v>0</v>
      </c>
      <c r="AO247" s="15">
        <f t="shared" si="378"/>
        <v>23614.2</v>
      </c>
      <c r="AP247" s="15">
        <f t="shared" ref="AP247:BK247" si="432">AP248+AP255+AP268</f>
        <v>0</v>
      </c>
      <c r="AQ247" s="15">
        <f t="shared" si="432"/>
        <v>0</v>
      </c>
      <c r="AR247" s="15">
        <f t="shared" si="432"/>
        <v>0</v>
      </c>
      <c r="AS247" s="15">
        <f>AS248+AS255+AS268</f>
        <v>0</v>
      </c>
      <c r="AT247" s="15">
        <f>AT248+AT255+AT268</f>
        <v>0</v>
      </c>
      <c r="AU247" s="15">
        <f t="shared" si="432"/>
        <v>0</v>
      </c>
      <c r="AV247" s="15">
        <f t="shared" si="432"/>
        <v>0</v>
      </c>
      <c r="AW247" s="15">
        <f t="shared" si="432"/>
        <v>0</v>
      </c>
      <c r="AX247" s="15">
        <f t="shared" si="432"/>
        <v>0</v>
      </c>
      <c r="AY247" s="15">
        <f t="shared" si="432"/>
        <v>4102.8130000000001</v>
      </c>
      <c r="AZ247" s="15">
        <f t="shared" si="432"/>
        <v>0</v>
      </c>
      <c r="BA247" s="15">
        <f>BA248+BA255+BA268</f>
        <v>0</v>
      </c>
      <c r="BB247" s="15">
        <f>BB248+BB255+BB268</f>
        <v>0</v>
      </c>
      <c r="BC247" s="15">
        <f t="shared" si="432"/>
        <v>0</v>
      </c>
      <c r="BD247" s="15">
        <f>BD248+BD255+BD268</f>
        <v>0</v>
      </c>
      <c r="BE247" s="15">
        <f>BE248+BE255+BE268</f>
        <v>0</v>
      </c>
      <c r="BF247" s="15">
        <f t="shared" si="372"/>
        <v>27717.012999999999</v>
      </c>
      <c r="BG247" s="15">
        <f t="shared" si="373"/>
        <v>24113.800000000003</v>
      </c>
      <c r="BH247" s="15">
        <f t="shared" si="374"/>
        <v>24391.9</v>
      </c>
      <c r="BI247" s="15">
        <f t="shared" ref="BI247" si="433">BI248+BI255+BI268</f>
        <v>0</v>
      </c>
      <c r="BJ247" s="15">
        <f t="shared" si="412"/>
        <v>27717.012999999999</v>
      </c>
      <c r="BK247" s="15">
        <f t="shared" si="432"/>
        <v>0</v>
      </c>
    </row>
    <row r="248" spans="1:64" hidden="1" x14ac:dyDescent="0.25">
      <c r="A248" s="10">
        <v>915</v>
      </c>
      <c r="B248" s="10" t="s">
        <v>44</v>
      </c>
      <c r="C248" s="10" t="s">
        <v>121</v>
      </c>
      <c r="D248" s="10" t="s">
        <v>141</v>
      </c>
      <c r="E248" s="10"/>
      <c r="F248" s="11" t="s">
        <v>142</v>
      </c>
      <c r="G248" s="16">
        <f>G249</f>
        <v>8322.7000000000007</v>
      </c>
      <c r="H248" s="16">
        <f t="shared" si="397"/>
        <v>-8322.7000000000007</v>
      </c>
      <c r="I248" s="16">
        <f t="shared" ref="I248:J251" si="434">I249</f>
        <v>0</v>
      </c>
      <c r="J248" s="16">
        <f t="shared" si="434"/>
        <v>8531.9</v>
      </c>
      <c r="K248" s="16">
        <f t="shared" si="398"/>
        <v>-8531.9</v>
      </c>
      <c r="L248" s="16">
        <f t="shared" ref="L248:P251" si="435">L249</f>
        <v>0</v>
      </c>
      <c r="M248" s="16">
        <f t="shared" si="435"/>
        <v>0</v>
      </c>
      <c r="N248" s="16">
        <f t="shared" si="435"/>
        <v>0</v>
      </c>
      <c r="O248" s="16">
        <f t="shared" si="435"/>
        <v>0</v>
      </c>
      <c r="P248" s="16">
        <f t="shared" si="435"/>
        <v>0</v>
      </c>
      <c r="Q248" s="16">
        <f t="shared" si="406"/>
        <v>-8322.7000000000007</v>
      </c>
      <c r="R248" s="16">
        <f t="shared" si="407"/>
        <v>0</v>
      </c>
      <c r="S248" s="16">
        <f t="shared" si="408"/>
        <v>-8531.9</v>
      </c>
      <c r="T248" s="16">
        <f t="shared" si="409"/>
        <v>0</v>
      </c>
      <c r="U248" s="16">
        <f t="shared" si="410"/>
        <v>0</v>
      </c>
      <c r="V248" s="16">
        <f t="shared" ref="V248:Z251" si="436">V249</f>
        <v>0</v>
      </c>
      <c r="W248" s="16">
        <f t="shared" si="436"/>
        <v>0</v>
      </c>
      <c r="X248" s="16">
        <f t="shared" si="436"/>
        <v>0</v>
      </c>
      <c r="Y248" s="16">
        <f t="shared" si="436"/>
        <v>0</v>
      </c>
      <c r="Z248" s="16">
        <f t="shared" si="436"/>
        <v>0</v>
      </c>
      <c r="AA248" s="16">
        <f t="shared" si="399"/>
        <v>0</v>
      </c>
      <c r="AB248" s="16">
        <f t="shared" si="400"/>
        <v>0</v>
      </c>
      <c r="AC248" s="16">
        <f t="shared" si="401"/>
        <v>0</v>
      </c>
      <c r="AD248" s="16">
        <f t="shared" ref="AD248:AE251" si="437">AD249</f>
        <v>0</v>
      </c>
      <c r="AE248" s="16">
        <f t="shared" si="437"/>
        <v>0</v>
      </c>
      <c r="AF248" s="16">
        <f>AF249</f>
        <v>0</v>
      </c>
      <c r="AG248" s="16">
        <f t="shared" ref="AG248:AH251" si="438">AG249</f>
        <v>0</v>
      </c>
      <c r="AH248" s="16">
        <f t="shared" si="438"/>
        <v>0</v>
      </c>
      <c r="AI248" s="16">
        <f t="shared" ref="AI248:AJ251" si="439">AI249</f>
        <v>0</v>
      </c>
      <c r="AJ248" s="16">
        <f t="shared" si="439"/>
        <v>0</v>
      </c>
      <c r="AK248" s="16">
        <f t="shared" si="375"/>
        <v>0</v>
      </c>
      <c r="AL248" s="16">
        <f t="shared" si="376"/>
        <v>0</v>
      </c>
      <c r="AM248" s="16">
        <f t="shared" si="377"/>
        <v>0</v>
      </c>
      <c r="AN248" s="16">
        <f>AN249</f>
        <v>0</v>
      </c>
      <c r="AO248" s="16">
        <f t="shared" si="378"/>
        <v>0</v>
      </c>
      <c r="AP248" s="16">
        <f t="shared" ref="AP248:BK248" si="440">AP249</f>
        <v>0</v>
      </c>
      <c r="AQ248" s="16">
        <f t="shared" si="440"/>
        <v>0</v>
      </c>
      <c r="AR248" s="16">
        <f t="shared" si="440"/>
        <v>0</v>
      </c>
      <c r="AS248" s="16">
        <f t="shared" si="440"/>
        <v>0</v>
      </c>
      <c r="AT248" s="16">
        <f t="shared" si="440"/>
        <v>0</v>
      </c>
      <c r="AU248" s="16">
        <f t="shared" si="440"/>
        <v>0</v>
      </c>
      <c r="AV248" s="16">
        <f t="shared" si="440"/>
        <v>0</v>
      </c>
      <c r="AW248" s="16">
        <f t="shared" si="440"/>
        <v>0</v>
      </c>
      <c r="AX248" s="16">
        <f t="shared" si="440"/>
        <v>0</v>
      </c>
      <c r="AY248" s="16">
        <f t="shared" si="440"/>
        <v>0</v>
      </c>
      <c r="AZ248" s="16">
        <f t="shared" si="440"/>
        <v>0</v>
      </c>
      <c r="BA248" s="16">
        <f t="shared" si="440"/>
        <v>0</v>
      </c>
      <c r="BB248" s="16">
        <f t="shared" si="440"/>
        <v>0</v>
      </c>
      <c r="BC248" s="16">
        <f t="shared" si="440"/>
        <v>0</v>
      </c>
      <c r="BD248" s="16">
        <f t="shared" si="440"/>
        <v>0</v>
      </c>
      <c r="BE248" s="16">
        <f t="shared" si="440"/>
        <v>0</v>
      </c>
      <c r="BF248" s="16">
        <f t="shared" si="372"/>
        <v>0</v>
      </c>
      <c r="BG248" s="16">
        <f t="shared" si="373"/>
        <v>0</v>
      </c>
      <c r="BH248" s="16">
        <f t="shared" si="374"/>
        <v>0</v>
      </c>
      <c r="BI248" s="16">
        <f t="shared" si="440"/>
        <v>0</v>
      </c>
      <c r="BJ248" s="16"/>
      <c r="BK248" s="16">
        <f t="shared" si="440"/>
        <v>0</v>
      </c>
      <c r="BL248" s="46">
        <v>0</v>
      </c>
    </row>
    <row r="249" spans="1:64" ht="47.25" hidden="1" x14ac:dyDescent="0.25">
      <c r="A249" s="10">
        <v>915</v>
      </c>
      <c r="B249" s="10" t="s">
        <v>44</v>
      </c>
      <c r="C249" s="10" t="s">
        <v>121</v>
      </c>
      <c r="D249" s="10" t="s">
        <v>145</v>
      </c>
      <c r="E249" s="10"/>
      <c r="F249" s="11" t="s">
        <v>146</v>
      </c>
      <c r="G249" s="16">
        <f>G250</f>
        <v>8322.7000000000007</v>
      </c>
      <c r="H249" s="16">
        <f t="shared" si="397"/>
        <v>-8322.7000000000007</v>
      </c>
      <c r="I249" s="16">
        <f t="shared" si="434"/>
        <v>0</v>
      </c>
      <c r="J249" s="16">
        <f t="shared" si="434"/>
        <v>8531.9</v>
      </c>
      <c r="K249" s="16">
        <f t="shared" si="398"/>
        <v>-8531.9</v>
      </c>
      <c r="L249" s="16">
        <f t="shared" si="435"/>
        <v>0</v>
      </c>
      <c r="M249" s="16">
        <f t="shared" si="435"/>
        <v>0</v>
      </c>
      <c r="N249" s="16">
        <f t="shared" si="435"/>
        <v>0</v>
      </c>
      <c r="O249" s="16">
        <f t="shared" si="435"/>
        <v>0</v>
      </c>
      <c r="P249" s="16">
        <f t="shared" si="435"/>
        <v>0</v>
      </c>
      <c r="Q249" s="16">
        <f t="shared" si="406"/>
        <v>-8322.7000000000007</v>
      </c>
      <c r="R249" s="16">
        <f t="shared" si="407"/>
        <v>0</v>
      </c>
      <c r="S249" s="16">
        <f t="shared" si="408"/>
        <v>-8531.9</v>
      </c>
      <c r="T249" s="16">
        <f t="shared" si="409"/>
        <v>0</v>
      </c>
      <c r="U249" s="16">
        <f t="shared" si="410"/>
        <v>0</v>
      </c>
      <c r="V249" s="16">
        <f t="shared" si="436"/>
        <v>0</v>
      </c>
      <c r="W249" s="16">
        <f t="shared" si="436"/>
        <v>0</v>
      </c>
      <c r="X249" s="16">
        <f t="shared" si="436"/>
        <v>0</v>
      </c>
      <c r="Y249" s="16">
        <f t="shared" si="436"/>
        <v>0</v>
      </c>
      <c r="Z249" s="16">
        <f t="shared" si="436"/>
        <v>0</v>
      </c>
      <c r="AA249" s="16">
        <f t="shared" si="399"/>
        <v>0</v>
      </c>
      <c r="AB249" s="16">
        <f t="shared" si="400"/>
        <v>0</v>
      </c>
      <c r="AC249" s="16">
        <f t="shared" si="401"/>
        <v>0</v>
      </c>
      <c r="AD249" s="16">
        <f>AD250+AD253</f>
        <v>0</v>
      </c>
      <c r="AE249" s="16">
        <f t="shared" ref="AE249:AJ249" si="441">AE250+AE253</f>
        <v>0</v>
      </c>
      <c r="AF249" s="16">
        <f t="shared" si="441"/>
        <v>0</v>
      </c>
      <c r="AG249" s="16">
        <f t="shared" si="441"/>
        <v>0</v>
      </c>
      <c r="AH249" s="16">
        <f t="shared" si="441"/>
        <v>0</v>
      </c>
      <c r="AI249" s="16">
        <f t="shared" si="441"/>
        <v>0</v>
      </c>
      <c r="AJ249" s="16">
        <f t="shared" si="441"/>
        <v>0</v>
      </c>
      <c r="AK249" s="16">
        <f t="shared" si="375"/>
        <v>0</v>
      </c>
      <c r="AL249" s="16">
        <f t="shared" si="376"/>
        <v>0</v>
      </c>
      <c r="AM249" s="16">
        <f t="shared" si="377"/>
        <v>0</v>
      </c>
      <c r="AN249" s="16">
        <f>AN250+AN253</f>
        <v>0</v>
      </c>
      <c r="AO249" s="16">
        <f t="shared" si="378"/>
        <v>0</v>
      </c>
      <c r="AP249" s="16">
        <f t="shared" ref="AP249:BK249" si="442">AP250+AP253</f>
        <v>0</v>
      </c>
      <c r="AQ249" s="16">
        <f t="shared" si="442"/>
        <v>0</v>
      </c>
      <c r="AR249" s="16">
        <f t="shared" si="442"/>
        <v>0</v>
      </c>
      <c r="AS249" s="16">
        <f>AS250+AS253</f>
        <v>0</v>
      </c>
      <c r="AT249" s="16">
        <f>AT250+AT253</f>
        <v>0</v>
      </c>
      <c r="AU249" s="16">
        <f t="shared" si="442"/>
        <v>0</v>
      </c>
      <c r="AV249" s="16">
        <f t="shared" si="442"/>
        <v>0</v>
      </c>
      <c r="AW249" s="16">
        <f t="shared" si="442"/>
        <v>0</v>
      </c>
      <c r="AX249" s="16">
        <f t="shared" si="442"/>
        <v>0</v>
      </c>
      <c r="AY249" s="16">
        <f t="shared" si="442"/>
        <v>0</v>
      </c>
      <c r="AZ249" s="16">
        <f t="shared" si="442"/>
        <v>0</v>
      </c>
      <c r="BA249" s="16">
        <f>BA250+BA253</f>
        <v>0</v>
      </c>
      <c r="BB249" s="16">
        <f>BB250+BB253</f>
        <v>0</v>
      </c>
      <c r="BC249" s="16">
        <f t="shared" si="442"/>
        <v>0</v>
      </c>
      <c r="BD249" s="16">
        <f>BD250+BD253</f>
        <v>0</v>
      </c>
      <c r="BE249" s="16">
        <f>BE250+BE253</f>
        <v>0</v>
      </c>
      <c r="BF249" s="16">
        <f t="shared" si="372"/>
        <v>0</v>
      </c>
      <c r="BG249" s="16">
        <f t="shared" si="373"/>
        <v>0</v>
      </c>
      <c r="BH249" s="16">
        <f t="shared" si="374"/>
        <v>0</v>
      </c>
      <c r="BI249" s="16">
        <f t="shared" ref="BI249" si="443">BI250+BI253</f>
        <v>0</v>
      </c>
      <c r="BJ249" s="16"/>
      <c r="BK249" s="16">
        <f t="shared" si="442"/>
        <v>0</v>
      </c>
      <c r="BL249" s="46">
        <v>0</v>
      </c>
    </row>
    <row r="250" spans="1:64" ht="47.25" hidden="1" x14ac:dyDescent="0.25">
      <c r="A250" s="10">
        <v>915</v>
      </c>
      <c r="B250" s="10" t="s">
        <v>44</v>
      </c>
      <c r="C250" s="10" t="s">
        <v>121</v>
      </c>
      <c r="D250" s="10" t="s">
        <v>145</v>
      </c>
      <c r="E250" s="10" t="s">
        <v>50</v>
      </c>
      <c r="F250" s="11" t="s">
        <v>21</v>
      </c>
      <c r="G250" s="16">
        <f>G251</f>
        <v>8322.7000000000007</v>
      </c>
      <c r="H250" s="16">
        <f t="shared" si="397"/>
        <v>-8322.7000000000007</v>
      </c>
      <c r="I250" s="16">
        <f t="shared" si="434"/>
        <v>0</v>
      </c>
      <c r="J250" s="16">
        <f t="shared" si="434"/>
        <v>8531.9</v>
      </c>
      <c r="K250" s="16">
        <f t="shared" si="398"/>
        <v>-8531.9</v>
      </c>
      <c r="L250" s="16">
        <f t="shared" si="435"/>
        <v>0</v>
      </c>
      <c r="M250" s="16">
        <f t="shared" si="435"/>
        <v>0</v>
      </c>
      <c r="N250" s="16">
        <f t="shared" si="435"/>
        <v>0</v>
      </c>
      <c r="O250" s="16">
        <f t="shared" si="435"/>
        <v>0</v>
      </c>
      <c r="P250" s="16">
        <f t="shared" si="435"/>
        <v>0</v>
      </c>
      <c r="Q250" s="16">
        <f t="shared" si="406"/>
        <v>-8322.7000000000007</v>
      </c>
      <c r="R250" s="16">
        <f t="shared" si="407"/>
        <v>0</v>
      </c>
      <c r="S250" s="16">
        <f t="shared" si="408"/>
        <v>-8531.9</v>
      </c>
      <c r="T250" s="16">
        <f t="shared" si="409"/>
        <v>0</v>
      </c>
      <c r="U250" s="16">
        <f t="shared" si="410"/>
        <v>0</v>
      </c>
      <c r="V250" s="16">
        <f t="shared" si="436"/>
        <v>0</v>
      </c>
      <c r="W250" s="16">
        <f t="shared" si="436"/>
        <v>0</v>
      </c>
      <c r="X250" s="16">
        <f t="shared" si="436"/>
        <v>0</v>
      </c>
      <c r="Y250" s="16">
        <f t="shared" si="436"/>
        <v>0</v>
      </c>
      <c r="Z250" s="16">
        <f t="shared" si="436"/>
        <v>0</v>
      </c>
      <c r="AA250" s="16">
        <f t="shared" si="399"/>
        <v>0</v>
      </c>
      <c r="AB250" s="16">
        <f t="shared" si="400"/>
        <v>0</v>
      </c>
      <c r="AC250" s="16">
        <f t="shared" si="401"/>
        <v>0</v>
      </c>
      <c r="AD250" s="16">
        <f t="shared" si="437"/>
        <v>0</v>
      </c>
      <c r="AE250" s="16">
        <f t="shared" si="437"/>
        <v>0</v>
      </c>
      <c r="AF250" s="16">
        <f>AF251</f>
        <v>0</v>
      </c>
      <c r="AG250" s="16">
        <f t="shared" si="438"/>
        <v>0</v>
      </c>
      <c r="AH250" s="16">
        <f t="shared" si="438"/>
        <v>0</v>
      </c>
      <c r="AI250" s="16">
        <f t="shared" si="439"/>
        <v>0</v>
      </c>
      <c r="AJ250" s="16">
        <f t="shared" si="439"/>
        <v>0</v>
      </c>
      <c r="AK250" s="16">
        <f t="shared" si="375"/>
        <v>0</v>
      </c>
      <c r="AL250" s="16">
        <f t="shared" si="376"/>
        <v>0</v>
      </c>
      <c r="AM250" s="16">
        <f t="shared" si="377"/>
        <v>0</v>
      </c>
      <c r="AN250" s="16">
        <f>AN251</f>
        <v>0</v>
      </c>
      <c r="AO250" s="16">
        <f t="shared" si="378"/>
        <v>0</v>
      </c>
      <c r="AP250" s="16">
        <f t="shared" ref="AP250:AT251" si="444">AP251</f>
        <v>0</v>
      </c>
      <c r="AQ250" s="16">
        <f t="shared" si="444"/>
        <v>0</v>
      </c>
      <c r="AR250" s="16">
        <f t="shared" si="444"/>
        <v>0</v>
      </c>
      <c r="AS250" s="16">
        <f t="shared" si="444"/>
        <v>0</v>
      </c>
      <c r="AT250" s="16">
        <f t="shared" si="444"/>
        <v>0</v>
      </c>
      <c r="AU250" s="16">
        <f t="shared" ref="AU250:AY251" si="445">AU251</f>
        <v>0</v>
      </c>
      <c r="AV250" s="16">
        <f t="shared" si="445"/>
        <v>0</v>
      </c>
      <c r="AW250" s="16">
        <f t="shared" si="445"/>
        <v>0</v>
      </c>
      <c r="AX250" s="16">
        <f t="shared" si="445"/>
        <v>0</v>
      </c>
      <c r="AY250" s="16">
        <f t="shared" si="445"/>
        <v>0</v>
      </c>
      <c r="AZ250" s="16">
        <f t="shared" ref="AZ250:BK251" si="446">AZ251</f>
        <v>0</v>
      </c>
      <c r="BA250" s="16">
        <f t="shared" si="446"/>
        <v>0</v>
      </c>
      <c r="BB250" s="16">
        <f t="shared" si="446"/>
        <v>0</v>
      </c>
      <c r="BC250" s="16">
        <f t="shared" si="446"/>
        <v>0</v>
      </c>
      <c r="BD250" s="16">
        <f t="shared" si="446"/>
        <v>0</v>
      </c>
      <c r="BE250" s="16">
        <f t="shared" si="446"/>
        <v>0</v>
      </c>
      <c r="BF250" s="16">
        <f t="shared" si="372"/>
        <v>0</v>
      </c>
      <c r="BG250" s="16">
        <f t="shared" si="373"/>
        <v>0</v>
      </c>
      <c r="BH250" s="16">
        <f t="shared" si="374"/>
        <v>0</v>
      </c>
      <c r="BI250" s="16">
        <f t="shared" si="446"/>
        <v>0</v>
      </c>
      <c r="BJ250" s="16"/>
      <c r="BK250" s="16">
        <f t="shared" si="446"/>
        <v>0</v>
      </c>
      <c r="BL250" s="46">
        <v>0</v>
      </c>
    </row>
    <row r="251" spans="1:64" ht="47.25" hidden="1" x14ac:dyDescent="0.25">
      <c r="A251" s="10">
        <v>915</v>
      </c>
      <c r="B251" s="10" t="s">
        <v>44</v>
      </c>
      <c r="C251" s="10" t="s">
        <v>121</v>
      </c>
      <c r="D251" s="10" t="s">
        <v>145</v>
      </c>
      <c r="E251" s="10" t="s">
        <v>51</v>
      </c>
      <c r="F251" s="11" t="s">
        <v>22</v>
      </c>
      <c r="G251" s="16">
        <f>G252</f>
        <v>8322.7000000000007</v>
      </c>
      <c r="H251" s="16">
        <f t="shared" si="397"/>
        <v>-8322.7000000000007</v>
      </c>
      <c r="I251" s="16">
        <f t="shared" si="434"/>
        <v>0</v>
      </c>
      <c r="J251" s="16">
        <f t="shared" si="434"/>
        <v>8531.9</v>
      </c>
      <c r="K251" s="16">
        <f t="shared" si="398"/>
        <v>-8531.9</v>
      </c>
      <c r="L251" s="16">
        <f t="shared" si="435"/>
        <v>0</v>
      </c>
      <c r="M251" s="16">
        <f t="shared" si="435"/>
        <v>0</v>
      </c>
      <c r="N251" s="16">
        <f t="shared" si="435"/>
        <v>0</v>
      </c>
      <c r="O251" s="16">
        <f t="shared" si="435"/>
        <v>0</v>
      </c>
      <c r="P251" s="16">
        <f t="shared" si="435"/>
        <v>0</v>
      </c>
      <c r="Q251" s="16">
        <f t="shared" si="406"/>
        <v>-8322.7000000000007</v>
      </c>
      <c r="R251" s="16">
        <f t="shared" si="407"/>
        <v>0</v>
      </c>
      <c r="S251" s="16">
        <f t="shared" si="408"/>
        <v>-8531.9</v>
      </c>
      <c r="T251" s="16">
        <f t="shared" si="409"/>
        <v>0</v>
      </c>
      <c r="U251" s="16">
        <f t="shared" si="410"/>
        <v>0</v>
      </c>
      <c r="V251" s="16">
        <f t="shared" si="436"/>
        <v>0</v>
      </c>
      <c r="W251" s="16">
        <f t="shared" si="436"/>
        <v>0</v>
      </c>
      <c r="X251" s="16">
        <f t="shared" si="436"/>
        <v>0</v>
      </c>
      <c r="Y251" s="16">
        <f t="shared" si="436"/>
        <v>0</v>
      </c>
      <c r="Z251" s="16">
        <f t="shared" si="436"/>
        <v>0</v>
      </c>
      <c r="AA251" s="16">
        <f t="shared" si="399"/>
        <v>0</v>
      </c>
      <c r="AB251" s="16">
        <f t="shared" si="400"/>
        <v>0</v>
      </c>
      <c r="AC251" s="16">
        <f t="shared" si="401"/>
        <v>0</v>
      </c>
      <c r="AD251" s="16">
        <f t="shared" si="437"/>
        <v>0</v>
      </c>
      <c r="AE251" s="16">
        <f t="shared" si="437"/>
        <v>0</v>
      </c>
      <c r="AF251" s="16">
        <f>AF252</f>
        <v>0</v>
      </c>
      <c r="AG251" s="16">
        <f t="shared" si="438"/>
        <v>0</v>
      </c>
      <c r="AH251" s="16">
        <f t="shared" si="438"/>
        <v>0</v>
      </c>
      <c r="AI251" s="16">
        <f t="shared" si="439"/>
        <v>0</v>
      </c>
      <c r="AJ251" s="16">
        <f t="shared" si="439"/>
        <v>0</v>
      </c>
      <c r="AK251" s="16">
        <f t="shared" si="375"/>
        <v>0</v>
      </c>
      <c r="AL251" s="16">
        <f t="shared" si="376"/>
        <v>0</v>
      </c>
      <c r="AM251" s="16">
        <f t="shared" si="377"/>
        <v>0</v>
      </c>
      <c r="AN251" s="16">
        <f>AN252</f>
        <v>0</v>
      </c>
      <c r="AO251" s="16">
        <f t="shared" si="378"/>
        <v>0</v>
      </c>
      <c r="AP251" s="16">
        <f t="shared" si="444"/>
        <v>0</v>
      </c>
      <c r="AQ251" s="16">
        <f t="shared" si="444"/>
        <v>0</v>
      </c>
      <c r="AR251" s="16">
        <f t="shared" si="444"/>
        <v>0</v>
      </c>
      <c r="AS251" s="16">
        <f t="shared" si="444"/>
        <v>0</v>
      </c>
      <c r="AT251" s="16">
        <f t="shared" si="444"/>
        <v>0</v>
      </c>
      <c r="AU251" s="16">
        <f t="shared" si="445"/>
        <v>0</v>
      </c>
      <c r="AV251" s="16">
        <f t="shared" si="445"/>
        <v>0</v>
      </c>
      <c r="AW251" s="16">
        <f t="shared" si="445"/>
        <v>0</v>
      </c>
      <c r="AX251" s="16">
        <f t="shared" si="445"/>
        <v>0</v>
      </c>
      <c r="AY251" s="16">
        <f t="shared" si="445"/>
        <v>0</v>
      </c>
      <c r="AZ251" s="16">
        <f t="shared" si="446"/>
        <v>0</v>
      </c>
      <c r="BA251" s="16">
        <f t="shared" si="446"/>
        <v>0</v>
      </c>
      <c r="BB251" s="16">
        <f t="shared" si="446"/>
        <v>0</v>
      </c>
      <c r="BC251" s="16">
        <f t="shared" si="446"/>
        <v>0</v>
      </c>
      <c r="BD251" s="16">
        <f t="shared" si="446"/>
        <v>0</v>
      </c>
      <c r="BE251" s="16">
        <f t="shared" si="446"/>
        <v>0</v>
      </c>
      <c r="BF251" s="16">
        <f t="shared" si="372"/>
        <v>0</v>
      </c>
      <c r="BG251" s="16">
        <f t="shared" si="373"/>
        <v>0</v>
      </c>
      <c r="BH251" s="16">
        <f t="shared" si="374"/>
        <v>0</v>
      </c>
      <c r="BI251" s="16">
        <f t="shared" si="446"/>
        <v>0</v>
      </c>
      <c r="BJ251" s="16"/>
      <c r="BK251" s="16">
        <f t="shared" si="446"/>
        <v>0</v>
      </c>
      <c r="BL251" s="46">
        <v>0</v>
      </c>
    </row>
    <row r="252" spans="1:64" ht="31.5" hidden="1" x14ac:dyDescent="0.25">
      <c r="A252" s="10">
        <v>915</v>
      </c>
      <c r="B252" s="10" t="s">
        <v>44</v>
      </c>
      <c r="C252" s="10" t="s">
        <v>121</v>
      </c>
      <c r="D252" s="10" t="s">
        <v>145</v>
      </c>
      <c r="E252" s="10" t="s">
        <v>52</v>
      </c>
      <c r="F252" s="11" t="s">
        <v>23</v>
      </c>
      <c r="G252" s="16">
        <v>8322.7000000000007</v>
      </c>
      <c r="H252" s="16">
        <f t="shared" si="397"/>
        <v>-8322.7000000000007</v>
      </c>
      <c r="I252" s="16">
        <v>0</v>
      </c>
      <c r="J252" s="16">
        <v>8531.9</v>
      </c>
      <c r="K252" s="16">
        <f t="shared" si="398"/>
        <v>-8531.9</v>
      </c>
      <c r="L252" s="16">
        <v>0</v>
      </c>
      <c r="M252" s="16">
        <v>0</v>
      </c>
      <c r="N252" s="16"/>
      <c r="O252" s="16"/>
      <c r="P252" s="16"/>
      <c r="Q252" s="16">
        <f t="shared" si="406"/>
        <v>-8322.7000000000007</v>
      </c>
      <c r="R252" s="16">
        <f t="shared" si="407"/>
        <v>0</v>
      </c>
      <c r="S252" s="16">
        <f t="shared" si="408"/>
        <v>-8531.9</v>
      </c>
      <c r="T252" s="16">
        <f t="shared" si="409"/>
        <v>0</v>
      </c>
      <c r="U252" s="16">
        <f t="shared" si="410"/>
        <v>0</v>
      </c>
      <c r="V252" s="16"/>
      <c r="W252" s="16"/>
      <c r="X252" s="16"/>
      <c r="Y252" s="16"/>
      <c r="Z252" s="16"/>
      <c r="AA252" s="16">
        <f t="shared" si="399"/>
        <v>0</v>
      </c>
      <c r="AB252" s="16">
        <f t="shared" si="400"/>
        <v>0</v>
      </c>
      <c r="AC252" s="16">
        <f t="shared" si="401"/>
        <v>0</v>
      </c>
      <c r="AD252" s="16"/>
      <c r="AE252" s="16"/>
      <c r="AF252" s="16"/>
      <c r="AG252" s="16"/>
      <c r="AH252" s="16"/>
      <c r="AI252" s="16"/>
      <c r="AJ252" s="16"/>
      <c r="AK252" s="16">
        <f t="shared" si="375"/>
        <v>0</v>
      </c>
      <c r="AL252" s="16">
        <f t="shared" si="376"/>
        <v>0</v>
      </c>
      <c r="AM252" s="16">
        <f t="shared" si="377"/>
        <v>0</v>
      </c>
      <c r="AN252" s="16"/>
      <c r="AO252" s="16">
        <f t="shared" si="378"/>
        <v>0</v>
      </c>
      <c r="AP252" s="16"/>
      <c r="AQ252" s="16"/>
      <c r="AR252" s="16"/>
      <c r="AS252" s="16"/>
      <c r="AT252" s="16"/>
      <c r="AU252" s="16"/>
      <c r="AV252" s="16"/>
      <c r="AW252" s="16"/>
      <c r="AX252" s="16"/>
      <c r="AY252" s="16"/>
      <c r="AZ252" s="16"/>
      <c r="BA252" s="16"/>
      <c r="BB252" s="16"/>
      <c r="BC252" s="16"/>
      <c r="BD252" s="16"/>
      <c r="BE252" s="16"/>
      <c r="BF252" s="16">
        <f t="shared" si="372"/>
        <v>0</v>
      </c>
      <c r="BG252" s="16">
        <f t="shared" si="373"/>
        <v>0</v>
      </c>
      <c r="BH252" s="16">
        <f t="shared" si="374"/>
        <v>0</v>
      </c>
      <c r="BI252" s="16"/>
      <c r="BJ252" s="16"/>
      <c r="BK252" s="16"/>
      <c r="BL252" s="46">
        <v>0</v>
      </c>
    </row>
    <row r="253" spans="1:64" ht="78.75" hidden="1" x14ac:dyDescent="0.25">
      <c r="A253" s="10">
        <v>915</v>
      </c>
      <c r="B253" s="10" t="s">
        <v>44</v>
      </c>
      <c r="C253" s="10" t="s">
        <v>121</v>
      </c>
      <c r="D253" s="10" t="s">
        <v>145</v>
      </c>
      <c r="E253" s="10" t="s">
        <v>104</v>
      </c>
      <c r="F253" s="11" t="s">
        <v>1077</v>
      </c>
      <c r="G253" s="16"/>
      <c r="H253" s="16"/>
      <c r="I253" s="16"/>
      <c r="J253" s="16"/>
      <c r="K253" s="16"/>
      <c r="L253" s="16"/>
      <c r="M253" s="16"/>
      <c r="N253" s="16"/>
      <c r="O253" s="16"/>
      <c r="P253" s="16"/>
      <c r="Q253" s="16"/>
      <c r="R253" s="16"/>
      <c r="S253" s="16"/>
      <c r="T253" s="16"/>
      <c r="U253" s="16"/>
      <c r="V253" s="16"/>
      <c r="W253" s="16"/>
      <c r="X253" s="16"/>
      <c r="Y253" s="16"/>
      <c r="Z253" s="16"/>
      <c r="AA253" s="16">
        <f>AA254</f>
        <v>0</v>
      </c>
      <c r="AB253" s="16">
        <f t="shared" ref="AB253:AJ253" si="447">AB254</f>
        <v>0</v>
      </c>
      <c r="AC253" s="16">
        <f t="shared" si="447"/>
        <v>0</v>
      </c>
      <c r="AD253" s="16">
        <f t="shared" si="447"/>
        <v>0</v>
      </c>
      <c r="AE253" s="16">
        <f t="shared" si="447"/>
        <v>0</v>
      </c>
      <c r="AF253" s="16">
        <f t="shared" si="447"/>
        <v>0</v>
      </c>
      <c r="AG253" s="16">
        <f t="shared" si="447"/>
        <v>0</v>
      </c>
      <c r="AH253" s="16">
        <f t="shared" si="447"/>
        <v>0</v>
      </c>
      <c r="AI253" s="16">
        <f t="shared" si="447"/>
        <v>0</v>
      </c>
      <c r="AJ253" s="16">
        <f t="shared" si="447"/>
        <v>0</v>
      </c>
      <c r="AK253" s="16">
        <f t="shared" si="375"/>
        <v>0</v>
      </c>
      <c r="AL253" s="16">
        <f t="shared" si="376"/>
        <v>0</v>
      </c>
      <c r="AM253" s="16">
        <f t="shared" si="377"/>
        <v>0</v>
      </c>
      <c r="AN253" s="16">
        <f>AN254</f>
        <v>0</v>
      </c>
      <c r="AO253" s="16">
        <f t="shared" si="378"/>
        <v>0</v>
      </c>
      <c r="AP253" s="16">
        <f t="shared" ref="AP253:BK253" si="448">AP254</f>
        <v>0</v>
      </c>
      <c r="AQ253" s="16">
        <f t="shared" si="448"/>
        <v>0</v>
      </c>
      <c r="AR253" s="16">
        <f t="shared" si="448"/>
        <v>0</v>
      </c>
      <c r="AS253" s="16">
        <f t="shared" si="448"/>
        <v>0</v>
      </c>
      <c r="AT253" s="16">
        <f t="shared" si="448"/>
        <v>0</v>
      </c>
      <c r="AU253" s="16">
        <f t="shared" si="448"/>
        <v>0</v>
      </c>
      <c r="AV253" s="16">
        <f t="shared" si="448"/>
        <v>0</v>
      </c>
      <c r="AW253" s="16">
        <f t="shared" si="448"/>
        <v>0</v>
      </c>
      <c r="AX253" s="16">
        <f t="shared" si="448"/>
        <v>0</v>
      </c>
      <c r="AY253" s="16">
        <f t="shared" si="448"/>
        <v>0</v>
      </c>
      <c r="AZ253" s="16">
        <f t="shared" si="448"/>
        <v>0</v>
      </c>
      <c r="BA253" s="16">
        <f t="shared" si="448"/>
        <v>0</v>
      </c>
      <c r="BB253" s="16">
        <f t="shared" si="448"/>
        <v>0</v>
      </c>
      <c r="BC253" s="16">
        <f t="shared" si="448"/>
        <v>0</v>
      </c>
      <c r="BD253" s="16">
        <f t="shared" si="448"/>
        <v>0</v>
      </c>
      <c r="BE253" s="16">
        <f t="shared" si="448"/>
        <v>0</v>
      </c>
      <c r="BF253" s="16">
        <f t="shared" si="372"/>
        <v>0</v>
      </c>
      <c r="BG253" s="16">
        <f t="shared" si="373"/>
        <v>0</v>
      </c>
      <c r="BH253" s="16">
        <f t="shared" si="374"/>
        <v>0</v>
      </c>
      <c r="BI253" s="16">
        <f t="shared" si="448"/>
        <v>0</v>
      </c>
      <c r="BJ253" s="16"/>
      <c r="BK253" s="16">
        <f t="shared" si="448"/>
        <v>0</v>
      </c>
      <c r="BL253" s="46">
        <v>0</v>
      </c>
    </row>
    <row r="254" spans="1:64" ht="63" hidden="1" x14ac:dyDescent="0.25">
      <c r="A254" s="10">
        <v>915</v>
      </c>
      <c r="B254" s="10" t="s">
        <v>44</v>
      </c>
      <c r="C254" s="10" t="s">
        <v>121</v>
      </c>
      <c r="D254" s="10" t="s">
        <v>145</v>
      </c>
      <c r="E254" s="10" t="s">
        <v>172</v>
      </c>
      <c r="F254" s="11" t="s">
        <v>173</v>
      </c>
      <c r="G254" s="16"/>
      <c r="H254" s="16"/>
      <c r="I254" s="16"/>
      <c r="J254" s="16"/>
      <c r="K254" s="16"/>
      <c r="L254" s="16"/>
      <c r="M254" s="16"/>
      <c r="N254" s="16"/>
      <c r="O254" s="16"/>
      <c r="P254" s="16"/>
      <c r="Q254" s="16"/>
      <c r="R254" s="16"/>
      <c r="S254" s="16"/>
      <c r="T254" s="16"/>
      <c r="U254" s="16"/>
      <c r="V254" s="16"/>
      <c r="W254" s="16"/>
      <c r="X254" s="16"/>
      <c r="Y254" s="16"/>
      <c r="Z254" s="16"/>
      <c r="AA254" s="16">
        <v>0</v>
      </c>
      <c r="AB254" s="16">
        <v>0</v>
      </c>
      <c r="AC254" s="16">
        <v>0</v>
      </c>
      <c r="AD254" s="16"/>
      <c r="AE254" s="16"/>
      <c r="AF254" s="16"/>
      <c r="AG254" s="16"/>
      <c r="AH254" s="16"/>
      <c r="AI254" s="16"/>
      <c r="AJ254" s="16"/>
      <c r="AK254" s="16">
        <f t="shared" si="375"/>
        <v>0</v>
      </c>
      <c r="AL254" s="16">
        <f t="shared" si="376"/>
        <v>0</v>
      </c>
      <c r="AM254" s="16">
        <f t="shared" si="377"/>
        <v>0</v>
      </c>
      <c r="AN254" s="16"/>
      <c r="AO254" s="16">
        <f t="shared" si="378"/>
        <v>0</v>
      </c>
      <c r="AP254" s="16"/>
      <c r="AQ254" s="16"/>
      <c r="AR254" s="16"/>
      <c r="AS254" s="16"/>
      <c r="AT254" s="16"/>
      <c r="AU254" s="16"/>
      <c r="AV254" s="16"/>
      <c r="AW254" s="16"/>
      <c r="AX254" s="16"/>
      <c r="AY254" s="16"/>
      <c r="AZ254" s="16"/>
      <c r="BA254" s="16"/>
      <c r="BB254" s="16"/>
      <c r="BC254" s="16"/>
      <c r="BD254" s="16"/>
      <c r="BE254" s="16"/>
      <c r="BF254" s="16">
        <f t="shared" si="372"/>
        <v>0</v>
      </c>
      <c r="BG254" s="16">
        <f t="shared" si="373"/>
        <v>0</v>
      </c>
      <c r="BH254" s="16">
        <f t="shared" si="374"/>
        <v>0</v>
      </c>
      <c r="BI254" s="16"/>
      <c r="BJ254" s="16"/>
      <c r="BK254" s="16"/>
      <c r="BL254" s="46">
        <v>0</v>
      </c>
    </row>
    <row r="255" spans="1:64" ht="47.25" hidden="1" x14ac:dyDescent="0.25">
      <c r="A255" s="10">
        <v>915</v>
      </c>
      <c r="B255" s="10" t="s">
        <v>44</v>
      </c>
      <c r="C255" s="10" t="s">
        <v>121</v>
      </c>
      <c r="D255" s="10" t="s">
        <v>149</v>
      </c>
      <c r="E255" s="10"/>
      <c r="F255" s="11" t="s">
        <v>150</v>
      </c>
      <c r="G255" s="16">
        <f>G256</f>
        <v>17179.699999999997</v>
      </c>
      <c r="H255" s="16">
        <f t="shared" si="397"/>
        <v>-17179.699999999997</v>
      </c>
      <c r="I255" s="16">
        <f>I256</f>
        <v>0</v>
      </c>
      <c r="J255" s="16">
        <f>J256</f>
        <v>17648.400000000001</v>
      </c>
      <c r="K255" s="16">
        <f t="shared" si="398"/>
        <v>-17648.400000000001</v>
      </c>
      <c r="L255" s="16">
        <f>L256</f>
        <v>0</v>
      </c>
      <c r="M255" s="16">
        <f>M256</f>
        <v>0</v>
      </c>
      <c r="N255" s="16">
        <f>N256</f>
        <v>0</v>
      </c>
      <c r="O255" s="16">
        <f>O256</f>
        <v>0</v>
      </c>
      <c r="P255" s="16">
        <f>P256</f>
        <v>0</v>
      </c>
      <c r="Q255" s="16">
        <f t="shared" si="406"/>
        <v>-17179.699999999997</v>
      </c>
      <c r="R255" s="16">
        <f t="shared" si="407"/>
        <v>0</v>
      </c>
      <c r="S255" s="16">
        <f t="shared" si="408"/>
        <v>-17648.400000000001</v>
      </c>
      <c r="T255" s="16">
        <f t="shared" si="409"/>
        <v>0</v>
      </c>
      <c r="U255" s="16">
        <f t="shared" si="410"/>
        <v>0</v>
      </c>
      <c r="V255" s="16">
        <f>V256</f>
        <v>0</v>
      </c>
      <c r="W255" s="16">
        <f>W256</f>
        <v>0</v>
      </c>
      <c r="X255" s="16">
        <f>X256</f>
        <v>0</v>
      </c>
      <c r="Y255" s="16">
        <f>Y256</f>
        <v>0</v>
      </c>
      <c r="Z255" s="16">
        <f>Z256</f>
        <v>0</v>
      </c>
      <c r="AA255" s="16">
        <f t="shared" si="399"/>
        <v>0</v>
      </c>
      <c r="AB255" s="16">
        <f t="shared" si="400"/>
        <v>0</v>
      </c>
      <c r="AC255" s="16">
        <f t="shared" si="401"/>
        <v>0</v>
      </c>
      <c r="AD255" s="16">
        <f t="shared" ref="AD255:BK255" si="449">AD256</f>
        <v>0</v>
      </c>
      <c r="AE255" s="16">
        <f t="shared" si="449"/>
        <v>0</v>
      </c>
      <c r="AF255" s="16">
        <f t="shared" si="449"/>
        <v>0</v>
      </c>
      <c r="AG255" s="16">
        <f t="shared" si="449"/>
        <v>0</v>
      </c>
      <c r="AH255" s="16">
        <f t="shared" si="449"/>
        <v>0</v>
      </c>
      <c r="AI255" s="16">
        <f t="shared" si="449"/>
        <v>0</v>
      </c>
      <c r="AJ255" s="16">
        <f t="shared" si="449"/>
        <v>0</v>
      </c>
      <c r="AK255" s="16">
        <f t="shared" si="375"/>
        <v>0</v>
      </c>
      <c r="AL255" s="16">
        <f t="shared" si="376"/>
        <v>0</v>
      </c>
      <c r="AM255" s="16">
        <f t="shared" si="377"/>
        <v>0</v>
      </c>
      <c r="AN255" s="16">
        <f t="shared" si="449"/>
        <v>0</v>
      </c>
      <c r="AO255" s="16">
        <f t="shared" si="378"/>
        <v>0</v>
      </c>
      <c r="AP255" s="16">
        <f t="shared" si="449"/>
        <v>0</v>
      </c>
      <c r="AQ255" s="16">
        <f t="shared" si="449"/>
        <v>0</v>
      </c>
      <c r="AR255" s="16">
        <f t="shared" si="449"/>
        <v>0</v>
      </c>
      <c r="AS255" s="16">
        <f t="shared" si="449"/>
        <v>0</v>
      </c>
      <c r="AT255" s="16">
        <f t="shared" si="449"/>
        <v>0</v>
      </c>
      <c r="AU255" s="16">
        <f t="shared" si="449"/>
        <v>0</v>
      </c>
      <c r="AV255" s="16">
        <f t="shared" si="449"/>
        <v>0</v>
      </c>
      <c r="AW255" s="16">
        <f t="shared" si="449"/>
        <v>0</v>
      </c>
      <c r="AX255" s="16">
        <f t="shared" si="449"/>
        <v>0</v>
      </c>
      <c r="AY255" s="16">
        <f t="shared" si="449"/>
        <v>0</v>
      </c>
      <c r="AZ255" s="16">
        <f t="shared" si="449"/>
        <v>0</v>
      </c>
      <c r="BA255" s="16">
        <f t="shared" si="449"/>
        <v>0</v>
      </c>
      <c r="BB255" s="16">
        <f t="shared" si="449"/>
        <v>0</v>
      </c>
      <c r="BC255" s="16">
        <f t="shared" si="449"/>
        <v>0</v>
      </c>
      <c r="BD255" s="16">
        <f t="shared" si="449"/>
        <v>0</v>
      </c>
      <c r="BE255" s="16">
        <f t="shared" si="449"/>
        <v>0</v>
      </c>
      <c r="BF255" s="16">
        <f t="shared" si="372"/>
        <v>0</v>
      </c>
      <c r="BG255" s="16">
        <f t="shared" si="373"/>
        <v>0</v>
      </c>
      <c r="BH255" s="16">
        <f t="shared" si="374"/>
        <v>0</v>
      </c>
      <c r="BI255" s="16">
        <f t="shared" si="449"/>
        <v>0</v>
      </c>
      <c r="BJ255" s="16"/>
      <c r="BK255" s="16">
        <f t="shared" si="449"/>
        <v>0</v>
      </c>
      <c r="BL255" s="46">
        <v>0</v>
      </c>
    </row>
    <row r="256" spans="1:64" ht="31.5" hidden="1" x14ac:dyDescent="0.25">
      <c r="A256" s="10">
        <v>915</v>
      </c>
      <c r="B256" s="10" t="s">
        <v>44</v>
      </c>
      <c r="C256" s="10" t="s">
        <v>121</v>
      </c>
      <c r="D256" s="10" t="s">
        <v>151</v>
      </c>
      <c r="E256" s="10"/>
      <c r="F256" s="11" t="s">
        <v>37</v>
      </c>
      <c r="G256" s="16">
        <f>G257+G261+G264</f>
        <v>17179.699999999997</v>
      </c>
      <c r="H256" s="16">
        <f t="shared" si="397"/>
        <v>-17179.699999999997</v>
      </c>
      <c r="I256" s="16">
        <f>I257+I261+I264</f>
        <v>0</v>
      </c>
      <c r="J256" s="16">
        <f>J257+J261+J264</f>
        <v>17648.400000000001</v>
      </c>
      <c r="K256" s="16">
        <f t="shared" si="398"/>
        <v>-17648.400000000001</v>
      </c>
      <c r="L256" s="16">
        <f>L257+L261+L264</f>
        <v>0</v>
      </c>
      <c r="M256" s="16">
        <f>M257+M261+M264</f>
        <v>0</v>
      </c>
      <c r="N256" s="16">
        <f>N257+N261+N264</f>
        <v>0</v>
      </c>
      <c r="O256" s="16">
        <f>O257+O261+O264</f>
        <v>0</v>
      </c>
      <c r="P256" s="16">
        <f>P257+P261+P264</f>
        <v>0</v>
      </c>
      <c r="Q256" s="16">
        <f t="shared" si="406"/>
        <v>-17179.699999999997</v>
      </c>
      <c r="R256" s="16">
        <f t="shared" si="407"/>
        <v>0</v>
      </c>
      <c r="S256" s="16">
        <f t="shared" si="408"/>
        <v>-17648.400000000001</v>
      </c>
      <c r="T256" s="16">
        <f t="shared" si="409"/>
        <v>0</v>
      </c>
      <c r="U256" s="16">
        <f t="shared" si="410"/>
        <v>0</v>
      </c>
      <c r="V256" s="16">
        <f>V257+V261+V264</f>
        <v>0</v>
      </c>
      <c r="W256" s="16">
        <f>W257+W261+W264</f>
        <v>0</v>
      </c>
      <c r="X256" s="16">
        <f>X257+X261+X264</f>
        <v>0</v>
      </c>
      <c r="Y256" s="16">
        <f>Y257+Y261+Y264</f>
        <v>0</v>
      </c>
      <c r="Z256" s="16">
        <f>Z257+Z261+Z264</f>
        <v>0</v>
      </c>
      <c r="AA256" s="16">
        <f t="shared" si="399"/>
        <v>0</v>
      </c>
      <c r="AB256" s="16">
        <f t="shared" si="400"/>
        <v>0</v>
      </c>
      <c r="AC256" s="16">
        <f t="shared" si="401"/>
        <v>0</v>
      </c>
      <c r="AD256" s="16">
        <f t="shared" ref="AD256:AJ256" si="450">AD257+AD261+AD264</f>
        <v>0</v>
      </c>
      <c r="AE256" s="16">
        <f t="shared" si="450"/>
        <v>0</v>
      </c>
      <c r="AF256" s="16">
        <f t="shared" si="450"/>
        <v>0</v>
      </c>
      <c r="AG256" s="16">
        <f t="shared" si="450"/>
        <v>0</v>
      </c>
      <c r="AH256" s="16">
        <f t="shared" si="450"/>
        <v>0</v>
      </c>
      <c r="AI256" s="16">
        <f t="shared" si="450"/>
        <v>0</v>
      </c>
      <c r="AJ256" s="16">
        <f t="shared" si="450"/>
        <v>0</v>
      </c>
      <c r="AK256" s="16">
        <f t="shared" si="375"/>
        <v>0</v>
      </c>
      <c r="AL256" s="16">
        <f t="shared" si="376"/>
        <v>0</v>
      </c>
      <c r="AM256" s="16">
        <f t="shared" si="377"/>
        <v>0</v>
      </c>
      <c r="AN256" s="16">
        <f>AN257+AN261+AN264</f>
        <v>0</v>
      </c>
      <c r="AO256" s="16">
        <f t="shared" si="378"/>
        <v>0</v>
      </c>
      <c r="AP256" s="16">
        <f t="shared" ref="AP256:BK256" si="451">AP257+AP261+AP264</f>
        <v>0</v>
      </c>
      <c r="AQ256" s="16">
        <f t="shared" si="451"/>
        <v>0</v>
      </c>
      <c r="AR256" s="16">
        <f t="shared" si="451"/>
        <v>0</v>
      </c>
      <c r="AS256" s="16">
        <f>AS257+AS261+AS264</f>
        <v>0</v>
      </c>
      <c r="AT256" s="16">
        <f>AT257+AT261+AT264</f>
        <v>0</v>
      </c>
      <c r="AU256" s="16">
        <f t="shared" si="451"/>
        <v>0</v>
      </c>
      <c r="AV256" s="16">
        <f t="shared" si="451"/>
        <v>0</v>
      </c>
      <c r="AW256" s="16">
        <f t="shared" si="451"/>
        <v>0</v>
      </c>
      <c r="AX256" s="16">
        <f t="shared" si="451"/>
        <v>0</v>
      </c>
      <c r="AY256" s="16">
        <f t="shared" si="451"/>
        <v>0</v>
      </c>
      <c r="AZ256" s="16">
        <f t="shared" si="451"/>
        <v>0</v>
      </c>
      <c r="BA256" s="16">
        <f>BA257+BA261+BA264</f>
        <v>0</v>
      </c>
      <c r="BB256" s="16">
        <f>BB257+BB261+BB264</f>
        <v>0</v>
      </c>
      <c r="BC256" s="16">
        <f t="shared" si="451"/>
        <v>0</v>
      </c>
      <c r="BD256" s="16">
        <f>BD257+BD261+BD264</f>
        <v>0</v>
      </c>
      <c r="BE256" s="16">
        <f>BE257+BE261+BE264</f>
        <v>0</v>
      </c>
      <c r="BF256" s="16">
        <f t="shared" si="372"/>
        <v>0</v>
      </c>
      <c r="BG256" s="16">
        <f t="shared" si="373"/>
        <v>0</v>
      </c>
      <c r="BH256" s="16">
        <f t="shared" si="374"/>
        <v>0</v>
      </c>
      <c r="BI256" s="16">
        <f t="shared" ref="BI256" si="452">BI257+BI261+BI264</f>
        <v>0</v>
      </c>
      <c r="BJ256" s="16"/>
      <c r="BK256" s="16">
        <f t="shared" si="451"/>
        <v>0</v>
      </c>
      <c r="BL256" s="46">
        <v>0</v>
      </c>
    </row>
    <row r="257" spans="1:64" ht="110.25" hidden="1" x14ac:dyDescent="0.25">
      <c r="A257" s="10">
        <v>915</v>
      </c>
      <c r="B257" s="10" t="s">
        <v>44</v>
      </c>
      <c r="C257" s="10" t="s">
        <v>121</v>
      </c>
      <c r="D257" s="10" t="s">
        <v>151</v>
      </c>
      <c r="E257" s="10" t="s">
        <v>46</v>
      </c>
      <c r="F257" s="11" t="s">
        <v>17</v>
      </c>
      <c r="G257" s="16">
        <f>G258</f>
        <v>4914.3999999999996</v>
      </c>
      <c r="H257" s="16">
        <f t="shared" si="397"/>
        <v>-4914.3999999999996</v>
      </c>
      <c r="I257" s="16">
        <f>I258</f>
        <v>0</v>
      </c>
      <c r="J257" s="16">
        <f>J258</f>
        <v>4914.5</v>
      </c>
      <c r="K257" s="16">
        <f t="shared" si="398"/>
        <v>-4914.5</v>
      </c>
      <c r="L257" s="16">
        <f>L258</f>
        <v>0</v>
      </c>
      <c r="M257" s="16">
        <f>M258</f>
        <v>0</v>
      </c>
      <c r="N257" s="16">
        <f>N258</f>
        <v>0</v>
      </c>
      <c r="O257" s="16">
        <f>O258</f>
        <v>0</v>
      </c>
      <c r="P257" s="16">
        <f>P258</f>
        <v>0</v>
      </c>
      <c r="Q257" s="16">
        <f t="shared" si="406"/>
        <v>-4914.3999999999996</v>
      </c>
      <c r="R257" s="16">
        <f t="shared" si="407"/>
        <v>0</v>
      </c>
      <c r="S257" s="16">
        <f t="shared" si="408"/>
        <v>-4914.5</v>
      </c>
      <c r="T257" s="16">
        <f t="shared" si="409"/>
        <v>0</v>
      </c>
      <c r="U257" s="16">
        <f t="shared" si="410"/>
        <v>0</v>
      </c>
      <c r="V257" s="16">
        <f>V258</f>
        <v>0</v>
      </c>
      <c r="W257" s="16">
        <f>W258</f>
        <v>0</v>
      </c>
      <c r="X257" s="16">
        <f>X258</f>
        <v>0</v>
      </c>
      <c r="Y257" s="16">
        <f>Y258</f>
        <v>0</v>
      </c>
      <c r="Z257" s="16">
        <f>Z258</f>
        <v>0</v>
      </c>
      <c r="AA257" s="16">
        <f t="shared" si="399"/>
        <v>0</v>
      </c>
      <c r="AB257" s="16">
        <f t="shared" si="400"/>
        <v>0</v>
      </c>
      <c r="AC257" s="16">
        <f t="shared" si="401"/>
        <v>0</v>
      </c>
      <c r="AD257" s="16">
        <f t="shared" ref="AD257:BK257" si="453">AD258</f>
        <v>0</v>
      </c>
      <c r="AE257" s="16">
        <f t="shared" si="453"/>
        <v>0</v>
      </c>
      <c r="AF257" s="16">
        <f t="shared" si="453"/>
        <v>0</v>
      </c>
      <c r="AG257" s="16">
        <f t="shared" si="453"/>
        <v>0</v>
      </c>
      <c r="AH257" s="16">
        <f t="shared" si="453"/>
        <v>0</v>
      </c>
      <c r="AI257" s="16">
        <f t="shared" si="453"/>
        <v>0</v>
      </c>
      <c r="AJ257" s="16">
        <f t="shared" si="453"/>
        <v>0</v>
      </c>
      <c r="AK257" s="16">
        <f t="shared" si="375"/>
        <v>0</v>
      </c>
      <c r="AL257" s="16">
        <f t="shared" si="376"/>
        <v>0</v>
      </c>
      <c r="AM257" s="16">
        <f t="shared" si="377"/>
        <v>0</v>
      </c>
      <c r="AN257" s="16">
        <f t="shared" si="453"/>
        <v>0</v>
      </c>
      <c r="AO257" s="16">
        <f t="shared" si="378"/>
        <v>0</v>
      </c>
      <c r="AP257" s="16">
        <f t="shared" si="453"/>
        <v>0</v>
      </c>
      <c r="AQ257" s="16">
        <f t="shared" si="453"/>
        <v>0</v>
      </c>
      <c r="AR257" s="16">
        <f t="shared" si="453"/>
        <v>0</v>
      </c>
      <c r="AS257" s="16">
        <f t="shared" si="453"/>
        <v>0</v>
      </c>
      <c r="AT257" s="16">
        <f t="shared" si="453"/>
        <v>0</v>
      </c>
      <c r="AU257" s="16">
        <f t="shared" si="453"/>
        <v>0</v>
      </c>
      <c r="AV257" s="16">
        <f t="shared" si="453"/>
        <v>0</v>
      </c>
      <c r="AW257" s="16">
        <f t="shared" si="453"/>
        <v>0</v>
      </c>
      <c r="AX257" s="16">
        <f t="shared" si="453"/>
        <v>0</v>
      </c>
      <c r="AY257" s="16">
        <f t="shared" si="453"/>
        <v>0</v>
      </c>
      <c r="AZ257" s="16">
        <f t="shared" si="453"/>
        <v>0</v>
      </c>
      <c r="BA257" s="16">
        <f t="shared" si="453"/>
        <v>0</v>
      </c>
      <c r="BB257" s="16">
        <f t="shared" si="453"/>
        <v>0</v>
      </c>
      <c r="BC257" s="16">
        <f t="shared" si="453"/>
        <v>0</v>
      </c>
      <c r="BD257" s="16">
        <f t="shared" si="453"/>
        <v>0</v>
      </c>
      <c r="BE257" s="16">
        <f t="shared" si="453"/>
        <v>0</v>
      </c>
      <c r="BF257" s="16">
        <f t="shared" si="372"/>
        <v>0</v>
      </c>
      <c r="BG257" s="16">
        <f t="shared" si="373"/>
        <v>0</v>
      </c>
      <c r="BH257" s="16">
        <f t="shared" si="374"/>
        <v>0</v>
      </c>
      <c r="BI257" s="16">
        <f t="shared" si="453"/>
        <v>0</v>
      </c>
      <c r="BJ257" s="16"/>
      <c r="BK257" s="16">
        <f t="shared" si="453"/>
        <v>0</v>
      </c>
      <c r="BL257" s="46">
        <v>0</v>
      </c>
    </row>
    <row r="258" spans="1:64" ht="31.5" hidden="1" x14ac:dyDescent="0.25">
      <c r="A258" s="10">
        <v>915</v>
      </c>
      <c r="B258" s="10" t="s">
        <v>44</v>
      </c>
      <c r="C258" s="10" t="s">
        <v>121</v>
      </c>
      <c r="D258" s="10" t="s">
        <v>151</v>
      </c>
      <c r="E258" s="10" t="s">
        <v>136</v>
      </c>
      <c r="F258" s="11" t="s">
        <v>38</v>
      </c>
      <c r="G258" s="16">
        <f>G259+G260</f>
        <v>4914.3999999999996</v>
      </c>
      <c r="H258" s="16">
        <f t="shared" si="397"/>
        <v>-4914.3999999999996</v>
      </c>
      <c r="I258" s="16">
        <f>I259+I260</f>
        <v>0</v>
      </c>
      <c r="J258" s="16">
        <f>J259+J260</f>
        <v>4914.5</v>
      </c>
      <c r="K258" s="16">
        <f t="shared" si="398"/>
        <v>-4914.5</v>
      </c>
      <c r="L258" s="16">
        <f>L259+L260</f>
        <v>0</v>
      </c>
      <c r="M258" s="16">
        <f>M259+M260</f>
        <v>0</v>
      </c>
      <c r="N258" s="16">
        <f>N259+N260</f>
        <v>0</v>
      </c>
      <c r="O258" s="16">
        <f>O259+O260</f>
        <v>0</v>
      </c>
      <c r="P258" s="16">
        <f>P259+P260</f>
        <v>0</v>
      </c>
      <c r="Q258" s="16">
        <f t="shared" si="406"/>
        <v>-4914.3999999999996</v>
      </c>
      <c r="R258" s="16">
        <f t="shared" si="407"/>
        <v>0</v>
      </c>
      <c r="S258" s="16">
        <f t="shared" si="408"/>
        <v>-4914.5</v>
      </c>
      <c r="T258" s="16">
        <f t="shared" si="409"/>
        <v>0</v>
      </c>
      <c r="U258" s="16">
        <f t="shared" si="410"/>
        <v>0</v>
      </c>
      <c r="V258" s="16">
        <f>V259+V260</f>
        <v>0</v>
      </c>
      <c r="W258" s="16">
        <f>W259+W260</f>
        <v>0</v>
      </c>
      <c r="X258" s="16">
        <f>X259+X260</f>
        <v>0</v>
      </c>
      <c r="Y258" s="16">
        <f>Y259+Y260</f>
        <v>0</v>
      </c>
      <c r="Z258" s="16">
        <f>Z259+Z260</f>
        <v>0</v>
      </c>
      <c r="AA258" s="16">
        <f t="shared" si="399"/>
        <v>0</v>
      </c>
      <c r="AB258" s="16">
        <f t="shared" si="400"/>
        <v>0</v>
      </c>
      <c r="AC258" s="16">
        <f t="shared" si="401"/>
        <v>0</v>
      </c>
      <c r="AD258" s="16">
        <f t="shared" ref="AD258:AJ258" si="454">AD259+AD260</f>
        <v>0</v>
      </c>
      <c r="AE258" s="16">
        <f t="shared" si="454"/>
        <v>0</v>
      </c>
      <c r="AF258" s="16">
        <f t="shared" si="454"/>
        <v>0</v>
      </c>
      <c r="AG258" s="16">
        <f t="shared" si="454"/>
        <v>0</v>
      </c>
      <c r="AH258" s="16">
        <f t="shared" si="454"/>
        <v>0</v>
      </c>
      <c r="AI258" s="16">
        <f t="shared" si="454"/>
        <v>0</v>
      </c>
      <c r="AJ258" s="16">
        <f t="shared" si="454"/>
        <v>0</v>
      </c>
      <c r="AK258" s="16">
        <f t="shared" si="375"/>
        <v>0</v>
      </c>
      <c r="AL258" s="16">
        <f t="shared" si="376"/>
        <v>0</v>
      </c>
      <c r="AM258" s="16">
        <f t="shared" si="377"/>
        <v>0</v>
      </c>
      <c r="AN258" s="16">
        <f>AN259+AN260</f>
        <v>0</v>
      </c>
      <c r="AO258" s="16">
        <f t="shared" si="378"/>
        <v>0</v>
      </c>
      <c r="AP258" s="16">
        <f t="shared" ref="AP258:BK258" si="455">AP259+AP260</f>
        <v>0</v>
      </c>
      <c r="AQ258" s="16">
        <f t="shared" si="455"/>
        <v>0</v>
      </c>
      <c r="AR258" s="16">
        <f t="shared" si="455"/>
        <v>0</v>
      </c>
      <c r="AS258" s="16">
        <f>AS259+AS260</f>
        <v>0</v>
      </c>
      <c r="AT258" s="16">
        <f>AT259+AT260</f>
        <v>0</v>
      </c>
      <c r="AU258" s="16">
        <f t="shared" si="455"/>
        <v>0</v>
      </c>
      <c r="AV258" s="16">
        <f t="shared" si="455"/>
        <v>0</v>
      </c>
      <c r="AW258" s="16">
        <f t="shared" si="455"/>
        <v>0</v>
      </c>
      <c r="AX258" s="16">
        <f t="shared" si="455"/>
        <v>0</v>
      </c>
      <c r="AY258" s="16">
        <f t="shared" si="455"/>
        <v>0</v>
      </c>
      <c r="AZ258" s="16">
        <f t="shared" si="455"/>
        <v>0</v>
      </c>
      <c r="BA258" s="16">
        <f>BA259+BA260</f>
        <v>0</v>
      </c>
      <c r="BB258" s="16">
        <f>BB259+BB260</f>
        <v>0</v>
      </c>
      <c r="BC258" s="16">
        <f t="shared" si="455"/>
        <v>0</v>
      </c>
      <c r="BD258" s="16">
        <f>BD259+BD260</f>
        <v>0</v>
      </c>
      <c r="BE258" s="16">
        <f>BE259+BE260</f>
        <v>0</v>
      </c>
      <c r="BF258" s="16">
        <f t="shared" si="372"/>
        <v>0</v>
      </c>
      <c r="BG258" s="16">
        <f t="shared" si="373"/>
        <v>0</v>
      </c>
      <c r="BH258" s="16">
        <f t="shared" si="374"/>
        <v>0</v>
      </c>
      <c r="BI258" s="16">
        <f t="shared" ref="BI258" si="456">BI259+BI260</f>
        <v>0</v>
      </c>
      <c r="BJ258" s="16"/>
      <c r="BK258" s="16">
        <f t="shared" si="455"/>
        <v>0</v>
      </c>
      <c r="BL258" s="46">
        <v>0</v>
      </c>
    </row>
    <row r="259" spans="1:64" ht="31.5" hidden="1" x14ac:dyDescent="0.25">
      <c r="A259" s="10">
        <v>915</v>
      </c>
      <c r="B259" s="10" t="s">
        <v>44</v>
      </c>
      <c r="C259" s="10" t="s">
        <v>121</v>
      </c>
      <c r="D259" s="10" t="s">
        <v>151</v>
      </c>
      <c r="E259" s="10" t="s">
        <v>137</v>
      </c>
      <c r="F259" s="11" t="s">
        <v>19</v>
      </c>
      <c r="G259" s="16">
        <v>4913.8999999999996</v>
      </c>
      <c r="H259" s="16">
        <f t="shared" si="397"/>
        <v>-4913.8999999999996</v>
      </c>
      <c r="I259" s="16">
        <v>0</v>
      </c>
      <c r="J259" s="16">
        <v>4913.8999999999996</v>
      </c>
      <c r="K259" s="16">
        <f t="shared" si="398"/>
        <v>-4913.8999999999996</v>
      </c>
      <c r="L259" s="16">
        <v>0</v>
      </c>
      <c r="M259" s="16">
        <v>0</v>
      </c>
      <c r="N259" s="16"/>
      <c r="O259" s="16"/>
      <c r="P259" s="16"/>
      <c r="Q259" s="16">
        <f t="shared" si="406"/>
        <v>-4913.8999999999996</v>
      </c>
      <c r="R259" s="16">
        <f t="shared" si="407"/>
        <v>0</v>
      </c>
      <c r="S259" s="16">
        <f t="shared" si="408"/>
        <v>-4913.8999999999996</v>
      </c>
      <c r="T259" s="16">
        <f t="shared" si="409"/>
        <v>0</v>
      </c>
      <c r="U259" s="16">
        <f t="shared" si="410"/>
        <v>0</v>
      </c>
      <c r="V259" s="16"/>
      <c r="W259" s="16"/>
      <c r="X259" s="16"/>
      <c r="Y259" s="16"/>
      <c r="Z259" s="16"/>
      <c r="AA259" s="16">
        <f t="shared" si="399"/>
        <v>0</v>
      </c>
      <c r="AB259" s="16">
        <f t="shared" si="400"/>
        <v>0</v>
      </c>
      <c r="AC259" s="16">
        <f t="shared" si="401"/>
        <v>0</v>
      </c>
      <c r="AD259" s="16"/>
      <c r="AE259" s="16"/>
      <c r="AF259" s="16"/>
      <c r="AG259" s="16"/>
      <c r="AH259" s="16"/>
      <c r="AI259" s="16"/>
      <c r="AJ259" s="16"/>
      <c r="AK259" s="16">
        <f t="shared" si="375"/>
        <v>0</v>
      </c>
      <c r="AL259" s="16">
        <f t="shared" si="376"/>
        <v>0</v>
      </c>
      <c r="AM259" s="16">
        <f t="shared" si="377"/>
        <v>0</v>
      </c>
      <c r="AN259" s="16"/>
      <c r="AO259" s="16">
        <f t="shared" si="378"/>
        <v>0</v>
      </c>
      <c r="AP259" s="16"/>
      <c r="AQ259" s="16"/>
      <c r="AR259" s="16"/>
      <c r="AS259" s="16"/>
      <c r="AT259" s="16"/>
      <c r="AU259" s="16"/>
      <c r="AV259" s="16"/>
      <c r="AW259" s="16"/>
      <c r="AX259" s="16"/>
      <c r="AY259" s="16"/>
      <c r="AZ259" s="16"/>
      <c r="BA259" s="16"/>
      <c r="BB259" s="16"/>
      <c r="BC259" s="16"/>
      <c r="BD259" s="16"/>
      <c r="BE259" s="16"/>
      <c r="BF259" s="16">
        <f t="shared" si="372"/>
        <v>0</v>
      </c>
      <c r="BG259" s="16">
        <f t="shared" si="373"/>
        <v>0</v>
      </c>
      <c r="BH259" s="16">
        <f t="shared" si="374"/>
        <v>0</v>
      </c>
      <c r="BI259" s="16"/>
      <c r="BJ259" s="16"/>
      <c r="BK259" s="16"/>
      <c r="BL259" s="46">
        <v>0</v>
      </c>
    </row>
    <row r="260" spans="1:64" ht="31.5" hidden="1" x14ac:dyDescent="0.25">
      <c r="A260" s="10">
        <v>915</v>
      </c>
      <c r="B260" s="10" t="s">
        <v>44</v>
      </c>
      <c r="C260" s="10" t="s">
        <v>121</v>
      </c>
      <c r="D260" s="10" t="s">
        <v>151</v>
      </c>
      <c r="E260" s="10" t="s">
        <v>138</v>
      </c>
      <c r="F260" s="11" t="s">
        <v>20</v>
      </c>
      <c r="G260" s="16">
        <v>0.5</v>
      </c>
      <c r="H260" s="16">
        <f t="shared" si="397"/>
        <v>-0.5</v>
      </c>
      <c r="I260" s="16">
        <v>0</v>
      </c>
      <c r="J260" s="16">
        <v>0.6</v>
      </c>
      <c r="K260" s="16">
        <f t="shared" si="398"/>
        <v>-0.6</v>
      </c>
      <c r="L260" s="16">
        <v>0</v>
      </c>
      <c r="M260" s="16">
        <v>0</v>
      </c>
      <c r="N260" s="16"/>
      <c r="O260" s="16"/>
      <c r="P260" s="16"/>
      <c r="Q260" s="16">
        <f t="shared" si="406"/>
        <v>-0.5</v>
      </c>
      <c r="R260" s="16">
        <f t="shared" si="407"/>
        <v>0</v>
      </c>
      <c r="S260" s="16">
        <f t="shared" si="408"/>
        <v>-0.6</v>
      </c>
      <c r="T260" s="16">
        <f t="shared" si="409"/>
        <v>0</v>
      </c>
      <c r="U260" s="16">
        <f t="shared" si="410"/>
        <v>0</v>
      </c>
      <c r="V260" s="16"/>
      <c r="W260" s="16"/>
      <c r="X260" s="16"/>
      <c r="Y260" s="16"/>
      <c r="Z260" s="16"/>
      <c r="AA260" s="16">
        <f t="shared" si="399"/>
        <v>0</v>
      </c>
      <c r="AB260" s="16">
        <f t="shared" si="400"/>
        <v>0</v>
      </c>
      <c r="AC260" s="16">
        <f t="shared" si="401"/>
        <v>0</v>
      </c>
      <c r="AD260" s="16"/>
      <c r="AE260" s="16"/>
      <c r="AF260" s="16"/>
      <c r="AG260" s="16"/>
      <c r="AH260" s="16"/>
      <c r="AI260" s="16"/>
      <c r="AJ260" s="16"/>
      <c r="AK260" s="16">
        <f t="shared" si="375"/>
        <v>0</v>
      </c>
      <c r="AL260" s="16">
        <f t="shared" si="376"/>
        <v>0</v>
      </c>
      <c r="AM260" s="16">
        <f t="shared" si="377"/>
        <v>0</v>
      </c>
      <c r="AN260" s="16"/>
      <c r="AO260" s="16">
        <f t="shared" si="378"/>
        <v>0</v>
      </c>
      <c r="AP260" s="16"/>
      <c r="AQ260" s="16"/>
      <c r="AR260" s="16"/>
      <c r="AS260" s="16"/>
      <c r="AT260" s="16"/>
      <c r="AU260" s="16"/>
      <c r="AV260" s="16"/>
      <c r="AW260" s="16"/>
      <c r="AX260" s="16"/>
      <c r="AY260" s="16"/>
      <c r="AZ260" s="16"/>
      <c r="BA260" s="16"/>
      <c r="BB260" s="16"/>
      <c r="BC260" s="16"/>
      <c r="BD260" s="16"/>
      <c r="BE260" s="16"/>
      <c r="BF260" s="16">
        <f t="shared" si="372"/>
        <v>0</v>
      </c>
      <c r="BG260" s="16">
        <f t="shared" si="373"/>
        <v>0</v>
      </c>
      <c r="BH260" s="16">
        <f t="shared" si="374"/>
        <v>0</v>
      </c>
      <c r="BI260" s="16"/>
      <c r="BJ260" s="16"/>
      <c r="BK260" s="16"/>
      <c r="BL260" s="46">
        <v>0</v>
      </c>
    </row>
    <row r="261" spans="1:64" ht="47.25" hidden="1" x14ac:dyDescent="0.25">
      <c r="A261" s="10">
        <v>915</v>
      </c>
      <c r="B261" s="10" t="s">
        <v>44</v>
      </c>
      <c r="C261" s="10" t="s">
        <v>121</v>
      </c>
      <c r="D261" s="10" t="s">
        <v>151</v>
      </c>
      <c r="E261" s="10" t="s">
        <v>50</v>
      </c>
      <c r="F261" s="11" t="s">
        <v>21</v>
      </c>
      <c r="G261" s="16">
        <f>G262</f>
        <v>9026.2999999999993</v>
      </c>
      <c r="H261" s="16">
        <f t="shared" si="397"/>
        <v>-9026.2999999999993</v>
      </c>
      <c r="I261" s="16">
        <f>I262</f>
        <v>0</v>
      </c>
      <c r="J261" s="16">
        <f>J262</f>
        <v>9504.1</v>
      </c>
      <c r="K261" s="16">
        <f t="shared" si="398"/>
        <v>-9504.1</v>
      </c>
      <c r="L261" s="16">
        <f t="shared" ref="L261:P262" si="457">L262</f>
        <v>0</v>
      </c>
      <c r="M261" s="16">
        <f t="shared" si="457"/>
        <v>0</v>
      </c>
      <c r="N261" s="16">
        <f t="shared" si="457"/>
        <v>0</v>
      </c>
      <c r="O261" s="16">
        <f t="shared" si="457"/>
        <v>0</v>
      </c>
      <c r="P261" s="16">
        <f t="shared" si="457"/>
        <v>0</v>
      </c>
      <c r="Q261" s="16">
        <f t="shared" si="406"/>
        <v>-9026.2999999999993</v>
      </c>
      <c r="R261" s="16">
        <f t="shared" si="407"/>
        <v>0</v>
      </c>
      <c r="S261" s="16">
        <f t="shared" si="408"/>
        <v>-9504.1</v>
      </c>
      <c r="T261" s="16">
        <f t="shared" si="409"/>
        <v>0</v>
      </c>
      <c r="U261" s="16">
        <f t="shared" si="410"/>
        <v>0</v>
      </c>
      <c r="V261" s="16">
        <f t="shared" ref="V261:Z262" si="458">V262</f>
        <v>0</v>
      </c>
      <c r="W261" s="16">
        <f t="shared" si="458"/>
        <v>0</v>
      </c>
      <c r="X261" s="16">
        <f t="shared" si="458"/>
        <v>0</v>
      </c>
      <c r="Y261" s="16">
        <f t="shared" si="458"/>
        <v>0</v>
      </c>
      <c r="Z261" s="16">
        <f t="shared" si="458"/>
        <v>0</v>
      </c>
      <c r="AA261" s="16">
        <f t="shared" si="399"/>
        <v>0</v>
      </c>
      <c r="AB261" s="16">
        <f t="shared" si="400"/>
        <v>0</v>
      </c>
      <c r="AC261" s="16">
        <f t="shared" si="401"/>
        <v>0</v>
      </c>
      <c r="AD261" s="16">
        <f t="shared" ref="AD261:BK262" si="459">AD262</f>
        <v>0</v>
      </c>
      <c r="AE261" s="16">
        <f t="shared" si="459"/>
        <v>0</v>
      </c>
      <c r="AF261" s="16">
        <f t="shared" si="459"/>
        <v>0</v>
      </c>
      <c r="AG261" s="16">
        <f t="shared" si="459"/>
        <v>0</v>
      </c>
      <c r="AH261" s="16">
        <f t="shared" si="459"/>
        <v>0</v>
      </c>
      <c r="AI261" s="16">
        <f t="shared" si="459"/>
        <v>0</v>
      </c>
      <c r="AJ261" s="16">
        <f t="shared" si="459"/>
        <v>0</v>
      </c>
      <c r="AK261" s="16">
        <f t="shared" si="375"/>
        <v>0</v>
      </c>
      <c r="AL261" s="16">
        <f t="shared" si="376"/>
        <v>0</v>
      </c>
      <c r="AM261" s="16">
        <f t="shared" si="377"/>
        <v>0</v>
      </c>
      <c r="AN261" s="16">
        <f t="shared" si="459"/>
        <v>0</v>
      </c>
      <c r="AO261" s="16">
        <f t="shared" si="378"/>
        <v>0</v>
      </c>
      <c r="AP261" s="16">
        <f t="shared" si="459"/>
        <v>0</v>
      </c>
      <c r="AQ261" s="16">
        <f t="shared" si="459"/>
        <v>0</v>
      </c>
      <c r="AR261" s="16">
        <f t="shared" si="459"/>
        <v>0</v>
      </c>
      <c r="AS261" s="16">
        <f t="shared" si="459"/>
        <v>0</v>
      </c>
      <c r="AT261" s="16">
        <f t="shared" si="459"/>
        <v>0</v>
      </c>
      <c r="AU261" s="16">
        <f t="shared" si="459"/>
        <v>0</v>
      </c>
      <c r="AV261" s="16">
        <f t="shared" si="459"/>
        <v>0</v>
      </c>
      <c r="AW261" s="16">
        <f t="shared" si="459"/>
        <v>0</v>
      </c>
      <c r="AX261" s="16">
        <f t="shared" si="459"/>
        <v>0</v>
      </c>
      <c r="AY261" s="16">
        <f t="shared" si="459"/>
        <v>0</v>
      </c>
      <c r="AZ261" s="16">
        <f t="shared" si="459"/>
        <v>0</v>
      </c>
      <c r="BA261" s="16">
        <f t="shared" si="459"/>
        <v>0</v>
      </c>
      <c r="BB261" s="16">
        <f t="shared" si="459"/>
        <v>0</v>
      </c>
      <c r="BC261" s="16">
        <f t="shared" si="459"/>
        <v>0</v>
      </c>
      <c r="BD261" s="16">
        <f t="shared" si="459"/>
        <v>0</v>
      </c>
      <c r="BE261" s="16">
        <f t="shared" si="459"/>
        <v>0</v>
      </c>
      <c r="BF261" s="16">
        <f t="shared" si="372"/>
        <v>0</v>
      </c>
      <c r="BG261" s="16">
        <f t="shared" si="373"/>
        <v>0</v>
      </c>
      <c r="BH261" s="16">
        <f t="shared" si="374"/>
        <v>0</v>
      </c>
      <c r="BI261" s="16">
        <f t="shared" si="459"/>
        <v>0</v>
      </c>
      <c r="BJ261" s="16"/>
      <c r="BK261" s="16">
        <f t="shared" si="459"/>
        <v>0</v>
      </c>
      <c r="BL261" s="46">
        <v>0</v>
      </c>
    </row>
    <row r="262" spans="1:64" ht="47.25" hidden="1" x14ac:dyDescent="0.25">
      <c r="A262" s="10">
        <v>915</v>
      </c>
      <c r="B262" s="10" t="s">
        <v>44</v>
      </c>
      <c r="C262" s="10" t="s">
        <v>121</v>
      </c>
      <c r="D262" s="10" t="s">
        <v>151</v>
      </c>
      <c r="E262" s="10" t="s">
        <v>51</v>
      </c>
      <c r="F262" s="11" t="s">
        <v>22</v>
      </c>
      <c r="G262" s="16">
        <f>G263</f>
        <v>9026.2999999999993</v>
      </c>
      <c r="H262" s="16">
        <f t="shared" si="397"/>
        <v>-9026.2999999999993</v>
      </c>
      <c r="I262" s="16">
        <f>I263</f>
        <v>0</v>
      </c>
      <c r="J262" s="16">
        <f>J263</f>
        <v>9504.1</v>
      </c>
      <c r="K262" s="16">
        <f t="shared" si="398"/>
        <v>-9504.1</v>
      </c>
      <c r="L262" s="16">
        <f t="shared" si="457"/>
        <v>0</v>
      </c>
      <c r="M262" s="16">
        <f t="shared" si="457"/>
        <v>0</v>
      </c>
      <c r="N262" s="16">
        <f t="shared" si="457"/>
        <v>0</v>
      </c>
      <c r="O262" s="16">
        <f t="shared" si="457"/>
        <v>0</v>
      </c>
      <c r="P262" s="16">
        <f t="shared" si="457"/>
        <v>0</v>
      </c>
      <c r="Q262" s="16">
        <f t="shared" si="406"/>
        <v>-9026.2999999999993</v>
      </c>
      <c r="R262" s="16">
        <f t="shared" si="407"/>
        <v>0</v>
      </c>
      <c r="S262" s="16">
        <f t="shared" si="408"/>
        <v>-9504.1</v>
      </c>
      <c r="T262" s="16">
        <f t="shared" si="409"/>
        <v>0</v>
      </c>
      <c r="U262" s="16">
        <f t="shared" si="410"/>
        <v>0</v>
      </c>
      <c r="V262" s="16">
        <f t="shared" si="458"/>
        <v>0</v>
      </c>
      <c r="W262" s="16">
        <f t="shared" si="458"/>
        <v>0</v>
      </c>
      <c r="X262" s="16">
        <f t="shared" si="458"/>
        <v>0</v>
      </c>
      <c r="Y262" s="16">
        <f t="shared" si="458"/>
        <v>0</v>
      </c>
      <c r="Z262" s="16">
        <f t="shared" si="458"/>
        <v>0</v>
      </c>
      <c r="AA262" s="16">
        <f t="shared" si="399"/>
        <v>0</v>
      </c>
      <c r="AB262" s="16">
        <f t="shared" si="400"/>
        <v>0</v>
      </c>
      <c r="AC262" s="16">
        <f t="shared" si="401"/>
        <v>0</v>
      </c>
      <c r="AD262" s="16">
        <f t="shared" si="459"/>
        <v>0</v>
      </c>
      <c r="AE262" s="16">
        <f t="shared" si="459"/>
        <v>0</v>
      </c>
      <c r="AF262" s="16">
        <f t="shared" si="459"/>
        <v>0</v>
      </c>
      <c r="AG262" s="16">
        <f t="shared" si="459"/>
        <v>0</v>
      </c>
      <c r="AH262" s="16">
        <f t="shared" si="459"/>
        <v>0</v>
      </c>
      <c r="AI262" s="16">
        <f t="shared" si="459"/>
        <v>0</v>
      </c>
      <c r="AJ262" s="16">
        <f t="shared" si="459"/>
        <v>0</v>
      </c>
      <c r="AK262" s="16">
        <f t="shared" si="375"/>
        <v>0</v>
      </c>
      <c r="AL262" s="16">
        <f t="shared" si="376"/>
        <v>0</v>
      </c>
      <c r="AM262" s="16">
        <f t="shared" si="377"/>
        <v>0</v>
      </c>
      <c r="AN262" s="16">
        <f t="shared" si="459"/>
        <v>0</v>
      </c>
      <c r="AO262" s="16">
        <f t="shared" si="378"/>
        <v>0</v>
      </c>
      <c r="AP262" s="16">
        <f t="shared" si="459"/>
        <v>0</v>
      </c>
      <c r="AQ262" s="16">
        <f t="shared" si="459"/>
        <v>0</v>
      </c>
      <c r="AR262" s="16">
        <f t="shared" si="459"/>
        <v>0</v>
      </c>
      <c r="AS262" s="16">
        <f t="shared" si="459"/>
        <v>0</v>
      </c>
      <c r="AT262" s="16">
        <f t="shared" si="459"/>
        <v>0</v>
      </c>
      <c r="AU262" s="16">
        <f t="shared" si="459"/>
        <v>0</v>
      </c>
      <c r="AV262" s="16">
        <f t="shared" si="459"/>
        <v>0</v>
      </c>
      <c r="AW262" s="16">
        <f t="shared" si="459"/>
        <v>0</v>
      </c>
      <c r="AX262" s="16">
        <f t="shared" si="459"/>
        <v>0</v>
      </c>
      <c r="AY262" s="16">
        <f t="shared" si="459"/>
        <v>0</v>
      </c>
      <c r="AZ262" s="16">
        <f t="shared" si="459"/>
        <v>0</v>
      </c>
      <c r="BA262" s="16">
        <f t="shared" si="459"/>
        <v>0</v>
      </c>
      <c r="BB262" s="16">
        <f t="shared" si="459"/>
        <v>0</v>
      </c>
      <c r="BC262" s="16">
        <f t="shared" si="459"/>
        <v>0</v>
      </c>
      <c r="BD262" s="16">
        <f t="shared" si="459"/>
        <v>0</v>
      </c>
      <c r="BE262" s="16">
        <f t="shared" si="459"/>
        <v>0</v>
      </c>
      <c r="BF262" s="16">
        <f t="shared" si="372"/>
        <v>0</v>
      </c>
      <c r="BG262" s="16">
        <f t="shared" si="373"/>
        <v>0</v>
      </c>
      <c r="BH262" s="16">
        <f t="shared" si="374"/>
        <v>0</v>
      </c>
      <c r="BI262" s="16">
        <f t="shared" si="459"/>
        <v>0</v>
      </c>
      <c r="BJ262" s="16"/>
      <c r="BK262" s="16">
        <f t="shared" si="459"/>
        <v>0</v>
      </c>
      <c r="BL262" s="46">
        <v>0</v>
      </c>
    </row>
    <row r="263" spans="1:64" ht="31.5" hidden="1" x14ac:dyDescent="0.25">
      <c r="A263" s="10">
        <v>915</v>
      </c>
      <c r="B263" s="10" t="s">
        <v>44</v>
      </c>
      <c r="C263" s="10" t="s">
        <v>121</v>
      </c>
      <c r="D263" s="10" t="s">
        <v>151</v>
      </c>
      <c r="E263" s="10" t="s">
        <v>52</v>
      </c>
      <c r="F263" s="11" t="s">
        <v>23</v>
      </c>
      <c r="G263" s="16">
        <v>9026.2999999999993</v>
      </c>
      <c r="H263" s="16">
        <f t="shared" si="397"/>
        <v>-9026.2999999999993</v>
      </c>
      <c r="I263" s="16">
        <v>0</v>
      </c>
      <c r="J263" s="16">
        <v>9504.1</v>
      </c>
      <c r="K263" s="16">
        <f t="shared" si="398"/>
        <v>-9504.1</v>
      </c>
      <c r="L263" s="16">
        <v>0</v>
      </c>
      <c r="M263" s="16">
        <v>0</v>
      </c>
      <c r="N263" s="16"/>
      <c r="O263" s="16"/>
      <c r="P263" s="16"/>
      <c r="Q263" s="16">
        <f t="shared" si="406"/>
        <v>-9026.2999999999993</v>
      </c>
      <c r="R263" s="16">
        <f t="shared" si="407"/>
        <v>0</v>
      </c>
      <c r="S263" s="16">
        <f t="shared" si="408"/>
        <v>-9504.1</v>
      </c>
      <c r="T263" s="16">
        <f t="shared" si="409"/>
        <v>0</v>
      </c>
      <c r="U263" s="16">
        <f t="shared" si="410"/>
        <v>0</v>
      </c>
      <c r="V263" s="16"/>
      <c r="W263" s="16"/>
      <c r="X263" s="16"/>
      <c r="Y263" s="16"/>
      <c r="Z263" s="16"/>
      <c r="AA263" s="16">
        <f t="shared" si="399"/>
        <v>0</v>
      </c>
      <c r="AB263" s="16">
        <f t="shared" si="400"/>
        <v>0</v>
      </c>
      <c r="AC263" s="16">
        <f t="shared" si="401"/>
        <v>0</v>
      </c>
      <c r="AD263" s="16"/>
      <c r="AE263" s="16"/>
      <c r="AF263" s="16"/>
      <c r="AG263" s="16"/>
      <c r="AH263" s="16"/>
      <c r="AI263" s="16"/>
      <c r="AJ263" s="16"/>
      <c r="AK263" s="16">
        <f t="shared" si="375"/>
        <v>0</v>
      </c>
      <c r="AL263" s="16">
        <f t="shared" si="376"/>
        <v>0</v>
      </c>
      <c r="AM263" s="16">
        <f t="shared" si="377"/>
        <v>0</v>
      </c>
      <c r="AN263" s="16"/>
      <c r="AO263" s="16">
        <f t="shared" si="378"/>
        <v>0</v>
      </c>
      <c r="AP263" s="16"/>
      <c r="AQ263" s="16"/>
      <c r="AR263" s="16"/>
      <c r="AS263" s="16"/>
      <c r="AT263" s="16"/>
      <c r="AU263" s="16"/>
      <c r="AV263" s="16"/>
      <c r="AW263" s="16"/>
      <c r="AX263" s="16"/>
      <c r="AY263" s="16"/>
      <c r="AZ263" s="16"/>
      <c r="BA263" s="16"/>
      <c r="BB263" s="16"/>
      <c r="BC263" s="16"/>
      <c r="BD263" s="16"/>
      <c r="BE263" s="16"/>
      <c r="BF263" s="16">
        <f t="shared" si="372"/>
        <v>0</v>
      </c>
      <c r="BG263" s="16">
        <f t="shared" si="373"/>
        <v>0</v>
      </c>
      <c r="BH263" s="16">
        <f t="shared" si="374"/>
        <v>0</v>
      </c>
      <c r="BI263" s="16"/>
      <c r="BJ263" s="16"/>
      <c r="BK263" s="16"/>
      <c r="BL263" s="46">
        <v>0</v>
      </c>
    </row>
    <row r="264" spans="1:64" hidden="1" x14ac:dyDescent="0.25">
      <c r="A264" s="10">
        <v>915</v>
      </c>
      <c r="B264" s="10" t="s">
        <v>44</v>
      </c>
      <c r="C264" s="10" t="s">
        <v>121</v>
      </c>
      <c r="D264" s="10" t="s">
        <v>151</v>
      </c>
      <c r="E264" s="10" t="s">
        <v>53</v>
      </c>
      <c r="F264" s="11" t="s">
        <v>24</v>
      </c>
      <c r="G264" s="16">
        <f>G265</f>
        <v>3239</v>
      </c>
      <c r="H264" s="16">
        <f t="shared" si="397"/>
        <v>-3239</v>
      </c>
      <c r="I264" s="16">
        <f>I265</f>
        <v>0</v>
      </c>
      <c r="J264" s="16">
        <f>J265</f>
        <v>3229.7999999999997</v>
      </c>
      <c r="K264" s="16">
        <f t="shared" si="398"/>
        <v>-3229.7999999999997</v>
      </c>
      <c r="L264" s="16">
        <f>L265</f>
        <v>0</v>
      </c>
      <c r="M264" s="16">
        <f>M265</f>
        <v>0</v>
      </c>
      <c r="N264" s="16">
        <f>N265</f>
        <v>0</v>
      </c>
      <c r="O264" s="16">
        <f>O265</f>
        <v>0</v>
      </c>
      <c r="P264" s="16">
        <f>P265</f>
        <v>0</v>
      </c>
      <c r="Q264" s="16">
        <f t="shared" si="406"/>
        <v>-3239</v>
      </c>
      <c r="R264" s="16">
        <f t="shared" si="407"/>
        <v>0</v>
      </c>
      <c r="S264" s="16">
        <f t="shared" si="408"/>
        <v>-3229.7999999999997</v>
      </c>
      <c r="T264" s="16">
        <f t="shared" si="409"/>
        <v>0</v>
      </c>
      <c r="U264" s="16">
        <f t="shared" si="410"/>
        <v>0</v>
      </c>
      <c r="V264" s="16">
        <f>V265</f>
        <v>0</v>
      </c>
      <c r="W264" s="16">
        <f>W265</f>
        <v>0</v>
      </c>
      <c r="X264" s="16">
        <f>X265</f>
        <v>0</v>
      </c>
      <c r="Y264" s="16">
        <f>Y265</f>
        <v>0</v>
      </c>
      <c r="Z264" s="16">
        <f>Z265</f>
        <v>0</v>
      </c>
      <c r="AA264" s="16">
        <f t="shared" si="399"/>
        <v>0</v>
      </c>
      <c r="AB264" s="16">
        <f t="shared" si="400"/>
        <v>0</v>
      </c>
      <c r="AC264" s="16">
        <f t="shared" si="401"/>
        <v>0</v>
      </c>
      <c r="AD264" s="16">
        <f t="shared" ref="AD264:BK264" si="460">AD265</f>
        <v>0</v>
      </c>
      <c r="AE264" s="16">
        <f t="shared" si="460"/>
        <v>0</v>
      </c>
      <c r="AF264" s="16">
        <f t="shared" si="460"/>
        <v>0</v>
      </c>
      <c r="AG264" s="16">
        <f t="shared" si="460"/>
        <v>0</v>
      </c>
      <c r="AH264" s="16">
        <f t="shared" si="460"/>
        <v>0</v>
      </c>
      <c r="AI264" s="16">
        <f t="shared" si="460"/>
        <v>0</v>
      </c>
      <c r="AJ264" s="16">
        <f t="shared" si="460"/>
        <v>0</v>
      </c>
      <c r="AK264" s="16">
        <f t="shared" si="375"/>
        <v>0</v>
      </c>
      <c r="AL264" s="16">
        <f t="shared" si="376"/>
        <v>0</v>
      </c>
      <c r="AM264" s="16">
        <f t="shared" si="377"/>
        <v>0</v>
      </c>
      <c r="AN264" s="16">
        <f t="shared" si="460"/>
        <v>0</v>
      </c>
      <c r="AO264" s="16">
        <f t="shared" si="378"/>
        <v>0</v>
      </c>
      <c r="AP264" s="16">
        <f t="shared" si="460"/>
        <v>0</v>
      </c>
      <c r="AQ264" s="16">
        <f t="shared" si="460"/>
        <v>0</v>
      </c>
      <c r="AR264" s="16">
        <f t="shared" si="460"/>
        <v>0</v>
      </c>
      <c r="AS264" s="16">
        <f t="shared" si="460"/>
        <v>0</v>
      </c>
      <c r="AT264" s="16">
        <f t="shared" si="460"/>
        <v>0</v>
      </c>
      <c r="AU264" s="16">
        <f t="shared" si="460"/>
        <v>0</v>
      </c>
      <c r="AV264" s="16">
        <f t="shared" si="460"/>
        <v>0</v>
      </c>
      <c r="AW264" s="16">
        <f t="shared" si="460"/>
        <v>0</v>
      </c>
      <c r="AX264" s="16">
        <f t="shared" si="460"/>
        <v>0</v>
      </c>
      <c r="AY264" s="16">
        <f t="shared" si="460"/>
        <v>0</v>
      </c>
      <c r="AZ264" s="16">
        <f t="shared" si="460"/>
        <v>0</v>
      </c>
      <c r="BA264" s="16">
        <f t="shared" si="460"/>
        <v>0</v>
      </c>
      <c r="BB264" s="16">
        <f t="shared" si="460"/>
        <v>0</v>
      </c>
      <c r="BC264" s="16">
        <f t="shared" si="460"/>
        <v>0</v>
      </c>
      <c r="BD264" s="16">
        <f t="shared" si="460"/>
        <v>0</v>
      </c>
      <c r="BE264" s="16">
        <f t="shared" si="460"/>
        <v>0</v>
      </c>
      <c r="BF264" s="16">
        <f t="shared" si="372"/>
        <v>0</v>
      </c>
      <c r="BG264" s="16">
        <f t="shared" si="373"/>
        <v>0</v>
      </c>
      <c r="BH264" s="16">
        <f t="shared" si="374"/>
        <v>0</v>
      </c>
      <c r="BI264" s="16">
        <f t="shared" si="460"/>
        <v>0</v>
      </c>
      <c r="BJ264" s="16"/>
      <c r="BK264" s="16">
        <f t="shared" si="460"/>
        <v>0</v>
      </c>
      <c r="BL264" s="46">
        <v>0</v>
      </c>
    </row>
    <row r="265" spans="1:64" ht="31.5" hidden="1" x14ac:dyDescent="0.25">
      <c r="A265" s="10">
        <v>915</v>
      </c>
      <c r="B265" s="10" t="s">
        <v>44</v>
      </c>
      <c r="C265" s="10" t="s">
        <v>121</v>
      </c>
      <c r="D265" s="10" t="s">
        <v>151</v>
      </c>
      <c r="E265" s="10" t="s">
        <v>54</v>
      </c>
      <c r="F265" s="11" t="s">
        <v>25</v>
      </c>
      <c r="G265" s="16">
        <f>G266+G267</f>
        <v>3239</v>
      </c>
      <c r="H265" s="16">
        <f t="shared" si="397"/>
        <v>-3239</v>
      </c>
      <c r="I265" s="16">
        <f>I266+I267</f>
        <v>0</v>
      </c>
      <c r="J265" s="16">
        <f>J266+J267</f>
        <v>3229.7999999999997</v>
      </c>
      <c r="K265" s="16">
        <f t="shared" si="398"/>
        <v>-3229.7999999999997</v>
      </c>
      <c r="L265" s="16">
        <f>L266+L267</f>
        <v>0</v>
      </c>
      <c r="M265" s="16">
        <f>M266+M267</f>
        <v>0</v>
      </c>
      <c r="N265" s="16">
        <f>N266+N267</f>
        <v>0</v>
      </c>
      <c r="O265" s="16">
        <f>O266+O267</f>
        <v>0</v>
      </c>
      <c r="P265" s="16">
        <f>P266+P267</f>
        <v>0</v>
      </c>
      <c r="Q265" s="16">
        <f t="shared" si="406"/>
        <v>-3239</v>
      </c>
      <c r="R265" s="16">
        <f t="shared" si="407"/>
        <v>0</v>
      </c>
      <c r="S265" s="16">
        <f t="shared" si="408"/>
        <v>-3229.7999999999997</v>
      </c>
      <c r="T265" s="16">
        <f t="shared" si="409"/>
        <v>0</v>
      </c>
      <c r="U265" s="16">
        <f t="shared" si="410"/>
        <v>0</v>
      </c>
      <c r="V265" s="16">
        <f>V266+V267</f>
        <v>0</v>
      </c>
      <c r="W265" s="16">
        <f>W266+W267</f>
        <v>0</v>
      </c>
      <c r="X265" s="16">
        <f>X266+X267</f>
        <v>0</v>
      </c>
      <c r="Y265" s="16">
        <f>Y266+Y267</f>
        <v>0</v>
      </c>
      <c r="Z265" s="16">
        <f>Z266+Z267</f>
        <v>0</v>
      </c>
      <c r="AA265" s="16">
        <f t="shared" si="399"/>
        <v>0</v>
      </c>
      <c r="AB265" s="16">
        <f t="shared" si="400"/>
        <v>0</v>
      </c>
      <c r="AC265" s="16">
        <f t="shared" si="401"/>
        <v>0</v>
      </c>
      <c r="AD265" s="16">
        <f t="shared" ref="AD265:AJ265" si="461">AD266+AD267</f>
        <v>0</v>
      </c>
      <c r="AE265" s="16">
        <f t="shared" si="461"/>
        <v>0</v>
      </c>
      <c r="AF265" s="16">
        <f t="shared" si="461"/>
        <v>0</v>
      </c>
      <c r="AG265" s="16">
        <f t="shared" si="461"/>
        <v>0</v>
      </c>
      <c r="AH265" s="16">
        <f t="shared" si="461"/>
        <v>0</v>
      </c>
      <c r="AI265" s="16">
        <f t="shared" si="461"/>
        <v>0</v>
      </c>
      <c r="AJ265" s="16">
        <f t="shared" si="461"/>
        <v>0</v>
      </c>
      <c r="AK265" s="16">
        <f t="shared" si="375"/>
        <v>0</v>
      </c>
      <c r="AL265" s="16">
        <f t="shared" si="376"/>
        <v>0</v>
      </c>
      <c r="AM265" s="16">
        <f t="shared" si="377"/>
        <v>0</v>
      </c>
      <c r="AN265" s="16">
        <f>AN266+AN267</f>
        <v>0</v>
      </c>
      <c r="AO265" s="16">
        <f t="shared" si="378"/>
        <v>0</v>
      </c>
      <c r="AP265" s="16">
        <f t="shared" ref="AP265:BK265" si="462">AP266+AP267</f>
        <v>0</v>
      </c>
      <c r="AQ265" s="16">
        <f t="shared" si="462"/>
        <v>0</v>
      </c>
      <c r="AR265" s="16">
        <f t="shared" si="462"/>
        <v>0</v>
      </c>
      <c r="AS265" s="16">
        <f>AS266+AS267</f>
        <v>0</v>
      </c>
      <c r="AT265" s="16">
        <f>AT266+AT267</f>
        <v>0</v>
      </c>
      <c r="AU265" s="16">
        <f t="shared" si="462"/>
        <v>0</v>
      </c>
      <c r="AV265" s="16">
        <f t="shared" si="462"/>
        <v>0</v>
      </c>
      <c r="AW265" s="16">
        <f t="shared" si="462"/>
        <v>0</v>
      </c>
      <c r="AX265" s="16">
        <f t="shared" si="462"/>
        <v>0</v>
      </c>
      <c r="AY265" s="16">
        <f t="shared" si="462"/>
        <v>0</v>
      </c>
      <c r="AZ265" s="16">
        <f t="shared" si="462"/>
        <v>0</v>
      </c>
      <c r="BA265" s="16">
        <f>BA266+BA267</f>
        <v>0</v>
      </c>
      <c r="BB265" s="16">
        <f>BB266+BB267</f>
        <v>0</v>
      </c>
      <c r="BC265" s="16">
        <f t="shared" si="462"/>
        <v>0</v>
      </c>
      <c r="BD265" s="16">
        <f>BD266+BD267</f>
        <v>0</v>
      </c>
      <c r="BE265" s="16">
        <f>BE266+BE267</f>
        <v>0</v>
      </c>
      <c r="BF265" s="16">
        <f t="shared" si="372"/>
        <v>0</v>
      </c>
      <c r="BG265" s="16">
        <f t="shared" si="373"/>
        <v>0</v>
      </c>
      <c r="BH265" s="16">
        <f t="shared" si="374"/>
        <v>0</v>
      </c>
      <c r="BI265" s="16">
        <f t="shared" ref="BI265" si="463">BI266+BI267</f>
        <v>0</v>
      </c>
      <c r="BJ265" s="16"/>
      <c r="BK265" s="16">
        <f t="shared" si="462"/>
        <v>0</v>
      </c>
      <c r="BL265" s="46">
        <v>0</v>
      </c>
    </row>
    <row r="266" spans="1:64" ht="31.5" hidden="1" x14ac:dyDescent="0.25">
      <c r="A266" s="10">
        <v>915</v>
      </c>
      <c r="B266" s="10" t="s">
        <v>44</v>
      </c>
      <c r="C266" s="10" t="s">
        <v>121</v>
      </c>
      <c r="D266" s="10" t="s">
        <v>151</v>
      </c>
      <c r="E266" s="10" t="s">
        <v>55</v>
      </c>
      <c r="F266" s="11" t="s">
        <v>26</v>
      </c>
      <c r="G266" s="16">
        <v>3222.8</v>
      </c>
      <c r="H266" s="16">
        <f t="shared" si="397"/>
        <v>-3222.8</v>
      </c>
      <c r="I266" s="16">
        <v>0</v>
      </c>
      <c r="J266" s="16">
        <v>3213.1</v>
      </c>
      <c r="K266" s="16">
        <f t="shared" si="398"/>
        <v>-3213.1</v>
      </c>
      <c r="L266" s="16">
        <v>0</v>
      </c>
      <c r="M266" s="16">
        <v>0</v>
      </c>
      <c r="N266" s="16"/>
      <c r="O266" s="16"/>
      <c r="P266" s="16"/>
      <c r="Q266" s="16">
        <f t="shared" si="406"/>
        <v>-3222.8</v>
      </c>
      <c r="R266" s="16">
        <f t="shared" si="407"/>
        <v>0</v>
      </c>
      <c r="S266" s="16">
        <f t="shared" si="408"/>
        <v>-3213.1</v>
      </c>
      <c r="T266" s="16">
        <f t="shared" si="409"/>
        <v>0</v>
      </c>
      <c r="U266" s="16">
        <f t="shared" si="410"/>
        <v>0</v>
      </c>
      <c r="V266" s="16"/>
      <c r="W266" s="16"/>
      <c r="X266" s="16"/>
      <c r="Y266" s="16"/>
      <c r="Z266" s="16"/>
      <c r="AA266" s="16">
        <f t="shared" si="399"/>
        <v>0</v>
      </c>
      <c r="AB266" s="16">
        <f t="shared" si="400"/>
        <v>0</v>
      </c>
      <c r="AC266" s="16">
        <f t="shared" si="401"/>
        <v>0</v>
      </c>
      <c r="AD266" s="16"/>
      <c r="AE266" s="16"/>
      <c r="AF266" s="16"/>
      <c r="AG266" s="16"/>
      <c r="AH266" s="16"/>
      <c r="AI266" s="16"/>
      <c r="AJ266" s="16"/>
      <c r="AK266" s="16">
        <f t="shared" si="375"/>
        <v>0</v>
      </c>
      <c r="AL266" s="16">
        <f t="shared" si="376"/>
        <v>0</v>
      </c>
      <c r="AM266" s="16">
        <f t="shared" si="377"/>
        <v>0</v>
      </c>
      <c r="AN266" s="16"/>
      <c r="AO266" s="16">
        <f t="shared" si="378"/>
        <v>0</v>
      </c>
      <c r="AP266" s="16"/>
      <c r="AQ266" s="16"/>
      <c r="AR266" s="16"/>
      <c r="AS266" s="16"/>
      <c r="AT266" s="16"/>
      <c r="AU266" s="16"/>
      <c r="AV266" s="16"/>
      <c r="AW266" s="16"/>
      <c r="AX266" s="16"/>
      <c r="AY266" s="16"/>
      <c r="AZ266" s="16"/>
      <c r="BA266" s="16"/>
      <c r="BB266" s="16"/>
      <c r="BC266" s="16"/>
      <c r="BD266" s="16"/>
      <c r="BE266" s="16"/>
      <c r="BF266" s="16">
        <f t="shared" si="372"/>
        <v>0</v>
      </c>
      <c r="BG266" s="16">
        <f t="shared" si="373"/>
        <v>0</v>
      </c>
      <c r="BH266" s="16">
        <f t="shared" si="374"/>
        <v>0</v>
      </c>
      <c r="BI266" s="16"/>
      <c r="BJ266" s="16"/>
      <c r="BK266" s="16"/>
      <c r="BL266" s="46">
        <v>0</v>
      </c>
    </row>
    <row r="267" spans="1:64" ht="31.5" hidden="1" x14ac:dyDescent="0.25">
      <c r="A267" s="10">
        <v>915</v>
      </c>
      <c r="B267" s="10" t="s">
        <v>44</v>
      </c>
      <c r="C267" s="10" t="s">
        <v>121</v>
      </c>
      <c r="D267" s="10" t="s">
        <v>151</v>
      </c>
      <c r="E267" s="10" t="s">
        <v>89</v>
      </c>
      <c r="F267" s="11" t="s">
        <v>33</v>
      </c>
      <c r="G267" s="16">
        <v>16.2</v>
      </c>
      <c r="H267" s="16">
        <f t="shared" si="397"/>
        <v>-16.2</v>
      </c>
      <c r="I267" s="16">
        <v>0</v>
      </c>
      <c r="J267" s="16">
        <v>16.7</v>
      </c>
      <c r="K267" s="16">
        <f t="shared" si="398"/>
        <v>-16.7</v>
      </c>
      <c r="L267" s="16">
        <v>0</v>
      </c>
      <c r="M267" s="16">
        <v>0</v>
      </c>
      <c r="N267" s="16"/>
      <c r="O267" s="16"/>
      <c r="P267" s="16"/>
      <c r="Q267" s="16">
        <f t="shared" si="406"/>
        <v>-16.2</v>
      </c>
      <c r="R267" s="16">
        <f t="shared" si="407"/>
        <v>0</v>
      </c>
      <c r="S267" s="16">
        <f t="shared" si="408"/>
        <v>-16.7</v>
      </c>
      <c r="T267" s="16">
        <f t="shared" si="409"/>
        <v>0</v>
      </c>
      <c r="U267" s="16">
        <f t="shared" si="410"/>
        <v>0</v>
      </c>
      <c r="V267" s="16"/>
      <c r="W267" s="16"/>
      <c r="X267" s="16"/>
      <c r="Y267" s="16"/>
      <c r="Z267" s="16"/>
      <c r="AA267" s="16">
        <f t="shared" si="399"/>
        <v>0</v>
      </c>
      <c r="AB267" s="16">
        <f t="shared" si="400"/>
        <v>0</v>
      </c>
      <c r="AC267" s="16">
        <f t="shared" si="401"/>
        <v>0</v>
      </c>
      <c r="AD267" s="16"/>
      <c r="AE267" s="16"/>
      <c r="AF267" s="16"/>
      <c r="AG267" s="16"/>
      <c r="AH267" s="16"/>
      <c r="AI267" s="16"/>
      <c r="AJ267" s="16"/>
      <c r="AK267" s="16">
        <f t="shared" si="375"/>
        <v>0</v>
      </c>
      <c r="AL267" s="16">
        <f t="shared" si="376"/>
        <v>0</v>
      </c>
      <c r="AM267" s="16">
        <f t="shared" si="377"/>
        <v>0</v>
      </c>
      <c r="AN267" s="16"/>
      <c r="AO267" s="16">
        <f t="shared" si="378"/>
        <v>0</v>
      </c>
      <c r="AP267" s="16"/>
      <c r="AQ267" s="16"/>
      <c r="AR267" s="16"/>
      <c r="AS267" s="16"/>
      <c r="AT267" s="16"/>
      <c r="AU267" s="16"/>
      <c r="AV267" s="16"/>
      <c r="AW267" s="16"/>
      <c r="AX267" s="16"/>
      <c r="AY267" s="16"/>
      <c r="AZ267" s="16"/>
      <c r="BA267" s="16"/>
      <c r="BB267" s="16"/>
      <c r="BC267" s="16"/>
      <c r="BD267" s="16"/>
      <c r="BE267" s="16"/>
      <c r="BF267" s="16">
        <f t="shared" si="372"/>
        <v>0</v>
      </c>
      <c r="BG267" s="16">
        <f t="shared" si="373"/>
        <v>0</v>
      </c>
      <c r="BH267" s="16">
        <f t="shared" si="374"/>
        <v>0</v>
      </c>
      <c r="BI267" s="16"/>
      <c r="BJ267" s="16"/>
      <c r="BK267" s="16"/>
      <c r="BL267" s="46">
        <v>0</v>
      </c>
    </row>
    <row r="268" spans="1:64" x14ac:dyDescent="0.25">
      <c r="A268" s="10">
        <v>915</v>
      </c>
      <c r="B268" s="10" t="s">
        <v>44</v>
      </c>
      <c r="C268" s="10" t="s">
        <v>121</v>
      </c>
      <c r="D268" s="10" t="s">
        <v>77</v>
      </c>
      <c r="E268" s="10"/>
      <c r="F268" s="11" t="s">
        <v>78</v>
      </c>
      <c r="G268" s="16">
        <f>G269+G285+G289</f>
        <v>0</v>
      </c>
      <c r="H268" s="16">
        <f t="shared" si="397"/>
        <v>23614.2</v>
      </c>
      <c r="I268" s="16">
        <f>I269+I285+I289</f>
        <v>23614.2</v>
      </c>
      <c r="J268" s="16">
        <f>J269+J285+J289</f>
        <v>0</v>
      </c>
      <c r="K268" s="16">
        <f t="shared" si="398"/>
        <v>24113.800000000003</v>
      </c>
      <c r="L268" s="16">
        <f>L269+L285+L289</f>
        <v>24113.800000000003</v>
      </c>
      <c r="M268" s="16">
        <f>M269+M285+M289</f>
        <v>24391.9</v>
      </c>
      <c r="N268" s="16">
        <f>N269+N285+N289</f>
        <v>0</v>
      </c>
      <c r="O268" s="16">
        <f>O269+O285+O289</f>
        <v>0</v>
      </c>
      <c r="P268" s="16">
        <f>P269+P285+P289</f>
        <v>0</v>
      </c>
      <c r="Q268" s="16">
        <f t="shared" si="406"/>
        <v>23614.2</v>
      </c>
      <c r="R268" s="16">
        <f t="shared" si="407"/>
        <v>23614.2</v>
      </c>
      <c r="S268" s="16">
        <f t="shared" si="408"/>
        <v>24113.800000000003</v>
      </c>
      <c r="T268" s="16">
        <f t="shared" si="409"/>
        <v>24113.800000000003</v>
      </c>
      <c r="U268" s="16">
        <f t="shared" si="410"/>
        <v>24391.9</v>
      </c>
      <c r="V268" s="16">
        <f>V269+V285+V289</f>
        <v>0</v>
      </c>
      <c r="W268" s="16">
        <f>W269+W285+W289</f>
        <v>0</v>
      </c>
      <c r="X268" s="16">
        <f>X269+X285+X289</f>
        <v>0</v>
      </c>
      <c r="Y268" s="16">
        <f>Y269+Y285+Y289</f>
        <v>0</v>
      </c>
      <c r="Z268" s="16">
        <f>Z269+Z285+Z289</f>
        <v>0</v>
      </c>
      <c r="AA268" s="16">
        <f t="shared" si="399"/>
        <v>23614.2</v>
      </c>
      <c r="AB268" s="16">
        <f t="shared" si="400"/>
        <v>24113.800000000003</v>
      </c>
      <c r="AC268" s="16">
        <f t="shared" si="401"/>
        <v>24391.9</v>
      </c>
      <c r="AD268" s="16">
        <f t="shared" ref="AD268:AJ268" si="464">AD269+AD285+AD289</f>
        <v>0</v>
      </c>
      <c r="AE268" s="16">
        <f t="shared" si="464"/>
        <v>0</v>
      </c>
      <c r="AF268" s="16">
        <f t="shared" si="464"/>
        <v>0</v>
      </c>
      <c r="AG268" s="16">
        <f t="shared" si="464"/>
        <v>0</v>
      </c>
      <c r="AH268" s="16">
        <f t="shared" si="464"/>
        <v>0</v>
      </c>
      <c r="AI268" s="16">
        <f t="shared" si="464"/>
        <v>0</v>
      </c>
      <c r="AJ268" s="16">
        <f t="shared" si="464"/>
        <v>0</v>
      </c>
      <c r="AK268" s="16">
        <f t="shared" si="375"/>
        <v>23614.2</v>
      </c>
      <c r="AL268" s="16">
        <f t="shared" si="376"/>
        <v>24113.800000000003</v>
      </c>
      <c r="AM268" s="16">
        <f t="shared" si="377"/>
        <v>24391.9</v>
      </c>
      <c r="AN268" s="16">
        <f>AN269+AN285+AN289</f>
        <v>0</v>
      </c>
      <c r="AO268" s="16">
        <f t="shared" si="378"/>
        <v>23614.2</v>
      </c>
      <c r="AP268" s="16">
        <f t="shared" ref="AP268:BK268" si="465">AP269+AP285+AP289</f>
        <v>0</v>
      </c>
      <c r="AQ268" s="16">
        <f t="shared" si="465"/>
        <v>0</v>
      </c>
      <c r="AR268" s="16">
        <f t="shared" si="465"/>
        <v>0</v>
      </c>
      <c r="AS268" s="16">
        <f>AS269+AS285+AS289</f>
        <v>0</v>
      </c>
      <c r="AT268" s="16">
        <f>AT269+AT285+AT289</f>
        <v>0</v>
      </c>
      <c r="AU268" s="16">
        <f t="shared" si="465"/>
        <v>0</v>
      </c>
      <c r="AV268" s="16">
        <f t="shared" si="465"/>
        <v>0</v>
      </c>
      <c r="AW268" s="16">
        <f t="shared" si="465"/>
        <v>0</v>
      </c>
      <c r="AX268" s="16">
        <f t="shared" si="465"/>
        <v>0</v>
      </c>
      <c r="AY268" s="16">
        <f t="shared" si="465"/>
        <v>4102.8130000000001</v>
      </c>
      <c r="AZ268" s="16">
        <f t="shared" si="465"/>
        <v>0</v>
      </c>
      <c r="BA268" s="16">
        <f>BA269+BA285+BA289</f>
        <v>0</v>
      </c>
      <c r="BB268" s="16">
        <f>BB269+BB285+BB289</f>
        <v>0</v>
      </c>
      <c r="BC268" s="16">
        <f t="shared" si="465"/>
        <v>0</v>
      </c>
      <c r="BD268" s="16">
        <f>BD269+BD285+BD289</f>
        <v>0</v>
      </c>
      <c r="BE268" s="16">
        <f>BE269+BE285+BE289</f>
        <v>0</v>
      </c>
      <c r="BF268" s="16">
        <f t="shared" si="372"/>
        <v>27717.012999999999</v>
      </c>
      <c r="BG268" s="16">
        <f t="shared" si="373"/>
        <v>24113.800000000003</v>
      </c>
      <c r="BH268" s="16">
        <f t="shared" si="374"/>
        <v>24391.9</v>
      </c>
      <c r="BI268" s="16">
        <f t="shared" ref="BI268" si="466">BI269+BI285+BI289</f>
        <v>0</v>
      </c>
      <c r="BJ268" s="16">
        <f t="shared" ref="BJ268:BJ280" si="467">BF268+BI268</f>
        <v>27717.012999999999</v>
      </c>
      <c r="BK268" s="16">
        <f t="shared" si="465"/>
        <v>0</v>
      </c>
    </row>
    <row r="269" spans="1:64" ht="63" x14ac:dyDescent="0.25">
      <c r="A269" s="10">
        <v>915</v>
      </c>
      <c r="B269" s="10" t="s">
        <v>44</v>
      </c>
      <c r="C269" s="10" t="s">
        <v>121</v>
      </c>
      <c r="D269" s="10" t="s">
        <v>1027</v>
      </c>
      <c r="E269" s="10"/>
      <c r="F269" s="11" t="s">
        <v>1065</v>
      </c>
      <c r="G269" s="16">
        <f>G270+G274+G280</f>
        <v>0</v>
      </c>
      <c r="H269" s="16">
        <f t="shared" si="397"/>
        <v>17081.5</v>
      </c>
      <c r="I269" s="16">
        <f>I270+I274+I280</f>
        <v>17081.5</v>
      </c>
      <c r="J269" s="16">
        <f>J270+J274+J280</f>
        <v>0</v>
      </c>
      <c r="K269" s="16">
        <f t="shared" si="398"/>
        <v>16751.400000000001</v>
      </c>
      <c r="L269" s="16">
        <f>L270+L274+L280</f>
        <v>16751.400000000001</v>
      </c>
      <c r="M269" s="16">
        <f>M270+M274+M280</f>
        <v>16909</v>
      </c>
      <c r="N269" s="16">
        <f>N270+N274+N280</f>
        <v>0</v>
      </c>
      <c r="O269" s="16">
        <f>O270+O274+O280</f>
        <v>0</v>
      </c>
      <c r="P269" s="16">
        <f>P270+P274+P280</f>
        <v>0</v>
      </c>
      <c r="Q269" s="16">
        <f t="shared" si="406"/>
        <v>17081.5</v>
      </c>
      <c r="R269" s="16">
        <f t="shared" si="407"/>
        <v>17081.5</v>
      </c>
      <c r="S269" s="16">
        <f t="shared" si="408"/>
        <v>16751.400000000001</v>
      </c>
      <c r="T269" s="16">
        <f t="shared" si="409"/>
        <v>16751.400000000001</v>
      </c>
      <c r="U269" s="16">
        <f t="shared" si="410"/>
        <v>16909</v>
      </c>
      <c r="V269" s="16">
        <f>V270+V274+V280</f>
        <v>0</v>
      </c>
      <c r="W269" s="16">
        <f>W270+W274+W280</f>
        <v>0</v>
      </c>
      <c r="X269" s="16">
        <f>X270+X274+X280</f>
        <v>0</v>
      </c>
      <c r="Y269" s="16">
        <f>Y270+Y274+Y280</f>
        <v>0</v>
      </c>
      <c r="Z269" s="16">
        <f>Z270+Z274+Z280</f>
        <v>0</v>
      </c>
      <c r="AA269" s="16">
        <f t="shared" si="399"/>
        <v>17081.5</v>
      </c>
      <c r="AB269" s="16">
        <f t="shared" si="400"/>
        <v>16751.400000000001</v>
      </c>
      <c r="AC269" s="16">
        <f t="shared" si="401"/>
        <v>16909</v>
      </c>
      <c r="AD269" s="16">
        <f t="shared" ref="AD269:AJ269" si="468">AD270+AD274+AD280</f>
        <v>0</v>
      </c>
      <c r="AE269" s="16">
        <f t="shared" si="468"/>
        <v>0</v>
      </c>
      <c r="AF269" s="16">
        <f t="shared" si="468"/>
        <v>0</v>
      </c>
      <c r="AG269" s="16">
        <f t="shared" si="468"/>
        <v>0</v>
      </c>
      <c r="AH269" s="16">
        <f t="shared" si="468"/>
        <v>0</v>
      </c>
      <c r="AI269" s="16">
        <f t="shared" si="468"/>
        <v>0</v>
      </c>
      <c r="AJ269" s="16">
        <f t="shared" si="468"/>
        <v>0</v>
      </c>
      <c r="AK269" s="16">
        <f t="shared" si="375"/>
        <v>17081.5</v>
      </c>
      <c r="AL269" s="16">
        <f t="shared" si="376"/>
        <v>16751.400000000001</v>
      </c>
      <c r="AM269" s="16">
        <f t="shared" si="377"/>
        <v>16909</v>
      </c>
      <c r="AN269" s="16">
        <f>AN270+AN274+AN280</f>
        <v>0</v>
      </c>
      <c r="AO269" s="16">
        <f t="shared" si="378"/>
        <v>17081.5</v>
      </c>
      <c r="AP269" s="16">
        <f>AP270+AP274+AP280+AP278</f>
        <v>0</v>
      </c>
      <c r="AQ269" s="16">
        <f t="shared" ref="AQ269:BE269" si="469">AQ270+AQ274+AQ280+AQ278</f>
        <v>0</v>
      </c>
      <c r="AR269" s="16">
        <f t="shared" si="469"/>
        <v>0</v>
      </c>
      <c r="AS269" s="16">
        <f t="shared" si="469"/>
        <v>0</v>
      </c>
      <c r="AT269" s="16">
        <f t="shared" si="469"/>
        <v>0</v>
      </c>
      <c r="AU269" s="16">
        <f t="shared" si="469"/>
        <v>0</v>
      </c>
      <c r="AV269" s="16">
        <f t="shared" si="469"/>
        <v>0</v>
      </c>
      <c r="AW269" s="16">
        <f t="shared" si="469"/>
        <v>0</v>
      </c>
      <c r="AX269" s="16">
        <f t="shared" si="469"/>
        <v>0</v>
      </c>
      <c r="AY269" s="16">
        <f t="shared" si="469"/>
        <v>4102.8130000000001</v>
      </c>
      <c r="AZ269" s="16">
        <f t="shared" si="469"/>
        <v>0</v>
      </c>
      <c r="BA269" s="16">
        <f t="shared" si="469"/>
        <v>0</v>
      </c>
      <c r="BB269" s="16">
        <f t="shared" si="469"/>
        <v>0</v>
      </c>
      <c r="BC269" s="16">
        <f t="shared" si="469"/>
        <v>0</v>
      </c>
      <c r="BD269" s="16">
        <f t="shared" si="469"/>
        <v>0</v>
      </c>
      <c r="BE269" s="16">
        <f t="shared" si="469"/>
        <v>0</v>
      </c>
      <c r="BF269" s="16">
        <f t="shared" si="372"/>
        <v>21184.313000000002</v>
      </c>
      <c r="BG269" s="16">
        <f t="shared" si="373"/>
        <v>16751.400000000001</v>
      </c>
      <c r="BH269" s="16">
        <f t="shared" si="374"/>
        <v>16909</v>
      </c>
      <c r="BI269" s="16">
        <f>BI270+BI274+BI280+BI278</f>
        <v>0</v>
      </c>
      <c r="BJ269" s="16">
        <f t="shared" si="467"/>
        <v>21184.313000000002</v>
      </c>
      <c r="BK269" s="16">
        <f>BK270+BK274+BK280+BK278</f>
        <v>0</v>
      </c>
    </row>
    <row r="270" spans="1:64" ht="110.25" x14ac:dyDescent="0.25">
      <c r="A270" s="10">
        <v>915</v>
      </c>
      <c r="B270" s="10" t="s">
        <v>44</v>
      </c>
      <c r="C270" s="10" t="s">
        <v>121</v>
      </c>
      <c r="D270" s="10" t="s">
        <v>1027</v>
      </c>
      <c r="E270" s="10" t="s">
        <v>46</v>
      </c>
      <c r="F270" s="11" t="s">
        <v>17</v>
      </c>
      <c r="G270" s="16">
        <f>G271</f>
        <v>0</v>
      </c>
      <c r="H270" s="16">
        <f t="shared" si="397"/>
        <v>5533.5</v>
      </c>
      <c r="I270" s="16">
        <f>I271</f>
        <v>5533.5</v>
      </c>
      <c r="J270" s="16">
        <f>J271</f>
        <v>0</v>
      </c>
      <c r="K270" s="16">
        <f t="shared" si="398"/>
        <v>5533.5</v>
      </c>
      <c r="L270" s="16">
        <f>L271</f>
        <v>5533.5</v>
      </c>
      <c r="M270" s="16">
        <f>M271</f>
        <v>5533.6</v>
      </c>
      <c r="N270" s="16">
        <f>N271</f>
        <v>0</v>
      </c>
      <c r="O270" s="16">
        <f>O271</f>
        <v>0</v>
      </c>
      <c r="P270" s="16">
        <f>P271</f>
        <v>0</v>
      </c>
      <c r="Q270" s="16">
        <f t="shared" si="406"/>
        <v>5533.5</v>
      </c>
      <c r="R270" s="16">
        <f t="shared" si="407"/>
        <v>5533.5</v>
      </c>
      <c r="S270" s="16">
        <f t="shared" si="408"/>
        <v>5533.5</v>
      </c>
      <c r="T270" s="16">
        <f t="shared" si="409"/>
        <v>5533.5</v>
      </c>
      <c r="U270" s="16">
        <f t="shared" si="410"/>
        <v>5533.6</v>
      </c>
      <c r="V270" s="16">
        <f>V271</f>
        <v>0</v>
      </c>
      <c r="W270" s="16">
        <f>W271</f>
        <v>0</v>
      </c>
      <c r="X270" s="16">
        <f>X271</f>
        <v>0</v>
      </c>
      <c r="Y270" s="16">
        <f>Y271</f>
        <v>0</v>
      </c>
      <c r="Z270" s="16">
        <f>Z271</f>
        <v>0</v>
      </c>
      <c r="AA270" s="16">
        <f t="shared" si="399"/>
        <v>5533.5</v>
      </c>
      <c r="AB270" s="16">
        <f t="shared" si="400"/>
        <v>5533.5</v>
      </c>
      <c r="AC270" s="16">
        <f t="shared" si="401"/>
        <v>5533.6</v>
      </c>
      <c r="AD270" s="16">
        <f t="shared" ref="AD270:BK270" si="470">AD271</f>
        <v>0</v>
      </c>
      <c r="AE270" s="16">
        <f t="shared" si="470"/>
        <v>0</v>
      </c>
      <c r="AF270" s="16">
        <f t="shared" si="470"/>
        <v>0</v>
      </c>
      <c r="AG270" s="16">
        <f t="shared" si="470"/>
        <v>0</v>
      </c>
      <c r="AH270" s="16">
        <f t="shared" si="470"/>
        <v>0</v>
      </c>
      <c r="AI270" s="16">
        <f t="shared" si="470"/>
        <v>0</v>
      </c>
      <c r="AJ270" s="16">
        <f t="shared" si="470"/>
        <v>0</v>
      </c>
      <c r="AK270" s="16">
        <f t="shared" si="375"/>
        <v>5533.5</v>
      </c>
      <c r="AL270" s="16">
        <f t="shared" si="376"/>
        <v>5533.5</v>
      </c>
      <c r="AM270" s="16">
        <f t="shared" si="377"/>
        <v>5533.6</v>
      </c>
      <c r="AN270" s="16">
        <f t="shared" si="470"/>
        <v>0</v>
      </c>
      <c r="AO270" s="16">
        <f t="shared" si="378"/>
        <v>5533.5</v>
      </c>
      <c r="AP270" s="16">
        <f t="shared" si="470"/>
        <v>0</v>
      </c>
      <c r="AQ270" s="16">
        <f t="shared" si="470"/>
        <v>0</v>
      </c>
      <c r="AR270" s="16">
        <f t="shared" si="470"/>
        <v>0</v>
      </c>
      <c r="AS270" s="16">
        <f t="shared" si="470"/>
        <v>0</v>
      </c>
      <c r="AT270" s="16">
        <f t="shared" si="470"/>
        <v>0</v>
      </c>
      <c r="AU270" s="16">
        <f t="shared" si="470"/>
        <v>0</v>
      </c>
      <c r="AV270" s="16">
        <f t="shared" si="470"/>
        <v>0</v>
      </c>
      <c r="AW270" s="16">
        <f t="shared" si="470"/>
        <v>0</v>
      </c>
      <c r="AX270" s="16">
        <f t="shared" si="470"/>
        <v>0</v>
      </c>
      <c r="AY270" s="16">
        <f t="shared" si="470"/>
        <v>0</v>
      </c>
      <c r="AZ270" s="16">
        <f t="shared" si="470"/>
        <v>0</v>
      </c>
      <c r="BA270" s="16">
        <f t="shared" si="470"/>
        <v>0</v>
      </c>
      <c r="BB270" s="16">
        <f t="shared" si="470"/>
        <v>0</v>
      </c>
      <c r="BC270" s="16">
        <f t="shared" si="470"/>
        <v>0</v>
      </c>
      <c r="BD270" s="16">
        <f t="shared" si="470"/>
        <v>0</v>
      </c>
      <c r="BE270" s="16">
        <f t="shared" si="470"/>
        <v>0</v>
      </c>
      <c r="BF270" s="16">
        <f t="shared" si="372"/>
        <v>5533.5</v>
      </c>
      <c r="BG270" s="16">
        <f t="shared" si="373"/>
        <v>5533.5</v>
      </c>
      <c r="BH270" s="16">
        <f t="shared" si="374"/>
        <v>5533.6</v>
      </c>
      <c r="BI270" s="16">
        <f t="shared" si="470"/>
        <v>0</v>
      </c>
      <c r="BJ270" s="16">
        <f t="shared" si="467"/>
        <v>5533.5</v>
      </c>
      <c r="BK270" s="16">
        <f t="shared" si="470"/>
        <v>0</v>
      </c>
    </row>
    <row r="271" spans="1:64" ht="31.5" x14ac:dyDescent="0.25">
      <c r="A271" s="10">
        <v>915</v>
      </c>
      <c r="B271" s="10" t="s">
        <v>44</v>
      </c>
      <c r="C271" s="10" t="s">
        <v>121</v>
      </c>
      <c r="D271" s="10" t="s">
        <v>1027</v>
      </c>
      <c r="E271" s="10" t="s">
        <v>136</v>
      </c>
      <c r="F271" s="11" t="s">
        <v>38</v>
      </c>
      <c r="G271" s="16">
        <f>G272+G273</f>
        <v>0</v>
      </c>
      <c r="H271" s="16">
        <f t="shared" si="397"/>
        <v>5533.5</v>
      </c>
      <c r="I271" s="16">
        <f>I272+I273</f>
        <v>5533.5</v>
      </c>
      <c r="J271" s="16">
        <f>J272+J273</f>
        <v>0</v>
      </c>
      <c r="K271" s="16">
        <f t="shared" si="398"/>
        <v>5533.5</v>
      </c>
      <c r="L271" s="16">
        <f>L272+L273</f>
        <v>5533.5</v>
      </c>
      <c r="M271" s="16">
        <f>M272+M273</f>
        <v>5533.6</v>
      </c>
      <c r="N271" s="16">
        <f>N272+N273</f>
        <v>0</v>
      </c>
      <c r="O271" s="16">
        <f>O272+O273</f>
        <v>0</v>
      </c>
      <c r="P271" s="16">
        <f>P272+P273</f>
        <v>0</v>
      </c>
      <c r="Q271" s="16">
        <f t="shared" si="406"/>
        <v>5533.5</v>
      </c>
      <c r="R271" s="16">
        <f t="shared" si="407"/>
        <v>5533.5</v>
      </c>
      <c r="S271" s="16">
        <f t="shared" si="408"/>
        <v>5533.5</v>
      </c>
      <c r="T271" s="16">
        <f t="shared" si="409"/>
        <v>5533.5</v>
      </c>
      <c r="U271" s="16">
        <f t="shared" si="410"/>
        <v>5533.6</v>
      </c>
      <c r="V271" s="16">
        <f>V272+V273</f>
        <v>0</v>
      </c>
      <c r="W271" s="16">
        <f>W272+W273</f>
        <v>0</v>
      </c>
      <c r="X271" s="16">
        <f>X272+X273</f>
        <v>0</v>
      </c>
      <c r="Y271" s="16">
        <f>Y272+Y273</f>
        <v>0</v>
      </c>
      <c r="Z271" s="16">
        <f>Z272+Z273</f>
        <v>0</v>
      </c>
      <c r="AA271" s="16">
        <f t="shared" si="399"/>
        <v>5533.5</v>
      </c>
      <c r="AB271" s="16">
        <f t="shared" si="400"/>
        <v>5533.5</v>
      </c>
      <c r="AC271" s="16">
        <f t="shared" si="401"/>
        <v>5533.6</v>
      </c>
      <c r="AD271" s="16">
        <f t="shared" ref="AD271:AJ271" si="471">AD272+AD273</f>
        <v>0</v>
      </c>
      <c r="AE271" s="16">
        <f t="shared" si="471"/>
        <v>0</v>
      </c>
      <c r="AF271" s="16">
        <f t="shared" si="471"/>
        <v>0</v>
      </c>
      <c r="AG271" s="16">
        <f t="shared" si="471"/>
        <v>0</v>
      </c>
      <c r="AH271" s="16">
        <f t="shared" si="471"/>
        <v>0</v>
      </c>
      <c r="AI271" s="16">
        <f t="shared" si="471"/>
        <v>0</v>
      </c>
      <c r="AJ271" s="16">
        <f t="shared" si="471"/>
        <v>0</v>
      </c>
      <c r="AK271" s="16">
        <f t="shared" si="375"/>
        <v>5533.5</v>
      </c>
      <c r="AL271" s="16">
        <f t="shared" si="376"/>
        <v>5533.5</v>
      </c>
      <c r="AM271" s="16">
        <f t="shared" si="377"/>
        <v>5533.6</v>
      </c>
      <c r="AN271" s="16">
        <f>AN272+AN273</f>
        <v>0</v>
      </c>
      <c r="AO271" s="16">
        <f t="shared" si="378"/>
        <v>5533.5</v>
      </c>
      <c r="AP271" s="16">
        <f t="shared" ref="AP271:BK271" si="472">AP272+AP273</f>
        <v>0</v>
      </c>
      <c r="AQ271" s="16">
        <f t="shared" si="472"/>
        <v>0</v>
      </c>
      <c r="AR271" s="16">
        <f t="shared" si="472"/>
        <v>0</v>
      </c>
      <c r="AS271" s="16">
        <f>AS272+AS273</f>
        <v>0</v>
      </c>
      <c r="AT271" s="16">
        <f>AT272+AT273</f>
        <v>0</v>
      </c>
      <c r="AU271" s="16">
        <f t="shared" si="472"/>
        <v>0</v>
      </c>
      <c r="AV271" s="16">
        <f t="shared" si="472"/>
        <v>0</v>
      </c>
      <c r="AW271" s="16">
        <f t="shared" si="472"/>
        <v>0</v>
      </c>
      <c r="AX271" s="16">
        <f t="shared" si="472"/>
        <v>0</v>
      </c>
      <c r="AY271" s="16">
        <f t="shared" si="472"/>
        <v>0</v>
      </c>
      <c r="AZ271" s="16">
        <f t="shared" si="472"/>
        <v>0</v>
      </c>
      <c r="BA271" s="16">
        <f>BA272+BA273</f>
        <v>0</v>
      </c>
      <c r="BB271" s="16">
        <f>BB272+BB273</f>
        <v>0</v>
      </c>
      <c r="BC271" s="16">
        <f t="shared" si="472"/>
        <v>0</v>
      </c>
      <c r="BD271" s="16">
        <f>BD272+BD273</f>
        <v>0</v>
      </c>
      <c r="BE271" s="16">
        <f>BE272+BE273</f>
        <v>0</v>
      </c>
      <c r="BF271" s="16">
        <f t="shared" si="372"/>
        <v>5533.5</v>
      </c>
      <c r="BG271" s="16">
        <f t="shared" si="373"/>
        <v>5533.5</v>
      </c>
      <c r="BH271" s="16">
        <f t="shared" si="374"/>
        <v>5533.6</v>
      </c>
      <c r="BI271" s="16">
        <f t="shared" ref="BI271" si="473">BI272+BI273</f>
        <v>0</v>
      </c>
      <c r="BJ271" s="16">
        <f t="shared" si="467"/>
        <v>5533.5</v>
      </c>
      <c r="BK271" s="16">
        <f t="shared" si="472"/>
        <v>0</v>
      </c>
    </row>
    <row r="272" spans="1:64" ht="31.5" x14ac:dyDescent="0.25">
      <c r="A272" s="10">
        <v>915</v>
      </c>
      <c r="B272" s="10" t="s">
        <v>44</v>
      </c>
      <c r="C272" s="10" t="s">
        <v>121</v>
      </c>
      <c r="D272" s="10" t="s">
        <v>1027</v>
      </c>
      <c r="E272" s="10" t="s">
        <v>137</v>
      </c>
      <c r="F272" s="11" t="s">
        <v>19</v>
      </c>
      <c r="G272" s="16">
        <v>0</v>
      </c>
      <c r="H272" s="16">
        <f t="shared" si="397"/>
        <v>5533</v>
      </c>
      <c r="I272" s="16">
        <v>5533</v>
      </c>
      <c r="J272" s="16">
        <v>0</v>
      </c>
      <c r="K272" s="16">
        <f t="shared" si="398"/>
        <v>5533</v>
      </c>
      <c r="L272" s="16">
        <v>5533</v>
      </c>
      <c r="M272" s="16">
        <v>5533</v>
      </c>
      <c r="N272" s="16"/>
      <c r="O272" s="16"/>
      <c r="P272" s="16"/>
      <c r="Q272" s="16">
        <f t="shared" si="406"/>
        <v>5533</v>
      </c>
      <c r="R272" s="16">
        <f t="shared" si="407"/>
        <v>5533</v>
      </c>
      <c r="S272" s="16">
        <f t="shared" si="408"/>
        <v>5533</v>
      </c>
      <c r="T272" s="16">
        <f t="shared" si="409"/>
        <v>5533</v>
      </c>
      <c r="U272" s="16">
        <f t="shared" si="410"/>
        <v>5533</v>
      </c>
      <c r="V272" s="16"/>
      <c r="W272" s="16"/>
      <c r="X272" s="16"/>
      <c r="Y272" s="16"/>
      <c r="Z272" s="16"/>
      <c r="AA272" s="16">
        <f t="shared" si="399"/>
        <v>5533</v>
      </c>
      <c r="AB272" s="16">
        <f t="shared" si="400"/>
        <v>5533</v>
      </c>
      <c r="AC272" s="16">
        <f t="shared" si="401"/>
        <v>5533</v>
      </c>
      <c r="AD272" s="16"/>
      <c r="AE272" s="16"/>
      <c r="AF272" s="16"/>
      <c r="AG272" s="16"/>
      <c r="AH272" s="16"/>
      <c r="AI272" s="16"/>
      <c r="AJ272" s="16"/>
      <c r="AK272" s="16">
        <f t="shared" si="375"/>
        <v>5533</v>
      </c>
      <c r="AL272" s="16">
        <f t="shared" si="376"/>
        <v>5533</v>
      </c>
      <c r="AM272" s="16">
        <f t="shared" si="377"/>
        <v>5533</v>
      </c>
      <c r="AN272" s="16"/>
      <c r="AO272" s="16">
        <f t="shared" si="378"/>
        <v>5533</v>
      </c>
      <c r="AP272" s="16"/>
      <c r="AQ272" s="16"/>
      <c r="AR272" s="16"/>
      <c r="AS272" s="16"/>
      <c r="AT272" s="16"/>
      <c r="AU272" s="16"/>
      <c r="AV272" s="16"/>
      <c r="AW272" s="16"/>
      <c r="AX272" s="16"/>
      <c r="AY272" s="16"/>
      <c r="AZ272" s="16"/>
      <c r="BA272" s="16"/>
      <c r="BB272" s="16"/>
      <c r="BC272" s="16"/>
      <c r="BD272" s="16"/>
      <c r="BE272" s="16"/>
      <c r="BF272" s="16">
        <f t="shared" si="372"/>
        <v>5533</v>
      </c>
      <c r="BG272" s="16">
        <f t="shared" si="373"/>
        <v>5533</v>
      </c>
      <c r="BH272" s="16">
        <f t="shared" si="374"/>
        <v>5533</v>
      </c>
      <c r="BI272" s="16"/>
      <c r="BJ272" s="16">
        <f t="shared" si="467"/>
        <v>5533</v>
      </c>
      <c r="BK272" s="16"/>
    </row>
    <row r="273" spans="1:64" ht="31.5" x14ac:dyDescent="0.25">
      <c r="A273" s="10">
        <v>915</v>
      </c>
      <c r="B273" s="10" t="s">
        <v>44</v>
      </c>
      <c r="C273" s="10" t="s">
        <v>121</v>
      </c>
      <c r="D273" s="10" t="s">
        <v>1027</v>
      </c>
      <c r="E273" s="10" t="s">
        <v>138</v>
      </c>
      <c r="F273" s="11" t="s">
        <v>20</v>
      </c>
      <c r="G273" s="16">
        <v>0</v>
      </c>
      <c r="H273" s="16">
        <f t="shared" si="397"/>
        <v>0.5</v>
      </c>
      <c r="I273" s="16">
        <v>0.5</v>
      </c>
      <c r="J273" s="16">
        <v>0</v>
      </c>
      <c r="K273" s="16">
        <f t="shared" si="398"/>
        <v>0.5</v>
      </c>
      <c r="L273" s="16">
        <v>0.5</v>
      </c>
      <c r="M273" s="16">
        <v>0.6</v>
      </c>
      <c r="N273" s="16"/>
      <c r="O273" s="16"/>
      <c r="P273" s="16"/>
      <c r="Q273" s="16">
        <f t="shared" si="406"/>
        <v>0.5</v>
      </c>
      <c r="R273" s="16">
        <f t="shared" si="407"/>
        <v>0.5</v>
      </c>
      <c r="S273" s="16">
        <f t="shared" si="408"/>
        <v>0.5</v>
      </c>
      <c r="T273" s="16">
        <f t="shared" si="409"/>
        <v>0.5</v>
      </c>
      <c r="U273" s="16">
        <f t="shared" si="410"/>
        <v>0.6</v>
      </c>
      <c r="V273" s="16"/>
      <c r="W273" s="16"/>
      <c r="X273" s="16"/>
      <c r="Y273" s="16"/>
      <c r="Z273" s="16"/>
      <c r="AA273" s="16">
        <f t="shared" si="399"/>
        <v>0.5</v>
      </c>
      <c r="AB273" s="16">
        <f t="shared" si="400"/>
        <v>0.5</v>
      </c>
      <c r="AC273" s="16">
        <f t="shared" si="401"/>
        <v>0.6</v>
      </c>
      <c r="AD273" s="16"/>
      <c r="AE273" s="16"/>
      <c r="AF273" s="16"/>
      <c r="AG273" s="16"/>
      <c r="AH273" s="16"/>
      <c r="AI273" s="16"/>
      <c r="AJ273" s="16"/>
      <c r="AK273" s="16">
        <f t="shared" si="375"/>
        <v>0.5</v>
      </c>
      <c r="AL273" s="16">
        <f t="shared" si="376"/>
        <v>0.5</v>
      </c>
      <c r="AM273" s="16">
        <f t="shared" si="377"/>
        <v>0.6</v>
      </c>
      <c r="AN273" s="16"/>
      <c r="AO273" s="16">
        <f t="shared" si="378"/>
        <v>0.5</v>
      </c>
      <c r="AP273" s="16"/>
      <c r="AQ273" s="16"/>
      <c r="AR273" s="16"/>
      <c r="AS273" s="16"/>
      <c r="AT273" s="16"/>
      <c r="AU273" s="16"/>
      <c r="AV273" s="16"/>
      <c r="AW273" s="16"/>
      <c r="AX273" s="16"/>
      <c r="AY273" s="16"/>
      <c r="AZ273" s="16"/>
      <c r="BA273" s="16"/>
      <c r="BB273" s="16"/>
      <c r="BC273" s="16"/>
      <c r="BD273" s="16"/>
      <c r="BE273" s="16"/>
      <c r="BF273" s="16">
        <f t="shared" si="372"/>
        <v>0.5</v>
      </c>
      <c r="BG273" s="16">
        <f t="shared" si="373"/>
        <v>0.5</v>
      </c>
      <c r="BH273" s="16">
        <f t="shared" si="374"/>
        <v>0.6</v>
      </c>
      <c r="BI273" s="16"/>
      <c r="BJ273" s="16">
        <f t="shared" si="467"/>
        <v>0.5</v>
      </c>
      <c r="BK273" s="16"/>
    </row>
    <row r="274" spans="1:64" ht="47.25" x14ac:dyDescent="0.25">
      <c r="A274" s="10">
        <v>915</v>
      </c>
      <c r="B274" s="10" t="s">
        <v>44</v>
      </c>
      <c r="C274" s="10" t="s">
        <v>121</v>
      </c>
      <c r="D274" s="10" t="s">
        <v>1027</v>
      </c>
      <c r="E274" s="10" t="s">
        <v>50</v>
      </c>
      <c r="F274" s="11" t="s">
        <v>21</v>
      </c>
      <c r="G274" s="16">
        <f>G275</f>
        <v>0</v>
      </c>
      <c r="H274" s="16">
        <f t="shared" si="397"/>
        <v>8223</v>
      </c>
      <c r="I274" s="16">
        <f>I275</f>
        <v>8223</v>
      </c>
      <c r="J274" s="16">
        <f>J275</f>
        <v>0</v>
      </c>
      <c r="K274" s="16">
        <f t="shared" si="398"/>
        <v>7907.7</v>
      </c>
      <c r="L274" s="16">
        <f>L275</f>
        <v>7907.7</v>
      </c>
      <c r="M274" s="16">
        <f>M275</f>
        <v>8071.8</v>
      </c>
      <c r="N274" s="16">
        <f>N275</f>
        <v>0</v>
      </c>
      <c r="O274" s="16">
        <f>O275</f>
        <v>0</v>
      </c>
      <c r="P274" s="16">
        <f>P275</f>
        <v>0</v>
      </c>
      <c r="Q274" s="16">
        <f t="shared" si="406"/>
        <v>8223</v>
      </c>
      <c r="R274" s="16">
        <f t="shared" si="407"/>
        <v>8223</v>
      </c>
      <c r="S274" s="16">
        <f t="shared" si="408"/>
        <v>7907.7</v>
      </c>
      <c r="T274" s="16">
        <f t="shared" si="409"/>
        <v>7907.7</v>
      </c>
      <c r="U274" s="16">
        <f t="shared" si="410"/>
        <v>8071.8</v>
      </c>
      <c r="V274" s="16">
        <f>V275</f>
        <v>0</v>
      </c>
      <c r="W274" s="16">
        <f>W275</f>
        <v>0</v>
      </c>
      <c r="X274" s="16">
        <f>X275</f>
        <v>0</v>
      </c>
      <c r="Y274" s="16">
        <f>Y275</f>
        <v>0</v>
      </c>
      <c r="Z274" s="16">
        <f>Z275</f>
        <v>0</v>
      </c>
      <c r="AA274" s="16">
        <f t="shared" si="399"/>
        <v>8223</v>
      </c>
      <c r="AB274" s="16">
        <f t="shared" si="400"/>
        <v>7907.7</v>
      </c>
      <c r="AC274" s="16">
        <f t="shared" si="401"/>
        <v>8071.8</v>
      </c>
      <c r="AD274" s="16">
        <f t="shared" ref="AD274:BK274" si="474">AD275</f>
        <v>0</v>
      </c>
      <c r="AE274" s="16">
        <f t="shared" si="474"/>
        <v>0</v>
      </c>
      <c r="AF274" s="16">
        <f t="shared" si="474"/>
        <v>0</v>
      </c>
      <c r="AG274" s="16">
        <f t="shared" si="474"/>
        <v>0</v>
      </c>
      <c r="AH274" s="16">
        <f t="shared" si="474"/>
        <v>0</v>
      </c>
      <c r="AI274" s="16">
        <f t="shared" si="474"/>
        <v>0</v>
      </c>
      <c r="AJ274" s="16">
        <f t="shared" si="474"/>
        <v>0</v>
      </c>
      <c r="AK274" s="16">
        <f t="shared" si="375"/>
        <v>8223</v>
      </c>
      <c r="AL274" s="16">
        <f t="shared" si="376"/>
        <v>7907.7</v>
      </c>
      <c r="AM274" s="16">
        <f t="shared" si="377"/>
        <v>8071.8</v>
      </c>
      <c r="AN274" s="16">
        <f t="shared" si="474"/>
        <v>0</v>
      </c>
      <c r="AO274" s="16">
        <f t="shared" si="378"/>
        <v>8223</v>
      </c>
      <c r="AP274" s="16">
        <f t="shared" si="474"/>
        <v>0</v>
      </c>
      <c r="AQ274" s="16">
        <f t="shared" si="474"/>
        <v>0</v>
      </c>
      <c r="AR274" s="16">
        <f t="shared" si="474"/>
        <v>0</v>
      </c>
      <c r="AS274" s="16">
        <f t="shared" si="474"/>
        <v>0</v>
      </c>
      <c r="AT274" s="16">
        <f t="shared" si="474"/>
        <v>0</v>
      </c>
      <c r="AU274" s="16">
        <f t="shared" si="474"/>
        <v>0</v>
      </c>
      <c r="AV274" s="16">
        <f t="shared" si="474"/>
        <v>0</v>
      </c>
      <c r="AW274" s="16">
        <f t="shared" si="474"/>
        <v>0</v>
      </c>
      <c r="AX274" s="16">
        <f t="shared" si="474"/>
        <v>0</v>
      </c>
      <c r="AY274" s="16">
        <f t="shared" si="474"/>
        <v>3902.8130000000001</v>
      </c>
      <c r="AZ274" s="16">
        <f t="shared" si="474"/>
        <v>0</v>
      </c>
      <c r="BA274" s="16">
        <f t="shared" si="474"/>
        <v>0</v>
      </c>
      <c r="BB274" s="16">
        <f t="shared" si="474"/>
        <v>0</v>
      </c>
      <c r="BC274" s="16">
        <f t="shared" si="474"/>
        <v>0</v>
      </c>
      <c r="BD274" s="16">
        <f t="shared" si="474"/>
        <v>0</v>
      </c>
      <c r="BE274" s="16">
        <f t="shared" si="474"/>
        <v>0</v>
      </c>
      <c r="BF274" s="16">
        <f t="shared" si="372"/>
        <v>12125.813</v>
      </c>
      <c r="BG274" s="16">
        <f t="shared" si="373"/>
        <v>7907.7</v>
      </c>
      <c r="BH274" s="16">
        <f t="shared" si="374"/>
        <v>8071.8</v>
      </c>
      <c r="BI274" s="16">
        <f t="shared" si="474"/>
        <v>0</v>
      </c>
      <c r="BJ274" s="16">
        <f t="shared" si="467"/>
        <v>12125.813</v>
      </c>
      <c r="BK274" s="16">
        <f t="shared" si="474"/>
        <v>0</v>
      </c>
    </row>
    <row r="275" spans="1:64" ht="47.25" x14ac:dyDescent="0.25">
      <c r="A275" s="10">
        <v>915</v>
      </c>
      <c r="B275" s="10" t="s">
        <v>44</v>
      </c>
      <c r="C275" s="10" t="s">
        <v>121</v>
      </c>
      <c r="D275" s="10" t="s">
        <v>1027</v>
      </c>
      <c r="E275" s="10" t="s">
        <v>51</v>
      </c>
      <c r="F275" s="11" t="s">
        <v>22</v>
      </c>
      <c r="G275" s="16">
        <f>G276+G277</f>
        <v>0</v>
      </c>
      <c r="H275" s="16">
        <f t="shared" si="397"/>
        <v>8223</v>
      </c>
      <c r="I275" s="16">
        <f>I276+I277</f>
        <v>8223</v>
      </c>
      <c r="J275" s="16">
        <f>J276+J277</f>
        <v>0</v>
      </c>
      <c r="K275" s="16">
        <f t="shared" si="398"/>
        <v>7907.7</v>
      </c>
      <c r="L275" s="16">
        <f>L276+L277</f>
        <v>7907.7</v>
      </c>
      <c r="M275" s="16">
        <f>M276+M277</f>
        <v>8071.8</v>
      </c>
      <c r="N275" s="16">
        <f>N276+N277</f>
        <v>0</v>
      </c>
      <c r="O275" s="16">
        <f>O276+O277</f>
        <v>0</v>
      </c>
      <c r="P275" s="16">
        <f>P276+P277</f>
        <v>0</v>
      </c>
      <c r="Q275" s="16">
        <f t="shared" si="406"/>
        <v>8223</v>
      </c>
      <c r="R275" s="16">
        <f t="shared" si="407"/>
        <v>8223</v>
      </c>
      <c r="S275" s="16">
        <f t="shared" si="408"/>
        <v>7907.7</v>
      </c>
      <c r="T275" s="16">
        <f t="shared" si="409"/>
        <v>7907.7</v>
      </c>
      <c r="U275" s="16">
        <f t="shared" si="410"/>
        <v>8071.8</v>
      </c>
      <c r="V275" s="16">
        <f>V276+V277</f>
        <v>0</v>
      </c>
      <c r="W275" s="16">
        <f>W276+W277</f>
        <v>0</v>
      </c>
      <c r="X275" s="16">
        <f>X276+X277</f>
        <v>0</v>
      </c>
      <c r="Y275" s="16">
        <f>Y276+Y277</f>
        <v>0</v>
      </c>
      <c r="Z275" s="16">
        <f>Z276+Z277</f>
        <v>0</v>
      </c>
      <c r="AA275" s="16">
        <f t="shared" si="399"/>
        <v>8223</v>
      </c>
      <c r="AB275" s="16">
        <f t="shared" si="400"/>
        <v>7907.7</v>
      </c>
      <c r="AC275" s="16">
        <f t="shared" si="401"/>
        <v>8071.8</v>
      </c>
      <c r="AD275" s="16">
        <f t="shared" ref="AD275:AJ275" si="475">AD276+AD277</f>
        <v>0</v>
      </c>
      <c r="AE275" s="16">
        <f t="shared" si="475"/>
        <v>0</v>
      </c>
      <c r="AF275" s="16">
        <f t="shared" si="475"/>
        <v>0</v>
      </c>
      <c r="AG275" s="16">
        <f t="shared" si="475"/>
        <v>0</v>
      </c>
      <c r="AH275" s="16">
        <f t="shared" si="475"/>
        <v>0</v>
      </c>
      <c r="AI275" s="16">
        <f t="shared" si="475"/>
        <v>0</v>
      </c>
      <c r="AJ275" s="16">
        <f t="shared" si="475"/>
        <v>0</v>
      </c>
      <c r="AK275" s="16">
        <f t="shared" si="375"/>
        <v>8223</v>
      </c>
      <c r="AL275" s="16">
        <f t="shared" si="376"/>
        <v>7907.7</v>
      </c>
      <c r="AM275" s="16">
        <f t="shared" si="377"/>
        <v>8071.8</v>
      </c>
      <c r="AN275" s="16">
        <f>AN276+AN277</f>
        <v>0</v>
      </c>
      <c r="AO275" s="16">
        <f t="shared" si="378"/>
        <v>8223</v>
      </c>
      <c r="AP275" s="16">
        <f t="shared" ref="AP275:BK275" si="476">AP276+AP277</f>
        <v>0</v>
      </c>
      <c r="AQ275" s="16">
        <f t="shared" si="476"/>
        <v>0</v>
      </c>
      <c r="AR275" s="16">
        <f t="shared" si="476"/>
        <v>0</v>
      </c>
      <c r="AS275" s="16">
        <f>AS276+AS277</f>
        <v>0</v>
      </c>
      <c r="AT275" s="16">
        <f>AT276+AT277</f>
        <v>0</v>
      </c>
      <c r="AU275" s="16">
        <f t="shared" si="476"/>
        <v>0</v>
      </c>
      <c r="AV275" s="16">
        <f t="shared" si="476"/>
        <v>0</v>
      </c>
      <c r="AW275" s="16">
        <f t="shared" si="476"/>
        <v>0</v>
      </c>
      <c r="AX275" s="16">
        <f t="shared" si="476"/>
        <v>0</v>
      </c>
      <c r="AY275" s="16">
        <f t="shared" si="476"/>
        <v>3902.8130000000001</v>
      </c>
      <c r="AZ275" s="16">
        <f t="shared" si="476"/>
        <v>0</v>
      </c>
      <c r="BA275" s="16">
        <f>BA276+BA277</f>
        <v>0</v>
      </c>
      <c r="BB275" s="16">
        <f>BB276+BB277</f>
        <v>0</v>
      </c>
      <c r="BC275" s="16">
        <f t="shared" si="476"/>
        <v>0</v>
      </c>
      <c r="BD275" s="16">
        <f>BD276+BD277</f>
        <v>0</v>
      </c>
      <c r="BE275" s="16">
        <f>BE276+BE277</f>
        <v>0</v>
      </c>
      <c r="BF275" s="16">
        <f t="shared" ref="BF275:BF340" si="477">AO275+AP275+AQ275+AR275+AS275+AT275+AU275+AV275+AW275+AX275+AY275</f>
        <v>12125.813</v>
      </c>
      <c r="BG275" s="16">
        <f t="shared" ref="BG275:BG340" si="478">AL275+AZ275+BA275+BB275</f>
        <v>7907.7</v>
      </c>
      <c r="BH275" s="16">
        <f t="shared" ref="BH275:BH340" si="479">AM275+BC275+BD275+BE275</f>
        <v>8071.8</v>
      </c>
      <c r="BI275" s="16">
        <f t="shared" ref="BI275" si="480">BI276+BI277</f>
        <v>0</v>
      </c>
      <c r="BJ275" s="16">
        <f t="shared" si="467"/>
        <v>12125.813</v>
      </c>
      <c r="BK275" s="16">
        <f t="shared" si="476"/>
        <v>0</v>
      </c>
    </row>
    <row r="276" spans="1:64" ht="47.25" x14ac:dyDescent="0.25">
      <c r="A276" s="10">
        <v>915</v>
      </c>
      <c r="B276" s="10" t="s">
        <v>44</v>
      </c>
      <c r="C276" s="10" t="s">
        <v>121</v>
      </c>
      <c r="D276" s="10" t="s">
        <v>1027</v>
      </c>
      <c r="E276" s="10" t="s">
        <v>81</v>
      </c>
      <c r="F276" s="11" t="s">
        <v>82</v>
      </c>
      <c r="G276" s="16">
        <v>0</v>
      </c>
      <c r="H276" s="16">
        <f t="shared" si="397"/>
        <v>148.69999999999999</v>
      </c>
      <c r="I276" s="16">
        <v>148.69999999999999</v>
      </c>
      <c r="J276" s="16">
        <v>0</v>
      </c>
      <c r="K276" s="16">
        <f t="shared" si="398"/>
        <v>89.5</v>
      </c>
      <c r="L276" s="16">
        <v>89.5</v>
      </c>
      <c r="M276" s="16">
        <v>93.3</v>
      </c>
      <c r="N276" s="16"/>
      <c r="O276" s="16"/>
      <c r="P276" s="16"/>
      <c r="Q276" s="16">
        <f t="shared" si="406"/>
        <v>148.69999999999999</v>
      </c>
      <c r="R276" s="16">
        <f t="shared" si="407"/>
        <v>148.69999999999999</v>
      </c>
      <c r="S276" s="16">
        <f t="shared" si="408"/>
        <v>89.5</v>
      </c>
      <c r="T276" s="16">
        <f t="shared" si="409"/>
        <v>89.5</v>
      </c>
      <c r="U276" s="16">
        <f t="shared" si="410"/>
        <v>93.3</v>
      </c>
      <c r="V276" s="16"/>
      <c r="W276" s="16"/>
      <c r="X276" s="16"/>
      <c r="Y276" s="16"/>
      <c r="Z276" s="16"/>
      <c r="AA276" s="16">
        <f t="shared" si="399"/>
        <v>148.69999999999999</v>
      </c>
      <c r="AB276" s="16">
        <f t="shared" si="400"/>
        <v>89.5</v>
      </c>
      <c r="AC276" s="16">
        <f t="shared" si="401"/>
        <v>93.3</v>
      </c>
      <c r="AD276" s="16"/>
      <c r="AE276" s="16"/>
      <c r="AF276" s="16"/>
      <c r="AG276" s="16"/>
      <c r="AH276" s="16"/>
      <c r="AI276" s="16"/>
      <c r="AJ276" s="16"/>
      <c r="AK276" s="16">
        <f t="shared" si="375"/>
        <v>148.69999999999999</v>
      </c>
      <c r="AL276" s="16">
        <f t="shared" si="376"/>
        <v>89.5</v>
      </c>
      <c r="AM276" s="16">
        <f t="shared" si="377"/>
        <v>93.3</v>
      </c>
      <c r="AN276" s="16"/>
      <c r="AO276" s="16">
        <f t="shared" si="378"/>
        <v>148.69999999999999</v>
      </c>
      <c r="AP276" s="16"/>
      <c r="AQ276" s="16"/>
      <c r="AR276" s="16"/>
      <c r="AS276" s="16"/>
      <c r="AT276" s="16"/>
      <c r="AU276" s="16"/>
      <c r="AV276" s="16"/>
      <c r="AW276" s="16"/>
      <c r="AX276" s="16"/>
      <c r="AY276" s="16"/>
      <c r="AZ276" s="16"/>
      <c r="BA276" s="16"/>
      <c r="BB276" s="16"/>
      <c r="BC276" s="16"/>
      <c r="BD276" s="16"/>
      <c r="BE276" s="16"/>
      <c r="BF276" s="16">
        <f t="shared" si="477"/>
        <v>148.69999999999999</v>
      </c>
      <c r="BG276" s="16">
        <f t="shared" si="478"/>
        <v>89.5</v>
      </c>
      <c r="BH276" s="16">
        <f t="shared" si="479"/>
        <v>93.3</v>
      </c>
      <c r="BI276" s="16"/>
      <c r="BJ276" s="16">
        <f t="shared" si="467"/>
        <v>148.69999999999999</v>
      </c>
      <c r="BK276" s="16"/>
    </row>
    <row r="277" spans="1:64" ht="31.5" x14ac:dyDescent="0.25">
      <c r="A277" s="10">
        <v>915</v>
      </c>
      <c r="B277" s="10" t="s">
        <v>44</v>
      </c>
      <c r="C277" s="10" t="s">
        <v>121</v>
      </c>
      <c r="D277" s="10" t="s">
        <v>1027</v>
      </c>
      <c r="E277" s="10" t="s">
        <v>52</v>
      </c>
      <c r="F277" s="11" t="s">
        <v>23</v>
      </c>
      <c r="G277" s="16">
        <v>0</v>
      </c>
      <c r="H277" s="16">
        <f t="shared" si="397"/>
        <v>8074.3</v>
      </c>
      <c r="I277" s="16">
        <v>8074.3</v>
      </c>
      <c r="J277" s="16">
        <v>0</v>
      </c>
      <c r="K277" s="16">
        <f t="shared" si="398"/>
        <v>7818.2</v>
      </c>
      <c r="L277" s="16">
        <v>7818.2</v>
      </c>
      <c r="M277" s="16">
        <v>7978.5</v>
      </c>
      <c r="N277" s="16"/>
      <c r="O277" s="16"/>
      <c r="P277" s="16"/>
      <c r="Q277" s="16">
        <f t="shared" si="406"/>
        <v>8074.3</v>
      </c>
      <c r="R277" s="16">
        <f t="shared" si="407"/>
        <v>8074.3</v>
      </c>
      <c r="S277" s="16">
        <f t="shared" si="408"/>
        <v>7818.2</v>
      </c>
      <c r="T277" s="16">
        <f t="shared" si="409"/>
        <v>7818.2</v>
      </c>
      <c r="U277" s="16">
        <f t="shared" si="410"/>
        <v>7978.5</v>
      </c>
      <c r="V277" s="16"/>
      <c r="W277" s="16"/>
      <c r="X277" s="16"/>
      <c r="Y277" s="16"/>
      <c r="Z277" s="16"/>
      <c r="AA277" s="16">
        <f t="shared" si="399"/>
        <v>8074.3</v>
      </c>
      <c r="AB277" s="16">
        <f t="shared" si="400"/>
        <v>7818.2</v>
      </c>
      <c r="AC277" s="16">
        <f t="shared" si="401"/>
        <v>7978.5</v>
      </c>
      <c r="AD277" s="16"/>
      <c r="AE277" s="16"/>
      <c r="AF277" s="16"/>
      <c r="AG277" s="16"/>
      <c r="AH277" s="16"/>
      <c r="AI277" s="16"/>
      <c r="AJ277" s="16"/>
      <c r="AK277" s="16">
        <f t="shared" si="375"/>
        <v>8074.3</v>
      </c>
      <c r="AL277" s="16">
        <f t="shared" si="376"/>
        <v>7818.2</v>
      </c>
      <c r="AM277" s="16">
        <f t="shared" si="377"/>
        <v>7978.5</v>
      </c>
      <c r="AN277" s="16"/>
      <c r="AO277" s="16">
        <f t="shared" si="378"/>
        <v>8074.3</v>
      </c>
      <c r="AP277" s="16"/>
      <c r="AQ277" s="16"/>
      <c r="AR277" s="16"/>
      <c r="AS277" s="16"/>
      <c r="AT277" s="16"/>
      <c r="AU277" s="16"/>
      <c r="AV277" s="16"/>
      <c r="AW277" s="16"/>
      <c r="AX277" s="16"/>
      <c r="AY277" s="16">
        <v>3902.8130000000001</v>
      </c>
      <c r="AZ277" s="16"/>
      <c r="BA277" s="16"/>
      <c r="BB277" s="16"/>
      <c r="BC277" s="16"/>
      <c r="BD277" s="16"/>
      <c r="BE277" s="16"/>
      <c r="BF277" s="16">
        <f t="shared" si="477"/>
        <v>11977.113000000001</v>
      </c>
      <c r="BG277" s="16">
        <f t="shared" si="478"/>
        <v>7818.2</v>
      </c>
      <c r="BH277" s="16">
        <f t="shared" si="479"/>
        <v>7978.5</v>
      </c>
      <c r="BI277" s="16"/>
      <c r="BJ277" s="16">
        <f t="shared" si="467"/>
        <v>11977.113000000001</v>
      </c>
      <c r="BK277" s="16"/>
    </row>
    <row r="278" spans="1:64" ht="78.75" x14ac:dyDescent="0.25">
      <c r="A278" s="10">
        <v>915</v>
      </c>
      <c r="B278" s="10" t="s">
        <v>44</v>
      </c>
      <c r="C278" s="10" t="s">
        <v>121</v>
      </c>
      <c r="D278" s="10" t="s">
        <v>1027</v>
      </c>
      <c r="E278" s="10" t="s">
        <v>104</v>
      </c>
      <c r="F278" s="11" t="s">
        <v>1077</v>
      </c>
      <c r="G278" s="16"/>
      <c r="H278" s="16"/>
      <c r="I278" s="16"/>
      <c r="J278" s="16"/>
      <c r="K278" s="16"/>
      <c r="L278" s="16"/>
      <c r="M278" s="16"/>
      <c r="N278" s="16"/>
      <c r="O278" s="16"/>
      <c r="P278" s="16"/>
      <c r="Q278" s="16"/>
      <c r="R278" s="16"/>
      <c r="S278" s="16"/>
      <c r="T278" s="16"/>
      <c r="U278" s="16"/>
      <c r="V278" s="16"/>
      <c r="W278" s="16"/>
      <c r="X278" s="16"/>
      <c r="Y278" s="16"/>
      <c r="Z278" s="16"/>
      <c r="AA278" s="16"/>
      <c r="AB278" s="16"/>
      <c r="AC278" s="16"/>
      <c r="AD278" s="16"/>
      <c r="AE278" s="16"/>
      <c r="AF278" s="16"/>
      <c r="AG278" s="16"/>
      <c r="AH278" s="16"/>
      <c r="AI278" s="16"/>
      <c r="AJ278" s="16"/>
      <c r="AK278" s="16"/>
      <c r="AL278" s="16">
        <f>AL279</f>
        <v>0</v>
      </c>
      <c r="AM278" s="16">
        <f t="shared" ref="AM278:BE278" si="481">AM279</f>
        <v>0</v>
      </c>
      <c r="AN278" s="16">
        <f t="shared" si="481"/>
        <v>0</v>
      </c>
      <c r="AO278" s="16">
        <f t="shared" si="481"/>
        <v>0</v>
      </c>
      <c r="AP278" s="16">
        <f t="shared" si="481"/>
        <v>0</v>
      </c>
      <c r="AQ278" s="16">
        <f t="shared" si="481"/>
        <v>0</v>
      </c>
      <c r="AR278" s="16">
        <f t="shared" si="481"/>
        <v>0</v>
      </c>
      <c r="AS278" s="16">
        <f t="shared" si="481"/>
        <v>0</v>
      </c>
      <c r="AT278" s="16">
        <f t="shared" si="481"/>
        <v>0</v>
      </c>
      <c r="AU278" s="16">
        <f t="shared" si="481"/>
        <v>0</v>
      </c>
      <c r="AV278" s="16">
        <f t="shared" si="481"/>
        <v>0</v>
      </c>
      <c r="AW278" s="16">
        <f t="shared" si="481"/>
        <v>0</v>
      </c>
      <c r="AX278" s="16">
        <f t="shared" si="481"/>
        <v>0</v>
      </c>
      <c r="AY278" s="16">
        <f t="shared" si="481"/>
        <v>200</v>
      </c>
      <c r="AZ278" s="16">
        <f t="shared" si="481"/>
        <v>0</v>
      </c>
      <c r="BA278" s="16">
        <f t="shared" si="481"/>
        <v>0</v>
      </c>
      <c r="BB278" s="16">
        <f t="shared" si="481"/>
        <v>0</v>
      </c>
      <c r="BC278" s="16">
        <f t="shared" si="481"/>
        <v>0</v>
      </c>
      <c r="BD278" s="16">
        <f t="shared" si="481"/>
        <v>0</v>
      </c>
      <c r="BE278" s="16">
        <f t="shared" si="481"/>
        <v>0</v>
      </c>
      <c r="BF278" s="16">
        <f>AO278+AP278+AQ278+AR278+AS278+AT278+AU278+AV278+AW278+AX278+AY278</f>
        <v>200</v>
      </c>
      <c r="BG278" s="16">
        <f>AL278+AZ278+BA278+BB278</f>
        <v>0</v>
      </c>
      <c r="BH278" s="16">
        <f>AM278+BC278+BD278+BE278</f>
        <v>0</v>
      </c>
      <c r="BI278" s="16">
        <f>BI279</f>
        <v>0</v>
      </c>
      <c r="BJ278" s="16">
        <f t="shared" si="467"/>
        <v>200</v>
      </c>
      <c r="BK278" s="16">
        <f>BK279</f>
        <v>0</v>
      </c>
    </row>
    <row r="279" spans="1:64" ht="63" x14ac:dyDescent="0.25">
      <c r="A279" s="10">
        <v>915</v>
      </c>
      <c r="B279" s="10" t="s">
        <v>44</v>
      </c>
      <c r="C279" s="10" t="s">
        <v>121</v>
      </c>
      <c r="D279" s="10" t="s">
        <v>1027</v>
      </c>
      <c r="E279" s="10" t="s">
        <v>172</v>
      </c>
      <c r="F279" s="11" t="s">
        <v>173</v>
      </c>
      <c r="G279" s="16"/>
      <c r="H279" s="16"/>
      <c r="I279" s="16"/>
      <c r="J279" s="16"/>
      <c r="K279" s="16"/>
      <c r="L279" s="16"/>
      <c r="M279" s="16"/>
      <c r="N279" s="16"/>
      <c r="O279" s="16"/>
      <c r="P279" s="16"/>
      <c r="Q279" s="16"/>
      <c r="R279" s="16"/>
      <c r="S279" s="16"/>
      <c r="T279" s="16"/>
      <c r="U279" s="16"/>
      <c r="V279" s="16"/>
      <c r="W279" s="16"/>
      <c r="X279" s="16"/>
      <c r="Y279" s="16"/>
      <c r="Z279" s="16"/>
      <c r="AA279" s="16"/>
      <c r="AB279" s="16"/>
      <c r="AC279" s="16"/>
      <c r="AD279" s="16"/>
      <c r="AE279" s="16"/>
      <c r="AF279" s="16"/>
      <c r="AG279" s="16"/>
      <c r="AH279" s="16"/>
      <c r="AI279" s="16"/>
      <c r="AJ279" s="16"/>
      <c r="AK279" s="16"/>
      <c r="AL279" s="16">
        <v>0</v>
      </c>
      <c r="AM279" s="16">
        <v>0</v>
      </c>
      <c r="AN279" s="16"/>
      <c r="AO279" s="16">
        <v>0</v>
      </c>
      <c r="AP279" s="16"/>
      <c r="AQ279" s="16"/>
      <c r="AR279" s="16"/>
      <c r="AS279" s="16"/>
      <c r="AT279" s="16"/>
      <c r="AU279" s="16"/>
      <c r="AV279" s="16"/>
      <c r="AW279" s="16"/>
      <c r="AX279" s="16"/>
      <c r="AY279" s="16">
        <v>200</v>
      </c>
      <c r="AZ279" s="16"/>
      <c r="BA279" s="16"/>
      <c r="BB279" s="16"/>
      <c r="BC279" s="16"/>
      <c r="BD279" s="16"/>
      <c r="BE279" s="16"/>
      <c r="BF279" s="16">
        <f>AO279+AP279+AQ279+AR279+AS279+AT279+AU279+AV279+AW279+AX279+AY279</f>
        <v>200</v>
      </c>
      <c r="BG279" s="16">
        <f>AL279+AZ279+BA279+BB279</f>
        <v>0</v>
      </c>
      <c r="BH279" s="16">
        <f>AM279+BC279+BD279+BE279</f>
        <v>0</v>
      </c>
      <c r="BI279" s="16"/>
      <c r="BJ279" s="16">
        <f t="shared" si="467"/>
        <v>200</v>
      </c>
      <c r="BK279" s="16"/>
    </row>
    <row r="280" spans="1:64" x14ac:dyDescent="0.25">
      <c r="A280" s="10">
        <v>915</v>
      </c>
      <c r="B280" s="10" t="s">
        <v>44</v>
      </c>
      <c r="C280" s="10" t="s">
        <v>121</v>
      </c>
      <c r="D280" s="10" t="s">
        <v>1027</v>
      </c>
      <c r="E280" s="10" t="s">
        <v>53</v>
      </c>
      <c r="F280" s="11" t="s">
        <v>24</v>
      </c>
      <c r="G280" s="16">
        <f>G282</f>
        <v>0</v>
      </c>
      <c r="H280" s="16">
        <f t="shared" si="397"/>
        <v>3325</v>
      </c>
      <c r="I280" s="16">
        <f>I282</f>
        <v>3325</v>
      </c>
      <c r="J280" s="16">
        <f>J282</f>
        <v>0</v>
      </c>
      <c r="K280" s="16">
        <f t="shared" si="398"/>
        <v>3310.2000000000003</v>
      </c>
      <c r="L280" s="16">
        <f>L282</f>
        <v>3310.2000000000003</v>
      </c>
      <c r="M280" s="16">
        <f>M282</f>
        <v>3303.6</v>
      </c>
      <c r="N280" s="16">
        <f>N282</f>
        <v>0</v>
      </c>
      <c r="O280" s="16">
        <f>O282</f>
        <v>0</v>
      </c>
      <c r="P280" s="16">
        <f>P282</f>
        <v>0</v>
      </c>
      <c r="Q280" s="16">
        <f t="shared" si="406"/>
        <v>3325</v>
      </c>
      <c r="R280" s="16">
        <f t="shared" si="407"/>
        <v>3325</v>
      </c>
      <c r="S280" s="16">
        <f t="shared" si="408"/>
        <v>3310.2000000000003</v>
      </c>
      <c r="T280" s="16">
        <f t="shared" si="409"/>
        <v>3310.2000000000003</v>
      </c>
      <c r="U280" s="16">
        <f t="shared" si="410"/>
        <v>3303.6</v>
      </c>
      <c r="V280" s="16">
        <f>V282</f>
        <v>0</v>
      </c>
      <c r="W280" s="16">
        <f>W282</f>
        <v>0</v>
      </c>
      <c r="X280" s="16">
        <f>X282</f>
        <v>0</v>
      </c>
      <c r="Y280" s="16">
        <f>Y282</f>
        <v>0</v>
      </c>
      <c r="Z280" s="16">
        <f>Z282</f>
        <v>0</v>
      </c>
      <c r="AA280" s="16">
        <f t="shared" si="399"/>
        <v>3325</v>
      </c>
      <c r="AB280" s="16">
        <f t="shared" si="400"/>
        <v>3310.2000000000003</v>
      </c>
      <c r="AC280" s="16">
        <f t="shared" si="401"/>
        <v>3303.6</v>
      </c>
      <c r="AD280" s="16">
        <f t="shared" ref="AD280:AJ280" si="482">AD282+AD281</f>
        <v>0</v>
      </c>
      <c r="AE280" s="16">
        <f t="shared" si="482"/>
        <v>0</v>
      </c>
      <c r="AF280" s="16">
        <f t="shared" si="482"/>
        <v>0</v>
      </c>
      <c r="AG280" s="16">
        <f t="shared" si="482"/>
        <v>0</v>
      </c>
      <c r="AH280" s="16">
        <f t="shared" si="482"/>
        <v>0</v>
      </c>
      <c r="AI280" s="16">
        <f t="shared" si="482"/>
        <v>0</v>
      </c>
      <c r="AJ280" s="16">
        <f t="shared" si="482"/>
        <v>0</v>
      </c>
      <c r="AK280" s="16">
        <f t="shared" ref="AK280:AK343" si="483">AA280+AD280+AE280+AF280</f>
        <v>3325</v>
      </c>
      <c r="AL280" s="16">
        <f t="shared" ref="AL280:AL343" si="484">AB280+AG280+AH280</f>
        <v>3310.2000000000003</v>
      </c>
      <c r="AM280" s="16">
        <f t="shared" ref="AM280:AM343" si="485">AC280+AI280+AJ280</f>
        <v>3303.6</v>
      </c>
      <c r="AN280" s="16">
        <f>AN282+AN281</f>
        <v>0</v>
      </c>
      <c r="AO280" s="16">
        <f t="shared" ref="AO280:AO343" si="486">AK280+AN280</f>
        <v>3325</v>
      </c>
      <c r="AP280" s="16">
        <f t="shared" ref="AP280:BK280" si="487">AP282+AP281</f>
        <v>0</v>
      </c>
      <c r="AQ280" s="16">
        <f t="shared" si="487"/>
        <v>0</v>
      </c>
      <c r="AR280" s="16">
        <f t="shared" si="487"/>
        <v>0</v>
      </c>
      <c r="AS280" s="16">
        <f>AS282+AS281</f>
        <v>0</v>
      </c>
      <c r="AT280" s="16">
        <f>AT282+AT281</f>
        <v>0</v>
      </c>
      <c r="AU280" s="16">
        <f t="shared" si="487"/>
        <v>0</v>
      </c>
      <c r="AV280" s="16">
        <f t="shared" si="487"/>
        <v>0</v>
      </c>
      <c r="AW280" s="16">
        <f t="shared" si="487"/>
        <v>0</v>
      </c>
      <c r="AX280" s="16">
        <f t="shared" si="487"/>
        <v>0</v>
      </c>
      <c r="AY280" s="16">
        <f t="shared" si="487"/>
        <v>0</v>
      </c>
      <c r="AZ280" s="16">
        <f t="shared" si="487"/>
        <v>0</v>
      </c>
      <c r="BA280" s="16">
        <f>BA282+BA281</f>
        <v>0</v>
      </c>
      <c r="BB280" s="16">
        <f>BB282+BB281</f>
        <v>0</v>
      </c>
      <c r="BC280" s="16">
        <f t="shared" si="487"/>
        <v>0</v>
      </c>
      <c r="BD280" s="16">
        <f>BD282+BD281</f>
        <v>0</v>
      </c>
      <c r="BE280" s="16">
        <f>BE282+BE281</f>
        <v>0</v>
      </c>
      <c r="BF280" s="16">
        <f t="shared" si="477"/>
        <v>3325</v>
      </c>
      <c r="BG280" s="16">
        <f t="shared" si="478"/>
        <v>3310.2000000000003</v>
      </c>
      <c r="BH280" s="16">
        <f t="shared" si="479"/>
        <v>3303.6</v>
      </c>
      <c r="BI280" s="16">
        <f t="shared" ref="BI280" si="488">BI282+BI281</f>
        <v>0</v>
      </c>
      <c r="BJ280" s="16">
        <f t="shared" si="467"/>
        <v>3325</v>
      </c>
      <c r="BK280" s="16">
        <f t="shared" si="487"/>
        <v>0</v>
      </c>
    </row>
    <row r="281" spans="1:64" ht="63" hidden="1" x14ac:dyDescent="0.25">
      <c r="A281" s="10">
        <v>915</v>
      </c>
      <c r="B281" s="10" t="s">
        <v>44</v>
      </c>
      <c r="C281" s="10" t="s">
        <v>121</v>
      </c>
      <c r="D281" s="10" t="s">
        <v>1027</v>
      </c>
      <c r="E281" s="10" t="s">
        <v>147</v>
      </c>
      <c r="F281" s="11" t="s">
        <v>148</v>
      </c>
      <c r="G281" s="16"/>
      <c r="H281" s="16"/>
      <c r="I281" s="16"/>
      <c r="J281" s="16"/>
      <c r="K281" s="16"/>
      <c r="L281" s="16"/>
      <c r="M281" s="16"/>
      <c r="N281" s="16"/>
      <c r="O281" s="16"/>
      <c r="P281" s="16"/>
      <c r="Q281" s="16"/>
      <c r="R281" s="16"/>
      <c r="S281" s="16"/>
      <c r="T281" s="16"/>
      <c r="U281" s="16"/>
      <c r="V281" s="16"/>
      <c r="W281" s="16"/>
      <c r="X281" s="16"/>
      <c r="Y281" s="16"/>
      <c r="Z281" s="16"/>
      <c r="AA281" s="16">
        <v>0</v>
      </c>
      <c r="AB281" s="16">
        <v>0</v>
      </c>
      <c r="AC281" s="16">
        <v>0</v>
      </c>
      <c r="AD281" s="16"/>
      <c r="AE281" s="16"/>
      <c r="AF281" s="16"/>
      <c r="AG281" s="16"/>
      <c r="AH281" s="16"/>
      <c r="AI281" s="16"/>
      <c r="AJ281" s="16"/>
      <c r="AK281" s="16">
        <f t="shared" si="483"/>
        <v>0</v>
      </c>
      <c r="AL281" s="16">
        <f t="shared" si="484"/>
        <v>0</v>
      </c>
      <c r="AM281" s="16">
        <f t="shared" si="485"/>
        <v>0</v>
      </c>
      <c r="AN281" s="16"/>
      <c r="AO281" s="16">
        <f t="shared" si="486"/>
        <v>0</v>
      </c>
      <c r="AP281" s="16"/>
      <c r="AQ281" s="16"/>
      <c r="AR281" s="16"/>
      <c r="AS281" s="16"/>
      <c r="AT281" s="16"/>
      <c r="AU281" s="16"/>
      <c r="AV281" s="16"/>
      <c r="AW281" s="16"/>
      <c r="AX281" s="16"/>
      <c r="AY281" s="16"/>
      <c r="AZ281" s="16"/>
      <c r="BA281" s="16"/>
      <c r="BB281" s="16"/>
      <c r="BC281" s="16"/>
      <c r="BD281" s="16"/>
      <c r="BE281" s="16"/>
      <c r="BF281" s="16">
        <f t="shared" si="477"/>
        <v>0</v>
      </c>
      <c r="BG281" s="16">
        <f t="shared" si="478"/>
        <v>0</v>
      </c>
      <c r="BH281" s="16">
        <f t="shared" si="479"/>
        <v>0</v>
      </c>
      <c r="BI281" s="16"/>
      <c r="BJ281" s="16"/>
      <c r="BK281" s="16"/>
      <c r="BL281" s="46">
        <v>0</v>
      </c>
    </row>
    <row r="282" spans="1:64" ht="31.5" x14ac:dyDescent="0.25">
      <c r="A282" s="10">
        <v>915</v>
      </c>
      <c r="B282" s="10" t="s">
        <v>44</v>
      </c>
      <c r="C282" s="10" t="s">
        <v>121</v>
      </c>
      <c r="D282" s="10" t="s">
        <v>1027</v>
      </c>
      <c r="E282" s="10" t="s">
        <v>54</v>
      </c>
      <c r="F282" s="11" t="s">
        <v>25</v>
      </c>
      <c r="G282" s="16">
        <f>G283+G284</f>
        <v>0</v>
      </c>
      <c r="H282" s="16">
        <f t="shared" si="397"/>
        <v>3325</v>
      </c>
      <c r="I282" s="16">
        <f>I283+I284</f>
        <v>3325</v>
      </c>
      <c r="J282" s="16">
        <f>J283+J284</f>
        <v>0</v>
      </c>
      <c r="K282" s="16">
        <f t="shared" si="398"/>
        <v>3310.2000000000003</v>
      </c>
      <c r="L282" s="16">
        <f>L283+L284</f>
        <v>3310.2000000000003</v>
      </c>
      <c r="M282" s="16">
        <f>M283+M284</f>
        <v>3303.6</v>
      </c>
      <c r="N282" s="16">
        <f>N283+N284</f>
        <v>0</v>
      </c>
      <c r="O282" s="16">
        <f>O283+O284</f>
        <v>0</v>
      </c>
      <c r="P282" s="16">
        <f>P283+P284</f>
        <v>0</v>
      </c>
      <c r="Q282" s="16">
        <f t="shared" si="406"/>
        <v>3325</v>
      </c>
      <c r="R282" s="16">
        <f t="shared" si="407"/>
        <v>3325</v>
      </c>
      <c r="S282" s="16">
        <f t="shared" si="408"/>
        <v>3310.2000000000003</v>
      </c>
      <c r="T282" s="16">
        <f t="shared" si="409"/>
        <v>3310.2000000000003</v>
      </c>
      <c r="U282" s="16">
        <f t="shared" si="410"/>
        <v>3303.6</v>
      </c>
      <c r="V282" s="16">
        <f>V283+V284</f>
        <v>0</v>
      </c>
      <c r="W282" s="16">
        <f>W283+W284</f>
        <v>0</v>
      </c>
      <c r="X282" s="16">
        <f>X283+X284</f>
        <v>0</v>
      </c>
      <c r="Y282" s="16">
        <f>Y283+Y284</f>
        <v>0</v>
      </c>
      <c r="Z282" s="16">
        <f>Z283+Z284</f>
        <v>0</v>
      </c>
      <c r="AA282" s="16">
        <f t="shared" si="399"/>
        <v>3325</v>
      </c>
      <c r="AB282" s="16">
        <f t="shared" si="400"/>
        <v>3310.2000000000003</v>
      </c>
      <c r="AC282" s="16">
        <f t="shared" si="401"/>
        <v>3303.6</v>
      </c>
      <c r="AD282" s="16">
        <f t="shared" ref="AD282:AJ282" si="489">AD283+AD284</f>
        <v>0</v>
      </c>
      <c r="AE282" s="16">
        <f t="shared" si="489"/>
        <v>0</v>
      </c>
      <c r="AF282" s="16">
        <f t="shared" si="489"/>
        <v>0</v>
      </c>
      <c r="AG282" s="16">
        <f t="shared" si="489"/>
        <v>0</v>
      </c>
      <c r="AH282" s="16">
        <f t="shared" si="489"/>
        <v>0</v>
      </c>
      <c r="AI282" s="16">
        <f t="shared" si="489"/>
        <v>0</v>
      </c>
      <c r="AJ282" s="16">
        <f t="shared" si="489"/>
        <v>0</v>
      </c>
      <c r="AK282" s="16">
        <f t="shared" si="483"/>
        <v>3325</v>
      </c>
      <c r="AL282" s="16">
        <f t="shared" si="484"/>
        <v>3310.2000000000003</v>
      </c>
      <c r="AM282" s="16">
        <f t="shared" si="485"/>
        <v>3303.6</v>
      </c>
      <c r="AN282" s="16">
        <f>AN283+AN284</f>
        <v>0</v>
      </c>
      <c r="AO282" s="16">
        <f t="shared" si="486"/>
        <v>3325</v>
      </c>
      <c r="AP282" s="16">
        <f t="shared" ref="AP282:BK282" si="490">AP283+AP284</f>
        <v>0</v>
      </c>
      <c r="AQ282" s="16">
        <f t="shared" si="490"/>
        <v>0</v>
      </c>
      <c r="AR282" s="16">
        <f t="shared" si="490"/>
        <v>0</v>
      </c>
      <c r="AS282" s="16">
        <f>AS283+AS284</f>
        <v>0</v>
      </c>
      <c r="AT282" s="16">
        <f>AT283+AT284</f>
        <v>0</v>
      </c>
      <c r="AU282" s="16">
        <f t="shared" si="490"/>
        <v>0</v>
      </c>
      <c r="AV282" s="16">
        <f t="shared" si="490"/>
        <v>0</v>
      </c>
      <c r="AW282" s="16">
        <f t="shared" si="490"/>
        <v>0</v>
      </c>
      <c r="AX282" s="16">
        <f t="shared" si="490"/>
        <v>0</v>
      </c>
      <c r="AY282" s="16">
        <f t="shared" si="490"/>
        <v>0</v>
      </c>
      <c r="AZ282" s="16">
        <f t="shared" si="490"/>
        <v>0</v>
      </c>
      <c r="BA282" s="16">
        <f>BA283+BA284</f>
        <v>0</v>
      </c>
      <c r="BB282" s="16">
        <f>BB283+BB284</f>
        <v>0</v>
      </c>
      <c r="BC282" s="16">
        <f t="shared" si="490"/>
        <v>0</v>
      </c>
      <c r="BD282" s="16">
        <f>BD283+BD284</f>
        <v>0</v>
      </c>
      <c r="BE282" s="16">
        <f>BE283+BE284</f>
        <v>0</v>
      </c>
      <c r="BF282" s="16">
        <f t="shared" si="477"/>
        <v>3325</v>
      </c>
      <c r="BG282" s="16">
        <f t="shared" si="478"/>
        <v>3310.2000000000003</v>
      </c>
      <c r="BH282" s="16">
        <f t="shared" si="479"/>
        <v>3303.6</v>
      </c>
      <c r="BI282" s="16">
        <f t="shared" ref="BI282" si="491">BI283+BI284</f>
        <v>0</v>
      </c>
      <c r="BJ282" s="16">
        <f t="shared" ref="BJ282:BJ288" si="492">BF282+BI282</f>
        <v>3325</v>
      </c>
      <c r="BK282" s="16">
        <f t="shared" si="490"/>
        <v>0</v>
      </c>
    </row>
    <row r="283" spans="1:64" ht="31.5" x14ac:dyDescent="0.25">
      <c r="A283" s="10">
        <v>915</v>
      </c>
      <c r="B283" s="10" t="s">
        <v>44</v>
      </c>
      <c r="C283" s="10" t="s">
        <v>121</v>
      </c>
      <c r="D283" s="10" t="s">
        <v>1027</v>
      </c>
      <c r="E283" s="10" t="s">
        <v>55</v>
      </c>
      <c r="F283" s="11" t="s">
        <v>26</v>
      </c>
      <c r="G283" s="16">
        <v>0</v>
      </c>
      <c r="H283" s="16">
        <f t="shared" si="397"/>
        <v>3305.8</v>
      </c>
      <c r="I283" s="16">
        <v>3305.8</v>
      </c>
      <c r="J283" s="16">
        <v>0</v>
      </c>
      <c r="K283" s="16">
        <f t="shared" si="398"/>
        <v>3290.4</v>
      </c>
      <c r="L283" s="16">
        <v>3290.4</v>
      </c>
      <c r="M283" s="16">
        <v>3283.2</v>
      </c>
      <c r="N283" s="16"/>
      <c r="O283" s="16"/>
      <c r="P283" s="16"/>
      <c r="Q283" s="16">
        <f t="shared" si="406"/>
        <v>3305.8</v>
      </c>
      <c r="R283" s="16">
        <f t="shared" si="407"/>
        <v>3305.8</v>
      </c>
      <c r="S283" s="16">
        <f t="shared" si="408"/>
        <v>3290.4</v>
      </c>
      <c r="T283" s="16">
        <f t="shared" si="409"/>
        <v>3290.4</v>
      </c>
      <c r="U283" s="16">
        <f t="shared" si="410"/>
        <v>3283.2</v>
      </c>
      <c r="V283" s="16"/>
      <c r="W283" s="16"/>
      <c r="X283" s="16"/>
      <c r="Y283" s="16"/>
      <c r="Z283" s="16"/>
      <c r="AA283" s="16">
        <f t="shared" si="399"/>
        <v>3305.8</v>
      </c>
      <c r="AB283" s="16">
        <f t="shared" si="400"/>
        <v>3290.4</v>
      </c>
      <c r="AC283" s="16">
        <f t="shared" si="401"/>
        <v>3283.2</v>
      </c>
      <c r="AD283" s="16"/>
      <c r="AE283" s="16"/>
      <c r="AF283" s="16"/>
      <c r="AG283" s="16"/>
      <c r="AH283" s="16"/>
      <c r="AI283" s="16"/>
      <c r="AJ283" s="16"/>
      <c r="AK283" s="16">
        <f t="shared" si="483"/>
        <v>3305.8</v>
      </c>
      <c r="AL283" s="16">
        <f t="shared" si="484"/>
        <v>3290.4</v>
      </c>
      <c r="AM283" s="16">
        <f t="shared" si="485"/>
        <v>3283.2</v>
      </c>
      <c r="AN283" s="16"/>
      <c r="AO283" s="16">
        <f t="shared" si="486"/>
        <v>3305.8</v>
      </c>
      <c r="AP283" s="16"/>
      <c r="AQ283" s="16"/>
      <c r="AR283" s="16"/>
      <c r="AS283" s="16"/>
      <c r="AT283" s="16"/>
      <c r="AU283" s="16"/>
      <c r="AV283" s="16"/>
      <c r="AW283" s="16"/>
      <c r="AX283" s="16"/>
      <c r="AY283" s="16"/>
      <c r="AZ283" s="16"/>
      <c r="BA283" s="16"/>
      <c r="BB283" s="16"/>
      <c r="BC283" s="16"/>
      <c r="BD283" s="16"/>
      <c r="BE283" s="16"/>
      <c r="BF283" s="16">
        <f t="shared" si="477"/>
        <v>3305.8</v>
      </c>
      <c r="BG283" s="16">
        <f t="shared" si="478"/>
        <v>3290.4</v>
      </c>
      <c r="BH283" s="16">
        <f t="shared" si="479"/>
        <v>3283.2</v>
      </c>
      <c r="BI283" s="16"/>
      <c r="BJ283" s="16">
        <f t="shared" si="492"/>
        <v>3305.8</v>
      </c>
      <c r="BK283" s="16"/>
    </row>
    <row r="284" spans="1:64" ht="31.5" x14ac:dyDescent="0.25">
      <c r="A284" s="10">
        <v>915</v>
      </c>
      <c r="B284" s="10" t="s">
        <v>44</v>
      </c>
      <c r="C284" s="10" t="s">
        <v>121</v>
      </c>
      <c r="D284" s="10" t="s">
        <v>1027</v>
      </c>
      <c r="E284" s="10" t="s">
        <v>89</v>
      </c>
      <c r="F284" s="11" t="s">
        <v>33</v>
      </c>
      <c r="G284" s="16">
        <v>0</v>
      </c>
      <c r="H284" s="16">
        <f t="shared" si="397"/>
        <v>19.2</v>
      </c>
      <c r="I284" s="16">
        <v>19.2</v>
      </c>
      <c r="J284" s="16">
        <v>0</v>
      </c>
      <c r="K284" s="16">
        <f t="shared" si="398"/>
        <v>19.8</v>
      </c>
      <c r="L284" s="16">
        <v>19.8</v>
      </c>
      <c r="M284" s="16">
        <v>20.399999999999999</v>
      </c>
      <c r="N284" s="16"/>
      <c r="O284" s="16"/>
      <c r="P284" s="16"/>
      <c r="Q284" s="16">
        <f t="shared" si="406"/>
        <v>19.2</v>
      </c>
      <c r="R284" s="16">
        <f t="shared" si="407"/>
        <v>19.2</v>
      </c>
      <c r="S284" s="16">
        <f t="shared" si="408"/>
        <v>19.8</v>
      </c>
      <c r="T284" s="16">
        <f t="shared" si="409"/>
        <v>19.8</v>
      </c>
      <c r="U284" s="16">
        <f t="shared" si="410"/>
        <v>20.399999999999999</v>
      </c>
      <c r="V284" s="16"/>
      <c r="W284" s="16"/>
      <c r="X284" s="16"/>
      <c r="Y284" s="16"/>
      <c r="Z284" s="16"/>
      <c r="AA284" s="16">
        <f t="shared" si="399"/>
        <v>19.2</v>
      </c>
      <c r="AB284" s="16">
        <f t="shared" si="400"/>
        <v>19.8</v>
      </c>
      <c r="AC284" s="16">
        <f t="shared" si="401"/>
        <v>20.399999999999999</v>
      </c>
      <c r="AD284" s="16"/>
      <c r="AE284" s="16"/>
      <c r="AF284" s="16"/>
      <c r="AG284" s="16"/>
      <c r="AH284" s="16"/>
      <c r="AI284" s="16"/>
      <c r="AJ284" s="16"/>
      <c r="AK284" s="16">
        <f t="shared" si="483"/>
        <v>19.2</v>
      </c>
      <c r="AL284" s="16">
        <f t="shared" si="484"/>
        <v>19.8</v>
      </c>
      <c r="AM284" s="16">
        <f t="shared" si="485"/>
        <v>20.399999999999999</v>
      </c>
      <c r="AN284" s="16"/>
      <c r="AO284" s="16">
        <f t="shared" si="486"/>
        <v>19.2</v>
      </c>
      <c r="AP284" s="16"/>
      <c r="AQ284" s="16"/>
      <c r="AR284" s="16"/>
      <c r="AS284" s="16"/>
      <c r="AT284" s="16"/>
      <c r="AU284" s="16"/>
      <c r="AV284" s="16"/>
      <c r="AW284" s="16"/>
      <c r="AX284" s="16"/>
      <c r="AY284" s="16"/>
      <c r="AZ284" s="16"/>
      <c r="BA284" s="16"/>
      <c r="BB284" s="16"/>
      <c r="BC284" s="16"/>
      <c r="BD284" s="16"/>
      <c r="BE284" s="16"/>
      <c r="BF284" s="16">
        <f t="shared" si="477"/>
        <v>19.2</v>
      </c>
      <c r="BG284" s="16">
        <f t="shared" si="478"/>
        <v>19.8</v>
      </c>
      <c r="BH284" s="16">
        <f t="shared" si="479"/>
        <v>20.399999999999999</v>
      </c>
      <c r="BI284" s="16"/>
      <c r="BJ284" s="16">
        <f t="shared" si="492"/>
        <v>19.2</v>
      </c>
      <c r="BK284" s="16"/>
    </row>
    <row r="285" spans="1:64" ht="63" x14ac:dyDescent="0.25">
      <c r="A285" s="10">
        <v>915</v>
      </c>
      <c r="B285" s="10" t="s">
        <v>44</v>
      </c>
      <c r="C285" s="10" t="s">
        <v>121</v>
      </c>
      <c r="D285" s="10" t="s">
        <v>1028</v>
      </c>
      <c r="E285" s="10"/>
      <c r="F285" s="11" t="s">
        <v>1091</v>
      </c>
      <c r="G285" s="16">
        <f>G286</f>
        <v>0</v>
      </c>
      <c r="H285" s="16">
        <f t="shared" si="397"/>
        <v>6136.7</v>
      </c>
      <c r="I285" s="16">
        <f t="shared" ref="I285:J287" si="493">I286</f>
        <v>6136.7</v>
      </c>
      <c r="J285" s="16">
        <f t="shared" si="493"/>
        <v>0</v>
      </c>
      <c r="K285" s="16">
        <f t="shared" si="398"/>
        <v>6966.4</v>
      </c>
      <c r="L285" s="16">
        <f t="shared" ref="L285:P287" si="494">L286</f>
        <v>6966.4</v>
      </c>
      <c r="M285" s="16">
        <f t="shared" si="494"/>
        <v>7086.9</v>
      </c>
      <c r="N285" s="16">
        <f t="shared" si="494"/>
        <v>0</v>
      </c>
      <c r="O285" s="16">
        <f t="shared" si="494"/>
        <v>0</v>
      </c>
      <c r="P285" s="16">
        <f t="shared" si="494"/>
        <v>0</v>
      </c>
      <c r="Q285" s="16">
        <f t="shared" si="406"/>
        <v>6136.7</v>
      </c>
      <c r="R285" s="16">
        <f t="shared" si="407"/>
        <v>6136.7</v>
      </c>
      <c r="S285" s="16">
        <f t="shared" si="408"/>
        <v>6966.4</v>
      </c>
      <c r="T285" s="16">
        <f t="shared" si="409"/>
        <v>6966.4</v>
      </c>
      <c r="U285" s="16">
        <f t="shared" si="410"/>
        <v>7086.9</v>
      </c>
      <c r="V285" s="16">
        <f t="shared" ref="V285:Z287" si="495">V286</f>
        <v>0</v>
      </c>
      <c r="W285" s="16">
        <f t="shared" si="495"/>
        <v>0</v>
      </c>
      <c r="X285" s="16">
        <f t="shared" si="495"/>
        <v>396</v>
      </c>
      <c r="Y285" s="16">
        <f t="shared" si="495"/>
        <v>396</v>
      </c>
      <c r="Z285" s="16">
        <f t="shared" si="495"/>
        <v>396</v>
      </c>
      <c r="AA285" s="16">
        <f t="shared" si="399"/>
        <v>6532.7</v>
      </c>
      <c r="AB285" s="16">
        <f t="shared" si="400"/>
        <v>7362.4</v>
      </c>
      <c r="AC285" s="16">
        <f t="shared" si="401"/>
        <v>7482.9</v>
      </c>
      <c r="AD285" s="16">
        <f t="shared" ref="AD285:AE287" si="496">AD286</f>
        <v>0</v>
      </c>
      <c r="AE285" s="16">
        <f t="shared" si="496"/>
        <v>0</v>
      </c>
      <c r="AF285" s="16">
        <f>AF286</f>
        <v>0</v>
      </c>
      <c r="AG285" s="16">
        <f t="shared" ref="AG285:AH287" si="497">AG286</f>
        <v>0</v>
      </c>
      <c r="AH285" s="16">
        <f t="shared" si="497"/>
        <v>0</v>
      </c>
      <c r="AI285" s="16">
        <f t="shared" ref="AI285:AJ287" si="498">AI286</f>
        <v>0</v>
      </c>
      <c r="AJ285" s="16">
        <f t="shared" si="498"/>
        <v>0</v>
      </c>
      <c r="AK285" s="16">
        <f t="shared" si="483"/>
        <v>6532.7</v>
      </c>
      <c r="AL285" s="16">
        <f t="shared" si="484"/>
        <v>7362.4</v>
      </c>
      <c r="AM285" s="16">
        <f t="shared" si="485"/>
        <v>7482.9</v>
      </c>
      <c r="AN285" s="16">
        <f>AN286</f>
        <v>0</v>
      </c>
      <c r="AO285" s="16">
        <f t="shared" si="486"/>
        <v>6532.7</v>
      </c>
      <c r="AP285" s="16">
        <f t="shared" ref="AP285:AT287" si="499">AP286</f>
        <v>0</v>
      </c>
      <c r="AQ285" s="16">
        <f t="shared" si="499"/>
        <v>0</v>
      </c>
      <c r="AR285" s="16">
        <f t="shared" si="499"/>
        <v>0</v>
      </c>
      <c r="AS285" s="16">
        <f t="shared" si="499"/>
        <v>0</v>
      </c>
      <c r="AT285" s="16">
        <f t="shared" si="499"/>
        <v>0</v>
      </c>
      <c r="AU285" s="16">
        <f t="shared" ref="AU285:AY287" si="500">AU286</f>
        <v>0</v>
      </c>
      <c r="AV285" s="16">
        <f t="shared" si="500"/>
        <v>0</v>
      </c>
      <c r="AW285" s="16">
        <f t="shared" si="500"/>
        <v>0</v>
      </c>
      <c r="AX285" s="16">
        <f t="shared" si="500"/>
        <v>0</v>
      </c>
      <c r="AY285" s="16">
        <f t="shared" si="500"/>
        <v>0</v>
      </c>
      <c r="AZ285" s="16">
        <f t="shared" ref="AZ285:BC287" si="501">AZ286</f>
        <v>0</v>
      </c>
      <c r="BA285" s="16">
        <f t="shared" ref="BA285:BB287" si="502">BA286</f>
        <v>0</v>
      </c>
      <c r="BB285" s="16">
        <f t="shared" si="502"/>
        <v>0</v>
      </c>
      <c r="BC285" s="16">
        <f t="shared" si="501"/>
        <v>0</v>
      </c>
      <c r="BD285" s="16">
        <f t="shared" ref="BD285:BE287" si="503">BD286</f>
        <v>0</v>
      </c>
      <c r="BE285" s="16">
        <f t="shared" si="503"/>
        <v>0</v>
      </c>
      <c r="BF285" s="16">
        <f t="shared" si="477"/>
        <v>6532.7</v>
      </c>
      <c r="BG285" s="16">
        <f t="shared" si="478"/>
        <v>7362.4</v>
      </c>
      <c r="BH285" s="16">
        <f t="shared" si="479"/>
        <v>7482.9</v>
      </c>
      <c r="BI285" s="16">
        <f>BI286</f>
        <v>0</v>
      </c>
      <c r="BJ285" s="16">
        <f t="shared" si="492"/>
        <v>6532.7</v>
      </c>
      <c r="BK285" s="16">
        <f>BK286</f>
        <v>0</v>
      </c>
    </row>
    <row r="286" spans="1:64" ht="47.25" x14ac:dyDescent="0.25">
      <c r="A286" s="10">
        <v>915</v>
      </c>
      <c r="B286" s="10" t="s">
        <v>44</v>
      </c>
      <c r="C286" s="10" t="s">
        <v>121</v>
      </c>
      <c r="D286" s="10" t="s">
        <v>1028</v>
      </c>
      <c r="E286" s="10" t="s">
        <v>50</v>
      </c>
      <c r="F286" s="11" t="s">
        <v>21</v>
      </c>
      <c r="G286" s="16">
        <f>G287</f>
        <v>0</v>
      </c>
      <c r="H286" s="16">
        <f t="shared" si="397"/>
        <v>6136.7</v>
      </c>
      <c r="I286" s="16">
        <f t="shared" si="493"/>
        <v>6136.7</v>
      </c>
      <c r="J286" s="16">
        <f t="shared" si="493"/>
        <v>0</v>
      </c>
      <c r="K286" s="16">
        <f t="shared" si="398"/>
        <v>6966.4</v>
      </c>
      <c r="L286" s="16">
        <f t="shared" si="494"/>
        <v>6966.4</v>
      </c>
      <c r="M286" s="16">
        <f t="shared" si="494"/>
        <v>7086.9</v>
      </c>
      <c r="N286" s="16">
        <f t="shared" si="494"/>
        <v>0</v>
      </c>
      <c r="O286" s="16">
        <f t="shared" si="494"/>
        <v>0</v>
      </c>
      <c r="P286" s="16">
        <f t="shared" si="494"/>
        <v>0</v>
      </c>
      <c r="Q286" s="16">
        <f t="shared" si="406"/>
        <v>6136.7</v>
      </c>
      <c r="R286" s="16">
        <f t="shared" si="407"/>
        <v>6136.7</v>
      </c>
      <c r="S286" s="16">
        <f t="shared" si="408"/>
        <v>6966.4</v>
      </c>
      <c r="T286" s="16">
        <f t="shared" si="409"/>
        <v>6966.4</v>
      </c>
      <c r="U286" s="16">
        <f t="shared" si="410"/>
        <v>7086.9</v>
      </c>
      <c r="V286" s="16">
        <f t="shared" si="495"/>
        <v>0</v>
      </c>
      <c r="W286" s="16">
        <f t="shared" si="495"/>
        <v>0</v>
      </c>
      <c r="X286" s="16">
        <f t="shared" si="495"/>
        <v>396</v>
      </c>
      <c r="Y286" s="16">
        <f t="shared" si="495"/>
        <v>396</v>
      </c>
      <c r="Z286" s="16">
        <f t="shared" si="495"/>
        <v>396</v>
      </c>
      <c r="AA286" s="16">
        <f t="shared" si="399"/>
        <v>6532.7</v>
      </c>
      <c r="AB286" s="16">
        <f t="shared" si="400"/>
        <v>7362.4</v>
      </c>
      <c r="AC286" s="16">
        <f t="shared" si="401"/>
        <v>7482.9</v>
      </c>
      <c r="AD286" s="16">
        <f t="shared" si="496"/>
        <v>0</v>
      </c>
      <c r="AE286" s="16">
        <f t="shared" si="496"/>
        <v>0</v>
      </c>
      <c r="AF286" s="16">
        <f>AF287</f>
        <v>0</v>
      </c>
      <c r="AG286" s="16">
        <f t="shared" si="497"/>
        <v>0</v>
      </c>
      <c r="AH286" s="16">
        <f t="shared" si="497"/>
        <v>0</v>
      </c>
      <c r="AI286" s="16">
        <f t="shared" si="498"/>
        <v>0</v>
      </c>
      <c r="AJ286" s="16">
        <f t="shared" si="498"/>
        <v>0</v>
      </c>
      <c r="AK286" s="16">
        <f t="shared" si="483"/>
        <v>6532.7</v>
      </c>
      <c r="AL286" s="16">
        <f t="shared" si="484"/>
        <v>7362.4</v>
      </c>
      <c r="AM286" s="16">
        <f t="shared" si="485"/>
        <v>7482.9</v>
      </c>
      <c r="AN286" s="16">
        <f>AN287</f>
        <v>0</v>
      </c>
      <c r="AO286" s="16">
        <f t="shared" si="486"/>
        <v>6532.7</v>
      </c>
      <c r="AP286" s="16">
        <f t="shared" si="499"/>
        <v>0</v>
      </c>
      <c r="AQ286" s="16">
        <f t="shared" si="499"/>
        <v>0</v>
      </c>
      <c r="AR286" s="16">
        <f t="shared" si="499"/>
        <v>0</v>
      </c>
      <c r="AS286" s="16">
        <f t="shared" si="499"/>
        <v>0</v>
      </c>
      <c r="AT286" s="16">
        <f t="shared" si="499"/>
        <v>0</v>
      </c>
      <c r="AU286" s="16">
        <f t="shared" si="500"/>
        <v>0</v>
      </c>
      <c r="AV286" s="16">
        <f t="shared" si="500"/>
        <v>0</v>
      </c>
      <c r="AW286" s="16">
        <f t="shared" si="500"/>
        <v>0</v>
      </c>
      <c r="AX286" s="16">
        <f t="shared" si="500"/>
        <v>0</v>
      </c>
      <c r="AY286" s="16">
        <f t="shared" si="500"/>
        <v>0</v>
      </c>
      <c r="AZ286" s="16">
        <f t="shared" si="501"/>
        <v>0</v>
      </c>
      <c r="BA286" s="16">
        <f t="shared" si="502"/>
        <v>0</v>
      </c>
      <c r="BB286" s="16">
        <f t="shared" si="502"/>
        <v>0</v>
      </c>
      <c r="BC286" s="16">
        <f t="shared" si="501"/>
        <v>0</v>
      </c>
      <c r="BD286" s="16">
        <f t="shared" si="503"/>
        <v>0</v>
      </c>
      <c r="BE286" s="16">
        <f t="shared" si="503"/>
        <v>0</v>
      </c>
      <c r="BF286" s="16">
        <f t="shared" si="477"/>
        <v>6532.7</v>
      </c>
      <c r="BG286" s="16">
        <f t="shared" si="478"/>
        <v>7362.4</v>
      </c>
      <c r="BH286" s="16">
        <f t="shared" si="479"/>
        <v>7482.9</v>
      </c>
      <c r="BI286" s="16">
        <f>BI287</f>
        <v>0</v>
      </c>
      <c r="BJ286" s="16">
        <f t="shared" si="492"/>
        <v>6532.7</v>
      </c>
      <c r="BK286" s="16">
        <f>BK287</f>
        <v>0</v>
      </c>
    </row>
    <row r="287" spans="1:64" ht="47.25" x14ac:dyDescent="0.25">
      <c r="A287" s="10">
        <v>915</v>
      </c>
      <c r="B287" s="10" t="s">
        <v>44</v>
      </c>
      <c r="C287" s="10" t="s">
        <v>121</v>
      </c>
      <c r="D287" s="10" t="s">
        <v>1028</v>
      </c>
      <c r="E287" s="10" t="s">
        <v>51</v>
      </c>
      <c r="F287" s="11" t="s">
        <v>22</v>
      </c>
      <c r="G287" s="16">
        <f>G288</f>
        <v>0</v>
      </c>
      <c r="H287" s="16">
        <f t="shared" si="397"/>
        <v>6136.7</v>
      </c>
      <c r="I287" s="16">
        <f t="shared" si="493"/>
        <v>6136.7</v>
      </c>
      <c r="J287" s="16">
        <f t="shared" si="493"/>
        <v>0</v>
      </c>
      <c r="K287" s="16">
        <f t="shared" si="398"/>
        <v>6966.4</v>
      </c>
      <c r="L287" s="16">
        <f t="shared" si="494"/>
        <v>6966.4</v>
      </c>
      <c r="M287" s="16">
        <f t="shared" si="494"/>
        <v>7086.9</v>
      </c>
      <c r="N287" s="16">
        <f t="shared" si="494"/>
        <v>0</v>
      </c>
      <c r="O287" s="16">
        <f t="shared" si="494"/>
        <v>0</v>
      </c>
      <c r="P287" s="16">
        <f t="shared" si="494"/>
        <v>0</v>
      </c>
      <c r="Q287" s="16">
        <f t="shared" si="406"/>
        <v>6136.7</v>
      </c>
      <c r="R287" s="16">
        <f t="shared" si="407"/>
        <v>6136.7</v>
      </c>
      <c r="S287" s="16">
        <f t="shared" si="408"/>
        <v>6966.4</v>
      </c>
      <c r="T287" s="16">
        <f t="shared" si="409"/>
        <v>6966.4</v>
      </c>
      <c r="U287" s="16">
        <f t="shared" si="410"/>
        <v>7086.9</v>
      </c>
      <c r="V287" s="16">
        <f t="shared" si="495"/>
        <v>0</v>
      </c>
      <c r="W287" s="16">
        <f t="shared" si="495"/>
        <v>0</v>
      </c>
      <c r="X287" s="16">
        <f t="shared" si="495"/>
        <v>396</v>
      </c>
      <c r="Y287" s="16">
        <f t="shared" si="495"/>
        <v>396</v>
      </c>
      <c r="Z287" s="16">
        <f t="shared" si="495"/>
        <v>396</v>
      </c>
      <c r="AA287" s="16">
        <f t="shared" si="399"/>
        <v>6532.7</v>
      </c>
      <c r="AB287" s="16">
        <f t="shared" si="400"/>
        <v>7362.4</v>
      </c>
      <c r="AC287" s="16">
        <f t="shared" si="401"/>
        <v>7482.9</v>
      </c>
      <c r="AD287" s="16">
        <f t="shared" si="496"/>
        <v>0</v>
      </c>
      <c r="AE287" s="16">
        <f t="shared" si="496"/>
        <v>0</v>
      </c>
      <c r="AF287" s="16">
        <f>AF288</f>
        <v>0</v>
      </c>
      <c r="AG287" s="16">
        <f t="shared" si="497"/>
        <v>0</v>
      </c>
      <c r="AH287" s="16">
        <f t="shared" si="497"/>
        <v>0</v>
      </c>
      <c r="AI287" s="16">
        <f t="shared" si="498"/>
        <v>0</v>
      </c>
      <c r="AJ287" s="16">
        <f t="shared" si="498"/>
        <v>0</v>
      </c>
      <c r="AK287" s="16">
        <f t="shared" si="483"/>
        <v>6532.7</v>
      </c>
      <c r="AL287" s="16">
        <f t="shared" si="484"/>
        <v>7362.4</v>
      </c>
      <c r="AM287" s="16">
        <f t="shared" si="485"/>
        <v>7482.9</v>
      </c>
      <c r="AN287" s="16">
        <f>AN288</f>
        <v>0</v>
      </c>
      <c r="AO287" s="16">
        <f t="shared" si="486"/>
        <v>6532.7</v>
      </c>
      <c r="AP287" s="16">
        <f t="shared" si="499"/>
        <v>0</v>
      </c>
      <c r="AQ287" s="16">
        <f t="shared" si="499"/>
        <v>0</v>
      </c>
      <c r="AR287" s="16">
        <f t="shared" si="499"/>
        <v>0</v>
      </c>
      <c r="AS287" s="16">
        <f t="shared" si="499"/>
        <v>0</v>
      </c>
      <c r="AT287" s="16">
        <f t="shared" si="499"/>
        <v>0</v>
      </c>
      <c r="AU287" s="16">
        <f t="shared" si="500"/>
        <v>0</v>
      </c>
      <c r="AV287" s="16">
        <f t="shared" si="500"/>
        <v>0</v>
      </c>
      <c r="AW287" s="16">
        <f t="shared" si="500"/>
        <v>0</v>
      </c>
      <c r="AX287" s="16">
        <f t="shared" si="500"/>
        <v>0</v>
      </c>
      <c r="AY287" s="16">
        <f t="shared" si="500"/>
        <v>0</v>
      </c>
      <c r="AZ287" s="16">
        <f t="shared" si="501"/>
        <v>0</v>
      </c>
      <c r="BA287" s="16">
        <f t="shared" si="502"/>
        <v>0</v>
      </c>
      <c r="BB287" s="16">
        <f t="shared" si="502"/>
        <v>0</v>
      </c>
      <c r="BC287" s="16">
        <f t="shared" si="501"/>
        <v>0</v>
      </c>
      <c r="BD287" s="16">
        <f t="shared" si="503"/>
        <v>0</v>
      </c>
      <c r="BE287" s="16">
        <f t="shared" si="503"/>
        <v>0</v>
      </c>
      <c r="BF287" s="16">
        <f t="shared" si="477"/>
        <v>6532.7</v>
      </c>
      <c r="BG287" s="16">
        <f t="shared" si="478"/>
        <v>7362.4</v>
      </c>
      <c r="BH287" s="16">
        <f t="shared" si="479"/>
        <v>7482.9</v>
      </c>
      <c r="BI287" s="16">
        <f>BI288</f>
        <v>0</v>
      </c>
      <c r="BJ287" s="16">
        <f t="shared" si="492"/>
        <v>6532.7</v>
      </c>
      <c r="BK287" s="16">
        <f>BK288</f>
        <v>0</v>
      </c>
    </row>
    <row r="288" spans="1:64" ht="31.5" x14ac:dyDescent="0.25">
      <c r="A288" s="10">
        <v>915</v>
      </c>
      <c r="B288" s="10" t="s">
        <v>44</v>
      </c>
      <c r="C288" s="10" t="s">
        <v>121</v>
      </c>
      <c r="D288" s="10" t="s">
        <v>1028</v>
      </c>
      <c r="E288" s="10" t="s">
        <v>52</v>
      </c>
      <c r="F288" s="11" t="s">
        <v>23</v>
      </c>
      <c r="G288" s="16">
        <v>0</v>
      </c>
      <c r="H288" s="16">
        <f t="shared" si="397"/>
        <v>6136.7</v>
      </c>
      <c r="I288" s="16">
        <v>6136.7</v>
      </c>
      <c r="J288" s="16">
        <v>0</v>
      </c>
      <c r="K288" s="16">
        <f t="shared" si="398"/>
        <v>6966.4</v>
      </c>
      <c r="L288" s="16">
        <v>6966.4</v>
      </c>
      <c r="M288" s="16">
        <v>7086.9</v>
      </c>
      <c r="N288" s="16"/>
      <c r="O288" s="16"/>
      <c r="P288" s="16"/>
      <c r="Q288" s="16">
        <f t="shared" si="406"/>
        <v>6136.7</v>
      </c>
      <c r="R288" s="16">
        <f t="shared" si="407"/>
        <v>6136.7</v>
      </c>
      <c r="S288" s="16">
        <f t="shared" si="408"/>
        <v>6966.4</v>
      </c>
      <c r="T288" s="16">
        <f t="shared" si="409"/>
        <v>6966.4</v>
      </c>
      <c r="U288" s="16">
        <f t="shared" si="410"/>
        <v>7086.9</v>
      </c>
      <c r="V288" s="16"/>
      <c r="W288" s="16"/>
      <c r="X288" s="16">
        <v>396</v>
      </c>
      <c r="Y288" s="16">
        <v>396</v>
      </c>
      <c r="Z288" s="16">
        <v>396</v>
      </c>
      <c r="AA288" s="16">
        <f t="shared" si="399"/>
        <v>6532.7</v>
      </c>
      <c r="AB288" s="16">
        <f t="shared" si="400"/>
        <v>7362.4</v>
      </c>
      <c r="AC288" s="16">
        <f t="shared" si="401"/>
        <v>7482.9</v>
      </c>
      <c r="AD288" s="16"/>
      <c r="AE288" s="16"/>
      <c r="AF288" s="16"/>
      <c r="AG288" s="16"/>
      <c r="AH288" s="16"/>
      <c r="AI288" s="16"/>
      <c r="AJ288" s="16"/>
      <c r="AK288" s="16">
        <f t="shared" si="483"/>
        <v>6532.7</v>
      </c>
      <c r="AL288" s="16">
        <f t="shared" si="484"/>
        <v>7362.4</v>
      </c>
      <c r="AM288" s="16">
        <f t="shared" si="485"/>
        <v>7482.9</v>
      </c>
      <c r="AN288" s="16"/>
      <c r="AO288" s="16">
        <f t="shared" si="486"/>
        <v>6532.7</v>
      </c>
      <c r="AP288" s="16"/>
      <c r="AQ288" s="16"/>
      <c r="AR288" s="16"/>
      <c r="AS288" s="16"/>
      <c r="AT288" s="16"/>
      <c r="AU288" s="16"/>
      <c r="AV288" s="16"/>
      <c r="AW288" s="16"/>
      <c r="AX288" s="16"/>
      <c r="AY288" s="16"/>
      <c r="AZ288" s="16"/>
      <c r="BA288" s="16"/>
      <c r="BB288" s="16"/>
      <c r="BC288" s="16"/>
      <c r="BD288" s="16"/>
      <c r="BE288" s="16"/>
      <c r="BF288" s="16">
        <f t="shared" si="477"/>
        <v>6532.7</v>
      </c>
      <c r="BG288" s="16">
        <f t="shared" si="478"/>
        <v>7362.4</v>
      </c>
      <c r="BH288" s="16">
        <f t="shared" si="479"/>
        <v>7482.9</v>
      </c>
      <c r="BI288" s="16"/>
      <c r="BJ288" s="16">
        <f t="shared" si="492"/>
        <v>6532.7</v>
      </c>
      <c r="BK288" s="16"/>
    </row>
    <row r="289" spans="1:64" ht="63" hidden="1" x14ac:dyDescent="0.25">
      <c r="A289" s="10">
        <v>915</v>
      </c>
      <c r="B289" s="10" t="s">
        <v>44</v>
      </c>
      <c r="C289" s="10" t="s">
        <v>121</v>
      </c>
      <c r="D289" s="10" t="s">
        <v>1026</v>
      </c>
      <c r="E289" s="10"/>
      <c r="F289" s="11" t="s">
        <v>1087</v>
      </c>
      <c r="G289" s="16">
        <f>G290</f>
        <v>0</v>
      </c>
      <c r="H289" s="16">
        <f t="shared" si="397"/>
        <v>396</v>
      </c>
      <c r="I289" s="16">
        <f t="shared" ref="I289:J291" si="504">I290</f>
        <v>396</v>
      </c>
      <c r="J289" s="16">
        <f t="shared" si="504"/>
        <v>0</v>
      </c>
      <c r="K289" s="16">
        <f t="shared" si="398"/>
        <v>396</v>
      </c>
      <c r="L289" s="16">
        <f t="shared" ref="L289:P291" si="505">L290</f>
        <v>396</v>
      </c>
      <c r="M289" s="16">
        <f t="shared" si="505"/>
        <v>396</v>
      </c>
      <c r="N289" s="16">
        <f t="shared" si="505"/>
        <v>0</v>
      </c>
      <c r="O289" s="16">
        <f t="shared" si="505"/>
        <v>0</v>
      </c>
      <c r="P289" s="16">
        <f t="shared" si="505"/>
        <v>0</v>
      </c>
      <c r="Q289" s="16">
        <f t="shared" si="406"/>
        <v>396</v>
      </c>
      <c r="R289" s="16">
        <f t="shared" si="407"/>
        <v>396</v>
      </c>
      <c r="S289" s="16">
        <f t="shared" si="408"/>
        <v>396</v>
      </c>
      <c r="T289" s="16">
        <f t="shared" si="409"/>
        <v>396</v>
      </c>
      <c r="U289" s="16">
        <f t="shared" si="410"/>
        <v>396</v>
      </c>
      <c r="V289" s="16">
        <f t="shared" ref="V289:Z291" si="506">V290</f>
        <v>0</v>
      </c>
      <c r="W289" s="16">
        <f t="shared" si="506"/>
        <v>0</v>
      </c>
      <c r="X289" s="16">
        <f t="shared" si="506"/>
        <v>-396</v>
      </c>
      <c r="Y289" s="16">
        <f t="shared" si="506"/>
        <v>-396</v>
      </c>
      <c r="Z289" s="16">
        <f t="shared" si="506"/>
        <v>-396</v>
      </c>
      <c r="AA289" s="16">
        <f t="shared" si="399"/>
        <v>0</v>
      </c>
      <c r="AB289" s="16">
        <f t="shared" si="400"/>
        <v>0</v>
      </c>
      <c r="AC289" s="16">
        <f t="shared" si="401"/>
        <v>0</v>
      </c>
      <c r="AD289" s="16">
        <f t="shared" ref="AD289:AE291" si="507">AD290</f>
        <v>0</v>
      </c>
      <c r="AE289" s="16">
        <f t="shared" si="507"/>
        <v>0</v>
      </c>
      <c r="AF289" s="16">
        <f>AF290</f>
        <v>0</v>
      </c>
      <c r="AG289" s="16">
        <f t="shared" ref="AG289:AH291" si="508">AG290</f>
        <v>0</v>
      </c>
      <c r="AH289" s="16">
        <f t="shared" si="508"/>
        <v>0</v>
      </c>
      <c r="AI289" s="16">
        <f t="shared" ref="AI289:AJ291" si="509">AI290</f>
        <v>0</v>
      </c>
      <c r="AJ289" s="16">
        <f t="shared" si="509"/>
        <v>0</v>
      </c>
      <c r="AK289" s="16">
        <f t="shared" si="483"/>
        <v>0</v>
      </c>
      <c r="AL289" s="16">
        <f t="shared" si="484"/>
        <v>0</v>
      </c>
      <c r="AM289" s="16">
        <f t="shared" si="485"/>
        <v>0</v>
      </c>
      <c r="AN289" s="16">
        <f>AN290</f>
        <v>0</v>
      </c>
      <c r="AO289" s="16">
        <f t="shared" si="486"/>
        <v>0</v>
      </c>
      <c r="AP289" s="16">
        <f t="shared" ref="AP289:AT291" si="510">AP290</f>
        <v>0</v>
      </c>
      <c r="AQ289" s="16">
        <f t="shared" si="510"/>
        <v>0</v>
      </c>
      <c r="AR289" s="16">
        <f t="shared" si="510"/>
        <v>0</v>
      </c>
      <c r="AS289" s="16">
        <f t="shared" si="510"/>
        <v>0</v>
      </c>
      <c r="AT289" s="16">
        <f t="shared" si="510"/>
        <v>0</v>
      </c>
      <c r="AU289" s="16">
        <f t="shared" ref="AU289:AY291" si="511">AU290</f>
        <v>0</v>
      </c>
      <c r="AV289" s="16">
        <f t="shared" si="511"/>
        <v>0</v>
      </c>
      <c r="AW289" s="16">
        <f t="shared" si="511"/>
        <v>0</v>
      </c>
      <c r="AX289" s="16">
        <f t="shared" si="511"/>
        <v>0</v>
      </c>
      <c r="AY289" s="16">
        <f t="shared" si="511"/>
        <v>0</v>
      </c>
      <c r="AZ289" s="16">
        <f t="shared" ref="AZ289:BC291" si="512">AZ290</f>
        <v>0</v>
      </c>
      <c r="BA289" s="16">
        <f t="shared" ref="BA289:BB291" si="513">BA290</f>
        <v>0</v>
      </c>
      <c r="BB289" s="16">
        <f t="shared" si="513"/>
        <v>0</v>
      </c>
      <c r="BC289" s="16">
        <f t="shared" si="512"/>
        <v>0</v>
      </c>
      <c r="BD289" s="16">
        <f t="shared" ref="BD289:BE291" si="514">BD290</f>
        <v>0</v>
      </c>
      <c r="BE289" s="16">
        <f t="shared" si="514"/>
        <v>0</v>
      </c>
      <c r="BF289" s="16">
        <f t="shared" si="477"/>
        <v>0</v>
      </c>
      <c r="BG289" s="16">
        <f t="shared" si="478"/>
        <v>0</v>
      </c>
      <c r="BH289" s="16">
        <f t="shared" si="479"/>
        <v>0</v>
      </c>
      <c r="BI289" s="16">
        <f>BI290</f>
        <v>0</v>
      </c>
      <c r="BJ289" s="16"/>
      <c r="BK289" s="16">
        <f>BK290</f>
        <v>0</v>
      </c>
      <c r="BL289" s="46">
        <v>0</v>
      </c>
    </row>
    <row r="290" spans="1:64" ht="47.25" hidden="1" x14ac:dyDescent="0.25">
      <c r="A290" s="10">
        <v>915</v>
      </c>
      <c r="B290" s="10" t="s">
        <v>44</v>
      </c>
      <c r="C290" s="10" t="s">
        <v>121</v>
      </c>
      <c r="D290" s="10" t="s">
        <v>1026</v>
      </c>
      <c r="E290" s="10" t="s">
        <v>50</v>
      </c>
      <c r="F290" s="11" t="s">
        <v>21</v>
      </c>
      <c r="G290" s="16">
        <f>G291</f>
        <v>0</v>
      </c>
      <c r="H290" s="16">
        <f t="shared" si="397"/>
        <v>396</v>
      </c>
      <c r="I290" s="16">
        <f t="shared" si="504"/>
        <v>396</v>
      </c>
      <c r="J290" s="16">
        <f t="shared" si="504"/>
        <v>0</v>
      </c>
      <c r="K290" s="16">
        <f t="shared" si="398"/>
        <v>396</v>
      </c>
      <c r="L290" s="16">
        <f t="shared" si="505"/>
        <v>396</v>
      </c>
      <c r="M290" s="16">
        <f t="shared" si="505"/>
        <v>396</v>
      </c>
      <c r="N290" s="16">
        <f t="shared" si="505"/>
        <v>0</v>
      </c>
      <c r="O290" s="16">
        <f t="shared" si="505"/>
        <v>0</v>
      </c>
      <c r="P290" s="16">
        <f t="shared" si="505"/>
        <v>0</v>
      </c>
      <c r="Q290" s="16">
        <f t="shared" si="406"/>
        <v>396</v>
      </c>
      <c r="R290" s="16">
        <f t="shared" si="407"/>
        <v>396</v>
      </c>
      <c r="S290" s="16">
        <f t="shared" si="408"/>
        <v>396</v>
      </c>
      <c r="T290" s="16">
        <f t="shared" si="409"/>
        <v>396</v>
      </c>
      <c r="U290" s="16">
        <f t="shared" si="410"/>
        <v>396</v>
      </c>
      <c r="V290" s="16">
        <f t="shared" si="506"/>
        <v>0</v>
      </c>
      <c r="W290" s="16">
        <f t="shared" si="506"/>
        <v>0</v>
      </c>
      <c r="X290" s="16">
        <f t="shared" si="506"/>
        <v>-396</v>
      </c>
      <c r="Y290" s="16">
        <f t="shared" si="506"/>
        <v>-396</v>
      </c>
      <c r="Z290" s="16">
        <f t="shared" si="506"/>
        <v>-396</v>
      </c>
      <c r="AA290" s="16">
        <f t="shared" si="399"/>
        <v>0</v>
      </c>
      <c r="AB290" s="16">
        <f t="shared" si="400"/>
        <v>0</v>
      </c>
      <c r="AC290" s="16">
        <f t="shared" si="401"/>
        <v>0</v>
      </c>
      <c r="AD290" s="16">
        <f t="shared" si="507"/>
        <v>0</v>
      </c>
      <c r="AE290" s="16">
        <f t="shared" si="507"/>
        <v>0</v>
      </c>
      <c r="AF290" s="16">
        <f>AF291</f>
        <v>0</v>
      </c>
      <c r="AG290" s="16">
        <f t="shared" si="508"/>
        <v>0</v>
      </c>
      <c r="AH290" s="16">
        <f t="shared" si="508"/>
        <v>0</v>
      </c>
      <c r="AI290" s="16">
        <f t="shared" si="509"/>
        <v>0</v>
      </c>
      <c r="AJ290" s="16">
        <f t="shared" si="509"/>
        <v>0</v>
      </c>
      <c r="AK290" s="16">
        <f t="shared" si="483"/>
        <v>0</v>
      </c>
      <c r="AL290" s="16">
        <f t="shared" si="484"/>
        <v>0</v>
      </c>
      <c r="AM290" s="16">
        <f t="shared" si="485"/>
        <v>0</v>
      </c>
      <c r="AN290" s="16">
        <f>AN291</f>
        <v>0</v>
      </c>
      <c r="AO290" s="16">
        <f t="shared" si="486"/>
        <v>0</v>
      </c>
      <c r="AP290" s="16">
        <f t="shared" si="510"/>
        <v>0</v>
      </c>
      <c r="AQ290" s="16">
        <f t="shared" si="510"/>
        <v>0</v>
      </c>
      <c r="AR290" s="16">
        <f t="shared" si="510"/>
        <v>0</v>
      </c>
      <c r="AS290" s="16">
        <f t="shared" si="510"/>
        <v>0</v>
      </c>
      <c r="AT290" s="16">
        <f t="shared" si="510"/>
        <v>0</v>
      </c>
      <c r="AU290" s="16">
        <f t="shared" si="511"/>
        <v>0</v>
      </c>
      <c r="AV290" s="16">
        <f t="shared" si="511"/>
        <v>0</v>
      </c>
      <c r="AW290" s="16">
        <f t="shared" si="511"/>
        <v>0</v>
      </c>
      <c r="AX290" s="16">
        <f t="shared" si="511"/>
        <v>0</v>
      </c>
      <c r="AY290" s="16">
        <f t="shared" si="511"/>
        <v>0</v>
      </c>
      <c r="AZ290" s="16">
        <f t="shared" si="512"/>
        <v>0</v>
      </c>
      <c r="BA290" s="16">
        <f t="shared" si="513"/>
        <v>0</v>
      </c>
      <c r="BB290" s="16">
        <f t="shared" si="513"/>
        <v>0</v>
      </c>
      <c r="BC290" s="16">
        <f t="shared" si="512"/>
        <v>0</v>
      </c>
      <c r="BD290" s="16">
        <f t="shared" si="514"/>
        <v>0</v>
      </c>
      <c r="BE290" s="16">
        <f t="shared" si="514"/>
        <v>0</v>
      </c>
      <c r="BF290" s="16">
        <f t="shared" si="477"/>
        <v>0</v>
      </c>
      <c r="BG290" s="16">
        <f t="shared" si="478"/>
        <v>0</v>
      </c>
      <c r="BH290" s="16">
        <f t="shared" si="479"/>
        <v>0</v>
      </c>
      <c r="BI290" s="16">
        <f>BI291</f>
        <v>0</v>
      </c>
      <c r="BJ290" s="16"/>
      <c r="BK290" s="16">
        <f>BK291</f>
        <v>0</v>
      </c>
      <c r="BL290" s="46">
        <v>0</v>
      </c>
    </row>
    <row r="291" spans="1:64" ht="47.25" hidden="1" x14ac:dyDescent="0.25">
      <c r="A291" s="10">
        <v>915</v>
      </c>
      <c r="B291" s="10" t="s">
        <v>44</v>
      </c>
      <c r="C291" s="10" t="s">
        <v>121</v>
      </c>
      <c r="D291" s="10" t="s">
        <v>1026</v>
      </c>
      <c r="E291" s="10" t="s">
        <v>51</v>
      </c>
      <c r="F291" s="11" t="s">
        <v>22</v>
      </c>
      <c r="G291" s="16">
        <f>G292</f>
        <v>0</v>
      </c>
      <c r="H291" s="16">
        <f t="shared" si="397"/>
        <v>396</v>
      </c>
      <c r="I291" s="16">
        <f t="shared" si="504"/>
        <v>396</v>
      </c>
      <c r="J291" s="16">
        <f t="shared" si="504"/>
        <v>0</v>
      </c>
      <c r="K291" s="16">
        <f t="shared" si="398"/>
        <v>396</v>
      </c>
      <c r="L291" s="16">
        <f t="shared" si="505"/>
        <v>396</v>
      </c>
      <c r="M291" s="16">
        <f t="shared" si="505"/>
        <v>396</v>
      </c>
      <c r="N291" s="16">
        <f t="shared" si="505"/>
        <v>0</v>
      </c>
      <c r="O291" s="16">
        <f t="shared" si="505"/>
        <v>0</v>
      </c>
      <c r="P291" s="16">
        <f t="shared" si="505"/>
        <v>0</v>
      </c>
      <c r="Q291" s="16">
        <f t="shared" si="406"/>
        <v>396</v>
      </c>
      <c r="R291" s="16">
        <f t="shared" si="407"/>
        <v>396</v>
      </c>
      <c r="S291" s="16">
        <f t="shared" si="408"/>
        <v>396</v>
      </c>
      <c r="T291" s="16">
        <f t="shared" si="409"/>
        <v>396</v>
      </c>
      <c r="U291" s="16">
        <f t="shared" si="410"/>
        <v>396</v>
      </c>
      <c r="V291" s="16">
        <f t="shared" si="506"/>
        <v>0</v>
      </c>
      <c r="W291" s="16">
        <f t="shared" si="506"/>
        <v>0</v>
      </c>
      <c r="X291" s="16">
        <f t="shared" si="506"/>
        <v>-396</v>
      </c>
      <c r="Y291" s="16">
        <f t="shared" si="506"/>
        <v>-396</v>
      </c>
      <c r="Z291" s="16">
        <f t="shared" si="506"/>
        <v>-396</v>
      </c>
      <c r="AA291" s="16">
        <f t="shared" si="399"/>
        <v>0</v>
      </c>
      <c r="AB291" s="16">
        <f t="shared" si="400"/>
        <v>0</v>
      </c>
      <c r="AC291" s="16">
        <f t="shared" si="401"/>
        <v>0</v>
      </c>
      <c r="AD291" s="16">
        <f t="shared" si="507"/>
        <v>0</v>
      </c>
      <c r="AE291" s="16">
        <f t="shared" si="507"/>
        <v>0</v>
      </c>
      <c r="AF291" s="16">
        <f>AF292</f>
        <v>0</v>
      </c>
      <c r="AG291" s="16">
        <f t="shared" si="508"/>
        <v>0</v>
      </c>
      <c r="AH291" s="16">
        <f t="shared" si="508"/>
        <v>0</v>
      </c>
      <c r="AI291" s="16">
        <f t="shared" si="509"/>
        <v>0</v>
      </c>
      <c r="AJ291" s="16">
        <f t="shared" si="509"/>
        <v>0</v>
      </c>
      <c r="AK291" s="16">
        <f t="shared" si="483"/>
        <v>0</v>
      </c>
      <c r="AL291" s="16">
        <f t="shared" si="484"/>
        <v>0</v>
      </c>
      <c r="AM291" s="16">
        <f t="shared" si="485"/>
        <v>0</v>
      </c>
      <c r="AN291" s="16">
        <f>AN292</f>
        <v>0</v>
      </c>
      <c r="AO291" s="16">
        <f t="shared" si="486"/>
        <v>0</v>
      </c>
      <c r="AP291" s="16">
        <f t="shared" si="510"/>
        <v>0</v>
      </c>
      <c r="AQ291" s="16">
        <f t="shared" si="510"/>
        <v>0</v>
      </c>
      <c r="AR291" s="16">
        <f t="shared" si="510"/>
        <v>0</v>
      </c>
      <c r="AS291" s="16">
        <f t="shared" si="510"/>
        <v>0</v>
      </c>
      <c r="AT291" s="16">
        <f t="shared" si="510"/>
        <v>0</v>
      </c>
      <c r="AU291" s="16">
        <f t="shared" si="511"/>
        <v>0</v>
      </c>
      <c r="AV291" s="16">
        <f t="shared" si="511"/>
        <v>0</v>
      </c>
      <c r="AW291" s="16">
        <f t="shared" si="511"/>
        <v>0</v>
      </c>
      <c r="AX291" s="16">
        <f t="shared" si="511"/>
        <v>0</v>
      </c>
      <c r="AY291" s="16">
        <f t="shared" si="511"/>
        <v>0</v>
      </c>
      <c r="AZ291" s="16">
        <f t="shared" si="512"/>
        <v>0</v>
      </c>
      <c r="BA291" s="16">
        <f t="shared" si="513"/>
        <v>0</v>
      </c>
      <c r="BB291" s="16">
        <f t="shared" si="513"/>
        <v>0</v>
      </c>
      <c r="BC291" s="16">
        <f t="shared" si="512"/>
        <v>0</v>
      </c>
      <c r="BD291" s="16">
        <f t="shared" si="514"/>
        <v>0</v>
      </c>
      <c r="BE291" s="16">
        <f t="shared" si="514"/>
        <v>0</v>
      </c>
      <c r="BF291" s="16">
        <f t="shared" si="477"/>
        <v>0</v>
      </c>
      <c r="BG291" s="16">
        <f t="shared" si="478"/>
        <v>0</v>
      </c>
      <c r="BH291" s="16">
        <f t="shared" si="479"/>
        <v>0</v>
      </c>
      <c r="BI291" s="16">
        <f>BI292</f>
        <v>0</v>
      </c>
      <c r="BJ291" s="16"/>
      <c r="BK291" s="16">
        <f>BK292</f>
        <v>0</v>
      </c>
      <c r="BL291" s="46">
        <v>0</v>
      </c>
    </row>
    <row r="292" spans="1:64" ht="31.5" hidden="1" x14ac:dyDescent="0.25">
      <c r="A292" s="10">
        <v>915</v>
      </c>
      <c r="B292" s="10" t="s">
        <v>44</v>
      </c>
      <c r="C292" s="10" t="s">
        <v>121</v>
      </c>
      <c r="D292" s="10" t="s">
        <v>1026</v>
      </c>
      <c r="E292" s="10" t="s">
        <v>52</v>
      </c>
      <c r="F292" s="11" t="s">
        <v>23</v>
      </c>
      <c r="G292" s="16">
        <v>0</v>
      </c>
      <c r="H292" s="16">
        <f t="shared" si="397"/>
        <v>396</v>
      </c>
      <c r="I292" s="16">
        <v>396</v>
      </c>
      <c r="J292" s="16">
        <v>0</v>
      </c>
      <c r="K292" s="16">
        <f t="shared" si="398"/>
        <v>396</v>
      </c>
      <c r="L292" s="16">
        <v>396</v>
      </c>
      <c r="M292" s="16">
        <v>396</v>
      </c>
      <c r="N292" s="16"/>
      <c r="O292" s="16"/>
      <c r="P292" s="16"/>
      <c r="Q292" s="16">
        <f t="shared" si="406"/>
        <v>396</v>
      </c>
      <c r="R292" s="16">
        <f t="shared" si="407"/>
        <v>396</v>
      </c>
      <c r="S292" s="16">
        <f t="shared" si="408"/>
        <v>396</v>
      </c>
      <c r="T292" s="16">
        <f t="shared" si="409"/>
        <v>396</v>
      </c>
      <c r="U292" s="16">
        <f t="shared" si="410"/>
        <v>396</v>
      </c>
      <c r="V292" s="16"/>
      <c r="W292" s="16"/>
      <c r="X292" s="16">
        <v>-396</v>
      </c>
      <c r="Y292" s="16">
        <v>-396</v>
      </c>
      <c r="Z292" s="16">
        <v>-396</v>
      </c>
      <c r="AA292" s="16">
        <f t="shared" si="399"/>
        <v>0</v>
      </c>
      <c r="AB292" s="16">
        <f t="shared" si="400"/>
        <v>0</v>
      </c>
      <c r="AC292" s="16">
        <f t="shared" si="401"/>
        <v>0</v>
      </c>
      <c r="AD292" s="16"/>
      <c r="AE292" s="16"/>
      <c r="AF292" s="16"/>
      <c r="AG292" s="16"/>
      <c r="AH292" s="16"/>
      <c r="AI292" s="16"/>
      <c r="AJ292" s="16"/>
      <c r="AK292" s="16">
        <f t="shared" si="483"/>
        <v>0</v>
      </c>
      <c r="AL292" s="16">
        <f t="shared" si="484"/>
        <v>0</v>
      </c>
      <c r="AM292" s="16">
        <f t="shared" si="485"/>
        <v>0</v>
      </c>
      <c r="AN292" s="16"/>
      <c r="AO292" s="16">
        <f t="shared" si="486"/>
        <v>0</v>
      </c>
      <c r="AP292" s="16"/>
      <c r="AQ292" s="16"/>
      <c r="AR292" s="16"/>
      <c r="AS292" s="16"/>
      <c r="AT292" s="16"/>
      <c r="AU292" s="16"/>
      <c r="AV292" s="16"/>
      <c r="AW292" s="16"/>
      <c r="AX292" s="16"/>
      <c r="AY292" s="16"/>
      <c r="AZ292" s="16"/>
      <c r="BA292" s="16"/>
      <c r="BB292" s="16"/>
      <c r="BC292" s="16"/>
      <c r="BD292" s="16"/>
      <c r="BE292" s="16"/>
      <c r="BF292" s="16">
        <f t="shared" si="477"/>
        <v>0</v>
      </c>
      <c r="BG292" s="16">
        <f t="shared" si="478"/>
        <v>0</v>
      </c>
      <c r="BH292" s="16">
        <f t="shared" si="479"/>
        <v>0</v>
      </c>
      <c r="BI292" s="16"/>
      <c r="BJ292" s="16"/>
      <c r="BK292" s="16"/>
      <c r="BL292" s="46">
        <v>0</v>
      </c>
    </row>
    <row r="293" spans="1:64" s="47" customFormat="1" ht="31.5" x14ac:dyDescent="0.25">
      <c r="A293" s="8">
        <v>915</v>
      </c>
      <c r="B293" s="8" t="s">
        <v>44</v>
      </c>
      <c r="C293" s="8" t="s">
        <v>119</v>
      </c>
      <c r="D293" s="8"/>
      <c r="E293" s="8"/>
      <c r="F293" s="9" t="s">
        <v>152</v>
      </c>
      <c r="G293" s="15">
        <f>G320+G294+G308</f>
        <v>9612.7999999999993</v>
      </c>
      <c r="H293" s="15">
        <f t="shared" si="397"/>
        <v>891.30000000000109</v>
      </c>
      <c r="I293" s="15">
        <f>I320+I294+I308</f>
        <v>10504.1</v>
      </c>
      <c r="J293" s="15">
        <f>J320+J294+J308</f>
        <v>9664</v>
      </c>
      <c r="K293" s="15">
        <f t="shared" si="398"/>
        <v>830.39999999999964</v>
      </c>
      <c r="L293" s="15">
        <f>L320+L294+L308</f>
        <v>10494.4</v>
      </c>
      <c r="M293" s="15">
        <f>M320+M294+M308</f>
        <v>10518.3</v>
      </c>
      <c r="N293" s="15">
        <f>N320+N294+N308</f>
        <v>2283.4</v>
      </c>
      <c r="O293" s="15">
        <f>O320+O294+O308</f>
        <v>2283.4</v>
      </c>
      <c r="P293" s="15">
        <f>P320+P294+P308</f>
        <v>2287.4</v>
      </c>
      <c r="Q293" s="15">
        <f t="shared" si="406"/>
        <v>3174.7000000000007</v>
      </c>
      <c r="R293" s="15">
        <f t="shared" si="407"/>
        <v>12787.5</v>
      </c>
      <c r="S293" s="15">
        <f t="shared" si="408"/>
        <v>3113.7999999999993</v>
      </c>
      <c r="T293" s="15">
        <f t="shared" si="409"/>
        <v>12777.8</v>
      </c>
      <c r="U293" s="15">
        <f t="shared" si="410"/>
        <v>12805.699999999999</v>
      </c>
      <c r="V293" s="15">
        <f>V320+V294+V308</f>
        <v>0</v>
      </c>
      <c r="W293" s="15">
        <f>W320+W294+W308</f>
        <v>0</v>
      </c>
      <c r="X293" s="15">
        <f>X320+X294+X308</f>
        <v>0</v>
      </c>
      <c r="Y293" s="15">
        <f>Y320+Y294+Y308</f>
        <v>0</v>
      </c>
      <c r="Z293" s="15">
        <f>Z320+Z294+Z308</f>
        <v>0</v>
      </c>
      <c r="AA293" s="15">
        <f t="shared" si="399"/>
        <v>12787.5</v>
      </c>
      <c r="AB293" s="15">
        <f t="shared" si="400"/>
        <v>12777.8</v>
      </c>
      <c r="AC293" s="15">
        <f t="shared" si="401"/>
        <v>12805.699999999999</v>
      </c>
      <c r="AD293" s="15">
        <f t="shared" ref="AD293:AJ293" si="515">AD320+AD294+AD308</f>
        <v>0</v>
      </c>
      <c r="AE293" s="15">
        <f t="shared" si="515"/>
        <v>0</v>
      </c>
      <c r="AF293" s="15">
        <f t="shared" si="515"/>
        <v>0</v>
      </c>
      <c r="AG293" s="15">
        <f t="shared" si="515"/>
        <v>0</v>
      </c>
      <c r="AH293" s="15">
        <f t="shared" si="515"/>
        <v>0</v>
      </c>
      <c r="AI293" s="15">
        <f t="shared" si="515"/>
        <v>0</v>
      </c>
      <c r="AJ293" s="15">
        <f t="shared" si="515"/>
        <v>0</v>
      </c>
      <c r="AK293" s="15">
        <f t="shared" si="483"/>
        <v>12787.5</v>
      </c>
      <c r="AL293" s="15">
        <f t="shared" si="484"/>
        <v>12777.8</v>
      </c>
      <c r="AM293" s="15">
        <f t="shared" si="485"/>
        <v>12805.699999999999</v>
      </c>
      <c r="AN293" s="15">
        <f>AN320+AN294+AN308</f>
        <v>0</v>
      </c>
      <c r="AO293" s="15">
        <f t="shared" si="486"/>
        <v>12787.5</v>
      </c>
      <c r="AP293" s="15">
        <f t="shared" ref="AP293:BK293" si="516">AP320+AP294+AP308</f>
        <v>0</v>
      </c>
      <c r="AQ293" s="15">
        <f t="shared" si="516"/>
        <v>0</v>
      </c>
      <c r="AR293" s="15">
        <f t="shared" si="516"/>
        <v>0</v>
      </c>
      <c r="AS293" s="15">
        <f>AS320+AS294+AS308</f>
        <v>0</v>
      </c>
      <c r="AT293" s="15">
        <f>AT320+AT294+AT308</f>
        <v>0</v>
      </c>
      <c r="AU293" s="15">
        <f t="shared" si="516"/>
        <v>0</v>
      </c>
      <c r="AV293" s="15">
        <f t="shared" si="516"/>
        <v>0</v>
      </c>
      <c r="AW293" s="15">
        <f t="shared" si="516"/>
        <v>0</v>
      </c>
      <c r="AX293" s="15">
        <f t="shared" si="516"/>
        <v>0</v>
      </c>
      <c r="AY293" s="15">
        <f t="shared" si="516"/>
        <v>0</v>
      </c>
      <c r="AZ293" s="15">
        <f t="shared" si="516"/>
        <v>0</v>
      </c>
      <c r="BA293" s="15">
        <f>BA320+BA294+BA308</f>
        <v>0</v>
      </c>
      <c r="BB293" s="15">
        <f>BB320+BB294+BB308</f>
        <v>0</v>
      </c>
      <c r="BC293" s="15">
        <f t="shared" si="516"/>
        <v>0</v>
      </c>
      <c r="BD293" s="15">
        <f>BD320+BD294+BD308</f>
        <v>0</v>
      </c>
      <c r="BE293" s="15">
        <f>BE320+BE294+BE308</f>
        <v>0</v>
      </c>
      <c r="BF293" s="15">
        <f t="shared" si="477"/>
        <v>12787.5</v>
      </c>
      <c r="BG293" s="15">
        <f t="shared" si="478"/>
        <v>12777.8</v>
      </c>
      <c r="BH293" s="15">
        <f t="shared" si="479"/>
        <v>12805.699999999999</v>
      </c>
      <c r="BI293" s="15">
        <f t="shared" ref="BI293" si="517">BI320+BI294+BI308</f>
        <v>0</v>
      </c>
      <c r="BJ293" s="15">
        <f t="shared" ref="BJ293:BJ307" si="518">BF293+BI293</f>
        <v>12787.5</v>
      </c>
      <c r="BK293" s="15">
        <f t="shared" si="516"/>
        <v>0</v>
      </c>
    </row>
    <row r="294" spans="1:64" ht="63" x14ac:dyDescent="0.25">
      <c r="A294" s="10">
        <v>915</v>
      </c>
      <c r="B294" s="10" t="s">
        <v>44</v>
      </c>
      <c r="C294" s="10" t="s">
        <v>119</v>
      </c>
      <c r="D294" s="10" t="s">
        <v>13</v>
      </c>
      <c r="E294" s="10"/>
      <c r="F294" s="11" t="s">
        <v>14</v>
      </c>
      <c r="G294" s="16">
        <f>G295</f>
        <v>7947.2</v>
      </c>
      <c r="H294" s="16">
        <f t="shared" si="397"/>
        <v>829.40000000000055</v>
      </c>
      <c r="I294" s="16">
        <f>I295</f>
        <v>8776.6</v>
      </c>
      <c r="J294" s="16">
        <f>J295</f>
        <v>7983.2</v>
      </c>
      <c r="K294" s="16">
        <f t="shared" si="398"/>
        <v>793.40000000000055</v>
      </c>
      <c r="L294" s="16">
        <f>L295</f>
        <v>8776.6</v>
      </c>
      <c r="M294" s="16">
        <f>M295</f>
        <v>8794.6</v>
      </c>
      <c r="N294" s="16">
        <f>N295</f>
        <v>2283.4</v>
      </c>
      <c r="O294" s="16">
        <f>O295</f>
        <v>2283.4</v>
      </c>
      <c r="P294" s="16">
        <f>P295</f>
        <v>2287.4</v>
      </c>
      <c r="Q294" s="16">
        <f t="shared" si="406"/>
        <v>3112.8</v>
      </c>
      <c r="R294" s="16">
        <f t="shared" si="407"/>
        <v>11060</v>
      </c>
      <c r="S294" s="16">
        <f t="shared" si="408"/>
        <v>3076.8</v>
      </c>
      <c r="T294" s="16">
        <f t="shared" si="409"/>
        <v>11060</v>
      </c>
      <c r="U294" s="16">
        <f t="shared" si="410"/>
        <v>11082</v>
      </c>
      <c r="V294" s="16">
        <f>V295</f>
        <v>0</v>
      </c>
      <c r="W294" s="16">
        <f>W295</f>
        <v>0</v>
      </c>
      <c r="X294" s="16">
        <f>X295</f>
        <v>0</v>
      </c>
      <c r="Y294" s="16">
        <f>Y295</f>
        <v>0</v>
      </c>
      <c r="Z294" s="16">
        <f>Z295</f>
        <v>0</v>
      </c>
      <c r="AA294" s="16">
        <f t="shared" si="399"/>
        <v>11060</v>
      </c>
      <c r="AB294" s="16">
        <f t="shared" si="400"/>
        <v>11060</v>
      </c>
      <c r="AC294" s="16">
        <f t="shared" si="401"/>
        <v>11082</v>
      </c>
      <c r="AD294" s="16">
        <f t="shared" ref="AD294:BK294" si="519">AD295</f>
        <v>0</v>
      </c>
      <c r="AE294" s="16">
        <f t="shared" si="519"/>
        <v>0</v>
      </c>
      <c r="AF294" s="16">
        <f t="shared" si="519"/>
        <v>0</v>
      </c>
      <c r="AG294" s="16">
        <f t="shared" si="519"/>
        <v>0</v>
      </c>
      <c r="AH294" s="16">
        <f t="shared" si="519"/>
        <v>0</v>
      </c>
      <c r="AI294" s="16">
        <f t="shared" si="519"/>
        <v>0</v>
      </c>
      <c r="AJ294" s="16">
        <f t="shared" si="519"/>
        <v>0</v>
      </c>
      <c r="AK294" s="16">
        <f t="shared" si="483"/>
        <v>11060</v>
      </c>
      <c r="AL294" s="16">
        <f t="shared" si="484"/>
        <v>11060</v>
      </c>
      <c r="AM294" s="16">
        <f t="shared" si="485"/>
        <v>11082</v>
      </c>
      <c r="AN294" s="16">
        <f t="shared" si="519"/>
        <v>0</v>
      </c>
      <c r="AO294" s="16">
        <f t="shared" si="486"/>
        <v>11060</v>
      </c>
      <c r="AP294" s="16">
        <f t="shared" si="519"/>
        <v>0</v>
      </c>
      <c r="AQ294" s="16">
        <f t="shared" si="519"/>
        <v>0</v>
      </c>
      <c r="AR294" s="16">
        <f t="shared" si="519"/>
        <v>0</v>
      </c>
      <c r="AS294" s="16">
        <f t="shared" si="519"/>
        <v>0</v>
      </c>
      <c r="AT294" s="16">
        <f t="shared" si="519"/>
        <v>0</v>
      </c>
      <c r="AU294" s="16">
        <f t="shared" si="519"/>
        <v>0</v>
      </c>
      <c r="AV294" s="16">
        <f t="shared" si="519"/>
        <v>0</v>
      </c>
      <c r="AW294" s="16">
        <f t="shared" si="519"/>
        <v>0</v>
      </c>
      <c r="AX294" s="16">
        <f t="shared" si="519"/>
        <v>0</v>
      </c>
      <c r="AY294" s="16">
        <f t="shared" si="519"/>
        <v>0</v>
      </c>
      <c r="AZ294" s="16">
        <f t="shared" si="519"/>
        <v>0</v>
      </c>
      <c r="BA294" s="16">
        <f t="shared" si="519"/>
        <v>0</v>
      </c>
      <c r="BB294" s="16">
        <f t="shared" si="519"/>
        <v>0</v>
      </c>
      <c r="BC294" s="16">
        <f t="shared" si="519"/>
        <v>0</v>
      </c>
      <c r="BD294" s="16">
        <f t="shared" si="519"/>
        <v>0</v>
      </c>
      <c r="BE294" s="16">
        <f t="shared" si="519"/>
        <v>0</v>
      </c>
      <c r="BF294" s="16">
        <f t="shared" si="477"/>
        <v>11060</v>
      </c>
      <c r="BG294" s="16">
        <f t="shared" si="478"/>
        <v>11060</v>
      </c>
      <c r="BH294" s="16">
        <f t="shared" si="479"/>
        <v>11082</v>
      </c>
      <c r="BI294" s="16">
        <f t="shared" si="519"/>
        <v>0</v>
      </c>
      <c r="BJ294" s="16">
        <f t="shared" si="518"/>
        <v>11060</v>
      </c>
      <c r="BK294" s="16">
        <f t="shared" si="519"/>
        <v>0</v>
      </c>
    </row>
    <row r="295" spans="1:64" ht="31.5" x14ac:dyDescent="0.25">
      <c r="A295" s="10">
        <v>915</v>
      </c>
      <c r="B295" s="10" t="s">
        <v>44</v>
      </c>
      <c r="C295" s="10" t="s">
        <v>119</v>
      </c>
      <c r="D295" s="10" t="s">
        <v>15</v>
      </c>
      <c r="E295" s="10"/>
      <c r="F295" s="11" t="s">
        <v>16</v>
      </c>
      <c r="G295" s="16">
        <f>G296+G300+G304</f>
        <v>7947.2</v>
      </c>
      <c r="H295" s="16">
        <f t="shared" si="397"/>
        <v>829.40000000000055</v>
      </c>
      <c r="I295" s="16">
        <f>I296+I300+I304</f>
        <v>8776.6</v>
      </c>
      <c r="J295" s="16">
        <f>J296+J300+J304</f>
        <v>7983.2</v>
      </c>
      <c r="K295" s="16">
        <f t="shared" si="398"/>
        <v>793.40000000000055</v>
      </c>
      <c r="L295" s="16">
        <f>L296+L300+L304</f>
        <v>8776.6</v>
      </c>
      <c r="M295" s="16">
        <f>M296+M300+M304</f>
        <v>8794.6</v>
      </c>
      <c r="N295" s="16">
        <f>N296+N300+N304</f>
        <v>2283.4</v>
      </c>
      <c r="O295" s="16">
        <f>O296+O300+O304</f>
        <v>2283.4</v>
      </c>
      <c r="P295" s="16">
        <f>P296+P300+P304</f>
        <v>2287.4</v>
      </c>
      <c r="Q295" s="16">
        <f t="shared" si="406"/>
        <v>3112.8</v>
      </c>
      <c r="R295" s="16">
        <f t="shared" si="407"/>
        <v>11060</v>
      </c>
      <c r="S295" s="16">
        <f t="shared" si="408"/>
        <v>3076.8</v>
      </c>
      <c r="T295" s="16">
        <f t="shared" si="409"/>
        <v>11060</v>
      </c>
      <c r="U295" s="16">
        <f t="shared" si="410"/>
        <v>11082</v>
      </c>
      <c r="V295" s="16">
        <f>V296+V300+V304</f>
        <v>0</v>
      </c>
      <c r="W295" s="16">
        <f>W296+W300+W304</f>
        <v>0</v>
      </c>
      <c r="X295" s="16">
        <f>X296+X300+X304</f>
        <v>0</v>
      </c>
      <c r="Y295" s="16">
        <f>Y296+Y300+Y304</f>
        <v>0</v>
      </c>
      <c r="Z295" s="16">
        <f>Z296+Z300+Z304</f>
        <v>0</v>
      </c>
      <c r="AA295" s="16">
        <f t="shared" si="399"/>
        <v>11060</v>
      </c>
      <c r="AB295" s="16">
        <f t="shared" si="400"/>
        <v>11060</v>
      </c>
      <c r="AC295" s="16">
        <f t="shared" si="401"/>
        <v>11082</v>
      </c>
      <c r="AD295" s="16">
        <f t="shared" ref="AD295:AJ295" si="520">AD296+AD300+AD304</f>
        <v>0</v>
      </c>
      <c r="AE295" s="16">
        <f t="shared" si="520"/>
        <v>0</v>
      </c>
      <c r="AF295" s="16">
        <f t="shared" si="520"/>
        <v>0</v>
      </c>
      <c r="AG295" s="16">
        <f t="shared" si="520"/>
        <v>0</v>
      </c>
      <c r="AH295" s="16">
        <f t="shared" si="520"/>
        <v>0</v>
      </c>
      <c r="AI295" s="16">
        <f t="shared" si="520"/>
        <v>0</v>
      </c>
      <c r="AJ295" s="16">
        <f t="shared" si="520"/>
        <v>0</v>
      </c>
      <c r="AK295" s="16">
        <f t="shared" si="483"/>
        <v>11060</v>
      </c>
      <c r="AL295" s="16">
        <f t="shared" si="484"/>
        <v>11060</v>
      </c>
      <c r="AM295" s="16">
        <f t="shared" si="485"/>
        <v>11082</v>
      </c>
      <c r="AN295" s="16">
        <f>AN296+AN300+AN304</f>
        <v>0</v>
      </c>
      <c r="AO295" s="16">
        <f t="shared" si="486"/>
        <v>11060</v>
      </c>
      <c r="AP295" s="16">
        <f t="shared" ref="AP295:BK295" si="521">AP296+AP300+AP304</f>
        <v>0</v>
      </c>
      <c r="AQ295" s="16">
        <f t="shared" si="521"/>
        <v>0</v>
      </c>
      <c r="AR295" s="16">
        <f t="shared" si="521"/>
        <v>0</v>
      </c>
      <c r="AS295" s="16">
        <f>AS296+AS300+AS304</f>
        <v>0</v>
      </c>
      <c r="AT295" s="16">
        <f>AT296+AT300+AT304</f>
        <v>0</v>
      </c>
      <c r="AU295" s="16">
        <f t="shared" si="521"/>
        <v>0</v>
      </c>
      <c r="AV295" s="16">
        <f t="shared" si="521"/>
        <v>0</v>
      </c>
      <c r="AW295" s="16">
        <f t="shared" si="521"/>
        <v>0</v>
      </c>
      <c r="AX295" s="16">
        <f t="shared" si="521"/>
        <v>0</v>
      </c>
      <c r="AY295" s="16">
        <f t="shared" si="521"/>
        <v>0</v>
      </c>
      <c r="AZ295" s="16">
        <f t="shared" si="521"/>
        <v>0</v>
      </c>
      <c r="BA295" s="16">
        <f>BA296+BA300+BA304</f>
        <v>0</v>
      </c>
      <c r="BB295" s="16">
        <f>BB296+BB300+BB304</f>
        <v>0</v>
      </c>
      <c r="BC295" s="16">
        <f t="shared" si="521"/>
        <v>0</v>
      </c>
      <c r="BD295" s="16">
        <f>BD296+BD300+BD304</f>
        <v>0</v>
      </c>
      <c r="BE295" s="16">
        <f>BE296+BE300+BE304</f>
        <v>0</v>
      </c>
      <c r="BF295" s="16">
        <f t="shared" si="477"/>
        <v>11060</v>
      </c>
      <c r="BG295" s="16">
        <f t="shared" si="478"/>
        <v>11060</v>
      </c>
      <c r="BH295" s="16">
        <f t="shared" si="479"/>
        <v>11082</v>
      </c>
      <c r="BI295" s="16">
        <f t="shared" ref="BI295" si="522">BI296+BI300+BI304</f>
        <v>0</v>
      </c>
      <c r="BJ295" s="16">
        <f t="shared" si="518"/>
        <v>11060</v>
      </c>
      <c r="BK295" s="16">
        <f t="shared" si="521"/>
        <v>0</v>
      </c>
    </row>
    <row r="296" spans="1:64" ht="110.25" x14ac:dyDescent="0.25">
      <c r="A296" s="10">
        <v>915</v>
      </c>
      <c r="B296" s="10" t="s">
        <v>44</v>
      </c>
      <c r="C296" s="10" t="s">
        <v>119</v>
      </c>
      <c r="D296" s="10" t="s">
        <v>15</v>
      </c>
      <c r="E296" s="10" t="s">
        <v>46</v>
      </c>
      <c r="F296" s="11" t="s">
        <v>17</v>
      </c>
      <c r="G296" s="16">
        <f>G297</f>
        <v>7062.7</v>
      </c>
      <c r="H296" s="16">
        <f t="shared" si="397"/>
        <v>911.80000000000018</v>
      </c>
      <c r="I296" s="16">
        <f>I297</f>
        <v>7974.5</v>
      </c>
      <c r="J296" s="16">
        <f>J297</f>
        <v>7062.7</v>
      </c>
      <c r="K296" s="16">
        <f t="shared" si="398"/>
        <v>911.80000000000018</v>
      </c>
      <c r="L296" s="16">
        <f>L297</f>
        <v>7974.5</v>
      </c>
      <c r="M296" s="16">
        <f>M297</f>
        <v>7974.5</v>
      </c>
      <c r="N296" s="16">
        <f>N297</f>
        <v>2105.4</v>
      </c>
      <c r="O296" s="16">
        <f>O297</f>
        <v>2105.4</v>
      </c>
      <c r="P296" s="16">
        <f>P297</f>
        <v>2105.4</v>
      </c>
      <c r="Q296" s="16">
        <f t="shared" si="406"/>
        <v>3017.2</v>
      </c>
      <c r="R296" s="16">
        <f t="shared" si="407"/>
        <v>10079.9</v>
      </c>
      <c r="S296" s="16">
        <f t="shared" si="408"/>
        <v>3017.2</v>
      </c>
      <c r="T296" s="16">
        <f t="shared" si="409"/>
        <v>10079.9</v>
      </c>
      <c r="U296" s="16">
        <f t="shared" si="410"/>
        <v>10079.9</v>
      </c>
      <c r="V296" s="16">
        <f>V297</f>
        <v>0</v>
      </c>
      <c r="W296" s="16">
        <f>W297</f>
        <v>0</v>
      </c>
      <c r="X296" s="16">
        <f>X297</f>
        <v>0</v>
      </c>
      <c r="Y296" s="16">
        <f>Y297</f>
        <v>0</v>
      </c>
      <c r="Z296" s="16">
        <f>Z297</f>
        <v>0</v>
      </c>
      <c r="AA296" s="16">
        <f t="shared" si="399"/>
        <v>10079.9</v>
      </c>
      <c r="AB296" s="16">
        <f t="shared" si="400"/>
        <v>10079.9</v>
      </c>
      <c r="AC296" s="16">
        <f t="shared" si="401"/>
        <v>10079.9</v>
      </c>
      <c r="AD296" s="16">
        <f t="shared" ref="AD296:BK296" si="523">AD297</f>
        <v>0</v>
      </c>
      <c r="AE296" s="16">
        <f t="shared" si="523"/>
        <v>0</v>
      </c>
      <c r="AF296" s="16">
        <f t="shared" si="523"/>
        <v>0</v>
      </c>
      <c r="AG296" s="16">
        <f t="shared" si="523"/>
        <v>0</v>
      </c>
      <c r="AH296" s="16">
        <f t="shared" si="523"/>
        <v>0</v>
      </c>
      <c r="AI296" s="16">
        <f t="shared" si="523"/>
        <v>0</v>
      </c>
      <c r="AJ296" s="16">
        <f t="shared" si="523"/>
        <v>0</v>
      </c>
      <c r="AK296" s="16">
        <f t="shared" si="483"/>
        <v>10079.9</v>
      </c>
      <c r="AL296" s="16">
        <f t="shared" si="484"/>
        <v>10079.9</v>
      </c>
      <c r="AM296" s="16">
        <f t="shared" si="485"/>
        <v>10079.9</v>
      </c>
      <c r="AN296" s="16">
        <f t="shared" si="523"/>
        <v>0</v>
      </c>
      <c r="AO296" s="16">
        <f t="shared" si="486"/>
        <v>10079.9</v>
      </c>
      <c r="AP296" s="16">
        <f t="shared" si="523"/>
        <v>0</v>
      </c>
      <c r="AQ296" s="16">
        <f t="shared" si="523"/>
        <v>0</v>
      </c>
      <c r="AR296" s="16">
        <f t="shared" si="523"/>
        <v>0</v>
      </c>
      <c r="AS296" s="16">
        <f t="shared" si="523"/>
        <v>0</v>
      </c>
      <c r="AT296" s="16">
        <f t="shared" si="523"/>
        <v>0</v>
      </c>
      <c r="AU296" s="16">
        <f t="shared" si="523"/>
        <v>0</v>
      </c>
      <c r="AV296" s="16">
        <f t="shared" si="523"/>
        <v>0</v>
      </c>
      <c r="AW296" s="16">
        <f t="shared" si="523"/>
        <v>0</v>
      </c>
      <c r="AX296" s="16">
        <f t="shared" si="523"/>
        <v>0</v>
      </c>
      <c r="AY296" s="16">
        <f t="shared" si="523"/>
        <v>0</v>
      </c>
      <c r="AZ296" s="16">
        <f t="shared" si="523"/>
        <v>0</v>
      </c>
      <c r="BA296" s="16">
        <f t="shared" si="523"/>
        <v>0</v>
      </c>
      <c r="BB296" s="16">
        <f t="shared" si="523"/>
        <v>0</v>
      </c>
      <c r="BC296" s="16">
        <f t="shared" si="523"/>
        <v>0</v>
      </c>
      <c r="BD296" s="16">
        <f t="shared" si="523"/>
        <v>0</v>
      </c>
      <c r="BE296" s="16">
        <f t="shared" si="523"/>
        <v>0</v>
      </c>
      <c r="BF296" s="16">
        <f t="shared" si="477"/>
        <v>10079.9</v>
      </c>
      <c r="BG296" s="16">
        <f t="shared" si="478"/>
        <v>10079.9</v>
      </c>
      <c r="BH296" s="16">
        <f t="shared" si="479"/>
        <v>10079.9</v>
      </c>
      <c r="BI296" s="16">
        <f t="shared" si="523"/>
        <v>0</v>
      </c>
      <c r="BJ296" s="16">
        <f t="shared" si="518"/>
        <v>10079.9</v>
      </c>
      <c r="BK296" s="16">
        <f t="shared" si="523"/>
        <v>0</v>
      </c>
    </row>
    <row r="297" spans="1:64" ht="47.25" x14ac:dyDescent="0.25">
      <c r="A297" s="10">
        <v>915</v>
      </c>
      <c r="B297" s="10" t="s">
        <v>44</v>
      </c>
      <c r="C297" s="10" t="s">
        <v>119</v>
      </c>
      <c r="D297" s="10" t="s">
        <v>15</v>
      </c>
      <c r="E297" s="10" t="s">
        <v>47</v>
      </c>
      <c r="F297" s="11" t="s">
        <v>18</v>
      </c>
      <c r="G297" s="16">
        <f>G298+G299</f>
        <v>7062.7</v>
      </c>
      <c r="H297" s="16">
        <f t="shared" ref="H297:H377" si="524">I297-G297</f>
        <v>911.80000000000018</v>
      </c>
      <c r="I297" s="16">
        <f>I298+I299</f>
        <v>7974.5</v>
      </c>
      <c r="J297" s="16">
        <f>J298+J299</f>
        <v>7062.7</v>
      </c>
      <c r="K297" s="16">
        <f t="shared" ref="K297:K377" si="525">L297-J297</f>
        <v>911.80000000000018</v>
      </c>
      <c r="L297" s="16">
        <f>L298+L299</f>
        <v>7974.5</v>
      </c>
      <c r="M297" s="16">
        <f>M298+M299</f>
        <v>7974.5</v>
      </c>
      <c r="N297" s="16">
        <f>N298+N299</f>
        <v>2105.4</v>
      </c>
      <c r="O297" s="16">
        <f>O298+O299</f>
        <v>2105.4</v>
      </c>
      <c r="P297" s="16">
        <f>P298+P299</f>
        <v>2105.4</v>
      </c>
      <c r="Q297" s="16">
        <f t="shared" si="406"/>
        <v>3017.2</v>
      </c>
      <c r="R297" s="16">
        <f t="shared" si="407"/>
        <v>10079.9</v>
      </c>
      <c r="S297" s="16">
        <f t="shared" si="408"/>
        <v>3017.2</v>
      </c>
      <c r="T297" s="16">
        <f t="shared" si="409"/>
        <v>10079.9</v>
      </c>
      <c r="U297" s="16">
        <f t="shared" si="410"/>
        <v>10079.9</v>
      </c>
      <c r="V297" s="16">
        <f>V298+V299</f>
        <v>0</v>
      </c>
      <c r="W297" s="16">
        <f>W298+W299</f>
        <v>0</v>
      </c>
      <c r="X297" s="16">
        <f>X298+X299</f>
        <v>0</v>
      </c>
      <c r="Y297" s="16">
        <f>Y298+Y299</f>
        <v>0</v>
      </c>
      <c r="Z297" s="16">
        <f>Z298+Z299</f>
        <v>0</v>
      </c>
      <c r="AA297" s="16">
        <f t="shared" ref="AA297:AA377" si="526">R297+V297+W297+X297</f>
        <v>10079.9</v>
      </c>
      <c r="AB297" s="16">
        <f t="shared" ref="AB297:AB377" si="527">T297+Y297</f>
        <v>10079.9</v>
      </c>
      <c r="AC297" s="16">
        <f t="shared" ref="AC297:AC377" si="528">U297+Z297</f>
        <v>10079.9</v>
      </c>
      <c r="AD297" s="16">
        <f t="shared" ref="AD297:AJ297" si="529">AD298+AD299</f>
        <v>0</v>
      </c>
      <c r="AE297" s="16">
        <f t="shared" si="529"/>
        <v>0</v>
      </c>
      <c r="AF297" s="16">
        <f t="shared" si="529"/>
        <v>0</v>
      </c>
      <c r="AG297" s="16">
        <f t="shared" si="529"/>
        <v>0</v>
      </c>
      <c r="AH297" s="16">
        <f t="shared" si="529"/>
        <v>0</v>
      </c>
      <c r="AI297" s="16">
        <f t="shared" si="529"/>
        <v>0</v>
      </c>
      <c r="AJ297" s="16">
        <f t="shared" si="529"/>
        <v>0</v>
      </c>
      <c r="AK297" s="16">
        <f t="shared" si="483"/>
        <v>10079.9</v>
      </c>
      <c r="AL297" s="16">
        <f t="shared" si="484"/>
        <v>10079.9</v>
      </c>
      <c r="AM297" s="16">
        <f t="shared" si="485"/>
        <v>10079.9</v>
      </c>
      <c r="AN297" s="16">
        <f>AN298+AN299</f>
        <v>0</v>
      </c>
      <c r="AO297" s="16">
        <f t="shared" si="486"/>
        <v>10079.9</v>
      </c>
      <c r="AP297" s="16">
        <f t="shared" ref="AP297:BK297" si="530">AP298+AP299</f>
        <v>0</v>
      </c>
      <c r="AQ297" s="16">
        <f t="shared" si="530"/>
        <v>0</v>
      </c>
      <c r="AR297" s="16">
        <f t="shared" si="530"/>
        <v>0</v>
      </c>
      <c r="AS297" s="16">
        <f>AS298+AS299</f>
        <v>0</v>
      </c>
      <c r="AT297" s="16">
        <f>AT298+AT299</f>
        <v>0</v>
      </c>
      <c r="AU297" s="16">
        <f t="shared" si="530"/>
        <v>0</v>
      </c>
      <c r="AV297" s="16">
        <f t="shared" si="530"/>
        <v>0</v>
      </c>
      <c r="AW297" s="16">
        <f t="shared" si="530"/>
        <v>0</v>
      </c>
      <c r="AX297" s="16">
        <f t="shared" si="530"/>
        <v>0</v>
      </c>
      <c r="AY297" s="16">
        <f t="shared" si="530"/>
        <v>0</v>
      </c>
      <c r="AZ297" s="16">
        <f t="shared" si="530"/>
        <v>0</v>
      </c>
      <c r="BA297" s="16">
        <f>BA298+BA299</f>
        <v>0</v>
      </c>
      <c r="BB297" s="16">
        <f>BB298+BB299</f>
        <v>0</v>
      </c>
      <c r="BC297" s="16">
        <f t="shared" si="530"/>
        <v>0</v>
      </c>
      <c r="BD297" s="16">
        <f>BD298+BD299</f>
        <v>0</v>
      </c>
      <c r="BE297" s="16">
        <f>BE298+BE299</f>
        <v>0</v>
      </c>
      <c r="BF297" s="16">
        <f t="shared" si="477"/>
        <v>10079.9</v>
      </c>
      <c r="BG297" s="16">
        <f t="shared" si="478"/>
        <v>10079.9</v>
      </c>
      <c r="BH297" s="16">
        <f t="shared" si="479"/>
        <v>10079.9</v>
      </c>
      <c r="BI297" s="16">
        <f t="shared" ref="BI297" si="531">BI298+BI299</f>
        <v>0</v>
      </c>
      <c r="BJ297" s="16">
        <f t="shared" si="518"/>
        <v>10079.9</v>
      </c>
      <c r="BK297" s="16">
        <f t="shared" si="530"/>
        <v>0</v>
      </c>
    </row>
    <row r="298" spans="1:64" ht="31.5" x14ac:dyDescent="0.25">
      <c r="A298" s="10">
        <v>915</v>
      </c>
      <c r="B298" s="10" t="s">
        <v>44</v>
      </c>
      <c r="C298" s="10" t="s">
        <v>119</v>
      </c>
      <c r="D298" s="10" t="s">
        <v>15</v>
      </c>
      <c r="E298" s="10" t="s">
        <v>48</v>
      </c>
      <c r="F298" s="11" t="s">
        <v>19</v>
      </c>
      <c r="G298" s="16">
        <v>7062.7</v>
      </c>
      <c r="H298" s="16">
        <f t="shared" si="524"/>
        <v>910.40000000000055</v>
      </c>
      <c r="I298" s="16">
        <v>7973.1</v>
      </c>
      <c r="J298" s="16">
        <v>7062.7</v>
      </c>
      <c r="K298" s="16">
        <f t="shared" si="525"/>
        <v>910.40000000000055</v>
      </c>
      <c r="L298" s="16">
        <v>7973.1</v>
      </c>
      <c r="M298" s="16">
        <v>7973.1</v>
      </c>
      <c r="N298" s="16">
        <v>2105.4</v>
      </c>
      <c r="O298" s="16">
        <v>2105.4</v>
      </c>
      <c r="P298" s="16">
        <v>2105.4</v>
      </c>
      <c r="Q298" s="16">
        <f t="shared" si="406"/>
        <v>3015.8</v>
      </c>
      <c r="R298" s="16">
        <f t="shared" si="407"/>
        <v>10078.5</v>
      </c>
      <c r="S298" s="16">
        <f t="shared" si="408"/>
        <v>3015.8</v>
      </c>
      <c r="T298" s="16">
        <f t="shared" si="409"/>
        <v>10078.5</v>
      </c>
      <c r="U298" s="16">
        <f t="shared" si="410"/>
        <v>10078.5</v>
      </c>
      <c r="V298" s="16"/>
      <c r="W298" s="16"/>
      <c r="X298" s="16"/>
      <c r="Y298" s="16"/>
      <c r="Z298" s="16"/>
      <c r="AA298" s="16">
        <f t="shared" si="526"/>
        <v>10078.5</v>
      </c>
      <c r="AB298" s="16">
        <f t="shared" si="527"/>
        <v>10078.5</v>
      </c>
      <c r="AC298" s="16">
        <f t="shared" si="528"/>
        <v>10078.5</v>
      </c>
      <c r="AD298" s="16"/>
      <c r="AE298" s="16"/>
      <c r="AF298" s="16"/>
      <c r="AG298" s="16"/>
      <c r="AH298" s="16"/>
      <c r="AI298" s="16"/>
      <c r="AJ298" s="16"/>
      <c r="AK298" s="16">
        <f t="shared" si="483"/>
        <v>10078.5</v>
      </c>
      <c r="AL298" s="16">
        <f t="shared" si="484"/>
        <v>10078.5</v>
      </c>
      <c r="AM298" s="16">
        <f t="shared" si="485"/>
        <v>10078.5</v>
      </c>
      <c r="AN298" s="16"/>
      <c r="AO298" s="16">
        <f t="shared" si="486"/>
        <v>10078.5</v>
      </c>
      <c r="AP298" s="16"/>
      <c r="AQ298" s="16"/>
      <c r="AR298" s="16"/>
      <c r="AS298" s="16"/>
      <c r="AT298" s="16"/>
      <c r="AU298" s="16"/>
      <c r="AV298" s="16"/>
      <c r="AW298" s="16"/>
      <c r="AX298" s="16"/>
      <c r="AY298" s="16"/>
      <c r="AZ298" s="16"/>
      <c r="BA298" s="16"/>
      <c r="BB298" s="16"/>
      <c r="BC298" s="16"/>
      <c r="BD298" s="16"/>
      <c r="BE298" s="16"/>
      <c r="BF298" s="16">
        <f t="shared" si="477"/>
        <v>10078.5</v>
      </c>
      <c r="BG298" s="16">
        <f t="shared" si="478"/>
        <v>10078.5</v>
      </c>
      <c r="BH298" s="16">
        <f t="shared" si="479"/>
        <v>10078.5</v>
      </c>
      <c r="BI298" s="16"/>
      <c r="BJ298" s="16">
        <f t="shared" si="518"/>
        <v>10078.5</v>
      </c>
      <c r="BK298" s="16"/>
    </row>
    <row r="299" spans="1:64" ht="31.5" x14ac:dyDescent="0.25">
      <c r="A299" s="10">
        <v>915</v>
      </c>
      <c r="B299" s="10" t="s">
        <v>44</v>
      </c>
      <c r="C299" s="10" t="s">
        <v>119</v>
      </c>
      <c r="D299" s="10" t="s">
        <v>15</v>
      </c>
      <c r="E299" s="10" t="s">
        <v>49</v>
      </c>
      <c r="F299" s="11" t="s">
        <v>20</v>
      </c>
      <c r="G299" s="16">
        <v>0</v>
      </c>
      <c r="H299" s="16">
        <f t="shared" si="524"/>
        <v>1.4</v>
      </c>
      <c r="I299" s="16">
        <v>1.4</v>
      </c>
      <c r="J299" s="16">
        <v>0</v>
      </c>
      <c r="K299" s="16">
        <f t="shared" si="525"/>
        <v>1.4</v>
      </c>
      <c r="L299" s="16">
        <v>1.4</v>
      </c>
      <c r="M299" s="16">
        <v>1.4</v>
      </c>
      <c r="N299" s="16"/>
      <c r="O299" s="16"/>
      <c r="P299" s="16"/>
      <c r="Q299" s="16">
        <f t="shared" si="406"/>
        <v>1.4</v>
      </c>
      <c r="R299" s="16">
        <f t="shared" si="407"/>
        <v>1.4</v>
      </c>
      <c r="S299" s="16">
        <f t="shared" si="408"/>
        <v>1.4</v>
      </c>
      <c r="T299" s="16">
        <f t="shared" si="409"/>
        <v>1.4</v>
      </c>
      <c r="U299" s="16">
        <f t="shared" si="410"/>
        <v>1.4</v>
      </c>
      <c r="V299" s="16"/>
      <c r="W299" s="16"/>
      <c r="X299" s="16"/>
      <c r="Y299" s="16"/>
      <c r="Z299" s="16"/>
      <c r="AA299" s="16">
        <f t="shared" si="526"/>
        <v>1.4</v>
      </c>
      <c r="AB299" s="16">
        <f t="shared" si="527"/>
        <v>1.4</v>
      </c>
      <c r="AC299" s="16">
        <f t="shared" si="528"/>
        <v>1.4</v>
      </c>
      <c r="AD299" s="16"/>
      <c r="AE299" s="16"/>
      <c r="AF299" s="16"/>
      <c r="AG299" s="16"/>
      <c r="AH299" s="16"/>
      <c r="AI299" s="16"/>
      <c r="AJ299" s="16"/>
      <c r="AK299" s="16">
        <f t="shared" si="483"/>
        <v>1.4</v>
      </c>
      <c r="AL299" s="16">
        <f t="shared" si="484"/>
        <v>1.4</v>
      </c>
      <c r="AM299" s="16">
        <f t="shared" si="485"/>
        <v>1.4</v>
      </c>
      <c r="AN299" s="16"/>
      <c r="AO299" s="16">
        <f t="shared" si="486"/>
        <v>1.4</v>
      </c>
      <c r="AP299" s="16"/>
      <c r="AQ299" s="16"/>
      <c r="AR299" s="16"/>
      <c r="AS299" s="16"/>
      <c r="AT299" s="16"/>
      <c r="AU299" s="16"/>
      <c r="AV299" s="16"/>
      <c r="AW299" s="16"/>
      <c r="AX299" s="16"/>
      <c r="AY299" s="16"/>
      <c r="AZ299" s="16"/>
      <c r="BA299" s="16"/>
      <c r="BB299" s="16"/>
      <c r="BC299" s="16"/>
      <c r="BD299" s="16"/>
      <c r="BE299" s="16"/>
      <c r="BF299" s="16">
        <f t="shared" si="477"/>
        <v>1.4</v>
      </c>
      <c r="BG299" s="16">
        <f t="shared" si="478"/>
        <v>1.4</v>
      </c>
      <c r="BH299" s="16">
        <f t="shared" si="479"/>
        <v>1.4</v>
      </c>
      <c r="BI299" s="16"/>
      <c r="BJ299" s="16">
        <f t="shared" si="518"/>
        <v>1.4</v>
      </c>
      <c r="BK299" s="16"/>
    </row>
    <row r="300" spans="1:64" ht="47.25" x14ac:dyDescent="0.25">
      <c r="A300" s="10">
        <v>915</v>
      </c>
      <c r="B300" s="10" t="s">
        <v>44</v>
      </c>
      <c r="C300" s="10" t="s">
        <v>119</v>
      </c>
      <c r="D300" s="10" t="s">
        <v>15</v>
      </c>
      <c r="E300" s="10" t="s">
        <v>50</v>
      </c>
      <c r="F300" s="11" t="s">
        <v>21</v>
      </c>
      <c r="G300" s="16">
        <f>G301</f>
        <v>881.5</v>
      </c>
      <c r="H300" s="16">
        <f t="shared" si="524"/>
        <v>-82.399999999999977</v>
      </c>
      <c r="I300" s="16">
        <f>I301</f>
        <v>799.1</v>
      </c>
      <c r="J300" s="16">
        <f>J301</f>
        <v>917.5</v>
      </c>
      <c r="K300" s="16">
        <f t="shared" si="525"/>
        <v>-118.39999999999998</v>
      </c>
      <c r="L300" s="16">
        <f>L301</f>
        <v>799.1</v>
      </c>
      <c r="M300" s="16">
        <f>M301</f>
        <v>817.1</v>
      </c>
      <c r="N300" s="16">
        <f>N301</f>
        <v>178</v>
      </c>
      <c r="O300" s="16">
        <f>O301</f>
        <v>178</v>
      </c>
      <c r="P300" s="16">
        <f>P301</f>
        <v>182</v>
      </c>
      <c r="Q300" s="16">
        <f t="shared" si="406"/>
        <v>95.600000000000023</v>
      </c>
      <c r="R300" s="16">
        <f t="shared" si="407"/>
        <v>977.1</v>
      </c>
      <c r="S300" s="16">
        <f t="shared" si="408"/>
        <v>59.600000000000023</v>
      </c>
      <c r="T300" s="16">
        <f t="shared" si="409"/>
        <v>977.1</v>
      </c>
      <c r="U300" s="16">
        <f t="shared" si="410"/>
        <v>999.1</v>
      </c>
      <c r="V300" s="16">
        <f>V301</f>
        <v>0</v>
      </c>
      <c r="W300" s="16">
        <f>W301</f>
        <v>0</v>
      </c>
      <c r="X300" s="16">
        <f>X301</f>
        <v>0</v>
      </c>
      <c r="Y300" s="16">
        <f>Y301</f>
        <v>0</v>
      </c>
      <c r="Z300" s="16">
        <f>Z301</f>
        <v>0</v>
      </c>
      <c r="AA300" s="16">
        <f t="shared" si="526"/>
        <v>977.1</v>
      </c>
      <c r="AB300" s="16">
        <f t="shared" si="527"/>
        <v>977.1</v>
      </c>
      <c r="AC300" s="16">
        <f t="shared" si="528"/>
        <v>999.1</v>
      </c>
      <c r="AD300" s="16">
        <f t="shared" ref="AD300:BK300" si="532">AD301</f>
        <v>0</v>
      </c>
      <c r="AE300" s="16">
        <f t="shared" si="532"/>
        <v>0</v>
      </c>
      <c r="AF300" s="16">
        <f t="shared" si="532"/>
        <v>0</v>
      </c>
      <c r="AG300" s="16">
        <f t="shared" si="532"/>
        <v>0</v>
      </c>
      <c r="AH300" s="16">
        <f t="shared" si="532"/>
        <v>0</v>
      </c>
      <c r="AI300" s="16">
        <f t="shared" si="532"/>
        <v>0</v>
      </c>
      <c r="AJ300" s="16">
        <f t="shared" si="532"/>
        <v>0</v>
      </c>
      <c r="AK300" s="16">
        <f t="shared" si="483"/>
        <v>977.1</v>
      </c>
      <c r="AL300" s="16">
        <f t="shared" si="484"/>
        <v>977.1</v>
      </c>
      <c r="AM300" s="16">
        <f t="shared" si="485"/>
        <v>999.1</v>
      </c>
      <c r="AN300" s="16">
        <f t="shared" si="532"/>
        <v>0</v>
      </c>
      <c r="AO300" s="16">
        <f t="shared" si="486"/>
        <v>977.1</v>
      </c>
      <c r="AP300" s="16">
        <f t="shared" si="532"/>
        <v>0</v>
      </c>
      <c r="AQ300" s="16">
        <f t="shared" si="532"/>
        <v>0</v>
      </c>
      <c r="AR300" s="16">
        <f t="shared" si="532"/>
        <v>0</v>
      </c>
      <c r="AS300" s="16">
        <f t="shared" si="532"/>
        <v>0</v>
      </c>
      <c r="AT300" s="16">
        <f t="shared" si="532"/>
        <v>0</v>
      </c>
      <c r="AU300" s="16">
        <f t="shared" si="532"/>
        <v>0</v>
      </c>
      <c r="AV300" s="16">
        <f t="shared" si="532"/>
        <v>0</v>
      </c>
      <c r="AW300" s="16">
        <f t="shared" si="532"/>
        <v>0</v>
      </c>
      <c r="AX300" s="16">
        <f t="shared" si="532"/>
        <v>0</v>
      </c>
      <c r="AY300" s="16">
        <f t="shared" si="532"/>
        <v>0</v>
      </c>
      <c r="AZ300" s="16">
        <f t="shared" si="532"/>
        <v>0</v>
      </c>
      <c r="BA300" s="16">
        <f t="shared" si="532"/>
        <v>0</v>
      </c>
      <c r="BB300" s="16">
        <f t="shared" si="532"/>
        <v>0</v>
      </c>
      <c r="BC300" s="16">
        <f t="shared" si="532"/>
        <v>0</v>
      </c>
      <c r="BD300" s="16">
        <f t="shared" si="532"/>
        <v>0</v>
      </c>
      <c r="BE300" s="16">
        <f t="shared" si="532"/>
        <v>0</v>
      </c>
      <c r="BF300" s="16">
        <f t="shared" si="477"/>
        <v>977.1</v>
      </c>
      <c r="BG300" s="16">
        <f t="shared" si="478"/>
        <v>977.1</v>
      </c>
      <c r="BH300" s="16">
        <f t="shared" si="479"/>
        <v>999.1</v>
      </c>
      <c r="BI300" s="16">
        <f t="shared" si="532"/>
        <v>0</v>
      </c>
      <c r="BJ300" s="16">
        <f t="shared" si="518"/>
        <v>977.1</v>
      </c>
      <c r="BK300" s="16">
        <f t="shared" si="532"/>
        <v>0</v>
      </c>
    </row>
    <row r="301" spans="1:64" ht="47.25" x14ac:dyDescent="0.25">
      <c r="A301" s="10">
        <v>915</v>
      </c>
      <c r="B301" s="10" t="s">
        <v>44</v>
      </c>
      <c r="C301" s="10" t="s">
        <v>119</v>
      </c>
      <c r="D301" s="10" t="s">
        <v>15</v>
      </c>
      <c r="E301" s="10" t="s">
        <v>51</v>
      </c>
      <c r="F301" s="11" t="s">
        <v>22</v>
      </c>
      <c r="G301" s="16">
        <f>G303+G302</f>
        <v>881.5</v>
      </c>
      <c r="H301" s="16">
        <f t="shared" si="524"/>
        <v>-82.399999999999977</v>
      </c>
      <c r="I301" s="16">
        <f>I303+I302</f>
        <v>799.1</v>
      </c>
      <c r="J301" s="16">
        <f>J303+J302</f>
        <v>917.5</v>
      </c>
      <c r="K301" s="16">
        <f t="shared" si="525"/>
        <v>-118.39999999999998</v>
      </c>
      <c r="L301" s="16">
        <f>L303+L302</f>
        <v>799.1</v>
      </c>
      <c r="M301" s="16">
        <f>M303+M302</f>
        <v>817.1</v>
      </c>
      <c r="N301" s="16">
        <f>N303+N302</f>
        <v>178</v>
      </c>
      <c r="O301" s="16">
        <f>O303+O302</f>
        <v>178</v>
      </c>
      <c r="P301" s="16">
        <f>P303+P302</f>
        <v>182</v>
      </c>
      <c r="Q301" s="16">
        <f t="shared" ref="Q301:Q381" si="533">R301-G301</f>
        <v>95.600000000000023</v>
      </c>
      <c r="R301" s="16">
        <f t="shared" ref="R301:R381" si="534">I301+N301</f>
        <v>977.1</v>
      </c>
      <c r="S301" s="16">
        <f t="shared" ref="S301:S381" si="535">T301-J301</f>
        <v>59.600000000000023</v>
      </c>
      <c r="T301" s="16">
        <f t="shared" ref="T301:T381" si="536">L301+O301</f>
        <v>977.1</v>
      </c>
      <c r="U301" s="16">
        <f t="shared" ref="U301:U381" si="537">M301+P301</f>
        <v>999.1</v>
      </c>
      <c r="V301" s="16">
        <f>V303+V302</f>
        <v>0</v>
      </c>
      <c r="W301" s="16">
        <f>W303+W302</f>
        <v>0</v>
      </c>
      <c r="X301" s="16">
        <f>X303+X302</f>
        <v>0</v>
      </c>
      <c r="Y301" s="16">
        <f>Y303+Y302</f>
        <v>0</v>
      </c>
      <c r="Z301" s="16">
        <f>Z303+Z302</f>
        <v>0</v>
      </c>
      <c r="AA301" s="16">
        <f t="shared" si="526"/>
        <v>977.1</v>
      </c>
      <c r="AB301" s="16">
        <f t="shared" si="527"/>
        <v>977.1</v>
      </c>
      <c r="AC301" s="16">
        <f t="shared" si="528"/>
        <v>999.1</v>
      </c>
      <c r="AD301" s="16">
        <f t="shared" ref="AD301:AJ301" si="538">AD303+AD302</f>
        <v>0</v>
      </c>
      <c r="AE301" s="16">
        <f t="shared" si="538"/>
        <v>0</v>
      </c>
      <c r="AF301" s="16">
        <f t="shared" si="538"/>
        <v>0</v>
      </c>
      <c r="AG301" s="16">
        <f t="shared" si="538"/>
        <v>0</v>
      </c>
      <c r="AH301" s="16">
        <f t="shared" si="538"/>
        <v>0</v>
      </c>
      <c r="AI301" s="16">
        <f t="shared" si="538"/>
        <v>0</v>
      </c>
      <c r="AJ301" s="16">
        <f t="shared" si="538"/>
        <v>0</v>
      </c>
      <c r="AK301" s="16">
        <f t="shared" si="483"/>
        <v>977.1</v>
      </c>
      <c r="AL301" s="16">
        <f t="shared" si="484"/>
        <v>977.1</v>
      </c>
      <c r="AM301" s="16">
        <f t="shared" si="485"/>
        <v>999.1</v>
      </c>
      <c r="AN301" s="16">
        <f>AN303+AN302</f>
        <v>0</v>
      </c>
      <c r="AO301" s="16">
        <f t="shared" si="486"/>
        <v>977.1</v>
      </c>
      <c r="AP301" s="16">
        <f t="shared" ref="AP301:BK301" si="539">AP303+AP302</f>
        <v>0</v>
      </c>
      <c r="AQ301" s="16">
        <f t="shared" si="539"/>
        <v>0</v>
      </c>
      <c r="AR301" s="16">
        <f t="shared" si="539"/>
        <v>0</v>
      </c>
      <c r="AS301" s="16">
        <f>AS303+AS302</f>
        <v>0</v>
      </c>
      <c r="AT301" s="16">
        <f>AT303+AT302</f>
        <v>0</v>
      </c>
      <c r="AU301" s="16">
        <f t="shared" si="539"/>
        <v>0</v>
      </c>
      <c r="AV301" s="16">
        <f t="shared" si="539"/>
        <v>0</v>
      </c>
      <c r="AW301" s="16">
        <f t="shared" si="539"/>
        <v>0</v>
      </c>
      <c r="AX301" s="16">
        <f t="shared" si="539"/>
        <v>0</v>
      </c>
      <c r="AY301" s="16">
        <f t="shared" si="539"/>
        <v>0</v>
      </c>
      <c r="AZ301" s="16">
        <f t="shared" si="539"/>
        <v>0</v>
      </c>
      <c r="BA301" s="16">
        <f>BA303+BA302</f>
        <v>0</v>
      </c>
      <c r="BB301" s="16">
        <f>BB303+BB302</f>
        <v>0</v>
      </c>
      <c r="BC301" s="16">
        <f t="shared" si="539"/>
        <v>0</v>
      </c>
      <c r="BD301" s="16">
        <f>BD303+BD302</f>
        <v>0</v>
      </c>
      <c r="BE301" s="16">
        <f>BE303+BE302</f>
        <v>0</v>
      </c>
      <c r="BF301" s="16">
        <f t="shared" si="477"/>
        <v>977.1</v>
      </c>
      <c r="BG301" s="16">
        <f t="shared" si="478"/>
        <v>977.1</v>
      </c>
      <c r="BH301" s="16">
        <f t="shared" si="479"/>
        <v>999.1</v>
      </c>
      <c r="BI301" s="16">
        <f t="shared" ref="BI301" si="540">BI303+BI302</f>
        <v>0</v>
      </c>
      <c r="BJ301" s="16">
        <f t="shared" si="518"/>
        <v>977.1</v>
      </c>
      <c r="BK301" s="16">
        <f t="shared" si="539"/>
        <v>0</v>
      </c>
    </row>
    <row r="302" spans="1:64" ht="47.25" x14ac:dyDescent="0.25">
      <c r="A302" s="10">
        <v>915</v>
      </c>
      <c r="B302" s="10" t="s">
        <v>44</v>
      </c>
      <c r="C302" s="10" t="s">
        <v>119</v>
      </c>
      <c r="D302" s="10" t="s">
        <v>15</v>
      </c>
      <c r="E302" s="10" t="s">
        <v>81</v>
      </c>
      <c r="F302" s="11" t="s">
        <v>82</v>
      </c>
      <c r="G302" s="16">
        <v>0</v>
      </c>
      <c r="H302" s="16">
        <f t="shared" si="524"/>
        <v>300.60000000000002</v>
      </c>
      <c r="I302" s="16">
        <v>300.60000000000002</v>
      </c>
      <c r="J302" s="16">
        <v>0</v>
      </c>
      <c r="K302" s="16">
        <f t="shared" si="525"/>
        <v>300.60000000000002</v>
      </c>
      <c r="L302" s="16">
        <v>300.60000000000002</v>
      </c>
      <c r="M302" s="16">
        <v>314.3</v>
      </c>
      <c r="N302" s="16">
        <v>168</v>
      </c>
      <c r="O302" s="16">
        <v>168</v>
      </c>
      <c r="P302" s="16">
        <v>172</v>
      </c>
      <c r="Q302" s="16">
        <f t="shared" si="533"/>
        <v>468.6</v>
      </c>
      <c r="R302" s="16">
        <f t="shared" si="534"/>
        <v>468.6</v>
      </c>
      <c r="S302" s="16">
        <f t="shared" si="535"/>
        <v>468.6</v>
      </c>
      <c r="T302" s="16">
        <f t="shared" si="536"/>
        <v>468.6</v>
      </c>
      <c r="U302" s="16">
        <f t="shared" si="537"/>
        <v>486.3</v>
      </c>
      <c r="V302" s="16"/>
      <c r="W302" s="16"/>
      <c r="X302" s="16"/>
      <c r="Y302" s="16"/>
      <c r="Z302" s="16"/>
      <c r="AA302" s="16">
        <f t="shared" si="526"/>
        <v>468.6</v>
      </c>
      <c r="AB302" s="16">
        <f t="shared" si="527"/>
        <v>468.6</v>
      </c>
      <c r="AC302" s="16">
        <f t="shared" si="528"/>
        <v>486.3</v>
      </c>
      <c r="AD302" s="16"/>
      <c r="AE302" s="16"/>
      <c r="AF302" s="16"/>
      <c r="AG302" s="16"/>
      <c r="AH302" s="16"/>
      <c r="AI302" s="16"/>
      <c r="AJ302" s="16"/>
      <c r="AK302" s="16">
        <f t="shared" si="483"/>
        <v>468.6</v>
      </c>
      <c r="AL302" s="16">
        <f t="shared" si="484"/>
        <v>468.6</v>
      </c>
      <c r="AM302" s="16">
        <f t="shared" si="485"/>
        <v>486.3</v>
      </c>
      <c r="AN302" s="16"/>
      <c r="AO302" s="16">
        <f t="shared" si="486"/>
        <v>468.6</v>
      </c>
      <c r="AP302" s="16"/>
      <c r="AQ302" s="16"/>
      <c r="AR302" s="16"/>
      <c r="AS302" s="16"/>
      <c r="AT302" s="16"/>
      <c r="AU302" s="16"/>
      <c r="AV302" s="16"/>
      <c r="AW302" s="16"/>
      <c r="AX302" s="16"/>
      <c r="AY302" s="16"/>
      <c r="AZ302" s="16"/>
      <c r="BA302" s="16"/>
      <c r="BB302" s="16"/>
      <c r="BC302" s="16"/>
      <c r="BD302" s="16"/>
      <c r="BE302" s="16"/>
      <c r="BF302" s="16">
        <f t="shared" si="477"/>
        <v>468.6</v>
      </c>
      <c r="BG302" s="16">
        <f t="shared" si="478"/>
        <v>468.6</v>
      </c>
      <c r="BH302" s="16">
        <f t="shared" si="479"/>
        <v>486.3</v>
      </c>
      <c r="BI302" s="16"/>
      <c r="BJ302" s="16">
        <f t="shared" si="518"/>
        <v>468.6</v>
      </c>
      <c r="BK302" s="16"/>
    </row>
    <row r="303" spans="1:64" ht="31.5" x14ac:dyDescent="0.25">
      <c r="A303" s="10">
        <v>915</v>
      </c>
      <c r="B303" s="10" t="s">
        <v>44</v>
      </c>
      <c r="C303" s="10" t="s">
        <v>119</v>
      </c>
      <c r="D303" s="10" t="s">
        <v>15</v>
      </c>
      <c r="E303" s="10" t="s">
        <v>52</v>
      </c>
      <c r="F303" s="11" t="s">
        <v>23</v>
      </c>
      <c r="G303" s="16">
        <v>881.5</v>
      </c>
      <c r="H303" s="16">
        <f t="shared" si="524"/>
        <v>-383</v>
      </c>
      <c r="I303" s="16">
        <v>498.5</v>
      </c>
      <c r="J303" s="16">
        <v>917.5</v>
      </c>
      <c r="K303" s="16">
        <f t="shared" si="525"/>
        <v>-419</v>
      </c>
      <c r="L303" s="16">
        <v>498.5</v>
      </c>
      <c r="M303" s="16">
        <v>502.8</v>
      </c>
      <c r="N303" s="16">
        <v>10</v>
      </c>
      <c r="O303" s="16">
        <v>10</v>
      </c>
      <c r="P303" s="16">
        <v>10</v>
      </c>
      <c r="Q303" s="16">
        <f t="shared" si="533"/>
        <v>-373</v>
      </c>
      <c r="R303" s="16">
        <f t="shared" si="534"/>
        <v>508.5</v>
      </c>
      <c r="S303" s="16">
        <f t="shared" si="535"/>
        <v>-409</v>
      </c>
      <c r="T303" s="16">
        <f t="shared" si="536"/>
        <v>508.5</v>
      </c>
      <c r="U303" s="16">
        <f t="shared" si="537"/>
        <v>512.79999999999995</v>
      </c>
      <c r="V303" s="16"/>
      <c r="W303" s="16"/>
      <c r="X303" s="16"/>
      <c r="Y303" s="16"/>
      <c r="Z303" s="16"/>
      <c r="AA303" s="16">
        <f t="shared" si="526"/>
        <v>508.5</v>
      </c>
      <c r="AB303" s="16">
        <f t="shared" si="527"/>
        <v>508.5</v>
      </c>
      <c r="AC303" s="16">
        <f t="shared" si="528"/>
        <v>512.79999999999995</v>
      </c>
      <c r="AD303" s="16"/>
      <c r="AE303" s="16"/>
      <c r="AF303" s="16"/>
      <c r="AG303" s="16"/>
      <c r="AH303" s="16"/>
      <c r="AI303" s="16"/>
      <c r="AJ303" s="16"/>
      <c r="AK303" s="16">
        <f t="shared" si="483"/>
        <v>508.5</v>
      </c>
      <c r="AL303" s="16">
        <f t="shared" si="484"/>
        <v>508.5</v>
      </c>
      <c r="AM303" s="16">
        <f t="shared" si="485"/>
        <v>512.79999999999995</v>
      </c>
      <c r="AN303" s="16"/>
      <c r="AO303" s="16">
        <f t="shared" si="486"/>
        <v>508.5</v>
      </c>
      <c r="AP303" s="16"/>
      <c r="AQ303" s="16"/>
      <c r="AR303" s="16"/>
      <c r="AS303" s="16"/>
      <c r="AT303" s="16"/>
      <c r="AU303" s="16"/>
      <c r="AV303" s="16"/>
      <c r="AW303" s="16"/>
      <c r="AX303" s="16"/>
      <c r="AY303" s="16"/>
      <c r="AZ303" s="16"/>
      <c r="BA303" s="16"/>
      <c r="BB303" s="16"/>
      <c r="BC303" s="16"/>
      <c r="BD303" s="16"/>
      <c r="BE303" s="16"/>
      <c r="BF303" s="16">
        <f t="shared" si="477"/>
        <v>508.5</v>
      </c>
      <c r="BG303" s="16">
        <f t="shared" si="478"/>
        <v>508.5</v>
      </c>
      <c r="BH303" s="16">
        <f t="shared" si="479"/>
        <v>512.79999999999995</v>
      </c>
      <c r="BI303" s="16"/>
      <c r="BJ303" s="16">
        <f t="shared" si="518"/>
        <v>508.5</v>
      </c>
      <c r="BK303" s="16"/>
    </row>
    <row r="304" spans="1:64" x14ac:dyDescent="0.25">
      <c r="A304" s="10">
        <v>915</v>
      </c>
      <c r="B304" s="10" t="s">
        <v>44</v>
      </c>
      <c r="C304" s="10" t="s">
        <v>119</v>
      </c>
      <c r="D304" s="10" t="s">
        <v>15</v>
      </c>
      <c r="E304" s="10" t="s">
        <v>53</v>
      </c>
      <c r="F304" s="11" t="s">
        <v>24</v>
      </c>
      <c r="G304" s="16">
        <f>G305</f>
        <v>3</v>
      </c>
      <c r="H304" s="16">
        <f t="shared" si="524"/>
        <v>0</v>
      </c>
      <c r="I304" s="16">
        <f>I305</f>
        <v>3</v>
      </c>
      <c r="J304" s="16">
        <f>J305</f>
        <v>3</v>
      </c>
      <c r="K304" s="16">
        <f t="shared" si="525"/>
        <v>0</v>
      </c>
      <c r="L304" s="16">
        <f>L305</f>
        <v>3</v>
      </c>
      <c r="M304" s="16">
        <f>M305</f>
        <v>3</v>
      </c>
      <c r="N304" s="16">
        <f>N305</f>
        <v>0</v>
      </c>
      <c r="O304" s="16">
        <f>O305</f>
        <v>0</v>
      </c>
      <c r="P304" s="16">
        <f>P305</f>
        <v>0</v>
      </c>
      <c r="Q304" s="16">
        <f t="shared" si="533"/>
        <v>0</v>
      </c>
      <c r="R304" s="16">
        <f t="shared" si="534"/>
        <v>3</v>
      </c>
      <c r="S304" s="16">
        <f t="shared" si="535"/>
        <v>0</v>
      </c>
      <c r="T304" s="16">
        <f t="shared" si="536"/>
        <v>3</v>
      </c>
      <c r="U304" s="16">
        <f t="shared" si="537"/>
        <v>3</v>
      </c>
      <c r="V304" s="16">
        <f>V305</f>
        <v>0</v>
      </c>
      <c r="W304" s="16">
        <f>W305</f>
        <v>0</v>
      </c>
      <c r="X304" s="16">
        <f>X305</f>
        <v>0</v>
      </c>
      <c r="Y304" s="16">
        <f>Y305</f>
        <v>0</v>
      </c>
      <c r="Z304" s="16">
        <f>Z305</f>
        <v>0</v>
      </c>
      <c r="AA304" s="16">
        <f t="shared" si="526"/>
        <v>3</v>
      </c>
      <c r="AB304" s="16">
        <f t="shared" si="527"/>
        <v>3</v>
      </c>
      <c r="AC304" s="16">
        <f t="shared" si="528"/>
        <v>3</v>
      </c>
      <c r="AD304" s="16">
        <f t="shared" ref="AD304:BK304" si="541">AD305</f>
        <v>0</v>
      </c>
      <c r="AE304" s="16">
        <f t="shared" si="541"/>
        <v>0</v>
      </c>
      <c r="AF304" s="16">
        <f t="shared" si="541"/>
        <v>0</v>
      </c>
      <c r="AG304" s="16">
        <f t="shared" si="541"/>
        <v>0</v>
      </c>
      <c r="AH304" s="16">
        <f t="shared" si="541"/>
        <v>0</v>
      </c>
      <c r="AI304" s="16">
        <f t="shared" si="541"/>
        <v>0</v>
      </c>
      <c r="AJ304" s="16">
        <f t="shared" si="541"/>
        <v>0</v>
      </c>
      <c r="AK304" s="16">
        <f t="shared" si="483"/>
        <v>3</v>
      </c>
      <c r="AL304" s="16">
        <f t="shared" si="484"/>
        <v>3</v>
      </c>
      <c r="AM304" s="16">
        <f t="shared" si="485"/>
        <v>3</v>
      </c>
      <c r="AN304" s="16">
        <f t="shared" si="541"/>
        <v>0</v>
      </c>
      <c r="AO304" s="16">
        <f t="shared" si="486"/>
        <v>3</v>
      </c>
      <c r="AP304" s="16">
        <f t="shared" si="541"/>
        <v>0</v>
      </c>
      <c r="AQ304" s="16">
        <f t="shared" si="541"/>
        <v>0</v>
      </c>
      <c r="AR304" s="16">
        <f t="shared" si="541"/>
        <v>0</v>
      </c>
      <c r="AS304" s="16">
        <f t="shared" si="541"/>
        <v>0</v>
      </c>
      <c r="AT304" s="16">
        <f t="shared" si="541"/>
        <v>0</v>
      </c>
      <c r="AU304" s="16">
        <f t="shared" si="541"/>
        <v>0</v>
      </c>
      <c r="AV304" s="16">
        <f t="shared" si="541"/>
        <v>0</v>
      </c>
      <c r="AW304" s="16">
        <f t="shared" si="541"/>
        <v>0</v>
      </c>
      <c r="AX304" s="16">
        <f t="shared" si="541"/>
        <v>0</v>
      </c>
      <c r="AY304" s="16">
        <f t="shared" si="541"/>
        <v>0</v>
      </c>
      <c r="AZ304" s="16">
        <f t="shared" si="541"/>
        <v>0</v>
      </c>
      <c r="BA304" s="16">
        <f t="shared" si="541"/>
        <v>0</v>
      </c>
      <c r="BB304" s="16">
        <f t="shared" si="541"/>
        <v>0</v>
      </c>
      <c r="BC304" s="16">
        <f t="shared" si="541"/>
        <v>0</v>
      </c>
      <c r="BD304" s="16">
        <f t="shared" si="541"/>
        <v>0</v>
      </c>
      <c r="BE304" s="16">
        <f t="shared" si="541"/>
        <v>0</v>
      </c>
      <c r="BF304" s="16">
        <f t="shared" si="477"/>
        <v>3</v>
      </c>
      <c r="BG304" s="16">
        <f t="shared" si="478"/>
        <v>3</v>
      </c>
      <c r="BH304" s="16">
        <f t="shared" si="479"/>
        <v>3</v>
      </c>
      <c r="BI304" s="16">
        <f t="shared" si="541"/>
        <v>0</v>
      </c>
      <c r="BJ304" s="16">
        <f t="shared" si="518"/>
        <v>3</v>
      </c>
      <c r="BK304" s="16">
        <f t="shared" si="541"/>
        <v>0</v>
      </c>
    </row>
    <row r="305" spans="1:64" ht="31.5" x14ac:dyDescent="0.25">
      <c r="A305" s="10">
        <v>915</v>
      </c>
      <c r="B305" s="10" t="s">
        <v>44</v>
      </c>
      <c r="C305" s="10" t="s">
        <v>119</v>
      </c>
      <c r="D305" s="10" t="s">
        <v>15</v>
      </c>
      <c r="E305" s="10" t="s">
        <v>54</v>
      </c>
      <c r="F305" s="11" t="s">
        <v>25</v>
      </c>
      <c r="G305" s="16">
        <f>G306+G307</f>
        <v>3</v>
      </c>
      <c r="H305" s="16">
        <f t="shared" si="524"/>
        <v>0</v>
      </c>
      <c r="I305" s="16">
        <f>I306+I307</f>
        <v>3</v>
      </c>
      <c r="J305" s="16">
        <f>J306+J307</f>
        <v>3</v>
      </c>
      <c r="K305" s="16">
        <f t="shared" si="525"/>
        <v>0</v>
      </c>
      <c r="L305" s="16">
        <f>L306+L307</f>
        <v>3</v>
      </c>
      <c r="M305" s="16">
        <f>M306+M307</f>
        <v>3</v>
      </c>
      <c r="N305" s="16">
        <f>N306+N307</f>
        <v>0</v>
      </c>
      <c r="O305" s="16">
        <f>O306+O307</f>
        <v>0</v>
      </c>
      <c r="P305" s="16">
        <f>P306+P307</f>
        <v>0</v>
      </c>
      <c r="Q305" s="16">
        <f t="shared" si="533"/>
        <v>0</v>
      </c>
      <c r="R305" s="16">
        <f t="shared" si="534"/>
        <v>3</v>
      </c>
      <c r="S305" s="16">
        <f t="shared" si="535"/>
        <v>0</v>
      </c>
      <c r="T305" s="16">
        <f t="shared" si="536"/>
        <v>3</v>
      </c>
      <c r="U305" s="16">
        <f t="shared" si="537"/>
        <v>3</v>
      </c>
      <c r="V305" s="16">
        <f>V306+V307</f>
        <v>0</v>
      </c>
      <c r="W305" s="16">
        <f>W306+W307</f>
        <v>0</v>
      </c>
      <c r="X305" s="16">
        <f>X306+X307</f>
        <v>0</v>
      </c>
      <c r="Y305" s="16">
        <f>Y306+Y307</f>
        <v>0</v>
      </c>
      <c r="Z305" s="16">
        <f>Z306+Z307</f>
        <v>0</v>
      </c>
      <c r="AA305" s="16">
        <f t="shared" si="526"/>
        <v>3</v>
      </c>
      <c r="AB305" s="16">
        <f t="shared" si="527"/>
        <v>3</v>
      </c>
      <c r="AC305" s="16">
        <f t="shared" si="528"/>
        <v>3</v>
      </c>
      <c r="AD305" s="16">
        <f t="shared" ref="AD305:AJ305" si="542">AD306+AD307</f>
        <v>0</v>
      </c>
      <c r="AE305" s="16">
        <f t="shared" si="542"/>
        <v>0</v>
      </c>
      <c r="AF305" s="16">
        <f t="shared" si="542"/>
        <v>0</v>
      </c>
      <c r="AG305" s="16">
        <f t="shared" si="542"/>
        <v>0</v>
      </c>
      <c r="AH305" s="16">
        <f t="shared" si="542"/>
        <v>0</v>
      </c>
      <c r="AI305" s="16">
        <f t="shared" si="542"/>
        <v>0</v>
      </c>
      <c r="AJ305" s="16">
        <f t="shared" si="542"/>
        <v>0</v>
      </c>
      <c r="AK305" s="16">
        <f t="shared" si="483"/>
        <v>3</v>
      </c>
      <c r="AL305" s="16">
        <f t="shared" si="484"/>
        <v>3</v>
      </c>
      <c r="AM305" s="16">
        <f t="shared" si="485"/>
        <v>3</v>
      </c>
      <c r="AN305" s="16">
        <f>AN306+AN307</f>
        <v>0</v>
      </c>
      <c r="AO305" s="16">
        <f t="shared" si="486"/>
        <v>3</v>
      </c>
      <c r="AP305" s="16">
        <f t="shared" ref="AP305:BK305" si="543">AP306+AP307</f>
        <v>0</v>
      </c>
      <c r="AQ305" s="16">
        <f t="shared" si="543"/>
        <v>0</v>
      </c>
      <c r="AR305" s="16">
        <f t="shared" si="543"/>
        <v>0</v>
      </c>
      <c r="AS305" s="16">
        <f>AS306+AS307</f>
        <v>0</v>
      </c>
      <c r="AT305" s="16">
        <f>AT306+AT307</f>
        <v>0</v>
      </c>
      <c r="AU305" s="16">
        <f t="shared" si="543"/>
        <v>0</v>
      </c>
      <c r="AV305" s="16">
        <f t="shared" si="543"/>
        <v>0</v>
      </c>
      <c r="AW305" s="16">
        <f t="shared" si="543"/>
        <v>0</v>
      </c>
      <c r="AX305" s="16">
        <f t="shared" si="543"/>
        <v>0</v>
      </c>
      <c r="AY305" s="16">
        <f t="shared" si="543"/>
        <v>0</v>
      </c>
      <c r="AZ305" s="16">
        <f t="shared" si="543"/>
        <v>0</v>
      </c>
      <c r="BA305" s="16">
        <f>BA306+BA307</f>
        <v>0</v>
      </c>
      <c r="BB305" s="16">
        <f>BB306+BB307</f>
        <v>0</v>
      </c>
      <c r="BC305" s="16">
        <f t="shared" si="543"/>
        <v>0</v>
      </c>
      <c r="BD305" s="16">
        <f>BD306+BD307</f>
        <v>0</v>
      </c>
      <c r="BE305" s="16">
        <f>BE306+BE307</f>
        <v>0</v>
      </c>
      <c r="BF305" s="16">
        <f t="shared" si="477"/>
        <v>3</v>
      </c>
      <c r="BG305" s="16">
        <f t="shared" si="478"/>
        <v>3</v>
      </c>
      <c r="BH305" s="16">
        <f t="shared" si="479"/>
        <v>3</v>
      </c>
      <c r="BI305" s="16">
        <f t="shared" ref="BI305" si="544">BI306+BI307</f>
        <v>0</v>
      </c>
      <c r="BJ305" s="16">
        <f t="shared" si="518"/>
        <v>3</v>
      </c>
      <c r="BK305" s="16">
        <f t="shared" si="543"/>
        <v>0</v>
      </c>
    </row>
    <row r="306" spans="1:64" ht="31.5" x14ac:dyDescent="0.25">
      <c r="A306" s="10">
        <v>915</v>
      </c>
      <c r="B306" s="10" t="s">
        <v>44</v>
      </c>
      <c r="C306" s="10" t="s">
        <v>119</v>
      </c>
      <c r="D306" s="10" t="s">
        <v>15</v>
      </c>
      <c r="E306" s="10" t="s">
        <v>55</v>
      </c>
      <c r="F306" s="11" t="s">
        <v>26</v>
      </c>
      <c r="G306" s="16">
        <v>2.5</v>
      </c>
      <c r="H306" s="16">
        <f t="shared" si="524"/>
        <v>0</v>
      </c>
      <c r="I306" s="16">
        <v>2.5</v>
      </c>
      <c r="J306" s="16">
        <v>2.5</v>
      </c>
      <c r="K306" s="16">
        <f t="shared" si="525"/>
        <v>0</v>
      </c>
      <c r="L306" s="16">
        <v>2.5</v>
      </c>
      <c r="M306" s="16">
        <v>2.5</v>
      </c>
      <c r="N306" s="16"/>
      <c r="O306" s="16"/>
      <c r="P306" s="16"/>
      <c r="Q306" s="16">
        <f t="shared" si="533"/>
        <v>0</v>
      </c>
      <c r="R306" s="16">
        <f t="shared" si="534"/>
        <v>2.5</v>
      </c>
      <c r="S306" s="16">
        <f t="shared" si="535"/>
        <v>0</v>
      </c>
      <c r="T306" s="16">
        <f t="shared" si="536"/>
        <v>2.5</v>
      </c>
      <c r="U306" s="16">
        <f t="shared" si="537"/>
        <v>2.5</v>
      </c>
      <c r="V306" s="16"/>
      <c r="W306" s="16"/>
      <c r="X306" s="16"/>
      <c r="Y306" s="16"/>
      <c r="Z306" s="16"/>
      <c r="AA306" s="16">
        <f t="shared" si="526"/>
        <v>2.5</v>
      </c>
      <c r="AB306" s="16">
        <f t="shared" si="527"/>
        <v>2.5</v>
      </c>
      <c r="AC306" s="16">
        <f t="shared" si="528"/>
        <v>2.5</v>
      </c>
      <c r="AD306" s="16"/>
      <c r="AE306" s="16"/>
      <c r="AF306" s="16"/>
      <c r="AG306" s="16"/>
      <c r="AH306" s="16"/>
      <c r="AI306" s="16"/>
      <c r="AJ306" s="16"/>
      <c r="AK306" s="16">
        <f t="shared" si="483"/>
        <v>2.5</v>
      </c>
      <c r="AL306" s="16">
        <f t="shared" si="484"/>
        <v>2.5</v>
      </c>
      <c r="AM306" s="16">
        <f t="shared" si="485"/>
        <v>2.5</v>
      </c>
      <c r="AN306" s="16"/>
      <c r="AO306" s="16">
        <f t="shared" si="486"/>
        <v>2.5</v>
      </c>
      <c r="AP306" s="16"/>
      <c r="AQ306" s="16"/>
      <c r="AR306" s="16"/>
      <c r="AS306" s="16"/>
      <c r="AT306" s="16"/>
      <c r="AU306" s="16"/>
      <c r="AV306" s="16"/>
      <c r="AW306" s="16"/>
      <c r="AX306" s="16"/>
      <c r="AY306" s="16"/>
      <c r="AZ306" s="16"/>
      <c r="BA306" s="16"/>
      <c r="BB306" s="16"/>
      <c r="BC306" s="16"/>
      <c r="BD306" s="16"/>
      <c r="BE306" s="16"/>
      <c r="BF306" s="16">
        <f t="shared" si="477"/>
        <v>2.5</v>
      </c>
      <c r="BG306" s="16">
        <f t="shared" si="478"/>
        <v>2.5</v>
      </c>
      <c r="BH306" s="16">
        <f t="shared" si="479"/>
        <v>2.5</v>
      </c>
      <c r="BI306" s="16"/>
      <c r="BJ306" s="16">
        <f t="shared" si="518"/>
        <v>2.5</v>
      </c>
      <c r="BK306" s="16"/>
    </row>
    <row r="307" spans="1:64" ht="31.5" x14ac:dyDescent="0.25">
      <c r="A307" s="10">
        <v>915</v>
      </c>
      <c r="B307" s="10" t="s">
        <v>44</v>
      </c>
      <c r="C307" s="10" t="s">
        <v>119</v>
      </c>
      <c r="D307" s="10" t="s">
        <v>15</v>
      </c>
      <c r="E307" s="10" t="s">
        <v>89</v>
      </c>
      <c r="F307" s="11" t="s">
        <v>33</v>
      </c>
      <c r="G307" s="16">
        <v>0.5</v>
      </c>
      <c r="H307" s="16">
        <f t="shared" si="524"/>
        <v>0</v>
      </c>
      <c r="I307" s="16">
        <v>0.5</v>
      </c>
      <c r="J307" s="16">
        <v>0.5</v>
      </c>
      <c r="K307" s="16">
        <f t="shared" si="525"/>
        <v>0</v>
      </c>
      <c r="L307" s="16">
        <v>0.5</v>
      </c>
      <c r="M307" s="16">
        <v>0.5</v>
      </c>
      <c r="N307" s="16"/>
      <c r="O307" s="16"/>
      <c r="P307" s="16"/>
      <c r="Q307" s="16">
        <f t="shared" si="533"/>
        <v>0</v>
      </c>
      <c r="R307" s="16">
        <f t="shared" si="534"/>
        <v>0.5</v>
      </c>
      <c r="S307" s="16">
        <f t="shared" si="535"/>
        <v>0</v>
      </c>
      <c r="T307" s="16">
        <f t="shared" si="536"/>
        <v>0.5</v>
      </c>
      <c r="U307" s="16">
        <f t="shared" si="537"/>
        <v>0.5</v>
      </c>
      <c r="V307" s="16"/>
      <c r="W307" s="16"/>
      <c r="X307" s="16"/>
      <c r="Y307" s="16"/>
      <c r="Z307" s="16"/>
      <c r="AA307" s="16">
        <f t="shared" si="526"/>
        <v>0.5</v>
      </c>
      <c r="AB307" s="16">
        <f t="shared" si="527"/>
        <v>0.5</v>
      </c>
      <c r="AC307" s="16">
        <f t="shared" si="528"/>
        <v>0.5</v>
      </c>
      <c r="AD307" s="16"/>
      <c r="AE307" s="16"/>
      <c r="AF307" s="16"/>
      <c r="AG307" s="16"/>
      <c r="AH307" s="16"/>
      <c r="AI307" s="16"/>
      <c r="AJ307" s="16"/>
      <c r="AK307" s="16">
        <f t="shared" si="483"/>
        <v>0.5</v>
      </c>
      <c r="AL307" s="16">
        <f t="shared" si="484"/>
        <v>0.5</v>
      </c>
      <c r="AM307" s="16">
        <f t="shared" si="485"/>
        <v>0.5</v>
      </c>
      <c r="AN307" s="16"/>
      <c r="AO307" s="16">
        <f t="shared" si="486"/>
        <v>0.5</v>
      </c>
      <c r="AP307" s="16"/>
      <c r="AQ307" s="16"/>
      <c r="AR307" s="16"/>
      <c r="AS307" s="16"/>
      <c r="AT307" s="16"/>
      <c r="AU307" s="16"/>
      <c r="AV307" s="16"/>
      <c r="AW307" s="16"/>
      <c r="AX307" s="16"/>
      <c r="AY307" s="16"/>
      <c r="AZ307" s="16"/>
      <c r="BA307" s="16"/>
      <c r="BB307" s="16"/>
      <c r="BC307" s="16"/>
      <c r="BD307" s="16"/>
      <c r="BE307" s="16"/>
      <c r="BF307" s="16">
        <f t="shared" si="477"/>
        <v>0.5</v>
      </c>
      <c r="BG307" s="16">
        <f t="shared" si="478"/>
        <v>0.5</v>
      </c>
      <c r="BH307" s="16">
        <f t="shared" si="479"/>
        <v>0.5</v>
      </c>
      <c r="BI307" s="16"/>
      <c r="BJ307" s="16">
        <f t="shared" si="518"/>
        <v>0.5</v>
      </c>
      <c r="BK307" s="16"/>
    </row>
    <row r="308" spans="1:64" ht="63" hidden="1" x14ac:dyDescent="0.25">
      <c r="A308" s="10">
        <v>915</v>
      </c>
      <c r="B308" s="10" t="s">
        <v>44</v>
      </c>
      <c r="C308" s="10" t="s">
        <v>119</v>
      </c>
      <c r="D308" s="10" t="s">
        <v>153</v>
      </c>
      <c r="E308" s="10"/>
      <c r="F308" s="11" t="s">
        <v>154</v>
      </c>
      <c r="G308" s="16">
        <f>G309</f>
        <v>1665.6</v>
      </c>
      <c r="H308" s="16">
        <f t="shared" si="524"/>
        <v>-1665.6</v>
      </c>
      <c r="I308" s="16">
        <f>I309</f>
        <v>0</v>
      </c>
      <c r="J308" s="16">
        <f>J309</f>
        <v>1680.7999999999997</v>
      </c>
      <c r="K308" s="16">
        <f t="shared" si="525"/>
        <v>-1680.7999999999997</v>
      </c>
      <c r="L308" s="16">
        <f>L309</f>
        <v>0</v>
      </c>
      <c r="M308" s="16">
        <f>M309</f>
        <v>0</v>
      </c>
      <c r="N308" s="16">
        <f>N309</f>
        <v>0</v>
      </c>
      <c r="O308" s="16">
        <f>O309</f>
        <v>0</v>
      </c>
      <c r="P308" s="16">
        <f>P309</f>
        <v>0</v>
      </c>
      <c r="Q308" s="16">
        <f t="shared" si="533"/>
        <v>-1665.6</v>
      </c>
      <c r="R308" s="16">
        <f t="shared" si="534"/>
        <v>0</v>
      </c>
      <c r="S308" s="16">
        <f t="shared" si="535"/>
        <v>-1680.7999999999997</v>
      </c>
      <c r="T308" s="16">
        <f t="shared" si="536"/>
        <v>0</v>
      </c>
      <c r="U308" s="16">
        <f t="shared" si="537"/>
        <v>0</v>
      </c>
      <c r="V308" s="16">
        <f>V309</f>
        <v>0</v>
      </c>
      <c r="W308" s="16">
        <f>W309</f>
        <v>0</v>
      </c>
      <c r="X308" s="16">
        <f>X309</f>
        <v>0</v>
      </c>
      <c r="Y308" s="16">
        <f>Y309</f>
        <v>0</v>
      </c>
      <c r="Z308" s="16">
        <f>Z309</f>
        <v>0</v>
      </c>
      <c r="AA308" s="16">
        <f t="shared" si="526"/>
        <v>0</v>
      </c>
      <c r="AB308" s="16">
        <f t="shared" si="527"/>
        <v>0</v>
      </c>
      <c r="AC308" s="16">
        <f t="shared" si="528"/>
        <v>0</v>
      </c>
      <c r="AD308" s="16">
        <f t="shared" ref="AD308:BK308" si="545">AD309</f>
        <v>0</v>
      </c>
      <c r="AE308" s="16">
        <f t="shared" si="545"/>
        <v>0</v>
      </c>
      <c r="AF308" s="16">
        <f t="shared" si="545"/>
        <v>0</v>
      </c>
      <c r="AG308" s="16">
        <f t="shared" si="545"/>
        <v>0</v>
      </c>
      <c r="AH308" s="16">
        <f t="shared" si="545"/>
        <v>0</v>
      </c>
      <c r="AI308" s="16">
        <f t="shared" si="545"/>
        <v>0</v>
      </c>
      <c r="AJ308" s="16">
        <f t="shared" si="545"/>
        <v>0</v>
      </c>
      <c r="AK308" s="16">
        <f t="shared" si="483"/>
        <v>0</v>
      </c>
      <c r="AL308" s="16">
        <f t="shared" si="484"/>
        <v>0</v>
      </c>
      <c r="AM308" s="16">
        <f t="shared" si="485"/>
        <v>0</v>
      </c>
      <c r="AN308" s="16">
        <f t="shared" si="545"/>
        <v>0</v>
      </c>
      <c r="AO308" s="16">
        <f t="shared" si="486"/>
        <v>0</v>
      </c>
      <c r="AP308" s="16">
        <f t="shared" si="545"/>
        <v>0</v>
      </c>
      <c r="AQ308" s="16">
        <f t="shared" si="545"/>
        <v>0</v>
      </c>
      <c r="AR308" s="16">
        <f t="shared" si="545"/>
        <v>0</v>
      </c>
      <c r="AS308" s="16">
        <f t="shared" si="545"/>
        <v>0</v>
      </c>
      <c r="AT308" s="16">
        <f t="shared" si="545"/>
        <v>0</v>
      </c>
      <c r="AU308" s="16">
        <f t="shared" si="545"/>
        <v>0</v>
      </c>
      <c r="AV308" s="16">
        <f t="shared" si="545"/>
        <v>0</v>
      </c>
      <c r="AW308" s="16">
        <f t="shared" si="545"/>
        <v>0</v>
      </c>
      <c r="AX308" s="16">
        <f t="shared" si="545"/>
        <v>0</v>
      </c>
      <c r="AY308" s="16">
        <f t="shared" si="545"/>
        <v>0</v>
      </c>
      <c r="AZ308" s="16">
        <f t="shared" si="545"/>
        <v>0</v>
      </c>
      <c r="BA308" s="16">
        <f t="shared" si="545"/>
        <v>0</v>
      </c>
      <c r="BB308" s="16">
        <f t="shared" si="545"/>
        <v>0</v>
      </c>
      <c r="BC308" s="16">
        <f t="shared" si="545"/>
        <v>0</v>
      </c>
      <c r="BD308" s="16">
        <f t="shared" si="545"/>
        <v>0</v>
      </c>
      <c r="BE308" s="16">
        <f t="shared" si="545"/>
        <v>0</v>
      </c>
      <c r="BF308" s="16">
        <f t="shared" si="477"/>
        <v>0</v>
      </c>
      <c r="BG308" s="16">
        <f t="shared" si="478"/>
        <v>0</v>
      </c>
      <c r="BH308" s="16">
        <f t="shared" si="479"/>
        <v>0</v>
      </c>
      <c r="BI308" s="16">
        <f t="shared" si="545"/>
        <v>0</v>
      </c>
      <c r="BJ308" s="16"/>
      <c r="BK308" s="16">
        <f t="shared" si="545"/>
        <v>0</v>
      </c>
      <c r="BL308" s="46">
        <v>0</v>
      </c>
    </row>
    <row r="309" spans="1:64" ht="31.5" hidden="1" x14ac:dyDescent="0.25">
      <c r="A309" s="10">
        <v>915</v>
      </c>
      <c r="B309" s="10" t="s">
        <v>44</v>
      </c>
      <c r="C309" s="10" t="s">
        <v>119</v>
      </c>
      <c r="D309" s="10" t="s">
        <v>155</v>
      </c>
      <c r="E309" s="10"/>
      <c r="F309" s="11" t="s">
        <v>37</v>
      </c>
      <c r="G309" s="16">
        <f>G310+G314+G317</f>
        <v>1665.6</v>
      </c>
      <c r="H309" s="16">
        <f t="shared" si="524"/>
        <v>-1665.6</v>
      </c>
      <c r="I309" s="16">
        <f>I310+I314+I317</f>
        <v>0</v>
      </c>
      <c r="J309" s="16">
        <f>J310+J314+J317</f>
        <v>1680.7999999999997</v>
      </c>
      <c r="K309" s="16">
        <f t="shared" si="525"/>
        <v>-1680.7999999999997</v>
      </c>
      <c r="L309" s="16">
        <f>L310+L314+L317</f>
        <v>0</v>
      </c>
      <c r="M309" s="16">
        <f>M310+M314+M317</f>
        <v>0</v>
      </c>
      <c r="N309" s="16">
        <f>N310+N314+N317</f>
        <v>0</v>
      </c>
      <c r="O309" s="16">
        <f>O310+O314+O317</f>
        <v>0</v>
      </c>
      <c r="P309" s="16">
        <f>P310+P314+P317</f>
        <v>0</v>
      </c>
      <c r="Q309" s="16">
        <f t="shared" si="533"/>
        <v>-1665.6</v>
      </c>
      <c r="R309" s="16">
        <f t="shared" si="534"/>
        <v>0</v>
      </c>
      <c r="S309" s="16">
        <f t="shared" si="535"/>
        <v>-1680.7999999999997</v>
      </c>
      <c r="T309" s="16">
        <f t="shared" si="536"/>
        <v>0</v>
      </c>
      <c r="U309" s="16">
        <f t="shared" si="537"/>
        <v>0</v>
      </c>
      <c r="V309" s="16">
        <f>V310+V314+V317</f>
        <v>0</v>
      </c>
      <c r="W309" s="16">
        <f>W310+W314+W317</f>
        <v>0</v>
      </c>
      <c r="X309" s="16">
        <f>X310+X314+X317</f>
        <v>0</v>
      </c>
      <c r="Y309" s="16">
        <f>Y310+Y314+Y317</f>
        <v>0</v>
      </c>
      <c r="Z309" s="16">
        <f>Z310+Z314+Z317</f>
        <v>0</v>
      </c>
      <c r="AA309" s="16">
        <f t="shared" si="526"/>
        <v>0</v>
      </c>
      <c r="AB309" s="16">
        <f t="shared" si="527"/>
        <v>0</v>
      </c>
      <c r="AC309" s="16">
        <f t="shared" si="528"/>
        <v>0</v>
      </c>
      <c r="AD309" s="16">
        <f t="shared" ref="AD309:AJ309" si="546">AD310+AD314+AD317</f>
        <v>0</v>
      </c>
      <c r="AE309" s="16">
        <f t="shared" si="546"/>
        <v>0</v>
      </c>
      <c r="AF309" s="16">
        <f t="shared" si="546"/>
        <v>0</v>
      </c>
      <c r="AG309" s="16">
        <f t="shared" si="546"/>
        <v>0</v>
      </c>
      <c r="AH309" s="16">
        <f t="shared" si="546"/>
        <v>0</v>
      </c>
      <c r="AI309" s="16">
        <f t="shared" si="546"/>
        <v>0</v>
      </c>
      <c r="AJ309" s="16">
        <f t="shared" si="546"/>
        <v>0</v>
      </c>
      <c r="AK309" s="16">
        <f t="shared" si="483"/>
        <v>0</v>
      </c>
      <c r="AL309" s="16">
        <f t="shared" si="484"/>
        <v>0</v>
      </c>
      <c r="AM309" s="16">
        <f t="shared" si="485"/>
        <v>0</v>
      </c>
      <c r="AN309" s="16">
        <f>AN310+AN314+AN317</f>
        <v>0</v>
      </c>
      <c r="AO309" s="16">
        <f t="shared" si="486"/>
        <v>0</v>
      </c>
      <c r="AP309" s="16">
        <f t="shared" ref="AP309:BK309" si="547">AP310+AP314+AP317</f>
        <v>0</v>
      </c>
      <c r="AQ309" s="16">
        <f t="shared" si="547"/>
        <v>0</v>
      </c>
      <c r="AR309" s="16">
        <f t="shared" si="547"/>
        <v>0</v>
      </c>
      <c r="AS309" s="16">
        <f>AS310+AS314+AS317</f>
        <v>0</v>
      </c>
      <c r="AT309" s="16">
        <f>AT310+AT314+AT317</f>
        <v>0</v>
      </c>
      <c r="AU309" s="16">
        <f t="shared" si="547"/>
        <v>0</v>
      </c>
      <c r="AV309" s="16">
        <f t="shared" si="547"/>
        <v>0</v>
      </c>
      <c r="AW309" s="16">
        <f t="shared" si="547"/>
        <v>0</v>
      </c>
      <c r="AX309" s="16">
        <f t="shared" si="547"/>
        <v>0</v>
      </c>
      <c r="AY309" s="16">
        <f t="shared" si="547"/>
        <v>0</v>
      </c>
      <c r="AZ309" s="16">
        <f t="shared" si="547"/>
        <v>0</v>
      </c>
      <c r="BA309" s="16">
        <f>BA310+BA314+BA317</f>
        <v>0</v>
      </c>
      <c r="BB309" s="16">
        <f>BB310+BB314+BB317</f>
        <v>0</v>
      </c>
      <c r="BC309" s="16">
        <f t="shared" si="547"/>
        <v>0</v>
      </c>
      <c r="BD309" s="16">
        <f>BD310+BD314+BD317</f>
        <v>0</v>
      </c>
      <c r="BE309" s="16">
        <f>BE310+BE314+BE317</f>
        <v>0</v>
      </c>
      <c r="BF309" s="16">
        <f t="shared" si="477"/>
        <v>0</v>
      </c>
      <c r="BG309" s="16">
        <f t="shared" si="478"/>
        <v>0</v>
      </c>
      <c r="BH309" s="16">
        <f t="shared" si="479"/>
        <v>0</v>
      </c>
      <c r="BI309" s="16">
        <f t="shared" ref="BI309" si="548">BI310+BI314+BI317</f>
        <v>0</v>
      </c>
      <c r="BJ309" s="16"/>
      <c r="BK309" s="16">
        <f t="shared" si="547"/>
        <v>0</v>
      </c>
      <c r="BL309" s="46">
        <v>0</v>
      </c>
    </row>
    <row r="310" spans="1:64" ht="110.25" hidden="1" x14ac:dyDescent="0.25">
      <c r="A310" s="10">
        <v>915</v>
      </c>
      <c r="B310" s="10" t="s">
        <v>44</v>
      </c>
      <c r="C310" s="10" t="s">
        <v>119</v>
      </c>
      <c r="D310" s="10" t="s">
        <v>155</v>
      </c>
      <c r="E310" s="10" t="s">
        <v>46</v>
      </c>
      <c r="F310" s="11" t="s">
        <v>17</v>
      </c>
      <c r="G310" s="16">
        <f>G311</f>
        <v>1342.1</v>
      </c>
      <c r="H310" s="16">
        <f t="shared" si="524"/>
        <v>-1342.1</v>
      </c>
      <c r="I310" s="16">
        <f>I311</f>
        <v>0</v>
      </c>
      <c r="J310" s="16">
        <f>J311</f>
        <v>1342.1</v>
      </c>
      <c r="K310" s="16">
        <f t="shared" si="525"/>
        <v>-1342.1</v>
      </c>
      <c r="L310" s="16">
        <f>L311</f>
        <v>0</v>
      </c>
      <c r="M310" s="16">
        <f>M311</f>
        <v>0</v>
      </c>
      <c r="N310" s="16">
        <f>N311</f>
        <v>0</v>
      </c>
      <c r="O310" s="16">
        <f>O311</f>
        <v>0</v>
      </c>
      <c r="P310" s="16">
        <f>P311</f>
        <v>0</v>
      </c>
      <c r="Q310" s="16">
        <f t="shared" si="533"/>
        <v>-1342.1</v>
      </c>
      <c r="R310" s="16">
        <f t="shared" si="534"/>
        <v>0</v>
      </c>
      <c r="S310" s="16">
        <f t="shared" si="535"/>
        <v>-1342.1</v>
      </c>
      <c r="T310" s="16">
        <f t="shared" si="536"/>
        <v>0</v>
      </c>
      <c r="U310" s="16">
        <f t="shared" si="537"/>
        <v>0</v>
      </c>
      <c r="V310" s="16">
        <f>V311</f>
        <v>0</v>
      </c>
      <c r="W310" s="16">
        <f>W311</f>
        <v>0</v>
      </c>
      <c r="X310" s="16">
        <f>X311</f>
        <v>0</v>
      </c>
      <c r="Y310" s="16">
        <f>Y311</f>
        <v>0</v>
      </c>
      <c r="Z310" s="16">
        <f>Z311</f>
        <v>0</v>
      </c>
      <c r="AA310" s="16">
        <f t="shared" si="526"/>
        <v>0</v>
      </c>
      <c r="AB310" s="16">
        <f t="shared" si="527"/>
        <v>0</v>
      </c>
      <c r="AC310" s="16">
        <f t="shared" si="528"/>
        <v>0</v>
      </c>
      <c r="AD310" s="16">
        <f t="shared" ref="AD310:BK310" si="549">AD311</f>
        <v>0</v>
      </c>
      <c r="AE310" s="16">
        <f t="shared" si="549"/>
        <v>0</v>
      </c>
      <c r="AF310" s="16">
        <f t="shared" si="549"/>
        <v>0</v>
      </c>
      <c r="AG310" s="16">
        <f t="shared" si="549"/>
        <v>0</v>
      </c>
      <c r="AH310" s="16">
        <f t="shared" si="549"/>
        <v>0</v>
      </c>
      <c r="AI310" s="16">
        <f t="shared" si="549"/>
        <v>0</v>
      </c>
      <c r="AJ310" s="16">
        <f t="shared" si="549"/>
        <v>0</v>
      </c>
      <c r="AK310" s="16">
        <f t="shared" si="483"/>
        <v>0</v>
      </c>
      <c r="AL310" s="16">
        <f t="shared" si="484"/>
        <v>0</v>
      </c>
      <c r="AM310" s="16">
        <f t="shared" si="485"/>
        <v>0</v>
      </c>
      <c r="AN310" s="16">
        <f t="shared" si="549"/>
        <v>0</v>
      </c>
      <c r="AO310" s="16">
        <f t="shared" si="486"/>
        <v>0</v>
      </c>
      <c r="AP310" s="16">
        <f t="shared" si="549"/>
        <v>0</v>
      </c>
      <c r="AQ310" s="16">
        <f t="shared" si="549"/>
        <v>0</v>
      </c>
      <c r="AR310" s="16">
        <f t="shared" si="549"/>
        <v>0</v>
      </c>
      <c r="AS310" s="16">
        <f t="shared" si="549"/>
        <v>0</v>
      </c>
      <c r="AT310" s="16">
        <f t="shared" si="549"/>
        <v>0</v>
      </c>
      <c r="AU310" s="16">
        <f t="shared" si="549"/>
        <v>0</v>
      </c>
      <c r="AV310" s="16">
        <f t="shared" si="549"/>
        <v>0</v>
      </c>
      <c r="AW310" s="16">
        <f t="shared" si="549"/>
        <v>0</v>
      </c>
      <c r="AX310" s="16">
        <f t="shared" si="549"/>
        <v>0</v>
      </c>
      <c r="AY310" s="16">
        <f t="shared" si="549"/>
        <v>0</v>
      </c>
      <c r="AZ310" s="16">
        <f t="shared" si="549"/>
        <v>0</v>
      </c>
      <c r="BA310" s="16">
        <f t="shared" si="549"/>
        <v>0</v>
      </c>
      <c r="BB310" s="16">
        <f t="shared" si="549"/>
        <v>0</v>
      </c>
      <c r="BC310" s="16">
        <f t="shared" si="549"/>
        <v>0</v>
      </c>
      <c r="BD310" s="16">
        <f t="shared" si="549"/>
        <v>0</v>
      </c>
      <c r="BE310" s="16">
        <f t="shared" si="549"/>
        <v>0</v>
      </c>
      <c r="BF310" s="16">
        <f t="shared" si="477"/>
        <v>0</v>
      </c>
      <c r="BG310" s="16">
        <f t="shared" si="478"/>
        <v>0</v>
      </c>
      <c r="BH310" s="16">
        <f t="shared" si="479"/>
        <v>0</v>
      </c>
      <c r="BI310" s="16">
        <f t="shared" si="549"/>
        <v>0</v>
      </c>
      <c r="BJ310" s="16"/>
      <c r="BK310" s="16">
        <f t="shared" si="549"/>
        <v>0</v>
      </c>
      <c r="BL310" s="46">
        <v>0</v>
      </c>
    </row>
    <row r="311" spans="1:64" ht="31.5" hidden="1" x14ac:dyDescent="0.25">
      <c r="A311" s="10">
        <v>915</v>
      </c>
      <c r="B311" s="10" t="s">
        <v>44</v>
      </c>
      <c r="C311" s="10" t="s">
        <v>119</v>
      </c>
      <c r="D311" s="10" t="s">
        <v>155</v>
      </c>
      <c r="E311" s="10" t="s">
        <v>136</v>
      </c>
      <c r="F311" s="11" t="s">
        <v>38</v>
      </c>
      <c r="G311" s="16">
        <f>G312+G313</f>
        <v>1342.1</v>
      </c>
      <c r="H311" s="16">
        <f t="shared" si="524"/>
        <v>-1342.1</v>
      </c>
      <c r="I311" s="16">
        <f>I312+I313</f>
        <v>0</v>
      </c>
      <c r="J311" s="16">
        <f>J312+J313</f>
        <v>1342.1</v>
      </c>
      <c r="K311" s="16">
        <f t="shared" si="525"/>
        <v>-1342.1</v>
      </c>
      <c r="L311" s="16">
        <f>L312+L313</f>
        <v>0</v>
      </c>
      <c r="M311" s="16">
        <f>M312+M313</f>
        <v>0</v>
      </c>
      <c r="N311" s="16">
        <f>N312+N313</f>
        <v>0</v>
      </c>
      <c r="O311" s="16">
        <f>O312+O313</f>
        <v>0</v>
      </c>
      <c r="P311" s="16">
        <f>P312+P313</f>
        <v>0</v>
      </c>
      <c r="Q311" s="16">
        <f t="shared" si="533"/>
        <v>-1342.1</v>
      </c>
      <c r="R311" s="16">
        <f t="shared" si="534"/>
        <v>0</v>
      </c>
      <c r="S311" s="16">
        <f t="shared" si="535"/>
        <v>-1342.1</v>
      </c>
      <c r="T311" s="16">
        <f t="shared" si="536"/>
        <v>0</v>
      </c>
      <c r="U311" s="16">
        <f t="shared" si="537"/>
        <v>0</v>
      </c>
      <c r="V311" s="16">
        <f>V312+V313</f>
        <v>0</v>
      </c>
      <c r="W311" s="16">
        <f>W312+W313</f>
        <v>0</v>
      </c>
      <c r="X311" s="16">
        <f>X312+X313</f>
        <v>0</v>
      </c>
      <c r="Y311" s="16">
        <f>Y312+Y313</f>
        <v>0</v>
      </c>
      <c r="Z311" s="16">
        <f>Z312+Z313</f>
        <v>0</v>
      </c>
      <c r="AA311" s="16">
        <f t="shared" si="526"/>
        <v>0</v>
      </c>
      <c r="AB311" s="16">
        <f t="shared" si="527"/>
        <v>0</v>
      </c>
      <c r="AC311" s="16">
        <f t="shared" si="528"/>
        <v>0</v>
      </c>
      <c r="AD311" s="16">
        <f t="shared" ref="AD311:AJ311" si="550">AD312+AD313</f>
        <v>0</v>
      </c>
      <c r="AE311" s="16">
        <f t="shared" si="550"/>
        <v>0</v>
      </c>
      <c r="AF311" s="16">
        <f t="shared" si="550"/>
        <v>0</v>
      </c>
      <c r="AG311" s="16">
        <f t="shared" si="550"/>
        <v>0</v>
      </c>
      <c r="AH311" s="16">
        <f t="shared" si="550"/>
        <v>0</v>
      </c>
      <c r="AI311" s="16">
        <f t="shared" si="550"/>
        <v>0</v>
      </c>
      <c r="AJ311" s="16">
        <f t="shared" si="550"/>
        <v>0</v>
      </c>
      <c r="AK311" s="16">
        <f t="shared" si="483"/>
        <v>0</v>
      </c>
      <c r="AL311" s="16">
        <f t="shared" si="484"/>
        <v>0</v>
      </c>
      <c r="AM311" s="16">
        <f t="shared" si="485"/>
        <v>0</v>
      </c>
      <c r="AN311" s="16">
        <f>AN312+AN313</f>
        <v>0</v>
      </c>
      <c r="AO311" s="16">
        <f t="shared" si="486"/>
        <v>0</v>
      </c>
      <c r="AP311" s="16">
        <f t="shared" ref="AP311:BK311" si="551">AP312+AP313</f>
        <v>0</v>
      </c>
      <c r="AQ311" s="16">
        <f t="shared" si="551"/>
        <v>0</v>
      </c>
      <c r="AR311" s="16">
        <f t="shared" si="551"/>
        <v>0</v>
      </c>
      <c r="AS311" s="16">
        <f>AS312+AS313</f>
        <v>0</v>
      </c>
      <c r="AT311" s="16">
        <f>AT312+AT313</f>
        <v>0</v>
      </c>
      <c r="AU311" s="16">
        <f t="shared" si="551"/>
        <v>0</v>
      </c>
      <c r="AV311" s="16">
        <f t="shared" si="551"/>
        <v>0</v>
      </c>
      <c r="AW311" s="16">
        <f t="shared" si="551"/>
        <v>0</v>
      </c>
      <c r="AX311" s="16">
        <f t="shared" si="551"/>
        <v>0</v>
      </c>
      <c r="AY311" s="16">
        <f t="shared" si="551"/>
        <v>0</v>
      </c>
      <c r="AZ311" s="16">
        <f t="shared" si="551"/>
        <v>0</v>
      </c>
      <c r="BA311" s="16">
        <f>BA312+BA313</f>
        <v>0</v>
      </c>
      <c r="BB311" s="16">
        <f>BB312+BB313</f>
        <v>0</v>
      </c>
      <c r="BC311" s="16">
        <f t="shared" si="551"/>
        <v>0</v>
      </c>
      <c r="BD311" s="16">
        <f>BD312+BD313</f>
        <v>0</v>
      </c>
      <c r="BE311" s="16">
        <f>BE312+BE313</f>
        <v>0</v>
      </c>
      <c r="BF311" s="16">
        <f t="shared" si="477"/>
        <v>0</v>
      </c>
      <c r="BG311" s="16">
        <f t="shared" si="478"/>
        <v>0</v>
      </c>
      <c r="BH311" s="16">
        <f t="shared" si="479"/>
        <v>0</v>
      </c>
      <c r="BI311" s="16">
        <f t="shared" ref="BI311" si="552">BI312+BI313</f>
        <v>0</v>
      </c>
      <c r="BJ311" s="16"/>
      <c r="BK311" s="16">
        <f t="shared" si="551"/>
        <v>0</v>
      </c>
      <c r="BL311" s="46">
        <v>0</v>
      </c>
    </row>
    <row r="312" spans="1:64" ht="31.5" hidden="1" x14ac:dyDescent="0.25">
      <c r="A312" s="10">
        <v>915</v>
      </c>
      <c r="B312" s="10" t="s">
        <v>44</v>
      </c>
      <c r="C312" s="10" t="s">
        <v>119</v>
      </c>
      <c r="D312" s="10" t="s">
        <v>155</v>
      </c>
      <c r="E312" s="10" t="s">
        <v>137</v>
      </c>
      <c r="F312" s="11" t="s">
        <v>19</v>
      </c>
      <c r="G312" s="16">
        <v>1341.6</v>
      </c>
      <c r="H312" s="16">
        <f t="shared" si="524"/>
        <v>-1341.6</v>
      </c>
      <c r="I312" s="16">
        <v>0</v>
      </c>
      <c r="J312" s="16">
        <v>1341.6</v>
      </c>
      <c r="K312" s="16">
        <f t="shared" si="525"/>
        <v>-1341.6</v>
      </c>
      <c r="L312" s="16">
        <v>0</v>
      </c>
      <c r="M312" s="16">
        <v>0</v>
      </c>
      <c r="N312" s="16"/>
      <c r="O312" s="16"/>
      <c r="P312" s="16"/>
      <c r="Q312" s="16">
        <f t="shared" si="533"/>
        <v>-1341.6</v>
      </c>
      <c r="R312" s="16">
        <f t="shared" si="534"/>
        <v>0</v>
      </c>
      <c r="S312" s="16">
        <f t="shared" si="535"/>
        <v>-1341.6</v>
      </c>
      <c r="T312" s="16">
        <f t="shared" si="536"/>
        <v>0</v>
      </c>
      <c r="U312" s="16">
        <f t="shared" si="537"/>
        <v>0</v>
      </c>
      <c r="V312" s="16"/>
      <c r="W312" s="16"/>
      <c r="X312" s="16"/>
      <c r="Y312" s="16"/>
      <c r="Z312" s="16"/>
      <c r="AA312" s="16">
        <f t="shared" si="526"/>
        <v>0</v>
      </c>
      <c r="AB312" s="16">
        <f t="shared" si="527"/>
        <v>0</v>
      </c>
      <c r="AC312" s="16">
        <f t="shared" si="528"/>
        <v>0</v>
      </c>
      <c r="AD312" s="16"/>
      <c r="AE312" s="16"/>
      <c r="AF312" s="16"/>
      <c r="AG312" s="16"/>
      <c r="AH312" s="16"/>
      <c r="AI312" s="16"/>
      <c r="AJ312" s="16"/>
      <c r="AK312" s="16">
        <f t="shared" si="483"/>
        <v>0</v>
      </c>
      <c r="AL312" s="16">
        <f t="shared" si="484"/>
        <v>0</v>
      </c>
      <c r="AM312" s="16">
        <f t="shared" si="485"/>
        <v>0</v>
      </c>
      <c r="AN312" s="16"/>
      <c r="AO312" s="16">
        <f t="shared" si="486"/>
        <v>0</v>
      </c>
      <c r="AP312" s="16"/>
      <c r="AQ312" s="16"/>
      <c r="AR312" s="16"/>
      <c r="AS312" s="16"/>
      <c r="AT312" s="16"/>
      <c r="AU312" s="16"/>
      <c r="AV312" s="16"/>
      <c r="AW312" s="16"/>
      <c r="AX312" s="16"/>
      <c r="AY312" s="16"/>
      <c r="AZ312" s="16"/>
      <c r="BA312" s="16"/>
      <c r="BB312" s="16"/>
      <c r="BC312" s="16"/>
      <c r="BD312" s="16"/>
      <c r="BE312" s="16"/>
      <c r="BF312" s="16">
        <f t="shared" si="477"/>
        <v>0</v>
      </c>
      <c r="BG312" s="16">
        <f t="shared" si="478"/>
        <v>0</v>
      </c>
      <c r="BH312" s="16">
        <f t="shared" si="479"/>
        <v>0</v>
      </c>
      <c r="BI312" s="16"/>
      <c r="BJ312" s="16"/>
      <c r="BK312" s="16"/>
      <c r="BL312" s="46">
        <v>0</v>
      </c>
    </row>
    <row r="313" spans="1:64" ht="31.5" hidden="1" x14ac:dyDescent="0.25">
      <c r="A313" s="10">
        <v>915</v>
      </c>
      <c r="B313" s="10" t="s">
        <v>44</v>
      </c>
      <c r="C313" s="10" t="s">
        <v>119</v>
      </c>
      <c r="D313" s="10" t="s">
        <v>155</v>
      </c>
      <c r="E313" s="10" t="s">
        <v>138</v>
      </c>
      <c r="F313" s="11" t="s">
        <v>20</v>
      </c>
      <c r="G313" s="16">
        <v>0.5</v>
      </c>
      <c r="H313" s="16">
        <f t="shared" si="524"/>
        <v>-0.5</v>
      </c>
      <c r="I313" s="16">
        <v>0</v>
      </c>
      <c r="J313" s="16">
        <v>0.5</v>
      </c>
      <c r="K313" s="16">
        <f t="shared" si="525"/>
        <v>-0.5</v>
      </c>
      <c r="L313" s="16">
        <v>0</v>
      </c>
      <c r="M313" s="16">
        <v>0</v>
      </c>
      <c r="N313" s="16"/>
      <c r="O313" s="16"/>
      <c r="P313" s="16"/>
      <c r="Q313" s="16">
        <f t="shared" si="533"/>
        <v>-0.5</v>
      </c>
      <c r="R313" s="16">
        <f t="shared" si="534"/>
        <v>0</v>
      </c>
      <c r="S313" s="16">
        <f t="shared" si="535"/>
        <v>-0.5</v>
      </c>
      <c r="T313" s="16">
        <f t="shared" si="536"/>
        <v>0</v>
      </c>
      <c r="U313" s="16">
        <f t="shared" si="537"/>
        <v>0</v>
      </c>
      <c r="V313" s="16"/>
      <c r="W313" s="16"/>
      <c r="X313" s="16"/>
      <c r="Y313" s="16"/>
      <c r="Z313" s="16"/>
      <c r="AA313" s="16">
        <f t="shared" si="526"/>
        <v>0</v>
      </c>
      <c r="AB313" s="16">
        <f t="shared" si="527"/>
        <v>0</v>
      </c>
      <c r="AC313" s="16">
        <f t="shared" si="528"/>
        <v>0</v>
      </c>
      <c r="AD313" s="16"/>
      <c r="AE313" s="16"/>
      <c r="AF313" s="16"/>
      <c r="AG313" s="16"/>
      <c r="AH313" s="16"/>
      <c r="AI313" s="16"/>
      <c r="AJ313" s="16"/>
      <c r="AK313" s="16">
        <f t="shared" si="483"/>
        <v>0</v>
      </c>
      <c r="AL313" s="16">
        <f t="shared" si="484"/>
        <v>0</v>
      </c>
      <c r="AM313" s="16">
        <f t="shared" si="485"/>
        <v>0</v>
      </c>
      <c r="AN313" s="16"/>
      <c r="AO313" s="16">
        <f t="shared" si="486"/>
        <v>0</v>
      </c>
      <c r="AP313" s="16"/>
      <c r="AQ313" s="16"/>
      <c r="AR313" s="16"/>
      <c r="AS313" s="16"/>
      <c r="AT313" s="16"/>
      <c r="AU313" s="16"/>
      <c r="AV313" s="16"/>
      <c r="AW313" s="16"/>
      <c r="AX313" s="16"/>
      <c r="AY313" s="16"/>
      <c r="AZ313" s="16"/>
      <c r="BA313" s="16"/>
      <c r="BB313" s="16"/>
      <c r="BC313" s="16"/>
      <c r="BD313" s="16"/>
      <c r="BE313" s="16"/>
      <c r="BF313" s="16">
        <f t="shared" si="477"/>
        <v>0</v>
      </c>
      <c r="BG313" s="16">
        <f t="shared" si="478"/>
        <v>0</v>
      </c>
      <c r="BH313" s="16">
        <f t="shared" si="479"/>
        <v>0</v>
      </c>
      <c r="BI313" s="16"/>
      <c r="BJ313" s="16"/>
      <c r="BK313" s="16"/>
      <c r="BL313" s="46">
        <v>0</v>
      </c>
    </row>
    <row r="314" spans="1:64" ht="47.25" hidden="1" x14ac:dyDescent="0.25">
      <c r="A314" s="10">
        <v>915</v>
      </c>
      <c r="B314" s="10" t="s">
        <v>44</v>
      </c>
      <c r="C314" s="10" t="s">
        <v>119</v>
      </c>
      <c r="D314" s="10" t="s">
        <v>155</v>
      </c>
      <c r="E314" s="10" t="s">
        <v>50</v>
      </c>
      <c r="F314" s="11" t="s">
        <v>21</v>
      </c>
      <c r="G314" s="16">
        <f>G315</f>
        <v>322.89999999999998</v>
      </c>
      <c r="H314" s="16">
        <f t="shared" si="524"/>
        <v>-322.89999999999998</v>
      </c>
      <c r="I314" s="16">
        <f>I315</f>
        <v>0</v>
      </c>
      <c r="J314" s="16">
        <f>J315</f>
        <v>338.1</v>
      </c>
      <c r="K314" s="16">
        <f t="shared" si="525"/>
        <v>-338.1</v>
      </c>
      <c r="L314" s="16">
        <f t="shared" ref="L314:P315" si="553">L315</f>
        <v>0</v>
      </c>
      <c r="M314" s="16">
        <f t="shared" si="553"/>
        <v>0</v>
      </c>
      <c r="N314" s="16">
        <f t="shared" si="553"/>
        <v>0</v>
      </c>
      <c r="O314" s="16">
        <f t="shared" si="553"/>
        <v>0</v>
      </c>
      <c r="P314" s="16">
        <f t="shared" si="553"/>
        <v>0</v>
      </c>
      <c r="Q314" s="16">
        <f t="shared" si="533"/>
        <v>-322.89999999999998</v>
      </c>
      <c r="R314" s="16">
        <f t="shared" si="534"/>
        <v>0</v>
      </c>
      <c r="S314" s="16">
        <f t="shared" si="535"/>
        <v>-338.1</v>
      </c>
      <c r="T314" s="16">
        <f t="shared" si="536"/>
        <v>0</v>
      </c>
      <c r="U314" s="16">
        <f t="shared" si="537"/>
        <v>0</v>
      </c>
      <c r="V314" s="16">
        <f t="shared" ref="V314:Z315" si="554">V315</f>
        <v>0</v>
      </c>
      <c r="W314" s="16">
        <f t="shared" si="554"/>
        <v>0</v>
      </c>
      <c r="X314" s="16">
        <f t="shared" si="554"/>
        <v>0</v>
      </c>
      <c r="Y314" s="16">
        <f t="shared" si="554"/>
        <v>0</v>
      </c>
      <c r="Z314" s="16">
        <f t="shared" si="554"/>
        <v>0</v>
      </c>
      <c r="AA314" s="16">
        <f t="shared" si="526"/>
        <v>0</v>
      </c>
      <c r="AB314" s="16">
        <f t="shared" si="527"/>
        <v>0</v>
      </c>
      <c r="AC314" s="16">
        <f t="shared" si="528"/>
        <v>0</v>
      </c>
      <c r="AD314" s="16">
        <f t="shared" ref="AD314:BK315" si="555">AD315</f>
        <v>0</v>
      </c>
      <c r="AE314" s="16">
        <f t="shared" si="555"/>
        <v>0</v>
      </c>
      <c r="AF314" s="16">
        <f t="shared" si="555"/>
        <v>0</v>
      </c>
      <c r="AG314" s="16">
        <f t="shared" si="555"/>
        <v>0</v>
      </c>
      <c r="AH314" s="16">
        <f t="shared" si="555"/>
        <v>0</v>
      </c>
      <c r="AI314" s="16">
        <f t="shared" si="555"/>
        <v>0</v>
      </c>
      <c r="AJ314" s="16">
        <f t="shared" si="555"/>
        <v>0</v>
      </c>
      <c r="AK314" s="16">
        <f t="shared" si="483"/>
        <v>0</v>
      </c>
      <c r="AL314" s="16">
        <f t="shared" si="484"/>
        <v>0</v>
      </c>
      <c r="AM314" s="16">
        <f t="shared" si="485"/>
        <v>0</v>
      </c>
      <c r="AN314" s="16">
        <f t="shared" si="555"/>
        <v>0</v>
      </c>
      <c r="AO314" s="16">
        <f t="shared" si="486"/>
        <v>0</v>
      </c>
      <c r="AP314" s="16">
        <f t="shared" si="555"/>
        <v>0</v>
      </c>
      <c r="AQ314" s="16">
        <f t="shared" si="555"/>
        <v>0</v>
      </c>
      <c r="AR314" s="16">
        <f t="shared" si="555"/>
        <v>0</v>
      </c>
      <c r="AS314" s="16">
        <f t="shared" si="555"/>
        <v>0</v>
      </c>
      <c r="AT314" s="16">
        <f t="shared" si="555"/>
        <v>0</v>
      </c>
      <c r="AU314" s="16">
        <f t="shared" si="555"/>
        <v>0</v>
      </c>
      <c r="AV314" s="16">
        <f t="shared" si="555"/>
        <v>0</v>
      </c>
      <c r="AW314" s="16">
        <f t="shared" si="555"/>
        <v>0</v>
      </c>
      <c r="AX314" s="16">
        <f t="shared" si="555"/>
        <v>0</v>
      </c>
      <c r="AY314" s="16">
        <f t="shared" si="555"/>
        <v>0</v>
      </c>
      <c r="AZ314" s="16">
        <f t="shared" si="555"/>
        <v>0</v>
      </c>
      <c r="BA314" s="16">
        <f t="shared" si="555"/>
        <v>0</v>
      </c>
      <c r="BB314" s="16">
        <f t="shared" si="555"/>
        <v>0</v>
      </c>
      <c r="BC314" s="16">
        <f t="shared" si="555"/>
        <v>0</v>
      </c>
      <c r="BD314" s="16">
        <f t="shared" si="555"/>
        <v>0</v>
      </c>
      <c r="BE314" s="16">
        <f t="shared" si="555"/>
        <v>0</v>
      </c>
      <c r="BF314" s="16">
        <f t="shared" si="477"/>
        <v>0</v>
      </c>
      <c r="BG314" s="16">
        <f t="shared" si="478"/>
        <v>0</v>
      </c>
      <c r="BH314" s="16">
        <f t="shared" si="479"/>
        <v>0</v>
      </c>
      <c r="BI314" s="16">
        <f t="shared" si="555"/>
        <v>0</v>
      </c>
      <c r="BJ314" s="16"/>
      <c r="BK314" s="16">
        <f t="shared" si="555"/>
        <v>0</v>
      </c>
      <c r="BL314" s="46">
        <v>0</v>
      </c>
    </row>
    <row r="315" spans="1:64" ht="47.25" hidden="1" x14ac:dyDescent="0.25">
      <c r="A315" s="10">
        <v>915</v>
      </c>
      <c r="B315" s="10" t="s">
        <v>44</v>
      </c>
      <c r="C315" s="10" t="s">
        <v>119</v>
      </c>
      <c r="D315" s="10" t="s">
        <v>155</v>
      </c>
      <c r="E315" s="10" t="s">
        <v>51</v>
      </c>
      <c r="F315" s="11" t="s">
        <v>22</v>
      </c>
      <c r="G315" s="16">
        <f>G316</f>
        <v>322.89999999999998</v>
      </c>
      <c r="H315" s="16">
        <f t="shared" si="524"/>
        <v>-322.89999999999998</v>
      </c>
      <c r="I315" s="16">
        <f>I316</f>
        <v>0</v>
      </c>
      <c r="J315" s="16">
        <f>J316</f>
        <v>338.1</v>
      </c>
      <c r="K315" s="16">
        <f t="shared" si="525"/>
        <v>-338.1</v>
      </c>
      <c r="L315" s="16">
        <f t="shared" si="553"/>
        <v>0</v>
      </c>
      <c r="M315" s="16">
        <f t="shared" si="553"/>
        <v>0</v>
      </c>
      <c r="N315" s="16">
        <f t="shared" si="553"/>
        <v>0</v>
      </c>
      <c r="O315" s="16">
        <f t="shared" si="553"/>
        <v>0</v>
      </c>
      <c r="P315" s="16">
        <f t="shared" si="553"/>
        <v>0</v>
      </c>
      <c r="Q315" s="16">
        <f t="shared" si="533"/>
        <v>-322.89999999999998</v>
      </c>
      <c r="R315" s="16">
        <f t="shared" si="534"/>
        <v>0</v>
      </c>
      <c r="S315" s="16">
        <f t="shared" si="535"/>
        <v>-338.1</v>
      </c>
      <c r="T315" s="16">
        <f t="shared" si="536"/>
        <v>0</v>
      </c>
      <c r="U315" s="16">
        <f t="shared" si="537"/>
        <v>0</v>
      </c>
      <c r="V315" s="16">
        <f t="shared" si="554"/>
        <v>0</v>
      </c>
      <c r="W315" s="16">
        <f t="shared" si="554"/>
        <v>0</v>
      </c>
      <c r="X315" s="16">
        <f t="shared" si="554"/>
        <v>0</v>
      </c>
      <c r="Y315" s="16">
        <f t="shared" si="554"/>
        <v>0</v>
      </c>
      <c r="Z315" s="16">
        <f t="shared" si="554"/>
        <v>0</v>
      </c>
      <c r="AA315" s="16">
        <f t="shared" si="526"/>
        <v>0</v>
      </c>
      <c r="AB315" s="16">
        <f t="shared" si="527"/>
        <v>0</v>
      </c>
      <c r="AC315" s="16">
        <f t="shared" si="528"/>
        <v>0</v>
      </c>
      <c r="AD315" s="16">
        <f t="shared" si="555"/>
        <v>0</v>
      </c>
      <c r="AE315" s="16">
        <f t="shared" si="555"/>
        <v>0</v>
      </c>
      <c r="AF315" s="16">
        <f t="shared" si="555"/>
        <v>0</v>
      </c>
      <c r="AG315" s="16">
        <f t="shared" si="555"/>
        <v>0</v>
      </c>
      <c r="AH315" s="16">
        <f t="shared" si="555"/>
        <v>0</v>
      </c>
      <c r="AI315" s="16">
        <f t="shared" si="555"/>
        <v>0</v>
      </c>
      <c r="AJ315" s="16">
        <f t="shared" si="555"/>
        <v>0</v>
      </c>
      <c r="AK315" s="16">
        <f t="shared" si="483"/>
        <v>0</v>
      </c>
      <c r="AL315" s="16">
        <f t="shared" si="484"/>
        <v>0</v>
      </c>
      <c r="AM315" s="16">
        <f t="shared" si="485"/>
        <v>0</v>
      </c>
      <c r="AN315" s="16">
        <f t="shared" si="555"/>
        <v>0</v>
      </c>
      <c r="AO315" s="16">
        <f t="shared" si="486"/>
        <v>0</v>
      </c>
      <c r="AP315" s="16">
        <f t="shared" si="555"/>
        <v>0</v>
      </c>
      <c r="AQ315" s="16">
        <f t="shared" si="555"/>
        <v>0</v>
      </c>
      <c r="AR315" s="16">
        <f t="shared" si="555"/>
        <v>0</v>
      </c>
      <c r="AS315" s="16">
        <f t="shared" si="555"/>
        <v>0</v>
      </c>
      <c r="AT315" s="16">
        <f t="shared" si="555"/>
        <v>0</v>
      </c>
      <c r="AU315" s="16">
        <f t="shared" si="555"/>
        <v>0</v>
      </c>
      <c r="AV315" s="16">
        <f t="shared" si="555"/>
        <v>0</v>
      </c>
      <c r="AW315" s="16">
        <f t="shared" si="555"/>
        <v>0</v>
      </c>
      <c r="AX315" s="16">
        <f t="shared" si="555"/>
        <v>0</v>
      </c>
      <c r="AY315" s="16">
        <f t="shared" si="555"/>
        <v>0</v>
      </c>
      <c r="AZ315" s="16">
        <f t="shared" si="555"/>
        <v>0</v>
      </c>
      <c r="BA315" s="16">
        <f t="shared" si="555"/>
        <v>0</v>
      </c>
      <c r="BB315" s="16">
        <f t="shared" si="555"/>
        <v>0</v>
      </c>
      <c r="BC315" s="16">
        <f t="shared" si="555"/>
        <v>0</v>
      </c>
      <c r="BD315" s="16">
        <f t="shared" si="555"/>
        <v>0</v>
      </c>
      <c r="BE315" s="16">
        <f t="shared" si="555"/>
        <v>0</v>
      </c>
      <c r="BF315" s="16">
        <f t="shared" si="477"/>
        <v>0</v>
      </c>
      <c r="BG315" s="16">
        <f t="shared" si="478"/>
        <v>0</v>
      </c>
      <c r="BH315" s="16">
        <f t="shared" si="479"/>
        <v>0</v>
      </c>
      <c r="BI315" s="16">
        <f t="shared" si="555"/>
        <v>0</v>
      </c>
      <c r="BJ315" s="16"/>
      <c r="BK315" s="16">
        <f t="shared" si="555"/>
        <v>0</v>
      </c>
      <c r="BL315" s="46">
        <v>0</v>
      </c>
    </row>
    <row r="316" spans="1:64" ht="31.5" hidden="1" x14ac:dyDescent="0.25">
      <c r="A316" s="10">
        <v>915</v>
      </c>
      <c r="B316" s="10" t="s">
        <v>44</v>
      </c>
      <c r="C316" s="10" t="s">
        <v>119</v>
      </c>
      <c r="D316" s="10" t="s">
        <v>155</v>
      </c>
      <c r="E316" s="10" t="s">
        <v>52</v>
      </c>
      <c r="F316" s="11" t="s">
        <v>23</v>
      </c>
      <c r="G316" s="16">
        <v>322.89999999999998</v>
      </c>
      <c r="H316" s="16">
        <f t="shared" si="524"/>
        <v>-322.89999999999998</v>
      </c>
      <c r="I316" s="16">
        <v>0</v>
      </c>
      <c r="J316" s="16">
        <v>338.1</v>
      </c>
      <c r="K316" s="16">
        <f t="shared" si="525"/>
        <v>-338.1</v>
      </c>
      <c r="L316" s="16">
        <v>0</v>
      </c>
      <c r="M316" s="16">
        <v>0</v>
      </c>
      <c r="N316" s="16"/>
      <c r="O316" s="16"/>
      <c r="P316" s="16"/>
      <c r="Q316" s="16">
        <f t="shared" si="533"/>
        <v>-322.89999999999998</v>
      </c>
      <c r="R316" s="16">
        <f t="shared" si="534"/>
        <v>0</v>
      </c>
      <c r="S316" s="16">
        <f t="shared" si="535"/>
        <v>-338.1</v>
      </c>
      <c r="T316" s="16">
        <f t="shared" si="536"/>
        <v>0</v>
      </c>
      <c r="U316" s="16">
        <f t="shared" si="537"/>
        <v>0</v>
      </c>
      <c r="V316" s="16"/>
      <c r="W316" s="16"/>
      <c r="X316" s="16"/>
      <c r="Y316" s="16"/>
      <c r="Z316" s="16"/>
      <c r="AA316" s="16">
        <f t="shared" si="526"/>
        <v>0</v>
      </c>
      <c r="AB316" s="16">
        <f t="shared" si="527"/>
        <v>0</v>
      </c>
      <c r="AC316" s="16">
        <f t="shared" si="528"/>
        <v>0</v>
      </c>
      <c r="AD316" s="16"/>
      <c r="AE316" s="16"/>
      <c r="AF316" s="16"/>
      <c r="AG316" s="16"/>
      <c r="AH316" s="16"/>
      <c r="AI316" s="16"/>
      <c r="AJ316" s="16"/>
      <c r="AK316" s="16">
        <f t="shared" si="483"/>
        <v>0</v>
      </c>
      <c r="AL316" s="16">
        <f t="shared" si="484"/>
        <v>0</v>
      </c>
      <c r="AM316" s="16">
        <f t="shared" si="485"/>
        <v>0</v>
      </c>
      <c r="AN316" s="16"/>
      <c r="AO316" s="16">
        <f t="shared" si="486"/>
        <v>0</v>
      </c>
      <c r="AP316" s="16"/>
      <c r="AQ316" s="16"/>
      <c r="AR316" s="16"/>
      <c r="AS316" s="16"/>
      <c r="AT316" s="16"/>
      <c r="AU316" s="16"/>
      <c r="AV316" s="16"/>
      <c r="AW316" s="16"/>
      <c r="AX316" s="16"/>
      <c r="AY316" s="16"/>
      <c r="AZ316" s="16"/>
      <c r="BA316" s="16"/>
      <c r="BB316" s="16"/>
      <c r="BC316" s="16"/>
      <c r="BD316" s="16"/>
      <c r="BE316" s="16"/>
      <c r="BF316" s="16">
        <f t="shared" si="477"/>
        <v>0</v>
      </c>
      <c r="BG316" s="16">
        <f t="shared" si="478"/>
        <v>0</v>
      </c>
      <c r="BH316" s="16">
        <f t="shared" si="479"/>
        <v>0</v>
      </c>
      <c r="BI316" s="16"/>
      <c r="BJ316" s="16"/>
      <c r="BK316" s="16"/>
      <c r="BL316" s="46">
        <v>0</v>
      </c>
    </row>
    <row r="317" spans="1:64" hidden="1" x14ac:dyDescent="0.25">
      <c r="A317" s="10">
        <v>915</v>
      </c>
      <c r="B317" s="10" t="s">
        <v>44</v>
      </c>
      <c r="C317" s="10" t="s">
        <v>119</v>
      </c>
      <c r="D317" s="10" t="s">
        <v>155</v>
      </c>
      <c r="E317" s="10" t="s">
        <v>53</v>
      </c>
      <c r="F317" s="11" t="s">
        <v>24</v>
      </c>
      <c r="G317" s="16">
        <f>G318</f>
        <v>0.6</v>
      </c>
      <c r="H317" s="16">
        <f t="shared" si="524"/>
        <v>-0.6</v>
      </c>
      <c r="I317" s="16">
        <f>I318</f>
        <v>0</v>
      </c>
      <c r="J317" s="16">
        <f>J318</f>
        <v>0.6</v>
      </c>
      <c r="K317" s="16">
        <f t="shared" si="525"/>
        <v>-0.6</v>
      </c>
      <c r="L317" s="16">
        <f t="shared" ref="L317:P318" si="556">L318</f>
        <v>0</v>
      </c>
      <c r="M317" s="16">
        <f t="shared" si="556"/>
        <v>0</v>
      </c>
      <c r="N317" s="16">
        <f t="shared" si="556"/>
        <v>0</v>
      </c>
      <c r="O317" s="16">
        <f t="shared" si="556"/>
        <v>0</v>
      </c>
      <c r="P317" s="16">
        <f t="shared" si="556"/>
        <v>0</v>
      </c>
      <c r="Q317" s="16">
        <f t="shared" si="533"/>
        <v>-0.6</v>
      </c>
      <c r="R317" s="16">
        <f t="shared" si="534"/>
        <v>0</v>
      </c>
      <c r="S317" s="16">
        <f t="shared" si="535"/>
        <v>-0.6</v>
      </c>
      <c r="T317" s="16">
        <f t="shared" si="536"/>
        <v>0</v>
      </c>
      <c r="U317" s="16">
        <f t="shared" si="537"/>
        <v>0</v>
      </c>
      <c r="V317" s="16">
        <f t="shared" ref="V317:Z318" si="557">V318</f>
        <v>0</v>
      </c>
      <c r="W317" s="16">
        <f t="shared" si="557"/>
        <v>0</v>
      </c>
      <c r="X317" s="16">
        <f t="shared" si="557"/>
        <v>0</v>
      </c>
      <c r="Y317" s="16">
        <f t="shared" si="557"/>
        <v>0</v>
      </c>
      <c r="Z317" s="16">
        <f t="shared" si="557"/>
        <v>0</v>
      </c>
      <c r="AA317" s="16">
        <f t="shared" si="526"/>
        <v>0</v>
      </c>
      <c r="AB317" s="16">
        <f t="shared" si="527"/>
        <v>0</v>
      </c>
      <c r="AC317" s="16">
        <f t="shared" si="528"/>
        <v>0</v>
      </c>
      <c r="AD317" s="16">
        <f t="shared" ref="AD317:BK318" si="558">AD318</f>
        <v>0</v>
      </c>
      <c r="AE317" s="16">
        <f t="shared" si="558"/>
        <v>0</v>
      </c>
      <c r="AF317" s="16">
        <f t="shared" si="558"/>
        <v>0</v>
      </c>
      <c r="AG317" s="16">
        <f t="shared" si="558"/>
        <v>0</v>
      </c>
      <c r="AH317" s="16">
        <f t="shared" si="558"/>
        <v>0</v>
      </c>
      <c r="AI317" s="16">
        <f t="shared" si="558"/>
        <v>0</v>
      </c>
      <c r="AJ317" s="16">
        <f t="shared" si="558"/>
        <v>0</v>
      </c>
      <c r="AK317" s="16">
        <f t="shared" si="483"/>
        <v>0</v>
      </c>
      <c r="AL317" s="16">
        <f t="shared" si="484"/>
        <v>0</v>
      </c>
      <c r="AM317" s="16">
        <f t="shared" si="485"/>
        <v>0</v>
      </c>
      <c r="AN317" s="16">
        <f t="shared" si="558"/>
        <v>0</v>
      </c>
      <c r="AO317" s="16">
        <f t="shared" si="486"/>
        <v>0</v>
      </c>
      <c r="AP317" s="16">
        <f t="shared" si="558"/>
        <v>0</v>
      </c>
      <c r="AQ317" s="16">
        <f t="shared" si="558"/>
        <v>0</v>
      </c>
      <c r="AR317" s="16">
        <f t="shared" si="558"/>
        <v>0</v>
      </c>
      <c r="AS317" s="16">
        <f t="shared" si="558"/>
        <v>0</v>
      </c>
      <c r="AT317" s="16">
        <f t="shared" si="558"/>
        <v>0</v>
      </c>
      <c r="AU317" s="16">
        <f t="shared" si="558"/>
        <v>0</v>
      </c>
      <c r="AV317" s="16">
        <f t="shared" si="558"/>
        <v>0</v>
      </c>
      <c r="AW317" s="16">
        <f t="shared" si="558"/>
        <v>0</v>
      </c>
      <c r="AX317" s="16">
        <f t="shared" si="558"/>
        <v>0</v>
      </c>
      <c r="AY317" s="16">
        <f t="shared" si="558"/>
        <v>0</v>
      </c>
      <c r="AZ317" s="16">
        <f t="shared" si="558"/>
        <v>0</v>
      </c>
      <c r="BA317" s="16">
        <f t="shared" si="558"/>
        <v>0</v>
      </c>
      <c r="BB317" s="16">
        <f t="shared" si="558"/>
        <v>0</v>
      </c>
      <c r="BC317" s="16">
        <f t="shared" si="558"/>
        <v>0</v>
      </c>
      <c r="BD317" s="16">
        <f t="shared" si="558"/>
        <v>0</v>
      </c>
      <c r="BE317" s="16">
        <f t="shared" si="558"/>
        <v>0</v>
      </c>
      <c r="BF317" s="16">
        <f t="shared" si="477"/>
        <v>0</v>
      </c>
      <c r="BG317" s="16">
        <f t="shared" si="478"/>
        <v>0</v>
      </c>
      <c r="BH317" s="16">
        <f t="shared" si="479"/>
        <v>0</v>
      </c>
      <c r="BI317" s="16">
        <f t="shared" si="558"/>
        <v>0</v>
      </c>
      <c r="BJ317" s="16"/>
      <c r="BK317" s="16">
        <f t="shared" si="558"/>
        <v>0</v>
      </c>
      <c r="BL317" s="46">
        <v>0</v>
      </c>
    </row>
    <row r="318" spans="1:64" ht="31.5" hidden="1" x14ac:dyDescent="0.25">
      <c r="A318" s="10">
        <v>915</v>
      </c>
      <c r="B318" s="10" t="s">
        <v>44</v>
      </c>
      <c r="C318" s="10" t="s">
        <v>119</v>
      </c>
      <c r="D318" s="10" t="s">
        <v>155</v>
      </c>
      <c r="E318" s="10" t="s">
        <v>54</v>
      </c>
      <c r="F318" s="11" t="s">
        <v>25</v>
      </c>
      <c r="G318" s="16">
        <f>G319</f>
        <v>0.6</v>
      </c>
      <c r="H318" s="16">
        <f t="shared" si="524"/>
        <v>-0.6</v>
      </c>
      <c r="I318" s="16">
        <f>I319</f>
        <v>0</v>
      </c>
      <c r="J318" s="16">
        <f>J319</f>
        <v>0.6</v>
      </c>
      <c r="K318" s="16">
        <f t="shared" si="525"/>
        <v>-0.6</v>
      </c>
      <c r="L318" s="16">
        <f t="shared" si="556"/>
        <v>0</v>
      </c>
      <c r="M318" s="16">
        <f t="shared" si="556"/>
        <v>0</v>
      </c>
      <c r="N318" s="16">
        <f t="shared" si="556"/>
        <v>0</v>
      </c>
      <c r="O318" s="16">
        <f t="shared" si="556"/>
        <v>0</v>
      </c>
      <c r="P318" s="16">
        <f t="shared" si="556"/>
        <v>0</v>
      </c>
      <c r="Q318" s="16">
        <f t="shared" si="533"/>
        <v>-0.6</v>
      </c>
      <c r="R318" s="16">
        <f t="shared" si="534"/>
        <v>0</v>
      </c>
      <c r="S318" s="16">
        <f t="shared" si="535"/>
        <v>-0.6</v>
      </c>
      <c r="T318" s="16">
        <f t="shared" si="536"/>
        <v>0</v>
      </c>
      <c r="U318" s="16">
        <f t="shared" si="537"/>
        <v>0</v>
      </c>
      <c r="V318" s="16">
        <f t="shared" si="557"/>
        <v>0</v>
      </c>
      <c r="W318" s="16">
        <f t="shared" si="557"/>
        <v>0</v>
      </c>
      <c r="X318" s="16">
        <f t="shared" si="557"/>
        <v>0</v>
      </c>
      <c r="Y318" s="16">
        <f t="shared" si="557"/>
        <v>0</v>
      </c>
      <c r="Z318" s="16">
        <f t="shared" si="557"/>
        <v>0</v>
      </c>
      <c r="AA318" s="16">
        <f t="shared" si="526"/>
        <v>0</v>
      </c>
      <c r="AB318" s="16">
        <f t="shared" si="527"/>
        <v>0</v>
      </c>
      <c r="AC318" s="16">
        <f t="shared" si="528"/>
        <v>0</v>
      </c>
      <c r="AD318" s="16">
        <f t="shared" si="558"/>
        <v>0</v>
      </c>
      <c r="AE318" s="16">
        <f t="shared" si="558"/>
        <v>0</v>
      </c>
      <c r="AF318" s="16">
        <f t="shared" si="558"/>
        <v>0</v>
      </c>
      <c r="AG318" s="16">
        <f t="shared" si="558"/>
        <v>0</v>
      </c>
      <c r="AH318" s="16">
        <f t="shared" si="558"/>
        <v>0</v>
      </c>
      <c r="AI318" s="16">
        <f t="shared" si="558"/>
        <v>0</v>
      </c>
      <c r="AJ318" s="16">
        <f t="shared" si="558"/>
        <v>0</v>
      </c>
      <c r="AK318" s="16">
        <f t="shared" si="483"/>
        <v>0</v>
      </c>
      <c r="AL318" s="16">
        <f t="shared" si="484"/>
        <v>0</v>
      </c>
      <c r="AM318" s="16">
        <f t="shared" si="485"/>
        <v>0</v>
      </c>
      <c r="AN318" s="16">
        <f t="shared" si="558"/>
        <v>0</v>
      </c>
      <c r="AO318" s="16">
        <f t="shared" si="486"/>
        <v>0</v>
      </c>
      <c r="AP318" s="16">
        <f t="shared" si="558"/>
        <v>0</v>
      </c>
      <c r="AQ318" s="16">
        <f t="shared" si="558"/>
        <v>0</v>
      </c>
      <c r="AR318" s="16">
        <f t="shared" si="558"/>
        <v>0</v>
      </c>
      <c r="AS318" s="16">
        <f t="shared" si="558"/>
        <v>0</v>
      </c>
      <c r="AT318" s="16">
        <f t="shared" si="558"/>
        <v>0</v>
      </c>
      <c r="AU318" s="16">
        <f t="shared" si="558"/>
        <v>0</v>
      </c>
      <c r="AV318" s="16">
        <f t="shared" si="558"/>
        <v>0</v>
      </c>
      <c r="AW318" s="16">
        <f t="shared" si="558"/>
        <v>0</v>
      </c>
      <c r="AX318" s="16">
        <f t="shared" si="558"/>
        <v>0</v>
      </c>
      <c r="AY318" s="16">
        <f t="shared" si="558"/>
        <v>0</v>
      </c>
      <c r="AZ318" s="16">
        <f t="shared" si="558"/>
        <v>0</v>
      </c>
      <c r="BA318" s="16">
        <f t="shared" si="558"/>
        <v>0</v>
      </c>
      <c r="BB318" s="16">
        <f t="shared" si="558"/>
        <v>0</v>
      </c>
      <c r="BC318" s="16">
        <f t="shared" si="558"/>
        <v>0</v>
      </c>
      <c r="BD318" s="16">
        <f t="shared" si="558"/>
        <v>0</v>
      </c>
      <c r="BE318" s="16">
        <f t="shared" si="558"/>
        <v>0</v>
      </c>
      <c r="BF318" s="16">
        <f t="shared" si="477"/>
        <v>0</v>
      </c>
      <c r="BG318" s="16">
        <f t="shared" si="478"/>
        <v>0</v>
      </c>
      <c r="BH318" s="16">
        <f t="shared" si="479"/>
        <v>0</v>
      </c>
      <c r="BI318" s="16">
        <f t="shared" si="558"/>
        <v>0</v>
      </c>
      <c r="BJ318" s="16"/>
      <c r="BK318" s="16">
        <f t="shared" si="558"/>
        <v>0</v>
      </c>
      <c r="BL318" s="46">
        <v>0</v>
      </c>
    </row>
    <row r="319" spans="1:64" ht="31.5" hidden="1" x14ac:dyDescent="0.25">
      <c r="A319" s="10">
        <v>915</v>
      </c>
      <c r="B319" s="10" t="s">
        <v>44</v>
      </c>
      <c r="C319" s="10" t="s">
        <v>119</v>
      </c>
      <c r="D319" s="10" t="s">
        <v>155</v>
      </c>
      <c r="E319" s="10" t="s">
        <v>55</v>
      </c>
      <c r="F319" s="11" t="s">
        <v>26</v>
      </c>
      <c r="G319" s="16">
        <v>0.6</v>
      </c>
      <c r="H319" s="16">
        <f t="shared" si="524"/>
        <v>-0.6</v>
      </c>
      <c r="I319" s="16">
        <v>0</v>
      </c>
      <c r="J319" s="16">
        <v>0.6</v>
      </c>
      <c r="K319" s="16">
        <f t="shared" si="525"/>
        <v>-0.6</v>
      </c>
      <c r="L319" s="16">
        <v>0</v>
      </c>
      <c r="M319" s="16">
        <v>0</v>
      </c>
      <c r="N319" s="16"/>
      <c r="O319" s="16"/>
      <c r="P319" s="16"/>
      <c r="Q319" s="16">
        <f t="shared" si="533"/>
        <v>-0.6</v>
      </c>
      <c r="R319" s="16">
        <f t="shared" si="534"/>
        <v>0</v>
      </c>
      <c r="S319" s="16">
        <f t="shared" si="535"/>
        <v>-0.6</v>
      </c>
      <c r="T319" s="16">
        <f t="shared" si="536"/>
        <v>0</v>
      </c>
      <c r="U319" s="16">
        <f t="shared" si="537"/>
        <v>0</v>
      </c>
      <c r="V319" s="16"/>
      <c r="W319" s="16"/>
      <c r="X319" s="16"/>
      <c r="Y319" s="16"/>
      <c r="Z319" s="16"/>
      <c r="AA319" s="16">
        <f t="shared" si="526"/>
        <v>0</v>
      </c>
      <c r="AB319" s="16">
        <f t="shared" si="527"/>
        <v>0</v>
      </c>
      <c r="AC319" s="16">
        <f t="shared" si="528"/>
        <v>0</v>
      </c>
      <c r="AD319" s="16"/>
      <c r="AE319" s="16"/>
      <c r="AF319" s="16"/>
      <c r="AG319" s="16"/>
      <c r="AH319" s="16"/>
      <c r="AI319" s="16"/>
      <c r="AJ319" s="16"/>
      <c r="AK319" s="16">
        <f t="shared" si="483"/>
        <v>0</v>
      </c>
      <c r="AL319" s="16">
        <f t="shared" si="484"/>
        <v>0</v>
      </c>
      <c r="AM319" s="16">
        <f t="shared" si="485"/>
        <v>0</v>
      </c>
      <c r="AN319" s="16"/>
      <c r="AO319" s="16">
        <f t="shared" si="486"/>
        <v>0</v>
      </c>
      <c r="AP319" s="16"/>
      <c r="AQ319" s="16"/>
      <c r="AR319" s="16"/>
      <c r="AS319" s="16"/>
      <c r="AT319" s="16"/>
      <c r="AU319" s="16"/>
      <c r="AV319" s="16"/>
      <c r="AW319" s="16"/>
      <c r="AX319" s="16"/>
      <c r="AY319" s="16"/>
      <c r="AZ319" s="16"/>
      <c r="BA319" s="16"/>
      <c r="BB319" s="16"/>
      <c r="BC319" s="16"/>
      <c r="BD319" s="16"/>
      <c r="BE319" s="16"/>
      <c r="BF319" s="16">
        <f t="shared" si="477"/>
        <v>0</v>
      </c>
      <c r="BG319" s="16">
        <f t="shared" si="478"/>
        <v>0</v>
      </c>
      <c r="BH319" s="16">
        <f t="shared" si="479"/>
        <v>0</v>
      </c>
      <c r="BI319" s="16"/>
      <c r="BJ319" s="16"/>
      <c r="BK319" s="16"/>
      <c r="BL319" s="46">
        <v>0</v>
      </c>
    </row>
    <row r="320" spans="1:64" x14ac:dyDescent="0.25">
      <c r="A320" s="10">
        <v>915</v>
      </c>
      <c r="B320" s="10" t="s">
        <v>44</v>
      </c>
      <c r="C320" s="10" t="s">
        <v>119</v>
      </c>
      <c r="D320" s="10" t="s">
        <v>77</v>
      </c>
      <c r="E320" s="10"/>
      <c r="F320" s="11" t="s">
        <v>78</v>
      </c>
      <c r="G320" s="16">
        <f>G321</f>
        <v>0</v>
      </c>
      <c r="H320" s="16">
        <f t="shared" si="524"/>
        <v>1727.4999999999998</v>
      </c>
      <c r="I320" s="16">
        <f>I321</f>
        <v>1727.4999999999998</v>
      </c>
      <c r="J320" s="16">
        <f>J321</f>
        <v>0</v>
      </c>
      <c r="K320" s="16">
        <f t="shared" si="525"/>
        <v>1717.7999999999997</v>
      </c>
      <c r="L320" s="16">
        <f>L321</f>
        <v>1717.7999999999997</v>
      </c>
      <c r="M320" s="16">
        <f>M321</f>
        <v>1723.6999999999998</v>
      </c>
      <c r="N320" s="16">
        <f>N321</f>
        <v>0</v>
      </c>
      <c r="O320" s="16">
        <f>O321</f>
        <v>0</v>
      </c>
      <c r="P320" s="16">
        <f>P321</f>
        <v>0</v>
      </c>
      <c r="Q320" s="16">
        <f t="shared" si="533"/>
        <v>1727.4999999999998</v>
      </c>
      <c r="R320" s="16">
        <f t="shared" si="534"/>
        <v>1727.4999999999998</v>
      </c>
      <c r="S320" s="16">
        <f t="shared" si="535"/>
        <v>1717.7999999999997</v>
      </c>
      <c r="T320" s="16">
        <f t="shared" si="536"/>
        <v>1717.7999999999997</v>
      </c>
      <c r="U320" s="16">
        <f t="shared" si="537"/>
        <v>1723.6999999999998</v>
      </c>
      <c r="V320" s="16">
        <f>V321</f>
        <v>0</v>
      </c>
      <c r="W320" s="16">
        <f>W321</f>
        <v>0</v>
      </c>
      <c r="X320" s="16">
        <f>X321</f>
        <v>0</v>
      </c>
      <c r="Y320" s="16">
        <f>Y321</f>
        <v>0</v>
      </c>
      <c r="Z320" s="16">
        <f>Z321</f>
        <v>0</v>
      </c>
      <c r="AA320" s="16">
        <f t="shared" si="526"/>
        <v>1727.4999999999998</v>
      </c>
      <c r="AB320" s="16">
        <f t="shared" si="527"/>
        <v>1717.7999999999997</v>
      </c>
      <c r="AC320" s="16">
        <f t="shared" si="528"/>
        <v>1723.6999999999998</v>
      </c>
      <c r="AD320" s="16">
        <f t="shared" ref="AD320:BK320" si="559">AD321</f>
        <v>0</v>
      </c>
      <c r="AE320" s="16">
        <f t="shared" si="559"/>
        <v>0</v>
      </c>
      <c r="AF320" s="16">
        <f t="shared" si="559"/>
        <v>0</v>
      </c>
      <c r="AG320" s="16">
        <f t="shared" si="559"/>
        <v>0</v>
      </c>
      <c r="AH320" s="16">
        <f t="shared" si="559"/>
        <v>0</v>
      </c>
      <c r="AI320" s="16">
        <f t="shared" si="559"/>
        <v>0</v>
      </c>
      <c r="AJ320" s="16">
        <f t="shared" si="559"/>
        <v>0</v>
      </c>
      <c r="AK320" s="16">
        <f t="shared" si="483"/>
        <v>1727.4999999999998</v>
      </c>
      <c r="AL320" s="16">
        <f t="shared" si="484"/>
        <v>1717.7999999999997</v>
      </c>
      <c r="AM320" s="16">
        <f t="shared" si="485"/>
        <v>1723.6999999999998</v>
      </c>
      <c r="AN320" s="16">
        <f t="shared" si="559"/>
        <v>0</v>
      </c>
      <c r="AO320" s="16">
        <f t="shared" si="486"/>
        <v>1727.4999999999998</v>
      </c>
      <c r="AP320" s="16">
        <f t="shared" si="559"/>
        <v>0</v>
      </c>
      <c r="AQ320" s="16">
        <f t="shared" si="559"/>
        <v>0</v>
      </c>
      <c r="AR320" s="16">
        <f t="shared" si="559"/>
        <v>0</v>
      </c>
      <c r="AS320" s="16">
        <f t="shared" si="559"/>
        <v>0</v>
      </c>
      <c r="AT320" s="16">
        <f t="shared" si="559"/>
        <v>0</v>
      </c>
      <c r="AU320" s="16">
        <f t="shared" si="559"/>
        <v>0</v>
      </c>
      <c r="AV320" s="16">
        <f t="shared" si="559"/>
        <v>0</v>
      </c>
      <c r="AW320" s="16">
        <f t="shared" si="559"/>
        <v>0</v>
      </c>
      <c r="AX320" s="16">
        <f t="shared" si="559"/>
        <v>0</v>
      </c>
      <c r="AY320" s="16">
        <f t="shared" si="559"/>
        <v>0</v>
      </c>
      <c r="AZ320" s="16">
        <f t="shared" si="559"/>
        <v>0</v>
      </c>
      <c r="BA320" s="16">
        <f t="shared" si="559"/>
        <v>0</v>
      </c>
      <c r="BB320" s="16">
        <f t="shared" si="559"/>
        <v>0</v>
      </c>
      <c r="BC320" s="16">
        <f t="shared" si="559"/>
        <v>0</v>
      </c>
      <c r="BD320" s="16">
        <f t="shared" si="559"/>
        <v>0</v>
      </c>
      <c r="BE320" s="16">
        <f t="shared" si="559"/>
        <v>0</v>
      </c>
      <c r="BF320" s="16">
        <f t="shared" si="477"/>
        <v>1727.4999999999998</v>
      </c>
      <c r="BG320" s="16">
        <f t="shared" si="478"/>
        <v>1717.7999999999997</v>
      </c>
      <c r="BH320" s="16">
        <f t="shared" si="479"/>
        <v>1723.6999999999998</v>
      </c>
      <c r="BI320" s="16">
        <f t="shared" si="559"/>
        <v>0</v>
      </c>
      <c r="BJ320" s="16">
        <f t="shared" ref="BJ320:BJ345" si="560">BF320+BI320</f>
        <v>1727.4999999999998</v>
      </c>
      <c r="BK320" s="16">
        <f t="shared" si="559"/>
        <v>0</v>
      </c>
    </row>
    <row r="321" spans="1:63" ht="63" x14ac:dyDescent="0.25">
      <c r="A321" s="10">
        <v>915</v>
      </c>
      <c r="B321" s="10" t="s">
        <v>44</v>
      </c>
      <c r="C321" s="10" t="s">
        <v>119</v>
      </c>
      <c r="D321" s="10" t="s">
        <v>1028</v>
      </c>
      <c r="E321" s="10"/>
      <c r="F321" s="11" t="s">
        <v>1092</v>
      </c>
      <c r="G321" s="16">
        <f>G322+G325+G329</f>
        <v>0</v>
      </c>
      <c r="H321" s="16">
        <f t="shared" si="524"/>
        <v>1727.4999999999998</v>
      </c>
      <c r="I321" s="16">
        <f>I322+I325+I329</f>
        <v>1727.4999999999998</v>
      </c>
      <c r="J321" s="16">
        <f>J322+J325+J329</f>
        <v>0</v>
      </c>
      <c r="K321" s="16">
        <f t="shared" si="525"/>
        <v>1717.7999999999997</v>
      </c>
      <c r="L321" s="16">
        <f>L322+L325+L329</f>
        <v>1717.7999999999997</v>
      </c>
      <c r="M321" s="16">
        <f>M322+M325+M329</f>
        <v>1723.6999999999998</v>
      </c>
      <c r="N321" s="16">
        <f>N322+N325+N329</f>
        <v>0</v>
      </c>
      <c r="O321" s="16">
        <f>O322+O325+O329</f>
        <v>0</v>
      </c>
      <c r="P321" s="16">
        <f>P322+P325+P329</f>
        <v>0</v>
      </c>
      <c r="Q321" s="16">
        <f t="shared" si="533"/>
        <v>1727.4999999999998</v>
      </c>
      <c r="R321" s="16">
        <f t="shared" si="534"/>
        <v>1727.4999999999998</v>
      </c>
      <c r="S321" s="16">
        <f t="shared" si="535"/>
        <v>1717.7999999999997</v>
      </c>
      <c r="T321" s="16">
        <f t="shared" si="536"/>
        <v>1717.7999999999997</v>
      </c>
      <c r="U321" s="16">
        <f t="shared" si="537"/>
        <v>1723.6999999999998</v>
      </c>
      <c r="V321" s="16">
        <f>V322+V325+V329</f>
        <v>0</v>
      </c>
      <c r="W321" s="16">
        <f>W322+W325+W329</f>
        <v>0</v>
      </c>
      <c r="X321" s="16">
        <f>X322+X325+X329</f>
        <v>0</v>
      </c>
      <c r="Y321" s="16">
        <f>Y322+Y325+Y329</f>
        <v>0</v>
      </c>
      <c r="Z321" s="16">
        <f>Z322+Z325+Z329</f>
        <v>0</v>
      </c>
      <c r="AA321" s="16">
        <f t="shared" si="526"/>
        <v>1727.4999999999998</v>
      </c>
      <c r="AB321" s="16">
        <f t="shared" si="527"/>
        <v>1717.7999999999997</v>
      </c>
      <c r="AC321" s="16">
        <f t="shared" si="528"/>
        <v>1723.6999999999998</v>
      </c>
      <c r="AD321" s="16">
        <f t="shared" ref="AD321:AJ321" si="561">AD322+AD325+AD329</f>
        <v>0</v>
      </c>
      <c r="AE321" s="16">
        <f t="shared" si="561"/>
        <v>0</v>
      </c>
      <c r="AF321" s="16">
        <f t="shared" si="561"/>
        <v>0</v>
      </c>
      <c r="AG321" s="16">
        <f t="shared" si="561"/>
        <v>0</v>
      </c>
      <c r="AH321" s="16">
        <f t="shared" si="561"/>
        <v>0</v>
      </c>
      <c r="AI321" s="16">
        <f t="shared" si="561"/>
        <v>0</v>
      </c>
      <c r="AJ321" s="16">
        <f t="shared" si="561"/>
        <v>0</v>
      </c>
      <c r="AK321" s="16">
        <f t="shared" si="483"/>
        <v>1727.4999999999998</v>
      </c>
      <c r="AL321" s="16">
        <f t="shared" si="484"/>
        <v>1717.7999999999997</v>
      </c>
      <c r="AM321" s="16">
        <f t="shared" si="485"/>
        <v>1723.6999999999998</v>
      </c>
      <c r="AN321" s="16">
        <f>AN322+AN325+AN329</f>
        <v>0</v>
      </c>
      <c r="AO321" s="16">
        <f t="shared" si="486"/>
        <v>1727.4999999999998</v>
      </c>
      <c r="AP321" s="16">
        <f t="shared" ref="AP321:BK321" si="562">AP322+AP325+AP329</f>
        <v>0</v>
      </c>
      <c r="AQ321" s="16">
        <f t="shared" si="562"/>
        <v>0</v>
      </c>
      <c r="AR321" s="16">
        <f t="shared" si="562"/>
        <v>0</v>
      </c>
      <c r="AS321" s="16">
        <f>AS322+AS325+AS329</f>
        <v>0</v>
      </c>
      <c r="AT321" s="16">
        <f>AT322+AT325+AT329</f>
        <v>0</v>
      </c>
      <c r="AU321" s="16">
        <f t="shared" si="562"/>
        <v>0</v>
      </c>
      <c r="AV321" s="16">
        <f t="shared" si="562"/>
        <v>0</v>
      </c>
      <c r="AW321" s="16">
        <f t="shared" si="562"/>
        <v>0</v>
      </c>
      <c r="AX321" s="16">
        <f t="shared" si="562"/>
        <v>0</v>
      </c>
      <c r="AY321" s="16">
        <f t="shared" si="562"/>
        <v>0</v>
      </c>
      <c r="AZ321" s="16">
        <f t="shared" si="562"/>
        <v>0</v>
      </c>
      <c r="BA321" s="16">
        <f>BA322+BA325+BA329</f>
        <v>0</v>
      </c>
      <c r="BB321" s="16">
        <f>BB322+BB325+BB329</f>
        <v>0</v>
      </c>
      <c r="BC321" s="16">
        <f t="shared" si="562"/>
        <v>0</v>
      </c>
      <c r="BD321" s="16">
        <f>BD322+BD325+BD329</f>
        <v>0</v>
      </c>
      <c r="BE321" s="16">
        <f>BE322+BE325+BE329</f>
        <v>0</v>
      </c>
      <c r="BF321" s="16">
        <f t="shared" si="477"/>
        <v>1727.4999999999998</v>
      </c>
      <c r="BG321" s="16">
        <f t="shared" si="478"/>
        <v>1717.7999999999997</v>
      </c>
      <c r="BH321" s="16">
        <f t="shared" si="479"/>
        <v>1723.6999999999998</v>
      </c>
      <c r="BI321" s="16">
        <f t="shared" ref="BI321" si="563">BI322+BI325+BI329</f>
        <v>0</v>
      </c>
      <c r="BJ321" s="16">
        <f t="shared" si="560"/>
        <v>1727.4999999999998</v>
      </c>
      <c r="BK321" s="16">
        <f t="shared" si="562"/>
        <v>0</v>
      </c>
    </row>
    <row r="322" spans="1:63" ht="110.25" x14ac:dyDescent="0.25">
      <c r="A322" s="10">
        <v>915</v>
      </c>
      <c r="B322" s="10" t="s">
        <v>44</v>
      </c>
      <c r="C322" s="10" t="s">
        <v>119</v>
      </c>
      <c r="D322" s="10" t="s">
        <v>1028</v>
      </c>
      <c r="E322" s="10" t="s">
        <v>46</v>
      </c>
      <c r="F322" s="11" t="s">
        <v>17</v>
      </c>
      <c r="G322" s="16">
        <f>G323</f>
        <v>0</v>
      </c>
      <c r="H322" s="16">
        <f t="shared" si="524"/>
        <v>1422.1</v>
      </c>
      <c r="I322" s="16">
        <f>I323</f>
        <v>1422.1</v>
      </c>
      <c r="J322" s="16">
        <f>J323</f>
        <v>0</v>
      </c>
      <c r="K322" s="16">
        <f t="shared" si="525"/>
        <v>1422.1</v>
      </c>
      <c r="L322" s="16">
        <f t="shared" ref="L322:P323" si="564">L323</f>
        <v>1422.1</v>
      </c>
      <c r="M322" s="16">
        <f t="shared" si="564"/>
        <v>1422.1</v>
      </c>
      <c r="N322" s="16">
        <f t="shared" si="564"/>
        <v>0</v>
      </c>
      <c r="O322" s="16">
        <f t="shared" si="564"/>
        <v>0</v>
      </c>
      <c r="P322" s="16">
        <f t="shared" si="564"/>
        <v>0</v>
      </c>
      <c r="Q322" s="16">
        <f t="shared" si="533"/>
        <v>1422.1</v>
      </c>
      <c r="R322" s="16">
        <f t="shared" si="534"/>
        <v>1422.1</v>
      </c>
      <c r="S322" s="16">
        <f t="shared" si="535"/>
        <v>1422.1</v>
      </c>
      <c r="T322" s="16">
        <f t="shared" si="536"/>
        <v>1422.1</v>
      </c>
      <c r="U322" s="16">
        <f t="shared" si="537"/>
        <v>1422.1</v>
      </c>
      <c r="V322" s="16">
        <f t="shared" ref="V322:Z323" si="565">V323</f>
        <v>0</v>
      </c>
      <c r="W322" s="16">
        <f t="shared" si="565"/>
        <v>0</v>
      </c>
      <c r="X322" s="16">
        <f t="shared" si="565"/>
        <v>0</v>
      </c>
      <c r="Y322" s="16">
        <f t="shared" si="565"/>
        <v>0</v>
      </c>
      <c r="Z322" s="16">
        <f t="shared" si="565"/>
        <v>0</v>
      </c>
      <c r="AA322" s="16">
        <f t="shared" si="526"/>
        <v>1422.1</v>
      </c>
      <c r="AB322" s="16">
        <f t="shared" si="527"/>
        <v>1422.1</v>
      </c>
      <c r="AC322" s="16">
        <f t="shared" si="528"/>
        <v>1422.1</v>
      </c>
      <c r="AD322" s="16">
        <f t="shared" ref="AD322:BK323" si="566">AD323</f>
        <v>0</v>
      </c>
      <c r="AE322" s="16">
        <f t="shared" si="566"/>
        <v>0</v>
      </c>
      <c r="AF322" s="16">
        <f t="shared" si="566"/>
        <v>0</v>
      </c>
      <c r="AG322" s="16">
        <f t="shared" si="566"/>
        <v>0</v>
      </c>
      <c r="AH322" s="16">
        <f t="shared" si="566"/>
        <v>0</v>
      </c>
      <c r="AI322" s="16">
        <f t="shared" si="566"/>
        <v>0</v>
      </c>
      <c r="AJ322" s="16">
        <f t="shared" si="566"/>
        <v>0</v>
      </c>
      <c r="AK322" s="16">
        <f t="shared" si="483"/>
        <v>1422.1</v>
      </c>
      <c r="AL322" s="16">
        <f t="shared" si="484"/>
        <v>1422.1</v>
      </c>
      <c r="AM322" s="16">
        <f t="shared" si="485"/>
        <v>1422.1</v>
      </c>
      <c r="AN322" s="16">
        <f t="shared" si="566"/>
        <v>0</v>
      </c>
      <c r="AO322" s="16">
        <f t="shared" si="486"/>
        <v>1422.1</v>
      </c>
      <c r="AP322" s="16">
        <f t="shared" si="566"/>
        <v>0</v>
      </c>
      <c r="AQ322" s="16">
        <f t="shared" si="566"/>
        <v>0</v>
      </c>
      <c r="AR322" s="16">
        <f t="shared" si="566"/>
        <v>0</v>
      </c>
      <c r="AS322" s="16">
        <f t="shared" si="566"/>
        <v>0</v>
      </c>
      <c r="AT322" s="16">
        <f t="shared" si="566"/>
        <v>0</v>
      </c>
      <c r="AU322" s="16">
        <f t="shared" si="566"/>
        <v>0</v>
      </c>
      <c r="AV322" s="16">
        <f t="shared" si="566"/>
        <v>0</v>
      </c>
      <c r="AW322" s="16">
        <f t="shared" si="566"/>
        <v>0</v>
      </c>
      <c r="AX322" s="16">
        <f t="shared" si="566"/>
        <v>0</v>
      </c>
      <c r="AY322" s="16">
        <f t="shared" si="566"/>
        <v>0</v>
      </c>
      <c r="AZ322" s="16">
        <f t="shared" si="566"/>
        <v>0</v>
      </c>
      <c r="BA322" s="16">
        <f t="shared" si="566"/>
        <v>0</v>
      </c>
      <c r="BB322" s="16">
        <f t="shared" si="566"/>
        <v>0</v>
      </c>
      <c r="BC322" s="16">
        <f t="shared" si="566"/>
        <v>0</v>
      </c>
      <c r="BD322" s="16">
        <f t="shared" si="566"/>
        <v>0</v>
      </c>
      <c r="BE322" s="16">
        <f t="shared" si="566"/>
        <v>0</v>
      </c>
      <c r="BF322" s="16">
        <f t="shared" si="477"/>
        <v>1422.1</v>
      </c>
      <c r="BG322" s="16">
        <f t="shared" si="478"/>
        <v>1422.1</v>
      </c>
      <c r="BH322" s="16">
        <f t="shared" si="479"/>
        <v>1422.1</v>
      </c>
      <c r="BI322" s="16">
        <f t="shared" si="566"/>
        <v>0</v>
      </c>
      <c r="BJ322" s="16">
        <f t="shared" si="560"/>
        <v>1422.1</v>
      </c>
      <c r="BK322" s="16">
        <f t="shared" si="566"/>
        <v>0</v>
      </c>
    </row>
    <row r="323" spans="1:63" ht="31.5" x14ac:dyDescent="0.25">
      <c r="A323" s="10">
        <v>915</v>
      </c>
      <c r="B323" s="10" t="s">
        <v>44</v>
      </c>
      <c r="C323" s="10" t="s">
        <v>119</v>
      </c>
      <c r="D323" s="10" t="s">
        <v>1028</v>
      </c>
      <c r="E323" s="10" t="s">
        <v>136</v>
      </c>
      <c r="F323" s="11" t="s">
        <v>38</v>
      </c>
      <c r="G323" s="16">
        <f>G324</f>
        <v>0</v>
      </c>
      <c r="H323" s="16">
        <f t="shared" si="524"/>
        <v>1422.1</v>
      </c>
      <c r="I323" s="16">
        <f>I324</f>
        <v>1422.1</v>
      </c>
      <c r="J323" s="16">
        <f>J324</f>
        <v>0</v>
      </c>
      <c r="K323" s="16">
        <f t="shared" si="525"/>
        <v>1422.1</v>
      </c>
      <c r="L323" s="16">
        <f t="shared" si="564"/>
        <v>1422.1</v>
      </c>
      <c r="M323" s="16">
        <f t="shared" si="564"/>
        <v>1422.1</v>
      </c>
      <c r="N323" s="16">
        <f t="shared" si="564"/>
        <v>0</v>
      </c>
      <c r="O323" s="16">
        <f t="shared" si="564"/>
        <v>0</v>
      </c>
      <c r="P323" s="16">
        <f t="shared" si="564"/>
        <v>0</v>
      </c>
      <c r="Q323" s="16">
        <f t="shared" si="533"/>
        <v>1422.1</v>
      </c>
      <c r="R323" s="16">
        <f t="shared" si="534"/>
        <v>1422.1</v>
      </c>
      <c r="S323" s="16">
        <f t="shared" si="535"/>
        <v>1422.1</v>
      </c>
      <c r="T323" s="16">
        <f t="shared" si="536"/>
        <v>1422.1</v>
      </c>
      <c r="U323" s="16">
        <f t="shared" si="537"/>
        <v>1422.1</v>
      </c>
      <c r="V323" s="16">
        <f t="shared" si="565"/>
        <v>0</v>
      </c>
      <c r="W323" s="16">
        <f t="shared" si="565"/>
        <v>0</v>
      </c>
      <c r="X323" s="16">
        <f t="shared" si="565"/>
        <v>0</v>
      </c>
      <c r="Y323" s="16">
        <f t="shared" si="565"/>
        <v>0</v>
      </c>
      <c r="Z323" s="16">
        <f t="shared" si="565"/>
        <v>0</v>
      </c>
      <c r="AA323" s="16">
        <f t="shared" si="526"/>
        <v>1422.1</v>
      </c>
      <c r="AB323" s="16">
        <f t="shared" si="527"/>
        <v>1422.1</v>
      </c>
      <c r="AC323" s="16">
        <f t="shared" si="528"/>
        <v>1422.1</v>
      </c>
      <c r="AD323" s="16">
        <f t="shared" si="566"/>
        <v>0</v>
      </c>
      <c r="AE323" s="16">
        <f t="shared" si="566"/>
        <v>0</v>
      </c>
      <c r="AF323" s="16">
        <f t="shared" si="566"/>
        <v>0</v>
      </c>
      <c r="AG323" s="16">
        <f t="shared" si="566"/>
        <v>0</v>
      </c>
      <c r="AH323" s="16">
        <f t="shared" si="566"/>
        <v>0</v>
      </c>
      <c r="AI323" s="16">
        <f t="shared" si="566"/>
        <v>0</v>
      </c>
      <c r="AJ323" s="16">
        <f t="shared" si="566"/>
        <v>0</v>
      </c>
      <c r="AK323" s="16">
        <f t="shared" si="483"/>
        <v>1422.1</v>
      </c>
      <c r="AL323" s="16">
        <f t="shared" si="484"/>
        <v>1422.1</v>
      </c>
      <c r="AM323" s="16">
        <f t="shared" si="485"/>
        <v>1422.1</v>
      </c>
      <c r="AN323" s="16">
        <f t="shared" si="566"/>
        <v>0</v>
      </c>
      <c r="AO323" s="16">
        <f t="shared" si="486"/>
        <v>1422.1</v>
      </c>
      <c r="AP323" s="16">
        <f t="shared" si="566"/>
        <v>0</v>
      </c>
      <c r="AQ323" s="16">
        <f t="shared" si="566"/>
        <v>0</v>
      </c>
      <c r="AR323" s="16">
        <f t="shared" si="566"/>
        <v>0</v>
      </c>
      <c r="AS323" s="16">
        <f t="shared" si="566"/>
        <v>0</v>
      </c>
      <c r="AT323" s="16">
        <f t="shared" si="566"/>
        <v>0</v>
      </c>
      <c r="AU323" s="16">
        <f t="shared" si="566"/>
        <v>0</v>
      </c>
      <c r="AV323" s="16">
        <f t="shared" si="566"/>
        <v>0</v>
      </c>
      <c r="AW323" s="16">
        <f t="shared" si="566"/>
        <v>0</v>
      </c>
      <c r="AX323" s="16">
        <f t="shared" si="566"/>
        <v>0</v>
      </c>
      <c r="AY323" s="16">
        <f t="shared" si="566"/>
        <v>0</v>
      </c>
      <c r="AZ323" s="16">
        <f t="shared" si="566"/>
        <v>0</v>
      </c>
      <c r="BA323" s="16">
        <f t="shared" si="566"/>
        <v>0</v>
      </c>
      <c r="BB323" s="16">
        <f t="shared" si="566"/>
        <v>0</v>
      </c>
      <c r="BC323" s="16">
        <f t="shared" si="566"/>
        <v>0</v>
      </c>
      <c r="BD323" s="16">
        <f t="shared" si="566"/>
        <v>0</v>
      </c>
      <c r="BE323" s="16">
        <f t="shared" si="566"/>
        <v>0</v>
      </c>
      <c r="BF323" s="16">
        <f t="shared" si="477"/>
        <v>1422.1</v>
      </c>
      <c r="BG323" s="16">
        <f t="shared" si="478"/>
        <v>1422.1</v>
      </c>
      <c r="BH323" s="16">
        <f t="shared" si="479"/>
        <v>1422.1</v>
      </c>
      <c r="BI323" s="16">
        <f t="shared" si="566"/>
        <v>0</v>
      </c>
      <c r="BJ323" s="16">
        <f t="shared" si="560"/>
        <v>1422.1</v>
      </c>
      <c r="BK323" s="16">
        <f t="shared" si="566"/>
        <v>0</v>
      </c>
    </row>
    <row r="324" spans="1:63" ht="31.5" x14ac:dyDescent="0.25">
      <c r="A324" s="10">
        <v>915</v>
      </c>
      <c r="B324" s="10" t="s">
        <v>44</v>
      </c>
      <c r="C324" s="10" t="s">
        <v>119</v>
      </c>
      <c r="D324" s="10" t="s">
        <v>1028</v>
      </c>
      <c r="E324" s="10" t="s">
        <v>137</v>
      </c>
      <c r="F324" s="11" t="s">
        <v>19</v>
      </c>
      <c r="G324" s="16">
        <v>0</v>
      </c>
      <c r="H324" s="16">
        <f t="shared" si="524"/>
        <v>1422.1</v>
      </c>
      <c r="I324" s="16">
        <v>1422.1</v>
      </c>
      <c r="J324" s="16">
        <v>0</v>
      </c>
      <c r="K324" s="16">
        <f t="shared" si="525"/>
        <v>1422.1</v>
      </c>
      <c r="L324" s="16">
        <v>1422.1</v>
      </c>
      <c r="M324" s="16">
        <v>1422.1</v>
      </c>
      <c r="N324" s="16"/>
      <c r="O324" s="16"/>
      <c r="P324" s="16"/>
      <c r="Q324" s="16">
        <f t="shared" si="533"/>
        <v>1422.1</v>
      </c>
      <c r="R324" s="16">
        <f t="shared" si="534"/>
        <v>1422.1</v>
      </c>
      <c r="S324" s="16">
        <f t="shared" si="535"/>
        <v>1422.1</v>
      </c>
      <c r="T324" s="16">
        <f t="shared" si="536"/>
        <v>1422.1</v>
      </c>
      <c r="U324" s="16">
        <f t="shared" si="537"/>
        <v>1422.1</v>
      </c>
      <c r="V324" s="16"/>
      <c r="W324" s="16"/>
      <c r="X324" s="16"/>
      <c r="Y324" s="16"/>
      <c r="Z324" s="16"/>
      <c r="AA324" s="16">
        <f t="shared" si="526"/>
        <v>1422.1</v>
      </c>
      <c r="AB324" s="16">
        <f t="shared" si="527"/>
        <v>1422.1</v>
      </c>
      <c r="AC324" s="16">
        <f t="shared" si="528"/>
        <v>1422.1</v>
      </c>
      <c r="AD324" s="16"/>
      <c r="AE324" s="16"/>
      <c r="AF324" s="16"/>
      <c r="AG324" s="16"/>
      <c r="AH324" s="16"/>
      <c r="AI324" s="16"/>
      <c r="AJ324" s="16"/>
      <c r="AK324" s="16">
        <f t="shared" si="483"/>
        <v>1422.1</v>
      </c>
      <c r="AL324" s="16">
        <f t="shared" si="484"/>
        <v>1422.1</v>
      </c>
      <c r="AM324" s="16">
        <f t="shared" si="485"/>
        <v>1422.1</v>
      </c>
      <c r="AN324" s="16"/>
      <c r="AO324" s="16">
        <f t="shared" si="486"/>
        <v>1422.1</v>
      </c>
      <c r="AP324" s="16"/>
      <c r="AQ324" s="16"/>
      <c r="AR324" s="16"/>
      <c r="AS324" s="16"/>
      <c r="AT324" s="16"/>
      <c r="AU324" s="16"/>
      <c r="AV324" s="16"/>
      <c r="AW324" s="16"/>
      <c r="AX324" s="16"/>
      <c r="AY324" s="16"/>
      <c r="AZ324" s="16"/>
      <c r="BA324" s="16"/>
      <c r="BB324" s="16"/>
      <c r="BC324" s="16"/>
      <c r="BD324" s="16"/>
      <c r="BE324" s="16"/>
      <c r="BF324" s="16">
        <f t="shared" si="477"/>
        <v>1422.1</v>
      </c>
      <c r="BG324" s="16">
        <f t="shared" si="478"/>
        <v>1422.1</v>
      </c>
      <c r="BH324" s="16">
        <f t="shared" si="479"/>
        <v>1422.1</v>
      </c>
      <c r="BI324" s="16"/>
      <c r="BJ324" s="16">
        <f t="shared" si="560"/>
        <v>1422.1</v>
      </c>
      <c r="BK324" s="16"/>
    </row>
    <row r="325" spans="1:63" ht="47.25" x14ac:dyDescent="0.25">
      <c r="A325" s="10">
        <v>915</v>
      </c>
      <c r="B325" s="10" t="s">
        <v>44</v>
      </c>
      <c r="C325" s="10" t="s">
        <v>119</v>
      </c>
      <c r="D325" s="10" t="s">
        <v>1028</v>
      </c>
      <c r="E325" s="10" t="s">
        <v>50</v>
      </c>
      <c r="F325" s="11" t="s">
        <v>21</v>
      </c>
      <c r="G325" s="16">
        <f>G326</f>
        <v>0</v>
      </c>
      <c r="H325" s="16">
        <f t="shared" si="524"/>
        <v>304.8</v>
      </c>
      <c r="I325" s="16">
        <f>I326</f>
        <v>304.8</v>
      </c>
      <c r="J325" s="16">
        <f>J326</f>
        <v>0</v>
      </c>
      <c r="K325" s="16">
        <f t="shared" si="525"/>
        <v>295.10000000000002</v>
      </c>
      <c r="L325" s="16">
        <f>L326</f>
        <v>295.10000000000002</v>
      </c>
      <c r="M325" s="16">
        <f>M326</f>
        <v>301</v>
      </c>
      <c r="N325" s="16">
        <f>N326</f>
        <v>0</v>
      </c>
      <c r="O325" s="16">
        <f>O326</f>
        <v>0</v>
      </c>
      <c r="P325" s="16">
        <f>P326</f>
        <v>0</v>
      </c>
      <c r="Q325" s="16">
        <f t="shared" si="533"/>
        <v>304.8</v>
      </c>
      <c r="R325" s="16">
        <f t="shared" si="534"/>
        <v>304.8</v>
      </c>
      <c r="S325" s="16">
        <f t="shared" si="535"/>
        <v>295.10000000000002</v>
      </c>
      <c r="T325" s="16">
        <f t="shared" si="536"/>
        <v>295.10000000000002</v>
      </c>
      <c r="U325" s="16">
        <f t="shared" si="537"/>
        <v>301</v>
      </c>
      <c r="V325" s="16">
        <f>V326</f>
        <v>0</v>
      </c>
      <c r="W325" s="16">
        <f>W326</f>
        <v>0</v>
      </c>
      <c r="X325" s="16">
        <f>X326</f>
        <v>0</v>
      </c>
      <c r="Y325" s="16">
        <f>Y326</f>
        <v>0</v>
      </c>
      <c r="Z325" s="16">
        <f>Z326</f>
        <v>0</v>
      </c>
      <c r="AA325" s="16">
        <f t="shared" si="526"/>
        <v>304.8</v>
      </c>
      <c r="AB325" s="16">
        <f t="shared" si="527"/>
        <v>295.10000000000002</v>
      </c>
      <c r="AC325" s="16">
        <f t="shared" si="528"/>
        <v>301</v>
      </c>
      <c r="AD325" s="16">
        <f t="shared" ref="AD325:BK325" si="567">AD326</f>
        <v>0</v>
      </c>
      <c r="AE325" s="16">
        <f t="shared" si="567"/>
        <v>0</v>
      </c>
      <c r="AF325" s="16">
        <f t="shared" si="567"/>
        <v>0</v>
      </c>
      <c r="AG325" s="16">
        <f t="shared" si="567"/>
        <v>0</v>
      </c>
      <c r="AH325" s="16">
        <f t="shared" si="567"/>
        <v>0</v>
      </c>
      <c r="AI325" s="16">
        <f t="shared" si="567"/>
        <v>0</v>
      </c>
      <c r="AJ325" s="16">
        <f t="shared" si="567"/>
        <v>0</v>
      </c>
      <c r="AK325" s="16">
        <f t="shared" si="483"/>
        <v>304.8</v>
      </c>
      <c r="AL325" s="16">
        <f t="shared" si="484"/>
        <v>295.10000000000002</v>
      </c>
      <c r="AM325" s="16">
        <f t="shared" si="485"/>
        <v>301</v>
      </c>
      <c r="AN325" s="16">
        <f t="shared" si="567"/>
        <v>0</v>
      </c>
      <c r="AO325" s="16">
        <f t="shared" si="486"/>
        <v>304.8</v>
      </c>
      <c r="AP325" s="16">
        <f t="shared" si="567"/>
        <v>0</v>
      </c>
      <c r="AQ325" s="16">
        <f t="shared" si="567"/>
        <v>0</v>
      </c>
      <c r="AR325" s="16">
        <f t="shared" si="567"/>
        <v>0</v>
      </c>
      <c r="AS325" s="16">
        <f t="shared" si="567"/>
        <v>0</v>
      </c>
      <c r="AT325" s="16">
        <f t="shared" si="567"/>
        <v>0</v>
      </c>
      <c r="AU325" s="16">
        <f t="shared" si="567"/>
        <v>0</v>
      </c>
      <c r="AV325" s="16">
        <f t="shared" si="567"/>
        <v>0</v>
      </c>
      <c r="AW325" s="16">
        <f t="shared" si="567"/>
        <v>0</v>
      </c>
      <c r="AX325" s="16">
        <f t="shared" si="567"/>
        <v>0</v>
      </c>
      <c r="AY325" s="16">
        <f t="shared" si="567"/>
        <v>0</v>
      </c>
      <c r="AZ325" s="16">
        <f t="shared" si="567"/>
        <v>0</v>
      </c>
      <c r="BA325" s="16">
        <f t="shared" si="567"/>
        <v>0</v>
      </c>
      <c r="BB325" s="16">
        <f t="shared" si="567"/>
        <v>0</v>
      </c>
      <c r="BC325" s="16">
        <f t="shared" si="567"/>
        <v>0</v>
      </c>
      <c r="BD325" s="16">
        <f t="shared" si="567"/>
        <v>0</v>
      </c>
      <c r="BE325" s="16">
        <f t="shared" si="567"/>
        <v>0</v>
      </c>
      <c r="BF325" s="16">
        <f t="shared" si="477"/>
        <v>304.8</v>
      </c>
      <c r="BG325" s="16">
        <f t="shared" si="478"/>
        <v>295.10000000000002</v>
      </c>
      <c r="BH325" s="16">
        <f t="shared" si="479"/>
        <v>301</v>
      </c>
      <c r="BI325" s="16">
        <f t="shared" si="567"/>
        <v>0</v>
      </c>
      <c r="BJ325" s="16">
        <f t="shared" si="560"/>
        <v>304.8</v>
      </c>
      <c r="BK325" s="16">
        <f t="shared" si="567"/>
        <v>0</v>
      </c>
    </row>
    <row r="326" spans="1:63" ht="47.25" x14ac:dyDescent="0.25">
      <c r="A326" s="10">
        <v>915</v>
      </c>
      <c r="B326" s="10" t="s">
        <v>44</v>
      </c>
      <c r="C326" s="10" t="s">
        <v>119</v>
      </c>
      <c r="D326" s="10" t="s">
        <v>1028</v>
      </c>
      <c r="E326" s="10" t="s">
        <v>51</v>
      </c>
      <c r="F326" s="11" t="s">
        <v>22</v>
      </c>
      <c r="G326" s="16">
        <f>G327+G328</f>
        <v>0</v>
      </c>
      <c r="H326" s="16">
        <f t="shared" si="524"/>
        <v>304.8</v>
      </c>
      <c r="I326" s="16">
        <f>I327+I328</f>
        <v>304.8</v>
      </c>
      <c r="J326" s="16">
        <f>J327+J328</f>
        <v>0</v>
      </c>
      <c r="K326" s="16">
        <f t="shared" si="525"/>
        <v>295.10000000000002</v>
      </c>
      <c r="L326" s="16">
        <f>L327+L328</f>
        <v>295.10000000000002</v>
      </c>
      <c r="M326" s="16">
        <f>M327+M328</f>
        <v>301</v>
      </c>
      <c r="N326" s="16">
        <f>N327+N328</f>
        <v>0</v>
      </c>
      <c r="O326" s="16">
        <f>O327+O328</f>
        <v>0</v>
      </c>
      <c r="P326" s="16">
        <f>P327+P328</f>
        <v>0</v>
      </c>
      <c r="Q326" s="16">
        <f t="shared" si="533"/>
        <v>304.8</v>
      </c>
      <c r="R326" s="16">
        <f t="shared" si="534"/>
        <v>304.8</v>
      </c>
      <c r="S326" s="16">
        <f t="shared" si="535"/>
        <v>295.10000000000002</v>
      </c>
      <c r="T326" s="16">
        <f t="shared" si="536"/>
        <v>295.10000000000002</v>
      </c>
      <c r="U326" s="16">
        <f t="shared" si="537"/>
        <v>301</v>
      </c>
      <c r="V326" s="16">
        <f>V327+V328</f>
        <v>0</v>
      </c>
      <c r="W326" s="16">
        <f>W327+W328</f>
        <v>0</v>
      </c>
      <c r="X326" s="16">
        <f>X327+X328</f>
        <v>0</v>
      </c>
      <c r="Y326" s="16">
        <f>Y327+Y328</f>
        <v>0</v>
      </c>
      <c r="Z326" s="16">
        <f>Z327+Z328</f>
        <v>0</v>
      </c>
      <c r="AA326" s="16">
        <f t="shared" si="526"/>
        <v>304.8</v>
      </c>
      <c r="AB326" s="16">
        <f t="shared" si="527"/>
        <v>295.10000000000002</v>
      </c>
      <c r="AC326" s="16">
        <f t="shared" si="528"/>
        <v>301</v>
      </c>
      <c r="AD326" s="16">
        <f t="shared" ref="AD326:AJ326" si="568">AD327+AD328</f>
        <v>0</v>
      </c>
      <c r="AE326" s="16">
        <f t="shared" si="568"/>
        <v>0</v>
      </c>
      <c r="AF326" s="16">
        <f t="shared" si="568"/>
        <v>0</v>
      </c>
      <c r="AG326" s="16">
        <f t="shared" si="568"/>
        <v>0</v>
      </c>
      <c r="AH326" s="16">
        <f t="shared" si="568"/>
        <v>0</v>
      </c>
      <c r="AI326" s="16">
        <f t="shared" si="568"/>
        <v>0</v>
      </c>
      <c r="AJ326" s="16">
        <f t="shared" si="568"/>
        <v>0</v>
      </c>
      <c r="AK326" s="16">
        <f t="shared" si="483"/>
        <v>304.8</v>
      </c>
      <c r="AL326" s="16">
        <f t="shared" si="484"/>
        <v>295.10000000000002</v>
      </c>
      <c r="AM326" s="16">
        <f t="shared" si="485"/>
        <v>301</v>
      </c>
      <c r="AN326" s="16">
        <f>AN327+AN328</f>
        <v>0</v>
      </c>
      <c r="AO326" s="16">
        <f t="shared" si="486"/>
        <v>304.8</v>
      </c>
      <c r="AP326" s="16">
        <f t="shared" ref="AP326:BK326" si="569">AP327+AP328</f>
        <v>0</v>
      </c>
      <c r="AQ326" s="16">
        <f t="shared" si="569"/>
        <v>0</v>
      </c>
      <c r="AR326" s="16">
        <f t="shared" si="569"/>
        <v>0</v>
      </c>
      <c r="AS326" s="16">
        <f>AS327+AS328</f>
        <v>0</v>
      </c>
      <c r="AT326" s="16">
        <f>AT327+AT328</f>
        <v>0</v>
      </c>
      <c r="AU326" s="16">
        <f t="shared" si="569"/>
        <v>0</v>
      </c>
      <c r="AV326" s="16">
        <f t="shared" si="569"/>
        <v>0</v>
      </c>
      <c r="AW326" s="16">
        <f t="shared" si="569"/>
        <v>0</v>
      </c>
      <c r="AX326" s="16">
        <f t="shared" si="569"/>
        <v>0</v>
      </c>
      <c r="AY326" s="16">
        <f t="shared" si="569"/>
        <v>0</v>
      </c>
      <c r="AZ326" s="16">
        <f t="shared" si="569"/>
        <v>0</v>
      </c>
      <c r="BA326" s="16">
        <f>BA327+BA328</f>
        <v>0</v>
      </c>
      <c r="BB326" s="16">
        <f>BB327+BB328</f>
        <v>0</v>
      </c>
      <c r="BC326" s="16">
        <f t="shared" si="569"/>
        <v>0</v>
      </c>
      <c r="BD326" s="16">
        <f>BD327+BD328</f>
        <v>0</v>
      </c>
      <c r="BE326" s="16">
        <f>BE327+BE328</f>
        <v>0</v>
      </c>
      <c r="BF326" s="16">
        <f t="shared" si="477"/>
        <v>304.8</v>
      </c>
      <c r="BG326" s="16">
        <f t="shared" si="478"/>
        <v>295.10000000000002</v>
      </c>
      <c r="BH326" s="16">
        <f t="shared" si="479"/>
        <v>301</v>
      </c>
      <c r="BI326" s="16">
        <f t="shared" ref="BI326" si="570">BI327+BI328</f>
        <v>0</v>
      </c>
      <c r="BJ326" s="16">
        <f t="shared" si="560"/>
        <v>304.8</v>
      </c>
      <c r="BK326" s="16">
        <f t="shared" si="569"/>
        <v>0</v>
      </c>
    </row>
    <row r="327" spans="1:63" ht="47.25" x14ac:dyDescent="0.25">
      <c r="A327" s="10">
        <v>915</v>
      </c>
      <c r="B327" s="10" t="s">
        <v>44</v>
      </c>
      <c r="C327" s="10" t="s">
        <v>119</v>
      </c>
      <c r="D327" s="10" t="s">
        <v>1028</v>
      </c>
      <c r="E327" s="10" t="s">
        <v>81</v>
      </c>
      <c r="F327" s="11" t="s">
        <v>82</v>
      </c>
      <c r="G327" s="16">
        <v>0</v>
      </c>
      <c r="H327" s="16">
        <f t="shared" si="524"/>
        <v>127.5</v>
      </c>
      <c r="I327" s="16">
        <v>127.5</v>
      </c>
      <c r="J327" s="16">
        <v>0</v>
      </c>
      <c r="K327" s="16">
        <f t="shared" si="525"/>
        <v>116.3</v>
      </c>
      <c r="L327" s="16">
        <v>116.3</v>
      </c>
      <c r="M327" s="16">
        <v>113.5</v>
      </c>
      <c r="N327" s="16"/>
      <c r="O327" s="16"/>
      <c r="P327" s="16"/>
      <c r="Q327" s="16">
        <f t="shared" si="533"/>
        <v>127.5</v>
      </c>
      <c r="R327" s="16">
        <f t="shared" si="534"/>
        <v>127.5</v>
      </c>
      <c r="S327" s="16">
        <f t="shared" si="535"/>
        <v>116.3</v>
      </c>
      <c r="T327" s="16">
        <f t="shared" si="536"/>
        <v>116.3</v>
      </c>
      <c r="U327" s="16">
        <f t="shared" si="537"/>
        <v>113.5</v>
      </c>
      <c r="V327" s="16"/>
      <c r="W327" s="16"/>
      <c r="X327" s="16"/>
      <c r="Y327" s="16"/>
      <c r="Z327" s="16"/>
      <c r="AA327" s="16">
        <f t="shared" si="526"/>
        <v>127.5</v>
      </c>
      <c r="AB327" s="16">
        <f t="shared" si="527"/>
        <v>116.3</v>
      </c>
      <c r="AC327" s="16">
        <f t="shared" si="528"/>
        <v>113.5</v>
      </c>
      <c r="AD327" s="16"/>
      <c r="AE327" s="16"/>
      <c r="AF327" s="16"/>
      <c r="AG327" s="16"/>
      <c r="AH327" s="16"/>
      <c r="AI327" s="16"/>
      <c r="AJ327" s="16"/>
      <c r="AK327" s="16">
        <f t="shared" si="483"/>
        <v>127.5</v>
      </c>
      <c r="AL327" s="16">
        <f t="shared" si="484"/>
        <v>116.3</v>
      </c>
      <c r="AM327" s="16">
        <f t="shared" si="485"/>
        <v>113.5</v>
      </c>
      <c r="AN327" s="16"/>
      <c r="AO327" s="16">
        <f t="shared" si="486"/>
        <v>127.5</v>
      </c>
      <c r="AP327" s="16"/>
      <c r="AQ327" s="16"/>
      <c r="AR327" s="16"/>
      <c r="AS327" s="16"/>
      <c r="AT327" s="16"/>
      <c r="AU327" s="16"/>
      <c r="AV327" s="16"/>
      <c r="AW327" s="16"/>
      <c r="AX327" s="16"/>
      <c r="AY327" s="16"/>
      <c r="AZ327" s="16"/>
      <c r="BA327" s="16"/>
      <c r="BB327" s="16"/>
      <c r="BC327" s="16"/>
      <c r="BD327" s="16"/>
      <c r="BE327" s="16"/>
      <c r="BF327" s="16">
        <f t="shared" si="477"/>
        <v>127.5</v>
      </c>
      <c r="BG327" s="16">
        <f t="shared" si="478"/>
        <v>116.3</v>
      </c>
      <c r="BH327" s="16">
        <f t="shared" si="479"/>
        <v>113.5</v>
      </c>
      <c r="BI327" s="16"/>
      <c r="BJ327" s="16">
        <f t="shared" si="560"/>
        <v>127.5</v>
      </c>
      <c r="BK327" s="16"/>
    </row>
    <row r="328" spans="1:63" ht="31.5" x14ac:dyDescent="0.25">
      <c r="A328" s="10">
        <v>915</v>
      </c>
      <c r="B328" s="10" t="s">
        <v>44</v>
      </c>
      <c r="C328" s="10" t="s">
        <v>119</v>
      </c>
      <c r="D328" s="10" t="s">
        <v>1028</v>
      </c>
      <c r="E328" s="10" t="s">
        <v>52</v>
      </c>
      <c r="F328" s="11" t="s">
        <v>23</v>
      </c>
      <c r="G328" s="16">
        <v>0</v>
      </c>
      <c r="H328" s="16">
        <f t="shared" si="524"/>
        <v>177.3</v>
      </c>
      <c r="I328" s="16">
        <v>177.3</v>
      </c>
      <c r="J328" s="16">
        <v>0</v>
      </c>
      <c r="K328" s="16">
        <f t="shared" si="525"/>
        <v>178.8</v>
      </c>
      <c r="L328" s="16">
        <v>178.8</v>
      </c>
      <c r="M328" s="16">
        <v>187.5</v>
      </c>
      <c r="N328" s="16"/>
      <c r="O328" s="16"/>
      <c r="P328" s="16"/>
      <c r="Q328" s="16">
        <f t="shared" si="533"/>
        <v>177.3</v>
      </c>
      <c r="R328" s="16">
        <f t="shared" si="534"/>
        <v>177.3</v>
      </c>
      <c r="S328" s="16">
        <f t="shared" si="535"/>
        <v>178.8</v>
      </c>
      <c r="T328" s="16">
        <f t="shared" si="536"/>
        <v>178.8</v>
      </c>
      <c r="U328" s="16">
        <f t="shared" si="537"/>
        <v>187.5</v>
      </c>
      <c r="V328" s="16"/>
      <c r="W328" s="16"/>
      <c r="X328" s="16"/>
      <c r="Y328" s="16"/>
      <c r="Z328" s="16"/>
      <c r="AA328" s="16">
        <f t="shared" si="526"/>
        <v>177.3</v>
      </c>
      <c r="AB328" s="16">
        <f t="shared" si="527"/>
        <v>178.8</v>
      </c>
      <c r="AC328" s="16">
        <f t="shared" si="528"/>
        <v>187.5</v>
      </c>
      <c r="AD328" s="16"/>
      <c r="AE328" s="16"/>
      <c r="AF328" s="16"/>
      <c r="AG328" s="16"/>
      <c r="AH328" s="16"/>
      <c r="AI328" s="16"/>
      <c r="AJ328" s="16"/>
      <c r="AK328" s="16">
        <f t="shared" si="483"/>
        <v>177.3</v>
      </c>
      <c r="AL328" s="16">
        <f t="shared" si="484"/>
        <v>178.8</v>
      </c>
      <c r="AM328" s="16">
        <f t="shared" si="485"/>
        <v>187.5</v>
      </c>
      <c r="AN328" s="16"/>
      <c r="AO328" s="16">
        <f t="shared" si="486"/>
        <v>177.3</v>
      </c>
      <c r="AP328" s="16"/>
      <c r="AQ328" s="16"/>
      <c r="AR328" s="16"/>
      <c r="AS328" s="16"/>
      <c r="AT328" s="16"/>
      <c r="AU328" s="16"/>
      <c r="AV328" s="16"/>
      <c r="AW328" s="16"/>
      <c r="AX328" s="16"/>
      <c r="AY328" s="16"/>
      <c r="AZ328" s="16"/>
      <c r="BA328" s="16"/>
      <c r="BB328" s="16"/>
      <c r="BC328" s="16"/>
      <c r="BD328" s="16"/>
      <c r="BE328" s="16"/>
      <c r="BF328" s="16">
        <f t="shared" si="477"/>
        <v>177.3</v>
      </c>
      <c r="BG328" s="16">
        <f t="shared" si="478"/>
        <v>178.8</v>
      </c>
      <c r="BH328" s="16">
        <f t="shared" si="479"/>
        <v>187.5</v>
      </c>
      <c r="BI328" s="16"/>
      <c r="BJ328" s="16">
        <f t="shared" si="560"/>
        <v>177.3</v>
      </c>
      <c r="BK328" s="16"/>
    </row>
    <row r="329" spans="1:63" x14ac:dyDescent="0.25">
      <c r="A329" s="10">
        <v>915</v>
      </c>
      <c r="B329" s="10" t="s">
        <v>44</v>
      </c>
      <c r="C329" s="10" t="s">
        <v>119</v>
      </c>
      <c r="D329" s="10" t="s">
        <v>1028</v>
      </c>
      <c r="E329" s="10" t="s">
        <v>53</v>
      </c>
      <c r="F329" s="11" t="s">
        <v>24</v>
      </c>
      <c r="G329" s="16">
        <f>G330</f>
        <v>0</v>
      </c>
      <c r="H329" s="16">
        <f t="shared" si="524"/>
        <v>0.6</v>
      </c>
      <c r="I329" s="16">
        <f>I330</f>
        <v>0.6</v>
      </c>
      <c r="J329" s="16">
        <f>J330</f>
        <v>0</v>
      </c>
      <c r="K329" s="16">
        <f t="shared" si="525"/>
        <v>0.6</v>
      </c>
      <c r="L329" s="16">
        <f t="shared" ref="L329:P330" si="571">L330</f>
        <v>0.6</v>
      </c>
      <c r="M329" s="16">
        <f t="shared" si="571"/>
        <v>0.6</v>
      </c>
      <c r="N329" s="16">
        <f t="shared" si="571"/>
        <v>0</v>
      </c>
      <c r="O329" s="16">
        <f t="shared" si="571"/>
        <v>0</v>
      </c>
      <c r="P329" s="16">
        <f t="shared" si="571"/>
        <v>0</v>
      </c>
      <c r="Q329" s="16">
        <f t="shared" si="533"/>
        <v>0.6</v>
      </c>
      <c r="R329" s="16">
        <f t="shared" si="534"/>
        <v>0.6</v>
      </c>
      <c r="S329" s="16">
        <f t="shared" si="535"/>
        <v>0.6</v>
      </c>
      <c r="T329" s="16">
        <f t="shared" si="536"/>
        <v>0.6</v>
      </c>
      <c r="U329" s="16">
        <f t="shared" si="537"/>
        <v>0.6</v>
      </c>
      <c r="V329" s="16">
        <f t="shared" ref="V329:Z330" si="572">V330</f>
        <v>0</v>
      </c>
      <c r="W329" s="16">
        <f t="shared" si="572"/>
        <v>0</v>
      </c>
      <c r="X329" s="16">
        <f t="shared" si="572"/>
        <v>0</v>
      </c>
      <c r="Y329" s="16">
        <f t="shared" si="572"/>
        <v>0</v>
      </c>
      <c r="Z329" s="16">
        <f t="shared" si="572"/>
        <v>0</v>
      </c>
      <c r="AA329" s="16">
        <f t="shared" si="526"/>
        <v>0.6</v>
      </c>
      <c r="AB329" s="16">
        <f t="shared" si="527"/>
        <v>0.6</v>
      </c>
      <c r="AC329" s="16">
        <f t="shared" si="528"/>
        <v>0.6</v>
      </c>
      <c r="AD329" s="16">
        <f t="shared" ref="AD329:BK330" si="573">AD330</f>
        <v>0</v>
      </c>
      <c r="AE329" s="16">
        <f t="shared" si="573"/>
        <v>0</v>
      </c>
      <c r="AF329" s="16">
        <f t="shared" si="573"/>
        <v>0</v>
      </c>
      <c r="AG329" s="16">
        <f t="shared" si="573"/>
        <v>0</v>
      </c>
      <c r="AH329" s="16">
        <f t="shared" si="573"/>
        <v>0</v>
      </c>
      <c r="AI329" s="16">
        <f t="shared" si="573"/>
        <v>0</v>
      </c>
      <c r="AJ329" s="16">
        <f t="shared" si="573"/>
        <v>0</v>
      </c>
      <c r="AK329" s="16">
        <f t="shared" si="483"/>
        <v>0.6</v>
      </c>
      <c r="AL329" s="16">
        <f t="shared" si="484"/>
        <v>0.6</v>
      </c>
      <c r="AM329" s="16">
        <f t="shared" si="485"/>
        <v>0.6</v>
      </c>
      <c r="AN329" s="16">
        <f t="shared" si="573"/>
        <v>0</v>
      </c>
      <c r="AO329" s="16">
        <f t="shared" si="486"/>
        <v>0.6</v>
      </c>
      <c r="AP329" s="16">
        <f t="shared" si="573"/>
        <v>0</v>
      </c>
      <c r="AQ329" s="16">
        <f t="shared" si="573"/>
        <v>0</v>
      </c>
      <c r="AR329" s="16">
        <f t="shared" si="573"/>
        <v>0</v>
      </c>
      <c r="AS329" s="16">
        <f t="shared" si="573"/>
        <v>0</v>
      </c>
      <c r="AT329" s="16">
        <f t="shared" si="573"/>
        <v>0</v>
      </c>
      <c r="AU329" s="16">
        <f t="shared" si="573"/>
        <v>0</v>
      </c>
      <c r="AV329" s="16">
        <f t="shared" si="573"/>
        <v>0</v>
      </c>
      <c r="AW329" s="16">
        <f t="shared" si="573"/>
        <v>0</v>
      </c>
      <c r="AX329" s="16">
        <f t="shared" si="573"/>
        <v>0</v>
      </c>
      <c r="AY329" s="16">
        <f t="shared" si="573"/>
        <v>0</v>
      </c>
      <c r="AZ329" s="16">
        <f t="shared" si="573"/>
        <v>0</v>
      </c>
      <c r="BA329" s="16">
        <f t="shared" si="573"/>
        <v>0</v>
      </c>
      <c r="BB329" s="16">
        <f t="shared" si="573"/>
        <v>0</v>
      </c>
      <c r="BC329" s="16">
        <f t="shared" si="573"/>
        <v>0</v>
      </c>
      <c r="BD329" s="16">
        <f t="shared" si="573"/>
        <v>0</v>
      </c>
      <c r="BE329" s="16">
        <f t="shared" si="573"/>
        <v>0</v>
      </c>
      <c r="BF329" s="16">
        <f t="shared" si="477"/>
        <v>0.6</v>
      </c>
      <c r="BG329" s="16">
        <f t="shared" si="478"/>
        <v>0.6</v>
      </c>
      <c r="BH329" s="16">
        <f t="shared" si="479"/>
        <v>0.6</v>
      </c>
      <c r="BI329" s="16">
        <f t="shared" si="573"/>
        <v>0</v>
      </c>
      <c r="BJ329" s="16">
        <f t="shared" si="560"/>
        <v>0.6</v>
      </c>
      <c r="BK329" s="16">
        <f t="shared" si="573"/>
        <v>0</v>
      </c>
    </row>
    <row r="330" spans="1:63" ht="31.5" x14ac:dyDescent="0.25">
      <c r="A330" s="10">
        <v>915</v>
      </c>
      <c r="B330" s="10" t="s">
        <v>44</v>
      </c>
      <c r="C330" s="10" t="s">
        <v>119</v>
      </c>
      <c r="D330" s="10" t="s">
        <v>1028</v>
      </c>
      <c r="E330" s="10" t="s">
        <v>54</v>
      </c>
      <c r="F330" s="11" t="s">
        <v>25</v>
      </c>
      <c r="G330" s="16">
        <f>G331</f>
        <v>0</v>
      </c>
      <c r="H330" s="16">
        <f t="shared" si="524"/>
        <v>0.6</v>
      </c>
      <c r="I330" s="16">
        <f>I331</f>
        <v>0.6</v>
      </c>
      <c r="J330" s="16">
        <f>J331</f>
        <v>0</v>
      </c>
      <c r="K330" s="16">
        <f t="shared" si="525"/>
        <v>0.6</v>
      </c>
      <c r="L330" s="16">
        <f t="shared" si="571"/>
        <v>0.6</v>
      </c>
      <c r="M330" s="16">
        <f t="shared" si="571"/>
        <v>0.6</v>
      </c>
      <c r="N330" s="16">
        <f t="shared" si="571"/>
        <v>0</v>
      </c>
      <c r="O330" s="16">
        <f t="shared" si="571"/>
        <v>0</v>
      </c>
      <c r="P330" s="16">
        <f t="shared" si="571"/>
        <v>0</v>
      </c>
      <c r="Q330" s="16">
        <f t="shared" si="533"/>
        <v>0.6</v>
      </c>
      <c r="R330" s="16">
        <f t="shared" si="534"/>
        <v>0.6</v>
      </c>
      <c r="S330" s="16">
        <f t="shared" si="535"/>
        <v>0.6</v>
      </c>
      <c r="T330" s="16">
        <f t="shared" si="536"/>
        <v>0.6</v>
      </c>
      <c r="U330" s="16">
        <f t="shared" si="537"/>
        <v>0.6</v>
      </c>
      <c r="V330" s="16">
        <f t="shared" si="572"/>
        <v>0</v>
      </c>
      <c r="W330" s="16">
        <f t="shared" si="572"/>
        <v>0</v>
      </c>
      <c r="X330" s="16">
        <f t="shared" si="572"/>
        <v>0</v>
      </c>
      <c r="Y330" s="16">
        <f t="shared" si="572"/>
        <v>0</v>
      </c>
      <c r="Z330" s="16">
        <f t="shared" si="572"/>
        <v>0</v>
      </c>
      <c r="AA330" s="16">
        <f t="shared" si="526"/>
        <v>0.6</v>
      </c>
      <c r="AB330" s="16">
        <f t="shared" si="527"/>
        <v>0.6</v>
      </c>
      <c r="AC330" s="16">
        <f t="shared" si="528"/>
        <v>0.6</v>
      </c>
      <c r="AD330" s="16">
        <f t="shared" si="573"/>
        <v>0</v>
      </c>
      <c r="AE330" s="16">
        <f t="shared" si="573"/>
        <v>0</v>
      </c>
      <c r="AF330" s="16">
        <f t="shared" si="573"/>
        <v>0</v>
      </c>
      <c r="AG330" s="16">
        <f t="shared" si="573"/>
        <v>0</v>
      </c>
      <c r="AH330" s="16">
        <f t="shared" si="573"/>
        <v>0</v>
      </c>
      <c r="AI330" s="16">
        <f t="shared" si="573"/>
        <v>0</v>
      </c>
      <c r="AJ330" s="16">
        <f t="shared" si="573"/>
        <v>0</v>
      </c>
      <c r="AK330" s="16">
        <f t="shared" si="483"/>
        <v>0.6</v>
      </c>
      <c r="AL330" s="16">
        <f t="shared" si="484"/>
        <v>0.6</v>
      </c>
      <c r="AM330" s="16">
        <f t="shared" si="485"/>
        <v>0.6</v>
      </c>
      <c r="AN330" s="16">
        <f t="shared" si="573"/>
        <v>0</v>
      </c>
      <c r="AO330" s="16">
        <f t="shared" si="486"/>
        <v>0.6</v>
      </c>
      <c r="AP330" s="16">
        <f t="shared" si="573"/>
        <v>0</v>
      </c>
      <c r="AQ330" s="16">
        <f t="shared" si="573"/>
        <v>0</v>
      </c>
      <c r="AR330" s="16">
        <f t="shared" si="573"/>
        <v>0</v>
      </c>
      <c r="AS330" s="16">
        <f t="shared" si="573"/>
        <v>0</v>
      </c>
      <c r="AT330" s="16">
        <f t="shared" si="573"/>
        <v>0</v>
      </c>
      <c r="AU330" s="16">
        <f t="shared" si="573"/>
        <v>0</v>
      </c>
      <c r="AV330" s="16">
        <f t="shared" si="573"/>
        <v>0</v>
      </c>
      <c r="AW330" s="16">
        <f t="shared" si="573"/>
        <v>0</v>
      </c>
      <c r="AX330" s="16">
        <f t="shared" si="573"/>
        <v>0</v>
      </c>
      <c r="AY330" s="16">
        <f t="shared" si="573"/>
        <v>0</v>
      </c>
      <c r="AZ330" s="16">
        <f t="shared" si="573"/>
        <v>0</v>
      </c>
      <c r="BA330" s="16">
        <f t="shared" si="573"/>
        <v>0</v>
      </c>
      <c r="BB330" s="16">
        <f t="shared" si="573"/>
        <v>0</v>
      </c>
      <c r="BC330" s="16">
        <f t="shared" si="573"/>
        <v>0</v>
      </c>
      <c r="BD330" s="16">
        <f t="shared" si="573"/>
        <v>0</v>
      </c>
      <c r="BE330" s="16">
        <f t="shared" si="573"/>
        <v>0</v>
      </c>
      <c r="BF330" s="16">
        <f t="shared" si="477"/>
        <v>0.6</v>
      </c>
      <c r="BG330" s="16">
        <f t="shared" si="478"/>
        <v>0.6</v>
      </c>
      <c r="BH330" s="16">
        <f t="shared" si="479"/>
        <v>0.6</v>
      </c>
      <c r="BI330" s="16">
        <f t="shared" si="573"/>
        <v>0</v>
      </c>
      <c r="BJ330" s="16">
        <f t="shared" si="560"/>
        <v>0.6</v>
      </c>
      <c r="BK330" s="16">
        <f t="shared" si="573"/>
        <v>0</v>
      </c>
    </row>
    <row r="331" spans="1:63" ht="31.5" x14ac:dyDescent="0.25">
      <c r="A331" s="10">
        <v>915</v>
      </c>
      <c r="B331" s="10" t="s">
        <v>44</v>
      </c>
      <c r="C331" s="10" t="s">
        <v>119</v>
      </c>
      <c r="D331" s="10" t="s">
        <v>1028</v>
      </c>
      <c r="E331" s="10" t="s">
        <v>55</v>
      </c>
      <c r="F331" s="11" t="s">
        <v>26</v>
      </c>
      <c r="G331" s="16">
        <v>0</v>
      </c>
      <c r="H331" s="16">
        <f t="shared" si="524"/>
        <v>0.6</v>
      </c>
      <c r="I331" s="16">
        <v>0.6</v>
      </c>
      <c r="J331" s="16">
        <v>0</v>
      </c>
      <c r="K331" s="16">
        <f t="shared" si="525"/>
        <v>0.6</v>
      </c>
      <c r="L331" s="16">
        <v>0.6</v>
      </c>
      <c r="M331" s="16">
        <v>0.6</v>
      </c>
      <c r="N331" s="16"/>
      <c r="O331" s="16"/>
      <c r="P331" s="16"/>
      <c r="Q331" s="16">
        <f t="shared" si="533"/>
        <v>0.6</v>
      </c>
      <c r="R331" s="16">
        <f t="shared" si="534"/>
        <v>0.6</v>
      </c>
      <c r="S331" s="16">
        <f t="shared" si="535"/>
        <v>0.6</v>
      </c>
      <c r="T331" s="16">
        <f t="shared" si="536"/>
        <v>0.6</v>
      </c>
      <c r="U331" s="16">
        <f t="shared" si="537"/>
        <v>0.6</v>
      </c>
      <c r="V331" s="16"/>
      <c r="W331" s="16"/>
      <c r="X331" s="16"/>
      <c r="Y331" s="16"/>
      <c r="Z331" s="16"/>
      <c r="AA331" s="16">
        <f t="shared" si="526"/>
        <v>0.6</v>
      </c>
      <c r="AB331" s="16">
        <f t="shared" si="527"/>
        <v>0.6</v>
      </c>
      <c r="AC331" s="16">
        <f t="shared" si="528"/>
        <v>0.6</v>
      </c>
      <c r="AD331" s="16"/>
      <c r="AE331" s="16"/>
      <c r="AF331" s="16"/>
      <c r="AG331" s="16"/>
      <c r="AH331" s="16"/>
      <c r="AI331" s="16"/>
      <c r="AJ331" s="16"/>
      <c r="AK331" s="16">
        <f t="shared" si="483"/>
        <v>0.6</v>
      </c>
      <c r="AL331" s="16">
        <f t="shared" si="484"/>
        <v>0.6</v>
      </c>
      <c r="AM331" s="16">
        <f t="shared" si="485"/>
        <v>0.6</v>
      </c>
      <c r="AN331" s="16"/>
      <c r="AO331" s="16">
        <f t="shared" si="486"/>
        <v>0.6</v>
      </c>
      <c r="AP331" s="16"/>
      <c r="AQ331" s="16"/>
      <c r="AR331" s="16"/>
      <c r="AS331" s="16"/>
      <c r="AT331" s="16"/>
      <c r="AU331" s="16"/>
      <c r="AV331" s="16"/>
      <c r="AW331" s="16"/>
      <c r="AX331" s="16"/>
      <c r="AY331" s="16"/>
      <c r="AZ331" s="16"/>
      <c r="BA331" s="16"/>
      <c r="BB331" s="16"/>
      <c r="BC331" s="16"/>
      <c r="BD331" s="16"/>
      <c r="BE331" s="16"/>
      <c r="BF331" s="16">
        <f t="shared" si="477"/>
        <v>0.6</v>
      </c>
      <c r="BG331" s="16">
        <f t="shared" si="478"/>
        <v>0.6</v>
      </c>
      <c r="BH331" s="16">
        <f t="shared" si="479"/>
        <v>0.6</v>
      </c>
      <c r="BI331" s="16"/>
      <c r="BJ331" s="16">
        <f t="shared" si="560"/>
        <v>0.6</v>
      </c>
      <c r="BK331" s="16"/>
    </row>
    <row r="332" spans="1:63" s="46" customFormat="1" ht="31.5" x14ac:dyDescent="0.25">
      <c r="A332" s="6">
        <v>920</v>
      </c>
      <c r="B332" s="6"/>
      <c r="C332" s="6"/>
      <c r="D332" s="6"/>
      <c r="E332" s="6"/>
      <c r="F332" s="7" t="s">
        <v>156</v>
      </c>
      <c r="G332" s="14">
        <f>G333+G430</f>
        <v>1162588.267</v>
      </c>
      <c r="H332" s="14">
        <f t="shared" si="524"/>
        <v>-208661.36699999997</v>
      </c>
      <c r="I332" s="14">
        <f>I333+I430</f>
        <v>953926.9</v>
      </c>
      <c r="J332" s="14">
        <f>J333+J430</f>
        <v>1184443.1469999999</v>
      </c>
      <c r="K332" s="14">
        <f t="shared" si="525"/>
        <v>-146383.64699999988</v>
      </c>
      <c r="L332" s="14">
        <f>L333+L430</f>
        <v>1038059.5</v>
      </c>
      <c r="M332" s="14">
        <f>M333+M430</f>
        <v>1125774.1000000001</v>
      </c>
      <c r="N332" s="14">
        <f>N333+N430</f>
        <v>0</v>
      </c>
      <c r="O332" s="14">
        <f>O333+O430</f>
        <v>0</v>
      </c>
      <c r="P332" s="14">
        <f>P333+P430</f>
        <v>0</v>
      </c>
      <c r="Q332" s="14">
        <f t="shared" si="533"/>
        <v>-208661.36699999997</v>
      </c>
      <c r="R332" s="14">
        <f t="shared" si="534"/>
        <v>953926.9</v>
      </c>
      <c r="S332" s="14">
        <f t="shared" si="535"/>
        <v>-146383.64699999988</v>
      </c>
      <c r="T332" s="14">
        <f t="shared" si="536"/>
        <v>1038059.5</v>
      </c>
      <c r="U332" s="14">
        <f t="shared" si="537"/>
        <v>1125774.1000000001</v>
      </c>
      <c r="V332" s="14">
        <f>V333+V430</f>
        <v>0</v>
      </c>
      <c r="W332" s="14">
        <f>W333+W430</f>
        <v>0</v>
      </c>
      <c r="X332" s="14">
        <f>X333+X430</f>
        <v>0</v>
      </c>
      <c r="Y332" s="14">
        <f>Y333+Y430</f>
        <v>0</v>
      </c>
      <c r="Z332" s="14">
        <f>Z333+Z430</f>
        <v>0</v>
      </c>
      <c r="AA332" s="14">
        <f t="shared" si="526"/>
        <v>953926.9</v>
      </c>
      <c r="AB332" s="14">
        <f t="shared" si="527"/>
        <v>1038059.5</v>
      </c>
      <c r="AC332" s="14">
        <f t="shared" si="528"/>
        <v>1125774.1000000001</v>
      </c>
      <c r="AD332" s="14">
        <f t="shared" ref="AD332:AJ332" si="574">AD333+AD430</f>
        <v>0</v>
      </c>
      <c r="AE332" s="14">
        <f t="shared" si="574"/>
        <v>0</v>
      </c>
      <c r="AF332" s="14">
        <f t="shared" si="574"/>
        <v>0</v>
      </c>
      <c r="AG332" s="14">
        <f t="shared" si="574"/>
        <v>0</v>
      </c>
      <c r="AH332" s="14">
        <f t="shared" si="574"/>
        <v>0</v>
      </c>
      <c r="AI332" s="14">
        <f t="shared" si="574"/>
        <v>0</v>
      </c>
      <c r="AJ332" s="14">
        <f t="shared" si="574"/>
        <v>0</v>
      </c>
      <c r="AK332" s="14">
        <f t="shared" si="483"/>
        <v>953926.9</v>
      </c>
      <c r="AL332" s="14">
        <f t="shared" si="484"/>
        <v>1038059.5</v>
      </c>
      <c r="AM332" s="14">
        <f t="shared" si="485"/>
        <v>1125774.1000000001</v>
      </c>
      <c r="AN332" s="14">
        <f>AN333+AN430</f>
        <v>0</v>
      </c>
      <c r="AO332" s="14">
        <f t="shared" si="486"/>
        <v>953926.9</v>
      </c>
      <c r="AP332" s="14">
        <f t="shared" ref="AP332:BK332" si="575">AP333+AP430</f>
        <v>0</v>
      </c>
      <c r="AQ332" s="14">
        <f t="shared" si="575"/>
        <v>0</v>
      </c>
      <c r="AR332" s="14">
        <f t="shared" si="575"/>
        <v>8704.0430000000015</v>
      </c>
      <c r="AS332" s="14">
        <f>AS333+AS430</f>
        <v>0</v>
      </c>
      <c r="AT332" s="14">
        <f>AT333+AT430</f>
        <v>0</v>
      </c>
      <c r="AU332" s="14">
        <f t="shared" si="575"/>
        <v>0</v>
      </c>
      <c r="AV332" s="14">
        <f t="shared" si="575"/>
        <v>89575.896000000008</v>
      </c>
      <c r="AW332" s="14">
        <f t="shared" si="575"/>
        <v>0</v>
      </c>
      <c r="AX332" s="14">
        <f t="shared" si="575"/>
        <v>0</v>
      </c>
      <c r="AY332" s="14">
        <f t="shared" si="575"/>
        <v>2194.942</v>
      </c>
      <c r="AZ332" s="14">
        <f t="shared" si="575"/>
        <v>0</v>
      </c>
      <c r="BA332" s="14">
        <f>BA333+BA430</f>
        <v>14493.9</v>
      </c>
      <c r="BB332" s="14">
        <f>BB333+BB430</f>
        <v>0</v>
      </c>
      <c r="BC332" s="14">
        <f t="shared" si="575"/>
        <v>0</v>
      </c>
      <c r="BD332" s="14">
        <f>BD333+BD430</f>
        <v>15719.5</v>
      </c>
      <c r="BE332" s="14">
        <f>BE333+BE430</f>
        <v>0</v>
      </c>
      <c r="BF332" s="14">
        <f t="shared" si="477"/>
        <v>1054401.781</v>
      </c>
      <c r="BG332" s="14">
        <f t="shared" si="478"/>
        <v>1052553.3999999999</v>
      </c>
      <c r="BH332" s="14">
        <f t="shared" si="479"/>
        <v>1141493.6000000001</v>
      </c>
      <c r="BI332" s="14">
        <f t="shared" ref="BI332" si="576">BI333+BI430</f>
        <v>0</v>
      </c>
      <c r="BJ332" s="14">
        <f t="shared" si="560"/>
        <v>1054401.781</v>
      </c>
      <c r="BK332" s="14">
        <f t="shared" si="575"/>
        <v>0</v>
      </c>
    </row>
    <row r="333" spans="1:63" s="46" customFormat="1" x14ac:dyDescent="0.25">
      <c r="A333" s="6">
        <v>920</v>
      </c>
      <c r="B333" s="6" t="s">
        <v>157</v>
      </c>
      <c r="C333" s="6"/>
      <c r="D333" s="6"/>
      <c r="E333" s="6"/>
      <c r="F333" s="20" t="s">
        <v>158</v>
      </c>
      <c r="G333" s="14">
        <f>G334+G347+G381+G397+G404</f>
        <v>1162118.4669999999</v>
      </c>
      <c r="H333" s="14">
        <f t="shared" si="524"/>
        <v>-212164.56699999992</v>
      </c>
      <c r="I333" s="14">
        <f>I334+I347+I381+I397+I404</f>
        <v>949953.9</v>
      </c>
      <c r="J333" s="14">
        <f>J334+J347+J381+J397+J404</f>
        <v>1183951.247</v>
      </c>
      <c r="K333" s="14">
        <f t="shared" si="525"/>
        <v>-146167.44699999993</v>
      </c>
      <c r="L333" s="14">
        <f>L334+L347+L381+L397+L404</f>
        <v>1037783.8</v>
      </c>
      <c r="M333" s="14">
        <f>M334+M347+M381+M397+M404</f>
        <v>1125481.5</v>
      </c>
      <c r="N333" s="14">
        <f>N334+N347+N381+N397+N404</f>
        <v>0</v>
      </c>
      <c r="O333" s="14">
        <f>O334+O347+O381+O397+O404</f>
        <v>0</v>
      </c>
      <c r="P333" s="14">
        <f>P334+P347+P381+P397+P404</f>
        <v>0</v>
      </c>
      <c r="Q333" s="14">
        <f t="shared" si="533"/>
        <v>-212164.56699999992</v>
      </c>
      <c r="R333" s="14">
        <f t="shared" si="534"/>
        <v>949953.9</v>
      </c>
      <c r="S333" s="14">
        <f t="shared" si="535"/>
        <v>-146167.44699999993</v>
      </c>
      <c r="T333" s="14">
        <f t="shared" si="536"/>
        <v>1037783.8</v>
      </c>
      <c r="U333" s="14">
        <f t="shared" si="537"/>
        <v>1125481.5</v>
      </c>
      <c r="V333" s="14">
        <f>V334+V347+V381+V397+V404</f>
        <v>0</v>
      </c>
      <c r="W333" s="14">
        <f>W334+W347+W381+W397+W404</f>
        <v>0</v>
      </c>
      <c r="X333" s="14">
        <f>X334+X347+X381+X397+X404</f>
        <v>0</v>
      </c>
      <c r="Y333" s="14">
        <f>Y334+Y347+Y381+Y397+Y404</f>
        <v>0</v>
      </c>
      <c r="Z333" s="14">
        <f>Z334+Z347+Z381+Z397+Z404</f>
        <v>0</v>
      </c>
      <c r="AA333" s="14">
        <f t="shared" si="526"/>
        <v>949953.9</v>
      </c>
      <c r="AB333" s="14">
        <f t="shared" si="527"/>
        <v>1037783.8</v>
      </c>
      <c r="AC333" s="14">
        <f t="shared" si="528"/>
        <v>1125481.5</v>
      </c>
      <c r="AD333" s="14">
        <f t="shared" ref="AD333:AJ333" si="577">AD334+AD347+AD381+AD397+AD404</f>
        <v>0</v>
      </c>
      <c r="AE333" s="14">
        <f t="shared" si="577"/>
        <v>0</v>
      </c>
      <c r="AF333" s="14">
        <f t="shared" si="577"/>
        <v>0</v>
      </c>
      <c r="AG333" s="14">
        <f t="shared" si="577"/>
        <v>0</v>
      </c>
      <c r="AH333" s="14">
        <f t="shared" si="577"/>
        <v>0</v>
      </c>
      <c r="AI333" s="14">
        <f t="shared" si="577"/>
        <v>0</v>
      </c>
      <c r="AJ333" s="14">
        <f t="shared" si="577"/>
        <v>0</v>
      </c>
      <c r="AK333" s="14">
        <f t="shared" si="483"/>
        <v>949953.9</v>
      </c>
      <c r="AL333" s="14">
        <f t="shared" si="484"/>
        <v>1037783.8</v>
      </c>
      <c r="AM333" s="14">
        <f t="shared" si="485"/>
        <v>1125481.5</v>
      </c>
      <c r="AN333" s="14">
        <f>AN334+AN347+AN381+AN397+AN404</f>
        <v>0</v>
      </c>
      <c r="AO333" s="14">
        <f t="shared" si="486"/>
        <v>949953.9</v>
      </c>
      <c r="AP333" s="14">
        <f t="shared" ref="AP333:BK333" si="578">AP334+AP347+AP381+AP397+AP404</f>
        <v>0</v>
      </c>
      <c r="AQ333" s="14">
        <f t="shared" si="578"/>
        <v>0</v>
      </c>
      <c r="AR333" s="14">
        <f t="shared" si="578"/>
        <v>8701.9430000000011</v>
      </c>
      <c r="AS333" s="14">
        <f>AS334+AS347+AS381+AS397+AS404</f>
        <v>0</v>
      </c>
      <c r="AT333" s="14">
        <f>AT334+AT347+AT381+AT397+AT404</f>
        <v>0</v>
      </c>
      <c r="AU333" s="14">
        <f t="shared" si="578"/>
        <v>0</v>
      </c>
      <c r="AV333" s="14">
        <f t="shared" si="578"/>
        <v>89575.896000000008</v>
      </c>
      <c r="AW333" s="14">
        <f t="shared" si="578"/>
        <v>0</v>
      </c>
      <c r="AX333" s="14">
        <f t="shared" si="578"/>
        <v>0</v>
      </c>
      <c r="AY333" s="14">
        <f t="shared" si="578"/>
        <v>2194.942</v>
      </c>
      <c r="AZ333" s="14">
        <f t="shared" si="578"/>
        <v>0</v>
      </c>
      <c r="BA333" s="14">
        <f>BA334+BA347+BA381+BA397+BA404</f>
        <v>14490</v>
      </c>
      <c r="BB333" s="14">
        <f>BB334+BB347+BB381+BB397+BB404</f>
        <v>0</v>
      </c>
      <c r="BC333" s="14">
        <f t="shared" si="578"/>
        <v>0</v>
      </c>
      <c r="BD333" s="14">
        <f>BD334+BD347+BD381+BD397+BD404</f>
        <v>15714.8</v>
      </c>
      <c r="BE333" s="14">
        <f>BE334+BE347+BE381+BE397+BE404</f>
        <v>0</v>
      </c>
      <c r="BF333" s="14">
        <f t="shared" si="477"/>
        <v>1050426.6810000001</v>
      </c>
      <c r="BG333" s="14">
        <f t="shared" si="478"/>
        <v>1052273.8</v>
      </c>
      <c r="BH333" s="14">
        <f t="shared" si="479"/>
        <v>1141196.3</v>
      </c>
      <c r="BI333" s="14">
        <f t="shared" ref="BI333" si="579">BI334+BI347+BI381+BI397+BI404</f>
        <v>0</v>
      </c>
      <c r="BJ333" s="14">
        <f t="shared" si="560"/>
        <v>1050426.6810000001</v>
      </c>
      <c r="BK333" s="14">
        <f t="shared" si="578"/>
        <v>0</v>
      </c>
    </row>
    <row r="334" spans="1:63" s="47" customFormat="1" x14ac:dyDescent="0.25">
      <c r="A334" s="8">
        <v>920</v>
      </c>
      <c r="B334" s="8" t="s">
        <v>157</v>
      </c>
      <c r="C334" s="8" t="s">
        <v>8</v>
      </c>
      <c r="D334" s="8"/>
      <c r="E334" s="8"/>
      <c r="F334" s="9" t="s">
        <v>159</v>
      </c>
      <c r="G334" s="15">
        <f>G335</f>
        <v>118584.71100000001</v>
      </c>
      <c r="H334" s="15">
        <f t="shared" si="524"/>
        <v>16151.78899999999</v>
      </c>
      <c r="I334" s="15">
        <f t="shared" ref="I334:J336" si="580">I335</f>
        <v>134736.5</v>
      </c>
      <c r="J334" s="15">
        <f t="shared" si="580"/>
        <v>118705.291</v>
      </c>
      <c r="K334" s="15">
        <f t="shared" si="525"/>
        <v>29138.308999999979</v>
      </c>
      <c r="L334" s="15">
        <f t="shared" ref="L334:P336" si="581">L335</f>
        <v>147843.59999999998</v>
      </c>
      <c r="M334" s="15">
        <f t="shared" si="581"/>
        <v>160788.49999999997</v>
      </c>
      <c r="N334" s="15">
        <f t="shared" si="581"/>
        <v>0</v>
      </c>
      <c r="O334" s="15">
        <f t="shared" si="581"/>
        <v>0</v>
      </c>
      <c r="P334" s="15">
        <f t="shared" si="581"/>
        <v>0</v>
      </c>
      <c r="Q334" s="15">
        <f t="shared" si="533"/>
        <v>16151.78899999999</v>
      </c>
      <c r="R334" s="15">
        <f t="shared" si="534"/>
        <v>134736.5</v>
      </c>
      <c r="S334" s="15">
        <f t="shared" si="535"/>
        <v>29138.308999999979</v>
      </c>
      <c r="T334" s="15">
        <f t="shared" si="536"/>
        <v>147843.59999999998</v>
      </c>
      <c r="U334" s="15">
        <f t="shared" si="537"/>
        <v>160788.49999999997</v>
      </c>
      <c r="V334" s="15">
        <f t="shared" ref="V334:Z336" si="582">V335</f>
        <v>0</v>
      </c>
      <c r="W334" s="15">
        <f t="shared" si="582"/>
        <v>0</v>
      </c>
      <c r="X334" s="15">
        <f t="shared" si="582"/>
        <v>0</v>
      </c>
      <c r="Y334" s="15">
        <f t="shared" si="582"/>
        <v>0</v>
      </c>
      <c r="Z334" s="15">
        <f t="shared" si="582"/>
        <v>0</v>
      </c>
      <c r="AA334" s="15">
        <f t="shared" si="526"/>
        <v>134736.5</v>
      </c>
      <c r="AB334" s="15">
        <f t="shared" si="527"/>
        <v>147843.59999999998</v>
      </c>
      <c r="AC334" s="15">
        <f t="shared" si="528"/>
        <v>160788.49999999997</v>
      </c>
      <c r="AD334" s="15">
        <f t="shared" ref="AD334:AE336" si="583">AD335</f>
        <v>0</v>
      </c>
      <c r="AE334" s="15">
        <f t="shared" si="583"/>
        <v>0</v>
      </c>
      <c r="AF334" s="15">
        <f>AF335</f>
        <v>0</v>
      </c>
      <c r="AG334" s="15">
        <f t="shared" ref="AG334:AH336" si="584">AG335</f>
        <v>0</v>
      </c>
      <c r="AH334" s="15">
        <f t="shared" si="584"/>
        <v>0</v>
      </c>
      <c r="AI334" s="15">
        <f t="shared" ref="AI334:AJ336" si="585">AI335</f>
        <v>0</v>
      </c>
      <c r="AJ334" s="15">
        <f t="shared" si="585"/>
        <v>0</v>
      </c>
      <c r="AK334" s="15">
        <f t="shared" si="483"/>
        <v>134736.5</v>
      </c>
      <c r="AL334" s="15">
        <f t="shared" si="484"/>
        <v>147843.59999999998</v>
      </c>
      <c r="AM334" s="15">
        <f t="shared" si="485"/>
        <v>160788.49999999997</v>
      </c>
      <c r="AN334" s="15">
        <f>AN335</f>
        <v>0</v>
      </c>
      <c r="AO334" s="15">
        <f t="shared" si="486"/>
        <v>134736.5</v>
      </c>
      <c r="AP334" s="15">
        <f t="shared" ref="AP334:AT336" si="586">AP335</f>
        <v>0</v>
      </c>
      <c r="AQ334" s="15">
        <f t="shared" si="586"/>
        <v>0</v>
      </c>
      <c r="AR334" s="15">
        <f t="shared" si="586"/>
        <v>0</v>
      </c>
      <c r="AS334" s="15">
        <f t="shared" si="586"/>
        <v>0</v>
      </c>
      <c r="AT334" s="15">
        <f t="shared" si="586"/>
        <v>0</v>
      </c>
      <c r="AU334" s="15">
        <f t="shared" ref="AU334:AY336" si="587">AU335</f>
        <v>0</v>
      </c>
      <c r="AV334" s="15">
        <f t="shared" si="587"/>
        <v>0</v>
      </c>
      <c r="AW334" s="15">
        <f t="shared" si="587"/>
        <v>0</v>
      </c>
      <c r="AX334" s="15">
        <f t="shared" si="587"/>
        <v>0</v>
      </c>
      <c r="AY334" s="15">
        <f t="shared" si="587"/>
        <v>0</v>
      </c>
      <c r="AZ334" s="15">
        <f t="shared" ref="AZ334:BC336" si="588">AZ335</f>
        <v>0</v>
      </c>
      <c r="BA334" s="15">
        <f t="shared" ref="BA334:BB336" si="589">BA335</f>
        <v>4113.2700000000004</v>
      </c>
      <c r="BB334" s="15">
        <f t="shared" si="589"/>
        <v>0</v>
      </c>
      <c r="BC334" s="15">
        <f t="shared" si="588"/>
        <v>0</v>
      </c>
      <c r="BD334" s="15">
        <f t="shared" ref="BD334:BE336" si="590">BD335</f>
        <v>4864.07</v>
      </c>
      <c r="BE334" s="15">
        <f t="shared" si="590"/>
        <v>0</v>
      </c>
      <c r="BF334" s="15">
        <f t="shared" si="477"/>
        <v>134736.5</v>
      </c>
      <c r="BG334" s="15">
        <f t="shared" si="478"/>
        <v>151956.86999999997</v>
      </c>
      <c r="BH334" s="15">
        <f t="shared" si="479"/>
        <v>165652.56999999998</v>
      </c>
      <c r="BI334" s="15">
        <f>BI335</f>
        <v>0</v>
      </c>
      <c r="BJ334" s="15">
        <f t="shared" si="560"/>
        <v>134736.5</v>
      </c>
      <c r="BK334" s="15">
        <f>BK335</f>
        <v>0</v>
      </c>
    </row>
    <row r="335" spans="1:63" x14ac:dyDescent="0.25">
      <c r="A335" s="10">
        <v>920</v>
      </c>
      <c r="B335" s="10" t="s">
        <v>157</v>
      </c>
      <c r="C335" s="10" t="s">
        <v>8</v>
      </c>
      <c r="D335" s="10" t="s">
        <v>73</v>
      </c>
      <c r="E335" s="10"/>
      <c r="F335" s="19" t="s">
        <v>74</v>
      </c>
      <c r="G335" s="16">
        <f>G336</f>
        <v>118584.71100000001</v>
      </c>
      <c r="H335" s="16">
        <f t="shared" si="524"/>
        <v>16151.78899999999</v>
      </c>
      <c r="I335" s="16">
        <f t="shared" si="580"/>
        <v>134736.5</v>
      </c>
      <c r="J335" s="16">
        <f t="shared" si="580"/>
        <v>118705.291</v>
      </c>
      <c r="K335" s="16">
        <f t="shared" si="525"/>
        <v>29138.308999999979</v>
      </c>
      <c r="L335" s="16">
        <f t="shared" si="581"/>
        <v>147843.59999999998</v>
      </c>
      <c r="M335" s="16">
        <f t="shared" si="581"/>
        <v>160788.49999999997</v>
      </c>
      <c r="N335" s="16">
        <f t="shared" si="581"/>
        <v>0</v>
      </c>
      <c r="O335" s="16">
        <f t="shared" si="581"/>
        <v>0</v>
      </c>
      <c r="P335" s="16">
        <f t="shared" si="581"/>
        <v>0</v>
      </c>
      <c r="Q335" s="16">
        <f t="shared" si="533"/>
        <v>16151.78899999999</v>
      </c>
      <c r="R335" s="16">
        <f t="shared" si="534"/>
        <v>134736.5</v>
      </c>
      <c r="S335" s="16">
        <f t="shared" si="535"/>
        <v>29138.308999999979</v>
      </c>
      <c r="T335" s="16">
        <f t="shared" si="536"/>
        <v>147843.59999999998</v>
      </c>
      <c r="U335" s="16">
        <f t="shared" si="537"/>
        <v>160788.49999999997</v>
      </c>
      <c r="V335" s="16">
        <f t="shared" si="582"/>
        <v>0</v>
      </c>
      <c r="W335" s="16">
        <f t="shared" si="582"/>
        <v>0</v>
      </c>
      <c r="X335" s="16">
        <f t="shared" si="582"/>
        <v>0</v>
      </c>
      <c r="Y335" s="16">
        <f t="shared" si="582"/>
        <v>0</v>
      </c>
      <c r="Z335" s="16">
        <f t="shared" si="582"/>
        <v>0</v>
      </c>
      <c r="AA335" s="16">
        <f t="shared" si="526"/>
        <v>134736.5</v>
      </c>
      <c r="AB335" s="16">
        <f t="shared" si="527"/>
        <v>147843.59999999998</v>
      </c>
      <c r="AC335" s="16">
        <f t="shared" si="528"/>
        <v>160788.49999999997</v>
      </c>
      <c r="AD335" s="16">
        <f t="shared" si="583"/>
        <v>0</v>
      </c>
      <c r="AE335" s="16">
        <f t="shared" si="583"/>
        <v>0</v>
      </c>
      <c r="AF335" s="16">
        <f>AF336</f>
        <v>0</v>
      </c>
      <c r="AG335" s="16">
        <f t="shared" si="584"/>
        <v>0</v>
      </c>
      <c r="AH335" s="16">
        <f t="shared" si="584"/>
        <v>0</v>
      </c>
      <c r="AI335" s="16">
        <f t="shared" si="585"/>
        <v>0</v>
      </c>
      <c r="AJ335" s="16">
        <f t="shared" si="585"/>
        <v>0</v>
      </c>
      <c r="AK335" s="16">
        <f t="shared" si="483"/>
        <v>134736.5</v>
      </c>
      <c r="AL335" s="16">
        <f t="shared" si="484"/>
        <v>147843.59999999998</v>
      </c>
      <c r="AM335" s="16">
        <f t="shared" si="485"/>
        <v>160788.49999999997</v>
      </c>
      <c r="AN335" s="16">
        <f>AN336</f>
        <v>0</v>
      </c>
      <c r="AO335" s="16">
        <f t="shared" si="486"/>
        <v>134736.5</v>
      </c>
      <c r="AP335" s="16">
        <f t="shared" si="586"/>
        <v>0</v>
      </c>
      <c r="AQ335" s="16">
        <f t="shared" si="586"/>
        <v>0</v>
      </c>
      <c r="AR335" s="16">
        <f t="shared" si="586"/>
        <v>0</v>
      </c>
      <c r="AS335" s="16">
        <f t="shared" si="586"/>
        <v>0</v>
      </c>
      <c r="AT335" s="16">
        <f t="shared" si="586"/>
        <v>0</v>
      </c>
      <c r="AU335" s="16">
        <f t="shared" si="587"/>
        <v>0</v>
      </c>
      <c r="AV335" s="16">
        <f t="shared" si="587"/>
        <v>0</v>
      </c>
      <c r="AW335" s="16">
        <f t="shared" si="587"/>
        <v>0</v>
      </c>
      <c r="AX335" s="16">
        <f t="shared" si="587"/>
        <v>0</v>
      </c>
      <c r="AY335" s="16">
        <f t="shared" si="587"/>
        <v>0</v>
      </c>
      <c r="AZ335" s="16">
        <f t="shared" si="588"/>
        <v>0</v>
      </c>
      <c r="BA335" s="16">
        <f t="shared" si="589"/>
        <v>4113.2700000000004</v>
      </c>
      <c r="BB335" s="16">
        <f t="shared" si="589"/>
        <v>0</v>
      </c>
      <c r="BC335" s="16">
        <f t="shared" si="588"/>
        <v>0</v>
      </c>
      <c r="BD335" s="16">
        <f t="shared" si="590"/>
        <v>4864.07</v>
      </c>
      <c r="BE335" s="16">
        <f t="shared" si="590"/>
        <v>0</v>
      </c>
      <c r="BF335" s="16">
        <f t="shared" si="477"/>
        <v>134736.5</v>
      </c>
      <c r="BG335" s="16">
        <f t="shared" si="478"/>
        <v>151956.86999999997</v>
      </c>
      <c r="BH335" s="16">
        <f t="shared" si="479"/>
        <v>165652.56999999998</v>
      </c>
      <c r="BI335" s="16">
        <f>BI336</f>
        <v>0</v>
      </c>
      <c r="BJ335" s="16">
        <f t="shared" si="560"/>
        <v>134736.5</v>
      </c>
      <c r="BK335" s="16">
        <f>BK336</f>
        <v>0</v>
      </c>
    </row>
    <row r="336" spans="1:63" ht="47.25" x14ac:dyDescent="0.25">
      <c r="A336" s="10">
        <v>920</v>
      </c>
      <c r="B336" s="10" t="s">
        <v>157</v>
      </c>
      <c r="C336" s="10" t="s">
        <v>8</v>
      </c>
      <c r="D336" s="10" t="s">
        <v>165</v>
      </c>
      <c r="E336" s="10"/>
      <c r="F336" s="11" t="s">
        <v>853</v>
      </c>
      <c r="G336" s="16">
        <f>G337</f>
        <v>118584.71100000001</v>
      </c>
      <c r="H336" s="16">
        <f t="shared" si="524"/>
        <v>16151.78899999999</v>
      </c>
      <c r="I336" s="16">
        <f t="shared" si="580"/>
        <v>134736.5</v>
      </c>
      <c r="J336" s="16">
        <f t="shared" si="580"/>
        <v>118705.291</v>
      </c>
      <c r="K336" s="16">
        <f t="shared" si="525"/>
        <v>29138.308999999979</v>
      </c>
      <c r="L336" s="16">
        <f t="shared" si="581"/>
        <v>147843.59999999998</v>
      </c>
      <c r="M336" s="16">
        <f t="shared" si="581"/>
        <v>160788.49999999997</v>
      </c>
      <c r="N336" s="16">
        <f t="shared" si="581"/>
        <v>0</v>
      </c>
      <c r="O336" s="16">
        <f t="shared" si="581"/>
        <v>0</v>
      </c>
      <c r="P336" s="16">
        <f t="shared" si="581"/>
        <v>0</v>
      </c>
      <c r="Q336" s="16">
        <f t="shared" si="533"/>
        <v>16151.78899999999</v>
      </c>
      <c r="R336" s="16">
        <f t="shared" si="534"/>
        <v>134736.5</v>
      </c>
      <c r="S336" s="16">
        <f t="shared" si="535"/>
        <v>29138.308999999979</v>
      </c>
      <c r="T336" s="16">
        <f t="shared" si="536"/>
        <v>147843.59999999998</v>
      </c>
      <c r="U336" s="16">
        <f t="shared" si="537"/>
        <v>160788.49999999997</v>
      </c>
      <c r="V336" s="16">
        <f t="shared" si="582"/>
        <v>0</v>
      </c>
      <c r="W336" s="16">
        <f t="shared" si="582"/>
        <v>0</v>
      </c>
      <c r="X336" s="16">
        <f t="shared" si="582"/>
        <v>0</v>
      </c>
      <c r="Y336" s="16">
        <f t="shared" si="582"/>
        <v>0</v>
      </c>
      <c r="Z336" s="16">
        <f t="shared" si="582"/>
        <v>0</v>
      </c>
      <c r="AA336" s="16">
        <f t="shared" si="526"/>
        <v>134736.5</v>
      </c>
      <c r="AB336" s="16">
        <f t="shared" si="527"/>
        <v>147843.59999999998</v>
      </c>
      <c r="AC336" s="16">
        <f t="shared" si="528"/>
        <v>160788.49999999997</v>
      </c>
      <c r="AD336" s="16">
        <f t="shared" si="583"/>
        <v>0</v>
      </c>
      <c r="AE336" s="16">
        <f t="shared" si="583"/>
        <v>0</v>
      </c>
      <c r="AF336" s="16">
        <f>AF337</f>
        <v>0</v>
      </c>
      <c r="AG336" s="16">
        <f t="shared" si="584"/>
        <v>0</v>
      </c>
      <c r="AH336" s="16">
        <f t="shared" si="584"/>
        <v>0</v>
      </c>
      <c r="AI336" s="16">
        <f t="shared" si="585"/>
        <v>0</v>
      </c>
      <c r="AJ336" s="16">
        <f t="shared" si="585"/>
        <v>0</v>
      </c>
      <c r="AK336" s="16">
        <f t="shared" si="483"/>
        <v>134736.5</v>
      </c>
      <c r="AL336" s="16">
        <f t="shared" si="484"/>
        <v>147843.59999999998</v>
      </c>
      <c r="AM336" s="16">
        <f t="shared" si="485"/>
        <v>160788.49999999997</v>
      </c>
      <c r="AN336" s="16">
        <f>AN337</f>
        <v>0</v>
      </c>
      <c r="AO336" s="16">
        <f t="shared" si="486"/>
        <v>134736.5</v>
      </c>
      <c r="AP336" s="16">
        <f t="shared" si="586"/>
        <v>0</v>
      </c>
      <c r="AQ336" s="16">
        <f t="shared" si="586"/>
        <v>0</v>
      </c>
      <c r="AR336" s="16">
        <f t="shared" si="586"/>
        <v>0</v>
      </c>
      <c r="AS336" s="16">
        <f t="shared" si="586"/>
        <v>0</v>
      </c>
      <c r="AT336" s="16">
        <f t="shared" si="586"/>
        <v>0</v>
      </c>
      <c r="AU336" s="16">
        <f t="shared" si="587"/>
        <v>0</v>
      </c>
      <c r="AV336" s="16">
        <f t="shared" si="587"/>
        <v>0</v>
      </c>
      <c r="AW336" s="16">
        <f t="shared" si="587"/>
        <v>0</v>
      </c>
      <c r="AX336" s="16">
        <f t="shared" si="587"/>
        <v>0</v>
      </c>
      <c r="AY336" s="16">
        <f t="shared" si="587"/>
        <v>0</v>
      </c>
      <c r="AZ336" s="16">
        <f t="shared" si="588"/>
        <v>0</v>
      </c>
      <c r="BA336" s="16">
        <f t="shared" si="589"/>
        <v>4113.2700000000004</v>
      </c>
      <c r="BB336" s="16">
        <f t="shared" si="589"/>
        <v>0</v>
      </c>
      <c r="BC336" s="16">
        <f t="shared" si="588"/>
        <v>0</v>
      </c>
      <c r="BD336" s="16">
        <f t="shared" si="590"/>
        <v>4864.07</v>
      </c>
      <c r="BE336" s="16">
        <f t="shared" si="590"/>
        <v>0</v>
      </c>
      <c r="BF336" s="16">
        <f t="shared" si="477"/>
        <v>134736.5</v>
      </c>
      <c r="BG336" s="16">
        <f t="shared" si="478"/>
        <v>151956.86999999997</v>
      </c>
      <c r="BH336" s="16">
        <f t="shared" si="479"/>
        <v>165652.56999999998</v>
      </c>
      <c r="BI336" s="16">
        <f>BI337</f>
        <v>0</v>
      </c>
      <c r="BJ336" s="16">
        <f t="shared" si="560"/>
        <v>134736.5</v>
      </c>
      <c r="BK336" s="16">
        <f>BK337</f>
        <v>0</v>
      </c>
    </row>
    <row r="337" spans="1:64" ht="47.25" x14ac:dyDescent="0.25">
      <c r="A337" s="10">
        <v>920</v>
      </c>
      <c r="B337" s="10" t="s">
        <v>157</v>
      </c>
      <c r="C337" s="10" t="s">
        <v>8</v>
      </c>
      <c r="D337" s="10" t="s">
        <v>166</v>
      </c>
      <c r="E337" s="10"/>
      <c r="F337" s="19" t="s">
        <v>167</v>
      </c>
      <c r="G337" s="16">
        <f>G341+G338</f>
        <v>118584.71100000001</v>
      </c>
      <c r="H337" s="16">
        <f t="shared" si="524"/>
        <v>16151.78899999999</v>
      </c>
      <c r="I337" s="16">
        <f>I341+I338</f>
        <v>134736.5</v>
      </c>
      <c r="J337" s="16">
        <f>J341+J338</f>
        <v>118705.291</v>
      </c>
      <c r="K337" s="16">
        <f t="shared" si="525"/>
        <v>29138.308999999979</v>
      </c>
      <c r="L337" s="16">
        <f>L341+L338</f>
        <v>147843.59999999998</v>
      </c>
      <c r="M337" s="16">
        <f>M341+M338</f>
        <v>160788.49999999997</v>
      </c>
      <c r="N337" s="16">
        <f>N341+N338</f>
        <v>0</v>
      </c>
      <c r="O337" s="16">
        <f>O341+O338</f>
        <v>0</v>
      </c>
      <c r="P337" s="16">
        <f>P341+P338</f>
        <v>0</v>
      </c>
      <c r="Q337" s="16">
        <f t="shared" si="533"/>
        <v>16151.78899999999</v>
      </c>
      <c r="R337" s="16">
        <f t="shared" si="534"/>
        <v>134736.5</v>
      </c>
      <c r="S337" s="16">
        <f t="shared" si="535"/>
        <v>29138.308999999979</v>
      </c>
      <c r="T337" s="16">
        <f t="shared" si="536"/>
        <v>147843.59999999998</v>
      </c>
      <c r="U337" s="16">
        <f t="shared" si="537"/>
        <v>160788.49999999997</v>
      </c>
      <c r="V337" s="16">
        <f>V341+V338</f>
        <v>0</v>
      </c>
      <c r="W337" s="16">
        <f>W341+W338</f>
        <v>0</v>
      </c>
      <c r="X337" s="16">
        <f>X341+X338</f>
        <v>0</v>
      </c>
      <c r="Y337" s="16">
        <f>Y341+Y338</f>
        <v>0</v>
      </c>
      <c r="Z337" s="16">
        <f>Z341+Z338</f>
        <v>0</v>
      </c>
      <c r="AA337" s="16">
        <f t="shared" si="526"/>
        <v>134736.5</v>
      </c>
      <c r="AB337" s="16">
        <f t="shared" si="527"/>
        <v>147843.59999999998</v>
      </c>
      <c r="AC337" s="16">
        <f t="shared" si="528"/>
        <v>160788.49999999997</v>
      </c>
      <c r="AD337" s="16">
        <f t="shared" ref="AD337:AJ337" si="591">AD341+AD338</f>
        <v>0</v>
      </c>
      <c r="AE337" s="16">
        <f t="shared" si="591"/>
        <v>0</v>
      </c>
      <c r="AF337" s="16">
        <f t="shared" si="591"/>
        <v>0</v>
      </c>
      <c r="AG337" s="16">
        <f t="shared" si="591"/>
        <v>0</v>
      </c>
      <c r="AH337" s="16">
        <f t="shared" si="591"/>
        <v>0</v>
      </c>
      <c r="AI337" s="16">
        <f t="shared" si="591"/>
        <v>0</v>
      </c>
      <c r="AJ337" s="16">
        <f t="shared" si="591"/>
        <v>0</v>
      </c>
      <c r="AK337" s="16">
        <f t="shared" si="483"/>
        <v>134736.5</v>
      </c>
      <c r="AL337" s="16">
        <f t="shared" si="484"/>
        <v>147843.59999999998</v>
      </c>
      <c r="AM337" s="16">
        <f t="shared" si="485"/>
        <v>160788.49999999997</v>
      </c>
      <c r="AN337" s="16">
        <f>AN341+AN338</f>
        <v>0</v>
      </c>
      <c r="AO337" s="16">
        <f t="shared" si="486"/>
        <v>134736.5</v>
      </c>
      <c r="AP337" s="16">
        <f t="shared" ref="AP337:BK337" si="592">AP341+AP338</f>
        <v>0</v>
      </c>
      <c r="AQ337" s="16">
        <f t="shared" si="592"/>
        <v>0</v>
      </c>
      <c r="AR337" s="16">
        <f t="shared" si="592"/>
        <v>0</v>
      </c>
      <c r="AS337" s="16">
        <f>AS341+AS338</f>
        <v>0</v>
      </c>
      <c r="AT337" s="16">
        <f>AT341+AT338</f>
        <v>0</v>
      </c>
      <c r="AU337" s="16">
        <f t="shared" si="592"/>
        <v>0</v>
      </c>
      <c r="AV337" s="16">
        <f t="shared" si="592"/>
        <v>0</v>
      </c>
      <c r="AW337" s="16">
        <f t="shared" si="592"/>
        <v>0</v>
      </c>
      <c r="AX337" s="16">
        <f t="shared" si="592"/>
        <v>0</v>
      </c>
      <c r="AY337" s="16">
        <f t="shared" si="592"/>
        <v>0</v>
      </c>
      <c r="AZ337" s="16">
        <f t="shared" si="592"/>
        <v>0</v>
      </c>
      <c r="BA337" s="16">
        <f>BA341+BA338</f>
        <v>4113.2700000000004</v>
      </c>
      <c r="BB337" s="16">
        <f>BB341+BB338</f>
        <v>0</v>
      </c>
      <c r="BC337" s="16">
        <f t="shared" si="592"/>
        <v>0</v>
      </c>
      <c r="BD337" s="16">
        <f>BD341+BD338</f>
        <v>4864.07</v>
      </c>
      <c r="BE337" s="16">
        <f>BE341+BE338</f>
        <v>0</v>
      </c>
      <c r="BF337" s="16">
        <f t="shared" si="477"/>
        <v>134736.5</v>
      </c>
      <c r="BG337" s="16">
        <f t="shared" si="478"/>
        <v>151956.86999999997</v>
      </c>
      <c r="BH337" s="16">
        <f t="shared" si="479"/>
        <v>165652.56999999998</v>
      </c>
      <c r="BI337" s="16">
        <f t="shared" ref="BI337" si="593">BI341+BI338</f>
        <v>0</v>
      </c>
      <c r="BJ337" s="16">
        <f t="shared" si="560"/>
        <v>134736.5</v>
      </c>
      <c r="BK337" s="16">
        <f t="shared" si="592"/>
        <v>0</v>
      </c>
    </row>
    <row r="338" spans="1:64" ht="47.25" x14ac:dyDescent="0.25">
      <c r="A338" s="10">
        <v>920</v>
      </c>
      <c r="B338" s="10" t="s">
        <v>157</v>
      </c>
      <c r="C338" s="10" t="s">
        <v>8</v>
      </c>
      <c r="D338" s="10" t="s">
        <v>166</v>
      </c>
      <c r="E338" s="10" t="s">
        <v>50</v>
      </c>
      <c r="F338" s="11" t="s">
        <v>21</v>
      </c>
      <c r="G338" s="16">
        <f>G339</f>
        <v>0</v>
      </c>
      <c r="H338" s="16">
        <f t="shared" si="524"/>
        <v>12672.7</v>
      </c>
      <c r="I338" s="16">
        <f>I339</f>
        <v>12672.7</v>
      </c>
      <c r="J338" s="16">
        <f>J339</f>
        <v>0</v>
      </c>
      <c r="K338" s="16">
        <f t="shared" si="525"/>
        <v>13826.4</v>
      </c>
      <c r="L338" s="16">
        <f t="shared" ref="L338:P339" si="594">L339</f>
        <v>13826.4</v>
      </c>
      <c r="M338" s="16">
        <f t="shared" si="594"/>
        <v>14827.8</v>
      </c>
      <c r="N338" s="16">
        <f t="shared" si="594"/>
        <v>0</v>
      </c>
      <c r="O338" s="16">
        <f t="shared" si="594"/>
        <v>0</v>
      </c>
      <c r="P338" s="16">
        <f t="shared" si="594"/>
        <v>0</v>
      </c>
      <c r="Q338" s="16">
        <f t="shared" si="533"/>
        <v>12672.7</v>
      </c>
      <c r="R338" s="16">
        <f t="shared" si="534"/>
        <v>12672.7</v>
      </c>
      <c r="S338" s="16">
        <f t="shared" si="535"/>
        <v>13826.4</v>
      </c>
      <c r="T338" s="16">
        <f t="shared" si="536"/>
        <v>13826.4</v>
      </c>
      <c r="U338" s="16">
        <f t="shared" si="537"/>
        <v>14827.8</v>
      </c>
      <c r="V338" s="16">
        <f t="shared" ref="V338:Z339" si="595">V339</f>
        <v>0</v>
      </c>
      <c r="W338" s="16">
        <f t="shared" si="595"/>
        <v>0</v>
      </c>
      <c r="X338" s="16">
        <f t="shared" si="595"/>
        <v>0</v>
      </c>
      <c r="Y338" s="16">
        <f t="shared" si="595"/>
        <v>0</v>
      </c>
      <c r="Z338" s="16">
        <f t="shared" si="595"/>
        <v>0</v>
      </c>
      <c r="AA338" s="16">
        <f t="shared" si="526"/>
        <v>12672.7</v>
      </c>
      <c r="AB338" s="16">
        <f t="shared" si="527"/>
        <v>13826.4</v>
      </c>
      <c r="AC338" s="16">
        <f t="shared" si="528"/>
        <v>14827.8</v>
      </c>
      <c r="AD338" s="16">
        <f t="shared" ref="AD338:BK339" si="596">AD339</f>
        <v>0</v>
      </c>
      <c r="AE338" s="16">
        <f t="shared" si="596"/>
        <v>0</v>
      </c>
      <c r="AF338" s="16">
        <f t="shared" si="596"/>
        <v>0</v>
      </c>
      <c r="AG338" s="16">
        <f t="shared" si="596"/>
        <v>0</v>
      </c>
      <c r="AH338" s="16">
        <f t="shared" si="596"/>
        <v>0</v>
      </c>
      <c r="AI338" s="16">
        <f t="shared" si="596"/>
        <v>0</v>
      </c>
      <c r="AJ338" s="16">
        <f t="shared" si="596"/>
        <v>0</v>
      </c>
      <c r="AK338" s="16">
        <f t="shared" si="483"/>
        <v>12672.7</v>
      </c>
      <c r="AL338" s="16">
        <f t="shared" si="484"/>
        <v>13826.4</v>
      </c>
      <c r="AM338" s="16">
        <f t="shared" si="485"/>
        <v>14827.8</v>
      </c>
      <c r="AN338" s="16">
        <f t="shared" si="596"/>
        <v>0</v>
      </c>
      <c r="AO338" s="16">
        <f t="shared" si="486"/>
        <v>12672.7</v>
      </c>
      <c r="AP338" s="16">
        <f t="shared" si="596"/>
        <v>0</v>
      </c>
      <c r="AQ338" s="16">
        <f t="shared" si="596"/>
        <v>0</v>
      </c>
      <c r="AR338" s="16">
        <f t="shared" si="596"/>
        <v>0</v>
      </c>
      <c r="AS338" s="16">
        <f t="shared" si="596"/>
        <v>0</v>
      </c>
      <c r="AT338" s="16">
        <f t="shared" si="596"/>
        <v>0</v>
      </c>
      <c r="AU338" s="16">
        <f t="shared" si="596"/>
        <v>0</v>
      </c>
      <c r="AV338" s="16">
        <f t="shared" si="596"/>
        <v>0</v>
      </c>
      <c r="AW338" s="16">
        <f t="shared" si="596"/>
        <v>0</v>
      </c>
      <c r="AX338" s="16">
        <f t="shared" si="596"/>
        <v>0</v>
      </c>
      <c r="AY338" s="16">
        <f t="shared" si="596"/>
        <v>0</v>
      </c>
      <c r="AZ338" s="16">
        <f t="shared" si="596"/>
        <v>0</v>
      </c>
      <c r="BA338" s="16">
        <f t="shared" si="596"/>
        <v>0</v>
      </c>
      <c r="BB338" s="16">
        <f t="shared" si="596"/>
        <v>0</v>
      </c>
      <c r="BC338" s="16">
        <f t="shared" si="596"/>
        <v>0</v>
      </c>
      <c r="BD338" s="16">
        <f t="shared" si="596"/>
        <v>0</v>
      </c>
      <c r="BE338" s="16">
        <f t="shared" si="596"/>
        <v>0</v>
      </c>
      <c r="BF338" s="16">
        <f t="shared" si="477"/>
        <v>12672.7</v>
      </c>
      <c r="BG338" s="16">
        <f t="shared" si="478"/>
        <v>13826.4</v>
      </c>
      <c r="BH338" s="16">
        <f t="shared" si="479"/>
        <v>14827.8</v>
      </c>
      <c r="BI338" s="16">
        <f t="shared" si="596"/>
        <v>0</v>
      </c>
      <c r="BJ338" s="16">
        <f t="shared" si="560"/>
        <v>12672.7</v>
      </c>
      <c r="BK338" s="16">
        <f t="shared" si="596"/>
        <v>0</v>
      </c>
    </row>
    <row r="339" spans="1:64" ht="47.25" x14ac:dyDescent="0.25">
      <c r="A339" s="10">
        <v>920</v>
      </c>
      <c r="B339" s="10" t="s">
        <v>157</v>
      </c>
      <c r="C339" s="10" t="s">
        <v>8</v>
      </c>
      <c r="D339" s="10" t="s">
        <v>166</v>
      </c>
      <c r="E339" s="10" t="s">
        <v>51</v>
      </c>
      <c r="F339" s="11" t="s">
        <v>22</v>
      </c>
      <c r="G339" s="16">
        <f>G340</f>
        <v>0</v>
      </c>
      <c r="H339" s="16">
        <f t="shared" si="524"/>
        <v>12672.7</v>
      </c>
      <c r="I339" s="16">
        <f>I340</f>
        <v>12672.7</v>
      </c>
      <c r="J339" s="16">
        <f>J340</f>
        <v>0</v>
      </c>
      <c r="K339" s="16">
        <f t="shared" si="525"/>
        <v>13826.4</v>
      </c>
      <c r="L339" s="16">
        <f t="shared" si="594"/>
        <v>13826.4</v>
      </c>
      <c r="M339" s="16">
        <f t="shared" si="594"/>
        <v>14827.8</v>
      </c>
      <c r="N339" s="16">
        <f t="shared" si="594"/>
        <v>0</v>
      </c>
      <c r="O339" s="16">
        <f t="shared" si="594"/>
        <v>0</v>
      </c>
      <c r="P339" s="16">
        <f t="shared" si="594"/>
        <v>0</v>
      </c>
      <c r="Q339" s="16">
        <f t="shared" si="533"/>
        <v>12672.7</v>
      </c>
      <c r="R339" s="16">
        <f t="shared" si="534"/>
        <v>12672.7</v>
      </c>
      <c r="S339" s="16">
        <f t="shared" si="535"/>
        <v>13826.4</v>
      </c>
      <c r="T339" s="16">
        <f t="shared" si="536"/>
        <v>13826.4</v>
      </c>
      <c r="U339" s="16">
        <f t="shared" si="537"/>
        <v>14827.8</v>
      </c>
      <c r="V339" s="16">
        <f t="shared" si="595"/>
        <v>0</v>
      </c>
      <c r="W339" s="16">
        <f t="shared" si="595"/>
        <v>0</v>
      </c>
      <c r="X339" s="16">
        <f t="shared" si="595"/>
        <v>0</v>
      </c>
      <c r="Y339" s="16">
        <f t="shared" si="595"/>
        <v>0</v>
      </c>
      <c r="Z339" s="16">
        <f t="shared" si="595"/>
        <v>0</v>
      </c>
      <c r="AA339" s="16">
        <f t="shared" si="526"/>
        <v>12672.7</v>
      </c>
      <c r="AB339" s="16">
        <f t="shared" si="527"/>
        <v>13826.4</v>
      </c>
      <c r="AC339" s="16">
        <f t="shared" si="528"/>
        <v>14827.8</v>
      </c>
      <c r="AD339" s="16">
        <f t="shared" si="596"/>
        <v>0</v>
      </c>
      <c r="AE339" s="16">
        <f t="shared" si="596"/>
        <v>0</v>
      </c>
      <c r="AF339" s="16">
        <f t="shared" si="596"/>
        <v>0</v>
      </c>
      <c r="AG339" s="16">
        <f t="shared" si="596"/>
        <v>0</v>
      </c>
      <c r="AH339" s="16">
        <f t="shared" si="596"/>
        <v>0</v>
      </c>
      <c r="AI339" s="16">
        <f t="shared" si="596"/>
        <v>0</v>
      </c>
      <c r="AJ339" s="16">
        <f t="shared" si="596"/>
        <v>0</v>
      </c>
      <c r="AK339" s="16">
        <f t="shared" si="483"/>
        <v>12672.7</v>
      </c>
      <c r="AL339" s="16">
        <f t="shared" si="484"/>
        <v>13826.4</v>
      </c>
      <c r="AM339" s="16">
        <f t="shared" si="485"/>
        <v>14827.8</v>
      </c>
      <c r="AN339" s="16">
        <f t="shared" si="596"/>
        <v>0</v>
      </c>
      <c r="AO339" s="16">
        <f t="shared" si="486"/>
        <v>12672.7</v>
      </c>
      <c r="AP339" s="16">
        <f t="shared" si="596"/>
        <v>0</v>
      </c>
      <c r="AQ339" s="16">
        <f t="shared" si="596"/>
        <v>0</v>
      </c>
      <c r="AR339" s="16">
        <f t="shared" si="596"/>
        <v>0</v>
      </c>
      <c r="AS339" s="16">
        <f t="shared" si="596"/>
        <v>0</v>
      </c>
      <c r="AT339" s="16">
        <f t="shared" si="596"/>
        <v>0</v>
      </c>
      <c r="AU339" s="16">
        <f t="shared" si="596"/>
        <v>0</v>
      </c>
      <c r="AV339" s="16">
        <f t="shared" si="596"/>
        <v>0</v>
      </c>
      <c r="AW339" s="16">
        <f t="shared" si="596"/>
        <v>0</v>
      </c>
      <c r="AX339" s="16">
        <f t="shared" si="596"/>
        <v>0</v>
      </c>
      <c r="AY339" s="16">
        <f t="shared" si="596"/>
        <v>0</v>
      </c>
      <c r="AZ339" s="16">
        <f t="shared" si="596"/>
        <v>0</v>
      </c>
      <c r="BA339" s="16">
        <f t="shared" si="596"/>
        <v>0</v>
      </c>
      <c r="BB339" s="16">
        <f t="shared" si="596"/>
        <v>0</v>
      </c>
      <c r="BC339" s="16">
        <f t="shared" si="596"/>
        <v>0</v>
      </c>
      <c r="BD339" s="16">
        <f t="shared" si="596"/>
        <v>0</v>
      </c>
      <c r="BE339" s="16">
        <f t="shared" si="596"/>
        <v>0</v>
      </c>
      <c r="BF339" s="16">
        <f t="shared" si="477"/>
        <v>12672.7</v>
      </c>
      <c r="BG339" s="16">
        <f t="shared" si="478"/>
        <v>13826.4</v>
      </c>
      <c r="BH339" s="16">
        <f t="shared" si="479"/>
        <v>14827.8</v>
      </c>
      <c r="BI339" s="16">
        <f t="shared" si="596"/>
        <v>0</v>
      </c>
      <c r="BJ339" s="16">
        <f t="shared" si="560"/>
        <v>12672.7</v>
      </c>
      <c r="BK339" s="16">
        <f t="shared" si="596"/>
        <v>0</v>
      </c>
    </row>
    <row r="340" spans="1:64" ht="31.5" x14ac:dyDescent="0.25">
      <c r="A340" s="10">
        <v>920</v>
      </c>
      <c r="B340" s="10" t="s">
        <v>157</v>
      </c>
      <c r="C340" s="10" t="s">
        <v>8</v>
      </c>
      <c r="D340" s="10" t="s">
        <v>166</v>
      </c>
      <c r="E340" s="10" t="s">
        <v>52</v>
      </c>
      <c r="F340" s="11" t="s">
        <v>23</v>
      </c>
      <c r="G340" s="16">
        <v>0</v>
      </c>
      <c r="H340" s="16">
        <f t="shared" si="524"/>
        <v>12672.7</v>
      </c>
      <c r="I340" s="16">
        <v>12672.7</v>
      </c>
      <c r="J340" s="16">
        <v>0</v>
      </c>
      <c r="K340" s="16">
        <f t="shared" si="525"/>
        <v>13826.4</v>
      </c>
      <c r="L340" s="16">
        <v>13826.4</v>
      </c>
      <c r="M340" s="16">
        <v>14827.8</v>
      </c>
      <c r="N340" s="16"/>
      <c r="O340" s="16"/>
      <c r="P340" s="16"/>
      <c r="Q340" s="16">
        <f t="shared" si="533"/>
        <v>12672.7</v>
      </c>
      <c r="R340" s="16">
        <f t="shared" si="534"/>
        <v>12672.7</v>
      </c>
      <c r="S340" s="16">
        <f t="shared" si="535"/>
        <v>13826.4</v>
      </c>
      <c r="T340" s="16">
        <f t="shared" si="536"/>
        <v>13826.4</v>
      </c>
      <c r="U340" s="16">
        <f t="shared" si="537"/>
        <v>14827.8</v>
      </c>
      <c r="V340" s="16"/>
      <c r="W340" s="16"/>
      <c r="X340" s="16"/>
      <c r="Y340" s="16"/>
      <c r="Z340" s="16"/>
      <c r="AA340" s="16">
        <f t="shared" si="526"/>
        <v>12672.7</v>
      </c>
      <c r="AB340" s="16">
        <f t="shared" si="527"/>
        <v>13826.4</v>
      </c>
      <c r="AC340" s="16">
        <f t="shared" si="528"/>
        <v>14827.8</v>
      </c>
      <c r="AD340" s="16"/>
      <c r="AE340" s="16"/>
      <c r="AF340" s="16"/>
      <c r="AG340" s="16"/>
      <c r="AH340" s="16"/>
      <c r="AI340" s="16"/>
      <c r="AJ340" s="16"/>
      <c r="AK340" s="16">
        <f t="shared" si="483"/>
        <v>12672.7</v>
      </c>
      <c r="AL340" s="16">
        <f t="shared" si="484"/>
        <v>13826.4</v>
      </c>
      <c r="AM340" s="16">
        <f t="shared" si="485"/>
        <v>14827.8</v>
      </c>
      <c r="AN340" s="16"/>
      <c r="AO340" s="16">
        <f t="shared" si="486"/>
        <v>12672.7</v>
      </c>
      <c r="AP340" s="16"/>
      <c r="AQ340" s="16"/>
      <c r="AR340" s="16"/>
      <c r="AS340" s="16"/>
      <c r="AT340" s="16"/>
      <c r="AU340" s="16"/>
      <c r="AV340" s="16"/>
      <c r="AW340" s="16"/>
      <c r="AX340" s="16"/>
      <c r="AY340" s="16"/>
      <c r="AZ340" s="16"/>
      <c r="BA340" s="16"/>
      <c r="BB340" s="16"/>
      <c r="BC340" s="16"/>
      <c r="BD340" s="16"/>
      <c r="BE340" s="16"/>
      <c r="BF340" s="16">
        <f t="shared" si="477"/>
        <v>12672.7</v>
      </c>
      <c r="BG340" s="16">
        <f t="shared" si="478"/>
        <v>13826.4</v>
      </c>
      <c r="BH340" s="16">
        <f t="shared" si="479"/>
        <v>14827.8</v>
      </c>
      <c r="BI340" s="16"/>
      <c r="BJ340" s="16">
        <f t="shared" si="560"/>
        <v>12672.7</v>
      </c>
      <c r="BK340" s="16"/>
    </row>
    <row r="341" spans="1:64" ht="78.75" x14ac:dyDescent="0.25">
      <c r="A341" s="10">
        <v>920</v>
      </c>
      <c r="B341" s="10" t="s">
        <v>157</v>
      </c>
      <c r="C341" s="10" t="s">
        <v>8</v>
      </c>
      <c r="D341" s="10" t="s">
        <v>166</v>
      </c>
      <c r="E341" s="10" t="s">
        <v>104</v>
      </c>
      <c r="F341" s="11" t="s">
        <v>1077</v>
      </c>
      <c r="G341" s="16">
        <f>G344+G342+G346</f>
        <v>118584.71100000001</v>
      </c>
      <c r="H341" s="16">
        <f t="shared" si="524"/>
        <v>3479.0889999999927</v>
      </c>
      <c r="I341" s="16">
        <f>I344+I342+I346</f>
        <v>122063.8</v>
      </c>
      <c r="J341" s="16">
        <f>J344+J342+J346</f>
        <v>118705.291</v>
      </c>
      <c r="K341" s="16">
        <f t="shared" si="525"/>
        <v>15311.908999999985</v>
      </c>
      <c r="L341" s="16">
        <f>L344+L342+L346</f>
        <v>134017.19999999998</v>
      </c>
      <c r="M341" s="16">
        <f>M344+M342+M346</f>
        <v>145960.69999999998</v>
      </c>
      <c r="N341" s="16">
        <f>N344+N342+N346</f>
        <v>0</v>
      </c>
      <c r="O341" s="16">
        <f>O344+O342+O346</f>
        <v>0</v>
      </c>
      <c r="P341" s="16">
        <f>P344+P342+P346</f>
        <v>0</v>
      </c>
      <c r="Q341" s="16">
        <f t="shared" si="533"/>
        <v>3479.0889999999927</v>
      </c>
      <c r="R341" s="16">
        <f t="shared" si="534"/>
        <v>122063.8</v>
      </c>
      <c r="S341" s="16">
        <f t="shared" si="535"/>
        <v>15311.908999999985</v>
      </c>
      <c r="T341" s="16">
        <f t="shared" si="536"/>
        <v>134017.19999999998</v>
      </c>
      <c r="U341" s="16">
        <f t="shared" si="537"/>
        <v>145960.69999999998</v>
      </c>
      <c r="V341" s="16">
        <f>V344+V342+V346</f>
        <v>0</v>
      </c>
      <c r="W341" s="16">
        <f>W344+W342+W346</f>
        <v>0</v>
      </c>
      <c r="X341" s="16">
        <f>X344+X342+X346</f>
        <v>0</v>
      </c>
      <c r="Y341" s="16">
        <f>Y344+Y342+Y346</f>
        <v>0</v>
      </c>
      <c r="Z341" s="16">
        <f>Z344+Z342+Z346</f>
        <v>0</v>
      </c>
      <c r="AA341" s="16">
        <f t="shared" si="526"/>
        <v>122063.8</v>
      </c>
      <c r="AB341" s="16">
        <f t="shared" si="527"/>
        <v>134017.19999999998</v>
      </c>
      <c r="AC341" s="16">
        <f t="shared" si="528"/>
        <v>145960.69999999998</v>
      </c>
      <c r="AD341" s="16">
        <f t="shared" ref="AD341:AJ341" si="597">AD344+AD342+AD346</f>
        <v>0</v>
      </c>
      <c r="AE341" s="16">
        <f t="shared" si="597"/>
        <v>0</v>
      </c>
      <c r="AF341" s="16">
        <f t="shared" si="597"/>
        <v>0</v>
      </c>
      <c r="AG341" s="16">
        <f t="shared" si="597"/>
        <v>0</v>
      </c>
      <c r="AH341" s="16">
        <f t="shared" si="597"/>
        <v>0</v>
      </c>
      <c r="AI341" s="16">
        <f t="shared" si="597"/>
        <v>0</v>
      </c>
      <c r="AJ341" s="16">
        <f t="shared" si="597"/>
        <v>0</v>
      </c>
      <c r="AK341" s="16">
        <f t="shared" si="483"/>
        <v>122063.8</v>
      </c>
      <c r="AL341" s="16">
        <f t="shared" si="484"/>
        <v>134017.19999999998</v>
      </c>
      <c r="AM341" s="16">
        <f t="shared" si="485"/>
        <v>145960.69999999998</v>
      </c>
      <c r="AN341" s="16">
        <f>AN344+AN342+AN346</f>
        <v>0</v>
      </c>
      <c r="AO341" s="16">
        <f t="shared" si="486"/>
        <v>122063.8</v>
      </c>
      <c r="AP341" s="16">
        <f t="shared" ref="AP341:BK341" si="598">AP344+AP342+AP346</f>
        <v>0</v>
      </c>
      <c r="AQ341" s="16">
        <f t="shared" si="598"/>
        <v>0</v>
      </c>
      <c r="AR341" s="16">
        <f t="shared" si="598"/>
        <v>0</v>
      </c>
      <c r="AS341" s="16">
        <f>AS344+AS342+AS346</f>
        <v>0</v>
      </c>
      <c r="AT341" s="16">
        <f>AT344+AT342+AT346</f>
        <v>0</v>
      </c>
      <c r="AU341" s="16">
        <f t="shared" si="598"/>
        <v>0</v>
      </c>
      <c r="AV341" s="16">
        <f t="shared" si="598"/>
        <v>0</v>
      </c>
      <c r="AW341" s="16">
        <f t="shared" si="598"/>
        <v>0</v>
      </c>
      <c r="AX341" s="16">
        <f t="shared" si="598"/>
        <v>0</v>
      </c>
      <c r="AY341" s="16">
        <f t="shared" si="598"/>
        <v>0</v>
      </c>
      <c r="AZ341" s="16">
        <f t="shared" si="598"/>
        <v>0</v>
      </c>
      <c r="BA341" s="16">
        <f>BA344+BA342+BA346</f>
        <v>4113.2700000000004</v>
      </c>
      <c r="BB341" s="16">
        <f>BB344+BB342+BB346</f>
        <v>0</v>
      </c>
      <c r="BC341" s="16">
        <f t="shared" si="598"/>
        <v>0</v>
      </c>
      <c r="BD341" s="16">
        <f>BD344+BD342+BD346</f>
        <v>4864.07</v>
      </c>
      <c r="BE341" s="16">
        <f>BE344+BE342+BE346</f>
        <v>0</v>
      </c>
      <c r="BF341" s="16">
        <f t="shared" ref="BF341:BF404" si="599">AO341+AP341+AQ341+AR341+AS341+AT341+AU341+AV341+AW341+AX341+AY341</f>
        <v>122063.8</v>
      </c>
      <c r="BG341" s="16">
        <f t="shared" ref="BG341:BG404" si="600">AL341+AZ341+BA341+BB341</f>
        <v>138130.46999999997</v>
      </c>
      <c r="BH341" s="16">
        <f t="shared" ref="BH341:BH404" si="601">AM341+BC341+BD341+BE341</f>
        <v>150824.76999999999</v>
      </c>
      <c r="BI341" s="16">
        <f t="shared" ref="BI341" si="602">BI344+BI342+BI346</f>
        <v>0</v>
      </c>
      <c r="BJ341" s="16">
        <f t="shared" si="560"/>
        <v>122063.8</v>
      </c>
      <c r="BK341" s="16">
        <f t="shared" si="598"/>
        <v>0</v>
      </c>
    </row>
    <row r="342" spans="1:64" x14ac:dyDescent="0.25">
      <c r="A342" s="10">
        <v>920</v>
      </c>
      <c r="B342" s="10" t="s">
        <v>157</v>
      </c>
      <c r="C342" s="10" t="s">
        <v>8</v>
      </c>
      <c r="D342" s="10" t="s">
        <v>166</v>
      </c>
      <c r="E342" s="10" t="s">
        <v>105</v>
      </c>
      <c r="F342" s="11" t="s">
        <v>106</v>
      </c>
      <c r="G342" s="16">
        <f>G343</f>
        <v>23926.106</v>
      </c>
      <c r="H342" s="16">
        <f t="shared" si="524"/>
        <v>-6879.3060000000005</v>
      </c>
      <c r="I342" s="16">
        <f>I343</f>
        <v>17046.8</v>
      </c>
      <c r="J342" s="16">
        <f>J343</f>
        <v>23926.106</v>
      </c>
      <c r="K342" s="16">
        <f t="shared" si="525"/>
        <v>-5007.8060000000005</v>
      </c>
      <c r="L342" s="16">
        <f>L343</f>
        <v>18918.3</v>
      </c>
      <c r="M342" s="16">
        <f>M343</f>
        <v>21062.799999999999</v>
      </c>
      <c r="N342" s="16">
        <f>N343</f>
        <v>0</v>
      </c>
      <c r="O342" s="16">
        <f>O343</f>
        <v>0</v>
      </c>
      <c r="P342" s="16">
        <f>P343</f>
        <v>0</v>
      </c>
      <c r="Q342" s="16">
        <f t="shared" si="533"/>
        <v>-6879.3060000000005</v>
      </c>
      <c r="R342" s="16">
        <f t="shared" si="534"/>
        <v>17046.8</v>
      </c>
      <c r="S342" s="16">
        <f t="shared" si="535"/>
        <v>-5007.8060000000005</v>
      </c>
      <c r="T342" s="16">
        <f t="shared" si="536"/>
        <v>18918.3</v>
      </c>
      <c r="U342" s="16">
        <f t="shared" si="537"/>
        <v>21062.799999999999</v>
      </c>
      <c r="V342" s="16">
        <f>V343</f>
        <v>0</v>
      </c>
      <c r="W342" s="16">
        <f>W343</f>
        <v>0</v>
      </c>
      <c r="X342" s="16">
        <f>X343</f>
        <v>0</v>
      </c>
      <c r="Y342" s="16">
        <f>Y343</f>
        <v>0</v>
      </c>
      <c r="Z342" s="16">
        <f>Z343</f>
        <v>0</v>
      </c>
      <c r="AA342" s="16">
        <f t="shared" si="526"/>
        <v>17046.8</v>
      </c>
      <c r="AB342" s="16">
        <f t="shared" si="527"/>
        <v>18918.3</v>
      </c>
      <c r="AC342" s="16">
        <f t="shared" si="528"/>
        <v>21062.799999999999</v>
      </c>
      <c r="AD342" s="16">
        <f t="shared" ref="AD342:BK342" si="603">AD343</f>
        <v>0</v>
      </c>
      <c r="AE342" s="16">
        <f t="shared" si="603"/>
        <v>0</v>
      </c>
      <c r="AF342" s="16">
        <f t="shared" si="603"/>
        <v>0</v>
      </c>
      <c r="AG342" s="16">
        <f t="shared" si="603"/>
        <v>0</v>
      </c>
      <c r="AH342" s="16">
        <f t="shared" si="603"/>
        <v>0</v>
      </c>
      <c r="AI342" s="16">
        <f t="shared" si="603"/>
        <v>0</v>
      </c>
      <c r="AJ342" s="16">
        <f t="shared" si="603"/>
        <v>0</v>
      </c>
      <c r="AK342" s="16">
        <f t="shared" si="483"/>
        <v>17046.8</v>
      </c>
      <c r="AL342" s="16">
        <f t="shared" si="484"/>
        <v>18918.3</v>
      </c>
      <c r="AM342" s="16">
        <f t="shared" si="485"/>
        <v>21062.799999999999</v>
      </c>
      <c r="AN342" s="16">
        <f t="shared" si="603"/>
        <v>0</v>
      </c>
      <c r="AO342" s="16">
        <f t="shared" si="486"/>
        <v>17046.8</v>
      </c>
      <c r="AP342" s="16">
        <f t="shared" si="603"/>
        <v>0</v>
      </c>
      <c r="AQ342" s="16">
        <f t="shared" si="603"/>
        <v>0</v>
      </c>
      <c r="AR342" s="16">
        <f t="shared" si="603"/>
        <v>0</v>
      </c>
      <c r="AS342" s="16">
        <f t="shared" si="603"/>
        <v>0</v>
      </c>
      <c r="AT342" s="16">
        <f t="shared" si="603"/>
        <v>0</v>
      </c>
      <c r="AU342" s="16">
        <f t="shared" si="603"/>
        <v>0</v>
      </c>
      <c r="AV342" s="16">
        <f t="shared" si="603"/>
        <v>0</v>
      </c>
      <c r="AW342" s="16">
        <f t="shared" si="603"/>
        <v>0</v>
      </c>
      <c r="AX342" s="16">
        <f t="shared" si="603"/>
        <v>0</v>
      </c>
      <c r="AY342" s="16">
        <f t="shared" si="603"/>
        <v>0</v>
      </c>
      <c r="AZ342" s="16">
        <f t="shared" si="603"/>
        <v>0</v>
      </c>
      <c r="BA342" s="16">
        <f t="shared" si="603"/>
        <v>4113.2700000000004</v>
      </c>
      <c r="BB342" s="16">
        <f t="shared" si="603"/>
        <v>0</v>
      </c>
      <c r="BC342" s="16">
        <f t="shared" si="603"/>
        <v>0</v>
      </c>
      <c r="BD342" s="16">
        <f t="shared" si="603"/>
        <v>4864.07</v>
      </c>
      <c r="BE342" s="16">
        <f t="shared" si="603"/>
        <v>0</v>
      </c>
      <c r="BF342" s="16">
        <f t="shared" si="599"/>
        <v>17046.8</v>
      </c>
      <c r="BG342" s="16">
        <f t="shared" si="600"/>
        <v>23031.57</v>
      </c>
      <c r="BH342" s="16">
        <f t="shared" si="601"/>
        <v>25926.87</v>
      </c>
      <c r="BI342" s="16">
        <f t="shared" si="603"/>
        <v>0</v>
      </c>
      <c r="BJ342" s="16">
        <f t="shared" si="560"/>
        <v>17046.8</v>
      </c>
      <c r="BK342" s="16">
        <f t="shared" si="603"/>
        <v>0</v>
      </c>
    </row>
    <row r="343" spans="1:64" ht="94.5" x14ac:dyDescent="0.25">
      <c r="A343" s="10">
        <v>920</v>
      </c>
      <c r="B343" s="10" t="s">
        <v>157</v>
      </c>
      <c r="C343" s="10" t="s">
        <v>8</v>
      </c>
      <c r="D343" s="10" t="s">
        <v>166</v>
      </c>
      <c r="E343" s="10" t="s">
        <v>107</v>
      </c>
      <c r="F343" s="11" t="s">
        <v>108</v>
      </c>
      <c r="G343" s="16">
        <v>23926.106</v>
      </c>
      <c r="H343" s="16">
        <f t="shared" si="524"/>
        <v>-6879.3060000000005</v>
      </c>
      <c r="I343" s="16">
        <v>17046.8</v>
      </c>
      <c r="J343" s="16">
        <v>23926.106</v>
      </c>
      <c r="K343" s="16">
        <f t="shared" si="525"/>
        <v>-5007.8060000000005</v>
      </c>
      <c r="L343" s="16">
        <v>18918.3</v>
      </c>
      <c r="M343" s="16">
        <v>21062.799999999999</v>
      </c>
      <c r="N343" s="16"/>
      <c r="O343" s="16"/>
      <c r="P343" s="16"/>
      <c r="Q343" s="16">
        <f t="shared" si="533"/>
        <v>-6879.3060000000005</v>
      </c>
      <c r="R343" s="16">
        <f t="shared" si="534"/>
        <v>17046.8</v>
      </c>
      <c r="S343" s="16">
        <f t="shared" si="535"/>
        <v>-5007.8060000000005</v>
      </c>
      <c r="T343" s="16">
        <f t="shared" si="536"/>
        <v>18918.3</v>
      </c>
      <c r="U343" s="16">
        <f t="shared" si="537"/>
        <v>21062.799999999999</v>
      </c>
      <c r="V343" s="16"/>
      <c r="W343" s="16"/>
      <c r="X343" s="16"/>
      <c r="Y343" s="16"/>
      <c r="Z343" s="16"/>
      <c r="AA343" s="16">
        <f t="shared" si="526"/>
        <v>17046.8</v>
      </c>
      <c r="AB343" s="16">
        <f t="shared" si="527"/>
        <v>18918.3</v>
      </c>
      <c r="AC343" s="16">
        <f t="shared" si="528"/>
        <v>21062.799999999999</v>
      </c>
      <c r="AD343" s="16"/>
      <c r="AE343" s="16"/>
      <c r="AF343" s="16"/>
      <c r="AG343" s="16"/>
      <c r="AH343" s="16"/>
      <c r="AI343" s="16"/>
      <c r="AJ343" s="16"/>
      <c r="AK343" s="16">
        <f t="shared" si="483"/>
        <v>17046.8</v>
      </c>
      <c r="AL343" s="16">
        <f t="shared" si="484"/>
        <v>18918.3</v>
      </c>
      <c r="AM343" s="16">
        <f t="shared" si="485"/>
        <v>21062.799999999999</v>
      </c>
      <c r="AN343" s="16"/>
      <c r="AO343" s="16">
        <f t="shared" si="486"/>
        <v>17046.8</v>
      </c>
      <c r="AP343" s="16"/>
      <c r="AQ343" s="16"/>
      <c r="AR343" s="16"/>
      <c r="AS343" s="16"/>
      <c r="AT343" s="16"/>
      <c r="AU343" s="16"/>
      <c r="AV343" s="16"/>
      <c r="AW343" s="16"/>
      <c r="AX343" s="16"/>
      <c r="AY343" s="16"/>
      <c r="AZ343" s="16"/>
      <c r="BA343" s="16">
        <v>4113.2700000000004</v>
      </c>
      <c r="BB343" s="16"/>
      <c r="BC343" s="16"/>
      <c r="BD343" s="16">
        <v>4864.07</v>
      </c>
      <c r="BE343" s="16"/>
      <c r="BF343" s="16">
        <f t="shared" si="599"/>
        <v>17046.8</v>
      </c>
      <c r="BG343" s="16">
        <f t="shared" si="600"/>
        <v>23031.57</v>
      </c>
      <c r="BH343" s="16">
        <f t="shared" si="601"/>
        <v>25926.87</v>
      </c>
      <c r="BI343" s="16"/>
      <c r="BJ343" s="16">
        <f t="shared" si="560"/>
        <v>17046.8</v>
      </c>
      <c r="BK343" s="16"/>
    </row>
    <row r="344" spans="1:64" x14ac:dyDescent="0.25">
      <c r="A344" s="10">
        <v>920</v>
      </c>
      <c r="B344" s="10" t="s">
        <v>157</v>
      </c>
      <c r="C344" s="10" t="s">
        <v>8</v>
      </c>
      <c r="D344" s="10" t="s">
        <v>166</v>
      </c>
      <c r="E344" s="10" t="s">
        <v>168</v>
      </c>
      <c r="F344" s="11" t="s">
        <v>169</v>
      </c>
      <c r="G344" s="16">
        <f>G345</f>
        <v>85437.395000000004</v>
      </c>
      <c r="H344" s="16">
        <f t="shared" si="524"/>
        <v>19579.604999999996</v>
      </c>
      <c r="I344" s="16">
        <f>I345</f>
        <v>105017</v>
      </c>
      <c r="J344" s="16">
        <f>J345</f>
        <v>85557.975000000006</v>
      </c>
      <c r="K344" s="16">
        <f t="shared" si="525"/>
        <v>29540.924999999988</v>
      </c>
      <c r="L344" s="16">
        <f>L345</f>
        <v>115098.9</v>
      </c>
      <c r="M344" s="16">
        <f>M345</f>
        <v>124897.9</v>
      </c>
      <c r="N344" s="16">
        <f>N345</f>
        <v>0</v>
      </c>
      <c r="O344" s="16">
        <f>O345</f>
        <v>0</v>
      </c>
      <c r="P344" s="16">
        <f>P345</f>
        <v>0</v>
      </c>
      <c r="Q344" s="16">
        <f t="shared" si="533"/>
        <v>19579.604999999996</v>
      </c>
      <c r="R344" s="16">
        <f t="shared" si="534"/>
        <v>105017</v>
      </c>
      <c r="S344" s="16">
        <f t="shared" si="535"/>
        <v>29540.924999999988</v>
      </c>
      <c r="T344" s="16">
        <f t="shared" si="536"/>
        <v>115098.9</v>
      </c>
      <c r="U344" s="16">
        <f t="shared" si="537"/>
        <v>124897.9</v>
      </c>
      <c r="V344" s="16">
        <f>V345</f>
        <v>0</v>
      </c>
      <c r="W344" s="16">
        <f>W345</f>
        <v>0</v>
      </c>
      <c r="X344" s="16">
        <f>X345</f>
        <v>0</v>
      </c>
      <c r="Y344" s="16">
        <f>Y345</f>
        <v>0</v>
      </c>
      <c r="Z344" s="16">
        <f>Z345</f>
        <v>0</v>
      </c>
      <c r="AA344" s="16">
        <f t="shared" si="526"/>
        <v>105017</v>
      </c>
      <c r="AB344" s="16">
        <f t="shared" si="527"/>
        <v>115098.9</v>
      </c>
      <c r="AC344" s="16">
        <f t="shared" si="528"/>
        <v>124897.9</v>
      </c>
      <c r="AD344" s="16">
        <f t="shared" ref="AD344:BK344" si="604">AD345</f>
        <v>0</v>
      </c>
      <c r="AE344" s="16">
        <f t="shared" si="604"/>
        <v>0</v>
      </c>
      <c r="AF344" s="16">
        <f t="shared" si="604"/>
        <v>0</v>
      </c>
      <c r="AG344" s="16">
        <f t="shared" si="604"/>
        <v>0</v>
      </c>
      <c r="AH344" s="16">
        <f t="shared" si="604"/>
        <v>0</v>
      </c>
      <c r="AI344" s="16">
        <f t="shared" si="604"/>
        <v>0</v>
      </c>
      <c r="AJ344" s="16">
        <f t="shared" si="604"/>
        <v>0</v>
      </c>
      <c r="AK344" s="16">
        <f t="shared" ref="AK344:AK410" si="605">AA344+AD344+AE344+AF344</f>
        <v>105017</v>
      </c>
      <c r="AL344" s="16">
        <f t="shared" ref="AL344:AL410" si="606">AB344+AG344+AH344</f>
        <v>115098.9</v>
      </c>
      <c r="AM344" s="16">
        <f t="shared" ref="AM344:AM410" si="607">AC344+AI344+AJ344</f>
        <v>124897.9</v>
      </c>
      <c r="AN344" s="16">
        <f t="shared" si="604"/>
        <v>0</v>
      </c>
      <c r="AO344" s="16">
        <f t="shared" ref="AO344:AO410" si="608">AK344+AN344</f>
        <v>105017</v>
      </c>
      <c r="AP344" s="16">
        <f t="shared" si="604"/>
        <v>0</v>
      </c>
      <c r="AQ344" s="16">
        <f t="shared" si="604"/>
        <v>0</v>
      </c>
      <c r="AR344" s="16">
        <f t="shared" si="604"/>
        <v>0</v>
      </c>
      <c r="AS344" s="16">
        <f t="shared" si="604"/>
        <v>0</v>
      </c>
      <c r="AT344" s="16">
        <f t="shared" si="604"/>
        <v>0</v>
      </c>
      <c r="AU344" s="16">
        <f t="shared" si="604"/>
        <v>0</v>
      </c>
      <c r="AV344" s="16">
        <f t="shared" si="604"/>
        <v>0</v>
      </c>
      <c r="AW344" s="16">
        <f t="shared" si="604"/>
        <v>0</v>
      </c>
      <c r="AX344" s="16">
        <f t="shared" si="604"/>
        <v>0</v>
      </c>
      <c r="AY344" s="16">
        <f t="shared" si="604"/>
        <v>0</v>
      </c>
      <c r="AZ344" s="16">
        <f t="shared" si="604"/>
        <v>0</v>
      </c>
      <c r="BA344" s="16">
        <f t="shared" si="604"/>
        <v>0</v>
      </c>
      <c r="BB344" s="16">
        <f t="shared" si="604"/>
        <v>0</v>
      </c>
      <c r="BC344" s="16">
        <f t="shared" si="604"/>
        <v>0</v>
      </c>
      <c r="BD344" s="16">
        <f t="shared" si="604"/>
        <v>0</v>
      </c>
      <c r="BE344" s="16">
        <f t="shared" si="604"/>
        <v>0</v>
      </c>
      <c r="BF344" s="16">
        <f t="shared" si="599"/>
        <v>105017</v>
      </c>
      <c r="BG344" s="16">
        <f t="shared" si="600"/>
        <v>115098.9</v>
      </c>
      <c r="BH344" s="16">
        <f t="shared" si="601"/>
        <v>124897.9</v>
      </c>
      <c r="BI344" s="16">
        <f t="shared" si="604"/>
        <v>0</v>
      </c>
      <c r="BJ344" s="16">
        <f t="shared" si="560"/>
        <v>105017</v>
      </c>
      <c r="BK344" s="16">
        <f t="shared" si="604"/>
        <v>0</v>
      </c>
    </row>
    <row r="345" spans="1:64" ht="94.5" x14ac:dyDescent="0.25">
      <c r="A345" s="10">
        <v>920</v>
      </c>
      <c r="B345" s="10" t="s">
        <v>157</v>
      </c>
      <c r="C345" s="10" t="s">
        <v>8</v>
      </c>
      <c r="D345" s="10" t="s">
        <v>166</v>
      </c>
      <c r="E345" s="10" t="s">
        <v>170</v>
      </c>
      <c r="F345" s="11" t="s">
        <v>171</v>
      </c>
      <c r="G345" s="16">
        <v>85437.395000000004</v>
      </c>
      <c r="H345" s="16">
        <f t="shared" si="524"/>
        <v>19579.604999999996</v>
      </c>
      <c r="I345" s="16">
        <v>105017</v>
      </c>
      <c r="J345" s="16">
        <v>85557.975000000006</v>
      </c>
      <c r="K345" s="16">
        <f t="shared" si="525"/>
        <v>29540.924999999988</v>
      </c>
      <c r="L345" s="16">
        <v>115098.9</v>
      </c>
      <c r="M345" s="16">
        <v>124897.9</v>
      </c>
      <c r="N345" s="16"/>
      <c r="O345" s="16"/>
      <c r="P345" s="16"/>
      <c r="Q345" s="16">
        <f t="shared" si="533"/>
        <v>19579.604999999996</v>
      </c>
      <c r="R345" s="16">
        <f t="shared" si="534"/>
        <v>105017</v>
      </c>
      <c r="S345" s="16">
        <f t="shared" si="535"/>
        <v>29540.924999999988</v>
      </c>
      <c r="T345" s="16">
        <f t="shared" si="536"/>
        <v>115098.9</v>
      </c>
      <c r="U345" s="16">
        <f t="shared" si="537"/>
        <v>124897.9</v>
      </c>
      <c r="V345" s="16"/>
      <c r="W345" s="16"/>
      <c r="X345" s="16"/>
      <c r="Y345" s="16"/>
      <c r="Z345" s="16"/>
      <c r="AA345" s="16">
        <f t="shared" si="526"/>
        <v>105017</v>
      </c>
      <c r="AB345" s="16">
        <f t="shared" si="527"/>
        <v>115098.9</v>
      </c>
      <c r="AC345" s="16">
        <f t="shared" si="528"/>
        <v>124897.9</v>
      </c>
      <c r="AD345" s="16"/>
      <c r="AE345" s="16"/>
      <c r="AF345" s="16"/>
      <c r="AG345" s="16"/>
      <c r="AH345" s="16"/>
      <c r="AI345" s="16"/>
      <c r="AJ345" s="16"/>
      <c r="AK345" s="16">
        <f t="shared" si="605"/>
        <v>105017</v>
      </c>
      <c r="AL345" s="16">
        <f t="shared" si="606"/>
        <v>115098.9</v>
      </c>
      <c r="AM345" s="16">
        <f t="shared" si="607"/>
        <v>124897.9</v>
      </c>
      <c r="AN345" s="16"/>
      <c r="AO345" s="16">
        <f t="shared" si="608"/>
        <v>105017</v>
      </c>
      <c r="AP345" s="16"/>
      <c r="AQ345" s="16"/>
      <c r="AR345" s="16"/>
      <c r="AS345" s="16"/>
      <c r="AT345" s="16"/>
      <c r="AU345" s="16"/>
      <c r="AV345" s="16"/>
      <c r="AW345" s="16"/>
      <c r="AX345" s="16"/>
      <c r="AY345" s="16"/>
      <c r="AZ345" s="16"/>
      <c r="BA345" s="16"/>
      <c r="BB345" s="16"/>
      <c r="BC345" s="16"/>
      <c r="BD345" s="16"/>
      <c r="BE345" s="16"/>
      <c r="BF345" s="16">
        <f t="shared" si="599"/>
        <v>105017</v>
      </c>
      <c r="BG345" s="16">
        <f t="shared" si="600"/>
        <v>115098.9</v>
      </c>
      <c r="BH345" s="16">
        <f t="shared" si="601"/>
        <v>124897.9</v>
      </c>
      <c r="BI345" s="16"/>
      <c r="BJ345" s="16">
        <f t="shared" si="560"/>
        <v>105017</v>
      </c>
      <c r="BK345" s="16"/>
    </row>
    <row r="346" spans="1:64" ht="63" hidden="1" x14ac:dyDescent="0.25">
      <c r="A346" s="10">
        <v>920</v>
      </c>
      <c r="B346" s="10" t="s">
        <v>157</v>
      </c>
      <c r="C346" s="10" t="s">
        <v>8</v>
      </c>
      <c r="D346" s="10" t="s">
        <v>166</v>
      </c>
      <c r="E346" s="10" t="s">
        <v>172</v>
      </c>
      <c r="F346" s="11" t="s">
        <v>173</v>
      </c>
      <c r="G346" s="16">
        <v>9221.2099999999991</v>
      </c>
      <c r="H346" s="16">
        <f t="shared" si="524"/>
        <v>-9221.2099999999991</v>
      </c>
      <c r="I346" s="16">
        <v>0</v>
      </c>
      <c r="J346" s="16">
        <v>9221.2099999999991</v>
      </c>
      <c r="K346" s="16">
        <f t="shared" si="525"/>
        <v>-9221.2099999999991</v>
      </c>
      <c r="L346" s="16">
        <v>0</v>
      </c>
      <c r="M346" s="16">
        <v>0</v>
      </c>
      <c r="N346" s="16"/>
      <c r="O346" s="16"/>
      <c r="P346" s="16"/>
      <c r="Q346" s="16">
        <f t="shared" si="533"/>
        <v>-9221.2099999999991</v>
      </c>
      <c r="R346" s="16">
        <f t="shared" si="534"/>
        <v>0</v>
      </c>
      <c r="S346" s="16">
        <f t="shared" si="535"/>
        <v>-9221.2099999999991</v>
      </c>
      <c r="T346" s="16">
        <f t="shared" si="536"/>
        <v>0</v>
      </c>
      <c r="U346" s="16">
        <f t="shared" si="537"/>
        <v>0</v>
      </c>
      <c r="V346" s="16"/>
      <c r="W346" s="16"/>
      <c r="X346" s="16"/>
      <c r="Y346" s="16"/>
      <c r="Z346" s="16"/>
      <c r="AA346" s="16">
        <f t="shared" si="526"/>
        <v>0</v>
      </c>
      <c r="AB346" s="16">
        <f t="shared" si="527"/>
        <v>0</v>
      </c>
      <c r="AC346" s="16">
        <f t="shared" si="528"/>
        <v>0</v>
      </c>
      <c r="AD346" s="16"/>
      <c r="AE346" s="16"/>
      <c r="AF346" s="16"/>
      <c r="AG346" s="16"/>
      <c r="AH346" s="16"/>
      <c r="AI346" s="16"/>
      <c r="AJ346" s="16"/>
      <c r="AK346" s="16">
        <f t="shared" si="605"/>
        <v>0</v>
      </c>
      <c r="AL346" s="16">
        <f t="shared" si="606"/>
        <v>0</v>
      </c>
      <c r="AM346" s="16">
        <f t="shared" si="607"/>
        <v>0</v>
      </c>
      <c r="AN346" s="16"/>
      <c r="AO346" s="16">
        <f t="shared" si="608"/>
        <v>0</v>
      </c>
      <c r="AP346" s="16"/>
      <c r="AQ346" s="16"/>
      <c r="AR346" s="16"/>
      <c r="AS346" s="16"/>
      <c r="AT346" s="16"/>
      <c r="AU346" s="16"/>
      <c r="AV346" s="16"/>
      <c r="AW346" s="16"/>
      <c r="AX346" s="16"/>
      <c r="AY346" s="16"/>
      <c r="AZ346" s="16"/>
      <c r="BA346" s="16"/>
      <c r="BB346" s="16"/>
      <c r="BC346" s="16"/>
      <c r="BD346" s="16"/>
      <c r="BE346" s="16"/>
      <c r="BF346" s="16">
        <f t="shared" si="599"/>
        <v>0</v>
      </c>
      <c r="BG346" s="16">
        <f t="shared" si="600"/>
        <v>0</v>
      </c>
      <c r="BH346" s="16">
        <f t="shared" si="601"/>
        <v>0</v>
      </c>
      <c r="BI346" s="16"/>
      <c r="BJ346" s="16"/>
      <c r="BK346" s="16"/>
      <c r="BL346" s="46">
        <v>0</v>
      </c>
    </row>
    <row r="347" spans="1:64" s="47" customFormat="1" x14ac:dyDescent="0.25">
      <c r="A347" s="8">
        <v>920</v>
      </c>
      <c r="B347" s="8" t="s">
        <v>157</v>
      </c>
      <c r="C347" s="8" t="s">
        <v>174</v>
      </c>
      <c r="D347" s="8"/>
      <c r="E347" s="8"/>
      <c r="F347" s="9" t="s">
        <v>175</v>
      </c>
      <c r="G347" s="15">
        <f>G365+G376</f>
        <v>315940.43099999998</v>
      </c>
      <c r="H347" s="15">
        <f t="shared" si="524"/>
        <v>104784.26900000003</v>
      </c>
      <c r="I347" s="15">
        <f>I365+I376</f>
        <v>420724.7</v>
      </c>
      <c r="J347" s="15">
        <f>J365+J376</f>
        <v>315940.43099999998</v>
      </c>
      <c r="K347" s="15">
        <f t="shared" si="525"/>
        <v>140767.46900000004</v>
      </c>
      <c r="L347" s="15">
        <f>L365+L376</f>
        <v>456707.9</v>
      </c>
      <c r="M347" s="15">
        <f>M365+M376</f>
        <v>496290.7</v>
      </c>
      <c r="N347" s="15">
        <f>N365+N376</f>
        <v>0</v>
      </c>
      <c r="O347" s="15">
        <f>O365+O376</f>
        <v>0</v>
      </c>
      <c r="P347" s="15">
        <f>P365+P376</f>
        <v>0</v>
      </c>
      <c r="Q347" s="15">
        <f t="shared" si="533"/>
        <v>104784.26900000003</v>
      </c>
      <c r="R347" s="15">
        <f t="shared" si="534"/>
        <v>420724.7</v>
      </c>
      <c r="S347" s="15">
        <f t="shared" si="535"/>
        <v>140767.46900000004</v>
      </c>
      <c r="T347" s="15">
        <f t="shared" si="536"/>
        <v>456707.9</v>
      </c>
      <c r="U347" s="15">
        <f t="shared" si="537"/>
        <v>496290.7</v>
      </c>
      <c r="V347" s="15">
        <f>V365+V376</f>
        <v>0</v>
      </c>
      <c r="W347" s="15">
        <f>W365+W376</f>
        <v>0</v>
      </c>
      <c r="X347" s="15">
        <f>X365+X376</f>
        <v>0</v>
      </c>
      <c r="Y347" s="15">
        <f>Y365+Y376</f>
        <v>0</v>
      </c>
      <c r="Z347" s="15">
        <f>Z365+Z376</f>
        <v>0</v>
      </c>
      <c r="AA347" s="15">
        <f t="shared" si="526"/>
        <v>420724.7</v>
      </c>
      <c r="AB347" s="15">
        <f t="shared" si="527"/>
        <v>456707.9</v>
      </c>
      <c r="AC347" s="15">
        <f t="shared" si="528"/>
        <v>496290.7</v>
      </c>
      <c r="AD347" s="15">
        <f t="shared" ref="AD347:AJ347" si="609">AD365+AD376+AD348</f>
        <v>0</v>
      </c>
      <c r="AE347" s="15">
        <f t="shared" si="609"/>
        <v>0</v>
      </c>
      <c r="AF347" s="15">
        <f t="shared" si="609"/>
        <v>0</v>
      </c>
      <c r="AG347" s="15">
        <f t="shared" si="609"/>
        <v>0</v>
      </c>
      <c r="AH347" s="15">
        <f t="shared" si="609"/>
        <v>0</v>
      </c>
      <c r="AI347" s="15">
        <f t="shared" si="609"/>
        <v>0</v>
      </c>
      <c r="AJ347" s="15">
        <f t="shared" si="609"/>
        <v>0</v>
      </c>
      <c r="AK347" s="15">
        <f t="shared" si="605"/>
        <v>420724.7</v>
      </c>
      <c r="AL347" s="15">
        <f t="shared" si="606"/>
        <v>456707.9</v>
      </c>
      <c r="AM347" s="15">
        <f t="shared" si="607"/>
        <v>496290.7</v>
      </c>
      <c r="AN347" s="15">
        <f>AN365+AN376+AN348</f>
        <v>0</v>
      </c>
      <c r="AO347" s="15">
        <f t="shared" si="608"/>
        <v>420724.7</v>
      </c>
      <c r="AP347" s="15">
        <f t="shared" ref="AP347:BK347" si="610">AP365+AP376+AP348</f>
        <v>0</v>
      </c>
      <c r="AQ347" s="15">
        <f t="shared" si="610"/>
        <v>0</v>
      </c>
      <c r="AR347" s="15">
        <f t="shared" si="610"/>
        <v>0</v>
      </c>
      <c r="AS347" s="15">
        <f>AS365+AS376+AS348</f>
        <v>0</v>
      </c>
      <c r="AT347" s="15">
        <f>AT365+AT376+AT348</f>
        <v>0</v>
      </c>
      <c r="AU347" s="15">
        <f t="shared" si="610"/>
        <v>0</v>
      </c>
      <c r="AV347" s="15">
        <f t="shared" si="610"/>
        <v>89575.896000000008</v>
      </c>
      <c r="AW347" s="15">
        <f t="shared" si="610"/>
        <v>0</v>
      </c>
      <c r="AX347" s="15">
        <f t="shared" si="610"/>
        <v>0</v>
      </c>
      <c r="AY347" s="15">
        <f t="shared" si="610"/>
        <v>2194.942</v>
      </c>
      <c r="AZ347" s="15">
        <f t="shared" si="610"/>
        <v>0</v>
      </c>
      <c r="BA347" s="15">
        <f>BA365+BA376+BA348</f>
        <v>0</v>
      </c>
      <c r="BB347" s="15">
        <f>BB365+BB376+BB348</f>
        <v>0</v>
      </c>
      <c r="BC347" s="15">
        <f t="shared" si="610"/>
        <v>0</v>
      </c>
      <c r="BD347" s="15">
        <f>BD365+BD376+BD348</f>
        <v>0</v>
      </c>
      <c r="BE347" s="15">
        <f>BE365+BE376+BE348</f>
        <v>0</v>
      </c>
      <c r="BF347" s="15">
        <f t="shared" si="599"/>
        <v>512495.538</v>
      </c>
      <c r="BG347" s="15">
        <f t="shared" si="600"/>
        <v>456707.9</v>
      </c>
      <c r="BH347" s="15">
        <f t="shared" si="601"/>
        <v>496290.7</v>
      </c>
      <c r="BI347" s="15">
        <f t="shared" ref="BI347" si="611">BI365+BI376+BI348</f>
        <v>0</v>
      </c>
      <c r="BJ347" s="15">
        <f t="shared" ref="BJ347:BJ372" si="612">BF347+BI347</f>
        <v>512495.538</v>
      </c>
      <c r="BK347" s="15">
        <f t="shared" si="610"/>
        <v>0</v>
      </c>
    </row>
    <row r="348" spans="1:64" ht="47.25" x14ac:dyDescent="0.25">
      <c r="A348" s="10" t="s">
        <v>178</v>
      </c>
      <c r="B348" s="10" t="s">
        <v>157</v>
      </c>
      <c r="C348" s="10" t="s">
        <v>174</v>
      </c>
      <c r="D348" s="10" t="s">
        <v>40</v>
      </c>
      <c r="E348" s="10"/>
      <c r="F348" s="11" t="s">
        <v>41</v>
      </c>
      <c r="G348" s="16"/>
      <c r="H348" s="16"/>
      <c r="I348" s="16"/>
      <c r="J348" s="16"/>
      <c r="K348" s="16"/>
      <c r="L348" s="16"/>
      <c r="M348" s="16"/>
      <c r="N348" s="16"/>
      <c r="O348" s="16"/>
      <c r="P348" s="16"/>
      <c r="Q348" s="16"/>
      <c r="R348" s="16"/>
      <c r="S348" s="16"/>
      <c r="T348" s="16"/>
      <c r="U348" s="16"/>
      <c r="V348" s="16"/>
      <c r="W348" s="16"/>
      <c r="X348" s="16"/>
      <c r="Y348" s="16"/>
      <c r="Z348" s="16"/>
      <c r="AA348" s="16">
        <f>AA349</f>
        <v>0</v>
      </c>
      <c r="AB348" s="16">
        <f t="shared" ref="AB348:BK348" si="613">AB349</f>
        <v>0</v>
      </c>
      <c r="AC348" s="16">
        <f t="shared" si="613"/>
        <v>0</v>
      </c>
      <c r="AD348" s="16">
        <f t="shared" si="613"/>
        <v>0</v>
      </c>
      <c r="AE348" s="16">
        <f t="shared" si="613"/>
        <v>0</v>
      </c>
      <c r="AF348" s="16">
        <f t="shared" si="613"/>
        <v>0</v>
      </c>
      <c r="AG348" s="16">
        <f t="shared" si="613"/>
        <v>0</v>
      </c>
      <c r="AH348" s="16">
        <f t="shared" si="613"/>
        <v>0</v>
      </c>
      <c r="AI348" s="16">
        <f t="shared" si="613"/>
        <v>0</v>
      </c>
      <c r="AJ348" s="16">
        <f t="shared" si="613"/>
        <v>0</v>
      </c>
      <c r="AK348" s="16">
        <f t="shared" si="605"/>
        <v>0</v>
      </c>
      <c r="AL348" s="16">
        <f t="shared" si="606"/>
        <v>0</v>
      </c>
      <c r="AM348" s="16">
        <f t="shared" si="607"/>
        <v>0</v>
      </c>
      <c r="AN348" s="16">
        <f t="shared" si="613"/>
        <v>0</v>
      </c>
      <c r="AO348" s="16">
        <f t="shared" si="608"/>
        <v>0</v>
      </c>
      <c r="AP348" s="16">
        <f t="shared" si="613"/>
        <v>0</v>
      </c>
      <c r="AQ348" s="16">
        <f t="shared" si="613"/>
        <v>0</v>
      </c>
      <c r="AR348" s="16">
        <f t="shared" si="613"/>
        <v>0</v>
      </c>
      <c r="AS348" s="16">
        <f t="shared" si="613"/>
        <v>0</v>
      </c>
      <c r="AT348" s="16">
        <f t="shared" si="613"/>
        <v>0</v>
      </c>
      <c r="AU348" s="16">
        <f t="shared" si="613"/>
        <v>0</v>
      </c>
      <c r="AV348" s="16">
        <f t="shared" si="613"/>
        <v>89575.896000000008</v>
      </c>
      <c r="AW348" s="16">
        <f t="shared" si="613"/>
        <v>0</v>
      </c>
      <c r="AX348" s="16">
        <f t="shared" si="613"/>
        <v>0</v>
      </c>
      <c r="AY348" s="16">
        <f t="shared" si="613"/>
        <v>2194.942</v>
      </c>
      <c r="AZ348" s="16">
        <f t="shared" si="613"/>
        <v>0</v>
      </c>
      <c r="BA348" s="16">
        <f t="shared" si="613"/>
        <v>0</v>
      </c>
      <c r="BB348" s="16">
        <f t="shared" si="613"/>
        <v>0</v>
      </c>
      <c r="BC348" s="16">
        <f t="shared" si="613"/>
        <v>0</v>
      </c>
      <c r="BD348" s="16">
        <f t="shared" si="613"/>
        <v>0</v>
      </c>
      <c r="BE348" s="16">
        <f t="shared" si="613"/>
        <v>0</v>
      </c>
      <c r="BF348" s="16">
        <f t="shared" si="599"/>
        <v>91770.838000000003</v>
      </c>
      <c r="BG348" s="16">
        <f t="shared" si="600"/>
        <v>0</v>
      </c>
      <c r="BH348" s="16">
        <f t="shared" si="601"/>
        <v>0</v>
      </c>
      <c r="BI348" s="16">
        <f t="shared" si="613"/>
        <v>0</v>
      </c>
      <c r="BJ348" s="16">
        <f t="shared" si="612"/>
        <v>91770.838000000003</v>
      </c>
      <c r="BK348" s="16">
        <f t="shared" si="613"/>
        <v>0</v>
      </c>
    </row>
    <row r="349" spans="1:64" ht="31.5" x14ac:dyDescent="0.25">
      <c r="A349" s="10" t="s">
        <v>178</v>
      </c>
      <c r="B349" s="10" t="s">
        <v>157</v>
      </c>
      <c r="C349" s="10" t="s">
        <v>174</v>
      </c>
      <c r="D349" s="10" t="s">
        <v>123</v>
      </c>
      <c r="E349" s="10"/>
      <c r="F349" s="11" t="s">
        <v>124</v>
      </c>
      <c r="G349" s="16"/>
      <c r="H349" s="16"/>
      <c r="I349" s="16"/>
      <c r="J349" s="16"/>
      <c r="K349" s="16"/>
      <c r="L349" s="16"/>
      <c r="M349" s="16"/>
      <c r="N349" s="16"/>
      <c r="O349" s="16"/>
      <c r="P349" s="16"/>
      <c r="Q349" s="16"/>
      <c r="R349" s="16"/>
      <c r="S349" s="16"/>
      <c r="T349" s="16"/>
      <c r="U349" s="16"/>
      <c r="V349" s="16"/>
      <c r="W349" s="16"/>
      <c r="X349" s="16"/>
      <c r="Y349" s="16"/>
      <c r="Z349" s="16"/>
      <c r="AA349" s="16">
        <f t="shared" ref="AA349:AJ349" si="614">AA350+AA354+AA361</f>
        <v>0</v>
      </c>
      <c r="AB349" s="16">
        <f t="shared" si="614"/>
        <v>0</v>
      </c>
      <c r="AC349" s="16">
        <f t="shared" si="614"/>
        <v>0</v>
      </c>
      <c r="AD349" s="16">
        <f t="shared" si="614"/>
        <v>0</v>
      </c>
      <c r="AE349" s="16">
        <f t="shared" si="614"/>
        <v>0</v>
      </c>
      <c r="AF349" s="16">
        <f t="shared" si="614"/>
        <v>0</v>
      </c>
      <c r="AG349" s="16">
        <f t="shared" si="614"/>
        <v>0</v>
      </c>
      <c r="AH349" s="16">
        <f t="shared" si="614"/>
        <v>0</v>
      </c>
      <c r="AI349" s="16">
        <f t="shared" si="614"/>
        <v>0</v>
      </c>
      <c r="AJ349" s="16">
        <f t="shared" si="614"/>
        <v>0</v>
      </c>
      <c r="AK349" s="16">
        <f t="shared" si="605"/>
        <v>0</v>
      </c>
      <c r="AL349" s="16">
        <f t="shared" si="606"/>
        <v>0</v>
      </c>
      <c r="AM349" s="16">
        <f t="shared" si="607"/>
        <v>0</v>
      </c>
      <c r="AN349" s="16">
        <f>AN350+AN354+AN361</f>
        <v>0</v>
      </c>
      <c r="AO349" s="16">
        <f t="shared" si="608"/>
        <v>0</v>
      </c>
      <c r="AP349" s="16">
        <f t="shared" ref="AP349:BK349" si="615">AP350+AP354+AP361</f>
        <v>0</v>
      </c>
      <c r="AQ349" s="16">
        <f t="shared" si="615"/>
        <v>0</v>
      </c>
      <c r="AR349" s="16">
        <f t="shared" si="615"/>
        <v>0</v>
      </c>
      <c r="AS349" s="16">
        <f>AS350+AS354+AS361</f>
        <v>0</v>
      </c>
      <c r="AT349" s="16">
        <f>AT350+AT354+AT361</f>
        <v>0</v>
      </c>
      <c r="AU349" s="16">
        <f t="shared" si="615"/>
        <v>0</v>
      </c>
      <c r="AV349" s="16">
        <f t="shared" si="615"/>
        <v>89575.896000000008</v>
      </c>
      <c r="AW349" s="16">
        <f t="shared" si="615"/>
        <v>0</v>
      </c>
      <c r="AX349" s="16">
        <f t="shared" si="615"/>
        <v>0</v>
      </c>
      <c r="AY349" s="16">
        <f t="shared" si="615"/>
        <v>2194.942</v>
      </c>
      <c r="AZ349" s="16">
        <f t="shared" si="615"/>
        <v>0</v>
      </c>
      <c r="BA349" s="16">
        <f>BA350+BA354+BA361</f>
        <v>0</v>
      </c>
      <c r="BB349" s="16">
        <f>BB350+BB354+BB361</f>
        <v>0</v>
      </c>
      <c r="BC349" s="16">
        <f t="shared" si="615"/>
        <v>0</v>
      </c>
      <c r="BD349" s="16">
        <f>BD350+BD354+BD361</f>
        <v>0</v>
      </c>
      <c r="BE349" s="16">
        <f>BE350+BE354+BE361</f>
        <v>0</v>
      </c>
      <c r="BF349" s="16">
        <f t="shared" si="599"/>
        <v>91770.838000000003</v>
      </c>
      <c r="BG349" s="16">
        <f t="shared" si="600"/>
        <v>0</v>
      </c>
      <c r="BH349" s="16">
        <f t="shared" si="601"/>
        <v>0</v>
      </c>
      <c r="BI349" s="16">
        <f t="shared" ref="BI349" si="616">BI350+BI354+BI361</f>
        <v>0</v>
      </c>
      <c r="BJ349" s="16">
        <f t="shared" si="612"/>
        <v>91770.838000000003</v>
      </c>
      <c r="BK349" s="16">
        <f t="shared" si="615"/>
        <v>0</v>
      </c>
    </row>
    <row r="350" spans="1:64" ht="47.25" x14ac:dyDescent="0.25">
      <c r="A350" s="10" t="s">
        <v>178</v>
      </c>
      <c r="B350" s="10" t="s">
        <v>157</v>
      </c>
      <c r="C350" s="10" t="s">
        <v>174</v>
      </c>
      <c r="D350" s="10" t="s">
        <v>1159</v>
      </c>
      <c r="E350" s="10"/>
      <c r="F350" s="11" t="s">
        <v>1169</v>
      </c>
      <c r="G350" s="16"/>
      <c r="H350" s="16"/>
      <c r="I350" s="16"/>
      <c r="J350" s="16"/>
      <c r="K350" s="16"/>
      <c r="L350" s="16"/>
      <c r="M350" s="16"/>
      <c r="N350" s="16"/>
      <c r="O350" s="16"/>
      <c r="P350" s="16"/>
      <c r="Q350" s="16"/>
      <c r="R350" s="16"/>
      <c r="S350" s="16"/>
      <c r="T350" s="16"/>
      <c r="U350" s="16"/>
      <c r="V350" s="16"/>
      <c r="W350" s="16"/>
      <c r="X350" s="16"/>
      <c r="Y350" s="16"/>
      <c r="Z350" s="16"/>
      <c r="AA350" s="16">
        <f>AA351</f>
        <v>0</v>
      </c>
      <c r="AB350" s="16">
        <f t="shared" ref="AB350:BK352" si="617">AB351</f>
        <v>0</v>
      </c>
      <c r="AC350" s="16">
        <f t="shared" si="617"/>
        <v>0</v>
      </c>
      <c r="AD350" s="16">
        <f t="shared" si="617"/>
        <v>0</v>
      </c>
      <c r="AE350" s="16">
        <f t="shared" si="617"/>
        <v>0</v>
      </c>
      <c r="AF350" s="16">
        <f t="shared" si="617"/>
        <v>0</v>
      </c>
      <c r="AG350" s="16">
        <f t="shared" si="617"/>
        <v>0</v>
      </c>
      <c r="AH350" s="16">
        <f t="shared" si="617"/>
        <v>0</v>
      </c>
      <c r="AI350" s="16">
        <f t="shared" si="617"/>
        <v>0</v>
      </c>
      <c r="AJ350" s="16">
        <f t="shared" si="617"/>
        <v>0</v>
      </c>
      <c r="AK350" s="16">
        <f t="shared" si="605"/>
        <v>0</v>
      </c>
      <c r="AL350" s="16">
        <f t="shared" si="606"/>
        <v>0</v>
      </c>
      <c r="AM350" s="16">
        <f t="shared" si="607"/>
        <v>0</v>
      </c>
      <c r="AN350" s="16">
        <f t="shared" si="617"/>
        <v>0</v>
      </c>
      <c r="AO350" s="16">
        <f t="shared" si="608"/>
        <v>0</v>
      </c>
      <c r="AP350" s="16">
        <f t="shared" si="617"/>
        <v>0</v>
      </c>
      <c r="AQ350" s="16">
        <f t="shared" si="617"/>
        <v>0</v>
      </c>
      <c r="AR350" s="16">
        <f t="shared" si="617"/>
        <v>0</v>
      </c>
      <c r="AS350" s="16">
        <f t="shared" si="617"/>
        <v>0</v>
      </c>
      <c r="AT350" s="16">
        <f t="shared" si="617"/>
        <v>0</v>
      </c>
      <c r="AU350" s="16">
        <f t="shared" si="617"/>
        <v>0</v>
      </c>
      <c r="AV350" s="16">
        <f t="shared" si="617"/>
        <v>15164.948</v>
      </c>
      <c r="AW350" s="16">
        <f t="shared" si="617"/>
        <v>0</v>
      </c>
      <c r="AX350" s="16">
        <f t="shared" si="617"/>
        <v>0</v>
      </c>
      <c r="AY350" s="16">
        <f t="shared" si="617"/>
        <v>0</v>
      </c>
      <c r="AZ350" s="16">
        <f t="shared" si="617"/>
        <v>0</v>
      </c>
      <c r="BA350" s="16">
        <f t="shared" si="617"/>
        <v>0</v>
      </c>
      <c r="BB350" s="16">
        <f t="shared" si="617"/>
        <v>0</v>
      </c>
      <c r="BC350" s="16">
        <f t="shared" si="617"/>
        <v>0</v>
      </c>
      <c r="BD350" s="16">
        <f t="shared" si="617"/>
        <v>0</v>
      </c>
      <c r="BE350" s="16">
        <f t="shared" si="617"/>
        <v>0</v>
      </c>
      <c r="BF350" s="16">
        <f t="shared" si="599"/>
        <v>15164.948</v>
      </c>
      <c r="BG350" s="16">
        <f t="shared" si="600"/>
        <v>0</v>
      </c>
      <c r="BH350" s="16">
        <f t="shared" si="601"/>
        <v>0</v>
      </c>
      <c r="BI350" s="16">
        <f t="shared" si="617"/>
        <v>0</v>
      </c>
      <c r="BJ350" s="16">
        <f t="shared" si="612"/>
        <v>15164.948</v>
      </c>
      <c r="BK350" s="16">
        <f t="shared" si="617"/>
        <v>0</v>
      </c>
    </row>
    <row r="351" spans="1:64" x14ac:dyDescent="0.25">
      <c r="A351" s="10" t="s">
        <v>178</v>
      </c>
      <c r="B351" s="10" t="s">
        <v>157</v>
      </c>
      <c r="C351" s="10" t="s">
        <v>174</v>
      </c>
      <c r="D351" s="10" t="s">
        <v>1159</v>
      </c>
      <c r="E351" s="10" t="s">
        <v>125</v>
      </c>
      <c r="F351" s="11" t="s">
        <v>42</v>
      </c>
      <c r="G351" s="16"/>
      <c r="H351" s="16"/>
      <c r="I351" s="16"/>
      <c r="J351" s="16"/>
      <c r="K351" s="16"/>
      <c r="L351" s="16"/>
      <c r="M351" s="16"/>
      <c r="N351" s="16"/>
      <c r="O351" s="16"/>
      <c r="P351" s="16"/>
      <c r="Q351" s="16"/>
      <c r="R351" s="16"/>
      <c r="S351" s="16"/>
      <c r="T351" s="16"/>
      <c r="U351" s="16"/>
      <c r="V351" s="16"/>
      <c r="W351" s="16"/>
      <c r="X351" s="16"/>
      <c r="Y351" s="16"/>
      <c r="Z351" s="16"/>
      <c r="AA351" s="16">
        <f>AA352</f>
        <v>0</v>
      </c>
      <c r="AB351" s="16">
        <f t="shared" si="617"/>
        <v>0</v>
      </c>
      <c r="AC351" s="16">
        <f t="shared" si="617"/>
        <v>0</v>
      </c>
      <c r="AD351" s="16">
        <f t="shared" si="617"/>
        <v>0</v>
      </c>
      <c r="AE351" s="16">
        <f t="shared" si="617"/>
        <v>0</v>
      </c>
      <c r="AF351" s="16">
        <f t="shared" si="617"/>
        <v>0</v>
      </c>
      <c r="AG351" s="16">
        <f t="shared" si="617"/>
        <v>0</v>
      </c>
      <c r="AH351" s="16">
        <f t="shared" si="617"/>
        <v>0</v>
      </c>
      <c r="AI351" s="16">
        <f t="shared" si="617"/>
        <v>0</v>
      </c>
      <c r="AJ351" s="16">
        <f t="shared" si="617"/>
        <v>0</v>
      </c>
      <c r="AK351" s="16">
        <f t="shared" si="605"/>
        <v>0</v>
      </c>
      <c r="AL351" s="16">
        <f t="shared" si="606"/>
        <v>0</v>
      </c>
      <c r="AM351" s="16">
        <f t="shared" si="607"/>
        <v>0</v>
      </c>
      <c r="AN351" s="16">
        <f t="shared" si="617"/>
        <v>0</v>
      </c>
      <c r="AO351" s="16">
        <f t="shared" si="608"/>
        <v>0</v>
      </c>
      <c r="AP351" s="16">
        <f t="shared" si="617"/>
        <v>0</v>
      </c>
      <c r="AQ351" s="16">
        <f t="shared" si="617"/>
        <v>0</v>
      </c>
      <c r="AR351" s="16">
        <f t="shared" si="617"/>
        <v>0</v>
      </c>
      <c r="AS351" s="16">
        <f t="shared" si="617"/>
        <v>0</v>
      </c>
      <c r="AT351" s="16">
        <f t="shared" si="617"/>
        <v>0</v>
      </c>
      <c r="AU351" s="16">
        <f t="shared" si="617"/>
        <v>0</v>
      </c>
      <c r="AV351" s="16">
        <f t="shared" si="617"/>
        <v>15164.948</v>
      </c>
      <c r="AW351" s="16">
        <f t="shared" si="617"/>
        <v>0</v>
      </c>
      <c r="AX351" s="16">
        <f t="shared" si="617"/>
        <v>0</v>
      </c>
      <c r="AY351" s="16">
        <f t="shared" si="617"/>
        <v>0</v>
      </c>
      <c r="AZ351" s="16">
        <f t="shared" si="617"/>
        <v>0</v>
      </c>
      <c r="BA351" s="16">
        <f t="shared" si="617"/>
        <v>0</v>
      </c>
      <c r="BB351" s="16">
        <f t="shared" si="617"/>
        <v>0</v>
      </c>
      <c r="BC351" s="16">
        <f t="shared" si="617"/>
        <v>0</v>
      </c>
      <c r="BD351" s="16">
        <f t="shared" si="617"/>
        <v>0</v>
      </c>
      <c r="BE351" s="16">
        <f t="shared" si="617"/>
        <v>0</v>
      </c>
      <c r="BF351" s="16">
        <f t="shared" si="599"/>
        <v>15164.948</v>
      </c>
      <c r="BG351" s="16">
        <f t="shared" si="600"/>
        <v>0</v>
      </c>
      <c r="BH351" s="16">
        <f t="shared" si="601"/>
        <v>0</v>
      </c>
      <c r="BI351" s="16">
        <f t="shared" si="617"/>
        <v>0</v>
      </c>
      <c r="BJ351" s="16">
        <f t="shared" si="612"/>
        <v>15164.948</v>
      </c>
      <c r="BK351" s="16">
        <f t="shared" si="617"/>
        <v>0</v>
      </c>
    </row>
    <row r="352" spans="1:64" ht="63" x14ac:dyDescent="0.25">
      <c r="A352" s="10" t="s">
        <v>178</v>
      </c>
      <c r="B352" s="10" t="s">
        <v>157</v>
      </c>
      <c r="C352" s="10" t="s">
        <v>174</v>
      </c>
      <c r="D352" s="10" t="s">
        <v>1159</v>
      </c>
      <c r="E352" s="10" t="s">
        <v>126</v>
      </c>
      <c r="F352" s="11" t="s">
        <v>127</v>
      </c>
      <c r="G352" s="16"/>
      <c r="H352" s="16"/>
      <c r="I352" s="16"/>
      <c r="J352" s="16"/>
      <c r="K352" s="16"/>
      <c r="L352" s="16"/>
      <c r="M352" s="16"/>
      <c r="N352" s="16"/>
      <c r="O352" s="16"/>
      <c r="P352" s="16"/>
      <c r="Q352" s="16"/>
      <c r="R352" s="16"/>
      <c r="S352" s="16"/>
      <c r="T352" s="16"/>
      <c r="U352" s="16"/>
      <c r="V352" s="16"/>
      <c r="W352" s="16"/>
      <c r="X352" s="16"/>
      <c r="Y352" s="16"/>
      <c r="Z352" s="16"/>
      <c r="AA352" s="16">
        <f>AA353</f>
        <v>0</v>
      </c>
      <c r="AB352" s="16">
        <f t="shared" si="617"/>
        <v>0</v>
      </c>
      <c r="AC352" s="16">
        <f t="shared" si="617"/>
        <v>0</v>
      </c>
      <c r="AD352" s="16">
        <f t="shared" si="617"/>
        <v>0</v>
      </c>
      <c r="AE352" s="16">
        <f t="shared" si="617"/>
        <v>0</v>
      </c>
      <c r="AF352" s="16">
        <f t="shared" si="617"/>
        <v>0</v>
      </c>
      <c r="AG352" s="16">
        <f t="shared" si="617"/>
        <v>0</v>
      </c>
      <c r="AH352" s="16">
        <f t="shared" si="617"/>
        <v>0</v>
      </c>
      <c r="AI352" s="16">
        <f t="shared" si="617"/>
        <v>0</v>
      </c>
      <c r="AJ352" s="16">
        <f t="shared" si="617"/>
        <v>0</v>
      </c>
      <c r="AK352" s="16">
        <f t="shared" si="605"/>
        <v>0</v>
      </c>
      <c r="AL352" s="16">
        <f t="shared" si="606"/>
        <v>0</v>
      </c>
      <c r="AM352" s="16">
        <f t="shared" si="607"/>
        <v>0</v>
      </c>
      <c r="AN352" s="16">
        <f t="shared" si="617"/>
        <v>0</v>
      </c>
      <c r="AO352" s="16">
        <f t="shared" si="608"/>
        <v>0</v>
      </c>
      <c r="AP352" s="16">
        <f t="shared" si="617"/>
        <v>0</v>
      </c>
      <c r="AQ352" s="16">
        <f t="shared" si="617"/>
        <v>0</v>
      </c>
      <c r="AR352" s="16">
        <f t="shared" si="617"/>
        <v>0</v>
      </c>
      <c r="AS352" s="16">
        <f t="shared" si="617"/>
        <v>0</v>
      </c>
      <c r="AT352" s="16">
        <f t="shared" si="617"/>
        <v>0</v>
      </c>
      <c r="AU352" s="16">
        <f t="shared" si="617"/>
        <v>0</v>
      </c>
      <c r="AV352" s="16">
        <f t="shared" si="617"/>
        <v>15164.948</v>
      </c>
      <c r="AW352" s="16">
        <f t="shared" si="617"/>
        <v>0</v>
      </c>
      <c r="AX352" s="16">
        <f t="shared" si="617"/>
        <v>0</v>
      </c>
      <c r="AY352" s="16">
        <f t="shared" si="617"/>
        <v>0</v>
      </c>
      <c r="AZ352" s="16">
        <f t="shared" si="617"/>
        <v>0</v>
      </c>
      <c r="BA352" s="16">
        <f t="shared" si="617"/>
        <v>0</v>
      </c>
      <c r="BB352" s="16">
        <f t="shared" si="617"/>
        <v>0</v>
      </c>
      <c r="BC352" s="16">
        <f t="shared" si="617"/>
        <v>0</v>
      </c>
      <c r="BD352" s="16">
        <f t="shared" si="617"/>
        <v>0</v>
      </c>
      <c r="BE352" s="16">
        <f t="shared" si="617"/>
        <v>0</v>
      </c>
      <c r="BF352" s="16">
        <f t="shared" si="599"/>
        <v>15164.948</v>
      </c>
      <c r="BG352" s="16">
        <f t="shared" si="600"/>
        <v>0</v>
      </c>
      <c r="BH352" s="16">
        <f t="shared" si="601"/>
        <v>0</v>
      </c>
      <c r="BI352" s="16">
        <f t="shared" si="617"/>
        <v>0</v>
      </c>
      <c r="BJ352" s="16">
        <f t="shared" si="612"/>
        <v>15164.948</v>
      </c>
      <c r="BK352" s="16">
        <f t="shared" si="617"/>
        <v>0</v>
      </c>
    </row>
    <row r="353" spans="1:63" ht="78.75" x14ac:dyDescent="0.25">
      <c r="A353" s="10" t="s">
        <v>178</v>
      </c>
      <c r="B353" s="10" t="s">
        <v>157</v>
      </c>
      <c r="C353" s="10" t="s">
        <v>174</v>
      </c>
      <c r="D353" s="10" t="s">
        <v>1159</v>
      </c>
      <c r="E353" s="10" t="s">
        <v>128</v>
      </c>
      <c r="F353" s="11" t="s">
        <v>129</v>
      </c>
      <c r="G353" s="16"/>
      <c r="H353" s="16"/>
      <c r="I353" s="16"/>
      <c r="J353" s="16"/>
      <c r="K353" s="16"/>
      <c r="L353" s="16"/>
      <c r="M353" s="16"/>
      <c r="N353" s="16"/>
      <c r="O353" s="16"/>
      <c r="P353" s="16"/>
      <c r="Q353" s="16"/>
      <c r="R353" s="16"/>
      <c r="S353" s="16"/>
      <c r="T353" s="16"/>
      <c r="U353" s="16"/>
      <c r="V353" s="16"/>
      <c r="W353" s="16"/>
      <c r="X353" s="16"/>
      <c r="Y353" s="16"/>
      <c r="Z353" s="16"/>
      <c r="AA353" s="16">
        <v>0</v>
      </c>
      <c r="AB353" s="16">
        <v>0</v>
      </c>
      <c r="AC353" s="16">
        <v>0</v>
      </c>
      <c r="AD353" s="16"/>
      <c r="AE353" s="16"/>
      <c r="AF353" s="16"/>
      <c r="AG353" s="16"/>
      <c r="AH353" s="16"/>
      <c r="AI353" s="16"/>
      <c r="AJ353" s="16"/>
      <c r="AK353" s="16">
        <f t="shared" si="605"/>
        <v>0</v>
      </c>
      <c r="AL353" s="16">
        <f t="shared" si="606"/>
        <v>0</v>
      </c>
      <c r="AM353" s="16">
        <f t="shared" si="607"/>
        <v>0</v>
      </c>
      <c r="AN353" s="16"/>
      <c r="AO353" s="16">
        <f t="shared" si="608"/>
        <v>0</v>
      </c>
      <c r="AP353" s="16"/>
      <c r="AQ353" s="16"/>
      <c r="AR353" s="16"/>
      <c r="AS353" s="16"/>
      <c r="AT353" s="16"/>
      <c r="AU353" s="16"/>
      <c r="AV353" s="16">
        <v>15164.948</v>
      </c>
      <c r="AW353" s="16"/>
      <c r="AX353" s="16"/>
      <c r="AY353" s="16"/>
      <c r="AZ353" s="16"/>
      <c r="BA353" s="16"/>
      <c r="BB353" s="16"/>
      <c r="BC353" s="16"/>
      <c r="BD353" s="16"/>
      <c r="BE353" s="16"/>
      <c r="BF353" s="16">
        <f t="shared" si="599"/>
        <v>15164.948</v>
      </c>
      <c r="BG353" s="16">
        <f t="shared" si="600"/>
        <v>0</v>
      </c>
      <c r="BH353" s="16">
        <f t="shared" si="601"/>
        <v>0</v>
      </c>
      <c r="BI353" s="16"/>
      <c r="BJ353" s="16">
        <f t="shared" si="612"/>
        <v>15164.948</v>
      </c>
      <c r="BK353" s="16"/>
    </row>
    <row r="354" spans="1:63" ht="31.5" x14ac:dyDescent="0.25">
      <c r="A354" s="10" t="s">
        <v>178</v>
      </c>
      <c r="B354" s="10" t="s">
        <v>157</v>
      </c>
      <c r="C354" s="10" t="s">
        <v>174</v>
      </c>
      <c r="D354" s="10" t="s">
        <v>1160</v>
      </c>
      <c r="E354" s="10"/>
      <c r="F354" s="11" t="s">
        <v>1170</v>
      </c>
      <c r="G354" s="16"/>
      <c r="H354" s="16"/>
      <c r="I354" s="16"/>
      <c r="J354" s="16"/>
      <c r="K354" s="16"/>
      <c r="L354" s="16"/>
      <c r="M354" s="16"/>
      <c r="N354" s="16"/>
      <c r="O354" s="16"/>
      <c r="P354" s="16"/>
      <c r="Q354" s="16"/>
      <c r="R354" s="16"/>
      <c r="S354" s="16"/>
      <c r="T354" s="16"/>
      <c r="U354" s="16"/>
      <c r="V354" s="16"/>
      <c r="W354" s="16"/>
      <c r="X354" s="16"/>
      <c r="Y354" s="16"/>
      <c r="Z354" s="16"/>
      <c r="AA354" s="16">
        <f>AA355</f>
        <v>0</v>
      </c>
      <c r="AB354" s="16">
        <f t="shared" ref="AB354:BK356" si="618">AB355</f>
        <v>0</v>
      </c>
      <c r="AC354" s="16">
        <f t="shared" si="618"/>
        <v>0</v>
      </c>
      <c r="AD354" s="16">
        <f t="shared" si="618"/>
        <v>0</v>
      </c>
      <c r="AE354" s="16">
        <f t="shared" si="618"/>
        <v>0</v>
      </c>
      <c r="AF354" s="16">
        <f t="shared" si="618"/>
        <v>0</v>
      </c>
      <c r="AG354" s="16">
        <f t="shared" si="618"/>
        <v>0</v>
      </c>
      <c r="AH354" s="16">
        <f t="shared" si="618"/>
        <v>0</v>
      </c>
      <c r="AI354" s="16">
        <f t="shared" si="618"/>
        <v>0</v>
      </c>
      <c r="AJ354" s="16">
        <f t="shared" si="618"/>
        <v>0</v>
      </c>
      <c r="AK354" s="16">
        <f t="shared" si="605"/>
        <v>0</v>
      </c>
      <c r="AL354" s="16">
        <f t="shared" si="606"/>
        <v>0</v>
      </c>
      <c r="AM354" s="16">
        <f t="shared" si="607"/>
        <v>0</v>
      </c>
      <c r="AN354" s="16">
        <f t="shared" si="618"/>
        <v>0</v>
      </c>
      <c r="AO354" s="16">
        <f t="shared" si="608"/>
        <v>0</v>
      </c>
      <c r="AP354" s="16">
        <f>AP355+AP358</f>
        <v>0</v>
      </c>
      <c r="AQ354" s="16">
        <f t="shared" ref="AQ354:BK354" si="619">AQ355+AQ358</f>
        <v>0</v>
      </c>
      <c r="AR354" s="16">
        <f t="shared" si="619"/>
        <v>0</v>
      </c>
      <c r="AS354" s="16">
        <f>AS355+AS358</f>
        <v>0</v>
      </c>
      <c r="AT354" s="16">
        <f>AT355+AT358</f>
        <v>0</v>
      </c>
      <c r="AU354" s="16">
        <f t="shared" si="619"/>
        <v>0</v>
      </c>
      <c r="AV354" s="16">
        <f t="shared" si="619"/>
        <v>0</v>
      </c>
      <c r="AW354" s="16">
        <f t="shared" si="619"/>
        <v>0</v>
      </c>
      <c r="AX354" s="16">
        <f t="shared" si="619"/>
        <v>0</v>
      </c>
      <c r="AY354" s="16">
        <f t="shared" si="619"/>
        <v>2194.942</v>
      </c>
      <c r="AZ354" s="16">
        <f t="shared" si="619"/>
        <v>0</v>
      </c>
      <c r="BA354" s="16">
        <f>BA355+BA358</f>
        <v>0</v>
      </c>
      <c r="BB354" s="16">
        <f>BB355+BB358</f>
        <v>0</v>
      </c>
      <c r="BC354" s="16">
        <f t="shared" si="619"/>
        <v>0</v>
      </c>
      <c r="BD354" s="16">
        <f>BD355+BD358</f>
        <v>0</v>
      </c>
      <c r="BE354" s="16">
        <f>BE355+BE358</f>
        <v>0</v>
      </c>
      <c r="BF354" s="16">
        <f t="shared" si="599"/>
        <v>2194.942</v>
      </c>
      <c r="BG354" s="16">
        <f t="shared" si="600"/>
        <v>0</v>
      </c>
      <c r="BH354" s="16">
        <f t="shared" si="601"/>
        <v>0</v>
      </c>
      <c r="BI354" s="16">
        <f t="shared" ref="BI354" si="620">BI355+BI358</f>
        <v>0</v>
      </c>
      <c r="BJ354" s="16">
        <f t="shared" si="612"/>
        <v>2194.942</v>
      </c>
      <c r="BK354" s="16">
        <f t="shared" si="619"/>
        <v>0</v>
      </c>
    </row>
    <row r="355" spans="1:63" x14ac:dyDescent="0.25">
      <c r="A355" s="10" t="s">
        <v>178</v>
      </c>
      <c r="B355" s="10" t="s">
        <v>157</v>
      </c>
      <c r="C355" s="10" t="s">
        <v>174</v>
      </c>
      <c r="D355" s="10" t="s">
        <v>1160</v>
      </c>
      <c r="E355" s="10" t="s">
        <v>125</v>
      </c>
      <c r="F355" s="11" t="s">
        <v>42</v>
      </c>
      <c r="G355" s="16"/>
      <c r="H355" s="16"/>
      <c r="I355" s="16"/>
      <c r="J355" s="16"/>
      <c r="K355" s="16"/>
      <c r="L355" s="16"/>
      <c r="M355" s="16"/>
      <c r="N355" s="16"/>
      <c r="O355" s="16"/>
      <c r="P355" s="16"/>
      <c r="Q355" s="16"/>
      <c r="R355" s="16"/>
      <c r="S355" s="16"/>
      <c r="T355" s="16"/>
      <c r="U355" s="16"/>
      <c r="V355" s="16"/>
      <c r="W355" s="16"/>
      <c r="X355" s="16"/>
      <c r="Y355" s="16"/>
      <c r="Z355" s="16"/>
      <c r="AA355" s="16">
        <f>AA356</f>
        <v>0</v>
      </c>
      <c r="AB355" s="16">
        <f t="shared" si="618"/>
        <v>0</v>
      </c>
      <c r="AC355" s="16">
        <f t="shared" si="618"/>
        <v>0</v>
      </c>
      <c r="AD355" s="16">
        <f t="shared" si="618"/>
        <v>0</v>
      </c>
      <c r="AE355" s="16">
        <f t="shared" si="618"/>
        <v>0</v>
      </c>
      <c r="AF355" s="16">
        <f t="shared" si="618"/>
        <v>0</v>
      </c>
      <c r="AG355" s="16">
        <f t="shared" si="618"/>
        <v>0</v>
      </c>
      <c r="AH355" s="16">
        <f t="shared" si="618"/>
        <v>0</v>
      </c>
      <c r="AI355" s="16">
        <f t="shared" si="618"/>
        <v>0</v>
      </c>
      <c r="AJ355" s="16">
        <f t="shared" si="618"/>
        <v>0</v>
      </c>
      <c r="AK355" s="16">
        <f t="shared" si="605"/>
        <v>0</v>
      </c>
      <c r="AL355" s="16">
        <f t="shared" si="606"/>
        <v>0</v>
      </c>
      <c r="AM355" s="16">
        <f t="shared" si="607"/>
        <v>0</v>
      </c>
      <c r="AN355" s="16">
        <f t="shared" si="618"/>
        <v>0</v>
      </c>
      <c r="AO355" s="16">
        <f t="shared" si="608"/>
        <v>0</v>
      </c>
      <c r="AP355" s="16">
        <f t="shared" si="618"/>
        <v>0</v>
      </c>
      <c r="AQ355" s="16">
        <f t="shared" si="618"/>
        <v>0</v>
      </c>
      <c r="AR355" s="16">
        <f t="shared" si="618"/>
        <v>0</v>
      </c>
      <c r="AS355" s="16">
        <f t="shared" si="618"/>
        <v>0</v>
      </c>
      <c r="AT355" s="16">
        <f t="shared" si="618"/>
        <v>0</v>
      </c>
      <c r="AU355" s="16">
        <f t="shared" si="618"/>
        <v>0</v>
      </c>
      <c r="AV355" s="16">
        <f t="shared" si="618"/>
        <v>0</v>
      </c>
      <c r="AW355" s="16">
        <f t="shared" si="618"/>
        <v>0</v>
      </c>
      <c r="AX355" s="16">
        <f t="shared" si="618"/>
        <v>0</v>
      </c>
      <c r="AY355" s="16">
        <f t="shared" si="618"/>
        <v>1790.692</v>
      </c>
      <c r="AZ355" s="16">
        <f t="shared" si="618"/>
        <v>0</v>
      </c>
      <c r="BA355" s="16">
        <f t="shared" si="618"/>
        <v>0</v>
      </c>
      <c r="BB355" s="16">
        <f t="shared" si="618"/>
        <v>0</v>
      </c>
      <c r="BC355" s="16">
        <f t="shared" si="618"/>
        <v>0</v>
      </c>
      <c r="BD355" s="16">
        <f t="shared" si="618"/>
        <v>0</v>
      </c>
      <c r="BE355" s="16">
        <f t="shared" si="618"/>
        <v>0</v>
      </c>
      <c r="BF355" s="16">
        <f t="shared" si="599"/>
        <v>1790.692</v>
      </c>
      <c r="BG355" s="16">
        <f t="shared" si="600"/>
        <v>0</v>
      </c>
      <c r="BH355" s="16">
        <f t="shared" si="601"/>
        <v>0</v>
      </c>
      <c r="BI355" s="16">
        <f t="shared" si="618"/>
        <v>0</v>
      </c>
      <c r="BJ355" s="16">
        <f t="shared" si="612"/>
        <v>1790.692</v>
      </c>
      <c r="BK355" s="16">
        <f t="shared" si="618"/>
        <v>0</v>
      </c>
    </row>
    <row r="356" spans="1:63" ht="63" x14ac:dyDescent="0.25">
      <c r="A356" s="10" t="s">
        <v>178</v>
      </c>
      <c r="B356" s="10" t="s">
        <v>157</v>
      </c>
      <c r="C356" s="10" t="s">
        <v>174</v>
      </c>
      <c r="D356" s="10" t="s">
        <v>1160</v>
      </c>
      <c r="E356" s="10" t="s">
        <v>126</v>
      </c>
      <c r="F356" s="11" t="s">
        <v>127</v>
      </c>
      <c r="G356" s="16"/>
      <c r="H356" s="16"/>
      <c r="I356" s="16"/>
      <c r="J356" s="16"/>
      <c r="K356" s="16"/>
      <c r="L356" s="16"/>
      <c r="M356" s="16"/>
      <c r="N356" s="16"/>
      <c r="O356" s="16"/>
      <c r="P356" s="16"/>
      <c r="Q356" s="16"/>
      <c r="R356" s="16"/>
      <c r="S356" s="16"/>
      <c r="T356" s="16"/>
      <c r="U356" s="16"/>
      <c r="V356" s="16"/>
      <c r="W356" s="16"/>
      <c r="X356" s="16"/>
      <c r="Y356" s="16"/>
      <c r="Z356" s="16"/>
      <c r="AA356" s="16">
        <f>AA357</f>
        <v>0</v>
      </c>
      <c r="AB356" s="16">
        <f t="shared" si="618"/>
        <v>0</v>
      </c>
      <c r="AC356" s="16">
        <f t="shared" si="618"/>
        <v>0</v>
      </c>
      <c r="AD356" s="16">
        <f t="shared" si="618"/>
        <v>0</v>
      </c>
      <c r="AE356" s="16">
        <f t="shared" si="618"/>
        <v>0</v>
      </c>
      <c r="AF356" s="16">
        <f t="shared" si="618"/>
        <v>0</v>
      </c>
      <c r="AG356" s="16">
        <f t="shared" si="618"/>
        <v>0</v>
      </c>
      <c r="AH356" s="16">
        <f t="shared" si="618"/>
        <v>0</v>
      </c>
      <c r="AI356" s="16">
        <f t="shared" si="618"/>
        <v>0</v>
      </c>
      <c r="AJ356" s="16">
        <f t="shared" si="618"/>
        <v>0</v>
      </c>
      <c r="AK356" s="16">
        <f t="shared" si="605"/>
        <v>0</v>
      </c>
      <c r="AL356" s="16">
        <f t="shared" si="606"/>
        <v>0</v>
      </c>
      <c r="AM356" s="16">
        <f t="shared" si="607"/>
        <v>0</v>
      </c>
      <c r="AN356" s="16">
        <f t="shared" si="618"/>
        <v>0</v>
      </c>
      <c r="AO356" s="16">
        <f t="shared" si="608"/>
        <v>0</v>
      </c>
      <c r="AP356" s="16">
        <f t="shared" si="618"/>
        <v>0</v>
      </c>
      <c r="AQ356" s="16">
        <f t="shared" si="618"/>
        <v>0</v>
      </c>
      <c r="AR356" s="16">
        <f t="shared" si="618"/>
        <v>0</v>
      </c>
      <c r="AS356" s="16">
        <f t="shared" si="618"/>
        <v>0</v>
      </c>
      <c r="AT356" s="16">
        <f t="shared" si="618"/>
        <v>0</v>
      </c>
      <c r="AU356" s="16">
        <f t="shared" si="618"/>
        <v>0</v>
      </c>
      <c r="AV356" s="16">
        <f t="shared" si="618"/>
        <v>0</v>
      </c>
      <c r="AW356" s="16">
        <f t="shared" si="618"/>
        <v>0</v>
      </c>
      <c r="AX356" s="16">
        <f t="shared" si="618"/>
        <v>0</v>
      </c>
      <c r="AY356" s="16">
        <f t="shared" si="618"/>
        <v>1790.692</v>
      </c>
      <c r="AZ356" s="16">
        <f t="shared" si="618"/>
        <v>0</v>
      </c>
      <c r="BA356" s="16">
        <f t="shared" si="618"/>
        <v>0</v>
      </c>
      <c r="BB356" s="16">
        <f t="shared" si="618"/>
        <v>0</v>
      </c>
      <c r="BC356" s="16">
        <f t="shared" si="618"/>
        <v>0</v>
      </c>
      <c r="BD356" s="16">
        <f t="shared" si="618"/>
        <v>0</v>
      </c>
      <c r="BE356" s="16">
        <f t="shared" si="618"/>
        <v>0</v>
      </c>
      <c r="BF356" s="16">
        <f t="shared" si="599"/>
        <v>1790.692</v>
      </c>
      <c r="BG356" s="16">
        <f t="shared" si="600"/>
        <v>0</v>
      </c>
      <c r="BH356" s="16">
        <f t="shared" si="601"/>
        <v>0</v>
      </c>
      <c r="BI356" s="16">
        <f t="shared" si="618"/>
        <v>0</v>
      </c>
      <c r="BJ356" s="16">
        <f t="shared" si="612"/>
        <v>1790.692</v>
      </c>
      <c r="BK356" s="16">
        <f t="shared" si="618"/>
        <v>0</v>
      </c>
    </row>
    <row r="357" spans="1:63" ht="78.75" x14ac:dyDescent="0.25">
      <c r="A357" s="10" t="s">
        <v>178</v>
      </c>
      <c r="B357" s="10" t="s">
        <v>157</v>
      </c>
      <c r="C357" s="10" t="s">
        <v>174</v>
      </c>
      <c r="D357" s="10" t="s">
        <v>1160</v>
      </c>
      <c r="E357" s="10" t="s">
        <v>128</v>
      </c>
      <c r="F357" s="11" t="s">
        <v>129</v>
      </c>
      <c r="G357" s="16"/>
      <c r="H357" s="16"/>
      <c r="I357" s="16"/>
      <c r="J357" s="16"/>
      <c r="K357" s="16"/>
      <c r="L357" s="16"/>
      <c r="M357" s="16"/>
      <c r="N357" s="16"/>
      <c r="O357" s="16"/>
      <c r="P357" s="16"/>
      <c r="Q357" s="16"/>
      <c r="R357" s="16"/>
      <c r="S357" s="16"/>
      <c r="T357" s="16"/>
      <c r="U357" s="16"/>
      <c r="V357" s="16"/>
      <c r="W357" s="16"/>
      <c r="X357" s="16"/>
      <c r="Y357" s="16"/>
      <c r="Z357" s="16"/>
      <c r="AA357" s="16">
        <v>0</v>
      </c>
      <c r="AB357" s="16">
        <v>0</v>
      </c>
      <c r="AC357" s="16">
        <v>0</v>
      </c>
      <c r="AD357" s="16"/>
      <c r="AE357" s="16"/>
      <c r="AF357" s="16"/>
      <c r="AG357" s="16"/>
      <c r="AH357" s="16"/>
      <c r="AI357" s="16"/>
      <c r="AJ357" s="16"/>
      <c r="AK357" s="16">
        <f t="shared" si="605"/>
        <v>0</v>
      </c>
      <c r="AL357" s="16">
        <f t="shared" si="606"/>
        <v>0</v>
      </c>
      <c r="AM357" s="16">
        <f t="shared" si="607"/>
        <v>0</v>
      </c>
      <c r="AN357" s="16"/>
      <c r="AO357" s="16">
        <f t="shared" si="608"/>
        <v>0</v>
      </c>
      <c r="AP357" s="16"/>
      <c r="AQ357" s="16"/>
      <c r="AR357" s="16"/>
      <c r="AS357" s="16"/>
      <c r="AT357" s="16"/>
      <c r="AU357" s="16"/>
      <c r="AV357" s="16"/>
      <c r="AW357" s="16"/>
      <c r="AX357" s="16"/>
      <c r="AY357" s="16">
        <v>1790.692</v>
      </c>
      <c r="AZ357" s="16"/>
      <c r="BA357" s="16"/>
      <c r="BB357" s="16"/>
      <c r="BC357" s="16"/>
      <c r="BD357" s="16"/>
      <c r="BE357" s="16"/>
      <c r="BF357" s="16">
        <f t="shared" si="599"/>
        <v>1790.692</v>
      </c>
      <c r="BG357" s="16">
        <f t="shared" si="600"/>
        <v>0</v>
      </c>
      <c r="BH357" s="16">
        <f t="shared" si="601"/>
        <v>0</v>
      </c>
      <c r="BI357" s="16"/>
      <c r="BJ357" s="16">
        <f t="shared" si="612"/>
        <v>1790.692</v>
      </c>
      <c r="BK357" s="16"/>
    </row>
    <row r="358" spans="1:63" x14ac:dyDescent="0.25">
      <c r="A358" s="10" t="s">
        <v>178</v>
      </c>
      <c r="B358" s="10" t="s">
        <v>157</v>
      </c>
      <c r="C358" s="10" t="s">
        <v>174</v>
      </c>
      <c r="D358" s="10" t="s">
        <v>1160</v>
      </c>
      <c r="E358" s="10" t="s">
        <v>53</v>
      </c>
      <c r="F358" s="11" t="s">
        <v>24</v>
      </c>
      <c r="G358" s="16"/>
      <c r="H358" s="16"/>
      <c r="I358" s="16"/>
      <c r="J358" s="16"/>
      <c r="K358" s="16"/>
      <c r="L358" s="16"/>
      <c r="M358" s="16"/>
      <c r="N358" s="16"/>
      <c r="O358" s="16"/>
      <c r="P358" s="16"/>
      <c r="Q358" s="16"/>
      <c r="R358" s="16"/>
      <c r="S358" s="16"/>
      <c r="T358" s="16"/>
      <c r="U358" s="16"/>
      <c r="V358" s="16"/>
      <c r="W358" s="16"/>
      <c r="X358" s="16"/>
      <c r="Y358" s="16"/>
      <c r="Z358" s="16"/>
      <c r="AA358" s="16"/>
      <c r="AB358" s="16"/>
      <c r="AC358" s="16"/>
      <c r="AD358" s="16"/>
      <c r="AE358" s="16"/>
      <c r="AF358" s="16"/>
      <c r="AG358" s="16"/>
      <c r="AH358" s="16"/>
      <c r="AI358" s="16"/>
      <c r="AJ358" s="16"/>
      <c r="AK358" s="16"/>
      <c r="AL358" s="16">
        <f>AL359</f>
        <v>0</v>
      </c>
      <c r="AM358" s="16">
        <f t="shared" ref="AM358:BK359" si="621">AM359</f>
        <v>0</v>
      </c>
      <c r="AN358" s="16">
        <f t="shared" si="621"/>
        <v>0</v>
      </c>
      <c r="AO358" s="16">
        <f t="shared" si="621"/>
        <v>0</v>
      </c>
      <c r="AP358" s="16">
        <f t="shared" si="621"/>
        <v>0</v>
      </c>
      <c r="AQ358" s="16">
        <f t="shared" si="621"/>
        <v>0</v>
      </c>
      <c r="AR358" s="16">
        <f t="shared" si="621"/>
        <v>0</v>
      </c>
      <c r="AS358" s="16">
        <f t="shared" si="621"/>
        <v>0</v>
      </c>
      <c r="AT358" s="16">
        <f t="shared" si="621"/>
        <v>0</v>
      </c>
      <c r="AU358" s="16">
        <f t="shared" si="621"/>
        <v>0</v>
      </c>
      <c r="AV358" s="16">
        <f t="shared" si="621"/>
        <v>0</v>
      </c>
      <c r="AW358" s="16">
        <f t="shared" si="621"/>
        <v>0</v>
      </c>
      <c r="AX358" s="16">
        <f t="shared" si="621"/>
        <v>0</v>
      </c>
      <c r="AY358" s="16">
        <f t="shared" si="621"/>
        <v>404.25</v>
      </c>
      <c r="AZ358" s="16">
        <f t="shared" si="621"/>
        <v>0</v>
      </c>
      <c r="BA358" s="16">
        <f t="shared" si="621"/>
        <v>0</v>
      </c>
      <c r="BB358" s="16">
        <f t="shared" si="621"/>
        <v>0</v>
      </c>
      <c r="BC358" s="16">
        <f t="shared" si="621"/>
        <v>0</v>
      </c>
      <c r="BD358" s="16">
        <f t="shared" si="621"/>
        <v>0</v>
      </c>
      <c r="BE358" s="16">
        <f t="shared" si="621"/>
        <v>0</v>
      </c>
      <c r="BF358" s="16">
        <f t="shared" si="599"/>
        <v>404.25</v>
      </c>
      <c r="BG358" s="16">
        <f t="shared" si="600"/>
        <v>0</v>
      </c>
      <c r="BH358" s="16">
        <f t="shared" si="601"/>
        <v>0</v>
      </c>
      <c r="BI358" s="16">
        <f t="shared" si="621"/>
        <v>0</v>
      </c>
      <c r="BJ358" s="16">
        <f t="shared" si="612"/>
        <v>404.25</v>
      </c>
      <c r="BK358" s="16">
        <f t="shared" si="621"/>
        <v>0</v>
      </c>
    </row>
    <row r="359" spans="1:63" ht="31.5" x14ac:dyDescent="0.25">
      <c r="A359" s="10" t="s">
        <v>178</v>
      </c>
      <c r="B359" s="10" t="s">
        <v>157</v>
      </c>
      <c r="C359" s="10" t="s">
        <v>174</v>
      </c>
      <c r="D359" s="10" t="s">
        <v>1160</v>
      </c>
      <c r="E359" s="10" t="s">
        <v>54</v>
      </c>
      <c r="F359" s="11" t="s">
        <v>25</v>
      </c>
      <c r="G359" s="16"/>
      <c r="H359" s="16"/>
      <c r="I359" s="16"/>
      <c r="J359" s="16"/>
      <c r="K359" s="16"/>
      <c r="L359" s="16"/>
      <c r="M359" s="16"/>
      <c r="N359" s="16"/>
      <c r="O359" s="16"/>
      <c r="P359" s="16"/>
      <c r="Q359" s="16"/>
      <c r="R359" s="16"/>
      <c r="S359" s="16"/>
      <c r="T359" s="16"/>
      <c r="U359" s="16"/>
      <c r="V359" s="16"/>
      <c r="W359" s="16"/>
      <c r="X359" s="16"/>
      <c r="Y359" s="16"/>
      <c r="Z359" s="16"/>
      <c r="AA359" s="16"/>
      <c r="AB359" s="16"/>
      <c r="AC359" s="16"/>
      <c r="AD359" s="16"/>
      <c r="AE359" s="16"/>
      <c r="AF359" s="16"/>
      <c r="AG359" s="16"/>
      <c r="AH359" s="16"/>
      <c r="AI359" s="16"/>
      <c r="AJ359" s="16"/>
      <c r="AK359" s="16"/>
      <c r="AL359" s="16">
        <f>AL360</f>
        <v>0</v>
      </c>
      <c r="AM359" s="16">
        <f t="shared" si="621"/>
        <v>0</v>
      </c>
      <c r="AN359" s="16">
        <f t="shared" si="621"/>
        <v>0</v>
      </c>
      <c r="AO359" s="16">
        <f t="shared" si="621"/>
        <v>0</v>
      </c>
      <c r="AP359" s="16">
        <f t="shared" si="621"/>
        <v>0</v>
      </c>
      <c r="AQ359" s="16">
        <f t="shared" si="621"/>
        <v>0</v>
      </c>
      <c r="AR359" s="16">
        <f t="shared" si="621"/>
        <v>0</v>
      </c>
      <c r="AS359" s="16">
        <f t="shared" si="621"/>
        <v>0</v>
      </c>
      <c r="AT359" s="16">
        <f t="shared" si="621"/>
        <v>0</v>
      </c>
      <c r="AU359" s="16">
        <f t="shared" si="621"/>
        <v>0</v>
      </c>
      <c r="AV359" s="16">
        <f t="shared" si="621"/>
        <v>0</v>
      </c>
      <c r="AW359" s="16">
        <f t="shared" si="621"/>
        <v>0</v>
      </c>
      <c r="AX359" s="16">
        <f t="shared" si="621"/>
        <v>0</v>
      </c>
      <c r="AY359" s="16">
        <f t="shared" si="621"/>
        <v>404.25</v>
      </c>
      <c r="AZ359" s="16">
        <f t="shared" si="621"/>
        <v>0</v>
      </c>
      <c r="BA359" s="16">
        <f t="shared" si="621"/>
        <v>0</v>
      </c>
      <c r="BB359" s="16">
        <f t="shared" si="621"/>
        <v>0</v>
      </c>
      <c r="BC359" s="16">
        <f t="shared" si="621"/>
        <v>0</v>
      </c>
      <c r="BD359" s="16">
        <f t="shared" si="621"/>
        <v>0</v>
      </c>
      <c r="BE359" s="16">
        <f t="shared" si="621"/>
        <v>0</v>
      </c>
      <c r="BF359" s="16">
        <f t="shared" si="599"/>
        <v>404.25</v>
      </c>
      <c r="BG359" s="16">
        <f t="shared" si="600"/>
        <v>0</v>
      </c>
      <c r="BH359" s="16">
        <f t="shared" si="601"/>
        <v>0</v>
      </c>
      <c r="BI359" s="16">
        <f t="shared" si="621"/>
        <v>0</v>
      </c>
      <c r="BJ359" s="16">
        <f t="shared" si="612"/>
        <v>404.25</v>
      </c>
      <c r="BK359" s="16">
        <f t="shared" si="621"/>
        <v>0</v>
      </c>
    </row>
    <row r="360" spans="1:63" ht="31.5" x14ac:dyDescent="0.25">
      <c r="A360" s="10" t="s">
        <v>178</v>
      </c>
      <c r="B360" s="10" t="s">
        <v>157</v>
      </c>
      <c r="C360" s="10" t="s">
        <v>174</v>
      </c>
      <c r="D360" s="10" t="s">
        <v>1160</v>
      </c>
      <c r="E360" s="10" t="s">
        <v>55</v>
      </c>
      <c r="F360" s="11" t="s">
        <v>26</v>
      </c>
      <c r="G360" s="16"/>
      <c r="H360" s="16"/>
      <c r="I360" s="16"/>
      <c r="J360" s="16"/>
      <c r="K360" s="16"/>
      <c r="L360" s="16"/>
      <c r="M360" s="16"/>
      <c r="N360" s="16"/>
      <c r="O360" s="16"/>
      <c r="P360" s="16"/>
      <c r="Q360" s="16"/>
      <c r="R360" s="16"/>
      <c r="S360" s="16"/>
      <c r="T360" s="16"/>
      <c r="U360" s="16"/>
      <c r="V360" s="16"/>
      <c r="W360" s="16"/>
      <c r="X360" s="16"/>
      <c r="Y360" s="16"/>
      <c r="Z360" s="16"/>
      <c r="AA360" s="16"/>
      <c r="AB360" s="16"/>
      <c r="AC360" s="16"/>
      <c r="AD360" s="16"/>
      <c r="AE360" s="16"/>
      <c r="AF360" s="16"/>
      <c r="AG360" s="16"/>
      <c r="AH360" s="16"/>
      <c r="AI360" s="16"/>
      <c r="AJ360" s="16"/>
      <c r="AK360" s="16"/>
      <c r="AL360" s="16">
        <v>0</v>
      </c>
      <c r="AM360" s="16">
        <v>0</v>
      </c>
      <c r="AN360" s="16"/>
      <c r="AO360" s="16">
        <v>0</v>
      </c>
      <c r="AP360" s="16"/>
      <c r="AQ360" s="16"/>
      <c r="AR360" s="16"/>
      <c r="AS360" s="16"/>
      <c r="AT360" s="16"/>
      <c r="AU360" s="16"/>
      <c r="AV360" s="16"/>
      <c r="AW360" s="16"/>
      <c r="AX360" s="16"/>
      <c r="AY360" s="16">
        <v>404.25</v>
      </c>
      <c r="AZ360" s="16"/>
      <c r="BA360" s="16"/>
      <c r="BB360" s="16"/>
      <c r="BC360" s="16"/>
      <c r="BD360" s="16"/>
      <c r="BE360" s="16"/>
      <c r="BF360" s="16">
        <f t="shared" si="599"/>
        <v>404.25</v>
      </c>
      <c r="BG360" s="16">
        <f t="shared" si="600"/>
        <v>0</v>
      </c>
      <c r="BH360" s="16">
        <f t="shared" si="601"/>
        <v>0</v>
      </c>
      <c r="BI360" s="16"/>
      <c r="BJ360" s="16">
        <f t="shared" si="612"/>
        <v>404.25</v>
      </c>
      <c r="BK360" s="16"/>
    </row>
    <row r="361" spans="1:63" ht="47.25" x14ac:dyDescent="0.25">
      <c r="A361" s="10" t="s">
        <v>178</v>
      </c>
      <c r="B361" s="10" t="s">
        <v>157</v>
      </c>
      <c r="C361" s="10" t="s">
        <v>174</v>
      </c>
      <c r="D361" s="10" t="s">
        <v>1161</v>
      </c>
      <c r="E361" s="10"/>
      <c r="F361" s="11" t="s">
        <v>1167</v>
      </c>
      <c r="G361" s="16"/>
      <c r="H361" s="16"/>
      <c r="I361" s="16"/>
      <c r="J361" s="16"/>
      <c r="K361" s="16"/>
      <c r="L361" s="16"/>
      <c r="M361" s="16"/>
      <c r="N361" s="16"/>
      <c r="O361" s="16"/>
      <c r="P361" s="16"/>
      <c r="Q361" s="16"/>
      <c r="R361" s="16"/>
      <c r="S361" s="16"/>
      <c r="T361" s="16"/>
      <c r="U361" s="16"/>
      <c r="V361" s="16"/>
      <c r="W361" s="16"/>
      <c r="X361" s="16"/>
      <c r="Y361" s="16"/>
      <c r="Z361" s="16"/>
      <c r="AA361" s="16">
        <f>AA362</f>
        <v>0</v>
      </c>
      <c r="AB361" s="16">
        <f t="shared" ref="AB361:BK363" si="622">AB362</f>
        <v>0</v>
      </c>
      <c r="AC361" s="16">
        <f t="shared" si="622"/>
        <v>0</v>
      </c>
      <c r="AD361" s="16">
        <f t="shared" si="622"/>
        <v>0</v>
      </c>
      <c r="AE361" s="16">
        <f t="shared" si="622"/>
        <v>0</v>
      </c>
      <c r="AF361" s="16">
        <f t="shared" si="622"/>
        <v>0</v>
      </c>
      <c r="AG361" s="16">
        <f t="shared" si="622"/>
        <v>0</v>
      </c>
      <c r="AH361" s="16">
        <f t="shared" si="622"/>
        <v>0</v>
      </c>
      <c r="AI361" s="16">
        <f t="shared" si="622"/>
        <v>0</v>
      </c>
      <c r="AJ361" s="16">
        <f t="shared" si="622"/>
        <v>0</v>
      </c>
      <c r="AK361" s="16">
        <f t="shared" si="605"/>
        <v>0</v>
      </c>
      <c r="AL361" s="16">
        <f t="shared" si="606"/>
        <v>0</v>
      </c>
      <c r="AM361" s="16">
        <f t="shared" si="607"/>
        <v>0</v>
      </c>
      <c r="AN361" s="16">
        <f t="shared" si="622"/>
        <v>0</v>
      </c>
      <c r="AO361" s="16">
        <f t="shared" si="608"/>
        <v>0</v>
      </c>
      <c r="AP361" s="16">
        <f t="shared" si="622"/>
        <v>0</v>
      </c>
      <c r="AQ361" s="16">
        <f t="shared" si="622"/>
        <v>0</v>
      </c>
      <c r="AR361" s="16">
        <f t="shared" si="622"/>
        <v>0</v>
      </c>
      <c r="AS361" s="16">
        <f t="shared" si="622"/>
        <v>0</v>
      </c>
      <c r="AT361" s="16">
        <f t="shared" si="622"/>
        <v>0</v>
      </c>
      <c r="AU361" s="16">
        <f t="shared" si="622"/>
        <v>0</v>
      </c>
      <c r="AV361" s="16">
        <f t="shared" si="622"/>
        <v>74410.948000000004</v>
      </c>
      <c r="AW361" s="16">
        <f t="shared" si="622"/>
        <v>0</v>
      </c>
      <c r="AX361" s="16">
        <f t="shared" si="622"/>
        <v>0</v>
      </c>
      <c r="AY361" s="16">
        <f t="shared" si="622"/>
        <v>0</v>
      </c>
      <c r="AZ361" s="16">
        <f t="shared" si="622"/>
        <v>0</v>
      </c>
      <c r="BA361" s="16">
        <f t="shared" si="622"/>
        <v>0</v>
      </c>
      <c r="BB361" s="16">
        <f t="shared" si="622"/>
        <v>0</v>
      </c>
      <c r="BC361" s="16">
        <f t="shared" si="622"/>
        <v>0</v>
      </c>
      <c r="BD361" s="16">
        <f t="shared" si="622"/>
        <v>0</v>
      </c>
      <c r="BE361" s="16">
        <f t="shared" si="622"/>
        <v>0</v>
      </c>
      <c r="BF361" s="16">
        <f t="shared" si="599"/>
        <v>74410.948000000004</v>
      </c>
      <c r="BG361" s="16">
        <f t="shared" si="600"/>
        <v>0</v>
      </c>
      <c r="BH361" s="16">
        <f t="shared" si="601"/>
        <v>0</v>
      </c>
      <c r="BI361" s="16">
        <f t="shared" si="622"/>
        <v>0</v>
      </c>
      <c r="BJ361" s="16">
        <f t="shared" si="612"/>
        <v>74410.948000000004</v>
      </c>
      <c r="BK361" s="16">
        <f t="shared" si="622"/>
        <v>0</v>
      </c>
    </row>
    <row r="362" spans="1:63" x14ac:dyDescent="0.25">
      <c r="A362" s="10" t="s">
        <v>178</v>
      </c>
      <c r="B362" s="10" t="s">
        <v>157</v>
      </c>
      <c r="C362" s="10" t="s">
        <v>174</v>
      </c>
      <c r="D362" s="10" t="s">
        <v>1161</v>
      </c>
      <c r="E362" s="10" t="s">
        <v>125</v>
      </c>
      <c r="F362" s="11" t="s">
        <v>42</v>
      </c>
      <c r="G362" s="16"/>
      <c r="H362" s="16"/>
      <c r="I362" s="16"/>
      <c r="J362" s="16"/>
      <c r="K362" s="16"/>
      <c r="L362" s="16"/>
      <c r="M362" s="16"/>
      <c r="N362" s="16"/>
      <c r="O362" s="16"/>
      <c r="P362" s="16"/>
      <c r="Q362" s="16"/>
      <c r="R362" s="16"/>
      <c r="S362" s="16"/>
      <c r="T362" s="16"/>
      <c r="U362" s="16"/>
      <c r="V362" s="16"/>
      <c r="W362" s="16"/>
      <c r="X362" s="16"/>
      <c r="Y362" s="16"/>
      <c r="Z362" s="16"/>
      <c r="AA362" s="16">
        <f>AA363</f>
        <v>0</v>
      </c>
      <c r="AB362" s="16">
        <f t="shared" si="622"/>
        <v>0</v>
      </c>
      <c r="AC362" s="16">
        <f t="shared" si="622"/>
        <v>0</v>
      </c>
      <c r="AD362" s="16">
        <f t="shared" si="622"/>
        <v>0</v>
      </c>
      <c r="AE362" s="16">
        <f t="shared" si="622"/>
        <v>0</v>
      </c>
      <c r="AF362" s="16">
        <f t="shared" si="622"/>
        <v>0</v>
      </c>
      <c r="AG362" s="16">
        <f t="shared" si="622"/>
        <v>0</v>
      </c>
      <c r="AH362" s="16">
        <f t="shared" si="622"/>
        <v>0</v>
      </c>
      <c r="AI362" s="16">
        <f t="shared" si="622"/>
        <v>0</v>
      </c>
      <c r="AJ362" s="16">
        <f t="shared" si="622"/>
        <v>0</v>
      </c>
      <c r="AK362" s="16">
        <f t="shared" si="605"/>
        <v>0</v>
      </c>
      <c r="AL362" s="16">
        <f t="shared" si="606"/>
        <v>0</v>
      </c>
      <c r="AM362" s="16">
        <f t="shared" si="607"/>
        <v>0</v>
      </c>
      <c r="AN362" s="16">
        <f t="shared" si="622"/>
        <v>0</v>
      </c>
      <c r="AO362" s="16">
        <f t="shared" si="608"/>
        <v>0</v>
      </c>
      <c r="AP362" s="16">
        <f t="shared" si="622"/>
        <v>0</v>
      </c>
      <c r="AQ362" s="16">
        <f t="shared" si="622"/>
        <v>0</v>
      </c>
      <c r="AR362" s="16">
        <f t="shared" si="622"/>
        <v>0</v>
      </c>
      <c r="AS362" s="16">
        <f t="shared" si="622"/>
        <v>0</v>
      </c>
      <c r="AT362" s="16">
        <f t="shared" si="622"/>
        <v>0</v>
      </c>
      <c r="AU362" s="16">
        <f t="shared" si="622"/>
        <v>0</v>
      </c>
      <c r="AV362" s="16">
        <f t="shared" si="622"/>
        <v>74410.948000000004</v>
      </c>
      <c r="AW362" s="16">
        <f t="shared" si="622"/>
        <v>0</v>
      </c>
      <c r="AX362" s="16">
        <f t="shared" si="622"/>
        <v>0</v>
      </c>
      <c r="AY362" s="16">
        <f t="shared" si="622"/>
        <v>0</v>
      </c>
      <c r="AZ362" s="16">
        <f t="shared" si="622"/>
        <v>0</v>
      </c>
      <c r="BA362" s="16">
        <f t="shared" si="622"/>
        <v>0</v>
      </c>
      <c r="BB362" s="16">
        <f t="shared" si="622"/>
        <v>0</v>
      </c>
      <c r="BC362" s="16">
        <f t="shared" si="622"/>
        <v>0</v>
      </c>
      <c r="BD362" s="16">
        <f t="shared" si="622"/>
        <v>0</v>
      </c>
      <c r="BE362" s="16">
        <f t="shared" si="622"/>
        <v>0</v>
      </c>
      <c r="BF362" s="16">
        <f t="shared" si="599"/>
        <v>74410.948000000004</v>
      </c>
      <c r="BG362" s="16">
        <f t="shared" si="600"/>
        <v>0</v>
      </c>
      <c r="BH362" s="16">
        <f t="shared" si="601"/>
        <v>0</v>
      </c>
      <c r="BI362" s="16">
        <f t="shared" si="622"/>
        <v>0</v>
      </c>
      <c r="BJ362" s="16">
        <f t="shared" si="612"/>
        <v>74410.948000000004</v>
      </c>
      <c r="BK362" s="16">
        <f t="shared" si="622"/>
        <v>0</v>
      </c>
    </row>
    <row r="363" spans="1:63" ht="63" x14ac:dyDescent="0.25">
      <c r="A363" s="10" t="s">
        <v>178</v>
      </c>
      <c r="B363" s="10" t="s">
        <v>157</v>
      </c>
      <c r="C363" s="10" t="s">
        <v>174</v>
      </c>
      <c r="D363" s="10" t="s">
        <v>1161</v>
      </c>
      <c r="E363" s="10" t="s">
        <v>126</v>
      </c>
      <c r="F363" s="11" t="s">
        <v>127</v>
      </c>
      <c r="G363" s="16"/>
      <c r="H363" s="16"/>
      <c r="I363" s="16"/>
      <c r="J363" s="16"/>
      <c r="K363" s="16"/>
      <c r="L363" s="16"/>
      <c r="M363" s="16"/>
      <c r="N363" s="16"/>
      <c r="O363" s="16"/>
      <c r="P363" s="16"/>
      <c r="Q363" s="16"/>
      <c r="R363" s="16"/>
      <c r="S363" s="16"/>
      <c r="T363" s="16"/>
      <c r="U363" s="16"/>
      <c r="V363" s="16"/>
      <c r="W363" s="16"/>
      <c r="X363" s="16"/>
      <c r="Y363" s="16"/>
      <c r="Z363" s="16"/>
      <c r="AA363" s="16">
        <f>AA364</f>
        <v>0</v>
      </c>
      <c r="AB363" s="16">
        <f t="shared" si="622"/>
        <v>0</v>
      </c>
      <c r="AC363" s="16">
        <f t="shared" si="622"/>
        <v>0</v>
      </c>
      <c r="AD363" s="16">
        <f t="shared" si="622"/>
        <v>0</v>
      </c>
      <c r="AE363" s="16">
        <f t="shared" si="622"/>
        <v>0</v>
      </c>
      <c r="AF363" s="16">
        <f t="shared" si="622"/>
        <v>0</v>
      </c>
      <c r="AG363" s="16">
        <f t="shared" si="622"/>
        <v>0</v>
      </c>
      <c r="AH363" s="16">
        <f t="shared" si="622"/>
        <v>0</v>
      </c>
      <c r="AI363" s="16">
        <f t="shared" si="622"/>
        <v>0</v>
      </c>
      <c r="AJ363" s="16">
        <f t="shared" si="622"/>
        <v>0</v>
      </c>
      <c r="AK363" s="16">
        <f t="shared" si="605"/>
        <v>0</v>
      </c>
      <c r="AL363" s="16">
        <f t="shared" si="606"/>
        <v>0</v>
      </c>
      <c r="AM363" s="16">
        <f t="shared" si="607"/>
        <v>0</v>
      </c>
      <c r="AN363" s="16">
        <f t="shared" si="622"/>
        <v>0</v>
      </c>
      <c r="AO363" s="16">
        <f t="shared" si="608"/>
        <v>0</v>
      </c>
      <c r="AP363" s="16">
        <f t="shared" si="622"/>
        <v>0</v>
      </c>
      <c r="AQ363" s="16">
        <f t="shared" si="622"/>
        <v>0</v>
      </c>
      <c r="AR363" s="16">
        <f t="shared" si="622"/>
        <v>0</v>
      </c>
      <c r="AS363" s="16">
        <f t="shared" si="622"/>
        <v>0</v>
      </c>
      <c r="AT363" s="16">
        <f t="shared" si="622"/>
        <v>0</v>
      </c>
      <c r="AU363" s="16">
        <f t="shared" si="622"/>
        <v>0</v>
      </c>
      <c r="AV363" s="16">
        <f t="shared" si="622"/>
        <v>74410.948000000004</v>
      </c>
      <c r="AW363" s="16">
        <f t="shared" si="622"/>
        <v>0</v>
      </c>
      <c r="AX363" s="16">
        <f t="shared" si="622"/>
        <v>0</v>
      </c>
      <c r="AY363" s="16">
        <f t="shared" si="622"/>
        <v>0</v>
      </c>
      <c r="AZ363" s="16">
        <f t="shared" si="622"/>
        <v>0</v>
      </c>
      <c r="BA363" s="16">
        <f t="shared" si="622"/>
        <v>0</v>
      </c>
      <c r="BB363" s="16">
        <f t="shared" si="622"/>
        <v>0</v>
      </c>
      <c r="BC363" s="16">
        <f t="shared" si="622"/>
        <v>0</v>
      </c>
      <c r="BD363" s="16">
        <f t="shared" si="622"/>
        <v>0</v>
      </c>
      <c r="BE363" s="16">
        <f t="shared" si="622"/>
        <v>0</v>
      </c>
      <c r="BF363" s="16">
        <f t="shared" si="599"/>
        <v>74410.948000000004</v>
      </c>
      <c r="BG363" s="16">
        <f t="shared" si="600"/>
        <v>0</v>
      </c>
      <c r="BH363" s="16">
        <f t="shared" si="601"/>
        <v>0</v>
      </c>
      <c r="BI363" s="16">
        <f t="shared" si="622"/>
        <v>0</v>
      </c>
      <c r="BJ363" s="16">
        <f t="shared" si="612"/>
        <v>74410.948000000004</v>
      </c>
      <c r="BK363" s="16">
        <f t="shared" si="622"/>
        <v>0</v>
      </c>
    </row>
    <row r="364" spans="1:63" ht="63" x14ac:dyDescent="0.25">
      <c r="A364" s="10" t="s">
        <v>178</v>
      </c>
      <c r="B364" s="10" t="s">
        <v>157</v>
      </c>
      <c r="C364" s="10" t="s">
        <v>174</v>
      </c>
      <c r="D364" s="10" t="s">
        <v>1161</v>
      </c>
      <c r="E364" s="10" t="s">
        <v>176</v>
      </c>
      <c r="F364" s="11" t="s">
        <v>177</v>
      </c>
      <c r="G364" s="16"/>
      <c r="H364" s="16"/>
      <c r="I364" s="16"/>
      <c r="J364" s="16"/>
      <c r="K364" s="16"/>
      <c r="L364" s="16"/>
      <c r="M364" s="16"/>
      <c r="N364" s="16"/>
      <c r="O364" s="16"/>
      <c r="P364" s="16"/>
      <c r="Q364" s="16"/>
      <c r="R364" s="16"/>
      <c r="S364" s="16"/>
      <c r="T364" s="16"/>
      <c r="U364" s="16"/>
      <c r="V364" s="16"/>
      <c r="W364" s="16"/>
      <c r="X364" s="16"/>
      <c r="Y364" s="16"/>
      <c r="Z364" s="16"/>
      <c r="AA364" s="16">
        <v>0</v>
      </c>
      <c r="AB364" s="16">
        <v>0</v>
      </c>
      <c r="AC364" s="16">
        <v>0</v>
      </c>
      <c r="AD364" s="16"/>
      <c r="AE364" s="16"/>
      <c r="AF364" s="16"/>
      <c r="AG364" s="16"/>
      <c r="AH364" s="16"/>
      <c r="AI364" s="16"/>
      <c r="AJ364" s="16"/>
      <c r="AK364" s="16">
        <f t="shared" si="605"/>
        <v>0</v>
      </c>
      <c r="AL364" s="16">
        <f t="shared" si="606"/>
        <v>0</v>
      </c>
      <c r="AM364" s="16">
        <f t="shared" si="607"/>
        <v>0</v>
      </c>
      <c r="AN364" s="16"/>
      <c r="AO364" s="16">
        <f t="shared" si="608"/>
        <v>0</v>
      </c>
      <c r="AP364" s="16"/>
      <c r="AQ364" s="16"/>
      <c r="AR364" s="16"/>
      <c r="AS364" s="16"/>
      <c r="AT364" s="16"/>
      <c r="AU364" s="16"/>
      <c r="AV364" s="16">
        <v>74410.948000000004</v>
      </c>
      <c r="AW364" s="16"/>
      <c r="AX364" s="16"/>
      <c r="AY364" s="16"/>
      <c r="AZ364" s="16"/>
      <c r="BA364" s="16"/>
      <c r="BB364" s="16"/>
      <c r="BC364" s="16"/>
      <c r="BD364" s="16"/>
      <c r="BE364" s="16"/>
      <c r="BF364" s="16">
        <f t="shared" si="599"/>
        <v>74410.948000000004</v>
      </c>
      <c r="BG364" s="16">
        <f t="shared" si="600"/>
        <v>0</v>
      </c>
      <c r="BH364" s="16">
        <f t="shared" si="601"/>
        <v>0</v>
      </c>
      <c r="BI364" s="16"/>
      <c r="BJ364" s="16">
        <f t="shared" si="612"/>
        <v>74410.948000000004</v>
      </c>
      <c r="BK364" s="16"/>
    </row>
    <row r="365" spans="1:63" x14ac:dyDescent="0.25">
      <c r="A365" s="10" t="s">
        <v>178</v>
      </c>
      <c r="B365" s="10" t="s">
        <v>157</v>
      </c>
      <c r="C365" s="10" t="s">
        <v>174</v>
      </c>
      <c r="D365" s="10" t="s">
        <v>73</v>
      </c>
      <c r="E365" s="10"/>
      <c r="F365" s="19" t="s">
        <v>74</v>
      </c>
      <c r="G365" s="16">
        <f>G366</f>
        <v>315940.43099999998</v>
      </c>
      <c r="H365" s="16">
        <f t="shared" si="524"/>
        <v>104664.26900000003</v>
      </c>
      <c r="I365" s="16">
        <f>I366</f>
        <v>420604.7</v>
      </c>
      <c r="J365" s="16">
        <f>J366</f>
        <v>315940.43099999998</v>
      </c>
      <c r="K365" s="16">
        <f t="shared" si="525"/>
        <v>140767.46900000004</v>
      </c>
      <c r="L365" s="16">
        <f t="shared" ref="L365:P366" si="623">L366</f>
        <v>456707.9</v>
      </c>
      <c r="M365" s="16">
        <f t="shared" si="623"/>
        <v>496290.7</v>
      </c>
      <c r="N365" s="16">
        <f t="shared" si="623"/>
        <v>0</v>
      </c>
      <c r="O365" s="16">
        <f t="shared" si="623"/>
        <v>0</v>
      </c>
      <c r="P365" s="16">
        <f t="shared" si="623"/>
        <v>0</v>
      </c>
      <c r="Q365" s="16">
        <f t="shared" si="533"/>
        <v>104664.26900000003</v>
      </c>
      <c r="R365" s="16">
        <f t="shared" si="534"/>
        <v>420604.7</v>
      </c>
      <c r="S365" s="16">
        <f t="shared" si="535"/>
        <v>140767.46900000004</v>
      </c>
      <c r="T365" s="16">
        <f t="shared" si="536"/>
        <v>456707.9</v>
      </c>
      <c r="U365" s="16">
        <f t="shared" si="537"/>
        <v>496290.7</v>
      </c>
      <c r="V365" s="16">
        <f t="shared" ref="V365:Z366" si="624">V366</f>
        <v>0</v>
      </c>
      <c r="W365" s="16">
        <f t="shared" si="624"/>
        <v>0</v>
      </c>
      <c r="X365" s="16">
        <f t="shared" si="624"/>
        <v>0</v>
      </c>
      <c r="Y365" s="16">
        <f t="shared" si="624"/>
        <v>0</v>
      </c>
      <c r="Z365" s="16">
        <f t="shared" si="624"/>
        <v>0</v>
      </c>
      <c r="AA365" s="16">
        <f t="shared" si="526"/>
        <v>420604.7</v>
      </c>
      <c r="AB365" s="16">
        <f t="shared" si="527"/>
        <v>456707.9</v>
      </c>
      <c r="AC365" s="16">
        <f t="shared" si="528"/>
        <v>496290.7</v>
      </c>
      <c r="AD365" s="16">
        <f t="shared" ref="AD365:BK366" si="625">AD366</f>
        <v>0</v>
      </c>
      <c r="AE365" s="16">
        <f t="shared" si="625"/>
        <v>0</v>
      </c>
      <c r="AF365" s="16">
        <f t="shared" si="625"/>
        <v>0</v>
      </c>
      <c r="AG365" s="16">
        <f t="shared" si="625"/>
        <v>0</v>
      </c>
      <c r="AH365" s="16">
        <f t="shared" si="625"/>
        <v>0</v>
      </c>
      <c r="AI365" s="16">
        <f t="shared" si="625"/>
        <v>0</v>
      </c>
      <c r="AJ365" s="16">
        <f t="shared" si="625"/>
        <v>0</v>
      </c>
      <c r="AK365" s="16">
        <f t="shared" si="605"/>
        <v>420604.7</v>
      </c>
      <c r="AL365" s="16">
        <f t="shared" si="606"/>
        <v>456707.9</v>
      </c>
      <c r="AM365" s="16">
        <f t="shared" si="607"/>
        <v>496290.7</v>
      </c>
      <c r="AN365" s="16">
        <f t="shared" si="625"/>
        <v>0</v>
      </c>
      <c r="AO365" s="16">
        <f t="shared" si="608"/>
        <v>420604.7</v>
      </c>
      <c r="AP365" s="16">
        <f t="shared" si="625"/>
        <v>0</v>
      </c>
      <c r="AQ365" s="16">
        <f t="shared" si="625"/>
        <v>0</v>
      </c>
      <c r="AR365" s="16">
        <f t="shared" si="625"/>
        <v>0</v>
      </c>
      <c r="AS365" s="16">
        <f t="shared" si="625"/>
        <v>0</v>
      </c>
      <c r="AT365" s="16">
        <f t="shared" si="625"/>
        <v>0</v>
      </c>
      <c r="AU365" s="16">
        <f t="shared" si="625"/>
        <v>0</v>
      </c>
      <c r="AV365" s="16">
        <f t="shared" si="625"/>
        <v>0</v>
      </c>
      <c r="AW365" s="16">
        <f t="shared" si="625"/>
        <v>0</v>
      </c>
      <c r="AX365" s="16">
        <f t="shared" si="625"/>
        <v>0</v>
      </c>
      <c r="AY365" s="16">
        <f t="shared" si="625"/>
        <v>0</v>
      </c>
      <c r="AZ365" s="16">
        <f t="shared" si="625"/>
        <v>0</v>
      </c>
      <c r="BA365" s="16">
        <f t="shared" si="625"/>
        <v>0</v>
      </c>
      <c r="BB365" s="16">
        <f t="shared" si="625"/>
        <v>0</v>
      </c>
      <c r="BC365" s="16">
        <f t="shared" si="625"/>
        <v>0</v>
      </c>
      <c r="BD365" s="16">
        <f t="shared" si="625"/>
        <v>0</v>
      </c>
      <c r="BE365" s="16">
        <f t="shared" si="625"/>
        <v>0</v>
      </c>
      <c r="BF365" s="16">
        <f t="shared" si="599"/>
        <v>420604.7</v>
      </c>
      <c r="BG365" s="16">
        <f t="shared" si="600"/>
        <v>456707.9</v>
      </c>
      <c r="BH365" s="16">
        <f t="shared" si="601"/>
        <v>496290.7</v>
      </c>
      <c r="BI365" s="16">
        <f t="shared" si="625"/>
        <v>0</v>
      </c>
      <c r="BJ365" s="16">
        <f t="shared" si="612"/>
        <v>420604.7</v>
      </c>
      <c r="BK365" s="16">
        <f t="shared" si="625"/>
        <v>0</v>
      </c>
    </row>
    <row r="366" spans="1:63" ht="47.25" x14ac:dyDescent="0.25">
      <c r="A366" s="10" t="s">
        <v>178</v>
      </c>
      <c r="B366" s="10" t="s">
        <v>157</v>
      </c>
      <c r="C366" s="10" t="s">
        <v>174</v>
      </c>
      <c r="D366" s="10" t="s">
        <v>165</v>
      </c>
      <c r="E366" s="10"/>
      <c r="F366" s="11" t="s">
        <v>853</v>
      </c>
      <c r="G366" s="16">
        <f>G367</f>
        <v>315940.43099999998</v>
      </c>
      <c r="H366" s="16">
        <f t="shared" si="524"/>
        <v>104664.26900000003</v>
      </c>
      <c r="I366" s="16">
        <f>I367</f>
        <v>420604.7</v>
      </c>
      <c r="J366" s="16">
        <f>J367</f>
        <v>315940.43099999998</v>
      </c>
      <c r="K366" s="16">
        <f t="shared" si="525"/>
        <v>140767.46900000004</v>
      </c>
      <c r="L366" s="16">
        <f t="shared" si="623"/>
        <v>456707.9</v>
      </c>
      <c r="M366" s="16">
        <f t="shared" si="623"/>
        <v>496290.7</v>
      </c>
      <c r="N366" s="16">
        <f t="shared" si="623"/>
        <v>0</v>
      </c>
      <c r="O366" s="16">
        <f t="shared" si="623"/>
        <v>0</v>
      </c>
      <c r="P366" s="16">
        <f t="shared" si="623"/>
        <v>0</v>
      </c>
      <c r="Q366" s="16">
        <f t="shared" si="533"/>
        <v>104664.26900000003</v>
      </c>
      <c r="R366" s="16">
        <f t="shared" si="534"/>
        <v>420604.7</v>
      </c>
      <c r="S366" s="16">
        <f t="shared" si="535"/>
        <v>140767.46900000004</v>
      </c>
      <c r="T366" s="16">
        <f t="shared" si="536"/>
        <v>456707.9</v>
      </c>
      <c r="U366" s="16">
        <f t="shared" si="537"/>
        <v>496290.7</v>
      </c>
      <c r="V366" s="16">
        <f t="shared" si="624"/>
        <v>0</v>
      </c>
      <c r="W366" s="16">
        <f t="shared" si="624"/>
        <v>0</v>
      </c>
      <c r="X366" s="16">
        <f t="shared" si="624"/>
        <v>0</v>
      </c>
      <c r="Y366" s="16">
        <f t="shared" si="624"/>
        <v>0</v>
      </c>
      <c r="Z366" s="16">
        <f t="shared" si="624"/>
        <v>0</v>
      </c>
      <c r="AA366" s="16">
        <f t="shared" si="526"/>
        <v>420604.7</v>
      </c>
      <c r="AB366" s="16">
        <f t="shared" si="527"/>
        <v>456707.9</v>
      </c>
      <c r="AC366" s="16">
        <f t="shared" si="528"/>
        <v>496290.7</v>
      </c>
      <c r="AD366" s="16">
        <f t="shared" si="625"/>
        <v>0</v>
      </c>
      <c r="AE366" s="16">
        <f t="shared" si="625"/>
        <v>0</v>
      </c>
      <c r="AF366" s="16">
        <f t="shared" si="625"/>
        <v>0</v>
      </c>
      <c r="AG366" s="16">
        <f t="shared" si="625"/>
        <v>0</v>
      </c>
      <c r="AH366" s="16">
        <f t="shared" si="625"/>
        <v>0</v>
      </c>
      <c r="AI366" s="16">
        <f t="shared" si="625"/>
        <v>0</v>
      </c>
      <c r="AJ366" s="16">
        <f t="shared" si="625"/>
        <v>0</v>
      </c>
      <c r="AK366" s="16">
        <f t="shared" si="605"/>
        <v>420604.7</v>
      </c>
      <c r="AL366" s="16">
        <f t="shared" si="606"/>
        <v>456707.9</v>
      </c>
      <c r="AM366" s="16">
        <f t="shared" si="607"/>
        <v>496290.7</v>
      </c>
      <c r="AN366" s="16">
        <f t="shared" si="625"/>
        <v>0</v>
      </c>
      <c r="AO366" s="16">
        <f t="shared" si="608"/>
        <v>420604.7</v>
      </c>
      <c r="AP366" s="16">
        <f t="shared" si="625"/>
        <v>0</v>
      </c>
      <c r="AQ366" s="16">
        <f t="shared" si="625"/>
        <v>0</v>
      </c>
      <c r="AR366" s="16">
        <f t="shared" si="625"/>
        <v>0</v>
      </c>
      <c r="AS366" s="16">
        <f t="shared" si="625"/>
        <v>0</v>
      </c>
      <c r="AT366" s="16">
        <f t="shared" si="625"/>
        <v>0</v>
      </c>
      <c r="AU366" s="16">
        <f t="shared" si="625"/>
        <v>0</v>
      </c>
      <c r="AV366" s="16">
        <f t="shared" si="625"/>
        <v>0</v>
      </c>
      <c r="AW366" s="16">
        <f t="shared" si="625"/>
        <v>0</v>
      </c>
      <c r="AX366" s="16">
        <f t="shared" si="625"/>
        <v>0</v>
      </c>
      <c r="AY366" s="16">
        <f t="shared" si="625"/>
        <v>0</v>
      </c>
      <c r="AZ366" s="16">
        <f t="shared" si="625"/>
        <v>0</v>
      </c>
      <c r="BA366" s="16">
        <f t="shared" si="625"/>
        <v>0</v>
      </c>
      <c r="BB366" s="16">
        <f t="shared" si="625"/>
        <v>0</v>
      </c>
      <c r="BC366" s="16">
        <f t="shared" si="625"/>
        <v>0</v>
      </c>
      <c r="BD366" s="16">
        <f t="shared" si="625"/>
        <v>0</v>
      </c>
      <c r="BE366" s="16">
        <f t="shared" si="625"/>
        <v>0</v>
      </c>
      <c r="BF366" s="16">
        <f t="shared" si="599"/>
        <v>420604.7</v>
      </c>
      <c r="BG366" s="16">
        <f t="shared" si="600"/>
        <v>456707.9</v>
      </c>
      <c r="BH366" s="16">
        <f t="shared" si="601"/>
        <v>496290.7</v>
      </c>
      <c r="BI366" s="16">
        <f t="shared" si="625"/>
        <v>0</v>
      </c>
      <c r="BJ366" s="16">
        <f t="shared" si="612"/>
        <v>420604.7</v>
      </c>
      <c r="BK366" s="16">
        <f t="shared" si="625"/>
        <v>0</v>
      </c>
    </row>
    <row r="367" spans="1:63" ht="47.25" x14ac:dyDescent="0.25">
      <c r="A367" s="10" t="s">
        <v>178</v>
      </c>
      <c r="B367" s="10" t="s">
        <v>157</v>
      </c>
      <c r="C367" s="10" t="s">
        <v>174</v>
      </c>
      <c r="D367" s="10" t="s">
        <v>166</v>
      </c>
      <c r="E367" s="10"/>
      <c r="F367" s="19" t="s">
        <v>167</v>
      </c>
      <c r="G367" s="16">
        <f>G368+G374</f>
        <v>315940.43099999998</v>
      </c>
      <c r="H367" s="16">
        <f t="shared" si="524"/>
        <v>104664.26900000003</v>
      </c>
      <c r="I367" s="16">
        <f>I368+I374</f>
        <v>420604.7</v>
      </c>
      <c r="J367" s="16">
        <f>J368+J374</f>
        <v>315940.43099999998</v>
      </c>
      <c r="K367" s="16">
        <f t="shared" si="525"/>
        <v>140767.46900000004</v>
      </c>
      <c r="L367" s="16">
        <f>L368+L374</f>
        <v>456707.9</v>
      </c>
      <c r="M367" s="16">
        <f>M368+M374</f>
        <v>496290.7</v>
      </c>
      <c r="N367" s="16">
        <f>N368+N374</f>
        <v>0</v>
      </c>
      <c r="O367" s="16">
        <f>O368+O374</f>
        <v>0</v>
      </c>
      <c r="P367" s="16">
        <f>P368+P374</f>
        <v>0</v>
      </c>
      <c r="Q367" s="16">
        <f t="shared" si="533"/>
        <v>104664.26900000003</v>
      </c>
      <c r="R367" s="16">
        <f t="shared" si="534"/>
        <v>420604.7</v>
      </c>
      <c r="S367" s="16">
        <f t="shared" si="535"/>
        <v>140767.46900000004</v>
      </c>
      <c r="T367" s="16">
        <f t="shared" si="536"/>
        <v>456707.9</v>
      </c>
      <c r="U367" s="16">
        <f t="shared" si="537"/>
        <v>496290.7</v>
      </c>
      <c r="V367" s="16">
        <f>V368+V374</f>
        <v>0</v>
      </c>
      <c r="W367" s="16">
        <f>W368+W374</f>
        <v>0</v>
      </c>
      <c r="X367" s="16">
        <f>X368+X374</f>
        <v>0</v>
      </c>
      <c r="Y367" s="16">
        <f>Y368+Y374</f>
        <v>0</v>
      </c>
      <c r="Z367" s="16">
        <f>Z368+Z374</f>
        <v>0</v>
      </c>
      <c r="AA367" s="16">
        <f t="shared" si="526"/>
        <v>420604.7</v>
      </c>
      <c r="AB367" s="16">
        <f t="shared" si="527"/>
        <v>456707.9</v>
      </c>
      <c r="AC367" s="16">
        <f t="shared" si="528"/>
        <v>496290.7</v>
      </c>
      <c r="AD367" s="16">
        <f t="shared" ref="AD367:AJ367" si="626">AD368+AD374</f>
        <v>0</v>
      </c>
      <c r="AE367" s="16">
        <f t="shared" si="626"/>
        <v>0</v>
      </c>
      <c r="AF367" s="16">
        <f t="shared" si="626"/>
        <v>0</v>
      </c>
      <c r="AG367" s="16">
        <f t="shared" si="626"/>
        <v>0</v>
      </c>
      <c r="AH367" s="16">
        <f t="shared" si="626"/>
        <v>0</v>
      </c>
      <c r="AI367" s="16">
        <f t="shared" si="626"/>
        <v>0</v>
      </c>
      <c r="AJ367" s="16">
        <f t="shared" si="626"/>
        <v>0</v>
      </c>
      <c r="AK367" s="16">
        <f t="shared" si="605"/>
        <v>420604.7</v>
      </c>
      <c r="AL367" s="16">
        <f t="shared" si="606"/>
        <v>456707.9</v>
      </c>
      <c r="AM367" s="16">
        <f t="shared" si="607"/>
        <v>496290.7</v>
      </c>
      <c r="AN367" s="16">
        <f>AN368+AN374</f>
        <v>0</v>
      </c>
      <c r="AO367" s="16">
        <f t="shared" si="608"/>
        <v>420604.7</v>
      </c>
      <c r="AP367" s="16">
        <f t="shared" ref="AP367:BK367" si="627">AP368+AP374</f>
        <v>0</v>
      </c>
      <c r="AQ367" s="16">
        <f t="shared" si="627"/>
        <v>0</v>
      </c>
      <c r="AR367" s="16">
        <f t="shared" si="627"/>
        <v>0</v>
      </c>
      <c r="AS367" s="16">
        <f>AS368+AS374</f>
        <v>0</v>
      </c>
      <c r="AT367" s="16">
        <f>AT368+AT374</f>
        <v>0</v>
      </c>
      <c r="AU367" s="16">
        <f t="shared" si="627"/>
        <v>0</v>
      </c>
      <c r="AV367" s="16">
        <f t="shared" si="627"/>
        <v>0</v>
      </c>
      <c r="AW367" s="16">
        <f t="shared" si="627"/>
        <v>0</v>
      </c>
      <c r="AX367" s="16">
        <f t="shared" si="627"/>
        <v>0</v>
      </c>
      <c r="AY367" s="16">
        <f t="shared" si="627"/>
        <v>0</v>
      </c>
      <c r="AZ367" s="16">
        <f t="shared" si="627"/>
        <v>0</v>
      </c>
      <c r="BA367" s="16">
        <f>BA368+BA374</f>
        <v>0</v>
      </c>
      <c r="BB367" s="16">
        <f>BB368+BB374</f>
        <v>0</v>
      </c>
      <c r="BC367" s="16">
        <f t="shared" si="627"/>
        <v>0</v>
      </c>
      <c r="BD367" s="16">
        <f>BD368+BD374</f>
        <v>0</v>
      </c>
      <c r="BE367" s="16">
        <f>BE368+BE374</f>
        <v>0</v>
      </c>
      <c r="BF367" s="16">
        <f t="shared" si="599"/>
        <v>420604.7</v>
      </c>
      <c r="BG367" s="16">
        <f t="shared" si="600"/>
        <v>456707.9</v>
      </c>
      <c r="BH367" s="16">
        <f t="shared" si="601"/>
        <v>496290.7</v>
      </c>
      <c r="BI367" s="16">
        <f t="shared" ref="BI367" si="628">BI368+BI374</f>
        <v>0</v>
      </c>
      <c r="BJ367" s="16">
        <f t="shared" si="612"/>
        <v>420604.7</v>
      </c>
      <c r="BK367" s="16">
        <f t="shared" si="627"/>
        <v>0</v>
      </c>
    </row>
    <row r="368" spans="1:63" ht="78.75" x14ac:dyDescent="0.25">
      <c r="A368" s="10" t="s">
        <v>178</v>
      </c>
      <c r="B368" s="10" t="s">
        <v>157</v>
      </c>
      <c r="C368" s="10" t="s">
        <v>174</v>
      </c>
      <c r="D368" s="10" t="s">
        <v>166</v>
      </c>
      <c r="E368" s="10" t="s">
        <v>104</v>
      </c>
      <c r="F368" s="11" t="s">
        <v>1077</v>
      </c>
      <c r="G368" s="16">
        <f>G369+G371+G373</f>
        <v>315940.43099999998</v>
      </c>
      <c r="H368" s="16">
        <f t="shared" si="524"/>
        <v>103162.36900000001</v>
      </c>
      <c r="I368" s="16">
        <f>I369+I371+I373</f>
        <v>419102.8</v>
      </c>
      <c r="J368" s="16">
        <f>J369+J371+J373</f>
        <v>315940.43099999998</v>
      </c>
      <c r="K368" s="16">
        <f t="shared" si="525"/>
        <v>139098.06900000002</v>
      </c>
      <c r="L368" s="16">
        <f>L369+L371+L373</f>
        <v>455038.5</v>
      </c>
      <c r="M368" s="16">
        <f>M369+M371+M373</f>
        <v>494350.4</v>
      </c>
      <c r="N368" s="16">
        <f>N369+N371+N373</f>
        <v>0</v>
      </c>
      <c r="O368" s="16">
        <f>O369+O371+O373</f>
        <v>0</v>
      </c>
      <c r="P368" s="16">
        <f>P369+P371+P373</f>
        <v>0</v>
      </c>
      <c r="Q368" s="16">
        <f t="shared" si="533"/>
        <v>103162.36900000001</v>
      </c>
      <c r="R368" s="16">
        <f t="shared" si="534"/>
        <v>419102.8</v>
      </c>
      <c r="S368" s="16">
        <f t="shared" si="535"/>
        <v>139098.06900000002</v>
      </c>
      <c r="T368" s="16">
        <f t="shared" si="536"/>
        <v>455038.5</v>
      </c>
      <c r="U368" s="16">
        <f t="shared" si="537"/>
        <v>494350.4</v>
      </c>
      <c r="V368" s="16">
        <f>V369+V371+V373</f>
        <v>0</v>
      </c>
      <c r="W368" s="16">
        <f>W369+W371+W373</f>
        <v>0</v>
      </c>
      <c r="X368" s="16">
        <f>X369+X371+X373</f>
        <v>0</v>
      </c>
      <c r="Y368" s="16">
        <f>Y369+Y371+Y373</f>
        <v>0</v>
      </c>
      <c r="Z368" s="16">
        <f>Z369+Z371+Z373</f>
        <v>0</v>
      </c>
      <c r="AA368" s="16">
        <f t="shared" si="526"/>
        <v>419102.8</v>
      </c>
      <c r="AB368" s="16">
        <f t="shared" si="527"/>
        <v>455038.5</v>
      </c>
      <c r="AC368" s="16">
        <f t="shared" si="528"/>
        <v>494350.4</v>
      </c>
      <c r="AD368" s="16">
        <f t="shared" ref="AD368:AJ368" si="629">AD369+AD371+AD373</f>
        <v>0</v>
      </c>
      <c r="AE368" s="16">
        <f t="shared" si="629"/>
        <v>0</v>
      </c>
      <c r="AF368" s="16">
        <f t="shared" si="629"/>
        <v>0</v>
      </c>
      <c r="AG368" s="16">
        <f t="shared" si="629"/>
        <v>0</v>
      </c>
      <c r="AH368" s="16">
        <f t="shared" si="629"/>
        <v>0</v>
      </c>
      <c r="AI368" s="16">
        <f t="shared" si="629"/>
        <v>0</v>
      </c>
      <c r="AJ368" s="16">
        <f t="shared" si="629"/>
        <v>0</v>
      </c>
      <c r="AK368" s="16">
        <f t="shared" si="605"/>
        <v>419102.8</v>
      </c>
      <c r="AL368" s="16">
        <f t="shared" si="606"/>
        <v>455038.5</v>
      </c>
      <c r="AM368" s="16">
        <f t="shared" si="607"/>
        <v>494350.4</v>
      </c>
      <c r="AN368" s="16">
        <f>AN369+AN371+AN373</f>
        <v>0</v>
      </c>
      <c r="AO368" s="16">
        <f t="shared" si="608"/>
        <v>419102.8</v>
      </c>
      <c r="AP368" s="16">
        <f t="shared" ref="AP368:BK368" si="630">AP369+AP371+AP373</f>
        <v>0</v>
      </c>
      <c r="AQ368" s="16">
        <f t="shared" si="630"/>
        <v>0</v>
      </c>
      <c r="AR368" s="16">
        <f t="shared" si="630"/>
        <v>0</v>
      </c>
      <c r="AS368" s="16">
        <f>AS369+AS371+AS373</f>
        <v>0</v>
      </c>
      <c r="AT368" s="16">
        <f>AT369+AT371+AT373</f>
        <v>0</v>
      </c>
      <c r="AU368" s="16">
        <f t="shared" si="630"/>
        <v>0</v>
      </c>
      <c r="AV368" s="16">
        <f t="shared" si="630"/>
        <v>0</v>
      </c>
      <c r="AW368" s="16">
        <f t="shared" si="630"/>
        <v>0</v>
      </c>
      <c r="AX368" s="16">
        <f t="shared" si="630"/>
        <v>0</v>
      </c>
      <c r="AY368" s="16">
        <f t="shared" si="630"/>
        <v>0</v>
      </c>
      <c r="AZ368" s="16">
        <f t="shared" si="630"/>
        <v>0</v>
      </c>
      <c r="BA368" s="16">
        <f>BA369+BA371+BA373</f>
        <v>0</v>
      </c>
      <c r="BB368" s="16">
        <f>BB369+BB371+BB373</f>
        <v>0</v>
      </c>
      <c r="BC368" s="16">
        <f t="shared" si="630"/>
        <v>0</v>
      </c>
      <c r="BD368" s="16">
        <f>BD369+BD371+BD373</f>
        <v>0</v>
      </c>
      <c r="BE368" s="16">
        <f>BE369+BE371+BE373</f>
        <v>0</v>
      </c>
      <c r="BF368" s="16">
        <f t="shared" si="599"/>
        <v>419102.8</v>
      </c>
      <c r="BG368" s="16">
        <f t="shared" si="600"/>
        <v>455038.5</v>
      </c>
      <c r="BH368" s="16">
        <f t="shared" si="601"/>
        <v>494350.4</v>
      </c>
      <c r="BI368" s="16">
        <f t="shared" ref="BI368" si="631">BI369+BI371+BI373</f>
        <v>0</v>
      </c>
      <c r="BJ368" s="16">
        <f t="shared" si="612"/>
        <v>419102.8</v>
      </c>
      <c r="BK368" s="16">
        <f t="shared" si="630"/>
        <v>0</v>
      </c>
    </row>
    <row r="369" spans="1:64" x14ac:dyDescent="0.25">
      <c r="A369" s="10" t="s">
        <v>178</v>
      </c>
      <c r="B369" s="10" t="s">
        <v>157</v>
      </c>
      <c r="C369" s="10" t="s">
        <v>174</v>
      </c>
      <c r="D369" s="10" t="s">
        <v>166</v>
      </c>
      <c r="E369" s="10" t="s">
        <v>105</v>
      </c>
      <c r="F369" s="11" t="s">
        <v>106</v>
      </c>
      <c r="G369" s="16">
        <f>G370</f>
        <v>270717.16399999999</v>
      </c>
      <c r="H369" s="16">
        <f t="shared" si="524"/>
        <v>91969.935999999987</v>
      </c>
      <c r="I369" s="16">
        <f>I370</f>
        <v>362687.1</v>
      </c>
      <c r="J369" s="16">
        <f>J370</f>
        <v>270717.16399999999</v>
      </c>
      <c r="K369" s="16">
        <f t="shared" si="525"/>
        <v>125392.43599999999</v>
      </c>
      <c r="L369" s="16">
        <f>L370</f>
        <v>396109.6</v>
      </c>
      <c r="M369" s="16">
        <f>M370</f>
        <v>433111.4</v>
      </c>
      <c r="N369" s="16">
        <f>N370</f>
        <v>0</v>
      </c>
      <c r="O369" s="16">
        <f>O370</f>
        <v>0</v>
      </c>
      <c r="P369" s="16">
        <f>P370</f>
        <v>0</v>
      </c>
      <c r="Q369" s="16">
        <f t="shared" si="533"/>
        <v>91969.935999999987</v>
      </c>
      <c r="R369" s="16">
        <f t="shared" si="534"/>
        <v>362687.1</v>
      </c>
      <c r="S369" s="16">
        <f t="shared" si="535"/>
        <v>125392.43599999999</v>
      </c>
      <c r="T369" s="16">
        <f t="shared" si="536"/>
        <v>396109.6</v>
      </c>
      <c r="U369" s="16">
        <f t="shared" si="537"/>
        <v>433111.4</v>
      </c>
      <c r="V369" s="16">
        <f>V370</f>
        <v>0</v>
      </c>
      <c r="W369" s="16">
        <f>W370</f>
        <v>0</v>
      </c>
      <c r="X369" s="16">
        <f>X370</f>
        <v>0</v>
      </c>
      <c r="Y369" s="16">
        <f>Y370</f>
        <v>0</v>
      </c>
      <c r="Z369" s="16">
        <f>Z370</f>
        <v>0</v>
      </c>
      <c r="AA369" s="16">
        <f t="shared" si="526"/>
        <v>362687.1</v>
      </c>
      <c r="AB369" s="16">
        <f t="shared" si="527"/>
        <v>396109.6</v>
      </c>
      <c r="AC369" s="16">
        <f t="shared" si="528"/>
        <v>433111.4</v>
      </c>
      <c r="AD369" s="16">
        <f t="shared" ref="AD369:BK369" si="632">AD370</f>
        <v>0</v>
      </c>
      <c r="AE369" s="16">
        <f t="shared" si="632"/>
        <v>0</v>
      </c>
      <c r="AF369" s="16">
        <f t="shared" si="632"/>
        <v>0</v>
      </c>
      <c r="AG369" s="16">
        <f t="shared" si="632"/>
        <v>0</v>
      </c>
      <c r="AH369" s="16">
        <f t="shared" si="632"/>
        <v>0</v>
      </c>
      <c r="AI369" s="16">
        <f t="shared" si="632"/>
        <v>0</v>
      </c>
      <c r="AJ369" s="16">
        <f t="shared" si="632"/>
        <v>0</v>
      </c>
      <c r="AK369" s="16">
        <f t="shared" si="605"/>
        <v>362687.1</v>
      </c>
      <c r="AL369" s="16">
        <f t="shared" si="606"/>
        <v>396109.6</v>
      </c>
      <c r="AM369" s="16">
        <f t="shared" si="607"/>
        <v>433111.4</v>
      </c>
      <c r="AN369" s="16">
        <f t="shared" si="632"/>
        <v>0</v>
      </c>
      <c r="AO369" s="16">
        <f t="shared" si="608"/>
        <v>362687.1</v>
      </c>
      <c r="AP369" s="16">
        <f t="shared" si="632"/>
        <v>0</v>
      </c>
      <c r="AQ369" s="16">
        <f t="shared" si="632"/>
        <v>0</v>
      </c>
      <c r="AR369" s="16">
        <f t="shared" si="632"/>
        <v>0</v>
      </c>
      <c r="AS369" s="16">
        <f t="shared" si="632"/>
        <v>0</v>
      </c>
      <c r="AT369" s="16">
        <f t="shared" si="632"/>
        <v>0</v>
      </c>
      <c r="AU369" s="16">
        <f t="shared" si="632"/>
        <v>0</v>
      </c>
      <c r="AV369" s="16">
        <f t="shared" si="632"/>
        <v>0</v>
      </c>
      <c r="AW369" s="16">
        <f t="shared" si="632"/>
        <v>0</v>
      </c>
      <c r="AX369" s="16">
        <f t="shared" si="632"/>
        <v>0</v>
      </c>
      <c r="AY369" s="16">
        <f t="shared" si="632"/>
        <v>0</v>
      </c>
      <c r="AZ369" s="16">
        <f t="shared" si="632"/>
        <v>0</v>
      </c>
      <c r="BA369" s="16">
        <f t="shared" si="632"/>
        <v>0</v>
      </c>
      <c r="BB369" s="16">
        <f t="shared" si="632"/>
        <v>0</v>
      </c>
      <c r="BC369" s="16">
        <f t="shared" si="632"/>
        <v>0</v>
      </c>
      <c r="BD369" s="16">
        <f t="shared" si="632"/>
        <v>0</v>
      </c>
      <c r="BE369" s="16">
        <f t="shared" si="632"/>
        <v>0</v>
      </c>
      <c r="BF369" s="16">
        <f t="shared" si="599"/>
        <v>362687.1</v>
      </c>
      <c r="BG369" s="16">
        <f t="shared" si="600"/>
        <v>396109.6</v>
      </c>
      <c r="BH369" s="16">
        <f t="shared" si="601"/>
        <v>433111.4</v>
      </c>
      <c r="BI369" s="16">
        <f t="shared" si="632"/>
        <v>0</v>
      </c>
      <c r="BJ369" s="16">
        <f t="shared" si="612"/>
        <v>362687.1</v>
      </c>
      <c r="BK369" s="16">
        <f t="shared" si="632"/>
        <v>0</v>
      </c>
    </row>
    <row r="370" spans="1:64" ht="94.5" x14ac:dyDescent="0.25">
      <c r="A370" s="10" t="s">
        <v>178</v>
      </c>
      <c r="B370" s="10" t="s">
        <v>157</v>
      </c>
      <c r="C370" s="10" t="s">
        <v>174</v>
      </c>
      <c r="D370" s="10" t="s">
        <v>166</v>
      </c>
      <c r="E370" s="10" t="s">
        <v>107</v>
      </c>
      <c r="F370" s="11" t="s">
        <v>108</v>
      </c>
      <c r="G370" s="16">
        <v>270717.16399999999</v>
      </c>
      <c r="H370" s="16">
        <f t="shared" si="524"/>
        <v>91969.935999999987</v>
      </c>
      <c r="I370" s="16">
        <v>362687.1</v>
      </c>
      <c r="J370" s="16">
        <v>270717.16399999999</v>
      </c>
      <c r="K370" s="16">
        <f t="shared" si="525"/>
        <v>125392.43599999999</v>
      </c>
      <c r="L370" s="16">
        <v>396109.6</v>
      </c>
      <c r="M370" s="16">
        <v>433111.4</v>
      </c>
      <c r="N370" s="16"/>
      <c r="O370" s="16"/>
      <c r="P370" s="16"/>
      <c r="Q370" s="16">
        <f t="shared" si="533"/>
        <v>91969.935999999987</v>
      </c>
      <c r="R370" s="16">
        <f t="shared" si="534"/>
        <v>362687.1</v>
      </c>
      <c r="S370" s="16">
        <f t="shared" si="535"/>
        <v>125392.43599999999</v>
      </c>
      <c r="T370" s="16">
        <f t="shared" si="536"/>
        <v>396109.6</v>
      </c>
      <c r="U370" s="16">
        <f t="shared" si="537"/>
        <v>433111.4</v>
      </c>
      <c r="V370" s="16"/>
      <c r="W370" s="16"/>
      <c r="X370" s="16"/>
      <c r="Y370" s="16"/>
      <c r="Z370" s="16"/>
      <c r="AA370" s="16">
        <f t="shared" si="526"/>
        <v>362687.1</v>
      </c>
      <c r="AB370" s="16">
        <f t="shared" si="527"/>
        <v>396109.6</v>
      </c>
      <c r="AC370" s="16">
        <f t="shared" si="528"/>
        <v>433111.4</v>
      </c>
      <c r="AD370" s="16"/>
      <c r="AE370" s="16"/>
      <c r="AF370" s="16"/>
      <c r="AG370" s="16"/>
      <c r="AH370" s="16"/>
      <c r="AI370" s="16"/>
      <c r="AJ370" s="16"/>
      <c r="AK370" s="16">
        <f t="shared" si="605"/>
        <v>362687.1</v>
      </c>
      <c r="AL370" s="16">
        <f t="shared" si="606"/>
        <v>396109.6</v>
      </c>
      <c r="AM370" s="16">
        <f t="shared" si="607"/>
        <v>433111.4</v>
      </c>
      <c r="AN370" s="16"/>
      <c r="AO370" s="16">
        <f t="shared" si="608"/>
        <v>362687.1</v>
      </c>
      <c r="AP370" s="16"/>
      <c r="AQ370" s="16"/>
      <c r="AR370" s="16"/>
      <c r="AS370" s="16"/>
      <c r="AT370" s="16"/>
      <c r="AU370" s="16"/>
      <c r="AV370" s="16"/>
      <c r="AW370" s="16"/>
      <c r="AX370" s="16"/>
      <c r="AY370" s="16"/>
      <c r="AZ370" s="16"/>
      <c r="BA370" s="16"/>
      <c r="BB370" s="16"/>
      <c r="BC370" s="16"/>
      <c r="BD370" s="16"/>
      <c r="BE370" s="16"/>
      <c r="BF370" s="16">
        <f t="shared" si="599"/>
        <v>362687.1</v>
      </c>
      <c r="BG370" s="16">
        <f t="shared" si="600"/>
        <v>396109.6</v>
      </c>
      <c r="BH370" s="16">
        <f t="shared" si="601"/>
        <v>433111.4</v>
      </c>
      <c r="BI370" s="16"/>
      <c r="BJ370" s="16">
        <f t="shared" si="612"/>
        <v>362687.1</v>
      </c>
      <c r="BK370" s="16"/>
    </row>
    <row r="371" spans="1:64" x14ac:dyDescent="0.25">
      <c r="A371" s="10" t="s">
        <v>178</v>
      </c>
      <c r="B371" s="10" t="s">
        <v>157</v>
      </c>
      <c r="C371" s="10" t="s">
        <v>174</v>
      </c>
      <c r="D371" s="10" t="s">
        <v>166</v>
      </c>
      <c r="E371" s="10" t="s">
        <v>168</v>
      </c>
      <c r="F371" s="11" t="s">
        <v>169</v>
      </c>
      <c r="G371" s="16">
        <f>G372</f>
        <v>42036.493999999999</v>
      </c>
      <c r="H371" s="16">
        <f t="shared" si="524"/>
        <v>14379.205999999998</v>
      </c>
      <c r="I371" s="16">
        <f>I372</f>
        <v>56415.7</v>
      </c>
      <c r="J371" s="16">
        <f>J372</f>
        <v>42036.493999999999</v>
      </c>
      <c r="K371" s="16">
        <f t="shared" si="525"/>
        <v>16892.406000000003</v>
      </c>
      <c r="L371" s="16">
        <f>L372</f>
        <v>58928.9</v>
      </c>
      <c r="M371" s="16">
        <f>M372</f>
        <v>61239</v>
      </c>
      <c r="N371" s="16">
        <f>N372</f>
        <v>0</v>
      </c>
      <c r="O371" s="16">
        <f>O372</f>
        <v>0</v>
      </c>
      <c r="P371" s="16">
        <f>P372</f>
        <v>0</v>
      </c>
      <c r="Q371" s="16">
        <f t="shared" si="533"/>
        <v>14379.205999999998</v>
      </c>
      <c r="R371" s="16">
        <f t="shared" si="534"/>
        <v>56415.7</v>
      </c>
      <c r="S371" s="16">
        <f t="shared" si="535"/>
        <v>16892.406000000003</v>
      </c>
      <c r="T371" s="16">
        <f t="shared" si="536"/>
        <v>58928.9</v>
      </c>
      <c r="U371" s="16">
        <f t="shared" si="537"/>
        <v>61239</v>
      </c>
      <c r="V371" s="16">
        <f>V372</f>
        <v>0</v>
      </c>
      <c r="W371" s="16">
        <f>W372</f>
        <v>0</v>
      </c>
      <c r="X371" s="16">
        <f>X372</f>
        <v>0</v>
      </c>
      <c r="Y371" s="16">
        <f>Y372</f>
        <v>0</v>
      </c>
      <c r="Z371" s="16">
        <f>Z372</f>
        <v>0</v>
      </c>
      <c r="AA371" s="16">
        <f t="shared" si="526"/>
        <v>56415.7</v>
      </c>
      <c r="AB371" s="16">
        <f t="shared" si="527"/>
        <v>58928.9</v>
      </c>
      <c r="AC371" s="16">
        <f t="shared" si="528"/>
        <v>61239</v>
      </c>
      <c r="AD371" s="16">
        <f t="shared" ref="AD371:BK371" si="633">AD372</f>
        <v>0</v>
      </c>
      <c r="AE371" s="16">
        <f t="shared" si="633"/>
        <v>0</v>
      </c>
      <c r="AF371" s="16">
        <f t="shared" si="633"/>
        <v>0</v>
      </c>
      <c r="AG371" s="16">
        <f t="shared" si="633"/>
        <v>0</v>
      </c>
      <c r="AH371" s="16">
        <f t="shared" si="633"/>
        <v>0</v>
      </c>
      <c r="AI371" s="16">
        <f t="shared" si="633"/>
        <v>0</v>
      </c>
      <c r="AJ371" s="16">
        <f t="shared" si="633"/>
        <v>0</v>
      </c>
      <c r="AK371" s="16">
        <f t="shared" si="605"/>
        <v>56415.7</v>
      </c>
      <c r="AL371" s="16">
        <f t="shared" si="606"/>
        <v>58928.9</v>
      </c>
      <c r="AM371" s="16">
        <f t="shared" si="607"/>
        <v>61239</v>
      </c>
      <c r="AN371" s="16">
        <f t="shared" si="633"/>
        <v>0</v>
      </c>
      <c r="AO371" s="16">
        <f t="shared" si="608"/>
        <v>56415.7</v>
      </c>
      <c r="AP371" s="16">
        <f t="shared" si="633"/>
        <v>0</v>
      </c>
      <c r="AQ371" s="16">
        <f t="shared" si="633"/>
        <v>0</v>
      </c>
      <c r="AR371" s="16">
        <f t="shared" si="633"/>
        <v>0</v>
      </c>
      <c r="AS371" s="16">
        <f t="shared" si="633"/>
        <v>0</v>
      </c>
      <c r="AT371" s="16">
        <f t="shared" si="633"/>
        <v>0</v>
      </c>
      <c r="AU371" s="16">
        <f t="shared" si="633"/>
        <v>0</v>
      </c>
      <c r="AV371" s="16">
        <f t="shared" si="633"/>
        <v>0</v>
      </c>
      <c r="AW371" s="16">
        <f t="shared" si="633"/>
        <v>0</v>
      </c>
      <c r="AX371" s="16">
        <f t="shared" si="633"/>
        <v>0</v>
      </c>
      <c r="AY371" s="16">
        <f t="shared" si="633"/>
        <v>0</v>
      </c>
      <c r="AZ371" s="16">
        <f t="shared" si="633"/>
        <v>0</v>
      </c>
      <c r="BA371" s="16">
        <f t="shared" si="633"/>
        <v>0</v>
      </c>
      <c r="BB371" s="16">
        <f t="shared" si="633"/>
        <v>0</v>
      </c>
      <c r="BC371" s="16">
        <f t="shared" si="633"/>
        <v>0</v>
      </c>
      <c r="BD371" s="16">
        <f t="shared" si="633"/>
        <v>0</v>
      </c>
      <c r="BE371" s="16">
        <f t="shared" si="633"/>
        <v>0</v>
      </c>
      <c r="BF371" s="16">
        <f t="shared" si="599"/>
        <v>56415.7</v>
      </c>
      <c r="BG371" s="16">
        <f t="shared" si="600"/>
        <v>58928.9</v>
      </c>
      <c r="BH371" s="16">
        <f t="shared" si="601"/>
        <v>61239</v>
      </c>
      <c r="BI371" s="16">
        <f t="shared" si="633"/>
        <v>0</v>
      </c>
      <c r="BJ371" s="16">
        <f t="shared" si="612"/>
        <v>56415.7</v>
      </c>
      <c r="BK371" s="16">
        <f t="shared" si="633"/>
        <v>0</v>
      </c>
    </row>
    <row r="372" spans="1:64" ht="94.5" x14ac:dyDescent="0.25">
      <c r="A372" s="10" t="s">
        <v>178</v>
      </c>
      <c r="B372" s="10" t="s">
        <v>157</v>
      </c>
      <c r="C372" s="10" t="s">
        <v>174</v>
      </c>
      <c r="D372" s="10" t="s">
        <v>166</v>
      </c>
      <c r="E372" s="10" t="s">
        <v>170</v>
      </c>
      <c r="F372" s="11" t="s">
        <v>171</v>
      </c>
      <c r="G372" s="16">
        <v>42036.493999999999</v>
      </c>
      <c r="H372" s="16">
        <f t="shared" si="524"/>
        <v>14379.205999999998</v>
      </c>
      <c r="I372" s="16">
        <v>56415.7</v>
      </c>
      <c r="J372" s="16">
        <v>42036.493999999999</v>
      </c>
      <c r="K372" s="16">
        <f t="shared" si="525"/>
        <v>16892.406000000003</v>
      </c>
      <c r="L372" s="16">
        <v>58928.9</v>
      </c>
      <c r="M372" s="16">
        <v>61239</v>
      </c>
      <c r="N372" s="16"/>
      <c r="O372" s="16"/>
      <c r="P372" s="16"/>
      <c r="Q372" s="16">
        <f t="shared" si="533"/>
        <v>14379.205999999998</v>
      </c>
      <c r="R372" s="16">
        <f t="shared" si="534"/>
        <v>56415.7</v>
      </c>
      <c r="S372" s="16">
        <f t="shared" si="535"/>
        <v>16892.406000000003</v>
      </c>
      <c r="T372" s="16">
        <f t="shared" si="536"/>
        <v>58928.9</v>
      </c>
      <c r="U372" s="16">
        <f t="shared" si="537"/>
        <v>61239</v>
      </c>
      <c r="V372" s="16"/>
      <c r="W372" s="16"/>
      <c r="X372" s="16"/>
      <c r="Y372" s="16"/>
      <c r="Z372" s="16"/>
      <c r="AA372" s="16">
        <f t="shared" si="526"/>
        <v>56415.7</v>
      </c>
      <c r="AB372" s="16">
        <f t="shared" si="527"/>
        <v>58928.9</v>
      </c>
      <c r="AC372" s="16">
        <f t="shared" si="528"/>
        <v>61239</v>
      </c>
      <c r="AD372" s="16"/>
      <c r="AE372" s="16"/>
      <c r="AF372" s="16"/>
      <c r="AG372" s="16"/>
      <c r="AH372" s="16"/>
      <c r="AI372" s="16"/>
      <c r="AJ372" s="16"/>
      <c r="AK372" s="16">
        <f t="shared" si="605"/>
        <v>56415.7</v>
      </c>
      <c r="AL372" s="16">
        <f t="shared" si="606"/>
        <v>58928.9</v>
      </c>
      <c r="AM372" s="16">
        <f t="shared" si="607"/>
        <v>61239</v>
      </c>
      <c r="AN372" s="16"/>
      <c r="AO372" s="16">
        <f t="shared" si="608"/>
        <v>56415.7</v>
      </c>
      <c r="AP372" s="16"/>
      <c r="AQ372" s="16"/>
      <c r="AR372" s="16"/>
      <c r="AS372" s="16"/>
      <c r="AT372" s="16"/>
      <c r="AU372" s="16"/>
      <c r="AV372" s="16"/>
      <c r="AW372" s="16"/>
      <c r="AX372" s="16"/>
      <c r="AY372" s="16"/>
      <c r="AZ372" s="16"/>
      <c r="BA372" s="16"/>
      <c r="BB372" s="16"/>
      <c r="BC372" s="16"/>
      <c r="BD372" s="16"/>
      <c r="BE372" s="16"/>
      <c r="BF372" s="16">
        <f t="shared" si="599"/>
        <v>56415.7</v>
      </c>
      <c r="BG372" s="16">
        <f t="shared" si="600"/>
        <v>58928.9</v>
      </c>
      <c r="BH372" s="16">
        <f t="shared" si="601"/>
        <v>61239</v>
      </c>
      <c r="BI372" s="16"/>
      <c r="BJ372" s="16">
        <f t="shared" si="612"/>
        <v>56415.7</v>
      </c>
      <c r="BK372" s="16"/>
    </row>
    <row r="373" spans="1:64" ht="63" hidden="1" x14ac:dyDescent="0.25">
      <c r="A373" s="10" t="s">
        <v>178</v>
      </c>
      <c r="B373" s="10" t="s">
        <v>157</v>
      </c>
      <c r="C373" s="10" t="s">
        <v>174</v>
      </c>
      <c r="D373" s="10" t="s">
        <v>166</v>
      </c>
      <c r="E373" s="10" t="s">
        <v>172</v>
      </c>
      <c r="F373" s="11" t="s">
        <v>173</v>
      </c>
      <c r="G373" s="16">
        <v>3186.7730000000001</v>
      </c>
      <c r="H373" s="16">
        <f t="shared" si="524"/>
        <v>-3186.7730000000001</v>
      </c>
      <c r="I373" s="16">
        <v>0</v>
      </c>
      <c r="J373" s="16">
        <v>3186.7730000000001</v>
      </c>
      <c r="K373" s="16">
        <f t="shared" si="525"/>
        <v>-3186.7730000000001</v>
      </c>
      <c r="L373" s="16">
        <v>0</v>
      </c>
      <c r="M373" s="16">
        <v>0</v>
      </c>
      <c r="N373" s="16"/>
      <c r="O373" s="16"/>
      <c r="P373" s="16"/>
      <c r="Q373" s="16">
        <f t="shared" si="533"/>
        <v>-3186.7730000000001</v>
      </c>
      <c r="R373" s="16">
        <f t="shared" si="534"/>
        <v>0</v>
      </c>
      <c r="S373" s="16">
        <f t="shared" si="535"/>
        <v>-3186.7730000000001</v>
      </c>
      <c r="T373" s="16">
        <f t="shared" si="536"/>
        <v>0</v>
      </c>
      <c r="U373" s="16">
        <f t="shared" si="537"/>
        <v>0</v>
      </c>
      <c r="V373" s="16"/>
      <c r="W373" s="16"/>
      <c r="X373" s="16"/>
      <c r="Y373" s="16"/>
      <c r="Z373" s="16"/>
      <c r="AA373" s="16">
        <f t="shared" si="526"/>
        <v>0</v>
      </c>
      <c r="AB373" s="16">
        <f t="shared" si="527"/>
        <v>0</v>
      </c>
      <c r="AC373" s="16">
        <f t="shared" si="528"/>
        <v>0</v>
      </c>
      <c r="AD373" s="16"/>
      <c r="AE373" s="16"/>
      <c r="AF373" s="16"/>
      <c r="AG373" s="16"/>
      <c r="AH373" s="16"/>
      <c r="AI373" s="16"/>
      <c r="AJ373" s="16"/>
      <c r="AK373" s="16">
        <f t="shared" si="605"/>
        <v>0</v>
      </c>
      <c r="AL373" s="16">
        <f t="shared" si="606"/>
        <v>0</v>
      </c>
      <c r="AM373" s="16">
        <f t="shared" si="607"/>
        <v>0</v>
      </c>
      <c r="AN373" s="16"/>
      <c r="AO373" s="16">
        <f t="shared" si="608"/>
        <v>0</v>
      </c>
      <c r="AP373" s="16"/>
      <c r="AQ373" s="16"/>
      <c r="AR373" s="16"/>
      <c r="AS373" s="16"/>
      <c r="AT373" s="16"/>
      <c r="AU373" s="16"/>
      <c r="AV373" s="16"/>
      <c r="AW373" s="16"/>
      <c r="AX373" s="16"/>
      <c r="AY373" s="16"/>
      <c r="AZ373" s="16"/>
      <c r="BA373" s="16"/>
      <c r="BB373" s="16"/>
      <c r="BC373" s="16"/>
      <c r="BD373" s="16"/>
      <c r="BE373" s="16"/>
      <c r="BF373" s="16">
        <f t="shared" si="599"/>
        <v>0</v>
      </c>
      <c r="BG373" s="16">
        <f t="shared" si="600"/>
        <v>0</v>
      </c>
      <c r="BH373" s="16">
        <f t="shared" si="601"/>
        <v>0</v>
      </c>
      <c r="BI373" s="16"/>
      <c r="BJ373" s="16"/>
      <c r="BK373" s="16"/>
      <c r="BL373" s="46">
        <v>0</v>
      </c>
    </row>
    <row r="374" spans="1:64" x14ac:dyDescent="0.25">
      <c r="A374" s="10" t="s">
        <v>178</v>
      </c>
      <c r="B374" s="10" t="s">
        <v>157</v>
      </c>
      <c r="C374" s="10" t="s">
        <v>174</v>
      </c>
      <c r="D374" s="10" t="s">
        <v>166</v>
      </c>
      <c r="E374" s="10" t="s">
        <v>53</v>
      </c>
      <c r="F374" s="11" t="s">
        <v>24</v>
      </c>
      <c r="G374" s="16">
        <f>G375</f>
        <v>0</v>
      </c>
      <c r="H374" s="16">
        <f t="shared" si="524"/>
        <v>1501.9</v>
      </c>
      <c r="I374" s="16">
        <f>I375</f>
        <v>1501.9</v>
      </c>
      <c r="J374" s="16">
        <f>J375</f>
        <v>0</v>
      </c>
      <c r="K374" s="16">
        <f t="shared" si="525"/>
        <v>1669.4</v>
      </c>
      <c r="L374" s="16">
        <f>L375</f>
        <v>1669.4</v>
      </c>
      <c r="M374" s="16">
        <f>M375</f>
        <v>1940.3</v>
      </c>
      <c r="N374" s="16">
        <f>N375</f>
        <v>0</v>
      </c>
      <c r="O374" s="16">
        <f>O375</f>
        <v>0</v>
      </c>
      <c r="P374" s="16">
        <f>P375</f>
        <v>0</v>
      </c>
      <c r="Q374" s="16">
        <f t="shared" si="533"/>
        <v>1501.9</v>
      </c>
      <c r="R374" s="16">
        <f t="shared" si="534"/>
        <v>1501.9</v>
      </c>
      <c r="S374" s="16">
        <f t="shared" si="535"/>
        <v>1669.4</v>
      </c>
      <c r="T374" s="16">
        <f t="shared" si="536"/>
        <v>1669.4</v>
      </c>
      <c r="U374" s="16">
        <f t="shared" si="537"/>
        <v>1940.3</v>
      </c>
      <c r="V374" s="16">
        <f>V375</f>
        <v>0</v>
      </c>
      <c r="W374" s="16">
        <f>W375</f>
        <v>0</v>
      </c>
      <c r="X374" s="16">
        <f>X375</f>
        <v>0</v>
      </c>
      <c r="Y374" s="16">
        <f>Y375</f>
        <v>0</v>
      </c>
      <c r="Z374" s="16">
        <f>Z375</f>
        <v>0</v>
      </c>
      <c r="AA374" s="16">
        <f t="shared" si="526"/>
        <v>1501.9</v>
      </c>
      <c r="AB374" s="16">
        <f t="shared" si="527"/>
        <v>1669.4</v>
      </c>
      <c r="AC374" s="16">
        <f t="shared" si="528"/>
        <v>1940.3</v>
      </c>
      <c r="AD374" s="16">
        <f t="shared" ref="AD374:BK374" si="634">AD375</f>
        <v>0</v>
      </c>
      <c r="AE374" s="16">
        <f t="shared" si="634"/>
        <v>0</v>
      </c>
      <c r="AF374" s="16">
        <f t="shared" si="634"/>
        <v>0</v>
      </c>
      <c r="AG374" s="16">
        <f t="shared" si="634"/>
        <v>0</v>
      </c>
      <c r="AH374" s="16">
        <f t="shared" si="634"/>
        <v>0</v>
      </c>
      <c r="AI374" s="16">
        <f t="shared" si="634"/>
        <v>0</v>
      </c>
      <c r="AJ374" s="16">
        <f t="shared" si="634"/>
        <v>0</v>
      </c>
      <c r="AK374" s="16">
        <f t="shared" si="605"/>
        <v>1501.9</v>
      </c>
      <c r="AL374" s="16">
        <f t="shared" si="606"/>
        <v>1669.4</v>
      </c>
      <c r="AM374" s="16">
        <f t="shared" si="607"/>
        <v>1940.3</v>
      </c>
      <c r="AN374" s="16">
        <f t="shared" si="634"/>
        <v>0</v>
      </c>
      <c r="AO374" s="16">
        <f t="shared" si="608"/>
        <v>1501.9</v>
      </c>
      <c r="AP374" s="16">
        <f t="shared" si="634"/>
        <v>0</v>
      </c>
      <c r="AQ374" s="16">
        <f t="shared" si="634"/>
        <v>0</v>
      </c>
      <c r="AR374" s="16">
        <f t="shared" si="634"/>
        <v>0</v>
      </c>
      <c r="AS374" s="16">
        <f t="shared" si="634"/>
        <v>0</v>
      </c>
      <c r="AT374" s="16">
        <f t="shared" si="634"/>
        <v>0</v>
      </c>
      <c r="AU374" s="16">
        <f t="shared" si="634"/>
        <v>0</v>
      </c>
      <c r="AV374" s="16">
        <f t="shared" si="634"/>
        <v>0</v>
      </c>
      <c r="AW374" s="16">
        <f t="shared" si="634"/>
        <v>0</v>
      </c>
      <c r="AX374" s="16">
        <f t="shared" si="634"/>
        <v>0</v>
      </c>
      <c r="AY374" s="16">
        <f t="shared" si="634"/>
        <v>0</v>
      </c>
      <c r="AZ374" s="16">
        <f t="shared" si="634"/>
        <v>0</v>
      </c>
      <c r="BA374" s="16">
        <f t="shared" si="634"/>
        <v>0</v>
      </c>
      <c r="BB374" s="16">
        <f t="shared" si="634"/>
        <v>0</v>
      </c>
      <c r="BC374" s="16">
        <f t="shared" si="634"/>
        <v>0</v>
      </c>
      <c r="BD374" s="16">
        <f t="shared" si="634"/>
        <v>0</v>
      </c>
      <c r="BE374" s="16">
        <f t="shared" si="634"/>
        <v>0</v>
      </c>
      <c r="BF374" s="16">
        <f t="shared" si="599"/>
        <v>1501.9</v>
      </c>
      <c r="BG374" s="16">
        <f t="shared" si="600"/>
        <v>1669.4</v>
      </c>
      <c r="BH374" s="16">
        <f t="shared" si="601"/>
        <v>1940.3</v>
      </c>
      <c r="BI374" s="16">
        <f t="shared" si="634"/>
        <v>0</v>
      </c>
      <c r="BJ374" s="16">
        <f t="shared" ref="BJ374:BJ417" si="635">BF374+BI374</f>
        <v>1501.9</v>
      </c>
      <c r="BK374" s="16">
        <f t="shared" si="634"/>
        <v>0</v>
      </c>
    </row>
    <row r="375" spans="1:64" ht="63" x14ac:dyDescent="0.25">
      <c r="A375" s="10" t="s">
        <v>178</v>
      </c>
      <c r="B375" s="10" t="s">
        <v>157</v>
      </c>
      <c r="C375" s="10" t="s">
        <v>174</v>
      </c>
      <c r="D375" s="10" t="s">
        <v>166</v>
      </c>
      <c r="E375" s="10" t="s">
        <v>147</v>
      </c>
      <c r="F375" s="11" t="s">
        <v>148</v>
      </c>
      <c r="G375" s="16">
        <v>0</v>
      </c>
      <c r="H375" s="16">
        <f t="shared" si="524"/>
        <v>1501.9</v>
      </c>
      <c r="I375" s="16">
        <v>1501.9</v>
      </c>
      <c r="J375" s="16">
        <v>0</v>
      </c>
      <c r="K375" s="16">
        <f t="shared" si="525"/>
        <v>1669.4</v>
      </c>
      <c r="L375" s="16">
        <v>1669.4</v>
      </c>
      <c r="M375" s="16">
        <v>1940.3</v>
      </c>
      <c r="N375" s="16"/>
      <c r="O375" s="16"/>
      <c r="P375" s="16"/>
      <c r="Q375" s="16">
        <f t="shared" si="533"/>
        <v>1501.9</v>
      </c>
      <c r="R375" s="16">
        <f t="shared" si="534"/>
        <v>1501.9</v>
      </c>
      <c r="S375" s="16">
        <f t="shared" si="535"/>
        <v>1669.4</v>
      </c>
      <c r="T375" s="16">
        <f t="shared" si="536"/>
        <v>1669.4</v>
      </c>
      <c r="U375" s="16">
        <f t="shared" si="537"/>
        <v>1940.3</v>
      </c>
      <c r="V375" s="16"/>
      <c r="W375" s="16"/>
      <c r="X375" s="16"/>
      <c r="Y375" s="16"/>
      <c r="Z375" s="16"/>
      <c r="AA375" s="16">
        <f t="shared" si="526"/>
        <v>1501.9</v>
      </c>
      <c r="AB375" s="16">
        <f t="shared" si="527"/>
        <v>1669.4</v>
      </c>
      <c r="AC375" s="16">
        <f t="shared" si="528"/>
        <v>1940.3</v>
      </c>
      <c r="AD375" s="16"/>
      <c r="AE375" s="16"/>
      <c r="AF375" s="16"/>
      <c r="AG375" s="16"/>
      <c r="AH375" s="16"/>
      <c r="AI375" s="16"/>
      <c r="AJ375" s="16"/>
      <c r="AK375" s="16">
        <f t="shared" si="605"/>
        <v>1501.9</v>
      </c>
      <c r="AL375" s="16">
        <f t="shared" si="606"/>
        <v>1669.4</v>
      </c>
      <c r="AM375" s="16">
        <f t="shared" si="607"/>
        <v>1940.3</v>
      </c>
      <c r="AN375" s="16"/>
      <c r="AO375" s="16">
        <f t="shared" si="608"/>
        <v>1501.9</v>
      </c>
      <c r="AP375" s="16"/>
      <c r="AQ375" s="16"/>
      <c r="AR375" s="16"/>
      <c r="AS375" s="16"/>
      <c r="AT375" s="16"/>
      <c r="AU375" s="16"/>
      <c r="AV375" s="16"/>
      <c r="AW375" s="16"/>
      <c r="AX375" s="16"/>
      <c r="AY375" s="16"/>
      <c r="AZ375" s="16"/>
      <c r="BA375" s="16"/>
      <c r="BB375" s="16"/>
      <c r="BC375" s="16"/>
      <c r="BD375" s="16"/>
      <c r="BE375" s="16"/>
      <c r="BF375" s="16">
        <f t="shared" si="599"/>
        <v>1501.9</v>
      </c>
      <c r="BG375" s="16">
        <f t="shared" si="600"/>
        <v>1669.4</v>
      </c>
      <c r="BH375" s="16">
        <f t="shared" si="601"/>
        <v>1940.3</v>
      </c>
      <c r="BI375" s="16"/>
      <c r="BJ375" s="16">
        <f t="shared" si="635"/>
        <v>1501.9</v>
      </c>
      <c r="BK375" s="16"/>
    </row>
    <row r="376" spans="1:64" x14ac:dyDescent="0.25">
      <c r="A376" s="10" t="s">
        <v>178</v>
      </c>
      <c r="B376" s="10" t="s">
        <v>157</v>
      </c>
      <c r="C376" s="10" t="s">
        <v>174</v>
      </c>
      <c r="D376" s="10" t="s">
        <v>83</v>
      </c>
      <c r="E376" s="10"/>
      <c r="F376" s="18" t="s">
        <v>84</v>
      </c>
      <c r="G376" s="16">
        <f>G377</f>
        <v>0</v>
      </c>
      <c r="H376" s="16">
        <f t="shared" si="524"/>
        <v>120</v>
      </c>
      <c r="I376" s="16">
        <f t="shared" ref="I376:J379" si="636">I377</f>
        <v>120</v>
      </c>
      <c r="J376" s="16">
        <f t="shared" si="636"/>
        <v>0</v>
      </c>
      <c r="K376" s="16">
        <f t="shared" si="525"/>
        <v>0</v>
      </c>
      <c r="L376" s="16">
        <f t="shared" ref="L376:P379" si="637">L377</f>
        <v>0</v>
      </c>
      <c r="M376" s="16">
        <f t="shared" si="637"/>
        <v>0</v>
      </c>
      <c r="N376" s="16">
        <f t="shared" si="637"/>
        <v>0</v>
      </c>
      <c r="O376" s="16">
        <f t="shared" si="637"/>
        <v>0</v>
      </c>
      <c r="P376" s="16">
        <f t="shared" si="637"/>
        <v>0</v>
      </c>
      <c r="Q376" s="16">
        <f t="shared" si="533"/>
        <v>120</v>
      </c>
      <c r="R376" s="16">
        <f t="shared" si="534"/>
        <v>120</v>
      </c>
      <c r="S376" s="16">
        <f t="shared" si="535"/>
        <v>0</v>
      </c>
      <c r="T376" s="16">
        <f t="shared" si="536"/>
        <v>0</v>
      </c>
      <c r="U376" s="16">
        <f t="shared" si="537"/>
        <v>0</v>
      </c>
      <c r="V376" s="16">
        <f t="shared" ref="V376:Z379" si="638">V377</f>
        <v>0</v>
      </c>
      <c r="W376" s="16">
        <f t="shared" si="638"/>
        <v>0</v>
      </c>
      <c r="X376" s="16">
        <f t="shared" si="638"/>
        <v>0</v>
      </c>
      <c r="Y376" s="16">
        <f t="shared" si="638"/>
        <v>0</v>
      </c>
      <c r="Z376" s="16">
        <f t="shared" si="638"/>
        <v>0</v>
      </c>
      <c r="AA376" s="16">
        <f t="shared" si="526"/>
        <v>120</v>
      </c>
      <c r="AB376" s="16">
        <f t="shared" si="527"/>
        <v>0</v>
      </c>
      <c r="AC376" s="16">
        <f t="shared" si="528"/>
        <v>0</v>
      </c>
      <c r="AD376" s="16">
        <f t="shared" ref="AD376:AE379" si="639">AD377</f>
        <v>0</v>
      </c>
      <c r="AE376" s="16">
        <f t="shared" si="639"/>
        <v>0</v>
      </c>
      <c r="AF376" s="16">
        <f>AF377</f>
        <v>0</v>
      </c>
      <c r="AG376" s="16">
        <f t="shared" ref="AG376:AH379" si="640">AG377</f>
        <v>0</v>
      </c>
      <c r="AH376" s="16">
        <f t="shared" si="640"/>
        <v>0</v>
      </c>
      <c r="AI376" s="16">
        <f t="shared" ref="AI376:AJ379" si="641">AI377</f>
        <v>0</v>
      </c>
      <c r="AJ376" s="16">
        <f t="shared" si="641"/>
        <v>0</v>
      </c>
      <c r="AK376" s="16">
        <f t="shared" si="605"/>
        <v>120</v>
      </c>
      <c r="AL376" s="16">
        <f t="shared" si="606"/>
        <v>0</v>
      </c>
      <c r="AM376" s="16">
        <f t="shared" si="607"/>
        <v>0</v>
      </c>
      <c r="AN376" s="16">
        <f>AN377</f>
        <v>0</v>
      </c>
      <c r="AO376" s="16">
        <f t="shared" si="608"/>
        <v>120</v>
      </c>
      <c r="AP376" s="16">
        <f t="shared" ref="AP376:AT379" si="642">AP377</f>
        <v>0</v>
      </c>
      <c r="AQ376" s="16">
        <f t="shared" si="642"/>
        <v>0</v>
      </c>
      <c r="AR376" s="16">
        <f t="shared" si="642"/>
        <v>0</v>
      </c>
      <c r="AS376" s="16">
        <f t="shared" si="642"/>
        <v>0</v>
      </c>
      <c r="AT376" s="16">
        <f t="shared" si="642"/>
        <v>0</v>
      </c>
      <c r="AU376" s="16">
        <f t="shared" ref="AU376:AY379" si="643">AU377</f>
        <v>0</v>
      </c>
      <c r="AV376" s="16">
        <f t="shared" si="643"/>
        <v>0</v>
      </c>
      <c r="AW376" s="16">
        <f t="shared" si="643"/>
        <v>0</v>
      </c>
      <c r="AX376" s="16">
        <f t="shared" si="643"/>
        <v>0</v>
      </c>
      <c r="AY376" s="16">
        <f t="shared" si="643"/>
        <v>0</v>
      </c>
      <c r="AZ376" s="16">
        <f t="shared" ref="AZ376:BC379" si="644">AZ377</f>
        <v>0</v>
      </c>
      <c r="BA376" s="16">
        <f t="shared" ref="BA376:BB379" si="645">BA377</f>
        <v>0</v>
      </c>
      <c r="BB376" s="16">
        <f t="shared" si="645"/>
        <v>0</v>
      </c>
      <c r="BC376" s="16">
        <f t="shared" si="644"/>
        <v>0</v>
      </c>
      <c r="BD376" s="16">
        <f t="shared" ref="BD376:BE379" si="646">BD377</f>
        <v>0</v>
      </c>
      <c r="BE376" s="16">
        <f t="shared" si="646"/>
        <v>0</v>
      </c>
      <c r="BF376" s="16">
        <f t="shared" si="599"/>
        <v>120</v>
      </c>
      <c r="BG376" s="16">
        <f t="shared" si="600"/>
        <v>0</v>
      </c>
      <c r="BH376" s="16">
        <f t="shared" si="601"/>
        <v>0</v>
      </c>
      <c r="BI376" s="16">
        <f>BI377</f>
        <v>0</v>
      </c>
      <c r="BJ376" s="16">
        <f t="shared" si="635"/>
        <v>120</v>
      </c>
      <c r="BK376" s="16">
        <f>BK377</f>
        <v>0</v>
      </c>
    </row>
    <row r="377" spans="1:64" ht="78.75" x14ac:dyDescent="0.25">
      <c r="A377" s="10" t="s">
        <v>178</v>
      </c>
      <c r="B377" s="10" t="s">
        <v>157</v>
      </c>
      <c r="C377" s="10" t="s">
        <v>174</v>
      </c>
      <c r="D377" s="10" t="s">
        <v>1036</v>
      </c>
      <c r="E377" s="10"/>
      <c r="F377" s="11" t="s">
        <v>1079</v>
      </c>
      <c r="G377" s="16">
        <f>G378</f>
        <v>0</v>
      </c>
      <c r="H377" s="16">
        <f t="shared" si="524"/>
        <v>120</v>
      </c>
      <c r="I377" s="16">
        <f t="shared" si="636"/>
        <v>120</v>
      </c>
      <c r="J377" s="16">
        <f t="shared" si="636"/>
        <v>0</v>
      </c>
      <c r="K377" s="16">
        <f t="shared" si="525"/>
        <v>0</v>
      </c>
      <c r="L377" s="16">
        <f t="shared" si="637"/>
        <v>0</v>
      </c>
      <c r="M377" s="16">
        <f t="shared" si="637"/>
        <v>0</v>
      </c>
      <c r="N377" s="16">
        <f t="shared" si="637"/>
        <v>0</v>
      </c>
      <c r="O377" s="16">
        <f t="shared" si="637"/>
        <v>0</v>
      </c>
      <c r="P377" s="16">
        <f t="shared" si="637"/>
        <v>0</v>
      </c>
      <c r="Q377" s="16">
        <f t="shared" si="533"/>
        <v>120</v>
      </c>
      <c r="R377" s="16">
        <f t="shared" si="534"/>
        <v>120</v>
      </c>
      <c r="S377" s="16">
        <f t="shared" si="535"/>
        <v>0</v>
      </c>
      <c r="T377" s="16">
        <f t="shared" si="536"/>
        <v>0</v>
      </c>
      <c r="U377" s="16">
        <f t="shared" si="537"/>
        <v>0</v>
      </c>
      <c r="V377" s="16">
        <f t="shared" si="638"/>
        <v>0</v>
      </c>
      <c r="W377" s="16">
        <f t="shared" si="638"/>
        <v>0</v>
      </c>
      <c r="X377" s="16">
        <f t="shared" si="638"/>
        <v>0</v>
      </c>
      <c r="Y377" s="16">
        <f t="shared" si="638"/>
        <v>0</v>
      </c>
      <c r="Z377" s="16">
        <f t="shared" si="638"/>
        <v>0</v>
      </c>
      <c r="AA377" s="16">
        <f t="shared" si="526"/>
        <v>120</v>
      </c>
      <c r="AB377" s="16">
        <f t="shared" si="527"/>
        <v>0</v>
      </c>
      <c r="AC377" s="16">
        <f t="shared" si="528"/>
        <v>0</v>
      </c>
      <c r="AD377" s="16">
        <f t="shared" si="639"/>
        <v>0</v>
      </c>
      <c r="AE377" s="16">
        <f t="shared" si="639"/>
        <v>0</v>
      </c>
      <c r="AF377" s="16">
        <f>AF378</f>
        <v>0</v>
      </c>
      <c r="AG377" s="16">
        <f t="shared" si="640"/>
        <v>0</v>
      </c>
      <c r="AH377" s="16">
        <f t="shared" si="640"/>
        <v>0</v>
      </c>
      <c r="AI377" s="16">
        <f t="shared" si="641"/>
        <v>0</v>
      </c>
      <c r="AJ377" s="16">
        <f t="shared" si="641"/>
        <v>0</v>
      </c>
      <c r="AK377" s="16">
        <f t="shared" si="605"/>
        <v>120</v>
      </c>
      <c r="AL377" s="16">
        <f t="shared" si="606"/>
        <v>0</v>
      </c>
      <c r="AM377" s="16">
        <f t="shared" si="607"/>
        <v>0</v>
      </c>
      <c r="AN377" s="16">
        <f>AN378</f>
        <v>0</v>
      </c>
      <c r="AO377" s="16">
        <f t="shared" si="608"/>
        <v>120</v>
      </c>
      <c r="AP377" s="16">
        <f t="shared" si="642"/>
        <v>0</v>
      </c>
      <c r="AQ377" s="16">
        <f t="shared" si="642"/>
        <v>0</v>
      </c>
      <c r="AR377" s="16">
        <f t="shared" si="642"/>
        <v>0</v>
      </c>
      <c r="AS377" s="16">
        <f t="shared" si="642"/>
        <v>0</v>
      </c>
      <c r="AT377" s="16">
        <f t="shared" si="642"/>
        <v>0</v>
      </c>
      <c r="AU377" s="16">
        <f t="shared" si="643"/>
        <v>0</v>
      </c>
      <c r="AV377" s="16">
        <f t="shared" si="643"/>
        <v>0</v>
      </c>
      <c r="AW377" s="16">
        <f t="shared" si="643"/>
        <v>0</v>
      </c>
      <c r="AX377" s="16">
        <f t="shared" si="643"/>
        <v>0</v>
      </c>
      <c r="AY377" s="16">
        <f t="shared" si="643"/>
        <v>0</v>
      </c>
      <c r="AZ377" s="16">
        <f t="shared" si="644"/>
        <v>0</v>
      </c>
      <c r="BA377" s="16">
        <f t="shared" si="645"/>
        <v>0</v>
      </c>
      <c r="BB377" s="16">
        <f t="shared" si="645"/>
        <v>0</v>
      </c>
      <c r="BC377" s="16">
        <f t="shared" si="644"/>
        <v>0</v>
      </c>
      <c r="BD377" s="16">
        <f t="shared" si="646"/>
        <v>0</v>
      </c>
      <c r="BE377" s="16">
        <f t="shared" si="646"/>
        <v>0</v>
      </c>
      <c r="BF377" s="16">
        <f t="shared" si="599"/>
        <v>120</v>
      </c>
      <c r="BG377" s="16">
        <f t="shared" si="600"/>
        <v>0</v>
      </c>
      <c r="BH377" s="16">
        <f t="shared" si="601"/>
        <v>0</v>
      </c>
      <c r="BI377" s="16">
        <f>BI378</f>
        <v>0</v>
      </c>
      <c r="BJ377" s="16">
        <f t="shared" si="635"/>
        <v>120</v>
      </c>
      <c r="BK377" s="16">
        <f>BK378</f>
        <v>0</v>
      </c>
    </row>
    <row r="378" spans="1:64" ht="78.75" x14ac:dyDescent="0.25">
      <c r="A378" s="10" t="s">
        <v>178</v>
      </c>
      <c r="B378" s="10" t="s">
        <v>157</v>
      </c>
      <c r="C378" s="10" t="s">
        <v>174</v>
      </c>
      <c r="D378" s="10" t="s">
        <v>1036</v>
      </c>
      <c r="E378" s="10" t="s">
        <v>104</v>
      </c>
      <c r="F378" s="11" t="s">
        <v>1077</v>
      </c>
      <c r="G378" s="16">
        <f>G379</f>
        <v>0</v>
      </c>
      <c r="H378" s="16">
        <f t="shared" ref="H378:H446" si="647">I378-G378</f>
        <v>120</v>
      </c>
      <c r="I378" s="16">
        <f t="shared" si="636"/>
        <v>120</v>
      </c>
      <c r="J378" s="16">
        <f t="shared" si="636"/>
        <v>0</v>
      </c>
      <c r="K378" s="16">
        <f t="shared" ref="K378:K446" si="648">L378-J378</f>
        <v>0</v>
      </c>
      <c r="L378" s="16">
        <f t="shared" si="637"/>
        <v>0</v>
      </c>
      <c r="M378" s="16">
        <f t="shared" si="637"/>
        <v>0</v>
      </c>
      <c r="N378" s="16">
        <f t="shared" si="637"/>
        <v>0</v>
      </c>
      <c r="O378" s="16">
        <f t="shared" si="637"/>
        <v>0</v>
      </c>
      <c r="P378" s="16">
        <f t="shared" si="637"/>
        <v>0</v>
      </c>
      <c r="Q378" s="16">
        <f t="shared" si="533"/>
        <v>120</v>
      </c>
      <c r="R378" s="16">
        <f t="shared" si="534"/>
        <v>120</v>
      </c>
      <c r="S378" s="16">
        <f t="shared" si="535"/>
        <v>0</v>
      </c>
      <c r="T378" s="16">
        <f t="shared" si="536"/>
        <v>0</v>
      </c>
      <c r="U378" s="16">
        <f t="shared" si="537"/>
        <v>0</v>
      </c>
      <c r="V378" s="16">
        <f t="shared" si="638"/>
        <v>0</v>
      </c>
      <c r="W378" s="16">
        <f t="shared" si="638"/>
        <v>0</v>
      </c>
      <c r="X378" s="16">
        <f t="shared" si="638"/>
        <v>0</v>
      </c>
      <c r="Y378" s="16">
        <f t="shared" si="638"/>
        <v>0</v>
      </c>
      <c r="Z378" s="16">
        <f t="shared" si="638"/>
        <v>0</v>
      </c>
      <c r="AA378" s="16">
        <f t="shared" ref="AA378:AA445" si="649">R378+V378+W378+X378</f>
        <v>120</v>
      </c>
      <c r="AB378" s="16">
        <f t="shared" ref="AB378:AB445" si="650">T378+Y378</f>
        <v>0</v>
      </c>
      <c r="AC378" s="16">
        <f t="shared" ref="AC378:AC445" si="651">U378+Z378</f>
        <v>0</v>
      </c>
      <c r="AD378" s="16">
        <f t="shared" si="639"/>
        <v>0</v>
      </c>
      <c r="AE378" s="16">
        <f t="shared" si="639"/>
        <v>0</v>
      </c>
      <c r="AF378" s="16">
        <f>AF379</f>
        <v>0</v>
      </c>
      <c r="AG378" s="16">
        <f t="shared" si="640"/>
        <v>0</v>
      </c>
      <c r="AH378" s="16">
        <f t="shared" si="640"/>
        <v>0</v>
      </c>
      <c r="AI378" s="16">
        <f t="shared" si="641"/>
        <v>0</v>
      </c>
      <c r="AJ378" s="16">
        <f t="shared" si="641"/>
        <v>0</v>
      </c>
      <c r="AK378" s="16">
        <f t="shared" si="605"/>
        <v>120</v>
      </c>
      <c r="AL378" s="16">
        <f t="shared" si="606"/>
        <v>0</v>
      </c>
      <c r="AM378" s="16">
        <f t="shared" si="607"/>
        <v>0</v>
      </c>
      <c r="AN378" s="16">
        <f>AN379</f>
        <v>0</v>
      </c>
      <c r="AO378" s="16">
        <f t="shared" si="608"/>
        <v>120</v>
      </c>
      <c r="AP378" s="16">
        <f t="shared" si="642"/>
        <v>0</v>
      </c>
      <c r="AQ378" s="16">
        <f t="shared" si="642"/>
        <v>0</v>
      </c>
      <c r="AR378" s="16">
        <f t="shared" si="642"/>
        <v>0</v>
      </c>
      <c r="AS378" s="16">
        <f t="shared" si="642"/>
        <v>0</v>
      </c>
      <c r="AT378" s="16">
        <f t="shared" si="642"/>
        <v>0</v>
      </c>
      <c r="AU378" s="16">
        <f t="shared" si="643"/>
        <v>0</v>
      </c>
      <c r="AV378" s="16">
        <f t="shared" si="643"/>
        <v>0</v>
      </c>
      <c r="AW378" s="16">
        <f t="shared" si="643"/>
        <v>0</v>
      </c>
      <c r="AX378" s="16">
        <f t="shared" si="643"/>
        <v>0</v>
      </c>
      <c r="AY378" s="16">
        <f t="shared" si="643"/>
        <v>0</v>
      </c>
      <c r="AZ378" s="16">
        <f t="shared" si="644"/>
        <v>0</v>
      </c>
      <c r="BA378" s="16">
        <f t="shared" si="645"/>
        <v>0</v>
      </c>
      <c r="BB378" s="16">
        <f t="shared" si="645"/>
        <v>0</v>
      </c>
      <c r="BC378" s="16">
        <f t="shared" si="644"/>
        <v>0</v>
      </c>
      <c r="BD378" s="16">
        <f t="shared" si="646"/>
        <v>0</v>
      </c>
      <c r="BE378" s="16">
        <f t="shared" si="646"/>
        <v>0</v>
      </c>
      <c r="BF378" s="16">
        <f t="shared" si="599"/>
        <v>120</v>
      </c>
      <c r="BG378" s="16">
        <f t="shared" si="600"/>
        <v>0</v>
      </c>
      <c r="BH378" s="16">
        <f t="shared" si="601"/>
        <v>0</v>
      </c>
      <c r="BI378" s="16">
        <f>BI379</f>
        <v>0</v>
      </c>
      <c r="BJ378" s="16">
        <f t="shared" si="635"/>
        <v>120</v>
      </c>
      <c r="BK378" s="16">
        <f>BK379</f>
        <v>0</v>
      </c>
    </row>
    <row r="379" spans="1:64" x14ac:dyDescent="0.25">
      <c r="A379" s="10" t="s">
        <v>178</v>
      </c>
      <c r="B379" s="10" t="s">
        <v>157</v>
      </c>
      <c r="C379" s="10" t="s">
        <v>174</v>
      </c>
      <c r="D379" s="10" t="s">
        <v>1036</v>
      </c>
      <c r="E379" s="10" t="s">
        <v>105</v>
      </c>
      <c r="F379" s="11" t="s">
        <v>106</v>
      </c>
      <c r="G379" s="16">
        <f>G380</f>
        <v>0</v>
      </c>
      <c r="H379" s="16">
        <f t="shared" si="647"/>
        <v>120</v>
      </c>
      <c r="I379" s="16">
        <f t="shared" si="636"/>
        <v>120</v>
      </c>
      <c r="J379" s="16">
        <f t="shared" si="636"/>
        <v>0</v>
      </c>
      <c r="K379" s="16">
        <f t="shared" si="648"/>
        <v>0</v>
      </c>
      <c r="L379" s="16">
        <f t="shared" si="637"/>
        <v>0</v>
      </c>
      <c r="M379" s="16">
        <f t="shared" si="637"/>
        <v>0</v>
      </c>
      <c r="N379" s="16">
        <f t="shared" si="637"/>
        <v>0</v>
      </c>
      <c r="O379" s="16">
        <f t="shared" si="637"/>
        <v>0</v>
      </c>
      <c r="P379" s="16">
        <f t="shared" si="637"/>
        <v>0</v>
      </c>
      <c r="Q379" s="16">
        <f t="shared" si="533"/>
        <v>120</v>
      </c>
      <c r="R379" s="16">
        <f t="shared" si="534"/>
        <v>120</v>
      </c>
      <c r="S379" s="16">
        <f t="shared" si="535"/>
        <v>0</v>
      </c>
      <c r="T379" s="16">
        <f t="shared" si="536"/>
        <v>0</v>
      </c>
      <c r="U379" s="16">
        <f t="shared" si="537"/>
        <v>0</v>
      </c>
      <c r="V379" s="16">
        <f t="shared" si="638"/>
        <v>0</v>
      </c>
      <c r="W379" s="16">
        <f t="shared" si="638"/>
        <v>0</v>
      </c>
      <c r="X379" s="16">
        <f t="shared" si="638"/>
        <v>0</v>
      </c>
      <c r="Y379" s="16">
        <f t="shared" si="638"/>
        <v>0</v>
      </c>
      <c r="Z379" s="16">
        <f t="shared" si="638"/>
        <v>0</v>
      </c>
      <c r="AA379" s="16">
        <f t="shared" si="649"/>
        <v>120</v>
      </c>
      <c r="AB379" s="16">
        <f t="shared" si="650"/>
        <v>0</v>
      </c>
      <c r="AC379" s="16">
        <f t="shared" si="651"/>
        <v>0</v>
      </c>
      <c r="AD379" s="16">
        <f t="shared" si="639"/>
        <v>0</v>
      </c>
      <c r="AE379" s="16">
        <f t="shared" si="639"/>
        <v>0</v>
      </c>
      <c r="AF379" s="16">
        <f>AF380</f>
        <v>0</v>
      </c>
      <c r="AG379" s="16">
        <f t="shared" si="640"/>
        <v>0</v>
      </c>
      <c r="AH379" s="16">
        <f t="shared" si="640"/>
        <v>0</v>
      </c>
      <c r="AI379" s="16">
        <f t="shared" si="641"/>
        <v>0</v>
      </c>
      <c r="AJ379" s="16">
        <f t="shared" si="641"/>
        <v>0</v>
      </c>
      <c r="AK379" s="16">
        <f t="shared" si="605"/>
        <v>120</v>
      </c>
      <c r="AL379" s="16">
        <f t="shared" si="606"/>
        <v>0</v>
      </c>
      <c r="AM379" s="16">
        <f t="shared" si="607"/>
        <v>0</v>
      </c>
      <c r="AN379" s="16">
        <f>AN380</f>
        <v>0</v>
      </c>
      <c r="AO379" s="16">
        <f t="shared" si="608"/>
        <v>120</v>
      </c>
      <c r="AP379" s="16">
        <f t="shared" si="642"/>
        <v>0</v>
      </c>
      <c r="AQ379" s="16">
        <f t="shared" si="642"/>
        <v>0</v>
      </c>
      <c r="AR379" s="16">
        <f t="shared" si="642"/>
        <v>0</v>
      </c>
      <c r="AS379" s="16">
        <f t="shared" si="642"/>
        <v>0</v>
      </c>
      <c r="AT379" s="16">
        <f t="shared" si="642"/>
        <v>0</v>
      </c>
      <c r="AU379" s="16">
        <f t="shared" si="643"/>
        <v>0</v>
      </c>
      <c r="AV379" s="16">
        <f t="shared" si="643"/>
        <v>0</v>
      </c>
      <c r="AW379" s="16">
        <f t="shared" si="643"/>
        <v>0</v>
      </c>
      <c r="AX379" s="16">
        <f t="shared" si="643"/>
        <v>0</v>
      </c>
      <c r="AY379" s="16">
        <f t="shared" si="643"/>
        <v>0</v>
      </c>
      <c r="AZ379" s="16">
        <f t="shared" si="644"/>
        <v>0</v>
      </c>
      <c r="BA379" s="16">
        <f t="shared" si="645"/>
        <v>0</v>
      </c>
      <c r="BB379" s="16">
        <f t="shared" si="645"/>
        <v>0</v>
      </c>
      <c r="BC379" s="16">
        <f t="shared" si="644"/>
        <v>0</v>
      </c>
      <c r="BD379" s="16">
        <f t="shared" si="646"/>
        <v>0</v>
      </c>
      <c r="BE379" s="16">
        <f t="shared" si="646"/>
        <v>0</v>
      </c>
      <c r="BF379" s="16">
        <f t="shared" si="599"/>
        <v>120</v>
      </c>
      <c r="BG379" s="16">
        <f t="shared" si="600"/>
        <v>0</v>
      </c>
      <c r="BH379" s="16">
        <f t="shared" si="601"/>
        <v>0</v>
      </c>
      <c r="BI379" s="16">
        <f>BI380</f>
        <v>0</v>
      </c>
      <c r="BJ379" s="16">
        <f t="shared" si="635"/>
        <v>120</v>
      </c>
      <c r="BK379" s="16">
        <f>BK380</f>
        <v>0</v>
      </c>
    </row>
    <row r="380" spans="1:64" ht="31.5" x14ac:dyDescent="0.25">
      <c r="A380" s="10" t="s">
        <v>178</v>
      </c>
      <c r="B380" s="10" t="s">
        <v>157</v>
      </c>
      <c r="C380" s="10" t="s">
        <v>174</v>
      </c>
      <c r="D380" s="10" t="s">
        <v>1036</v>
      </c>
      <c r="E380" s="10" t="s">
        <v>181</v>
      </c>
      <c r="F380" s="11" t="s">
        <v>182</v>
      </c>
      <c r="G380" s="16">
        <v>0</v>
      </c>
      <c r="H380" s="16">
        <f t="shared" si="647"/>
        <v>120</v>
      </c>
      <c r="I380" s="16">
        <v>120</v>
      </c>
      <c r="J380" s="16">
        <v>0</v>
      </c>
      <c r="K380" s="16">
        <f t="shared" si="648"/>
        <v>0</v>
      </c>
      <c r="L380" s="16">
        <v>0</v>
      </c>
      <c r="M380" s="16">
        <v>0</v>
      </c>
      <c r="N380" s="16"/>
      <c r="O380" s="16"/>
      <c r="P380" s="16"/>
      <c r="Q380" s="16">
        <f t="shared" si="533"/>
        <v>120</v>
      </c>
      <c r="R380" s="16">
        <f t="shared" si="534"/>
        <v>120</v>
      </c>
      <c r="S380" s="16">
        <f t="shared" si="535"/>
        <v>0</v>
      </c>
      <c r="T380" s="16">
        <f t="shared" si="536"/>
        <v>0</v>
      </c>
      <c r="U380" s="16">
        <f t="shared" si="537"/>
        <v>0</v>
      </c>
      <c r="V380" s="16"/>
      <c r="W380" s="16"/>
      <c r="X380" s="16"/>
      <c r="Y380" s="16"/>
      <c r="Z380" s="16"/>
      <c r="AA380" s="16">
        <f t="shared" si="649"/>
        <v>120</v>
      </c>
      <c r="AB380" s="16">
        <f t="shared" si="650"/>
        <v>0</v>
      </c>
      <c r="AC380" s="16">
        <f t="shared" si="651"/>
        <v>0</v>
      </c>
      <c r="AD380" s="16"/>
      <c r="AE380" s="16"/>
      <c r="AF380" s="16"/>
      <c r="AG380" s="16"/>
      <c r="AH380" s="16"/>
      <c r="AI380" s="16"/>
      <c r="AJ380" s="16"/>
      <c r="AK380" s="16">
        <f t="shared" si="605"/>
        <v>120</v>
      </c>
      <c r="AL380" s="16">
        <f t="shared" si="606"/>
        <v>0</v>
      </c>
      <c r="AM380" s="16">
        <f t="shared" si="607"/>
        <v>0</v>
      </c>
      <c r="AN380" s="16"/>
      <c r="AO380" s="16">
        <f t="shared" si="608"/>
        <v>120</v>
      </c>
      <c r="AP380" s="16"/>
      <c r="AQ380" s="16"/>
      <c r="AR380" s="16"/>
      <c r="AS380" s="16"/>
      <c r="AT380" s="16"/>
      <c r="AU380" s="16"/>
      <c r="AV380" s="16"/>
      <c r="AW380" s="16"/>
      <c r="AX380" s="16"/>
      <c r="AY380" s="16"/>
      <c r="AZ380" s="16"/>
      <c r="BA380" s="16"/>
      <c r="BB380" s="16"/>
      <c r="BC380" s="16"/>
      <c r="BD380" s="16"/>
      <c r="BE380" s="16"/>
      <c r="BF380" s="16">
        <f t="shared" si="599"/>
        <v>120</v>
      </c>
      <c r="BG380" s="16">
        <f t="shared" si="600"/>
        <v>0</v>
      </c>
      <c r="BH380" s="16">
        <f t="shared" si="601"/>
        <v>0</v>
      </c>
      <c r="BI380" s="16"/>
      <c r="BJ380" s="16">
        <f t="shared" si="635"/>
        <v>120</v>
      </c>
      <c r="BK380" s="16"/>
    </row>
    <row r="381" spans="1:64" s="47" customFormat="1" x14ac:dyDescent="0.25">
      <c r="A381" s="8">
        <v>920</v>
      </c>
      <c r="B381" s="8" t="s">
        <v>157</v>
      </c>
      <c r="C381" s="8" t="s">
        <v>90</v>
      </c>
      <c r="D381" s="8"/>
      <c r="E381" s="8"/>
      <c r="F381" s="9" t="s">
        <v>183</v>
      </c>
      <c r="G381" s="15">
        <f>G382+G391</f>
        <v>523602.821</v>
      </c>
      <c r="H381" s="15">
        <f t="shared" si="647"/>
        <v>-292287.02100000001</v>
      </c>
      <c r="I381" s="15">
        <f>I382+I391</f>
        <v>231315.8</v>
      </c>
      <c r="J381" s="15">
        <f>J382+J391</f>
        <v>533868.63500000001</v>
      </c>
      <c r="K381" s="15">
        <f t="shared" si="648"/>
        <v>-280083.53500000003</v>
      </c>
      <c r="L381" s="15">
        <f>L382+L391</f>
        <v>253785.1</v>
      </c>
      <c r="M381" s="15">
        <f>M382+M391</f>
        <v>275812.7</v>
      </c>
      <c r="N381" s="15">
        <f>N382+N391</f>
        <v>0</v>
      </c>
      <c r="O381" s="15">
        <f>O382+O391</f>
        <v>0</v>
      </c>
      <c r="P381" s="15">
        <f>P382+P391</f>
        <v>0</v>
      </c>
      <c r="Q381" s="15">
        <f t="shared" si="533"/>
        <v>-292287.02100000001</v>
      </c>
      <c r="R381" s="15">
        <f t="shared" si="534"/>
        <v>231315.8</v>
      </c>
      <c r="S381" s="15">
        <f t="shared" si="535"/>
        <v>-280083.53500000003</v>
      </c>
      <c r="T381" s="15">
        <f t="shared" si="536"/>
        <v>253785.1</v>
      </c>
      <c r="U381" s="15">
        <f t="shared" si="537"/>
        <v>275812.7</v>
      </c>
      <c r="V381" s="15">
        <f>V382+V391</f>
        <v>0</v>
      </c>
      <c r="W381" s="15">
        <f>W382+W391</f>
        <v>0</v>
      </c>
      <c r="X381" s="15">
        <f>X382+X391</f>
        <v>0</v>
      </c>
      <c r="Y381" s="15">
        <f>Y382+Y391</f>
        <v>0</v>
      </c>
      <c r="Z381" s="15">
        <f>Z382+Z391</f>
        <v>0</v>
      </c>
      <c r="AA381" s="15">
        <f t="shared" si="649"/>
        <v>231315.8</v>
      </c>
      <c r="AB381" s="15">
        <f t="shared" si="650"/>
        <v>253785.1</v>
      </c>
      <c r="AC381" s="15">
        <f t="shared" si="651"/>
        <v>275812.7</v>
      </c>
      <c r="AD381" s="15">
        <f t="shared" ref="AD381:AJ381" si="652">AD382+AD391+AD387</f>
        <v>0</v>
      </c>
      <c r="AE381" s="15">
        <f t="shared" si="652"/>
        <v>0</v>
      </c>
      <c r="AF381" s="15">
        <f t="shared" si="652"/>
        <v>0</v>
      </c>
      <c r="AG381" s="15">
        <f t="shared" si="652"/>
        <v>0</v>
      </c>
      <c r="AH381" s="15">
        <f t="shared" si="652"/>
        <v>0</v>
      </c>
      <c r="AI381" s="15">
        <f t="shared" si="652"/>
        <v>0</v>
      </c>
      <c r="AJ381" s="15">
        <f t="shared" si="652"/>
        <v>0</v>
      </c>
      <c r="AK381" s="15">
        <f t="shared" si="605"/>
        <v>231315.8</v>
      </c>
      <c r="AL381" s="15">
        <f t="shared" si="606"/>
        <v>253785.1</v>
      </c>
      <c r="AM381" s="15">
        <f t="shared" si="607"/>
        <v>275812.7</v>
      </c>
      <c r="AN381" s="15">
        <f>AN382+AN391+AN387</f>
        <v>0</v>
      </c>
      <c r="AO381" s="15">
        <f t="shared" si="608"/>
        <v>231315.8</v>
      </c>
      <c r="AP381" s="15">
        <f t="shared" ref="AP381:BK381" si="653">AP382+AP391+AP387</f>
        <v>0</v>
      </c>
      <c r="AQ381" s="15">
        <f t="shared" si="653"/>
        <v>0</v>
      </c>
      <c r="AR381" s="15">
        <f t="shared" si="653"/>
        <v>48.343000000000004</v>
      </c>
      <c r="AS381" s="15">
        <f>AS382+AS391+AS387</f>
        <v>0</v>
      </c>
      <c r="AT381" s="15">
        <f>AT382+AT391+AT387</f>
        <v>0</v>
      </c>
      <c r="AU381" s="15">
        <f t="shared" si="653"/>
        <v>0</v>
      </c>
      <c r="AV381" s="15">
        <f t="shared" si="653"/>
        <v>0</v>
      </c>
      <c r="AW381" s="15">
        <f t="shared" si="653"/>
        <v>0</v>
      </c>
      <c r="AX381" s="15">
        <f t="shared" si="653"/>
        <v>0</v>
      </c>
      <c r="AY381" s="15">
        <f t="shared" si="653"/>
        <v>0</v>
      </c>
      <c r="AZ381" s="15">
        <f t="shared" si="653"/>
        <v>0</v>
      </c>
      <c r="BA381" s="15">
        <f>BA382+BA391+BA387</f>
        <v>1750</v>
      </c>
      <c r="BB381" s="15">
        <f>BB382+BB391+BB387</f>
        <v>0</v>
      </c>
      <c r="BC381" s="15">
        <f t="shared" si="653"/>
        <v>0</v>
      </c>
      <c r="BD381" s="15">
        <f>BD382+BD391+BD387</f>
        <v>2200</v>
      </c>
      <c r="BE381" s="15">
        <f>BE382+BE391+BE387</f>
        <v>0</v>
      </c>
      <c r="BF381" s="15">
        <f t="shared" si="599"/>
        <v>231364.14299999998</v>
      </c>
      <c r="BG381" s="15">
        <f t="shared" si="600"/>
        <v>255535.1</v>
      </c>
      <c r="BH381" s="15">
        <f t="shared" si="601"/>
        <v>278012.7</v>
      </c>
      <c r="BI381" s="15">
        <f t="shared" ref="BI381" si="654">BI382+BI391+BI387</f>
        <v>0</v>
      </c>
      <c r="BJ381" s="15">
        <f t="shared" si="635"/>
        <v>231364.14299999998</v>
      </c>
      <c r="BK381" s="15">
        <f t="shared" si="653"/>
        <v>0</v>
      </c>
    </row>
    <row r="382" spans="1:64" x14ac:dyDescent="0.25">
      <c r="A382" s="10">
        <v>920</v>
      </c>
      <c r="B382" s="10" t="s">
        <v>157</v>
      </c>
      <c r="C382" s="10" t="s">
        <v>90</v>
      </c>
      <c r="D382" s="10" t="s">
        <v>161</v>
      </c>
      <c r="E382" s="10"/>
      <c r="F382" s="18" t="s">
        <v>162</v>
      </c>
      <c r="G382" s="16">
        <f>G383</f>
        <v>49.5</v>
      </c>
      <c r="H382" s="16">
        <f t="shared" si="647"/>
        <v>10.799999999999997</v>
      </c>
      <c r="I382" s="16">
        <f t="shared" ref="I382:J385" si="655">I383</f>
        <v>60.3</v>
      </c>
      <c r="J382" s="16">
        <f t="shared" si="655"/>
        <v>0</v>
      </c>
      <c r="K382" s="16">
        <f t="shared" si="648"/>
        <v>117.4</v>
      </c>
      <c r="L382" s="16">
        <f t="shared" ref="L382:P385" si="656">L383</f>
        <v>117.4</v>
      </c>
      <c r="M382" s="16">
        <f t="shared" si="656"/>
        <v>90</v>
      </c>
      <c r="N382" s="16">
        <f t="shared" si="656"/>
        <v>0</v>
      </c>
      <c r="O382" s="16">
        <f t="shared" si="656"/>
        <v>0</v>
      </c>
      <c r="P382" s="16">
        <f t="shared" si="656"/>
        <v>0</v>
      </c>
      <c r="Q382" s="16">
        <f t="shared" ref="Q382:Q450" si="657">R382-G382</f>
        <v>10.799999999999997</v>
      </c>
      <c r="R382" s="16">
        <f t="shared" ref="R382:R450" si="658">I382+N382</f>
        <v>60.3</v>
      </c>
      <c r="S382" s="16">
        <f t="shared" ref="S382:S450" si="659">T382-J382</f>
        <v>117.4</v>
      </c>
      <c r="T382" s="16">
        <f t="shared" ref="T382:T450" si="660">L382+O382</f>
        <v>117.4</v>
      </c>
      <c r="U382" s="16">
        <f t="shared" ref="U382:U450" si="661">M382+P382</f>
        <v>90</v>
      </c>
      <c r="V382" s="16">
        <f t="shared" ref="V382:Z385" si="662">V383</f>
        <v>0</v>
      </c>
      <c r="W382" s="16">
        <f t="shared" si="662"/>
        <v>0</v>
      </c>
      <c r="X382" s="16">
        <f t="shared" si="662"/>
        <v>0</v>
      </c>
      <c r="Y382" s="16">
        <f t="shared" si="662"/>
        <v>0</v>
      </c>
      <c r="Z382" s="16">
        <f t="shared" si="662"/>
        <v>0</v>
      </c>
      <c r="AA382" s="16">
        <f t="shared" si="649"/>
        <v>60.3</v>
      </c>
      <c r="AB382" s="16">
        <f t="shared" si="650"/>
        <v>117.4</v>
      </c>
      <c r="AC382" s="16">
        <f t="shared" si="651"/>
        <v>90</v>
      </c>
      <c r="AD382" s="16">
        <f t="shared" ref="AD382:AE385" si="663">AD383</f>
        <v>0</v>
      </c>
      <c r="AE382" s="16">
        <f t="shared" si="663"/>
        <v>0</v>
      </c>
      <c r="AF382" s="16">
        <f>AF383</f>
        <v>0</v>
      </c>
      <c r="AG382" s="16">
        <f t="shared" ref="AG382:AH385" si="664">AG383</f>
        <v>0</v>
      </c>
      <c r="AH382" s="16">
        <f t="shared" si="664"/>
        <v>0</v>
      </c>
      <c r="AI382" s="16">
        <f t="shared" ref="AI382:AJ385" si="665">AI383</f>
        <v>0</v>
      </c>
      <c r="AJ382" s="16">
        <f t="shared" si="665"/>
        <v>0</v>
      </c>
      <c r="AK382" s="16">
        <f t="shared" si="605"/>
        <v>60.3</v>
      </c>
      <c r="AL382" s="16">
        <f t="shared" si="606"/>
        <v>117.4</v>
      </c>
      <c r="AM382" s="16">
        <f t="shared" si="607"/>
        <v>90</v>
      </c>
      <c r="AN382" s="16">
        <f>AN383</f>
        <v>0</v>
      </c>
      <c r="AO382" s="16">
        <f t="shared" si="608"/>
        <v>60.3</v>
      </c>
      <c r="AP382" s="16">
        <f t="shared" ref="AP382:AT385" si="666">AP383</f>
        <v>0</v>
      </c>
      <c r="AQ382" s="16">
        <f t="shared" si="666"/>
        <v>0</v>
      </c>
      <c r="AR382" s="16">
        <f t="shared" si="666"/>
        <v>0</v>
      </c>
      <c r="AS382" s="16">
        <f t="shared" si="666"/>
        <v>0</v>
      </c>
      <c r="AT382" s="16">
        <f t="shared" si="666"/>
        <v>0</v>
      </c>
      <c r="AU382" s="16">
        <f t="shared" ref="AU382:AY385" si="667">AU383</f>
        <v>0</v>
      </c>
      <c r="AV382" s="16">
        <f t="shared" si="667"/>
        <v>0</v>
      </c>
      <c r="AW382" s="16">
        <f t="shared" si="667"/>
        <v>0</v>
      </c>
      <c r="AX382" s="16">
        <f t="shared" si="667"/>
        <v>0</v>
      </c>
      <c r="AY382" s="16">
        <f t="shared" si="667"/>
        <v>0</v>
      </c>
      <c r="AZ382" s="16">
        <f t="shared" ref="AZ382:BC385" si="668">AZ383</f>
        <v>0</v>
      </c>
      <c r="BA382" s="16">
        <f t="shared" ref="BA382:BB385" si="669">BA383</f>
        <v>0</v>
      </c>
      <c r="BB382" s="16">
        <f t="shared" si="669"/>
        <v>0</v>
      </c>
      <c r="BC382" s="16">
        <f t="shared" si="668"/>
        <v>0</v>
      </c>
      <c r="BD382" s="16">
        <f t="shared" ref="BD382:BE385" si="670">BD383</f>
        <v>0</v>
      </c>
      <c r="BE382" s="16">
        <f t="shared" si="670"/>
        <v>0</v>
      </c>
      <c r="BF382" s="16">
        <f t="shared" si="599"/>
        <v>60.3</v>
      </c>
      <c r="BG382" s="16">
        <f t="shared" si="600"/>
        <v>117.4</v>
      </c>
      <c r="BH382" s="16">
        <f t="shared" si="601"/>
        <v>90</v>
      </c>
      <c r="BI382" s="16">
        <f>BI383</f>
        <v>0</v>
      </c>
      <c r="BJ382" s="16">
        <f t="shared" si="635"/>
        <v>60.3</v>
      </c>
      <c r="BK382" s="16">
        <f>BK383</f>
        <v>0</v>
      </c>
    </row>
    <row r="383" spans="1:64" ht="47.25" x14ac:dyDescent="0.25">
      <c r="A383" s="10">
        <v>920</v>
      </c>
      <c r="B383" s="10" t="s">
        <v>157</v>
      </c>
      <c r="C383" s="10" t="s">
        <v>90</v>
      </c>
      <c r="D383" s="10" t="s">
        <v>163</v>
      </c>
      <c r="E383" s="10"/>
      <c r="F383" s="19" t="s">
        <v>164</v>
      </c>
      <c r="G383" s="16">
        <f>G384</f>
        <v>49.5</v>
      </c>
      <c r="H383" s="16">
        <f t="shared" si="647"/>
        <v>10.799999999999997</v>
      </c>
      <c r="I383" s="16">
        <f t="shared" si="655"/>
        <v>60.3</v>
      </c>
      <c r="J383" s="16">
        <f t="shared" si="655"/>
        <v>0</v>
      </c>
      <c r="K383" s="16">
        <f t="shared" si="648"/>
        <v>117.4</v>
      </c>
      <c r="L383" s="16">
        <f t="shared" si="656"/>
        <v>117.4</v>
      </c>
      <c r="M383" s="16">
        <f t="shared" si="656"/>
        <v>90</v>
      </c>
      <c r="N383" s="16">
        <f t="shared" si="656"/>
        <v>0</v>
      </c>
      <c r="O383" s="16">
        <f t="shared" si="656"/>
        <v>0</v>
      </c>
      <c r="P383" s="16">
        <f t="shared" si="656"/>
        <v>0</v>
      </c>
      <c r="Q383" s="16">
        <f t="shared" si="657"/>
        <v>10.799999999999997</v>
      </c>
      <c r="R383" s="16">
        <f t="shared" si="658"/>
        <v>60.3</v>
      </c>
      <c r="S383" s="16">
        <f t="shared" si="659"/>
        <v>117.4</v>
      </c>
      <c r="T383" s="16">
        <f t="shared" si="660"/>
        <v>117.4</v>
      </c>
      <c r="U383" s="16">
        <f t="shared" si="661"/>
        <v>90</v>
      </c>
      <c r="V383" s="16">
        <f t="shared" si="662"/>
        <v>0</v>
      </c>
      <c r="W383" s="16">
        <f t="shared" si="662"/>
        <v>0</v>
      </c>
      <c r="X383" s="16">
        <f t="shared" si="662"/>
        <v>0</v>
      </c>
      <c r="Y383" s="16">
        <f t="shared" si="662"/>
        <v>0</v>
      </c>
      <c r="Z383" s="16">
        <f t="shared" si="662"/>
        <v>0</v>
      </c>
      <c r="AA383" s="16">
        <f t="shared" si="649"/>
        <v>60.3</v>
      </c>
      <c r="AB383" s="16">
        <f t="shared" si="650"/>
        <v>117.4</v>
      </c>
      <c r="AC383" s="16">
        <f t="shared" si="651"/>
        <v>90</v>
      </c>
      <c r="AD383" s="16">
        <f t="shared" si="663"/>
        <v>0</v>
      </c>
      <c r="AE383" s="16">
        <f t="shared" si="663"/>
        <v>0</v>
      </c>
      <c r="AF383" s="16">
        <f>AF384</f>
        <v>0</v>
      </c>
      <c r="AG383" s="16">
        <f t="shared" si="664"/>
        <v>0</v>
      </c>
      <c r="AH383" s="16">
        <f t="shared" si="664"/>
        <v>0</v>
      </c>
      <c r="AI383" s="16">
        <f t="shared" si="665"/>
        <v>0</v>
      </c>
      <c r="AJ383" s="16">
        <f t="shared" si="665"/>
        <v>0</v>
      </c>
      <c r="AK383" s="16">
        <f t="shared" si="605"/>
        <v>60.3</v>
      </c>
      <c r="AL383" s="16">
        <f t="shared" si="606"/>
        <v>117.4</v>
      </c>
      <c r="AM383" s="16">
        <f t="shared" si="607"/>
        <v>90</v>
      </c>
      <c r="AN383" s="16">
        <f>AN384</f>
        <v>0</v>
      </c>
      <c r="AO383" s="16">
        <f t="shared" si="608"/>
        <v>60.3</v>
      </c>
      <c r="AP383" s="16">
        <f t="shared" si="666"/>
        <v>0</v>
      </c>
      <c r="AQ383" s="16">
        <f t="shared" si="666"/>
        <v>0</v>
      </c>
      <c r="AR383" s="16">
        <f t="shared" si="666"/>
        <v>0</v>
      </c>
      <c r="AS383" s="16">
        <f t="shared" si="666"/>
        <v>0</v>
      </c>
      <c r="AT383" s="16">
        <f t="shared" si="666"/>
        <v>0</v>
      </c>
      <c r="AU383" s="16">
        <f t="shared" si="667"/>
        <v>0</v>
      </c>
      <c r="AV383" s="16">
        <f t="shared" si="667"/>
        <v>0</v>
      </c>
      <c r="AW383" s="16">
        <f t="shared" si="667"/>
        <v>0</v>
      </c>
      <c r="AX383" s="16">
        <f t="shared" si="667"/>
        <v>0</v>
      </c>
      <c r="AY383" s="16">
        <f t="shared" si="667"/>
        <v>0</v>
      </c>
      <c r="AZ383" s="16">
        <f t="shared" si="668"/>
        <v>0</v>
      </c>
      <c r="BA383" s="16">
        <f t="shared" si="669"/>
        <v>0</v>
      </c>
      <c r="BB383" s="16">
        <f t="shared" si="669"/>
        <v>0</v>
      </c>
      <c r="BC383" s="16">
        <f t="shared" si="668"/>
        <v>0</v>
      </c>
      <c r="BD383" s="16">
        <f t="shared" si="670"/>
        <v>0</v>
      </c>
      <c r="BE383" s="16">
        <f t="shared" si="670"/>
        <v>0</v>
      </c>
      <c r="BF383" s="16">
        <f t="shared" si="599"/>
        <v>60.3</v>
      </c>
      <c r="BG383" s="16">
        <f t="shared" si="600"/>
        <v>117.4</v>
      </c>
      <c r="BH383" s="16">
        <f t="shared" si="601"/>
        <v>90</v>
      </c>
      <c r="BI383" s="16">
        <f>BI384</f>
        <v>0</v>
      </c>
      <c r="BJ383" s="16">
        <f t="shared" si="635"/>
        <v>60.3</v>
      </c>
      <c r="BK383" s="16">
        <f>BK384</f>
        <v>0</v>
      </c>
    </row>
    <row r="384" spans="1:64" ht="78.75" x14ac:dyDescent="0.25">
      <c r="A384" s="10">
        <v>920</v>
      </c>
      <c r="B384" s="10" t="s">
        <v>157</v>
      </c>
      <c r="C384" s="10" t="s">
        <v>90</v>
      </c>
      <c r="D384" s="10" t="s">
        <v>163</v>
      </c>
      <c r="E384" s="10" t="s">
        <v>104</v>
      </c>
      <c r="F384" s="11" t="s">
        <v>1077</v>
      </c>
      <c r="G384" s="16">
        <f>G385</f>
        <v>49.5</v>
      </c>
      <c r="H384" s="16">
        <f t="shared" si="647"/>
        <v>10.799999999999997</v>
      </c>
      <c r="I384" s="16">
        <f t="shared" si="655"/>
        <v>60.3</v>
      </c>
      <c r="J384" s="16">
        <f t="shared" si="655"/>
        <v>0</v>
      </c>
      <c r="K384" s="16">
        <f t="shared" si="648"/>
        <v>117.4</v>
      </c>
      <c r="L384" s="16">
        <f t="shared" si="656"/>
        <v>117.4</v>
      </c>
      <c r="M384" s="16">
        <f t="shared" si="656"/>
        <v>90</v>
      </c>
      <c r="N384" s="16">
        <f t="shared" si="656"/>
        <v>0</v>
      </c>
      <c r="O384" s="16">
        <f t="shared" si="656"/>
        <v>0</v>
      </c>
      <c r="P384" s="16">
        <f t="shared" si="656"/>
        <v>0</v>
      </c>
      <c r="Q384" s="16">
        <f t="shared" si="657"/>
        <v>10.799999999999997</v>
      </c>
      <c r="R384" s="16">
        <f t="shared" si="658"/>
        <v>60.3</v>
      </c>
      <c r="S384" s="16">
        <f t="shared" si="659"/>
        <v>117.4</v>
      </c>
      <c r="T384" s="16">
        <f t="shared" si="660"/>
        <v>117.4</v>
      </c>
      <c r="U384" s="16">
        <f t="shared" si="661"/>
        <v>90</v>
      </c>
      <c r="V384" s="16">
        <f t="shared" si="662"/>
        <v>0</v>
      </c>
      <c r="W384" s="16">
        <f t="shared" si="662"/>
        <v>0</v>
      </c>
      <c r="X384" s="16">
        <f t="shared" si="662"/>
        <v>0</v>
      </c>
      <c r="Y384" s="16">
        <f t="shared" si="662"/>
        <v>0</v>
      </c>
      <c r="Z384" s="16">
        <f t="shared" si="662"/>
        <v>0</v>
      </c>
      <c r="AA384" s="16">
        <f t="shared" si="649"/>
        <v>60.3</v>
      </c>
      <c r="AB384" s="16">
        <f t="shared" si="650"/>
        <v>117.4</v>
      </c>
      <c r="AC384" s="16">
        <f t="shared" si="651"/>
        <v>90</v>
      </c>
      <c r="AD384" s="16">
        <f t="shared" si="663"/>
        <v>0</v>
      </c>
      <c r="AE384" s="16">
        <f t="shared" si="663"/>
        <v>0</v>
      </c>
      <c r="AF384" s="16">
        <f>AF385</f>
        <v>0</v>
      </c>
      <c r="AG384" s="16">
        <f t="shared" si="664"/>
        <v>0</v>
      </c>
      <c r="AH384" s="16">
        <f t="shared" si="664"/>
        <v>0</v>
      </c>
      <c r="AI384" s="16">
        <f t="shared" si="665"/>
        <v>0</v>
      </c>
      <c r="AJ384" s="16">
        <f t="shared" si="665"/>
        <v>0</v>
      </c>
      <c r="AK384" s="16">
        <f t="shared" si="605"/>
        <v>60.3</v>
      </c>
      <c r="AL384" s="16">
        <f t="shared" si="606"/>
        <v>117.4</v>
      </c>
      <c r="AM384" s="16">
        <f t="shared" si="607"/>
        <v>90</v>
      </c>
      <c r="AN384" s="16">
        <f>AN385</f>
        <v>0</v>
      </c>
      <c r="AO384" s="16">
        <f t="shared" si="608"/>
        <v>60.3</v>
      </c>
      <c r="AP384" s="16">
        <f t="shared" si="666"/>
        <v>0</v>
      </c>
      <c r="AQ384" s="16">
        <f t="shared" si="666"/>
        <v>0</v>
      </c>
      <c r="AR384" s="16">
        <f t="shared" si="666"/>
        <v>0</v>
      </c>
      <c r="AS384" s="16">
        <f t="shared" si="666"/>
        <v>0</v>
      </c>
      <c r="AT384" s="16">
        <f t="shared" si="666"/>
        <v>0</v>
      </c>
      <c r="AU384" s="16">
        <f t="shared" si="667"/>
        <v>0</v>
      </c>
      <c r="AV384" s="16">
        <f t="shared" si="667"/>
        <v>0</v>
      </c>
      <c r="AW384" s="16">
        <f t="shared" si="667"/>
        <v>0</v>
      </c>
      <c r="AX384" s="16">
        <f t="shared" si="667"/>
        <v>0</v>
      </c>
      <c r="AY384" s="16">
        <f t="shared" si="667"/>
        <v>0</v>
      </c>
      <c r="AZ384" s="16">
        <f t="shared" si="668"/>
        <v>0</v>
      </c>
      <c r="BA384" s="16">
        <f t="shared" si="669"/>
        <v>0</v>
      </c>
      <c r="BB384" s="16">
        <f t="shared" si="669"/>
        <v>0</v>
      </c>
      <c r="BC384" s="16">
        <f t="shared" si="668"/>
        <v>0</v>
      </c>
      <c r="BD384" s="16">
        <f t="shared" si="670"/>
        <v>0</v>
      </c>
      <c r="BE384" s="16">
        <f t="shared" si="670"/>
        <v>0</v>
      </c>
      <c r="BF384" s="16">
        <f t="shared" si="599"/>
        <v>60.3</v>
      </c>
      <c r="BG384" s="16">
        <f t="shared" si="600"/>
        <v>117.4</v>
      </c>
      <c r="BH384" s="16">
        <f t="shared" si="601"/>
        <v>90</v>
      </c>
      <c r="BI384" s="16">
        <f>BI385</f>
        <v>0</v>
      </c>
      <c r="BJ384" s="16">
        <f t="shared" si="635"/>
        <v>60.3</v>
      </c>
      <c r="BK384" s="16">
        <f>BK385</f>
        <v>0</v>
      </c>
    </row>
    <row r="385" spans="1:63" x14ac:dyDescent="0.25">
      <c r="A385" s="10">
        <v>920</v>
      </c>
      <c r="B385" s="10" t="s">
        <v>157</v>
      </c>
      <c r="C385" s="10" t="s">
        <v>90</v>
      </c>
      <c r="D385" s="10" t="s">
        <v>163</v>
      </c>
      <c r="E385" s="10" t="s">
        <v>105</v>
      </c>
      <c r="F385" s="11" t="s">
        <v>106</v>
      </c>
      <c r="G385" s="16">
        <f>G386</f>
        <v>49.5</v>
      </c>
      <c r="H385" s="16">
        <f t="shared" si="647"/>
        <v>10.799999999999997</v>
      </c>
      <c r="I385" s="16">
        <f t="shared" si="655"/>
        <v>60.3</v>
      </c>
      <c r="J385" s="16">
        <f t="shared" si="655"/>
        <v>0</v>
      </c>
      <c r="K385" s="16">
        <f t="shared" si="648"/>
        <v>117.4</v>
      </c>
      <c r="L385" s="16">
        <f t="shared" si="656"/>
        <v>117.4</v>
      </c>
      <c r="M385" s="16">
        <f t="shared" si="656"/>
        <v>90</v>
      </c>
      <c r="N385" s="16">
        <f t="shared" si="656"/>
        <v>0</v>
      </c>
      <c r="O385" s="16">
        <f t="shared" si="656"/>
        <v>0</v>
      </c>
      <c r="P385" s="16">
        <f t="shared" si="656"/>
        <v>0</v>
      </c>
      <c r="Q385" s="16">
        <f t="shared" si="657"/>
        <v>10.799999999999997</v>
      </c>
      <c r="R385" s="16">
        <f t="shared" si="658"/>
        <v>60.3</v>
      </c>
      <c r="S385" s="16">
        <f t="shared" si="659"/>
        <v>117.4</v>
      </c>
      <c r="T385" s="16">
        <f t="shared" si="660"/>
        <v>117.4</v>
      </c>
      <c r="U385" s="16">
        <f t="shared" si="661"/>
        <v>90</v>
      </c>
      <c r="V385" s="16">
        <f t="shared" si="662"/>
        <v>0</v>
      </c>
      <c r="W385" s="16">
        <f t="shared" si="662"/>
        <v>0</v>
      </c>
      <c r="X385" s="16">
        <f t="shared" si="662"/>
        <v>0</v>
      </c>
      <c r="Y385" s="16">
        <f t="shared" si="662"/>
        <v>0</v>
      </c>
      <c r="Z385" s="16">
        <f t="shared" si="662"/>
        <v>0</v>
      </c>
      <c r="AA385" s="16">
        <f t="shared" si="649"/>
        <v>60.3</v>
      </c>
      <c r="AB385" s="16">
        <f t="shared" si="650"/>
        <v>117.4</v>
      </c>
      <c r="AC385" s="16">
        <f t="shared" si="651"/>
        <v>90</v>
      </c>
      <c r="AD385" s="16">
        <f t="shared" si="663"/>
        <v>0</v>
      </c>
      <c r="AE385" s="16">
        <f t="shared" si="663"/>
        <v>0</v>
      </c>
      <c r="AF385" s="16">
        <f>AF386</f>
        <v>0</v>
      </c>
      <c r="AG385" s="16">
        <f t="shared" si="664"/>
        <v>0</v>
      </c>
      <c r="AH385" s="16">
        <f t="shared" si="664"/>
        <v>0</v>
      </c>
      <c r="AI385" s="16">
        <f t="shared" si="665"/>
        <v>0</v>
      </c>
      <c r="AJ385" s="16">
        <f t="shared" si="665"/>
        <v>0</v>
      </c>
      <c r="AK385" s="16">
        <f t="shared" si="605"/>
        <v>60.3</v>
      </c>
      <c r="AL385" s="16">
        <f t="shared" si="606"/>
        <v>117.4</v>
      </c>
      <c r="AM385" s="16">
        <f t="shared" si="607"/>
        <v>90</v>
      </c>
      <c r="AN385" s="16">
        <f>AN386</f>
        <v>0</v>
      </c>
      <c r="AO385" s="16">
        <f t="shared" si="608"/>
        <v>60.3</v>
      </c>
      <c r="AP385" s="16">
        <f t="shared" si="666"/>
        <v>0</v>
      </c>
      <c r="AQ385" s="16">
        <f t="shared" si="666"/>
        <v>0</v>
      </c>
      <c r="AR385" s="16">
        <f t="shared" si="666"/>
        <v>0</v>
      </c>
      <c r="AS385" s="16">
        <f t="shared" si="666"/>
        <v>0</v>
      </c>
      <c r="AT385" s="16">
        <f t="shared" si="666"/>
        <v>0</v>
      </c>
      <c r="AU385" s="16">
        <f t="shared" si="667"/>
        <v>0</v>
      </c>
      <c r="AV385" s="16">
        <f t="shared" si="667"/>
        <v>0</v>
      </c>
      <c r="AW385" s="16">
        <f t="shared" si="667"/>
        <v>0</v>
      </c>
      <c r="AX385" s="16">
        <f t="shared" si="667"/>
        <v>0</v>
      </c>
      <c r="AY385" s="16">
        <f t="shared" si="667"/>
        <v>0</v>
      </c>
      <c r="AZ385" s="16">
        <f t="shared" si="668"/>
        <v>0</v>
      </c>
      <c r="BA385" s="16">
        <f t="shared" si="669"/>
        <v>0</v>
      </c>
      <c r="BB385" s="16">
        <f t="shared" si="669"/>
        <v>0</v>
      </c>
      <c r="BC385" s="16">
        <f t="shared" si="668"/>
        <v>0</v>
      </c>
      <c r="BD385" s="16">
        <f t="shared" si="670"/>
        <v>0</v>
      </c>
      <c r="BE385" s="16">
        <f t="shared" si="670"/>
        <v>0</v>
      </c>
      <c r="BF385" s="16">
        <f t="shared" si="599"/>
        <v>60.3</v>
      </c>
      <c r="BG385" s="16">
        <f t="shared" si="600"/>
        <v>117.4</v>
      </c>
      <c r="BH385" s="16">
        <f t="shared" si="601"/>
        <v>90</v>
      </c>
      <c r="BI385" s="16">
        <f>BI386</f>
        <v>0</v>
      </c>
      <c r="BJ385" s="16">
        <f t="shared" si="635"/>
        <v>60.3</v>
      </c>
      <c r="BK385" s="16">
        <f>BK386</f>
        <v>0</v>
      </c>
    </row>
    <row r="386" spans="1:63" ht="31.5" x14ac:dyDescent="0.25">
      <c r="A386" s="10">
        <v>920</v>
      </c>
      <c r="B386" s="10" t="s">
        <v>157</v>
      </c>
      <c r="C386" s="10" t="s">
        <v>90</v>
      </c>
      <c r="D386" s="10" t="s">
        <v>163</v>
      </c>
      <c r="E386" s="10" t="s">
        <v>181</v>
      </c>
      <c r="F386" s="11" t="s">
        <v>182</v>
      </c>
      <c r="G386" s="16">
        <v>49.5</v>
      </c>
      <c r="H386" s="16">
        <f t="shared" si="647"/>
        <v>10.799999999999997</v>
      </c>
      <c r="I386" s="16">
        <v>60.3</v>
      </c>
      <c r="J386" s="16">
        <v>0</v>
      </c>
      <c r="K386" s="16">
        <f t="shared" si="648"/>
        <v>117.4</v>
      </c>
      <c r="L386" s="16">
        <v>117.4</v>
      </c>
      <c r="M386" s="16">
        <v>90</v>
      </c>
      <c r="N386" s="16"/>
      <c r="O386" s="16"/>
      <c r="P386" s="16"/>
      <c r="Q386" s="16">
        <f t="shared" si="657"/>
        <v>10.799999999999997</v>
      </c>
      <c r="R386" s="16">
        <f t="shared" si="658"/>
        <v>60.3</v>
      </c>
      <c r="S386" s="16">
        <f t="shared" si="659"/>
        <v>117.4</v>
      </c>
      <c r="T386" s="16">
        <f t="shared" si="660"/>
        <v>117.4</v>
      </c>
      <c r="U386" s="16">
        <f t="shared" si="661"/>
        <v>90</v>
      </c>
      <c r="V386" s="16"/>
      <c r="W386" s="16"/>
      <c r="X386" s="16"/>
      <c r="Y386" s="16"/>
      <c r="Z386" s="16"/>
      <c r="AA386" s="16">
        <f t="shared" si="649"/>
        <v>60.3</v>
      </c>
      <c r="AB386" s="16">
        <f t="shared" si="650"/>
        <v>117.4</v>
      </c>
      <c r="AC386" s="16">
        <f t="shared" si="651"/>
        <v>90</v>
      </c>
      <c r="AD386" s="16"/>
      <c r="AE386" s="16"/>
      <c r="AF386" s="16"/>
      <c r="AG386" s="16"/>
      <c r="AH386" s="16"/>
      <c r="AI386" s="16"/>
      <c r="AJ386" s="16"/>
      <c r="AK386" s="16">
        <f t="shared" si="605"/>
        <v>60.3</v>
      </c>
      <c r="AL386" s="16">
        <f t="shared" si="606"/>
        <v>117.4</v>
      </c>
      <c r="AM386" s="16">
        <f t="shared" si="607"/>
        <v>90</v>
      </c>
      <c r="AN386" s="16"/>
      <c r="AO386" s="16">
        <f t="shared" si="608"/>
        <v>60.3</v>
      </c>
      <c r="AP386" s="16"/>
      <c r="AQ386" s="16"/>
      <c r="AR386" s="16"/>
      <c r="AS386" s="16"/>
      <c r="AT386" s="16"/>
      <c r="AU386" s="16"/>
      <c r="AV386" s="16"/>
      <c r="AW386" s="16"/>
      <c r="AX386" s="16"/>
      <c r="AY386" s="16"/>
      <c r="AZ386" s="16"/>
      <c r="BA386" s="16"/>
      <c r="BB386" s="16"/>
      <c r="BC386" s="16"/>
      <c r="BD386" s="16"/>
      <c r="BE386" s="16"/>
      <c r="BF386" s="16">
        <f t="shared" si="599"/>
        <v>60.3</v>
      </c>
      <c r="BG386" s="16">
        <f t="shared" si="600"/>
        <v>117.4</v>
      </c>
      <c r="BH386" s="16">
        <f t="shared" si="601"/>
        <v>90</v>
      </c>
      <c r="BI386" s="16"/>
      <c r="BJ386" s="16">
        <f t="shared" si="635"/>
        <v>60.3</v>
      </c>
      <c r="BK386" s="16"/>
    </row>
    <row r="387" spans="1:63" ht="47.25" x14ac:dyDescent="0.25">
      <c r="A387" s="10">
        <v>920</v>
      </c>
      <c r="B387" s="10" t="s">
        <v>157</v>
      </c>
      <c r="C387" s="10" t="s">
        <v>90</v>
      </c>
      <c r="D387" s="10" t="s">
        <v>1145</v>
      </c>
      <c r="E387" s="10"/>
      <c r="F387" s="11" t="s">
        <v>1151</v>
      </c>
      <c r="G387" s="16"/>
      <c r="H387" s="16"/>
      <c r="I387" s="16"/>
      <c r="J387" s="16"/>
      <c r="K387" s="16"/>
      <c r="L387" s="16"/>
      <c r="M387" s="16"/>
      <c r="N387" s="16"/>
      <c r="O387" s="16"/>
      <c r="P387" s="16"/>
      <c r="Q387" s="16"/>
      <c r="R387" s="16"/>
      <c r="S387" s="16"/>
      <c r="T387" s="16"/>
      <c r="U387" s="16"/>
      <c r="V387" s="16"/>
      <c r="W387" s="16"/>
      <c r="X387" s="16"/>
      <c r="Y387" s="16"/>
      <c r="Z387" s="16"/>
      <c r="AA387" s="16">
        <f>AA388</f>
        <v>0</v>
      </c>
      <c r="AB387" s="16">
        <f t="shared" ref="AB387:BK389" si="671">AB388</f>
        <v>0</v>
      </c>
      <c r="AC387" s="16">
        <f t="shared" si="671"/>
        <v>0</v>
      </c>
      <c r="AD387" s="16">
        <f t="shared" si="671"/>
        <v>0</v>
      </c>
      <c r="AE387" s="16">
        <f t="shared" si="671"/>
        <v>0</v>
      </c>
      <c r="AF387" s="16">
        <f t="shared" si="671"/>
        <v>0</v>
      </c>
      <c r="AG387" s="16">
        <f t="shared" si="671"/>
        <v>0</v>
      </c>
      <c r="AH387" s="16">
        <f t="shared" si="671"/>
        <v>0</v>
      </c>
      <c r="AI387" s="16">
        <f t="shared" si="671"/>
        <v>0</v>
      </c>
      <c r="AJ387" s="16">
        <f t="shared" si="671"/>
        <v>0</v>
      </c>
      <c r="AK387" s="16">
        <f t="shared" si="605"/>
        <v>0</v>
      </c>
      <c r="AL387" s="16">
        <f t="shared" si="606"/>
        <v>0</v>
      </c>
      <c r="AM387" s="16">
        <f t="shared" si="607"/>
        <v>0</v>
      </c>
      <c r="AN387" s="16">
        <f t="shared" si="671"/>
        <v>0</v>
      </c>
      <c r="AO387" s="16">
        <f t="shared" si="608"/>
        <v>0</v>
      </c>
      <c r="AP387" s="16">
        <f t="shared" si="671"/>
        <v>0</v>
      </c>
      <c r="AQ387" s="16">
        <f t="shared" si="671"/>
        <v>0</v>
      </c>
      <c r="AR387" s="16">
        <f t="shared" si="671"/>
        <v>48.343000000000004</v>
      </c>
      <c r="AS387" s="16">
        <f t="shared" si="671"/>
        <v>0</v>
      </c>
      <c r="AT387" s="16">
        <f t="shared" si="671"/>
        <v>0</v>
      </c>
      <c r="AU387" s="16">
        <f t="shared" si="671"/>
        <v>0</v>
      </c>
      <c r="AV387" s="16">
        <f t="shared" si="671"/>
        <v>0</v>
      </c>
      <c r="AW387" s="16">
        <f t="shared" si="671"/>
        <v>0</v>
      </c>
      <c r="AX387" s="16">
        <f t="shared" si="671"/>
        <v>0</v>
      </c>
      <c r="AY387" s="16">
        <f t="shared" si="671"/>
        <v>0</v>
      </c>
      <c r="AZ387" s="16">
        <f t="shared" si="671"/>
        <v>0</v>
      </c>
      <c r="BA387" s="16">
        <f t="shared" si="671"/>
        <v>0</v>
      </c>
      <c r="BB387" s="16">
        <f t="shared" si="671"/>
        <v>0</v>
      </c>
      <c r="BC387" s="16">
        <f t="shared" si="671"/>
        <v>0</v>
      </c>
      <c r="BD387" s="16">
        <f t="shared" si="671"/>
        <v>0</v>
      </c>
      <c r="BE387" s="16">
        <f t="shared" si="671"/>
        <v>0</v>
      </c>
      <c r="BF387" s="16">
        <f t="shared" si="599"/>
        <v>48.343000000000004</v>
      </c>
      <c r="BG387" s="16">
        <f t="shared" si="600"/>
        <v>0</v>
      </c>
      <c r="BH387" s="16">
        <f t="shared" si="601"/>
        <v>0</v>
      </c>
      <c r="BI387" s="16">
        <f t="shared" si="671"/>
        <v>0</v>
      </c>
      <c r="BJ387" s="16">
        <f t="shared" si="635"/>
        <v>48.343000000000004</v>
      </c>
      <c r="BK387" s="16">
        <f t="shared" si="671"/>
        <v>0</v>
      </c>
    </row>
    <row r="388" spans="1:63" ht="78.75" x14ac:dyDescent="0.25">
      <c r="A388" s="10">
        <v>920</v>
      </c>
      <c r="B388" s="10" t="s">
        <v>157</v>
      </c>
      <c r="C388" s="10" t="s">
        <v>90</v>
      </c>
      <c r="D388" s="10" t="s">
        <v>1145</v>
      </c>
      <c r="E388" s="10" t="s">
        <v>104</v>
      </c>
      <c r="F388" s="11" t="s">
        <v>1077</v>
      </c>
      <c r="G388" s="16"/>
      <c r="H388" s="16"/>
      <c r="I388" s="16"/>
      <c r="J388" s="16"/>
      <c r="K388" s="16"/>
      <c r="L388" s="16"/>
      <c r="M388" s="16"/>
      <c r="N388" s="16"/>
      <c r="O388" s="16"/>
      <c r="P388" s="16"/>
      <c r="Q388" s="16"/>
      <c r="R388" s="16"/>
      <c r="S388" s="16"/>
      <c r="T388" s="16"/>
      <c r="U388" s="16"/>
      <c r="V388" s="16"/>
      <c r="W388" s="16"/>
      <c r="X388" s="16"/>
      <c r="Y388" s="16"/>
      <c r="Z388" s="16"/>
      <c r="AA388" s="16">
        <f>AA389</f>
        <v>0</v>
      </c>
      <c r="AB388" s="16">
        <f t="shared" si="671"/>
        <v>0</v>
      </c>
      <c r="AC388" s="16">
        <f t="shared" si="671"/>
        <v>0</v>
      </c>
      <c r="AD388" s="16">
        <f t="shared" si="671"/>
        <v>0</v>
      </c>
      <c r="AE388" s="16">
        <f t="shared" si="671"/>
        <v>0</v>
      </c>
      <c r="AF388" s="16">
        <f t="shared" si="671"/>
        <v>0</v>
      </c>
      <c r="AG388" s="16">
        <f t="shared" si="671"/>
        <v>0</v>
      </c>
      <c r="AH388" s="16">
        <f t="shared" si="671"/>
        <v>0</v>
      </c>
      <c r="AI388" s="16">
        <f t="shared" si="671"/>
        <v>0</v>
      </c>
      <c r="AJ388" s="16">
        <f t="shared" si="671"/>
        <v>0</v>
      </c>
      <c r="AK388" s="16">
        <f t="shared" si="605"/>
        <v>0</v>
      </c>
      <c r="AL388" s="16">
        <f t="shared" si="606"/>
        <v>0</v>
      </c>
      <c r="AM388" s="16">
        <f t="shared" si="607"/>
        <v>0</v>
      </c>
      <c r="AN388" s="16">
        <f t="shared" si="671"/>
        <v>0</v>
      </c>
      <c r="AO388" s="16">
        <f t="shared" si="608"/>
        <v>0</v>
      </c>
      <c r="AP388" s="16">
        <f t="shared" si="671"/>
        <v>0</v>
      </c>
      <c r="AQ388" s="16">
        <f t="shared" si="671"/>
        <v>0</v>
      </c>
      <c r="AR388" s="16">
        <f t="shared" si="671"/>
        <v>48.343000000000004</v>
      </c>
      <c r="AS388" s="16">
        <f t="shared" si="671"/>
        <v>0</v>
      </c>
      <c r="AT388" s="16">
        <f t="shared" si="671"/>
        <v>0</v>
      </c>
      <c r="AU388" s="16">
        <f t="shared" si="671"/>
        <v>0</v>
      </c>
      <c r="AV388" s="16">
        <f t="shared" si="671"/>
        <v>0</v>
      </c>
      <c r="AW388" s="16">
        <f t="shared" si="671"/>
        <v>0</v>
      </c>
      <c r="AX388" s="16">
        <f t="shared" si="671"/>
        <v>0</v>
      </c>
      <c r="AY388" s="16">
        <f t="shared" si="671"/>
        <v>0</v>
      </c>
      <c r="AZ388" s="16">
        <f t="shared" si="671"/>
        <v>0</v>
      </c>
      <c r="BA388" s="16">
        <f t="shared" si="671"/>
        <v>0</v>
      </c>
      <c r="BB388" s="16">
        <f t="shared" si="671"/>
        <v>0</v>
      </c>
      <c r="BC388" s="16">
        <f t="shared" si="671"/>
        <v>0</v>
      </c>
      <c r="BD388" s="16">
        <f t="shared" si="671"/>
        <v>0</v>
      </c>
      <c r="BE388" s="16">
        <f t="shared" si="671"/>
        <v>0</v>
      </c>
      <c r="BF388" s="16">
        <f t="shared" si="599"/>
        <v>48.343000000000004</v>
      </c>
      <c r="BG388" s="16">
        <f t="shared" si="600"/>
        <v>0</v>
      </c>
      <c r="BH388" s="16">
        <f t="shared" si="601"/>
        <v>0</v>
      </c>
      <c r="BI388" s="16">
        <f t="shared" si="671"/>
        <v>0</v>
      </c>
      <c r="BJ388" s="16">
        <f t="shared" si="635"/>
        <v>48.343000000000004</v>
      </c>
      <c r="BK388" s="16">
        <f t="shared" si="671"/>
        <v>0</v>
      </c>
    </row>
    <row r="389" spans="1:63" x14ac:dyDescent="0.25">
      <c r="A389" s="10">
        <v>920</v>
      </c>
      <c r="B389" s="10" t="s">
        <v>157</v>
      </c>
      <c r="C389" s="10" t="s">
        <v>90</v>
      </c>
      <c r="D389" s="10" t="s">
        <v>1145</v>
      </c>
      <c r="E389" s="10" t="s">
        <v>105</v>
      </c>
      <c r="F389" s="11" t="s">
        <v>106</v>
      </c>
      <c r="G389" s="16"/>
      <c r="H389" s="16"/>
      <c r="I389" s="16"/>
      <c r="J389" s="16"/>
      <c r="K389" s="16"/>
      <c r="L389" s="16"/>
      <c r="M389" s="16"/>
      <c r="N389" s="16"/>
      <c r="O389" s="16"/>
      <c r="P389" s="16"/>
      <c r="Q389" s="16"/>
      <c r="R389" s="16"/>
      <c r="S389" s="16"/>
      <c r="T389" s="16"/>
      <c r="U389" s="16"/>
      <c r="V389" s="16"/>
      <c r="W389" s="16"/>
      <c r="X389" s="16"/>
      <c r="Y389" s="16"/>
      <c r="Z389" s="16"/>
      <c r="AA389" s="16">
        <f>AA390</f>
        <v>0</v>
      </c>
      <c r="AB389" s="16">
        <f t="shared" si="671"/>
        <v>0</v>
      </c>
      <c r="AC389" s="16">
        <f t="shared" si="671"/>
        <v>0</v>
      </c>
      <c r="AD389" s="16">
        <f t="shared" si="671"/>
        <v>0</v>
      </c>
      <c r="AE389" s="16">
        <f t="shared" si="671"/>
        <v>0</v>
      </c>
      <c r="AF389" s="16">
        <f t="shared" si="671"/>
        <v>0</v>
      </c>
      <c r="AG389" s="16">
        <f t="shared" si="671"/>
        <v>0</v>
      </c>
      <c r="AH389" s="16">
        <f t="shared" si="671"/>
        <v>0</v>
      </c>
      <c r="AI389" s="16">
        <f t="shared" si="671"/>
        <v>0</v>
      </c>
      <c r="AJ389" s="16">
        <f t="shared" si="671"/>
        <v>0</v>
      </c>
      <c r="AK389" s="16">
        <f t="shared" si="605"/>
        <v>0</v>
      </c>
      <c r="AL389" s="16">
        <f t="shared" si="606"/>
        <v>0</v>
      </c>
      <c r="AM389" s="16">
        <f t="shared" si="607"/>
        <v>0</v>
      </c>
      <c r="AN389" s="16">
        <f t="shared" si="671"/>
        <v>0</v>
      </c>
      <c r="AO389" s="16">
        <f t="shared" si="608"/>
        <v>0</v>
      </c>
      <c r="AP389" s="16">
        <f t="shared" si="671"/>
        <v>0</v>
      </c>
      <c r="AQ389" s="16">
        <f t="shared" si="671"/>
        <v>0</v>
      </c>
      <c r="AR389" s="16">
        <f t="shared" si="671"/>
        <v>48.343000000000004</v>
      </c>
      <c r="AS389" s="16">
        <f t="shared" si="671"/>
        <v>0</v>
      </c>
      <c r="AT389" s="16">
        <f t="shared" si="671"/>
        <v>0</v>
      </c>
      <c r="AU389" s="16">
        <f t="shared" si="671"/>
        <v>0</v>
      </c>
      <c r="AV389" s="16">
        <f t="shared" si="671"/>
        <v>0</v>
      </c>
      <c r="AW389" s="16">
        <f t="shared" si="671"/>
        <v>0</v>
      </c>
      <c r="AX389" s="16">
        <f t="shared" si="671"/>
        <v>0</v>
      </c>
      <c r="AY389" s="16">
        <f t="shared" si="671"/>
        <v>0</v>
      </c>
      <c r="AZ389" s="16">
        <f t="shared" si="671"/>
        <v>0</v>
      </c>
      <c r="BA389" s="16">
        <f t="shared" si="671"/>
        <v>0</v>
      </c>
      <c r="BB389" s="16">
        <f t="shared" si="671"/>
        <v>0</v>
      </c>
      <c r="BC389" s="16">
        <f t="shared" si="671"/>
        <v>0</v>
      </c>
      <c r="BD389" s="16">
        <f t="shared" si="671"/>
        <v>0</v>
      </c>
      <c r="BE389" s="16">
        <f t="shared" si="671"/>
        <v>0</v>
      </c>
      <c r="BF389" s="16">
        <f t="shared" si="599"/>
        <v>48.343000000000004</v>
      </c>
      <c r="BG389" s="16">
        <f t="shared" si="600"/>
        <v>0</v>
      </c>
      <c r="BH389" s="16">
        <f t="shared" si="601"/>
        <v>0</v>
      </c>
      <c r="BI389" s="16">
        <f t="shared" si="671"/>
        <v>0</v>
      </c>
      <c r="BJ389" s="16">
        <f t="shared" si="635"/>
        <v>48.343000000000004</v>
      </c>
      <c r="BK389" s="16">
        <f t="shared" si="671"/>
        <v>0</v>
      </c>
    </row>
    <row r="390" spans="1:63" ht="31.5" x14ac:dyDescent="0.25">
      <c r="A390" s="10">
        <v>920</v>
      </c>
      <c r="B390" s="10" t="s">
        <v>157</v>
      </c>
      <c r="C390" s="10" t="s">
        <v>90</v>
      </c>
      <c r="D390" s="10" t="s">
        <v>1145</v>
      </c>
      <c r="E390" s="10" t="s">
        <v>181</v>
      </c>
      <c r="F390" s="11" t="s">
        <v>182</v>
      </c>
      <c r="G390" s="16"/>
      <c r="H390" s="16"/>
      <c r="I390" s="16"/>
      <c r="J390" s="16"/>
      <c r="K390" s="16"/>
      <c r="L390" s="16"/>
      <c r="M390" s="16"/>
      <c r="N390" s="16"/>
      <c r="O390" s="16"/>
      <c r="P390" s="16"/>
      <c r="Q390" s="16"/>
      <c r="R390" s="16"/>
      <c r="S390" s="16"/>
      <c r="T390" s="16"/>
      <c r="U390" s="16"/>
      <c r="V390" s="16"/>
      <c r="W390" s="16"/>
      <c r="X390" s="16"/>
      <c r="Y390" s="16"/>
      <c r="Z390" s="16"/>
      <c r="AA390" s="16">
        <v>0</v>
      </c>
      <c r="AB390" s="16">
        <v>0</v>
      </c>
      <c r="AC390" s="16">
        <v>0</v>
      </c>
      <c r="AD390" s="16"/>
      <c r="AE390" s="16"/>
      <c r="AF390" s="16"/>
      <c r="AG390" s="16"/>
      <c r="AH390" s="16"/>
      <c r="AI390" s="16"/>
      <c r="AJ390" s="16"/>
      <c r="AK390" s="16">
        <f t="shared" si="605"/>
        <v>0</v>
      </c>
      <c r="AL390" s="16">
        <f t="shared" si="606"/>
        <v>0</v>
      </c>
      <c r="AM390" s="16">
        <f t="shared" si="607"/>
        <v>0</v>
      </c>
      <c r="AN390" s="16"/>
      <c r="AO390" s="16">
        <f t="shared" si="608"/>
        <v>0</v>
      </c>
      <c r="AP390" s="16"/>
      <c r="AQ390" s="16"/>
      <c r="AR390" s="16">
        <v>48.343000000000004</v>
      </c>
      <c r="AS390" s="16"/>
      <c r="AT390" s="16"/>
      <c r="AU390" s="16"/>
      <c r="AV390" s="16"/>
      <c r="AW390" s="16"/>
      <c r="AX390" s="16"/>
      <c r="AY390" s="16"/>
      <c r="AZ390" s="16"/>
      <c r="BA390" s="16"/>
      <c r="BB390" s="16"/>
      <c r="BC390" s="16"/>
      <c r="BD390" s="16"/>
      <c r="BE390" s="16"/>
      <c r="BF390" s="16">
        <f t="shared" si="599"/>
        <v>48.343000000000004</v>
      </c>
      <c r="BG390" s="16">
        <f t="shared" si="600"/>
        <v>0</v>
      </c>
      <c r="BH390" s="16">
        <f t="shared" si="601"/>
        <v>0</v>
      </c>
      <c r="BI390" s="16"/>
      <c r="BJ390" s="16">
        <f t="shared" si="635"/>
        <v>48.343000000000004</v>
      </c>
      <c r="BK390" s="16"/>
    </row>
    <row r="391" spans="1:63" x14ac:dyDescent="0.25">
      <c r="A391" s="10">
        <v>920</v>
      </c>
      <c r="B391" s="10" t="s">
        <v>157</v>
      </c>
      <c r="C391" s="10" t="s">
        <v>90</v>
      </c>
      <c r="D391" s="10" t="s">
        <v>73</v>
      </c>
      <c r="E391" s="17"/>
      <c r="F391" s="11" t="s">
        <v>74</v>
      </c>
      <c r="G391" s="16">
        <f>G392</f>
        <v>523553.321</v>
      </c>
      <c r="H391" s="16">
        <f t="shared" si="647"/>
        <v>-292297.821</v>
      </c>
      <c r="I391" s="16">
        <f t="shared" ref="I391:J395" si="672">I392</f>
        <v>231255.5</v>
      </c>
      <c r="J391" s="16">
        <f t="shared" si="672"/>
        <v>533868.63500000001</v>
      </c>
      <c r="K391" s="16">
        <f t="shared" si="648"/>
        <v>-280200.935</v>
      </c>
      <c r="L391" s="16">
        <f t="shared" ref="L391:P395" si="673">L392</f>
        <v>253667.7</v>
      </c>
      <c r="M391" s="16">
        <f t="shared" si="673"/>
        <v>275722.7</v>
      </c>
      <c r="N391" s="16">
        <f t="shared" si="673"/>
        <v>0</v>
      </c>
      <c r="O391" s="16">
        <f t="shared" si="673"/>
        <v>0</v>
      </c>
      <c r="P391" s="16">
        <f t="shared" si="673"/>
        <v>0</v>
      </c>
      <c r="Q391" s="16">
        <f t="shared" si="657"/>
        <v>-292297.821</v>
      </c>
      <c r="R391" s="16">
        <f t="shared" si="658"/>
        <v>231255.5</v>
      </c>
      <c r="S391" s="16">
        <f t="shared" si="659"/>
        <v>-280200.935</v>
      </c>
      <c r="T391" s="16">
        <f t="shared" si="660"/>
        <v>253667.7</v>
      </c>
      <c r="U391" s="16">
        <f t="shared" si="661"/>
        <v>275722.7</v>
      </c>
      <c r="V391" s="16">
        <f t="shared" ref="V391:Z395" si="674">V392</f>
        <v>0</v>
      </c>
      <c r="W391" s="16">
        <f t="shared" si="674"/>
        <v>0</v>
      </c>
      <c r="X391" s="16">
        <f t="shared" si="674"/>
        <v>0</v>
      </c>
      <c r="Y391" s="16">
        <f t="shared" si="674"/>
        <v>0</v>
      </c>
      <c r="Z391" s="16">
        <f t="shared" si="674"/>
        <v>0</v>
      </c>
      <c r="AA391" s="16">
        <f t="shared" si="649"/>
        <v>231255.5</v>
      </c>
      <c r="AB391" s="16">
        <f t="shared" si="650"/>
        <v>253667.7</v>
      </c>
      <c r="AC391" s="16">
        <f t="shared" si="651"/>
        <v>275722.7</v>
      </c>
      <c r="AD391" s="16">
        <f t="shared" ref="AD391:AE395" si="675">AD392</f>
        <v>0</v>
      </c>
      <c r="AE391" s="16">
        <f t="shared" si="675"/>
        <v>0</v>
      </c>
      <c r="AF391" s="16">
        <f>AF392</f>
        <v>0</v>
      </c>
      <c r="AG391" s="16">
        <f t="shared" ref="AG391:AH395" si="676">AG392</f>
        <v>0</v>
      </c>
      <c r="AH391" s="16">
        <f t="shared" si="676"/>
        <v>0</v>
      </c>
      <c r="AI391" s="16">
        <f t="shared" ref="AI391:AJ395" si="677">AI392</f>
        <v>0</v>
      </c>
      <c r="AJ391" s="16">
        <f t="shared" si="677"/>
        <v>0</v>
      </c>
      <c r="AK391" s="16">
        <f t="shared" si="605"/>
        <v>231255.5</v>
      </c>
      <c r="AL391" s="16">
        <f t="shared" si="606"/>
        <v>253667.7</v>
      </c>
      <c r="AM391" s="16">
        <f t="shared" si="607"/>
        <v>275722.7</v>
      </c>
      <c r="AN391" s="16">
        <f>AN392</f>
        <v>0</v>
      </c>
      <c r="AO391" s="16">
        <f t="shared" si="608"/>
        <v>231255.5</v>
      </c>
      <c r="AP391" s="16">
        <f t="shared" ref="AP391:AT395" si="678">AP392</f>
        <v>0</v>
      </c>
      <c r="AQ391" s="16">
        <f t="shared" si="678"/>
        <v>0</v>
      </c>
      <c r="AR391" s="16">
        <f t="shared" si="678"/>
        <v>0</v>
      </c>
      <c r="AS391" s="16">
        <f t="shared" si="678"/>
        <v>0</v>
      </c>
      <c r="AT391" s="16">
        <f t="shared" si="678"/>
        <v>0</v>
      </c>
      <c r="AU391" s="16">
        <f t="shared" ref="AU391:AY395" si="679">AU392</f>
        <v>0</v>
      </c>
      <c r="AV391" s="16">
        <f t="shared" si="679"/>
        <v>0</v>
      </c>
      <c r="AW391" s="16">
        <f t="shared" si="679"/>
        <v>0</v>
      </c>
      <c r="AX391" s="16">
        <f t="shared" si="679"/>
        <v>0</v>
      </c>
      <c r="AY391" s="16">
        <f t="shared" si="679"/>
        <v>0</v>
      </c>
      <c r="AZ391" s="16">
        <f t="shared" ref="AZ391:BC395" si="680">AZ392</f>
        <v>0</v>
      </c>
      <c r="BA391" s="16">
        <f t="shared" ref="BA391:BB395" si="681">BA392</f>
        <v>1750</v>
      </c>
      <c r="BB391" s="16">
        <f t="shared" si="681"/>
        <v>0</v>
      </c>
      <c r="BC391" s="16">
        <f t="shared" si="680"/>
        <v>0</v>
      </c>
      <c r="BD391" s="16">
        <f t="shared" ref="BD391:BE395" si="682">BD392</f>
        <v>2200</v>
      </c>
      <c r="BE391" s="16">
        <f t="shared" si="682"/>
        <v>0</v>
      </c>
      <c r="BF391" s="16">
        <f t="shared" si="599"/>
        <v>231255.5</v>
      </c>
      <c r="BG391" s="16">
        <f t="shared" si="600"/>
        <v>255417.7</v>
      </c>
      <c r="BH391" s="16">
        <f t="shared" si="601"/>
        <v>277922.7</v>
      </c>
      <c r="BI391" s="16">
        <f>BI392</f>
        <v>0</v>
      </c>
      <c r="BJ391" s="16">
        <f t="shared" si="635"/>
        <v>231255.5</v>
      </c>
      <c r="BK391" s="16">
        <f>BK392</f>
        <v>0</v>
      </c>
    </row>
    <row r="392" spans="1:63" ht="47.25" x14ac:dyDescent="0.25">
      <c r="A392" s="10">
        <v>920</v>
      </c>
      <c r="B392" s="10" t="s">
        <v>157</v>
      </c>
      <c r="C392" s="10" t="s">
        <v>90</v>
      </c>
      <c r="D392" s="10" t="s">
        <v>165</v>
      </c>
      <c r="E392" s="17"/>
      <c r="F392" s="11" t="s">
        <v>853</v>
      </c>
      <c r="G392" s="16">
        <f>G393</f>
        <v>523553.321</v>
      </c>
      <c r="H392" s="16">
        <f t="shared" si="647"/>
        <v>-292297.821</v>
      </c>
      <c r="I392" s="16">
        <f t="shared" si="672"/>
        <v>231255.5</v>
      </c>
      <c r="J392" s="16">
        <f t="shared" si="672"/>
        <v>533868.63500000001</v>
      </c>
      <c r="K392" s="16">
        <f t="shared" si="648"/>
        <v>-280200.935</v>
      </c>
      <c r="L392" s="16">
        <f t="shared" si="673"/>
        <v>253667.7</v>
      </c>
      <c r="M392" s="16">
        <f t="shared" si="673"/>
        <v>275722.7</v>
      </c>
      <c r="N392" s="16">
        <f t="shared" si="673"/>
        <v>0</v>
      </c>
      <c r="O392" s="16">
        <f t="shared" si="673"/>
        <v>0</v>
      </c>
      <c r="P392" s="16">
        <f t="shared" si="673"/>
        <v>0</v>
      </c>
      <c r="Q392" s="16">
        <f t="shared" si="657"/>
        <v>-292297.821</v>
      </c>
      <c r="R392" s="16">
        <f t="shared" si="658"/>
        <v>231255.5</v>
      </c>
      <c r="S392" s="16">
        <f t="shared" si="659"/>
        <v>-280200.935</v>
      </c>
      <c r="T392" s="16">
        <f t="shared" si="660"/>
        <v>253667.7</v>
      </c>
      <c r="U392" s="16">
        <f t="shared" si="661"/>
        <v>275722.7</v>
      </c>
      <c r="V392" s="16">
        <f t="shared" si="674"/>
        <v>0</v>
      </c>
      <c r="W392" s="16">
        <f t="shared" si="674"/>
        <v>0</v>
      </c>
      <c r="X392" s="16">
        <f t="shared" si="674"/>
        <v>0</v>
      </c>
      <c r="Y392" s="16">
        <f t="shared" si="674"/>
        <v>0</v>
      </c>
      <c r="Z392" s="16">
        <f t="shared" si="674"/>
        <v>0</v>
      </c>
      <c r="AA392" s="16">
        <f t="shared" si="649"/>
        <v>231255.5</v>
      </c>
      <c r="AB392" s="16">
        <f t="shared" si="650"/>
        <v>253667.7</v>
      </c>
      <c r="AC392" s="16">
        <f t="shared" si="651"/>
        <v>275722.7</v>
      </c>
      <c r="AD392" s="16">
        <f t="shared" si="675"/>
        <v>0</v>
      </c>
      <c r="AE392" s="16">
        <f t="shared" si="675"/>
        <v>0</v>
      </c>
      <c r="AF392" s="16">
        <f>AF393</f>
        <v>0</v>
      </c>
      <c r="AG392" s="16">
        <f t="shared" si="676"/>
        <v>0</v>
      </c>
      <c r="AH392" s="16">
        <f t="shared" si="676"/>
        <v>0</v>
      </c>
      <c r="AI392" s="16">
        <f t="shared" si="677"/>
        <v>0</v>
      </c>
      <c r="AJ392" s="16">
        <f t="shared" si="677"/>
        <v>0</v>
      </c>
      <c r="AK392" s="16">
        <f t="shared" si="605"/>
        <v>231255.5</v>
      </c>
      <c r="AL392" s="16">
        <f t="shared" si="606"/>
        <v>253667.7</v>
      </c>
      <c r="AM392" s="16">
        <f t="shared" si="607"/>
        <v>275722.7</v>
      </c>
      <c r="AN392" s="16">
        <f>AN393</f>
        <v>0</v>
      </c>
      <c r="AO392" s="16">
        <f t="shared" si="608"/>
        <v>231255.5</v>
      </c>
      <c r="AP392" s="16">
        <f t="shared" si="678"/>
        <v>0</v>
      </c>
      <c r="AQ392" s="16">
        <f t="shared" si="678"/>
        <v>0</v>
      </c>
      <c r="AR392" s="16">
        <f t="shared" si="678"/>
        <v>0</v>
      </c>
      <c r="AS392" s="16">
        <f t="shared" si="678"/>
        <v>0</v>
      </c>
      <c r="AT392" s="16">
        <f t="shared" si="678"/>
        <v>0</v>
      </c>
      <c r="AU392" s="16">
        <f t="shared" si="679"/>
        <v>0</v>
      </c>
      <c r="AV392" s="16">
        <f t="shared" si="679"/>
        <v>0</v>
      </c>
      <c r="AW392" s="16">
        <f t="shared" si="679"/>
        <v>0</v>
      </c>
      <c r="AX392" s="16">
        <f t="shared" si="679"/>
        <v>0</v>
      </c>
      <c r="AY392" s="16">
        <f t="shared" si="679"/>
        <v>0</v>
      </c>
      <c r="AZ392" s="16">
        <f t="shared" si="680"/>
        <v>0</v>
      </c>
      <c r="BA392" s="16">
        <f t="shared" si="681"/>
        <v>1750</v>
      </c>
      <c r="BB392" s="16">
        <f t="shared" si="681"/>
        <v>0</v>
      </c>
      <c r="BC392" s="16">
        <f t="shared" si="680"/>
        <v>0</v>
      </c>
      <c r="BD392" s="16">
        <f t="shared" si="682"/>
        <v>2200</v>
      </c>
      <c r="BE392" s="16">
        <f t="shared" si="682"/>
        <v>0</v>
      </c>
      <c r="BF392" s="16">
        <f t="shared" si="599"/>
        <v>231255.5</v>
      </c>
      <c r="BG392" s="16">
        <f t="shared" si="600"/>
        <v>255417.7</v>
      </c>
      <c r="BH392" s="16">
        <f t="shared" si="601"/>
        <v>277922.7</v>
      </c>
      <c r="BI392" s="16">
        <f>BI393</f>
        <v>0</v>
      </c>
      <c r="BJ392" s="16">
        <f t="shared" si="635"/>
        <v>231255.5</v>
      </c>
      <c r="BK392" s="16">
        <f>BK393</f>
        <v>0</v>
      </c>
    </row>
    <row r="393" spans="1:63" ht="47.25" x14ac:dyDescent="0.25">
      <c r="A393" s="10">
        <v>920</v>
      </c>
      <c r="B393" s="10" t="s">
        <v>157</v>
      </c>
      <c r="C393" s="10" t="s">
        <v>90</v>
      </c>
      <c r="D393" s="10" t="s">
        <v>166</v>
      </c>
      <c r="E393" s="17"/>
      <c r="F393" s="21" t="s">
        <v>167</v>
      </c>
      <c r="G393" s="16">
        <f>G394</f>
        <v>523553.321</v>
      </c>
      <c r="H393" s="16">
        <f t="shared" si="647"/>
        <v>-292297.821</v>
      </c>
      <c r="I393" s="16">
        <f t="shared" si="672"/>
        <v>231255.5</v>
      </c>
      <c r="J393" s="16">
        <f t="shared" si="672"/>
        <v>533868.63500000001</v>
      </c>
      <c r="K393" s="16">
        <f t="shared" si="648"/>
        <v>-280200.935</v>
      </c>
      <c r="L393" s="16">
        <f t="shared" si="673"/>
        <v>253667.7</v>
      </c>
      <c r="M393" s="16">
        <f t="shared" si="673"/>
        <v>275722.7</v>
      </c>
      <c r="N393" s="16">
        <f t="shared" si="673"/>
        <v>0</v>
      </c>
      <c r="O393" s="16">
        <f t="shared" si="673"/>
        <v>0</v>
      </c>
      <c r="P393" s="16">
        <f t="shared" si="673"/>
        <v>0</v>
      </c>
      <c r="Q393" s="16">
        <f t="shared" si="657"/>
        <v>-292297.821</v>
      </c>
      <c r="R393" s="16">
        <f t="shared" si="658"/>
        <v>231255.5</v>
      </c>
      <c r="S393" s="16">
        <f t="shared" si="659"/>
        <v>-280200.935</v>
      </c>
      <c r="T393" s="16">
        <f t="shared" si="660"/>
        <v>253667.7</v>
      </c>
      <c r="U393" s="16">
        <f t="shared" si="661"/>
        <v>275722.7</v>
      </c>
      <c r="V393" s="16">
        <f t="shared" si="674"/>
        <v>0</v>
      </c>
      <c r="W393" s="16">
        <f t="shared" si="674"/>
        <v>0</v>
      </c>
      <c r="X393" s="16">
        <f t="shared" si="674"/>
        <v>0</v>
      </c>
      <c r="Y393" s="16">
        <f t="shared" si="674"/>
        <v>0</v>
      </c>
      <c r="Z393" s="16">
        <f t="shared" si="674"/>
        <v>0</v>
      </c>
      <c r="AA393" s="16">
        <f t="shared" si="649"/>
        <v>231255.5</v>
      </c>
      <c r="AB393" s="16">
        <f t="shared" si="650"/>
        <v>253667.7</v>
      </c>
      <c r="AC393" s="16">
        <f t="shared" si="651"/>
        <v>275722.7</v>
      </c>
      <c r="AD393" s="16">
        <f t="shared" si="675"/>
        <v>0</v>
      </c>
      <c r="AE393" s="16">
        <f t="shared" si="675"/>
        <v>0</v>
      </c>
      <c r="AF393" s="16">
        <f>AF394</f>
        <v>0</v>
      </c>
      <c r="AG393" s="16">
        <f t="shared" si="676"/>
        <v>0</v>
      </c>
      <c r="AH393" s="16">
        <f t="shared" si="676"/>
        <v>0</v>
      </c>
      <c r="AI393" s="16">
        <f t="shared" si="677"/>
        <v>0</v>
      </c>
      <c r="AJ393" s="16">
        <f t="shared" si="677"/>
        <v>0</v>
      </c>
      <c r="AK393" s="16">
        <f t="shared" si="605"/>
        <v>231255.5</v>
      </c>
      <c r="AL393" s="16">
        <f t="shared" si="606"/>
        <v>253667.7</v>
      </c>
      <c r="AM393" s="16">
        <f t="shared" si="607"/>
        <v>275722.7</v>
      </c>
      <c r="AN393" s="16">
        <f>AN394</f>
        <v>0</v>
      </c>
      <c r="AO393" s="16">
        <f t="shared" si="608"/>
        <v>231255.5</v>
      </c>
      <c r="AP393" s="16">
        <f t="shared" si="678"/>
        <v>0</v>
      </c>
      <c r="AQ393" s="16">
        <f t="shared" si="678"/>
        <v>0</v>
      </c>
      <c r="AR393" s="16">
        <f t="shared" si="678"/>
        <v>0</v>
      </c>
      <c r="AS393" s="16">
        <f t="shared" si="678"/>
        <v>0</v>
      </c>
      <c r="AT393" s="16">
        <f t="shared" si="678"/>
        <v>0</v>
      </c>
      <c r="AU393" s="16">
        <f t="shared" si="679"/>
        <v>0</v>
      </c>
      <c r="AV393" s="16">
        <f t="shared" si="679"/>
        <v>0</v>
      </c>
      <c r="AW393" s="16">
        <f t="shared" si="679"/>
        <v>0</v>
      </c>
      <c r="AX393" s="16">
        <f t="shared" si="679"/>
        <v>0</v>
      </c>
      <c r="AY393" s="16">
        <f t="shared" si="679"/>
        <v>0</v>
      </c>
      <c r="AZ393" s="16">
        <f t="shared" si="680"/>
        <v>0</v>
      </c>
      <c r="BA393" s="16">
        <f t="shared" si="681"/>
        <v>1750</v>
      </c>
      <c r="BB393" s="16">
        <f t="shared" si="681"/>
        <v>0</v>
      </c>
      <c r="BC393" s="16">
        <f t="shared" si="680"/>
        <v>0</v>
      </c>
      <c r="BD393" s="16">
        <f t="shared" si="682"/>
        <v>2200</v>
      </c>
      <c r="BE393" s="16">
        <f t="shared" si="682"/>
        <v>0</v>
      </c>
      <c r="BF393" s="16">
        <f t="shared" si="599"/>
        <v>231255.5</v>
      </c>
      <c r="BG393" s="16">
        <f t="shared" si="600"/>
        <v>255417.7</v>
      </c>
      <c r="BH393" s="16">
        <f t="shared" si="601"/>
        <v>277922.7</v>
      </c>
      <c r="BI393" s="16">
        <f>BI394</f>
        <v>0</v>
      </c>
      <c r="BJ393" s="16">
        <f t="shared" si="635"/>
        <v>231255.5</v>
      </c>
      <c r="BK393" s="16">
        <f>BK394</f>
        <v>0</v>
      </c>
    </row>
    <row r="394" spans="1:63" ht="78.75" x14ac:dyDescent="0.25">
      <c r="A394" s="10">
        <v>920</v>
      </c>
      <c r="B394" s="10" t="s">
        <v>157</v>
      </c>
      <c r="C394" s="10" t="s">
        <v>90</v>
      </c>
      <c r="D394" s="10" t="s">
        <v>166</v>
      </c>
      <c r="E394" s="17">
        <v>600</v>
      </c>
      <c r="F394" s="11" t="s">
        <v>1077</v>
      </c>
      <c r="G394" s="16">
        <f>G395</f>
        <v>523553.321</v>
      </c>
      <c r="H394" s="16">
        <f t="shared" si="647"/>
        <v>-292297.821</v>
      </c>
      <c r="I394" s="16">
        <f t="shared" si="672"/>
        <v>231255.5</v>
      </c>
      <c r="J394" s="16">
        <f t="shared" si="672"/>
        <v>533868.63500000001</v>
      </c>
      <c r="K394" s="16">
        <f t="shared" si="648"/>
        <v>-280200.935</v>
      </c>
      <c r="L394" s="16">
        <f t="shared" si="673"/>
        <v>253667.7</v>
      </c>
      <c r="M394" s="16">
        <f t="shared" si="673"/>
        <v>275722.7</v>
      </c>
      <c r="N394" s="16">
        <f t="shared" si="673"/>
        <v>0</v>
      </c>
      <c r="O394" s="16">
        <f t="shared" si="673"/>
        <v>0</v>
      </c>
      <c r="P394" s="16">
        <f t="shared" si="673"/>
        <v>0</v>
      </c>
      <c r="Q394" s="16">
        <f t="shared" si="657"/>
        <v>-292297.821</v>
      </c>
      <c r="R394" s="16">
        <f t="shared" si="658"/>
        <v>231255.5</v>
      </c>
      <c r="S394" s="16">
        <f t="shared" si="659"/>
        <v>-280200.935</v>
      </c>
      <c r="T394" s="16">
        <f t="shared" si="660"/>
        <v>253667.7</v>
      </c>
      <c r="U394" s="16">
        <f t="shared" si="661"/>
        <v>275722.7</v>
      </c>
      <c r="V394" s="16">
        <f t="shared" si="674"/>
        <v>0</v>
      </c>
      <c r="W394" s="16">
        <f t="shared" si="674"/>
        <v>0</v>
      </c>
      <c r="X394" s="16">
        <f t="shared" si="674"/>
        <v>0</v>
      </c>
      <c r="Y394" s="16">
        <f t="shared" si="674"/>
        <v>0</v>
      </c>
      <c r="Z394" s="16">
        <f t="shared" si="674"/>
        <v>0</v>
      </c>
      <c r="AA394" s="16">
        <f t="shared" si="649"/>
        <v>231255.5</v>
      </c>
      <c r="AB394" s="16">
        <f t="shared" si="650"/>
        <v>253667.7</v>
      </c>
      <c r="AC394" s="16">
        <f t="shared" si="651"/>
        <v>275722.7</v>
      </c>
      <c r="AD394" s="16">
        <f t="shared" si="675"/>
        <v>0</v>
      </c>
      <c r="AE394" s="16">
        <f t="shared" si="675"/>
        <v>0</v>
      </c>
      <c r="AF394" s="16">
        <f>AF395</f>
        <v>0</v>
      </c>
      <c r="AG394" s="16">
        <f t="shared" si="676"/>
        <v>0</v>
      </c>
      <c r="AH394" s="16">
        <f t="shared" si="676"/>
        <v>0</v>
      </c>
      <c r="AI394" s="16">
        <f t="shared" si="677"/>
        <v>0</v>
      </c>
      <c r="AJ394" s="16">
        <f t="shared" si="677"/>
        <v>0</v>
      </c>
      <c r="AK394" s="16">
        <f t="shared" si="605"/>
        <v>231255.5</v>
      </c>
      <c r="AL394" s="16">
        <f t="shared" si="606"/>
        <v>253667.7</v>
      </c>
      <c r="AM394" s="16">
        <f t="shared" si="607"/>
        <v>275722.7</v>
      </c>
      <c r="AN394" s="16">
        <f>AN395</f>
        <v>0</v>
      </c>
      <c r="AO394" s="16">
        <f t="shared" si="608"/>
        <v>231255.5</v>
      </c>
      <c r="AP394" s="16">
        <f t="shared" si="678"/>
        <v>0</v>
      </c>
      <c r="AQ394" s="16">
        <f t="shared" si="678"/>
        <v>0</v>
      </c>
      <c r="AR394" s="16">
        <f t="shared" si="678"/>
        <v>0</v>
      </c>
      <c r="AS394" s="16">
        <f t="shared" si="678"/>
        <v>0</v>
      </c>
      <c r="AT394" s="16">
        <f t="shared" si="678"/>
        <v>0</v>
      </c>
      <c r="AU394" s="16">
        <f t="shared" si="679"/>
        <v>0</v>
      </c>
      <c r="AV394" s="16">
        <f t="shared" si="679"/>
        <v>0</v>
      </c>
      <c r="AW394" s="16">
        <f t="shared" si="679"/>
        <v>0</v>
      </c>
      <c r="AX394" s="16">
        <f t="shared" si="679"/>
        <v>0</v>
      </c>
      <c r="AY394" s="16">
        <f t="shared" si="679"/>
        <v>0</v>
      </c>
      <c r="AZ394" s="16">
        <f t="shared" si="680"/>
        <v>0</v>
      </c>
      <c r="BA394" s="16">
        <f t="shared" si="681"/>
        <v>1750</v>
      </c>
      <c r="BB394" s="16">
        <f t="shared" si="681"/>
        <v>0</v>
      </c>
      <c r="BC394" s="16">
        <f t="shared" si="680"/>
        <v>0</v>
      </c>
      <c r="BD394" s="16">
        <f t="shared" si="682"/>
        <v>2200</v>
      </c>
      <c r="BE394" s="16">
        <f t="shared" si="682"/>
        <v>0</v>
      </c>
      <c r="BF394" s="16">
        <f t="shared" si="599"/>
        <v>231255.5</v>
      </c>
      <c r="BG394" s="16">
        <f t="shared" si="600"/>
        <v>255417.7</v>
      </c>
      <c r="BH394" s="16">
        <f t="shared" si="601"/>
        <v>277922.7</v>
      </c>
      <c r="BI394" s="16">
        <f>BI395</f>
        <v>0</v>
      </c>
      <c r="BJ394" s="16">
        <f t="shared" si="635"/>
        <v>231255.5</v>
      </c>
      <c r="BK394" s="16">
        <f>BK395</f>
        <v>0</v>
      </c>
    </row>
    <row r="395" spans="1:63" x14ac:dyDescent="0.25">
      <c r="A395" s="10">
        <v>920</v>
      </c>
      <c r="B395" s="10" t="s">
        <v>157</v>
      </c>
      <c r="C395" s="10" t="s">
        <v>90</v>
      </c>
      <c r="D395" s="10" t="s">
        <v>166</v>
      </c>
      <c r="E395" s="17">
        <v>610</v>
      </c>
      <c r="F395" s="11" t="s">
        <v>106</v>
      </c>
      <c r="G395" s="16">
        <f>G396</f>
        <v>523553.321</v>
      </c>
      <c r="H395" s="16">
        <f t="shared" si="647"/>
        <v>-292297.821</v>
      </c>
      <c r="I395" s="16">
        <f t="shared" si="672"/>
        <v>231255.5</v>
      </c>
      <c r="J395" s="16">
        <f t="shared" si="672"/>
        <v>533868.63500000001</v>
      </c>
      <c r="K395" s="16">
        <f t="shared" si="648"/>
        <v>-280200.935</v>
      </c>
      <c r="L395" s="16">
        <f t="shared" si="673"/>
        <v>253667.7</v>
      </c>
      <c r="M395" s="16">
        <f t="shared" si="673"/>
        <v>275722.7</v>
      </c>
      <c r="N395" s="16">
        <f t="shared" si="673"/>
        <v>0</v>
      </c>
      <c r="O395" s="16">
        <f t="shared" si="673"/>
        <v>0</v>
      </c>
      <c r="P395" s="16">
        <f t="shared" si="673"/>
        <v>0</v>
      </c>
      <c r="Q395" s="16">
        <f t="shared" si="657"/>
        <v>-292297.821</v>
      </c>
      <c r="R395" s="16">
        <f t="shared" si="658"/>
        <v>231255.5</v>
      </c>
      <c r="S395" s="16">
        <f t="shared" si="659"/>
        <v>-280200.935</v>
      </c>
      <c r="T395" s="16">
        <f t="shared" si="660"/>
        <v>253667.7</v>
      </c>
      <c r="U395" s="16">
        <f t="shared" si="661"/>
        <v>275722.7</v>
      </c>
      <c r="V395" s="16">
        <f t="shared" si="674"/>
        <v>0</v>
      </c>
      <c r="W395" s="16">
        <f t="shared" si="674"/>
        <v>0</v>
      </c>
      <c r="X395" s="16">
        <f t="shared" si="674"/>
        <v>0</v>
      </c>
      <c r="Y395" s="16">
        <f t="shared" si="674"/>
        <v>0</v>
      </c>
      <c r="Z395" s="16">
        <f t="shared" si="674"/>
        <v>0</v>
      </c>
      <c r="AA395" s="16">
        <f t="shared" si="649"/>
        <v>231255.5</v>
      </c>
      <c r="AB395" s="16">
        <f t="shared" si="650"/>
        <v>253667.7</v>
      </c>
      <c r="AC395" s="16">
        <f t="shared" si="651"/>
        <v>275722.7</v>
      </c>
      <c r="AD395" s="16">
        <f t="shared" si="675"/>
        <v>0</v>
      </c>
      <c r="AE395" s="16">
        <f t="shared" si="675"/>
        <v>0</v>
      </c>
      <c r="AF395" s="16">
        <f>AF396</f>
        <v>0</v>
      </c>
      <c r="AG395" s="16">
        <f t="shared" si="676"/>
        <v>0</v>
      </c>
      <c r="AH395" s="16">
        <f t="shared" si="676"/>
        <v>0</v>
      </c>
      <c r="AI395" s="16">
        <f t="shared" si="677"/>
        <v>0</v>
      </c>
      <c r="AJ395" s="16">
        <f t="shared" si="677"/>
        <v>0</v>
      </c>
      <c r="AK395" s="16">
        <f t="shared" si="605"/>
        <v>231255.5</v>
      </c>
      <c r="AL395" s="16">
        <f t="shared" si="606"/>
        <v>253667.7</v>
      </c>
      <c r="AM395" s="16">
        <f t="shared" si="607"/>
        <v>275722.7</v>
      </c>
      <c r="AN395" s="16">
        <f>AN396</f>
        <v>0</v>
      </c>
      <c r="AO395" s="16">
        <f t="shared" si="608"/>
        <v>231255.5</v>
      </c>
      <c r="AP395" s="16">
        <f t="shared" si="678"/>
        <v>0</v>
      </c>
      <c r="AQ395" s="16">
        <f t="shared" si="678"/>
        <v>0</v>
      </c>
      <c r="AR395" s="16">
        <f t="shared" si="678"/>
        <v>0</v>
      </c>
      <c r="AS395" s="16">
        <f t="shared" si="678"/>
        <v>0</v>
      </c>
      <c r="AT395" s="16">
        <f t="shared" si="678"/>
        <v>0</v>
      </c>
      <c r="AU395" s="16">
        <f t="shared" si="679"/>
        <v>0</v>
      </c>
      <c r="AV395" s="16">
        <f t="shared" si="679"/>
        <v>0</v>
      </c>
      <c r="AW395" s="16">
        <f t="shared" si="679"/>
        <v>0</v>
      </c>
      <c r="AX395" s="16">
        <f t="shared" si="679"/>
        <v>0</v>
      </c>
      <c r="AY395" s="16">
        <f t="shared" si="679"/>
        <v>0</v>
      </c>
      <c r="AZ395" s="16">
        <f t="shared" si="680"/>
        <v>0</v>
      </c>
      <c r="BA395" s="16">
        <f t="shared" si="681"/>
        <v>1750</v>
      </c>
      <c r="BB395" s="16">
        <f t="shared" si="681"/>
        <v>0</v>
      </c>
      <c r="BC395" s="16">
        <f t="shared" si="680"/>
        <v>0</v>
      </c>
      <c r="BD395" s="16">
        <f t="shared" si="682"/>
        <v>2200</v>
      </c>
      <c r="BE395" s="16">
        <f t="shared" si="682"/>
        <v>0</v>
      </c>
      <c r="BF395" s="16">
        <f t="shared" si="599"/>
        <v>231255.5</v>
      </c>
      <c r="BG395" s="16">
        <f t="shared" si="600"/>
        <v>255417.7</v>
      </c>
      <c r="BH395" s="16">
        <f t="shared" si="601"/>
        <v>277922.7</v>
      </c>
      <c r="BI395" s="16">
        <f>BI396</f>
        <v>0</v>
      </c>
      <c r="BJ395" s="16">
        <f t="shared" si="635"/>
        <v>231255.5</v>
      </c>
      <c r="BK395" s="16">
        <f>BK396</f>
        <v>0</v>
      </c>
    </row>
    <row r="396" spans="1:63" ht="94.5" x14ac:dyDescent="0.25">
      <c r="A396" s="10">
        <v>920</v>
      </c>
      <c r="B396" s="10" t="s">
        <v>157</v>
      </c>
      <c r="C396" s="10" t="s">
        <v>90</v>
      </c>
      <c r="D396" s="10" t="s">
        <v>166</v>
      </c>
      <c r="E396" s="17">
        <v>611</v>
      </c>
      <c r="F396" s="11" t="s">
        <v>108</v>
      </c>
      <c r="G396" s="16">
        <v>523553.321</v>
      </c>
      <c r="H396" s="16">
        <f t="shared" si="647"/>
        <v>-292297.821</v>
      </c>
      <c r="I396" s="16">
        <v>231255.5</v>
      </c>
      <c r="J396" s="16">
        <v>533868.63500000001</v>
      </c>
      <c r="K396" s="16">
        <f t="shared" si="648"/>
        <v>-280200.935</v>
      </c>
      <c r="L396" s="16">
        <v>253667.7</v>
      </c>
      <c r="M396" s="16">
        <v>275722.7</v>
      </c>
      <c r="N396" s="16"/>
      <c r="O396" s="16"/>
      <c r="P396" s="16"/>
      <c r="Q396" s="16">
        <f t="shared" si="657"/>
        <v>-292297.821</v>
      </c>
      <c r="R396" s="16">
        <f t="shared" si="658"/>
        <v>231255.5</v>
      </c>
      <c r="S396" s="16">
        <f t="shared" si="659"/>
        <v>-280200.935</v>
      </c>
      <c r="T396" s="16">
        <f t="shared" si="660"/>
        <v>253667.7</v>
      </c>
      <c r="U396" s="16">
        <f t="shared" si="661"/>
        <v>275722.7</v>
      </c>
      <c r="V396" s="16"/>
      <c r="W396" s="16"/>
      <c r="X396" s="16"/>
      <c r="Y396" s="16"/>
      <c r="Z396" s="16"/>
      <c r="AA396" s="16">
        <f t="shared" si="649"/>
        <v>231255.5</v>
      </c>
      <c r="AB396" s="16">
        <f t="shared" si="650"/>
        <v>253667.7</v>
      </c>
      <c r="AC396" s="16">
        <f t="shared" si="651"/>
        <v>275722.7</v>
      </c>
      <c r="AD396" s="16"/>
      <c r="AE396" s="16"/>
      <c r="AF396" s="16"/>
      <c r="AG396" s="16"/>
      <c r="AH396" s="16"/>
      <c r="AI396" s="16"/>
      <c r="AJ396" s="16"/>
      <c r="AK396" s="16">
        <f t="shared" si="605"/>
        <v>231255.5</v>
      </c>
      <c r="AL396" s="16">
        <f t="shared" si="606"/>
        <v>253667.7</v>
      </c>
      <c r="AM396" s="16">
        <f t="shared" si="607"/>
        <v>275722.7</v>
      </c>
      <c r="AN396" s="16"/>
      <c r="AO396" s="16">
        <f t="shared" si="608"/>
        <v>231255.5</v>
      </c>
      <c r="AP396" s="16"/>
      <c r="AQ396" s="16"/>
      <c r="AR396" s="16"/>
      <c r="AS396" s="16"/>
      <c r="AT396" s="16"/>
      <c r="AU396" s="16"/>
      <c r="AV396" s="16"/>
      <c r="AW396" s="16"/>
      <c r="AX396" s="16"/>
      <c r="AY396" s="16"/>
      <c r="AZ396" s="16"/>
      <c r="BA396" s="16">
        <v>1750</v>
      </c>
      <c r="BB396" s="16"/>
      <c r="BC396" s="16"/>
      <c r="BD396" s="16">
        <v>2200</v>
      </c>
      <c r="BE396" s="16"/>
      <c r="BF396" s="16">
        <f t="shared" si="599"/>
        <v>231255.5</v>
      </c>
      <c r="BG396" s="16">
        <f t="shared" si="600"/>
        <v>255417.7</v>
      </c>
      <c r="BH396" s="16">
        <f t="shared" si="601"/>
        <v>277922.7</v>
      </c>
      <c r="BI396" s="16"/>
      <c r="BJ396" s="16">
        <f t="shared" si="635"/>
        <v>231255.5</v>
      </c>
      <c r="BK396" s="16"/>
    </row>
    <row r="397" spans="1:63" s="47" customFormat="1" x14ac:dyDescent="0.25">
      <c r="A397" s="8">
        <v>920</v>
      </c>
      <c r="B397" s="8" t="s">
        <v>157</v>
      </c>
      <c r="C397" s="8" t="s">
        <v>119</v>
      </c>
      <c r="D397" s="8"/>
      <c r="E397" s="8"/>
      <c r="F397" s="9" t="s">
        <v>184</v>
      </c>
      <c r="G397" s="15">
        <f t="shared" ref="G397:G402" si="683">G398</f>
        <v>117798.109</v>
      </c>
      <c r="H397" s="15">
        <f t="shared" si="647"/>
        <v>6646.1910000000062</v>
      </c>
      <c r="I397" s="15">
        <f t="shared" ref="I397:J402" si="684">I398</f>
        <v>124444.3</v>
      </c>
      <c r="J397" s="15">
        <f t="shared" si="684"/>
        <v>117798.109</v>
      </c>
      <c r="K397" s="15">
        <f t="shared" si="648"/>
        <v>19285.290999999997</v>
      </c>
      <c r="L397" s="15">
        <f t="shared" ref="L397:P402" si="685">L398</f>
        <v>137083.4</v>
      </c>
      <c r="M397" s="15">
        <f t="shared" si="685"/>
        <v>146622.29999999999</v>
      </c>
      <c r="N397" s="15">
        <f t="shared" si="685"/>
        <v>0</v>
      </c>
      <c r="O397" s="15">
        <f t="shared" si="685"/>
        <v>0</v>
      </c>
      <c r="P397" s="15">
        <f t="shared" si="685"/>
        <v>0</v>
      </c>
      <c r="Q397" s="15">
        <f t="shared" si="657"/>
        <v>6646.1910000000062</v>
      </c>
      <c r="R397" s="15">
        <f t="shared" si="658"/>
        <v>124444.3</v>
      </c>
      <c r="S397" s="15">
        <f t="shared" si="659"/>
        <v>19285.290999999997</v>
      </c>
      <c r="T397" s="15">
        <f t="shared" si="660"/>
        <v>137083.4</v>
      </c>
      <c r="U397" s="15">
        <f t="shared" si="661"/>
        <v>146622.29999999999</v>
      </c>
      <c r="V397" s="15">
        <f t="shared" ref="V397:Z402" si="686">V398</f>
        <v>0</v>
      </c>
      <c r="W397" s="15">
        <f t="shared" si="686"/>
        <v>0</v>
      </c>
      <c r="X397" s="15">
        <f t="shared" si="686"/>
        <v>0</v>
      </c>
      <c r="Y397" s="15">
        <f t="shared" si="686"/>
        <v>0</v>
      </c>
      <c r="Z397" s="15">
        <f t="shared" si="686"/>
        <v>0</v>
      </c>
      <c r="AA397" s="15">
        <f t="shared" si="649"/>
        <v>124444.3</v>
      </c>
      <c r="AB397" s="15">
        <f t="shared" si="650"/>
        <v>137083.4</v>
      </c>
      <c r="AC397" s="15">
        <f t="shared" si="651"/>
        <v>146622.29999999999</v>
      </c>
      <c r="AD397" s="15">
        <f t="shared" ref="AD397:AD402" si="687">AD398</f>
        <v>0</v>
      </c>
      <c r="AE397" s="15">
        <f t="shared" ref="AE397:AE402" si="688">AE398</f>
        <v>0</v>
      </c>
      <c r="AF397" s="15">
        <f t="shared" ref="AF397:AF402" si="689">AF398</f>
        <v>0</v>
      </c>
      <c r="AG397" s="15">
        <f t="shared" ref="AG397:AJ402" si="690">AG398</f>
        <v>0</v>
      </c>
      <c r="AH397" s="15">
        <f t="shared" si="690"/>
        <v>0</v>
      </c>
      <c r="AI397" s="15">
        <f t="shared" si="690"/>
        <v>0</v>
      </c>
      <c r="AJ397" s="15">
        <f t="shared" si="690"/>
        <v>0</v>
      </c>
      <c r="AK397" s="15">
        <f t="shared" si="605"/>
        <v>124444.3</v>
      </c>
      <c r="AL397" s="15">
        <f t="shared" si="606"/>
        <v>137083.4</v>
      </c>
      <c r="AM397" s="15">
        <f t="shared" si="607"/>
        <v>146622.29999999999</v>
      </c>
      <c r="AN397" s="15">
        <f t="shared" ref="AN397:AN402" si="691">AN398</f>
        <v>0</v>
      </c>
      <c r="AO397" s="15">
        <f t="shared" si="608"/>
        <v>124444.3</v>
      </c>
      <c r="AP397" s="15">
        <f t="shared" ref="AP397:BK402" si="692">AP398</f>
        <v>0</v>
      </c>
      <c r="AQ397" s="15">
        <f t="shared" si="692"/>
        <v>0</v>
      </c>
      <c r="AR397" s="15">
        <f t="shared" ref="AR397:AR402" si="693">AR398</f>
        <v>0</v>
      </c>
      <c r="AS397" s="15">
        <f t="shared" si="692"/>
        <v>0</v>
      </c>
      <c r="AT397" s="15">
        <f t="shared" si="692"/>
        <v>0</v>
      </c>
      <c r="AU397" s="15">
        <f t="shared" si="692"/>
        <v>0</v>
      </c>
      <c r="AV397" s="15">
        <f t="shared" si="692"/>
        <v>0</v>
      </c>
      <c r="AW397" s="15">
        <f t="shared" si="692"/>
        <v>0</v>
      </c>
      <c r="AX397" s="15">
        <f t="shared" si="692"/>
        <v>0</v>
      </c>
      <c r="AY397" s="15">
        <f t="shared" si="692"/>
        <v>0</v>
      </c>
      <c r="AZ397" s="15">
        <f t="shared" si="692"/>
        <v>0</v>
      </c>
      <c r="BA397" s="15">
        <f t="shared" si="692"/>
        <v>0</v>
      </c>
      <c r="BB397" s="15">
        <f t="shared" si="692"/>
        <v>0</v>
      </c>
      <c r="BC397" s="15">
        <f t="shared" si="692"/>
        <v>0</v>
      </c>
      <c r="BD397" s="15">
        <f t="shared" si="692"/>
        <v>0</v>
      </c>
      <c r="BE397" s="15">
        <f t="shared" si="692"/>
        <v>0</v>
      </c>
      <c r="BF397" s="15">
        <f t="shared" si="599"/>
        <v>124444.3</v>
      </c>
      <c r="BG397" s="15">
        <f t="shared" si="600"/>
        <v>137083.4</v>
      </c>
      <c r="BH397" s="15">
        <f t="shared" si="601"/>
        <v>146622.29999999999</v>
      </c>
      <c r="BI397" s="15">
        <f t="shared" si="692"/>
        <v>0</v>
      </c>
      <c r="BJ397" s="15">
        <f t="shared" si="635"/>
        <v>124444.3</v>
      </c>
      <c r="BK397" s="15">
        <f t="shared" si="692"/>
        <v>0</v>
      </c>
    </row>
    <row r="398" spans="1:63" x14ac:dyDescent="0.25">
      <c r="A398" s="10">
        <v>920</v>
      </c>
      <c r="B398" s="10" t="s">
        <v>157</v>
      </c>
      <c r="C398" s="10" t="s">
        <v>119</v>
      </c>
      <c r="D398" s="10" t="s">
        <v>73</v>
      </c>
      <c r="E398" s="22"/>
      <c r="F398" s="11" t="s">
        <v>74</v>
      </c>
      <c r="G398" s="16">
        <f t="shared" si="683"/>
        <v>117798.109</v>
      </c>
      <c r="H398" s="16">
        <f t="shared" si="647"/>
        <v>6646.1910000000062</v>
      </c>
      <c r="I398" s="16">
        <f t="shared" si="684"/>
        <v>124444.3</v>
      </c>
      <c r="J398" s="16">
        <f t="shared" si="684"/>
        <v>117798.109</v>
      </c>
      <c r="K398" s="16">
        <f t="shared" si="648"/>
        <v>19285.290999999997</v>
      </c>
      <c r="L398" s="16">
        <f t="shared" si="685"/>
        <v>137083.4</v>
      </c>
      <c r="M398" s="16">
        <f t="shared" si="685"/>
        <v>146622.29999999999</v>
      </c>
      <c r="N398" s="16">
        <f t="shared" si="685"/>
        <v>0</v>
      </c>
      <c r="O398" s="16">
        <f t="shared" si="685"/>
        <v>0</v>
      </c>
      <c r="P398" s="16">
        <f t="shared" si="685"/>
        <v>0</v>
      </c>
      <c r="Q398" s="16">
        <f t="shared" si="657"/>
        <v>6646.1910000000062</v>
      </c>
      <c r="R398" s="16">
        <f t="shared" si="658"/>
        <v>124444.3</v>
      </c>
      <c r="S398" s="16">
        <f t="shared" si="659"/>
        <v>19285.290999999997</v>
      </c>
      <c r="T398" s="16">
        <f t="shared" si="660"/>
        <v>137083.4</v>
      </c>
      <c r="U398" s="16">
        <f t="shared" si="661"/>
        <v>146622.29999999999</v>
      </c>
      <c r="V398" s="16">
        <f t="shared" si="686"/>
        <v>0</v>
      </c>
      <c r="W398" s="16">
        <f t="shared" si="686"/>
        <v>0</v>
      </c>
      <c r="X398" s="16">
        <f t="shared" si="686"/>
        <v>0</v>
      </c>
      <c r="Y398" s="16">
        <f t="shared" si="686"/>
        <v>0</v>
      </c>
      <c r="Z398" s="16">
        <f t="shared" si="686"/>
        <v>0</v>
      </c>
      <c r="AA398" s="16">
        <f t="shared" si="649"/>
        <v>124444.3</v>
      </c>
      <c r="AB398" s="16">
        <f t="shared" si="650"/>
        <v>137083.4</v>
      </c>
      <c r="AC398" s="16">
        <f t="shared" si="651"/>
        <v>146622.29999999999</v>
      </c>
      <c r="AD398" s="16">
        <f t="shared" si="687"/>
        <v>0</v>
      </c>
      <c r="AE398" s="16">
        <f t="shared" si="688"/>
        <v>0</v>
      </c>
      <c r="AF398" s="16">
        <f t="shared" si="689"/>
        <v>0</v>
      </c>
      <c r="AG398" s="16">
        <f t="shared" si="690"/>
        <v>0</v>
      </c>
      <c r="AH398" s="16">
        <f t="shared" si="690"/>
        <v>0</v>
      </c>
      <c r="AI398" s="16">
        <f t="shared" si="690"/>
        <v>0</v>
      </c>
      <c r="AJ398" s="16">
        <f t="shared" si="690"/>
        <v>0</v>
      </c>
      <c r="AK398" s="16">
        <f t="shared" si="605"/>
        <v>124444.3</v>
      </c>
      <c r="AL398" s="16">
        <f t="shared" si="606"/>
        <v>137083.4</v>
      </c>
      <c r="AM398" s="16">
        <f t="shared" si="607"/>
        <v>146622.29999999999</v>
      </c>
      <c r="AN398" s="16">
        <f t="shared" si="691"/>
        <v>0</v>
      </c>
      <c r="AO398" s="16">
        <f t="shared" si="608"/>
        <v>124444.3</v>
      </c>
      <c r="AP398" s="16">
        <f t="shared" si="692"/>
        <v>0</v>
      </c>
      <c r="AQ398" s="16">
        <f t="shared" si="692"/>
        <v>0</v>
      </c>
      <c r="AR398" s="16">
        <f t="shared" si="693"/>
        <v>0</v>
      </c>
      <c r="AS398" s="16">
        <f t="shared" si="692"/>
        <v>0</v>
      </c>
      <c r="AT398" s="16">
        <f t="shared" si="692"/>
        <v>0</v>
      </c>
      <c r="AU398" s="16">
        <f t="shared" si="692"/>
        <v>0</v>
      </c>
      <c r="AV398" s="16">
        <f t="shared" si="692"/>
        <v>0</v>
      </c>
      <c r="AW398" s="16">
        <f t="shared" si="692"/>
        <v>0</v>
      </c>
      <c r="AX398" s="16">
        <f t="shared" si="692"/>
        <v>0</v>
      </c>
      <c r="AY398" s="16">
        <f t="shared" si="692"/>
        <v>0</v>
      </c>
      <c r="AZ398" s="16">
        <f t="shared" si="692"/>
        <v>0</v>
      </c>
      <c r="BA398" s="16">
        <f t="shared" si="692"/>
        <v>0</v>
      </c>
      <c r="BB398" s="16">
        <f t="shared" si="692"/>
        <v>0</v>
      </c>
      <c r="BC398" s="16">
        <f t="shared" si="692"/>
        <v>0</v>
      </c>
      <c r="BD398" s="16">
        <f t="shared" si="692"/>
        <v>0</v>
      </c>
      <c r="BE398" s="16">
        <f t="shared" si="692"/>
        <v>0</v>
      </c>
      <c r="BF398" s="16">
        <f t="shared" si="599"/>
        <v>124444.3</v>
      </c>
      <c r="BG398" s="16">
        <f t="shared" si="600"/>
        <v>137083.4</v>
      </c>
      <c r="BH398" s="16">
        <f t="shared" si="601"/>
        <v>146622.29999999999</v>
      </c>
      <c r="BI398" s="16">
        <f t="shared" si="692"/>
        <v>0</v>
      </c>
      <c r="BJ398" s="16">
        <f t="shared" si="635"/>
        <v>124444.3</v>
      </c>
      <c r="BK398" s="16">
        <f t="shared" si="692"/>
        <v>0</v>
      </c>
    </row>
    <row r="399" spans="1:63" ht="47.25" x14ac:dyDescent="0.25">
      <c r="A399" s="10">
        <v>920</v>
      </c>
      <c r="B399" s="10" t="s">
        <v>157</v>
      </c>
      <c r="C399" s="10" t="s">
        <v>119</v>
      </c>
      <c r="D399" s="10" t="s">
        <v>165</v>
      </c>
      <c r="E399" s="22"/>
      <c r="F399" s="11" t="s">
        <v>853</v>
      </c>
      <c r="G399" s="16">
        <f t="shared" si="683"/>
        <v>117798.109</v>
      </c>
      <c r="H399" s="16">
        <f t="shared" si="647"/>
        <v>6646.1910000000062</v>
      </c>
      <c r="I399" s="16">
        <f t="shared" si="684"/>
        <v>124444.3</v>
      </c>
      <c r="J399" s="16">
        <f t="shared" si="684"/>
        <v>117798.109</v>
      </c>
      <c r="K399" s="16">
        <f t="shared" si="648"/>
        <v>19285.290999999997</v>
      </c>
      <c r="L399" s="16">
        <f t="shared" si="685"/>
        <v>137083.4</v>
      </c>
      <c r="M399" s="16">
        <f t="shared" si="685"/>
        <v>146622.29999999999</v>
      </c>
      <c r="N399" s="16">
        <f t="shared" si="685"/>
        <v>0</v>
      </c>
      <c r="O399" s="16">
        <f t="shared" si="685"/>
        <v>0</v>
      </c>
      <c r="P399" s="16">
        <f t="shared" si="685"/>
        <v>0</v>
      </c>
      <c r="Q399" s="16">
        <f t="shared" si="657"/>
        <v>6646.1910000000062</v>
      </c>
      <c r="R399" s="16">
        <f t="shared" si="658"/>
        <v>124444.3</v>
      </c>
      <c r="S399" s="16">
        <f t="shared" si="659"/>
        <v>19285.290999999997</v>
      </c>
      <c r="T399" s="16">
        <f t="shared" si="660"/>
        <v>137083.4</v>
      </c>
      <c r="U399" s="16">
        <f t="shared" si="661"/>
        <v>146622.29999999999</v>
      </c>
      <c r="V399" s="16">
        <f t="shared" si="686"/>
        <v>0</v>
      </c>
      <c r="W399" s="16">
        <f t="shared" si="686"/>
        <v>0</v>
      </c>
      <c r="X399" s="16">
        <f t="shared" si="686"/>
        <v>0</v>
      </c>
      <c r="Y399" s="16">
        <f t="shared" si="686"/>
        <v>0</v>
      </c>
      <c r="Z399" s="16">
        <f t="shared" si="686"/>
        <v>0</v>
      </c>
      <c r="AA399" s="16">
        <f t="shared" si="649"/>
        <v>124444.3</v>
      </c>
      <c r="AB399" s="16">
        <f t="shared" si="650"/>
        <v>137083.4</v>
      </c>
      <c r="AC399" s="16">
        <f t="shared" si="651"/>
        <v>146622.29999999999</v>
      </c>
      <c r="AD399" s="16">
        <f t="shared" si="687"/>
        <v>0</v>
      </c>
      <c r="AE399" s="16">
        <f t="shared" si="688"/>
        <v>0</v>
      </c>
      <c r="AF399" s="16">
        <f t="shared" si="689"/>
        <v>0</v>
      </c>
      <c r="AG399" s="16">
        <f t="shared" si="690"/>
        <v>0</v>
      </c>
      <c r="AH399" s="16">
        <f t="shared" si="690"/>
        <v>0</v>
      </c>
      <c r="AI399" s="16">
        <f t="shared" si="690"/>
        <v>0</v>
      </c>
      <c r="AJ399" s="16">
        <f t="shared" si="690"/>
        <v>0</v>
      </c>
      <c r="AK399" s="16">
        <f t="shared" si="605"/>
        <v>124444.3</v>
      </c>
      <c r="AL399" s="16">
        <f t="shared" si="606"/>
        <v>137083.4</v>
      </c>
      <c r="AM399" s="16">
        <f t="shared" si="607"/>
        <v>146622.29999999999</v>
      </c>
      <c r="AN399" s="16">
        <f t="shared" si="691"/>
        <v>0</v>
      </c>
      <c r="AO399" s="16">
        <f t="shared" si="608"/>
        <v>124444.3</v>
      </c>
      <c r="AP399" s="16">
        <f t="shared" si="692"/>
        <v>0</v>
      </c>
      <c r="AQ399" s="16">
        <f t="shared" si="692"/>
        <v>0</v>
      </c>
      <c r="AR399" s="16">
        <f t="shared" si="693"/>
        <v>0</v>
      </c>
      <c r="AS399" s="16">
        <f t="shared" si="692"/>
        <v>0</v>
      </c>
      <c r="AT399" s="16">
        <f t="shared" si="692"/>
        <v>0</v>
      </c>
      <c r="AU399" s="16">
        <f t="shared" si="692"/>
        <v>0</v>
      </c>
      <c r="AV399" s="16">
        <f t="shared" si="692"/>
        <v>0</v>
      </c>
      <c r="AW399" s="16">
        <f t="shared" si="692"/>
        <v>0</v>
      </c>
      <c r="AX399" s="16">
        <f t="shared" si="692"/>
        <v>0</v>
      </c>
      <c r="AY399" s="16">
        <f t="shared" si="692"/>
        <v>0</v>
      </c>
      <c r="AZ399" s="16">
        <f t="shared" si="692"/>
        <v>0</v>
      </c>
      <c r="BA399" s="16">
        <f t="shared" si="692"/>
        <v>0</v>
      </c>
      <c r="BB399" s="16">
        <f t="shared" si="692"/>
        <v>0</v>
      </c>
      <c r="BC399" s="16">
        <f t="shared" si="692"/>
        <v>0</v>
      </c>
      <c r="BD399" s="16">
        <f t="shared" si="692"/>
        <v>0</v>
      </c>
      <c r="BE399" s="16">
        <f t="shared" si="692"/>
        <v>0</v>
      </c>
      <c r="BF399" s="16">
        <f t="shared" si="599"/>
        <v>124444.3</v>
      </c>
      <c r="BG399" s="16">
        <f t="shared" si="600"/>
        <v>137083.4</v>
      </c>
      <c r="BH399" s="16">
        <f t="shared" si="601"/>
        <v>146622.29999999999</v>
      </c>
      <c r="BI399" s="16">
        <f t="shared" si="692"/>
        <v>0</v>
      </c>
      <c r="BJ399" s="16">
        <f t="shared" si="635"/>
        <v>124444.3</v>
      </c>
      <c r="BK399" s="16">
        <f t="shared" si="692"/>
        <v>0</v>
      </c>
    </row>
    <row r="400" spans="1:63" ht="47.25" x14ac:dyDescent="0.25">
      <c r="A400" s="10">
        <v>920</v>
      </c>
      <c r="B400" s="10" t="s">
        <v>157</v>
      </c>
      <c r="C400" s="10" t="s">
        <v>119</v>
      </c>
      <c r="D400" s="10" t="s">
        <v>166</v>
      </c>
      <c r="E400" s="22"/>
      <c r="F400" s="21" t="s">
        <v>167</v>
      </c>
      <c r="G400" s="16">
        <f t="shared" si="683"/>
        <v>117798.109</v>
      </c>
      <c r="H400" s="16">
        <f t="shared" si="647"/>
        <v>6646.1910000000062</v>
      </c>
      <c r="I400" s="16">
        <f t="shared" si="684"/>
        <v>124444.3</v>
      </c>
      <c r="J400" s="16">
        <f t="shared" si="684"/>
        <v>117798.109</v>
      </c>
      <c r="K400" s="16">
        <f t="shared" si="648"/>
        <v>19285.290999999997</v>
      </c>
      <c r="L400" s="16">
        <f t="shared" si="685"/>
        <v>137083.4</v>
      </c>
      <c r="M400" s="16">
        <f t="shared" si="685"/>
        <v>146622.29999999999</v>
      </c>
      <c r="N400" s="16">
        <f t="shared" si="685"/>
        <v>0</v>
      </c>
      <c r="O400" s="16">
        <f t="shared" si="685"/>
        <v>0</v>
      </c>
      <c r="P400" s="16">
        <f t="shared" si="685"/>
        <v>0</v>
      </c>
      <c r="Q400" s="16">
        <f t="shared" si="657"/>
        <v>6646.1910000000062</v>
      </c>
      <c r="R400" s="16">
        <f t="shared" si="658"/>
        <v>124444.3</v>
      </c>
      <c r="S400" s="16">
        <f t="shared" si="659"/>
        <v>19285.290999999997</v>
      </c>
      <c r="T400" s="16">
        <f t="shared" si="660"/>
        <v>137083.4</v>
      </c>
      <c r="U400" s="16">
        <f t="shared" si="661"/>
        <v>146622.29999999999</v>
      </c>
      <c r="V400" s="16">
        <f t="shared" si="686"/>
        <v>0</v>
      </c>
      <c r="W400" s="16">
        <f t="shared" si="686"/>
        <v>0</v>
      </c>
      <c r="X400" s="16">
        <f t="shared" si="686"/>
        <v>0</v>
      </c>
      <c r="Y400" s="16">
        <f t="shared" si="686"/>
        <v>0</v>
      </c>
      <c r="Z400" s="16">
        <f t="shared" si="686"/>
        <v>0</v>
      </c>
      <c r="AA400" s="16">
        <f t="shared" si="649"/>
        <v>124444.3</v>
      </c>
      <c r="AB400" s="16">
        <f t="shared" si="650"/>
        <v>137083.4</v>
      </c>
      <c r="AC400" s="16">
        <f t="shared" si="651"/>
        <v>146622.29999999999</v>
      </c>
      <c r="AD400" s="16">
        <f t="shared" si="687"/>
        <v>0</v>
      </c>
      <c r="AE400" s="16">
        <f t="shared" si="688"/>
        <v>0</v>
      </c>
      <c r="AF400" s="16">
        <f t="shared" si="689"/>
        <v>0</v>
      </c>
      <c r="AG400" s="16">
        <f t="shared" si="690"/>
        <v>0</v>
      </c>
      <c r="AH400" s="16">
        <f t="shared" si="690"/>
        <v>0</v>
      </c>
      <c r="AI400" s="16">
        <f t="shared" si="690"/>
        <v>0</v>
      </c>
      <c r="AJ400" s="16">
        <f t="shared" si="690"/>
        <v>0</v>
      </c>
      <c r="AK400" s="16">
        <f t="shared" si="605"/>
        <v>124444.3</v>
      </c>
      <c r="AL400" s="16">
        <f t="shared" si="606"/>
        <v>137083.4</v>
      </c>
      <c r="AM400" s="16">
        <f t="shared" si="607"/>
        <v>146622.29999999999</v>
      </c>
      <c r="AN400" s="16">
        <f t="shared" si="691"/>
        <v>0</v>
      </c>
      <c r="AO400" s="16">
        <f t="shared" si="608"/>
        <v>124444.3</v>
      </c>
      <c r="AP400" s="16">
        <f t="shared" si="692"/>
        <v>0</v>
      </c>
      <c r="AQ400" s="16">
        <f t="shared" si="692"/>
        <v>0</v>
      </c>
      <c r="AR400" s="16">
        <f t="shared" si="693"/>
        <v>0</v>
      </c>
      <c r="AS400" s="16">
        <f t="shared" si="692"/>
        <v>0</v>
      </c>
      <c r="AT400" s="16">
        <f t="shared" si="692"/>
        <v>0</v>
      </c>
      <c r="AU400" s="16">
        <f t="shared" si="692"/>
        <v>0</v>
      </c>
      <c r="AV400" s="16">
        <f t="shared" si="692"/>
        <v>0</v>
      </c>
      <c r="AW400" s="16">
        <f t="shared" si="692"/>
        <v>0</v>
      </c>
      <c r="AX400" s="16">
        <f t="shared" si="692"/>
        <v>0</v>
      </c>
      <c r="AY400" s="16">
        <f t="shared" si="692"/>
        <v>0</v>
      </c>
      <c r="AZ400" s="16">
        <f t="shared" si="692"/>
        <v>0</v>
      </c>
      <c r="BA400" s="16">
        <f t="shared" si="692"/>
        <v>0</v>
      </c>
      <c r="BB400" s="16">
        <f t="shared" si="692"/>
        <v>0</v>
      </c>
      <c r="BC400" s="16">
        <f t="shared" si="692"/>
        <v>0</v>
      </c>
      <c r="BD400" s="16">
        <f t="shared" si="692"/>
        <v>0</v>
      </c>
      <c r="BE400" s="16">
        <f t="shared" si="692"/>
        <v>0</v>
      </c>
      <c r="BF400" s="16">
        <f t="shared" si="599"/>
        <v>124444.3</v>
      </c>
      <c r="BG400" s="16">
        <f t="shared" si="600"/>
        <v>137083.4</v>
      </c>
      <c r="BH400" s="16">
        <f t="shared" si="601"/>
        <v>146622.29999999999</v>
      </c>
      <c r="BI400" s="16">
        <f t="shared" si="692"/>
        <v>0</v>
      </c>
      <c r="BJ400" s="16">
        <f t="shared" si="635"/>
        <v>124444.3</v>
      </c>
      <c r="BK400" s="16">
        <f t="shared" si="692"/>
        <v>0</v>
      </c>
    </row>
    <row r="401" spans="1:63" ht="78.75" x14ac:dyDescent="0.25">
      <c r="A401" s="10">
        <v>920</v>
      </c>
      <c r="B401" s="10" t="s">
        <v>157</v>
      </c>
      <c r="C401" s="10" t="s">
        <v>119</v>
      </c>
      <c r="D401" s="10" t="s">
        <v>166</v>
      </c>
      <c r="E401" s="22" t="s">
        <v>104</v>
      </c>
      <c r="F401" s="11" t="s">
        <v>1077</v>
      </c>
      <c r="G401" s="16">
        <f t="shared" si="683"/>
        <v>117798.109</v>
      </c>
      <c r="H401" s="16">
        <f t="shared" si="647"/>
        <v>6646.1910000000062</v>
      </c>
      <c r="I401" s="16">
        <f t="shared" si="684"/>
        <v>124444.3</v>
      </c>
      <c r="J401" s="16">
        <f t="shared" si="684"/>
        <v>117798.109</v>
      </c>
      <c r="K401" s="16">
        <f t="shared" si="648"/>
        <v>19285.290999999997</v>
      </c>
      <c r="L401" s="16">
        <f t="shared" si="685"/>
        <v>137083.4</v>
      </c>
      <c r="M401" s="16">
        <f t="shared" si="685"/>
        <v>146622.29999999999</v>
      </c>
      <c r="N401" s="16">
        <f t="shared" si="685"/>
        <v>0</v>
      </c>
      <c r="O401" s="16">
        <f t="shared" si="685"/>
        <v>0</v>
      </c>
      <c r="P401" s="16">
        <f t="shared" si="685"/>
        <v>0</v>
      </c>
      <c r="Q401" s="16">
        <f t="shared" si="657"/>
        <v>6646.1910000000062</v>
      </c>
      <c r="R401" s="16">
        <f t="shared" si="658"/>
        <v>124444.3</v>
      </c>
      <c r="S401" s="16">
        <f t="shared" si="659"/>
        <v>19285.290999999997</v>
      </c>
      <c r="T401" s="16">
        <f t="shared" si="660"/>
        <v>137083.4</v>
      </c>
      <c r="U401" s="16">
        <f t="shared" si="661"/>
        <v>146622.29999999999</v>
      </c>
      <c r="V401" s="16">
        <f t="shared" si="686"/>
        <v>0</v>
      </c>
      <c r="W401" s="16">
        <f t="shared" si="686"/>
        <v>0</v>
      </c>
      <c r="X401" s="16">
        <f t="shared" si="686"/>
        <v>0</v>
      </c>
      <c r="Y401" s="16">
        <f t="shared" si="686"/>
        <v>0</v>
      </c>
      <c r="Z401" s="16">
        <f t="shared" si="686"/>
        <v>0</v>
      </c>
      <c r="AA401" s="16">
        <f t="shared" si="649"/>
        <v>124444.3</v>
      </c>
      <c r="AB401" s="16">
        <f t="shared" si="650"/>
        <v>137083.4</v>
      </c>
      <c r="AC401" s="16">
        <f t="shared" si="651"/>
        <v>146622.29999999999</v>
      </c>
      <c r="AD401" s="16">
        <f t="shared" si="687"/>
        <v>0</v>
      </c>
      <c r="AE401" s="16">
        <f t="shared" si="688"/>
        <v>0</v>
      </c>
      <c r="AF401" s="16">
        <f t="shared" si="689"/>
        <v>0</v>
      </c>
      <c r="AG401" s="16">
        <f t="shared" si="690"/>
        <v>0</v>
      </c>
      <c r="AH401" s="16">
        <f t="shared" si="690"/>
        <v>0</v>
      </c>
      <c r="AI401" s="16">
        <f t="shared" si="690"/>
        <v>0</v>
      </c>
      <c r="AJ401" s="16">
        <f t="shared" si="690"/>
        <v>0</v>
      </c>
      <c r="AK401" s="16">
        <f t="shared" si="605"/>
        <v>124444.3</v>
      </c>
      <c r="AL401" s="16">
        <f t="shared" si="606"/>
        <v>137083.4</v>
      </c>
      <c r="AM401" s="16">
        <f t="shared" si="607"/>
        <v>146622.29999999999</v>
      </c>
      <c r="AN401" s="16">
        <f t="shared" si="691"/>
        <v>0</v>
      </c>
      <c r="AO401" s="16">
        <f t="shared" si="608"/>
        <v>124444.3</v>
      </c>
      <c r="AP401" s="16">
        <f t="shared" si="692"/>
        <v>0</v>
      </c>
      <c r="AQ401" s="16">
        <f t="shared" si="692"/>
        <v>0</v>
      </c>
      <c r="AR401" s="16">
        <f t="shared" si="693"/>
        <v>0</v>
      </c>
      <c r="AS401" s="16">
        <f t="shared" si="692"/>
        <v>0</v>
      </c>
      <c r="AT401" s="16">
        <f t="shared" si="692"/>
        <v>0</v>
      </c>
      <c r="AU401" s="16">
        <f t="shared" si="692"/>
        <v>0</v>
      </c>
      <c r="AV401" s="16">
        <f t="shared" si="692"/>
        <v>0</v>
      </c>
      <c r="AW401" s="16">
        <f t="shared" si="692"/>
        <v>0</v>
      </c>
      <c r="AX401" s="16">
        <f t="shared" si="692"/>
        <v>0</v>
      </c>
      <c r="AY401" s="16">
        <f t="shared" si="692"/>
        <v>0</v>
      </c>
      <c r="AZ401" s="16">
        <f t="shared" si="692"/>
        <v>0</v>
      </c>
      <c r="BA401" s="16">
        <f t="shared" si="692"/>
        <v>0</v>
      </c>
      <c r="BB401" s="16">
        <f t="shared" si="692"/>
        <v>0</v>
      </c>
      <c r="BC401" s="16">
        <f t="shared" si="692"/>
        <v>0</v>
      </c>
      <c r="BD401" s="16">
        <f t="shared" si="692"/>
        <v>0</v>
      </c>
      <c r="BE401" s="16">
        <f t="shared" si="692"/>
        <v>0</v>
      </c>
      <c r="BF401" s="16">
        <f t="shared" si="599"/>
        <v>124444.3</v>
      </c>
      <c r="BG401" s="16">
        <f t="shared" si="600"/>
        <v>137083.4</v>
      </c>
      <c r="BH401" s="16">
        <f t="shared" si="601"/>
        <v>146622.29999999999</v>
      </c>
      <c r="BI401" s="16">
        <f t="shared" si="692"/>
        <v>0</v>
      </c>
      <c r="BJ401" s="16">
        <f t="shared" si="635"/>
        <v>124444.3</v>
      </c>
      <c r="BK401" s="16">
        <f t="shared" si="692"/>
        <v>0</v>
      </c>
    </row>
    <row r="402" spans="1:63" x14ac:dyDescent="0.25">
      <c r="A402" s="10">
        <v>920</v>
      </c>
      <c r="B402" s="10" t="s">
        <v>157</v>
      </c>
      <c r="C402" s="10" t="s">
        <v>119</v>
      </c>
      <c r="D402" s="10" t="s">
        <v>166</v>
      </c>
      <c r="E402" s="22" t="s">
        <v>105</v>
      </c>
      <c r="F402" s="11" t="s">
        <v>106</v>
      </c>
      <c r="G402" s="16">
        <f t="shared" si="683"/>
        <v>117798.109</v>
      </c>
      <c r="H402" s="16">
        <f t="shared" si="647"/>
        <v>6646.1910000000062</v>
      </c>
      <c r="I402" s="16">
        <f t="shared" si="684"/>
        <v>124444.3</v>
      </c>
      <c r="J402" s="16">
        <f t="shared" si="684"/>
        <v>117798.109</v>
      </c>
      <c r="K402" s="16">
        <f t="shared" si="648"/>
        <v>19285.290999999997</v>
      </c>
      <c r="L402" s="16">
        <f t="shared" si="685"/>
        <v>137083.4</v>
      </c>
      <c r="M402" s="16">
        <f t="shared" si="685"/>
        <v>146622.29999999999</v>
      </c>
      <c r="N402" s="16">
        <f t="shared" si="685"/>
        <v>0</v>
      </c>
      <c r="O402" s="16">
        <f t="shared" si="685"/>
        <v>0</v>
      </c>
      <c r="P402" s="16">
        <f t="shared" si="685"/>
        <v>0</v>
      </c>
      <c r="Q402" s="16">
        <f t="shared" si="657"/>
        <v>6646.1910000000062</v>
      </c>
      <c r="R402" s="16">
        <f t="shared" si="658"/>
        <v>124444.3</v>
      </c>
      <c r="S402" s="16">
        <f t="shared" si="659"/>
        <v>19285.290999999997</v>
      </c>
      <c r="T402" s="16">
        <f t="shared" si="660"/>
        <v>137083.4</v>
      </c>
      <c r="U402" s="16">
        <f t="shared" si="661"/>
        <v>146622.29999999999</v>
      </c>
      <c r="V402" s="16">
        <f t="shared" si="686"/>
        <v>0</v>
      </c>
      <c r="W402" s="16">
        <f t="shared" si="686"/>
        <v>0</v>
      </c>
      <c r="X402" s="16">
        <f t="shared" si="686"/>
        <v>0</v>
      </c>
      <c r="Y402" s="16">
        <f t="shared" si="686"/>
        <v>0</v>
      </c>
      <c r="Z402" s="16">
        <f t="shared" si="686"/>
        <v>0</v>
      </c>
      <c r="AA402" s="16">
        <f t="shared" si="649"/>
        <v>124444.3</v>
      </c>
      <c r="AB402" s="16">
        <f t="shared" si="650"/>
        <v>137083.4</v>
      </c>
      <c r="AC402" s="16">
        <f t="shared" si="651"/>
        <v>146622.29999999999</v>
      </c>
      <c r="AD402" s="16">
        <f t="shared" si="687"/>
        <v>0</v>
      </c>
      <c r="AE402" s="16">
        <f t="shared" si="688"/>
        <v>0</v>
      </c>
      <c r="AF402" s="16">
        <f t="shared" si="689"/>
        <v>0</v>
      </c>
      <c r="AG402" s="16">
        <f t="shared" si="690"/>
        <v>0</v>
      </c>
      <c r="AH402" s="16">
        <f t="shared" si="690"/>
        <v>0</v>
      </c>
      <c r="AI402" s="16">
        <f t="shared" si="690"/>
        <v>0</v>
      </c>
      <c r="AJ402" s="16">
        <f t="shared" si="690"/>
        <v>0</v>
      </c>
      <c r="AK402" s="16">
        <f t="shared" si="605"/>
        <v>124444.3</v>
      </c>
      <c r="AL402" s="16">
        <f t="shared" si="606"/>
        <v>137083.4</v>
      </c>
      <c r="AM402" s="16">
        <f t="shared" si="607"/>
        <v>146622.29999999999</v>
      </c>
      <c r="AN402" s="16">
        <f t="shared" si="691"/>
        <v>0</v>
      </c>
      <c r="AO402" s="16">
        <f t="shared" si="608"/>
        <v>124444.3</v>
      </c>
      <c r="AP402" s="16">
        <f t="shared" si="692"/>
        <v>0</v>
      </c>
      <c r="AQ402" s="16">
        <f t="shared" si="692"/>
        <v>0</v>
      </c>
      <c r="AR402" s="16">
        <f t="shared" si="693"/>
        <v>0</v>
      </c>
      <c r="AS402" s="16">
        <f t="shared" si="692"/>
        <v>0</v>
      </c>
      <c r="AT402" s="16">
        <f t="shared" si="692"/>
        <v>0</v>
      </c>
      <c r="AU402" s="16">
        <f t="shared" si="692"/>
        <v>0</v>
      </c>
      <c r="AV402" s="16">
        <f t="shared" si="692"/>
        <v>0</v>
      </c>
      <c r="AW402" s="16">
        <f t="shared" si="692"/>
        <v>0</v>
      </c>
      <c r="AX402" s="16">
        <f t="shared" si="692"/>
        <v>0</v>
      </c>
      <c r="AY402" s="16">
        <f t="shared" si="692"/>
        <v>0</v>
      </c>
      <c r="AZ402" s="16">
        <f t="shared" si="692"/>
        <v>0</v>
      </c>
      <c r="BA402" s="16">
        <f t="shared" si="692"/>
        <v>0</v>
      </c>
      <c r="BB402" s="16">
        <f t="shared" si="692"/>
        <v>0</v>
      </c>
      <c r="BC402" s="16">
        <f t="shared" si="692"/>
        <v>0</v>
      </c>
      <c r="BD402" s="16">
        <f t="shared" si="692"/>
        <v>0</v>
      </c>
      <c r="BE402" s="16">
        <f t="shared" si="692"/>
        <v>0</v>
      </c>
      <c r="BF402" s="16">
        <f t="shared" si="599"/>
        <v>124444.3</v>
      </c>
      <c r="BG402" s="16">
        <f t="shared" si="600"/>
        <v>137083.4</v>
      </c>
      <c r="BH402" s="16">
        <f t="shared" si="601"/>
        <v>146622.29999999999</v>
      </c>
      <c r="BI402" s="16">
        <f t="shared" si="692"/>
        <v>0</v>
      </c>
      <c r="BJ402" s="16">
        <f t="shared" si="635"/>
        <v>124444.3</v>
      </c>
      <c r="BK402" s="16">
        <f t="shared" si="692"/>
        <v>0</v>
      </c>
    </row>
    <row r="403" spans="1:63" ht="94.5" x14ac:dyDescent="0.25">
      <c r="A403" s="10">
        <v>920</v>
      </c>
      <c r="B403" s="10" t="s">
        <v>157</v>
      </c>
      <c r="C403" s="10" t="s">
        <v>119</v>
      </c>
      <c r="D403" s="10" t="s">
        <v>166</v>
      </c>
      <c r="E403" s="22" t="s">
        <v>107</v>
      </c>
      <c r="F403" s="11" t="s">
        <v>108</v>
      </c>
      <c r="G403" s="16">
        <v>117798.109</v>
      </c>
      <c r="H403" s="16">
        <f t="shared" si="647"/>
        <v>6646.1910000000062</v>
      </c>
      <c r="I403" s="16">
        <v>124444.3</v>
      </c>
      <c r="J403" s="16">
        <v>117798.109</v>
      </c>
      <c r="K403" s="16">
        <f t="shared" si="648"/>
        <v>19285.290999999997</v>
      </c>
      <c r="L403" s="16">
        <v>137083.4</v>
      </c>
      <c r="M403" s="16">
        <v>146622.29999999999</v>
      </c>
      <c r="N403" s="16"/>
      <c r="O403" s="16"/>
      <c r="P403" s="16"/>
      <c r="Q403" s="16">
        <f t="shared" si="657"/>
        <v>6646.1910000000062</v>
      </c>
      <c r="R403" s="16">
        <f t="shared" si="658"/>
        <v>124444.3</v>
      </c>
      <c r="S403" s="16">
        <f t="shared" si="659"/>
        <v>19285.290999999997</v>
      </c>
      <c r="T403" s="16">
        <f t="shared" si="660"/>
        <v>137083.4</v>
      </c>
      <c r="U403" s="16">
        <f t="shared" si="661"/>
        <v>146622.29999999999</v>
      </c>
      <c r="V403" s="16"/>
      <c r="W403" s="16"/>
      <c r="X403" s="16"/>
      <c r="Y403" s="16"/>
      <c r="Z403" s="16"/>
      <c r="AA403" s="16">
        <f t="shared" si="649"/>
        <v>124444.3</v>
      </c>
      <c r="AB403" s="16">
        <f t="shared" si="650"/>
        <v>137083.4</v>
      </c>
      <c r="AC403" s="16">
        <f t="shared" si="651"/>
        <v>146622.29999999999</v>
      </c>
      <c r="AD403" s="16"/>
      <c r="AE403" s="16"/>
      <c r="AF403" s="16"/>
      <c r="AG403" s="16"/>
      <c r="AH403" s="16"/>
      <c r="AI403" s="16"/>
      <c r="AJ403" s="16"/>
      <c r="AK403" s="16">
        <f t="shared" si="605"/>
        <v>124444.3</v>
      </c>
      <c r="AL403" s="16">
        <f t="shared" si="606"/>
        <v>137083.4</v>
      </c>
      <c r="AM403" s="16">
        <f t="shared" si="607"/>
        <v>146622.29999999999</v>
      </c>
      <c r="AN403" s="16"/>
      <c r="AO403" s="16">
        <f t="shared" si="608"/>
        <v>124444.3</v>
      </c>
      <c r="AP403" s="16"/>
      <c r="AQ403" s="16"/>
      <c r="AR403" s="16"/>
      <c r="AS403" s="16"/>
      <c r="AT403" s="16"/>
      <c r="AU403" s="16"/>
      <c r="AV403" s="16"/>
      <c r="AW403" s="16"/>
      <c r="AX403" s="16"/>
      <c r="AY403" s="16"/>
      <c r="AZ403" s="16"/>
      <c r="BA403" s="16"/>
      <c r="BB403" s="16"/>
      <c r="BC403" s="16"/>
      <c r="BD403" s="16"/>
      <c r="BE403" s="16"/>
      <c r="BF403" s="16">
        <f t="shared" si="599"/>
        <v>124444.3</v>
      </c>
      <c r="BG403" s="16">
        <f t="shared" si="600"/>
        <v>137083.4</v>
      </c>
      <c r="BH403" s="16">
        <f t="shared" si="601"/>
        <v>146622.29999999999</v>
      </c>
      <c r="BI403" s="16"/>
      <c r="BJ403" s="16">
        <f t="shared" si="635"/>
        <v>124444.3</v>
      </c>
      <c r="BK403" s="16"/>
    </row>
    <row r="404" spans="1:63" s="47" customFormat="1" ht="31.5" x14ac:dyDescent="0.25">
      <c r="A404" s="8">
        <v>920</v>
      </c>
      <c r="B404" s="8" t="s">
        <v>157</v>
      </c>
      <c r="C404" s="8" t="s">
        <v>157</v>
      </c>
      <c r="D404" s="8"/>
      <c r="E404" s="8"/>
      <c r="F404" s="9" t="s">
        <v>185</v>
      </c>
      <c r="G404" s="15">
        <f>G405</f>
        <v>86192.395000000004</v>
      </c>
      <c r="H404" s="15">
        <f t="shared" si="647"/>
        <v>-47459.795000000006</v>
      </c>
      <c r="I404" s="15">
        <f>I405</f>
        <v>38732.6</v>
      </c>
      <c r="J404" s="15">
        <f>J405</f>
        <v>97638.781000000017</v>
      </c>
      <c r="K404" s="15">
        <f t="shared" si="648"/>
        <v>-55274.981000000014</v>
      </c>
      <c r="L404" s="15">
        <f t="shared" ref="L404:P405" si="694">L405</f>
        <v>42363.8</v>
      </c>
      <c r="M404" s="15">
        <f t="shared" si="694"/>
        <v>45967.3</v>
      </c>
      <c r="N404" s="15">
        <f t="shared" si="694"/>
        <v>0</v>
      </c>
      <c r="O404" s="15">
        <f t="shared" si="694"/>
        <v>0</v>
      </c>
      <c r="P404" s="15">
        <f t="shared" si="694"/>
        <v>0</v>
      </c>
      <c r="Q404" s="15">
        <f t="shared" si="657"/>
        <v>-47459.795000000006</v>
      </c>
      <c r="R404" s="15">
        <f t="shared" si="658"/>
        <v>38732.6</v>
      </c>
      <c r="S404" s="15">
        <f t="shared" si="659"/>
        <v>-55274.981000000014</v>
      </c>
      <c r="T404" s="15">
        <f t="shared" si="660"/>
        <v>42363.8</v>
      </c>
      <c r="U404" s="15">
        <f t="shared" si="661"/>
        <v>45967.3</v>
      </c>
      <c r="V404" s="15">
        <f t="shared" ref="V404:X405" si="695">V405</f>
        <v>0</v>
      </c>
      <c r="W404" s="15">
        <f>W405</f>
        <v>0</v>
      </c>
      <c r="X404" s="15">
        <f t="shared" si="695"/>
        <v>0</v>
      </c>
      <c r="Y404" s="15">
        <f>Y405</f>
        <v>0</v>
      </c>
      <c r="Z404" s="15">
        <f>Z405</f>
        <v>0</v>
      </c>
      <c r="AA404" s="15">
        <f t="shared" si="649"/>
        <v>38732.6</v>
      </c>
      <c r="AB404" s="15">
        <f t="shared" si="650"/>
        <v>42363.8</v>
      </c>
      <c r="AC404" s="15">
        <f t="shared" si="651"/>
        <v>45967.3</v>
      </c>
      <c r="AD404" s="15">
        <f t="shared" ref="AD404:BK405" si="696">AD405</f>
        <v>0</v>
      </c>
      <c r="AE404" s="15">
        <f t="shared" si="696"/>
        <v>0</v>
      </c>
      <c r="AF404" s="15">
        <f t="shared" si="696"/>
        <v>0</v>
      </c>
      <c r="AG404" s="15">
        <f t="shared" si="696"/>
        <v>0</v>
      </c>
      <c r="AH404" s="15">
        <f t="shared" si="696"/>
        <v>0</v>
      </c>
      <c r="AI404" s="15">
        <f t="shared" si="696"/>
        <v>0</v>
      </c>
      <c r="AJ404" s="15">
        <f t="shared" si="696"/>
        <v>0</v>
      </c>
      <c r="AK404" s="15">
        <f t="shared" si="605"/>
        <v>38732.6</v>
      </c>
      <c r="AL404" s="15">
        <f t="shared" si="606"/>
        <v>42363.8</v>
      </c>
      <c r="AM404" s="15">
        <f t="shared" si="607"/>
        <v>45967.3</v>
      </c>
      <c r="AN404" s="15">
        <f t="shared" si="696"/>
        <v>0</v>
      </c>
      <c r="AO404" s="15">
        <f t="shared" si="608"/>
        <v>38732.6</v>
      </c>
      <c r="AP404" s="15">
        <f t="shared" si="696"/>
        <v>0</v>
      </c>
      <c r="AQ404" s="15">
        <f t="shared" si="696"/>
        <v>0</v>
      </c>
      <c r="AR404" s="15">
        <f t="shared" si="696"/>
        <v>8653.6</v>
      </c>
      <c r="AS404" s="15">
        <f t="shared" si="696"/>
        <v>0</v>
      </c>
      <c r="AT404" s="15">
        <f t="shared" si="696"/>
        <v>0</v>
      </c>
      <c r="AU404" s="15">
        <f t="shared" si="696"/>
        <v>0</v>
      </c>
      <c r="AV404" s="15">
        <f t="shared" si="696"/>
        <v>0</v>
      </c>
      <c r="AW404" s="15">
        <f t="shared" si="696"/>
        <v>0</v>
      </c>
      <c r="AX404" s="15">
        <f t="shared" si="696"/>
        <v>0</v>
      </c>
      <c r="AY404" s="15">
        <f t="shared" si="696"/>
        <v>0</v>
      </c>
      <c r="AZ404" s="15">
        <f t="shared" si="696"/>
        <v>0</v>
      </c>
      <c r="BA404" s="15">
        <f t="shared" si="696"/>
        <v>8626.73</v>
      </c>
      <c r="BB404" s="15">
        <f t="shared" si="696"/>
        <v>0</v>
      </c>
      <c r="BC404" s="15">
        <f t="shared" si="696"/>
        <v>0</v>
      </c>
      <c r="BD404" s="15">
        <f t="shared" si="696"/>
        <v>8650.73</v>
      </c>
      <c r="BE404" s="15">
        <f t="shared" si="696"/>
        <v>0</v>
      </c>
      <c r="BF404" s="15">
        <f t="shared" si="599"/>
        <v>47386.2</v>
      </c>
      <c r="BG404" s="15">
        <f t="shared" si="600"/>
        <v>50990.53</v>
      </c>
      <c r="BH404" s="15">
        <f t="shared" si="601"/>
        <v>54618.03</v>
      </c>
      <c r="BI404" s="15">
        <f t="shared" si="696"/>
        <v>0</v>
      </c>
      <c r="BJ404" s="15">
        <f t="shared" si="635"/>
        <v>47386.2</v>
      </c>
      <c r="BK404" s="15">
        <f t="shared" si="696"/>
        <v>0</v>
      </c>
    </row>
    <row r="405" spans="1:63" x14ac:dyDescent="0.25">
      <c r="A405" s="17" t="s">
        <v>178</v>
      </c>
      <c r="B405" s="22" t="s">
        <v>157</v>
      </c>
      <c r="C405" s="10" t="s">
        <v>157</v>
      </c>
      <c r="D405" s="17" t="s">
        <v>73</v>
      </c>
      <c r="E405" s="17"/>
      <c r="F405" s="11" t="s">
        <v>74</v>
      </c>
      <c r="G405" s="16">
        <f>G406</f>
        <v>86192.395000000004</v>
      </c>
      <c r="H405" s="16">
        <f t="shared" si="647"/>
        <v>-47459.795000000006</v>
      </c>
      <c r="I405" s="16">
        <f>I406</f>
        <v>38732.6</v>
      </c>
      <c r="J405" s="16">
        <f>J406</f>
        <v>97638.781000000017</v>
      </c>
      <c r="K405" s="16">
        <f t="shared" si="648"/>
        <v>-55274.981000000014</v>
      </c>
      <c r="L405" s="16">
        <f t="shared" si="694"/>
        <v>42363.8</v>
      </c>
      <c r="M405" s="16">
        <f t="shared" si="694"/>
        <v>45967.3</v>
      </c>
      <c r="N405" s="16">
        <f t="shared" si="694"/>
        <v>0</v>
      </c>
      <c r="O405" s="16">
        <f t="shared" si="694"/>
        <v>0</v>
      </c>
      <c r="P405" s="16">
        <f t="shared" si="694"/>
        <v>0</v>
      </c>
      <c r="Q405" s="16">
        <f t="shared" si="657"/>
        <v>-47459.795000000006</v>
      </c>
      <c r="R405" s="16">
        <f t="shared" si="658"/>
        <v>38732.6</v>
      </c>
      <c r="S405" s="16">
        <f t="shared" si="659"/>
        <v>-55274.981000000014</v>
      </c>
      <c r="T405" s="16">
        <f t="shared" si="660"/>
        <v>42363.8</v>
      </c>
      <c r="U405" s="16">
        <f t="shared" si="661"/>
        <v>45967.3</v>
      </c>
      <c r="V405" s="16">
        <f t="shared" si="695"/>
        <v>0</v>
      </c>
      <c r="W405" s="16">
        <f>W406</f>
        <v>0</v>
      </c>
      <c r="X405" s="16">
        <f t="shared" si="695"/>
        <v>0</v>
      </c>
      <c r="Y405" s="16">
        <f>Y406</f>
        <v>0</v>
      </c>
      <c r="Z405" s="16">
        <f>Z406</f>
        <v>0</v>
      </c>
      <c r="AA405" s="16">
        <f t="shared" si="649"/>
        <v>38732.6</v>
      </c>
      <c r="AB405" s="16">
        <f t="shared" si="650"/>
        <v>42363.8</v>
      </c>
      <c r="AC405" s="16">
        <f t="shared" si="651"/>
        <v>45967.3</v>
      </c>
      <c r="AD405" s="16">
        <f t="shared" si="696"/>
        <v>0</v>
      </c>
      <c r="AE405" s="16">
        <f t="shared" si="696"/>
        <v>0</v>
      </c>
      <c r="AF405" s="16">
        <f t="shared" si="696"/>
        <v>0</v>
      </c>
      <c r="AG405" s="16">
        <f t="shared" si="696"/>
        <v>0</v>
      </c>
      <c r="AH405" s="16">
        <f t="shared" si="696"/>
        <v>0</v>
      </c>
      <c r="AI405" s="16">
        <f t="shared" si="696"/>
        <v>0</v>
      </c>
      <c r="AJ405" s="16">
        <f t="shared" si="696"/>
        <v>0</v>
      </c>
      <c r="AK405" s="16">
        <f t="shared" si="605"/>
        <v>38732.6</v>
      </c>
      <c r="AL405" s="16">
        <f t="shared" si="606"/>
        <v>42363.8</v>
      </c>
      <c r="AM405" s="16">
        <f t="shared" si="607"/>
        <v>45967.3</v>
      </c>
      <c r="AN405" s="16">
        <f t="shared" si="696"/>
        <v>0</v>
      </c>
      <c r="AO405" s="16">
        <f t="shared" si="608"/>
        <v>38732.6</v>
      </c>
      <c r="AP405" s="16">
        <f t="shared" si="696"/>
        <v>0</v>
      </c>
      <c r="AQ405" s="16">
        <f t="shared" si="696"/>
        <v>0</v>
      </c>
      <c r="AR405" s="16">
        <f t="shared" si="696"/>
        <v>8653.6</v>
      </c>
      <c r="AS405" s="16">
        <f t="shared" si="696"/>
        <v>0</v>
      </c>
      <c r="AT405" s="16">
        <f t="shared" si="696"/>
        <v>0</v>
      </c>
      <c r="AU405" s="16">
        <f t="shared" si="696"/>
        <v>0</v>
      </c>
      <c r="AV405" s="16">
        <f t="shared" si="696"/>
        <v>0</v>
      </c>
      <c r="AW405" s="16">
        <f t="shared" si="696"/>
        <v>0</v>
      </c>
      <c r="AX405" s="16">
        <f t="shared" si="696"/>
        <v>0</v>
      </c>
      <c r="AY405" s="16">
        <f t="shared" si="696"/>
        <v>0</v>
      </c>
      <c r="AZ405" s="16">
        <f t="shared" si="696"/>
        <v>0</v>
      </c>
      <c r="BA405" s="16">
        <f t="shared" si="696"/>
        <v>8626.73</v>
      </c>
      <c r="BB405" s="16">
        <f t="shared" si="696"/>
        <v>0</v>
      </c>
      <c r="BC405" s="16">
        <f t="shared" si="696"/>
        <v>0</v>
      </c>
      <c r="BD405" s="16">
        <f t="shared" si="696"/>
        <v>8650.73</v>
      </c>
      <c r="BE405" s="16">
        <f t="shared" si="696"/>
        <v>0</v>
      </c>
      <c r="BF405" s="16">
        <f t="shared" ref="BF405:BF468" si="697">AO405+AP405+AQ405+AR405+AS405+AT405+AU405+AV405+AW405+AX405+AY405</f>
        <v>47386.2</v>
      </c>
      <c r="BG405" s="16">
        <f t="shared" ref="BG405:BG468" si="698">AL405+AZ405+BA405+BB405</f>
        <v>50990.53</v>
      </c>
      <c r="BH405" s="16">
        <f t="shared" ref="BH405:BH468" si="699">AM405+BC405+BD405+BE405</f>
        <v>54618.03</v>
      </c>
      <c r="BI405" s="16">
        <f t="shared" si="696"/>
        <v>0</v>
      </c>
      <c r="BJ405" s="16">
        <f t="shared" si="635"/>
        <v>47386.2</v>
      </c>
      <c r="BK405" s="16">
        <f t="shared" si="696"/>
        <v>0</v>
      </c>
    </row>
    <row r="406" spans="1:63" ht="47.25" x14ac:dyDescent="0.25">
      <c r="A406" s="17" t="s">
        <v>178</v>
      </c>
      <c r="B406" s="22" t="s">
        <v>157</v>
      </c>
      <c r="C406" s="10" t="s">
        <v>157</v>
      </c>
      <c r="D406" s="17" t="s">
        <v>165</v>
      </c>
      <c r="E406" s="17"/>
      <c r="F406" s="11" t="s">
        <v>853</v>
      </c>
      <c r="G406" s="16">
        <f>G407+G411</f>
        <v>86192.395000000004</v>
      </c>
      <c r="H406" s="16">
        <f t="shared" si="647"/>
        <v>-47459.795000000006</v>
      </c>
      <c r="I406" s="16">
        <f>I407+I411</f>
        <v>38732.6</v>
      </c>
      <c r="J406" s="16">
        <f>J407+J411</f>
        <v>97638.781000000017</v>
      </c>
      <c r="K406" s="16">
        <f t="shared" si="648"/>
        <v>-55274.981000000014</v>
      </c>
      <c r="L406" s="16">
        <f>L407+L411</f>
        <v>42363.8</v>
      </c>
      <c r="M406" s="16">
        <f>M407+M411</f>
        <v>45967.3</v>
      </c>
      <c r="N406" s="16">
        <f>N407+N411</f>
        <v>0</v>
      </c>
      <c r="O406" s="16">
        <f>O407+O411</f>
        <v>0</v>
      </c>
      <c r="P406" s="16">
        <f>P407+P411</f>
        <v>0</v>
      </c>
      <c r="Q406" s="16">
        <f t="shared" si="657"/>
        <v>-47459.795000000006</v>
      </c>
      <c r="R406" s="16">
        <f t="shared" si="658"/>
        <v>38732.6</v>
      </c>
      <c r="S406" s="16">
        <f t="shared" si="659"/>
        <v>-55274.981000000014</v>
      </c>
      <c r="T406" s="16">
        <f t="shared" si="660"/>
        <v>42363.8</v>
      </c>
      <c r="U406" s="16">
        <f t="shared" si="661"/>
        <v>45967.3</v>
      </c>
      <c r="V406" s="16">
        <f>V407+V411</f>
        <v>0</v>
      </c>
      <c r="W406" s="16">
        <f>W407+W411</f>
        <v>0</v>
      </c>
      <c r="X406" s="16">
        <f>X407+X411</f>
        <v>0</v>
      </c>
      <c r="Y406" s="16">
        <f>Y407+Y411</f>
        <v>0</v>
      </c>
      <c r="Z406" s="16">
        <f>Z407+Z411</f>
        <v>0</v>
      </c>
      <c r="AA406" s="16">
        <f t="shared" si="649"/>
        <v>38732.6</v>
      </c>
      <c r="AB406" s="16">
        <f t="shared" si="650"/>
        <v>42363.8</v>
      </c>
      <c r="AC406" s="16">
        <f t="shared" si="651"/>
        <v>45967.3</v>
      </c>
      <c r="AD406" s="16">
        <f t="shared" ref="AD406:AJ406" si="700">AD407+AD411</f>
        <v>0</v>
      </c>
      <c r="AE406" s="16">
        <f t="shared" si="700"/>
        <v>0</v>
      </c>
      <c r="AF406" s="16">
        <f t="shared" si="700"/>
        <v>0</v>
      </c>
      <c r="AG406" s="16">
        <f t="shared" si="700"/>
        <v>0</v>
      </c>
      <c r="AH406" s="16">
        <f t="shared" si="700"/>
        <v>0</v>
      </c>
      <c r="AI406" s="16">
        <f t="shared" si="700"/>
        <v>0</v>
      </c>
      <c r="AJ406" s="16">
        <f t="shared" si="700"/>
        <v>0</v>
      </c>
      <c r="AK406" s="16">
        <f t="shared" si="605"/>
        <v>38732.6</v>
      </c>
      <c r="AL406" s="16">
        <f t="shared" si="606"/>
        <v>42363.8</v>
      </c>
      <c r="AM406" s="16">
        <f t="shared" si="607"/>
        <v>45967.3</v>
      </c>
      <c r="AN406" s="16">
        <f>AN407+AN411</f>
        <v>0</v>
      </c>
      <c r="AO406" s="16">
        <f t="shared" si="608"/>
        <v>38732.6</v>
      </c>
      <c r="AP406" s="16">
        <f t="shared" ref="AP406:BK406" si="701">AP407+AP411</f>
        <v>0</v>
      </c>
      <c r="AQ406" s="16">
        <f t="shared" si="701"/>
        <v>0</v>
      </c>
      <c r="AR406" s="16">
        <f t="shared" si="701"/>
        <v>8653.6</v>
      </c>
      <c r="AS406" s="16">
        <f>AS407+AS411</f>
        <v>0</v>
      </c>
      <c r="AT406" s="16">
        <f>AT407+AT411</f>
        <v>0</v>
      </c>
      <c r="AU406" s="16">
        <f t="shared" si="701"/>
        <v>0</v>
      </c>
      <c r="AV406" s="16">
        <f t="shared" si="701"/>
        <v>0</v>
      </c>
      <c r="AW406" s="16">
        <f t="shared" si="701"/>
        <v>0</v>
      </c>
      <c r="AX406" s="16">
        <f t="shared" si="701"/>
        <v>0</v>
      </c>
      <c r="AY406" s="16">
        <f t="shared" si="701"/>
        <v>0</v>
      </c>
      <c r="AZ406" s="16">
        <f t="shared" si="701"/>
        <v>0</v>
      </c>
      <c r="BA406" s="16">
        <f>BA407+BA411</f>
        <v>8626.73</v>
      </c>
      <c r="BB406" s="16">
        <f>BB407+BB411</f>
        <v>0</v>
      </c>
      <c r="BC406" s="16">
        <f t="shared" si="701"/>
        <v>0</v>
      </c>
      <c r="BD406" s="16">
        <f>BD407+BD411</f>
        <v>8650.73</v>
      </c>
      <c r="BE406" s="16">
        <f>BE407+BE411</f>
        <v>0</v>
      </c>
      <c r="BF406" s="16">
        <f t="shared" si="697"/>
        <v>47386.2</v>
      </c>
      <c r="BG406" s="16">
        <f t="shared" si="698"/>
        <v>50990.53</v>
      </c>
      <c r="BH406" s="16">
        <f t="shared" si="699"/>
        <v>54618.03</v>
      </c>
      <c r="BI406" s="16">
        <f t="shared" ref="BI406" si="702">BI407+BI411</f>
        <v>0</v>
      </c>
      <c r="BJ406" s="16">
        <f t="shared" si="635"/>
        <v>47386.2</v>
      </c>
      <c r="BK406" s="16">
        <f t="shared" si="701"/>
        <v>0</v>
      </c>
    </row>
    <row r="407" spans="1:63" ht="126" x14ac:dyDescent="0.25">
      <c r="A407" s="17" t="s">
        <v>178</v>
      </c>
      <c r="B407" s="22" t="s">
        <v>157</v>
      </c>
      <c r="C407" s="10" t="s">
        <v>157</v>
      </c>
      <c r="D407" s="17" t="s">
        <v>186</v>
      </c>
      <c r="E407" s="17"/>
      <c r="F407" s="11" t="s">
        <v>969</v>
      </c>
      <c r="G407" s="16">
        <f>G408</f>
        <v>2179</v>
      </c>
      <c r="H407" s="16">
        <f t="shared" si="647"/>
        <v>2791.3999999999996</v>
      </c>
      <c r="I407" s="16">
        <f t="shared" ref="I407:J409" si="703">I408</f>
        <v>4970.3999999999996</v>
      </c>
      <c r="J407" s="16">
        <f t="shared" si="703"/>
        <v>2179</v>
      </c>
      <c r="K407" s="16">
        <f t="shared" si="648"/>
        <v>3149.3</v>
      </c>
      <c r="L407" s="16">
        <f t="shared" ref="L407:P409" si="704">L408</f>
        <v>5328.3</v>
      </c>
      <c r="M407" s="16">
        <f t="shared" si="704"/>
        <v>5653.3</v>
      </c>
      <c r="N407" s="16">
        <f t="shared" si="704"/>
        <v>0</v>
      </c>
      <c r="O407" s="16">
        <f t="shared" si="704"/>
        <v>0</v>
      </c>
      <c r="P407" s="16">
        <f t="shared" si="704"/>
        <v>0</v>
      </c>
      <c r="Q407" s="16">
        <f t="shared" si="657"/>
        <v>2791.3999999999996</v>
      </c>
      <c r="R407" s="16">
        <f t="shared" si="658"/>
        <v>4970.3999999999996</v>
      </c>
      <c r="S407" s="16">
        <f t="shared" si="659"/>
        <v>3149.3</v>
      </c>
      <c r="T407" s="16">
        <f t="shared" si="660"/>
        <v>5328.3</v>
      </c>
      <c r="U407" s="16">
        <f t="shared" si="661"/>
        <v>5653.3</v>
      </c>
      <c r="V407" s="16">
        <f t="shared" ref="V407:Z409" si="705">V408</f>
        <v>0</v>
      </c>
      <c r="W407" s="16">
        <f t="shared" si="705"/>
        <v>0</v>
      </c>
      <c r="X407" s="16">
        <f t="shared" si="705"/>
        <v>0</v>
      </c>
      <c r="Y407" s="16">
        <f t="shared" si="705"/>
        <v>0</v>
      </c>
      <c r="Z407" s="16">
        <f t="shared" si="705"/>
        <v>0</v>
      </c>
      <c r="AA407" s="16">
        <f t="shared" si="649"/>
        <v>4970.3999999999996</v>
      </c>
      <c r="AB407" s="16">
        <f t="shared" si="650"/>
        <v>5328.3</v>
      </c>
      <c r="AC407" s="16">
        <f t="shared" si="651"/>
        <v>5653.3</v>
      </c>
      <c r="AD407" s="16">
        <f t="shared" ref="AD407:AE409" si="706">AD408</f>
        <v>0</v>
      </c>
      <c r="AE407" s="16">
        <f t="shared" si="706"/>
        <v>0</v>
      </c>
      <c r="AF407" s="16">
        <f>AF408</f>
        <v>0</v>
      </c>
      <c r="AG407" s="16">
        <f t="shared" ref="AG407:AH409" si="707">AG408</f>
        <v>0</v>
      </c>
      <c r="AH407" s="16">
        <f t="shared" si="707"/>
        <v>0</v>
      </c>
      <c r="AI407" s="16">
        <f t="shared" ref="AI407:AJ409" si="708">AI408</f>
        <v>0</v>
      </c>
      <c r="AJ407" s="16">
        <f t="shared" si="708"/>
        <v>0</v>
      </c>
      <c r="AK407" s="16">
        <f t="shared" si="605"/>
        <v>4970.3999999999996</v>
      </c>
      <c r="AL407" s="16">
        <f t="shared" si="606"/>
        <v>5328.3</v>
      </c>
      <c r="AM407" s="16">
        <f t="shared" si="607"/>
        <v>5653.3</v>
      </c>
      <c r="AN407" s="16">
        <f>AN408</f>
        <v>0</v>
      </c>
      <c r="AO407" s="16">
        <f t="shared" si="608"/>
        <v>4970.3999999999996</v>
      </c>
      <c r="AP407" s="16">
        <f t="shared" ref="AP407:AT409" si="709">AP408</f>
        <v>0</v>
      </c>
      <c r="AQ407" s="16">
        <f t="shared" si="709"/>
        <v>0</v>
      </c>
      <c r="AR407" s="16">
        <f t="shared" si="709"/>
        <v>0</v>
      </c>
      <c r="AS407" s="16">
        <f t="shared" si="709"/>
        <v>0</v>
      </c>
      <c r="AT407" s="16">
        <f t="shared" si="709"/>
        <v>0</v>
      </c>
      <c r="AU407" s="16">
        <f t="shared" ref="AU407:AY409" si="710">AU408</f>
        <v>0</v>
      </c>
      <c r="AV407" s="16">
        <f t="shared" si="710"/>
        <v>0</v>
      </c>
      <c r="AW407" s="16">
        <f t="shared" si="710"/>
        <v>0</v>
      </c>
      <c r="AX407" s="16">
        <f t="shared" si="710"/>
        <v>0</v>
      </c>
      <c r="AY407" s="16">
        <f t="shared" si="710"/>
        <v>0</v>
      </c>
      <c r="AZ407" s="16">
        <f t="shared" ref="AZ407:BC409" si="711">AZ408</f>
        <v>0</v>
      </c>
      <c r="BA407" s="16">
        <f t="shared" ref="BA407:BB409" si="712">BA408</f>
        <v>0</v>
      </c>
      <c r="BB407" s="16">
        <f t="shared" si="712"/>
        <v>0</v>
      </c>
      <c r="BC407" s="16">
        <f t="shared" si="711"/>
        <v>0</v>
      </c>
      <c r="BD407" s="16">
        <f t="shared" ref="BD407:BE409" si="713">BD408</f>
        <v>0</v>
      </c>
      <c r="BE407" s="16">
        <f t="shared" si="713"/>
        <v>0</v>
      </c>
      <c r="BF407" s="16">
        <f t="shared" si="697"/>
        <v>4970.3999999999996</v>
      </c>
      <c r="BG407" s="16">
        <f t="shared" si="698"/>
        <v>5328.3</v>
      </c>
      <c r="BH407" s="16">
        <f t="shared" si="699"/>
        <v>5653.3</v>
      </c>
      <c r="BI407" s="16">
        <f>BI408</f>
        <v>0</v>
      </c>
      <c r="BJ407" s="16">
        <f t="shared" si="635"/>
        <v>4970.3999999999996</v>
      </c>
      <c r="BK407" s="16">
        <f>BK408</f>
        <v>0</v>
      </c>
    </row>
    <row r="408" spans="1:63" ht="31.5" x14ac:dyDescent="0.25">
      <c r="A408" s="17" t="s">
        <v>178</v>
      </c>
      <c r="B408" s="22" t="s">
        <v>157</v>
      </c>
      <c r="C408" s="10" t="s">
        <v>157</v>
      </c>
      <c r="D408" s="17" t="s">
        <v>186</v>
      </c>
      <c r="E408" s="62">
        <v>300</v>
      </c>
      <c r="F408" s="11" t="s">
        <v>187</v>
      </c>
      <c r="G408" s="16">
        <f>G409</f>
        <v>2179</v>
      </c>
      <c r="H408" s="16">
        <f t="shared" si="647"/>
        <v>2791.3999999999996</v>
      </c>
      <c r="I408" s="16">
        <f t="shared" si="703"/>
        <v>4970.3999999999996</v>
      </c>
      <c r="J408" s="16">
        <f t="shared" si="703"/>
        <v>2179</v>
      </c>
      <c r="K408" s="16">
        <f t="shared" si="648"/>
        <v>3149.3</v>
      </c>
      <c r="L408" s="16">
        <f t="shared" si="704"/>
        <v>5328.3</v>
      </c>
      <c r="M408" s="16">
        <f t="shared" si="704"/>
        <v>5653.3</v>
      </c>
      <c r="N408" s="16">
        <f t="shared" si="704"/>
        <v>0</v>
      </c>
      <c r="O408" s="16">
        <f t="shared" si="704"/>
        <v>0</v>
      </c>
      <c r="P408" s="16">
        <f t="shared" si="704"/>
        <v>0</v>
      </c>
      <c r="Q408" s="16">
        <f t="shared" si="657"/>
        <v>2791.3999999999996</v>
      </c>
      <c r="R408" s="16">
        <f t="shared" si="658"/>
        <v>4970.3999999999996</v>
      </c>
      <c r="S408" s="16">
        <f t="shared" si="659"/>
        <v>3149.3</v>
      </c>
      <c r="T408" s="16">
        <f t="shared" si="660"/>
        <v>5328.3</v>
      </c>
      <c r="U408" s="16">
        <f t="shared" si="661"/>
        <v>5653.3</v>
      </c>
      <c r="V408" s="16">
        <f t="shared" si="705"/>
        <v>0</v>
      </c>
      <c r="W408" s="16">
        <f t="shared" si="705"/>
        <v>0</v>
      </c>
      <c r="X408" s="16">
        <f t="shared" si="705"/>
        <v>0</v>
      </c>
      <c r="Y408" s="16">
        <f t="shared" si="705"/>
        <v>0</v>
      </c>
      <c r="Z408" s="16">
        <f t="shared" si="705"/>
        <v>0</v>
      </c>
      <c r="AA408" s="16">
        <f t="shared" si="649"/>
        <v>4970.3999999999996</v>
      </c>
      <c r="AB408" s="16">
        <f t="shared" si="650"/>
        <v>5328.3</v>
      </c>
      <c r="AC408" s="16">
        <f t="shared" si="651"/>
        <v>5653.3</v>
      </c>
      <c r="AD408" s="16">
        <f t="shared" si="706"/>
        <v>0</v>
      </c>
      <c r="AE408" s="16">
        <f t="shared" si="706"/>
        <v>0</v>
      </c>
      <c r="AF408" s="16">
        <f>AF409</f>
        <v>0</v>
      </c>
      <c r="AG408" s="16">
        <f t="shared" si="707"/>
        <v>0</v>
      </c>
      <c r="AH408" s="16">
        <f t="shared" si="707"/>
        <v>0</v>
      </c>
      <c r="AI408" s="16">
        <f t="shared" si="708"/>
        <v>0</v>
      </c>
      <c r="AJ408" s="16">
        <f t="shared" si="708"/>
        <v>0</v>
      </c>
      <c r="AK408" s="16">
        <f t="shared" si="605"/>
        <v>4970.3999999999996</v>
      </c>
      <c r="AL408" s="16">
        <f t="shared" si="606"/>
        <v>5328.3</v>
      </c>
      <c r="AM408" s="16">
        <f t="shared" si="607"/>
        <v>5653.3</v>
      </c>
      <c r="AN408" s="16">
        <f>AN409</f>
        <v>0</v>
      </c>
      <c r="AO408" s="16">
        <f t="shared" si="608"/>
        <v>4970.3999999999996</v>
      </c>
      <c r="AP408" s="16">
        <f t="shared" si="709"/>
        <v>0</v>
      </c>
      <c r="AQ408" s="16">
        <f t="shared" si="709"/>
        <v>0</v>
      </c>
      <c r="AR408" s="16">
        <f t="shared" si="709"/>
        <v>0</v>
      </c>
      <c r="AS408" s="16">
        <f t="shared" si="709"/>
        <v>0</v>
      </c>
      <c r="AT408" s="16">
        <f t="shared" si="709"/>
        <v>0</v>
      </c>
      <c r="AU408" s="16">
        <f t="shared" si="710"/>
        <v>0</v>
      </c>
      <c r="AV408" s="16">
        <f t="shared" si="710"/>
        <v>0</v>
      </c>
      <c r="AW408" s="16">
        <f t="shared" si="710"/>
        <v>0</v>
      </c>
      <c r="AX408" s="16">
        <f t="shared" si="710"/>
        <v>0</v>
      </c>
      <c r="AY408" s="16">
        <f t="shared" si="710"/>
        <v>0</v>
      </c>
      <c r="AZ408" s="16">
        <f t="shared" si="711"/>
        <v>0</v>
      </c>
      <c r="BA408" s="16">
        <f t="shared" si="712"/>
        <v>0</v>
      </c>
      <c r="BB408" s="16">
        <f t="shared" si="712"/>
        <v>0</v>
      </c>
      <c r="BC408" s="16">
        <f t="shared" si="711"/>
        <v>0</v>
      </c>
      <c r="BD408" s="16">
        <f t="shared" si="713"/>
        <v>0</v>
      </c>
      <c r="BE408" s="16">
        <f t="shared" si="713"/>
        <v>0</v>
      </c>
      <c r="BF408" s="16">
        <f t="shared" si="697"/>
        <v>4970.3999999999996</v>
      </c>
      <c r="BG408" s="16">
        <f t="shared" si="698"/>
        <v>5328.3</v>
      </c>
      <c r="BH408" s="16">
        <f t="shared" si="699"/>
        <v>5653.3</v>
      </c>
      <c r="BI408" s="16">
        <f>BI409</f>
        <v>0</v>
      </c>
      <c r="BJ408" s="16">
        <f t="shared" si="635"/>
        <v>4970.3999999999996</v>
      </c>
      <c r="BK408" s="16">
        <f>BK409</f>
        <v>0</v>
      </c>
    </row>
    <row r="409" spans="1:63" ht="47.25" x14ac:dyDescent="0.25">
      <c r="A409" s="17" t="s">
        <v>178</v>
      </c>
      <c r="B409" s="22" t="s">
        <v>157</v>
      </c>
      <c r="C409" s="10" t="s">
        <v>157</v>
      </c>
      <c r="D409" s="17" t="s">
        <v>186</v>
      </c>
      <c r="E409" s="17">
        <v>320</v>
      </c>
      <c r="F409" s="11" t="s">
        <v>188</v>
      </c>
      <c r="G409" s="16">
        <f>G410</f>
        <v>2179</v>
      </c>
      <c r="H409" s="16">
        <f t="shared" si="647"/>
        <v>2791.3999999999996</v>
      </c>
      <c r="I409" s="16">
        <f t="shared" si="703"/>
        <v>4970.3999999999996</v>
      </c>
      <c r="J409" s="16">
        <f t="shared" si="703"/>
        <v>2179</v>
      </c>
      <c r="K409" s="16">
        <f t="shared" si="648"/>
        <v>3149.3</v>
      </c>
      <c r="L409" s="16">
        <f t="shared" si="704"/>
        <v>5328.3</v>
      </c>
      <c r="M409" s="16">
        <f t="shared" si="704"/>
        <v>5653.3</v>
      </c>
      <c r="N409" s="16">
        <f t="shared" si="704"/>
        <v>0</v>
      </c>
      <c r="O409" s="16">
        <f t="shared" si="704"/>
        <v>0</v>
      </c>
      <c r="P409" s="16">
        <f t="shared" si="704"/>
        <v>0</v>
      </c>
      <c r="Q409" s="16">
        <f t="shared" si="657"/>
        <v>2791.3999999999996</v>
      </c>
      <c r="R409" s="16">
        <f t="shared" si="658"/>
        <v>4970.3999999999996</v>
      </c>
      <c r="S409" s="16">
        <f t="shared" si="659"/>
        <v>3149.3</v>
      </c>
      <c r="T409" s="16">
        <f t="shared" si="660"/>
        <v>5328.3</v>
      </c>
      <c r="U409" s="16">
        <f t="shared" si="661"/>
        <v>5653.3</v>
      </c>
      <c r="V409" s="16">
        <f t="shared" si="705"/>
        <v>0</v>
      </c>
      <c r="W409" s="16">
        <f t="shared" si="705"/>
        <v>0</v>
      </c>
      <c r="X409" s="16">
        <f t="shared" si="705"/>
        <v>0</v>
      </c>
      <c r="Y409" s="16">
        <f t="shared" si="705"/>
        <v>0</v>
      </c>
      <c r="Z409" s="16">
        <f t="shared" si="705"/>
        <v>0</v>
      </c>
      <c r="AA409" s="16">
        <f t="shared" si="649"/>
        <v>4970.3999999999996</v>
      </c>
      <c r="AB409" s="16">
        <f t="shared" si="650"/>
        <v>5328.3</v>
      </c>
      <c r="AC409" s="16">
        <f t="shared" si="651"/>
        <v>5653.3</v>
      </c>
      <c r="AD409" s="16">
        <f t="shared" si="706"/>
        <v>0</v>
      </c>
      <c r="AE409" s="16">
        <f t="shared" si="706"/>
        <v>0</v>
      </c>
      <c r="AF409" s="16">
        <f>AF410</f>
        <v>0</v>
      </c>
      <c r="AG409" s="16">
        <f t="shared" si="707"/>
        <v>0</v>
      </c>
      <c r="AH409" s="16">
        <f t="shared" si="707"/>
        <v>0</v>
      </c>
      <c r="AI409" s="16">
        <f t="shared" si="708"/>
        <v>0</v>
      </c>
      <c r="AJ409" s="16">
        <f t="shared" si="708"/>
        <v>0</v>
      </c>
      <c r="AK409" s="16">
        <f t="shared" si="605"/>
        <v>4970.3999999999996</v>
      </c>
      <c r="AL409" s="16">
        <f t="shared" si="606"/>
        <v>5328.3</v>
      </c>
      <c r="AM409" s="16">
        <f t="shared" si="607"/>
        <v>5653.3</v>
      </c>
      <c r="AN409" s="16">
        <f>AN410</f>
        <v>0</v>
      </c>
      <c r="AO409" s="16">
        <f t="shared" si="608"/>
        <v>4970.3999999999996</v>
      </c>
      <c r="AP409" s="16">
        <f t="shared" si="709"/>
        <v>0</v>
      </c>
      <c r="AQ409" s="16">
        <f t="shared" si="709"/>
        <v>0</v>
      </c>
      <c r="AR409" s="16">
        <f t="shared" si="709"/>
        <v>0</v>
      </c>
      <c r="AS409" s="16">
        <f t="shared" si="709"/>
        <v>0</v>
      </c>
      <c r="AT409" s="16">
        <f t="shared" si="709"/>
        <v>0</v>
      </c>
      <c r="AU409" s="16">
        <f t="shared" si="710"/>
        <v>0</v>
      </c>
      <c r="AV409" s="16">
        <f t="shared" si="710"/>
        <v>0</v>
      </c>
      <c r="AW409" s="16">
        <f t="shared" si="710"/>
        <v>0</v>
      </c>
      <c r="AX409" s="16">
        <f t="shared" si="710"/>
        <v>0</v>
      </c>
      <c r="AY409" s="16">
        <f t="shared" si="710"/>
        <v>0</v>
      </c>
      <c r="AZ409" s="16">
        <f t="shared" si="711"/>
        <v>0</v>
      </c>
      <c r="BA409" s="16">
        <f t="shared" si="712"/>
        <v>0</v>
      </c>
      <c r="BB409" s="16">
        <f t="shared" si="712"/>
        <v>0</v>
      </c>
      <c r="BC409" s="16">
        <f t="shared" si="711"/>
        <v>0</v>
      </c>
      <c r="BD409" s="16">
        <f t="shared" si="713"/>
        <v>0</v>
      </c>
      <c r="BE409" s="16">
        <f t="shared" si="713"/>
        <v>0</v>
      </c>
      <c r="BF409" s="16">
        <f t="shared" si="697"/>
        <v>4970.3999999999996</v>
      </c>
      <c r="BG409" s="16">
        <f t="shared" si="698"/>
        <v>5328.3</v>
      </c>
      <c r="BH409" s="16">
        <f t="shared" si="699"/>
        <v>5653.3</v>
      </c>
      <c r="BI409" s="16">
        <f>BI410</f>
        <v>0</v>
      </c>
      <c r="BJ409" s="16">
        <f t="shared" si="635"/>
        <v>4970.3999999999996</v>
      </c>
      <c r="BK409" s="16">
        <f>BK410</f>
        <v>0</v>
      </c>
    </row>
    <row r="410" spans="1:63" ht="47.25" x14ac:dyDescent="0.25">
      <c r="A410" s="17" t="s">
        <v>178</v>
      </c>
      <c r="B410" s="22" t="s">
        <v>157</v>
      </c>
      <c r="C410" s="10" t="s">
        <v>157</v>
      </c>
      <c r="D410" s="17" t="s">
        <v>186</v>
      </c>
      <c r="E410" s="17">
        <v>321</v>
      </c>
      <c r="F410" s="11" t="s">
        <v>189</v>
      </c>
      <c r="G410" s="16">
        <v>2179</v>
      </c>
      <c r="H410" s="16">
        <f t="shared" si="647"/>
        <v>2791.3999999999996</v>
      </c>
      <c r="I410" s="16">
        <v>4970.3999999999996</v>
      </c>
      <c r="J410" s="16">
        <v>2179</v>
      </c>
      <c r="K410" s="16">
        <f t="shared" si="648"/>
        <v>3149.3</v>
      </c>
      <c r="L410" s="16">
        <v>5328.3</v>
      </c>
      <c r="M410" s="16">
        <v>5653.3</v>
      </c>
      <c r="N410" s="16"/>
      <c r="O410" s="16"/>
      <c r="P410" s="16"/>
      <c r="Q410" s="16">
        <f t="shared" si="657"/>
        <v>2791.3999999999996</v>
      </c>
      <c r="R410" s="16">
        <f t="shared" si="658"/>
        <v>4970.3999999999996</v>
      </c>
      <c r="S410" s="16">
        <f t="shared" si="659"/>
        <v>3149.3</v>
      </c>
      <c r="T410" s="16">
        <f t="shared" si="660"/>
        <v>5328.3</v>
      </c>
      <c r="U410" s="16">
        <f t="shared" si="661"/>
        <v>5653.3</v>
      </c>
      <c r="V410" s="16"/>
      <c r="W410" s="16"/>
      <c r="X410" s="16"/>
      <c r="Y410" s="16"/>
      <c r="Z410" s="16"/>
      <c r="AA410" s="16">
        <f t="shared" si="649"/>
        <v>4970.3999999999996</v>
      </c>
      <c r="AB410" s="16">
        <f t="shared" si="650"/>
        <v>5328.3</v>
      </c>
      <c r="AC410" s="16">
        <f t="shared" si="651"/>
        <v>5653.3</v>
      </c>
      <c r="AD410" s="16"/>
      <c r="AE410" s="16"/>
      <c r="AF410" s="16"/>
      <c r="AG410" s="16"/>
      <c r="AH410" s="16"/>
      <c r="AI410" s="16"/>
      <c r="AJ410" s="16"/>
      <c r="AK410" s="16">
        <f t="shared" si="605"/>
        <v>4970.3999999999996</v>
      </c>
      <c r="AL410" s="16">
        <f t="shared" si="606"/>
        <v>5328.3</v>
      </c>
      <c r="AM410" s="16">
        <f t="shared" si="607"/>
        <v>5653.3</v>
      </c>
      <c r="AN410" s="16"/>
      <c r="AO410" s="16">
        <f t="shared" si="608"/>
        <v>4970.3999999999996</v>
      </c>
      <c r="AP410" s="16"/>
      <c r="AQ410" s="16"/>
      <c r="AR410" s="16"/>
      <c r="AS410" s="16"/>
      <c r="AT410" s="16"/>
      <c r="AU410" s="16"/>
      <c r="AV410" s="16"/>
      <c r="AW410" s="16"/>
      <c r="AX410" s="16"/>
      <c r="AY410" s="16"/>
      <c r="AZ410" s="16"/>
      <c r="BA410" s="16"/>
      <c r="BB410" s="16"/>
      <c r="BC410" s="16"/>
      <c r="BD410" s="16"/>
      <c r="BE410" s="16"/>
      <c r="BF410" s="16">
        <f t="shared" si="697"/>
        <v>4970.3999999999996</v>
      </c>
      <c r="BG410" s="16">
        <f t="shared" si="698"/>
        <v>5328.3</v>
      </c>
      <c r="BH410" s="16">
        <f t="shared" si="699"/>
        <v>5653.3</v>
      </c>
      <c r="BI410" s="16"/>
      <c r="BJ410" s="16">
        <f t="shared" si="635"/>
        <v>4970.3999999999996</v>
      </c>
      <c r="BK410" s="16"/>
    </row>
    <row r="411" spans="1:63" ht="47.25" x14ac:dyDescent="0.25">
      <c r="A411" s="17" t="s">
        <v>178</v>
      </c>
      <c r="B411" s="22" t="s">
        <v>157</v>
      </c>
      <c r="C411" s="10" t="s">
        <v>157</v>
      </c>
      <c r="D411" s="23" t="s">
        <v>166</v>
      </c>
      <c r="E411" s="17"/>
      <c r="F411" s="21" t="s">
        <v>167</v>
      </c>
      <c r="G411" s="16">
        <f>G419+G412+G423+G426</f>
        <v>84013.395000000004</v>
      </c>
      <c r="H411" s="16">
        <f t="shared" si="647"/>
        <v>-50251.195000000007</v>
      </c>
      <c r="I411" s="16">
        <f>I419+I412+I423+I426</f>
        <v>33762.199999999997</v>
      </c>
      <c r="J411" s="16">
        <f>J419+J412+J423+J426</f>
        <v>95459.781000000017</v>
      </c>
      <c r="K411" s="16">
        <f t="shared" si="648"/>
        <v>-58424.281000000017</v>
      </c>
      <c r="L411" s="16">
        <f>L419+L412+L423+L426</f>
        <v>37035.5</v>
      </c>
      <c r="M411" s="16">
        <f>M419+M412+M423+M426</f>
        <v>40314</v>
      </c>
      <c r="N411" s="16">
        <f>N419+N412+N423+N426</f>
        <v>0</v>
      </c>
      <c r="O411" s="16">
        <f>O419+O412+O423+O426</f>
        <v>0</v>
      </c>
      <c r="P411" s="16">
        <f>P419+P412+P423+P426</f>
        <v>0</v>
      </c>
      <c r="Q411" s="16">
        <f t="shared" si="657"/>
        <v>-50251.195000000007</v>
      </c>
      <c r="R411" s="16">
        <f t="shared" si="658"/>
        <v>33762.199999999997</v>
      </c>
      <c r="S411" s="16">
        <f t="shared" si="659"/>
        <v>-58424.281000000017</v>
      </c>
      <c r="T411" s="16">
        <f t="shared" si="660"/>
        <v>37035.5</v>
      </c>
      <c r="U411" s="16">
        <f t="shared" si="661"/>
        <v>40314</v>
      </c>
      <c r="V411" s="16">
        <f>V419+V412+V423+V426</f>
        <v>0</v>
      </c>
      <c r="W411" s="16">
        <f>W419+W412+W423+W426</f>
        <v>0</v>
      </c>
      <c r="X411" s="16">
        <f>X419+X412+X423+X426</f>
        <v>0</v>
      </c>
      <c r="Y411" s="16">
        <f>Y419+Y412+Y423+Y426</f>
        <v>0</v>
      </c>
      <c r="Z411" s="16">
        <f>Z419+Z412+Z423+Z426</f>
        <v>0</v>
      </c>
      <c r="AA411" s="16">
        <f t="shared" si="649"/>
        <v>33762.199999999997</v>
      </c>
      <c r="AB411" s="16">
        <f t="shared" si="650"/>
        <v>37035.5</v>
      </c>
      <c r="AC411" s="16">
        <f t="shared" si="651"/>
        <v>40314</v>
      </c>
      <c r="AD411" s="16">
        <f t="shared" ref="AD411:AJ411" si="714">AD419+AD412+AD423+AD426</f>
        <v>0</v>
      </c>
      <c r="AE411" s="16">
        <f t="shared" si="714"/>
        <v>0</v>
      </c>
      <c r="AF411" s="16">
        <f t="shared" si="714"/>
        <v>0</v>
      </c>
      <c r="AG411" s="16">
        <f t="shared" si="714"/>
        <v>0</v>
      </c>
      <c r="AH411" s="16">
        <f t="shared" si="714"/>
        <v>0</v>
      </c>
      <c r="AI411" s="16">
        <f t="shared" si="714"/>
        <v>0</v>
      </c>
      <c r="AJ411" s="16">
        <f t="shared" si="714"/>
        <v>0</v>
      </c>
      <c r="AK411" s="16">
        <f t="shared" ref="AK411:AK474" si="715">AA411+AD411+AE411+AF411</f>
        <v>33762.199999999997</v>
      </c>
      <c r="AL411" s="16">
        <f t="shared" ref="AL411:AL474" si="716">AB411+AG411+AH411</f>
        <v>37035.5</v>
      </c>
      <c r="AM411" s="16">
        <f t="shared" ref="AM411:AM474" si="717">AC411+AI411+AJ411</f>
        <v>40314</v>
      </c>
      <c r="AN411" s="16">
        <f>AN419+AN412+AN423+AN426</f>
        <v>0</v>
      </c>
      <c r="AO411" s="16">
        <f t="shared" ref="AO411:AO474" si="718">AK411+AN411</f>
        <v>33762.199999999997</v>
      </c>
      <c r="AP411" s="16">
        <f t="shared" ref="AP411:BK411" si="719">AP419+AP412+AP423+AP426</f>
        <v>0</v>
      </c>
      <c r="AQ411" s="16">
        <f t="shared" si="719"/>
        <v>0</v>
      </c>
      <c r="AR411" s="16">
        <f t="shared" si="719"/>
        <v>8653.6</v>
      </c>
      <c r="AS411" s="16">
        <f>AS419+AS412+AS423+AS426</f>
        <v>0</v>
      </c>
      <c r="AT411" s="16">
        <f>AT419+AT412+AT423+AT426</f>
        <v>0</v>
      </c>
      <c r="AU411" s="16">
        <f t="shared" si="719"/>
        <v>0</v>
      </c>
      <c r="AV411" s="16">
        <f t="shared" si="719"/>
        <v>0</v>
      </c>
      <c r="AW411" s="16">
        <f t="shared" si="719"/>
        <v>0</v>
      </c>
      <c r="AX411" s="16">
        <f t="shared" si="719"/>
        <v>0</v>
      </c>
      <c r="AY411" s="16">
        <f t="shared" si="719"/>
        <v>0</v>
      </c>
      <c r="AZ411" s="16">
        <f t="shared" si="719"/>
        <v>0</v>
      </c>
      <c r="BA411" s="16">
        <f>BA419+BA412+BA423+BA426</f>
        <v>8626.73</v>
      </c>
      <c r="BB411" s="16">
        <f>BB419+BB412+BB423+BB426</f>
        <v>0</v>
      </c>
      <c r="BC411" s="16">
        <f t="shared" si="719"/>
        <v>0</v>
      </c>
      <c r="BD411" s="16">
        <f>BD419+BD412+BD423+BD426</f>
        <v>8650.73</v>
      </c>
      <c r="BE411" s="16">
        <f>BE419+BE412+BE423+BE426</f>
        <v>0</v>
      </c>
      <c r="BF411" s="16">
        <f t="shared" si="697"/>
        <v>42415.799999999996</v>
      </c>
      <c r="BG411" s="16">
        <f t="shared" si="698"/>
        <v>45662.229999999996</v>
      </c>
      <c r="BH411" s="16">
        <f t="shared" si="699"/>
        <v>48964.729999999996</v>
      </c>
      <c r="BI411" s="16">
        <f t="shared" ref="BI411" si="720">BI419+BI412+BI423+BI426</f>
        <v>0</v>
      </c>
      <c r="BJ411" s="16">
        <f t="shared" si="635"/>
        <v>42415.799999999996</v>
      </c>
      <c r="BK411" s="16">
        <f t="shared" si="719"/>
        <v>0</v>
      </c>
    </row>
    <row r="412" spans="1:63" ht="110.25" x14ac:dyDescent="0.25">
      <c r="A412" s="17" t="s">
        <v>178</v>
      </c>
      <c r="B412" s="22" t="s">
        <v>157</v>
      </c>
      <c r="C412" s="10" t="s">
        <v>157</v>
      </c>
      <c r="D412" s="23" t="s">
        <v>166</v>
      </c>
      <c r="E412" s="17">
        <v>100</v>
      </c>
      <c r="F412" s="11" t="s">
        <v>17</v>
      </c>
      <c r="G412" s="16">
        <f>G416+G413</f>
        <v>20360.114000000001</v>
      </c>
      <c r="H412" s="16">
        <f t="shared" si="647"/>
        <v>-3354.7139999999999</v>
      </c>
      <c r="I412" s="16">
        <f>I416+I413</f>
        <v>17005.400000000001</v>
      </c>
      <c r="J412" s="16">
        <f>J416+J413</f>
        <v>20806.823</v>
      </c>
      <c r="K412" s="16">
        <f t="shared" si="648"/>
        <v>-3163.2230000000018</v>
      </c>
      <c r="L412" s="16">
        <f>L416+L413</f>
        <v>17643.599999999999</v>
      </c>
      <c r="M412" s="16">
        <f>M416+M413</f>
        <v>17643.599999999999</v>
      </c>
      <c r="N412" s="16">
        <f>N416+N413</f>
        <v>0</v>
      </c>
      <c r="O412" s="16">
        <f>O416+O413</f>
        <v>0</v>
      </c>
      <c r="P412" s="16">
        <f>P416+P413</f>
        <v>0</v>
      </c>
      <c r="Q412" s="16">
        <f t="shared" si="657"/>
        <v>-3354.7139999999999</v>
      </c>
      <c r="R412" s="16">
        <f t="shared" si="658"/>
        <v>17005.400000000001</v>
      </c>
      <c r="S412" s="16">
        <f t="shared" si="659"/>
        <v>-3163.2230000000018</v>
      </c>
      <c r="T412" s="16">
        <f t="shared" si="660"/>
        <v>17643.599999999999</v>
      </c>
      <c r="U412" s="16">
        <f t="shared" si="661"/>
        <v>17643.599999999999</v>
      </c>
      <c r="V412" s="16">
        <f>V416+V413</f>
        <v>0</v>
      </c>
      <c r="W412" s="16">
        <f>W416+W413</f>
        <v>0</v>
      </c>
      <c r="X412" s="16">
        <f>X416+X413</f>
        <v>0</v>
      </c>
      <c r="Y412" s="16">
        <f>Y416+Y413</f>
        <v>0</v>
      </c>
      <c r="Z412" s="16">
        <f>Z416+Z413</f>
        <v>0</v>
      </c>
      <c r="AA412" s="16">
        <f t="shared" si="649"/>
        <v>17005.400000000001</v>
      </c>
      <c r="AB412" s="16">
        <f t="shared" si="650"/>
        <v>17643.599999999999</v>
      </c>
      <c r="AC412" s="16">
        <f t="shared" si="651"/>
        <v>17643.599999999999</v>
      </c>
      <c r="AD412" s="16">
        <f t="shared" ref="AD412:AJ412" si="721">AD416+AD413</f>
        <v>0</v>
      </c>
      <c r="AE412" s="16">
        <f t="shared" si="721"/>
        <v>0</v>
      </c>
      <c r="AF412" s="16">
        <f t="shared" si="721"/>
        <v>0</v>
      </c>
      <c r="AG412" s="16">
        <f t="shared" si="721"/>
        <v>0</v>
      </c>
      <c r="AH412" s="16">
        <f t="shared" si="721"/>
        <v>0</v>
      </c>
      <c r="AI412" s="16">
        <f t="shared" si="721"/>
        <v>0</v>
      </c>
      <c r="AJ412" s="16">
        <f t="shared" si="721"/>
        <v>0</v>
      </c>
      <c r="AK412" s="16">
        <f t="shared" si="715"/>
        <v>17005.400000000001</v>
      </c>
      <c r="AL412" s="16">
        <f t="shared" si="716"/>
        <v>17643.599999999999</v>
      </c>
      <c r="AM412" s="16">
        <f t="shared" si="717"/>
        <v>17643.599999999999</v>
      </c>
      <c r="AN412" s="16">
        <f>AN416+AN413</f>
        <v>0</v>
      </c>
      <c r="AO412" s="16">
        <f t="shared" si="718"/>
        <v>17005.400000000001</v>
      </c>
      <c r="AP412" s="16">
        <f t="shared" ref="AP412:BK412" si="722">AP416+AP413</f>
        <v>0</v>
      </c>
      <c r="AQ412" s="16">
        <f t="shared" si="722"/>
        <v>0</v>
      </c>
      <c r="AR412" s="16">
        <f t="shared" si="722"/>
        <v>6659.79</v>
      </c>
      <c r="AS412" s="16">
        <f>AS416+AS413</f>
        <v>0</v>
      </c>
      <c r="AT412" s="16">
        <f>AT416+AT413</f>
        <v>0</v>
      </c>
      <c r="AU412" s="16">
        <f t="shared" si="722"/>
        <v>0</v>
      </c>
      <c r="AV412" s="16">
        <f t="shared" si="722"/>
        <v>0</v>
      </c>
      <c r="AW412" s="16">
        <f t="shared" si="722"/>
        <v>0</v>
      </c>
      <c r="AX412" s="16">
        <f t="shared" si="722"/>
        <v>0</v>
      </c>
      <c r="AY412" s="16">
        <f t="shared" si="722"/>
        <v>0</v>
      </c>
      <c r="AZ412" s="16">
        <f t="shared" si="722"/>
        <v>0</v>
      </c>
      <c r="BA412" s="16">
        <f>BA416+BA413</f>
        <v>6585.69</v>
      </c>
      <c r="BB412" s="16">
        <f>BB416+BB413</f>
        <v>0</v>
      </c>
      <c r="BC412" s="16">
        <f t="shared" si="722"/>
        <v>0</v>
      </c>
      <c r="BD412" s="16">
        <f>BD416+BD413</f>
        <v>6585.69</v>
      </c>
      <c r="BE412" s="16">
        <f>BE416+BE413</f>
        <v>0</v>
      </c>
      <c r="BF412" s="16">
        <f t="shared" si="697"/>
        <v>23665.190000000002</v>
      </c>
      <c r="BG412" s="16">
        <f t="shared" si="698"/>
        <v>24229.289999999997</v>
      </c>
      <c r="BH412" s="16">
        <f t="shared" si="699"/>
        <v>24229.289999999997</v>
      </c>
      <c r="BI412" s="16">
        <f t="shared" ref="BI412" si="723">BI416+BI413</f>
        <v>0</v>
      </c>
      <c r="BJ412" s="16">
        <f t="shared" si="635"/>
        <v>23665.190000000002</v>
      </c>
      <c r="BK412" s="16">
        <f t="shared" si="722"/>
        <v>0</v>
      </c>
    </row>
    <row r="413" spans="1:63" ht="31.5" x14ac:dyDescent="0.25">
      <c r="A413" s="17" t="s">
        <v>178</v>
      </c>
      <c r="B413" s="22" t="s">
        <v>157</v>
      </c>
      <c r="C413" s="10" t="s">
        <v>157</v>
      </c>
      <c r="D413" s="23" t="s">
        <v>166</v>
      </c>
      <c r="E413" s="17">
        <v>110</v>
      </c>
      <c r="F413" s="11" t="s">
        <v>38</v>
      </c>
      <c r="G413" s="16">
        <f>G414+G415</f>
        <v>5814.6819999999998</v>
      </c>
      <c r="H413" s="16">
        <f t="shared" si="647"/>
        <v>-5814.6819999999998</v>
      </c>
      <c r="I413" s="16">
        <f>I414+I415</f>
        <v>0</v>
      </c>
      <c r="J413" s="16">
        <f>J414+J415</f>
        <v>5814.6819999999998</v>
      </c>
      <c r="K413" s="16">
        <f t="shared" si="648"/>
        <v>-5814.6819999999998</v>
      </c>
      <c r="L413" s="16">
        <f>L414+L415</f>
        <v>0</v>
      </c>
      <c r="M413" s="16">
        <f>M414+M415</f>
        <v>0</v>
      </c>
      <c r="N413" s="16">
        <f>N414+N415</f>
        <v>0</v>
      </c>
      <c r="O413" s="16">
        <f>O414+O415</f>
        <v>0</v>
      </c>
      <c r="P413" s="16">
        <f>P414+P415</f>
        <v>0</v>
      </c>
      <c r="Q413" s="16">
        <f t="shared" si="657"/>
        <v>-5814.6819999999998</v>
      </c>
      <c r="R413" s="16">
        <f t="shared" si="658"/>
        <v>0</v>
      </c>
      <c r="S413" s="16">
        <f t="shared" si="659"/>
        <v>-5814.6819999999998</v>
      </c>
      <c r="T413" s="16">
        <f t="shared" si="660"/>
        <v>0</v>
      </c>
      <c r="U413" s="16">
        <f t="shared" si="661"/>
        <v>0</v>
      </c>
      <c r="V413" s="16">
        <f>V414+V415</f>
        <v>0</v>
      </c>
      <c r="W413" s="16">
        <f>W414+W415</f>
        <v>0</v>
      </c>
      <c r="X413" s="16">
        <f>X414+X415</f>
        <v>0</v>
      </c>
      <c r="Y413" s="16">
        <f>Y414+Y415</f>
        <v>0</v>
      </c>
      <c r="Z413" s="16">
        <f>Z414+Z415</f>
        <v>0</v>
      </c>
      <c r="AA413" s="16">
        <f t="shared" si="649"/>
        <v>0</v>
      </c>
      <c r="AB413" s="16">
        <f t="shared" si="650"/>
        <v>0</v>
      </c>
      <c r="AC413" s="16">
        <f t="shared" si="651"/>
        <v>0</v>
      </c>
      <c r="AD413" s="16">
        <f t="shared" ref="AD413:AJ413" si="724">AD414+AD415</f>
        <v>0</v>
      </c>
      <c r="AE413" s="16">
        <f t="shared" si="724"/>
        <v>0</v>
      </c>
      <c r="AF413" s="16">
        <f t="shared" si="724"/>
        <v>0</v>
      </c>
      <c r="AG413" s="16">
        <f t="shared" si="724"/>
        <v>0</v>
      </c>
      <c r="AH413" s="16">
        <f t="shared" si="724"/>
        <v>0</v>
      </c>
      <c r="AI413" s="16">
        <f t="shared" si="724"/>
        <v>0</v>
      </c>
      <c r="AJ413" s="16">
        <f t="shared" si="724"/>
        <v>0</v>
      </c>
      <c r="AK413" s="16">
        <f t="shared" si="715"/>
        <v>0</v>
      </c>
      <c r="AL413" s="16">
        <f t="shared" si="716"/>
        <v>0</v>
      </c>
      <c r="AM413" s="16">
        <f t="shared" si="717"/>
        <v>0</v>
      </c>
      <c r="AN413" s="16">
        <f>AN414+AN415</f>
        <v>0</v>
      </c>
      <c r="AO413" s="16">
        <f t="shared" si="718"/>
        <v>0</v>
      </c>
      <c r="AP413" s="16">
        <f t="shared" ref="AP413:BK413" si="725">AP414+AP415</f>
        <v>0</v>
      </c>
      <c r="AQ413" s="16">
        <f t="shared" si="725"/>
        <v>0</v>
      </c>
      <c r="AR413" s="16">
        <f t="shared" si="725"/>
        <v>6585.69</v>
      </c>
      <c r="AS413" s="16">
        <f>AS414+AS415</f>
        <v>0</v>
      </c>
      <c r="AT413" s="16">
        <f>AT414+AT415</f>
        <v>0</v>
      </c>
      <c r="AU413" s="16">
        <f t="shared" si="725"/>
        <v>0</v>
      </c>
      <c r="AV413" s="16">
        <f t="shared" si="725"/>
        <v>0</v>
      </c>
      <c r="AW413" s="16">
        <f t="shared" si="725"/>
        <v>0</v>
      </c>
      <c r="AX413" s="16">
        <f t="shared" si="725"/>
        <v>0</v>
      </c>
      <c r="AY413" s="16">
        <f t="shared" si="725"/>
        <v>0</v>
      </c>
      <c r="AZ413" s="16">
        <f t="shared" si="725"/>
        <v>0</v>
      </c>
      <c r="BA413" s="16">
        <f>BA414+BA415</f>
        <v>6585.69</v>
      </c>
      <c r="BB413" s="16">
        <f>BB414+BB415</f>
        <v>0</v>
      </c>
      <c r="BC413" s="16">
        <f t="shared" si="725"/>
        <v>0</v>
      </c>
      <c r="BD413" s="16">
        <f>BD414+BD415</f>
        <v>6585.69</v>
      </c>
      <c r="BE413" s="16">
        <f>BE414+BE415</f>
        <v>0</v>
      </c>
      <c r="BF413" s="16">
        <f t="shared" si="697"/>
        <v>6585.69</v>
      </c>
      <c r="BG413" s="16">
        <f t="shared" si="698"/>
        <v>6585.69</v>
      </c>
      <c r="BH413" s="16">
        <f t="shared" si="699"/>
        <v>6585.69</v>
      </c>
      <c r="BI413" s="16">
        <f t="shared" ref="BI413" si="726">BI414+BI415</f>
        <v>0</v>
      </c>
      <c r="BJ413" s="16">
        <f t="shared" si="635"/>
        <v>6585.69</v>
      </c>
      <c r="BK413" s="16">
        <f t="shared" si="725"/>
        <v>0</v>
      </c>
    </row>
    <row r="414" spans="1:63" ht="31.5" x14ac:dyDescent="0.25">
      <c r="A414" s="17" t="s">
        <v>178</v>
      </c>
      <c r="B414" s="22" t="s">
        <v>157</v>
      </c>
      <c r="C414" s="10" t="s">
        <v>157</v>
      </c>
      <c r="D414" s="23" t="s">
        <v>166</v>
      </c>
      <c r="E414" s="17">
        <v>111</v>
      </c>
      <c r="F414" s="11" t="s">
        <v>19</v>
      </c>
      <c r="G414" s="16">
        <v>5812.9489999999996</v>
      </c>
      <c r="H414" s="16">
        <f t="shared" si="647"/>
        <v>-5812.9489999999996</v>
      </c>
      <c r="I414" s="16">
        <v>0</v>
      </c>
      <c r="J414" s="16">
        <v>5812.9489999999996</v>
      </c>
      <c r="K414" s="16">
        <f t="shared" si="648"/>
        <v>-5812.9489999999996</v>
      </c>
      <c r="L414" s="16">
        <v>0</v>
      </c>
      <c r="M414" s="16">
        <v>0</v>
      </c>
      <c r="N414" s="16"/>
      <c r="O414" s="16"/>
      <c r="P414" s="16"/>
      <c r="Q414" s="16">
        <f t="shared" si="657"/>
        <v>-5812.9489999999996</v>
      </c>
      <c r="R414" s="16">
        <f t="shared" si="658"/>
        <v>0</v>
      </c>
      <c r="S414" s="16">
        <f t="shared" si="659"/>
        <v>-5812.9489999999996</v>
      </c>
      <c r="T414" s="16">
        <f t="shared" si="660"/>
        <v>0</v>
      </c>
      <c r="U414" s="16">
        <f t="shared" si="661"/>
        <v>0</v>
      </c>
      <c r="V414" s="16"/>
      <c r="W414" s="16"/>
      <c r="X414" s="16"/>
      <c r="Y414" s="16"/>
      <c r="Z414" s="16"/>
      <c r="AA414" s="16">
        <f t="shared" si="649"/>
        <v>0</v>
      </c>
      <c r="AB414" s="16">
        <f t="shared" si="650"/>
        <v>0</v>
      </c>
      <c r="AC414" s="16">
        <f t="shared" si="651"/>
        <v>0</v>
      </c>
      <c r="AD414" s="16"/>
      <c r="AE414" s="16"/>
      <c r="AF414" s="16"/>
      <c r="AG414" s="16"/>
      <c r="AH414" s="16"/>
      <c r="AI414" s="16"/>
      <c r="AJ414" s="16"/>
      <c r="AK414" s="16">
        <f t="shared" si="715"/>
        <v>0</v>
      </c>
      <c r="AL414" s="16">
        <f t="shared" si="716"/>
        <v>0</v>
      </c>
      <c r="AM414" s="16">
        <f t="shared" si="717"/>
        <v>0</v>
      </c>
      <c r="AN414" s="16"/>
      <c r="AO414" s="16">
        <f t="shared" si="718"/>
        <v>0</v>
      </c>
      <c r="AP414" s="16"/>
      <c r="AQ414" s="16"/>
      <c r="AR414" s="16">
        <v>6584</v>
      </c>
      <c r="AS414" s="16"/>
      <c r="AT414" s="16"/>
      <c r="AU414" s="16"/>
      <c r="AV414" s="16"/>
      <c r="AW414" s="16"/>
      <c r="AX414" s="16"/>
      <c r="AY414" s="16"/>
      <c r="AZ414" s="16"/>
      <c r="BA414" s="16">
        <v>6584</v>
      </c>
      <c r="BB414" s="16"/>
      <c r="BC414" s="16"/>
      <c r="BD414" s="16">
        <v>6584</v>
      </c>
      <c r="BE414" s="16"/>
      <c r="BF414" s="16">
        <f t="shared" si="697"/>
        <v>6584</v>
      </c>
      <c r="BG414" s="16">
        <f t="shared" si="698"/>
        <v>6584</v>
      </c>
      <c r="BH414" s="16">
        <f t="shared" si="699"/>
        <v>6584</v>
      </c>
      <c r="BI414" s="16"/>
      <c r="BJ414" s="16">
        <f t="shared" si="635"/>
        <v>6584</v>
      </c>
      <c r="BK414" s="16"/>
    </row>
    <row r="415" spans="1:63" ht="31.5" x14ac:dyDescent="0.25">
      <c r="A415" s="17" t="s">
        <v>178</v>
      </c>
      <c r="B415" s="22" t="s">
        <v>157</v>
      </c>
      <c r="C415" s="10" t="s">
        <v>157</v>
      </c>
      <c r="D415" s="23" t="s">
        <v>166</v>
      </c>
      <c r="E415" s="17">
        <v>112</v>
      </c>
      <c r="F415" s="11" t="s">
        <v>20</v>
      </c>
      <c r="G415" s="16">
        <v>1.7330000000000001</v>
      </c>
      <c r="H415" s="16">
        <f t="shared" si="647"/>
        <v>-1.7330000000000001</v>
      </c>
      <c r="I415" s="16">
        <v>0</v>
      </c>
      <c r="J415" s="16">
        <v>1.7330000000000001</v>
      </c>
      <c r="K415" s="16">
        <f t="shared" si="648"/>
        <v>-1.7330000000000001</v>
      </c>
      <c r="L415" s="16">
        <v>0</v>
      </c>
      <c r="M415" s="16">
        <v>0</v>
      </c>
      <c r="N415" s="16"/>
      <c r="O415" s="16"/>
      <c r="P415" s="16"/>
      <c r="Q415" s="16">
        <f t="shared" si="657"/>
        <v>-1.7330000000000001</v>
      </c>
      <c r="R415" s="16">
        <f t="shared" si="658"/>
        <v>0</v>
      </c>
      <c r="S415" s="16">
        <f t="shared" si="659"/>
        <v>-1.7330000000000001</v>
      </c>
      <c r="T415" s="16">
        <f t="shared" si="660"/>
        <v>0</v>
      </c>
      <c r="U415" s="16">
        <f t="shared" si="661"/>
        <v>0</v>
      </c>
      <c r="V415" s="16"/>
      <c r="W415" s="16"/>
      <c r="X415" s="16"/>
      <c r="Y415" s="16"/>
      <c r="Z415" s="16"/>
      <c r="AA415" s="16">
        <f t="shared" si="649"/>
        <v>0</v>
      </c>
      <c r="AB415" s="16">
        <f t="shared" si="650"/>
        <v>0</v>
      </c>
      <c r="AC415" s="16">
        <f t="shared" si="651"/>
        <v>0</v>
      </c>
      <c r="AD415" s="16"/>
      <c r="AE415" s="16"/>
      <c r="AF415" s="16"/>
      <c r="AG415" s="16"/>
      <c r="AH415" s="16"/>
      <c r="AI415" s="16"/>
      <c r="AJ415" s="16"/>
      <c r="AK415" s="16">
        <f t="shared" si="715"/>
        <v>0</v>
      </c>
      <c r="AL415" s="16">
        <f t="shared" si="716"/>
        <v>0</v>
      </c>
      <c r="AM415" s="16">
        <f t="shared" si="717"/>
        <v>0</v>
      </c>
      <c r="AN415" s="16"/>
      <c r="AO415" s="16">
        <f t="shared" si="718"/>
        <v>0</v>
      </c>
      <c r="AP415" s="16"/>
      <c r="AQ415" s="16"/>
      <c r="AR415" s="16">
        <v>1.69</v>
      </c>
      <c r="AS415" s="16"/>
      <c r="AT415" s="16"/>
      <c r="AU415" s="16"/>
      <c r="AV415" s="16"/>
      <c r="AW415" s="16"/>
      <c r="AX415" s="16"/>
      <c r="AY415" s="16"/>
      <c r="AZ415" s="16"/>
      <c r="BA415" s="16">
        <v>1.69</v>
      </c>
      <c r="BB415" s="16"/>
      <c r="BC415" s="16"/>
      <c r="BD415" s="16">
        <v>1.69</v>
      </c>
      <c r="BE415" s="16"/>
      <c r="BF415" s="16">
        <f t="shared" si="697"/>
        <v>1.69</v>
      </c>
      <c r="BG415" s="16">
        <f t="shared" si="698"/>
        <v>1.69</v>
      </c>
      <c r="BH415" s="16">
        <f t="shared" si="699"/>
        <v>1.69</v>
      </c>
      <c r="BI415" s="16"/>
      <c r="BJ415" s="16">
        <f t="shared" si="635"/>
        <v>1.69</v>
      </c>
      <c r="BK415" s="16"/>
    </row>
    <row r="416" spans="1:63" ht="47.25" x14ac:dyDescent="0.25">
      <c r="A416" s="17" t="s">
        <v>178</v>
      </c>
      <c r="B416" s="22" t="s">
        <v>157</v>
      </c>
      <c r="C416" s="10" t="s">
        <v>157</v>
      </c>
      <c r="D416" s="23" t="s">
        <v>166</v>
      </c>
      <c r="E416" s="17">
        <v>120</v>
      </c>
      <c r="F416" s="11" t="s">
        <v>18</v>
      </c>
      <c r="G416" s="16">
        <f>G417+G418</f>
        <v>14545.432000000001</v>
      </c>
      <c r="H416" s="16">
        <f t="shared" si="647"/>
        <v>2459.9680000000008</v>
      </c>
      <c r="I416" s="16">
        <f>I417+I418</f>
        <v>17005.400000000001</v>
      </c>
      <c r="J416" s="16">
        <f>J417+J418</f>
        <v>14992.141</v>
      </c>
      <c r="K416" s="16">
        <f t="shared" si="648"/>
        <v>2651.4589999999989</v>
      </c>
      <c r="L416" s="16">
        <f>L417+L418</f>
        <v>17643.599999999999</v>
      </c>
      <c r="M416" s="16">
        <f>M417+M418</f>
        <v>17643.599999999999</v>
      </c>
      <c r="N416" s="16">
        <f>N417+N418</f>
        <v>0</v>
      </c>
      <c r="O416" s="16">
        <f>O417+O418</f>
        <v>0</v>
      </c>
      <c r="P416" s="16">
        <f>P417+P418</f>
        <v>0</v>
      </c>
      <c r="Q416" s="16">
        <f t="shared" si="657"/>
        <v>2459.9680000000008</v>
      </c>
      <c r="R416" s="16">
        <f t="shared" si="658"/>
        <v>17005.400000000001</v>
      </c>
      <c r="S416" s="16">
        <f t="shared" si="659"/>
        <v>2651.4589999999989</v>
      </c>
      <c r="T416" s="16">
        <f t="shared" si="660"/>
        <v>17643.599999999999</v>
      </c>
      <c r="U416" s="16">
        <f t="shared" si="661"/>
        <v>17643.599999999999</v>
      </c>
      <c r="V416" s="16">
        <f>V417+V418</f>
        <v>0</v>
      </c>
      <c r="W416" s="16">
        <f>W417+W418</f>
        <v>0</v>
      </c>
      <c r="X416" s="16">
        <f>X417+X418</f>
        <v>0</v>
      </c>
      <c r="Y416" s="16">
        <f>Y417+Y418</f>
        <v>0</v>
      </c>
      <c r="Z416" s="16">
        <f>Z417+Z418</f>
        <v>0</v>
      </c>
      <c r="AA416" s="16">
        <f t="shared" si="649"/>
        <v>17005.400000000001</v>
      </c>
      <c r="AB416" s="16">
        <f t="shared" si="650"/>
        <v>17643.599999999999</v>
      </c>
      <c r="AC416" s="16">
        <f t="shared" si="651"/>
        <v>17643.599999999999</v>
      </c>
      <c r="AD416" s="16">
        <f t="shared" ref="AD416:AJ416" si="727">AD417+AD418</f>
        <v>0</v>
      </c>
      <c r="AE416" s="16">
        <f t="shared" si="727"/>
        <v>0</v>
      </c>
      <c r="AF416" s="16">
        <f t="shared" si="727"/>
        <v>0</v>
      </c>
      <c r="AG416" s="16">
        <f t="shared" si="727"/>
        <v>0</v>
      </c>
      <c r="AH416" s="16">
        <f t="shared" si="727"/>
        <v>0</v>
      </c>
      <c r="AI416" s="16">
        <f t="shared" si="727"/>
        <v>0</v>
      </c>
      <c r="AJ416" s="16">
        <f t="shared" si="727"/>
        <v>0</v>
      </c>
      <c r="AK416" s="16">
        <f t="shared" si="715"/>
        <v>17005.400000000001</v>
      </c>
      <c r="AL416" s="16">
        <f t="shared" si="716"/>
        <v>17643.599999999999</v>
      </c>
      <c r="AM416" s="16">
        <f t="shared" si="717"/>
        <v>17643.599999999999</v>
      </c>
      <c r="AN416" s="16">
        <f>AN417+AN418</f>
        <v>0</v>
      </c>
      <c r="AO416" s="16">
        <f t="shared" si="718"/>
        <v>17005.400000000001</v>
      </c>
      <c r="AP416" s="16">
        <f t="shared" ref="AP416:BK416" si="728">AP417+AP418</f>
        <v>0</v>
      </c>
      <c r="AQ416" s="16">
        <f t="shared" si="728"/>
        <v>0</v>
      </c>
      <c r="AR416" s="16">
        <f t="shared" si="728"/>
        <v>74.099999999999994</v>
      </c>
      <c r="AS416" s="16">
        <f>AS417+AS418</f>
        <v>0</v>
      </c>
      <c r="AT416" s="16">
        <f>AT417+AT418</f>
        <v>0</v>
      </c>
      <c r="AU416" s="16">
        <f t="shared" si="728"/>
        <v>0</v>
      </c>
      <c r="AV416" s="16">
        <f t="shared" si="728"/>
        <v>0</v>
      </c>
      <c r="AW416" s="16">
        <f t="shared" si="728"/>
        <v>0</v>
      </c>
      <c r="AX416" s="16">
        <f t="shared" si="728"/>
        <v>0</v>
      </c>
      <c r="AY416" s="16">
        <f t="shared" si="728"/>
        <v>0</v>
      </c>
      <c r="AZ416" s="16">
        <f t="shared" si="728"/>
        <v>0</v>
      </c>
      <c r="BA416" s="16">
        <f>BA417+BA418</f>
        <v>0</v>
      </c>
      <c r="BB416" s="16">
        <f>BB417+BB418</f>
        <v>0</v>
      </c>
      <c r="BC416" s="16">
        <f t="shared" si="728"/>
        <v>0</v>
      </c>
      <c r="BD416" s="16">
        <f>BD417+BD418</f>
        <v>0</v>
      </c>
      <c r="BE416" s="16">
        <f>BE417+BE418</f>
        <v>0</v>
      </c>
      <c r="BF416" s="16">
        <f t="shared" si="697"/>
        <v>17079.5</v>
      </c>
      <c r="BG416" s="16">
        <f t="shared" si="698"/>
        <v>17643.599999999999</v>
      </c>
      <c r="BH416" s="16">
        <f t="shared" si="699"/>
        <v>17643.599999999999</v>
      </c>
      <c r="BI416" s="16">
        <f t="shared" ref="BI416" si="729">BI417+BI418</f>
        <v>0</v>
      </c>
      <c r="BJ416" s="16">
        <f t="shared" si="635"/>
        <v>17079.5</v>
      </c>
      <c r="BK416" s="16">
        <f t="shared" si="728"/>
        <v>0</v>
      </c>
    </row>
    <row r="417" spans="1:64" ht="31.5" x14ac:dyDescent="0.25">
      <c r="A417" s="17" t="s">
        <v>178</v>
      </c>
      <c r="B417" s="22" t="s">
        <v>157</v>
      </c>
      <c r="C417" s="10" t="s">
        <v>157</v>
      </c>
      <c r="D417" s="23" t="s">
        <v>166</v>
      </c>
      <c r="E417" s="17">
        <v>121</v>
      </c>
      <c r="F417" s="11" t="s">
        <v>19</v>
      </c>
      <c r="G417" s="16">
        <v>14540.386</v>
      </c>
      <c r="H417" s="16">
        <f t="shared" si="647"/>
        <v>2465.014000000001</v>
      </c>
      <c r="I417" s="16">
        <v>17005.400000000001</v>
      </c>
      <c r="J417" s="16">
        <v>14987.094999999999</v>
      </c>
      <c r="K417" s="16">
        <f t="shared" si="648"/>
        <v>2656.5049999999992</v>
      </c>
      <c r="L417" s="16">
        <v>17643.599999999999</v>
      </c>
      <c r="M417" s="16">
        <v>17643.599999999999</v>
      </c>
      <c r="N417" s="16"/>
      <c r="O417" s="16"/>
      <c r="P417" s="16"/>
      <c r="Q417" s="16">
        <f t="shared" si="657"/>
        <v>2465.014000000001</v>
      </c>
      <c r="R417" s="16">
        <f t="shared" si="658"/>
        <v>17005.400000000001</v>
      </c>
      <c r="S417" s="16">
        <f t="shared" si="659"/>
        <v>2656.5049999999992</v>
      </c>
      <c r="T417" s="16">
        <f t="shared" si="660"/>
        <v>17643.599999999999</v>
      </c>
      <c r="U417" s="16">
        <f t="shared" si="661"/>
        <v>17643.599999999999</v>
      </c>
      <c r="V417" s="16"/>
      <c r="W417" s="16"/>
      <c r="X417" s="16"/>
      <c r="Y417" s="16"/>
      <c r="Z417" s="16"/>
      <c r="AA417" s="16">
        <f t="shared" si="649"/>
        <v>17005.400000000001</v>
      </c>
      <c r="AB417" s="16">
        <f t="shared" si="650"/>
        <v>17643.599999999999</v>
      </c>
      <c r="AC417" s="16">
        <f t="shared" si="651"/>
        <v>17643.599999999999</v>
      </c>
      <c r="AD417" s="16"/>
      <c r="AE417" s="16"/>
      <c r="AF417" s="16"/>
      <c r="AG417" s="16"/>
      <c r="AH417" s="16"/>
      <c r="AI417" s="16"/>
      <c r="AJ417" s="16"/>
      <c r="AK417" s="16">
        <f t="shared" si="715"/>
        <v>17005.400000000001</v>
      </c>
      <c r="AL417" s="16">
        <f t="shared" si="716"/>
        <v>17643.599999999999</v>
      </c>
      <c r="AM417" s="16">
        <f t="shared" si="717"/>
        <v>17643.599999999999</v>
      </c>
      <c r="AN417" s="16"/>
      <c r="AO417" s="16">
        <f t="shared" si="718"/>
        <v>17005.400000000001</v>
      </c>
      <c r="AP417" s="16"/>
      <c r="AQ417" s="16"/>
      <c r="AR417" s="16">
        <v>74.099999999999994</v>
      </c>
      <c r="AS417" s="16"/>
      <c r="AT417" s="16"/>
      <c r="AU417" s="16"/>
      <c r="AV417" s="16"/>
      <c r="AW417" s="16"/>
      <c r="AX417" s="16"/>
      <c r="AY417" s="16"/>
      <c r="AZ417" s="16"/>
      <c r="BA417" s="16"/>
      <c r="BB417" s="16"/>
      <c r="BC417" s="16"/>
      <c r="BD417" s="16"/>
      <c r="BE417" s="16"/>
      <c r="BF417" s="16">
        <f t="shared" si="697"/>
        <v>17079.5</v>
      </c>
      <c r="BG417" s="16">
        <f t="shared" si="698"/>
        <v>17643.599999999999</v>
      </c>
      <c r="BH417" s="16">
        <f t="shared" si="699"/>
        <v>17643.599999999999</v>
      </c>
      <c r="BI417" s="16"/>
      <c r="BJ417" s="16">
        <f t="shared" si="635"/>
        <v>17079.5</v>
      </c>
      <c r="BK417" s="16"/>
    </row>
    <row r="418" spans="1:64" ht="31.5" hidden="1" x14ac:dyDescent="0.25">
      <c r="A418" s="17" t="s">
        <v>178</v>
      </c>
      <c r="B418" s="22" t="s">
        <v>157</v>
      </c>
      <c r="C418" s="10" t="s">
        <v>157</v>
      </c>
      <c r="D418" s="23" t="s">
        <v>166</v>
      </c>
      <c r="E418" s="17">
        <v>122</v>
      </c>
      <c r="F418" s="11" t="s">
        <v>20</v>
      </c>
      <c r="G418" s="16">
        <v>5.0460000000000003</v>
      </c>
      <c r="H418" s="16">
        <f t="shared" si="647"/>
        <v>-5.0460000000000003</v>
      </c>
      <c r="I418" s="16">
        <v>0</v>
      </c>
      <c r="J418" s="16">
        <v>5.0460000000000003</v>
      </c>
      <c r="K418" s="16">
        <f t="shared" si="648"/>
        <v>-5.0460000000000003</v>
      </c>
      <c r="L418" s="16">
        <v>0</v>
      </c>
      <c r="M418" s="16">
        <v>0</v>
      </c>
      <c r="N418" s="16"/>
      <c r="O418" s="16"/>
      <c r="P418" s="16"/>
      <c r="Q418" s="16">
        <f t="shared" si="657"/>
        <v>-5.0460000000000003</v>
      </c>
      <c r="R418" s="16">
        <f t="shared" si="658"/>
        <v>0</v>
      </c>
      <c r="S418" s="16">
        <f t="shared" si="659"/>
        <v>-5.0460000000000003</v>
      </c>
      <c r="T418" s="16">
        <f t="shared" si="660"/>
        <v>0</v>
      </c>
      <c r="U418" s="16">
        <f t="shared" si="661"/>
        <v>0</v>
      </c>
      <c r="V418" s="16"/>
      <c r="W418" s="16"/>
      <c r="X418" s="16"/>
      <c r="Y418" s="16"/>
      <c r="Z418" s="16"/>
      <c r="AA418" s="16">
        <f t="shared" si="649"/>
        <v>0</v>
      </c>
      <c r="AB418" s="16">
        <f t="shared" si="650"/>
        <v>0</v>
      </c>
      <c r="AC418" s="16">
        <f t="shared" si="651"/>
        <v>0</v>
      </c>
      <c r="AD418" s="16"/>
      <c r="AE418" s="16"/>
      <c r="AF418" s="16"/>
      <c r="AG418" s="16"/>
      <c r="AH418" s="16"/>
      <c r="AI418" s="16"/>
      <c r="AJ418" s="16"/>
      <c r="AK418" s="16">
        <f t="shared" si="715"/>
        <v>0</v>
      </c>
      <c r="AL418" s="16">
        <f t="shared" si="716"/>
        <v>0</v>
      </c>
      <c r="AM418" s="16">
        <f t="shared" si="717"/>
        <v>0</v>
      </c>
      <c r="AN418" s="16"/>
      <c r="AO418" s="16">
        <f t="shared" si="718"/>
        <v>0</v>
      </c>
      <c r="AP418" s="16"/>
      <c r="AQ418" s="16"/>
      <c r="AR418" s="16"/>
      <c r="AS418" s="16"/>
      <c r="AT418" s="16"/>
      <c r="AU418" s="16"/>
      <c r="AV418" s="16"/>
      <c r="AW418" s="16"/>
      <c r="AX418" s="16"/>
      <c r="AY418" s="16"/>
      <c r="AZ418" s="16"/>
      <c r="BA418" s="16"/>
      <c r="BB418" s="16"/>
      <c r="BC418" s="16"/>
      <c r="BD418" s="16"/>
      <c r="BE418" s="16"/>
      <c r="BF418" s="16">
        <f t="shared" si="697"/>
        <v>0</v>
      </c>
      <c r="BG418" s="16">
        <f t="shared" si="698"/>
        <v>0</v>
      </c>
      <c r="BH418" s="16">
        <f t="shared" si="699"/>
        <v>0</v>
      </c>
      <c r="BI418" s="16"/>
      <c r="BJ418" s="16"/>
      <c r="BK418" s="16"/>
      <c r="BL418" s="46">
        <v>0</v>
      </c>
    </row>
    <row r="419" spans="1:64" ht="47.25" x14ac:dyDescent="0.25">
      <c r="A419" s="17" t="s">
        <v>178</v>
      </c>
      <c r="B419" s="22" t="s">
        <v>157</v>
      </c>
      <c r="C419" s="10" t="s">
        <v>157</v>
      </c>
      <c r="D419" s="23" t="s">
        <v>166</v>
      </c>
      <c r="E419" s="17">
        <v>200</v>
      </c>
      <c r="F419" s="11" t="s">
        <v>21</v>
      </c>
      <c r="G419" s="16">
        <f>G420</f>
        <v>60353.082000000002</v>
      </c>
      <c r="H419" s="16">
        <f t="shared" si="647"/>
        <v>-50240.982000000004</v>
      </c>
      <c r="I419" s="16">
        <f>I420</f>
        <v>10112.1</v>
      </c>
      <c r="J419" s="16">
        <f>J420</f>
        <v>71352.759000000005</v>
      </c>
      <c r="K419" s="16">
        <f t="shared" si="648"/>
        <v>-59219.859000000004</v>
      </c>
      <c r="L419" s="16">
        <f>L420</f>
        <v>12132.9</v>
      </c>
      <c r="M419" s="16">
        <f>M420</f>
        <v>14806.3</v>
      </c>
      <c r="N419" s="16">
        <f>N420</f>
        <v>0</v>
      </c>
      <c r="O419" s="16">
        <f>O420</f>
        <v>0</v>
      </c>
      <c r="P419" s="16">
        <f>P420</f>
        <v>0</v>
      </c>
      <c r="Q419" s="16">
        <f t="shared" si="657"/>
        <v>-50240.982000000004</v>
      </c>
      <c r="R419" s="16">
        <f t="shared" si="658"/>
        <v>10112.1</v>
      </c>
      <c r="S419" s="16">
        <f t="shared" si="659"/>
        <v>-59219.859000000004</v>
      </c>
      <c r="T419" s="16">
        <f t="shared" si="660"/>
        <v>12132.9</v>
      </c>
      <c r="U419" s="16">
        <f t="shared" si="661"/>
        <v>14806.3</v>
      </c>
      <c r="V419" s="16">
        <f>V420</f>
        <v>0</v>
      </c>
      <c r="W419" s="16">
        <f>W420</f>
        <v>0</v>
      </c>
      <c r="X419" s="16">
        <f>X420</f>
        <v>0</v>
      </c>
      <c r="Y419" s="16">
        <f>Y420</f>
        <v>0</v>
      </c>
      <c r="Z419" s="16">
        <f>Z420</f>
        <v>0</v>
      </c>
      <c r="AA419" s="16">
        <f t="shared" si="649"/>
        <v>10112.1</v>
      </c>
      <c r="AB419" s="16">
        <f t="shared" si="650"/>
        <v>12132.9</v>
      </c>
      <c r="AC419" s="16">
        <f t="shared" si="651"/>
        <v>14806.3</v>
      </c>
      <c r="AD419" s="16">
        <f t="shared" ref="AD419:BK419" si="730">AD420</f>
        <v>0</v>
      </c>
      <c r="AE419" s="16">
        <f t="shared" si="730"/>
        <v>0</v>
      </c>
      <c r="AF419" s="16">
        <f t="shared" si="730"/>
        <v>0</v>
      </c>
      <c r="AG419" s="16">
        <f t="shared" si="730"/>
        <v>0</v>
      </c>
      <c r="AH419" s="16">
        <f t="shared" si="730"/>
        <v>0</v>
      </c>
      <c r="AI419" s="16">
        <f t="shared" si="730"/>
        <v>0</v>
      </c>
      <c r="AJ419" s="16">
        <f t="shared" si="730"/>
        <v>0</v>
      </c>
      <c r="AK419" s="16">
        <f t="shared" si="715"/>
        <v>10112.1</v>
      </c>
      <c r="AL419" s="16">
        <f t="shared" si="716"/>
        <v>12132.9</v>
      </c>
      <c r="AM419" s="16">
        <f t="shared" si="717"/>
        <v>14806.3</v>
      </c>
      <c r="AN419" s="16">
        <f t="shared" si="730"/>
        <v>0</v>
      </c>
      <c r="AO419" s="16">
        <f t="shared" si="718"/>
        <v>10112.1</v>
      </c>
      <c r="AP419" s="16">
        <f t="shared" si="730"/>
        <v>0</v>
      </c>
      <c r="AQ419" s="16">
        <f t="shared" si="730"/>
        <v>0</v>
      </c>
      <c r="AR419" s="16">
        <f t="shared" si="730"/>
        <v>1947.5389999999998</v>
      </c>
      <c r="AS419" s="16">
        <f t="shared" si="730"/>
        <v>0</v>
      </c>
      <c r="AT419" s="16">
        <f t="shared" si="730"/>
        <v>0</v>
      </c>
      <c r="AU419" s="16">
        <f t="shared" si="730"/>
        <v>0</v>
      </c>
      <c r="AV419" s="16">
        <f t="shared" si="730"/>
        <v>0</v>
      </c>
      <c r="AW419" s="16">
        <f t="shared" si="730"/>
        <v>0</v>
      </c>
      <c r="AX419" s="16">
        <f t="shared" si="730"/>
        <v>0</v>
      </c>
      <c r="AY419" s="16">
        <f t="shared" si="730"/>
        <v>0</v>
      </c>
      <c r="AZ419" s="16">
        <f t="shared" si="730"/>
        <v>0</v>
      </c>
      <c r="BA419" s="16">
        <f t="shared" si="730"/>
        <v>1994.769</v>
      </c>
      <c r="BB419" s="16">
        <f t="shared" si="730"/>
        <v>0</v>
      </c>
      <c r="BC419" s="16">
        <f t="shared" si="730"/>
        <v>0</v>
      </c>
      <c r="BD419" s="16">
        <f t="shared" si="730"/>
        <v>2018.769</v>
      </c>
      <c r="BE419" s="16">
        <f t="shared" si="730"/>
        <v>0</v>
      </c>
      <c r="BF419" s="16">
        <f t="shared" si="697"/>
        <v>12059.638999999999</v>
      </c>
      <c r="BG419" s="16">
        <f t="shared" si="698"/>
        <v>14127.669</v>
      </c>
      <c r="BH419" s="16">
        <f t="shared" si="699"/>
        <v>16825.069</v>
      </c>
      <c r="BI419" s="16">
        <f t="shared" si="730"/>
        <v>0</v>
      </c>
      <c r="BJ419" s="16">
        <f t="shared" ref="BJ419:BJ428" si="731">BF419+BI419</f>
        <v>12059.638999999999</v>
      </c>
      <c r="BK419" s="16">
        <f t="shared" si="730"/>
        <v>0</v>
      </c>
    </row>
    <row r="420" spans="1:64" ht="47.25" x14ac:dyDescent="0.25">
      <c r="A420" s="17" t="s">
        <v>178</v>
      </c>
      <c r="B420" s="22" t="s">
        <v>157</v>
      </c>
      <c r="C420" s="10" t="s">
        <v>157</v>
      </c>
      <c r="D420" s="23" t="s">
        <v>166</v>
      </c>
      <c r="E420" s="17">
        <v>240</v>
      </c>
      <c r="F420" s="11" t="s">
        <v>22</v>
      </c>
      <c r="G420" s="16">
        <f>G422+G421</f>
        <v>60353.082000000002</v>
      </c>
      <c r="H420" s="16">
        <f t="shared" si="647"/>
        <v>-50240.982000000004</v>
      </c>
      <c r="I420" s="16">
        <f>I422+I421</f>
        <v>10112.1</v>
      </c>
      <c r="J420" s="16">
        <f>J422+J421</f>
        <v>71352.759000000005</v>
      </c>
      <c r="K420" s="16">
        <f t="shared" si="648"/>
        <v>-59219.859000000004</v>
      </c>
      <c r="L420" s="16">
        <f>L422+L421</f>
        <v>12132.9</v>
      </c>
      <c r="M420" s="16">
        <f>M422+M421</f>
        <v>14806.3</v>
      </c>
      <c r="N420" s="16">
        <f>N422+N421</f>
        <v>0</v>
      </c>
      <c r="O420" s="16">
        <f>O422+O421</f>
        <v>0</v>
      </c>
      <c r="P420" s="16">
        <f>P422+P421</f>
        <v>0</v>
      </c>
      <c r="Q420" s="16">
        <f t="shared" si="657"/>
        <v>-50240.982000000004</v>
      </c>
      <c r="R420" s="16">
        <f t="shared" si="658"/>
        <v>10112.1</v>
      </c>
      <c r="S420" s="16">
        <f t="shared" si="659"/>
        <v>-59219.859000000004</v>
      </c>
      <c r="T420" s="16">
        <f t="shared" si="660"/>
        <v>12132.9</v>
      </c>
      <c r="U420" s="16">
        <f t="shared" si="661"/>
        <v>14806.3</v>
      </c>
      <c r="V420" s="16">
        <f>V422+V421</f>
        <v>0</v>
      </c>
      <c r="W420" s="16">
        <f>W422+W421</f>
        <v>0</v>
      </c>
      <c r="X420" s="16">
        <f>X422+X421</f>
        <v>0</v>
      </c>
      <c r="Y420" s="16">
        <f>Y422+Y421</f>
        <v>0</v>
      </c>
      <c r="Z420" s="16">
        <f>Z422+Z421</f>
        <v>0</v>
      </c>
      <c r="AA420" s="16">
        <f t="shared" si="649"/>
        <v>10112.1</v>
      </c>
      <c r="AB420" s="16">
        <f t="shared" si="650"/>
        <v>12132.9</v>
      </c>
      <c r="AC420" s="16">
        <f t="shared" si="651"/>
        <v>14806.3</v>
      </c>
      <c r="AD420" s="16">
        <f t="shared" ref="AD420:AJ420" si="732">AD422+AD421</f>
        <v>0</v>
      </c>
      <c r="AE420" s="16">
        <f t="shared" si="732"/>
        <v>0</v>
      </c>
      <c r="AF420" s="16">
        <f t="shared" si="732"/>
        <v>0</v>
      </c>
      <c r="AG420" s="16">
        <f t="shared" si="732"/>
        <v>0</v>
      </c>
      <c r="AH420" s="16">
        <f t="shared" si="732"/>
        <v>0</v>
      </c>
      <c r="AI420" s="16">
        <f t="shared" si="732"/>
        <v>0</v>
      </c>
      <c r="AJ420" s="16">
        <f t="shared" si="732"/>
        <v>0</v>
      </c>
      <c r="AK420" s="16">
        <f t="shared" si="715"/>
        <v>10112.1</v>
      </c>
      <c r="AL420" s="16">
        <f t="shared" si="716"/>
        <v>12132.9</v>
      </c>
      <c r="AM420" s="16">
        <f t="shared" si="717"/>
        <v>14806.3</v>
      </c>
      <c r="AN420" s="16">
        <f>AN422+AN421</f>
        <v>0</v>
      </c>
      <c r="AO420" s="16">
        <f t="shared" si="718"/>
        <v>10112.1</v>
      </c>
      <c r="AP420" s="16">
        <f t="shared" ref="AP420:BK420" si="733">AP422+AP421</f>
        <v>0</v>
      </c>
      <c r="AQ420" s="16">
        <f t="shared" si="733"/>
        <v>0</v>
      </c>
      <c r="AR420" s="16">
        <f t="shared" si="733"/>
        <v>1947.5389999999998</v>
      </c>
      <c r="AS420" s="16">
        <f>AS422+AS421</f>
        <v>0</v>
      </c>
      <c r="AT420" s="16">
        <f>AT422+AT421</f>
        <v>0</v>
      </c>
      <c r="AU420" s="16">
        <f t="shared" si="733"/>
        <v>0</v>
      </c>
      <c r="AV420" s="16">
        <f t="shared" si="733"/>
        <v>0</v>
      </c>
      <c r="AW420" s="16">
        <f t="shared" si="733"/>
        <v>0</v>
      </c>
      <c r="AX420" s="16">
        <f t="shared" si="733"/>
        <v>0</v>
      </c>
      <c r="AY420" s="16">
        <f t="shared" si="733"/>
        <v>0</v>
      </c>
      <c r="AZ420" s="16">
        <f t="shared" si="733"/>
        <v>0</v>
      </c>
      <c r="BA420" s="16">
        <f>BA422+BA421</f>
        <v>1994.769</v>
      </c>
      <c r="BB420" s="16">
        <f>BB422+BB421</f>
        <v>0</v>
      </c>
      <c r="BC420" s="16">
        <f t="shared" si="733"/>
        <v>0</v>
      </c>
      <c r="BD420" s="16">
        <f>BD422+BD421</f>
        <v>2018.769</v>
      </c>
      <c r="BE420" s="16">
        <f>BE422+BE421</f>
        <v>0</v>
      </c>
      <c r="BF420" s="16">
        <f t="shared" si="697"/>
        <v>12059.638999999999</v>
      </c>
      <c r="BG420" s="16">
        <f t="shared" si="698"/>
        <v>14127.669</v>
      </c>
      <c r="BH420" s="16">
        <f t="shared" si="699"/>
        <v>16825.069</v>
      </c>
      <c r="BI420" s="16">
        <f t="shared" ref="BI420" si="734">BI422+BI421</f>
        <v>0</v>
      </c>
      <c r="BJ420" s="16">
        <f t="shared" si="731"/>
        <v>12059.638999999999</v>
      </c>
      <c r="BK420" s="16">
        <f t="shared" si="733"/>
        <v>0</v>
      </c>
    </row>
    <row r="421" spans="1:64" ht="47.25" x14ac:dyDescent="0.25">
      <c r="A421" s="17" t="s">
        <v>178</v>
      </c>
      <c r="B421" s="22" t="s">
        <v>157</v>
      </c>
      <c r="C421" s="10" t="s">
        <v>157</v>
      </c>
      <c r="D421" s="23" t="s">
        <v>166</v>
      </c>
      <c r="E421" s="17">
        <v>242</v>
      </c>
      <c r="F421" s="11" t="s">
        <v>82</v>
      </c>
      <c r="G421" s="16">
        <v>160.65600000000001</v>
      </c>
      <c r="H421" s="16">
        <f t="shared" si="647"/>
        <v>-160.65600000000001</v>
      </c>
      <c r="I421" s="16">
        <v>0</v>
      </c>
      <c r="J421" s="16">
        <v>160.65600000000001</v>
      </c>
      <c r="K421" s="16">
        <f t="shared" si="648"/>
        <v>-160.65600000000001</v>
      </c>
      <c r="L421" s="16">
        <v>0</v>
      </c>
      <c r="M421" s="16">
        <v>0</v>
      </c>
      <c r="N421" s="16"/>
      <c r="O421" s="16"/>
      <c r="P421" s="16"/>
      <c r="Q421" s="16">
        <f t="shared" si="657"/>
        <v>-160.65600000000001</v>
      </c>
      <c r="R421" s="16">
        <f t="shared" si="658"/>
        <v>0</v>
      </c>
      <c r="S421" s="16">
        <f t="shared" si="659"/>
        <v>-160.65600000000001</v>
      </c>
      <c r="T421" s="16">
        <f t="shared" si="660"/>
        <v>0</v>
      </c>
      <c r="U421" s="16">
        <f t="shared" si="661"/>
        <v>0</v>
      </c>
      <c r="V421" s="16"/>
      <c r="W421" s="16"/>
      <c r="X421" s="16"/>
      <c r="Y421" s="16"/>
      <c r="Z421" s="16"/>
      <c r="AA421" s="16">
        <f t="shared" si="649"/>
        <v>0</v>
      </c>
      <c r="AB421" s="16">
        <f t="shared" si="650"/>
        <v>0</v>
      </c>
      <c r="AC421" s="16">
        <f t="shared" si="651"/>
        <v>0</v>
      </c>
      <c r="AD421" s="16"/>
      <c r="AE421" s="16"/>
      <c r="AF421" s="16"/>
      <c r="AG421" s="16"/>
      <c r="AH421" s="16"/>
      <c r="AI421" s="16"/>
      <c r="AJ421" s="16"/>
      <c r="AK421" s="16">
        <f t="shared" si="715"/>
        <v>0</v>
      </c>
      <c r="AL421" s="16">
        <f t="shared" si="716"/>
        <v>0</v>
      </c>
      <c r="AM421" s="16">
        <f t="shared" si="717"/>
        <v>0</v>
      </c>
      <c r="AN421" s="16"/>
      <c r="AO421" s="16">
        <f t="shared" si="718"/>
        <v>0</v>
      </c>
      <c r="AP421" s="16"/>
      <c r="AQ421" s="16"/>
      <c r="AR421" s="16">
        <v>736.75699999999995</v>
      </c>
      <c r="AS421" s="16"/>
      <c r="AT421" s="16"/>
      <c r="AU421" s="16"/>
      <c r="AV421" s="16"/>
      <c r="AW421" s="16"/>
      <c r="AX421" s="16"/>
      <c r="AY421" s="16"/>
      <c r="AZ421" s="16"/>
      <c r="BA421" s="16">
        <v>680</v>
      </c>
      <c r="BB421" s="16"/>
      <c r="BC421" s="16"/>
      <c r="BD421" s="16">
        <v>680</v>
      </c>
      <c r="BE421" s="16"/>
      <c r="BF421" s="16">
        <f t="shared" si="697"/>
        <v>736.75699999999995</v>
      </c>
      <c r="BG421" s="16">
        <f t="shared" si="698"/>
        <v>680</v>
      </c>
      <c r="BH421" s="16">
        <f t="shared" si="699"/>
        <v>680</v>
      </c>
      <c r="BI421" s="16"/>
      <c r="BJ421" s="16">
        <f t="shared" si="731"/>
        <v>736.75699999999995</v>
      </c>
      <c r="BK421" s="16"/>
    </row>
    <row r="422" spans="1:64" ht="31.5" x14ac:dyDescent="0.25">
      <c r="A422" s="17" t="s">
        <v>178</v>
      </c>
      <c r="B422" s="22" t="s">
        <v>157</v>
      </c>
      <c r="C422" s="10" t="s">
        <v>157</v>
      </c>
      <c r="D422" s="23" t="s">
        <v>166</v>
      </c>
      <c r="E422" s="17">
        <v>244</v>
      </c>
      <c r="F422" s="11" t="s">
        <v>23</v>
      </c>
      <c r="G422" s="16">
        <v>60192.425999999999</v>
      </c>
      <c r="H422" s="16">
        <f t="shared" si="647"/>
        <v>-50080.326000000001</v>
      </c>
      <c r="I422" s="16">
        <v>10112.1</v>
      </c>
      <c r="J422" s="16">
        <v>71192.103000000003</v>
      </c>
      <c r="K422" s="16">
        <f t="shared" si="648"/>
        <v>-59059.203000000001</v>
      </c>
      <c r="L422" s="16">
        <v>12132.9</v>
      </c>
      <c r="M422" s="16">
        <v>14806.3</v>
      </c>
      <c r="N422" s="16"/>
      <c r="O422" s="16"/>
      <c r="P422" s="16"/>
      <c r="Q422" s="16">
        <f t="shared" si="657"/>
        <v>-50080.326000000001</v>
      </c>
      <c r="R422" s="16">
        <f t="shared" si="658"/>
        <v>10112.1</v>
      </c>
      <c r="S422" s="16">
        <f t="shared" si="659"/>
        <v>-59059.203000000001</v>
      </c>
      <c r="T422" s="16">
        <f t="shared" si="660"/>
        <v>12132.9</v>
      </c>
      <c r="U422" s="16">
        <f t="shared" si="661"/>
        <v>14806.3</v>
      </c>
      <c r="V422" s="16"/>
      <c r="W422" s="16"/>
      <c r="X422" s="16"/>
      <c r="Y422" s="16"/>
      <c r="Z422" s="16"/>
      <c r="AA422" s="16">
        <f t="shared" si="649"/>
        <v>10112.1</v>
      </c>
      <c r="AB422" s="16">
        <f t="shared" si="650"/>
        <v>12132.9</v>
      </c>
      <c r="AC422" s="16">
        <f t="shared" si="651"/>
        <v>14806.3</v>
      </c>
      <c r="AD422" s="16"/>
      <c r="AE422" s="16"/>
      <c r="AF422" s="16"/>
      <c r="AG422" s="16"/>
      <c r="AH422" s="16"/>
      <c r="AI422" s="16"/>
      <c r="AJ422" s="16"/>
      <c r="AK422" s="16">
        <f t="shared" si="715"/>
        <v>10112.1</v>
      </c>
      <c r="AL422" s="16">
        <f t="shared" si="716"/>
        <v>12132.9</v>
      </c>
      <c r="AM422" s="16">
        <f t="shared" si="717"/>
        <v>14806.3</v>
      </c>
      <c r="AN422" s="16"/>
      <c r="AO422" s="16">
        <f t="shared" si="718"/>
        <v>10112.1</v>
      </c>
      <c r="AP422" s="16"/>
      <c r="AQ422" s="16"/>
      <c r="AR422" s="16">
        <v>1210.7819999999999</v>
      </c>
      <c r="AS422" s="16"/>
      <c r="AT422" s="16"/>
      <c r="AU422" s="16"/>
      <c r="AV422" s="16"/>
      <c r="AW422" s="16"/>
      <c r="AX422" s="16"/>
      <c r="AY422" s="16"/>
      <c r="AZ422" s="16"/>
      <c r="BA422" s="16">
        <v>1314.769</v>
      </c>
      <c r="BB422" s="16"/>
      <c r="BC422" s="16"/>
      <c r="BD422" s="16">
        <v>1338.769</v>
      </c>
      <c r="BE422" s="16"/>
      <c r="BF422" s="16">
        <f t="shared" si="697"/>
        <v>11322.882</v>
      </c>
      <c r="BG422" s="16">
        <f t="shared" si="698"/>
        <v>13447.669</v>
      </c>
      <c r="BH422" s="16">
        <f t="shared" si="699"/>
        <v>16145.069</v>
      </c>
      <c r="BI422" s="16"/>
      <c r="BJ422" s="16">
        <f t="shared" si="731"/>
        <v>11322.882</v>
      </c>
      <c r="BK422" s="16"/>
    </row>
    <row r="423" spans="1:64" ht="78.75" x14ac:dyDescent="0.25">
      <c r="A423" s="17" t="s">
        <v>178</v>
      </c>
      <c r="B423" s="22" t="s">
        <v>157</v>
      </c>
      <c r="C423" s="10" t="s">
        <v>157</v>
      </c>
      <c r="D423" s="23" t="s">
        <v>166</v>
      </c>
      <c r="E423" s="17">
        <v>600</v>
      </c>
      <c r="F423" s="11" t="s">
        <v>1077</v>
      </c>
      <c r="G423" s="16">
        <f>G424</f>
        <v>3240.1</v>
      </c>
      <c r="H423" s="16">
        <f t="shared" si="647"/>
        <v>3404.6</v>
      </c>
      <c r="I423" s="16">
        <f>I424</f>
        <v>6644.7</v>
      </c>
      <c r="J423" s="16">
        <f>J424</f>
        <v>3240.1</v>
      </c>
      <c r="K423" s="16">
        <f t="shared" si="648"/>
        <v>4018.9</v>
      </c>
      <c r="L423" s="16">
        <f t="shared" ref="L423:P424" si="735">L424</f>
        <v>7259</v>
      </c>
      <c r="M423" s="16">
        <f t="shared" si="735"/>
        <v>7864.1</v>
      </c>
      <c r="N423" s="16">
        <f t="shared" si="735"/>
        <v>0</v>
      </c>
      <c r="O423" s="16">
        <f t="shared" si="735"/>
        <v>0</v>
      </c>
      <c r="P423" s="16">
        <f t="shared" si="735"/>
        <v>0</v>
      </c>
      <c r="Q423" s="16">
        <f t="shared" si="657"/>
        <v>3404.6</v>
      </c>
      <c r="R423" s="16">
        <f t="shared" si="658"/>
        <v>6644.7</v>
      </c>
      <c r="S423" s="16">
        <f t="shared" si="659"/>
        <v>4018.9</v>
      </c>
      <c r="T423" s="16">
        <f t="shared" si="660"/>
        <v>7259</v>
      </c>
      <c r="U423" s="16">
        <f t="shared" si="661"/>
        <v>7864.1</v>
      </c>
      <c r="V423" s="16">
        <f t="shared" ref="V423:X424" si="736">V424</f>
        <v>0</v>
      </c>
      <c r="W423" s="16">
        <f>W424</f>
        <v>0</v>
      </c>
      <c r="X423" s="16">
        <f t="shared" si="736"/>
        <v>0</v>
      </c>
      <c r="Y423" s="16">
        <f>Y424</f>
        <v>0</v>
      </c>
      <c r="Z423" s="16">
        <f>Z424</f>
        <v>0</v>
      </c>
      <c r="AA423" s="16">
        <f t="shared" si="649"/>
        <v>6644.7</v>
      </c>
      <c r="AB423" s="16">
        <f t="shared" si="650"/>
        <v>7259</v>
      </c>
      <c r="AC423" s="16">
        <f t="shared" si="651"/>
        <v>7864.1</v>
      </c>
      <c r="AD423" s="16">
        <f t="shared" ref="AD423:BK424" si="737">AD424</f>
        <v>0</v>
      </c>
      <c r="AE423" s="16">
        <f t="shared" si="737"/>
        <v>0</v>
      </c>
      <c r="AF423" s="16">
        <f t="shared" si="737"/>
        <v>0</v>
      </c>
      <c r="AG423" s="16">
        <f t="shared" si="737"/>
        <v>0</v>
      </c>
      <c r="AH423" s="16">
        <f t="shared" si="737"/>
        <v>0</v>
      </c>
      <c r="AI423" s="16">
        <f t="shared" si="737"/>
        <v>0</v>
      </c>
      <c r="AJ423" s="16">
        <f t="shared" si="737"/>
        <v>0</v>
      </c>
      <c r="AK423" s="16">
        <f t="shared" si="715"/>
        <v>6644.7</v>
      </c>
      <c r="AL423" s="16">
        <f t="shared" si="716"/>
        <v>7259</v>
      </c>
      <c r="AM423" s="16">
        <f t="shared" si="717"/>
        <v>7864.1</v>
      </c>
      <c r="AN423" s="16">
        <f t="shared" si="737"/>
        <v>0</v>
      </c>
      <c r="AO423" s="16">
        <f t="shared" si="718"/>
        <v>6644.7</v>
      </c>
      <c r="AP423" s="16">
        <f t="shared" si="737"/>
        <v>0</v>
      </c>
      <c r="AQ423" s="16">
        <f t="shared" si="737"/>
        <v>0</v>
      </c>
      <c r="AR423" s="16">
        <f t="shared" si="737"/>
        <v>0</v>
      </c>
      <c r="AS423" s="16">
        <f t="shared" si="737"/>
        <v>0</v>
      </c>
      <c r="AT423" s="16">
        <f t="shared" si="737"/>
        <v>0</v>
      </c>
      <c r="AU423" s="16">
        <f t="shared" si="737"/>
        <v>0</v>
      </c>
      <c r="AV423" s="16">
        <f t="shared" si="737"/>
        <v>0</v>
      </c>
      <c r="AW423" s="16">
        <f t="shared" si="737"/>
        <v>0</v>
      </c>
      <c r="AX423" s="16">
        <f t="shared" si="737"/>
        <v>0</v>
      </c>
      <c r="AY423" s="16">
        <f t="shared" si="737"/>
        <v>0</v>
      </c>
      <c r="AZ423" s="16">
        <f t="shared" si="737"/>
        <v>0</v>
      </c>
      <c r="BA423" s="16">
        <f t="shared" si="737"/>
        <v>0</v>
      </c>
      <c r="BB423" s="16">
        <f t="shared" si="737"/>
        <v>0</v>
      </c>
      <c r="BC423" s="16">
        <f t="shared" si="737"/>
        <v>0</v>
      </c>
      <c r="BD423" s="16">
        <f t="shared" si="737"/>
        <v>0</v>
      </c>
      <c r="BE423" s="16">
        <f t="shared" si="737"/>
        <v>0</v>
      </c>
      <c r="BF423" s="16">
        <f t="shared" si="697"/>
        <v>6644.7</v>
      </c>
      <c r="BG423" s="16">
        <f t="shared" si="698"/>
        <v>7259</v>
      </c>
      <c r="BH423" s="16">
        <f t="shared" si="699"/>
        <v>7864.1</v>
      </c>
      <c r="BI423" s="16">
        <f t="shared" si="737"/>
        <v>0</v>
      </c>
      <c r="BJ423" s="16">
        <f t="shared" si="731"/>
        <v>6644.7</v>
      </c>
      <c r="BK423" s="16">
        <f t="shared" si="737"/>
        <v>0</v>
      </c>
    </row>
    <row r="424" spans="1:64" x14ac:dyDescent="0.25">
      <c r="A424" s="17" t="s">
        <v>178</v>
      </c>
      <c r="B424" s="22" t="s">
        <v>157</v>
      </c>
      <c r="C424" s="10" t="s">
        <v>157</v>
      </c>
      <c r="D424" s="23" t="s">
        <v>166</v>
      </c>
      <c r="E424" s="17">
        <v>610</v>
      </c>
      <c r="F424" s="11" t="s">
        <v>106</v>
      </c>
      <c r="G424" s="16">
        <f>G425</f>
        <v>3240.1</v>
      </c>
      <c r="H424" s="16">
        <f t="shared" si="647"/>
        <v>3404.6</v>
      </c>
      <c r="I424" s="16">
        <f>I425</f>
        <v>6644.7</v>
      </c>
      <c r="J424" s="16">
        <f>J425</f>
        <v>3240.1</v>
      </c>
      <c r="K424" s="16">
        <f t="shared" si="648"/>
        <v>4018.9</v>
      </c>
      <c r="L424" s="16">
        <f t="shared" si="735"/>
        <v>7259</v>
      </c>
      <c r="M424" s="16">
        <f t="shared" si="735"/>
        <v>7864.1</v>
      </c>
      <c r="N424" s="16">
        <f t="shared" si="735"/>
        <v>0</v>
      </c>
      <c r="O424" s="16">
        <f t="shared" si="735"/>
        <v>0</v>
      </c>
      <c r="P424" s="16">
        <f t="shared" si="735"/>
        <v>0</v>
      </c>
      <c r="Q424" s="16">
        <f t="shared" si="657"/>
        <v>3404.6</v>
      </c>
      <c r="R424" s="16">
        <f t="shared" si="658"/>
        <v>6644.7</v>
      </c>
      <c r="S424" s="16">
        <f t="shared" si="659"/>
        <v>4018.9</v>
      </c>
      <c r="T424" s="16">
        <f t="shared" si="660"/>
        <v>7259</v>
      </c>
      <c r="U424" s="16">
        <f t="shared" si="661"/>
        <v>7864.1</v>
      </c>
      <c r="V424" s="16">
        <f t="shared" si="736"/>
        <v>0</v>
      </c>
      <c r="W424" s="16">
        <f>W425</f>
        <v>0</v>
      </c>
      <c r="X424" s="16">
        <f t="shared" si="736"/>
        <v>0</v>
      </c>
      <c r="Y424" s="16">
        <f>Y425</f>
        <v>0</v>
      </c>
      <c r="Z424" s="16">
        <f>Z425</f>
        <v>0</v>
      </c>
      <c r="AA424" s="16">
        <f t="shared" si="649"/>
        <v>6644.7</v>
      </c>
      <c r="AB424" s="16">
        <f t="shared" si="650"/>
        <v>7259</v>
      </c>
      <c r="AC424" s="16">
        <f t="shared" si="651"/>
        <v>7864.1</v>
      </c>
      <c r="AD424" s="16">
        <f t="shared" si="737"/>
        <v>0</v>
      </c>
      <c r="AE424" s="16">
        <f t="shared" si="737"/>
        <v>0</v>
      </c>
      <c r="AF424" s="16">
        <f t="shared" si="737"/>
        <v>0</v>
      </c>
      <c r="AG424" s="16">
        <f t="shared" si="737"/>
        <v>0</v>
      </c>
      <c r="AH424" s="16">
        <f t="shared" si="737"/>
        <v>0</v>
      </c>
      <c r="AI424" s="16">
        <f t="shared" si="737"/>
        <v>0</v>
      </c>
      <c r="AJ424" s="16">
        <f t="shared" si="737"/>
        <v>0</v>
      </c>
      <c r="AK424" s="16">
        <f t="shared" si="715"/>
        <v>6644.7</v>
      </c>
      <c r="AL424" s="16">
        <f t="shared" si="716"/>
        <v>7259</v>
      </c>
      <c r="AM424" s="16">
        <f t="shared" si="717"/>
        <v>7864.1</v>
      </c>
      <c r="AN424" s="16">
        <f t="shared" si="737"/>
        <v>0</v>
      </c>
      <c r="AO424" s="16">
        <f t="shared" si="718"/>
        <v>6644.7</v>
      </c>
      <c r="AP424" s="16">
        <f t="shared" si="737"/>
        <v>0</v>
      </c>
      <c r="AQ424" s="16">
        <f t="shared" si="737"/>
        <v>0</v>
      </c>
      <c r="AR424" s="16">
        <f t="shared" si="737"/>
        <v>0</v>
      </c>
      <c r="AS424" s="16">
        <f t="shared" si="737"/>
        <v>0</v>
      </c>
      <c r="AT424" s="16">
        <f t="shared" si="737"/>
        <v>0</v>
      </c>
      <c r="AU424" s="16">
        <f t="shared" si="737"/>
        <v>0</v>
      </c>
      <c r="AV424" s="16">
        <f t="shared" si="737"/>
        <v>0</v>
      </c>
      <c r="AW424" s="16">
        <f t="shared" si="737"/>
        <v>0</v>
      </c>
      <c r="AX424" s="16">
        <f t="shared" si="737"/>
        <v>0</v>
      </c>
      <c r="AY424" s="16">
        <f t="shared" si="737"/>
        <v>0</v>
      </c>
      <c r="AZ424" s="16">
        <f t="shared" si="737"/>
        <v>0</v>
      </c>
      <c r="BA424" s="16">
        <f t="shared" si="737"/>
        <v>0</v>
      </c>
      <c r="BB424" s="16">
        <f t="shared" si="737"/>
        <v>0</v>
      </c>
      <c r="BC424" s="16">
        <f t="shared" si="737"/>
        <v>0</v>
      </c>
      <c r="BD424" s="16">
        <f t="shared" si="737"/>
        <v>0</v>
      </c>
      <c r="BE424" s="16">
        <f t="shared" si="737"/>
        <v>0</v>
      </c>
      <c r="BF424" s="16">
        <f t="shared" si="697"/>
        <v>6644.7</v>
      </c>
      <c r="BG424" s="16">
        <f t="shared" si="698"/>
        <v>7259</v>
      </c>
      <c r="BH424" s="16">
        <f t="shared" si="699"/>
        <v>7864.1</v>
      </c>
      <c r="BI424" s="16">
        <f t="shared" si="737"/>
        <v>0</v>
      </c>
      <c r="BJ424" s="16">
        <f t="shared" si="731"/>
        <v>6644.7</v>
      </c>
      <c r="BK424" s="16">
        <f t="shared" si="737"/>
        <v>0</v>
      </c>
    </row>
    <row r="425" spans="1:64" ht="94.5" x14ac:dyDescent="0.25">
      <c r="A425" s="17" t="s">
        <v>178</v>
      </c>
      <c r="B425" s="22" t="s">
        <v>157</v>
      </c>
      <c r="C425" s="10" t="s">
        <v>157</v>
      </c>
      <c r="D425" s="23" t="s">
        <v>166</v>
      </c>
      <c r="E425" s="17">
        <v>611</v>
      </c>
      <c r="F425" s="11" t="s">
        <v>108</v>
      </c>
      <c r="G425" s="16">
        <v>3240.1</v>
      </c>
      <c r="H425" s="16">
        <f t="shared" si="647"/>
        <v>3404.6</v>
      </c>
      <c r="I425" s="16">
        <v>6644.7</v>
      </c>
      <c r="J425" s="16">
        <v>3240.1</v>
      </c>
      <c r="K425" s="16">
        <f t="shared" si="648"/>
        <v>4018.9</v>
      </c>
      <c r="L425" s="16">
        <v>7259</v>
      </c>
      <c r="M425" s="16">
        <v>7864.1</v>
      </c>
      <c r="N425" s="16"/>
      <c r="O425" s="16"/>
      <c r="P425" s="16"/>
      <c r="Q425" s="16">
        <f t="shared" si="657"/>
        <v>3404.6</v>
      </c>
      <c r="R425" s="16">
        <f t="shared" si="658"/>
        <v>6644.7</v>
      </c>
      <c r="S425" s="16">
        <f t="shared" si="659"/>
        <v>4018.9</v>
      </c>
      <c r="T425" s="16">
        <f t="shared" si="660"/>
        <v>7259</v>
      </c>
      <c r="U425" s="16">
        <f t="shared" si="661"/>
        <v>7864.1</v>
      </c>
      <c r="V425" s="16"/>
      <c r="W425" s="16"/>
      <c r="X425" s="16"/>
      <c r="Y425" s="16"/>
      <c r="Z425" s="16"/>
      <c r="AA425" s="16">
        <f t="shared" si="649"/>
        <v>6644.7</v>
      </c>
      <c r="AB425" s="16">
        <f t="shared" si="650"/>
        <v>7259</v>
      </c>
      <c r="AC425" s="16">
        <f t="shared" si="651"/>
        <v>7864.1</v>
      </c>
      <c r="AD425" s="16"/>
      <c r="AE425" s="16"/>
      <c r="AF425" s="16"/>
      <c r="AG425" s="16"/>
      <c r="AH425" s="16"/>
      <c r="AI425" s="16"/>
      <c r="AJ425" s="16"/>
      <c r="AK425" s="16">
        <f t="shared" si="715"/>
        <v>6644.7</v>
      </c>
      <c r="AL425" s="16">
        <f t="shared" si="716"/>
        <v>7259</v>
      </c>
      <c r="AM425" s="16">
        <f t="shared" si="717"/>
        <v>7864.1</v>
      </c>
      <c r="AN425" s="16"/>
      <c r="AO425" s="16">
        <f t="shared" si="718"/>
        <v>6644.7</v>
      </c>
      <c r="AP425" s="16"/>
      <c r="AQ425" s="16"/>
      <c r="AR425" s="16"/>
      <c r="AS425" s="16"/>
      <c r="AT425" s="16"/>
      <c r="AU425" s="16"/>
      <c r="AV425" s="16"/>
      <c r="AW425" s="16"/>
      <c r="AX425" s="16"/>
      <c r="AY425" s="16"/>
      <c r="AZ425" s="16"/>
      <c r="BA425" s="16"/>
      <c r="BB425" s="16"/>
      <c r="BC425" s="16"/>
      <c r="BD425" s="16"/>
      <c r="BE425" s="16"/>
      <c r="BF425" s="16">
        <f t="shared" si="697"/>
        <v>6644.7</v>
      </c>
      <c r="BG425" s="16">
        <f t="shared" si="698"/>
        <v>7259</v>
      </c>
      <c r="BH425" s="16">
        <f t="shared" si="699"/>
        <v>7864.1</v>
      </c>
      <c r="BI425" s="16"/>
      <c r="BJ425" s="16">
        <f t="shared" si="731"/>
        <v>6644.7</v>
      </c>
      <c r="BK425" s="16"/>
    </row>
    <row r="426" spans="1:64" x14ac:dyDescent="0.25">
      <c r="A426" s="17" t="s">
        <v>178</v>
      </c>
      <c r="B426" s="22" t="s">
        <v>157</v>
      </c>
      <c r="C426" s="10" t="s">
        <v>157</v>
      </c>
      <c r="D426" s="23" t="s">
        <v>166</v>
      </c>
      <c r="E426" s="17">
        <v>800</v>
      </c>
      <c r="F426" s="11" t="s">
        <v>24</v>
      </c>
      <c r="G426" s="16">
        <f>G427</f>
        <v>60.098999999999997</v>
      </c>
      <c r="H426" s="16">
        <f t="shared" si="647"/>
        <v>-60.098999999999997</v>
      </c>
      <c r="I426" s="16">
        <f>I427</f>
        <v>0</v>
      </c>
      <c r="J426" s="16">
        <f>J427</f>
        <v>60.098999999999997</v>
      </c>
      <c r="K426" s="16">
        <f t="shared" si="648"/>
        <v>-60.098999999999997</v>
      </c>
      <c r="L426" s="16">
        <f t="shared" ref="L426:P427" si="738">L427</f>
        <v>0</v>
      </c>
      <c r="M426" s="16">
        <f t="shared" si="738"/>
        <v>0</v>
      </c>
      <c r="N426" s="16">
        <f t="shared" si="738"/>
        <v>0</v>
      </c>
      <c r="O426" s="16">
        <f t="shared" si="738"/>
        <v>0</v>
      </c>
      <c r="P426" s="16">
        <f t="shared" si="738"/>
        <v>0</v>
      </c>
      <c r="Q426" s="16">
        <f t="shared" si="657"/>
        <v>-60.098999999999997</v>
      </c>
      <c r="R426" s="16">
        <f t="shared" si="658"/>
        <v>0</v>
      </c>
      <c r="S426" s="16">
        <f t="shared" si="659"/>
        <v>-60.098999999999997</v>
      </c>
      <c r="T426" s="16">
        <f t="shared" si="660"/>
        <v>0</v>
      </c>
      <c r="U426" s="16">
        <f t="shared" si="661"/>
        <v>0</v>
      </c>
      <c r="V426" s="16">
        <f>V427</f>
        <v>0</v>
      </c>
      <c r="W426" s="16">
        <f>W427</f>
        <v>0</v>
      </c>
      <c r="X426" s="16">
        <f>X427</f>
        <v>0</v>
      </c>
      <c r="Y426" s="16">
        <f>Y427</f>
        <v>0</v>
      </c>
      <c r="Z426" s="16">
        <f>Z427</f>
        <v>0</v>
      </c>
      <c r="AA426" s="16">
        <f t="shared" si="649"/>
        <v>0</v>
      </c>
      <c r="AB426" s="16">
        <f t="shared" si="650"/>
        <v>0</v>
      </c>
      <c r="AC426" s="16">
        <f t="shared" si="651"/>
        <v>0</v>
      </c>
      <c r="AD426" s="16">
        <f t="shared" ref="AD426:BK426" si="739">AD427</f>
        <v>0</v>
      </c>
      <c r="AE426" s="16">
        <f t="shared" si="739"/>
        <v>0</v>
      </c>
      <c r="AF426" s="16">
        <f t="shared" si="739"/>
        <v>0</v>
      </c>
      <c r="AG426" s="16">
        <f t="shared" si="739"/>
        <v>0</v>
      </c>
      <c r="AH426" s="16">
        <f t="shared" si="739"/>
        <v>0</v>
      </c>
      <c r="AI426" s="16">
        <f t="shared" si="739"/>
        <v>0</v>
      </c>
      <c r="AJ426" s="16">
        <f t="shared" si="739"/>
        <v>0</v>
      </c>
      <c r="AK426" s="16">
        <f t="shared" si="715"/>
        <v>0</v>
      </c>
      <c r="AL426" s="16">
        <f t="shared" si="716"/>
        <v>0</v>
      </c>
      <c r="AM426" s="16">
        <f t="shared" si="717"/>
        <v>0</v>
      </c>
      <c r="AN426" s="16">
        <f t="shared" si="739"/>
        <v>0</v>
      </c>
      <c r="AO426" s="16">
        <f t="shared" si="718"/>
        <v>0</v>
      </c>
      <c r="AP426" s="16">
        <f t="shared" si="739"/>
        <v>0</v>
      </c>
      <c r="AQ426" s="16">
        <f t="shared" si="739"/>
        <v>0</v>
      </c>
      <c r="AR426" s="16">
        <f t="shared" si="739"/>
        <v>46.271000000000001</v>
      </c>
      <c r="AS426" s="16">
        <f t="shared" si="739"/>
        <v>0</v>
      </c>
      <c r="AT426" s="16">
        <f t="shared" si="739"/>
        <v>0</v>
      </c>
      <c r="AU426" s="16">
        <f t="shared" si="739"/>
        <v>0</v>
      </c>
      <c r="AV426" s="16">
        <f t="shared" si="739"/>
        <v>0</v>
      </c>
      <c r="AW426" s="16">
        <f t="shared" si="739"/>
        <v>0</v>
      </c>
      <c r="AX426" s="16">
        <f t="shared" si="739"/>
        <v>0</v>
      </c>
      <c r="AY426" s="16">
        <f t="shared" si="739"/>
        <v>0</v>
      </c>
      <c r="AZ426" s="16">
        <f t="shared" si="739"/>
        <v>0</v>
      </c>
      <c r="BA426" s="16">
        <f t="shared" si="739"/>
        <v>46.271000000000001</v>
      </c>
      <c r="BB426" s="16">
        <f t="shared" si="739"/>
        <v>0</v>
      </c>
      <c r="BC426" s="16">
        <f t="shared" si="739"/>
        <v>0</v>
      </c>
      <c r="BD426" s="16">
        <f t="shared" si="739"/>
        <v>46.271000000000001</v>
      </c>
      <c r="BE426" s="16">
        <f t="shared" si="739"/>
        <v>0</v>
      </c>
      <c r="BF426" s="16">
        <f t="shared" si="697"/>
        <v>46.271000000000001</v>
      </c>
      <c r="BG426" s="16">
        <f t="shared" si="698"/>
        <v>46.271000000000001</v>
      </c>
      <c r="BH426" s="16">
        <f t="shared" si="699"/>
        <v>46.271000000000001</v>
      </c>
      <c r="BI426" s="16">
        <f t="shared" si="739"/>
        <v>0</v>
      </c>
      <c r="BJ426" s="16">
        <f t="shared" si="731"/>
        <v>46.271000000000001</v>
      </c>
      <c r="BK426" s="16">
        <f t="shared" si="739"/>
        <v>0</v>
      </c>
    </row>
    <row r="427" spans="1:64" ht="31.5" x14ac:dyDescent="0.25">
      <c r="A427" s="17" t="s">
        <v>178</v>
      </c>
      <c r="B427" s="22" t="s">
        <v>157</v>
      </c>
      <c r="C427" s="10" t="s">
        <v>157</v>
      </c>
      <c r="D427" s="23" t="s">
        <v>166</v>
      </c>
      <c r="E427" s="17">
        <v>850</v>
      </c>
      <c r="F427" s="11" t="s">
        <v>25</v>
      </c>
      <c r="G427" s="16">
        <f>G428</f>
        <v>60.098999999999997</v>
      </c>
      <c r="H427" s="16">
        <f t="shared" si="647"/>
        <v>-60.098999999999997</v>
      </c>
      <c r="I427" s="16">
        <f>I428</f>
        <v>0</v>
      </c>
      <c r="J427" s="16">
        <f>J428</f>
        <v>60.098999999999997</v>
      </c>
      <c r="K427" s="16">
        <f t="shared" si="648"/>
        <v>-60.098999999999997</v>
      </c>
      <c r="L427" s="16">
        <f t="shared" si="738"/>
        <v>0</v>
      </c>
      <c r="M427" s="16">
        <f t="shared" si="738"/>
        <v>0</v>
      </c>
      <c r="N427" s="16">
        <f t="shared" si="738"/>
        <v>0</v>
      </c>
      <c r="O427" s="16">
        <f t="shared" si="738"/>
        <v>0</v>
      </c>
      <c r="P427" s="16">
        <f t="shared" si="738"/>
        <v>0</v>
      </c>
      <c r="Q427" s="16">
        <f t="shared" si="657"/>
        <v>-60.098999999999997</v>
      </c>
      <c r="R427" s="16">
        <f t="shared" si="658"/>
        <v>0</v>
      </c>
      <c r="S427" s="16">
        <f t="shared" si="659"/>
        <v>-60.098999999999997</v>
      </c>
      <c r="T427" s="16">
        <f t="shared" si="660"/>
        <v>0</v>
      </c>
      <c r="U427" s="16">
        <f t="shared" si="661"/>
        <v>0</v>
      </c>
      <c r="V427" s="16">
        <f>V428+V429</f>
        <v>0</v>
      </c>
      <c r="W427" s="16">
        <f>W428+W429</f>
        <v>0</v>
      </c>
      <c r="X427" s="16">
        <f>X428+X429</f>
        <v>0</v>
      </c>
      <c r="Y427" s="16">
        <f>Y428+Y429</f>
        <v>0</v>
      </c>
      <c r="Z427" s="16">
        <f>Z428+Z429</f>
        <v>0</v>
      </c>
      <c r="AA427" s="16">
        <f t="shared" si="649"/>
        <v>0</v>
      </c>
      <c r="AB427" s="16">
        <f t="shared" si="650"/>
        <v>0</v>
      </c>
      <c r="AC427" s="16">
        <f t="shared" si="651"/>
        <v>0</v>
      </c>
      <c r="AD427" s="16">
        <f t="shared" ref="AD427:AJ427" si="740">AD428+AD429</f>
        <v>0</v>
      </c>
      <c r="AE427" s="16">
        <f t="shared" si="740"/>
        <v>0</v>
      </c>
      <c r="AF427" s="16">
        <f t="shared" si="740"/>
        <v>0</v>
      </c>
      <c r="AG427" s="16">
        <f t="shared" si="740"/>
        <v>0</v>
      </c>
      <c r="AH427" s="16">
        <f t="shared" si="740"/>
        <v>0</v>
      </c>
      <c r="AI427" s="16">
        <f t="shared" si="740"/>
        <v>0</v>
      </c>
      <c r="AJ427" s="16">
        <f t="shared" si="740"/>
        <v>0</v>
      </c>
      <c r="AK427" s="16">
        <f t="shared" si="715"/>
        <v>0</v>
      </c>
      <c r="AL427" s="16">
        <f t="shared" si="716"/>
        <v>0</v>
      </c>
      <c r="AM427" s="16">
        <f t="shared" si="717"/>
        <v>0</v>
      </c>
      <c r="AN427" s="16">
        <f>AN428+AN429</f>
        <v>0</v>
      </c>
      <c r="AO427" s="16">
        <f t="shared" si="718"/>
        <v>0</v>
      </c>
      <c r="AP427" s="16">
        <f t="shared" ref="AP427:BK427" si="741">AP428+AP429</f>
        <v>0</v>
      </c>
      <c r="AQ427" s="16">
        <f t="shared" si="741"/>
        <v>0</v>
      </c>
      <c r="AR427" s="16">
        <f t="shared" si="741"/>
        <v>46.271000000000001</v>
      </c>
      <c r="AS427" s="16">
        <f>AS428+AS429</f>
        <v>0</v>
      </c>
      <c r="AT427" s="16">
        <f>AT428+AT429</f>
        <v>0</v>
      </c>
      <c r="AU427" s="16">
        <f t="shared" si="741"/>
        <v>0</v>
      </c>
      <c r="AV427" s="16">
        <f t="shared" si="741"/>
        <v>0</v>
      </c>
      <c r="AW427" s="16">
        <f t="shared" si="741"/>
        <v>0</v>
      </c>
      <c r="AX427" s="16">
        <f t="shared" si="741"/>
        <v>0</v>
      </c>
      <c r="AY427" s="16">
        <f t="shared" si="741"/>
        <v>0</v>
      </c>
      <c r="AZ427" s="16">
        <f t="shared" si="741"/>
        <v>0</v>
      </c>
      <c r="BA427" s="16">
        <f>BA428+BA429</f>
        <v>46.271000000000001</v>
      </c>
      <c r="BB427" s="16">
        <f>BB428+BB429</f>
        <v>0</v>
      </c>
      <c r="BC427" s="16">
        <f t="shared" si="741"/>
        <v>0</v>
      </c>
      <c r="BD427" s="16">
        <f>BD428+BD429</f>
        <v>46.271000000000001</v>
      </c>
      <c r="BE427" s="16">
        <f>BE428+BE429</f>
        <v>0</v>
      </c>
      <c r="BF427" s="16">
        <f t="shared" si="697"/>
        <v>46.271000000000001</v>
      </c>
      <c r="BG427" s="16">
        <f t="shared" si="698"/>
        <v>46.271000000000001</v>
      </c>
      <c r="BH427" s="16">
        <f t="shared" si="699"/>
        <v>46.271000000000001</v>
      </c>
      <c r="BI427" s="16">
        <f t="shared" ref="BI427" si="742">BI428+BI429</f>
        <v>0</v>
      </c>
      <c r="BJ427" s="16">
        <f t="shared" si="731"/>
        <v>46.271000000000001</v>
      </c>
      <c r="BK427" s="16">
        <f t="shared" si="741"/>
        <v>0</v>
      </c>
    </row>
    <row r="428" spans="1:64" ht="31.5" x14ac:dyDescent="0.25">
      <c r="A428" s="17" t="s">
        <v>178</v>
      </c>
      <c r="B428" s="22" t="s">
        <v>157</v>
      </c>
      <c r="C428" s="10" t="s">
        <v>157</v>
      </c>
      <c r="D428" s="23" t="s">
        <v>166</v>
      </c>
      <c r="E428" s="17">
        <v>851</v>
      </c>
      <c r="F428" s="11" t="s">
        <v>26</v>
      </c>
      <c r="G428" s="16">
        <v>60.098999999999997</v>
      </c>
      <c r="H428" s="16">
        <f t="shared" si="647"/>
        <v>-60.098999999999997</v>
      </c>
      <c r="I428" s="16">
        <v>0</v>
      </c>
      <c r="J428" s="16">
        <v>60.098999999999997</v>
      </c>
      <c r="K428" s="16">
        <f t="shared" si="648"/>
        <v>-60.098999999999997</v>
      </c>
      <c r="L428" s="16">
        <v>0</v>
      </c>
      <c r="M428" s="16">
        <v>0</v>
      </c>
      <c r="N428" s="16"/>
      <c r="O428" s="16"/>
      <c r="P428" s="16"/>
      <c r="Q428" s="16">
        <f t="shared" si="657"/>
        <v>-60.098999999999997</v>
      </c>
      <c r="R428" s="16">
        <f t="shared" si="658"/>
        <v>0</v>
      </c>
      <c r="S428" s="16">
        <f t="shared" si="659"/>
        <v>-60.098999999999997</v>
      </c>
      <c r="T428" s="16">
        <f t="shared" si="660"/>
        <v>0</v>
      </c>
      <c r="U428" s="16">
        <f t="shared" si="661"/>
        <v>0</v>
      </c>
      <c r="V428" s="16"/>
      <c r="W428" s="16"/>
      <c r="X428" s="16"/>
      <c r="Y428" s="16"/>
      <c r="Z428" s="16"/>
      <c r="AA428" s="16">
        <f t="shared" si="649"/>
        <v>0</v>
      </c>
      <c r="AB428" s="16">
        <f t="shared" si="650"/>
        <v>0</v>
      </c>
      <c r="AC428" s="16">
        <f t="shared" si="651"/>
        <v>0</v>
      </c>
      <c r="AD428" s="16"/>
      <c r="AE428" s="16"/>
      <c r="AF428" s="16"/>
      <c r="AG428" s="16"/>
      <c r="AH428" s="16"/>
      <c r="AI428" s="16"/>
      <c r="AJ428" s="16"/>
      <c r="AK428" s="16">
        <f t="shared" si="715"/>
        <v>0</v>
      </c>
      <c r="AL428" s="16">
        <f t="shared" si="716"/>
        <v>0</v>
      </c>
      <c r="AM428" s="16">
        <f t="shared" si="717"/>
        <v>0</v>
      </c>
      <c r="AN428" s="16"/>
      <c r="AO428" s="16">
        <f t="shared" si="718"/>
        <v>0</v>
      </c>
      <c r="AP428" s="16"/>
      <c r="AQ428" s="16"/>
      <c r="AR428" s="16">
        <v>46.271000000000001</v>
      </c>
      <c r="AS428" s="16"/>
      <c r="AT428" s="16"/>
      <c r="AU428" s="16"/>
      <c r="AV428" s="16"/>
      <c r="AW428" s="16"/>
      <c r="AX428" s="16"/>
      <c r="AY428" s="16"/>
      <c r="AZ428" s="16"/>
      <c r="BA428" s="16">
        <v>46.271000000000001</v>
      </c>
      <c r="BB428" s="16"/>
      <c r="BC428" s="16"/>
      <c r="BD428" s="16">
        <v>46.271000000000001</v>
      </c>
      <c r="BE428" s="16"/>
      <c r="BF428" s="16">
        <f t="shared" si="697"/>
        <v>46.271000000000001</v>
      </c>
      <c r="BG428" s="16">
        <f t="shared" si="698"/>
        <v>46.271000000000001</v>
      </c>
      <c r="BH428" s="16">
        <f t="shared" si="699"/>
        <v>46.271000000000001</v>
      </c>
      <c r="BI428" s="16"/>
      <c r="BJ428" s="16">
        <f t="shared" si="731"/>
        <v>46.271000000000001</v>
      </c>
      <c r="BK428" s="16"/>
    </row>
    <row r="429" spans="1:64" ht="31.5" hidden="1" x14ac:dyDescent="0.25">
      <c r="A429" s="17" t="s">
        <v>178</v>
      </c>
      <c r="B429" s="22" t="s">
        <v>157</v>
      </c>
      <c r="C429" s="10" t="s">
        <v>157</v>
      </c>
      <c r="D429" s="23" t="s">
        <v>166</v>
      </c>
      <c r="E429" s="17">
        <v>852</v>
      </c>
      <c r="F429" s="11" t="s">
        <v>33</v>
      </c>
      <c r="G429" s="16"/>
      <c r="H429" s="16"/>
      <c r="I429" s="16"/>
      <c r="J429" s="16"/>
      <c r="K429" s="16"/>
      <c r="L429" s="16"/>
      <c r="M429" s="16"/>
      <c r="N429" s="16"/>
      <c r="O429" s="16"/>
      <c r="P429" s="16"/>
      <c r="Q429" s="16"/>
      <c r="R429" s="16">
        <v>0</v>
      </c>
      <c r="S429" s="16"/>
      <c r="T429" s="16">
        <v>0</v>
      </c>
      <c r="U429" s="16">
        <v>0</v>
      </c>
      <c r="V429" s="16"/>
      <c r="W429" s="16"/>
      <c r="X429" s="16"/>
      <c r="Y429" s="16"/>
      <c r="Z429" s="16"/>
      <c r="AA429" s="16">
        <f t="shared" si="649"/>
        <v>0</v>
      </c>
      <c r="AB429" s="16">
        <f t="shared" si="650"/>
        <v>0</v>
      </c>
      <c r="AC429" s="16">
        <f t="shared" si="651"/>
        <v>0</v>
      </c>
      <c r="AD429" s="16"/>
      <c r="AE429" s="16"/>
      <c r="AF429" s="16"/>
      <c r="AG429" s="16"/>
      <c r="AH429" s="16"/>
      <c r="AI429" s="16"/>
      <c r="AJ429" s="16"/>
      <c r="AK429" s="16">
        <f t="shared" si="715"/>
        <v>0</v>
      </c>
      <c r="AL429" s="16">
        <f t="shared" si="716"/>
        <v>0</v>
      </c>
      <c r="AM429" s="16">
        <f t="shared" si="717"/>
        <v>0</v>
      </c>
      <c r="AN429" s="16"/>
      <c r="AO429" s="16">
        <f t="shared" si="718"/>
        <v>0</v>
      </c>
      <c r="AP429" s="16"/>
      <c r="AQ429" s="16"/>
      <c r="AR429" s="16"/>
      <c r="AS429" s="16"/>
      <c r="AT429" s="16"/>
      <c r="AU429" s="16"/>
      <c r="AV429" s="16"/>
      <c r="AW429" s="16"/>
      <c r="AX429" s="16"/>
      <c r="AY429" s="16"/>
      <c r="AZ429" s="16"/>
      <c r="BA429" s="16"/>
      <c r="BB429" s="16"/>
      <c r="BC429" s="16"/>
      <c r="BD429" s="16"/>
      <c r="BE429" s="16"/>
      <c r="BF429" s="16">
        <f t="shared" si="697"/>
        <v>0</v>
      </c>
      <c r="BG429" s="16">
        <f t="shared" si="698"/>
        <v>0</v>
      </c>
      <c r="BH429" s="16">
        <f t="shared" si="699"/>
        <v>0</v>
      </c>
      <c r="BI429" s="16"/>
      <c r="BJ429" s="16"/>
      <c r="BK429" s="16"/>
      <c r="BL429" s="46">
        <v>0</v>
      </c>
    </row>
    <row r="430" spans="1:64" s="46" customFormat="1" x14ac:dyDescent="0.25">
      <c r="A430" s="6" t="s">
        <v>178</v>
      </c>
      <c r="B430" s="6" t="s">
        <v>190</v>
      </c>
      <c r="C430" s="6"/>
      <c r="D430" s="6"/>
      <c r="E430" s="6"/>
      <c r="F430" s="20" t="s">
        <v>191</v>
      </c>
      <c r="G430" s="26">
        <f>G431</f>
        <v>469.8</v>
      </c>
      <c r="H430" s="14">
        <f t="shared" si="647"/>
        <v>3503.2</v>
      </c>
      <c r="I430" s="26">
        <f>I431</f>
        <v>3973</v>
      </c>
      <c r="J430" s="26">
        <f>J431</f>
        <v>491.9</v>
      </c>
      <c r="K430" s="14">
        <f t="shared" si="648"/>
        <v>-216.2</v>
      </c>
      <c r="L430" s="26">
        <f t="shared" ref="L430:P431" si="743">L431</f>
        <v>275.7</v>
      </c>
      <c r="M430" s="26">
        <f t="shared" si="743"/>
        <v>292.60000000000002</v>
      </c>
      <c r="N430" s="26">
        <f t="shared" si="743"/>
        <v>0</v>
      </c>
      <c r="O430" s="26">
        <f t="shared" si="743"/>
        <v>0</v>
      </c>
      <c r="P430" s="26">
        <f t="shared" si="743"/>
        <v>0</v>
      </c>
      <c r="Q430" s="14">
        <f t="shared" si="657"/>
        <v>3503.2</v>
      </c>
      <c r="R430" s="14">
        <f t="shared" si="658"/>
        <v>3973</v>
      </c>
      <c r="S430" s="14">
        <f t="shared" si="659"/>
        <v>-216.2</v>
      </c>
      <c r="T430" s="14">
        <f t="shared" si="660"/>
        <v>275.7</v>
      </c>
      <c r="U430" s="14">
        <f t="shared" si="661"/>
        <v>292.60000000000002</v>
      </c>
      <c r="V430" s="26">
        <f t="shared" ref="V430:Z431" si="744">V431</f>
        <v>0</v>
      </c>
      <c r="W430" s="26">
        <f t="shared" si="744"/>
        <v>0</v>
      </c>
      <c r="X430" s="26">
        <f t="shared" si="744"/>
        <v>0</v>
      </c>
      <c r="Y430" s="26">
        <f t="shared" si="744"/>
        <v>0</v>
      </c>
      <c r="Z430" s="26">
        <f t="shared" si="744"/>
        <v>0</v>
      </c>
      <c r="AA430" s="14">
        <f t="shared" si="649"/>
        <v>3973</v>
      </c>
      <c r="AB430" s="14">
        <f t="shared" si="650"/>
        <v>275.7</v>
      </c>
      <c r="AC430" s="14">
        <f t="shared" si="651"/>
        <v>292.60000000000002</v>
      </c>
      <c r="AD430" s="26">
        <f t="shared" ref="AD430:BK431" si="745">AD431</f>
        <v>0</v>
      </c>
      <c r="AE430" s="26">
        <f t="shared" si="745"/>
        <v>0</v>
      </c>
      <c r="AF430" s="26">
        <f t="shared" si="745"/>
        <v>0</v>
      </c>
      <c r="AG430" s="26">
        <f t="shared" si="745"/>
        <v>0</v>
      </c>
      <c r="AH430" s="26">
        <f t="shared" si="745"/>
        <v>0</v>
      </c>
      <c r="AI430" s="26">
        <f t="shared" si="745"/>
        <v>0</v>
      </c>
      <c r="AJ430" s="26">
        <f t="shared" si="745"/>
        <v>0</v>
      </c>
      <c r="AK430" s="14">
        <f t="shared" si="715"/>
        <v>3973</v>
      </c>
      <c r="AL430" s="14">
        <f t="shared" si="716"/>
        <v>275.7</v>
      </c>
      <c r="AM430" s="14">
        <f t="shared" si="717"/>
        <v>292.60000000000002</v>
      </c>
      <c r="AN430" s="26">
        <f t="shared" si="745"/>
        <v>0</v>
      </c>
      <c r="AO430" s="14">
        <f t="shared" si="718"/>
        <v>3973</v>
      </c>
      <c r="AP430" s="26">
        <f t="shared" si="745"/>
        <v>0</v>
      </c>
      <c r="AQ430" s="26">
        <f t="shared" si="745"/>
        <v>0</v>
      </c>
      <c r="AR430" s="26">
        <f t="shared" si="745"/>
        <v>2.1</v>
      </c>
      <c r="AS430" s="26">
        <f t="shared" si="745"/>
        <v>0</v>
      </c>
      <c r="AT430" s="26">
        <f t="shared" si="745"/>
        <v>0</v>
      </c>
      <c r="AU430" s="26">
        <f t="shared" si="745"/>
        <v>0</v>
      </c>
      <c r="AV430" s="26">
        <f t="shared" si="745"/>
        <v>0</v>
      </c>
      <c r="AW430" s="26">
        <f t="shared" si="745"/>
        <v>0</v>
      </c>
      <c r="AX430" s="26">
        <f t="shared" si="745"/>
        <v>0</v>
      </c>
      <c r="AY430" s="26">
        <f t="shared" si="745"/>
        <v>0</v>
      </c>
      <c r="AZ430" s="26">
        <f t="shared" si="745"/>
        <v>0</v>
      </c>
      <c r="BA430" s="26">
        <f t="shared" si="745"/>
        <v>3.9</v>
      </c>
      <c r="BB430" s="26">
        <f t="shared" si="745"/>
        <v>0</v>
      </c>
      <c r="BC430" s="26">
        <f t="shared" si="745"/>
        <v>0</v>
      </c>
      <c r="BD430" s="26">
        <f t="shared" si="745"/>
        <v>4.7</v>
      </c>
      <c r="BE430" s="26">
        <f t="shared" si="745"/>
        <v>0</v>
      </c>
      <c r="BF430" s="14">
        <f t="shared" si="697"/>
        <v>3975.1</v>
      </c>
      <c r="BG430" s="14">
        <f t="shared" si="698"/>
        <v>279.59999999999997</v>
      </c>
      <c r="BH430" s="14">
        <f t="shared" si="699"/>
        <v>297.3</v>
      </c>
      <c r="BI430" s="26">
        <f t="shared" si="745"/>
        <v>0</v>
      </c>
      <c r="BJ430" s="14">
        <f t="shared" ref="BJ430:BJ468" si="746">BF430+BI430</f>
        <v>3975.1</v>
      </c>
      <c r="BK430" s="26">
        <f t="shared" si="745"/>
        <v>0</v>
      </c>
    </row>
    <row r="431" spans="1:64" s="47" customFormat="1" x14ac:dyDescent="0.25">
      <c r="A431" s="8" t="s">
        <v>178</v>
      </c>
      <c r="B431" s="8" t="s">
        <v>190</v>
      </c>
      <c r="C431" s="8" t="s">
        <v>121</v>
      </c>
      <c r="D431" s="8"/>
      <c r="E431" s="8"/>
      <c r="F431" s="24" t="s">
        <v>192</v>
      </c>
      <c r="G431" s="27">
        <f>G432</f>
        <v>469.8</v>
      </c>
      <c r="H431" s="15">
        <f t="shared" si="647"/>
        <v>3503.2</v>
      </c>
      <c r="I431" s="27">
        <f>I432</f>
        <v>3973</v>
      </c>
      <c r="J431" s="27">
        <f>J432</f>
        <v>491.9</v>
      </c>
      <c r="K431" s="15">
        <f t="shared" si="648"/>
        <v>-216.2</v>
      </c>
      <c r="L431" s="27">
        <f t="shared" si="743"/>
        <v>275.7</v>
      </c>
      <c r="M431" s="27">
        <f t="shared" si="743"/>
        <v>292.60000000000002</v>
      </c>
      <c r="N431" s="27">
        <f t="shared" si="743"/>
        <v>0</v>
      </c>
      <c r="O431" s="27">
        <f t="shared" si="743"/>
        <v>0</v>
      </c>
      <c r="P431" s="27">
        <f t="shared" si="743"/>
        <v>0</v>
      </c>
      <c r="Q431" s="15">
        <f t="shared" si="657"/>
        <v>3503.2</v>
      </c>
      <c r="R431" s="15">
        <f t="shared" si="658"/>
        <v>3973</v>
      </c>
      <c r="S431" s="15">
        <f t="shared" si="659"/>
        <v>-216.2</v>
      </c>
      <c r="T431" s="15">
        <f t="shared" si="660"/>
        <v>275.7</v>
      </c>
      <c r="U431" s="15">
        <f t="shared" si="661"/>
        <v>292.60000000000002</v>
      </c>
      <c r="V431" s="27">
        <f t="shared" si="744"/>
        <v>0</v>
      </c>
      <c r="W431" s="27">
        <f t="shared" si="744"/>
        <v>0</v>
      </c>
      <c r="X431" s="27">
        <f t="shared" si="744"/>
        <v>0</v>
      </c>
      <c r="Y431" s="27">
        <f t="shared" si="744"/>
        <v>0</v>
      </c>
      <c r="Z431" s="27">
        <f t="shared" si="744"/>
        <v>0</v>
      </c>
      <c r="AA431" s="15">
        <f t="shared" si="649"/>
        <v>3973</v>
      </c>
      <c r="AB431" s="15">
        <f t="shared" si="650"/>
        <v>275.7</v>
      </c>
      <c r="AC431" s="15">
        <f t="shared" si="651"/>
        <v>292.60000000000002</v>
      </c>
      <c r="AD431" s="27">
        <f t="shared" si="745"/>
        <v>0</v>
      </c>
      <c r="AE431" s="27">
        <f t="shared" si="745"/>
        <v>0</v>
      </c>
      <c r="AF431" s="27">
        <f t="shared" si="745"/>
        <v>0</v>
      </c>
      <c r="AG431" s="27">
        <f t="shared" si="745"/>
        <v>0</v>
      </c>
      <c r="AH431" s="27">
        <f t="shared" si="745"/>
        <v>0</v>
      </c>
      <c r="AI431" s="27">
        <f t="shared" si="745"/>
        <v>0</v>
      </c>
      <c r="AJ431" s="27">
        <f t="shared" si="745"/>
        <v>0</v>
      </c>
      <c r="AK431" s="15">
        <f t="shared" si="715"/>
        <v>3973</v>
      </c>
      <c r="AL431" s="15">
        <f t="shared" si="716"/>
        <v>275.7</v>
      </c>
      <c r="AM431" s="15">
        <f t="shared" si="717"/>
        <v>292.60000000000002</v>
      </c>
      <c r="AN431" s="27">
        <f t="shared" si="745"/>
        <v>0</v>
      </c>
      <c r="AO431" s="15">
        <f t="shared" si="718"/>
        <v>3973</v>
      </c>
      <c r="AP431" s="27">
        <f t="shared" si="745"/>
        <v>0</v>
      </c>
      <c r="AQ431" s="27">
        <f t="shared" si="745"/>
        <v>0</v>
      </c>
      <c r="AR431" s="27">
        <f t="shared" si="745"/>
        <v>2.1</v>
      </c>
      <c r="AS431" s="27">
        <f t="shared" si="745"/>
        <v>0</v>
      </c>
      <c r="AT431" s="27">
        <f t="shared" si="745"/>
        <v>0</v>
      </c>
      <c r="AU431" s="27">
        <f t="shared" si="745"/>
        <v>0</v>
      </c>
      <c r="AV431" s="27">
        <f t="shared" si="745"/>
        <v>0</v>
      </c>
      <c r="AW431" s="27">
        <f t="shared" si="745"/>
        <v>0</v>
      </c>
      <c r="AX431" s="27">
        <f t="shared" si="745"/>
        <v>0</v>
      </c>
      <c r="AY431" s="27">
        <f t="shared" si="745"/>
        <v>0</v>
      </c>
      <c r="AZ431" s="27">
        <f t="shared" si="745"/>
        <v>0</v>
      </c>
      <c r="BA431" s="27">
        <f t="shared" si="745"/>
        <v>3.9</v>
      </c>
      <c r="BB431" s="27">
        <f t="shared" si="745"/>
        <v>0</v>
      </c>
      <c r="BC431" s="27">
        <f t="shared" si="745"/>
        <v>0</v>
      </c>
      <c r="BD431" s="27">
        <f t="shared" si="745"/>
        <v>4.7</v>
      </c>
      <c r="BE431" s="27">
        <f t="shared" si="745"/>
        <v>0</v>
      </c>
      <c r="BF431" s="15">
        <f t="shared" si="697"/>
        <v>3975.1</v>
      </c>
      <c r="BG431" s="15">
        <f t="shared" si="698"/>
        <v>279.59999999999997</v>
      </c>
      <c r="BH431" s="15">
        <f t="shared" si="699"/>
        <v>297.3</v>
      </c>
      <c r="BI431" s="27">
        <f t="shared" si="745"/>
        <v>0</v>
      </c>
      <c r="BJ431" s="15">
        <f t="shared" si="746"/>
        <v>3975.1</v>
      </c>
      <c r="BK431" s="27">
        <f t="shared" si="745"/>
        <v>0</v>
      </c>
    </row>
    <row r="432" spans="1:64" x14ac:dyDescent="0.25">
      <c r="A432" s="10" t="s">
        <v>178</v>
      </c>
      <c r="B432" s="10" t="s">
        <v>190</v>
      </c>
      <c r="C432" s="10" t="s">
        <v>121</v>
      </c>
      <c r="D432" s="10" t="s">
        <v>193</v>
      </c>
      <c r="E432" s="10"/>
      <c r="F432" s="19" t="s">
        <v>194</v>
      </c>
      <c r="G432" s="28">
        <f>G442+G446+G433</f>
        <v>469.8</v>
      </c>
      <c r="H432" s="16">
        <f t="shared" si="647"/>
        <v>3503.2</v>
      </c>
      <c r="I432" s="28">
        <f>I442+I446+I433</f>
        <v>3973</v>
      </c>
      <c r="J432" s="28">
        <f>J442+J446+J433</f>
        <v>491.9</v>
      </c>
      <c r="K432" s="16">
        <f t="shared" si="648"/>
        <v>-216.2</v>
      </c>
      <c r="L432" s="28">
        <f>L442+L446+L433</f>
        <v>275.7</v>
      </c>
      <c r="M432" s="28">
        <f>M442+M446+M433</f>
        <v>292.60000000000002</v>
      </c>
      <c r="N432" s="28">
        <f>N442+N446+N433</f>
        <v>0</v>
      </c>
      <c r="O432" s="28">
        <f>O442+O446+O433</f>
        <v>0</v>
      </c>
      <c r="P432" s="28">
        <f>P442+P446+P433</f>
        <v>0</v>
      </c>
      <c r="Q432" s="16">
        <f t="shared" si="657"/>
        <v>3503.2</v>
      </c>
      <c r="R432" s="16">
        <f t="shared" si="658"/>
        <v>3973</v>
      </c>
      <c r="S432" s="16">
        <f t="shared" si="659"/>
        <v>-216.2</v>
      </c>
      <c r="T432" s="16">
        <f t="shared" si="660"/>
        <v>275.7</v>
      </c>
      <c r="U432" s="16">
        <f t="shared" si="661"/>
        <v>292.60000000000002</v>
      </c>
      <c r="V432" s="28">
        <f>V442+V446+V433</f>
        <v>0</v>
      </c>
      <c r="W432" s="28">
        <f>W442+W446+W433</f>
        <v>0</v>
      </c>
      <c r="X432" s="28">
        <f>X442+X446+X433</f>
        <v>0</v>
      </c>
      <c r="Y432" s="28">
        <f>Y442+Y446+Y433</f>
        <v>0</v>
      </c>
      <c r="Z432" s="28">
        <f>Z442+Z446+Z433</f>
        <v>0</v>
      </c>
      <c r="AA432" s="16">
        <f t="shared" si="649"/>
        <v>3973</v>
      </c>
      <c r="AB432" s="16">
        <f t="shared" si="650"/>
        <v>275.7</v>
      </c>
      <c r="AC432" s="16">
        <f t="shared" si="651"/>
        <v>292.60000000000002</v>
      </c>
      <c r="AD432" s="28">
        <f t="shared" ref="AD432:AJ432" si="747">AD442+AD446+AD433</f>
        <v>0</v>
      </c>
      <c r="AE432" s="28">
        <f t="shared" si="747"/>
        <v>0</v>
      </c>
      <c r="AF432" s="28">
        <f t="shared" si="747"/>
        <v>0</v>
      </c>
      <c r="AG432" s="28">
        <f t="shared" si="747"/>
        <v>0</v>
      </c>
      <c r="AH432" s="28">
        <f t="shared" si="747"/>
        <v>0</v>
      </c>
      <c r="AI432" s="28">
        <f t="shared" si="747"/>
        <v>0</v>
      </c>
      <c r="AJ432" s="28">
        <f t="shared" si="747"/>
        <v>0</v>
      </c>
      <c r="AK432" s="16">
        <f t="shared" si="715"/>
        <v>3973</v>
      </c>
      <c r="AL432" s="16">
        <f t="shared" si="716"/>
        <v>275.7</v>
      </c>
      <c r="AM432" s="16">
        <f t="shared" si="717"/>
        <v>292.60000000000002</v>
      </c>
      <c r="AN432" s="28">
        <f>AN442+AN446+AN433</f>
        <v>0</v>
      </c>
      <c r="AO432" s="16">
        <f t="shared" si="718"/>
        <v>3973</v>
      </c>
      <c r="AP432" s="28">
        <f t="shared" ref="AP432:BK432" si="748">AP442+AP446+AP433</f>
        <v>0</v>
      </c>
      <c r="AQ432" s="28">
        <f t="shared" si="748"/>
        <v>0</v>
      </c>
      <c r="AR432" s="28">
        <f t="shared" si="748"/>
        <v>2.1</v>
      </c>
      <c r="AS432" s="28">
        <f>AS442+AS446+AS433</f>
        <v>0</v>
      </c>
      <c r="AT432" s="28">
        <f>AT442+AT446+AT433</f>
        <v>0</v>
      </c>
      <c r="AU432" s="28">
        <f t="shared" si="748"/>
        <v>0</v>
      </c>
      <c r="AV432" s="28">
        <f t="shared" si="748"/>
        <v>0</v>
      </c>
      <c r="AW432" s="28">
        <f t="shared" si="748"/>
        <v>0</v>
      </c>
      <c r="AX432" s="28">
        <f t="shared" si="748"/>
        <v>0</v>
      </c>
      <c r="AY432" s="28">
        <f t="shared" si="748"/>
        <v>0</v>
      </c>
      <c r="AZ432" s="28">
        <f t="shared" si="748"/>
        <v>0</v>
      </c>
      <c r="BA432" s="28">
        <f>BA442+BA446+BA433</f>
        <v>3.9</v>
      </c>
      <c r="BB432" s="28">
        <f>BB442+BB446+BB433</f>
        <v>0</v>
      </c>
      <c r="BC432" s="28">
        <f t="shared" si="748"/>
        <v>0</v>
      </c>
      <c r="BD432" s="28">
        <f>BD442+BD446+BD433</f>
        <v>4.7</v>
      </c>
      <c r="BE432" s="28">
        <f>BE442+BE446+BE433</f>
        <v>0</v>
      </c>
      <c r="BF432" s="16">
        <f t="shared" si="697"/>
        <v>3975.1</v>
      </c>
      <c r="BG432" s="16">
        <f t="shared" si="698"/>
        <v>279.59999999999997</v>
      </c>
      <c r="BH432" s="16">
        <f t="shared" si="699"/>
        <v>297.3</v>
      </c>
      <c r="BI432" s="28">
        <f t="shared" ref="BI432" si="749">BI442+BI446+BI433</f>
        <v>0</v>
      </c>
      <c r="BJ432" s="16">
        <f t="shared" si="746"/>
        <v>3975.1</v>
      </c>
      <c r="BK432" s="28">
        <f t="shared" si="748"/>
        <v>0</v>
      </c>
    </row>
    <row r="433" spans="1:63" ht="94.5" x14ac:dyDescent="0.25">
      <c r="A433" s="10" t="s">
        <v>178</v>
      </c>
      <c r="B433" s="10" t="s">
        <v>190</v>
      </c>
      <c r="C433" s="10" t="s">
        <v>121</v>
      </c>
      <c r="D433" s="10" t="s">
        <v>195</v>
      </c>
      <c r="E433" s="10"/>
      <c r="F433" s="19" t="s">
        <v>196</v>
      </c>
      <c r="G433" s="28">
        <f>G437+G434</f>
        <v>0</v>
      </c>
      <c r="H433" s="16">
        <f t="shared" si="647"/>
        <v>2477.1999999999998</v>
      </c>
      <c r="I433" s="28">
        <f>I437+I434</f>
        <v>2477.1999999999998</v>
      </c>
      <c r="J433" s="28">
        <f>J437+J434</f>
        <v>0</v>
      </c>
      <c r="K433" s="16">
        <f t="shared" si="648"/>
        <v>0</v>
      </c>
      <c r="L433" s="28">
        <f>L437+L434</f>
        <v>0</v>
      </c>
      <c r="M433" s="28">
        <f>M437+M434</f>
        <v>0</v>
      </c>
      <c r="N433" s="28">
        <f>N437+N434</f>
        <v>0</v>
      </c>
      <c r="O433" s="28">
        <f>O437+O434</f>
        <v>0</v>
      </c>
      <c r="P433" s="28">
        <f>P437+P434</f>
        <v>0</v>
      </c>
      <c r="Q433" s="16">
        <f t="shared" si="657"/>
        <v>2477.1999999999998</v>
      </c>
      <c r="R433" s="16">
        <f t="shared" si="658"/>
        <v>2477.1999999999998</v>
      </c>
      <c r="S433" s="16">
        <f t="shared" si="659"/>
        <v>0</v>
      </c>
      <c r="T433" s="16">
        <f t="shared" si="660"/>
        <v>0</v>
      </c>
      <c r="U433" s="16">
        <f t="shared" si="661"/>
        <v>0</v>
      </c>
      <c r="V433" s="28">
        <f>V437+V434</f>
        <v>0</v>
      </c>
      <c r="W433" s="28">
        <f>W437+W434</f>
        <v>0</v>
      </c>
      <c r="X433" s="28">
        <f>X437+X434</f>
        <v>0</v>
      </c>
      <c r="Y433" s="28">
        <f>Y437+Y434</f>
        <v>0</v>
      </c>
      <c r="Z433" s="28">
        <f>Z437+Z434</f>
        <v>0</v>
      </c>
      <c r="AA433" s="16">
        <f t="shared" si="649"/>
        <v>2477.1999999999998</v>
      </c>
      <c r="AB433" s="16">
        <f t="shared" si="650"/>
        <v>0</v>
      </c>
      <c r="AC433" s="16">
        <f t="shared" si="651"/>
        <v>0</v>
      </c>
      <c r="AD433" s="28">
        <f t="shared" ref="AD433:AJ433" si="750">AD437+AD434</f>
        <v>0</v>
      </c>
      <c r="AE433" s="28">
        <f t="shared" si="750"/>
        <v>0</v>
      </c>
      <c r="AF433" s="28">
        <f t="shared" si="750"/>
        <v>0</v>
      </c>
      <c r="AG433" s="28">
        <f t="shared" si="750"/>
        <v>0</v>
      </c>
      <c r="AH433" s="28">
        <f t="shared" si="750"/>
        <v>0</v>
      </c>
      <c r="AI433" s="28">
        <f t="shared" si="750"/>
        <v>0</v>
      </c>
      <c r="AJ433" s="28">
        <f t="shared" si="750"/>
        <v>0</v>
      </c>
      <c r="AK433" s="16">
        <f t="shared" si="715"/>
        <v>2477.1999999999998</v>
      </c>
      <c r="AL433" s="16">
        <f t="shared" si="716"/>
        <v>0</v>
      </c>
      <c r="AM433" s="16">
        <f t="shared" si="717"/>
        <v>0</v>
      </c>
      <c r="AN433" s="28">
        <f>AN437+AN434</f>
        <v>0</v>
      </c>
      <c r="AO433" s="16">
        <f t="shared" si="718"/>
        <v>2477.1999999999998</v>
      </c>
      <c r="AP433" s="28">
        <f t="shared" ref="AP433:BK433" si="751">AP437+AP434</f>
        <v>0</v>
      </c>
      <c r="AQ433" s="28">
        <f t="shared" si="751"/>
        <v>0</v>
      </c>
      <c r="AR433" s="28">
        <f t="shared" si="751"/>
        <v>0</v>
      </c>
      <c r="AS433" s="28">
        <f>AS437+AS434</f>
        <v>0</v>
      </c>
      <c r="AT433" s="28">
        <f>AT437+AT434</f>
        <v>0</v>
      </c>
      <c r="AU433" s="28">
        <f t="shared" si="751"/>
        <v>0</v>
      </c>
      <c r="AV433" s="28">
        <f t="shared" si="751"/>
        <v>0</v>
      </c>
      <c r="AW433" s="28">
        <f t="shared" si="751"/>
        <v>0</v>
      </c>
      <c r="AX433" s="28">
        <f t="shared" si="751"/>
        <v>0</v>
      </c>
      <c r="AY433" s="28">
        <f t="shared" si="751"/>
        <v>0</v>
      </c>
      <c r="AZ433" s="28">
        <f t="shared" si="751"/>
        <v>0</v>
      </c>
      <c r="BA433" s="28">
        <f>BA437+BA434</f>
        <v>0</v>
      </c>
      <c r="BB433" s="28">
        <f>BB437+BB434</f>
        <v>0</v>
      </c>
      <c r="BC433" s="28">
        <f t="shared" si="751"/>
        <v>0</v>
      </c>
      <c r="BD433" s="28">
        <f>BD437+BD434</f>
        <v>0</v>
      </c>
      <c r="BE433" s="28">
        <f>BE437+BE434</f>
        <v>0</v>
      </c>
      <c r="BF433" s="16">
        <f t="shared" si="697"/>
        <v>2477.1999999999998</v>
      </c>
      <c r="BG433" s="16">
        <f t="shared" si="698"/>
        <v>0</v>
      </c>
      <c r="BH433" s="16">
        <f t="shared" si="699"/>
        <v>0</v>
      </c>
      <c r="BI433" s="28">
        <f t="shared" ref="BI433" si="752">BI437+BI434</f>
        <v>0</v>
      </c>
      <c r="BJ433" s="16">
        <f t="shared" si="746"/>
        <v>2477.1999999999998</v>
      </c>
      <c r="BK433" s="28">
        <f t="shared" si="751"/>
        <v>0</v>
      </c>
    </row>
    <row r="434" spans="1:63" ht="47.25" x14ac:dyDescent="0.25">
      <c r="A434" s="10" t="s">
        <v>178</v>
      </c>
      <c r="B434" s="10" t="s">
        <v>190</v>
      </c>
      <c r="C434" s="10" t="s">
        <v>121</v>
      </c>
      <c r="D434" s="10" t="s">
        <v>195</v>
      </c>
      <c r="E434" s="10" t="s">
        <v>50</v>
      </c>
      <c r="F434" s="11" t="s">
        <v>21</v>
      </c>
      <c r="G434" s="28">
        <f>G435</f>
        <v>0</v>
      </c>
      <c r="H434" s="16">
        <f t="shared" si="647"/>
        <v>14.4</v>
      </c>
      <c r="I434" s="28">
        <f>I435</f>
        <v>14.4</v>
      </c>
      <c r="J434" s="28">
        <f>J435</f>
        <v>0</v>
      </c>
      <c r="K434" s="16">
        <f t="shared" si="648"/>
        <v>0</v>
      </c>
      <c r="L434" s="28">
        <f t="shared" ref="L434:P435" si="753">L435</f>
        <v>0</v>
      </c>
      <c r="M434" s="28">
        <f t="shared" si="753"/>
        <v>0</v>
      </c>
      <c r="N434" s="28">
        <f t="shared" si="753"/>
        <v>0</v>
      </c>
      <c r="O434" s="28">
        <f t="shared" si="753"/>
        <v>0</v>
      </c>
      <c r="P434" s="28">
        <f t="shared" si="753"/>
        <v>0</v>
      </c>
      <c r="Q434" s="16">
        <f t="shared" si="657"/>
        <v>14.4</v>
      </c>
      <c r="R434" s="16">
        <f t="shared" si="658"/>
        <v>14.4</v>
      </c>
      <c r="S434" s="16">
        <f t="shared" si="659"/>
        <v>0</v>
      </c>
      <c r="T434" s="16">
        <f t="shared" si="660"/>
        <v>0</v>
      </c>
      <c r="U434" s="16">
        <f t="shared" si="661"/>
        <v>0</v>
      </c>
      <c r="V434" s="28">
        <f t="shared" ref="V434:Z435" si="754">V435</f>
        <v>0</v>
      </c>
      <c r="W434" s="28">
        <f t="shared" si="754"/>
        <v>0</v>
      </c>
      <c r="X434" s="28">
        <f t="shared" si="754"/>
        <v>0</v>
      </c>
      <c r="Y434" s="28">
        <f t="shared" si="754"/>
        <v>0</v>
      </c>
      <c r="Z434" s="28">
        <f t="shared" si="754"/>
        <v>0</v>
      </c>
      <c r="AA434" s="16">
        <f t="shared" si="649"/>
        <v>14.4</v>
      </c>
      <c r="AB434" s="16">
        <f t="shared" si="650"/>
        <v>0</v>
      </c>
      <c r="AC434" s="16">
        <f t="shared" si="651"/>
        <v>0</v>
      </c>
      <c r="AD434" s="28">
        <f t="shared" ref="AD434:BK435" si="755">AD435</f>
        <v>0</v>
      </c>
      <c r="AE434" s="28">
        <f t="shared" si="755"/>
        <v>0</v>
      </c>
      <c r="AF434" s="28">
        <f t="shared" si="755"/>
        <v>0</v>
      </c>
      <c r="AG434" s="28">
        <f t="shared" si="755"/>
        <v>0</v>
      </c>
      <c r="AH434" s="28">
        <f t="shared" si="755"/>
        <v>0</v>
      </c>
      <c r="AI434" s="28">
        <f t="shared" si="755"/>
        <v>0</v>
      </c>
      <c r="AJ434" s="28">
        <f t="shared" si="755"/>
        <v>0</v>
      </c>
      <c r="AK434" s="16">
        <f t="shared" si="715"/>
        <v>14.4</v>
      </c>
      <c r="AL434" s="16">
        <f t="shared" si="716"/>
        <v>0</v>
      </c>
      <c r="AM434" s="16">
        <f t="shared" si="717"/>
        <v>0</v>
      </c>
      <c r="AN434" s="28">
        <f t="shared" si="755"/>
        <v>0</v>
      </c>
      <c r="AO434" s="16">
        <f t="shared" si="718"/>
        <v>14.4</v>
      </c>
      <c r="AP434" s="28">
        <f t="shared" si="755"/>
        <v>0</v>
      </c>
      <c r="AQ434" s="28">
        <f t="shared" si="755"/>
        <v>0</v>
      </c>
      <c r="AR434" s="28">
        <f t="shared" si="755"/>
        <v>0</v>
      </c>
      <c r="AS434" s="28">
        <f t="shared" si="755"/>
        <v>0</v>
      </c>
      <c r="AT434" s="28">
        <f t="shared" si="755"/>
        <v>0</v>
      </c>
      <c r="AU434" s="28">
        <f t="shared" si="755"/>
        <v>0</v>
      </c>
      <c r="AV434" s="28">
        <f t="shared" si="755"/>
        <v>0</v>
      </c>
      <c r="AW434" s="28">
        <f t="shared" si="755"/>
        <v>0</v>
      </c>
      <c r="AX434" s="28">
        <f t="shared" si="755"/>
        <v>0</v>
      </c>
      <c r="AY434" s="28">
        <f t="shared" si="755"/>
        <v>0</v>
      </c>
      <c r="AZ434" s="28">
        <f t="shared" si="755"/>
        <v>0</v>
      </c>
      <c r="BA434" s="28">
        <f t="shared" si="755"/>
        <v>0</v>
      </c>
      <c r="BB434" s="28">
        <f t="shared" si="755"/>
        <v>0</v>
      </c>
      <c r="BC434" s="28">
        <f t="shared" si="755"/>
        <v>0</v>
      </c>
      <c r="BD434" s="28">
        <f t="shared" si="755"/>
        <v>0</v>
      </c>
      <c r="BE434" s="28">
        <f t="shared" si="755"/>
        <v>0</v>
      </c>
      <c r="BF434" s="16">
        <f t="shared" si="697"/>
        <v>14.4</v>
      </c>
      <c r="BG434" s="16">
        <f t="shared" si="698"/>
        <v>0</v>
      </c>
      <c r="BH434" s="16">
        <f t="shared" si="699"/>
        <v>0</v>
      </c>
      <c r="BI434" s="28">
        <f t="shared" si="755"/>
        <v>0</v>
      </c>
      <c r="BJ434" s="16">
        <f t="shared" si="746"/>
        <v>14.4</v>
      </c>
      <c r="BK434" s="28">
        <f t="shared" si="755"/>
        <v>0</v>
      </c>
    </row>
    <row r="435" spans="1:63" ht="47.25" x14ac:dyDescent="0.25">
      <c r="A435" s="10" t="s">
        <v>178</v>
      </c>
      <c r="B435" s="10" t="s">
        <v>190</v>
      </c>
      <c r="C435" s="10" t="s">
        <v>121</v>
      </c>
      <c r="D435" s="10" t="s">
        <v>195</v>
      </c>
      <c r="E435" s="10" t="s">
        <v>51</v>
      </c>
      <c r="F435" s="11" t="s">
        <v>22</v>
      </c>
      <c r="G435" s="28">
        <f>G436</f>
        <v>0</v>
      </c>
      <c r="H435" s="16">
        <f t="shared" si="647"/>
        <v>14.4</v>
      </c>
      <c r="I435" s="28">
        <f>I436</f>
        <v>14.4</v>
      </c>
      <c r="J435" s="28">
        <f>J436</f>
        <v>0</v>
      </c>
      <c r="K435" s="16">
        <f t="shared" si="648"/>
        <v>0</v>
      </c>
      <c r="L435" s="28">
        <f t="shared" si="753"/>
        <v>0</v>
      </c>
      <c r="M435" s="28">
        <f t="shared" si="753"/>
        <v>0</v>
      </c>
      <c r="N435" s="28">
        <f t="shared" si="753"/>
        <v>0</v>
      </c>
      <c r="O435" s="28">
        <f t="shared" si="753"/>
        <v>0</v>
      </c>
      <c r="P435" s="28">
        <f t="shared" si="753"/>
        <v>0</v>
      </c>
      <c r="Q435" s="16">
        <f t="shared" si="657"/>
        <v>14.4</v>
      </c>
      <c r="R435" s="16">
        <f t="shared" si="658"/>
        <v>14.4</v>
      </c>
      <c r="S435" s="16">
        <f t="shared" si="659"/>
        <v>0</v>
      </c>
      <c r="T435" s="16">
        <f t="shared" si="660"/>
        <v>0</v>
      </c>
      <c r="U435" s="16">
        <f t="shared" si="661"/>
        <v>0</v>
      </c>
      <c r="V435" s="28">
        <f t="shared" si="754"/>
        <v>0</v>
      </c>
      <c r="W435" s="28">
        <f t="shared" si="754"/>
        <v>0</v>
      </c>
      <c r="X435" s="28">
        <f t="shared" si="754"/>
        <v>0</v>
      </c>
      <c r="Y435" s="28">
        <f t="shared" si="754"/>
        <v>0</v>
      </c>
      <c r="Z435" s="28">
        <f t="shared" si="754"/>
        <v>0</v>
      </c>
      <c r="AA435" s="16">
        <f t="shared" si="649"/>
        <v>14.4</v>
      </c>
      <c r="AB435" s="16">
        <f t="shared" si="650"/>
        <v>0</v>
      </c>
      <c r="AC435" s="16">
        <f t="shared" si="651"/>
        <v>0</v>
      </c>
      <c r="AD435" s="28">
        <f t="shared" si="755"/>
        <v>0</v>
      </c>
      <c r="AE435" s="28">
        <f t="shared" si="755"/>
        <v>0</v>
      </c>
      <c r="AF435" s="28">
        <f t="shared" si="755"/>
        <v>0</v>
      </c>
      <c r="AG435" s="28">
        <f t="shared" si="755"/>
        <v>0</v>
      </c>
      <c r="AH435" s="28">
        <f t="shared" si="755"/>
        <v>0</v>
      </c>
      <c r="AI435" s="28">
        <f t="shared" si="755"/>
        <v>0</v>
      </c>
      <c r="AJ435" s="28">
        <f t="shared" si="755"/>
        <v>0</v>
      </c>
      <c r="AK435" s="16">
        <f t="shared" si="715"/>
        <v>14.4</v>
      </c>
      <c r="AL435" s="16">
        <f t="shared" si="716"/>
        <v>0</v>
      </c>
      <c r="AM435" s="16">
        <f t="shared" si="717"/>
        <v>0</v>
      </c>
      <c r="AN435" s="28">
        <f t="shared" si="755"/>
        <v>0</v>
      </c>
      <c r="AO435" s="16">
        <f t="shared" si="718"/>
        <v>14.4</v>
      </c>
      <c r="AP435" s="28">
        <f t="shared" si="755"/>
        <v>0</v>
      </c>
      <c r="AQ435" s="28">
        <f t="shared" si="755"/>
        <v>0</v>
      </c>
      <c r="AR435" s="28">
        <f t="shared" si="755"/>
        <v>0</v>
      </c>
      <c r="AS435" s="28">
        <f t="shared" si="755"/>
        <v>0</v>
      </c>
      <c r="AT435" s="28">
        <f t="shared" si="755"/>
        <v>0</v>
      </c>
      <c r="AU435" s="28">
        <f t="shared" si="755"/>
        <v>0</v>
      </c>
      <c r="AV435" s="28">
        <f t="shared" si="755"/>
        <v>0</v>
      </c>
      <c r="AW435" s="28">
        <f t="shared" si="755"/>
        <v>0</v>
      </c>
      <c r="AX435" s="28">
        <f t="shared" si="755"/>
        <v>0</v>
      </c>
      <c r="AY435" s="28">
        <f t="shared" si="755"/>
        <v>0</v>
      </c>
      <c r="AZ435" s="28">
        <f t="shared" si="755"/>
        <v>0</v>
      </c>
      <c r="BA435" s="28">
        <f t="shared" si="755"/>
        <v>0</v>
      </c>
      <c r="BB435" s="28">
        <f t="shared" si="755"/>
        <v>0</v>
      </c>
      <c r="BC435" s="28">
        <f t="shared" si="755"/>
        <v>0</v>
      </c>
      <c r="BD435" s="28">
        <f t="shared" si="755"/>
        <v>0</v>
      </c>
      <c r="BE435" s="28">
        <f t="shared" si="755"/>
        <v>0</v>
      </c>
      <c r="BF435" s="16">
        <f t="shared" si="697"/>
        <v>14.4</v>
      </c>
      <c r="BG435" s="16">
        <f t="shared" si="698"/>
        <v>0</v>
      </c>
      <c r="BH435" s="16">
        <f t="shared" si="699"/>
        <v>0</v>
      </c>
      <c r="BI435" s="28">
        <f t="shared" si="755"/>
        <v>0</v>
      </c>
      <c r="BJ435" s="16">
        <f t="shared" si="746"/>
        <v>14.4</v>
      </c>
      <c r="BK435" s="28">
        <f t="shared" si="755"/>
        <v>0</v>
      </c>
    </row>
    <row r="436" spans="1:63" ht="31.5" x14ac:dyDescent="0.25">
      <c r="A436" s="10" t="s">
        <v>178</v>
      </c>
      <c r="B436" s="10" t="s">
        <v>190</v>
      </c>
      <c r="C436" s="10" t="s">
        <v>121</v>
      </c>
      <c r="D436" s="10" t="s">
        <v>195</v>
      </c>
      <c r="E436" s="10" t="s">
        <v>52</v>
      </c>
      <c r="F436" s="11" t="s">
        <v>23</v>
      </c>
      <c r="G436" s="16">
        <v>0</v>
      </c>
      <c r="H436" s="16">
        <f t="shared" si="647"/>
        <v>14.4</v>
      </c>
      <c r="I436" s="28">
        <v>14.4</v>
      </c>
      <c r="J436" s="16">
        <v>0</v>
      </c>
      <c r="K436" s="16">
        <f t="shared" si="648"/>
        <v>0</v>
      </c>
      <c r="L436" s="16">
        <v>0</v>
      </c>
      <c r="M436" s="16">
        <v>0</v>
      </c>
      <c r="N436" s="28"/>
      <c r="O436" s="28"/>
      <c r="P436" s="28"/>
      <c r="Q436" s="16">
        <f t="shared" si="657"/>
        <v>14.4</v>
      </c>
      <c r="R436" s="16">
        <f t="shared" si="658"/>
        <v>14.4</v>
      </c>
      <c r="S436" s="16">
        <f t="shared" si="659"/>
        <v>0</v>
      </c>
      <c r="T436" s="16">
        <f t="shared" si="660"/>
        <v>0</v>
      </c>
      <c r="U436" s="16">
        <f t="shared" si="661"/>
        <v>0</v>
      </c>
      <c r="V436" s="28"/>
      <c r="W436" s="28"/>
      <c r="X436" s="28"/>
      <c r="Y436" s="28"/>
      <c r="Z436" s="28"/>
      <c r="AA436" s="16">
        <f t="shared" si="649"/>
        <v>14.4</v>
      </c>
      <c r="AB436" s="16">
        <f t="shared" si="650"/>
        <v>0</v>
      </c>
      <c r="AC436" s="16">
        <f t="shared" si="651"/>
        <v>0</v>
      </c>
      <c r="AD436" s="28"/>
      <c r="AE436" s="28"/>
      <c r="AF436" s="28"/>
      <c r="AG436" s="28"/>
      <c r="AH436" s="28"/>
      <c r="AI436" s="28"/>
      <c r="AJ436" s="28"/>
      <c r="AK436" s="16">
        <f t="shared" si="715"/>
        <v>14.4</v>
      </c>
      <c r="AL436" s="16">
        <f t="shared" si="716"/>
        <v>0</v>
      </c>
      <c r="AM436" s="16">
        <f t="shared" si="717"/>
        <v>0</v>
      </c>
      <c r="AN436" s="28"/>
      <c r="AO436" s="16">
        <f t="shared" si="718"/>
        <v>14.4</v>
      </c>
      <c r="AP436" s="28"/>
      <c r="AQ436" s="28"/>
      <c r="AR436" s="28"/>
      <c r="AS436" s="28"/>
      <c r="AT436" s="28"/>
      <c r="AU436" s="28"/>
      <c r="AV436" s="28"/>
      <c r="AW436" s="28"/>
      <c r="AX436" s="28"/>
      <c r="AY436" s="28"/>
      <c r="AZ436" s="28"/>
      <c r="BA436" s="28"/>
      <c r="BB436" s="28"/>
      <c r="BC436" s="28"/>
      <c r="BD436" s="28"/>
      <c r="BE436" s="28"/>
      <c r="BF436" s="16">
        <f t="shared" si="697"/>
        <v>14.4</v>
      </c>
      <c r="BG436" s="16">
        <f t="shared" si="698"/>
        <v>0</v>
      </c>
      <c r="BH436" s="16">
        <f t="shared" si="699"/>
        <v>0</v>
      </c>
      <c r="BI436" s="28"/>
      <c r="BJ436" s="16">
        <f t="shared" si="746"/>
        <v>14.4</v>
      </c>
      <c r="BK436" s="28"/>
    </row>
    <row r="437" spans="1:63" ht="78.75" x14ac:dyDescent="0.25">
      <c r="A437" s="10" t="s">
        <v>178</v>
      </c>
      <c r="B437" s="10" t="s">
        <v>190</v>
      </c>
      <c r="C437" s="10" t="s">
        <v>121</v>
      </c>
      <c r="D437" s="10" t="s">
        <v>195</v>
      </c>
      <c r="E437" s="17">
        <v>600</v>
      </c>
      <c r="F437" s="11" t="s">
        <v>1077</v>
      </c>
      <c r="G437" s="28">
        <f>G438+G440</f>
        <v>0</v>
      </c>
      <c r="H437" s="16">
        <f t="shared" si="647"/>
        <v>2462.7999999999997</v>
      </c>
      <c r="I437" s="28">
        <f>I438+I440</f>
        <v>2462.7999999999997</v>
      </c>
      <c r="J437" s="28">
        <f>J438+J440</f>
        <v>0</v>
      </c>
      <c r="K437" s="16">
        <f t="shared" si="648"/>
        <v>0</v>
      </c>
      <c r="L437" s="28">
        <f>L438+L440</f>
        <v>0</v>
      </c>
      <c r="M437" s="28">
        <f>M438+M440</f>
        <v>0</v>
      </c>
      <c r="N437" s="28">
        <f>N438+N440</f>
        <v>0</v>
      </c>
      <c r="O437" s="28">
        <f>O438+O440</f>
        <v>0</v>
      </c>
      <c r="P437" s="28">
        <f>P438+P440</f>
        <v>0</v>
      </c>
      <c r="Q437" s="16">
        <f t="shared" si="657"/>
        <v>2462.7999999999997</v>
      </c>
      <c r="R437" s="16">
        <f t="shared" si="658"/>
        <v>2462.7999999999997</v>
      </c>
      <c r="S437" s="16">
        <f t="shared" si="659"/>
        <v>0</v>
      </c>
      <c r="T437" s="16">
        <f t="shared" si="660"/>
        <v>0</v>
      </c>
      <c r="U437" s="16">
        <f t="shared" si="661"/>
        <v>0</v>
      </c>
      <c r="V437" s="28">
        <f>V438+V440</f>
        <v>0</v>
      </c>
      <c r="W437" s="28">
        <f>W438+W440</f>
        <v>0</v>
      </c>
      <c r="X437" s="28">
        <f>X438+X440</f>
        <v>0</v>
      </c>
      <c r="Y437" s="28">
        <f>Y438+Y440</f>
        <v>0</v>
      </c>
      <c r="Z437" s="28">
        <f>Z438+Z440</f>
        <v>0</v>
      </c>
      <c r="AA437" s="16">
        <f t="shared" si="649"/>
        <v>2462.7999999999997</v>
      </c>
      <c r="AB437" s="16">
        <f t="shared" si="650"/>
        <v>0</v>
      </c>
      <c r="AC437" s="16">
        <f t="shared" si="651"/>
        <v>0</v>
      </c>
      <c r="AD437" s="28">
        <f t="shared" ref="AD437:AJ437" si="756">AD438+AD440</f>
        <v>0</v>
      </c>
      <c r="AE437" s="28">
        <f t="shared" si="756"/>
        <v>0</v>
      </c>
      <c r="AF437" s="28">
        <f t="shared" si="756"/>
        <v>0</v>
      </c>
      <c r="AG437" s="28">
        <f t="shared" si="756"/>
        <v>0</v>
      </c>
      <c r="AH437" s="28">
        <f t="shared" si="756"/>
        <v>0</v>
      </c>
      <c r="AI437" s="28">
        <f t="shared" si="756"/>
        <v>0</v>
      </c>
      <c r="AJ437" s="28">
        <f t="shared" si="756"/>
        <v>0</v>
      </c>
      <c r="AK437" s="16">
        <f t="shared" si="715"/>
        <v>2462.7999999999997</v>
      </c>
      <c r="AL437" s="16">
        <f t="shared" si="716"/>
        <v>0</v>
      </c>
      <c r="AM437" s="16">
        <f t="shared" si="717"/>
        <v>0</v>
      </c>
      <c r="AN437" s="28">
        <f>AN438+AN440</f>
        <v>0</v>
      </c>
      <c r="AO437" s="16">
        <f t="shared" si="718"/>
        <v>2462.7999999999997</v>
      </c>
      <c r="AP437" s="28">
        <f t="shared" ref="AP437:BK437" si="757">AP438+AP440</f>
        <v>0</v>
      </c>
      <c r="AQ437" s="28">
        <f t="shared" si="757"/>
        <v>0</v>
      </c>
      <c r="AR437" s="28">
        <f t="shared" si="757"/>
        <v>0</v>
      </c>
      <c r="AS437" s="28">
        <f>AS438+AS440</f>
        <v>0</v>
      </c>
      <c r="AT437" s="28">
        <f>AT438+AT440</f>
        <v>0</v>
      </c>
      <c r="AU437" s="28">
        <f t="shared" si="757"/>
        <v>0</v>
      </c>
      <c r="AV437" s="28">
        <f t="shared" si="757"/>
        <v>0</v>
      </c>
      <c r="AW437" s="28">
        <f t="shared" si="757"/>
        <v>0</v>
      </c>
      <c r="AX437" s="28">
        <f t="shared" si="757"/>
        <v>0</v>
      </c>
      <c r="AY437" s="28">
        <f t="shared" si="757"/>
        <v>0</v>
      </c>
      <c r="AZ437" s="28">
        <f t="shared" si="757"/>
        <v>0</v>
      </c>
      <c r="BA437" s="28">
        <f>BA438+BA440</f>
        <v>0</v>
      </c>
      <c r="BB437" s="28">
        <f>BB438+BB440</f>
        <v>0</v>
      </c>
      <c r="BC437" s="28">
        <f t="shared" si="757"/>
        <v>0</v>
      </c>
      <c r="BD437" s="28">
        <f>BD438+BD440</f>
        <v>0</v>
      </c>
      <c r="BE437" s="28">
        <f>BE438+BE440</f>
        <v>0</v>
      </c>
      <c r="BF437" s="16">
        <f t="shared" si="697"/>
        <v>2462.7999999999997</v>
      </c>
      <c r="BG437" s="16">
        <f t="shared" si="698"/>
        <v>0</v>
      </c>
      <c r="BH437" s="16">
        <f t="shared" si="699"/>
        <v>0</v>
      </c>
      <c r="BI437" s="28">
        <f t="shared" ref="BI437" si="758">BI438+BI440</f>
        <v>0</v>
      </c>
      <c r="BJ437" s="16">
        <f t="shared" si="746"/>
        <v>2462.7999999999997</v>
      </c>
      <c r="BK437" s="28">
        <f t="shared" si="757"/>
        <v>0</v>
      </c>
    </row>
    <row r="438" spans="1:63" x14ac:dyDescent="0.25">
      <c r="A438" s="10" t="s">
        <v>178</v>
      </c>
      <c r="B438" s="10" t="s">
        <v>190</v>
      </c>
      <c r="C438" s="10" t="s">
        <v>121</v>
      </c>
      <c r="D438" s="10" t="s">
        <v>195</v>
      </c>
      <c r="E438" s="17">
        <v>610</v>
      </c>
      <c r="F438" s="11" t="s">
        <v>106</v>
      </c>
      <c r="G438" s="28">
        <f>G439</f>
        <v>0</v>
      </c>
      <c r="H438" s="16">
        <f t="shared" si="647"/>
        <v>2378.1999999999998</v>
      </c>
      <c r="I438" s="28">
        <f>I439</f>
        <v>2378.1999999999998</v>
      </c>
      <c r="J438" s="28">
        <f>J439</f>
        <v>0</v>
      </c>
      <c r="K438" s="16">
        <f t="shared" si="648"/>
        <v>0</v>
      </c>
      <c r="L438" s="28">
        <f>L439</f>
        <v>0</v>
      </c>
      <c r="M438" s="28">
        <f>M439</f>
        <v>0</v>
      </c>
      <c r="N438" s="28">
        <f>N439</f>
        <v>0</v>
      </c>
      <c r="O438" s="28">
        <f>O439</f>
        <v>0</v>
      </c>
      <c r="P438" s="28">
        <f>P439</f>
        <v>0</v>
      </c>
      <c r="Q438" s="16">
        <f t="shared" si="657"/>
        <v>2378.1999999999998</v>
      </c>
      <c r="R438" s="16">
        <f t="shared" si="658"/>
        <v>2378.1999999999998</v>
      </c>
      <c r="S438" s="16">
        <f t="shared" si="659"/>
        <v>0</v>
      </c>
      <c r="T438" s="16">
        <f t="shared" si="660"/>
        <v>0</v>
      </c>
      <c r="U438" s="16">
        <f t="shared" si="661"/>
        <v>0</v>
      </c>
      <c r="V438" s="28">
        <f>V439</f>
        <v>0</v>
      </c>
      <c r="W438" s="28">
        <f>W439</f>
        <v>0</v>
      </c>
      <c r="X438" s="28">
        <f>X439</f>
        <v>0</v>
      </c>
      <c r="Y438" s="28">
        <f>Y439</f>
        <v>0</v>
      </c>
      <c r="Z438" s="28">
        <f>Z439</f>
        <v>0</v>
      </c>
      <c r="AA438" s="16">
        <f t="shared" si="649"/>
        <v>2378.1999999999998</v>
      </c>
      <c r="AB438" s="16">
        <f t="shared" si="650"/>
        <v>0</v>
      </c>
      <c r="AC438" s="16">
        <f t="shared" si="651"/>
        <v>0</v>
      </c>
      <c r="AD438" s="28">
        <f t="shared" ref="AD438:BK438" si="759">AD439</f>
        <v>0</v>
      </c>
      <c r="AE438" s="28">
        <f t="shared" si="759"/>
        <v>0</v>
      </c>
      <c r="AF438" s="28">
        <f t="shared" si="759"/>
        <v>0</v>
      </c>
      <c r="AG438" s="28">
        <f t="shared" si="759"/>
        <v>0</v>
      </c>
      <c r="AH438" s="28">
        <f t="shared" si="759"/>
        <v>0</v>
      </c>
      <c r="AI438" s="28">
        <f t="shared" si="759"/>
        <v>0</v>
      </c>
      <c r="AJ438" s="28">
        <f t="shared" si="759"/>
        <v>0</v>
      </c>
      <c r="AK438" s="16">
        <f t="shared" si="715"/>
        <v>2378.1999999999998</v>
      </c>
      <c r="AL438" s="16">
        <f t="shared" si="716"/>
        <v>0</v>
      </c>
      <c r="AM438" s="16">
        <f t="shared" si="717"/>
        <v>0</v>
      </c>
      <c r="AN438" s="28">
        <f t="shared" si="759"/>
        <v>0</v>
      </c>
      <c r="AO438" s="16">
        <f t="shared" si="718"/>
        <v>2378.1999999999998</v>
      </c>
      <c r="AP438" s="28">
        <f t="shared" si="759"/>
        <v>0</v>
      </c>
      <c r="AQ438" s="28">
        <f t="shared" si="759"/>
        <v>0</v>
      </c>
      <c r="AR438" s="28">
        <f t="shared" si="759"/>
        <v>0</v>
      </c>
      <c r="AS438" s="28">
        <f t="shared" si="759"/>
        <v>0</v>
      </c>
      <c r="AT438" s="28">
        <f t="shared" si="759"/>
        <v>0</v>
      </c>
      <c r="AU438" s="28">
        <f t="shared" si="759"/>
        <v>0</v>
      </c>
      <c r="AV438" s="28">
        <f t="shared" si="759"/>
        <v>0</v>
      </c>
      <c r="AW438" s="28">
        <f t="shared" si="759"/>
        <v>0</v>
      </c>
      <c r="AX438" s="28">
        <f t="shared" si="759"/>
        <v>0</v>
      </c>
      <c r="AY438" s="28">
        <f t="shared" si="759"/>
        <v>0</v>
      </c>
      <c r="AZ438" s="28">
        <f t="shared" si="759"/>
        <v>0</v>
      </c>
      <c r="BA438" s="28">
        <f t="shared" si="759"/>
        <v>0</v>
      </c>
      <c r="BB438" s="28">
        <f t="shared" si="759"/>
        <v>0</v>
      </c>
      <c r="BC438" s="28">
        <f t="shared" si="759"/>
        <v>0</v>
      </c>
      <c r="BD438" s="28">
        <f t="shared" si="759"/>
        <v>0</v>
      </c>
      <c r="BE438" s="28">
        <f t="shared" si="759"/>
        <v>0</v>
      </c>
      <c r="BF438" s="16">
        <f t="shared" si="697"/>
        <v>2378.1999999999998</v>
      </c>
      <c r="BG438" s="16">
        <f t="shared" si="698"/>
        <v>0</v>
      </c>
      <c r="BH438" s="16">
        <f t="shared" si="699"/>
        <v>0</v>
      </c>
      <c r="BI438" s="28">
        <f t="shared" si="759"/>
        <v>0</v>
      </c>
      <c r="BJ438" s="16">
        <f t="shared" si="746"/>
        <v>2378.1999999999998</v>
      </c>
      <c r="BK438" s="28">
        <f t="shared" si="759"/>
        <v>0</v>
      </c>
    </row>
    <row r="439" spans="1:63" ht="31.5" x14ac:dyDescent="0.25">
      <c r="A439" s="10" t="s">
        <v>178</v>
      </c>
      <c r="B439" s="10" t="s">
        <v>190</v>
      </c>
      <c r="C439" s="10" t="s">
        <v>121</v>
      </c>
      <c r="D439" s="10" t="s">
        <v>195</v>
      </c>
      <c r="E439" s="17">
        <v>612</v>
      </c>
      <c r="F439" s="11" t="s">
        <v>182</v>
      </c>
      <c r="G439" s="28">
        <v>0</v>
      </c>
      <c r="H439" s="16">
        <f t="shared" si="647"/>
        <v>2378.1999999999998</v>
      </c>
      <c r="I439" s="28">
        <v>2378.1999999999998</v>
      </c>
      <c r="J439" s="16">
        <v>0</v>
      </c>
      <c r="K439" s="16">
        <f t="shared" si="648"/>
        <v>0</v>
      </c>
      <c r="L439" s="16">
        <v>0</v>
      </c>
      <c r="M439" s="16">
        <v>0</v>
      </c>
      <c r="N439" s="28"/>
      <c r="O439" s="28"/>
      <c r="P439" s="28"/>
      <c r="Q439" s="16">
        <f t="shared" si="657"/>
        <v>2378.1999999999998</v>
      </c>
      <c r="R439" s="16">
        <f t="shared" si="658"/>
        <v>2378.1999999999998</v>
      </c>
      <c r="S439" s="16">
        <f t="shared" si="659"/>
        <v>0</v>
      </c>
      <c r="T439" s="16">
        <f t="shared" si="660"/>
        <v>0</v>
      </c>
      <c r="U439" s="16">
        <f t="shared" si="661"/>
        <v>0</v>
      </c>
      <c r="V439" s="28"/>
      <c r="W439" s="28"/>
      <c r="X439" s="28"/>
      <c r="Y439" s="28"/>
      <c r="Z439" s="28"/>
      <c r="AA439" s="16">
        <f t="shared" si="649"/>
        <v>2378.1999999999998</v>
      </c>
      <c r="AB439" s="16">
        <f t="shared" si="650"/>
        <v>0</v>
      </c>
      <c r="AC439" s="16">
        <f t="shared" si="651"/>
        <v>0</v>
      </c>
      <c r="AD439" s="28"/>
      <c r="AE439" s="28"/>
      <c r="AF439" s="28"/>
      <c r="AG439" s="28"/>
      <c r="AH439" s="28"/>
      <c r="AI439" s="28"/>
      <c r="AJ439" s="28"/>
      <c r="AK439" s="16">
        <f t="shared" si="715"/>
        <v>2378.1999999999998</v>
      </c>
      <c r="AL439" s="16">
        <f t="shared" si="716"/>
        <v>0</v>
      </c>
      <c r="AM439" s="16">
        <f t="shared" si="717"/>
        <v>0</v>
      </c>
      <c r="AN439" s="28"/>
      <c r="AO439" s="16">
        <f t="shared" si="718"/>
        <v>2378.1999999999998</v>
      </c>
      <c r="AP439" s="28"/>
      <c r="AQ439" s="28"/>
      <c r="AR439" s="28"/>
      <c r="AS439" s="28"/>
      <c r="AT439" s="28"/>
      <c r="AU439" s="28"/>
      <c r="AV439" s="28"/>
      <c r="AW439" s="28"/>
      <c r="AX439" s="28"/>
      <c r="AY439" s="28"/>
      <c r="AZ439" s="28"/>
      <c r="BA439" s="28"/>
      <c r="BB439" s="28"/>
      <c r="BC439" s="28"/>
      <c r="BD439" s="28"/>
      <c r="BE439" s="28"/>
      <c r="BF439" s="16">
        <f t="shared" si="697"/>
        <v>2378.1999999999998</v>
      </c>
      <c r="BG439" s="16">
        <f t="shared" si="698"/>
        <v>0</v>
      </c>
      <c r="BH439" s="16">
        <f t="shared" si="699"/>
        <v>0</v>
      </c>
      <c r="BI439" s="28"/>
      <c r="BJ439" s="16">
        <f t="shared" si="746"/>
        <v>2378.1999999999998</v>
      </c>
      <c r="BK439" s="28"/>
    </row>
    <row r="440" spans="1:63" x14ac:dyDescent="0.25">
      <c r="A440" s="10" t="s">
        <v>178</v>
      </c>
      <c r="B440" s="10" t="s">
        <v>190</v>
      </c>
      <c r="C440" s="10" t="s">
        <v>121</v>
      </c>
      <c r="D440" s="10" t="s">
        <v>195</v>
      </c>
      <c r="E440" s="17">
        <v>620</v>
      </c>
      <c r="F440" s="11" t="s">
        <v>169</v>
      </c>
      <c r="G440" s="28">
        <f>G441</f>
        <v>0</v>
      </c>
      <c r="H440" s="16">
        <f t="shared" si="647"/>
        <v>84.6</v>
      </c>
      <c r="I440" s="28">
        <f>I441</f>
        <v>84.6</v>
      </c>
      <c r="J440" s="28">
        <f>J441</f>
        <v>0</v>
      </c>
      <c r="K440" s="16">
        <f t="shared" si="648"/>
        <v>0</v>
      </c>
      <c r="L440" s="28">
        <f>L441</f>
        <v>0</v>
      </c>
      <c r="M440" s="28">
        <f>M441</f>
        <v>0</v>
      </c>
      <c r="N440" s="28">
        <f>N441</f>
        <v>0</v>
      </c>
      <c r="O440" s="28">
        <f>O441</f>
        <v>0</v>
      </c>
      <c r="P440" s="28">
        <f>P441</f>
        <v>0</v>
      </c>
      <c r="Q440" s="16">
        <f t="shared" si="657"/>
        <v>84.6</v>
      </c>
      <c r="R440" s="16">
        <f t="shared" si="658"/>
        <v>84.6</v>
      </c>
      <c r="S440" s="16">
        <f t="shared" si="659"/>
        <v>0</v>
      </c>
      <c r="T440" s="16">
        <f t="shared" si="660"/>
        <v>0</v>
      </c>
      <c r="U440" s="16">
        <f t="shared" si="661"/>
        <v>0</v>
      </c>
      <c r="V440" s="28">
        <f>V441</f>
        <v>0</v>
      </c>
      <c r="W440" s="28">
        <f>W441</f>
        <v>0</v>
      </c>
      <c r="X440" s="28">
        <f>X441</f>
        <v>0</v>
      </c>
      <c r="Y440" s="28">
        <f>Y441</f>
        <v>0</v>
      </c>
      <c r="Z440" s="28">
        <f>Z441</f>
        <v>0</v>
      </c>
      <c r="AA440" s="16">
        <f t="shared" si="649"/>
        <v>84.6</v>
      </c>
      <c r="AB440" s="16">
        <f t="shared" si="650"/>
        <v>0</v>
      </c>
      <c r="AC440" s="16">
        <f t="shared" si="651"/>
        <v>0</v>
      </c>
      <c r="AD440" s="28">
        <f t="shared" ref="AD440:BK440" si="760">AD441</f>
        <v>0</v>
      </c>
      <c r="AE440" s="28">
        <f t="shared" si="760"/>
        <v>0</v>
      </c>
      <c r="AF440" s="28">
        <f t="shared" si="760"/>
        <v>0</v>
      </c>
      <c r="AG440" s="28">
        <f t="shared" si="760"/>
        <v>0</v>
      </c>
      <c r="AH440" s="28">
        <f t="shared" si="760"/>
        <v>0</v>
      </c>
      <c r="AI440" s="28">
        <f t="shared" si="760"/>
        <v>0</v>
      </c>
      <c r="AJ440" s="28">
        <f t="shared" si="760"/>
        <v>0</v>
      </c>
      <c r="AK440" s="16">
        <f t="shared" si="715"/>
        <v>84.6</v>
      </c>
      <c r="AL440" s="16">
        <f t="shared" si="716"/>
        <v>0</v>
      </c>
      <c r="AM440" s="16">
        <f t="shared" si="717"/>
        <v>0</v>
      </c>
      <c r="AN440" s="28">
        <f t="shared" si="760"/>
        <v>0</v>
      </c>
      <c r="AO440" s="16">
        <f t="shared" si="718"/>
        <v>84.6</v>
      </c>
      <c r="AP440" s="28">
        <f t="shared" si="760"/>
        <v>0</v>
      </c>
      <c r="AQ440" s="28">
        <f t="shared" si="760"/>
        <v>0</v>
      </c>
      <c r="AR440" s="28">
        <f t="shared" si="760"/>
        <v>0</v>
      </c>
      <c r="AS440" s="28">
        <f t="shared" si="760"/>
        <v>0</v>
      </c>
      <c r="AT440" s="28">
        <f t="shared" si="760"/>
        <v>0</v>
      </c>
      <c r="AU440" s="28">
        <f t="shared" si="760"/>
        <v>0</v>
      </c>
      <c r="AV440" s="28">
        <f t="shared" si="760"/>
        <v>0</v>
      </c>
      <c r="AW440" s="28">
        <f t="shared" si="760"/>
        <v>0</v>
      </c>
      <c r="AX440" s="28">
        <f t="shared" si="760"/>
        <v>0</v>
      </c>
      <c r="AY440" s="28">
        <f t="shared" si="760"/>
        <v>0</v>
      </c>
      <c r="AZ440" s="28">
        <f t="shared" si="760"/>
        <v>0</v>
      </c>
      <c r="BA440" s="28">
        <f t="shared" si="760"/>
        <v>0</v>
      </c>
      <c r="BB440" s="28">
        <f t="shared" si="760"/>
        <v>0</v>
      </c>
      <c r="BC440" s="28">
        <f t="shared" si="760"/>
        <v>0</v>
      </c>
      <c r="BD440" s="28">
        <f t="shared" si="760"/>
        <v>0</v>
      </c>
      <c r="BE440" s="28">
        <f t="shared" si="760"/>
        <v>0</v>
      </c>
      <c r="BF440" s="16">
        <f t="shared" si="697"/>
        <v>84.6</v>
      </c>
      <c r="BG440" s="16">
        <f t="shared" si="698"/>
        <v>0</v>
      </c>
      <c r="BH440" s="16">
        <f t="shared" si="699"/>
        <v>0</v>
      </c>
      <c r="BI440" s="28">
        <f t="shared" si="760"/>
        <v>0</v>
      </c>
      <c r="BJ440" s="16">
        <f t="shared" si="746"/>
        <v>84.6</v>
      </c>
      <c r="BK440" s="28">
        <f t="shared" si="760"/>
        <v>0</v>
      </c>
    </row>
    <row r="441" spans="1:63" ht="31.5" x14ac:dyDescent="0.25">
      <c r="A441" s="10" t="s">
        <v>178</v>
      </c>
      <c r="B441" s="10" t="s">
        <v>190</v>
      </c>
      <c r="C441" s="10" t="s">
        <v>121</v>
      </c>
      <c r="D441" s="10" t="s">
        <v>195</v>
      </c>
      <c r="E441" s="17">
        <v>622</v>
      </c>
      <c r="F441" s="11" t="s">
        <v>197</v>
      </c>
      <c r="G441" s="28">
        <v>0</v>
      </c>
      <c r="H441" s="16">
        <f t="shared" si="647"/>
        <v>84.6</v>
      </c>
      <c r="I441" s="28">
        <v>84.6</v>
      </c>
      <c r="J441" s="16">
        <v>0</v>
      </c>
      <c r="K441" s="16">
        <f t="shared" si="648"/>
        <v>0</v>
      </c>
      <c r="L441" s="16">
        <v>0</v>
      </c>
      <c r="M441" s="16">
        <v>0</v>
      </c>
      <c r="N441" s="28"/>
      <c r="O441" s="28"/>
      <c r="P441" s="28"/>
      <c r="Q441" s="16">
        <f t="shared" si="657"/>
        <v>84.6</v>
      </c>
      <c r="R441" s="16">
        <f t="shared" si="658"/>
        <v>84.6</v>
      </c>
      <c r="S441" s="16">
        <f t="shared" si="659"/>
        <v>0</v>
      </c>
      <c r="T441" s="16">
        <f t="shared" si="660"/>
        <v>0</v>
      </c>
      <c r="U441" s="16">
        <f t="shared" si="661"/>
        <v>0</v>
      </c>
      <c r="V441" s="28"/>
      <c r="W441" s="28"/>
      <c r="X441" s="28"/>
      <c r="Y441" s="28"/>
      <c r="Z441" s="28"/>
      <c r="AA441" s="16">
        <f t="shared" si="649"/>
        <v>84.6</v>
      </c>
      <c r="AB441" s="16">
        <f t="shared" si="650"/>
        <v>0</v>
      </c>
      <c r="AC441" s="16">
        <f t="shared" si="651"/>
        <v>0</v>
      </c>
      <c r="AD441" s="28"/>
      <c r="AE441" s="28"/>
      <c r="AF441" s="28"/>
      <c r="AG441" s="28"/>
      <c r="AH441" s="28"/>
      <c r="AI441" s="28"/>
      <c r="AJ441" s="28"/>
      <c r="AK441" s="16">
        <f t="shared" si="715"/>
        <v>84.6</v>
      </c>
      <c r="AL441" s="16">
        <f t="shared" si="716"/>
        <v>0</v>
      </c>
      <c r="AM441" s="16">
        <f t="shared" si="717"/>
        <v>0</v>
      </c>
      <c r="AN441" s="28"/>
      <c r="AO441" s="16">
        <f t="shared" si="718"/>
        <v>84.6</v>
      </c>
      <c r="AP441" s="28"/>
      <c r="AQ441" s="28"/>
      <c r="AR441" s="28"/>
      <c r="AS441" s="28"/>
      <c r="AT441" s="28"/>
      <c r="AU441" s="28"/>
      <c r="AV441" s="28"/>
      <c r="AW441" s="28"/>
      <c r="AX441" s="28"/>
      <c r="AY441" s="28"/>
      <c r="AZ441" s="28"/>
      <c r="BA441" s="28"/>
      <c r="BB441" s="28"/>
      <c r="BC441" s="28"/>
      <c r="BD441" s="28"/>
      <c r="BE441" s="28"/>
      <c r="BF441" s="16">
        <f t="shared" si="697"/>
        <v>84.6</v>
      </c>
      <c r="BG441" s="16">
        <f t="shared" si="698"/>
        <v>0</v>
      </c>
      <c r="BH441" s="16">
        <f t="shared" si="699"/>
        <v>0</v>
      </c>
      <c r="BI441" s="28"/>
      <c r="BJ441" s="16">
        <f t="shared" si="746"/>
        <v>84.6</v>
      </c>
      <c r="BK441" s="28"/>
    </row>
    <row r="442" spans="1:63" ht="110.25" x14ac:dyDescent="0.25">
      <c r="A442" s="10" t="s">
        <v>178</v>
      </c>
      <c r="B442" s="10" t="s">
        <v>190</v>
      </c>
      <c r="C442" s="10" t="s">
        <v>121</v>
      </c>
      <c r="D442" s="10" t="s">
        <v>198</v>
      </c>
      <c r="E442" s="10"/>
      <c r="F442" s="25" t="s">
        <v>1046</v>
      </c>
      <c r="G442" s="28">
        <f>G443</f>
        <v>469.8</v>
      </c>
      <c r="H442" s="16">
        <f t="shared" si="647"/>
        <v>-212.60000000000002</v>
      </c>
      <c r="I442" s="28">
        <f t="shared" ref="I442:J444" si="761">I443</f>
        <v>257.2</v>
      </c>
      <c r="J442" s="28">
        <f t="shared" si="761"/>
        <v>491.9</v>
      </c>
      <c r="K442" s="16">
        <f t="shared" si="648"/>
        <v>-216.2</v>
      </c>
      <c r="L442" s="28">
        <f t="shared" ref="L442:P444" si="762">L443</f>
        <v>275.7</v>
      </c>
      <c r="M442" s="28">
        <f t="shared" si="762"/>
        <v>292.60000000000002</v>
      </c>
      <c r="N442" s="28">
        <f t="shared" si="762"/>
        <v>0</v>
      </c>
      <c r="O442" s="28">
        <f t="shared" si="762"/>
        <v>0</v>
      </c>
      <c r="P442" s="28">
        <f t="shared" si="762"/>
        <v>0</v>
      </c>
      <c r="Q442" s="16">
        <f t="shared" si="657"/>
        <v>-212.60000000000002</v>
      </c>
      <c r="R442" s="16">
        <f t="shared" si="658"/>
        <v>257.2</v>
      </c>
      <c r="S442" s="16">
        <f t="shared" si="659"/>
        <v>-216.2</v>
      </c>
      <c r="T442" s="16">
        <f t="shared" si="660"/>
        <v>275.7</v>
      </c>
      <c r="U442" s="16">
        <f t="shared" si="661"/>
        <v>292.60000000000002</v>
      </c>
      <c r="V442" s="28">
        <f t="shared" ref="V442:Z444" si="763">V443</f>
        <v>0</v>
      </c>
      <c r="W442" s="28">
        <f t="shared" si="763"/>
        <v>0</v>
      </c>
      <c r="X442" s="28">
        <f t="shared" si="763"/>
        <v>0</v>
      </c>
      <c r="Y442" s="28">
        <f t="shared" si="763"/>
        <v>0</v>
      </c>
      <c r="Z442" s="28">
        <f t="shared" si="763"/>
        <v>0</v>
      </c>
      <c r="AA442" s="16">
        <f t="shared" si="649"/>
        <v>257.2</v>
      </c>
      <c r="AB442" s="16">
        <f t="shared" si="650"/>
        <v>275.7</v>
      </c>
      <c r="AC442" s="16">
        <f t="shared" si="651"/>
        <v>292.60000000000002</v>
      </c>
      <c r="AD442" s="28">
        <f t="shared" ref="AD442:AE444" si="764">AD443</f>
        <v>0</v>
      </c>
      <c r="AE442" s="28">
        <f t="shared" si="764"/>
        <v>0</v>
      </c>
      <c r="AF442" s="28">
        <f>AF443</f>
        <v>0</v>
      </c>
      <c r="AG442" s="28">
        <f t="shared" ref="AG442:AH444" si="765">AG443</f>
        <v>0</v>
      </c>
      <c r="AH442" s="28">
        <f t="shared" si="765"/>
        <v>0</v>
      </c>
      <c r="AI442" s="28">
        <f t="shared" ref="AI442:AJ444" si="766">AI443</f>
        <v>0</v>
      </c>
      <c r="AJ442" s="28">
        <f t="shared" si="766"/>
        <v>0</v>
      </c>
      <c r="AK442" s="16">
        <f t="shared" si="715"/>
        <v>257.2</v>
      </c>
      <c r="AL442" s="16">
        <f t="shared" si="716"/>
        <v>275.7</v>
      </c>
      <c r="AM442" s="16">
        <f t="shared" si="717"/>
        <v>292.60000000000002</v>
      </c>
      <c r="AN442" s="28">
        <f>AN443</f>
        <v>0</v>
      </c>
      <c r="AO442" s="16">
        <f t="shared" si="718"/>
        <v>257.2</v>
      </c>
      <c r="AP442" s="28">
        <f t="shared" ref="AP442:AT444" si="767">AP443</f>
        <v>0</v>
      </c>
      <c r="AQ442" s="28">
        <f t="shared" si="767"/>
        <v>0</v>
      </c>
      <c r="AR442" s="28">
        <f t="shared" si="767"/>
        <v>2.1</v>
      </c>
      <c r="AS442" s="28">
        <f t="shared" si="767"/>
        <v>0</v>
      </c>
      <c r="AT442" s="28">
        <f t="shared" si="767"/>
        <v>0</v>
      </c>
      <c r="AU442" s="28">
        <f t="shared" ref="AU442:AY444" si="768">AU443</f>
        <v>0</v>
      </c>
      <c r="AV442" s="28">
        <f t="shared" si="768"/>
        <v>0</v>
      </c>
      <c r="AW442" s="28">
        <f t="shared" si="768"/>
        <v>0</v>
      </c>
      <c r="AX442" s="28">
        <f t="shared" si="768"/>
        <v>0</v>
      </c>
      <c r="AY442" s="28">
        <f t="shared" si="768"/>
        <v>0</v>
      </c>
      <c r="AZ442" s="28">
        <f t="shared" ref="AZ442:BC444" si="769">AZ443</f>
        <v>0</v>
      </c>
      <c r="BA442" s="28">
        <f t="shared" ref="BA442:BB444" si="770">BA443</f>
        <v>3.9</v>
      </c>
      <c r="BB442" s="28">
        <f t="shared" si="770"/>
        <v>0</v>
      </c>
      <c r="BC442" s="28">
        <f t="shared" si="769"/>
        <v>0</v>
      </c>
      <c r="BD442" s="28">
        <f t="shared" ref="BD442:BE444" si="771">BD443</f>
        <v>4.7</v>
      </c>
      <c r="BE442" s="28">
        <f t="shared" si="771"/>
        <v>0</v>
      </c>
      <c r="BF442" s="16">
        <f t="shared" si="697"/>
        <v>259.3</v>
      </c>
      <c r="BG442" s="16">
        <f t="shared" si="698"/>
        <v>279.59999999999997</v>
      </c>
      <c r="BH442" s="16">
        <f t="shared" si="699"/>
        <v>297.3</v>
      </c>
      <c r="BI442" s="28">
        <f>BI443</f>
        <v>0</v>
      </c>
      <c r="BJ442" s="16">
        <f t="shared" si="746"/>
        <v>259.3</v>
      </c>
      <c r="BK442" s="28">
        <f>BK443</f>
        <v>0</v>
      </c>
    </row>
    <row r="443" spans="1:63" ht="31.5" x14ac:dyDescent="0.25">
      <c r="A443" s="10" t="s">
        <v>178</v>
      </c>
      <c r="B443" s="10" t="s">
        <v>190</v>
      </c>
      <c r="C443" s="10" t="s">
        <v>121</v>
      </c>
      <c r="D443" s="10" t="s">
        <v>198</v>
      </c>
      <c r="E443" s="62">
        <v>300</v>
      </c>
      <c r="F443" s="11" t="s">
        <v>187</v>
      </c>
      <c r="G443" s="28">
        <f>G444</f>
        <v>469.8</v>
      </c>
      <c r="H443" s="16">
        <f t="shared" si="647"/>
        <v>-212.60000000000002</v>
      </c>
      <c r="I443" s="28">
        <f t="shared" si="761"/>
        <v>257.2</v>
      </c>
      <c r="J443" s="28">
        <f t="shared" si="761"/>
        <v>491.9</v>
      </c>
      <c r="K443" s="16">
        <f t="shared" si="648"/>
        <v>-216.2</v>
      </c>
      <c r="L443" s="28">
        <f t="shared" si="762"/>
        <v>275.7</v>
      </c>
      <c r="M443" s="28">
        <f t="shared" si="762"/>
        <v>292.60000000000002</v>
      </c>
      <c r="N443" s="28">
        <f t="shared" si="762"/>
        <v>0</v>
      </c>
      <c r="O443" s="28">
        <f t="shared" si="762"/>
        <v>0</v>
      </c>
      <c r="P443" s="28">
        <f t="shared" si="762"/>
        <v>0</v>
      </c>
      <c r="Q443" s="16">
        <f t="shared" si="657"/>
        <v>-212.60000000000002</v>
      </c>
      <c r="R443" s="16">
        <f t="shared" si="658"/>
        <v>257.2</v>
      </c>
      <c r="S443" s="16">
        <f t="shared" si="659"/>
        <v>-216.2</v>
      </c>
      <c r="T443" s="16">
        <f t="shared" si="660"/>
        <v>275.7</v>
      </c>
      <c r="U443" s="16">
        <f t="shared" si="661"/>
        <v>292.60000000000002</v>
      </c>
      <c r="V443" s="28">
        <f t="shared" si="763"/>
        <v>0</v>
      </c>
      <c r="W443" s="28">
        <f t="shared" si="763"/>
        <v>0</v>
      </c>
      <c r="X443" s="28">
        <f t="shared" si="763"/>
        <v>0</v>
      </c>
      <c r="Y443" s="28">
        <f t="shared" si="763"/>
        <v>0</v>
      </c>
      <c r="Z443" s="28">
        <f t="shared" si="763"/>
        <v>0</v>
      </c>
      <c r="AA443" s="16">
        <f t="shared" si="649"/>
        <v>257.2</v>
      </c>
      <c r="AB443" s="16">
        <f t="shared" si="650"/>
        <v>275.7</v>
      </c>
      <c r="AC443" s="16">
        <f t="shared" si="651"/>
        <v>292.60000000000002</v>
      </c>
      <c r="AD443" s="28">
        <f t="shared" si="764"/>
        <v>0</v>
      </c>
      <c r="AE443" s="28">
        <f t="shared" si="764"/>
        <v>0</v>
      </c>
      <c r="AF443" s="28">
        <f>AF444</f>
        <v>0</v>
      </c>
      <c r="AG443" s="28">
        <f t="shared" si="765"/>
        <v>0</v>
      </c>
      <c r="AH443" s="28">
        <f t="shared" si="765"/>
        <v>0</v>
      </c>
      <c r="AI443" s="28">
        <f t="shared" si="766"/>
        <v>0</v>
      </c>
      <c r="AJ443" s="28">
        <f t="shared" si="766"/>
        <v>0</v>
      </c>
      <c r="AK443" s="16">
        <f t="shared" si="715"/>
        <v>257.2</v>
      </c>
      <c r="AL443" s="16">
        <f t="shared" si="716"/>
        <v>275.7</v>
      </c>
      <c r="AM443" s="16">
        <f t="shared" si="717"/>
        <v>292.60000000000002</v>
      </c>
      <c r="AN443" s="28">
        <f>AN444</f>
        <v>0</v>
      </c>
      <c r="AO443" s="16">
        <f t="shared" si="718"/>
        <v>257.2</v>
      </c>
      <c r="AP443" s="28">
        <f t="shared" si="767"/>
        <v>0</v>
      </c>
      <c r="AQ443" s="28">
        <f t="shared" si="767"/>
        <v>0</v>
      </c>
      <c r="AR443" s="28">
        <f t="shared" si="767"/>
        <v>2.1</v>
      </c>
      <c r="AS443" s="28">
        <f t="shared" si="767"/>
        <v>0</v>
      </c>
      <c r="AT443" s="28">
        <f t="shared" si="767"/>
        <v>0</v>
      </c>
      <c r="AU443" s="28">
        <f t="shared" si="768"/>
        <v>0</v>
      </c>
      <c r="AV443" s="28">
        <f t="shared" si="768"/>
        <v>0</v>
      </c>
      <c r="AW443" s="28">
        <f t="shared" si="768"/>
        <v>0</v>
      </c>
      <c r="AX443" s="28">
        <f t="shared" si="768"/>
        <v>0</v>
      </c>
      <c r="AY443" s="28">
        <f t="shared" si="768"/>
        <v>0</v>
      </c>
      <c r="AZ443" s="28">
        <f t="shared" si="769"/>
        <v>0</v>
      </c>
      <c r="BA443" s="28">
        <f t="shared" si="770"/>
        <v>3.9</v>
      </c>
      <c r="BB443" s="28">
        <f t="shared" si="770"/>
        <v>0</v>
      </c>
      <c r="BC443" s="28">
        <f t="shared" si="769"/>
        <v>0</v>
      </c>
      <c r="BD443" s="28">
        <f t="shared" si="771"/>
        <v>4.7</v>
      </c>
      <c r="BE443" s="28">
        <f t="shared" si="771"/>
        <v>0</v>
      </c>
      <c r="BF443" s="16">
        <f t="shared" si="697"/>
        <v>259.3</v>
      </c>
      <c r="BG443" s="16">
        <f t="shared" si="698"/>
        <v>279.59999999999997</v>
      </c>
      <c r="BH443" s="16">
        <f t="shared" si="699"/>
        <v>297.3</v>
      </c>
      <c r="BI443" s="28">
        <f>BI444</f>
        <v>0</v>
      </c>
      <c r="BJ443" s="16">
        <f t="shared" si="746"/>
        <v>259.3</v>
      </c>
      <c r="BK443" s="28">
        <f>BK444</f>
        <v>0</v>
      </c>
    </row>
    <row r="444" spans="1:63" ht="47.25" x14ac:dyDescent="0.25">
      <c r="A444" s="10" t="s">
        <v>178</v>
      </c>
      <c r="B444" s="10" t="s">
        <v>190</v>
      </c>
      <c r="C444" s="10" t="s">
        <v>121</v>
      </c>
      <c r="D444" s="10" t="s">
        <v>198</v>
      </c>
      <c r="E444" s="17">
        <v>320</v>
      </c>
      <c r="F444" s="11" t="s">
        <v>188</v>
      </c>
      <c r="G444" s="28">
        <f>G445</f>
        <v>469.8</v>
      </c>
      <c r="H444" s="16">
        <f t="shared" si="647"/>
        <v>-212.60000000000002</v>
      </c>
      <c r="I444" s="28">
        <f t="shared" si="761"/>
        <v>257.2</v>
      </c>
      <c r="J444" s="28">
        <f t="shared" si="761"/>
        <v>491.9</v>
      </c>
      <c r="K444" s="16">
        <f t="shared" si="648"/>
        <v>-216.2</v>
      </c>
      <c r="L444" s="28">
        <f t="shared" si="762"/>
        <v>275.7</v>
      </c>
      <c r="M444" s="28">
        <f t="shared" si="762"/>
        <v>292.60000000000002</v>
      </c>
      <c r="N444" s="28">
        <f t="shared" si="762"/>
        <v>0</v>
      </c>
      <c r="O444" s="28">
        <f t="shared" si="762"/>
        <v>0</v>
      </c>
      <c r="P444" s="28">
        <f t="shared" si="762"/>
        <v>0</v>
      </c>
      <c r="Q444" s="16">
        <f t="shared" si="657"/>
        <v>-212.60000000000002</v>
      </c>
      <c r="R444" s="16">
        <f t="shared" si="658"/>
        <v>257.2</v>
      </c>
      <c r="S444" s="16">
        <f t="shared" si="659"/>
        <v>-216.2</v>
      </c>
      <c r="T444" s="16">
        <f t="shared" si="660"/>
        <v>275.7</v>
      </c>
      <c r="U444" s="16">
        <f t="shared" si="661"/>
        <v>292.60000000000002</v>
      </c>
      <c r="V444" s="28">
        <f t="shared" si="763"/>
        <v>0</v>
      </c>
      <c r="W444" s="28">
        <f t="shared" si="763"/>
        <v>0</v>
      </c>
      <c r="X444" s="28">
        <f t="shared" si="763"/>
        <v>0</v>
      </c>
      <c r="Y444" s="28">
        <f t="shared" si="763"/>
        <v>0</v>
      </c>
      <c r="Z444" s="28">
        <f t="shared" si="763"/>
        <v>0</v>
      </c>
      <c r="AA444" s="16">
        <f t="shared" si="649"/>
        <v>257.2</v>
      </c>
      <c r="AB444" s="16">
        <f t="shared" si="650"/>
        <v>275.7</v>
      </c>
      <c r="AC444" s="16">
        <f t="shared" si="651"/>
        <v>292.60000000000002</v>
      </c>
      <c r="AD444" s="28">
        <f t="shared" si="764"/>
        <v>0</v>
      </c>
      <c r="AE444" s="28">
        <f t="shared" si="764"/>
        <v>0</v>
      </c>
      <c r="AF444" s="28">
        <f>AF445</f>
        <v>0</v>
      </c>
      <c r="AG444" s="28">
        <f t="shared" si="765"/>
        <v>0</v>
      </c>
      <c r="AH444" s="28">
        <f t="shared" si="765"/>
        <v>0</v>
      </c>
      <c r="AI444" s="28">
        <f t="shared" si="766"/>
        <v>0</v>
      </c>
      <c r="AJ444" s="28">
        <f t="shared" si="766"/>
        <v>0</v>
      </c>
      <c r="AK444" s="16">
        <f t="shared" si="715"/>
        <v>257.2</v>
      </c>
      <c r="AL444" s="16">
        <f t="shared" si="716"/>
        <v>275.7</v>
      </c>
      <c r="AM444" s="16">
        <f t="shared" si="717"/>
        <v>292.60000000000002</v>
      </c>
      <c r="AN444" s="28">
        <f>AN445</f>
        <v>0</v>
      </c>
      <c r="AO444" s="16">
        <f t="shared" si="718"/>
        <v>257.2</v>
      </c>
      <c r="AP444" s="28">
        <f t="shared" si="767"/>
        <v>0</v>
      </c>
      <c r="AQ444" s="28">
        <f t="shared" si="767"/>
        <v>0</v>
      </c>
      <c r="AR444" s="28">
        <f t="shared" si="767"/>
        <v>2.1</v>
      </c>
      <c r="AS444" s="28">
        <f t="shared" si="767"/>
        <v>0</v>
      </c>
      <c r="AT444" s="28">
        <f t="shared" si="767"/>
        <v>0</v>
      </c>
      <c r="AU444" s="28">
        <f t="shared" si="768"/>
        <v>0</v>
      </c>
      <c r="AV444" s="28">
        <f t="shared" si="768"/>
        <v>0</v>
      </c>
      <c r="AW444" s="28">
        <f t="shared" si="768"/>
        <v>0</v>
      </c>
      <c r="AX444" s="28">
        <f t="shared" si="768"/>
        <v>0</v>
      </c>
      <c r="AY444" s="28">
        <f t="shared" si="768"/>
        <v>0</v>
      </c>
      <c r="AZ444" s="28">
        <f t="shared" si="769"/>
        <v>0</v>
      </c>
      <c r="BA444" s="28">
        <f t="shared" si="770"/>
        <v>3.9</v>
      </c>
      <c r="BB444" s="28">
        <f t="shared" si="770"/>
        <v>0</v>
      </c>
      <c r="BC444" s="28">
        <f t="shared" si="769"/>
        <v>0</v>
      </c>
      <c r="BD444" s="28">
        <f t="shared" si="771"/>
        <v>4.7</v>
      </c>
      <c r="BE444" s="28">
        <f t="shared" si="771"/>
        <v>0</v>
      </c>
      <c r="BF444" s="16">
        <f t="shared" si="697"/>
        <v>259.3</v>
      </c>
      <c r="BG444" s="16">
        <f t="shared" si="698"/>
        <v>279.59999999999997</v>
      </c>
      <c r="BH444" s="16">
        <f t="shared" si="699"/>
        <v>297.3</v>
      </c>
      <c r="BI444" s="28">
        <f>BI445</f>
        <v>0</v>
      </c>
      <c r="BJ444" s="16">
        <f t="shared" si="746"/>
        <v>259.3</v>
      </c>
      <c r="BK444" s="28">
        <f>BK445</f>
        <v>0</v>
      </c>
    </row>
    <row r="445" spans="1:63" ht="47.25" x14ac:dyDescent="0.25">
      <c r="A445" s="10" t="s">
        <v>178</v>
      </c>
      <c r="B445" s="10" t="s">
        <v>190</v>
      </c>
      <c r="C445" s="10" t="s">
        <v>121</v>
      </c>
      <c r="D445" s="10" t="s">
        <v>198</v>
      </c>
      <c r="E445" s="17">
        <v>321</v>
      </c>
      <c r="F445" s="11" t="s">
        <v>189</v>
      </c>
      <c r="G445" s="28">
        <v>469.8</v>
      </c>
      <c r="H445" s="16">
        <f t="shared" si="647"/>
        <v>-212.60000000000002</v>
      </c>
      <c r="I445" s="28">
        <v>257.2</v>
      </c>
      <c r="J445" s="28">
        <v>491.9</v>
      </c>
      <c r="K445" s="16">
        <f t="shared" si="648"/>
        <v>-216.2</v>
      </c>
      <c r="L445" s="28">
        <v>275.7</v>
      </c>
      <c r="M445" s="28">
        <v>292.60000000000002</v>
      </c>
      <c r="N445" s="28"/>
      <c r="O445" s="28"/>
      <c r="P445" s="28"/>
      <c r="Q445" s="16">
        <f t="shared" si="657"/>
        <v>-212.60000000000002</v>
      </c>
      <c r="R445" s="16">
        <f t="shared" si="658"/>
        <v>257.2</v>
      </c>
      <c r="S445" s="16">
        <f t="shared" si="659"/>
        <v>-216.2</v>
      </c>
      <c r="T445" s="16">
        <f t="shared" si="660"/>
        <v>275.7</v>
      </c>
      <c r="U445" s="16">
        <f t="shared" si="661"/>
        <v>292.60000000000002</v>
      </c>
      <c r="V445" s="28"/>
      <c r="W445" s="28"/>
      <c r="X445" s="28"/>
      <c r="Y445" s="28"/>
      <c r="Z445" s="28"/>
      <c r="AA445" s="16">
        <f t="shared" si="649"/>
        <v>257.2</v>
      </c>
      <c r="AB445" s="16">
        <f t="shared" si="650"/>
        <v>275.7</v>
      </c>
      <c r="AC445" s="16">
        <f t="shared" si="651"/>
        <v>292.60000000000002</v>
      </c>
      <c r="AD445" s="28"/>
      <c r="AE445" s="28"/>
      <c r="AF445" s="28"/>
      <c r="AG445" s="28"/>
      <c r="AH445" s="28"/>
      <c r="AI445" s="28"/>
      <c r="AJ445" s="28"/>
      <c r="AK445" s="16">
        <f t="shared" si="715"/>
        <v>257.2</v>
      </c>
      <c r="AL445" s="16">
        <f t="shared" si="716"/>
        <v>275.7</v>
      </c>
      <c r="AM445" s="16">
        <f t="shared" si="717"/>
        <v>292.60000000000002</v>
      </c>
      <c r="AN445" s="28"/>
      <c r="AO445" s="16">
        <f t="shared" si="718"/>
        <v>257.2</v>
      </c>
      <c r="AP445" s="28"/>
      <c r="AQ445" s="28"/>
      <c r="AR445" s="28">
        <v>2.1</v>
      </c>
      <c r="AS445" s="28"/>
      <c r="AT445" s="28"/>
      <c r="AU445" s="28"/>
      <c r="AV445" s="28"/>
      <c r="AW445" s="28"/>
      <c r="AX445" s="28"/>
      <c r="AY445" s="28"/>
      <c r="AZ445" s="28"/>
      <c r="BA445" s="28">
        <v>3.9</v>
      </c>
      <c r="BB445" s="28"/>
      <c r="BC445" s="28"/>
      <c r="BD445" s="28">
        <v>4.7</v>
      </c>
      <c r="BE445" s="28"/>
      <c r="BF445" s="16">
        <f t="shared" si="697"/>
        <v>259.3</v>
      </c>
      <c r="BG445" s="16">
        <f t="shared" si="698"/>
        <v>279.59999999999997</v>
      </c>
      <c r="BH445" s="16">
        <f t="shared" si="699"/>
        <v>297.3</v>
      </c>
      <c r="BI445" s="28"/>
      <c r="BJ445" s="16">
        <f t="shared" si="746"/>
        <v>259.3</v>
      </c>
      <c r="BK445" s="28"/>
    </row>
    <row r="446" spans="1:63" ht="31.5" x14ac:dyDescent="0.25">
      <c r="A446" s="10" t="s">
        <v>178</v>
      </c>
      <c r="B446" s="22" t="s">
        <v>190</v>
      </c>
      <c r="C446" s="22" t="s">
        <v>121</v>
      </c>
      <c r="D446" s="17" t="s">
        <v>199</v>
      </c>
      <c r="E446" s="17"/>
      <c r="F446" s="11" t="s">
        <v>200</v>
      </c>
      <c r="G446" s="28">
        <f>G447</f>
        <v>0</v>
      </c>
      <c r="H446" s="16">
        <f t="shared" si="647"/>
        <v>1238.5999999999999</v>
      </c>
      <c r="I446" s="28">
        <f>I447</f>
        <v>1238.5999999999999</v>
      </c>
      <c r="J446" s="28">
        <f>J447</f>
        <v>0</v>
      </c>
      <c r="K446" s="16">
        <f t="shared" si="648"/>
        <v>0</v>
      </c>
      <c r="L446" s="28">
        <f>L447</f>
        <v>0</v>
      </c>
      <c r="M446" s="28">
        <f>M447</f>
        <v>0</v>
      </c>
      <c r="N446" s="28">
        <f>N447</f>
        <v>0</v>
      </c>
      <c r="O446" s="28">
        <f>O447</f>
        <v>0</v>
      </c>
      <c r="P446" s="28">
        <f>P447</f>
        <v>0</v>
      </c>
      <c r="Q446" s="16">
        <f t="shared" si="657"/>
        <v>1238.5999999999999</v>
      </c>
      <c r="R446" s="16">
        <f t="shared" si="658"/>
        <v>1238.5999999999999</v>
      </c>
      <c r="S446" s="16">
        <f t="shared" si="659"/>
        <v>0</v>
      </c>
      <c r="T446" s="16">
        <f t="shared" si="660"/>
        <v>0</v>
      </c>
      <c r="U446" s="16">
        <f t="shared" si="661"/>
        <v>0</v>
      </c>
      <c r="V446" s="28">
        <f>V447</f>
        <v>0</v>
      </c>
      <c r="W446" s="28">
        <f>W447</f>
        <v>0</v>
      </c>
      <c r="X446" s="28">
        <f>X447</f>
        <v>0</v>
      </c>
      <c r="Y446" s="28">
        <f>Y447</f>
        <v>0</v>
      </c>
      <c r="Z446" s="28">
        <f>Z447</f>
        <v>0</v>
      </c>
      <c r="AA446" s="16">
        <f t="shared" ref="AA446:AA509" si="772">R446+V446+W446+X446</f>
        <v>1238.5999999999999</v>
      </c>
      <c r="AB446" s="16">
        <f t="shared" ref="AB446:AB509" si="773">T446+Y446</f>
        <v>0</v>
      </c>
      <c r="AC446" s="16">
        <f t="shared" ref="AC446:AC509" si="774">U446+Z446</f>
        <v>0</v>
      </c>
      <c r="AD446" s="28">
        <f t="shared" ref="AD446:BK446" si="775">AD447</f>
        <v>0</v>
      </c>
      <c r="AE446" s="28">
        <f t="shared" si="775"/>
        <v>0</v>
      </c>
      <c r="AF446" s="28">
        <f t="shared" si="775"/>
        <v>0</v>
      </c>
      <c r="AG446" s="28">
        <f t="shared" si="775"/>
        <v>0</v>
      </c>
      <c r="AH446" s="28">
        <f t="shared" si="775"/>
        <v>0</v>
      </c>
      <c r="AI446" s="28">
        <f t="shared" si="775"/>
        <v>0</v>
      </c>
      <c r="AJ446" s="28">
        <f t="shared" si="775"/>
        <v>0</v>
      </c>
      <c r="AK446" s="16">
        <f t="shared" si="715"/>
        <v>1238.5999999999999</v>
      </c>
      <c r="AL446" s="16">
        <f t="shared" si="716"/>
        <v>0</v>
      </c>
      <c r="AM446" s="16">
        <f t="shared" si="717"/>
        <v>0</v>
      </c>
      <c r="AN446" s="28">
        <f t="shared" si="775"/>
        <v>0</v>
      </c>
      <c r="AO446" s="16">
        <f t="shared" si="718"/>
        <v>1238.5999999999999</v>
      </c>
      <c r="AP446" s="28">
        <f t="shared" si="775"/>
        <v>0</v>
      </c>
      <c r="AQ446" s="28">
        <f t="shared" si="775"/>
        <v>0</v>
      </c>
      <c r="AR446" s="28">
        <f t="shared" si="775"/>
        <v>0</v>
      </c>
      <c r="AS446" s="28">
        <f t="shared" si="775"/>
        <v>0</v>
      </c>
      <c r="AT446" s="28">
        <f t="shared" si="775"/>
        <v>0</v>
      </c>
      <c r="AU446" s="28">
        <f t="shared" si="775"/>
        <v>0</v>
      </c>
      <c r="AV446" s="28">
        <f t="shared" si="775"/>
        <v>0</v>
      </c>
      <c r="AW446" s="28">
        <f t="shared" si="775"/>
        <v>0</v>
      </c>
      <c r="AX446" s="28">
        <f t="shared" si="775"/>
        <v>0</v>
      </c>
      <c r="AY446" s="28">
        <f t="shared" si="775"/>
        <v>0</v>
      </c>
      <c r="AZ446" s="28">
        <f t="shared" si="775"/>
        <v>0</v>
      </c>
      <c r="BA446" s="28">
        <f t="shared" si="775"/>
        <v>0</v>
      </c>
      <c r="BB446" s="28">
        <f t="shared" si="775"/>
        <v>0</v>
      </c>
      <c r="BC446" s="28">
        <f t="shared" si="775"/>
        <v>0</v>
      </c>
      <c r="BD446" s="28">
        <f t="shared" si="775"/>
        <v>0</v>
      </c>
      <c r="BE446" s="28">
        <f t="shared" si="775"/>
        <v>0</v>
      </c>
      <c r="BF446" s="16">
        <f t="shared" si="697"/>
        <v>1238.5999999999999</v>
      </c>
      <c r="BG446" s="16">
        <f t="shared" si="698"/>
        <v>0</v>
      </c>
      <c r="BH446" s="16">
        <f t="shared" si="699"/>
        <v>0</v>
      </c>
      <c r="BI446" s="28">
        <f t="shared" si="775"/>
        <v>0</v>
      </c>
      <c r="BJ446" s="16">
        <f t="shared" si="746"/>
        <v>1238.5999999999999</v>
      </c>
      <c r="BK446" s="28">
        <f t="shared" si="775"/>
        <v>0</v>
      </c>
    </row>
    <row r="447" spans="1:63" ht="110.25" x14ac:dyDescent="0.25">
      <c r="A447" s="10" t="s">
        <v>178</v>
      </c>
      <c r="B447" s="22" t="s">
        <v>190</v>
      </c>
      <c r="C447" s="22" t="s">
        <v>121</v>
      </c>
      <c r="D447" s="17" t="s">
        <v>201</v>
      </c>
      <c r="E447" s="17"/>
      <c r="F447" s="11" t="s">
        <v>202</v>
      </c>
      <c r="G447" s="28">
        <f>G451+G448</f>
        <v>0</v>
      </c>
      <c r="H447" s="16">
        <f t="shared" ref="H447:H529" si="776">I447-G447</f>
        <v>1238.5999999999999</v>
      </c>
      <c r="I447" s="28">
        <f>I451+I448</f>
        <v>1238.5999999999999</v>
      </c>
      <c r="J447" s="28">
        <f>J451+J448</f>
        <v>0</v>
      </c>
      <c r="K447" s="16">
        <f t="shared" ref="K447:K529" si="777">L447-J447</f>
        <v>0</v>
      </c>
      <c r="L447" s="28">
        <f>L451+L448</f>
        <v>0</v>
      </c>
      <c r="M447" s="28">
        <f>M451+M448</f>
        <v>0</v>
      </c>
      <c r="N447" s="28">
        <f>N451+N448</f>
        <v>0</v>
      </c>
      <c r="O447" s="28">
        <f>O451+O448</f>
        <v>0</v>
      </c>
      <c r="P447" s="28">
        <f>P451+P448</f>
        <v>0</v>
      </c>
      <c r="Q447" s="16">
        <f t="shared" si="657"/>
        <v>1238.5999999999999</v>
      </c>
      <c r="R447" s="16">
        <f t="shared" si="658"/>
        <v>1238.5999999999999</v>
      </c>
      <c r="S447" s="16">
        <f t="shared" si="659"/>
        <v>0</v>
      </c>
      <c r="T447" s="16">
        <f t="shared" si="660"/>
        <v>0</v>
      </c>
      <c r="U447" s="16">
        <f t="shared" si="661"/>
        <v>0</v>
      </c>
      <c r="V447" s="28">
        <f>V451+V448</f>
        <v>0</v>
      </c>
      <c r="W447" s="28">
        <f>W451+W448</f>
        <v>0</v>
      </c>
      <c r="X447" s="28">
        <f>X451+X448</f>
        <v>0</v>
      </c>
      <c r="Y447" s="28">
        <f>Y451+Y448</f>
        <v>0</v>
      </c>
      <c r="Z447" s="28">
        <f>Z451+Z448</f>
        <v>0</v>
      </c>
      <c r="AA447" s="16">
        <f t="shared" si="772"/>
        <v>1238.5999999999999</v>
      </c>
      <c r="AB447" s="16">
        <f t="shared" si="773"/>
        <v>0</v>
      </c>
      <c r="AC447" s="16">
        <f t="shared" si="774"/>
        <v>0</v>
      </c>
      <c r="AD447" s="28">
        <f t="shared" ref="AD447:AJ447" si="778">AD451+AD448</f>
        <v>0</v>
      </c>
      <c r="AE447" s="28">
        <f t="shared" si="778"/>
        <v>0</v>
      </c>
      <c r="AF447" s="28">
        <f t="shared" si="778"/>
        <v>0</v>
      </c>
      <c r="AG447" s="28">
        <f t="shared" si="778"/>
        <v>0</v>
      </c>
      <c r="AH447" s="28">
        <f t="shared" si="778"/>
        <v>0</v>
      </c>
      <c r="AI447" s="28">
        <f t="shared" si="778"/>
        <v>0</v>
      </c>
      <c r="AJ447" s="28">
        <f t="shared" si="778"/>
        <v>0</v>
      </c>
      <c r="AK447" s="16">
        <f t="shared" si="715"/>
        <v>1238.5999999999999</v>
      </c>
      <c r="AL447" s="16">
        <f t="shared" si="716"/>
        <v>0</v>
      </c>
      <c r="AM447" s="16">
        <f t="shared" si="717"/>
        <v>0</v>
      </c>
      <c r="AN447" s="28">
        <f>AN451+AN448</f>
        <v>0</v>
      </c>
      <c r="AO447" s="16">
        <f t="shared" si="718"/>
        <v>1238.5999999999999</v>
      </c>
      <c r="AP447" s="28">
        <f t="shared" ref="AP447:BK447" si="779">AP451+AP448</f>
        <v>0</v>
      </c>
      <c r="AQ447" s="28">
        <f t="shared" si="779"/>
        <v>0</v>
      </c>
      <c r="AR447" s="28">
        <f t="shared" si="779"/>
        <v>0</v>
      </c>
      <c r="AS447" s="28">
        <f>AS451+AS448</f>
        <v>0</v>
      </c>
      <c r="AT447" s="28">
        <f>AT451+AT448</f>
        <v>0</v>
      </c>
      <c r="AU447" s="28">
        <f t="shared" si="779"/>
        <v>0</v>
      </c>
      <c r="AV447" s="28">
        <f t="shared" si="779"/>
        <v>0</v>
      </c>
      <c r="AW447" s="28">
        <f t="shared" si="779"/>
        <v>0</v>
      </c>
      <c r="AX447" s="28">
        <f t="shared" si="779"/>
        <v>0</v>
      </c>
      <c r="AY447" s="28">
        <f t="shared" si="779"/>
        <v>0</v>
      </c>
      <c r="AZ447" s="28">
        <f t="shared" si="779"/>
        <v>0</v>
      </c>
      <c r="BA447" s="28">
        <f>BA451+BA448</f>
        <v>0</v>
      </c>
      <c r="BB447" s="28">
        <f>BB451+BB448</f>
        <v>0</v>
      </c>
      <c r="BC447" s="28">
        <f t="shared" si="779"/>
        <v>0</v>
      </c>
      <c r="BD447" s="28">
        <f>BD451+BD448</f>
        <v>0</v>
      </c>
      <c r="BE447" s="28">
        <f>BE451+BE448</f>
        <v>0</v>
      </c>
      <c r="BF447" s="16">
        <f t="shared" si="697"/>
        <v>1238.5999999999999</v>
      </c>
      <c r="BG447" s="16">
        <f t="shared" si="698"/>
        <v>0</v>
      </c>
      <c r="BH447" s="16">
        <f t="shared" si="699"/>
        <v>0</v>
      </c>
      <c r="BI447" s="28">
        <f t="shared" ref="BI447" si="780">BI451+BI448</f>
        <v>0</v>
      </c>
      <c r="BJ447" s="16">
        <f t="shared" si="746"/>
        <v>1238.5999999999999</v>
      </c>
      <c r="BK447" s="28">
        <f t="shared" si="779"/>
        <v>0</v>
      </c>
    </row>
    <row r="448" spans="1:63" ht="47.25" x14ac:dyDescent="0.25">
      <c r="A448" s="10" t="s">
        <v>178</v>
      </c>
      <c r="B448" s="22" t="s">
        <v>190</v>
      </c>
      <c r="C448" s="22" t="s">
        <v>121</v>
      </c>
      <c r="D448" s="17" t="s">
        <v>201</v>
      </c>
      <c r="E448" s="17">
        <v>200</v>
      </c>
      <c r="F448" s="11" t="s">
        <v>21</v>
      </c>
      <c r="G448" s="28">
        <f>G449</f>
        <v>0</v>
      </c>
      <c r="H448" s="16">
        <f t="shared" si="776"/>
        <v>7.2</v>
      </c>
      <c r="I448" s="28">
        <f>I449</f>
        <v>7.2</v>
      </c>
      <c r="J448" s="28">
        <f>J449</f>
        <v>0</v>
      </c>
      <c r="K448" s="16">
        <f t="shared" si="777"/>
        <v>0</v>
      </c>
      <c r="L448" s="28">
        <f t="shared" ref="L448:P449" si="781">L449</f>
        <v>0</v>
      </c>
      <c r="M448" s="28">
        <f t="shared" si="781"/>
        <v>0</v>
      </c>
      <c r="N448" s="28">
        <f t="shared" si="781"/>
        <v>0</v>
      </c>
      <c r="O448" s="28">
        <f t="shared" si="781"/>
        <v>0</v>
      </c>
      <c r="P448" s="28">
        <f t="shared" si="781"/>
        <v>0</v>
      </c>
      <c r="Q448" s="16">
        <f t="shared" si="657"/>
        <v>7.2</v>
      </c>
      <c r="R448" s="16">
        <f t="shared" si="658"/>
        <v>7.2</v>
      </c>
      <c r="S448" s="16">
        <f t="shared" si="659"/>
        <v>0</v>
      </c>
      <c r="T448" s="16">
        <f t="shared" si="660"/>
        <v>0</v>
      </c>
      <c r="U448" s="16">
        <f t="shared" si="661"/>
        <v>0</v>
      </c>
      <c r="V448" s="28">
        <f t="shared" ref="V448:Z449" si="782">V449</f>
        <v>0</v>
      </c>
      <c r="W448" s="28">
        <f t="shared" si="782"/>
        <v>0</v>
      </c>
      <c r="X448" s="28">
        <f t="shared" si="782"/>
        <v>0</v>
      </c>
      <c r="Y448" s="28">
        <f t="shared" si="782"/>
        <v>0</v>
      </c>
      <c r="Z448" s="28">
        <f t="shared" si="782"/>
        <v>0</v>
      </c>
      <c r="AA448" s="16">
        <f t="shared" si="772"/>
        <v>7.2</v>
      </c>
      <c r="AB448" s="16">
        <f t="shared" si="773"/>
        <v>0</v>
      </c>
      <c r="AC448" s="16">
        <f t="shared" si="774"/>
        <v>0</v>
      </c>
      <c r="AD448" s="28">
        <f t="shared" ref="AD448:BK449" si="783">AD449</f>
        <v>0</v>
      </c>
      <c r="AE448" s="28">
        <f t="shared" si="783"/>
        <v>0</v>
      </c>
      <c r="AF448" s="28">
        <f t="shared" si="783"/>
        <v>0</v>
      </c>
      <c r="AG448" s="28">
        <f t="shared" si="783"/>
        <v>0</v>
      </c>
      <c r="AH448" s="28">
        <f t="shared" si="783"/>
        <v>0</v>
      </c>
      <c r="AI448" s="28">
        <f t="shared" si="783"/>
        <v>0</v>
      </c>
      <c r="AJ448" s="28">
        <f t="shared" si="783"/>
        <v>0</v>
      </c>
      <c r="AK448" s="16">
        <f t="shared" si="715"/>
        <v>7.2</v>
      </c>
      <c r="AL448" s="16">
        <f t="shared" si="716"/>
        <v>0</v>
      </c>
      <c r="AM448" s="16">
        <f t="shared" si="717"/>
        <v>0</v>
      </c>
      <c r="AN448" s="28">
        <f t="shared" si="783"/>
        <v>0</v>
      </c>
      <c r="AO448" s="16">
        <f t="shared" si="718"/>
        <v>7.2</v>
      </c>
      <c r="AP448" s="28">
        <f t="shared" si="783"/>
        <v>0</v>
      </c>
      <c r="AQ448" s="28">
        <f t="shared" si="783"/>
        <v>0</v>
      </c>
      <c r="AR448" s="28">
        <f t="shared" si="783"/>
        <v>0</v>
      </c>
      <c r="AS448" s="28">
        <f t="shared" si="783"/>
        <v>0</v>
      </c>
      <c r="AT448" s="28">
        <f t="shared" si="783"/>
        <v>0</v>
      </c>
      <c r="AU448" s="28">
        <f t="shared" si="783"/>
        <v>0</v>
      </c>
      <c r="AV448" s="28">
        <f t="shared" si="783"/>
        <v>0</v>
      </c>
      <c r="AW448" s="28">
        <f t="shared" si="783"/>
        <v>0</v>
      </c>
      <c r="AX448" s="28">
        <f t="shared" si="783"/>
        <v>0</v>
      </c>
      <c r="AY448" s="28">
        <f t="shared" si="783"/>
        <v>0</v>
      </c>
      <c r="AZ448" s="28">
        <f t="shared" si="783"/>
        <v>0</v>
      </c>
      <c r="BA448" s="28">
        <f t="shared" si="783"/>
        <v>0</v>
      </c>
      <c r="BB448" s="28">
        <f t="shared" si="783"/>
        <v>0</v>
      </c>
      <c r="BC448" s="28">
        <f t="shared" si="783"/>
        <v>0</v>
      </c>
      <c r="BD448" s="28">
        <f t="shared" si="783"/>
        <v>0</v>
      </c>
      <c r="BE448" s="28">
        <f t="shared" si="783"/>
        <v>0</v>
      </c>
      <c r="BF448" s="16">
        <f t="shared" si="697"/>
        <v>7.2</v>
      </c>
      <c r="BG448" s="16">
        <f t="shared" si="698"/>
        <v>0</v>
      </c>
      <c r="BH448" s="16">
        <f t="shared" si="699"/>
        <v>0</v>
      </c>
      <c r="BI448" s="28">
        <f t="shared" si="783"/>
        <v>0</v>
      </c>
      <c r="BJ448" s="16">
        <f t="shared" si="746"/>
        <v>7.2</v>
      </c>
      <c r="BK448" s="28">
        <f t="shared" si="783"/>
        <v>0</v>
      </c>
    </row>
    <row r="449" spans="1:63" ht="47.25" x14ac:dyDescent="0.25">
      <c r="A449" s="10" t="s">
        <v>178</v>
      </c>
      <c r="B449" s="22" t="s">
        <v>190</v>
      </c>
      <c r="C449" s="22" t="s">
        <v>121</v>
      </c>
      <c r="D449" s="17" t="s">
        <v>201</v>
      </c>
      <c r="E449" s="17">
        <v>240</v>
      </c>
      <c r="F449" s="11" t="s">
        <v>22</v>
      </c>
      <c r="G449" s="28">
        <f>G450</f>
        <v>0</v>
      </c>
      <c r="H449" s="16">
        <f t="shared" si="776"/>
        <v>7.2</v>
      </c>
      <c r="I449" s="28">
        <f>I450</f>
        <v>7.2</v>
      </c>
      <c r="J449" s="28">
        <f>J450</f>
        <v>0</v>
      </c>
      <c r="K449" s="16">
        <f t="shared" si="777"/>
        <v>0</v>
      </c>
      <c r="L449" s="28">
        <f t="shared" si="781"/>
        <v>0</v>
      </c>
      <c r="M449" s="28">
        <f t="shared" si="781"/>
        <v>0</v>
      </c>
      <c r="N449" s="28">
        <f t="shared" si="781"/>
        <v>0</v>
      </c>
      <c r="O449" s="28">
        <f t="shared" si="781"/>
        <v>0</v>
      </c>
      <c r="P449" s="28">
        <f t="shared" si="781"/>
        <v>0</v>
      </c>
      <c r="Q449" s="16">
        <f t="shared" si="657"/>
        <v>7.2</v>
      </c>
      <c r="R449" s="16">
        <f t="shared" si="658"/>
        <v>7.2</v>
      </c>
      <c r="S449" s="16">
        <f t="shared" si="659"/>
        <v>0</v>
      </c>
      <c r="T449" s="16">
        <f t="shared" si="660"/>
        <v>0</v>
      </c>
      <c r="U449" s="16">
        <f t="shared" si="661"/>
        <v>0</v>
      </c>
      <c r="V449" s="28">
        <f t="shared" si="782"/>
        <v>0</v>
      </c>
      <c r="W449" s="28">
        <f t="shared" si="782"/>
        <v>0</v>
      </c>
      <c r="X449" s="28">
        <f t="shared" si="782"/>
        <v>0</v>
      </c>
      <c r="Y449" s="28">
        <f t="shared" si="782"/>
        <v>0</v>
      </c>
      <c r="Z449" s="28">
        <f t="shared" si="782"/>
        <v>0</v>
      </c>
      <c r="AA449" s="16">
        <f t="shared" si="772"/>
        <v>7.2</v>
      </c>
      <c r="AB449" s="16">
        <f t="shared" si="773"/>
        <v>0</v>
      </c>
      <c r="AC449" s="16">
        <f t="shared" si="774"/>
        <v>0</v>
      </c>
      <c r="AD449" s="28">
        <f t="shared" si="783"/>
        <v>0</v>
      </c>
      <c r="AE449" s="28">
        <f t="shared" si="783"/>
        <v>0</v>
      </c>
      <c r="AF449" s="28">
        <f t="shared" si="783"/>
        <v>0</v>
      </c>
      <c r="AG449" s="28">
        <f t="shared" si="783"/>
        <v>0</v>
      </c>
      <c r="AH449" s="28">
        <f t="shared" si="783"/>
        <v>0</v>
      </c>
      <c r="AI449" s="28">
        <f t="shared" si="783"/>
        <v>0</v>
      </c>
      <c r="AJ449" s="28">
        <f t="shared" si="783"/>
        <v>0</v>
      </c>
      <c r="AK449" s="16">
        <f t="shared" si="715"/>
        <v>7.2</v>
      </c>
      <c r="AL449" s="16">
        <f t="shared" si="716"/>
        <v>0</v>
      </c>
      <c r="AM449" s="16">
        <f t="shared" si="717"/>
        <v>0</v>
      </c>
      <c r="AN449" s="28">
        <f t="shared" si="783"/>
        <v>0</v>
      </c>
      <c r="AO449" s="16">
        <f t="shared" si="718"/>
        <v>7.2</v>
      </c>
      <c r="AP449" s="28">
        <f t="shared" si="783"/>
        <v>0</v>
      </c>
      <c r="AQ449" s="28">
        <f t="shared" si="783"/>
        <v>0</v>
      </c>
      <c r="AR449" s="28">
        <f t="shared" si="783"/>
        <v>0</v>
      </c>
      <c r="AS449" s="28">
        <f t="shared" si="783"/>
        <v>0</v>
      </c>
      <c r="AT449" s="28">
        <f t="shared" si="783"/>
        <v>0</v>
      </c>
      <c r="AU449" s="28">
        <f t="shared" si="783"/>
        <v>0</v>
      </c>
      <c r="AV449" s="28">
        <f t="shared" si="783"/>
        <v>0</v>
      </c>
      <c r="AW449" s="28">
        <f t="shared" si="783"/>
        <v>0</v>
      </c>
      <c r="AX449" s="28">
        <f t="shared" si="783"/>
        <v>0</v>
      </c>
      <c r="AY449" s="28">
        <f t="shared" si="783"/>
        <v>0</v>
      </c>
      <c r="AZ449" s="28">
        <f t="shared" si="783"/>
        <v>0</v>
      </c>
      <c r="BA449" s="28">
        <f t="shared" si="783"/>
        <v>0</v>
      </c>
      <c r="BB449" s="28">
        <f t="shared" si="783"/>
        <v>0</v>
      </c>
      <c r="BC449" s="28">
        <f t="shared" si="783"/>
        <v>0</v>
      </c>
      <c r="BD449" s="28">
        <f t="shared" si="783"/>
        <v>0</v>
      </c>
      <c r="BE449" s="28">
        <f t="shared" si="783"/>
        <v>0</v>
      </c>
      <c r="BF449" s="16">
        <f t="shared" si="697"/>
        <v>7.2</v>
      </c>
      <c r="BG449" s="16">
        <f t="shared" si="698"/>
        <v>0</v>
      </c>
      <c r="BH449" s="16">
        <f t="shared" si="699"/>
        <v>0</v>
      </c>
      <c r="BI449" s="28">
        <f t="shared" si="783"/>
        <v>0</v>
      </c>
      <c r="BJ449" s="16">
        <f t="shared" si="746"/>
        <v>7.2</v>
      </c>
      <c r="BK449" s="28">
        <f t="shared" si="783"/>
        <v>0</v>
      </c>
    </row>
    <row r="450" spans="1:63" ht="31.5" x14ac:dyDescent="0.25">
      <c r="A450" s="10" t="s">
        <v>178</v>
      </c>
      <c r="B450" s="22" t="s">
        <v>190</v>
      </c>
      <c r="C450" s="22" t="s">
        <v>121</v>
      </c>
      <c r="D450" s="17" t="s">
        <v>201</v>
      </c>
      <c r="E450" s="17">
        <v>244</v>
      </c>
      <c r="F450" s="11" t="s">
        <v>23</v>
      </c>
      <c r="G450" s="16">
        <v>0</v>
      </c>
      <c r="H450" s="16">
        <f t="shared" si="776"/>
        <v>7.2</v>
      </c>
      <c r="I450" s="28">
        <v>7.2</v>
      </c>
      <c r="J450" s="16">
        <v>0</v>
      </c>
      <c r="K450" s="16">
        <f t="shared" si="777"/>
        <v>0</v>
      </c>
      <c r="L450" s="16">
        <v>0</v>
      </c>
      <c r="M450" s="16">
        <v>0</v>
      </c>
      <c r="N450" s="28"/>
      <c r="O450" s="28"/>
      <c r="P450" s="28"/>
      <c r="Q450" s="16">
        <f t="shared" si="657"/>
        <v>7.2</v>
      </c>
      <c r="R450" s="16">
        <f t="shared" si="658"/>
        <v>7.2</v>
      </c>
      <c r="S450" s="16">
        <f t="shared" si="659"/>
        <v>0</v>
      </c>
      <c r="T450" s="16">
        <f t="shared" si="660"/>
        <v>0</v>
      </c>
      <c r="U450" s="16">
        <f t="shared" si="661"/>
        <v>0</v>
      </c>
      <c r="V450" s="28"/>
      <c r="W450" s="28"/>
      <c r="X450" s="28"/>
      <c r="Y450" s="28"/>
      <c r="Z450" s="28"/>
      <c r="AA450" s="16">
        <f t="shared" si="772"/>
        <v>7.2</v>
      </c>
      <c r="AB450" s="16">
        <f t="shared" si="773"/>
        <v>0</v>
      </c>
      <c r="AC450" s="16">
        <f t="shared" si="774"/>
        <v>0</v>
      </c>
      <c r="AD450" s="28"/>
      <c r="AE450" s="28"/>
      <c r="AF450" s="28"/>
      <c r="AG450" s="28"/>
      <c r="AH450" s="28"/>
      <c r="AI450" s="28"/>
      <c r="AJ450" s="28"/>
      <c r="AK450" s="16">
        <f t="shared" si="715"/>
        <v>7.2</v>
      </c>
      <c r="AL450" s="16">
        <f t="shared" si="716"/>
        <v>0</v>
      </c>
      <c r="AM450" s="16">
        <f t="shared" si="717"/>
        <v>0</v>
      </c>
      <c r="AN450" s="28"/>
      <c r="AO450" s="16">
        <f t="shared" si="718"/>
        <v>7.2</v>
      </c>
      <c r="AP450" s="28"/>
      <c r="AQ450" s="28"/>
      <c r="AR450" s="28"/>
      <c r="AS450" s="28"/>
      <c r="AT450" s="28"/>
      <c r="AU450" s="28"/>
      <c r="AV450" s="28"/>
      <c r="AW450" s="28"/>
      <c r="AX450" s="28"/>
      <c r="AY450" s="28"/>
      <c r="AZ450" s="28"/>
      <c r="BA450" s="28"/>
      <c r="BB450" s="28"/>
      <c r="BC450" s="28"/>
      <c r="BD450" s="28"/>
      <c r="BE450" s="28"/>
      <c r="BF450" s="16">
        <f t="shared" si="697"/>
        <v>7.2</v>
      </c>
      <c r="BG450" s="16">
        <f t="shared" si="698"/>
        <v>0</v>
      </c>
      <c r="BH450" s="16">
        <f t="shared" si="699"/>
        <v>0</v>
      </c>
      <c r="BI450" s="28"/>
      <c r="BJ450" s="16">
        <f t="shared" si="746"/>
        <v>7.2</v>
      </c>
      <c r="BK450" s="28"/>
    </row>
    <row r="451" spans="1:63" ht="78.75" x14ac:dyDescent="0.25">
      <c r="A451" s="10" t="s">
        <v>178</v>
      </c>
      <c r="B451" s="22" t="s">
        <v>190</v>
      </c>
      <c r="C451" s="22" t="s">
        <v>121</v>
      </c>
      <c r="D451" s="17" t="s">
        <v>201</v>
      </c>
      <c r="E451" s="17">
        <v>600</v>
      </c>
      <c r="F451" s="11" t="s">
        <v>1077</v>
      </c>
      <c r="G451" s="28">
        <f>G452+G454</f>
        <v>0</v>
      </c>
      <c r="H451" s="16">
        <f t="shared" si="776"/>
        <v>1231.3999999999999</v>
      </c>
      <c r="I451" s="28">
        <f>I452+I454</f>
        <v>1231.3999999999999</v>
      </c>
      <c r="J451" s="28">
        <f>J452+J454</f>
        <v>0</v>
      </c>
      <c r="K451" s="16">
        <f t="shared" si="777"/>
        <v>0</v>
      </c>
      <c r="L451" s="28">
        <f>L452+L454</f>
        <v>0</v>
      </c>
      <c r="M451" s="28">
        <f>M452+M454</f>
        <v>0</v>
      </c>
      <c r="N451" s="28">
        <f>N452+N454</f>
        <v>0</v>
      </c>
      <c r="O451" s="28">
        <f>O452+O454</f>
        <v>0</v>
      </c>
      <c r="P451" s="28">
        <f>P452+P454</f>
        <v>0</v>
      </c>
      <c r="Q451" s="16">
        <f t="shared" ref="Q451:Q514" si="784">R451-G451</f>
        <v>1231.3999999999999</v>
      </c>
      <c r="R451" s="16">
        <f t="shared" ref="R451:R514" si="785">I451+N451</f>
        <v>1231.3999999999999</v>
      </c>
      <c r="S451" s="16">
        <f t="shared" ref="S451:S514" si="786">T451-J451</f>
        <v>0</v>
      </c>
      <c r="T451" s="16">
        <f t="shared" ref="T451:T514" si="787">L451+O451</f>
        <v>0</v>
      </c>
      <c r="U451" s="16">
        <f t="shared" ref="U451:U514" si="788">M451+P451</f>
        <v>0</v>
      </c>
      <c r="V451" s="28">
        <f>V452+V454</f>
        <v>0</v>
      </c>
      <c r="W451" s="28">
        <f>W452+W454</f>
        <v>0</v>
      </c>
      <c r="X451" s="28">
        <f>X452+X454</f>
        <v>0</v>
      </c>
      <c r="Y451" s="28">
        <f>Y452+Y454</f>
        <v>0</v>
      </c>
      <c r="Z451" s="28">
        <f>Z452+Z454</f>
        <v>0</v>
      </c>
      <c r="AA451" s="16">
        <f t="shared" si="772"/>
        <v>1231.3999999999999</v>
      </c>
      <c r="AB451" s="16">
        <f t="shared" si="773"/>
        <v>0</v>
      </c>
      <c r="AC451" s="16">
        <f t="shared" si="774"/>
        <v>0</v>
      </c>
      <c r="AD451" s="28">
        <f t="shared" ref="AD451:AJ451" si="789">AD452+AD454</f>
        <v>0</v>
      </c>
      <c r="AE451" s="28">
        <f t="shared" si="789"/>
        <v>0</v>
      </c>
      <c r="AF451" s="28">
        <f t="shared" si="789"/>
        <v>0</v>
      </c>
      <c r="AG451" s="28">
        <f t="shared" si="789"/>
        <v>0</v>
      </c>
      <c r="AH451" s="28">
        <f t="shared" si="789"/>
        <v>0</v>
      </c>
      <c r="AI451" s="28">
        <f t="shared" si="789"/>
        <v>0</v>
      </c>
      <c r="AJ451" s="28">
        <f t="shared" si="789"/>
        <v>0</v>
      </c>
      <c r="AK451" s="16">
        <f t="shared" si="715"/>
        <v>1231.3999999999999</v>
      </c>
      <c r="AL451" s="16">
        <f t="shared" si="716"/>
        <v>0</v>
      </c>
      <c r="AM451" s="16">
        <f t="shared" si="717"/>
        <v>0</v>
      </c>
      <c r="AN451" s="28">
        <f>AN452+AN454</f>
        <v>0</v>
      </c>
      <c r="AO451" s="16">
        <f t="shared" si="718"/>
        <v>1231.3999999999999</v>
      </c>
      <c r="AP451" s="28">
        <f t="shared" ref="AP451:BK451" si="790">AP452+AP454</f>
        <v>0</v>
      </c>
      <c r="AQ451" s="28">
        <f t="shared" si="790"/>
        <v>0</v>
      </c>
      <c r="AR451" s="28">
        <f t="shared" si="790"/>
        <v>0</v>
      </c>
      <c r="AS451" s="28">
        <f>AS452+AS454</f>
        <v>0</v>
      </c>
      <c r="AT451" s="28">
        <f>AT452+AT454</f>
        <v>0</v>
      </c>
      <c r="AU451" s="28">
        <f t="shared" si="790"/>
        <v>0</v>
      </c>
      <c r="AV451" s="28">
        <f t="shared" si="790"/>
        <v>0</v>
      </c>
      <c r="AW451" s="28">
        <f t="shared" si="790"/>
        <v>0</v>
      </c>
      <c r="AX451" s="28">
        <f t="shared" si="790"/>
        <v>0</v>
      </c>
      <c r="AY451" s="28">
        <f t="shared" si="790"/>
        <v>0</v>
      </c>
      <c r="AZ451" s="28">
        <f t="shared" si="790"/>
        <v>0</v>
      </c>
      <c r="BA451" s="28">
        <f>BA452+BA454</f>
        <v>0</v>
      </c>
      <c r="BB451" s="28">
        <f>BB452+BB454</f>
        <v>0</v>
      </c>
      <c r="BC451" s="28">
        <f t="shared" si="790"/>
        <v>0</v>
      </c>
      <c r="BD451" s="28">
        <f>BD452+BD454</f>
        <v>0</v>
      </c>
      <c r="BE451" s="28">
        <f>BE452+BE454</f>
        <v>0</v>
      </c>
      <c r="BF451" s="16">
        <f t="shared" si="697"/>
        <v>1231.3999999999999</v>
      </c>
      <c r="BG451" s="16">
        <f t="shared" si="698"/>
        <v>0</v>
      </c>
      <c r="BH451" s="16">
        <f t="shared" si="699"/>
        <v>0</v>
      </c>
      <c r="BI451" s="28">
        <f t="shared" ref="BI451" si="791">BI452+BI454</f>
        <v>0</v>
      </c>
      <c r="BJ451" s="16">
        <f t="shared" si="746"/>
        <v>1231.3999999999999</v>
      </c>
      <c r="BK451" s="28">
        <f t="shared" si="790"/>
        <v>0</v>
      </c>
    </row>
    <row r="452" spans="1:63" x14ac:dyDescent="0.25">
      <c r="A452" s="10" t="s">
        <v>178</v>
      </c>
      <c r="B452" s="22" t="s">
        <v>190</v>
      </c>
      <c r="C452" s="22" t="s">
        <v>121</v>
      </c>
      <c r="D452" s="17" t="s">
        <v>201</v>
      </c>
      <c r="E452" s="17">
        <v>610</v>
      </c>
      <c r="F452" s="11" t="s">
        <v>106</v>
      </c>
      <c r="G452" s="28">
        <f>G453</f>
        <v>0</v>
      </c>
      <c r="H452" s="16">
        <f t="shared" si="776"/>
        <v>1189.0999999999999</v>
      </c>
      <c r="I452" s="28">
        <f>I453</f>
        <v>1189.0999999999999</v>
      </c>
      <c r="J452" s="28">
        <f>J453</f>
        <v>0</v>
      </c>
      <c r="K452" s="16">
        <f t="shared" si="777"/>
        <v>0</v>
      </c>
      <c r="L452" s="28">
        <f>L453</f>
        <v>0</v>
      </c>
      <c r="M452" s="28">
        <f>M453</f>
        <v>0</v>
      </c>
      <c r="N452" s="28">
        <f>N453</f>
        <v>0</v>
      </c>
      <c r="O452" s="28">
        <f>O453</f>
        <v>0</v>
      </c>
      <c r="P452" s="28">
        <f>P453</f>
        <v>0</v>
      </c>
      <c r="Q452" s="16">
        <f t="shared" si="784"/>
        <v>1189.0999999999999</v>
      </c>
      <c r="R452" s="16">
        <f t="shared" si="785"/>
        <v>1189.0999999999999</v>
      </c>
      <c r="S452" s="16">
        <f t="shared" si="786"/>
        <v>0</v>
      </c>
      <c r="T452" s="16">
        <f t="shared" si="787"/>
        <v>0</v>
      </c>
      <c r="U452" s="16">
        <f t="shared" si="788"/>
        <v>0</v>
      </c>
      <c r="V452" s="28">
        <f>V453</f>
        <v>0</v>
      </c>
      <c r="W452" s="28">
        <f>W453</f>
        <v>0</v>
      </c>
      <c r="X452" s="28">
        <f>X453</f>
        <v>0</v>
      </c>
      <c r="Y452" s="28">
        <f>Y453</f>
        <v>0</v>
      </c>
      <c r="Z452" s="28">
        <f>Z453</f>
        <v>0</v>
      </c>
      <c r="AA452" s="16">
        <f t="shared" si="772"/>
        <v>1189.0999999999999</v>
      </c>
      <c r="AB452" s="16">
        <f t="shared" si="773"/>
        <v>0</v>
      </c>
      <c r="AC452" s="16">
        <f t="shared" si="774"/>
        <v>0</v>
      </c>
      <c r="AD452" s="28">
        <f t="shared" ref="AD452:BK452" si="792">AD453</f>
        <v>0</v>
      </c>
      <c r="AE452" s="28">
        <f t="shared" si="792"/>
        <v>0</v>
      </c>
      <c r="AF452" s="28">
        <f t="shared" si="792"/>
        <v>0</v>
      </c>
      <c r="AG452" s="28">
        <f t="shared" si="792"/>
        <v>0</v>
      </c>
      <c r="AH452" s="28">
        <f t="shared" si="792"/>
        <v>0</v>
      </c>
      <c r="AI452" s="28">
        <f t="shared" si="792"/>
        <v>0</v>
      </c>
      <c r="AJ452" s="28">
        <f t="shared" si="792"/>
        <v>0</v>
      </c>
      <c r="AK452" s="16">
        <f t="shared" si="715"/>
        <v>1189.0999999999999</v>
      </c>
      <c r="AL452" s="16">
        <f t="shared" si="716"/>
        <v>0</v>
      </c>
      <c r="AM452" s="16">
        <f t="shared" si="717"/>
        <v>0</v>
      </c>
      <c r="AN452" s="28">
        <f t="shared" si="792"/>
        <v>0</v>
      </c>
      <c r="AO452" s="16">
        <f t="shared" si="718"/>
        <v>1189.0999999999999</v>
      </c>
      <c r="AP452" s="28">
        <f t="shared" si="792"/>
        <v>0</v>
      </c>
      <c r="AQ452" s="28">
        <f t="shared" si="792"/>
        <v>0</v>
      </c>
      <c r="AR452" s="28">
        <f t="shared" si="792"/>
        <v>0</v>
      </c>
      <c r="AS452" s="28">
        <f t="shared" si="792"/>
        <v>0</v>
      </c>
      <c r="AT452" s="28">
        <f t="shared" si="792"/>
        <v>0</v>
      </c>
      <c r="AU452" s="28">
        <f t="shared" si="792"/>
        <v>0</v>
      </c>
      <c r="AV452" s="28">
        <f t="shared" si="792"/>
        <v>0</v>
      </c>
      <c r="AW452" s="28">
        <f t="shared" si="792"/>
        <v>0</v>
      </c>
      <c r="AX452" s="28">
        <f t="shared" si="792"/>
        <v>0</v>
      </c>
      <c r="AY452" s="28">
        <f t="shared" si="792"/>
        <v>0</v>
      </c>
      <c r="AZ452" s="28">
        <f t="shared" si="792"/>
        <v>0</v>
      </c>
      <c r="BA452" s="28">
        <f t="shared" si="792"/>
        <v>0</v>
      </c>
      <c r="BB452" s="28">
        <f t="shared" si="792"/>
        <v>0</v>
      </c>
      <c r="BC452" s="28">
        <f t="shared" si="792"/>
        <v>0</v>
      </c>
      <c r="BD452" s="28">
        <f t="shared" si="792"/>
        <v>0</v>
      </c>
      <c r="BE452" s="28">
        <f t="shared" si="792"/>
        <v>0</v>
      </c>
      <c r="BF452" s="16">
        <f t="shared" si="697"/>
        <v>1189.0999999999999</v>
      </c>
      <c r="BG452" s="16">
        <f t="shared" si="698"/>
        <v>0</v>
      </c>
      <c r="BH452" s="16">
        <f t="shared" si="699"/>
        <v>0</v>
      </c>
      <c r="BI452" s="28">
        <f t="shared" si="792"/>
        <v>0</v>
      </c>
      <c r="BJ452" s="16">
        <f t="shared" si="746"/>
        <v>1189.0999999999999</v>
      </c>
      <c r="BK452" s="28">
        <f t="shared" si="792"/>
        <v>0</v>
      </c>
    </row>
    <row r="453" spans="1:63" ht="31.5" x14ac:dyDescent="0.25">
      <c r="A453" s="10" t="s">
        <v>178</v>
      </c>
      <c r="B453" s="22" t="s">
        <v>190</v>
      </c>
      <c r="C453" s="22" t="s">
        <v>121</v>
      </c>
      <c r="D453" s="17" t="s">
        <v>201</v>
      </c>
      <c r="E453" s="17">
        <v>612</v>
      </c>
      <c r="F453" s="11" t="s">
        <v>182</v>
      </c>
      <c r="G453" s="28">
        <v>0</v>
      </c>
      <c r="H453" s="16">
        <f t="shared" si="776"/>
        <v>1189.0999999999999</v>
      </c>
      <c r="I453" s="28">
        <v>1189.0999999999999</v>
      </c>
      <c r="J453" s="16">
        <v>0</v>
      </c>
      <c r="K453" s="16">
        <f t="shared" si="777"/>
        <v>0</v>
      </c>
      <c r="L453" s="16">
        <v>0</v>
      </c>
      <c r="M453" s="16">
        <v>0</v>
      </c>
      <c r="N453" s="28"/>
      <c r="O453" s="28"/>
      <c r="P453" s="28"/>
      <c r="Q453" s="16">
        <f t="shared" si="784"/>
        <v>1189.0999999999999</v>
      </c>
      <c r="R453" s="16">
        <f t="shared" si="785"/>
        <v>1189.0999999999999</v>
      </c>
      <c r="S453" s="16">
        <f t="shared" si="786"/>
        <v>0</v>
      </c>
      <c r="T453" s="16">
        <f t="shared" si="787"/>
        <v>0</v>
      </c>
      <c r="U453" s="16">
        <f t="shared" si="788"/>
        <v>0</v>
      </c>
      <c r="V453" s="28"/>
      <c r="W453" s="28"/>
      <c r="X453" s="28"/>
      <c r="Y453" s="28"/>
      <c r="Z453" s="28"/>
      <c r="AA453" s="16">
        <f t="shared" si="772"/>
        <v>1189.0999999999999</v>
      </c>
      <c r="AB453" s="16">
        <f t="shared" si="773"/>
        <v>0</v>
      </c>
      <c r="AC453" s="16">
        <f t="shared" si="774"/>
        <v>0</v>
      </c>
      <c r="AD453" s="28"/>
      <c r="AE453" s="28"/>
      <c r="AF453" s="28"/>
      <c r="AG453" s="28"/>
      <c r="AH453" s="28"/>
      <c r="AI453" s="28"/>
      <c r="AJ453" s="28"/>
      <c r="AK453" s="16">
        <f t="shared" si="715"/>
        <v>1189.0999999999999</v>
      </c>
      <c r="AL453" s="16">
        <f t="shared" si="716"/>
        <v>0</v>
      </c>
      <c r="AM453" s="16">
        <f t="shared" si="717"/>
        <v>0</v>
      </c>
      <c r="AN453" s="28"/>
      <c r="AO453" s="16">
        <f t="shared" si="718"/>
        <v>1189.0999999999999</v>
      </c>
      <c r="AP453" s="28"/>
      <c r="AQ453" s="28"/>
      <c r="AR453" s="28"/>
      <c r="AS453" s="28"/>
      <c r="AT453" s="28"/>
      <c r="AU453" s="28"/>
      <c r="AV453" s="28"/>
      <c r="AW453" s="28"/>
      <c r="AX453" s="28"/>
      <c r="AY453" s="28"/>
      <c r="AZ453" s="28"/>
      <c r="BA453" s="28"/>
      <c r="BB453" s="28"/>
      <c r="BC453" s="28"/>
      <c r="BD453" s="28"/>
      <c r="BE453" s="28"/>
      <c r="BF453" s="16">
        <f t="shared" si="697"/>
        <v>1189.0999999999999</v>
      </c>
      <c r="BG453" s="16">
        <f t="shared" si="698"/>
        <v>0</v>
      </c>
      <c r="BH453" s="16">
        <f t="shared" si="699"/>
        <v>0</v>
      </c>
      <c r="BI453" s="28"/>
      <c r="BJ453" s="16">
        <f t="shared" si="746"/>
        <v>1189.0999999999999</v>
      </c>
      <c r="BK453" s="28"/>
    </row>
    <row r="454" spans="1:63" x14ac:dyDescent="0.25">
      <c r="A454" s="10" t="s">
        <v>178</v>
      </c>
      <c r="B454" s="22" t="s">
        <v>190</v>
      </c>
      <c r="C454" s="22" t="s">
        <v>121</v>
      </c>
      <c r="D454" s="17" t="s">
        <v>201</v>
      </c>
      <c r="E454" s="17">
        <v>620</v>
      </c>
      <c r="F454" s="11" t="s">
        <v>169</v>
      </c>
      <c r="G454" s="28">
        <f>G455</f>
        <v>0</v>
      </c>
      <c r="H454" s="16">
        <f t="shared" si="776"/>
        <v>42.3</v>
      </c>
      <c r="I454" s="28">
        <f>I455</f>
        <v>42.3</v>
      </c>
      <c r="J454" s="28">
        <f>J455</f>
        <v>0</v>
      </c>
      <c r="K454" s="16">
        <f t="shared" si="777"/>
        <v>0</v>
      </c>
      <c r="L454" s="28">
        <f>L455</f>
        <v>0</v>
      </c>
      <c r="M454" s="28">
        <f>M455</f>
        <v>0</v>
      </c>
      <c r="N454" s="28">
        <f>N455</f>
        <v>0</v>
      </c>
      <c r="O454" s="28">
        <f>O455</f>
        <v>0</v>
      </c>
      <c r="P454" s="28">
        <f>P455</f>
        <v>0</v>
      </c>
      <c r="Q454" s="16">
        <f t="shared" si="784"/>
        <v>42.3</v>
      </c>
      <c r="R454" s="16">
        <f t="shared" si="785"/>
        <v>42.3</v>
      </c>
      <c r="S454" s="16">
        <f t="shared" si="786"/>
        <v>0</v>
      </c>
      <c r="T454" s="16">
        <f t="shared" si="787"/>
        <v>0</v>
      </c>
      <c r="U454" s="16">
        <f t="shared" si="788"/>
        <v>0</v>
      </c>
      <c r="V454" s="28">
        <f>V455</f>
        <v>0</v>
      </c>
      <c r="W454" s="28">
        <f>W455</f>
        <v>0</v>
      </c>
      <c r="X454" s="28">
        <f>X455</f>
        <v>0</v>
      </c>
      <c r="Y454" s="28">
        <f>Y455</f>
        <v>0</v>
      </c>
      <c r="Z454" s="28">
        <f>Z455</f>
        <v>0</v>
      </c>
      <c r="AA454" s="16">
        <f t="shared" si="772"/>
        <v>42.3</v>
      </c>
      <c r="AB454" s="16">
        <f t="shared" si="773"/>
        <v>0</v>
      </c>
      <c r="AC454" s="16">
        <f t="shared" si="774"/>
        <v>0</v>
      </c>
      <c r="AD454" s="28">
        <f t="shared" ref="AD454:BK454" si="793">AD455</f>
        <v>0</v>
      </c>
      <c r="AE454" s="28">
        <f t="shared" si="793"/>
        <v>0</v>
      </c>
      <c r="AF454" s="28">
        <f t="shared" si="793"/>
        <v>0</v>
      </c>
      <c r="AG454" s="28">
        <f t="shared" si="793"/>
        <v>0</v>
      </c>
      <c r="AH454" s="28">
        <f t="shared" si="793"/>
        <v>0</v>
      </c>
      <c r="AI454" s="28">
        <f t="shared" si="793"/>
        <v>0</v>
      </c>
      <c r="AJ454" s="28">
        <f t="shared" si="793"/>
        <v>0</v>
      </c>
      <c r="AK454" s="16">
        <f t="shared" si="715"/>
        <v>42.3</v>
      </c>
      <c r="AL454" s="16">
        <f t="shared" si="716"/>
        <v>0</v>
      </c>
      <c r="AM454" s="16">
        <f t="shared" si="717"/>
        <v>0</v>
      </c>
      <c r="AN454" s="28">
        <f t="shared" si="793"/>
        <v>0</v>
      </c>
      <c r="AO454" s="16">
        <f t="shared" si="718"/>
        <v>42.3</v>
      </c>
      <c r="AP454" s="28">
        <f t="shared" si="793"/>
        <v>0</v>
      </c>
      <c r="AQ454" s="28">
        <f t="shared" si="793"/>
        <v>0</v>
      </c>
      <c r="AR454" s="28">
        <f t="shared" si="793"/>
        <v>0</v>
      </c>
      <c r="AS454" s="28">
        <f t="shared" si="793"/>
        <v>0</v>
      </c>
      <c r="AT454" s="28">
        <f t="shared" si="793"/>
        <v>0</v>
      </c>
      <c r="AU454" s="28">
        <f t="shared" si="793"/>
        <v>0</v>
      </c>
      <c r="AV454" s="28">
        <f t="shared" si="793"/>
        <v>0</v>
      </c>
      <c r="AW454" s="28">
        <f t="shared" si="793"/>
        <v>0</v>
      </c>
      <c r="AX454" s="28">
        <f t="shared" si="793"/>
        <v>0</v>
      </c>
      <c r="AY454" s="28">
        <f t="shared" si="793"/>
        <v>0</v>
      </c>
      <c r="AZ454" s="28">
        <f t="shared" si="793"/>
        <v>0</v>
      </c>
      <c r="BA454" s="28">
        <f t="shared" si="793"/>
        <v>0</v>
      </c>
      <c r="BB454" s="28">
        <f t="shared" si="793"/>
        <v>0</v>
      </c>
      <c r="BC454" s="28">
        <f t="shared" si="793"/>
        <v>0</v>
      </c>
      <c r="BD454" s="28">
        <f t="shared" si="793"/>
        <v>0</v>
      </c>
      <c r="BE454" s="28">
        <f t="shared" si="793"/>
        <v>0</v>
      </c>
      <c r="BF454" s="16">
        <f t="shared" si="697"/>
        <v>42.3</v>
      </c>
      <c r="BG454" s="16">
        <f t="shared" si="698"/>
        <v>0</v>
      </c>
      <c r="BH454" s="16">
        <f t="shared" si="699"/>
        <v>0</v>
      </c>
      <c r="BI454" s="28">
        <f t="shared" si="793"/>
        <v>0</v>
      </c>
      <c r="BJ454" s="16">
        <f t="shared" si="746"/>
        <v>42.3</v>
      </c>
      <c r="BK454" s="28">
        <f t="shared" si="793"/>
        <v>0</v>
      </c>
    </row>
    <row r="455" spans="1:63" ht="31.5" x14ac:dyDescent="0.25">
      <c r="A455" s="10" t="s">
        <v>178</v>
      </c>
      <c r="B455" s="22" t="s">
        <v>190</v>
      </c>
      <c r="C455" s="22" t="s">
        <v>121</v>
      </c>
      <c r="D455" s="17" t="s">
        <v>201</v>
      </c>
      <c r="E455" s="17">
        <v>622</v>
      </c>
      <c r="F455" s="11" t="s">
        <v>197</v>
      </c>
      <c r="G455" s="28">
        <v>0</v>
      </c>
      <c r="H455" s="16">
        <f t="shared" si="776"/>
        <v>42.3</v>
      </c>
      <c r="I455" s="28">
        <v>42.3</v>
      </c>
      <c r="J455" s="16">
        <v>0</v>
      </c>
      <c r="K455" s="16">
        <f t="shared" si="777"/>
        <v>0</v>
      </c>
      <c r="L455" s="16">
        <v>0</v>
      </c>
      <c r="M455" s="16">
        <v>0</v>
      </c>
      <c r="N455" s="28"/>
      <c r="O455" s="28"/>
      <c r="P455" s="28"/>
      <c r="Q455" s="16">
        <f t="shared" si="784"/>
        <v>42.3</v>
      </c>
      <c r="R455" s="16">
        <f t="shared" si="785"/>
        <v>42.3</v>
      </c>
      <c r="S455" s="16">
        <f t="shared" si="786"/>
        <v>0</v>
      </c>
      <c r="T455" s="16">
        <f t="shared" si="787"/>
        <v>0</v>
      </c>
      <c r="U455" s="16">
        <f t="shared" si="788"/>
        <v>0</v>
      </c>
      <c r="V455" s="28"/>
      <c r="W455" s="28"/>
      <c r="X455" s="28"/>
      <c r="Y455" s="28"/>
      <c r="Z455" s="28"/>
      <c r="AA455" s="16">
        <f t="shared" si="772"/>
        <v>42.3</v>
      </c>
      <c r="AB455" s="16">
        <f t="shared" si="773"/>
        <v>0</v>
      </c>
      <c r="AC455" s="16">
        <f t="shared" si="774"/>
        <v>0</v>
      </c>
      <c r="AD455" s="28"/>
      <c r="AE455" s="28"/>
      <c r="AF455" s="28"/>
      <c r="AG455" s="28"/>
      <c r="AH455" s="28"/>
      <c r="AI455" s="28"/>
      <c r="AJ455" s="28"/>
      <c r="AK455" s="16">
        <f t="shared" si="715"/>
        <v>42.3</v>
      </c>
      <c r="AL455" s="16">
        <f t="shared" si="716"/>
        <v>0</v>
      </c>
      <c r="AM455" s="16">
        <f t="shared" si="717"/>
        <v>0</v>
      </c>
      <c r="AN455" s="28"/>
      <c r="AO455" s="16">
        <f t="shared" si="718"/>
        <v>42.3</v>
      </c>
      <c r="AP455" s="28"/>
      <c r="AQ455" s="28"/>
      <c r="AR455" s="28"/>
      <c r="AS455" s="28"/>
      <c r="AT455" s="28"/>
      <c r="AU455" s="28"/>
      <c r="AV455" s="28"/>
      <c r="AW455" s="28"/>
      <c r="AX455" s="28"/>
      <c r="AY455" s="28"/>
      <c r="AZ455" s="28"/>
      <c r="BA455" s="28"/>
      <c r="BB455" s="28"/>
      <c r="BC455" s="28"/>
      <c r="BD455" s="28"/>
      <c r="BE455" s="28"/>
      <c r="BF455" s="16">
        <f t="shared" si="697"/>
        <v>42.3</v>
      </c>
      <c r="BG455" s="16">
        <f t="shared" si="698"/>
        <v>0</v>
      </c>
      <c r="BH455" s="16">
        <f t="shared" si="699"/>
        <v>0</v>
      </c>
      <c r="BI455" s="28"/>
      <c r="BJ455" s="16">
        <f t="shared" si="746"/>
        <v>42.3</v>
      </c>
      <c r="BK455" s="28"/>
    </row>
    <row r="456" spans="1:63" s="46" customFormat="1" ht="47.25" x14ac:dyDescent="0.25">
      <c r="A456" s="6" t="s">
        <v>987</v>
      </c>
      <c r="B456" s="50"/>
      <c r="C456" s="50"/>
      <c r="D456" s="37"/>
      <c r="E456" s="37"/>
      <c r="F456" s="7" t="s">
        <v>1084</v>
      </c>
      <c r="G456" s="26">
        <f>G457+G466+G561+G696</f>
        <v>745409.19000000006</v>
      </c>
      <c r="H456" s="14">
        <f t="shared" si="776"/>
        <v>116015.81000000006</v>
      </c>
      <c r="I456" s="26">
        <f>I457+I466+I561+I696</f>
        <v>861425.00000000012</v>
      </c>
      <c r="J456" s="26">
        <f>J457+J466+J561+J696</f>
        <v>751124.62300000002</v>
      </c>
      <c r="K456" s="14">
        <f t="shared" si="777"/>
        <v>314286.47700000007</v>
      </c>
      <c r="L456" s="26">
        <f>L457+L466+L561+L696</f>
        <v>1065411.1000000001</v>
      </c>
      <c r="M456" s="26">
        <f>M457+M466+M561+M696</f>
        <v>754462</v>
      </c>
      <c r="N456" s="26">
        <f>N457+N466+N561+N696</f>
        <v>-155540.1</v>
      </c>
      <c r="O456" s="26">
        <f>O457+O466+O561+O696</f>
        <v>-206094.8</v>
      </c>
      <c r="P456" s="26">
        <f>P457+P466+P561+P696</f>
        <v>-58673.1</v>
      </c>
      <c r="Q456" s="14">
        <f t="shared" si="784"/>
        <v>-39524.289999999921</v>
      </c>
      <c r="R456" s="14">
        <f t="shared" si="785"/>
        <v>705884.90000000014</v>
      </c>
      <c r="S456" s="14">
        <f t="shared" si="786"/>
        <v>108191.67700000003</v>
      </c>
      <c r="T456" s="14">
        <f t="shared" si="787"/>
        <v>859316.3</v>
      </c>
      <c r="U456" s="14">
        <f t="shared" si="788"/>
        <v>695788.9</v>
      </c>
      <c r="V456" s="26">
        <f>V457+V466+V561+V696</f>
        <v>0</v>
      </c>
      <c r="W456" s="26">
        <f>W457+W466+W561+W696</f>
        <v>0</v>
      </c>
      <c r="X456" s="26">
        <f>X457+X466+X561+X696</f>
        <v>0</v>
      </c>
      <c r="Y456" s="26">
        <f>Y457+Y466+Y561+Y696</f>
        <v>0</v>
      </c>
      <c r="Z456" s="26">
        <f>Z457+Z466+Z561+Z696</f>
        <v>0</v>
      </c>
      <c r="AA456" s="14">
        <f t="shared" si="772"/>
        <v>705884.90000000014</v>
      </c>
      <c r="AB456" s="14">
        <f t="shared" si="773"/>
        <v>859316.3</v>
      </c>
      <c r="AC456" s="14">
        <f t="shared" si="774"/>
        <v>695788.9</v>
      </c>
      <c r="AD456" s="26">
        <f t="shared" ref="AD456:AJ456" si="794">AD457+AD466+AD561+AD696</f>
        <v>0</v>
      </c>
      <c r="AE456" s="26">
        <f t="shared" si="794"/>
        <v>4108.6000000000004</v>
      </c>
      <c r="AF456" s="26">
        <f t="shared" si="794"/>
        <v>93400.281000000003</v>
      </c>
      <c r="AG456" s="26">
        <f t="shared" si="794"/>
        <v>0</v>
      </c>
      <c r="AH456" s="26">
        <f t="shared" si="794"/>
        <v>4092.1</v>
      </c>
      <c r="AI456" s="26">
        <f t="shared" si="794"/>
        <v>0</v>
      </c>
      <c r="AJ456" s="26">
        <f t="shared" si="794"/>
        <v>4174</v>
      </c>
      <c r="AK456" s="14">
        <f t="shared" si="715"/>
        <v>803393.78100000008</v>
      </c>
      <c r="AL456" s="14">
        <f t="shared" si="716"/>
        <v>863408.4</v>
      </c>
      <c r="AM456" s="14">
        <f t="shared" si="717"/>
        <v>699962.9</v>
      </c>
      <c r="AN456" s="26">
        <f>AN457+AN466+AN561+AN696</f>
        <v>2971.38</v>
      </c>
      <c r="AO456" s="14">
        <f t="shared" si="718"/>
        <v>806365.16100000008</v>
      </c>
      <c r="AP456" s="26">
        <f t="shared" ref="AP456:BK456" si="795">AP457+AP466+AP561+AP696</f>
        <v>0</v>
      </c>
      <c r="AQ456" s="26">
        <f t="shared" si="795"/>
        <v>0</v>
      </c>
      <c r="AR456" s="26">
        <f t="shared" si="795"/>
        <v>0</v>
      </c>
      <c r="AS456" s="26">
        <f>AS457+AS466+AS561+AS696</f>
        <v>0</v>
      </c>
      <c r="AT456" s="26">
        <f>AT457+AT466+AT561+AT696</f>
        <v>0</v>
      </c>
      <c r="AU456" s="26">
        <f t="shared" si="795"/>
        <v>0</v>
      </c>
      <c r="AV456" s="26">
        <f t="shared" si="795"/>
        <v>13482.751</v>
      </c>
      <c r="AW456" s="26">
        <f t="shared" si="795"/>
        <v>0</v>
      </c>
      <c r="AX456" s="26">
        <f t="shared" si="795"/>
        <v>0</v>
      </c>
      <c r="AY456" s="26">
        <f t="shared" si="795"/>
        <v>13156.646999999999</v>
      </c>
      <c r="AZ456" s="26">
        <f t="shared" si="795"/>
        <v>0</v>
      </c>
      <c r="BA456" s="26">
        <f>BA457+BA466+BA561+BA696</f>
        <v>0</v>
      </c>
      <c r="BB456" s="26">
        <f>BB457+BB466+BB561+BB696</f>
        <v>0</v>
      </c>
      <c r="BC456" s="26">
        <f t="shared" si="795"/>
        <v>0</v>
      </c>
      <c r="BD456" s="26">
        <f>BD457+BD466+BD561+BD696</f>
        <v>0</v>
      </c>
      <c r="BE456" s="26">
        <f>BE457+BE466+BE561+BE696</f>
        <v>0</v>
      </c>
      <c r="BF456" s="14">
        <f t="shared" si="697"/>
        <v>833004.55900000012</v>
      </c>
      <c r="BG456" s="14">
        <f t="shared" si="698"/>
        <v>863408.4</v>
      </c>
      <c r="BH456" s="14">
        <f t="shared" si="699"/>
        <v>699962.9</v>
      </c>
      <c r="BI456" s="60">
        <f t="shared" ref="BI456" si="796">BI457+BI466+BI561+BI696</f>
        <v>-4362.43</v>
      </c>
      <c r="BJ456" s="14">
        <f t="shared" si="746"/>
        <v>828642.12900000007</v>
      </c>
      <c r="BK456" s="26">
        <f t="shared" si="795"/>
        <v>0</v>
      </c>
    </row>
    <row r="457" spans="1:63" s="46" customFormat="1" x14ac:dyDescent="0.25">
      <c r="A457" s="6" t="s">
        <v>987</v>
      </c>
      <c r="B457" s="50" t="s">
        <v>8</v>
      </c>
      <c r="C457" s="50"/>
      <c r="D457" s="37"/>
      <c r="E457" s="37"/>
      <c r="F457" s="7" t="s">
        <v>9</v>
      </c>
      <c r="G457" s="26">
        <f>G458</f>
        <v>0</v>
      </c>
      <c r="H457" s="14">
        <f t="shared" si="776"/>
        <v>2754.7</v>
      </c>
      <c r="I457" s="26">
        <f t="shared" ref="I457:J459" si="797">I458</f>
        <v>2754.7</v>
      </c>
      <c r="J457" s="26">
        <f t="shared" si="797"/>
        <v>0</v>
      </c>
      <c r="K457" s="14">
        <f t="shared" si="777"/>
        <v>0</v>
      </c>
      <c r="L457" s="26">
        <f t="shared" ref="L457:P459" si="798">L458</f>
        <v>0</v>
      </c>
      <c r="M457" s="26">
        <f t="shared" si="798"/>
        <v>0</v>
      </c>
      <c r="N457" s="26">
        <f t="shared" si="798"/>
        <v>0</v>
      </c>
      <c r="O457" s="26">
        <f t="shared" si="798"/>
        <v>0</v>
      </c>
      <c r="P457" s="26">
        <f t="shared" si="798"/>
        <v>0</v>
      </c>
      <c r="Q457" s="14">
        <f t="shared" si="784"/>
        <v>2754.7</v>
      </c>
      <c r="R457" s="14">
        <f t="shared" si="785"/>
        <v>2754.7</v>
      </c>
      <c r="S457" s="14">
        <f t="shared" si="786"/>
        <v>0</v>
      </c>
      <c r="T457" s="14">
        <f t="shared" si="787"/>
        <v>0</v>
      </c>
      <c r="U457" s="14">
        <f t="shared" si="788"/>
        <v>0</v>
      </c>
      <c r="V457" s="26">
        <f t="shared" ref="V457:Z459" si="799">V458</f>
        <v>0</v>
      </c>
      <c r="W457" s="26">
        <f t="shared" si="799"/>
        <v>0</v>
      </c>
      <c r="X457" s="26">
        <f t="shared" si="799"/>
        <v>0</v>
      </c>
      <c r="Y457" s="26">
        <f t="shared" si="799"/>
        <v>0</v>
      </c>
      <c r="Z457" s="26">
        <f t="shared" si="799"/>
        <v>0</v>
      </c>
      <c r="AA457" s="14">
        <f t="shared" si="772"/>
        <v>2754.7</v>
      </c>
      <c r="AB457" s="14">
        <f t="shared" si="773"/>
        <v>0</v>
      </c>
      <c r="AC457" s="14">
        <f t="shared" si="774"/>
        <v>0</v>
      </c>
      <c r="AD457" s="26">
        <f t="shared" ref="AD457:AE459" si="800">AD458</f>
        <v>0</v>
      </c>
      <c r="AE457" s="26">
        <f t="shared" si="800"/>
        <v>0</v>
      </c>
      <c r="AF457" s="26">
        <f>AF458</f>
        <v>0</v>
      </c>
      <c r="AG457" s="26">
        <f t="shared" ref="AG457:AH459" si="801">AG458</f>
        <v>0</v>
      </c>
      <c r="AH457" s="26">
        <f t="shared" si="801"/>
        <v>0</v>
      </c>
      <c r="AI457" s="26">
        <f t="shared" ref="AI457:AJ459" si="802">AI458</f>
        <v>0</v>
      </c>
      <c r="AJ457" s="26">
        <f t="shared" si="802"/>
        <v>0</v>
      </c>
      <c r="AK457" s="14">
        <f t="shared" si="715"/>
        <v>2754.7</v>
      </c>
      <c r="AL457" s="14">
        <f t="shared" si="716"/>
        <v>0</v>
      </c>
      <c r="AM457" s="14">
        <f t="shared" si="717"/>
        <v>0</v>
      </c>
      <c r="AN457" s="26">
        <f>AN458</f>
        <v>0</v>
      </c>
      <c r="AO457" s="14">
        <f t="shared" si="718"/>
        <v>2754.7</v>
      </c>
      <c r="AP457" s="26">
        <f t="shared" ref="AP457:AT459" si="803">AP458</f>
        <v>0</v>
      </c>
      <c r="AQ457" s="26">
        <f t="shared" si="803"/>
        <v>0</v>
      </c>
      <c r="AR457" s="26">
        <f t="shared" si="803"/>
        <v>0</v>
      </c>
      <c r="AS457" s="26">
        <f t="shared" si="803"/>
        <v>0</v>
      </c>
      <c r="AT457" s="26">
        <f t="shared" si="803"/>
        <v>0</v>
      </c>
      <c r="AU457" s="26">
        <f t="shared" ref="AU457:AY459" si="804">AU458</f>
        <v>0</v>
      </c>
      <c r="AV457" s="26">
        <f t="shared" si="804"/>
        <v>0</v>
      </c>
      <c r="AW457" s="26">
        <f t="shared" si="804"/>
        <v>0</v>
      </c>
      <c r="AX457" s="26">
        <f t="shared" si="804"/>
        <v>0</v>
      </c>
      <c r="AY457" s="26">
        <f t="shared" si="804"/>
        <v>0</v>
      </c>
      <c r="AZ457" s="26">
        <f t="shared" ref="AZ457:BC459" si="805">AZ458</f>
        <v>0</v>
      </c>
      <c r="BA457" s="26">
        <f t="shared" ref="BA457:BB459" si="806">BA458</f>
        <v>0</v>
      </c>
      <c r="BB457" s="26">
        <f t="shared" si="806"/>
        <v>0</v>
      </c>
      <c r="BC457" s="26">
        <f t="shared" si="805"/>
        <v>0</v>
      </c>
      <c r="BD457" s="26">
        <f t="shared" ref="BD457:BE459" si="807">BD458</f>
        <v>0</v>
      </c>
      <c r="BE457" s="26">
        <f t="shared" si="807"/>
        <v>0</v>
      </c>
      <c r="BF457" s="14">
        <f t="shared" si="697"/>
        <v>2754.7</v>
      </c>
      <c r="BG457" s="14">
        <f t="shared" si="698"/>
        <v>0</v>
      </c>
      <c r="BH457" s="14">
        <f t="shared" si="699"/>
        <v>0</v>
      </c>
      <c r="BI457" s="26">
        <f>BI458</f>
        <v>0</v>
      </c>
      <c r="BJ457" s="14">
        <f t="shared" si="746"/>
        <v>2754.7</v>
      </c>
      <c r="BK457" s="26">
        <f>BK458</f>
        <v>0</v>
      </c>
    </row>
    <row r="458" spans="1:63" s="47" customFormat="1" ht="31.5" x14ac:dyDescent="0.25">
      <c r="A458" s="8" t="s">
        <v>987</v>
      </c>
      <c r="B458" s="34" t="s">
        <v>8</v>
      </c>
      <c r="C458" s="34" t="s">
        <v>11</v>
      </c>
      <c r="D458" s="35"/>
      <c r="E458" s="35"/>
      <c r="F458" s="9" t="s">
        <v>12</v>
      </c>
      <c r="G458" s="27">
        <f>G459</f>
        <v>0</v>
      </c>
      <c r="H458" s="15">
        <f t="shared" si="776"/>
        <v>2754.7</v>
      </c>
      <c r="I458" s="27">
        <f t="shared" si="797"/>
        <v>2754.7</v>
      </c>
      <c r="J458" s="27">
        <f t="shared" si="797"/>
        <v>0</v>
      </c>
      <c r="K458" s="15">
        <f t="shared" si="777"/>
        <v>0</v>
      </c>
      <c r="L458" s="27">
        <f t="shared" si="798"/>
        <v>0</v>
      </c>
      <c r="M458" s="27">
        <f t="shared" si="798"/>
        <v>0</v>
      </c>
      <c r="N458" s="27">
        <f t="shared" si="798"/>
        <v>0</v>
      </c>
      <c r="O458" s="27">
        <f t="shared" si="798"/>
        <v>0</v>
      </c>
      <c r="P458" s="27">
        <f t="shared" si="798"/>
        <v>0</v>
      </c>
      <c r="Q458" s="15">
        <f t="shared" si="784"/>
        <v>2754.7</v>
      </c>
      <c r="R458" s="15">
        <f t="shared" si="785"/>
        <v>2754.7</v>
      </c>
      <c r="S458" s="15">
        <f t="shared" si="786"/>
        <v>0</v>
      </c>
      <c r="T458" s="15">
        <f t="shared" si="787"/>
        <v>0</v>
      </c>
      <c r="U458" s="15">
        <f t="shared" si="788"/>
        <v>0</v>
      </c>
      <c r="V458" s="27">
        <f t="shared" si="799"/>
        <v>0</v>
      </c>
      <c r="W458" s="27">
        <f t="shared" si="799"/>
        <v>0</v>
      </c>
      <c r="X458" s="27">
        <f t="shared" si="799"/>
        <v>0</v>
      </c>
      <c r="Y458" s="27">
        <f t="shared" si="799"/>
        <v>0</v>
      </c>
      <c r="Z458" s="27">
        <f t="shared" si="799"/>
        <v>0</v>
      </c>
      <c r="AA458" s="15">
        <f t="shared" si="772"/>
        <v>2754.7</v>
      </c>
      <c r="AB458" s="15">
        <f t="shared" si="773"/>
        <v>0</v>
      </c>
      <c r="AC458" s="15">
        <f t="shared" si="774"/>
        <v>0</v>
      </c>
      <c r="AD458" s="27">
        <f t="shared" si="800"/>
        <v>0</v>
      </c>
      <c r="AE458" s="27">
        <f t="shared" si="800"/>
        <v>0</v>
      </c>
      <c r="AF458" s="27">
        <f>AF459</f>
        <v>0</v>
      </c>
      <c r="AG458" s="27">
        <f t="shared" si="801"/>
        <v>0</v>
      </c>
      <c r="AH458" s="27">
        <f t="shared" si="801"/>
        <v>0</v>
      </c>
      <c r="AI458" s="27">
        <f t="shared" si="802"/>
        <v>0</v>
      </c>
      <c r="AJ458" s="27">
        <f t="shared" si="802"/>
        <v>0</v>
      </c>
      <c r="AK458" s="15">
        <f t="shared" si="715"/>
        <v>2754.7</v>
      </c>
      <c r="AL458" s="15">
        <f t="shared" si="716"/>
        <v>0</v>
      </c>
      <c r="AM458" s="15">
        <f t="shared" si="717"/>
        <v>0</v>
      </c>
      <c r="AN458" s="27">
        <f>AN459</f>
        <v>0</v>
      </c>
      <c r="AO458" s="15">
        <f t="shared" si="718"/>
        <v>2754.7</v>
      </c>
      <c r="AP458" s="27">
        <f t="shared" si="803"/>
        <v>0</v>
      </c>
      <c r="AQ458" s="27">
        <f t="shared" si="803"/>
        <v>0</v>
      </c>
      <c r="AR458" s="27">
        <f t="shared" si="803"/>
        <v>0</v>
      </c>
      <c r="AS458" s="27">
        <f t="shared" si="803"/>
        <v>0</v>
      </c>
      <c r="AT458" s="27">
        <f t="shared" si="803"/>
        <v>0</v>
      </c>
      <c r="AU458" s="27">
        <f t="shared" si="804"/>
        <v>0</v>
      </c>
      <c r="AV458" s="27">
        <f t="shared" si="804"/>
        <v>0</v>
      </c>
      <c r="AW458" s="27">
        <f t="shared" si="804"/>
        <v>0</v>
      </c>
      <c r="AX458" s="27">
        <f t="shared" si="804"/>
        <v>0</v>
      </c>
      <c r="AY458" s="27">
        <f t="shared" si="804"/>
        <v>0</v>
      </c>
      <c r="AZ458" s="27">
        <f t="shared" si="805"/>
        <v>0</v>
      </c>
      <c r="BA458" s="27">
        <f t="shared" si="806"/>
        <v>0</v>
      </c>
      <c r="BB458" s="27">
        <f t="shared" si="806"/>
        <v>0</v>
      </c>
      <c r="BC458" s="27">
        <f t="shared" si="805"/>
        <v>0</v>
      </c>
      <c r="BD458" s="27">
        <f t="shared" si="807"/>
        <v>0</v>
      </c>
      <c r="BE458" s="27">
        <f t="shared" si="807"/>
        <v>0</v>
      </c>
      <c r="BF458" s="15">
        <f t="shared" si="697"/>
        <v>2754.7</v>
      </c>
      <c r="BG458" s="15">
        <f t="shared" si="698"/>
        <v>0</v>
      </c>
      <c r="BH458" s="15">
        <f t="shared" si="699"/>
        <v>0</v>
      </c>
      <c r="BI458" s="27">
        <f>BI459</f>
        <v>0</v>
      </c>
      <c r="BJ458" s="15">
        <f t="shared" si="746"/>
        <v>2754.7</v>
      </c>
      <c r="BK458" s="27">
        <f>BK459</f>
        <v>0</v>
      </c>
    </row>
    <row r="459" spans="1:63" x14ac:dyDescent="0.25">
      <c r="A459" s="10" t="s">
        <v>987</v>
      </c>
      <c r="B459" s="22" t="s">
        <v>8</v>
      </c>
      <c r="C459" s="22" t="s">
        <v>11</v>
      </c>
      <c r="D459" s="17" t="s">
        <v>115</v>
      </c>
      <c r="E459" s="17"/>
      <c r="F459" s="11" t="s">
        <v>116</v>
      </c>
      <c r="G459" s="28">
        <f>G460</f>
        <v>0</v>
      </c>
      <c r="H459" s="16">
        <f t="shared" si="776"/>
        <v>2754.7</v>
      </c>
      <c r="I459" s="28">
        <f t="shared" si="797"/>
        <v>2754.7</v>
      </c>
      <c r="J459" s="28">
        <f t="shared" si="797"/>
        <v>0</v>
      </c>
      <c r="K459" s="16">
        <f t="shared" si="777"/>
        <v>0</v>
      </c>
      <c r="L459" s="28">
        <f t="shared" si="798"/>
        <v>0</v>
      </c>
      <c r="M459" s="28">
        <f t="shared" si="798"/>
        <v>0</v>
      </c>
      <c r="N459" s="28">
        <f t="shared" si="798"/>
        <v>0</v>
      </c>
      <c r="O459" s="28">
        <f t="shared" si="798"/>
        <v>0</v>
      </c>
      <c r="P459" s="28">
        <f t="shared" si="798"/>
        <v>0</v>
      </c>
      <c r="Q459" s="16">
        <f t="shared" si="784"/>
        <v>2754.7</v>
      </c>
      <c r="R459" s="16">
        <f t="shared" si="785"/>
        <v>2754.7</v>
      </c>
      <c r="S459" s="16">
        <f t="shared" si="786"/>
        <v>0</v>
      </c>
      <c r="T459" s="16">
        <f t="shared" si="787"/>
        <v>0</v>
      </c>
      <c r="U459" s="16">
        <f t="shared" si="788"/>
        <v>0</v>
      </c>
      <c r="V459" s="28">
        <f t="shared" si="799"/>
        <v>0</v>
      </c>
      <c r="W459" s="28">
        <f t="shared" si="799"/>
        <v>0</v>
      </c>
      <c r="X459" s="28">
        <f t="shared" si="799"/>
        <v>0</v>
      </c>
      <c r="Y459" s="28">
        <f t="shared" si="799"/>
        <v>0</v>
      </c>
      <c r="Z459" s="28">
        <f t="shared" si="799"/>
        <v>0</v>
      </c>
      <c r="AA459" s="16">
        <f t="shared" si="772"/>
        <v>2754.7</v>
      </c>
      <c r="AB459" s="16">
        <f t="shared" si="773"/>
        <v>0</v>
      </c>
      <c r="AC459" s="16">
        <f t="shared" si="774"/>
        <v>0</v>
      </c>
      <c r="AD459" s="28">
        <f t="shared" si="800"/>
        <v>0</v>
      </c>
      <c r="AE459" s="28">
        <f t="shared" si="800"/>
        <v>0</v>
      </c>
      <c r="AF459" s="28">
        <f>AF460</f>
        <v>0</v>
      </c>
      <c r="AG459" s="28">
        <f t="shared" si="801"/>
        <v>0</v>
      </c>
      <c r="AH459" s="28">
        <f t="shared" si="801"/>
        <v>0</v>
      </c>
      <c r="AI459" s="28">
        <f t="shared" si="802"/>
        <v>0</v>
      </c>
      <c r="AJ459" s="28">
        <f t="shared" si="802"/>
        <v>0</v>
      </c>
      <c r="AK459" s="16">
        <f t="shared" si="715"/>
        <v>2754.7</v>
      </c>
      <c r="AL459" s="16">
        <f t="shared" si="716"/>
        <v>0</v>
      </c>
      <c r="AM459" s="16">
        <f t="shared" si="717"/>
        <v>0</v>
      </c>
      <c r="AN459" s="28">
        <f>AN460</f>
        <v>0</v>
      </c>
      <c r="AO459" s="16">
        <f t="shared" si="718"/>
        <v>2754.7</v>
      </c>
      <c r="AP459" s="28">
        <f t="shared" si="803"/>
        <v>0</v>
      </c>
      <c r="AQ459" s="28">
        <f t="shared" si="803"/>
        <v>0</v>
      </c>
      <c r="AR459" s="28">
        <f t="shared" si="803"/>
        <v>0</v>
      </c>
      <c r="AS459" s="28">
        <f t="shared" si="803"/>
        <v>0</v>
      </c>
      <c r="AT459" s="28">
        <f t="shared" si="803"/>
        <v>0</v>
      </c>
      <c r="AU459" s="28">
        <f t="shared" si="804"/>
        <v>0</v>
      </c>
      <c r="AV459" s="28">
        <f t="shared" si="804"/>
        <v>0</v>
      </c>
      <c r="AW459" s="28">
        <f t="shared" si="804"/>
        <v>0</v>
      </c>
      <c r="AX459" s="28">
        <f t="shared" si="804"/>
        <v>0</v>
      </c>
      <c r="AY459" s="28">
        <f t="shared" si="804"/>
        <v>0</v>
      </c>
      <c r="AZ459" s="28">
        <f t="shared" si="805"/>
        <v>0</v>
      </c>
      <c r="BA459" s="28">
        <f t="shared" si="806"/>
        <v>0</v>
      </c>
      <c r="BB459" s="28">
        <f t="shared" si="806"/>
        <v>0</v>
      </c>
      <c r="BC459" s="28">
        <f t="shared" si="805"/>
        <v>0</v>
      </c>
      <c r="BD459" s="28">
        <f t="shared" si="807"/>
        <v>0</v>
      </c>
      <c r="BE459" s="28">
        <f t="shared" si="807"/>
        <v>0</v>
      </c>
      <c r="BF459" s="16">
        <f t="shared" si="697"/>
        <v>2754.7</v>
      </c>
      <c r="BG459" s="16">
        <f t="shared" si="698"/>
        <v>0</v>
      </c>
      <c r="BH459" s="16">
        <f t="shared" si="699"/>
        <v>0</v>
      </c>
      <c r="BI459" s="28">
        <f>BI460</f>
        <v>0</v>
      </c>
      <c r="BJ459" s="16">
        <f t="shared" si="746"/>
        <v>2754.7</v>
      </c>
      <c r="BK459" s="28">
        <f>BK460</f>
        <v>0</v>
      </c>
    </row>
    <row r="460" spans="1:63" ht="94.5" x14ac:dyDescent="0.25">
      <c r="A460" s="10" t="s">
        <v>987</v>
      </c>
      <c r="B460" s="22" t="s">
        <v>8</v>
      </c>
      <c r="C460" s="22" t="s">
        <v>11</v>
      </c>
      <c r="D460" s="17" t="s">
        <v>275</v>
      </c>
      <c r="E460" s="17"/>
      <c r="F460" s="11" t="s">
        <v>1097</v>
      </c>
      <c r="G460" s="28">
        <f>G461+G464</f>
        <v>0</v>
      </c>
      <c r="H460" s="16">
        <f t="shared" si="776"/>
        <v>2754.7</v>
      </c>
      <c r="I460" s="28">
        <f>I461+I464</f>
        <v>2754.7</v>
      </c>
      <c r="J460" s="28">
        <f>J461+J464</f>
        <v>0</v>
      </c>
      <c r="K460" s="16">
        <f t="shared" si="777"/>
        <v>0</v>
      </c>
      <c r="L460" s="28">
        <f>L461+L464</f>
        <v>0</v>
      </c>
      <c r="M460" s="28">
        <f>M461+M464</f>
        <v>0</v>
      </c>
      <c r="N460" s="28">
        <f>N461+N464</f>
        <v>0</v>
      </c>
      <c r="O460" s="28">
        <f>O461+O464</f>
        <v>0</v>
      </c>
      <c r="P460" s="28">
        <f>P461+P464</f>
        <v>0</v>
      </c>
      <c r="Q460" s="16">
        <f t="shared" si="784"/>
        <v>2754.7</v>
      </c>
      <c r="R460" s="16">
        <f t="shared" si="785"/>
        <v>2754.7</v>
      </c>
      <c r="S460" s="16">
        <f t="shared" si="786"/>
        <v>0</v>
      </c>
      <c r="T460" s="16">
        <f t="shared" si="787"/>
        <v>0</v>
      </c>
      <c r="U460" s="16">
        <f t="shared" si="788"/>
        <v>0</v>
      </c>
      <c r="V460" s="28">
        <f>V461+V464</f>
        <v>0</v>
      </c>
      <c r="W460" s="28">
        <f>W461+W464</f>
        <v>0</v>
      </c>
      <c r="X460" s="28">
        <f>X461+X464</f>
        <v>0</v>
      </c>
      <c r="Y460" s="28">
        <f>Y461+Y464</f>
        <v>0</v>
      </c>
      <c r="Z460" s="28">
        <f>Z461+Z464</f>
        <v>0</v>
      </c>
      <c r="AA460" s="16">
        <f t="shared" si="772"/>
        <v>2754.7</v>
      </c>
      <c r="AB460" s="16">
        <f t="shared" si="773"/>
        <v>0</v>
      </c>
      <c r="AC460" s="16">
        <f t="shared" si="774"/>
        <v>0</v>
      </c>
      <c r="AD460" s="28">
        <f t="shared" ref="AD460:AJ460" si="808">AD461+AD464</f>
        <v>0</v>
      </c>
      <c r="AE460" s="28">
        <f t="shared" si="808"/>
        <v>0</v>
      </c>
      <c r="AF460" s="28">
        <f t="shared" si="808"/>
        <v>0</v>
      </c>
      <c r="AG460" s="28">
        <f t="shared" si="808"/>
        <v>0</v>
      </c>
      <c r="AH460" s="28">
        <f t="shared" si="808"/>
        <v>0</v>
      </c>
      <c r="AI460" s="28">
        <f t="shared" si="808"/>
        <v>0</v>
      </c>
      <c r="AJ460" s="28">
        <f t="shared" si="808"/>
        <v>0</v>
      </c>
      <c r="AK460" s="16">
        <f t="shared" si="715"/>
        <v>2754.7</v>
      </c>
      <c r="AL460" s="16">
        <f t="shared" si="716"/>
        <v>0</v>
      </c>
      <c r="AM460" s="16">
        <f t="shared" si="717"/>
        <v>0</v>
      </c>
      <c r="AN460" s="28">
        <f>AN461+AN464</f>
        <v>0</v>
      </c>
      <c r="AO460" s="16">
        <f t="shared" si="718"/>
        <v>2754.7</v>
      </c>
      <c r="AP460" s="28">
        <f t="shared" ref="AP460:BK460" si="809">AP461+AP464</f>
        <v>0</v>
      </c>
      <c r="AQ460" s="28">
        <f t="shared" si="809"/>
        <v>0</v>
      </c>
      <c r="AR460" s="28">
        <f t="shared" si="809"/>
        <v>0</v>
      </c>
      <c r="AS460" s="28">
        <f>AS461+AS464</f>
        <v>0</v>
      </c>
      <c r="AT460" s="28">
        <f>AT461+AT464</f>
        <v>0</v>
      </c>
      <c r="AU460" s="28">
        <f t="shared" si="809"/>
        <v>0</v>
      </c>
      <c r="AV460" s="28">
        <f t="shared" si="809"/>
        <v>0</v>
      </c>
      <c r="AW460" s="28">
        <f t="shared" si="809"/>
        <v>0</v>
      </c>
      <c r="AX460" s="28">
        <f t="shared" si="809"/>
        <v>0</v>
      </c>
      <c r="AY460" s="28">
        <f t="shared" si="809"/>
        <v>0</v>
      </c>
      <c r="AZ460" s="28">
        <f t="shared" si="809"/>
        <v>0</v>
      </c>
      <c r="BA460" s="28">
        <f>BA461+BA464</f>
        <v>0</v>
      </c>
      <c r="BB460" s="28">
        <f>BB461+BB464</f>
        <v>0</v>
      </c>
      <c r="BC460" s="28">
        <f t="shared" si="809"/>
        <v>0</v>
      </c>
      <c r="BD460" s="28">
        <f>BD461+BD464</f>
        <v>0</v>
      </c>
      <c r="BE460" s="28">
        <f>BE461+BE464</f>
        <v>0</v>
      </c>
      <c r="BF460" s="16">
        <f t="shared" si="697"/>
        <v>2754.7</v>
      </c>
      <c r="BG460" s="16">
        <f t="shared" si="698"/>
        <v>0</v>
      </c>
      <c r="BH460" s="16">
        <f t="shared" si="699"/>
        <v>0</v>
      </c>
      <c r="BI460" s="28">
        <f t="shared" ref="BI460" si="810">BI461+BI464</f>
        <v>0</v>
      </c>
      <c r="BJ460" s="16">
        <f t="shared" si="746"/>
        <v>2754.7</v>
      </c>
      <c r="BK460" s="28">
        <f t="shared" si="809"/>
        <v>0</v>
      </c>
    </row>
    <row r="461" spans="1:63" ht="47.25" x14ac:dyDescent="0.25">
      <c r="A461" s="10" t="s">
        <v>987</v>
      </c>
      <c r="B461" s="22" t="s">
        <v>8</v>
      </c>
      <c r="C461" s="22" t="s">
        <v>11</v>
      </c>
      <c r="D461" s="17" t="s">
        <v>275</v>
      </c>
      <c r="E461" s="17">
        <v>200</v>
      </c>
      <c r="F461" s="11" t="s">
        <v>21</v>
      </c>
      <c r="G461" s="28">
        <f>G462</f>
        <v>0</v>
      </c>
      <c r="H461" s="16">
        <f t="shared" si="776"/>
        <v>867.8</v>
      </c>
      <c r="I461" s="28">
        <f>I462</f>
        <v>867.8</v>
      </c>
      <c r="J461" s="28">
        <f>J462</f>
        <v>0</v>
      </c>
      <c r="K461" s="16">
        <f t="shared" si="777"/>
        <v>0</v>
      </c>
      <c r="L461" s="28">
        <f t="shared" ref="L461:P462" si="811">L462</f>
        <v>0</v>
      </c>
      <c r="M461" s="28">
        <f t="shared" si="811"/>
        <v>0</v>
      </c>
      <c r="N461" s="28">
        <f t="shared" si="811"/>
        <v>0</v>
      </c>
      <c r="O461" s="28">
        <f t="shared" si="811"/>
        <v>0</v>
      </c>
      <c r="P461" s="28">
        <f t="shared" si="811"/>
        <v>0</v>
      </c>
      <c r="Q461" s="16">
        <f t="shared" si="784"/>
        <v>867.8</v>
      </c>
      <c r="R461" s="16">
        <f t="shared" si="785"/>
        <v>867.8</v>
      </c>
      <c r="S461" s="16">
        <f t="shared" si="786"/>
        <v>0</v>
      </c>
      <c r="T461" s="16">
        <f t="shared" si="787"/>
        <v>0</v>
      </c>
      <c r="U461" s="16">
        <f t="shared" si="788"/>
        <v>0</v>
      </c>
      <c r="V461" s="28">
        <f t="shared" ref="V461:Z462" si="812">V462</f>
        <v>0</v>
      </c>
      <c r="W461" s="28">
        <f t="shared" si="812"/>
        <v>0</v>
      </c>
      <c r="X461" s="28">
        <f t="shared" si="812"/>
        <v>0</v>
      </c>
      <c r="Y461" s="28">
        <f t="shared" si="812"/>
        <v>0</v>
      </c>
      <c r="Z461" s="28">
        <f t="shared" si="812"/>
        <v>0</v>
      </c>
      <c r="AA461" s="16">
        <f t="shared" si="772"/>
        <v>867.8</v>
      </c>
      <c r="AB461" s="16">
        <f t="shared" si="773"/>
        <v>0</v>
      </c>
      <c r="AC461" s="16">
        <f t="shared" si="774"/>
        <v>0</v>
      </c>
      <c r="AD461" s="28">
        <f t="shared" ref="AD461:BK462" si="813">AD462</f>
        <v>0</v>
      </c>
      <c r="AE461" s="28">
        <f t="shared" si="813"/>
        <v>0</v>
      </c>
      <c r="AF461" s="28">
        <f t="shared" si="813"/>
        <v>0</v>
      </c>
      <c r="AG461" s="28">
        <f t="shared" si="813"/>
        <v>0</v>
      </c>
      <c r="AH461" s="28">
        <f t="shared" si="813"/>
        <v>0</v>
      </c>
      <c r="AI461" s="28">
        <f t="shared" si="813"/>
        <v>0</v>
      </c>
      <c r="AJ461" s="28">
        <f t="shared" si="813"/>
        <v>0</v>
      </c>
      <c r="AK461" s="16">
        <f t="shared" si="715"/>
        <v>867.8</v>
      </c>
      <c r="AL461" s="16">
        <f t="shared" si="716"/>
        <v>0</v>
      </c>
      <c r="AM461" s="16">
        <f t="shared" si="717"/>
        <v>0</v>
      </c>
      <c r="AN461" s="28">
        <f t="shared" si="813"/>
        <v>0</v>
      </c>
      <c r="AO461" s="16">
        <f t="shared" si="718"/>
        <v>867.8</v>
      </c>
      <c r="AP461" s="28">
        <f t="shared" si="813"/>
        <v>0</v>
      </c>
      <c r="AQ461" s="28">
        <f t="shared" si="813"/>
        <v>0</v>
      </c>
      <c r="AR461" s="28">
        <f t="shared" si="813"/>
        <v>0</v>
      </c>
      <c r="AS461" s="28">
        <f t="shared" si="813"/>
        <v>0</v>
      </c>
      <c r="AT461" s="28">
        <f t="shared" si="813"/>
        <v>0</v>
      </c>
      <c r="AU461" s="28">
        <f t="shared" si="813"/>
        <v>0</v>
      </c>
      <c r="AV461" s="28">
        <f t="shared" si="813"/>
        <v>0</v>
      </c>
      <c r="AW461" s="28">
        <f t="shared" si="813"/>
        <v>0</v>
      </c>
      <c r="AX461" s="28">
        <f t="shared" si="813"/>
        <v>0</v>
      </c>
      <c r="AY461" s="28">
        <f t="shared" si="813"/>
        <v>0</v>
      </c>
      <c r="AZ461" s="28">
        <f t="shared" si="813"/>
        <v>0</v>
      </c>
      <c r="BA461" s="28">
        <f t="shared" si="813"/>
        <v>0</v>
      </c>
      <c r="BB461" s="28">
        <f t="shared" si="813"/>
        <v>0</v>
      </c>
      <c r="BC461" s="28">
        <f t="shared" si="813"/>
        <v>0</v>
      </c>
      <c r="BD461" s="28">
        <f t="shared" si="813"/>
        <v>0</v>
      </c>
      <c r="BE461" s="28">
        <f t="shared" si="813"/>
        <v>0</v>
      </c>
      <c r="BF461" s="16">
        <f t="shared" si="697"/>
        <v>867.8</v>
      </c>
      <c r="BG461" s="16">
        <f t="shared" si="698"/>
        <v>0</v>
      </c>
      <c r="BH461" s="16">
        <f t="shared" si="699"/>
        <v>0</v>
      </c>
      <c r="BI461" s="28">
        <f t="shared" si="813"/>
        <v>0</v>
      </c>
      <c r="BJ461" s="16">
        <f t="shared" si="746"/>
        <v>867.8</v>
      </c>
      <c r="BK461" s="28">
        <f t="shared" si="813"/>
        <v>0</v>
      </c>
    </row>
    <row r="462" spans="1:63" ht="47.25" x14ac:dyDescent="0.25">
      <c r="A462" s="10" t="s">
        <v>987</v>
      </c>
      <c r="B462" s="22" t="s">
        <v>8</v>
      </c>
      <c r="C462" s="22" t="s">
        <v>11</v>
      </c>
      <c r="D462" s="17" t="s">
        <v>275</v>
      </c>
      <c r="E462" s="17">
        <v>240</v>
      </c>
      <c r="F462" s="11" t="s">
        <v>22</v>
      </c>
      <c r="G462" s="28">
        <f>G463</f>
        <v>0</v>
      </c>
      <c r="H462" s="16">
        <f t="shared" si="776"/>
        <v>867.8</v>
      </c>
      <c r="I462" s="28">
        <f>I463</f>
        <v>867.8</v>
      </c>
      <c r="J462" s="28">
        <f>J463</f>
        <v>0</v>
      </c>
      <c r="K462" s="16">
        <f t="shared" si="777"/>
        <v>0</v>
      </c>
      <c r="L462" s="28">
        <f t="shared" si="811"/>
        <v>0</v>
      </c>
      <c r="M462" s="28">
        <f t="shared" si="811"/>
        <v>0</v>
      </c>
      <c r="N462" s="28">
        <f t="shared" si="811"/>
        <v>0</v>
      </c>
      <c r="O462" s="28">
        <f t="shared" si="811"/>
        <v>0</v>
      </c>
      <c r="P462" s="28">
        <f t="shared" si="811"/>
        <v>0</v>
      </c>
      <c r="Q462" s="16">
        <f t="shared" si="784"/>
        <v>867.8</v>
      </c>
      <c r="R462" s="16">
        <f t="shared" si="785"/>
        <v>867.8</v>
      </c>
      <c r="S462" s="16">
        <f t="shared" si="786"/>
        <v>0</v>
      </c>
      <c r="T462" s="16">
        <f t="shared" si="787"/>
        <v>0</v>
      </c>
      <c r="U462" s="16">
        <f t="shared" si="788"/>
        <v>0</v>
      </c>
      <c r="V462" s="28">
        <f t="shared" si="812"/>
        <v>0</v>
      </c>
      <c r="W462" s="28">
        <f t="shared" si="812"/>
        <v>0</v>
      </c>
      <c r="X462" s="28">
        <f t="shared" si="812"/>
        <v>0</v>
      </c>
      <c r="Y462" s="28">
        <f t="shared" si="812"/>
        <v>0</v>
      </c>
      <c r="Z462" s="28">
        <f t="shared" si="812"/>
        <v>0</v>
      </c>
      <c r="AA462" s="16">
        <f t="shared" si="772"/>
        <v>867.8</v>
      </c>
      <c r="AB462" s="16">
        <f t="shared" si="773"/>
        <v>0</v>
      </c>
      <c r="AC462" s="16">
        <f t="shared" si="774"/>
        <v>0</v>
      </c>
      <c r="AD462" s="28">
        <f t="shared" si="813"/>
        <v>0</v>
      </c>
      <c r="AE462" s="28">
        <f t="shared" si="813"/>
        <v>0</v>
      </c>
      <c r="AF462" s="28">
        <f t="shared" si="813"/>
        <v>0</v>
      </c>
      <c r="AG462" s="28">
        <f t="shared" si="813"/>
        <v>0</v>
      </c>
      <c r="AH462" s="28">
        <f t="shared" si="813"/>
        <v>0</v>
      </c>
      <c r="AI462" s="28">
        <f t="shared" si="813"/>
        <v>0</v>
      </c>
      <c r="AJ462" s="28">
        <f t="shared" si="813"/>
        <v>0</v>
      </c>
      <c r="AK462" s="16">
        <f t="shared" si="715"/>
        <v>867.8</v>
      </c>
      <c r="AL462" s="16">
        <f t="shared" si="716"/>
        <v>0</v>
      </c>
      <c r="AM462" s="16">
        <f t="shared" si="717"/>
        <v>0</v>
      </c>
      <c r="AN462" s="28">
        <f t="shared" si="813"/>
        <v>0</v>
      </c>
      <c r="AO462" s="16">
        <f t="shared" si="718"/>
        <v>867.8</v>
      </c>
      <c r="AP462" s="28">
        <f t="shared" si="813"/>
        <v>0</v>
      </c>
      <c r="AQ462" s="28">
        <f t="shared" si="813"/>
        <v>0</v>
      </c>
      <c r="AR462" s="28">
        <f t="shared" si="813"/>
        <v>0</v>
      </c>
      <c r="AS462" s="28">
        <f t="shared" si="813"/>
        <v>0</v>
      </c>
      <c r="AT462" s="28">
        <f t="shared" si="813"/>
        <v>0</v>
      </c>
      <c r="AU462" s="28">
        <f t="shared" si="813"/>
        <v>0</v>
      </c>
      <c r="AV462" s="28">
        <f t="shared" si="813"/>
        <v>0</v>
      </c>
      <c r="AW462" s="28">
        <f t="shared" si="813"/>
        <v>0</v>
      </c>
      <c r="AX462" s="28">
        <f t="shared" si="813"/>
        <v>0</v>
      </c>
      <c r="AY462" s="28">
        <f t="shared" si="813"/>
        <v>0</v>
      </c>
      <c r="AZ462" s="28">
        <f t="shared" si="813"/>
        <v>0</v>
      </c>
      <c r="BA462" s="28">
        <f t="shared" si="813"/>
        <v>0</v>
      </c>
      <c r="BB462" s="28">
        <f t="shared" si="813"/>
        <v>0</v>
      </c>
      <c r="BC462" s="28">
        <f t="shared" si="813"/>
        <v>0</v>
      </c>
      <c r="BD462" s="28">
        <f t="shared" si="813"/>
        <v>0</v>
      </c>
      <c r="BE462" s="28">
        <f t="shared" si="813"/>
        <v>0</v>
      </c>
      <c r="BF462" s="16">
        <f t="shared" si="697"/>
        <v>867.8</v>
      </c>
      <c r="BG462" s="16">
        <f t="shared" si="698"/>
        <v>0</v>
      </c>
      <c r="BH462" s="16">
        <f t="shared" si="699"/>
        <v>0</v>
      </c>
      <c r="BI462" s="28">
        <f t="shared" si="813"/>
        <v>0</v>
      </c>
      <c r="BJ462" s="16">
        <f t="shared" si="746"/>
        <v>867.8</v>
      </c>
      <c r="BK462" s="28">
        <f t="shared" si="813"/>
        <v>0</v>
      </c>
    </row>
    <row r="463" spans="1:63" ht="31.5" x14ac:dyDescent="0.25">
      <c r="A463" s="10" t="s">
        <v>987</v>
      </c>
      <c r="B463" s="22" t="s">
        <v>8</v>
      </c>
      <c r="C463" s="22" t="s">
        <v>11</v>
      </c>
      <c r="D463" s="17" t="s">
        <v>275</v>
      </c>
      <c r="E463" s="17">
        <v>244</v>
      </c>
      <c r="F463" s="11" t="s">
        <v>23</v>
      </c>
      <c r="G463" s="28">
        <v>0</v>
      </c>
      <c r="H463" s="16">
        <f t="shared" si="776"/>
        <v>867.8</v>
      </c>
      <c r="I463" s="28">
        <v>867.8</v>
      </c>
      <c r="J463" s="28">
        <v>0</v>
      </c>
      <c r="K463" s="16">
        <f t="shared" si="777"/>
        <v>0</v>
      </c>
      <c r="L463" s="16">
        <v>0</v>
      </c>
      <c r="M463" s="16">
        <v>0</v>
      </c>
      <c r="N463" s="28"/>
      <c r="O463" s="28"/>
      <c r="P463" s="28"/>
      <c r="Q463" s="16">
        <f t="shared" si="784"/>
        <v>867.8</v>
      </c>
      <c r="R463" s="16">
        <f t="shared" si="785"/>
        <v>867.8</v>
      </c>
      <c r="S463" s="16">
        <f t="shared" si="786"/>
        <v>0</v>
      </c>
      <c r="T463" s="16">
        <f t="shared" si="787"/>
        <v>0</v>
      </c>
      <c r="U463" s="16">
        <f t="shared" si="788"/>
        <v>0</v>
      </c>
      <c r="V463" s="28"/>
      <c r="W463" s="28"/>
      <c r="X463" s="28"/>
      <c r="Y463" s="28"/>
      <c r="Z463" s="28"/>
      <c r="AA463" s="16">
        <f t="shared" si="772"/>
        <v>867.8</v>
      </c>
      <c r="AB463" s="16">
        <f t="shared" si="773"/>
        <v>0</v>
      </c>
      <c r="AC463" s="16">
        <f t="shared" si="774"/>
        <v>0</v>
      </c>
      <c r="AD463" s="28"/>
      <c r="AE463" s="28"/>
      <c r="AF463" s="28"/>
      <c r="AG463" s="28"/>
      <c r="AH463" s="28"/>
      <c r="AI463" s="28"/>
      <c r="AJ463" s="28"/>
      <c r="AK463" s="16">
        <f t="shared" si="715"/>
        <v>867.8</v>
      </c>
      <c r="AL463" s="16">
        <f t="shared" si="716"/>
        <v>0</v>
      </c>
      <c r="AM463" s="16">
        <f t="shared" si="717"/>
        <v>0</v>
      </c>
      <c r="AN463" s="28"/>
      <c r="AO463" s="16">
        <f t="shared" si="718"/>
        <v>867.8</v>
      </c>
      <c r="AP463" s="28"/>
      <c r="AQ463" s="28"/>
      <c r="AR463" s="28"/>
      <c r="AS463" s="28"/>
      <c r="AT463" s="28"/>
      <c r="AU463" s="28"/>
      <c r="AV463" s="28"/>
      <c r="AW463" s="28"/>
      <c r="AX463" s="28"/>
      <c r="AY463" s="28"/>
      <c r="AZ463" s="28"/>
      <c r="BA463" s="28"/>
      <c r="BB463" s="28"/>
      <c r="BC463" s="28"/>
      <c r="BD463" s="28"/>
      <c r="BE463" s="28"/>
      <c r="BF463" s="16">
        <f t="shared" si="697"/>
        <v>867.8</v>
      </c>
      <c r="BG463" s="16">
        <f t="shared" si="698"/>
        <v>0</v>
      </c>
      <c r="BH463" s="16">
        <f t="shared" si="699"/>
        <v>0</v>
      </c>
      <c r="BI463" s="28"/>
      <c r="BJ463" s="16">
        <f t="shared" si="746"/>
        <v>867.8</v>
      </c>
      <c r="BK463" s="28"/>
    </row>
    <row r="464" spans="1:63" ht="78.75" x14ac:dyDescent="0.25">
      <c r="A464" s="10" t="s">
        <v>987</v>
      </c>
      <c r="B464" s="22" t="s">
        <v>8</v>
      </c>
      <c r="C464" s="22" t="s">
        <v>11</v>
      </c>
      <c r="D464" s="17" t="s">
        <v>275</v>
      </c>
      <c r="E464" s="17">
        <v>600</v>
      </c>
      <c r="F464" s="11" t="s">
        <v>1077</v>
      </c>
      <c r="G464" s="28">
        <f>G465</f>
        <v>0</v>
      </c>
      <c r="H464" s="16">
        <f t="shared" si="776"/>
        <v>1886.9</v>
      </c>
      <c r="I464" s="28">
        <f>I465</f>
        <v>1886.9</v>
      </c>
      <c r="J464" s="28">
        <f>J465</f>
        <v>0</v>
      </c>
      <c r="K464" s="16">
        <f t="shared" si="777"/>
        <v>0</v>
      </c>
      <c r="L464" s="28">
        <f>L465</f>
        <v>0</v>
      </c>
      <c r="M464" s="28">
        <f>M465</f>
        <v>0</v>
      </c>
      <c r="N464" s="28">
        <f>N465</f>
        <v>0</v>
      </c>
      <c r="O464" s="28">
        <f>O465</f>
        <v>0</v>
      </c>
      <c r="P464" s="28">
        <f>P465</f>
        <v>0</v>
      </c>
      <c r="Q464" s="16">
        <f t="shared" si="784"/>
        <v>1886.9</v>
      </c>
      <c r="R464" s="16">
        <f t="shared" si="785"/>
        <v>1886.9</v>
      </c>
      <c r="S464" s="16">
        <f t="shared" si="786"/>
        <v>0</v>
      </c>
      <c r="T464" s="16">
        <f t="shared" si="787"/>
        <v>0</v>
      </c>
      <c r="U464" s="16">
        <f t="shared" si="788"/>
        <v>0</v>
      </c>
      <c r="V464" s="28">
        <f>V465</f>
        <v>0</v>
      </c>
      <c r="W464" s="28">
        <f>W465</f>
        <v>0</v>
      </c>
      <c r="X464" s="28">
        <f>X465</f>
        <v>0</v>
      </c>
      <c r="Y464" s="28">
        <f>Y465</f>
        <v>0</v>
      </c>
      <c r="Z464" s="28">
        <f>Z465</f>
        <v>0</v>
      </c>
      <c r="AA464" s="16">
        <f t="shared" si="772"/>
        <v>1886.9</v>
      </c>
      <c r="AB464" s="16">
        <f t="shared" si="773"/>
        <v>0</v>
      </c>
      <c r="AC464" s="16">
        <f t="shared" si="774"/>
        <v>0</v>
      </c>
      <c r="AD464" s="28">
        <f t="shared" ref="AD464:BK464" si="814">AD465</f>
        <v>0</v>
      </c>
      <c r="AE464" s="28">
        <f t="shared" si="814"/>
        <v>0</v>
      </c>
      <c r="AF464" s="28">
        <f t="shared" si="814"/>
        <v>0</v>
      </c>
      <c r="AG464" s="28">
        <f t="shared" si="814"/>
        <v>0</v>
      </c>
      <c r="AH464" s="28">
        <f t="shared" si="814"/>
        <v>0</v>
      </c>
      <c r="AI464" s="28">
        <f t="shared" si="814"/>
        <v>0</v>
      </c>
      <c r="AJ464" s="28">
        <f t="shared" si="814"/>
        <v>0</v>
      </c>
      <c r="AK464" s="16">
        <f t="shared" si="715"/>
        <v>1886.9</v>
      </c>
      <c r="AL464" s="16">
        <f t="shared" si="716"/>
        <v>0</v>
      </c>
      <c r="AM464" s="16">
        <f t="shared" si="717"/>
        <v>0</v>
      </c>
      <c r="AN464" s="28">
        <f t="shared" si="814"/>
        <v>0</v>
      </c>
      <c r="AO464" s="16">
        <f t="shared" si="718"/>
        <v>1886.9</v>
      </c>
      <c r="AP464" s="28">
        <f t="shared" si="814"/>
        <v>0</v>
      </c>
      <c r="AQ464" s="28">
        <f t="shared" si="814"/>
        <v>0</v>
      </c>
      <c r="AR464" s="28">
        <f t="shared" si="814"/>
        <v>0</v>
      </c>
      <c r="AS464" s="28">
        <f t="shared" si="814"/>
        <v>0</v>
      </c>
      <c r="AT464" s="28">
        <f t="shared" si="814"/>
        <v>0</v>
      </c>
      <c r="AU464" s="28">
        <f t="shared" si="814"/>
        <v>0</v>
      </c>
      <c r="AV464" s="28">
        <f t="shared" si="814"/>
        <v>0</v>
      </c>
      <c r="AW464" s="28">
        <f t="shared" si="814"/>
        <v>0</v>
      </c>
      <c r="AX464" s="28">
        <f t="shared" si="814"/>
        <v>0</v>
      </c>
      <c r="AY464" s="28">
        <f t="shared" si="814"/>
        <v>0</v>
      </c>
      <c r="AZ464" s="28">
        <f t="shared" si="814"/>
        <v>0</v>
      </c>
      <c r="BA464" s="28">
        <f t="shared" si="814"/>
        <v>0</v>
      </c>
      <c r="BB464" s="28">
        <f t="shared" si="814"/>
        <v>0</v>
      </c>
      <c r="BC464" s="28">
        <f t="shared" si="814"/>
        <v>0</v>
      </c>
      <c r="BD464" s="28">
        <f t="shared" si="814"/>
        <v>0</v>
      </c>
      <c r="BE464" s="28">
        <f t="shared" si="814"/>
        <v>0</v>
      </c>
      <c r="BF464" s="16">
        <f t="shared" si="697"/>
        <v>1886.9</v>
      </c>
      <c r="BG464" s="16">
        <f t="shared" si="698"/>
        <v>0</v>
      </c>
      <c r="BH464" s="16">
        <f t="shared" si="699"/>
        <v>0</v>
      </c>
      <c r="BI464" s="28">
        <f t="shared" si="814"/>
        <v>0</v>
      </c>
      <c r="BJ464" s="16">
        <f t="shared" si="746"/>
        <v>1886.9</v>
      </c>
      <c r="BK464" s="28">
        <f t="shared" si="814"/>
        <v>0</v>
      </c>
    </row>
    <row r="465" spans="1:64" ht="63" x14ac:dyDescent="0.25">
      <c r="A465" s="10" t="s">
        <v>987</v>
      </c>
      <c r="B465" s="22" t="s">
        <v>8</v>
      </c>
      <c r="C465" s="22" t="s">
        <v>11</v>
      </c>
      <c r="D465" s="17" t="s">
        <v>275</v>
      </c>
      <c r="E465" s="17">
        <v>630</v>
      </c>
      <c r="F465" s="11" t="s">
        <v>173</v>
      </c>
      <c r="G465" s="28">
        <v>0</v>
      </c>
      <c r="H465" s="16">
        <f t="shared" si="776"/>
        <v>1886.9</v>
      </c>
      <c r="I465" s="28">
        <v>1886.9</v>
      </c>
      <c r="J465" s="28">
        <v>0</v>
      </c>
      <c r="K465" s="16">
        <f t="shared" si="777"/>
        <v>0</v>
      </c>
      <c r="L465" s="16">
        <v>0</v>
      </c>
      <c r="M465" s="16">
        <v>0</v>
      </c>
      <c r="N465" s="28"/>
      <c r="O465" s="28"/>
      <c r="P465" s="28"/>
      <c r="Q465" s="16">
        <f t="shared" si="784"/>
        <v>1886.9</v>
      </c>
      <c r="R465" s="16">
        <f t="shared" si="785"/>
        <v>1886.9</v>
      </c>
      <c r="S465" s="16">
        <f t="shared" si="786"/>
        <v>0</v>
      </c>
      <c r="T465" s="16">
        <f t="shared" si="787"/>
        <v>0</v>
      </c>
      <c r="U465" s="16">
        <f t="shared" si="788"/>
        <v>0</v>
      </c>
      <c r="V465" s="28"/>
      <c r="W465" s="28"/>
      <c r="X465" s="28"/>
      <c r="Y465" s="28"/>
      <c r="Z465" s="28"/>
      <c r="AA465" s="16">
        <f t="shared" si="772"/>
        <v>1886.9</v>
      </c>
      <c r="AB465" s="16">
        <f t="shared" si="773"/>
        <v>0</v>
      </c>
      <c r="AC465" s="16">
        <f t="shared" si="774"/>
        <v>0</v>
      </c>
      <c r="AD465" s="28"/>
      <c r="AE465" s="28"/>
      <c r="AF465" s="28"/>
      <c r="AG465" s="28"/>
      <c r="AH465" s="28"/>
      <c r="AI465" s="28"/>
      <c r="AJ465" s="28"/>
      <c r="AK465" s="16">
        <f t="shared" si="715"/>
        <v>1886.9</v>
      </c>
      <c r="AL465" s="16">
        <f t="shared" si="716"/>
        <v>0</v>
      </c>
      <c r="AM465" s="16">
        <f t="shared" si="717"/>
        <v>0</v>
      </c>
      <c r="AN465" s="28"/>
      <c r="AO465" s="16">
        <f t="shared" si="718"/>
        <v>1886.9</v>
      </c>
      <c r="AP465" s="28"/>
      <c r="AQ465" s="28"/>
      <c r="AR465" s="28"/>
      <c r="AS465" s="28"/>
      <c r="AT465" s="28"/>
      <c r="AU465" s="28"/>
      <c r="AV465" s="28"/>
      <c r="AW465" s="28"/>
      <c r="AX465" s="28"/>
      <c r="AY465" s="28"/>
      <c r="AZ465" s="28"/>
      <c r="BA465" s="28"/>
      <c r="BB465" s="28"/>
      <c r="BC465" s="28"/>
      <c r="BD465" s="28"/>
      <c r="BE465" s="28"/>
      <c r="BF465" s="16">
        <f t="shared" si="697"/>
        <v>1886.9</v>
      </c>
      <c r="BG465" s="16">
        <f t="shared" si="698"/>
        <v>0</v>
      </c>
      <c r="BH465" s="16">
        <f t="shared" si="699"/>
        <v>0</v>
      </c>
      <c r="BI465" s="28"/>
      <c r="BJ465" s="16">
        <f t="shared" si="746"/>
        <v>1886.9</v>
      </c>
      <c r="BK465" s="28"/>
    </row>
    <row r="466" spans="1:64" s="46" customFormat="1" x14ac:dyDescent="0.25">
      <c r="A466" s="6" t="s">
        <v>987</v>
      </c>
      <c r="B466" s="50" t="s">
        <v>131</v>
      </c>
      <c r="C466" s="50"/>
      <c r="D466" s="37"/>
      <c r="E466" s="37"/>
      <c r="F466" s="7" t="s">
        <v>204</v>
      </c>
      <c r="G466" s="26">
        <f>G467+G488+G517</f>
        <v>186397.5</v>
      </c>
      <c r="H466" s="14">
        <f t="shared" si="776"/>
        <v>15665.400000000023</v>
      </c>
      <c r="I466" s="26">
        <f>I467+I488+I517</f>
        <v>202062.90000000002</v>
      </c>
      <c r="J466" s="26">
        <f>J467+J488+J517</f>
        <v>185337.49999999997</v>
      </c>
      <c r="K466" s="14">
        <f t="shared" si="777"/>
        <v>17302.600000000064</v>
      </c>
      <c r="L466" s="26">
        <f>L467+L488+L517</f>
        <v>202640.10000000003</v>
      </c>
      <c r="M466" s="26">
        <f>M467+M488+M517</f>
        <v>200639.40000000002</v>
      </c>
      <c r="N466" s="26">
        <f>N467+N488+N517</f>
        <v>0</v>
      </c>
      <c r="O466" s="26">
        <f>O467+O488+O517</f>
        <v>0</v>
      </c>
      <c r="P466" s="26">
        <f>P467+P488+P517</f>
        <v>0</v>
      </c>
      <c r="Q466" s="14">
        <f t="shared" si="784"/>
        <v>15665.400000000023</v>
      </c>
      <c r="R466" s="14">
        <f t="shared" si="785"/>
        <v>202062.90000000002</v>
      </c>
      <c r="S466" s="14">
        <f t="shared" si="786"/>
        <v>17302.600000000064</v>
      </c>
      <c r="T466" s="14">
        <f t="shared" si="787"/>
        <v>202640.10000000003</v>
      </c>
      <c r="U466" s="14">
        <f t="shared" si="788"/>
        <v>200639.40000000002</v>
      </c>
      <c r="V466" s="26">
        <f>V467+V488+V517</f>
        <v>0</v>
      </c>
      <c r="W466" s="26">
        <f>W467+W488+W517</f>
        <v>0</v>
      </c>
      <c r="X466" s="26">
        <f>X467+X488+X517</f>
        <v>0</v>
      </c>
      <c r="Y466" s="26">
        <f>Y467+Y488+Y517</f>
        <v>0</v>
      </c>
      <c r="Z466" s="26">
        <f>Z467+Z488+Z517</f>
        <v>0</v>
      </c>
      <c r="AA466" s="14">
        <f t="shared" si="772"/>
        <v>202062.90000000002</v>
      </c>
      <c r="AB466" s="14">
        <f t="shared" si="773"/>
        <v>202640.10000000003</v>
      </c>
      <c r="AC466" s="14">
        <f t="shared" si="774"/>
        <v>200639.40000000002</v>
      </c>
      <c r="AD466" s="26">
        <f t="shared" ref="AD466:AJ466" si="815">AD467+AD488+AD517</f>
        <v>0</v>
      </c>
      <c r="AE466" s="26">
        <f t="shared" si="815"/>
        <v>0</v>
      </c>
      <c r="AF466" s="26">
        <f t="shared" si="815"/>
        <v>0</v>
      </c>
      <c r="AG466" s="26">
        <f t="shared" si="815"/>
        <v>0</v>
      </c>
      <c r="AH466" s="26">
        <f t="shared" si="815"/>
        <v>0</v>
      </c>
      <c r="AI466" s="26">
        <f t="shared" si="815"/>
        <v>0</v>
      </c>
      <c r="AJ466" s="26">
        <f t="shared" si="815"/>
        <v>0</v>
      </c>
      <c r="AK466" s="14">
        <f t="shared" si="715"/>
        <v>202062.90000000002</v>
      </c>
      <c r="AL466" s="14">
        <f t="shared" si="716"/>
        <v>202640.10000000003</v>
      </c>
      <c r="AM466" s="14">
        <f t="shared" si="717"/>
        <v>200639.40000000002</v>
      </c>
      <c r="AN466" s="26">
        <f>AN467+AN488+AN517</f>
        <v>0</v>
      </c>
      <c r="AO466" s="14">
        <f t="shared" si="718"/>
        <v>202062.90000000002</v>
      </c>
      <c r="AP466" s="26">
        <f t="shared" ref="AP466:BK466" si="816">AP467+AP488+AP517</f>
        <v>0</v>
      </c>
      <c r="AQ466" s="26">
        <f t="shared" si="816"/>
        <v>0</v>
      </c>
      <c r="AR466" s="26">
        <f t="shared" si="816"/>
        <v>0</v>
      </c>
      <c r="AS466" s="26">
        <f>AS467+AS488+AS517</f>
        <v>0</v>
      </c>
      <c r="AT466" s="26">
        <f>AT467+AT488+AT517</f>
        <v>0</v>
      </c>
      <c r="AU466" s="26">
        <f t="shared" si="816"/>
        <v>0</v>
      </c>
      <c r="AV466" s="26">
        <f t="shared" si="816"/>
        <v>0</v>
      </c>
      <c r="AW466" s="26">
        <f t="shared" si="816"/>
        <v>0</v>
      </c>
      <c r="AX466" s="26">
        <f t="shared" si="816"/>
        <v>0</v>
      </c>
      <c r="AY466" s="26">
        <f t="shared" si="816"/>
        <v>0</v>
      </c>
      <c r="AZ466" s="26">
        <f t="shared" si="816"/>
        <v>0</v>
      </c>
      <c r="BA466" s="26">
        <f>BA467+BA488+BA517</f>
        <v>0</v>
      </c>
      <c r="BB466" s="26">
        <f>BB467+BB488+BB517</f>
        <v>0</v>
      </c>
      <c r="BC466" s="26">
        <f t="shared" si="816"/>
        <v>0</v>
      </c>
      <c r="BD466" s="26">
        <f>BD467+BD488+BD517</f>
        <v>0</v>
      </c>
      <c r="BE466" s="26">
        <f>BE467+BE488+BE517</f>
        <v>0</v>
      </c>
      <c r="BF466" s="14">
        <f t="shared" si="697"/>
        <v>202062.90000000002</v>
      </c>
      <c r="BG466" s="14">
        <f t="shared" si="698"/>
        <v>202640.10000000003</v>
      </c>
      <c r="BH466" s="14">
        <f t="shared" si="699"/>
        <v>200639.40000000002</v>
      </c>
      <c r="BI466" s="26">
        <f t="shared" ref="BI466" si="817">BI467+BI488+BI517</f>
        <v>0</v>
      </c>
      <c r="BJ466" s="14">
        <f t="shared" si="746"/>
        <v>202062.90000000002</v>
      </c>
      <c r="BK466" s="26">
        <f t="shared" si="816"/>
        <v>0</v>
      </c>
    </row>
    <row r="467" spans="1:64" s="47" customFormat="1" x14ac:dyDescent="0.25">
      <c r="A467" s="8" t="s">
        <v>987</v>
      </c>
      <c r="B467" s="34" t="s">
        <v>131</v>
      </c>
      <c r="C467" s="34" t="s">
        <v>174</v>
      </c>
      <c r="D467" s="35"/>
      <c r="E467" s="35"/>
      <c r="F467" s="9" t="s">
        <v>205</v>
      </c>
      <c r="G467" s="27">
        <f>G468+G478+G483</f>
        <v>172239.9</v>
      </c>
      <c r="H467" s="15">
        <f t="shared" si="776"/>
        <v>12746.300000000047</v>
      </c>
      <c r="I467" s="27">
        <f>I468+I478+I483</f>
        <v>184986.20000000004</v>
      </c>
      <c r="J467" s="27">
        <f>J468+J478+J483</f>
        <v>171008.59999999998</v>
      </c>
      <c r="K467" s="15">
        <f t="shared" si="777"/>
        <v>14757.900000000052</v>
      </c>
      <c r="L467" s="27">
        <f>L468+L478+L483</f>
        <v>185766.50000000003</v>
      </c>
      <c r="M467" s="27">
        <f>M468+M478+M483</f>
        <v>182954.00000000003</v>
      </c>
      <c r="N467" s="27">
        <f>N468+N478+N483</f>
        <v>0</v>
      </c>
      <c r="O467" s="27">
        <f>O468+O478+O483</f>
        <v>0</v>
      </c>
      <c r="P467" s="27">
        <f>P468+P478+P483</f>
        <v>0</v>
      </c>
      <c r="Q467" s="15">
        <f t="shared" si="784"/>
        <v>12746.300000000047</v>
      </c>
      <c r="R467" s="15">
        <f t="shared" si="785"/>
        <v>184986.20000000004</v>
      </c>
      <c r="S467" s="15">
        <f t="shared" si="786"/>
        <v>14757.900000000052</v>
      </c>
      <c r="T467" s="15">
        <f t="shared" si="787"/>
        <v>185766.50000000003</v>
      </c>
      <c r="U467" s="15">
        <f t="shared" si="788"/>
        <v>182954.00000000003</v>
      </c>
      <c r="V467" s="27">
        <f>V468+V478+V483</f>
        <v>0</v>
      </c>
      <c r="W467" s="27">
        <f>W468+W478+W483</f>
        <v>0</v>
      </c>
      <c r="X467" s="27">
        <f>X468+X478+X483</f>
        <v>0</v>
      </c>
      <c r="Y467" s="27">
        <f>Y468+Y478+Y483</f>
        <v>0</v>
      </c>
      <c r="Z467" s="27">
        <f>Z468+Z478+Z483</f>
        <v>0</v>
      </c>
      <c r="AA467" s="15">
        <f t="shared" si="772"/>
        <v>184986.20000000004</v>
      </c>
      <c r="AB467" s="15">
        <f t="shared" si="773"/>
        <v>185766.50000000003</v>
      </c>
      <c r="AC467" s="15">
        <f t="shared" si="774"/>
        <v>182954.00000000003</v>
      </c>
      <c r="AD467" s="27">
        <f t="shared" ref="AD467:AJ467" si="818">AD468+AD478+AD483</f>
        <v>0</v>
      </c>
      <c r="AE467" s="27">
        <f t="shared" si="818"/>
        <v>0</v>
      </c>
      <c r="AF467" s="27">
        <f t="shared" si="818"/>
        <v>0</v>
      </c>
      <c r="AG467" s="27">
        <f t="shared" si="818"/>
        <v>0</v>
      </c>
      <c r="AH467" s="27">
        <f t="shared" si="818"/>
        <v>0</v>
      </c>
      <c r="AI467" s="27">
        <f t="shared" si="818"/>
        <v>0</v>
      </c>
      <c r="AJ467" s="27">
        <f t="shared" si="818"/>
        <v>0</v>
      </c>
      <c r="AK467" s="15">
        <f t="shared" si="715"/>
        <v>184986.20000000004</v>
      </c>
      <c r="AL467" s="15">
        <f t="shared" si="716"/>
        <v>185766.50000000003</v>
      </c>
      <c r="AM467" s="15">
        <f t="shared" si="717"/>
        <v>182954.00000000003</v>
      </c>
      <c r="AN467" s="27">
        <f>AN468+AN478+AN483</f>
        <v>0</v>
      </c>
      <c r="AO467" s="15">
        <f t="shared" si="718"/>
        <v>184986.20000000004</v>
      </c>
      <c r="AP467" s="27">
        <f t="shared" ref="AP467:BK467" si="819">AP468+AP478+AP483</f>
        <v>0</v>
      </c>
      <c r="AQ467" s="27">
        <f t="shared" si="819"/>
        <v>0</v>
      </c>
      <c r="AR467" s="27">
        <f t="shared" si="819"/>
        <v>0</v>
      </c>
      <c r="AS467" s="27">
        <f>AS468+AS478+AS483</f>
        <v>0</v>
      </c>
      <c r="AT467" s="27">
        <f>AT468+AT478+AT483</f>
        <v>0</v>
      </c>
      <c r="AU467" s="27">
        <f t="shared" si="819"/>
        <v>0</v>
      </c>
      <c r="AV467" s="27">
        <f t="shared" si="819"/>
        <v>0</v>
      </c>
      <c r="AW467" s="27">
        <f t="shared" si="819"/>
        <v>0</v>
      </c>
      <c r="AX467" s="27">
        <f t="shared" si="819"/>
        <v>0</v>
      </c>
      <c r="AY467" s="27">
        <f t="shared" si="819"/>
        <v>0</v>
      </c>
      <c r="AZ467" s="27">
        <f t="shared" si="819"/>
        <v>0</v>
      </c>
      <c r="BA467" s="27">
        <f>BA468+BA478+BA483</f>
        <v>0</v>
      </c>
      <c r="BB467" s="27">
        <f>BB468+BB478+BB483</f>
        <v>0</v>
      </c>
      <c r="BC467" s="27">
        <f t="shared" si="819"/>
        <v>0</v>
      </c>
      <c r="BD467" s="27">
        <f>BD468+BD478+BD483</f>
        <v>0</v>
      </c>
      <c r="BE467" s="27">
        <f>BE468+BE478+BE483</f>
        <v>0</v>
      </c>
      <c r="BF467" s="15">
        <f t="shared" si="697"/>
        <v>184986.20000000004</v>
      </c>
      <c r="BG467" s="15">
        <f t="shared" si="698"/>
        <v>185766.50000000003</v>
      </c>
      <c r="BH467" s="15">
        <f t="shared" si="699"/>
        <v>182954.00000000003</v>
      </c>
      <c r="BI467" s="27">
        <f t="shared" ref="BI467" si="820">BI468+BI478+BI483</f>
        <v>0</v>
      </c>
      <c r="BJ467" s="15">
        <f t="shared" si="746"/>
        <v>184986.20000000004</v>
      </c>
      <c r="BK467" s="27">
        <f t="shared" si="819"/>
        <v>0</v>
      </c>
    </row>
    <row r="468" spans="1:64" ht="31.5" x14ac:dyDescent="0.25">
      <c r="A468" s="10" t="s">
        <v>987</v>
      </c>
      <c r="B468" s="22" t="s">
        <v>131</v>
      </c>
      <c r="C468" s="22" t="s">
        <v>174</v>
      </c>
      <c r="D468" s="17" t="s">
        <v>206</v>
      </c>
      <c r="E468" s="17"/>
      <c r="F468" s="19" t="s">
        <v>207</v>
      </c>
      <c r="G468" s="28">
        <f>G472+G469</f>
        <v>168232.6</v>
      </c>
      <c r="H468" s="16">
        <f t="shared" si="776"/>
        <v>9266.2000000000116</v>
      </c>
      <c r="I468" s="28">
        <f>I472+I469</f>
        <v>177498.80000000002</v>
      </c>
      <c r="J468" s="28">
        <f>J472+J469</f>
        <v>169141.5</v>
      </c>
      <c r="K468" s="16">
        <f t="shared" si="777"/>
        <v>7295.8000000000175</v>
      </c>
      <c r="L468" s="28">
        <f>L472+L469</f>
        <v>176437.30000000002</v>
      </c>
      <c r="M468" s="28">
        <f>M472+M469</f>
        <v>176895.6</v>
      </c>
      <c r="N468" s="28">
        <f>N472+N469</f>
        <v>0</v>
      </c>
      <c r="O468" s="28">
        <f>O472+O469</f>
        <v>0</v>
      </c>
      <c r="P468" s="28">
        <f>P472+P469</f>
        <v>0</v>
      </c>
      <c r="Q468" s="16">
        <f t="shared" si="784"/>
        <v>9266.2000000000116</v>
      </c>
      <c r="R468" s="16">
        <f t="shared" si="785"/>
        <v>177498.80000000002</v>
      </c>
      <c r="S468" s="16">
        <f t="shared" si="786"/>
        <v>7295.8000000000175</v>
      </c>
      <c r="T468" s="16">
        <f t="shared" si="787"/>
        <v>176437.30000000002</v>
      </c>
      <c r="U468" s="16">
        <f t="shared" si="788"/>
        <v>176895.6</v>
      </c>
      <c r="V468" s="28">
        <f>V472+V469</f>
        <v>0</v>
      </c>
      <c r="W468" s="28">
        <f>W472+W469</f>
        <v>0</v>
      </c>
      <c r="X468" s="28">
        <f>X472+X469</f>
        <v>0</v>
      </c>
      <c r="Y468" s="28">
        <f>Y472+Y469</f>
        <v>0</v>
      </c>
      <c r="Z468" s="28">
        <f>Z472+Z469</f>
        <v>0</v>
      </c>
      <c r="AA468" s="16">
        <f t="shared" si="772"/>
        <v>177498.80000000002</v>
      </c>
      <c r="AB468" s="16">
        <f t="shared" si="773"/>
        <v>176437.30000000002</v>
      </c>
      <c r="AC468" s="16">
        <f t="shared" si="774"/>
        <v>176895.6</v>
      </c>
      <c r="AD468" s="28">
        <f t="shared" ref="AD468:AJ468" si="821">AD472+AD469</f>
        <v>0</v>
      </c>
      <c r="AE468" s="28">
        <f t="shared" si="821"/>
        <v>0</v>
      </c>
      <c r="AF468" s="28">
        <f t="shared" si="821"/>
        <v>0</v>
      </c>
      <c r="AG468" s="28">
        <f t="shared" si="821"/>
        <v>0</v>
      </c>
      <c r="AH468" s="28">
        <f t="shared" si="821"/>
        <v>0</v>
      </c>
      <c r="AI468" s="28">
        <f t="shared" si="821"/>
        <v>0</v>
      </c>
      <c r="AJ468" s="28">
        <f t="shared" si="821"/>
        <v>0</v>
      </c>
      <c r="AK468" s="16">
        <f t="shared" si="715"/>
        <v>177498.80000000002</v>
      </c>
      <c r="AL468" s="16">
        <f t="shared" si="716"/>
        <v>176437.30000000002</v>
      </c>
      <c r="AM468" s="16">
        <f t="shared" si="717"/>
        <v>176895.6</v>
      </c>
      <c r="AN468" s="28">
        <f>AN472+AN469</f>
        <v>0</v>
      </c>
      <c r="AO468" s="16">
        <f t="shared" si="718"/>
        <v>177498.80000000002</v>
      </c>
      <c r="AP468" s="28">
        <f t="shared" ref="AP468:BK468" si="822">AP472+AP469</f>
        <v>0</v>
      </c>
      <c r="AQ468" s="28">
        <f t="shared" si="822"/>
        <v>0</v>
      </c>
      <c r="AR468" s="28">
        <f t="shared" si="822"/>
        <v>0</v>
      </c>
      <c r="AS468" s="28">
        <f>AS472+AS469</f>
        <v>0</v>
      </c>
      <c r="AT468" s="28">
        <f>AT472+AT469</f>
        <v>0</v>
      </c>
      <c r="AU468" s="28">
        <f t="shared" si="822"/>
        <v>0</v>
      </c>
      <c r="AV468" s="28">
        <f t="shared" si="822"/>
        <v>0</v>
      </c>
      <c r="AW468" s="28">
        <f t="shared" si="822"/>
        <v>0</v>
      </c>
      <c r="AX468" s="28">
        <f t="shared" si="822"/>
        <v>0</v>
      </c>
      <c r="AY468" s="28">
        <f t="shared" si="822"/>
        <v>0</v>
      </c>
      <c r="AZ468" s="28">
        <f t="shared" si="822"/>
        <v>0</v>
      </c>
      <c r="BA468" s="28">
        <f>BA472+BA469</f>
        <v>0</v>
      </c>
      <c r="BB468" s="28">
        <f>BB472+BB469</f>
        <v>0</v>
      </c>
      <c r="BC468" s="28">
        <f t="shared" si="822"/>
        <v>0</v>
      </c>
      <c r="BD468" s="28">
        <f>BD472+BD469</f>
        <v>0</v>
      </c>
      <c r="BE468" s="28">
        <f>BE472+BE469</f>
        <v>0</v>
      </c>
      <c r="BF468" s="16">
        <f t="shared" si="697"/>
        <v>177498.80000000002</v>
      </c>
      <c r="BG468" s="16">
        <f t="shared" si="698"/>
        <v>176437.30000000002</v>
      </c>
      <c r="BH468" s="16">
        <f t="shared" si="699"/>
        <v>176895.6</v>
      </c>
      <c r="BI468" s="28">
        <f t="shared" ref="BI468" si="823">BI472+BI469</f>
        <v>0</v>
      </c>
      <c r="BJ468" s="16">
        <f t="shared" si="746"/>
        <v>177498.80000000002</v>
      </c>
      <c r="BK468" s="28">
        <f t="shared" si="822"/>
        <v>0</v>
      </c>
    </row>
    <row r="469" spans="1:64" ht="47.25" hidden="1" x14ac:dyDescent="0.25">
      <c r="A469" s="10" t="s">
        <v>987</v>
      </c>
      <c r="B469" s="22" t="s">
        <v>131</v>
      </c>
      <c r="C469" s="22" t="s">
        <v>174</v>
      </c>
      <c r="D469" s="17" t="s">
        <v>208</v>
      </c>
      <c r="E469" s="17"/>
      <c r="F469" s="11" t="s">
        <v>209</v>
      </c>
      <c r="G469" s="28">
        <f>G470</f>
        <v>1112.5</v>
      </c>
      <c r="H469" s="16">
        <f t="shared" si="776"/>
        <v>-1112.5</v>
      </c>
      <c r="I469" s="28">
        <f>I470</f>
        <v>0</v>
      </c>
      <c r="J469" s="28">
        <f>J470</f>
        <v>844.1</v>
      </c>
      <c r="K469" s="16">
        <f t="shared" si="777"/>
        <v>-844.1</v>
      </c>
      <c r="L469" s="28">
        <f t="shared" ref="L469:P470" si="824">L470</f>
        <v>0</v>
      </c>
      <c r="M469" s="28">
        <f t="shared" si="824"/>
        <v>0</v>
      </c>
      <c r="N469" s="28">
        <f t="shared" si="824"/>
        <v>0</v>
      </c>
      <c r="O469" s="28">
        <f t="shared" si="824"/>
        <v>0</v>
      </c>
      <c r="P469" s="28">
        <f t="shared" si="824"/>
        <v>0</v>
      </c>
      <c r="Q469" s="16">
        <f t="shared" si="784"/>
        <v>-1112.5</v>
      </c>
      <c r="R469" s="16">
        <f t="shared" si="785"/>
        <v>0</v>
      </c>
      <c r="S469" s="16">
        <f t="shared" si="786"/>
        <v>-844.1</v>
      </c>
      <c r="T469" s="16">
        <f t="shared" si="787"/>
        <v>0</v>
      </c>
      <c r="U469" s="16">
        <f t="shared" si="788"/>
        <v>0</v>
      </c>
      <c r="V469" s="28">
        <f t="shared" ref="V469:X470" si="825">V470</f>
        <v>0</v>
      </c>
      <c r="W469" s="28">
        <f>W470</f>
        <v>0</v>
      </c>
      <c r="X469" s="28">
        <f t="shared" si="825"/>
        <v>0</v>
      </c>
      <c r="Y469" s="28">
        <f>Y470</f>
        <v>0</v>
      </c>
      <c r="Z469" s="28">
        <f>Z470</f>
        <v>0</v>
      </c>
      <c r="AA469" s="16">
        <f t="shared" si="772"/>
        <v>0</v>
      </c>
      <c r="AB469" s="16">
        <f t="shared" si="773"/>
        <v>0</v>
      </c>
      <c r="AC469" s="16">
        <f t="shared" si="774"/>
        <v>0</v>
      </c>
      <c r="AD469" s="28">
        <f t="shared" ref="AD469:BK470" si="826">AD470</f>
        <v>0</v>
      </c>
      <c r="AE469" s="28">
        <f t="shared" si="826"/>
        <v>0</v>
      </c>
      <c r="AF469" s="28">
        <f t="shared" si="826"/>
        <v>0</v>
      </c>
      <c r="AG469" s="28">
        <f t="shared" si="826"/>
        <v>0</v>
      </c>
      <c r="AH469" s="28">
        <f t="shared" si="826"/>
        <v>0</v>
      </c>
      <c r="AI469" s="28">
        <f t="shared" si="826"/>
        <v>0</v>
      </c>
      <c r="AJ469" s="28">
        <f t="shared" si="826"/>
        <v>0</v>
      </c>
      <c r="AK469" s="16">
        <f t="shared" si="715"/>
        <v>0</v>
      </c>
      <c r="AL469" s="16">
        <f t="shared" si="716"/>
        <v>0</v>
      </c>
      <c r="AM469" s="16">
        <f t="shared" si="717"/>
        <v>0</v>
      </c>
      <c r="AN469" s="28">
        <f t="shared" si="826"/>
        <v>0</v>
      </c>
      <c r="AO469" s="16">
        <f t="shared" si="718"/>
        <v>0</v>
      </c>
      <c r="AP469" s="28">
        <f t="shared" si="826"/>
        <v>0</v>
      </c>
      <c r="AQ469" s="28">
        <f t="shared" si="826"/>
        <v>0</v>
      </c>
      <c r="AR469" s="28">
        <f t="shared" si="826"/>
        <v>0</v>
      </c>
      <c r="AS469" s="28">
        <f t="shared" si="826"/>
        <v>0</v>
      </c>
      <c r="AT469" s="28">
        <f t="shared" si="826"/>
        <v>0</v>
      </c>
      <c r="AU469" s="28">
        <f t="shared" si="826"/>
        <v>0</v>
      </c>
      <c r="AV469" s="28">
        <f t="shared" si="826"/>
        <v>0</v>
      </c>
      <c r="AW469" s="28">
        <f t="shared" si="826"/>
        <v>0</v>
      </c>
      <c r="AX469" s="28">
        <f t="shared" si="826"/>
        <v>0</v>
      </c>
      <c r="AY469" s="28">
        <f t="shared" si="826"/>
        <v>0</v>
      </c>
      <c r="AZ469" s="28">
        <f t="shared" si="826"/>
        <v>0</v>
      </c>
      <c r="BA469" s="28">
        <f t="shared" si="826"/>
        <v>0</v>
      </c>
      <c r="BB469" s="28">
        <f t="shared" si="826"/>
        <v>0</v>
      </c>
      <c r="BC469" s="28">
        <f t="shared" si="826"/>
        <v>0</v>
      </c>
      <c r="BD469" s="28">
        <f t="shared" si="826"/>
        <v>0</v>
      </c>
      <c r="BE469" s="28">
        <f t="shared" si="826"/>
        <v>0</v>
      </c>
      <c r="BF469" s="16">
        <f t="shared" ref="BF469:BF532" si="827">AO469+AP469+AQ469+AR469+AS469+AT469+AU469+AV469+AW469+AX469+AY469</f>
        <v>0</v>
      </c>
      <c r="BG469" s="16">
        <f t="shared" ref="BG469:BG532" si="828">AL469+AZ469+BA469+BB469</f>
        <v>0</v>
      </c>
      <c r="BH469" s="16">
        <f t="shared" ref="BH469:BH532" si="829">AM469+BC469+BD469+BE469</f>
        <v>0</v>
      </c>
      <c r="BI469" s="28">
        <f t="shared" si="826"/>
        <v>0</v>
      </c>
      <c r="BJ469" s="28"/>
      <c r="BK469" s="28">
        <f t="shared" si="826"/>
        <v>0</v>
      </c>
      <c r="BL469" s="46">
        <v>0</v>
      </c>
    </row>
    <row r="470" spans="1:64" ht="78.75" hidden="1" x14ac:dyDescent="0.25">
      <c r="A470" s="10" t="s">
        <v>987</v>
      </c>
      <c r="B470" s="22" t="s">
        <v>131</v>
      </c>
      <c r="C470" s="22" t="s">
        <v>174</v>
      </c>
      <c r="D470" s="17" t="s">
        <v>208</v>
      </c>
      <c r="E470" s="17">
        <v>600</v>
      </c>
      <c r="F470" s="11" t="s">
        <v>1077</v>
      </c>
      <c r="G470" s="28">
        <f>G471</f>
        <v>1112.5</v>
      </c>
      <c r="H470" s="16">
        <f t="shared" si="776"/>
        <v>-1112.5</v>
      </c>
      <c r="I470" s="28">
        <f>I471</f>
        <v>0</v>
      </c>
      <c r="J470" s="28">
        <f>J471</f>
        <v>844.1</v>
      </c>
      <c r="K470" s="16">
        <f t="shared" si="777"/>
        <v>-844.1</v>
      </c>
      <c r="L470" s="28">
        <f t="shared" si="824"/>
        <v>0</v>
      </c>
      <c r="M470" s="28">
        <f t="shared" si="824"/>
        <v>0</v>
      </c>
      <c r="N470" s="28">
        <f t="shared" si="824"/>
        <v>0</v>
      </c>
      <c r="O470" s="28">
        <f t="shared" si="824"/>
        <v>0</v>
      </c>
      <c r="P470" s="28">
        <f t="shared" si="824"/>
        <v>0</v>
      </c>
      <c r="Q470" s="16">
        <f t="shared" si="784"/>
        <v>-1112.5</v>
      </c>
      <c r="R470" s="16">
        <f t="shared" si="785"/>
        <v>0</v>
      </c>
      <c r="S470" s="16">
        <f t="shared" si="786"/>
        <v>-844.1</v>
      </c>
      <c r="T470" s="16">
        <f t="shared" si="787"/>
        <v>0</v>
      </c>
      <c r="U470" s="16">
        <f t="shared" si="788"/>
        <v>0</v>
      </c>
      <c r="V470" s="28">
        <f t="shared" si="825"/>
        <v>0</v>
      </c>
      <c r="W470" s="28">
        <f>W471</f>
        <v>0</v>
      </c>
      <c r="X470" s="28">
        <f t="shared" si="825"/>
        <v>0</v>
      </c>
      <c r="Y470" s="28">
        <f>Y471</f>
        <v>0</v>
      </c>
      <c r="Z470" s="28">
        <f>Z471</f>
        <v>0</v>
      </c>
      <c r="AA470" s="16">
        <f t="shared" si="772"/>
        <v>0</v>
      </c>
      <c r="AB470" s="16">
        <f t="shared" si="773"/>
        <v>0</v>
      </c>
      <c r="AC470" s="16">
        <f t="shared" si="774"/>
        <v>0</v>
      </c>
      <c r="AD470" s="28">
        <f t="shared" si="826"/>
        <v>0</v>
      </c>
      <c r="AE470" s="28">
        <f t="shared" si="826"/>
        <v>0</v>
      </c>
      <c r="AF470" s="28">
        <f t="shared" si="826"/>
        <v>0</v>
      </c>
      <c r="AG470" s="28">
        <f t="shared" si="826"/>
        <v>0</v>
      </c>
      <c r="AH470" s="28">
        <f t="shared" si="826"/>
        <v>0</v>
      </c>
      <c r="AI470" s="28">
        <f t="shared" si="826"/>
        <v>0</v>
      </c>
      <c r="AJ470" s="28">
        <f t="shared" si="826"/>
        <v>0</v>
      </c>
      <c r="AK470" s="16">
        <f t="shared" si="715"/>
        <v>0</v>
      </c>
      <c r="AL470" s="16">
        <f t="shared" si="716"/>
        <v>0</v>
      </c>
      <c r="AM470" s="16">
        <f t="shared" si="717"/>
        <v>0</v>
      </c>
      <c r="AN470" s="28">
        <f t="shared" si="826"/>
        <v>0</v>
      </c>
      <c r="AO470" s="16">
        <f t="shared" si="718"/>
        <v>0</v>
      </c>
      <c r="AP470" s="28">
        <f t="shared" si="826"/>
        <v>0</v>
      </c>
      <c r="AQ470" s="28">
        <f t="shared" si="826"/>
        <v>0</v>
      </c>
      <c r="AR470" s="28">
        <f t="shared" si="826"/>
        <v>0</v>
      </c>
      <c r="AS470" s="28">
        <f t="shared" si="826"/>
        <v>0</v>
      </c>
      <c r="AT470" s="28">
        <f t="shared" si="826"/>
        <v>0</v>
      </c>
      <c r="AU470" s="28">
        <f t="shared" si="826"/>
        <v>0</v>
      </c>
      <c r="AV470" s="28">
        <f t="shared" si="826"/>
        <v>0</v>
      </c>
      <c r="AW470" s="28">
        <f t="shared" si="826"/>
        <v>0</v>
      </c>
      <c r="AX470" s="28">
        <f t="shared" si="826"/>
        <v>0</v>
      </c>
      <c r="AY470" s="28">
        <f t="shared" si="826"/>
        <v>0</v>
      </c>
      <c r="AZ470" s="28">
        <f t="shared" si="826"/>
        <v>0</v>
      </c>
      <c r="BA470" s="28">
        <f t="shared" si="826"/>
        <v>0</v>
      </c>
      <c r="BB470" s="28">
        <f t="shared" si="826"/>
        <v>0</v>
      </c>
      <c r="BC470" s="28">
        <f t="shared" si="826"/>
        <v>0</v>
      </c>
      <c r="BD470" s="28">
        <f t="shared" si="826"/>
        <v>0</v>
      </c>
      <c r="BE470" s="28">
        <f t="shared" si="826"/>
        <v>0</v>
      </c>
      <c r="BF470" s="16">
        <f t="shared" si="827"/>
        <v>0</v>
      </c>
      <c r="BG470" s="16">
        <f t="shared" si="828"/>
        <v>0</v>
      </c>
      <c r="BH470" s="16">
        <f t="shared" si="829"/>
        <v>0</v>
      </c>
      <c r="BI470" s="28">
        <f t="shared" si="826"/>
        <v>0</v>
      </c>
      <c r="BJ470" s="28"/>
      <c r="BK470" s="28">
        <f t="shared" si="826"/>
        <v>0</v>
      </c>
      <c r="BL470" s="46">
        <v>0</v>
      </c>
    </row>
    <row r="471" spans="1:64" ht="63" hidden="1" x14ac:dyDescent="0.25">
      <c r="A471" s="10" t="s">
        <v>987</v>
      </c>
      <c r="B471" s="22" t="s">
        <v>131</v>
      </c>
      <c r="C471" s="22" t="s">
        <v>174</v>
      </c>
      <c r="D471" s="17" t="s">
        <v>208</v>
      </c>
      <c r="E471" s="17">
        <v>630</v>
      </c>
      <c r="F471" s="11" t="s">
        <v>173</v>
      </c>
      <c r="G471" s="28">
        <v>1112.5</v>
      </c>
      <c r="H471" s="16">
        <f t="shared" si="776"/>
        <v>-1112.5</v>
      </c>
      <c r="I471" s="28">
        <v>0</v>
      </c>
      <c r="J471" s="28">
        <v>844.1</v>
      </c>
      <c r="K471" s="16">
        <f t="shared" si="777"/>
        <v>-844.1</v>
      </c>
      <c r="L471" s="28">
        <v>0</v>
      </c>
      <c r="M471" s="28">
        <v>0</v>
      </c>
      <c r="N471" s="28"/>
      <c r="O471" s="28"/>
      <c r="P471" s="28"/>
      <c r="Q471" s="16">
        <f t="shared" si="784"/>
        <v>-1112.5</v>
      </c>
      <c r="R471" s="16">
        <f t="shared" si="785"/>
        <v>0</v>
      </c>
      <c r="S471" s="16">
        <f t="shared" si="786"/>
        <v>-844.1</v>
      </c>
      <c r="T471" s="16">
        <f t="shared" si="787"/>
        <v>0</v>
      </c>
      <c r="U471" s="16">
        <f t="shared" si="788"/>
        <v>0</v>
      </c>
      <c r="V471" s="28"/>
      <c r="W471" s="28"/>
      <c r="X471" s="28"/>
      <c r="Y471" s="28"/>
      <c r="Z471" s="28"/>
      <c r="AA471" s="16">
        <f t="shared" si="772"/>
        <v>0</v>
      </c>
      <c r="AB471" s="16">
        <f t="shared" si="773"/>
        <v>0</v>
      </c>
      <c r="AC471" s="16">
        <f t="shared" si="774"/>
        <v>0</v>
      </c>
      <c r="AD471" s="28"/>
      <c r="AE471" s="28"/>
      <c r="AF471" s="28"/>
      <c r="AG471" s="28"/>
      <c r="AH471" s="28"/>
      <c r="AI471" s="28"/>
      <c r="AJ471" s="28"/>
      <c r="AK471" s="16">
        <f t="shared" si="715"/>
        <v>0</v>
      </c>
      <c r="AL471" s="16">
        <f t="shared" si="716"/>
        <v>0</v>
      </c>
      <c r="AM471" s="16">
        <f t="shared" si="717"/>
        <v>0</v>
      </c>
      <c r="AN471" s="28"/>
      <c r="AO471" s="16">
        <f t="shared" si="718"/>
        <v>0</v>
      </c>
      <c r="AP471" s="28"/>
      <c r="AQ471" s="28"/>
      <c r="AR471" s="28"/>
      <c r="AS471" s="28"/>
      <c r="AT471" s="28"/>
      <c r="AU471" s="28"/>
      <c r="AV471" s="28"/>
      <c r="AW471" s="28"/>
      <c r="AX471" s="28"/>
      <c r="AY471" s="28"/>
      <c r="AZ471" s="28"/>
      <c r="BA471" s="28"/>
      <c r="BB471" s="28"/>
      <c r="BC471" s="28"/>
      <c r="BD471" s="28"/>
      <c r="BE471" s="28"/>
      <c r="BF471" s="16">
        <f t="shared" si="827"/>
        <v>0</v>
      </c>
      <c r="BG471" s="16">
        <f t="shared" si="828"/>
        <v>0</v>
      </c>
      <c r="BH471" s="16">
        <f t="shared" si="829"/>
        <v>0</v>
      </c>
      <c r="BI471" s="28"/>
      <c r="BJ471" s="28"/>
      <c r="BK471" s="28"/>
      <c r="BL471" s="46">
        <v>0</v>
      </c>
    </row>
    <row r="472" spans="1:64" ht="31.5" x14ac:dyDescent="0.25">
      <c r="A472" s="10" t="s">
        <v>987</v>
      </c>
      <c r="B472" s="22" t="s">
        <v>131</v>
      </c>
      <c r="C472" s="22" t="s">
        <v>174</v>
      </c>
      <c r="D472" s="17" t="s">
        <v>210</v>
      </c>
      <c r="E472" s="17"/>
      <c r="F472" s="11" t="s">
        <v>37</v>
      </c>
      <c r="G472" s="28">
        <f>G473</f>
        <v>167120.1</v>
      </c>
      <c r="H472" s="16">
        <f t="shared" si="776"/>
        <v>10378.700000000012</v>
      </c>
      <c r="I472" s="28">
        <f t="shared" ref="I472:J474" si="830">I473</f>
        <v>177498.80000000002</v>
      </c>
      <c r="J472" s="28">
        <f t="shared" si="830"/>
        <v>168297.4</v>
      </c>
      <c r="K472" s="16">
        <f t="shared" si="777"/>
        <v>8139.9000000000233</v>
      </c>
      <c r="L472" s="28">
        <f t="shared" ref="L472:P474" si="831">L473</f>
        <v>176437.30000000002</v>
      </c>
      <c r="M472" s="28">
        <f t="shared" si="831"/>
        <v>176895.6</v>
      </c>
      <c r="N472" s="28">
        <f t="shared" si="831"/>
        <v>0</v>
      </c>
      <c r="O472" s="28">
        <f t="shared" si="831"/>
        <v>0</v>
      </c>
      <c r="P472" s="28">
        <f t="shared" si="831"/>
        <v>0</v>
      </c>
      <c r="Q472" s="16">
        <f t="shared" si="784"/>
        <v>10378.700000000012</v>
      </c>
      <c r="R472" s="16">
        <f t="shared" si="785"/>
        <v>177498.80000000002</v>
      </c>
      <c r="S472" s="16">
        <f t="shared" si="786"/>
        <v>8139.9000000000233</v>
      </c>
      <c r="T472" s="16">
        <f t="shared" si="787"/>
        <v>176437.30000000002</v>
      </c>
      <c r="U472" s="16">
        <f t="shared" si="788"/>
        <v>176895.6</v>
      </c>
      <c r="V472" s="28">
        <f t="shared" ref="V472:Z474" si="832">V473</f>
        <v>0</v>
      </c>
      <c r="W472" s="28">
        <f t="shared" si="832"/>
        <v>0</v>
      </c>
      <c r="X472" s="28">
        <f t="shared" si="832"/>
        <v>0</v>
      </c>
      <c r="Y472" s="28">
        <f t="shared" si="832"/>
        <v>0</v>
      </c>
      <c r="Z472" s="28">
        <f t="shared" si="832"/>
        <v>0</v>
      </c>
      <c r="AA472" s="16">
        <f t="shared" si="772"/>
        <v>177498.80000000002</v>
      </c>
      <c r="AB472" s="16">
        <f t="shared" si="773"/>
        <v>176437.30000000002</v>
      </c>
      <c r="AC472" s="16">
        <f t="shared" si="774"/>
        <v>176895.6</v>
      </c>
      <c r="AD472" s="28">
        <f t="shared" ref="AD472:AE474" si="833">AD473</f>
        <v>0</v>
      </c>
      <c r="AE472" s="28">
        <f t="shared" si="833"/>
        <v>0</v>
      </c>
      <c r="AF472" s="28">
        <f>AF473</f>
        <v>0</v>
      </c>
      <c r="AG472" s="28">
        <f t="shared" ref="AG472:AH474" si="834">AG473</f>
        <v>0</v>
      </c>
      <c r="AH472" s="28">
        <f t="shared" si="834"/>
        <v>0</v>
      </c>
      <c r="AI472" s="28">
        <f t="shared" ref="AI472:AJ474" si="835">AI473</f>
        <v>0</v>
      </c>
      <c r="AJ472" s="28">
        <f t="shared" si="835"/>
        <v>0</v>
      </c>
      <c r="AK472" s="16">
        <f t="shared" si="715"/>
        <v>177498.80000000002</v>
      </c>
      <c r="AL472" s="16">
        <f t="shared" si="716"/>
        <v>176437.30000000002</v>
      </c>
      <c r="AM472" s="16">
        <f t="shared" si="717"/>
        <v>176895.6</v>
      </c>
      <c r="AN472" s="28">
        <f>AN473</f>
        <v>0</v>
      </c>
      <c r="AO472" s="16">
        <f t="shared" si="718"/>
        <v>177498.80000000002</v>
      </c>
      <c r="AP472" s="28">
        <f t="shared" ref="AP472:AT474" si="836">AP473</f>
        <v>0</v>
      </c>
      <c r="AQ472" s="28">
        <f t="shared" si="836"/>
        <v>0</v>
      </c>
      <c r="AR472" s="28">
        <f t="shared" si="836"/>
        <v>0</v>
      </c>
      <c r="AS472" s="28">
        <f t="shared" si="836"/>
        <v>0</v>
      </c>
      <c r="AT472" s="28">
        <f t="shared" si="836"/>
        <v>0</v>
      </c>
      <c r="AU472" s="28">
        <f t="shared" ref="AU472:AY474" si="837">AU473</f>
        <v>0</v>
      </c>
      <c r="AV472" s="28">
        <f t="shared" si="837"/>
        <v>0</v>
      </c>
      <c r="AW472" s="28">
        <f t="shared" si="837"/>
        <v>0</v>
      </c>
      <c r="AX472" s="28">
        <f t="shared" si="837"/>
        <v>0</v>
      </c>
      <c r="AY472" s="28">
        <f t="shared" si="837"/>
        <v>0</v>
      </c>
      <c r="AZ472" s="28">
        <f t="shared" ref="AZ472:BC474" si="838">AZ473</f>
        <v>0</v>
      </c>
      <c r="BA472" s="28">
        <f t="shared" ref="BA472:BB474" si="839">BA473</f>
        <v>0</v>
      </c>
      <c r="BB472" s="28">
        <f t="shared" si="839"/>
        <v>0</v>
      </c>
      <c r="BC472" s="28">
        <f t="shared" si="838"/>
        <v>0</v>
      </c>
      <c r="BD472" s="28">
        <f t="shared" ref="BD472:BE474" si="840">BD473</f>
        <v>0</v>
      </c>
      <c r="BE472" s="28">
        <f t="shared" si="840"/>
        <v>0</v>
      </c>
      <c r="BF472" s="16">
        <f t="shared" si="827"/>
        <v>177498.80000000002</v>
      </c>
      <c r="BG472" s="16">
        <f t="shared" si="828"/>
        <v>176437.30000000002</v>
      </c>
      <c r="BH472" s="16">
        <f t="shared" si="829"/>
        <v>176895.6</v>
      </c>
      <c r="BI472" s="28">
        <f>BI473</f>
        <v>0</v>
      </c>
      <c r="BJ472" s="16">
        <f t="shared" ref="BJ472:BJ497" si="841">BF472+BI472</f>
        <v>177498.80000000002</v>
      </c>
      <c r="BK472" s="28">
        <f>BK473</f>
        <v>0</v>
      </c>
    </row>
    <row r="473" spans="1:64" ht="47.25" x14ac:dyDescent="0.25">
      <c r="A473" s="10" t="s">
        <v>987</v>
      </c>
      <c r="B473" s="22" t="s">
        <v>131</v>
      </c>
      <c r="C473" s="22" t="s">
        <v>174</v>
      </c>
      <c r="D473" s="17" t="s">
        <v>211</v>
      </c>
      <c r="E473" s="17"/>
      <c r="F473" s="11" t="s">
        <v>212</v>
      </c>
      <c r="G473" s="28">
        <f>G474</f>
        <v>167120.1</v>
      </c>
      <c r="H473" s="16">
        <f t="shared" si="776"/>
        <v>10378.700000000012</v>
      </c>
      <c r="I473" s="28">
        <f t="shared" si="830"/>
        <v>177498.80000000002</v>
      </c>
      <c r="J473" s="28">
        <f t="shared" si="830"/>
        <v>168297.4</v>
      </c>
      <c r="K473" s="16">
        <f t="shared" si="777"/>
        <v>8139.9000000000233</v>
      </c>
      <c r="L473" s="28">
        <f t="shared" si="831"/>
        <v>176437.30000000002</v>
      </c>
      <c r="M473" s="28">
        <f t="shared" si="831"/>
        <v>176895.6</v>
      </c>
      <c r="N473" s="28">
        <f t="shared" si="831"/>
        <v>0</v>
      </c>
      <c r="O473" s="28">
        <f t="shared" si="831"/>
        <v>0</v>
      </c>
      <c r="P473" s="28">
        <f t="shared" si="831"/>
        <v>0</v>
      </c>
      <c r="Q473" s="16">
        <f t="shared" si="784"/>
        <v>10378.700000000012</v>
      </c>
      <c r="R473" s="16">
        <f t="shared" si="785"/>
        <v>177498.80000000002</v>
      </c>
      <c r="S473" s="16">
        <f t="shared" si="786"/>
        <v>8139.9000000000233</v>
      </c>
      <c r="T473" s="16">
        <f t="shared" si="787"/>
        <v>176437.30000000002</v>
      </c>
      <c r="U473" s="16">
        <f t="shared" si="788"/>
        <v>176895.6</v>
      </c>
      <c r="V473" s="28">
        <f t="shared" si="832"/>
        <v>0</v>
      </c>
      <c r="W473" s="28">
        <f t="shared" si="832"/>
        <v>0</v>
      </c>
      <c r="X473" s="28">
        <f t="shared" si="832"/>
        <v>0</v>
      </c>
      <c r="Y473" s="28">
        <f t="shared" si="832"/>
        <v>0</v>
      </c>
      <c r="Z473" s="28">
        <f t="shared" si="832"/>
        <v>0</v>
      </c>
      <c r="AA473" s="16">
        <f t="shared" si="772"/>
        <v>177498.80000000002</v>
      </c>
      <c r="AB473" s="16">
        <f t="shared" si="773"/>
        <v>176437.30000000002</v>
      </c>
      <c r="AC473" s="16">
        <f t="shared" si="774"/>
        <v>176895.6</v>
      </c>
      <c r="AD473" s="28">
        <f t="shared" si="833"/>
        <v>0</v>
      </c>
      <c r="AE473" s="28">
        <f t="shared" si="833"/>
        <v>0</v>
      </c>
      <c r="AF473" s="28">
        <f>AF474</f>
        <v>0</v>
      </c>
      <c r="AG473" s="28">
        <f t="shared" si="834"/>
        <v>0</v>
      </c>
      <c r="AH473" s="28">
        <f t="shared" si="834"/>
        <v>0</v>
      </c>
      <c r="AI473" s="28">
        <f t="shared" si="835"/>
        <v>0</v>
      </c>
      <c r="AJ473" s="28">
        <f t="shared" si="835"/>
        <v>0</v>
      </c>
      <c r="AK473" s="16">
        <f t="shared" si="715"/>
        <v>177498.80000000002</v>
      </c>
      <c r="AL473" s="16">
        <f t="shared" si="716"/>
        <v>176437.30000000002</v>
      </c>
      <c r="AM473" s="16">
        <f t="shared" si="717"/>
        <v>176895.6</v>
      </c>
      <c r="AN473" s="28">
        <f>AN474</f>
        <v>0</v>
      </c>
      <c r="AO473" s="16">
        <f t="shared" si="718"/>
        <v>177498.80000000002</v>
      </c>
      <c r="AP473" s="28">
        <f t="shared" si="836"/>
        <v>0</v>
      </c>
      <c r="AQ473" s="28">
        <f t="shared" si="836"/>
        <v>0</v>
      </c>
      <c r="AR473" s="28">
        <f t="shared" si="836"/>
        <v>0</v>
      </c>
      <c r="AS473" s="28">
        <f t="shared" si="836"/>
        <v>0</v>
      </c>
      <c r="AT473" s="28">
        <f t="shared" si="836"/>
        <v>0</v>
      </c>
      <c r="AU473" s="28">
        <f t="shared" si="837"/>
        <v>0</v>
      </c>
      <c r="AV473" s="28">
        <f t="shared" si="837"/>
        <v>0</v>
      </c>
      <c r="AW473" s="28">
        <f t="shared" si="837"/>
        <v>0</v>
      </c>
      <c r="AX473" s="28">
        <f t="shared" si="837"/>
        <v>0</v>
      </c>
      <c r="AY473" s="28">
        <f t="shared" si="837"/>
        <v>0</v>
      </c>
      <c r="AZ473" s="28">
        <f t="shared" si="838"/>
        <v>0</v>
      </c>
      <c r="BA473" s="28">
        <f t="shared" si="839"/>
        <v>0</v>
      </c>
      <c r="BB473" s="28">
        <f t="shared" si="839"/>
        <v>0</v>
      </c>
      <c r="BC473" s="28">
        <f t="shared" si="838"/>
        <v>0</v>
      </c>
      <c r="BD473" s="28">
        <f t="shared" si="840"/>
        <v>0</v>
      </c>
      <c r="BE473" s="28">
        <f t="shared" si="840"/>
        <v>0</v>
      </c>
      <c r="BF473" s="16">
        <f t="shared" si="827"/>
        <v>177498.80000000002</v>
      </c>
      <c r="BG473" s="16">
        <f t="shared" si="828"/>
        <v>176437.30000000002</v>
      </c>
      <c r="BH473" s="16">
        <f t="shared" si="829"/>
        <v>176895.6</v>
      </c>
      <c r="BI473" s="28">
        <f>BI474</f>
        <v>0</v>
      </c>
      <c r="BJ473" s="16">
        <f t="shared" si="841"/>
        <v>177498.80000000002</v>
      </c>
      <c r="BK473" s="28">
        <f>BK474</f>
        <v>0</v>
      </c>
    </row>
    <row r="474" spans="1:64" ht="78.75" x14ac:dyDescent="0.25">
      <c r="A474" s="10" t="s">
        <v>987</v>
      </c>
      <c r="B474" s="22" t="s">
        <v>131</v>
      </c>
      <c r="C474" s="22" t="s">
        <v>174</v>
      </c>
      <c r="D474" s="17" t="s">
        <v>211</v>
      </c>
      <c r="E474" s="17">
        <v>600</v>
      </c>
      <c r="F474" s="11" t="s">
        <v>1077</v>
      </c>
      <c r="G474" s="28">
        <f>G475</f>
        <v>167120.1</v>
      </c>
      <c r="H474" s="16">
        <f t="shared" si="776"/>
        <v>10378.700000000012</v>
      </c>
      <c r="I474" s="28">
        <f t="shared" si="830"/>
        <v>177498.80000000002</v>
      </c>
      <c r="J474" s="28">
        <f t="shared" si="830"/>
        <v>168297.4</v>
      </c>
      <c r="K474" s="16">
        <f t="shared" si="777"/>
        <v>8139.9000000000233</v>
      </c>
      <c r="L474" s="28">
        <f t="shared" si="831"/>
        <v>176437.30000000002</v>
      </c>
      <c r="M474" s="28">
        <f t="shared" si="831"/>
        <v>176895.6</v>
      </c>
      <c r="N474" s="28">
        <f t="shared" si="831"/>
        <v>0</v>
      </c>
      <c r="O474" s="28">
        <f t="shared" si="831"/>
        <v>0</v>
      </c>
      <c r="P474" s="28">
        <f t="shared" si="831"/>
        <v>0</v>
      </c>
      <c r="Q474" s="16">
        <f t="shared" si="784"/>
        <v>10378.700000000012</v>
      </c>
      <c r="R474" s="16">
        <f t="shared" si="785"/>
        <v>177498.80000000002</v>
      </c>
      <c r="S474" s="16">
        <f t="shared" si="786"/>
        <v>8139.9000000000233</v>
      </c>
      <c r="T474" s="16">
        <f t="shared" si="787"/>
        <v>176437.30000000002</v>
      </c>
      <c r="U474" s="16">
        <f t="shared" si="788"/>
        <v>176895.6</v>
      </c>
      <c r="V474" s="28">
        <f t="shared" si="832"/>
        <v>0</v>
      </c>
      <c r="W474" s="28">
        <f t="shared" si="832"/>
        <v>0</v>
      </c>
      <c r="X474" s="28">
        <f t="shared" si="832"/>
        <v>0</v>
      </c>
      <c r="Y474" s="28">
        <f t="shared" si="832"/>
        <v>0</v>
      </c>
      <c r="Z474" s="28">
        <f t="shared" si="832"/>
        <v>0</v>
      </c>
      <c r="AA474" s="16">
        <f t="shared" si="772"/>
        <v>177498.80000000002</v>
      </c>
      <c r="AB474" s="16">
        <f t="shared" si="773"/>
        <v>176437.30000000002</v>
      </c>
      <c r="AC474" s="16">
        <f t="shared" si="774"/>
        <v>176895.6</v>
      </c>
      <c r="AD474" s="28">
        <f t="shared" si="833"/>
        <v>0</v>
      </c>
      <c r="AE474" s="28">
        <f t="shared" si="833"/>
        <v>0</v>
      </c>
      <c r="AF474" s="28">
        <f>AF475</f>
        <v>0</v>
      </c>
      <c r="AG474" s="28">
        <f t="shared" si="834"/>
        <v>0</v>
      </c>
      <c r="AH474" s="28">
        <f t="shared" si="834"/>
        <v>0</v>
      </c>
      <c r="AI474" s="28">
        <f t="shared" si="835"/>
        <v>0</v>
      </c>
      <c r="AJ474" s="28">
        <f t="shared" si="835"/>
        <v>0</v>
      </c>
      <c r="AK474" s="16">
        <f t="shared" si="715"/>
        <v>177498.80000000002</v>
      </c>
      <c r="AL474" s="16">
        <f t="shared" si="716"/>
        <v>176437.30000000002</v>
      </c>
      <c r="AM474" s="16">
        <f t="shared" si="717"/>
        <v>176895.6</v>
      </c>
      <c r="AN474" s="28">
        <f>AN475</f>
        <v>0</v>
      </c>
      <c r="AO474" s="16">
        <f t="shared" si="718"/>
        <v>177498.80000000002</v>
      </c>
      <c r="AP474" s="28">
        <f t="shared" si="836"/>
        <v>0</v>
      </c>
      <c r="AQ474" s="28">
        <f t="shared" si="836"/>
        <v>0</v>
      </c>
      <c r="AR474" s="28">
        <f t="shared" si="836"/>
        <v>0</v>
      </c>
      <c r="AS474" s="28">
        <f t="shared" si="836"/>
        <v>0</v>
      </c>
      <c r="AT474" s="28">
        <f t="shared" si="836"/>
        <v>0</v>
      </c>
      <c r="AU474" s="28">
        <f t="shared" si="837"/>
        <v>0</v>
      </c>
      <c r="AV474" s="28">
        <f t="shared" si="837"/>
        <v>0</v>
      </c>
      <c r="AW474" s="28">
        <f t="shared" si="837"/>
        <v>0</v>
      </c>
      <c r="AX474" s="28">
        <f t="shared" si="837"/>
        <v>0</v>
      </c>
      <c r="AY474" s="28">
        <f t="shared" si="837"/>
        <v>0</v>
      </c>
      <c r="AZ474" s="28">
        <f t="shared" si="838"/>
        <v>0</v>
      </c>
      <c r="BA474" s="28">
        <f t="shared" si="839"/>
        <v>0</v>
      </c>
      <c r="BB474" s="28">
        <f t="shared" si="839"/>
        <v>0</v>
      </c>
      <c r="BC474" s="28">
        <f t="shared" si="838"/>
        <v>0</v>
      </c>
      <c r="BD474" s="28">
        <f t="shared" si="840"/>
        <v>0</v>
      </c>
      <c r="BE474" s="28">
        <f t="shared" si="840"/>
        <v>0</v>
      </c>
      <c r="BF474" s="16">
        <f t="shared" si="827"/>
        <v>177498.80000000002</v>
      </c>
      <c r="BG474" s="16">
        <f t="shared" si="828"/>
        <v>176437.30000000002</v>
      </c>
      <c r="BH474" s="16">
        <f t="shared" si="829"/>
        <v>176895.6</v>
      </c>
      <c r="BI474" s="28">
        <f>BI475</f>
        <v>0</v>
      </c>
      <c r="BJ474" s="16">
        <f t="shared" si="841"/>
        <v>177498.80000000002</v>
      </c>
      <c r="BK474" s="28">
        <f>BK475</f>
        <v>0</v>
      </c>
    </row>
    <row r="475" spans="1:64" x14ac:dyDescent="0.25">
      <c r="A475" s="10" t="s">
        <v>987</v>
      </c>
      <c r="B475" s="22" t="s">
        <v>131</v>
      </c>
      <c r="C475" s="22" t="s">
        <v>174</v>
      </c>
      <c r="D475" s="17" t="s">
        <v>211</v>
      </c>
      <c r="E475" s="17">
        <v>620</v>
      </c>
      <c r="F475" s="11" t="s">
        <v>169</v>
      </c>
      <c r="G475" s="28">
        <f>G476+G477</f>
        <v>167120.1</v>
      </c>
      <c r="H475" s="16">
        <f t="shared" si="776"/>
        <v>10378.700000000012</v>
      </c>
      <c r="I475" s="28">
        <f>I476+I477</f>
        <v>177498.80000000002</v>
      </c>
      <c r="J475" s="28">
        <f>J476+J477</f>
        <v>168297.4</v>
      </c>
      <c r="K475" s="16">
        <f t="shared" si="777"/>
        <v>8139.9000000000233</v>
      </c>
      <c r="L475" s="28">
        <f>L476+L477</f>
        <v>176437.30000000002</v>
      </c>
      <c r="M475" s="28">
        <f>M476+M477</f>
        <v>176895.6</v>
      </c>
      <c r="N475" s="28">
        <f>N476+N477</f>
        <v>0</v>
      </c>
      <c r="O475" s="28">
        <f>O476+O477</f>
        <v>0</v>
      </c>
      <c r="P475" s="28">
        <f>P476+P477</f>
        <v>0</v>
      </c>
      <c r="Q475" s="16">
        <f t="shared" si="784"/>
        <v>10378.700000000012</v>
      </c>
      <c r="R475" s="16">
        <f t="shared" si="785"/>
        <v>177498.80000000002</v>
      </c>
      <c r="S475" s="16">
        <f t="shared" si="786"/>
        <v>8139.9000000000233</v>
      </c>
      <c r="T475" s="16">
        <f t="shared" si="787"/>
        <v>176437.30000000002</v>
      </c>
      <c r="U475" s="16">
        <f t="shared" si="788"/>
        <v>176895.6</v>
      </c>
      <c r="V475" s="28">
        <f>V476+V477</f>
        <v>0</v>
      </c>
      <c r="W475" s="28">
        <f>W476+W477</f>
        <v>0</v>
      </c>
      <c r="X475" s="28">
        <f>X476+X477</f>
        <v>0</v>
      </c>
      <c r="Y475" s="28">
        <f>Y476+Y477</f>
        <v>0</v>
      </c>
      <c r="Z475" s="28">
        <f>Z476+Z477</f>
        <v>0</v>
      </c>
      <c r="AA475" s="16">
        <f t="shared" si="772"/>
        <v>177498.80000000002</v>
      </c>
      <c r="AB475" s="16">
        <f t="shared" si="773"/>
        <v>176437.30000000002</v>
      </c>
      <c r="AC475" s="16">
        <f t="shared" si="774"/>
        <v>176895.6</v>
      </c>
      <c r="AD475" s="28">
        <f t="shared" ref="AD475:AJ475" si="842">AD476+AD477</f>
        <v>0</v>
      </c>
      <c r="AE475" s="28">
        <f t="shared" si="842"/>
        <v>0</v>
      </c>
      <c r="AF475" s="28">
        <f t="shared" si="842"/>
        <v>0</v>
      </c>
      <c r="AG475" s="28">
        <f t="shared" si="842"/>
        <v>0</v>
      </c>
      <c r="AH475" s="28">
        <f t="shared" si="842"/>
        <v>0</v>
      </c>
      <c r="AI475" s="28">
        <f t="shared" si="842"/>
        <v>0</v>
      </c>
      <c r="AJ475" s="28">
        <f t="shared" si="842"/>
        <v>0</v>
      </c>
      <c r="AK475" s="16">
        <f t="shared" ref="AK475:AK538" si="843">AA475+AD475+AE475+AF475</f>
        <v>177498.80000000002</v>
      </c>
      <c r="AL475" s="16">
        <f t="shared" ref="AL475:AL538" si="844">AB475+AG475+AH475</f>
        <v>176437.30000000002</v>
      </c>
      <c r="AM475" s="16">
        <f t="shared" ref="AM475:AM538" si="845">AC475+AI475+AJ475</f>
        <v>176895.6</v>
      </c>
      <c r="AN475" s="28">
        <f>AN476+AN477</f>
        <v>0</v>
      </c>
      <c r="AO475" s="16">
        <f t="shared" ref="AO475:AO538" si="846">AK475+AN475</f>
        <v>177498.80000000002</v>
      </c>
      <c r="AP475" s="28">
        <f t="shared" ref="AP475:BK475" si="847">AP476+AP477</f>
        <v>0</v>
      </c>
      <c r="AQ475" s="28">
        <f t="shared" si="847"/>
        <v>0</v>
      </c>
      <c r="AR475" s="28">
        <f t="shared" si="847"/>
        <v>0</v>
      </c>
      <c r="AS475" s="28">
        <f>AS476+AS477</f>
        <v>0</v>
      </c>
      <c r="AT475" s="28">
        <f>AT476+AT477</f>
        <v>0</v>
      </c>
      <c r="AU475" s="28">
        <f t="shared" si="847"/>
        <v>0</v>
      </c>
      <c r="AV475" s="28">
        <f t="shared" si="847"/>
        <v>0</v>
      </c>
      <c r="AW475" s="28">
        <f t="shared" si="847"/>
        <v>0</v>
      </c>
      <c r="AX475" s="28">
        <f t="shared" si="847"/>
        <v>0</v>
      </c>
      <c r="AY475" s="28">
        <f t="shared" si="847"/>
        <v>0</v>
      </c>
      <c r="AZ475" s="28">
        <f t="shared" si="847"/>
        <v>0</v>
      </c>
      <c r="BA475" s="28">
        <f>BA476+BA477</f>
        <v>0</v>
      </c>
      <c r="BB475" s="28">
        <f>BB476+BB477</f>
        <v>0</v>
      </c>
      <c r="BC475" s="28">
        <f t="shared" si="847"/>
        <v>0</v>
      </c>
      <c r="BD475" s="28">
        <f>BD476+BD477</f>
        <v>0</v>
      </c>
      <c r="BE475" s="28">
        <f>BE476+BE477</f>
        <v>0</v>
      </c>
      <c r="BF475" s="16">
        <f t="shared" si="827"/>
        <v>177498.80000000002</v>
      </c>
      <c r="BG475" s="16">
        <f t="shared" si="828"/>
        <v>176437.30000000002</v>
      </c>
      <c r="BH475" s="16">
        <f t="shared" si="829"/>
        <v>176895.6</v>
      </c>
      <c r="BI475" s="28">
        <f t="shared" ref="BI475" si="848">BI476+BI477</f>
        <v>0</v>
      </c>
      <c r="BJ475" s="16">
        <f t="shared" si="841"/>
        <v>177498.80000000002</v>
      </c>
      <c r="BK475" s="28">
        <f t="shared" si="847"/>
        <v>0</v>
      </c>
    </row>
    <row r="476" spans="1:64" ht="94.5" x14ac:dyDescent="0.25">
      <c r="A476" s="10" t="s">
        <v>987</v>
      </c>
      <c r="B476" s="22" t="s">
        <v>131</v>
      </c>
      <c r="C476" s="22" t="s">
        <v>174</v>
      </c>
      <c r="D476" s="17" t="s">
        <v>211</v>
      </c>
      <c r="E476" s="17">
        <v>621</v>
      </c>
      <c r="F476" s="11" t="s">
        <v>171</v>
      </c>
      <c r="G476" s="28">
        <v>149958.6</v>
      </c>
      <c r="H476" s="16">
        <f t="shared" si="776"/>
        <v>840</v>
      </c>
      <c r="I476" s="28">
        <v>150798.6</v>
      </c>
      <c r="J476" s="28">
        <v>151135.9</v>
      </c>
      <c r="K476" s="16">
        <f t="shared" si="777"/>
        <v>-1398.7999999999884</v>
      </c>
      <c r="L476" s="28">
        <v>149737.1</v>
      </c>
      <c r="M476" s="28">
        <v>150195.4</v>
      </c>
      <c r="N476" s="28"/>
      <c r="O476" s="28"/>
      <c r="P476" s="28"/>
      <c r="Q476" s="16">
        <f t="shared" si="784"/>
        <v>840</v>
      </c>
      <c r="R476" s="16">
        <f t="shared" si="785"/>
        <v>150798.6</v>
      </c>
      <c r="S476" s="16">
        <f t="shared" si="786"/>
        <v>-1398.7999999999884</v>
      </c>
      <c r="T476" s="16">
        <f t="shared" si="787"/>
        <v>149737.1</v>
      </c>
      <c r="U476" s="16">
        <f t="shared" si="788"/>
        <v>150195.4</v>
      </c>
      <c r="V476" s="28"/>
      <c r="W476" s="28"/>
      <c r="X476" s="28"/>
      <c r="Y476" s="28"/>
      <c r="Z476" s="28"/>
      <c r="AA476" s="16">
        <f t="shared" si="772"/>
        <v>150798.6</v>
      </c>
      <c r="AB476" s="16">
        <f t="shared" si="773"/>
        <v>149737.1</v>
      </c>
      <c r="AC476" s="16">
        <f t="shared" si="774"/>
        <v>150195.4</v>
      </c>
      <c r="AD476" s="28"/>
      <c r="AE476" s="28"/>
      <c r="AF476" s="28"/>
      <c r="AG476" s="28"/>
      <c r="AH476" s="28"/>
      <c r="AI476" s="28"/>
      <c r="AJ476" s="28"/>
      <c r="AK476" s="16">
        <f t="shared" si="843"/>
        <v>150798.6</v>
      </c>
      <c r="AL476" s="16">
        <f t="shared" si="844"/>
        <v>149737.1</v>
      </c>
      <c r="AM476" s="16">
        <f t="shared" si="845"/>
        <v>150195.4</v>
      </c>
      <c r="AN476" s="28"/>
      <c r="AO476" s="16">
        <f t="shared" si="846"/>
        <v>150798.6</v>
      </c>
      <c r="AP476" s="28"/>
      <c r="AQ476" s="28"/>
      <c r="AR476" s="28"/>
      <c r="AS476" s="28"/>
      <c r="AT476" s="28"/>
      <c r="AU476" s="28"/>
      <c r="AV476" s="28"/>
      <c r="AW476" s="28"/>
      <c r="AX476" s="28"/>
      <c r="AY476" s="28"/>
      <c r="AZ476" s="28"/>
      <c r="BA476" s="28"/>
      <c r="BB476" s="28"/>
      <c r="BC476" s="28"/>
      <c r="BD476" s="28"/>
      <c r="BE476" s="28"/>
      <c r="BF476" s="16">
        <f t="shared" si="827"/>
        <v>150798.6</v>
      </c>
      <c r="BG476" s="16">
        <f t="shared" si="828"/>
        <v>149737.1</v>
      </c>
      <c r="BH476" s="16">
        <f t="shared" si="829"/>
        <v>150195.4</v>
      </c>
      <c r="BI476" s="28"/>
      <c r="BJ476" s="16">
        <f t="shared" si="841"/>
        <v>150798.6</v>
      </c>
      <c r="BK476" s="28"/>
    </row>
    <row r="477" spans="1:64" ht="31.5" x14ac:dyDescent="0.25">
      <c r="A477" s="10" t="s">
        <v>987</v>
      </c>
      <c r="B477" s="22" t="s">
        <v>131</v>
      </c>
      <c r="C477" s="22" t="s">
        <v>174</v>
      </c>
      <c r="D477" s="17" t="s">
        <v>211</v>
      </c>
      <c r="E477" s="17">
        <v>622</v>
      </c>
      <c r="F477" s="11" t="s">
        <v>197</v>
      </c>
      <c r="G477" s="28">
        <v>17161.5</v>
      </c>
      <c r="H477" s="16">
        <f t="shared" si="776"/>
        <v>9538.7000000000007</v>
      </c>
      <c r="I477" s="28">
        <v>26700.2</v>
      </c>
      <c r="J477" s="28">
        <v>17161.5</v>
      </c>
      <c r="K477" s="16">
        <f t="shared" si="777"/>
        <v>9538.7000000000007</v>
      </c>
      <c r="L477" s="28">
        <v>26700.2</v>
      </c>
      <c r="M477" s="28">
        <v>26700.2</v>
      </c>
      <c r="N477" s="28"/>
      <c r="O477" s="28"/>
      <c r="P477" s="28"/>
      <c r="Q477" s="16">
        <f t="shared" si="784"/>
        <v>9538.7000000000007</v>
      </c>
      <c r="R477" s="16">
        <f t="shared" si="785"/>
        <v>26700.2</v>
      </c>
      <c r="S477" s="16">
        <f t="shared" si="786"/>
        <v>9538.7000000000007</v>
      </c>
      <c r="T477" s="16">
        <f t="shared" si="787"/>
        <v>26700.2</v>
      </c>
      <c r="U477" s="16">
        <f t="shared" si="788"/>
        <v>26700.2</v>
      </c>
      <c r="V477" s="28"/>
      <c r="W477" s="28"/>
      <c r="X477" s="28"/>
      <c r="Y477" s="28"/>
      <c r="Z477" s="28"/>
      <c r="AA477" s="16">
        <f t="shared" si="772"/>
        <v>26700.2</v>
      </c>
      <c r="AB477" s="16">
        <f t="shared" si="773"/>
        <v>26700.2</v>
      </c>
      <c r="AC477" s="16">
        <f t="shared" si="774"/>
        <v>26700.2</v>
      </c>
      <c r="AD477" s="28"/>
      <c r="AE477" s="28"/>
      <c r="AF477" s="28"/>
      <c r="AG477" s="28"/>
      <c r="AH477" s="28"/>
      <c r="AI477" s="28"/>
      <c r="AJ477" s="28"/>
      <c r="AK477" s="16">
        <f t="shared" si="843"/>
        <v>26700.2</v>
      </c>
      <c r="AL477" s="16">
        <f t="shared" si="844"/>
        <v>26700.2</v>
      </c>
      <c r="AM477" s="16">
        <f t="shared" si="845"/>
        <v>26700.2</v>
      </c>
      <c r="AN477" s="28"/>
      <c r="AO477" s="16">
        <f t="shared" si="846"/>
        <v>26700.2</v>
      </c>
      <c r="AP477" s="28"/>
      <c r="AQ477" s="28"/>
      <c r="AR477" s="28"/>
      <c r="AS477" s="28"/>
      <c r="AT477" s="28"/>
      <c r="AU477" s="28"/>
      <c r="AV477" s="28"/>
      <c r="AW477" s="28"/>
      <c r="AX477" s="28"/>
      <c r="AY477" s="28"/>
      <c r="AZ477" s="28"/>
      <c r="BA477" s="28"/>
      <c r="BB477" s="28"/>
      <c r="BC477" s="28"/>
      <c r="BD477" s="28"/>
      <c r="BE477" s="28"/>
      <c r="BF477" s="16">
        <f t="shared" si="827"/>
        <v>26700.2</v>
      </c>
      <c r="BG477" s="16">
        <f t="shared" si="828"/>
        <v>26700.2</v>
      </c>
      <c r="BH477" s="16">
        <f t="shared" si="829"/>
        <v>26700.2</v>
      </c>
      <c r="BI477" s="28"/>
      <c r="BJ477" s="16">
        <f t="shared" si="841"/>
        <v>26700.2</v>
      </c>
      <c r="BK477" s="28"/>
    </row>
    <row r="478" spans="1:64" x14ac:dyDescent="0.25">
      <c r="A478" s="10" t="s">
        <v>987</v>
      </c>
      <c r="B478" s="22" t="s">
        <v>131</v>
      </c>
      <c r="C478" s="22" t="s">
        <v>174</v>
      </c>
      <c r="D478" s="17" t="s">
        <v>213</v>
      </c>
      <c r="E478" s="17"/>
      <c r="F478" s="19" t="s">
        <v>214</v>
      </c>
      <c r="G478" s="28">
        <f>G479</f>
        <v>682.8</v>
      </c>
      <c r="H478" s="16">
        <f t="shared" si="776"/>
        <v>-33.599999999999909</v>
      </c>
      <c r="I478" s="28">
        <f t="shared" ref="I478:J481" si="849">I479</f>
        <v>649.20000000000005</v>
      </c>
      <c r="J478" s="28">
        <f t="shared" si="849"/>
        <v>682.8</v>
      </c>
      <c r="K478" s="16">
        <f t="shared" si="777"/>
        <v>-33.599999999999909</v>
      </c>
      <c r="L478" s="28">
        <f t="shared" ref="L478:P481" si="850">L479</f>
        <v>649.20000000000005</v>
      </c>
      <c r="M478" s="28">
        <f t="shared" si="850"/>
        <v>649.20000000000005</v>
      </c>
      <c r="N478" s="28">
        <f t="shared" si="850"/>
        <v>0</v>
      </c>
      <c r="O478" s="28">
        <f t="shared" si="850"/>
        <v>0</v>
      </c>
      <c r="P478" s="28">
        <f t="shared" si="850"/>
        <v>0</v>
      </c>
      <c r="Q478" s="16">
        <f t="shared" si="784"/>
        <v>-33.599999999999909</v>
      </c>
      <c r="R478" s="16">
        <f t="shared" si="785"/>
        <v>649.20000000000005</v>
      </c>
      <c r="S478" s="16">
        <f t="shared" si="786"/>
        <v>-33.599999999999909</v>
      </c>
      <c r="T478" s="16">
        <f t="shared" si="787"/>
        <v>649.20000000000005</v>
      </c>
      <c r="U478" s="16">
        <f t="shared" si="788"/>
        <v>649.20000000000005</v>
      </c>
      <c r="V478" s="28">
        <f t="shared" ref="V478:Z481" si="851">V479</f>
        <v>0</v>
      </c>
      <c r="W478" s="28">
        <f t="shared" si="851"/>
        <v>0</v>
      </c>
      <c r="X478" s="28">
        <f t="shared" si="851"/>
        <v>0</v>
      </c>
      <c r="Y478" s="28">
        <f t="shared" si="851"/>
        <v>0</v>
      </c>
      <c r="Z478" s="28">
        <f t="shared" si="851"/>
        <v>0</v>
      </c>
      <c r="AA478" s="16">
        <f t="shared" si="772"/>
        <v>649.20000000000005</v>
      </c>
      <c r="AB478" s="16">
        <f t="shared" si="773"/>
        <v>649.20000000000005</v>
      </c>
      <c r="AC478" s="16">
        <f t="shared" si="774"/>
        <v>649.20000000000005</v>
      </c>
      <c r="AD478" s="28">
        <f t="shared" ref="AD478:AE481" si="852">AD479</f>
        <v>0</v>
      </c>
      <c r="AE478" s="28">
        <f t="shared" si="852"/>
        <v>0</v>
      </c>
      <c r="AF478" s="28">
        <f>AF479</f>
        <v>0</v>
      </c>
      <c r="AG478" s="28">
        <f t="shared" ref="AG478:AH481" si="853">AG479</f>
        <v>0</v>
      </c>
      <c r="AH478" s="28">
        <f t="shared" si="853"/>
        <v>0</v>
      </c>
      <c r="AI478" s="28">
        <f t="shared" ref="AI478:AJ481" si="854">AI479</f>
        <v>0</v>
      </c>
      <c r="AJ478" s="28">
        <f t="shared" si="854"/>
        <v>0</v>
      </c>
      <c r="AK478" s="16">
        <f t="shared" si="843"/>
        <v>649.20000000000005</v>
      </c>
      <c r="AL478" s="16">
        <f t="shared" si="844"/>
        <v>649.20000000000005</v>
      </c>
      <c r="AM478" s="16">
        <f t="shared" si="845"/>
        <v>649.20000000000005</v>
      </c>
      <c r="AN478" s="28">
        <f>AN479</f>
        <v>0</v>
      </c>
      <c r="AO478" s="16">
        <f t="shared" si="846"/>
        <v>649.20000000000005</v>
      </c>
      <c r="AP478" s="28">
        <f t="shared" ref="AP478:AT481" si="855">AP479</f>
        <v>0</v>
      </c>
      <c r="AQ478" s="28">
        <f t="shared" si="855"/>
        <v>0</v>
      </c>
      <c r="AR478" s="28">
        <f t="shared" si="855"/>
        <v>0</v>
      </c>
      <c r="AS478" s="28">
        <f t="shared" si="855"/>
        <v>0</v>
      </c>
      <c r="AT478" s="28">
        <f t="shared" si="855"/>
        <v>0</v>
      </c>
      <c r="AU478" s="28">
        <f t="shared" ref="AU478:AY481" si="856">AU479</f>
        <v>0</v>
      </c>
      <c r="AV478" s="28">
        <f t="shared" si="856"/>
        <v>0</v>
      </c>
      <c r="AW478" s="28">
        <f t="shared" si="856"/>
        <v>0</v>
      </c>
      <c r="AX478" s="28">
        <f t="shared" si="856"/>
        <v>0</v>
      </c>
      <c r="AY478" s="28">
        <f t="shared" si="856"/>
        <v>0</v>
      </c>
      <c r="AZ478" s="28">
        <f t="shared" ref="AZ478:BC481" si="857">AZ479</f>
        <v>0</v>
      </c>
      <c r="BA478" s="28">
        <f t="shared" ref="BA478:BB481" si="858">BA479</f>
        <v>0</v>
      </c>
      <c r="BB478" s="28">
        <f t="shared" si="858"/>
        <v>0</v>
      </c>
      <c r="BC478" s="28">
        <f t="shared" si="857"/>
        <v>0</v>
      </c>
      <c r="BD478" s="28">
        <f t="shared" ref="BD478:BE481" si="859">BD479</f>
        <v>0</v>
      </c>
      <c r="BE478" s="28">
        <f t="shared" si="859"/>
        <v>0</v>
      </c>
      <c r="BF478" s="16">
        <f t="shared" si="827"/>
        <v>649.20000000000005</v>
      </c>
      <c r="BG478" s="16">
        <f t="shared" si="828"/>
        <v>649.20000000000005</v>
      </c>
      <c r="BH478" s="16">
        <f t="shared" si="829"/>
        <v>649.20000000000005</v>
      </c>
      <c r="BI478" s="28">
        <f>BI479</f>
        <v>0</v>
      </c>
      <c r="BJ478" s="16">
        <f t="shared" si="841"/>
        <v>649.20000000000005</v>
      </c>
      <c r="BK478" s="28">
        <f>BK479</f>
        <v>0</v>
      </c>
    </row>
    <row r="479" spans="1:64" ht="63" x14ac:dyDescent="0.25">
      <c r="A479" s="10" t="s">
        <v>987</v>
      </c>
      <c r="B479" s="22" t="s">
        <v>131</v>
      </c>
      <c r="C479" s="22" t="s">
        <v>174</v>
      </c>
      <c r="D479" s="17" t="s">
        <v>215</v>
      </c>
      <c r="E479" s="17"/>
      <c r="F479" s="11" t="s">
        <v>216</v>
      </c>
      <c r="G479" s="28">
        <f>G480</f>
        <v>682.8</v>
      </c>
      <c r="H479" s="16">
        <f t="shared" si="776"/>
        <v>-33.599999999999909</v>
      </c>
      <c r="I479" s="28">
        <f t="shared" si="849"/>
        <v>649.20000000000005</v>
      </c>
      <c r="J479" s="28">
        <f t="shared" si="849"/>
        <v>682.8</v>
      </c>
      <c r="K479" s="16">
        <f t="shared" si="777"/>
        <v>-33.599999999999909</v>
      </c>
      <c r="L479" s="28">
        <f t="shared" si="850"/>
        <v>649.20000000000005</v>
      </c>
      <c r="M479" s="28">
        <f t="shared" si="850"/>
        <v>649.20000000000005</v>
      </c>
      <c r="N479" s="28">
        <f t="shared" si="850"/>
        <v>0</v>
      </c>
      <c r="O479" s="28">
        <f t="shared" si="850"/>
        <v>0</v>
      </c>
      <c r="P479" s="28">
        <f t="shared" si="850"/>
        <v>0</v>
      </c>
      <c r="Q479" s="16">
        <f t="shared" si="784"/>
        <v>-33.599999999999909</v>
      </c>
      <c r="R479" s="16">
        <f t="shared" si="785"/>
        <v>649.20000000000005</v>
      </c>
      <c r="S479" s="16">
        <f t="shared" si="786"/>
        <v>-33.599999999999909</v>
      </c>
      <c r="T479" s="16">
        <f t="shared" si="787"/>
        <v>649.20000000000005</v>
      </c>
      <c r="U479" s="16">
        <f t="shared" si="788"/>
        <v>649.20000000000005</v>
      </c>
      <c r="V479" s="28">
        <f t="shared" si="851"/>
        <v>0</v>
      </c>
      <c r="W479" s="28">
        <f t="shared" si="851"/>
        <v>0</v>
      </c>
      <c r="X479" s="28">
        <f t="shared" si="851"/>
        <v>0</v>
      </c>
      <c r="Y479" s="28">
        <f t="shared" si="851"/>
        <v>0</v>
      </c>
      <c r="Z479" s="28">
        <f t="shared" si="851"/>
        <v>0</v>
      </c>
      <c r="AA479" s="16">
        <f t="shared" si="772"/>
        <v>649.20000000000005</v>
      </c>
      <c r="AB479" s="16">
        <f t="shared" si="773"/>
        <v>649.20000000000005</v>
      </c>
      <c r="AC479" s="16">
        <f t="shared" si="774"/>
        <v>649.20000000000005</v>
      </c>
      <c r="AD479" s="28">
        <f t="shared" si="852"/>
        <v>0</v>
      </c>
      <c r="AE479" s="28">
        <f t="shared" si="852"/>
        <v>0</v>
      </c>
      <c r="AF479" s="28">
        <f>AF480</f>
        <v>0</v>
      </c>
      <c r="AG479" s="28">
        <f t="shared" si="853"/>
        <v>0</v>
      </c>
      <c r="AH479" s="28">
        <f t="shared" si="853"/>
        <v>0</v>
      </c>
      <c r="AI479" s="28">
        <f t="shared" si="854"/>
        <v>0</v>
      </c>
      <c r="AJ479" s="28">
        <f t="shared" si="854"/>
        <v>0</v>
      </c>
      <c r="AK479" s="16">
        <f t="shared" si="843"/>
        <v>649.20000000000005</v>
      </c>
      <c r="AL479" s="16">
        <f t="shared" si="844"/>
        <v>649.20000000000005</v>
      </c>
      <c r="AM479" s="16">
        <f t="shared" si="845"/>
        <v>649.20000000000005</v>
      </c>
      <c r="AN479" s="28">
        <f>AN480</f>
        <v>0</v>
      </c>
      <c r="AO479" s="16">
        <f t="shared" si="846"/>
        <v>649.20000000000005</v>
      </c>
      <c r="AP479" s="28">
        <f t="shared" si="855"/>
        <v>0</v>
      </c>
      <c r="AQ479" s="28">
        <f t="shared" si="855"/>
        <v>0</v>
      </c>
      <c r="AR479" s="28">
        <f t="shared" si="855"/>
        <v>0</v>
      </c>
      <c r="AS479" s="28">
        <f t="shared" si="855"/>
        <v>0</v>
      </c>
      <c r="AT479" s="28">
        <f t="shared" si="855"/>
        <v>0</v>
      </c>
      <c r="AU479" s="28">
        <f t="shared" si="856"/>
        <v>0</v>
      </c>
      <c r="AV479" s="28">
        <f t="shared" si="856"/>
        <v>0</v>
      </c>
      <c r="AW479" s="28">
        <f t="shared" si="856"/>
        <v>0</v>
      </c>
      <c r="AX479" s="28">
        <f t="shared" si="856"/>
        <v>0</v>
      </c>
      <c r="AY479" s="28">
        <f t="shared" si="856"/>
        <v>0</v>
      </c>
      <c r="AZ479" s="28">
        <f t="shared" si="857"/>
        <v>0</v>
      </c>
      <c r="BA479" s="28">
        <f t="shared" si="858"/>
        <v>0</v>
      </c>
      <c r="BB479" s="28">
        <f t="shared" si="858"/>
        <v>0</v>
      </c>
      <c r="BC479" s="28">
        <f t="shared" si="857"/>
        <v>0</v>
      </c>
      <c r="BD479" s="28">
        <f t="shared" si="859"/>
        <v>0</v>
      </c>
      <c r="BE479" s="28">
        <f t="shared" si="859"/>
        <v>0</v>
      </c>
      <c r="BF479" s="16">
        <f t="shared" si="827"/>
        <v>649.20000000000005</v>
      </c>
      <c r="BG479" s="16">
        <f t="shared" si="828"/>
        <v>649.20000000000005</v>
      </c>
      <c r="BH479" s="16">
        <f t="shared" si="829"/>
        <v>649.20000000000005</v>
      </c>
      <c r="BI479" s="28">
        <f>BI480</f>
        <v>0</v>
      </c>
      <c r="BJ479" s="16">
        <f t="shared" si="841"/>
        <v>649.20000000000005</v>
      </c>
      <c r="BK479" s="28">
        <f>BK480</f>
        <v>0</v>
      </c>
    </row>
    <row r="480" spans="1:64" ht="31.5" x14ac:dyDescent="0.25">
      <c r="A480" s="10" t="s">
        <v>987</v>
      </c>
      <c r="B480" s="22" t="s">
        <v>131</v>
      </c>
      <c r="C480" s="22" t="s">
        <v>174</v>
      </c>
      <c r="D480" s="17" t="s">
        <v>215</v>
      </c>
      <c r="E480" s="17">
        <v>300</v>
      </c>
      <c r="F480" s="11" t="s">
        <v>187</v>
      </c>
      <c r="G480" s="28">
        <f>G481</f>
        <v>682.8</v>
      </c>
      <c r="H480" s="16">
        <f t="shared" si="776"/>
        <v>-33.599999999999909</v>
      </c>
      <c r="I480" s="28">
        <f t="shared" si="849"/>
        <v>649.20000000000005</v>
      </c>
      <c r="J480" s="28">
        <f t="shared" si="849"/>
        <v>682.8</v>
      </c>
      <c r="K480" s="16">
        <f t="shared" si="777"/>
        <v>-33.599999999999909</v>
      </c>
      <c r="L480" s="28">
        <f t="shared" si="850"/>
        <v>649.20000000000005</v>
      </c>
      <c r="M480" s="28">
        <f t="shared" si="850"/>
        <v>649.20000000000005</v>
      </c>
      <c r="N480" s="28">
        <f t="shared" si="850"/>
        <v>0</v>
      </c>
      <c r="O480" s="28">
        <f t="shared" si="850"/>
        <v>0</v>
      </c>
      <c r="P480" s="28">
        <f t="shared" si="850"/>
        <v>0</v>
      </c>
      <c r="Q480" s="16">
        <f t="shared" si="784"/>
        <v>-33.599999999999909</v>
      </c>
      <c r="R480" s="16">
        <f t="shared" si="785"/>
        <v>649.20000000000005</v>
      </c>
      <c r="S480" s="16">
        <f t="shared" si="786"/>
        <v>-33.599999999999909</v>
      </c>
      <c r="T480" s="16">
        <f t="shared" si="787"/>
        <v>649.20000000000005</v>
      </c>
      <c r="U480" s="16">
        <f t="shared" si="788"/>
        <v>649.20000000000005</v>
      </c>
      <c r="V480" s="28">
        <f t="shared" si="851"/>
        <v>0</v>
      </c>
      <c r="W480" s="28">
        <f t="shared" si="851"/>
        <v>0</v>
      </c>
      <c r="X480" s="28">
        <f t="shared" si="851"/>
        <v>0</v>
      </c>
      <c r="Y480" s="28">
        <f t="shared" si="851"/>
        <v>0</v>
      </c>
      <c r="Z480" s="28">
        <f t="shared" si="851"/>
        <v>0</v>
      </c>
      <c r="AA480" s="16">
        <f t="shared" si="772"/>
        <v>649.20000000000005</v>
      </c>
      <c r="AB480" s="16">
        <f t="shared" si="773"/>
        <v>649.20000000000005</v>
      </c>
      <c r="AC480" s="16">
        <f t="shared" si="774"/>
        <v>649.20000000000005</v>
      </c>
      <c r="AD480" s="28">
        <f t="shared" si="852"/>
        <v>0</v>
      </c>
      <c r="AE480" s="28">
        <f t="shared" si="852"/>
        <v>0</v>
      </c>
      <c r="AF480" s="28">
        <f>AF481</f>
        <v>0</v>
      </c>
      <c r="AG480" s="28">
        <f t="shared" si="853"/>
        <v>0</v>
      </c>
      <c r="AH480" s="28">
        <f t="shared" si="853"/>
        <v>0</v>
      </c>
      <c r="AI480" s="28">
        <f t="shared" si="854"/>
        <v>0</v>
      </c>
      <c r="AJ480" s="28">
        <f t="shared" si="854"/>
        <v>0</v>
      </c>
      <c r="AK480" s="16">
        <f t="shared" si="843"/>
        <v>649.20000000000005</v>
      </c>
      <c r="AL480" s="16">
        <f t="shared" si="844"/>
        <v>649.20000000000005</v>
      </c>
      <c r="AM480" s="16">
        <f t="shared" si="845"/>
        <v>649.20000000000005</v>
      </c>
      <c r="AN480" s="28">
        <f>AN481</f>
        <v>0</v>
      </c>
      <c r="AO480" s="16">
        <f t="shared" si="846"/>
        <v>649.20000000000005</v>
      </c>
      <c r="AP480" s="28">
        <f t="shared" si="855"/>
        <v>0</v>
      </c>
      <c r="AQ480" s="28">
        <f t="shared" si="855"/>
        <v>0</v>
      </c>
      <c r="AR480" s="28">
        <f t="shared" si="855"/>
        <v>0</v>
      </c>
      <c r="AS480" s="28">
        <f t="shared" si="855"/>
        <v>0</v>
      </c>
      <c r="AT480" s="28">
        <f t="shared" si="855"/>
        <v>0</v>
      </c>
      <c r="AU480" s="28">
        <f t="shared" si="856"/>
        <v>0</v>
      </c>
      <c r="AV480" s="28">
        <f t="shared" si="856"/>
        <v>0</v>
      </c>
      <c r="AW480" s="28">
        <f t="shared" si="856"/>
        <v>0</v>
      </c>
      <c r="AX480" s="28">
        <f t="shared" si="856"/>
        <v>0</v>
      </c>
      <c r="AY480" s="28">
        <f t="shared" si="856"/>
        <v>0</v>
      </c>
      <c r="AZ480" s="28">
        <f t="shared" si="857"/>
        <v>0</v>
      </c>
      <c r="BA480" s="28">
        <f t="shared" si="858"/>
        <v>0</v>
      </c>
      <c r="BB480" s="28">
        <f t="shared" si="858"/>
        <v>0</v>
      </c>
      <c r="BC480" s="28">
        <f t="shared" si="857"/>
        <v>0</v>
      </c>
      <c r="BD480" s="28">
        <f t="shared" si="859"/>
        <v>0</v>
      </c>
      <c r="BE480" s="28">
        <f t="shared" si="859"/>
        <v>0</v>
      </c>
      <c r="BF480" s="16">
        <f t="shared" si="827"/>
        <v>649.20000000000005</v>
      </c>
      <c r="BG480" s="16">
        <f t="shared" si="828"/>
        <v>649.20000000000005</v>
      </c>
      <c r="BH480" s="16">
        <f t="shared" si="829"/>
        <v>649.20000000000005</v>
      </c>
      <c r="BI480" s="28">
        <f>BI481</f>
        <v>0</v>
      </c>
      <c r="BJ480" s="16">
        <f t="shared" si="841"/>
        <v>649.20000000000005</v>
      </c>
      <c r="BK480" s="28">
        <f>BK481</f>
        <v>0</v>
      </c>
    </row>
    <row r="481" spans="1:63" ht="47.25" x14ac:dyDescent="0.25">
      <c r="A481" s="10" t="s">
        <v>987</v>
      </c>
      <c r="B481" s="22" t="s">
        <v>131</v>
      </c>
      <c r="C481" s="22" t="s">
        <v>174</v>
      </c>
      <c r="D481" s="17" t="s">
        <v>215</v>
      </c>
      <c r="E481" s="17">
        <v>320</v>
      </c>
      <c r="F481" s="11" t="s">
        <v>188</v>
      </c>
      <c r="G481" s="28">
        <f>G482</f>
        <v>682.8</v>
      </c>
      <c r="H481" s="16">
        <f t="shared" si="776"/>
        <v>-33.599999999999909</v>
      </c>
      <c r="I481" s="28">
        <f t="shared" si="849"/>
        <v>649.20000000000005</v>
      </c>
      <c r="J481" s="28">
        <f t="shared" si="849"/>
        <v>682.8</v>
      </c>
      <c r="K481" s="16">
        <f t="shared" si="777"/>
        <v>-33.599999999999909</v>
      </c>
      <c r="L481" s="28">
        <f t="shared" si="850"/>
        <v>649.20000000000005</v>
      </c>
      <c r="M481" s="28">
        <f t="shared" si="850"/>
        <v>649.20000000000005</v>
      </c>
      <c r="N481" s="28">
        <f t="shared" si="850"/>
        <v>0</v>
      </c>
      <c r="O481" s="28">
        <f t="shared" si="850"/>
        <v>0</v>
      </c>
      <c r="P481" s="28">
        <f t="shared" si="850"/>
        <v>0</v>
      </c>
      <c r="Q481" s="16">
        <f t="shared" si="784"/>
        <v>-33.599999999999909</v>
      </c>
      <c r="R481" s="16">
        <f t="shared" si="785"/>
        <v>649.20000000000005</v>
      </c>
      <c r="S481" s="16">
        <f t="shared" si="786"/>
        <v>-33.599999999999909</v>
      </c>
      <c r="T481" s="16">
        <f t="shared" si="787"/>
        <v>649.20000000000005</v>
      </c>
      <c r="U481" s="16">
        <f t="shared" si="788"/>
        <v>649.20000000000005</v>
      </c>
      <c r="V481" s="28">
        <f t="shared" si="851"/>
        <v>0</v>
      </c>
      <c r="W481" s="28">
        <f t="shared" si="851"/>
        <v>0</v>
      </c>
      <c r="X481" s="28">
        <f t="shared" si="851"/>
        <v>0</v>
      </c>
      <c r="Y481" s="28">
        <f t="shared" si="851"/>
        <v>0</v>
      </c>
      <c r="Z481" s="28">
        <f t="shared" si="851"/>
        <v>0</v>
      </c>
      <c r="AA481" s="16">
        <f t="shared" si="772"/>
        <v>649.20000000000005</v>
      </c>
      <c r="AB481" s="16">
        <f t="shared" si="773"/>
        <v>649.20000000000005</v>
      </c>
      <c r="AC481" s="16">
        <f t="shared" si="774"/>
        <v>649.20000000000005</v>
      </c>
      <c r="AD481" s="28">
        <f t="shared" si="852"/>
        <v>0</v>
      </c>
      <c r="AE481" s="28">
        <f t="shared" si="852"/>
        <v>0</v>
      </c>
      <c r="AF481" s="28">
        <f>AF482</f>
        <v>0</v>
      </c>
      <c r="AG481" s="28">
        <f t="shared" si="853"/>
        <v>0</v>
      </c>
      <c r="AH481" s="28">
        <f t="shared" si="853"/>
        <v>0</v>
      </c>
      <c r="AI481" s="28">
        <f t="shared" si="854"/>
        <v>0</v>
      </c>
      <c r="AJ481" s="28">
        <f t="shared" si="854"/>
        <v>0</v>
      </c>
      <c r="AK481" s="16">
        <f t="shared" si="843"/>
        <v>649.20000000000005</v>
      </c>
      <c r="AL481" s="16">
        <f t="shared" si="844"/>
        <v>649.20000000000005</v>
      </c>
      <c r="AM481" s="16">
        <f t="shared" si="845"/>
        <v>649.20000000000005</v>
      </c>
      <c r="AN481" s="28">
        <f>AN482</f>
        <v>0</v>
      </c>
      <c r="AO481" s="16">
        <f t="shared" si="846"/>
        <v>649.20000000000005</v>
      </c>
      <c r="AP481" s="28">
        <f t="shared" si="855"/>
        <v>0</v>
      </c>
      <c r="AQ481" s="28">
        <f t="shared" si="855"/>
        <v>0</v>
      </c>
      <c r="AR481" s="28">
        <f t="shared" si="855"/>
        <v>0</v>
      </c>
      <c r="AS481" s="28">
        <f t="shared" si="855"/>
        <v>0</v>
      </c>
      <c r="AT481" s="28">
        <f t="shared" si="855"/>
        <v>0</v>
      </c>
      <c r="AU481" s="28">
        <f t="shared" si="856"/>
        <v>0</v>
      </c>
      <c r="AV481" s="28">
        <f t="shared" si="856"/>
        <v>0</v>
      </c>
      <c r="AW481" s="28">
        <f t="shared" si="856"/>
        <v>0</v>
      </c>
      <c r="AX481" s="28">
        <f t="shared" si="856"/>
        <v>0</v>
      </c>
      <c r="AY481" s="28">
        <f t="shared" si="856"/>
        <v>0</v>
      </c>
      <c r="AZ481" s="28">
        <f t="shared" si="857"/>
        <v>0</v>
      </c>
      <c r="BA481" s="28">
        <f t="shared" si="858"/>
        <v>0</v>
      </c>
      <c r="BB481" s="28">
        <f t="shared" si="858"/>
        <v>0</v>
      </c>
      <c r="BC481" s="28">
        <f t="shared" si="857"/>
        <v>0</v>
      </c>
      <c r="BD481" s="28">
        <f t="shared" si="859"/>
        <v>0</v>
      </c>
      <c r="BE481" s="28">
        <f t="shared" si="859"/>
        <v>0</v>
      </c>
      <c r="BF481" s="16">
        <f t="shared" si="827"/>
        <v>649.20000000000005</v>
      </c>
      <c r="BG481" s="16">
        <f t="shared" si="828"/>
        <v>649.20000000000005</v>
      </c>
      <c r="BH481" s="16">
        <f t="shared" si="829"/>
        <v>649.20000000000005</v>
      </c>
      <c r="BI481" s="28">
        <f>BI482</f>
        <v>0</v>
      </c>
      <c r="BJ481" s="16">
        <f t="shared" si="841"/>
        <v>649.20000000000005</v>
      </c>
      <c r="BK481" s="28">
        <f>BK482</f>
        <v>0</v>
      </c>
    </row>
    <row r="482" spans="1:63" ht="47.25" x14ac:dyDescent="0.25">
      <c r="A482" s="10" t="s">
        <v>987</v>
      </c>
      <c r="B482" s="22" t="s">
        <v>131</v>
      </c>
      <c r="C482" s="22" t="s">
        <v>174</v>
      </c>
      <c r="D482" s="17" t="s">
        <v>215</v>
      </c>
      <c r="E482" s="17">
        <v>321</v>
      </c>
      <c r="F482" s="11" t="s">
        <v>189</v>
      </c>
      <c r="G482" s="28">
        <v>682.8</v>
      </c>
      <c r="H482" s="16">
        <f t="shared" si="776"/>
        <v>-33.599999999999909</v>
      </c>
      <c r="I482" s="28">
        <v>649.20000000000005</v>
      </c>
      <c r="J482" s="28">
        <v>682.8</v>
      </c>
      <c r="K482" s="16">
        <f t="shared" si="777"/>
        <v>-33.599999999999909</v>
      </c>
      <c r="L482" s="28">
        <v>649.20000000000005</v>
      </c>
      <c r="M482" s="28">
        <v>649.20000000000005</v>
      </c>
      <c r="N482" s="28"/>
      <c r="O482" s="28"/>
      <c r="P482" s="28"/>
      <c r="Q482" s="16">
        <f t="shared" si="784"/>
        <v>-33.599999999999909</v>
      </c>
      <c r="R482" s="16">
        <f t="shared" si="785"/>
        <v>649.20000000000005</v>
      </c>
      <c r="S482" s="16">
        <f t="shared" si="786"/>
        <v>-33.599999999999909</v>
      </c>
      <c r="T482" s="16">
        <f t="shared" si="787"/>
        <v>649.20000000000005</v>
      </c>
      <c r="U482" s="16">
        <f t="shared" si="788"/>
        <v>649.20000000000005</v>
      </c>
      <c r="V482" s="28"/>
      <c r="W482" s="28"/>
      <c r="X482" s="28"/>
      <c r="Y482" s="28"/>
      <c r="Z482" s="28"/>
      <c r="AA482" s="16">
        <f t="shared" si="772"/>
        <v>649.20000000000005</v>
      </c>
      <c r="AB482" s="16">
        <f t="shared" si="773"/>
        <v>649.20000000000005</v>
      </c>
      <c r="AC482" s="16">
        <f t="shared" si="774"/>
        <v>649.20000000000005</v>
      </c>
      <c r="AD482" s="28"/>
      <c r="AE482" s="28"/>
      <c r="AF482" s="28"/>
      <c r="AG482" s="28"/>
      <c r="AH482" s="28"/>
      <c r="AI482" s="28"/>
      <c r="AJ482" s="28"/>
      <c r="AK482" s="16">
        <f t="shared" si="843"/>
        <v>649.20000000000005</v>
      </c>
      <c r="AL482" s="16">
        <f t="shared" si="844"/>
        <v>649.20000000000005</v>
      </c>
      <c r="AM482" s="16">
        <f t="shared" si="845"/>
        <v>649.20000000000005</v>
      </c>
      <c r="AN482" s="28"/>
      <c r="AO482" s="16">
        <f t="shared" si="846"/>
        <v>649.20000000000005</v>
      </c>
      <c r="AP482" s="28"/>
      <c r="AQ482" s="28"/>
      <c r="AR482" s="28"/>
      <c r="AS482" s="28"/>
      <c r="AT482" s="28"/>
      <c r="AU482" s="28"/>
      <c r="AV482" s="28"/>
      <c r="AW482" s="28"/>
      <c r="AX482" s="28"/>
      <c r="AY482" s="28"/>
      <c r="AZ482" s="28"/>
      <c r="BA482" s="28"/>
      <c r="BB482" s="28"/>
      <c r="BC482" s="28"/>
      <c r="BD482" s="28"/>
      <c r="BE482" s="28"/>
      <c r="BF482" s="16">
        <f t="shared" si="827"/>
        <v>649.20000000000005</v>
      </c>
      <c r="BG482" s="16">
        <f t="shared" si="828"/>
        <v>649.20000000000005</v>
      </c>
      <c r="BH482" s="16">
        <f t="shared" si="829"/>
        <v>649.20000000000005</v>
      </c>
      <c r="BI482" s="28"/>
      <c r="BJ482" s="16">
        <f t="shared" si="841"/>
        <v>649.20000000000005</v>
      </c>
      <c r="BK482" s="28"/>
    </row>
    <row r="483" spans="1:63" x14ac:dyDescent="0.25">
      <c r="A483" s="10" t="s">
        <v>987</v>
      </c>
      <c r="B483" s="22" t="s">
        <v>131</v>
      </c>
      <c r="C483" s="22" t="s">
        <v>174</v>
      </c>
      <c r="D483" s="17" t="s">
        <v>77</v>
      </c>
      <c r="E483" s="17"/>
      <c r="F483" s="11" t="s">
        <v>78</v>
      </c>
      <c r="G483" s="28">
        <f>G484</f>
        <v>3324.5</v>
      </c>
      <c r="H483" s="16">
        <f t="shared" si="776"/>
        <v>3513.7</v>
      </c>
      <c r="I483" s="28">
        <f t="shared" ref="I483:J486" si="860">I484</f>
        <v>6838.2</v>
      </c>
      <c r="J483" s="28">
        <f t="shared" si="860"/>
        <v>1184.3</v>
      </c>
      <c r="K483" s="16">
        <f t="shared" si="777"/>
        <v>7495.7</v>
      </c>
      <c r="L483" s="28">
        <f t="shared" ref="L483:P486" si="861">L484</f>
        <v>8680</v>
      </c>
      <c r="M483" s="28">
        <f t="shared" si="861"/>
        <v>5409.2</v>
      </c>
      <c r="N483" s="28">
        <f t="shared" si="861"/>
        <v>0</v>
      </c>
      <c r="O483" s="28">
        <f t="shared" si="861"/>
        <v>0</v>
      </c>
      <c r="P483" s="28">
        <f t="shared" si="861"/>
        <v>0</v>
      </c>
      <c r="Q483" s="16">
        <f t="shared" si="784"/>
        <v>3513.7</v>
      </c>
      <c r="R483" s="16">
        <f t="shared" si="785"/>
        <v>6838.2</v>
      </c>
      <c r="S483" s="16">
        <f t="shared" si="786"/>
        <v>7495.7</v>
      </c>
      <c r="T483" s="16">
        <f t="shared" si="787"/>
        <v>8680</v>
      </c>
      <c r="U483" s="16">
        <f t="shared" si="788"/>
        <v>5409.2</v>
      </c>
      <c r="V483" s="28">
        <f t="shared" ref="V483:Z486" si="862">V484</f>
        <v>0</v>
      </c>
      <c r="W483" s="28">
        <f t="shared" si="862"/>
        <v>0</v>
      </c>
      <c r="X483" s="28">
        <f t="shared" si="862"/>
        <v>0</v>
      </c>
      <c r="Y483" s="28">
        <f t="shared" si="862"/>
        <v>0</v>
      </c>
      <c r="Z483" s="28">
        <f t="shared" si="862"/>
        <v>0</v>
      </c>
      <c r="AA483" s="16">
        <f t="shared" si="772"/>
        <v>6838.2</v>
      </c>
      <c r="AB483" s="16">
        <f t="shared" si="773"/>
        <v>8680</v>
      </c>
      <c r="AC483" s="16">
        <f t="shared" si="774"/>
        <v>5409.2</v>
      </c>
      <c r="AD483" s="28">
        <f t="shared" ref="AD483:AE486" si="863">AD484</f>
        <v>0</v>
      </c>
      <c r="AE483" s="28">
        <f t="shared" si="863"/>
        <v>0</v>
      </c>
      <c r="AF483" s="28">
        <f>AF484</f>
        <v>0</v>
      </c>
      <c r="AG483" s="28">
        <f t="shared" ref="AG483:AH486" si="864">AG484</f>
        <v>0</v>
      </c>
      <c r="AH483" s="28">
        <f t="shared" si="864"/>
        <v>0</v>
      </c>
      <c r="AI483" s="28">
        <f t="shared" ref="AI483:AJ486" si="865">AI484</f>
        <v>0</v>
      </c>
      <c r="AJ483" s="28">
        <f t="shared" si="865"/>
        <v>0</v>
      </c>
      <c r="AK483" s="16">
        <f t="shared" si="843"/>
        <v>6838.2</v>
      </c>
      <c r="AL483" s="16">
        <f t="shared" si="844"/>
        <v>8680</v>
      </c>
      <c r="AM483" s="16">
        <f t="shared" si="845"/>
        <v>5409.2</v>
      </c>
      <c r="AN483" s="28">
        <f>AN484</f>
        <v>0</v>
      </c>
      <c r="AO483" s="16">
        <f t="shared" si="846"/>
        <v>6838.2</v>
      </c>
      <c r="AP483" s="28">
        <f t="shared" ref="AP483:AT486" si="866">AP484</f>
        <v>0</v>
      </c>
      <c r="AQ483" s="28">
        <f t="shared" si="866"/>
        <v>0</v>
      </c>
      <c r="AR483" s="28">
        <f t="shared" si="866"/>
        <v>0</v>
      </c>
      <c r="AS483" s="28">
        <f t="shared" si="866"/>
        <v>0</v>
      </c>
      <c r="AT483" s="28">
        <f t="shared" si="866"/>
        <v>0</v>
      </c>
      <c r="AU483" s="28">
        <f t="shared" ref="AU483:AY486" si="867">AU484</f>
        <v>0</v>
      </c>
      <c r="AV483" s="28">
        <f t="shared" si="867"/>
        <v>0</v>
      </c>
      <c r="AW483" s="28">
        <f t="shared" si="867"/>
        <v>0</v>
      </c>
      <c r="AX483" s="28">
        <f t="shared" si="867"/>
        <v>0</v>
      </c>
      <c r="AY483" s="28">
        <f t="shared" si="867"/>
        <v>0</v>
      </c>
      <c r="AZ483" s="28">
        <f t="shared" ref="AZ483:BC486" si="868">AZ484</f>
        <v>0</v>
      </c>
      <c r="BA483" s="28">
        <f t="shared" ref="BA483:BB486" si="869">BA484</f>
        <v>0</v>
      </c>
      <c r="BB483" s="28">
        <f t="shared" si="869"/>
        <v>0</v>
      </c>
      <c r="BC483" s="28">
        <f t="shared" si="868"/>
        <v>0</v>
      </c>
      <c r="BD483" s="28">
        <f t="shared" ref="BD483:BE486" si="870">BD484</f>
        <v>0</v>
      </c>
      <c r="BE483" s="28">
        <f t="shared" si="870"/>
        <v>0</v>
      </c>
      <c r="BF483" s="16">
        <f t="shared" si="827"/>
        <v>6838.2</v>
      </c>
      <c r="BG483" s="16">
        <f t="shared" si="828"/>
        <v>8680</v>
      </c>
      <c r="BH483" s="16">
        <f t="shared" si="829"/>
        <v>5409.2</v>
      </c>
      <c r="BI483" s="28">
        <f>BI484</f>
        <v>0</v>
      </c>
      <c r="BJ483" s="16">
        <f t="shared" si="841"/>
        <v>6838.2</v>
      </c>
      <c r="BK483" s="28">
        <f>BK484</f>
        <v>0</v>
      </c>
    </row>
    <row r="484" spans="1:63" ht="63" x14ac:dyDescent="0.25">
      <c r="A484" s="10" t="s">
        <v>987</v>
      </c>
      <c r="B484" s="22" t="s">
        <v>131</v>
      </c>
      <c r="C484" s="22" t="s">
        <v>174</v>
      </c>
      <c r="D484" s="17" t="s">
        <v>217</v>
      </c>
      <c r="E484" s="17"/>
      <c r="F484" s="11" t="s">
        <v>218</v>
      </c>
      <c r="G484" s="28">
        <f>G485</f>
        <v>3324.5</v>
      </c>
      <c r="H484" s="16">
        <f t="shared" si="776"/>
        <v>3513.7</v>
      </c>
      <c r="I484" s="28">
        <f t="shared" si="860"/>
        <v>6838.2</v>
      </c>
      <c r="J484" s="28">
        <f t="shared" si="860"/>
        <v>1184.3</v>
      </c>
      <c r="K484" s="16">
        <f t="shared" si="777"/>
        <v>7495.7</v>
      </c>
      <c r="L484" s="28">
        <f t="shared" si="861"/>
        <v>8680</v>
      </c>
      <c r="M484" s="28">
        <f t="shared" si="861"/>
        <v>5409.2</v>
      </c>
      <c r="N484" s="28">
        <f t="shared" si="861"/>
        <v>0</v>
      </c>
      <c r="O484" s="28">
        <f t="shared" si="861"/>
        <v>0</v>
      </c>
      <c r="P484" s="28">
        <f t="shared" si="861"/>
        <v>0</v>
      </c>
      <c r="Q484" s="16">
        <f t="shared" si="784"/>
        <v>3513.7</v>
      </c>
      <c r="R484" s="16">
        <f t="shared" si="785"/>
        <v>6838.2</v>
      </c>
      <c r="S484" s="16">
        <f t="shared" si="786"/>
        <v>7495.7</v>
      </c>
      <c r="T484" s="16">
        <f t="shared" si="787"/>
        <v>8680</v>
      </c>
      <c r="U484" s="16">
        <f t="shared" si="788"/>
        <v>5409.2</v>
      </c>
      <c r="V484" s="28">
        <f t="shared" si="862"/>
        <v>0</v>
      </c>
      <c r="W484" s="28">
        <f t="shared" si="862"/>
        <v>0</v>
      </c>
      <c r="X484" s="28">
        <f t="shared" si="862"/>
        <v>0</v>
      </c>
      <c r="Y484" s="28">
        <f t="shared" si="862"/>
        <v>0</v>
      </c>
      <c r="Z484" s="28">
        <f t="shared" si="862"/>
        <v>0</v>
      </c>
      <c r="AA484" s="16">
        <f t="shared" si="772"/>
        <v>6838.2</v>
      </c>
      <c r="AB484" s="16">
        <f t="shared" si="773"/>
        <v>8680</v>
      </c>
      <c r="AC484" s="16">
        <f t="shared" si="774"/>
        <v>5409.2</v>
      </c>
      <c r="AD484" s="28">
        <f t="shared" si="863"/>
        <v>0</v>
      </c>
      <c r="AE484" s="28">
        <f t="shared" si="863"/>
        <v>0</v>
      </c>
      <c r="AF484" s="28">
        <f>AF485</f>
        <v>0</v>
      </c>
      <c r="AG484" s="28">
        <f t="shared" si="864"/>
        <v>0</v>
      </c>
      <c r="AH484" s="28">
        <f t="shared" si="864"/>
        <v>0</v>
      </c>
      <c r="AI484" s="28">
        <f t="shared" si="865"/>
        <v>0</v>
      </c>
      <c r="AJ484" s="28">
        <f t="shared" si="865"/>
        <v>0</v>
      </c>
      <c r="AK484" s="16">
        <f t="shared" si="843"/>
        <v>6838.2</v>
      </c>
      <c r="AL484" s="16">
        <f t="shared" si="844"/>
        <v>8680</v>
      </c>
      <c r="AM484" s="16">
        <f t="shared" si="845"/>
        <v>5409.2</v>
      </c>
      <c r="AN484" s="28">
        <f>AN485</f>
        <v>0</v>
      </c>
      <c r="AO484" s="16">
        <f t="shared" si="846"/>
        <v>6838.2</v>
      </c>
      <c r="AP484" s="28">
        <f t="shared" si="866"/>
        <v>0</v>
      </c>
      <c r="AQ484" s="28">
        <f t="shared" si="866"/>
        <v>0</v>
      </c>
      <c r="AR484" s="28">
        <f t="shared" si="866"/>
        <v>0</v>
      </c>
      <c r="AS484" s="28">
        <f t="shared" si="866"/>
        <v>0</v>
      </c>
      <c r="AT484" s="28">
        <f t="shared" si="866"/>
        <v>0</v>
      </c>
      <c r="AU484" s="28">
        <f t="shared" si="867"/>
        <v>0</v>
      </c>
      <c r="AV484" s="28">
        <f t="shared" si="867"/>
        <v>0</v>
      </c>
      <c r="AW484" s="28">
        <f t="shared" si="867"/>
        <v>0</v>
      </c>
      <c r="AX484" s="28">
        <f t="shared" si="867"/>
        <v>0</v>
      </c>
      <c r="AY484" s="28">
        <f t="shared" si="867"/>
        <v>0</v>
      </c>
      <c r="AZ484" s="28">
        <f t="shared" si="868"/>
        <v>0</v>
      </c>
      <c r="BA484" s="28">
        <f t="shared" si="869"/>
        <v>0</v>
      </c>
      <c r="BB484" s="28">
        <f t="shared" si="869"/>
        <v>0</v>
      </c>
      <c r="BC484" s="28">
        <f t="shared" si="868"/>
        <v>0</v>
      </c>
      <c r="BD484" s="28">
        <f t="shared" si="870"/>
        <v>0</v>
      </c>
      <c r="BE484" s="28">
        <f t="shared" si="870"/>
        <v>0</v>
      </c>
      <c r="BF484" s="16">
        <f t="shared" si="827"/>
        <v>6838.2</v>
      </c>
      <c r="BG484" s="16">
        <f t="shared" si="828"/>
        <v>8680</v>
      </c>
      <c r="BH484" s="16">
        <f t="shared" si="829"/>
        <v>5409.2</v>
      </c>
      <c r="BI484" s="28">
        <f>BI485</f>
        <v>0</v>
      </c>
      <c r="BJ484" s="16">
        <f t="shared" si="841"/>
        <v>6838.2</v>
      </c>
      <c r="BK484" s="28">
        <f>BK485</f>
        <v>0</v>
      </c>
    </row>
    <row r="485" spans="1:63" ht="78.75" x14ac:dyDescent="0.25">
      <c r="A485" s="10" t="s">
        <v>987</v>
      </c>
      <c r="B485" s="22" t="s">
        <v>131</v>
      </c>
      <c r="C485" s="22" t="s">
        <v>174</v>
      </c>
      <c r="D485" s="17" t="s">
        <v>217</v>
      </c>
      <c r="E485" s="17">
        <v>600</v>
      </c>
      <c r="F485" s="11" t="s">
        <v>1077</v>
      </c>
      <c r="G485" s="28">
        <f>G486</f>
        <v>3324.5</v>
      </c>
      <c r="H485" s="16">
        <f t="shared" si="776"/>
        <v>3513.7</v>
      </c>
      <c r="I485" s="28">
        <f t="shared" si="860"/>
        <v>6838.2</v>
      </c>
      <c r="J485" s="28">
        <f t="shared" si="860"/>
        <v>1184.3</v>
      </c>
      <c r="K485" s="16">
        <f t="shared" si="777"/>
        <v>7495.7</v>
      </c>
      <c r="L485" s="28">
        <f t="shared" si="861"/>
        <v>8680</v>
      </c>
      <c r="M485" s="28">
        <f t="shared" si="861"/>
        <v>5409.2</v>
      </c>
      <c r="N485" s="28">
        <f t="shared" si="861"/>
        <v>0</v>
      </c>
      <c r="O485" s="28">
        <f t="shared" si="861"/>
        <v>0</v>
      </c>
      <c r="P485" s="28">
        <f t="shared" si="861"/>
        <v>0</v>
      </c>
      <c r="Q485" s="16">
        <f t="shared" si="784"/>
        <v>3513.7</v>
      </c>
      <c r="R485" s="16">
        <f t="shared" si="785"/>
        <v>6838.2</v>
      </c>
      <c r="S485" s="16">
        <f t="shared" si="786"/>
        <v>7495.7</v>
      </c>
      <c r="T485" s="16">
        <f t="shared" si="787"/>
        <v>8680</v>
      </c>
      <c r="U485" s="16">
        <f t="shared" si="788"/>
        <v>5409.2</v>
      </c>
      <c r="V485" s="28">
        <f t="shared" si="862"/>
        <v>0</v>
      </c>
      <c r="W485" s="28">
        <f t="shared" si="862"/>
        <v>0</v>
      </c>
      <c r="X485" s="28">
        <f t="shared" si="862"/>
        <v>0</v>
      </c>
      <c r="Y485" s="28">
        <f t="shared" si="862"/>
        <v>0</v>
      </c>
      <c r="Z485" s="28">
        <f t="shared" si="862"/>
        <v>0</v>
      </c>
      <c r="AA485" s="16">
        <f t="shared" si="772"/>
        <v>6838.2</v>
      </c>
      <c r="AB485" s="16">
        <f t="shared" si="773"/>
        <v>8680</v>
      </c>
      <c r="AC485" s="16">
        <f t="shared" si="774"/>
        <v>5409.2</v>
      </c>
      <c r="AD485" s="28">
        <f t="shared" si="863"/>
        <v>0</v>
      </c>
      <c r="AE485" s="28">
        <f t="shared" si="863"/>
        <v>0</v>
      </c>
      <c r="AF485" s="28">
        <f>AF486</f>
        <v>0</v>
      </c>
      <c r="AG485" s="28">
        <f t="shared" si="864"/>
        <v>0</v>
      </c>
      <c r="AH485" s="28">
        <f t="shared" si="864"/>
        <v>0</v>
      </c>
      <c r="AI485" s="28">
        <f t="shared" si="865"/>
        <v>0</v>
      </c>
      <c r="AJ485" s="28">
        <f t="shared" si="865"/>
        <v>0</v>
      </c>
      <c r="AK485" s="16">
        <f t="shared" si="843"/>
        <v>6838.2</v>
      </c>
      <c r="AL485" s="16">
        <f t="shared" si="844"/>
        <v>8680</v>
      </c>
      <c r="AM485" s="16">
        <f t="shared" si="845"/>
        <v>5409.2</v>
      </c>
      <c r="AN485" s="28">
        <f>AN486</f>
        <v>0</v>
      </c>
      <c r="AO485" s="16">
        <f t="shared" si="846"/>
        <v>6838.2</v>
      </c>
      <c r="AP485" s="28">
        <f t="shared" si="866"/>
        <v>0</v>
      </c>
      <c r="AQ485" s="28">
        <f t="shared" si="866"/>
        <v>0</v>
      </c>
      <c r="AR485" s="28">
        <f t="shared" si="866"/>
        <v>0</v>
      </c>
      <c r="AS485" s="28">
        <f t="shared" si="866"/>
        <v>0</v>
      </c>
      <c r="AT485" s="28">
        <f t="shared" si="866"/>
        <v>0</v>
      </c>
      <c r="AU485" s="28">
        <f t="shared" si="867"/>
        <v>0</v>
      </c>
      <c r="AV485" s="28">
        <f t="shared" si="867"/>
        <v>0</v>
      </c>
      <c r="AW485" s="28">
        <f t="shared" si="867"/>
        <v>0</v>
      </c>
      <c r="AX485" s="28">
        <f t="shared" si="867"/>
        <v>0</v>
      </c>
      <c r="AY485" s="28">
        <f t="shared" si="867"/>
        <v>0</v>
      </c>
      <c r="AZ485" s="28">
        <f t="shared" si="868"/>
        <v>0</v>
      </c>
      <c r="BA485" s="28">
        <f t="shared" si="869"/>
        <v>0</v>
      </c>
      <c r="BB485" s="28">
        <f t="shared" si="869"/>
        <v>0</v>
      </c>
      <c r="BC485" s="28">
        <f t="shared" si="868"/>
        <v>0</v>
      </c>
      <c r="BD485" s="28">
        <f t="shared" si="870"/>
        <v>0</v>
      </c>
      <c r="BE485" s="28">
        <f t="shared" si="870"/>
        <v>0</v>
      </c>
      <c r="BF485" s="16">
        <f t="shared" si="827"/>
        <v>6838.2</v>
      </c>
      <c r="BG485" s="16">
        <f t="shared" si="828"/>
        <v>8680</v>
      </c>
      <c r="BH485" s="16">
        <f t="shared" si="829"/>
        <v>5409.2</v>
      </c>
      <c r="BI485" s="28">
        <f>BI486</f>
        <v>0</v>
      </c>
      <c r="BJ485" s="16">
        <f t="shared" si="841"/>
        <v>6838.2</v>
      </c>
      <c r="BK485" s="28">
        <f>BK486</f>
        <v>0</v>
      </c>
    </row>
    <row r="486" spans="1:63" x14ac:dyDescent="0.25">
      <c r="A486" s="10" t="s">
        <v>987</v>
      </c>
      <c r="B486" s="22" t="s">
        <v>131</v>
      </c>
      <c r="C486" s="22" t="s">
        <v>174</v>
      </c>
      <c r="D486" s="17" t="s">
        <v>217</v>
      </c>
      <c r="E486" s="17">
        <v>620</v>
      </c>
      <c r="F486" s="11" t="s">
        <v>169</v>
      </c>
      <c r="G486" s="28">
        <f>G487</f>
        <v>3324.5</v>
      </c>
      <c r="H486" s="16">
        <f t="shared" si="776"/>
        <v>3513.7</v>
      </c>
      <c r="I486" s="28">
        <f t="shared" si="860"/>
        <v>6838.2</v>
      </c>
      <c r="J486" s="28">
        <f t="shared" si="860"/>
        <v>1184.3</v>
      </c>
      <c r="K486" s="16">
        <f t="shared" si="777"/>
        <v>7495.7</v>
      </c>
      <c r="L486" s="28">
        <f t="shared" si="861"/>
        <v>8680</v>
      </c>
      <c r="M486" s="28">
        <f t="shared" si="861"/>
        <v>5409.2</v>
      </c>
      <c r="N486" s="28">
        <f t="shared" si="861"/>
        <v>0</v>
      </c>
      <c r="O486" s="28">
        <f t="shared" si="861"/>
        <v>0</v>
      </c>
      <c r="P486" s="28">
        <f t="shared" si="861"/>
        <v>0</v>
      </c>
      <c r="Q486" s="16">
        <f t="shared" si="784"/>
        <v>3513.7</v>
      </c>
      <c r="R486" s="16">
        <f t="shared" si="785"/>
        <v>6838.2</v>
      </c>
      <c r="S486" s="16">
        <f t="shared" si="786"/>
        <v>7495.7</v>
      </c>
      <c r="T486" s="16">
        <f t="shared" si="787"/>
        <v>8680</v>
      </c>
      <c r="U486" s="16">
        <f t="shared" si="788"/>
        <v>5409.2</v>
      </c>
      <c r="V486" s="28">
        <f t="shared" si="862"/>
        <v>0</v>
      </c>
      <c r="W486" s="28">
        <f t="shared" si="862"/>
        <v>0</v>
      </c>
      <c r="X486" s="28">
        <f t="shared" si="862"/>
        <v>0</v>
      </c>
      <c r="Y486" s="28">
        <f t="shared" si="862"/>
        <v>0</v>
      </c>
      <c r="Z486" s="28">
        <f t="shared" si="862"/>
        <v>0</v>
      </c>
      <c r="AA486" s="16">
        <f t="shared" si="772"/>
        <v>6838.2</v>
      </c>
      <c r="AB486" s="16">
        <f t="shared" si="773"/>
        <v>8680</v>
      </c>
      <c r="AC486" s="16">
        <f t="shared" si="774"/>
        <v>5409.2</v>
      </c>
      <c r="AD486" s="28">
        <f t="shared" si="863"/>
        <v>0</v>
      </c>
      <c r="AE486" s="28">
        <f t="shared" si="863"/>
        <v>0</v>
      </c>
      <c r="AF486" s="28">
        <f>AF487</f>
        <v>0</v>
      </c>
      <c r="AG486" s="28">
        <f t="shared" si="864"/>
        <v>0</v>
      </c>
      <c r="AH486" s="28">
        <f t="shared" si="864"/>
        <v>0</v>
      </c>
      <c r="AI486" s="28">
        <f t="shared" si="865"/>
        <v>0</v>
      </c>
      <c r="AJ486" s="28">
        <f t="shared" si="865"/>
        <v>0</v>
      </c>
      <c r="AK486" s="16">
        <f t="shared" si="843"/>
        <v>6838.2</v>
      </c>
      <c r="AL486" s="16">
        <f t="shared" si="844"/>
        <v>8680</v>
      </c>
      <c r="AM486" s="16">
        <f t="shared" si="845"/>
        <v>5409.2</v>
      </c>
      <c r="AN486" s="28">
        <f>AN487</f>
        <v>0</v>
      </c>
      <c r="AO486" s="16">
        <f t="shared" si="846"/>
        <v>6838.2</v>
      </c>
      <c r="AP486" s="28">
        <f t="shared" si="866"/>
        <v>0</v>
      </c>
      <c r="AQ486" s="28">
        <f t="shared" si="866"/>
        <v>0</v>
      </c>
      <c r="AR486" s="28">
        <f t="shared" si="866"/>
        <v>0</v>
      </c>
      <c r="AS486" s="28">
        <f t="shared" si="866"/>
        <v>0</v>
      </c>
      <c r="AT486" s="28">
        <f t="shared" si="866"/>
        <v>0</v>
      </c>
      <c r="AU486" s="28">
        <f t="shared" si="867"/>
        <v>0</v>
      </c>
      <c r="AV486" s="28">
        <f t="shared" si="867"/>
        <v>0</v>
      </c>
      <c r="AW486" s="28">
        <f t="shared" si="867"/>
        <v>0</v>
      </c>
      <c r="AX486" s="28">
        <f t="shared" si="867"/>
        <v>0</v>
      </c>
      <c r="AY486" s="28">
        <f t="shared" si="867"/>
        <v>0</v>
      </c>
      <c r="AZ486" s="28">
        <f t="shared" si="868"/>
        <v>0</v>
      </c>
      <c r="BA486" s="28">
        <f t="shared" si="869"/>
        <v>0</v>
      </c>
      <c r="BB486" s="28">
        <f t="shared" si="869"/>
        <v>0</v>
      </c>
      <c r="BC486" s="28">
        <f t="shared" si="868"/>
        <v>0</v>
      </c>
      <c r="BD486" s="28">
        <f t="shared" si="870"/>
        <v>0</v>
      </c>
      <c r="BE486" s="28">
        <f t="shared" si="870"/>
        <v>0</v>
      </c>
      <c r="BF486" s="16">
        <f t="shared" si="827"/>
        <v>6838.2</v>
      </c>
      <c r="BG486" s="16">
        <f t="shared" si="828"/>
        <v>8680</v>
      </c>
      <c r="BH486" s="16">
        <f t="shared" si="829"/>
        <v>5409.2</v>
      </c>
      <c r="BI486" s="28">
        <f>BI487</f>
        <v>0</v>
      </c>
      <c r="BJ486" s="16">
        <f t="shared" si="841"/>
        <v>6838.2</v>
      </c>
      <c r="BK486" s="28">
        <f>BK487</f>
        <v>0</v>
      </c>
    </row>
    <row r="487" spans="1:63" ht="31.5" x14ac:dyDescent="0.25">
      <c r="A487" s="10" t="s">
        <v>987</v>
      </c>
      <c r="B487" s="22" t="s">
        <v>131</v>
      </c>
      <c r="C487" s="22" t="s">
        <v>174</v>
      </c>
      <c r="D487" s="17" t="s">
        <v>217</v>
      </c>
      <c r="E487" s="17">
        <v>622</v>
      </c>
      <c r="F487" s="11" t="s">
        <v>197</v>
      </c>
      <c r="G487" s="28">
        <v>3324.5</v>
      </c>
      <c r="H487" s="16">
        <f t="shared" si="776"/>
        <v>3513.7</v>
      </c>
      <c r="I487" s="28">
        <v>6838.2</v>
      </c>
      <c r="J487" s="28">
        <v>1184.3</v>
      </c>
      <c r="K487" s="16">
        <f t="shared" si="777"/>
        <v>7495.7</v>
      </c>
      <c r="L487" s="28">
        <v>8680</v>
      </c>
      <c r="M487" s="28">
        <v>5409.2</v>
      </c>
      <c r="N487" s="28"/>
      <c r="O487" s="28"/>
      <c r="P487" s="28"/>
      <c r="Q487" s="16">
        <f t="shared" si="784"/>
        <v>3513.7</v>
      </c>
      <c r="R487" s="16">
        <f t="shared" si="785"/>
        <v>6838.2</v>
      </c>
      <c r="S487" s="16">
        <f t="shared" si="786"/>
        <v>7495.7</v>
      </c>
      <c r="T487" s="16">
        <f t="shared" si="787"/>
        <v>8680</v>
      </c>
      <c r="U487" s="16">
        <f t="shared" si="788"/>
        <v>5409.2</v>
      </c>
      <c r="V487" s="28"/>
      <c r="W487" s="28"/>
      <c r="X487" s="28"/>
      <c r="Y487" s="28"/>
      <c r="Z487" s="28"/>
      <c r="AA487" s="16">
        <f t="shared" si="772"/>
        <v>6838.2</v>
      </c>
      <c r="AB487" s="16">
        <f t="shared" si="773"/>
        <v>8680</v>
      </c>
      <c r="AC487" s="16">
        <f t="shared" si="774"/>
        <v>5409.2</v>
      </c>
      <c r="AD487" s="28"/>
      <c r="AE487" s="28"/>
      <c r="AF487" s="28"/>
      <c r="AG487" s="28"/>
      <c r="AH487" s="28"/>
      <c r="AI487" s="28"/>
      <c r="AJ487" s="28"/>
      <c r="AK487" s="16">
        <f t="shared" si="843"/>
        <v>6838.2</v>
      </c>
      <c r="AL487" s="16">
        <f t="shared" si="844"/>
        <v>8680</v>
      </c>
      <c r="AM487" s="16">
        <f t="shared" si="845"/>
        <v>5409.2</v>
      </c>
      <c r="AN487" s="28"/>
      <c r="AO487" s="16">
        <f t="shared" si="846"/>
        <v>6838.2</v>
      </c>
      <c r="AP487" s="28"/>
      <c r="AQ487" s="28"/>
      <c r="AR487" s="28"/>
      <c r="AS487" s="28"/>
      <c r="AT487" s="28"/>
      <c r="AU487" s="28"/>
      <c r="AV487" s="28"/>
      <c r="AW487" s="28"/>
      <c r="AX487" s="28"/>
      <c r="AY487" s="28"/>
      <c r="AZ487" s="28"/>
      <c r="BA487" s="28"/>
      <c r="BB487" s="28"/>
      <c r="BC487" s="28"/>
      <c r="BD487" s="28"/>
      <c r="BE487" s="28"/>
      <c r="BF487" s="16">
        <f t="shared" si="827"/>
        <v>6838.2</v>
      </c>
      <c r="BG487" s="16">
        <f t="shared" si="828"/>
        <v>8680</v>
      </c>
      <c r="BH487" s="16">
        <f t="shared" si="829"/>
        <v>5409.2</v>
      </c>
      <c r="BI487" s="28"/>
      <c r="BJ487" s="16">
        <f t="shared" si="841"/>
        <v>6838.2</v>
      </c>
      <c r="BK487" s="28"/>
    </row>
    <row r="488" spans="1:63" s="47" customFormat="1" ht="31.5" x14ac:dyDescent="0.25">
      <c r="A488" s="8" t="s">
        <v>987</v>
      </c>
      <c r="B488" s="34" t="s">
        <v>131</v>
      </c>
      <c r="C488" s="34" t="s">
        <v>131</v>
      </c>
      <c r="D488" s="35"/>
      <c r="E488" s="35"/>
      <c r="F488" s="31" t="s">
        <v>219</v>
      </c>
      <c r="G488" s="27">
        <f>G489+G496</f>
        <v>12155.7</v>
      </c>
      <c r="H488" s="15">
        <f t="shared" si="776"/>
        <v>518.70000000000073</v>
      </c>
      <c r="I488" s="27">
        <f>I489+I496</f>
        <v>12674.400000000001</v>
      </c>
      <c r="J488" s="27">
        <f>J489+J496</f>
        <v>12255.5</v>
      </c>
      <c r="K488" s="15">
        <f t="shared" si="777"/>
        <v>318.10000000000036</v>
      </c>
      <c r="L488" s="27">
        <f>L489+L496</f>
        <v>12573.6</v>
      </c>
      <c r="M488" s="27">
        <f>M489+M496</f>
        <v>12667.4</v>
      </c>
      <c r="N488" s="27">
        <f>N489+N496</f>
        <v>0</v>
      </c>
      <c r="O488" s="27">
        <f>O489+O496</f>
        <v>0</v>
      </c>
      <c r="P488" s="27">
        <f>P489+P496</f>
        <v>0</v>
      </c>
      <c r="Q488" s="15">
        <f t="shared" si="784"/>
        <v>518.70000000000073</v>
      </c>
      <c r="R488" s="15">
        <f t="shared" si="785"/>
        <v>12674.400000000001</v>
      </c>
      <c r="S488" s="15">
        <f t="shared" si="786"/>
        <v>318.10000000000036</v>
      </c>
      <c r="T488" s="15">
        <f t="shared" si="787"/>
        <v>12573.6</v>
      </c>
      <c r="U488" s="15">
        <f t="shared" si="788"/>
        <v>12667.4</v>
      </c>
      <c r="V488" s="27">
        <f>V489+V496</f>
        <v>0</v>
      </c>
      <c r="W488" s="27">
        <f>W489+W496</f>
        <v>0</v>
      </c>
      <c r="X488" s="27">
        <f>X489+X496</f>
        <v>0</v>
      </c>
      <c r="Y488" s="27">
        <f>Y489+Y496</f>
        <v>0</v>
      </c>
      <c r="Z488" s="27">
        <f>Z489+Z496</f>
        <v>0</v>
      </c>
      <c r="AA488" s="15">
        <f t="shared" si="772"/>
        <v>12674.400000000001</v>
      </c>
      <c r="AB488" s="15">
        <f t="shared" si="773"/>
        <v>12573.6</v>
      </c>
      <c r="AC488" s="15">
        <f t="shared" si="774"/>
        <v>12667.4</v>
      </c>
      <c r="AD488" s="27">
        <f t="shared" ref="AD488:AJ488" si="871">AD489+AD496</f>
        <v>0</v>
      </c>
      <c r="AE488" s="27">
        <f t="shared" si="871"/>
        <v>0</v>
      </c>
      <c r="AF488" s="27">
        <f t="shared" si="871"/>
        <v>0</v>
      </c>
      <c r="AG488" s="27">
        <f t="shared" si="871"/>
        <v>0</v>
      </c>
      <c r="AH488" s="27">
        <f t="shared" si="871"/>
        <v>0</v>
      </c>
      <c r="AI488" s="27">
        <f t="shared" si="871"/>
        <v>0</v>
      </c>
      <c r="AJ488" s="27">
        <f t="shared" si="871"/>
        <v>0</v>
      </c>
      <c r="AK488" s="15">
        <f t="shared" si="843"/>
        <v>12674.400000000001</v>
      </c>
      <c r="AL488" s="15">
        <f t="shared" si="844"/>
        <v>12573.6</v>
      </c>
      <c r="AM488" s="15">
        <f t="shared" si="845"/>
        <v>12667.4</v>
      </c>
      <c r="AN488" s="27">
        <f>AN489+AN496</f>
        <v>0</v>
      </c>
      <c r="AO488" s="15">
        <f t="shared" si="846"/>
        <v>12674.400000000001</v>
      </c>
      <c r="AP488" s="27">
        <f t="shared" ref="AP488:BK488" si="872">AP489+AP496</f>
        <v>0</v>
      </c>
      <c r="AQ488" s="27">
        <f t="shared" si="872"/>
        <v>0</v>
      </c>
      <c r="AR488" s="27">
        <f t="shared" si="872"/>
        <v>0</v>
      </c>
      <c r="AS488" s="27">
        <f>AS489+AS496</f>
        <v>0</v>
      </c>
      <c r="AT488" s="27">
        <f>AT489+AT496</f>
        <v>0</v>
      </c>
      <c r="AU488" s="27">
        <f t="shared" si="872"/>
        <v>0</v>
      </c>
      <c r="AV488" s="27">
        <f t="shared" si="872"/>
        <v>0</v>
      </c>
      <c r="AW488" s="27">
        <f t="shared" si="872"/>
        <v>0</v>
      </c>
      <c r="AX488" s="27">
        <f t="shared" si="872"/>
        <v>0</v>
      </c>
      <c r="AY488" s="27">
        <f t="shared" si="872"/>
        <v>0</v>
      </c>
      <c r="AZ488" s="27">
        <f t="shared" si="872"/>
        <v>0</v>
      </c>
      <c r="BA488" s="27">
        <f>BA489+BA496</f>
        <v>0</v>
      </c>
      <c r="BB488" s="27">
        <f>BB489+BB496</f>
        <v>0</v>
      </c>
      <c r="BC488" s="27">
        <f t="shared" si="872"/>
        <v>0</v>
      </c>
      <c r="BD488" s="27">
        <f>BD489+BD496</f>
        <v>0</v>
      </c>
      <c r="BE488" s="27">
        <f>BE489+BE496</f>
        <v>0</v>
      </c>
      <c r="BF488" s="15">
        <f t="shared" si="827"/>
        <v>12674.400000000001</v>
      </c>
      <c r="BG488" s="15">
        <f t="shared" si="828"/>
        <v>12573.6</v>
      </c>
      <c r="BH488" s="15">
        <f t="shared" si="829"/>
        <v>12667.4</v>
      </c>
      <c r="BI488" s="27">
        <f t="shared" ref="BI488" si="873">BI489+BI496</f>
        <v>0</v>
      </c>
      <c r="BJ488" s="15">
        <f t="shared" si="841"/>
        <v>12674.400000000001</v>
      </c>
      <c r="BK488" s="27">
        <f t="shared" si="872"/>
        <v>0</v>
      </c>
    </row>
    <row r="489" spans="1:63" x14ac:dyDescent="0.25">
      <c r="A489" s="10" t="s">
        <v>987</v>
      </c>
      <c r="B489" s="22" t="s">
        <v>131</v>
      </c>
      <c r="C489" s="22" t="s">
        <v>131</v>
      </c>
      <c r="D489" s="17" t="s">
        <v>988</v>
      </c>
      <c r="E489" s="17"/>
      <c r="F489" s="19" t="s">
        <v>1050</v>
      </c>
      <c r="G489" s="28">
        <f>G490</f>
        <v>0</v>
      </c>
      <c r="H489" s="16">
        <f t="shared" si="776"/>
        <v>1240</v>
      </c>
      <c r="I489" s="28">
        <f>I490</f>
        <v>1240</v>
      </c>
      <c r="J489" s="28">
        <f>J490</f>
        <v>0</v>
      </c>
      <c r="K489" s="16">
        <f t="shared" si="777"/>
        <v>1240</v>
      </c>
      <c r="L489" s="28">
        <f>L490</f>
        <v>1240</v>
      </c>
      <c r="M489" s="28">
        <f>M490</f>
        <v>1240</v>
      </c>
      <c r="N489" s="28">
        <f>N490</f>
        <v>0</v>
      </c>
      <c r="O489" s="28">
        <f>O490</f>
        <v>0</v>
      </c>
      <c r="P489" s="28">
        <f>P490</f>
        <v>0</v>
      </c>
      <c r="Q489" s="16">
        <f t="shared" si="784"/>
        <v>1240</v>
      </c>
      <c r="R489" s="16">
        <f t="shared" si="785"/>
        <v>1240</v>
      </c>
      <c r="S489" s="16">
        <f t="shared" si="786"/>
        <v>1240</v>
      </c>
      <c r="T489" s="16">
        <f t="shared" si="787"/>
        <v>1240</v>
      </c>
      <c r="U489" s="16">
        <f t="shared" si="788"/>
        <v>1240</v>
      </c>
      <c r="V489" s="28">
        <f>V490</f>
        <v>0</v>
      </c>
      <c r="W489" s="28">
        <f>W490</f>
        <v>0</v>
      </c>
      <c r="X489" s="28">
        <f>X490</f>
        <v>0</v>
      </c>
      <c r="Y489" s="28">
        <f>Y490</f>
        <v>0</v>
      </c>
      <c r="Z489" s="28">
        <f>Z490</f>
        <v>0</v>
      </c>
      <c r="AA489" s="16">
        <f t="shared" si="772"/>
        <v>1240</v>
      </c>
      <c r="AB489" s="16">
        <f t="shared" si="773"/>
        <v>1240</v>
      </c>
      <c r="AC489" s="16">
        <f t="shared" si="774"/>
        <v>1240</v>
      </c>
      <c r="AD489" s="28">
        <f t="shared" ref="AD489:BK489" si="874">AD490</f>
        <v>0</v>
      </c>
      <c r="AE489" s="28">
        <f t="shared" si="874"/>
        <v>0</v>
      </c>
      <c r="AF489" s="28">
        <f t="shared" si="874"/>
        <v>0</v>
      </c>
      <c r="AG489" s="28">
        <f t="shared" si="874"/>
        <v>0</v>
      </c>
      <c r="AH489" s="28">
        <f t="shared" si="874"/>
        <v>0</v>
      </c>
      <c r="AI489" s="28">
        <f t="shared" si="874"/>
        <v>0</v>
      </c>
      <c r="AJ489" s="28">
        <f t="shared" si="874"/>
        <v>0</v>
      </c>
      <c r="AK489" s="16">
        <f t="shared" si="843"/>
        <v>1240</v>
      </c>
      <c r="AL489" s="16">
        <f t="shared" si="844"/>
        <v>1240</v>
      </c>
      <c r="AM489" s="16">
        <f t="shared" si="845"/>
        <v>1240</v>
      </c>
      <c r="AN489" s="28">
        <f t="shared" si="874"/>
        <v>0</v>
      </c>
      <c r="AO489" s="16">
        <f t="shared" si="846"/>
        <v>1240</v>
      </c>
      <c r="AP489" s="28">
        <f t="shared" si="874"/>
        <v>0</v>
      </c>
      <c r="AQ489" s="28">
        <f t="shared" si="874"/>
        <v>0</v>
      </c>
      <c r="AR489" s="28">
        <f t="shared" si="874"/>
        <v>0</v>
      </c>
      <c r="AS489" s="28">
        <f t="shared" si="874"/>
        <v>0</v>
      </c>
      <c r="AT489" s="28">
        <f t="shared" si="874"/>
        <v>0</v>
      </c>
      <c r="AU489" s="28">
        <f t="shared" si="874"/>
        <v>0</v>
      </c>
      <c r="AV489" s="28">
        <f t="shared" si="874"/>
        <v>0</v>
      </c>
      <c r="AW489" s="28">
        <f t="shared" si="874"/>
        <v>0</v>
      </c>
      <c r="AX489" s="28">
        <f t="shared" si="874"/>
        <v>0</v>
      </c>
      <c r="AY489" s="28">
        <f t="shared" si="874"/>
        <v>0</v>
      </c>
      <c r="AZ489" s="28">
        <f t="shared" si="874"/>
        <v>0</v>
      </c>
      <c r="BA489" s="28">
        <f t="shared" si="874"/>
        <v>0</v>
      </c>
      <c r="BB489" s="28">
        <f t="shared" si="874"/>
        <v>0</v>
      </c>
      <c r="BC489" s="28">
        <f t="shared" si="874"/>
        <v>0</v>
      </c>
      <c r="BD489" s="28">
        <f t="shared" si="874"/>
        <v>0</v>
      </c>
      <c r="BE489" s="28">
        <f t="shared" si="874"/>
        <v>0</v>
      </c>
      <c r="BF489" s="16">
        <f t="shared" si="827"/>
        <v>1240</v>
      </c>
      <c r="BG489" s="16">
        <f t="shared" si="828"/>
        <v>1240</v>
      </c>
      <c r="BH489" s="16">
        <f t="shared" si="829"/>
        <v>1240</v>
      </c>
      <c r="BI489" s="28">
        <f t="shared" si="874"/>
        <v>0</v>
      </c>
      <c r="BJ489" s="16">
        <f t="shared" si="841"/>
        <v>1240</v>
      </c>
      <c r="BK489" s="28">
        <f t="shared" si="874"/>
        <v>0</v>
      </c>
    </row>
    <row r="490" spans="1:63" ht="110.25" x14ac:dyDescent="0.25">
      <c r="A490" s="10" t="s">
        <v>987</v>
      </c>
      <c r="B490" s="22" t="s">
        <v>131</v>
      </c>
      <c r="C490" s="22" t="s">
        <v>131</v>
      </c>
      <c r="D490" s="17" t="s">
        <v>989</v>
      </c>
      <c r="E490" s="17"/>
      <c r="F490" s="11" t="s">
        <v>1051</v>
      </c>
      <c r="G490" s="28">
        <f>G491+G494</f>
        <v>0</v>
      </c>
      <c r="H490" s="16">
        <f t="shared" si="776"/>
        <v>1240</v>
      </c>
      <c r="I490" s="28">
        <f>I491+I494</f>
        <v>1240</v>
      </c>
      <c r="J490" s="28">
        <f>J491+J494</f>
        <v>0</v>
      </c>
      <c r="K490" s="16">
        <f t="shared" si="777"/>
        <v>1240</v>
      </c>
      <c r="L490" s="28">
        <f>L491+L494</f>
        <v>1240</v>
      </c>
      <c r="M490" s="28">
        <f>M491+M494</f>
        <v>1240</v>
      </c>
      <c r="N490" s="28">
        <f>N491+N494</f>
        <v>0</v>
      </c>
      <c r="O490" s="28">
        <f>O491+O494</f>
        <v>0</v>
      </c>
      <c r="P490" s="28">
        <f>P491+P494</f>
        <v>0</v>
      </c>
      <c r="Q490" s="16">
        <f t="shared" si="784"/>
        <v>1240</v>
      </c>
      <c r="R490" s="16">
        <f t="shared" si="785"/>
        <v>1240</v>
      </c>
      <c r="S490" s="16">
        <f t="shared" si="786"/>
        <v>1240</v>
      </c>
      <c r="T490" s="16">
        <f t="shared" si="787"/>
        <v>1240</v>
      </c>
      <c r="U490" s="16">
        <f t="shared" si="788"/>
        <v>1240</v>
      </c>
      <c r="V490" s="28">
        <f>V491+V494</f>
        <v>0</v>
      </c>
      <c r="W490" s="28">
        <f>W491+W494</f>
        <v>0</v>
      </c>
      <c r="X490" s="28">
        <f>X491+X494</f>
        <v>0</v>
      </c>
      <c r="Y490" s="28">
        <f>Y491+Y494</f>
        <v>0</v>
      </c>
      <c r="Z490" s="28">
        <f>Z491+Z494</f>
        <v>0</v>
      </c>
      <c r="AA490" s="16">
        <f t="shared" si="772"/>
        <v>1240</v>
      </c>
      <c r="AB490" s="16">
        <f t="shared" si="773"/>
        <v>1240</v>
      </c>
      <c r="AC490" s="16">
        <f t="shared" si="774"/>
        <v>1240</v>
      </c>
      <c r="AD490" s="28">
        <f t="shared" ref="AD490:AJ490" si="875">AD491+AD494</f>
        <v>0</v>
      </c>
      <c r="AE490" s="28">
        <f t="shared" si="875"/>
        <v>0</v>
      </c>
      <c r="AF490" s="28">
        <f t="shared" si="875"/>
        <v>0</v>
      </c>
      <c r="AG490" s="28">
        <f t="shared" si="875"/>
        <v>0</v>
      </c>
      <c r="AH490" s="28">
        <f t="shared" si="875"/>
        <v>0</v>
      </c>
      <c r="AI490" s="28">
        <f t="shared" si="875"/>
        <v>0</v>
      </c>
      <c r="AJ490" s="28">
        <f t="shared" si="875"/>
        <v>0</v>
      </c>
      <c r="AK490" s="16">
        <f t="shared" si="843"/>
        <v>1240</v>
      </c>
      <c r="AL490" s="16">
        <f t="shared" si="844"/>
        <v>1240</v>
      </c>
      <c r="AM490" s="16">
        <f t="shared" si="845"/>
        <v>1240</v>
      </c>
      <c r="AN490" s="28">
        <f>AN491+AN494</f>
        <v>0</v>
      </c>
      <c r="AO490" s="16">
        <f t="shared" si="846"/>
        <v>1240</v>
      </c>
      <c r="AP490" s="28">
        <f t="shared" ref="AP490:BK490" si="876">AP491+AP494</f>
        <v>0</v>
      </c>
      <c r="AQ490" s="28">
        <f t="shared" si="876"/>
        <v>0</v>
      </c>
      <c r="AR490" s="28">
        <f t="shared" si="876"/>
        <v>0</v>
      </c>
      <c r="AS490" s="28">
        <f>AS491+AS494</f>
        <v>0</v>
      </c>
      <c r="AT490" s="28">
        <f>AT491+AT494</f>
        <v>0</v>
      </c>
      <c r="AU490" s="28">
        <f t="shared" si="876"/>
        <v>0</v>
      </c>
      <c r="AV490" s="28">
        <f t="shared" si="876"/>
        <v>0</v>
      </c>
      <c r="AW490" s="28">
        <f t="shared" si="876"/>
        <v>0</v>
      </c>
      <c r="AX490" s="28">
        <f t="shared" si="876"/>
        <v>0</v>
      </c>
      <c r="AY490" s="28">
        <f t="shared" si="876"/>
        <v>0</v>
      </c>
      <c r="AZ490" s="28">
        <f t="shared" si="876"/>
        <v>0</v>
      </c>
      <c r="BA490" s="28">
        <f>BA491+BA494</f>
        <v>0</v>
      </c>
      <c r="BB490" s="28">
        <f>BB491+BB494</f>
        <v>0</v>
      </c>
      <c r="BC490" s="28">
        <f t="shared" si="876"/>
        <v>0</v>
      </c>
      <c r="BD490" s="28">
        <f>BD491+BD494</f>
        <v>0</v>
      </c>
      <c r="BE490" s="28">
        <f>BE491+BE494</f>
        <v>0</v>
      </c>
      <c r="BF490" s="16">
        <f t="shared" si="827"/>
        <v>1240</v>
      </c>
      <c r="BG490" s="16">
        <f t="shared" si="828"/>
        <v>1240</v>
      </c>
      <c r="BH490" s="16">
        <f t="shared" si="829"/>
        <v>1240</v>
      </c>
      <c r="BI490" s="28">
        <f t="shared" ref="BI490" si="877">BI491+BI494</f>
        <v>0</v>
      </c>
      <c r="BJ490" s="16">
        <f t="shared" si="841"/>
        <v>1240</v>
      </c>
      <c r="BK490" s="28">
        <f t="shared" si="876"/>
        <v>0</v>
      </c>
    </row>
    <row r="491" spans="1:63" ht="47.25" x14ac:dyDescent="0.25">
      <c r="A491" s="10" t="s">
        <v>987</v>
      </c>
      <c r="B491" s="22" t="s">
        <v>131</v>
      </c>
      <c r="C491" s="22" t="s">
        <v>131</v>
      </c>
      <c r="D491" s="17" t="s">
        <v>989</v>
      </c>
      <c r="E491" s="17">
        <v>200</v>
      </c>
      <c r="F491" s="11" t="s">
        <v>21</v>
      </c>
      <c r="G491" s="28">
        <f>G492</f>
        <v>0</v>
      </c>
      <c r="H491" s="16">
        <f t="shared" si="776"/>
        <v>740</v>
      </c>
      <c r="I491" s="28">
        <f>I492</f>
        <v>740</v>
      </c>
      <c r="J491" s="28">
        <f>J492</f>
        <v>0</v>
      </c>
      <c r="K491" s="16">
        <f t="shared" si="777"/>
        <v>740</v>
      </c>
      <c r="L491" s="28">
        <f t="shared" ref="L491:P492" si="878">L492</f>
        <v>740</v>
      </c>
      <c r="M491" s="28">
        <f t="shared" si="878"/>
        <v>740</v>
      </c>
      <c r="N491" s="28">
        <f t="shared" si="878"/>
        <v>0</v>
      </c>
      <c r="O491" s="28">
        <f t="shared" si="878"/>
        <v>0</v>
      </c>
      <c r="P491" s="28">
        <f t="shared" si="878"/>
        <v>0</v>
      </c>
      <c r="Q491" s="16">
        <f t="shared" si="784"/>
        <v>740</v>
      </c>
      <c r="R491" s="16">
        <f t="shared" si="785"/>
        <v>740</v>
      </c>
      <c r="S491" s="16">
        <f t="shared" si="786"/>
        <v>740</v>
      </c>
      <c r="T491" s="16">
        <f t="shared" si="787"/>
        <v>740</v>
      </c>
      <c r="U491" s="16">
        <f t="shared" si="788"/>
        <v>740</v>
      </c>
      <c r="V491" s="28">
        <f t="shared" ref="V491:X492" si="879">V492</f>
        <v>0</v>
      </c>
      <c r="W491" s="28">
        <f>W492</f>
        <v>0</v>
      </c>
      <c r="X491" s="28">
        <f t="shared" si="879"/>
        <v>0</v>
      </c>
      <c r="Y491" s="28">
        <f>Y492</f>
        <v>0</v>
      </c>
      <c r="Z491" s="28">
        <f>Z492</f>
        <v>0</v>
      </c>
      <c r="AA491" s="16">
        <f t="shared" si="772"/>
        <v>740</v>
      </c>
      <c r="AB491" s="16">
        <f t="shared" si="773"/>
        <v>740</v>
      </c>
      <c r="AC491" s="16">
        <f t="shared" si="774"/>
        <v>740</v>
      </c>
      <c r="AD491" s="28">
        <f t="shared" ref="AD491:BK492" si="880">AD492</f>
        <v>0</v>
      </c>
      <c r="AE491" s="28">
        <f t="shared" si="880"/>
        <v>0</v>
      </c>
      <c r="AF491" s="28">
        <f t="shared" si="880"/>
        <v>0</v>
      </c>
      <c r="AG491" s="28">
        <f t="shared" si="880"/>
        <v>0</v>
      </c>
      <c r="AH491" s="28">
        <f t="shared" si="880"/>
        <v>0</v>
      </c>
      <c r="AI491" s="28">
        <f t="shared" si="880"/>
        <v>0</v>
      </c>
      <c r="AJ491" s="28">
        <f t="shared" si="880"/>
        <v>0</v>
      </c>
      <c r="AK491" s="16">
        <f t="shared" si="843"/>
        <v>740</v>
      </c>
      <c r="AL491" s="16">
        <f t="shared" si="844"/>
        <v>740</v>
      </c>
      <c r="AM491" s="16">
        <f t="shared" si="845"/>
        <v>740</v>
      </c>
      <c r="AN491" s="28">
        <f t="shared" si="880"/>
        <v>0</v>
      </c>
      <c r="AO491" s="16">
        <f t="shared" si="846"/>
        <v>740</v>
      </c>
      <c r="AP491" s="28">
        <f t="shared" si="880"/>
        <v>0</v>
      </c>
      <c r="AQ491" s="28">
        <f t="shared" si="880"/>
        <v>0</v>
      </c>
      <c r="AR491" s="28">
        <f t="shared" si="880"/>
        <v>0</v>
      </c>
      <c r="AS491" s="28">
        <f t="shared" si="880"/>
        <v>0</v>
      </c>
      <c r="AT491" s="28">
        <f t="shared" si="880"/>
        <v>0</v>
      </c>
      <c r="AU491" s="28">
        <f t="shared" si="880"/>
        <v>0</v>
      </c>
      <c r="AV491" s="28">
        <f t="shared" si="880"/>
        <v>0</v>
      </c>
      <c r="AW491" s="28">
        <f t="shared" si="880"/>
        <v>0</v>
      </c>
      <c r="AX491" s="28">
        <f t="shared" si="880"/>
        <v>0</v>
      </c>
      <c r="AY491" s="28">
        <f t="shared" si="880"/>
        <v>0</v>
      </c>
      <c r="AZ491" s="28">
        <f t="shared" si="880"/>
        <v>0</v>
      </c>
      <c r="BA491" s="28">
        <f t="shared" si="880"/>
        <v>0</v>
      </c>
      <c r="BB491" s="28">
        <f t="shared" si="880"/>
        <v>0</v>
      </c>
      <c r="BC491" s="28">
        <f t="shared" si="880"/>
        <v>0</v>
      </c>
      <c r="BD491" s="28">
        <f t="shared" si="880"/>
        <v>0</v>
      </c>
      <c r="BE491" s="28">
        <f t="shared" si="880"/>
        <v>0</v>
      </c>
      <c r="BF491" s="16">
        <f t="shared" si="827"/>
        <v>740</v>
      </c>
      <c r="BG491" s="16">
        <f t="shared" si="828"/>
        <v>740</v>
      </c>
      <c r="BH491" s="16">
        <f t="shared" si="829"/>
        <v>740</v>
      </c>
      <c r="BI491" s="28">
        <f t="shared" si="880"/>
        <v>0</v>
      </c>
      <c r="BJ491" s="16">
        <f t="shared" si="841"/>
        <v>740</v>
      </c>
      <c r="BK491" s="28">
        <f t="shared" si="880"/>
        <v>0</v>
      </c>
    </row>
    <row r="492" spans="1:63" ht="47.25" x14ac:dyDescent="0.25">
      <c r="A492" s="10" t="s">
        <v>987</v>
      </c>
      <c r="B492" s="22" t="s">
        <v>131</v>
      </c>
      <c r="C492" s="22" t="s">
        <v>131</v>
      </c>
      <c r="D492" s="17" t="s">
        <v>989</v>
      </c>
      <c r="E492" s="17">
        <v>240</v>
      </c>
      <c r="F492" s="11" t="s">
        <v>22</v>
      </c>
      <c r="G492" s="28">
        <f>G493</f>
        <v>0</v>
      </c>
      <c r="H492" s="16">
        <f t="shared" si="776"/>
        <v>740</v>
      </c>
      <c r="I492" s="28">
        <f>I493</f>
        <v>740</v>
      </c>
      <c r="J492" s="28">
        <f>J493</f>
        <v>0</v>
      </c>
      <c r="K492" s="16">
        <f t="shared" si="777"/>
        <v>740</v>
      </c>
      <c r="L492" s="28">
        <f t="shared" si="878"/>
        <v>740</v>
      </c>
      <c r="M492" s="28">
        <f t="shared" si="878"/>
        <v>740</v>
      </c>
      <c r="N492" s="28">
        <f t="shared" si="878"/>
        <v>0</v>
      </c>
      <c r="O492" s="28">
        <f t="shared" si="878"/>
        <v>0</v>
      </c>
      <c r="P492" s="28">
        <f t="shared" si="878"/>
        <v>0</v>
      </c>
      <c r="Q492" s="16">
        <f t="shared" si="784"/>
        <v>740</v>
      </c>
      <c r="R492" s="16">
        <f t="shared" si="785"/>
        <v>740</v>
      </c>
      <c r="S492" s="16">
        <f t="shared" si="786"/>
        <v>740</v>
      </c>
      <c r="T492" s="16">
        <f t="shared" si="787"/>
        <v>740</v>
      </c>
      <c r="U492" s="16">
        <f t="shared" si="788"/>
        <v>740</v>
      </c>
      <c r="V492" s="28">
        <f t="shared" si="879"/>
        <v>0</v>
      </c>
      <c r="W492" s="28">
        <f>W493</f>
        <v>0</v>
      </c>
      <c r="X492" s="28">
        <f t="shared" si="879"/>
        <v>0</v>
      </c>
      <c r="Y492" s="28">
        <f>Y493</f>
        <v>0</v>
      </c>
      <c r="Z492" s="28">
        <f>Z493</f>
        <v>0</v>
      </c>
      <c r="AA492" s="16">
        <f t="shared" si="772"/>
        <v>740</v>
      </c>
      <c r="AB492" s="16">
        <f t="shared" si="773"/>
        <v>740</v>
      </c>
      <c r="AC492" s="16">
        <f t="shared" si="774"/>
        <v>740</v>
      </c>
      <c r="AD492" s="28">
        <f t="shared" si="880"/>
        <v>0</v>
      </c>
      <c r="AE492" s="28">
        <f t="shared" si="880"/>
        <v>0</v>
      </c>
      <c r="AF492" s="28">
        <f t="shared" si="880"/>
        <v>0</v>
      </c>
      <c r="AG492" s="28">
        <f t="shared" si="880"/>
        <v>0</v>
      </c>
      <c r="AH492" s="28">
        <f t="shared" si="880"/>
        <v>0</v>
      </c>
      <c r="AI492" s="28">
        <f t="shared" si="880"/>
        <v>0</v>
      </c>
      <c r="AJ492" s="28">
        <f t="shared" si="880"/>
        <v>0</v>
      </c>
      <c r="AK492" s="16">
        <f t="shared" si="843"/>
        <v>740</v>
      </c>
      <c r="AL492" s="16">
        <f t="shared" si="844"/>
        <v>740</v>
      </c>
      <c r="AM492" s="16">
        <f t="shared" si="845"/>
        <v>740</v>
      </c>
      <c r="AN492" s="28">
        <f t="shared" si="880"/>
        <v>0</v>
      </c>
      <c r="AO492" s="16">
        <f t="shared" si="846"/>
        <v>740</v>
      </c>
      <c r="AP492" s="28">
        <f t="shared" si="880"/>
        <v>0</v>
      </c>
      <c r="AQ492" s="28">
        <f t="shared" si="880"/>
        <v>0</v>
      </c>
      <c r="AR492" s="28">
        <f t="shared" si="880"/>
        <v>0</v>
      </c>
      <c r="AS492" s="28">
        <f t="shared" si="880"/>
        <v>0</v>
      </c>
      <c r="AT492" s="28">
        <f t="shared" si="880"/>
        <v>0</v>
      </c>
      <c r="AU492" s="28">
        <f t="shared" si="880"/>
        <v>0</v>
      </c>
      <c r="AV492" s="28">
        <f t="shared" si="880"/>
        <v>0</v>
      </c>
      <c r="AW492" s="28">
        <f t="shared" si="880"/>
        <v>0</v>
      </c>
      <c r="AX492" s="28">
        <f t="shared" si="880"/>
        <v>0</v>
      </c>
      <c r="AY492" s="28">
        <f t="shared" si="880"/>
        <v>0</v>
      </c>
      <c r="AZ492" s="28">
        <f t="shared" si="880"/>
        <v>0</v>
      </c>
      <c r="BA492" s="28">
        <f t="shared" si="880"/>
        <v>0</v>
      </c>
      <c r="BB492" s="28">
        <f t="shared" si="880"/>
        <v>0</v>
      </c>
      <c r="BC492" s="28">
        <f t="shared" si="880"/>
        <v>0</v>
      </c>
      <c r="BD492" s="28">
        <f t="shared" si="880"/>
        <v>0</v>
      </c>
      <c r="BE492" s="28">
        <f t="shared" si="880"/>
        <v>0</v>
      </c>
      <c r="BF492" s="16">
        <f t="shared" si="827"/>
        <v>740</v>
      </c>
      <c r="BG492" s="16">
        <f t="shared" si="828"/>
        <v>740</v>
      </c>
      <c r="BH492" s="16">
        <f t="shared" si="829"/>
        <v>740</v>
      </c>
      <c r="BI492" s="28">
        <f t="shared" si="880"/>
        <v>0</v>
      </c>
      <c r="BJ492" s="16">
        <f t="shared" si="841"/>
        <v>740</v>
      </c>
      <c r="BK492" s="28">
        <f t="shared" si="880"/>
        <v>0</v>
      </c>
    </row>
    <row r="493" spans="1:63" ht="31.5" x14ac:dyDescent="0.25">
      <c r="A493" s="10" t="s">
        <v>987</v>
      </c>
      <c r="B493" s="22" t="s">
        <v>131</v>
      </c>
      <c r="C493" s="22" t="s">
        <v>131</v>
      </c>
      <c r="D493" s="17" t="s">
        <v>989</v>
      </c>
      <c r="E493" s="17">
        <v>244</v>
      </c>
      <c r="F493" s="11" t="s">
        <v>23</v>
      </c>
      <c r="G493" s="16">
        <v>0</v>
      </c>
      <c r="H493" s="16">
        <f t="shared" si="776"/>
        <v>740</v>
      </c>
      <c r="I493" s="28">
        <v>740</v>
      </c>
      <c r="J493" s="16">
        <v>0</v>
      </c>
      <c r="K493" s="16">
        <f t="shared" si="777"/>
        <v>740</v>
      </c>
      <c r="L493" s="28">
        <v>740</v>
      </c>
      <c r="M493" s="28">
        <v>740</v>
      </c>
      <c r="N493" s="28"/>
      <c r="O493" s="28"/>
      <c r="P493" s="28"/>
      <c r="Q493" s="16">
        <f t="shared" si="784"/>
        <v>740</v>
      </c>
      <c r="R493" s="16">
        <f t="shared" si="785"/>
        <v>740</v>
      </c>
      <c r="S493" s="16">
        <f t="shared" si="786"/>
        <v>740</v>
      </c>
      <c r="T493" s="16">
        <f t="shared" si="787"/>
        <v>740</v>
      </c>
      <c r="U493" s="16">
        <f t="shared" si="788"/>
        <v>740</v>
      </c>
      <c r="V493" s="28"/>
      <c r="W493" s="28"/>
      <c r="X493" s="28"/>
      <c r="Y493" s="28"/>
      <c r="Z493" s="28"/>
      <c r="AA493" s="16">
        <f t="shared" si="772"/>
        <v>740</v>
      </c>
      <c r="AB493" s="16">
        <f t="shared" si="773"/>
        <v>740</v>
      </c>
      <c r="AC493" s="16">
        <f t="shared" si="774"/>
        <v>740</v>
      </c>
      <c r="AD493" s="28"/>
      <c r="AE493" s="28"/>
      <c r="AF493" s="28"/>
      <c r="AG493" s="28"/>
      <c r="AH493" s="28"/>
      <c r="AI493" s="28"/>
      <c r="AJ493" s="28"/>
      <c r="AK493" s="16">
        <f t="shared" si="843"/>
        <v>740</v>
      </c>
      <c r="AL493" s="16">
        <f t="shared" si="844"/>
        <v>740</v>
      </c>
      <c r="AM493" s="16">
        <f t="shared" si="845"/>
        <v>740</v>
      </c>
      <c r="AN493" s="28"/>
      <c r="AO493" s="16">
        <f t="shared" si="846"/>
        <v>740</v>
      </c>
      <c r="AP493" s="28"/>
      <c r="AQ493" s="28"/>
      <c r="AR493" s="28"/>
      <c r="AS493" s="28"/>
      <c r="AT493" s="28"/>
      <c r="AU493" s="28"/>
      <c r="AV493" s="28"/>
      <c r="AW493" s="28"/>
      <c r="AX493" s="28"/>
      <c r="AY493" s="28"/>
      <c r="AZ493" s="28"/>
      <c r="BA493" s="28"/>
      <c r="BB493" s="28"/>
      <c r="BC493" s="28"/>
      <c r="BD493" s="28"/>
      <c r="BE493" s="28"/>
      <c r="BF493" s="16">
        <f t="shared" si="827"/>
        <v>740</v>
      </c>
      <c r="BG493" s="16">
        <f t="shared" si="828"/>
        <v>740</v>
      </c>
      <c r="BH493" s="16">
        <f t="shared" si="829"/>
        <v>740</v>
      </c>
      <c r="BI493" s="28"/>
      <c r="BJ493" s="16">
        <f t="shared" si="841"/>
        <v>740</v>
      </c>
      <c r="BK493" s="28"/>
    </row>
    <row r="494" spans="1:63" x14ac:dyDescent="0.25">
      <c r="A494" s="10" t="s">
        <v>987</v>
      </c>
      <c r="B494" s="22" t="s">
        <v>131</v>
      </c>
      <c r="C494" s="22" t="s">
        <v>131</v>
      </c>
      <c r="D494" s="17" t="s">
        <v>989</v>
      </c>
      <c r="E494" s="17">
        <v>800</v>
      </c>
      <c r="F494" s="11" t="s">
        <v>24</v>
      </c>
      <c r="G494" s="28">
        <f>G495</f>
        <v>0</v>
      </c>
      <c r="H494" s="16">
        <f t="shared" si="776"/>
        <v>500</v>
      </c>
      <c r="I494" s="28">
        <f>I495</f>
        <v>500</v>
      </c>
      <c r="J494" s="28">
        <f>J495</f>
        <v>0</v>
      </c>
      <c r="K494" s="16">
        <f t="shared" si="777"/>
        <v>500</v>
      </c>
      <c r="L494" s="28">
        <f>L495</f>
        <v>500</v>
      </c>
      <c r="M494" s="28">
        <f>M495</f>
        <v>500</v>
      </c>
      <c r="N494" s="28">
        <f>N495</f>
        <v>0</v>
      </c>
      <c r="O494" s="28">
        <f>O495</f>
        <v>0</v>
      </c>
      <c r="P494" s="28">
        <f>P495</f>
        <v>0</v>
      </c>
      <c r="Q494" s="16">
        <f t="shared" si="784"/>
        <v>500</v>
      </c>
      <c r="R494" s="16">
        <f t="shared" si="785"/>
        <v>500</v>
      </c>
      <c r="S494" s="16">
        <f t="shared" si="786"/>
        <v>500</v>
      </c>
      <c r="T494" s="16">
        <f t="shared" si="787"/>
        <v>500</v>
      </c>
      <c r="U494" s="16">
        <f t="shared" si="788"/>
        <v>500</v>
      </c>
      <c r="V494" s="28">
        <f>V495</f>
        <v>0</v>
      </c>
      <c r="W494" s="28">
        <f>W495</f>
        <v>0</v>
      </c>
      <c r="X494" s="28">
        <f>X495</f>
        <v>0</v>
      </c>
      <c r="Y494" s="28">
        <f>Y495</f>
        <v>0</v>
      </c>
      <c r="Z494" s="28">
        <f>Z495</f>
        <v>0</v>
      </c>
      <c r="AA494" s="16">
        <f t="shared" si="772"/>
        <v>500</v>
      </c>
      <c r="AB494" s="16">
        <f t="shared" si="773"/>
        <v>500</v>
      </c>
      <c r="AC494" s="16">
        <f t="shared" si="774"/>
        <v>500</v>
      </c>
      <c r="AD494" s="28">
        <f t="shared" ref="AD494:BK494" si="881">AD495</f>
        <v>0</v>
      </c>
      <c r="AE494" s="28">
        <f t="shared" si="881"/>
        <v>0</v>
      </c>
      <c r="AF494" s="28">
        <f t="shared" si="881"/>
        <v>0</v>
      </c>
      <c r="AG494" s="28">
        <f t="shared" si="881"/>
        <v>0</v>
      </c>
      <c r="AH494" s="28">
        <f t="shared" si="881"/>
        <v>0</v>
      </c>
      <c r="AI494" s="28">
        <f t="shared" si="881"/>
        <v>0</v>
      </c>
      <c r="AJ494" s="28">
        <f t="shared" si="881"/>
        <v>0</v>
      </c>
      <c r="AK494" s="16">
        <f t="shared" si="843"/>
        <v>500</v>
      </c>
      <c r="AL494" s="16">
        <f t="shared" si="844"/>
        <v>500</v>
      </c>
      <c r="AM494" s="16">
        <f t="shared" si="845"/>
        <v>500</v>
      </c>
      <c r="AN494" s="28">
        <f t="shared" si="881"/>
        <v>0</v>
      </c>
      <c r="AO494" s="16">
        <f t="shared" si="846"/>
        <v>500</v>
      </c>
      <c r="AP494" s="28">
        <f t="shared" si="881"/>
        <v>0</v>
      </c>
      <c r="AQ494" s="28">
        <f t="shared" si="881"/>
        <v>0</v>
      </c>
      <c r="AR494" s="28">
        <f t="shared" si="881"/>
        <v>0</v>
      </c>
      <c r="AS494" s="28">
        <f t="shared" si="881"/>
        <v>0</v>
      </c>
      <c r="AT494" s="28">
        <f t="shared" si="881"/>
        <v>0</v>
      </c>
      <c r="AU494" s="28">
        <f t="shared" si="881"/>
        <v>0</v>
      </c>
      <c r="AV494" s="28">
        <f t="shared" si="881"/>
        <v>0</v>
      </c>
      <c r="AW494" s="28">
        <f t="shared" si="881"/>
        <v>0</v>
      </c>
      <c r="AX494" s="28">
        <f t="shared" si="881"/>
        <v>0</v>
      </c>
      <c r="AY494" s="28">
        <f t="shared" si="881"/>
        <v>0</v>
      </c>
      <c r="AZ494" s="28">
        <f t="shared" si="881"/>
        <v>0</v>
      </c>
      <c r="BA494" s="28">
        <f t="shared" si="881"/>
        <v>0</v>
      </c>
      <c r="BB494" s="28">
        <f t="shared" si="881"/>
        <v>0</v>
      </c>
      <c r="BC494" s="28">
        <f t="shared" si="881"/>
        <v>0</v>
      </c>
      <c r="BD494" s="28">
        <f t="shared" si="881"/>
        <v>0</v>
      </c>
      <c r="BE494" s="28">
        <f t="shared" si="881"/>
        <v>0</v>
      </c>
      <c r="BF494" s="16">
        <f t="shared" si="827"/>
        <v>500</v>
      </c>
      <c r="BG494" s="16">
        <f t="shared" si="828"/>
        <v>500</v>
      </c>
      <c r="BH494" s="16">
        <f t="shared" si="829"/>
        <v>500</v>
      </c>
      <c r="BI494" s="28">
        <f t="shared" si="881"/>
        <v>0</v>
      </c>
      <c r="BJ494" s="16">
        <f t="shared" si="841"/>
        <v>500</v>
      </c>
      <c r="BK494" s="28">
        <f t="shared" si="881"/>
        <v>0</v>
      </c>
    </row>
    <row r="495" spans="1:63" ht="63" x14ac:dyDescent="0.25">
      <c r="A495" s="10" t="s">
        <v>987</v>
      </c>
      <c r="B495" s="22" t="s">
        <v>131</v>
      </c>
      <c r="C495" s="22" t="s">
        <v>131</v>
      </c>
      <c r="D495" s="17" t="s">
        <v>989</v>
      </c>
      <c r="E495" s="17">
        <v>810</v>
      </c>
      <c r="F495" s="11" t="s">
        <v>148</v>
      </c>
      <c r="G495" s="16">
        <v>0</v>
      </c>
      <c r="H495" s="16">
        <f t="shared" si="776"/>
        <v>500</v>
      </c>
      <c r="I495" s="28">
        <v>500</v>
      </c>
      <c r="J495" s="16">
        <v>0</v>
      </c>
      <c r="K495" s="16">
        <f t="shared" si="777"/>
        <v>500</v>
      </c>
      <c r="L495" s="28">
        <v>500</v>
      </c>
      <c r="M495" s="28">
        <v>500</v>
      </c>
      <c r="N495" s="28"/>
      <c r="O495" s="28"/>
      <c r="P495" s="28"/>
      <c r="Q495" s="16">
        <f t="shared" si="784"/>
        <v>500</v>
      </c>
      <c r="R495" s="16">
        <f t="shared" si="785"/>
        <v>500</v>
      </c>
      <c r="S495" s="16">
        <f t="shared" si="786"/>
        <v>500</v>
      </c>
      <c r="T495" s="16">
        <f t="shared" si="787"/>
        <v>500</v>
      </c>
      <c r="U495" s="16">
        <f t="shared" si="788"/>
        <v>500</v>
      </c>
      <c r="V495" s="28"/>
      <c r="W495" s="28"/>
      <c r="X495" s="28"/>
      <c r="Y495" s="28"/>
      <c r="Z495" s="28"/>
      <c r="AA495" s="16">
        <f t="shared" si="772"/>
        <v>500</v>
      </c>
      <c r="AB495" s="16">
        <f t="shared" si="773"/>
        <v>500</v>
      </c>
      <c r="AC495" s="16">
        <f t="shared" si="774"/>
        <v>500</v>
      </c>
      <c r="AD495" s="28"/>
      <c r="AE495" s="28"/>
      <c r="AF495" s="28"/>
      <c r="AG495" s="28"/>
      <c r="AH495" s="28"/>
      <c r="AI495" s="28"/>
      <c r="AJ495" s="28"/>
      <c r="AK495" s="16">
        <f t="shared" si="843"/>
        <v>500</v>
      </c>
      <c r="AL495" s="16">
        <f t="shared" si="844"/>
        <v>500</v>
      </c>
      <c r="AM495" s="16">
        <f t="shared" si="845"/>
        <v>500</v>
      </c>
      <c r="AN495" s="28"/>
      <c r="AO495" s="16">
        <f t="shared" si="846"/>
        <v>500</v>
      </c>
      <c r="AP495" s="28"/>
      <c r="AQ495" s="28"/>
      <c r="AR495" s="28"/>
      <c r="AS495" s="28"/>
      <c r="AT495" s="28"/>
      <c r="AU495" s="28"/>
      <c r="AV495" s="28"/>
      <c r="AW495" s="28"/>
      <c r="AX495" s="28"/>
      <c r="AY495" s="28"/>
      <c r="AZ495" s="28"/>
      <c r="BA495" s="28"/>
      <c r="BB495" s="28"/>
      <c r="BC495" s="28"/>
      <c r="BD495" s="28"/>
      <c r="BE495" s="28"/>
      <c r="BF495" s="16">
        <f t="shared" si="827"/>
        <v>500</v>
      </c>
      <c r="BG495" s="16">
        <f t="shared" si="828"/>
        <v>500</v>
      </c>
      <c r="BH495" s="16">
        <f t="shared" si="829"/>
        <v>500</v>
      </c>
      <c r="BI495" s="28"/>
      <c r="BJ495" s="16">
        <f t="shared" si="841"/>
        <v>500</v>
      </c>
      <c r="BK495" s="28"/>
    </row>
    <row r="496" spans="1:63" x14ac:dyDescent="0.25">
      <c r="A496" s="10" t="s">
        <v>987</v>
      </c>
      <c r="B496" s="22" t="s">
        <v>131</v>
      </c>
      <c r="C496" s="22" t="s">
        <v>131</v>
      </c>
      <c r="D496" s="17" t="s">
        <v>115</v>
      </c>
      <c r="E496" s="17"/>
      <c r="F496" s="11" t="s">
        <v>116</v>
      </c>
      <c r="G496" s="28">
        <f>G497+G505</f>
        <v>12155.7</v>
      </c>
      <c r="H496" s="16">
        <f t="shared" si="776"/>
        <v>-721.29999999999927</v>
      </c>
      <c r="I496" s="28">
        <f>I497+I505</f>
        <v>11434.400000000001</v>
      </c>
      <c r="J496" s="28">
        <f>J497+J505</f>
        <v>12255.5</v>
      </c>
      <c r="K496" s="16">
        <f t="shared" si="777"/>
        <v>-921.89999999999964</v>
      </c>
      <c r="L496" s="28">
        <f t="shared" ref="L496:Q496" si="882">L497+L505</f>
        <v>11333.6</v>
      </c>
      <c r="M496" s="28">
        <f t="shared" si="882"/>
        <v>11427.4</v>
      </c>
      <c r="N496" s="28">
        <f t="shared" si="882"/>
        <v>0</v>
      </c>
      <c r="O496" s="28">
        <f t="shared" si="882"/>
        <v>0</v>
      </c>
      <c r="P496" s="28">
        <f t="shared" si="882"/>
        <v>0</v>
      </c>
      <c r="Q496" s="28">
        <f t="shared" si="882"/>
        <v>-721.3</v>
      </c>
      <c r="R496" s="16">
        <f t="shared" si="785"/>
        <v>11434.400000000001</v>
      </c>
      <c r="S496" s="28">
        <f>S497+S505</f>
        <v>-921.89999999999895</v>
      </c>
      <c r="T496" s="16">
        <f t="shared" si="787"/>
        <v>11333.6</v>
      </c>
      <c r="U496" s="16">
        <f t="shared" si="788"/>
        <v>11427.4</v>
      </c>
      <c r="V496" s="28">
        <f>V497+V505</f>
        <v>0</v>
      </c>
      <c r="W496" s="28">
        <f>W497+W505</f>
        <v>0</v>
      </c>
      <c r="X496" s="28">
        <f>X497+X505</f>
        <v>0</v>
      </c>
      <c r="Y496" s="28">
        <f>Y497+Y505</f>
        <v>0</v>
      </c>
      <c r="Z496" s="28">
        <f>Z497+Z505</f>
        <v>0</v>
      </c>
      <c r="AA496" s="16">
        <f t="shared" si="772"/>
        <v>11434.400000000001</v>
      </c>
      <c r="AB496" s="16">
        <f t="shared" si="773"/>
        <v>11333.6</v>
      </c>
      <c r="AC496" s="16">
        <f t="shared" si="774"/>
        <v>11427.4</v>
      </c>
      <c r="AD496" s="28">
        <f t="shared" ref="AD496:AJ496" si="883">AD497+AD505</f>
        <v>0</v>
      </c>
      <c r="AE496" s="28">
        <f t="shared" si="883"/>
        <v>0</v>
      </c>
      <c r="AF496" s="28">
        <f t="shared" si="883"/>
        <v>0</v>
      </c>
      <c r="AG496" s="28">
        <f t="shared" si="883"/>
        <v>0</v>
      </c>
      <c r="AH496" s="28">
        <f t="shared" si="883"/>
        <v>0</v>
      </c>
      <c r="AI496" s="28">
        <f t="shared" si="883"/>
        <v>0</v>
      </c>
      <c r="AJ496" s="28">
        <f t="shared" si="883"/>
        <v>0</v>
      </c>
      <c r="AK496" s="16">
        <f t="shared" si="843"/>
        <v>11434.400000000001</v>
      </c>
      <c r="AL496" s="16">
        <f t="shared" si="844"/>
        <v>11333.6</v>
      </c>
      <c r="AM496" s="16">
        <f t="shared" si="845"/>
        <v>11427.4</v>
      </c>
      <c r="AN496" s="28">
        <f>AN497+AN505</f>
        <v>0</v>
      </c>
      <c r="AO496" s="16">
        <f t="shared" si="846"/>
        <v>11434.400000000001</v>
      </c>
      <c r="AP496" s="28">
        <f t="shared" ref="AP496:BK496" si="884">AP497+AP505</f>
        <v>0</v>
      </c>
      <c r="AQ496" s="28">
        <f t="shared" si="884"/>
        <v>0</v>
      </c>
      <c r="AR496" s="28">
        <f t="shared" si="884"/>
        <v>0</v>
      </c>
      <c r="AS496" s="28">
        <f>AS497+AS505</f>
        <v>0</v>
      </c>
      <c r="AT496" s="28">
        <f>AT497+AT505</f>
        <v>0</v>
      </c>
      <c r="AU496" s="28">
        <f t="shared" si="884"/>
        <v>0</v>
      </c>
      <c r="AV496" s="28">
        <f t="shared" si="884"/>
        <v>0</v>
      </c>
      <c r="AW496" s="28">
        <f t="shared" si="884"/>
        <v>0</v>
      </c>
      <c r="AX496" s="28">
        <f t="shared" si="884"/>
        <v>0</v>
      </c>
      <c r="AY496" s="28">
        <f t="shared" si="884"/>
        <v>0</v>
      </c>
      <c r="AZ496" s="28">
        <f t="shared" si="884"/>
        <v>0</v>
      </c>
      <c r="BA496" s="28">
        <f>BA497+BA505</f>
        <v>0</v>
      </c>
      <c r="BB496" s="28">
        <f>BB497+BB505</f>
        <v>0</v>
      </c>
      <c r="BC496" s="28">
        <f t="shared" si="884"/>
        <v>0</v>
      </c>
      <c r="BD496" s="28">
        <f>BD497+BD505</f>
        <v>0</v>
      </c>
      <c r="BE496" s="28">
        <f>BE497+BE505</f>
        <v>0</v>
      </c>
      <c r="BF496" s="16">
        <f t="shared" si="827"/>
        <v>11434.400000000001</v>
      </c>
      <c r="BG496" s="16">
        <f t="shared" si="828"/>
        <v>11333.6</v>
      </c>
      <c r="BH496" s="16">
        <f t="shared" si="829"/>
        <v>11427.4</v>
      </c>
      <c r="BI496" s="28">
        <f t="shared" ref="BI496" si="885">BI497+BI505</f>
        <v>0</v>
      </c>
      <c r="BJ496" s="16">
        <f t="shared" si="841"/>
        <v>11434.400000000001</v>
      </c>
      <c r="BK496" s="28">
        <f t="shared" si="884"/>
        <v>0</v>
      </c>
    </row>
    <row r="497" spans="1:64" ht="47.25" x14ac:dyDescent="0.25">
      <c r="A497" s="10" t="s">
        <v>987</v>
      </c>
      <c r="B497" s="22" t="s">
        <v>131</v>
      </c>
      <c r="C497" s="22" t="s">
        <v>131</v>
      </c>
      <c r="D497" s="17" t="s">
        <v>220</v>
      </c>
      <c r="E497" s="17"/>
      <c r="F497" s="19" t="s">
        <v>221</v>
      </c>
      <c r="G497" s="28">
        <f>G498+G501</f>
        <v>457.3</v>
      </c>
      <c r="H497" s="16">
        <f t="shared" si="776"/>
        <v>-35.300000000000011</v>
      </c>
      <c r="I497" s="28">
        <f>I498+I501</f>
        <v>422</v>
      </c>
      <c r="J497" s="28">
        <f>J498+J501</f>
        <v>500.1</v>
      </c>
      <c r="K497" s="16">
        <f t="shared" si="777"/>
        <v>-79.700000000000045</v>
      </c>
      <c r="L497" s="28">
        <f t="shared" ref="L497:Q497" si="886">L498+L501</f>
        <v>420.4</v>
      </c>
      <c r="M497" s="28">
        <f t="shared" si="886"/>
        <v>428.1</v>
      </c>
      <c r="N497" s="28">
        <f t="shared" si="886"/>
        <v>0</v>
      </c>
      <c r="O497" s="28">
        <f t="shared" si="886"/>
        <v>0</v>
      </c>
      <c r="P497" s="28">
        <f t="shared" si="886"/>
        <v>0</v>
      </c>
      <c r="Q497" s="28">
        <f t="shared" si="886"/>
        <v>-35.300000000000011</v>
      </c>
      <c r="R497" s="16">
        <f t="shared" si="785"/>
        <v>422</v>
      </c>
      <c r="S497" s="28">
        <f>S498+S501</f>
        <v>-79.700000000000045</v>
      </c>
      <c r="T497" s="16">
        <f t="shared" si="787"/>
        <v>420.4</v>
      </c>
      <c r="U497" s="16">
        <f t="shared" si="788"/>
        <v>428.1</v>
      </c>
      <c r="V497" s="28">
        <f>V498+V501</f>
        <v>0</v>
      </c>
      <c r="W497" s="28">
        <f>W498+W501</f>
        <v>0</v>
      </c>
      <c r="X497" s="28">
        <f>X498+X501</f>
        <v>0</v>
      </c>
      <c r="Y497" s="28">
        <f>Y498+Y501</f>
        <v>0</v>
      </c>
      <c r="Z497" s="28">
        <f>Z498+Z501</f>
        <v>0</v>
      </c>
      <c r="AA497" s="16">
        <f t="shared" si="772"/>
        <v>422</v>
      </c>
      <c r="AB497" s="16">
        <f t="shared" si="773"/>
        <v>420.4</v>
      </c>
      <c r="AC497" s="16">
        <f t="shared" si="774"/>
        <v>428.1</v>
      </c>
      <c r="AD497" s="28">
        <f t="shared" ref="AD497:AJ497" si="887">AD498+AD501</f>
        <v>0</v>
      </c>
      <c r="AE497" s="28">
        <f t="shared" si="887"/>
        <v>0</v>
      </c>
      <c r="AF497" s="28">
        <f t="shared" si="887"/>
        <v>0</v>
      </c>
      <c r="AG497" s="28">
        <f t="shared" si="887"/>
        <v>0</v>
      </c>
      <c r="AH497" s="28">
        <f t="shared" si="887"/>
        <v>0</v>
      </c>
      <c r="AI497" s="28">
        <f t="shared" si="887"/>
        <v>0</v>
      </c>
      <c r="AJ497" s="28">
        <f t="shared" si="887"/>
        <v>0</v>
      </c>
      <c r="AK497" s="16">
        <f t="shared" si="843"/>
        <v>422</v>
      </c>
      <c r="AL497" s="16">
        <f t="shared" si="844"/>
        <v>420.4</v>
      </c>
      <c r="AM497" s="16">
        <f t="shared" si="845"/>
        <v>428.1</v>
      </c>
      <c r="AN497" s="28">
        <f>AN498+AN501</f>
        <v>0</v>
      </c>
      <c r="AO497" s="16">
        <f t="shared" si="846"/>
        <v>422</v>
      </c>
      <c r="AP497" s="28">
        <f t="shared" ref="AP497:BK497" si="888">AP498+AP501</f>
        <v>0</v>
      </c>
      <c r="AQ497" s="28">
        <f t="shared" si="888"/>
        <v>0</v>
      </c>
      <c r="AR497" s="28">
        <f t="shared" si="888"/>
        <v>0</v>
      </c>
      <c r="AS497" s="28">
        <f>AS498+AS501</f>
        <v>0</v>
      </c>
      <c r="AT497" s="28">
        <f>AT498+AT501</f>
        <v>0</v>
      </c>
      <c r="AU497" s="28">
        <f t="shared" si="888"/>
        <v>0</v>
      </c>
      <c r="AV497" s="28">
        <f t="shared" si="888"/>
        <v>0</v>
      </c>
      <c r="AW497" s="28">
        <f t="shared" si="888"/>
        <v>0</v>
      </c>
      <c r="AX497" s="28">
        <f t="shared" si="888"/>
        <v>0</v>
      </c>
      <c r="AY497" s="28">
        <f t="shared" si="888"/>
        <v>0</v>
      </c>
      <c r="AZ497" s="28">
        <f t="shared" si="888"/>
        <v>0</v>
      </c>
      <c r="BA497" s="28">
        <f>BA498+BA501</f>
        <v>0</v>
      </c>
      <c r="BB497" s="28">
        <f>BB498+BB501</f>
        <v>0</v>
      </c>
      <c r="BC497" s="28">
        <f t="shared" si="888"/>
        <v>0</v>
      </c>
      <c r="BD497" s="28">
        <f>BD498+BD501</f>
        <v>0</v>
      </c>
      <c r="BE497" s="28">
        <f>BE498+BE501</f>
        <v>0</v>
      </c>
      <c r="BF497" s="16">
        <f t="shared" si="827"/>
        <v>422</v>
      </c>
      <c r="BG497" s="16">
        <f t="shared" si="828"/>
        <v>420.4</v>
      </c>
      <c r="BH497" s="16">
        <f t="shared" si="829"/>
        <v>428.1</v>
      </c>
      <c r="BI497" s="28">
        <f t="shared" ref="BI497" si="889">BI498+BI501</f>
        <v>0</v>
      </c>
      <c r="BJ497" s="16">
        <f t="shared" si="841"/>
        <v>422</v>
      </c>
      <c r="BK497" s="28">
        <f t="shared" si="888"/>
        <v>0</v>
      </c>
    </row>
    <row r="498" spans="1:64" ht="78.75" hidden="1" x14ac:dyDescent="0.25">
      <c r="A498" s="10" t="s">
        <v>987</v>
      </c>
      <c r="B498" s="22" t="s">
        <v>131</v>
      </c>
      <c r="C498" s="22" t="s">
        <v>131</v>
      </c>
      <c r="D498" s="17" t="s">
        <v>220</v>
      </c>
      <c r="E498" s="17">
        <v>600</v>
      </c>
      <c r="F498" s="11" t="s">
        <v>1077</v>
      </c>
      <c r="G498" s="28">
        <f>G499</f>
        <v>457.3</v>
      </c>
      <c r="H498" s="16">
        <f t="shared" si="776"/>
        <v>-457.3</v>
      </c>
      <c r="I498" s="28">
        <f>I499</f>
        <v>0</v>
      </c>
      <c r="J498" s="28">
        <f>J499</f>
        <v>500.1</v>
      </c>
      <c r="K498" s="16">
        <f t="shared" si="777"/>
        <v>-500.1</v>
      </c>
      <c r="L498" s="28">
        <f t="shared" ref="L498:P499" si="890">L499</f>
        <v>0</v>
      </c>
      <c r="M498" s="28">
        <f t="shared" si="890"/>
        <v>0</v>
      </c>
      <c r="N498" s="28">
        <f t="shared" si="890"/>
        <v>0</v>
      </c>
      <c r="O498" s="28">
        <f t="shared" si="890"/>
        <v>0</v>
      </c>
      <c r="P498" s="28">
        <f t="shared" si="890"/>
        <v>0</v>
      </c>
      <c r="Q498" s="16">
        <f t="shared" si="784"/>
        <v>-457.3</v>
      </c>
      <c r="R498" s="16">
        <f t="shared" si="785"/>
        <v>0</v>
      </c>
      <c r="S498" s="16">
        <f t="shared" si="786"/>
        <v>-500.1</v>
      </c>
      <c r="T498" s="16">
        <f t="shared" si="787"/>
        <v>0</v>
      </c>
      <c r="U498" s="16">
        <f t="shared" si="788"/>
        <v>0</v>
      </c>
      <c r="V498" s="28">
        <f t="shared" ref="V498:X499" si="891">V499</f>
        <v>0</v>
      </c>
      <c r="W498" s="28">
        <f>W499</f>
        <v>0</v>
      </c>
      <c r="X498" s="28">
        <f t="shared" si="891"/>
        <v>0</v>
      </c>
      <c r="Y498" s="28">
        <f>Y499</f>
        <v>0</v>
      </c>
      <c r="Z498" s="28">
        <f>Z499</f>
        <v>0</v>
      </c>
      <c r="AA498" s="16">
        <f t="shared" si="772"/>
        <v>0</v>
      </c>
      <c r="AB498" s="16">
        <f t="shared" si="773"/>
        <v>0</v>
      </c>
      <c r="AC498" s="16">
        <f t="shared" si="774"/>
        <v>0</v>
      </c>
      <c r="AD498" s="28">
        <f t="shared" ref="AD498:BK499" si="892">AD499</f>
        <v>0</v>
      </c>
      <c r="AE498" s="28">
        <f t="shared" si="892"/>
        <v>0</v>
      </c>
      <c r="AF498" s="28">
        <f t="shared" si="892"/>
        <v>0</v>
      </c>
      <c r="AG498" s="28">
        <f t="shared" si="892"/>
        <v>0</v>
      </c>
      <c r="AH498" s="28">
        <f t="shared" si="892"/>
        <v>0</v>
      </c>
      <c r="AI498" s="28">
        <f t="shared" si="892"/>
        <v>0</v>
      </c>
      <c r="AJ498" s="28">
        <f t="shared" si="892"/>
        <v>0</v>
      </c>
      <c r="AK498" s="16">
        <f t="shared" si="843"/>
        <v>0</v>
      </c>
      <c r="AL498" s="16">
        <f t="shared" si="844"/>
        <v>0</v>
      </c>
      <c r="AM498" s="16">
        <f t="shared" si="845"/>
        <v>0</v>
      </c>
      <c r="AN498" s="28">
        <f t="shared" si="892"/>
        <v>0</v>
      </c>
      <c r="AO498" s="16">
        <f t="shared" si="846"/>
        <v>0</v>
      </c>
      <c r="AP498" s="28">
        <f t="shared" si="892"/>
        <v>0</v>
      </c>
      <c r="AQ498" s="28">
        <f t="shared" si="892"/>
        <v>0</v>
      </c>
      <c r="AR498" s="28">
        <f t="shared" si="892"/>
        <v>0</v>
      </c>
      <c r="AS498" s="28">
        <f t="shared" si="892"/>
        <v>0</v>
      </c>
      <c r="AT498" s="28">
        <f t="shared" si="892"/>
        <v>0</v>
      </c>
      <c r="AU498" s="28">
        <f t="shared" si="892"/>
        <v>0</v>
      </c>
      <c r="AV498" s="28">
        <f t="shared" si="892"/>
        <v>0</v>
      </c>
      <c r="AW498" s="28">
        <f t="shared" si="892"/>
        <v>0</v>
      </c>
      <c r="AX498" s="28">
        <f t="shared" si="892"/>
        <v>0</v>
      </c>
      <c r="AY498" s="28">
        <f t="shared" si="892"/>
        <v>0</v>
      </c>
      <c r="AZ498" s="28">
        <f t="shared" si="892"/>
        <v>0</v>
      </c>
      <c r="BA498" s="28">
        <f t="shared" si="892"/>
        <v>0</v>
      </c>
      <c r="BB498" s="28">
        <f t="shared" si="892"/>
        <v>0</v>
      </c>
      <c r="BC498" s="28">
        <f t="shared" si="892"/>
        <v>0</v>
      </c>
      <c r="BD498" s="28">
        <f t="shared" si="892"/>
        <v>0</v>
      </c>
      <c r="BE498" s="28">
        <f t="shared" si="892"/>
        <v>0</v>
      </c>
      <c r="BF498" s="16">
        <f t="shared" si="827"/>
        <v>0</v>
      </c>
      <c r="BG498" s="16">
        <f t="shared" si="828"/>
        <v>0</v>
      </c>
      <c r="BH498" s="16">
        <f t="shared" si="829"/>
        <v>0</v>
      </c>
      <c r="BI498" s="28">
        <f t="shared" si="892"/>
        <v>0</v>
      </c>
      <c r="BJ498" s="28"/>
      <c r="BK498" s="28">
        <f t="shared" si="892"/>
        <v>0</v>
      </c>
      <c r="BL498" s="46">
        <v>0</v>
      </c>
    </row>
    <row r="499" spans="1:64" hidden="1" x14ac:dyDescent="0.25">
      <c r="A499" s="10" t="s">
        <v>987</v>
      </c>
      <c r="B499" s="22" t="s">
        <v>131</v>
      </c>
      <c r="C499" s="22" t="s">
        <v>131</v>
      </c>
      <c r="D499" s="17" t="s">
        <v>220</v>
      </c>
      <c r="E499" s="17">
        <v>620</v>
      </c>
      <c r="F499" s="11" t="s">
        <v>169</v>
      </c>
      <c r="G499" s="28">
        <f>G500</f>
        <v>457.3</v>
      </c>
      <c r="H499" s="16">
        <f t="shared" si="776"/>
        <v>-457.3</v>
      </c>
      <c r="I499" s="28">
        <f>I500</f>
        <v>0</v>
      </c>
      <c r="J499" s="28">
        <f>J500</f>
        <v>500.1</v>
      </c>
      <c r="K499" s="16">
        <f t="shared" si="777"/>
        <v>-500.1</v>
      </c>
      <c r="L499" s="28">
        <f t="shared" si="890"/>
        <v>0</v>
      </c>
      <c r="M499" s="28">
        <f t="shared" si="890"/>
        <v>0</v>
      </c>
      <c r="N499" s="28">
        <f t="shared" si="890"/>
        <v>0</v>
      </c>
      <c r="O499" s="28">
        <f t="shared" si="890"/>
        <v>0</v>
      </c>
      <c r="P499" s="28">
        <f t="shared" si="890"/>
        <v>0</v>
      </c>
      <c r="Q499" s="16">
        <f t="shared" si="784"/>
        <v>-457.3</v>
      </c>
      <c r="R499" s="16">
        <f t="shared" si="785"/>
        <v>0</v>
      </c>
      <c r="S499" s="16">
        <f t="shared" si="786"/>
        <v>-500.1</v>
      </c>
      <c r="T499" s="16">
        <f t="shared" si="787"/>
        <v>0</v>
      </c>
      <c r="U499" s="16">
        <f t="shared" si="788"/>
        <v>0</v>
      </c>
      <c r="V499" s="28">
        <f t="shared" si="891"/>
        <v>0</v>
      </c>
      <c r="W499" s="28">
        <f>W500</f>
        <v>0</v>
      </c>
      <c r="X499" s="28">
        <f t="shared" si="891"/>
        <v>0</v>
      </c>
      <c r="Y499" s="28">
        <f>Y500</f>
        <v>0</v>
      </c>
      <c r="Z499" s="28">
        <f>Z500</f>
        <v>0</v>
      </c>
      <c r="AA499" s="16">
        <f t="shared" si="772"/>
        <v>0</v>
      </c>
      <c r="AB499" s="16">
        <f t="shared" si="773"/>
        <v>0</v>
      </c>
      <c r="AC499" s="16">
        <f t="shared" si="774"/>
        <v>0</v>
      </c>
      <c r="AD499" s="28">
        <f t="shared" si="892"/>
        <v>0</v>
      </c>
      <c r="AE499" s="28">
        <f t="shared" si="892"/>
        <v>0</v>
      </c>
      <c r="AF499" s="28">
        <f t="shared" si="892"/>
        <v>0</v>
      </c>
      <c r="AG499" s="28">
        <f t="shared" si="892"/>
        <v>0</v>
      </c>
      <c r="AH499" s="28">
        <f t="shared" si="892"/>
        <v>0</v>
      </c>
      <c r="AI499" s="28">
        <f t="shared" si="892"/>
        <v>0</v>
      </c>
      <c r="AJ499" s="28">
        <f t="shared" si="892"/>
        <v>0</v>
      </c>
      <c r="AK499" s="16">
        <f t="shared" si="843"/>
        <v>0</v>
      </c>
      <c r="AL499" s="16">
        <f t="shared" si="844"/>
        <v>0</v>
      </c>
      <c r="AM499" s="16">
        <f t="shared" si="845"/>
        <v>0</v>
      </c>
      <c r="AN499" s="28">
        <f t="shared" si="892"/>
        <v>0</v>
      </c>
      <c r="AO499" s="16">
        <f t="shared" si="846"/>
        <v>0</v>
      </c>
      <c r="AP499" s="28">
        <f t="shared" si="892"/>
        <v>0</v>
      </c>
      <c r="AQ499" s="28">
        <f t="shared" si="892"/>
        <v>0</v>
      </c>
      <c r="AR499" s="28">
        <f t="shared" si="892"/>
        <v>0</v>
      </c>
      <c r="AS499" s="28">
        <f t="shared" si="892"/>
        <v>0</v>
      </c>
      <c r="AT499" s="28">
        <f t="shared" si="892"/>
        <v>0</v>
      </c>
      <c r="AU499" s="28">
        <f t="shared" si="892"/>
        <v>0</v>
      </c>
      <c r="AV499" s="28">
        <f t="shared" si="892"/>
        <v>0</v>
      </c>
      <c r="AW499" s="28">
        <f t="shared" si="892"/>
        <v>0</v>
      </c>
      <c r="AX499" s="28">
        <f t="shared" si="892"/>
        <v>0</v>
      </c>
      <c r="AY499" s="28">
        <f t="shared" si="892"/>
        <v>0</v>
      </c>
      <c r="AZ499" s="28">
        <f t="shared" si="892"/>
        <v>0</v>
      </c>
      <c r="BA499" s="28">
        <f t="shared" si="892"/>
        <v>0</v>
      </c>
      <c r="BB499" s="28">
        <f t="shared" si="892"/>
        <v>0</v>
      </c>
      <c r="BC499" s="28">
        <f t="shared" si="892"/>
        <v>0</v>
      </c>
      <c r="BD499" s="28">
        <f t="shared" si="892"/>
        <v>0</v>
      </c>
      <c r="BE499" s="28">
        <f t="shared" si="892"/>
        <v>0</v>
      </c>
      <c r="BF499" s="16">
        <f t="shared" si="827"/>
        <v>0</v>
      </c>
      <c r="BG499" s="16">
        <f t="shared" si="828"/>
        <v>0</v>
      </c>
      <c r="BH499" s="16">
        <f t="shared" si="829"/>
        <v>0</v>
      </c>
      <c r="BI499" s="28">
        <f t="shared" si="892"/>
        <v>0</v>
      </c>
      <c r="BJ499" s="28"/>
      <c r="BK499" s="28">
        <f t="shared" si="892"/>
        <v>0</v>
      </c>
      <c r="BL499" s="46">
        <v>0</v>
      </c>
    </row>
    <row r="500" spans="1:64" ht="94.5" hidden="1" x14ac:dyDescent="0.25">
      <c r="A500" s="10" t="s">
        <v>987</v>
      </c>
      <c r="B500" s="22" t="s">
        <v>131</v>
      </c>
      <c r="C500" s="22" t="s">
        <v>131</v>
      </c>
      <c r="D500" s="17" t="s">
        <v>220</v>
      </c>
      <c r="E500" s="17">
        <v>621</v>
      </c>
      <c r="F500" s="11" t="s">
        <v>171</v>
      </c>
      <c r="G500" s="28">
        <v>457.3</v>
      </c>
      <c r="H500" s="16">
        <f t="shared" si="776"/>
        <v>-457.3</v>
      </c>
      <c r="I500" s="28">
        <v>0</v>
      </c>
      <c r="J500" s="28">
        <v>500.1</v>
      </c>
      <c r="K500" s="16">
        <f t="shared" si="777"/>
        <v>-500.1</v>
      </c>
      <c r="L500" s="28">
        <v>0</v>
      </c>
      <c r="M500" s="28">
        <v>0</v>
      </c>
      <c r="N500" s="28"/>
      <c r="O500" s="28"/>
      <c r="P500" s="28"/>
      <c r="Q500" s="16">
        <f t="shared" si="784"/>
        <v>-457.3</v>
      </c>
      <c r="R500" s="16">
        <f t="shared" si="785"/>
        <v>0</v>
      </c>
      <c r="S500" s="16">
        <f t="shared" si="786"/>
        <v>-500.1</v>
      </c>
      <c r="T500" s="16">
        <f t="shared" si="787"/>
        <v>0</v>
      </c>
      <c r="U500" s="16">
        <f t="shared" si="788"/>
        <v>0</v>
      </c>
      <c r="V500" s="28"/>
      <c r="W500" s="28"/>
      <c r="X500" s="28"/>
      <c r="Y500" s="28"/>
      <c r="Z500" s="28"/>
      <c r="AA500" s="16">
        <f t="shared" si="772"/>
        <v>0</v>
      </c>
      <c r="AB500" s="16">
        <f t="shared" si="773"/>
        <v>0</v>
      </c>
      <c r="AC500" s="16">
        <f t="shared" si="774"/>
        <v>0</v>
      </c>
      <c r="AD500" s="28"/>
      <c r="AE500" s="28"/>
      <c r="AF500" s="28"/>
      <c r="AG500" s="28"/>
      <c r="AH500" s="28"/>
      <c r="AI500" s="28"/>
      <c r="AJ500" s="28"/>
      <c r="AK500" s="16">
        <f t="shared" si="843"/>
        <v>0</v>
      </c>
      <c r="AL500" s="16">
        <f t="shared" si="844"/>
        <v>0</v>
      </c>
      <c r="AM500" s="16">
        <f t="shared" si="845"/>
        <v>0</v>
      </c>
      <c r="AN500" s="28"/>
      <c r="AO500" s="16">
        <f t="shared" si="846"/>
        <v>0</v>
      </c>
      <c r="AP500" s="28"/>
      <c r="AQ500" s="28"/>
      <c r="AR500" s="28"/>
      <c r="AS500" s="28"/>
      <c r="AT500" s="28"/>
      <c r="AU500" s="28"/>
      <c r="AV500" s="28"/>
      <c r="AW500" s="28"/>
      <c r="AX500" s="28"/>
      <c r="AY500" s="28"/>
      <c r="AZ500" s="28"/>
      <c r="BA500" s="28"/>
      <c r="BB500" s="28"/>
      <c r="BC500" s="28"/>
      <c r="BD500" s="28"/>
      <c r="BE500" s="28"/>
      <c r="BF500" s="16">
        <f t="shared" si="827"/>
        <v>0</v>
      </c>
      <c r="BG500" s="16">
        <f t="shared" si="828"/>
        <v>0</v>
      </c>
      <c r="BH500" s="16">
        <f t="shared" si="829"/>
        <v>0</v>
      </c>
      <c r="BI500" s="28"/>
      <c r="BJ500" s="28"/>
      <c r="BK500" s="28"/>
      <c r="BL500" s="46">
        <v>0</v>
      </c>
    </row>
    <row r="501" spans="1:64" ht="63" x14ac:dyDescent="0.25">
      <c r="A501" s="10" t="s">
        <v>987</v>
      </c>
      <c r="B501" s="22" t="s">
        <v>131</v>
      </c>
      <c r="C501" s="22" t="s">
        <v>131</v>
      </c>
      <c r="D501" s="17" t="s">
        <v>222</v>
      </c>
      <c r="E501" s="17"/>
      <c r="F501" s="11" t="s">
        <v>223</v>
      </c>
      <c r="G501" s="28">
        <f>G502</f>
        <v>0</v>
      </c>
      <c r="H501" s="16">
        <f t="shared" si="776"/>
        <v>422</v>
      </c>
      <c r="I501" s="28">
        <f t="shared" ref="I501:J503" si="893">I502</f>
        <v>422</v>
      </c>
      <c r="J501" s="28">
        <f t="shared" si="893"/>
        <v>0</v>
      </c>
      <c r="K501" s="16">
        <f t="shared" si="777"/>
        <v>420.4</v>
      </c>
      <c r="L501" s="28">
        <f t="shared" ref="L501:P503" si="894">L502</f>
        <v>420.4</v>
      </c>
      <c r="M501" s="28">
        <f t="shared" si="894"/>
        <v>428.1</v>
      </c>
      <c r="N501" s="28">
        <f t="shared" si="894"/>
        <v>0</v>
      </c>
      <c r="O501" s="28">
        <f t="shared" si="894"/>
        <v>0</v>
      </c>
      <c r="P501" s="28">
        <f t="shared" si="894"/>
        <v>0</v>
      </c>
      <c r="Q501" s="16">
        <f t="shared" si="784"/>
        <v>422</v>
      </c>
      <c r="R501" s="16">
        <f t="shared" si="785"/>
        <v>422</v>
      </c>
      <c r="S501" s="16">
        <f t="shared" si="786"/>
        <v>420.4</v>
      </c>
      <c r="T501" s="16">
        <f t="shared" si="787"/>
        <v>420.4</v>
      </c>
      <c r="U501" s="16">
        <f t="shared" si="788"/>
        <v>428.1</v>
      </c>
      <c r="V501" s="28">
        <f t="shared" ref="V501:Z503" si="895">V502</f>
        <v>0</v>
      </c>
      <c r="W501" s="28">
        <f t="shared" si="895"/>
        <v>0</v>
      </c>
      <c r="X501" s="28">
        <f t="shared" si="895"/>
        <v>0</v>
      </c>
      <c r="Y501" s="28">
        <f t="shared" si="895"/>
        <v>0</v>
      </c>
      <c r="Z501" s="28">
        <f t="shared" si="895"/>
        <v>0</v>
      </c>
      <c r="AA501" s="16">
        <f t="shared" si="772"/>
        <v>422</v>
      </c>
      <c r="AB501" s="16">
        <f t="shared" si="773"/>
        <v>420.4</v>
      </c>
      <c r="AC501" s="16">
        <f t="shared" si="774"/>
        <v>428.1</v>
      </c>
      <c r="AD501" s="28">
        <f t="shared" ref="AD501:AE503" si="896">AD502</f>
        <v>0</v>
      </c>
      <c r="AE501" s="28">
        <f t="shared" si="896"/>
        <v>0</v>
      </c>
      <c r="AF501" s="28">
        <f>AF502</f>
        <v>0</v>
      </c>
      <c r="AG501" s="28">
        <f t="shared" ref="AG501:AH503" si="897">AG502</f>
        <v>0</v>
      </c>
      <c r="AH501" s="28">
        <f t="shared" si="897"/>
        <v>0</v>
      </c>
      <c r="AI501" s="28">
        <f t="shared" ref="AI501:AJ503" si="898">AI502</f>
        <v>0</v>
      </c>
      <c r="AJ501" s="28">
        <f t="shared" si="898"/>
        <v>0</v>
      </c>
      <c r="AK501" s="16">
        <f t="shared" si="843"/>
        <v>422</v>
      </c>
      <c r="AL501" s="16">
        <f t="shared" si="844"/>
        <v>420.4</v>
      </c>
      <c r="AM501" s="16">
        <f t="shared" si="845"/>
        <v>428.1</v>
      </c>
      <c r="AN501" s="28">
        <f>AN502</f>
        <v>0</v>
      </c>
      <c r="AO501" s="16">
        <f t="shared" si="846"/>
        <v>422</v>
      </c>
      <c r="AP501" s="28">
        <f t="shared" ref="AP501:AT503" si="899">AP502</f>
        <v>0</v>
      </c>
      <c r="AQ501" s="28">
        <f t="shared" si="899"/>
        <v>0</v>
      </c>
      <c r="AR501" s="28">
        <f t="shared" si="899"/>
        <v>0</v>
      </c>
      <c r="AS501" s="28">
        <f t="shared" si="899"/>
        <v>0</v>
      </c>
      <c r="AT501" s="28">
        <f t="shared" si="899"/>
        <v>0</v>
      </c>
      <c r="AU501" s="28">
        <f t="shared" ref="AU501:AY503" si="900">AU502</f>
        <v>0</v>
      </c>
      <c r="AV501" s="28">
        <f t="shared" si="900"/>
        <v>0</v>
      </c>
      <c r="AW501" s="28">
        <f t="shared" si="900"/>
        <v>0</v>
      </c>
      <c r="AX501" s="28">
        <f t="shared" si="900"/>
        <v>0</v>
      </c>
      <c r="AY501" s="28">
        <f t="shared" si="900"/>
        <v>0</v>
      </c>
      <c r="AZ501" s="28">
        <f t="shared" ref="AZ501:BC503" si="901">AZ502</f>
        <v>0</v>
      </c>
      <c r="BA501" s="28">
        <f t="shared" ref="BA501:BB503" si="902">BA502</f>
        <v>0</v>
      </c>
      <c r="BB501" s="28">
        <f t="shared" si="902"/>
        <v>0</v>
      </c>
      <c r="BC501" s="28">
        <f t="shared" si="901"/>
        <v>0</v>
      </c>
      <c r="BD501" s="28">
        <f t="shared" ref="BD501:BE503" si="903">BD502</f>
        <v>0</v>
      </c>
      <c r="BE501" s="28">
        <f t="shared" si="903"/>
        <v>0</v>
      </c>
      <c r="BF501" s="16">
        <f t="shared" si="827"/>
        <v>422</v>
      </c>
      <c r="BG501" s="16">
        <f t="shared" si="828"/>
        <v>420.4</v>
      </c>
      <c r="BH501" s="16">
        <f t="shared" si="829"/>
        <v>428.1</v>
      </c>
      <c r="BI501" s="28">
        <f>BI502</f>
        <v>0</v>
      </c>
      <c r="BJ501" s="16">
        <f t="shared" ref="BJ501:BJ514" si="904">BF501+BI501</f>
        <v>422</v>
      </c>
      <c r="BK501" s="28">
        <f>BK502</f>
        <v>0</v>
      </c>
    </row>
    <row r="502" spans="1:64" ht="78.75" x14ac:dyDescent="0.25">
      <c r="A502" s="10" t="s">
        <v>987</v>
      </c>
      <c r="B502" s="22" t="s">
        <v>131</v>
      </c>
      <c r="C502" s="22" t="s">
        <v>131</v>
      </c>
      <c r="D502" s="17" t="s">
        <v>222</v>
      </c>
      <c r="E502" s="17">
        <v>600</v>
      </c>
      <c r="F502" s="11" t="s">
        <v>1077</v>
      </c>
      <c r="G502" s="28">
        <f>G503</f>
        <v>0</v>
      </c>
      <c r="H502" s="16">
        <f t="shared" si="776"/>
        <v>422</v>
      </c>
      <c r="I502" s="28">
        <f t="shared" si="893"/>
        <v>422</v>
      </c>
      <c r="J502" s="28">
        <f t="shared" si="893"/>
        <v>0</v>
      </c>
      <c r="K502" s="16">
        <f t="shared" si="777"/>
        <v>420.4</v>
      </c>
      <c r="L502" s="28">
        <f t="shared" si="894"/>
        <v>420.4</v>
      </c>
      <c r="M502" s="28">
        <f t="shared" si="894"/>
        <v>428.1</v>
      </c>
      <c r="N502" s="28">
        <f t="shared" si="894"/>
        <v>0</v>
      </c>
      <c r="O502" s="28">
        <f t="shared" si="894"/>
        <v>0</v>
      </c>
      <c r="P502" s="28">
        <f t="shared" si="894"/>
        <v>0</v>
      </c>
      <c r="Q502" s="16">
        <f t="shared" si="784"/>
        <v>422</v>
      </c>
      <c r="R502" s="16">
        <f t="shared" si="785"/>
        <v>422</v>
      </c>
      <c r="S502" s="16">
        <f t="shared" si="786"/>
        <v>420.4</v>
      </c>
      <c r="T502" s="16">
        <f t="shared" si="787"/>
        <v>420.4</v>
      </c>
      <c r="U502" s="16">
        <f t="shared" si="788"/>
        <v>428.1</v>
      </c>
      <c r="V502" s="28">
        <f t="shared" si="895"/>
        <v>0</v>
      </c>
      <c r="W502" s="28">
        <f t="shared" si="895"/>
        <v>0</v>
      </c>
      <c r="X502" s="28">
        <f t="shared" si="895"/>
        <v>0</v>
      </c>
      <c r="Y502" s="28">
        <f t="shared" si="895"/>
        <v>0</v>
      </c>
      <c r="Z502" s="28">
        <f t="shared" si="895"/>
        <v>0</v>
      </c>
      <c r="AA502" s="16">
        <f t="shared" si="772"/>
        <v>422</v>
      </c>
      <c r="AB502" s="16">
        <f t="shared" si="773"/>
        <v>420.4</v>
      </c>
      <c r="AC502" s="16">
        <f t="shared" si="774"/>
        <v>428.1</v>
      </c>
      <c r="AD502" s="28">
        <f t="shared" si="896"/>
        <v>0</v>
      </c>
      <c r="AE502" s="28">
        <f t="shared" si="896"/>
        <v>0</v>
      </c>
      <c r="AF502" s="28">
        <f>AF503</f>
        <v>0</v>
      </c>
      <c r="AG502" s="28">
        <f t="shared" si="897"/>
        <v>0</v>
      </c>
      <c r="AH502" s="28">
        <f t="shared" si="897"/>
        <v>0</v>
      </c>
      <c r="AI502" s="28">
        <f t="shared" si="898"/>
        <v>0</v>
      </c>
      <c r="AJ502" s="28">
        <f t="shared" si="898"/>
        <v>0</v>
      </c>
      <c r="AK502" s="16">
        <f t="shared" si="843"/>
        <v>422</v>
      </c>
      <c r="AL502" s="16">
        <f t="shared" si="844"/>
        <v>420.4</v>
      </c>
      <c r="AM502" s="16">
        <f t="shared" si="845"/>
        <v>428.1</v>
      </c>
      <c r="AN502" s="28">
        <f>AN503</f>
        <v>0</v>
      </c>
      <c r="AO502" s="16">
        <f t="shared" si="846"/>
        <v>422</v>
      </c>
      <c r="AP502" s="28">
        <f t="shared" si="899"/>
        <v>0</v>
      </c>
      <c r="AQ502" s="28">
        <f t="shared" si="899"/>
        <v>0</v>
      </c>
      <c r="AR502" s="28">
        <f t="shared" si="899"/>
        <v>0</v>
      </c>
      <c r="AS502" s="28">
        <f t="shared" si="899"/>
        <v>0</v>
      </c>
      <c r="AT502" s="28">
        <f t="shared" si="899"/>
        <v>0</v>
      </c>
      <c r="AU502" s="28">
        <f t="shared" si="900"/>
        <v>0</v>
      </c>
      <c r="AV502" s="28">
        <f t="shared" si="900"/>
        <v>0</v>
      </c>
      <c r="AW502" s="28">
        <f t="shared" si="900"/>
        <v>0</v>
      </c>
      <c r="AX502" s="28">
        <f t="shared" si="900"/>
        <v>0</v>
      </c>
      <c r="AY502" s="28">
        <f t="shared" si="900"/>
        <v>0</v>
      </c>
      <c r="AZ502" s="28">
        <f t="shared" si="901"/>
        <v>0</v>
      </c>
      <c r="BA502" s="28">
        <f t="shared" si="902"/>
        <v>0</v>
      </c>
      <c r="BB502" s="28">
        <f t="shared" si="902"/>
        <v>0</v>
      </c>
      <c r="BC502" s="28">
        <f t="shared" si="901"/>
        <v>0</v>
      </c>
      <c r="BD502" s="28">
        <f t="shared" si="903"/>
        <v>0</v>
      </c>
      <c r="BE502" s="28">
        <f t="shared" si="903"/>
        <v>0</v>
      </c>
      <c r="BF502" s="16">
        <f t="shared" si="827"/>
        <v>422</v>
      </c>
      <c r="BG502" s="16">
        <f t="shared" si="828"/>
        <v>420.4</v>
      </c>
      <c r="BH502" s="16">
        <f t="shared" si="829"/>
        <v>428.1</v>
      </c>
      <c r="BI502" s="28">
        <f>BI503</f>
        <v>0</v>
      </c>
      <c r="BJ502" s="16">
        <f t="shared" si="904"/>
        <v>422</v>
      </c>
      <c r="BK502" s="28">
        <f>BK503</f>
        <v>0</v>
      </c>
    </row>
    <row r="503" spans="1:64" x14ac:dyDescent="0.25">
      <c r="A503" s="10" t="s">
        <v>987</v>
      </c>
      <c r="B503" s="22" t="s">
        <v>131</v>
      </c>
      <c r="C503" s="22" t="s">
        <v>131</v>
      </c>
      <c r="D503" s="17" t="s">
        <v>222</v>
      </c>
      <c r="E503" s="17">
        <v>620</v>
      </c>
      <c r="F503" s="11" t="s">
        <v>169</v>
      </c>
      <c r="G503" s="28">
        <f>G504</f>
        <v>0</v>
      </c>
      <c r="H503" s="16">
        <f t="shared" si="776"/>
        <v>422</v>
      </c>
      <c r="I503" s="28">
        <f t="shared" si="893"/>
        <v>422</v>
      </c>
      <c r="J503" s="28">
        <f t="shared" si="893"/>
        <v>0</v>
      </c>
      <c r="K503" s="16">
        <f t="shared" si="777"/>
        <v>420.4</v>
      </c>
      <c r="L503" s="28">
        <f t="shared" si="894"/>
        <v>420.4</v>
      </c>
      <c r="M503" s="28">
        <f t="shared" si="894"/>
        <v>428.1</v>
      </c>
      <c r="N503" s="28">
        <f t="shared" si="894"/>
        <v>0</v>
      </c>
      <c r="O503" s="28">
        <f t="shared" si="894"/>
        <v>0</v>
      </c>
      <c r="P503" s="28">
        <f t="shared" si="894"/>
        <v>0</v>
      </c>
      <c r="Q503" s="16">
        <f t="shared" si="784"/>
        <v>422</v>
      </c>
      <c r="R503" s="16">
        <f t="shared" si="785"/>
        <v>422</v>
      </c>
      <c r="S503" s="16">
        <f t="shared" si="786"/>
        <v>420.4</v>
      </c>
      <c r="T503" s="16">
        <f t="shared" si="787"/>
        <v>420.4</v>
      </c>
      <c r="U503" s="16">
        <f t="shared" si="788"/>
        <v>428.1</v>
      </c>
      <c r="V503" s="28">
        <f t="shared" si="895"/>
        <v>0</v>
      </c>
      <c r="W503" s="28">
        <f t="shared" si="895"/>
        <v>0</v>
      </c>
      <c r="X503" s="28">
        <f t="shared" si="895"/>
        <v>0</v>
      </c>
      <c r="Y503" s="28">
        <f t="shared" si="895"/>
        <v>0</v>
      </c>
      <c r="Z503" s="28">
        <f t="shared" si="895"/>
        <v>0</v>
      </c>
      <c r="AA503" s="16">
        <f t="shared" si="772"/>
        <v>422</v>
      </c>
      <c r="AB503" s="16">
        <f t="shared" si="773"/>
        <v>420.4</v>
      </c>
      <c r="AC503" s="16">
        <f t="shared" si="774"/>
        <v>428.1</v>
      </c>
      <c r="AD503" s="28">
        <f t="shared" si="896"/>
        <v>0</v>
      </c>
      <c r="AE503" s="28">
        <f t="shared" si="896"/>
        <v>0</v>
      </c>
      <c r="AF503" s="28">
        <f>AF504</f>
        <v>0</v>
      </c>
      <c r="AG503" s="28">
        <f t="shared" si="897"/>
        <v>0</v>
      </c>
      <c r="AH503" s="28">
        <f t="shared" si="897"/>
        <v>0</v>
      </c>
      <c r="AI503" s="28">
        <f t="shared" si="898"/>
        <v>0</v>
      </c>
      <c r="AJ503" s="28">
        <f t="shared" si="898"/>
        <v>0</v>
      </c>
      <c r="AK503" s="16">
        <f t="shared" si="843"/>
        <v>422</v>
      </c>
      <c r="AL503" s="16">
        <f t="shared" si="844"/>
        <v>420.4</v>
      </c>
      <c r="AM503" s="16">
        <f t="shared" si="845"/>
        <v>428.1</v>
      </c>
      <c r="AN503" s="28">
        <f>AN504</f>
        <v>0</v>
      </c>
      <c r="AO503" s="16">
        <f t="shared" si="846"/>
        <v>422</v>
      </c>
      <c r="AP503" s="28">
        <f t="shared" si="899"/>
        <v>0</v>
      </c>
      <c r="AQ503" s="28">
        <f t="shared" si="899"/>
        <v>0</v>
      </c>
      <c r="AR503" s="28">
        <f t="shared" si="899"/>
        <v>0</v>
      </c>
      <c r="AS503" s="28">
        <f t="shared" si="899"/>
        <v>0</v>
      </c>
      <c r="AT503" s="28">
        <f t="shared" si="899"/>
        <v>0</v>
      </c>
      <c r="AU503" s="28">
        <f t="shared" si="900"/>
        <v>0</v>
      </c>
      <c r="AV503" s="28">
        <f t="shared" si="900"/>
        <v>0</v>
      </c>
      <c r="AW503" s="28">
        <f t="shared" si="900"/>
        <v>0</v>
      </c>
      <c r="AX503" s="28">
        <f t="shared" si="900"/>
        <v>0</v>
      </c>
      <c r="AY503" s="28">
        <f t="shared" si="900"/>
        <v>0</v>
      </c>
      <c r="AZ503" s="28">
        <f t="shared" si="901"/>
        <v>0</v>
      </c>
      <c r="BA503" s="28">
        <f t="shared" si="902"/>
        <v>0</v>
      </c>
      <c r="BB503" s="28">
        <f t="shared" si="902"/>
        <v>0</v>
      </c>
      <c r="BC503" s="28">
        <f t="shared" si="901"/>
        <v>0</v>
      </c>
      <c r="BD503" s="28">
        <f t="shared" si="903"/>
        <v>0</v>
      </c>
      <c r="BE503" s="28">
        <f t="shared" si="903"/>
        <v>0</v>
      </c>
      <c r="BF503" s="16">
        <f t="shared" si="827"/>
        <v>422</v>
      </c>
      <c r="BG503" s="16">
        <f t="shared" si="828"/>
        <v>420.4</v>
      </c>
      <c r="BH503" s="16">
        <f t="shared" si="829"/>
        <v>428.1</v>
      </c>
      <c r="BI503" s="28">
        <f>BI504</f>
        <v>0</v>
      </c>
      <c r="BJ503" s="16">
        <f t="shared" si="904"/>
        <v>422</v>
      </c>
      <c r="BK503" s="28">
        <f>BK504</f>
        <v>0</v>
      </c>
    </row>
    <row r="504" spans="1:64" ht="94.5" x14ac:dyDescent="0.25">
      <c r="A504" s="10" t="s">
        <v>987</v>
      </c>
      <c r="B504" s="22" t="s">
        <v>131</v>
      </c>
      <c r="C504" s="22" t="s">
        <v>131</v>
      </c>
      <c r="D504" s="17" t="s">
        <v>222</v>
      </c>
      <c r="E504" s="17">
        <v>621</v>
      </c>
      <c r="F504" s="11" t="s">
        <v>171</v>
      </c>
      <c r="G504" s="16">
        <v>0</v>
      </c>
      <c r="H504" s="16">
        <f t="shared" si="776"/>
        <v>422</v>
      </c>
      <c r="I504" s="28">
        <v>422</v>
      </c>
      <c r="J504" s="16">
        <v>0</v>
      </c>
      <c r="K504" s="16">
        <f t="shared" si="777"/>
        <v>420.4</v>
      </c>
      <c r="L504" s="28">
        <v>420.4</v>
      </c>
      <c r="M504" s="28">
        <v>428.1</v>
      </c>
      <c r="N504" s="28"/>
      <c r="O504" s="28"/>
      <c r="P504" s="28"/>
      <c r="Q504" s="16">
        <f t="shared" si="784"/>
        <v>422</v>
      </c>
      <c r="R504" s="16">
        <f t="shared" si="785"/>
        <v>422</v>
      </c>
      <c r="S504" s="16">
        <f t="shared" si="786"/>
        <v>420.4</v>
      </c>
      <c r="T504" s="16">
        <f t="shared" si="787"/>
        <v>420.4</v>
      </c>
      <c r="U504" s="16">
        <f t="shared" si="788"/>
        <v>428.1</v>
      </c>
      <c r="V504" s="28"/>
      <c r="W504" s="28"/>
      <c r="X504" s="28"/>
      <c r="Y504" s="28"/>
      <c r="Z504" s="28"/>
      <c r="AA504" s="16">
        <f t="shared" si="772"/>
        <v>422</v>
      </c>
      <c r="AB504" s="16">
        <f t="shared" si="773"/>
        <v>420.4</v>
      </c>
      <c r="AC504" s="16">
        <f t="shared" si="774"/>
        <v>428.1</v>
      </c>
      <c r="AD504" s="28"/>
      <c r="AE504" s="28"/>
      <c r="AF504" s="28"/>
      <c r="AG504" s="28"/>
      <c r="AH504" s="28"/>
      <c r="AI504" s="28"/>
      <c r="AJ504" s="28"/>
      <c r="AK504" s="16">
        <f t="shared" si="843"/>
        <v>422</v>
      </c>
      <c r="AL504" s="16">
        <f t="shared" si="844"/>
        <v>420.4</v>
      </c>
      <c r="AM504" s="16">
        <f t="shared" si="845"/>
        <v>428.1</v>
      </c>
      <c r="AN504" s="28"/>
      <c r="AO504" s="16">
        <f t="shared" si="846"/>
        <v>422</v>
      </c>
      <c r="AP504" s="28"/>
      <c r="AQ504" s="28"/>
      <c r="AR504" s="28"/>
      <c r="AS504" s="28"/>
      <c r="AT504" s="28"/>
      <c r="AU504" s="28"/>
      <c r="AV504" s="28"/>
      <c r="AW504" s="28"/>
      <c r="AX504" s="28"/>
      <c r="AY504" s="28"/>
      <c r="AZ504" s="28"/>
      <c r="BA504" s="28"/>
      <c r="BB504" s="28"/>
      <c r="BC504" s="28"/>
      <c r="BD504" s="28"/>
      <c r="BE504" s="28"/>
      <c r="BF504" s="16">
        <f t="shared" si="827"/>
        <v>422</v>
      </c>
      <c r="BG504" s="16">
        <f t="shared" si="828"/>
        <v>420.4</v>
      </c>
      <c r="BH504" s="16">
        <f t="shared" si="829"/>
        <v>428.1</v>
      </c>
      <c r="BI504" s="28"/>
      <c r="BJ504" s="16">
        <f t="shared" si="904"/>
        <v>422</v>
      </c>
      <c r="BK504" s="28"/>
    </row>
    <row r="505" spans="1:64" ht="31.5" x14ac:dyDescent="0.25">
      <c r="A505" s="10" t="s">
        <v>987</v>
      </c>
      <c r="B505" s="22" t="s">
        <v>131</v>
      </c>
      <c r="C505" s="22" t="s">
        <v>131</v>
      </c>
      <c r="D505" s="17" t="s">
        <v>276</v>
      </c>
      <c r="E505" s="17"/>
      <c r="F505" s="11" t="s">
        <v>277</v>
      </c>
      <c r="G505" s="28">
        <f>G506+G509+G511+G515</f>
        <v>11698.400000000001</v>
      </c>
      <c r="H505" s="16">
        <f t="shared" si="776"/>
        <v>-686</v>
      </c>
      <c r="I505" s="28">
        <f>I506+I509+I511+I515</f>
        <v>11012.400000000001</v>
      </c>
      <c r="J505" s="28">
        <f>J506+J509+J511+J515</f>
        <v>11755.4</v>
      </c>
      <c r="K505" s="16">
        <f t="shared" si="777"/>
        <v>-842.19999999999891</v>
      </c>
      <c r="L505" s="28">
        <f>L506+L509+L511+L515</f>
        <v>10913.2</v>
      </c>
      <c r="M505" s="28">
        <f>M506+M509+M511+M515</f>
        <v>10999.3</v>
      </c>
      <c r="N505" s="28">
        <f>N506+N509+N511+N515</f>
        <v>0</v>
      </c>
      <c r="O505" s="28">
        <f>O506+O509+O511+O515</f>
        <v>0</v>
      </c>
      <c r="P505" s="28">
        <f>P506+P509+P511+P515</f>
        <v>0</v>
      </c>
      <c r="Q505" s="16">
        <f t="shared" si="784"/>
        <v>-686</v>
      </c>
      <c r="R505" s="16">
        <f t="shared" si="785"/>
        <v>11012.400000000001</v>
      </c>
      <c r="S505" s="16">
        <f t="shared" si="786"/>
        <v>-842.19999999999891</v>
      </c>
      <c r="T505" s="16">
        <f t="shared" si="787"/>
        <v>10913.2</v>
      </c>
      <c r="U505" s="16">
        <f t="shared" si="788"/>
        <v>10999.3</v>
      </c>
      <c r="V505" s="28">
        <f>V506+V509+V511+V515</f>
        <v>0</v>
      </c>
      <c r="W505" s="28">
        <f>W506+W509+W511+W515</f>
        <v>0</v>
      </c>
      <c r="X505" s="28">
        <f>X506+X509+X511+X515</f>
        <v>0</v>
      </c>
      <c r="Y505" s="28">
        <f>Y506+Y509+Y511+Y515</f>
        <v>0</v>
      </c>
      <c r="Z505" s="28">
        <f>Z506+Z509+Z511+Z515</f>
        <v>0</v>
      </c>
      <c r="AA505" s="16">
        <f t="shared" si="772"/>
        <v>11012.400000000001</v>
      </c>
      <c r="AB505" s="16">
        <f t="shared" si="773"/>
        <v>10913.2</v>
      </c>
      <c r="AC505" s="16">
        <f t="shared" si="774"/>
        <v>10999.3</v>
      </c>
      <c r="AD505" s="28">
        <f t="shared" ref="AD505:AJ505" si="905">AD506+AD509+AD511+AD515</f>
        <v>0</v>
      </c>
      <c r="AE505" s="28">
        <f t="shared" si="905"/>
        <v>0</v>
      </c>
      <c r="AF505" s="28">
        <f t="shared" si="905"/>
        <v>0</v>
      </c>
      <c r="AG505" s="28">
        <f t="shared" si="905"/>
        <v>0</v>
      </c>
      <c r="AH505" s="28">
        <f t="shared" si="905"/>
        <v>0</v>
      </c>
      <c r="AI505" s="28">
        <f t="shared" si="905"/>
        <v>0</v>
      </c>
      <c r="AJ505" s="28">
        <f t="shared" si="905"/>
        <v>0</v>
      </c>
      <c r="AK505" s="16">
        <f t="shared" si="843"/>
        <v>11012.400000000001</v>
      </c>
      <c r="AL505" s="16">
        <f t="shared" si="844"/>
        <v>10913.2</v>
      </c>
      <c r="AM505" s="16">
        <f t="shared" si="845"/>
        <v>10999.3</v>
      </c>
      <c r="AN505" s="28">
        <f>AN506+AN509+AN511+AN515</f>
        <v>0</v>
      </c>
      <c r="AO505" s="16">
        <f t="shared" si="846"/>
        <v>11012.400000000001</v>
      </c>
      <c r="AP505" s="28">
        <f t="shared" ref="AP505:BK505" si="906">AP506+AP509+AP511+AP515</f>
        <v>0</v>
      </c>
      <c r="AQ505" s="28">
        <f t="shared" si="906"/>
        <v>0</v>
      </c>
      <c r="AR505" s="28">
        <f t="shared" si="906"/>
        <v>0</v>
      </c>
      <c r="AS505" s="28">
        <f>AS506+AS509+AS511+AS515</f>
        <v>0</v>
      </c>
      <c r="AT505" s="28">
        <f>AT506+AT509+AT511+AT515</f>
        <v>0</v>
      </c>
      <c r="AU505" s="28">
        <f t="shared" si="906"/>
        <v>0</v>
      </c>
      <c r="AV505" s="28">
        <f t="shared" si="906"/>
        <v>0</v>
      </c>
      <c r="AW505" s="28">
        <f t="shared" si="906"/>
        <v>0</v>
      </c>
      <c r="AX505" s="28">
        <f t="shared" si="906"/>
        <v>0</v>
      </c>
      <c r="AY505" s="28">
        <f t="shared" si="906"/>
        <v>0</v>
      </c>
      <c r="AZ505" s="28">
        <f t="shared" si="906"/>
        <v>0</v>
      </c>
      <c r="BA505" s="28">
        <f>BA506+BA509+BA511+BA515</f>
        <v>0</v>
      </c>
      <c r="BB505" s="28">
        <f>BB506+BB509+BB511+BB515</f>
        <v>0</v>
      </c>
      <c r="BC505" s="28">
        <f t="shared" si="906"/>
        <v>0</v>
      </c>
      <c r="BD505" s="28">
        <f>BD506+BD509+BD511+BD515</f>
        <v>0</v>
      </c>
      <c r="BE505" s="28">
        <f>BE506+BE509+BE511+BE515</f>
        <v>0</v>
      </c>
      <c r="BF505" s="16">
        <f t="shared" si="827"/>
        <v>11012.400000000001</v>
      </c>
      <c r="BG505" s="16">
        <f t="shared" si="828"/>
        <v>10913.2</v>
      </c>
      <c r="BH505" s="16">
        <f t="shared" si="829"/>
        <v>10999.3</v>
      </c>
      <c r="BI505" s="28">
        <f t="shared" ref="BI505" si="907">BI506+BI509+BI511+BI515</f>
        <v>0</v>
      </c>
      <c r="BJ505" s="16">
        <f t="shared" si="904"/>
        <v>11012.400000000001</v>
      </c>
      <c r="BK505" s="28">
        <f t="shared" si="906"/>
        <v>0</v>
      </c>
    </row>
    <row r="506" spans="1:64" ht="47.25" x14ac:dyDescent="0.25">
      <c r="A506" s="10" t="s">
        <v>987</v>
      </c>
      <c r="B506" s="22" t="s">
        <v>131</v>
      </c>
      <c r="C506" s="22" t="s">
        <v>131</v>
      </c>
      <c r="D506" s="17" t="s">
        <v>276</v>
      </c>
      <c r="E506" s="17">
        <v>200</v>
      </c>
      <c r="F506" s="11" t="s">
        <v>21</v>
      </c>
      <c r="G506" s="28">
        <f>G507</f>
        <v>2774.2</v>
      </c>
      <c r="H506" s="16">
        <f t="shared" si="776"/>
        <v>-1470.9999999999998</v>
      </c>
      <c r="I506" s="28">
        <f>I507</f>
        <v>1303.2</v>
      </c>
      <c r="J506" s="28">
        <f>J507</f>
        <v>2599</v>
      </c>
      <c r="K506" s="16">
        <f t="shared" si="777"/>
        <v>-1373.5</v>
      </c>
      <c r="L506" s="28">
        <f t="shared" ref="L506:P507" si="908">L507</f>
        <v>1225.5</v>
      </c>
      <c r="M506" s="28">
        <f t="shared" si="908"/>
        <v>1204.2</v>
      </c>
      <c r="N506" s="28">
        <f t="shared" si="908"/>
        <v>0</v>
      </c>
      <c r="O506" s="28">
        <f t="shared" si="908"/>
        <v>0</v>
      </c>
      <c r="P506" s="28">
        <f t="shared" si="908"/>
        <v>0</v>
      </c>
      <c r="Q506" s="16">
        <f t="shared" si="784"/>
        <v>-1470.9999999999998</v>
      </c>
      <c r="R506" s="16">
        <f t="shared" si="785"/>
        <v>1303.2</v>
      </c>
      <c r="S506" s="16">
        <f t="shared" si="786"/>
        <v>-1373.5</v>
      </c>
      <c r="T506" s="16">
        <f t="shared" si="787"/>
        <v>1225.5</v>
      </c>
      <c r="U506" s="16">
        <f t="shared" si="788"/>
        <v>1204.2</v>
      </c>
      <c r="V506" s="28">
        <f t="shared" ref="V506:Z507" si="909">V507</f>
        <v>0</v>
      </c>
      <c r="W506" s="28">
        <f t="shared" si="909"/>
        <v>0</v>
      </c>
      <c r="X506" s="28">
        <f t="shared" si="909"/>
        <v>0</v>
      </c>
      <c r="Y506" s="28">
        <f t="shared" si="909"/>
        <v>0</v>
      </c>
      <c r="Z506" s="28">
        <f t="shared" si="909"/>
        <v>0</v>
      </c>
      <c r="AA506" s="16">
        <f t="shared" si="772"/>
        <v>1303.2</v>
      </c>
      <c r="AB506" s="16">
        <f t="shared" si="773"/>
        <v>1225.5</v>
      </c>
      <c r="AC506" s="16">
        <f t="shared" si="774"/>
        <v>1204.2</v>
      </c>
      <c r="AD506" s="28">
        <f t="shared" ref="AD506:BK507" si="910">AD507</f>
        <v>0</v>
      </c>
      <c r="AE506" s="28">
        <f t="shared" si="910"/>
        <v>0</v>
      </c>
      <c r="AF506" s="28">
        <f t="shared" si="910"/>
        <v>0</v>
      </c>
      <c r="AG506" s="28">
        <f t="shared" si="910"/>
        <v>0</v>
      </c>
      <c r="AH506" s="28">
        <f t="shared" si="910"/>
        <v>0</v>
      </c>
      <c r="AI506" s="28">
        <f t="shared" si="910"/>
        <v>0</v>
      </c>
      <c r="AJ506" s="28">
        <f t="shared" si="910"/>
        <v>0</v>
      </c>
      <c r="AK506" s="16">
        <f t="shared" si="843"/>
        <v>1303.2</v>
      </c>
      <c r="AL506" s="16">
        <f t="shared" si="844"/>
        <v>1225.5</v>
      </c>
      <c r="AM506" s="16">
        <f t="shared" si="845"/>
        <v>1204.2</v>
      </c>
      <c r="AN506" s="28">
        <f t="shared" si="910"/>
        <v>0</v>
      </c>
      <c r="AO506" s="16">
        <f t="shared" si="846"/>
        <v>1303.2</v>
      </c>
      <c r="AP506" s="28">
        <f t="shared" si="910"/>
        <v>0</v>
      </c>
      <c r="AQ506" s="28">
        <f t="shared" si="910"/>
        <v>0</v>
      </c>
      <c r="AR506" s="28">
        <f t="shared" si="910"/>
        <v>0</v>
      </c>
      <c r="AS506" s="28">
        <f t="shared" si="910"/>
        <v>0</v>
      </c>
      <c r="AT506" s="28">
        <f t="shared" si="910"/>
        <v>0</v>
      </c>
      <c r="AU506" s="28">
        <f t="shared" si="910"/>
        <v>0</v>
      </c>
      <c r="AV506" s="28">
        <f t="shared" si="910"/>
        <v>0</v>
      </c>
      <c r="AW506" s="28">
        <f t="shared" si="910"/>
        <v>0</v>
      </c>
      <c r="AX506" s="28">
        <f t="shared" si="910"/>
        <v>0</v>
      </c>
      <c r="AY506" s="28">
        <f t="shared" si="910"/>
        <v>0</v>
      </c>
      <c r="AZ506" s="28">
        <f t="shared" si="910"/>
        <v>0</v>
      </c>
      <c r="BA506" s="28">
        <f t="shared" si="910"/>
        <v>0</v>
      </c>
      <c r="BB506" s="28">
        <f t="shared" si="910"/>
        <v>0</v>
      </c>
      <c r="BC506" s="28">
        <f t="shared" si="910"/>
        <v>0</v>
      </c>
      <c r="BD506" s="28">
        <f t="shared" si="910"/>
        <v>0</v>
      </c>
      <c r="BE506" s="28">
        <f t="shared" si="910"/>
        <v>0</v>
      </c>
      <c r="BF506" s="16">
        <f t="shared" si="827"/>
        <v>1303.2</v>
      </c>
      <c r="BG506" s="16">
        <f t="shared" si="828"/>
        <v>1225.5</v>
      </c>
      <c r="BH506" s="16">
        <f t="shared" si="829"/>
        <v>1204.2</v>
      </c>
      <c r="BI506" s="28">
        <f t="shared" si="910"/>
        <v>0</v>
      </c>
      <c r="BJ506" s="16">
        <f t="shared" si="904"/>
        <v>1303.2</v>
      </c>
      <c r="BK506" s="28">
        <f t="shared" si="910"/>
        <v>0</v>
      </c>
    </row>
    <row r="507" spans="1:64" ht="47.25" x14ac:dyDescent="0.25">
      <c r="A507" s="10" t="s">
        <v>987</v>
      </c>
      <c r="B507" s="22" t="s">
        <v>131</v>
      </c>
      <c r="C507" s="22" t="s">
        <v>131</v>
      </c>
      <c r="D507" s="17" t="s">
        <v>276</v>
      </c>
      <c r="E507" s="17">
        <v>240</v>
      </c>
      <c r="F507" s="11" t="s">
        <v>22</v>
      </c>
      <c r="G507" s="28">
        <f>G508</f>
        <v>2774.2</v>
      </c>
      <c r="H507" s="16">
        <f t="shared" si="776"/>
        <v>-1470.9999999999998</v>
      </c>
      <c r="I507" s="28">
        <f>I508</f>
        <v>1303.2</v>
      </c>
      <c r="J507" s="28">
        <f>J508</f>
        <v>2599</v>
      </c>
      <c r="K507" s="16">
        <f t="shared" si="777"/>
        <v>-1373.5</v>
      </c>
      <c r="L507" s="28">
        <f t="shared" si="908"/>
        <v>1225.5</v>
      </c>
      <c r="M507" s="28">
        <f t="shared" si="908"/>
        <v>1204.2</v>
      </c>
      <c r="N507" s="28">
        <f t="shared" si="908"/>
        <v>0</v>
      </c>
      <c r="O507" s="28">
        <f t="shared" si="908"/>
        <v>0</v>
      </c>
      <c r="P507" s="28">
        <f t="shared" si="908"/>
        <v>0</v>
      </c>
      <c r="Q507" s="16">
        <f t="shared" si="784"/>
        <v>-1470.9999999999998</v>
      </c>
      <c r="R507" s="16">
        <f t="shared" si="785"/>
        <v>1303.2</v>
      </c>
      <c r="S507" s="16">
        <f t="shared" si="786"/>
        <v>-1373.5</v>
      </c>
      <c r="T507" s="16">
        <f t="shared" si="787"/>
        <v>1225.5</v>
      </c>
      <c r="U507" s="16">
        <f t="shared" si="788"/>
        <v>1204.2</v>
      </c>
      <c r="V507" s="28">
        <f t="shared" si="909"/>
        <v>0</v>
      </c>
      <c r="W507" s="28">
        <f t="shared" si="909"/>
        <v>0</v>
      </c>
      <c r="X507" s="28">
        <f t="shared" si="909"/>
        <v>0</v>
      </c>
      <c r="Y507" s="28">
        <f t="shared" si="909"/>
        <v>0</v>
      </c>
      <c r="Z507" s="28">
        <f t="shared" si="909"/>
        <v>0</v>
      </c>
      <c r="AA507" s="16">
        <f t="shared" si="772"/>
        <v>1303.2</v>
      </c>
      <c r="AB507" s="16">
        <f t="shared" si="773"/>
        <v>1225.5</v>
      </c>
      <c r="AC507" s="16">
        <f t="shared" si="774"/>
        <v>1204.2</v>
      </c>
      <c r="AD507" s="28">
        <f t="shared" si="910"/>
        <v>0</v>
      </c>
      <c r="AE507" s="28">
        <f t="shared" si="910"/>
        <v>0</v>
      </c>
      <c r="AF507" s="28">
        <f t="shared" si="910"/>
        <v>0</v>
      </c>
      <c r="AG507" s="28">
        <f t="shared" si="910"/>
        <v>0</v>
      </c>
      <c r="AH507" s="28">
        <f t="shared" si="910"/>
        <v>0</v>
      </c>
      <c r="AI507" s="28">
        <f t="shared" si="910"/>
        <v>0</v>
      </c>
      <c r="AJ507" s="28">
        <f t="shared" si="910"/>
        <v>0</v>
      </c>
      <c r="AK507" s="16">
        <f t="shared" si="843"/>
        <v>1303.2</v>
      </c>
      <c r="AL507" s="16">
        <f t="shared" si="844"/>
        <v>1225.5</v>
      </c>
      <c r="AM507" s="16">
        <f t="shared" si="845"/>
        <v>1204.2</v>
      </c>
      <c r="AN507" s="28">
        <f t="shared" si="910"/>
        <v>0</v>
      </c>
      <c r="AO507" s="16">
        <f t="shared" si="846"/>
        <v>1303.2</v>
      </c>
      <c r="AP507" s="28">
        <f t="shared" si="910"/>
        <v>0</v>
      </c>
      <c r="AQ507" s="28">
        <f t="shared" si="910"/>
        <v>0</v>
      </c>
      <c r="AR507" s="28">
        <f t="shared" si="910"/>
        <v>0</v>
      </c>
      <c r="AS507" s="28">
        <f t="shared" si="910"/>
        <v>0</v>
      </c>
      <c r="AT507" s="28">
        <f t="shared" si="910"/>
        <v>0</v>
      </c>
      <c r="AU507" s="28">
        <f t="shared" si="910"/>
        <v>0</v>
      </c>
      <c r="AV507" s="28">
        <f t="shared" si="910"/>
        <v>0</v>
      </c>
      <c r="AW507" s="28">
        <f t="shared" si="910"/>
        <v>0</v>
      </c>
      <c r="AX507" s="28">
        <f t="shared" si="910"/>
        <v>0</v>
      </c>
      <c r="AY507" s="28">
        <f t="shared" si="910"/>
        <v>0</v>
      </c>
      <c r="AZ507" s="28">
        <f t="shared" si="910"/>
        <v>0</v>
      </c>
      <c r="BA507" s="28">
        <f t="shared" si="910"/>
        <v>0</v>
      </c>
      <c r="BB507" s="28">
        <f t="shared" si="910"/>
        <v>0</v>
      </c>
      <c r="BC507" s="28">
        <f t="shared" si="910"/>
        <v>0</v>
      </c>
      <c r="BD507" s="28">
        <f t="shared" si="910"/>
        <v>0</v>
      </c>
      <c r="BE507" s="28">
        <f t="shared" si="910"/>
        <v>0</v>
      </c>
      <c r="BF507" s="16">
        <f t="shared" si="827"/>
        <v>1303.2</v>
      </c>
      <c r="BG507" s="16">
        <f t="shared" si="828"/>
        <v>1225.5</v>
      </c>
      <c r="BH507" s="16">
        <f t="shared" si="829"/>
        <v>1204.2</v>
      </c>
      <c r="BI507" s="28">
        <f t="shared" si="910"/>
        <v>0</v>
      </c>
      <c r="BJ507" s="16">
        <f t="shared" si="904"/>
        <v>1303.2</v>
      </c>
      <c r="BK507" s="28">
        <f t="shared" si="910"/>
        <v>0</v>
      </c>
    </row>
    <row r="508" spans="1:64" ht="31.5" x14ac:dyDescent="0.25">
      <c r="A508" s="10" t="s">
        <v>987</v>
      </c>
      <c r="B508" s="22" t="s">
        <v>131</v>
      </c>
      <c r="C508" s="22" t="s">
        <v>131</v>
      </c>
      <c r="D508" s="17" t="s">
        <v>276</v>
      </c>
      <c r="E508" s="17">
        <v>244</v>
      </c>
      <c r="F508" s="11" t="s">
        <v>23</v>
      </c>
      <c r="G508" s="16">
        <v>2774.2</v>
      </c>
      <c r="H508" s="16">
        <f t="shared" si="776"/>
        <v>-1470.9999999999998</v>
      </c>
      <c r="I508" s="28">
        <v>1303.2</v>
      </c>
      <c r="J508" s="16">
        <v>2599</v>
      </c>
      <c r="K508" s="16">
        <f t="shared" si="777"/>
        <v>-1373.5</v>
      </c>
      <c r="L508" s="28">
        <v>1225.5</v>
      </c>
      <c r="M508" s="28">
        <v>1204.2</v>
      </c>
      <c r="N508" s="28"/>
      <c r="O508" s="28"/>
      <c r="P508" s="28"/>
      <c r="Q508" s="16">
        <f t="shared" si="784"/>
        <v>-1470.9999999999998</v>
      </c>
      <c r="R508" s="16">
        <f t="shared" si="785"/>
        <v>1303.2</v>
      </c>
      <c r="S508" s="16">
        <f t="shared" si="786"/>
        <v>-1373.5</v>
      </c>
      <c r="T508" s="16">
        <f t="shared" si="787"/>
        <v>1225.5</v>
      </c>
      <c r="U508" s="16">
        <f t="shared" si="788"/>
        <v>1204.2</v>
      </c>
      <c r="V508" s="28"/>
      <c r="W508" s="28"/>
      <c r="X508" s="28"/>
      <c r="Y508" s="28"/>
      <c r="Z508" s="28"/>
      <c r="AA508" s="16">
        <f t="shared" si="772"/>
        <v>1303.2</v>
      </c>
      <c r="AB508" s="16">
        <f t="shared" si="773"/>
        <v>1225.5</v>
      </c>
      <c r="AC508" s="16">
        <f t="shared" si="774"/>
        <v>1204.2</v>
      </c>
      <c r="AD508" s="28"/>
      <c r="AE508" s="28"/>
      <c r="AF508" s="28"/>
      <c r="AG508" s="28"/>
      <c r="AH508" s="28"/>
      <c r="AI508" s="28"/>
      <c r="AJ508" s="28"/>
      <c r="AK508" s="16">
        <f t="shared" si="843"/>
        <v>1303.2</v>
      </c>
      <c r="AL508" s="16">
        <f t="shared" si="844"/>
        <v>1225.5</v>
      </c>
      <c r="AM508" s="16">
        <f t="shared" si="845"/>
        <v>1204.2</v>
      </c>
      <c r="AN508" s="28"/>
      <c r="AO508" s="16">
        <f t="shared" si="846"/>
        <v>1303.2</v>
      </c>
      <c r="AP508" s="28"/>
      <c r="AQ508" s="28"/>
      <c r="AR508" s="28"/>
      <c r="AS508" s="28"/>
      <c r="AT508" s="28"/>
      <c r="AU508" s="28"/>
      <c r="AV508" s="28"/>
      <c r="AW508" s="28"/>
      <c r="AX508" s="28"/>
      <c r="AY508" s="28"/>
      <c r="AZ508" s="28"/>
      <c r="BA508" s="28"/>
      <c r="BB508" s="28"/>
      <c r="BC508" s="28"/>
      <c r="BD508" s="28"/>
      <c r="BE508" s="28"/>
      <c r="BF508" s="16">
        <f t="shared" si="827"/>
        <v>1303.2</v>
      </c>
      <c r="BG508" s="16">
        <f t="shared" si="828"/>
        <v>1225.5</v>
      </c>
      <c r="BH508" s="16">
        <f t="shared" si="829"/>
        <v>1204.2</v>
      </c>
      <c r="BI508" s="28"/>
      <c r="BJ508" s="16">
        <f t="shared" si="904"/>
        <v>1303.2</v>
      </c>
      <c r="BK508" s="28"/>
    </row>
    <row r="509" spans="1:64" ht="31.5" x14ac:dyDescent="0.25">
      <c r="A509" s="10" t="s">
        <v>987</v>
      </c>
      <c r="B509" s="22" t="s">
        <v>131</v>
      </c>
      <c r="C509" s="22" t="s">
        <v>131</v>
      </c>
      <c r="D509" s="17" t="s">
        <v>276</v>
      </c>
      <c r="E509" s="17">
        <v>300</v>
      </c>
      <c r="F509" s="11" t="s">
        <v>187</v>
      </c>
      <c r="G509" s="28">
        <f>G510</f>
        <v>400</v>
      </c>
      <c r="H509" s="16">
        <f t="shared" si="776"/>
        <v>0</v>
      </c>
      <c r="I509" s="28">
        <f>I510</f>
        <v>400</v>
      </c>
      <c r="J509" s="28">
        <f>J510</f>
        <v>400</v>
      </c>
      <c r="K509" s="16">
        <f t="shared" si="777"/>
        <v>0</v>
      </c>
      <c r="L509" s="28">
        <f>L510</f>
        <v>400</v>
      </c>
      <c r="M509" s="28">
        <f>M510</f>
        <v>400</v>
      </c>
      <c r="N509" s="28">
        <f>N510</f>
        <v>0</v>
      </c>
      <c r="O509" s="28">
        <f>O510</f>
        <v>0</v>
      </c>
      <c r="P509" s="28">
        <f>P510</f>
        <v>0</v>
      </c>
      <c r="Q509" s="16">
        <f t="shared" si="784"/>
        <v>0</v>
      </c>
      <c r="R509" s="16">
        <f t="shared" si="785"/>
        <v>400</v>
      </c>
      <c r="S509" s="16">
        <f t="shared" si="786"/>
        <v>0</v>
      </c>
      <c r="T509" s="16">
        <f t="shared" si="787"/>
        <v>400</v>
      </c>
      <c r="U509" s="16">
        <f t="shared" si="788"/>
        <v>400</v>
      </c>
      <c r="V509" s="28">
        <f>V510</f>
        <v>0</v>
      </c>
      <c r="W509" s="28">
        <f>W510</f>
        <v>0</v>
      </c>
      <c r="X509" s="28">
        <f>X510</f>
        <v>0</v>
      </c>
      <c r="Y509" s="28">
        <f>Y510</f>
        <v>0</v>
      </c>
      <c r="Z509" s="28">
        <f>Z510</f>
        <v>0</v>
      </c>
      <c r="AA509" s="16">
        <f t="shared" si="772"/>
        <v>400</v>
      </c>
      <c r="AB509" s="16">
        <f t="shared" si="773"/>
        <v>400</v>
      </c>
      <c r="AC509" s="16">
        <f t="shared" si="774"/>
        <v>400</v>
      </c>
      <c r="AD509" s="28">
        <f t="shared" ref="AD509:BK509" si="911">AD510</f>
        <v>0</v>
      </c>
      <c r="AE509" s="28">
        <f t="shared" si="911"/>
        <v>0</v>
      </c>
      <c r="AF509" s="28">
        <f t="shared" si="911"/>
        <v>0</v>
      </c>
      <c r="AG509" s="28">
        <f t="shared" si="911"/>
        <v>0</v>
      </c>
      <c r="AH509" s="28">
        <f t="shared" si="911"/>
        <v>0</v>
      </c>
      <c r="AI509" s="28">
        <f t="shared" si="911"/>
        <v>0</v>
      </c>
      <c r="AJ509" s="28">
        <f t="shared" si="911"/>
        <v>0</v>
      </c>
      <c r="AK509" s="16">
        <f t="shared" si="843"/>
        <v>400</v>
      </c>
      <c r="AL509" s="16">
        <f t="shared" si="844"/>
        <v>400</v>
      </c>
      <c r="AM509" s="16">
        <f t="shared" si="845"/>
        <v>400</v>
      </c>
      <c r="AN509" s="28">
        <f t="shared" si="911"/>
        <v>0</v>
      </c>
      <c r="AO509" s="16">
        <f t="shared" si="846"/>
        <v>400</v>
      </c>
      <c r="AP509" s="28">
        <f t="shared" si="911"/>
        <v>0</v>
      </c>
      <c r="AQ509" s="28">
        <f t="shared" si="911"/>
        <v>0</v>
      </c>
      <c r="AR509" s="28">
        <f t="shared" si="911"/>
        <v>0</v>
      </c>
      <c r="AS509" s="28">
        <f t="shared" si="911"/>
        <v>0</v>
      </c>
      <c r="AT509" s="28">
        <f t="shared" si="911"/>
        <v>0</v>
      </c>
      <c r="AU509" s="28">
        <f t="shared" si="911"/>
        <v>0</v>
      </c>
      <c r="AV509" s="28">
        <f t="shared" si="911"/>
        <v>0</v>
      </c>
      <c r="AW509" s="28">
        <f t="shared" si="911"/>
        <v>0</v>
      </c>
      <c r="AX509" s="28">
        <f t="shared" si="911"/>
        <v>0</v>
      </c>
      <c r="AY509" s="28">
        <f t="shared" si="911"/>
        <v>0</v>
      </c>
      <c r="AZ509" s="28">
        <f t="shared" si="911"/>
        <v>0</v>
      </c>
      <c r="BA509" s="28">
        <f t="shared" si="911"/>
        <v>0</v>
      </c>
      <c r="BB509" s="28">
        <f t="shared" si="911"/>
        <v>0</v>
      </c>
      <c r="BC509" s="28">
        <f t="shared" si="911"/>
        <v>0</v>
      </c>
      <c r="BD509" s="28">
        <f t="shared" si="911"/>
        <v>0</v>
      </c>
      <c r="BE509" s="28">
        <f t="shared" si="911"/>
        <v>0</v>
      </c>
      <c r="BF509" s="16">
        <f t="shared" si="827"/>
        <v>400</v>
      </c>
      <c r="BG509" s="16">
        <f t="shared" si="828"/>
        <v>400</v>
      </c>
      <c r="BH509" s="16">
        <f t="shared" si="829"/>
        <v>400</v>
      </c>
      <c r="BI509" s="28">
        <f t="shared" si="911"/>
        <v>0</v>
      </c>
      <c r="BJ509" s="16">
        <f t="shared" si="904"/>
        <v>400</v>
      </c>
      <c r="BK509" s="28">
        <f t="shared" si="911"/>
        <v>0</v>
      </c>
    </row>
    <row r="510" spans="1:64" x14ac:dyDescent="0.25">
      <c r="A510" s="10" t="s">
        <v>987</v>
      </c>
      <c r="B510" s="22" t="s">
        <v>131</v>
      </c>
      <c r="C510" s="22" t="s">
        <v>131</v>
      </c>
      <c r="D510" s="17" t="s">
        <v>276</v>
      </c>
      <c r="E510" s="17">
        <v>350</v>
      </c>
      <c r="F510" s="11" t="s">
        <v>278</v>
      </c>
      <c r="G510" s="16">
        <v>400</v>
      </c>
      <c r="H510" s="16">
        <f t="shared" si="776"/>
        <v>0</v>
      </c>
      <c r="I510" s="28">
        <v>400</v>
      </c>
      <c r="J510" s="16">
        <v>400</v>
      </c>
      <c r="K510" s="16">
        <f t="shared" si="777"/>
        <v>0</v>
      </c>
      <c r="L510" s="28">
        <v>400</v>
      </c>
      <c r="M510" s="28">
        <v>400</v>
      </c>
      <c r="N510" s="28"/>
      <c r="O510" s="28"/>
      <c r="P510" s="28"/>
      <c r="Q510" s="16">
        <f t="shared" si="784"/>
        <v>0</v>
      </c>
      <c r="R510" s="16">
        <f t="shared" si="785"/>
        <v>400</v>
      </c>
      <c r="S510" s="16">
        <f t="shared" si="786"/>
        <v>0</v>
      </c>
      <c r="T510" s="16">
        <f t="shared" si="787"/>
        <v>400</v>
      </c>
      <c r="U510" s="16">
        <f t="shared" si="788"/>
        <v>400</v>
      </c>
      <c r="V510" s="28"/>
      <c r="W510" s="28"/>
      <c r="X510" s="28"/>
      <c r="Y510" s="28"/>
      <c r="Z510" s="28"/>
      <c r="AA510" s="16">
        <f t="shared" ref="AA510:AA576" si="912">R510+V510+W510+X510</f>
        <v>400</v>
      </c>
      <c r="AB510" s="16">
        <f t="shared" ref="AB510:AB576" si="913">T510+Y510</f>
        <v>400</v>
      </c>
      <c r="AC510" s="16">
        <f t="shared" ref="AC510:AC576" si="914">U510+Z510</f>
        <v>400</v>
      </c>
      <c r="AD510" s="28"/>
      <c r="AE510" s="28"/>
      <c r="AF510" s="28"/>
      <c r="AG510" s="28"/>
      <c r="AH510" s="28"/>
      <c r="AI510" s="28"/>
      <c r="AJ510" s="28"/>
      <c r="AK510" s="16">
        <f t="shared" si="843"/>
        <v>400</v>
      </c>
      <c r="AL510" s="16">
        <f t="shared" si="844"/>
        <v>400</v>
      </c>
      <c r="AM510" s="16">
        <f t="shared" si="845"/>
        <v>400</v>
      </c>
      <c r="AN510" s="28"/>
      <c r="AO510" s="16">
        <f t="shared" si="846"/>
        <v>400</v>
      </c>
      <c r="AP510" s="28"/>
      <c r="AQ510" s="28"/>
      <c r="AR510" s="28"/>
      <c r="AS510" s="28"/>
      <c r="AT510" s="28"/>
      <c r="AU510" s="28"/>
      <c r="AV510" s="28"/>
      <c r="AW510" s="28"/>
      <c r="AX510" s="28"/>
      <c r="AY510" s="28"/>
      <c r="AZ510" s="28"/>
      <c r="BA510" s="28"/>
      <c r="BB510" s="28"/>
      <c r="BC510" s="28"/>
      <c r="BD510" s="28"/>
      <c r="BE510" s="28"/>
      <c r="BF510" s="16">
        <f t="shared" si="827"/>
        <v>400</v>
      </c>
      <c r="BG510" s="16">
        <f t="shared" si="828"/>
        <v>400</v>
      </c>
      <c r="BH510" s="16">
        <f t="shared" si="829"/>
        <v>400</v>
      </c>
      <c r="BI510" s="28"/>
      <c r="BJ510" s="16">
        <f t="shared" si="904"/>
        <v>400</v>
      </c>
      <c r="BK510" s="28"/>
    </row>
    <row r="511" spans="1:64" ht="78.75" x14ac:dyDescent="0.25">
      <c r="A511" s="10" t="s">
        <v>987</v>
      </c>
      <c r="B511" s="22" t="s">
        <v>131</v>
      </c>
      <c r="C511" s="22" t="s">
        <v>131</v>
      </c>
      <c r="D511" s="17" t="s">
        <v>276</v>
      </c>
      <c r="E511" s="17">
        <v>600</v>
      </c>
      <c r="F511" s="11" t="s">
        <v>1077</v>
      </c>
      <c r="G511" s="28">
        <f>G512+G514</f>
        <v>8024.2000000000007</v>
      </c>
      <c r="H511" s="16">
        <f t="shared" si="776"/>
        <v>1285</v>
      </c>
      <c r="I511" s="28">
        <f>I512+I514</f>
        <v>9309.2000000000007</v>
      </c>
      <c r="J511" s="28">
        <f>J512+J514</f>
        <v>8256.4</v>
      </c>
      <c r="K511" s="16">
        <f t="shared" si="777"/>
        <v>1031.3000000000011</v>
      </c>
      <c r="L511" s="28">
        <f>L512+L514</f>
        <v>9287.7000000000007</v>
      </c>
      <c r="M511" s="28">
        <f>M512+M514</f>
        <v>9395.0999999999985</v>
      </c>
      <c r="N511" s="28">
        <f>N512+N514</f>
        <v>0</v>
      </c>
      <c r="O511" s="28">
        <f>O512+O514</f>
        <v>0</v>
      </c>
      <c r="P511" s="28">
        <f>P512+P514</f>
        <v>0</v>
      </c>
      <c r="Q511" s="16">
        <f t="shared" si="784"/>
        <v>1285</v>
      </c>
      <c r="R511" s="16">
        <f t="shared" si="785"/>
        <v>9309.2000000000007</v>
      </c>
      <c r="S511" s="16">
        <f t="shared" si="786"/>
        <v>1031.3000000000011</v>
      </c>
      <c r="T511" s="16">
        <f t="shared" si="787"/>
        <v>9287.7000000000007</v>
      </c>
      <c r="U511" s="16">
        <f t="shared" si="788"/>
        <v>9395.0999999999985</v>
      </c>
      <c r="V511" s="28">
        <f>V512+V514</f>
        <v>0</v>
      </c>
      <c r="W511" s="28">
        <f>W512+W514</f>
        <v>0</v>
      </c>
      <c r="X511" s="28">
        <f>X512+X514</f>
        <v>0</v>
      </c>
      <c r="Y511" s="28">
        <f>Y512+Y514</f>
        <v>0</v>
      </c>
      <c r="Z511" s="28">
        <f>Z512+Z514</f>
        <v>0</v>
      </c>
      <c r="AA511" s="16">
        <f t="shared" si="912"/>
        <v>9309.2000000000007</v>
      </c>
      <c r="AB511" s="16">
        <f t="shared" si="913"/>
        <v>9287.7000000000007</v>
      </c>
      <c r="AC511" s="16">
        <f t="shared" si="914"/>
        <v>9395.0999999999985</v>
      </c>
      <c r="AD511" s="28">
        <f t="shared" ref="AD511:AJ511" si="915">AD512+AD514</f>
        <v>0</v>
      </c>
      <c r="AE511" s="28">
        <f t="shared" si="915"/>
        <v>0</v>
      </c>
      <c r="AF511" s="28">
        <f t="shared" si="915"/>
        <v>0</v>
      </c>
      <c r="AG511" s="28">
        <f t="shared" si="915"/>
        <v>0</v>
      </c>
      <c r="AH511" s="28">
        <f t="shared" si="915"/>
        <v>0</v>
      </c>
      <c r="AI511" s="28">
        <f t="shared" si="915"/>
        <v>0</v>
      </c>
      <c r="AJ511" s="28">
        <f t="shared" si="915"/>
        <v>0</v>
      </c>
      <c r="AK511" s="16">
        <f t="shared" si="843"/>
        <v>9309.2000000000007</v>
      </c>
      <c r="AL511" s="16">
        <f t="shared" si="844"/>
        <v>9287.7000000000007</v>
      </c>
      <c r="AM511" s="16">
        <f t="shared" si="845"/>
        <v>9395.0999999999985</v>
      </c>
      <c r="AN511" s="28">
        <f>AN512+AN514</f>
        <v>0</v>
      </c>
      <c r="AO511" s="16">
        <f t="shared" si="846"/>
        <v>9309.2000000000007</v>
      </c>
      <c r="AP511" s="28">
        <f t="shared" ref="AP511:BK511" si="916">AP512+AP514</f>
        <v>0</v>
      </c>
      <c r="AQ511" s="28">
        <f t="shared" si="916"/>
        <v>0</v>
      </c>
      <c r="AR511" s="28">
        <f t="shared" si="916"/>
        <v>0</v>
      </c>
      <c r="AS511" s="28">
        <f>AS512+AS514</f>
        <v>0</v>
      </c>
      <c r="AT511" s="28">
        <f>AT512+AT514</f>
        <v>0</v>
      </c>
      <c r="AU511" s="28">
        <f t="shared" si="916"/>
        <v>0</v>
      </c>
      <c r="AV511" s="28">
        <f t="shared" si="916"/>
        <v>0</v>
      </c>
      <c r="AW511" s="28">
        <f t="shared" si="916"/>
        <v>0</v>
      </c>
      <c r="AX511" s="28">
        <f t="shared" si="916"/>
        <v>0</v>
      </c>
      <c r="AY511" s="28">
        <f t="shared" si="916"/>
        <v>0</v>
      </c>
      <c r="AZ511" s="28">
        <f t="shared" si="916"/>
        <v>0</v>
      </c>
      <c r="BA511" s="28">
        <f>BA512+BA514</f>
        <v>0</v>
      </c>
      <c r="BB511" s="28">
        <f>BB512+BB514</f>
        <v>0</v>
      </c>
      <c r="BC511" s="28">
        <f t="shared" si="916"/>
        <v>0</v>
      </c>
      <c r="BD511" s="28">
        <f>BD512+BD514</f>
        <v>0</v>
      </c>
      <c r="BE511" s="28">
        <f>BE512+BE514</f>
        <v>0</v>
      </c>
      <c r="BF511" s="16">
        <f t="shared" si="827"/>
        <v>9309.2000000000007</v>
      </c>
      <c r="BG511" s="16">
        <f t="shared" si="828"/>
        <v>9287.7000000000007</v>
      </c>
      <c r="BH511" s="16">
        <f t="shared" si="829"/>
        <v>9395.0999999999985</v>
      </c>
      <c r="BI511" s="28">
        <f t="shared" ref="BI511" si="917">BI512+BI514</f>
        <v>0</v>
      </c>
      <c r="BJ511" s="16">
        <f t="shared" si="904"/>
        <v>9309.2000000000007</v>
      </c>
      <c r="BK511" s="28">
        <f t="shared" si="916"/>
        <v>0</v>
      </c>
    </row>
    <row r="512" spans="1:64" x14ac:dyDescent="0.25">
      <c r="A512" s="10" t="s">
        <v>987</v>
      </c>
      <c r="B512" s="22" t="s">
        <v>131</v>
      </c>
      <c r="C512" s="22" t="s">
        <v>131</v>
      </c>
      <c r="D512" s="17" t="s">
        <v>276</v>
      </c>
      <c r="E512" s="17">
        <v>620</v>
      </c>
      <c r="F512" s="11" t="s">
        <v>169</v>
      </c>
      <c r="G512" s="28">
        <f>G513</f>
        <v>6350.6</v>
      </c>
      <c r="H512" s="16">
        <f t="shared" si="776"/>
        <v>644.29999999999927</v>
      </c>
      <c r="I512" s="28">
        <f>I513</f>
        <v>6994.9</v>
      </c>
      <c r="J512" s="28">
        <f>J513</f>
        <v>6532.6</v>
      </c>
      <c r="K512" s="16">
        <f t="shared" si="777"/>
        <v>445.39999999999964</v>
      </c>
      <c r="L512" s="28">
        <f>L513</f>
        <v>6978</v>
      </c>
      <c r="M512" s="28">
        <f>M513</f>
        <v>7062.4</v>
      </c>
      <c r="N512" s="28">
        <f>N513</f>
        <v>0</v>
      </c>
      <c r="O512" s="28">
        <f>O513</f>
        <v>0</v>
      </c>
      <c r="P512" s="28">
        <f>P513</f>
        <v>0</v>
      </c>
      <c r="Q512" s="16">
        <f t="shared" si="784"/>
        <v>644.29999999999927</v>
      </c>
      <c r="R512" s="16">
        <f t="shared" si="785"/>
        <v>6994.9</v>
      </c>
      <c r="S512" s="16">
        <f t="shared" si="786"/>
        <v>445.39999999999964</v>
      </c>
      <c r="T512" s="16">
        <f t="shared" si="787"/>
        <v>6978</v>
      </c>
      <c r="U512" s="16">
        <f t="shared" si="788"/>
        <v>7062.4</v>
      </c>
      <c r="V512" s="28">
        <f>V513</f>
        <v>0</v>
      </c>
      <c r="W512" s="28">
        <f>W513</f>
        <v>0</v>
      </c>
      <c r="X512" s="28">
        <f>X513</f>
        <v>0</v>
      </c>
      <c r="Y512" s="28">
        <f>Y513</f>
        <v>0</v>
      </c>
      <c r="Z512" s="28">
        <f>Z513</f>
        <v>0</v>
      </c>
      <c r="AA512" s="16">
        <f t="shared" si="912"/>
        <v>6994.9</v>
      </c>
      <c r="AB512" s="16">
        <f t="shared" si="913"/>
        <v>6978</v>
      </c>
      <c r="AC512" s="16">
        <f t="shared" si="914"/>
        <v>7062.4</v>
      </c>
      <c r="AD512" s="28">
        <f t="shared" ref="AD512:BK512" si="918">AD513</f>
        <v>0</v>
      </c>
      <c r="AE512" s="28">
        <f t="shared" si="918"/>
        <v>0</v>
      </c>
      <c r="AF512" s="28">
        <f t="shared" si="918"/>
        <v>0</v>
      </c>
      <c r="AG512" s="28">
        <f t="shared" si="918"/>
        <v>0</v>
      </c>
      <c r="AH512" s="28">
        <f t="shared" si="918"/>
        <v>0</v>
      </c>
      <c r="AI512" s="28">
        <f t="shared" si="918"/>
        <v>0</v>
      </c>
      <c r="AJ512" s="28">
        <f t="shared" si="918"/>
        <v>0</v>
      </c>
      <c r="AK512" s="16">
        <f t="shared" si="843"/>
        <v>6994.9</v>
      </c>
      <c r="AL512" s="16">
        <f t="shared" si="844"/>
        <v>6978</v>
      </c>
      <c r="AM512" s="16">
        <f t="shared" si="845"/>
        <v>7062.4</v>
      </c>
      <c r="AN512" s="28">
        <f t="shared" si="918"/>
        <v>0</v>
      </c>
      <c r="AO512" s="16">
        <f t="shared" si="846"/>
        <v>6994.9</v>
      </c>
      <c r="AP512" s="28">
        <f t="shared" si="918"/>
        <v>0</v>
      </c>
      <c r="AQ512" s="28">
        <f t="shared" si="918"/>
        <v>0</v>
      </c>
      <c r="AR512" s="28">
        <f t="shared" si="918"/>
        <v>0</v>
      </c>
      <c r="AS512" s="28">
        <f t="shared" si="918"/>
        <v>0</v>
      </c>
      <c r="AT512" s="28">
        <f t="shared" si="918"/>
        <v>0</v>
      </c>
      <c r="AU512" s="28">
        <f t="shared" si="918"/>
        <v>0</v>
      </c>
      <c r="AV512" s="28">
        <f t="shared" si="918"/>
        <v>0</v>
      </c>
      <c r="AW512" s="28">
        <f t="shared" si="918"/>
        <v>0</v>
      </c>
      <c r="AX512" s="28">
        <f t="shared" si="918"/>
        <v>0</v>
      </c>
      <c r="AY512" s="28">
        <f t="shared" si="918"/>
        <v>0</v>
      </c>
      <c r="AZ512" s="28">
        <f t="shared" si="918"/>
        <v>0</v>
      </c>
      <c r="BA512" s="28">
        <f t="shared" si="918"/>
        <v>0</v>
      </c>
      <c r="BB512" s="28">
        <f t="shared" si="918"/>
        <v>0</v>
      </c>
      <c r="BC512" s="28">
        <f t="shared" si="918"/>
        <v>0</v>
      </c>
      <c r="BD512" s="28">
        <f t="shared" si="918"/>
        <v>0</v>
      </c>
      <c r="BE512" s="28">
        <f t="shared" si="918"/>
        <v>0</v>
      </c>
      <c r="BF512" s="16">
        <f t="shared" si="827"/>
        <v>6994.9</v>
      </c>
      <c r="BG512" s="16">
        <f t="shared" si="828"/>
        <v>6978</v>
      </c>
      <c r="BH512" s="16">
        <f t="shared" si="829"/>
        <v>7062.4</v>
      </c>
      <c r="BI512" s="28">
        <f t="shared" si="918"/>
        <v>0</v>
      </c>
      <c r="BJ512" s="16">
        <f t="shared" si="904"/>
        <v>6994.9</v>
      </c>
      <c r="BK512" s="28">
        <f t="shared" si="918"/>
        <v>0</v>
      </c>
    </row>
    <row r="513" spans="1:64" ht="94.5" x14ac:dyDescent="0.25">
      <c r="A513" s="10" t="s">
        <v>987</v>
      </c>
      <c r="B513" s="22" t="s">
        <v>131</v>
      </c>
      <c r="C513" s="22" t="s">
        <v>131</v>
      </c>
      <c r="D513" s="17" t="s">
        <v>276</v>
      </c>
      <c r="E513" s="17">
        <v>621</v>
      </c>
      <c r="F513" s="11" t="s">
        <v>171</v>
      </c>
      <c r="G513" s="16">
        <v>6350.6</v>
      </c>
      <c r="H513" s="16">
        <f t="shared" si="776"/>
        <v>644.29999999999927</v>
      </c>
      <c r="I513" s="28">
        <v>6994.9</v>
      </c>
      <c r="J513" s="16">
        <v>6532.6</v>
      </c>
      <c r="K513" s="16">
        <f t="shared" si="777"/>
        <v>445.39999999999964</v>
      </c>
      <c r="L513" s="28">
        <v>6978</v>
      </c>
      <c r="M513" s="28">
        <v>7062.4</v>
      </c>
      <c r="N513" s="28"/>
      <c r="O513" s="28"/>
      <c r="P513" s="28"/>
      <c r="Q513" s="16">
        <f t="shared" si="784"/>
        <v>644.29999999999927</v>
      </c>
      <c r="R513" s="16">
        <f t="shared" si="785"/>
        <v>6994.9</v>
      </c>
      <c r="S513" s="16">
        <f t="shared" si="786"/>
        <v>445.39999999999964</v>
      </c>
      <c r="T513" s="16">
        <f t="shared" si="787"/>
        <v>6978</v>
      </c>
      <c r="U513" s="16">
        <f t="shared" si="788"/>
        <v>7062.4</v>
      </c>
      <c r="V513" s="28"/>
      <c r="W513" s="28"/>
      <c r="X513" s="28"/>
      <c r="Y513" s="28"/>
      <c r="Z513" s="28"/>
      <c r="AA513" s="16">
        <f t="shared" si="912"/>
        <v>6994.9</v>
      </c>
      <c r="AB513" s="16">
        <f t="shared" si="913"/>
        <v>6978</v>
      </c>
      <c r="AC513" s="16">
        <f t="shared" si="914"/>
        <v>7062.4</v>
      </c>
      <c r="AD513" s="28"/>
      <c r="AE513" s="28"/>
      <c r="AF513" s="28"/>
      <c r="AG513" s="28"/>
      <c r="AH513" s="28"/>
      <c r="AI513" s="28"/>
      <c r="AJ513" s="28"/>
      <c r="AK513" s="16">
        <f t="shared" si="843"/>
        <v>6994.9</v>
      </c>
      <c r="AL513" s="16">
        <f t="shared" si="844"/>
        <v>6978</v>
      </c>
      <c r="AM513" s="16">
        <f t="shared" si="845"/>
        <v>7062.4</v>
      </c>
      <c r="AN513" s="28"/>
      <c r="AO513" s="16">
        <f t="shared" si="846"/>
        <v>6994.9</v>
      </c>
      <c r="AP513" s="28"/>
      <c r="AQ513" s="28"/>
      <c r="AR513" s="28"/>
      <c r="AS513" s="28"/>
      <c r="AT513" s="28"/>
      <c r="AU513" s="28"/>
      <c r="AV513" s="28"/>
      <c r="AW513" s="28"/>
      <c r="AX513" s="28"/>
      <c r="AY513" s="28"/>
      <c r="AZ513" s="28"/>
      <c r="BA513" s="28"/>
      <c r="BB513" s="28"/>
      <c r="BC513" s="28"/>
      <c r="BD513" s="28"/>
      <c r="BE513" s="28"/>
      <c r="BF513" s="16">
        <f t="shared" si="827"/>
        <v>6994.9</v>
      </c>
      <c r="BG513" s="16">
        <f t="shared" si="828"/>
        <v>6978</v>
      </c>
      <c r="BH513" s="16">
        <f t="shared" si="829"/>
        <v>7062.4</v>
      </c>
      <c r="BI513" s="28"/>
      <c r="BJ513" s="16">
        <f t="shared" si="904"/>
        <v>6994.9</v>
      </c>
      <c r="BK513" s="28"/>
    </row>
    <row r="514" spans="1:64" ht="63" x14ac:dyDescent="0.25">
      <c r="A514" s="10" t="s">
        <v>987</v>
      </c>
      <c r="B514" s="22" t="s">
        <v>131</v>
      </c>
      <c r="C514" s="22" t="s">
        <v>131</v>
      </c>
      <c r="D514" s="17" t="s">
        <v>276</v>
      </c>
      <c r="E514" s="17">
        <v>630</v>
      </c>
      <c r="F514" s="11" t="s">
        <v>173</v>
      </c>
      <c r="G514" s="16">
        <v>1673.6</v>
      </c>
      <c r="H514" s="16">
        <f t="shared" si="776"/>
        <v>640.70000000000027</v>
      </c>
      <c r="I514" s="28">
        <v>2314.3000000000002</v>
      </c>
      <c r="J514" s="16">
        <v>1723.8</v>
      </c>
      <c r="K514" s="16">
        <f t="shared" si="777"/>
        <v>585.89999999999986</v>
      </c>
      <c r="L514" s="28">
        <v>2309.6999999999998</v>
      </c>
      <c r="M514" s="28">
        <v>2332.6999999999998</v>
      </c>
      <c r="N514" s="28"/>
      <c r="O514" s="28"/>
      <c r="P514" s="28"/>
      <c r="Q514" s="16">
        <f t="shared" si="784"/>
        <v>640.70000000000027</v>
      </c>
      <c r="R514" s="16">
        <f t="shared" si="785"/>
        <v>2314.3000000000002</v>
      </c>
      <c r="S514" s="16">
        <f t="shared" si="786"/>
        <v>585.89999999999986</v>
      </c>
      <c r="T514" s="16">
        <f t="shared" si="787"/>
        <v>2309.6999999999998</v>
      </c>
      <c r="U514" s="16">
        <f t="shared" si="788"/>
        <v>2332.6999999999998</v>
      </c>
      <c r="V514" s="28"/>
      <c r="W514" s="28"/>
      <c r="X514" s="28"/>
      <c r="Y514" s="28"/>
      <c r="Z514" s="28"/>
      <c r="AA514" s="16">
        <f t="shared" si="912"/>
        <v>2314.3000000000002</v>
      </c>
      <c r="AB514" s="16">
        <f t="shared" si="913"/>
        <v>2309.6999999999998</v>
      </c>
      <c r="AC514" s="16">
        <f t="shared" si="914"/>
        <v>2332.6999999999998</v>
      </c>
      <c r="AD514" s="28"/>
      <c r="AE514" s="28"/>
      <c r="AF514" s="28"/>
      <c r="AG514" s="28"/>
      <c r="AH514" s="28"/>
      <c r="AI514" s="28"/>
      <c r="AJ514" s="28"/>
      <c r="AK514" s="16">
        <f t="shared" si="843"/>
        <v>2314.3000000000002</v>
      </c>
      <c r="AL514" s="16">
        <f t="shared" si="844"/>
        <v>2309.6999999999998</v>
      </c>
      <c r="AM514" s="16">
        <f t="shared" si="845"/>
        <v>2332.6999999999998</v>
      </c>
      <c r="AN514" s="28"/>
      <c r="AO514" s="16">
        <f t="shared" si="846"/>
        <v>2314.3000000000002</v>
      </c>
      <c r="AP514" s="28"/>
      <c r="AQ514" s="28"/>
      <c r="AR514" s="28"/>
      <c r="AS514" s="28"/>
      <c r="AT514" s="28"/>
      <c r="AU514" s="28"/>
      <c r="AV514" s="28"/>
      <c r="AW514" s="28"/>
      <c r="AX514" s="28"/>
      <c r="AY514" s="28"/>
      <c r="AZ514" s="28"/>
      <c r="BA514" s="28"/>
      <c r="BB514" s="28"/>
      <c r="BC514" s="28"/>
      <c r="BD514" s="28"/>
      <c r="BE514" s="28"/>
      <c r="BF514" s="16">
        <f t="shared" si="827"/>
        <v>2314.3000000000002</v>
      </c>
      <c r="BG514" s="16">
        <f t="shared" si="828"/>
        <v>2309.6999999999998</v>
      </c>
      <c r="BH514" s="16">
        <f t="shared" si="829"/>
        <v>2332.6999999999998</v>
      </c>
      <c r="BI514" s="28"/>
      <c r="BJ514" s="16">
        <f t="shared" si="904"/>
        <v>2314.3000000000002</v>
      </c>
      <c r="BK514" s="28"/>
    </row>
    <row r="515" spans="1:64" hidden="1" x14ac:dyDescent="0.25">
      <c r="A515" s="10" t="s">
        <v>987</v>
      </c>
      <c r="B515" s="22" t="s">
        <v>131</v>
      </c>
      <c r="C515" s="22" t="s">
        <v>131</v>
      </c>
      <c r="D515" s="17" t="s">
        <v>276</v>
      </c>
      <c r="E515" s="17">
        <v>800</v>
      </c>
      <c r="F515" s="11" t="s">
        <v>24</v>
      </c>
      <c r="G515" s="16">
        <f>G516</f>
        <v>500</v>
      </c>
      <c r="H515" s="16">
        <f t="shared" si="776"/>
        <v>-500</v>
      </c>
      <c r="I515" s="16">
        <f>I516</f>
        <v>0</v>
      </c>
      <c r="J515" s="16">
        <f>J516</f>
        <v>500</v>
      </c>
      <c r="K515" s="16">
        <f t="shared" si="777"/>
        <v>-500</v>
      </c>
      <c r="L515" s="16">
        <f>L516</f>
        <v>0</v>
      </c>
      <c r="M515" s="16">
        <f>M516</f>
        <v>0</v>
      </c>
      <c r="N515" s="16">
        <f>N516</f>
        <v>0</v>
      </c>
      <c r="O515" s="16">
        <f>O516</f>
        <v>0</v>
      </c>
      <c r="P515" s="16">
        <f>P516</f>
        <v>0</v>
      </c>
      <c r="Q515" s="16">
        <f t="shared" ref="Q515:Q586" si="919">R515-G515</f>
        <v>-500</v>
      </c>
      <c r="R515" s="16">
        <f t="shared" ref="R515:R586" si="920">I515+N515</f>
        <v>0</v>
      </c>
      <c r="S515" s="16">
        <f t="shared" ref="S515:S586" si="921">T515-J515</f>
        <v>-500</v>
      </c>
      <c r="T515" s="16">
        <f t="shared" ref="T515:T586" si="922">L515+O515</f>
        <v>0</v>
      </c>
      <c r="U515" s="16">
        <f t="shared" ref="U515:U586" si="923">M515+P515</f>
        <v>0</v>
      </c>
      <c r="V515" s="16">
        <f>V516</f>
        <v>0</v>
      </c>
      <c r="W515" s="16">
        <f>W516</f>
        <v>0</v>
      </c>
      <c r="X515" s="16">
        <f>X516</f>
        <v>0</v>
      </c>
      <c r="Y515" s="16">
        <f>Y516</f>
        <v>0</v>
      </c>
      <c r="Z515" s="16">
        <f>Z516</f>
        <v>0</v>
      </c>
      <c r="AA515" s="16">
        <f t="shared" si="912"/>
        <v>0</v>
      </c>
      <c r="AB515" s="16">
        <f t="shared" si="913"/>
        <v>0</v>
      </c>
      <c r="AC515" s="16">
        <f t="shared" si="914"/>
        <v>0</v>
      </c>
      <c r="AD515" s="16">
        <f t="shared" ref="AD515:BK515" si="924">AD516</f>
        <v>0</v>
      </c>
      <c r="AE515" s="16">
        <f t="shared" si="924"/>
        <v>0</v>
      </c>
      <c r="AF515" s="16">
        <f t="shared" si="924"/>
        <v>0</v>
      </c>
      <c r="AG515" s="16">
        <f t="shared" si="924"/>
        <v>0</v>
      </c>
      <c r="AH515" s="16">
        <f t="shared" si="924"/>
        <v>0</v>
      </c>
      <c r="AI515" s="16">
        <f t="shared" si="924"/>
        <v>0</v>
      </c>
      <c r="AJ515" s="16">
        <f t="shared" si="924"/>
        <v>0</v>
      </c>
      <c r="AK515" s="16">
        <f t="shared" si="843"/>
        <v>0</v>
      </c>
      <c r="AL515" s="16">
        <f t="shared" si="844"/>
        <v>0</v>
      </c>
      <c r="AM515" s="16">
        <f t="shared" si="845"/>
        <v>0</v>
      </c>
      <c r="AN515" s="16">
        <f t="shared" si="924"/>
        <v>0</v>
      </c>
      <c r="AO515" s="16">
        <f t="shared" si="846"/>
        <v>0</v>
      </c>
      <c r="AP515" s="16">
        <f t="shared" si="924"/>
        <v>0</v>
      </c>
      <c r="AQ515" s="16">
        <f t="shared" si="924"/>
        <v>0</v>
      </c>
      <c r="AR515" s="16">
        <f t="shared" si="924"/>
        <v>0</v>
      </c>
      <c r="AS515" s="16">
        <f t="shared" si="924"/>
        <v>0</v>
      </c>
      <c r="AT515" s="16">
        <f t="shared" si="924"/>
        <v>0</v>
      </c>
      <c r="AU515" s="16">
        <f t="shared" si="924"/>
        <v>0</v>
      </c>
      <c r="AV515" s="16">
        <f t="shared" si="924"/>
        <v>0</v>
      </c>
      <c r="AW515" s="16">
        <f t="shared" si="924"/>
        <v>0</v>
      </c>
      <c r="AX515" s="16">
        <f t="shared" si="924"/>
        <v>0</v>
      </c>
      <c r="AY515" s="16">
        <f t="shared" si="924"/>
        <v>0</v>
      </c>
      <c r="AZ515" s="16">
        <f t="shared" si="924"/>
        <v>0</v>
      </c>
      <c r="BA515" s="16">
        <f t="shared" si="924"/>
        <v>0</v>
      </c>
      <c r="BB515" s="16">
        <f t="shared" si="924"/>
        <v>0</v>
      </c>
      <c r="BC515" s="16">
        <f t="shared" si="924"/>
        <v>0</v>
      </c>
      <c r="BD515" s="16">
        <f t="shared" si="924"/>
        <v>0</v>
      </c>
      <c r="BE515" s="16">
        <f t="shared" si="924"/>
        <v>0</v>
      </c>
      <c r="BF515" s="16">
        <f t="shared" si="827"/>
        <v>0</v>
      </c>
      <c r="BG515" s="16">
        <f t="shared" si="828"/>
        <v>0</v>
      </c>
      <c r="BH515" s="16">
        <f t="shared" si="829"/>
        <v>0</v>
      </c>
      <c r="BI515" s="16">
        <f t="shared" si="924"/>
        <v>0</v>
      </c>
      <c r="BJ515" s="16"/>
      <c r="BK515" s="16">
        <f t="shared" si="924"/>
        <v>0</v>
      </c>
      <c r="BL515" s="46">
        <v>0</v>
      </c>
    </row>
    <row r="516" spans="1:64" ht="63" hidden="1" x14ac:dyDescent="0.25">
      <c r="A516" s="10" t="s">
        <v>987</v>
      </c>
      <c r="B516" s="22" t="s">
        <v>131</v>
      </c>
      <c r="C516" s="22" t="s">
        <v>131</v>
      </c>
      <c r="D516" s="17" t="s">
        <v>276</v>
      </c>
      <c r="E516" s="17">
        <v>810</v>
      </c>
      <c r="F516" s="11" t="s">
        <v>148</v>
      </c>
      <c r="G516" s="16">
        <v>500</v>
      </c>
      <c r="H516" s="16">
        <f t="shared" si="776"/>
        <v>-500</v>
      </c>
      <c r="I516" s="28">
        <v>0</v>
      </c>
      <c r="J516" s="16">
        <v>500</v>
      </c>
      <c r="K516" s="16">
        <f t="shared" si="777"/>
        <v>-500</v>
      </c>
      <c r="L516" s="28">
        <v>0</v>
      </c>
      <c r="M516" s="28">
        <v>0</v>
      </c>
      <c r="N516" s="28"/>
      <c r="O516" s="28"/>
      <c r="P516" s="28"/>
      <c r="Q516" s="16">
        <f t="shared" si="919"/>
        <v>-500</v>
      </c>
      <c r="R516" s="16">
        <f t="shared" si="920"/>
        <v>0</v>
      </c>
      <c r="S516" s="16">
        <f t="shared" si="921"/>
        <v>-500</v>
      </c>
      <c r="T516" s="16">
        <f t="shared" si="922"/>
        <v>0</v>
      </c>
      <c r="U516" s="16">
        <f t="shared" si="923"/>
        <v>0</v>
      </c>
      <c r="V516" s="28"/>
      <c r="W516" s="28"/>
      <c r="X516" s="28"/>
      <c r="Y516" s="28"/>
      <c r="Z516" s="28"/>
      <c r="AA516" s="16">
        <f t="shared" si="912"/>
        <v>0</v>
      </c>
      <c r="AB516" s="16">
        <f t="shared" si="913"/>
        <v>0</v>
      </c>
      <c r="AC516" s="16">
        <f t="shared" si="914"/>
        <v>0</v>
      </c>
      <c r="AD516" s="28"/>
      <c r="AE516" s="28"/>
      <c r="AF516" s="28"/>
      <c r="AG516" s="28"/>
      <c r="AH516" s="28"/>
      <c r="AI516" s="28"/>
      <c r="AJ516" s="28"/>
      <c r="AK516" s="16">
        <f t="shared" si="843"/>
        <v>0</v>
      </c>
      <c r="AL516" s="16">
        <f t="shared" si="844"/>
        <v>0</v>
      </c>
      <c r="AM516" s="16">
        <f t="shared" si="845"/>
        <v>0</v>
      </c>
      <c r="AN516" s="28"/>
      <c r="AO516" s="16">
        <f t="shared" si="846"/>
        <v>0</v>
      </c>
      <c r="AP516" s="28"/>
      <c r="AQ516" s="28"/>
      <c r="AR516" s="28"/>
      <c r="AS516" s="28"/>
      <c r="AT516" s="28"/>
      <c r="AU516" s="28"/>
      <c r="AV516" s="28"/>
      <c r="AW516" s="28"/>
      <c r="AX516" s="28"/>
      <c r="AY516" s="28"/>
      <c r="AZ516" s="28"/>
      <c r="BA516" s="28"/>
      <c r="BB516" s="28"/>
      <c r="BC516" s="28"/>
      <c r="BD516" s="28"/>
      <c r="BE516" s="28"/>
      <c r="BF516" s="16">
        <f t="shared" si="827"/>
        <v>0</v>
      </c>
      <c r="BG516" s="16">
        <f t="shared" si="828"/>
        <v>0</v>
      </c>
      <c r="BH516" s="16">
        <f t="shared" si="829"/>
        <v>0</v>
      </c>
      <c r="BI516" s="28"/>
      <c r="BJ516" s="28"/>
      <c r="BK516" s="28"/>
      <c r="BL516" s="46">
        <v>0</v>
      </c>
    </row>
    <row r="517" spans="1:64" s="47" customFormat="1" ht="31.5" x14ac:dyDescent="0.25">
      <c r="A517" s="8" t="s">
        <v>987</v>
      </c>
      <c r="B517" s="34" t="s">
        <v>131</v>
      </c>
      <c r="C517" s="34" t="s">
        <v>157</v>
      </c>
      <c r="D517" s="35"/>
      <c r="E517" s="35"/>
      <c r="F517" s="9" t="s">
        <v>224</v>
      </c>
      <c r="G517" s="27">
        <f>G534+G556+G529+G523</f>
        <v>2001.9</v>
      </c>
      <c r="H517" s="15">
        <f t="shared" si="776"/>
        <v>2400.4</v>
      </c>
      <c r="I517" s="27">
        <f>I534+I556+I529+I523</f>
        <v>4402.3</v>
      </c>
      <c r="J517" s="27">
        <f>J534+J556+J529+J523</f>
        <v>2073.4</v>
      </c>
      <c r="K517" s="15">
        <f t="shared" si="777"/>
        <v>2226.6</v>
      </c>
      <c r="L517" s="27">
        <f>L534+L556+L529+L523</f>
        <v>4300</v>
      </c>
      <c r="M517" s="27">
        <f>M534+M556+M529+M523</f>
        <v>5018</v>
      </c>
      <c r="N517" s="27">
        <f>N534+N556+N529+N523+N518</f>
        <v>0</v>
      </c>
      <c r="O517" s="27">
        <f>O534+O556+O529+O523+O518</f>
        <v>0</v>
      </c>
      <c r="P517" s="27">
        <f>P534+P556+P529+P523+P518</f>
        <v>0</v>
      </c>
      <c r="Q517" s="15">
        <f t="shared" si="919"/>
        <v>2400.4</v>
      </c>
      <c r="R517" s="15">
        <f t="shared" si="920"/>
        <v>4402.3</v>
      </c>
      <c r="S517" s="15">
        <f t="shared" si="921"/>
        <v>2226.6</v>
      </c>
      <c r="T517" s="15">
        <f t="shared" si="922"/>
        <v>4300</v>
      </c>
      <c r="U517" s="15">
        <f t="shared" si="923"/>
        <v>5018</v>
      </c>
      <c r="V517" s="27">
        <f>V534+V556+V529+V523+V518</f>
        <v>0</v>
      </c>
      <c r="W517" s="27">
        <f>W534+W556+W529+W523+W518</f>
        <v>0</v>
      </c>
      <c r="X517" s="27">
        <f>X534+X556+X529+X523+X518</f>
        <v>0</v>
      </c>
      <c r="Y517" s="27">
        <f>Y534+Y556+Y529+Y523+Y518</f>
        <v>0</v>
      </c>
      <c r="Z517" s="27">
        <f>Z534+Z556+Z529+Z523+Z518</f>
        <v>0</v>
      </c>
      <c r="AA517" s="15">
        <f t="shared" si="912"/>
        <v>4402.3</v>
      </c>
      <c r="AB517" s="15">
        <f t="shared" si="913"/>
        <v>4300</v>
      </c>
      <c r="AC517" s="15">
        <f t="shared" si="914"/>
        <v>5018</v>
      </c>
      <c r="AD517" s="27">
        <f t="shared" ref="AD517:AJ517" si="925">AD534+AD556+AD529+AD523+AD518</f>
        <v>0</v>
      </c>
      <c r="AE517" s="27">
        <f t="shared" si="925"/>
        <v>0</v>
      </c>
      <c r="AF517" s="27">
        <f t="shared" si="925"/>
        <v>0</v>
      </c>
      <c r="AG517" s="27">
        <f t="shared" si="925"/>
        <v>0</v>
      </c>
      <c r="AH517" s="27">
        <f t="shared" si="925"/>
        <v>0</v>
      </c>
      <c r="AI517" s="27">
        <f t="shared" si="925"/>
        <v>0</v>
      </c>
      <c r="AJ517" s="27">
        <f t="shared" si="925"/>
        <v>0</v>
      </c>
      <c r="AK517" s="15">
        <f t="shared" si="843"/>
        <v>4402.3</v>
      </c>
      <c r="AL517" s="15">
        <f t="shared" si="844"/>
        <v>4300</v>
      </c>
      <c r="AM517" s="15">
        <f t="shared" si="845"/>
        <v>5018</v>
      </c>
      <c r="AN517" s="27">
        <f>AN534+AN556+AN529+AN523+AN518</f>
        <v>0</v>
      </c>
      <c r="AO517" s="15">
        <f t="shared" si="846"/>
        <v>4402.3</v>
      </c>
      <c r="AP517" s="27">
        <f t="shared" ref="AP517:BK517" si="926">AP534+AP556+AP529+AP523+AP518</f>
        <v>0</v>
      </c>
      <c r="AQ517" s="27">
        <f t="shared" si="926"/>
        <v>0</v>
      </c>
      <c r="AR517" s="27">
        <f t="shared" si="926"/>
        <v>0</v>
      </c>
      <c r="AS517" s="27">
        <f>AS534+AS556+AS529+AS523+AS518</f>
        <v>0</v>
      </c>
      <c r="AT517" s="27">
        <f>AT534+AT556+AT529+AT523+AT518</f>
        <v>0</v>
      </c>
      <c r="AU517" s="27">
        <f t="shared" si="926"/>
        <v>0</v>
      </c>
      <c r="AV517" s="27">
        <f t="shared" si="926"/>
        <v>0</v>
      </c>
      <c r="AW517" s="27">
        <f t="shared" si="926"/>
        <v>0</v>
      </c>
      <c r="AX517" s="27">
        <f t="shared" si="926"/>
        <v>0</v>
      </c>
      <c r="AY517" s="27">
        <f t="shared" si="926"/>
        <v>0</v>
      </c>
      <c r="AZ517" s="27">
        <f t="shared" si="926"/>
        <v>0</v>
      </c>
      <c r="BA517" s="27">
        <f>BA534+BA556+BA529+BA523+BA518</f>
        <v>0</v>
      </c>
      <c r="BB517" s="27">
        <f>BB534+BB556+BB529+BB523+BB518</f>
        <v>0</v>
      </c>
      <c r="BC517" s="27">
        <f t="shared" si="926"/>
        <v>0</v>
      </c>
      <c r="BD517" s="27">
        <f>BD534+BD556+BD529+BD523+BD518</f>
        <v>0</v>
      </c>
      <c r="BE517" s="27">
        <f>BE534+BE556+BE529+BE523+BE518</f>
        <v>0</v>
      </c>
      <c r="BF517" s="15">
        <f t="shared" si="827"/>
        <v>4402.3</v>
      </c>
      <c r="BG517" s="15">
        <f t="shared" si="828"/>
        <v>4300</v>
      </c>
      <c r="BH517" s="15">
        <f t="shared" si="829"/>
        <v>5018</v>
      </c>
      <c r="BI517" s="27">
        <f t="shared" ref="BI517" si="927">BI534+BI556+BI529+BI523+BI518</f>
        <v>0</v>
      </c>
      <c r="BJ517" s="15">
        <f t="shared" ref="BJ517:BJ522" si="928">BF517+BI517</f>
        <v>4402.3</v>
      </c>
      <c r="BK517" s="27">
        <f t="shared" si="926"/>
        <v>0</v>
      </c>
    </row>
    <row r="518" spans="1:64" ht="63" x14ac:dyDescent="0.25">
      <c r="A518" s="10" t="s">
        <v>987</v>
      </c>
      <c r="B518" s="22" t="s">
        <v>131</v>
      </c>
      <c r="C518" s="22" t="s">
        <v>157</v>
      </c>
      <c r="D518" s="17" t="s">
        <v>816</v>
      </c>
      <c r="E518" s="17"/>
      <c r="F518" s="19" t="s">
        <v>817</v>
      </c>
      <c r="G518" s="27"/>
      <c r="H518" s="15"/>
      <c r="I518" s="27"/>
      <c r="J518" s="27"/>
      <c r="K518" s="15"/>
      <c r="L518" s="27"/>
      <c r="M518" s="27"/>
      <c r="N518" s="28">
        <f>N519</f>
        <v>2203</v>
      </c>
      <c r="O518" s="28">
        <f t="shared" ref="O518:P521" si="929">O519</f>
        <v>2203</v>
      </c>
      <c r="P518" s="28">
        <f t="shared" si="929"/>
        <v>2203</v>
      </c>
      <c r="Q518" s="16">
        <f>R518-G518</f>
        <v>2203</v>
      </c>
      <c r="R518" s="16">
        <f>I518+N518</f>
        <v>2203</v>
      </c>
      <c r="S518" s="16">
        <f>T518-J518</f>
        <v>2203</v>
      </c>
      <c r="T518" s="16">
        <f t="shared" ref="T518:U522" si="930">L518+O518</f>
        <v>2203</v>
      </c>
      <c r="U518" s="16">
        <f t="shared" si="930"/>
        <v>2203</v>
      </c>
      <c r="V518" s="28">
        <f t="shared" ref="V518:X521" si="931">V519</f>
        <v>0</v>
      </c>
      <c r="W518" s="28">
        <f t="shared" si="931"/>
        <v>0</v>
      </c>
      <c r="X518" s="28">
        <f t="shared" si="931"/>
        <v>0</v>
      </c>
      <c r="Y518" s="28">
        <f t="shared" ref="Y518:Z521" si="932">Y519</f>
        <v>0</v>
      </c>
      <c r="Z518" s="28">
        <f t="shared" si="932"/>
        <v>0</v>
      </c>
      <c r="AA518" s="16">
        <f t="shared" si="912"/>
        <v>2203</v>
      </c>
      <c r="AB518" s="16">
        <f t="shared" si="913"/>
        <v>2203</v>
      </c>
      <c r="AC518" s="16">
        <f t="shared" si="914"/>
        <v>2203</v>
      </c>
      <c r="AD518" s="28">
        <f t="shared" ref="AD518:AE521" si="933">AD519</f>
        <v>0</v>
      </c>
      <c r="AE518" s="28">
        <f t="shared" si="933"/>
        <v>0</v>
      </c>
      <c r="AF518" s="28">
        <f>AF519</f>
        <v>0</v>
      </c>
      <c r="AG518" s="28">
        <f t="shared" ref="AG518:AH521" si="934">AG519</f>
        <v>0</v>
      </c>
      <c r="AH518" s="28">
        <f t="shared" si="934"/>
        <v>0</v>
      </c>
      <c r="AI518" s="28">
        <f t="shared" ref="AI518:AJ521" si="935">AI519</f>
        <v>0</v>
      </c>
      <c r="AJ518" s="28">
        <f t="shared" si="935"/>
        <v>0</v>
      </c>
      <c r="AK518" s="16">
        <f t="shared" si="843"/>
        <v>2203</v>
      </c>
      <c r="AL518" s="16">
        <f t="shared" si="844"/>
        <v>2203</v>
      </c>
      <c r="AM518" s="16">
        <f t="shared" si="845"/>
        <v>2203</v>
      </c>
      <c r="AN518" s="28">
        <f>AN519</f>
        <v>0</v>
      </c>
      <c r="AO518" s="16">
        <f t="shared" si="846"/>
        <v>2203</v>
      </c>
      <c r="AP518" s="28">
        <f t="shared" ref="AP518:AT521" si="936">AP519</f>
        <v>0</v>
      </c>
      <c r="AQ518" s="28">
        <f t="shared" si="936"/>
        <v>0</v>
      </c>
      <c r="AR518" s="28">
        <f t="shared" si="936"/>
        <v>0</v>
      </c>
      <c r="AS518" s="28">
        <f t="shared" si="936"/>
        <v>0</v>
      </c>
      <c r="AT518" s="28">
        <f t="shared" si="936"/>
        <v>0</v>
      </c>
      <c r="AU518" s="28">
        <f t="shared" ref="AU518:AY521" si="937">AU519</f>
        <v>0</v>
      </c>
      <c r="AV518" s="28">
        <f t="shared" si="937"/>
        <v>0</v>
      </c>
      <c r="AW518" s="28">
        <f t="shared" si="937"/>
        <v>0</v>
      </c>
      <c r="AX518" s="28">
        <f t="shared" si="937"/>
        <v>0</v>
      </c>
      <c r="AY518" s="28">
        <f t="shared" si="937"/>
        <v>0</v>
      </c>
      <c r="AZ518" s="28">
        <f t="shared" ref="AZ518:BC521" si="938">AZ519</f>
        <v>0</v>
      </c>
      <c r="BA518" s="28">
        <f t="shared" ref="BA518:BB521" si="939">BA519</f>
        <v>0</v>
      </c>
      <c r="BB518" s="28">
        <f t="shared" si="939"/>
        <v>0</v>
      </c>
      <c r="BC518" s="28">
        <f t="shared" si="938"/>
        <v>0</v>
      </c>
      <c r="BD518" s="28">
        <f t="shared" ref="BD518:BE521" si="940">BD519</f>
        <v>0</v>
      </c>
      <c r="BE518" s="28">
        <f t="shared" si="940"/>
        <v>0</v>
      </c>
      <c r="BF518" s="16">
        <f t="shared" si="827"/>
        <v>2203</v>
      </c>
      <c r="BG518" s="16">
        <f t="shared" si="828"/>
        <v>2203</v>
      </c>
      <c r="BH518" s="16">
        <f t="shared" si="829"/>
        <v>2203</v>
      </c>
      <c r="BI518" s="28">
        <f>BI519</f>
        <v>0</v>
      </c>
      <c r="BJ518" s="16">
        <f t="shared" si="928"/>
        <v>2203</v>
      </c>
      <c r="BK518" s="28">
        <f>BK519</f>
        <v>0</v>
      </c>
    </row>
    <row r="519" spans="1:64" ht="47.25" x14ac:dyDescent="0.25">
      <c r="A519" s="10" t="s">
        <v>987</v>
      </c>
      <c r="B519" s="22" t="s">
        <v>131</v>
      </c>
      <c r="C519" s="22" t="s">
        <v>157</v>
      </c>
      <c r="D519" s="17" t="s">
        <v>1116</v>
      </c>
      <c r="E519" s="17"/>
      <c r="F519" s="11" t="s">
        <v>1127</v>
      </c>
      <c r="G519" s="27"/>
      <c r="H519" s="15"/>
      <c r="I519" s="27"/>
      <c r="J519" s="27"/>
      <c r="K519" s="15"/>
      <c r="L519" s="27"/>
      <c r="M519" s="27"/>
      <c r="N519" s="28">
        <f>N520</f>
        <v>2203</v>
      </c>
      <c r="O519" s="28">
        <f t="shared" si="929"/>
        <v>2203</v>
      </c>
      <c r="P519" s="28">
        <f t="shared" si="929"/>
        <v>2203</v>
      </c>
      <c r="Q519" s="16">
        <f>R519-G519</f>
        <v>2203</v>
      </c>
      <c r="R519" s="16">
        <f>I519+N519</f>
        <v>2203</v>
      </c>
      <c r="S519" s="16">
        <f>T519-J519</f>
        <v>2203</v>
      </c>
      <c r="T519" s="16">
        <f t="shared" si="930"/>
        <v>2203</v>
      </c>
      <c r="U519" s="16">
        <f t="shared" si="930"/>
        <v>2203</v>
      </c>
      <c r="V519" s="28">
        <f t="shared" si="931"/>
        <v>0</v>
      </c>
      <c r="W519" s="28">
        <f t="shared" si="931"/>
        <v>0</v>
      </c>
      <c r="X519" s="28">
        <f t="shared" si="931"/>
        <v>0</v>
      </c>
      <c r="Y519" s="28">
        <f t="shared" si="932"/>
        <v>0</v>
      </c>
      <c r="Z519" s="28">
        <f t="shared" si="932"/>
        <v>0</v>
      </c>
      <c r="AA519" s="16">
        <f t="shared" si="912"/>
        <v>2203</v>
      </c>
      <c r="AB519" s="16">
        <f t="shared" si="913"/>
        <v>2203</v>
      </c>
      <c r="AC519" s="16">
        <f t="shared" si="914"/>
        <v>2203</v>
      </c>
      <c r="AD519" s="28">
        <f t="shared" si="933"/>
        <v>0</v>
      </c>
      <c r="AE519" s="28">
        <f t="shared" si="933"/>
        <v>0</v>
      </c>
      <c r="AF519" s="28">
        <f>AF520</f>
        <v>0</v>
      </c>
      <c r="AG519" s="28">
        <f t="shared" si="934"/>
        <v>0</v>
      </c>
      <c r="AH519" s="28">
        <f t="shared" si="934"/>
        <v>0</v>
      </c>
      <c r="AI519" s="28">
        <f t="shared" si="935"/>
        <v>0</v>
      </c>
      <c r="AJ519" s="28">
        <f t="shared" si="935"/>
        <v>0</v>
      </c>
      <c r="AK519" s="16">
        <f t="shared" si="843"/>
        <v>2203</v>
      </c>
      <c r="AL519" s="16">
        <f t="shared" si="844"/>
        <v>2203</v>
      </c>
      <c r="AM519" s="16">
        <f t="shared" si="845"/>
        <v>2203</v>
      </c>
      <c r="AN519" s="28">
        <f>AN520</f>
        <v>0</v>
      </c>
      <c r="AO519" s="16">
        <f t="shared" si="846"/>
        <v>2203</v>
      </c>
      <c r="AP519" s="28">
        <f t="shared" si="936"/>
        <v>0</v>
      </c>
      <c r="AQ519" s="28">
        <f t="shared" si="936"/>
        <v>0</v>
      </c>
      <c r="AR519" s="28">
        <f t="shared" si="936"/>
        <v>0</v>
      </c>
      <c r="AS519" s="28">
        <f t="shared" si="936"/>
        <v>0</v>
      </c>
      <c r="AT519" s="28">
        <f t="shared" si="936"/>
        <v>0</v>
      </c>
      <c r="AU519" s="28">
        <f t="shared" si="937"/>
        <v>0</v>
      </c>
      <c r="AV519" s="28">
        <f t="shared" si="937"/>
        <v>0</v>
      </c>
      <c r="AW519" s="28">
        <f t="shared" si="937"/>
        <v>0</v>
      </c>
      <c r="AX519" s="28">
        <f t="shared" si="937"/>
        <v>0</v>
      </c>
      <c r="AY519" s="28">
        <f t="shared" si="937"/>
        <v>0</v>
      </c>
      <c r="AZ519" s="28">
        <f t="shared" si="938"/>
        <v>0</v>
      </c>
      <c r="BA519" s="28">
        <f t="shared" si="939"/>
        <v>0</v>
      </c>
      <c r="BB519" s="28">
        <f t="shared" si="939"/>
        <v>0</v>
      </c>
      <c r="BC519" s="28">
        <f t="shared" si="938"/>
        <v>0</v>
      </c>
      <c r="BD519" s="28">
        <f t="shared" si="940"/>
        <v>0</v>
      </c>
      <c r="BE519" s="28">
        <f t="shared" si="940"/>
        <v>0</v>
      </c>
      <c r="BF519" s="16">
        <f t="shared" si="827"/>
        <v>2203</v>
      </c>
      <c r="BG519" s="16">
        <f t="shared" si="828"/>
        <v>2203</v>
      </c>
      <c r="BH519" s="16">
        <f t="shared" si="829"/>
        <v>2203</v>
      </c>
      <c r="BI519" s="28">
        <f>BI520</f>
        <v>0</v>
      </c>
      <c r="BJ519" s="16">
        <f t="shared" si="928"/>
        <v>2203</v>
      </c>
      <c r="BK519" s="28">
        <f>BK520</f>
        <v>0</v>
      </c>
    </row>
    <row r="520" spans="1:64" ht="47.25" x14ac:dyDescent="0.25">
      <c r="A520" s="10" t="s">
        <v>987</v>
      </c>
      <c r="B520" s="22" t="s">
        <v>131</v>
      </c>
      <c r="C520" s="22" t="s">
        <v>157</v>
      </c>
      <c r="D520" s="17" t="s">
        <v>1116</v>
      </c>
      <c r="E520" s="17">
        <v>200</v>
      </c>
      <c r="F520" s="11" t="s">
        <v>21</v>
      </c>
      <c r="G520" s="27"/>
      <c r="H520" s="15"/>
      <c r="I520" s="27"/>
      <c r="J520" s="27"/>
      <c r="K520" s="15"/>
      <c r="L520" s="27"/>
      <c r="M520" s="27"/>
      <c r="N520" s="28">
        <f>N521</f>
        <v>2203</v>
      </c>
      <c r="O520" s="28">
        <f t="shared" si="929"/>
        <v>2203</v>
      </c>
      <c r="P520" s="28">
        <f t="shared" si="929"/>
        <v>2203</v>
      </c>
      <c r="Q520" s="16">
        <f>R520-G520</f>
        <v>2203</v>
      </c>
      <c r="R520" s="16">
        <f>I520+N520</f>
        <v>2203</v>
      </c>
      <c r="S520" s="16">
        <f>T520-J520</f>
        <v>2203</v>
      </c>
      <c r="T520" s="16">
        <f t="shared" si="930"/>
        <v>2203</v>
      </c>
      <c r="U520" s="16">
        <f t="shared" si="930"/>
        <v>2203</v>
      </c>
      <c r="V520" s="28">
        <f t="shared" si="931"/>
        <v>0</v>
      </c>
      <c r="W520" s="28">
        <f t="shared" si="931"/>
        <v>0</v>
      </c>
      <c r="X520" s="28">
        <f t="shared" si="931"/>
        <v>0</v>
      </c>
      <c r="Y520" s="28">
        <f t="shared" si="932"/>
        <v>0</v>
      </c>
      <c r="Z520" s="28">
        <f t="shared" si="932"/>
        <v>0</v>
      </c>
      <c r="AA520" s="16">
        <f t="shared" si="912"/>
        <v>2203</v>
      </c>
      <c r="AB520" s="16">
        <f t="shared" si="913"/>
        <v>2203</v>
      </c>
      <c r="AC520" s="16">
        <f t="shared" si="914"/>
        <v>2203</v>
      </c>
      <c r="AD520" s="28">
        <f t="shared" si="933"/>
        <v>0</v>
      </c>
      <c r="AE520" s="28">
        <f t="shared" si="933"/>
        <v>0</v>
      </c>
      <c r="AF520" s="28">
        <f>AF521</f>
        <v>0</v>
      </c>
      <c r="AG520" s="28">
        <f t="shared" si="934"/>
        <v>0</v>
      </c>
      <c r="AH520" s="28">
        <f t="shared" si="934"/>
        <v>0</v>
      </c>
      <c r="AI520" s="28">
        <f t="shared" si="935"/>
        <v>0</v>
      </c>
      <c r="AJ520" s="28">
        <f t="shared" si="935"/>
        <v>0</v>
      </c>
      <c r="AK520" s="16">
        <f t="shared" si="843"/>
        <v>2203</v>
      </c>
      <c r="AL520" s="16">
        <f t="shared" si="844"/>
        <v>2203</v>
      </c>
      <c r="AM520" s="16">
        <f t="shared" si="845"/>
        <v>2203</v>
      </c>
      <c r="AN520" s="28">
        <f>AN521</f>
        <v>0</v>
      </c>
      <c r="AO520" s="16">
        <f t="shared" si="846"/>
        <v>2203</v>
      </c>
      <c r="AP520" s="28">
        <f t="shared" si="936"/>
        <v>0</v>
      </c>
      <c r="AQ520" s="28">
        <f t="shared" si="936"/>
        <v>0</v>
      </c>
      <c r="AR520" s="28">
        <f t="shared" si="936"/>
        <v>0</v>
      </c>
      <c r="AS520" s="28">
        <f t="shared" si="936"/>
        <v>0</v>
      </c>
      <c r="AT520" s="28">
        <f t="shared" si="936"/>
        <v>0</v>
      </c>
      <c r="AU520" s="28">
        <f t="shared" si="937"/>
        <v>0</v>
      </c>
      <c r="AV520" s="28">
        <f t="shared" si="937"/>
        <v>0</v>
      </c>
      <c r="AW520" s="28">
        <f t="shared" si="937"/>
        <v>0</v>
      </c>
      <c r="AX520" s="28">
        <f t="shared" si="937"/>
        <v>0</v>
      </c>
      <c r="AY520" s="28">
        <f t="shared" si="937"/>
        <v>0</v>
      </c>
      <c r="AZ520" s="28">
        <f t="shared" si="938"/>
        <v>0</v>
      </c>
      <c r="BA520" s="28">
        <f t="shared" si="939"/>
        <v>0</v>
      </c>
      <c r="BB520" s="28">
        <f t="shared" si="939"/>
        <v>0</v>
      </c>
      <c r="BC520" s="28">
        <f t="shared" si="938"/>
        <v>0</v>
      </c>
      <c r="BD520" s="28">
        <f t="shared" si="940"/>
        <v>0</v>
      </c>
      <c r="BE520" s="28">
        <f t="shared" si="940"/>
        <v>0</v>
      </c>
      <c r="BF520" s="16">
        <f t="shared" si="827"/>
        <v>2203</v>
      </c>
      <c r="BG520" s="16">
        <f t="shared" si="828"/>
        <v>2203</v>
      </c>
      <c r="BH520" s="16">
        <f t="shared" si="829"/>
        <v>2203</v>
      </c>
      <c r="BI520" s="28">
        <f>BI521</f>
        <v>0</v>
      </c>
      <c r="BJ520" s="16">
        <f t="shared" si="928"/>
        <v>2203</v>
      </c>
      <c r="BK520" s="28">
        <f>BK521</f>
        <v>0</v>
      </c>
    </row>
    <row r="521" spans="1:64" ht="47.25" x14ac:dyDescent="0.25">
      <c r="A521" s="10" t="s">
        <v>987</v>
      </c>
      <c r="B521" s="22" t="s">
        <v>131</v>
      </c>
      <c r="C521" s="22" t="s">
        <v>157</v>
      </c>
      <c r="D521" s="17" t="s">
        <v>1116</v>
      </c>
      <c r="E521" s="17">
        <v>240</v>
      </c>
      <c r="F521" s="11" t="s">
        <v>22</v>
      </c>
      <c r="G521" s="27"/>
      <c r="H521" s="15"/>
      <c r="I521" s="27"/>
      <c r="J521" s="27"/>
      <c r="K521" s="15"/>
      <c r="L521" s="27"/>
      <c r="M521" s="27"/>
      <c r="N521" s="28">
        <f>N522</f>
        <v>2203</v>
      </c>
      <c r="O521" s="28">
        <f t="shared" si="929"/>
        <v>2203</v>
      </c>
      <c r="P521" s="28">
        <f t="shared" si="929"/>
        <v>2203</v>
      </c>
      <c r="Q521" s="16">
        <f>R521-G521</f>
        <v>2203</v>
      </c>
      <c r="R521" s="16">
        <f>I521+N521</f>
        <v>2203</v>
      </c>
      <c r="S521" s="16">
        <f>T521-J521</f>
        <v>2203</v>
      </c>
      <c r="T521" s="16">
        <f t="shared" si="930"/>
        <v>2203</v>
      </c>
      <c r="U521" s="16">
        <f t="shared" si="930"/>
        <v>2203</v>
      </c>
      <c r="V521" s="28">
        <f t="shared" si="931"/>
        <v>0</v>
      </c>
      <c r="W521" s="28">
        <f t="shared" si="931"/>
        <v>0</v>
      </c>
      <c r="X521" s="28">
        <f t="shared" si="931"/>
        <v>0</v>
      </c>
      <c r="Y521" s="28">
        <f t="shared" si="932"/>
        <v>0</v>
      </c>
      <c r="Z521" s="28">
        <f t="shared" si="932"/>
        <v>0</v>
      </c>
      <c r="AA521" s="16">
        <f t="shared" si="912"/>
        <v>2203</v>
      </c>
      <c r="AB521" s="16">
        <f t="shared" si="913"/>
        <v>2203</v>
      </c>
      <c r="AC521" s="16">
        <f t="shared" si="914"/>
        <v>2203</v>
      </c>
      <c r="AD521" s="28">
        <f t="shared" si="933"/>
        <v>0</v>
      </c>
      <c r="AE521" s="28">
        <f t="shared" si="933"/>
        <v>0</v>
      </c>
      <c r="AF521" s="28">
        <f>AF522</f>
        <v>0</v>
      </c>
      <c r="AG521" s="28">
        <f t="shared" si="934"/>
        <v>0</v>
      </c>
      <c r="AH521" s="28">
        <f t="shared" si="934"/>
        <v>0</v>
      </c>
      <c r="AI521" s="28">
        <f t="shared" si="935"/>
        <v>0</v>
      </c>
      <c r="AJ521" s="28">
        <f t="shared" si="935"/>
        <v>0</v>
      </c>
      <c r="AK521" s="16">
        <f t="shared" si="843"/>
        <v>2203</v>
      </c>
      <c r="AL521" s="16">
        <f t="shared" si="844"/>
        <v>2203</v>
      </c>
      <c r="AM521" s="16">
        <f t="shared" si="845"/>
        <v>2203</v>
      </c>
      <c r="AN521" s="28">
        <f>AN522</f>
        <v>0</v>
      </c>
      <c r="AO521" s="16">
        <f t="shared" si="846"/>
        <v>2203</v>
      </c>
      <c r="AP521" s="28">
        <f t="shared" si="936"/>
        <v>0</v>
      </c>
      <c r="AQ521" s="28">
        <f t="shared" si="936"/>
        <v>0</v>
      </c>
      <c r="AR521" s="28">
        <f t="shared" si="936"/>
        <v>0</v>
      </c>
      <c r="AS521" s="28">
        <f t="shared" si="936"/>
        <v>0</v>
      </c>
      <c r="AT521" s="28">
        <f t="shared" si="936"/>
        <v>0</v>
      </c>
      <c r="AU521" s="28">
        <f t="shared" si="937"/>
        <v>0</v>
      </c>
      <c r="AV521" s="28">
        <f t="shared" si="937"/>
        <v>0</v>
      </c>
      <c r="AW521" s="28">
        <f t="shared" si="937"/>
        <v>0</v>
      </c>
      <c r="AX521" s="28">
        <f t="shared" si="937"/>
        <v>0</v>
      </c>
      <c r="AY521" s="28">
        <f t="shared" si="937"/>
        <v>0</v>
      </c>
      <c r="AZ521" s="28">
        <f t="shared" si="938"/>
        <v>0</v>
      </c>
      <c r="BA521" s="28">
        <f t="shared" si="939"/>
        <v>0</v>
      </c>
      <c r="BB521" s="28">
        <f t="shared" si="939"/>
        <v>0</v>
      </c>
      <c r="BC521" s="28">
        <f t="shared" si="938"/>
        <v>0</v>
      </c>
      <c r="BD521" s="28">
        <f t="shared" si="940"/>
        <v>0</v>
      </c>
      <c r="BE521" s="28">
        <f t="shared" si="940"/>
        <v>0</v>
      </c>
      <c r="BF521" s="16">
        <f t="shared" si="827"/>
        <v>2203</v>
      </c>
      <c r="BG521" s="16">
        <f t="shared" si="828"/>
        <v>2203</v>
      </c>
      <c r="BH521" s="16">
        <f t="shared" si="829"/>
        <v>2203</v>
      </c>
      <c r="BI521" s="28">
        <f>BI522</f>
        <v>0</v>
      </c>
      <c r="BJ521" s="16">
        <f t="shared" si="928"/>
        <v>2203</v>
      </c>
      <c r="BK521" s="28">
        <f>BK522</f>
        <v>0</v>
      </c>
    </row>
    <row r="522" spans="1:64" ht="31.5" x14ac:dyDescent="0.25">
      <c r="A522" s="10" t="s">
        <v>987</v>
      </c>
      <c r="B522" s="22" t="s">
        <v>131</v>
      </c>
      <c r="C522" s="22" t="s">
        <v>157</v>
      </c>
      <c r="D522" s="17" t="s">
        <v>1116</v>
      </c>
      <c r="E522" s="17">
        <v>244</v>
      </c>
      <c r="F522" s="11" t="s">
        <v>23</v>
      </c>
      <c r="G522" s="27"/>
      <c r="H522" s="15"/>
      <c r="I522" s="27"/>
      <c r="J522" s="27"/>
      <c r="K522" s="15"/>
      <c r="L522" s="27"/>
      <c r="M522" s="27"/>
      <c r="N522" s="28">
        <v>2203</v>
      </c>
      <c r="O522" s="28">
        <v>2203</v>
      </c>
      <c r="P522" s="28">
        <v>2203</v>
      </c>
      <c r="Q522" s="16">
        <f>R522-G522</f>
        <v>2203</v>
      </c>
      <c r="R522" s="16">
        <f>I522+N522</f>
        <v>2203</v>
      </c>
      <c r="S522" s="16">
        <f>T522-J522</f>
        <v>2203</v>
      </c>
      <c r="T522" s="16">
        <f t="shared" si="930"/>
        <v>2203</v>
      </c>
      <c r="U522" s="16">
        <f t="shared" si="930"/>
        <v>2203</v>
      </c>
      <c r="V522" s="28"/>
      <c r="W522" s="28"/>
      <c r="X522" s="28"/>
      <c r="Y522" s="28"/>
      <c r="Z522" s="28"/>
      <c r="AA522" s="16">
        <f t="shared" si="912"/>
        <v>2203</v>
      </c>
      <c r="AB522" s="16">
        <f t="shared" si="913"/>
        <v>2203</v>
      </c>
      <c r="AC522" s="16">
        <f t="shared" si="914"/>
        <v>2203</v>
      </c>
      <c r="AD522" s="28"/>
      <c r="AE522" s="28"/>
      <c r="AF522" s="28"/>
      <c r="AG522" s="28"/>
      <c r="AH522" s="28"/>
      <c r="AI522" s="28"/>
      <c r="AJ522" s="28"/>
      <c r="AK522" s="16">
        <f t="shared" si="843"/>
        <v>2203</v>
      </c>
      <c r="AL522" s="16">
        <f t="shared" si="844"/>
        <v>2203</v>
      </c>
      <c r="AM522" s="16">
        <f t="shared" si="845"/>
        <v>2203</v>
      </c>
      <c r="AN522" s="28"/>
      <c r="AO522" s="16">
        <f t="shared" si="846"/>
        <v>2203</v>
      </c>
      <c r="AP522" s="28"/>
      <c r="AQ522" s="28"/>
      <c r="AR522" s="28"/>
      <c r="AS522" s="28"/>
      <c r="AT522" s="28"/>
      <c r="AU522" s="28"/>
      <c r="AV522" s="28"/>
      <c r="AW522" s="28"/>
      <c r="AX522" s="28"/>
      <c r="AY522" s="28"/>
      <c r="AZ522" s="28"/>
      <c r="BA522" s="28"/>
      <c r="BB522" s="28"/>
      <c r="BC522" s="28"/>
      <c r="BD522" s="28"/>
      <c r="BE522" s="28"/>
      <c r="BF522" s="16">
        <f t="shared" si="827"/>
        <v>2203</v>
      </c>
      <c r="BG522" s="16">
        <f t="shared" si="828"/>
        <v>2203</v>
      </c>
      <c r="BH522" s="16">
        <f t="shared" si="829"/>
        <v>2203</v>
      </c>
      <c r="BI522" s="28"/>
      <c r="BJ522" s="16">
        <f t="shared" si="928"/>
        <v>2203</v>
      </c>
      <c r="BK522" s="28"/>
    </row>
    <row r="523" spans="1:64" hidden="1" x14ac:dyDescent="0.25">
      <c r="A523" s="10" t="s">
        <v>987</v>
      </c>
      <c r="B523" s="22" t="s">
        <v>131</v>
      </c>
      <c r="C523" s="22" t="s">
        <v>157</v>
      </c>
      <c r="D523" s="17" t="s">
        <v>213</v>
      </c>
      <c r="E523" s="17"/>
      <c r="F523" s="19" t="s">
        <v>214</v>
      </c>
      <c r="G523" s="28">
        <f>G524</f>
        <v>480</v>
      </c>
      <c r="H523" s="16">
        <f t="shared" si="776"/>
        <v>-480</v>
      </c>
      <c r="I523" s="28">
        <f t="shared" ref="I523:J527" si="941">I524</f>
        <v>0</v>
      </c>
      <c r="J523" s="28">
        <f t="shared" si="941"/>
        <v>480</v>
      </c>
      <c r="K523" s="16">
        <f t="shared" si="777"/>
        <v>-480</v>
      </c>
      <c r="L523" s="28">
        <f t="shared" ref="L523:P527" si="942">L524</f>
        <v>0</v>
      </c>
      <c r="M523" s="28">
        <f t="shared" si="942"/>
        <v>0</v>
      </c>
      <c r="N523" s="28">
        <f t="shared" si="942"/>
        <v>0</v>
      </c>
      <c r="O523" s="28">
        <f t="shared" si="942"/>
        <v>0</v>
      </c>
      <c r="P523" s="28">
        <f t="shared" si="942"/>
        <v>0</v>
      </c>
      <c r="Q523" s="16">
        <f t="shared" si="919"/>
        <v>-480</v>
      </c>
      <c r="R523" s="16">
        <f t="shared" si="920"/>
        <v>0</v>
      </c>
      <c r="S523" s="16">
        <f t="shared" si="921"/>
        <v>-480</v>
      </c>
      <c r="T523" s="16">
        <f t="shared" si="922"/>
        <v>0</v>
      </c>
      <c r="U523" s="16">
        <f t="shared" si="923"/>
        <v>0</v>
      </c>
      <c r="V523" s="28">
        <f t="shared" ref="V523:X527" si="943">V524</f>
        <v>0</v>
      </c>
      <c r="W523" s="28">
        <f t="shared" si="943"/>
        <v>0</v>
      </c>
      <c r="X523" s="28">
        <f t="shared" si="943"/>
        <v>0</v>
      </c>
      <c r="Y523" s="28">
        <f t="shared" ref="Y523:Z527" si="944">Y524</f>
        <v>0</v>
      </c>
      <c r="Z523" s="28">
        <f t="shared" si="944"/>
        <v>0</v>
      </c>
      <c r="AA523" s="16">
        <f t="shared" si="912"/>
        <v>0</v>
      </c>
      <c r="AB523" s="16">
        <f t="shared" si="913"/>
        <v>0</v>
      </c>
      <c r="AC523" s="16">
        <f t="shared" si="914"/>
        <v>0</v>
      </c>
      <c r="AD523" s="28">
        <f t="shared" ref="AD523:AE527" si="945">AD524</f>
        <v>0</v>
      </c>
      <c r="AE523" s="28">
        <f t="shared" si="945"/>
        <v>0</v>
      </c>
      <c r="AF523" s="28">
        <f>AF524</f>
        <v>0</v>
      </c>
      <c r="AG523" s="28">
        <f t="shared" ref="AG523:AH527" si="946">AG524</f>
        <v>0</v>
      </c>
      <c r="AH523" s="28">
        <f t="shared" si="946"/>
        <v>0</v>
      </c>
      <c r="AI523" s="28">
        <f t="shared" ref="AI523:AJ527" si="947">AI524</f>
        <v>0</v>
      </c>
      <c r="AJ523" s="28">
        <f t="shared" si="947"/>
        <v>0</v>
      </c>
      <c r="AK523" s="16">
        <f t="shared" si="843"/>
        <v>0</v>
      </c>
      <c r="AL523" s="16">
        <f t="shared" si="844"/>
        <v>0</v>
      </c>
      <c r="AM523" s="16">
        <f t="shared" si="845"/>
        <v>0</v>
      </c>
      <c r="AN523" s="28">
        <f>AN524</f>
        <v>0</v>
      </c>
      <c r="AO523" s="16">
        <f t="shared" si="846"/>
        <v>0</v>
      </c>
      <c r="AP523" s="28">
        <f t="shared" ref="AP523:AT527" si="948">AP524</f>
        <v>0</v>
      </c>
      <c r="AQ523" s="28">
        <f t="shared" si="948"/>
        <v>0</v>
      </c>
      <c r="AR523" s="28">
        <f t="shared" si="948"/>
        <v>0</v>
      </c>
      <c r="AS523" s="28">
        <f t="shared" si="948"/>
        <v>0</v>
      </c>
      <c r="AT523" s="28">
        <f t="shared" si="948"/>
        <v>0</v>
      </c>
      <c r="AU523" s="28">
        <f t="shared" ref="AU523:AY527" si="949">AU524</f>
        <v>0</v>
      </c>
      <c r="AV523" s="28">
        <f t="shared" si="949"/>
        <v>0</v>
      </c>
      <c r="AW523" s="28">
        <f t="shared" si="949"/>
        <v>0</v>
      </c>
      <c r="AX523" s="28">
        <f t="shared" si="949"/>
        <v>0</v>
      </c>
      <c r="AY523" s="28">
        <f t="shared" si="949"/>
        <v>0</v>
      </c>
      <c r="AZ523" s="28">
        <f t="shared" ref="AZ523:BC527" si="950">AZ524</f>
        <v>0</v>
      </c>
      <c r="BA523" s="28">
        <f t="shared" ref="BA523:BB527" si="951">BA524</f>
        <v>0</v>
      </c>
      <c r="BB523" s="28">
        <f t="shared" si="951"/>
        <v>0</v>
      </c>
      <c r="BC523" s="28">
        <f t="shared" si="950"/>
        <v>0</v>
      </c>
      <c r="BD523" s="28">
        <f t="shared" ref="BD523:BE527" si="952">BD524</f>
        <v>0</v>
      </c>
      <c r="BE523" s="28">
        <f t="shared" si="952"/>
        <v>0</v>
      </c>
      <c r="BF523" s="16">
        <f t="shared" si="827"/>
        <v>0</v>
      </c>
      <c r="BG523" s="16">
        <f t="shared" si="828"/>
        <v>0</v>
      </c>
      <c r="BH523" s="16">
        <f t="shared" si="829"/>
        <v>0</v>
      </c>
      <c r="BI523" s="28">
        <f>BI524</f>
        <v>0</v>
      </c>
      <c r="BJ523" s="28"/>
      <c r="BK523" s="28">
        <f>BK524</f>
        <v>0</v>
      </c>
      <c r="BL523" s="46">
        <v>0</v>
      </c>
    </row>
    <row r="524" spans="1:64" ht="110.25" hidden="1" x14ac:dyDescent="0.25">
      <c r="A524" s="10" t="s">
        <v>987</v>
      </c>
      <c r="B524" s="22" t="s">
        <v>131</v>
      </c>
      <c r="C524" s="22" t="s">
        <v>157</v>
      </c>
      <c r="D524" s="17" t="s">
        <v>227</v>
      </c>
      <c r="E524" s="17"/>
      <c r="F524" s="19" t="s">
        <v>228</v>
      </c>
      <c r="G524" s="28">
        <f>G525</f>
        <v>480</v>
      </c>
      <c r="H524" s="16">
        <f t="shared" si="776"/>
        <v>-480</v>
      </c>
      <c r="I524" s="28">
        <f t="shared" si="941"/>
        <v>0</v>
      </c>
      <c r="J524" s="28">
        <f t="shared" si="941"/>
        <v>480</v>
      </c>
      <c r="K524" s="16">
        <f t="shared" si="777"/>
        <v>-480</v>
      </c>
      <c r="L524" s="28">
        <f t="shared" si="942"/>
        <v>0</v>
      </c>
      <c r="M524" s="28">
        <f t="shared" si="942"/>
        <v>0</v>
      </c>
      <c r="N524" s="28">
        <f t="shared" si="942"/>
        <v>0</v>
      </c>
      <c r="O524" s="28">
        <f t="shared" si="942"/>
        <v>0</v>
      </c>
      <c r="P524" s="28">
        <f t="shared" si="942"/>
        <v>0</v>
      </c>
      <c r="Q524" s="16">
        <f t="shared" si="919"/>
        <v>-480</v>
      </c>
      <c r="R524" s="16">
        <f t="shared" si="920"/>
        <v>0</v>
      </c>
      <c r="S524" s="16">
        <f t="shared" si="921"/>
        <v>-480</v>
      </c>
      <c r="T524" s="16">
        <f t="shared" si="922"/>
        <v>0</v>
      </c>
      <c r="U524" s="16">
        <f t="shared" si="923"/>
        <v>0</v>
      </c>
      <c r="V524" s="28">
        <f t="shared" si="943"/>
        <v>0</v>
      </c>
      <c r="W524" s="28">
        <f t="shared" si="943"/>
        <v>0</v>
      </c>
      <c r="X524" s="28">
        <f t="shared" si="943"/>
        <v>0</v>
      </c>
      <c r="Y524" s="28">
        <f t="shared" si="944"/>
        <v>0</v>
      </c>
      <c r="Z524" s="28">
        <f t="shared" si="944"/>
        <v>0</v>
      </c>
      <c r="AA524" s="16">
        <f t="shared" si="912"/>
        <v>0</v>
      </c>
      <c r="AB524" s="16">
        <f t="shared" si="913"/>
        <v>0</v>
      </c>
      <c r="AC524" s="16">
        <f t="shared" si="914"/>
        <v>0</v>
      </c>
      <c r="AD524" s="28">
        <f t="shared" si="945"/>
        <v>0</v>
      </c>
      <c r="AE524" s="28">
        <f t="shared" si="945"/>
        <v>0</v>
      </c>
      <c r="AF524" s="28">
        <f>AF525</f>
        <v>0</v>
      </c>
      <c r="AG524" s="28">
        <f t="shared" si="946"/>
        <v>0</v>
      </c>
      <c r="AH524" s="28">
        <f t="shared" si="946"/>
        <v>0</v>
      </c>
      <c r="AI524" s="28">
        <f t="shared" si="947"/>
        <v>0</v>
      </c>
      <c r="AJ524" s="28">
        <f t="shared" si="947"/>
        <v>0</v>
      </c>
      <c r="AK524" s="16">
        <f t="shared" si="843"/>
        <v>0</v>
      </c>
      <c r="AL524" s="16">
        <f t="shared" si="844"/>
        <v>0</v>
      </c>
      <c r="AM524" s="16">
        <f t="shared" si="845"/>
        <v>0</v>
      </c>
      <c r="AN524" s="28">
        <f>AN525</f>
        <v>0</v>
      </c>
      <c r="AO524" s="16">
        <f t="shared" si="846"/>
        <v>0</v>
      </c>
      <c r="AP524" s="28">
        <f t="shared" si="948"/>
        <v>0</v>
      </c>
      <c r="AQ524" s="28">
        <f t="shared" si="948"/>
        <v>0</v>
      </c>
      <c r="AR524" s="28">
        <f t="shared" si="948"/>
        <v>0</v>
      </c>
      <c r="AS524" s="28">
        <f t="shared" si="948"/>
        <v>0</v>
      </c>
      <c r="AT524" s="28">
        <f t="shared" si="948"/>
        <v>0</v>
      </c>
      <c r="AU524" s="28">
        <f t="shared" si="949"/>
        <v>0</v>
      </c>
      <c r="AV524" s="28">
        <f t="shared" si="949"/>
        <v>0</v>
      </c>
      <c r="AW524" s="28">
        <f t="shared" si="949"/>
        <v>0</v>
      </c>
      <c r="AX524" s="28">
        <f t="shared" si="949"/>
        <v>0</v>
      </c>
      <c r="AY524" s="28">
        <f t="shared" si="949"/>
        <v>0</v>
      </c>
      <c r="AZ524" s="28">
        <f t="shared" si="950"/>
        <v>0</v>
      </c>
      <c r="BA524" s="28">
        <f t="shared" si="951"/>
        <v>0</v>
      </c>
      <c r="BB524" s="28">
        <f t="shared" si="951"/>
        <v>0</v>
      </c>
      <c r="BC524" s="28">
        <f t="shared" si="950"/>
        <v>0</v>
      </c>
      <c r="BD524" s="28">
        <f t="shared" si="952"/>
        <v>0</v>
      </c>
      <c r="BE524" s="28">
        <f t="shared" si="952"/>
        <v>0</v>
      </c>
      <c r="BF524" s="16">
        <f t="shared" si="827"/>
        <v>0</v>
      </c>
      <c r="BG524" s="16">
        <f t="shared" si="828"/>
        <v>0</v>
      </c>
      <c r="BH524" s="16">
        <f t="shared" si="829"/>
        <v>0</v>
      </c>
      <c r="BI524" s="28">
        <f>BI525</f>
        <v>0</v>
      </c>
      <c r="BJ524" s="28"/>
      <c r="BK524" s="28">
        <f>BK525</f>
        <v>0</v>
      </c>
      <c r="BL524" s="46">
        <v>0</v>
      </c>
    </row>
    <row r="525" spans="1:64" ht="63" hidden="1" x14ac:dyDescent="0.25">
      <c r="A525" s="10" t="s">
        <v>987</v>
      </c>
      <c r="B525" s="22" t="s">
        <v>131</v>
      </c>
      <c r="C525" s="22" t="s">
        <v>157</v>
      </c>
      <c r="D525" s="17" t="s">
        <v>229</v>
      </c>
      <c r="E525" s="17"/>
      <c r="F525" s="19" t="s">
        <v>230</v>
      </c>
      <c r="G525" s="28">
        <f>G526</f>
        <v>480</v>
      </c>
      <c r="H525" s="16">
        <f t="shared" si="776"/>
        <v>-480</v>
      </c>
      <c r="I525" s="28">
        <f t="shared" si="941"/>
        <v>0</v>
      </c>
      <c r="J525" s="28">
        <f t="shared" si="941"/>
        <v>480</v>
      </c>
      <c r="K525" s="16">
        <f t="shared" si="777"/>
        <v>-480</v>
      </c>
      <c r="L525" s="28">
        <f t="shared" si="942"/>
        <v>0</v>
      </c>
      <c r="M525" s="28">
        <f t="shared" si="942"/>
        <v>0</v>
      </c>
      <c r="N525" s="28">
        <f t="shared" si="942"/>
        <v>0</v>
      </c>
      <c r="O525" s="28">
        <f t="shared" si="942"/>
        <v>0</v>
      </c>
      <c r="P525" s="28">
        <f t="shared" si="942"/>
        <v>0</v>
      </c>
      <c r="Q525" s="16">
        <f t="shared" si="919"/>
        <v>-480</v>
      </c>
      <c r="R525" s="16">
        <f t="shared" si="920"/>
        <v>0</v>
      </c>
      <c r="S525" s="16">
        <f t="shared" si="921"/>
        <v>-480</v>
      </c>
      <c r="T525" s="16">
        <f t="shared" si="922"/>
        <v>0</v>
      </c>
      <c r="U525" s="16">
        <f t="shared" si="923"/>
        <v>0</v>
      </c>
      <c r="V525" s="28">
        <f t="shared" si="943"/>
        <v>0</v>
      </c>
      <c r="W525" s="28">
        <f t="shared" si="943"/>
        <v>0</v>
      </c>
      <c r="X525" s="28">
        <f t="shared" si="943"/>
        <v>0</v>
      </c>
      <c r="Y525" s="28">
        <f t="shared" si="944"/>
        <v>0</v>
      </c>
      <c r="Z525" s="28">
        <f t="shared" si="944"/>
        <v>0</v>
      </c>
      <c r="AA525" s="16">
        <f t="shared" si="912"/>
        <v>0</v>
      </c>
      <c r="AB525" s="16">
        <f t="shared" si="913"/>
        <v>0</v>
      </c>
      <c r="AC525" s="16">
        <f t="shared" si="914"/>
        <v>0</v>
      </c>
      <c r="AD525" s="28">
        <f t="shared" si="945"/>
        <v>0</v>
      </c>
      <c r="AE525" s="28">
        <f t="shared" si="945"/>
        <v>0</v>
      </c>
      <c r="AF525" s="28">
        <f>AF526</f>
        <v>0</v>
      </c>
      <c r="AG525" s="28">
        <f t="shared" si="946"/>
        <v>0</v>
      </c>
      <c r="AH525" s="28">
        <f t="shared" si="946"/>
        <v>0</v>
      </c>
      <c r="AI525" s="28">
        <f t="shared" si="947"/>
        <v>0</v>
      </c>
      <c r="AJ525" s="28">
        <f t="shared" si="947"/>
        <v>0</v>
      </c>
      <c r="AK525" s="16">
        <f t="shared" si="843"/>
        <v>0</v>
      </c>
      <c r="AL525" s="16">
        <f t="shared" si="844"/>
        <v>0</v>
      </c>
      <c r="AM525" s="16">
        <f t="shared" si="845"/>
        <v>0</v>
      </c>
      <c r="AN525" s="28">
        <f>AN526</f>
        <v>0</v>
      </c>
      <c r="AO525" s="16">
        <f t="shared" si="846"/>
        <v>0</v>
      </c>
      <c r="AP525" s="28">
        <f t="shared" si="948"/>
        <v>0</v>
      </c>
      <c r="AQ525" s="28">
        <f t="shared" si="948"/>
        <v>0</v>
      </c>
      <c r="AR525" s="28">
        <f t="shared" si="948"/>
        <v>0</v>
      </c>
      <c r="AS525" s="28">
        <f t="shared" si="948"/>
        <v>0</v>
      </c>
      <c r="AT525" s="28">
        <f t="shared" si="948"/>
        <v>0</v>
      </c>
      <c r="AU525" s="28">
        <f t="shared" si="949"/>
        <v>0</v>
      </c>
      <c r="AV525" s="28">
        <f t="shared" si="949"/>
        <v>0</v>
      </c>
      <c r="AW525" s="28">
        <f t="shared" si="949"/>
        <v>0</v>
      </c>
      <c r="AX525" s="28">
        <f t="shared" si="949"/>
        <v>0</v>
      </c>
      <c r="AY525" s="28">
        <f t="shared" si="949"/>
        <v>0</v>
      </c>
      <c r="AZ525" s="28">
        <f t="shared" si="950"/>
        <v>0</v>
      </c>
      <c r="BA525" s="28">
        <f t="shared" si="951"/>
        <v>0</v>
      </c>
      <c r="BB525" s="28">
        <f t="shared" si="951"/>
        <v>0</v>
      </c>
      <c r="BC525" s="28">
        <f t="shared" si="950"/>
        <v>0</v>
      </c>
      <c r="BD525" s="28">
        <f t="shared" si="952"/>
        <v>0</v>
      </c>
      <c r="BE525" s="28">
        <f t="shared" si="952"/>
        <v>0</v>
      </c>
      <c r="BF525" s="16">
        <f t="shared" si="827"/>
        <v>0</v>
      </c>
      <c r="BG525" s="16">
        <f t="shared" si="828"/>
        <v>0</v>
      </c>
      <c r="BH525" s="16">
        <f t="shared" si="829"/>
        <v>0</v>
      </c>
      <c r="BI525" s="28">
        <f>BI526</f>
        <v>0</v>
      </c>
      <c r="BJ525" s="28"/>
      <c r="BK525" s="28">
        <f>BK526</f>
        <v>0</v>
      </c>
      <c r="BL525" s="46">
        <v>0</v>
      </c>
    </row>
    <row r="526" spans="1:64" ht="31.5" hidden="1" x14ac:dyDescent="0.25">
      <c r="A526" s="10" t="s">
        <v>987</v>
      </c>
      <c r="B526" s="22" t="s">
        <v>131</v>
      </c>
      <c r="C526" s="22" t="s">
        <v>157</v>
      </c>
      <c r="D526" s="17" t="s">
        <v>229</v>
      </c>
      <c r="E526" s="17">
        <v>300</v>
      </c>
      <c r="F526" s="11" t="s">
        <v>187</v>
      </c>
      <c r="G526" s="28">
        <f>G527</f>
        <v>480</v>
      </c>
      <c r="H526" s="16">
        <f t="shared" si="776"/>
        <v>-480</v>
      </c>
      <c r="I526" s="28">
        <f t="shared" si="941"/>
        <v>0</v>
      </c>
      <c r="J526" s="28">
        <f t="shared" si="941"/>
        <v>480</v>
      </c>
      <c r="K526" s="16">
        <f t="shared" si="777"/>
        <v>-480</v>
      </c>
      <c r="L526" s="28">
        <f t="shared" si="942"/>
        <v>0</v>
      </c>
      <c r="M526" s="28">
        <f t="shared" si="942"/>
        <v>0</v>
      </c>
      <c r="N526" s="28">
        <f t="shared" si="942"/>
        <v>0</v>
      </c>
      <c r="O526" s="28">
        <f t="shared" si="942"/>
        <v>0</v>
      </c>
      <c r="P526" s="28">
        <f t="shared" si="942"/>
        <v>0</v>
      </c>
      <c r="Q526" s="16">
        <f t="shared" si="919"/>
        <v>-480</v>
      </c>
      <c r="R526" s="16">
        <f t="shared" si="920"/>
        <v>0</v>
      </c>
      <c r="S526" s="16">
        <f t="shared" si="921"/>
        <v>-480</v>
      </c>
      <c r="T526" s="16">
        <f t="shared" si="922"/>
        <v>0</v>
      </c>
      <c r="U526" s="16">
        <f t="shared" si="923"/>
        <v>0</v>
      </c>
      <c r="V526" s="28">
        <f t="shared" si="943"/>
        <v>0</v>
      </c>
      <c r="W526" s="28">
        <f t="shared" si="943"/>
        <v>0</v>
      </c>
      <c r="X526" s="28">
        <f t="shared" si="943"/>
        <v>0</v>
      </c>
      <c r="Y526" s="28">
        <f t="shared" si="944"/>
        <v>0</v>
      </c>
      <c r="Z526" s="28">
        <f t="shared" si="944"/>
        <v>0</v>
      </c>
      <c r="AA526" s="16">
        <f t="shared" si="912"/>
        <v>0</v>
      </c>
      <c r="AB526" s="16">
        <f t="shared" si="913"/>
        <v>0</v>
      </c>
      <c r="AC526" s="16">
        <f t="shared" si="914"/>
        <v>0</v>
      </c>
      <c r="AD526" s="28">
        <f t="shared" si="945"/>
        <v>0</v>
      </c>
      <c r="AE526" s="28">
        <f t="shared" si="945"/>
        <v>0</v>
      </c>
      <c r="AF526" s="28">
        <f>AF527</f>
        <v>0</v>
      </c>
      <c r="AG526" s="28">
        <f t="shared" si="946"/>
        <v>0</v>
      </c>
      <c r="AH526" s="28">
        <f t="shared" si="946"/>
        <v>0</v>
      </c>
      <c r="AI526" s="28">
        <f t="shared" si="947"/>
        <v>0</v>
      </c>
      <c r="AJ526" s="28">
        <f t="shared" si="947"/>
        <v>0</v>
      </c>
      <c r="AK526" s="16">
        <f t="shared" si="843"/>
        <v>0</v>
      </c>
      <c r="AL526" s="16">
        <f t="shared" si="844"/>
        <v>0</v>
      </c>
      <c r="AM526" s="16">
        <f t="shared" si="845"/>
        <v>0</v>
      </c>
      <c r="AN526" s="28">
        <f>AN527</f>
        <v>0</v>
      </c>
      <c r="AO526" s="16">
        <f t="shared" si="846"/>
        <v>0</v>
      </c>
      <c r="AP526" s="28">
        <f t="shared" si="948"/>
        <v>0</v>
      </c>
      <c r="AQ526" s="28">
        <f t="shared" si="948"/>
        <v>0</v>
      </c>
      <c r="AR526" s="28">
        <f t="shared" si="948"/>
        <v>0</v>
      </c>
      <c r="AS526" s="28">
        <f t="shared" si="948"/>
        <v>0</v>
      </c>
      <c r="AT526" s="28">
        <f t="shared" si="948"/>
        <v>0</v>
      </c>
      <c r="AU526" s="28">
        <f t="shared" si="949"/>
        <v>0</v>
      </c>
      <c r="AV526" s="28">
        <f t="shared" si="949"/>
        <v>0</v>
      </c>
      <c r="AW526" s="28">
        <f t="shared" si="949"/>
        <v>0</v>
      </c>
      <c r="AX526" s="28">
        <f t="shared" si="949"/>
        <v>0</v>
      </c>
      <c r="AY526" s="28">
        <f t="shared" si="949"/>
        <v>0</v>
      </c>
      <c r="AZ526" s="28">
        <f t="shared" si="950"/>
        <v>0</v>
      </c>
      <c r="BA526" s="28">
        <f t="shared" si="951"/>
        <v>0</v>
      </c>
      <c r="BB526" s="28">
        <f t="shared" si="951"/>
        <v>0</v>
      </c>
      <c r="BC526" s="28">
        <f t="shared" si="950"/>
        <v>0</v>
      </c>
      <c r="BD526" s="28">
        <f t="shared" si="952"/>
        <v>0</v>
      </c>
      <c r="BE526" s="28">
        <f t="shared" si="952"/>
        <v>0</v>
      </c>
      <c r="BF526" s="16">
        <f t="shared" si="827"/>
        <v>0</v>
      </c>
      <c r="BG526" s="16">
        <f t="shared" si="828"/>
        <v>0</v>
      </c>
      <c r="BH526" s="16">
        <f t="shared" si="829"/>
        <v>0</v>
      </c>
      <c r="BI526" s="28">
        <f>BI527</f>
        <v>0</v>
      </c>
      <c r="BJ526" s="28"/>
      <c r="BK526" s="28">
        <f>BK527</f>
        <v>0</v>
      </c>
      <c r="BL526" s="46">
        <v>0</v>
      </c>
    </row>
    <row r="527" spans="1:64" ht="47.25" hidden="1" x14ac:dyDescent="0.25">
      <c r="A527" s="10" t="s">
        <v>987</v>
      </c>
      <c r="B527" s="22" t="s">
        <v>131</v>
      </c>
      <c r="C527" s="22" t="s">
        <v>157</v>
      </c>
      <c r="D527" s="17" t="s">
        <v>229</v>
      </c>
      <c r="E527" s="17">
        <v>320</v>
      </c>
      <c r="F527" s="11" t="s">
        <v>188</v>
      </c>
      <c r="G527" s="28">
        <f>G528</f>
        <v>480</v>
      </c>
      <c r="H527" s="16">
        <f t="shared" si="776"/>
        <v>-480</v>
      </c>
      <c r="I527" s="28">
        <f t="shared" si="941"/>
        <v>0</v>
      </c>
      <c r="J527" s="28">
        <f t="shared" si="941"/>
        <v>480</v>
      </c>
      <c r="K527" s="16">
        <f t="shared" si="777"/>
        <v>-480</v>
      </c>
      <c r="L527" s="28">
        <f t="shared" si="942"/>
        <v>0</v>
      </c>
      <c r="M527" s="28">
        <f t="shared" si="942"/>
        <v>0</v>
      </c>
      <c r="N527" s="28">
        <f t="shared" si="942"/>
        <v>0</v>
      </c>
      <c r="O527" s="28">
        <f t="shared" si="942"/>
        <v>0</v>
      </c>
      <c r="P527" s="28">
        <f t="shared" si="942"/>
        <v>0</v>
      </c>
      <c r="Q527" s="16">
        <f t="shared" si="919"/>
        <v>-480</v>
      </c>
      <c r="R527" s="16">
        <f t="shared" si="920"/>
        <v>0</v>
      </c>
      <c r="S527" s="16">
        <f t="shared" si="921"/>
        <v>-480</v>
      </c>
      <c r="T527" s="16">
        <f t="shared" si="922"/>
        <v>0</v>
      </c>
      <c r="U527" s="16">
        <f t="shared" si="923"/>
        <v>0</v>
      </c>
      <c r="V527" s="28">
        <f t="shared" si="943"/>
        <v>0</v>
      </c>
      <c r="W527" s="28">
        <f t="shared" si="943"/>
        <v>0</v>
      </c>
      <c r="X527" s="28">
        <f t="shared" si="943"/>
        <v>0</v>
      </c>
      <c r="Y527" s="28">
        <f t="shared" si="944"/>
        <v>0</v>
      </c>
      <c r="Z527" s="28">
        <f t="shared" si="944"/>
        <v>0</v>
      </c>
      <c r="AA527" s="16">
        <f t="shared" si="912"/>
        <v>0</v>
      </c>
      <c r="AB527" s="16">
        <f t="shared" si="913"/>
        <v>0</v>
      </c>
      <c r="AC527" s="16">
        <f t="shared" si="914"/>
        <v>0</v>
      </c>
      <c r="AD527" s="28">
        <f t="shared" si="945"/>
        <v>0</v>
      </c>
      <c r="AE527" s="28">
        <f t="shared" si="945"/>
        <v>0</v>
      </c>
      <c r="AF527" s="28">
        <f>AF528</f>
        <v>0</v>
      </c>
      <c r="AG527" s="28">
        <f t="shared" si="946"/>
        <v>0</v>
      </c>
      <c r="AH527" s="28">
        <f t="shared" si="946"/>
        <v>0</v>
      </c>
      <c r="AI527" s="28">
        <f t="shared" si="947"/>
        <v>0</v>
      </c>
      <c r="AJ527" s="28">
        <f t="shared" si="947"/>
        <v>0</v>
      </c>
      <c r="AK527" s="16">
        <f t="shared" si="843"/>
        <v>0</v>
      </c>
      <c r="AL527" s="16">
        <f t="shared" si="844"/>
        <v>0</v>
      </c>
      <c r="AM527" s="16">
        <f t="shared" si="845"/>
        <v>0</v>
      </c>
      <c r="AN527" s="28">
        <f>AN528</f>
        <v>0</v>
      </c>
      <c r="AO527" s="16">
        <f t="shared" si="846"/>
        <v>0</v>
      </c>
      <c r="AP527" s="28">
        <f t="shared" si="948"/>
        <v>0</v>
      </c>
      <c r="AQ527" s="28">
        <f t="shared" si="948"/>
        <v>0</v>
      </c>
      <c r="AR527" s="28">
        <f t="shared" si="948"/>
        <v>0</v>
      </c>
      <c r="AS527" s="28">
        <f t="shared" si="948"/>
        <v>0</v>
      </c>
      <c r="AT527" s="28">
        <f t="shared" si="948"/>
        <v>0</v>
      </c>
      <c r="AU527" s="28">
        <f t="shared" si="949"/>
        <v>0</v>
      </c>
      <c r="AV527" s="28">
        <f t="shared" si="949"/>
        <v>0</v>
      </c>
      <c r="AW527" s="28">
        <f t="shared" si="949"/>
        <v>0</v>
      </c>
      <c r="AX527" s="28">
        <f t="shared" si="949"/>
        <v>0</v>
      </c>
      <c r="AY527" s="28">
        <f t="shared" si="949"/>
        <v>0</v>
      </c>
      <c r="AZ527" s="28">
        <f t="shared" si="950"/>
        <v>0</v>
      </c>
      <c r="BA527" s="28">
        <f t="shared" si="951"/>
        <v>0</v>
      </c>
      <c r="BB527" s="28">
        <f t="shared" si="951"/>
        <v>0</v>
      </c>
      <c r="BC527" s="28">
        <f t="shared" si="950"/>
        <v>0</v>
      </c>
      <c r="BD527" s="28">
        <f t="shared" si="952"/>
        <v>0</v>
      </c>
      <c r="BE527" s="28">
        <f t="shared" si="952"/>
        <v>0</v>
      </c>
      <c r="BF527" s="16">
        <f t="shared" si="827"/>
        <v>0</v>
      </c>
      <c r="BG527" s="16">
        <f t="shared" si="828"/>
        <v>0</v>
      </c>
      <c r="BH527" s="16">
        <f t="shared" si="829"/>
        <v>0</v>
      </c>
      <c r="BI527" s="28">
        <f>BI528</f>
        <v>0</v>
      </c>
      <c r="BJ527" s="28"/>
      <c r="BK527" s="28">
        <f>BK528</f>
        <v>0</v>
      </c>
      <c r="BL527" s="46">
        <v>0</v>
      </c>
    </row>
    <row r="528" spans="1:64" ht="63" hidden="1" x14ac:dyDescent="0.25">
      <c r="A528" s="10" t="s">
        <v>987</v>
      </c>
      <c r="B528" s="22" t="s">
        <v>131</v>
      </c>
      <c r="C528" s="22" t="s">
        <v>157</v>
      </c>
      <c r="D528" s="17" t="s">
        <v>229</v>
      </c>
      <c r="E528" s="17">
        <v>321</v>
      </c>
      <c r="F528" s="11" t="s">
        <v>189</v>
      </c>
      <c r="G528" s="28">
        <v>480</v>
      </c>
      <c r="H528" s="16">
        <f t="shared" si="776"/>
        <v>-480</v>
      </c>
      <c r="I528" s="28">
        <v>0</v>
      </c>
      <c r="J528" s="28">
        <v>480</v>
      </c>
      <c r="K528" s="16">
        <f t="shared" si="777"/>
        <v>-480</v>
      </c>
      <c r="L528" s="28">
        <v>0</v>
      </c>
      <c r="M528" s="28">
        <v>0</v>
      </c>
      <c r="N528" s="28"/>
      <c r="O528" s="28"/>
      <c r="P528" s="28"/>
      <c r="Q528" s="16">
        <f t="shared" si="919"/>
        <v>-480</v>
      </c>
      <c r="R528" s="16">
        <f t="shared" si="920"/>
        <v>0</v>
      </c>
      <c r="S528" s="16">
        <f t="shared" si="921"/>
        <v>-480</v>
      </c>
      <c r="T528" s="16">
        <f t="shared" si="922"/>
        <v>0</v>
      </c>
      <c r="U528" s="16">
        <f t="shared" si="923"/>
        <v>0</v>
      </c>
      <c r="V528" s="28"/>
      <c r="W528" s="28"/>
      <c r="X528" s="28"/>
      <c r="Y528" s="28"/>
      <c r="Z528" s="28"/>
      <c r="AA528" s="16">
        <f t="shared" si="912"/>
        <v>0</v>
      </c>
      <c r="AB528" s="16">
        <f t="shared" si="913"/>
        <v>0</v>
      </c>
      <c r="AC528" s="16">
        <f t="shared" si="914"/>
        <v>0</v>
      </c>
      <c r="AD528" s="28"/>
      <c r="AE528" s="28"/>
      <c r="AF528" s="28"/>
      <c r="AG528" s="28"/>
      <c r="AH528" s="28"/>
      <c r="AI528" s="28"/>
      <c r="AJ528" s="28"/>
      <c r="AK528" s="16">
        <f t="shared" si="843"/>
        <v>0</v>
      </c>
      <c r="AL528" s="16">
        <f t="shared" si="844"/>
        <v>0</v>
      </c>
      <c r="AM528" s="16">
        <f t="shared" si="845"/>
        <v>0</v>
      </c>
      <c r="AN528" s="28"/>
      <c r="AO528" s="16">
        <f t="shared" si="846"/>
        <v>0</v>
      </c>
      <c r="AP528" s="28"/>
      <c r="AQ528" s="28"/>
      <c r="AR528" s="28"/>
      <c r="AS528" s="28"/>
      <c r="AT528" s="28"/>
      <c r="AU528" s="28"/>
      <c r="AV528" s="28"/>
      <c r="AW528" s="28"/>
      <c r="AX528" s="28"/>
      <c r="AY528" s="28"/>
      <c r="AZ528" s="28"/>
      <c r="BA528" s="28"/>
      <c r="BB528" s="28"/>
      <c r="BC528" s="28"/>
      <c r="BD528" s="28"/>
      <c r="BE528" s="28"/>
      <c r="BF528" s="16">
        <f t="shared" si="827"/>
        <v>0</v>
      </c>
      <c r="BG528" s="16">
        <f t="shared" si="828"/>
        <v>0</v>
      </c>
      <c r="BH528" s="16">
        <f t="shared" si="829"/>
        <v>0</v>
      </c>
      <c r="BI528" s="28"/>
      <c r="BJ528" s="28"/>
      <c r="BK528" s="28"/>
      <c r="BL528" s="46">
        <v>0</v>
      </c>
    </row>
    <row r="529" spans="1:64" x14ac:dyDescent="0.25">
      <c r="A529" s="10" t="s">
        <v>987</v>
      </c>
      <c r="B529" s="22" t="s">
        <v>131</v>
      </c>
      <c r="C529" s="22" t="s">
        <v>157</v>
      </c>
      <c r="D529" s="17" t="s">
        <v>83</v>
      </c>
      <c r="E529" s="17"/>
      <c r="F529" s="18" t="s">
        <v>84</v>
      </c>
      <c r="G529" s="28">
        <f>G530</f>
        <v>0</v>
      </c>
      <c r="H529" s="16">
        <f t="shared" si="776"/>
        <v>240</v>
      </c>
      <c r="I529" s="28">
        <f t="shared" ref="I529:J532" si="953">I530</f>
        <v>240</v>
      </c>
      <c r="J529" s="28">
        <f t="shared" si="953"/>
        <v>0</v>
      </c>
      <c r="K529" s="16">
        <f t="shared" si="777"/>
        <v>30</v>
      </c>
      <c r="L529" s="28">
        <f t="shared" ref="L529:P532" si="954">L530</f>
        <v>30</v>
      </c>
      <c r="M529" s="28">
        <f t="shared" si="954"/>
        <v>0</v>
      </c>
      <c r="N529" s="28">
        <f t="shared" si="954"/>
        <v>0</v>
      </c>
      <c r="O529" s="28">
        <f t="shared" si="954"/>
        <v>0</v>
      </c>
      <c r="P529" s="28">
        <f t="shared" si="954"/>
        <v>0</v>
      </c>
      <c r="Q529" s="16">
        <f t="shared" si="919"/>
        <v>240</v>
      </c>
      <c r="R529" s="16">
        <f t="shared" si="920"/>
        <v>240</v>
      </c>
      <c r="S529" s="16">
        <f t="shared" si="921"/>
        <v>30</v>
      </c>
      <c r="T529" s="16">
        <f t="shared" si="922"/>
        <v>30</v>
      </c>
      <c r="U529" s="16">
        <f t="shared" si="923"/>
        <v>0</v>
      </c>
      <c r="V529" s="28">
        <f t="shared" ref="V529:Z532" si="955">V530</f>
        <v>0</v>
      </c>
      <c r="W529" s="28">
        <f t="shared" si="955"/>
        <v>0</v>
      </c>
      <c r="X529" s="28">
        <f t="shared" si="955"/>
        <v>0</v>
      </c>
      <c r="Y529" s="28">
        <f t="shared" si="955"/>
        <v>0</v>
      </c>
      <c r="Z529" s="28">
        <f t="shared" si="955"/>
        <v>0</v>
      </c>
      <c r="AA529" s="16">
        <f t="shared" si="912"/>
        <v>240</v>
      </c>
      <c r="AB529" s="16">
        <f t="shared" si="913"/>
        <v>30</v>
      </c>
      <c r="AC529" s="16">
        <f t="shared" si="914"/>
        <v>0</v>
      </c>
      <c r="AD529" s="28">
        <f t="shared" ref="AD529:AE532" si="956">AD530</f>
        <v>0</v>
      </c>
      <c r="AE529" s="28">
        <f t="shared" si="956"/>
        <v>0</v>
      </c>
      <c r="AF529" s="28">
        <f>AF530</f>
        <v>0</v>
      </c>
      <c r="AG529" s="28">
        <f t="shared" ref="AG529:AH532" si="957">AG530</f>
        <v>0</v>
      </c>
      <c r="AH529" s="28">
        <f t="shared" si="957"/>
        <v>0</v>
      </c>
      <c r="AI529" s="28">
        <f t="shared" ref="AI529:AJ532" si="958">AI530</f>
        <v>0</v>
      </c>
      <c r="AJ529" s="28">
        <f t="shared" si="958"/>
        <v>0</v>
      </c>
      <c r="AK529" s="16">
        <f t="shared" si="843"/>
        <v>240</v>
      </c>
      <c r="AL529" s="16">
        <f t="shared" si="844"/>
        <v>30</v>
      </c>
      <c r="AM529" s="16">
        <f t="shared" si="845"/>
        <v>0</v>
      </c>
      <c r="AN529" s="28">
        <f>AN530</f>
        <v>0</v>
      </c>
      <c r="AO529" s="16">
        <f t="shared" si="846"/>
        <v>240</v>
      </c>
      <c r="AP529" s="28">
        <f t="shared" ref="AP529:AT532" si="959">AP530</f>
        <v>0</v>
      </c>
      <c r="AQ529" s="28">
        <f t="shared" si="959"/>
        <v>0</v>
      </c>
      <c r="AR529" s="28">
        <f t="shared" si="959"/>
        <v>0</v>
      </c>
      <c r="AS529" s="28">
        <f t="shared" si="959"/>
        <v>0</v>
      </c>
      <c r="AT529" s="28">
        <f t="shared" si="959"/>
        <v>0</v>
      </c>
      <c r="AU529" s="28">
        <f t="shared" ref="AU529:AY532" si="960">AU530</f>
        <v>0</v>
      </c>
      <c r="AV529" s="28">
        <f t="shared" si="960"/>
        <v>0</v>
      </c>
      <c r="AW529" s="28">
        <f t="shared" si="960"/>
        <v>0</v>
      </c>
      <c r="AX529" s="28">
        <f t="shared" si="960"/>
        <v>0</v>
      </c>
      <c r="AY529" s="28">
        <f t="shared" si="960"/>
        <v>0</v>
      </c>
      <c r="AZ529" s="28">
        <f t="shared" ref="AZ529:BC532" si="961">AZ530</f>
        <v>0</v>
      </c>
      <c r="BA529" s="28">
        <f t="shared" ref="BA529:BB532" si="962">BA530</f>
        <v>0</v>
      </c>
      <c r="BB529" s="28">
        <f t="shared" si="962"/>
        <v>0</v>
      </c>
      <c r="BC529" s="28">
        <f t="shared" si="961"/>
        <v>0</v>
      </c>
      <c r="BD529" s="28">
        <f t="shared" ref="BD529:BE532" si="963">BD530</f>
        <v>0</v>
      </c>
      <c r="BE529" s="28">
        <f t="shared" si="963"/>
        <v>0</v>
      </c>
      <c r="BF529" s="16">
        <f t="shared" si="827"/>
        <v>240</v>
      </c>
      <c r="BG529" s="16">
        <f t="shared" si="828"/>
        <v>30</v>
      </c>
      <c r="BH529" s="16">
        <f t="shared" si="829"/>
        <v>0</v>
      </c>
      <c r="BI529" s="28">
        <f>BI530</f>
        <v>0</v>
      </c>
      <c r="BJ529" s="16">
        <f t="shared" ref="BJ529:BJ535" si="964">BF529+BI529</f>
        <v>240</v>
      </c>
      <c r="BK529" s="28">
        <f>BK530</f>
        <v>0</v>
      </c>
    </row>
    <row r="530" spans="1:64" ht="31.5" x14ac:dyDescent="0.25">
      <c r="A530" s="10" t="s">
        <v>987</v>
      </c>
      <c r="B530" s="22" t="s">
        <v>131</v>
      </c>
      <c r="C530" s="22" t="s">
        <v>157</v>
      </c>
      <c r="D530" s="17" t="s">
        <v>336</v>
      </c>
      <c r="E530" s="17"/>
      <c r="F530" s="11" t="s">
        <v>337</v>
      </c>
      <c r="G530" s="28">
        <f>G531</f>
        <v>0</v>
      </c>
      <c r="H530" s="16">
        <f t="shared" ref="H530:H628" si="965">I530-G530</f>
        <v>240</v>
      </c>
      <c r="I530" s="28">
        <f t="shared" si="953"/>
        <v>240</v>
      </c>
      <c r="J530" s="28">
        <f t="shared" si="953"/>
        <v>0</v>
      </c>
      <c r="K530" s="16">
        <f t="shared" ref="K530:K628" si="966">L530-J530</f>
        <v>30</v>
      </c>
      <c r="L530" s="28">
        <f t="shared" si="954"/>
        <v>30</v>
      </c>
      <c r="M530" s="28">
        <f t="shared" si="954"/>
        <v>0</v>
      </c>
      <c r="N530" s="28">
        <f t="shared" si="954"/>
        <v>0</v>
      </c>
      <c r="O530" s="28">
        <f t="shared" si="954"/>
        <v>0</v>
      </c>
      <c r="P530" s="28">
        <f t="shared" si="954"/>
        <v>0</v>
      </c>
      <c r="Q530" s="16">
        <f t="shared" si="919"/>
        <v>240</v>
      </c>
      <c r="R530" s="16">
        <f t="shared" si="920"/>
        <v>240</v>
      </c>
      <c r="S530" s="16">
        <f t="shared" si="921"/>
        <v>30</v>
      </c>
      <c r="T530" s="16">
        <f t="shared" si="922"/>
        <v>30</v>
      </c>
      <c r="U530" s="16">
        <f t="shared" si="923"/>
        <v>0</v>
      </c>
      <c r="V530" s="28">
        <f t="shared" si="955"/>
        <v>0</v>
      </c>
      <c r="W530" s="28">
        <f t="shared" si="955"/>
        <v>0</v>
      </c>
      <c r="X530" s="28">
        <f t="shared" si="955"/>
        <v>0</v>
      </c>
      <c r="Y530" s="28">
        <f t="shared" si="955"/>
        <v>0</v>
      </c>
      <c r="Z530" s="28">
        <f t="shared" si="955"/>
        <v>0</v>
      </c>
      <c r="AA530" s="16">
        <f t="shared" si="912"/>
        <v>240</v>
      </c>
      <c r="AB530" s="16">
        <f t="shared" si="913"/>
        <v>30</v>
      </c>
      <c r="AC530" s="16">
        <f t="shared" si="914"/>
        <v>0</v>
      </c>
      <c r="AD530" s="28">
        <f t="shared" si="956"/>
        <v>0</v>
      </c>
      <c r="AE530" s="28">
        <f t="shared" si="956"/>
        <v>0</v>
      </c>
      <c r="AF530" s="28">
        <f>AF531</f>
        <v>0</v>
      </c>
      <c r="AG530" s="28">
        <f t="shared" si="957"/>
        <v>0</v>
      </c>
      <c r="AH530" s="28">
        <f t="shared" si="957"/>
        <v>0</v>
      </c>
      <c r="AI530" s="28">
        <f t="shared" si="958"/>
        <v>0</v>
      </c>
      <c r="AJ530" s="28">
        <f t="shared" si="958"/>
        <v>0</v>
      </c>
      <c r="AK530" s="16">
        <f t="shared" si="843"/>
        <v>240</v>
      </c>
      <c r="AL530" s="16">
        <f t="shared" si="844"/>
        <v>30</v>
      </c>
      <c r="AM530" s="16">
        <f t="shared" si="845"/>
        <v>0</v>
      </c>
      <c r="AN530" s="28">
        <f>AN531</f>
        <v>0</v>
      </c>
      <c r="AO530" s="16">
        <f t="shared" si="846"/>
        <v>240</v>
      </c>
      <c r="AP530" s="28">
        <f t="shared" si="959"/>
        <v>0</v>
      </c>
      <c r="AQ530" s="28">
        <f t="shared" si="959"/>
        <v>0</v>
      </c>
      <c r="AR530" s="28">
        <f t="shared" si="959"/>
        <v>0</v>
      </c>
      <c r="AS530" s="28">
        <f t="shared" si="959"/>
        <v>0</v>
      </c>
      <c r="AT530" s="28">
        <f t="shared" si="959"/>
        <v>0</v>
      </c>
      <c r="AU530" s="28">
        <f t="shared" si="960"/>
        <v>0</v>
      </c>
      <c r="AV530" s="28">
        <f t="shared" si="960"/>
        <v>0</v>
      </c>
      <c r="AW530" s="28">
        <f t="shared" si="960"/>
        <v>0</v>
      </c>
      <c r="AX530" s="28">
        <f t="shared" si="960"/>
        <v>0</v>
      </c>
      <c r="AY530" s="28">
        <f t="shared" si="960"/>
        <v>0</v>
      </c>
      <c r="AZ530" s="28">
        <f t="shared" si="961"/>
        <v>0</v>
      </c>
      <c r="BA530" s="28">
        <f t="shared" si="962"/>
        <v>0</v>
      </c>
      <c r="BB530" s="28">
        <f t="shared" si="962"/>
        <v>0</v>
      </c>
      <c r="BC530" s="28">
        <f t="shared" si="961"/>
        <v>0</v>
      </c>
      <c r="BD530" s="28">
        <f t="shared" si="963"/>
        <v>0</v>
      </c>
      <c r="BE530" s="28">
        <f t="shared" si="963"/>
        <v>0</v>
      </c>
      <c r="BF530" s="16">
        <f t="shared" si="827"/>
        <v>240</v>
      </c>
      <c r="BG530" s="16">
        <f t="shared" si="828"/>
        <v>30</v>
      </c>
      <c r="BH530" s="16">
        <f t="shared" si="829"/>
        <v>0</v>
      </c>
      <c r="BI530" s="28">
        <f>BI531</f>
        <v>0</v>
      </c>
      <c r="BJ530" s="16">
        <f t="shared" si="964"/>
        <v>240</v>
      </c>
      <c r="BK530" s="28">
        <f>BK531</f>
        <v>0</v>
      </c>
    </row>
    <row r="531" spans="1:64" ht="78.75" x14ac:dyDescent="0.25">
      <c r="A531" s="10" t="s">
        <v>987</v>
      </c>
      <c r="B531" s="22" t="s">
        <v>131</v>
      </c>
      <c r="C531" s="22" t="s">
        <v>157</v>
      </c>
      <c r="D531" s="17" t="s">
        <v>336</v>
      </c>
      <c r="E531" s="17">
        <v>600</v>
      </c>
      <c r="F531" s="11" t="s">
        <v>1077</v>
      </c>
      <c r="G531" s="28">
        <f>G532</f>
        <v>0</v>
      </c>
      <c r="H531" s="16">
        <f t="shared" si="965"/>
        <v>240</v>
      </c>
      <c r="I531" s="28">
        <f t="shared" si="953"/>
        <v>240</v>
      </c>
      <c r="J531" s="28">
        <f t="shared" si="953"/>
        <v>0</v>
      </c>
      <c r="K531" s="16">
        <f t="shared" si="966"/>
        <v>30</v>
      </c>
      <c r="L531" s="28">
        <f t="shared" si="954"/>
        <v>30</v>
      </c>
      <c r="M531" s="28">
        <f t="shared" si="954"/>
        <v>0</v>
      </c>
      <c r="N531" s="28">
        <f t="shared" si="954"/>
        <v>0</v>
      </c>
      <c r="O531" s="28">
        <f t="shared" si="954"/>
        <v>0</v>
      </c>
      <c r="P531" s="28">
        <f t="shared" si="954"/>
        <v>0</v>
      </c>
      <c r="Q531" s="16">
        <f t="shared" si="919"/>
        <v>240</v>
      </c>
      <c r="R531" s="16">
        <f t="shared" si="920"/>
        <v>240</v>
      </c>
      <c r="S531" s="16">
        <f t="shared" si="921"/>
        <v>30</v>
      </c>
      <c r="T531" s="16">
        <f t="shared" si="922"/>
        <v>30</v>
      </c>
      <c r="U531" s="16">
        <f t="shared" si="923"/>
        <v>0</v>
      </c>
      <c r="V531" s="28">
        <f t="shared" si="955"/>
        <v>0</v>
      </c>
      <c r="W531" s="28">
        <f t="shared" si="955"/>
        <v>0</v>
      </c>
      <c r="X531" s="28">
        <f t="shared" si="955"/>
        <v>0</v>
      </c>
      <c r="Y531" s="28">
        <f t="shared" si="955"/>
        <v>0</v>
      </c>
      <c r="Z531" s="28">
        <f t="shared" si="955"/>
        <v>0</v>
      </c>
      <c r="AA531" s="16">
        <f t="shared" si="912"/>
        <v>240</v>
      </c>
      <c r="AB531" s="16">
        <f t="shared" si="913"/>
        <v>30</v>
      </c>
      <c r="AC531" s="16">
        <f t="shared" si="914"/>
        <v>0</v>
      </c>
      <c r="AD531" s="28">
        <f t="shared" si="956"/>
        <v>0</v>
      </c>
      <c r="AE531" s="28">
        <f t="shared" si="956"/>
        <v>0</v>
      </c>
      <c r="AF531" s="28">
        <f>AF532</f>
        <v>0</v>
      </c>
      <c r="AG531" s="28">
        <f t="shared" si="957"/>
        <v>0</v>
      </c>
      <c r="AH531" s="28">
        <f t="shared" si="957"/>
        <v>0</v>
      </c>
      <c r="AI531" s="28">
        <f t="shared" si="958"/>
        <v>0</v>
      </c>
      <c r="AJ531" s="28">
        <f t="shared" si="958"/>
        <v>0</v>
      </c>
      <c r="AK531" s="16">
        <f t="shared" si="843"/>
        <v>240</v>
      </c>
      <c r="AL531" s="16">
        <f t="shared" si="844"/>
        <v>30</v>
      </c>
      <c r="AM531" s="16">
        <f t="shared" si="845"/>
        <v>0</v>
      </c>
      <c r="AN531" s="28">
        <f>AN532</f>
        <v>0</v>
      </c>
      <c r="AO531" s="16">
        <f t="shared" si="846"/>
        <v>240</v>
      </c>
      <c r="AP531" s="28">
        <f t="shared" si="959"/>
        <v>0</v>
      </c>
      <c r="AQ531" s="28">
        <f t="shared" si="959"/>
        <v>0</v>
      </c>
      <c r="AR531" s="28">
        <f t="shared" si="959"/>
        <v>0</v>
      </c>
      <c r="AS531" s="28">
        <f t="shared" si="959"/>
        <v>0</v>
      </c>
      <c r="AT531" s="28">
        <f t="shared" si="959"/>
        <v>0</v>
      </c>
      <c r="AU531" s="28">
        <f t="shared" si="960"/>
        <v>0</v>
      </c>
      <c r="AV531" s="28">
        <f t="shared" si="960"/>
        <v>0</v>
      </c>
      <c r="AW531" s="28">
        <f t="shared" si="960"/>
        <v>0</v>
      </c>
      <c r="AX531" s="28">
        <f t="shared" si="960"/>
        <v>0</v>
      </c>
      <c r="AY531" s="28">
        <f t="shared" si="960"/>
        <v>0</v>
      </c>
      <c r="AZ531" s="28">
        <f t="shared" si="961"/>
        <v>0</v>
      </c>
      <c r="BA531" s="28">
        <f t="shared" si="962"/>
        <v>0</v>
      </c>
      <c r="BB531" s="28">
        <f t="shared" si="962"/>
        <v>0</v>
      </c>
      <c r="BC531" s="28">
        <f t="shared" si="961"/>
        <v>0</v>
      </c>
      <c r="BD531" s="28">
        <f t="shared" si="963"/>
        <v>0</v>
      </c>
      <c r="BE531" s="28">
        <f t="shared" si="963"/>
        <v>0</v>
      </c>
      <c r="BF531" s="16">
        <f t="shared" si="827"/>
        <v>240</v>
      </c>
      <c r="BG531" s="16">
        <f t="shared" si="828"/>
        <v>30</v>
      </c>
      <c r="BH531" s="16">
        <f t="shared" si="829"/>
        <v>0</v>
      </c>
      <c r="BI531" s="28">
        <f>BI532</f>
        <v>0</v>
      </c>
      <c r="BJ531" s="16">
        <f t="shared" si="964"/>
        <v>240</v>
      </c>
      <c r="BK531" s="28">
        <f>BK532</f>
        <v>0</v>
      </c>
    </row>
    <row r="532" spans="1:64" x14ac:dyDescent="0.25">
      <c r="A532" s="10" t="s">
        <v>987</v>
      </c>
      <c r="B532" s="22" t="s">
        <v>131</v>
      </c>
      <c r="C532" s="22" t="s">
        <v>157</v>
      </c>
      <c r="D532" s="17" t="s">
        <v>336</v>
      </c>
      <c r="E532" s="17">
        <v>620</v>
      </c>
      <c r="F532" s="11" t="s">
        <v>169</v>
      </c>
      <c r="G532" s="28">
        <f>G533</f>
        <v>0</v>
      </c>
      <c r="H532" s="16">
        <f t="shared" si="965"/>
        <v>240</v>
      </c>
      <c r="I532" s="28">
        <f t="shared" si="953"/>
        <v>240</v>
      </c>
      <c r="J532" s="28">
        <f t="shared" si="953"/>
        <v>0</v>
      </c>
      <c r="K532" s="16">
        <f t="shared" si="966"/>
        <v>30</v>
      </c>
      <c r="L532" s="28">
        <f t="shared" si="954"/>
        <v>30</v>
      </c>
      <c r="M532" s="28">
        <f t="shared" si="954"/>
        <v>0</v>
      </c>
      <c r="N532" s="28">
        <f t="shared" si="954"/>
        <v>0</v>
      </c>
      <c r="O532" s="28">
        <f t="shared" si="954"/>
        <v>0</v>
      </c>
      <c r="P532" s="28">
        <f t="shared" si="954"/>
        <v>0</v>
      </c>
      <c r="Q532" s="16">
        <f t="shared" si="919"/>
        <v>240</v>
      </c>
      <c r="R532" s="16">
        <f t="shared" si="920"/>
        <v>240</v>
      </c>
      <c r="S532" s="16">
        <f t="shared" si="921"/>
        <v>30</v>
      </c>
      <c r="T532" s="16">
        <f t="shared" si="922"/>
        <v>30</v>
      </c>
      <c r="U532" s="16">
        <f t="shared" si="923"/>
        <v>0</v>
      </c>
      <c r="V532" s="28">
        <f t="shared" si="955"/>
        <v>0</v>
      </c>
      <c r="W532" s="28">
        <f t="shared" si="955"/>
        <v>0</v>
      </c>
      <c r="X532" s="28">
        <f t="shared" si="955"/>
        <v>0</v>
      </c>
      <c r="Y532" s="28">
        <f t="shared" si="955"/>
        <v>0</v>
      </c>
      <c r="Z532" s="28">
        <f t="shared" si="955"/>
        <v>0</v>
      </c>
      <c r="AA532" s="16">
        <f t="shared" si="912"/>
        <v>240</v>
      </c>
      <c r="AB532" s="16">
        <f t="shared" si="913"/>
        <v>30</v>
      </c>
      <c r="AC532" s="16">
        <f t="shared" si="914"/>
        <v>0</v>
      </c>
      <c r="AD532" s="28">
        <f t="shared" si="956"/>
        <v>0</v>
      </c>
      <c r="AE532" s="28">
        <f t="shared" si="956"/>
        <v>0</v>
      </c>
      <c r="AF532" s="28">
        <f>AF533</f>
        <v>0</v>
      </c>
      <c r="AG532" s="28">
        <f t="shared" si="957"/>
        <v>0</v>
      </c>
      <c r="AH532" s="28">
        <f t="shared" si="957"/>
        <v>0</v>
      </c>
      <c r="AI532" s="28">
        <f t="shared" si="958"/>
        <v>0</v>
      </c>
      <c r="AJ532" s="28">
        <f t="shared" si="958"/>
        <v>0</v>
      </c>
      <c r="AK532" s="16">
        <f t="shared" si="843"/>
        <v>240</v>
      </c>
      <c r="AL532" s="16">
        <f t="shared" si="844"/>
        <v>30</v>
      </c>
      <c r="AM532" s="16">
        <f t="shared" si="845"/>
        <v>0</v>
      </c>
      <c r="AN532" s="28">
        <f>AN533</f>
        <v>0</v>
      </c>
      <c r="AO532" s="16">
        <f t="shared" si="846"/>
        <v>240</v>
      </c>
      <c r="AP532" s="28">
        <f t="shared" si="959"/>
        <v>0</v>
      </c>
      <c r="AQ532" s="28">
        <f t="shared" si="959"/>
        <v>0</v>
      </c>
      <c r="AR532" s="28">
        <f t="shared" si="959"/>
        <v>0</v>
      </c>
      <c r="AS532" s="28">
        <f t="shared" si="959"/>
        <v>0</v>
      </c>
      <c r="AT532" s="28">
        <f t="shared" si="959"/>
        <v>0</v>
      </c>
      <c r="AU532" s="28">
        <f t="shared" si="960"/>
        <v>0</v>
      </c>
      <c r="AV532" s="28">
        <f t="shared" si="960"/>
        <v>0</v>
      </c>
      <c r="AW532" s="28">
        <f t="shared" si="960"/>
        <v>0</v>
      </c>
      <c r="AX532" s="28">
        <f t="shared" si="960"/>
        <v>0</v>
      </c>
      <c r="AY532" s="28">
        <f t="shared" si="960"/>
        <v>0</v>
      </c>
      <c r="AZ532" s="28">
        <f t="shared" si="961"/>
        <v>0</v>
      </c>
      <c r="BA532" s="28">
        <f t="shared" si="962"/>
        <v>0</v>
      </c>
      <c r="BB532" s="28">
        <f t="shared" si="962"/>
        <v>0</v>
      </c>
      <c r="BC532" s="28">
        <f t="shared" si="961"/>
        <v>0</v>
      </c>
      <c r="BD532" s="28">
        <f t="shared" si="963"/>
        <v>0</v>
      </c>
      <c r="BE532" s="28">
        <f t="shared" si="963"/>
        <v>0</v>
      </c>
      <c r="BF532" s="16">
        <f t="shared" si="827"/>
        <v>240</v>
      </c>
      <c r="BG532" s="16">
        <f t="shared" si="828"/>
        <v>30</v>
      </c>
      <c r="BH532" s="16">
        <f t="shared" si="829"/>
        <v>0</v>
      </c>
      <c r="BI532" s="28">
        <f>BI533</f>
        <v>0</v>
      </c>
      <c r="BJ532" s="16">
        <f t="shared" si="964"/>
        <v>240</v>
      </c>
      <c r="BK532" s="28">
        <f>BK533</f>
        <v>0</v>
      </c>
    </row>
    <row r="533" spans="1:64" ht="31.5" x14ac:dyDescent="0.25">
      <c r="A533" s="10" t="s">
        <v>987</v>
      </c>
      <c r="B533" s="22" t="s">
        <v>131</v>
      </c>
      <c r="C533" s="22" t="s">
        <v>157</v>
      </c>
      <c r="D533" s="17" t="s">
        <v>336</v>
      </c>
      <c r="E533" s="17">
        <v>622</v>
      </c>
      <c r="F533" s="11" t="s">
        <v>197</v>
      </c>
      <c r="G533" s="16">
        <v>0</v>
      </c>
      <c r="H533" s="16">
        <f t="shared" si="965"/>
        <v>240</v>
      </c>
      <c r="I533" s="28">
        <v>240</v>
      </c>
      <c r="J533" s="16">
        <v>0</v>
      </c>
      <c r="K533" s="16">
        <f t="shared" si="966"/>
        <v>30</v>
      </c>
      <c r="L533" s="28">
        <v>30</v>
      </c>
      <c r="M533" s="16">
        <v>0</v>
      </c>
      <c r="N533" s="28"/>
      <c r="O533" s="28"/>
      <c r="P533" s="28"/>
      <c r="Q533" s="16">
        <f t="shared" si="919"/>
        <v>240</v>
      </c>
      <c r="R533" s="16">
        <f t="shared" si="920"/>
        <v>240</v>
      </c>
      <c r="S533" s="16">
        <f t="shared" si="921"/>
        <v>30</v>
      </c>
      <c r="T533" s="16">
        <f t="shared" si="922"/>
        <v>30</v>
      </c>
      <c r="U533" s="16">
        <f t="shared" si="923"/>
        <v>0</v>
      </c>
      <c r="V533" s="28"/>
      <c r="W533" s="28"/>
      <c r="X533" s="28"/>
      <c r="Y533" s="28"/>
      <c r="Z533" s="28"/>
      <c r="AA533" s="16">
        <f t="shared" si="912"/>
        <v>240</v>
      </c>
      <c r="AB533" s="16">
        <f t="shared" si="913"/>
        <v>30</v>
      </c>
      <c r="AC533" s="16">
        <f t="shared" si="914"/>
        <v>0</v>
      </c>
      <c r="AD533" s="28"/>
      <c r="AE533" s="28"/>
      <c r="AF533" s="28"/>
      <c r="AG533" s="28"/>
      <c r="AH533" s="28"/>
      <c r="AI533" s="28"/>
      <c r="AJ533" s="28"/>
      <c r="AK533" s="16">
        <f t="shared" si="843"/>
        <v>240</v>
      </c>
      <c r="AL533" s="16">
        <f t="shared" si="844"/>
        <v>30</v>
      </c>
      <c r="AM533" s="16">
        <f t="shared" si="845"/>
        <v>0</v>
      </c>
      <c r="AN533" s="28"/>
      <c r="AO533" s="16">
        <f t="shared" si="846"/>
        <v>240</v>
      </c>
      <c r="AP533" s="28"/>
      <c r="AQ533" s="28"/>
      <c r="AR533" s="28"/>
      <c r="AS533" s="28"/>
      <c r="AT533" s="28"/>
      <c r="AU533" s="28"/>
      <c r="AV533" s="28"/>
      <c r="AW533" s="28"/>
      <c r="AX533" s="28"/>
      <c r="AY533" s="28"/>
      <c r="AZ533" s="28"/>
      <c r="BA533" s="28"/>
      <c r="BB533" s="28"/>
      <c r="BC533" s="28"/>
      <c r="BD533" s="28"/>
      <c r="BE533" s="28"/>
      <c r="BF533" s="16">
        <f t="shared" ref="BF533:BF596" si="967">AO533+AP533+AQ533+AR533+AS533+AT533+AU533+AV533+AW533+AX533+AY533</f>
        <v>240</v>
      </c>
      <c r="BG533" s="16">
        <f t="shared" ref="BG533:BG596" si="968">AL533+AZ533+BA533+BB533</f>
        <v>30</v>
      </c>
      <c r="BH533" s="16">
        <f t="shared" ref="BH533:BH596" si="969">AM533+BC533+BD533+BE533</f>
        <v>0</v>
      </c>
      <c r="BI533" s="28"/>
      <c r="BJ533" s="16">
        <f t="shared" si="964"/>
        <v>240</v>
      </c>
      <c r="BK533" s="28"/>
    </row>
    <row r="534" spans="1:64" x14ac:dyDescent="0.25">
      <c r="A534" s="10" t="s">
        <v>987</v>
      </c>
      <c r="B534" s="22" t="s">
        <v>131</v>
      </c>
      <c r="C534" s="22" t="s">
        <v>157</v>
      </c>
      <c r="D534" s="17" t="s">
        <v>77</v>
      </c>
      <c r="E534" s="17"/>
      <c r="F534" s="11" t="s">
        <v>78</v>
      </c>
      <c r="G534" s="28">
        <f>G535</f>
        <v>1521.9</v>
      </c>
      <c r="H534" s="16">
        <f t="shared" si="965"/>
        <v>437.39999999999986</v>
      </c>
      <c r="I534" s="28">
        <f>I535</f>
        <v>1959.3</v>
      </c>
      <c r="J534" s="28">
        <f>J535</f>
        <v>1593.4</v>
      </c>
      <c r="K534" s="16">
        <f t="shared" si="966"/>
        <v>473.59999999999991</v>
      </c>
      <c r="L534" s="28">
        <f>L535</f>
        <v>2067</v>
      </c>
      <c r="M534" s="28">
        <f>M535</f>
        <v>2815</v>
      </c>
      <c r="N534" s="28">
        <f>N535</f>
        <v>0</v>
      </c>
      <c r="O534" s="28">
        <f>O535</f>
        <v>0</v>
      </c>
      <c r="P534" s="28">
        <f>P535</f>
        <v>0</v>
      </c>
      <c r="Q534" s="16">
        <f t="shared" si="919"/>
        <v>437.39999999999986</v>
      </c>
      <c r="R534" s="16">
        <f t="shared" si="920"/>
        <v>1959.3</v>
      </c>
      <c r="S534" s="16">
        <f t="shared" si="921"/>
        <v>473.59999999999991</v>
      </c>
      <c r="T534" s="16">
        <f t="shared" si="922"/>
        <v>2067</v>
      </c>
      <c r="U534" s="16">
        <f t="shared" si="923"/>
        <v>2815</v>
      </c>
      <c r="V534" s="28">
        <f>V535</f>
        <v>0</v>
      </c>
      <c r="W534" s="28">
        <f>W535</f>
        <v>0</v>
      </c>
      <c r="X534" s="28">
        <f>X535</f>
        <v>0</v>
      </c>
      <c r="Y534" s="28">
        <f>Y535</f>
        <v>0</v>
      </c>
      <c r="Z534" s="28">
        <f>Z535</f>
        <v>0</v>
      </c>
      <c r="AA534" s="16">
        <f t="shared" si="912"/>
        <v>1959.3</v>
      </c>
      <c r="AB534" s="16">
        <f t="shared" si="913"/>
        <v>2067</v>
      </c>
      <c r="AC534" s="16">
        <f t="shared" si="914"/>
        <v>2815</v>
      </c>
      <c r="AD534" s="28">
        <f t="shared" ref="AD534:BK534" si="970">AD535</f>
        <v>0</v>
      </c>
      <c r="AE534" s="28">
        <f t="shared" si="970"/>
        <v>0</v>
      </c>
      <c r="AF534" s="28">
        <f t="shared" si="970"/>
        <v>0</v>
      </c>
      <c r="AG534" s="28">
        <f t="shared" si="970"/>
        <v>0</v>
      </c>
      <c r="AH534" s="28">
        <f t="shared" si="970"/>
        <v>0</v>
      </c>
      <c r="AI534" s="28">
        <f t="shared" si="970"/>
        <v>0</v>
      </c>
      <c r="AJ534" s="28">
        <f t="shared" si="970"/>
        <v>0</v>
      </c>
      <c r="AK534" s="16">
        <f t="shared" si="843"/>
        <v>1959.3</v>
      </c>
      <c r="AL534" s="16">
        <f t="shared" si="844"/>
        <v>2067</v>
      </c>
      <c r="AM534" s="16">
        <f t="shared" si="845"/>
        <v>2815</v>
      </c>
      <c r="AN534" s="28">
        <f t="shared" si="970"/>
        <v>0</v>
      </c>
      <c r="AO534" s="16">
        <f t="shared" si="846"/>
        <v>1959.3</v>
      </c>
      <c r="AP534" s="28">
        <f t="shared" si="970"/>
        <v>0</v>
      </c>
      <c r="AQ534" s="28">
        <f t="shared" si="970"/>
        <v>0</v>
      </c>
      <c r="AR534" s="28">
        <f t="shared" si="970"/>
        <v>0</v>
      </c>
      <c r="AS534" s="28">
        <f t="shared" si="970"/>
        <v>0</v>
      </c>
      <c r="AT534" s="28">
        <f t="shared" si="970"/>
        <v>0</v>
      </c>
      <c r="AU534" s="28">
        <f t="shared" si="970"/>
        <v>0</v>
      </c>
      <c r="AV534" s="28">
        <f t="shared" si="970"/>
        <v>0</v>
      </c>
      <c r="AW534" s="28">
        <f t="shared" si="970"/>
        <v>0</v>
      </c>
      <c r="AX534" s="28">
        <f t="shared" si="970"/>
        <v>0</v>
      </c>
      <c r="AY534" s="28">
        <f t="shared" si="970"/>
        <v>0</v>
      </c>
      <c r="AZ534" s="28">
        <f t="shared" si="970"/>
        <v>0</v>
      </c>
      <c r="BA534" s="28">
        <f t="shared" si="970"/>
        <v>0</v>
      </c>
      <c r="BB534" s="28">
        <f t="shared" si="970"/>
        <v>0</v>
      </c>
      <c r="BC534" s="28">
        <f t="shared" si="970"/>
        <v>0</v>
      </c>
      <c r="BD534" s="28">
        <f t="shared" si="970"/>
        <v>0</v>
      </c>
      <c r="BE534" s="28">
        <f t="shared" si="970"/>
        <v>0</v>
      </c>
      <c r="BF534" s="16">
        <f t="shared" si="967"/>
        <v>1959.3</v>
      </c>
      <c r="BG534" s="16">
        <f t="shared" si="968"/>
        <v>2067</v>
      </c>
      <c r="BH534" s="16">
        <f t="shared" si="969"/>
        <v>2815</v>
      </c>
      <c r="BI534" s="28">
        <f t="shared" si="970"/>
        <v>0</v>
      </c>
      <c r="BJ534" s="16">
        <f t="shared" si="964"/>
        <v>1959.3</v>
      </c>
      <c r="BK534" s="28">
        <f t="shared" si="970"/>
        <v>0</v>
      </c>
    </row>
    <row r="535" spans="1:64" ht="31.5" x14ac:dyDescent="0.25">
      <c r="A535" s="10" t="s">
        <v>987</v>
      </c>
      <c r="B535" s="22" t="s">
        <v>131</v>
      </c>
      <c r="C535" s="22" t="s">
        <v>157</v>
      </c>
      <c r="D535" s="17" t="s">
        <v>231</v>
      </c>
      <c r="E535" s="17"/>
      <c r="F535" s="11" t="s">
        <v>232</v>
      </c>
      <c r="G535" s="28">
        <f>G542+G549+G536+G539</f>
        <v>1521.9</v>
      </c>
      <c r="H535" s="16">
        <f t="shared" si="965"/>
        <v>437.39999999999986</v>
      </c>
      <c r="I535" s="28">
        <f>I542+I549+I536+I539</f>
        <v>1959.3</v>
      </c>
      <c r="J535" s="28">
        <f>J542+J549+J536+J539</f>
        <v>1593.4</v>
      </c>
      <c r="K535" s="16">
        <f t="shared" si="966"/>
        <v>473.59999999999991</v>
      </c>
      <c r="L535" s="28">
        <f>L542+L549+L536+L539</f>
        <v>2067</v>
      </c>
      <c r="M535" s="28">
        <f>M542+M549+M536+M539</f>
        <v>2815</v>
      </c>
      <c r="N535" s="28">
        <f>N542+N549+N536+N539</f>
        <v>0</v>
      </c>
      <c r="O535" s="28">
        <f>O542+O549+O536+O539</f>
        <v>0</v>
      </c>
      <c r="P535" s="28">
        <f>P542+P549+P536+P539</f>
        <v>0</v>
      </c>
      <c r="Q535" s="16">
        <f t="shared" si="919"/>
        <v>437.39999999999986</v>
      </c>
      <c r="R535" s="16">
        <f t="shared" si="920"/>
        <v>1959.3</v>
      </c>
      <c r="S535" s="16">
        <f t="shared" si="921"/>
        <v>473.59999999999991</v>
      </c>
      <c r="T535" s="16">
        <f t="shared" si="922"/>
        <v>2067</v>
      </c>
      <c r="U535" s="16">
        <f t="shared" si="923"/>
        <v>2815</v>
      </c>
      <c r="V535" s="28">
        <f>V542+V549+V536+V539</f>
        <v>0</v>
      </c>
      <c r="W535" s="28">
        <f>W542+W549+W536+W539</f>
        <v>0</v>
      </c>
      <c r="X535" s="28">
        <f>X542+X549+X536+X539</f>
        <v>0</v>
      </c>
      <c r="Y535" s="28">
        <f>Y542+Y549+Y536+Y539</f>
        <v>0</v>
      </c>
      <c r="Z535" s="28">
        <f>Z542+Z549+Z536+Z539</f>
        <v>0</v>
      </c>
      <c r="AA535" s="16">
        <f t="shared" si="912"/>
        <v>1959.3</v>
      </c>
      <c r="AB535" s="16">
        <f t="shared" si="913"/>
        <v>2067</v>
      </c>
      <c r="AC535" s="16">
        <f t="shared" si="914"/>
        <v>2815</v>
      </c>
      <c r="AD535" s="28">
        <f t="shared" ref="AD535:AJ535" si="971">AD542+AD549+AD536+AD539+AD553</f>
        <v>0</v>
      </c>
      <c r="AE535" s="28">
        <f t="shared" si="971"/>
        <v>0</v>
      </c>
      <c r="AF535" s="28">
        <f t="shared" si="971"/>
        <v>0</v>
      </c>
      <c r="AG535" s="28">
        <f t="shared" si="971"/>
        <v>0</v>
      </c>
      <c r="AH535" s="28">
        <f t="shared" si="971"/>
        <v>0</v>
      </c>
      <c r="AI535" s="28">
        <f t="shared" si="971"/>
        <v>0</v>
      </c>
      <c r="AJ535" s="28">
        <f t="shared" si="971"/>
        <v>0</v>
      </c>
      <c r="AK535" s="16">
        <f t="shared" si="843"/>
        <v>1959.3</v>
      </c>
      <c r="AL535" s="16">
        <f t="shared" si="844"/>
        <v>2067</v>
      </c>
      <c r="AM535" s="16">
        <f t="shared" si="845"/>
        <v>2815</v>
      </c>
      <c r="AN535" s="28">
        <f>AN542+AN549+AN536+AN539+AN553</f>
        <v>0</v>
      </c>
      <c r="AO535" s="16">
        <f t="shared" si="846"/>
        <v>1959.3</v>
      </c>
      <c r="AP535" s="28">
        <f t="shared" ref="AP535:BK535" si="972">AP542+AP549+AP536+AP539+AP553</f>
        <v>0</v>
      </c>
      <c r="AQ535" s="28">
        <f t="shared" si="972"/>
        <v>0</v>
      </c>
      <c r="AR535" s="28">
        <f t="shared" si="972"/>
        <v>0</v>
      </c>
      <c r="AS535" s="28">
        <f>AS542+AS549+AS536+AS539+AS553</f>
        <v>0</v>
      </c>
      <c r="AT535" s="28">
        <f>AT542+AT549+AT536+AT539+AT553</f>
        <v>0</v>
      </c>
      <c r="AU535" s="28">
        <f t="shared" si="972"/>
        <v>0</v>
      </c>
      <c r="AV535" s="28">
        <f t="shared" si="972"/>
        <v>0</v>
      </c>
      <c r="AW535" s="28">
        <f t="shared" si="972"/>
        <v>0</v>
      </c>
      <c r="AX535" s="28">
        <f t="shared" si="972"/>
        <v>0</v>
      </c>
      <c r="AY535" s="28">
        <f t="shared" si="972"/>
        <v>0</v>
      </c>
      <c r="AZ535" s="28">
        <f t="shared" si="972"/>
        <v>0</v>
      </c>
      <c r="BA535" s="28">
        <f>BA542+BA549+BA536+BA539+BA553</f>
        <v>0</v>
      </c>
      <c r="BB535" s="28">
        <f>BB542+BB549+BB536+BB539+BB553</f>
        <v>0</v>
      </c>
      <c r="BC535" s="28">
        <f t="shared" si="972"/>
        <v>0</v>
      </c>
      <c r="BD535" s="28">
        <f>BD542+BD549+BD536+BD539+BD553</f>
        <v>0</v>
      </c>
      <c r="BE535" s="28">
        <f>BE542+BE549+BE536+BE539+BE553</f>
        <v>0</v>
      </c>
      <c r="BF535" s="16">
        <f t="shared" si="967"/>
        <v>1959.3</v>
      </c>
      <c r="BG535" s="16">
        <f t="shared" si="968"/>
        <v>2067</v>
      </c>
      <c r="BH535" s="16">
        <f t="shared" si="969"/>
        <v>2815</v>
      </c>
      <c r="BI535" s="28">
        <f t="shared" ref="BI535" si="973">BI542+BI549+BI536+BI539+BI553</f>
        <v>0</v>
      </c>
      <c r="BJ535" s="16">
        <f t="shared" si="964"/>
        <v>1959.3</v>
      </c>
      <c r="BK535" s="28">
        <f t="shared" si="972"/>
        <v>0</v>
      </c>
    </row>
    <row r="536" spans="1:64" ht="47.25" hidden="1" x14ac:dyDescent="0.25">
      <c r="A536" s="10" t="s">
        <v>987</v>
      </c>
      <c r="B536" s="22" t="s">
        <v>131</v>
      </c>
      <c r="C536" s="22" t="s">
        <v>157</v>
      </c>
      <c r="D536" s="17" t="s">
        <v>231</v>
      </c>
      <c r="E536" s="17">
        <v>200</v>
      </c>
      <c r="F536" s="11" t="s">
        <v>21</v>
      </c>
      <c r="G536" s="28">
        <f>G537</f>
        <v>210</v>
      </c>
      <c r="H536" s="16">
        <f t="shared" si="965"/>
        <v>-210</v>
      </c>
      <c r="I536" s="28">
        <f>I537</f>
        <v>0</v>
      </c>
      <c r="J536" s="28">
        <f>J537</f>
        <v>220</v>
      </c>
      <c r="K536" s="16">
        <f t="shared" si="966"/>
        <v>-220</v>
      </c>
      <c r="L536" s="28">
        <f t="shared" ref="L536:P537" si="974">L537</f>
        <v>0</v>
      </c>
      <c r="M536" s="28">
        <f t="shared" si="974"/>
        <v>0</v>
      </c>
      <c r="N536" s="28">
        <f t="shared" si="974"/>
        <v>0</v>
      </c>
      <c r="O536" s="28">
        <f t="shared" si="974"/>
        <v>0</v>
      </c>
      <c r="P536" s="28">
        <f t="shared" si="974"/>
        <v>0</v>
      </c>
      <c r="Q536" s="16">
        <f t="shared" si="919"/>
        <v>-210</v>
      </c>
      <c r="R536" s="16">
        <f t="shared" si="920"/>
        <v>0</v>
      </c>
      <c r="S536" s="16">
        <f t="shared" si="921"/>
        <v>-220</v>
      </c>
      <c r="T536" s="16">
        <f t="shared" si="922"/>
        <v>0</v>
      </c>
      <c r="U536" s="16">
        <f t="shared" si="923"/>
        <v>0</v>
      </c>
      <c r="V536" s="28">
        <f t="shared" ref="V536:X537" si="975">V537</f>
        <v>0</v>
      </c>
      <c r="W536" s="28">
        <f>W537</f>
        <v>0</v>
      </c>
      <c r="X536" s="28">
        <f t="shared" si="975"/>
        <v>0</v>
      </c>
      <c r="Y536" s="28">
        <f>Y537</f>
        <v>0</v>
      </c>
      <c r="Z536" s="28">
        <f>Z537</f>
        <v>0</v>
      </c>
      <c r="AA536" s="16">
        <f t="shared" si="912"/>
        <v>0</v>
      </c>
      <c r="AB536" s="16">
        <f t="shared" si="913"/>
        <v>0</v>
      </c>
      <c r="AC536" s="16">
        <f t="shared" si="914"/>
        <v>0</v>
      </c>
      <c r="AD536" s="28">
        <f t="shared" ref="AD536:BK537" si="976">AD537</f>
        <v>0</v>
      </c>
      <c r="AE536" s="28">
        <f t="shared" si="976"/>
        <v>0</v>
      </c>
      <c r="AF536" s="28">
        <f t="shared" si="976"/>
        <v>0</v>
      </c>
      <c r="AG536" s="28">
        <f t="shared" si="976"/>
        <v>0</v>
      </c>
      <c r="AH536" s="28">
        <f t="shared" si="976"/>
        <v>0</v>
      </c>
      <c r="AI536" s="28">
        <f t="shared" si="976"/>
        <v>0</v>
      </c>
      <c r="AJ536" s="28">
        <f t="shared" si="976"/>
        <v>0</v>
      </c>
      <c r="AK536" s="16">
        <f t="shared" si="843"/>
        <v>0</v>
      </c>
      <c r="AL536" s="16">
        <f t="shared" si="844"/>
        <v>0</v>
      </c>
      <c r="AM536" s="16">
        <f t="shared" si="845"/>
        <v>0</v>
      </c>
      <c r="AN536" s="28">
        <f t="shared" si="976"/>
        <v>0</v>
      </c>
      <c r="AO536" s="16">
        <f t="shared" si="846"/>
        <v>0</v>
      </c>
      <c r="AP536" s="28">
        <f t="shared" si="976"/>
        <v>0</v>
      </c>
      <c r="AQ536" s="28">
        <f t="shared" si="976"/>
        <v>0</v>
      </c>
      <c r="AR536" s="28">
        <f t="shared" si="976"/>
        <v>0</v>
      </c>
      <c r="AS536" s="28">
        <f t="shared" si="976"/>
        <v>0</v>
      </c>
      <c r="AT536" s="28">
        <f t="shared" si="976"/>
        <v>0</v>
      </c>
      <c r="AU536" s="28">
        <f t="shared" si="976"/>
        <v>0</v>
      </c>
      <c r="AV536" s="28">
        <f t="shared" si="976"/>
        <v>0</v>
      </c>
      <c r="AW536" s="28">
        <f t="shared" si="976"/>
        <v>0</v>
      </c>
      <c r="AX536" s="28">
        <f t="shared" si="976"/>
        <v>0</v>
      </c>
      <c r="AY536" s="28">
        <f t="shared" si="976"/>
        <v>0</v>
      </c>
      <c r="AZ536" s="28">
        <f t="shared" si="976"/>
        <v>0</v>
      </c>
      <c r="BA536" s="28">
        <f t="shared" si="976"/>
        <v>0</v>
      </c>
      <c r="BB536" s="28">
        <f t="shared" si="976"/>
        <v>0</v>
      </c>
      <c r="BC536" s="28">
        <f t="shared" si="976"/>
        <v>0</v>
      </c>
      <c r="BD536" s="28">
        <f t="shared" si="976"/>
        <v>0</v>
      </c>
      <c r="BE536" s="28">
        <f t="shared" si="976"/>
        <v>0</v>
      </c>
      <c r="BF536" s="16">
        <f t="shared" si="967"/>
        <v>0</v>
      </c>
      <c r="BG536" s="16">
        <f t="shared" si="968"/>
        <v>0</v>
      </c>
      <c r="BH536" s="16">
        <f t="shared" si="969"/>
        <v>0</v>
      </c>
      <c r="BI536" s="28">
        <f t="shared" si="976"/>
        <v>0</v>
      </c>
      <c r="BJ536" s="28"/>
      <c r="BK536" s="28">
        <f t="shared" si="976"/>
        <v>0</v>
      </c>
      <c r="BL536" s="46">
        <v>0</v>
      </c>
    </row>
    <row r="537" spans="1:64" ht="47.25" hidden="1" x14ac:dyDescent="0.25">
      <c r="A537" s="10" t="s">
        <v>987</v>
      </c>
      <c r="B537" s="22" t="s">
        <v>131</v>
      </c>
      <c r="C537" s="22" t="s">
        <v>157</v>
      </c>
      <c r="D537" s="17" t="s">
        <v>231</v>
      </c>
      <c r="E537" s="17">
        <v>240</v>
      </c>
      <c r="F537" s="11" t="s">
        <v>22</v>
      </c>
      <c r="G537" s="28">
        <f>G538</f>
        <v>210</v>
      </c>
      <c r="H537" s="16">
        <f t="shared" si="965"/>
        <v>-210</v>
      </c>
      <c r="I537" s="28">
        <f>I538</f>
        <v>0</v>
      </c>
      <c r="J537" s="28">
        <f>J538</f>
        <v>220</v>
      </c>
      <c r="K537" s="16">
        <f t="shared" si="966"/>
        <v>-220</v>
      </c>
      <c r="L537" s="28">
        <f t="shared" si="974"/>
        <v>0</v>
      </c>
      <c r="M537" s="28">
        <f t="shared" si="974"/>
        <v>0</v>
      </c>
      <c r="N537" s="28">
        <f t="shared" si="974"/>
        <v>0</v>
      </c>
      <c r="O537" s="28">
        <f t="shared" si="974"/>
        <v>0</v>
      </c>
      <c r="P537" s="28">
        <f t="shared" si="974"/>
        <v>0</v>
      </c>
      <c r="Q537" s="16">
        <f t="shared" si="919"/>
        <v>-210</v>
      </c>
      <c r="R537" s="16">
        <f t="shared" si="920"/>
        <v>0</v>
      </c>
      <c r="S537" s="16">
        <f t="shared" si="921"/>
        <v>-220</v>
      </c>
      <c r="T537" s="16">
        <f t="shared" si="922"/>
        <v>0</v>
      </c>
      <c r="U537" s="16">
        <f t="shared" si="923"/>
        <v>0</v>
      </c>
      <c r="V537" s="28">
        <f t="shared" si="975"/>
        <v>0</v>
      </c>
      <c r="W537" s="28">
        <f>W538</f>
        <v>0</v>
      </c>
      <c r="X537" s="28">
        <f t="shared" si="975"/>
        <v>0</v>
      </c>
      <c r="Y537" s="28">
        <f>Y538</f>
        <v>0</v>
      </c>
      <c r="Z537" s="28">
        <f>Z538</f>
        <v>0</v>
      </c>
      <c r="AA537" s="16">
        <f t="shared" si="912"/>
        <v>0</v>
      </c>
      <c r="AB537" s="16">
        <f t="shared" si="913"/>
        <v>0</v>
      </c>
      <c r="AC537" s="16">
        <f t="shared" si="914"/>
        <v>0</v>
      </c>
      <c r="AD537" s="28">
        <f t="shared" si="976"/>
        <v>0</v>
      </c>
      <c r="AE537" s="28">
        <f t="shared" si="976"/>
        <v>0</v>
      </c>
      <c r="AF537" s="28">
        <f t="shared" si="976"/>
        <v>0</v>
      </c>
      <c r="AG537" s="28">
        <f t="shared" si="976"/>
        <v>0</v>
      </c>
      <c r="AH537" s="28">
        <f t="shared" si="976"/>
        <v>0</v>
      </c>
      <c r="AI537" s="28">
        <f t="shared" si="976"/>
        <v>0</v>
      </c>
      <c r="AJ537" s="28">
        <f t="shared" si="976"/>
        <v>0</v>
      </c>
      <c r="AK537" s="16">
        <f t="shared" si="843"/>
        <v>0</v>
      </c>
      <c r="AL537" s="16">
        <f t="shared" si="844"/>
        <v>0</v>
      </c>
      <c r="AM537" s="16">
        <f t="shared" si="845"/>
        <v>0</v>
      </c>
      <c r="AN537" s="28">
        <f t="shared" si="976"/>
        <v>0</v>
      </c>
      <c r="AO537" s="16">
        <f t="shared" si="846"/>
        <v>0</v>
      </c>
      <c r="AP537" s="28">
        <f t="shared" si="976"/>
        <v>0</v>
      </c>
      <c r="AQ537" s="28">
        <f t="shared" si="976"/>
        <v>0</v>
      </c>
      <c r="AR537" s="28">
        <f t="shared" si="976"/>
        <v>0</v>
      </c>
      <c r="AS537" s="28">
        <f t="shared" si="976"/>
        <v>0</v>
      </c>
      <c r="AT537" s="28">
        <f t="shared" si="976"/>
        <v>0</v>
      </c>
      <c r="AU537" s="28">
        <f t="shared" si="976"/>
        <v>0</v>
      </c>
      <c r="AV537" s="28">
        <f t="shared" si="976"/>
        <v>0</v>
      </c>
      <c r="AW537" s="28">
        <f t="shared" si="976"/>
        <v>0</v>
      </c>
      <c r="AX537" s="28">
        <f t="shared" si="976"/>
        <v>0</v>
      </c>
      <c r="AY537" s="28">
        <f t="shared" si="976"/>
        <v>0</v>
      </c>
      <c r="AZ537" s="28">
        <f t="shared" si="976"/>
        <v>0</v>
      </c>
      <c r="BA537" s="28">
        <f t="shared" si="976"/>
        <v>0</v>
      </c>
      <c r="BB537" s="28">
        <f t="shared" si="976"/>
        <v>0</v>
      </c>
      <c r="BC537" s="28">
        <f t="shared" si="976"/>
        <v>0</v>
      </c>
      <c r="BD537" s="28">
        <f t="shared" si="976"/>
        <v>0</v>
      </c>
      <c r="BE537" s="28">
        <f t="shared" si="976"/>
        <v>0</v>
      </c>
      <c r="BF537" s="16">
        <f t="shared" si="967"/>
        <v>0</v>
      </c>
      <c r="BG537" s="16">
        <f t="shared" si="968"/>
        <v>0</v>
      </c>
      <c r="BH537" s="16">
        <f t="shared" si="969"/>
        <v>0</v>
      </c>
      <c r="BI537" s="28">
        <f t="shared" si="976"/>
        <v>0</v>
      </c>
      <c r="BJ537" s="28"/>
      <c r="BK537" s="28">
        <f t="shared" si="976"/>
        <v>0</v>
      </c>
      <c r="BL537" s="46">
        <v>0</v>
      </c>
    </row>
    <row r="538" spans="1:64" ht="31.5" hidden="1" x14ac:dyDescent="0.25">
      <c r="A538" s="10" t="s">
        <v>987</v>
      </c>
      <c r="B538" s="22" t="s">
        <v>131</v>
      </c>
      <c r="C538" s="22" t="s">
        <v>157</v>
      </c>
      <c r="D538" s="17" t="s">
        <v>231</v>
      </c>
      <c r="E538" s="17">
        <v>244</v>
      </c>
      <c r="F538" s="11" t="s">
        <v>23</v>
      </c>
      <c r="G538" s="28">
        <v>210</v>
      </c>
      <c r="H538" s="16">
        <f t="shared" si="965"/>
        <v>-210</v>
      </c>
      <c r="I538" s="28">
        <v>0</v>
      </c>
      <c r="J538" s="28">
        <v>220</v>
      </c>
      <c r="K538" s="16">
        <f t="shared" si="966"/>
        <v>-220</v>
      </c>
      <c r="L538" s="28">
        <v>0</v>
      </c>
      <c r="M538" s="28">
        <v>0</v>
      </c>
      <c r="N538" s="28"/>
      <c r="O538" s="28"/>
      <c r="P538" s="28"/>
      <c r="Q538" s="16">
        <f t="shared" si="919"/>
        <v>-210</v>
      </c>
      <c r="R538" s="16">
        <f t="shared" si="920"/>
        <v>0</v>
      </c>
      <c r="S538" s="16">
        <f t="shared" si="921"/>
        <v>-220</v>
      </c>
      <c r="T538" s="16">
        <f t="shared" si="922"/>
        <v>0</v>
      </c>
      <c r="U538" s="16">
        <f t="shared" si="923"/>
        <v>0</v>
      </c>
      <c r="V538" s="28"/>
      <c r="W538" s="28"/>
      <c r="X538" s="28"/>
      <c r="Y538" s="28"/>
      <c r="Z538" s="28"/>
      <c r="AA538" s="16">
        <f t="shared" si="912"/>
        <v>0</v>
      </c>
      <c r="AB538" s="16">
        <f t="shared" si="913"/>
        <v>0</v>
      </c>
      <c r="AC538" s="16">
        <f t="shared" si="914"/>
        <v>0</v>
      </c>
      <c r="AD538" s="28"/>
      <c r="AE538" s="28"/>
      <c r="AF538" s="28"/>
      <c r="AG538" s="28"/>
      <c r="AH538" s="28"/>
      <c r="AI538" s="28"/>
      <c r="AJ538" s="28"/>
      <c r="AK538" s="16">
        <f t="shared" si="843"/>
        <v>0</v>
      </c>
      <c r="AL538" s="16">
        <f t="shared" si="844"/>
        <v>0</v>
      </c>
      <c r="AM538" s="16">
        <f t="shared" si="845"/>
        <v>0</v>
      </c>
      <c r="AN538" s="28"/>
      <c r="AO538" s="16">
        <f t="shared" si="846"/>
        <v>0</v>
      </c>
      <c r="AP538" s="28"/>
      <c r="AQ538" s="28"/>
      <c r="AR538" s="28"/>
      <c r="AS538" s="28"/>
      <c r="AT538" s="28"/>
      <c r="AU538" s="28"/>
      <c r="AV538" s="28"/>
      <c r="AW538" s="28"/>
      <c r="AX538" s="28"/>
      <c r="AY538" s="28"/>
      <c r="AZ538" s="28"/>
      <c r="BA538" s="28"/>
      <c r="BB538" s="28"/>
      <c r="BC538" s="28"/>
      <c r="BD538" s="28"/>
      <c r="BE538" s="28"/>
      <c r="BF538" s="16">
        <f t="shared" si="967"/>
        <v>0</v>
      </c>
      <c r="BG538" s="16">
        <f t="shared" si="968"/>
        <v>0</v>
      </c>
      <c r="BH538" s="16">
        <f t="shared" si="969"/>
        <v>0</v>
      </c>
      <c r="BI538" s="28"/>
      <c r="BJ538" s="28"/>
      <c r="BK538" s="28"/>
      <c r="BL538" s="46">
        <v>0</v>
      </c>
    </row>
    <row r="539" spans="1:64" ht="78.75" hidden="1" x14ac:dyDescent="0.25">
      <c r="A539" s="10" t="s">
        <v>987</v>
      </c>
      <c r="B539" s="22" t="s">
        <v>131</v>
      </c>
      <c r="C539" s="22" t="s">
        <v>157</v>
      </c>
      <c r="D539" s="17" t="s">
        <v>231</v>
      </c>
      <c r="E539" s="17">
        <v>600</v>
      </c>
      <c r="F539" s="11" t="s">
        <v>1077</v>
      </c>
      <c r="G539" s="28">
        <f>G540</f>
        <v>1311.9</v>
      </c>
      <c r="H539" s="16">
        <f t="shared" si="965"/>
        <v>-1311.9</v>
      </c>
      <c r="I539" s="28">
        <f>I540</f>
        <v>0</v>
      </c>
      <c r="J539" s="28">
        <f>J540</f>
        <v>1373.4</v>
      </c>
      <c r="K539" s="16">
        <f t="shared" si="966"/>
        <v>-1373.4</v>
      </c>
      <c r="L539" s="28">
        <f t="shared" ref="L539:P540" si="977">L540</f>
        <v>0</v>
      </c>
      <c r="M539" s="28">
        <f t="shared" si="977"/>
        <v>0</v>
      </c>
      <c r="N539" s="28">
        <f t="shared" si="977"/>
        <v>0</v>
      </c>
      <c r="O539" s="28">
        <f t="shared" si="977"/>
        <v>0</v>
      </c>
      <c r="P539" s="28">
        <f t="shared" si="977"/>
        <v>0</v>
      </c>
      <c r="Q539" s="16">
        <f t="shared" si="919"/>
        <v>-1311.9</v>
      </c>
      <c r="R539" s="16">
        <f t="shared" si="920"/>
        <v>0</v>
      </c>
      <c r="S539" s="16">
        <f t="shared" si="921"/>
        <v>-1373.4</v>
      </c>
      <c r="T539" s="16">
        <f t="shared" si="922"/>
        <v>0</v>
      </c>
      <c r="U539" s="16">
        <f t="shared" si="923"/>
        <v>0</v>
      </c>
      <c r="V539" s="28">
        <f t="shared" ref="V539:X540" si="978">V540</f>
        <v>0</v>
      </c>
      <c r="W539" s="28">
        <f>W540</f>
        <v>0</v>
      </c>
      <c r="X539" s="28">
        <f t="shared" si="978"/>
        <v>0</v>
      </c>
      <c r="Y539" s="28">
        <f>Y540</f>
        <v>0</v>
      </c>
      <c r="Z539" s="28">
        <f>Z540</f>
        <v>0</v>
      </c>
      <c r="AA539" s="16">
        <f t="shared" si="912"/>
        <v>0</v>
      </c>
      <c r="AB539" s="16">
        <f t="shared" si="913"/>
        <v>0</v>
      </c>
      <c r="AC539" s="16">
        <f t="shared" si="914"/>
        <v>0</v>
      </c>
      <c r="AD539" s="28">
        <f t="shared" ref="AD539:BK540" si="979">AD540</f>
        <v>0</v>
      </c>
      <c r="AE539" s="28">
        <f t="shared" si="979"/>
        <v>0</v>
      </c>
      <c r="AF539" s="28">
        <f t="shared" si="979"/>
        <v>0</v>
      </c>
      <c r="AG539" s="28">
        <f t="shared" si="979"/>
        <v>0</v>
      </c>
      <c r="AH539" s="28">
        <f t="shared" si="979"/>
        <v>0</v>
      </c>
      <c r="AI539" s="28">
        <f t="shared" si="979"/>
        <v>0</v>
      </c>
      <c r="AJ539" s="28">
        <f t="shared" si="979"/>
        <v>0</v>
      </c>
      <c r="AK539" s="16">
        <f t="shared" ref="AK539:AK602" si="980">AA539+AD539+AE539+AF539</f>
        <v>0</v>
      </c>
      <c r="AL539" s="16">
        <f t="shared" ref="AL539:AL602" si="981">AB539+AG539+AH539</f>
        <v>0</v>
      </c>
      <c r="AM539" s="16">
        <f t="shared" ref="AM539:AM602" si="982">AC539+AI539+AJ539</f>
        <v>0</v>
      </c>
      <c r="AN539" s="28">
        <f t="shared" si="979"/>
        <v>0</v>
      </c>
      <c r="AO539" s="16">
        <f t="shared" ref="AO539:AO602" si="983">AK539+AN539</f>
        <v>0</v>
      </c>
      <c r="AP539" s="28">
        <f t="shared" si="979"/>
        <v>0</v>
      </c>
      <c r="AQ539" s="28">
        <f t="shared" si="979"/>
        <v>0</v>
      </c>
      <c r="AR539" s="28">
        <f t="shared" si="979"/>
        <v>0</v>
      </c>
      <c r="AS539" s="28">
        <f t="shared" si="979"/>
        <v>0</v>
      </c>
      <c r="AT539" s="28">
        <f t="shared" si="979"/>
        <v>0</v>
      </c>
      <c r="AU539" s="28">
        <f t="shared" si="979"/>
        <v>0</v>
      </c>
      <c r="AV539" s="28">
        <f t="shared" si="979"/>
        <v>0</v>
      </c>
      <c r="AW539" s="28">
        <f t="shared" si="979"/>
        <v>0</v>
      </c>
      <c r="AX539" s="28">
        <f t="shared" si="979"/>
        <v>0</v>
      </c>
      <c r="AY539" s="28">
        <f t="shared" si="979"/>
        <v>0</v>
      </c>
      <c r="AZ539" s="28">
        <f t="shared" si="979"/>
        <v>0</v>
      </c>
      <c r="BA539" s="28">
        <f t="shared" si="979"/>
        <v>0</v>
      </c>
      <c r="BB539" s="28">
        <f t="shared" si="979"/>
        <v>0</v>
      </c>
      <c r="BC539" s="28">
        <f t="shared" si="979"/>
        <v>0</v>
      </c>
      <c r="BD539" s="28">
        <f t="shared" si="979"/>
        <v>0</v>
      </c>
      <c r="BE539" s="28">
        <f t="shared" si="979"/>
        <v>0</v>
      </c>
      <c r="BF539" s="16">
        <f t="shared" si="967"/>
        <v>0</v>
      </c>
      <c r="BG539" s="16">
        <f t="shared" si="968"/>
        <v>0</v>
      </c>
      <c r="BH539" s="16">
        <f t="shared" si="969"/>
        <v>0</v>
      </c>
      <c r="BI539" s="28">
        <f t="shared" si="979"/>
        <v>0</v>
      </c>
      <c r="BJ539" s="28"/>
      <c r="BK539" s="28">
        <f t="shared" si="979"/>
        <v>0</v>
      </c>
      <c r="BL539" s="46">
        <v>0</v>
      </c>
    </row>
    <row r="540" spans="1:64" hidden="1" x14ac:dyDescent="0.25">
      <c r="A540" s="10" t="s">
        <v>987</v>
      </c>
      <c r="B540" s="22" t="s">
        <v>131</v>
      </c>
      <c r="C540" s="22" t="s">
        <v>157</v>
      </c>
      <c r="D540" s="17" t="s">
        <v>231</v>
      </c>
      <c r="E540" s="17">
        <v>620</v>
      </c>
      <c r="F540" s="11" t="s">
        <v>169</v>
      </c>
      <c r="G540" s="28">
        <f>G541</f>
        <v>1311.9</v>
      </c>
      <c r="H540" s="16">
        <f t="shared" si="965"/>
        <v>-1311.9</v>
      </c>
      <c r="I540" s="28">
        <f>I541</f>
        <v>0</v>
      </c>
      <c r="J540" s="28">
        <f>J541</f>
        <v>1373.4</v>
      </c>
      <c r="K540" s="16">
        <f t="shared" si="966"/>
        <v>-1373.4</v>
      </c>
      <c r="L540" s="28">
        <f t="shared" si="977"/>
        <v>0</v>
      </c>
      <c r="M540" s="28">
        <f t="shared" si="977"/>
        <v>0</v>
      </c>
      <c r="N540" s="28">
        <f t="shared" si="977"/>
        <v>0</v>
      </c>
      <c r="O540" s="28">
        <f t="shared" si="977"/>
        <v>0</v>
      </c>
      <c r="P540" s="28">
        <f t="shared" si="977"/>
        <v>0</v>
      </c>
      <c r="Q540" s="16">
        <f t="shared" si="919"/>
        <v>-1311.9</v>
      </c>
      <c r="R540" s="16">
        <f t="shared" si="920"/>
        <v>0</v>
      </c>
      <c r="S540" s="16">
        <f t="shared" si="921"/>
        <v>-1373.4</v>
      </c>
      <c r="T540" s="16">
        <f t="shared" si="922"/>
        <v>0</v>
      </c>
      <c r="U540" s="16">
        <f t="shared" si="923"/>
        <v>0</v>
      </c>
      <c r="V540" s="28">
        <f t="shared" si="978"/>
        <v>0</v>
      </c>
      <c r="W540" s="28">
        <f>W541</f>
        <v>0</v>
      </c>
      <c r="X540" s="28">
        <f t="shared" si="978"/>
        <v>0</v>
      </c>
      <c r="Y540" s="28">
        <f>Y541</f>
        <v>0</v>
      </c>
      <c r="Z540" s="28">
        <f>Z541</f>
        <v>0</v>
      </c>
      <c r="AA540" s="16">
        <f t="shared" si="912"/>
        <v>0</v>
      </c>
      <c r="AB540" s="16">
        <f t="shared" si="913"/>
        <v>0</v>
      </c>
      <c r="AC540" s="16">
        <f t="shared" si="914"/>
        <v>0</v>
      </c>
      <c r="AD540" s="28">
        <f t="shared" si="979"/>
        <v>0</v>
      </c>
      <c r="AE540" s="28">
        <f t="shared" si="979"/>
        <v>0</v>
      </c>
      <c r="AF540" s="28">
        <f t="shared" si="979"/>
        <v>0</v>
      </c>
      <c r="AG540" s="28">
        <f t="shared" si="979"/>
        <v>0</v>
      </c>
      <c r="AH540" s="28">
        <f t="shared" si="979"/>
        <v>0</v>
      </c>
      <c r="AI540" s="28">
        <f t="shared" si="979"/>
        <v>0</v>
      </c>
      <c r="AJ540" s="28">
        <f t="shared" si="979"/>
        <v>0</v>
      </c>
      <c r="AK540" s="16">
        <f t="shared" si="980"/>
        <v>0</v>
      </c>
      <c r="AL540" s="16">
        <f t="shared" si="981"/>
        <v>0</v>
      </c>
      <c r="AM540" s="16">
        <f t="shared" si="982"/>
        <v>0</v>
      </c>
      <c r="AN540" s="28">
        <f t="shared" si="979"/>
        <v>0</v>
      </c>
      <c r="AO540" s="16">
        <f t="shared" si="983"/>
        <v>0</v>
      </c>
      <c r="AP540" s="28">
        <f t="shared" si="979"/>
        <v>0</v>
      </c>
      <c r="AQ540" s="28">
        <f t="shared" si="979"/>
        <v>0</v>
      </c>
      <c r="AR540" s="28">
        <f t="shared" si="979"/>
        <v>0</v>
      </c>
      <c r="AS540" s="28">
        <f t="shared" si="979"/>
        <v>0</v>
      </c>
      <c r="AT540" s="28">
        <f t="shared" si="979"/>
        <v>0</v>
      </c>
      <c r="AU540" s="28">
        <f t="shared" si="979"/>
        <v>0</v>
      </c>
      <c r="AV540" s="28">
        <f t="shared" si="979"/>
        <v>0</v>
      </c>
      <c r="AW540" s="28">
        <f t="shared" si="979"/>
        <v>0</v>
      </c>
      <c r="AX540" s="28">
        <f t="shared" si="979"/>
        <v>0</v>
      </c>
      <c r="AY540" s="28">
        <f t="shared" si="979"/>
        <v>0</v>
      </c>
      <c r="AZ540" s="28">
        <f t="shared" si="979"/>
        <v>0</v>
      </c>
      <c r="BA540" s="28">
        <f t="shared" si="979"/>
        <v>0</v>
      </c>
      <c r="BB540" s="28">
        <f t="shared" si="979"/>
        <v>0</v>
      </c>
      <c r="BC540" s="28">
        <f t="shared" si="979"/>
        <v>0</v>
      </c>
      <c r="BD540" s="28">
        <f t="shared" si="979"/>
        <v>0</v>
      </c>
      <c r="BE540" s="28">
        <f t="shared" si="979"/>
        <v>0</v>
      </c>
      <c r="BF540" s="16">
        <f t="shared" si="967"/>
        <v>0</v>
      </c>
      <c r="BG540" s="16">
        <f t="shared" si="968"/>
        <v>0</v>
      </c>
      <c r="BH540" s="16">
        <f t="shared" si="969"/>
        <v>0</v>
      </c>
      <c r="BI540" s="28">
        <f t="shared" si="979"/>
        <v>0</v>
      </c>
      <c r="BJ540" s="28"/>
      <c r="BK540" s="28">
        <f t="shared" si="979"/>
        <v>0</v>
      </c>
      <c r="BL540" s="46">
        <v>0</v>
      </c>
    </row>
    <row r="541" spans="1:64" ht="31.5" hidden="1" x14ac:dyDescent="0.25">
      <c r="A541" s="10" t="s">
        <v>987</v>
      </c>
      <c r="B541" s="22" t="s">
        <v>131</v>
      </c>
      <c r="C541" s="22" t="s">
        <v>157</v>
      </c>
      <c r="D541" s="17" t="s">
        <v>231</v>
      </c>
      <c r="E541" s="17">
        <v>622</v>
      </c>
      <c r="F541" s="11" t="s">
        <v>197</v>
      </c>
      <c r="G541" s="28">
        <v>1311.9</v>
      </c>
      <c r="H541" s="16">
        <f t="shared" si="965"/>
        <v>-1311.9</v>
      </c>
      <c r="I541" s="28">
        <v>0</v>
      </c>
      <c r="J541" s="28">
        <v>1373.4</v>
      </c>
      <c r="K541" s="16">
        <f t="shared" si="966"/>
        <v>-1373.4</v>
      </c>
      <c r="L541" s="28">
        <v>0</v>
      </c>
      <c r="M541" s="28">
        <v>0</v>
      </c>
      <c r="N541" s="28"/>
      <c r="O541" s="28"/>
      <c r="P541" s="28"/>
      <c r="Q541" s="16">
        <f t="shared" si="919"/>
        <v>-1311.9</v>
      </c>
      <c r="R541" s="16">
        <f t="shared" si="920"/>
        <v>0</v>
      </c>
      <c r="S541" s="16">
        <f t="shared" si="921"/>
        <v>-1373.4</v>
      </c>
      <c r="T541" s="16">
        <f t="shared" si="922"/>
        <v>0</v>
      </c>
      <c r="U541" s="16">
        <f t="shared" si="923"/>
        <v>0</v>
      </c>
      <c r="V541" s="28"/>
      <c r="W541" s="28"/>
      <c r="X541" s="28"/>
      <c r="Y541" s="28"/>
      <c r="Z541" s="28"/>
      <c r="AA541" s="16">
        <f t="shared" si="912"/>
        <v>0</v>
      </c>
      <c r="AB541" s="16">
        <f t="shared" si="913"/>
        <v>0</v>
      </c>
      <c r="AC541" s="16">
        <f t="shared" si="914"/>
        <v>0</v>
      </c>
      <c r="AD541" s="28"/>
      <c r="AE541" s="28"/>
      <c r="AF541" s="28"/>
      <c r="AG541" s="28"/>
      <c r="AH541" s="28"/>
      <c r="AI541" s="28"/>
      <c r="AJ541" s="28"/>
      <c r="AK541" s="16">
        <f t="shared" si="980"/>
        <v>0</v>
      </c>
      <c r="AL541" s="16">
        <f t="shared" si="981"/>
        <v>0</v>
      </c>
      <c r="AM541" s="16">
        <f t="shared" si="982"/>
        <v>0</v>
      </c>
      <c r="AN541" s="28"/>
      <c r="AO541" s="16">
        <f t="shared" si="983"/>
        <v>0</v>
      </c>
      <c r="AP541" s="28"/>
      <c r="AQ541" s="28"/>
      <c r="AR541" s="28"/>
      <c r="AS541" s="28"/>
      <c r="AT541" s="28"/>
      <c r="AU541" s="28"/>
      <c r="AV541" s="28"/>
      <c r="AW541" s="28"/>
      <c r="AX541" s="28"/>
      <c r="AY541" s="28"/>
      <c r="AZ541" s="28"/>
      <c r="BA541" s="28"/>
      <c r="BB541" s="28"/>
      <c r="BC541" s="28"/>
      <c r="BD541" s="28"/>
      <c r="BE541" s="28"/>
      <c r="BF541" s="16">
        <f t="shared" si="967"/>
        <v>0</v>
      </c>
      <c r="BG541" s="16">
        <f t="shared" si="968"/>
        <v>0</v>
      </c>
      <c r="BH541" s="16">
        <f t="shared" si="969"/>
        <v>0</v>
      </c>
      <c r="BI541" s="28"/>
      <c r="BJ541" s="28"/>
      <c r="BK541" s="28"/>
      <c r="BL541" s="46">
        <v>0</v>
      </c>
    </row>
    <row r="542" spans="1:64" ht="47.25" x14ac:dyDescent="0.25">
      <c r="A542" s="10" t="s">
        <v>987</v>
      </c>
      <c r="B542" s="22" t="s">
        <v>131</v>
      </c>
      <c r="C542" s="22" t="s">
        <v>157</v>
      </c>
      <c r="D542" s="17" t="s">
        <v>990</v>
      </c>
      <c r="E542" s="17"/>
      <c r="F542" s="11" t="s">
        <v>1061</v>
      </c>
      <c r="G542" s="28">
        <f>G543+G546</f>
        <v>0</v>
      </c>
      <c r="H542" s="16">
        <f t="shared" si="965"/>
        <v>1479.3</v>
      </c>
      <c r="I542" s="28">
        <f>I543+I546</f>
        <v>1479.3</v>
      </c>
      <c r="J542" s="28">
        <f>J543+J546</f>
        <v>0</v>
      </c>
      <c r="K542" s="16">
        <f t="shared" si="966"/>
        <v>1587</v>
      </c>
      <c r="L542" s="28">
        <f>L543+L546</f>
        <v>1587</v>
      </c>
      <c r="M542" s="28">
        <f>M543+M546</f>
        <v>2335</v>
      </c>
      <c r="N542" s="28">
        <f>N543+N546</f>
        <v>0</v>
      </c>
      <c r="O542" s="28">
        <f>O543+O546</f>
        <v>0</v>
      </c>
      <c r="P542" s="28">
        <f>P543+P546</f>
        <v>0</v>
      </c>
      <c r="Q542" s="16">
        <f t="shared" si="919"/>
        <v>1479.3</v>
      </c>
      <c r="R542" s="16">
        <f t="shared" si="920"/>
        <v>1479.3</v>
      </c>
      <c r="S542" s="16">
        <f t="shared" si="921"/>
        <v>1587</v>
      </c>
      <c r="T542" s="16">
        <f t="shared" si="922"/>
        <v>1587</v>
      </c>
      <c r="U542" s="16">
        <f t="shared" si="923"/>
        <v>2335</v>
      </c>
      <c r="V542" s="28">
        <f>V543+V546</f>
        <v>0</v>
      </c>
      <c r="W542" s="28">
        <f>W543+W546</f>
        <v>0</v>
      </c>
      <c r="X542" s="28">
        <f>X543+X546</f>
        <v>0</v>
      </c>
      <c r="Y542" s="28">
        <f>Y543+Y546</f>
        <v>0</v>
      </c>
      <c r="Z542" s="28">
        <f>Z543+Z546</f>
        <v>0</v>
      </c>
      <c r="AA542" s="16">
        <f t="shared" si="912"/>
        <v>1479.3</v>
      </c>
      <c r="AB542" s="16">
        <f t="shared" si="913"/>
        <v>1587</v>
      </c>
      <c r="AC542" s="16">
        <f t="shared" si="914"/>
        <v>2335</v>
      </c>
      <c r="AD542" s="28">
        <f t="shared" ref="AD542:AJ542" si="984">AD543+AD546</f>
        <v>0</v>
      </c>
      <c r="AE542" s="28">
        <f t="shared" si="984"/>
        <v>0</v>
      </c>
      <c r="AF542" s="28">
        <f t="shared" si="984"/>
        <v>0</v>
      </c>
      <c r="AG542" s="28">
        <f t="shared" si="984"/>
        <v>0</v>
      </c>
      <c r="AH542" s="28">
        <f t="shared" si="984"/>
        <v>0</v>
      </c>
      <c r="AI542" s="28">
        <f t="shared" si="984"/>
        <v>0</v>
      </c>
      <c r="AJ542" s="28">
        <f t="shared" si="984"/>
        <v>0</v>
      </c>
      <c r="AK542" s="16">
        <f t="shared" si="980"/>
        <v>1479.3</v>
      </c>
      <c r="AL542" s="16">
        <f t="shared" si="981"/>
        <v>1587</v>
      </c>
      <c r="AM542" s="16">
        <f t="shared" si="982"/>
        <v>2335</v>
      </c>
      <c r="AN542" s="28">
        <f>AN543+AN546</f>
        <v>0</v>
      </c>
      <c r="AO542" s="16">
        <f t="shared" si="983"/>
        <v>1479.3</v>
      </c>
      <c r="AP542" s="28">
        <f t="shared" ref="AP542:BK542" si="985">AP543+AP546</f>
        <v>0</v>
      </c>
      <c r="AQ542" s="28">
        <f t="shared" si="985"/>
        <v>0</v>
      </c>
      <c r="AR542" s="28">
        <f t="shared" si="985"/>
        <v>0</v>
      </c>
      <c r="AS542" s="28">
        <f>AS543+AS546</f>
        <v>0</v>
      </c>
      <c r="AT542" s="28">
        <f>AT543+AT546</f>
        <v>0</v>
      </c>
      <c r="AU542" s="28">
        <f t="shared" si="985"/>
        <v>0</v>
      </c>
      <c r="AV542" s="28">
        <f t="shared" si="985"/>
        <v>0</v>
      </c>
      <c r="AW542" s="28">
        <f t="shared" si="985"/>
        <v>0</v>
      </c>
      <c r="AX542" s="28">
        <f t="shared" si="985"/>
        <v>0</v>
      </c>
      <c r="AY542" s="28">
        <f t="shared" si="985"/>
        <v>0</v>
      </c>
      <c r="AZ542" s="28">
        <f t="shared" si="985"/>
        <v>0</v>
      </c>
      <c r="BA542" s="28">
        <f>BA543+BA546</f>
        <v>0</v>
      </c>
      <c r="BB542" s="28">
        <f>BB543+BB546</f>
        <v>0</v>
      </c>
      <c r="BC542" s="28">
        <f t="shared" si="985"/>
        <v>0</v>
      </c>
      <c r="BD542" s="28">
        <f>BD543+BD546</f>
        <v>0</v>
      </c>
      <c r="BE542" s="28">
        <f>BE543+BE546</f>
        <v>0</v>
      </c>
      <c r="BF542" s="16">
        <f t="shared" si="967"/>
        <v>1479.3</v>
      </c>
      <c r="BG542" s="16">
        <f t="shared" si="968"/>
        <v>1587</v>
      </c>
      <c r="BH542" s="16">
        <f t="shared" si="969"/>
        <v>2335</v>
      </c>
      <c r="BI542" s="28">
        <f t="shared" ref="BI542" si="986">BI543+BI546</f>
        <v>0</v>
      </c>
      <c r="BJ542" s="16">
        <f t="shared" ref="BJ542:BJ552" si="987">BF542+BI542</f>
        <v>1479.3</v>
      </c>
      <c r="BK542" s="28">
        <f t="shared" si="985"/>
        <v>0</v>
      </c>
    </row>
    <row r="543" spans="1:64" ht="47.25" x14ac:dyDescent="0.25">
      <c r="A543" s="10" t="s">
        <v>987</v>
      </c>
      <c r="B543" s="22" t="s">
        <v>131</v>
      </c>
      <c r="C543" s="22" t="s">
        <v>157</v>
      </c>
      <c r="D543" s="17" t="s">
        <v>990</v>
      </c>
      <c r="E543" s="17">
        <v>200</v>
      </c>
      <c r="F543" s="11" t="s">
        <v>21</v>
      </c>
      <c r="G543" s="28">
        <f>G544</f>
        <v>0</v>
      </c>
      <c r="H543" s="16">
        <f t="shared" si="965"/>
        <v>210</v>
      </c>
      <c r="I543" s="28">
        <f>I544</f>
        <v>210</v>
      </c>
      <c r="J543" s="28">
        <f>J544</f>
        <v>0</v>
      </c>
      <c r="K543" s="16">
        <f t="shared" si="966"/>
        <v>220</v>
      </c>
      <c r="L543" s="28">
        <f t="shared" ref="L543:P544" si="988">L544</f>
        <v>220</v>
      </c>
      <c r="M543" s="28">
        <f t="shared" si="988"/>
        <v>225</v>
      </c>
      <c r="N543" s="28">
        <f t="shared" si="988"/>
        <v>0</v>
      </c>
      <c r="O543" s="28">
        <f t="shared" si="988"/>
        <v>0</v>
      </c>
      <c r="P543" s="28">
        <f t="shared" si="988"/>
        <v>0</v>
      </c>
      <c r="Q543" s="16">
        <f t="shared" si="919"/>
        <v>210</v>
      </c>
      <c r="R543" s="16">
        <f t="shared" si="920"/>
        <v>210</v>
      </c>
      <c r="S543" s="16">
        <f t="shared" si="921"/>
        <v>220</v>
      </c>
      <c r="T543" s="16">
        <f t="shared" si="922"/>
        <v>220</v>
      </c>
      <c r="U543" s="16">
        <f t="shared" si="923"/>
        <v>225</v>
      </c>
      <c r="V543" s="28">
        <f t="shared" ref="V543:Z544" si="989">V544</f>
        <v>0</v>
      </c>
      <c r="W543" s="28">
        <f t="shared" si="989"/>
        <v>0</v>
      </c>
      <c r="X543" s="28">
        <f t="shared" si="989"/>
        <v>0</v>
      </c>
      <c r="Y543" s="28">
        <f t="shared" si="989"/>
        <v>0</v>
      </c>
      <c r="Z543" s="28">
        <f t="shared" si="989"/>
        <v>0</v>
      </c>
      <c r="AA543" s="16">
        <f t="shared" si="912"/>
        <v>210</v>
      </c>
      <c r="AB543" s="16">
        <f t="shared" si="913"/>
        <v>220</v>
      </c>
      <c r="AC543" s="16">
        <f t="shared" si="914"/>
        <v>225</v>
      </c>
      <c r="AD543" s="28">
        <f t="shared" ref="AD543:BK544" si="990">AD544</f>
        <v>0</v>
      </c>
      <c r="AE543" s="28">
        <f t="shared" si="990"/>
        <v>0</v>
      </c>
      <c r="AF543" s="28">
        <f t="shared" si="990"/>
        <v>0</v>
      </c>
      <c r="AG543" s="28">
        <f t="shared" si="990"/>
        <v>0</v>
      </c>
      <c r="AH543" s="28">
        <f t="shared" si="990"/>
        <v>0</v>
      </c>
      <c r="AI543" s="28">
        <f t="shared" si="990"/>
        <v>0</v>
      </c>
      <c r="AJ543" s="28">
        <f t="shared" si="990"/>
        <v>0</v>
      </c>
      <c r="AK543" s="16">
        <f t="shared" si="980"/>
        <v>210</v>
      </c>
      <c r="AL543" s="16">
        <f t="shared" si="981"/>
        <v>220</v>
      </c>
      <c r="AM543" s="16">
        <f t="shared" si="982"/>
        <v>225</v>
      </c>
      <c r="AN543" s="28">
        <f t="shared" si="990"/>
        <v>0</v>
      </c>
      <c r="AO543" s="16">
        <f t="shared" si="983"/>
        <v>210</v>
      </c>
      <c r="AP543" s="28">
        <f t="shared" si="990"/>
        <v>0</v>
      </c>
      <c r="AQ543" s="28">
        <f t="shared" si="990"/>
        <v>0</v>
      </c>
      <c r="AR543" s="28">
        <f t="shared" si="990"/>
        <v>0</v>
      </c>
      <c r="AS543" s="28">
        <f t="shared" si="990"/>
        <v>0</v>
      </c>
      <c r="AT543" s="28">
        <f t="shared" si="990"/>
        <v>0</v>
      </c>
      <c r="AU543" s="28">
        <f t="shared" si="990"/>
        <v>0</v>
      </c>
      <c r="AV543" s="28">
        <f t="shared" si="990"/>
        <v>0</v>
      </c>
      <c r="AW543" s="28">
        <f t="shared" si="990"/>
        <v>0</v>
      </c>
      <c r="AX543" s="28">
        <f t="shared" si="990"/>
        <v>0</v>
      </c>
      <c r="AY543" s="28">
        <f t="shared" si="990"/>
        <v>0</v>
      </c>
      <c r="AZ543" s="28">
        <f t="shared" si="990"/>
        <v>0</v>
      </c>
      <c r="BA543" s="28">
        <f t="shared" si="990"/>
        <v>0</v>
      </c>
      <c r="BB543" s="28">
        <f t="shared" si="990"/>
        <v>0</v>
      </c>
      <c r="BC543" s="28">
        <f t="shared" si="990"/>
        <v>0</v>
      </c>
      <c r="BD543" s="28">
        <f t="shared" si="990"/>
        <v>0</v>
      </c>
      <c r="BE543" s="28">
        <f t="shared" si="990"/>
        <v>0</v>
      </c>
      <c r="BF543" s="16">
        <f t="shared" si="967"/>
        <v>210</v>
      </c>
      <c r="BG543" s="16">
        <f t="shared" si="968"/>
        <v>220</v>
      </c>
      <c r="BH543" s="16">
        <f t="shared" si="969"/>
        <v>225</v>
      </c>
      <c r="BI543" s="28">
        <f t="shared" si="990"/>
        <v>0</v>
      </c>
      <c r="BJ543" s="16">
        <f t="shared" si="987"/>
        <v>210</v>
      </c>
      <c r="BK543" s="28">
        <f t="shared" si="990"/>
        <v>0</v>
      </c>
    </row>
    <row r="544" spans="1:64" ht="47.25" x14ac:dyDescent="0.25">
      <c r="A544" s="10" t="s">
        <v>987</v>
      </c>
      <c r="B544" s="22" t="s">
        <v>131</v>
      </c>
      <c r="C544" s="22" t="s">
        <v>157</v>
      </c>
      <c r="D544" s="17" t="s">
        <v>990</v>
      </c>
      <c r="E544" s="17">
        <v>240</v>
      </c>
      <c r="F544" s="11" t="s">
        <v>22</v>
      </c>
      <c r="G544" s="28">
        <f>G545</f>
        <v>0</v>
      </c>
      <c r="H544" s="16">
        <f t="shared" si="965"/>
        <v>210</v>
      </c>
      <c r="I544" s="28">
        <f>I545</f>
        <v>210</v>
      </c>
      <c r="J544" s="28">
        <f>J545</f>
        <v>0</v>
      </c>
      <c r="K544" s="16">
        <f t="shared" si="966"/>
        <v>220</v>
      </c>
      <c r="L544" s="28">
        <f t="shared" si="988"/>
        <v>220</v>
      </c>
      <c r="M544" s="28">
        <f t="shared" si="988"/>
        <v>225</v>
      </c>
      <c r="N544" s="28">
        <f t="shared" si="988"/>
        <v>0</v>
      </c>
      <c r="O544" s="28">
        <f t="shared" si="988"/>
        <v>0</v>
      </c>
      <c r="P544" s="28">
        <f t="shared" si="988"/>
        <v>0</v>
      </c>
      <c r="Q544" s="16">
        <f t="shared" si="919"/>
        <v>210</v>
      </c>
      <c r="R544" s="16">
        <f t="shared" si="920"/>
        <v>210</v>
      </c>
      <c r="S544" s="16">
        <f t="shared" si="921"/>
        <v>220</v>
      </c>
      <c r="T544" s="16">
        <f t="shared" si="922"/>
        <v>220</v>
      </c>
      <c r="U544" s="16">
        <f t="shared" si="923"/>
        <v>225</v>
      </c>
      <c r="V544" s="28">
        <f t="shared" si="989"/>
        <v>0</v>
      </c>
      <c r="W544" s="28">
        <f t="shared" si="989"/>
        <v>0</v>
      </c>
      <c r="X544" s="28">
        <f t="shared" si="989"/>
        <v>0</v>
      </c>
      <c r="Y544" s="28">
        <f t="shared" si="989"/>
        <v>0</v>
      </c>
      <c r="Z544" s="28">
        <f t="shared" si="989"/>
        <v>0</v>
      </c>
      <c r="AA544" s="16">
        <f t="shared" si="912"/>
        <v>210</v>
      </c>
      <c r="AB544" s="16">
        <f t="shared" si="913"/>
        <v>220</v>
      </c>
      <c r="AC544" s="16">
        <f t="shared" si="914"/>
        <v>225</v>
      </c>
      <c r="AD544" s="28">
        <f t="shared" si="990"/>
        <v>0</v>
      </c>
      <c r="AE544" s="28">
        <f t="shared" si="990"/>
        <v>0</v>
      </c>
      <c r="AF544" s="28">
        <f t="shared" si="990"/>
        <v>0</v>
      </c>
      <c r="AG544" s="28">
        <f t="shared" si="990"/>
        <v>0</v>
      </c>
      <c r="AH544" s="28">
        <f t="shared" si="990"/>
        <v>0</v>
      </c>
      <c r="AI544" s="28">
        <f t="shared" si="990"/>
        <v>0</v>
      </c>
      <c r="AJ544" s="28">
        <f t="shared" si="990"/>
        <v>0</v>
      </c>
      <c r="AK544" s="16">
        <f t="shared" si="980"/>
        <v>210</v>
      </c>
      <c r="AL544" s="16">
        <f t="shared" si="981"/>
        <v>220</v>
      </c>
      <c r="AM544" s="16">
        <f t="shared" si="982"/>
        <v>225</v>
      </c>
      <c r="AN544" s="28">
        <f t="shared" si="990"/>
        <v>0</v>
      </c>
      <c r="AO544" s="16">
        <f t="shared" si="983"/>
        <v>210</v>
      </c>
      <c r="AP544" s="28">
        <f t="shared" si="990"/>
        <v>0</v>
      </c>
      <c r="AQ544" s="28">
        <f t="shared" si="990"/>
        <v>0</v>
      </c>
      <c r="AR544" s="28">
        <f t="shared" si="990"/>
        <v>0</v>
      </c>
      <c r="AS544" s="28">
        <f t="shared" si="990"/>
        <v>0</v>
      </c>
      <c r="AT544" s="28">
        <f t="shared" si="990"/>
        <v>0</v>
      </c>
      <c r="AU544" s="28">
        <f t="shared" si="990"/>
        <v>0</v>
      </c>
      <c r="AV544" s="28">
        <f t="shared" si="990"/>
        <v>0</v>
      </c>
      <c r="AW544" s="28">
        <f t="shared" si="990"/>
        <v>0</v>
      </c>
      <c r="AX544" s="28">
        <f t="shared" si="990"/>
        <v>0</v>
      </c>
      <c r="AY544" s="28">
        <f t="shared" si="990"/>
        <v>0</v>
      </c>
      <c r="AZ544" s="28">
        <f t="shared" si="990"/>
        <v>0</v>
      </c>
      <c r="BA544" s="28">
        <f t="shared" si="990"/>
        <v>0</v>
      </c>
      <c r="BB544" s="28">
        <f t="shared" si="990"/>
        <v>0</v>
      </c>
      <c r="BC544" s="28">
        <f t="shared" si="990"/>
        <v>0</v>
      </c>
      <c r="BD544" s="28">
        <f t="shared" si="990"/>
        <v>0</v>
      </c>
      <c r="BE544" s="28">
        <f t="shared" si="990"/>
        <v>0</v>
      </c>
      <c r="BF544" s="16">
        <f t="shared" si="967"/>
        <v>210</v>
      </c>
      <c r="BG544" s="16">
        <f t="shared" si="968"/>
        <v>220</v>
      </c>
      <c r="BH544" s="16">
        <f t="shared" si="969"/>
        <v>225</v>
      </c>
      <c r="BI544" s="28">
        <f t="shared" si="990"/>
        <v>0</v>
      </c>
      <c r="BJ544" s="16">
        <f t="shared" si="987"/>
        <v>210</v>
      </c>
      <c r="BK544" s="28">
        <f t="shared" si="990"/>
        <v>0</v>
      </c>
    </row>
    <row r="545" spans="1:64" ht="31.5" x14ac:dyDescent="0.25">
      <c r="A545" s="10" t="s">
        <v>987</v>
      </c>
      <c r="B545" s="22" t="s">
        <v>131</v>
      </c>
      <c r="C545" s="22" t="s">
        <v>157</v>
      </c>
      <c r="D545" s="17" t="s">
        <v>990</v>
      </c>
      <c r="E545" s="17">
        <v>244</v>
      </c>
      <c r="F545" s="11" t="s">
        <v>23</v>
      </c>
      <c r="G545" s="16">
        <v>0</v>
      </c>
      <c r="H545" s="16">
        <f t="shared" si="965"/>
        <v>210</v>
      </c>
      <c r="I545" s="28">
        <v>210</v>
      </c>
      <c r="J545" s="16">
        <v>0</v>
      </c>
      <c r="K545" s="16">
        <f t="shared" si="966"/>
        <v>220</v>
      </c>
      <c r="L545" s="28">
        <v>220</v>
      </c>
      <c r="M545" s="28">
        <v>225</v>
      </c>
      <c r="N545" s="28"/>
      <c r="O545" s="28"/>
      <c r="P545" s="28"/>
      <c r="Q545" s="16">
        <f t="shared" si="919"/>
        <v>210</v>
      </c>
      <c r="R545" s="16">
        <f t="shared" si="920"/>
        <v>210</v>
      </c>
      <c r="S545" s="16">
        <f t="shared" si="921"/>
        <v>220</v>
      </c>
      <c r="T545" s="16">
        <f t="shared" si="922"/>
        <v>220</v>
      </c>
      <c r="U545" s="16">
        <f t="shared" si="923"/>
        <v>225</v>
      </c>
      <c r="V545" s="28"/>
      <c r="W545" s="28"/>
      <c r="X545" s="28"/>
      <c r="Y545" s="28"/>
      <c r="Z545" s="28"/>
      <c r="AA545" s="16">
        <f t="shared" si="912"/>
        <v>210</v>
      </c>
      <c r="AB545" s="16">
        <f t="shared" si="913"/>
        <v>220</v>
      </c>
      <c r="AC545" s="16">
        <f t="shared" si="914"/>
        <v>225</v>
      </c>
      <c r="AD545" s="28"/>
      <c r="AE545" s="28"/>
      <c r="AF545" s="28"/>
      <c r="AG545" s="28"/>
      <c r="AH545" s="28"/>
      <c r="AI545" s="28"/>
      <c r="AJ545" s="28"/>
      <c r="AK545" s="16">
        <f t="shared" si="980"/>
        <v>210</v>
      </c>
      <c r="AL545" s="16">
        <f t="shared" si="981"/>
        <v>220</v>
      </c>
      <c r="AM545" s="16">
        <f t="shared" si="982"/>
        <v>225</v>
      </c>
      <c r="AN545" s="28"/>
      <c r="AO545" s="16">
        <f t="shared" si="983"/>
        <v>210</v>
      </c>
      <c r="AP545" s="28"/>
      <c r="AQ545" s="28"/>
      <c r="AR545" s="28"/>
      <c r="AS545" s="28"/>
      <c r="AT545" s="28"/>
      <c r="AU545" s="28"/>
      <c r="AV545" s="28"/>
      <c r="AW545" s="28"/>
      <c r="AX545" s="28"/>
      <c r="AY545" s="28"/>
      <c r="AZ545" s="28"/>
      <c r="BA545" s="28"/>
      <c r="BB545" s="28"/>
      <c r="BC545" s="28"/>
      <c r="BD545" s="28"/>
      <c r="BE545" s="28"/>
      <c r="BF545" s="16">
        <f t="shared" si="967"/>
        <v>210</v>
      </c>
      <c r="BG545" s="16">
        <f t="shared" si="968"/>
        <v>220</v>
      </c>
      <c r="BH545" s="16">
        <f t="shared" si="969"/>
        <v>225</v>
      </c>
      <c r="BI545" s="28"/>
      <c r="BJ545" s="16">
        <f t="shared" si="987"/>
        <v>210</v>
      </c>
      <c r="BK545" s="28"/>
    </row>
    <row r="546" spans="1:64" ht="78.75" x14ac:dyDescent="0.25">
      <c r="A546" s="10" t="s">
        <v>987</v>
      </c>
      <c r="B546" s="22" t="s">
        <v>131</v>
      </c>
      <c r="C546" s="22" t="s">
        <v>157</v>
      </c>
      <c r="D546" s="17" t="s">
        <v>990</v>
      </c>
      <c r="E546" s="17">
        <v>600</v>
      </c>
      <c r="F546" s="11" t="s">
        <v>1077</v>
      </c>
      <c r="G546" s="28">
        <f>G547</f>
        <v>0</v>
      </c>
      <c r="H546" s="16">
        <f t="shared" si="965"/>
        <v>1269.3</v>
      </c>
      <c r="I546" s="28">
        <f>I547</f>
        <v>1269.3</v>
      </c>
      <c r="J546" s="28">
        <f>J547</f>
        <v>0</v>
      </c>
      <c r="K546" s="16">
        <f t="shared" si="966"/>
        <v>1367</v>
      </c>
      <c r="L546" s="28">
        <f t="shared" ref="L546:P547" si="991">L547</f>
        <v>1367</v>
      </c>
      <c r="M546" s="28">
        <f t="shared" si="991"/>
        <v>2110</v>
      </c>
      <c r="N546" s="28">
        <f t="shared" si="991"/>
        <v>0</v>
      </c>
      <c r="O546" s="28">
        <f t="shared" si="991"/>
        <v>0</v>
      </c>
      <c r="P546" s="28">
        <f t="shared" si="991"/>
        <v>0</v>
      </c>
      <c r="Q546" s="16">
        <f t="shared" si="919"/>
        <v>1269.3</v>
      </c>
      <c r="R546" s="16">
        <f t="shared" si="920"/>
        <v>1269.3</v>
      </c>
      <c r="S546" s="16">
        <f t="shared" si="921"/>
        <v>1367</v>
      </c>
      <c r="T546" s="16">
        <f t="shared" si="922"/>
        <v>1367</v>
      </c>
      <c r="U546" s="16">
        <f t="shared" si="923"/>
        <v>2110</v>
      </c>
      <c r="V546" s="28">
        <f t="shared" ref="V546:Z547" si="992">V547</f>
        <v>0</v>
      </c>
      <c r="W546" s="28">
        <f t="shared" si="992"/>
        <v>0</v>
      </c>
      <c r="X546" s="28">
        <f t="shared" si="992"/>
        <v>0</v>
      </c>
      <c r="Y546" s="28">
        <f t="shared" si="992"/>
        <v>0</v>
      </c>
      <c r="Z546" s="28">
        <f t="shared" si="992"/>
        <v>0</v>
      </c>
      <c r="AA546" s="16">
        <f t="shared" si="912"/>
        <v>1269.3</v>
      </c>
      <c r="AB546" s="16">
        <f t="shared" si="913"/>
        <v>1367</v>
      </c>
      <c r="AC546" s="16">
        <f t="shared" si="914"/>
        <v>2110</v>
      </c>
      <c r="AD546" s="28">
        <f t="shared" ref="AD546:BK547" si="993">AD547</f>
        <v>0</v>
      </c>
      <c r="AE546" s="28">
        <f t="shared" si="993"/>
        <v>0</v>
      </c>
      <c r="AF546" s="28">
        <f t="shared" si="993"/>
        <v>0</v>
      </c>
      <c r="AG546" s="28">
        <f t="shared" si="993"/>
        <v>0</v>
      </c>
      <c r="AH546" s="28">
        <f t="shared" si="993"/>
        <v>0</v>
      </c>
      <c r="AI546" s="28">
        <f t="shared" si="993"/>
        <v>0</v>
      </c>
      <c r="AJ546" s="28">
        <f t="shared" si="993"/>
        <v>0</v>
      </c>
      <c r="AK546" s="16">
        <f t="shared" si="980"/>
        <v>1269.3</v>
      </c>
      <c r="AL546" s="16">
        <f t="shared" si="981"/>
        <v>1367</v>
      </c>
      <c r="AM546" s="16">
        <f t="shared" si="982"/>
        <v>2110</v>
      </c>
      <c r="AN546" s="28">
        <f t="shared" si="993"/>
        <v>0</v>
      </c>
      <c r="AO546" s="16">
        <f t="shared" si="983"/>
        <v>1269.3</v>
      </c>
      <c r="AP546" s="28">
        <f t="shared" si="993"/>
        <v>0</v>
      </c>
      <c r="AQ546" s="28">
        <f t="shared" si="993"/>
        <v>0</v>
      </c>
      <c r="AR546" s="28">
        <f t="shared" si="993"/>
        <v>0</v>
      </c>
      <c r="AS546" s="28">
        <f t="shared" si="993"/>
        <v>0</v>
      </c>
      <c r="AT546" s="28">
        <f t="shared" si="993"/>
        <v>0</v>
      </c>
      <c r="AU546" s="28">
        <f t="shared" si="993"/>
        <v>0</v>
      </c>
      <c r="AV546" s="28">
        <f t="shared" si="993"/>
        <v>0</v>
      </c>
      <c r="AW546" s="28">
        <f t="shared" si="993"/>
        <v>0</v>
      </c>
      <c r="AX546" s="28">
        <f t="shared" si="993"/>
        <v>0</v>
      </c>
      <c r="AY546" s="28">
        <f t="shared" si="993"/>
        <v>0</v>
      </c>
      <c r="AZ546" s="28">
        <f t="shared" si="993"/>
        <v>0</v>
      </c>
      <c r="BA546" s="28">
        <f t="shared" si="993"/>
        <v>0</v>
      </c>
      <c r="BB546" s="28">
        <f t="shared" si="993"/>
        <v>0</v>
      </c>
      <c r="BC546" s="28">
        <f t="shared" si="993"/>
        <v>0</v>
      </c>
      <c r="BD546" s="28">
        <f t="shared" si="993"/>
        <v>0</v>
      </c>
      <c r="BE546" s="28">
        <f t="shared" si="993"/>
        <v>0</v>
      </c>
      <c r="BF546" s="16">
        <f t="shared" si="967"/>
        <v>1269.3</v>
      </c>
      <c r="BG546" s="16">
        <f t="shared" si="968"/>
        <v>1367</v>
      </c>
      <c r="BH546" s="16">
        <f t="shared" si="969"/>
        <v>2110</v>
      </c>
      <c r="BI546" s="28">
        <f t="shared" si="993"/>
        <v>0</v>
      </c>
      <c r="BJ546" s="16">
        <f t="shared" si="987"/>
        <v>1269.3</v>
      </c>
      <c r="BK546" s="28">
        <f t="shared" si="993"/>
        <v>0</v>
      </c>
    </row>
    <row r="547" spans="1:64" x14ac:dyDescent="0.25">
      <c r="A547" s="10" t="s">
        <v>987</v>
      </c>
      <c r="B547" s="22" t="s">
        <v>131</v>
      </c>
      <c r="C547" s="22" t="s">
        <v>157</v>
      </c>
      <c r="D547" s="17" t="s">
        <v>990</v>
      </c>
      <c r="E547" s="17">
        <v>620</v>
      </c>
      <c r="F547" s="11" t="s">
        <v>169</v>
      </c>
      <c r="G547" s="28">
        <f>G548</f>
        <v>0</v>
      </c>
      <c r="H547" s="16">
        <f t="shared" si="965"/>
        <v>1269.3</v>
      </c>
      <c r="I547" s="28">
        <f>I548</f>
        <v>1269.3</v>
      </c>
      <c r="J547" s="28">
        <f>J548</f>
        <v>0</v>
      </c>
      <c r="K547" s="16">
        <f t="shared" si="966"/>
        <v>1367</v>
      </c>
      <c r="L547" s="28">
        <f t="shared" si="991"/>
        <v>1367</v>
      </c>
      <c r="M547" s="28">
        <f t="shared" si="991"/>
        <v>2110</v>
      </c>
      <c r="N547" s="28">
        <f t="shared" si="991"/>
        <v>0</v>
      </c>
      <c r="O547" s="28">
        <f t="shared" si="991"/>
        <v>0</v>
      </c>
      <c r="P547" s="28">
        <f t="shared" si="991"/>
        <v>0</v>
      </c>
      <c r="Q547" s="16">
        <f t="shared" si="919"/>
        <v>1269.3</v>
      </c>
      <c r="R547" s="16">
        <f t="shared" si="920"/>
        <v>1269.3</v>
      </c>
      <c r="S547" s="16">
        <f t="shared" si="921"/>
        <v>1367</v>
      </c>
      <c r="T547" s="16">
        <f t="shared" si="922"/>
        <v>1367</v>
      </c>
      <c r="U547" s="16">
        <f t="shared" si="923"/>
        <v>2110</v>
      </c>
      <c r="V547" s="28">
        <f t="shared" si="992"/>
        <v>0</v>
      </c>
      <c r="W547" s="28">
        <f t="shared" si="992"/>
        <v>0</v>
      </c>
      <c r="X547" s="28">
        <f t="shared" si="992"/>
        <v>0</v>
      </c>
      <c r="Y547" s="28">
        <f t="shared" si="992"/>
        <v>0</v>
      </c>
      <c r="Z547" s="28">
        <f t="shared" si="992"/>
        <v>0</v>
      </c>
      <c r="AA547" s="16">
        <f t="shared" si="912"/>
        <v>1269.3</v>
      </c>
      <c r="AB547" s="16">
        <f t="shared" si="913"/>
        <v>1367</v>
      </c>
      <c r="AC547" s="16">
        <f t="shared" si="914"/>
        <v>2110</v>
      </c>
      <c r="AD547" s="28">
        <f t="shared" si="993"/>
        <v>0</v>
      </c>
      <c r="AE547" s="28">
        <f t="shared" si="993"/>
        <v>0</v>
      </c>
      <c r="AF547" s="28">
        <f t="shared" si="993"/>
        <v>0</v>
      </c>
      <c r="AG547" s="28">
        <f t="shared" si="993"/>
        <v>0</v>
      </c>
      <c r="AH547" s="28">
        <f t="shared" si="993"/>
        <v>0</v>
      </c>
      <c r="AI547" s="28">
        <f t="shared" si="993"/>
        <v>0</v>
      </c>
      <c r="AJ547" s="28">
        <f t="shared" si="993"/>
        <v>0</v>
      </c>
      <c r="AK547" s="16">
        <f t="shared" si="980"/>
        <v>1269.3</v>
      </c>
      <c r="AL547" s="16">
        <f t="shared" si="981"/>
        <v>1367</v>
      </c>
      <c r="AM547" s="16">
        <f t="shared" si="982"/>
        <v>2110</v>
      </c>
      <c r="AN547" s="28">
        <f t="shared" si="993"/>
        <v>0</v>
      </c>
      <c r="AO547" s="16">
        <f t="shared" si="983"/>
        <v>1269.3</v>
      </c>
      <c r="AP547" s="28">
        <f t="shared" si="993"/>
        <v>0</v>
      </c>
      <c r="AQ547" s="28">
        <f t="shared" si="993"/>
        <v>0</v>
      </c>
      <c r="AR547" s="28">
        <f t="shared" si="993"/>
        <v>0</v>
      </c>
      <c r="AS547" s="28">
        <f t="shared" si="993"/>
        <v>0</v>
      </c>
      <c r="AT547" s="28">
        <f t="shared" si="993"/>
        <v>0</v>
      </c>
      <c r="AU547" s="28">
        <f t="shared" si="993"/>
        <v>0</v>
      </c>
      <c r="AV547" s="28">
        <f t="shared" si="993"/>
        <v>0</v>
      </c>
      <c r="AW547" s="28">
        <f t="shared" si="993"/>
        <v>0</v>
      </c>
      <c r="AX547" s="28">
        <f t="shared" si="993"/>
        <v>0</v>
      </c>
      <c r="AY547" s="28">
        <f t="shared" si="993"/>
        <v>0</v>
      </c>
      <c r="AZ547" s="28">
        <f t="shared" si="993"/>
        <v>0</v>
      </c>
      <c r="BA547" s="28">
        <f t="shared" si="993"/>
        <v>0</v>
      </c>
      <c r="BB547" s="28">
        <f t="shared" si="993"/>
        <v>0</v>
      </c>
      <c r="BC547" s="28">
        <f t="shared" si="993"/>
        <v>0</v>
      </c>
      <c r="BD547" s="28">
        <f t="shared" si="993"/>
        <v>0</v>
      </c>
      <c r="BE547" s="28">
        <f t="shared" si="993"/>
        <v>0</v>
      </c>
      <c r="BF547" s="16">
        <f t="shared" si="967"/>
        <v>1269.3</v>
      </c>
      <c r="BG547" s="16">
        <f t="shared" si="968"/>
        <v>1367</v>
      </c>
      <c r="BH547" s="16">
        <f t="shared" si="969"/>
        <v>2110</v>
      </c>
      <c r="BI547" s="28">
        <f t="shared" si="993"/>
        <v>0</v>
      </c>
      <c r="BJ547" s="16">
        <f t="shared" si="987"/>
        <v>1269.3</v>
      </c>
      <c r="BK547" s="28">
        <f t="shared" si="993"/>
        <v>0</v>
      </c>
    </row>
    <row r="548" spans="1:64" ht="31.5" x14ac:dyDescent="0.25">
      <c r="A548" s="10" t="s">
        <v>987</v>
      </c>
      <c r="B548" s="22" t="s">
        <v>131</v>
      </c>
      <c r="C548" s="22" t="s">
        <v>157</v>
      </c>
      <c r="D548" s="17" t="s">
        <v>990</v>
      </c>
      <c r="E548" s="17">
        <v>622</v>
      </c>
      <c r="F548" s="11" t="s">
        <v>197</v>
      </c>
      <c r="G548" s="16">
        <v>0</v>
      </c>
      <c r="H548" s="16">
        <f t="shared" si="965"/>
        <v>1269.3</v>
      </c>
      <c r="I548" s="28">
        <v>1269.3</v>
      </c>
      <c r="J548" s="16">
        <v>0</v>
      </c>
      <c r="K548" s="16">
        <f t="shared" si="966"/>
        <v>1367</v>
      </c>
      <c r="L548" s="28">
        <v>1367</v>
      </c>
      <c r="M548" s="28">
        <v>2110</v>
      </c>
      <c r="N548" s="28"/>
      <c r="O548" s="28"/>
      <c r="P548" s="28"/>
      <c r="Q548" s="16">
        <f t="shared" si="919"/>
        <v>1269.3</v>
      </c>
      <c r="R548" s="16">
        <f t="shared" si="920"/>
        <v>1269.3</v>
      </c>
      <c r="S548" s="16">
        <f t="shared" si="921"/>
        <v>1367</v>
      </c>
      <c r="T548" s="16">
        <f t="shared" si="922"/>
        <v>1367</v>
      </c>
      <c r="U548" s="16">
        <f t="shared" si="923"/>
        <v>2110</v>
      </c>
      <c r="V548" s="28"/>
      <c r="W548" s="28"/>
      <c r="X548" s="28"/>
      <c r="Y548" s="28"/>
      <c r="Z548" s="28"/>
      <c r="AA548" s="16">
        <f t="shared" si="912"/>
        <v>1269.3</v>
      </c>
      <c r="AB548" s="16">
        <f t="shared" si="913"/>
        <v>1367</v>
      </c>
      <c r="AC548" s="16">
        <f t="shared" si="914"/>
        <v>2110</v>
      </c>
      <c r="AD548" s="28"/>
      <c r="AE548" s="28"/>
      <c r="AF548" s="28"/>
      <c r="AG548" s="28"/>
      <c r="AH548" s="28"/>
      <c r="AI548" s="28"/>
      <c r="AJ548" s="28"/>
      <c r="AK548" s="16">
        <f t="shared" si="980"/>
        <v>1269.3</v>
      </c>
      <c r="AL548" s="16">
        <f t="shared" si="981"/>
        <v>1367</v>
      </c>
      <c r="AM548" s="16">
        <f t="shared" si="982"/>
        <v>2110</v>
      </c>
      <c r="AN548" s="28"/>
      <c r="AO548" s="16">
        <f t="shared" si="983"/>
        <v>1269.3</v>
      </c>
      <c r="AP548" s="28"/>
      <c r="AQ548" s="28"/>
      <c r="AR548" s="28"/>
      <c r="AS548" s="28"/>
      <c r="AT548" s="28"/>
      <c r="AU548" s="28"/>
      <c r="AV548" s="28"/>
      <c r="AW548" s="28"/>
      <c r="AX548" s="28"/>
      <c r="AY548" s="28"/>
      <c r="AZ548" s="28"/>
      <c r="BA548" s="28"/>
      <c r="BB548" s="28"/>
      <c r="BC548" s="28"/>
      <c r="BD548" s="28"/>
      <c r="BE548" s="28"/>
      <c r="BF548" s="16">
        <f t="shared" si="967"/>
        <v>1269.3</v>
      </c>
      <c r="BG548" s="16">
        <f t="shared" si="968"/>
        <v>1367</v>
      </c>
      <c r="BH548" s="16">
        <f t="shared" si="969"/>
        <v>2110</v>
      </c>
      <c r="BI548" s="28"/>
      <c r="BJ548" s="16">
        <f t="shared" si="987"/>
        <v>1269.3</v>
      </c>
      <c r="BK548" s="28"/>
    </row>
    <row r="549" spans="1:64" ht="63" x14ac:dyDescent="0.25">
      <c r="A549" s="10" t="s">
        <v>987</v>
      </c>
      <c r="B549" s="22" t="s">
        <v>131</v>
      </c>
      <c r="C549" s="22" t="s">
        <v>157</v>
      </c>
      <c r="D549" s="17" t="s">
        <v>991</v>
      </c>
      <c r="E549" s="17"/>
      <c r="F549" s="11" t="s">
        <v>230</v>
      </c>
      <c r="G549" s="28">
        <f>G550</f>
        <v>0</v>
      </c>
      <c r="H549" s="16">
        <f t="shared" si="965"/>
        <v>480</v>
      </c>
      <c r="I549" s="28">
        <f t="shared" ref="I549:J551" si="994">I550</f>
        <v>480</v>
      </c>
      <c r="J549" s="28">
        <f t="shared" si="994"/>
        <v>0</v>
      </c>
      <c r="K549" s="16">
        <f t="shared" si="966"/>
        <v>480</v>
      </c>
      <c r="L549" s="28">
        <f t="shared" ref="L549:P551" si="995">L550</f>
        <v>480</v>
      </c>
      <c r="M549" s="28">
        <f t="shared" si="995"/>
        <v>480</v>
      </c>
      <c r="N549" s="28">
        <f t="shared" si="995"/>
        <v>0</v>
      </c>
      <c r="O549" s="28">
        <f t="shared" si="995"/>
        <v>0</v>
      </c>
      <c r="P549" s="28">
        <f t="shared" si="995"/>
        <v>0</v>
      </c>
      <c r="Q549" s="16">
        <f t="shared" si="919"/>
        <v>480</v>
      </c>
      <c r="R549" s="16">
        <f t="shared" si="920"/>
        <v>480</v>
      </c>
      <c r="S549" s="16">
        <f t="shared" si="921"/>
        <v>480</v>
      </c>
      <c r="T549" s="16">
        <f t="shared" si="922"/>
        <v>480</v>
      </c>
      <c r="U549" s="16">
        <f t="shared" si="923"/>
        <v>480</v>
      </c>
      <c r="V549" s="28">
        <f t="shared" ref="V549:Z551" si="996">V550</f>
        <v>0</v>
      </c>
      <c r="W549" s="28">
        <f t="shared" si="996"/>
        <v>0</v>
      </c>
      <c r="X549" s="28">
        <f t="shared" si="996"/>
        <v>0</v>
      </c>
      <c r="Y549" s="28">
        <f t="shared" si="996"/>
        <v>0</v>
      </c>
      <c r="Z549" s="28">
        <f t="shared" si="996"/>
        <v>0</v>
      </c>
      <c r="AA549" s="16">
        <f t="shared" si="912"/>
        <v>480</v>
      </c>
      <c r="AB549" s="16">
        <f t="shared" si="913"/>
        <v>480</v>
      </c>
      <c r="AC549" s="16">
        <f t="shared" si="914"/>
        <v>480</v>
      </c>
      <c r="AD549" s="28">
        <f t="shared" ref="AD549:AE551" si="997">AD550</f>
        <v>0</v>
      </c>
      <c r="AE549" s="28">
        <f t="shared" si="997"/>
        <v>0</v>
      </c>
      <c r="AF549" s="28">
        <f>AF550</f>
        <v>0</v>
      </c>
      <c r="AG549" s="28">
        <f t="shared" ref="AG549:AH551" si="998">AG550</f>
        <v>0</v>
      </c>
      <c r="AH549" s="28">
        <f t="shared" si="998"/>
        <v>0</v>
      </c>
      <c r="AI549" s="28">
        <f t="shared" ref="AI549:AJ551" si="999">AI550</f>
        <v>0</v>
      </c>
      <c r="AJ549" s="28">
        <f t="shared" si="999"/>
        <v>0</v>
      </c>
      <c r="AK549" s="16">
        <f t="shared" si="980"/>
        <v>480</v>
      </c>
      <c r="AL549" s="16">
        <f t="shared" si="981"/>
        <v>480</v>
      </c>
      <c r="AM549" s="16">
        <f t="shared" si="982"/>
        <v>480</v>
      </c>
      <c r="AN549" s="28">
        <f>AN550</f>
        <v>0</v>
      </c>
      <c r="AO549" s="16">
        <f t="shared" si="983"/>
        <v>480</v>
      </c>
      <c r="AP549" s="28">
        <f t="shared" ref="AP549:AT551" si="1000">AP550</f>
        <v>0</v>
      </c>
      <c r="AQ549" s="28">
        <f t="shared" si="1000"/>
        <v>0</v>
      </c>
      <c r="AR549" s="28">
        <f t="shared" si="1000"/>
        <v>0</v>
      </c>
      <c r="AS549" s="28">
        <f t="shared" si="1000"/>
        <v>0</v>
      </c>
      <c r="AT549" s="28">
        <f t="shared" si="1000"/>
        <v>0</v>
      </c>
      <c r="AU549" s="28">
        <f t="shared" ref="AU549:AY551" si="1001">AU550</f>
        <v>0</v>
      </c>
      <c r="AV549" s="28">
        <f t="shared" si="1001"/>
        <v>0</v>
      </c>
      <c r="AW549" s="28">
        <f t="shared" si="1001"/>
        <v>0</v>
      </c>
      <c r="AX549" s="28">
        <f t="shared" si="1001"/>
        <v>0</v>
      </c>
      <c r="AY549" s="28">
        <f t="shared" si="1001"/>
        <v>0</v>
      </c>
      <c r="AZ549" s="28">
        <f t="shared" ref="AZ549:BC551" si="1002">AZ550</f>
        <v>0</v>
      </c>
      <c r="BA549" s="28">
        <f t="shared" ref="BA549:BB551" si="1003">BA550</f>
        <v>0</v>
      </c>
      <c r="BB549" s="28">
        <f t="shared" si="1003"/>
        <v>0</v>
      </c>
      <c r="BC549" s="28">
        <f t="shared" si="1002"/>
        <v>0</v>
      </c>
      <c r="BD549" s="28">
        <f t="shared" ref="BD549:BE551" si="1004">BD550</f>
        <v>0</v>
      </c>
      <c r="BE549" s="28">
        <f t="shared" si="1004"/>
        <v>0</v>
      </c>
      <c r="BF549" s="16">
        <f t="shared" si="967"/>
        <v>480</v>
      </c>
      <c r="BG549" s="16">
        <f t="shared" si="968"/>
        <v>480</v>
      </c>
      <c r="BH549" s="16">
        <f t="shared" si="969"/>
        <v>480</v>
      </c>
      <c r="BI549" s="28">
        <f>BI550</f>
        <v>0</v>
      </c>
      <c r="BJ549" s="16">
        <f t="shared" si="987"/>
        <v>480</v>
      </c>
      <c r="BK549" s="28">
        <f>BK550</f>
        <v>0</v>
      </c>
    </row>
    <row r="550" spans="1:64" ht="31.5" x14ac:dyDescent="0.25">
      <c r="A550" s="10" t="s">
        <v>987</v>
      </c>
      <c r="B550" s="22" t="s">
        <v>131</v>
      </c>
      <c r="C550" s="22" t="s">
        <v>157</v>
      </c>
      <c r="D550" s="17" t="s">
        <v>991</v>
      </c>
      <c r="E550" s="17">
        <v>300</v>
      </c>
      <c r="F550" s="11" t="s">
        <v>187</v>
      </c>
      <c r="G550" s="28">
        <f>G551</f>
        <v>0</v>
      </c>
      <c r="H550" s="16">
        <f t="shared" si="965"/>
        <v>480</v>
      </c>
      <c r="I550" s="28">
        <f t="shared" si="994"/>
        <v>480</v>
      </c>
      <c r="J550" s="28">
        <f t="shared" si="994"/>
        <v>0</v>
      </c>
      <c r="K550" s="16">
        <f t="shared" si="966"/>
        <v>480</v>
      </c>
      <c r="L550" s="28">
        <f t="shared" si="995"/>
        <v>480</v>
      </c>
      <c r="M550" s="28">
        <f t="shared" si="995"/>
        <v>480</v>
      </c>
      <c r="N550" s="28">
        <f t="shared" si="995"/>
        <v>0</v>
      </c>
      <c r="O550" s="28">
        <f t="shared" si="995"/>
        <v>0</v>
      </c>
      <c r="P550" s="28">
        <f t="shared" si="995"/>
        <v>0</v>
      </c>
      <c r="Q550" s="16">
        <f t="shared" si="919"/>
        <v>480</v>
      </c>
      <c r="R550" s="16">
        <f t="shared" si="920"/>
        <v>480</v>
      </c>
      <c r="S550" s="16">
        <f t="shared" si="921"/>
        <v>480</v>
      </c>
      <c r="T550" s="16">
        <f t="shared" si="922"/>
        <v>480</v>
      </c>
      <c r="U550" s="16">
        <f t="shared" si="923"/>
        <v>480</v>
      </c>
      <c r="V550" s="28">
        <f t="shared" si="996"/>
        <v>0</v>
      </c>
      <c r="W550" s="28">
        <f t="shared" si="996"/>
        <v>0</v>
      </c>
      <c r="X550" s="28">
        <f t="shared" si="996"/>
        <v>0</v>
      </c>
      <c r="Y550" s="28">
        <f t="shared" si="996"/>
        <v>0</v>
      </c>
      <c r="Z550" s="28">
        <f t="shared" si="996"/>
        <v>0</v>
      </c>
      <c r="AA550" s="16">
        <f t="shared" si="912"/>
        <v>480</v>
      </c>
      <c r="AB550" s="16">
        <f t="shared" si="913"/>
        <v>480</v>
      </c>
      <c r="AC550" s="16">
        <f t="shared" si="914"/>
        <v>480</v>
      </c>
      <c r="AD550" s="28">
        <f t="shared" si="997"/>
        <v>0</v>
      </c>
      <c r="AE550" s="28">
        <f t="shared" si="997"/>
        <v>0</v>
      </c>
      <c r="AF550" s="28">
        <f>AF551</f>
        <v>0</v>
      </c>
      <c r="AG550" s="28">
        <f t="shared" si="998"/>
        <v>0</v>
      </c>
      <c r="AH550" s="28">
        <f t="shared" si="998"/>
        <v>0</v>
      </c>
      <c r="AI550" s="28">
        <f t="shared" si="999"/>
        <v>0</v>
      </c>
      <c r="AJ550" s="28">
        <f t="shared" si="999"/>
        <v>0</v>
      </c>
      <c r="AK550" s="16">
        <f t="shared" si="980"/>
        <v>480</v>
      </c>
      <c r="AL550" s="16">
        <f t="shared" si="981"/>
        <v>480</v>
      </c>
      <c r="AM550" s="16">
        <f t="shared" si="982"/>
        <v>480</v>
      </c>
      <c r="AN550" s="28">
        <f>AN551</f>
        <v>0</v>
      </c>
      <c r="AO550" s="16">
        <f t="shared" si="983"/>
        <v>480</v>
      </c>
      <c r="AP550" s="28">
        <f t="shared" si="1000"/>
        <v>0</v>
      </c>
      <c r="AQ550" s="28">
        <f t="shared" si="1000"/>
        <v>0</v>
      </c>
      <c r="AR550" s="28">
        <f t="shared" si="1000"/>
        <v>0</v>
      </c>
      <c r="AS550" s="28">
        <f t="shared" si="1000"/>
        <v>0</v>
      </c>
      <c r="AT550" s="28">
        <f t="shared" si="1000"/>
        <v>0</v>
      </c>
      <c r="AU550" s="28">
        <f t="shared" si="1001"/>
        <v>0</v>
      </c>
      <c r="AV550" s="28">
        <f t="shared" si="1001"/>
        <v>0</v>
      </c>
      <c r="AW550" s="28">
        <f t="shared" si="1001"/>
        <v>0</v>
      </c>
      <c r="AX550" s="28">
        <f t="shared" si="1001"/>
        <v>0</v>
      </c>
      <c r="AY550" s="28">
        <f t="shared" si="1001"/>
        <v>0</v>
      </c>
      <c r="AZ550" s="28">
        <f t="shared" si="1002"/>
        <v>0</v>
      </c>
      <c r="BA550" s="28">
        <f t="shared" si="1003"/>
        <v>0</v>
      </c>
      <c r="BB550" s="28">
        <f t="shared" si="1003"/>
        <v>0</v>
      </c>
      <c r="BC550" s="28">
        <f t="shared" si="1002"/>
        <v>0</v>
      </c>
      <c r="BD550" s="28">
        <f t="shared" si="1004"/>
        <v>0</v>
      </c>
      <c r="BE550" s="28">
        <f t="shared" si="1004"/>
        <v>0</v>
      </c>
      <c r="BF550" s="16">
        <f t="shared" si="967"/>
        <v>480</v>
      </c>
      <c r="BG550" s="16">
        <f t="shared" si="968"/>
        <v>480</v>
      </c>
      <c r="BH550" s="16">
        <f t="shared" si="969"/>
        <v>480</v>
      </c>
      <c r="BI550" s="28">
        <f>BI551</f>
        <v>0</v>
      </c>
      <c r="BJ550" s="16">
        <f t="shared" si="987"/>
        <v>480</v>
      </c>
      <c r="BK550" s="28">
        <f>BK551</f>
        <v>0</v>
      </c>
    </row>
    <row r="551" spans="1:64" ht="47.25" x14ac:dyDescent="0.25">
      <c r="A551" s="10" t="s">
        <v>987</v>
      </c>
      <c r="B551" s="22" t="s">
        <v>131</v>
      </c>
      <c r="C551" s="22" t="s">
        <v>157</v>
      </c>
      <c r="D551" s="17" t="s">
        <v>991</v>
      </c>
      <c r="E551" s="17">
        <v>320</v>
      </c>
      <c r="F551" s="11" t="s">
        <v>188</v>
      </c>
      <c r="G551" s="28">
        <f>G552</f>
        <v>0</v>
      </c>
      <c r="H551" s="16">
        <f t="shared" si="965"/>
        <v>480</v>
      </c>
      <c r="I551" s="28">
        <f t="shared" si="994"/>
        <v>480</v>
      </c>
      <c r="J551" s="28">
        <f t="shared" si="994"/>
        <v>0</v>
      </c>
      <c r="K551" s="16">
        <f t="shared" si="966"/>
        <v>480</v>
      </c>
      <c r="L551" s="28">
        <f t="shared" si="995"/>
        <v>480</v>
      </c>
      <c r="M551" s="28">
        <f t="shared" si="995"/>
        <v>480</v>
      </c>
      <c r="N551" s="28">
        <f t="shared" si="995"/>
        <v>0</v>
      </c>
      <c r="O551" s="28">
        <f t="shared" si="995"/>
        <v>0</v>
      </c>
      <c r="P551" s="28">
        <f t="shared" si="995"/>
        <v>0</v>
      </c>
      <c r="Q551" s="16">
        <f t="shared" si="919"/>
        <v>480</v>
      </c>
      <c r="R551" s="16">
        <f t="shared" si="920"/>
        <v>480</v>
      </c>
      <c r="S551" s="16">
        <f t="shared" si="921"/>
        <v>480</v>
      </c>
      <c r="T551" s="16">
        <f t="shared" si="922"/>
        <v>480</v>
      </c>
      <c r="U551" s="16">
        <f t="shared" si="923"/>
        <v>480</v>
      </c>
      <c r="V551" s="28">
        <f t="shared" si="996"/>
        <v>0</v>
      </c>
      <c r="W551" s="28">
        <f t="shared" si="996"/>
        <v>0</v>
      </c>
      <c r="X551" s="28">
        <f t="shared" si="996"/>
        <v>0</v>
      </c>
      <c r="Y551" s="28">
        <f t="shared" si="996"/>
        <v>0</v>
      </c>
      <c r="Z551" s="28">
        <f t="shared" si="996"/>
        <v>0</v>
      </c>
      <c r="AA551" s="16">
        <f t="shared" si="912"/>
        <v>480</v>
      </c>
      <c r="AB551" s="16">
        <f t="shared" si="913"/>
        <v>480</v>
      </c>
      <c r="AC551" s="16">
        <f t="shared" si="914"/>
        <v>480</v>
      </c>
      <c r="AD551" s="28">
        <f t="shared" si="997"/>
        <v>0</v>
      </c>
      <c r="AE551" s="28">
        <f t="shared" si="997"/>
        <v>0</v>
      </c>
      <c r="AF551" s="28">
        <f>AF552</f>
        <v>0</v>
      </c>
      <c r="AG551" s="28">
        <f t="shared" si="998"/>
        <v>0</v>
      </c>
      <c r="AH551" s="28">
        <f t="shared" si="998"/>
        <v>0</v>
      </c>
      <c r="AI551" s="28">
        <f t="shared" si="999"/>
        <v>0</v>
      </c>
      <c r="AJ551" s="28">
        <f t="shared" si="999"/>
        <v>0</v>
      </c>
      <c r="AK551" s="16">
        <f t="shared" si="980"/>
        <v>480</v>
      </c>
      <c r="AL551" s="16">
        <f t="shared" si="981"/>
        <v>480</v>
      </c>
      <c r="AM551" s="16">
        <f t="shared" si="982"/>
        <v>480</v>
      </c>
      <c r="AN551" s="28">
        <f>AN552</f>
        <v>0</v>
      </c>
      <c r="AO551" s="16">
        <f t="shared" si="983"/>
        <v>480</v>
      </c>
      <c r="AP551" s="28">
        <f t="shared" si="1000"/>
        <v>0</v>
      </c>
      <c r="AQ551" s="28">
        <f t="shared" si="1000"/>
        <v>0</v>
      </c>
      <c r="AR551" s="28">
        <f t="shared" si="1000"/>
        <v>0</v>
      </c>
      <c r="AS551" s="28">
        <f t="shared" si="1000"/>
        <v>0</v>
      </c>
      <c r="AT551" s="28">
        <f t="shared" si="1000"/>
        <v>0</v>
      </c>
      <c r="AU551" s="28">
        <f t="shared" si="1001"/>
        <v>0</v>
      </c>
      <c r="AV551" s="28">
        <f t="shared" si="1001"/>
        <v>0</v>
      </c>
      <c r="AW551" s="28">
        <f t="shared" si="1001"/>
        <v>0</v>
      </c>
      <c r="AX551" s="28">
        <f t="shared" si="1001"/>
        <v>0</v>
      </c>
      <c r="AY551" s="28">
        <f t="shared" si="1001"/>
        <v>0</v>
      </c>
      <c r="AZ551" s="28">
        <f t="shared" si="1002"/>
        <v>0</v>
      </c>
      <c r="BA551" s="28">
        <f t="shared" si="1003"/>
        <v>0</v>
      </c>
      <c r="BB551" s="28">
        <f t="shared" si="1003"/>
        <v>0</v>
      </c>
      <c r="BC551" s="28">
        <f t="shared" si="1002"/>
        <v>0</v>
      </c>
      <c r="BD551" s="28">
        <f t="shared" si="1004"/>
        <v>0</v>
      </c>
      <c r="BE551" s="28">
        <f t="shared" si="1004"/>
        <v>0</v>
      </c>
      <c r="BF551" s="16">
        <f t="shared" si="967"/>
        <v>480</v>
      </c>
      <c r="BG551" s="16">
        <f t="shared" si="968"/>
        <v>480</v>
      </c>
      <c r="BH551" s="16">
        <f t="shared" si="969"/>
        <v>480</v>
      </c>
      <c r="BI551" s="28">
        <f>BI552</f>
        <v>0</v>
      </c>
      <c r="BJ551" s="16">
        <f t="shared" si="987"/>
        <v>480</v>
      </c>
      <c r="BK551" s="28">
        <f>BK552</f>
        <v>0</v>
      </c>
    </row>
    <row r="552" spans="1:64" ht="47.25" x14ac:dyDescent="0.25">
      <c r="A552" s="10" t="s">
        <v>987</v>
      </c>
      <c r="B552" s="22" t="s">
        <v>131</v>
      </c>
      <c r="C552" s="22" t="s">
        <v>157</v>
      </c>
      <c r="D552" s="17" t="s">
        <v>991</v>
      </c>
      <c r="E552" s="17">
        <v>321</v>
      </c>
      <c r="F552" s="11" t="s">
        <v>189</v>
      </c>
      <c r="G552" s="16">
        <v>0</v>
      </c>
      <c r="H552" s="16">
        <f t="shared" si="965"/>
        <v>480</v>
      </c>
      <c r="I552" s="28">
        <v>480</v>
      </c>
      <c r="J552" s="16">
        <v>0</v>
      </c>
      <c r="K552" s="16">
        <f t="shared" si="966"/>
        <v>480</v>
      </c>
      <c r="L552" s="28">
        <v>480</v>
      </c>
      <c r="M552" s="28">
        <v>480</v>
      </c>
      <c r="N552" s="28"/>
      <c r="O552" s="28"/>
      <c r="P552" s="28"/>
      <c r="Q552" s="16">
        <f t="shared" si="919"/>
        <v>480</v>
      </c>
      <c r="R552" s="16">
        <f t="shared" si="920"/>
        <v>480</v>
      </c>
      <c r="S552" s="16">
        <f t="shared" si="921"/>
        <v>480</v>
      </c>
      <c r="T552" s="16">
        <f t="shared" si="922"/>
        <v>480</v>
      </c>
      <c r="U552" s="16">
        <f t="shared" si="923"/>
        <v>480</v>
      </c>
      <c r="V552" s="28"/>
      <c r="W552" s="28"/>
      <c r="X552" s="28"/>
      <c r="Y552" s="28"/>
      <c r="Z552" s="28"/>
      <c r="AA552" s="16">
        <f t="shared" si="912"/>
        <v>480</v>
      </c>
      <c r="AB552" s="16">
        <f t="shared" si="913"/>
        <v>480</v>
      </c>
      <c r="AC552" s="16">
        <f t="shared" si="914"/>
        <v>480</v>
      </c>
      <c r="AD552" s="28"/>
      <c r="AE552" s="28"/>
      <c r="AF552" s="28"/>
      <c r="AG552" s="28"/>
      <c r="AH552" s="28"/>
      <c r="AI552" s="28"/>
      <c r="AJ552" s="28"/>
      <c r="AK552" s="16">
        <f t="shared" si="980"/>
        <v>480</v>
      </c>
      <c r="AL552" s="16">
        <f t="shared" si="981"/>
        <v>480</v>
      </c>
      <c r="AM552" s="16">
        <f t="shared" si="982"/>
        <v>480</v>
      </c>
      <c r="AN552" s="28"/>
      <c r="AO552" s="16">
        <f t="shared" si="983"/>
        <v>480</v>
      </c>
      <c r="AP552" s="28"/>
      <c r="AQ552" s="28"/>
      <c r="AR552" s="28"/>
      <c r="AS552" s="28"/>
      <c r="AT552" s="28"/>
      <c r="AU552" s="28"/>
      <c r="AV552" s="28"/>
      <c r="AW552" s="28"/>
      <c r="AX552" s="28"/>
      <c r="AY552" s="28"/>
      <c r="AZ552" s="28"/>
      <c r="BA552" s="28"/>
      <c r="BB552" s="28"/>
      <c r="BC552" s="28"/>
      <c r="BD552" s="28"/>
      <c r="BE552" s="28"/>
      <c r="BF552" s="16">
        <f t="shared" si="967"/>
        <v>480</v>
      </c>
      <c r="BG552" s="16">
        <f t="shared" si="968"/>
        <v>480</v>
      </c>
      <c r="BH552" s="16">
        <f t="shared" si="969"/>
        <v>480</v>
      </c>
      <c r="BI552" s="28"/>
      <c r="BJ552" s="16">
        <f t="shared" si="987"/>
        <v>480</v>
      </c>
      <c r="BK552" s="28"/>
    </row>
    <row r="553" spans="1:64" ht="78.75" hidden="1" x14ac:dyDescent="0.25">
      <c r="A553" s="10" t="s">
        <v>987</v>
      </c>
      <c r="B553" s="22" t="s">
        <v>131</v>
      </c>
      <c r="C553" s="22" t="s">
        <v>157</v>
      </c>
      <c r="D553" s="17" t="s">
        <v>1206</v>
      </c>
      <c r="E553" s="17"/>
      <c r="F553" s="11" t="s">
        <v>1175</v>
      </c>
      <c r="G553" s="16"/>
      <c r="H553" s="16"/>
      <c r="I553" s="28"/>
      <c r="J553" s="16"/>
      <c r="K553" s="16"/>
      <c r="L553" s="28"/>
      <c r="M553" s="28"/>
      <c r="N553" s="28"/>
      <c r="O553" s="28"/>
      <c r="P553" s="28"/>
      <c r="Q553" s="16"/>
      <c r="R553" s="16"/>
      <c r="S553" s="16"/>
      <c r="T553" s="16"/>
      <c r="U553" s="16"/>
      <c r="V553" s="28"/>
      <c r="W553" s="28"/>
      <c r="X553" s="28"/>
      <c r="Y553" s="28"/>
      <c r="Z553" s="28"/>
      <c r="AA553" s="16">
        <f>AA554</f>
        <v>0</v>
      </c>
      <c r="AB553" s="16">
        <f t="shared" ref="AB553:BK554" si="1005">AB554</f>
        <v>0</v>
      </c>
      <c r="AC553" s="16">
        <f t="shared" si="1005"/>
        <v>0</v>
      </c>
      <c r="AD553" s="16">
        <f t="shared" si="1005"/>
        <v>0</v>
      </c>
      <c r="AE553" s="16">
        <f t="shared" si="1005"/>
        <v>0</v>
      </c>
      <c r="AF553" s="16">
        <f t="shared" si="1005"/>
        <v>0</v>
      </c>
      <c r="AG553" s="16">
        <f t="shared" si="1005"/>
        <v>0</v>
      </c>
      <c r="AH553" s="16">
        <f t="shared" si="1005"/>
        <v>0</v>
      </c>
      <c r="AI553" s="16">
        <f t="shared" si="1005"/>
        <v>0</v>
      </c>
      <c r="AJ553" s="16">
        <f t="shared" si="1005"/>
        <v>0</v>
      </c>
      <c r="AK553" s="16">
        <f t="shared" si="980"/>
        <v>0</v>
      </c>
      <c r="AL553" s="16">
        <f t="shared" si="981"/>
        <v>0</v>
      </c>
      <c r="AM553" s="16">
        <f t="shared" si="982"/>
        <v>0</v>
      </c>
      <c r="AN553" s="16">
        <f t="shared" si="1005"/>
        <v>0</v>
      </c>
      <c r="AO553" s="16">
        <f t="shared" si="983"/>
        <v>0</v>
      </c>
      <c r="AP553" s="16">
        <f t="shared" si="1005"/>
        <v>0</v>
      </c>
      <c r="AQ553" s="16">
        <f t="shared" si="1005"/>
        <v>0</v>
      </c>
      <c r="AR553" s="16">
        <f t="shared" si="1005"/>
        <v>0</v>
      </c>
      <c r="AS553" s="16">
        <f t="shared" si="1005"/>
        <v>0</v>
      </c>
      <c r="AT553" s="16">
        <f t="shared" si="1005"/>
        <v>0</v>
      </c>
      <c r="AU553" s="16">
        <f t="shared" si="1005"/>
        <v>0</v>
      </c>
      <c r="AV553" s="16">
        <f t="shared" si="1005"/>
        <v>0</v>
      </c>
      <c r="AW553" s="16">
        <f t="shared" si="1005"/>
        <v>0</v>
      </c>
      <c r="AX553" s="16">
        <f t="shared" si="1005"/>
        <v>0</v>
      </c>
      <c r="AY553" s="16">
        <f t="shared" si="1005"/>
        <v>0</v>
      </c>
      <c r="AZ553" s="16">
        <f t="shared" si="1005"/>
        <v>0</v>
      </c>
      <c r="BA553" s="16">
        <f t="shared" si="1005"/>
        <v>0</v>
      </c>
      <c r="BB553" s="16">
        <f t="shared" si="1005"/>
        <v>0</v>
      </c>
      <c r="BC553" s="16">
        <f t="shared" si="1005"/>
        <v>0</v>
      </c>
      <c r="BD553" s="16">
        <f t="shared" si="1005"/>
        <v>0</v>
      </c>
      <c r="BE553" s="16">
        <f t="shared" si="1005"/>
        <v>0</v>
      </c>
      <c r="BF553" s="16">
        <f t="shared" si="967"/>
        <v>0</v>
      </c>
      <c r="BG553" s="16">
        <f t="shared" si="968"/>
        <v>0</v>
      </c>
      <c r="BH553" s="16">
        <f t="shared" si="969"/>
        <v>0</v>
      </c>
      <c r="BI553" s="16">
        <f t="shared" si="1005"/>
        <v>0</v>
      </c>
      <c r="BJ553" s="16"/>
      <c r="BK553" s="16">
        <f t="shared" si="1005"/>
        <v>0</v>
      </c>
      <c r="BL553" s="46">
        <v>0</v>
      </c>
    </row>
    <row r="554" spans="1:64" ht="31.5" hidden="1" x14ac:dyDescent="0.25">
      <c r="A554" s="10" t="s">
        <v>987</v>
      </c>
      <c r="B554" s="22" t="s">
        <v>131</v>
      </c>
      <c r="C554" s="22" t="s">
        <v>157</v>
      </c>
      <c r="D554" s="17" t="s">
        <v>1206</v>
      </c>
      <c r="E554" s="17">
        <v>300</v>
      </c>
      <c r="F554" s="11" t="s">
        <v>187</v>
      </c>
      <c r="G554" s="16"/>
      <c r="H554" s="16"/>
      <c r="I554" s="28"/>
      <c r="J554" s="16"/>
      <c r="K554" s="16"/>
      <c r="L554" s="28"/>
      <c r="M554" s="28"/>
      <c r="N554" s="28"/>
      <c r="O554" s="28"/>
      <c r="P554" s="28"/>
      <c r="Q554" s="16"/>
      <c r="R554" s="16"/>
      <c r="S554" s="16"/>
      <c r="T554" s="16"/>
      <c r="U554" s="16"/>
      <c r="V554" s="28"/>
      <c r="W554" s="28"/>
      <c r="X554" s="28"/>
      <c r="Y554" s="28"/>
      <c r="Z554" s="28"/>
      <c r="AA554" s="16">
        <f>AA555</f>
        <v>0</v>
      </c>
      <c r="AB554" s="16">
        <f t="shared" si="1005"/>
        <v>0</v>
      </c>
      <c r="AC554" s="16">
        <f t="shared" si="1005"/>
        <v>0</v>
      </c>
      <c r="AD554" s="16">
        <f t="shared" si="1005"/>
        <v>0</v>
      </c>
      <c r="AE554" s="16">
        <f t="shared" si="1005"/>
        <v>0</v>
      </c>
      <c r="AF554" s="16">
        <f t="shared" si="1005"/>
        <v>0</v>
      </c>
      <c r="AG554" s="16">
        <f t="shared" si="1005"/>
        <v>0</v>
      </c>
      <c r="AH554" s="16">
        <f t="shared" si="1005"/>
        <v>0</v>
      </c>
      <c r="AI554" s="16">
        <f t="shared" si="1005"/>
        <v>0</v>
      </c>
      <c r="AJ554" s="16">
        <f t="shared" si="1005"/>
        <v>0</v>
      </c>
      <c r="AK554" s="16">
        <f t="shared" si="980"/>
        <v>0</v>
      </c>
      <c r="AL554" s="16">
        <f t="shared" si="981"/>
        <v>0</v>
      </c>
      <c r="AM554" s="16">
        <f t="shared" si="982"/>
        <v>0</v>
      </c>
      <c r="AN554" s="16">
        <f t="shared" si="1005"/>
        <v>0</v>
      </c>
      <c r="AO554" s="16">
        <f t="shared" si="983"/>
        <v>0</v>
      </c>
      <c r="AP554" s="16">
        <f t="shared" si="1005"/>
        <v>0</v>
      </c>
      <c r="AQ554" s="16">
        <f t="shared" si="1005"/>
        <v>0</v>
      </c>
      <c r="AR554" s="16">
        <f t="shared" si="1005"/>
        <v>0</v>
      </c>
      <c r="AS554" s="16">
        <f t="shared" si="1005"/>
        <v>0</v>
      </c>
      <c r="AT554" s="16">
        <f t="shared" si="1005"/>
        <v>0</v>
      </c>
      <c r="AU554" s="16">
        <f t="shared" si="1005"/>
        <v>0</v>
      </c>
      <c r="AV554" s="16">
        <f t="shared" si="1005"/>
        <v>0</v>
      </c>
      <c r="AW554" s="16">
        <f t="shared" si="1005"/>
        <v>0</v>
      </c>
      <c r="AX554" s="16">
        <f t="shared" si="1005"/>
        <v>0</v>
      </c>
      <c r="AY554" s="16">
        <f t="shared" si="1005"/>
        <v>0</v>
      </c>
      <c r="AZ554" s="16">
        <f t="shared" si="1005"/>
        <v>0</v>
      </c>
      <c r="BA554" s="16">
        <f t="shared" si="1005"/>
        <v>0</v>
      </c>
      <c r="BB554" s="16">
        <f t="shared" si="1005"/>
        <v>0</v>
      </c>
      <c r="BC554" s="16">
        <f t="shared" si="1005"/>
        <v>0</v>
      </c>
      <c r="BD554" s="16">
        <f t="shared" si="1005"/>
        <v>0</v>
      </c>
      <c r="BE554" s="16">
        <f t="shared" si="1005"/>
        <v>0</v>
      </c>
      <c r="BF554" s="16">
        <f t="shared" si="967"/>
        <v>0</v>
      </c>
      <c r="BG554" s="16">
        <f t="shared" si="968"/>
        <v>0</v>
      </c>
      <c r="BH554" s="16">
        <f t="shared" si="969"/>
        <v>0</v>
      </c>
      <c r="BI554" s="16">
        <f t="shared" si="1005"/>
        <v>0</v>
      </c>
      <c r="BJ554" s="16"/>
      <c r="BK554" s="16">
        <f t="shared" si="1005"/>
        <v>0</v>
      </c>
      <c r="BL554" s="46">
        <v>0</v>
      </c>
    </row>
    <row r="555" spans="1:64" hidden="1" x14ac:dyDescent="0.25">
      <c r="A555" s="10" t="s">
        <v>987</v>
      </c>
      <c r="B555" s="22" t="s">
        <v>131</v>
      </c>
      <c r="C555" s="22" t="s">
        <v>157</v>
      </c>
      <c r="D555" s="17" t="s">
        <v>1206</v>
      </c>
      <c r="E555" s="17">
        <v>350</v>
      </c>
      <c r="F555" s="11" t="s">
        <v>278</v>
      </c>
      <c r="G555" s="16"/>
      <c r="H555" s="16"/>
      <c r="I555" s="28"/>
      <c r="J555" s="16"/>
      <c r="K555" s="16"/>
      <c r="L555" s="28"/>
      <c r="M555" s="28"/>
      <c r="N555" s="28"/>
      <c r="O555" s="28"/>
      <c r="P555" s="28"/>
      <c r="Q555" s="16"/>
      <c r="R555" s="16"/>
      <c r="S555" s="16"/>
      <c r="T555" s="16"/>
      <c r="U555" s="16"/>
      <c r="V555" s="28"/>
      <c r="W555" s="28"/>
      <c r="X555" s="28"/>
      <c r="Y555" s="28"/>
      <c r="Z555" s="28"/>
      <c r="AA555" s="16">
        <v>0</v>
      </c>
      <c r="AB555" s="16">
        <v>0</v>
      </c>
      <c r="AC555" s="16">
        <v>0</v>
      </c>
      <c r="AD555" s="16"/>
      <c r="AE555" s="16"/>
      <c r="AF555" s="16"/>
      <c r="AG555" s="16"/>
      <c r="AH555" s="16"/>
      <c r="AI555" s="16"/>
      <c r="AJ555" s="16"/>
      <c r="AK555" s="16">
        <f t="shared" si="980"/>
        <v>0</v>
      </c>
      <c r="AL555" s="16">
        <f t="shared" si="981"/>
        <v>0</v>
      </c>
      <c r="AM555" s="16">
        <f t="shared" si="982"/>
        <v>0</v>
      </c>
      <c r="AN555" s="16"/>
      <c r="AO555" s="16">
        <f t="shared" si="983"/>
        <v>0</v>
      </c>
      <c r="AP555" s="16"/>
      <c r="AQ555" s="16"/>
      <c r="AR555" s="16"/>
      <c r="AS555" s="16"/>
      <c r="AT555" s="16"/>
      <c r="AU555" s="16"/>
      <c r="AV555" s="16"/>
      <c r="AW555" s="16"/>
      <c r="AX555" s="16"/>
      <c r="AY555" s="16"/>
      <c r="AZ555" s="16"/>
      <c r="BA555" s="16"/>
      <c r="BB555" s="16"/>
      <c r="BC555" s="16"/>
      <c r="BD555" s="16"/>
      <c r="BE555" s="16"/>
      <c r="BF555" s="16">
        <f t="shared" si="967"/>
        <v>0</v>
      </c>
      <c r="BG555" s="16">
        <f t="shared" si="968"/>
        <v>0</v>
      </c>
      <c r="BH555" s="16">
        <f t="shared" si="969"/>
        <v>0</v>
      </c>
      <c r="BI555" s="16"/>
      <c r="BJ555" s="16"/>
      <c r="BK555" s="16"/>
      <c r="BL555" s="46">
        <v>0</v>
      </c>
    </row>
    <row r="556" spans="1:64" hidden="1" x14ac:dyDescent="0.25">
      <c r="A556" s="10" t="s">
        <v>987</v>
      </c>
      <c r="B556" s="22" t="s">
        <v>131</v>
      </c>
      <c r="C556" s="22" t="s">
        <v>157</v>
      </c>
      <c r="D556" s="17" t="s">
        <v>115</v>
      </c>
      <c r="E556" s="17"/>
      <c r="F556" s="11" t="s">
        <v>116</v>
      </c>
      <c r="G556" s="28">
        <f>G557</f>
        <v>0</v>
      </c>
      <c r="H556" s="16">
        <f t="shared" si="965"/>
        <v>2203</v>
      </c>
      <c r="I556" s="28">
        <f t="shared" ref="I556:J559" si="1006">I557</f>
        <v>2203</v>
      </c>
      <c r="J556" s="28">
        <f t="shared" si="1006"/>
        <v>0</v>
      </c>
      <c r="K556" s="16">
        <f t="shared" si="966"/>
        <v>2203</v>
      </c>
      <c r="L556" s="28">
        <f t="shared" ref="L556:P559" si="1007">L557</f>
        <v>2203</v>
      </c>
      <c r="M556" s="28">
        <f t="shared" si="1007"/>
        <v>2203</v>
      </c>
      <c r="N556" s="28">
        <f t="shared" si="1007"/>
        <v>-2203</v>
      </c>
      <c r="O556" s="28">
        <f t="shared" si="1007"/>
        <v>-2203</v>
      </c>
      <c r="P556" s="28">
        <f t="shared" si="1007"/>
        <v>-2203</v>
      </c>
      <c r="Q556" s="16">
        <f t="shared" si="919"/>
        <v>0</v>
      </c>
      <c r="R556" s="16">
        <f t="shared" si="920"/>
        <v>0</v>
      </c>
      <c r="S556" s="16">
        <f t="shared" si="921"/>
        <v>0</v>
      </c>
      <c r="T556" s="16">
        <f t="shared" si="922"/>
        <v>0</v>
      </c>
      <c r="U556" s="16">
        <f t="shared" si="923"/>
        <v>0</v>
      </c>
      <c r="V556" s="28">
        <f t="shared" ref="V556:Z559" si="1008">V557</f>
        <v>0</v>
      </c>
      <c r="W556" s="28">
        <f t="shared" si="1008"/>
        <v>0</v>
      </c>
      <c r="X556" s="28">
        <f t="shared" si="1008"/>
        <v>0</v>
      </c>
      <c r="Y556" s="28">
        <f t="shared" si="1008"/>
        <v>0</v>
      </c>
      <c r="Z556" s="28">
        <f t="shared" si="1008"/>
        <v>0</v>
      </c>
      <c r="AA556" s="16">
        <f t="shared" si="912"/>
        <v>0</v>
      </c>
      <c r="AB556" s="16">
        <f t="shared" si="913"/>
        <v>0</v>
      </c>
      <c r="AC556" s="16">
        <f t="shared" si="914"/>
        <v>0</v>
      </c>
      <c r="AD556" s="28">
        <f t="shared" ref="AD556:AE559" si="1009">AD557</f>
        <v>0</v>
      </c>
      <c r="AE556" s="28">
        <f t="shared" si="1009"/>
        <v>0</v>
      </c>
      <c r="AF556" s="28">
        <f>AF557</f>
        <v>0</v>
      </c>
      <c r="AG556" s="28">
        <f t="shared" ref="AG556:AH559" si="1010">AG557</f>
        <v>0</v>
      </c>
      <c r="AH556" s="28">
        <f t="shared" si="1010"/>
        <v>0</v>
      </c>
      <c r="AI556" s="28">
        <f t="shared" ref="AI556:AJ559" si="1011">AI557</f>
        <v>0</v>
      </c>
      <c r="AJ556" s="28">
        <f t="shared" si="1011"/>
        <v>0</v>
      </c>
      <c r="AK556" s="16">
        <f t="shared" si="980"/>
        <v>0</v>
      </c>
      <c r="AL556" s="16">
        <f t="shared" si="981"/>
        <v>0</v>
      </c>
      <c r="AM556" s="16">
        <f t="shared" si="982"/>
        <v>0</v>
      </c>
      <c r="AN556" s="28">
        <f>AN557</f>
        <v>0</v>
      </c>
      <c r="AO556" s="16">
        <f t="shared" si="983"/>
        <v>0</v>
      </c>
      <c r="AP556" s="28">
        <f t="shared" ref="AP556:AT559" si="1012">AP557</f>
        <v>0</v>
      </c>
      <c r="AQ556" s="28">
        <f t="shared" si="1012"/>
        <v>0</v>
      </c>
      <c r="AR556" s="28">
        <f t="shared" si="1012"/>
        <v>0</v>
      </c>
      <c r="AS556" s="28">
        <f t="shared" si="1012"/>
        <v>0</v>
      </c>
      <c r="AT556" s="28">
        <f t="shared" si="1012"/>
        <v>0</v>
      </c>
      <c r="AU556" s="28">
        <f t="shared" ref="AU556:AY559" si="1013">AU557</f>
        <v>0</v>
      </c>
      <c r="AV556" s="28">
        <f t="shared" si="1013"/>
        <v>0</v>
      </c>
      <c r="AW556" s="28">
        <f t="shared" si="1013"/>
        <v>0</v>
      </c>
      <c r="AX556" s="28">
        <f t="shared" si="1013"/>
        <v>0</v>
      </c>
      <c r="AY556" s="28">
        <f t="shared" si="1013"/>
        <v>0</v>
      </c>
      <c r="AZ556" s="28">
        <f t="shared" ref="AZ556:BC559" si="1014">AZ557</f>
        <v>0</v>
      </c>
      <c r="BA556" s="28">
        <f t="shared" ref="BA556:BB559" si="1015">BA557</f>
        <v>0</v>
      </c>
      <c r="BB556" s="28">
        <f t="shared" si="1015"/>
        <v>0</v>
      </c>
      <c r="BC556" s="28">
        <f t="shared" si="1014"/>
        <v>0</v>
      </c>
      <c r="BD556" s="28">
        <f t="shared" ref="BD556:BE559" si="1016">BD557</f>
        <v>0</v>
      </c>
      <c r="BE556" s="28">
        <f t="shared" si="1016"/>
        <v>0</v>
      </c>
      <c r="BF556" s="16">
        <f t="shared" si="967"/>
        <v>0</v>
      </c>
      <c r="BG556" s="16">
        <f t="shared" si="968"/>
        <v>0</v>
      </c>
      <c r="BH556" s="16">
        <f t="shared" si="969"/>
        <v>0</v>
      </c>
      <c r="BI556" s="28">
        <f>BI557</f>
        <v>0</v>
      </c>
      <c r="BJ556" s="28"/>
      <c r="BK556" s="28">
        <f>BK557</f>
        <v>0</v>
      </c>
      <c r="BL556" s="46">
        <v>0</v>
      </c>
    </row>
    <row r="557" spans="1:64" ht="63" hidden="1" x14ac:dyDescent="0.25">
      <c r="A557" s="10" t="s">
        <v>987</v>
      </c>
      <c r="B557" s="22" t="s">
        <v>131</v>
      </c>
      <c r="C557" s="22" t="s">
        <v>157</v>
      </c>
      <c r="D557" s="17" t="s">
        <v>992</v>
      </c>
      <c r="E557" s="17"/>
      <c r="F557" s="11" t="s">
        <v>1076</v>
      </c>
      <c r="G557" s="28">
        <f>G558</f>
        <v>0</v>
      </c>
      <c r="H557" s="16">
        <f t="shared" si="965"/>
        <v>2203</v>
      </c>
      <c r="I557" s="28">
        <f t="shared" si="1006"/>
        <v>2203</v>
      </c>
      <c r="J557" s="28">
        <f t="shared" si="1006"/>
        <v>0</v>
      </c>
      <c r="K557" s="16">
        <f t="shared" si="966"/>
        <v>2203</v>
      </c>
      <c r="L557" s="28">
        <f t="shared" si="1007"/>
        <v>2203</v>
      </c>
      <c r="M557" s="28">
        <f t="shared" si="1007"/>
        <v>2203</v>
      </c>
      <c r="N557" s="28">
        <f t="shared" si="1007"/>
        <v>-2203</v>
      </c>
      <c r="O557" s="28">
        <f t="shared" si="1007"/>
        <v>-2203</v>
      </c>
      <c r="P557" s="28">
        <f t="shared" si="1007"/>
        <v>-2203</v>
      </c>
      <c r="Q557" s="16">
        <f t="shared" si="919"/>
        <v>0</v>
      </c>
      <c r="R557" s="16">
        <f t="shared" si="920"/>
        <v>0</v>
      </c>
      <c r="S557" s="16">
        <f t="shared" si="921"/>
        <v>0</v>
      </c>
      <c r="T557" s="16">
        <f t="shared" si="922"/>
        <v>0</v>
      </c>
      <c r="U557" s="16">
        <f t="shared" si="923"/>
        <v>0</v>
      </c>
      <c r="V557" s="28">
        <f t="shared" si="1008"/>
        <v>0</v>
      </c>
      <c r="W557" s="28">
        <f t="shared" si="1008"/>
        <v>0</v>
      </c>
      <c r="X557" s="28">
        <f t="shared" si="1008"/>
        <v>0</v>
      </c>
      <c r="Y557" s="28">
        <f t="shared" si="1008"/>
        <v>0</v>
      </c>
      <c r="Z557" s="28">
        <f t="shared" si="1008"/>
        <v>0</v>
      </c>
      <c r="AA557" s="16">
        <f t="shared" si="912"/>
        <v>0</v>
      </c>
      <c r="AB557" s="16">
        <f t="shared" si="913"/>
        <v>0</v>
      </c>
      <c r="AC557" s="16">
        <f t="shared" si="914"/>
        <v>0</v>
      </c>
      <c r="AD557" s="28">
        <f t="shared" si="1009"/>
        <v>0</v>
      </c>
      <c r="AE557" s="28">
        <f t="shared" si="1009"/>
        <v>0</v>
      </c>
      <c r="AF557" s="28">
        <f>AF558</f>
        <v>0</v>
      </c>
      <c r="AG557" s="28">
        <f t="shared" si="1010"/>
        <v>0</v>
      </c>
      <c r="AH557" s="28">
        <f t="shared" si="1010"/>
        <v>0</v>
      </c>
      <c r="AI557" s="28">
        <f t="shared" si="1011"/>
        <v>0</v>
      </c>
      <c r="AJ557" s="28">
        <f t="shared" si="1011"/>
        <v>0</v>
      </c>
      <c r="AK557" s="16">
        <f t="shared" si="980"/>
        <v>0</v>
      </c>
      <c r="AL557" s="16">
        <f t="shared" si="981"/>
        <v>0</v>
      </c>
      <c r="AM557" s="16">
        <f t="shared" si="982"/>
        <v>0</v>
      </c>
      <c r="AN557" s="28">
        <f>AN558</f>
        <v>0</v>
      </c>
      <c r="AO557" s="16">
        <f t="shared" si="983"/>
        <v>0</v>
      </c>
      <c r="AP557" s="28">
        <f t="shared" si="1012"/>
        <v>0</v>
      </c>
      <c r="AQ557" s="28">
        <f t="shared" si="1012"/>
        <v>0</v>
      </c>
      <c r="AR557" s="28">
        <f t="shared" si="1012"/>
        <v>0</v>
      </c>
      <c r="AS557" s="28">
        <f t="shared" si="1012"/>
        <v>0</v>
      </c>
      <c r="AT557" s="28">
        <f t="shared" si="1012"/>
        <v>0</v>
      </c>
      <c r="AU557" s="28">
        <f t="shared" si="1013"/>
        <v>0</v>
      </c>
      <c r="AV557" s="28">
        <f t="shared" si="1013"/>
        <v>0</v>
      </c>
      <c r="AW557" s="28">
        <f t="shared" si="1013"/>
        <v>0</v>
      </c>
      <c r="AX557" s="28">
        <f t="shared" si="1013"/>
        <v>0</v>
      </c>
      <c r="AY557" s="28">
        <f t="shared" si="1013"/>
        <v>0</v>
      </c>
      <c r="AZ557" s="28">
        <f t="shared" si="1014"/>
        <v>0</v>
      </c>
      <c r="BA557" s="28">
        <f t="shared" si="1015"/>
        <v>0</v>
      </c>
      <c r="BB557" s="28">
        <f t="shared" si="1015"/>
        <v>0</v>
      </c>
      <c r="BC557" s="28">
        <f t="shared" si="1014"/>
        <v>0</v>
      </c>
      <c r="BD557" s="28">
        <f t="shared" si="1016"/>
        <v>0</v>
      </c>
      <c r="BE557" s="28">
        <f t="shared" si="1016"/>
        <v>0</v>
      </c>
      <c r="BF557" s="16">
        <f t="shared" si="967"/>
        <v>0</v>
      </c>
      <c r="BG557" s="16">
        <f t="shared" si="968"/>
        <v>0</v>
      </c>
      <c r="BH557" s="16">
        <f t="shared" si="969"/>
        <v>0</v>
      </c>
      <c r="BI557" s="28">
        <f>BI558</f>
        <v>0</v>
      </c>
      <c r="BJ557" s="28"/>
      <c r="BK557" s="28">
        <f>BK558</f>
        <v>0</v>
      </c>
      <c r="BL557" s="46">
        <v>0</v>
      </c>
    </row>
    <row r="558" spans="1:64" ht="47.25" hidden="1" x14ac:dyDescent="0.25">
      <c r="A558" s="10" t="s">
        <v>987</v>
      </c>
      <c r="B558" s="22" t="s">
        <v>131</v>
      </c>
      <c r="C558" s="22" t="s">
        <v>157</v>
      </c>
      <c r="D558" s="17" t="s">
        <v>992</v>
      </c>
      <c r="E558" s="17">
        <v>200</v>
      </c>
      <c r="F558" s="11" t="s">
        <v>21</v>
      </c>
      <c r="G558" s="28">
        <f>G559</f>
        <v>0</v>
      </c>
      <c r="H558" s="16">
        <f t="shared" si="965"/>
        <v>2203</v>
      </c>
      <c r="I558" s="28">
        <f t="shared" si="1006"/>
        <v>2203</v>
      </c>
      <c r="J558" s="28">
        <f t="shared" si="1006"/>
        <v>0</v>
      </c>
      <c r="K558" s="16">
        <f t="shared" si="966"/>
        <v>2203</v>
      </c>
      <c r="L558" s="28">
        <f t="shared" si="1007"/>
        <v>2203</v>
      </c>
      <c r="M558" s="28">
        <f t="shared" si="1007"/>
        <v>2203</v>
      </c>
      <c r="N558" s="28">
        <f t="shared" si="1007"/>
        <v>-2203</v>
      </c>
      <c r="O558" s="28">
        <f t="shared" si="1007"/>
        <v>-2203</v>
      </c>
      <c r="P558" s="28">
        <f t="shared" si="1007"/>
        <v>-2203</v>
      </c>
      <c r="Q558" s="16">
        <f t="shared" si="919"/>
        <v>0</v>
      </c>
      <c r="R558" s="16">
        <f t="shared" si="920"/>
        <v>0</v>
      </c>
      <c r="S558" s="16">
        <f t="shared" si="921"/>
        <v>0</v>
      </c>
      <c r="T558" s="16">
        <f t="shared" si="922"/>
        <v>0</v>
      </c>
      <c r="U558" s="16">
        <f t="shared" si="923"/>
        <v>0</v>
      </c>
      <c r="V558" s="28">
        <f t="shared" si="1008"/>
        <v>0</v>
      </c>
      <c r="W558" s="28">
        <f t="shared" si="1008"/>
        <v>0</v>
      </c>
      <c r="X558" s="28">
        <f t="shared" si="1008"/>
        <v>0</v>
      </c>
      <c r="Y558" s="28">
        <f t="shared" si="1008"/>
        <v>0</v>
      </c>
      <c r="Z558" s="28">
        <f t="shared" si="1008"/>
        <v>0</v>
      </c>
      <c r="AA558" s="16">
        <f t="shared" si="912"/>
        <v>0</v>
      </c>
      <c r="AB558" s="16">
        <f t="shared" si="913"/>
        <v>0</v>
      </c>
      <c r="AC558" s="16">
        <f t="shared" si="914"/>
        <v>0</v>
      </c>
      <c r="AD558" s="28">
        <f t="shared" si="1009"/>
        <v>0</v>
      </c>
      <c r="AE558" s="28">
        <f t="shared" si="1009"/>
        <v>0</v>
      </c>
      <c r="AF558" s="28">
        <f>AF559</f>
        <v>0</v>
      </c>
      <c r="AG558" s="28">
        <f t="shared" si="1010"/>
        <v>0</v>
      </c>
      <c r="AH558" s="28">
        <f t="shared" si="1010"/>
        <v>0</v>
      </c>
      <c r="AI558" s="28">
        <f t="shared" si="1011"/>
        <v>0</v>
      </c>
      <c r="AJ558" s="28">
        <f t="shared" si="1011"/>
        <v>0</v>
      </c>
      <c r="AK558" s="16">
        <f t="shared" si="980"/>
        <v>0</v>
      </c>
      <c r="AL558" s="16">
        <f t="shared" si="981"/>
        <v>0</v>
      </c>
      <c r="AM558" s="16">
        <f t="shared" si="982"/>
        <v>0</v>
      </c>
      <c r="AN558" s="28">
        <f>AN559</f>
        <v>0</v>
      </c>
      <c r="AO558" s="16">
        <f t="shared" si="983"/>
        <v>0</v>
      </c>
      <c r="AP558" s="28">
        <f t="shared" si="1012"/>
        <v>0</v>
      </c>
      <c r="AQ558" s="28">
        <f t="shared" si="1012"/>
        <v>0</v>
      </c>
      <c r="AR558" s="28">
        <f t="shared" si="1012"/>
        <v>0</v>
      </c>
      <c r="AS558" s="28">
        <f t="shared" si="1012"/>
        <v>0</v>
      </c>
      <c r="AT558" s="28">
        <f t="shared" si="1012"/>
        <v>0</v>
      </c>
      <c r="AU558" s="28">
        <f t="shared" si="1013"/>
        <v>0</v>
      </c>
      <c r="AV558" s="28">
        <f t="shared" si="1013"/>
        <v>0</v>
      </c>
      <c r="AW558" s="28">
        <f t="shared" si="1013"/>
        <v>0</v>
      </c>
      <c r="AX558" s="28">
        <f t="shared" si="1013"/>
        <v>0</v>
      </c>
      <c r="AY558" s="28">
        <f t="shared" si="1013"/>
        <v>0</v>
      </c>
      <c r="AZ558" s="28">
        <f t="shared" si="1014"/>
        <v>0</v>
      </c>
      <c r="BA558" s="28">
        <f t="shared" si="1015"/>
        <v>0</v>
      </c>
      <c r="BB558" s="28">
        <f t="shared" si="1015"/>
        <v>0</v>
      </c>
      <c r="BC558" s="28">
        <f t="shared" si="1014"/>
        <v>0</v>
      </c>
      <c r="BD558" s="28">
        <f t="shared" si="1016"/>
        <v>0</v>
      </c>
      <c r="BE558" s="28">
        <f t="shared" si="1016"/>
        <v>0</v>
      </c>
      <c r="BF558" s="16">
        <f t="shared" si="967"/>
        <v>0</v>
      </c>
      <c r="BG558" s="16">
        <f t="shared" si="968"/>
        <v>0</v>
      </c>
      <c r="BH558" s="16">
        <f t="shared" si="969"/>
        <v>0</v>
      </c>
      <c r="BI558" s="28">
        <f>BI559</f>
        <v>0</v>
      </c>
      <c r="BJ558" s="28"/>
      <c r="BK558" s="28">
        <f>BK559</f>
        <v>0</v>
      </c>
      <c r="BL558" s="46">
        <v>0</v>
      </c>
    </row>
    <row r="559" spans="1:64" ht="47.25" hidden="1" x14ac:dyDescent="0.25">
      <c r="A559" s="10" t="s">
        <v>987</v>
      </c>
      <c r="B559" s="22" t="s">
        <v>131</v>
      </c>
      <c r="C559" s="22" t="s">
        <v>157</v>
      </c>
      <c r="D559" s="17" t="s">
        <v>992</v>
      </c>
      <c r="E559" s="17">
        <v>240</v>
      </c>
      <c r="F559" s="11" t="s">
        <v>22</v>
      </c>
      <c r="G559" s="28">
        <f>G560</f>
        <v>0</v>
      </c>
      <c r="H559" s="16">
        <f t="shared" si="965"/>
        <v>2203</v>
      </c>
      <c r="I559" s="28">
        <f t="shared" si="1006"/>
        <v>2203</v>
      </c>
      <c r="J559" s="28">
        <f t="shared" si="1006"/>
        <v>0</v>
      </c>
      <c r="K559" s="16">
        <f t="shared" si="966"/>
        <v>2203</v>
      </c>
      <c r="L559" s="28">
        <f t="shared" si="1007"/>
        <v>2203</v>
      </c>
      <c r="M559" s="28">
        <f t="shared" si="1007"/>
        <v>2203</v>
      </c>
      <c r="N559" s="28">
        <f t="shared" si="1007"/>
        <v>-2203</v>
      </c>
      <c r="O559" s="28">
        <f t="shared" si="1007"/>
        <v>-2203</v>
      </c>
      <c r="P559" s="28">
        <f t="shared" si="1007"/>
        <v>-2203</v>
      </c>
      <c r="Q559" s="16">
        <f t="shared" si="919"/>
        <v>0</v>
      </c>
      <c r="R559" s="16">
        <f t="shared" si="920"/>
        <v>0</v>
      </c>
      <c r="S559" s="16">
        <f t="shared" si="921"/>
        <v>0</v>
      </c>
      <c r="T559" s="16">
        <f t="shared" si="922"/>
        <v>0</v>
      </c>
      <c r="U559" s="16">
        <f t="shared" si="923"/>
        <v>0</v>
      </c>
      <c r="V559" s="28">
        <f t="shared" si="1008"/>
        <v>0</v>
      </c>
      <c r="W559" s="28">
        <f t="shared" si="1008"/>
        <v>0</v>
      </c>
      <c r="X559" s="28">
        <f t="shared" si="1008"/>
        <v>0</v>
      </c>
      <c r="Y559" s="28">
        <f t="shared" si="1008"/>
        <v>0</v>
      </c>
      <c r="Z559" s="28">
        <f t="shared" si="1008"/>
        <v>0</v>
      </c>
      <c r="AA559" s="16">
        <f t="shared" si="912"/>
        <v>0</v>
      </c>
      <c r="AB559" s="16">
        <f t="shared" si="913"/>
        <v>0</v>
      </c>
      <c r="AC559" s="16">
        <f t="shared" si="914"/>
        <v>0</v>
      </c>
      <c r="AD559" s="28">
        <f t="shared" si="1009"/>
        <v>0</v>
      </c>
      <c r="AE559" s="28">
        <f t="shared" si="1009"/>
        <v>0</v>
      </c>
      <c r="AF559" s="28">
        <f>AF560</f>
        <v>0</v>
      </c>
      <c r="AG559" s="28">
        <f t="shared" si="1010"/>
        <v>0</v>
      </c>
      <c r="AH559" s="28">
        <f t="shared" si="1010"/>
        <v>0</v>
      </c>
      <c r="AI559" s="28">
        <f t="shared" si="1011"/>
        <v>0</v>
      </c>
      <c r="AJ559" s="28">
        <f t="shared" si="1011"/>
        <v>0</v>
      </c>
      <c r="AK559" s="16">
        <f t="shared" si="980"/>
        <v>0</v>
      </c>
      <c r="AL559" s="16">
        <f t="shared" si="981"/>
        <v>0</v>
      </c>
      <c r="AM559" s="16">
        <f t="shared" si="982"/>
        <v>0</v>
      </c>
      <c r="AN559" s="28">
        <f>AN560</f>
        <v>0</v>
      </c>
      <c r="AO559" s="16">
        <f t="shared" si="983"/>
        <v>0</v>
      </c>
      <c r="AP559" s="28">
        <f t="shared" si="1012"/>
        <v>0</v>
      </c>
      <c r="AQ559" s="28">
        <f t="shared" si="1012"/>
        <v>0</v>
      </c>
      <c r="AR559" s="28">
        <f t="shared" si="1012"/>
        <v>0</v>
      </c>
      <c r="AS559" s="28">
        <f t="shared" si="1012"/>
        <v>0</v>
      </c>
      <c r="AT559" s="28">
        <f t="shared" si="1012"/>
        <v>0</v>
      </c>
      <c r="AU559" s="28">
        <f t="shared" si="1013"/>
        <v>0</v>
      </c>
      <c r="AV559" s="28">
        <f t="shared" si="1013"/>
        <v>0</v>
      </c>
      <c r="AW559" s="28">
        <f t="shared" si="1013"/>
        <v>0</v>
      </c>
      <c r="AX559" s="28">
        <f t="shared" si="1013"/>
        <v>0</v>
      </c>
      <c r="AY559" s="28">
        <f t="shared" si="1013"/>
        <v>0</v>
      </c>
      <c r="AZ559" s="28">
        <f t="shared" si="1014"/>
        <v>0</v>
      </c>
      <c r="BA559" s="28">
        <f t="shared" si="1015"/>
        <v>0</v>
      </c>
      <c r="BB559" s="28">
        <f t="shared" si="1015"/>
        <v>0</v>
      </c>
      <c r="BC559" s="28">
        <f t="shared" si="1014"/>
        <v>0</v>
      </c>
      <c r="BD559" s="28">
        <f t="shared" si="1016"/>
        <v>0</v>
      </c>
      <c r="BE559" s="28">
        <f t="shared" si="1016"/>
        <v>0</v>
      </c>
      <c r="BF559" s="16">
        <f t="shared" si="967"/>
        <v>0</v>
      </c>
      <c r="BG559" s="16">
        <f t="shared" si="968"/>
        <v>0</v>
      </c>
      <c r="BH559" s="16">
        <f t="shared" si="969"/>
        <v>0</v>
      </c>
      <c r="BI559" s="28">
        <f>BI560</f>
        <v>0</v>
      </c>
      <c r="BJ559" s="28"/>
      <c r="BK559" s="28">
        <f>BK560</f>
        <v>0</v>
      </c>
      <c r="BL559" s="46">
        <v>0</v>
      </c>
    </row>
    <row r="560" spans="1:64" ht="31.5" hidden="1" x14ac:dyDescent="0.25">
      <c r="A560" s="10" t="s">
        <v>987</v>
      </c>
      <c r="B560" s="22" t="s">
        <v>131</v>
      </c>
      <c r="C560" s="22" t="s">
        <v>157</v>
      </c>
      <c r="D560" s="17" t="s">
        <v>992</v>
      </c>
      <c r="E560" s="17">
        <v>244</v>
      </c>
      <c r="F560" s="11" t="s">
        <v>23</v>
      </c>
      <c r="G560" s="16">
        <v>0</v>
      </c>
      <c r="H560" s="16">
        <f t="shared" si="965"/>
        <v>2203</v>
      </c>
      <c r="I560" s="28">
        <v>2203</v>
      </c>
      <c r="J560" s="16">
        <v>0</v>
      </c>
      <c r="K560" s="16">
        <f t="shared" si="966"/>
        <v>2203</v>
      </c>
      <c r="L560" s="28">
        <v>2203</v>
      </c>
      <c r="M560" s="28">
        <v>2203</v>
      </c>
      <c r="N560" s="28">
        <v>-2203</v>
      </c>
      <c r="O560" s="28">
        <v>-2203</v>
      </c>
      <c r="P560" s="28">
        <v>-2203</v>
      </c>
      <c r="Q560" s="16">
        <f t="shared" si="919"/>
        <v>0</v>
      </c>
      <c r="R560" s="16">
        <f t="shared" si="920"/>
        <v>0</v>
      </c>
      <c r="S560" s="16">
        <f t="shared" si="921"/>
        <v>0</v>
      </c>
      <c r="T560" s="16">
        <f t="shared" si="922"/>
        <v>0</v>
      </c>
      <c r="U560" s="16">
        <f t="shared" si="923"/>
        <v>0</v>
      </c>
      <c r="V560" s="28"/>
      <c r="W560" s="28"/>
      <c r="X560" s="28"/>
      <c r="Y560" s="28"/>
      <c r="Z560" s="28"/>
      <c r="AA560" s="16">
        <f t="shared" si="912"/>
        <v>0</v>
      </c>
      <c r="AB560" s="16">
        <f t="shared" si="913"/>
        <v>0</v>
      </c>
      <c r="AC560" s="16">
        <f t="shared" si="914"/>
        <v>0</v>
      </c>
      <c r="AD560" s="28"/>
      <c r="AE560" s="28"/>
      <c r="AF560" s="28"/>
      <c r="AG560" s="28"/>
      <c r="AH560" s="28"/>
      <c r="AI560" s="28"/>
      <c r="AJ560" s="28"/>
      <c r="AK560" s="16">
        <f t="shared" si="980"/>
        <v>0</v>
      </c>
      <c r="AL560" s="16">
        <f t="shared" si="981"/>
        <v>0</v>
      </c>
      <c r="AM560" s="16">
        <f t="shared" si="982"/>
        <v>0</v>
      </c>
      <c r="AN560" s="28"/>
      <c r="AO560" s="16">
        <f t="shared" si="983"/>
        <v>0</v>
      </c>
      <c r="AP560" s="28"/>
      <c r="AQ560" s="28"/>
      <c r="AR560" s="28"/>
      <c r="AS560" s="28"/>
      <c r="AT560" s="28"/>
      <c r="AU560" s="28"/>
      <c r="AV560" s="28"/>
      <c r="AW560" s="28"/>
      <c r="AX560" s="28"/>
      <c r="AY560" s="28"/>
      <c r="AZ560" s="28"/>
      <c r="BA560" s="28"/>
      <c r="BB560" s="28"/>
      <c r="BC560" s="28"/>
      <c r="BD560" s="28"/>
      <c r="BE560" s="28"/>
      <c r="BF560" s="16">
        <f t="shared" si="967"/>
        <v>0</v>
      </c>
      <c r="BG560" s="16">
        <f t="shared" si="968"/>
        <v>0</v>
      </c>
      <c r="BH560" s="16">
        <f t="shared" si="969"/>
        <v>0</v>
      </c>
      <c r="BI560" s="28"/>
      <c r="BJ560" s="28"/>
      <c r="BK560" s="28"/>
      <c r="BL560" s="46">
        <v>0</v>
      </c>
    </row>
    <row r="561" spans="1:64" s="46" customFormat="1" x14ac:dyDescent="0.25">
      <c r="A561" s="6" t="s">
        <v>987</v>
      </c>
      <c r="B561" s="50" t="s">
        <v>233</v>
      </c>
      <c r="C561" s="50"/>
      <c r="D561" s="37"/>
      <c r="E561" s="37"/>
      <c r="F561" s="20" t="s">
        <v>234</v>
      </c>
      <c r="G561" s="26">
        <f>G562+G682</f>
        <v>554307.69000000006</v>
      </c>
      <c r="H561" s="14">
        <f t="shared" si="965"/>
        <v>96362.609999999986</v>
      </c>
      <c r="I561" s="26">
        <f>I562+I682</f>
        <v>650670.30000000005</v>
      </c>
      <c r="J561" s="26">
        <f>J562+J682</f>
        <v>561083.12300000002</v>
      </c>
      <c r="K561" s="14">
        <f t="shared" si="966"/>
        <v>296562.27699999989</v>
      </c>
      <c r="L561" s="26">
        <f>L562+L682</f>
        <v>857645.39999999991</v>
      </c>
      <c r="M561" s="26">
        <f>M562+M682</f>
        <v>548697</v>
      </c>
      <c r="N561" s="26">
        <f>N562+N682</f>
        <v>-155540.1</v>
      </c>
      <c r="O561" s="26">
        <f>O562+O682</f>
        <v>-206094.8</v>
      </c>
      <c r="P561" s="26">
        <f>P562+P682</f>
        <v>-58673.1</v>
      </c>
      <c r="Q561" s="14">
        <f t="shared" si="919"/>
        <v>-59177.489999999991</v>
      </c>
      <c r="R561" s="14">
        <f t="shared" si="920"/>
        <v>495130.20000000007</v>
      </c>
      <c r="S561" s="14">
        <f t="shared" si="921"/>
        <v>90467.476999999839</v>
      </c>
      <c r="T561" s="14">
        <f t="shared" si="922"/>
        <v>651550.59999999986</v>
      </c>
      <c r="U561" s="14">
        <f t="shared" si="923"/>
        <v>490023.9</v>
      </c>
      <c r="V561" s="26">
        <f>V562+V682</f>
        <v>0</v>
      </c>
      <c r="W561" s="26">
        <f>W562+W682</f>
        <v>0</v>
      </c>
      <c r="X561" s="26">
        <f>X562+X682</f>
        <v>0</v>
      </c>
      <c r="Y561" s="26">
        <f>Y562+Y682</f>
        <v>0</v>
      </c>
      <c r="Z561" s="26">
        <f>Z562+Z682</f>
        <v>0</v>
      </c>
      <c r="AA561" s="14">
        <f t="shared" si="912"/>
        <v>495130.20000000007</v>
      </c>
      <c r="AB561" s="14">
        <f t="shared" si="913"/>
        <v>651550.59999999986</v>
      </c>
      <c r="AC561" s="14">
        <f t="shared" si="914"/>
        <v>490023.9</v>
      </c>
      <c r="AD561" s="26">
        <f t="shared" ref="AD561:AJ561" si="1017">AD562+AD682</f>
        <v>0</v>
      </c>
      <c r="AE561" s="26">
        <f t="shared" si="1017"/>
        <v>4108.6000000000004</v>
      </c>
      <c r="AF561" s="26">
        <f t="shared" si="1017"/>
        <v>93400.281000000003</v>
      </c>
      <c r="AG561" s="26">
        <f t="shared" si="1017"/>
        <v>0</v>
      </c>
      <c r="AH561" s="26">
        <f t="shared" si="1017"/>
        <v>4092.1</v>
      </c>
      <c r="AI561" s="26">
        <f t="shared" si="1017"/>
        <v>0</v>
      </c>
      <c r="AJ561" s="26">
        <f t="shared" si="1017"/>
        <v>4174</v>
      </c>
      <c r="AK561" s="14">
        <f t="shared" si="980"/>
        <v>592639.08100000001</v>
      </c>
      <c r="AL561" s="14">
        <f t="shared" si="981"/>
        <v>655642.69999999984</v>
      </c>
      <c r="AM561" s="14">
        <f t="shared" si="982"/>
        <v>494197.9</v>
      </c>
      <c r="AN561" s="26">
        <f>AN562+AN682</f>
        <v>2971.38</v>
      </c>
      <c r="AO561" s="14">
        <f t="shared" si="983"/>
        <v>595610.46100000001</v>
      </c>
      <c r="AP561" s="26">
        <f t="shared" ref="AP561:BK561" si="1018">AP562+AP682</f>
        <v>0</v>
      </c>
      <c r="AQ561" s="26">
        <f t="shared" si="1018"/>
        <v>0</v>
      </c>
      <c r="AR561" s="26">
        <f t="shared" si="1018"/>
        <v>0</v>
      </c>
      <c r="AS561" s="26">
        <f>AS562+AS682</f>
        <v>0</v>
      </c>
      <c r="AT561" s="26">
        <f>AT562+AT682</f>
        <v>0</v>
      </c>
      <c r="AU561" s="26">
        <f t="shared" si="1018"/>
        <v>0</v>
      </c>
      <c r="AV561" s="26">
        <f t="shared" si="1018"/>
        <v>13482.751</v>
      </c>
      <c r="AW561" s="26">
        <f t="shared" si="1018"/>
        <v>0</v>
      </c>
      <c r="AX561" s="26">
        <f t="shared" si="1018"/>
        <v>0</v>
      </c>
      <c r="AY561" s="26">
        <f t="shared" si="1018"/>
        <v>13156.646999999999</v>
      </c>
      <c r="AZ561" s="26">
        <f t="shared" si="1018"/>
        <v>0</v>
      </c>
      <c r="BA561" s="26">
        <f>BA562+BA682</f>
        <v>0</v>
      </c>
      <c r="BB561" s="26">
        <f>BB562+BB682</f>
        <v>0</v>
      </c>
      <c r="BC561" s="26">
        <f t="shared" si="1018"/>
        <v>0</v>
      </c>
      <c r="BD561" s="26">
        <f>BD562+BD682</f>
        <v>0</v>
      </c>
      <c r="BE561" s="26">
        <f>BE562+BE682</f>
        <v>0</v>
      </c>
      <c r="BF561" s="14">
        <f t="shared" si="967"/>
        <v>622249.85900000005</v>
      </c>
      <c r="BG561" s="14">
        <f t="shared" si="968"/>
        <v>655642.69999999984</v>
      </c>
      <c r="BH561" s="14">
        <f t="shared" si="969"/>
        <v>494197.9</v>
      </c>
      <c r="BI561" s="60">
        <f t="shared" ref="BI561" si="1019">BI562+BI682</f>
        <v>-4362.43</v>
      </c>
      <c r="BJ561" s="14">
        <f t="shared" ref="BJ561:BJ562" si="1020">BF561+BI561</f>
        <v>617887.429</v>
      </c>
      <c r="BK561" s="26">
        <f t="shared" si="1018"/>
        <v>0</v>
      </c>
    </row>
    <row r="562" spans="1:64" s="47" customFormat="1" x14ac:dyDescent="0.25">
      <c r="A562" s="8" t="s">
        <v>987</v>
      </c>
      <c r="B562" s="34" t="s">
        <v>233</v>
      </c>
      <c r="C562" s="34" t="s">
        <v>8</v>
      </c>
      <c r="D562" s="35"/>
      <c r="E562" s="35"/>
      <c r="F562" s="9" t="s">
        <v>235</v>
      </c>
      <c r="G562" s="27">
        <f>G563+G569+G580+G620+G658+G613+G587+G597+G607</f>
        <v>539322.89</v>
      </c>
      <c r="H562" s="15">
        <f t="shared" si="965"/>
        <v>94925.410000000033</v>
      </c>
      <c r="I562" s="27">
        <f>I563+I569+I580+I620+I658+I613+I587+I597+I607</f>
        <v>634248.30000000005</v>
      </c>
      <c r="J562" s="27">
        <f>J563+J569+J580+J620+J658+J613+J587+J597+J607</f>
        <v>546030.62300000002</v>
      </c>
      <c r="K562" s="15">
        <f t="shared" si="966"/>
        <v>295192.17699999991</v>
      </c>
      <c r="L562" s="27">
        <f>L563+L569+L580+L620+L658+L613+L587+L597+L607</f>
        <v>841222.79999999993</v>
      </c>
      <c r="M562" s="27">
        <f>M563+M569+M580+M620+M658+M613+M587+M597+M607</f>
        <v>532240.69999999995</v>
      </c>
      <c r="N562" s="27">
        <f>N563+N569+N580+N620+N658+N613+N587+N597+N607</f>
        <v>-154398.1</v>
      </c>
      <c r="O562" s="27">
        <f>O563+O569+O580+O620+O658+O613+O587+O597+O607</f>
        <v>-204952.8</v>
      </c>
      <c r="P562" s="27">
        <f>P563+P569+P580+P620+P658+P613+P587+P597+P607</f>
        <v>-57529.1</v>
      </c>
      <c r="Q562" s="15">
        <f t="shared" si="919"/>
        <v>-59472.689999999944</v>
      </c>
      <c r="R562" s="15">
        <f t="shared" si="920"/>
        <v>479850.20000000007</v>
      </c>
      <c r="S562" s="15">
        <f t="shared" si="921"/>
        <v>90239.376999999979</v>
      </c>
      <c r="T562" s="15">
        <f t="shared" si="922"/>
        <v>636270</v>
      </c>
      <c r="U562" s="15">
        <f t="shared" si="923"/>
        <v>474711.6</v>
      </c>
      <c r="V562" s="27">
        <f>V563+V569+V580+V620+V658+V613+V587+V597+V607</f>
        <v>0</v>
      </c>
      <c r="W562" s="27">
        <f>W563+W569+W580+W620+W658+W613+W587+W597+W607</f>
        <v>0</v>
      </c>
      <c r="X562" s="27">
        <f>X563+X569+X580+X620+X658+X613+X587+X597+X607</f>
        <v>0</v>
      </c>
      <c r="Y562" s="27">
        <f>Y563+Y569+Y580+Y620+Y658+Y613+Y587+Y597+Y607</f>
        <v>0</v>
      </c>
      <c r="Z562" s="27">
        <f>Z563+Z569+Z580+Z620+Z658+Z613+Z587+Z597+Z607</f>
        <v>0</v>
      </c>
      <c r="AA562" s="15">
        <f t="shared" si="912"/>
        <v>479850.20000000007</v>
      </c>
      <c r="AB562" s="15">
        <f t="shared" si="913"/>
        <v>636270</v>
      </c>
      <c r="AC562" s="15">
        <f t="shared" si="914"/>
        <v>474711.6</v>
      </c>
      <c r="AD562" s="27">
        <f t="shared" ref="AD562:AJ562" si="1021">AD563+AD569+AD580+AD620+AD658+AD613+AD587+AD597+AD607</f>
        <v>0</v>
      </c>
      <c r="AE562" s="27">
        <f t="shared" si="1021"/>
        <v>4108.6000000000004</v>
      </c>
      <c r="AF562" s="27">
        <f t="shared" si="1021"/>
        <v>93400.281000000003</v>
      </c>
      <c r="AG562" s="27">
        <f t="shared" si="1021"/>
        <v>0</v>
      </c>
      <c r="AH562" s="27">
        <f t="shared" si="1021"/>
        <v>4092.1</v>
      </c>
      <c r="AI562" s="27">
        <f t="shared" si="1021"/>
        <v>0</v>
      </c>
      <c r="AJ562" s="27">
        <f t="shared" si="1021"/>
        <v>4174</v>
      </c>
      <c r="AK562" s="15">
        <f t="shared" si="980"/>
        <v>577359.08100000001</v>
      </c>
      <c r="AL562" s="15">
        <f t="shared" si="981"/>
        <v>640362.1</v>
      </c>
      <c r="AM562" s="15">
        <f t="shared" si="982"/>
        <v>478885.6</v>
      </c>
      <c r="AN562" s="27">
        <f>AN563+AN569+AN580+AN620+AN658+AN613+AN587+AN597+AN607</f>
        <v>2971.38</v>
      </c>
      <c r="AO562" s="15">
        <f t="shared" si="983"/>
        <v>580330.46100000001</v>
      </c>
      <c r="AP562" s="27">
        <f t="shared" ref="AP562:BK562" si="1022">AP563+AP569+AP580+AP620+AP658+AP613+AP587+AP597+AP607</f>
        <v>0</v>
      </c>
      <c r="AQ562" s="27">
        <f t="shared" si="1022"/>
        <v>0</v>
      </c>
      <c r="AR562" s="27">
        <f t="shared" si="1022"/>
        <v>0</v>
      </c>
      <c r="AS562" s="27">
        <f>AS563+AS569+AS580+AS620+AS658+AS613+AS587+AS597+AS607</f>
        <v>0</v>
      </c>
      <c r="AT562" s="27">
        <f>AT563+AT569+AT580+AT620+AT658+AT613+AT587+AT597+AT607</f>
        <v>0</v>
      </c>
      <c r="AU562" s="27">
        <f t="shared" si="1022"/>
        <v>0</v>
      </c>
      <c r="AV562" s="27">
        <f t="shared" si="1022"/>
        <v>13482.751</v>
      </c>
      <c r="AW562" s="27">
        <f t="shared" si="1022"/>
        <v>0</v>
      </c>
      <c r="AX562" s="27">
        <f t="shared" si="1022"/>
        <v>0</v>
      </c>
      <c r="AY562" s="27">
        <f t="shared" si="1022"/>
        <v>13156.646999999999</v>
      </c>
      <c r="AZ562" s="27">
        <f t="shared" si="1022"/>
        <v>0</v>
      </c>
      <c r="BA562" s="27">
        <f>BA563+BA569+BA580+BA620+BA658+BA613+BA587+BA597+BA607</f>
        <v>0</v>
      </c>
      <c r="BB562" s="27">
        <f>BB563+BB569+BB580+BB620+BB658+BB613+BB587+BB597+BB607</f>
        <v>0</v>
      </c>
      <c r="BC562" s="27">
        <f t="shared" si="1022"/>
        <v>0</v>
      </c>
      <c r="BD562" s="27">
        <f>BD563+BD569+BD580+BD620+BD658+BD613+BD587+BD597+BD607</f>
        <v>0</v>
      </c>
      <c r="BE562" s="27">
        <f>BE563+BE569+BE580+BE620+BE658+BE613+BE587+BE597+BE607</f>
        <v>0</v>
      </c>
      <c r="BF562" s="15">
        <f t="shared" si="967"/>
        <v>606969.85900000005</v>
      </c>
      <c r="BG562" s="15">
        <f t="shared" si="968"/>
        <v>640362.1</v>
      </c>
      <c r="BH562" s="15">
        <f t="shared" si="969"/>
        <v>478885.6</v>
      </c>
      <c r="BI562" s="61">
        <f t="shared" ref="BI562" si="1023">BI563+BI569+BI580+BI620+BI658+BI613+BI587+BI597+BI607</f>
        <v>-4362.43</v>
      </c>
      <c r="BJ562" s="15">
        <f t="shared" si="1020"/>
        <v>602607.429</v>
      </c>
      <c r="BK562" s="27">
        <f t="shared" si="1022"/>
        <v>0</v>
      </c>
    </row>
    <row r="563" spans="1:64" ht="31.5" hidden="1" x14ac:dyDescent="0.25">
      <c r="A563" s="10" t="s">
        <v>987</v>
      </c>
      <c r="B563" s="22" t="s">
        <v>233</v>
      </c>
      <c r="C563" s="22" t="s">
        <v>8</v>
      </c>
      <c r="D563" s="17" t="s">
        <v>993</v>
      </c>
      <c r="E563" s="17"/>
      <c r="F563" s="11" t="s">
        <v>1038</v>
      </c>
      <c r="G563" s="28">
        <f>G564</f>
        <v>0</v>
      </c>
      <c r="H563" s="16">
        <f t="shared" si="965"/>
        <v>0</v>
      </c>
      <c r="I563" s="28">
        <f t="shared" ref="I563:J567" si="1024">I564</f>
        <v>0</v>
      </c>
      <c r="J563" s="28">
        <f t="shared" si="1024"/>
        <v>0</v>
      </c>
      <c r="K563" s="16">
        <f t="shared" si="966"/>
        <v>200000</v>
      </c>
      <c r="L563" s="28">
        <f t="shared" ref="L563:P567" si="1025">L564</f>
        <v>200000</v>
      </c>
      <c r="M563" s="28">
        <f t="shared" si="1025"/>
        <v>0</v>
      </c>
      <c r="N563" s="28">
        <f t="shared" si="1025"/>
        <v>0</v>
      </c>
      <c r="O563" s="28">
        <f t="shared" si="1025"/>
        <v>0</v>
      </c>
      <c r="P563" s="28">
        <f t="shared" si="1025"/>
        <v>0</v>
      </c>
      <c r="Q563" s="16">
        <f t="shared" si="919"/>
        <v>0</v>
      </c>
      <c r="R563" s="16">
        <f t="shared" si="920"/>
        <v>0</v>
      </c>
      <c r="S563" s="16">
        <f t="shared" si="921"/>
        <v>200000</v>
      </c>
      <c r="T563" s="16">
        <f t="shared" si="922"/>
        <v>200000</v>
      </c>
      <c r="U563" s="16">
        <f t="shared" si="923"/>
        <v>0</v>
      </c>
      <c r="V563" s="28">
        <f t="shared" ref="V563:Z567" si="1026">V564</f>
        <v>0</v>
      </c>
      <c r="W563" s="28">
        <f t="shared" si="1026"/>
        <v>0</v>
      </c>
      <c r="X563" s="28">
        <f t="shared" si="1026"/>
        <v>0</v>
      </c>
      <c r="Y563" s="28">
        <f t="shared" si="1026"/>
        <v>0</v>
      </c>
      <c r="Z563" s="28">
        <f t="shared" si="1026"/>
        <v>0</v>
      </c>
      <c r="AA563" s="16">
        <f t="shared" si="912"/>
        <v>0</v>
      </c>
      <c r="AB563" s="16">
        <f t="shared" si="913"/>
        <v>200000</v>
      </c>
      <c r="AC563" s="16">
        <f t="shared" si="914"/>
        <v>0</v>
      </c>
      <c r="AD563" s="28">
        <f t="shared" ref="AD563:AE567" si="1027">AD564</f>
        <v>0</v>
      </c>
      <c r="AE563" s="28">
        <f t="shared" si="1027"/>
        <v>0</v>
      </c>
      <c r="AF563" s="28">
        <f>AF564</f>
        <v>0</v>
      </c>
      <c r="AG563" s="28">
        <f t="shared" ref="AG563:AH567" si="1028">AG564</f>
        <v>0</v>
      </c>
      <c r="AH563" s="28">
        <f t="shared" si="1028"/>
        <v>0</v>
      </c>
      <c r="AI563" s="28">
        <f t="shared" ref="AI563:AJ567" si="1029">AI564</f>
        <v>0</v>
      </c>
      <c r="AJ563" s="28">
        <f t="shared" si="1029"/>
        <v>0</v>
      </c>
      <c r="AK563" s="16">
        <f t="shared" si="980"/>
        <v>0</v>
      </c>
      <c r="AL563" s="16">
        <f t="shared" si="981"/>
        <v>200000</v>
      </c>
      <c r="AM563" s="16">
        <f t="shared" si="982"/>
        <v>0</v>
      </c>
      <c r="AN563" s="28">
        <f>AN564</f>
        <v>0</v>
      </c>
      <c r="AO563" s="16">
        <f t="shared" si="983"/>
        <v>0</v>
      </c>
      <c r="AP563" s="28">
        <f t="shared" ref="AP563:AT567" si="1030">AP564</f>
        <v>0</v>
      </c>
      <c r="AQ563" s="28">
        <f t="shared" si="1030"/>
        <v>0</v>
      </c>
      <c r="AR563" s="28">
        <f t="shared" si="1030"/>
        <v>0</v>
      </c>
      <c r="AS563" s="28">
        <f t="shared" si="1030"/>
        <v>0</v>
      </c>
      <c r="AT563" s="28">
        <f t="shared" si="1030"/>
        <v>0</v>
      </c>
      <c r="AU563" s="28">
        <f t="shared" ref="AU563:AY567" si="1031">AU564</f>
        <v>0</v>
      </c>
      <c r="AV563" s="28">
        <f t="shared" si="1031"/>
        <v>0</v>
      </c>
      <c r="AW563" s="28">
        <f t="shared" si="1031"/>
        <v>0</v>
      </c>
      <c r="AX563" s="28">
        <f t="shared" si="1031"/>
        <v>0</v>
      </c>
      <c r="AY563" s="28">
        <f t="shared" si="1031"/>
        <v>0</v>
      </c>
      <c r="AZ563" s="28">
        <f t="shared" ref="AZ563:BC567" si="1032">AZ564</f>
        <v>0</v>
      </c>
      <c r="BA563" s="28">
        <f t="shared" ref="BA563:BB567" si="1033">BA564</f>
        <v>0</v>
      </c>
      <c r="BB563" s="28">
        <f t="shared" si="1033"/>
        <v>0</v>
      </c>
      <c r="BC563" s="28">
        <f t="shared" si="1032"/>
        <v>0</v>
      </c>
      <c r="BD563" s="28">
        <f t="shared" ref="BD563:BE567" si="1034">BD564</f>
        <v>0</v>
      </c>
      <c r="BE563" s="28">
        <f t="shared" si="1034"/>
        <v>0</v>
      </c>
      <c r="BF563" s="16">
        <f t="shared" si="967"/>
        <v>0</v>
      </c>
      <c r="BG563" s="16">
        <f t="shared" si="968"/>
        <v>200000</v>
      </c>
      <c r="BH563" s="16">
        <f t="shared" si="969"/>
        <v>0</v>
      </c>
      <c r="BI563" s="28">
        <f>BI564</f>
        <v>0</v>
      </c>
      <c r="BJ563" s="28"/>
      <c r="BK563" s="28">
        <f>BK564</f>
        <v>0</v>
      </c>
      <c r="BL563" s="46">
        <v>0</v>
      </c>
    </row>
    <row r="564" spans="1:64" ht="63" hidden="1" x14ac:dyDescent="0.25">
      <c r="A564" s="10" t="s">
        <v>987</v>
      </c>
      <c r="B564" s="22" t="s">
        <v>233</v>
      </c>
      <c r="C564" s="22" t="s">
        <v>8</v>
      </c>
      <c r="D564" s="17" t="s">
        <v>994</v>
      </c>
      <c r="E564" s="17"/>
      <c r="F564" s="11" t="s">
        <v>1039</v>
      </c>
      <c r="G564" s="28">
        <f>G565</f>
        <v>0</v>
      </c>
      <c r="H564" s="16">
        <f t="shared" si="965"/>
        <v>0</v>
      </c>
      <c r="I564" s="28">
        <f t="shared" si="1024"/>
        <v>0</v>
      </c>
      <c r="J564" s="28">
        <f t="shared" si="1024"/>
        <v>0</v>
      </c>
      <c r="K564" s="16">
        <f t="shared" si="966"/>
        <v>200000</v>
      </c>
      <c r="L564" s="28">
        <f t="shared" si="1025"/>
        <v>200000</v>
      </c>
      <c r="M564" s="28">
        <f t="shared" si="1025"/>
        <v>0</v>
      </c>
      <c r="N564" s="28">
        <f t="shared" si="1025"/>
        <v>0</v>
      </c>
      <c r="O564" s="28">
        <f t="shared" si="1025"/>
        <v>0</v>
      </c>
      <c r="P564" s="28">
        <f t="shared" si="1025"/>
        <v>0</v>
      </c>
      <c r="Q564" s="16">
        <f t="shared" si="919"/>
        <v>0</v>
      </c>
      <c r="R564" s="16">
        <f t="shared" si="920"/>
        <v>0</v>
      </c>
      <c r="S564" s="16">
        <f t="shared" si="921"/>
        <v>200000</v>
      </c>
      <c r="T564" s="16">
        <f t="shared" si="922"/>
        <v>200000</v>
      </c>
      <c r="U564" s="16">
        <f t="shared" si="923"/>
        <v>0</v>
      </c>
      <c r="V564" s="28">
        <f t="shared" si="1026"/>
        <v>0</v>
      </c>
      <c r="W564" s="28">
        <f t="shared" si="1026"/>
        <v>0</v>
      </c>
      <c r="X564" s="28">
        <f t="shared" si="1026"/>
        <v>0</v>
      </c>
      <c r="Y564" s="28">
        <f t="shared" si="1026"/>
        <v>0</v>
      </c>
      <c r="Z564" s="28">
        <f t="shared" si="1026"/>
        <v>0</v>
      </c>
      <c r="AA564" s="16">
        <f t="shared" si="912"/>
        <v>0</v>
      </c>
      <c r="AB564" s="16">
        <f t="shared" si="913"/>
        <v>200000</v>
      </c>
      <c r="AC564" s="16">
        <f t="shared" si="914"/>
        <v>0</v>
      </c>
      <c r="AD564" s="28">
        <f t="shared" si="1027"/>
        <v>0</v>
      </c>
      <c r="AE564" s="28">
        <f t="shared" si="1027"/>
        <v>0</v>
      </c>
      <c r="AF564" s="28">
        <f>AF565</f>
        <v>0</v>
      </c>
      <c r="AG564" s="28">
        <f t="shared" si="1028"/>
        <v>0</v>
      </c>
      <c r="AH564" s="28">
        <f t="shared" si="1028"/>
        <v>0</v>
      </c>
      <c r="AI564" s="28">
        <f t="shared" si="1029"/>
        <v>0</v>
      </c>
      <c r="AJ564" s="28">
        <f t="shared" si="1029"/>
        <v>0</v>
      </c>
      <c r="AK564" s="16">
        <f t="shared" si="980"/>
        <v>0</v>
      </c>
      <c r="AL564" s="16">
        <f t="shared" si="981"/>
        <v>200000</v>
      </c>
      <c r="AM564" s="16">
        <f t="shared" si="982"/>
        <v>0</v>
      </c>
      <c r="AN564" s="28">
        <f>AN565</f>
        <v>0</v>
      </c>
      <c r="AO564" s="16">
        <f t="shared" si="983"/>
        <v>0</v>
      </c>
      <c r="AP564" s="28">
        <f t="shared" si="1030"/>
        <v>0</v>
      </c>
      <c r="AQ564" s="28">
        <f t="shared" si="1030"/>
        <v>0</v>
      </c>
      <c r="AR564" s="28">
        <f t="shared" si="1030"/>
        <v>0</v>
      </c>
      <c r="AS564" s="28">
        <f t="shared" si="1030"/>
        <v>0</v>
      </c>
      <c r="AT564" s="28">
        <f t="shared" si="1030"/>
        <v>0</v>
      </c>
      <c r="AU564" s="28">
        <f t="shared" si="1031"/>
        <v>0</v>
      </c>
      <c r="AV564" s="28">
        <f t="shared" si="1031"/>
        <v>0</v>
      </c>
      <c r="AW564" s="28">
        <f t="shared" si="1031"/>
        <v>0</v>
      </c>
      <c r="AX564" s="28">
        <f t="shared" si="1031"/>
        <v>0</v>
      </c>
      <c r="AY564" s="28">
        <f t="shared" si="1031"/>
        <v>0</v>
      </c>
      <c r="AZ564" s="28">
        <f t="shared" si="1032"/>
        <v>0</v>
      </c>
      <c r="BA564" s="28">
        <f t="shared" si="1033"/>
        <v>0</v>
      </c>
      <c r="BB564" s="28">
        <f t="shared" si="1033"/>
        <v>0</v>
      </c>
      <c r="BC564" s="28">
        <f t="shared" si="1032"/>
        <v>0</v>
      </c>
      <c r="BD564" s="28">
        <f t="shared" si="1034"/>
        <v>0</v>
      </c>
      <c r="BE564" s="28">
        <f t="shared" si="1034"/>
        <v>0</v>
      </c>
      <c r="BF564" s="16">
        <f t="shared" si="967"/>
        <v>0</v>
      </c>
      <c r="BG564" s="16">
        <f t="shared" si="968"/>
        <v>200000</v>
      </c>
      <c r="BH564" s="16">
        <f t="shared" si="969"/>
        <v>0</v>
      </c>
      <c r="BI564" s="28">
        <f>BI565</f>
        <v>0</v>
      </c>
      <c r="BJ564" s="28"/>
      <c r="BK564" s="28">
        <f>BK565</f>
        <v>0</v>
      </c>
      <c r="BL564" s="46">
        <v>0</v>
      </c>
    </row>
    <row r="565" spans="1:64" hidden="1" x14ac:dyDescent="0.25">
      <c r="A565" s="10" t="s">
        <v>987</v>
      </c>
      <c r="B565" s="22" t="s">
        <v>233</v>
      </c>
      <c r="C565" s="22" t="s">
        <v>8</v>
      </c>
      <c r="D565" s="17" t="s">
        <v>995</v>
      </c>
      <c r="E565" s="17"/>
      <c r="F565" s="11" t="s">
        <v>1040</v>
      </c>
      <c r="G565" s="28">
        <f>G566</f>
        <v>0</v>
      </c>
      <c r="H565" s="16">
        <f t="shared" si="965"/>
        <v>0</v>
      </c>
      <c r="I565" s="28">
        <f t="shared" si="1024"/>
        <v>0</v>
      </c>
      <c r="J565" s="28">
        <f t="shared" si="1024"/>
        <v>0</v>
      </c>
      <c r="K565" s="16">
        <f t="shared" si="966"/>
        <v>200000</v>
      </c>
      <c r="L565" s="28">
        <f t="shared" si="1025"/>
        <v>200000</v>
      </c>
      <c r="M565" s="28">
        <f t="shared" si="1025"/>
        <v>0</v>
      </c>
      <c r="N565" s="28">
        <f t="shared" si="1025"/>
        <v>0</v>
      </c>
      <c r="O565" s="28">
        <f t="shared" si="1025"/>
        <v>0</v>
      </c>
      <c r="P565" s="28">
        <f t="shared" si="1025"/>
        <v>0</v>
      </c>
      <c r="Q565" s="16">
        <f t="shared" si="919"/>
        <v>0</v>
      </c>
      <c r="R565" s="16">
        <f t="shared" si="920"/>
        <v>0</v>
      </c>
      <c r="S565" s="16">
        <f t="shared" si="921"/>
        <v>200000</v>
      </c>
      <c r="T565" s="16">
        <f t="shared" si="922"/>
        <v>200000</v>
      </c>
      <c r="U565" s="16">
        <f t="shared" si="923"/>
        <v>0</v>
      </c>
      <c r="V565" s="28">
        <f t="shared" si="1026"/>
        <v>0</v>
      </c>
      <c r="W565" s="28">
        <f t="shared" si="1026"/>
        <v>0</v>
      </c>
      <c r="X565" s="28">
        <f t="shared" si="1026"/>
        <v>0</v>
      </c>
      <c r="Y565" s="28">
        <f t="shared" si="1026"/>
        <v>0</v>
      </c>
      <c r="Z565" s="28">
        <f t="shared" si="1026"/>
        <v>0</v>
      </c>
      <c r="AA565" s="16">
        <f t="shared" si="912"/>
        <v>0</v>
      </c>
      <c r="AB565" s="16">
        <f t="shared" si="913"/>
        <v>200000</v>
      </c>
      <c r="AC565" s="16">
        <f t="shared" si="914"/>
        <v>0</v>
      </c>
      <c r="AD565" s="28">
        <f t="shared" si="1027"/>
        <v>0</v>
      </c>
      <c r="AE565" s="28">
        <f t="shared" si="1027"/>
        <v>0</v>
      </c>
      <c r="AF565" s="28">
        <f>AF566</f>
        <v>0</v>
      </c>
      <c r="AG565" s="28">
        <f t="shared" si="1028"/>
        <v>0</v>
      </c>
      <c r="AH565" s="28">
        <f t="shared" si="1028"/>
        <v>0</v>
      </c>
      <c r="AI565" s="28">
        <f t="shared" si="1029"/>
        <v>0</v>
      </c>
      <c r="AJ565" s="28">
        <f t="shared" si="1029"/>
        <v>0</v>
      </c>
      <c r="AK565" s="16">
        <f t="shared" si="980"/>
        <v>0</v>
      </c>
      <c r="AL565" s="16">
        <f t="shared" si="981"/>
        <v>200000</v>
      </c>
      <c r="AM565" s="16">
        <f t="shared" si="982"/>
        <v>0</v>
      </c>
      <c r="AN565" s="28">
        <f>AN566</f>
        <v>0</v>
      </c>
      <c r="AO565" s="16">
        <f t="shared" si="983"/>
        <v>0</v>
      </c>
      <c r="AP565" s="28">
        <f t="shared" si="1030"/>
        <v>0</v>
      </c>
      <c r="AQ565" s="28">
        <f t="shared" si="1030"/>
        <v>0</v>
      </c>
      <c r="AR565" s="28">
        <f t="shared" si="1030"/>
        <v>0</v>
      </c>
      <c r="AS565" s="28">
        <f t="shared" si="1030"/>
        <v>0</v>
      </c>
      <c r="AT565" s="28">
        <f t="shared" si="1030"/>
        <v>0</v>
      </c>
      <c r="AU565" s="28">
        <f t="shared" si="1031"/>
        <v>0</v>
      </c>
      <c r="AV565" s="28">
        <f t="shared" si="1031"/>
        <v>0</v>
      </c>
      <c r="AW565" s="28">
        <f t="shared" si="1031"/>
        <v>0</v>
      </c>
      <c r="AX565" s="28">
        <f t="shared" si="1031"/>
        <v>0</v>
      </c>
      <c r="AY565" s="28">
        <f t="shared" si="1031"/>
        <v>0</v>
      </c>
      <c r="AZ565" s="28">
        <f t="shared" si="1032"/>
        <v>0</v>
      </c>
      <c r="BA565" s="28">
        <f t="shared" si="1033"/>
        <v>0</v>
      </c>
      <c r="BB565" s="28">
        <f t="shared" si="1033"/>
        <v>0</v>
      </c>
      <c r="BC565" s="28">
        <f t="shared" si="1032"/>
        <v>0</v>
      </c>
      <c r="BD565" s="28">
        <f t="shared" si="1034"/>
        <v>0</v>
      </c>
      <c r="BE565" s="28">
        <f t="shared" si="1034"/>
        <v>0</v>
      </c>
      <c r="BF565" s="16">
        <f t="shared" si="967"/>
        <v>0</v>
      </c>
      <c r="BG565" s="16">
        <f t="shared" si="968"/>
        <v>200000</v>
      </c>
      <c r="BH565" s="16">
        <f t="shared" si="969"/>
        <v>0</v>
      </c>
      <c r="BI565" s="28">
        <f>BI566</f>
        <v>0</v>
      </c>
      <c r="BJ565" s="28"/>
      <c r="BK565" s="28">
        <f>BK566</f>
        <v>0</v>
      </c>
      <c r="BL565" s="46">
        <v>0</v>
      </c>
    </row>
    <row r="566" spans="1:64" hidden="1" x14ac:dyDescent="0.25">
      <c r="A566" s="10" t="s">
        <v>987</v>
      </c>
      <c r="B566" s="22" t="s">
        <v>233</v>
      </c>
      <c r="C566" s="22" t="s">
        <v>8</v>
      </c>
      <c r="D566" s="17" t="s">
        <v>995</v>
      </c>
      <c r="E566" s="17">
        <v>400</v>
      </c>
      <c r="F566" s="11" t="s">
        <v>42</v>
      </c>
      <c r="G566" s="28">
        <f>G567</f>
        <v>0</v>
      </c>
      <c r="H566" s="16">
        <f t="shared" si="965"/>
        <v>0</v>
      </c>
      <c r="I566" s="28">
        <f t="shared" si="1024"/>
        <v>0</v>
      </c>
      <c r="J566" s="28">
        <f t="shared" si="1024"/>
        <v>0</v>
      </c>
      <c r="K566" s="16">
        <f t="shared" si="966"/>
        <v>200000</v>
      </c>
      <c r="L566" s="28">
        <f t="shared" si="1025"/>
        <v>200000</v>
      </c>
      <c r="M566" s="28">
        <f t="shared" si="1025"/>
        <v>0</v>
      </c>
      <c r="N566" s="28">
        <f t="shared" si="1025"/>
        <v>0</v>
      </c>
      <c r="O566" s="28">
        <f t="shared" si="1025"/>
        <v>0</v>
      </c>
      <c r="P566" s="28">
        <f t="shared" si="1025"/>
        <v>0</v>
      </c>
      <c r="Q566" s="16">
        <f t="shared" si="919"/>
        <v>0</v>
      </c>
      <c r="R566" s="16">
        <f t="shared" si="920"/>
        <v>0</v>
      </c>
      <c r="S566" s="16">
        <f t="shared" si="921"/>
        <v>200000</v>
      </c>
      <c r="T566" s="16">
        <f t="shared" si="922"/>
        <v>200000</v>
      </c>
      <c r="U566" s="16">
        <f t="shared" si="923"/>
        <v>0</v>
      </c>
      <c r="V566" s="28">
        <f t="shared" si="1026"/>
        <v>0</v>
      </c>
      <c r="W566" s="28">
        <f t="shared" si="1026"/>
        <v>0</v>
      </c>
      <c r="X566" s="28">
        <f t="shared" si="1026"/>
        <v>0</v>
      </c>
      <c r="Y566" s="28">
        <f t="shared" si="1026"/>
        <v>0</v>
      </c>
      <c r="Z566" s="28">
        <f t="shared" si="1026"/>
        <v>0</v>
      </c>
      <c r="AA566" s="16">
        <f t="shared" si="912"/>
        <v>0</v>
      </c>
      <c r="AB566" s="16">
        <f t="shared" si="913"/>
        <v>200000</v>
      </c>
      <c r="AC566" s="16">
        <f t="shared" si="914"/>
        <v>0</v>
      </c>
      <c r="AD566" s="28">
        <f t="shared" si="1027"/>
        <v>0</v>
      </c>
      <c r="AE566" s="28">
        <f t="shared" si="1027"/>
        <v>0</v>
      </c>
      <c r="AF566" s="28">
        <f>AF567</f>
        <v>0</v>
      </c>
      <c r="AG566" s="28">
        <f t="shared" si="1028"/>
        <v>0</v>
      </c>
      <c r="AH566" s="28">
        <f t="shared" si="1028"/>
        <v>0</v>
      </c>
      <c r="AI566" s="28">
        <f t="shared" si="1029"/>
        <v>0</v>
      </c>
      <c r="AJ566" s="28">
        <f t="shared" si="1029"/>
        <v>0</v>
      </c>
      <c r="AK566" s="16">
        <f t="shared" si="980"/>
        <v>0</v>
      </c>
      <c r="AL566" s="16">
        <f t="shared" si="981"/>
        <v>200000</v>
      </c>
      <c r="AM566" s="16">
        <f t="shared" si="982"/>
        <v>0</v>
      </c>
      <c r="AN566" s="28">
        <f>AN567</f>
        <v>0</v>
      </c>
      <c r="AO566" s="16">
        <f t="shared" si="983"/>
        <v>0</v>
      </c>
      <c r="AP566" s="28">
        <f t="shared" si="1030"/>
        <v>0</v>
      </c>
      <c r="AQ566" s="28">
        <f t="shared" si="1030"/>
        <v>0</v>
      </c>
      <c r="AR566" s="28">
        <f t="shared" si="1030"/>
        <v>0</v>
      </c>
      <c r="AS566" s="28">
        <f t="shared" si="1030"/>
        <v>0</v>
      </c>
      <c r="AT566" s="28">
        <f t="shared" si="1030"/>
        <v>0</v>
      </c>
      <c r="AU566" s="28">
        <f t="shared" si="1031"/>
        <v>0</v>
      </c>
      <c r="AV566" s="28">
        <f t="shared" si="1031"/>
        <v>0</v>
      </c>
      <c r="AW566" s="28">
        <f t="shared" si="1031"/>
        <v>0</v>
      </c>
      <c r="AX566" s="28">
        <f t="shared" si="1031"/>
        <v>0</v>
      </c>
      <c r="AY566" s="28">
        <f t="shared" si="1031"/>
        <v>0</v>
      </c>
      <c r="AZ566" s="28">
        <f t="shared" si="1032"/>
        <v>0</v>
      </c>
      <c r="BA566" s="28">
        <f t="shared" si="1033"/>
        <v>0</v>
      </c>
      <c r="BB566" s="28">
        <f t="shared" si="1033"/>
        <v>0</v>
      </c>
      <c r="BC566" s="28">
        <f t="shared" si="1032"/>
        <v>0</v>
      </c>
      <c r="BD566" s="28">
        <f t="shared" si="1034"/>
        <v>0</v>
      </c>
      <c r="BE566" s="28">
        <f t="shared" si="1034"/>
        <v>0</v>
      </c>
      <c r="BF566" s="16">
        <f t="shared" si="967"/>
        <v>0</v>
      </c>
      <c r="BG566" s="16">
        <f t="shared" si="968"/>
        <v>200000</v>
      </c>
      <c r="BH566" s="16">
        <f t="shared" si="969"/>
        <v>0</v>
      </c>
      <c r="BI566" s="28">
        <f>BI567</f>
        <v>0</v>
      </c>
      <c r="BJ566" s="28"/>
      <c r="BK566" s="28">
        <f>BK567</f>
        <v>0</v>
      </c>
      <c r="BL566" s="46">
        <v>0</v>
      </c>
    </row>
    <row r="567" spans="1:64" ht="63" hidden="1" x14ac:dyDescent="0.25">
      <c r="A567" s="10" t="s">
        <v>987</v>
      </c>
      <c r="B567" s="22" t="s">
        <v>233</v>
      </c>
      <c r="C567" s="22" t="s">
        <v>8</v>
      </c>
      <c r="D567" s="17" t="s">
        <v>995</v>
      </c>
      <c r="E567" s="17">
        <v>410</v>
      </c>
      <c r="F567" s="11" t="s">
        <v>127</v>
      </c>
      <c r="G567" s="28">
        <f>G568</f>
        <v>0</v>
      </c>
      <c r="H567" s="16">
        <f t="shared" si="965"/>
        <v>0</v>
      </c>
      <c r="I567" s="28">
        <f t="shared" si="1024"/>
        <v>0</v>
      </c>
      <c r="J567" s="28">
        <f t="shared" si="1024"/>
        <v>0</v>
      </c>
      <c r="K567" s="16">
        <f t="shared" si="966"/>
        <v>200000</v>
      </c>
      <c r="L567" s="28">
        <f t="shared" si="1025"/>
        <v>200000</v>
      </c>
      <c r="M567" s="28">
        <f t="shared" si="1025"/>
        <v>0</v>
      </c>
      <c r="N567" s="28">
        <f t="shared" si="1025"/>
        <v>0</v>
      </c>
      <c r="O567" s="28">
        <f t="shared" si="1025"/>
        <v>0</v>
      </c>
      <c r="P567" s="28">
        <f t="shared" si="1025"/>
        <v>0</v>
      </c>
      <c r="Q567" s="16">
        <f t="shared" si="919"/>
        <v>0</v>
      </c>
      <c r="R567" s="16">
        <f t="shared" si="920"/>
        <v>0</v>
      </c>
      <c r="S567" s="16">
        <f t="shared" si="921"/>
        <v>200000</v>
      </c>
      <c r="T567" s="16">
        <f t="shared" si="922"/>
        <v>200000</v>
      </c>
      <c r="U567" s="16">
        <f t="shared" si="923"/>
        <v>0</v>
      </c>
      <c r="V567" s="28">
        <f t="shared" si="1026"/>
        <v>0</v>
      </c>
      <c r="W567" s="28">
        <f t="shared" si="1026"/>
        <v>0</v>
      </c>
      <c r="X567" s="28">
        <f t="shared" si="1026"/>
        <v>0</v>
      </c>
      <c r="Y567" s="28">
        <f t="shared" si="1026"/>
        <v>0</v>
      </c>
      <c r="Z567" s="28">
        <f t="shared" si="1026"/>
        <v>0</v>
      </c>
      <c r="AA567" s="16">
        <f t="shared" si="912"/>
        <v>0</v>
      </c>
      <c r="AB567" s="16">
        <f t="shared" si="913"/>
        <v>200000</v>
      </c>
      <c r="AC567" s="16">
        <f t="shared" si="914"/>
        <v>0</v>
      </c>
      <c r="AD567" s="28">
        <f t="shared" si="1027"/>
        <v>0</v>
      </c>
      <c r="AE567" s="28">
        <f t="shared" si="1027"/>
        <v>0</v>
      </c>
      <c r="AF567" s="28">
        <f>AF568</f>
        <v>0</v>
      </c>
      <c r="AG567" s="28">
        <f t="shared" si="1028"/>
        <v>0</v>
      </c>
      <c r="AH567" s="28">
        <f t="shared" si="1028"/>
        <v>0</v>
      </c>
      <c r="AI567" s="28">
        <f t="shared" si="1029"/>
        <v>0</v>
      </c>
      <c r="AJ567" s="28">
        <f t="shared" si="1029"/>
        <v>0</v>
      </c>
      <c r="AK567" s="16">
        <f t="shared" si="980"/>
        <v>0</v>
      </c>
      <c r="AL567" s="16">
        <f t="shared" si="981"/>
        <v>200000</v>
      </c>
      <c r="AM567" s="16">
        <f t="shared" si="982"/>
        <v>0</v>
      </c>
      <c r="AN567" s="28">
        <f>AN568</f>
        <v>0</v>
      </c>
      <c r="AO567" s="16">
        <f t="shared" si="983"/>
        <v>0</v>
      </c>
      <c r="AP567" s="28">
        <f t="shared" si="1030"/>
        <v>0</v>
      </c>
      <c r="AQ567" s="28">
        <f t="shared" si="1030"/>
        <v>0</v>
      </c>
      <c r="AR567" s="28">
        <f t="shared" si="1030"/>
        <v>0</v>
      </c>
      <c r="AS567" s="28">
        <f t="shared" si="1030"/>
        <v>0</v>
      </c>
      <c r="AT567" s="28">
        <f t="shared" si="1030"/>
        <v>0</v>
      </c>
      <c r="AU567" s="28">
        <f t="shared" si="1031"/>
        <v>0</v>
      </c>
      <c r="AV567" s="28">
        <f t="shared" si="1031"/>
        <v>0</v>
      </c>
      <c r="AW567" s="28">
        <f t="shared" si="1031"/>
        <v>0</v>
      </c>
      <c r="AX567" s="28">
        <f t="shared" si="1031"/>
        <v>0</v>
      </c>
      <c r="AY567" s="28">
        <f t="shared" si="1031"/>
        <v>0</v>
      </c>
      <c r="AZ567" s="28">
        <f t="shared" si="1032"/>
        <v>0</v>
      </c>
      <c r="BA567" s="28">
        <f t="shared" si="1033"/>
        <v>0</v>
      </c>
      <c r="BB567" s="28">
        <f t="shared" si="1033"/>
        <v>0</v>
      </c>
      <c r="BC567" s="28">
        <f t="shared" si="1032"/>
        <v>0</v>
      </c>
      <c r="BD567" s="28">
        <f t="shared" si="1034"/>
        <v>0</v>
      </c>
      <c r="BE567" s="28">
        <f t="shared" si="1034"/>
        <v>0</v>
      </c>
      <c r="BF567" s="16">
        <f t="shared" si="967"/>
        <v>0</v>
      </c>
      <c r="BG567" s="16">
        <f t="shared" si="968"/>
        <v>200000</v>
      </c>
      <c r="BH567" s="16">
        <f t="shared" si="969"/>
        <v>0</v>
      </c>
      <c r="BI567" s="28">
        <f>BI568</f>
        <v>0</v>
      </c>
      <c r="BJ567" s="28"/>
      <c r="BK567" s="28">
        <f>BK568</f>
        <v>0</v>
      </c>
      <c r="BL567" s="46">
        <v>0</v>
      </c>
    </row>
    <row r="568" spans="1:64" ht="78.75" hidden="1" x14ac:dyDescent="0.25">
      <c r="A568" s="10" t="s">
        <v>987</v>
      </c>
      <c r="B568" s="22" t="s">
        <v>233</v>
      </c>
      <c r="C568" s="22" t="s">
        <v>8</v>
      </c>
      <c r="D568" s="17" t="s">
        <v>995</v>
      </c>
      <c r="E568" s="17">
        <v>411</v>
      </c>
      <c r="F568" s="11" t="s">
        <v>129</v>
      </c>
      <c r="G568" s="16">
        <v>0</v>
      </c>
      <c r="H568" s="16">
        <f t="shared" si="965"/>
        <v>0</v>
      </c>
      <c r="I568" s="16">
        <v>0</v>
      </c>
      <c r="J568" s="16">
        <v>0</v>
      </c>
      <c r="K568" s="16">
        <f t="shared" si="966"/>
        <v>200000</v>
      </c>
      <c r="L568" s="28">
        <v>200000</v>
      </c>
      <c r="M568" s="16">
        <v>0</v>
      </c>
      <c r="N568" s="28"/>
      <c r="O568" s="28"/>
      <c r="P568" s="28"/>
      <c r="Q568" s="16">
        <f t="shared" si="919"/>
        <v>0</v>
      </c>
      <c r="R568" s="16">
        <f t="shared" si="920"/>
        <v>0</v>
      </c>
      <c r="S568" s="16">
        <f t="shared" si="921"/>
        <v>200000</v>
      </c>
      <c r="T568" s="16">
        <f t="shared" si="922"/>
        <v>200000</v>
      </c>
      <c r="U568" s="16">
        <f t="shared" si="923"/>
        <v>0</v>
      </c>
      <c r="V568" s="28"/>
      <c r="W568" s="28"/>
      <c r="X568" s="28"/>
      <c r="Y568" s="28"/>
      <c r="Z568" s="28"/>
      <c r="AA568" s="16">
        <f t="shared" si="912"/>
        <v>0</v>
      </c>
      <c r="AB568" s="16">
        <f t="shared" si="913"/>
        <v>200000</v>
      </c>
      <c r="AC568" s="16">
        <f t="shared" si="914"/>
        <v>0</v>
      </c>
      <c r="AD568" s="28"/>
      <c r="AE568" s="28"/>
      <c r="AF568" s="28"/>
      <c r="AG568" s="28"/>
      <c r="AH568" s="28"/>
      <c r="AI568" s="28"/>
      <c r="AJ568" s="28"/>
      <c r="AK568" s="16">
        <f t="shared" si="980"/>
        <v>0</v>
      </c>
      <c r="AL568" s="16">
        <f t="shared" si="981"/>
        <v>200000</v>
      </c>
      <c r="AM568" s="16">
        <f t="shared" si="982"/>
        <v>0</v>
      </c>
      <c r="AN568" s="28"/>
      <c r="AO568" s="16">
        <f t="shared" si="983"/>
        <v>0</v>
      </c>
      <c r="AP568" s="28"/>
      <c r="AQ568" s="28"/>
      <c r="AR568" s="28"/>
      <c r="AS568" s="28"/>
      <c r="AT568" s="28"/>
      <c r="AU568" s="28"/>
      <c r="AV568" s="28"/>
      <c r="AW568" s="28"/>
      <c r="AX568" s="28"/>
      <c r="AY568" s="28"/>
      <c r="AZ568" s="28"/>
      <c r="BA568" s="28"/>
      <c r="BB568" s="28"/>
      <c r="BC568" s="28"/>
      <c r="BD568" s="28"/>
      <c r="BE568" s="28"/>
      <c r="BF568" s="16">
        <f t="shared" si="967"/>
        <v>0</v>
      </c>
      <c r="BG568" s="16">
        <f t="shared" si="968"/>
        <v>200000</v>
      </c>
      <c r="BH568" s="16">
        <f t="shared" si="969"/>
        <v>0</v>
      </c>
      <c r="BI568" s="28"/>
      <c r="BJ568" s="28"/>
      <c r="BK568" s="28"/>
      <c r="BL568" s="46">
        <v>0</v>
      </c>
    </row>
    <row r="569" spans="1:64" ht="31.5" x14ac:dyDescent="0.25">
      <c r="A569" s="10" t="s">
        <v>987</v>
      </c>
      <c r="B569" s="22" t="s">
        <v>233</v>
      </c>
      <c r="C569" s="22" t="s">
        <v>8</v>
      </c>
      <c r="D569" s="17" t="s">
        <v>236</v>
      </c>
      <c r="E569" s="17"/>
      <c r="F569" s="19" t="s">
        <v>237</v>
      </c>
      <c r="G569" s="28">
        <f>G570+G574</f>
        <v>97482.5</v>
      </c>
      <c r="H569" s="16">
        <f t="shared" si="965"/>
        <v>17969.899999999994</v>
      </c>
      <c r="I569" s="28">
        <f>I570+I574</f>
        <v>115452.4</v>
      </c>
      <c r="J569" s="28">
        <f>J570+J574</f>
        <v>98381</v>
      </c>
      <c r="K569" s="16">
        <f t="shared" si="966"/>
        <v>16431.399999999994</v>
      </c>
      <c r="L569" s="28">
        <f>L570+L574</f>
        <v>114812.4</v>
      </c>
      <c r="M569" s="28">
        <f>M570+M574</f>
        <v>115188.19999999998</v>
      </c>
      <c r="N569" s="28">
        <f>N570+N574</f>
        <v>647.59999999999991</v>
      </c>
      <c r="O569" s="28">
        <f>O570+O574</f>
        <v>647.6</v>
      </c>
      <c r="P569" s="28">
        <f>P570+P574</f>
        <v>647.6</v>
      </c>
      <c r="Q569" s="16">
        <f t="shared" si="919"/>
        <v>18617.5</v>
      </c>
      <c r="R569" s="16">
        <f t="shared" si="920"/>
        <v>116100</v>
      </c>
      <c r="S569" s="16">
        <f t="shared" si="921"/>
        <v>17079</v>
      </c>
      <c r="T569" s="16">
        <f t="shared" si="922"/>
        <v>115460</v>
      </c>
      <c r="U569" s="16">
        <f t="shared" si="923"/>
        <v>115835.79999999999</v>
      </c>
      <c r="V569" s="28">
        <f>V570+V574</f>
        <v>0</v>
      </c>
      <c r="W569" s="28">
        <f>W570+W574</f>
        <v>0</v>
      </c>
      <c r="X569" s="28">
        <f>X570+X574</f>
        <v>1000</v>
      </c>
      <c r="Y569" s="28">
        <f>Y570+Y574</f>
        <v>0</v>
      </c>
      <c r="Z569" s="28">
        <f>Z570+Z574</f>
        <v>0</v>
      </c>
      <c r="AA569" s="16">
        <f t="shared" si="912"/>
        <v>117100</v>
      </c>
      <c r="AB569" s="16">
        <f t="shared" si="913"/>
        <v>115460</v>
      </c>
      <c r="AC569" s="16">
        <f t="shared" si="914"/>
        <v>115835.79999999999</v>
      </c>
      <c r="AD569" s="28">
        <f t="shared" ref="AD569:AJ569" si="1035">AD570+AD574</f>
        <v>0</v>
      </c>
      <c r="AE569" s="28">
        <f t="shared" si="1035"/>
        <v>4108.6000000000004</v>
      </c>
      <c r="AF569" s="28">
        <f t="shared" si="1035"/>
        <v>0</v>
      </c>
      <c r="AG569" s="28">
        <f t="shared" si="1035"/>
        <v>0</v>
      </c>
      <c r="AH569" s="28">
        <f t="shared" si="1035"/>
        <v>4092.1</v>
      </c>
      <c r="AI569" s="28">
        <f t="shared" si="1035"/>
        <v>0</v>
      </c>
      <c r="AJ569" s="28">
        <f t="shared" si="1035"/>
        <v>4174</v>
      </c>
      <c r="AK569" s="16">
        <f t="shared" si="980"/>
        <v>121208.6</v>
      </c>
      <c r="AL569" s="16">
        <f t="shared" si="981"/>
        <v>119552.1</v>
      </c>
      <c r="AM569" s="16">
        <f t="shared" si="982"/>
        <v>120009.79999999999</v>
      </c>
      <c r="AN569" s="28">
        <f>AN570+AN574</f>
        <v>0</v>
      </c>
      <c r="AO569" s="16">
        <f t="shared" si="983"/>
        <v>121208.6</v>
      </c>
      <c r="AP569" s="28">
        <f t="shared" ref="AP569:BK569" si="1036">AP570+AP574</f>
        <v>0</v>
      </c>
      <c r="AQ569" s="28">
        <f t="shared" si="1036"/>
        <v>0</v>
      </c>
      <c r="AR569" s="28">
        <f t="shared" si="1036"/>
        <v>0</v>
      </c>
      <c r="AS569" s="28">
        <f>AS570+AS574</f>
        <v>0</v>
      </c>
      <c r="AT569" s="28">
        <f>AT570+AT574</f>
        <v>0</v>
      </c>
      <c r="AU569" s="28">
        <f t="shared" si="1036"/>
        <v>0</v>
      </c>
      <c r="AV569" s="28">
        <f t="shared" si="1036"/>
        <v>0</v>
      </c>
      <c r="AW569" s="28">
        <f t="shared" si="1036"/>
        <v>0</v>
      </c>
      <c r="AX569" s="28">
        <f t="shared" si="1036"/>
        <v>0</v>
      </c>
      <c r="AY569" s="28">
        <f t="shared" si="1036"/>
        <v>10378.046999999999</v>
      </c>
      <c r="AZ569" s="28">
        <f t="shared" si="1036"/>
        <v>0</v>
      </c>
      <c r="BA569" s="28">
        <f>BA570+BA574</f>
        <v>0</v>
      </c>
      <c r="BB569" s="28">
        <f>BB570+BB574</f>
        <v>0</v>
      </c>
      <c r="BC569" s="28">
        <f t="shared" si="1036"/>
        <v>0</v>
      </c>
      <c r="BD569" s="28">
        <f>BD570+BD574</f>
        <v>0</v>
      </c>
      <c r="BE569" s="28">
        <f>BE570+BE574</f>
        <v>0</v>
      </c>
      <c r="BF569" s="16">
        <f t="shared" si="967"/>
        <v>131586.647</v>
      </c>
      <c r="BG569" s="16">
        <f t="shared" si="968"/>
        <v>119552.1</v>
      </c>
      <c r="BH569" s="16">
        <f t="shared" si="969"/>
        <v>120009.79999999999</v>
      </c>
      <c r="BI569" s="59">
        <f t="shared" ref="BI569" si="1037">BI570+BI574</f>
        <v>-2847.0299999999997</v>
      </c>
      <c r="BJ569" s="16">
        <f t="shared" ref="BJ569:BJ586" si="1038">BF569+BI569</f>
        <v>128739.617</v>
      </c>
      <c r="BK569" s="28">
        <f t="shared" si="1036"/>
        <v>0</v>
      </c>
    </row>
    <row r="570" spans="1:64" ht="47.25" x14ac:dyDescent="0.25">
      <c r="A570" s="10" t="s">
        <v>987</v>
      </c>
      <c r="B570" s="22" t="s">
        <v>233</v>
      </c>
      <c r="C570" s="22" t="s">
        <v>8</v>
      </c>
      <c r="D570" s="17" t="s">
        <v>238</v>
      </c>
      <c r="E570" s="17"/>
      <c r="F570" s="19" t="s">
        <v>239</v>
      </c>
      <c r="G570" s="28">
        <f>G571</f>
        <v>2456.1999999999998</v>
      </c>
      <c r="H570" s="16">
        <f t="shared" si="965"/>
        <v>25.200000000000273</v>
      </c>
      <c r="I570" s="28">
        <f t="shared" ref="I570:J572" si="1039">I571</f>
        <v>2481.4</v>
      </c>
      <c r="J570" s="28">
        <f t="shared" si="1039"/>
        <v>2456.1999999999998</v>
      </c>
      <c r="K570" s="16">
        <f t="shared" si="966"/>
        <v>25.200000000000273</v>
      </c>
      <c r="L570" s="28">
        <f t="shared" ref="L570:P572" si="1040">L571</f>
        <v>2481.4</v>
      </c>
      <c r="M570" s="28">
        <f t="shared" si="1040"/>
        <v>2481.4</v>
      </c>
      <c r="N570" s="28">
        <f t="shared" si="1040"/>
        <v>0</v>
      </c>
      <c r="O570" s="28">
        <f t="shared" si="1040"/>
        <v>0</v>
      </c>
      <c r="P570" s="28">
        <f t="shared" si="1040"/>
        <v>0</v>
      </c>
      <c r="Q570" s="16">
        <f t="shared" si="919"/>
        <v>25.200000000000273</v>
      </c>
      <c r="R570" s="16">
        <f t="shared" si="920"/>
        <v>2481.4</v>
      </c>
      <c r="S570" s="16">
        <f t="shared" si="921"/>
        <v>25.200000000000273</v>
      </c>
      <c r="T570" s="16">
        <f t="shared" si="922"/>
        <v>2481.4</v>
      </c>
      <c r="U570" s="16">
        <f t="shared" si="923"/>
        <v>2481.4</v>
      </c>
      <c r="V570" s="28">
        <f t="shared" ref="V570:Z572" si="1041">V571</f>
        <v>0</v>
      </c>
      <c r="W570" s="28">
        <f t="shared" si="1041"/>
        <v>0</v>
      </c>
      <c r="X570" s="28">
        <f t="shared" si="1041"/>
        <v>0</v>
      </c>
      <c r="Y570" s="28">
        <f t="shared" si="1041"/>
        <v>0</v>
      </c>
      <c r="Z570" s="28">
        <f t="shared" si="1041"/>
        <v>0</v>
      </c>
      <c r="AA570" s="16">
        <f t="shared" si="912"/>
        <v>2481.4</v>
      </c>
      <c r="AB570" s="16">
        <f t="shared" si="913"/>
        <v>2481.4</v>
      </c>
      <c r="AC570" s="16">
        <f t="shared" si="914"/>
        <v>2481.4</v>
      </c>
      <c r="AD570" s="28">
        <f t="shared" ref="AD570:AE572" si="1042">AD571</f>
        <v>0</v>
      </c>
      <c r="AE570" s="28">
        <f t="shared" si="1042"/>
        <v>0</v>
      </c>
      <c r="AF570" s="28">
        <f>AF571</f>
        <v>0</v>
      </c>
      <c r="AG570" s="28">
        <f t="shared" ref="AG570:AH572" si="1043">AG571</f>
        <v>0</v>
      </c>
      <c r="AH570" s="28">
        <f t="shared" si="1043"/>
        <v>0</v>
      </c>
      <c r="AI570" s="28">
        <f t="shared" ref="AI570:AJ572" si="1044">AI571</f>
        <v>0</v>
      </c>
      <c r="AJ570" s="28">
        <f t="shared" si="1044"/>
        <v>0</v>
      </c>
      <c r="AK570" s="16">
        <f t="shared" si="980"/>
        <v>2481.4</v>
      </c>
      <c r="AL570" s="16">
        <f t="shared" si="981"/>
        <v>2481.4</v>
      </c>
      <c r="AM570" s="16">
        <f t="shared" si="982"/>
        <v>2481.4</v>
      </c>
      <c r="AN570" s="28">
        <f>AN571</f>
        <v>0</v>
      </c>
      <c r="AO570" s="16">
        <f t="shared" si="983"/>
        <v>2481.4</v>
      </c>
      <c r="AP570" s="28">
        <f t="shared" ref="AP570:AT572" si="1045">AP571</f>
        <v>0</v>
      </c>
      <c r="AQ570" s="28">
        <f t="shared" si="1045"/>
        <v>0</v>
      </c>
      <c r="AR570" s="28">
        <f t="shared" si="1045"/>
        <v>0</v>
      </c>
      <c r="AS570" s="28">
        <f t="shared" si="1045"/>
        <v>0</v>
      </c>
      <c r="AT570" s="28">
        <f t="shared" si="1045"/>
        <v>0</v>
      </c>
      <c r="AU570" s="28">
        <f t="shared" ref="AU570:AY572" si="1046">AU571</f>
        <v>0</v>
      </c>
      <c r="AV570" s="28">
        <f t="shared" si="1046"/>
        <v>0</v>
      </c>
      <c r="AW570" s="28">
        <f t="shared" si="1046"/>
        <v>0</v>
      </c>
      <c r="AX570" s="28">
        <f t="shared" si="1046"/>
        <v>0</v>
      </c>
      <c r="AY570" s="28">
        <f t="shared" si="1046"/>
        <v>0</v>
      </c>
      <c r="AZ570" s="28">
        <f t="shared" ref="AZ570:BC572" si="1047">AZ571</f>
        <v>0</v>
      </c>
      <c r="BA570" s="28">
        <f t="shared" ref="BA570:BB572" si="1048">BA571</f>
        <v>0</v>
      </c>
      <c r="BB570" s="28">
        <f t="shared" si="1048"/>
        <v>0</v>
      </c>
      <c r="BC570" s="28">
        <f t="shared" si="1047"/>
        <v>0</v>
      </c>
      <c r="BD570" s="28">
        <f t="shared" ref="BD570:BE572" si="1049">BD571</f>
        <v>0</v>
      </c>
      <c r="BE570" s="28">
        <f t="shared" si="1049"/>
        <v>0</v>
      </c>
      <c r="BF570" s="16">
        <f t="shared" si="967"/>
        <v>2481.4</v>
      </c>
      <c r="BG570" s="16">
        <f t="shared" si="968"/>
        <v>2481.4</v>
      </c>
      <c r="BH570" s="16">
        <f t="shared" si="969"/>
        <v>2481.4</v>
      </c>
      <c r="BI570" s="28">
        <f>BI571</f>
        <v>0</v>
      </c>
      <c r="BJ570" s="16">
        <f t="shared" si="1038"/>
        <v>2481.4</v>
      </c>
      <c r="BK570" s="28">
        <f>BK571</f>
        <v>0</v>
      </c>
    </row>
    <row r="571" spans="1:64" ht="47.25" x14ac:dyDescent="0.25">
      <c r="A571" s="10" t="s">
        <v>987</v>
      </c>
      <c r="B571" s="22" t="s">
        <v>233</v>
      </c>
      <c r="C571" s="22" t="s">
        <v>8</v>
      </c>
      <c r="D571" s="17" t="s">
        <v>238</v>
      </c>
      <c r="E571" s="51">
        <v>200</v>
      </c>
      <c r="F571" s="11" t="s">
        <v>21</v>
      </c>
      <c r="G571" s="28">
        <f>G572</f>
        <v>2456.1999999999998</v>
      </c>
      <c r="H571" s="16">
        <f t="shared" si="965"/>
        <v>25.200000000000273</v>
      </c>
      <c r="I571" s="28">
        <f t="shared" si="1039"/>
        <v>2481.4</v>
      </c>
      <c r="J571" s="28">
        <f t="shared" si="1039"/>
        <v>2456.1999999999998</v>
      </c>
      <c r="K571" s="16">
        <f t="shared" si="966"/>
        <v>25.200000000000273</v>
      </c>
      <c r="L571" s="28">
        <f t="shared" si="1040"/>
        <v>2481.4</v>
      </c>
      <c r="M571" s="28">
        <f t="shared" si="1040"/>
        <v>2481.4</v>
      </c>
      <c r="N571" s="28">
        <f t="shared" si="1040"/>
        <v>0</v>
      </c>
      <c r="O571" s="28">
        <f t="shared" si="1040"/>
        <v>0</v>
      </c>
      <c r="P571" s="28">
        <f t="shared" si="1040"/>
        <v>0</v>
      </c>
      <c r="Q571" s="16">
        <f t="shared" si="919"/>
        <v>25.200000000000273</v>
      </c>
      <c r="R571" s="16">
        <f t="shared" si="920"/>
        <v>2481.4</v>
      </c>
      <c r="S571" s="16">
        <f t="shared" si="921"/>
        <v>25.200000000000273</v>
      </c>
      <c r="T571" s="16">
        <f t="shared" si="922"/>
        <v>2481.4</v>
      </c>
      <c r="U571" s="16">
        <f t="shared" si="923"/>
        <v>2481.4</v>
      </c>
      <c r="V571" s="28">
        <f t="shared" si="1041"/>
        <v>0</v>
      </c>
      <c r="W571" s="28">
        <f t="shared" si="1041"/>
        <v>0</v>
      </c>
      <c r="X571" s="28">
        <f t="shared" si="1041"/>
        <v>0</v>
      </c>
      <c r="Y571" s="28">
        <f t="shared" si="1041"/>
        <v>0</v>
      </c>
      <c r="Z571" s="28">
        <f t="shared" si="1041"/>
        <v>0</v>
      </c>
      <c r="AA571" s="16">
        <f t="shared" si="912"/>
        <v>2481.4</v>
      </c>
      <c r="AB571" s="16">
        <f t="shared" si="913"/>
        <v>2481.4</v>
      </c>
      <c r="AC571" s="16">
        <f t="shared" si="914"/>
        <v>2481.4</v>
      </c>
      <c r="AD571" s="28">
        <f t="shared" si="1042"/>
        <v>0</v>
      </c>
      <c r="AE571" s="28">
        <f t="shared" si="1042"/>
        <v>0</v>
      </c>
      <c r="AF571" s="28">
        <f>AF572</f>
        <v>0</v>
      </c>
      <c r="AG571" s="28">
        <f t="shared" si="1043"/>
        <v>0</v>
      </c>
      <c r="AH571" s="28">
        <f t="shared" si="1043"/>
        <v>0</v>
      </c>
      <c r="AI571" s="28">
        <f t="shared" si="1044"/>
        <v>0</v>
      </c>
      <c r="AJ571" s="28">
        <f t="shared" si="1044"/>
        <v>0</v>
      </c>
      <c r="AK571" s="16">
        <f t="shared" si="980"/>
        <v>2481.4</v>
      </c>
      <c r="AL571" s="16">
        <f t="shared" si="981"/>
        <v>2481.4</v>
      </c>
      <c r="AM571" s="16">
        <f t="shared" si="982"/>
        <v>2481.4</v>
      </c>
      <c r="AN571" s="28">
        <f>AN572</f>
        <v>0</v>
      </c>
      <c r="AO571" s="16">
        <f t="shared" si="983"/>
        <v>2481.4</v>
      </c>
      <c r="AP571" s="28">
        <f t="shared" si="1045"/>
        <v>0</v>
      </c>
      <c r="AQ571" s="28">
        <f t="shared" si="1045"/>
        <v>0</v>
      </c>
      <c r="AR571" s="28">
        <f t="shared" si="1045"/>
        <v>0</v>
      </c>
      <c r="AS571" s="28">
        <f t="shared" si="1045"/>
        <v>0</v>
      </c>
      <c r="AT571" s="28">
        <f t="shared" si="1045"/>
        <v>0</v>
      </c>
      <c r="AU571" s="28">
        <f t="shared" si="1046"/>
        <v>0</v>
      </c>
      <c r="AV571" s="28">
        <f t="shared" si="1046"/>
        <v>0</v>
      </c>
      <c r="AW571" s="28">
        <f t="shared" si="1046"/>
        <v>0</v>
      </c>
      <c r="AX571" s="28">
        <f t="shared" si="1046"/>
        <v>0</v>
      </c>
      <c r="AY571" s="28">
        <f t="shared" si="1046"/>
        <v>0</v>
      </c>
      <c r="AZ571" s="28">
        <f t="shared" si="1047"/>
        <v>0</v>
      </c>
      <c r="BA571" s="28">
        <f t="shared" si="1048"/>
        <v>0</v>
      </c>
      <c r="BB571" s="28">
        <f t="shared" si="1048"/>
        <v>0</v>
      </c>
      <c r="BC571" s="28">
        <f t="shared" si="1047"/>
        <v>0</v>
      </c>
      <c r="BD571" s="28">
        <f t="shared" si="1049"/>
        <v>0</v>
      </c>
      <c r="BE571" s="28">
        <f t="shared" si="1049"/>
        <v>0</v>
      </c>
      <c r="BF571" s="16">
        <f t="shared" si="967"/>
        <v>2481.4</v>
      </c>
      <c r="BG571" s="16">
        <f t="shared" si="968"/>
        <v>2481.4</v>
      </c>
      <c r="BH571" s="16">
        <f t="shared" si="969"/>
        <v>2481.4</v>
      </c>
      <c r="BI571" s="28">
        <f>BI572</f>
        <v>0</v>
      </c>
      <c r="BJ571" s="16">
        <f t="shared" si="1038"/>
        <v>2481.4</v>
      </c>
      <c r="BK571" s="28">
        <f>BK572</f>
        <v>0</v>
      </c>
    </row>
    <row r="572" spans="1:64" ht="47.25" x14ac:dyDescent="0.25">
      <c r="A572" s="10" t="s">
        <v>987</v>
      </c>
      <c r="B572" s="22" t="s">
        <v>233</v>
      </c>
      <c r="C572" s="22" t="s">
        <v>8</v>
      </c>
      <c r="D572" s="17" t="s">
        <v>238</v>
      </c>
      <c r="E572" s="17">
        <v>240</v>
      </c>
      <c r="F572" s="11" t="s">
        <v>22</v>
      </c>
      <c r="G572" s="28">
        <f>G573</f>
        <v>2456.1999999999998</v>
      </c>
      <c r="H572" s="16">
        <f t="shared" si="965"/>
        <v>25.200000000000273</v>
      </c>
      <c r="I572" s="28">
        <f t="shared" si="1039"/>
        <v>2481.4</v>
      </c>
      <c r="J572" s="28">
        <f t="shared" si="1039"/>
        <v>2456.1999999999998</v>
      </c>
      <c r="K572" s="16">
        <f t="shared" si="966"/>
        <v>25.200000000000273</v>
      </c>
      <c r="L572" s="28">
        <f t="shared" si="1040"/>
        <v>2481.4</v>
      </c>
      <c r="M572" s="28">
        <f t="shared" si="1040"/>
        <v>2481.4</v>
      </c>
      <c r="N572" s="28">
        <f t="shared" si="1040"/>
        <v>0</v>
      </c>
      <c r="O572" s="28">
        <f t="shared" si="1040"/>
        <v>0</v>
      </c>
      <c r="P572" s="28">
        <f t="shared" si="1040"/>
        <v>0</v>
      </c>
      <c r="Q572" s="16">
        <f t="shared" si="919"/>
        <v>25.200000000000273</v>
      </c>
      <c r="R572" s="16">
        <f t="shared" si="920"/>
        <v>2481.4</v>
      </c>
      <c r="S572" s="16">
        <f t="shared" si="921"/>
        <v>25.200000000000273</v>
      </c>
      <c r="T572" s="16">
        <f t="shared" si="922"/>
        <v>2481.4</v>
      </c>
      <c r="U572" s="16">
        <f t="shared" si="923"/>
        <v>2481.4</v>
      </c>
      <c r="V572" s="28">
        <f t="shared" si="1041"/>
        <v>0</v>
      </c>
      <c r="W572" s="28">
        <f t="shared" si="1041"/>
        <v>0</v>
      </c>
      <c r="X572" s="28">
        <f t="shared" si="1041"/>
        <v>0</v>
      </c>
      <c r="Y572" s="28">
        <f t="shared" si="1041"/>
        <v>0</v>
      </c>
      <c r="Z572" s="28">
        <f t="shared" si="1041"/>
        <v>0</v>
      </c>
      <c r="AA572" s="16">
        <f t="shared" si="912"/>
        <v>2481.4</v>
      </c>
      <c r="AB572" s="16">
        <f t="shared" si="913"/>
        <v>2481.4</v>
      </c>
      <c r="AC572" s="16">
        <f t="shared" si="914"/>
        <v>2481.4</v>
      </c>
      <c r="AD572" s="28">
        <f t="shared" si="1042"/>
        <v>0</v>
      </c>
      <c r="AE572" s="28">
        <f t="shared" si="1042"/>
        <v>0</v>
      </c>
      <c r="AF572" s="28">
        <f>AF573</f>
        <v>0</v>
      </c>
      <c r="AG572" s="28">
        <f t="shared" si="1043"/>
        <v>0</v>
      </c>
      <c r="AH572" s="28">
        <f t="shared" si="1043"/>
        <v>0</v>
      </c>
      <c r="AI572" s="28">
        <f t="shared" si="1044"/>
        <v>0</v>
      </c>
      <c r="AJ572" s="28">
        <f t="shared" si="1044"/>
        <v>0</v>
      </c>
      <c r="AK572" s="16">
        <f t="shared" si="980"/>
        <v>2481.4</v>
      </c>
      <c r="AL572" s="16">
        <f t="shared" si="981"/>
        <v>2481.4</v>
      </c>
      <c r="AM572" s="16">
        <f t="shared" si="982"/>
        <v>2481.4</v>
      </c>
      <c r="AN572" s="28">
        <f>AN573</f>
        <v>0</v>
      </c>
      <c r="AO572" s="16">
        <f t="shared" si="983"/>
        <v>2481.4</v>
      </c>
      <c r="AP572" s="28">
        <f t="shared" si="1045"/>
        <v>0</v>
      </c>
      <c r="AQ572" s="28">
        <f t="shared" si="1045"/>
        <v>0</v>
      </c>
      <c r="AR572" s="28">
        <f t="shared" si="1045"/>
        <v>0</v>
      </c>
      <c r="AS572" s="28">
        <f t="shared" si="1045"/>
        <v>0</v>
      </c>
      <c r="AT572" s="28">
        <f t="shared" si="1045"/>
        <v>0</v>
      </c>
      <c r="AU572" s="28">
        <f t="shared" si="1046"/>
        <v>0</v>
      </c>
      <c r="AV572" s="28">
        <f t="shared" si="1046"/>
        <v>0</v>
      </c>
      <c r="AW572" s="28">
        <f t="shared" si="1046"/>
        <v>0</v>
      </c>
      <c r="AX572" s="28">
        <f t="shared" si="1046"/>
        <v>0</v>
      </c>
      <c r="AY572" s="28">
        <f t="shared" si="1046"/>
        <v>0</v>
      </c>
      <c r="AZ572" s="28">
        <f t="shared" si="1047"/>
        <v>0</v>
      </c>
      <c r="BA572" s="28">
        <f t="shared" si="1048"/>
        <v>0</v>
      </c>
      <c r="BB572" s="28">
        <f t="shared" si="1048"/>
        <v>0</v>
      </c>
      <c r="BC572" s="28">
        <f t="shared" si="1047"/>
        <v>0</v>
      </c>
      <c r="BD572" s="28">
        <f t="shared" si="1049"/>
        <v>0</v>
      </c>
      <c r="BE572" s="28">
        <f t="shared" si="1049"/>
        <v>0</v>
      </c>
      <c r="BF572" s="16">
        <f t="shared" si="967"/>
        <v>2481.4</v>
      </c>
      <c r="BG572" s="16">
        <f t="shared" si="968"/>
        <v>2481.4</v>
      </c>
      <c r="BH572" s="16">
        <f t="shared" si="969"/>
        <v>2481.4</v>
      </c>
      <c r="BI572" s="28">
        <f>BI573</f>
        <v>0</v>
      </c>
      <c r="BJ572" s="16">
        <f t="shared" si="1038"/>
        <v>2481.4</v>
      </c>
      <c r="BK572" s="28">
        <f>BK573</f>
        <v>0</v>
      </c>
    </row>
    <row r="573" spans="1:64" ht="31.5" x14ac:dyDescent="0.25">
      <c r="A573" s="10" t="s">
        <v>987</v>
      </c>
      <c r="B573" s="22" t="s">
        <v>233</v>
      </c>
      <c r="C573" s="22" t="s">
        <v>8</v>
      </c>
      <c r="D573" s="17" t="s">
        <v>238</v>
      </c>
      <c r="E573" s="17">
        <v>244</v>
      </c>
      <c r="F573" s="11" t="s">
        <v>23</v>
      </c>
      <c r="G573" s="16">
        <v>2456.1999999999998</v>
      </c>
      <c r="H573" s="16">
        <f t="shared" si="965"/>
        <v>25.200000000000273</v>
      </c>
      <c r="I573" s="28">
        <v>2481.4</v>
      </c>
      <c r="J573" s="16">
        <v>2456.1999999999998</v>
      </c>
      <c r="K573" s="16">
        <f t="shared" si="966"/>
        <v>25.200000000000273</v>
      </c>
      <c r="L573" s="28">
        <v>2481.4</v>
      </c>
      <c r="M573" s="28">
        <v>2481.4</v>
      </c>
      <c r="N573" s="28"/>
      <c r="O573" s="28"/>
      <c r="P573" s="28"/>
      <c r="Q573" s="16">
        <f t="shared" si="919"/>
        <v>25.200000000000273</v>
      </c>
      <c r="R573" s="16">
        <f t="shared" si="920"/>
        <v>2481.4</v>
      </c>
      <c r="S573" s="16">
        <f t="shared" si="921"/>
        <v>25.200000000000273</v>
      </c>
      <c r="T573" s="16">
        <f t="shared" si="922"/>
        <v>2481.4</v>
      </c>
      <c r="U573" s="16">
        <f t="shared" si="923"/>
        <v>2481.4</v>
      </c>
      <c r="V573" s="28"/>
      <c r="W573" s="28"/>
      <c r="X573" s="28"/>
      <c r="Y573" s="28"/>
      <c r="Z573" s="28"/>
      <c r="AA573" s="16">
        <f t="shared" si="912"/>
        <v>2481.4</v>
      </c>
      <c r="AB573" s="16">
        <f t="shared" si="913"/>
        <v>2481.4</v>
      </c>
      <c r="AC573" s="16">
        <f t="shared" si="914"/>
        <v>2481.4</v>
      </c>
      <c r="AD573" s="28"/>
      <c r="AE573" s="28"/>
      <c r="AF573" s="28"/>
      <c r="AG573" s="28"/>
      <c r="AH573" s="28"/>
      <c r="AI573" s="28"/>
      <c r="AJ573" s="28"/>
      <c r="AK573" s="16">
        <f t="shared" si="980"/>
        <v>2481.4</v>
      </c>
      <c r="AL573" s="16">
        <f t="shared" si="981"/>
        <v>2481.4</v>
      </c>
      <c r="AM573" s="16">
        <f t="shared" si="982"/>
        <v>2481.4</v>
      </c>
      <c r="AN573" s="28"/>
      <c r="AO573" s="16">
        <f t="shared" si="983"/>
        <v>2481.4</v>
      </c>
      <c r="AP573" s="28"/>
      <c r="AQ573" s="28"/>
      <c r="AR573" s="28"/>
      <c r="AS573" s="28"/>
      <c r="AT573" s="28"/>
      <c r="AU573" s="28"/>
      <c r="AV573" s="28"/>
      <c r="AW573" s="28"/>
      <c r="AX573" s="28"/>
      <c r="AY573" s="28"/>
      <c r="AZ573" s="28"/>
      <c r="BA573" s="28"/>
      <c r="BB573" s="28"/>
      <c r="BC573" s="28"/>
      <c r="BD573" s="28"/>
      <c r="BE573" s="28"/>
      <c r="BF573" s="16">
        <f t="shared" si="967"/>
        <v>2481.4</v>
      </c>
      <c r="BG573" s="16">
        <f t="shared" si="968"/>
        <v>2481.4</v>
      </c>
      <c r="BH573" s="16">
        <f t="shared" si="969"/>
        <v>2481.4</v>
      </c>
      <c r="BI573" s="28"/>
      <c r="BJ573" s="16">
        <f t="shared" si="1038"/>
        <v>2481.4</v>
      </c>
      <c r="BK573" s="28"/>
    </row>
    <row r="574" spans="1:64" ht="31.5" x14ac:dyDescent="0.25">
      <c r="A574" s="10" t="s">
        <v>987</v>
      </c>
      <c r="B574" s="22" t="s">
        <v>233</v>
      </c>
      <c r="C574" s="22" t="s">
        <v>8</v>
      </c>
      <c r="D574" s="17" t="s">
        <v>240</v>
      </c>
      <c r="E574" s="17"/>
      <c r="F574" s="19" t="s">
        <v>37</v>
      </c>
      <c r="G574" s="28">
        <f>G575</f>
        <v>95026.3</v>
      </c>
      <c r="H574" s="16">
        <f t="shared" si="965"/>
        <v>17944.699999999997</v>
      </c>
      <c r="I574" s="28">
        <f t="shared" ref="I574:J576" si="1050">I575</f>
        <v>112971</v>
      </c>
      <c r="J574" s="28">
        <f t="shared" si="1050"/>
        <v>95924.800000000003</v>
      </c>
      <c r="K574" s="16">
        <f t="shared" si="966"/>
        <v>16406.199999999997</v>
      </c>
      <c r="L574" s="28">
        <f t="shared" ref="L574:P576" si="1051">L575</f>
        <v>112331</v>
      </c>
      <c r="M574" s="28">
        <f t="shared" si="1051"/>
        <v>112706.79999999999</v>
      </c>
      <c r="N574" s="28">
        <f t="shared" si="1051"/>
        <v>647.59999999999991</v>
      </c>
      <c r="O574" s="28">
        <f t="shared" si="1051"/>
        <v>647.6</v>
      </c>
      <c r="P574" s="28">
        <f t="shared" si="1051"/>
        <v>647.6</v>
      </c>
      <c r="Q574" s="16">
        <f t="shared" si="919"/>
        <v>18592.300000000003</v>
      </c>
      <c r="R574" s="16">
        <f t="shared" si="920"/>
        <v>113618.6</v>
      </c>
      <c r="S574" s="16">
        <f t="shared" si="921"/>
        <v>17053.800000000003</v>
      </c>
      <c r="T574" s="16">
        <f t="shared" si="922"/>
        <v>112978.6</v>
      </c>
      <c r="U574" s="16">
        <f t="shared" si="923"/>
        <v>113354.4</v>
      </c>
      <c r="V574" s="28">
        <f t="shared" ref="V574:Z576" si="1052">V575</f>
        <v>0</v>
      </c>
      <c r="W574" s="28">
        <f t="shared" si="1052"/>
        <v>0</v>
      </c>
      <c r="X574" s="28">
        <f t="shared" si="1052"/>
        <v>1000</v>
      </c>
      <c r="Y574" s="28">
        <f t="shared" si="1052"/>
        <v>0</v>
      </c>
      <c r="Z574" s="28">
        <f t="shared" si="1052"/>
        <v>0</v>
      </c>
      <c r="AA574" s="16">
        <f t="shared" si="912"/>
        <v>114618.6</v>
      </c>
      <c r="AB574" s="16">
        <f t="shared" si="913"/>
        <v>112978.6</v>
      </c>
      <c r="AC574" s="16">
        <f t="shared" si="914"/>
        <v>113354.4</v>
      </c>
      <c r="AD574" s="28">
        <f t="shared" ref="AD574:AE576" si="1053">AD575</f>
        <v>0</v>
      </c>
      <c r="AE574" s="28">
        <f t="shared" si="1053"/>
        <v>4108.6000000000004</v>
      </c>
      <c r="AF574" s="28">
        <f>AF575</f>
        <v>0</v>
      </c>
      <c r="AG574" s="28">
        <f t="shared" ref="AG574:AH576" si="1054">AG575</f>
        <v>0</v>
      </c>
      <c r="AH574" s="28">
        <f t="shared" si="1054"/>
        <v>4092.1</v>
      </c>
      <c r="AI574" s="28">
        <f t="shared" ref="AI574:AJ576" si="1055">AI575</f>
        <v>0</v>
      </c>
      <c r="AJ574" s="28">
        <f t="shared" si="1055"/>
        <v>4174</v>
      </c>
      <c r="AK574" s="16">
        <f t="shared" si="980"/>
        <v>118727.20000000001</v>
      </c>
      <c r="AL574" s="16">
        <f t="shared" si="981"/>
        <v>117070.70000000001</v>
      </c>
      <c r="AM574" s="16">
        <f t="shared" si="982"/>
        <v>117528.4</v>
      </c>
      <c r="AN574" s="28">
        <f>AN575</f>
        <v>0</v>
      </c>
      <c r="AO574" s="16">
        <f t="shared" si="983"/>
        <v>118727.20000000001</v>
      </c>
      <c r="AP574" s="28">
        <f t="shared" ref="AP574:AT576" si="1056">AP575</f>
        <v>0</v>
      </c>
      <c r="AQ574" s="28">
        <f t="shared" si="1056"/>
        <v>0</v>
      </c>
      <c r="AR574" s="28">
        <f t="shared" si="1056"/>
        <v>0</v>
      </c>
      <c r="AS574" s="28">
        <f t="shared" si="1056"/>
        <v>0</v>
      </c>
      <c r="AT574" s="28">
        <f t="shared" si="1056"/>
        <v>0</v>
      </c>
      <c r="AU574" s="28">
        <f t="shared" ref="AU574:AY576" si="1057">AU575</f>
        <v>0</v>
      </c>
      <c r="AV574" s="28">
        <f t="shared" si="1057"/>
        <v>0</v>
      </c>
      <c r="AW574" s="28">
        <f t="shared" si="1057"/>
        <v>0</v>
      </c>
      <c r="AX574" s="28">
        <f t="shared" si="1057"/>
        <v>0</v>
      </c>
      <c r="AY574" s="28">
        <f t="shared" si="1057"/>
        <v>10378.046999999999</v>
      </c>
      <c r="AZ574" s="28">
        <f t="shared" ref="AZ574:BC576" si="1058">AZ575</f>
        <v>0</v>
      </c>
      <c r="BA574" s="28">
        <f t="shared" ref="BA574:BB576" si="1059">BA575</f>
        <v>0</v>
      </c>
      <c r="BB574" s="28">
        <f t="shared" si="1059"/>
        <v>0</v>
      </c>
      <c r="BC574" s="28">
        <f t="shared" si="1058"/>
        <v>0</v>
      </c>
      <c r="BD574" s="28">
        <f t="shared" ref="BD574:BE576" si="1060">BD575</f>
        <v>0</v>
      </c>
      <c r="BE574" s="28">
        <f t="shared" si="1060"/>
        <v>0</v>
      </c>
      <c r="BF574" s="16">
        <f t="shared" si="967"/>
        <v>129105.247</v>
      </c>
      <c r="BG574" s="16">
        <f t="shared" si="968"/>
        <v>117070.70000000001</v>
      </c>
      <c r="BH574" s="16">
        <f t="shared" si="969"/>
        <v>117528.4</v>
      </c>
      <c r="BI574" s="59">
        <f>BI575</f>
        <v>-2847.0299999999997</v>
      </c>
      <c r="BJ574" s="16">
        <f t="shared" si="1038"/>
        <v>126258.217</v>
      </c>
      <c r="BK574" s="28">
        <f>BK575</f>
        <v>0</v>
      </c>
    </row>
    <row r="575" spans="1:64" ht="94.5" x14ac:dyDescent="0.25">
      <c r="A575" s="10" t="s">
        <v>987</v>
      </c>
      <c r="B575" s="22" t="s">
        <v>233</v>
      </c>
      <c r="C575" s="22" t="s">
        <v>8</v>
      </c>
      <c r="D575" s="17" t="s">
        <v>241</v>
      </c>
      <c r="E575" s="17"/>
      <c r="F575" s="11" t="s">
        <v>242</v>
      </c>
      <c r="G575" s="28">
        <f>G576</f>
        <v>95026.3</v>
      </c>
      <c r="H575" s="16">
        <f t="shared" si="965"/>
        <v>17944.699999999997</v>
      </c>
      <c r="I575" s="28">
        <f t="shared" si="1050"/>
        <v>112971</v>
      </c>
      <c r="J575" s="28">
        <f t="shared" si="1050"/>
        <v>95924.800000000003</v>
      </c>
      <c r="K575" s="16">
        <f t="shared" si="966"/>
        <v>16406.199999999997</v>
      </c>
      <c r="L575" s="28">
        <f t="shared" si="1051"/>
        <v>112331</v>
      </c>
      <c r="M575" s="28">
        <f t="shared" si="1051"/>
        <v>112706.79999999999</v>
      </c>
      <c r="N575" s="28">
        <f t="shared" si="1051"/>
        <v>647.59999999999991</v>
      </c>
      <c r="O575" s="28">
        <f t="shared" si="1051"/>
        <v>647.6</v>
      </c>
      <c r="P575" s="28">
        <f t="shared" si="1051"/>
        <v>647.6</v>
      </c>
      <c r="Q575" s="16">
        <f t="shared" si="919"/>
        <v>18592.300000000003</v>
      </c>
      <c r="R575" s="16">
        <f t="shared" si="920"/>
        <v>113618.6</v>
      </c>
      <c r="S575" s="16">
        <f t="shared" si="921"/>
        <v>17053.800000000003</v>
      </c>
      <c r="T575" s="16">
        <f t="shared" si="922"/>
        <v>112978.6</v>
      </c>
      <c r="U575" s="16">
        <f t="shared" si="923"/>
        <v>113354.4</v>
      </c>
      <c r="V575" s="28">
        <f t="shared" si="1052"/>
        <v>0</v>
      </c>
      <c r="W575" s="28">
        <f t="shared" si="1052"/>
        <v>0</v>
      </c>
      <c r="X575" s="28">
        <f t="shared" si="1052"/>
        <v>1000</v>
      </c>
      <c r="Y575" s="28">
        <f t="shared" si="1052"/>
        <v>0</v>
      </c>
      <c r="Z575" s="28">
        <f t="shared" si="1052"/>
        <v>0</v>
      </c>
      <c r="AA575" s="16">
        <f t="shared" si="912"/>
        <v>114618.6</v>
      </c>
      <c r="AB575" s="16">
        <f t="shared" si="913"/>
        <v>112978.6</v>
      </c>
      <c r="AC575" s="16">
        <f t="shared" si="914"/>
        <v>113354.4</v>
      </c>
      <c r="AD575" s="28">
        <f t="shared" si="1053"/>
        <v>0</v>
      </c>
      <c r="AE575" s="28">
        <f t="shared" si="1053"/>
        <v>4108.6000000000004</v>
      </c>
      <c r="AF575" s="28">
        <f>AF576</f>
        <v>0</v>
      </c>
      <c r="AG575" s="28">
        <f t="shared" si="1054"/>
        <v>0</v>
      </c>
      <c r="AH575" s="28">
        <f t="shared" si="1054"/>
        <v>4092.1</v>
      </c>
      <c r="AI575" s="28">
        <f t="shared" si="1055"/>
        <v>0</v>
      </c>
      <c r="AJ575" s="28">
        <f t="shared" si="1055"/>
        <v>4174</v>
      </c>
      <c r="AK575" s="16">
        <f t="shared" si="980"/>
        <v>118727.20000000001</v>
      </c>
      <c r="AL575" s="16">
        <f t="shared" si="981"/>
        <v>117070.70000000001</v>
      </c>
      <c r="AM575" s="16">
        <f t="shared" si="982"/>
        <v>117528.4</v>
      </c>
      <c r="AN575" s="28">
        <f>AN576</f>
        <v>0</v>
      </c>
      <c r="AO575" s="16">
        <f t="shared" si="983"/>
        <v>118727.20000000001</v>
      </c>
      <c r="AP575" s="28">
        <f t="shared" si="1056"/>
        <v>0</v>
      </c>
      <c r="AQ575" s="28">
        <f t="shared" si="1056"/>
        <v>0</v>
      </c>
      <c r="AR575" s="28">
        <f t="shared" si="1056"/>
        <v>0</v>
      </c>
      <c r="AS575" s="28">
        <f t="shared" si="1056"/>
        <v>0</v>
      </c>
      <c r="AT575" s="28">
        <f t="shared" si="1056"/>
        <v>0</v>
      </c>
      <c r="AU575" s="28">
        <f t="shared" si="1057"/>
        <v>0</v>
      </c>
      <c r="AV575" s="28">
        <f t="shared" si="1057"/>
        <v>0</v>
      </c>
      <c r="AW575" s="28">
        <f t="shared" si="1057"/>
        <v>0</v>
      </c>
      <c r="AX575" s="28">
        <f t="shared" si="1057"/>
        <v>0</v>
      </c>
      <c r="AY575" s="28">
        <f t="shared" si="1057"/>
        <v>10378.046999999999</v>
      </c>
      <c r="AZ575" s="28">
        <f t="shared" si="1058"/>
        <v>0</v>
      </c>
      <c r="BA575" s="28">
        <f t="shared" si="1059"/>
        <v>0</v>
      </c>
      <c r="BB575" s="28">
        <f t="shared" si="1059"/>
        <v>0</v>
      </c>
      <c r="BC575" s="28">
        <f t="shared" si="1058"/>
        <v>0</v>
      </c>
      <c r="BD575" s="28">
        <f t="shared" si="1060"/>
        <v>0</v>
      </c>
      <c r="BE575" s="28">
        <f t="shared" si="1060"/>
        <v>0</v>
      </c>
      <c r="BF575" s="16">
        <f t="shared" si="967"/>
        <v>129105.247</v>
      </c>
      <c r="BG575" s="16">
        <f t="shared" si="968"/>
        <v>117070.70000000001</v>
      </c>
      <c r="BH575" s="16">
        <f t="shared" si="969"/>
        <v>117528.4</v>
      </c>
      <c r="BI575" s="59">
        <f>BI576</f>
        <v>-2847.0299999999997</v>
      </c>
      <c r="BJ575" s="16">
        <f t="shared" si="1038"/>
        <v>126258.217</v>
      </c>
      <c r="BK575" s="28">
        <f>BK576</f>
        <v>0</v>
      </c>
    </row>
    <row r="576" spans="1:64" ht="78.75" x14ac:dyDescent="0.25">
      <c r="A576" s="10" t="s">
        <v>987</v>
      </c>
      <c r="B576" s="22" t="s">
        <v>233</v>
      </c>
      <c r="C576" s="22" t="s">
        <v>8</v>
      </c>
      <c r="D576" s="17" t="s">
        <v>241</v>
      </c>
      <c r="E576" s="17">
        <v>600</v>
      </c>
      <c r="F576" s="11" t="s">
        <v>1077</v>
      </c>
      <c r="G576" s="28">
        <f>G577</f>
        <v>95026.3</v>
      </c>
      <c r="H576" s="16">
        <f t="shared" si="965"/>
        <v>17944.699999999997</v>
      </c>
      <c r="I576" s="28">
        <f t="shared" si="1050"/>
        <v>112971</v>
      </c>
      <c r="J576" s="28">
        <f t="shared" si="1050"/>
        <v>95924.800000000003</v>
      </c>
      <c r="K576" s="16">
        <f t="shared" si="966"/>
        <v>16406.199999999997</v>
      </c>
      <c r="L576" s="28">
        <f t="shared" si="1051"/>
        <v>112331</v>
      </c>
      <c r="M576" s="28">
        <f t="shared" si="1051"/>
        <v>112706.79999999999</v>
      </c>
      <c r="N576" s="28">
        <f t="shared" si="1051"/>
        <v>647.59999999999991</v>
      </c>
      <c r="O576" s="28">
        <f t="shared" si="1051"/>
        <v>647.6</v>
      </c>
      <c r="P576" s="28">
        <f t="shared" si="1051"/>
        <v>647.6</v>
      </c>
      <c r="Q576" s="16">
        <f t="shared" si="919"/>
        <v>18592.300000000003</v>
      </c>
      <c r="R576" s="16">
        <f t="shared" si="920"/>
        <v>113618.6</v>
      </c>
      <c r="S576" s="16">
        <f t="shared" si="921"/>
        <v>17053.800000000003</v>
      </c>
      <c r="T576" s="16">
        <f t="shared" si="922"/>
        <v>112978.6</v>
      </c>
      <c r="U576" s="16">
        <f t="shared" si="923"/>
        <v>113354.4</v>
      </c>
      <c r="V576" s="28">
        <f t="shared" si="1052"/>
        <v>0</v>
      </c>
      <c r="W576" s="28">
        <f t="shared" si="1052"/>
        <v>0</v>
      </c>
      <c r="X576" s="28">
        <f t="shared" si="1052"/>
        <v>1000</v>
      </c>
      <c r="Y576" s="28">
        <f t="shared" si="1052"/>
        <v>0</v>
      </c>
      <c r="Z576" s="28">
        <f t="shared" si="1052"/>
        <v>0</v>
      </c>
      <c r="AA576" s="16">
        <f t="shared" si="912"/>
        <v>114618.6</v>
      </c>
      <c r="AB576" s="16">
        <f t="shared" si="913"/>
        <v>112978.6</v>
      </c>
      <c r="AC576" s="16">
        <f t="shared" si="914"/>
        <v>113354.4</v>
      </c>
      <c r="AD576" s="28">
        <f t="shared" si="1053"/>
        <v>0</v>
      </c>
      <c r="AE576" s="28">
        <f t="shared" si="1053"/>
        <v>4108.6000000000004</v>
      </c>
      <c r="AF576" s="28">
        <f>AF577</f>
        <v>0</v>
      </c>
      <c r="AG576" s="28">
        <f t="shared" si="1054"/>
        <v>0</v>
      </c>
      <c r="AH576" s="28">
        <f t="shared" si="1054"/>
        <v>4092.1</v>
      </c>
      <c r="AI576" s="28">
        <f t="shared" si="1055"/>
        <v>0</v>
      </c>
      <c r="AJ576" s="28">
        <f t="shared" si="1055"/>
        <v>4174</v>
      </c>
      <c r="AK576" s="16">
        <f t="shared" si="980"/>
        <v>118727.20000000001</v>
      </c>
      <c r="AL576" s="16">
        <f t="shared" si="981"/>
        <v>117070.70000000001</v>
      </c>
      <c r="AM576" s="16">
        <f t="shared" si="982"/>
        <v>117528.4</v>
      </c>
      <c r="AN576" s="28">
        <f>AN577</f>
        <v>0</v>
      </c>
      <c r="AO576" s="16">
        <f t="shared" si="983"/>
        <v>118727.20000000001</v>
      </c>
      <c r="AP576" s="28">
        <f t="shared" si="1056"/>
        <v>0</v>
      </c>
      <c r="AQ576" s="28">
        <f t="shared" si="1056"/>
        <v>0</v>
      </c>
      <c r="AR576" s="28">
        <f t="shared" si="1056"/>
        <v>0</v>
      </c>
      <c r="AS576" s="28">
        <f t="shared" si="1056"/>
        <v>0</v>
      </c>
      <c r="AT576" s="28">
        <f t="shared" si="1056"/>
        <v>0</v>
      </c>
      <c r="AU576" s="28">
        <f t="shared" si="1057"/>
        <v>0</v>
      </c>
      <c r="AV576" s="28">
        <f t="shared" si="1057"/>
        <v>0</v>
      </c>
      <c r="AW576" s="28">
        <f t="shared" si="1057"/>
        <v>0</v>
      </c>
      <c r="AX576" s="28">
        <f t="shared" si="1057"/>
        <v>0</v>
      </c>
      <c r="AY576" s="28">
        <f t="shared" si="1057"/>
        <v>10378.046999999999</v>
      </c>
      <c r="AZ576" s="28">
        <f t="shared" si="1058"/>
        <v>0</v>
      </c>
      <c r="BA576" s="28">
        <f t="shared" si="1059"/>
        <v>0</v>
      </c>
      <c r="BB576" s="28">
        <f t="shared" si="1059"/>
        <v>0</v>
      </c>
      <c r="BC576" s="28">
        <f t="shared" si="1058"/>
        <v>0</v>
      </c>
      <c r="BD576" s="28">
        <f t="shared" si="1060"/>
        <v>0</v>
      </c>
      <c r="BE576" s="28">
        <f t="shared" si="1060"/>
        <v>0</v>
      </c>
      <c r="BF576" s="16">
        <f t="shared" si="967"/>
        <v>129105.247</v>
      </c>
      <c r="BG576" s="16">
        <f t="shared" si="968"/>
        <v>117070.70000000001</v>
      </c>
      <c r="BH576" s="16">
        <f t="shared" si="969"/>
        <v>117528.4</v>
      </c>
      <c r="BI576" s="59">
        <f>BI577</f>
        <v>-2847.0299999999997</v>
      </c>
      <c r="BJ576" s="16">
        <f t="shared" si="1038"/>
        <v>126258.217</v>
      </c>
      <c r="BK576" s="28">
        <f>BK577</f>
        <v>0</v>
      </c>
    </row>
    <row r="577" spans="1:64" x14ac:dyDescent="0.25">
      <c r="A577" s="10" t="s">
        <v>987</v>
      </c>
      <c r="B577" s="22" t="s">
        <v>233</v>
      </c>
      <c r="C577" s="22" t="s">
        <v>8</v>
      </c>
      <c r="D577" s="17" t="s">
        <v>241</v>
      </c>
      <c r="E577" s="17">
        <v>620</v>
      </c>
      <c r="F577" s="11" t="s">
        <v>169</v>
      </c>
      <c r="G577" s="28">
        <f>G578+G579</f>
        <v>95026.3</v>
      </c>
      <c r="H577" s="16">
        <f t="shared" si="965"/>
        <v>17944.699999999997</v>
      </c>
      <c r="I577" s="28">
        <f>I578+I579</f>
        <v>112971</v>
      </c>
      <c r="J577" s="28">
        <f>J578+J579</f>
        <v>95924.800000000003</v>
      </c>
      <c r="K577" s="16">
        <f t="shared" si="966"/>
        <v>16406.199999999997</v>
      </c>
      <c r="L577" s="28">
        <f>L578+L579</f>
        <v>112331</v>
      </c>
      <c r="M577" s="28">
        <f>M578+M579</f>
        <v>112706.79999999999</v>
      </c>
      <c r="N577" s="28">
        <f>N578+N579</f>
        <v>647.59999999999991</v>
      </c>
      <c r="O577" s="28">
        <f>O578+O579</f>
        <v>647.6</v>
      </c>
      <c r="P577" s="28">
        <f>P578+P579</f>
        <v>647.6</v>
      </c>
      <c r="Q577" s="16">
        <f t="shared" si="919"/>
        <v>18592.300000000003</v>
      </c>
      <c r="R577" s="16">
        <f t="shared" si="920"/>
        <v>113618.6</v>
      </c>
      <c r="S577" s="16">
        <f t="shared" si="921"/>
        <v>17053.800000000003</v>
      </c>
      <c r="T577" s="16">
        <f t="shared" si="922"/>
        <v>112978.6</v>
      </c>
      <c r="U577" s="16">
        <f t="shared" si="923"/>
        <v>113354.4</v>
      </c>
      <c r="V577" s="28">
        <f>V578+V579</f>
        <v>0</v>
      </c>
      <c r="W577" s="28">
        <f>W578+W579</f>
        <v>0</v>
      </c>
      <c r="X577" s="28">
        <f>X578+X579</f>
        <v>1000</v>
      </c>
      <c r="Y577" s="28">
        <f>Y578+Y579</f>
        <v>0</v>
      </c>
      <c r="Z577" s="28">
        <f>Z578+Z579</f>
        <v>0</v>
      </c>
      <c r="AA577" s="16">
        <f t="shared" ref="AA577:AA640" si="1061">R577+V577+W577+X577</f>
        <v>114618.6</v>
      </c>
      <c r="AB577" s="16">
        <f t="shared" ref="AB577:AB640" si="1062">T577+Y577</f>
        <v>112978.6</v>
      </c>
      <c r="AC577" s="16">
        <f t="shared" ref="AC577:AC640" si="1063">U577+Z577</f>
        <v>113354.4</v>
      </c>
      <c r="AD577" s="28">
        <f t="shared" ref="AD577:AJ577" si="1064">AD578+AD579</f>
        <v>0</v>
      </c>
      <c r="AE577" s="28">
        <f t="shared" si="1064"/>
        <v>4108.6000000000004</v>
      </c>
      <c r="AF577" s="28">
        <f t="shared" si="1064"/>
        <v>0</v>
      </c>
      <c r="AG577" s="28">
        <f t="shared" si="1064"/>
        <v>0</v>
      </c>
      <c r="AH577" s="28">
        <f t="shared" si="1064"/>
        <v>4092.1</v>
      </c>
      <c r="AI577" s="28">
        <f t="shared" si="1064"/>
        <v>0</v>
      </c>
      <c r="AJ577" s="28">
        <f t="shared" si="1064"/>
        <v>4174</v>
      </c>
      <c r="AK577" s="16">
        <f t="shared" si="980"/>
        <v>118727.20000000001</v>
      </c>
      <c r="AL577" s="16">
        <f t="shared" si="981"/>
        <v>117070.70000000001</v>
      </c>
      <c r="AM577" s="16">
        <f t="shared" si="982"/>
        <v>117528.4</v>
      </c>
      <c r="AN577" s="28">
        <f>AN578+AN579</f>
        <v>0</v>
      </c>
      <c r="AO577" s="16">
        <f t="shared" si="983"/>
        <v>118727.20000000001</v>
      </c>
      <c r="AP577" s="28">
        <f t="shared" ref="AP577:BK577" si="1065">AP578+AP579</f>
        <v>0</v>
      </c>
      <c r="AQ577" s="28">
        <f t="shared" si="1065"/>
        <v>0</v>
      </c>
      <c r="AR577" s="28">
        <f t="shared" si="1065"/>
        <v>0</v>
      </c>
      <c r="AS577" s="28">
        <f>AS578+AS579</f>
        <v>0</v>
      </c>
      <c r="AT577" s="28">
        <f>AT578+AT579</f>
        <v>0</v>
      </c>
      <c r="AU577" s="28">
        <f t="shared" si="1065"/>
        <v>0</v>
      </c>
      <c r="AV577" s="28">
        <f t="shared" si="1065"/>
        <v>0</v>
      </c>
      <c r="AW577" s="28">
        <f t="shared" si="1065"/>
        <v>0</v>
      </c>
      <c r="AX577" s="28">
        <f t="shared" si="1065"/>
        <v>0</v>
      </c>
      <c r="AY577" s="28">
        <f t="shared" si="1065"/>
        <v>10378.046999999999</v>
      </c>
      <c r="AZ577" s="28">
        <f t="shared" si="1065"/>
        <v>0</v>
      </c>
      <c r="BA577" s="28">
        <f>BA578+BA579</f>
        <v>0</v>
      </c>
      <c r="BB577" s="28">
        <f>BB578+BB579</f>
        <v>0</v>
      </c>
      <c r="BC577" s="28">
        <f t="shared" si="1065"/>
        <v>0</v>
      </c>
      <c r="BD577" s="28">
        <f>BD578+BD579</f>
        <v>0</v>
      </c>
      <c r="BE577" s="28">
        <f>BE578+BE579</f>
        <v>0</v>
      </c>
      <c r="BF577" s="16">
        <f t="shared" si="967"/>
        <v>129105.247</v>
      </c>
      <c r="BG577" s="16">
        <f t="shared" si="968"/>
        <v>117070.70000000001</v>
      </c>
      <c r="BH577" s="16">
        <f t="shared" si="969"/>
        <v>117528.4</v>
      </c>
      <c r="BI577" s="59">
        <f t="shared" ref="BI577" si="1066">BI578+BI579</f>
        <v>-2847.0299999999997</v>
      </c>
      <c r="BJ577" s="16">
        <f t="shared" si="1038"/>
        <v>126258.217</v>
      </c>
      <c r="BK577" s="28">
        <f t="shared" si="1065"/>
        <v>0</v>
      </c>
    </row>
    <row r="578" spans="1:64" ht="94.5" x14ac:dyDescent="0.25">
      <c r="A578" s="10" t="s">
        <v>987</v>
      </c>
      <c r="B578" s="22" t="s">
        <v>233</v>
      </c>
      <c r="C578" s="22" t="s">
        <v>8</v>
      </c>
      <c r="D578" s="17" t="s">
        <v>241</v>
      </c>
      <c r="E578" s="17">
        <v>621</v>
      </c>
      <c r="F578" s="11" t="s">
        <v>171</v>
      </c>
      <c r="G578" s="16">
        <v>90367.2</v>
      </c>
      <c r="H578" s="16">
        <f t="shared" si="965"/>
        <v>5121.9000000000087</v>
      </c>
      <c r="I578" s="28">
        <v>95489.1</v>
      </c>
      <c r="J578" s="16">
        <v>91265.7</v>
      </c>
      <c r="K578" s="16">
        <f t="shared" si="966"/>
        <v>3583.4000000000087</v>
      </c>
      <c r="L578" s="28">
        <v>94849.1</v>
      </c>
      <c r="M578" s="28">
        <v>95224.9</v>
      </c>
      <c r="N578" s="28"/>
      <c r="O578" s="28"/>
      <c r="P578" s="28"/>
      <c r="Q578" s="16">
        <f t="shared" si="919"/>
        <v>5121.9000000000087</v>
      </c>
      <c r="R578" s="16">
        <f t="shared" si="920"/>
        <v>95489.1</v>
      </c>
      <c r="S578" s="16">
        <f t="shared" si="921"/>
        <v>3583.4000000000087</v>
      </c>
      <c r="T578" s="16">
        <f t="shared" si="922"/>
        <v>94849.1</v>
      </c>
      <c r="U578" s="16">
        <f t="shared" si="923"/>
        <v>95224.9</v>
      </c>
      <c r="V578" s="28"/>
      <c r="W578" s="28"/>
      <c r="X578" s="28"/>
      <c r="Y578" s="28"/>
      <c r="Z578" s="28"/>
      <c r="AA578" s="16">
        <f t="shared" si="1061"/>
        <v>95489.1</v>
      </c>
      <c r="AB578" s="16">
        <f t="shared" si="1062"/>
        <v>94849.1</v>
      </c>
      <c r="AC578" s="16">
        <f t="shared" si="1063"/>
        <v>95224.9</v>
      </c>
      <c r="AD578" s="28"/>
      <c r="AE578" s="28"/>
      <c r="AF578" s="28"/>
      <c r="AG578" s="28"/>
      <c r="AH578" s="28"/>
      <c r="AI578" s="28"/>
      <c r="AJ578" s="28"/>
      <c r="AK578" s="16">
        <f t="shared" si="980"/>
        <v>95489.1</v>
      </c>
      <c r="AL578" s="16">
        <f t="shared" si="981"/>
        <v>94849.1</v>
      </c>
      <c r="AM578" s="16">
        <f t="shared" si="982"/>
        <v>95224.9</v>
      </c>
      <c r="AN578" s="28"/>
      <c r="AO578" s="16">
        <f t="shared" si="983"/>
        <v>95489.1</v>
      </c>
      <c r="AP578" s="28"/>
      <c r="AQ578" s="28"/>
      <c r="AR578" s="28"/>
      <c r="AS578" s="28"/>
      <c r="AT578" s="28"/>
      <c r="AU578" s="28"/>
      <c r="AV578" s="28"/>
      <c r="AW578" s="28"/>
      <c r="AX578" s="28"/>
      <c r="AY578" s="28">
        <v>6689.9</v>
      </c>
      <c r="AZ578" s="28"/>
      <c r="BA578" s="28"/>
      <c r="BB578" s="28"/>
      <c r="BC578" s="28"/>
      <c r="BD578" s="28"/>
      <c r="BE578" s="28"/>
      <c r="BF578" s="16">
        <f t="shared" si="967"/>
        <v>102179</v>
      </c>
      <c r="BG578" s="16">
        <f t="shared" si="968"/>
        <v>94849.1</v>
      </c>
      <c r="BH578" s="16">
        <f t="shared" si="969"/>
        <v>95224.9</v>
      </c>
      <c r="BI578" s="59">
        <v>-2437.83</v>
      </c>
      <c r="BJ578" s="16">
        <f t="shared" si="1038"/>
        <v>99741.17</v>
      </c>
      <c r="BK578" s="28"/>
    </row>
    <row r="579" spans="1:64" ht="31.5" x14ac:dyDescent="0.25">
      <c r="A579" s="10" t="s">
        <v>987</v>
      </c>
      <c r="B579" s="22" t="s">
        <v>233</v>
      </c>
      <c r="C579" s="22" t="s">
        <v>8</v>
      </c>
      <c r="D579" s="17" t="s">
        <v>241</v>
      </c>
      <c r="E579" s="17">
        <v>622</v>
      </c>
      <c r="F579" s="11" t="s">
        <v>197</v>
      </c>
      <c r="G579" s="16">
        <v>4659.1000000000004</v>
      </c>
      <c r="H579" s="16">
        <f t="shared" si="965"/>
        <v>12822.800000000001</v>
      </c>
      <c r="I579" s="28">
        <v>17481.900000000001</v>
      </c>
      <c r="J579" s="16">
        <v>4659.1000000000004</v>
      </c>
      <c r="K579" s="16">
        <f t="shared" si="966"/>
        <v>12822.800000000001</v>
      </c>
      <c r="L579" s="28">
        <v>17481.900000000001</v>
      </c>
      <c r="M579" s="28">
        <v>17481.900000000001</v>
      </c>
      <c r="N579" s="28">
        <f>647.6+1000-1000</f>
        <v>647.59999999999991</v>
      </c>
      <c r="O579" s="28">
        <v>647.6</v>
      </c>
      <c r="P579" s="28">
        <v>647.6</v>
      </c>
      <c r="Q579" s="16">
        <f t="shared" si="919"/>
        <v>13470.4</v>
      </c>
      <c r="R579" s="16">
        <f t="shared" si="920"/>
        <v>18129.5</v>
      </c>
      <c r="S579" s="16">
        <f t="shared" si="921"/>
        <v>13470.4</v>
      </c>
      <c r="T579" s="16">
        <f t="shared" si="922"/>
        <v>18129.5</v>
      </c>
      <c r="U579" s="16">
        <f t="shared" si="923"/>
        <v>18129.5</v>
      </c>
      <c r="V579" s="28"/>
      <c r="W579" s="28"/>
      <c r="X579" s="28">
        <v>1000</v>
      </c>
      <c r="Y579" s="28"/>
      <c r="Z579" s="28"/>
      <c r="AA579" s="16">
        <f t="shared" si="1061"/>
        <v>19129.5</v>
      </c>
      <c r="AB579" s="16">
        <f t="shared" si="1062"/>
        <v>18129.5</v>
      </c>
      <c r="AC579" s="16">
        <f t="shared" si="1063"/>
        <v>18129.5</v>
      </c>
      <c r="AD579" s="28"/>
      <c r="AE579" s="28">
        <v>4108.6000000000004</v>
      </c>
      <c r="AF579" s="28"/>
      <c r="AG579" s="28"/>
      <c r="AH579" s="28">
        <v>4092.1</v>
      </c>
      <c r="AI579" s="28"/>
      <c r="AJ579" s="28">
        <v>4174</v>
      </c>
      <c r="AK579" s="16">
        <f t="shared" si="980"/>
        <v>23238.1</v>
      </c>
      <c r="AL579" s="16">
        <f t="shared" si="981"/>
        <v>22221.599999999999</v>
      </c>
      <c r="AM579" s="16">
        <f t="shared" si="982"/>
        <v>22303.5</v>
      </c>
      <c r="AN579" s="28"/>
      <c r="AO579" s="16">
        <f t="shared" si="983"/>
        <v>23238.1</v>
      </c>
      <c r="AP579" s="28"/>
      <c r="AQ579" s="28"/>
      <c r="AR579" s="28"/>
      <c r="AS579" s="28"/>
      <c r="AT579" s="28"/>
      <c r="AU579" s="28"/>
      <c r="AV579" s="28"/>
      <c r="AW579" s="28"/>
      <c r="AX579" s="28"/>
      <c r="AY579" s="28">
        <v>3688.1469999999999</v>
      </c>
      <c r="AZ579" s="28"/>
      <c r="BA579" s="28"/>
      <c r="BB579" s="28"/>
      <c r="BC579" s="28"/>
      <c r="BD579" s="28"/>
      <c r="BE579" s="28"/>
      <c r="BF579" s="16">
        <f t="shared" si="967"/>
        <v>26926.246999999999</v>
      </c>
      <c r="BG579" s="16">
        <f t="shared" si="968"/>
        <v>22221.599999999999</v>
      </c>
      <c r="BH579" s="16">
        <f t="shared" si="969"/>
        <v>22303.5</v>
      </c>
      <c r="BI579" s="59">
        <v>-409.2</v>
      </c>
      <c r="BJ579" s="16">
        <f t="shared" si="1038"/>
        <v>26517.046999999999</v>
      </c>
      <c r="BK579" s="28"/>
    </row>
    <row r="580" spans="1:64" x14ac:dyDescent="0.25">
      <c r="A580" s="10" t="s">
        <v>987</v>
      </c>
      <c r="B580" s="22" t="s">
        <v>233</v>
      </c>
      <c r="C580" s="22" t="s">
        <v>8</v>
      </c>
      <c r="D580" s="17" t="s">
        <v>243</v>
      </c>
      <c r="E580" s="17"/>
      <c r="F580" s="11" t="s">
        <v>244</v>
      </c>
      <c r="G580" s="28">
        <f>G581</f>
        <v>80759.7</v>
      </c>
      <c r="H580" s="16">
        <f t="shared" si="965"/>
        <v>9902.5</v>
      </c>
      <c r="I580" s="28">
        <f t="shared" ref="I580:J583" si="1067">I581</f>
        <v>90662.2</v>
      </c>
      <c r="J580" s="28">
        <f t="shared" si="1067"/>
        <v>81564.2</v>
      </c>
      <c r="K580" s="16">
        <f t="shared" si="966"/>
        <v>8952.4000000000087</v>
      </c>
      <c r="L580" s="28">
        <f t="shared" ref="L580:P583" si="1068">L581</f>
        <v>90516.6</v>
      </c>
      <c r="M580" s="28">
        <f t="shared" si="1068"/>
        <v>91171.8</v>
      </c>
      <c r="N580" s="28">
        <f t="shared" si="1068"/>
        <v>0</v>
      </c>
      <c r="O580" s="28">
        <f t="shared" si="1068"/>
        <v>0</v>
      </c>
      <c r="P580" s="28">
        <f t="shared" si="1068"/>
        <v>0</v>
      </c>
      <c r="Q580" s="16">
        <f t="shared" si="919"/>
        <v>9902.5</v>
      </c>
      <c r="R580" s="16">
        <f t="shared" si="920"/>
        <v>90662.2</v>
      </c>
      <c r="S580" s="16">
        <f t="shared" si="921"/>
        <v>8952.4000000000087</v>
      </c>
      <c r="T580" s="16">
        <f t="shared" si="922"/>
        <v>90516.6</v>
      </c>
      <c r="U580" s="16">
        <f t="shared" si="923"/>
        <v>91171.8</v>
      </c>
      <c r="V580" s="28">
        <f t="shared" ref="V580:Z583" si="1069">V581</f>
        <v>0</v>
      </c>
      <c r="W580" s="28">
        <f t="shared" si="1069"/>
        <v>0</v>
      </c>
      <c r="X580" s="28">
        <f t="shared" si="1069"/>
        <v>0</v>
      </c>
      <c r="Y580" s="28">
        <f t="shared" si="1069"/>
        <v>0</v>
      </c>
      <c r="Z580" s="28">
        <f t="shared" si="1069"/>
        <v>0</v>
      </c>
      <c r="AA580" s="16">
        <f t="shared" si="1061"/>
        <v>90662.2</v>
      </c>
      <c r="AB580" s="16">
        <f t="shared" si="1062"/>
        <v>90516.6</v>
      </c>
      <c r="AC580" s="16">
        <f t="shared" si="1063"/>
        <v>91171.8</v>
      </c>
      <c r="AD580" s="28">
        <f t="shared" ref="AD580:AE583" si="1070">AD581</f>
        <v>0</v>
      </c>
      <c r="AE580" s="28">
        <f t="shared" si="1070"/>
        <v>0</v>
      </c>
      <c r="AF580" s="28">
        <f>AF581</f>
        <v>0</v>
      </c>
      <c r="AG580" s="28">
        <f t="shared" ref="AG580:AH583" si="1071">AG581</f>
        <v>0</v>
      </c>
      <c r="AH580" s="28">
        <f t="shared" si="1071"/>
        <v>0</v>
      </c>
      <c r="AI580" s="28">
        <f t="shared" ref="AI580:AJ583" si="1072">AI581</f>
        <v>0</v>
      </c>
      <c r="AJ580" s="28">
        <f t="shared" si="1072"/>
        <v>0</v>
      </c>
      <c r="AK580" s="16">
        <f t="shared" si="980"/>
        <v>90662.2</v>
      </c>
      <c r="AL580" s="16">
        <f t="shared" si="981"/>
        <v>90516.6</v>
      </c>
      <c r="AM580" s="16">
        <f t="shared" si="982"/>
        <v>91171.8</v>
      </c>
      <c r="AN580" s="28">
        <f>AN581</f>
        <v>0</v>
      </c>
      <c r="AO580" s="16">
        <f t="shared" si="983"/>
        <v>90662.2</v>
      </c>
      <c r="AP580" s="28">
        <f t="shared" ref="AP580:AT583" si="1073">AP581</f>
        <v>0</v>
      </c>
      <c r="AQ580" s="28">
        <f t="shared" si="1073"/>
        <v>0</v>
      </c>
      <c r="AR580" s="28">
        <f t="shared" si="1073"/>
        <v>0</v>
      </c>
      <c r="AS580" s="28">
        <f t="shared" si="1073"/>
        <v>0</v>
      </c>
      <c r="AT580" s="28">
        <f t="shared" si="1073"/>
        <v>0</v>
      </c>
      <c r="AU580" s="28">
        <f t="shared" ref="AU580:AY583" si="1074">AU581</f>
        <v>0</v>
      </c>
      <c r="AV580" s="28">
        <f t="shared" si="1074"/>
        <v>0</v>
      </c>
      <c r="AW580" s="28">
        <f t="shared" si="1074"/>
        <v>0</v>
      </c>
      <c r="AX580" s="28">
        <f t="shared" si="1074"/>
        <v>0</v>
      </c>
      <c r="AY580" s="28">
        <f t="shared" si="1074"/>
        <v>0</v>
      </c>
      <c r="AZ580" s="28">
        <f t="shared" ref="AZ580:BC583" si="1075">AZ581</f>
        <v>0</v>
      </c>
      <c r="BA580" s="28">
        <f t="shared" ref="BA580:BB583" si="1076">BA581</f>
        <v>0</v>
      </c>
      <c r="BB580" s="28">
        <f t="shared" si="1076"/>
        <v>0</v>
      </c>
      <c r="BC580" s="28">
        <f t="shared" si="1075"/>
        <v>0</v>
      </c>
      <c r="BD580" s="28">
        <f t="shared" ref="BD580:BE583" si="1077">BD581</f>
        <v>0</v>
      </c>
      <c r="BE580" s="28">
        <f t="shared" si="1077"/>
        <v>0</v>
      </c>
      <c r="BF580" s="16">
        <f t="shared" si="967"/>
        <v>90662.2</v>
      </c>
      <c r="BG580" s="16">
        <f t="shared" si="968"/>
        <v>90516.6</v>
      </c>
      <c r="BH580" s="16">
        <f t="shared" si="969"/>
        <v>91171.8</v>
      </c>
      <c r="BI580" s="28">
        <f>BI581</f>
        <v>0</v>
      </c>
      <c r="BJ580" s="16">
        <f t="shared" si="1038"/>
        <v>90662.2</v>
      </c>
      <c r="BK580" s="28">
        <f>BK581</f>
        <v>0</v>
      </c>
    </row>
    <row r="581" spans="1:64" ht="31.5" x14ac:dyDescent="0.25">
      <c r="A581" s="10" t="s">
        <v>987</v>
      </c>
      <c r="B581" s="22" t="s">
        <v>233</v>
      </c>
      <c r="C581" s="22" t="s">
        <v>8</v>
      </c>
      <c r="D581" s="17" t="s">
        <v>245</v>
      </c>
      <c r="E581" s="17"/>
      <c r="F581" s="19" t="s">
        <v>37</v>
      </c>
      <c r="G581" s="28">
        <f>G582</f>
        <v>80759.7</v>
      </c>
      <c r="H581" s="16">
        <f t="shared" si="965"/>
        <v>9902.5</v>
      </c>
      <c r="I581" s="28">
        <f t="shared" si="1067"/>
        <v>90662.2</v>
      </c>
      <c r="J581" s="28">
        <f t="shared" si="1067"/>
        <v>81564.2</v>
      </c>
      <c r="K581" s="16">
        <f t="shared" si="966"/>
        <v>8952.4000000000087</v>
      </c>
      <c r="L581" s="28">
        <f t="shared" si="1068"/>
        <v>90516.6</v>
      </c>
      <c r="M581" s="28">
        <f t="shared" si="1068"/>
        <v>91171.8</v>
      </c>
      <c r="N581" s="28">
        <f t="shared" si="1068"/>
        <v>0</v>
      </c>
      <c r="O581" s="28">
        <f t="shared" si="1068"/>
        <v>0</v>
      </c>
      <c r="P581" s="28">
        <f t="shared" si="1068"/>
        <v>0</v>
      </c>
      <c r="Q581" s="16">
        <f t="shared" si="919"/>
        <v>9902.5</v>
      </c>
      <c r="R581" s="16">
        <f t="shared" si="920"/>
        <v>90662.2</v>
      </c>
      <c r="S581" s="16">
        <f t="shared" si="921"/>
        <v>8952.4000000000087</v>
      </c>
      <c r="T581" s="16">
        <f t="shared" si="922"/>
        <v>90516.6</v>
      </c>
      <c r="U581" s="16">
        <f t="shared" si="923"/>
        <v>91171.8</v>
      </c>
      <c r="V581" s="28">
        <f t="shared" si="1069"/>
        <v>0</v>
      </c>
      <c r="W581" s="28">
        <f t="shared" si="1069"/>
        <v>0</v>
      </c>
      <c r="X581" s="28">
        <f t="shared" si="1069"/>
        <v>0</v>
      </c>
      <c r="Y581" s="28">
        <f t="shared" si="1069"/>
        <v>0</v>
      </c>
      <c r="Z581" s="28">
        <f t="shared" si="1069"/>
        <v>0</v>
      </c>
      <c r="AA581" s="16">
        <f t="shared" si="1061"/>
        <v>90662.2</v>
      </c>
      <c r="AB581" s="16">
        <f t="shared" si="1062"/>
        <v>90516.6</v>
      </c>
      <c r="AC581" s="16">
        <f t="shared" si="1063"/>
        <v>91171.8</v>
      </c>
      <c r="AD581" s="28">
        <f t="shared" si="1070"/>
        <v>0</v>
      </c>
      <c r="AE581" s="28">
        <f t="shared" si="1070"/>
        <v>0</v>
      </c>
      <c r="AF581" s="28">
        <f>AF582</f>
        <v>0</v>
      </c>
      <c r="AG581" s="28">
        <f t="shared" si="1071"/>
        <v>0</v>
      </c>
      <c r="AH581" s="28">
        <f t="shared" si="1071"/>
        <v>0</v>
      </c>
      <c r="AI581" s="28">
        <f t="shared" si="1072"/>
        <v>0</v>
      </c>
      <c r="AJ581" s="28">
        <f t="shared" si="1072"/>
        <v>0</v>
      </c>
      <c r="AK581" s="16">
        <f t="shared" si="980"/>
        <v>90662.2</v>
      </c>
      <c r="AL581" s="16">
        <f t="shared" si="981"/>
        <v>90516.6</v>
      </c>
      <c r="AM581" s="16">
        <f t="shared" si="982"/>
        <v>91171.8</v>
      </c>
      <c r="AN581" s="28">
        <f>AN582</f>
        <v>0</v>
      </c>
      <c r="AO581" s="16">
        <f t="shared" si="983"/>
        <v>90662.2</v>
      </c>
      <c r="AP581" s="28">
        <f t="shared" si="1073"/>
        <v>0</v>
      </c>
      <c r="AQ581" s="28">
        <f t="shared" si="1073"/>
        <v>0</v>
      </c>
      <c r="AR581" s="28">
        <f t="shared" si="1073"/>
        <v>0</v>
      </c>
      <c r="AS581" s="28">
        <f t="shared" si="1073"/>
        <v>0</v>
      </c>
      <c r="AT581" s="28">
        <f t="shared" si="1073"/>
        <v>0</v>
      </c>
      <c r="AU581" s="28">
        <f t="shared" si="1074"/>
        <v>0</v>
      </c>
      <c r="AV581" s="28">
        <f t="shared" si="1074"/>
        <v>0</v>
      </c>
      <c r="AW581" s="28">
        <f t="shared" si="1074"/>
        <v>0</v>
      </c>
      <c r="AX581" s="28">
        <f t="shared" si="1074"/>
        <v>0</v>
      </c>
      <c r="AY581" s="28">
        <f t="shared" si="1074"/>
        <v>0</v>
      </c>
      <c r="AZ581" s="28">
        <f t="shared" si="1075"/>
        <v>0</v>
      </c>
      <c r="BA581" s="28">
        <f t="shared" si="1076"/>
        <v>0</v>
      </c>
      <c r="BB581" s="28">
        <f t="shared" si="1076"/>
        <v>0</v>
      </c>
      <c r="BC581" s="28">
        <f t="shared" si="1075"/>
        <v>0</v>
      </c>
      <c r="BD581" s="28">
        <f t="shared" si="1077"/>
        <v>0</v>
      </c>
      <c r="BE581" s="28">
        <f t="shared" si="1077"/>
        <v>0</v>
      </c>
      <c r="BF581" s="16">
        <f t="shared" si="967"/>
        <v>90662.2</v>
      </c>
      <c r="BG581" s="16">
        <f t="shared" si="968"/>
        <v>90516.6</v>
      </c>
      <c r="BH581" s="16">
        <f t="shared" si="969"/>
        <v>91171.8</v>
      </c>
      <c r="BI581" s="28">
        <f>BI582</f>
        <v>0</v>
      </c>
      <c r="BJ581" s="16">
        <f t="shared" si="1038"/>
        <v>90662.2</v>
      </c>
      <c r="BK581" s="28">
        <f>BK582</f>
        <v>0</v>
      </c>
    </row>
    <row r="582" spans="1:64" ht="94.5" x14ac:dyDescent="0.25">
      <c r="A582" s="10" t="s">
        <v>987</v>
      </c>
      <c r="B582" s="22" t="s">
        <v>233</v>
      </c>
      <c r="C582" s="22" t="s">
        <v>8</v>
      </c>
      <c r="D582" s="17" t="s">
        <v>246</v>
      </c>
      <c r="E582" s="17"/>
      <c r="F582" s="11" t="s">
        <v>242</v>
      </c>
      <c r="G582" s="28">
        <f>G583</f>
        <v>80759.7</v>
      </c>
      <c r="H582" s="16">
        <f t="shared" si="965"/>
        <v>9902.5</v>
      </c>
      <c r="I582" s="28">
        <f t="shared" si="1067"/>
        <v>90662.2</v>
      </c>
      <c r="J582" s="28">
        <f t="shared" si="1067"/>
        <v>81564.2</v>
      </c>
      <c r="K582" s="16">
        <f t="shared" si="966"/>
        <v>8952.4000000000087</v>
      </c>
      <c r="L582" s="28">
        <f t="shared" si="1068"/>
        <v>90516.6</v>
      </c>
      <c r="M582" s="28">
        <f t="shared" si="1068"/>
        <v>91171.8</v>
      </c>
      <c r="N582" s="28">
        <f t="shared" si="1068"/>
        <v>0</v>
      </c>
      <c r="O582" s="28">
        <f t="shared" si="1068"/>
        <v>0</v>
      </c>
      <c r="P582" s="28">
        <f t="shared" si="1068"/>
        <v>0</v>
      </c>
      <c r="Q582" s="16">
        <f t="shared" si="919"/>
        <v>9902.5</v>
      </c>
      <c r="R582" s="16">
        <f t="shared" si="920"/>
        <v>90662.2</v>
      </c>
      <c r="S582" s="16">
        <f t="shared" si="921"/>
        <v>8952.4000000000087</v>
      </c>
      <c r="T582" s="16">
        <f t="shared" si="922"/>
        <v>90516.6</v>
      </c>
      <c r="U582" s="16">
        <f t="shared" si="923"/>
        <v>91171.8</v>
      </c>
      <c r="V582" s="28">
        <f t="shared" si="1069"/>
        <v>0</v>
      </c>
      <c r="W582" s="28">
        <f t="shared" si="1069"/>
        <v>0</v>
      </c>
      <c r="X582" s="28">
        <f t="shared" si="1069"/>
        <v>0</v>
      </c>
      <c r="Y582" s="28">
        <f t="shared" si="1069"/>
        <v>0</v>
      </c>
      <c r="Z582" s="28">
        <f t="shared" si="1069"/>
        <v>0</v>
      </c>
      <c r="AA582" s="16">
        <f t="shared" si="1061"/>
        <v>90662.2</v>
      </c>
      <c r="AB582" s="16">
        <f t="shared" si="1062"/>
        <v>90516.6</v>
      </c>
      <c r="AC582" s="16">
        <f t="shared" si="1063"/>
        <v>91171.8</v>
      </c>
      <c r="AD582" s="28">
        <f t="shared" si="1070"/>
        <v>0</v>
      </c>
      <c r="AE582" s="28">
        <f t="shared" si="1070"/>
        <v>0</v>
      </c>
      <c r="AF582" s="28">
        <f>AF583</f>
        <v>0</v>
      </c>
      <c r="AG582" s="28">
        <f t="shared" si="1071"/>
        <v>0</v>
      </c>
      <c r="AH582" s="28">
        <f t="shared" si="1071"/>
        <v>0</v>
      </c>
      <c r="AI582" s="28">
        <f t="shared" si="1072"/>
        <v>0</v>
      </c>
      <c r="AJ582" s="28">
        <f t="shared" si="1072"/>
        <v>0</v>
      </c>
      <c r="AK582" s="16">
        <f t="shared" si="980"/>
        <v>90662.2</v>
      </c>
      <c r="AL582" s="16">
        <f t="shared" si="981"/>
        <v>90516.6</v>
      </c>
      <c r="AM582" s="16">
        <f t="shared" si="982"/>
        <v>91171.8</v>
      </c>
      <c r="AN582" s="28">
        <f>AN583</f>
        <v>0</v>
      </c>
      <c r="AO582" s="16">
        <f t="shared" si="983"/>
        <v>90662.2</v>
      </c>
      <c r="AP582" s="28">
        <f t="shared" si="1073"/>
        <v>0</v>
      </c>
      <c r="AQ582" s="28">
        <f t="shared" si="1073"/>
        <v>0</v>
      </c>
      <c r="AR582" s="28">
        <f t="shared" si="1073"/>
        <v>0</v>
      </c>
      <c r="AS582" s="28">
        <f t="shared" si="1073"/>
        <v>0</v>
      </c>
      <c r="AT582" s="28">
        <f t="shared" si="1073"/>
        <v>0</v>
      </c>
      <c r="AU582" s="28">
        <f t="shared" si="1074"/>
        <v>0</v>
      </c>
      <c r="AV582" s="28">
        <f t="shared" si="1074"/>
        <v>0</v>
      </c>
      <c r="AW582" s="28">
        <f t="shared" si="1074"/>
        <v>0</v>
      </c>
      <c r="AX582" s="28">
        <f t="shared" si="1074"/>
        <v>0</v>
      </c>
      <c r="AY582" s="28">
        <f t="shared" si="1074"/>
        <v>0</v>
      </c>
      <c r="AZ582" s="28">
        <f t="shared" si="1075"/>
        <v>0</v>
      </c>
      <c r="BA582" s="28">
        <f t="shared" si="1076"/>
        <v>0</v>
      </c>
      <c r="BB582" s="28">
        <f t="shared" si="1076"/>
        <v>0</v>
      </c>
      <c r="BC582" s="28">
        <f t="shared" si="1075"/>
        <v>0</v>
      </c>
      <c r="BD582" s="28">
        <f t="shared" si="1077"/>
        <v>0</v>
      </c>
      <c r="BE582" s="28">
        <f t="shared" si="1077"/>
        <v>0</v>
      </c>
      <c r="BF582" s="16">
        <f t="shared" si="967"/>
        <v>90662.2</v>
      </c>
      <c r="BG582" s="16">
        <f t="shared" si="968"/>
        <v>90516.6</v>
      </c>
      <c r="BH582" s="16">
        <f t="shared" si="969"/>
        <v>91171.8</v>
      </c>
      <c r="BI582" s="28">
        <f>BI583</f>
        <v>0</v>
      </c>
      <c r="BJ582" s="16">
        <f t="shared" si="1038"/>
        <v>90662.2</v>
      </c>
      <c r="BK582" s="28">
        <f>BK583</f>
        <v>0</v>
      </c>
    </row>
    <row r="583" spans="1:64" ht="78.75" x14ac:dyDescent="0.25">
      <c r="A583" s="10" t="s">
        <v>987</v>
      </c>
      <c r="B583" s="22" t="s">
        <v>233</v>
      </c>
      <c r="C583" s="22" t="s">
        <v>8</v>
      </c>
      <c r="D583" s="17" t="s">
        <v>246</v>
      </c>
      <c r="E583" s="17">
        <v>600</v>
      </c>
      <c r="F583" s="11" t="s">
        <v>1077</v>
      </c>
      <c r="G583" s="28">
        <f>G584</f>
        <v>80759.7</v>
      </c>
      <c r="H583" s="16">
        <f t="shared" si="965"/>
        <v>9902.5</v>
      </c>
      <c r="I583" s="28">
        <f t="shared" si="1067"/>
        <v>90662.2</v>
      </c>
      <c r="J583" s="28">
        <f t="shared" si="1067"/>
        <v>81564.2</v>
      </c>
      <c r="K583" s="16">
        <f t="shared" si="966"/>
        <v>8952.4000000000087</v>
      </c>
      <c r="L583" s="28">
        <f t="shared" si="1068"/>
        <v>90516.6</v>
      </c>
      <c r="M583" s="28">
        <f t="shared" si="1068"/>
        <v>91171.8</v>
      </c>
      <c r="N583" s="28">
        <f t="shared" si="1068"/>
        <v>0</v>
      </c>
      <c r="O583" s="28">
        <f t="shared" si="1068"/>
        <v>0</v>
      </c>
      <c r="P583" s="28">
        <f t="shared" si="1068"/>
        <v>0</v>
      </c>
      <c r="Q583" s="16">
        <f t="shared" si="919"/>
        <v>9902.5</v>
      </c>
      <c r="R583" s="16">
        <f t="shared" si="920"/>
        <v>90662.2</v>
      </c>
      <c r="S583" s="16">
        <f t="shared" si="921"/>
        <v>8952.4000000000087</v>
      </c>
      <c r="T583" s="16">
        <f t="shared" si="922"/>
        <v>90516.6</v>
      </c>
      <c r="U583" s="16">
        <f t="shared" si="923"/>
        <v>91171.8</v>
      </c>
      <c r="V583" s="28">
        <f t="shared" si="1069"/>
        <v>0</v>
      </c>
      <c r="W583" s="28">
        <f t="shared" si="1069"/>
        <v>0</v>
      </c>
      <c r="X583" s="28">
        <f t="shared" si="1069"/>
        <v>0</v>
      </c>
      <c r="Y583" s="28">
        <f t="shared" si="1069"/>
        <v>0</v>
      </c>
      <c r="Z583" s="28">
        <f t="shared" si="1069"/>
        <v>0</v>
      </c>
      <c r="AA583" s="16">
        <f t="shared" si="1061"/>
        <v>90662.2</v>
      </c>
      <c r="AB583" s="16">
        <f t="shared" si="1062"/>
        <v>90516.6</v>
      </c>
      <c r="AC583" s="16">
        <f t="shared" si="1063"/>
        <v>91171.8</v>
      </c>
      <c r="AD583" s="28">
        <f t="shared" si="1070"/>
        <v>0</v>
      </c>
      <c r="AE583" s="28">
        <f t="shared" si="1070"/>
        <v>0</v>
      </c>
      <c r="AF583" s="28">
        <f>AF584</f>
        <v>0</v>
      </c>
      <c r="AG583" s="28">
        <f t="shared" si="1071"/>
        <v>0</v>
      </c>
      <c r="AH583" s="28">
        <f t="shared" si="1071"/>
        <v>0</v>
      </c>
      <c r="AI583" s="28">
        <f t="shared" si="1072"/>
        <v>0</v>
      </c>
      <c r="AJ583" s="28">
        <f t="shared" si="1072"/>
        <v>0</v>
      </c>
      <c r="AK583" s="16">
        <f t="shared" si="980"/>
        <v>90662.2</v>
      </c>
      <c r="AL583" s="16">
        <f t="shared" si="981"/>
        <v>90516.6</v>
      </c>
      <c r="AM583" s="16">
        <f t="shared" si="982"/>
        <v>91171.8</v>
      </c>
      <c r="AN583" s="28">
        <f>AN584</f>
        <v>0</v>
      </c>
      <c r="AO583" s="16">
        <f t="shared" si="983"/>
        <v>90662.2</v>
      </c>
      <c r="AP583" s="28">
        <f t="shared" si="1073"/>
        <v>0</v>
      </c>
      <c r="AQ583" s="28">
        <f t="shared" si="1073"/>
        <v>0</v>
      </c>
      <c r="AR583" s="28">
        <f t="shared" si="1073"/>
        <v>0</v>
      </c>
      <c r="AS583" s="28">
        <f t="shared" si="1073"/>
        <v>0</v>
      </c>
      <c r="AT583" s="28">
        <f t="shared" si="1073"/>
        <v>0</v>
      </c>
      <c r="AU583" s="28">
        <f t="shared" si="1074"/>
        <v>0</v>
      </c>
      <c r="AV583" s="28">
        <f t="shared" si="1074"/>
        <v>0</v>
      </c>
      <c r="AW583" s="28">
        <f t="shared" si="1074"/>
        <v>0</v>
      </c>
      <c r="AX583" s="28">
        <f t="shared" si="1074"/>
        <v>0</v>
      </c>
      <c r="AY583" s="28">
        <f t="shared" si="1074"/>
        <v>0</v>
      </c>
      <c r="AZ583" s="28">
        <f t="shared" si="1075"/>
        <v>0</v>
      </c>
      <c r="BA583" s="28">
        <f t="shared" si="1076"/>
        <v>0</v>
      </c>
      <c r="BB583" s="28">
        <f t="shared" si="1076"/>
        <v>0</v>
      </c>
      <c r="BC583" s="28">
        <f t="shared" si="1075"/>
        <v>0</v>
      </c>
      <c r="BD583" s="28">
        <f t="shared" si="1077"/>
        <v>0</v>
      </c>
      <c r="BE583" s="28">
        <f t="shared" si="1077"/>
        <v>0</v>
      </c>
      <c r="BF583" s="16">
        <f t="shared" si="967"/>
        <v>90662.2</v>
      </c>
      <c r="BG583" s="16">
        <f t="shared" si="968"/>
        <v>90516.6</v>
      </c>
      <c r="BH583" s="16">
        <f t="shared" si="969"/>
        <v>91171.8</v>
      </c>
      <c r="BI583" s="28">
        <f>BI584</f>
        <v>0</v>
      </c>
      <c r="BJ583" s="16">
        <f t="shared" si="1038"/>
        <v>90662.2</v>
      </c>
      <c r="BK583" s="28">
        <f>BK584</f>
        <v>0</v>
      </c>
    </row>
    <row r="584" spans="1:64" x14ac:dyDescent="0.25">
      <c r="A584" s="10" t="s">
        <v>987</v>
      </c>
      <c r="B584" s="22" t="s">
        <v>233</v>
      </c>
      <c r="C584" s="22" t="s">
        <v>8</v>
      </c>
      <c r="D584" s="17" t="s">
        <v>246</v>
      </c>
      <c r="E584" s="17">
        <v>610</v>
      </c>
      <c r="F584" s="11" t="s">
        <v>106</v>
      </c>
      <c r="G584" s="28">
        <f>G585+G586</f>
        <v>80759.7</v>
      </c>
      <c r="H584" s="16">
        <f t="shared" si="965"/>
        <v>9902.5</v>
      </c>
      <c r="I584" s="28">
        <f>I585+I586</f>
        <v>90662.2</v>
      </c>
      <c r="J584" s="28">
        <f>J585+J586</f>
        <v>81564.2</v>
      </c>
      <c r="K584" s="16">
        <f t="shared" si="966"/>
        <v>8952.4000000000087</v>
      </c>
      <c r="L584" s="28">
        <f>L585+L586</f>
        <v>90516.6</v>
      </c>
      <c r="M584" s="28">
        <f>M585+M586</f>
        <v>91171.8</v>
      </c>
      <c r="N584" s="28">
        <f>N585+N586</f>
        <v>0</v>
      </c>
      <c r="O584" s="28">
        <f>O585+O586</f>
        <v>0</v>
      </c>
      <c r="P584" s="28">
        <f>P585+P586</f>
        <v>0</v>
      </c>
      <c r="Q584" s="16">
        <f t="shared" si="919"/>
        <v>9902.5</v>
      </c>
      <c r="R584" s="16">
        <f t="shared" si="920"/>
        <v>90662.2</v>
      </c>
      <c r="S584" s="16">
        <f t="shared" si="921"/>
        <v>8952.4000000000087</v>
      </c>
      <c r="T584" s="16">
        <f t="shared" si="922"/>
        <v>90516.6</v>
      </c>
      <c r="U584" s="16">
        <f t="shared" si="923"/>
        <v>91171.8</v>
      </c>
      <c r="V584" s="28">
        <f>V585+V586</f>
        <v>0</v>
      </c>
      <c r="W584" s="28">
        <f>W585+W586</f>
        <v>0</v>
      </c>
      <c r="X584" s="28">
        <f>X585+X586</f>
        <v>0</v>
      </c>
      <c r="Y584" s="28">
        <f>Y585+Y586</f>
        <v>0</v>
      </c>
      <c r="Z584" s="28">
        <f>Z585+Z586</f>
        <v>0</v>
      </c>
      <c r="AA584" s="16">
        <f t="shared" si="1061"/>
        <v>90662.2</v>
      </c>
      <c r="AB584" s="16">
        <f t="shared" si="1062"/>
        <v>90516.6</v>
      </c>
      <c r="AC584" s="16">
        <f t="shared" si="1063"/>
        <v>91171.8</v>
      </c>
      <c r="AD584" s="28">
        <f t="shared" ref="AD584:AJ584" si="1078">AD585+AD586</f>
        <v>0</v>
      </c>
      <c r="AE584" s="28">
        <f t="shared" si="1078"/>
        <v>0</v>
      </c>
      <c r="AF584" s="28">
        <f t="shared" si="1078"/>
        <v>0</v>
      </c>
      <c r="AG584" s="28">
        <f t="shared" si="1078"/>
        <v>0</v>
      </c>
      <c r="AH584" s="28">
        <f t="shared" si="1078"/>
        <v>0</v>
      </c>
      <c r="AI584" s="28">
        <f t="shared" si="1078"/>
        <v>0</v>
      </c>
      <c r="AJ584" s="28">
        <f t="shared" si="1078"/>
        <v>0</v>
      </c>
      <c r="AK584" s="16">
        <f t="shared" si="980"/>
        <v>90662.2</v>
      </c>
      <c r="AL584" s="16">
        <f t="shared" si="981"/>
        <v>90516.6</v>
      </c>
      <c r="AM584" s="16">
        <f t="shared" si="982"/>
        <v>91171.8</v>
      </c>
      <c r="AN584" s="28">
        <f>AN585+AN586</f>
        <v>0</v>
      </c>
      <c r="AO584" s="16">
        <f t="shared" si="983"/>
        <v>90662.2</v>
      </c>
      <c r="AP584" s="28">
        <f t="shared" ref="AP584:BK584" si="1079">AP585+AP586</f>
        <v>0</v>
      </c>
      <c r="AQ584" s="28">
        <f t="shared" si="1079"/>
        <v>0</v>
      </c>
      <c r="AR584" s="28">
        <f t="shared" si="1079"/>
        <v>0</v>
      </c>
      <c r="AS584" s="28">
        <f>AS585+AS586</f>
        <v>0</v>
      </c>
      <c r="AT584" s="28">
        <f>AT585+AT586</f>
        <v>0</v>
      </c>
      <c r="AU584" s="28">
        <f t="shared" si="1079"/>
        <v>0</v>
      </c>
      <c r="AV584" s="28">
        <f t="shared" si="1079"/>
        <v>0</v>
      </c>
      <c r="AW584" s="28">
        <f t="shared" si="1079"/>
        <v>0</v>
      </c>
      <c r="AX584" s="28">
        <f t="shared" si="1079"/>
        <v>0</v>
      </c>
      <c r="AY584" s="28">
        <f t="shared" si="1079"/>
        <v>0</v>
      </c>
      <c r="AZ584" s="28">
        <f t="shared" si="1079"/>
        <v>0</v>
      </c>
      <c r="BA584" s="28">
        <f>BA585+BA586</f>
        <v>0</v>
      </c>
      <c r="BB584" s="28">
        <f>BB585+BB586</f>
        <v>0</v>
      </c>
      <c r="BC584" s="28">
        <f t="shared" si="1079"/>
        <v>0</v>
      </c>
      <c r="BD584" s="28">
        <f>BD585+BD586</f>
        <v>0</v>
      </c>
      <c r="BE584" s="28">
        <f>BE585+BE586</f>
        <v>0</v>
      </c>
      <c r="BF584" s="16">
        <f t="shared" si="967"/>
        <v>90662.2</v>
      </c>
      <c r="BG584" s="16">
        <f t="shared" si="968"/>
        <v>90516.6</v>
      </c>
      <c r="BH584" s="16">
        <f t="shared" si="969"/>
        <v>91171.8</v>
      </c>
      <c r="BI584" s="28">
        <f t="shared" ref="BI584" si="1080">BI585+BI586</f>
        <v>0</v>
      </c>
      <c r="BJ584" s="16">
        <f t="shared" si="1038"/>
        <v>90662.2</v>
      </c>
      <c r="BK584" s="28">
        <f t="shared" si="1079"/>
        <v>0</v>
      </c>
    </row>
    <row r="585" spans="1:64" ht="94.5" x14ac:dyDescent="0.25">
      <c r="A585" s="10" t="s">
        <v>987</v>
      </c>
      <c r="B585" s="22" t="s">
        <v>233</v>
      </c>
      <c r="C585" s="22" t="s">
        <v>8</v>
      </c>
      <c r="D585" s="17" t="s">
        <v>246</v>
      </c>
      <c r="E585" s="17">
        <v>611</v>
      </c>
      <c r="F585" s="11" t="s">
        <v>108</v>
      </c>
      <c r="G585" s="16">
        <v>75602.8</v>
      </c>
      <c r="H585" s="16">
        <f t="shared" si="965"/>
        <v>9923.5999999999913</v>
      </c>
      <c r="I585" s="28">
        <v>85526.399999999994</v>
      </c>
      <c r="J585" s="16">
        <v>76407.3</v>
      </c>
      <c r="K585" s="16">
        <f t="shared" si="966"/>
        <v>8973.5</v>
      </c>
      <c r="L585" s="28">
        <v>85380.800000000003</v>
      </c>
      <c r="M585" s="28">
        <v>86036</v>
      </c>
      <c r="N585" s="28"/>
      <c r="O585" s="28"/>
      <c r="P585" s="28"/>
      <c r="Q585" s="16">
        <f t="shared" si="919"/>
        <v>9923.5999999999913</v>
      </c>
      <c r="R585" s="16">
        <f t="shared" si="920"/>
        <v>85526.399999999994</v>
      </c>
      <c r="S585" s="16">
        <f t="shared" si="921"/>
        <v>8973.5</v>
      </c>
      <c r="T585" s="16">
        <f t="shared" si="922"/>
        <v>85380.800000000003</v>
      </c>
      <c r="U585" s="16">
        <f t="shared" si="923"/>
        <v>86036</v>
      </c>
      <c r="V585" s="28"/>
      <c r="W585" s="28"/>
      <c r="X585" s="28"/>
      <c r="Y585" s="28"/>
      <c r="Z585" s="28"/>
      <c r="AA585" s="16">
        <f t="shared" si="1061"/>
        <v>85526.399999999994</v>
      </c>
      <c r="AB585" s="16">
        <f t="shared" si="1062"/>
        <v>85380.800000000003</v>
      </c>
      <c r="AC585" s="16">
        <f t="shared" si="1063"/>
        <v>86036</v>
      </c>
      <c r="AD585" s="28"/>
      <c r="AE585" s="28"/>
      <c r="AF585" s="28"/>
      <c r="AG585" s="28"/>
      <c r="AH585" s="28"/>
      <c r="AI585" s="28"/>
      <c r="AJ585" s="28"/>
      <c r="AK585" s="16">
        <f t="shared" si="980"/>
        <v>85526.399999999994</v>
      </c>
      <c r="AL585" s="16">
        <f t="shared" si="981"/>
        <v>85380.800000000003</v>
      </c>
      <c r="AM585" s="16">
        <f t="shared" si="982"/>
        <v>86036</v>
      </c>
      <c r="AN585" s="28"/>
      <c r="AO585" s="16">
        <f t="shared" si="983"/>
        <v>85526.399999999994</v>
      </c>
      <c r="AP585" s="28"/>
      <c r="AQ585" s="28"/>
      <c r="AR585" s="28"/>
      <c r="AS585" s="28"/>
      <c r="AT585" s="28"/>
      <c r="AU585" s="28"/>
      <c r="AV585" s="28"/>
      <c r="AW585" s="28"/>
      <c r="AX585" s="28"/>
      <c r="AY585" s="28"/>
      <c r="AZ585" s="28"/>
      <c r="BA585" s="28"/>
      <c r="BB585" s="28"/>
      <c r="BC585" s="28"/>
      <c r="BD585" s="28"/>
      <c r="BE585" s="28"/>
      <c r="BF585" s="16">
        <f t="shared" si="967"/>
        <v>85526.399999999994</v>
      </c>
      <c r="BG585" s="16">
        <f t="shared" si="968"/>
        <v>85380.800000000003</v>
      </c>
      <c r="BH585" s="16">
        <f t="shared" si="969"/>
        <v>86036</v>
      </c>
      <c r="BI585" s="28"/>
      <c r="BJ585" s="16">
        <f t="shared" si="1038"/>
        <v>85526.399999999994</v>
      </c>
      <c r="BK585" s="28"/>
    </row>
    <row r="586" spans="1:64" ht="31.5" x14ac:dyDescent="0.25">
      <c r="A586" s="10" t="s">
        <v>987</v>
      </c>
      <c r="B586" s="22" t="s">
        <v>233</v>
      </c>
      <c r="C586" s="22" t="s">
        <v>8</v>
      </c>
      <c r="D586" s="17" t="s">
        <v>246</v>
      </c>
      <c r="E586" s="17">
        <v>612</v>
      </c>
      <c r="F586" s="11" t="s">
        <v>182</v>
      </c>
      <c r="G586" s="16">
        <v>5156.8999999999996</v>
      </c>
      <c r="H586" s="16">
        <f t="shared" si="965"/>
        <v>-21.099999999999454</v>
      </c>
      <c r="I586" s="28">
        <v>5135.8</v>
      </c>
      <c r="J586" s="16">
        <v>5156.8999999999996</v>
      </c>
      <c r="K586" s="16">
        <f t="shared" si="966"/>
        <v>-21.099999999999454</v>
      </c>
      <c r="L586" s="28">
        <v>5135.8</v>
      </c>
      <c r="M586" s="28">
        <v>5135.8</v>
      </c>
      <c r="N586" s="28"/>
      <c r="O586" s="28"/>
      <c r="P586" s="28"/>
      <c r="Q586" s="16">
        <f t="shared" si="919"/>
        <v>-21.099999999999454</v>
      </c>
      <c r="R586" s="16">
        <f t="shared" si="920"/>
        <v>5135.8</v>
      </c>
      <c r="S586" s="16">
        <f t="shared" si="921"/>
        <v>-21.099999999999454</v>
      </c>
      <c r="T586" s="16">
        <f t="shared" si="922"/>
        <v>5135.8</v>
      </c>
      <c r="U586" s="16">
        <f t="shared" si="923"/>
        <v>5135.8</v>
      </c>
      <c r="V586" s="28"/>
      <c r="W586" s="28"/>
      <c r="X586" s="28"/>
      <c r="Y586" s="28"/>
      <c r="Z586" s="28"/>
      <c r="AA586" s="16">
        <f t="shared" si="1061"/>
        <v>5135.8</v>
      </c>
      <c r="AB586" s="16">
        <f t="shared" si="1062"/>
        <v>5135.8</v>
      </c>
      <c r="AC586" s="16">
        <f t="shared" si="1063"/>
        <v>5135.8</v>
      </c>
      <c r="AD586" s="28"/>
      <c r="AE586" s="28"/>
      <c r="AF586" s="28"/>
      <c r="AG586" s="28"/>
      <c r="AH586" s="28"/>
      <c r="AI586" s="28"/>
      <c r="AJ586" s="28"/>
      <c r="AK586" s="16">
        <f t="shared" si="980"/>
        <v>5135.8</v>
      </c>
      <c r="AL586" s="16">
        <f t="shared" si="981"/>
        <v>5135.8</v>
      </c>
      <c r="AM586" s="16">
        <f t="shared" si="982"/>
        <v>5135.8</v>
      </c>
      <c r="AN586" s="28"/>
      <c r="AO586" s="16">
        <f t="shared" si="983"/>
        <v>5135.8</v>
      </c>
      <c r="AP586" s="28"/>
      <c r="AQ586" s="28"/>
      <c r="AR586" s="28"/>
      <c r="AS586" s="28"/>
      <c r="AT586" s="28"/>
      <c r="AU586" s="28"/>
      <c r="AV586" s="28"/>
      <c r="AW586" s="28"/>
      <c r="AX586" s="28"/>
      <c r="AY586" s="28"/>
      <c r="AZ586" s="28"/>
      <c r="BA586" s="28"/>
      <c r="BB586" s="28"/>
      <c r="BC586" s="28"/>
      <c r="BD586" s="28"/>
      <c r="BE586" s="28"/>
      <c r="BF586" s="16">
        <f t="shared" si="967"/>
        <v>5135.8</v>
      </c>
      <c r="BG586" s="16">
        <f t="shared" si="968"/>
        <v>5135.8</v>
      </c>
      <c r="BH586" s="16">
        <f t="shared" si="969"/>
        <v>5135.8</v>
      </c>
      <c r="BI586" s="28"/>
      <c r="BJ586" s="16">
        <f t="shared" si="1038"/>
        <v>5135.8</v>
      </c>
      <c r="BK586" s="28"/>
    </row>
    <row r="587" spans="1:64" ht="47.25" hidden="1" x14ac:dyDescent="0.25">
      <c r="A587" s="10" t="s">
        <v>987</v>
      </c>
      <c r="B587" s="22" t="s">
        <v>233</v>
      </c>
      <c r="C587" s="22" t="s">
        <v>8</v>
      </c>
      <c r="D587" s="17" t="s">
        <v>247</v>
      </c>
      <c r="E587" s="17"/>
      <c r="F587" s="19" t="s">
        <v>248</v>
      </c>
      <c r="G587" s="16">
        <f>G588</f>
        <v>118338.6</v>
      </c>
      <c r="H587" s="16">
        <f t="shared" si="965"/>
        <v>-118338.6</v>
      </c>
      <c r="I587" s="16">
        <f t="shared" ref="I587:J589" si="1081">I588</f>
        <v>0</v>
      </c>
      <c r="J587" s="16">
        <f t="shared" si="1081"/>
        <v>119081.90000000001</v>
      </c>
      <c r="K587" s="16">
        <f t="shared" si="966"/>
        <v>-119081.90000000001</v>
      </c>
      <c r="L587" s="16">
        <f t="shared" ref="L587:P589" si="1082">L588</f>
        <v>0</v>
      </c>
      <c r="M587" s="16">
        <f t="shared" si="1082"/>
        <v>0</v>
      </c>
      <c r="N587" s="16">
        <f t="shared" si="1082"/>
        <v>0</v>
      </c>
      <c r="O587" s="16">
        <f t="shared" si="1082"/>
        <v>0</v>
      </c>
      <c r="P587" s="16">
        <f t="shared" si="1082"/>
        <v>0</v>
      </c>
      <c r="Q587" s="16">
        <f t="shared" ref="Q587:Q651" si="1083">R587-G587</f>
        <v>-118338.6</v>
      </c>
      <c r="R587" s="16">
        <f t="shared" ref="R587:R651" si="1084">I587+N587</f>
        <v>0</v>
      </c>
      <c r="S587" s="16">
        <f t="shared" ref="S587:S651" si="1085">T587-J587</f>
        <v>-119081.90000000001</v>
      </c>
      <c r="T587" s="16">
        <f t="shared" ref="T587:T651" si="1086">L587+O587</f>
        <v>0</v>
      </c>
      <c r="U587" s="16">
        <f t="shared" ref="U587:U651" si="1087">M587+P587</f>
        <v>0</v>
      </c>
      <c r="V587" s="16">
        <f t="shared" ref="V587:X589" si="1088">V588</f>
        <v>0</v>
      </c>
      <c r="W587" s="16">
        <f t="shared" si="1088"/>
        <v>0</v>
      </c>
      <c r="X587" s="16">
        <f t="shared" si="1088"/>
        <v>0</v>
      </c>
      <c r="Y587" s="16">
        <f t="shared" ref="Y587:Z589" si="1089">Y588</f>
        <v>0</v>
      </c>
      <c r="Z587" s="16">
        <f t="shared" si="1089"/>
        <v>0</v>
      </c>
      <c r="AA587" s="16">
        <f t="shared" si="1061"/>
        <v>0</v>
      </c>
      <c r="AB587" s="16">
        <f t="shared" si="1062"/>
        <v>0</v>
      </c>
      <c r="AC587" s="16">
        <f t="shared" si="1063"/>
        <v>0</v>
      </c>
      <c r="AD587" s="16">
        <f t="shared" ref="AD587:AE589" si="1090">AD588</f>
        <v>0</v>
      </c>
      <c r="AE587" s="16">
        <f t="shared" si="1090"/>
        <v>0</v>
      </c>
      <c r="AF587" s="16">
        <f>AF588</f>
        <v>0</v>
      </c>
      <c r="AG587" s="16">
        <f t="shared" ref="AG587:AH589" si="1091">AG588</f>
        <v>0</v>
      </c>
      <c r="AH587" s="16">
        <f t="shared" si="1091"/>
        <v>0</v>
      </c>
      <c r="AI587" s="16">
        <f t="shared" ref="AI587:AJ589" si="1092">AI588</f>
        <v>0</v>
      </c>
      <c r="AJ587" s="16">
        <f t="shared" si="1092"/>
        <v>0</v>
      </c>
      <c r="AK587" s="16">
        <f t="shared" si="980"/>
        <v>0</v>
      </c>
      <c r="AL587" s="16">
        <f t="shared" si="981"/>
        <v>0</v>
      </c>
      <c r="AM587" s="16">
        <f t="shared" si="982"/>
        <v>0</v>
      </c>
      <c r="AN587" s="16">
        <f>AN588</f>
        <v>0</v>
      </c>
      <c r="AO587" s="16">
        <f t="shared" si="983"/>
        <v>0</v>
      </c>
      <c r="AP587" s="16">
        <f t="shared" ref="AP587:AT589" si="1093">AP588</f>
        <v>0</v>
      </c>
      <c r="AQ587" s="16">
        <f t="shared" si="1093"/>
        <v>0</v>
      </c>
      <c r="AR587" s="16">
        <f t="shared" si="1093"/>
        <v>0</v>
      </c>
      <c r="AS587" s="16">
        <f t="shared" si="1093"/>
        <v>0</v>
      </c>
      <c r="AT587" s="16">
        <f t="shared" si="1093"/>
        <v>0</v>
      </c>
      <c r="AU587" s="16">
        <f t="shared" ref="AU587:AY589" si="1094">AU588</f>
        <v>0</v>
      </c>
      <c r="AV587" s="16">
        <f t="shared" si="1094"/>
        <v>0</v>
      </c>
      <c r="AW587" s="16">
        <f t="shared" si="1094"/>
        <v>0</v>
      </c>
      <c r="AX587" s="16">
        <f t="shared" si="1094"/>
        <v>0</v>
      </c>
      <c r="AY587" s="16">
        <f t="shared" si="1094"/>
        <v>0</v>
      </c>
      <c r="AZ587" s="16">
        <f t="shared" ref="AZ587:BC589" si="1095">AZ588</f>
        <v>0</v>
      </c>
      <c r="BA587" s="16">
        <f t="shared" ref="BA587:BB589" si="1096">BA588</f>
        <v>0</v>
      </c>
      <c r="BB587" s="16">
        <f t="shared" si="1096"/>
        <v>0</v>
      </c>
      <c r="BC587" s="16">
        <f t="shared" si="1095"/>
        <v>0</v>
      </c>
      <c r="BD587" s="16">
        <f t="shared" ref="BD587:BE589" si="1097">BD588</f>
        <v>0</v>
      </c>
      <c r="BE587" s="16">
        <f t="shared" si="1097"/>
        <v>0</v>
      </c>
      <c r="BF587" s="16">
        <f t="shared" si="967"/>
        <v>0</v>
      </c>
      <c r="BG587" s="16">
        <f t="shared" si="968"/>
        <v>0</v>
      </c>
      <c r="BH587" s="16">
        <f t="shared" si="969"/>
        <v>0</v>
      </c>
      <c r="BI587" s="16">
        <f>BI588</f>
        <v>0</v>
      </c>
      <c r="BJ587" s="16"/>
      <c r="BK587" s="16">
        <f>BK588</f>
        <v>0</v>
      </c>
      <c r="BL587" s="46">
        <v>0</v>
      </c>
    </row>
    <row r="588" spans="1:64" ht="31.5" hidden="1" x14ac:dyDescent="0.25">
      <c r="A588" s="10" t="s">
        <v>987</v>
      </c>
      <c r="B588" s="22" t="s">
        <v>233</v>
      </c>
      <c r="C588" s="22" t="s">
        <v>8</v>
      </c>
      <c r="D588" s="17" t="s">
        <v>249</v>
      </c>
      <c r="E588" s="17"/>
      <c r="F588" s="19" t="s">
        <v>37</v>
      </c>
      <c r="G588" s="16">
        <f>G589</f>
        <v>118338.6</v>
      </c>
      <c r="H588" s="16">
        <f t="shared" si="965"/>
        <v>-118338.6</v>
      </c>
      <c r="I588" s="16">
        <f t="shared" si="1081"/>
        <v>0</v>
      </c>
      <c r="J588" s="16">
        <f t="shared" si="1081"/>
        <v>119081.90000000001</v>
      </c>
      <c r="K588" s="16">
        <f t="shared" si="966"/>
        <v>-119081.90000000001</v>
      </c>
      <c r="L588" s="16">
        <f t="shared" si="1082"/>
        <v>0</v>
      </c>
      <c r="M588" s="16">
        <f t="shared" si="1082"/>
        <v>0</v>
      </c>
      <c r="N588" s="16">
        <f t="shared" si="1082"/>
        <v>0</v>
      </c>
      <c r="O588" s="16">
        <f t="shared" si="1082"/>
        <v>0</v>
      </c>
      <c r="P588" s="16">
        <f t="shared" si="1082"/>
        <v>0</v>
      </c>
      <c r="Q588" s="16">
        <f t="shared" si="1083"/>
        <v>-118338.6</v>
      </c>
      <c r="R588" s="16">
        <f t="shared" si="1084"/>
        <v>0</v>
      </c>
      <c r="S588" s="16">
        <f t="shared" si="1085"/>
        <v>-119081.90000000001</v>
      </c>
      <c r="T588" s="16">
        <f t="shared" si="1086"/>
        <v>0</v>
      </c>
      <c r="U588" s="16">
        <f t="shared" si="1087"/>
        <v>0</v>
      </c>
      <c r="V588" s="16">
        <f t="shared" si="1088"/>
        <v>0</v>
      </c>
      <c r="W588" s="16">
        <f t="shared" si="1088"/>
        <v>0</v>
      </c>
      <c r="X588" s="16">
        <f t="shared" si="1088"/>
        <v>0</v>
      </c>
      <c r="Y588" s="16">
        <f t="shared" si="1089"/>
        <v>0</v>
      </c>
      <c r="Z588" s="16">
        <f t="shared" si="1089"/>
        <v>0</v>
      </c>
      <c r="AA588" s="16">
        <f t="shared" si="1061"/>
        <v>0</v>
      </c>
      <c r="AB588" s="16">
        <f t="shared" si="1062"/>
        <v>0</v>
      </c>
      <c r="AC588" s="16">
        <f t="shared" si="1063"/>
        <v>0</v>
      </c>
      <c r="AD588" s="16">
        <f t="shared" si="1090"/>
        <v>0</v>
      </c>
      <c r="AE588" s="16">
        <f t="shared" si="1090"/>
        <v>0</v>
      </c>
      <c r="AF588" s="16">
        <f>AF589</f>
        <v>0</v>
      </c>
      <c r="AG588" s="16">
        <f t="shared" si="1091"/>
        <v>0</v>
      </c>
      <c r="AH588" s="16">
        <f t="shared" si="1091"/>
        <v>0</v>
      </c>
      <c r="AI588" s="16">
        <f t="shared" si="1092"/>
        <v>0</v>
      </c>
      <c r="AJ588" s="16">
        <f t="shared" si="1092"/>
        <v>0</v>
      </c>
      <c r="AK588" s="16">
        <f t="shared" si="980"/>
        <v>0</v>
      </c>
      <c r="AL588" s="16">
        <f t="shared" si="981"/>
        <v>0</v>
      </c>
      <c r="AM588" s="16">
        <f t="shared" si="982"/>
        <v>0</v>
      </c>
      <c r="AN588" s="16">
        <f>AN589</f>
        <v>0</v>
      </c>
      <c r="AO588" s="16">
        <f t="shared" si="983"/>
        <v>0</v>
      </c>
      <c r="AP588" s="16">
        <f t="shared" si="1093"/>
        <v>0</v>
      </c>
      <c r="AQ588" s="16">
        <f t="shared" si="1093"/>
        <v>0</v>
      </c>
      <c r="AR588" s="16">
        <f t="shared" si="1093"/>
        <v>0</v>
      </c>
      <c r="AS588" s="16">
        <f t="shared" si="1093"/>
        <v>0</v>
      </c>
      <c r="AT588" s="16">
        <f t="shared" si="1093"/>
        <v>0</v>
      </c>
      <c r="AU588" s="16">
        <f t="shared" si="1094"/>
        <v>0</v>
      </c>
      <c r="AV588" s="16">
        <f t="shared" si="1094"/>
        <v>0</v>
      </c>
      <c r="AW588" s="16">
        <f t="shared" si="1094"/>
        <v>0</v>
      </c>
      <c r="AX588" s="16">
        <f t="shared" si="1094"/>
        <v>0</v>
      </c>
      <c r="AY588" s="16">
        <f t="shared" si="1094"/>
        <v>0</v>
      </c>
      <c r="AZ588" s="16">
        <f t="shared" si="1095"/>
        <v>0</v>
      </c>
      <c r="BA588" s="16">
        <f t="shared" si="1096"/>
        <v>0</v>
      </c>
      <c r="BB588" s="16">
        <f t="shared" si="1096"/>
        <v>0</v>
      </c>
      <c r="BC588" s="16">
        <f t="shared" si="1095"/>
        <v>0</v>
      </c>
      <c r="BD588" s="16">
        <f t="shared" si="1097"/>
        <v>0</v>
      </c>
      <c r="BE588" s="16">
        <f t="shared" si="1097"/>
        <v>0</v>
      </c>
      <c r="BF588" s="16">
        <f t="shared" si="967"/>
        <v>0</v>
      </c>
      <c r="BG588" s="16">
        <f t="shared" si="968"/>
        <v>0</v>
      </c>
      <c r="BH588" s="16">
        <f t="shared" si="969"/>
        <v>0</v>
      </c>
      <c r="BI588" s="16">
        <f>BI589</f>
        <v>0</v>
      </c>
      <c r="BJ588" s="16"/>
      <c r="BK588" s="16">
        <f>BK589</f>
        <v>0</v>
      </c>
      <c r="BL588" s="46">
        <v>0</v>
      </c>
    </row>
    <row r="589" spans="1:64" ht="94.5" hidden="1" x14ac:dyDescent="0.25">
      <c r="A589" s="10" t="s">
        <v>987</v>
      </c>
      <c r="B589" s="22" t="s">
        <v>233</v>
      </c>
      <c r="C589" s="22" t="s">
        <v>8</v>
      </c>
      <c r="D589" s="17" t="s">
        <v>250</v>
      </c>
      <c r="E589" s="17"/>
      <c r="F589" s="11" t="s">
        <v>242</v>
      </c>
      <c r="G589" s="16">
        <f>G590</f>
        <v>118338.6</v>
      </c>
      <c r="H589" s="16">
        <f t="shared" si="965"/>
        <v>-118338.6</v>
      </c>
      <c r="I589" s="16">
        <f t="shared" si="1081"/>
        <v>0</v>
      </c>
      <c r="J589" s="16">
        <f t="shared" si="1081"/>
        <v>119081.90000000001</v>
      </c>
      <c r="K589" s="16">
        <f t="shared" si="966"/>
        <v>-119081.90000000001</v>
      </c>
      <c r="L589" s="16">
        <f t="shared" si="1082"/>
        <v>0</v>
      </c>
      <c r="M589" s="16">
        <f t="shared" si="1082"/>
        <v>0</v>
      </c>
      <c r="N589" s="16">
        <f t="shared" si="1082"/>
        <v>0</v>
      </c>
      <c r="O589" s="16">
        <f t="shared" si="1082"/>
        <v>0</v>
      </c>
      <c r="P589" s="16">
        <f t="shared" si="1082"/>
        <v>0</v>
      </c>
      <c r="Q589" s="16">
        <f t="shared" si="1083"/>
        <v>-118338.6</v>
      </c>
      <c r="R589" s="16">
        <f t="shared" si="1084"/>
        <v>0</v>
      </c>
      <c r="S589" s="16">
        <f t="shared" si="1085"/>
        <v>-119081.90000000001</v>
      </c>
      <c r="T589" s="16">
        <f t="shared" si="1086"/>
        <v>0</v>
      </c>
      <c r="U589" s="16">
        <f t="shared" si="1087"/>
        <v>0</v>
      </c>
      <c r="V589" s="16">
        <f t="shared" si="1088"/>
        <v>0</v>
      </c>
      <c r="W589" s="16">
        <f t="shared" si="1088"/>
        <v>0</v>
      </c>
      <c r="X589" s="16">
        <f t="shared" si="1088"/>
        <v>0</v>
      </c>
      <c r="Y589" s="16">
        <f t="shared" si="1089"/>
        <v>0</v>
      </c>
      <c r="Z589" s="16">
        <f t="shared" si="1089"/>
        <v>0</v>
      </c>
      <c r="AA589" s="16">
        <f t="shared" si="1061"/>
        <v>0</v>
      </c>
      <c r="AB589" s="16">
        <f t="shared" si="1062"/>
        <v>0</v>
      </c>
      <c r="AC589" s="16">
        <f t="shared" si="1063"/>
        <v>0</v>
      </c>
      <c r="AD589" s="16">
        <f t="shared" si="1090"/>
        <v>0</v>
      </c>
      <c r="AE589" s="16">
        <f t="shared" si="1090"/>
        <v>0</v>
      </c>
      <c r="AF589" s="16">
        <f>AF590</f>
        <v>0</v>
      </c>
      <c r="AG589" s="16">
        <f t="shared" si="1091"/>
        <v>0</v>
      </c>
      <c r="AH589" s="16">
        <f t="shared" si="1091"/>
        <v>0</v>
      </c>
      <c r="AI589" s="16">
        <f t="shared" si="1092"/>
        <v>0</v>
      </c>
      <c r="AJ589" s="16">
        <f t="shared" si="1092"/>
        <v>0</v>
      </c>
      <c r="AK589" s="16">
        <f t="shared" si="980"/>
        <v>0</v>
      </c>
      <c r="AL589" s="16">
        <f t="shared" si="981"/>
        <v>0</v>
      </c>
      <c r="AM589" s="16">
        <f t="shared" si="982"/>
        <v>0</v>
      </c>
      <c r="AN589" s="16">
        <f>AN590</f>
        <v>0</v>
      </c>
      <c r="AO589" s="16">
        <f t="shared" si="983"/>
        <v>0</v>
      </c>
      <c r="AP589" s="16">
        <f t="shared" si="1093"/>
        <v>0</v>
      </c>
      <c r="AQ589" s="16">
        <f t="shared" si="1093"/>
        <v>0</v>
      </c>
      <c r="AR589" s="16">
        <f t="shared" si="1093"/>
        <v>0</v>
      </c>
      <c r="AS589" s="16">
        <f t="shared" si="1093"/>
        <v>0</v>
      </c>
      <c r="AT589" s="16">
        <f t="shared" si="1093"/>
        <v>0</v>
      </c>
      <c r="AU589" s="16">
        <f t="shared" si="1094"/>
        <v>0</v>
      </c>
      <c r="AV589" s="16">
        <f t="shared" si="1094"/>
        <v>0</v>
      </c>
      <c r="AW589" s="16">
        <f t="shared" si="1094"/>
        <v>0</v>
      </c>
      <c r="AX589" s="16">
        <f t="shared" si="1094"/>
        <v>0</v>
      </c>
      <c r="AY589" s="16">
        <f t="shared" si="1094"/>
        <v>0</v>
      </c>
      <c r="AZ589" s="16">
        <f t="shared" si="1095"/>
        <v>0</v>
      </c>
      <c r="BA589" s="16">
        <f t="shared" si="1096"/>
        <v>0</v>
      </c>
      <c r="BB589" s="16">
        <f t="shared" si="1096"/>
        <v>0</v>
      </c>
      <c r="BC589" s="16">
        <f t="shared" si="1095"/>
        <v>0</v>
      </c>
      <c r="BD589" s="16">
        <f t="shared" si="1097"/>
        <v>0</v>
      </c>
      <c r="BE589" s="16">
        <f t="shared" si="1097"/>
        <v>0</v>
      </c>
      <c r="BF589" s="16">
        <f t="shared" si="967"/>
        <v>0</v>
      </c>
      <c r="BG589" s="16">
        <f t="shared" si="968"/>
        <v>0</v>
      </c>
      <c r="BH589" s="16">
        <f t="shared" si="969"/>
        <v>0</v>
      </c>
      <c r="BI589" s="16">
        <f>BI590</f>
        <v>0</v>
      </c>
      <c r="BJ589" s="16"/>
      <c r="BK589" s="16">
        <f>BK590</f>
        <v>0</v>
      </c>
      <c r="BL589" s="46">
        <v>0</v>
      </c>
    </row>
    <row r="590" spans="1:64" ht="78.75" hidden="1" x14ac:dyDescent="0.25">
      <c r="A590" s="10" t="s">
        <v>987</v>
      </c>
      <c r="B590" s="22" t="s">
        <v>233</v>
      </c>
      <c r="C590" s="22" t="s">
        <v>8</v>
      </c>
      <c r="D590" s="17" t="s">
        <v>250</v>
      </c>
      <c r="E590" s="17">
        <v>600</v>
      </c>
      <c r="F590" s="11" t="s">
        <v>1077</v>
      </c>
      <c r="G590" s="16">
        <f>G591+G594</f>
        <v>118338.6</v>
      </c>
      <c r="H590" s="16">
        <f t="shared" si="965"/>
        <v>-118338.6</v>
      </c>
      <c r="I590" s="16">
        <f>I591+I594</f>
        <v>0</v>
      </c>
      <c r="J590" s="16">
        <f>J591+J594</f>
        <v>119081.90000000001</v>
      </c>
      <c r="K590" s="16">
        <f t="shared" si="966"/>
        <v>-119081.90000000001</v>
      </c>
      <c r="L590" s="16">
        <f>L591+L594</f>
        <v>0</v>
      </c>
      <c r="M590" s="16">
        <f>M591+M594</f>
        <v>0</v>
      </c>
      <c r="N590" s="16">
        <f>N591+N594</f>
        <v>0</v>
      </c>
      <c r="O590" s="16">
        <f>O591+O594</f>
        <v>0</v>
      </c>
      <c r="P590" s="16">
        <f>P591+P594</f>
        <v>0</v>
      </c>
      <c r="Q590" s="16">
        <f t="shared" si="1083"/>
        <v>-118338.6</v>
      </c>
      <c r="R590" s="16">
        <f t="shared" si="1084"/>
        <v>0</v>
      </c>
      <c r="S590" s="16">
        <f t="shared" si="1085"/>
        <v>-119081.90000000001</v>
      </c>
      <c r="T590" s="16">
        <f t="shared" si="1086"/>
        <v>0</v>
      </c>
      <c r="U590" s="16">
        <f t="shared" si="1087"/>
        <v>0</v>
      </c>
      <c r="V590" s="16">
        <f>V591+V594</f>
        <v>0</v>
      </c>
      <c r="W590" s="16">
        <f>W591+W594</f>
        <v>0</v>
      </c>
      <c r="X590" s="16">
        <f>X591+X594</f>
        <v>0</v>
      </c>
      <c r="Y590" s="16">
        <f>Y591+Y594</f>
        <v>0</v>
      </c>
      <c r="Z590" s="16">
        <f>Z591+Z594</f>
        <v>0</v>
      </c>
      <c r="AA590" s="16">
        <f t="shared" si="1061"/>
        <v>0</v>
      </c>
      <c r="AB590" s="16">
        <f t="shared" si="1062"/>
        <v>0</v>
      </c>
      <c r="AC590" s="16">
        <f t="shared" si="1063"/>
        <v>0</v>
      </c>
      <c r="AD590" s="16">
        <f t="shared" ref="AD590:AJ590" si="1098">AD591+AD594</f>
        <v>0</v>
      </c>
      <c r="AE590" s="16">
        <f t="shared" si="1098"/>
        <v>0</v>
      </c>
      <c r="AF590" s="16">
        <f t="shared" si="1098"/>
        <v>0</v>
      </c>
      <c r="AG590" s="16">
        <f t="shared" si="1098"/>
        <v>0</v>
      </c>
      <c r="AH590" s="16">
        <f t="shared" si="1098"/>
        <v>0</v>
      </c>
      <c r="AI590" s="16">
        <f t="shared" si="1098"/>
        <v>0</v>
      </c>
      <c r="AJ590" s="16">
        <f t="shared" si="1098"/>
        <v>0</v>
      </c>
      <c r="AK590" s="16">
        <f t="shared" si="980"/>
        <v>0</v>
      </c>
      <c r="AL590" s="16">
        <f t="shared" si="981"/>
        <v>0</v>
      </c>
      <c r="AM590" s="16">
        <f t="shared" si="982"/>
        <v>0</v>
      </c>
      <c r="AN590" s="16">
        <f>AN591+AN594</f>
        <v>0</v>
      </c>
      <c r="AO590" s="16">
        <f t="shared" si="983"/>
        <v>0</v>
      </c>
      <c r="AP590" s="16">
        <f t="shared" ref="AP590:BK590" si="1099">AP591+AP594</f>
        <v>0</v>
      </c>
      <c r="AQ590" s="16">
        <f t="shared" si="1099"/>
        <v>0</v>
      </c>
      <c r="AR590" s="16">
        <f t="shared" si="1099"/>
        <v>0</v>
      </c>
      <c r="AS590" s="16">
        <f>AS591+AS594</f>
        <v>0</v>
      </c>
      <c r="AT590" s="16">
        <f>AT591+AT594</f>
        <v>0</v>
      </c>
      <c r="AU590" s="16">
        <f t="shared" si="1099"/>
        <v>0</v>
      </c>
      <c r="AV590" s="16">
        <f t="shared" si="1099"/>
        <v>0</v>
      </c>
      <c r="AW590" s="16">
        <f t="shared" si="1099"/>
        <v>0</v>
      </c>
      <c r="AX590" s="16">
        <f t="shared" si="1099"/>
        <v>0</v>
      </c>
      <c r="AY590" s="16">
        <f t="shared" si="1099"/>
        <v>0</v>
      </c>
      <c r="AZ590" s="16">
        <f t="shared" si="1099"/>
        <v>0</v>
      </c>
      <c r="BA590" s="16">
        <f>BA591+BA594</f>
        <v>0</v>
      </c>
      <c r="BB590" s="16">
        <f>BB591+BB594</f>
        <v>0</v>
      </c>
      <c r="BC590" s="16">
        <f t="shared" si="1099"/>
        <v>0</v>
      </c>
      <c r="BD590" s="16">
        <f>BD591+BD594</f>
        <v>0</v>
      </c>
      <c r="BE590" s="16">
        <f>BE591+BE594</f>
        <v>0</v>
      </c>
      <c r="BF590" s="16">
        <f t="shared" si="967"/>
        <v>0</v>
      </c>
      <c r="BG590" s="16">
        <f t="shared" si="968"/>
        <v>0</v>
      </c>
      <c r="BH590" s="16">
        <f t="shared" si="969"/>
        <v>0</v>
      </c>
      <c r="BI590" s="16">
        <f t="shared" ref="BI590" si="1100">BI591+BI594</f>
        <v>0</v>
      </c>
      <c r="BJ590" s="16"/>
      <c r="BK590" s="16">
        <f t="shared" si="1099"/>
        <v>0</v>
      </c>
      <c r="BL590" s="46">
        <v>0</v>
      </c>
    </row>
    <row r="591" spans="1:64" hidden="1" x14ac:dyDescent="0.25">
      <c r="A591" s="10" t="s">
        <v>987</v>
      </c>
      <c r="B591" s="22" t="s">
        <v>233</v>
      </c>
      <c r="C591" s="22" t="s">
        <v>8</v>
      </c>
      <c r="D591" s="17" t="s">
        <v>250</v>
      </c>
      <c r="E591" s="17">
        <v>610</v>
      </c>
      <c r="F591" s="11" t="s">
        <v>106</v>
      </c>
      <c r="G591" s="16">
        <f>G592+G593</f>
        <v>27541.599999999999</v>
      </c>
      <c r="H591" s="16">
        <f t="shared" si="965"/>
        <v>-27541.599999999999</v>
      </c>
      <c r="I591" s="16">
        <f>I592+I593</f>
        <v>0</v>
      </c>
      <c r="J591" s="16">
        <f>J592+J593</f>
        <v>27605.5</v>
      </c>
      <c r="K591" s="16">
        <f t="shared" si="966"/>
        <v>-27605.5</v>
      </c>
      <c r="L591" s="16">
        <f>L592+L593</f>
        <v>0</v>
      </c>
      <c r="M591" s="16">
        <f>M592+M593</f>
        <v>0</v>
      </c>
      <c r="N591" s="16">
        <f>N592+N593</f>
        <v>0</v>
      </c>
      <c r="O591" s="16">
        <f>O592+O593</f>
        <v>0</v>
      </c>
      <c r="P591" s="16">
        <f>P592+P593</f>
        <v>0</v>
      </c>
      <c r="Q591" s="16">
        <f t="shared" si="1083"/>
        <v>-27541.599999999999</v>
      </c>
      <c r="R591" s="16">
        <f t="shared" si="1084"/>
        <v>0</v>
      </c>
      <c r="S591" s="16">
        <f t="shared" si="1085"/>
        <v>-27605.5</v>
      </c>
      <c r="T591" s="16">
        <f t="shared" si="1086"/>
        <v>0</v>
      </c>
      <c r="U591" s="16">
        <f t="shared" si="1087"/>
        <v>0</v>
      </c>
      <c r="V591" s="16">
        <f>V592+V593</f>
        <v>0</v>
      </c>
      <c r="W591" s="16">
        <f>W592+W593</f>
        <v>0</v>
      </c>
      <c r="X591" s="16">
        <f>X592+X593</f>
        <v>0</v>
      </c>
      <c r="Y591" s="16">
        <f>Y592+Y593</f>
        <v>0</v>
      </c>
      <c r="Z591" s="16">
        <f>Z592+Z593</f>
        <v>0</v>
      </c>
      <c r="AA591" s="16">
        <f t="shared" si="1061"/>
        <v>0</v>
      </c>
      <c r="AB591" s="16">
        <f t="shared" si="1062"/>
        <v>0</v>
      </c>
      <c r="AC591" s="16">
        <f t="shared" si="1063"/>
        <v>0</v>
      </c>
      <c r="AD591" s="16">
        <f t="shared" ref="AD591:AJ591" si="1101">AD592+AD593</f>
        <v>0</v>
      </c>
      <c r="AE591" s="16">
        <f t="shared" si="1101"/>
        <v>0</v>
      </c>
      <c r="AF591" s="16">
        <f t="shared" si="1101"/>
        <v>0</v>
      </c>
      <c r="AG591" s="16">
        <f t="shared" si="1101"/>
        <v>0</v>
      </c>
      <c r="AH591" s="16">
        <f t="shared" si="1101"/>
        <v>0</v>
      </c>
      <c r="AI591" s="16">
        <f t="shared" si="1101"/>
        <v>0</v>
      </c>
      <c r="AJ591" s="16">
        <f t="shared" si="1101"/>
        <v>0</v>
      </c>
      <c r="AK591" s="16">
        <f t="shared" si="980"/>
        <v>0</v>
      </c>
      <c r="AL591" s="16">
        <f t="shared" si="981"/>
        <v>0</v>
      </c>
      <c r="AM591" s="16">
        <f t="shared" si="982"/>
        <v>0</v>
      </c>
      <c r="AN591" s="16">
        <f>AN592+AN593</f>
        <v>0</v>
      </c>
      <c r="AO591" s="16">
        <f t="shared" si="983"/>
        <v>0</v>
      </c>
      <c r="AP591" s="16">
        <f t="shared" ref="AP591:BK591" si="1102">AP592+AP593</f>
        <v>0</v>
      </c>
      <c r="AQ591" s="16">
        <f t="shared" si="1102"/>
        <v>0</v>
      </c>
      <c r="AR591" s="16">
        <f t="shared" si="1102"/>
        <v>0</v>
      </c>
      <c r="AS591" s="16">
        <f>AS592+AS593</f>
        <v>0</v>
      </c>
      <c r="AT591" s="16">
        <f>AT592+AT593</f>
        <v>0</v>
      </c>
      <c r="AU591" s="16">
        <f t="shared" si="1102"/>
        <v>0</v>
      </c>
      <c r="AV591" s="16">
        <f t="shared" si="1102"/>
        <v>0</v>
      </c>
      <c r="AW591" s="16">
        <f t="shared" si="1102"/>
        <v>0</v>
      </c>
      <c r="AX591" s="16">
        <f t="shared" si="1102"/>
        <v>0</v>
      </c>
      <c r="AY591" s="16">
        <f t="shared" si="1102"/>
        <v>0</v>
      </c>
      <c r="AZ591" s="16">
        <f t="shared" si="1102"/>
        <v>0</v>
      </c>
      <c r="BA591" s="16">
        <f>BA592+BA593</f>
        <v>0</v>
      </c>
      <c r="BB591" s="16">
        <f>BB592+BB593</f>
        <v>0</v>
      </c>
      <c r="BC591" s="16">
        <f t="shared" si="1102"/>
        <v>0</v>
      </c>
      <c r="BD591" s="16">
        <f>BD592+BD593</f>
        <v>0</v>
      </c>
      <c r="BE591" s="16">
        <f>BE592+BE593</f>
        <v>0</v>
      </c>
      <c r="BF591" s="16">
        <f t="shared" si="967"/>
        <v>0</v>
      </c>
      <c r="BG591" s="16">
        <f t="shared" si="968"/>
        <v>0</v>
      </c>
      <c r="BH591" s="16">
        <f t="shared" si="969"/>
        <v>0</v>
      </c>
      <c r="BI591" s="16">
        <f t="shared" ref="BI591" si="1103">BI592+BI593</f>
        <v>0</v>
      </c>
      <c r="BJ591" s="16"/>
      <c r="BK591" s="16">
        <f t="shared" si="1102"/>
        <v>0</v>
      </c>
      <c r="BL591" s="46">
        <v>0</v>
      </c>
    </row>
    <row r="592" spans="1:64" ht="94.5" hidden="1" x14ac:dyDescent="0.25">
      <c r="A592" s="10" t="s">
        <v>987</v>
      </c>
      <c r="B592" s="22" t="s">
        <v>233</v>
      </c>
      <c r="C592" s="22" t="s">
        <v>8</v>
      </c>
      <c r="D592" s="17" t="s">
        <v>250</v>
      </c>
      <c r="E592" s="17">
        <v>611</v>
      </c>
      <c r="F592" s="11" t="s">
        <v>108</v>
      </c>
      <c r="G592" s="16">
        <v>25717.1</v>
      </c>
      <c r="H592" s="16">
        <f t="shared" si="965"/>
        <v>-25717.1</v>
      </c>
      <c r="I592" s="16">
        <v>0</v>
      </c>
      <c r="J592" s="16">
        <v>25781</v>
      </c>
      <c r="K592" s="16">
        <f t="shared" si="966"/>
        <v>-25781</v>
      </c>
      <c r="L592" s="16">
        <v>0</v>
      </c>
      <c r="M592" s="16">
        <v>0</v>
      </c>
      <c r="N592" s="16"/>
      <c r="O592" s="16"/>
      <c r="P592" s="16"/>
      <c r="Q592" s="16">
        <f t="shared" si="1083"/>
        <v>-25717.1</v>
      </c>
      <c r="R592" s="16">
        <f t="shared" si="1084"/>
        <v>0</v>
      </c>
      <c r="S592" s="16">
        <f t="shared" si="1085"/>
        <v>-25781</v>
      </c>
      <c r="T592" s="16">
        <f t="shared" si="1086"/>
        <v>0</v>
      </c>
      <c r="U592" s="16">
        <f t="shared" si="1087"/>
        <v>0</v>
      </c>
      <c r="V592" s="16"/>
      <c r="W592" s="16"/>
      <c r="X592" s="16"/>
      <c r="Y592" s="16"/>
      <c r="Z592" s="16"/>
      <c r="AA592" s="16">
        <f t="shared" si="1061"/>
        <v>0</v>
      </c>
      <c r="AB592" s="16">
        <f t="shared" si="1062"/>
        <v>0</v>
      </c>
      <c r="AC592" s="16">
        <f t="shared" si="1063"/>
        <v>0</v>
      </c>
      <c r="AD592" s="16"/>
      <c r="AE592" s="16"/>
      <c r="AF592" s="16"/>
      <c r="AG592" s="16"/>
      <c r="AH592" s="16"/>
      <c r="AI592" s="16"/>
      <c r="AJ592" s="16"/>
      <c r="AK592" s="16">
        <f t="shared" si="980"/>
        <v>0</v>
      </c>
      <c r="AL592" s="16">
        <f t="shared" si="981"/>
        <v>0</v>
      </c>
      <c r="AM592" s="16">
        <f t="shared" si="982"/>
        <v>0</v>
      </c>
      <c r="AN592" s="16"/>
      <c r="AO592" s="16">
        <f t="shared" si="983"/>
        <v>0</v>
      </c>
      <c r="AP592" s="16"/>
      <c r="AQ592" s="16"/>
      <c r="AR592" s="16"/>
      <c r="AS592" s="16"/>
      <c r="AT592" s="16"/>
      <c r="AU592" s="16"/>
      <c r="AV592" s="16"/>
      <c r="AW592" s="16"/>
      <c r="AX592" s="16"/>
      <c r="AY592" s="16"/>
      <c r="AZ592" s="16"/>
      <c r="BA592" s="16"/>
      <c r="BB592" s="16"/>
      <c r="BC592" s="16"/>
      <c r="BD592" s="16"/>
      <c r="BE592" s="16"/>
      <c r="BF592" s="16">
        <f t="shared" si="967"/>
        <v>0</v>
      </c>
      <c r="BG592" s="16">
        <f t="shared" si="968"/>
        <v>0</v>
      </c>
      <c r="BH592" s="16">
        <f t="shared" si="969"/>
        <v>0</v>
      </c>
      <c r="BI592" s="16"/>
      <c r="BJ592" s="16"/>
      <c r="BK592" s="16"/>
      <c r="BL592" s="46">
        <v>0</v>
      </c>
    </row>
    <row r="593" spans="1:64" ht="31.5" hidden="1" x14ac:dyDescent="0.25">
      <c r="A593" s="10" t="s">
        <v>987</v>
      </c>
      <c r="B593" s="22" t="s">
        <v>233</v>
      </c>
      <c r="C593" s="22" t="s">
        <v>8</v>
      </c>
      <c r="D593" s="17" t="s">
        <v>250</v>
      </c>
      <c r="E593" s="17">
        <v>612</v>
      </c>
      <c r="F593" s="11" t="s">
        <v>182</v>
      </c>
      <c r="G593" s="16">
        <v>1824.5</v>
      </c>
      <c r="H593" s="16">
        <f t="shared" si="965"/>
        <v>-1824.5</v>
      </c>
      <c r="I593" s="16">
        <v>0</v>
      </c>
      <c r="J593" s="16">
        <v>1824.5</v>
      </c>
      <c r="K593" s="16">
        <f t="shared" si="966"/>
        <v>-1824.5</v>
      </c>
      <c r="L593" s="16">
        <v>0</v>
      </c>
      <c r="M593" s="16">
        <v>0</v>
      </c>
      <c r="N593" s="16"/>
      <c r="O593" s="16"/>
      <c r="P593" s="16"/>
      <c r="Q593" s="16">
        <f t="shared" si="1083"/>
        <v>-1824.5</v>
      </c>
      <c r="R593" s="16">
        <f t="shared" si="1084"/>
        <v>0</v>
      </c>
      <c r="S593" s="16">
        <f t="shared" si="1085"/>
        <v>-1824.5</v>
      </c>
      <c r="T593" s="16">
        <f t="shared" si="1086"/>
        <v>0</v>
      </c>
      <c r="U593" s="16">
        <f t="shared" si="1087"/>
        <v>0</v>
      </c>
      <c r="V593" s="16"/>
      <c r="W593" s="16"/>
      <c r="X593" s="16"/>
      <c r="Y593" s="16"/>
      <c r="Z593" s="16"/>
      <c r="AA593" s="16">
        <f t="shared" si="1061"/>
        <v>0</v>
      </c>
      <c r="AB593" s="16">
        <f t="shared" si="1062"/>
        <v>0</v>
      </c>
      <c r="AC593" s="16">
        <f t="shared" si="1063"/>
        <v>0</v>
      </c>
      <c r="AD593" s="16"/>
      <c r="AE593" s="16"/>
      <c r="AF593" s="16"/>
      <c r="AG593" s="16"/>
      <c r="AH593" s="16"/>
      <c r="AI593" s="16"/>
      <c r="AJ593" s="16"/>
      <c r="AK593" s="16">
        <f t="shared" si="980"/>
        <v>0</v>
      </c>
      <c r="AL593" s="16">
        <f t="shared" si="981"/>
        <v>0</v>
      </c>
      <c r="AM593" s="16">
        <f t="shared" si="982"/>
        <v>0</v>
      </c>
      <c r="AN593" s="16"/>
      <c r="AO593" s="16">
        <f t="shared" si="983"/>
        <v>0</v>
      </c>
      <c r="AP593" s="16"/>
      <c r="AQ593" s="16"/>
      <c r="AR593" s="16"/>
      <c r="AS593" s="16"/>
      <c r="AT593" s="16"/>
      <c r="AU593" s="16"/>
      <c r="AV593" s="16"/>
      <c r="AW593" s="16"/>
      <c r="AX593" s="16"/>
      <c r="AY593" s="16"/>
      <c r="AZ593" s="16"/>
      <c r="BA593" s="16"/>
      <c r="BB593" s="16"/>
      <c r="BC593" s="16"/>
      <c r="BD593" s="16"/>
      <c r="BE593" s="16"/>
      <c r="BF593" s="16">
        <f t="shared" si="967"/>
        <v>0</v>
      </c>
      <c r="BG593" s="16">
        <f t="shared" si="968"/>
        <v>0</v>
      </c>
      <c r="BH593" s="16">
        <f t="shared" si="969"/>
        <v>0</v>
      </c>
      <c r="BI593" s="16"/>
      <c r="BJ593" s="16"/>
      <c r="BK593" s="16"/>
      <c r="BL593" s="46">
        <v>0</v>
      </c>
    </row>
    <row r="594" spans="1:64" hidden="1" x14ac:dyDescent="0.25">
      <c r="A594" s="10" t="s">
        <v>987</v>
      </c>
      <c r="B594" s="22" t="s">
        <v>233</v>
      </c>
      <c r="C594" s="22" t="s">
        <v>8</v>
      </c>
      <c r="D594" s="17" t="s">
        <v>250</v>
      </c>
      <c r="E594" s="17">
        <v>620</v>
      </c>
      <c r="F594" s="11" t="s">
        <v>169</v>
      </c>
      <c r="G594" s="16">
        <f>G595+G596</f>
        <v>90797</v>
      </c>
      <c r="H594" s="16">
        <f t="shared" si="965"/>
        <v>-90797</v>
      </c>
      <c r="I594" s="16">
        <f>I595+I596</f>
        <v>0</v>
      </c>
      <c r="J594" s="16">
        <f>J595+J596</f>
        <v>91476.400000000009</v>
      </c>
      <c r="K594" s="16">
        <f t="shared" si="966"/>
        <v>-91476.400000000009</v>
      </c>
      <c r="L594" s="16">
        <f>L595+L596</f>
        <v>0</v>
      </c>
      <c r="M594" s="16">
        <f>M595+M596</f>
        <v>0</v>
      </c>
      <c r="N594" s="16">
        <f>N595+N596</f>
        <v>0</v>
      </c>
      <c r="O594" s="16">
        <f>O595+O596</f>
        <v>0</v>
      </c>
      <c r="P594" s="16">
        <f>P595+P596</f>
        <v>0</v>
      </c>
      <c r="Q594" s="16">
        <f t="shared" si="1083"/>
        <v>-90797</v>
      </c>
      <c r="R594" s="16">
        <f t="shared" si="1084"/>
        <v>0</v>
      </c>
      <c r="S594" s="16">
        <f t="shared" si="1085"/>
        <v>-91476.400000000009</v>
      </c>
      <c r="T594" s="16">
        <f t="shared" si="1086"/>
        <v>0</v>
      </c>
      <c r="U594" s="16">
        <f t="shared" si="1087"/>
        <v>0</v>
      </c>
      <c r="V594" s="16">
        <f>V595+V596</f>
        <v>0</v>
      </c>
      <c r="W594" s="16">
        <f>W595+W596</f>
        <v>0</v>
      </c>
      <c r="X594" s="16">
        <f>X595+X596</f>
        <v>0</v>
      </c>
      <c r="Y594" s="16">
        <f>Y595+Y596</f>
        <v>0</v>
      </c>
      <c r="Z594" s="16">
        <f>Z595+Z596</f>
        <v>0</v>
      </c>
      <c r="AA594" s="16">
        <f t="shared" si="1061"/>
        <v>0</v>
      </c>
      <c r="AB594" s="16">
        <f t="shared" si="1062"/>
        <v>0</v>
      </c>
      <c r="AC594" s="16">
        <f t="shared" si="1063"/>
        <v>0</v>
      </c>
      <c r="AD594" s="16">
        <f t="shared" ref="AD594:AJ594" si="1104">AD595+AD596</f>
        <v>0</v>
      </c>
      <c r="AE594" s="16">
        <f t="shared" si="1104"/>
        <v>0</v>
      </c>
      <c r="AF594" s="16">
        <f t="shared" si="1104"/>
        <v>0</v>
      </c>
      <c r="AG594" s="16">
        <f t="shared" si="1104"/>
        <v>0</v>
      </c>
      <c r="AH594" s="16">
        <f t="shared" si="1104"/>
        <v>0</v>
      </c>
      <c r="AI594" s="16">
        <f t="shared" si="1104"/>
        <v>0</v>
      </c>
      <c r="AJ594" s="16">
        <f t="shared" si="1104"/>
        <v>0</v>
      </c>
      <c r="AK594" s="16">
        <f t="shared" si="980"/>
        <v>0</v>
      </c>
      <c r="AL594" s="16">
        <f t="shared" si="981"/>
        <v>0</v>
      </c>
      <c r="AM594" s="16">
        <f t="shared" si="982"/>
        <v>0</v>
      </c>
      <c r="AN594" s="16">
        <f>AN595+AN596</f>
        <v>0</v>
      </c>
      <c r="AO594" s="16">
        <f t="shared" si="983"/>
        <v>0</v>
      </c>
      <c r="AP594" s="16">
        <f t="shared" ref="AP594:BK594" si="1105">AP595+AP596</f>
        <v>0</v>
      </c>
      <c r="AQ594" s="16">
        <f t="shared" si="1105"/>
        <v>0</v>
      </c>
      <c r="AR594" s="16">
        <f t="shared" si="1105"/>
        <v>0</v>
      </c>
      <c r="AS594" s="16">
        <f>AS595+AS596</f>
        <v>0</v>
      </c>
      <c r="AT594" s="16">
        <f>AT595+AT596</f>
        <v>0</v>
      </c>
      <c r="AU594" s="16">
        <f t="shared" si="1105"/>
        <v>0</v>
      </c>
      <c r="AV594" s="16">
        <f t="shared" si="1105"/>
        <v>0</v>
      </c>
      <c r="AW594" s="16">
        <f t="shared" si="1105"/>
        <v>0</v>
      </c>
      <c r="AX594" s="16">
        <f t="shared" si="1105"/>
        <v>0</v>
      </c>
      <c r="AY594" s="16">
        <f t="shared" si="1105"/>
        <v>0</v>
      </c>
      <c r="AZ594" s="16">
        <f t="shared" si="1105"/>
        <v>0</v>
      </c>
      <c r="BA594" s="16">
        <f>BA595+BA596</f>
        <v>0</v>
      </c>
      <c r="BB594" s="16">
        <f>BB595+BB596</f>
        <v>0</v>
      </c>
      <c r="BC594" s="16">
        <f t="shared" si="1105"/>
        <v>0</v>
      </c>
      <c r="BD594" s="16">
        <f>BD595+BD596</f>
        <v>0</v>
      </c>
      <c r="BE594" s="16">
        <f>BE595+BE596</f>
        <v>0</v>
      </c>
      <c r="BF594" s="16">
        <f t="shared" si="967"/>
        <v>0</v>
      </c>
      <c r="BG594" s="16">
        <f t="shared" si="968"/>
        <v>0</v>
      </c>
      <c r="BH594" s="16">
        <f t="shared" si="969"/>
        <v>0</v>
      </c>
      <c r="BI594" s="16">
        <f t="shared" ref="BI594" si="1106">BI595+BI596</f>
        <v>0</v>
      </c>
      <c r="BJ594" s="16"/>
      <c r="BK594" s="16">
        <f t="shared" si="1105"/>
        <v>0</v>
      </c>
      <c r="BL594" s="46">
        <v>0</v>
      </c>
    </row>
    <row r="595" spans="1:64" ht="94.5" hidden="1" x14ac:dyDescent="0.25">
      <c r="A595" s="10" t="s">
        <v>987</v>
      </c>
      <c r="B595" s="22" t="s">
        <v>233</v>
      </c>
      <c r="C595" s="22" t="s">
        <v>8</v>
      </c>
      <c r="D595" s="17" t="s">
        <v>250</v>
      </c>
      <c r="E595" s="17">
        <v>621</v>
      </c>
      <c r="F595" s="11" t="s">
        <v>171</v>
      </c>
      <c r="G595" s="16">
        <v>83884.2</v>
      </c>
      <c r="H595" s="16">
        <f t="shared" si="965"/>
        <v>-83884.2</v>
      </c>
      <c r="I595" s="16">
        <v>0</v>
      </c>
      <c r="J595" s="16">
        <v>84563.6</v>
      </c>
      <c r="K595" s="16">
        <f t="shared" si="966"/>
        <v>-84563.6</v>
      </c>
      <c r="L595" s="16">
        <v>0</v>
      </c>
      <c r="M595" s="16">
        <v>0</v>
      </c>
      <c r="N595" s="16"/>
      <c r="O595" s="16"/>
      <c r="P595" s="16"/>
      <c r="Q595" s="16">
        <f t="shared" si="1083"/>
        <v>-83884.2</v>
      </c>
      <c r="R595" s="16">
        <f t="shared" si="1084"/>
        <v>0</v>
      </c>
      <c r="S595" s="16">
        <f t="shared" si="1085"/>
        <v>-84563.6</v>
      </c>
      <c r="T595" s="16">
        <f t="shared" si="1086"/>
        <v>0</v>
      </c>
      <c r="U595" s="16">
        <f t="shared" si="1087"/>
        <v>0</v>
      </c>
      <c r="V595" s="16"/>
      <c r="W595" s="16"/>
      <c r="X595" s="16"/>
      <c r="Y595" s="16"/>
      <c r="Z595" s="16"/>
      <c r="AA595" s="16">
        <f t="shared" si="1061"/>
        <v>0</v>
      </c>
      <c r="AB595" s="16">
        <f t="shared" si="1062"/>
        <v>0</v>
      </c>
      <c r="AC595" s="16">
        <f t="shared" si="1063"/>
        <v>0</v>
      </c>
      <c r="AD595" s="16"/>
      <c r="AE595" s="16"/>
      <c r="AF595" s="16"/>
      <c r="AG595" s="16"/>
      <c r="AH595" s="16"/>
      <c r="AI595" s="16"/>
      <c r="AJ595" s="16"/>
      <c r="AK595" s="16">
        <f t="shared" si="980"/>
        <v>0</v>
      </c>
      <c r="AL595" s="16">
        <f t="shared" si="981"/>
        <v>0</v>
      </c>
      <c r="AM595" s="16">
        <f t="shared" si="982"/>
        <v>0</v>
      </c>
      <c r="AN595" s="16"/>
      <c r="AO595" s="16">
        <f t="shared" si="983"/>
        <v>0</v>
      </c>
      <c r="AP595" s="16"/>
      <c r="AQ595" s="16"/>
      <c r="AR595" s="16"/>
      <c r="AS595" s="16"/>
      <c r="AT595" s="16"/>
      <c r="AU595" s="16"/>
      <c r="AV595" s="16"/>
      <c r="AW595" s="16"/>
      <c r="AX595" s="16"/>
      <c r="AY595" s="16"/>
      <c r="AZ595" s="16"/>
      <c r="BA595" s="16"/>
      <c r="BB595" s="16"/>
      <c r="BC595" s="16"/>
      <c r="BD595" s="16"/>
      <c r="BE595" s="16"/>
      <c r="BF595" s="16">
        <f t="shared" si="967"/>
        <v>0</v>
      </c>
      <c r="BG595" s="16">
        <f t="shared" si="968"/>
        <v>0</v>
      </c>
      <c r="BH595" s="16">
        <f t="shared" si="969"/>
        <v>0</v>
      </c>
      <c r="BI595" s="16"/>
      <c r="BJ595" s="16"/>
      <c r="BK595" s="16"/>
      <c r="BL595" s="46">
        <v>0</v>
      </c>
    </row>
    <row r="596" spans="1:64" ht="31.5" hidden="1" x14ac:dyDescent="0.25">
      <c r="A596" s="10" t="s">
        <v>987</v>
      </c>
      <c r="B596" s="22" t="s">
        <v>233</v>
      </c>
      <c r="C596" s="22" t="s">
        <v>8</v>
      </c>
      <c r="D596" s="17" t="s">
        <v>250</v>
      </c>
      <c r="E596" s="17">
        <v>622</v>
      </c>
      <c r="F596" s="11" t="s">
        <v>197</v>
      </c>
      <c r="G596" s="16">
        <v>6912.8</v>
      </c>
      <c r="H596" s="16">
        <f t="shared" si="965"/>
        <v>-6912.8</v>
      </c>
      <c r="I596" s="16">
        <v>0</v>
      </c>
      <c r="J596" s="16">
        <v>6912.8</v>
      </c>
      <c r="K596" s="16">
        <f t="shared" si="966"/>
        <v>-6912.8</v>
      </c>
      <c r="L596" s="16">
        <v>0</v>
      </c>
      <c r="M596" s="16">
        <v>0</v>
      </c>
      <c r="N596" s="16"/>
      <c r="O596" s="16"/>
      <c r="P596" s="16"/>
      <c r="Q596" s="16">
        <f t="shared" si="1083"/>
        <v>-6912.8</v>
      </c>
      <c r="R596" s="16">
        <f t="shared" si="1084"/>
        <v>0</v>
      </c>
      <c r="S596" s="16">
        <f t="shared" si="1085"/>
        <v>-6912.8</v>
      </c>
      <c r="T596" s="16">
        <f t="shared" si="1086"/>
        <v>0</v>
      </c>
      <c r="U596" s="16">
        <f t="shared" si="1087"/>
        <v>0</v>
      </c>
      <c r="V596" s="16"/>
      <c r="W596" s="16"/>
      <c r="X596" s="16"/>
      <c r="Y596" s="16"/>
      <c r="Z596" s="16"/>
      <c r="AA596" s="16">
        <f t="shared" si="1061"/>
        <v>0</v>
      </c>
      <c r="AB596" s="16">
        <f t="shared" si="1062"/>
        <v>0</v>
      </c>
      <c r="AC596" s="16">
        <f t="shared" si="1063"/>
        <v>0</v>
      </c>
      <c r="AD596" s="16"/>
      <c r="AE596" s="16"/>
      <c r="AF596" s="16"/>
      <c r="AG596" s="16"/>
      <c r="AH596" s="16"/>
      <c r="AI596" s="16"/>
      <c r="AJ596" s="16"/>
      <c r="AK596" s="16">
        <f t="shared" si="980"/>
        <v>0</v>
      </c>
      <c r="AL596" s="16">
        <f t="shared" si="981"/>
        <v>0</v>
      </c>
      <c r="AM596" s="16">
        <f t="shared" si="982"/>
        <v>0</v>
      </c>
      <c r="AN596" s="16"/>
      <c r="AO596" s="16">
        <f t="shared" si="983"/>
        <v>0</v>
      </c>
      <c r="AP596" s="16"/>
      <c r="AQ596" s="16"/>
      <c r="AR596" s="16"/>
      <c r="AS596" s="16"/>
      <c r="AT596" s="16"/>
      <c r="AU596" s="16"/>
      <c r="AV596" s="16"/>
      <c r="AW596" s="16"/>
      <c r="AX596" s="16"/>
      <c r="AY596" s="16"/>
      <c r="AZ596" s="16"/>
      <c r="BA596" s="16"/>
      <c r="BB596" s="16"/>
      <c r="BC596" s="16"/>
      <c r="BD596" s="16"/>
      <c r="BE596" s="16"/>
      <c r="BF596" s="16">
        <f t="shared" si="967"/>
        <v>0</v>
      </c>
      <c r="BG596" s="16">
        <f t="shared" si="968"/>
        <v>0</v>
      </c>
      <c r="BH596" s="16">
        <f t="shared" si="969"/>
        <v>0</v>
      </c>
      <c r="BI596" s="16"/>
      <c r="BJ596" s="16"/>
      <c r="BK596" s="16"/>
      <c r="BL596" s="46">
        <v>0</v>
      </c>
    </row>
    <row r="597" spans="1:64" ht="31.5" hidden="1" x14ac:dyDescent="0.25">
      <c r="A597" s="10" t="s">
        <v>987</v>
      </c>
      <c r="B597" s="22" t="s">
        <v>233</v>
      </c>
      <c r="C597" s="22" t="s">
        <v>8</v>
      </c>
      <c r="D597" s="17" t="s">
        <v>252</v>
      </c>
      <c r="E597" s="17"/>
      <c r="F597" s="19" t="s">
        <v>1081</v>
      </c>
      <c r="G597" s="16">
        <f>G598</f>
        <v>58206</v>
      </c>
      <c r="H597" s="16">
        <f t="shared" si="965"/>
        <v>-58206</v>
      </c>
      <c r="I597" s="16">
        <f>I598</f>
        <v>0</v>
      </c>
      <c r="J597" s="16">
        <f>J598</f>
        <v>60945.1</v>
      </c>
      <c r="K597" s="16">
        <f t="shared" si="966"/>
        <v>-60945.1</v>
      </c>
      <c r="L597" s="16">
        <f>L598</f>
        <v>0</v>
      </c>
      <c r="M597" s="16">
        <f>M598</f>
        <v>0</v>
      </c>
      <c r="N597" s="16">
        <f>N598</f>
        <v>0</v>
      </c>
      <c r="O597" s="16">
        <f>O598</f>
        <v>0</v>
      </c>
      <c r="P597" s="16">
        <f>P598</f>
        <v>0</v>
      </c>
      <c r="Q597" s="16">
        <f t="shared" si="1083"/>
        <v>-58206</v>
      </c>
      <c r="R597" s="16">
        <f t="shared" si="1084"/>
        <v>0</v>
      </c>
      <c r="S597" s="16">
        <f t="shared" si="1085"/>
        <v>-60945.1</v>
      </c>
      <c r="T597" s="16">
        <f t="shared" si="1086"/>
        <v>0</v>
      </c>
      <c r="U597" s="16">
        <f t="shared" si="1087"/>
        <v>0</v>
      </c>
      <c r="V597" s="16">
        <f>V598</f>
        <v>0</v>
      </c>
      <c r="W597" s="16">
        <f>W598</f>
        <v>0</v>
      </c>
      <c r="X597" s="16">
        <f>X598</f>
        <v>0</v>
      </c>
      <c r="Y597" s="16">
        <f>Y598</f>
        <v>0</v>
      </c>
      <c r="Z597" s="16">
        <f>Z598</f>
        <v>0</v>
      </c>
      <c r="AA597" s="16">
        <f t="shared" si="1061"/>
        <v>0</v>
      </c>
      <c r="AB597" s="16">
        <f t="shared" si="1062"/>
        <v>0</v>
      </c>
      <c r="AC597" s="16">
        <f t="shared" si="1063"/>
        <v>0</v>
      </c>
      <c r="AD597" s="16">
        <f t="shared" ref="AD597:BK597" si="1107">AD598</f>
        <v>0</v>
      </c>
      <c r="AE597" s="16">
        <f t="shared" si="1107"/>
        <v>0</v>
      </c>
      <c r="AF597" s="16">
        <f t="shared" si="1107"/>
        <v>0</v>
      </c>
      <c r="AG597" s="16">
        <f t="shared" si="1107"/>
        <v>0</v>
      </c>
      <c r="AH597" s="16">
        <f t="shared" si="1107"/>
        <v>0</v>
      </c>
      <c r="AI597" s="16">
        <f t="shared" si="1107"/>
        <v>0</v>
      </c>
      <c r="AJ597" s="16">
        <f t="shared" si="1107"/>
        <v>0</v>
      </c>
      <c r="AK597" s="16">
        <f t="shared" si="980"/>
        <v>0</v>
      </c>
      <c r="AL597" s="16">
        <f t="shared" si="981"/>
        <v>0</v>
      </c>
      <c r="AM597" s="16">
        <f t="shared" si="982"/>
        <v>0</v>
      </c>
      <c r="AN597" s="16">
        <f t="shared" si="1107"/>
        <v>0</v>
      </c>
      <c r="AO597" s="16">
        <f t="shared" si="983"/>
        <v>0</v>
      </c>
      <c r="AP597" s="16">
        <f t="shared" si="1107"/>
        <v>0</v>
      </c>
      <c r="AQ597" s="16">
        <f t="shared" si="1107"/>
        <v>0</v>
      </c>
      <c r="AR597" s="16">
        <f t="shared" si="1107"/>
        <v>0</v>
      </c>
      <c r="AS597" s="16">
        <f t="shared" si="1107"/>
        <v>0</v>
      </c>
      <c r="AT597" s="16">
        <f t="shared" si="1107"/>
        <v>0</v>
      </c>
      <c r="AU597" s="16">
        <f t="shared" si="1107"/>
        <v>0</v>
      </c>
      <c r="AV597" s="16">
        <f t="shared" si="1107"/>
        <v>0</v>
      </c>
      <c r="AW597" s="16">
        <f t="shared" si="1107"/>
        <v>0</v>
      </c>
      <c r="AX597" s="16">
        <f t="shared" si="1107"/>
        <v>0</v>
      </c>
      <c r="AY597" s="16">
        <f t="shared" si="1107"/>
        <v>0</v>
      </c>
      <c r="AZ597" s="16">
        <f t="shared" si="1107"/>
        <v>0</v>
      </c>
      <c r="BA597" s="16">
        <f t="shared" si="1107"/>
        <v>0</v>
      </c>
      <c r="BB597" s="16">
        <f t="shared" si="1107"/>
        <v>0</v>
      </c>
      <c r="BC597" s="16">
        <f t="shared" si="1107"/>
        <v>0</v>
      </c>
      <c r="BD597" s="16">
        <f t="shared" si="1107"/>
        <v>0</v>
      </c>
      <c r="BE597" s="16">
        <f t="shared" si="1107"/>
        <v>0</v>
      </c>
      <c r="BF597" s="16">
        <f t="shared" ref="BF597:BF660" si="1108">AO597+AP597+AQ597+AR597+AS597+AT597+AU597+AV597+AW597+AX597+AY597</f>
        <v>0</v>
      </c>
      <c r="BG597" s="16">
        <f t="shared" ref="BG597:BG660" si="1109">AL597+AZ597+BA597+BB597</f>
        <v>0</v>
      </c>
      <c r="BH597" s="16">
        <f t="shared" ref="BH597:BH660" si="1110">AM597+BC597+BD597+BE597</f>
        <v>0</v>
      </c>
      <c r="BI597" s="16">
        <f t="shared" si="1107"/>
        <v>0</v>
      </c>
      <c r="BJ597" s="16"/>
      <c r="BK597" s="16">
        <f t="shared" si="1107"/>
        <v>0</v>
      </c>
      <c r="BL597" s="46">
        <v>0</v>
      </c>
    </row>
    <row r="598" spans="1:64" ht="31.5" hidden="1" x14ac:dyDescent="0.25">
      <c r="A598" s="10" t="s">
        <v>987</v>
      </c>
      <c r="B598" s="22" t="s">
        <v>233</v>
      </c>
      <c r="C598" s="22" t="s">
        <v>8</v>
      </c>
      <c r="D598" s="17" t="s">
        <v>253</v>
      </c>
      <c r="E598" s="17"/>
      <c r="F598" s="19" t="s">
        <v>1082</v>
      </c>
      <c r="G598" s="16">
        <f>G599+G602</f>
        <v>58206</v>
      </c>
      <c r="H598" s="16">
        <f t="shared" si="965"/>
        <v>-58206</v>
      </c>
      <c r="I598" s="16">
        <f>I599+I602</f>
        <v>0</v>
      </c>
      <c r="J598" s="16">
        <f>J599+J602</f>
        <v>60945.1</v>
      </c>
      <c r="K598" s="16">
        <f t="shared" si="966"/>
        <v>-60945.1</v>
      </c>
      <c r="L598" s="16">
        <f>L599+L602</f>
        <v>0</v>
      </c>
      <c r="M598" s="16">
        <f>M599+M602</f>
        <v>0</v>
      </c>
      <c r="N598" s="16">
        <f>N599+N602</f>
        <v>0</v>
      </c>
      <c r="O598" s="16">
        <f>O599+O602</f>
        <v>0</v>
      </c>
      <c r="P598" s="16">
        <f>P599+P602</f>
        <v>0</v>
      </c>
      <c r="Q598" s="16">
        <f t="shared" si="1083"/>
        <v>-58206</v>
      </c>
      <c r="R598" s="16">
        <f t="shared" si="1084"/>
        <v>0</v>
      </c>
      <c r="S598" s="16">
        <f t="shared" si="1085"/>
        <v>-60945.1</v>
      </c>
      <c r="T598" s="16">
        <f t="shared" si="1086"/>
        <v>0</v>
      </c>
      <c r="U598" s="16">
        <f t="shared" si="1087"/>
        <v>0</v>
      </c>
      <c r="V598" s="16">
        <f>V599+V602</f>
        <v>0</v>
      </c>
      <c r="W598" s="16">
        <f>W599+W602</f>
        <v>0</v>
      </c>
      <c r="X598" s="16">
        <f>X599+X602</f>
        <v>0</v>
      </c>
      <c r="Y598" s="16">
        <f>Y599+Y602</f>
        <v>0</v>
      </c>
      <c r="Z598" s="16">
        <f>Z599+Z602</f>
        <v>0</v>
      </c>
      <c r="AA598" s="16">
        <f t="shared" si="1061"/>
        <v>0</v>
      </c>
      <c r="AB598" s="16">
        <f t="shared" si="1062"/>
        <v>0</v>
      </c>
      <c r="AC598" s="16">
        <f t="shared" si="1063"/>
        <v>0</v>
      </c>
      <c r="AD598" s="16">
        <f t="shared" ref="AD598:AJ598" si="1111">AD599+AD602</f>
        <v>0</v>
      </c>
      <c r="AE598" s="16">
        <f t="shared" si="1111"/>
        <v>0</v>
      </c>
      <c r="AF598" s="16">
        <f t="shared" si="1111"/>
        <v>0</v>
      </c>
      <c r="AG598" s="16">
        <f t="shared" si="1111"/>
        <v>0</v>
      </c>
      <c r="AH598" s="16">
        <f t="shared" si="1111"/>
        <v>0</v>
      </c>
      <c r="AI598" s="16">
        <f t="shared" si="1111"/>
        <v>0</v>
      </c>
      <c r="AJ598" s="16">
        <f t="shared" si="1111"/>
        <v>0</v>
      </c>
      <c r="AK598" s="16">
        <f t="shared" si="980"/>
        <v>0</v>
      </c>
      <c r="AL598" s="16">
        <f t="shared" si="981"/>
        <v>0</v>
      </c>
      <c r="AM598" s="16">
        <f t="shared" si="982"/>
        <v>0</v>
      </c>
      <c r="AN598" s="16">
        <f>AN599+AN602</f>
        <v>0</v>
      </c>
      <c r="AO598" s="16">
        <f t="shared" si="983"/>
        <v>0</v>
      </c>
      <c r="AP598" s="16">
        <f t="shared" ref="AP598:BK598" si="1112">AP599+AP602</f>
        <v>0</v>
      </c>
      <c r="AQ598" s="16">
        <f t="shared" si="1112"/>
        <v>0</v>
      </c>
      <c r="AR598" s="16">
        <f t="shared" si="1112"/>
        <v>0</v>
      </c>
      <c r="AS598" s="16">
        <f>AS599+AS602</f>
        <v>0</v>
      </c>
      <c r="AT598" s="16">
        <f>AT599+AT602</f>
        <v>0</v>
      </c>
      <c r="AU598" s="16">
        <f t="shared" si="1112"/>
        <v>0</v>
      </c>
      <c r="AV598" s="16">
        <f t="shared" si="1112"/>
        <v>0</v>
      </c>
      <c r="AW598" s="16">
        <f t="shared" si="1112"/>
        <v>0</v>
      </c>
      <c r="AX598" s="16">
        <f t="shared" si="1112"/>
        <v>0</v>
      </c>
      <c r="AY598" s="16">
        <f t="shared" si="1112"/>
        <v>0</v>
      </c>
      <c r="AZ598" s="16">
        <f t="shared" si="1112"/>
        <v>0</v>
      </c>
      <c r="BA598" s="16">
        <f>BA599+BA602</f>
        <v>0</v>
      </c>
      <c r="BB598" s="16">
        <f>BB599+BB602</f>
        <v>0</v>
      </c>
      <c r="BC598" s="16">
        <f t="shared" si="1112"/>
        <v>0</v>
      </c>
      <c r="BD598" s="16">
        <f>BD599+BD602</f>
        <v>0</v>
      </c>
      <c r="BE598" s="16">
        <f>BE599+BE602</f>
        <v>0</v>
      </c>
      <c r="BF598" s="16">
        <f t="shared" si="1108"/>
        <v>0</v>
      </c>
      <c r="BG598" s="16">
        <f t="shared" si="1109"/>
        <v>0</v>
      </c>
      <c r="BH598" s="16">
        <f t="shared" si="1110"/>
        <v>0</v>
      </c>
      <c r="BI598" s="16">
        <f t="shared" ref="BI598" si="1113">BI599+BI602</f>
        <v>0</v>
      </c>
      <c r="BJ598" s="16"/>
      <c r="BK598" s="16">
        <f t="shared" si="1112"/>
        <v>0</v>
      </c>
      <c r="BL598" s="46">
        <v>0</v>
      </c>
    </row>
    <row r="599" spans="1:64" ht="47.25" hidden="1" x14ac:dyDescent="0.25">
      <c r="A599" s="10" t="s">
        <v>987</v>
      </c>
      <c r="B599" s="22" t="s">
        <v>233</v>
      </c>
      <c r="C599" s="22" t="s">
        <v>8</v>
      </c>
      <c r="D599" s="17" t="s">
        <v>253</v>
      </c>
      <c r="E599" s="17">
        <v>200</v>
      </c>
      <c r="F599" s="11" t="s">
        <v>21</v>
      </c>
      <c r="G599" s="16">
        <f>G600</f>
        <v>11332.6</v>
      </c>
      <c r="H599" s="16">
        <f t="shared" si="965"/>
        <v>-11332.6</v>
      </c>
      <c r="I599" s="16">
        <f>I600</f>
        <v>0</v>
      </c>
      <c r="J599" s="16">
        <f>J600</f>
        <v>11845.1</v>
      </c>
      <c r="K599" s="16">
        <f t="shared" si="966"/>
        <v>-11845.1</v>
      </c>
      <c r="L599" s="16">
        <f t="shared" ref="L599:P600" si="1114">L600</f>
        <v>0</v>
      </c>
      <c r="M599" s="16">
        <f t="shared" si="1114"/>
        <v>0</v>
      </c>
      <c r="N599" s="16">
        <f t="shared" si="1114"/>
        <v>0</v>
      </c>
      <c r="O599" s="16">
        <f t="shared" si="1114"/>
        <v>0</v>
      </c>
      <c r="P599" s="16">
        <f t="shared" si="1114"/>
        <v>0</v>
      </c>
      <c r="Q599" s="16">
        <f t="shared" si="1083"/>
        <v>-11332.6</v>
      </c>
      <c r="R599" s="16">
        <f t="shared" si="1084"/>
        <v>0</v>
      </c>
      <c r="S599" s="16">
        <f t="shared" si="1085"/>
        <v>-11845.1</v>
      </c>
      <c r="T599" s="16">
        <f t="shared" si="1086"/>
        <v>0</v>
      </c>
      <c r="U599" s="16">
        <f t="shared" si="1087"/>
        <v>0</v>
      </c>
      <c r="V599" s="16">
        <f t="shared" ref="V599:X600" si="1115">V600</f>
        <v>0</v>
      </c>
      <c r="W599" s="16">
        <f>W600</f>
        <v>0</v>
      </c>
      <c r="X599" s="16">
        <f t="shared" si="1115"/>
        <v>0</v>
      </c>
      <c r="Y599" s="16">
        <f>Y600</f>
        <v>0</v>
      </c>
      <c r="Z599" s="16">
        <f>Z600</f>
        <v>0</v>
      </c>
      <c r="AA599" s="16">
        <f t="shared" si="1061"/>
        <v>0</v>
      </c>
      <c r="AB599" s="16">
        <f t="shared" si="1062"/>
        <v>0</v>
      </c>
      <c r="AC599" s="16">
        <f t="shared" si="1063"/>
        <v>0</v>
      </c>
      <c r="AD599" s="16">
        <f t="shared" ref="AD599:BK600" si="1116">AD600</f>
        <v>0</v>
      </c>
      <c r="AE599" s="16">
        <f t="shared" si="1116"/>
        <v>0</v>
      </c>
      <c r="AF599" s="16">
        <f t="shared" si="1116"/>
        <v>0</v>
      </c>
      <c r="AG599" s="16">
        <f t="shared" si="1116"/>
        <v>0</v>
      </c>
      <c r="AH599" s="16">
        <f t="shared" si="1116"/>
        <v>0</v>
      </c>
      <c r="AI599" s="16">
        <f t="shared" si="1116"/>
        <v>0</v>
      </c>
      <c r="AJ599" s="16">
        <f t="shared" si="1116"/>
        <v>0</v>
      </c>
      <c r="AK599" s="16">
        <f t="shared" si="980"/>
        <v>0</v>
      </c>
      <c r="AL599" s="16">
        <f t="shared" si="981"/>
        <v>0</v>
      </c>
      <c r="AM599" s="16">
        <f t="shared" si="982"/>
        <v>0</v>
      </c>
      <c r="AN599" s="16">
        <f t="shared" si="1116"/>
        <v>0</v>
      </c>
      <c r="AO599" s="16">
        <f t="shared" si="983"/>
        <v>0</v>
      </c>
      <c r="AP599" s="16">
        <f t="shared" si="1116"/>
        <v>0</v>
      </c>
      <c r="AQ599" s="16">
        <f t="shared" si="1116"/>
        <v>0</v>
      </c>
      <c r="AR599" s="16">
        <f t="shared" si="1116"/>
        <v>0</v>
      </c>
      <c r="AS599" s="16">
        <f t="shared" si="1116"/>
        <v>0</v>
      </c>
      <c r="AT599" s="16">
        <f t="shared" si="1116"/>
        <v>0</v>
      </c>
      <c r="AU599" s="16">
        <f t="shared" si="1116"/>
        <v>0</v>
      </c>
      <c r="AV599" s="16">
        <f t="shared" si="1116"/>
        <v>0</v>
      </c>
      <c r="AW599" s="16">
        <f t="shared" si="1116"/>
        <v>0</v>
      </c>
      <c r="AX599" s="16">
        <f t="shared" si="1116"/>
        <v>0</v>
      </c>
      <c r="AY599" s="16">
        <f t="shared" si="1116"/>
        <v>0</v>
      </c>
      <c r="AZ599" s="16">
        <f t="shared" si="1116"/>
        <v>0</v>
      </c>
      <c r="BA599" s="16">
        <f t="shared" si="1116"/>
        <v>0</v>
      </c>
      <c r="BB599" s="16">
        <f t="shared" si="1116"/>
        <v>0</v>
      </c>
      <c r="BC599" s="16">
        <f t="shared" si="1116"/>
        <v>0</v>
      </c>
      <c r="BD599" s="16">
        <f t="shared" si="1116"/>
        <v>0</v>
      </c>
      <c r="BE599" s="16">
        <f t="shared" si="1116"/>
        <v>0</v>
      </c>
      <c r="BF599" s="16">
        <f t="shared" si="1108"/>
        <v>0</v>
      </c>
      <c r="BG599" s="16">
        <f t="shared" si="1109"/>
        <v>0</v>
      </c>
      <c r="BH599" s="16">
        <f t="shared" si="1110"/>
        <v>0</v>
      </c>
      <c r="BI599" s="16">
        <f t="shared" si="1116"/>
        <v>0</v>
      </c>
      <c r="BJ599" s="16"/>
      <c r="BK599" s="16">
        <f t="shared" si="1116"/>
        <v>0</v>
      </c>
      <c r="BL599" s="46">
        <v>0</v>
      </c>
    </row>
    <row r="600" spans="1:64" ht="47.25" hidden="1" x14ac:dyDescent="0.25">
      <c r="A600" s="10" t="s">
        <v>987</v>
      </c>
      <c r="B600" s="22" t="s">
        <v>233</v>
      </c>
      <c r="C600" s="22" t="s">
        <v>8</v>
      </c>
      <c r="D600" s="17" t="s">
        <v>253</v>
      </c>
      <c r="E600" s="17">
        <v>240</v>
      </c>
      <c r="F600" s="11" t="s">
        <v>22</v>
      </c>
      <c r="G600" s="16">
        <f>G601</f>
        <v>11332.6</v>
      </c>
      <c r="H600" s="16">
        <f t="shared" si="965"/>
        <v>-11332.6</v>
      </c>
      <c r="I600" s="16">
        <f>I601</f>
        <v>0</v>
      </c>
      <c r="J600" s="16">
        <f>J601</f>
        <v>11845.1</v>
      </c>
      <c r="K600" s="16">
        <f t="shared" si="966"/>
        <v>-11845.1</v>
      </c>
      <c r="L600" s="16">
        <f t="shared" si="1114"/>
        <v>0</v>
      </c>
      <c r="M600" s="16">
        <f t="shared" si="1114"/>
        <v>0</v>
      </c>
      <c r="N600" s="16">
        <f t="shared" si="1114"/>
        <v>0</v>
      </c>
      <c r="O600" s="16">
        <f t="shared" si="1114"/>
        <v>0</v>
      </c>
      <c r="P600" s="16">
        <f t="shared" si="1114"/>
        <v>0</v>
      </c>
      <c r="Q600" s="16">
        <f t="shared" si="1083"/>
        <v>-11332.6</v>
      </c>
      <c r="R600" s="16">
        <f t="shared" si="1084"/>
        <v>0</v>
      </c>
      <c r="S600" s="16">
        <f t="shared" si="1085"/>
        <v>-11845.1</v>
      </c>
      <c r="T600" s="16">
        <f t="shared" si="1086"/>
        <v>0</v>
      </c>
      <c r="U600" s="16">
        <f t="shared" si="1087"/>
        <v>0</v>
      </c>
      <c r="V600" s="16">
        <f t="shared" si="1115"/>
        <v>0</v>
      </c>
      <c r="W600" s="16">
        <f>W601</f>
        <v>0</v>
      </c>
      <c r="X600" s="16">
        <f t="shared" si="1115"/>
        <v>0</v>
      </c>
      <c r="Y600" s="16">
        <f>Y601</f>
        <v>0</v>
      </c>
      <c r="Z600" s="16">
        <f>Z601</f>
        <v>0</v>
      </c>
      <c r="AA600" s="16">
        <f t="shared" si="1061"/>
        <v>0</v>
      </c>
      <c r="AB600" s="16">
        <f t="shared" si="1062"/>
        <v>0</v>
      </c>
      <c r="AC600" s="16">
        <f t="shared" si="1063"/>
        <v>0</v>
      </c>
      <c r="AD600" s="16">
        <f t="shared" si="1116"/>
        <v>0</v>
      </c>
      <c r="AE600" s="16">
        <f t="shared" si="1116"/>
        <v>0</v>
      </c>
      <c r="AF600" s="16">
        <f t="shared" si="1116"/>
        <v>0</v>
      </c>
      <c r="AG600" s="16">
        <f t="shared" si="1116"/>
        <v>0</v>
      </c>
      <c r="AH600" s="16">
        <f t="shared" si="1116"/>
        <v>0</v>
      </c>
      <c r="AI600" s="16">
        <f t="shared" si="1116"/>
        <v>0</v>
      </c>
      <c r="AJ600" s="16">
        <f t="shared" si="1116"/>
        <v>0</v>
      </c>
      <c r="AK600" s="16">
        <f t="shared" si="980"/>
        <v>0</v>
      </c>
      <c r="AL600" s="16">
        <f t="shared" si="981"/>
        <v>0</v>
      </c>
      <c r="AM600" s="16">
        <f t="shared" si="982"/>
        <v>0</v>
      </c>
      <c r="AN600" s="16">
        <f t="shared" si="1116"/>
        <v>0</v>
      </c>
      <c r="AO600" s="16">
        <f t="shared" si="983"/>
        <v>0</v>
      </c>
      <c r="AP600" s="16">
        <f t="shared" si="1116"/>
        <v>0</v>
      </c>
      <c r="AQ600" s="16">
        <f t="shared" si="1116"/>
        <v>0</v>
      </c>
      <c r="AR600" s="16">
        <f t="shared" si="1116"/>
        <v>0</v>
      </c>
      <c r="AS600" s="16">
        <f t="shared" si="1116"/>
        <v>0</v>
      </c>
      <c r="AT600" s="16">
        <f t="shared" si="1116"/>
        <v>0</v>
      </c>
      <c r="AU600" s="16">
        <f t="shared" si="1116"/>
        <v>0</v>
      </c>
      <c r="AV600" s="16">
        <f t="shared" si="1116"/>
        <v>0</v>
      </c>
      <c r="AW600" s="16">
        <f t="shared" si="1116"/>
        <v>0</v>
      </c>
      <c r="AX600" s="16">
        <f t="shared" si="1116"/>
        <v>0</v>
      </c>
      <c r="AY600" s="16">
        <f t="shared" si="1116"/>
        <v>0</v>
      </c>
      <c r="AZ600" s="16">
        <f t="shared" si="1116"/>
        <v>0</v>
      </c>
      <c r="BA600" s="16">
        <f t="shared" si="1116"/>
        <v>0</v>
      </c>
      <c r="BB600" s="16">
        <f t="shared" si="1116"/>
        <v>0</v>
      </c>
      <c r="BC600" s="16">
        <f t="shared" si="1116"/>
        <v>0</v>
      </c>
      <c r="BD600" s="16">
        <f t="shared" si="1116"/>
        <v>0</v>
      </c>
      <c r="BE600" s="16">
        <f t="shared" si="1116"/>
        <v>0</v>
      </c>
      <c r="BF600" s="16">
        <f t="shared" si="1108"/>
        <v>0</v>
      </c>
      <c r="BG600" s="16">
        <f t="shared" si="1109"/>
        <v>0</v>
      </c>
      <c r="BH600" s="16">
        <f t="shared" si="1110"/>
        <v>0</v>
      </c>
      <c r="BI600" s="16">
        <f t="shared" si="1116"/>
        <v>0</v>
      </c>
      <c r="BJ600" s="16"/>
      <c r="BK600" s="16">
        <f t="shared" si="1116"/>
        <v>0</v>
      </c>
      <c r="BL600" s="46">
        <v>0</v>
      </c>
    </row>
    <row r="601" spans="1:64" ht="31.5" hidden="1" x14ac:dyDescent="0.25">
      <c r="A601" s="10" t="s">
        <v>987</v>
      </c>
      <c r="B601" s="22" t="s">
        <v>233</v>
      </c>
      <c r="C601" s="22" t="s">
        <v>8</v>
      </c>
      <c r="D601" s="17" t="s">
        <v>253</v>
      </c>
      <c r="E601" s="17">
        <v>244</v>
      </c>
      <c r="F601" s="11" t="s">
        <v>23</v>
      </c>
      <c r="G601" s="16">
        <v>11332.6</v>
      </c>
      <c r="H601" s="16">
        <f t="shared" si="965"/>
        <v>-11332.6</v>
      </c>
      <c r="I601" s="16">
        <v>0</v>
      </c>
      <c r="J601" s="16">
        <v>11845.1</v>
      </c>
      <c r="K601" s="16">
        <f t="shared" si="966"/>
        <v>-11845.1</v>
      </c>
      <c r="L601" s="16">
        <v>0</v>
      </c>
      <c r="M601" s="16">
        <v>0</v>
      </c>
      <c r="N601" s="16"/>
      <c r="O601" s="16"/>
      <c r="P601" s="16"/>
      <c r="Q601" s="16">
        <f t="shared" si="1083"/>
        <v>-11332.6</v>
      </c>
      <c r="R601" s="16">
        <f t="shared" si="1084"/>
        <v>0</v>
      </c>
      <c r="S601" s="16">
        <f t="shared" si="1085"/>
        <v>-11845.1</v>
      </c>
      <c r="T601" s="16">
        <f t="shared" si="1086"/>
        <v>0</v>
      </c>
      <c r="U601" s="16">
        <f t="shared" si="1087"/>
        <v>0</v>
      </c>
      <c r="V601" s="16"/>
      <c r="W601" s="16"/>
      <c r="X601" s="16"/>
      <c r="Y601" s="16"/>
      <c r="Z601" s="16"/>
      <c r="AA601" s="16">
        <f t="shared" si="1061"/>
        <v>0</v>
      </c>
      <c r="AB601" s="16">
        <f t="shared" si="1062"/>
        <v>0</v>
      </c>
      <c r="AC601" s="16">
        <f t="shared" si="1063"/>
        <v>0</v>
      </c>
      <c r="AD601" s="16"/>
      <c r="AE601" s="16"/>
      <c r="AF601" s="16"/>
      <c r="AG601" s="16"/>
      <c r="AH601" s="16"/>
      <c r="AI601" s="16"/>
      <c r="AJ601" s="16"/>
      <c r="AK601" s="16">
        <f t="shared" si="980"/>
        <v>0</v>
      </c>
      <c r="AL601" s="16">
        <f t="shared" si="981"/>
        <v>0</v>
      </c>
      <c r="AM601" s="16">
        <f t="shared" si="982"/>
        <v>0</v>
      </c>
      <c r="AN601" s="16"/>
      <c r="AO601" s="16">
        <f t="shared" si="983"/>
        <v>0</v>
      </c>
      <c r="AP601" s="16"/>
      <c r="AQ601" s="16"/>
      <c r="AR601" s="16"/>
      <c r="AS601" s="16"/>
      <c r="AT601" s="16"/>
      <c r="AU601" s="16"/>
      <c r="AV601" s="16"/>
      <c r="AW601" s="16"/>
      <c r="AX601" s="16"/>
      <c r="AY601" s="16"/>
      <c r="AZ601" s="16"/>
      <c r="BA601" s="16"/>
      <c r="BB601" s="16"/>
      <c r="BC601" s="16"/>
      <c r="BD601" s="16"/>
      <c r="BE601" s="16"/>
      <c r="BF601" s="16">
        <f t="shared" si="1108"/>
        <v>0</v>
      </c>
      <c r="BG601" s="16">
        <f t="shared" si="1109"/>
        <v>0</v>
      </c>
      <c r="BH601" s="16">
        <f t="shared" si="1110"/>
        <v>0</v>
      </c>
      <c r="BI601" s="16"/>
      <c r="BJ601" s="16"/>
      <c r="BK601" s="16"/>
      <c r="BL601" s="46">
        <v>0</v>
      </c>
    </row>
    <row r="602" spans="1:64" ht="78.75" hidden="1" x14ac:dyDescent="0.25">
      <c r="A602" s="10" t="s">
        <v>987</v>
      </c>
      <c r="B602" s="22" t="s">
        <v>233</v>
      </c>
      <c r="C602" s="22" t="s">
        <v>8</v>
      </c>
      <c r="D602" s="17" t="s">
        <v>253</v>
      </c>
      <c r="E602" s="17">
        <v>600</v>
      </c>
      <c r="F602" s="11" t="s">
        <v>1077</v>
      </c>
      <c r="G602" s="16">
        <f>G603+G605</f>
        <v>46873.4</v>
      </c>
      <c r="H602" s="16">
        <f t="shared" si="965"/>
        <v>-46873.4</v>
      </c>
      <c r="I602" s="16">
        <f>I603+I605</f>
        <v>0</v>
      </c>
      <c r="J602" s="16">
        <f>J603+J605</f>
        <v>49100</v>
      </c>
      <c r="K602" s="16">
        <f t="shared" si="966"/>
        <v>-49100</v>
      </c>
      <c r="L602" s="16">
        <f>L603+L605</f>
        <v>0</v>
      </c>
      <c r="M602" s="16">
        <f>M603+M605</f>
        <v>0</v>
      </c>
      <c r="N602" s="16">
        <f>N603+N605</f>
        <v>0</v>
      </c>
      <c r="O602" s="16">
        <f>O603+O605</f>
        <v>0</v>
      </c>
      <c r="P602" s="16">
        <f>P603+P605</f>
        <v>0</v>
      </c>
      <c r="Q602" s="16">
        <f t="shared" si="1083"/>
        <v>-46873.4</v>
      </c>
      <c r="R602" s="16">
        <f t="shared" si="1084"/>
        <v>0</v>
      </c>
      <c r="S602" s="16">
        <f t="shared" si="1085"/>
        <v>-49100</v>
      </c>
      <c r="T602" s="16">
        <f t="shared" si="1086"/>
        <v>0</v>
      </c>
      <c r="U602" s="16">
        <f t="shared" si="1087"/>
        <v>0</v>
      </c>
      <c r="V602" s="16">
        <f>V603+V605</f>
        <v>0</v>
      </c>
      <c r="W602" s="16">
        <f>W603+W605</f>
        <v>0</v>
      </c>
      <c r="X602" s="16">
        <f>X603+X605</f>
        <v>0</v>
      </c>
      <c r="Y602" s="16">
        <f>Y603+Y605</f>
        <v>0</v>
      </c>
      <c r="Z602" s="16">
        <f>Z603+Z605</f>
        <v>0</v>
      </c>
      <c r="AA602" s="16">
        <f t="shared" si="1061"/>
        <v>0</v>
      </c>
      <c r="AB602" s="16">
        <f t="shared" si="1062"/>
        <v>0</v>
      </c>
      <c r="AC602" s="16">
        <f t="shared" si="1063"/>
        <v>0</v>
      </c>
      <c r="AD602" s="16">
        <f t="shared" ref="AD602:AJ602" si="1117">AD603+AD605</f>
        <v>0</v>
      </c>
      <c r="AE602" s="16">
        <f t="shared" si="1117"/>
        <v>0</v>
      </c>
      <c r="AF602" s="16">
        <f t="shared" si="1117"/>
        <v>0</v>
      </c>
      <c r="AG602" s="16">
        <f t="shared" si="1117"/>
        <v>0</v>
      </c>
      <c r="AH602" s="16">
        <f t="shared" si="1117"/>
        <v>0</v>
      </c>
      <c r="AI602" s="16">
        <f t="shared" si="1117"/>
        <v>0</v>
      </c>
      <c r="AJ602" s="16">
        <f t="shared" si="1117"/>
        <v>0</v>
      </c>
      <c r="AK602" s="16">
        <f t="shared" si="980"/>
        <v>0</v>
      </c>
      <c r="AL602" s="16">
        <f t="shared" si="981"/>
        <v>0</v>
      </c>
      <c r="AM602" s="16">
        <f t="shared" si="982"/>
        <v>0</v>
      </c>
      <c r="AN602" s="16">
        <f>AN603+AN605</f>
        <v>0</v>
      </c>
      <c r="AO602" s="16">
        <f t="shared" si="983"/>
        <v>0</v>
      </c>
      <c r="AP602" s="16">
        <f t="shared" ref="AP602:BK602" si="1118">AP603+AP605</f>
        <v>0</v>
      </c>
      <c r="AQ602" s="16">
        <f t="shared" si="1118"/>
        <v>0</v>
      </c>
      <c r="AR602" s="16">
        <f t="shared" si="1118"/>
        <v>0</v>
      </c>
      <c r="AS602" s="16">
        <f>AS603+AS605</f>
        <v>0</v>
      </c>
      <c r="AT602" s="16">
        <f>AT603+AT605</f>
        <v>0</v>
      </c>
      <c r="AU602" s="16">
        <f t="shared" si="1118"/>
        <v>0</v>
      </c>
      <c r="AV602" s="16">
        <f t="shared" si="1118"/>
        <v>0</v>
      </c>
      <c r="AW602" s="16">
        <f t="shared" si="1118"/>
        <v>0</v>
      </c>
      <c r="AX602" s="16">
        <f t="shared" si="1118"/>
        <v>0</v>
      </c>
      <c r="AY602" s="16">
        <f t="shared" si="1118"/>
        <v>0</v>
      </c>
      <c r="AZ602" s="16">
        <f t="shared" si="1118"/>
        <v>0</v>
      </c>
      <c r="BA602" s="16">
        <f>BA603+BA605</f>
        <v>0</v>
      </c>
      <c r="BB602" s="16">
        <f>BB603+BB605</f>
        <v>0</v>
      </c>
      <c r="BC602" s="16">
        <f t="shared" si="1118"/>
        <v>0</v>
      </c>
      <c r="BD602" s="16">
        <f>BD603+BD605</f>
        <v>0</v>
      </c>
      <c r="BE602" s="16">
        <f>BE603+BE605</f>
        <v>0</v>
      </c>
      <c r="BF602" s="16">
        <f t="shared" si="1108"/>
        <v>0</v>
      </c>
      <c r="BG602" s="16">
        <f t="shared" si="1109"/>
        <v>0</v>
      </c>
      <c r="BH602" s="16">
        <f t="shared" si="1110"/>
        <v>0</v>
      </c>
      <c r="BI602" s="16">
        <f t="shared" ref="BI602" si="1119">BI603+BI605</f>
        <v>0</v>
      </c>
      <c r="BJ602" s="16"/>
      <c r="BK602" s="16">
        <f t="shared" si="1118"/>
        <v>0</v>
      </c>
      <c r="BL602" s="46">
        <v>0</v>
      </c>
    </row>
    <row r="603" spans="1:64" hidden="1" x14ac:dyDescent="0.25">
      <c r="A603" s="10" t="s">
        <v>987</v>
      </c>
      <c r="B603" s="22" t="s">
        <v>233</v>
      </c>
      <c r="C603" s="22" t="s">
        <v>8</v>
      </c>
      <c r="D603" s="17" t="s">
        <v>253</v>
      </c>
      <c r="E603" s="17">
        <v>610</v>
      </c>
      <c r="F603" s="11" t="s">
        <v>106</v>
      </c>
      <c r="G603" s="16">
        <f>G604</f>
        <v>1373.4</v>
      </c>
      <c r="H603" s="16">
        <f t="shared" si="965"/>
        <v>-1373.4</v>
      </c>
      <c r="I603" s="16">
        <f>I604</f>
        <v>0</v>
      </c>
      <c r="J603" s="16">
        <f>J604</f>
        <v>1400</v>
      </c>
      <c r="K603" s="16">
        <f t="shared" si="966"/>
        <v>-1400</v>
      </c>
      <c r="L603" s="16">
        <f>L604</f>
        <v>0</v>
      </c>
      <c r="M603" s="16">
        <f>M604</f>
        <v>0</v>
      </c>
      <c r="N603" s="16">
        <f>N604</f>
        <v>0</v>
      </c>
      <c r="O603" s="16">
        <f>O604</f>
        <v>0</v>
      </c>
      <c r="P603" s="16">
        <f>P604</f>
        <v>0</v>
      </c>
      <c r="Q603" s="16">
        <f t="shared" si="1083"/>
        <v>-1373.4</v>
      </c>
      <c r="R603" s="16">
        <f t="shared" si="1084"/>
        <v>0</v>
      </c>
      <c r="S603" s="16">
        <f t="shared" si="1085"/>
        <v>-1400</v>
      </c>
      <c r="T603" s="16">
        <f t="shared" si="1086"/>
        <v>0</v>
      </c>
      <c r="U603" s="16">
        <f t="shared" si="1087"/>
        <v>0</v>
      </c>
      <c r="V603" s="16">
        <f>V604</f>
        <v>0</v>
      </c>
      <c r="W603" s="16">
        <f>W604</f>
        <v>0</v>
      </c>
      <c r="X603" s="16">
        <f>X604</f>
        <v>0</v>
      </c>
      <c r="Y603" s="16">
        <f>Y604</f>
        <v>0</v>
      </c>
      <c r="Z603" s="16">
        <f>Z604</f>
        <v>0</v>
      </c>
      <c r="AA603" s="16">
        <f t="shared" si="1061"/>
        <v>0</v>
      </c>
      <c r="AB603" s="16">
        <f t="shared" si="1062"/>
        <v>0</v>
      </c>
      <c r="AC603" s="16">
        <f t="shared" si="1063"/>
        <v>0</v>
      </c>
      <c r="AD603" s="16">
        <f t="shared" ref="AD603:BK603" si="1120">AD604</f>
        <v>0</v>
      </c>
      <c r="AE603" s="16">
        <f t="shared" si="1120"/>
        <v>0</v>
      </c>
      <c r="AF603" s="16">
        <f t="shared" si="1120"/>
        <v>0</v>
      </c>
      <c r="AG603" s="16">
        <f t="shared" si="1120"/>
        <v>0</v>
      </c>
      <c r="AH603" s="16">
        <f t="shared" si="1120"/>
        <v>0</v>
      </c>
      <c r="AI603" s="16">
        <f t="shared" si="1120"/>
        <v>0</v>
      </c>
      <c r="AJ603" s="16">
        <f t="shared" si="1120"/>
        <v>0</v>
      </c>
      <c r="AK603" s="16">
        <f t="shared" ref="AK603:AK666" si="1121">AA603+AD603+AE603+AF603</f>
        <v>0</v>
      </c>
      <c r="AL603" s="16">
        <f t="shared" ref="AL603:AL666" si="1122">AB603+AG603+AH603</f>
        <v>0</v>
      </c>
      <c r="AM603" s="16">
        <f t="shared" ref="AM603:AM666" si="1123">AC603+AI603+AJ603</f>
        <v>0</v>
      </c>
      <c r="AN603" s="16">
        <f t="shared" si="1120"/>
        <v>0</v>
      </c>
      <c r="AO603" s="16">
        <f t="shared" ref="AO603:AO666" si="1124">AK603+AN603</f>
        <v>0</v>
      </c>
      <c r="AP603" s="16">
        <f t="shared" si="1120"/>
        <v>0</v>
      </c>
      <c r="AQ603" s="16">
        <f t="shared" si="1120"/>
        <v>0</v>
      </c>
      <c r="AR603" s="16">
        <f t="shared" si="1120"/>
        <v>0</v>
      </c>
      <c r="AS603" s="16">
        <f t="shared" si="1120"/>
        <v>0</v>
      </c>
      <c r="AT603" s="16">
        <f t="shared" si="1120"/>
        <v>0</v>
      </c>
      <c r="AU603" s="16">
        <f t="shared" si="1120"/>
        <v>0</v>
      </c>
      <c r="AV603" s="16">
        <f t="shared" si="1120"/>
        <v>0</v>
      </c>
      <c r="AW603" s="16">
        <f t="shared" si="1120"/>
        <v>0</v>
      </c>
      <c r="AX603" s="16">
        <f t="shared" si="1120"/>
        <v>0</v>
      </c>
      <c r="AY603" s="16">
        <f t="shared" si="1120"/>
        <v>0</v>
      </c>
      <c r="AZ603" s="16">
        <f t="shared" si="1120"/>
        <v>0</v>
      </c>
      <c r="BA603" s="16">
        <f t="shared" si="1120"/>
        <v>0</v>
      </c>
      <c r="BB603" s="16">
        <f t="shared" si="1120"/>
        <v>0</v>
      </c>
      <c r="BC603" s="16">
        <f t="shared" si="1120"/>
        <v>0</v>
      </c>
      <c r="BD603" s="16">
        <f t="shared" si="1120"/>
        <v>0</v>
      </c>
      <c r="BE603" s="16">
        <f t="shared" si="1120"/>
        <v>0</v>
      </c>
      <c r="BF603" s="16">
        <f t="shared" si="1108"/>
        <v>0</v>
      </c>
      <c r="BG603" s="16">
        <f t="shared" si="1109"/>
        <v>0</v>
      </c>
      <c r="BH603" s="16">
        <f t="shared" si="1110"/>
        <v>0</v>
      </c>
      <c r="BI603" s="16">
        <f t="shared" si="1120"/>
        <v>0</v>
      </c>
      <c r="BJ603" s="16"/>
      <c r="BK603" s="16">
        <f t="shared" si="1120"/>
        <v>0</v>
      </c>
      <c r="BL603" s="46">
        <v>0</v>
      </c>
    </row>
    <row r="604" spans="1:64" ht="94.5" hidden="1" x14ac:dyDescent="0.25">
      <c r="A604" s="10" t="s">
        <v>987</v>
      </c>
      <c r="B604" s="22" t="s">
        <v>233</v>
      </c>
      <c r="C604" s="22" t="s">
        <v>8</v>
      </c>
      <c r="D604" s="17" t="s">
        <v>253</v>
      </c>
      <c r="E604" s="17">
        <v>611</v>
      </c>
      <c r="F604" s="11" t="s">
        <v>108</v>
      </c>
      <c r="G604" s="16">
        <v>1373.4</v>
      </c>
      <c r="H604" s="16">
        <f t="shared" si="965"/>
        <v>-1373.4</v>
      </c>
      <c r="I604" s="16">
        <v>0</v>
      </c>
      <c r="J604" s="16">
        <v>1400</v>
      </c>
      <c r="K604" s="16">
        <f t="shared" si="966"/>
        <v>-1400</v>
      </c>
      <c r="L604" s="16">
        <v>0</v>
      </c>
      <c r="M604" s="16">
        <v>0</v>
      </c>
      <c r="N604" s="16"/>
      <c r="O604" s="16"/>
      <c r="P604" s="16"/>
      <c r="Q604" s="16">
        <f t="shared" si="1083"/>
        <v>-1373.4</v>
      </c>
      <c r="R604" s="16">
        <f t="shared" si="1084"/>
        <v>0</v>
      </c>
      <c r="S604" s="16">
        <f t="shared" si="1085"/>
        <v>-1400</v>
      </c>
      <c r="T604" s="16">
        <f t="shared" si="1086"/>
        <v>0</v>
      </c>
      <c r="U604" s="16">
        <f t="shared" si="1087"/>
        <v>0</v>
      </c>
      <c r="V604" s="16"/>
      <c r="W604" s="16"/>
      <c r="X604" s="16"/>
      <c r="Y604" s="16"/>
      <c r="Z604" s="16"/>
      <c r="AA604" s="16">
        <f t="shared" si="1061"/>
        <v>0</v>
      </c>
      <c r="AB604" s="16">
        <f t="shared" si="1062"/>
        <v>0</v>
      </c>
      <c r="AC604" s="16">
        <f t="shared" si="1063"/>
        <v>0</v>
      </c>
      <c r="AD604" s="16"/>
      <c r="AE604" s="16"/>
      <c r="AF604" s="16"/>
      <c r="AG604" s="16"/>
      <c r="AH604" s="16"/>
      <c r="AI604" s="16"/>
      <c r="AJ604" s="16"/>
      <c r="AK604" s="16">
        <f t="shared" si="1121"/>
        <v>0</v>
      </c>
      <c r="AL604" s="16">
        <f t="shared" si="1122"/>
        <v>0</v>
      </c>
      <c r="AM604" s="16">
        <f t="shared" si="1123"/>
        <v>0</v>
      </c>
      <c r="AN604" s="16"/>
      <c r="AO604" s="16">
        <f t="shared" si="1124"/>
        <v>0</v>
      </c>
      <c r="AP604" s="16"/>
      <c r="AQ604" s="16"/>
      <c r="AR604" s="16"/>
      <c r="AS604" s="16"/>
      <c r="AT604" s="16"/>
      <c r="AU604" s="16"/>
      <c r="AV604" s="16"/>
      <c r="AW604" s="16"/>
      <c r="AX604" s="16"/>
      <c r="AY604" s="16"/>
      <c r="AZ604" s="16"/>
      <c r="BA604" s="16"/>
      <c r="BB604" s="16"/>
      <c r="BC604" s="16"/>
      <c r="BD604" s="16"/>
      <c r="BE604" s="16"/>
      <c r="BF604" s="16">
        <f t="shared" si="1108"/>
        <v>0</v>
      </c>
      <c r="BG604" s="16">
        <f t="shared" si="1109"/>
        <v>0</v>
      </c>
      <c r="BH604" s="16">
        <f t="shared" si="1110"/>
        <v>0</v>
      </c>
      <c r="BI604" s="16"/>
      <c r="BJ604" s="16"/>
      <c r="BK604" s="16"/>
      <c r="BL604" s="46">
        <v>0</v>
      </c>
    </row>
    <row r="605" spans="1:64" hidden="1" x14ac:dyDescent="0.25">
      <c r="A605" s="10" t="s">
        <v>987</v>
      </c>
      <c r="B605" s="22" t="s">
        <v>233</v>
      </c>
      <c r="C605" s="22" t="s">
        <v>8</v>
      </c>
      <c r="D605" s="17" t="s">
        <v>253</v>
      </c>
      <c r="E605" s="17">
        <v>620</v>
      </c>
      <c r="F605" s="11" t="s">
        <v>169</v>
      </c>
      <c r="G605" s="16">
        <f>G606</f>
        <v>45500</v>
      </c>
      <c r="H605" s="16">
        <f t="shared" si="965"/>
        <v>-45500</v>
      </c>
      <c r="I605" s="16">
        <f>I606</f>
        <v>0</v>
      </c>
      <c r="J605" s="16">
        <f>J606</f>
        <v>47700</v>
      </c>
      <c r="K605" s="16">
        <f t="shared" si="966"/>
        <v>-47700</v>
      </c>
      <c r="L605" s="16">
        <f>L606</f>
        <v>0</v>
      </c>
      <c r="M605" s="16">
        <f>M606</f>
        <v>0</v>
      </c>
      <c r="N605" s="16">
        <f>N606</f>
        <v>0</v>
      </c>
      <c r="O605" s="16">
        <f>O606</f>
        <v>0</v>
      </c>
      <c r="P605" s="16">
        <f>P606</f>
        <v>0</v>
      </c>
      <c r="Q605" s="16">
        <f t="shared" si="1083"/>
        <v>-45500</v>
      </c>
      <c r="R605" s="16">
        <f t="shared" si="1084"/>
        <v>0</v>
      </c>
      <c r="S605" s="16">
        <f t="shared" si="1085"/>
        <v>-47700</v>
      </c>
      <c r="T605" s="16">
        <f t="shared" si="1086"/>
        <v>0</v>
      </c>
      <c r="U605" s="16">
        <f t="shared" si="1087"/>
        <v>0</v>
      </c>
      <c r="V605" s="16">
        <f>V606</f>
        <v>0</v>
      </c>
      <c r="W605" s="16">
        <f>W606</f>
        <v>0</v>
      </c>
      <c r="X605" s="16">
        <f>X606</f>
        <v>0</v>
      </c>
      <c r="Y605" s="16">
        <f>Y606</f>
        <v>0</v>
      </c>
      <c r="Z605" s="16">
        <f>Z606</f>
        <v>0</v>
      </c>
      <c r="AA605" s="16">
        <f t="shared" si="1061"/>
        <v>0</v>
      </c>
      <c r="AB605" s="16">
        <f t="shared" si="1062"/>
        <v>0</v>
      </c>
      <c r="AC605" s="16">
        <f t="shared" si="1063"/>
        <v>0</v>
      </c>
      <c r="AD605" s="16">
        <f t="shared" ref="AD605:BK605" si="1125">AD606</f>
        <v>0</v>
      </c>
      <c r="AE605" s="16">
        <f t="shared" si="1125"/>
        <v>0</v>
      </c>
      <c r="AF605" s="16">
        <f t="shared" si="1125"/>
        <v>0</v>
      </c>
      <c r="AG605" s="16">
        <f t="shared" si="1125"/>
        <v>0</v>
      </c>
      <c r="AH605" s="16">
        <f t="shared" si="1125"/>
        <v>0</v>
      </c>
      <c r="AI605" s="16">
        <f t="shared" si="1125"/>
        <v>0</v>
      </c>
      <c r="AJ605" s="16">
        <f t="shared" si="1125"/>
        <v>0</v>
      </c>
      <c r="AK605" s="16">
        <f t="shared" si="1121"/>
        <v>0</v>
      </c>
      <c r="AL605" s="16">
        <f t="shared" si="1122"/>
        <v>0</v>
      </c>
      <c r="AM605" s="16">
        <f t="shared" si="1123"/>
        <v>0</v>
      </c>
      <c r="AN605" s="16">
        <f t="shared" si="1125"/>
        <v>0</v>
      </c>
      <c r="AO605" s="16">
        <f t="shared" si="1124"/>
        <v>0</v>
      </c>
      <c r="AP605" s="16">
        <f t="shared" si="1125"/>
        <v>0</v>
      </c>
      <c r="AQ605" s="16">
        <f t="shared" si="1125"/>
        <v>0</v>
      </c>
      <c r="AR605" s="16">
        <f t="shared" si="1125"/>
        <v>0</v>
      </c>
      <c r="AS605" s="16">
        <f t="shared" si="1125"/>
        <v>0</v>
      </c>
      <c r="AT605" s="16">
        <f t="shared" si="1125"/>
        <v>0</v>
      </c>
      <c r="AU605" s="16">
        <f t="shared" si="1125"/>
        <v>0</v>
      </c>
      <c r="AV605" s="16">
        <f t="shared" si="1125"/>
        <v>0</v>
      </c>
      <c r="AW605" s="16">
        <f t="shared" si="1125"/>
        <v>0</v>
      </c>
      <c r="AX605" s="16">
        <f t="shared" si="1125"/>
        <v>0</v>
      </c>
      <c r="AY605" s="16">
        <f t="shared" si="1125"/>
        <v>0</v>
      </c>
      <c r="AZ605" s="16">
        <f t="shared" si="1125"/>
        <v>0</v>
      </c>
      <c r="BA605" s="16">
        <f t="shared" si="1125"/>
        <v>0</v>
      </c>
      <c r="BB605" s="16">
        <f t="shared" si="1125"/>
        <v>0</v>
      </c>
      <c r="BC605" s="16">
        <f t="shared" si="1125"/>
        <v>0</v>
      </c>
      <c r="BD605" s="16">
        <f t="shared" si="1125"/>
        <v>0</v>
      </c>
      <c r="BE605" s="16">
        <f t="shared" si="1125"/>
        <v>0</v>
      </c>
      <c r="BF605" s="16">
        <f t="shared" si="1108"/>
        <v>0</v>
      </c>
      <c r="BG605" s="16">
        <f t="shared" si="1109"/>
        <v>0</v>
      </c>
      <c r="BH605" s="16">
        <f t="shared" si="1110"/>
        <v>0</v>
      </c>
      <c r="BI605" s="16">
        <f t="shared" si="1125"/>
        <v>0</v>
      </c>
      <c r="BJ605" s="16"/>
      <c r="BK605" s="16">
        <f t="shared" si="1125"/>
        <v>0</v>
      </c>
      <c r="BL605" s="46">
        <v>0</v>
      </c>
    </row>
    <row r="606" spans="1:64" ht="94.5" hidden="1" x14ac:dyDescent="0.25">
      <c r="A606" s="10" t="s">
        <v>987</v>
      </c>
      <c r="B606" s="22" t="s">
        <v>233</v>
      </c>
      <c r="C606" s="22" t="s">
        <v>8</v>
      </c>
      <c r="D606" s="17" t="s">
        <v>253</v>
      </c>
      <c r="E606" s="17">
        <v>621</v>
      </c>
      <c r="F606" s="11" t="s">
        <v>171</v>
      </c>
      <c r="G606" s="16">
        <v>45500</v>
      </c>
      <c r="H606" s="16">
        <f t="shared" si="965"/>
        <v>-45500</v>
      </c>
      <c r="I606" s="16">
        <v>0</v>
      </c>
      <c r="J606" s="16">
        <v>47700</v>
      </c>
      <c r="K606" s="16">
        <f t="shared" si="966"/>
        <v>-47700</v>
      </c>
      <c r="L606" s="16">
        <v>0</v>
      </c>
      <c r="M606" s="16">
        <v>0</v>
      </c>
      <c r="N606" s="16"/>
      <c r="O606" s="16"/>
      <c r="P606" s="16"/>
      <c r="Q606" s="16">
        <f t="shared" si="1083"/>
        <v>-45500</v>
      </c>
      <c r="R606" s="16">
        <f t="shared" si="1084"/>
        <v>0</v>
      </c>
      <c r="S606" s="16">
        <f t="shared" si="1085"/>
        <v>-47700</v>
      </c>
      <c r="T606" s="16">
        <f t="shared" si="1086"/>
        <v>0</v>
      </c>
      <c r="U606" s="16">
        <f t="shared" si="1087"/>
        <v>0</v>
      </c>
      <c r="V606" s="16"/>
      <c r="W606" s="16"/>
      <c r="X606" s="16"/>
      <c r="Y606" s="16"/>
      <c r="Z606" s="16"/>
      <c r="AA606" s="16">
        <f t="shared" si="1061"/>
        <v>0</v>
      </c>
      <c r="AB606" s="16">
        <f t="shared" si="1062"/>
        <v>0</v>
      </c>
      <c r="AC606" s="16">
        <f t="shared" si="1063"/>
        <v>0</v>
      </c>
      <c r="AD606" s="16"/>
      <c r="AE606" s="16"/>
      <c r="AF606" s="16"/>
      <c r="AG606" s="16"/>
      <c r="AH606" s="16"/>
      <c r="AI606" s="16"/>
      <c r="AJ606" s="16"/>
      <c r="AK606" s="16">
        <f t="shared" si="1121"/>
        <v>0</v>
      </c>
      <c r="AL606" s="16">
        <f t="shared" si="1122"/>
        <v>0</v>
      </c>
      <c r="AM606" s="16">
        <f t="shared" si="1123"/>
        <v>0</v>
      </c>
      <c r="AN606" s="16"/>
      <c r="AO606" s="16">
        <f t="shared" si="1124"/>
        <v>0</v>
      </c>
      <c r="AP606" s="16"/>
      <c r="AQ606" s="16"/>
      <c r="AR606" s="16"/>
      <c r="AS606" s="16"/>
      <c r="AT606" s="16"/>
      <c r="AU606" s="16"/>
      <c r="AV606" s="16"/>
      <c r="AW606" s="16"/>
      <c r="AX606" s="16"/>
      <c r="AY606" s="16"/>
      <c r="AZ606" s="16"/>
      <c r="BA606" s="16"/>
      <c r="BB606" s="16"/>
      <c r="BC606" s="16"/>
      <c r="BD606" s="16"/>
      <c r="BE606" s="16"/>
      <c r="BF606" s="16">
        <f t="shared" si="1108"/>
        <v>0</v>
      </c>
      <c r="BG606" s="16">
        <f t="shared" si="1109"/>
        <v>0</v>
      </c>
      <c r="BH606" s="16">
        <f t="shared" si="1110"/>
        <v>0</v>
      </c>
      <c r="BI606" s="16"/>
      <c r="BJ606" s="16"/>
      <c r="BK606" s="16"/>
      <c r="BL606" s="46">
        <v>0</v>
      </c>
    </row>
    <row r="607" spans="1:64" ht="141.75" hidden="1" x14ac:dyDescent="0.25">
      <c r="A607" s="10" t="s">
        <v>987</v>
      </c>
      <c r="B607" s="22" t="s">
        <v>233</v>
      </c>
      <c r="C607" s="22" t="s">
        <v>8</v>
      </c>
      <c r="D607" s="17" t="s">
        <v>254</v>
      </c>
      <c r="E607" s="17"/>
      <c r="F607" s="11" t="s">
        <v>255</v>
      </c>
      <c r="G607" s="16">
        <f>G608</f>
        <v>1905.5</v>
      </c>
      <c r="H607" s="16">
        <f t="shared" si="965"/>
        <v>-1905.5</v>
      </c>
      <c r="I607" s="16">
        <f t="shared" ref="I607:J609" si="1126">I608</f>
        <v>0</v>
      </c>
      <c r="J607" s="16">
        <f t="shared" si="1126"/>
        <v>1885.1</v>
      </c>
      <c r="K607" s="16">
        <f t="shared" si="966"/>
        <v>-1885.1</v>
      </c>
      <c r="L607" s="16">
        <f t="shared" ref="L607:P609" si="1127">L608</f>
        <v>0</v>
      </c>
      <c r="M607" s="16">
        <f t="shared" si="1127"/>
        <v>0</v>
      </c>
      <c r="N607" s="16">
        <f t="shared" si="1127"/>
        <v>0</v>
      </c>
      <c r="O607" s="16">
        <f t="shared" si="1127"/>
        <v>0</v>
      </c>
      <c r="P607" s="16">
        <f t="shared" si="1127"/>
        <v>0</v>
      </c>
      <c r="Q607" s="16">
        <f t="shared" si="1083"/>
        <v>-1905.5</v>
      </c>
      <c r="R607" s="16">
        <f t="shared" si="1084"/>
        <v>0</v>
      </c>
      <c r="S607" s="16">
        <f t="shared" si="1085"/>
        <v>-1885.1</v>
      </c>
      <c r="T607" s="16">
        <f t="shared" si="1086"/>
        <v>0</v>
      </c>
      <c r="U607" s="16">
        <f t="shared" si="1087"/>
        <v>0</v>
      </c>
      <c r="V607" s="16">
        <f t="shared" ref="V607:X609" si="1128">V608</f>
        <v>0</v>
      </c>
      <c r="W607" s="16">
        <f t="shared" si="1128"/>
        <v>0</v>
      </c>
      <c r="X607" s="16">
        <f t="shared" si="1128"/>
        <v>0</v>
      </c>
      <c r="Y607" s="16">
        <f t="shared" ref="Y607:Z609" si="1129">Y608</f>
        <v>0</v>
      </c>
      <c r="Z607" s="16">
        <f t="shared" si="1129"/>
        <v>0</v>
      </c>
      <c r="AA607" s="16">
        <f t="shared" si="1061"/>
        <v>0</v>
      </c>
      <c r="AB607" s="16">
        <f t="shared" si="1062"/>
        <v>0</v>
      </c>
      <c r="AC607" s="16">
        <f t="shared" si="1063"/>
        <v>0</v>
      </c>
      <c r="AD607" s="16">
        <f t="shared" ref="AD607:AE609" si="1130">AD608</f>
        <v>0</v>
      </c>
      <c r="AE607" s="16">
        <f t="shared" si="1130"/>
        <v>0</v>
      </c>
      <c r="AF607" s="16">
        <f>AF608</f>
        <v>0</v>
      </c>
      <c r="AG607" s="16">
        <f t="shared" ref="AG607:AH609" si="1131">AG608</f>
        <v>0</v>
      </c>
      <c r="AH607" s="16">
        <f t="shared" si="1131"/>
        <v>0</v>
      </c>
      <c r="AI607" s="16">
        <f t="shared" ref="AI607:AJ609" si="1132">AI608</f>
        <v>0</v>
      </c>
      <c r="AJ607" s="16">
        <f t="shared" si="1132"/>
        <v>0</v>
      </c>
      <c r="AK607" s="16">
        <f t="shared" si="1121"/>
        <v>0</v>
      </c>
      <c r="AL607" s="16">
        <f t="shared" si="1122"/>
        <v>0</v>
      </c>
      <c r="AM607" s="16">
        <f t="shared" si="1123"/>
        <v>0</v>
      </c>
      <c r="AN607" s="16">
        <f>AN608</f>
        <v>0</v>
      </c>
      <c r="AO607" s="16">
        <f t="shared" si="1124"/>
        <v>0</v>
      </c>
      <c r="AP607" s="16">
        <f t="shared" ref="AP607:AT609" si="1133">AP608</f>
        <v>0</v>
      </c>
      <c r="AQ607" s="16">
        <f t="shared" si="1133"/>
        <v>0</v>
      </c>
      <c r="AR607" s="16">
        <f t="shared" si="1133"/>
        <v>0</v>
      </c>
      <c r="AS607" s="16">
        <f t="shared" si="1133"/>
        <v>0</v>
      </c>
      <c r="AT607" s="16">
        <f t="shared" si="1133"/>
        <v>0</v>
      </c>
      <c r="AU607" s="16">
        <f t="shared" ref="AU607:AY609" si="1134">AU608</f>
        <v>0</v>
      </c>
      <c r="AV607" s="16">
        <f t="shared" si="1134"/>
        <v>0</v>
      </c>
      <c r="AW607" s="16">
        <f t="shared" si="1134"/>
        <v>0</v>
      </c>
      <c r="AX607" s="16">
        <f t="shared" si="1134"/>
        <v>0</v>
      </c>
      <c r="AY607" s="16">
        <f t="shared" si="1134"/>
        <v>0</v>
      </c>
      <c r="AZ607" s="16">
        <f t="shared" ref="AZ607:BC609" si="1135">AZ608</f>
        <v>0</v>
      </c>
      <c r="BA607" s="16">
        <f t="shared" ref="BA607:BB609" si="1136">BA608</f>
        <v>0</v>
      </c>
      <c r="BB607" s="16">
        <f t="shared" si="1136"/>
        <v>0</v>
      </c>
      <c r="BC607" s="16">
        <f t="shared" si="1135"/>
        <v>0</v>
      </c>
      <c r="BD607" s="16">
        <f t="shared" ref="BD607:BE609" si="1137">BD608</f>
        <v>0</v>
      </c>
      <c r="BE607" s="16">
        <f t="shared" si="1137"/>
        <v>0</v>
      </c>
      <c r="BF607" s="16">
        <f t="shared" si="1108"/>
        <v>0</v>
      </c>
      <c r="BG607" s="16">
        <f t="shared" si="1109"/>
        <v>0</v>
      </c>
      <c r="BH607" s="16">
        <f t="shared" si="1110"/>
        <v>0</v>
      </c>
      <c r="BI607" s="16">
        <f>BI608</f>
        <v>0</v>
      </c>
      <c r="BJ607" s="16"/>
      <c r="BK607" s="16">
        <f>BK608</f>
        <v>0</v>
      </c>
      <c r="BL607" s="46">
        <v>0</v>
      </c>
    </row>
    <row r="608" spans="1:64" ht="31.5" hidden="1" x14ac:dyDescent="0.25">
      <c r="A608" s="10" t="s">
        <v>987</v>
      </c>
      <c r="B608" s="22" t="s">
        <v>233</v>
      </c>
      <c r="C608" s="22" t="s">
        <v>8</v>
      </c>
      <c r="D608" s="17" t="s">
        <v>256</v>
      </c>
      <c r="E608" s="17"/>
      <c r="F608" s="11" t="s">
        <v>37</v>
      </c>
      <c r="G608" s="16">
        <f>G609</f>
        <v>1905.5</v>
      </c>
      <c r="H608" s="16">
        <f t="shared" si="965"/>
        <v>-1905.5</v>
      </c>
      <c r="I608" s="16">
        <f t="shared" si="1126"/>
        <v>0</v>
      </c>
      <c r="J608" s="16">
        <f t="shared" si="1126"/>
        <v>1885.1</v>
      </c>
      <c r="K608" s="16">
        <f t="shared" si="966"/>
        <v>-1885.1</v>
      </c>
      <c r="L608" s="16">
        <f t="shared" si="1127"/>
        <v>0</v>
      </c>
      <c r="M608" s="16">
        <f t="shared" si="1127"/>
        <v>0</v>
      </c>
      <c r="N608" s="16">
        <f t="shared" si="1127"/>
        <v>0</v>
      </c>
      <c r="O608" s="16">
        <f t="shared" si="1127"/>
        <v>0</v>
      </c>
      <c r="P608" s="16">
        <f t="shared" si="1127"/>
        <v>0</v>
      </c>
      <c r="Q608" s="16">
        <f t="shared" si="1083"/>
        <v>-1905.5</v>
      </c>
      <c r="R608" s="16">
        <f t="shared" si="1084"/>
        <v>0</v>
      </c>
      <c r="S608" s="16">
        <f t="shared" si="1085"/>
        <v>-1885.1</v>
      </c>
      <c r="T608" s="16">
        <f t="shared" si="1086"/>
        <v>0</v>
      </c>
      <c r="U608" s="16">
        <f t="shared" si="1087"/>
        <v>0</v>
      </c>
      <c r="V608" s="16">
        <f t="shared" si="1128"/>
        <v>0</v>
      </c>
      <c r="W608" s="16">
        <f t="shared" si="1128"/>
        <v>0</v>
      </c>
      <c r="X608" s="16">
        <f t="shared" si="1128"/>
        <v>0</v>
      </c>
      <c r="Y608" s="16">
        <f t="shared" si="1129"/>
        <v>0</v>
      </c>
      <c r="Z608" s="16">
        <f t="shared" si="1129"/>
        <v>0</v>
      </c>
      <c r="AA608" s="16">
        <f t="shared" si="1061"/>
        <v>0</v>
      </c>
      <c r="AB608" s="16">
        <f t="shared" si="1062"/>
        <v>0</v>
      </c>
      <c r="AC608" s="16">
        <f t="shared" si="1063"/>
        <v>0</v>
      </c>
      <c r="AD608" s="16">
        <f t="shared" si="1130"/>
        <v>0</v>
      </c>
      <c r="AE608" s="16">
        <f t="shared" si="1130"/>
        <v>0</v>
      </c>
      <c r="AF608" s="16">
        <f>AF609</f>
        <v>0</v>
      </c>
      <c r="AG608" s="16">
        <f t="shared" si="1131"/>
        <v>0</v>
      </c>
      <c r="AH608" s="16">
        <f t="shared" si="1131"/>
        <v>0</v>
      </c>
      <c r="AI608" s="16">
        <f t="shared" si="1132"/>
        <v>0</v>
      </c>
      <c r="AJ608" s="16">
        <f t="shared" si="1132"/>
        <v>0</v>
      </c>
      <c r="AK608" s="16">
        <f t="shared" si="1121"/>
        <v>0</v>
      </c>
      <c r="AL608" s="16">
        <f t="shared" si="1122"/>
        <v>0</v>
      </c>
      <c r="AM608" s="16">
        <f t="shared" si="1123"/>
        <v>0</v>
      </c>
      <c r="AN608" s="16">
        <f>AN609</f>
        <v>0</v>
      </c>
      <c r="AO608" s="16">
        <f t="shared" si="1124"/>
        <v>0</v>
      </c>
      <c r="AP608" s="16">
        <f t="shared" si="1133"/>
        <v>0</v>
      </c>
      <c r="AQ608" s="16">
        <f t="shared" si="1133"/>
        <v>0</v>
      </c>
      <c r="AR608" s="16">
        <f t="shared" si="1133"/>
        <v>0</v>
      </c>
      <c r="AS608" s="16">
        <f t="shared" si="1133"/>
        <v>0</v>
      </c>
      <c r="AT608" s="16">
        <f t="shared" si="1133"/>
        <v>0</v>
      </c>
      <c r="AU608" s="16">
        <f t="shared" si="1134"/>
        <v>0</v>
      </c>
      <c r="AV608" s="16">
        <f t="shared" si="1134"/>
        <v>0</v>
      </c>
      <c r="AW608" s="16">
        <f t="shared" si="1134"/>
        <v>0</v>
      </c>
      <c r="AX608" s="16">
        <f t="shared" si="1134"/>
        <v>0</v>
      </c>
      <c r="AY608" s="16">
        <f t="shared" si="1134"/>
        <v>0</v>
      </c>
      <c r="AZ608" s="16">
        <f t="shared" si="1135"/>
        <v>0</v>
      </c>
      <c r="BA608" s="16">
        <f t="shared" si="1136"/>
        <v>0</v>
      </c>
      <c r="BB608" s="16">
        <f t="shared" si="1136"/>
        <v>0</v>
      </c>
      <c r="BC608" s="16">
        <f t="shared" si="1135"/>
        <v>0</v>
      </c>
      <c r="BD608" s="16">
        <f t="shared" si="1137"/>
        <v>0</v>
      </c>
      <c r="BE608" s="16">
        <f t="shared" si="1137"/>
        <v>0</v>
      </c>
      <c r="BF608" s="16">
        <f t="shared" si="1108"/>
        <v>0</v>
      </c>
      <c r="BG608" s="16">
        <f t="shared" si="1109"/>
        <v>0</v>
      </c>
      <c r="BH608" s="16">
        <f t="shared" si="1110"/>
        <v>0</v>
      </c>
      <c r="BI608" s="16">
        <f>BI609</f>
        <v>0</v>
      </c>
      <c r="BJ608" s="16"/>
      <c r="BK608" s="16">
        <f>BK609</f>
        <v>0</v>
      </c>
      <c r="BL608" s="46">
        <v>0</v>
      </c>
    </row>
    <row r="609" spans="1:64" ht="78.75" hidden="1" x14ac:dyDescent="0.25">
      <c r="A609" s="10" t="s">
        <v>987</v>
      </c>
      <c r="B609" s="22" t="s">
        <v>233</v>
      </c>
      <c r="C609" s="22" t="s">
        <v>8</v>
      </c>
      <c r="D609" s="17" t="s">
        <v>256</v>
      </c>
      <c r="E609" s="17">
        <v>600</v>
      </c>
      <c r="F609" s="11" t="s">
        <v>1077</v>
      </c>
      <c r="G609" s="16">
        <f>G610</f>
        <v>1905.5</v>
      </c>
      <c r="H609" s="16">
        <f t="shared" si="965"/>
        <v>-1905.5</v>
      </c>
      <c r="I609" s="16">
        <f t="shared" si="1126"/>
        <v>0</v>
      </c>
      <c r="J609" s="16">
        <f t="shared" si="1126"/>
        <v>1885.1</v>
      </c>
      <c r="K609" s="16">
        <f t="shared" si="966"/>
        <v>-1885.1</v>
      </c>
      <c r="L609" s="16">
        <f t="shared" si="1127"/>
        <v>0</v>
      </c>
      <c r="M609" s="16">
        <f t="shared" si="1127"/>
        <v>0</v>
      </c>
      <c r="N609" s="16">
        <f t="shared" si="1127"/>
        <v>0</v>
      </c>
      <c r="O609" s="16">
        <f t="shared" si="1127"/>
        <v>0</v>
      </c>
      <c r="P609" s="16">
        <f t="shared" si="1127"/>
        <v>0</v>
      </c>
      <c r="Q609" s="16">
        <f t="shared" si="1083"/>
        <v>-1905.5</v>
      </c>
      <c r="R609" s="16">
        <f t="shared" si="1084"/>
        <v>0</v>
      </c>
      <c r="S609" s="16">
        <f t="shared" si="1085"/>
        <v>-1885.1</v>
      </c>
      <c r="T609" s="16">
        <f t="shared" si="1086"/>
        <v>0</v>
      </c>
      <c r="U609" s="16">
        <f t="shared" si="1087"/>
        <v>0</v>
      </c>
      <c r="V609" s="16">
        <f t="shared" si="1128"/>
        <v>0</v>
      </c>
      <c r="W609" s="16">
        <f t="shared" si="1128"/>
        <v>0</v>
      </c>
      <c r="X609" s="16">
        <f t="shared" si="1128"/>
        <v>0</v>
      </c>
      <c r="Y609" s="16">
        <f t="shared" si="1129"/>
        <v>0</v>
      </c>
      <c r="Z609" s="16">
        <f t="shared" si="1129"/>
        <v>0</v>
      </c>
      <c r="AA609" s="16">
        <f t="shared" si="1061"/>
        <v>0</v>
      </c>
      <c r="AB609" s="16">
        <f t="shared" si="1062"/>
        <v>0</v>
      </c>
      <c r="AC609" s="16">
        <f t="shared" si="1063"/>
        <v>0</v>
      </c>
      <c r="AD609" s="16">
        <f t="shared" si="1130"/>
        <v>0</v>
      </c>
      <c r="AE609" s="16">
        <f t="shared" si="1130"/>
        <v>0</v>
      </c>
      <c r="AF609" s="16">
        <f>AF610</f>
        <v>0</v>
      </c>
      <c r="AG609" s="16">
        <f t="shared" si="1131"/>
        <v>0</v>
      </c>
      <c r="AH609" s="16">
        <f t="shared" si="1131"/>
        <v>0</v>
      </c>
      <c r="AI609" s="16">
        <f t="shared" si="1132"/>
        <v>0</v>
      </c>
      <c r="AJ609" s="16">
        <f t="shared" si="1132"/>
        <v>0</v>
      </c>
      <c r="AK609" s="16">
        <f t="shared" si="1121"/>
        <v>0</v>
      </c>
      <c r="AL609" s="16">
        <f t="shared" si="1122"/>
        <v>0</v>
      </c>
      <c r="AM609" s="16">
        <f t="shared" si="1123"/>
        <v>0</v>
      </c>
      <c r="AN609" s="16">
        <f>AN610</f>
        <v>0</v>
      </c>
      <c r="AO609" s="16">
        <f t="shared" si="1124"/>
        <v>0</v>
      </c>
      <c r="AP609" s="16">
        <f t="shared" si="1133"/>
        <v>0</v>
      </c>
      <c r="AQ609" s="16">
        <f t="shared" si="1133"/>
        <v>0</v>
      </c>
      <c r="AR609" s="16">
        <f t="shared" si="1133"/>
        <v>0</v>
      </c>
      <c r="AS609" s="16">
        <f t="shared" si="1133"/>
        <v>0</v>
      </c>
      <c r="AT609" s="16">
        <f t="shared" si="1133"/>
        <v>0</v>
      </c>
      <c r="AU609" s="16">
        <f t="shared" si="1134"/>
        <v>0</v>
      </c>
      <c r="AV609" s="16">
        <f t="shared" si="1134"/>
        <v>0</v>
      </c>
      <c r="AW609" s="16">
        <f t="shared" si="1134"/>
        <v>0</v>
      </c>
      <c r="AX609" s="16">
        <f t="shared" si="1134"/>
        <v>0</v>
      </c>
      <c r="AY609" s="16">
        <f t="shared" si="1134"/>
        <v>0</v>
      </c>
      <c r="AZ609" s="16">
        <f t="shared" si="1135"/>
        <v>0</v>
      </c>
      <c r="BA609" s="16">
        <f t="shared" si="1136"/>
        <v>0</v>
      </c>
      <c r="BB609" s="16">
        <f t="shared" si="1136"/>
        <v>0</v>
      </c>
      <c r="BC609" s="16">
        <f t="shared" si="1135"/>
        <v>0</v>
      </c>
      <c r="BD609" s="16">
        <f t="shared" si="1137"/>
        <v>0</v>
      </c>
      <c r="BE609" s="16">
        <f t="shared" si="1137"/>
        <v>0</v>
      </c>
      <c r="BF609" s="16">
        <f t="shared" si="1108"/>
        <v>0</v>
      </c>
      <c r="BG609" s="16">
        <f t="shared" si="1109"/>
        <v>0</v>
      </c>
      <c r="BH609" s="16">
        <f t="shared" si="1110"/>
        <v>0</v>
      </c>
      <c r="BI609" s="16">
        <f>BI610</f>
        <v>0</v>
      </c>
      <c r="BJ609" s="16"/>
      <c r="BK609" s="16">
        <f>BK610</f>
        <v>0</v>
      </c>
      <c r="BL609" s="46">
        <v>0</v>
      </c>
    </row>
    <row r="610" spans="1:64" hidden="1" x14ac:dyDescent="0.25">
      <c r="A610" s="10" t="s">
        <v>987</v>
      </c>
      <c r="B610" s="22" t="s">
        <v>233</v>
      </c>
      <c r="C610" s="22" t="s">
        <v>8</v>
      </c>
      <c r="D610" s="17" t="s">
        <v>256</v>
      </c>
      <c r="E610" s="17">
        <v>620</v>
      </c>
      <c r="F610" s="11" t="s">
        <v>169</v>
      </c>
      <c r="G610" s="16">
        <f>G611+G612</f>
        <v>1905.5</v>
      </c>
      <c r="H610" s="16">
        <f t="shared" si="965"/>
        <v>-1905.5</v>
      </c>
      <c r="I610" s="16">
        <f>I611+I612</f>
        <v>0</v>
      </c>
      <c r="J610" s="16">
        <f>J611+J612</f>
        <v>1885.1</v>
      </c>
      <c r="K610" s="16">
        <f t="shared" si="966"/>
        <v>-1885.1</v>
      </c>
      <c r="L610" s="16">
        <f>L611+L612</f>
        <v>0</v>
      </c>
      <c r="M610" s="16">
        <f>M611+M612</f>
        <v>0</v>
      </c>
      <c r="N610" s="16">
        <f>N611+N612</f>
        <v>0</v>
      </c>
      <c r="O610" s="16">
        <f>O611+O612</f>
        <v>0</v>
      </c>
      <c r="P610" s="16">
        <f>P611+P612</f>
        <v>0</v>
      </c>
      <c r="Q610" s="16">
        <f t="shared" si="1083"/>
        <v>-1905.5</v>
      </c>
      <c r="R610" s="16">
        <f t="shared" si="1084"/>
        <v>0</v>
      </c>
      <c r="S610" s="16">
        <f t="shared" si="1085"/>
        <v>-1885.1</v>
      </c>
      <c r="T610" s="16">
        <f t="shared" si="1086"/>
        <v>0</v>
      </c>
      <c r="U610" s="16">
        <f t="shared" si="1087"/>
        <v>0</v>
      </c>
      <c r="V610" s="16">
        <f>V611+V612</f>
        <v>0</v>
      </c>
      <c r="W610" s="16">
        <f>W611+W612</f>
        <v>0</v>
      </c>
      <c r="X610" s="16">
        <f>X611+X612</f>
        <v>0</v>
      </c>
      <c r="Y610" s="16">
        <f>Y611+Y612</f>
        <v>0</v>
      </c>
      <c r="Z610" s="16">
        <f>Z611+Z612</f>
        <v>0</v>
      </c>
      <c r="AA610" s="16">
        <f t="shared" si="1061"/>
        <v>0</v>
      </c>
      <c r="AB610" s="16">
        <f t="shared" si="1062"/>
        <v>0</v>
      </c>
      <c r="AC610" s="16">
        <f t="shared" si="1063"/>
        <v>0</v>
      </c>
      <c r="AD610" s="16">
        <f t="shared" ref="AD610:AJ610" si="1138">AD611+AD612</f>
        <v>0</v>
      </c>
      <c r="AE610" s="16">
        <f t="shared" si="1138"/>
        <v>0</v>
      </c>
      <c r="AF610" s="16">
        <f t="shared" si="1138"/>
        <v>0</v>
      </c>
      <c r="AG610" s="16">
        <f t="shared" si="1138"/>
        <v>0</v>
      </c>
      <c r="AH610" s="16">
        <f t="shared" si="1138"/>
        <v>0</v>
      </c>
      <c r="AI610" s="16">
        <f t="shared" si="1138"/>
        <v>0</v>
      </c>
      <c r="AJ610" s="16">
        <f t="shared" si="1138"/>
        <v>0</v>
      </c>
      <c r="AK610" s="16">
        <f t="shared" si="1121"/>
        <v>0</v>
      </c>
      <c r="AL610" s="16">
        <f t="shared" si="1122"/>
        <v>0</v>
      </c>
      <c r="AM610" s="16">
        <f t="shared" si="1123"/>
        <v>0</v>
      </c>
      <c r="AN610" s="16">
        <f>AN611+AN612</f>
        <v>0</v>
      </c>
      <c r="AO610" s="16">
        <f t="shared" si="1124"/>
        <v>0</v>
      </c>
      <c r="AP610" s="16">
        <f t="shared" ref="AP610:BK610" si="1139">AP611+AP612</f>
        <v>0</v>
      </c>
      <c r="AQ610" s="16">
        <f t="shared" si="1139"/>
        <v>0</v>
      </c>
      <c r="AR610" s="16">
        <f t="shared" si="1139"/>
        <v>0</v>
      </c>
      <c r="AS610" s="16">
        <f>AS611+AS612</f>
        <v>0</v>
      </c>
      <c r="AT610" s="16">
        <f>AT611+AT612</f>
        <v>0</v>
      </c>
      <c r="AU610" s="16">
        <f t="shared" si="1139"/>
        <v>0</v>
      </c>
      <c r="AV610" s="16">
        <f t="shared" si="1139"/>
        <v>0</v>
      </c>
      <c r="AW610" s="16">
        <f t="shared" si="1139"/>
        <v>0</v>
      </c>
      <c r="AX610" s="16">
        <f t="shared" si="1139"/>
        <v>0</v>
      </c>
      <c r="AY610" s="16">
        <f t="shared" si="1139"/>
        <v>0</v>
      </c>
      <c r="AZ610" s="16">
        <f t="shared" si="1139"/>
        <v>0</v>
      </c>
      <c r="BA610" s="16">
        <f>BA611+BA612</f>
        <v>0</v>
      </c>
      <c r="BB610" s="16">
        <f>BB611+BB612</f>
        <v>0</v>
      </c>
      <c r="BC610" s="16">
        <f t="shared" si="1139"/>
        <v>0</v>
      </c>
      <c r="BD610" s="16">
        <f>BD611+BD612</f>
        <v>0</v>
      </c>
      <c r="BE610" s="16">
        <f>BE611+BE612</f>
        <v>0</v>
      </c>
      <c r="BF610" s="16">
        <f t="shared" si="1108"/>
        <v>0</v>
      </c>
      <c r="BG610" s="16">
        <f t="shared" si="1109"/>
        <v>0</v>
      </c>
      <c r="BH610" s="16">
        <f t="shared" si="1110"/>
        <v>0</v>
      </c>
      <c r="BI610" s="16">
        <f t="shared" ref="BI610" si="1140">BI611+BI612</f>
        <v>0</v>
      </c>
      <c r="BJ610" s="16"/>
      <c r="BK610" s="16">
        <f t="shared" si="1139"/>
        <v>0</v>
      </c>
      <c r="BL610" s="46">
        <v>0</v>
      </c>
    </row>
    <row r="611" spans="1:64" ht="94.5" hidden="1" x14ac:dyDescent="0.25">
      <c r="A611" s="10" t="s">
        <v>987</v>
      </c>
      <c r="B611" s="22" t="s">
        <v>233</v>
      </c>
      <c r="C611" s="22" t="s">
        <v>8</v>
      </c>
      <c r="D611" s="17" t="s">
        <v>256</v>
      </c>
      <c r="E611" s="17">
        <v>621</v>
      </c>
      <c r="F611" s="11" t="s">
        <v>171</v>
      </c>
      <c r="G611" s="16">
        <v>1853.4</v>
      </c>
      <c r="H611" s="16">
        <f t="shared" si="965"/>
        <v>-1853.4</v>
      </c>
      <c r="I611" s="16">
        <v>0</v>
      </c>
      <c r="J611" s="16">
        <v>1885.1</v>
      </c>
      <c r="K611" s="16">
        <f t="shared" si="966"/>
        <v>-1885.1</v>
      </c>
      <c r="L611" s="16">
        <v>0</v>
      </c>
      <c r="M611" s="16">
        <v>0</v>
      </c>
      <c r="N611" s="16"/>
      <c r="O611" s="16"/>
      <c r="P611" s="16"/>
      <c r="Q611" s="16">
        <f t="shared" si="1083"/>
        <v>-1853.4</v>
      </c>
      <c r="R611" s="16">
        <f t="shared" si="1084"/>
        <v>0</v>
      </c>
      <c r="S611" s="16">
        <f t="shared" si="1085"/>
        <v>-1885.1</v>
      </c>
      <c r="T611" s="16">
        <f t="shared" si="1086"/>
        <v>0</v>
      </c>
      <c r="U611" s="16">
        <f t="shared" si="1087"/>
        <v>0</v>
      </c>
      <c r="V611" s="16"/>
      <c r="W611" s="16"/>
      <c r="X611" s="16"/>
      <c r="Y611" s="16"/>
      <c r="Z611" s="16"/>
      <c r="AA611" s="16">
        <f t="shared" si="1061"/>
        <v>0</v>
      </c>
      <c r="AB611" s="16">
        <f t="shared" si="1062"/>
        <v>0</v>
      </c>
      <c r="AC611" s="16">
        <f t="shared" si="1063"/>
        <v>0</v>
      </c>
      <c r="AD611" s="16"/>
      <c r="AE611" s="16"/>
      <c r="AF611" s="16"/>
      <c r="AG611" s="16"/>
      <c r="AH611" s="16"/>
      <c r="AI611" s="16"/>
      <c r="AJ611" s="16"/>
      <c r="AK611" s="16">
        <f t="shared" si="1121"/>
        <v>0</v>
      </c>
      <c r="AL611" s="16">
        <f t="shared" si="1122"/>
        <v>0</v>
      </c>
      <c r="AM611" s="16">
        <f t="shared" si="1123"/>
        <v>0</v>
      </c>
      <c r="AN611" s="16"/>
      <c r="AO611" s="16">
        <f t="shared" si="1124"/>
        <v>0</v>
      </c>
      <c r="AP611" s="16"/>
      <c r="AQ611" s="16"/>
      <c r="AR611" s="16"/>
      <c r="AS611" s="16"/>
      <c r="AT611" s="16"/>
      <c r="AU611" s="16"/>
      <c r="AV611" s="16"/>
      <c r="AW611" s="16"/>
      <c r="AX611" s="16"/>
      <c r="AY611" s="16"/>
      <c r="AZ611" s="16"/>
      <c r="BA611" s="16"/>
      <c r="BB611" s="16"/>
      <c r="BC611" s="16"/>
      <c r="BD611" s="16"/>
      <c r="BE611" s="16"/>
      <c r="BF611" s="16">
        <f t="shared" si="1108"/>
        <v>0</v>
      </c>
      <c r="BG611" s="16">
        <f t="shared" si="1109"/>
        <v>0</v>
      </c>
      <c r="BH611" s="16">
        <f t="shared" si="1110"/>
        <v>0</v>
      </c>
      <c r="BI611" s="16"/>
      <c r="BJ611" s="16"/>
      <c r="BK611" s="16"/>
      <c r="BL611" s="46">
        <v>0</v>
      </c>
    </row>
    <row r="612" spans="1:64" ht="31.5" hidden="1" x14ac:dyDescent="0.25">
      <c r="A612" s="10" t="s">
        <v>987</v>
      </c>
      <c r="B612" s="22" t="s">
        <v>233</v>
      </c>
      <c r="C612" s="22" t="s">
        <v>8</v>
      </c>
      <c r="D612" s="17" t="s">
        <v>256</v>
      </c>
      <c r="E612" s="17">
        <v>622</v>
      </c>
      <c r="F612" s="11" t="s">
        <v>197</v>
      </c>
      <c r="G612" s="16">
        <v>52.1</v>
      </c>
      <c r="H612" s="16">
        <f t="shared" si="965"/>
        <v>-52.1</v>
      </c>
      <c r="I612" s="16">
        <v>0</v>
      </c>
      <c r="J612" s="16">
        <v>0</v>
      </c>
      <c r="K612" s="16">
        <f t="shared" si="966"/>
        <v>0</v>
      </c>
      <c r="L612" s="16">
        <v>0</v>
      </c>
      <c r="M612" s="16">
        <v>0</v>
      </c>
      <c r="N612" s="16"/>
      <c r="O612" s="16"/>
      <c r="P612" s="16"/>
      <c r="Q612" s="16">
        <f t="shared" si="1083"/>
        <v>-52.1</v>
      </c>
      <c r="R612" s="16">
        <f t="shared" si="1084"/>
        <v>0</v>
      </c>
      <c r="S612" s="16">
        <f t="shared" si="1085"/>
        <v>0</v>
      </c>
      <c r="T612" s="16">
        <f t="shared" si="1086"/>
        <v>0</v>
      </c>
      <c r="U612" s="16">
        <f t="shared" si="1087"/>
        <v>0</v>
      </c>
      <c r="V612" s="16"/>
      <c r="W612" s="16"/>
      <c r="X612" s="16"/>
      <c r="Y612" s="16"/>
      <c r="Z612" s="16"/>
      <c r="AA612" s="16">
        <f t="shared" si="1061"/>
        <v>0</v>
      </c>
      <c r="AB612" s="16">
        <f t="shared" si="1062"/>
        <v>0</v>
      </c>
      <c r="AC612" s="16">
        <f t="shared" si="1063"/>
        <v>0</v>
      </c>
      <c r="AD612" s="16"/>
      <c r="AE612" s="16"/>
      <c r="AF612" s="16"/>
      <c r="AG612" s="16"/>
      <c r="AH612" s="16"/>
      <c r="AI612" s="16"/>
      <c r="AJ612" s="16"/>
      <c r="AK612" s="16">
        <f t="shared" si="1121"/>
        <v>0</v>
      </c>
      <c r="AL612" s="16">
        <f t="shared" si="1122"/>
        <v>0</v>
      </c>
      <c r="AM612" s="16">
        <f t="shared" si="1123"/>
        <v>0</v>
      </c>
      <c r="AN612" s="16"/>
      <c r="AO612" s="16">
        <f t="shared" si="1124"/>
        <v>0</v>
      </c>
      <c r="AP612" s="16"/>
      <c r="AQ612" s="16"/>
      <c r="AR612" s="16"/>
      <c r="AS612" s="16"/>
      <c r="AT612" s="16"/>
      <c r="AU612" s="16"/>
      <c r="AV612" s="16"/>
      <c r="AW612" s="16"/>
      <c r="AX612" s="16"/>
      <c r="AY612" s="16"/>
      <c r="AZ612" s="16"/>
      <c r="BA612" s="16"/>
      <c r="BB612" s="16"/>
      <c r="BC612" s="16"/>
      <c r="BD612" s="16"/>
      <c r="BE612" s="16"/>
      <c r="BF612" s="16">
        <f t="shared" si="1108"/>
        <v>0</v>
      </c>
      <c r="BG612" s="16">
        <f t="shared" si="1109"/>
        <v>0</v>
      </c>
      <c r="BH612" s="16">
        <f t="shared" si="1110"/>
        <v>0</v>
      </c>
      <c r="BI612" s="16"/>
      <c r="BJ612" s="16"/>
      <c r="BK612" s="16"/>
      <c r="BL612" s="46">
        <v>0</v>
      </c>
    </row>
    <row r="613" spans="1:64" x14ac:dyDescent="0.25">
      <c r="A613" s="10" t="s">
        <v>987</v>
      </c>
      <c r="B613" s="22" t="s">
        <v>233</v>
      </c>
      <c r="C613" s="22" t="s">
        <v>8</v>
      </c>
      <c r="D613" s="17" t="s">
        <v>83</v>
      </c>
      <c r="E613" s="17"/>
      <c r="F613" s="18" t="s">
        <v>84</v>
      </c>
      <c r="G613" s="28">
        <f>G614</f>
        <v>0</v>
      </c>
      <c r="H613" s="16">
        <f t="shared" si="965"/>
        <v>1045</v>
      </c>
      <c r="I613" s="28">
        <f>I614</f>
        <v>1045</v>
      </c>
      <c r="J613" s="28">
        <f>J614</f>
        <v>0</v>
      </c>
      <c r="K613" s="16">
        <f t="shared" si="966"/>
        <v>210</v>
      </c>
      <c r="L613" s="28">
        <f t="shared" ref="L613:P614" si="1141">L614</f>
        <v>210</v>
      </c>
      <c r="M613" s="28">
        <f t="shared" si="1141"/>
        <v>0</v>
      </c>
      <c r="N613" s="28">
        <f t="shared" si="1141"/>
        <v>0</v>
      </c>
      <c r="O613" s="28">
        <f t="shared" si="1141"/>
        <v>0</v>
      </c>
      <c r="P613" s="28">
        <f t="shared" si="1141"/>
        <v>0</v>
      </c>
      <c r="Q613" s="16">
        <f t="shared" si="1083"/>
        <v>1045</v>
      </c>
      <c r="R613" s="16">
        <f t="shared" si="1084"/>
        <v>1045</v>
      </c>
      <c r="S613" s="16">
        <f t="shared" si="1085"/>
        <v>210</v>
      </c>
      <c r="T613" s="16">
        <f t="shared" si="1086"/>
        <v>210</v>
      </c>
      <c r="U613" s="16">
        <f t="shared" si="1087"/>
        <v>0</v>
      </c>
      <c r="V613" s="28">
        <f t="shared" ref="V613:Z614" si="1142">V614</f>
        <v>0</v>
      </c>
      <c r="W613" s="28">
        <f t="shared" si="1142"/>
        <v>0</v>
      </c>
      <c r="X613" s="28">
        <f t="shared" si="1142"/>
        <v>0</v>
      </c>
      <c r="Y613" s="28">
        <f t="shared" si="1142"/>
        <v>0</v>
      </c>
      <c r="Z613" s="28">
        <f t="shared" si="1142"/>
        <v>0</v>
      </c>
      <c r="AA613" s="16">
        <f t="shared" si="1061"/>
        <v>1045</v>
      </c>
      <c r="AB613" s="16">
        <f t="shared" si="1062"/>
        <v>210</v>
      </c>
      <c r="AC613" s="16">
        <f t="shared" si="1063"/>
        <v>0</v>
      </c>
      <c r="AD613" s="28">
        <f t="shared" ref="AD613:BK614" si="1143">AD614</f>
        <v>0</v>
      </c>
      <c r="AE613" s="28">
        <f t="shared" si="1143"/>
        <v>0</v>
      </c>
      <c r="AF613" s="28">
        <f t="shared" si="1143"/>
        <v>0</v>
      </c>
      <c r="AG613" s="28">
        <f t="shared" si="1143"/>
        <v>0</v>
      </c>
      <c r="AH613" s="28">
        <f t="shared" si="1143"/>
        <v>0</v>
      </c>
      <c r="AI613" s="28">
        <f t="shared" si="1143"/>
        <v>0</v>
      </c>
      <c r="AJ613" s="28">
        <f t="shared" si="1143"/>
        <v>0</v>
      </c>
      <c r="AK613" s="16">
        <f t="shared" si="1121"/>
        <v>1045</v>
      </c>
      <c r="AL613" s="16">
        <f t="shared" si="1122"/>
        <v>210</v>
      </c>
      <c r="AM613" s="16">
        <f t="shared" si="1123"/>
        <v>0</v>
      </c>
      <c r="AN613" s="28">
        <f t="shared" si="1143"/>
        <v>0</v>
      </c>
      <c r="AO613" s="16">
        <f t="shared" si="1124"/>
        <v>1045</v>
      </c>
      <c r="AP613" s="28">
        <f t="shared" si="1143"/>
        <v>0</v>
      </c>
      <c r="AQ613" s="28">
        <f t="shared" si="1143"/>
        <v>0</v>
      </c>
      <c r="AR613" s="28">
        <f t="shared" si="1143"/>
        <v>0</v>
      </c>
      <c r="AS613" s="28">
        <f t="shared" si="1143"/>
        <v>0</v>
      </c>
      <c r="AT613" s="28">
        <f t="shared" si="1143"/>
        <v>0</v>
      </c>
      <c r="AU613" s="28">
        <f t="shared" si="1143"/>
        <v>0</v>
      </c>
      <c r="AV613" s="28">
        <f t="shared" si="1143"/>
        <v>0</v>
      </c>
      <c r="AW613" s="28">
        <f t="shared" si="1143"/>
        <v>0</v>
      </c>
      <c r="AX613" s="28">
        <f t="shared" si="1143"/>
        <v>0</v>
      </c>
      <c r="AY613" s="28">
        <f t="shared" si="1143"/>
        <v>0</v>
      </c>
      <c r="AZ613" s="28">
        <f t="shared" si="1143"/>
        <v>0</v>
      </c>
      <c r="BA613" s="28">
        <f t="shared" si="1143"/>
        <v>0</v>
      </c>
      <c r="BB613" s="28">
        <f t="shared" si="1143"/>
        <v>0</v>
      </c>
      <c r="BC613" s="28">
        <f t="shared" si="1143"/>
        <v>0</v>
      </c>
      <c r="BD613" s="28">
        <f t="shared" si="1143"/>
        <v>0</v>
      </c>
      <c r="BE613" s="28">
        <f t="shared" si="1143"/>
        <v>0</v>
      </c>
      <c r="BF613" s="16">
        <f t="shared" si="1108"/>
        <v>1045</v>
      </c>
      <c r="BG613" s="16">
        <f t="shared" si="1109"/>
        <v>210</v>
      </c>
      <c r="BH613" s="16">
        <f t="shared" si="1110"/>
        <v>0</v>
      </c>
      <c r="BI613" s="28">
        <f t="shared" si="1143"/>
        <v>0</v>
      </c>
      <c r="BJ613" s="16">
        <f t="shared" ref="BJ613:BJ658" si="1144">BF613+BI613</f>
        <v>1045</v>
      </c>
      <c r="BK613" s="28">
        <f t="shared" si="1143"/>
        <v>0</v>
      </c>
    </row>
    <row r="614" spans="1:64" ht="31.5" x14ac:dyDescent="0.25">
      <c r="A614" s="10" t="s">
        <v>987</v>
      </c>
      <c r="B614" s="22" t="s">
        <v>233</v>
      </c>
      <c r="C614" s="22" t="s">
        <v>8</v>
      </c>
      <c r="D614" s="17" t="s">
        <v>336</v>
      </c>
      <c r="E614" s="17"/>
      <c r="F614" s="11" t="s">
        <v>337</v>
      </c>
      <c r="G614" s="28">
        <f>G615</f>
        <v>0</v>
      </c>
      <c r="H614" s="16">
        <f t="shared" si="965"/>
        <v>1045</v>
      </c>
      <c r="I614" s="28">
        <f>I615</f>
        <v>1045</v>
      </c>
      <c r="J614" s="28">
        <f>J615</f>
        <v>0</v>
      </c>
      <c r="K614" s="16">
        <f t="shared" si="966"/>
        <v>210</v>
      </c>
      <c r="L614" s="28">
        <f t="shared" si="1141"/>
        <v>210</v>
      </c>
      <c r="M614" s="28">
        <f t="shared" si="1141"/>
        <v>0</v>
      </c>
      <c r="N614" s="28">
        <f t="shared" si="1141"/>
        <v>0</v>
      </c>
      <c r="O614" s="28">
        <f t="shared" si="1141"/>
        <v>0</v>
      </c>
      <c r="P614" s="28">
        <f t="shared" si="1141"/>
        <v>0</v>
      </c>
      <c r="Q614" s="16">
        <f t="shared" si="1083"/>
        <v>1045</v>
      </c>
      <c r="R614" s="16">
        <f t="shared" si="1084"/>
        <v>1045</v>
      </c>
      <c r="S614" s="16">
        <f t="shared" si="1085"/>
        <v>210</v>
      </c>
      <c r="T614" s="16">
        <f t="shared" si="1086"/>
        <v>210</v>
      </c>
      <c r="U614" s="16">
        <f t="shared" si="1087"/>
        <v>0</v>
      </c>
      <c r="V614" s="28">
        <f t="shared" si="1142"/>
        <v>0</v>
      </c>
      <c r="W614" s="28">
        <f t="shared" si="1142"/>
        <v>0</v>
      </c>
      <c r="X614" s="28">
        <f t="shared" si="1142"/>
        <v>0</v>
      </c>
      <c r="Y614" s="28">
        <f t="shared" si="1142"/>
        <v>0</v>
      </c>
      <c r="Z614" s="28">
        <f t="shared" si="1142"/>
        <v>0</v>
      </c>
      <c r="AA614" s="16">
        <f t="shared" si="1061"/>
        <v>1045</v>
      </c>
      <c r="AB614" s="16">
        <f t="shared" si="1062"/>
        <v>210</v>
      </c>
      <c r="AC614" s="16">
        <f t="shared" si="1063"/>
        <v>0</v>
      </c>
      <c r="AD614" s="28">
        <f t="shared" si="1143"/>
        <v>0</v>
      </c>
      <c r="AE614" s="28">
        <f t="shared" si="1143"/>
        <v>0</v>
      </c>
      <c r="AF614" s="28">
        <f t="shared" si="1143"/>
        <v>0</v>
      </c>
      <c r="AG614" s="28">
        <f t="shared" si="1143"/>
        <v>0</v>
      </c>
      <c r="AH614" s="28">
        <f t="shared" si="1143"/>
        <v>0</v>
      </c>
      <c r="AI614" s="28">
        <f t="shared" si="1143"/>
        <v>0</v>
      </c>
      <c r="AJ614" s="28">
        <f t="shared" si="1143"/>
        <v>0</v>
      </c>
      <c r="AK614" s="16">
        <f t="shared" si="1121"/>
        <v>1045</v>
      </c>
      <c r="AL614" s="16">
        <f t="shared" si="1122"/>
        <v>210</v>
      </c>
      <c r="AM614" s="16">
        <f t="shared" si="1123"/>
        <v>0</v>
      </c>
      <c r="AN614" s="28">
        <f t="shared" si="1143"/>
        <v>0</v>
      </c>
      <c r="AO614" s="16">
        <f t="shared" si="1124"/>
        <v>1045</v>
      </c>
      <c r="AP614" s="28">
        <f t="shared" si="1143"/>
        <v>0</v>
      </c>
      <c r="AQ614" s="28">
        <f t="shared" si="1143"/>
        <v>0</v>
      </c>
      <c r="AR614" s="28">
        <f t="shared" si="1143"/>
        <v>0</v>
      </c>
      <c r="AS614" s="28">
        <f t="shared" si="1143"/>
        <v>0</v>
      </c>
      <c r="AT614" s="28">
        <f t="shared" si="1143"/>
        <v>0</v>
      </c>
      <c r="AU614" s="28">
        <f t="shared" si="1143"/>
        <v>0</v>
      </c>
      <c r="AV614" s="28">
        <f t="shared" si="1143"/>
        <v>0</v>
      </c>
      <c r="AW614" s="28">
        <f t="shared" si="1143"/>
        <v>0</v>
      </c>
      <c r="AX614" s="28">
        <f t="shared" si="1143"/>
        <v>0</v>
      </c>
      <c r="AY614" s="28">
        <f t="shared" si="1143"/>
        <v>0</v>
      </c>
      <c r="AZ614" s="28">
        <f t="shared" si="1143"/>
        <v>0</v>
      </c>
      <c r="BA614" s="28">
        <f t="shared" si="1143"/>
        <v>0</v>
      </c>
      <c r="BB614" s="28">
        <f t="shared" si="1143"/>
        <v>0</v>
      </c>
      <c r="BC614" s="28">
        <f t="shared" si="1143"/>
        <v>0</v>
      </c>
      <c r="BD614" s="28">
        <f t="shared" si="1143"/>
        <v>0</v>
      </c>
      <c r="BE614" s="28">
        <f t="shared" si="1143"/>
        <v>0</v>
      </c>
      <c r="BF614" s="16">
        <f t="shared" si="1108"/>
        <v>1045</v>
      </c>
      <c r="BG614" s="16">
        <f t="shared" si="1109"/>
        <v>210</v>
      </c>
      <c r="BH614" s="16">
        <f t="shared" si="1110"/>
        <v>0</v>
      </c>
      <c r="BI614" s="28">
        <f t="shared" si="1143"/>
        <v>0</v>
      </c>
      <c r="BJ614" s="16">
        <f t="shared" si="1144"/>
        <v>1045</v>
      </c>
      <c r="BK614" s="28">
        <f t="shared" si="1143"/>
        <v>0</v>
      </c>
    </row>
    <row r="615" spans="1:64" ht="78.75" x14ac:dyDescent="0.25">
      <c r="A615" s="10" t="s">
        <v>987</v>
      </c>
      <c r="B615" s="22" t="s">
        <v>233</v>
      </c>
      <c r="C615" s="22" t="s">
        <v>8</v>
      </c>
      <c r="D615" s="17" t="s">
        <v>336</v>
      </c>
      <c r="E615" s="17">
        <v>600</v>
      </c>
      <c r="F615" s="11" t="s">
        <v>1077</v>
      </c>
      <c r="G615" s="28">
        <f>G616+G618</f>
        <v>0</v>
      </c>
      <c r="H615" s="16">
        <f t="shared" si="965"/>
        <v>1045</v>
      </c>
      <c r="I615" s="28">
        <f>I616+I618</f>
        <v>1045</v>
      </c>
      <c r="J615" s="28">
        <f>J616+J618</f>
        <v>0</v>
      </c>
      <c r="K615" s="16">
        <f t="shared" si="966"/>
        <v>210</v>
      </c>
      <c r="L615" s="28">
        <f>L616+L618</f>
        <v>210</v>
      </c>
      <c r="M615" s="28">
        <f>M616+M618</f>
        <v>0</v>
      </c>
      <c r="N615" s="28">
        <f>N616+N618</f>
        <v>0</v>
      </c>
      <c r="O615" s="28">
        <f>O616+O618</f>
        <v>0</v>
      </c>
      <c r="P615" s="28">
        <f>P616+P618</f>
        <v>0</v>
      </c>
      <c r="Q615" s="16">
        <f t="shared" si="1083"/>
        <v>1045</v>
      </c>
      <c r="R615" s="16">
        <f t="shared" si="1084"/>
        <v>1045</v>
      </c>
      <c r="S615" s="16">
        <f t="shared" si="1085"/>
        <v>210</v>
      </c>
      <c r="T615" s="16">
        <f t="shared" si="1086"/>
        <v>210</v>
      </c>
      <c r="U615" s="16">
        <f t="shared" si="1087"/>
        <v>0</v>
      </c>
      <c r="V615" s="28">
        <f>V616+V618</f>
        <v>0</v>
      </c>
      <c r="W615" s="28">
        <f>W616+W618</f>
        <v>0</v>
      </c>
      <c r="X615" s="28">
        <f>X616+X618</f>
        <v>0</v>
      </c>
      <c r="Y615" s="28">
        <f>Y616+Y618</f>
        <v>0</v>
      </c>
      <c r="Z615" s="28">
        <f>Z616+Z618</f>
        <v>0</v>
      </c>
      <c r="AA615" s="16">
        <f t="shared" si="1061"/>
        <v>1045</v>
      </c>
      <c r="AB615" s="16">
        <f t="shared" si="1062"/>
        <v>210</v>
      </c>
      <c r="AC615" s="16">
        <f t="shared" si="1063"/>
        <v>0</v>
      </c>
      <c r="AD615" s="28">
        <f t="shared" ref="AD615:AJ615" si="1145">AD616+AD618</f>
        <v>0</v>
      </c>
      <c r="AE615" s="28">
        <f t="shared" si="1145"/>
        <v>0</v>
      </c>
      <c r="AF615" s="28">
        <f t="shared" si="1145"/>
        <v>0</v>
      </c>
      <c r="AG615" s="28">
        <f t="shared" si="1145"/>
        <v>0</v>
      </c>
      <c r="AH615" s="28">
        <f t="shared" si="1145"/>
        <v>0</v>
      </c>
      <c r="AI615" s="28">
        <f t="shared" si="1145"/>
        <v>0</v>
      </c>
      <c r="AJ615" s="28">
        <f t="shared" si="1145"/>
        <v>0</v>
      </c>
      <c r="AK615" s="16">
        <f t="shared" si="1121"/>
        <v>1045</v>
      </c>
      <c r="AL615" s="16">
        <f t="shared" si="1122"/>
        <v>210</v>
      </c>
      <c r="AM615" s="16">
        <f t="shared" si="1123"/>
        <v>0</v>
      </c>
      <c r="AN615" s="28">
        <f>AN616+AN618</f>
        <v>0</v>
      </c>
      <c r="AO615" s="16">
        <f t="shared" si="1124"/>
        <v>1045</v>
      </c>
      <c r="AP615" s="28">
        <f t="shared" ref="AP615:BK615" si="1146">AP616+AP618</f>
        <v>0</v>
      </c>
      <c r="AQ615" s="28">
        <f t="shared" si="1146"/>
        <v>0</v>
      </c>
      <c r="AR615" s="28">
        <f t="shared" si="1146"/>
        <v>0</v>
      </c>
      <c r="AS615" s="28">
        <f>AS616+AS618</f>
        <v>0</v>
      </c>
      <c r="AT615" s="28">
        <f>AT616+AT618</f>
        <v>0</v>
      </c>
      <c r="AU615" s="28">
        <f t="shared" si="1146"/>
        <v>0</v>
      </c>
      <c r="AV615" s="28">
        <f t="shared" si="1146"/>
        <v>0</v>
      </c>
      <c r="AW615" s="28">
        <f t="shared" si="1146"/>
        <v>0</v>
      </c>
      <c r="AX615" s="28">
        <f t="shared" si="1146"/>
        <v>0</v>
      </c>
      <c r="AY615" s="28">
        <f t="shared" si="1146"/>
        <v>0</v>
      </c>
      <c r="AZ615" s="28">
        <f t="shared" si="1146"/>
        <v>0</v>
      </c>
      <c r="BA615" s="28">
        <f>BA616+BA618</f>
        <v>0</v>
      </c>
      <c r="BB615" s="28">
        <f>BB616+BB618</f>
        <v>0</v>
      </c>
      <c r="BC615" s="28">
        <f t="shared" si="1146"/>
        <v>0</v>
      </c>
      <c r="BD615" s="28">
        <f>BD616+BD618</f>
        <v>0</v>
      </c>
      <c r="BE615" s="28">
        <f>BE616+BE618</f>
        <v>0</v>
      </c>
      <c r="BF615" s="16">
        <f t="shared" si="1108"/>
        <v>1045</v>
      </c>
      <c r="BG615" s="16">
        <f t="shared" si="1109"/>
        <v>210</v>
      </c>
      <c r="BH615" s="16">
        <f t="shared" si="1110"/>
        <v>0</v>
      </c>
      <c r="BI615" s="28">
        <f t="shared" ref="BI615" si="1147">BI616+BI618</f>
        <v>0</v>
      </c>
      <c r="BJ615" s="16">
        <f t="shared" si="1144"/>
        <v>1045</v>
      </c>
      <c r="BK615" s="28">
        <f t="shared" si="1146"/>
        <v>0</v>
      </c>
    </row>
    <row r="616" spans="1:64" x14ac:dyDescent="0.25">
      <c r="A616" s="10" t="s">
        <v>987</v>
      </c>
      <c r="B616" s="22" t="s">
        <v>233</v>
      </c>
      <c r="C616" s="22" t="s">
        <v>8</v>
      </c>
      <c r="D616" s="17" t="s">
        <v>336</v>
      </c>
      <c r="E616" s="17">
        <v>610</v>
      </c>
      <c r="F616" s="11" t="s">
        <v>106</v>
      </c>
      <c r="G616" s="28">
        <f>G617</f>
        <v>0</v>
      </c>
      <c r="H616" s="16">
        <f t="shared" si="965"/>
        <v>380</v>
      </c>
      <c r="I616" s="28">
        <f>I617</f>
        <v>380</v>
      </c>
      <c r="J616" s="28">
        <f>J617</f>
        <v>0</v>
      </c>
      <c r="K616" s="16">
        <f t="shared" si="966"/>
        <v>170</v>
      </c>
      <c r="L616" s="28">
        <f>L617</f>
        <v>170</v>
      </c>
      <c r="M616" s="28">
        <f>M617</f>
        <v>0</v>
      </c>
      <c r="N616" s="28">
        <f>N617</f>
        <v>0</v>
      </c>
      <c r="O616" s="28">
        <f>O617</f>
        <v>0</v>
      </c>
      <c r="P616" s="28">
        <f>P617</f>
        <v>0</v>
      </c>
      <c r="Q616" s="16">
        <f t="shared" si="1083"/>
        <v>380</v>
      </c>
      <c r="R616" s="16">
        <f t="shared" si="1084"/>
        <v>380</v>
      </c>
      <c r="S616" s="16">
        <f t="shared" si="1085"/>
        <v>170</v>
      </c>
      <c r="T616" s="16">
        <f t="shared" si="1086"/>
        <v>170</v>
      </c>
      <c r="U616" s="16">
        <f t="shared" si="1087"/>
        <v>0</v>
      </c>
      <c r="V616" s="28">
        <f>V617</f>
        <v>0</v>
      </c>
      <c r="W616" s="28">
        <f>W617</f>
        <v>0</v>
      </c>
      <c r="X616" s="28">
        <f>X617</f>
        <v>0</v>
      </c>
      <c r="Y616" s="28">
        <f>Y617</f>
        <v>0</v>
      </c>
      <c r="Z616" s="28">
        <f>Z617</f>
        <v>0</v>
      </c>
      <c r="AA616" s="16">
        <f t="shared" si="1061"/>
        <v>380</v>
      </c>
      <c r="AB616" s="16">
        <f t="shared" si="1062"/>
        <v>170</v>
      </c>
      <c r="AC616" s="16">
        <f t="shared" si="1063"/>
        <v>0</v>
      </c>
      <c r="AD616" s="28">
        <f t="shared" ref="AD616:BK616" si="1148">AD617</f>
        <v>0</v>
      </c>
      <c r="AE616" s="28">
        <f t="shared" si="1148"/>
        <v>0</v>
      </c>
      <c r="AF616" s="28">
        <f t="shared" si="1148"/>
        <v>0</v>
      </c>
      <c r="AG616" s="28">
        <f t="shared" si="1148"/>
        <v>0</v>
      </c>
      <c r="AH616" s="28">
        <f t="shared" si="1148"/>
        <v>0</v>
      </c>
      <c r="AI616" s="28">
        <f t="shared" si="1148"/>
        <v>0</v>
      </c>
      <c r="AJ616" s="28">
        <f t="shared" si="1148"/>
        <v>0</v>
      </c>
      <c r="AK616" s="16">
        <f t="shared" si="1121"/>
        <v>380</v>
      </c>
      <c r="AL616" s="16">
        <f t="shared" si="1122"/>
        <v>170</v>
      </c>
      <c r="AM616" s="16">
        <f t="shared" si="1123"/>
        <v>0</v>
      </c>
      <c r="AN616" s="28">
        <f t="shared" si="1148"/>
        <v>0</v>
      </c>
      <c r="AO616" s="16">
        <f t="shared" si="1124"/>
        <v>380</v>
      </c>
      <c r="AP616" s="28">
        <f t="shared" si="1148"/>
        <v>0</v>
      </c>
      <c r="AQ616" s="28">
        <f t="shared" si="1148"/>
        <v>0</v>
      </c>
      <c r="AR616" s="28">
        <f t="shared" si="1148"/>
        <v>0</v>
      </c>
      <c r="AS616" s="28">
        <f t="shared" si="1148"/>
        <v>0</v>
      </c>
      <c r="AT616" s="28">
        <f t="shared" si="1148"/>
        <v>0</v>
      </c>
      <c r="AU616" s="28">
        <f t="shared" si="1148"/>
        <v>0</v>
      </c>
      <c r="AV616" s="28">
        <f t="shared" si="1148"/>
        <v>0</v>
      </c>
      <c r="AW616" s="28">
        <f t="shared" si="1148"/>
        <v>0</v>
      </c>
      <c r="AX616" s="28">
        <f t="shared" si="1148"/>
        <v>0</v>
      </c>
      <c r="AY616" s="28">
        <f t="shared" si="1148"/>
        <v>0</v>
      </c>
      <c r="AZ616" s="28">
        <f t="shared" si="1148"/>
        <v>0</v>
      </c>
      <c r="BA616" s="28">
        <f t="shared" si="1148"/>
        <v>0</v>
      </c>
      <c r="BB616" s="28">
        <f t="shared" si="1148"/>
        <v>0</v>
      </c>
      <c r="BC616" s="28">
        <f t="shared" si="1148"/>
        <v>0</v>
      </c>
      <c r="BD616" s="28">
        <f t="shared" si="1148"/>
        <v>0</v>
      </c>
      <c r="BE616" s="28">
        <f t="shared" si="1148"/>
        <v>0</v>
      </c>
      <c r="BF616" s="16">
        <f t="shared" si="1108"/>
        <v>380</v>
      </c>
      <c r="BG616" s="16">
        <f t="shared" si="1109"/>
        <v>170</v>
      </c>
      <c r="BH616" s="16">
        <f t="shared" si="1110"/>
        <v>0</v>
      </c>
      <c r="BI616" s="28">
        <f t="shared" si="1148"/>
        <v>0</v>
      </c>
      <c r="BJ616" s="16">
        <f t="shared" si="1144"/>
        <v>380</v>
      </c>
      <c r="BK616" s="28">
        <f t="shared" si="1148"/>
        <v>0</v>
      </c>
    </row>
    <row r="617" spans="1:64" ht="31.5" x14ac:dyDescent="0.25">
      <c r="A617" s="10" t="s">
        <v>987</v>
      </c>
      <c r="B617" s="22" t="s">
        <v>233</v>
      </c>
      <c r="C617" s="22" t="s">
        <v>8</v>
      </c>
      <c r="D617" s="17" t="s">
        <v>336</v>
      </c>
      <c r="E617" s="17">
        <v>612</v>
      </c>
      <c r="F617" s="11" t="s">
        <v>182</v>
      </c>
      <c r="G617" s="16">
        <v>0</v>
      </c>
      <c r="H617" s="16">
        <f t="shared" si="965"/>
        <v>380</v>
      </c>
      <c r="I617" s="28">
        <v>380</v>
      </c>
      <c r="J617" s="16">
        <v>0</v>
      </c>
      <c r="K617" s="16">
        <f t="shared" si="966"/>
        <v>170</v>
      </c>
      <c r="L617" s="28">
        <v>170</v>
      </c>
      <c r="M617" s="16">
        <v>0</v>
      </c>
      <c r="N617" s="28"/>
      <c r="O617" s="28"/>
      <c r="P617" s="28"/>
      <c r="Q617" s="16">
        <f t="shared" si="1083"/>
        <v>380</v>
      </c>
      <c r="R617" s="16">
        <f t="shared" si="1084"/>
        <v>380</v>
      </c>
      <c r="S617" s="16">
        <f t="shared" si="1085"/>
        <v>170</v>
      </c>
      <c r="T617" s="16">
        <f t="shared" si="1086"/>
        <v>170</v>
      </c>
      <c r="U617" s="16">
        <f t="shared" si="1087"/>
        <v>0</v>
      </c>
      <c r="V617" s="28"/>
      <c r="W617" s="28"/>
      <c r="X617" s="28"/>
      <c r="Y617" s="28"/>
      <c r="Z617" s="28"/>
      <c r="AA617" s="16">
        <f t="shared" si="1061"/>
        <v>380</v>
      </c>
      <c r="AB617" s="16">
        <f t="shared" si="1062"/>
        <v>170</v>
      </c>
      <c r="AC617" s="16">
        <f t="shared" si="1063"/>
        <v>0</v>
      </c>
      <c r="AD617" s="28"/>
      <c r="AE617" s="28"/>
      <c r="AF617" s="28"/>
      <c r="AG617" s="28"/>
      <c r="AH617" s="28"/>
      <c r="AI617" s="28"/>
      <c r="AJ617" s="28"/>
      <c r="AK617" s="16">
        <f t="shared" si="1121"/>
        <v>380</v>
      </c>
      <c r="AL617" s="16">
        <f t="shared" si="1122"/>
        <v>170</v>
      </c>
      <c r="AM617" s="16">
        <f t="shared" si="1123"/>
        <v>0</v>
      </c>
      <c r="AN617" s="28"/>
      <c r="AO617" s="16">
        <f t="shared" si="1124"/>
        <v>380</v>
      </c>
      <c r="AP617" s="28"/>
      <c r="AQ617" s="28"/>
      <c r="AR617" s="28"/>
      <c r="AS617" s="28"/>
      <c r="AT617" s="28"/>
      <c r="AU617" s="28"/>
      <c r="AV617" s="28"/>
      <c r="AW617" s="28"/>
      <c r="AX617" s="28"/>
      <c r="AY617" s="28"/>
      <c r="AZ617" s="28"/>
      <c r="BA617" s="28"/>
      <c r="BB617" s="28"/>
      <c r="BC617" s="28"/>
      <c r="BD617" s="28"/>
      <c r="BE617" s="28"/>
      <c r="BF617" s="16">
        <f t="shared" si="1108"/>
        <v>380</v>
      </c>
      <c r="BG617" s="16">
        <f t="shared" si="1109"/>
        <v>170</v>
      </c>
      <c r="BH617" s="16">
        <f t="shared" si="1110"/>
        <v>0</v>
      </c>
      <c r="BI617" s="28"/>
      <c r="BJ617" s="16">
        <f t="shared" si="1144"/>
        <v>380</v>
      </c>
      <c r="BK617" s="28"/>
    </row>
    <row r="618" spans="1:64" x14ac:dyDescent="0.25">
      <c r="A618" s="10" t="s">
        <v>987</v>
      </c>
      <c r="B618" s="22" t="s">
        <v>233</v>
      </c>
      <c r="C618" s="22" t="s">
        <v>8</v>
      </c>
      <c r="D618" s="17" t="s">
        <v>336</v>
      </c>
      <c r="E618" s="17">
        <v>620</v>
      </c>
      <c r="F618" s="11" t="s">
        <v>169</v>
      </c>
      <c r="G618" s="28">
        <f>G619</f>
        <v>0</v>
      </c>
      <c r="H618" s="16">
        <f t="shared" si="965"/>
        <v>665</v>
      </c>
      <c r="I618" s="28">
        <f>I619</f>
        <v>665</v>
      </c>
      <c r="J618" s="28">
        <f>J619</f>
        <v>0</v>
      </c>
      <c r="K618" s="16">
        <f t="shared" si="966"/>
        <v>40</v>
      </c>
      <c r="L618" s="28">
        <f>L619</f>
        <v>40</v>
      </c>
      <c r="M618" s="28">
        <f>M619</f>
        <v>0</v>
      </c>
      <c r="N618" s="28">
        <f>N619</f>
        <v>0</v>
      </c>
      <c r="O618" s="28">
        <f>O619</f>
        <v>0</v>
      </c>
      <c r="P618" s="28">
        <f>P619</f>
        <v>0</v>
      </c>
      <c r="Q618" s="16">
        <f t="shared" si="1083"/>
        <v>665</v>
      </c>
      <c r="R618" s="16">
        <f t="shared" si="1084"/>
        <v>665</v>
      </c>
      <c r="S618" s="16">
        <f t="shared" si="1085"/>
        <v>40</v>
      </c>
      <c r="T618" s="16">
        <f t="shared" si="1086"/>
        <v>40</v>
      </c>
      <c r="U618" s="16">
        <f t="shared" si="1087"/>
        <v>0</v>
      </c>
      <c r="V618" s="28">
        <f>V619</f>
        <v>0</v>
      </c>
      <c r="W618" s="28">
        <f>W619</f>
        <v>0</v>
      </c>
      <c r="X618" s="28">
        <f>X619</f>
        <v>0</v>
      </c>
      <c r="Y618" s="28">
        <f>Y619</f>
        <v>0</v>
      </c>
      <c r="Z618" s="28">
        <f>Z619</f>
        <v>0</v>
      </c>
      <c r="AA618" s="16">
        <f t="shared" si="1061"/>
        <v>665</v>
      </c>
      <c r="AB618" s="16">
        <f t="shared" si="1062"/>
        <v>40</v>
      </c>
      <c r="AC618" s="16">
        <f t="shared" si="1063"/>
        <v>0</v>
      </c>
      <c r="AD618" s="28">
        <f t="shared" ref="AD618:BK618" si="1149">AD619</f>
        <v>0</v>
      </c>
      <c r="AE618" s="28">
        <f t="shared" si="1149"/>
        <v>0</v>
      </c>
      <c r="AF618" s="28">
        <f t="shared" si="1149"/>
        <v>0</v>
      </c>
      <c r="AG618" s="28">
        <f t="shared" si="1149"/>
        <v>0</v>
      </c>
      <c r="AH618" s="28">
        <f t="shared" si="1149"/>
        <v>0</v>
      </c>
      <c r="AI618" s="28">
        <f t="shared" si="1149"/>
        <v>0</v>
      </c>
      <c r="AJ618" s="28">
        <f t="shared" si="1149"/>
        <v>0</v>
      </c>
      <c r="AK618" s="16">
        <f t="shared" si="1121"/>
        <v>665</v>
      </c>
      <c r="AL618" s="16">
        <f t="shared" si="1122"/>
        <v>40</v>
      </c>
      <c r="AM618" s="16">
        <f t="shared" si="1123"/>
        <v>0</v>
      </c>
      <c r="AN618" s="28">
        <f t="shared" si="1149"/>
        <v>0</v>
      </c>
      <c r="AO618" s="16">
        <f t="shared" si="1124"/>
        <v>665</v>
      </c>
      <c r="AP618" s="28">
        <f t="shared" si="1149"/>
        <v>0</v>
      </c>
      <c r="AQ618" s="28">
        <f t="shared" si="1149"/>
        <v>0</v>
      </c>
      <c r="AR618" s="28">
        <f t="shared" si="1149"/>
        <v>0</v>
      </c>
      <c r="AS618" s="28">
        <f t="shared" si="1149"/>
        <v>0</v>
      </c>
      <c r="AT618" s="28">
        <f t="shared" si="1149"/>
        <v>0</v>
      </c>
      <c r="AU618" s="28">
        <f t="shared" si="1149"/>
        <v>0</v>
      </c>
      <c r="AV618" s="28">
        <f t="shared" si="1149"/>
        <v>0</v>
      </c>
      <c r="AW618" s="28">
        <f t="shared" si="1149"/>
        <v>0</v>
      </c>
      <c r="AX618" s="28">
        <f t="shared" si="1149"/>
        <v>0</v>
      </c>
      <c r="AY618" s="28">
        <f t="shared" si="1149"/>
        <v>0</v>
      </c>
      <c r="AZ618" s="28">
        <f t="shared" si="1149"/>
        <v>0</v>
      </c>
      <c r="BA618" s="28">
        <f t="shared" si="1149"/>
        <v>0</v>
      </c>
      <c r="BB618" s="28">
        <f t="shared" si="1149"/>
        <v>0</v>
      </c>
      <c r="BC618" s="28">
        <f t="shared" si="1149"/>
        <v>0</v>
      </c>
      <c r="BD618" s="28">
        <f t="shared" si="1149"/>
        <v>0</v>
      </c>
      <c r="BE618" s="28">
        <f t="shared" si="1149"/>
        <v>0</v>
      </c>
      <c r="BF618" s="16">
        <f t="shared" si="1108"/>
        <v>665</v>
      </c>
      <c r="BG618" s="16">
        <f t="shared" si="1109"/>
        <v>40</v>
      </c>
      <c r="BH618" s="16">
        <f t="shared" si="1110"/>
        <v>0</v>
      </c>
      <c r="BI618" s="28">
        <f t="shared" si="1149"/>
        <v>0</v>
      </c>
      <c r="BJ618" s="16">
        <f t="shared" si="1144"/>
        <v>665</v>
      </c>
      <c r="BK618" s="28">
        <f t="shared" si="1149"/>
        <v>0</v>
      </c>
    </row>
    <row r="619" spans="1:64" ht="31.5" x14ac:dyDescent="0.25">
      <c r="A619" s="10" t="s">
        <v>987</v>
      </c>
      <c r="B619" s="22" t="s">
        <v>233</v>
      </c>
      <c r="C619" s="22" t="s">
        <v>8</v>
      </c>
      <c r="D619" s="17" t="s">
        <v>336</v>
      </c>
      <c r="E619" s="17">
        <v>622</v>
      </c>
      <c r="F619" s="11" t="s">
        <v>197</v>
      </c>
      <c r="G619" s="16">
        <v>0</v>
      </c>
      <c r="H619" s="16">
        <f t="shared" si="965"/>
        <v>665</v>
      </c>
      <c r="I619" s="28">
        <v>665</v>
      </c>
      <c r="J619" s="16">
        <v>0</v>
      </c>
      <c r="K619" s="16">
        <f t="shared" si="966"/>
        <v>40</v>
      </c>
      <c r="L619" s="28">
        <v>40</v>
      </c>
      <c r="M619" s="16">
        <v>0</v>
      </c>
      <c r="N619" s="28"/>
      <c r="O619" s="28"/>
      <c r="P619" s="28"/>
      <c r="Q619" s="16">
        <f t="shared" si="1083"/>
        <v>665</v>
      </c>
      <c r="R619" s="16">
        <f t="shared" si="1084"/>
        <v>665</v>
      </c>
      <c r="S619" s="16">
        <f t="shared" si="1085"/>
        <v>40</v>
      </c>
      <c r="T619" s="16">
        <f t="shared" si="1086"/>
        <v>40</v>
      </c>
      <c r="U619" s="16">
        <f t="shared" si="1087"/>
        <v>0</v>
      </c>
      <c r="V619" s="28"/>
      <c r="W619" s="28"/>
      <c r="X619" s="28"/>
      <c r="Y619" s="28"/>
      <c r="Z619" s="28"/>
      <c r="AA619" s="16">
        <f t="shared" si="1061"/>
        <v>665</v>
      </c>
      <c r="AB619" s="16">
        <f t="shared" si="1062"/>
        <v>40</v>
      </c>
      <c r="AC619" s="16">
        <f t="shared" si="1063"/>
        <v>0</v>
      </c>
      <c r="AD619" s="28"/>
      <c r="AE619" s="28"/>
      <c r="AF619" s="28"/>
      <c r="AG619" s="28"/>
      <c r="AH619" s="28"/>
      <c r="AI619" s="28"/>
      <c r="AJ619" s="28"/>
      <c r="AK619" s="16">
        <f t="shared" si="1121"/>
        <v>665</v>
      </c>
      <c r="AL619" s="16">
        <f t="shared" si="1122"/>
        <v>40</v>
      </c>
      <c r="AM619" s="16">
        <f t="shared" si="1123"/>
        <v>0</v>
      </c>
      <c r="AN619" s="28"/>
      <c r="AO619" s="16">
        <f t="shared" si="1124"/>
        <v>665</v>
      </c>
      <c r="AP619" s="28"/>
      <c r="AQ619" s="28"/>
      <c r="AR619" s="28"/>
      <c r="AS619" s="28"/>
      <c r="AT619" s="28"/>
      <c r="AU619" s="28"/>
      <c r="AV619" s="28"/>
      <c r="AW619" s="28"/>
      <c r="AX619" s="28"/>
      <c r="AY619" s="28"/>
      <c r="AZ619" s="28"/>
      <c r="BA619" s="28"/>
      <c r="BB619" s="28"/>
      <c r="BC619" s="28"/>
      <c r="BD619" s="28"/>
      <c r="BE619" s="28"/>
      <c r="BF619" s="16">
        <f t="shared" si="1108"/>
        <v>665</v>
      </c>
      <c r="BG619" s="16">
        <f t="shared" si="1109"/>
        <v>40</v>
      </c>
      <c r="BH619" s="16">
        <f t="shared" si="1110"/>
        <v>0</v>
      </c>
      <c r="BI619" s="28"/>
      <c r="BJ619" s="16">
        <f t="shared" si="1144"/>
        <v>665</v>
      </c>
      <c r="BK619" s="28"/>
    </row>
    <row r="620" spans="1:64" x14ac:dyDescent="0.25">
      <c r="A620" s="10" t="s">
        <v>987</v>
      </c>
      <c r="B620" s="22" t="s">
        <v>233</v>
      </c>
      <c r="C620" s="22" t="s">
        <v>8</v>
      </c>
      <c r="D620" s="17" t="s">
        <v>77</v>
      </c>
      <c r="E620" s="17"/>
      <c r="F620" s="11" t="s">
        <v>78</v>
      </c>
      <c r="G620" s="28">
        <f>G621+G627+G635+G640</f>
        <v>12015.2</v>
      </c>
      <c r="H620" s="16">
        <f t="shared" si="965"/>
        <v>248071.1</v>
      </c>
      <c r="I620" s="28">
        <f>I621+I627+I635+I640</f>
        <v>260086.30000000002</v>
      </c>
      <c r="J620" s="28">
        <f>J621+J627+J635+J640</f>
        <v>1628.5</v>
      </c>
      <c r="K620" s="16">
        <f t="shared" si="966"/>
        <v>226456.1</v>
      </c>
      <c r="L620" s="28">
        <f>L621+L627+L635+L640</f>
        <v>228084.6</v>
      </c>
      <c r="M620" s="28">
        <f>M621+M627+M635+M640</f>
        <v>265705.19999999995</v>
      </c>
      <c r="N620" s="28">
        <f>N621+N627+N635+N640</f>
        <v>10838.7</v>
      </c>
      <c r="O620" s="28">
        <f>O621+O627+O635+O640</f>
        <v>880.80000000000007</v>
      </c>
      <c r="P620" s="28">
        <f>P621+P627+P635+P640</f>
        <v>880.80000000000007</v>
      </c>
      <c r="Q620" s="16">
        <f t="shared" si="1083"/>
        <v>258909.8</v>
      </c>
      <c r="R620" s="16">
        <f t="shared" si="1084"/>
        <v>270925</v>
      </c>
      <c r="S620" s="16">
        <f t="shared" si="1085"/>
        <v>227336.9</v>
      </c>
      <c r="T620" s="16">
        <f t="shared" si="1086"/>
        <v>228965.4</v>
      </c>
      <c r="U620" s="16">
        <f t="shared" si="1087"/>
        <v>266585.99999999994</v>
      </c>
      <c r="V620" s="28">
        <f>V621+V627+V635+V640</f>
        <v>0</v>
      </c>
      <c r="W620" s="28">
        <f>W621+W627+W635+W640</f>
        <v>0</v>
      </c>
      <c r="X620" s="28">
        <f>X621+X627+X635+X640</f>
        <v>-1000</v>
      </c>
      <c r="Y620" s="28">
        <f>Y621+Y627+Y635+Y640</f>
        <v>0</v>
      </c>
      <c r="Z620" s="28">
        <f>Z621+Z627+Z635+Z640</f>
        <v>0</v>
      </c>
      <c r="AA620" s="16">
        <f t="shared" si="1061"/>
        <v>269925</v>
      </c>
      <c r="AB620" s="16">
        <f t="shared" si="1062"/>
        <v>228965.4</v>
      </c>
      <c r="AC620" s="16">
        <f t="shared" si="1063"/>
        <v>266585.99999999994</v>
      </c>
      <c r="AD620" s="28">
        <f t="shared" ref="AD620:AJ620" si="1150">AD621+AD627+AD635+AD640+AD654</f>
        <v>0</v>
      </c>
      <c r="AE620" s="28">
        <f t="shared" si="1150"/>
        <v>0</v>
      </c>
      <c r="AF620" s="28">
        <f t="shared" si="1150"/>
        <v>93400.281000000003</v>
      </c>
      <c r="AG620" s="28">
        <f t="shared" si="1150"/>
        <v>0</v>
      </c>
      <c r="AH620" s="28">
        <f t="shared" si="1150"/>
        <v>0</v>
      </c>
      <c r="AI620" s="28">
        <f t="shared" si="1150"/>
        <v>0</v>
      </c>
      <c r="AJ620" s="28">
        <f t="shared" si="1150"/>
        <v>0</v>
      </c>
      <c r="AK620" s="16">
        <f t="shared" si="1121"/>
        <v>363325.28100000002</v>
      </c>
      <c r="AL620" s="16">
        <f t="shared" si="1122"/>
        <v>228965.4</v>
      </c>
      <c r="AM620" s="16">
        <f t="shared" si="1123"/>
        <v>266585.99999999994</v>
      </c>
      <c r="AN620" s="28">
        <f>AN621+AN627+AN635+AN640+AN654</f>
        <v>2971.38</v>
      </c>
      <c r="AO620" s="16">
        <f t="shared" si="1124"/>
        <v>366296.66100000002</v>
      </c>
      <c r="AP620" s="28">
        <f t="shared" ref="AP620:BK620" si="1151">AP621+AP627+AP635+AP640+AP654</f>
        <v>0</v>
      </c>
      <c r="AQ620" s="28">
        <f t="shared" si="1151"/>
        <v>0</v>
      </c>
      <c r="AR620" s="28">
        <f t="shared" si="1151"/>
        <v>0</v>
      </c>
      <c r="AS620" s="28">
        <f>AS621+AS627+AS635+AS640+AS654</f>
        <v>0</v>
      </c>
      <c r="AT620" s="28">
        <f>AT621+AT627+AT635+AT640+AT654</f>
        <v>0</v>
      </c>
      <c r="AU620" s="28">
        <f t="shared" si="1151"/>
        <v>0</v>
      </c>
      <c r="AV620" s="28">
        <f t="shared" si="1151"/>
        <v>13482.751</v>
      </c>
      <c r="AW620" s="28">
        <f t="shared" si="1151"/>
        <v>0</v>
      </c>
      <c r="AX620" s="28">
        <f t="shared" si="1151"/>
        <v>0</v>
      </c>
      <c r="AY620" s="28">
        <f t="shared" si="1151"/>
        <v>2778.6000000000004</v>
      </c>
      <c r="AZ620" s="28">
        <f t="shared" si="1151"/>
        <v>0</v>
      </c>
      <c r="BA620" s="28">
        <f>BA621+BA627+BA635+BA640+BA654</f>
        <v>0</v>
      </c>
      <c r="BB620" s="28">
        <f>BB621+BB627+BB635+BB640+BB654</f>
        <v>0</v>
      </c>
      <c r="BC620" s="28">
        <f t="shared" si="1151"/>
        <v>0</v>
      </c>
      <c r="BD620" s="28">
        <f>BD621+BD627+BD635+BD640+BD654</f>
        <v>0</v>
      </c>
      <c r="BE620" s="28">
        <f>BE621+BE627+BE635+BE640+BE654</f>
        <v>0</v>
      </c>
      <c r="BF620" s="16">
        <f t="shared" si="1108"/>
        <v>382558.01199999999</v>
      </c>
      <c r="BG620" s="16">
        <f t="shared" si="1109"/>
        <v>228965.4</v>
      </c>
      <c r="BH620" s="16">
        <f t="shared" si="1110"/>
        <v>266585.99999999994</v>
      </c>
      <c r="BI620" s="59">
        <f t="shared" ref="BI620" si="1152">BI621+BI627+BI635+BI640+BI654</f>
        <v>-1515.4</v>
      </c>
      <c r="BJ620" s="16">
        <f t="shared" si="1144"/>
        <v>381042.61199999996</v>
      </c>
      <c r="BK620" s="28">
        <f t="shared" si="1151"/>
        <v>0</v>
      </c>
    </row>
    <row r="621" spans="1:64" ht="63" x14ac:dyDescent="0.25">
      <c r="A621" s="10" t="s">
        <v>987</v>
      </c>
      <c r="B621" s="22" t="s">
        <v>233</v>
      </c>
      <c r="C621" s="22" t="s">
        <v>8</v>
      </c>
      <c r="D621" s="17" t="s">
        <v>217</v>
      </c>
      <c r="E621" s="17"/>
      <c r="F621" s="11" t="s">
        <v>218</v>
      </c>
      <c r="G621" s="28">
        <f>G622</f>
        <v>12015.2</v>
      </c>
      <c r="H621" s="16">
        <f t="shared" si="965"/>
        <v>29459.100000000002</v>
      </c>
      <c r="I621" s="28">
        <f>I622</f>
        <v>41474.300000000003</v>
      </c>
      <c r="J621" s="28">
        <f>J622</f>
        <v>1628.5</v>
      </c>
      <c r="K621" s="16">
        <f t="shared" si="966"/>
        <v>15342</v>
      </c>
      <c r="L621" s="28">
        <f>L622</f>
        <v>16970.5</v>
      </c>
      <c r="M621" s="28">
        <f>M622</f>
        <v>15910.2</v>
      </c>
      <c r="N621" s="28">
        <f>N622</f>
        <v>0</v>
      </c>
      <c r="O621" s="28">
        <f>O622</f>
        <v>0</v>
      </c>
      <c r="P621" s="28">
        <f>P622</f>
        <v>0</v>
      </c>
      <c r="Q621" s="16">
        <f t="shared" si="1083"/>
        <v>29459.100000000002</v>
      </c>
      <c r="R621" s="16">
        <f t="shared" si="1084"/>
        <v>41474.300000000003</v>
      </c>
      <c r="S621" s="16">
        <f t="shared" si="1085"/>
        <v>15342</v>
      </c>
      <c r="T621" s="16">
        <f t="shared" si="1086"/>
        <v>16970.5</v>
      </c>
      <c r="U621" s="16">
        <f t="shared" si="1087"/>
        <v>15910.2</v>
      </c>
      <c r="V621" s="28">
        <f>V622</f>
        <v>0</v>
      </c>
      <c r="W621" s="28">
        <f>W622</f>
        <v>0</v>
      </c>
      <c r="X621" s="28">
        <f>X622</f>
        <v>0</v>
      </c>
      <c r="Y621" s="28">
        <f>Y622</f>
        <v>0</v>
      </c>
      <c r="Z621" s="28">
        <f>Z622</f>
        <v>0</v>
      </c>
      <c r="AA621" s="16">
        <f t="shared" si="1061"/>
        <v>41474.300000000003</v>
      </c>
      <c r="AB621" s="16">
        <f t="shared" si="1062"/>
        <v>16970.5</v>
      </c>
      <c r="AC621" s="16">
        <f t="shared" si="1063"/>
        <v>15910.2</v>
      </c>
      <c r="AD621" s="28">
        <f t="shared" ref="AD621:BK621" si="1153">AD622</f>
        <v>0</v>
      </c>
      <c r="AE621" s="28">
        <f t="shared" si="1153"/>
        <v>0</v>
      </c>
      <c r="AF621" s="28">
        <f t="shared" si="1153"/>
        <v>0</v>
      </c>
      <c r="AG621" s="28">
        <f t="shared" si="1153"/>
        <v>0</v>
      </c>
      <c r="AH621" s="28">
        <f t="shared" si="1153"/>
        <v>0</v>
      </c>
      <c r="AI621" s="28">
        <f t="shared" si="1153"/>
        <v>0</v>
      </c>
      <c r="AJ621" s="28">
        <f t="shared" si="1153"/>
        <v>0</v>
      </c>
      <c r="AK621" s="16">
        <f t="shared" si="1121"/>
        <v>41474.300000000003</v>
      </c>
      <c r="AL621" s="16">
        <f t="shared" si="1122"/>
        <v>16970.5</v>
      </c>
      <c r="AM621" s="16">
        <f t="shared" si="1123"/>
        <v>15910.2</v>
      </c>
      <c r="AN621" s="28">
        <f t="shared" si="1153"/>
        <v>0</v>
      </c>
      <c r="AO621" s="16">
        <f t="shared" si="1124"/>
        <v>41474.300000000003</v>
      </c>
      <c r="AP621" s="28">
        <f t="shared" si="1153"/>
        <v>0</v>
      </c>
      <c r="AQ621" s="28">
        <f t="shared" si="1153"/>
        <v>0</v>
      </c>
      <c r="AR621" s="28">
        <f t="shared" si="1153"/>
        <v>0</v>
      </c>
      <c r="AS621" s="28">
        <f t="shared" si="1153"/>
        <v>0</v>
      </c>
      <c r="AT621" s="28">
        <f t="shared" si="1153"/>
        <v>0</v>
      </c>
      <c r="AU621" s="28">
        <f t="shared" si="1153"/>
        <v>0</v>
      </c>
      <c r="AV621" s="28">
        <f t="shared" si="1153"/>
        <v>0</v>
      </c>
      <c r="AW621" s="28">
        <f t="shared" si="1153"/>
        <v>0</v>
      </c>
      <c r="AX621" s="28">
        <f t="shared" si="1153"/>
        <v>0</v>
      </c>
      <c r="AY621" s="28">
        <f t="shared" si="1153"/>
        <v>1515.4</v>
      </c>
      <c r="AZ621" s="28">
        <f t="shared" si="1153"/>
        <v>0</v>
      </c>
      <c r="BA621" s="28">
        <f t="shared" si="1153"/>
        <v>0</v>
      </c>
      <c r="BB621" s="28">
        <f t="shared" si="1153"/>
        <v>0</v>
      </c>
      <c r="BC621" s="28">
        <f t="shared" si="1153"/>
        <v>0</v>
      </c>
      <c r="BD621" s="28">
        <f t="shared" si="1153"/>
        <v>0</v>
      </c>
      <c r="BE621" s="28">
        <f t="shared" si="1153"/>
        <v>0</v>
      </c>
      <c r="BF621" s="16">
        <f t="shared" si="1108"/>
        <v>42989.700000000004</v>
      </c>
      <c r="BG621" s="16">
        <f t="shared" si="1109"/>
        <v>16970.5</v>
      </c>
      <c r="BH621" s="16">
        <f t="shared" si="1110"/>
        <v>15910.2</v>
      </c>
      <c r="BI621" s="59">
        <f t="shared" si="1153"/>
        <v>-1515.4</v>
      </c>
      <c r="BJ621" s="16">
        <f t="shared" si="1144"/>
        <v>41474.300000000003</v>
      </c>
      <c r="BK621" s="28">
        <f t="shared" si="1153"/>
        <v>0</v>
      </c>
    </row>
    <row r="622" spans="1:64" ht="78.75" x14ac:dyDescent="0.25">
      <c r="A622" s="10" t="s">
        <v>987</v>
      </c>
      <c r="B622" s="22" t="s">
        <v>233</v>
      </c>
      <c r="C622" s="22" t="s">
        <v>8</v>
      </c>
      <c r="D622" s="17" t="s">
        <v>217</v>
      </c>
      <c r="E622" s="17">
        <v>600</v>
      </c>
      <c r="F622" s="11" t="s">
        <v>1077</v>
      </c>
      <c r="G622" s="28">
        <f>G623+G625</f>
        <v>12015.2</v>
      </c>
      <c r="H622" s="16">
        <f t="shared" si="965"/>
        <v>29459.100000000002</v>
      </c>
      <c r="I622" s="28">
        <f>I623+I625</f>
        <v>41474.300000000003</v>
      </c>
      <c r="J622" s="28">
        <f>J623+J625</f>
        <v>1628.5</v>
      </c>
      <c r="K622" s="16">
        <f t="shared" si="966"/>
        <v>15342</v>
      </c>
      <c r="L622" s="28">
        <f>L623+L625</f>
        <v>16970.5</v>
      </c>
      <c r="M622" s="28">
        <f>M623+M625</f>
        <v>15910.2</v>
      </c>
      <c r="N622" s="28">
        <f>N623+N625</f>
        <v>0</v>
      </c>
      <c r="O622" s="28">
        <f>O623+O625</f>
        <v>0</v>
      </c>
      <c r="P622" s="28">
        <f>P623+P625</f>
        <v>0</v>
      </c>
      <c r="Q622" s="16">
        <f t="shared" si="1083"/>
        <v>29459.100000000002</v>
      </c>
      <c r="R622" s="16">
        <f t="shared" si="1084"/>
        <v>41474.300000000003</v>
      </c>
      <c r="S622" s="16">
        <f t="shared" si="1085"/>
        <v>15342</v>
      </c>
      <c r="T622" s="16">
        <f t="shared" si="1086"/>
        <v>16970.5</v>
      </c>
      <c r="U622" s="16">
        <f t="shared" si="1087"/>
        <v>15910.2</v>
      </c>
      <c r="V622" s="28">
        <f>V623+V625</f>
        <v>0</v>
      </c>
      <c r="W622" s="28">
        <f>W623+W625</f>
        <v>0</v>
      </c>
      <c r="X622" s="28">
        <f>X623+X625</f>
        <v>0</v>
      </c>
      <c r="Y622" s="28">
        <f>Y623+Y625</f>
        <v>0</v>
      </c>
      <c r="Z622" s="28">
        <f>Z623+Z625</f>
        <v>0</v>
      </c>
      <c r="AA622" s="16">
        <f t="shared" si="1061"/>
        <v>41474.300000000003</v>
      </c>
      <c r="AB622" s="16">
        <f t="shared" si="1062"/>
        <v>16970.5</v>
      </c>
      <c r="AC622" s="16">
        <f t="shared" si="1063"/>
        <v>15910.2</v>
      </c>
      <c r="AD622" s="28">
        <f t="shared" ref="AD622:AJ622" si="1154">AD623+AD625</f>
        <v>0</v>
      </c>
      <c r="AE622" s="28">
        <f t="shared" si="1154"/>
        <v>0</v>
      </c>
      <c r="AF622" s="28">
        <f t="shared" si="1154"/>
        <v>0</v>
      </c>
      <c r="AG622" s="28">
        <f t="shared" si="1154"/>
        <v>0</v>
      </c>
      <c r="AH622" s="28">
        <f t="shared" si="1154"/>
        <v>0</v>
      </c>
      <c r="AI622" s="28">
        <f t="shared" si="1154"/>
        <v>0</v>
      </c>
      <c r="AJ622" s="28">
        <f t="shared" si="1154"/>
        <v>0</v>
      </c>
      <c r="AK622" s="16">
        <f t="shared" si="1121"/>
        <v>41474.300000000003</v>
      </c>
      <c r="AL622" s="16">
        <f t="shared" si="1122"/>
        <v>16970.5</v>
      </c>
      <c r="AM622" s="16">
        <f t="shared" si="1123"/>
        <v>15910.2</v>
      </c>
      <c r="AN622" s="28">
        <f>AN623+AN625</f>
        <v>0</v>
      </c>
      <c r="AO622" s="16">
        <f t="shared" si="1124"/>
        <v>41474.300000000003</v>
      </c>
      <c r="AP622" s="28">
        <f t="shared" ref="AP622:BK622" si="1155">AP623+AP625</f>
        <v>0</v>
      </c>
      <c r="AQ622" s="28">
        <f t="shared" si="1155"/>
        <v>0</v>
      </c>
      <c r="AR622" s="28">
        <f t="shared" si="1155"/>
        <v>0</v>
      </c>
      <c r="AS622" s="28">
        <f>AS623+AS625</f>
        <v>0</v>
      </c>
      <c r="AT622" s="28">
        <f>AT623+AT625</f>
        <v>0</v>
      </c>
      <c r="AU622" s="28">
        <f t="shared" si="1155"/>
        <v>0</v>
      </c>
      <c r="AV622" s="28">
        <f t="shared" si="1155"/>
        <v>0</v>
      </c>
      <c r="AW622" s="28">
        <f t="shared" si="1155"/>
        <v>0</v>
      </c>
      <c r="AX622" s="28">
        <f t="shared" si="1155"/>
        <v>0</v>
      </c>
      <c r="AY622" s="28">
        <f t="shared" si="1155"/>
        <v>1515.4</v>
      </c>
      <c r="AZ622" s="28">
        <f t="shared" si="1155"/>
        <v>0</v>
      </c>
      <c r="BA622" s="28">
        <f>BA623+BA625</f>
        <v>0</v>
      </c>
      <c r="BB622" s="28">
        <f>BB623+BB625</f>
        <v>0</v>
      </c>
      <c r="BC622" s="28">
        <f t="shared" si="1155"/>
        <v>0</v>
      </c>
      <c r="BD622" s="28">
        <f>BD623+BD625</f>
        <v>0</v>
      </c>
      <c r="BE622" s="28">
        <f>BE623+BE625</f>
        <v>0</v>
      </c>
      <c r="BF622" s="16">
        <f t="shared" si="1108"/>
        <v>42989.700000000004</v>
      </c>
      <c r="BG622" s="16">
        <f t="shared" si="1109"/>
        <v>16970.5</v>
      </c>
      <c r="BH622" s="16">
        <f t="shared" si="1110"/>
        <v>15910.2</v>
      </c>
      <c r="BI622" s="59">
        <f t="shared" ref="BI622" si="1156">BI623+BI625</f>
        <v>-1515.4</v>
      </c>
      <c r="BJ622" s="16">
        <f t="shared" si="1144"/>
        <v>41474.300000000003</v>
      </c>
      <c r="BK622" s="28">
        <f t="shared" si="1155"/>
        <v>0</v>
      </c>
    </row>
    <row r="623" spans="1:64" x14ac:dyDescent="0.25">
      <c r="A623" s="10" t="s">
        <v>987</v>
      </c>
      <c r="B623" s="22" t="s">
        <v>233</v>
      </c>
      <c r="C623" s="22" t="s">
        <v>8</v>
      </c>
      <c r="D623" s="17" t="s">
        <v>217</v>
      </c>
      <c r="E623" s="17">
        <v>610</v>
      </c>
      <c r="F623" s="11" t="s">
        <v>106</v>
      </c>
      <c r="G623" s="28">
        <f>G624</f>
        <v>4039.3</v>
      </c>
      <c r="H623" s="16">
        <f t="shared" si="965"/>
        <v>-551.90000000000009</v>
      </c>
      <c r="I623" s="28">
        <f>I624</f>
        <v>3487.4</v>
      </c>
      <c r="J623" s="28">
        <f>J624</f>
        <v>0</v>
      </c>
      <c r="K623" s="16">
        <f t="shared" si="966"/>
        <v>3972.6</v>
      </c>
      <c r="L623" s="28">
        <f>L624</f>
        <v>3972.6</v>
      </c>
      <c r="M623" s="28">
        <f>M624</f>
        <v>2000</v>
      </c>
      <c r="N623" s="28">
        <f>N624</f>
        <v>0</v>
      </c>
      <c r="O623" s="28">
        <f>O624</f>
        <v>0</v>
      </c>
      <c r="P623" s="28">
        <f>P624</f>
        <v>0</v>
      </c>
      <c r="Q623" s="16">
        <f t="shared" si="1083"/>
        <v>-551.90000000000009</v>
      </c>
      <c r="R623" s="16">
        <f t="shared" si="1084"/>
        <v>3487.4</v>
      </c>
      <c r="S623" s="16">
        <f t="shared" si="1085"/>
        <v>3972.6</v>
      </c>
      <c r="T623" s="16">
        <f t="shared" si="1086"/>
        <v>3972.6</v>
      </c>
      <c r="U623" s="16">
        <f t="shared" si="1087"/>
        <v>2000</v>
      </c>
      <c r="V623" s="28">
        <f>V624</f>
        <v>0</v>
      </c>
      <c r="W623" s="28">
        <f>W624</f>
        <v>0</v>
      </c>
      <c r="X623" s="28">
        <f>X624</f>
        <v>0</v>
      </c>
      <c r="Y623" s="28">
        <f>Y624</f>
        <v>0</v>
      </c>
      <c r="Z623" s="28">
        <f>Z624</f>
        <v>0</v>
      </c>
      <c r="AA623" s="16">
        <f t="shared" si="1061"/>
        <v>3487.4</v>
      </c>
      <c r="AB623" s="16">
        <f t="shared" si="1062"/>
        <v>3972.6</v>
      </c>
      <c r="AC623" s="16">
        <f t="shared" si="1063"/>
        <v>2000</v>
      </c>
      <c r="AD623" s="28">
        <f t="shared" ref="AD623:BK623" si="1157">AD624</f>
        <v>0</v>
      </c>
      <c r="AE623" s="28">
        <f t="shared" si="1157"/>
        <v>0</v>
      </c>
      <c r="AF623" s="28">
        <f t="shared" si="1157"/>
        <v>0</v>
      </c>
      <c r="AG623" s="28">
        <f t="shared" si="1157"/>
        <v>0</v>
      </c>
      <c r="AH623" s="28">
        <f t="shared" si="1157"/>
        <v>0</v>
      </c>
      <c r="AI623" s="28">
        <f t="shared" si="1157"/>
        <v>0</v>
      </c>
      <c r="AJ623" s="28">
        <f t="shared" si="1157"/>
        <v>0</v>
      </c>
      <c r="AK623" s="16">
        <f t="shared" si="1121"/>
        <v>3487.4</v>
      </c>
      <c r="AL623" s="16">
        <f t="shared" si="1122"/>
        <v>3972.6</v>
      </c>
      <c r="AM623" s="16">
        <f t="shared" si="1123"/>
        <v>2000</v>
      </c>
      <c r="AN623" s="28">
        <f t="shared" si="1157"/>
        <v>0</v>
      </c>
      <c r="AO623" s="16">
        <f t="shared" si="1124"/>
        <v>3487.4</v>
      </c>
      <c r="AP623" s="28">
        <f t="shared" si="1157"/>
        <v>0</v>
      </c>
      <c r="AQ623" s="28">
        <f t="shared" si="1157"/>
        <v>0</v>
      </c>
      <c r="AR623" s="28">
        <f t="shared" si="1157"/>
        <v>0</v>
      </c>
      <c r="AS623" s="28">
        <f t="shared" si="1157"/>
        <v>0</v>
      </c>
      <c r="AT623" s="28">
        <f t="shared" si="1157"/>
        <v>0</v>
      </c>
      <c r="AU623" s="28">
        <f t="shared" si="1157"/>
        <v>0</v>
      </c>
      <c r="AV623" s="28">
        <f t="shared" si="1157"/>
        <v>0</v>
      </c>
      <c r="AW623" s="28">
        <f t="shared" si="1157"/>
        <v>0</v>
      </c>
      <c r="AX623" s="28">
        <f t="shared" si="1157"/>
        <v>0</v>
      </c>
      <c r="AY623" s="28">
        <f t="shared" si="1157"/>
        <v>515.4</v>
      </c>
      <c r="AZ623" s="28">
        <f t="shared" si="1157"/>
        <v>0</v>
      </c>
      <c r="BA623" s="28">
        <f t="shared" si="1157"/>
        <v>0</v>
      </c>
      <c r="BB623" s="28">
        <f t="shared" si="1157"/>
        <v>0</v>
      </c>
      <c r="BC623" s="28">
        <f t="shared" si="1157"/>
        <v>0</v>
      </c>
      <c r="BD623" s="28">
        <f t="shared" si="1157"/>
        <v>0</v>
      </c>
      <c r="BE623" s="28">
        <f t="shared" si="1157"/>
        <v>0</v>
      </c>
      <c r="BF623" s="16">
        <f t="shared" si="1108"/>
        <v>4002.8</v>
      </c>
      <c r="BG623" s="16">
        <f t="shared" si="1109"/>
        <v>3972.6</v>
      </c>
      <c r="BH623" s="16">
        <f t="shared" si="1110"/>
        <v>2000</v>
      </c>
      <c r="BI623" s="59">
        <f t="shared" si="1157"/>
        <v>-515.4</v>
      </c>
      <c r="BJ623" s="16">
        <f t="shared" si="1144"/>
        <v>3487.4</v>
      </c>
      <c r="BK623" s="28">
        <f t="shared" si="1157"/>
        <v>0</v>
      </c>
    </row>
    <row r="624" spans="1:64" ht="31.5" x14ac:dyDescent="0.25">
      <c r="A624" s="10" t="s">
        <v>987</v>
      </c>
      <c r="B624" s="22" t="s">
        <v>233</v>
      </c>
      <c r="C624" s="22" t="s">
        <v>8</v>
      </c>
      <c r="D624" s="17" t="s">
        <v>217</v>
      </c>
      <c r="E624" s="17">
        <v>612</v>
      </c>
      <c r="F624" s="11" t="s">
        <v>182</v>
      </c>
      <c r="G624" s="16">
        <v>4039.3</v>
      </c>
      <c r="H624" s="16">
        <f t="shared" si="965"/>
        <v>-551.90000000000009</v>
      </c>
      <c r="I624" s="28">
        <v>3487.4</v>
      </c>
      <c r="J624" s="16">
        <v>0</v>
      </c>
      <c r="K624" s="16">
        <f t="shared" si="966"/>
        <v>3972.6</v>
      </c>
      <c r="L624" s="28">
        <v>3972.6</v>
      </c>
      <c r="M624" s="28">
        <v>2000</v>
      </c>
      <c r="N624" s="28"/>
      <c r="O624" s="28"/>
      <c r="P624" s="28"/>
      <c r="Q624" s="16">
        <f t="shared" si="1083"/>
        <v>-551.90000000000009</v>
      </c>
      <c r="R624" s="16">
        <f t="shared" si="1084"/>
        <v>3487.4</v>
      </c>
      <c r="S624" s="16">
        <f t="shared" si="1085"/>
        <v>3972.6</v>
      </c>
      <c r="T624" s="16">
        <f t="shared" si="1086"/>
        <v>3972.6</v>
      </c>
      <c r="U624" s="16">
        <f t="shared" si="1087"/>
        <v>2000</v>
      </c>
      <c r="V624" s="28"/>
      <c r="W624" s="28"/>
      <c r="X624" s="28"/>
      <c r="Y624" s="28"/>
      <c r="Z624" s="28"/>
      <c r="AA624" s="16">
        <f t="shared" si="1061"/>
        <v>3487.4</v>
      </c>
      <c r="AB624" s="16">
        <f t="shared" si="1062"/>
        <v>3972.6</v>
      </c>
      <c r="AC624" s="16">
        <f t="shared" si="1063"/>
        <v>2000</v>
      </c>
      <c r="AD624" s="28"/>
      <c r="AE624" s="28"/>
      <c r="AF624" s="28"/>
      <c r="AG624" s="28"/>
      <c r="AH624" s="28"/>
      <c r="AI624" s="28"/>
      <c r="AJ624" s="28"/>
      <c r="AK624" s="16">
        <f t="shared" si="1121"/>
        <v>3487.4</v>
      </c>
      <c r="AL624" s="16">
        <f t="shared" si="1122"/>
        <v>3972.6</v>
      </c>
      <c r="AM624" s="16">
        <f t="shared" si="1123"/>
        <v>2000</v>
      </c>
      <c r="AN624" s="28"/>
      <c r="AO624" s="16">
        <f t="shared" si="1124"/>
        <v>3487.4</v>
      </c>
      <c r="AP624" s="28"/>
      <c r="AQ624" s="28"/>
      <c r="AR624" s="28"/>
      <c r="AS624" s="28"/>
      <c r="AT624" s="28"/>
      <c r="AU624" s="28"/>
      <c r="AV624" s="28"/>
      <c r="AW624" s="28"/>
      <c r="AX624" s="28"/>
      <c r="AY624" s="28">
        <v>515.4</v>
      </c>
      <c r="AZ624" s="28"/>
      <c r="BA624" s="28"/>
      <c r="BB624" s="28"/>
      <c r="BC624" s="28"/>
      <c r="BD624" s="28"/>
      <c r="BE624" s="28"/>
      <c r="BF624" s="16">
        <f t="shared" si="1108"/>
        <v>4002.8</v>
      </c>
      <c r="BG624" s="16">
        <f t="shared" si="1109"/>
        <v>3972.6</v>
      </c>
      <c r="BH624" s="16">
        <f t="shared" si="1110"/>
        <v>2000</v>
      </c>
      <c r="BI624" s="59">
        <v>-515.4</v>
      </c>
      <c r="BJ624" s="16">
        <f t="shared" si="1144"/>
        <v>3487.4</v>
      </c>
      <c r="BK624" s="28"/>
    </row>
    <row r="625" spans="1:63" x14ac:dyDescent="0.25">
      <c r="A625" s="10" t="s">
        <v>987</v>
      </c>
      <c r="B625" s="22" t="s">
        <v>233</v>
      </c>
      <c r="C625" s="22" t="s">
        <v>8</v>
      </c>
      <c r="D625" s="17" t="s">
        <v>217</v>
      </c>
      <c r="E625" s="17">
        <v>620</v>
      </c>
      <c r="F625" s="11" t="s">
        <v>169</v>
      </c>
      <c r="G625" s="28">
        <f>G626</f>
        <v>7975.9</v>
      </c>
      <c r="H625" s="16">
        <f t="shared" si="965"/>
        <v>30011</v>
      </c>
      <c r="I625" s="28">
        <f>I626</f>
        <v>37986.9</v>
      </c>
      <c r="J625" s="28">
        <f>J626</f>
        <v>1628.5</v>
      </c>
      <c r="K625" s="16">
        <f t="shared" si="966"/>
        <v>11369.4</v>
      </c>
      <c r="L625" s="28">
        <f>L626</f>
        <v>12997.9</v>
      </c>
      <c r="M625" s="28">
        <f>M626</f>
        <v>13910.2</v>
      </c>
      <c r="N625" s="28">
        <f>N626</f>
        <v>0</v>
      </c>
      <c r="O625" s="28">
        <f>O626</f>
        <v>0</v>
      </c>
      <c r="P625" s="28">
        <f>P626</f>
        <v>0</v>
      </c>
      <c r="Q625" s="16">
        <f t="shared" si="1083"/>
        <v>30011</v>
      </c>
      <c r="R625" s="16">
        <f t="shared" si="1084"/>
        <v>37986.9</v>
      </c>
      <c r="S625" s="16">
        <f t="shared" si="1085"/>
        <v>11369.4</v>
      </c>
      <c r="T625" s="16">
        <f t="shared" si="1086"/>
        <v>12997.9</v>
      </c>
      <c r="U625" s="16">
        <f t="shared" si="1087"/>
        <v>13910.2</v>
      </c>
      <c r="V625" s="28">
        <f>V626</f>
        <v>0</v>
      </c>
      <c r="W625" s="28">
        <f>W626</f>
        <v>0</v>
      </c>
      <c r="X625" s="28">
        <f>X626</f>
        <v>0</v>
      </c>
      <c r="Y625" s="28">
        <f>Y626</f>
        <v>0</v>
      </c>
      <c r="Z625" s="28">
        <f>Z626</f>
        <v>0</v>
      </c>
      <c r="AA625" s="16">
        <f t="shared" si="1061"/>
        <v>37986.9</v>
      </c>
      <c r="AB625" s="16">
        <f t="shared" si="1062"/>
        <v>12997.9</v>
      </c>
      <c r="AC625" s="16">
        <f t="shared" si="1063"/>
        <v>13910.2</v>
      </c>
      <c r="AD625" s="28">
        <f t="shared" ref="AD625:BK625" si="1158">AD626</f>
        <v>0</v>
      </c>
      <c r="AE625" s="28">
        <f t="shared" si="1158"/>
        <v>0</v>
      </c>
      <c r="AF625" s="28">
        <f t="shared" si="1158"/>
        <v>0</v>
      </c>
      <c r="AG625" s="28">
        <f t="shared" si="1158"/>
        <v>0</v>
      </c>
      <c r="AH625" s="28">
        <f t="shared" si="1158"/>
        <v>0</v>
      </c>
      <c r="AI625" s="28">
        <f t="shared" si="1158"/>
        <v>0</v>
      </c>
      <c r="AJ625" s="28">
        <f t="shared" si="1158"/>
        <v>0</v>
      </c>
      <c r="AK625" s="16">
        <f t="shared" si="1121"/>
        <v>37986.9</v>
      </c>
      <c r="AL625" s="16">
        <f t="shared" si="1122"/>
        <v>12997.9</v>
      </c>
      <c r="AM625" s="16">
        <f t="shared" si="1123"/>
        <v>13910.2</v>
      </c>
      <c r="AN625" s="28">
        <f t="shared" si="1158"/>
        <v>0</v>
      </c>
      <c r="AO625" s="16">
        <f t="shared" si="1124"/>
        <v>37986.9</v>
      </c>
      <c r="AP625" s="28">
        <f t="shared" si="1158"/>
        <v>0</v>
      </c>
      <c r="AQ625" s="28">
        <f t="shared" si="1158"/>
        <v>0</v>
      </c>
      <c r="AR625" s="28">
        <f t="shared" si="1158"/>
        <v>0</v>
      </c>
      <c r="AS625" s="28">
        <f t="shared" si="1158"/>
        <v>0</v>
      </c>
      <c r="AT625" s="28">
        <f t="shared" si="1158"/>
        <v>0</v>
      </c>
      <c r="AU625" s="28">
        <f t="shared" si="1158"/>
        <v>0</v>
      </c>
      <c r="AV625" s="28">
        <f t="shared" si="1158"/>
        <v>0</v>
      </c>
      <c r="AW625" s="28">
        <f t="shared" si="1158"/>
        <v>0</v>
      </c>
      <c r="AX625" s="28">
        <f t="shared" si="1158"/>
        <v>0</v>
      </c>
      <c r="AY625" s="28">
        <f t="shared" si="1158"/>
        <v>1000</v>
      </c>
      <c r="AZ625" s="28">
        <f t="shared" si="1158"/>
        <v>0</v>
      </c>
      <c r="BA625" s="28">
        <f t="shared" si="1158"/>
        <v>0</v>
      </c>
      <c r="BB625" s="28">
        <f t="shared" si="1158"/>
        <v>0</v>
      </c>
      <c r="BC625" s="28">
        <f t="shared" si="1158"/>
        <v>0</v>
      </c>
      <c r="BD625" s="28">
        <f t="shared" si="1158"/>
        <v>0</v>
      </c>
      <c r="BE625" s="28">
        <f t="shared" si="1158"/>
        <v>0</v>
      </c>
      <c r="BF625" s="16">
        <f t="shared" si="1108"/>
        <v>38986.9</v>
      </c>
      <c r="BG625" s="16">
        <f t="shared" si="1109"/>
        <v>12997.9</v>
      </c>
      <c r="BH625" s="16">
        <f t="shared" si="1110"/>
        <v>13910.2</v>
      </c>
      <c r="BI625" s="59">
        <f t="shared" si="1158"/>
        <v>-1000</v>
      </c>
      <c r="BJ625" s="16">
        <f t="shared" si="1144"/>
        <v>37986.9</v>
      </c>
      <c r="BK625" s="28">
        <f t="shared" si="1158"/>
        <v>0</v>
      </c>
    </row>
    <row r="626" spans="1:63" ht="31.5" x14ac:dyDescent="0.25">
      <c r="A626" s="10" t="s">
        <v>987</v>
      </c>
      <c r="B626" s="22" t="s">
        <v>233</v>
      </c>
      <c r="C626" s="22" t="s">
        <v>8</v>
      </c>
      <c r="D626" s="17" t="s">
        <v>217</v>
      </c>
      <c r="E626" s="17">
        <v>622</v>
      </c>
      <c r="F626" s="11" t="s">
        <v>197</v>
      </c>
      <c r="G626" s="16">
        <v>7975.9</v>
      </c>
      <c r="H626" s="16">
        <f t="shared" si="965"/>
        <v>30011</v>
      </c>
      <c r="I626" s="28">
        <v>37986.9</v>
      </c>
      <c r="J626" s="16">
        <v>1628.5</v>
      </c>
      <c r="K626" s="16">
        <f t="shared" si="966"/>
        <v>11369.4</v>
      </c>
      <c r="L626" s="28">
        <v>12997.9</v>
      </c>
      <c r="M626" s="28">
        <v>13910.2</v>
      </c>
      <c r="N626" s="28"/>
      <c r="O626" s="28"/>
      <c r="P626" s="28"/>
      <c r="Q626" s="16">
        <f t="shared" si="1083"/>
        <v>30011</v>
      </c>
      <c r="R626" s="16">
        <f t="shared" si="1084"/>
        <v>37986.9</v>
      </c>
      <c r="S626" s="16">
        <f t="shared" si="1085"/>
        <v>11369.4</v>
      </c>
      <c r="T626" s="16">
        <f t="shared" si="1086"/>
        <v>12997.9</v>
      </c>
      <c r="U626" s="16">
        <f t="shared" si="1087"/>
        <v>13910.2</v>
      </c>
      <c r="V626" s="28"/>
      <c r="W626" s="28"/>
      <c r="X626" s="28"/>
      <c r="Y626" s="28"/>
      <c r="Z626" s="28"/>
      <c r="AA626" s="16">
        <f t="shared" si="1061"/>
        <v>37986.9</v>
      </c>
      <c r="AB626" s="16">
        <f t="shared" si="1062"/>
        <v>12997.9</v>
      </c>
      <c r="AC626" s="16">
        <f t="shared" si="1063"/>
        <v>13910.2</v>
      </c>
      <c r="AD626" s="28"/>
      <c r="AE626" s="28"/>
      <c r="AF626" s="28"/>
      <c r="AG626" s="28"/>
      <c r="AH626" s="28"/>
      <c r="AI626" s="28"/>
      <c r="AJ626" s="28"/>
      <c r="AK626" s="16">
        <f t="shared" si="1121"/>
        <v>37986.9</v>
      </c>
      <c r="AL626" s="16">
        <f t="shared" si="1122"/>
        <v>12997.9</v>
      </c>
      <c r="AM626" s="16">
        <f t="shared" si="1123"/>
        <v>13910.2</v>
      </c>
      <c r="AN626" s="28"/>
      <c r="AO626" s="16">
        <f t="shared" si="1124"/>
        <v>37986.9</v>
      </c>
      <c r="AP626" s="28"/>
      <c r="AQ626" s="28"/>
      <c r="AR626" s="28"/>
      <c r="AS626" s="28"/>
      <c r="AT626" s="28"/>
      <c r="AU626" s="28"/>
      <c r="AV626" s="28"/>
      <c r="AW626" s="28"/>
      <c r="AX626" s="28"/>
      <c r="AY626" s="28">
        <v>1000</v>
      </c>
      <c r="AZ626" s="28"/>
      <c r="BA626" s="28"/>
      <c r="BB626" s="28"/>
      <c r="BC626" s="28"/>
      <c r="BD626" s="28"/>
      <c r="BE626" s="28"/>
      <c r="BF626" s="16">
        <f t="shared" si="1108"/>
        <v>38986.9</v>
      </c>
      <c r="BG626" s="16">
        <f t="shared" si="1109"/>
        <v>12997.9</v>
      </c>
      <c r="BH626" s="16">
        <f t="shared" si="1110"/>
        <v>13910.2</v>
      </c>
      <c r="BI626" s="59">
        <v>-1000</v>
      </c>
      <c r="BJ626" s="16">
        <f t="shared" si="1144"/>
        <v>37986.9</v>
      </c>
      <c r="BK626" s="28"/>
    </row>
    <row r="627" spans="1:63" ht="78.75" x14ac:dyDescent="0.25">
      <c r="A627" s="10" t="s">
        <v>987</v>
      </c>
      <c r="B627" s="22" t="s">
        <v>233</v>
      </c>
      <c r="C627" s="22" t="s">
        <v>8</v>
      </c>
      <c r="D627" s="17" t="s">
        <v>996</v>
      </c>
      <c r="E627" s="17"/>
      <c r="F627" s="11" t="s">
        <v>1062</v>
      </c>
      <c r="G627" s="28">
        <f>G628</f>
        <v>0</v>
      </c>
      <c r="H627" s="16">
        <f t="shared" si="965"/>
        <v>133490.40000000002</v>
      </c>
      <c r="I627" s="28">
        <f>I628</f>
        <v>133490.40000000002</v>
      </c>
      <c r="J627" s="28">
        <f>J628</f>
        <v>0</v>
      </c>
      <c r="K627" s="16">
        <f t="shared" si="966"/>
        <v>133952.4</v>
      </c>
      <c r="L627" s="28">
        <f>L628</f>
        <v>133952.4</v>
      </c>
      <c r="M627" s="28">
        <f>M628</f>
        <v>134409.09999999998</v>
      </c>
      <c r="N627" s="28">
        <f>N628</f>
        <v>10834.5</v>
      </c>
      <c r="O627" s="28">
        <f>O628</f>
        <v>876.6</v>
      </c>
      <c r="P627" s="28">
        <f>P628</f>
        <v>876.6</v>
      </c>
      <c r="Q627" s="16">
        <f t="shared" si="1083"/>
        <v>144324.90000000002</v>
      </c>
      <c r="R627" s="16">
        <f t="shared" si="1084"/>
        <v>144324.90000000002</v>
      </c>
      <c r="S627" s="16">
        <f t="shared" si="1085"/>
        <v>134829</v>
      </c>
      <c r="T627" s="16">
        <f t="shared" si="1086"/>
        <v>134829</v>
      </c>
      <c r="U627" s="16">
        <f t="shared" si="1087"/>
        <v>135285.69999999998</v>
      </c>
      <c r="V627" s="28">
        <f>V628</f>
        <v>0</v>
      </c>
      <c r="W627" s="28">
        <f>W628</f>
        <v>0</v>
      </c>
      <c r="X627" s="28">
        <f>X628</f>
        <v>-1000</v>
      </c>
      <c r="Y627" s="28">
        <f>Y628</f>
        <v>0</v>
      </c>
      <c r="Z627" s="28">
        <f>Z628</f>
        <v>0</v>
      </c>
      <c r="AA627" s="16">
        <f t="shared" si="1061"/>
        <v>143324.90000000002</v>
      </c>
      <c r="AB627" s="16">
        <f t="shared" si="1062"/>
        <v>134829</v>
      </c>
      <c r="AC627" s="16">
        <f t="shared" si="1063"/>
        <v>135285.69999999998</v>
      </c>
      <c r="AD627" s="28">
        <f t="shared" ref="AD627:BK627" si="1159">AD628</f>
        <v>0</v>
      </c>
      <c r="AE627" s="28">
        <f t="shared" si="1159"/>
        <v>0</v>
      </c>
      <c r="AF627" s="28">
        <f t="shared" si="1159"/>
        <v>0</v>
      </c>
      <c r="AG627" s="28">
        <f t="shared" si="1159"/>
        <v>0</v>
      </c>
      <c r="AH627" s="28">
        <f t="shared" si="1159"/>
        <v>0</v>
      </c>
      <c r="AI627" s="28">
        <f t="shared" si="1159"/>
        <v>0</v>
      </c>
      <c r="AJ627" s="28">
        <f t="shared" si="1159"/>
        <v>0</v>
      </c>
      <c r="AK627" s="16">
        <f t="shared" si="1121"/>
        <v>143324.90000000002</v>
      </c>
      <c r="AL627" s="16">
        <f t="shared" si="1122"/>
        <v>134829</v>
      </c>
      <c r="AM627" s="16">
        <f t="shared" si="1123"/>
        <v>135285.69999999998</v>
      </c>
      <c r="AN627" s="28">
        <f t="shared" si="1159"/>
        <v>0</v>
      </c>
      <c r="AO627" s="16">
        <f t="shared" si="1124"/>
        <v>143324.90000000002</v>
      </c>
      <c r="AP627" s="28">
        <f t="shared" si="1159"/>
        <v>0</v>
      </c>
      <c r="AQ627" s="28">
        <f t="shared" si="1159"/>
        <v>0</v>
      </c>
      <c r="AR627" s="28">
        <f t="shared" si="1159"/>
        <v>0</v>
      </c>
      <c r="AS627" s="28">
        <f t="shared" si="1159"/>
        <v>0</v>
      </c>
      <c r="AT627" s="28">
        <f t="shared" si="1159"/>
        <v>0</v>
      </c>
      <c r="AU627" s="28">
        <f t="shared" si="1159"/>
        <v>0</v>
      </c>
      <c r="AV627" s="28">
        <f t="shared" si="1159"/>
        <v>0</v>
      </c>
      <c r="AW627" s="28">
        <f t="shared" si="1159"/>
        <v>0</v>
      </c>
      <c r="AX627" s="28">
        <f t="shared" si="1159"/>
        <v>0</v>
      </c>
      <c r="AY627" s="28">
        <f t="shared" si="1159"/>
        <v>0</v>
      </c>
      <c r="AZ627" s="28">
        <f t="shared" si="1159"/>
        <v>0</v>
      </c>
      <c r="BA627" s="28">
        <f t="shared" si="1159"/>
        <v>0</v>
      </c>
      <c r="BB627" s="28">
        <f t="shared" si="1159"/>
        <v>0</v>
      </c>
      <c r="BC627" s="28">
        <f t="shared" si="1159"/>
        <v>0</v>
      </c>
      <c r="BD627" s="28">
        <f t="shared" si="1159"/>
        <v>0</v>
      </c>
      <c r="BE627" s="28">
        <f t="shared" si="1159"/>
        <v>0</v>
      </c>
      <c r="BF627" s="16">
        <f t="shared" si="1108"/>
        <v>143324.90000000002</v>
      </c>
      <c r="BG627" s="16">
        <f t="shared" si="1109"/>
        <v>134829</v>
      </c>
      <c r="BH627" s="16">
        <f t="shared" si="1110"/>
        <v>135285.69999999998</v>
      </c>
      <c r="BI627" s="28">
        <f t="shared" si="1159"/>
        <v>0</v>
      </c>
      <c r="BJ627" s="16">
        <f t="shared" si="1144"/>
        <v>143324.90000000002</v>
      </c>
      <c r="BK627" s="28">
        <f t="shared" si="1159"/>
        <v>0</v>
      </c>
    </row>
    <row r="628" spans="1:63" ht="78.75" x14ac:dyDescent="0.25">
      <c r="A628" s="10" t="s">
        <v>987</v>
      </c>
      <c r="B628" s="22" t="s">
        <v>233</v>
      </c>
      <c r="C628" s="22" t="s">
        <v>8</v>
      </c>
      <c r="D628" s="17" t="s">
        <v>996</v>
      </c>
      <c r="E628" s="17">
        <v>600</v>
      </c>
      <c r="F628" s="11" t="s">
        <v>1077</v>
      </c>
      <c r="G628" s="28">
        <f>G629+G632</f>
        <v>0</v>
      </c>
      <c r="H628" s="16">
        <f t="shared" si="965"/>
        <v>133490.40000000002</v>
      </c>
      <c r="I628" s="28">
        <f>I629+I632</f>
        <v>133490.40000000002</v>
      </c>
      <c r="J628" s="28">
        <f>J629+J632</f>
        <v>0</v>
      </c>
      <c r="K628" s="16">
        <f t="shared" si="966"/>
        <v>133952.4</v>
      </c>
      <c r="L628" s="28">
        <f>L629+L632</f>
        <v>133952.4</v>
      </c>
      <c r="M628" s="28">
        <f>M629+M632</f>
        <v>134409.09999999998</v>
      </c>
      <c r="N628" s="28">
        <f>N629+N632</f>
        <v>10834.5</v>
      </c>
      <c r="O628" s="28">
        <f>O629+O632</f>
        <v>876.6</v>
      </c>
      <c r="P628" s="28">
        <f>P629+P632</f>
        <v>876.6</v>
      </c>
      <c r="Q628" s="16">
        <f t="shared" si="1083"/>
        <v>144324.90000000002</v>
      </c>
      <c r="R628" s="16">
        <f t="shared" si="1084"/>
        <v>144324.90000000002</v>
      </c>
      <c r="S628" s="16">
        <f t="shared" si="1085"/>
        <v>134829</v>
      </c>
      <c r="T628" s="16">
        <f t="shared" si="1086"/>
        <v>134829</v>
      </c>
      <c r="U628" s="16">
        <f t="shared" si="1087"/>
        <v>135285.69999999998</v>
      </c>
      <c r="V628" s="28">
        <f>V629+V632</f>
        <v>0</v>
      </c>
      <c r="W628" s="28">
        <f>W629+W632</f>
        <v>0</v>
      </c>
      <c r="X628" s="28">
        <f>X629+X632</f>
        <v>-1000</v>
      </c>
      <c r="Y628" s="28">
        <f>Y629+Y632</f>
        <v>0</v>
      </c>
      <c r="Z628" s="28">
        <f>Z629+Z632</f>
        <v>0</v>
      </c>
      <c r="AA628" s="16">
        <f t="shared" si="1061"/>
        <v>143324.90000000002</v>
      </c>
      <c r="AB628" s="16">
        <f t="shared" si="1062"/>
        <v>134829</v>
      </c>
      <c r="AC628" s="16">
        <f t="shared" si="1063"/>
        <v>135285.69999999998</v>
      </c>
      <c r="AD628" s="28">
        <f t="shared" ref="AD628:AJ628" si="1160">AD629+AD632</f>
        <v>0</v>
      </c>
      <c r="AE628" s="28">
        <f t="shared" si="1160"/>
        <v>0</v>
      </c>
      <c r="AF628" s="28">
        <f t="shared" si="1160"/>
        <v>0</v>
      </c>
      <c r="AG628" s="28">
        <f t="shared" si="1160"/>
        <v>0</v>
      </c>
      <c r="AH628" s="28">
        <f t="shared" si="1160"/>
        <v>0</v>
      </c>
      <c r="AI628" s="28">
        <f t="shared" si="1160"/>
        <v>0</v>
      </c>
      <c r="AJ628" s="28">
        <f t="shared" si="1160"/>
        <v>0</v>
      </c>
      <c r="AK628" s="16">
        <f t="shared" si="1121"/>
        <v>143324.90000000002</v>
      </c>
      <c r="AL628" s="16">
        <f t="shared" si="1122"/>
        <v>134829</v>
      </c>
      <c r="AM628" s="16">
        <f t="shared" si="1123"/>
        <v>135285.69999999998</v>
      </c>
      <c r="AN628" s="28">
        <f>AN629+AN632</f>
        <v>0</v>
      </c>
      <c r="AO628" s="16">
        <f t="shared" si="1124"/>
        <v>143324.90000000002</v>
      </c>
      <c r="AP628" s="28">
        <f t="shared" ref="AP628:BK628" si="1161">AP629+AP632</f>
        <v>0</v>
      </c>
      <c r="AQ628" s="28">
        <f t="shared" si="1161"/>
        <v>0</v>
      </c>
      <c r="AR628" s="28">
        <f t="shared" si="1161"/>
        <v>0</v>
      </c>
      <c r="AS628" s="28">
        <f>AS629+AS632</f>
        <v>0</v>
      </c>
      <c r="AT628" s="28">
        <f>AT629+AT632</f>
        <v>0</v>
      </c>
      <c r="AU628" s="28">
        <f t="shared" si="1161"/>
        <v>0</v>
      </c>
      <c r="AV628" s="28">
        <f t="shared" si="1161"/>
        <v>0</v>
      </c>
      <c r="AW628" s="28">
        <f t="shared" si="1161"/>
        <v>0</v>
      </c>
      <c r="AX628" s="28">
        <f t="shared" si="1161"/>
        <v>0</v>
      </c>
      <c r="AY628" s="28">
        <f t="shared" si="1161"/>
        <v>0</v>
      </c>
      <c r="AZ628" s="28">
        <f t="shared" si="1161"/>
        <v>0</v>
      </c>
      <c r="BA628" s="28">
        <f>BA629+BA632</f>
        <v>0</v>
      </c>
      <c r="BB628" s="28">
        <f>BB629+BB632</f>
        <v>0</v>
      </c>
      <c r="BC628" s="28">
        <f t="shared" si="1161"/>
        <v>0</v>
      </c>
      <c r="BD628" s="28">
        <f>BD629+BD632</f>
        <v>0</v>
      </c>
      <c r="BE628" s="28">
        <f>BE629+BE632</f>
        <v>0</v>
      </c>
      <c r="BF628" s="16">
        <f t="shared" si="1108"/>
        <v>143324.90000000002</v>
      </c>
      <c r="BG628" s="16">
        <f t="shared" si="1109"/>
        <v>134829</v>
      </c>
      <c r="BH628" s="16">
        <f t="shared" si="1110"/>
        <v>135285.69999999998</v>
      </c>
      <c r="BI628" s="28">
        <f t="shared" ref="BI628" si="1162">BI629+BI632</f>
        <v>0</v>
      </c>
      <c r="BJ628" s="16">
        <f t="shared" si="1144"/>
        <v>143324.90000000002</v>
      </c>
      <c r="BK628" s="28">
        <f t="shared" si="1161"/>
        <v>0</v>
      </c>
    </row>
    <row r="629" spans="1:63" x14ac:dyDescent="0.25">
      <c r="A629" s="10" t="s">
        <v>987</v>
      </c>
      <c r="B629" s="22" t="s">
        <v>233</v>
      </c>
      <c r="C629" s="22" t="s">
        <v>8</v>
      </c>
      <c r="D629" s="17" t="s">
        <v>996</v>
      </c>
      <c r="E629" s="17">
        <v>610</v>
      </c>
      <c r="F629" s="11" t="s">
        <v>106</v>
      </c>
      <c r="G629" s="28">
        <f>G630+G631</f>
        <v>0</v>
      </c>
      <c r="H629" s="16">
        <f t="shared" ref="H629:H697" si="1163">I629-G629</f>
        <v>32623.699999999997</v>
      </c>
      <c r="I629" s="28">
        <f>I630+I631</f>
        <v>32623.699999999997</v>
      </c>
      <c r="J629" s="28">
        <f>J630+J631</f>
        <v>0</v>
      </c>
      <c r="K629" s="16">
        <f t="shared" ref="K629:K697" si="1164">L629-J629</f>
        <v>32606</v>
      </c>
      <c r="L629" s="28">
        <f>L630+L631</f>
        <v>32606</v>
      </c>
      <c r="M629" s="28">
        <f>M630+M631</f>
        <v>32630.800000000003</v>
      </c>
      <c r="N629" s="28">
        <f>N630+N631</f>
        <v>2095.1999999999998</v>
      </c>
      <c r="O629" s="28">
        <f>O630+O631</f>
        <v>245.6</v>
      </c>
      <c r="P629" s="28">
        <f>P630+P631</f>
        <v>245.6</v>
      </c>
      <c r="Q629" s="16">
        <f t="shared" si="1083"/>
        <v>34718.899999999994</v>
      </c>
      <c r="R629" s="16">
        <f t="shared" si="1084"/>
        <v>34718.899999999994</v>
      </c>
      <c r="S629" s="16">
        <f t="shared" si="1085"/>
        <v>32851.599999999999</v>
      </c>
      <c r="T629" s="16">
        <f t="shared" si="1086"/>
        <v>32851.599999999999</v>
      </c>
      <c r="U629" s="16">
        <f t="shared" si="1087"/>
        <v>32876.400000000001</v>
      </c>
      <c r="V629" s="28">
        <f>V630+V631</f>
        <v>0</v>
      </c>
      <c r="W629" s="28">
        <f>W630+W631</f>
        <v>0</v>
      </c>
      <c r="X629" s="28">
        <f>X630+X631</f>
        <v>0</v>
      </c>
      <c r="Y629" s="28">
        <f>Y630+Y631</f>
        <v>0</v>
      </c>
      <c r="Z629" s="28">
        <f>Z630+Z631</f>
        <v>0</v>
      </c>
      <c r="AA629" s="16">
        <f t="shared" si="1061"/>
        <v>34718.899999999994</v>
      </c>
      <c r="AB629" s="16">
        <f t="shared" si="1062"/>
        <v>32851.599999999999</v>
      </c>
      <c r="AC629" s="16">
        <f t="shared" si="1063"/>
        <v>32876.400000000001</v>
      </c>
      <c r="AD629" s="28">
        <f t="shared" ref="AD629:AJ629" si="1165">AD630+AD631</f>
        <v>0</v>
      </c>
      <c r="AE629" s="28">
        <f t="shared" si="1165"/>
        <v>0</v>
      </c>
      <c r="AF629" s="28">
        <f t="shared" si="1165"/>
        <v>0</v>
      </c>
      <c r="AG629" s="28">
        <f t="shared" si="1165"/>
        <v>0</v>
      </c>
      <c r="AH629" s="28">
        <f t="shared" si="1165"/>
        <v>0</v>
      </c>
      <c r="AI629" s="28">
        <f t="shared" si="1165"/>
        <v>0</v>
      </c>
      <c r="AJ629" s="28">
        <f t="shared" si="1165"/>
        <v>0</v>
      </c>
      <c r="AK629" s="16">
        <f t="shared" si="1121"/>
        <v>34718.899999999994</v>
      </c>
      <c r="AL629" s="16">
        <f t="shared" si="1122"/>
        <v>32851.599999999999</v>
      </c>
      <c r="AM629" s="16">
        <f t="shared" si="1123"/>
        <v>32876.400000000001</v>
      </c>
      <c r="AN629" s="28">
        <f>AN630+AN631</f>
        <v>0</v>
      </c>
      <c r="AO629" s="16">
        <f t="shared" si="1124"/>
        <v>34718.899999999994</v>
      </c>
      <c r="AP629" s="28">
        <f t="shared" ref="AP629:BK629" si="1166">AP630+AP631</f>
        <v>0</v>
      </c>
      <c r="AQ629" s="28">
        <f t="shared" si="1166"/>
        <v>0</v>
      </c>
      <c r="AR629" s="28">
        <f t="shared" si="1166"/>
        <v>0</v>
      </c>
      <c r="AS629" s="28">
        <f>AS630+AS631</f>
        <v>0</v>
      </c>
      <c r="AT629" s="28">
        <f>AT630+AT631</f>
        <v>0</v>
      </c>
      <c r="AU629" s="28">
        <f t="shared" si="1166"/>
        <v>0</v>
      </c>
      <c r="AV629" s="28">
        <f t="shared" si="1166"/>
        <v>0</v>
      </c>
      <c r="AW629" s="28">
        <f t="shared" si="1166"/>
        <v>0</v>
      </c>
      <c r="AX629" s="28">
        <f t="shared" si="1166"/>
        <v>0</v>
      </c>
      <c r="AY629" s="28">
        <f t="shared" si="1166"/>
        <v>0</v>
      </c>
      <c r="AZ629" s="28">
        <f t="shared" si="1166"/>
        <v>0</v>
      </c>
      <c r="BA629" s="28">
        <f>BA630+BA631</f>
        <v>0</v>
      </c>
      <c r="BB629" s="28">
        <f>BB630+BB631</f>
        <v>0</v>
      </c>
      <c r="BC629" s="28">
        <f t="shared" si="1166"/>
        <v>0</v>
      </c>
      <c r="BD629" s="28">
        <f>BD630+BD631</f>
        <v>0</v>
      </c>
      <c r="BE629" s="28">
        <f>BE630+BE631</f>
        <v>0</v>
      </c>
      <c r="BF629" s="16">
        <f t="shared" si="1108"/>
        <v>34718.899999999994</v>
      </c>
      <c r="BG629" s="16">
        <f t="shared" si="1109"/>
        <v>32851.599999999999</v>
      </c>
      <c r="BH629" s="16">
        <f t="shared" si="1110"/>
        <v>32876.400000000001</v>
      </c>
      <c r="BI629" s="28">
        <f t="shared" ref="BI629" si="1167">BI630+BI631</f>
        <v>0</v>
      </c>
      <c r="BJ629" s="16">
        <f t="shared" si="1144"/>
        <v>34718.899999999994</v>
      </c>
      <c r="BK629" s="28">
        <f t="shared" si="1166"/>
        <v>0</v>
      </c>
    </row>
    <row r="630" spans="1:63" ht="94.5" x14ac:dyDescent="0.25">
      <c r="A630" s="10" t="s">
        <v>987</v>
      </c>
      <c r="B630" s="22" t="s">
        <v>233</v>
      </c>
      <c r="C630" s="22" t="s">
        <v>8</v>
      </c>
      <c r="D630" s="17" t="s">
        <v>996</v>
      </c>
      <c r="E630" s="17">
        <v>611</v>
      </c>
      <c r="F630" s="11" t="s">
        <v>108</v>
      </c>
      <c r="G630" s="16">
        <v>0</v>
      </c>
      <c r="H630" s="16">
        <f t="shared" si="1163"/>
        <v>25564.799999999999</v>
      </c>
      <c r="I630" s="28">
        <v>25564.799999999999</v>
      </c>
      <c r="J630" s="16">
        <v>0</v>
      </c>
      <c r="K630" s="16">
        <f t="shared" si="1164"/>
        <v>25547.1</v>
      </c>
      <c r="L630" s="28">
        <v>25547.1</v>
      </c>
      <c r="M630" s="28">
        <v>25571.9</v>
      </c>
      <c r="N630" s="28"/>
      <c r="O630" s="28"/>
      <c r="P630" s="28"/>
      <c r="Q630" s="16">
        <f t="shared" si="1083"/>
        <v>25564.799999999999</v>
      </c>
      <c r="R630" s="16">
        <f t="shared" si="1084"/>
        <v>25564.799999999999</v>
      </c>
      <c r="S630" s="16">
        <f t="shared" si="1085"/>
        <v>25547.1</v>
      </c>
      <c r="T630" s="16">
        <f t="shared" si="1086"/>
        <v>25547.1</v>
      </c>
      <c r="U630" s="16">
        <f t="shared" si="1087"/>
        <v>25571.9</v>
      </c>
      <c r="V630" s="28"/>
      <c r="W630" s="28"/>
      <c r="X630" s="28"/>
      <c r="Y630" s="28"/>
      <c r="Z630" s="28"/>
      <c r="AA630" s="16">
        <f t="shared" si="1061"/>
        <v>25564.799999999999</v>
      </c>
      <c r="AB630" s="16">
        <f t="shared" si="1062"/>
        <v>25547.1</v>
      </c>
      <c r="AC630" s="16">
        <f t="shared" si="1063"/>
        <v>25571.9</v>
      </c>
      <c r="AD630" s="28"/>
      <c r="AE630" s="28"/>
      <c r="AF630" s="28"/>
      <c r="AG630" s="28"/>
      <c r="AH630" s="28"/>
      <c r="AI630" s="28"/>
      <c r="AJ630" s="28"/>
      <c r="AK630" s="16">
        <f t="shared" si="1121"/>
        <v>25564.799999999999</v>
      </c>
      <c r="AL630" s="16">
        <f t="shared" si="1122"/>
        <v>25547.1</v>
      </c>
      <c r="AM630" s="16">
        <f t="shared" si="1123"/>
        <v>25571.9</v>
      </c>
      <c r="AN630" s="28"/>
      <c r="AO630" s="16">
        <f t="shared" si="1124"/>
        <v>25564.799999999999</v>
      </c>
      <c r="AP630" s="28"/>
      <c r="AQ630" s="28"/>
      <c r="AR630" s="28"/>
      <c r="AS630" s="28"/>
      <c r="AT630" s="28"/>
      <c r="AU630" s="28"/>
      <c r="AV630" s="28"/>
      <c r="AW630" s="28"/>
      <c r="AX630" s="28"/>
      <c r="AY630" s="28"/>
      <c r="AZ630" s="28"/>
      <c r="BA630" s="28"/>
      <c r="BB630" s="28"/>
      <c r="BC630" s="28"/>
      <c r="BD630" s="28"/>
      <c r="BE630" s="28"/>
      <c r="BF630" s="16">
        <f t="shared" si="1108"/>
        <v>25564.799999999999</v>
      </c>
      <c r="BG630" s="16">
        <f t="shared" si="1109"/>
        <v>25547.1</v>
      </c>
      <c r="BH630" s="16">
        <f t="shared" si="1110"/>
        <v>25571.9</v>
      </c>
      <c r="BI630" s="28"/>
      <c r="BJ630" s="16">
        <f t="shared" si="1144"/>
        <v>25564.799999999999</v>
      </c>
      <c r="BK630" s="28"/>
    </row>
    <row r="631" spans="1:63" ht="31.5" x14ac:dyDescent="0.25">
      <c r="A631" s="10" t="s">
        <v>987</v>
      </c>
      <c r="B631" s="22" t="s">
        <v>233</v>
      </c>
      <c r="C631" s="22" t="s">
        <v>8</v>
      </c>
      <c r="D631" s="17" t="s">
        <v>996</v>
      </c>
      <c r="E631" s="17">
        <v>612</v>
      </c>
      <c r="F631" s="11" t="s">
        <v>182</v>
      </c>
      <c r="G631" s="16">
        <v>0</v>
      </c>
      <c r="H631" s="16">
        <f t="shared" si="1163"/>
        <v>7058.9</v>
      </c>
      <c r="I631" s="28">
        <v>7058.9</v>
      </c>
      <c r="J631" s="16">
        <v>0</v>
      </c>
      <c r="K631" s="16">
        <f t="shared" si="1164"/>
        <v>7058.9</v>
      </c>
      <c r="L631" s="28">
        <v>7058.9</v>
      </c>
      <c r="M631" s="28">
        <v>7058.9</v>
      </c>
      <c r="N631" s="28">
        <f>1849.6+245.6</f>
        <v>2095.1999999999998</v>
      </c>
      <c r="O631" s="28">
        <v>245.6</v>
      </c>
      <c r="P631" s="28">
        <v>245.6</v>
      </c>
      <c r="Q631" s="16">
        <f t="shared" si="1083"/>
        <v>9154.0999999999985</v>
      </c>
      <c r="R631" s="16">
        <f t="shared" si="1084"/>
        <v>9154.0999999999985</v>
      </c>
      <c r="S631" s="16">
        <f t="shared" si="1085"/>
        <v>7304.5</v>
      </c>
      <c r="T631" s="16">
        <f t="shared" si="1086"/>
        <v>7304.5</v>
      </c>
      <c r="U631" s="16">
        <f t="shared" si="1087"/>
        <v>7304.5</v>
      </c>
      <c r="V631" s="28"/>
      <c r="W631" s="28"/>
      <c r="X631" s="28"/>
      <c r="Y631" s="28"/>
      <c r="Z631" s="28"/>
      <c r="AA631" s="16">
        <f t="shared" si="1061"/>
        <v>9154.0999999999985</v>
      </c>
      <c r="AB631" s="16">
        <f t="shared" si="1062"/>
        <v>7304.5</v>
      </c>
      <c r="AC631" s="16">
        <f t="shared" si="1063"/>
        <v>7304.5</v>
      </c>
      <c r="AD631" s="28"/>
      <c r="AE631" s="28"/>
      <c r="AF631" s="28"/>
      <c r="AG631" s="28"/>
      <c r="AH631" s="28"/>
      <c r="AI631" s="28"/>
      <c r="AJ631" s="28"/>
      <c r="AK631" s="16">
        <f t="shared" si="1121"/>
        <v>9154.0999999999985</v>
      </c>
      <c r="AL631" s="16">
        <f t="shared" si="1122"/>
        <v>7304.5</v>
      </c>
      <c r="AM631" s="16">
        <f t="shared" si="1123"/>
        <v>7304.5</v>
      </c>
      <c r="AN631" s="28"/>
      <c r="AO631" s="16">
        <f t="shared" si="1124"/>
        <v>9154.0999999999985</v>
      </c>
      <c r="AP631" s="28"/>
      <c r="AQ631" s="28"/>
      <c r="AR631" s="28"/>
      <c r="AS631" s="28"/>
      <c r="AT631" s="28"/>
      <c r="AU631" s="28"/>
      <c r="AV631" s="28"/>
      <c r="AW631" s="28"/>
      <c r="AX631" s="28"/>
      <c r="AY631" s="28"/>
      <c r="AZ631" s="28"/>
      <c r="BA631" s="28"/>
      <c r="BB631" s="28"/>
      <c r="BC631" s="28"/>
      <c r="BD631" s="28"/>
      <c r="BE631" s="28"/>
      <c r="BF631" s="16">
        <f t="shared" si="1108"/>
        <v>9154.0999999999985</v>
      </c>
      <c r="BG631" s="16">
        <f t="shared" si="1109"/>
        <v>7304.5</v>
      </c>
      <c r="BH631" s="16">
        <f t="shared" si="1110"/>
        <v>7304.5</v>
      </c>
      <c r="BI631" s="28"/>
      <c r="BJ631" s="16">
        <f t="shared" si="1144"/>
        <v>9154.0999999999985</v>
      </c>
      <c r="BK631" s="28"/>
    </row>
    <row r="632" spans="1:63" x14ac:dyDescent="0.25">
      <c r="A632" s="10" t="s">
        <v>987</v>
      </c>
      <c r="B632" s="22" t="s">
        <v>233</v>
      </c>
      <c r="C632" s="22" t="s">
        <v>8</v>
      </c>
      <c r="D632" s="17" t="s">
        <v>996</v>
      </c>
      <c r="E632" s="17">
        <v>620</v>
      </c>
      <c r="F632" s="11" t="s">
        <v>169</v>
      </c>
      <c r="G632" s="28">
        <f>G633+G634</f>
        <v>0</v>
      </c>
      <c r="H632" s="16">
        <f t="shared" si="1163"/>
        <v>100866.70000000001</v>
      </c>
      <c r="I632" s="28">
        <f>I633+I634</f>
        <v>100866.70000000001</v>
      </c>
      <c r="J632" s="28">
        <f>J633+J634</f>
        <v>0</v>
      </c>
      <c r="K632" s="16">
        <f t="shared" si="1164"/>
        <v>101346.4</v>
      </c>
      <c r="L632" s="28">
        <f>L633+L634</f>
        <v>101346.4</v>
      </c>
      <c r="M632" s="28">
        <f>M633+M634</f>
        <v>101778.29999999999</v>
      </c>
      <c r="N632" s="28">
        <f>N633+N634</f>
        <v>8739.2999999999993</v>
      </c>
      <c r="O632" s="28">
        <f>O633+O634</f>
        <v>631</v>
      </c>
      <c r="P632" s="28">
        <f>P633+P634</f>
        <v>631</v>
      </c>
      <c r="Q632" s="16">
        <f t="shared" si="1083"/>
        <v>109606.00000000001</v>
      </c>
      <c r="R632" s="16">
        <f t="shared" si="1084"/>
        <v>109606.00000000001</v>
      </c>
      <c r="S632" s="16">
        <f t="shared" si="1085"/>
        <v>101977.4</v>
      </c>
      <c r="T632" s="16">
        <f t="shared" si="1086"/>
        <v>101977.4</v>
      </c>
      <c r="U632" s="16">
        <f t="shared" si="1087"/>
        <v>102409.29999999999</v>
      </c>
      <c r="V632" s="28">
        <f>V633+V634</f>
        <v>0</v>
      </c>
      <c r="W632" s="28">
        <f>W633+W634</f>
        <v>0</v>
      </c>
      <c r="X632" s="28">
        <f>X633+X634</f>
        <v>-1000</v>
      </c>
      <c r="Y632" s="28">
        <f>Y633+Y634</f>
        <v>0</v>
      </c>
      <c r="Z632" s="28">
        <f>Z633+Z634</f>
        <v>0</v>
      </c>
      <c r="AA632" s="16">
        <f t="shared" si="1061"/>
        <v>108606.00000000001</v>
      </c>
      <c r="AB632" s="16">
        <f t="shared" si="1062"/>
        <v>101977.4</v>
      </c>
      <c r="AC632" s="16">
        <f t="shared" si="1063"/>
        <v>102409.29999999999</v>
      </c>
      <c r="AD632" s="28">
        <f t="shared" ref="AD632:AJ632" si="1168">AD633+AD634</f>
        <v>0</v>
      </c>
      <c r="AE632" s="28">
        <f t="shared" si="1168"/>
        <v>0</v>
      </c>
      <c r="AF632" s="28">
        <f t="shared" si="1168"/>
        <v>0</v>
      </c>
      <c r="AG632" s="28">
        <f t="shared" si="1168"/>
        <v>0</v>
      </c>
      <c r="AH632" s="28">
        <f t="shared" si="1168"/>
        <v>0</v>
      </c>
      <c r="AI632" s="28">
        <f t="shared" si="1168"/>
        <v>0</v>
      </c>
      <c r="AJ632" s="28">
        <f t="shared" si="1168"/>
        <v>0</v>
      </c>
      <c r="AK632" s="16">
        <f t="shared" si="1121"/>
        <v>108606.00000000001</v>
      </c>
      <c r="AL632" s="16">
        <f t="shared" si="1122"/>
        <v>101977.4</v>
      </c>
      <c r="AM632" s="16">
        <f t="shared" si="1123"/>
        <v>102409.29999999999</v>
      </c>
      <c r="AN632" s="28">
        <f>AN633+AN634</f>
        <v>0</v>
      </c>
      <c r="AO632" s="16">
        <f t="shared" si="1124"/>
        <v>108606.00000000001</v>
      </c>
      <c r="AP632" s="28">
        <f t="shared" ref="AP632:BK632" si="1169">AP633+AP634</f>
        <v>0</v>
      </c>
      <c r="AQ632" s="28">
        <f t="shared" si="1169"/>
        <v>0</v>
      </c>
      <c r="AR632" s="28">
        <f t="shared" si="1169"/>
        <v>0</v>
      </c>
      <c r="AS632" s="28">
        <f>AS633+AS634</f>
        <v>0</v>
      </c>
      <c r="AT632" s="28">
        <f>AT633+AT634</f>
        <v>0</v>
      </c>
      <c r="AU632" s="28">
        <f t="shared" si="1169"/>
        <v>0</v>
      </c>
      <c r="AV632" s="28">
        <f t="shared" si="1169"/>
        <v>0</v>
      </c>
      <c r="AW632" s="28">
        <f t="shared" si="1169"/>
        <v>0</v>
      </c>
      <c r="AX632" s="28">
        <f t="shared" si="1169"/>
        <v>0</v>
      </c>
      <c r="AY632" s="28">
        <f t="shared" si="1169"/>
        <v>0</v>
      </c>
      <c r="AZ632" s="28">
        <f t="shared" si="1169"/>
        <v>0</v>
      </c>
      <c r="BA632" s="28">
        <f>BA633+BA634</f>
        <v>0</v>
      </c>
      <c r="BB632" s="28">
        <f>BB633+BB634</f>
        <v>0</v>
      </c>
      <c r="BC632" s="28">
        <f t="shared" si="1169"/>
        <v>0</v>
      </c>
      <c r="BD632" s="28">
        <f>BD633+BD634</f>
        <v>0</v>
      </c>
      <c r="BE632" s="28">
        <f>BE633+BE634</f>
        <v>0</v>
      </c>
      <c r="BF632" s="16">
        <f t="shared" si="1108"/>
        <v>108606.00000000001</v>
      </c>
      <c r="BG632" s="16">
        <f t="shared" si="1109"/>
        <v>101977.4</v>
      </c>
      <c r="BH632" s="16">
        <f t="shared" si="1110"/>
        <v>102409.29999999999</v>
      </c>
      <c r="BI632" s="28">
        <f t="shared" ref="BI632" si="1170">BI633+BI634</f>
        <v>0</v>
      </c>
      <c r="BJ632" s="16">
        <f t="shared" si="1144"/>
        <v>108606.00000000001</v>
      </c>
      <c r="BK632" s="28">
        <f t="shared" si="1169"/>
        <v>0</v>
      </c>
    </row>
    <row r="633" spans="1:63" ht="94.5" x14ac:dyDescent="0.25">
      <c r="A633" s="10" t="s">
        <v>987</v>
      </c>
      <c r="B633" s="22" t="s">
        <v>233</v>
      </c>
      <c r="C633" s="22" t="s">
        <v>8</v>
      </c>
      <c r="D633" s="17" t="s">
        <v>996</v>
      </c>
      <c r="E633" s="17">
        <v>621</v>
      </c>
      <c r="F633" s="11" t="s">
        <v>171</v>
      </c>
      <c r="G633" s="16">
        <v>0</v>
      </c>
      <c r="H633" s="16">
        <f t="shared" si="1163"/>
        <v>83600.3</v>
      </c>
      <c r="I633" s="28">
        <v>83600.3</v>
      </c>
      <c r="J633" s="16">
        <v>0</v>
      </c>
      <c r="K633" s="16">
        <f t="shared" si="1164"/>
        <v>84080</v>
      </c>
      <c r="L633" s="28">
        <v>84080</v>
      </c>
      <c r="M633" s="28">
        <v>84511.9</v>
      </c>
      <c r="N633" s="28">
        <f>957.9-957.9</f>
        <v>0</v>
      </c>
      <c r="O633" s="28"/>
      <c r="P633" s="28"/>
      <c r="Q633" s="16">
        <f t="shared" si="1083"/>
        <v>83600.3</v>
      </c>
      <c r="R633" s="16">
        <f t="shared" si="1084"/>
        <v>83600.3</v>
      </c>
      <c r="S633" s="16">
        <f t="shared" si="1085"/>
        <v>84080</v>
      </c>
      <c r="T633" s="16">
        <f t="shared" si="1086"/>
        <v>84080</v>
      </c>
      <c r="U633" s="16">
        <f t="shared" si="1087"/>
        <v>84511.9</v>
      </c>
      <c r="V633" s="28"/>
      <c r="W633" s="28"/>
      <c r="X633" s="28"/>
      <c r="Y633" s="28"/>
      <c r="Z633" s="28"/>
      <c r="AA633" s="16">
        <f t="shared" si="1061"/>
        <v>83600.3</v>
      </c>
      <c r="AB633" s="16">
        <f t="shared" si="1062"/>
        <v>84080</v>
      </c>
      <c r="AC633" s="16">
        <f t="shared" si="1063"/>
        <v>84511.9</v>
      </c>
      <c r="AD633" s="28"/>
      <c r="AE633" s="28"/>
      <c r="AF633" s="28"/>
      <c r="AG633" s="28"/>
      <c r="AH633" s="28"/>
      <c r="AI633" s="28"/>
      <c r="AJ633" s="28"/>
      <c r="AK633" s="16">
        <f t="shared" si="1121"/>
        <v>83600.3</v>
      </c>
      <c r="AL633" s="16">
        <f t="shared" si="1122"/>
        <v>84080</v>
      </c>
      <c r="AM633" s="16">
        <f t="shared" si="1123"/>
        <v>84511.9</v>
      </c>
      <c r="AN633" s="28"/>
      <c r="AO633" s="16">
        <f t="shared" si="1124"/>
        <v>83600.3</v>
      </c>
      <c r="AP633" s="28"/>
      <c r="AQ633" s="28"/>
      <c r="AR633" s="28"/>
      <c r="AS633" s="28"/>
      <c r="AT633" s="28"/>
      <c r="AU633" s="28"/>
      <c r="AV633" s="28"/>
      <c r="AW633" s="28"/>
      <c r="AX633" s="28"/>
      <c r="AY633" s="28"/>
      <c r="AZ633" s="28"/>
      <c r="BA633" s="28"/>
      <c r="BB633" s="28"/>
      <c r="BC633" s="28"/>
      <c r="BD633" s="28"/>
      <c r="BE633" s="28"/>
      <c r="BF633" s="16">
        <f t="shared" si="1108"/>
        <v>83600.3</v>
      </c>
      <c r="BG633" s="16">
        <f t="shared" si="1109"/>
        <v>84080</v>
      </c>
      <c r="BH633" s="16">
        <f t="shared" si="1110"/>
        <v>84511.9</v>
      </c>
      <c r="BI633" s="28"/>
      <c r="BJ633" s="16">
        <f t="shared" si="1144"/>
        <v>83600.3</v>
      </c>
      <c r="BK633" s="28"/>
    </row>
    <row r="634" spans="1:63" ht="31.5" x14ac:dyDescent="0.25">
      <c r="A634" s="10" t="s">
        <v>987</v>
      </c>
      <c r="B634" s="22" t="s">
        <v>233</v>
      </c>
      <c r="C634" s="22" t="s">
        <v>8</v>
      </c>
      <c r="D634" s="17" t="s">
        <v>996</v>
      </c>
      <c r="E634" s="17">
        <v>622</v>
      </c>
      <c r="F634" s="11" t="s">
        <v>197</v>
      </c>
      <c r="G634" s="16">
        <v>0</v>
      </c>
      <c r="H634" s="16">
        <f t="shared" si="1163"/>
        <v>17266.400000000001</v>
      </c>
      <c r="I634" s="28">
        <v>17266.400000000001</v>
      </c>
      <c r="J634" s="16">
        <v>0</v>
      </c>
      <c r="K634" s="16">
        <f t="shared" si="1164"/>
        <v>17266.400000000001</v>
      </c>
      <c r="L634" s="28">
        <v>17266.400000000001</v>
      </c>
      <c r="M634" s="28">
        <v>17266.400000000001</v>
      </c>
      <c r="N634" s="28">
        <f>4150.4+2000+957.9+1000+631-1000-957.9+1000+957.9</f>
        <v>8739.2999999999993</v>
      </c>
      <c r="O634" s="28">
        <v>631</v>
      </c>
      <c r="P634" s="28">
        <v>631</v>
      </c>
      <c r="Q634" s="16">
        <f t="shared" si="1083"/>
        <v>26005.7</v>
      </c>
      <c r="R634" s="16">
        <f t="shared" si="1084"/>
        <v>26005.7</v>
      </c>
      <c r="S634" s="16">
        <f t="shared" si="1085"/>
        <v>17897.400000000001</v>
      </c>
      <c r="T634" s="16">
        <f t="shared" si="1086"/>
        <v>17897.400000000001</v>
      </c>
      <c r="U634" s="16">
        <f t="shared" si="1087"/>
        <v>17897.400000000001</v>
      </c>
      <c r="V634" s="28"/>
      <c r="W634" s="28"/>
      <c r="X634" s="28">
        <v>-1000</v>
      </c>
      <c r="Y634" s="28"/>
      <c r="Z634" s="28"/>
      <c r="AA634" s="16">
        <f t="shared" si="1061"/>
        <v>25005.7</v>
      </c>
      <c r="AB634" s="16">
        <f t="shared" si="1062"/>
        <v>17897.400000000001</v>
      </c>
      <c r="AC634" s="16">
        <f t="shared" si="1063"/>
        <v>17897.400000000001</v>
      </c>
      <c r="AD634" s="28"/>
      <c r="AE634" s="28"/>
      <c r="AF634" s="28"/>
      <c r="AG634" s="28"/>
      <c r="AH634" s="28"/>
      <c r="AI634" s="28"/>
      <c r="AJ634" s="28"/>
      <c r="AK634" s="16">
        <f t="shared" si="1121"/>
        <v>25005.7</v>
      </c>
      <c r="AL634" s="16">
        <f t="shared" si="1122"/>
        <v>17897.400000000001</v>
      </c>
      <c r="AM634" s="16">
        <f t="shared" si="1123"/>
        <v>17897.400000000001</v>
      </c>
      <c r="AN634" s="28"/>
      <c r="AO634" s="16">
        <f t="shared" si="1124"/>
        <v>25005.7</v>
      </c>
      <c r="AP634" s="28"/>
      <c r="AQ634" s="28"/>
      <c r="AR634" s="28"/>
      <c r="AS634" s="28"/>
      <c r="AT634" s="28"/>
      <c r="AU634" s="28"/>
      <c r="AV634" s="28"/>
      <c r="AW634" s="28"/>
      <c r="AX634" s="28"/>
      <c r="AY634" s="28"/>
      <c r="AZ634" s="28"/>
      <c r="BA634" s="28"/>
      <c r="BB634" s="28"/>
      <c r="BC634" s="28"/>
      <c r="BD634" s="28"/>
      <c r="BE634" s="28"/>
      <c r="BF634" s="16">
        <f t="shared" si="1108"/>
        <v>25005.7</v>
      </c>
      <c r="BG634" s="16">
        <f t="shared" si="1109"/>
        <v>17897.400000000001</v>
      </c>
      <c r="BH634" s="16">
        <f t="shared" si="1110"/>
        <v>17897.400000000001</v>
      </c>
      <c r="BI634" s="28"/>
      <c r="BJ634" s="16">
        <f t="shared" si="1144"/>
        <v>25005.7</v>
      </c>
      <c r="BK634" s="28"/>
    </row>
    <row r="635" spans="1:63" ht="78.75" x14ac:dyDescent="0.25">
      <c r="A635" s="10" t="s">
        <v>987</v>
      </c>
      <c r="B635" s="22" t="s">
        <v>233</v>
      </c>
      <c r="C635" s="22" t="s">
        <v>8</v>
      </c>
      <c r="D635" s="17" t="s">
        <v>997</v>
      </c>
      <c r="E635" s="17"/>
      <c r="F635" s="11" t="s">
        <v>1063</v>
      </c>
      <c r="G635" s="28">
        <f>G636</f>
        <v>0</v>
      </c>
      <c r="H635" s="16">
        <f t="shared" si="1163"/>
        <v>2611.1</v>
      </c>
      <c r="I635" s="28">
        <f>I636</f>
        <v>2611.1</v>
      </c>
      <c r="J635" s="28">
        <f>J636</f>
        <v>0</v>
      </c>
      <c r="K635" s="16">
        <f t="shared" si="1164"/>
        <v>3351.7000000000003</v>
      </c>
      <c r="L635" s="28">
        <f t="shared" ref="L635:P636" si="1171">L636</f>
        <v>3351.7000000000003</v>
      </c>
      <c r="M635" s="28">
        <f t="shared" si="1171"/>
        <v>3376</v>
      </c>
      <c r="N635" s="28">
        <f t="shared" si="1171"/>
        <v>4.2</v>
      </c>
      <c r="O635" s="28">
        <f t="shared" si="1171"/>
        <v>4.2</v>
      </c>
      <c r="P635" s="28">
        <f t="shared" si="1171"/>
        <v>4.2</v>
      </c>
      <c r="Q635" s="16">
        <f t="shared" si="1083"/>
        <v>2615.2999999999997</v>
      </c>
      <c r="R635" s="16">
        <f t="shared" si="1084"/>
        <v>2615.2999999999997</v>
      </c>
      <c r="S635" s="16">
        <f t="shared" si="1085"/>
        <v>3355.9</v>
      </c>
      <c r="T635" s="16">
        <f t="shared" si="1086"/>
        <v>3355.9</v>
      </c>
      <c r="U635" s="16">
        <f t="shared" si="1087"/>
        <v>3380.2</v>
      </c>
      <c r="V635" s="28">
        <f t="shared" ref="V635:Z636" si="1172">V636</f>
        <v>0</v>
      </c>
      <c r="W635" s="28">
        <f t="shared" si="1172"/>
        <v>0</v>
      </c>
      <c r="X635" s="28">
        <f t="shared" si="1172"/>
        <v>0</v>
      </c>
      <c r="Y635" s="28">
        <f t="shared" si="1172"/>
        <v>0</v>
      </c>
      <c r="Z635" s="28">
        <f t="shared" si="1172"/>
        <v>0</v>
      </c>
      <c r="AA635" s="16">
        <f t="shared" si="1061"/>
        <v>2615.2999999999997</v>
      </c>
      <c r="AB635" s="16">
        <f t="shared" si="1062"/>
        <v>3355.9</v>
      </c>
      <c r="AC635" s="16">
        <f t="shared" si="1063"/>
        <v>3380.2</v>
      </c>
      <c r="AD635" s="28">
        <f t="shared" ref="AD635:BK636" si="1173">AD636</f>
        <v>0</v>
      </c>
      <c r="AE635" s="28">
        <f t="shared" si="1173"/>
        <v>0</v>
      </c>
      <c r="AF635" s="28">
        <f t="shared" si="1173"/>
        <v>0</v>
      </c>
      <c r="AG635" s="28">
        <f t="shared" si="1173"/>
        <v>0</v>
      </c>
      <c r="AH635" s="28">
        <f t="shared" si="1173"/>
        <v>0</v>
      </c>
      <c r="AI635" s="28">
        <f t="shared" si="1173"/>
        <v>0</v>
      </c>
      <c r="AJ635" s="28">
        <f t="shared" si="1173"/>
        <v>0</v>
      </c>
      <c r="AK635" s="16">
        <f t="shared" si="1121"/>
        <v>2615.2999999999997</v>
      </c>
      <c r="AL635" s="16">
        <f t="shared" si="1122"/>
        <v>3355.9</v>
      </c>
      <c r="AM635" s="16">
        <f t="shared" si="1123"/>
        <v>3380.2</v>
      </c>
      <c r="AN635" s="28">
        <f t="shared" si="1173"/>
        <v>0</v>
      </c>
      <c r="AO635" s="16">
        <f t="shared" si="1124"/>
        <v>2615.2999999999997</v>
      </c>
      <c r="AP635" s="28">
        <f t="shared" si="1173"/>
        <v>0</v>
      </c>
      <c r="AQ635" s="28">
        <f t="shared" si="1173"/>
        <v>0</v>
      </c>
      <c r="AR635" s="28">
        <f t="shared" si="1173"/>
        <v>0</v>
      </c>
      <c r="AS635" s="28">
        <f t="shared" si="1173"/>
        <v>0</v>
      </c>
      <c r="AT635" s="28">
        <f t="shared" si="1173"/>
        <v>0</v>
      </c>
      <c r="AU635" s="28">
        <f t="shared" si="1173"/>
        <v>0</v>
      </c>
      <c r="AV635" s="28">
        <f t="shared" si="1173"/>
        <v>0</v>
      </c>
      <c r="AW635" s="28">
        <f t="shared" si="1173"/>
        <v>0</v>
      </c>
      <c r="AX635" s="28">
        <f t="shared" si="1173"/>
        <v>0</v>
      </c>
      <c r="AY635" s="28">
        <f t="shared" si="1173"/>
        <v>1263.2</v>
      </c>
      <c r="AZ635" s="28">
        <f t="shared" si="1173"/>
        <v>0</v>
      </c>
      <c r="BA635" s="28">
        <f t="shared" si="1173"/>
        <v>0</v>
      </c>
      <c r="BB635" s="28">
        <f t="shared" si="1173"/>
        <v>0</v>
      </c>
      <c r="BC635" s="28">
        <f t="shared" si="1173"/>
        <v>0</v>
      </c>
      <c r="BD635" s="28">
        <f t="shared" si="1173"/>
        <v>0</v>
      </c>
      <c r="BE635" s="28">
        <f t="shared" si="1173"/>
        <v>0</v>
      </c>
      <c r="BF635" s="16">
        <f t="shared" si="1108"/>
        <v>3878.5</v>
      </c>
      <c r="BG635" s="16">
        <f t="shared" si="1109"/>
        <v>3355.9</v>
      </c>
      <c r="BH635" s="16">
        <f t="shared" si="1110"/>
        <v>3380.2</v>
      </c>
      <c r="BI635" s="28">
        <f t="shared" si="1173"/>
        <v>0</v>
      </c>
      <c r="BJ635" s="16">
        <f t="shared" si="1144"/>
        <v>3878.5</v>
      </c>
      <c r="BK635" s="28">
        <f t="shared" si="1173"/>
        <v>0</v>
      </c>
    </row>
    <row r="636" spans="1:63" ht="78.75" x14ac:dyDescent="0.25">
      <c r="A636" s="10" t="s">
        <v>987</v>
      </c>
      <c r="B636" s="22" t="s">
        <v>233</v>
      </c>
      <c r="C636" s="22" t="s">
        <v>8</v>
      </c>
      <c r="D636" s="17" t="s">
        <v>997</v>
      </c>
      <c r="E636" s="17">
        <v>600</v>
      </c>
      <c r="F636" s="11" t="s">
        <v>1077</v>
      </c>
      <c r="G636" s="28">
        <f>G637</f>
        <v>0</v>
      </c>
      <c r="H636" s="16">
        <f t="shared" si="1163"/>
        <v>2611.1</v>
      </c>
      <c r="I636" s="28">
        <f>I637</f>
        <v>2611.1</v>
      </c>
      <c r="J636" s="28">
        <f>J637</f>
        <v>0</v>
      </c>
      <c r="K636" s="16">
        <f t="shared" si="1164"/>
        <v>3351.7000000000003</v>
      </c>
      <c r="L636" s="28">
        <f t="shared" si="1171"/>
        <v>3351.7000000000003</v>
      </c>
      <c r="M636" s="28">
        <f t="shared" si="1171"/>
        <v>3376</v>
      </c>
      <c r="N636" s="28">
        <f t="shared" si="1171"/>
        <v>4.2</v>
      </c>
      <c r="O636" s="28">
        <f t="shared" si="1171"/>
        <v>4.2</v>
      </c>
      <c r="P636" s="28">
        <f t="shared" si="1171"/>
        <v>4.2</v>
      </c>
      <c r="Q636" s="16">
        <f t="shared" si="1083"/>
        <v>2615.2999999999997</v>
      </c>
      <c r="R636" s="16">
        <f t="shared" si="1084"/>
        <v>2615.2999999999997</v>
      </c>
      <c r="S636" s="16">
        <f t="shared" si="1085"/>
        <v>3355.9</v>
      </c>
      <c r="T636" s="16">
        <f t="shared" si="1086"/>
        <v>3355.9</v>
      </c>
      <c r="U636" s="16">
        <f t="shared" si="1087"/>
        <v>3380.2</v>
      </c>
      <c r="V636" s="28">
        <f t="shared" si="1172"/>
        <v>0</v>
      </c>
      <c r="W636" s="28">
        <f t="shared" si="1172"/>
        <v>0</v>
      </c>
      <c r="X636" s="28">
        <f t="shared" si="1172"/>
        <v>0</v>
      </c>
      <c r="Y636" s="28">
        <f t="shared" si="1172"/>
        <v>0</v>
      </c>
      <c r="Z636" s="28">
        <f t="shared" si="1172"/>
        <v>0</v>
      </c>
      <c r="AA636" s="16">
        <f t="shared" si="1061"/>
        <v>2615.2999999999997</v>
      </c>
      <c r="AB636" s="16">
        <f t="shared" si="1062"/>
        <v>3355.9</v>
      </c>
      <c r="AC636" s="16">
        <f t="shared" si="1063"/>
        <v>3380.2</v>
      </c>
      <c r="AD636" s="28">
        <f t="shared" si="1173"/>
        <v>0</v>
      </c>
      <c r="AE636" s="28">
        <f t="shared" si="1173"/>
        <v>0</v>
      </c>
      <c r="AF636" s="28">
        <f t="shared" si="1173"/>
        <v>0</v>
      </c>
      <c r="AG636" s="28">
        <f t="shared" si="1173"/>
        <v>0</v>
      </c>
      <c r="AH636" s="28">
        <f t="shared" si="1173"/>
        <v>0</v>
      </c>
      <c r="AI636" s="28">
        <f t="shared" si="1173"/>
        <v>0</v>
      </c>
      <c r="AJ636" s="28">
        <f t="shared" si="1173"/>
        <v>0</v>
      </c>
      <c r="AK636" s="16">
        <f t="shared" si="1121"/>
        <v>2615.2999999999997</v>
      </c>
      <c r="AL636" s="16">
        <f t="shared" si="1122"/>
        <v>3355.9</v>
      </c>
      <c r="AM636" s="16">
        <f t="shared" si="1123"/>
        <v>3380.2</v>
      </c>
      <c r="AN636" s="28">
        <f t="shared" si="1173"/>
        <v>0</v>
      </c>
      <c r="AO636" s="16">
        <f t="shared" si="1124"/>
        <v>2615.2999999999997</v>
      </c>
      <c r="AP636" s="28">
        <f t="shared" si="1173"/>
        <v>0</v>
      </c>
      <c r="AQ636" s="28">
        <f t="shared" si="1173"/>
        <v>0</v>
      </c>
      <c r="AR636" s="28">
        <f t="shared" si="1173"/>
        <v>0</v>
      </c>
      <c r="AS636" s="28">
        <f t="shared" si="1173"/>
        <v>0</v>
      </c>
      <c r="AT636" s="28">
        <f t="shared" si="1173"/>
        <v>0</v>
      </c>
      <c r="AU636" s="28">
        <f t="shared" si="1173"/>
        <v>0</v>
      </c>
      <c r="AV636" s="28">
        <f t="shared" si="1173"/>
        <v>0</v>
      </c>
      <c r="AW636" s="28">
        <f t="shared" si="1173"/>
        <v>0</v>
      </c>
      <c r="AX636" s="28">
        <f t="shared" si="1173"/>
        <v>0</v>
      </c>
      <c r="AY636" s="28">
        <f t="shared" si="1173"/>
        <v>1263.2</v>
      </c>
      <c r="AZ636" s="28">
        <f t="shared" si="1173"/>
        <v>0</v>
      </c>
      <c r="BA636" s="28">
        <f t="shared" si="1173"/>
        <v>0</v>
      </c>
      <c r="BB636" s="28">
        <f t="shared" si="1173"/>
        <v>0</v>
      </c>
      <c r="BC636" s="28">
        <f t="shared" si="1173"/>
        <v>0</v>
      </c>
      <c r="BD636" s="28">
        <f t="shared" si="1173"/>
        <v>0</v>
      </c>
      <c r="BE636" s="28">
        <f t="shared" si="1173"/>
        <v>0</v>
      </c>
      <c r="BF636" s="16">
        <f t="shared" si="1108"/>
        <v>3878.5</v>
      </c>
      <c r="BG636" s="16">
        <f t="shared" si="1109"/>
        <v>3355.9</v>
      </c>
      <c r="BH636" s="16">
        <f t="shared" si="1110"/>
        <v>3380.2</v>
      </c>
      <c r="BI636" s="28">
        <f t="shared" si="1173"/>
        <v>0</v>
      </c>
      <c r="BJ636" s="16">
        <f t="shared" si="1144"/>
        <v>3878.5</v>
      </c>
      <c r="BK636" s="28">
        <f t="shared" si="1173"/>
        <v>0</v>
      </c>
    </row>
    <row r="637" spans="1:63" x14ac:dyDescent="0.25">
      <c r="A637" s="10" t="s">
        <v>987</v>
      </c>
      <c r="B637" s="22" t="s">
        <v>233</v>
      </c>
      <c r="C637" s="22" t="s">
        <v>8</v>
      </c>
      <c r="D637" s="17" t="s">
        <v>997</v>
      </c>
      <c r="E637" s="17">
        <v>620</v>
      </c>
      <c r="F637" s="11" t="s">
        <v>169</v>
      </c>
      <c r="G637" s="28">
        <f>G638+G639</f>
        <v>0</v>
      </c>
      <c r="H637" s="16">
        <f t="shared" si="1163"/>
        <v>2611.1</v>
      </c>
      <c r="I637" s="28">
        <f>I638+I639</f>
        <v>2611.1</v>
      </c>
      <c r="J637" s="28">
        <f>J638+J639</f>
        <v>0</v>
      </c>
      <c r="K637" s="16">
        <f t="shared" si="1164"/>
        <v>3351.7000000000003</v>
      </c>
      <c r="L637" s="28">
        <f>L638+L639</f>
        <v>3351.7000000000003</v>
      </c>
      <c r="M637" s="28">
        <f>M638+M639</f>
        <v>3376</v>
      </c>
      <c r="N637" s="28">
        <f>N638+N639</f>
        <v>4.2</v>
      </c>
      <c r="O637" s="28">
        <f>O638+O639</f>
        <v>4.2</v>
      </c>
      <c r="P637" s="28">
        <f>P638+P639</f>
        <v>4.2</v>
      </c>
      <c r="Q637" s="16">
        <f t="shared" si="1083"/>
        <v>2615.2999999999997</v>
      </c>
      <c r="R637" s="16">
        <f t="shared" si="1084"/>
        <v>2615.2999999999997</v>
      </c>
      <c r="S637" s="16">
        <f t="shared" si="1085"/>
        <v>3355.9</v>
      </c>
      <c r="T637" s="16">
        <f t="shared" si="1086"/>
        <v>3355.9</v>
      </c>
      <c r="U637" s="16">
        <f t="shared" si="1087"/>
        <v>3380.2</v>
      </c>
      <c r="V637" s="28">
        <f>V638+V639</f>
        <v>0</v>
      </c>
      <c r="W637" s="28">
        <f>W638+W639</f>
        <v>0</v>
      </c>
      <c r="X637" s="28">
        <f>X638+X639</f>
        <v>0</v>
      </c>
      <c r="Y637" s="28">
        <f>Y638+Y639</f>
        <v>0</v>
      </c>
      <c r="Z637" s="28">
        <f>Z638+Z639</f>
        <v>0</v>
      </c>
      <c r="AA637" s="16">
        <f t="shared" si="1061"/>
        <v>2615.2999999999997</v>
      </c>
      <c r="AB637" s="16">
        <f t="shared" si="1062"/>
        <v>3355.9</v>
      </c>
      <c r="AC637" s="16">
        <f t="shared" si="1063"/>
        <v>3380.2</v>
      </c>
      <c r="AD637" s="28">
        <f t="shared" ref="AD637:AJ637" si="1174">AD638+AD639</f>
        <v>0</v>
      </c>
      <c r="AE637" s="28">
        <f t="shared" si="1174"/>
        <v>0</v>
      </c>
      <c r="AF637" s="28">
        <f t="shared" si="1174"/>
        <v>0</v>
      </c>
      <c r="AG637" s="28">
        <f t="shared" si="1174"/>
        <v>0</v>
      </c>
      <c r="AH637" s="28">
        <f t="shared" si="1174"/>
        <v>0</v>
      </c>
      <c r="AI637" s="28">
        <f t="shared" si="1174"/>
        <v>0</v>
      </c>
      <c r="AJ637" s="28">
        <f t="shared" si="1174"/>
        <v>0</v>
      </c>
      <c r="AK637" s="16">
        <f t="shared" si="1121"/>
        <v>2615.2999999999997</v>
      </c>
      <c r="AL637" s="16">
        <f t="shared" si="1122"/>
        <v>3355.9</v>
      </c>
      <c r="AM637" s="16">
        <f t="shared" si="1123"/>
        <v>3380.2</v>
      </c>
      <c r="AN637" s="28">
        <f>AN638+AN639</f>
        <v>0</v>
      </c>
      <c r="AO637" s="16">
        <f t="shared" si="1124"/>
        <v>2615.2999999999997</v>
      </c>
      <c r="AP637" s="28">
        <f t="shared" ref="AP637:BK637" si="1175">AP638+AP639</f>
        <v>0</v>
      </c>
      <c r="AQ637" s="28">
        <f t="shared" si="1175"/>
        <v>0</v>
      </c>
      <c r="AR637" s="28">
        <f t="shared" si="1175"/>
        <v>0</v>
      </c>
      <c r="AS637" s="28">
        <f>AS638+AS639</f>
        <v>0</v>
      </c>
      <c r="AT637" s="28">
        <f>AT638+AT639</f>
        <v>0</v>
      </c>
      <c r="AU637" s="28">
        <f t="shared" si="1175"/>
        <v>0</v>
      </c>
      <c r="AV637" s="28">
        <f t="shared" si="1175"/>
        <v>0</v>
      </c>
      <c r="AW637" s="28">
        <f t="shared" si="1175"/>
        <v>0</v>
      </c>
      <c r="AX637" s="28">
        <f t="shared" si="1175"/>
        <v>0</v>
      </c>
      <c r="AY637" s="28">
        <f t="shared" si="1175"/>
        <v>1263.2</v>
      </c>
      <c r="AZ637" s="28">
        <f t="shared" si="1175"/>
        <v>0</v>
      </c>
      <c r="BA637" s="28">
        <f>BA638+BA639</f>
        <v>0</v>
      </c>
      <c r="BB637" s="28">
        <f>BB638+BB639</f>
        <v>0</v>
      </c>
      <c r="BC637" s="28">
        <f t="shared" si="1175"/>
        <v>0</v>
      </c>
      <c r="BD637" s="28">
        <f>BD638+BD639</f>
        <v>0</v>
      </c>
      <c r="BE637" s="28">
        <f>BE638+BE639</f>
        <v>0</v>
      </c>
      <c r="BF637" s="16">
        <f t="shared" si="1108"/>
        <v>3878.5</v>
      </c>
      <c r="BG637" s="16">
        <f t="shared" si="1109"/>
        <v>3355.9</v>
      </c>
      <c r="BH637" s="16">
        <f t="shared" si="1110"/>
        <v>3380.2</v>
      </c>
      <c r="BI637" s="28">
        <f t="shared" ref="BI637" si="1176">BI638+BI639</f>
        <v>0</v>
      </c>
      <c r="BJ637" s="16">
        <f t="shared" si="1144"/>
        <v>3878.5</v>
      </c>
      <c r="BK637" s="28">
        <f t="shared" si="1175"/>
        <v>0</v>
      </c>
    </row>
    <row r="638" spans="1:63" ht="94.5" x14ac:dyDescent="0.25">
      <c r="A638" s="10" t="s">
        <v>987</v>
      </c>
      <c r="B638" s="22" t="s">
        <v>233</v>
      </c>
      <c r="C638" s="22" t="s">
        <v>8</v>
      </c>
      <c r="D638" s="17" t="s">
        <v>997</v>
      </c>
      <c r="E638" s="17">
        <v>621</v>
      </c>
      <c r="F638" s="11" t="s">
        <v>171</v>
      </c>
      <c r="G638" s="16">
        <v>0</v>
      </c>
      <c r="H638" s="16">
        <f t="shared" si="1163"/>
        <v>2496.1999999999998</v>
      </c>
      <c r="I638" s="28">
        <v>2496.1999999999998</v>
      </c>
      <c r="J638" s="16">
        <v>0</v>
      </c>
      <c r="K638" s="16">
        <f t="shared" si="1164"/>
        <v>3236.8</v>
      </c>
      <c r="L638" s="28">
        <v>3236.8</v>
      </c>
      <c r="M638" s="28">
        <v>3261.1</v>
      </c>
      <c r="N638" s="28"/>
      <c r="O638" s="28"/>
      <c r="P638" s="28"/>
      <c r="Q638" s="16">
        <f t="shared" si="1083"/>
        <v>2496.1999999999998</v>
      </c>
      <c r="R638" s="16">
        <f t="shared" si="1084"/>
        <v>2496.1999999999998</v>
      </c>
      <c r="S638" s="16">
        <f t="shared" si="1085"/>
        <v>3236.8</v>
      </c>
      <c r="T638" s="16">
        <f t="shared" si="1086"/>
        <v>3236.8</v>
      </c>
      <c r="U638" s="16">
        <f t="shared" si="1087"/>
        <v>3261.1</v>
      </c>
      <c r="V638" s="28"/>
      <c r="W638" s="28"/>
      <c r="X638" s="28"/>
      <c r="Y638" s="28"/>
      <c r="Z638" s="28"/>
      <c r="AA638" s="16">
        <f t="shared" si="1061"/>
        <v>2496.1999999999998</v>
      </c>
      <c r="AB638" s="16">
        <f t="shared" si="1062"/>
        <v>3236.8</v>
      </c>
      <c r="AC638" s="16">
        <f t="shared" si="1063"/>
        <v>3261.1</v>
      </c>
      <c r="AD638" s="28"/>
      <c r="AE638" s="28"/>
      <c r="AF638" s="28"/>
      <c r="AG638" s="28"/>
      <c r="AH638" s="28"/>
      <c r="AI638" s="28"/>
      <c r="AJ638" s="28"/>
      <c r="AK638" s="16">
        <f t="shared" si="1121"/>
        <v>2496.1999999999998</v>
      </c>
      <c r="AL638" s="16">
        <f t="shared" si="1122"/>
        <v>3236.8</v>
      </c>
      <c r="AM638" s="16">
        <f t="shared" si="1123"/>
        <v>3261.1</v>
      </c>
      <c r="AN638" s="28"/>
      <c r="AO638" s="16">
        <f t="shared" si="1124"/>
        <v>2496.1999999999998</v>
      </c>
      <c r="AP638" s="28"/>
      <c r="AQ638" s="28"/>
      <c r="AR638" s="28"/>
      <c r="AS638" s="28"/>
      <c r="AT638" s="28"/>
      <c r="AU638" s="28"/>
      <c r="AV638" s="28"/>
      <c r="AW638" s="28"/>
      <c r="AX638" s="28"/>
      <c r="AY638" s="28"/>
      <c r="AZ638" s="28"/>
      <c r="BA638" s="28"/>
      <c r="BB638" s="28"/>
      <c r="BC638" s="28"/>
      <c r="BD638" s="28"/>
      <c r="BE638" s="28"/>
      <c r="BF638" s="16">
        <f t="shared" si="1108"/>
        <v>2496.1999999999998</v>
      </c>
      <c r="BG638" s="16">
        <f t="shared" si="1109"/>
        <v>3236.8</v>
      </c>
      <c r="BH638" s="16">
        <f t="shared" si="1110"/>
        <v>3261.1</v>
      </c>
      <c r="BI638" s="28"/>
      <c r="BJ638" s="16">
        <f t="shared" si="1144"/>
        <v>2496.1999999999998</v>
      </c>
      <c r="BK638" s="28"/>
    </row>
    <row r="639" spans="1:63" ht="31.5" x14ac:dyDescent="0.25">
      <c r="A639" s="10" t="s">
        <v>987</v>
      </c>
      <c r="B639" s="22" t="s">
        <v>233</v>
      </c>
      <c r="C639" s="22" t="s">
        <v>8</v>
      </c>
      <c r="D639" s="17" t="s">
        <v>997</v>
      </c>
      <c r="E639" s="17">
        <v>622</v>
      </c>
      <c r="F639" s="11" t="s">
        <v>197</v>
      </c>
      <c r="G639" s="16">
        <v>0</v>
      </c>
      <c r="H639" s="16">
        <f t="shared" si="1163"/>
        <v>114.9</v>
      </c>
      <c r="I639" s="28">
        <v>114.9</v>
      </c>
      <c r="J639" s="16">
        <v>0</v>
      </c>
      <c r="K639" s="16">
        <f t="shared" si="1164"/>
        <v>114.9</v>
      </c>
      <c r="L639" s="28">
        <v>114.9</v>
      </c>
      <c r="M639" s="28">
        <v>114.9</v>
      </c>
      <c r="N639" s="28">
        <v>4.2</v>
      </c>
      <c r="O639" s="28">
        <v>4.2</v>
      </c>
      <c r="P639" s="28">
        <v>4.2</v>
      </c>
      <c r="Q639" s="16">
        <f t="shared" si="1083"/>
        <v>119.10000000000001</v>
      </c>
      <c r="R639" s="16">
        <f t="shared" si="1084"/>
        <v>119.10000000000001</v>
      </c>
      <c r="S639" s="16">
        <f t="shared" si="1085"/>
        <v>119.10000000000001</v>
      </c>
      <c r="T639" s="16">
        <f t="shared" si="1086"/>
        <v>119.10000000000001</v>
      </c>
      <c r="U639" s="16">
        <f t="shared" si="1087"/>
        <v>119.10000000000001</v>
      </c>
      <c r="V639" s="28"/>
      <c r="W639" s="28"/>
      <c r="X639" s="28"/>
      <c r="Y639" s="28"/>
      <c r="Z639" s="28"/>
      <c r="AA639" s="16">
        <f t="shared" si="1061"/>
        <v>119.10000000000001</v>
      </c>
      <c r="AB639" s="16">
        <f t="shared" si="1062"/>
        <v>119.10000000000001</v>
      </c>
      <c r="AC639" s="16">
        <f t="shared" si="1063"/>
        <v>119.10000000000001</v>
      </c>
      <c r="AD639" s="28"/>
      <c r="AE639" s="28"/>
      <c r="AF639" s="28"/>
      <c r="AG639" s="28"/>
      <c r="AH639" s="28"/>
      <c r="AI639" s="28"/>
      <c r="AJ639" s="28"/>
      <c r="AK639" s="16">
        <f t="shared" si="1121"/>
        <v>119.10000000000001</v>
      </c>
      <c r="AL639" s="16">
        <f t="shared" si="1122"/>
        <v>119.10000000000001</v>
      </c>
      <c r="AM639" s="16">
        <f t="shared" si="1123"/>
        <v>119.10000000000001</v>
      </c>
      <c r="AN639" s="28"/>
      <c r="AO639" s="16">
        <f t="shared" si="1124"/>
        <v>119.10000000000001</v>
      </c>
      <c r="AP639" s="28"/>
      <c r="AQ639" s="28"/>
      <c r="AR639" s="28"/>
      <c r="AS639" s="28"/>
      <c r="AT639" s="28"/>
      <c r="AU639" s="28"/>
      <c r="AV639" s="28"/>
      <c r="AW639" s="28"/>
      <c r="AX639" s="28"/>
      <c r="AY639" s="28">
        <v>1263.2</v>
      </c>
      <c r="AZ639" s="28"/>
      <c r="BA639" s="28"/>
      <c r="BB639" s="28"/>
      <c r="BC639" s="28"/>
      <c r="BD639" s="28"/>
      <c r="BE639" s="28"/>
      <c r="BF639" s="16">
        <f t="shared" si="1108"/>
        <v>1382.3</v>
      </c>
      <c r="BG639" s="16">
        <f t="shared" si="1109"/>
        <v>119.10000000000001</v>
      </c>
      <c r="BH639" s="16">
        <f t="shared" si="1110"/>
        <v>119.10000000000001</v>
      </c>
      <c r="BI639" s="28"/>
      <c r="BJ639" s="16">
        <f t="shared" si="1144"/>
        <v>1382.3</v>
      </c>
      <c r="BK639" s="28"/>
    </row>
    <row r="640" spans="1:63" ht="47.25" x14ac:dyDescent="0.25">
      <c r="A640" s="10" t="s">
        <v>987</v>
      </c>
      <c r="B640" s="22" t="s">
        <v>233</v>
      </c>
      <c r="C640" s="22" t="s">
        <v>8</v>
      </c>
      <c r="D640" s="17" t="s">
        <v>998</v>
      </c>
      <c r="E640" s="17"/>
      <c r="F640" s="11" t="s">
        <v>1064</v>
      </c>
      <c r="G640" s="28">
        <f>G641+G644+G651</f>
        <v>0</v>
      </c>
      <c r="H640" s="16">
        <f t="shared" si="1163"/>
        <v>82510.5</v>
      </c>
      <c r="I640" s="28">
        <f>I641+I644+I651</f>
        <v>82510.5</v>
      </c>
      <c r="J640" s="28">
        <f>J641+J644+J651</f>
        <v>0</v>
      </c>
      <c r="K640" s="16">
        <f t="shared" si="1164"/>
        <v>73810</v>
      </c>
      <c r="L640" s="28">
        <f>L641+L644+L651</f>
        <v>73810</v>
      </c>
      <c r="M640" s="28">
        <f>M641+M644+M651</f>
        <v>112009.9</v>
      </c>
      <c r="N640" s="28">
        <f>N641+N644+N651</f>
        <v>0</v>
      </c>
      <c r="O640" s="28">
        <f>O641+O644+O651</f>
        <v>0</v>
      </c>
      <c r="P640" s="28">
        <f>P641+P644+P651</f>
        <v>0</v>
      </c>
      <c r="Q640" s="16">
        <f t="shared" si="1083"/>
        <v>82510.5</v>
      </c>
      <c r="R640" s="16">
        <f t="shared" si="1084"/>
        <v>82510.5</v>
      </c>
      <c r="S640" s="16">
        <f t="shared" si="1085"/>
        <v>73810</v>
      </c>
      <c r="T640" s="16">
        <f t="shared" si="1086"/>
        <v>73810</v>
      </c>
      <c r="U640" s="16">
        <f t="shared" si="1087"/>
        <v>112009.9</v>
      </c>
      <c r="V640" s="28">
        <f>V641+V644+V651</f>
        <v>0</v>
      </c>
      <c r="W640" s="28">
        <f>W641+W644+W651</f>
        <v>0</v>
      </c>
      <c r="X640" s="28">
        <f>X641+X644+X651</f>
        <v>0</v>
      </c>
      <c r="Y640" s="28">
        <f>Y641+Y644+Y651</f>
        <v>0</v>
      </c>
      <c r="Z640" s="28">
        <f>Z641+Z644+Z651</f>
        <v>0</v>
      </c>
      <c r="AA640" s="16">
        <f t="shared" si="1061"/>
        <v>82510.5</v>
      </c>
      <c r="AB640" s="16">
        <f t="shared" si="1062"/>
        <v>73810</v>
      </c>
      <c r="AC640" s="16">
        <f t="shared" si="1063"/>
        <v>112009.9</v>
      </c>
      <c r="AD640" s="28">
        <f t="shared" ref="AD640:AJ640" si="1177">AD641+AD644+AD651</f>
        <v>0</v>
      </c>
      <c r="AE640" s="28">
        <f t="shared" si="1177"/>
        <v>0</v>
      </c>
      <c r="AF640" s="28">
        <f t="shared" si="1177"/>
        <v>93400.281000000003</v>
      </c>
      <c r="AG640" s="28">
        <f t="shared" si="1177"/>
        <v>0</v>
      </c>
      <c r="AH640" s="28">
        <f t="shared" si="1177"/>
        <v>0</v>
      </c>
      <c r="AI640" s="28">
        <f t="shared" si="1177"/>
        <v>0</v>
      </c>
      <c r="AJ640" s="28">
        <f t="shared" si="1177"/>
        <v>0</v>
      </c>
      <c r="AK640" s="16">
        <f t="shared" si="1121"/>
        <v>175910.78100000002</v>
      </c>
      <c r="AL640" s="16">
        <f t="shared" si="1122"/>
        <v>73810</v>
      </c>
      <c r="AM640" s="16">
        <f t="shared" si="1123"/>
        <v>112009.9</v>
      </c>
      <c r="AN640" s="28">
        <f>AN641+AN644+AN651</f>
        <v>2971.38</v>
      </c>
      <c r="AO640" s="16">
        <f t="shared" si="1124"/>
        <v>178882.16100000002</v>
      </c>
      <c r="AP640" s="28">
        <f t="shared" ref="AP640:BK640" si="1178">AP641+AP644+AP651</f>
        <v>0</v>
      </c>
      <c r="AQ640" s="28">
        <f t="shared" si="1178"/>
        <v>0</v>
      </c>
      <c r="AR640" s="28">
        <f t="shared" si="1178"/>
        <v>0</v>
      </c>
      <c r="AS640" s="28">
        <f>AS641+AS644+AS651</f>
        <v>0</v>
      </c>
      <c r="AT640" s="28">
        <f>AT641+AT644+AT651</f>
        <v>0</v>
      </c>
      <c r="AU640" s="28">
        <f t="shared" si="1178"/>
        <v>0</v>
      </c>
      <c r="AV640" s="28">
        <f t="shared" si="1178"/>
        <v>0</v>
      </c>
      <c r="AW640" s="28">
        <f t="shared" si="1178"/>
        <v>0</v>
      </c>
      <c r="AX640" s="28">
        <f t="shared" si="1178"/>
        <v>0</v>
      </c>
      <c r="AY640" s="28">
        <f t="shared" si="1178"/>
        <v>0</v>
      </c>
      <c r="AZ640" s="28">
        <f t="shared" si="1178"/>
        <v>0</v>
      </c>
      <c r="BA640" s="28">
        <f>BA641+BA644+BA651</f>
        <v>0</v>
      </c>
      <c r="BB640" s="28">
        <f>BB641+BB644+BB651</f>
        <v>0</v>
      </c>
      <c r="BC640" s="28">
        <f t="shared" si="1178"/>
        <v>0</v>
      </c>
      <c r="BD640" s="28">
        <f>BD641+BD644+BD651</f>
        <v>0</v>
      </c>
      <c r="BE640" s="28">
        <f>BE641+BE644+BE651</f>
        <v>0</v>
      </c>
      <c r="BF640" s="16">
        <f t="shared" si="1108"/>
        <v>178882.16100000002</v>
      </c>
      <c r="BG640" s="16">
        <f t="shared" si="1109"/>
        <v>73810</v>
      </c>
      <c r="BH640" s="16">
        <f t="shared" si="1110"/>
        <v>112009.9</v>
      </c>
      <c r="BI640" s="28">
        <f t="shared" ref="BI640" si="1179">BI641+BI644+BI651</f>
        <v>0</v>
      </c>
      <c r="BJ640" s="16">
        <f t="shared" si="1144"/>
        <v>178882.16100000002</v>
      </c>
      <c r="BK640" s="28">
        <f t="shared" si="1178"/>
        <v>0</v>
      </c>
    </row>
    <row r="641" spans="1:63" ht="47.25" x14ac:dyDescent="0.25">
      <c r="A641" s="10" t="s">
        <v>987</v>
      </c>
      <c r="B641" s="22" t="s">
        <v>233</v>
      </c>
      <c r="C641" s="22" t="s">
        <v>8</v>
      </c>
      <c r="D641" s="17" t="s">
        <v>998</v>
      </c>
      <c r="E641" s="17">
        <v>200</v>
      </c>
      <c r="F641" s="11" t="s">
        <v>21</v>
      </c>
      <c r="G641" s="28">
        <f>G642</f>
        <v>0</v>
      </c>
      <c r="H641" s="16">
        <f t="shared" si="1163"/>
        <v>51525</v>
      </c>
      <c r="I641" s="28">
        <f>I642</f>
        <v>51525</v>
      </c>
      <c r="J641" s="28">
        <f>J642</f>
        <v>0</v>
      </c>
      <c r="K641" s="16">
        <f t="shared" si="1164"/>
        <v>57545</v>
      </c>
      <c r="L641" s="28">
        <f t="shared" ref="L641:P642" si="1180">L642</f>
        <v>57545</v>
      </c>
      <c r="M641" s="28">
        <f t="shared" si="1180"/>
        <v>110516</v>
      </c>
      <c r="N641" s="28">
        <f t="shared" si="1180"/>
        <v>0</v>
      </c>
      <c r="O641" s="28">
        <f t="shared" si="1180"/>
        <v>0</v>
      </c>
      <c r="P641" s="28">
        <f t="shared" si="1180"/>
        <v>0</v>
      </c>
      <c r="Q641" s="16">
        <f t="shared" si="1083"/>
        <v>51525</v>
      </c>
      <c r="R641" s="16">
        <f t="shared" si="1084"/>
        <v>51525</v>
      </c>
      <c r="S641" s="16">
        <f t="shared" si="1085"/>
        <v>57545</v>
      </c>
      <c r="T641" s="16">
        <f t="shared" si="1086"/>
        <v>57545</v>
      </c>
      <c r="U641" s="16">
        <f t="shared" si="1087"/>
        <v>110516</v>
      </c>
      <c r="V641" s="28">
        <f t="shared" ref="V641:Z642" si="1181">V642</f>
        <v>0</v>
      </c>
      <c r="W641" s="28">
        <f t="shared" si="1181"/>
        <v>0</v>
      </c>
      <c r="X641" s="28">
        <f t="shared" si="1181"/>
        <v>0</v>
      </c>
      <c r="Y641" s="28">
        <f t="shared" si="1181"/>
        <v>0</v>
      </c>
      <c r="Z641" s="28">
        <f t="shared" si="1181"/>
        <v>0</v>
      </c>
      <c r="AA641" s="16">
        <f t="shared" ref="AA641:AA709" si="1182">R641+V641+W641+X641</f>
        <v>51525</v>
      </c>
      <c r="AB641" s="16">
        <f t="shared" ref="AB641:AB709" si="1183">T641+Y641</f>
        <v>57545</v>
      </c>
      <c r="AC641" s="16">
        <f t="shared" ref="AC641:AC709" si="1184">U641+Z641</f>
        <v>110516</v>
      </c>
      <c r="AD641" s="28">
        <f t="shared" ref="AD641:BK642" si="1185">AD642</f>
        <v>0</v>
      </c>
      <c r="AE641" s="28">
        <f t="shared" si="1185"/>
        <v>0</v>
      </c>
      <c r="AF641" s="28">
        <f t="shared" si="1185"/>
        <v>0</v>
      </c>
      <c r="AG641" s="28">
        <f t="shared" si="1185"/>
        <v>0</v>
      </c>
      <c r="AH641" s="28">
        <f t="shared" si="1185"/>
        <v>0</v>
      </c>
      <c r="AI641" s="28">
        <f t="shared" si="1185"/>
        <v>0</v>
      </c>
      <c r="AJ641" s="28">
        <f t="shared" si="1185"/>
        <v>0</v>
      </c>
      <c r="AK641" s="16">
        <f t="shared" si="1121"/>
        <v>51525</v>
      </c>
      <c r="AL641" s="16">
        <f t="shared" si="1122"/>
        <v>57545</v>
      </c>
      <c r="AM641" s="16">
        <f t="shared" si="1123"/>
        <v>110516</v>
      </c>
      <c r="AN641" s="28">
        <f t="shared" si="1185"/>
        <v>0</v>
      </c>
      <c r="AO641" s="16">
        <f t="shared" si="1124"/>
        <v>51525</v>
      </c>
      <c r="AP641" s="28">
        <f t="shared" si="1185"/>
        <v>0</v>
      </c>
      <c r="AQ641" s="28">
        <f t="shared" si="1185"/>
        <v>0</v>
      </c>
      <c r="AR641" s="28">
        <f t="shared" si="1185"/>
        <v>0</v>
      </c>
      <c r="AS641" s="28">
        <f t="shared" si="1185"/>
        <v>0</v>
      </c>
      <c r="AT641" s="28">
        <f t="shared" si="1185"/>
        <v>0</v>
      </c>
      <c r="AU641" s="28">
        <f t="shared" si="1185"/>
        <v>0</v>
      </c>
      <c r="AV641" s="28">
        <f t="shared" si="1185"/>
        <v>0</v>
      </c>
      <c r="AW641" s="28">
        <f t="shared" si="1185"/>
        <v>0</v>
      </c>
      <c r="AX641" s="28">
        <f t="shared" si="1185"/>
        <v>0</v>
      </c>
      <c r="AY641" s="28">
        <f t="shared" si="1185"/>
        <v>0</v>
      </c>
      <c r="AZ641" s="28">
        <f t="shared" si="1185"/>
        <v>0</v>
      </c>
      <c r="BA641" s="28">
        <f t="shared" si="1185"/>
        <v>0</v>
      </c>
      <c r="BB641" s="28">
        <f t="shared" si="1185"/>
        <v>0</v>
      </c>
      <c r="BC641" s="28">
        <f t="shared" si="1185"/>
        <v>0</v>
      </c>
      <c r="BD641" s="28">
        <f t="shared" si="1185"/>
        <v>0</v>
      </c>
      <c r="BE641" s="28">
        <f t="shared" si="1185"/>
        <v>0</v>
      </c>
      <c r="BF641" s="16">
        <f t="shared" si="1108"/>
        <v>51525</v>
      </c>
      <c r="BG641" s="16">
        <f t="shared" si="1109"/>
        <v>57545</v>
      </c>
      <c r="BH641" s="16">
        <f t="shared" si="1110"/>
        <v>110516</v>
      </c>
      <c r="BI641" s="28">
        <f t="shared" si="1185"/>
        <v>0</v>
      </c>
      <c r="BJ641" s="16">
        <f t="shared" si="1144"/>
        <v>51525</v>
      </c>
      <c r="BK641" s="28">
        <f t="shared" si="1185"/>
        <v>0</v>
      </c>
    </row>
    <row r="642" spans="1:63" ht="47.25" x14ac:dyDescent="0.25">
      <c r="A642" s="10" t="s">
        <v>987</v>
      </c>
      <c r="B642" s="22" t="s">
        <v>233</v>
      </c>
      <c r="C642" s="22" t="s">
        <v>8</v>
      </c>
      <c r="D642" s="17" t="s">
        <v>998</v>
      </c>
      <c r="E642" s="17">
        <v>240</v>
      </c>
      <c r="F642" s="11" t="s">
        <v>22</v>
      </c>
      <c r="G642" s="28">
        <f>G643</f>
        <v>0</v>
      </c>
      <c r="H642" s="16">
        <f t="shared" si="1163"/>
        <v>51525</v>
      </c>
      <c r="I642" s="28">
        <f>I643</f>
        <v>51525</v>
      </c>
      <c r="J642" s="28">
        <f>J643</f>
        <v>0</v>
      </c>
      <c r="K642" s="16">
        <f t="shared" si="1164"/>
        <v>57545</v>
      </c>
      <c r="L642" s="28">
        <f t="shared" si="1180"/>
        <v>57545</v>
      </c>
      <c r="M642" s="28">
        <f t="shared" si="1180"/>
        <v>110516</v>
      </c>
      <c r="N642" s="28">
        <f t="shared" si="1180"/>
        <v>0</v>
      </c>
      <c r="O642" s="28">
        <f t="shared" si="1180"/>
        <v>0</v>
      </c>
      <c r="P642" s="28">
        <f t="shared" si="1180"/>
        <v>0</v>
      </c>
      <c r="Q642" s="16">
        <f t="shared" si="1083"/>
        <v>51525</v>
      </c>
      <c r="R642" s="16">
        <f t="shared" si="1084"/>
        <v>51525</v>
      </c>
      <c r="S642" s="16">
        <f t="shared" si="1085"/>
        <v>57545</v>
      </c>
      <c r="T642" s="16">
        <f t="shared" si="1086"/>
        <v>57545</v>
      </c>
      <c r="U642" s="16">
        <f t="shared" si="1087"/>
        <v>110516</v>
      </c>
      <c r="V642" s="28">
        <f t="shared" si="1181"/>
        <v>0</v>
      </c>
      <c r="W642" s="28">
        <f t="shared" si="1181"/>
        <v>0</v>
      </c>
      <c r="X642" s="28">
        <f t="shared" si="1181"/>
        <v>0</v>
      </c>
      <c r="Y642" s="28">
        <f t="shared" si="1181"/>
        <v>0</v>
      </c>
      <c r="Z642" s="28">
        <f t="shared" si="1181"/>
        <v>0</v>
      </c>
      <c r="AA642" s="16">
        <f t="shared" si="1182"/>
        <v>51525</v>
      </c>
      <c r="AB642" s="16">
        <f t="shared" si="1183"/>
        <v>57545</v>
      </c>
      <c r="AC642" s="16">
        <f t="shared" si="1184"/>
        <v>110516</v>
      </c>
      <c r="AD642" s="28">
        <f t="shared" si="1185"/>
        <v>0</v>
      </c>
      <c r="AE642" s="28">
        <f t="shared" si="1185"/>
        <v>0</v>
      </c>
      <c r="AF642" s="28">
        <f t="shared" si="1185"/>
        <v>0</v>
      </c>
      <c r="AG642" s="28">
        <f t="shared" si="1185"/>
        <v>0</v>
      </c>
      <c r="AH642" s="28">
        <f t="shared" si="1185"/>
        <v>0</v>
      </c>
      <c r="AI642" s="28">
        <f t="shared" si="1185"/>
        <v>0</v>
      </c>
      <c r="AJ642" s="28">
        <f t="shared" si="1185"/>
        <v>0</v>
      </c>
      <c r="AK642" s="16">
        <f t="shared" si="1121"/>
        <v>51525</v>
      </c>
      <c r="AL642" s="16">
        <f t="shared" si="1122"/>
        <v>57545</v>
      </c>
      <c r="AM642" s="16">
        <f t="shared" si="1123"/>
        <v>110516</v>
      </c>
      <c r="AN642" s="28">
        <f t="shared" si="1185"/>
        <v>0</v>
      </c>
      <c r="AO642" s="16">
        <f t="shared" si="1124"/>
        <v>51525</v>
      </c>
      <c r="AP642" s="28">
        <f t="shared" si="1185"/>
        <v>0</v>
      </c>
      <c r="AQ642" s="28">
        <f t="shared" si="1185"/>
        <v>0</v>
      </c>
      <c r="AR642" s="28">
        <f t="shared" si="1185"/>
        <v>0</v>
      </c>
      <c r="AS642" s="28">
        <f t="shared" si="1185"/>
        <v>0</v>
      </c>
      <c r="AT642" s="28">
        <f t="shared" si="1185"/>
        <v>0</v>
      </c>
      <c r="AU642" s="28">
        <f t="shared" si="1185"/>
        <v>0</v>
      </c>
      <c r="AV642" s="28">
        <f t="shared" si="1185"/>
        <v>0</v>
      </c>
      <c r="AW642" s="28">
        <f t="shared" si="1185"/>
        <v>0</v>
      </c>
      <c r="AX642" s="28">
        <f t="shared" si="1185"/>
        <v>0</v>
      </c>
      <c r="AY642" s="28">
        <f t="shared" si="1185"/>
        <v>0</v>
      </c>
      <c r="AZ642" s="28">
        <f t="shared" si="1185"/>
        <v>0</v>
      </c>
      <c r="BA642" s="28">
        <f t="shared" si="1185"/>
        <v>0</v>
      </c>
      <c r="BB642" s="28">
        <f t="shared" si="1185"/>
        <v>0</v>
      </c>
      <c r="BC642" s="28">
        <f t="shared" si="1185"/>
        <v>0</v>
      </c>
      <c r="BD642" s="28">
        <f t="shared" si="1185"/>
        <v>0</v>
      </c>
      <c r="BE642" s="28">
        <f t="shared" si="1185"/>
        <v>0</v>
      </c>
      <c r="BF642" s="16">
        <f t="shared" si="1108"/>
        <v>51525</v>
      </c>
      <c r="BG642" s="16">
        <f t="shared" si="1109"/>
        <v>57545</v>
      </c>
      <c r="BH642" s="16">
        <f t="shared" si="1110"/>
        <v>110516</v>
      </c>
      <c r="BI642" s="28">
        <f t="shared" si="1185"/>
        <v>0</v>
      </c>
      <c r="BJ642" s="16">
        <f t="shared" si="1144"/>
        <v>51525</v>
      </c>
      <c r="BK642" s="28">
        <f t="shared" si="1185"/>
        <v>0</v>
      </c>
    </row>
    <row r="643" spans="1:63" ht="31.5" x14ac:dyDescent="0.25">
      <c r="A643" s="10" t="s">
        <v>987</v>
      </c>
      <c r="B643" s="22" t="s">
        <v>233</v>
      </c>
      <c r="C643" s="22" t="s">
        <v>8</v>
      </c>
      <c r="D643" s="17" t="s">
        <v>998</v>
      </c>
      <c r="E643" s="17">
        <v>244</v>
      </c>
      <c r="F643" s="11" t="s">
        <v>23</v>
      </c>
      <c r="G643" s="16">
        <v>0</v>
      </c>
      <c r="H643" s="16">
        <f t="shared" si="1163"/>
        <v>51525</v>
      </c>
      <c r="I643" s="28">
        <v>51525</v>
      </c>
      <c r="J643" s="16">
        <v>0</v>
      </c>
      <c r="K643" s="16">
        <f t="shared" si="1164"/>
        <v>57545</v>
      </c>
      <c r="L643" s="28">
        <v>57545</v>
      </c>
      <c r="M643" s="28">
        <v>110516</v>
      </c>
      <c r="N643" s="28"/>
      <c r="O643" s="28"/>
      <c r="P643" s="28"/>
      <c r="Q643" s="16">
        <f t="shared" si="1083"/>
        <v>51525</v>
      </c>
      <c r="R643" s="16">
        <f t="shared" si="1084"/>
        <v>51525</v>
      </c>
      <c r="S643" s="16">
        <f t="shared" si="1085"/>
        <v>57545</v>
      </c>
      <c r="T643" s="16">
        <f t="shared" si="1086"/>
        <v>57545</v>
      </c>
      <c r="U643" s="16">
        <f t="shared" si="1087"/>
        <v>110516</v>
      </c>
      <c r="V643" s="28"/>
      <c r="W643" s="28"/>
      <c r="X643" s="28"/>
      <c r="Y643" s="28"/>
      <c r="Z643" s="28"/>
      <c r="AA643" s="16">
        <f t="shared" si="1182"/>
        <v>51525</v>
      </c>
      <c r="AB643" s="16">
        <f t="shared" si="1183"/>
        <v>57545</v>
      </c>
      <c r="AC643" s="16">
        <f t="shared" si="1184"/>
        <v>110516</v>
      </c>
      <c r="AD643" s="28"/>
      <c r="AE643" s="28"/>
      <c r="AF643" s="28"/>
      <c r="AG643" s="28"/>
      <c r="AH643" s="28"/>
      <c r="AI643" s="28"/>
      <c r="AJ643" s="28"/>
      <c r="AK643" s="16">
        <f t="shared" si="1121"/>
        <v>51525</v>
      </c>
      <c r="AL643" s="16">
        <f t="shared" si="1122"/>
        <v>57545</v>
      </c>
      <c r="AM643" s="16">
        <f t="shared" si="1123"/>
        <v>110516</v>
      </c>
      <c r="AN643" s="28"/>
      <c r="AO643" s="16">
        <f t="shared" si="1124"/>
        <v>51525</v>
      </c>
      <c r="AP643" s="28"/>
      <c r="AQ643" s="28"/>
      <c r="AR643" s="28"/>
      <c r="AS643" s="28"/>
      <c r="AT643" s="28"/>
      <c r="AU643" s="28"/>
      <c r="AV643" s="28"/>
      <c r="AW643" s="28"/>
      <c r="AX643" s="28"/>
      <c r="AY643" s="28"/>
      <c r="AZ643" s="28"/>
      <c r="BA643" s="28"/>
      <c r="BB643" s="28"/>
      <c r="BC643" s="28"/>
      <c r="BD643" s="28"/>
      <c r="BE643" s="28"/>
      <c r="BF643" s="16">
        <f t="shared" si="1108"/>
        <v>51525</v>
      </c>
      <c r="BG643" s="16">
        <f t="shared" si="1109"/>
        <v>57545</v>
      </c>
      <c r="BH643" s="16">
        <f t="shared" si="1110"/>
        <v>110516</v>
      </c>
      <c r="BI643" s="28"/>
      <c r="BJ643" s="16">
        <f t="shared" si="1144"/>
        <v>51525</v>
      </c>
      <c r="BK643" s="28"/>
    </row>
    <row r="644" spans="1:63" ht="78.75" x14ac:dyDescent="0.25">
      <c r="A644" s="10" t="s">
        <v>987</v>
      </c>
      <c r="B644" s="22" t="s">
        <v>233</v>
      </c>
      <c r="C644" s="22" t="s">
        <v>8</v>
      </c>
      <c r="D644" s="17" t="s">
        <v>998</v>
      </c>
      <c r="E644" s="17">
        <v>600</v>
      </c>
      <c r="F644" s="11" t="s">
        <v>1077</v>
      </c>
      <c r="G644" s="28">
        <f>G645+G647+G650</f>
        <v>0</v>
      </c>
      <c r="H644" s="16">
        <f t="shared" si="1163"/>
        <v>30905.5</v>
      </c>
      <c r="I644" s="28">
        <f>I645+I647+I650</f>
        <v>30905.5</v>
      </c>
      <c r="J644" s="28">
        <f>J645+J647+J650</f>
        <v>0</v>
      </c>
      <c r="K644" s="16">
        <f t="shared" si="1164"/>
        <v>16185</v>
      </c>
      <c r="L644" s="28">
        <f>L645+L647+L650</f>
        <v>16185</v>
      </c>
      <c r="M644" s="28">
        <f>M645+M647+M650</f>
        <v>1413.9</v>
      </c>
      <c r="N644" s="28">
        <f>N645+N647+N650</f>
        <v>0</v>
      </c>
      <c r="O644" s="28">
        <f>O645+O647+O650</f>
        <v>0</v>
      </c>
      <c r="P644" s="28">
        <f>P645+P647+P650</f>
        <v>0</v>
      </c>
      <c r="Q644" s="16">
        <f t="shared" si="1083"/>
        <v>30905.5</v>
      </c>
      <c r="R644" s="16">
        <f t="shared" si="1084"/>
        <v>30905.5</v>
      </c>
      <c r="S644" s="16">
        <f t="shared" si="1085"/>
        <v>16185</v>
      </c>
      <c r="T644" s="16">
        <f t="shared" si="1086"/>
        <v>16185</v>
      </c>
      <c r="U644" s="16">
        <f t="shared" si="1087"/>
        <v>1413.9</v>
      </c>
      <c r="V644" s="28">
        <f>V645+V647+V650</f>
        <v>0</v>
      </c>
      <c r="W644" s="28">
        <f>W645+W647+W650</f>
        <v>0</v>
      </c>
      <c r="X644" s="28">
        <f>X645+X647+X650</f>
        <v>0</v>
      </c>
      <c r="Y644" s="28">
        <f>Y645+Y647+Y650</f>
        <v>0</v>
      </c>
      <c r="Z644" s="28">
        <f>Z645+Z647+Z650</f>
        <v>0</v>
      </c>
      <c r="AA644" s="16">
        <f t="shared" si="1182"/>
        <v>30905.5</v>
      </c>
      <c r="AB644" s="16">
        <f t="shared" si="1183"/>
        <v>16185</v>
      </c>
      <c r="AC644" s="16">
        <f t="shared" si="1184"/>
        <v>1413.9</v>
      </c>
      <c r="AD644" s="28">
        <f t="shared" ref="AD644:AJ644" si="1186">AD645+AD647+AD650</f>
        <v>0</v>
      </c>
      <c r="AE644" s="28">
        <f t="shared" si="1186"/>
        <v>0</v>
      </c>
      <c r="AF644" s="28">
        <f t="shared" si="1186"/>
        <v>93400.281000000003</v>
      </c>
      <c r="AG644" s="28">
        <f t="shared" si="1186"/>
        <v>0</v>
      </c>
      <c r="AH644" s="28">
        <f t="shared" si="1186"/>
        <v>0</v>
      </c>
      <c r="AI644" s="28">
        <f t="shared" si="1186"/>
        <v>0</v>
      </c>
      <c r="AJ644" s="28">
        <f t="shared" si="1186"/>
        <v>0</v>
      </c>
      <c r="AK644" s="16">
        <f t="shared" si="1121"/>
        <v>124305.781</v>
      </c>
      <c r="AL644" s="16">
        <f t="shared" si="1122"/>
        <v>16185</v>
      </c>
      <c r="AM644" s="16">
        <f t="shared" si="1123"/>
        <v>1413.9</v>
      </c>
      <c r="AN644" s="28">
        <f>AN645+AN647+AN650</f>
        <v>2971.38</v>
      </c>
      <c r="AO644" s="16">
        <f t="shared" si="1124"/>
        <v>127277.16100000001</v>
      </c>
      <c r="AP644" s="28">
        <f t="shared" ref="AP644:BK644" si="1187">AP645+AP647+AP650</f>
        <v>0</v>
      </c>
      <c r="AQ644" s="28">
        <f t="shared" si="1187"/>
        <v>0</v>
      </c>
      <c r="AR644" s="28">
        <f t="shared" si="1187"/>
        <v>0</v>
      </c>
      <c r="AS644" s="28">
        <f>AS645+AS647+AS650</f>
        <v>0</v>
      </c>
      <c r="AT644" s="28">
        <f>AT645+AT647+AT650</f>
        <v>0</v>
      </c>
      <c r="AU644" s="28">
        <f t="shared" si="1187"/>
        <v>0</v>
      </c>
      <c r="AV644" s="28">
        <f t="shared" si="1187"/>
        <v>0</v>
      </c>
      <c r="AW644" s="28">
        <f t="shared" si="1187"/>
        <v>0</v>
      </c>
      <c r="AX644" s="28">
        <f t="shared" si="1187"/>
        <v>0</v>
      </c>
      <c r="AY644" s="28">
        <f t="shared" si="1187"/>
        <v>0</v>
      </c>
      <c r="AZ644" s="28">
        <f t="shared" si="1187"/>
        <v>0</v>
      </c>
      <c r="BA644" s="28">
        <f>BA645+BA647+BA650</f>
        <v>0</v>
      </c>
      <c r="BB644" s="28">
        <f>BB645+BB647+BB650</f>
        <v>0</v>
      </c>
      <c r="BC644" s="28">
        <f t="shared" si="1187"/>
        <v>0</v>
      </c>
      <c r="BD644" s="28">
        <f>BD645+BD647+BD650</f>
        <v>0</v>
      </c>
      <c r="BE644" s="28">
        <f>BE645+BE647+BE650</f>
        <v>0</v>
      </c>
      <c r="BF644" s="16">
        <f t="shared" si="1108"/>
        <v>127277.16100000001</v>
      </c>
      <c r="BG644" s="16">
        <f t="shared" si="1109"/>
        <v>16185</v>
      </c>
      <c r="BH644" s="16">
        <f t="shared" si="1110"/>
        <v>1413.9</v>
      </c>
      <c r="BI644" s="28">
        <f t="shared" ref="BI644" si="1188">BI645+BI647+BI650</f>
        <v>0</v>
      </c>
      <c r="BJ644" s="16">
        <f t="shared" si="1144"/>
        <v>127277.16100000001</v>
      </c>
      <c r="BK644" s="28">
        <f t="shared" si="1187"/>
        <v>0</v>
      </c>
    </row>
    <row r="645" spans="1:63" x14ac:dyDescent="0.25">
      <c r="A645" s="10" t="s">
        <v>987</v>
      </c>
      <c r="B645" s="22" t="s">
        <v>233</v>
      </c>
      <c r="C645" s="22" t="s">
        <v>8</v>
      </c>
      <c r="D645" s="17" t="s">
        <v>998</v>
      </c>
      <c r="E645" s="17">
        <v>610</v>
      </c>
      <c r="F645" s="11" t="s">
        <v>106</v>
      </c>
      <c r="G645" s="28">
        <f>G646</f>
        <v>0</v>
      </c>
      <c r="H645" s="16">
        <f t="shared" si="1163"/>
        <v>1060</v>
      </c>
      <c r="I645" s="28">
        <f>I646</f>
        <v>1060</v>
      </c>
      <c r="J645" s="28">
        <f>J646</f>
        <v>0</v>
      </c>
      <c r="K645" s="16">
        <f t="shared" si="1164"/>
        <v>660</v>
      </c>
      <c r="L645" s="28">
        <f>L646</f>
        <v>660</v>
      </c>
      <c r="M645" s="28">
        <f>M646</f>
        <v>660</v>
      </c>
      <c r="N645" s="28">
        <f>N646</f>
        <v>0</v>
      </c>
      <c r="O645" s="28">
        <f>O646</f>
        <v>0</v>
      </c>
      <c r="P645" s="28">
        <f>P646</f>
        <v>0</v>
      </c>
      <c r="Q645" s="16">
        <f t="shared" si="1083"/>
        <v>1060</v>
      </c>
      <c r="R645" s="16">
        <f t="shared" si="1084"/>
        <v>1060</v>
      </c>
      <c r="S645" s="16">
        <f t="shared" si="1085"/>
        <v>660</v>
      </c>
      <c r="T645" s="16">
        <f t="shared" si="1086"/>
        <v>660</v>
      </c>
      <c r="U645" s="16">
        <f t="shared" si="1087"/>
        <v>660</v>
      </c>
      <c r="V645" s="28">
        <f>V646</f>
        <v>0</v>
      </c>
      <c r="W645" s="28">
        <f>W646</f>
        <v>0</v>
      </c>
      <c r="X645" s="28">
        <f>X646</f>
        <v>0</v>
      </c>
      <c r="Y645" s="28">
        <f>Y646</f>
        <v>0</v>
      </c>
      <c r="Z645" s="28">
        <f>Z646</f>
        <v>0</v>
      </c>
      <c r="AA645" s="16">
        <f t="shared" si="1182"/>
        <v>1060</v>
      </c>
      <c r="AB645" s="16">
        <f t="shared" si="1183"/>
        <v>660</v>
      </c>
      <c r="AC645" s="16">
        <f t="shared" si="1184"/>
        <v>660</v>
      </c>
      <c r="AD645" s="28">
        <f t="shared" ref="AD645:BK645" si="1189">AD646</f>
        <v>0</v>
      </c>
      <c r="AE645" s="28">
        <f t="shared" si="1189"/>
        <v>0</v>
      </c>
      <c r="AF645" s="28">
        <f t="shared" si="1189"/>
        <v>0</v>
      </c>
      <c r="AG645" s="28">
        <f t="shared" si="1189"/>
        <v>0</v>
      </c>
      <c r="AH645" s="28">
        <f t="shared" si="1189"/>
        <v>0</v>
      </c>
      <c r="AI645" s="28">
        <f t="shared" si="1189"/>
        <v>0</v>
      </c>
      <c r="AJ645" s="28">
        <f t="shared" si="1189"/>
        <v>0</v>
      </c>
      <c r="AK645" s="16">
        <f t="shared" si="1121"/>
        <v>1060</v>
      </c>
      <c r="AL645" s="16">
        <f t="shared" si="1122"/>
        <v>660</v>
      </c>
      <c r="AM645" s="16">
        <f t="shared" si="1123"/>
        <v>660</v>
      </c>
      <c r="AN645" s="28">
        <f t="shared" si="1189"/>
        <v>0</v>
      </c>
      <c r="AO645" s="16">
        <f t="shared" si="1124"/>
        <v>1060</v>
      </c>
      <c r="AP645" s="28">
        <f t="shared" si="1189"/>
        <v>0</v>
      </c>
      <c r="AQ645" s="28">
        <f t="shared" si="1189"/>
        <v>0</v>
      </c>
      <c r="AR645" s="28">
        <f t="shared" si="1189"/>
        <v>0</v>
      </c>
      <c r="AS645" s="28">
        <f t="shared" si="1189"/>
        <v>0</v>
      </c>
      <c r="AT645" s="28">
        <f t="shared" si="1189"/>
        <v>0</v>
      </c>
      <c r="AU645" s="28">
        <f t="shared" si="1189"/>
        <v>0</v>
      </c>
      <c r="AV645" s="28">
        <f t="shared" si="1189"/>
        <v>0</v>
      </c>
      <c r="AW645" s="28">
        <f t="shared" si="1189"/>
        <v>0</v>
      </c>
      <c r="AX645" s="28">
        <f t="shared" si="1189"/>
        <v>0</v>
      </c>
      <c r="AY645" s="28">
        <f t="shared" si="1189"/>
        <v>0</v>
      </c>
      <c r="AZ645" s="28">
        <f t="shared" si="1189"/>
        <v>0</v>
      </c>
      <c r="BA645" s="28">
        <f t="shared" si="1189"/>
        <v>0</v>
      </c>
      <c r="BB645" s="28">
        <f t="shared" si="1189"/>
        <v>0</v>
      </c>
      <c r="BC645" s="28">
        <f t="shared" si="1189"/>
        <v>0</v>
      </c>
      <c r="BD645" s="28">
        <f t="shared" si="1189"/>
        <v>0</v>
      </c>
      <c r="BE645" s="28">
        <f t="shared" si="1189"/>
        <v>0</v>
      </c>
      <c r="BF645" s="16">
        <f t="shared" si="1108"/>
        <v>1060</v>
      </c>
      <c r="BG645" s="16">
        <f t="shared" si="1109"/>
        <v>660</v>
      </c>
      <c r="BH645" s="16">
        <f t="shared" si="1110"/>
        <v>660</v>
      </c>
      <c r="BI645" s="28">
        <f t="shared" si="1189"/>
        <v>0</v>
      </c>
      <c r="BJ645" s="16">
        <f t="shared" si="1144"/>
        <v>1060</v>
      </c>
      <c r="BK645" s="28">
        <f t="shared" si="1189"/>
        <v>0</v>
      </c>
    </row>
    <row r="646" spans="1:63" ht="94.5" x14ac:dyDescent="0.25">
      <c r="A646" s="10" t="s">
        <v>987</v>
      </c>
      <c r="B646" s="22" t="s">
        <v>233</v>
      </c>
      <c r="C646" s="22" t="s">
        <v>8</v>
      </c>
      <c r="D646" s="17" t="s">
        <v>998</v>
      </c>
      <c r="E646" s="17">
        <v>611</v>
      </c>
      <c r="F646" s="11" t="s">
        <v>108</v>
      </c>
      <c r="G646" s="16">
        <v>0</v>
      </c>
      <c r="H646" s="16">
        <f t="shared" si="1163"/>
        <v>1060</v>
      </c>
      <c r="I646" s="28">
        <v>1060</v>
      </c>
      <c r="J646" s="16">
        <v>0</v>
      </c>
      <c r="K646" s="16">
        <f t="shared" si="1164"/>
        <v>660</v>
      </c>
      <c r="L646" s="28">
        <v>660</v>
      </c>
      <c r="M646" s="28">
        <v>660</v>
      </c>
      <c r="N646" s="28"/>
      <c r="O646" s="28"/>
      <c r="P646" s="28"/>
      <c r="Q646" s="16">
        <f t="shared" si="1083"/>
        <v>1060</v>
      </c>
      <c r="R646" s="16">
        <f t="shared" si="1084"/>
        <v>1060</v>
      </c>
      <c r="S646" s="16">
        <f t="shared" si="1085"/>
        <v>660</v>
      </c>
      <c r="T646" s="16">
        <f t="shared" si="1086"/>
        <v>660</v>
      </c>
      <c r="U646" s="16">
        <f t="shared" si="1087"/>
        <v>660</v>
      </c>
      <c r="V646" s="28"/>
      <c r="W646" s="28"/>
      <c r="X646" s="28"/>
      <c r="Y646" s="28"/>
      <c r="Z646" s="28"/>
      <c r="AA646" s="16">
        <f t="shared" si="1182"/>
        <v>1060</v>
      </c>
      <c r="AB646" s="16">
        <f t="shared" si="1183"/>
        <v>660</v>
      </c>
      <c r="AC646" s="16">
        <f t="shared" si="1184"/>
        <v>660</v>
      </c>
      <c r="AD646" s="28"/>
      <c r="AE646" s="28"/>
      <c r="AF646" s="28"/>
      <c r="AG646" s="28"/>
      <c r="AH646" s="28"/>
      <c r="AI646" s="28"/>
      <c r="AJ646" s="28"/>
      <c r="AK646" s="16">
        <f t="shared" si="1121"/>
        <v>1060</v>
      </c>
      <c r="AL646" s="16">
        <f t="shared" si="1122"/>
        <v>660</v>
      </c>
      <c r="AM646" s="16">
        <f t="shared" si="1123"/>
        <v>660</v>
      </c>
      <c r="AN646" s="28"/>
      <c r="AO646" s="16">
        <f t="shared" si="1124"/>
        <v>1060</v>
      </c>
      <c r="AP646" s="28"/>
      <c r="AQ646" s="28"/>
      <c r="AR646" s="28"/>
      <c r="AS646" s="28"/>
      <c r="AT646" s="28"/>
      <c r="AU646" s="28"/>
      <c r="AV646" s="28"/>
      <c r="AW646" s="28"/>
      <c r="AX646" s="28"/>
      <c r="AY646" s="28"/>
      <c r="AZ646" s="28"/>
      <c r="BA646" s="28"/>
      <c r="BB646" s="28"/>
      <c r="BC646" s="28"/>
      <c r="BD646" s="28"/>
      <c r="BE646" s="28"/>
      <c r="BF646" s="16">
        <f t="shared" si="1108"/>
        <v>1060</v>
      </c>
      <c r="BG646" s="16">
        <f t="shared" si="1109"/>
        <v>660</v>
      </c>
      <c r="BH646" s="16">
        <f t="shared" si="1110"/>
        <v>660</v>
      </c>
      <c r="BI646" s="28"/>
      <c r="BJ646" s="16">
        <f t="shared" si="1144"/>
        <v>1060</v>
      </c>
      <c r="BK646" s="28"/>
    </row>
    <row r="647" spans="1:63" x14ac:dyDescent="0.25">
      <c r="A647" s="10" t="s">
        <v>987</v>
      </c>
      <c r="B647" s="22" t="s">
        <v>233</v>
      </c>
      <c r="C647" s="22" t="s">
        <v>8</v>
      </c>
      <c r="D647" s="17" t="s">
        <v>998</v>
      </c>
      <c r="E647" s="17">
        <v>620</v>
      </c>
      <c r="F647" s="11" t="s">
        <v>169</v>
      </c>
      <c r="G647" s="28">
        <f>G648</f>
        <v>0</v>
      </c>
      <c r="H647" s="16">
        <f t="shared" si="1163"/>
        <v>29345.5</v>
      </c>
      <c r="I647" s="28">
        <f>I648</f>
        <v>29345.5</v>
      </c>
      <c r="J647" s="28">
        <f>J648</f>
        <v>0</v>
      </c>
      <c r="K647" s="16">
        <f t="shared" si="1164"/>
        <v>15025</v>
      </c>
      <c r="L647" s="28">
        <f>L648</f>
        <v>15025</v>
      </c>
      <c r="M647" s="28">
        <f>M648</f>
        <v>253.9</v>
      </c>
      <c r="N647" s="28">
        <f>N648</f>
        <v>0</v>
      </c>
      <c r="O647" s="28">
        <f>O648</f>
        <v>0</v>
      </c>
      <c r="P647" s="28">
        <f>P648</f>
        <v>0</v>
      </c>
      <c r="Q647" s="16">
        <f t="shared" si="1083"/>
        <v>29345.5</v>
      </c>
      <c r="R647" s="16">
        <f t="shared" si="1084"/>
        <v>29345.5</v>
      </c>
      <c r="S647" s="16">
        <f t="shared" si="1085"/>
        <v>15025</v>
      </c>
      <c r="T647" s="16">
        <f t="shared" si="1086"/>
        <v>15025</v>
      </c>
      <c r="U647" s="16">
        <f t="shared" si="1087"/>
        <v>253.9</v>
      </c>
      <c r="V647" s="28">
        <f>V648</f>
        <v>0</v>
      </c>
      <c r="W647" s="28">
        <f>W648</f>
        <v>0</v>
      </c>
      <c r="X647" s="28">
        <f>X648</f>
        <v>0</v>
      </c>
      <c r="Y647" s="28">
        <f>Y648</f>
        <v>0</v>
      </c>
      <c r="Z647" s="28">
        <f>Z648</f>
        <v>0</v>
      </c>
      <c r="AA647" s="16">
        <f t="shared" si="1182"/>
        <v>29345.5</v>
      </c>
      <c r="AB647" s="16">
        <f t="shared" si="1183"/>
        <v>15025</v>
      </c>
      <c r="AC647" s="16">
        <f t="shared" si="1184"/>
        <v>253.9</v>
      </c>
      <c r="AD647" s="28">
        <f t="shared" ref="AD647:AJ647" si="1190">AD648+AD649</f>
        <v>0</v>
      </c>
      <c r="AE647" s="28">
        <f t="shared" si="1190"/>
        <v>0</v>
      </c>
      <c r="AF647" s="28">
        <f t="shared" si="1190"/>
        <v>93400.281000000003</v>
      </c>
      <c r="AG647" s="28">
        <f t="shared" si="1190"/>
        <v>0</v>
      </c>
      <c r="AH647" s="28">
        <f t="shared" si="1190"/>
        <v>0</v>
      </c>
      <c r="AI647" s="28">
        <f t="shared" si="1190"/>
        <v>0</v>
      </c>
      <c r="AJ647" s="28">
        <f t="shared" si="1190"/>
        <v>0</v>
      </c>
      <c r="AK647" s="16">
        <f t="shared" si="1121"/>
        <v>122745.781</v>
      </c>
      <c r="AL647" s="16">
        <f t="shared" si="1122"/>
        <v>15025</v>
      </c>
      <c r="AM647" s="16">
        <f t="shared" si="1123"/>
        <v>253.9</v>
      </c>
      <c r="AN647" s="28">
        <f>AN648+AN649</f>
        <v>2971.38</v>
      </c>
      <c r="AO647" s="16">
        <f t="shared" si="1124"/>
        <v>125717.16100000001</v>
      </c>
      <c r="AP647" s="28">
        <f t="shared" ref="AP647:BK647" si="1191">AP648+AP649</f>
        <v>0</v>
      </c>
      <c r="AQ647" s="28">
        <f t="shared" si="1191"/>
        <v>0</v>
      </c>
      <c r="AR647" s="28">
        <f t="shared" si="1191"/>
        <v>0</v>
      </c>
      <c r="AS647" s="28">
        <f>AS648+AS649</f>
        <v>0</v>
      </c>
      <c r="AT647" s="28">
        <f>AT648+AT649</f>
        <v>0</v>
      </c>
      <c r="AU647" s="28">
        <f t="shared" si="1191"/>
        <v>0</v>
      </c>
      <c r="AV647" s="28">
        <f t="shared" si="1191"/>
        <v>0</v>
      </c>
      <c r="AW647" s="28">
        <f t="shared" si="1191"/>
        <v>0</v>
      </c>
      <c r="AX647" s="28">
        <f t="shared" si="1191"/>
        <v>0</v>
      </c>
      <c r="AY647" s="28">
        <f t="shared" si="1191"/>
        <v>0</v>
      </c>
      <c r="AZ647" s="28">
        <f t="shared" si="1191"/>
        <v>0</v>
      </c>
      <c r="BA647" s="28">
        <f>BA648+BA649</f>
        <v>0</v>
      </c>
      <c r="BB647" s="28">
        <f>BB648+BB649</f>
        <v>0</v>
      </c>
      <c r="BC647" s="28">
        <f t="shared" si="1191"/>
        <v>0</v>
      </c>
      <c r="BD647" s="28">
        <f>BD648+BD649</f>
        <v>0</v>
      </c>
      <c r="BE647" s="28">
        <f>BE648+BE649</f>
        <v>0</v>
      </c>
      <c r="BF647" s="16">
        <f t="shared" si="1108"/>
        <v>125717.16100000001</v>
      </c>
      <c r="BG647" s="16">
        <f t="shared" si="1109"/>
        <v>15025</v>
      </c>
      <c r="BH647" s="16">
        <f t="shared" si="1110"/>
        <v>253.9</v>
      </c>
      <c r="BI647" s="28">
        <f t="shared" ref="BI647" si="1192">BI648+BI649</f>
        <v>0</v>
      </c>
      <c r="BJ647" s="16">
        <f t="shared" si="1144"/>
        <v>125717.16100000001</v>
      </c>
      <c r="BK647" s="28">
        <f t="shared" si="1191"/>
        <v>0</v>
      </c>
    </row>
    <row r="648" spans="1:63" ht="94.5" x14ac:dyDescent="0.25">
      <c r="A648" s="10" t="s">
        <v>987</v>
      </c>
      <c r="B648" s="22" t="s">
        <v>233</v>
      </c>
      <c r="C648" s="22" t="s">
        <v>8</v>
      </c>
      <c r="D648" s="17" t="s">
        <v>998</v>
      </c>
      <c r="E648" s="17">
        <v>621</v>
      </c>
      <c r="F648" s="11" t="s">
        <v>171</v>
      </c>
      <c r="G648" s="16">
        <v>0</v>
      </c>
      <c r="H648" s="16">
        <f t="shared" si="1163"/>
        <v>29345.5</v>
      </c>
      <c r="I648" s="28">
        <v>29345.5</v>
      </c>
      <c r="J648" s="16">
        <v>0</v>
      </c>
      <c r="K648" s="16">
        <f t="shared" si="1164"/>
        <v>15025</v>
      </c>
      <c r="L648" s="28">
        <v>15025</v>
      </c>
      <c r="M648" s="28">
        <v>253.9</v>
      </c>
      <c r="N648" s="28"/>
      <c r="O648" s="28"/>
      <c r="P648" s="28"/>
      <c r="Q648" s="16">
        <f t="shared" si="1083"/>
        <v>29345.5</v>
      </c>
      <c r="R648" s="16">
        <f t="shared" si="1084"/>
        <v>29345.5</v>
      </c>
      <c r="S648" s="16">
        <f t="shared" si="1085"/>
        <v>15025</v>
      </c>
      <c r="T648" s="16">
        <f t="shared" si="1086"/>
        <v>15025</v>
      </c>
      <c r="U648" s="16">
        <f t="shared" si="1087"/>
        <v>253.9</v>
      </c>
      <c r="V648" s="28"/>
      <c r="W648" s="28"/>
      <c r="X648" s="28"/>
      <c r="Y648" s="28"/>
      <c r="Z648" s="28"/>
      <c r="AA648" s="16">
        <f t="shared" si="1182"/>
        <v>29345.5</v>
      </c>
      <c r="AB648" s="16">
        <f t="shared" si="1183"/>
        <v>15025</v>
      </c>
      <c r="AC648" s="16">
        <f t="shared" si="1184"/>
        <v>253.9</v>
      </c>
      <c r="AD648" s="28"/>
      <c r="AE648" s="28"/>
      <c r="AF648" s="28"/>
      <c r="AG648" s="28"/>
      <c r="AH648" s="28"/>
      <c r="AI648" s="28"/>
      <c r="AJ648" s="28"/>
      <c r="AK648" s="16">
        <f t="shared" si="1121"/>
        <v>29345.5</v>
      </c>
      <c r="AL648" s="16">
        <f t="shared" si="1122"/>
        <v>15025</v>
      </c>
      <c r="AM648" s="16">
        <f t="shared" si="1123"/>
        <v>253.9</v>
      </c>
      <c r="AN648" s="28"/>
      <c r="AO648" s="16">
        <f t="shared" si="1124"/>
        <v>29345.5</v>
      </c>
      <c r="AP648" s="28"/>
      <c r="AQ648" s="28"/>
      <c r="AR648" s="28"/>
      <c r="AS648" s="28"/>
      <c r="AT648" s="28"/>
      <c r="AU648" s="28"/>
      <c r="AV648" s="28"/>
      <c r="AW648" s="28"/>
      <c r="AX648" s="28"/>
      <c r="AY648" s="28"/>
      <c r="AZ648" s="28"/>
      <c r="BA648" s="28"/>
      <c r="BB648" s="28"/>
      <c r="BC648" s="28"/>
      <c r="BD648" s="28"/>
      <c r="BE648" s="28"/>
      <c r="BF648" s="16">
        <f t="shared" si="1108"/>
        <v>29345.5</v>
      </c>
      <c r="BG648" s="16">
        <f t="shared" si="1109"/>
        <v>15025</v>
      </c>
      <c r="BH648" s="16">
        <f t="shared" si="1110"/>
        <v>253.9</v>
      </c>
      <c r="BI648" s="28"/>
      <c r="BJ648" s="16">
        <f t="shared" si="1144"/>
        <v>29345.5</v>
      </c>
      <c r="BK648" s="28"/>
    </row>
    <row r="649" spans="1:63" ht="31.5" x14ac:dyDescent="0.25">
      <c r="A649" s="10" t="s">
        <v>987</v>
      </c>
      <c r="B649" s="22" t="s">
        <v>233</v>
      </c>
      <c r="C649" s="22" t="s">
        <v>8</v>
      </c>
      <c r="D649" s="17" t="s">
        <v>998</v>
      </c>
      <c r="E649" s="17">
        <v>622</v>
      </c>
      <c r="F649" s="11" t="s">
        <v>197</v>
      </c>
      <c r="G649" s="16"/>
      <c r="H649" s="16"/>
      <c r="I649" s="28"/>
      <c r="J649" s="16"/>
      <c r="K649" s="16"/>
      <c r="L649" s="28"/>
      <c r="M649" s="28"/>
      <c r="N649" s="28"/>
      <c r="O649" s="28"/>
      <c r="P649" s="28"/>
      <c r="Q649" s="16"/>
      <c r="R649" s="16"/>
      <c r="S649" s="16"/>
      <c r="T649" s="16"/>
      <c r="U649" s="16"/>
      <c r="V649" s="28"/>
      <c r="W649" s="28"/>
      <c r="X649" s="28"/>
      <c r="Y649" s="28"/>
      <c r="Z649" s="28"/>
      <c r="AA649" s="16">
        <v>0</v>
      </c>
      <c r="AB649" s="16">
        <v>0</v>
      </c>
      <c r="AC649" s="16">
        <v>0</v>
      </c>
      <c r="AD649" s="28"/>
      <c r="AE649" s="28"/>
      <c r="AF649" s="28">
        <f>30449.292+62950.989</f>
        <v>93400.281000000003</v>
      </c>
      <c r="AG649" s="28"/>
      <c r="AH649" s="28"/>
      <c r="AI649" s="28"/>
      <c r="AJ649" s="28"/>
      <c r="AK649" s="16">
        <f t="shared" si="1121"/>
        <v>93400.281000000003</v>
      </c>
      <c r="AL649" s="16">
        <f t="shared" si="1122"/>
        <v>0</v>
      </c>
      <c r="AM649" s="16">
        <f t="shared" si="1123"/>
        <v>0</v>
      </c>
      <c r="AN649" s="28">
        <v>2971.38</v>
      </c>
      <c r="AO649" s="16">
        <f t="shared" si="1124"/>
        <v>96371.661000000007</v>
      </c>
      <c r="AP649" s="28"/>
      <c r="AQ649" s="28"/>
      <c r="AR649" s="28"/>
      <c r="AS649" s="28"/>
      <c r="AT649" s="28"/>
      <c r="AU649" s="28"/>
      <c r="AV649" s="28"/>
      <c r="AW649" s="28"/>
      <c r="AX649" s="28"/>
      <c r="AY649" s="28"/>
      <c r="AZ649" s="28"/>
      <c r="BA649" s="28"/>
      <c r="BB649" s="28"/>
      <c r="BC649" s="28"/>
      <c r="BD649" s="28"/>
      <c r="BE649" s="28"/>
      <c r="BF649" s="16">
        <f t="shared" si="1108"/>
        <v>96371.661000000007</v>
      </c>
      <c r="BG649" s="16">
        <f t="shared" si="1109"/>
        <v>0</v>
      </c>
      <c r="BH649" s="16">
        <f t="shared" si="1110"/>
        <v>0</v>
      </c>
      <c r="BI649" s="28"/>
      <c r="BJ649" s="16">
        <f t="shared" si="1144"/>
        <v>96371.661000000007</v>
      </c>
      <c r="BK649" s="28"/>
    </row>
    <row r="650" spans="1:63" ht="63" x14ac:dyDescent="0.25">
      <c r="A650" s="10" t="s">
        <v>987</v>
      </c>
      <c r="B650" s="22" t="s">
        <v>233</v>
      </c>
      <c r="C650" s="22" t="s">
        <v>8</v>
      </c>
      <c r="D650" s="17" t="s">
        <v>998</v>
      </c>
      <c r="E650" s="17">
        <v>630</v>
      </c>
      <c r="F650" s="11" t="s">
        <v>173</v>
      </c>
      <c r="G650" s="16">
        <v>0</v>
      </c>
      <c r="H650" s="16">
        <f t="shared" si="1163"/>
        <v>500</v>
      </c>
      <c r="I650" s="28">
        <v>500</v>
      </c>
      <c r="J650" s="16">
        <v>0</v>
      </c>
      <c r="K650" s="16">
        <f t="shared" si="1164"/>
        <v>500</v>
      </c>
      <c r="L650" s="28">
        <v>500</v>
      </c>
      <c r="M650" s="28">
        <v>500</v>
      </c>
      <c r="N650" s="28"/>
      <c r="O650" s="28"/>
      <c r="P650" s="28"/>
      <c r="Q650" s="16">
        <f t="shared" si="1083"/>
        <v>500</v>
      </c>
      <c r="R650" s="16">
        <f t="shared" si="1084"/>
        <v>500</v>
      </c>
      <c r="S650" s="16">
        <f t="shared" si="1085"/>
        <v>500</v>
      </c>
      <c r="T650" s="16">
        <f t="shared" si="1086"/>
        <v>500</v>
      </c>
      <c r="U650" s="16">
        <f t="shared" si="1087"/>
        <v>500</v>
      </c>
      <c r="V650" s="28"/>
      <c r="W650" s="28"/>
      <c r="X650" s="28"/>
      <c r="Y650" s="28"/>
      <c r="Z650" s="28"/>
      <c r="AA650" s="16">
        <f t="shared" si="1182"/>
        <v>500</v>
      </c>
      <c r="AB650" s="16">
        <f t="shared" si="1183"/>
        <v>500</v>
      </c>
      <c r="AC650" s="16">
        <f t="shared" si="1184"/>
        <v>500</v>
      </c>
      <c r="AD650" s="28"/>
      <c r="AE650" s="28"/>
      <c r="AF650" s="28"/>
      <c r="AG650" s="28"/>
      <c r="AH650" s="28"/>
      <c r="AI650" s="28"/>
      <c r="AJ650" s="28"/>
      <c r="AK650" s="16">
        <f t="shared" si="1121"/>
        <v>500</v>
      </c>
      <c r="AL650" s="16">
        <f t="shared" si="1122"/>
        <v>500</v>
      </c>
      <c r="AM650" s="16">
        <f t="shared" si="1123"/>
        <v>500</v>
      </c>
      <c r="AN650" s="28"/>
      <c r="AO650" s="16">
        <f t="shared" si="1124"/>
        <v>500</v>
      </c>
      <c r="AP650" s="28"/>
      <c r="AQ650" s="28"/>
      <c r="AR650" s="28"/>
      <c r="AS650" s="28"/>
      <c r="AT650" s="28"/>
      <c r="AU650" s="28"/>
      <c r="AV650" s="28"/>
      <c r="AW650" s="28"/>
      <c r="AX650" s="28"/>
      <c r="AY650" s="28"/>
      <c r="AZ650" s="28"/>
      <c r="BA650" s="28"/>
      <c r="BB650" s="28"/>
      <c r="BC650" s="28"/>
      <c r="BD650" s="28"/>
      <c r="BE650" s="28"/>
      <c r="BF650" s="16">
        <f t="shared" si="1108"/>
        <v>500</v>
      </c>
      <c r="BG650" s="16">
        <f t="shared" si="1109"/>
        <v>500</v>
      </c>
      <c r="BH650" s="16">
        <f t="shared" si="1110"/>
        <v>500</v>
      </c>
      <c r="BI650" s="28"/>
      <c r="BJ650" s="16">
        <f t="shared" si="1144"/>
        <v>500</v>
      </c>
      <c r="BK650" s="28"/>
    </row>
    <row r="651" spans="1:63" x14ac:dyDescent="0.25">
      <c r="A651" s="10" t="s">
        <v>987</v>
      </c>
      <c r="B651" s="22" t="s">
        <v>233</v>
      </c>
      <c r="C651" s="22" t="s">
        <v>8</v>
      </c>
      <c r="D651" s="17" t="s">
        <v>998</v>
      </c>
      <c r="E651" s="17">
        <v>800</v>
      </c>
      <c r="F651" s="11" t="s">
        <v>24</v>
      </c>
      <c r="G651" s="28">
        <f>G652</f>
        <v>0</v>
      </c>
      <c r="H651" s="16">
        <f t="shared" si="1163"/>
        <v>80</v>
      </c>
      <c r="I651" s="28">
        <f>I652</f>
        <v>80</v>
      </c>
      <c r="J651" s="28">
        <f>J652</f>
        <v>0</v>
      </c>
      <c r="K651" s="16">
        <f t="shared" si="1164"/>
        <v>80</v>
      </c>
      <c r="L651" s="28">
        <f t="shared" ref="L651:P652" si="1193">L652</f>
        <v>80</v>
      </c>
      <c r="M651" s="28">
        <f t="shared" si="1193"/>
        <v>80</v>
      </c>
      <c r="N651" s="28">
        <f t="shared" si="1193"/>
        <v>0</v>
      </c>
      <c r="O651" s="28">
        <f t="shared" si="1193"/>
        <v>0</v>
      </c>
      <c r="P651" s="28">
        <f t="shared" si="1193"/>
        <v>0</v>
      </c>
      <c r="Q651" s="16">
        <f t="shared" si="1083"/>
        <v>80</v>
      </c>
      <c r="R651" s="16">
        <f t="shared" si="1084"/>
        <v>80</v>
      </c>
      <c r="S651" s="16">
        <f t="shared" si="1085"/>
        <v>80</v>
      </c>
      <c r="T651" s="16">
        <f t="shared" si="1086"/>
        <v>80</v>
      </c>
      <c r="U651" s="16">
        <f t="shared" si="1087"/>
        <v>80</v>
      </c>
      <c r="V651" s="28">
        <f t="shared" ref="V651:Z652" si="1194">V652</f>
        <v>0</v>
      </c>
      <c r="W651" s="28">
        <f t="shared" si="1194"/>
        <v>0</v>
      </c>
      <c r="X651" s="28">
        <f t="shared" si="1194"/>
        <v>0</v>
      </c>
      <c r="Y651" s="28">
        <f t="shared" si="1194"/>
        <v>0</v>
      </c>
      <c r="Z651" s="28">
        <f t="shared" si="1194"/>
        <v>0</v>
      </c>
      <c r="AA651" s="16">
        <f t="shared" si="1182"/>
        <v>80</v>
      </c>
      <c r="AB651" s="16">
        <f t="shared" si="1183"/>
        <v>80</v>
      </c>
      <c r="AC651" s="16">
        <f t="shared" si="1184"/>
        <v>80</v>
      </c>
      <c r="AD651" s="28">
        <f t="shared" ref="AD651:BK652" si="1195">AD652</f>
        <v>0</v>
      </c>
      <c r="AE651" s="28">
        <f t="shared" si="1195"/>
        <v>0</v>
      </c>
      <c r="AF651" s="28">
        <f t="shared" si="1195"/>
        <v>0</v>
      </c>
      <c r="AG651" s="28">
        <f t="shared" si="1195"/>
        <v>0</v>
      </c>
      <c r="AH651" s="28">
        <f t="shared" si="1195"/>
        <v>0</v>
      </c>
      <c r="AI651" s="28">
        <f t="shared" si="1195"/>
        <v>0</v>
      </c>
      <c r="AJ651" s="28">
        <f t="shared" si="1195"/>
        <v>0</v>
      </c>
      <c r="AK651" s="16">
        <f t="shared" si="1121"/>
        <v>80</v>
      </c>
      <c r="AL651" s="16">
        <f t="shared" si="1122"/>
        <v>80</v>
      </c>
      <c r="AM651" s="16">
        <f t="shared" si="1123"/>
        <v>80</v>
      </c>
      <c r="AN651" s="28">
        <f t="shared" si="1195"/>
        <v>0</v>
      </c>
      <c r="AO651" s="16">
        <f t="shared" si="1124"/>
        <v>80</v>
      </c>
      <c r="AP651" s="28">
        <f t="shared" si="1195"/>
        <v>0</v>
      </c>
      <c r="AQ651" s="28">
        <f t="shared" si="1195"/>
        <v>0</v>
      </c>
      <c r="AR651" s="28">
        <f t="shared" si="1195"/>
        <v>0</v>
      </c>
      <c r="AS651" s="28">
        <f t="shared" si="1195"/>
        <v>0</v>
      </c>
      <c r="AT651" s="28">
        <f t="shared" si="1195"/>
        <v>0</v>
      </c>
      <c r="AU651" s="28">
        <f t="shared" si="1195"/>
        <v>0</v>
      </c>
      <c r="AV651" s="28">
        <f t="shared" si="1195"/>
        <v>0</v>
      </c>
      <c r="AW651" s="28">
        <f t="shared" si="1195"/>
        <v>0</v>
      </c>
      <c r="AX651" s="28">
        <f t="shared" si="1195"/>
        <v>0</v>
      </c>
      <c r="AY651" s="28">
        <f t="shared" si="1195"/>
        <v>0</v>
      </c>
      <c r="AZ651" s="28">
        <f t="shared" si="1195"/>
        <v>0</v>
      </c>
      <c r="BA651" s="28">
        <f t="shared" si="1195"/>
        <v>0</v>
      </c>
      <c r="BB651" s="28">
        <f t="shared" si="1195"/>
        <v>0</v>
      </c>
      <c r="BC651" s="28">
        <f t="shared" si="1195"/>
        <v>0</v>
      </c>
      <c r="BD651" s="28">
        <f t="shared" si="1195"/>
        <v>0</v>
      </c>
      <c r="BE651" s="28">
        <f t="shared" si="1195"/>
        <v>0</v>
      </c>
      <c r="BF651" s="16">
        <f t="shared" si="1108"/>
        <v>80</v>
      </c>
      <c r="BG651" s="16">
        <f t="shared" si="1109"/>
        <v>80</v>
      </c>
      <c r="BH651" s="16">
        <f t="shared" si="1110"/>
        <v>80</v>
      </c>
      <c r="BI651" s="28">
        <f t="shared" si="1195"/>
        <v>0</v>
      </c>
      <c r="BJ651" s="16">
        <f t="shared" si="1144"/>
        <v>80</v>
      </c>
      <c r="BK651" s="28">
        <f t="shared" si="1195"/>
        <v>0</v>
      </c>
    </row>
    <row r="652" spans="1:63" ht="31.5" x14ac:dyDescent="0.25">
      <c r="A652" s="10" t="s">
        <v>987</v>
      </c>
      <c r="B652" s="22" t="s">
        <v>233</v>
      </c>
      <c r="C652" s="22" t="s">
        <v>8</v>
      </c>
      <c r="D652" s="17" t="s">
        <v>998</v>
      </c>
      <c r="E652" s="17">
        <v>850</v>
      </c>
      <c r="F652" s="11" t="s">
        <v>25</v>
      </c>
      <c r="G652" s="28">
        <f>G653</f>
        <v>0</v>
      </c>
      <c r="H652" s="16">
        <f t="shared" si="1163"/>
        <v>80</v>
      </c>
      <c r="I652" s="28">
        <f>I653</f>
        <v>80</v>
      </c>
      <c r="J652" s="28">
        <f>J653</f>
        <v>0</v>
      </c>
      <c r="K652" s="16">
        <f t="shared" si="1164"/>
        <v>80</v>
      </c>
      <c r="L652" s="28">
        <f t="shared" si="1193"/>
        <v>80</v>
      </c>
      <c r="M652" s="28">
        <f t="shared" si="1193"/>
        <v>80</v>
      </c>
      <c r="N652" s="28">
        <f t="shared" si="1193"/>
        <v>0</v>
      </c>
      <c r="O652" s="28">
        <f t="shared" si="1193"/>
        <v>0</v>
      </c>
      <c r="P652" s="28">
        <f t="shared" si="1193"/>
        <v>0</v>
      </c>
      <c r="Q652" s="16">
        <f t="shared" ref="Q652:Q719" si="1196">R652-G652</f>
        <v>80</v>
      </c>
      <c r="R652" s="16">
        <f t="shared" ref="R652:R719" si="1197">I652+N652</f>
        <v>80</v>
      </c>
      <c r="S652" s="16">
        <f t="shared" ref="S652:S719" si="1198">T652-J652</f>
        <v>80</v>
      </c>
      <c r="T652" s="16">
        <f t="shared" ref="T652:T719" si="1199">L652+O652</f>
        <v>80</v>
      </c>
      <c r="U652" s="16">
        <f t="shared" ref="U652:U719" si="1200">M652+P652</f>
        <v>80</v>
      </c>
      <c r="V652" s="28">
        <f t="shared" si="1194"/>
        <v>0</v>
      </c>
      <c r="W652" s="28">
        <f t="shared" si="1194"/>
        <v>0</v>
      </c>
      <c r="X652" s="28">
        <f t="shared" si="1194"/>
        <v>0</v>
      </c>
      <c r="Y652" s="28">
        <f t="shared" si="1194"/>
        <v>0</v>
      </c>
      <c r="Z652" s="28">
        <f t="shared" si="1194"/>
        <v>0</v>
      </c>
      <c r="AA652" s="16">
        <f t="shared" si="1182"/>
        <v>80</v>
      </c>
      <c r="AB652" s="16">
        <f t="shared" si="1183"/>
        <v>80</v>
      </c>
      <c r="AC652" s="16">
        <f t="shared" si="1184"/>
        <v>80</v>
      </c>
      <c r="AD652" s="28">
        <f t="shared" si="1195"/>
        <v>0</v>
      </c>
      <c r="AE652" s="28">
        <f t="shared" si="1195"/>
        <v>0</v>
      </c>
      <c r="AF652" s="28">
        <f t="shared" si="1195"/>
        <v>0</v>
      </c>
      <c r="AG652" s="28">
        <f t="shared" si="1195"/>
        <v>0</v>
      </c>
      <c r="AH652" s="28">
        <f t="shared" si="1195"/>
        <v>0</v>
      </c>
      <c r="AI652" s="28">
        <f t="shared" si="1195"/>
        <v>0</v>
      </c>
      <c r="AJ652" s="28">
        <f t="shared" si="1195"/>
        <v>0</v>
      </c>
      <c r="AK652" s="16">
        <f t="shared" si="1121"/>
        <v>80</v>
      </c>
      <c r="AL652" s="16">
        <f t="shared" si="1122"/>
        <v>80</v>
      </c>
      <c r="AM652" s="16">
        <f t="shared" si="1123"/>
        <v>80</v>
      </c>
      <c r="AN652" s="28">
        <f t="shared" si="1195"/>
        <v>0</v>
      </c>
      <c r="AO652" s="16">
        <f t="shared" si="1124"/>
        <v>80</v>
      </c>
      <c r="AP652" s="28">
        <f t="shared" si="1195"/>
        <v>0</v>
      </c>
      <c r="AQ652" s="28">
        <f t="shared" si="1195"/>
        <v>0</v>
      </c>
      <c r="AR652" s="28">
        <f t="shared" si="1195"/>
        <v>0</v>
      </c>
      <c r="AS652" s="28">
        <f t="shared" si="1195"/>
        <v>0</v>
      </c>
      <c r="AT652" s="28">
        <f t="shared" si="1195"/>
        <v>0</v>
      </c>
      <c r="AU652" s="28">
        <f t="shared" si="1195"/>
        <v>0</v>
      </c>
      <c r="AV652" s="28">
        <f t="shared" si="1195"/>
        <v>0</v>
      </c>
      <c r="AW652" s="28">
        <f t="shared" si="1195"/>
        <v>0</v>
      </c>
      <c r="AX652" s="28">
        <f t="shared" si="1195"/>
        <v>0</v>
      </c>
      <c r="AY652" s="28">
        <f t="shared" si="1195"/>
        <v>0</v>
      </c>
      <c r="AZ652" s="28">
        <f t="shared" si="1195"/>
        <v>0</v>
      </c>
      <c r="BA652" s="28">
        <f t="shared" si="1195"/>
        <v>0</v>
      </c>
      <c r="BB652" s="28">
        <f t="shared" si="1195"/>
        <v>0</v>
      </c>
      <c r="BC652" s="28">
        <f t="shared" si="1195"/>
        <v>0</v>
      </c>
      <c r="BD652" s="28">
        <f t="shared" si="1195"/>
        <v>0</v>
      </c>
      <c r="BE652" s="28">
        <f t="shared" si="1195"/>
        <v>0</v>
      </c>
      <c r="BF652" s="16">
        <f t="shared" si="1108"/>
        <v>80</v>
      </c>
      <c r="BG652" s="16">
        <f t="shared" si="1109"/>
        <v>80</v>
      </c>
      <c r="BH652" s="16">
        <f t="shared" si="1110"/>
        <v>80</v>
      </c>
      <c r="BI652" s="28">
        <f t="shared" si="1195"/>
        <v>0</v>
      </c>
      <c r="BJ652" s="16">
        <f t="shared" si="1144"/>
        <v>80</v>
      </c>
      <c r="BK652" s="28">
        <f t="shared" si="1195"/>
        <v>0</v>
      </c>
    </row>
    <row r="653" spans="1:63" ht="31.5" x14ac:dyDescent="0.25">
      <c r="A653" s="10" t="s">
        <v>987</v>
      </c>
      <c r="B653" s="22" t="s">
        <v>233</v>
      </c>
      <c r="C653" s="22" t="s">
        <v>8</v>
      </c>
      <c r="D653" s="17" t="s">
        <v>998</v>
      </c>
      <c r="E653" s="17">
        <v>851</v>
      </c>
      <c r="F653" s="11" t="s">
        <v>26</v>
      </c>
      <c r="G653" s="16">
        <v>0</v>
      </c>
      <c r="H653" s="16">
        <f t="shared" si="1163"/>
        <v>80</v>
      </c>
      <c r="I653" s="28">
        <v>80</v>
      </c>
      <c r="J653" s="16">
        <v>0</v>
      </c>
      <c r="K653" s="16">
        <f t="shared" si="1164"/>
        <v>80</v>
      </c>
      <c r="L653" s="28">
        <v>80</v>
      </c>
      <c r="M653" s="28">
        <v>80</v>
      </c>
      <c r="N653" s="28"/>
      <c r="O653" s="28"/>
      <c r="P653" s="28"/>
      <c r="Q653" s="16">
        <f t="shared" si="1196"/>
        <v>80</v>
      </c>
      <c r="R653" s="16">
        <f t="shared" si="1197"/>
        <v>80</v>
      </c>
      <c r="S653" s="16">
        <f t="shared" si="1198"/>
        <v>80</v>
      </c>
      <c r="T653" s="16">
        <f t="shared" si="1199"/>
        <v>80</v>
      </c>
      <c r="U653" s="16">
        <f t="shared" si="1200"/>
        <v>80</v>
      </c>
      <c r="V653" s="28"/>
      <c r="W653" s="28"/>
      <c r="X653" s="28"/>
      <c r="Y653" s="28"/>
      <c r="Z653" s="28"/>
      <c r="AA653" s="16">
        <f t="shared" si="1182"/>
        <v>80</v>
      </c>
      <c r="AB653" s="16">
        <f t="shared" si="1183"/>
        <v>80</v>
      </c>
      <c r="AC653" s="16">
        <f t="shared" si="1184"/>
        <v>80</v>
      </c>
      <c r="AD653" s="28"/>
      <c r="AE653" s="28"/>
      <c r="AF653" s="28"/>
      <c r="AG653" s="28"/>
      <c r="AH653" s="28"/>
      <c r="AI653" s="28"/>
      <c r="AJ653" s="28"/>
      <c r="AK653" s="16">
        <f t="shared" si="1121"/>
        <v>80</v>
      </c>
      <c r="AL653" s="16">
        <f t="shared" si="1122"/>
        <v>80</v>
      </c>
      <c r="AM653" s="16">
        <f t="shared" si="1123"/>
        <v>80</v>
      </c>
      <c r="AN653" s="28"/>
      <c r="AO653" s="16">
        <f t="shared" si="1124"/>
        <v>80</v>
      </c>
      <c r="AP653" s="28"/>
      <c r="AQ653" s="28"/>
      <c r="AR653" s="28"/>
      <c r="AS653" s="28"/>
      <c r="AT653" s="28"/>
      <c r="AU653" s="28"/>
      <c r="AV653" s="28"/>
      <c r="AW653" s="28"/>
      <c r="AX653" s="28"/>
      <c r="AY653" s="28"/>
      <c r="AZ653" s="28"/>
      <c r="BA653" s="28"/>
      <c r="BB653" s="28"/>
      <c r="BC653" s="28"/>
      <c r="BD653" s="28"/>
      <c r="BE653" s="28"/>
      <c r="BF653" s="16">
        <f t="shared" si="1108"/>
        <v>80</v>
      </c>
      <c r="BG653" s="16">
        <f t="shared" si="1109"/>
        <v>80</v>
      </c>
      <c r="BH653" s="16">
        <f t="shared" si="1110"/>
        <v>80</v>
      </c>
      <c r="BI653" s="28"/>
      <c r="BJ653" s="16">
        <f t="shared" si="1144"/>
        <v>80</v>
      </c>
      <c r="BK653" s="28"/>
    </row>
    <row r="654" spans="1:63" ht="78.75" x14ac:dyDescent="0.25">
      <c r="A654" s="10" t="s">
        <v>987</v>
      </c>
      <c r="B654" s="22" t="s">
        <v>233</v>
      </c>
      <c r="C654" s="22" t="s">
        <v>8</v>
      </c>
      <c r="D654" s="17" t="s">
        <v>1158</v>
      </c>
      <c r="E654" s="17"/>
      <c r="F654" s="11" t="s">
        <v>1168</v>
      </c>
      <c r="G654" s="16"/>
      <c r="H654" s="16"/>
      <c r="I654" s="28"/>
      <c r="J654" s="16"/>
      <c r="K654" s="16"/>
      <c r="L654" s="28"/>
      <c r="M654" s="28"/>
      <c r="N654" s="28"/>
      <c r="O654" s="28"/>
      <c r="P654" s="28"/>
      <c r="Q654" s="16"/>
      <c r="R654" s="16"/>
      <c r="S654" s="16"/>
      <c r="T654" s="16"/>
      <c r="U654" s="16"/>
      <c r="V654" s="28"/>
      <c r="W654" s="28"/>
      <c r="X654" s="28"/>
      <c r="Y654" s="28"/>
      <c r="Z654" s="28"/>
      <c r="AA654" s="16">
        <f>AA655</f>
        <v>0</v>
      </c>
      <c r="AB654" s="16">
        <f t="shared" ref="AB654:BK656" si="1201">AB655</f>
        <v>0</v>
      </c>
      <c r="AC654" s="16">
        <f t="shared" si="1201"/>
        <v>0</v>
      </c>
      <c r="AD654" s="16">
        <f t="shared" si="1201"/>
        <v>0</v>
      </c>
      <c r="AE654" s="16">
        <f t="shared" si="1201"/>
        <v>0</v>
      </c>
      <c r="AF654" s="16">
        <f t="shared" si="1201"/>
        <v>0</v>
      </c>
      <c r="AG654" s="16">
        <f t="shared" si="1201"/>
        <v>0</v>
      </c>
      <c r="AH654" s="16">
        <f t="shared" si="1201"/>
        <v>0</v>
      </c>
      <c r="AI654" s="16">
        <f t="shared" si="1201"/>
        <v>0</v>
      </c>
      <c r="AJ654" s="16">
        <f t="shared" si="1201"/>
        <v>0</v>
      </c>
      <c r="AK654" s="16">
        <f t="shared" si="1121"/>
        <v>0</v>
      </c>
      <c r="AL654" s="16">
        <f t="shared" si="1122"/>
        <v>0</v>
      </c>
      <c r="AM654" s="16">
        <f t="shared" si="1123"/>
        <v>0</v>
      </c>
      <c r="AN654" s="16">
        <f t="shared" si="1201"/>
        <v>0</v>
      </c>
      <c r="AO654" s="16">
        <f t="shared" si="1124"/>
        <v>0</v>
      </c>
      <c r="AP654" s="16">
        <f t="shared" si="1201"/>
        <v>0</v>
      </c>
      <c r="AQ654" s="16">
        <f t="shared" si="1201"/>
        <v>0</v>
      </c>
      <c r="AR654" s="16">
        <f t="shared" si="1201"/>
        <v>0</v>
      </c>
      <c r="AS654" s="16">
        <f t="shared" si="1201"/>
        <v>0</v>
      </c>
      <c r="AT654" s="16">
        <f t="shared" si="1201"/>
        <v>0</v>
      </c>
      <c r="AU654" s="16">
        <f t="shared" si="1201"/>
        <v>0</v>
      </c>
      <c r="AV654" s="16">
        <f t="shared" si="1201"/>
        <v>13482.751</v>
      </c>
      <c r="AW654" s="16">
        <f t="shared" si="1201"/>
        <v>0</v>
      </c>
      <c r="AX654" s="16">
        <f t="shared" si="1201"/>
        <v>0</v>
      </c>
      <c r="AY654" s="16">
        <f t="shared" si="1201"/>
        <v>0</v>
      </c>
      <c r="AZ654" s="16">
        <f t="shared" si="1201"/>
        <v>0</v>
      </c>
      <c r="BA654" s="16">
        <f t="shared" si="1201"/>
        <v>0</v>
      </c>
      <c r="BB654" s="16">
        <f t="shared" si="1201"/>
        <v>0</v>
      </c>
      <c r="BC654" s="16">
        <f t="shared" si="1201"/>
        <v>0</v>
      </c>
      <c r="BD654" s="16">
        <f t="shared" si="1201"/>
        <v>0</v>
      </c>
      <c r="BE654" s="16">
        <f t="shared" si="1201"/>
        <v>0</v>
      </c>
      <c r="BF654" s="16">
        <f t="shared" si="1108"/>
        <v>13482.751</v>
      </c>
      <c r="BG654" s="16">
        <f t="shared" si="1109"/>
        <v>0</v>
      </c>
      <c r="BH654" s="16">
        <f t="shared" si="1110"/>
        <v>0</v>
      </c>
      <c r="BI654" s="16">
        <f t="shared" si="1201"/>
        <v>0</v>
      </c>
      <c r="BJ654" s="16">
        <f t="shared" si="1144"/>
        <v>13482.751</v>
      </c>
      <c r="BK654" s="16">
        <f t="shared" si="1201"/>
        <v>0</v>
      </c>
    </row>
    <row r="655" spans="1:63" ht="47.25" x14ac:dyDescent="0.25">
      <c r="A655" s="10" t="s">
        <v>987</v>
      </c>
      <c r="B655" s="22" t="s">
        <v>233</v>
      </c>
      <c r="C655" s="22" t="s">
        <v>8</v>
      </c>
      <c r="D655" s="17" t="s">
        <v>1158</v>
      </c>
      <c r="E655" s="17">
        <v>200</v>
      </c>
      <c r="F655" s="11" t="s">
        <v>21</v>
      </c>
      <c r="G655" s="16"/>
      <c r="H655" s="16"/>
      <c r="I655" s="28"/>
      <c r="J655" s="16"/>
      <c r="K655" s="16"/>
      <c r="L655" s="28"/>
      <c r="M655" s="28"/>
      <c r="N655" s="28"/>
      <c r="O655" s="28"/>
      <c r="P655" s="28"/>
      <c r="Q655" s="16"/>
      <c r="R655" s="16"/>
      <c r="S655" s="16"/>
      <c r="T655" s="16"/>
      <c r="U655" s="16"/>
      <c r="V655" s="28"/>
      <c r="W655" s="28"/>
      <c r="X655" s="28"/>
      <c r="Y655" s="28"/>
      <c r="Z655" s="28"/>
      <c r="AA655" s="16">
        <f>AA656</f>
        <v>0</v>
      </c>
      <c r="AB655" s="16">
        <f t="shared" si="1201"/>
        <v>0</v>
      </c>
      <c r="AC655" s="16">
        <f t="shared" si="1201"/>
        <v>0</v>
      </c>
      <c r="AD655" s="16">
        <f t="shared" si="1201"/>
        <v>0</v>
      </c>
      <c r="AE655" s="16">
        <f t="shared" si="1201"/>
        <v>0</v>
      </c>
      <c r="AF655" s="16">
        <f t="shared" si="1201"/>
        <v>0</v>
      </c>
      <c r="AG655" s="16">
        <f t="shared" si="1201"/>
        <v>0</v>
      </c>
      <c r="AH655" s="16">
        <f t="shared" si="1201"/>
        <v>0</v>
      </c>
      <c r="AI655" s="16">
        <f t="shared" si="1201"/>
        <v>0</v>
      </c>
      <c r="AJ655" s="16">
        <f t="shared" si="1201"/>
        <v>0</v>
      </c>
      <c r="AK655" s="16">
        <f t="shared" si="1121"/>
        <v>0</v>
      </c>
      <c r="AL655" s="16">
        <f t="shared" si="1122"/>
        <v>0</v>
      </c>
      <c r="AM655" s="16">
        <f t="shared" si="1123"/>
        <v>0</v>
      </c>
      <c r="AN655" s="16">
        <f t="shared" si="1201"/>
        <v>0</v>
      </c>
      <c r="AO655" s="16">
        <f t="shared" si="1124"/>
        <v>0</v>
      </c>
      <c r="AP655" s="16">
        <f t="shared" si="1201"/>
        <v>0</v>
      </c>
      <c r="AQ655" s="16">
        <f t="shared" si="1201"/>
        <v>0</v>
      </c>
      <c r="AR655" s="16">
        <f t="shared" si="1201"/>
        <v>0</v>
      </c>
      <c r="AS655" s="16">
        <f t="shared" si="1201"/>
        <v>0</v>
      </c>
      <c r="AT655" s="16">
        <f t="shared" si="1201"/>
        <v>0</v>
      </c>
      <c r="AU655" s="16">
        <f t="shared" si="1201"/>
        <v>0</v>
      </c>
      <c r="AV655" s="16">
        <f t="shared" si="1201"/>
        <v>13482.751</v>
      </c>
      <c r="AW655" s="16">
        <f t="shared" si="1201"/>
        <v>0</v>
      </c>
      <c r="AX655" s="16">
        <f t="shared" si="1201"/>
        <v>0</v>
      </c>
      <c r="AY655" s="16">
        <f t="shared" si="1201"/>
        <v>0</v>
      </c>
      <c r="AZ655" s="16">
        <f t="shared" si="1201"/>
        <v>0</v>
      </c>
      <c r="BA655" s="16">
        <f t="shared" si="1201"/>
        <v>0</v>
      </c>
      <c r="BB655" s="16">
        <f t="shared" si="1201"/>
        <v>0</v>
      </c>
      <c r="BC655" s="16">
        <f t="shared" si="1201"/>
        <v>0</v>
      </c>
      <c r="BD655" s="16">
        <f t="shared" si="1201"/>
        <v>0</v>
      </c>
      <c r="BE655" s="16">
        <f t="shared" si="1201"/>
        <v>0</v>
      </c>
      <c r="BF655" s="16">
        <f t="shared" si="1108"/>
        <v>13482.751</v>
      </c>
      <c r="BG655" s="16">
        <f t="shared" si="1109"/>
        <v>0</v>
      </c>
      <c r="BH655" s="16">
        <f t="shared" si="1110"/>
        <v>0</v>
      </c>
      <c r="BI655" s="16">
        <f t="shared" si="1201"/>
        <v>0</v>
      </c>
      <c r="BJ655" s="16">
        <f t="shared" si="1144"/>
        <v>13482.751</v>
      </c>
      <c r="BK655" s="16">
        <f t="shared" si="1201"/>
        <v>0</v>
      </c>
    </row>
    <row r="656" spans="1:63" ht="47.25" x14ac:dyDescent="0.25">
      <c r="A656" s="10" t="s">
        <v>987</v>
      </c>
      <c r="B656" s="22" t="s">
        <v>233</v>
      </c>
      <c r="C656" s="22" t="s">
        <v>8</v>
      </c>
      <c r="D656" s="17" t="s">
        <v>1158</v>
      </c>
      <c r="E656" s="17">
        <v>240</v>
      </c>
      <c r="F656" s="11" t="s">
        <v>22</v>
      </c>
      <c r="G656" s="16"/>
      <c r="H656" s="16"/>
      <c r="I656" s="28"/>
      <c r="J656" s="16"/>
      <c r="K656" s="16"/>
      <c r="L656" s="28"/>
      <c r="M656" s="28"/>
      <c r="N656" s="28"/>
      <c r="O656" s="28"/>
      <c r="P656" s="28"/>
      <c r="Q656" s="16"/>
      <c r="R656" s="16"/>
      <c r="S656" s="16"/>
      <c r="T656" s="16"/>
      <c r="U656" s="16"/>
      <c r="V656" s="28"/>
      <c r="W656" s="28"/>
      <c r="X656" s="28"/>
      <c r="Y656" s="28"/>
      <c r="Z656" s="28"/>
      <c r="AA656" s="16">
        <f>AA657</f>
        <v>0</v>
      </c>
      <c r="AB656" s="16">
        <f t="shared" si="1201"/>
        <v>0</v>
      </c>
      <c r="AC656" s="16">
        <f t="shared" si="1201"/>
        <v>0</v>
      </c>
      <c r="AD656" s="16">
        <f t="shared" si="1201"/>
        <v>0</v>
      </c>
      <c r="AE656" s="16">
        <f t="shared" si="1201"/>
        <v>0</v>
      </c>
      <c r="AF656" s="16">
        <f t="shared" si="1201"/>
        <v>0</v>
      </c>
      <c r="AG656" s="16">
        <f t="shared" si="1201"/>
        <v>0</v>
      </c>
      <c r="AH656" s="16">
        <f t="shared" si="1201"/>
        <v>0</v>
      </c>
      <c r="AI656" s="16">
        <f t="shared" si="1201"/>
        <v>0</v>
      </c>
      <c r="AJ656" s="16">
        <f t="shared" si="1201"/>
        <v>0</v>
      </c>
      <c r="AK656" s="16">
        <f t="shared" si="1121"/>
        <v>0</v>
      </c>
      <c r="AL656" s="16">
        <f t="shared" si="1122"/>
        <v>0</v>
      </c>
      <c r="AM656" s="16">
        <f t="shared" si="1123"/>
        <v>0</v>
      </c>
      <c r="AN656" s="16">
        <f t="shared" si="1201"/>
        <v>0</v>
      </c>
      <c r="AO656" s="16">
        <f t="shared" si="1124"/>
        <v>0</v>
      </c>
      <c r="AP656" s="16">
        <f t="shared" si="1201"/>
        <v>0</v>
      </c>
      <c r="AQ656" s="16">
        <f t="shared" si="1201"/>
        <v>0</v>
      </c>
      <c r="AR656" s="16">
        <f t="shared" si="1201"/>
        <v>0</v>
      </c>
      <c r="AS656" s="16">
        <f t="shared" si="1201"/>
        <v>0</v>
      </c>
      <c r="AT656" s="16">
        <f t="shared" si="1201"/>
        <v>0</v>
      </c>
      <c r="AU656" s="16">
        <f t="shared" si="1201"/>
        <v>0</v>
      </c>
      <c r="AV656" s="16">
        <f t="shared" si="1201"/>
        <v>13482.751</v>
      </c>
      <c r="AW656" s="16">
        <f t="shared" si="1201"/>
        <v>0</v>
      </c>
      <c r="AX656" s="16">
        <f t="shared" si="1201"/>
        <v>0</v>
      </c>
      <c r="AY656" s="16">
        <f t="shared" si="1201"/>
        <v>0</v>
      </c>
      <c r="AZ656" s="16">
        <f t="shared" si="1201"/>
        <v>0</v>
      </c>
      <c r="BA656" s="16">
        <f t="shared" si="1201"/>
        <v>0</v>
      </c>
      <c r="BB656" s="16">
        <f t="shared" si="1201"/>
        <v>0</v>
      </c>
      <c r="BC656" s="16">
        <f t="shared" si="1201"/>
        <v>0</v>
      </c>
      <c r="BD656" s="16">
        <f t="shared" si="1201"/>
        <v>0</v>
      </c>
      <c r="BE656" s="16">
        <f t="shared" si="1201"/>
        <v>0</v>
      </c>
      <c r="BF656" s="16">
        <f t="shared" si="1108"/>
        <v>13482.751</v>
      </c>
      <c r="BG656" s="16">
        <f t="shared" si="1109"/>
        <v>0</v>
      </c>
      <c r="BH656" s="16">
        <f t="shared" si="1110"/>
        <v>0</v>
      </c>
      <c r="BI656" s="16">
        <f t="shared" si="1201"/>
        <v>0</v>
      </c>
      <c r="BJ656" s="16">
        <f t="shared" si="1144"/>
        <v>13482.751</v>
      </c>
      <c r="BK656" s="16">
        <f t="shared" si="1201"/>
        <v>0</v>
      </c>
    </row>
    <row r="657" spans="1:64" ht="63" x14ac:dyDescent="0.25">
      <c r="A657" s="10" t="s">
        <v>987</v>
      </c>
      <c r="B657" s="22" t="s">
        <v>233</v>
      </c>
      <c r="C657" s="22" t="s">
        <v>8</v>
      </c>
      <c r="D657" s="17" t="s">
        <v>1158</v>
      </c>
      <c r="E657" s="17">
        <v>243</v>
      </c>
      <c r="F657" s="11" t="s">
        <v>39</v>
      </c>
      <c r="G657" s="16"/>
      <c r="H657" s="16"/>
      <c r="I657" s="28"/>
      <c r="J657" s="16"/>
      <c r="K657" s="16"/>
      <c r="L657" s="28"/>
      <c r="M657" s="28"/>
      <c r="N657" s="28"/>
      <c r="O657" s="28"/>
      <c r="P657" s="28"/>
      <c r="Q657" s="16"/>
      <c r="R657" s="16"/>
      <c r="S657" s="16"/>
      <c r="T657" s="16"/>
      <c r="U657" s="16"/>
      <c r="V657" s="28"/>
      <c r="W657" s="28"/>
      <c r="X657" s="28"/>
      <c r="Y657" s="28"/>
      <c r="Z657" s="28"/>
      <c r="AA657" s="16">
        <v>0</v>
      </c>
      <c r="AB657" s="16">
        <v>0</v>
      </c>
      <c r="AC657" s="16">
        <v>0</v>
      </c>
      <c r="AD657" s="16"/>
      <c r="AE657" s="16"/>
      <c r="AF657" s="16"/>
      <c r="AG657" s="16"/>
      <c r="AH657" s="16"/>
      <c r="AI657" s="16"/>
      <c r="AJ657" s="16"/>
      <c r="AK657" s="16">
        <f t="shared" si="1121"/>
        <v>0</v>
      </c>
      <c r="AL657" s="16">
        <f t="shared" si="1122"/>
        <v>0</v>
      </c>
      <c r="AM657" s="16">
        <f t="shared" si="1123"/>
        <v>0</v>
      </c>
      <c r="AN657" s="16"/>
      <c r="AO657" s="16">
        <f t="shared" si="1124"/>
        <v>0</v>
      </c>
      <c r="AP657" s="16"/>
      <c r="AQ657" s="16"/>
      <c r="AR657" s="16"/>
      <c r="AS657" s="16"/>
      <c r="AT657" s="16"/>
      <c r="AU657" s="16"/>
      <c r="AV657" s="16">
        <v>13482.751</v>
      </c>
      <c r="AW657" s="16"/>
      <c r="AX657" s="16"/>
      <c r="AY657" s="16"/>
      <c r="AZ657" s="16"/>
      <c r="BA657" s="16"/>
      <c r="BB657" s="16"/>
      <c r="BC657" s="16"/>
      <c r="BD657" s="16"/>
      <c r="BE657" s="16"/>
      <c r="BF657" s="16">
        <f t="shared" si="1108"/>
        <v>13482.751</v>
      </c>
      <c r="BG657" s="16">
        <f t="shared" si="1109"/>
        <v>0</v>
      </c>
      <c r="BH657" s="16">
        <f t="shared" si="1110"/>
        <v>0</v>
      </c>
      <c r="BI657" s="16"/>
      <c r="BJ657" s="16">
        <f t="shared" si="1144"/>
        <v>13482.751</v>
      </c>
      <c r="BK657" s="16"/>
    </row>
    <row r="658" spans="1:64" x14ac:dyDescent="0.25">
      <c r="A658" s="10" t="s">
        <v>987</v>
      </c>
      <c r="B658" s="22" t="s">
        <v>233</v>
      </c>
      <c r="C658" s="22" t="s">
        <v>8</v>
      </c>
      <c r="D658" s="17" t="s">
        <v>115</v>
      </c>
      <c r="E658" s="17"/>
      <c r="F658" s="11" t="s">
        <v>116</v>
      </c>
      <c r="G658" s="28">
        <f>G659+G677</f>
        <v>170615.39</v>
      </c>
      <c r="H658" s="16">
        <f t="shared" si="1163"/>
        <v>-3612.9900000000198</v>
      </c>
      <c r="I658" s="28">
        <f>I659+I677</f>
        <v>167002.4</v>
      </c>
      <c r="J658" s="28">
        <f>J659+J677</f>
        <v>182544.823</v>
      </c>
      <c r="K658" s="16">
        <f t="shared" si="1164"/>
        <v>25054.376999999979</v>
      </c>
      <c r="L658" s="28">
        <f>L659+L677</f>
        <v>207599.19999999998</v>
      </c>
      <c r="M658" s="28">
        <f>M659+M677</f>
        <v>60175.5</v>
      </c>
      <c r="N658" s="28">
        <f>N659+N677</f>
        <v>-165884.4</v>
      </c>
      <c r="O658" s="28">
        <f>O659+O677</f>
        <v>-206481.19999999998</v>
      </c>
      <c r="P658" s="28">
        <f>P659+P677</f>
        <v>-59057.5</v>
      </c>
      <c r="Q658" s="16">
        <f t="shared" si="1196"/>
        <v>-169497.39</v>
      </c>
      <c r="R658" s="16">
        <f t="shared" si="1197"/>
        <v>1118</v>
      </c>
      <c r="S658" s="16">
        <f t="shared" si="1198"/>
        <v>-181426.823</v>
      </c>
      <c r="T658" s="16">
        <f t="shared" si="1199"/>
        <v>1118</v>
      </c>
      <c r="U658" s="16">
        <f t="shared" si="1200"/>
        <v>1118</v>
      </c>
      <c r="V658" s="28">
        <f>V659+V677</f>
        <v>0</v>
      </c>
      <c r="W658" s="28">
        <f>W659+W677</f>
        <v>0</v>
      </c>
      <c r="X658" s="28">
        <f>X659+X677</f>
        <v>0</v>
      </c>
      <c r="Y658" s="28">
        <f>Y659+Y677</f>
        <v>0</v>
      </c>
      <c r="Z658" s="28">
        <f>Z659+Z677</f>
        <v>0</v>
      </c>
      <c r="AA658" s="16">
        <f t="shared" si="1182"/>
        <v>1118</v>
      </c>
      <c r="AB658" s="16">
        <f t="shared" si="1183"/>
        <v>1118</v>
      </c>
      <c r="AC658" s="16">
        <f t="shared" si="1184"/>
        <v>1118</v>
      </c>
      <c r="AD658" s="28">
        <f t="shared" ref="AD658:AJ658" si="1202">AD659+AD677</f>
        <v>0</v>
      </c>
      <c r="AE658" s="28">
        <f t="shared" si="1202"/>
        <v>0</v>
      </c>
      <c r="AF658" s="28">
        <f t="shared" si="1202"/>
        <v>0</v>
      </c>
      <c r="AG658" s="28">
        <f t="shared" si="1202"/>
        <v>0</v>
      </c>
      <c r="AH658" s="28">
        <f t="shared" si="1202"/>
        <v>0</v>
      </c>
      <c r="AI658" s="28">
        <f t="shared" si="1202"/>
        <v>0</v>
      </c>
      <c r="AJ658" s="28">
        <f t="shared" si="1202"/>
        <v>0</v>
      </c>
      <c r="AK658" s="16">
        <f t="shared" si="1121"/>
        <v>1118</v>
      </c>
      <c r="AL658" s="16">
        <f t="shared" si="1122"/>
        <v>1118</v>
      </c>
      <c r="AM658" s="16">
        <f t="shared" si="1123"/>
        <v>1118</v>
      </c>
      <c r="AN658" s="28">
        <f>AN659+AN677</f>
        <v>0</v>
      </c>
      <c r="AO658" s="16">
        <f t="shared" si="1124"/>
        <v>1118</v>
      </c>
      <c r="AP658" s="28">
        <f t="shared" ref="AP658:BK658" si="1203">AP659+AP677</f>
        <v>0</v>
      </c>
      <c r="AQ658" s="28">
        <f t="shared" si="1203"/>
        <v>0</v>
      </c>
      <c r="AR658" s="28">
        <f t="shared" si="1203"/>
        <v>0</v>
      </c>
      <c r="AS658" s="28">
        <f>AS659+AS677</f>
        <v>0</v>
      </c>
      <c r="AT658" s="28">
        <f>AT659+AT677</f>
        <v>0</v>
      </c>
      <c r="AU658" s="28">
        <f t="shared" si="1203"/>
        <v>0</v>
      </c>
      <c r="AV658" s="28">
        <f t="shared" si="1203"/>
        <v>0</v>
      </c>
      <c r="AW658" s="28">
        <f t="shared" si="1203"/>
        <v>0</v>
      </c>
      <c r="AX658" s="28">
        <f t="shared" si="1203"/>
        <v>0</v>
      </c>
      <c r="AY658" s="28">
        <f t="shared" si="1203"/>
        <v>0</v>
      </c>
      <c r="AZ658" s="28">
        <f t="shared" si="1203"/>
        <v>0</v>
      </c>
      <c r="BA658" s="28">
        <f>BA659+BA677</f>
        <v>0</v>
      </c>
      <c r="BB658" s="28">
        <f>BB659+BB677</f>
        <v>0</v>
      </c>
      <c r="BC658" s="28">
        <f t="shared" si="1203"/>
        <v>0</v>
      </c>
      <c r="BD658" s="28">
        <f>BD659+BD677</f>
        <v>0</v>
      </c>
      <c r="BE658" s="28">
        <f>BE659+BE677</f>
        <v>0</v>
      </c>
      <c r="BF658" s="16">
        <f t="shared" si="1108"/>
        <v>1118</v>
      </c>
      <c r="BG658" s="16">
        <f t="shared" si="1109"/>
        <v>1118</v>
      </c>
      <c r="BH658" s="16">
        <f t="shared" si="1110"/>
        <v>1118</v>
      </c>
      <c r="BI658" s="28">
        <f t="shared" ref="BI658" si="1204">BI659+BI677</f>
        <v>0</v>
      </c>
      <c r="BJ658" s="16">
        <f t="shared" si="1144"/>
        <v>1118</v>
      </c>
      <c r="BK658" s="28">
        <f t="shared" si="1203"/>
        <v>0</v>
      </c>
    </row>
    <row r="659" spans="1:64" ht="63" hidden="1" x14ac:dyDescent="0.25">
      <c r="A659" s="10" t="s">
        <v>987</v>
      </c>
      <c r="B659" s="22" t="s">
        <v>233</v>
      </c>
      <c r="C659" s="22" t="s">
        <v>8</v>
      </c>
      <c r="D659" s="17" t="s">
        <v>257</v>
      </c>
      <c r="E659" s="17"/>
      <c r="F659" s="11" t="s">
        <v>258</v>
      </c>
      <c r="G659" s="28">
        <f>G660+G665+G669+G673</f>
        <v>169497.39</v>
      </c>
      <c r="H659" s="16">
        <f t="shared" si="1163"/>
        <v>-3612.9900000000198</v>
      </c>
      <c r="I659" s="28">
        <f>I660+I665+I669+I673</f>
        <v>165884.4</v>
      </c>
      <c r="J659" s="28">
        <f>J660+J665+J669+J673</f>
        <v>181426.823</v>
      </c>
      <c r="K659" s="16">
        <f t="shared" si="1164"/>
        <v>25054.376999999979</v>
      </c>
      <c r="L659" s="28">
        <f>L660+L665+L669+L673</f>
        <v>206481.19999999998</v>
      </c>
      <c r="M659" s="28">
        <f>M660+M665+M669+M673</f>
        <v>59057.5</v>
      </c>
      <c r="N659" s="28">
        <f>N660+N665+N669+N673</f>
        <v>-165884.4</v>
      </c>
      <c r="O659" s="28">
        <f>O660+O665+O669+O673</f>
        <v>-206481.19999999998</v>
      </c>
      <c r="P659" s="28">
        <f>P660+P665+P669+P673</f>
        <v>-59057.5</v>
      </c>
      <c r="Q659" s="16">
        <f t="shared" si="1196"/>
        <v>-169497.39</v>
      </c>
      <c r="R659" s="16">
        <f t="shared" si="1197"/>
        <v>0</v>
      </c>
      <c r="S659" s="16">
        <f t="shared" si="1198"/>
        <v>-181426.823</v>
      </c>
      <c r="T659" s="16">
        <f t="shared" si="1199"/>
        <v>0</v>
      </c>
      <c r="U659" s="16">
        <f t="shared" si="1200"/>
        <v>0</v>
      </c>
      <c r="V659" s="28">
        <f>V660+V665+V669+V673</f>
        <v>0</v>
      </c>
      <c r="W659" s="28">
        <f>W660+W665+W669+W673</f>
        <v>0</v>
      </c>
      <c r="X659" s="28">
        <f>X660+X665+X669+X673</f>
        <v>0</v>
      </c>
      <c r="Y659" s="28">
        <f>Y660+Y665+Y669+Y673</f>
        <v>0</v>
      </c>
      <c r="Z659" s="28">
        <f>Z660+Z665+Z669+Z673</f>
        <v>0</v>
      </c>
      <c r="AA659" s="16">
        <f t="shared" si="1182"/>
        <v>0</v>
      </c>
      <c r="AB659" s="16">
        <f t="shared" si="1183"/>
        <v>0</v>
      </c>
      <c r="AC659" s="16">
        <f t="shared" si="1184"/>
        <v>0</v>
      </c>
      <c r="AD659" s="28">
        <f t="shared" ref="AD659:AJ659" si="1205">AD660+AD665+AD669+AD673</f>
        <v>0</v>
      </c>
      <c r="AE659" s="28">
        <f t="shared" si="1205"/>
        <v>0</v>
      </c>
      <c r="AF659" s="28">
        <f t="shared" si="1205"/>
        <v>0</v>
      </c>
      <c r="AG659" s="28">
        <f t="shared" si="1205"/>
        <v>0</v>
      </c>
      <c r="AH659" s="28">
        <f t="shared" si="1205"/>
        <v>0</v>
      </c>
      <c r="AI659" s="28">
        <f t="shared" si="1205"/>
        <v>0</v>
      </c>
      <c r="AJ659" s="28">
        <f t="shared" si="1205"/>
        <v>0</v>
      </c>
      <c r="AK659" s="16">
        <f t="shared" si="1121"/>
        <v>0</v>
      </c>
      <c r="AL659" s="16">
        <f t="shared" si="1122"/>
        <v>0</v>
      </c>
      <c r="AM659" s="16">
        <f t="shared" si="1123"/>
        <v>0</v>
      </c>
      <c r="AN659" s="28">
        <f>AN660+AN665+AN669+AN673</f>
        <v>0</v>
      </c>
      <c r="AO659" s="16">
        <f t="shared" si="1124"/>
        <v>0</v>
      </c>
      <c r="AP659" s="28">
        <f t="shared" ref="AP659:BK659" si="1206">AP660+AP665+AP669+AP673</f>
        <v>0</v>
      </c>
      <c r="AQ659" s="28">
        <f t="shared" si="1206"/>
        <v>0</v>
      </c>
      <c r="AR659" s="28">
        <f t="shared" si="1206"/>
        <v>0</v>
      </c>
      <c r="AS659" s="28">
        <f>AS660+AS665+AS669+AS673</f>
        <v>0</v>
      </c>
      <c r="AT659" s="28">
        <f>AT660+AT665+AT669+AT673</f>
        <v>0</v>
      </c>
      <c r="AU659" s="28">
        <f t="shared" si="1206"/>
        <v>0</v>
      </c>
      <c r="AV659" s="28">
        <f t="shared" si="1206"/>
        <v>0</v>
      </c>
      <c r="AW659" s="28">
        <f t="shared" si="1206"/>
        <v>0</v>
      </c>
      <c r="AX659" s="28">
        <f t="shared" si="1206"/>
        <v>0</v>
      </c>
      <c r="AY659" s="28">
        <f t="shared" si="1206"/>
        <v>0</v>
      </c>
      <c r="AZ659" s="28">
        <f t="shared" si="1206"/>
        <v>0</v>
      </c>
      <c r="BA659" s="28">
        <f>BA660+BA665+BA669+BA673</f>
        <v>0</v>
      </c>
      <c r="BB659" s="28">
        <f>BB660+BB665+BB669+BB673</f>
        <v>0</v>
      </c>
      <c r="BC659" s="28">
        <f t="shared" si="1206"/>
        <v>0</v>
      </c>
      <c r="BD659" s="28">
        <f>BD660+BD665+BD669+BD673</f>
        <v>0</v>
      </c>
      <c r="BE659" s="28">
        <f>BE660+BE665+BE669+BE673</f>
        <v>0</v>
      </c>
      <c r="BF659" s="16">
        <f t="shared" si="1108"/>
        <v>0</v>
      </c>
      <c r="BG659" s="16">
        <f t="shared" si="1109"/>
        <v>0</v>
      </c>
      <c r="BH659" s="16">
        <f t="shared" si="1110"/>
        <v>0</v>
      </c>
      <c r="BI659" s="28">
        <f t="shared" ref="BI659" si="1207">BI660+BI665+BI669+BI673</f>
        <v>0</v>
      </c>
      <c r="BJ659" s="28"/>
      <c r="BK659" s="28">
        <f t="shared" si="1206"/>
        <v>0</v>
      </c>
      <c r="BL659" s="46">
        <v>0</v>
      </c>
    </row>
    <row r="660" spans="1:64" ht="31.5" hidden="1" x14ac:dyDescent="0.25">
      <c r="A660" s="10" t="s">
        <v>987</v>
      </c>
      <c r="B660" s="22" t="s">
        <v>233</v>
      </c>
      <c r="C660" s="22" t="s">
        <v>8</v>
      </c>
      <c r="D660" s="17" t="s">
        <v>259</v>
      </c>
      <c r="E660" s="17"/>
      <c r="F660" s="11" t="s">
        <v>260</v>
      </c>
      <c r="G660" s="28">
        <f>G661</f>
        <v>13327</v>
      </c>
      <c r="H660" s="16">
        <f t="shared" si="1163"/>
        <v>-3613</v>
      </c>
      <c r="I660" s="28">
        <f>I661</f>
        <v>9714</v>
      </c>
      <c r="J660" s="28">
        <f>J661</f>
        <v>13825.5</v>
      </c>
      <c r="K660" s="16">
        <f t="shared" si="1164"/>
        <v>-4945.5999999999985</v>
      </c>
      <c r="L660" s="28">
        <f t="shared" ref="L660:P661" si="1208">L661</f>
        <v>8879.9000000000015</v>
      </c>
      <c r="M660" s="28">
        <f t="shared" si="1208"/>
        <v>9057.5</v>
      </c>
      <c r="N660" s="28">
        <f t="shared" si="1208"/>
        <v>-9714</v>
      </c>
      <c r="O660" s="28">
        <f t="shared" si="1208"/>
        <v>-8879.9000000000015</v>
      </c>
      <c r="P660" s="28">
        <f t="shared" si="1208"/>
        <v>-9057.5</v>
      </c>
      <c r="Q660" s="16">
        <f t="shared" si="1196"/>
        <v>-13327</v>
      </c>
      <c r="R660" s="16">
        <f t="shared" si="1197"/>
        <v>0</v>
      </c>
      <c r="S660" s="16">
        <f t="shared" si="1198"/>
        <v>-13825.5</v>
      </c>
      <c r="T660" s="16">
        <f t="shared" si="1199"/>
        <v>0</v>
      </c>
      <c r="U660" s="16">
        <f t="shared" si="1200"/>
        <v>0</v>
      </c>
      <c r="V660" s="28">
        <f t="shared" ref="V660:Z661" si="1209">V661</f>
        <v>0</v>
      </c>
      <c r="W660" s="28">
        <f t="shared" si="1209"/>
        <v>0</v>
      </c>
      <c r="X660" s="28">
        <f t="shared" si="1209"/>
        <v>0</v>
      </c>
      <c r="Y660" s="28">
        <f t="shared" si="1209"/>
        <v>0</v>
      </c>
      <c r="Z660" s="28">
        <f t="shared" si="1209"/>
        <v>0</v>
      </c>
      <c r="AA660" s="16">
        <f t="shared" si="1182"/>
        <v>0</v>
      </c>
      <c r="AB660" s="16">
        <f t="shared" si="1183"/>
        <v>0</v>
      </c>
      <c r="AC660" s="16">
        <f t="shared" si="1184"/>
        <v>0</v>
      </c>
      <c r="AD660" s="28">
        <f t="shared" ref="AD660:BK661" si="1210">AD661</f>
        <v>0</v>
      </c>
      <c r="AE660" s="28">
        <f t="shared" si="1210"/>
        <v>0</v>
      </c>
      <c r="AF660" s="28">
        <f t="shared" si="1210"/>
        <v>0</v>
      </c>
      <c r="AG660" s="28">
        <f t="shared" si="1210"/>
        <v>0</v>
      </c>
      <c r="AH660" s="28">
        <f t="shared" si="1210"/>
        <v>0</v>
      </c>
      <c r="AI660" s="28">
        <f t="shared" si="1210"/>
        <v>0</v>
      </c>
      <c r="AJ660" s="28">
        <f t="shared" si="1210"/>
        <v>0</v>
      </c>
      <c r="AK660" s="16">
        <f t="shared" si="1121"/>
        <v>0</v>
      </c>
      <c r="AL660" s="16">
        <f t="shared" si="1122"/>
        <v>0</v>
      </c>
      <c r="AM660" s="16">
        <f t="shared" si="1123"/>
        <v>0</v>
      </c>
      <c r="AN660" s="28">
        <f t="shared" si="1210"/>
        <v>0</v>
      </c>
      <c r="AO660" s="16">
        <f t="shared" si="1124"/>
        <v>0</v>
      </c>
      <c r="AP660" s="28">
        <f t="shared" si="1210"/>
        <v>0</v>
      </c>
      <c r="AQ660" s="28">
        <f t="shared" si="1210"/>
        <v>0</v>
      </c>
      <c r="AR660" s="28">
        <f t="shared" si="1210"/>
        <v>0</v>
      </c>
      <c r="AS660" s="28">
        <f t="shared" si="1210"/>
        <v>0</v>
      </c>
      <c r="AT660" s="28">
        <f t="shared" si="1210"/>
        <v>0</v>
      </c>
      <c r="AU660" s="28">
        <f t="shared" si="1210"/>
        <v>0</v>
      </c>
      <c r="AV660" s="28">
        <f t="shared" si="1210"/>
        <v>0</v>
      </c>
      <c r="AW660" s="28">
        <f t="shared" si="1210"/>
        <v>0</v>
      </c>
      <c r="AX660" s="28">
        <f t="shared" si="1210"/>
        <v>0</v>
      </c>
      <c r="AY660" s="28">
        <f t="shared" si="1210"/>
        <v>0</v>
      </c>
      <c r="AZ660" s="28">
        <f t="shared" si="1210"/>
        <v>0</v>
      </c>
      <c r="BA660" s="28">
        <f t="shared" si="1210"/>
        <v>0</v>
      </c>
      <c r="BB660" s="28">
        <f t="shared" si="1210"/>
        <v>0</v>
      </c>
      <c r="BC660" s="28">
        <f t="shared" si="1210"/>
        <v>0</v>
      </c>
      <c r="BD660" s="28">
        <f t="shared" si="1210"/>
        <v>0</v>
      </c>
      <c r="BE660" s="28">
        <f t="shared" si="1210"/>
        <v>0</v>
      </c>
      <c r="BF660" s="16">
        <f t="shared" si="1108"/>
        <v>0</v>
      </c>
      <c r="BG660" s="16">
        <f t="shared" si="1109"/>
        <v>0</v>
      </c>
      <c r="BH660" s="16">
        <f t="shared" si="1110"/>
        <v>0</v>
      </c>
      <c r="BI660" s="28">
        <f t="shared" si="1210"/>
        <v>0</v>
      </c>
      <c r="BJ660" s="28"/>
      <c r="BK660" s="28">
        <f t="shared" si="1210"/>
        <v>0</v>
      </c>
      <c r="BL660" s="46">
        <v>0</v>
      </c>
    </row>
    <row r="661" spans="1:64" ht="78.75" hidden="1" x14ac:dyDescent="0.25">
      <c r="A661" s="10" t="s">
        <v>987</v>
      </c>
      <c r="B661" s="22" t="s">
        <v>233</v>
      </c>
      <c r="C661" s="22" t="s">
        <v>8</v>
      </c>
      <c r="D661" s="17" t="s">
        <v>259</v>
      </c>
      <c r="E661" s="17">
        <v>600</v>
      </c>
      <c r="F661" s="11" t="s">
        <v>1077</v>
      </c>
      <c r="G661" s="28">
        <f>G662</f>
        <v>13327</v>
      </c>
      <c r="H661" s="16">
        <f t="shared" si="1163"/>
        <v>-3613</v>
      </c>
      <c r="I661" s="28">
        <f>I662</f>
        <v>9714</v>
      </c>
      <c r="J661" s="28">
        <f>J662</f>
        <v>13825.5</v>
      </c>
      <c r="K661" s="16">
        <f t="shared" si="1164"/>
        <v>-4945.5999999999985</v>
      </c>
      <c r="L661" s="28">
        <f t="shared" si="1208"/>
        <v>8879.9000000000015</v>
      </c>
      <c r="M661" s="28">
        <f t="shared" si="1208"/>
        <v>9057.5</v>
      </c>
      <c r="N661" s="28">
        <f t="shared" si="1208"/>
        <v>-9714</v>
      </c>
      <c r="O661" s="28">
        <f t="shared" si="1208"/>
        <v>-8879.9000000000015</v>
      </c>
      <c r="P661" s="28">
        <f t="shared" si="1208"/>
        <v>-9057.5</v>
      </c>
      <c r="Q661" s="16">
        <f t="shared" si="1196"/>
        <v>-13327</v>
      </c>
      <c r="R661" s="16">
        <f t="shared" si="1197"/>
        <v>0</v>
      </c>
      <c r="S661" s="16">
        <f t="shared" si="1198"/>
        <v>-13825.5</v>
      </c>
      <c r="T661" s="16">
        <f t="shared" si="1199"/>
        <v>0</v>
      </c>
      <c r="U661" s="16">
        <f t="shared" si="1200"/>
        <v>0</v>
      </c>
      <c r="V661" s="28">
        <f t="shared" si="1209"/>
        <v>0</v>
      </c>
      <c r="W661" s="28">
        <f t="shared" si="1209"/>
        <v>0</v>
      </c>
      <c r="X661" s="28">
        <f t="shared" si="1209"/>
        <v>0</v>
      </c>
      <c r="Y661" s="28">
        <f t="shared" si="1209"/>
        <v>0</v>
      </c>
      <c r="Z661" s="28">
        <f t="shared" si="1209"/>
        <v>0</v>
      </c>
      <c r="AA661" s="16">
        <f t="shared" si="1182"/>
        <v>0</v>
      </c>
      <c r="AB661" s="16">
        <f t="shared" si="1183"/>
        <v>0</v>
      </c>
      <c r="AC661" s="16">
        <f t="shared" si="1184"/>
        <v>0</v>
      </c>
      <c r="AD661" s="28">
        <f t="shared" si="1210"/>
        <v>0</v>
      </c>
      <c r="AE661" s="28">
        <f t="shared" si="1210"/>
        <v>0</v>
      </c>
      <c r="AF661" s="28">
        <f t="shared" si="1210"/>
        <v>0</v>
      </c>
      <c r="AG661" s="28">
        <f t="shared" si="1210"/>
        <v>0</v>
      </c>
      <c r="AH661" s="28">
        <f t="shared" si="1210"/>
        <v>0</v>
      </c>
      <c r="AI661" s="28">
        <f t="shared" si="1210"/>
        <v>0</v>
      </c>
      <c r="AJ661" s="28">
        <f t="shared" si="1210"/>
        <v>0</v>
      </c>
      <c r="AK661" s="16">
        <f t="shared" si="1121"/>
        <v>0</v>
      </c>
      <c r="AL661" s="16">
        <f t="shared" si="1122"/>
        <v>0</v>
      </c>
      <c r="AM661" s="16">
        <f t="shared" si="1123"/>
        <v>0</v>
      </c>
      <c r="AN661" s="28">
        <f t="shared" si="1210"/>
        <v>0</v>
      </c>
      <c r="AO661" s="16">
        <f t="shared" si="1124"/>
        <v>0</v>
      </c>
      <c r="AP661" s="28">
        <f t="shared" si="1210"/>
        <v>0</v>
      </c>
      <c r="AQ661" s="28">
        <f t="shared" si="1210"/>
        <v>0</v>
      </c>
      <c r="AR661" s="28">
        <f t="shared" si="1210"/>
        <v>0</v>
      </c>
      <c r="AS661" s="28">
        <f t="shared" si="1210"/>
        <v>0</v>
      </c>
      <c r="AT661" s="28">
        <f t="shared" si="1210"/>
        <v>0</v>
      </c>
      <c r="AU661" s="28">
        <f t="shared" si="1210"/>
        <v>0</v>
      </c>
      <c r="AV661" s="28">
        <f t="shared" si="1210"/>
        <v>0</v>
      </c>
      <c r="AW661" s="28">
        <f t="shared" si="1210"/>
        <v>0</v>
      </c>
      <c r="AX661" s="28">
        <f t="shared" si="1210"/>
        <v>0</v>
      </c>
      <c r="AY661" s="28">
        <f t="shared" si="1210"/>
        <v>0</v>
      </c>
      <c r="AZ661" s="28">
        <f t="shared" si="1210"/>
        <v>0</v>
      </c>
      <c r="BA661" s="28">
        <f t="shared" si="1210"/>
        <v>0</v>
      </c>
      <c r="BB661" s="28">
        <f t="shared" si="1210"/>
        <v>0</v>
      </c>
      <c r="BC661" s="28">
        <f t="shared" si="1210"/>
        <v>0</v>
      </c>
      <c r="BD661" s="28">
        <f t="shared" si="1210"/>
        <v>0</v>
      </c>
      <c r="BE661" s="28">
        <f t="shared" si="1210"/>
        <v>0</v>
      </c>
      <c r="BF661" s="16">
        <f t="shared" ref="BF661:BF724" si="1211">AO661+AP661+AQ661+AR661+AS661+AT661+AU661+AV661+AW661+AX661+AY661</f>
        <v>0</v>
      </c>
      <c r="BG661" s="16">
        <f t="shared" ref="BG661:BG724" si="1212">AL661+AZ661+BA661+BB661</f>
        <v>0</v>
      </c>
      <c r="BH661" s="16">
        <f t="shared" ref="BH661:BH724" si="1213">AM661+BC661+BD661+BE661</f>
        <v>0</v>
      </c>
      <c r="BI661" s="28">
        <f t="shared" si="1210"/>
        <v>0</v>
      </c>
      <c r="BJ661" s="28"/>
      <c r="BK661" s="28">
        <f t="shared" si="1210"/>
        <v>0</v>
      </c>
      <c r="BL661" s="46">
        <v>0</v>
      </c>
    </row>
    <row r="662" spans="1:64" hidden="1" x14ac:dyDescent="0.25">
      <c r="A662" s="10" t="s">
        <v>987</v>
      </c>
      <c r="B662" s="22" t="s">
        <v>233</v>
      </c>
      <c r="C662" s="22" t="s">
        <v>8</v>
      </c>
      <c r="D662" s="17" t="s">
        <v>259</v>
      </c>
      <c r="E662" s="17">
        <v>620</v>
      </c>
      <c r="F662" s="11" t="s">
        <v>169</v>
      </c>
      <c r="G662" s="28">
        <f>G663+G664</f>
        <v>13327</v>
      </c>
      <c r="H662" s="16">
        <f t="shared" si="1163"/>
        <v>-3613</v>
      </c>
      <c r="I662" s="28">
        <f>I663+I664</f>
        <v>9714</v>
      </c>
      <c r="J662" s="28">
        <f>J663+J664</f>
        <v>13825.5</v>
      </c>
      <c r="K662" s="16">
        <f t="shared" si="1164"/>
        <v>-4945.5999999999985</v>
      </c>
      <c r="L662" s="28">
        <f>L663+L664</f>
        <v>8879.9000000000015</v>
      </c>
      <c r="M662" s="28">
        <f>M663+M664</f>
        <v>9057.5</v>
      </c>
      <c r="N662" s="28">
        <f>N663+N664</f>
        <v>-9714</v>
      </c>
      <c r="O662" s="28">
        <f>O663+O664</f>
        <v>-8879.9000000000015</v>
      </c>
      <c r="P662" s="28">
        <f>P663+P664</f>
        <v>-9057.5</v>
      </c>
      <c r="Q662" s="16">
        <f t="shared" si="1196"/>
        <v>-13327</v>
      </c>
      <c r="R662" s="16">
        <f t="shared" si="1197"/>
        <v>0</v>
      </c>
      <c r="S662" s="16">
        <f t="shared" si="1198"/>
        <v>-13825.5</v>
      </c>
      <c r="T662" s="16">
        <f t="shared" si="1199"/>
        <v>0</v>
      </c>
      <c r="U662" s="16">
        <f t="shared" si="1200"/>
        <v>0</v>
      </c>
      <c r="V662" s="28">
        <f>V663+V664</f>
        <v>0</v>
      </c>
      <c r="W662" s="28">
        <f>W663+W664</f>
        <v>0</v>
      </c>
      <c r="X662" s="28">
        <f>X663+X664</f>
        <v>0</v>
      </c>
      <c r="Y662" s="28">
        <f>Y663+Y664</f>
        <v>0</v>
      </c>
      <c r="Z662" s="28">
        <f>Z663+Z664</f>
        <v>0</v>
      </c>
      <c r="AA662" s="16">
        <f t="shared" si="1182"/>
        <v>0</v>
      </c>
      <c r="AB662" s="16">
        <f t="shared" si="1183"/>
        <v>0</v>
      </c>
      <c r="AC662" s="16">
        <f t="shared" si="1184"/>
        <v>0</v>
      </c>
      <c r="AD662" s="28">
        <f t="shared" ref="AD662:AJ662" si="1214">AD663+AD664</f>
        <v>0</v>
      </c>
      <c r="AE662" s="28">
        <f t="shared" si="1214"/>
        <v>0</v>
      </c>
      <c r="AF662" s="28">
        <f t="shared" si="1214"/>
        <v>0</v>
      </c>
      <c r="AG662" s="28">
        <f t="shared" si="1214"/>
        <v>0</v>
      </c>
      <c r="AH662" s="28">
        <f t="shared" si="1214"/>
        <v>0</v>
      </c>
      <c r="AI662" s="28">
        <f t="shared" si="1214"/>
        <v>0</v>
      </c>
      <c r="AJ662" s="28">
        <f t="shared" si="1214"/>
        <v>0</v>
      </c>
      <c r="AK662" s="16">
        <f t="shared" si="1121"/>
        <v>0</v>
      </c>
      <c r="AL662" s="16">
        <f t="shared" si="1122"/>
        <v>0</v>
      </c>
      <c r="AM662" s="16">
        <f t="shared" si="1123"/>
        <v>0</v>
      </c>
      <c r="AN662" s="28">
        <f>AN663+AN664</f>
        <v>0</v>
      </c>
      <c r="AO662" s="16">
        <f t="shared" si="1124"/>
        <v>0</v>
      </c>
      <c r="AP662" s="28">
        <f t="shared" ref="AP662:BK662" si="1215">AP663+AP664</f>
        <v>0</v>
      </c>
      <c r="AQ662" s="28">
        <f t="shared" si="1215"/>
        <v>0</v>
      </c>
      <c r="AR662" s="28">
        <f t="shared" si="1215"/>
        <v>0</v>
      </c>
      <c r="AS662" s="28">
        <f>AS663+AS664</f>
        <v>0</v>
      </c>
      <c r="AT662" s="28">
        <f>AT663+AT664</f>
        <v>0</v>
      </c>
      <c r="AU662" s="28">
        <f t="shared" si="1215"/>
        <v>0</v>
      </c>
      <c r="AV662" s="28">
        <f t="shared" si="1215"/>
        <v>0</v>
      </c>
      <c r="AW662" s="28">
        <f t="shared" si="1215"/>
        <v>0</v>
      </c>
      <c r="AX662" s="28">
        <f t="shared" si="1215"/>
        <v>0</v>
      </c>
      <c r="AY662" s="28">
        <f t="shared" si="1215"/>
        <v>0</v>
      </c>
      <c r="AZ662" s="28">
        <f t="shared" si="1215"/>
        <v>0</v>
      </c>
      <c r="BA662" s="28">
        <f>BA663+BA664</f>
        <v>0</v>
      </c>
      <c r="BB662" s="28">
        <f>BB663+BB664</f>
        <v>0</v>
      </c>
      <c r="BC662" s="28">
        <f t="shared" si="1215"/>
        <v>0</v>
      </c>
      <c r="BD662" s="28">
        <f>BD663+BD664</f>
        <v>0</v>
      </c>
      <c r="BE662" s="28">
        <f>BE663+BE664</f>
        <v>0</v>
      </c>
      <c r="BF662" s="16">
        <f t="shared" si="1211"/>
        <v>0</v>
      </c>
      <c r="BG662" s="16">
        <f t="shared" si="1212"/>
        <v>0</v>
      </c>
      <c r="BH662" s="16">
        <f t="shared" si="1213"/>
        <v>0</v>
      </c>
      <c r="BI662" s="28">
        <f t="shared" ref="BI662" si="1216">BI663+BI664</f>
        <v>0</v>
      </c>
      <c r="BJ662" s="28"/>
      <c r="BK662" s="28">
        <f t="shared" si="1215"/>
        <v>0</v>
      </c>
      <c r="BL662" s="46">
        <v>0</v>
      </c>
    </row>
    <row r="663" spans="1:64" ht="94.5" hidden="1" x14ac:dyDescent="0.25">
      <c r="A663" s="10" t="s">
        <v>987</v>
      </c>
      <c r="B663" s="22" t="s">
        <v>233</v>
      </c>
      <c r="C663" s="22" t="s">
        <v>8</v>
      </c>
      <c r="D663" s="17" t="s">
        <v>259</v>
      </c>
      <c r="E663" s="17">
        <v>621</v>
      </c>
      <c r="F663" s="11" t="s">
        <v>171</v>
      </c>
      <c r="G663" s="16">
        <v>10601.9</v>
      </c>
      <c r="H663" s="16">
        <f t="shared" si="1163"/>
        <v>-889.10000000000036</v>
      </c>
      <c r="I663" s="28">
        <v>9712.7999999999993</v>
      </c>
      <c r="J663" s="16">
        <v>11100.4</v>
      </c>
      <c r="K663" s="16">
        <f t="shared" si="1164"/>
        <v>-2221.6999999999989</v>
      </c>
      <c r="L663" s="28">
        <v>8878.7000000000007</v>
      </c>
      <c r="M663" s="28">
        <v>9056.2999999999993</v>
      </c>
      <c r="N663" s="28">
        <v>-9712.7999999999993</v>
      </c>
      <c r="O663" s="28">
        <v>-8878.7000000000007</v>
      </c>
      <c r="P663" s="28">
        <v>-9056.2999999999993</v>
      </c>
      <c r="Q663" s="16">
        <f t="shared" si="1196"/>
        <v>-10601.9</v>
      </c>
      <c r="R663" s="16">
        <f t="shared" si="1197"/>
        <v>0</v>
      </c>
      <c r="S663" s="16">
        <f t="shared" si="1198"/>
        <v>-11100.4</v>
      </c>
      <c r="T663" s="16">
        <f t="shared" si="1199"/>
        <v>0</v>
      </c>
      <c r="U663" s="16">
        <f t="shared" si="1200"/>
        <v>0</v>
      </c>
      <c r="V663" s="28"/>
      <c r="W663" s="28"/>
      <c r="X663" s="28"/>
      <c r="Y663" s="28"/>
      <c r="Z663" s="28"/>
      <c r="AA663" s="16">
        <f t="shared" si="1182"/>
        <v>0</v>
      </c>
      <c r="AB663" s="16">
        <f t="shared" si="1183"/>
        <v>0</v>
      </c>
      <c r="AC663" s="16">
        <f t="shared" si="1184"/>
        <v>0</v>
      </c>
      <c r="AD663" s="28"/>
      <c r="AE663" s="28"/>
      <c r="AF663" s="28"/>
      <c r="AG663" s="28"/>
      <c r="AH663" s="28"/>
      <c r="AI663" s="28"/>
      <c r="AJ663" s="28"/>
      <c r="AK663" s="16">
        <f t="shared" si="1121"/>
        <v>0</v>
      </c>
      <c r="AL663" s="16">
        <f t="shared" si="1122"/>
        <v>0</v>
      </c>
      <c r="AM663" s="16">
        <f t="shared" si="1123"/>
        <v>0</v>
      </c>
      <c r="AN663" s="28"/>
      <c r="AO663" s="16">
        <f t="shared" si="1124"/>
        <v>0</v>
      </c>
      <c r="AP663" s="28"/>
      <c r="AQ663" s="28"/>
      <c r="AR663" s="28"/>
      <c r="AS663" s="28"/>
      <c r="AT663" s="28"/>
      <c r="AU663" s="28"/>
      <c r="AV663" s="28"/>
      <c r="AW663" s="28"/>
      <c r="AX663" s="28"/>
      <c r="AY663" s="28"/>
      <c r="AZ663" s="28"/>
      <c r="BA663" s="28"/>
      <c r="BB663" s="28"/>
      <c r="BC663" s="28"/>
      <c r="BD663" s="28"/>
      <c r="BE663" s="28"/>
      <c r="BF663" s="16">
        <f t="shared" si="1211"/>
        <v>0</v>
      </c>
      <c r="BG663" s="16">
        <f t="shared" si="1212"/>
        <v>0</v>
      </c>
      <c r="BH663" s="16">
        <f t="shared" si="1213"/>
        <v>0</v>
      </c>
      <c r="BI663" s="28"/>
      <c r="BJ663" s="28"/>
      <c r="BK663" s="28"/>
      <c r="BL663" s="46">
        <v>0</v>
      </c>
    </row>
    <row r="664" spans="1:64" ht="31.5" hidden="1" x14ac:dyDescent="0.25">
      <c r="A664" s="10" t="s">
        <v>987</v>
      </c>
      <c r="B664" s="22" t="s">
        <v>233</v>
      </c>
      <c r="C664" s="22" t="s">
        <v>8</v>
      </c>
      <c r="D664" s="17" t="s">
        <v>259</v>
      </c>
      <c r="E664" s="17">
        <v>622</v>
      </c>
      <c r="F664" s="11" t="s">
        <v>197</v>
      </c>
      <c r="G664" s="16">
        <v>2725.1</v>
      </c>
      <c r="H664" s="16">
        <f t="shared" si="1163"/>
        <v>-2723.9</v>
      </c>
      <c r="I664" s="28">
        <v>1.2</v>
      </c>
      <c r="J664" s="16">
        <v>2725.1</v>
      </c>
      <c r="K664" s="16">
        <f t="shared" si="1164"/>
        <v>-2723.9</v>
      </c>
      <c r="L664" s="28">
        <v>1.2</v>
      </c>
      <c r="M664" s="28">
        <v>1.2</v>
      </c>
      <c r="N664" s="28">
        <v>-1.2</v>
      </c>
      <c r="O664" s="28">
        <v>-1.2</v>
      </c>
      <c r="P664" s="28">
        <v>-1.2</v>
      </c>
      <c r="Q664" s="16">
        <f t="shared" si="1196"/>
        <v>-2725.1</v>
      </c>
      <c r="R664" s="16">
        <f t="shared" si="1197"/>
        <v>0</v>
      </c>
      <c r="S664" s="16">
        <f t="shared" si="1198"/>
        <v>-2725.1</v>
      </c>
      <c r="T664" s="16">
        <f t="shared" si="1199"/>
        <v>0</v>
      </c>
      <c r="U664" s="16">
        <f t="shared" si="1200"/>
        <v>0</v>
      </c>
      <c r="V664" s="28"/>
      <c r="W664" s="28"/>
      <c r="X664" s="28"/>
      <c r="Y664" s="28"/>
      <c r="Z664" s="28"/>
      <c r="AA664" s="16">
        <f t="shared" si="1182"/>
        <v>0</v>
      </c>
      <c r="AB664" s="16">
        <f t="shared" si="1183"/>
        <v>0</v>
      </c>
      <c r="AC664" s="16">
        <f t="shared" si="1184"/>
        <v>0</v>
      </c>
      <c r="AD664" s="28"/>
      <c r="AE664" s="28"/>
      <c r="AF664" s="28"/>
      <c r="AG664" s="28"/>
      <c r="AH664" s="28"/>
      <c r="AI664" s="28"/>
      <c r="AJ664" s="28"/>
      <c r="AK664" s="16">
        <f t="shared" si="1121"/>
        <v>0</v>
      </c>
      <c r="AL664" s="16">
        <f t="shared" si="1122"/>
        <v>0</v>
      </c>
      <c r="AM664" s="16">
        <f t="shared" si="1123"/>
        <v>0</v>
      </c>
      <c r="AN664" s="28"/>
      <c r="AO664" s="16">
        <f t="shared" si="1124"/>
        <v>0</v>
      </c>
      <c r="AP664" s="28"/>
      <c r="AQ664" s="28"/>
      <c r="AR664" s="28"/>
      <c r="AS664" s="28"/>
      <c r="AT664" s="28"/>
      <c r="AU664" s="28"/>
      <c r="AV664" s="28"/>
      <c r="AW664" s="28"/>
      <c r="AX664" s="28"/>
      <c r="AY664" s="28"/>
      <c r="AZ664" s="28"/>
      <c r="BA664" s="28"/>
      <c r="BB664" s="28"/>
      <c r="BC664" s="28"/>
      <c r="BD664" s="28"/>
      <c r="BE664" s="28"/>
      <c r="BF664" s="16">
        <f t="shared" si="1211"/>
        <v>0</v>
      </c>
      <c r="BG664" s="16">
        <f t="shared" si="1212"/>
        <v>0</v>
      </c>
      <c r="BH664" s="16">
        <f t="shared" si="1213"/>
        <v>0</v>
      </c>
      <c r="BI664" s="28"/>
      <c r="BJ664" s="28"/>
      <c r="BK664" s="28"/>
      <c r="BL664" s="46">
        <v>0</v>
      </c>
    </row>
    <row r="665" spans="1:64" hidden="1" x14ac:dyDescent="0.25">
      <c r="A665" s="10" t="s">
        <v>987</v>
      </c>
      <c r="B665" s="22" t="s">
        <v>233</v>
      </c>
      <c r="C665" s="22" t="s">
        <v>8</v>
      </c>
      <c r="D665" s="17" t="s">
        <v>999</v>
      </c>
      <c r="E665" s="17"/>
      <c r="F665" s="11" t="s">
        <v>1074</v>
      </c>
      <c r="G665" s="28">
        <f>G666</f>
        <v>0</v>
      </c>
      <c r="H665" s="16">
        <f t="shared" si="1163"/>
        <v>0</v>
      </c>
      <c r="I665" s="28">
        <f t="shared" ref="I665:J667" si="1217">I666</f>
        <v>0</v>
      </c>
      <c r="J665" s="28">
        <f t="shared" si="1217"/>
        <v>0</v>
      </c>
      <c r="K665" s="16">
        <f t="shared" si="1164"/>
        <v>30000</v>
      </c>
      <c r="L665" s="28">
        <f t="shared" ref="L665:P667" si="1218">L666</f>
        <v>30000</v>
      </c>
      <c r="M665" s="28">
        <f t="shared" si="1218"/>
        <v>50000</v>
      </c>
      <c r="N665" s="28">
        <f t="shared" si="1218"/>
        <v>0</v>
      </c>
      <c r="O665" s="28">
        <f t="shared" si="1218"/>
        <v>-30000</v>
      </c>
      <c r="P665" s="28">
        <f t="shared" si="1218"/>
        <v>-50000</v>
      </c>
      <c r="Q665" s="16">
        <f t="shared" si="1196"/>
        <v>0</v>
      </c>
      <c r="R665" s="16">
        <f t="shared" si="1197"/>
        <v>0</v>
      </c>
      <c r="S665" s="16">
        <f t="shared" si="1198"/>
        <v>0</v>
      </c>
      <c r="T665" s="16">
        <f t="shared" si="1199"/>
        <v>0</v>
      </c>
      <c r="U665" s="16">
        <f t="shared" si="1200"/>
        <v>0</v>
      </c>
      <c r="V665" s="28">
        <f t="shared" ref="V665:Z667" si="1219">V666</f>
        <v>0</v>
      </c>
      <c r="W665" s="28">
        <f t="shared" si="1219"/>
        <v>0</v>
      </c>
      <c r="X665" s="28">
        <f t="shared" si="1219"/>
        <v>0</v>
      </c>
      <c r="Y665" s="28">
        <f t="shared" si="1219"/>
        <v>0</v>
      </c>
      <c r="Z665" s="28">
        <f t="shared" si="1219"/>
        <v>0</v>
      </c>
      <c r="AA665" s="16">
        <f t="shared" si="1182"/>
        <v>0</v>
      </c>
      <c r="AB665" s="16">
        <f t="shared" si="1183"/>
        <v>0</v>
      </c>
      <c r="AC665" s="16">
        <f t="shared" si="1184"/>
        <v>0</v>
      </c>
      <c r="AD665" s="28">
        <f t="shared" ref="AD665:AE667" si="1220">AD666</f>
        <v>0</v>
      </c>
      <c r="AE665" s="28">
        <f t="shared" si="1220"/>
        <v>0</v>
      </c>
      <c r="AF665" s="28">
        <f>AF666</f>
        <v>0</v>
      </c>
      <c r="AG665" s="28">
        <f t="shared" ref="AG665:AH667" si="1221">AG666</f>
        <v>0</v>
      </c>
      <c r="AH665" s="28">
        <f t="shared" si="1221"/>
        <v>0</v>
      </c>
      <c r="AI665" s="28">
        <f t="shared" ref="AI665:AJ667" si="1222">AI666</f>
        <v>0</v>
      </c>
      <c r="AJ665" s="28">
        <f t="shared" si="1222"/>
        <v>0</v>
      </c>
      <c r="AK665" s="16">
        <f t="shared" si="1121"/>
        <v>0</v>
      </c>
      <c r="AL665" s="16">
        <f t="shared" si="1122"/>
        <v>0</v>
      </c>
      <c r="AM665" s="16">
        <f t="shared" si="1123"/>
        <v>0</v>
      </c>
      <c r="AN665" s="28">
        <f>AN666</f>
        <v>0</v>
      </c>
      <c r="AO665" s="16">
        <f t="shared" si="1124"/>
        <v>0</v>
      </c>
      <c r="AP665" s="28">
        <f t="shared" ref="AP665:AT667" si="1223">AP666</f>
        <v>0</v>
      </c>
      <c r="AQ665" s="28">
        <f t="shared" si="1223"/>
        <v>0</v>
      </c>
      <c r="AR665" s="28">
        <f t="shared" si="1223"/>
        <v>0</v>
      </c>
      <c r="AS665" s="28">
        <f t="shared" si="1223"/>
        <v>0</v>
      </c>
      <c r="AT665" s="28">
        <f t="shared" si="1223"/>
        <v>0</v>
      </c>
      <c r="AU665" s="28">
        <f t="shared" ref="AU665:AY667" si="1224">AU666</f>
        <v>0</v>
      </c>
      <c r="AV665" s="28">
        <f t="shared" si="1224"/>
        <v>0</v>
      </c>
      <c r="AW665" s="28">
        <f t="shared" si="1224"/>
        <v>0</v>
      </c>
      <c r="AX665" s="28">
        <f t="shared" si="1224"/>
        <v>0</v>
      </c>
      <c r="AY665" s="28">
        <f t="shared" si="1224"/>
        <v>0</v>
      </c>
      <c r="AZ665" s="28">
        <f t="shared" ref="AZ665:BC667" si="1225">AZ666</f>
        <v>0</v>
      </c>
      <c r="BA665" s="28">
        <f t="shared" ref="BA665:BB667" si="1226">BA666</f>
        <v>0</v>
      </c>
      <c r="BB665" s="28">
        <f t="shared" si="1226"/>
        <v>0</v>
      </c>
      <c r="BC665" s="28">
        <f t="shared" si="1225"/>
        <v>0</v>
      </c>
      <c r="BD665" s="28">
        <f t="shared" ref="BD665:BE667" si="1227">BD666</f>
        <v>0</v>
      </c>
      <c r="BE665" s="28">
        <f t="shared" si="1227"/>
        <v>0</v>
      </c>
      <c r="BF665" s="16">
        <f t="shared" si="1211"/>
        <v>0</v>
      </c>
      <c r="BG665" s="16">
        <f t="shared" si="1212"/>
        <v>0</v>
      </c>
      <c r="BH665" s="16">
        <f t="shared" si="1213"/>
        <v>0</v>
      </c>
      <c r="BI665" s="28">
        <f>BI666</f>
        <v>0</v>
      </c>
      <c r="BJ665" s="28"/>
      <c r="BK665" s="28">
        <f>BK666</f>
        <v>0</v>
      </c>
      <c r="BL665" s="46">
        <v>0</v>
      </c>
    </row>
    <row r="666" spans="1:64" hidden="1" x14ac:dyDescent="0.25">
      <c r="A666" s="10" t="s">
        <v>987</v>
      </c>
      <c r="B666" s="22" t="s">
        <v>233</v>
      </c>
      <c r="C666" s="22" t="s">
        <v>8</v>
      </c>
      <c r="D666" s="17" t="s">
        <v>999</v>
      </c>
      <c r="E666" s="17">
        <v>400</v>
      </c>
      <c r="F666" s="11" t="s">
        <v>42</v>
      </c>
      <c r="G666" s="28">
        <f>G667</f>
        <v>0</v>
      </c>
      <c r="H666" s="16">
        <f t="shared" si="1163"/>
        <v>0</v>
      </c>
      <c r="I666" s="28">
        <f t="shared" si="1217"/>
        <v>0</v>
      </c>
      <c r="J666" s="28">
        <f t="shared" si="1217"/>
        <v>0</v>
      </c>
      <c r="K666" s="16">
        <f t="shared" si="1164"/>
        <v>30000</v>
      </c>
      <c r="L666" s="28">
        <f t="shared" si="1218"/>
        <v>30000</v>
      </c>
      <c r="M666" s="28">
        <f t="shared" si="1218"/>
        <v>50000</v>
      </c>
      <c r="N666" s="28">
        <f t="shared" si="1218"/>
        <v>0</v>
      </c>
      <c r="O666" s="28">
        <f t="shared" si="1218"/>
        <v>-30000</v>
      </c>
      <c r="P666" s="28">
        <f t="shared" si="1218"/>
        <v>-50000</v>
      </c>
      <c r="Q666" s="16">
        <f t="shared" si="1196"/>
        <v>0</v>
      </c>
      <c r="R666" s="16">
        <f t="shared" si="1197"/>
        <v>0</v>
      </c>
      <c r="S666" s="16">
        <f t="shared" si="1198"/>
        <v>0</v>
      </c>
      <c r="T666" s="16">
        <f t="shared" si="1199"/>
        <v>0</v>
      </c>
      <c r="U666" s="16">
        <f t="shared" si="1200"/>
        <v>0</v>
      </c>
      <c r="V666" s="28">
        <f t="shared" si="1219"/>
        <v>0</v>
      </c>
      <c r="W666" s="28">
        <f t="shared" si="1219"/>
        <v>0</v>
      </c>
      <c r="X666" s="28">
        <f t="shared" si="1219"/>
        <v>0</v>
      </c>
      <c r="Y666" s="28">
        <f t="shared" si="1219"/>
        <v>0</v>
      </c>
      <c r="Z666" s="28">
        <f t="shared" si="1219"/>
        <v>0</v>
      </c>
      <c r="AA666" s="16">
        <f t="shared" si="1182"/>
        <v>0</v>
      </c>
      <c r="AB666" s="16">
        <f t="shared" si="1183"/>
        <v>0</v>
      </c>
      <c r="AC666" s="16">
        <f t="shared" si="1184"/>
        <v>0</v>
      </c>
      <c r="AD666" s="28">
        <f t="shared" si="1220"/>
        <v>0</v>
      </c>
      <c r="AE666" s="28">
        <f t="shared" si="1220"/>
        <v>0</v>
      </c>
      <c r="AF666" s="28">
        <f>AF667</f>
        <v>0</v>
      </c>
      <c r="AG666" s="28">
        <f t="shared" si="1221"/>
        <v>0</v>
      </c>
      <c r="AH666" s="28">
        <f t="shared" si="1221"/>
        <v>0</v>
      </c>
      <c r="AI666" s="28">
        <f t="shared" si="1222"/>
        <v>0</v>
      </c>
      <c r="AJ666" s="28">
        <f t="shared" si="1222"/>
        <v>0</v>
      </c>
      <c r="AK666" s="16">
        <f t="shared" si="1121"/>
        <v>0</v>
      </c>
      <c r="AL666" s="16">
        <f t="shared" si="1122"/>
        <v>0</v>
      </c>
      <c r="AM666" s="16">
        <f t="shared" si="1123"/>
        <v>0</v>
      </c>
      <c r="AN666" s="28">
        <f>AN667</f>
        <v>0</v>
      </c>
      <c r="AO666" s="16">
        <f t="shared" si="1124"/>
        <v>0</v>
      </c>
      <c r="AP666" s="28">
        <f t="shared" si="1223"/>
        <v>0</v>
      </c>
      <c r="AQ666" s="28">
        <f t="shared" si="1223"/>
        <v>0</v>
      </c>
      <c r="AR666" s="28">
        <f t="shared" si="1223"/>
        <v>0</v>
      </c>
      <c r="AS666" s="28">
        <f t="shared" si="1223"/>
        <v>0</v>
      </c>
      <c r="AT666" s="28">
        <f t="shared" si="1223"/>
        <v>0</v>
      </c>
      <c r="AU666" s="28">
        <f t="shared" si="1224"/>
        <v>0</v>
      </c>
      <c r="AV666" s="28">
        <f t="shared" si="1224"/>
        <v>0</v>
      </c>
      <c r="AW666" s="28">
        <f t="shared" si="1224"/>
        <v>0</v>
      </c>
      <c r="AX666" s="28">
        <f t="shared" si="1224"/>
        <v>0</v>
      </c>
      <c r="AY666" s="28">
        <f t="shared" si="1224"/>
        <v>0</v>
      </c>
      <c r="AZ666" s="28">
        <f t="shared" si="1225"/>
        <v>0</v>
      </c>
      <c r="BA666" s="28">
        <f t="shared" si="1226"/>
        <v>0</v>
      </c>
      <c r="BB666" s="28">
        <f t="shared" si="1226"/>
        <v>0</v>
      </c>
      <c r="BC666" s="28">
        <f t="shared" si="1225"/>
        <v>0</v>
      </c>
      <c r="BD666" s="28">
        <f t="shared" si="1227"/>
        <v>0</v>
      </c>
      <c r="BE666" s="28">
        <f t="shared" si="1227"/>
        <v>0</v>
      </c>
      <c r="BF666" s="16">
        <f t="shared" si="1211"/>
        <v>0</v>
      </c>
      <c r="BG666" s="16">
        <f t="shared" si="1212"/>
        <v>0</v>
      </c>
      <c r="BH666" s="16">
        <f t="shared" si="1213"/>
        <v>0</v>
      </c>
      <c r="BI666" s="28">
        <f>BI667</f>
        <v>0</v>
      </c>
      <c r="BJ666" s="28"/>
      <c r="BK666" s="28">
        <f>BK667</f>
        <v>0</v>
      </c>
      <c r="BL666" s="46">
        <v>0</v>
      </c>
    </row>
    <row r="667" spans="1:64" ht="63" hidden="1" x14ac:dyDescent="0.25">
      <c r="A667" s="10" t="s">
        <v>987</v>
      </c>
      <c r="B667" s="22" t="s">
        <v>233</v>
      </c>
      <c r="C667" s="22" t="s">
        <v>8</v>
      </c>
      <c r="D667" s="17" t="s">
        <v>999</v>
      </c>
      <c r="E667" s="17">
        <v>410</v>
      </c>
      <c r="F667" s="11" t="s">
        <v>127</v>
      </c>
      <c r="G667" s="28">
        <f>G668</f>
        <v>0</v>
      </c>
      <c r="H667" s="16">
        <f t="shared" si="1163"/>
        <v>0</v>
      </c>
      <c r="I667" s="28">
        <f t="shared" si="1217"/>
        <v>0</v>
      </c>
      <c r="J667" s="28">
        <f t="shared" si="1217"/>
        <v>0</v>
      </c>
      <c r="K667" s="16">
        <f t="shared" si="1164"/>
        <v>30000</v>
      </c>
      <c r="L667" s="28">
        <f t="shared" si="1218"/>
        <v>30000</v>
      </c>
      <c r="M667" s="28">
        <f t="shared" si="1218"/>
        <v>50000</v>
      </c>
      <c r="N667" s="28">
        <f t="shared" si="1218"/>
        <v>0</v>
      </c>
      <c r="O667" s="28">
        <f t="shared" si="1218"/>
        <v>-30000</v>
      </c>
      <c r="P667" s="28">
        <f t="shared" si="1218"/>
        <v>-50000</v>
      </c>
      <c r="Q667" s="16">
        <f t="shared" si="1196"/>
        <v>0</v>
      </c>
      <c r="R667" s="16">
        <f t="shared" si="1197"/>
        <v>0</v>
      </c>
      <c r="S667" s="16">
        <f t="shared" si="1198"/>
        <v>0</v>
      </c>
      <c r="T667" s="16">
        <f t="shared" si="1199"/>
        <v>0</v>
      </c>
      <c r="U667" s="16">
        <f t="shared" si="1200"/>
        <v>0</v>
      </c>
      <c r="V667" s="28">
        <f t="shared" si="1219"/>
        <v>0</v>
      </c>
      <c r="W667" s="28">
        <f t="shared" si="1219"/>
        <v>0</v>
      </c>
      <c r="X667" s="28">
        <f t="shared" si="1219"/>
        <v>0</v>
      </c>
      <c r="Y667" s="28">
        <f t="shared" si="1219"/>
        <v>0</v>
      </c>
      <c r="Z667" s="28">
        <f t="shared" si="1219"/>
        <v>0</v>
      </c>
      <c r="AA667" s="16">
        <f t="shared" si="1182"/>
        <v>0</v>
      </c>
      <c r="AB667" s="16">
        <f t="shared" si="1183"/>
        <v>0</v>
      </c>
      <c r="AC667" s="16">
        <f t="shared" si="1184"/>
        <v>0</v>
      </c>
      <c r="AD667" s="28">
        <f t="shared" si="1220"/>
        <v>0</v>
      </c>
      <c r="AE667" s="28">
        <f t="shared" si="1220"/>
        <v>0</v>
      </c>
      <c r="AF667" s="28">
        <f>AF668</f>
        <v>0</v>
      </c>
      <c r="AG667" s="28">
        <f t="shared" si="1221"/>
        <v>0</v>
      </c>
      <c r="AH667" s="28">
        <f t="shared" si="1221"/>
        <v>0</v>
      </c>
      <c r="AI667" s="28">
        <f t="shared" si="1222"/>
        <v>0</v>
      </c>
      <c r="AJ667" s="28">
        <f t="shared" si="1222"/>
        <v>0</v>
      </c>
      <c r="AK667" s="16">
        <f t="shared" ref="AK667:AK730" si="1228">AA667+AD667+AE667+AF667</f>
        <v>0</v>
      </c>
      <c r="AL667" s="16">
        <f t="shared" ref="AL667:AL730" si="1229">AB667+AG667+AH667</f>
        <v>0</v>
      </c>
      <c r="AM667" s="16">
        <f t="shared" ref="AM667:AM730" si="1230">AC667+AI667+AJ667</f>
        <v>0</v>
      </c>
      <c r="AN667" s="28">
        <f>AN668</f>
        <v>0</v>
      </c>
      <c r="AO667" s="16">
        <f t="shared" ref="AO667:AO730" si="1231">AK667+AN667</f>
        <v>0</v>
      </c>
      <c r="AP667" s="28">
        <f t="shared" si="1223"/>
        <v>0</v>
      </c>
      <c r="AQ667" s="28">
        <f t="shared" si="1223"/>
        <v>0</v>
      </c>
      <c r="AR667" s="28">
        <f t="shared" si="1223"/>
        <v>0</v>
      </c>
      <c r="AS667" s="28">
        <f t="shared" si="1223"/>
        <v>0</v>
      </c>
      <c r="AT667" s="28">
        <f t="shared" si="1223"/>
        <v>0</v>
      </c>
      <c r="AU667" s="28">
        <f t="shared" si="1224"/>
        <v>0</v>
      </c>
      <c r="AV667" s="28">
        <f t="shared" si="1224"/>
        <v>0</v>
      </c>
      <c r="AW667" s="28">
        <f t="shared" si="1224"/>
        <v>0</v>
      </c>
      <c r="AX667" s="28">
        <f t="shared" si="1224"/>
        <v>0</v>
      </c>
      <c r="AY667" s="28">
        <f t="shared" si="1224"/>
        <v>0</v>
      </c>
      <c r="AZ667" s="28">
        <f t="shared" si="1225"/>
        <v>0</v>
      </c>
      <c r="BA667" s="28">
        <f t="shared" si="1226"/>
        <v>0</v>
      </c>
      <c r="BB667" s="28">
        <f t="shared" si="1226"/>
        <v>0</v>
      </c>
      <c r="BC667" s="28">
        <f t="shared" si="1225"/>
        <v>0</v>
      </c>
      <c r="BD667" s="28">
        <f t="shared" si="1227"/>
        <v>0</v>
      </c>
      <c r="BE667" s="28">
        <f t="shared" si="1227"/>
        <v>0</v>
      </c>
      <c r="BF667" s="16">
        <f t="shared" si="1211"/>
        <v>0</v>
      </c>
      <c r="BG667" s="16">
        <f t="shared" si="1212"/>
        <v>0</v>
      </c>
      <c r="BH667" s="16">
        <f t="shared" si="1213"/>
        <v>0</v>
      </c>
      <c r="BI667" s="28">
        <f>BI668</f>
        <v>0</v>
      </c>
      <c r="BJ667" s="28"/>
      <c r="BK667" s="28">
        <f>BK668</f>
        <v>0</v>
      </c>
      <c r="BL667" s="46">
        <v>0</v>
      </c>
    </row>
    <row r="668" spans="1:64" ht="78.75" hidden="1" x14ac:dyDescent="0.25">
      <c r="A668" s="10" t="s">
        <v>987</v>
      </c>
      <c r="B668" s="22" t="s">
        <v>233</v>
      </c>
      <c r="C668" s="22" t="s">
        <v>8</v>
      </c>
      <c r="D668" s="17" t="s">
        <v>999</v>
      </c>
      <c r="E668" s="17">
        <v>411</v>
      </c>
      <c r="F668" s="11" t="s">
        <v>129</v>
      </c>
      <c r="G668" s="16">
        <v>0</v>
      </c>
      <c r="H668" s="16">
        <f t="shared" si="1163"/>
        <v>0</v>
      </c>
      <c r="I668" s="16">
        <v>0</v>
      </c>
      <c r="J668" s="16">
        <v>0</v>
      </c>
      <c r="K668" s="16">
        <f t="shared" si="1164"/>
        <v>30000</v>
      </c>
      <c r="L668" s="28">
        <v>30000</v>
      </c>
      <c r="M668" s="28">
        <v>50000</v>
      </c>
      <c r="N668" s="28"/>
      <c r="O668" s="28">
        <v>-30000</v>
      </c>
      <c r="P668" s="28">
        <v>-50000</v>
      </c>
      <c r="Q668" s="16">
        <f t="shared" si="1196"/>
        <v>0</v>
      </c>
      <c r="R668" s="16">
        <f t="shared" si="1197"/>
        <v>0</v>
      </c>
      <c r="S668" s="16">
        <f t="shared" si="1198"/>
        <v>0</v>
      </c>
      <c r="T668" s="16">
        <f t="shared" si="1199"/>
        <v>0</v>
      </c>
      <c r="U668" s="16">
        <f t="shared" si="1200"/>
        <v>0</v>
      </c>
      <c r="V668" s="28"/>
      <c r="W668" s="28"/>
      <c r="X668" s="28"/>
      <c r="Y668" s="28"/>
      <c r="Z668" s="28"/>
      <c r="AA668" s="16">
        <f t="shared" si="1182"/>
        <v>0</v>
      </c>
      <c r="AB668" s="16">
        <f t="shared" si="1183"/>
        <v>0</v>
      </c>
      <c r="AC668" s="16">
        <f t="shared" si="1184"/>
        <v>0</v>
      </c>
      <c r="AD668" s="28"/>
      <c r="AE668" s="28"/>
      <c r="AF668" s="28"/>
      <c r="AG668" s="28"/>
      <c r="AH668" s="28"/>
      <c r="AI668" s="28"/>
      <c r="AJ668" s="28"/>
      <c r="AK668" s="16">
        <f t="shared" si="1228"/>
        <v>0</v>
      </c>
      <c r="AL668" s="16">
        <f t="shared" si="1229"/>
        <v>0</v>
      </c>
      <c r="AM668" s="16">
        <f t="shared" si="1230"/>
        <v>0</v>
      </c>
      <c r="AN668" s="28"/>
      <c r="AO668" s="16">
        <f t="shared" si="1231"/>
        <v>0</v>
      </c>
      <c r="AP668" s="28"/>
      <c r="AQ668" s="28"/>
      <c r="AR668" s="28"/>
      <c r="AS668" s="28"/>
      <c r="AT668" s="28"/>
      <c r="AU668" s="28"/>
      <c r="AV668" s="28"/>
      <c r="AW668" s="28"/>
      <c r="AX668" s="28"/>
      <c r="AY668" s="28"/>
      <c r="AZ668" s="28"/>
      <c r="BA668" s="28"/>
      <c r="BB668" s="28"/>
      <c r="BC668" s="28"/>
      <c r="BD668" s="28"/>
      <c r="BE668" s="28"/>
      <c r="BF668" s="16">
        <f t="shared" si="1211"/>
        <v>0</v>
      </c>
      <c r="BG668" s="16">
        <f t="shared" si="1212"/>
        <v>0</v>
      </c>
      <c r="BH668" s="16">
        <f t="shared" si="1213"/>
        <v>0</v>
      </c>
      <c r="BI668" s="28"/>
      <c r="BJ668" s="28"/>
      <c r="BK668" s="28"/>
      <c r="BL668" s="46">
        <v>0</v>
      </c>
    </row>
    <row r="669" spans="1:64" hidden="1" x14ac:dyDescent="0.25">
      <c r="A669" s="10" t="s">
        <v>987</v>
      </c>
      <c r="B669" s="22" t="s">
        <v>233</v>
      </c>
      <c r="C669" s="22" t="s">
        <v>8</v>
      </c>
      <c r="D669" s="17" t="s">
        <v>261</v>
      </c>
      <c r="E669" s="17"/>
      <c r="F669" s="19" t="s">
        <v>262</v>
      </c>
      <c r="G669" s="28">
        <f>G670</f>
        <v>97670.39</v>
      </c>
      <c r="H669" s="16">
        <f t="shared" si="1163"/>
        <v>9.9999999947613105E-3</v>
      </c>
      <c r="I669" s="28">
        <f t="shared" ref="I669:J671" si="1232">I670</f>
        <v>97670.399999999994</v>
      </c>
      <c r="J669" s="28">
        <f t="shared" si="1232"/>
        <v>167601.323</v>
      </c>
      <c r="K669" s="16">
        <f t="shared" si="1164"/>
        <v>-2.3000000015599653E-2</v>
      </c>
      <c r="L669" s="28">
        <f t="shared" ref="L669:P671" si="1233">L670</f>
        <v>167601.29999999999</v>
      </c>
      <c r="M669" s="28">
        <f t="shared" si="1233"/>
        <v>0</v>
      </c>
      <c r="N669" s="28">
        <f t="shared" si="1233"/>
        <v>-97670.399999999994</v>
      </c>
      <c r="O669" s="28">
        <f t="shared" si="1233"/>
        <v>-167601.29999999999</v>
      </c>
      <c r="P669" s="28">
        <f t="shared" si="1233"/>
        <v>0</v>
      </c>
      <c r="Q669" s="16">
        <f t="shared" si="1196"/>
        <v>-97670.39</v>
      </c>
      <c r="R669" s="16">
        <f t="shared" si="1197"/>
        <v>0</v>
      </c>
      <c r="S669" s="16">
        <f t="shared" si="1198"/>
        <v>-167601.323</v>
      </c>
      <c r="T669" s="16">
        <f t="shared" si="1199"/>
        <v>0</v>
      </c>
      <c r="U669" s="16">
        <f t="shared" si="1200"/>
        <v>0</v>
      </c>
      <c r="V669" s="28">
        <f t="shared" ref="V669:Z671" si="1234">V670</f>
        <v>0</v>
      </c>
      <c r="W669" s="28">
        <f t="shared" si="1234"/>
        <v>0</v>
      </c>
      <c r="X669" s="28">
        <f t="shared" si="1234"/>
        <v>0</v>
      </c>
      <c r="Y669" s="28">
        <f t="shared" si="1234"/>
        <v>0</v>
      </c>
      <c r="Z669" s="28">
        <f t="shared" si="1234"/>
        <v>0</v>
      </c>
      <c r="AA669" s="16">
        <f t="shared" si="1182"/>
        <v>0</v>
      </c>
      <c r="AB669" s="16">
        <f t="shared" si="1183"/>
        <v>0</v>
      </c>
      <c r="AC669" s="16">
        <f t="shared" si="1184"/>
        <v>0</v>
      </c>
      <c r="AD669" s="28">
        <f t="shared" ref="AD669:AE671" si="1235">AD670</f>
        <v>0</v>
      </c>
      <c r="AE669" s="28">
        <f t="shared" si="1235"/>
        <v>0</v>
      </c>
      <c r="AF669" s="28">
        <f>AF670</f>
        <v>0</v>
      </c>
      <c r="AG669" s="28">
        <f t="shared" ref="AG669:AH671" si="1236">AG670</f>
        <v>0</v>
      </c>
      <c r="AH669" s="28">
        <f t="shared" si="1236"/>
        <v>0</v>
      </c>
      <c r="AI669" s="28">
        <f t="shared" ref="AI669:AJ671" si="1237">AI670</f>
        <v>0</v>
      </c>
      <c r="AJ669" s="28">
        <f t="shared" si="1237"/>
        <v>0</v>
      </c>
      <c r="AK669" s="16">
        <f t="shared" si="1228"/>
        <v>0</v>
      </c>
      <c r="AL669" s="16">
        <f t="shared" si="1229"/>
        <v>0</v>
      </c>
      <c r="AM669" s="16">
        <f t="shared" si="1230"/>
        <v>0</v>
      </c>
      <c r="AN669" s="28">
        <f>AN670</f>
        <v>0</v>
      </c>
      <c r="AO669" s="16">
        <f t="shared" si="1231"/>
        <v>0</v>
      </c>
      <c r="AP669" s="28">
        <f t="shared" ref="AP669:AT671" si="1238">AP670</f>
        <v>0</v>
      </c>
      <c r="AQ669" s="28">
        <f t="shared" si="1238"/>
        <v>0</v>
      </c>
      <c r="AR669" s="28">
        <f t="shared" si="1238"/>
        <v>0</v>
      </c>
      <c r="AS669" s="28">
        <f t="shared" si="1238"/>
        <v>0</v>
      </c>
      <c r="AT669" s="28">
        <f t="shared" si="1238"/>
        <v>0</v>
      </c>
      <c r="AU669" s="28">
        <f t="shared" ref="AU669:AY671" si="1239">AU670</f>
        <v>0</v>
      </c>
      <c r="AV669" s="28">
        <f t="shared" si="1239"/>
        <v>0</v>
      </c>
      <c r="AW669" s="28">
        <f t="shared" si="1239"/>
        <v>0</v>
      </c>
      <c r="AX669" s="28">
        <f t="shared" si="1239"/>
        <v>0</v>
      </c>
      <c r="AY669" s="28">
        <f t="shared" si="1239"/>
        <v>0</v>
      </c>
      <c r="AZ669" s="28">
        <f t="shared" ref="AZ669:BC671" si="1240">AZ670</f>
        <v>0</v>
      </c>
      <c r="BA669" s="28">
        <f t="shared" ref="BA669:BB671" si="1241">BA670</f>
        <v>0</v>
      </c>
      <c r="BB669" s="28">
        <f t="shared" si="1241"/>
        <v>0</v>
      </c>
      <c r="BC669" s="28">
        <f t="shared" si="1240"/>
        <v>0</v>
      </c>
      <c r="BD669" s="28">
        <f t="shared" ref="BD669:BE671" si="1242">BD670</f>
        <v>0</v>
      </c>
      <c r="BE669" s="28">
        <f t="shared" si="1242"/>
        <v>0</v>
      </c>
      <c r="BF669" s="16">
        <f t="shared" si="1211"/>
        <v>0</v>
      </c>
      <c r="BG669" s="16">
        <f t="shared" si="1212"/>
        <v>0</v>
      </c>
      <c r="BH669" s="16">
        <f t="shared" si="1213"/>
        <v>0</v>
      </c>
      <c r="BI669" s="28">
        <f>BI670</f>
        <v>0</v>
      </c>
      <c r="BJ669" s="28"/>
      <c r="BK669" s="28">
        <f>BK670</f>
        <v>0</v>
      </c>
      <c r="BL669" s="46">
        <v>0</v>
      </c>
    </row>
    <row r="670" spans="1:64" hidden="1" x14ac:dyDescent="0.25">
      <c r="A670" s="10" t="s">
        <v>987</v>
      </c>
      <c r="B670" s="22" t="s">
        <v>233</v>
      </c>
      <c r="C670" s="22" t="s">
        <v>8</v>
      </c>
      <c r="D670" s="17" t="s">
        <v>261</v>
      </c>
      <c r="E670" s="17">
        <v>400</v>
      </c>
      <c r="F670" s="11" t="s">
        <v>42</v>
      </c>
      <c r="G670" s="28">
        <f>G671</f>
        <v>97670.39</v>
      </c>
      <c r="H670" s="16">
        <f t="shared" si="1163"/>
        <v>9.9999999947613105E-3</v>
      </c>
      <c r="I670" s="28">
        <f t="shared" si="1232"/>
        <v>97670.399999999994</v>
      </c>
      <c r="J670" s="28">
        <f t="shared" si="1232"/>
        <v>167601.323</v>
      </c>
      <c r="K670" s="16">
        <f t="shared" si="1164"/>
        <v>-2.3000000015599653E-2</v>
      </c>
      <c r="L670" s="28">
        <f t="shared" si="1233"/>
        <v>167601.29999999999</v>
      </c>
      <c r="M670" s="28">
        <f t="shared" si="1233"/>
        <v>0</v>
      </c>
      <c r="N670" s="28">
        <f t="shared" si="1233"/>
        <v>-97670.399999999994</v>
      </c>
      <c r="O670" s="28">
        <f t="shared" si="1233"/>
        <v>-167601.29999999999</v>
      </c>
      <c r="P670" s="28">
        <f t="shared" si="1233"/>
        <v>0</v>
      </c>
      <c r="Q670" s="16">
        <f t="shared" si="1196"/>
        <v>-97670.39</v>
      </c>
      <c r="R670" s="16">
        <f t="shared" si="1197"/>
        <v>0</v>
      </c>
      <c r="S670" s="16">
        <f t="shared" si="1198"/>
        <v>-167601.323</v>
      </c>
      <c r="T670" s="16">
        <f t="shared" si="1199"/>
        <v>0</v>
      </c>
      <c r="U670" s="16">
        <f t="shared" si="1200"/>
        <v>0</v>
      </c>
      <c r="V670" s="28">
        <f t="shared" si="1234"/>
        <v>0</v>
      </c>
      <c r="W670" s="28">
        <f t="shared" si="1234"/>
        <v>0</v>
      </c>
      <c r="X670" s="28">
        <f t="shared" si="1234"/>
        <v>0</v>
      </c>
      <c r="Y670" s="28">
        <f t="shared" si="1234"/>
        <v>0</v>
      </c>
      <c r="Z670" s="28">
        <f t="shared" si="1234"/>
        <v>0</v>
      </c>
      <c r="AA670" s="16">
        <f t="shared" si="1182"/>
        <v>0</v>
      </c>
      <c r="AB670" s="16">
        <f t="shared" si="1183"/>
        <v>0</v>
      </c>
      <c r="AC670" s="16">
        <f t="shared" si="1184"/>
        <v>0</v>
      </c>
      <c r="AD670" s="28">
        <f t="shared" si="1235"/>
        <v>0</v>
      </c>
      <c r="AE670" s="28">
        <f t="shared" si="1235"/>
        <v>0</v>
      </c>
      <c r="AF670" s="28">
        <f>AF671</f>
        <v>0</v>
      </c>
      <c r="AG670" s="28">
        <f t="shared" si="1236"/>
        <v>0</v>
      </c>
      <c r="AH670" s="28">
        <f t="shared" si="1236"/>
        <v>0</v>
      </c>
      <c r="AI670" s="28">
        <f t="shared" si="1237"/>
        <v>0</v>
      </c>
      <c r="AJ670" s="28">
        <f t="shared" si="1237"/>
        <v>0</v>
      </c>
      <c r="AK670" s="16">
        <f t="shared" si="1228"/>
        <v>0</v>
      </c>
      <c r="AL670" s="16">
        <f t="shared" si="1229"/>
        <v>0</v>
      </c>
      <c r="AM670" s="16">
        <f t="shared" si="1230"/>
        <v>0</v>
      </c>
      <c r="AN670" s="28">
        <f>AN671</f>
        <v>0</v>
      </c>
      <c r="AO670" s="16">
        <f t="shared" si="1231"/>
        <v>0</v>
      </c>
      <c r="AP670" s="28">
        <f t="shared" si="1238"/>
        <v>0</v>
      </c>
      <c r="AQ670" s="28">
        <f t="shared" si="1238"/>
        <v>0</v>
      </c>
      <c r="AR670" s="28">
        <f t="shared" si="1238"/>
        <v>0</v>
      </c>
      <c r="AS670" s="28">
        <f t="shared" si="1238"/>
        <v>0</v>
      </c>
      <c r="AT670" s="28">
        <f t="shared" si="1238"/>
        <v>0</v>
      </c>
      <c r="AU670" s="28">
        <f t="shared" si="1239"/>
        <v>0</v>
      </c>
      <c r="AV670" s="28">
        <f t="shared" si="1239"/>
        <v>0</v>
      </c>
      <c r="AW670" s="28">
        <f t="shared" si="1239"/>
        <v>0</v>
      </c>
      <c r="AX670" s="28">
        <f t="shared" si="1239"/>
        <v>0</v>
      </c>
      <c r="AY670" s="28">
        <f t="shared" si="1239"/>
        <v>0</v>
      </c>
      <c r="AZ670" s="28">
        <f t="shared" si="1240"/>
        <v>0</v>
      </c>
      <c r="BA670" s="28">
        <f t="shared" si="1241"/>
        <v>0</v>
      </c>
      <c r="BB670" s="28">
        <f t="shared" si="1241"/>
        <v>0</v>
      </c>
      <c r="BC670" s="28">
        <f t="shared" si="1240"/>
        <v>0</v>
      </c>
      <c r="BD670" s="28">
        <f t="shared" si="1242"/>
        <v>0</v>
      </c>
      <c r="BE670" s="28">
        <f t="shared" si="1242"/>
        <v>0</v>
      </c>
      <c r="BF670" s="16">
        <f t="shared" si="1211"/>
        <v>0</v>
      </c>
      <c r="BG670" s="16">
        <f t="shared" si="1212"/>
        <v>0</v>
      </c>
      <c r="BH670" s="16">
        <f t="shared" si="1213"/>
        <v>0</v>
      </c>
      <c r="BI670" s="28">
        <f>BI671</f>
        <v>0</v>
      </c>
      <c r="BJ670" s="28"/>
      <c r="BK670" s="28">
        <f>BK671</f>
        <v>0</v>
      </c>
      <c r="BL670" s="46">
        <v>0</v>
      </c>
    </row>
    <row r="671" spans="1:64" ht="63" hidden="1" x14ac:dyDescent="0.25">
      <c r="A671" s="10" t="s">
        <v>987</v>
      </c>
      <c r="B671" s="22" t="s">
        <v>233</v>
      </c>
      <c r="C671" s="22" t="s">
        <v>8</v>
      </c>
      <c r="D671" s="17" t="s">
        <v>261</v>
      </c>
      <c r="E671" s="17">
        <v>410</v>
      </c>
      <c r="F671" s="11" t="s">
        <v>127</v>
      </c>
      <c r="G671" s="28">
        <f>G672</f>
        <v>97670.39</v>
      </c>
      <c r="H671" s="16">
        <f t="shared" si="1163"/>
        <v>9.9999999947613105E-3</v>
      </c>
      <c r="I671" s="28">
        <f t="shared" si="1232"/>
        <v>97670.399999999994</v>
      </c>
      <c r="J671" s="28">
        <f t="shared" si="1232"/>
        <v>167601.323</v>
      </c>
      <c r="K671" s="16">
        <f t="shared" si="1164"/>
        <v>-2.3000000015599653E-2</v>
      </c>
      <c r="L671" s="28">
        <f t="shared" si="1233"/>
        <v>167601.29999999999</v>
      </c>
      <c r="M671" s="28">
        <f t="shared" si="1233"/>
        <v>0</v>
      </c>
      <c r="N671" s="28">
        <f t="shared" si="1233"/>
        <v>-97670.399999999994</v>
      </c>
      <c r="O671" s="28">
        <f t="shared" si="1233"/>
        <v>-167601.29999999999</v>
      </c>
      <c r="P671" s="28">
        <f t="shared" si="1233"/>
        <v>0</v>
      </c>
      <c r="Q671" s="16">
        <f t="shared" si="1196"/>
        <v>-97670.39</v>
      </c>
      <c r="R671" s="16">
        <f t="shared" si="1197"/>
        <v>0</v>
      </c>
      <c r="S671" s="16">
        <f t="shared" si="1198"/>
        <v>-167601.323</v>
      </c>
      <c r="T671" s="16">
        <f t="shared" si="1199"/>
        <v>0</v>
      </c>
      <c r="U671" s="16">
        <f t="shared" si="1200"/>
        <v>0</v>
      </c>
      <c r="V671" s="28">
        <f t="shared" si="1234"/>
        <v>0</v>
      </c>
      <c r="W671" s="28">
        <f t="shared" si="1234"/>
        <v>0</v>
      </c>
      <c r="X671" s="28">
        <f t="shared" si="1234"/>
        <v>0</v>
      </c>
      <c r="Y671" s="28">
        <f t="shared" si="1234"/>
        <v>0</v>
      </c>
      <c r="Z671" s="28">
        <f t="shared" si="1234"/>
        <v>0</v>
      </c>
      <c r="AA671" s="16">
        <f t="shared" si="1182"/>
        <v>0</v>
      </c>
      <c r="AB671" s="16">
        <f t="shared" si="1183"/>
        <v>0</v>
      </c>
      <c r="AC671" s="16">
        <f t="shared" si="1184"/>
        <v>0</v>
      </c>
      <c r="AD671" s="28">
        <f t="shared" si="1235"/>
        <v>0</v>
      </c>
      <c r="AE671" s="28">
        <f t="shared" si="1235"/>
        <v>0</v>
      </c>
      <c r="AF671" s="28">
        <f>AF672</f>
        <v>0</v>
      </c>
      <c r="AG671" s="28">
        <f t="shared" si="1236"/>
        <v>0</v>
      </c>
      <c r="AH671" s="28">
        <f t="shared" si="1236"/>
        <v>0</v>
      </c>
      <c r="AI671" s="28">
        <f t="shared" si="1237"/>
        <v>0</v>
      </c>
      <c r="AJ671" s="28">
        <f t="shared" si="1237"/>
        <v>0</v>
      </c>
      <c r="AK671" s="16">
        <f t="shared" si="1228"/>
        <v>0</v>
      </c>
      <c r="AL671" s="16">
        <f t="shared" si="1229"/>
        <v>0</v>
      </c>
      <c r="AM671" s="16">
        <f t="shared" si="1230"/>
        <v>0</v>
      </c>
      <c r="AN671" s="28">
        <f>AN672</f>
        <v>0</v>
      </c>
      <c r="AO671" s="16">
        <f t="shared" si="1231"/>
        <v>0</v>
      </c>
      <c r="AP671" s="28">
        <f t="shared" si="1238"/>
        <v>0</v>
      </c>
      <c r="AQ671" s="28">
        <f t="shared" si="1238"/>
        <v>0</v>
      </c>
      <c r="AR671" s="28">
        <f t="shared" si="1238"/>
        <v>0</v>
      </c>
      <c r="AS671" s="28">
        <f t="shared" si="1238"/>
        <v>0</v>
      </c>
      <c r="AT671" s="28">
        <f t="shared" si="1238"/>
        <v>0</v>
      </c>
      <c r="AU671" s="28">
        <f t="shared" si="1239"/>
        <v>0</v>
      </c>
      <c r="AV671" s="28">
        <f t="shared" si="1239"/>
        <v>0</v>
      </c>
      <c r="AW671" s="28">
        <f t="shared" si="1239"/>
        <v>0</v>
      </c>
      <c r="AX671" s="28">
        <f t="shared" si="1239"/>
        <v>0</v>
      </c>
      <c r="AY671" s="28">
        <f t="shared" si="1239"/>
        <v>0</v>
      </c>
      <c r="AZ671" s="28">
        <f t="shared" si="1240"/>
        <v>0</v>
      </c>
      <c r="BA671" s="28">
        <f t="shared" si="1241"/>
        <v>0</v>
      </c>
      <c r="BB671" s="28">
        <f t="shared" si="1241"/>
        <v>0</v>
      </c>
      <c r="BC671" s="28">
        <f t="shared" si="1240"/>
        <v>0</v>
      </c>
      <c r="BD671" s="28">
        <f t="shared" si="1242"/>
        <v>0</v>
      </c>
      <c r="BE671" s="28">
        <f t="shared" si="1242"/>
        <v>0</v>
      </c>
      <c r="BF671" s="16">
        <f t="shared" si="1211"/>
        <v>0</v>
      </c>
      <c r="BG671" s="16">
        <f t="shared" si="1212"/>
        <v>0</v>
      </c>
      <c r="BH671" s="16">
        <f t="shared" si="1213"/>
        <v>0</v>
      </c>
      <c r="BI671" s="28">
        <f>BI672</f>
        <v>0</v>
      </c>
      <c r="BJ671" s="28"/>
      <c r="BK671" s="28">
        <f>BK672</f>
        <v>0</v>
      </c>
      <c r="BL671" s="46">
        <v>0</v>
      </c>
    </row>
    <row r="672" spans="1:64" ht="78.75" hidden="1" x14ac:dyDescent="0.25">
      <c r="A672" s="10" t="s">
        <v>987</v>
      </c>
      <c r="B672" s="22" t="s">
        <v>233</v>
      </c>
      <c r="C672" s="22" t="s">
        <v>8</v>
      </c>
      <c r="D672" s="17" t="s">
        <v>261</v>
      </c>
      <c r="E672" s="17">
        <v>411</v>
      </c>
      <c r="F672" s="11" t="s">
        <v>129</v>
      </c>
      <c r="G672" s="16">
        <v>97670.39</v>
      </c>
      <c r="H672" s="16">
        <f t="shared" si="1163"/>
        <v>9.9999999947613105E-3</v>
      </c>
      <c r="I672" s="28">
        <v>97670.399999999994</v>
      </c>
      <c r="J672" s="16">
        <v>167601.323</v>
      </c>
      <c r="K672" s="16">
        <f t="shared" si="1164"/>
        <v>-2.3000000015599653E-2</v>
      </c>
      <c r="L672" s="28">
        <v>167601.29999999999</v>
      </c>
      <c r="M672" s="16">
        <v>0</v>
      </c>
      <c r="N672" s="28">
        <v>-97670.399999999994</v>
      </c>
      <c r="O672" s="28">
        <v>-167601.29999999999</v>
      </c>
      <c r="P672" s="28"/>
      <c r="Q672" s="16">
        <f t="shared" si="1196"/>
        <v>-97670.39</v>
      </c>
      <c r="R672" s="16">
        <f t="shared" si="1197"/>
        <v>0</v>
      </c>
      <c r="S672" s="16">
        <f t="shared" si="1198"/>
        <v>-167601.323</v>
      </c>
      <c r="T672" s="16">
        <f t="shared" si="1199"/>
        <v>0</v>
      </c>
      <c r="U672" s="16">
        <f t="shared" si="1200"/>
        <v>0</v>
      </c>
      <c r="V672" s="28"/>
      <c r="W672" s="28"/>
      <c r="X672" s="28"/>
      <c r="Y672" s="28"/>
      <c r="Z672" s="28"/>
      <c r="AA672" s="16">
        <f t="shared" si="1182"/>
        <v>0</v>
      </c>
      <c r="AB672" s="16">
        <f t="shared" si="1183"/>
        <v>0</v>
      </c>
      <c r="AC672" s="16">
        <f t="shared" si="1184"/>
        <v>0</v>
      </c>
      <c r="AD672" s="28"/>
      <c r="AE672" s="28"/>
      <c r="AF672" s="28"/>
      <c r="AG672" s="28"/>
      <c r="AH672" s="28"/>
      <c r="AI672" s="28"/>
      <c r="AJ672" s="28"/>
      <c r="AK672" s="16">
        <f t="shared" si="1228"/>
        <v>0</v>
      </c>
      <c r="AL672" s="16">
        <f t="shared" si="1229"/>
        <v>0</v>
      </c>
      <c r="AM672" s="16">
        <f t="shared" si="1230"/>
        <v>0</v>
      </c>
      <c r="AN672" s="28"/>
      <c r="AO672" s="16">
        <f t="shared" si="1231"/>
        <v>0</v>
      </c>
      <c r="AP672" s="28"/>
      <c r="AQ672" s="28"/>
      <c r="AR672" s="28"/>
      <c r="AS672" s="28"/>
      <c r="AT672" s="28"/>
      <c r="AU672" s="28"/>
      <c r="AV672" s="28"/>
      <c r="AW672" s="28"/>
      <c r="AX672" s="28"/>
      <c r="AY672" s="28"/>
      <c r="AZ672" s="28"/>
      <c r="BA672" s="28"/>
      <c r="BB672" s="28"/>
      <c r="BC672" s="28"/>
      <c r="BD672" s="28"/>
      <c r="BE672" s="28"/>
      <c r="BF672" s="16">
        <f t="shared" si="1211"/>
        <v>0</v>
      </c>
      <c r="BG672" s="16">
        <f t="shared" si="1212"/>
        <v>0</v>
      </c>
      <c r="BH672" s="16">
        <f t="shared" si="1213"/>
        <v>0</v>
      </c>
      <c r="BI672" s="28"/>
      <c r="BJ672" s="28"/>
      <c r="BK672" s="28"/>
      <c r="BL672" s="46">
        <v>0</v>
      </c>
    </row>
    <row r="673" spans="1:64" ht="31.5" hidden="1" x14ac:dyDescent="0.25">
      <c r="A673" s="10" t="s">
        <v>987</v>
      </c>
      <c r="B673" s="22" t="s">
        <v>233</v>
      </c>
      <c r="C673" s="22" t="s">
        <v>8</v>
      </c>
      <c r="D673" s="17" t="s">
        <v>264</v>
      </c>
      <c r="E673" s="17"/>
      <c r="F673" s="11" t="s">
        <v>265</v>
      </c>
      <c r="G673" s="28">
        <f>G674</f>
        <v>58500</v>
      </c>
      <c r="H673" s="16">
        <f t="shared" si="1163"/>
        <v>0</v>
      </c>
      <c r="I673" s="28">
        <f t="shared" ref="I673:J675" si="1243">I674</f>
        <v>58500</v>
      </c>
      <c r="J673" s="28">
        <f t="shared" si="1243"/>
        <v>0</v>
      </c>
      <c r="K673" s="16">
        <f t="shared" si="1164"/>
        <v>0</v>
      </c>
      <c r="L673" s="28">
        <f t="shared" ref="L673:P675" si="1244">L674</f>
        <v>0</v>
      </c>
      <c r="M673" s="28">
        <f t="shared" si="1244"/>
        <v>0</v>
      </c>
      <c r="N673" s="28">
        <f t="shared" si="1244"/>
        <v>-58500</v>
      </c>
      <c r="O673" s="28">
        <f t="shared" si="1244"/>
        <v>0</v>
      </c>
      <c r="P673" s="28">
        <f t="shared" si="1244"/>
        <v>0</v>
      </c>
      <c r="Q673" s="16">
        <f t="shared" si="1196"/>
        <v>-58500</v>
      </c>
      <c r="R673" s="16">
        <f t="shared" si="1197"/>
        <v>0</v>
      </c>
      <c r="S673" s="16">
        <f t="shared" si="1198"/>
        <v>0</v>
      </c>
      <c r="T673" s="16">
        <f t="shared" si="1199"/>
        <v>0</v>
      </c>
      <c r="U673" s="16">
        <f t="shared" si="1200"/>
        <v>0</v>
      </c>
      <c r="V673" s="28">
        <f t="shared" ref="V673:Z675" si="1245">V674</f>
        <v>0</v>
      </c>
      <c r="W673" s="28">
        <f t="shared" si="1245"/>
        <v>0</v>
      </c>
      <c r="X673" s="28">
        <f t="shared" si="1245"/>
        <v>0</v>
      </c>
      <c r="Y673" s="28">
        <f t="shared" si="1245"/>
        <v>0</v>
      </c>
      <c r="Z673" s="28">
        <f t="shared" si="1245"/>
        <v>0</v>
      </c>
      <c r="AA673" s="16">
        <f t="shared" si="1182"/>
        <v>0</v>
      </c>
      <c r="AB673" s="16">
        <f t="shared" si="1183"/>
        <v>0</v>
      </c>
      <c r="AC673" s="16">
        <f t="shared" si="1184"/>
        <v>0</v>
      </c>
      <c r="AD673" s="28">
        <f t="shared" ref="AD673:AE675" si="1246">AD674</f>
        <v>0</v>
      </c>
      <c r="AE673" s="28">
        <f t="shared" si="1246"/>
        <v>0</v>
      </c>
      <c r="AF673" s="28">
        <f>AF674</f>
        <v>0</v>
      </c>
      <c r="AG673" s="28">
        <f t="shared" ref="AG673:AH675" si="1247">AG674</f>
        <v>0</v>
      </c>
      <c r="AH673" s="28">
        <f t="shared" si="1247"/>
        <v>0</v>
      </c>
      <c r="AI673" s="28">
        <f t="shared" ref="AI673:AJ675" si="1248">AI674</f>
        <v>0</v>
      </c>
      <c r="AJ673" s="28">
        <f t="shared" si="1248"/>
        <v>0</v>
      </c>
      <c r="AK673" s="16">
        <f t="shared" si="1228"/>
        <v>0</v>
      </c>
      <c r="AL673" s="16">
        <f t="shared" si="1229"/>
        <v>0</v>
      </c>
      <c r="AM673" s="16">
        <f t="shared" si="1230"/>
        <v>0</v>
      </c>
      <c r="AN673" s="28">
        <f>AN674</f>
        <v>0</v>
      </c>
      <c r="AO673" s="16">
        <f t="shared" si="1231"/>
        <v>0</v>
      </c>
      <c r="AP673" s="28">
        <f t="shared" ref="AP673:AT675" si="1249">AP674</f>
        <v>0</v>
      </c>
      <c r="AQ673" s="28">
        <f t="shared" si="1249"/>
        <v>0</v>
      </c>
      <c r="AR673" s="28">
        <f t="shared" si="1249"/>
        <v>0</v>
      </c>
      <c r="AS673" s="28">
        <f t="shared" si="1249"/>
        <v>0</v>
      </c>
      <c r="AT673" s="28">
        <f t="shared" si="1249"/>
        <v>0</v>
      </c>
      <c r="AU673" s="28">
        <f t="shared" ref="AU673:AY675" si="1250">AU674</f>
        <v>0</v>
      </c>
      <c r="AV673" s="28">
        <f t="shared" si="1250"/>
        <v>0</v>
      </c>
      <c r="AW673" s="28">
        <f t="shared" si="1250"/>
        <v>0</v>
      </c>
      <c r="AX673" s="28">
        <f t="shared" si="1250"/>
        <v>0</v>
      </c>
      <c r="AY673" s="28">
        <f t="shared" si="1250"/>
        <v>0</v>
      </c>
      <c r="AZ673" s="28">
        <f t="shared" ref="AZ673:BC675" si="1251">AZ674</f>
        <v>0</v>
      </c>
      <c r="BA673" s="28">
        <f t="shared" ref="BA673:BB675" si="1252">BA674</f>
        <v>0</v>
      </c>
      <c r="BB673" s="28">
        <f t="shared" si="1252"/>
        <v>0</v>
      </c>
      <c r="BC673" s="28">
        <f t="shared" si="1251"/>
        <v>0</v>
      </c>
      <c r="BD673" s="28">
        <f t="shared" ref="BD673:BE675" si="1253">BD674</f>
        <v>0</v>
      </c>
      <c r="BE673" s="28">
        <f t="shared" si="1253"/>
        <v>0</v>
      </c>
      <c r="BF673" s="16">
        <f t="shared" si="1211"/>
        <v>0</v>
      </c>
      <c r="BG673" s="16">
        <f t="shared" si="1212"/>
        <v>0</v>
      </c>
      <c r="BH673" s="16">
        <f t="shared" si="1213"/>
        <v>0</v>
      </c>
      <c r="BI673" s="28">
        <f>BI674</f>
        <v>0</v>
      </c>
      <c r="BJ673" s="28"/>
      <c r="BK673" s="28">
        <f>BK674</f>
        <v>0</v>
      </c>
      <c r="BL673" s="46">
        <v>0</v>
      </c>
    </row>
    <row r="674" spans="1:64" hidden="1" x14ac:dyDescent="0.25">
      <c r="A674" s="10" t="s">
        <v>987</v>
      </c>
      <c r="B674" s="22" t="s">
        <v>233</v>
      </c>
      <c r="C674" s="22" t="s">
        <v>8</v>
      </c>
      <c r="D674" s="17" t="s">
        <v>264</v>
      </c>
      <c r="E674" s="17">
        <v>400</v>
      </c>
      <c r="F674" s="11" t="s">
        <v>42</v>
      </c>
      <c r="G674" s="28">
        <f>G675</f>
        <v>58500</v>
      </c>
      <c r="H674" s="16">
        <f t="shared" si="1163"/>
        <v>0</v>
      </c>
      <c r="I674" s="28">
        <f t="shared" si="1243"/>
        <v>58500</v>
      </c>
      <c r="J674" s="28">
        <f t="shared" si="1243"/>
        <v>0</v>
      </c>
      <c r="K674" s="16">
        <f t="shared" si="1164"/>
        <v>0</v>
      </c>
      <c r="L674" s="28">
        <f t="shared" si="1244"/>
        <v>0</v>
      </c>
      <c r="M674" s="28">
        <f t="shared" si="1244"/>
        <v>0</v>
      </c>
      <c r="N674" s="28">
        <f t="shared" si="1244"/>
        <v>-58500</v>
      </c>
      <c r="O674" s="28">
        <f t="shared" si="1244"/>
        <v>0</v>
      </c>
      <c r="P674" s="28">
        <f t="shared" si="1244"/>
        <v>0</v>
      </c>
      <c r="Q674" s="16">
        <f t="shared" si="1196"/>
        <v>-58500</v>
      </c>
      <c r="R674" s="16">
        <f t="shared" si="1197"/>
        <v>0</v>
      </c>
      <c r="S674" s="16">
        <f t="shared" si="1198"/>
        <v>0</v>
      </c>
      <c r="T674" s="16">
        <f t="shared" si="1199"/>
        <v>0</v>
      </c>
      <c r="U674" s="16">
        <f t="shared" si="1200"/>
        <v>0</v>
      </c>
      <c r="V674" s="28">
        <f t="shared" si="1245"/>
        <v>0</v>
      </c>
      <c r="W674" s="28">
        <f t="shared" si="1245"/>
        <v>0</v>
      </c>
      <c r="X674" s="28">
        <f t="shared" si="1245"/>
        <v>0</v>
      </c>
      <c r="Y674" s="28">
        <f t="shared" si="1245"/>
        <v>0</v>
      </c>
      <c r="Z674" s="28">
        <f t="shared" si="1245"/>
        <v>0</v>
      </c>
      <c r="AA674" s="16">
        <f t="shared" si="1182"/>
        <v>0</v>
      </c>
      <c r="AB674" s="16">
        <f t="shared" si="1183"/>
        <v>0</v>
      </c>
      <c r="AC674" s="16">
        <f t="shared" si="1184"/>
        <v>0</v>
      </c>
      <c r="AD674" s="28">
        <f t="shared" si="1246"/>
        <v>0</v>
      </c>
      <c r="AE674" s="28">
        <f t="shared" si="1246"/>
        <v>0</v>
      </c>
      <c r="AF674" s="28">
        <f>AF675</f>
        <v>0</v>
      </c>
      <c r="AG674" s="28">
        <f t="shared" si="1247"/>
        <v>0</v>
      </c>
      <c r="AH674" s="28">
        <f t="shared" si="1247"/>
        <v>0</v>
      </c>
      <c r="AI674" s="28">
        <f t="shared" si="1248"/>
        <v>0</v>
      </c>
      <c r="AJ674" s="28">
        <f t="shared" si="1248"/>
        <v>0</v>
      </c>
      <c r="AK674" s="16">
        <f t="shared" si="1228"/>
        <v>0</v>
      </c>
      <c r="AL674" s="16">
        <f t="shared" si="1229"/>
        <v>0</v>
      </c>
      <c r="AM674" s="16">
        <f t="shared" si="1230"/>
        <v>0</v>
      </c>
      <c r="AN674" s="28">
        <f>AN675</f>
        <v>0</v>
      </c>
      <c r="AO674" s="16">
        <f t="shared" si="1231"/>
        <v>0</v>
      </c>
      <c r="AP674" s="28">
        <f t="shared" si="1249"/>
        <v>0</v>
      </c>
      <c r="AQ674" s="28">
        <f t="shared" si="1249"/>
        <v>0</v>
      </c>
      <c r="AR674" s="28">
        <f t="shared" si="1249"/>
        <v>0</v>
      </c>
      <c r="AS674" s="28">
        <f t="shared" si="1249"/>
        <v>0</v>
      </c>
      <c r="AT674" s="28">
        <f t="shared" si="1249"/>
        <v>0</v>
      </c>
      <c r="AU674" s="28">
        <f t="shared" si="1250"/>
        <v>0</v>
      </c>
      <c r="AV674" s="28">
        <f t="shared" si="1250"/>
        <v>0</v>
      </c>
      <c r="AW674" s="28">
        <f t="shared" si="1250"/>
        <v>0</v>
      </c>
      <c r="AX674" s="28">
        <f t="shared" si="1250"/>
        <v>0</v>
      </c>
      <c r="AY674" s="28">
        <f t="shared" si="1250"/>
        <v>0</v>
      </c>
      <c r="AZ674" s="28">
        <f t="shared" si="1251"/>
        <v>0</v>
      </c>
      <c r="BA674" s="28">
        <f t="shared" si="1252"/>
        <v>0</v>
      </c>
      <c r="BB674" s="28">
        <f t="shared" si="1252"/>
        <v>0</v>
      </c>
      <c r="BC674" s="28">
        <f t="shared" si="1251"/>
        <v>0</v>
      </c>
      <c r="BD674" s="28">
        <f t="shared" si="1253"/>
        <v>0</v>
      </c>
      <c r="BE674" s="28">
        <f t="shared" si="1253"/>
        <v>0</v>
      </c>
      <c r="BF674" s="16">
        <f t="shared" si="1211"/>
        <v>0</v>
      </c>
      <c r="BG674" s="16">
        <f t="shared" si="1212"/>
        <v>0</v>
      </c>
      <c r="BH674" s="16">
        <f t="shared" si="1213"/>
        <v>0</v>
      </c>
      <c r="BI674" s="28">
        <f>BI675</f>
        <v>0</v>
      </c>
      <c r="BJ674" s="28"/>
      <c r="BK674" s="28">
        <f>BK675</f>
        <v>0</v>
      </c>
      <c r="BL674" s="46">
        <v>0</v>
      </c>
    </row>
    <row r="675" spans="1:64" ht="63" hidden="1" x14ac:dyDescent="0.25">
      <c r="A675" s="10" t="s">
        <v>987</v>
      </c>
      <c r="B675" s="22" t="s">
        <v>233</v>
      </c>
      <c r="C675" s="22" t="s">
        <v>8</v>
      </c>
      <c r="D675" s="17" t="s">
        <v>264</v>
      </c>
      <c r="E675" s="17">
        <v>410</v>
      </c>
      <c r="F675" s="11" t="s">
        <v>127</v>
      </c>
      <c r="G675" s="28">
        <f>G676</f>
        <v>58500</v>
      </c>
      <c r="H675" s="16">
        <f t="shared" si="1163"/>
        <v>0</v>
      </c>
      <c r="I675" s="28">
        <f t="shared" si="1243"/>
        <v>58500</v>
      </c>
      <c r="J675" s="28">
        <f t="shared" si="1243"/>
        <v>0</v>
      </c>
      <c r="K675" s="16">
        <f t="shared" si="1164"/>
        <v>0</v>
      </c>
      <c r="L675" s="28">
        <f t="shared" si="1244"/>
        <v>0</v>
      </c>
      <c r="M675" s="28">
        <f t="shared" si="1244"/>
        <v>0</v>
      </c>
      <c r="N675" s="28">
        <f t="shared" si="1244"/>
        <v>-58500</v>
      </c>
      <c r="O675" s="28">
        <f t="shared" si="1244"/>
        <v>0</v>
      </c>
      <c r="P675" s="28">
        <f t="shared" si="1244"/>
        <v>0</v>
      </c>
      <c r="Q675" s="16">
        <f t="shared" si="1196"/>
        <v>-58500</v>
      </c>
      <c r="R675" s="16">
        <f t="shared" si="1197"/>
        <v>0</v>
      </c>
      <c r="S675" s="16">
        <f t="shared" si="1198"/>
        <v>0</v>
      </c>
      <c r="T675" s="16">
        <f t="shared" si="1199"/>
        <v>0</v>
      </c>
      <c r="U675" s="16">
        <f t="shared" si="1200"/>
        <v>0</v>
      </c>
      <c r="V675" s="28">
        <f t="shared" si="1245"/>
        <v>0</v>
      </c>
      <c r="W675" s="28">
        <f t="shared" si="1245"/>
        <v>0</v>
      </c>
      <c r="X675" s="28">
        <f t="shared" si="1245"/>
        <v>0</v>
      </c>
      <c r="Y675" s="28">
        <f t="shared" si="1245"/>
        <v>0</v>
      </c>
      <c r="Z675" s="28">
        <f t="shared" si="1245"/>
        <v>0</v>
      </c>
      <c r="AA675" s="16">
        <f t="shared" si="1182"/>
        <v>0</v>
      </c>
      <c r="AB675" s="16">
        <f t="shared" si="1183"/>
        <v>0</v>
      </c>
      <c r="AC675" s="16">
        <f t="shared" si="1184"/>
        <v>0</v>
      </c>
      <c r="AD675" s="28">
        <f t="shared" si="1246"/>
        <v>0</v>
      </c>
      <c r="AE675" s="28">
        <f t="shared" si="1246"/>
        <v>0</v>
      </c>
      <c r="AF675" s="28">
        <f>AF676</f>
        <v>0</v>
      </c>
      <c r="AG675" s="28">
        <f t="shared" si="1247"/>
        <v>0</v>
      </c>
      <c r="AH675" s="28">
        <f t="shared" si="1247"/>
        <v>0</v>
      </c>
      <c r="AI675" s="28">
        <f t="shared" si="1248"/>
        <v>0</v>
      </c>
      <c r="AJ675" s="28">
        <f t="shared" si="1248"/>
        <v>0</v>
      </c>
      <c r="AK675" s="16">
        <f t="shared" si="1228"/>
        <v>0</v>
      </c>
      <c r="AL675" s="16">
        <f t="shared" si="1229"/>
        <v>0</v>
      </c>
      <c r="AM675" s="16">
        <f t="shared" si="1230"/>
        <v>0</v>
      </c>
      <c r="AN675" s="28">
        <f>AN676</f>
        <v>0</v>
      </c>
      <c r="AO675" s="16">
        <f t="shared" si="1231"/>
        <v>0</v>
      </c>
      <c r="AP675" s="28">
        <f t="shared" si="1249"/>
        <v>0</v>
      </c>
      <c r="AQ675" s="28">
        <f t="shared" si="1249"/>
        <v>0</v>
      </c>
      <c r="AR675" s="28">
        <f t="shared" si="1249"/>
        <v>0</v>
      </c>
      <c r="AS675" s="28">
        <f t="shared" si="1249"/>
        <v>0</v>
      </c>
      <c r="AT675" s="28">
        <f t="shared" si="1249"/>
        <v>0</v>
      </c>
      <c r="AU675" s="28">
        <f t="shared" si="1250"/>
        <v>0</v>
      </c>
      <c r="AV675" s="28">
        <f t="shared" si="1250"/>
        <v>0</v>
      </c>
      <c r="AW675" s="28">
        <f t="shared" si="1250"/>
        <v>0</v>
      </c>
      <c r="AX675" s="28">
        <f t="shared" si="1250"/>
        <v>0</v>
      </c>
      <c r="AY675" s="28">
        <f t="shared" si="1250"/>
        <v>0</v>
      </c>
      <c r="AZ675" s="28">
        <f t="shared" si="1251"/>
        <v>0</v>
      </c>
      <c r="BA675" s="28">
        <f t="shared" si="1252"/>
        <v>0</v>
      </c>
      <c r="BB675" s="28">
        <f t="shared" si="1252"/>
        <v>0</v>
      </c>
      <c r="BC675" s="28">
        <f t="shared" si="1251"/>
        <v>0</v>
      </c>
      <c r="BD675" s="28">
        <f t="shared" si="1253"/>
        <v>0</v>
      </c>
      <c r="BE675" s="28">
        <f t="shared" si="1253"/>
        <v>0</v>
      </c>
      <c r="BF675" s="16">
        <f t="shared" si="1211"/>
        <v>0</v>
      </c>
      <c r="BG675" s="16">
        <f t="shared" si="1212"/>
        <v>0</v>
      </c>
      <c r="BH675" s="16">
        <f t="shared" si="1213"/>
        <v>0</v>
      </c>
      <c r="BI675" s="28">
        <f>BI676</f>
        <v>0</v>
      </c>
      <c r="BJ675" s="28"/>
      <c r="BK675" s="28">
        <f>BK676</f>
        <v>0</v>
      </c>
      <c r="BL675" s="46">
        <v>0</v>
      </c>
    </row>
    <row r="676" spans="1:64" ht="78.75" hidden="1" x14ac:dyDescent="0.25">
      <c r="A676" s="10" t="s">
        <v>987</v>
      </c>
      <c r="B676" s="22" t="s">
        <v>233</v>
      </c>
      <c r="C676" s="22" t="s">
        <v>8</v>
      </c>
      <c r="D676" s="17" t="s">
        <v>264</v>
      </c>
      <c r="E676" s="17">
        <v>411</v>
      </c>
      <c r="F676" s="11" t="s">
        <v>129</v>
      </c>
      <c r="G676" s="16">
        <v>58500</v>
      </c>
      <c r="H676" s="16">
        <f t="shared" si="1163"/>
        <v>0</v>
      </c>
      <c r="I676" s="28">
        <v>58500</v>
      </c>
      <c r="J676" s="16">
        <v>0</v>
      </c>
      <c r="K676" s="16">
        <f t="shared" si="1164"/>
        <v>0</v>
      </c>
      <c r="L676" s="16">
        <v>0</v>
      </c>
      <c r="M676" s="16">
        <v>0</v>
      </c>
      <c r="N676" s="28">
        <v>-58500</v>
      </c>
      <c r="O676" s="28"/>
      <c r="P676" s="28"/>
      <c r="Q676" s="16">
        <f t="shared" si="1196"/>
        <v>-58500</v>
      </c>
      <c r="R676" s="16">
        <f t="shared" si="1197"/>
        <v>0</v>
      </c>
      <c r="S676" s="16">
        <f t="shared" si="1198"/>
        <v>0</v>
      </c>
      <c r="T676" s="16">
        <f t="shared" si="1199"/>
        <v>0</v>
      </c>
      <c r="U676" s="16">
        <f t="shared" si="1200"/>
        <v>0</v>
      </c>
      <c r="V676" s="28"/>
      <c r="W676" s="28"/>
      <c r="X676" s="28"/>
      <c r="Y676" s="28"/>
      <c r="Z676" s="28"/>
      <c r="AA676" s="16">
        <f t="shared" si="1182"/>
        <v>0</v>
      </c>
      <c r="AB676" s="16">
        <f t="shared" si="1183"/>
        <v>0</v>
      </c>
      <c r="AC676" s="16">
        <f t="shared" si="1184"/>
        <v>0</v>
      </c>
      <c r="AD676" s="28"/>
      <c r="AE676" s="28"/>
      <c r="AF676" s="28"/>
      <c r="AG676" s="28"/>
      <c r="AH676" s="28"/>
      <c r="AI676" s="28"/>
      <c r="AJ676" s="28"/>
      <c r="AK676" s="16">
        <f t="shared" si="1228"/>
        <v>0</v>
      </c>
      <c r="AL676" s="16">
        <f t="shared" si="1229"/>
        <v>0</v>
      </c>
      <c r="AM676" s="16">
        <f t="shared" si="1230"/>
        <v>0</v>
      </c>
      <c r="AN676" s="28"/>
      <c r="AO676" s="16">
        <f t="shared" si="1231"/>
        <v>0</v>
      </c>
      <c r="AP676" s="28"/>
      <c r="AQ676" s="28"/>
      <c r="AR676" s="28"/>
      <c r="AS676" s="28"/>
      <c r="AT676" s="28"/>
      <c r="AU676" s="28"/>
      <c r="AV676" s="28"/>
      <c r="AW676" s="28"/>
      <c r="AX676" s="28"/>
      <c r="AY676" s="28"/>
      <c r="AZ676" s="28"/>
      <c r="BA676" s="28"/>
      <c r="BB676" s="28"/>
      <c r="BC676" s="28"/>
      <c r="BD676" s="28"/>
      <c r="BE676" s="28"/>
      <c r="BF676" s="16">
        <f t="shared" si="1211"/>
        <v>0</v>
      </c>
      <c r="BG676" s="16">
        <f t="shared" si="1212"/>
        <v>0</v>
      </c>
      <c r="BH676" s="16">
        <f t="shared" si="1213"/>
        <v>0</v>
      </c>
      <c r="BI676" s="28"/>
      <c r="BJ676" s="28"/>
      <c r="BK676" s="28"/>
      <c r="BL676" s="46">
        <v>0</v>
      </c>
    </row>
    <row r="677" spans="1:64" ht="47.25" x14ac:dyDescent="0.25">
      <c r="A677" s="10" t="s">
        <v>987</v>
      </c>
      <c r="B677" s="22" t="s">
        <v>233</v>
      </c>
      <c r="C677" s="22" t="s">
        <v>8</v>
      </c>
      <c r="D677" s="17" t="s">
        <v>266</v>
      </c>
      <c r="E677" s="17"/>
      <c r="F677" s="19" t="s">
        <v>267</v>
      </c>
      <c r="G677" s="28">
        <f>G678</f>
        <v>1118</v>
      </c>
      <c r="H677" s="16">
        <f t="shared" si="1163"/>
        <v>0</v>
      </c>
      <c r="I677" s="28">
        <f t="shared" ref="I677:J680" si="1254">I678</f>
        <v>1118</v>
      </c>
      <c r="J677" s="28">
        <f t="shared" si="1254"/>
        <v>1118</v>
      </c>
      <c r="K677" s="16">
        <f t="shared" si="1164"/>
        <v>0</v>
      </c>
      <c r="L677" s="28">
        <f t="shared" ref="L677:P680" si="1255">L678</f>
        <v>1118</v>
      </c>
      <c r="M677" s="28">
        <f t="shared" si="1255"/>
        <v>1118</v>
      </c>
      <c r="N677" s="28">
        <f t="shared" si="1255"/>
        <v>0</v>
      </c>
      <c r="O677" s="28">
        <f t="shared" si="1255"/>
        <v>0</v>
      </c>
      <c r="P677" s="28">
        <f t="shared" si="1255"/>
        <v>0</v>
      </c>
      <c r="Q677" s="16">
        <f t="shared" si="1196"/>
        <v>0</v>
      </c>
      <c r="R677" s="16">
        <f t="shared" si="1197"/>
        <v>1118</v>
      </c>
      <c r="S677" s="16">
        <f t="shared" si="1198"/>
        <v>0</v>
      </c>
      <c r="T677" s="16">
        <f t="shared" si="1199"/>
        <v>1118</v>
      </c>
      <c r="U677" s="16">
        <f t="shared" si="1200"/>
        <v>1118</v>
      </c>
      <c r="V677" s="28">
        <f t="shared" ref="V677:Z680" si="1256">V678</f>
        <v>0</v>
      </c>
      <c r="W677" s="28">
        <f t="shared" si="1256"/>
        <v>0</v>
      </c>
      <c r="X677" s="28">
        <f t="shared" si="1256"/>
        <v>0</v>
      </c>
      <c r="Y677" s="28">
        <f t="shared" si="1256"/>
        <v>0</v>
      </c>
      <c r="Z677" s="28">
        <f t="shared" si="1256"/>
        <v>0</v>
      </c>
      <c r="AA677" s="16">
        <f t="shared" si="1182"/>
        <v>1118</v>
      </c>
      <c r="AB677" s="16">
        <f t="shared" si="1183"/>
        <v>1118</v>
      </c>
      <c r="AC677" s="16">
        <f t="shared" si="1184"/>
        <v>1118</v>
      </c>
      <c r="AD677" s="28">
        <f t="shared" ref="AD677:AE680" si="1257">AD678</f>
        <v>0</v>
      </c>
      <c r="AE677" s="28">
        <f t="shared" si="1257"/>
        <v>0</v>
      </c>
      <c r="AF677" s="28">
        <f>AF678</f>
        <v>0</v>
      </c>
      <c r="AG677" s="28">
        <f t="shared" ref="AG677:AH680" si="1258">AG678</f>
        <v>0</v>
      </c>
      <c r="AH677" s="28">
        <f t="shared" si="1258"/>
        <v>0</v>
      </c>
      <c r="AI677" s="28">
        <f t="shared" ref="AI677:AJ680" si="1259">AI678</f>
        <v>0</v>
      </c>
      <c r="AJ677" s="28">
        <f t="shared" si="1259"/>
        <v>0</v>
      </c>
      <c r="AK677" s="16">
        <f t="shared" si="1228"/>
        <v>1118</v>
      </c>
      <c r="AL677" s="16">
        <f t="shared" si="1229"/>
        <v>1118</v>
      </c>
      <c r="AM677" s="16">
        <f t="shared" si="1230"/>
        <v>1118</v>
      </c>
      <c r="AN677" s="28">
        <f>AN678</f>
        <v>0</v>
      </c>
      <c r="AO677" s="16">
        <f t="shared" si="1231"/>
        <v>1118</v>
      </c>
      <c r="AP677" s="28">
        <f t="shared" ref="AP677:AT680" si="1260">AP678</f>
        <v>0</v>
      </c>
      <c r="AQ677" s="28">
        <f t="shared" si="1260"/>
        <v>0</v>
      </c>
      <c r="AR677" s="28">
        <f t="shared" si="1260"/>
        <v>0</v>
      </c>
      <c r="AS677" s="28">
        <f t="shared" si="1260"/>
        <v>0</v>
      </c>
      <c r="AT677" s="28">
        <f t="shared" si="1260"/>
        <v>0</v>
      </c>
      <c r="AU677" s="28">
        <f t="shared" ref="AU677:AY680" si="1261">AU678</f>
        <v>0</v>
      </c>
      <c r="AV677" s="28">
        <f t="shared" si="1261"/>
        <v>0</v>
      </c>
      <c r="AW677" s="28">
        <f t="shared" si="1261"/>
        <v>0</v>
      </c>
      <c r="AX677" s="28">
        <f t="shared" si="1261"/>
        <v>0</v>
      </c>
      <c r="AY677" s="28">
        <f t="shared" si="1261"/>
        <v>0</v>
      </c>
      <c r="AZ677" s="28">
        <f t="shared" ref="AZ677:BC680" si="1262">AZ678</f>
        <v>0</v>
      </c>
      <c r="BA677" s="28">
        <f t="shared" ref="BA677:BB680" si="1263">BA678</f>
        <v>0</v>
      </c>
      <c r="BB677" s="28">
        <f t="shared" si="1263"/>
        <v>0</v>
      </c>
      <c r="BC677" s="28">
        <f t="shared" si="1262"/>
        <v>0</v>
      </c>
      <c r="BD677" s="28">
        <f t="shared" ref="BD677:BE680" si="1264">BD678</f>
        <v>0</v>
      </c>
      <c r="BE677" s="28">
        <f t="shared" si="1264"/>
        <v>0</v>
      </c>
      <c r="BF677" s="16">
        <f t="shared" si="1211"/>
        <v>1118</v>
      </c>
      <c r="BG677" s="16">
        <f t="shared" si="1212"/>
        <v>1118</v>
      </c>
      <c r="BH677" s="16">
        <f t="shared" si="1213"/>
        <v>1118</v>
      </c>
      <c r="BI677" s="28">
        <f>BI678</f>
        <v>0</v>
      </c>
      <c r="BJ677" s="16">
        <f t="shared" ref="BJ677:BJ718" si="1265">BF677+BI677</f>
        <v>1118</v>
      </c>
      <c r="BK677" s="28">
        <f>BK678</f>
        <v>0</v>
      </c>
    </row>
    <row r="678" spans="1:64" ht="31.5" x14ac:dyDescent="0.25">
      <c r="A678" s="10" t="s">
        <v>987</v>
      </c>
      <c r="B678" s="22" t="s">
        <v>233</v>
      </c>
      <c r="C678" s="22" t="s">
        <v>8</v>
      </c>
      <c r="D678" s="17" t="s">
        <v>268</v>
      </c>
      <c r="E678" s="17"/>
      <c r="F678" s="11" t="s">
        <v>269</v>
      </c>
      <c r="G678" s="28">
        <f>G679</f>
        <v>1118</v>
      </c>
      <c r="H678" s="16">
        <f t="shared" si="1163"/>
        <v>0</v>
      </c>
      <c r="I678" s="28">
        <f t="shared" si="1254"/>
        <v>1118</v>
      </c>
      <c r="J678" s="28">
        <f t="shared" si="1254"/>
        <v>1118</v>
      </c>
      <c r="K678" s="16">
        <f t="shared" si="1164"/>
        <v>0</v>
      </c>
      <c r="L678" s="28">
        <f t="shared" si="1255"/>
        <v>1118</v>
      </c>
      <c r="M678" s="28">
        <f t="shared" si="1255"/>
        <v>1118</v>
      </c>
      <c r="N678" s="28">
        <f t="shared" si="1255"/>
        <v>0</v>
      </c>
      <c r="O678" s="28">
        <f t="shared" si="1255"/>
        <v>0</v>
      </c>
      <c r="P678" s="28">
        <f t="shared" si="1255"/>
        <v>0</v>
      </c>
      <c r="Q678" s="16">
        <f t="shared" si="1196"/>
        <v>0</v>
      </c>
      <c r="R678" s="16">
        <f t="shared" si="1197"/>
        <v>1118</v>
      </c>
      <c r="S678" s="16">
        <f t="shared" si="1198"/>
        <v>0</v>
      </c>
      <c r="T678" s="16">
        <f t="shared" si="1199"/>
        <v>1118</v>
      </c>
      <c r="U678" s="16">
        <f t="shared" si="1200"/>
        <v>1118</v>
      </c>
      <c r="V678" s="28">
        <f t="shared" si="1256"/>
        <v>0</v>
      </c>
      <c r="W678" s="28">
        <f t="shared" si="1256"/>
        <v>0</v>
      </c>
      <c r="X678" s="28">
        <f t="shared" si="1256"/>
        <v>0</v>
      </c>
      <c r="Y678" s="28">
        <f t="shared" si="1256"/>
        <v>0</v>
      </c>
      <c r="Z678" s="28">
        <f t="shared" si="1256"/>
        <v>0</v>
      </c>
      <c r="AA678" s="16">
        <f t="shared" si="1182"/>
        <v>1118</v>
      </c>
      <c r="AB678" s="16">
        <f t="shared" si="1183"/>
        <v>1118</v>
      </c>
      <c r="AC678" s="16">
        <f t="shared" si="1184"/>
        <v>1118</v>
      </c>
      <c r="AD678" s="28">
        <f t="shared" si="1257"/>
        <v>0</v>
      </c>
      <c r="AE678" s="28">
        <f t="shared" si="1257"/>
        <v>0</v>
      </c>
      <c r="AF678" s="28">
        <f>AF679</f>
        <v>0</v>
      </c>
      <c r="AG678" s="28">
        <f t="shared" si="1258"/>
        <v>0</v>
      </c>
      <c r="AH678" s="28">
        <f t="shared" si="1258"/>
        <v>0</v>
      </c>
      <c r="AI678" s="28">
        <f t="shared" si="1259"/>
        <v>0</v>
      </c>
      <c r="AJ678" s="28">
        <f t="shared" si="1259"/>
        <v>0</v>
      </c>
      <c r="AK678" s="16">
        <f t="shared" si="1228"/>
        <v>1118</v>
      </c>
      <c r="AL678" s="16">
        <f t="shared" si="1229"/>
        <v>1118</v>
      </c>
      <c r="AM678" s="16">
        <f t="shared" si="1230"/>
        <v>1118</v>
      </c>
      <c r="AN678" s="28">
        <f>AN679</f>
        <v>0</v>
      </c>
      <c r="AO678" s="16">
        <f t="shared" si="1231"/>
        <v>1118</v>
      </c>
      <c r="AP678" s="28">
        <f t="shared" si="1260"/>
        <v>0</v>
      </c>
      <c r="AQ678" s="28">
        <f t="shared" si="1260"/>
        <v>0</v>
      </c>
      <c r="AR678" s="28">
        <f t="shared" si="1260"/>
        <v>0</v>
      </c>
      <c r="AS678" s="28">
        <f t="shared" si="1260"/>
        <v>0</v>
      </c>
      <c r="AT678" s="28">
        <f t="shared" si="1260"/>
        <v>0</v>
      </c>
      <c r="AU678" s="28">
        <f t="shared" si="1261"/>
        <v>0</v>
      </c>
      <c r="AV678" s="28">
        <f t="shared" si="1261"/>
        <v>0</v>
      </c>
      <c r="AW678" s="28">
        <f t="shared" si="1261"/>
        <v>0</v>
      </c>
      <c r="AX678" s="28">
        <f t="shared" si="1261"/>
        <v>0</v>
      </c>
      <c r="AY678" s="28">
        <f t="shared" si="1261"/>
        <v>0</v>
      </c>
      <c r="AZ678" s="28">
        <f t="shared" si="1262"/>
        <v>0</v>
      </c>
      <c r="BA678" s="28">
        <f t="shared" si="1263"/>
        <v>0</v>
      </c>
      <c r="BB678" s="28">
        <f t="shared" si="1263"/>
        <v>0</v>
      </c>
      <c r="BC678" s="28">
        <f t="shared" si="1262"/>
        <v>0</v>
      </c>
      <c r="BD678" s="28">
        <f t="shared" si="1264"/>
        <v>0</v>
      </c>
      <c r="BE678" s="28">
        <f t="shared" si="1264"/>
        <v>0</v>
      </c>
      <c r="BF678" s="16">
        <f t="shared" si="1211"/>
        <v>1118</v>
      </c>
      <c r="BG678" s="16">
        <f t="shared" si="1212"/>
        <v>1118</v>
      </c>
      <c r="BH678" s="16">
        <f t="shared" si="1213"/>
        <v>1118</v>
      </c>
      <c r="BI678" s="28">
        <f>BI679</f>
        <v>0</v>
      </c>
      <c r="BJ678" s="16">
        <f t="shared" si="1265"/>
        <v>1118</v>
      </c>
      <c r="BK678" s="28">
        <f>BK679</f>
        <v>0</v>
      </c>
    </row>
    <row r="679" spans="1:64" ht="78.75" x14ac:dyDescent="0.25">
      <c r="A679" s="10" t="s">
        <v>987</v>
      </c>
      <c r="B679" s="22" t="s">
        <v>233</v>
      </c>
      <c r="C679" s="22" t="s">
        <v>8</v>
      </c>
      <c r="D679" s="17" t="s">
        <v>268</v>
      </c>
      <c r="E679" s="17">
        <v>600</v>
      </c>
      <c r="F679" s="11" t="s">
        <v>1077</v>
      </c>
      <c r="G679" s="28">
        <f>G680</f>
        <v>1118</v>
      </c>
      <c r="H679" s="16">
        <f t="shared" si="1163"/>
        <v>0</v>
      </c>
      <c r="I679" s="28">
        <f t="shared" si="1254"/>
        <v>1118</v>
      </c>
      <c r="J679" s="28">
        <f t="shared" si="1254"/>
        <v>1118</v>
      </c>
      <c r="K679" s="16">
        <f t="shared" si="1164"/>
        <v>0</v>
      </c>
      <c r="L679" s="28">
        <f t="shared" si="1255"/>
        <v>1118</v>
      </c>
      <c r="M679" s="28">
        <f t="shared" si="1255"/>
        <v>1118</v>
      </c>
      <c r="N679" s="28">
        <f t="shared" si="1255"/>
        <v>0</v>
      </c>
      <c r="O679" s="28">
        <f t="shared" si="1255"/>
        <v>0</v>
      </c>
      <c r="P679" s="28">
        <f t="shared" si="1255"/>
        <v>0</v>
      </c>
      <c r="Q679" s="16">
        <f t="shared" si="1196"/>
        <v>0</v>
      </c>
      <c r="R679" s="16">
        <f t="shared" si="1197"/>
        <v>1118</v>
      </c>
      <c r="S679" s="16">
        <f t="shared" si="1198"/>
        <v>0</v>
      </c>
      <c r="T679" s="16">
        <f t="shared" si="1199"/>
        <v>1118</v>
      </c>
      <c r="U679" s="16">
        <f t="shared" si="1200"/>
        <v>1118</v>
      </c>
      <c r="V679" s="28">
        <f t="shared" si="1256"/>
        <v>0</v>
      </c>
      <c r="W679" s="28">
        <f t="shared" si="1256"/>
        <v>0</v>
      </c>
      <c r="X679" s="28">
        <f t="shared" si="1256"/>
        <v>0</v>
      </c>
      <c r="Y679" s="28">
        <f t="shared" si="1256"/>
        <v>0</v>
      </c>
      <c r="Z679" s="28">
        <f t="shared" si="1256"/>
        <v>0</v>
      </c>
      <c r="AA679" s="16">
        <f t="shared" si="1182"/>
        <v>1118</v>
      </c>
      <c r="AB679" s="16">
        <f t="shared" si="1183"/>
        <v>1118</v>
      </c>
      <c r="AC679" s="16">
        <f t="shared" si="1184"/>
        <v>1118</v>
      </c>
      <c r="AD679" s="28">
        <f t="shared" si="1257"/>
        <v>0</v>
      </c>
      <c r="AE679" s="28">
        <f t="shared" si="1257"/>
        <v>0</v>
      </c>
      <c r="AF679" s="28">
        <f>AF680</f>
        <v>0</v>
      </c>
      <c r="AG679" s="28">
        <f t="shared" si="1258"/>
        <v>0</v>
      </c>
      <c r="AH679" s="28">
        <f t="shared" si="1258"/>
        <v>0</v>
      </c>
      <c r="AI679" s="28">
        <f t="shared" si="1259"/>
        <v>0</v>
      </c>
      <c r="AJ679" s="28">
        <f t="shared" si="1259"/>
        <v>0</v>
      </c>
      <c r="AK679" s="16">
        <f t="shared" si="1228"/>
        <v>1118</v>
      </c>
      <c r="AL679" s="16">
        <f t="shared" si="1229"/>
        <v>1118</v>
      </c>
      <c r="AM679" s="16">
        <f t="shared" si="1230"/>
        <v>1118</v>
      </c>
      <c r="AN679" s="28">
        <f>AN680</f>
        <v>0</v>
      </c>
      <c r="AO679" s="16">
        <f t="shared" si="1231"/>
        <v>1118</v>
      </c>
      <c r="AP679" s="28">
        <f t="shared" si="1260"/>
        <v>0</v>
      </c>
      <c r="AQ679" s="28">
        <f t="shared" si="1260"/>
        <v>0</v>
      </c>
      <c r="AR679" s="28">
        <f t="shared" si="1260"/>
        <v>0</v>
      </c>
      <c r="AS679" s="28">
        <f t="shared" si="1260"/>
        <v>0</v>
      </c>
      <c r="AT679" s="28">
        <f t="shared" si="1260"/>
        <v>0</v>
      </c>
      <c r="AU679" s="28">
        <f t="shared" si="1261"/>
        <v>0</v>
      </c>
      <c r="AV679" s="28">
        <f t="shared" si="1261"/>
        <v>0</v>
      </c>
      <c r="AW679" s="28">
        <f t="shared" si="1261"/>
        <v>0</v>
      </c>
      <c r="AX679" s="28">
        <f t="shared" si="1261"/>
        <v>0</v>
      </c>
      <c r="AY679" s="28">
        <f t="shared" si="1261"/>
        <v>0</v>
      </c>
      <c r="AZ679" s="28">
        <f t="shared" si="1262"/>
        <v>0</v>
      </c>
      <c r="BA679" s="28">
        <f t="shared" si="1263"/>
        <v>0</v>
      </c>
      <c r="BB679" s="28">
        <f t="shared" si="1263"/>
        <v>0</v>
      </c>
      <c r="BC679" s="28">
        <f t="shared" si="1262"/>
        <v>0</v>
      </c>
      <c r="BD679" s="28">
        <f t="shared" si="1264"/>
        <v>0</v>
      </c>
      <c r="BE679" s="28">
        <f t="shared" si="1264"/>
        <v>0</v>
      </c>
      <c r="BF679" s="16">
        <f t="shared" si="1211"/>
        <v>1118</v>
      </c>
      <c r="BG679" s="16">
        <f t="shared" si="1212"/>
        <v>1118</v>
      </c>
      <c r="BH679" s="16">
        <f t="shared" si="1213"/>
        <v>1118</v>
      </c>
      <c r="BI679" s="28">
        <f>BI680</f>
        <v>0</v>
      </c>
      <c r="BJ679" s="16">
        <f t="shared" si="1265"/>
        <v>1118</v>
      </c>
      <c r="BK679" s="28">
        <f>BK680</f>
        <v>0</v>
      </c>
    </row>
    <row r="680" spans="1:64" x14ac:dyDescent="0.25">
      <c r="A680" s="10" t="s">
        <v>987</v>
      </c>
      <c r="B680" s="22" t="s">
        <v>233</v>
      </c>
      <c r="C680" s="22" t="s">
        <v>8</v>
      </c>
      <c r="D680" s="17" t="s">
        <v>268</v>
      </c>
      <c r="E680" s="17">
        <v>620</v>
      </c>
      <c r="F680" s="11" t="s">
        <v>169</v>
      </c>
      <c r="G680" s="28">
        <f>G681</f>
        <v>1118</v>
      </c>
      <c r="H680" s="16">
        <f t="shared" si="1163"/>
        <v>0</v>
      </c>
      <c r="I680" s="28">
        <f t="shared" si="1254"/>
        <v>1118</v>
      </c>
      <c r="J680" s="28">
        <f t="shared" si="1254"/>
        <v>1118</v>
      </c>
      <c r="K680" s="16">
        <f t="shared" si="1164"/>
        <v>0</v>
      </c>
      <c r="L680" s="28">
        <f t="shared" si="1255"/>
        <v>1118</v>
      </c>
      <c r="M680" s="28">
        <f t="shared" si="1255"/>
        <v>1118</v>
      </c>
      <c r="N680" s="28">
        <f t="shared" si="1255"/>
        <v>0</v>
      </c>
      <c r="O680" s="28">
        <f t="shared" si="1255"/>
        <v>0</v>
      </c>
      <c r="P680" s="28">
        <f t="shared" si="1255"/>
        <v>0</v>
      </c>
      <c r="Q680" s="16">
        <f t="shared" si="1196"/>
        <v>0</v>
      </c>
      <c r="R680" s="16">
        <f t="shared" si="1197"/>
        <v>1118</v>
      </c>
      <c r="S680" s="16">
        <f t="shared" si="1198"/>
        <v>0</v>
      </c>
      <c r="T680" s="16">
        <f t="shared" si="1199"/>
        <v>1118</v>
      </c>
      <c r="U680" s="16">
        <f t="shared" si="1200"/>
        <v>1118</v>
      </c>
      <c r="V680" s="28">
        <f t="shared" si="1256"/>
        <v>0</v>
      </c>
      <c r="W680" s="28">
        <f t="shared" si="1256"/>
        <v>0</v>
      </c>
      <c r="X680" s="28">
        <f t="shared" si="1256"/>
        <v>0</v>
      </c>
      <c r="Y680" s="28">
        <f t="shared" si="1256"/>
        <v>0</v>
      </c>
      <c r="Z680" s="28">
        <f t="shared" si="1256"/>
        <v>0</v>
      </c>
      <c r="AA680" s="16">
        <f t="shared" si="1182"/>
        <v>1118</v>
      </c>
      <c r="AB680" s="16">
        <f t="shared" si="1183"/>
        <v>1118</v>
      </c>
      <c r="AC680" s="16">
        <f t="shared" si="1184"/>
        <v>1118</v>
      </c>
      <c r="AD680" s="28">
        <f t="shared" si="1257"/>
        <v>0</v>
      </c>
      <c r="AE680" s="28">
        <f t="shared" si="1257"/>
        <v>0</v>
      </c>
      <c r="AF680" s="28">
        <f>AF681</f>
        <v>0</v>
      </c>
      <c r="AG680" s="28">
        <f t="shared" si="1258"/>
        <v>0</v>
      </c>
      <c r="AH680" s="28">
        <f t="shared" si="1258"/>
        <v>0</v>
      </c>
      <c r="AI680" s="28">
        <f t="shared" si="1259"/>
        <v>0</v>
      </c>
      <c r="AJ680" s="28">
        <f t="shared" si="1259"/>
        <v>0</v>
      </c>
      <c r="AK680" s="16">
        <f t="shared" si="1228"/>
        <v>1118</v>
      </c>
      <c r="AL680" s="16">
        <f t="shared" si="1229"/>
        <v>1118</v>
      </c>
      <c r="AM680" s="16">
        <f t="shared" si="1230"/>
        <v>1118</v>
      </c>
      <c r="AN680" s="28">
        <f>AN681</f>
        <v>0</v>
      </c>
      <c r="AO680" s="16">
        <f t="shared" si="1231"/>
        <v>1118</v>
      </c>
      <c r="AP680" s="28">
        <f t="shared" si="1260"/>
        <v>0</v>
      </c>
      <c r="AQ680" s="28">
        <f t="shared" si="1260"/>
        <v>0</v>
      </c>
      <c r="AR680" s="28">
        <f t="shared" si="1260"/>
        <v>0</v>
      </c>
      <c r="AS680" s="28">
        <f t="shared" si="1260"/>
        <v>0</v>
      </c>
      <c r="AT680" s="28">
        <f t="shared" si="1260"/>
        <v>0</v>
      </c>
      <c r="AU680" s="28">
        <f t="shared" si="1261"/>
        <v>0</v>
      </c>
      <c r="AV680" s="28">
        <f t="shared" si="1261"/>
        <v>0</v>
      </c>
      <c r="AW680" s="28">
        <f t="shared" si="1261"/>
        <v>0</v>
      </c>
      <c r="AX680" s="28">
        <f t="shared" si="1261"/>
        <v>0</v>
      </c>
      <c r="AY680" s="28">
        <f t="shared" si="1261"/>
        <v>0</v>
      </c>
      <c r="AZ680" s="28">
        <f t="shared" si="1262"/>
        <v>0</v>
      </c>
      <c r="BA680" s="28">
        <f t="shared" si="1263"/>
        <v>0</v>
      </c>
      <c r="BB680" s="28">
        <f t="shared" si="1263"/>
        <v>0</v>
      </c>
      <c r="BC680" s="28">
        <f t="shared" si="1262"/>
        <v>0</v>
      </c>
      <c r="BD680" s="28">
        <f t="shared" si="1264"/>
        <v>0</v>
      </c>
      <c r="BE680" s="28">
        <f t="shared" si="1264"/>
        <v>0</v>
      </c>
      <c r="BF680" s="16">
        <f t="shared" si="1211"/>
        <v>1118</v>
      </c>
      <c r="BG680" s="16">
        <f t="shared" si="1212"/>
        <v>1118</v>
      </c>
      <c r="BH680" s="16">
        <f t="shared" si="1213"/>
        <v>1118</v>
      </c>
      <c r="BI680" s="28">
        <f>BI681</f>
        <v>0</v>
      </c>
      <c r="BJ680" s="16">
        <f t="shared" si="1265"/>
        <v>1118</v>
      </c>
      <c r="BK680" s="28">
        <f>BK681</f>
        <v>0</v>
      </c>
    </row>
    <row r="681" spans="1:64" ht="31.5" x14ac:dyDescent="0.25">
      <c r="A681" s="10" t="s">
        <v>987</v>
      </c>
      <c r="B681" s="22" t="s">
        <v>233</v>
      </c>
      <c r="C681" s="22" t="s">
        <v>8</v>
      </c>
      <c r="D681" s="17" t="s">
        <v>268</v>
      </c>
      <c r="E681" s="17">
        <v>622</v>
      </c>
      <c r="F681" s="11" t="s">
        <v>197</v>
      </c>
      <c r="G681" s="16">
        <v>1118</v>
      </c>
      <c r="H681" s="16">
        <f t="shared" si="1163"/>
        <v>0</v>
      </c>
      <c r="I681" s="28">
        <v>1118</v>
      </c>
      <c r="J681" s="16">
        <v>1118</v>
      </c>
      <c r="K681" s="16">
        <f t="shared" si="1164"/>
        <v>0</v>
      </c>
      <c r="L681" s="28">
        <v>1118</v>
      </c>
      <c r="M681" s="28">
        <v>1118</v>
      </c>
      <c r="N681" s="28"/>
      <c r="O681" s="28"/>
      <c r="P681" s="28"/>
      <c r="Q681" s="16">
        <f t="shared" si="1196"/>
        <v>0</v>
      </c>
      <c r="R681" s="16">
        <f t="shared" si="1197"/>
        <v>1118</v>
      </c>
      <c r="S681" s="16">
        <f t="shared" si="1198"/>
        <v>0</v>
      </c>
      <c r="T681" s="16">
        <f t="shared" si="1199"/>
        <v>1118</v>
      </c>
      <c r="U681" s="16">
        <f t="shared" si="1200"/>
        <v>1118</v>
      </c>
      <c r="V681" s="28"/>
      <c r="W681" s="28"/>
      <c r="X681" s="28"/>
      <c r="Y681" s="28"/>
      <c r="Z681" s="28"/>
      <c r="AA681" s="16">
        <f t="shared" si="1182"/>
        <v>1118</v>
      </c>
      <c r="AB681" s="16">
        <f t="shared" si="1183"/>
        <v>1118</v>
      </c>
      <c r="AC681" s="16">
        <f t="shared" si="1184"/>
        <v>1118</v>
      </c>
      <c r="AD681" s="28"/>
      <c r="AE681" s="28"/>
      <c r="AF681" s="28"/>
      <c r="AG681" s="28"/>
      <c r="AH681" s="28"/>
      <c r="AI681" s="28"/>
      <c r="AJ681" s="28"/>
      <c r="AK681" s="16">
        <f t="shared" si="1228"/>
        <v>1118</v>
      </c>
      <c r="AL681" s="16">
        <f t="shared" si="1229"/>
        <v>1118</v>
      </c>
      <c r="AM681" s="16">
        <f t="shared" si="1230"/>
        <v>1118</v>
      </c>
      <c r="AN681" s="28"/>
      <c r="AO681" s="16">
        <f t="shared" si="1231"/>
        <v>1118</v>
      </c>
      <c r="AP681" s="28"/>
      <c r="AQ681" s="28"/>
      <c r="AR681" s="28"/>
      <c r="AS681" s="28"/>
      <c r="AT681" s="28"/>
      <c r="AU681" s="28"/>
      <c r="AV681" s="28"/>
      <c r="AW681" s="28"/>
      <c r="AX681" s="28"/>
      <c r="AY681" s="28"/>
      <c r="AZ681" s="28"/>
      <c r="BA681" s="28"/>
      <c r="BB681" s="28"/>
      <c r="BC681" s="28"/>
      <c r="BD681" s="28"/>
      <c r="BE681" s="28"/>
      <c r="BF681" s="16">
        <f t="shared" si="1211"/>
        <v>1118</v>
      </c>
      <c r="BG681" s="16">
        <f t="shared" si="1212"/>
        <v>1118</v>
      </c>
      <c r="BH681" s="16">
        <f t="shared" si="1213"/>
        <v>1118</v>
      </c>
      <c r="BI681" s="28"/>
      <c r="BJ681" s="16">
        <f t="shared" si="1265"/>
        <v>1118</v>
      </c>
      <c r="BK681" s="28"/>
    </row>
    <row r="682" spans="1:64" s="47" customFormat="1" ht="31.5" x14ac:dyDescent="0.25">
      <c r="A682" s="8" t="s">
        <v>987</v>
      </c>
      <c r="B682" s="34" t="s">
        <v>233</v>
      </c>
      <c r="C682" s="34" t="s">
        <v>90</v>
      </c>
      <c r="D682" s="35"/>
      <c r="E682" s="35"/>
      <c r="F682" s="9" t="s">
        <v>270</v>
      </c>
      <c r="G682" s="27">
        <f>G683</f>
        <v>14984.800000000001</v>
      </c>
      <c r="H682" s="15">
        <f t="shared" si="1163"/>
        <v>1437.1999999999989</v>
      </c>
      <c r="I682" s="27">
        <f>I683</f>
        <v>16422</v>
      </c>
      <c r="J682" s="27">
        <f>J683</f>
        <v>15052.500000000002</v>
      </c>
      <c r="K682" s="15">
        <f t="shared" si="1164"/>
        <v>1370.1000000000004</v>
      </c>
      <c r="L682" s="27">
        <f t="shared" ref="L682:P683" si="1266">L683</f>
        <v>16422.600000000002</v>
      </c>
      <c r="M682" s="27">
        <f t="shared" si="1266"/>
        <v>16456.3</v>
      </c>
      <c r="N682" s="27">
        <f t="shared" si="1266"/>
        <v>-1142</v>
      </c>
      <c r="O682" s="27">
        <f t="shared" si="1266"/>
        <v>-1142</v>
      </c>
      <c r="P682" s="27">
        <f t="shared" si="1266"/>
        <v>-1144</v>
      </c>
      <c r="Q682" s="15">
        <f t="shared" si="1196"/>
        <v>295.19999999999891</v>
      </c>
      <c r="R682" s="15">
        <f t="shared" si="1197"/>
        <v>15280</v>
      </c>
      <c r="S682" s="15">
        <f t="shared" si="1198"/>
        <v>228.10000000000036</v>
      </c>
      <c r="T682" s="15">
        <f t="shared" si="1199"/>
        <v>15280.600000000002</v>
      </c>
      <c r="U682" s="15">
        <f t="shared" si="1200"/>
        <v>15312.3</v>
      </c>
      <c r="V682" s="27">
        <f t="shared" ref="V682:Z683" si="1267">V683</f>
        <v>0</v>
      </c>
      <c r="W682" s="27">
        <f t="shared" si="1267"/>
        <v>0</v>
      </c>
      <c r="X682" s="27">
        <f t="shared" si="1267"/>
        <v>0</v>
      </c>
      <c r="Y682" s="27">
        <f t="shared" si="1267"/>
        <v>0</v>
      </c>
      <c r="Z682" s="27">
        <f t="shared" si="1267"/>
        <v>0</v>
      </c>
      <c r="AA682" s="15">
        <f t="shared" si="1182"/>
        <v>15280</v>
      </c>
      <c r="AB682" s="15">
        <f t="shared" si="1183"/>
        <v>15280.600000000002</v>
      </c>
      <c r="AC682" s="15">
        <f t="shared" si="1184"/>
        <v>15312.3</v>
      </c>
      <c r="AD682" s="27">
        <f t="shared" ref="AD682:BK683" si="1268">AD683</f>
        <v>0</v>
      </c>
      <c r="AE682" s="27">
        <f t="shared" si="1268"/>
        <v>0</v>
      </c>
      <c r="AF682" s="27">
        <f t="shared" si="1268"/>
        <v>0</v>
      </c>
      <c r="AG682" s="27">
        <f t="shared" si="1268"/>
        <v>0</v>
      </c>
      <c r="AH682" s="27">
        <f t="shared" si="1268"/>
        <v>0</v>
      </c>
      <c r="AI682" s="27">
        <f t="shared" si="1268"/>
        <v>0</v>
      </c>
      <c r="AJ682" s="27">
        <f t="shared" si="1268"/>
        <v>0</v>
      </c>
      <c r="AK682" s="15">
        <f t="shared" si="1228"/>
        <v>15280</v>
      </c>
      <c r="AL682" s="15">
        <f t="shared" si="1229"/>
        <v>15280.600000000002</v>
      </c>
      <c r="AM682" s="15">
        <f t="shared" si="1230"/>
        <v>15312.3</v>
      </c>
      <c r="AN682" s="27">
        <f t="shared" si="1268"/>
        <v>0</v>
      </c>
      <c r="AO682" s="15">
        <f t="shared" si="1231"/>
        <v>15280</v>
      </c>
      <c r="AP682" s="27">
        <f t="shared" si="1268"/>
        <v>0</v>
      </c>
      <c r="AQ682" s="27">
        <f t="shared" si="1268"/>
        <v>0</v>
      </c>
      <c r="AR682" s="27">
        <f t="shared" si="1268"/>
        <v>0</v>
      </c>
      <c r="AS682" s="27">
        <f t="shared" si="1268"/>
        <v>0</v>
      </c>
      <c r="AT682" s="27">
        <f t="shared" si="1268"/>
        <v>0</v>
      </c>
      <c r="AU682" s="27">
        <f t="shared" si="1268"/>
        <v>0</v>
      </c>
      <c r="AV682" s="27">
        <f t="shared" si="1268"/>
        <v>0</v>
      </c>
      <c r="AW682" s="27">
        <f t="shared" si="1268"/>
        <v>0</v>
      </c>
      <c r="AX682" s="27">
        <f t="shared" si="1268"/>
        <v>0</v>
      </c>
      <c r="AY682" s="27">
        <f t="shared" si="1268"/>
        <v>0</v>
      </c>
      <c r="AZ682" s="27">
        <f t="shared" si="1268"/>
        <v>0</v>
      </c>
      <c r="BA682" s="27">
        <f t="shared" si="1268"/>
        <v>0</v>
      </c>
      <c r="BB682" s="27">
        <f t="shared" si="1268"/>
        <v>0</v>
      </c>
      <c r="BC682" s="27">
        <f t="shared" si="1268"/>
        <v>0</v>
      </c>
      <c r="BD682" s="27">
        <f t="shared" si="1268"/>
        <v>0</v>
      </c>
      <c r="BE682" s="27">
        <f t="shared" si="1268"/>
        <v>0</v>
      </c>
      <c r="BF682" s="15">
        <f t="shared" si="1211"/>
        <v>15280</v>
      </c>
      <c r="BG682" s="15">
        <f t="shared" si="1212"/>
        <v>15280.600000000002</v>
      </c>
      <c r="BH682" s="15">
        <f t="shared" si="1213"/>
        <v>15312.3</v>
      </c>
      <c r="BI682" s="27">
        <f t="shared" si="1268"/>
        <v>0</v>
      </c>
      <c r="BJ682" s="15">
        <f t="shared" si="1265"/>
        <v>15280</v>
      </c>
      <c r="BK682" s="27">
        <f t="shared" si="1268"/>
        <v>0</v>
      </c>
    </row>
    <row r="683" spans="1:64" ht="63" x14ac:dyDescent="0.25">
      <c r="A683" s="10" t="s">
        <v>987</v>
      </c>
      <c r="B683" s="22" t="s">
        <v>233</v>
      </c>
      <c r="C683" s="22" t="s">
        <v>90</v>
      </c>
      <c r="D683" s="17" t="s">
        <v>13</v>
      </c>
      <c r="E683" s="17"/>
      <c r="F683" s="11" t="s">
        <v>14</v>
      </c>
      <c r="G683" s="28">
        <f>G684</f>
        <v>14984.800000000001</v>
      </c>
      <c r="H683" s="16">
        <f t="shared" si="1163"/>
        <v>1437.1999999999989</v>
      </c>
      <c r="I683" s="28">
        <f>I684</f>
        <v>16422</v>
      </c>
      <c r="J683" s="28">
        <f>J684</f>
        <v>15052.500000000002</v>
      </c>
      <c r="K683" s="16">
        <f t="shared" si="1164"/>
        <v>1370.1000000000004</v>
      </c>
      <c r="L683" s="28">
        <f t="shared" si="1266"/>
        <v>16422.600000000002</v>
      </c>
      <c r="M683" s="28">
        <f t="shared" si="1266"/>
        <v>16456.3</v>
      </c>
      <c r="N683" s="28">
        <f t="shared" si="1266"/>
        <v>-1142</v>
      </c>
      <c r="O683" s="28">
        <f t="shared" si="1266"/>
        <v>-1142</v>
      </c>
      <c r="P683" s="28">
        <f t="shared" si="1266"/>
        <v>-1144</v>
      </c>
      <c r="Q683" s="16">
        <f t="shared" si="1196"/>
        <v>295.19999999999891</v>
      </c>
      <c r="R683" s="16">
        <f t="shared" si="1197"/>
        <v>15280</v>
      </c>
      <c r="S683" s="16">
        <f t="shared" si="1198"/>
        <v>228.10000000000036</v>
      </c>
      <c r="T683" s="16">
        <f t="shared" si="1199"/>
        <v>15280.600000000002</v>
      </c>
      <c r="U683" s="16">
        <f t="shared" si="1200"/>
        <v>15312.3</v>
      </c>
      <c r="V683" s="28">
        <f t="shared" si="1267"/>
        <v>0</v>
      </c>
      <c r="W683" s="28">
        <f t="shared" si="1267"/>
        <v>0</v>
      </c>
      <c r="X683" s="28">
        <f t="shared" si="1267"/>
        <v>0</v>
      </c>
      <c r="Y683" s="28">
        <f t="shared" si="1267"/>
        <v>0</v>
      </c>
      <c r="Z683" s="28">
        <f t="shared" si="1267"/>
        <v>0</v>
      </c>
      <c r="AA683" s="16">
        <f t="shared" si="1182"/>
        <v>15280</v>
      </c>
      <c r="AB683" s="16">
        <f t="shared" si="1183"/>
        <v>15280.600000000002</v>
      </c>
      <c r="AC683" s="16">
        <f t="shared" si="1184"/>
        <v>15312.3</v>
      </c>
      <c r="AD683" s="28">
        <f t="shared" si="1268"/>
        <v>0</v>
      </c>
      <c r="AE683" s="28">
        <f t="shared" si="1268"/>
        <v>0</v>
      </c>
      <c r="AF683" s="28">
        <f t="shared" si="1268"/>
        <v>0</v>
      </c>
      <c r="AG683" s="28">
        <f t="shared" si="1268"/>
        <v>0</v>
      </c>
      <c r="AH683" s="28">
        <f t="shared" si="1268"/>
        <v>0</v>
      </c>
      <c r="AI683" s="28">
        <f t="shared" si="1268"/>
        <v>0</v>
      </c>
      <c r="AJ683" s="28">
        <f t="shared" si="1268"/>
        <v>0</v>
      </c>
      <c r="AK683" s="16">
        <f t="shared" si="1228"/>
        <v>15280</v>
      </c>
      <c r="AL683" s="16">
        <f t="shared" si="1229"/>
        <v>15280.600000000002</v>
      </c>
      <c r="AM683" s="16">
        <f t="shared" si="1230"/>
        <v>15312.3</v>
      </c>
      <c r="AN683" s="28">
        <f t="shared" si="1268"/>
        <v>0</v>
      </c>
      <c r="AO683" s="16">
        <f t="shared" si="1231"/>
        <v>15280</v>
      </c>
      <c r="AP683" s="28">
        <f t="shared" si="1268"/>
        <v>0</v>
      </c>
      <c r="AQ683" s="28">
        <f t="shared" si="1268"/>
        <v>0</v>
      </c>
      <c r="AR683" s="28">
        <f t="shared" si="1268"/>
        <v>0</v>
      </c>
      <c r="AS683" s="28">
        <f t="shared" si="1268"/>
        <v>0</v>
      </c>
      <c r="AT683" s="28">
        <f t="shared" si="1268"/>
        <v>0</v>
      </c>
      <c r="AU683" s="28">
        <f t="shared" si="1268"/>
        <v>0</v>
      </c>
      <c r="AV683" s="28">
        <f t="shared" si="1268"/>
        <v>0</v>
      </c>
      <c r="AW683" s="28">
        <f t="shared" si="1268"/>
        <v>0</v>
      </c>
      <c r="AX683" s="28">
        <f t="shared" si="1268"/>
        <v>0</v>
      </c>
      <c r="AY683" s="28">
        <f t="shared" si="1268"/>
        <v>0</v>
      </c>
      <c r="AZ683" s="28">
        <f t="shared" si="1268"/>
        <v>0</v>
      </c>
      <c r="BA683" s="28">
        <f t="shared" si="1268"/>
        <v>0</v>
      </c>
      <c r="BB683" s="28">
        <f t="shared" si="1268"/>
        <v>0</v>
      </c>
      <c r="BC683" s="28">
        <f t="shared" si="1268"/>
        <v>0</v>
      </c>
      <c r="BD683" s="28">
        <f t="shared" si="1268"/>
        <v>0</v>
      </c>
      <c r="BE683" s="28">
        <f t="shared" si="1268"/>
        <v>0</v>
      </c>
      <c r="BF683" s="16">
        <f t="shared" si="1211"/>
        <v>15280</v>
      </c>
      <c r="BG683" s="16">
        <f t="shared" si="1212"/>
        <v>15280.600000000002</v>
      </c>
      <c r="BH683" s="16">
        <f t="shared" si="1213"/>
        <v>15312.3</v>
      </c>
      <c r="BI683" s="28">
        <f t="shared" si="1268"/>
        <v>0</v>
      </c>
      <c r="BJ683" s="16">
        <f t="shared" si="1265"/>
        <v>15280</v>
      </c>
      <c r="BK683" s="28">
        <f t="shared" si="1268"/>
        <v>0</v>
      </c>
    </row>
    <row r="684" spans="1:64" ht="31.5" x14ac:dyDescent="0.25">
      <c r="A684" s="10" t="s">
        <v>987</v>
      </c>
      <c r="B684" s="22" t="s">
        <v>233</v>
      </c>
      <c r="C684" s="22" t="s">
        <v>90</v>
      </c>
      <c r="D684" s="17" t="s">
        <v>15</v>
      </c>
      <c r="E684" s="17"/>
      <c r="F684" s="11" t="s">
        <v>16</v>
      </c>
      <c r="G684" s="28">
        <f>G685+G689+G693</f>
        <v>14984.800000000001</v>
      </c>
      <c r="H684" s="16">
        <f t="shared" si="1163"/>
        <v>1437.1999999999989</v>
      </c>
      <c r="I684" s="28">
        <f>I685+I689+I693</f>
        <v>16422</v>
      </c>
      <c r="J684" s="28">
        <f>J685+J689+J693</f>
        <v>15052.500000000002</v>
      </c>
      <c r="K684" s="16">
        <f t="shared" si="1164"/>
        <v>1370.1000000000004</v>
      </c>
      <c r="L684" s="28">
        <f>L685+L689+L693</f>
        <v>16422.600000000002</v>
      </c>
      <c r="M684" s="28">
        <f>M685+M689+M693</f>
        <v>16456.3</v>
      </c>
      <c r="N684" s="28">
        <f>N685+N689+N693</f>
        <v>-1142</v>
      </c>
      <c r="O684" s="28">
        <f>O685+O689+O693</f>
        <v>-1142</v>
      </c>
      <c r="P684" s="28">
        <f>P685+P689+P693</f>
        <v>-1144</v>
      </c>
      <c r="Q684" s="16">
        <f t="shared" si="1196"/>
        <v>295.19999999999891</v>
      </c>
      <c r="R684" s="16">
        <f t="shared" si="1197"/>
        <v>15280</v>
      </c>
      <c r="S684" s="16">
        <f t="shared" si="1198"/>
        <v>228.10000000000036</v>
      </c>
      <c r="T684" s="16">
        <f t="shared" si="1199"/>
        <v>15280.600000000002</v>
      </c>
      <c r="U684" s="16">
        <f t="shared" si="1200"/>
        <v>15312.3</v>
      </c>
      <c r="V684" s="28">
        <f>V685+V689+V693</f>
        <v>0</v>
      </c>
      <c r="W684" s="28">
        <f>W685+W689+W693</f>
        <v>0</v>
      </c>
      <c r="X684" s="28">
        <f>X685+X689+X693</f>
        <v>0</v>
      </c>
      <c r="Y684" s="28">
        <f>Y685+Y689+Y693</f>
        <v>0</v>
      </c>
      <c r="Z684" s="28">
        <f>Z685+Z689+Z693</f>
        <v>0</v>
      </c>
      <c r="AA684" s="16">
        <f t="shared" si="1182"/>
        <v>15280</v>
      </c>
      <c r="AB684" s="16">
        <f t="shared" si="1183"/>
        <v>15280.600000000002</v>
      </c>
      <c r="AC684" s="16">
        <f t="shared" si="1184"/>
        <v>15312.3</v>
      </c>
      <c r="AD684" s="28">
        <f t="shared" ref="AD684:AJ684" si="1269">AD685+AD689+AD693</f>
        <v>0</v>
      </c>
      <c r="AE684" s="28">
        <f t="shared" si="1269"/>
        <v>0</v>
      </c>
      <c r="AF684" s="28">
        <f t="shared" si="1269"/>
        <v>0</v>
      </c>
      <c r="AG684" s="28">
        <f t="shared" si="1269"/>
        <v>0</v>
      </c>
      <c r="AH684" s="28">
        <f t="shared" si="1269"/>
        <v>0</v>
      </c>
      <c r="AI684" s="28">
        <f t="shared" si="1269"/>
        <v>0</v>
      </c>
      <c r="AJ684" s="28">
        <f t="shared" si="1269"/>
        <v>0</v>
      </c>
      <c r="AK684" s="16">
        <f t="shared" si="1228"/>
        <v>15280</v>
      </c>
      <c r="AL684" s="16">
        <f t="shared" si="1229"/>
        <v>15280.600000000002</v>
      </c>
      <c r="AM684" s="16">
        <f t="shared" si="1230"/>
        <v>15312.3</v>
      </c>
      <c r="AN684" s="28">
        <f>AN685+AN689+AN693</f>
        <v>0</v>
      </c>
      <c r="AO684" s="16">
        <f t="shared" si="1231"/>
        <v>15280</v>
      </c>
      <c r="AP684" s="28">
        <f t="shared" ref="AP684:BK684" si="1270">AP685+AP689+AP693</f>
        <v>0</v>
      </c>
      <c r="AQ684" s="28">
        <f t="shared" si="1270"/>
        <v>0</v>
      </c>
      <c r="AR684" s="28">
        <f t="shared" si="1270"/>
        <v>0</v>
      </c>
      <c r="AS684" s="28">
        <f>AS685+AS689+AS693</f>
        <v>0</v>
      </c>
      <c r="AT684" s="28">
        <f>AT685+AT689+AT693</f>
        <v>0</v>
      </c>
      <c r="AU684" s="28">
        <f t="shared" si="1270"/>
        <v>0</v>
      </c>
      <c r="AV684" s="28">
        <f t="shared" si="1270"/>
        <v>0</v>
      </c>
      <c r="AW684" s="28">
        <f t="shared" si="1270"/>
        <v>0</v>
      </c>
      <c r="AX684" s="28">
        <f t="shared" si="1270"/>
        <v>0</v>
      </c>
      <c r="AY684" s="28">
        <f t="shared" si="1270"/>
        <v>0</v>
      </c>
      <c r="AZ684" s="28">
        <f t="shared" si="1270"/>
        <v>0</v>
      </c>
      <c r="BA684" s="28">
        <f>BA685+BA689+BA693</f>
        <v>0</v>
      </c>
      <c r="BB684" s="28">
        <f>BB685+BB689+BB693</f>
        <v>0</v>
      </c>
      <c r="BC684" s="28">
        <f t="shared" si="1270"/>
        <v>0</v>
      </c>
      <c r="BD684" s="28">
        <f>BD685+BD689+BD693</f>
        <v>0</v>
      </c>
      <c r="BE684" s="28">
        <f>BE685+BE689+BE693</f>
        <v>0</v>
      </c>
      <c r="BF684" s="16">
        <f t="shared" si="1211"/>
        <v>15280</v>
      </c>
      <c r="BG684" s="16">
        <f t="shared" si="1212"/>
        <v>15280.600000000002</v>
      </c>
      <c r="BH684" s="16">
        <f t="shared" si="1213"/>
        <v>15312.3</v>
      </c>
      <c r="BI684" s="28">
        <f t="shared" ref="BI684" si="1271">BI685+BI689+BI693</f>
        <v>0</v>
      </c>
      <c r="BJ684" s="16">
        <f t="shared" si="1265"/>
        <v>15280</v>
      </c>
      <c r="BK684" s="28">
        <f t="shared" si="1270"/>
        <v>0</v>
      </c>
    </row>
    <row r="685" spans="1:64" ht="110.25" x14ac:dyDescent="0.25">
      <c r="A685" s="10" t="s">
        <v>987</v>
      </c>
      <c r="B685" s="22" t="s">
        <v>233</v>
      </c>
      <c r="C685" s="22" t="s">
        <v>90</v>
      </c>
      <c r="D685" s="17" t="s">
        <v>15</v>
      </c>
      <c r="E685" s="17">
        <v>100</v>
      </c>
      <c r="F685" s="11" t="s">
        <v>17</v>
      </c>
      <c r="G685" s="28">
        <f>G686</f>
        <v>13265.800000000001</v>
      </c>
      <c r="H685" s="16">
        <f t="shared" si="1163"/>
        <v>1714.1999999999989</v>
      </c>
      <c r="I685" s="28">
        <f>I686</f>
        <v>14980</v>
      </c>
      <c r="J685" s="28">
        <f>J686</f>
        <v>13265.800000000001</v>
      </c>
      <c r="K685" s="16">
        <f t="shared" si="1164"/>
        <v>1714.1999999999989</v>
      </c>
      <c r="L685" s="28">
        <f>L686</f>
        <v>14980</v>
      </c>
      <c r="M685" s="28">
        <f>M686</f>
        <v>14980</v>
      </c>
      <c r="N685" s="28">
        <f>N686</f>
        <v>-1053</v>
      </c>
      <c r="O685" s="28">
        <f>O686</f>
        <v>-1053</v>
      </c>
      <c r="P685" s="28">
        <f>P686</f>
        <v>-1053</v>
      </c>
      <c r="Q685" s="16">
        <f t="shared" si="1196"/>
        <v>661.19999999999891</v>
      </c>
      <c r="R685" s="16">
        <f t="shared" si="1197"/>
        <v>13927</v>
      </c>
      <c r="S685" s="16">
        <f t="shared" si="1198"/>
        <v>661.19999999999891</v>
      </c>
      <c r="T685" s="16">
        <f t="shared" si="1199"/>
        <v>13927</v>
      </c>
      <c r="U685" s="16">
        <f t="shared" si="1200"/>
        <v>13927</v>
      </c>
      <c r="V685" s="28">
        <f>V686</f>
        <v>0</v>
      </c>
      <c r="W685" s="28">
        <f>W686</f>
        <v>0</v>
      </c>
      <c r="X685" s="28">
        <f>X686</f>
        <v>0</v>
      </c>
      <c r="Y685" s="28">
        <f>Y686</f>
        <v>0</v>
      </c>
      <c r="Z685" s="28">
        <f>Z686</f>
        <v>0</v>
      </c>
      <c r="AA685" s="16">
        <f t="shared" si="1182"/>
        <v>13927</v>
      </c>
      <c r="AB685" s="16">
        <f t="shared" si="1183"/>
        <v>13927</v>
      </c>
      <c r="AC685" s="16">
        <f t="shared" si="1184"/>
        <v>13927</v>
      </c>
      <c r="AD685" s="28">
        <f t="shared" ref="AD685:BK685" si="1272">AD686</f>
        <v>0</v>
      </c>
      <c r="AE685" s="28">
        <f t="shared" si="1272"/>
        <v>0</v>
      </c>
      <c r="AF685" s="28">
        <f t="shared" si="1272"/>
        <v>0</v>
      </c>
      <c r="AG685" s="28">
        <f t="shared" si="1272"/>
        <v>0</v>
      </c>
      <c r="AH685" s="28">
        <f t="shared" si="1272"/>
        <v>0</v>
      </c>
      <c r="AI685" s="28">
        <f t="shared" si="1272"/>
        <v>0</v>
      </c>
      <c r="AJ685" s="28">
        <f t="shared" si="1272"/>
        <v>0</v>
      </c>
      <c r="AK685" s="16">
        <f t="shared" si="1228"/>
        <v>13927</v>
      </c>
      <c r="AL685" s="16">
        <f t="shared" si="1229"/>
        <v>13927</v>
      </c>
      <c r="AM685" s="16">
        <f t="shared" si="1230"/>
        <v>13927</v>
      </c>
      <c r="AN685" s="28">
        <f t="shared" si="1272"/>
        <v>0</v>
      </c>
      <c r="AO685" s="16">
        <f t="shared" si="1231"/>
        <v>13927</v>
      </c>
      <c r="AP685" s="28">
        <f t="shared" si="1272"/>
        <v>0</v>
      </c>
      <c r="AQ685" s="28">
        <f t="shared" si="1272"/>
        <v>0</v>
      </c>
      <c r="AR685" s="28">
        <f t="shared" si="1272"/>
        <v>0</v>
      </c>
      <c r="AS685" s="28">
        <f t="shared" si="1272"/>
        <v>0</v>
      </c>
      <c r="AT685" s="28">
        <f t="shared" si="1272"/>
        <v>0</v>
      </c>
      <c r="AU685" s="28">
        <f t="shared" si="1272"/>
        <v>0</v>
      </c>
      <c r="AV685" s="28">
        <f t="shared" si="1272"/>
        <v>0</v>
      </c>
      <c r="AW685" s="28">
        <f t="shared" si="1272"/>
        <v>0</v>
      </c>
      <c r="AX685" s="28">
        <f t="shared" si="1272"/>
        <v>0</v>
      </c>
      <c r="AY685" s="28">
        <f t="shared" si="1272"/>
        <v>0</v>
      </c>
      <c r="AZ685" s="28">
        <f t="shared" si="1272"/>
        <v>0</v>
      </c>
      <c r="BA685" s="28">
        <f t="shared" si="1272"/>
        <v>0</v>
      </c>
      <c r="BB685" s="28">
        <f t="shared" si="1272"/>
        <v>0</v>
      </c>
      <c r="BC685" s="28">
        <f t="shared" si="1272"/>
        <v>0</v>
      </c>
      <c r="BD685" s="28">
        <f t="shared" si="1272"/>
        <v>0</v>
      </c>
      <c r="BE685" s="28">
        <f t="shared" si="1272"/>
        <v>0</v>
      </c>
      <c r="BF685" s="16">
        <f t="shared" si="1211"/>
        <v>13927</v>
      </c>
      <c r="BG685" s="16">
        <f t="shared" si="1212"/>
        <v>13927</v>
      </c>
      <c r="BH685" s="16">
        <f t="shared" si="1213"/>
        <v>13927</v>
      </c>
      <c r="BI685" s="28">
        <f t="shared" si="1272"/>
        <v>0</v>
      </c>
      <c r="BJ685" s="16">
        <f t="shared" si="1265"/>
        <v>13927</v>
      </c>
      <c r="BK685" s="28">
        <f t="shared" si="1272"/>
        <v>0</v>
      </c>
    </row>
    <row r="686" spans="1:64" ht="47.25" x14ac:dyDescent="0.25">
      <c r="A686" s="10" t="s">
        <v>987</v>
      </c>
      <c r="B686" s="22" t="s">
        <v>233</v>
      </c>
      <c r="C686" s="22" t="s">
        <v>90</v>
      </c>
      <c r="D686" s="17" t="s">
        <v>15</v>
      </c>
      <c r="E686" s="17">
        <v>120</v>
      </c>
      <c r="F686" s="11" t="s">
        <v>18</v>
      </c>
      <c r="G686" s="28">
        <f>G687+G688</f>
        <v>13265.800000000001</v>
      </c>
      <c r="H686" s="16">
        <f t="shared" si="1163"/>
        <v>1714.1999999999989</v>
      </c>
      <c r="I686" s="28">
        <f>I687+I688</f>
        <v>14980</v>
      </c>
      <c r="J686" s="28">
        <f>J687+J688</f>
        <v>13265.800000000001</v>
      </c>
      <c r="K686" s="16">
        <f t="shared" si="1164"/>
        <v>1714.1999999999989</v>
      </c>
      <c r="L686" s="28">
        <f>L687+L688</f>
        <v>14980</v>
      </c>
      <c r="M686" s="28">
        <f>M687+M688</f>
        <v>14980</v>
      </c>
      <c r="N686" s="28">
        <f>N687+N688</f>
        <v>-1053</v>
      </c>
      <c r="O686" s="28">
        <f>O687+O688</f>
        <v>-1053</v>
      </c>
      <c r="P686" s="28">
        <f>P687+P688</f>
        <v>-1053</v>
      </c>
      <c r="Q686" s="16">
        <f t="shared" si="1196"/>
        <v>661.19999999999891</v>
      </c>
      <c r="R686" s="16">
        <f t="shared" si="1197"/>
        <v>13927</v>
      </c>
      <c r="S686" s="16">
        <f t="shared" si="1198"/>
        <v>661.19999999999891</v>
      </c>
      <c r="T686" s="16">
        <f t="shared" si="1199"/>
        <v>13927</v>
      </c>
      <c r="U686" s="16">
        <f t="shared" si="1200"/>
        <v>13927</v>
      </c>
      <c r="V686" s="28">
        <f>V687+V688</f>
        <v>0</v>
      </c>
      <c r="W686" s="28">
        <f>W687+W688</f>
        <v>0</v>
      </c>
      <c r="X686" s="28">
        <f>X687+X688</f>
        <v>0</v>
      </c>
      <c r="Y686" s="28">
        <f>Y687+Y688</f>
        <v>0</v>
      </c>
      <c r="Z686" s="28">
        <f>Z687+Z688</f>
        <v>0</v>
      </c>
      <c r="AA686" s="16">
        <f t="shared" si="1182"/>
        <v>13927</v>
      </c>
      <c r="AB686" s="16">
        <f t="shared" si="1183"/>
        <v>13927</v>
      </c>
      <c r="AC686" s="16">
        <f t="shared" si="1184"/>
        <v>13927</v>
      </c>
      <c r="AD686" s="28">
        <f t="shared" ref="AD686:AJ686" si="1273">AD687+AD688</f>
        <v>0</v>
      </c>
      <c r="AE686" s="28">
        <f t="shared" si="1273"/>
        <v>0</v>
      </c>
      <c r="AF686" s="28">
        <f t="shared" si="1273"/>
        <v>0</v>
      </c>
      <c r="AG686" s="28">
        <f t="shared" si="1273"/>
        <v>0</v>
      </c>
      <c r="AH686" s="28">
        <f t="shared" si="1273"/>
        <v>0</v>
      </c>
      <c r="AI686" s="28">
        <f t="shared" si="1273"/>
        <v>0</v>
      </c>
      <c r="AJ686" s="28">
        <f t="shared" si="1273"/>
        <v>0</v>
      </c>
      <c r="AK686" s="16">
        <f t="shared" si="1228"/>
        <v>13927</v>
      </c>
      <c r="AL686" s="16">
        <f t="shared" si="1229"/>
        <v>13927</v>
      </c>
      <c r="AM686" s="16">
        <f t="shared" si="1230"/>
        <v>13927</v>
      </c>
      <c r="AN686" s="28">
        <f>AN687+AN688</f>
        <v>0</v>
      </c>
      <c r="AO686" s="16">
        <f t="shared" si="1231"/>
        <v>13927</v>
      </c>
      <c r="AP686" s="28">
        <f t="shared" ref="AP686:BK686" si="1274">AP687+AP688</f>
        <v>0</v>
      </c>
      <c r="AQ686" s="28">
        <f t="shared" si="1274"/>
        <v>0</v>
      </c>
      <c r="AR686" s="28">
        <f t="shared" si="1274"/>
        <v>0</v>
      </c>
      <c r="AS686" s="28">
        <f>AS687+AS688</f>
        <v>0</v>
      </c>
      <c r="AT686" s="28">
        <f>AT687+AT688</f>
        <v>0</v>
      </c>
      <c r="AU686" s="28">
        <f t="shared" si="1274"/>
        <v>0</v>
      </c>
      <c r="AV686" s="28">
        <f t="shared" si="1274"/>
        <v>0</v>
      </c>
      <c r="AW686" s="28">
        <f t="shared" si="1274"/>
        <v>0</v>
      </c>
      <c r="AX686" s="28">
        <f t="shared" si="1274"/>
        <v>0</v>
      </c>
      <c r="AY686" s="28">
        <f t="shared" si="1274"/>
        <v>0</v>
      </c>
      <c r="AZ686" s="28">
        <f t="shared" si="1274"/>
        <v>0</v>
      </c>
      <c r="BA686" s="28">
        <f>BA687+BA688</f>
        <v>0</v>
      </c>
      <c r="BB686" s="28">
        <f>BB687+BB688</f>
        <v>0</v>
      </c>
      <c r="BC686" s="28">
        <f t="shared" si="1274"/>
        <v>0</v>
      </c>
      <c r="BD686" s="28">
        <f>BD687+BD688</f>
        <v>0</v>
      </c>
      <c r="BE686" s="28">
        <f>BE687+BE688</f>
        <v>0</v>
      </c>
      <c r="BF686" s="16">
        <f t="shared" si="1211"/>
        <v>13927</v>
      </c>
      <c r="BG686" s="16">
        <f t="shared" si="1212"/>
        <v>13927</v>
      </c>
      <c r="BH686" s="16">
        <f t="shared" si="1213"/>
        <v>13927</v>
      </c>
      <c r="BI686" s="28">
        <f t="shared" ref="BI686" si="1275">BI687+BI688</f>
        <v>0</v>
      </c>
      <c r="BJ686" s="16">
        <f t="shared" si="1265"/>
        <v>13927</v>
      </c>
      <c r="BK686" s="28">
        <f t="shared" si="1274"/>
        <v>0</v>
      </c>
    </row>
    <row r="687" spans="1:64" ht="31.5" x14ac:dyDescent="0.25">
      <c r="A687" s="10" t="s">
        <v>987</v>
      </c>
      <c r="B687" s="22" t="s">
        <v>233</v>
      </c>
      <c r="C687" s="22" t="s">
        <v>90</v>
      </c>
      <c r="D687" s="17" t="s">
        <v>15</v>
      </c>
      <c r="E687" s="17">
        <v>121</v>
      </c>
      <c r="F687" s="11" t="s">
        <v>19</v>
      </c>
      <c r="G687" s="16">
        <v>13263.6</v>
      </c>
      <c r="H687" s="16">
        <f t="shared" si="1163"/>
        <v>1709.6000000000004</v>
      </c>
      <c r="I687" s="28">
        <v>14973.2</v>
      </c>
      <c r="J687" s="16">
        <v>13263.6</v>
      </c>
      <c r="K687" s="16">
        <f t="shared" si="1164"/>
        <v>1709.6000000000004</v>
      </c>
      <c r="L687" s="28">
        <v>14973.2</v>
      </c>
      <c r="M687" s="28">
        <v>14973.2</v>
      </c>
      <c r="N687" s="28">
        <v>-1053</v>
      </c>
      <c r="O687" s="28">
        <v>-1053</v>
      </c>
      <c r="P687" s="28">
        <v>-1053</v>
      </c>
      <c r="Q687" s="16">
        <f t="shared" si="1196"/>
        <v>656.60000000000036</v>
      </c>
      <c r="R687" s="16">
        <f t="shared" si="1197"/>
        <v>13920.2</v>
      </c>
      <c r="S687" s="16">
        <f t="shared" si="1198"/>
        <v>656.60000000000036</v>
      </c>
      <c r="T687" s="16">
        <f t="shared" si="1199"/>
        <v>13920.2</v>
      </c>
      <c r="U687" s="16">
        <f t="shared" si="1200"/>
        <v>13920.2</v>
      </c>
      <c r="V687" s="28"/>
      <c r="W687" s="28"/>
      <c r="X687" s="28"/>
      <c r="Y687" s="28"/>
      <c r="Z687" s="28"/>
      <c r="AA687" s="16">
        <f t="shared" si="1182"/>
        <v>13920.2</v>
      </c>
      <c r="AB687" s="16">
        <f t="shared" si="1183"/>
        <v>13920.2</v>
      </c>
      <c r="AC687" s="16">
        <f t="shared" si="1184"/>
        <v>13920.2</v>
      </c>
      <c r="AD687" s="28"/>
      <c r="AE687" s="28"/>
      <c r="AF687" s="28"/>
      <c r="AG687" s="28"/>
      <c r="AH687" s="28"/>
      <c r="AI687" s="28"/>
      <c r="AJ687" s="28"/>
      <c r="AK687" s="16">
        <f t="shared" si="1228"/>
        <v>13920.2</v>
      </c>
      <c r="AL687" s="16">
        <f t="shared" si="1229"/>
        <v>13920.2</v>
      </c>
      <c r="AM687" s="16">
        <f t="shared" si="1230"/>
        <v>13920.2</v>
      </c>
      <c r="AN687" s="28"/>
      <c r="AO687" s="16">
        <f t="shared" si="1231"/>
        <v>13920.2</v>
      </c>
      <c r="AP687" s="28"/>
      <c r="AQ687" s="28"/>
      <c r="AR687" s="28"/>
      <c r="AS687" s="28"/>
      <c r="AT687" s="28"/>
      <c r="AU687" s="28"/>
      <c r="AV687" s="28"/>
      <c r="AW687" s="28"/>
      <c r="AX687" s="28"/>
      <c r="AY687" s="28"/>
      <c r="AZ687" s="28"/>
      <c r="BA687" s="28"/>
      <c r="BB687" s="28"/>
      <c r="BC687" s="28"/>
      <c r="BD687" s="28"/>
      <c r="BE687" s="28"/>
      <c r="BF687" s="16">
        <f t="shared" si="1211"/>
        <v>13920.2</v>
      </c>
      <c r="BG687" s="16">
        <f t="shared" si="1212"/>
        <v>13920.2</v>
      </c>
      <c r="BH687" s="16">
        <f t="shared" si="1213"/>
        <v>13920.2</v>
      </c>
      <c r="BI687" s="28"/>
      <c r="BJ687" s="16">
        <f t="shared" si="1265"/>
        <v>13920.2</v>
      </c>
      <c r="BK687" s="28"/>
    </row>
    <row r="688" spans="1:64" ht="31.5" x14ac:dyDescent="0.25">
      <c r="A688" s="10" t="s">
        <v>987</v>
      </c>
      <c r="B688" s="22" t="s">
        <v>233</v>
      </c>
      <c r="C688" s="22" t="s">
        <v>90</v>
      </c>
      <c r="D688" s="17" t="s">
        <v>15</v>
      </c>
      <c r="E688" s="17">
        <v>122</v>
      </c>
      <c r="F688" s="11" t="s">
        <v>20</v>
      </c>
      <c r="G688" s="16">
        <v>2.2000000000000002</v>
      </c>
      <c r="H688" s="16">
        <f t="shared" si="1163"/>
        <v>4.5999999999999996</v>
      </c>
      <c r="I688" s="28">
        <v>6.8</v>
      </c>
      <c r="J688" s="16">
        <v>2.2000000000000002</v>
      </c>
      <c r="K688" s="16">
        <f t="shared" si="1164"/>
        <v>4.5999999999999996</v>
      </c>
      <c r="L688" s="28">
        <v>6.8</v>
      </c>
      <c r="M688" s="28">
        <v>6.8</v>
      </c>
      <c r="N688" s="28"/>
      <c r="O688" s="28"/>
      <c r="P688" s="28"/>
      <c r="Q688" s="16">
        <f t="shared" si="1196"/>
        <v>4.5999999999999996</v>
      </c>
      <c r="R688" s="16">
        <f t="shared" si="1197"/>
        <v>6.8</v>
      </c>
      <c r="S688" s="16">
        <f t="shared" si="1198"/>
        <v>4.5999999999999996</v>
      </c>
      <c r="T688" s="16">
        <f t="shared" si="1199"/>
        <v>6.8</v>
      </c>
      <c r="U688" s="16">
        <f t="shared" si="1200"/>
        <v>6.8</v>
      </c>
      <c r="V688" s="28"/>
      <c r="W688" s="28"/>
      <c r="X688" s="28"/>
      <c r="Y688" s="28"/>
      <c r="Z688" s="28"/>
      <c r="AA688" s="16">
        <f t="shared" si="1182"/>
        <v>6.8</v>
      </c>
      <c r="AB688" s="16">
        <f t="shared" si="1183"/>
        <v>6.8</v>
      </c>
      <c r="AC688" s="16">
        <f t="shared" si="1184"/>
        <v>6.8</v>
      </c>
      <c r="AD688" s="28"/>
      <c r="AE688" s="28"/>
      <c r="AF688" s="28"/>
      <c r="AG688" s="28"/>
      <c r="AH688" s="28"/>
      <c r="AI688" s="28"/>
      <c r="AJ688" s="28"/>
      <c r="AK688" s="16">
        <f t="shared" si="1228"/>
        <v>6.8</v>
      </c>
      <c r="AL688" s="16">
        <f t="shared" si="1229"/>
        <v>6.8</v>
      </c>
      <c r="AM688" s="16">
        <f t="shared" si="1230"/>
        <v>6.8</v>
      </c>
      <c r="AN688" s="28"/>
      <c r="AO688" s="16">
        <f t="shared" si="1231"/>
        <v>6.8</v>
      </c>
      <c r="AP688" s="28"/>
      <c r="AQ688" s="28"/>
      <c r="AR688" s="28"/>
      <c r="AS688" s="28"/>
      <c r="AT688" s="28"/>
      <c r="AU688" s="28"/>
      <c r="AV688" s="28"/>
      <c r="AW688" s="28"/>
      <c r="AX688" s="28"/>
      <c r="AY688" s="28"/>
      <c r="AZ688" s="28"/>
      <c r="BA688" s="28"/>
      <c r="BB688" s="28"/>
      <c r="BC688" s="28"/>
      <c r="BD688" s="28"/>
      <c r="BE688" s="28"/>
      <c r="BF688" s="16">
        <f t="shared" si="1211"/>
        <v>6.8</v>
      </c>
      <c r="BG688" s="16">
        <f t="shared" si="1212"/>
        <v>6.8</v>
      </c>
      <c r="BH688" s="16">
        <f t="shared" si="1213"/>
        <v>6.8</v>
      </c>
      <c r="BI688" s="28"/>
      <c r="BJ688" s="16">
        <f t="shared" si="1265"/>
        <v>6.8</v>
      </c>
      <c r="BK688" s="28"/>
    </row>
    <row r="689" spans="1:63" ht="47.25" x14ac:dyDescent="0.25">
      <c r="A689" s="10" t="s">
        <v>987</v>
      </c>
      <c r="B689" s="22" t="s">
        <v>233</v>
      </c>
      <c r="C689" s="22" t="s">
        <v>90</v>
      </c>
      <c r="D689" s="17" t="s">
        <v>15</v>
      </c>
      <c r="E689" s="17">
        <v>200</v>
      </c>
      <c r="F689" s="11" t="s">
        <v>21</v>
      </c>
      <c r="G689" s="28">
        <f>G690</f>
        <v>1663.8</v>
      </c>
      <c r="H689" s="16">
        <f t="shared" si="1163"/>
        <v>-246.59999999999991</v>
      </c>
      <c r="I689" s="28">
        <f>I690</f>
        <v>1417.2</v>
      </c>
      <c r="J689" s="28">
        <f>J690</f>
        <v>1731.8000000000002</v>
      </c>
      <c r="K689" s="16">
        <f t="shared" si="1164"/>
        <v>-314.60000000000014</v>
      </c>
      <c r="L689" s="28">
        <f>L690</f>
        <v>1417.2</v>
      </c>
      <c r="M689" s="28">
        <f>M690</f>
        <v>1449.2</v>
      </c>
      <c r="N689" s="28">
        <f>N690</f>
        <v>-89</v>
      </c>
      <c r="O689" s="28">
        <f>O690</f>
        <v>-89</v>
      </c>
      <c r="P689" s="28">
        <f>P690</f>
        <v>-91</v>
      </c>
      <c r="Q689" s="16">
        <f t="shared" si="1196"/>
        <v>-335.59999999999991</v>
      </c>
      <c r="R689" s="16">
        <f t="shared" si="1197"/>
        <v>1328.2</v>
      </c>
      <c r="S689" s="16">
        <f t="shared" si="1198"/>
        <v>-403.60000000000014</v>
      </c>
      <c r="T689" s="16">
        <f t="shared" si="1199"/>
        <v>1328.2</v>
      </c>
      <c r="U689" s="16">
        <f t="shared" si="1200"/>
        <v>1358.2</v>
      </c>
      <c r="V689" s="28">
        <f>V690</f>
        <v>0</v>
      </c>
      <c r="W689" s="28">
        <f>W690</f>
        <v>0</v>
      </c>
      <c r="X689" s="28">
        <f>X690</f>
        <v>0</v>
      </c>
      <c r="Y689" s="28">
        <f>Y690</f>
        <v>0</v>
      </c>
      <c r="Z689" s="28">
        <f>Z690</f>
        <v>0</v>
      </c>
      <c r="AA689" s="16">
        <f t="shared" si="1182"/>
        <v>1328.2</v>
      </c>
      <c r="AB689" s="16">
        <f t="shared" si="1183"/>
        <v>1328.2</v>
      </c>
      <c r="AC689" s="16">
        <f t="shared" si="1184"/>
        <v>1358.2</v>
      </c>
      <c r="AD689" s="28">
        <f t="shared" ref="AD689:BK689" si="1276">AD690</f>
        <v>0</v>
      </c>
      <c r="AE689" s="28">
        <f t="shared" si="1276"/>
        <v>0</v>
      </c>
      <c r="AF689" s="28">
        <f t="shared" si="1276"/>
        <v>0</v>
      </c>
      <c r="AG689" s="28">
        <f t="shared" si="1276"/>
        <v>0</v>
      </c>
      <c r="AH689" s="28">
        <f t="shared" si="1276"/>
        <v>0</v>
      </c>
      <c r="AI689" s="28">
        <f t="shared" si="1276"/>
        <v>0</v>
      </c>
      <c r="AJ689" s="28">
        <f t="shared" si="1276"/>
        <v>0</v>
      </c>
      <c r="AK689" s="16">
        <f t="shared" si="1228"/>
        <v>1328.2</v>
      </c>
      <c r="AL689" s="16">
        <f t="shared" si="1229"/>
        <v>1328.2</v>
      </c>
      <c r="AM689" s="16">
        <f t="shared" si="1230"/>
        <v>1358.2</v>
      </c>
      <c r="AN689" s="28">
        <f t="shared" si="1276"/>
        <v>0</v>
      </c>
      <c r="AO689" s="16">
        <f t="shared" si="1231"/>
        <v>1328.2</v>
      </c>
      <c r="AP689" s="28">
        <f t="shared" si="1276"/>
        <v>0</v>
      </c>
      <c r="AQ689" s="28">
        <f t="shared" si="1276"/>
        <v>0</v>
      </c>
      <c r="AR689" s="28">
        <f t="shared" si="1276"/>
        <v>0</v>
      </c>
      <c r="AS689" s="28">
        <f t="shared" si="1276"/>
        <v>0</v>
      </c>
      <c r="AT689" s="28">
        <f t="shared" si="1276"/>
        <v>0</v>
      </c>
      <c r="AU689" s="28">
        <f t="shared" si="1276"/>
        <v>0</v>
      </c>
      <c r="AV689" s="28">
        <f t="shared" si="1276"/>
        <v>0</v>
      </c>
      <c r="AW689" s="28">
        <f t="shared" si="1276"/>
        <v>0</v>
      </c>
      <c r="AX689" s="28">
        <f t="shared" si="1276"/>
        <v>0</v>
      </c>
      <c r="AY689" s="28">
        <f t="shared" si="1276"/>
        <v>0</v>
      </c>
      <c r="AZ689" s="28">
        <f t="shared" si="1276"/>
        <v>0</v>
      </c>
      <c r="BA689" s="28">
        <f t="shared" si="1276"/>
        <v>0</v>
      </c>
      <c r="BB689" s="28">
        <f t="shared" si="1276"/>
        <v>0</v>
      </c>
      <c r="BC689" s="28">
        <f t="shared" si="1276"/>
        <v>0</v>
      </c>
      <c r="BD689" s="28">
        <f t="shared" si="1276"/>
        <v>0</v>
      </c>
      <c r="BE689" s="28">
        <f t="shared" si="1276"/>
        <v>0</v>
      </c>
      <c r="BF689" s="16">
        <f t="shared" si="1211"/>
        <v>1328.2</v>
      </c>
      <c r="BG689" s="16">
        <f t="shared" si="1212"/>
        <v>1328.2</v>
      </c>
      <c r="BH689" s="16">
        <f t="shared" si="1213"/>
        <v>1358.2</v>
      </c>
      <c r="BI689" s="28">
        <f t="shared" si="1276"/>
        <v>0</v>
      </c>
      <c r="BJ689" s="16">
        <f t="shared" si="1265"/>
        <v>1328.2</v>
      </c>
      <c r="BK689" s="28">
        <f t="shared" si="1276"/>
        <v>0</v>
      </c>
    </row>
    <row r="690" spans="1:63" ht="47.25" x14ac:dyDescent="0.25">
      <c r="A690" s="10" t="s">
        <v>987</v>
      </c>
      <c r="B690" s="22" t="s">
        <v>233</v>
      </c>
      <c r="C690" s="22" t="s">
        <v>90</v>
      </c>
      <c r="D690" s="17" t="s">
        <v>15</v>
      </c>
      <c r="E690" s="17">
        <v>240</v>
      </c>
      <c r="F690" s="11" t="s">
        <v>22</v>
      </c>
      <c r="G690" s="28">
        <f>G691+G692</f>
        <v>1663.8</v>
      </c>
      <c r="H690" s="16">
        <f t="shared" si="1163"/>
        <v>-246.59999999999991</v>
      </c>
      <c r="I690" s="28">
        <f>I691+I692</f>
        <v>1417.2</v>
      </c>
      <c r="J690" s="28">
        <f>J691+J692</f>
        <v>1731.8000000000002</v>
      </c>
      <c r="K690" s="16">
        <f t="shared" si="1164"/>
        <v>-314.60000000000014</v>
      </c>
      <c r="L690" s="28">
        <f>L691+L692</f>
        <v>1417.2</v>
      </c>
      <c r="M690" s="28">
        <f>M691+M692</f>
        <v>1449.2</v>
      </c>
      <c r="N690" s="28">
        <f>N691+N692</f>
        <v>-89</v>
      </c>
      <c r="O690" s="28">
        <f>O691+O692</f>
        <v>-89</v>
      </c>
      <c r="P690" s="28">
        <f>P691+P692</f>
        <v>-91</v>
      </c>
      <c r="Q690" s="16">
        <f t="shared" si="1196"/>
        <v>-335.59999999999991</v>
      </c>
      <c r="R690" s="16">
        <f t="shared" si="1197"/>
        <v>1328.2</v>
      </c>
      <c r="S690" s="16">
        <f t="shared" si="1198"/>
        <v>-403.60000000000014</v>
      </c>
      <c r="T690" s="16">
        <f t="shared" si="1199"/>
        <v>1328.2</v>
      </c>
      <c r="U690" s="16">
        <f t="shared" si="1200"/>
        <v>1358.2</v>
      </c>
      <c r="V690" s="28">
        <f>V691+V692</f>
        <v>0</v>
      </c>
      <c r="W690" s="28">
        <f>W691+W692</f>
        <v>0</v>
      </c>
      <c r="X690" s="28">
        <f>X691+X692</f>
        <v>0</v>
      </c>
      <c r="Y690" s="28">
        <f>Y691+Y692</f>
        <v>0</v>
      </c>
      <c r="Z690" s="28">
        <f>Z691+Z692</f>
        <v>0</v>
      </c>
      <c r="AA690" s="16">
        <f t="shared" si="1182"/>
        <v>1328.2</v>
      </c>
      <c r="AB690" s="16">
        <f t="shared" si="1183"/>
        <v>1328.2</v>
      </c>
      <c r="AC690" s="16">
        <f t="shared" si="1184"/>
        <v>1358.2</v>
      </c>
      <c r="AD690" s="28">
        <f t="shared" ref="AD690:AJ690" si="1277">AD691+AD692</f>
        <v>0</v>
      </c>
      <c r="AE690" s="28">
        <f t="shared" si="1277"/>
        <v>0</v>
      </c>
      <c r="AF690" s="28">
        <f t="shared" si="1277"/>
        <v>0</v>
      </c>
      <c r="AG690" s="28">
        <f t="shared" si="1277"/>
        <v>0</v>
      </c>
      <c r="AH690" s="28">
        <f t="shared" si="1277"/>
        <v>0</v>
      </c>
      <c r="AI690" s="28">
        <f t="shared" si="1277"/>
        <v>0</v>
      </c>
      <c r="AJ690" s="28">
        <f t="shared" si="1277"/>
        <v>0</v>
      </c>
      <c r="AK690" s="16">
        <f t="shared" si="1228"/>
        <v>1328.2</v>
      </c>
      <c r="AL690" s="16">
        <f t="shared" si="1229"/>
        <v>1328.2</v>
      </c>
      <c r="AM690" s="16">
        <f t="shared" si="1230"/>
        <v>1358.2</v>
      </c>
      <c r="AN690" s="28">
        <f>AN691+AN692</f>
        <v>0</v>
      </c>
      <c r="AO690" s="16">
        <f t="shared" si="1231"/>
        <v>1328.2</v>
      </c>
      <c r="AP690" s="28">
        <f t="shared" ref="AP690:BK690" si="1278">AP691+AP692</f>
        <v>0</v>
      </c>
      <c r="AQ690" s="28">
        <f t="shared" si="1278"/>
        <v>0</v>
      </c>
      <c r="AR690" s="28">
        <f t="shared" si="1278"/>
        <v>0</v>
      </c>
      <c r="AS690" s="28">
        <f>AS691+AS692</f>
        <v>0</v>
      </c>
      <c r="AT690" s="28">
        <f>AT691+AT692</f>
        <v>0</v>
      </c>
      <c r="AU690" s="28">
        <f t="shared" si="1278"/>
        <v>0</v>
      </c>
      <c r="AV690" s="28">
        <f t="shared" si="1278"/>
        <v>0</v>
      </c>
      <c r="AW690" s="28">
        <f t="shared" si="1278"/>
        <v>0</v>
      </c>
      <c r="AX690" s="28">
        <f t="shared" si="1278"/>
        <v>0</v>
      </c>
      <c r="AY690" s="28">
        <f t="shared" si="1278"/>
        <v>0</v>
      </c>
      <c r="AZ690" s="28">
        <f t="shared" si="1278"/>
        <v>0</v>
      </c>
      <c r="BA690" s="28">
        <f>BA691+BA692</f>
        <v>0</v>
      </c>
      <c r="BB690" s="28">
        <f>BB691+BB692</f>
        <v>0</v>
      </c>
      <c r="BC690" s="28">
        <f t="shared" si="1278"/>
        <v>0</v>
      </c>
      <c r="BD690" s="28">
        <f>BD691+BD692</f>
        <v>0</v>
      </c>
      <c r="BE690" s="28">
        <f>BE691+BE692</f>
        <v>0</v>
      </c>
      <c r="BF690" s="16">
        <f t="shared" si="1211"/>
        <v>1328.2</v>
      </c>
      <c r="BG690" s="16">
        <f t="shared" si="1212"/>
        <v>1328.2</v>
      </c>
      <c r="BH690" s="16">
        <f t="shared" si="1213"/>
        <v>1358.2</v>
      </c>
      <c r="BI690" s="28">
        <f t="shared" ref="BI690" si="1279">BI691+BI692</f>
        <v>0</v>
      </c>
      <c r="BJ690" s="16">
        <f t="shared" si="1265"/>
        <v>1328.2</v>
      </c>
      <c r="BK690" s="28">
        <f t="shared" si="1278"/>
        <v>0</v>
      </c>
    </row>
    <row r="691" spans="1:63" ht="47.25" x14ac:dyDescent="0.25">
      <c r="A691" s="10" t="s">
        <v>987</v>
      </c>
      <c r="B691" s="22" t="s">
        <v>233</v>
      </c>
      <c r="C691" s="22" t="s">
        <v>90</v>
      </c>
      <c r="D691" s="17" t="s">
        <v>15</v>
      </c>
      <c r="E691" s="17">
        <v>242</v>
      </c>
      <c r="F691" s="11" t="s">
        <v>82</v>
      </c>
      <c r="G691" s="16">
        <v>497.91500000000002</v>
      </c>
      <c r="H691" s="16">
        <f t="shared" si="1163"/>
        <v>548.28500000000008</v>
      </c>
      <c r="I691" s="28">
        <v>1046.2</v>
      </c>
      <c r="J691" s="16">
        <v>512.65</v>
      </c>
      <c r="K691" s="16">
        <f t="shared" si="1164"/>
        <v>533.55000000000007</v>
      </c>
      <c r="L691" s="28">
        <v>1046.2</v>
      </c>
      <c r="M691" s="28">
        <v>1078.2</v>
      </c>
      <c r="N691" s="28"/>
      <c r="O691" s="28"/>
      <c r="P691" s="28"/>
      <c r="Q691" s="16">
        <f t="shared" si="1196"/>
        <v>548.28500000000008</v>
      </c>
      <c r="R691" s="16">
        <f t="shared" si="1197"/>
        <v>1046.2</v>
      </c>
      <c r="S691" s="16">
        <f t="shared" si="1198"/>
        <v>533.55000000000007</v>
      </c>
      <c r="T691" s="16">
        <f t="shared" si="1199"/>
        <v>1046.2</v>
      </c>
      <c r="U691" s="16">
        <f t="shared" si="1200"/>
        <v>1078.2</v>
      </c>
      <c r="V691" s="28"/>
      <c r="W691" s="28"/>
      <c r="X691" s="28"/>
      <c r="Y691" s="28"/>
      <c r="Z691" s="28"/>
      <c r="AA691" s="16">
        <f t="shared" si="1182"/>
        <v>1046.2</v>
      </c>
      <c r="AB691" s="16">
        <f t="shared" si="1183"/>
        <v>1046.2</v>
      </c>
      <c r="AC691" s="16">
        <f t="shared" si="1184"/>
        <v>1078.2</v>
      </c>
      <c r="AD691" s="28"/>
      <c r="AE691" s="28"/>
      <c r="AF691" s="28"/>
      <c r="AG691" s="28"/>
      <c r="AH691" s="28"/>
      <c r="AI691" s="28"/>
      <c r="AJ691" s="28"/>
      <c r="AK691" s="16">
        <f t="shared" si="1228"/>
        <v>1046.2</v>
      </c>
      <c r="AL691" s="16">
        <f t="shared" si="1229"/>
        <v>1046.2</v>
      </c>
      <c r="AM691" s="16">
        <f t="shared" si="1230"/>
        <v>1078.2</v>
      </c>
      <c r="AN691" s="28"/>
      <c r="AO691" s="16">
        <f t="shared" si="1231"/>
        <v>1046.2</v>
      </c>
      <c r="AP691" s="28"/>
      <c r="AQ691" s="28"/>
      <c r="AR691" s="28"/>
      <c r="AS691" s="28"/>
      <c r="AT691" s="28"/>
      <c r="AU691" s="28"/>
      <c r="AV691" s="28"/>
      <c r="AW691" s="28"/>
      <c r="AX691" s="28"/>
      <c r="AY691" s="28"/>
      <c r="AZ691" s="28"/>
      <c r="BA691" s="28"/>
      <c r="BB691" s="28"/>
      <c r="BC691" s="28"/>
      <c r="BD691" s="28"/>
      <c r="BE691" s="28"/>
      <c r="BF691" s="16">
        <f t="shared" si="1211"/>
        <v>1046.2</v>
      </c>
      <c r="BG691" s="16">
        <f t="shared" si="1212"/>
        <v>1046.2</v>
      </c>
      <c r="BH691" s="16">
        <f t="shared" si="1213"/>
        <v>1078.2</v>
      </c>
      <c r="BI691" s="28"/>
      <c r="BJ691" s="16">
        <f t="shared" si="1265"/>
        <v>1046.2</v>
      </c>
      <c r="BK691" s="28"/>
    </row>
    <row r="692" spans="1:63" ht="31.5" x14ac:dyDescent="0.25">
      <c r="A692" s="10" t="s">
        <v>987</v>
      </c>
      <c r="B692" s="22" t="s">
        <v>233</v>
      </c>
      <c r="C692" s="22" t="s">
        <v>90</v>
      </c>
      <c r="D692" s="17" t="s">
        <v>15</v>
      </c>
      <c r="E692" s="17">
        <v>244</v>
      </c>
      <c r="F692" s="11" t="s">
        <v>23</v>
      </c>
      <c r="G692" s="16">
        <v>1165.885</v>
      </c>
      <c r="H692" s="16">
        <f t="shared" si="1163"/>
        <v>-794.88499999999999</v>
      </c>
      <c r="I692" s="28">
        <v>371</v>
      </c>
      <c r="J692" s="16">
        <v>1219.1500000000001</v>
      </c>
      <c r="K692" s="16">
        <f t="shared" si="1164"/>
        <v>-848.15000000000009</v>
      </c>
      <c r="L692" s="28">
        <v>371</v>
      </c>
      <c r="M692" s="28">
        <v>371</v>
      </c>
      <c r="N692" s="28">
        <v>-89</v>
      </c>
      <c r="O692" s="28">
        <v>-89</v>
      </c>
      <c r="P692" s="28">
        <v>-91</v>
      </c>
      <c r="Q692" s="16">
        <f t="shared" si="1196"/>
        <v>-883.88499999999999</v>
      </c>
      <c r="R692" s="16">
        <f t="shared" si="1197"/>
        <v>282</v>
      </c>
      <c r="S692" s="16">
        <f t="shared" si="1198"/>
        <v>-937.15000000000009</v>
      </c>
      <c r="T692" s="16">
        <f t="shared" si="1199"/>
        <v>282</v>
      </c>
      <c r="U692" s="16">
        <f t="shared" si="1200"/>
        <v>280</v>
      </c>
      <c r="V692" s="28"/>
      <c r="W692" s="28"/>
      <c r="X692" s="28"/>
      <c r="Y692" s="28"/>
      <c r="Z692" s="28"/>
      <c r="AA692" s="16">
        <f t="shared" si="1182"/>
        <v>282</v>
      </c>
      <c r="AB692" s="16">
        <f t="shared" si="1183"/>
        <v>282</v>
      </c>
      <c r="AC692" s="16">
        <f t="shared" si="1184"/>
        <v>280</v>
      </c>
      <c r="AD692" s="28"/>
      <c r="AE692" s="28"/>
      <c r="AF692" s="28"/>
      <c r="AG692" s="28"/>
      <c r="AH692" s="28"/>
      <c r="AI692" s="28"/>
      <c r="AJ692" s="28"/>
      <c r="AK692" s="16">
        <f t="shared" si="1228"/>
        <v>282</v>
      </c>
      <c r="AL692" s="16">
        <f t="shared" si="1229"/>
        <v>282</v>
      </c>
      <c r="AM692" s="16">
        <f t="shared" si="1230"/>
        <v>280</v>
      </c>
      <c r="AN692" s="28"/>
      <c r="AO692" s="16">
        <f t="shared" si="1231"/>
        <v>282</v>
      </c>
      <c r="AP692" s="28"/>
      <c r="AQ692" s="28"/>
      <c r="AR692" s="28"/>
      <c r="AS692" s="28"/>
      <c r="AT692" s="28"/>
      <c r="AU692" s="28"/>
      <c r="AV692" s="28"/>
      <c r="AW692" s="28"/>
      <c r="AX692" s="28"/>
      <c r="AY692" s="28"/>
      <c r="AZ692" s="28"/>
      <c r="BA692" s="28"/>
      <c r="BB692" s="28"/>
      <c r="BC692" s="28"/>
      <c r="BD692" s="28"/>
      <c r="BE692" s="28"/>
      <c r="BF692" s="16">
        <f t="shared" si="1211"/>
        <v>282</v>
      </c>
      <c r="BG692" s="16">
        <f t="shared" si="1212"/>
        <v>282</v>
      </c>
      <c r="BH692" s="16">
        <f t="shared" si="1213"/>
        <v>280</v>
      </c>
      <c r="BI692" s="28"/>
      <c r="BJ692" s="16">
        <f t="shared" si="1265"/>
        <v>282</v>
      </c>
      <c r="BK692" s="28"/>
    </row>
    <row r="693" spans="1:63" x14ac:dyDescent="0.25">
      <c r="A693" s="10" t="s">
        <v>987</v>
      </c>
      <c r="B693" s="22" t="s">
        <v>233</v>
      </c>
      <c r="C693" s="22" t="s">
        <v>90</v>
      </c>
      <c r="D693" s="17" t="s">
        <v>15</v>
      </c>
      <c r="E693" s="17">
        <v>800</v>
      </c>
      <c r="F693" s="11" t="s">
        <v>24</v>
      </c>
      <c r="G693" s="28">
        <f>G694</f>
        <v>55.2</v>
      </c>
      <c r="H693" s="16">
        <f t="shared" si="1163"/>
        <v>-30.400000000000002</v>
      </c>
      <c r="I693" s="28">
        <f>I694</f>
        <v>24.8</v>
      </c>
      <c r="J693" s="28">
        <f>J694</f>
        <v>54.9</v>
      </c>
      <c r="K693" s="16">
        <f t="shared" si="1164"/>
        <v>-29.5</v>
      </c>
      <c r="L693" s="28">
        <f t="shared" ref="L693:P694" si="1280">L694</f>
        <v>25.4</v>
      </c>
      <c r="M693" s="28">
        <f t="shared" si="1280"/>
        <v>27.1</v>
      </c>
      <c r="N693" s="28">
        <f t="shared" si="1280"/>
        <v>0</v>
      </c>
      <c r="O693" s="28">
        <f t="shared" si="1280"/>
        <v>0</v>
      </c>
      <c r="P693" s="28">
        <f t="shared" si="1280"/>
        <v>0</v>
      </c>
      <c r="Q693" s="16">
        <f t="shared" si="1196"/>
        <v>-30.400000000000002</v>
      </c>
      <c r="R693" s="16">
        <f t="shared" si="1197"/>
        <v>24.8</v>
      </c>
      <c r="S693" s="16">
        <f t="shared" si="1198"/>
        <v>-29.5</v>
      </c>
      <c r="T693" s="16">
        <f t="shared" si="1199"/>
        <v>25.4</v>
      </c>
      <c r="U693" s="16">
        <f t="shared" si="1200"/>
        <v>27.1</v>
      </c>
      <c r="V693" s="28">
        <f t="shared" ref="V693:Z694" si="1281">V694</f>
        <v>0</v>
      </c>
      <c r="W693" s="28">
        <f t="shared" si="1281"/>
        <v>0</v>
      </c>
      <c r="X693" s="28">
        <f t="shared" si="1281"/>
        <v>0</v>
      </c>
      <c r="Y693" s="28">
        <f t="shared" si="1281"/>
        <v>0</v>
      </c>
      <c r="Z693" s="28">
        <f t="shared" si="1281"/>
        <v>0</v>
      </c>
      <c r="AA693" s="16">
        <f t="shared" si="1182"/>
        <v>24.8</v>
      </c>
      <c r="AB693" s="16">
        <f t="shared" si="1183"/>
        <v>25.4</v>
      </c>
      <c r="AC693" s="16">
        <f t="shared" si="1184"/>
        <v>27.1</v>
      </c>
      <c r="AD693" s="28">
        <f t="shared" ref="AD693:BK694" si="1282">AD694</f>
        <v>0</v>
      </c>
      <c r="AE693" s="28">
        <f t="shared" si="1282"/>
        <v>0</v>
      </c>
      <c r="AF693" s="28">
        <f t="shared" si="1282"/>
        <v>0</v>
      </c>
      <c r="AG693" s="28">
        <f t="shared" si="1282"/>
        <v>0</v>
      </c>
      <c r="AH693" s="28">
        <f t="shared" si="1282"/>
        <v>0</v>
      </c>
      <c r="AI693" s="28">
        <f t="shared" si="1282"/>
        <v>0</v>
      </c>
      <c r="AJ693" s="28">
        <f t="shared" si="1282"/>
        <v>0</v>
      </c>
      <c r="AK693" s="16">
        <f t="shared" si="1228"/>
        <v>24.8</v>
      </c>
      <c r="AL693" s="16">
        <f t="shared" si="1229"/>
        <v>25.4</v>
      </c>
      <c r="AM693" s="16">
        <f t="shared" si="1230"/>
        <v>27.1</v>
      </c>
      <c r="AN693" s="28">
        <f t="shared" si="1282"/>
        <v>0</v>
      </c>
      <c r="AO693" s="16">
        <f t="shared" si="1231"/>
        <v>24.8</v>
      </c>
      <c r="AP693" s="28">
        <f t="shared" si="1282"/>
        <v>0</v>
      </c>
      <c r="AQ693" s="28">
        <f t="shared" si="1282"/>
        <v>0</v>
      </c>
      <c r="AR693" s="28">
        <f t="shared" si="1282"/>
        <v>0</v>
      </c>
      <c r="AS693" s="28">
        <f t="shared" si="1282"/>
        <v>0</v>
      </c>
      <c r="AT693" s="28">
        <f t="shared" si="1282"/>
        <v>0</v>
      </c>
      <c r="AU693" s="28">
        <f t="shared" si="1282"/>
        <v>0</v>
      </c>
      <c r="AV693" s="28">
        <f t="shared" si="1282"/>
        <v>0</v>
      </c>
      <c r="AW693" s="28">
        <f t="shared" si="1282"/>
        <v>0</v>
      </c>
      <c r="AX693" s="28">
        <f t="shared" si="1282"/>
        <v>0</v>
      </c>
      <c r="AY693" s="28">
        <f t="shared" si="1282"/>
        <v>0</v>
      </c>
      <c r="AZ693" s="28">
        <f t="shared" si="1282"/>
        <v>0</v>
      </c>
      <c r="BA693" s="28">
        <f t="shared" si="1282"/>
        <v>0</v>
      </c>
      <c r="BB693" s="28">
        <f t="shared" si="1282"/>
        <v>0</v>
      </c>
      <c r="BC693" s="28">
        <f t="shared" si="1282"/>
        <v>0</v>
      </c>
      <c r="BD693" s="28">
        <f t="shared" si="1282"/>
        <v>0</v>
      </c>
      <c r="BE693" s="28">
        <f t="shared" si="1282"/>
        <v>0</v>
      </c>
      <c r="BF693" s="16">
        <f t="shared" si="1211"/>
        <v>24.8</v>
      </c>
      <c r="BG693" s="16">
        <f t="shared" si="1212"/>
        <v>25.4</v>
      </c>
      <c r="BH693" s="16">
        <f t="shared" si="1213"/>
        <v>27.1</v>
      </c>
      <c r="BI693" s="28">
        <f t="shared" si="1282"/>
        <v>0</v>
      </c>
      <c r="BJ693" s="16">
        <f t="shared" si="1265"/>
        <v>24.8</v>
      </c>
      <c r="BK693" s="28">
        <f t="shared" si="1282"/>
        <v>0</v>
      </c>
    </row>
    <row r="694" spans="1:63" ht="31.5" x14ac:dyDescent="0.25">
      <c r="A694" s="10" t="s">
        <v>987</v>
      </c>
      <c r="B694" s="22" t="s">
        <v>233</v>
      </c>
      <c r="C694" s="22" t="s">
        <v>90</v>
      </c>
      <c r="D694" s="17" t="s">
        <v>15</v>
      </c>
      <c r="E694" s="17">
        <v>850</v>
      </c>
      <c r="F694" s="11" t="s">
        <v>25</v>
      </c>
      <c r="G694" s="28">
        <f>G695</f>
        <v>55.2</v>
      </c>
      <c r="H694" s="16">
        <f t="shared" si="1163"/>
        <v>-30.400000000000002</v>
      </c>
      <c r="I694" s="28">
        <f>I695</f>
        <v>24.8</v>
      </c>
      <c r="J694" s="28">
        <f>J695</f>
        <v>54.9</v>
      </c>
      <c r="K694" s="16">
        <f t="shared" si="1164"/>
        <v>-29.5</v>
      </c>
      <c r="L694" s="28">
        <f t="shared" si="1280"/>
        <v>25.4</v>
      </c>
      <c r="M694" s="28">
        <f t="shared" si="1280"/>
        <v>27.1</v>
      </c>
      <c r="N694" s="28">
        <f t="shared" si="1280"/>
        <v>0</v>
      </c>
      <c r="O694" s="28">
        <f t="shared" si="1280"/>
        <v>0</v>
      </c>
      <c r="P694" s="28">
        <f t="shared" si="1280"/>
        <v>0</v>
      </c>
      <c r="Q694" s="16">
        <f t="shared" si="1196"/>
        <v>-30.400000000000002</v>
      </c>
      <c r="R694" s="16">
        <f t="shared" si="1197"/>
        <v>24.8</v>
      </c>
      <c r="S694" s="16">
        <f t="shared" si="1198"/>
        <v>-29.5</v>
      </c>
      <c r="T694" s="16">
        <f t="shared" si="1199"/>
        <v>25.4</v>
      </c>
      <c r="U694" s="16">
        <f t="shared" si="1200"/>
        <v>27.1</v>
      </c>
      <c r="V694" s="28">
        <f t="shared" si="1281"/>
        <v>0</v>
      </c>
      <c r="W694" s="28">
        <f t="shared" si="1281"/>
        <v>0</v>
      </c>
      <c r="X694" s="28">
        <f t="shared" si="1281"/>
        <v>0</v>
      </c>
      <c r="Y694" s="28">
        <f t="shared" si="1281"/>
        <v>0</v>
      </c>
      <c r="Z694" s="28">
        <f t="shared" si="1281"/>
        <v>0</v>
      </c>
      <c r="AA694" s="16">
        <f t="shared" si="1182"/>
        <v>24.8</v>
      </c>
      <c r="AB694" s="16">
        <f t="shared" si="1183"/>
        <v>25.4</v>
      </c>
      <c r="AC694" s="16">
        <f t="shared" si="1184"/>
        <v>27.1</v>
      </c>
      <c r="AD694" s="28">
        <f t="shared" si="1282"/>
        <v>0</v>
      </c>
      <c r="AE694" s="28">
        <f t="shared" si="1282"/>
        <v>0</v>
      </c>
      <c r="AF694" s="28">
        <f t="shared" si="1282"/>
        <v>0</v>
      </c>
      <c r="AG694" s="28">
        <f t="shared" si="1282"/>
        <v>0</v>
      </c>
      <c r="AH694" s="28">
        <f t="shared" si="1282"/>
        <v>0</v>
      </c>
      <c r="AI694" s="28">
        <f t="shared" si="1282"/>
        <v>0</v>
      </c>
      <c r="AJ694" s="28">
        <f t="shared" si="1282"/>
        <v>0</v>
      </c>
      <c r="AK694" s="16">
        <f t="shared" si="1228"/>
        <v>24.8</v>
      </c>
      <c r="AL694" s="16">
        <f t="shared" si="1229"/>
        <v>25.4</v>
      </c>
      <c r="AM694" s="16">
        <f t="shared" si="1230"/>
        <v>27.1</v>
      </c>
      <c r="AN694" s="28">
        <f t="shared" si="1282"/>
        <v>0</v>
      </c>
      <c r="AO694" s="16">
        <f t="shared" si="1231"/>
        <v>24.8</v>
      </c>
      <c r="AP694" s="28">
        <f t="shared" si="1282"/>
        <v>0</v>
      </c>
      <c r="AQ694" s="28">
        <f t="shared" si="1282"/>
        <v>0</v>
      </c>
      <c r="AR694" s="28">
        <f t="shared" si="1282"/>
        <v>0</v>
      </c>
      <c r="AS694" s="28">
        <f t="shared" si="1282"/>
        <v>0</v>
      </c>
      <c r="AT694" s="28">
        <f t="shared" si="1282"/>
        <v>0</v>
      </c>
      <c r="AU694" s="28">
        <f t="shared" si="1282"/>
        <v>0</v>
      </c>
      <c r="AV694" s="28">
        <f t="shared" si="1282"/>
        <v>0</v>
      </c>
      <c r="AW694" s="28">
        <f t="shared" si="1282"/>
        <v>0</v>
      </c>
      <c r="AX694" s="28">
        <f t="shared" si="1282"/>
        <v>0</v>
      </c>
      <c r="AY694" s="28">
        <f t="shared" si="1282"/>
        <v>0</v>
      </c>
      <c r="AZ694" s="28">
        <f t="shared" si="1282"/>
        <v>0</v>
      </c>
      <c r="BA694" s="28">
        <f t="shared" si="1282"/>
        <v>0</v>
      </c>
      <c r="BB694" s="28">
        <f t="shared" si="1282"/>
        <v>0</v>
      </c>
      <c r="BC694" s="28">
        <f t="shared" si="1282"/>
        <v>0</v>
      </c>
      <c r="BD694" s="28">
        <f t="shared" si="1282"/>
        <v>0</v>
      </c>
      <c r="BE694" s="28">
        <f t="shared" si="1282"/>
        <v>0</v>
      </c>
      <c r="BF694" s="16">
        <f t="shared" si="1211"/>
        <v>24.8</v>
      </c>
      <c r="BG694" s="16">
        <f t="shared" si="1212"/>
        <v>25.4</v>
      </c>
      <c r="BH694" s="16">
        <f t="shared" si="1213"/>
        <v>27.1</v>
      </c>
      <c r="BI694" s="28">
        <f t="shared" si="1282"/>
        <v>0</v>
      </c>
      <c r="BJ694" s="16">
        <f t="shared" si="1265"/>
        <v>24.8</v>
      </c>
      <c r="BK694" s="28">
        <f t="shared" si="1282"/>
        <v>0</v>
      </c>
    </row>
    <row r="695" spans="1:63" ht="31.5" x14ac:dyDescent="0.25">
      <c r="A695" s="10" t="s">
        <v>987</v>
      </c>
      <c r="B695" s="22" t="s">
        <v>233</v>
      </c>
      <c r="C695" s="22" t="s">
        <v>90</v>
      </c>
      <c r="D695" s="17" t="s">
        <v>15</v>
      </c>
      <c r="E695" s="17">
        <v>851</v>
      </c>
      <c r="F695" s="11" t="s">
        <v>26</v>
      </c>
      <c r="G695" s="16">
        <v>55.2</v>
      </c>
      <c r="H695" s="16">
        <f t="shared" si="1163"/>
        <v>-30.400000000000002</v>
      </c>
      <c r="I695" s="28">
        <v>24.8</v>
      </c>
      <c r="J695" s="16">
        <v>54.9</v>
      </c>
      <c r="K695" s="16">
        <f t="shared" si="1164"/>
        <v>-29.5</v>
      </c>
      <c r="L695" s="28">
        <v>25.4</v>
      </c>
      <c r="M695" s="28">
        <v>27.1</v>
      </c>
      <c r="N695" s="28"/>
      <c r="O695" s="28"/>
      <c r="P695" s="28"/>
      <c r="Q695" s="16">
        <f t="shared" si="1196"/>
        <v>-30.400000000000002</v>
      </c>
      <c r="R695" s="16">
        <f t="shared" si="1197"/>
        <v>24.8</v>
      </c>
      <c r="S695" s="16">
        <f t="shared" si="1198"/>
        <v>-29.5</v>
      </c>
      <c r="T695" s="16">
        <f t="shared" si="1199"/>
        <v>25.4</v>
      </c>
      <c r="U695" s="16">
        <f t="shared" si="1200"/>
        <v>27.1</v>
      </c>
      <c r="V695" s="28"/>
      <c r="W695" s="28"/>
      <c r="X695" s="28"/>
      <c r="Y695" s="28"/>
      <c r="Z695" s="28"/>
      <c r="AA695" s="16">
        <f t="shared" si="1182"/>
        <v>24.8</v>
      </c>
      <c r="AB695" s="16">
        <f t="shared" si="1183"/>
        <v>25.4</v>
      </c>
      <c r="AC695" s="16">
        <f t="shared" si="1184"/>
        <v>27.1</v>
      </c>
      <c r="AD695" s="28"/>
      <c r="AE695" s="28"/>
      <c r="AF695" s="28"/>
      <c r="AG695" s="28"/>
      <c r="AH695" s="28"/>
      <c r="AI695" s="28"/>
      <c r="AJ695" s="28"/>
      <c r="AK695" s="16">
        <f t="shared" si="1228"/>
        <v>24.8</v>
      </c>
      <c r="AL695" s="16">
        <f t="shared" si="1229"/>
        <v>25.4</v>
      </c>
      <c r="AM695" s="16">
        <f t="shared" si="1230"/>
        <v>27.1</v>
      </c>
      <c r="AN695" s="28"/>
      <c r="AO695" s="16">
        <f t="shared" si="1231"/>
        <v>24.8</v>
      </c>
      <c r="AP695" s="28"/>
      <c r="AQ695" s="28"/>
      <c r="AR695" s="28"/>
      <c r="AS695" s="28"/>
      <c r="AT695" s="28"/>
      <c r="AU695" s="28"/>
      <c r="AV695" s="28"/>
      <c r="AW695" s="28"/>
      <c r="AX695" s="28"/>
      <c r="AY695" s="28"/>
      <c r="AZ695" s="28"/>
      <c r="BA695" s="28"/>
      <c r="BB695" s="28"/>
      <c r="BC695" s="28"/>
      <c r="BD695" s="28"/>
      <c r="BE695" s="28"/>
      <c r="BF695" s="16">
        <f t="shared" si="1211"/>
        <v>24.8</v>
      </c>
      <c r="BG695" s="16">
        <f t="shared" si="1212"/>
        <v>25.4</v>
      </c>
      <c r="BH695" s="16">
        <f t="shared" si="1213"/>
        <v>27.1</v>
      </c>
      <c r="BI695" s="28"/>
      <c r="BJ695" s="16">
        <f t="shared" si="1265"/>
        <v>24.8</v>
      </c>
      <c r="BK695" s="28"/>
    </row>
    <row r="696" spans="1:63" s="46" customFormat="1" x14ac:dyDescent="0.25">
      <c r="A696" s="6" t="s">
        <v>987</v>
      </c>
      <c r="B696" s="50" t="s">
        <v>190</v>
      </c>
      <c r="C696" s="50"/>
      <c r="D696" s="37"/>
      <c r="E696" s="37"/>
      <c r="F696" s="20" t="s">
        <v>191</v>
      </c>
      <c r="G696" s="26">
        <f>G697+G712</f>
        <v>4704</v>
      </c>
      <c r="H696" s="14">
        <f t="shared" si="1163"/>
        <v>1233.1000000000004</v>
      </c>
      <c r="I696" s="26">
        <f>I697+I712</f>
        <v>5937.1</v>
      </c>
      <c r="J696" s="26">
        <f>J697+J712</f>
        <v>4704</v>
      </c>
      <c r="K696" s="14">
        <f t="shared" si="1164"/>
        <v>421.60000000000036</v>
      </c>
      <c r="L696" s="26">
        <f>L697+L712</f>
        <v>5125.6000000000004</v>
      </c>
      <c r="M696" s="26">
        <f>M697+M712</f>
        <v>5125.6000000000004</v>
      </c>
      <c r="N696" s="26">
        <f>N697+N712</f>
        <v>0</v>
      </c>
      <c r="O696" s="26">
        <f>O697+O712</f>
        <v>0</v>
      </c>
      <c r="P696" s="26">
        <f>P697+P712</f>
        <v>0</v>
      </c>
      <c r="Q696" s="14">
        <f t="shared" si="1196"/>
        <v>1233.1000000000004</v>
      </c>
      <c r="R696" s="14">
        <f t="shared" si="1197"/>
        <v>5937.1</v>
      </c>
      <c r="S696" s="14">
        <f t="shared" si="1198"/>
        <v>421.60000000000036</v>
      </c>
      <c r="T696" s="14">
        <f t="shared" si="1199"/>
        <v>5125.6000000000004</v>
      </c>
      <c r="U696" s="14">
        <f t="shared" si="1200"/>
        <v>5125.6000000000004</v>
      </c>
      <c r="V696" s="26">
        <f>V697+V712</f>
        <v>0</v>
      </c>
      <c r="W696" s="26">
        <f>W697+W712</f>
        <v>0</v>
      </c>
      <c r="X696" s="26">
        <f>X697+X712</f>
        <v>0</v>
      </c>
      <c r="Y696" s="26">
        <f>Y697+Y712</f>
        <v>0</v>
      </c>
      <c r="Z696" s="26">
        <f>Z697+Z712</f>
        <v>0</v>
      </c>
      <c r="AA696" s="14">
        <f t="shared" si="1182"/>
        <v>5937.1</v>
      </c>
      <c r="AB696" s="14">
        <f t="shared" si="1183"/>
        <v>5125.6000000000004</v>
      </c>
      <c r="AC696" s="14">
        <f t="shared" si="1184"/>
        <v>5125.6000000000004</v>
      </c>
      <c r="AD696" s="26">
        <f t="shared" ref="AD696:AJ696" si="1283">AD697+AD712</f>
        <v>0</v>
      </c>
      <c r="AE696" s="26">
        <f t="shared" si="1283"/>
        <v>0</v>
      </c>
      <c r="AF696" s="26">
        <f t="shared" si="1283"/>
        <v>0</v>
      </c>
      <c r="AG696" s="26">
        <f t="shared" si="1283"/>
        <v>0</v>
      </c>
      <c r="AH696" s="26">
        <f t="shared" si="1283"/>
        <v>0</v>
      </c>
      <c r="AI696" s="26">
        <f t="shared" si="1283"/>
        <v>0</v>
      </c>
      <c r="AJ696" s="26">
        <f t="shared" si="1283"/>
        <v>0</v>
      </c>
      <c r="AK696" s="14">
        <f t="shared" si="1228"/>
        <v>5937.1</v>
      </c>
      <c r="AL696" s="14">
        <f t="shared" si="1229"/>
        <v>5125.6000000000004</v>
      </c>
      <c r="AM696" s="14">
        <f t="shared" si="1230"/>
        <v>5125.6000000000004</v>
      </c>
      <c r="AN696" s="26">
        <f>AN697+AN712</f>
        <v>0</v>
      </c>
      <c r="AO696" s="14">
        <f t="shared" si="1231"/>
        <v>5937.1</v>
      </c>
      <c r="AP696" s="26">
        <f t="shared" ref="AP696:BK696" si="1284">AP697+AP712</f>
        <v>0</v>
      </c>
      <c r="AQ696" s="26">
        <f t="shared" si="1284"/>
        <v>0</v>
      </c>
      <c r="AR696" s="26">
        <f t="shared" si="1284"/>
        <v>0</v>
      </c>
      <c r="AS696" s="26">
        <f>AS697+AS712</f>
        <v>0</v>
      </c>
      <c r="AT696" s="26">
        <f>AT697+AT712</f>
        <v>0</v>
      </c>
      <c r="AU696" s="26">
        <f t="shared" si="1284"/>
        <v>0</v>
      </c>
      <c r="AV696" s="26">
        <f t="shared" si="1284"/>
        <v>0</v>
      </c>
      <c r="AW696" s="26">
        <f t="shared" si="1284"/>
        <v>0</v>
      </c>
      <c r="AX696" s="26">
        <f t="shared" si="1284"/>
        <v>0</v>
      </c>
      <c r="AY696" s="26">
        <f t="shared" si="1284"/>
        <v>0</v>
      </c>
      <c r="AZ696" s="26">
        <f t="shared" si="1284"/>
        <v>0</v>
      </c>
      <c r="BA696" s="26">
        <f>BA697+BA712</f>
        <v>0</v>
      </c>
      <c r="BB696" s="26">
        <f>BB697+BB712</f>
        <v>0</v>
      </c>
      <c r="BC696" s="26">
        <f t="shared" si="1284"/>
        <v>0</v>
      </c>
      <c r="BD696" s="26">
        <f>BD697+BD712</f>
        <v>0</v>
      </c>
      <c r="BE696" s="26">
        <f>BE697+BE712</f>
        <v>0</v>
      </c>
      <c r="BF696" s="14">
        <f t="shared" si="1211"/>
        <v>5937.1</v>
      </c>
      <c r="BG696" s="14">
        <f t="shared" si="1212"/>
        <v>5125.6000000000004</v>
      </c>
      <c r="BH696" s="14">
        <f t="shared" si="1213"/>
        <v>5125.6000000000004</v>
      </c>
      <c r="BI696" s="26">
        <f t="shared" ref="BI696" si="1285">BI697+BI712</f>
        <v>0</v>
      </c>
      <c r="BJ696" s="14">
        <f t="shared" si="1265"/>
        <v>5937.1</v>
      </c>
      <c r="BK696" s="26">
        <f t="shared" si="1284"/>
        <v>0</v>
      </c>
    </row>
    <row r="697" spans="1:63" s="47" customFormat="1" x14ac:dyDescent="0.25">
      <c r="A697" s="8" t="s">
        <v>987</v>
      </c>
      <c r="B697" s="34" t="s">
        <v>190</v>
      </c>
      <c r="C697" s="34" t="s">
        <v>121</v>
      </c>
      <c r="D697" s="35"/>
      <c r="E697" s="35"/>
      <c r="F697" s="24" t="s">
        <v>192</v>
      </c>
      <c r="G697" s="27">
        <f>G698</f>
        <v>0</v>
      </c>
      <c r="H697" s="15">
        <f t="shared" si="1163"/>
        <v>811.5</v>
      </c>
      <c r="I697" s="27">
        <f>I698</f>
        <v>811.5</v>
      </c>
      <c r="J697" s="27">
        <f>J698</f>
        <v>0</v>
      </c>
      <c r="K697" s="15">
        <f t="shared" si="1164"/>
        <v>0</v>
      </c>
      <c r="L697" s="27">
        <f>L698</f>
        <v>0</v>
      </c>
      <c r="M697" s="27">
        <f>M698</f>
        <v>0</v>
      </c>
      <c r="N697" s="27">
        <f>N698</f>
        <v>0</v>
      </c>
      <c r="O697" s="27">
        <f>O698</f>
        <v>0</v>
      </c>
      <c r="P697" s="27">
        <f>P698</f>
        <v>0</v>
      </c>
      <c r="Q697" s="15">
        <f t="shared" si="1196"/>
        <v>811.5</v>
      </c>
      <c r="R697" s="15">
        <f t="shared" si="1197"/>
        <v>811.5</v>
      </c>
      <c r="S697" s="15">
        <f t="shared" si="1198"/>
        <v>0</v>
      </c>
      <c r="T697" s="15">
        <f t="shared" si="1199"/>
        <v>0</v>
      </c>
      <c r="U697" s="15">
        <f t="shared" si="1200"/>
        <v>0</v>
      </c>
      <c r="V697" s="27">
        <f>V698</f>
        <v>0</v>
      </c>
      <c r="W697" s="27">
        <f>W698</f>
        <v>0</v>
      </c>
      <c r="X697" s="27">
        <f>X698</f>
        <v>0</v>
      </c>
      <c r="Y697" s="27">
        <f>Y698</f>
        <v>0</v>
      </c>
      <c r="Z697" s="27">
        <f>Z698</f>
        <v>0</v>
      </c>
      <c r="AA697" s="15">
        <f t="shared" si="1182"/>
        <v>811.5</v>
      </c>
      <c r="AB697" s="15">
        <f t="shared" si="1183"/>
        <v>0</v>
      </c>
      <c r="AC697" s="15">
        <f t="shared" si="1184"/>
        <v>0</v>
      </c>
      <c r="AD697" s="27">
        <f t="shared" ref="AD697:BK697" si="1286">AD698</f>
        <v>0</v>
      </c>
      <c r="AE697" s="27">
        <f t="shared" si="1286"/>
        <v>0</v>
      </c>
      <c r="AF697" s="27">
        <f t="shared" si="1286"/>
        <v>0</v>
      </c>
      <c r="AG697" s="27">
        <f t="shared" si="1286"/>
        <v>0</v>
      </c>
      <c r="AH697" s="27">
        <f t="shared" si="1286"/>
        <v>0</v>
      </c>
      <c r="AI697" s="27">
        <f t="shared" si="1286"/>
        <v>0</v>
      </c>
      <c r="AJ697" s="27">
        <f t="shared" si="1286"/>
        <v>0</v>
      </c>
      <c r="AK697" s="15">
        <f t="shared" si="1228"/>
        <v>811.5</v>
      </c>
      <c r="AL697" s="15">
        <f t="shared" si="1229"/>
        <v>0</v>
      </c>
      <c r="AM697" s="15">
        <f t="shared" si="1230"/>
        <v>0</v>
      </c>
      <c r="AN697" s="27">
        <f t="shared" si="1286"/>
        <v>0</v>
      </c>
      <c r="AO697" s="15">
        <f t="shared" si="1231"/>
        <v>811.5</v>
      </c>
      <c r="AP697" s="27">
        <f t="shared" si="1286"/>
        <v>0</v>
      </c>
      <c r="AQ697" s="27">
        <f t="shared" si="1286"/>
        <v>0</v>
      </c>
      <c r="AR697" s="27">
        <f t="shared" si="1286"/>
        <v>0</v>
      </c>
      <c r="AS697" s="27">
        <f t="shared" si="1286"/>
        <v>0</v>
      </c>
      <c r="AT697" s="27">
        <f t="shared" si="1286"/>
        <v>0</v>
      </c>
      <c r="AU697" s="27">
        <f t="shared" si="1286"/>
        <v>0</v>
      </c>
      <c r="AV697" s="27">
        <f t="shared" si="1286"/>
        <v>0</v>
      </c>
      <c r="AW697" s="27">
        <f t="shared" si="1286"/>
        <v>0</v>
      </c>
      <c r="AX697" s="27">
        <f t="shared" si="1286"/>
        <v>0</v>
      </c>
      <c r="AY697" s="27">
        <f t="shared" si="1286"/>
        <v>0</v>
      </c>
      <c r="AZ697" s="27">
        <f t="shared" si="1286"/>
        <v>0</v>
      </c>
      <c r="BA697" s="27">
        <f t="shared" si="1286"/>
        <v>0</v>
      </c>
      <c r="BB697" s="27">
        <f t="shared" si="1286"/>
        <v>0</v>
      </c>
      <c r="BC697" s="27">
        <f t="shared" si="1286"/>
        <v>0</v>
      </c>
      <c r="BD697" s="27">
        <f t="shared" si="1286"/>
        <v>0</v>
      </c>
      <c r="BE697" s="27">
        <f t="shared" si="1286"/>
        <v>0</v>
      </c>
      <c r="BF697" s="15">
        <f t="shared" si="1211"/>
        <v>811.5</v>
      </c>
      <c r="BG697" s="15">
        <f t="shared" si="1212"/>
        <v>0</v>
      </c>
      <c r="BH697" s="15">
        <f t="shared" si="1213"/>
        <v>0</v>
      </c>
      <c r="BI697" s="27">
        <f t="shared" si="1286"/>
        <v>0</v>
      </c>
      <c r="BJ697" s="15">
        <f t="shared" si="1265"/>
        <v>811.5</v>
      </c>
      <c r="BK697" s="27">
        <f t="shared" si="1286"/>
        <v>0</v>
      </c>
    </row>
    <row r="698" spans="1:63" x14ac:dyDescent="0.25">
      <c r="A698" s="10" t="s">
        <v>987</v>
      </c>
      <c r="B698" s="22" t="s">
        <v>190</v>
      </c>
      <c r="C698" s="22" t="s">
        <v>121</v>
      </c>
      <c r="D698" s="17" t="s">
        <v>193</v>
      </c>
      <c r="E698" s="17"/>
      <c r="F698" s="19" t="s">
        <v>194</v>
      </c>
      <c r="G698" s="28">
        <f>G699+G705</f>
        <v>0</v>
      </c>
      <c r="H698" s="16">
        <f t="shared" ref="H698:H761" si="1287">I698-G698</f>
        <v>811.5</v>
      </c>
      <c r="I698" s="28">
        <f>I699+I705</f>
        <v>811.5</v>
      </c>
      <c r="J698" s="28">
        <f>J699+J705</f>
        <v>0</v>
      </c>
      <c r="K698" s="16">
        <f t="shared" ref="K698:K761" si="1288">L698-J698</f>
        <v>0</v>
      </c>
      <c r="L698" s="28">
        <f>L699+L705</f>
        <v>0</v>
      </c>
      <c r="M698" s="28">
        <f>M699+M705</f>
        <v>0</v>
      </c>
      <c r="N698" s="28">
        <f>N699+N705</f>
        <v>0</v>
      </c>
      <c r="O698" s="28">
        <f>O699+O705</f>
        <v>0</v>
      </c>
      <c r="P698" s="28">
        <f>P699+P705</f>
        <v>0</v>
      </c>
      <c r="Q698" s="16">
        <f t="shared" si="1196"/>
        <v>811.5</v>
      </c>
      <c r="R698" s="16">
        <f t="shared" si="1197"/>
        <v>811.5</v>
      </c>
      <c r="S698" s="16">
        <f t="shared" si="1198"/>
        <v>0</v>
      </c>
      <c r="T698" s="16">
        <f t="shared" si="1199"/>
        <v>0</v>
      </c>
      <c r="U698" s="16">
        <f t="shared" si="1200"/>
        <v>0</v>
      </c>
      <c r="V698" s="28">
        <f>V699+V705</f>
        <v>0</v>
      </c>
      <c r="W698" s="28">
        <f>W699+W705</f>
        <v>0</v>
      </c>
      <c r="X698" s="28">
        <f>X699+X705</f>
        <v>0</v>
      </c>
      <c r="Y698" s="28">
        <f>Y699+Y705</f>
        <v>0</v>
      </c>
      <c r="Z698" s="28">
        <f>Z699+Z705</f>
        <v>0</v>
      </c>
      <c r="AA698" s="16">
        <f t="shared" si="1182"/>
        <v>811.5</v>
      </c>
      <c r="AB698" s="16">
        <f t="shared" si="1183"/>
        <v>0</v>
      </c>
      <c r="AC698" s="16">
        <f t="shared" si="1184"/>
        <v>0</v>
      </c>
      <c r="AD698" s="28">
        <f t="shared" ref="AD698:AJ698" si="1289">AD699+AD705</f>
        <v>0</v>
      </c>
      <c r="AE698" s="28">
        <f t="shared" si="1289"/>
        <v>0</v>
      </c>
      <c r="AF698" s="28">
        <f t="shared" si="1289"/>
        <v>0</v>
      </c>
      <c r="AG698" s="28">
        <f t="shared" si="1289"/>
        <v>0</v>
      </c>
      <c r="AH698" s="28">
        <f t="shared" si="1289"/>
        <v>0</v>
      </c>
      <c r="AI698" s="28">
        <f t="shared" si="1289"/>
        <v>0</v>
      </c>
      <c r="AJ698" s="28">
        <f t="shared" si="1289"/>
        <v>0</v>
      </c>
      <c r="AK698" s="16">
        <f t="shared" si="1228"/>
        <v>811.5</v>
      </c>
      <c r="AL698" s="16">
        <f t="shared" si="1229"/>
        <v>0</v>
      </c>
      <c r="AM698" s="16">
        <f t="shared" si="1230"/>
        <v>0</v>
      </c>
      <c r="AN698" s="28">
        <f>AN699+AN705</f>
        <v>0</v>
      </c>
      <c r="AO698" s="16">
        <f t="shared" si="1231"/>
        <v>811.5</v>
      </c>
      <c r="AP698" s="28">
        <f t="shared" ref="AP698:BK698" si="1290">AP699+AP705</f>
        <v>0</v>
      </c>
      <c r="AQ698" s="28">
        <f t="shared" si="1290"/>
        <v>0</v>
      </c>
      <c r="AR698" s="28">
        <f t="shared" si="1290"/>
        <v>0</v>
      </c>
      <c r="AS698" s="28">
        <f>AS699+AS705</f>
        <v>0</v>
      </c>
      <c r="AT698" s="28">
        <f>AT699+AT705</f>
        <v>0</v>
      </c>
      <c r="AU698" s="28">
        <f t="shared" si="1290"/>
        <v>0</v>
      </c>
      <c r="AV698" s="28">
        <f t="shared" si="1290"/>
        <v>0</v>
      </c>
      <c r="AW698" s="28">
        <f t="shared" si="1290"/>
        <v>0</v>
      </c>
      <c r="AX698" s="28">
        <f t="shared" si="1290"/>
        <v>0</v>
      </c>
      <c r="AY698" s="28">
        <f t="shared" si="1290"/>
        <v>0</v>
      </c>
      <c r="AZ698" s="28">
        <f t="shared" si="1290"/>
        <v>0</v>
      </c>
      <c r="BA698" s="28">
        <f>BA699+BA705</f>
        <v>0</v>
      </c>
      <c r="BB698" s="28">
        <f>BB699+BB705</f>
        <v>0</v>
      </c>
      <c r="BC698" s="28">
        <f t="shared" si="1290"/>
        <v>0</v>
      </c>
      <c r="BD698" s="28">
        <f>BD699+BD705</f>
        <v>0</v>
      </c>
      <c r="BE698" s="28">
        <f>BE699+BE705</f>
        <v>0</v>
      </c>
      <c r="BF698" s="16">
        <f t="shared" si="1211"/>
        <v>811.5</v>
      </c>
      <c r="BG698" s="16">
        <f t="shared" si="1212"/>
        <v>0</v>
      </c>
      <c r="BH698" s="16">
        <f t="shared" si="1213"/>
        <v>0</v>
      </c>
      <c r="BI698" s="28">
        <f t="shared" ref="BI698" si="1291">BI699+BI705</f>
        <v>0</v>
      </c>
      <c r="BJ698" s="16">
        <f t="shared" si="1265"/>
        <v>811.5</v>
      </c>
      <c r="BK698" s="28">
        <f t="shared" si="1290"/>
        <v>0</v>
      </c>
    </row>
    <row r="699" spans="1:63" ht="94.5" x14ac:dyDescent="0.25">
      <c r="A699" s="10" t="s">
        <v>987</v>
      </c>
      <c r="B699" s="22" t="s">
        <v>190</v>
      </c>
      <c r="C699" s="22" t="s">
        <v>121</v>
      </c>
      <c r="D699" s="17" t="s">
        <v>195</v>
      </c>
      <c r="E699" s="17"/>
      <c r="F699" s="19" t="s">
        <v>196</v>
      </c>
      <c r="G699" s="28">
        <f>G700</f>
        <v>0</v>
      </c>
      <c r="H699" s="16">
        <f t="shared" si="1287"/>
        <v>541</v>
      </c>
      <c r="I699" s="28">
        <f>I700</f>
        <v>541</v>
      </c>
      <c r="J699" s="28">
        <f>J700</f>
        <v>0</v>
      </c>
      <c r="K699" s="16">
        <f t="shared" si="1288"/>
        <v>0</v>
      </c>
      <c r="L699" s="28">
        <f>L700</f>
        <v>0</v>
      </c>
      <c r="M699" s="28">
        <f>M700</f>
        <v>0</v>
      </c>
      <c r="N699" s="28">
        <f>N700</f>
        <v>0</v>
      </c>
      <c r="O699" s="28">
        <f>O700</f>
        <v>0</v>
      </c>
      <c r="P699" s="28">
        <f>P700</f>
        <v>0</v>
      </c>
      <c r="Q699" s="16">
        <f t="shared" si="1196"/>
        <v>541</v>
      </c>
      <c r="R699" s="16">
        <f t="shared" si="1197"/>
        <v>541</v>
      </c>
      <c r="S699" s="16">
        <f t="shared" si="1198"/>
        <v>0</v>
      </c>
      <c r="T699" s="16">
        <f t="shared" si="1199"/>
        <v>0</v>
      </c>
      <c r="U699" s="16">
        <f t="shared" si="1200"/>
        <v>0</v>
      </c>
      <c r="V699" s="28">
        <f>V700</f>
        <v>0</v>
      </c>
      <c r="W699" s="28">
        <f>W700</f>
        <v>0</v>
      </c>
      <c r="X699" s="28">
        <f>X700</f>
        <v>0</v>
      </c>
      <c r="Y699" s="28">
        <f>Y700</f>
        <v>0</v>
      </c>
      <c r="Z699" s="28">
        <f>Z700</f>
        <v>0</v>
      </c>
      <c r="AA699" s="16">
        <f t="shared" si="1182"/>
        <v>541</v>
      </c>
      <c r="AB699" s="16">
        <f t="shared" si="1183"/>
        <v>0</v>
      </c>
      <c r="AC699" s="16">
        <f t="shared" si="1184"/>
        <v>0</v>
      </c>
      <c r="AD699" s="28">
        <f t="shared" ref="AD699:BK699" si="1292">AD700</f>
        <v>0</v>
      </c>
      <c r="AE699" s="28">
        <f t="shared" si="1292"/>
        <v>0</v>
      </c>
      <c r="AF699" s="28">
        <f t="shared" si="1292"/>
        <v>0</v>
      </c>
      <c r="AG699" s="28">
        <f t="shared" si="1292"/>
        <v>0</v>
      </c>
      <c r="AH699" s="28">
        <f t="shared" si="1292"/>
        <v>0</v>
      </c>
      <c r="AI699" s="28">
        <f t="shared" si="1292"/>
        <v>0</v>
      </c>
      <c r="AJ699" s="28">
        <f t="shared" si="1292"/>
        <v>0</v>
      </c>
      <c r="AK699" s="16">
        <f t="shared" si="1228"/>
        <v>541</v>
      </c>
      <c r="AL699" s="16">
        <f t="shared" si="1229"/>
        <v>0</v>
      </c>
      <c r="AM699" s="16">
        <f t="shared" si="1230"/>
        <v>0</v>
      </c>
      <c r="AN699" s="28">
        <f t="shared" si="1292"/>
        <v>0</v>
      </c>
      <c r="AO699" s="16">
        <f t="shared" si="1231"/>
        <v>541</v>
      </c>
      <c r="AP699" s="28">
        <f t="shared" si="1292"/>
        <v>0</v>
      </c>
      <c r="AQ699" s="28">
        <f t="shared" si="1292"/>
        <v>0</v>
      </c>
      <c r="AR699" s="28">
        <f t="shared" si="1292"/>
        <v>0</v>
      </c>
      <c r="AS699" s="28">
        <f t="shared" si="1292"/>
        <v>0</v>
      </c>
      <c r="AT699" s="28">
        <f t="shared" si="1292"/>
        <v>0</v>
      </c>
      <c r="AU699" s="28">
        <f t="shared" si="1292"/>
        <v>0</v>
      </c>
      <c r="AV699" s="28">
        <f t="shared" si="1292"/>
        <v>0</v>
      </c>
      <c r="AW699" s="28">
        <f t="shared" si="1292"/>
        <v>0</v>
      </c>
      <c r="AX699" s="28">
        <f t="shared" si="1292"/>
        <v>0</v>
      </c>
      <c r="AY699" s="28">
        <f t="shared" si="1292"/>
        <v>0</v>
      </c>
      <c r="AZ699" s="28">
        <f t="shared" si="1292"/>
        <v>0</v>
      </c>
      <c r="BA699" s="28">
        <f t="shared" si="1292"/>
        <v>0</v>
      </c>
      <c r="BB699" s="28">
        <f t="shared" si="1292"/>
        <v>0</v>
      </c>
      <c r="BC699" s="28">
        <f t="shared" si="1292"/>
        <v>0</v>
      </c>
      <c r="BD699" s="28">
        <f t="shared" si="1292"/>
        <v>0</v>
      </c>
      <c r="BE699" s="28">
        <f t="shared" si="1292"/>
        <v>0</v>
      </c>
      <c r="BF699" s="16">
        <f t="shared" si="1211"/>
        <v>541</v>
      </c>
      <c r="BG699" s="16">
        <f t="shared" si="1212"/>
        <v>0</v>
      </c>
      <c r="BH699" s="16">
        <f t="shared" si="1213"/>
        <v>0</v>
      </c>
      <c r="BI699" s="28">
        <f t="shared" si="1292"/>
        <v>0</v>
      </c>
      <c r="BJ699" s="16">
        <f t="shared" si="1265"/>
        <v>541</v>
      </c>
      <c r="BK699" s="28">
        <f t="shared" si="1292"/>
        <v>0</v>
      </c>
    </row>
    <row r="700" spans="1:63" ht="78.75" x14ac:dyDescent="0.25">
      <c r="A700" s="10" t="s">
        <v>987</v>
      </c>
      <c r="B700" s="22" t="s">
        <v>190</v>
      </c>
      <c r="C700" s="22" t="s">
        <v>121</v>
      </c>
      <c r="D700" s="17" t="s">
        <v>195</v>
      </c>
      <c r="E700" s="17">
        <v>600</v>
      </c>
      <c r="F700" s="11" t="s">
        <v>1077</v>
      </c>
      <c r="G700" s="28">
        <f>G701+G703</f>
        <v>0</v>
      </c>
      <c r="H700" s="16">
        <f t="shared" si="1287"/>
        <v>541</v>
      </c>
      <c r="I700" s="28">
        <f>I701+I703</f>
        <v>541</v>
      </c>
      <c r="J700" s="28">
        <f>J701+J703</f>
        <v>0</v>
      </c>
      <c r="K700" s="16">
        <f t="shared" si="1288"/>
        <v>0</v>
      </c>
      <c r="L700" s="28">
        <f>L701+L703</f>
        <v>0</v>
      </c>
      <c r="M700" s="28">
        <f>M701+M703</f>
        <v>0</v>
      </c>
      <c r="N700" s="28">
        <f>N701+N703</f>
        <v>0</v>
      </c>
      <c r="O700" s="28">
        <f>O701+O703</f>
        <v>0</v>
      </c>
      <c r="P700" s="28">
        <f>P701+P703</f>
        <v>0</v>
      </c>
      <c r="Q700" s="16">
        <f t="shared" si="1196"/>
        <v>541</v>
      </c>
      <c r="R700" s="16">
        <f t="shared" si="1197"/>
        <v>541</v>
      </c>
      <c r="S700" s="16">
        <f t="shared" si="1198"/>
        <v>0</v>
      </c>
      <c r="T700" s="16">
        <f t="shared" si="1199"/>
        <v>0</v>
      </c>
      <c r="U700" s="16">
        <f t="shared" si="1200"/>
        <v>0</v>
      </c>
      <c r="V700" s="28">
        <f>V701+V703</f>
        <v>0</v>
      </c>
      <c r="W700" s="28">
        <f>W701+W703</f>
        <v>0</v>
      </c>
      <c r="X700" s="28">
        <f>X701+X703</f>
        <v>0</v>
      </c>
      <c r="Y700" s="28">
        <f>Y701+Y703</f>
        <v>0</v>
      </c>
      <c r="Z700" s="28">
        <f>Z701+Z703</f>
        <v>0</v>
      </c>
      <c r="AA700" s="16">
        <f t="shared" si="1182"/>
        <v>541</v>
      </c>
      <c r="AB700" s="16">
        <f t="shared" si="1183"/>
        <v>0</v>
      </c>
      <c r="AC700" s="16">
        <f t="shared" si="1184"/>
        <v>0</v>
      </c>
      <c r="AD700" s="28">
        <f t="shared" ref="AD700:AJ700" si="1293">AD701+AD703</f>
        <v>0</v>
      </c>
      <c r="AE700" s="28">
        <f t="shared" si="1293"/>
        <v>0</v>
      </c>
      <c r="AF700" s="28">
        <f t="shared" si="1293"/>
        <v>0</v>
      </c>
      <c r="AG700" s="28">
        <f t="shared" si="1293"/>
        <v>0</v>
      </c>
      <c r="AH700" s="28">
        <f t="shared" si="1293"/>
        <v>0</v>
      </c>
      <c r="AI700" s="28">
        <f t="shared" si="1293"/>
        <v>0</v>
      </c>
      <c r="AJ700" s="28">
        <f t="shared" si="1293"/>
        <v>0</v>
      </c>
      <c r="AK700" s="16">
        <f t="shared" si="1228"/>
        <v>541</v>
      </c>
      <c r="AL700" s="16">
        <f t="shared" si="1229"/>
        <v>0</v>
      </c>
      <c r="AM700" s="16">
        <f t="shared" si="1230"/>
        <v>0</v>
      </c>
      <c r="AN700" s="28">
        <f>AN701+AN703</f>
        <v>0</v>
      </c>
      <c r="AO700" s="16">
        <f t="shared" si="1231"/>
        <v>541</v>
      </c>
      <c r="AP700" s="28">
        <f t="shared" ref="AP700:BK700" si="1294">AP701+AP703</f>
        <v>0</v>
      </c>
      <c r="AQ700" s="28">
        <f t="shared" si="1294"/>
        <v>0</v>
      </c>
      <c r="AR700" s="28">
        <f t="shared" si="1294"/>
        <v>0</v>
      </c>
      <c r="AS700" s="28">
        <f>AS701+AS703</f>
        <v>0</v>
      </c>
      <c r="AT700" s="28">
        <f>AT701+AT703</f>
        <v>0</v>
      </c>
      <c r="AU700" s="28">
        <f t="shared" si="1294"/>
        <v>0</v>
      </c>
      <c r="AV700" s="28">
        <f t="shared" si="1294"/>
        <v>0</v>
      </c>
      <c r="AW700" s="28">
        <f t="shared" si="1294"/>
        <v>0</v>
      </c>
      <c r="AX700" s="28">
        <f t="shared" si="1294"/>
        <v>0</v>
      </c>
      <c r="AY700" s="28">
        <f t="shared" si="1294"/>
        <v>0</v>
      </c>
      <c r="AZ700" s="28">
        <f t="shared" si="1294"/>
        <v>0</v>
      </c>
      <c r="BA700" s="28">
        <f>BA701+BA703</f>
        <v>0</v>
      </c>
      <c r="BB700" s="28">
        <f>BB701+BB703</f>
        <v>0</v>
      </c>
      <c r="BC700" s="28">
        <f t="shared" si="1294"/>
        <v>0</v>
      </c>
      <c r="BD700" s="28">
        <f>BD701+BD703</f>
        <v>0</v>
      </c>
      <c r="BE700" s="28">
        <f>BE701+BE703</f>
        <v>0</v>
      </c>
      <c r="BF700" s="16">
        <f t="shared" si="1211"/>
        <v>541</v>
      </c>
      <c r="BG700" s="16">
        <f t="shared" si="1212"/>
        <v>0</v>
      </c>
      <c r="BH700" s="16">
        <f t="shared" si="1213"/>
        <v>0</v>
      </c>
      <c r="BI700" s="28">
        <f t="shared" ref="BI700" si="1295">BI701+BI703</f>
        <v>0</v>
      </c>
      <c r="BJ700" s="16">
        <f t="shared" si="1265"/>
        <v>541</v>
      </c>
      <c r="BK700" s="28">
        <f t="shared" si="1294"/>
        <v>0</v>
      </c>
    </row>
    <row r="701" spans="1:63" x14ac:dyDescent="0.25">
      <c r="A701" s="10" t="s">
        <v>987</v>
      </c>
      <c r="B701" s="22" t="s">
        <v>190</v>
      </c>
      <c r="C701" s="22" t="s">
        <v>121</v>
      </c>
      <c r="D701" s="17" t="s">
        <v>195</v>
      </c>
      <c r="E701" s="17">
        <v>610</v>
      </c>
      <c r="F701" s="11" t="s">
        <v>106</v>
      </c>
      <c r="G701" s="28">
        <f>G702</f>
        <v>0</v>
      </c>
      <c r="H701" s="16">
        <f t="shared" si="1287"/>
        <v>53.8</v>
      </c>
      <c r="I701" s="28">
        <f>I702</f>
        <v>53.8</v>
      </c>
      <c r="J701" s="28">
        <f>J702</f>
        <v>0</v>
      </c>
      <c r="K701" s="16">
        <f t="shared" si="1288"/>
        <v>0</v>
      </c>
      <c r="L701" s="28">
        <f>L702</f>
        <v>0</v>
      </c>
      <c r="M701" s="28">
        <f>M702</f>
        <v>0</v>
      </c>
      <c r="N701" s="28">
        <f>N702</f>
        <v>0</v>
      </c>
      <c r="O701" s="28">
        <f>O702</f>
        <v>0</v>
      </c>
      <c r="P701" s="28">
        <f>P702</f>
        <v>0</v>
      </c>
      <c r="Q701" s="16">
        <f t="shared" si="1196"/>
        <v>53.8</v>
      </c>
      <c r="R701" s="16">
        <f t="shared" si="1197"/>
        <v>53.8</v>
      </c>
      <c r="S701" s="16">
        <f t="shared" si="1198"/>
        <v>0</v>
      </c>
      <c r="T701" s="16">
        <f t="shared" si="1199"/>
        <v>0</v>
      </c>
      <c r="U701" s="16">
        <f t="shared" si="1200"/>
        <v>0</v>
      </c>
      <c r="V701" s="28">
        <f>V702</f>
        <v>0</v>
      </c>
      <c r="W701" s="28">
        <f>W702</f>
        <v>0</v>
      </c>
      <c r="X701" s="28">
        <f>X702</f>
        <v>0</v>
      </c>
      <c r="Y701" s="28">
        <f>Y702</f>
        <v>0</v>
      </c>
      <c r="Z701" s="28">
        <f>Z702</f>
        <v>0</v>
      </c>
      <c r="AA701" s="16">
        <f t="shared" si="1182"/>
        <v>53.8</v>
      </c>
      <c r="AB701" s="16">
        <f t="shared" si="1183"/>
        <v>0</v>
      </c>
      <c r="AC701" s="16">
        <f t="shared" si="1184"/>
        <v>0</v>
      </c>
      <c r="AD701" s="28">
        <f t="shared" ref="AD701:BK701" si="1296">AD702</f>
        <v>0</v>
      </c>
      <c r="AE701" s="28">
        <f t="shared" si="1296"/>
        <v>0</v>
      </c>
      <c r="AF701" s="28">
        <f t="shared" si="1296"/>
        <v>0</v>
      </c>
      <c r="AG701" s="28">
        <f t="shared" si="1296"/>
        <v>0</v>
      </c>
      <c r="AH701" s="28">
        <f t="shared" si="1296"/>
        <v>0</v>
      </c>
      <c r="AI701" s="28">
        <f t="shared" si="1296"/>
        <v>0</v>
      </c>
      <c r="AJ701" s="28">
        <f t="shared" si="1296"/>
        <v>0</v>
      </c>
      <c r="AK701" s="16">
        <f t="shared" si="1228"/>
        <v>53.8</v>
      </c>
      <c r="AL701" s="16">
        <f t="shared" si="1229"/>
        <v>0</v>
      </c>
      <c r="AM701" s="16">
        <f t="shared" si="1230"/>
        <v>0</v>
      </c>
      <c r="AN701" s="28">
        <f t="shared" si="1296"/>
        <v>0</v>
      </c>
      <c r="AO701" s="16">
        <f t="shared" si="1231"/>
        <v>53.8</v>
      </c>
      <c r="AP701" s="28">
        <f t="shared" si="1296"/>
        <v>0</v>
      </c>
      <c r="AQ701" s="28">
        <f t="shared" si="1296"/>
        <v>0</v>
      </c>
      <c r="AR701" s="28">
        <f t="shared" si="1296"/>
        <v>0</v>
      </c>
      <c r="AS701" s="28">
        <f t="shared" si="1296"/>
        <v>0</v>
      </c>
      <c r="AT701" s="28">
        <f t="shared" si="1296"/>
        <v>0</v>
      </c>
      <c r="AU701" s="28">
        <f t="shared" si="1296"/>
        <v>0</v>
      </c>
      <c r="AV701" s="28">
        <f t="shared" si="1296"/>
        <v>0</v>
      </c>
      <c r="AW701" s="28">
        <f t="shared" si="1296"/>
        <v>0</v>
      </c>
      <c r="AX701" s="28">
        <f t="shared" si="1296"/>
        <v>0</v>
      </c>
      <c r="AY701" s="28">
        <f t="shared" si="1296"/>
        <v>0</v>
      </c>
      <c r="AZ701" s="28">
        <f t="shared" si="1296"/>
        <v>0</v>
      </c>
      <c r="BA701" s="28">
        <f t="shared" si="1296"/>
        <v>0</v>
      </c>
      <c r="BB701" s="28">
        <f t="shared" si="1296"/>
        <v>0</v>
      </c>
      <c r="BC701" s="28">
        <f t="shared" si="1296"/>
        <v>0</v>
      </c>
      <c r="BD701" s="28">
        <f t="shared" si="1296"/>
        <v>0</v>
      </c>
      <c r="BE701" s="28">
        <f t="shared" si="1296"/>
        <v>0</v>
      </c>
      <c r="BF701" s="16">
        <f t="shared" si="1211"/>
        <v>53.8</v>
      </c>
      <c r="BG701" s="16">
        <f t="shared" si="1212"/>
        <v>0</v>
      </c>
      <c r="BH701" s="16">
        <f t="shared" si="1213"/>
        <v>0</v>
      </c>
      <c r="BI701" s="28">
        <f t="shared" si="1296"/>
        <v>0</v>
      </c>
      <c r="BJ701" s="16">
        <f t="shared" si="1265"/>
        <v>53.8</v>
      </c>
      <c r="BK701" s="28">
        <f t="shared" si="1296"/>
        <v>0</v>
      </c>
    </row>
    <row r="702" spans="1:63" ht="31.5" x14ac:dyDescent="0.25">
      <c r="A702" s="10" t="s">
        <v>987</v>
      </c>
      <c r="B702" s="22" t="s">
        <v>190</v>
      </c>
      <c r="C702" s="22" t="s">
        <v>121</v>
      </c>
      <c r="D702" s="17" t="s">
        <v>195</v>
      </c>
      <c r="E702" s="17">
        <v>612</v>
      </c>
      <c r="F702" s="11" t="s">
        <v>182</v>
      </c>
      <c r="G702" s="16">
        <v>0</v>
      </c>
      <c r="H702" s="16">
        <f t="shared" si="1287"/>
        <v>53.8</v>
      </c>
      <c r="I702" s="28">
        <v>53.8</v>
      </c>
      <c r="J702" s="16">
        <v>0</v>
      </c>
      <c r="K702" s="16">
        <f t="shared" si="1288"/>
        <v>0</v>
      </c>
      <c r="L702" s="16">
        <v>0</v>
      </c>
      <c r="M702" s="16">
        <v>0</v>
      </c>
      <c r="N702" s="28"/>
      <c r="O702" s="28"/>
      <c r="P702" s="28"/>
      <c r="Q702" s="16">
        <f t="shared" si="1196"/>
        <v>53.8</v>
      </c>
      <c r="R702" s="16">
        <f t="shared" si="1197"/>
        <v>53.8</v>
      </c>
      <c r="S702" s="16">
        <f t="shared" si="1198"/>
        <v>0</v>
      </c>
      <c r="T702" s="16">
        <f t="shared" si="1199"/>
        <v>0</v>
      </c>
      <c r="U702" s="16">
        <f t="shared" si="1200"/>
        <v>0</v>
      </c>
      <c r="V702" s="28"/>
      <c r="W702" s="28"/>
      <c r="X702" s="28"/>
      <c r="Y702" s="28"/>
      <c r="Z702" s="28"/>
      <c r="AA702" s="16">
        <f t="shared" si="1182"/>
        <v>53.8</v>
      </c>
      <c r="AB702" s="16">
        <f t="shared" si="1183"/>
        <v>0</v>
      </c>
      <c r="AC702" s="16">
        <f t="shared" si="1184"/>
        <v>0</v>
      </c>
      <c r="AD702" s="28"/>
      <c r="AE702" s="28"/>
      <c r="AF702" s="28"/>
      <c r="AG702" s="28"/>
      <c r="AH702" s="28"/>
      <c r="AI702" s="28"/>
      <c r="AJ702" s="28"/>
      <c r="AK702" s="16">
        <f t="shared" si="1228"/>
        <v>53.8</v>
      </c>
      <c r="AL702" s="16">
        <f t="shared" si="1229"/>
        <v>0</v>
      </c>
      <c r="AM702" s="16">
        <f t="shared" si="1230"/>
        <v>0</v>
      </c>
      <c r="AN702" s="28"/>
      <c r="AO702" s="16">
        <f t="shared" si="1231"/>
        <v>53.8</v>
      </c>
      <c r="AP702" s="28"/>
      <c r="AQ702" s="28"/>
      <c r="AR702" s="28"/>
      <c r="AS702" s="28"/>
      <c r="AT702" s="28"/>
      <c r="AU702" s="28"/>
      <c r="AV702" s="28"/>
      <c r="AW702" s="28"/>
      <c r="AX702" s="28"/>
      <c r="AY702" s="28"/>
      <c r="AZ702" s="28"/>
      <c r="BA702" s="28"/>
      <c r="BB702" s="28"/>
      <c r="BC702" s="28"/>
      <c r="BD702" s="28"/>
      <c r="BE702" s="28"/>
      <c r="BF702" s="16">
        <f t="shared" si="1211"/>
        <v>53.8</v>
      </c>
      <c r="BG702" s="16">
        <f t="shared" si="1212"/>
        <v>0</v>
      </c>
      <c r="BH702" s="16">
        <f t="shared" si="1213"/>
        <v>0</v>
      </c>
      <c r="BI702" s="28"/>
      <c r="BJ702" s="16">
        <f t="shared" si="1265"/>
        <v>53.8</v>
      </c>
      <c r="BK702" s="28"/>
    </row>
    <row r="703" spans="1:63" x14ac:dyDescent="0.25">
      <c r="A703" s="10" t="s">
        <v>987</v>
      </c>
      <c r="B703" s="22" t="s">
        <v>190</v>
      </c>
      <c r="C703" s="22" t="s">
        <v>121</v>
      </c>
      <c r="D703" s="17" t="s">
        <v>195</v>
      </c>
      <c r="E703" s="17">
        <v>620</v>
      </c>
      <c r="F703" s="11" t="s">
        <v>169</v>
      </c>
      <c r="G703" s="28">
        <f>G704</f>
        <v>0</v>
      </c>
      <c r="H703" s="16">
        <f t="shared" si="1287"/>
        <v>487.2</v>
      </c>
      <c r="I703" s="28">
        <f>I704</f>
        <v>487.2</v>
      </c>
      <c r="J703" s="28">
        <f>J704</f>
        <v>0</v>
      </c>
      <c r="K703" s="16">
        <f t="shared" si="1288"/>
        <v>0</v>
      </c>
      <c r="L703" s="28">
        <f>L704</f>
        <v>0</v>
      </c>
      <c r="M703" s="28">
        <f>M704</f>
        <v>0</v>
      </c>
      <c r="N703" s="28">
        <f>N704</f>
        <v>0</v>
      </c>
      <c r="O703" s="28">
        <f>O704</f>
        <v>0</v>
      </c>
      <c r="P703" s="28">
        <f>P704</f>
        <v>0</v>
      </c>
      <c r="Q703" s="16">
        <f t="shared" si="1196"/>
        <v>487.2</v>
      </c>
      <c r="R703" s="16">
        <f t="shared" si="1197"/>
        <v>487.2</v>
      </c>
      <c r="S703" s="16">
        <f t="shared" si="1198"/>
        <v>0</v>
      </c>
      <c r="T703" s="16">
        <f t="shared" si="1199"/>
        <v>0</v>
      </c>
      <c r="U703" s="16">
        <f t="shared" si="1200"/>
        <v>0</v>
      </c>
      <c r="V703" s="28">
        <f>V704</f>
        <v>0</v>
      </c>
      <c r="W703" s="28">
        <f>W704</f>
        <v>0</v>
      </c>
      <c r="X703" s="28">
        <f>X704</f>
        <v>0</v>
      </c>
      <c r="Y703" s="28">
        <f>Y704</f>
        <v>0</v>
      </c>
      <c r="Z703" s="28">
        <f>Z704</f>
        <v>0</v>
      </c>
      <c r="AA703" s="16">
        <f t="shared" si="1182"/>
        <v>487.2</v>
      </c>
      <c r="AB703" s="16">
        <f t="shared" si="1183"/>
        <v>0</v>
      </c>
      <c r="AC703" s="16">
        <f t="shared" si="1184"/>
        <v>0</v>
      </c>
      <c r="AD703" s="28">
        <f t="shared" ref="AD703:BK703" si="1297">AD704</f>
        <v>0</v>
      </c>
      <c r="AE703" s="28">
        <f t="shared" si="1297"/>
        <v>0</v>
      </c>
      <c r="AF703" s="28">
        <f t="shared" si="1297"/>
        <v>0</v>
      </c>
      <c r="AG703" s="28">
        <f t="shared" si="1297"/>
        <v>0</v>
      </c>
      <c r="AH703" s="28">
        <f t="shared" si="1297"/>
        <v>0</v>
      </c>
      <c r="AI703" s="28">
        <f t="shared" si="1297"/>
        <v>0</v>
      </c>
      <c r="AJ703" s="28">
        <f t="shared" si="1297"/>
        <v>0</v>
      </c>
      <c r="AK703" s="16">
        <f t="shared" si="1228"/>
        <v>487.2</v>
      </c>
      <c r="AL703" s="16">
        <f t="shared" si="1229"/>
        <v>0</v>
      </c>
      <c r="AM703" s="16">
        <f t="shared" si="1230"/>
        <v>0</v>
      </c>
      <c r="AN703" s="28">
        <f t="shared" si="1297"/>
        <v>0</v>
      </c>
      <c r="AO703" s="16">
        <f t="shared" si="1231"/>
        <v>487.2</v>
      </c>
      <c r="AP703" s="28">
        <f t="shared" si="1297"/>
        <v>0</v>
      </c>
      <c r="AQ703" s="28">
        <f t="shared" si="1297"/>
        <v>0</v>
      </c>
      <c r="AR703" s="28">
        <f t="shared" si="1297"/>
        <v>0</v>
      </c>
      <c r="AS703" s="28">
        <f t="shared" si="1297"/>
        <v>0</v>
      </c>
      <c r="AT703" s="28">
        <f t="shared" si="1297"/>
        <v>0</v>
      </c>
      <c r="AU703" s="28">
        <f t="shared" si="1297"/>
        <v>0</v>
      </c>
      <c r="AV703" s="28">
        <f t="shared" si="1297"/>
        <v>0</v>
      </c>
      <c r="AW703" s="28">
        <f t="shared" si="1297"/>
        <v>0</v>
      </c>
      <c r="AX703" s="28">
        <f t="shared" si="1297"/>
        <v>0</v>
      </c>
      <c r="AY703" s="28">
        <f t="shared" si="1297"/>
        <v>0</v>
      </c>
      <c r="AZ703" s="28">
        <f t="shared" si="1297"/>
        <v>0</v>
      </c>
      <c r="BA703" s="28">
        <f t="shared" si="1297"/>
        <v>0</v>
      </c>
      <c r="BB703" s="28">
        <f t="shared" si="1297"/>
        <v>0</v>
      </c>
      <c r="BC703" s="28">
        <f t="shared" si="1297"/>
        <v>0</v>
      </c>
      <c r="BD703" s="28">
        <f t="shared" si="1297"/>
        <v>0</v>
      </c>
      <c r="BE703" s="28">
        <f t="shared" si="1297"/>
        <v>0</v>
      </c>
      <c r="BF703" s="16">
        <f t="shared" si="1211"/>
        <v>487.2</v>
      </c>
      <c r="BG703" s="16">
        <f t="shared" si="1212"/>
        <v>0</v>
      </c>
      <c r="BH703" s="16">
        <f t="shared" si="1213"/>
        <v>0</v>
      </c>
      <c r="BI703" s="28">
        <f t="shared" si="1297"/>
        <v>0</v>
      </c>
      <c r="BJ703" s="16">
        <f t="shared" si="1265"/>
        <v>487.2</v>
      </c>
      <c r="BK703" s="28">
        <f t="shared" si="1297"/>
        <v>0</v>
      </c>
    </row>
    <row r="704" spans="1:63" ht="31.5" x14ac:dyDescent="0.25">
      <c r="A704" s="10" t="s">
        <v>987</v>
      </c>
      <c r="B704" s="22" t="s">
        <v>190</v>
      </c>
      <c r="C704" s="22" t="s">
        <v>121</v>
      </c>
      <c r="D704" s="17" t="s">
        <v>195</v>
      </c>
      <c r="E704" s="17">
        <v>622</v>
      </c>
      <c r="F704" s="11" t="s">
        <v>197</v>
      </c>
      <c r="G704" s="16">
        <v>0</v>
      </c>
      <c r="H704" s="16">
        <f t="shared" si="1287"/>
        <v>487.2</v>
      </c>
      <c r="I704" s="28">
        <v>487.2</v>
      </c>
      <c r="J704" s="16">
        <v>0</v>
      </c>
      <c r="K704" s="16">
        <f t="shared" si="1288"/>
        <v>0</v>
      </c>
      <c r="L704" s="16">
        <v>0</v>
      </c>
      <c r="M704" s="16">
        <v>0</v>
      </c>
      <c r="N704" s="28"/>
      <c r="O704" s="28"/>
      <c r="P704" s="28"/>
      <c r="Q704" s="16">
        <f t="shared" si="1196"/>
        <v>487.2</v>
      </c>
      <c r="R704" s="16">
        <f t="shared" si="1197"/>
        <v>487.2</v>
      </c>
      <c r="S704" s="16">
        <f t="shared" si="1198"/>
        <v>0</v>
      </c>
      <c r="T704" s="16">
        <f t="shared" si="1199"/>
        <v>0</v>
      </c>
      <c r="U704" s="16">
        <f t="shared" si="1200"/>
        <v>0</v>
      </c>
      <c r="V704" s="28"/>
      <c r="W704" s="28"/>
      <c r="X704" s="28"/>
      <c r="Y704" s="28"/>
      <c r="Z704" s="28"/>
      <c r="AA704" s="16">
        <f t="shared" si="1182"/>
        <v>487.2</v>
      </c>
      <c r="AB704" s="16">
        <f t="shared" si="1183"/>
        <v>0</v>
      </c>
      <c r="AC704" s="16">
        <f t="shared" si="1184"/>
        <v>0</v>
      </c>
      <c r="AD704" s="28"/>
      <c r="AE704" s="28"/>
      <c r="AF704" s="28"/>
      <c r="AG704" s="28"/>
      <c r="AH704" s="28"/>
      <c r="AI704" s="28"/>
      <c r="AJ704" s="28"/>
      <c r="AK704" s="16">
        <f t="shared" si="1228"/>
        <v>487.2</v>
      </c>
      <c r="AL704" s="16">
        <f t="shared" si="1229"/>
        <v>0</v>
      </c>
      <c r="AM704" s="16">
        <f t="shared" si="1230"/>
        <v>0</v>
      </c>
      <c r="AN704" s="28"/>
      <c r="AO704" s="16">
        <f t="shared" si="1231"/>
        <v>487.2</v>
      </c>
      <c r="AP704" s="28"/>
      <c r="AQ704" s="28"/>
      <c r="AR704" s="28"/>
      <c r="AS704" s="28"/>
      <c r="AT704" s="28"/>
      <c r="AU704" s="28"/>
      <c r="AV704" s="28"/>
      <c r="AW704" s="28"/>
      <c r="AX704" s="28"/>
      <c r="AY704" s="28"/>
      <c r="AZ704" s="28"/>
      <c r="BA704" s="28"/>
      <c r="BB704" s="28"/>
      <c r="BC704" s="28"/>
      <c r="BD704" s="28"/>
      <c r="BE704" s="28"/>
      <c r="BF704" s="16">
        <f t="shared" si="1211"/>
        <v>487.2</v>
      </c>
      <c r="BG704" s="16">
        <f t="shared" si="1212"/>
        <v>0</v>
      </c>
      <c r="BH704" s="16">
        <f t="shared" si="1213"/>
        <v>0</v>
      </c>
      <c r="BI704" s="28"/>
      <c r="BJ704" s="16">
        <f t="shared" si="1265"/>
        <v>487.2</v>
      </c>
      <c r="BK704" s="28"/>
    </row>
    <row r="705" spans="1:64" ht="31.5" x14ac:dyDescent="0.25">
      <c r="A705" s="10" t="s">
        <v>987</v>
      </c>
      <c r="B705" s="22" t="s">
        <v>190</v>
      </c>
      <c r="C705" s="22" t="s">
        <v>121</v>
      </c>
      <c r="D705" s="17" t="s">
        <v>199</v>
      </c>
      <c r="E705" s="17"/>
      <c r="F705" s="11" t="s">
        <v>200</v>
      </c>
      <c r="G705" s="28">
        <f>G706</f>
        <v>0</v>
      </c>
      <c r="H705" s="16">
        <f t="shared" si="1287"/>
        <v>270.5</v>
      </c>
      <c r="I705" s="28">
        <f>I706</f>
        <v>270.5</v>
      </c>
      <c r="J705" s="28">
        <f>J706</f>
        <v>0</v>
      </c>
      <c r="K705" s="16">
        <f t="shared" si="1288"/>
        <v>0</v>
      </c>
      <c r="L705" s="28">
        <f t="shared" ref="L705:P706" si="1298">L706</f>
        <v>0</v>
      </c>
      <c r="M705" s="28">
        <f t="shared" si="1298"/>
        <v>0</v>
      </c>
      <c r="N705" s="28">
        <f t="shared" si="1298"/>
        <v>0</v>
      </c>
      <c r="O705" s="28">
        <f t="shared" si="1298"/>
        <v>0</v>
      </c>
      <c r="P705" s="28">
        <f t="shared" si="1298"/>
        <v>0</v>
      </c>
      <c r="Q705" s="16">
        <f t="shared" si="1196"/>
        <v>270.5</v>
      </c>
      <c r="R705" s="16">
        <f t="shared" si="1197"/>
        <v>270.5</v>
      </c>
      <c r="S705" s="16">
        <f t="shared" si="1198"/>
        <v>0</v>
      </c>
      <c r="T705" s="16">
        <f t="shared" si="1199"/>
        <v>0</v>
      </c>
      <c r="U705" s="16">
        <f t="shared" si="1200"/>
        <v>0</v>
      </c>
      <c r="V705" s="28">
        <f t="shared" ref="V705:Z706" si="1299">V706</f>
        <v>0</v>
      </c>
      <c r="W705" s="28">
        <f t="shared" si="1299"/>
        <v>0</v>
      </c>
      <c r="X705" s="28">
        <f t="shared" si="1299"/>
        <v>0</v>
      </c>
      <c r="Y705" s="28">
        <f t="shared" si="1299"/>
        <v>0</v>
      </c>
      <c r="Z705" s="28">
        <f t="shared" si="1299"/>
        <v>0</v>
      </c>
      <c r="AA705" s="16">
        <f t="shared" si="1182"/>
        <v>270.5</v>
      </c>
      <c r="AB705" s="16">
        <f t="shared" si="1183"/>
        <v>0</v>
      </c>
      <c r="AC705" s="16">
        <f t="shared" si="1184"/>
        <v>0</v>
      </c>
      <c r="AD705" s="28">
        <f t="shared" ref="AD705:BK706" si="1300">AD706</f>
        <v>0</v>
      </c>
      <c r="AE705" s="28">
        <f t="shared" si="1300"/>
        <v>0</v>
      </c>
      <c r="AF705" s="28">
        <f t="shared" si="1300"/>
        <v>0</v>
      </c>
      <c r="AG705" s="28">
        <f t="shared" si="1300"/>
        <v>0</v>
      </c>
      <c r="AH705" s="28">
        <f t="shared" si="1300"/>
        <v>0</v>
      </c>
      <c r="AI705" s="28">
        <f t="shared" si="1300"/>
        <v>0</v>
      </c>
      <c r="AJ705" s="28">
        <f t="shared" si="1300"/>
        <v>0</v>
      </c>
      <c r="AK705" s="16">
        <f t="shared" si="1228"/>
        <v>270.5</v>
      </c>
      <c r="AL705" s="16">
        <f t="shared" si="1229"/>
        <v>0</v>
      </c>
      <c r="AM705" s="16">
        <f t="shared" si="1230"/>
        <v>0</v>
      </c>
      <c r="AN705" s="28">
        <f t="shared" si="1300"/>
        <v>0</v>
      </c>
      <c r="AO705" s="16">
        <f t="shared" si="1231"/>
        <v>270.5</v>
      </c>
      <c r="AP705" s="28">
        <f t="shared" si="1300"/>
        <v>0</v>
      </c>
      <c r="AQ705" s="28">
        <f t="shared" si="1300"/>
        <v>0</v>
      </c>
      <c r="AR705" s="28">
        <f t="shared" si="1300"/>
        <v>0</v>
      </c>
      <c r="AS705" s="28">
        <f t="shared" si="1300"/>
        <v>0</v>
      </c>
      <c r="AT705" s="28">
        <f t="shared" si="1300"/>
        <v>0</v>
      </c>
      <c r="AU705" s="28">
        <f t="shared" si="1300"/>
        <v>0</v>
      </c>
      <c r="AV705" s="28">
        <f t="shared" si="1300"/>
        <v>0</v>
      </c>
      <c r="AW705" s="28">
        <f t="shared" si="1300"/>
        <v>0</v>
      </c>
      <c r="AX705" s="28">
        <f t="shared" si="1300"/>
        <v>0</v>
      </c>
      <c r="AY705" s="28">
        <f t="shared" si="1300"/>
        <v>0</v>
      </c>
      <c r="AZ705" s="28">
        <f t="shared" si="1300"/>
        <v>0</v>
      </c>
      <c r="BA705" s="28">
        <f t="shared" si="1300"/>
        <v>0</v>
      </c>
      <c r="BB705" s="28">
        <f t="shared" si="1300"/>
        <v>0</v>
      </c>
      <c r="BC705" s="28">
        <f t="shared" si="1300"/>
        <v>0</v>
      </c>
      <c r="BD705" s="28">
        <f t="shared" si="1300"/>
        <v>0</v>
      </c>
      <c r="BE705" s="28">
        <f t="shared" si="1300"/>
        <v>0</v>
      </c>
      <c r="BF705" s="16">
        <f t="shared" si="1211"/>
        <v>270.5</v>
      </c>
      <c r="BG705" s="16">
        <f t="shared" si="1212"/>
        <v>0</v>
      </c>
      <c r="BH705" s="16">
        <f t="shared" si="1213"/>
        <v>0</v>
      </c>
      <c r="BI705" s="28">
        <f t="shared" si="1300"/>
        <v>0</v>
      </c>
      <c r="BJ705" s="16">
        <f t="shared" si="1265"/>
        <v>270.5</v>
      </c>
      <c r="BK705" s="28">
        <f t="shared" si="1300"/>
        <v>0</v>
      </c>
    </row>
    <row r="706" spans="1:64" ht="110.25" x14ac:dyDescent="0.25">
      <c r="A706" s="10" t="s">
        <v>987</v>
      </c>
      <c r="B706" s="22" t="s">
        <v>190</v>
      </c>
      <c r="C706" s="22" t="s">
        <v>121</v>
      </c>
      <c r="D706" s="17" t="s">
        <v>201</v>
      </c>
      <c r="E706" s="17"/>
      <c r="F706" s="11" t="s">
        <v>202</v>
      </c>
      <c r="G706" s="28">
        <f>G707</f>
        <v>0</v>
      </c>
      <c r="H706" s="16">
        <f t="shared" si="1287"/>
        <v>270.5</v>
      </c>
      <c r="I706" s="28">
        <f>I707</f>
        <v>270.5</v>
      </c>
      <c r="J706" s="28">
        <f>J707</f>
        <v>0</v>
      </c>
      <c r="K706" s="16">
        <f t="shared" si="1288"/>
        <v>0</v>
      </c>
      <c r="L706" s="28">
        <f t="shared" si="1298"/>
        <v>0</v>
      </c>
      <c r="M706" s="28">
        <f t="shared" si="1298"/>
        <v>0</v>
      </c>
      <c r="N706" s="28">
        <f t="shared" si="1298"/>
        <v>0</v>
      </c>
      <c r="O706" s="28">
        <f t="shared" si="1298"/>
        <v>0</v>
      </c>
      <c r="P706" s="28">
        <f t="shared" si="1298"/>
        <v>0</v>
      </c>
      <c r="Q706" s="16">
        <f t="shared" si="1196"/>
        <v>270.5</v>
      </c>
      <c r="R706" s="16">
        <f t="shared" si="1197"/>
        <v>270.5</v>
      </c>
      <c r="S706" s="16">
        <f t="shared" si="1198"/>
        <v>0</v>
      </c>
      <c r="T706" s="16">
        <f t="shared" si="1199"/>
        <v>0</v>
      </c>
      <c r="U706" s="16">
        <f t="shared" si="1200"/>
        <v>0</v>
      </c>
      <c r="V706" s="28">
        <f t="shared" si="1299"/>
        <v>0</v>
      </c>
      <c r="W706" s="28">
        <f t="shared" si="1299"/>
        <v>0</v>
      </c>
      <c r="X706" s="28">
        <f t="shared" si="1299"/>
        <v>0</v>
      </c>
      <c r="Y706" s="28">
        <f t="shared" si="1299"/>
        <v>0</v>
      </c>
      <c r="Z706" s="28">
        <f t="shared" si="1299"/>
        <v>0</v>
      </c>
      <c r="AA706" s="16">
        <f t="shared" si="1182"/>
        <v>270.5</v>
      </c>
      <c r="AB706" s="16">
        <f t="shared" si="1183"/>
        <v>0</v>
      </c>
      <c r="AC706" s="16">
        <f t="shared" si="1184"/>
        <v>0</v>
      </c>
      <c r="AD706" s="28">
        <f t="shared" si="1300"/>
        <v>0</v>
      </c>
      <c r="AE706" s="28">
        <f t="shared" si="1300"/>
        <v>0</v>
      </c>
      <c r="AF706" s="28">
        <f t="shared" si="1300"/>
        <v>0</v>
      </c>
      <c r="AG706" s="28">
        <f t="shared" si="1300"/>
        <v>0</v>
      </c>
      <c r="AH706" s="28">
        <f t="shared" si="1300"/>
        <v>0</v>
      </c>
      <c r="AI706" s="28">
        <f t="shared" si="1300"/>
        <v>0</v>
      </c>
      <c r="AJ706" s="28">
        <f t="shared" si="1300"/>
        <v>0</v>
      </c>
      <c r="AK706" s="16">
        <f t="shared" si="1228"/>
        <v>270.5</v>
      </c>
      <c r="AL706" s="16">
        <f t="shared" si="1229"/>
        <v>0</v>
      </c>
      <c r="AM706" s="16">
        <f t="shared" si="1230"/>
        <v>0</v>
      </c>
      <c r="AN706" s="28">
        <f t="shared" si="1300"/>
        <v>0</v>
      </c>
      <c r="AO706" s="16">
        <f t="shared" si="1231"/>
        <v>270.5</v>
      </c>
      <c r="AP706" s="28">
        <f t="shared" si="1300"/>
        <v>0</v>
      </c>
      <c r="AQ706" s="28">
        <f t="shared" si="1300"/>
        <v>0</v>
      </c>
      <c r="AR706" s="28">
        <f t="shared" si="1300"/>
        <v>0</v>
      </c>
      <c r="AS706" s="28">
        <f t="shared" si="1300"/>
        <v>0</v>
      </c>
      <c r="AT706" s="28">
        <f t="shared" si="1300"/>
        <v>0</v>
      </c>
      <c r="AU706" s="28">
        <f t="shared" si="1300"/>
        <v>0</v>
      </c>
      <c r="AV706" s="28">
        <f t="shared" si="1300"/>
        <v>0</v>
      </c>
      <c r="AW706" s="28">
        <f t="shared" si="1300"/>
        <v>0</v>
      </c>
      <c r="AX706" s="28">
        <f t="shared" si="1300"/>
        <v>0</v>
      </c>
      <c r="AY706" s="28">
        <f t="shared" si="1300"/>
        <v>0</v>
      </c>
      <c r="AZ706" s="28">
        <f t="shared" si="1300"/>
        <v>0</v>
      </c>
      <c r="BA706" s="28">
        <f t="shared" si="1300"/>
        <v>0</v>
      </c>
      <c r="BB706" s="28">
        <f t="shared" si="1300"/>
        <v>0</v>
      </c>
      <c r="BC706" s="28">
        <f t="shared" si="1300"/>
        <v>0</v>
      </c>
      <c r="BD706" s="28">
        <f t="shared" si="1300"/>
        <v>0</v>
      </c>
      <c r="BE706" s="28">
        <f t="shared" si="1300"/>
        <v>0</v>
      </c>
      <c r="BF706" s="16">
        <f t="shared" si="1211"/>
        <v>270.5</v>
      </c>
      <c r="BG706" s="16">
        <f t="shared" si="1212"/>
        <v>0</v>
      </c>
      <c r="BH706" s="16">
        <f t="shared" si="1213"/>
        <v>0</v>
      </c>
      <c r="BI706" s="28">
        <f t="shared" si="1300"/>
        <v>0</v>
      </c>
      <c r="BJ706" s="16">
        <f t="shared" si="1265"/>
        <v>270.5</v>
      </c>
      <c r="BK706" s="28">
        <f t="shared" si="1300"/>
        <v>0</v>
      </c>
    </row>
    <row r="707" spans="1:64" ht="78.75" x14ac:dyDescent="0.25">
      <c r="A707" s="10" t="s">
        <v>987</v>
      </c>
      <c r="B707" s="22" t="s">
        <v>190</v>
      </c>
      <c r="C707" s="22" t="s">
        <v>121</v>
      </c>
      <c r="D707" s="17" t="s">
        <v>201</v>
      </c>
      <c r="E707" s="17">
        <v>600</v>
      </c>
      <c r="F707" s="11" t="s">
        <v>1077</v>
      </c>
      <c r="G707" s="28">
        <f>G708+G710</f>
        <v>0</v>
      </c>
      <c r="H707" s="16">
        <f t="shared" si="1287"/>
        <v>270.5</v>
      </c>
      <c r="I707" s="28">
        <f>I708+I710</f>
        <v>270.5</v>
      </c>
      <c r="J707" s="28">
        <f>J708+J710</f>
        <v>0</v>
      </c>
      <c r="K707" s="16">
        <f t="shared" si="1288"/>
        <v>0</v>
      </c>
      <c r="L707" s="28">
        <f>L708+L710</f>
        <v>0</v>
      </c>
      <c r="M707" s="28">
        <f>M708+M710</f>
        <v>0</v>
      </c>
      <c r="N707" s="28">
        <f>N708+N710</f>
        <v>0</v>
      </c>
      <c r="O707" s="28">
        <f>O708+O710</f>
        <v>0</v>
      </c>
      <c r="P707" s="28">
        <f>P708+P710</f>
        <v>0</v>
      </c>
      <c r="Q707" s="16">
        <f t="shared" si="1196"/>
        <v>270.5</v>
      </c>
      <c r="R707" s="16">
        <f t="shared" si="1197"/>
        <v>270.5</v>
      </c>
      <c r="S707" s="16">
        <f t="shared" si="1198"/>
        <v>0</v>
      </c>
      <c r="T707" s="16">
        <f t="shared" si="1199"/>
        <v>0</v>
      </c>
      <c r="U707" s="16">
        <f t="shared" si="1200"/>
        <v>0</v>
      </c>
      <c r="V707" s="28">
        <f>V708+V710</f>
        <v>0</v>
      </c>
      <c r="W707" s="28">
        <f>W708+W710</f>
        <v>0</v>
      </c>
      <c r="X707" s="28">
        <f>X708+X710</f>
        <v>0</v>
      </c>
      <c r="Y707" s="28">
        <f>Y708+Y710</f>
        <v>0</v>
      </c>
      <c r="Z707" s="28">
        <f>Z708+Z710</f>
        <v>0</v>
      </c>
      <c r="AA707" s="16">
        <f t="shared" si="1182"/>
        <v>270.5</v>
      </c>
      <c r="AB707" s="16">
        <f t="shared" si="1183"/>
        <v>0</v>
      </c>
      <c r="AC707" s="16">
        <f t="shared" si="1184"/>
        <v>0</v>
      </c>
      <c r="AD707" s="28">
        <f t="shared" ref="AD707:AJ707" si="1301">AD708+AD710</f>
        <v>0</v>
      </c>
      <c r="AE707" s="28">
        <f t="shared" si="1301"/>
        <v>0</v>
      </c>
      <c r="AF707" s="28">
        <f t="shared" si="1301"/>
        <v>0</v>
      </c>
      <c r="AG707" s="28">
        <f t="shared" si="1301"/>
        <v>0</v>
      </c>
      <c r="AH707" s="28">
        <f t="shared" si="1301"/>
        <v>0</v>
      </c>
      <c r="AI707" s="28">
        <f t="shared" si="1301"/>
        <v>0</v>
      </c>
      <c r="AJ707" s="28">
        <f t="shared" si="1301"/>
        <v>0</v>
      </c>
      <c r="AK707" s="16">
        <f t="shared" si="1228"/>
        <v>270.5</v>
      </c>
      <c r="AL707" s="16">
        <f t="shared" si="1229"/>
        <v>0</v>
      </c>
      <c r="AM707" s="16">
        <f t="shared" si="1230"/>
        <v>0</v>
      </c>
      <c r="AN707" s="28">
        <f>AN708+AN710</f>
        <v>0</v>
      </c>
      <c r="AO707" s="16">
        <f t="shared" si="1231"/>
        <v>270.5</v>
      </c>
      <c r="AP707" s="28">
        <f t="shared" ref="AP707:BK707" si="1302">AP708+AP710</f>
        <v>0</v>
      </c>
      <c r="AQ707" s="28">
        <f t="shared" si="1302"/>
        <v>0</v>
      </c>
      <c r="AR707" s="28">
        <f t="shared" si="1302"/>
        <v>0</v>
      </c>
      <c r="AS707" s="28">
        <f>AS708+AS710</f>
        <v>0</v>
      </c>
      <c r="AT707" s="28">
        <f>AT708+AT710</f>
        <v>0</v>
      </c>
      <c r="AU707" s="28">
        <f t="shared" si="1302"/>
        <v>0</v>
      </c>
      <c r="AV707" s="28">
        <f t="shared" si="1302"/>
        <v>0</v>
      </c>
      <c r="AW707" s="28">
        <f t="shared" si="1302"/>
        <v>0</v>
      </c>
      <c r="AX707" s="28">
        <f t="shared" si="1302"/>
        <v>0</v>
      </c>
      <c r="AY707" s="28">
        <f t="shared" si="1302"/>
        <v>0</v>
      </c>
      <c r="AZ707" s="28">
        <f t="shared" si="1302"/>
        <v>0</v>
      </c>
      <c r="BA707" s="28">
        <f>BA708+BA710</f>
        <v>0</v>
      </c>
      <c r="BB707" s="28">
        <f>BB708+BB710</f>
        <v>0</v>
      </c>
      <c r="BC707" s="28">
        <f t="shared" si="1302"/>
        <v>0</v>
      </c>
      <c r="BD707" s="28">
        <f>BD708+BD710</f>
        <v>0</v>
      </c>
      <c r="BE707" s="28">
        <f>BE708+BE710</f>
        <v>0</v>
      </c>
      <c r="BF707" s="16">
        <f t="shared" si="1211"/>
        <v>270.5</v>
      </c>
      <c r="BG707" s="16">
        <f t="shared" si="1212"/>
        <v>0</v>
      </c>
      <c r="BH707" s="16">
        <f t="shared" si="1213"/>
        <v>0</v>
      </c>
      <c r="BI707" s="28">
        <f t="shared" ref="BI707" si="1303">BI708+BI710</f>
        <v>0</v>
      </c>
      <c r="BJ707" s="16">
        <f t="shared" si="1265"/>
        <v>270.5</v>
      </c>
      <c r="BK707" s="28">
        <f t="shared" si="1302"/>
        <v>0</v>
      </c>
    </row>
    <row r="708" spans="1:64" x14ac:dyDescent="0.25">
      <c r="A708" s="10" t="s">
        <v>987</v>
      </c>
      <c r="B708" s="22" t="s">
        <v>190</v>
      </c>
      <c r="C708" s="22" t="s">
        <v>121</v>
      </c>
      <c r="D708" s="17" t="s">
        <v>201</v>
      </c>
      <c r="E708" s="17">
        <v>610</v>
      </c>
      <c r="F708" s="11" t="s">
        <v>106</v>
      </c>
      <c r="G708" s="28">
        <f>G709</f>
        <v>0</v>
      </c>
      <c r="H708" s="16">
        <f t="shared" si="1287"/>
        <v>26.9</v>
      </c>
      <c r="I708" s="28">
        <f>I709</f>
        <v>26.9</v>
      </c>
      <c r="J708" s="28">
        <f>J709</f>
        <v>0</v>
      </c>
      <c r="K708" s="16">
        <f t="shared" si="1288"/>
        <v>0</v>
      </c>
      <c r="L708" s="28">
        <f>L709</f>
        <v>0</v>
      </c>
      <c r="M708" s="28">
        <f>M709</f>
        <v>0</v>
      </c>
      <c r="N708" s="28">
        <f>N709</f>
        <v>0</v>
      </c>
      <c r="O708" s="28">
        <f>O709</f>
        <v>0</v>
      </c>
      <c r="P708" s="28">
        <f>P709</f>
        <v>0</v>
      </c>
      <c r="Q708" s="16">
        <f t="shared" si="1196"/>
        <v>26.9</v>
      </c>
      <c r="R708" s="16">
        <f t="shared" si="1197"/>
        <v>26.9</v>
      </c>
      <c r="S708" s="16">
        <f t="shared" si="1198"/>
        <v>0</v>
      </c>
      <c r="T708" s="16">
        <f t="shared" si="1199"/>
        <v>0</v>
      </c>
      <c r="U708" s="16">
        <f t="shared" si="1200"/>
        <v>0</v>
      </c>
      <c r="V708" s="28">
        <f>V709</f>
        <v>0</v>
      </c>
      <c r="W708" s="28">
        <f>W709</f>
        <v>0</v>
      </c>
      <c r="X708" s="28">
        <f>X709</f>
        <v>0</v>
      </c>
      <c r="Y708" s="28">
        <f>Y709</f>
        <v>0</v>
      </c>
      <c r="Z708" s="28">
        <f>Z709</f>
        <v>0</v>
      </c>
      <c r="AA708" s="16">
        <f t="shared" si="1182"/>
        <v>26.9</v>
      </c>
      <c r="AB708" s="16">
        <f t="shared" si="1183"/>
        <v>0</v>
      </c>
      <c r="AC708" s="16">
        <f t="shared" si="1184"/>
        <v>0</v>
      </c>
      <c r="AD708" s="28">
        <f t="shared" ref="AD708:BK708" si="1304">AD709</f>
        <v>0</v>
      </c>
      <c r="AE708" s="28">
        <f t="shared" si="1304"/>
        <v>0</v>
      </c>
      <c r="AF708" s="28">
        <f t="shared" si="1304"/>
        <v>0</v>
      </c>
      <c r="AG708" s="28">
        <f t="shared" si="1304"/>
        <v>0</v>
      </c>
      <c r="AH708" s="28">
        <f t="shared" si="1304"/>
        <v>0</v>
      </c>
      <c r="AI708" s="28">
        <f t="shared" si="1304"/>
        <v>0</v>
      </c>
      <c r="AJ708" s="28">
        <f t="shared" si="1304"/>
        <v>0</v>
      </c>
      <c r="AK708" s="16">
        <f t="shared" si="1228"/>
        <v>26.9</v>
      </c>
      <c r="AL708" s="16">
        <f t="shared" si="1229"/>
        <v>0</v>
      </c>
      <c r="AM708" s="16">
        <f t="shared" si="1230"/>
        <v>0</v>
      </c>
      <c r="AN708" s="28">
        <f t="shared" si="1304"/>
        <v>0</v>
      </c>
      <c r="AO708" s="16">
        <f t="shared" si="1231"/>
        <v>26.9</v>
      </c>
      <c r="AP708" s="28">
        <f t="shared" si="1304"/>
        <v>0</v>
      </c>
      <c r="AQ708" s="28">
        <f t="shared" si="1304"/>
        <v>0</v>
      </c>
      <c r="AR708" s="28">
        <f t="shared" si="1304"/>
        <v>0</v>
      </c>
      <c r="AS708" s="28">
        <f t="shared" si="1304"/>
        <v>0</v>
      </c>
      <c r="AT708" s="28">
        <f t="shared" si="1304"/>
        <v>0</v>
      </c>
      <c r="AU708" s="28">
        <f t="shared" si="1304"/>
        <v>0</v>
      </c>
      <c r="AV708" s="28">
        <f t="shared" si="1304"/>
        <v>0</v>
      </c>
      <c r="AW708" s="28">
        <f t="shared" si="1304"/>
        <v>0</v>
      </c>
      <c r="AX708" s="28">
        <f t="shared" si="1304"/>
        <v>0</v>
      </c>
      <c r="AY708" s="28">
        <f t="shared" si="1304"/>
        <v>0</v>
      </c>
      <c r="AZ708" s="28">
        <f t="shared" si="1304"/>
        <v>0</v>
      </c>
      <c r="BA708" s="28">
        <f t="shared" si="1304"/>
        <v>0</v>
      </c>
      <c r="BB708" s="28">
        <f t="shared" si="1304"/>
        <v>0</v>
      </c>
      <c r="BC708" s="28">
        <f t="shared" si="1304"/>
        <v>0</v>
      </c>
      <c r="BD708" s="28">
        <f t="shared" si="1304"/>
        <v>0</v>
      </c>
      <c r="BE708" s="28">
        <f t="shared" si="1304"/>
        <v>0</v>
      </c>
      <c r="BF708" s="16">
        <f t="shared" si="1211"/>
        <v>26.9</v>
      </c>
      <c r="BG708" s="16">
        <f t="shared" si="1212"/>
        <v>0</v>
      </c>
      <c r="BH708" s="16">
        <f t="shared" si="1213"/>
        <v>0</v>
      </c>
      <c r="BI708" s="28">
        <f t="shared" si="1304"/>
        <v>0</v>
      </c>
      <c r="BJ708" s="16">
        <f t="shared" si="1265"/>
        <v>26.9</v>
      </c>
      <c r="BK708" s="28">
        <f t="shared" si="1304"/>
        <v>0</v>
      </c>
    </row>
    <row r="709" spans="1:64" ht="31.5" x14ac:dyDescent="0.25">
      <c r="A709" s="10" t="s">
        <v>987</v>
      </c>
      <c r="B709" s="22" t="s">
        <v>190</v>
      </c>
      <c r="C709" s="22" t="s">
        <v>121</v>
      </c>
      <c r="D709" s="17" t="s">
        <v>201</v>
      </c>
      <c r="E709" s="17">
        <v>612</v>
      </c>
      <c r="F709" s="11" t="s">
        <v>182</v>
      </c>
      <c r="G709" s="16">
        <v>0</v>
      </c>
      <c r="H709" s="16">
        <f t="shared" si="1287"/>
        <v>26.9</v>
      </c>
      <c r="I709" s="28">
        <v>26.9</v>
      </c>
      <c r="J709" s="16">
        <v>0</v>
      </c>
      <c r="K709" s="16">
        <f t="shared" si="1288"/>
        <v>0</v>
      </c>
      <c r="L709" s="16">
        <v>0</v>
      </c>
      <c r="M709" s="16">
        <v>0</v>
      </c>
      <c r="N709" s="28"/>
      <c r="O709" s="28"/>
      <c r="P709" s="28"/>
      <c r="Q709" s="16">
        <f t="shared" si="1196"/>
        <v>26.9</v>
      </c>
      <c r="R709" s="16">
        <f t="shared" si="1197"/>
        <v>26.9</v>
      </c>
      <c r="S709" s="16">
        <f t="shared" si="1198"/>
        <v>0</v>
      </c>
      <c r="T709" s="16">
        <f t="shared" si="1199"/>
        <v>0</v>
      </c>
      <c r="U709" s="16">
        <f t="shared" si="1200"/>
        <v>0</v>
      </c>
      <c r="V709" s="28"/>
      <c r="W709" s="28"/>
      <c r="X709" s="28"/>
      <c r="Y709" s="28"/>
      <c r="Z709" s="28"/>
      <c r="AA709" s="16">
        <f t="shared" si="1182"/>
        <v>26.9</v>
      </c>
      <c r="AB709" s="16">
        <f t="shared" si="1183"/>
        <v>0</v>
      </c>
      <c r="AC709" s="16">
        <f t="shared" si="1184"/>
        <v>0</v>
      </c>
      <c r="AD709" s="28"/>
      <c r="AE709" s="28"/>
      <c r="AF709" s="28"/>
      <c r="AG709" s="28"/>
      <c r="AH709" s="28"/>
      <c r="AI709" s="28"/>
      <c r="AJ709" s="28"/>
      <c r="AK709" s="16">
        <f t="shared" si="1228"/>
        <v>26.9</v>
      </c>
      <c r="AL709" s="16">
        <f t="shared" si="1229"/>
        <v>0</v>
      </c>
      <c r="AM709" s="16">
        <f t="shared" si="1230"/>
        <v>0</v>
      </c>
      <c r="AN709" s="28"/>
      <c r="AO709" s="16">
        <f t="shared" si="1231"/>
        <v>26.9</v>
      </c>
      <c r="AP709" s="28"/>
      <c r="AQ709" s="28"/>
      <c r="AR709" s="28"/>
      <c r="AS709" s="28"/>
      <c r="AT709" s="28"/>
      <c r="AU709" s="28"/>
      <c r="AV709" s="28"/>
      <c r="AW709" s="28"/>
      <c r="AX709" s="28"/>
      <c r="AY709" s="28"/>
      <c r="AZ709" s="28"/>
      <c r="BA709" s="28"/>
      <c r="BB709" s="28"/>
      <c r="BC709" s="28"/>
      <c r="BD709" s="28"/>
      <c r="BE709" s="28"/>
      <c r="BF709" s="16">
        <f t="shared" si="1211"/>
        <v>26.9</v>
      </c>
      <c r="BG709" s="16">
        <f t="shared" si="1212"/>
        <v>0</v>
      </c>
      <c r="BH709" s="16">
        <f t="shared" si="1213"/>
        <v>0</v>
      </c>
      <c r="BI709" s="28"/>
      <c r="BJ709" s="16">
        <f t="shared" si="1265"/>
        <v>26.9</v>
      </c>
      <c r="BK709" s="28"/>
    </row>
    <row r="710" spans="1:64" x14ac:dyDescent="0.25">
      <c r="A710" s="10" t="s">
        <v>987</v>
      </c>
      <c r="B710" s="22" t="s">
        <v>190</v>
      </c>
      <c r="C710" s="22" t="s">
        <v>121</v>
      </c>
      <c r="D710" s="17" t="s">
        <v>201</v>
      </c>
      <c r="E710" s="17">
        <v>620</v>
      </c>
      <c r="F710" s="11" t="s">
        <v>169</v>
      </c>
      <c r="G710" s="28">
        <f>G711</f>
        <v>0</v>
      </c>
      <c r="H710" s="16">
        <f t="shared" si="1287"/>
        <v>243.6</v>
      </c>
      <c r="I710" s="28">
        <f>I711</f>
        <v>243.6</v>
      </c>
      <c r="J710" s="28">
        <f>J711</f>
        <v>0</v>
      </c>
      <c r="K710" s="16">
        <f t="shared" si="1288"/>
        <v>0</v>
      </c>
      <c r="L710" s="28">
        <f>L711</f>
        <v>0</v>
      </c>
      <c r="M710" s="28">
        <f>M711</f>
        <v>0</v>
      </c>
      <c r="N710" s="28">
        <f>N711</f>
        <v>0</v>
      </c>
      <c r="O710" s="28">
        <f>O711</f>
        <v>0</v>
      </c>
      <c r="P710" s="28">
        <f>P711</f>
        <v>0</v>
      </c>
      <c r="Q710" s="16">
        <f t="shared" si="1196"/>
        <v>243.6</v>
      </c>
      <c r="R710" s="16">
        <f t="shared" si="1197"/>
        <v>243.6</v>
      </c>
      <c r="S710" s="16">
        <f t="shared" si="1198"/>
        <v>0</v>
      </c>
      <c r="T710" s="16">
        <f t="shared" si="1199"/>
        <v>0</v>
      </c>
      <c r="U710" s="16">
        <f t="shared" si="1200"/>
        <v>0</v>
      </c>
      <c r="V710" s="28">
        <f>V711</f>
        <v>0</v>
      </c>
      <c r="W710" s="28">
        <f>W711</f>
        <v>0</v>
      </c>
      <c r="X710" s="28">
        <f>X711</f>
        <v>0</v>
      </c>
      <c r="Y710" s="28">
        <f>Y711</f>
        <v>0</v>
      </c>
      <c r="Z710" s="28">
        <f>Z711</f>
        <v>0</v>
      </c>
      <c r="AA710" s="16">
        <f t="shared" ref="AA710:AA773" si="1305">R710+V710+W710+X710</f>
        <v>243.6</v>
      </c>
      <c r="AB710" s="16">
        <f t="shared" ref="AB710:AB773" si="1306">T710+Y710</f>
        <v>0</v>
      </c>
      <c r="AC710" s="16">
        <f t="shared" ref="AC710:AC773" si="1307">U710+Z710</f>
        <v>0</v>
      </c>
      <c r="AD710" s="28">
        <f t="shared" ref="AD710:BK710" si="1308">AD711</f>
        <v>0</v>
      </c>
      <c r="AE710" s="28">
        <f t="shared" si="1308"/>
        <v>0</v>
      </c>
      <c r="AF710" s="28">
        <f t="shared" si="1308"/>
        <v>0</v>
      </c>
      <c r="AG710" s="28">
        <f t="shared" si="1308"/>
        <v>0</v>
      </c>
      <c r="AH710" s="28">
        <f t="shared" si="1308"/>
        <v>0</v>
      </c>
      <c r="AI710" s="28">
        <f t="shared" si="1308"/>
        <v>0</v>
      </c>
      <c r="AJ710" s="28">
        <f t="shared" si="1308"/>
        <v>0</v>
      </c>
      <c r="AK710" s="16">
        <f t="shared" si="1228"/>
        <v>243.6</v>
      </c>
      <c r="AL710" s="16">
        <f t="shared" si="1229"/>
        <v>0</v>
      </c>
      <c r="AM710" s="16">
        <f t="shared" si="1230"/>
        <v>0</v>
      </c>
      <c r="AN710" s="28">
        <f t="shared" si="1308"/>
        <v>0</v>
      </c>
      <c r="AO710" s="16">
        <f t="shared" si="1231"/>
        <v>243.6</v>
      </c>
      <c r="AP710" s="28">
        <f t="shared" si="1308"/>
        <v>0</v>
      </c>
      <c r="AQ710" s="28">
        <f t="shared" si="1308"/>
        <v>0</v>
      </c>
      <c r="AR710" s="28">
        <f t="shared" si="1308"/>
        <v>0</v>
      </c>
      <c r="AS710" s="28">
        <f t="shared" si="1308"/>
        <v>0</v>
      </c>
      <c r="AT710" s="28">
        <f t="shared" si="1308"/>
        <v>0</v>
      </c>
      <c r="AU710" s="28">
        <f t="shared" si="1308"/>
        <v>0</v>
      </c>
      <c r="AV710" s="28">
        <f t="shared" si="1308"/>
        <v>0</v>
      </c>
      <c r="AW710" s="28">
        <f t="shared" si="1308"/>
        <v>0</v>
      </c>
      <c r="AX710" s="28">
        <f t="shared" si="1308"/>
        <v>0</v>
      </c>
      <c r="AY710" s="28">
        <f t="shared" si="1308"/>
        <v>0</v>
      </c>
      <c r="AZ710" s="28">
        <f t="shared" si="1308"/>
        <v>0</v>
      </c>
      <c r="BA710" s="28">
        <f t="shared" si="1308"/>
        <v>0</v>
      </c>
      <c r="BB710" s="28">
        <f t="shared" si="1308"/>
        <v>0</v>
      </c>
      <c r="BC710" s="28">
        <f t="shared" si="1308"/>
        <v>0</v>
      </c>
      <c r="BD710" s="28">
        <f t="shared" si="1308"/>
        <v>0</v>
      </c>
      <c r="BE710" s="28">
        <f t="shared" si="1308"/>
        <v>0</v>
      </c>
      <c r="BF710" s="16">
        <f t="shared" si="1211"/>
        <v>243.6</v>
      </c>
      <c r="BG710" s="16">
        <f t="shared" si="1212"/>
        <v>0</v>
      </c>
      <c r="BH710" s="16">
        <f t="shared" si="1213"/>
        <v>0</v>
      </c>
      <c r="BI710" s="28">
        <f t="shared" si="1308"/>
        <v>0</v>
      </c>
      <c r="BJ710" s="16">
        <f t="shared" si="1265"/>
        <v>243.6</v>
      </c>
      <c r="BK710" s="28">
        <f t="shared" si="1308"/>
        <v>0</v>
      </c>
    </row>
    <row r="711" spans="1:64" ht="31.5" x14ac:dyDescent="0.25">
      <c r="A711" s="10" t="s">
        <v>987</v>
      </c>
      <c r="B711" s="22" t="s">
        <v>190</v>
      </c>
      <c r="C711" s="22" t="s">
        <v>121</v>
      </c>
      <c r="D711" s="17" t="s">
        <v>201</v>
      </c>
      <c r="E711" s="17">
        <v>622</v>
      </c>
      <c r="F711" s="11" t="s">
        <v>197</v>
      </c>
      <c r="G711" s="16">
        <v>0</v>
      </c>
      <c r="H711" s="16">
        <f t="shared" si="1287"/>
        <v>243.6</v>
      </c>
      <c r="I711" s="28">
        <v>243.6</v>
      </c>
      <c r="J711" s="16">
        <v>0</v>
      </c>
      <c r="K711" s="16">
        <f t="shared" si="1288"/>
        <v>0</v>
      </c>
      <c r="L711" s="16">
        <v>0</v>
      </c>
      <c r="M711" s="16">
        <v>0</v>
      </c>
      <c r="N711" s="28"/>
      <c r="O711" s="28"/>
      <c r="P711" s="28"/>
      <c r="Q711" s="16">
        <f t="shared" si="1196"/>
        <v>243.6</v>
      </c>
      <c r="R711" s="16">
        <f t="shared" si="1197"/>
        <v>243.6</v>
      </c>
      <c r="S711" s="16">
        <f t="shared" si="1198"/>
        <v>0</v>
      </c>
      <c r="T711" s="16">
        <f t="shared" si="1199"/>
        <v>0</v>
      </c>
      <c r="U711" s="16">
        <f t="shared" si="1200"/>
        <v>0</v>
      </c>
      <c r="V711" s="28"/>
      <c r="W711" s="28"/>
      <c r="X711" s="28"/>
      <c r="Y711" s="28"/>
      <c r="Z711" s="28"/>
      <c r="AA711" s="16">
        <f t="shared" si="1305"/>
        <v>243.6</v>
      </c>
      <c r="AB711" s="16">
        <f t="shared" si="1306"/>
        <v>0</v>
      </c>
      <c r="AC711" s="16">
        <f t="shared" si="1307"/>
        <v>0</v>
      </c>
      <c r="AD711" s="28"/>
      <c r="AE711" s="28"/>
      <c r="AF711" s="28"/>
      <c r="AG711" s="28"/>
      <c r="AH711" s="28"/>
      <c r="AI711" s="28"/>
      <c r="AJ711" s="28"/>
      <c r="AK711" s="16">
        <f t="shared" si="1228"/>
        <v>243.6</v>
      </c>
      <c r="AL711" s="16">
        <f t="shared" si="1229"/>
        <v>0</v>
      </c>
      <c r="AM711" s="16">
        <f t="shared" si="1230"/>
        <v>0</v>
      </c>
      <c r="AN711" s="28"/>
      <c r="AO711" s="16">
        <f t="shared" si="1231"/>
        <v>243.6</v>
      </c>
      <c r="AP711" s="28"/>
      <c r="AQ711" s="28"/>
      <c r="AR711" s="28"/>
      <c r="AS711" s="28"/>
      <c r="AT711" s="28"/>
      <c r="AU711" s="28"/>
      <c r="AV711" s="28"/>
      <c r="AW711" s="28"/>
      <c r="AX711" s="28"/>
      <c r="AY711" s="28"/>
      <c r="AZ711" s="28"/>
      <c r="BA711" s="28"/>
      <c r="BB711" s="28"/>
      <c r="BC711" s="28"/>
      <c r="BD711" s="28"/>
      <c r="BE711" s="28"/>
      <c r="BF711" s="16">
        <f t="shared" si="1211"/>
        <v>243.6</v>
      </c>
      <c r="BG711" s="16">
        <f t="shared" si="1212"/>
        <v>0</v>
      </c>
      <c r="BH711" s="16">
        <f t="shared" si="1213"/>
        <v>0</v>
      </c>
      <c r="BI711" s="28"/>
      <c r="BJ711" s="16">
        <f t="shared" si="1265"/>
        <v>243.6</v>
      </c>
      <c r="BK711" s="28"/>
    </row>
    <row r="712" spans="1:64" s="47" customFormat="1" ht="31.5" x14ac:dyDescent="0.25">
      <c r="A712" s="8" t="s">
        <v>987</v>
      </c>
      <c r="B712" s="34" t="s">
        <v>190</v>
      </c>
      <c r="C712" s="34" t="s">
        <v>44</v>
      </c>
      <c r="D712" s="35"/>
      <c r="E712" s="35"/>
      <c r="F712" s="24" t="s">
        <v>271</v>
      </c>
      <c r="G712" s="27">
        <f t="shared" ref="G712:G717" si="1309">G713</f>
        <v>4704</v>
      </c>
      <c r="H712" s="15">
        <f t="shared" si="1287"/>
        <v>421.60000000000036</v>
      </c>
      <c r="I712" s="27">
        <f t="shared" ref="I712:J717" si="1310">I713</f>
        <v>5125.6000000000004</v>
      </c>
      <c r="J712" s="27">
        <f t="shared" si="1310"/>
        <v>4704</v>
      </c>
      <c r="K712" s="15">
        <f t="shared" si="1288"/>
        <v>421.60000000000036</v>
      </c>
      <c r="L712" s="27">
        <f t="shared" ref="L712:P717" si="1311">L713</f>
        <v>5125.6000000000004</v>
      </c>
      <c r="M712" s="27">
        <f t="shared" si="1311"/>
        <v>5125.6000000000004</v>
      </c>
      <c r="N712" s="27">
        <f t="shared" si="1311"/>
        <v>0</v>
      </c>
      <c r="O712" s="27">
        <f t="shared" si="1311"/>
        <v>0</v>
      </c>
      <c r="P712" s="27">
        <f t="shared" si="1311"/>
        <v>0</v>
      </c>
      <c r="Q712" s="15">
        <f t="shared" si="1196"/>
        <v>421.60000000000036</v>
      </c>
      <c r="R712" s="15">
        <f t="shared" si="1197"/>
        <v>5125.6000000000004</v>
      </c>
      <c r="S712" s="15">
        <f t="shared" si="1198"/>
        <v>421.60000000000036</v>
      </c>
      <c r="T712" s="15">
        <f t="shared" si="1199"/>
        <v>5125.6000000000004</v>
      </c>
      <c r="U712" s="15">
        <f t="shared" si="1200"/>
        <v>5125.6000000000004</v>
      </c>
      <c r="V712" s="27">
        <f t="shared" ref="V712:Z717" si="1312">V713</f>
        <v>0</v>
      </c>
      <c r="W712" s="27">
        <f t="shared" si="1312"/>
        <v>0</v>
      </c>
      <c r="X712" s="27">
        <f t="shared" si="1312"/>
        <v>0</v>
      </c>
      <c r="Y712" s="27">
        <f t="shared" si="1312"/>
        <v>0</v>
      </c>
      <c r="Z712" s="27">
        <f t="shared" si="1312"/>
        <v>0</v>
      </c>
      <c r="AA712" s="15">
        <f t="shared" si="1305"/>
        <v>5125.6000000000004</v>
      </c>
      <c r="AB712" s="15">
        <f t="shared" si="1306"/>
        <v>5125.6000000000004</v>
      </c>
      <c r="AC712" s="15">
        <f t="shared" si="1307"/>
        <v>5125.6000000000004</v>
      </c>
      <c r="AD712" s="27">
        <f t="shared" ref="AD712:AD717" si="1313">AD713</f>
        <v>0</v>
      </c>
      <c r="AE712" s="27">
        <f t="shared" ref="AE712:AE717" si="1314">AE713</f>
        <v>0</v>
      </c>
      <c r="AF712" s="27">
        <f t="shared" ref="AF712:AF717" si="1315">AF713</f>
        <v>0</v>
      </c>
      <c r="AG712" s="27">
        <f t="shared" ref="AG712:AJ717" si="1316">AG713</f>
        <v>0</v>
      </c>
      <c r="AH712" s="27">
        <f t="shared" si="1316"/>
        <v>0</v>
      </c>
      <c r="AI712" s="27">
        <f t="shared" si="1316"/>
        <v>0</v>
      </c>
      <c r="AJ712" s="27">
        <f t="shared" si="1316"/>
        <v>0</v>
      </c>
      <c r="AK712" s="15">
        <f t="shared" si="1228"/>
        <v>5125.6000000000004</v>
      </c>
      <c r="AL712" s="15">
        <f t="shared" si="1229"/>
        <v>5125.6000000000004</v>
      </c>
      <c r="AM712" s="15">
        <f t="shared" si="1230"/>
        <v>5125.6000000000004</v>
      </c>
      <c r="AN712" s="27">
        <f t="shared" ref="AN712:AN717" si="1317">AN713</f>
        <v>0</v>
      </c>
      <c r="AO712" s="15">
        <f t="shared" si="1231"/>
        <v>5125.6000000000004</v>
      </c>
      <c r="AP712" s="27">
        <f t="shared" ref="AP712:BK717" si="1318">AP713</f>
        <v>0</v>
      </c>
      <c r="AQ712" s="27">
        <f t="shared" si="1318"/>
        <v>0</v>
      </c>
      <c r="AR712" s="27">
        <f t="shared" ref="AR712:AR717" si="1319">AR713</f>
        <v>0</v>
      </c>
      <c r="AS712" s="27">
        <f t="shared" si="1318"/>
        <v>0</v>
      </c>
      <c r="AT712" s="27">
        <f t="shared" si="1318"/>
        <v>0</v>
      </c>
      <c r="AU712" s="27">
        <f t="shared" si="1318"/>
        <v>0</v>
      </c>
      <c r="AV712" s="27">
        <f t="shared" si="1318"/>
        <v>0</v>
      </c>
      <c r="AW712" s="27">
        <f t="shared" si="1318"/>
        <v>0</v>
      </c>
      <c r="AX712" s="27">
        <f t="shared" si="1318"/>
        <v>0</v>
      </c>
      <c r="AY712" s="27">
        <f t="shared" si="1318"/>
        <v>0</v>
      </c>
      <c r="AZ712" s="27">
        <f t="shared" si="1318"/>
        <v>0</v>
      </c>
      <c r="BA712" s="27">
        <f t="shared" si="1318"/>
        <v>0</v>
      </c>
      <c r="BB712" s="27">
        <f t="shared" si="1318"/>
        <v>0</v>
      </c>
      <c r="BC712" s="27">
        <f t="shared" si="1318"/>
        <v>0</v>
      </c>
      <c r="BD712" s="27">
        <f t="shared" si="1318"/>
        <v>0</v>
      </c>
      <c r="BE712" s="27">
        <f t="shared" si="1318"/>
        <v>0</v>
      </c>
      <c r="BF712" s="15">
        <f t="shared" si="1211"/>
        <v>5125.6000000000004</v>
      </c>
      <c r="BG712" s="15">
        <f t="shared" si="1212"/>
        <v>5125.6000000000004</v>
      </c>
      <c r="BH712" s="15">
        <f t="shared" si="1213"/>
        <v>5125.6000000000004</v>
      </c>
      <c r="BI712" s="27">
        <f t="shared" si="1318"/>
        <v>0</v>
      </c>
      <c r="BJ712" s="15">
        <f t="shared" si="1265"/>
        <v>5125.6000000000004</v>
      </c>
      <c r="BK712" s="27">
        <f t="shared" si="1318"/>
        <v>0</v>
      </c>
    </row>
    <row r="713" spans="1:64" x14ac:dyDescent="0.25">
      <c r="A713" s="10" t="s">
        <v>987</v>
      </c>
      <c r="B713" s="22" t="s">
        <v>190</v>
      </c>
      <c r="C713" s="22" t="s">
        <v>44</v>
      </c>
      <c r="D713" s="17" t="s">
        <v>193</v>
      </c>
      <c r="E713" s="17"/>
      <c r="F713" s="19" t="s">
        <v>194</v>
      </c>
      <c r="G713" s="28">
        <f t="shared" si="1309"/>
        <v>4704</v>
      </c>
      <c r="H713" s="16">
        <f t="shared" si="1287"/>
        <v>421.60000000000036</v>
      </c>
      <c r="I713" s="28">
        <f t="shared" si="1310"/>
        <v>5125.6000000000004</v>
      </c>
      <c r="J713" s="28">
        <f t="shared" si="1310"/>
        <v>4704</v>
      </c>
      <c r="K713" s="16">
        <f t="shared" si="1288"/>
        <v>421.60000000000036</v>
      </c>
      <c r="L713" s="28">
        <f t="shared" si="1311"/>
        <v>5125.6000000000004</v>
      </c>
      <c r="M713" s="28">
        <f t="shared" si="1311"/>
        <v>5125.6000000000004</v>
      </c>
      <c r="N713" s="28">
        <f t="shared" si="1311"/>
        <v>0</v>
      </c>
      <c r="O713" s="28">
        <f t="shared" si="1311"/>
        <v>0</v>
      </c>
      <c r="P713" s="28">
        <f t="shared" si="1311"/>
        <v>0</v>
      </c>
      <c r="Q713" s="16">
        <f t="shared" si="1196"/>
        <v>421.60000000000036</v>
      </c>
      <c r="R713" s="16">
        <f t="shared" si="1197"/>
        <v>5125.6000000000004</v>
      </c>
      <c r="S713" s="16">
        <f t="shared" si="1198"/>
        <v>421.60000000000036</v>
      </c>
      <c r="T713" s="16">
        <f t="shared" si="1199"/>
        <v>5125.6000000000004</v>
      </c>
      <c r="U713" s="16">
        <f t="shared" si="1200"/>
        <v>5125.6000000000004</v>
      </c>
      <c r="V713" s="28">
        <f t="shared" si="1312"/>
        <v>0</v>
      </c>
      <c r="W713" s="28">
        <f t="shared" si="1312"/>
        <v>0</v>
      </c>
      <c r="X713" s="28">
        <f t="shared" si="1312"/>
        <v>0</v>
      </c>
      <c r="Y713" s="28">
        <f t="shared" si="1312"/>
        <v>0</v>
      </c>
      <c r="Z713" s="28">
        <f t="shared" si="1312"/>
        <v>0</v>
      </c>
      <c r="AA713" s="16">
        <f t="shared" si="1305"/>
        <v>5125.6000000000004</v>
      </c>
      <c r="AB713" s="16">
        <f t="shared" si="1306"/>
        <v>5125.6000000000004</v>
      </c>
      <c r="AC713" s="16">
        <f t="shared" si="1307"/>
        <v>5125.6000000000004</v>
      </c>
      <c r="AD713" s="28">
        <f t="shared" si="1313"/>
        <v>0</v>
      </c>
      <c r="AE713" s="28">
        <f t="shared" si="1314"/>
        <v>0</v>
      </c>
      <c r="AF713" s="28">
        <f t="shared" si="1315"/>
        <v>0</v>
      </c>
      <c r="AG713" s="28">
        <f t="shared" si="1316"/>
        <v>0</v>
      </c>
      <c r="AH713" s="28">
        <f t="shared" si="1316"/>
        <v>0</v>
      </c>
      <c r="AI713" s="28">
        <f t="shared" si="1316"/>
        <v>0</v>
      </c>
      <c r="AJ713" s="28">
        <f t="shared" si="1316"/>
        <v>0</v>
      </c>
      <c r="AK713" s="16">
        <f t="shared" si="1228"/>
        <v>5125.6000000000004</v>
      </c>
      <c r="AL713" s="16">
        <f t="shared" si="1229"/>
        <v>5125.6000000000004</v>
      </c>
      <c r="AM713" s="16">
        <f t="shared" si="1230"/>
        <v>5125.6000000000004</v>
      </c>
      <c r="AN713" s="28">
        <f t="shared" si="1317"/>
        <v>0</v>
      </c>
      <c r="AO713" s="16">
        <f t="shared" si="1231"/>
        <v>5125.6000000000004</v>
      </c>
      <c r="AP713" s="28">
        <f t="shared" si="1318"/>
        <v>0</v>
      </c>
      <c r="AQ713" s="28">
        <f t="shared" si="1318"/>
        <v>0</v>
      </c>
      <c r="AR713" s="28">
        <f t="shared" si="1319"/>
        <v>0</v>
      </c>
      <c r="AS713" s="28">
        <f t="shared" si="1318"/>
        <v>0</v>
      </c>
      <c r="AT713" s="28">
        <f t="shared" si="1318"/>
        <v>0</v>
      </c>
      <c r="AU713" s="28">
        <f t="shared" si="1318"/>
        <v>0</v>
      </c>
      <c r="AV713" s="28">
        <f t="shared" si="1318"/>
        <v>0</v>
      </c>
      <c r="AW713" s="28">
        <f t="shared" si="1318"/>
        <v>0</v>
      </c>
      <c r="AX713" s="28">
        <f t="shared" si="1318"/>
        <v>0</v>
      </c>
      <c r="AY713" s="28">
        <f t="shared" si="1318"/>
        <v>0</v>
      </c>
      <c r="AZ713" s="28">
        <f t="shared" si="1318"/>
        <v>0</v>
      </c>
      <c r="BA713" s="28">
        <f t="shared" si="1318"/>
        <v>0</v>
      </c>
      <c r="BB713" s="28">
        <f t="shared" si="1318"/>
        <v>0</v>
      </c>
      <c r="BC713" s="28">
        <f t="shared" si="1318"/>
        <v>0</v>
      </c>
      <c r="BD713" s="28">
        <f t="shared" si="1318"/>
        <v>0</v>
      </c>
      <c r="BE713" s="28">
        <f t="shared" si="1318"/>
        <v>0</v>
      </c>
      <c r="BF713" s="16">
        <f t="shared" si="1211"/>
        <v>5125.6000000000004</v>
      </c>
      <c r="BG713" s="16">
        <f t="shared" si="1212"/>
        <v>5125.6000000000004</v>
      </c>
      <c r="BH713" s="16">
        <f t="shared" si="1213"/>
        <v>5125.6000000000004</v>
      </c>
      <c r="BI713" s="28">
        <f t="shared" si="1318"/>
        <v>0</v>
      </c>
      <c r="BJ713" s="16">
        <f t="shared" si="1265"/>
        <v>5125.6000000000004</v>
      </c>
      <c r="BK713" s="28">
        <f t="shared" si="1318"/>
        <v>0</v>
      </c>
    </row>
    <row r="714" spans="1:64" ht="31.5" x14ac:dyDescent="0.25">
      <c r="A714" s="10" t="s">
        <v>987</v>
      </c>
      <c r="B714" s="22" t="s">
        <v>190</v>
      </c>
      <c r="C714" s="22" t="s">
        <v>44</v>
      </c>
      <c r="D714" s="17" t="s">
        <v>199</v>
      </c>
      <c r="E714" s="17"/>
      <c r="F714" s="11" t="s">
        <v>200</v>
      </c>
      <c r="G714" s="28">
        <f t="shared" si="1309"/>
        <v>4704</v>
      </c>
      <c r="H714" s="16">
        <f t="shared" si="1287"/>
        <v>421.60000000000036</v>
      </c>
      <c r="I714" s="28">
        <f t="shared" si="1310"/>
        <v>5125.6000000000004</v>
      </c>
      <c r="J714" s="28">
        <f t="shared" si="1310"/>
        <v>4704</v>
      </c>
      <c r="K714" s="16">
        <f t="shared" si="1288"/>
        <v>421.60000000000036</v>
      </c>
      <c r="L714" s="28">
        <f t="shared" si="1311"/>
        <v>5125.6000000000004</v>
      </c>
      <c r="M714" s="28">
        <f t="shared" si="1311"/>
        <v>5125.6000000000004</v>
      </c>
      <c r="N714" s="28">
        <f t="shared" si="1311"/>
        <v>0</v>
      </c>
      <c r="O714" s="28">
        <f t="shared" si="1311"/>
        <v>0</v>
      </c>
      <c r="P714" s="28">
        <f t="shared" si="1311"/>
        <v>0</v>
      </c>
      <c r="Q714" s="16">
        <f t="shared" si="1196"/>
        <v>421.60000000000036</v>
      </c>
      <c r="R714" s="16">
        <f t="shared" si="1197"/>
        <v>5125.6000000000004</v>
      </c>
      <c r="S714" s="16">
        <f t="shared" si="1198"/>
        <v>421.60000000000036</v>
      </c>
      <c r="T714" s="16">
        <f t="shared" si="1199"/>
        <v>5125.6000000000004</v>
      </c>
      <c r="U714" s="16">
        <f t="shared" si="1200"/>
        <v>5125.6000000000004</v>
      </c>
      <c r="V714" s="28">
        <f t="shared" si="1312"/>
        <v>0</v>
      </c>
      <c r="W714" s="28">
        <f t="shared" si="1312"/>
        <v>0</v>
      </c>
      <c r="X714" s="28">
        <f t="shared" si="1312"/>
        <v>0</v>
      </c>
      <c r="Y714" s="28">
        <f t="shared" si="1312"/>
        <v>0</v>
      </c>
      <c r="Z714" s="28">
        <f t="shared" si="1312"/>
        <v>0</v>
      </c>
      <c r="AA714" s="16">
        <f t="shared" si="1305"/>
        <v>5125.6000000000004</v>
      </c>
      <c r="AB714" s="16">
        <f t="shared" si="1306"/>
        <v>5125.6000000000004</v>
      </c>
      <c r="AC714" s="16">
        <f t="shared" si="1307"/>
        <v>5125.6000000000004</v>
      </c>
      <c r="AD714" s="28">
        <f t="shared" si="1313"/>
        <v>0</v>
      </c>
      <c r="AE714" s="28">
        <f t="shared" si="1314"/>
        <v>0</v>
      </c>
      <c r="AF714" s="28">
        <f t="shared" si="1315"/>
        <v>0</v>
      </c>
      <c r="AG714" s="28">
        <f t="shared" si="1316"/>
        <v>0</v>
      </c>
      <c r="AH714" s="28">
        <f t="shared" si="1316"/>
        <v>0</v>
      </c>
      <c r="AI714" s="28">
        <f t="shared" si="1316"/>
        <v>0</v>
      </c>
      <c r="AJ714" s="28">
        <f t="shared" si="1316"/>
        <v>0</v>
      </c>
      <c r="AK714" s="16">
        <f t="shared" si="1228"/>
        <v>5125.6000000000004</v>
      </c>
      <c r="AL714" s="16">
        <f t="shared" si="1229"/>
        <v>5125.6000000000004</v>
      </c>
      <c r="AM714" s="16">
        <f t="shared" si="1230"/>
        <v>5125.6000000000004</v>
      </c>
      <c r="AN714" s="28">
        <f t="shared" si="1317"/>
        <v>0</v>
      </c>
      <c r="AO714" s="16">
        <f t="shared" si="1231"/>
        <v>5125.6000000000004</v>
      </c>
      <c r="AP714" s="28">
        <f t="shared" si="1318"/>
        <v>0</v>
      </c>
      <c r="AQ714" s="28">
        <f t="shared" si="1318"/>
        <v>0</v>
      </c>
      <c r="AR714" s="28">
        <f t="shared" si="1319"/>
        <v>0</v>
      </c>
      <c r="AS714" s="28">
        <f t="shared" si="1318"/>
        <v>0</v>
      </c>
      <c r="AT714" s="28">
        <f t="shared" si="1318"/>
        <v>0</v>
      </c>
      <c r="AU714" s="28">
        <f t="shared" si="1318"/>
        <v>0</v>
      </c>
      <c r="AV714" s="28">
        <f t="shared" si="1318"/>
        <v>0</v>
      </c>
      <c r="AW714" s="28">
        <f t="shared" si="1318"/>
        <v>0</v>
      </c>
      <c r="AX714" s="28">
        <f t="shared" si="1318"/>
        <v>0</v>
      </c>
      <c r="AY714" s="28">
        <f t="shared" si="1318"/>
        <v>0</v>
      </c>
      <c r="AZ714" s="28">
        <f t="shared" si="1318"/>
        <v>0</v>
      </c>
      <c r="BA714" s="28">
        <f t="shared" si="1318"/>
        <v>0</v>
      </c>
      <c r="BB714" s="28">
        <f t="shared" si="1318"/>
        <v>0</v>
      </c>
      <c r="BC714" s="28">
        <f t="shared" si="1318"/>
        <v>0</v>
      </c>
      <c r="BD714" s="28">
        <f t="shared" si="1318"/>
        <v>0</v>
      </c>
      <c r="BE714" s="28">
        <f t="shared" si="1318"/>
        <v>0</v>
      </c>
      <c r="BF714" s="16">
        <f t="shared" si="1211"/>
        <v>5125.6000000000004</v>
      </c>
      <c r="BG714" s="16">
        <f t="shared" si="1212"/>
        <v>5125.6000000000004</v>
      </c>
      <c r="BH714" s="16">
        <f t="shared" si="1213"/>
        <v>5125.6000000000004</v>
      </c>
      <c r="BI714" s="28">
        <f t="shared" si="1318"/>
        <v>0</v>
      </c>
      <c r="BJ714" s="16">
        <f t="shared" si="1265"/>
        <v>5125.6000000000004</v>
      </c>
      <c r="BK714" s="28">
        <f t="shared" si="1318"/>
        <v>0</v>
      </c>
    </row>
    <row r="715" spans="1:64" ht="47.25" x14ac:dyDescent="0.25">
      <c r="A715" s="10" t="s">
        <v>987</v>
      </c>
      <c r="B715" s="22" t="s">
        <v>190</v>
      </c>
      <c r="C715" s="22" t="s">
        <v>44</v>
      </c>
      <c r="D715" s="17" t="s">
        <v>272</v>
      </c>
      <c r="E715" s="17"/>
      <c r="F715" s="19" t="s">
        <v>273</v>
      </c>
      <c r="G715" s="28">
        <f t="shared" si="1309"/>
        <v>4704</v>
      </c>
      <c r="H715" s="16">
        <f t="shared" si="1287"/>
        <v>421.60000000000036</v>
      </c>
      <c r="I715" s="28">
        <f t="shared" si="1310"/>
        <v>5125.6000000000004</v>
      </c>
      <c r="J715" s="28">
        <f t="shared" si="1310"/>
        <v>4704</v>
      </c>
      <c r="K715" s="16">
        <f t="shared" si="1288"/>
        <v>421.60000000000036</v>
      </c>
      <c r="L715" s="28">
        <f t="shared" si="1311"/>
        <v>5125.6000000000004</v>
      </c>
      <c r="M715" s="28">
        <f t="shared" si="1311"/>
        <v>5125.6000000000004</v>
      </c>
      <c r="N715" s="28">
        <f t="shared" si="1311"/>
        <v>0</v>
      </c>
      <c r="O715" s="28">
        <f t="shared" si="1311"/>
        <v>0</v>
      </c>
      <c r="P715" s="28">
        <f t="shared" si="1311"/>
        <v>0</v>
      </c>
      <c r="Q715" s="16">
        <f t="shared" si="1196"/>
        <v>421.60000000000036</v>
      </c>
      <c r="R715" s="16">
        <f t="shared" si="1197"/>
        <v>5125.6000000000004</v>
      </c>
      <c r="S715" s="16">
        <f t="shared" si="1198"/>
        <v>421.60000000000036</v>
      </c>
      <c r="T715" s="16">
        <f t="shared" si="1199"/>
        <v>5125.6000000000004</v>
      </c>
      <c r="U715" s="16">
        <f t="shared" si="1200"/>
        <v>5125.6000000000004</v>
      </c>
      <c r="V715" s="28">
        <f t="shared" si="1312"/>
        <v>0</v>
      </c>
      <c r="W715" s="28">
        <f t="shared" si="1312"/>
        <v>0</v>
      </c>
      <c r="X715" s="28">
        <f t="shared" si="1312"/>
        <v>0</v>
      </c>
      <c r="Y715" s="28">
        <f t="shared" si="1312"/>
        <v>0</v>
      </c>
      <c r="Z715" s="28">
        <f t="shared" si="1312"/>
        <v>0</v>
      </c>
      <c r="AA715" s="16">
        <f t="shared" si="1305"/>
        <v>5125.6000000000004</v>
      </c>
      <c r="AB715" s="16">
        <f t="shared" si="1306"/>
        <v>5125.6000000000004</v>
      </c>
      <c r="AC715" s="16">
        <f t="shared" si="1307"/>
        <v>5125.6000000000004</v>
      </c>
      <c r="AD715" s="28">
        <f t="shared" si="1313"/>
        <v>0</v>
      </c>
      <c r="AE715" s="28">
        <f t="shared" si="1314"/>
        <v>0</v>
      </c>
      <c r="AF715" s="28">
        <f t="shared" si="1315"/>
        <v>0</v>
      </c>
      <c r="AG715" s="28">
        <f t="shared" si="1316"/>
        <v>0</v>
      </c>
      <c r="AH715" s="28">
        <f t="shared" si="1316"/>
        <v>0</v>
      </c>
      <c r="AI715" s="28">
        <f t="shared" si="1316"/>
        <v>0</v>
      </c>
      <c r="AJ715" s="28">
        <f t="shared" si="1316"/>
        <v>0</v>
      </c>
      <c r="AK715" s="16">
        <f t="shared" si="1228"/>
        <v>5125.6000000000004</v>
      </c>
      <c r="AL715" s="16">
        <f t="shared" si="1229"/>
        <v>5125.6000000000004</v>
      </c>
      <c r="AM715" s="16">
        <f t="shared" si="1230"/>
        <v>5125.6000000000004</v>
      </c>
      <c r="AN715" s="28">
        <f t="shared" si="1317"/>
        <v>0</v>
      </c>
      <c r="AO715" s="16">
        <f t="shared" si="1231"/>
        <v>5125.6000000000004</v>
      </c>
      <c r="AP715" s="28">
        <f t="shared" si="1318"/>
        <v>0</v>
      </c>
      <c r="AQ715" s="28">
        <f t="shared" si="1318"/>
        <v>0</v>
      </c>
      <c r="AR715" s="28">
        <f t="shared" si="1319"/>
        <v>0</v>
      </c>
      <c r="AS715" s="28">
        <f t="shared" si="1318"/>
        <v>0</v>
      </c>
      <c r="AT715" s="28">
        <f t="shared" si="1318"/>
        <v>0</v>
      </c>
      <c r="AU715" s="28">
        <f t="shared" si="1318"/>
        <v>0</v>
      </c>
      <c r="AV715" s="28">
        <f t="shared" si="1318"/>
        <v>0</v>
      </c>
      <c r="AW715" s="28">
        <f t="shared" si="1318"/>
        <v>0</v>
      </c>
      <c r="AX715" s="28">
        <f t="shared" si="1318"/>
        <v>0</v>
      </c>
      <c r="AY715" s="28">
        <f t="shared" si="1318"/>
        <v>0</v>
      </c>
      <c r="AZ715" s="28">
        <f t="shared" si="1318"/>
        <v>0</v>
      </c>
      <c r="BA715" s="28">
        <f t="shared" si="1318"/>
        <v>0</v>
      </c>
      <c r="BB715" s="28">
        <f t="shared" si="1318"/>
        <v>0</v>
      </c>
      <c r="BC715" s="28">
        <f t="shared" si="1318"/>
        <v>0</v>
      </c>
      <c r="BD715" s="28">
        <f t="shared" si="1318"/>
        <v>0</v>
      </c>
      <c r="BE715" s="28">
        <f t="shared" si="1318"/>
        <v>0</v>
      </c>
      <c r="BF715" s="16">
        <f t="shared" si="1211"/>
        <v>5125.6000000000004</v>
      </c>
      <c r="BG715" s="16">
        <f t="shared" si="1212"/>
        <v>5125.6000000000004</v>
      </c>
      <c r="BH715" s="16">
        <f t="shared" si="1213"/>
        <v>5125.6000000000004</v>
      </c>
      <c r="BI715" s="28">
        <f t="shared" si="1318"/>
        <v>0</v>
      </c>
      <c r="BJ715" s="16">
        <f t="shared" si="1265"/>
        <v>5125.6000000000004</v>
      </c>
      <c r="BK715" s="28">
        <f t="shared" si="1318"/>
        <v>0</v>
      </c>
    </row>
    <row r="716" spans="1:64" ht="31.5" x14ac:dyDescent="0.25">
      <c r="A716" s="10" t="s">
        <v>987</v>
      </c>
      <c r="B716" s="22" t="s">
        <v>190</v>
      </c>
      <c r="C716" s="22" t="s">
        <v>44</v>
      </c>
      <c r="D716" s="17" t="s">
        <v>272</v>
      </c>
      <c r="E716" s="17">
        <v>300</v>
      </c>
      <c r="F716" s="11" t="s">
        <v>187</v>
      </c>
      <c r="G716" s="28">
        <f t="shared" si="1309"/>
        <v>4704</v>
      </c>
      <c r="H716" s="16">
        <f t="shared" si="1287"/>
        <v>421.60000000000036</v>
      </c>
      <c r="I716" s="28">
        <f t="shared" si="1310"/>
        <v>5125.6000000000004</v>
      </c>
      <c r="J716" s="28">
        <f t="shared" si="1310"/>
        <v>4704</v>
      </c>
      <c r="K716" s="16">
        <f t="shared" si="1288"/>
        <v>421.60000000000036</v>
      </c>
      <c r="L716" s="28">
        <f t="shared" si="1311"/>
        <v>5125.6000000000004</v>
      </c>
      <c r="M716" s="28">
        <f t="shared" si="1311"/>
        <v>5125.6000000000004</v>
      </c>
      <c r="N716" s="28">
        <f t="shared" si="1311"/>
        <v>0</v>
      </c>
      <c r="O716" s="28">
        <f t="shared" si="1311"/>
        <v>0</v>
      </c>
      <c r="P716" s="28">
        <f t="shared" si="1311"/>
        <v>0</v>
      </c>
      <c r="Q716" s="16">
        <f t="shared" si="1196"/>
        <v>421.60000000000036</v>
      </c>
      <c r="R716" s="16">
        <f t="shared" si="1197"/>
        <v>5125.6000000000004</v>
      </c>
      <c r="S716" s="16">
        <f t="shared" si="1198"/>
        <v>421.60000000000036</v>
      </c>
      <c r="T716" s="16">
        <f t="shared" si="1199"/>
        <v>5125.6000000000004</v>
      </c>
      <c r="U716" s="16">
        <f t="shared" si="1200"/>
        <v>5125.6000000000004</v>
      </c>
      <c r="V716" s="28">
        <f t="shared" si="1312"/>
        <v>0</v>
      </c>
      <c r="W716" s="28">
        <f t="shared" si="1312"/>
        <v>0</v>
      </c>
      <c r="X716" s="28">
        <f t="shared" si="1312"/>
        <v>0</v>
      </c>
      <c r="Y716" s="28">
        <f t="shared" si="1312"/>
        <v>0</v>
      </c>
      <c r="Z716" s="28">
        <f t="shared" si="1312"/>
        <v>0</v>
      </c>
      <c r="AA716" s="16">
        <f t="shared" si="1305"/>
        <v>5125.6000000000004</v>
      </c>
      <c r="AB716" s="16">
        <f t="shared" si="1306"/>
        <v>5125.6000000000004</v>
      </c>
      <c r="AC716" s="16">
        <f t="shared" si="1307"/>
        <v>5125.6000000000004</v>
      </c>
      <c r="AD716" s="28">
        <f t="shared" si="1313"/>
        <v>0</v>
      </c>
      <c r="AE716" s="28">
        <f t="shared" si="1314"/>
        <v>0</v>
      </c>
      <c r="AF716" s="28">
        <f t="shared" si="1315"/>
        <v>0</v>
      </c>
      <c r="AG716" s="28">
        <f t="shared" si="1316"/>
        <v>0</v>
      </c>
      <c r="AH716" s="28">
        <f t="shared" si="1316"/>
        <v>0</v>
      </c>
      <c r="AI716" s="28">
        <f t="shared" si="1316"/>
        <v>0</v>
      </c>
      <c r="AJ716" s="28">
        <f t="shared" si="1316"/>
        <v>0</v>
      </c>
      <c r="AK716" s="16">
        <f t="shared" si="1228"/>
        <v>5125.6000000000004</v>
      </c>
      <c r="AL716" s="16">
        <f t="shared" si="1229"/>
        <v>5125.6000000000004</v>
      </c>
      <c r="AM716" s="16">
        <f t="shared" si="1230"/>
        <v>5125.6000000000004</v>
      </c>
      <c r="AN716" s="28">
        <f t="shared" si="1317"/>
        <v>0</v>
      </c>
      <c r="AO716" s="16">
        <f t="shared" si="1231"/>
        <v>5125.6000000000004</v>
      </c>
      <c r="AP716" s="28">
        <f t="shared" si="1318"/>
        <v>0</v>
      </c>
      <c r="AQ716" s="28">
        <f t="shared" si="1318"/>
        <v>0</v>
      </c>
      <c r="AR716" s="28">
        <f t="shared" si="1319"/>
        <v>0</v>
      </c>
      <c r="AS716" s="28">
        <f t="shared" si="1318"/>
        <v>0</v>
      </c>
      <c r="AT716" s="28">
        <f t="shared" si="1318"/>
        <v>0</v>
      </c>
      <c r="AU716" s="28">
        <f t="shared" si="1318"/>
        <v>0</v>
      </c>
      <c r="AV716" s="28">
        <f t="shared" si="1318"/>
        <v>0</v>
      </c>
      <c r="AW716" s="28">
        <f t="shared" si="1318"/>
        <v>0</v>
      </c>
      <c r="AX716" s="28">
        <f t="shared" si="1318"/>
        <v>0</v>
      </c>
      <c r="AY716" s="28">
        <f t="shared" si="1318"/>
        <v>0</v>
      </c>
      <c r="AZ716" s="28">
        <f t="shared" si="1318"/>
        <v>0</v>
      </c>
      <c r="BA716" s="28">
        <f t="shared" si="1318"/>
        <v>0</v>
      </c>
      <c r="BB716" s="28">
        <f t="shared" si="1318"/>
        <v>0</v>
      </c>
      <c r="BC716" s="28">
        <f t="shared" si="1318"/>
        <v>0</v>
      </c>
      <c r="BD716" s="28">
        <f t="shared" si="1318"/>
        <v>0</v>
      </c>
      <c r="BE716" s="28">
        <f t="shared" si="1318"/>
        <v>0</v>
      </c>
      <c r="BF716" s="16">
        <f t="shared" si="1211"/>
        <v>5125.6000000000004</v>
      </c>
      <c r="BG716" s="16">
        <f t="shared" si="1212"/>
        <v>5125.6000000000004</v>
      </c>
      <c r="BH716" s="16">
        <f t="shared" si="1213"/>
        <v>5125.6000000000004</v>
      </c>
      <c r="BI716" s="28">
        <f t="shared" si="1318"/>
        <v>0</v>
      </c>
      <c r="BJ716" s="16">
        <f t="shared" si="1265"/>
        <v>5125.6000000000004</v>
      </c>
      <c r="BK716" s="28">
        <f t="shared" si="1318"/>
        <v>0</v>
      </c>
    </row>
    <row r="717" spans="1:64" ht="47.25" x14ac:dyDescent="0.25">
      <c r="A717" s="10" t="s">
        <v>987</v>
      </c>
      <c r="B717" s="22" t="s">
        <v>190</v>
      </c>
      <c r="C717" s="22" t="s">
        <v>44</v>
      </c>
      <c r="D717" s="17" t="s">
        <v>272</v>
      </c>
      <c r="E717" s="17">
        <v>320</v>
      </c>
      <c r="F717" s="11" t="s">
        <v>188</v>
      </c>
      <c r="G717" s="28">
        <f t="shared" si="1309"/>
        <v>4704</v>
      </c>
      <c r="H717" s="16">
        <f t="shared" si="1287"/>
        <v>421.60000000000036</v>
      </c>
      <c r="I717" s="28">
        <f t="shared" si="1310"/>
        <v>5125.6000000000004</v>
      </c>
      <c r="J717" s="28">
        <f t="shared" si="1310"/>
        <v>4704</v>
      </c>
      <c r="K717" s="16">
        <f t="shared" si="1288"/>
        <v>421.60000000000036</v>
      </c>
      <c r="L717" s="28">
        <f t="shared" si="1311"/>
        <v>5125.6000000000004</v>
      </c>
      <c r="M717" s="28">
        <f t="shared" si="1311"/>
        <v>5125.6000000000004</v>
      </c>
      <c r="N717" s="28">
        <f t="shared" si="1311"/>
        <v>0</v>
      </c>
      <c r="O717" s="28">
        <f t="shared" si="1311"/>
        <v>0</v>
      </c>
      <c r="P717" s="28">
        <f t="shared" si="1311"/>
        <v>0</v>
      </c>
      <c r="Q717" s="16">
        <f t="shared" si="1196"/>
        <v>421.60000000000036</v>
      </c>
      <c r="R717" s="16">
        <f t="shared" si="1197"/>
        <v>5125.6000000000004</v>
      </c>
      <c r="S717" s="16">
        <f t="shared" si="1198"/>
        <v>421.60000000000036</v>
      </c>
      <c r="T717" s="16">
        <f t="shared" si="1199"/>
        <v>5125.6000000000004</v>
      </c>
      <c r="U717" s="16">
        <f t="shared" si="1200"/>
        <v>5125.6000000000004</v>
      </c>
      <c r="V717" s="28">
        <f t="shared" si="1312"/>
        <v>0</v>
      </c>
      <c r="W717" s="28">
        <f t="shared" si="1312"/>
        <v>0</v>
      </c>
      <c r="X717" s="28">
        <f t="shared" si="1312"/>
        <v>0</v>
      </c>
      <c r="Y717" s="28">
        <f t="shared" si="1312"/>
        <v>0</v>
      </c>
      <c r="Z717" s="28">
        <f t="shared" si="1312"/>
        <v>0</v>
      </c>
      <c r="AA717" s="16">
        <f t="shared" si="1305"/>
        <v>5125.6000000000004</v>
      </c>
      <c r="AB717" s="16">
        <f t="shared" si="1306"/>
        <v>5125.6000000000004</v>
      </c>
      <c r="AC717" s="16">
        <f t="shared" si="1307"/>
        <v>5125.6000000000004</v>
      </c>
      <c r="AD717" s="28">
        <f t="shared" si="1313"/>
        <v>0</v>
      </c>
      <c r="AE717" s="28">
        <f t="shared" si="1314"/>
        <v>0</v>
      </c>
      <c r="AF717" s="28">
        <f t="shared" si="1315"/>
        <v>0</v>
      </c>
      <c r="AG717" s="28">
        <f t="shared" si="1316"/>
        <v>0</v>
      </c>
      <c r="AH717" s="28">
        <f t="shared" si="1316"/>
        <v>0</v>
      </c>
      <c r="AI717" s="28">
        <f t="shared" si="1316"/>
        <v>0</v>
      </c>
      <c r="AJ717" s="28">
        <f t="shared" si="1316"/>
        <v>0</v>
      </c>
      <c r="AK717" s="16">
        <f t="shared" si="1228"/>
        <v>5125.6000000000004</v>
      </c>
      <c r="AL717" s="16">
        <f t="shared" si="1229"/>
        <v>5125.6000000000004</v>
      </c>
      <c r="AM717" s="16">
        <f t="shared" si="1230"/>
        <v>5125.6000000000004</v>
      </c>
      <c r="AN717" s="28">
        <f t="shared" si="1317"/>
        <v>0</v>
      </c>
      <c r="AO717" s="16">
        <f t="shared" si="1231"/>
        <v>5125.6000000000004</v>
      </c>
      <c r="AP717" s="28">
        <f t="shared" si="1318"/>
        <v>0</v>
      </c>
      <c r="AQ717" s="28">
        <f t="shared" si="1318"/>
        <v>0</v>
      </c>
      <c r="AR717" s="28">
        <f t="shared" si="1319"/>
        <v>0</v>
      </c>
      <c r="AS717" s="28">
        <f t="shared" si="1318"/>
        <v>0</v>
      </c>
      <c r="AT717" s="28">
        <f t="shared" si="1318"/>
        <v>0</v>
      </c>
      <c r="AU717" s="28">
        <f t="shared" si="1318"/>
        <v>0</v>
      </c>
      <c r="AV717" s="28">
        <f t="shared" si="1318"/>
        <v>0</v>
      </c>
      <c r="AW717" s="28">
        <f t="shared" si="1318"/>
        <v>0</v>
      </c>
      <c r="AX717" s="28">
        <f t="shared" si="1318"/>
        <v>0</v>
      </c>
      <c r="AY717" s="28">
        <f t="shared" si="1318"/>
        <v>0</v>
      </c>
      <c r="AZ717" s="28">
        <f t="shared" si="1318"/>
        <v>0</v>
      </c>
      <c r="BA717" s="28">
        <f t="shared" si="1318"/>
        <v>0</v>
      </c>
      <c r="BB717" s="28">
        <f t="shared" si="1318"/>
        <v>0</v>
      </c>
      <c r="BC717" s="28">
        <f t="shared" si="1318"/>
        <v>0</v>
      </c>
      <c r="BD717" s="28">
        <f t="shared" si="1318"/>
        <v>0</v>
      </c>
      <c r="BE717" s="28">
        <f t="shared" si="1318"/>
        <v>0</v>
      </c>
      <c r="BF717" s="16">
        <f t="shared" si="1211"/>
        <v>5125.6000000000004</v>
      </c>
      <c r="BG717" s="16">
        <f t="shared" si="1212"/>
        <v>5125.6000000000004</v>
      </c>
      <c r="BH717" s="16">
        <f t="shared" si="1213"/>
        <v>5125.6000000000004</v>
      </c>
      <c r="BI717" s="28">
        <f t="shared" si="1318"/>
        <v>0</v>
      </c>
      <c r="BJ717" s="16">
        <f t="shared" si="1265"/>
        <v>5125.6000000000004</v>
      </c>
      <c r="BK717" s="28">
        <f t="shared" si="1318"/>
        <v>0</v>
      </c>
    </row>
    <row r="718" spans="1:64" ht="47.25" x14ac:dyDescent="0.25">
      <c r="A718" s="10" t="s">
        <v>987</v>
      </c>
      <c r="B718" s="22" t="s">
        <v>190</v>
      </c>
      <c r="C718" s="22" t="s">
        <v>44</v>
      </c>
      <c r="D718" s="17" t="s">
        <v>272</v>
      </c>
      <c r="E718" s="17">
        <v>321</v>
      </c>
      <c r="F718" s="11" t="s">
        <v>189</v>
      </c>
      <c r="G718" s="16">
        <v>4704</v>
      </c>
      <c r="H718" s="16">
        <f t="shared" si="1287"/>
        <v>421.60000000000036</v>
      </c>
      <c r="I718" s="28">
        <v>5125.6000000000004</v>
      </c>
      <c r="J718" s="16">
        <v>4704</v>
      </c>
      <c r="K718" s="16">
        <f t="shared" si="1288"/>
        <v>421.60000000000036</v>
      </c>
      <c r="L718" s="28">
        <v>5125.6000000000004</v>
      </c>
      <c r="M718" s="28">
        <v>5125.6000000000004</v>
      </c>
      <c r="N718" s="28"/>
      <c r="O718" s="28"/>
      <c r="P718" s="28"/>
      <c r="Q718" s="16">
        <f t="shared" si="1196"/>
        <v>421.60000000000036</v>
      </c>
      <c r="R718" s="16">
        <f t="shared" si="1197"/>
        <v>5125.6000000000004</v>
      </c>
      <c r="S718" s="16">
        <f t="shared" si="1198"/>
        <v>421.60000000000036</v>
      </c>
      <c r="T718" s="16">
        <f t="shared" si="1199"/>
        <v>5125.6000000000004</v>
      </c>
      <c r="U718" s="16">
        <f t="shared" si="1200"/>
        <v>5125.6000000000004</v>
      </c>
      <c r="V718" s="28"/>
      <c r="W718" s="28"/>
      <c r="X718" s="28"/>
      <c r="Y718" s="28"/>
      <c r="Z718" s="28"/>
      <c r="AA718" s="16">
        <f t="shared" si="1305"/>
        <v>5125.6000000000004</v>
      </c>
      <c r="AB718" s="16">
        <f t="shared" si="1306"/>
        <v>5125.6000000000004</v>
      </c>
      <c r="AC718" s="16">
        <f t="shared" si="1307"/>
        <v>5125.6000000000004</v>
      </c>
      <c r="AD718" s="28"/>
      <c r="AE718" s="28"/>
      <c r="AF718" s="28"/>
      <c r="AG718" s="28"/>
      <c r="AH718" s="28"/>
      <c r="AI718" s="28"/>
      <c r="AJ718" s="28"/>
      <c r="AK718" s="16">
        <f t="shared" si="1228"/>
        <v>5125.6000000000004</v>
      </c>
      <c r="AL718" s="16">
        <f t="shared" si="1229"/>
        <v>5125.6000000000004</v>
      </c>
      <c r="AM718" s="16">
        <f t="shared" si="1230"/>
        <v>5125.6000000000004</v>
      </c>
      <c r="AN718" s="28"/>
      <c r="AO718" s="16">
        <f t="shared" si="1231"/>
        <v>5125.6000000000004</v>
      </c>
      <c r="AP718" s="28"/>
      <c r="AQ718" s="28"/>
      <c r="AR718" s="28"/>
      <c r="AS718" s="28"/>
      <c r="AT718" s="28"/>
      <c r="AU718" s="28"/>
      <c r="AV718" s="28"/>
      <c r="AW718" s="28"/>
      <c r="AX718" s="28"/>
      <c r="AY718" s="28"/>
      <c r="AZ718" s="28"/>
      <c r="BA718" s="28"/>
      <c r="BB718" s="28"/>
      <c r="BC718" s="28"/>
      <c r="BD718" s="28"/>
      <c r="BE718" s="28"/>
      <c r="BF718" s="16">
        <f t="shared" si="1211"/>
        <v>5125.6000000000004</v>
      </c>
      <c r="BG718" s="16">
        <f t="shared" si="1212"/>
        <v>5125.6000000000004</v>
      </c>
      <c r="BH718" s="16">
        <f t="shared" si="1213"/>
        <v>5125.6000000000004</v>
      </c>
      <c r="BI718" s="28"/>
      <c r="BJ718" s="16">
        <f t="shared" si="1265"/>
        <v>5125.6000000000004</v>
      </c>
      <c r="BK718" s="28"/>
    </row>
    <row r="719" spans="1:64" s="46" customFormat="1" ht="31.5" hidden="1" x14ac:dyDescent="0.25">
      <c r="A719" s="6">
        <v>925</v>
      </c>
      <c r="B719" s="6"/>
      <c r="C719" s="6"/>
      <c r="D719" s="6"/>
      <c r="E719" s="6"/>
      <c r="F719" s="7" t="s">
        <v>203</v>
      </c>
      <c r="G719" s="14">
        <f>G720+G763+G849</f>
        <v>0</v>
      </c>
      <c r="H719" s="14">
        <f t="shared" si="1287"/>
        <v>0</v>
      </c>
      <c r="I719" s="14">
        <f>I720+I763+I849</f>
        <v>0</v>
      </c>
      <c r="J719" s="14">
        <f>J720+J763+J849</f>
        <v>0</v>
      </c>
      <c r="K719" s="14">
        <f t="shared" si="1288"/>
        <v>0</v>
      </c>
      <c r="L719" s="14">
        <f>L720+L763+L849</f>
        <v>0</v>
      </c>
      <c r="M719" s="14">
        <f>M720+M763+M849</f>
        <v>0</v>
      </c>
      <c r="N719" s="14">
        <f>N720+N763+N849</f>
        <v>0</v>
      </c>
      <c r="O719" s="14">
        <f>O720+O763+O849</f>
        <v>0</v>
      </c>
      <c r="P719" s="14">
        <f>P720+P763+P849</f>
        <v>0</v>
      </c>
      <c r="Q719" s="14">
        <f t="shared" si="1196"/>
        <v>0</v>
      </c>
      <c r="R719" s="14">
        <f t="shared" si="1197"/>
        <v>0</v>
      </c>
      <c r="S719" s="14">
        <f t="shared" si="1198"/>
        <v>0</v>
      </c>
      <c r="T719" s="14">
        <f t="shared" si="1199"/>
        <v>0</v>
      </c>
      <c r="U719" s="14">
        <f t="shared" si="1200"/>
        <v>0</v>
      </c>
      <c r="V719" s="14">
        <f>V720+V763+V849</f>
        <v>0</v>
      </c>
      <c r="W719" s="14">
        <f>W720+W763+W849</f>
        <v>0</v>
      </c>
      <c r="X719" s="14">
        <f>X720+X763+X849</f>
        <v>0</v>
      </c>
      <c r="Y719" s="14">
        <f>Y720+Y763+Y849</f>
        <v>0</v>
      </c>
      <c r="Z719" s="14">
        <f>Z720+Z763+Z849</f>
        <v>0</v>
      </c>
      <c r="AA719" s="14">
        <f t="shared" si="1305"/>
        <v>0</v>
      </c>
      <c r="AB719" s="14">
        <f t="shared" si="1306"/>
        <v>0</v>
      </c>
      <c r="AC719" s="14">
        <f t="shared" si="1307"/>
        <v>0</v>
      </c>
      <c r="AD719" s="14">
        <f t="shared" ref="AD719:AJ719" si="1320">AD720+AD763+AD849</f>
        <v>0</v>
      </c>
      <c r="AE719" s="14">
        <f t="shared" si="1320"/>
        <v>0</v>
      </c>
      <c r="AF719" s="14">
        <f t="shared" si="1320"/>
        <v>0</v>
      </c>
      <c r="AG719" s="14">
        <f t="shared" si="1320"/>
        <v>0</v>
      </c>
      <c r="AH719" s="14">
        <f t="shared" si="1320"/>
        <v>0</v>
      </c>
      <c r="AI719" s="14">
        <f t="shared" si="1320"/>
        <v>0</v>
      </c>
      <c r="AJ719" s="14">
        <f t="shared" si="1320"/>
        <v>0</v>
      </c>
      <c r="AK719" s="14">
        <f t="shared" si="1228"/>
        <v>0</v>
      </c>
      <c r="AL719" s="14">
        <f t="shared" si="1229"/>
        <v>0</v>
      </c>
      <c r="AM719" s="14">
        <f t="shared" si="1230"/>
        <v>0</v>
      </c>
      <c r="AN719" s="14">
        <f>AN720+AN763+AN849</f>
        <v>0</v>
      </c>
      <c r="AO719" s="14">
        <f t="shared" si="1231"/>
        <v>0</v>
      </c>
      <c r="AP719" s="14">
        <f t="shared" ref="AP719:BK719" si="1321">AP720+AP763+AP849</f>
        <v>0</v>
      </c>
      <c r="AQ719" s="14">
        <f t="shared" si="1321"/>
        <v>0</v>
      </c>
      <c r="AR719" s="14">
        <f t="shared" si="1321"/>
        <v>0</v>
      </c>
      <c r="AS719" s="14">
        <f>AS720+AS763+AS849</f>
        <v>0</v>
      </c>
      <c r="AT719" s="14">
        <f>AT720+AT763+AT849</f>
        <v>0</v>
      </c>
      <c r="AU719" s="14">
        <f t="shared" si="1321"/>
        <v>0</v>
      </c>
      <c r="AV719" s="14">
        <f t="shared" si="1321"/>
        <v>0</v>
      </c>
      <c r="AW719" s="14">
        <f t="shared" si="1321"/>
        <v>0</v>
      </c>
      <c r="AX719" s="14">
        <f t="shared" si="1321"/>
        <v>0</v>
      </c>
      <c r="AY719" s="14">
        <f t="shared" si="1321"/>
        <v>0</v>
      </c>
      <c r="AZ719" s="14">
        <f t="shared" si="1321"/>
        <v>0</v>
      </c>
      <c r="BA719" s="14">
        <f>BA720+BA763+BA849</f>
        <v>0</v>
      </c>
      <c r="BB719" s="14">
        <f>BB720+BB763+BB849</f>
        <v>0</v>
      </c>
      <c r="BC719" s="14">
        <f t="shared" si="1321"/>
        <v>0</v>
      </c>
      <c r="BD719" s="14">
        <f>BD720+BD763+BD849</f>
        <v>0</v>
      </c>
      <c r="BE719" s="14">
        <f>BE720+BE763+BE849</f>
        <v>0</v>
      </c>
      <c r="BF719" s="14">
        <f t="shared" si="1211"/>
        <v>0</v>
      </c>
      <c r="BG719" s="14">
        <f t="shared" si="1212"/>
        <v>0</v>
      </c>
      <c r="BH719" s="14">
        <f t="shared" si="1213"/>
        <v>0</v>
      </c>
      <c r="BI719" s="14">
        <f t="shared" ref="BI719" si="1322">BI720+BI763+BI849</f>
        <v>0</v>
      </c>
      <c r="BJ719" s="14"/>
      <c r="BK719" s="14">
        <f t="shared" si="1321"/>
        <v>0</v>
      </c>
      <c r="BL719" s="46">
        <v>0</v>
      </c>
    </row>
    <row r="720" spans="1:64" s="46" customFormat="1" hidden="1" x14ac:dyDescent="0.25">
      <c r="A720" s="6">
        <v>925</v>
      </c>
      <c r="B720" s="6" t="s">
        <v>131</v>
      </c>
      <c r="C720" s="6"/>
      <c r="D720" s="6"/>
      <c r="E720" s="6"/>
      <c r="F720" s="7" t="s">
        <v>204</v>
      </c>
      <c r="G720" s="14">
        <f>G721+G748+G742</f>
        <v>0</v>
      </c>
      <c r="H720" s="14">
        <f t="shared" si="1287"/>
        <v>0</v>
      </c>
      <c r="I720" s="14">
        <f>I721+I748+I742</f>
        <v>0</v>
      </c>
      <c r="J720" s="14">
        <f>J721+J748+J742</f>
        <v>0</v>
      </c>
      <c r="K720" s="14">
        <f t="shared" si="1288"/>
        <v>0</v>
      </c>
      <c r="L720" s="14">
        <f>L721+L748+L742</f>
        <v>0</v>
      </c>
      <c r="M720" s="14">
        <f>M721+M748+M742</f>
        <v>0</v>
      </c>
      <c r="N720" s="14">
        <f>N721+N748+N742</f>
        <v>0</v>
      </c>
      <c r="O720" s="14">
        <f>O721+O748+O742</f>
        <v>0</v>
      </c>
      <c r="P720" s="14">
        <f>P721+P748+P742</f>
        <v>0</v>
      </c>
      <c r="Q720" s="14">
        <f t="shared" ref="Q720:Q783" si="1323">R720-G720</f>
        <v>0</v>
      </c>
      <c r="R720" s="14">
        <f t="shared" ref="R720:R783" si="1324">I720+N720</f>
        <v>0</v>
      </c>
      <c r="S720" s="14">
        <f t="shared" ref="S720:S783" si="1325">T720-J720</f>
        <v>0</v>
      </c>
      <c r="T720" s="14">
        <f t="shared" ref="T720:T783" si="1326">L720+O720</f>
        <v>0</v>
      </c>
      <c r="U720" s="14">
        <f t="shared" ref="U720:U783" si="1327">M720+P720</f>
        <v>0</v>
      </c>
      <c r="V720" s="14">
        <f>V721+V748+V742</f>
        <v>0</v>
      </c>
      <c r="W720" s="14">
        <f>W721+W748+W742</f>
        <v>0</v>
      </c>
      <c r="X720" s="14">
        <f>X721+X748+X742</f>
        <v>0</v>
      </c>
      <c r="Y720" s="14">
        <f>Y721+Y748+Y742</f>
        <v>0</v>
      </c>
      <c r="Z720" s="14">
        <f>Z721+Z748+Z742</f>
        <v>0</v>
      </c>
      <c r="AA720" s="14">
        <f t="shared" si="1305"/>
        <v>0</v>
      </c>
      <c r="AB720" s="14">
        <f t="shared" si="1306"/>
        <v>0</v>
      </c>
      <c r="AC720" s="14">
        <f t="shared" si="1307"/>
        <v>0</v>
      </c>
      <c r="AD720" s="14">
        <f t="shared" ref="AD720:AJ720" si="1328">AD721+AD748+AD742</f>
        <v>0</v>
      </c>
      <c r="AE720" s="14">
        <f t="shared" si="1328"/>
        <v>0</v>
      </c>
      <c r="AF720" s="14">
        <f t="shared" si="1328"/>
        <v>0</v>
      </c>
      <c r="AG720" s="14">
        <f t="shared" si="1328"/>
        <v>0</v>
      </c>
      <c r="AH720" s="14">
        <f t="shared" si="1328"/>
        <v>0</v>
      </c>
      <c r="AI720" s="14">
        <f t="shared" si="1328"/>
        <v>0</v>
      </c>
      <c r="AJ720" s="14">
        <f t="shared" si="1328"/>
        <v>0</v>
      </c>
      <c r="AK720" s="14">
        <f t="shared" si="1228"/>
        <v>0</v>
      </c>
      <c r="AL720" s="14">
        <f t="shared" si="1229"/>
        <v>0</v>
      </c>
      <c r="AM720" s="14">
        <f t="shared" si="1230"/>
        <v>0</v>
      </c>
      <c r="AN720" s="14">
        <f>AN721+AN748+AN742</f>
        <v>0</v>
      </c>
      <c r="AO720" s="14">
        <f t="shared" si="1231"/>
        <v>0</v>
      </c>
      <c r="AP720" s="14">
        <f t="shared" ref="AP720:BK720" si="1329">AP721+AP748+AP742</f>
        <v>0</v>
      </c>
      <c r="AQ720" s="14">
        <f t="shared" si="1329"/>
        <v>0</v>
      </c>
      <c r="AR720" s="14">
        <f t="shared" si="1329"/>
        <v>0</v>
      </c>
      <c r="AS720" s="14">
        <f>AS721+AS748+AS742</f>
        <v>0</v>
      </c>
      <c r="AT720" s="14">
        <f>AT721+AT748+AT742</f>
        <v>0</v>
      </c>
      <c r="AU720" s="14">
        <f t="shared" si="1329"/>
        <v>0</v>
      </c>
      <c r="AV720" s="14">
        <f t="shared" si="1329"/>
        <v>0</v>
      </c>
      <c r="AW720" s="14">
        <f t="shared" si="1329"/>
        <v>0</v>
      </c>
      <c r="AX720" s="14">
        <f t="shared" si="1329"/>
        <v>0</v>
      </c>
      <c r="AY720" s="14">
        <f t="shared" si="1329"/>
        <v>0</v>
      </c>
      <c r="AZ720" s="14">
        <f t="shared" si="1329"/>
        <v>0</v>
      </c>
      <c r="BA720" s="14">
        <f>BA721+BA748+BA742</f>
        <v>0</v>
      </c>
      <c r="BB720" s="14">
        <f>BB721+BB748+BB742</f>
        <v>0</v>
      </c>
      <c r="BC720" s="14">
        <f t="shared" si="1329"/>
        <v>0</v>
      </c>
      <c r="BD720" s="14">
        <f>BD721+BD748+BD742</f>
        <v>0</v>
      </c>
      <c r="BE720" s="14">
        <f>BE721+BE748+BE742</f>
        <v>0</v>
      </c>
      <c r="BF720" s="14">
        <f t="shared" si="1211"/>
        <v>0</v>
      </c>
      <c r="BG720" s="14">
        <f t="shared" si="1212"/>
        <v>0</v>
      </c>
      <c r="BH720" s="14">
        <f t="shared" si="1213"/>
        <v>0</v>
      </c>
      <c r="BI720" s="14">
        <f t="shared" ref="BI720" si="1330">BI721+BI748+BI742</f>
        <v>0</v>
      </c>
      <c r="BJ720" s="14"/>
      <c r="BK720" s="14">
        <f t="shared" si="1329"/>
        <v>0</v>
      </c>
      <c r="BL720" s="46">
        <v>0</v>
      </c>
    </row>
    <row r="721" spans="1:64" s="47" customFormat="1" hidden="1" x14ac:dyDescent="0.25">
      <c r="A721" s="8">
        <v>925</v>
      </c>
      <c r="B721" s="8" t="s">
        <v>131</v>
      </c>
      <c r="C721" s="8" t="s">
        <v>174</v>
      </c>
      <c r="D721" s="8"/>
      <c r="E721" s="8"/>
      <c r="F721" s="9" t="s">
        <v>205</v>
      </c>
      <c r="G721" s="15">
        <f>G722+G732+G737</f>
        <v>0</v>
      </c>
      <c r="H721" s="15">
        <f t="shared" si="1287"/>
        <v>0</v>
      </c>
      <c r="I721" s="15">
        <f>I722+I732+I737</f>
        <v>0</v>
      </c>
      <c r="J721" s="15">
        <f>J722+J732+J737</f>
        <v>0</v>
      </c>
      <c r="K721" s="15">
        <f t="shared" si="1288"/>
        <v>0</v>
      </c>
      <c r="L721" s="15">
        <f>L722+L732+L737</f>
        <v>0</v>
      </c>
      <c r="M721" s="15">
        <f>M722+M732+M737</f>
        <v>0</v>
      </c>
      <c r="N721" s="15">
        <f>N722+N732+N737</f>
        <v>0</v>
      </c>
      <c r="O721" s="15">
        <f>O722+O732+O737</f>
        <v>0</v>
      </c>
      <c r="P721" s="15">
        <f>P722+P732+P737</f>
        <v>0</v>
      </c>
      <c r="Q721" s="15">
        <f t="shared" si="1323"/>
        <v>0</v>
      </c>
      <c r="R721" s="15">
        <f t="shared" si="1324"/>
        <v>0</v>
      </c>
      <c r="S721" s="15">
        <f t="shared" si="1325"/>
        <v>0</v>
      </c>
      <c r="T721" s="15">
        <f t="shared" si="1326"/>
        <v>0</v>
      </c>
      <c r="U721" s="15">
        <f t="shared" si="1327"/>
        <v>0</v>
      </c>
      <c r="V721" s="15">
        <f>V722+V732+V737</f>
        <v>0</v>
      </c>
      <c r="W721" s="15">
        <f>W722+W732+W737</f>
        <v>0</v>
      </c>
      <c r="X721" s="15">
        <f>X722+X732+X737</f>
        <v>0</v>
      </c>
      <c r="Y721" s="15">
        <f>Y722+Y732+Y737</f>
        <v>0</v>
      </c>
      <c r="Z721" s="15">
        <f>Z722+Z732+Z737</f>
        <v>0</v>
      </c>
      <c r="AA721" s="15">
        <f t="shared" si="1305"/>
        <v>0</v>
      </c>
      <c r="AB721" s="15">
        <f t="shared" si="1306"/>
        <v>0</v>
      </c>
      <c r="AC721" s="15">
        <f t="shared" si="1307"/>
        <v>0</v>
      </c>
      <c r="AD721" s="15">
        <f t="shared" ref="AD721:AJ721" si="1331">AD722+AD732+AD737</f>
        <v>0</v>
      </c>
      <c r="AE721" s="15">
        <f t="shared" si="1331"/>
        <v>0</v>
      </c>
      <c r="AF721" s="15">
        <f t="shared" si="1331"/>
        <v>0</v>
      </c>
      <c r="AG721" s="15">
        <f t="shared" si="1331"/>
        <v>0</v>
      </c>
      <c r="AH721" s="15">
        <f t="shared" si="1331"/>
        <v>0</v>
      </c>
      <c r="AI721" s="15">
        <f t="shared" si="1331"/>
        <v>0</v>
      </c>
      <c r="AJ721" s="15">
        <f t="shared" si="1331"/>
        <v>0</v>
      </c>
      <c r="AK721" s="15">
        <f t="shared" si="1228"/>
        <v>0</v>
      </c>
      <c r="AL721" s="15">
        <f t="shared" si="1229"/>
        <v>0</v>
      </c>
      <c r="AM721" s="15">
        <f t="shared" si="1230"/>
        <v>0</v>
      </c>
      <c r="AN721" s="15">
        <f>AN722+AN732+AN737</f>
        <v>0</v>
      </c>
      <c r="AO721" s="15">
        <f t="shared" si="1231"/>
        <v>0</v>
      </c>
      <c r="AP721" s="15">
        <f t="shared" ref="AP721:BK721" si="1332">AP722+AP732+AP737</f>
        <v>0</v>
      </c>
      <c r="AQ721" s="15">
        <f t="shared" si="1332"/>
        <v>0</v>
      </c>
      <c r="AR721" s="15">
        <f t="shared" si="1332"/>
        <v>0</v>
      </c>
      <c r="AS721" s="15">
        <f>AS722+AS732+AS737</f>
        <v>0</v>
      </c>
      <c r="AT721" s="15">
        <f>AT722+AT732+AT737</f>
        <v>0</v>
      </c>
      <c r="AU721" s="15">
        <f t="shared" si="1332"/>
        <v>0</v>
      </c>
      <c r="AV721" s="15">
        <f t="shared" si="1332"/>
        <v>0</v>
      </c>
      <c r="AW721" s="15">
        <f t="shared" si="1332"/>
        <v>0</v>
      </c>
      <c r="AX721" s="15">
        <f t="shared" si="1332"/>
        <v>0</v>
      </c>
      <c r="AY721" s="15">
        <f t="shared" si="1332"/>
        <v>0</v>
      </c>
      <c r="AZ721" s="15">
        <f t="shared" si="1332"/>
        <v>0</v>
      </c>
      <c r="BA721" s="15">
        <f>BA722+BA732+BA737</f>
        <v>0</v>
      </c>
      <c r="BB721" s="15">
        <f>BB722+BB732+BB737</f>
        <v>0</v>
      </c>
      <c r="BC721" s="15">
        <f t="shared" si="1332"/>
        <v>0</v>
      </c>
      <c r="BD721" s="15">
        <f>BD722+BD732+BD737</f>
        <v>0</v>
      </c>
      <c r="BE721" s="15">
        <f>BE722+BE732+BE737</f>
        <v>0</v>
      </c>
      <c r="BF721" s="15">
        <f t="shared" si="1211"/>
        <v>0</v>
      </c>
      <c r="BG721" s="15">
        <f t="shared" si="1212"/>
        <v>0</v>
      </c>
      <c r="BH721" s="15">
        <f t="shared" si="1213"/>
        <v>0</v>
      </c>
      <c r="BI721" s="15">
        <f t="shared" ref="BI721" si="1333">BI722+BI732+BI737</f>
        <v>0</v>
      </c>
      <c r="BJ721" s="15"/>
      <c r="BK721" s="15">
        <f t="shared" si="1332"/>
        <v>0</v>
      </c>
      <c r="BL721" s="46">
        <v>0</v>
      </c>
    </row>
    <row r="722" spans="1:64" ht="31.5" hidden="1" x14ac:dyDescent="0.25">
      <c r="A722" s="10">
        <v>925</v>
      </c>
      <c r="B722" s="10" t="s">
        <v>131</v>
      </c>
      <c r="C722" s="10" t="s">
        <v>174</v>
      </c>
      <c r="D722" s="22" t="s">
        <v>206</v>
      </c>
      <c r="E722" s="22"/>
      <c r="F722" s="19" t="s">
        <v>207</v>
      </c>
      <c r="G722" s="16">
        <f>G726+G723</f>
        <v>0</v>
      </c>
      <c r="H722" s="16">
        <f t="shared" si="1287"/>
        <v>0</v>
      </c>
      <c r="I722" s="16">
        <f>I726+I723</f>
        <v>0</v>
      </c>
      <c r="J722" s="16">
        <f>J726+J723</f>
        <v>0</v>
      </c>
      <c r="K722" s="16">
        <f t="shared" si="1288"/>
        <v>0</v>
      </c>
      <c r="L722" s="16">
        <f>L726+L723</f>
        <v>0</v>
      </c>
      <c r="M722" s="16">
        <f>M726+M723</f>
        <v>0</v>
      </c>
      <c r="N722" s="16">
        <f>N726+N723</f>
        <v>0</v>
      </c>
      <c r="O722" s="16">
        <f>O726+O723</f>
        <v>0</v>
      </c>
      <c r="P722" s="16">
        <f>P726+P723</f>
        <v>0</v>
      </c>
      <c r="Q722" s="16">
        <f t="shared" si="1323"/>
        <v>0</v>
      </c>
      <c r="R722" s="16">
        <f t="shared" si="1324"/>
        <v>0</v>
      </c>
      <c r="S722" s="16">
        <f t="shared" si="1325"/>
        <v>0</v>
      </c>
      <c r="T722" s="16">
        <f t="shared" si="1326"/>
        <v>0</v>
      </c>
      <c r="U722" s="16">
        <f t="shared" si="1327"/>
        <v>0</v>
      </c>
      <c r="V722" s="16">
        <f>V726+V723</f>
        <v>0</v>
      </c>
      <c r="W722" s="16">
        <f>W726+W723</f>
        <v>0</v>
      </c>
      <c r="X722" s="16">
        <f>X726+X723</f>
        <v>0</v>
      </c>
      <c r="Y722" s="16">
        <f>Y726+Y723</f>
        <v>0</v>
      </c>
      <c r="Z722" s="16">
        <f>Z726+Z723</f>
        <v>0</v>
      </c>
      <c r="AA722" s="16">
        <f t="shared" si="1305"/>
        <v>0</v>
      </c>
      <c r="AB722" s="16">
        <f t="shared" si="1306"/>
        <v>0</v>
      </c>
      <c r="AC722" s="16">
        <f t="shared" si="1307"/>
        <v>0</v>
      </c>
      <c r="AD722" s="16">
        <f t="shared" ref="AD722:AJ722" si="1334">AD726+AD723</f>
        <v>0</v>
      </c>
      <c r="AE722" s="16">
        <f t="shared" si="1334"/>
        <v>0</v>
      </c>
      <c r="AF722" s="16">
        <f t="shared" si="1334"/>
        <v>0</v>
      </c>
      <c r="AG722" s="16">
        <f t="shared" si="1334"/>
        <v>0</v>
      </c>
      <c r="AH722" s="16">
        <f t="shared" si="1334"/>
        <v>0</v>
      </c>
      <c r="AI722" s="16">
        <f t="shared" si="1334"/>
        <v>0</v>
      </c>
      <c r="AJ722" s="16">
        <f t="shared" si="1334"/>
        <v>0</v>
      </c>
      <c r="AK722" s="16">
        <f t="shared" si="1228"/>
        <v>0</v>
      </c>
      <c r="AL722" s="16">
        <f t="shared" si="1229"/>
        <v>0</v>
      </c>
      <c r="AM722" s="16">
        <f t="shared" si="1230"/>
        <v>0</v>
      </c>
      <c r="AN722" s="16">
        <f>AN726+AN723</f>
        <v>0</v>
      </c>
      <c r="AO722" s="16">
        <f t="shared" si="1231"/>
        <v>0</v>
      </c>
      <c r="AP722" s="16">
        <f t="shared" ref="AP722:BK722" si="1335">AP726+AP723</f>
        <v>0</v>
      </c>
      <c r="AQ722" s="16">
        <f t="shared" si="1335"/>
        <v>0</v>
      </c>
      <c r="AR722" s="16">
        <f t="shared" si="1335"/>
        <v>0</v>
      </c>
      <c r="AS722" s="16">
        <f>AS726+AS723</f>
        <v>0</v>
      </c>
      <c r="AT722" s="16">
        <f>AT726+AT723</f>
        <v>0</v>
      </c>
      <c r="AU722" s="16">
        <f t="shared" si="1335"/>
        <v>0</v>
      </c>
      <c r="AV722" s="16">
        <f t="shared" si="1335"/>
        <v>0</v>
      </c>
      <c r="AW722" s="16">
        <f t="shared" si="1335"/>
        <v>0</v>
      </c>
      <c r="AX722" s="16">
        <f t="shared" si="1335"/>
        <v>0</v>
      </c>
      <c r="AY722" s="16">
        <f t="shared" si="1335"/>
        <v>0</v>
      </c>
      <c r="AZ722" s="16">
        <f t="shared" si="1335"/>
        <v>0</v>
      </c>
      <c r="BA722" s="16">
        <f>BA726+BA723</f>
        <v>0</v>
      </c>
      <c r="BB722" s="16">
        <f>BB726+BB723</f>
        <v>0</v>
      </c>
      <c r="BC722" s="16">
        <f t="shared" si="1335"/>
        <v>0</v>
      </c>
      <c r="BD722" s="16">
        <f>BD726+BD723</f>
        <v>0</v>
      </c>
      <c r="BE722" s="16">
        <f>BE726+BE723</f>
        <v>0</v>
      </c>
      <c r="BF722" s="16">
        <f t="shared" si="1211"/>
        <v>0</v>
      </c>
      <c r="BG722" s="16">
        <f t="shared" si="1212"/>
        <v>0</v>
      </c>
      <c r="BH722" s="16">
        <f t="shared" si="1213"/>
        <v>0</v>
      </c>
      <c r="BI722" s="16">
        <f t="shared" ref="BI722" si="1336">BI726+BI723</f>
        <v>0</v>
      </c>
      <c r="BJ722" s="16"/>
      <c r="BK722" s="16">
        <f t="shared" si="1335"/>
        <v>0</v>
      </c>
      <c r="BL722" s="46">
        <v>0</v>
      </c>
    </row>
    <row r="723" spans="1:64" ht="47.25" hidden="1" x14ac:dyDescent="0.25">
      <c r="A723" s="10">
        <v>925</v>
      </c>
      <c r="B723" s="10" t="s">
        <v>131</v>
      </c>
      <c r="C723" s="10" t="s">
        <v>174</v>
      </c>
      <c r="D723" s="17" t="s">
        <v>208</v>
      </c>
      <c r="E723" s="21"/>
      <c r="F723" s="11" t="s">
        <v>209</v>
      </c>
      <c r="G723" s="16">
        <f>G724</f>
        <v>0</v>
      </c>
      <c r="H723" s="16">
        <f t="shared" si="1287"/>
        <v>0</v>
      </c>
      <c r="I723" s="16">
        <f>I724</f>
        <v>0</v>
      </c>
      <c r="J723" s="16">
        <f>J724</f>
        <v>0</v>
      </c>
      <c r="K723" s="16">
        <f t="shared" si="1288"/>
        <v>0</v>
      </c>
      <c r="L723" s="16">
        <f t="shared" ref="L723:P724" si="1337">L724</f>
        <v>0</v>
      </c>
      <c r="M723" s="16">
        <f t="shared" si="1337"/>
        <v>0</v>
      </c>
      <c r="N723" s="16">
        <f t="shared" si="1337"/>
        <v>0</v>
      </c>
      <c r="O723" s="16">
        <f t="shared" si="1337"/>
        <v>0</v>
      </c>
      <c r="P723" s="16">
        <f t="shared" si="1337"/>
        <v>0</v>
      </c>
      <c r="Q723" s="16">
        <f t="shared" si="1323"/>
        <v>0</v>
      </c>
      <c r="R723" s="16">
        <f t="shared" si="1324"/>
        <v>0</v>
      </c>
      <c r="S723" s="16">
        <f t="shared" si="1325"/>
        <v>0</v>
      </c>
      <c r="T723" s="16">
        <f t="shared" si="1326"/>
        <v>0</v>
      </c>
      <c r="U723" s="16">
        <f t="shared" si="1327"/>
        <v>0</v>
      </c>
      <c r="V723" s="16">
        <f t="shared" ref="V723:Z724" si="1338">V724</f>
        <v>0</v>
      </c>
      <c r="W723" s="16">
        <f t="shared" si="1338"/>
        <v>0</v>
      </c>
      <c r="X723" s="16">
        <f t="shared" si="1338"/>
        <v>0</v>
      </c>
      <c r="Y723" s="16">
        <f t="shared" si="1338"/>
        <v>0</v>
      </c>
      <c r="Z723" s="16">
        <f t="shared" si="1338"/>
        <v>0</v>
      </c>
      <c r="AA723" s="16">
        <f t="shared" si="1305"/>
        <v>0</v>
      </c>
      <c r="AB723" s="16">
        <f t="shared" si="1306"/>
        <v>0</v>
      </c>
      <c r="AC723" s="16">
        <f t="shared" si="1307"/>
        <v>0</v>
      </c>
      <c r="AD723" s="16">
        <f t="shared" ref="AD723:BK724" si="1339">AD724</f>
        <v>0</v>
      </c>
      <c r="AE723" s="16">
        <f t="shared" si="1339"/>
        <v>0</v>
      </c>
      <c r="AF723" s="16">
        <f t="shared" si="1339"/>
        <v>0</v>
      </c>
      <c r="AG723" s="16">
        <f t="shared" si="1339"/>
        <v>0</v>
      </c>
      <c r="AH723" s="16">
        <f t="shared" si="1339"/>
        <v>0</v>
      </c>
      <c r="AI723" s="16">
        <f t="shared" si="1339"/>
        <v>0</v>
      </c>
      <c r="AJ723" s="16">
        <f t="shared" si="1339"/>
        <v>0</v>
      </c>
      <c r="AK723" s="16">
        <f t="shared" si="1228"/>
        <v>0</v>
      </c>
      <c r="AL723" s="16">
        <f t="shared" si="1229"/>
        <v>0</v>
      </c>
      <c r="AM723" s="16">
        <f t="shared" si="1230"/>
        <v>0</v>
      </c>
      <c r="AN723" s="16">
        <f t="shared" si="1339"/>
        <v>0</v>
      </c>
      <c r="AO723" s="16">
        <f t="shared" si="1231"/>
        <v>0</v>
      </c>
      <c r="AP723" s="16">
        <f t="shared" si="1339"/>
        <v>0</v>
      </c>
      <c r="AQ723" s="16">
        <f t="shared" si="1339"/>
        <v>0</v>
      </c>
      <c r="AR723" s="16">
        <f t="shared" si="1339"/>
        <v>0</v>
      </c>
      <c r="AS723" s="16">
        <f t="shared" si="1339"/>
        <v>0</v>
      </c>
      <c r="AT723" s="16">
        <f t="shared" si="1339"/>
        <v>0</v>
      </c>
      <c r="AU723" s="16">
        <f t="shared" si="1339"/>
        <v>0</v>
      </c>
      <c r="AV723" s="16">
        <f t="shared" si="1339"/>
        <v>0</v>
      </c>
      <c r="AW723" s="16">
        <f t="shared" si="1339"/>
        <v>0</v>
      </c>
      <c r="AX723" s="16">
        <f t="shared" si="1339"/>
        <v>0</v>
      </c>
      <c r="AY723" s="16">
        <f t="shared" si="1339"/>
        <v>0</v>
      </c>
      <c r="AZ723" s="16">
        <f t="shared" si="1339"/>
        <v>0</v>
      </c>
      <c r="BA723" s="16">
        <f t="shared" si="1339"/>
        <v>0</v>
      </c>
      <c r="BB723" s="16">
        <f t="shared" si="1339"/>
        <v>0</v>
      </c>
      <c r="BC723" s="16">
        <f t="shared" si="1339"/>
        <v>0</v>
      </c>
      <c r="BD723" s="16">
        <f t="shared" si="1339"/>
        <v>0</v>
      </c>
      <c r="BE723" s="16">
        <f t="shared" si="1339"/>
        <v>0</v>
      </c>
      <c r="BF723" s="16">
        <f t="shared" si="1211"/>
        <v>0</v>
      </c>
      <c r="BG723" s="16">
        <f t="shared" si="1212"/>
        <v>0</v>
      </c>
      <c r="BH723" s="16">
        <f t="shared" si="1213"/>
        <v>0</v>
      </c>
      <c r="BI723" s="16">
        <f t="shared" si="1339"/>
        <v>0</v>
      </c>
      <c r="BJ723" s="16"/>
      <c r="BK723" s="16">
        <f t="shared" si="1339"/>
        <v>0</v>
      </c>
      <c r="BL723" s="46">
        <v>0</v>
      </c>
    </row>
    <row r="724" spans="1:64" ht="78.75" hidden="1" x14ac:dyDescent="0.25">
      <c r="A724" s="10">
        <v>925</v>
      </c>
      <c r="B724" s="10" t="s">
        <v>131</v>
      </c>
      <c r="C724" s="10" t="s">
        <v>174</v>
      </c>
      <c r="D724" s="17" t="s">
        <v>208</v>
      </c>
      <c r="E724" s="17">
        <v>600</v>
      </c>
      <c r="F724" s="11" t="s">
        <v>1077</v>
      </c>
      <c r="G724" s="16">
        <f>G725</f>
        <v>0</v>
      </c>
      <c r="H724" s="16">
        <f t="shared" si="1287"/>
        <v>0</v>
      </c>
      <c r="I724" s="16">
        <f>I725</f>
        <v>0</v>
      </c>
      <c r="J724" s="16">
        <f>J725</f>
        <v>0</v>
      </c>
      <c r="K724" s="16">
        <f t="shared" si="1288"/>
        <v>0</v>
      </c>
      <c r="L724" s="16">
        <f t="shared" si="1337"/>
        <v>0</v>
      </c>
      <c r="M724" s="16">
        <f t="shared" si="1337"/>
        <v>0</v>
      </c>
      <c r="N724" s="16">
        <f t="shared" si="1337"/>
        <v>0</v>
      </c>
      <c r="O724" s="16">
        <f t="shared" si="1337"/>
        <v>0</v>
      </c>
      <c r="P724" s="16">
        <f t="shared" si="1337"/>
        <v>0</v>
      </c>
      <c r="Q724" s="16">
        <f t="shared" si="1323"/>
        <v>0</v>
      </c>
      <c r="R724" s="16">
        <f t="shared" si="1324"/>
        <v>0</v>
      </c>
      <c r="S724" s="16">
        <f t="shared" si="1325"/>
        <v>0</v>
      </c>
      <c r="T724" s="16">
        <f t="shared" si="1326"/>
        <v>0</v>
      </c>
      <c r="U724" s="16">
        <f t="shared" si="1327"/>
        <v>0</v>
      </c>
      <c r="V724" s="16">
        <f t="shared" si="1338"/>
        <v>0</v>
      </c>
      <c r="W724" s="16">
        <f t="shared" si="1338"/>
        <v>0</v>
      </c>
      <c r="X724" s="16">
        <f t="shared" si="1338"/>
        <v>0</v>
      </c>
      <c r="Y724" s="16">
        <f t="shared" si="1338"/>
        <v>0</v>
      </c>
      <c r="Z724" s="16">
        <f t="shared" si="1338"/>
        <v>0</v>
      </c>
      <c r="AA724" s="16">
        <f t="shared" si="1305"/>
        <v>0</v>
      </c>
      <c r="AB724" s="16">
        <f t="shared" si="1306"/>
        <v>0</v>
      </c>
      <c r="AC724" s="16">
        <f t="shared" si="1307"/>
        <v>0</v>
      </c>
      <c r="AD724" s="16">
        <f t="shared" si="1339"/>
        <v>0</v>
      </c>
      <c r="AE724" s="16">
        <f t="shared" si="1339"/>
        <v>0</v>
      </c>
      <c r="AF724" s="16">
        <f t="shared" si="1339"/>
        <v>0</v>
      </c>
      <c r="AG724" s="16">
        <f t="shared" si="1339"/>
        <v>0</v>
      </c>
      <c r="AH724" s="16">
        <f t="shared" si="1339"/>
        <v>0</v>
      </c>
      <c r="AI724" s="16">
        <f t="shared" si="1339"/>
        <v>0</v>
      </c>
      <c r="AJ724" s="16">
        <f t="shared" si="1339"/>
        <v>0</v>
      </c>
      <c r="AK724" s="16">
        <f t="shared" si="1228"/>
        <v>0</v>
      </c>
      <c r="AL724" s="16">
        <f t="shared" si="1229"/>
        <v>0</v>
      </c>
      <c r="AM724" s="16">
        <f t="shared" si="1230"/>
        <v>0</v>
      </c>
      <c r="AN724" s="16">
        <f t="shared" si="1339"/>
        <v>0</v>
      </c>
      <c r="AO724" s="16">
        <f t="shared" si="1231"/>
        <v>0</v>
      </c>
      <c r="AP724" s="16">
        <f t="shared" si="1339"/>
        <v>0</v>
      </c>
      <c r="AQ724" s="16">
        <f t="shared" si="1339"/>
        <v>0</v>
      </c>
      <c r="AR724" s="16">
        <f t="shared" si="1339"/>
        <v>0</v>
      </c>
      <c r="AS724" s="16">
        <f t="shared" si="1339"/>
        <v>0</v>
      </c>
      <c r="AT724" s="16">
        <f t="shared" si="1339"/>
        <v>0</v>
      </c>
      <c r="AU724" s="16">
        <f t="shared" si="1339"/>
        <v>0</v>
      </c>
      <c r="AV724" s="16">
        <f t="shared" si="1339"/>
        <v>0</v>
      </c>
      <c r="AW724" s="16">
        <f t="shared" si="1339"/>
        <v>0</v>
      </c>
      <c r="AX724" s="16">
        <f t="shared" si="1339"/>
        <v>0</v>
      </c>
      <c r="AY724" s="16">
        <f t="shared" si="1339"/>
        <v>0</v>
      </c>
      <c r="AZ724" s="16">
        <f t="shared" si="1339"/>
        <v>0</v>
      </c>
      <c r="BA724" s="16">
        <f t="shared" si="1339"/>
        <v>0</v>
      </c>
      <c r="BB724" s="16">
        <f t="shared" si="1339"/>
        <v>0</v>
      </c>
      <c r="BC724" s="16">
        <f t="shared" si="1339"/>
        <v>0</v>
      </c>
      <c r="BD724" s="16">
        <f t="shared" si="1339"/>
        <v>0</v>
      </c>
      <c r="BE724" s="16">
        <f t="shared" si="1339"/>
        <v>0</v>
      </c>
      <c r="BF724" s="16">
        <f t="shared" si="1211"/>
        <v>0</v>
      </c>
      <c r="BG724" s="16">
        <f t="shared" si="1212"/>
        <v>0</v>
      </c>
      <c r="BH724" s="16">
        <f t="shared" si="1213"/>
        <v>0</v>
      </c>
      <c r="BI724" s="16">
        <f t="shared" si="1339"/>
        <v>0</v>
      </c>
      <c r="BJ724" s="16"/>
      <c r="BK724" s="16">
        <f t="shared" si="1339"/>
        <v>0</v>
      </c>
      <c r="BL724" s="46">
        <v>0</v>
      </c>
    </row>
    <row r="725" spans="1:64" ht="63" hidden="1" x14ac:dyDescent="0.25">
      <c r="A725" s="10">
        <v>925</v>
      </c>
      <c r="B725" s="10" t="s">
        <v>131</v>
      </c>
      <c r="C725" s="10" t="s">
        <v>174</v>
      </c>
      <c r="D725" s="17" t="s">
        <v>208</v>
      </c>
      <c r="E725" s="17">
        <v>630</v>
      </c>
      <c r="F725" s="11" t="s">
        <v>173</v>
      </c>
      <c r="G725" s="16">
        <v>0</v>
      </c>
      <c r="H725" s="16">
        <f t="shared" si="1287"/>
        <v>0</v>
      </c>
      <c r="I725" s="16">
        <v>0</v>
      </c>
      <c r="J725" s="16">
        <v>0</v>
      </c>
      <c r="K725" s="16">
        <f t="shared" si="1288"/>
        <v>0</v>
      </c>
      <c r="L725" s="16">
        <v>0</v>
      </c>
      <c r="M725" s="16">
        <v>0</v>
      </c>
      <c r="N725" s="16"/>
      <c r="O725" s="16"/>
      <c r="P725" s="16"/>
      <c r="Q725" s="16">
        <f t="shared" si="1323"/>
        <v>0</v>
      </c>
      <c r="R725" s="16">
        <f t="shared" si="1324"/>
        <v>0</v>
      </c>
      <c r="S725" s="16">
        <f t="shared" si="1325"/>
        <v>0</v>
      </c>
      <c r="T725" s="16">
        <f t="shared" si="1326"/>
        <v>0</v>
      </c>
      <c r="U725" s="16">
        <f t="shared" si="1327"/>
        <v>0</v>
      </c>
      <c r="V725" s="16"/>
      <c r="W725" s="16"/>
      <c r="X725" s="16"/>
      <c r="Y725" s="16"/>
      <c r="Z725" s="16"/>
      <c r="AA725" s="16">
        <f t="shared" si="1305"/>
        <v>0</v>
      </c>
      <c r="AB725" s="16">
        <f t="shared" si="1306"/>
        <v>0</v>
      </c>
      <c r="AC725" s="16">
        <f t="shared" si="1307"/>
        <v>0</v>
      </c>
      <c r="AD725" s="16"/>
      <c r="AE725" s="16"/>
      <c r="AF725" s="16"/>
      <c r="AG725" s="16"/>
      <c r="AH725" s="16"/>
      <c r="AI725" s="16"/>
      <c r="AJ725" s="16"/>
      <c r="AK725" s="16">
        <f t="shared" si="1228"/>
        <v>0</v>
      </c>
      <c r="AL725" s="16">
        <f t="shared" si="1229"/>
        <v>0</v>
      </c>
      <c r="AM725" s="16">
        <f t="shared" si="1230"/>
        <v>0</v>
      </c>
      <c r="AN725" s="16"/>
      <c r="AO725" s="16">
        <f t="shared" si="1231"/>
        <v>0</v>
      </c>
      <c r="AP725" s="16"/>
      <c r="AQ725" s="16"/>
      <c r="AR725" s="16"/>
      <c r="AS725" s="16"/>
      <c r="AT725" s="16"/>
      <c r="AU725" s="16"/>
      <c r="AV725" s="16"/>
      <c r="AW725" s="16"/>
      <c r="AX725" s="16"/>
      <c r="AY725" s="16"/>
      <c r="AZ725" s="16"/>
      <c r="BA725" s="16"/>
      <c r="BB725" s="16"/>
      <c r="BC725" s="16"/>
      <c r="BD725" s="16"/>
      <c r="BE725" s="16"/>
      <c r="BF725" s="16">
        <f t="shared" ref="BF725:BF788" si="1340">AO725+AP725+AQ725+AR725+AS725+AT725+AU725+AV725+AW725+AX725+AY725</f>
        <v>0</v>
      </c>
      <c r="BG725" s="16">
        <f t="shared" ref="BG725:BG788" si="1341">AL725+AZ725+BA725+BB725</f>
        <v>0</v>
      </c>
      <c r="BH725" s="16">
        <f t="shared" ref="BH725:BH788" si="1342">AM725+BC725+BD725+BE725</f>
        <v>0</v>
      </c>
      <c r="BI725" s="16"/>
      <c r="BJ725" s="16"/>
      <c r="BK725" s="16"/>
      <c r="BL725" s="46">
        <v>0</v>
      </c>
    </row>
    <row r="726" spans="1:64" ht="31.5" hidden="1" x14ac:dyDescent="0.25">
      <c r="A726" s="10">
        <v>925</v>
      </c>
      <c r="B726" s="10" t="s">
        <v>131</v>
      </c>
      <c r="C726" s="10" t="s">
        <v>174</v>
      </c>
      <c r="D726" s="10" t="s">
        <v>210</v>
      </c>
      <c r="E726" s="10"/>
      <c r="F726" s="11" t="s">
        <v>37</v>
      </c>
      <c r="G726" s="16">
        <f>G727</f>
        <v>0</v>
      </c>
      <c r="H726" s="16">
        <f t="shared" si="1287"/>
        <v>0</v>
      </c>
      <c r="I726" s="16">
        <f t="shared" ref="I726:J728" si="1343">I727</f>
        <v>0</v>
      </c>
      <c r="J726" s="16">
        <f t="shared" si="1343"/>
        <v>0</v>
      </c>
      <c r="K726" s="16">
        <f t="shared" si="1288"/>
        <v>0</v>
      </c>
      <c r="L726" s="16">
        <f t="shared" ref="L726:P728" si="1344">L727</f>
        <v>0</v>
      </c>
      <c r="M726" s="16">
        <f t="shared" si="1344"/>
        <v>0</v>
      </c>
      <c r="N726" s="16">
        <f t="shared" si="1344"/>
        <v>0</v>
      </c>
      <c r="O726" s="16">
        <f t="shared" si="1344"/>
        <v>0</v>
      </c>
      <c r="P726" s="16">
        <f t="shared" si="1344"/>
        <v>0</v>
      </c>
      <c r="Q726" s="16">
        <f t="shared" si="1323"/>
        <v>0</v>
      </c>
      <c r="R726" s="16">
        <f t="shared" si="1324"/>
        <v>0</v>
      </c>
      <c r="S726" s="16">
        <f t="shared" si="1325"/>
        <v>0</v>
      </c>
      <c r="T726" s="16">
        <f t="shared" si="1326"/>
        <v>0</v>
      </c>
      <c r="U726" s="16">
        <f t="shared" si="1327"/>
        <v>0</v>
      </c>
      <c r="V726" s="16">
        <f t="shared" ref="V726:X728" si="1345">V727</f>
        <v>0</v>
      </c>
      <c r="W726" s="16">
        <f t="shared" si="1345"/>
        <v>0</v>
      </c>
      <c r="X726" s="16">
        <f t="shared" si="1345"/>
        <v>0</v>
      </c>
      <c r="Y726" s="16">
        <f t="shared" ref="Y726:Z728" si="1346">Y727</f>
        <v>0</v>
      </c>
      <c r="Z726" s="16">
        <f t="shared" si="1346"/>
        <v>0</v>
      </c>
      <c r="AA726" s="16">
        <f t="shared" si="1305"/>
        <v>0</v>
      </c>
      <c r="AB726" s="16">
        <f t="shared" si="1306"/>
        <v>0</v>
      </c>
      <c r="AC726" s="16">
        <f t="shared" si="1307"/>
        <v>0</v>
      </c>
      <c r="AD726" s="16">
        <f t="shared" ref="AD726:AE728" si="1347">AD727</f>
        <v>0</v>
      </c>
      <c r="AE726" s="16">
        <f t="shared" si="1347"/>
        <v>0</v>
      </c>
      <c r="AF726" s="16">
        <f>AF727</f>
        <v>0</v>
      </c>
      <c r="AG726" s="16">
        <f t="shared" ref="AG726:AH728" si="1348">AG727</f>
        <v>0</v>
      </c>
      <c r="AH726" s="16">
        <f t="shared" si="1348"/>
        <v>0</v>
      </c>
      <c r="AI726" s="16">
        <f t="shared" ref="AI726:AJ728" si="1349">AI727</f>
        <v>0</v>
      </c>
      <c r="AJ726" s="16">
        <f t="shared" si="1349"/>
        <v>0</v>
      </c>
      <c r="AK726" s="16">
        <f t="shared" si="1228"/>
        <v>0</v>
      </c>
      <c r="AL726" s="16">
        <f t="shared" si="1229"/>
        <v>0</v>
      </c>
      <c r="AM726" s="16">
        <f t="shared" si="1230"/>
        <v>0</v>
      </c>
      <c r="AN726" s="16">
        <f>AN727</f>
        <v>0</v>
      </c>
      <c r="AO726" s="16">
        <f t="shared" si="1231"/>
        <v>0</v>
      </c>
      <c r="AP726" s="16">
        <f t="shared" ref="AP726:AT728" si="1350">AP727</f>
        <v>0</v>
      </c>
      <c r="AQ726" s="16">
        <f t="shared" si="1350"/>
        <v>0</v>
      </c>
      <c r="AR726" s="16">
        <f t="shared" si="1350"/>
        <v>0</v>
      </c>
      <c r="AS726" s="16">
        <f t="shared" si="1350"/>
        <v>0</v>
      </c>
      <c r="AT726" s="16">
        <f t="shared" si="1350"/>
        <v>0</v>
      </c>
      <c r="AU726" s="16">
        <f t="shared" ref="AU726:AY728" si="1351">AU727</f>
        <v>0</v>
      </c>
      <c r="AV726" s="16">
        <f t="shared" si="1351"/>
        <v>0</v>
      </c>
      <c r="AW726" s="16">
        <f t="shared" si="1351"/>
        <v>0</v>
      </c>
      <c r="AX726" s="16">
        <f t="shared" si="1351"/>
        <v>0</v>
      </c>
      <c r="AY726" s="16">
        <f t="shared" si="1351"/>
        <v>0</v>
      </c>
      <c r="AZ726" s="16">
        <f t="shared" ref="AZ726:BC728" si="1352">AZ727</f>
        <v>0</v>
      </c>
      <c r="BA726" s="16">
        <f t="shared" ref="BA726:BB728" si="1353">BA727</f>
        <v>0</v>
      </c>
      <c r="BB726" s="16">
        <f t="shared" si="1353"/>
        <v>0</v>
      </c>
      <c r="BC726" s="16">
        <f t="shared" si="1352"/>
        <v>0</v>
      </c>
      <c r="BD726" s="16">
        <f t="shared" ref="BD726:BE728" si="1354">BD727</f>
        <v>0</v>
      </c>
      <c r="BE726" s="16">
        <f t="shared" si="1354"/>
        <v>0</v>
      </c>
      <c r="BF726" s="16">
        <f t="shared" si="1340"/>
        <v>0</v>
      </c>
      <c r="BG726" s="16">
        <f t="shared" si="1341"/>
        <v>0</v>
      </c>
      <c r="BH726" s="16">
        <f t="shared" si="1342"/>
        <v>0</v>
      </c>
      <c r="BI726" s="16">
        <f>BI727</f>
        <v>0</v>
      </c>
      <c r="BJ726" s="16"/>
      <c r="BK726" s="16">
        <f>BK727</f>
        <v>0</v>
      </c>
      <c r="BL726" s="46">
        <v>0</v>
      </c>
    </row>
    <row r="727" spans="1:64" ht="47.25" hidden="1" x14ac:dyDescent="0.25">
      <c r="A727" s="10">
        <v>925</v>
      </c>
      <c r="B727" s="10" t="s">
        <v>131</v>
      </c>
      <c r="C727" s="10" t="s">
        <v>174</v>
      </c>
      <c r="D727" s="22" t="s">
        <v>211</v>
      </c>
      <c r="E727" s="29"/>
      <c r="F727" s="11" t="s">
        <v>212</v>
      </c>
      <c r="G727" s="16">
        <f>G728</f>
        <v>0</v>
      </c>
      <c r="H727" s="16">
        <f t="shared" si="1287"/>
        <v>0</v>
      </c>
      <c r="I727" s="16">
        <f t="shared" si="1343"/>
        <v>0</v>
      </c>
      <c r="J727" s="16">
        <f t="shared" si="1343"/>
        <v>0</v>
      </c>
      <c r="K727" s="16">
        <f t="shared" si="1288"/>
        <v>0</v>
      </c>
      <c r="L727" s="16">
        <f t="shared" si="1344"/>
        <v>0</v>
      </c>
      <c r="M727" s="16">
        <f t="shared" si="1344"/>
        <v>0</v>
      </c>
      <c r="N727" s="16">
        <f t="shared" si="1344"/>
        <v>0</v>
      </c>
      <c r="O727" s="16">
        <f t="shared" si="1344"/>
        <v>0</v>
      </c>
      <c r="P727" s="16">
        <f t="shared" si="1344"/>
        <v>0</v>
      </c>
      <c r="Q727" s="16">
        <f t="shared" si="1323"/>
        <v>0</v>
      </c>
      <c r="R727" s="16">
        <f t="shared" si="1324"/>
        <v>0</v>
      </c>
      <c r="S727" s="16">
        <f t="shared" si="1325"/>
        <v>0</v>
      </c>
      <c r="T727" s="16">
        <f t="shared" si="1326"/>
        <v>0</v>
      </c>
      <c r="U727" s="16">
        <f t="shared" si="1327"/>
        <v>0</v>
      </c>
      <c r="V727" s="16">
        <f t="shared" si="1345"/>
        <v>0</v>
      </c>
      <c r="W727" s="16">
        <f t="shared" si="1345"/>
        <v>0</v>
      </c>
      <c r="X727" s="16">
        <f t="shared" si="1345"/>
        <v>0</v>
      </c>
      <c r="Y727" s="16">
        <f t="shared" si="1346"/>
        <v>0</v>
      </c>
      <c r="Z727" s="16">
        <f t="shared" si="1346"/>
        <v>0</v>
      </c>
      <c r="AA727" s="16">
        <f t="shared" si="1305"/>
        <v>0</v>
      </c>
      <c r="AB727" s="16">
        <f t="shared" si="1306"/>
        <v>0</v>
      </c>
      <c r="AC727" s="16">
        <f t="shared" si="1307"/>
        <v>0</v>
      </c>
      <c r="AD727" s="16">
        <f t="shared" si="1347"/>
        <v>0</v>
      </c>
      <c r="AE727" s="16">
        <f t="shared" si="1347"/>
        <v>0</v>
      </c>
      <c r="AF727" s="16">
        <f>AF728</f>
        <v>0</v>
      </c>
      <c r="AG727" s="16">
        <f t="shared" si="1348"/>
        <v>0</v>
      </c>
      <c r="AH727" s="16">
        <f t="shared" si="1348"/>
        <v>0</v>
      </c>
      <c r="AI727" s="16">
        <f t="shared" si="1349"/>
        <v>0</v>
      </c>
      <c r="AJ727" s="16">
        <f t="shared" si="1349"/>
        <v>0</v>
      </c>
      <c r="AK727" s="16">
        <f t="shared" si="1228"/>
        <v>0</v>
      </c>
      <c r="AL727" s="16">
        <f t="shared" si="1229"/>
        <v>0</v>
      </c>
      <c r="AM727" s="16">
        <f t="shared" si="1230"/>
        <v>0</v>
      </c>
      <c r="AN727" s="16">
        <f>AN728</f>
        <v>0</v>
      </c>
      <c r="AO727" s="16">
        <f t="shared" si="1231"/>
        <v>0</v>
      </c>
      <c r="AP727" s="16">
        <f t="shared" si="1350"/>
        <v>0</v>
      </c>
      <c r="AQ727" s="16">
        <f t="shared" si="1350"/>
        <v>0</v>
      </c>
      <c r="AR727" s="16">
        <f t="shared" si="1350"/>
        <v>0</v>
      </c>
      <c r="AS727" s="16">
        <f t="shared" si="1350"/>
        <v>0</v>
      </c>
      <c r="AT727" s="16">
        <f t="shared" si="1350"/>
        <v>0</v>
      </c>
      <c r="AU727" s="16">
        <f t="shared" si="1351"/>
        <v>0</v>
      </c>
      <c r="AV727" s="16">
        <f t="shared" si="1351"/>
        <v>0</v>
      </c>
      <c r="AW727" s="16">
        <f t="shared" si="1351"/>
        <v>0</v>
      </c>
      <c r="AX727" s="16">
        <f t="shared" si="1351"/>
        <v>0</v>
      </c>
      <c r="AY727" s="16">
        <f t="shared" si="1351"/>
        <v>0</v>
      </c>
      <c r="AZ727" s="16">
        <f t="shared" si="1352"/>
        <v>0</v>
      </c>
      <c r="BA727" s="16">
        <f t="shared" si="1353"/>
        <v>0</v>
      </c>
      <c r="BB727" s="16">
        <f t="shared" si="1353"/>
        <v>0</v>
      </c>
      <c r="BC727" s="16">
        <f t="shared" si="1352"/>
        <v>0</v>
      </c>
      <c r="BD727" s="16">
        <f t="shared" si="1354"/>
        <v>0</v>
      </c>
      <c r="BE727" s="16">
        <f t="shared" si="1354"/>
        <v>0</v>
      </c>
      <c r="BF727" s="16">
        <f t="shared" si="1340"/>
        <v>0</v>
      </c>
      <c r="BG727" s="16">
        <f t="shared" si="1341"/>
        <v>0</v>
      </c>
      <c r="BH727" s="16">
        <f t="shared" si="1342"/>
        <v>0</v>
      </c>
      <c r="BI727" s="16">
        <f>BI728</f>
        <v>0</v>
      </c>
      <c r="BJ727" s="16"/>
      <c r="BK727" s="16">
        <f>BK728</f>
        <v>0</v>
      </c>
      <c r="BL727" s="46">
        <v>0</v>
      </c>
    </row>
    <row r="728" spans="1:64" ht="78.75" hidden="1" x14ac:dyDescent="0.25">
      <c r="A728" s="10">
        <v>925</v>
      </c>
      <c r="B728" s="10" t="s">
        <v>131</v>
      </c>
      <c r="C728" s="10" t="s">
        <v>174</v>
      </c>
      <c r="D728" s="22" t="s">
        <v>211</v>
      </c>
      <c r="E728" s="17">
        <v>600</v>
      </c>
      <c r="F728" s="11" t="s">
        <v>1077</v>
      </c>
      <c r="G728" s="16">
        <f>G729</f>
        <v>0</v>
      </c>
      <c r="H728" s="16">
        <f t="shared" si="1287"/>
        <v>0</v>
      </c>
      <c r="I728" s="16">
        <f t="shared" si="1343"/>
        <v>0</v>
      </c>
      <c r="J728" s="16">
        <f t="shared" si="1343"/>
        <v>0</v>
      </c>
      <c r="K728" s="16">
        <f t="shared" si="1288"/>
        <v>0</v>
      </c>
      <c r="L728" s="16">
        <f t="shared" si="1344"/>
        <v>0</v>
      </c>
      <c r="M728" s="16">
        <f t="shared" si="1344"/>
        <v>0</v>
      </c>
      <c r="N728" s="16">
        <f t="shared" si="1344"/>
        <v>0</v>
      </c>
      <c r="O728" s="16">
        <f t="shared" si="1344"/>
        <v>0</v>
      </c>
      <c r="P728" s="16">
        <f t="shared" si="1344"/>
        <v>0</v>
      </c>
      <c r="Q728" s="16">
        <f t="shared" si="1323"/>
        <v>0</v>
      </c>
      <c r="R728" s="16">
        <f t="shared" si="1324"/>
        <v>0</v>
      </c>
      <c r="S728" s="16">
        <f t="shared" si="1325"/>
        <v>0</v>
      </c>
      <c r="T728" s="16">
        <f t="shared" si="1326"/>
        <v>0</v>
      </c>
      <c r="U728" s="16">
        <f t="shared" si="1327"/>
        <v>0</v>
      </c>
      <c r="V728" s="16">
        <f t="shared" si="1345"/>
        <v>0</v>
      </c>
      <c r="W728" s="16">
        <f t="shared" si="1345"/>
        <v>0</v>
      </c>
      <c r="X728" s="16">
        <f t="shared" si="1345"/>
        <v>0</v>
      </c>
      <c r="Y728" s="16">
        <f t="shared" si="1346"/>
        <v>0</v>
      </c>
      <c r="Z728" s="16">
        <f t="shared" si="1346"/>
        <v>0</v>
      </c>
      <c r="AA728" s="16">
        <f t="shared" si="1305"/>
        <v>0</v>
      </c>
      <c r="AB728" s="16">
        <f t="shared" si="1306"/>
        <v>0</v>
      </c>
      <c r="AC728" s="16">
        <f t="shared" si="1307"/>
        <v>0</v>
      </c>
      <c r="AD728" s="16">
        <f t="shared" si="1347"/>
        <v>0</v>
      </c>
      <c r="AE728" s="16">
        <f t="shared" si="1347"/>
        <v>0</v>
      </c>
      <c r="AF728" s="16">
        <f>AF729</f>
        <v>0</v>
      </c>
      <c r="AG728" s="16">
        <f t="shared" si="1348"/>
        <v>0</v>
      </c>
      <c r="AH728" s="16">
        <f t="shared" si="1348"/>
        <v>0</v>
      </c>
      <c r="AI728" s="16">
        <f t="shared" si="1349"/>
        <v>0</v>
      </c>
      <c r="AJ728" s="16">
        <f t="shared" si="1349"/>
        <v>0</v>
      </c>
      <c r="AK728" s="16">
        <f t="shared" si="1228"/>
        <v>0</v>
      </c>
      <c r="AL728" s="16">
        <f t="shared" si="1229"/>
        <v>0</v>
      </c>
      <c r="AM728" s="16">
        <f t="shared" si="1230"/>
        <v>0</v>
      </c>
      <c r="AN728" s="16">
        <f>AN729</f>
        <v>0</v>
      </c>
      <c r="AO728" s="16">
        <f t="shared" si="1231"/>
        <v>0</v>
      </c>
      <c r="AP728" s="16">
        <f t="shared" si="1350"/>
        <v>0</v>
      </c>
      <c r="AQ728" s="16">
        <f t="shared" si="1350"/>
        <v>0</v>
      </c>
      <c r="AR728" s="16">
        <f t="shared" si="1350"/>
        <v>0</v>
      </c>
      <c r="AS728" s="16">
        <f t="shared" si="1350"/>
        <v>0</v>
      </c>
      <c r="AT728" s="16">
        <f t="shared" si="1350"/>
        <v>0</v>
      </c>
      <c r="AU728" s="16">
        <f t="shared" si="1351"/>
        <v>0</v>
      </c>
      <c r="AV728" s="16">
        <f t="shared" si="1351"/>
        <v>0</v>
      </c>
      <c r="AW728" s="16">
        <f t="shared" si="1351"/>
        <v>0</v>
      </c>
      <c r="AX728" s="16">
        <f t="shared" si="1351"/>
        <v>0</v>
      </c>
      <c r="AY728" s="16">
        <f t="shared" si="1351"/>
        <v>0</v>
      </c>
      <c r="AZ728" s="16">
        <f t="shared" si="1352"/>
        <v>0</v>
      </c>
      <c r="BA728" s="16">
        <f t="shared" si="1353"/>
        <v>0</v>
      </c>
      <c r="BB728" s="16">
        <f t="shared" si="1353"/>
        <v>0</v>
      </c>
      <c r="BC728" s="16">
        <f t="shared" si="1352"/>
        <v>0</v>
      </c>
      <c r="BD728" s="16">
        <f t="shared" si="1354"/>
        <v>0</v>
      </c>
      <c r="BE728" s="16">
        <f t="shared" si="1354"/>
        <v>0</v>
      </c>
      <c r="BF728" s="16">
        <f t="shared" si="1340"/>
        <v>0</v>
      </c>
      <c r="BG728" s="16">
        <f t="shared" si="1341"/>
        <v>0</v>
      </c>
      <c r="BH728" s="16">
        <f t="shared" si="1342"/>
        <v>0</v>
      </c>
      <c r="BI728" s="16">
        <f>BI729</f>
        <v>0</v>
      </c>
      <c r="BJ728" s="16"/>
      <c r="BK728" s="16">
        <f>BK729</f>
        <v>0</v>
      </c>
      <c r="BL728" s="46">
        <v>0</v>
      </c>
    </row>
    <row r="729" spans="1:64" hidden="1" x14ac:dyDescent="0.25">
      <c r="A729" s="10">
        <v>925</v>
      </c>
      <c r="B729" s="10" t="s">
        <v>131</v>
      </c>
      <c r="C729" s="10" t="s">
        <v>174</v>
      </c>
      <c r="D729" s="22" t="s">
        <v>211</v>
      </c>
      <c r="E729" s="17">
        <v>620</v>
      </c>
      <c r="F729" s="11" t="s">
        <v>169</v>
      </c>
      <c r="G729" s="16">
        <f>G730+G731</f>
        <v>0</v>
      </c>
      <c r="H729" s="16">
        <f t="shared" si="1287"/>
        <v>0</v>
      </c>
      <c r="I729" s="16">
        <f>I730+I731</f>
        <v>0</v>
      </c>
      <c r="J729" s="16">
        <f>J730+J731</f>
        <v>0</v>
      </c>
      <c r="K729" s="16">
        <f t="shared" si="1288"/>
        <v>0</v>
      </c>
      <c r="L729" s="16">
        <f>L730+L731</f>
        <v>0</v>
      </c>
      <c r="M729" s="16">
        <f>M730+M731</f>
        <v>0</v>
      </c>
      <c r="N729" s="16">
        <f>N730+N731</f>
        <v>0</v>
      </c>
      <c r="O729" s="16">
        <f>O730+O731</f>
        <v>0</v>
      </c>
      <c r="P729" s="16">
        <f>P730+P731</f>
        <v>0</v>
      </c>
      <c r="Q729" s="16">
        <f t="shared" si="1323"/>
        <v>0</v>
      </c>
      <c r="R729" s="16">
        <f t="shared" si="1324"/>
        <v>0</v>
      </c>
      <c r="S729" s="16">
        <f t="shared" si="1325"/>
        <v>0</v>
      </c>
      <c r="T729" s="16">
        <f t="shared" si="1326"/>
        <v>0</v>
      </c>
      <c r="U729" s="16">
        <f t="shared" si="1327"/>
        <v>0</v>
      </c>
      <c r="V729" s="16">
        <f>V730+V731</f>
        <v>0</v>
      </c>
      <c r="W729" s="16">
        <f>W730+W731</f>
        <v>0</v>
      </c>
      <c r="X729" s="16">
        <f>X730+X731</f>
        <v>0</v>
      </c>
      <c r="Y729" s="16">
        <f>Y730+Y731</f>
        <v>0</v>
      </c>
      <c r="Z729" s="16">
        <f>Z730+Z731</f>
        <v>0</v>
      </c>
      <c r="AA729" s="16">
        <f t="shared" si="1305"/>
        <v>0</v>
      </c>
      <c r="AB729" s="16">
        <f t="shared" si="1306"/>
        <v>0</v>
      </c>
      <c r="AC729" s="16">
        <f t="shared" si="1307"/>
        <v>0</v>
      </c>
      <c r="AD729" s="16">
        <f t="shared" ref="AD729:AJ729" si="1355">AD730+AD731</f>
        <v>0</v>
      </c>
      <c r="AE729" s="16">
        <f t="shared" si="1355"/>
        <v>0</v>
      </c>
      <c r="AF729" s="16">
        <f t="shared" si="1355"/>
        <v>0</v>
      </c>
      <c r="AG729" s="16">
        <f t="shared" si="1355"/>
        <v>0</v>
      </c>
      <c r="AH729" s="16">
        <f t="shared" si="1355"/>
        <v>0</v>
      </c>
      <c r="AI729" s="16">
        <f t="shared" si="1355"/>
        <v>0</v>
      </c>
      <c r="AJ729" s="16">
        <f t="shared" si="1355"/>
        <v>0</v>
      </c>
      <c r="AK729" s="16">
        <f t="shared" si="1228"/>
        <v>0</v>
      </c>
      <c r="AL729" s="16">
        <f t="shared" si="1229"/>
        <v>0</v>
      </c>
      <c r="AM729" s="16">
        <f t="shared" si="1230"/>
        <v>0</v>
      </c>
      <c r="AN729" s="16">
        <f>AN730+AN731</f>
        <v>0</v>
      </c>
      <c r="AO729" s="16">
        <f t="shared" si="1231"/>
        <v>0</v>
      </c>
      <c r="AP729" s="16">
        <f t="shared" ref="AP729:BK729" si="1356">AP730+AP731</f>
        <v>0</v>
      </c>
      <c r="AQ729" s="16">
        <f t="shared" si="1356"/>
        <v>0</v>
      </c>
      <c r="AR729" s="16">
        <f t="shared" si="1356"/>
        <v>0</v>
      </c>
      <c r="AS729" s="16">
        <f>AS730+AS731</f>
        <v>0</v>
      </c>
      <c r="AT729" s="16">
        <f>AT730+AT731</f>
        <v>0</v>
      </c>
      <c r="AU729" s="16">
        <f t="shared" si="1356"/>
        <v>0</v>
      </c>
      <c r="AV729" s="16">
        <f t="shared" si="1356"/>
        <v>0</v>
      </c>
      <c r="AW729" s="16">
        <f t="shared" si="1356"/>
        <v>0</v>
      </c>
      <c r="AX729" s="16">
        <f t="shared" si="1356"/>
        <v>0</v>
      </c>
      <c r="AY729" s="16">
        <f t="shared" si="1356"/>
        <v>0</v>
      </c>
      <c r="AZ729" s="16">
        <f t="shared" si="1356"/>
        <v>0</v>
      </c>
      <c r="BA729" s="16">
        <f>BA730+BA731</f>
        <v>0</v>
      </c>
      <c r="BB729" s="16">
        <f>BB730+BB731</f>
        <v>0</v>
      </c>
      <c r="BC729" s="16">
        <f t="shared" si="1356"/>
        <v>0</v>
      </c>
      <c r="BD729" s="16">
        <f>BD730+BD731</f>
        <v>0</v>
      </c>
      <c r="BE729" s="16">
        <f>BE730+BE731</f>
        <v>0</v>
      </c>
      <c r="BF729" s="16">
        <f t="shared" si="1340"/>
        <v>0</v>
      </c>
      <c r="BG729" s="16">
        <f t="shared" si="1341"/>
        <v>0</v>
      </c>
      <c r="BH729" s="16">
        <f t="shared" si="1342"/>
        <v>0</v>
      </c>
      <c r="BI729" s="16">
        <f t="shared" ref="BI729" si="1357">BI730+BI731</f>
        <v>0</v>
      </c>
      <c r="BJ729" s="16"/>
      <c r="BK729" s="16">
        <f t="shared" si="1356"/>
        <v>0</v>
      </c>
      <c r="BL729" s="46">
        <v>0</v>
      </c>
    </row>
    <row r="730" spans="1:64" ht="94.5" hidden="1" x14ac:dyDescent="0.25">
      <c r="A730" s="10">
        <v>925</v>
      </c>
      <c r="B730" s="10" t="s">
        <v>131</v>
      </c>
      <c r="C730" s="10" t="s">
        <v>174</v>
      </c>
      <c r="D730" s="22" t="s">
        <v>211</v>
      </c>
      <c r="E730" s="17">
        <v>621</v>
      </c>
      <c r="F730" s="11" t="s">
        <v>171</v>
      </c>
      <c r="G730" s="16">
        <v>0</v>
      </c>
      <c r="H730" s="16">
        <f t="shared" si="1287"/>
        <v>0</v>
      </c>
      <c r="I730" s="16">
        <v>0</v>
      </c>
      <c r="J730" s="16">
        <v>0</v>
      </c>
      <c r="K730" s="16">
        <f t="shared" si="1288"/>
        <v>0</v>
      </c>
      <c r="L730" s="16">
        <v>0</v>
      </c>
      <c r="M730" s="16">
        <v>0</v>
      </c>
      <c r="N730" s="16"/>
      <c r="O730" s="16"/>
      <c r="P730" s="16"/>
      <c r="Q730" s="16">
        <f t="shared" si="1323"/>
        <v>0</v>
      </c>
      <c r="R730" s="16">
        <f t="shared" si="1324"/>
        <v>0</v>
      </c>
      <c r="S730" s="16">
        <f t="shared" si="1325"/>
        <v>0</v>
      </c>
      <c r="T730" s="16">
        <f t="shared" si="1326"/>
        <v>0</v>
      </c>
      <c r="U730" s="16">
        <f t="shared" si="1327"/>
        <v>0</v>
      </c>
      <c r="V730" s="16"/>
      <c r="W730" s="16"/>
      <c r="X730" s="16"/>
      <c r="Y730" s="16"/>
      <c r="Z730" s="16"/>
      <c r="AA730" s="16">
        <f t="shared" si="1305"/>
        <v>0</v>
      </c>
      <c r="AB730" s="16">
        <f t="shared" si="1306"/>
        <v>0</v>
      </c>
      <c r="AC730" s="16">
        <f t="shared" si="1307"/>
        <v>0</v>
      </c>
      <c r="AD730" s="16"/>
      <c r="AE730" s="16"/>
      <c r="AF730" s="16"/>
      <c r="AG730" s="16"/>
      <c r="AH730" s="16"/>
      <c r="AI730" s="16"/>
      <c r="AJ730" s="16"/>
      <c r="AK730" s="16">
        <f t="shared" si="1228"/>
        <v>0</v>
      </c>
      <c r="AL730" s="16">
        <f t="shared" si="1229"/>
        <v>0</v>
      </c>
      <c r="AM730" s="16">
        <f t="shared" si="1230"/>
        <v>0</v>
      </c>
      <c r="AN730" s="16"/>
      <c r="AO730" s="16">
        <f t="shared" si="1231"/>
        <v>0</v>
      </c>
      <c r="AP730" s="16"/>
      <c r="AQ730" s="16"/>
      <c r="AR730" s="16"/>
      <c r="AS730" s="16"/>
      <c r="AT730" s="16"/>
      <c r="AU730" s="16"/>
      <c r="AV730" s="16"/>
      <c r="AW730" s="16"/>
      <c r="AX730" s="16"/>
      <c r="AY730" s="16"/>
      <c r="AZ730" s="16"/>
      <c r="BA730" s="16"/>
      <c r="BB730" s="16"/>
      <c r="BC730" s="16"/>
      <c r="BD730" s="16"/>
      <c r="BE730" s="16"/>
      <c r="BF730" s="16">
        <f t="shared" si="1340"/>
        <v>0</v>
      </c>
      <c r="BG730" s="16">
        <f t="shared" si="1341"/>
        <v>0</v>
      </c>
      <c r="BH730" s="16">
        <f t="shared" si="1342"/>
        <v>0</v>
      </c>
      <c r="BI730" s="16"/>
      <c r="BJ730" s="16"/>
      <c r="BK730" s="16"/>
      <c r="BL730" s="46">
        <v>0</v>
      </c>
    </row>
    <row r="731" spans="1:64" ht="31.5" hidden="1" x14ac:dyDescent="0.25">
      <c r="A731" s="10">
        <v>925</v>
      </c>
      <c r="B731" s="10" t="s">
        <v>131</v>
      </c>
      <c r="C731" s="10" t="s">
        <v>174</v>
      </c>
      <c r="D731" s="22" t="s">
        <v>211</v>
      </c>
      <c r="E731" s="17">
        <v>622</v>
      </c>
      <c r="F731" s="11" t="s">
        <v>197</v>
      </c>
      <c r="G731" s="16">
        <v>0</v>
      </c>
      <c r="H731" s="16">
        <f t="shared" si="1287"/>
        <v>0</v>
      </c>
      <c r="I731" s="16">
        <v>0</v>
      </c>
      <c r="J731" s="16">
        <v>0</v>
      </c>
      <c r="K731" s="16">
        <f t="shared" si="1288"/>
        <v>0</v>
      </c>
      <c r="L731" s="16">
        <v>0</v>
      </c>
      <c r="M731" s="16">
        <v>0</v>
      </c>
      <c r="N731" s="16"/>
      <c r="O731" s="16"/>
      <c r="P731" s="16"/>
      <c r="Q731" s="16">
        <f t="shared" si="1323"/>
        <v>0</v>
      </c>
      <c r="R731" s="16">
        <f t="shared" si="1324"/>
        <v>0</v>
      </c>
      <c r="S731" s="16">
        <f t="shared" si="1325"/>
        <v>0</v>
      </c>
      <c r="T731" s="16">
        <f t="shared" si="1326"/>
        <v>0</v>
      </c>
      <c r="U731" s="16">
        <f t="shared" si="1327"/>
        <v>0</v>
      </c>
      <c r="V731" s="16"/>
      <c r="W731" s="16"/>
      <c r="X731" s="16"/>
      <c r="Y731" s="16"/>
      <c r="Z731" s="16"/>
      <c r="AA731" s="16">
        <f t="shared" si="1305"/>
        <v>0</v>
      </c>
      <c r="AB731" s="16">
        <f t="shared" si="1306"/>
        <v>0</v>
      </c>
      <c r="AC731" s="16">
        <f t="shared" si="1307"/>
        <v>0</v>
      </c>
      <c r="AD731" s="16"/>
      <c r="AE731" s="16"/>
      <c r="AF731" s="16"/>
      <c r="AG731" s="16"/>
      <c r="AH731" s="16"/>
      <c r="AI731" s="16"/>
      <c r="AJ731" s="16"/>
      <c r="AK731" s="16">
        <f t="shared" ref="AK731:AK794" si="1358">AA731+AD731+AE731+AF731</f>
        <v>0</v>
      </c>
      <c r="AL731" s="16">
        <f t="shared" ref="AL731:AL794" si="1359">AB731+AG731+AH731</f>
        <v>0</v>
      </c>
      <c r="AM731" s="16">
        <f t="shared" ref="AM731:AM794" si="1360">AC731+AI731+AJ731</f>
        <v>0</v>
      </c>
      <c r="AN731" s="16"/>
      <c r="AO731" s="16">
        <f t="shared" ref="AO731:AO794" si="1361">AK731+AN731</f>
        <v>0</v>
      </c>
      <c r="AP731" s="16"/>
      <c r="AQ731" s="16"/>
      <c r="AR731" s="16"/>
      <c r="AS731" s="16"/>
      <c r="AT731" s="16"/>
      <c r="AU731" s="16"/>
      <c r="AV731" s="16"/>
      <c r="AW731" s="16"/>
      <c r="AX731" s="16"/>
      <c r="AY731" s="16"/>
      <c r="AZ731" s="16"/>
      <c r="BA731" s="16"/>
      <c r="BB731" s="16"/>
      <c r="BC731" s="16"/>
      <c r="BD731" s="16"/>
      <c r="BE731" s="16"/>
      <c r="BF731" s="16">
        <f t="shared" si="1340"/>
        <v>0</v>
      </c>
      <c r="BG731" s="16">
        <f t="shared" si="1341"/>
        <v>0</v>
      </c>
      <c r="BH731" s="16">
        <f t="shared" si="1342"/>
        <v>0</v>
      </c>
      <c r="BI731" s="16"/>
      <c r="BJ731" s="16"/>
      <c r="BK731" s="16"/>
      <c r="BL731" s="46">
        <v>0</v>
      </c>
    </row>
    <row r="732" spans="1:64" hidden="1" x14ac:dyDescent="0.25">
      <c r="A732" s="10">
        <v>925</v>
      </c>
      <c r="B732" s="10" t="s">
        <v>131</v>
      </c>
      <c r="C732" s="10" t="s">
        <v>174</v>
      </c>
      <c r="D732" s="10" t="s">
        <v>213</v>
      </c>
      <c r="E732" s="10"/>
      <c r="F732" s="19" t="s">
        <v>214</v>
      </c>
      <c r="G732" s="16">
        <f>G733</f>
        <v>0</v>
      </c>
      <c r="H732" s="16">
        <f t="shared" si="1287"/>
        <v>0</v>
      </c>
      <c r="I732" s="16">
        <f t="shared" ref="I732:J735" si="1362">I733</f>
        <v>0</v>
      </c>
      <c r="J732" s="16">
        <f t="shared" si="1362"/>
        <v>0</v>
      </c>
      <c r="K732" s="16">
        <f t="shared" si="1288"/>
        <v>0</v>
      </c>
      <c r="L732" s="16">
        <f t="shared" ref="L732:P735" si="1363">L733</f>
        <v>0</v>
      </c>
      <c r="M732" s="16">
        <f t="shared" si="1363"/>
        <v>0</v>
      </c>
      <c r="N732" s="16">
        <f t="shared" si="1363"/>
        <v>0</v>
      </c>
      <c r="O732" s="16">
        <f t="shared" si="1363"/>
        <v>0</v>
      </c>
      <c r="P732" s="16">
        <f t="shared" si="1363"/>
        <v>0</v>
      </c>
      <c r="Q732" s="16">
        <f t="shared" si="1323"/>
        <v>0</v>
      </c>
      <c r="R732" s="16">
        <f t="shared" si="1324"/>
        <v>0</v>
      </c>
      <c r="S732" s="16">
        <f t="shared" si="1325"/>
        <v>0</v>
      </c>
      <c r="T732" s="16">
        <f t="shared" si="1326"/>
        <v>0</v>
      </c>
      <c r="U732" s="16">
        <f t="shared" si="1327"/>
        <v>0</v>
      </c>
      <c r="V732" s="16">
        <f t="shared" ref="V732:Z735" si="1364">V733</f>
        <v>0</v>
      </c>
      <c r="W732" s="16">
        <f t="shared" si="1364"/>
        <v>0</v>
      </c>
      <c r="X732" s="16">
        <f t="shared" si="1364"/>
        <v>0</v>
      </c>
      <c r="Y732" s="16">
        <f t="shared" si="1364"/>
        <v>0</v>
      </c>
      <c r="Z732" s="16">
        <f t="shared" si="1364"/>
        <v>0</v>
      </c>
      <c r="AA732" s="16">
        <f t="shared" si="1305"/>
        <v>0</v>
      </c>
      <c r="AB732" s="16">
        <f t="shared" si="1306"/>
        <v>0</v>
      </c>
      <c r="AC732" s="16">
        <f t="shared" si="1307"/>
        <v>0</v>
      </c>
      <c r="AD732" s="16">
        <f t="shared" ref="AD732:AE735" si="1365">AD733</f>
        <v>0</v>
      </c>
      <c r="AE732" s="16">
        <f t="shared" si="1365"/>
        <v>0</v>
      </c>
      <c r="AF732" s="16">
        <f>AF733</f>
        <v>0</v>
      </c>
      <c r="AG732" s="16">
        <f t="shared" ref="AG732:AH735" si="1366">AG733</f>
        <v>0</v>
      </c>
      <c r="AH732" s="16">
        <f t="shared" si="1366"/>
        <v>0</v>
      </c>
      <c r="AI732" s="16">
        <f t="shared" ref="AI732:AJ735" si="1367">AI733</f>
        <v>0</v>
      </c>
      <c r="AJ732" s="16">
        <f t="shared" si="1367"/>
        <v>0</v>
      </c>
      <c r="AK732" s="16">
        <f t="shared" si="1358"/>
        <v>0</v>
      </c>
      <c r="AL732" s="16">
        <f t="shared" si="1359"/>
        <v>0</v>
      </c>
      <c r="AM732" s="16">
        <f t="shared" si="1360"/>
        <v>0</v>
      </c>
      <c r="AN732" s="16">
        <f>AN733</f>
        <v>0</v>
      </c>
      <c r="AO732" s="16">
        <f t="shared" si="1361"/>
        <v>0</v>
      </c>
      <c r="AP732" s="16">
        <f t="shared" ref="AP732:AT735" si="1368">AP733</f>
        <v>0</v>
      </c>
      <c r="AQ732" s="16">
        <f t="shared" si="1368"/>
        <v>0</v>
      </c>
      <c r="AR732" s="16">
        <f t="shared" si="1368"/>
        <v>0</v>
      </c>
      <c r="AS732" s="16">
        <f t="shared" si="1368"/>
        <v>0</v>
      </c>
      <c r="AT732" s="16">
        <f t="shared" si="1368"/>
        <v>0</v>
      </c>
      <c r="AU732" s="16">
        <f t="shared" ref="AU732:AY735" si="1369">AU733</f>
        <v>0</v>
      </c>
      <c r="AV732" s="16">
        <f t="shared" si="1369"/>
        <v>0</v>
      </c>
      <c r="AW732" s="16">
        <f t="shared" si="1369"/>
        <v>0</v>
      </c>
      <c r="AX732" s="16">
        <f t="shared" si="1369"/>
        <v>0</v>
      </c>
      <c r="AY732" s="16">
        <f t="shared" si="1369"/>
        <v>0</v>
      </c>
      <c r="AZ732" s="16">
        <f t="shared" ref="AZ732:BC735" si="1370">AZ733</f>
        <v>0</v>
      </c>
      <c r="BA732" s="16">
        <f t="shared" ref="BA732:BB735" si="1371">BA733</f>
        <v>0</v>
      </c>
      <c r="BB732" s="16">
        <f t="shared" si="1371"/>
        <v>0</v>
      </c>
      <c r="BC732" s="16">
        <f t="shared" si="1370"/>
        <v>0</v>
      </c>
      <c r="BD732" s="16">
        <f t="shared" ref="BD732:BE735" si="1372">BD733</f>
        <v>0</v>
      </c>
      <c r="BE732" s="16">
        <f t="shared" si="1372"/>
        <v>0</v>
      </c>
      <c r="BF732" s="16">
        <f t="shared" si="1340"/>
        <v>0</v>
      </c>
      <c r="BG732" s="16">
        <f t="shared" si="1341"/>
        <v>0</v>
      </c>
      <c r="BH732" s="16">
        <f t="shared" si="1342"/>
        <v>0</v>
      </c>
      <c r="BI732" s="16">
        <f>BI733</f>
        <v>0</v>
      </c>
      <c r="BJ732" s="16"/>
      <c r="BK732" s="16">
        <f>BK733</f>
        <v>0</v>
      </c>
      <c r="BL732" s="46">
        <v>0</v>
      </c>
    </row>
    <row r="733" spans="1:64" ht="63" hidden="1" x14ac:dyDescent="0.25">
      <c r="A733" s="10">
        <v>925</v>
      </c>
      <c r="B733" s="10" t="s">
        <v>131</v>
      </c>
      <c r="C733" s="10" t="s">
        <v>174</v>
      </c>
      <c r="D733" s="10" t="s">
        <v>215</v>
      </c>
      <c r="E733" s="10"/>
      <c r="F733" s="11" t="s">
        <v>216</v>
      </c>
      <c r="G733" s="16">
        <f>G734</f>
        <v>0</v>
      </c>
      <c r="H733" s="16">
        <f t="shared" si="1287"/>
        <v>0</v>
      </c>
      <c r="I733" s="16">
        <f t="shared" si="1362"/>
        <v>0</v>
      </c>
      <c r="J733" s="16">
        <f t="shared" si="1362"/>
        <v>0</v>
      </c>
      <c r="K733" s="16">
        <f t="shared" si="1288"/>
        <v>0</v>
      </c>
      <c r="L733" s="16">
        <f t="shared" si="1363"/>
        <v>0</v>
      </c>
      <c r="M733" s="16">
        <f t="shared" si="1363"/>
        <v>0</v>
      </c>
      <c r="N733" s="16">
        <f t="shared" si="1363"/>
        <v>0</v>
      </c>
      <c r="O733" s="16">
        <f t="shared" si="1363"/>
        <v>0</v>
      </c>
      <c r="P733" s="16">
        <f t="shared" si="1363"/>
        <v>0</v>
      </c>
      <c r="Q733" s="16">
        <f t="shared" si="1323"/>
        <v>0</v>
      </c>
      <c r="R733" s="16">
        <f t="shared" si="1324"/>
        <v>0</v>
      </c>
      <c r="S733" s="16">
        <f t="shared" si="1325"/>
        <v>0</v>
      </c>
      <c r="T733" s="16">
        <f t="shared" si="1326"/>
        <v>0</v>
      </c>
      <c r="U733" s="16">
        <f t="shared" si="1327"/>
        <v>0</v>
      </c>
      <c r="V733" s="16">
        <f t="shared" si="1364"/>
        <v>0</v>
      </c>
      <c r="W733" s="16">
        <f t="shared" si="1364"/>
        <v>0</v>
      </c>
      <c r="X733" s="16">
        <f t="shared" si="1364"/>
        <v>0</v>
      </c>
      <c r="Y733" s="16">
        <f t="shared" si="1364"/>
        <v>0</v>
      </c>
      <c r="Z733" s="16">
        <f t="shared" si="1364"/>
        <v>0</v>
      </c>
      <c r="AA733" s="16">
        <f t="shared" si="1305"/>
        <v>0</v>
      </c>
      <c r="AB733" s="16">
        <f t="shared" si="1306"/>
        <v>0</v>
      </c>
      <c r="AC733" s="16">
        <f t="shared" si="1307"/>
        <v>0</v>
      </c>
      <c r="AD733" s="16">
        <f t="shared" si="1365"/>
        <v>0</v>
      </c>
      <c r="AE733" s="16">
        <f t="shared" si="1365"/>
        <v>0</v>
      </c>
      <c r="AF733" s="16">
        <f>AF734</f>
        <v>0</v>
      </c>
      <c r="AG733" s="16">
        <f t="shared" si="1366"/>
        <v>0</v>
      </c>
      <c r="AH733" s="16">
        <f t="shared" si="1366"/>
        <v>0</v>
      </c>
      <c r="AI733" s="16">
        <f t="shared" si="1367"/>
        <v>0</v>
      </c>
      <c r="AJ733" s="16">
        <f t="shared" si="1367"/>
        <v>0</v>
      </c>
      <c r="AK733" s="16">
        <f t="shared" si="1358"/>
        <v>0</v>
      </c>
      <c r="AL733" s="16">
        <f t="shared" si="1359"/>
        <v>0</v>
      </c>
      <c r="AM733" s="16">
        <f t="shared" si="1360"/>
        <v>0</v>
      </c>
      <c r="AN733" s="16">
        <f>AN734</f>
        <v>0</v>
      </c>
      <c r="AO733" s="16">
        <f t="shared" si="1361"/>
        <v>0</v>
      </c>
      <c r="AP733" s="16">
        <f t="shared" si="1368"/>
        <v>0</v>
      </c>
      <c r="AQ733" s="16">
        <f t="shared" si="1368"/>
        <v>0</v>
      </c>
      <c r="AR733" s="16">
        <f t="shared" si="1368"/>
        <v>0</v>
      </c>
      <c r="AS733" s="16">
        <f t="shared" si="1368"/>
        <v>0</v>
      </c>
      <c r="AT733" s="16">
        <f t="shared" si="1368"/>
        <v>0</v>
      </c>
      <c r="AU733" s="16">
        <f t="shared" si="1369"/>
        <v>0</v>
      </c>
      <c r="AV733" s="16">
        <f t="shared" si="1369"/>
        <v>0</v>
      </c>
      <c r="AW733" s="16">
        <f t="shared" si="1369"/>
        <v>0</v>
      </c>
      <c r="AX733" s="16">
        <f t="shared" si="1369"/>
        <v>0</v>
      </c>
      <c r="AY733" s="16">
        <f t="shared" si="1369"/>
        <v>0</v>
      </c>
      <c r="AZ733" s="16">
        <f t="shared" si="1370"/>
        <v>0</v>
      </c>
      <c r="BA733" s="16">
        <f t="shared" si="1371"/>
        <v>0</v>
      </c>
      <c r="BB733" s="16">
        <f t="shared" si="1371"/>
        <v>0</v>
      </c>
      <c r="BC733" s="16">
        <f t="shared" si="1370"/>
        <v>0</v>
      </c>
      <c r="BD733" s="16">
        <f t="shared" si="1372"/>
        <v>0</v>
      </c>
      <c r="BE733" s="16">
        <f t="shared" si="1372"/>
        <v>0</v>
      </c>
      <c r="BF733" s="16">
        <f t="shared" si="1340"/>
        <v>0</v>
      </c>
      <c r="BG733" s="16">
        <f t="shared" si="1341"/>
        <v>0</v>
      </c>
      <c r="BH733" s="16">
        <f t="shared" si="1342"/>
        <v>0</v>
      </c>
      <c r="BI733" s="16">
        <f>BI734</f>
        <v>0</v>
      </c>
      <c r="BJ733" s="16"/>
      <c r="BK733" s="16">
        <f>BK734</f>
        <v>0</v>
      </c>
      <c r="BL733" s="46">
        <v>0</v>
      </c>
    </row>
    <row r="734" spans="1:64" ht="31.5" hidden="1" x14ac:dyDescent="0.25">
      <c r="A734" s="10">
        <v>925</v>
      </c>
      <c r="B734" s="10" t="s">
        <v>131</v>
      </c>
      <c r="C734" s="10" t="s">
        <v>174</v>
      </c>
      <c r="D734" s="10" t="s">
        <v>215</v>
      </c>
      <c r="E734" s="5">
        <v>300</v>
      </c>
      <c r="F734" s="11" t="s">
        <v>187</v>
      </c>
      <c r="G734" s="16">
        <f>G735</f>
        <v>0</v>
      </c>
      <c r="H734" s="16">
        <f t="shared" si="1287"/>
        <v>0</v>
      </c>
      <c r="I734" s="16">
        <f t="shared" si="1362"/>
        <v>0</v>
      </c>
      <c r="J734" s="16">
        <f t="shared" si="1362"/>
        <v>0</v>
      </c>
      <c r="K734" s="16">
        <f t="shared" si="1288"/>
        <v>0</v>
      </c>
      <c r="L734" s="16">
        <f t="shared" si="1363"/>
        <v>0</v>
      </c>
      <c r="M734" s="16">
        <f t="shared" si="1363"/>
        <v>0</v>
      </c>
      <c r="N734" s="16">
        <f t="shared" si="1363"/>
        <v>0</v>
      </c>
      <c r="O734" s="16">
        <f t="shared" si="1363"/>
        <v>0</v>
      </c>
      <c r="P734" s="16">
        <f t="shared" si="1363"/>
        <v>0</v>
      </c>
      <c r="Q734" s="16">
        <f t="shared" si="1323"/>
        <v>0</v>
      </c>
      <c r="R734" s="16">
        <f t="shared" si="1324"/>
        <v>0</v>
      </c>
      <c r="S734" s="16">
        <f t="shared" si="1325"/>
        <v>0</v>
      </c>
      <c r="T734" s="16">
        <f t="shared" si="1326"/>
        <v>0</v>
      </c>
      <c r="U734" s="16">
        <f t="shared" si="1327"/>
        <v>0</v>
      </c>
      <c r="V734" s="16">
        <f t="shared" si="1364"/>
        <v>0</v>
      </c>
      <c r="W734" s="16">
        <f t="shared" si="1364"/>
        <v>0</v>
      </c>
      <c r="X734" s="16">
        <f t="shared" si="1364"/>
        <v>0</v>
      </c>
      <c r="Y734" s="16">
        <f t="shared" si="1364"/>
        <v>0</v>
      </c>
      <c r="Z734" s="16">
        <f t="shared" si="1364"/>
        <v>0</v>
      </c>
      <c r="AA734" s="16">
        <f t="shared" si="1305"/>
        <v>0</v>
      </c>
      <c r="AB734" s="16">
        <f t="shared" si="1306"/>
        <v>0</v>
      </c>
      <c r="AC734" s="16">
        <f t="shared" si="1307"/>
        <v>0</v>
      </c>
      <c r="AD734" s="16">
        <f t="shared" si="1365"/>
        <v>0</v>
      </c>
      <c r="AE734" s="16">
        <f t="shared" si="1365"/>
        <v>0</v>
      </c>
      <c r="AF734" s="16">
        <f>AF735</f>
        <v>0</v>
      </c>
      <c r="AG734" s="16">
        <f t="shared" si="1366"/>
        <v>0</v>
      </c>
      <c r="AH734" s="16">
        <f t="shared" si="1366"/>
        <v>0</v>
      </c>
      <c r="AI734" s="16">
        <f t="shared" si="1367"/>
        <v>0</v>
      </c>
      <c r="AJ734" s="16">
        <f t="shared" si="1367"/>
        <v>0</v>
      </c>
      <c r="AK734" s="16">
        <f t="shared" si="1358"/>
        <v>0</v>
      </c>
      <c r="AL734" s="16">
        <f t="shared" si="1359"/>
        <v>0</v>
      </c>
      <c r="AM734" s="16">
        <f t="shared" si="1360"/>
        <v>0</v>
      </c>
      <c r="AN734" s="16">
        <f>AN735</f>
        <v>0</v>
      </c>
      <c r="AO734" s="16">
        <f t="shared" si="1361"/>
        <v>0</v>
      </c>
      <c r="AP734" s="16">
        <f t="shared" si="1368"/>
        <v>0</v>
      </c>
      <c r="AQ734" s="16">
        <f t="shared" si="1368"/>
        <v>0</v>
      </c>
      <c r="AR734" s="16">
        <f t="shared" si="1368"/>
        <v>0</v>
      </c>
      <c r="AS734" s="16">
        <f t="shared" si="1368"/>
        <v>0</v>
      </c>
      <c r="AT734" s="16">
        <f t="shared" si="1368"/>
        <v>0</v>
      </c>
      <c r="AU734" s="16">
        <f t="shared" si="1369"/>
        <v>0</v>
      </c>
      <c r="AV734" s="16">
        <f t="shared" si="1369"/>
        <v>0</v>
      </c>
      <c r="AW734" s="16">
        <f t="shared" si="1369"/>
        <v>0</v>
      </c>
      <c r="AX734" s="16">
        <f t="shared" si="1369"/>
        <v>0</v>
      </c>
      <c r="AY734" s="16">
        <f t="shared" si="1369"/>
        <v>0</v>
      </c>
      <c r="AZ734" s="16">
        <f t="shared" si="1370"/>
        <v>0</v>
      </c>
      <c r="BA734" s="16">
        <f t="shared" si="1371"/>
        <v>0</v>
      </c>
      <c r="BB734" s="16">
        <f t="shared" si="1371"/>
        <v>0</v>
      </c>
      <c r="BC734" s="16">
        <f t="shared" si="1370"/>
        <v>0</v>
      </c>
      <c r="BD734" s="16">
        <f t="shared" si="1372"/>
        <v>0</v>
      </c>
      <c r="BE734" s="16">
        <f t="shared" si="1372"/>
        <v>0</v>
      </c>
      <c r="BF734" s="16">
        <f t="shared" si="1340"/>
        <v>0</v>
      </c>
      <c r="BG734" s="16">
        <f t="shared" si="1341"/>
        <v>0</v>
      </c>
      <c r="BH734" s="16">
        <f t="shared" si="1342"/>
        <v>0</v>
      </c>
      <c r="BI734" s="16">
        <f>BI735</f>
        <v>0</v>
      </c>
      <c r="BJ734" s="16"/>
      <c r="BK734" s="16">
        <f>BK735</f>
        <v>0</v>
      </c>
      <c r="BL734" s="46">
        <v>0</v>
      </c>
    </row>
    <row r="735" spans="1:64" ht="47.25" hidden="1" x14ac:dyDescent="0.25">
      <c r="A735" s="10">
        <v>925</v>
      </c>
      <c r="B735" s="10" t="s">
        <v>131</v>
      </c>
      <c r="C735" s="10" t="s">
        <v>174</v>
      </c>
      <c r="D735" s="10" t="s">
        <v>215</v>
      </c>
      <c r="E735" s="17">
        <v>320</v>
      </c>
      <c r="F735" s="11" t="s">
        <v>188</v>
      </c>
      <c r="G735" s="16">
        <f>G736</f>
        <v>0</v>
      </c>
      <c r="H735" s="16">
        <f t="shared" si="1287"/>
        <v>0</v>
      </c>
      <c r="I735" s="16">
        <f t="shared" si="1362"/>
        <v>0</v>
      </c>
      <c r="J735" s="16">
        <f t="shared" si="1362"/>
        <v>0</v>
      </c>
      <c r="K735" s="16">
        <f t="shared" si="1288"/>
        <v>0</v>
      </c>
      <c r="L735" s="16">
        <f t="shared" si="1363"/>
        <v>0</v>
      </c>
      <c r="M735" s="16">
        <f t="shared" si="1363"/>
        <v>0</v>
      </c>
      <c r="N735" s="16">
        <f t="shared" si="1363"/>
        <v>0</v>
      </c>
      <c r="O735" s="16">
        <f t="shared" si="1363"/>
        <v>0</v>
      </c>
      <c r="P735" s="16">
        <f t="shared" si="1363"/>
        <v>0</v>
      </c>
      <c r="Q735" s="16">
        <f t="shared" si="1323"/>
        <v>0</v>
      </c>
      <c r="R735" s="16">
        <f t="shared" si="1324"/>
        <v>0</v>
      </c>
      <c r="S735" s="16">
        <f t="shared" si="1325"/>
        <v>0</v>
      </c>
      <c r="T735" s="16">
        <f t="shared" si="1326"/>
        <v>0</v>
      </c>
      <c r="U735" s="16">
        <f t="shared" si="1327"/>
        <v>0</v>
      </c>
      <c r="V735" s="16">
        <f t="shared" si="1364"/>
        <v>0</v>
      </c>
      <c r="W735" s="16">
        <f t="shared" si="1364"/>
        <v>0</v>
      </c>
      <c r="X735" s="16">
        <f t="shared" si="1364"/>
        <v>0</v>
      </c>
      <c r="Y735" s="16">
        <f t="shared" si="1364"/>
        <v>0</v>
      </c>
      <c r="Z735" s="16">
        <f t="shared" si="1364"/>
        <v>0</v>
      </c>
      <c r="AA735" s="16">
        <f t="shared" si="1305"/>
        <v>0</v>
      </c>
      <c r="AB735" s="16">
        <f t="shared" si="1306"/>
        <v>0</v>
      </c>
      <c r="AC735" s="16">
        <f t="shared" si="1307"/>
        <v>0</v>
      </c>
      <c r="AD735" s="16">
        <f t="shared" si="1365"/>
        <v>0</v>
      </c>
      <c r="AE735" s="16">
        <f t="shared" si="1365"/>
        <v>0</v>
      </c>
      <c r="AF735" s="16">
        <f>AF736</f>
        <v>0</v>
      </c>
      <c r="AG735" s="16">
        <f t="shared" si="1366"/>
        <v>0</v>
      </c>
      <c r="AH735" s="16">
        <f t="shared" si="1366"/>
        <v>0</v>
      </c>
      <c r="AI735" s="16">
        <f t="shared" si="1367"/>
        <v>0</v>
      </c>
      <c r="AJ735" s="16">
        <f t="shared" si="1367"/>
        <v>0</v>
      </c>
      <c r="AK735" s="16">
        <f t="shared" si="1358"/>
        <v>0</v>
      </c>
      <c r="AL735" s="16">
        <f t="shared" si="1359"/>
        <v>0</v>
      </c>
      <c r="AM735" s="16">
        <f t="shared" si="1360"/>
        <v>0</v>
      </c>
      <c r="AN735" s="16">
        <f>AN736</f>
        <v>0</v>
      </c>
      <c r="AO735" s="16">
        <f t="shared" si="1361"/>
        <v>0</v>
      </c>
      <c r="AP735" s="16">
        <f t="shared" si="1368"/>
        <v>0</v>
      </c>
      <c r="AQ735" s="16">
        <f t="shared" si="1368"/>
        <v>0</v>
      </c>
      <c r="AR735" s="16">
        <f t="shared" si="1368"/>
        <v>0</v>
      </c>
      <c r="AS735" s="16">
        <f t="shared" si="1368"/>
        <v>0</v>
      </c>
      <c r="AT735" s="16">
        <f t="shared" si="1368"/>
        <v>0</v>
      </c>
      <c r="AU735" s="16">
        <f t="shared" si="1369"/>
        <v>0</v>
      </c>
      <c r="AV735" s="16">
        <f t="shared" si="1369"/>
        <v>0</v>
      </c>
      <c r="AW735" s="16">
        <f t="shared" si="1369"/>
        <v>0</v>
      </c>
      <c r="AX735" s="16">
        <f t="shared" si="1369"/>
        <v>0</v>
      </c>
      <c r="AY735" s="16">
        <f t="shared" si="1369"/>
        <v>0</v>
      </c>
      <c r="AZ735" s="16">
        <f t="shared" si="1370"/>
        <v>0</v>
      </c>
      <c r="BA735" s="16">
        <f t="shared" si="1371"/>
        <v>0</v>
      </c>
      <c r="BB735" s="16">
        <f t="shared" si="1371"/>
        <v>0</v>
      </c>
      <c r="BC735" s="16">
        <f t="shared" si="1370"/>
        <v>0</v>
      </c>
      <c r="BD735" s="16">
        <f t="shared" si="1372"/>
        <v>0</v>
      </c>
      <c r="BE735" s="16">
        <f t="shared" si="1372"/>
        <v>0</v>
      </c>
      <c r="BF735" s="16">
        <f t="shared" si="1340"/>
        <v>0</v>
      </c>
      <c r="BG735" s="16">
        <f t="shared" si="1341"/>
        <v>0</v>
      </c>
      <c r="BH735" s="16">
        <f t="shared" si="1342"/>
        <v>0</v>
      </c>
      <c r="BI735" s="16">
        <f>BI736</f>
        <v>0</v>
      </c>
      <c r="BJ735" s="16"/>
      <c r="BK735" s="16">
        <f>BK736</f>
        <v>0</v>
      </c>
      <c r="BL735" s="46">
        <v>0</v>
      </c>
    </row>
    <row r="736" spans="1:64" ht="63" hidden="1" x14ac:dyDescent="0.25">
      <c r="A736" s="10">
        <v>925</v>
      </c>
      <c r="B736" s="10" t="s">
        <v>131</v>
      </c>
      <c r="C736" s="10" t="s">
        <v>174</v>
      </c>
      <c r="D736" s="10" t="s">
        <v>215</v>
      </c>
      <c r="E736" s="17">
        <v>321</v>
      </c>
      <c r="F736" s="11" t="s">
        <v>189</v>
      </c>
      <c r="G736" s="16">
        <v>0</v>
      </c>
      <c r="H736" s="16">
        <f t="shared" si="1287"/>
        <v>0</v>
      </c>
      <c r="I736" s="16">
        <v>0</v>
      </c>
      <c r="J736" s="16">
        <v>0</v>
      </c>
      <c r="K736" s="16">
        <f t="shared" si="1288"/>
        <v>0</v>
      </c>
      <c r="L736" s="16">
        <v>0</v>
      </c>
      <c r="M736" s="16">
        <v>0</v>
      </c>
      <c r="N736" s="16"/>
      <c r="O736" s="16"/>
      <c r="P736" s="16"/>
      <c r="Q736" s="16">
        <f t="shared" si="1323"/>
        <v>0</v>
      </c>
      <c r="R736" s="16">
        <f t="shared" si="1324"/>
        <v>0</v>
      </c>
      <c r="S736" s="16">
        <f t="shared" si="1325"/>
        <v>0</v>
      </c>
      <c r="T736" s="16">
        <f t="shared" si="1326"/>
        <v>0</v>
      </c>
      <c r="U736" s="16">
        <f t="shared" si="1327"/>
        <v>0</v>
      </c>
      <c r="V736" s="16"/>
      <c r="W736" s="16"/>
      <c r="X736" s="16"/>
      <c r="Y736" s="16"/>
      <c r="Z736" s="16"/>
      <c r="AA736" s="16">
        <f t="shared" si="1305"/>
        <v>0</v>
      </c>
      <c r="AB736" s="16">
        <f t="shared" si="1306"/>
        <v>0</v>
      </c>
      <c r="AC736" s="16">
        <f t="shared" si="1307"/>
        <v>0</v>
      </c>
      <c r="AD736" s="16"/>
      <c r="AE736" s="16"/>
      <c r="AF736" s="16"/>
      <c r="AG736" s="16"/>
      <c r="AH736" s="16"/>
      <c r="AI736" s="16"/>
      <c r="AJ736" s="16"/>
      <c r="AK736" s="16">
        <f t="shared" si="1358"/>
        <v>0</v>
      </c>
      <c r="AL736" s="16">
        <f t="shared" si="1359"/>
        <v>0</v>
      </c>
      <c r="AM736" s="16">
        <f t="shared" si="1360"/>
        <v>0</v>
      </c>
      <c r="AN736" s="16"/>
      <c r="AO736" s="16">
        <f t="shared" si="1361"/>
        <v>0</v>
      </c>
      <c r="AP736" s="16"/>
      <c r="AQ736" s="16"/>
      <c r="AR736" s="16"/>
      <c r="AS736" s="16"/>
      <c r="AT736" s="16"/>
      <c r="AU736" s="16"/>
      <c r="AV736" s="16"/>
      <c r="AW736" s="16"/>
      <c r="AX736" s="16"/>
      <c r="AY736" s="16"/>
      <c r="AZ736" s="16"/>
      <c r="BA736" s="16"/>
      <c r="BB736" s="16"/>
      <c r="BC736" s="16"/>
      <c r="BD736" s="16"/>
      <c r="BE736" s="16"/>
      <c r="BF736" s="16">
        <f t="shared" si="1340"/>
        <v>0</v>
      </c>
      <c r="BG736" s="16">
        <f t="shared" si="1341"/>
        <v>0</v>
      </c>
      <c r="BH736" s="16">
        <f t="shared" si="1342"/>
        <v>0</v>
      </c>
      <c r="BI736" s="16"/>
      <c r="BJ736" s="16"/>
      <c r="BK736" s="16"/>
      <c r="BL736" s="46">
        <v>0</v>
      </c>
    </row>
    <row r="737" spans="1:64" hidden="1" x14ac:dyDescent="0.25">
      <c r="A737" s="10">
        <v>925</v>
      </c>
      <c r="B737" s="10" t="s">
        <v>131</v>
      </c>
      <c r="C737" s="10" t="s">
        <v>174</v>
      </c>
      <c r="D737" s="23" t="s">
        <v>77</v>
      </c>
      <c r="E737" s="23"/>
      <c r="F737" s="11" t="s">
        <v>78</v>
      </c>
      <c r="G737" s="16">
        <f>G738</f>
        <v>0</v>
      </c>
      <c r="H737" s="16">
        <f t="shared" si="1287"/>
        <v>0</v>
      </c>
      <c r="I737" s="16">
        <f t="shared" ref="I737:J740" si="1373">I738</f>
        <v>0</v>
      </c>
      <c r="J737" s="16">
        <f t="shared" si="1373"/>
        <v>0</v>
      </c>
      <c r="K737" s="16">
        <f t="shared" si="1288"/>
        <v>0</v>
      </c>
      <c r="L737" s="16">
        <f t="shared" ref="L737:P740" si="1374">L738</f>
        <v>0</v>
      </c>
      <c r="M737" s="16">
        <f t="shared" si="1374"/>
        <v>0</v>
      </c>
      <c r="N737" s="16">
        <f t="shared" si="1374"/>
        <v>0</v>
      </c>
      <c r="O737" s="16">
        <f t="shared" si="1374"/>
        <v>0</v>
      </c>
      <c r="P737" s="16">
        <f t="shared" si="1374"/>
        <v>0</v>
      </c>
      <c r="Q737" s="16">
        <f t="shared" si="1323"/>
        <v>0</v>
      </c>
      <c r="R737" s="16">
        <f t="shared" si="1324"/>
        <v>0</v>
      </c>
      <c r="S737" s="16">
        <f t="shared" si="1325"/>
        <v>0</v>
      </c>
      <c r="T737" s="16">
        <f t="shared" si="1326"/>
        <v>0</v>
      </c>
      <c r="U737" s="16">
        <f t="shared" si="1327"/>
        <v>0</v>
      </c>
      <c r="V737" s="16">
        <f t="shared" ref="V737:Z740" si="1375">V738</f>
        <v>0</v>
      </c>
      <c r="W737" s="16">
        <f t="shared" si="1375"/>
        <v>0</v>
      </c>
      <c r="X737" s="16">
        <f t="shared" si="1375"/>
        <v>0</v>
      </c>
      <c r="Y737" s="16">
        <f t="shared" si="1375"/>
        <v>0</v>
      </c>
      <c r="Z737" s="16">
        <f t="shared" si="1375"/>
        <v>0</v>
      </c>
      <c r="AA737" s="16">
        <f t="shared" si="1305"/>
        <v>0</v>
      </c>
      <c r="AB737" s="16">
        <f t="shared" si="1306"/>
        <v>0</v>
      </c>
      <c r="AC737" s="16">
        <f t="shared" si="1307"/>
        <v>0</v>
      </c>
      <c r="AD737" s="16">
        <f t="shared" ref="AD737:AE740" si="1376">AD738</f>
        <v>0</v>
      </c>
      <c r="AE737" s="16">
        <f t="shared" si="1376"/>
        <v>0</v>
      </c>
      <c r="AF737" s="16">
        <f>AF738</f>
        <v>0</v>
      </c>
      <c r="AG737" s="16">
        <f t="shared" ref="AG737:AH740" si="1377">AG738</f>
        <v>0</v>
      </c>
      <c r="AH737" s="16">
        <f t="shared" si="1377"/>
        <v>0</v>
      </c>
      <c r="AI737" s="16">
        <f t="shared" ref="AI737:AJ740" si="1378">AI738</f>
        <v>0</v>
      </c>
      <c r="AJ737" s="16">
        <f t="shared" si="1378"/>
        <v>0</v>
      </c>
      <c r="AK737" s="16">
        <f t="shared" si="1358"/>
        <v>0</v>
      </c>
      <c r="AL737" s="16">
        <f t="shared" si="1359"/>
        <v>0</v>
      </c>
      <c r="AM737" s="16">
        <f t="shared" si="1360"/>
        <v>0</v>
      </c>
      <c r="AN737" s="16">
        <f>AN738</f>
        <v>0</v>
      </c>
      <c r="AO737" s="16">
        <f t="shared" si="1361"/>
        <v>0</v>
      </c>
      <c r="AP737" s="16">
        <f t="shared" ref="AP737:AT740" si="1379">AP738</f>
        <v>0</v>
      </c>
      <c r="AQ737" s="16">
        <f t="shared" si="1379"/>
        <v>0</v>
      </c>
      <c r="AR737" s="16">
        <f t="shared" si="1379"/>
        <v>0</v>
      </c>
      <c r="AS737" s="16">
        <f t="shared" si="1379"/>
        <v>0</v>
      </c>
      <c r="AT737" s="16">
        <f t="shared" si="1379"/>
        <v>0</v>
      </c>
      <c r="AU737" s="16">
        <f t="shared" ref="AU737:AY740" si="1380">AU738</f>
        <v>0</v>
      </c>
      <c r="AV737" s="16">
        <f t="shared" si="1380"/>
        <v>0</v>
      </c>
      <c r="AW737" s="16">
        <f t="shared" si="1380"/>
        <v>0</v>
      </c>
      <c r="AX737" s="16">
        <f t="shared" si="1380"/>
        <v>0</v>
      </c>
      <c r="AY737" s="16">
        <f t="shared" si="1380"/>
        <v>0</v>
      </c>
      <c r="AZ737" s="16">
        <f t="shared" ref="AZ737:BC740" si="1381">AZ738</f>
        <v>0</v>
      </c>
      <c r="BA737" s="16">
        <f t="shared" ref="BA737:BB740" si="1382">BA738</f>
        <v>0</v>
      </c>
      <c r="BB737" s="16">
        <f t="shared" si="1382"/>
        <v>0</v>
      </c>
      <c r="BC737" s="16">
        <f t="shared" si="1381"/>
        <v>0</v>
      </c>
      <c r="BD737" s="16">
        <f t="shared" ref="BD737:BE740" si="1383">BD738</f>
        <v>0</v>
      </c>
      <c r="BE737" s="16">
        <f t="shared" si="1383"/>
        <v>0</v>
      </c>
      <c r="BF737" s="16">
        <f t="shared" si="1340"/>
        <v>0</v>
      </c>
      <c r="BG737" s="16">
        <f t="shared" si="1341"/>
        <v>0</v>
      </c>
      <c r="BH737" s="16">
        <f t="shared" si="1342"/>
        <v>0</v>
      </c>
      <c r="BI737" s="16">
        <f>BI738</f>
        <v>0</v>
      </c>
      <c r="BJ737" s="16"/>
      <c r="BK737" s="16">
        <f>BK738</f>
        <v>0</v>
      </c>
      <c r="BL737" s="46">
        <v>0</v>
      </c>
    </row>
    <row r="738" spans="1:64" ht="63" hidden="1" x14ac:dyDescent="0.25">
      <c r="A738" s="10">
        <v>925</v>
      </c>
      <c r="B738" s="10" t="s">
        <v>131</v>
      </c>
      <c r="C738" s="10" t="s">
        <v>174</v>
      </c>
      <c r="D738" s="17" t="s">
        <v>217</v>
      </c>
      <c r="E738" s="17"/>
      <c r="F738" s="11" t="s">
        <v>218</v>
      </c>
      <c r="G738" s="16">
        <f>G739</f>
        <v>0</v>
      </c>
      <c r="H738" s="16">
        <f t="shared" si="1287"/>
        <v>0</v>
      </c>
      <c r="I738" s="16">
        <f t="shared" si="1373"/>
        <v>0</v>
      </c>
      <c r="J738" s="16">
        <f t="shared" si="1373"/>
        <v>0</v>
      </c>
      <c r="K738" s="16">
        <f t="shared" si="1288"/>
        <v>0</v>
      </c>
      <c r="L738" s="16">
        <f t="shared" si="1374"/>
        <v>0</v>
      </c>
      <c r="M738" s="16">
        <f t="shared" si="1374"/>
        <v>0</v>
      </c>
      <c r="N738" s="16">
        <f t="shared" si="1374"/>
        <v>0</v>
      </c>
      <c r="O738" s="16">
        <f t="shared" si="1374"/>
        <v>0</v>
      </c>
      <c r="P738" s="16">
        <f t="shared" si="1374"/>
        <v>0</v>
      </c>
      <c r="Q738" s="16">
        <f t="shared" si="1323"/>
        <v>0</v>
      </c>
      <c r="R738" s="16">
        <f t="shared" si="1324"/>
        <v>0</v>
      </c>
      <c r="S738" s="16">
        <f t="shared" si="1325"/>
        <v>0</v>
      </c>
      <c r="T738" s="16">
        <f t="shared" si="1326"/>
        <v>0</v>
      </c>
      <c r="U738" s="16">
        <f t="shared" si="1327"/>
        <v>0</v>
      </c>
      <c r="V738" s="16">
        <f t="shared" si="1375"/>
        <v>0</v>
      </c>
      <c r="W738" s="16">
        <f t="shared" si="1375"/>
        <v>0</v>
      </c>
      <c r="X738" s="16">
        <f t="shared" si="1375"/>
        <v>0</v>
      </c>
      <c r="Y738" s="16">
        <f t="shared" si="1375"/>
        <v>0</v>
      </c>
      <c r="Z738" s="16">
        <f t="shared" si="1375"/>
        <v>0</v>
      </c>
      <c r="AA738" s="16">
        <f t="shared" si="1305"/>
        <v>0</v>
      </c>
      <c r="AB738" s="16">
        <f t="shared" si="1306"/>
        <v>0</v>
      </c>
      <c r="AC738" s="16">
        <f t="shared" si="1307"/>
        <v>0</v>
      </c>
      <c r="AD738" s="16">
        <f t="shared" si="1376"/>
        <v>0</v>
      </c>
      <c r="AE738" s="16">
        <f t="shared" si="1376"/>
        <v>0</v>
      </c>
      <c r="AF738" s="16">
        <f>AF739</f>
        <v>0</v>
      </c>
      <c r="AG738" s="16">
        <f t="shared" si="1377"/>
        <v>0</v>
      </c>
      <c r="AH738" s="16">
        <f t="shared" si="1377"/>
        <v>0</v>
      </c>
      <c r="AI738" s="16">
        <f t="shared" si="1378"/>
        <v>0</v>
      </c>
      <c r="AJ738" s="16">
        <f t="shared" si="1378"/>
        <v>0</v>
      </c>
      <c r="AK738" s="16">
        <f t="shared" si="1358"/>
        <v>0</v>
      </c>
      <c r="AL738" s="16">
        <f t="shared" si="1359"/>
        <v>0</v>
      </c>
      <c r="AM738" s="16">
        <f t="shared" si="1360"/>
        <v>0</v>
      </c>
      <c r="AN738" s="16">
        <f>AN739</f>
        <v>0</v>
      </c>
      <c r="AO738" s="16">
        <f t="shared" si="1361"/>
        <v>0</v>
      </c>
      <c r="AP738" s="16">
        <f t="shared" si="1379"/>
        <v>0</v>
      </c>
      <c r="AQ738" s="16">
        <f t="shared" si="1379"/>
        <v>0</v>
      </c>
      <c r="AR738" s="16">
        <f t="shared" si="1379"/>
        <v>0</v>
      </c>
      <c r="AS738" s="16">
        <f t="shared" si="1379"/>
        <v>0</v>
      </c>
      <c r="AT738" s="16">
        <f t="shared" si="1379"/>
        <v>0</v>
      </c>
      <c r="AU738" s="16">
        <f t="shared" si="1380"/>
        <v>0</v>
      </c>
      <c r="AV738" s="16">
        <f t="shared" si="1380"/>
        <v>0</v>
      </c>
      <c r="AW738" s="16">
        <f t="shared" si="1380"/>
        <v>0</v>
      </c>
      <c r="AX738" s="16">
        <f t="shared" si="1380"/>
        <v>0</v>
      </c>
      <c r="AY738" s="16">
        <f t="shared" si="1380"/>
        <v>0</v>
      </c>
      <c r="AZ738" s="16">
        <f t="shared" si="1381"/>
        <v>0</v>
      </c>
      <c r="BA738" s="16">
        <f t="shared" si="1382"/>
        <v>0</v>
      </c>
      <c r="BB738" s="16">
        <f t="shared" si="1382"/>
        <v>0</v>
      </c>
      <c r="BC738" s="16">
        <f t="shared" si="1381"/>
        <v>0</v>
      </c>
      <c r="BD738" s="16">
        <f t="shared" si="1383"/>
        <v>0</v>
      </c>
      <c r="BE738" s="16">
        <f t="shared" si="1383"/>
        <v>0</v>
      </c>
      <c r="BF738" s="16">
        <f t="shared" si="1340"/>
        <v>0</v>
      </c>
      <c r="BG738" s="16">
        <f t="shared" si="1341"/>
        <v>0</v>
      </c>
      <c r="BH738" s="16">
        <f t="shared" si="1342"/>
        <v>0</v>
      </c>
      <c r="BI738" s="16">
        <f>BI739</f>
        <v>0</v>
      </c>
      <c r="BJ738" s="16"/>
      <c r="BK738" s="16">
        <f>BK739</f>
        <v>0</v>
      </c>
      <c r="BL738" s="46">
        <v>0</v>
      </c>
    </row>
    <row r="739" spans="1:64" ht="78.75" hidden="1" x14ac:dyDescent="0.25">
      <c r="A739" s="10">
        <v>925</v>
      </c>
      <c r="B739" s="10" t="s">
        <v>131</v>
      </c>
      <c r="C739" s="10" t="s">
        <v>174</v>
      </c>
      <c r="D739" s="17" t="s">
        <v>217</v>
      </c>
      <c r="E739" s="17">
        <v>600</v>
      </c>
      <c r="F739" s="11" t="s">
        <v>1077</v>
      </c>
      <c r="G739" s="16">
        <f>G740</f>
        <v>0</v>
      </c>
      <c r="H739" s="16">
        <f t="shared" si="1287"/>
        <v>0</v>
      </c>
      <c r="I739" s="16">
        <f t="shared" si="1373"/>
        <v>0</v>
      </c>
      <c r="J739" s="16">
        <f t="shared" si="1373"/>
        <v>0</v>
      </c>
      <c r="K739" s="16">
        <f t="shared" si="1288"/>
        <v>0</v>
      </c>
      <c r="L739" s="16">
        <f t="shared" si="1374"/>
        <v>0</v>
      </c>
      <c r="M739" s="16">
        <f t="shared" si="1374"/>
        <v>0</v>
      </c>
      <c r="N739" s="16">
        <f t="shared" si="1374"/>
        <v>0</v>
      </c>
      <c r="O739" s="16">
        <f t="shared" si="1374"/>
        <v>0</v>
      </c>
      <c r="P739" s="16">
        <f t="shared" si="1374"/>
        <v>0</v>
      </c>
      <c r="Q739" s="16">
        <f t="shared" si="1323"/>
        <v>0</v>
      </c>
      <c r="R739" s="16">
        <f t="shared" si="1324"/>
        <v>0</v>
      </c>
      <c r="S739" s="16">
        <f t="shared" si="1325"/>
        <v>0</v>
      </c>
      <c r="T739" s="16">
        <f t="shared" si="1326"/>
        <v>0</v>
      </c>
      <c r="U739" s="16">
        <f t="shared" si="1327"/>
        <v>0</v>
      </c>
      <c r="V739" s="16">
        <f t="shared" si="1375"/>
        <v>0</v>
      </c>
      <c r="W739" s="16">
        <f t="shared" si="1375"/>
        <v>0</v>
      </c>
      <c r="X739" s="16">
        <f t="shared" si="1375"/>
        <v>0</v>
      </c>
      <c r="Y739" s="16">
        <f t="shared" si="1375"/>
        <v>0</v>
      </c>
      <c r="Z739" s="16">
        <f t="shared" si="1375"/>
        <v>0</v>
      </c>
      <c r="AA739" s="16">
        <f t="shared" si="1305"/>
        <v>0</v>
      </c>
      <c r="AB739" s="16">
        <f t="shared" si="1306"/>
        <v>0</v>
      </c>
      <c r="AC739" s="16">
        <f t="shared" si="1307"/>
        <v>0</v>
      </c>
      <c r="AD739" s="16">
        <f t="shared" si="1376"/>
        <v>0</v>
      </c>
      <c r="AE739" s="16">
        <f t="shared" si="1376"/>
        <v>0</v>
      </c>
      <c r="AF739" s="16">
        <f>AF740</f>
        <v>0</v>
      </c>
      <c r="AG739" s="16">
        <f t="shared" si="1377"/>
        <v>0</v>
      </c>
      <c r="AH739" s="16">
        <f t="shared" si="1377"/>
        <v>0</v>
      </c>
      <c r="AI739" s="16">
        <f t="shared" si="1378"/>
        <v>0</v>
      </c>
      <c r="AJ739" s="16">
        <f t="shared" si="1378"/>
        <v>0</v>
      </c>
      <c r="AK739" s="16">
        <f t="shared" si="1358"/>
        <v>0</v>
      </c>
      <c r="AL739" s="16">
        <f t="shared" si="1359"/>
        <v>0</v>
      </c>
      <c r="AM739" s="16">
        <f t="shared" si="1360"/>
        <v>0</v>
      </c>
      <c r="AN739" s="16">
        <f>AN740</f>
        <v>0</v>
      </c>
      <c r="AO739" s="16">
        <f t="shared" si="1361"/>
        <v>0</v>
      </c>
      <c r="AP739" s="16">
        <f t="shared" si="1379"/>
        <v>0</v>
      </c>
      <c r="AQ739" s="16">
        <f t="shared" si="1379"/>
        <v>0</v>
      </c>
      <c r="AR739" s="16">
        <f t="shared" si="1379"/>
        <v>0</v>
      </c>
      <c r="AS739" s="16">
        <f t="shared" si="1379"/>
        <v>0</v>
      </c>
      <c r="AT739" s="16">
        <f t="shared" si="1379"/>
        <v>0</v>
      </c>
      <c r="AU739" s="16">
        <f t="shared" si="1380"/>
        <v>0</v>
      </c>
      <c r="AV739" s="16">
        <f t="shared" si="1380"/>
        <v>0</v>
      </c>
      <c r="AW739" s="16">
        <f t="shared" si="1380"/>
        <v>0</v>
      </c>
      <c r="AX739" s="16">
        <f t="shared" si="1380"/>
        <v>0</v>
      </c>
      <c r="AY739" s="16">
        <f t="shared" si="1380"/>
        <v>0</v>
      </c>
      <c r="AZ739" s="16">
        <f t="shared" si="1381"/>
        <v>0</v>
      </c>
      <c r="BA739" s="16">
        <f t="shared" si="1382"/>
        <v>0</v>
      </c>
      <c r="BB739" s="16">
        <f t="shared" si="1382"/>
        <v>0</v>
      </c>
      <c r="BC739" s="16">
        <f t="shared" si="1381"/>
        <v>0</v>
      </c>
      <c r="BD739" s="16">
        <f t="shared" si="1383"/>
        <v>0</v>
      </c>
      <c r="BE739" s="16">
        <f t="shared" si="1383"/>
        <v>0</v>
      </c>
      <c r="BF739" s="16">
        <f t="shared" si="1340"/>
        <v>0</v>
      </c>
      <c r="BG739" s="16">
        <f t="shared" si="1341"/>
        <v>0</v>
      </c>
      <c r="BH739" s="16">
        <f t="shared" si="1342"/>
        <v>0</v>
      </c>
      <c r="BI739" s="16">
        <f>BI740</f>
        <v>0</v>
      </c>
      <c r="BJ739" s="16"/>
      <c r="BK739" s="16">
        <f>BK740</f>
        <v>0</v>
      </c>
      <c r="BL739" s="46">
        <v>0</v>
      </c>
    </row>
    <row r="740" spans="1:64" hidden="1" x14ac:dyDescent="0.25">
      <c r="A740" s="10">
        <v>925</v>
      </c>
      <c r="B740" s="10" t="s">
        <v>131</v>
      </c>
      <c r="C740" s="10" t="s">
        <v>174</v>
      </c>
      <c r="D740" s="17" t="s">
        <v>217</v>
      </c>
      <c r="E740" s="17">
        <v>620</v>
      </c>
      <c r="F740" s="11" t="s">
        <v>169</v>
      </c>
      <c r="G740" s="16">
        <f>G741</f>
        <v>0</v>
      </c>
      <c r="H740" s="16">
        <f t="shared" si="1287"/>
        <v>0</v>
      </c>
      <c r="I740" s="16">
        <f t="shared" si="1373"/>
        <v>0</v>
      </c>
      <c r="J740" s="16">
        <f t="shared" si="1373"/>
        <v>0</v>
      </c>
      <c r="K740" s="16">
        <f t="shared" si="1288"/>
        <v>0</v>
      </c>
      <c r="L740" s="16">
        <f t="shared" si="1374"/>
        <v>0</v>
      </c>
      <c r="M740" s="16">
        <f t="shared" si="1374"/>
        <v>0</v>
      </c>
      <c r="N740" s="16">
        <f t="shared" si="1374"/>
        <v>0</v>
      </c>
      <c r="O740" s="16">
        <f t="shared" si="1374"/>
        <v>0</v>
      </c>
      <c r="P740" s="16">
        <f t="shared" si="1374"/>
        <v>0</v>
      </c>
      <c r="Q740" s="16">
        <f t="shared" si="1323"/>
        <v>0</v>
      </c>
      <c r="R740" s="16">
        <f t="shared" si="1324"/>
        <v>0</v>
      </c>
      <c r="S740" s="16">
        <f t="shared" si="1325"/>
        <v>0</v>
      </c>
      <c r="T740" s="16">
        <f t="shared" si="1326"/>
        <v>0</v>
      </c>
      <c r="U740" s="16">
        <f t="shared" si="1327"/>
        <v>0</v>
      </c>
      <c r="V740" s="16">
        <f t="shared" si="1375"/>
        <v>0</v>
      </c>
      <c r="W740" s="16">
        <f t="shared" si="1375"/>
        <v>0</v>
      </c>
      <c r="X740" s="16">
        <f t="shared" si="1375"/>
        <v>0</v>
      </c>
      <c r="Y740" s="16">
        <f t="shared" si="1375"/>
        <v>0</v>
      </c>
      <c r="Z740" s="16">
        <f t="shared" si="1375"/>
        <v>0</v>
      </c>
      <c r="AA740" s="16">
        <f t="shared" si="1305"/>
        <v>0</v>
      </c>
      <c r="AB740" s="16">
        <f t="shared" si="1306"/>
        <v>0</v>
      </c>
      <c r="AC740" s="16">
        <f t="shared" si="1307"/>
        <v>0</v>
      </c>
      <c r="AD740" s="16">
        <f t="shared" si="1376"/>
        <v>0</v>
      </c>
      <c r="AE740" s="16">
        <f t="shared" si="1376"/>
        <v>0</v>
      </c>
      <c r="AF740" s="16">
        <f>AF741</f>
        <v>0</v>
      </c>
      <c r="AG740" s="16">
        <f t="shared" si="1377"/>
        <v>0</v>
      </c>
      <c r="AH740" s="16">
        <f t="shared" si="1377"/>
        <v>0</v>
      </c>
      <c r="AI740" s="16">
        <f t="shared" si="1378"/>
        <v>0</v>
      </c>
      <c r="AJ740" s="16">
        <f t="shared" si="1378"/>
        <v>0</v>
      </c>
      <c r="AK740" s="16">
        <f t="shared" si="1358"/>
        <v>0</v>
      </c>
      <c r="AL740" s="16">
        <f t="shared" si="1359"/>
        <v>0</v>
      </c>
      <c r="AM740" s="16">
        <f t="shared" si="1360"/>
        <v>0</v>
      </c>
      <c r="AN740" s="16">
        <f>AN741</f>
        <v>0</v>
      </c>
      <c r="AO740" s="16">
        <f t="shared" si="1361"/>
        <v>0</v>
      </c>
      <c r="AP740" s="16">
        <f t="shared" si="1379"/>
        <v>0</v>
      </c>
      <c r="AQ740" s="16">
        <f t="shared" si="1379"/>
        <v>0</v>
      </c>
      <c r="AR740" s="16">
        <f t="shared" si="1379"/>
        <v>0</v>
      </c>
      <c r="AS740" s="16">
        <f t="shared" si="1379"/>
        <v>0</v>
      </c>
      <c r="AT740" s="16">
        <f t="shared" si="1379"/>
        <v>0</v>
      </c>
      <c r="AU740" s="16">
        <f t="shared" si="1380"/>
        <v>0</v>
      </c>
      <c r="AV740" s="16">
        <f t="shared" si="1380"/>
        <v>0</v>
      </c>
      <c r="AW740" s="16">
        <f t="shared" si="1380"/>
        <v>0</v>
      </c>
      <c r="AX740" s="16">
        <f t="shared" si="1380"/>
        <v>0</v>
      </c>
      <c r="AY740" s="16">
        <f t="shared" si="1380"/>
        <v>0</v>
      </c>
      <c r="AZ740" s="16">
        <f t="shared" si="1381"/>
        <v>0</v>
      </c>
      <c r="BA740" s="16">
        <f t="shared" si="1382"/>
        <v>0</v>
      </c>
      <c r="BB740" s="16">
        <f t="shared" si="1382"/>
        <v>0</v>
      </c>
      <c r="BC740" s="16">
        <f t="shared" si="1381"/>
        <v>0</v>
      </c>
      <c r="BD740" s="16">
        <f t="shared" si="1383"/>
        <v>0</v>
      </c>
      <c r="BE740" s="16">
        <f t="shared" si="1383"/>
        <v>0</v>
      </c>
      <c r="BF740" s="16">
        <f t="shared" si="1340"/>
        <v>0</v>
      </c>
      <c r="BG740" s="16">
        <f t="shared" si="1341"/>
        <v>0</v>
      </c>
      <c r="BH740" s="16">
        <f t="shared" si="1342"/>
        <v>0</v>
      </c>
      <c r="BI740" s="16">
        <f>BI741</f>
        <v>0</v>
      </c>
      <c r="BJ740" s="16"/>
      <c r="BK740" s="16">
        <f>BK741</f>
        <v>0</v>
      </c>
      <c r="BL740" s="46">
        <v>0</v>
      </c>
    </row>
    <row r="741" spans="1:64" ht="31.5" hidden="1" x14ac:dyDescent="0.25">
      <c r="A741" s="10">
        <v>925</v>
      </c>
      <c r="B741" s="10" t="s">
        <v>131</v>
      </c>
      <c r="C741" s="10" t="s">
        <v>174</v>
      </c>
      <c r="D741" s="17" t="s">
        <v>217</v>
      </c>
      <c r="E741" s="17">
        <v>622</v>
      </c>
      <c r="F741" s="11" t="s">
        <v>197</v>
      </c>
      <c r="G741" s="16">
        <v>0</v>
      </c>
      <c r="H741" s="16">
        <f t="shared" si="1287"/>
        <v>0</v>
      </c>
      <c r="I741" s="16">
        <v>0</v>
      </c>
      <c r="J741" s="16">
        <v>0</v>
      </c>
      <c r="K741" s="16">
        <f t="shared" si="1288"/>
        <v>0</v>
      </c>
      <c r="L741" s="16">
        <v>0</v>
      </c>
      <c r="M741" s="16">
        <v>0</v>
      </c>
      <c r="N741" s="16"/>
      <c r="O741" s="16"/>
      <c r="P741" s="16"/>
      <c r="Q741" s="16">
        <f t="shared" si="1323"/>
        <v>0</v>
      </c>
      <c r="R741" s="16">
        <f t="shared" si="1324"/>
        <v>0</v>
      </c>
      <c r="S741" s="16">
        <f t="shared" si="1325"/>
        <v>0</v>
      </c>
      <c r="T741" s="16">
        <f t="shared" si="1326"/>
        <v>0</v>
      </c>
      <c r="U741" s="16">
        <f t="shared" si="1327"/>
        <v>0</v>
      </c>
      <c r="V741" s="16"/>
      <c r="W741" s="16"/>
      <c r="X741" s="16"/>
      <c r="Y741" s="16"/>
      <c r="Z741" s="16"/>
      <c r="AA741" s="16">
        <f t="shared" si="1305"/>
        <v>0</v>
      </c>
      <c r="AB741" s="16">
        <f t="shared" si="1306"/>
        <v>0</v>
      </c>
      <c r="AC741" s="16">
        <f t="shared" si="1307"/>
        <v>0</v>
      </c>
      <c r="AD741" s="16"/>
      <c r="AE741" s="16"/>
      <c r="AF741" s="16"/>
      <c r="AG741" s="16"/>
      <c r="AH741" s="16"/>
      <c r="AI741" s="16"/>
      <c r="AJ741" s="16"/>
      <c r="AK741" s="16">
        <f t="shared" si="1358"/>
        <v>0</v>
      </c>
      <c r="AL741" s="16">
        <f t="shared" si="1359"/>
        <v>0</v>
      </c>
      <c r="AM741" s="16">
        <f t="shared" si="1360"/>
        <v>0</v>
      </c>
      <c r="AN741" s="16"/>
      <c r="AO741" s="16">
        <f t="shared" si="1361"/>
        <v>0</v>
      </c>
      <c r="AP741" s="16"/>
      <c r="AQ741" s="16"/>
      <c r="AR741" s="16"/>
      <c r="AS741" s="16"/>
      <c r="AT741" s="16"/>
      <c r="AU741" s="16"/>
      <c r="AV741" s="16"/>
      <c r="AW741" s="16"/>
      <c r="AX741" s="16"/>
      <c r="AY741" s="16"/>
      <c r="AZ741" s="16"/>
      <c r="BA741" s="16"/>
      <c r="BB741" s="16"/>
      <c r="BC741" s="16"/>
      <c r="BD741" s="16"/>
      <c r="BE741" s="16"/>
      <c r="BF741" s="16">
        <f t="shared" si="1340"/>
        <v>0</v>
      </c>
      <c r="BG741" s="16">
        <f t="shared" si="1341"/>
        <v>0</v>
      </c>
      <c r="BH741" s="16">
        <f t="shared" si="1342"/>
        <v>0</v>
      </c>
      <c r="BI741" s="16"/>
      <c r="BJ741" s="16"/>
      <c r="BK741" s="16"/>
      <c r="BL741" s="46">
        <v>0</v>
      </c>
    </row>
    <row r="742" spans="1:64" s="47" customFormat="1" ht="31.5" hidden="1" x14ac:dyDescent="0.25">
      <c r="A742" s="8">
        <v>925</v>
      </c>
      <c r="B742" s="30" t="s">
        <v>131</v>
      </c>
      <c r="C742" s="30" t="s">
        <v>131</v>
      </c>
      <c r="D742" s="30"/>
      <c r="E742" s="30"/>
      <c r="F742" s="31" t="s">
        <v>219</v>
      </c>
      <c r="G742" s="15">
        <f>G743</f>
        <v>0</v>
      </c>
      <c r="H742" s="15">
        <f t="shared" si="1287"/>
        <v>0</v>
      </c>
      <c r="I742" s="15">
        <f t="shared" ref="I742:J746" si="1384">I743</f>
        <v>0</v>
      </c>
      <c r="J742" s="15">
        <f t="shared" si="1384"/>
        <v>0</v>
      </c>
      <c r="K742" s="15">
        <f t="shared" si="1288"/>
        <v>0</v>
      </c>
      <c r="L742" s="15">
        <f t="shared" ref="L742:P746" si="1385">L743</f>
        <v>0</v>
      </c>
      <c r="M742" s="15">
        <f t="shared" si="1385"/>
        <v>0</v>
      </c>
      <c r="N742" s="15">
        <f t="shared" si="1385"/>
        <v>0</v>
      </c>
      <c r="O742" s="15">
        <f t="shared" si="1385"/>
        <v>0</v>
      </c>
      <c r="P742" s="15">
        <f t="shared" si="1385"/>
        <v>0</v>
      </c>
      <c r="Q742" s="15">
        <f t="shared" si="1323"/>
        <v>0</v>
      </c>
      <c r="R742" s="15">
        <f t="shared" si="1324"/>
        <v>0</v>
      </c>
      <c r="S742" s="15">
        <f t="shared" si="1325"/>
        <v>0</v>
      </c>
      <c r="T742" s="15">
        <f t="shared" si="1326"/>
        <v>0</v>
      </c>
      <c r="U742" s="15">
        <f t="shared" si="1327"/>
        <v>0</v>
      </c>
      <c r="V742" s="15">
        <f t="shared" ref="V742:Z746" si="1386">V743</f>
        <v>0</v>
      </c>
      <c r="W742" s="15">
        <f t="shared" si="1386"/>
        <v>0</v>
      </c>
      <c r="X742" s="15">
        <f t="shared" si="1386"/>
        <v>0</v>
      </c>
      <c r="Y742" s="15">
        <f t="shared" si="1386"/>
        <v>0</v>
      </c>
      <c r="Z742" s="15">
        <f t="shared" si="1386"/>
        <v>0</v>
      </c>
      <c r="AA742" s="15">
        <f t="shared" si="1305"/>
        <v>0</v>
      </c>
      <c r="AB742" s="15">
        <f t="shared" si="1306"/>
        <v>0</v>
      </c>
      <c r="AC742" s="15">
        <f t="shared" si="1307"/>
        <v>0</v>
      </c>
      <c r="AD742" s="15">
        <f t="shared" ref="AD742:AE746" si="1387">AD743</f>
        <v>0</v>
      </c>
      <c r="AE742" s="15">
        <f t="shared" si="1387"/>
        <v>0</v>
      </c>
      <c r="AF742" s="15">
        <f>AF743</f>
        <v>0</v>
      </c>
      <c r="AG742" s="15">
        <f t="shared" ref="AG742:AH746" si="1388">AG743</f>
        <v>0</v>
      </c>
      <c r="AH742" s="15">
        <f t="shared" si="1388"/>
        <v>0</v>
      </c>
      <c r="AI742" s="15">
        <f t="shared" ref="AI742:AJ746" si="1389">AI743</f>
        <v>0</v>
      </c>
      <c r="AJ742" s="15">
        <f t="shared" si="1389"/>
        <v>0</v>
      </c>
      <c r="AK742" s="15">
        <f t="shared" si="1358"/>
        <v>0</v>
      </c>
      <c r="AL742" s="15">
        <f t="shared" si="1359"/>
        <v>0</v>
      </c>
      <c r="AM742" s="15">
        <f t="shared" si="1360"/>
        <v>0</v>
      </c>
      <c r="AN742" s="15">
        <f>AN743</f>
        <v>0</v>
      </c>
      <c r="AO742" s="15">
        <f t="shared" si="1361"/>
        <v>0</v>
      </c>
      <c r="AP742" s="15">
        <f t="shared" ref="AP742:AT746" si="1390">AP743</f>
        <v>0</v>
      </c>
      <c r="AQ742" s="15">
        <f t="shared" si="1390"/>
        <v>0</v>
      </c>
      <c r="AR742" s="15">
        <f t="shared" si="1390"/>
        <v>0</v>
      </c>
      <c r="AS742" s="15">
        <f t="shared" si="1390"/>
        <v>0</v>
      </c>
      <c r="AT742" s="15">
        <f t="shared" si="1390"/>
        <v>0</v>
      </c>
      <c r="AU742" s="15">
        <f t="shared" ref="AU742:AY746" si="1391">AU743</f>
        <v>0</v>
      </c>
      <c r="AV742" s="15">
        <f t="shared" si="1391"/>
        <v>0</v>
      </c>
      <c r="AW742" s="15">
        <f t="shared" si="1391"/>
        <v>0</v>
      </c>
      <c r="AX742" s="15">
        <f t="shared" si="1391"/>
        <v>0</v>
      </c>
      <c r="AY742" s="15">
        <f t="shared" si="1391"/>
        <v>0</v>
      </c>
      <c r="AZ742" s="15">
        <f t="shared" ref="AZ742:BC746" si="1392">AZ743</f>
        <v>0</v>
      </c>
      <c r="BA742" s="15">
        <f t="shared" ref="BA742:BB746" si="1393">BA743</f>
        <v>0</v>
      </c>
      <c r="BB742" s="15">
        <f t="shared" si="1393"/>
        <v>0</v>
      </c>
      <c r="BC742" s="15">
        <f t="shared" si="1392"/>
        <v>0</v>
      </c>
      <c r="BD742" s="15">
        <f t="shared" ref="BD742:BE746" si="1394">BD743</f>
        <v>0</v>
      </c>
      <c r="BE742" s="15">
        <f t="shared" si="1394"/>
        <v>0</v>
      </c>
      <c r="BF742" s="15">
        <f t="shared" si="1340"/>
        <v>0</v>
      </c>
      <c r="BG742" s="15">
        <f t="shared" si="1341"/>
        <v>0</v>
      </c>
      <c r="BH742" s="15">
        <f t="shared" si="1342"/>
        <v>0</v>
      </c>
      <c r="BI742" s="15">
        <f>BI743</f>
        <v>0</v>
      </c>
      <c r="BJ742" s="15"/>
      <c r="BK742" s="15">
        <f>BK743</f>
        <v>0</v>
      </c>
      <c r="BL742" s="46">
        <v>0</v>
      </c>
    </row>
    <row r="743" spans="1:64" hidden="1" x14ac:dyDescent="0.25">
      <c r="A743" s="10">
        <v>925</v>
      </c>
      <c r="B743" s="32" t="s">
        <v>131</v>
      </c>
      <c r="C743" s="32" t="s">
        <v>131</v>
      </c>
      <c r="D743" s="10" t="s">
        <v>115</v>
      </c>
      <c r="E743" s="22"/>
      <c r="F743" s="11" t="s">
        <v>116</v>
      </c>
      <c r="G743" s="16">
        <f>G744</f>
        <v>0</v>
      </c>
      <c r="H743" s="16">
        <f t="shared" si="1287"/>
        <v>0</v>
      </c>
      <c r="I743" s="16">
        <f t="shared" si="1384"/>
        <v>0</v>
      </c>
      <c r="J743" s="16">
        <f t="shared" si="1384"/>
        <v>0</v>
      </c>
      <c r="K743" s="16">
        <f t="shared" si="1288"/>
        <v>0</v>
      </c>
      <c r="L743" s="16">
        <f t="shared" si="1385"/>
        <v>0</v>
      </c>
      <c r="M743" s="16">
        <f t="shared" si="1385"/>
        <v>0</v>
      </c>
      <c r="N743" s="16">
        <f t="shared" si="1385"/>
        <v>0</v>
      </c>
      <c r="O743" s="16">
        <f t="shared" si="1385"/>
        <v>0</v>
      </c>
      <c r="P743" s="16">
        <f t="shared" si="1385"/>
        <v>0</v>
      </c>
      <c r="Q743" s="16">
        <f t="shared" si="1323"/>
        <v>0</v>
      </c>
      <c r="R743" s="16">
        <f t="shared" si="1324"/>
        <v>0</v>
      </c>
      <c r="S743" s="16">
        <f t="shared" si="1325"/>
        <v>0</v>
      </c>
      <c r="T743" s="16">
        <f t="shared" si="1326"/>
        <v>0</v>
      </c>
      <c r="U743" s="16">
        <f t="shared" si="1327"/>
        <v>0</v>
      </c>
      <c r="V743" s="16">
        <f t="shared" si="1386"/>
        <v>0</v>
      </c>
      <c r="W743" s="16">
        <f t="shared" si="1386"/>
        <v>0</v>
      </c>
      <c r="X743" s="16">
        <f t="shared" si="1386"/>
        <v>0</v>
      </c>
      <c r="Y743" s="16">
        <f t="shared" si="1386"/>
        <v>0</v>
      </c>
      <c r="Z743" s="16">
        <f t="shared" si="1386"/>
        <v>0</v>
      </c>
      <c r="AA743" s="16">
        <f t="shared" si="1305"/>
        <v>0</v>
      </c>
      <c r="AB743" s="16">
        <f t="shared" si="1306"/>
        <v>0</v>
      </c>
      <c r="AC743" s="16">
        <f t="shared" si="1307"/>
        <v>0</v>
      </c>
      <c r="AD743" s="16">
        <f t="shared" si="1387"/>
        <v>0</v>
      </c>
      <c r="AE743" s="16">
        <f t="shared" si="1387"/>
        <v>0</v>
      </c>
      <c r="AF743" s="16">
        <f>AF744</f>
        <v>0</v>
      </c>
      <c r="AG743" s="16">
        <f t="shared" si="1388"/>
        <v>0</v>
      </c>
      <c r="AH743" s="16">
        <f t="shared" si="1388"/>
        <v>0</v>
      </c>
      <c r="AI743" s="16">
        <f t="shared" si="1389"/>
        <v>0</v>
      </c>
      <c r="AJ743" s="16">
        <f t="shared" si="1389"/>
        <v>0</v>
      </c>
      <c r="AK743" s="16">
        <f t="shared" si="1358"/>
        <v>0</v>
      </c>
      <c r="AL743" s="16">
        <f t="shared" si="1359"/>
        <v>0</v>
      </c>
      <c r="AM743" s="16">
        <f t="shared" si="1360"/>
        <v>0</v>
      </c>
      <c r="AN743" s="16">
        <f>AN744</f>
        <v>0</v>
      </c>
      <c r="AO743" s="16">
        <f t="shared" si="1361"/>
        <v>0</v>
      </c>
      <c r="AP743" s="16">
        <f t="shared" si="1390"/>
        <v>0</v>
      </c>
      <c r="AQ743" s="16">
        <f t="shared" si="1390"/>
        <v>0</v>
      </c>
      <c r="AR743" s="16">
        <f t="shared" si="1390"/>
        <v>0</v>
      </c>
      <c r="AS743" s="16">
        <f t="shared" si="1390"/>
        <v>0</v>
      </c>
      <c r="AT743" s="16">
        <f t="shared" si="1390"/>
        <v>0</v>
      </c>
      <c r="AU743" s="16">
        <f t="shared" si="1391"/>
        <v>0</v>
      </c>
      <c r="AV743" s="16">
        <f t="shared" si="1391"/>
        <v>0</v>
      </c>
      <c r="AW743" s="16">
        <f t="shared" si="1391"/>
        <v>0</v>
      </c>
      <c r="AX743" s="16">
        <f t="shared" si="1391"/>
        <v>0</v>
      </c>
      <c r="AY743" s="16">
        <f t="shared" si="1391"/>
        <v>0</v>
      </c>
      <c r="AZ743" s="16">
        <f t="shared" si="1392"/>
        <v>0</v>
      </c>
      <c r="BA743" s="16">
        <f t="shared" si="1393"/>
        <v>0</v>
      </c>
      <c r="BB743" s="16">
        <f t="shared" si="1393"/>
        <v>0</v>
      </c>
      <c r="BC743" s="16">
        <f t="shared" si="1392"/>
        <v>0</v>
      </c>
      <c r="BD743" s="16">
        <f t="shared" si="1394"/>
        <v>0</v>
      </c>
      <c r="BE743" s="16">
        <f t="shared" si="1394"/>
        <v>0</v>
      </c>
      <c r="BF743" s="16">
        <f t="shared" si="1340"/>
        <v>0</v>
      </c>
      <c r="BG743" s="16">
        <f t="shared" si="1341"/>
        <v>0</v>
      </c>
      <c r="BH743" s="16">
        <f t="shared" si="1342"/>
        <v>0</v>
      </c>
      <c r="BI743" s="16">
        <f>BI744</f>
        <v>0</v>
      </c>
      <c r="BJ743" s="16"/>
      <c r="BK743" s="16">
        <f>BK744</f>
        <v>0</v>
      </c>
      <c r="BL743" s="46">
        <v>0</v>
      </c>
    </row>
    <row r="744" spans="1:64" ht="47.25" hidden="1" x14ac:dyDescent="0.25">
      <c r="A744" s="10">
        <v>925</v>
      </c>
      <c r="B744" s="32" t="s">
        <v>131</v>
      </c>
      <c r="C744" s="32" t="s">
        <v>131</v>
      </c>
      <c r="D744" s="10" t="s">
        <v>220</v>
      </c>
      <c r="E744" s="22"/>
      <c r="F744" s="19" t="s">
        <v>221</v>
      </c>
      <c r="G744" s="16">
        <f>G745</f>
        <v>0</v>
      </c>
      <c r="H744" s="16">
        <f t="shared" si="1287"/>
        <v>0</v>
      </c>
      <c r="I744" s="16">
        <f t="shared" si="1384"/>
        <v>0</v>
      </c>
      <c r="J744" s="16">
        <f t="shared" si="1384"/>
        <v>0</v>
      </c>
      <c r="K744" s="16">
        <f t="shared" si="1288"/>
        <v>0</v>
      </c>
      <c r="L744" s="16">
        <f t="shared" si="1385"/>
        <v>0</v>
      </c>
      <c r="M744" s="16">
        <f t="shared" si="1385"/>
        <v>0</v>
      </c>
      <c r="N744" s="16">
        <f t="shared" si="1385"/>
        <v>0</v>
      </c>
      <c r="O744" s="16">
        <f t="shared" si="1385"/>
        <v>0</v>
      </c>
      <c r="P744" s="16">
        <f t="shared" si="1385"/>
        <v>0</v>
      </c>
      <c r="Q744" s="16">
        <f t="shared" si="1323"/>
        <v>0</v>
      </c>
      <c r="R744" s="16">
        <f t="shared" si="1324"/>
        <v>0</v>
      </c>
      <c r="S744" s="16">
        <f t="shared" si="1325"/>
        <v>0</v>
      </c>
      <c r="T744" s="16">
        <f t="shared" si="1326"/>
        <v>0</v>
      </c>
      <c r="U744" s="16">
        <f t="shared" si="1327"/>
        <v>0</v>
      </c>
      <c r="V744" s="16">
        <f t="shared" si="1386"/>
        <v>0</v>
      </c>
      <c r="W744" s="16">
        <f t="shared" si="1386"/>
        <v>0</v>
      </c>
      <c r="X744" s="16">
        <f t="shared" si="1386"/>
        <v>0</v>
      </c>
      <c r="Y744" s="16">
        <f t="shared" si="1386"/>
        <v>0</v>
      </c>
      <c r="Z744" s="16">
        <f t="shared" si="1386"/>
        <v>0</v>
      </c>
      <c r="AA744" s="16">
        <f t="shared" si="1305"/>
        <v>0</v>
      </c>
      <c r="AB744" s="16">
        <f t="shared" si="1306"/>
        <v>0</v>
      </c>
      <c r="AC744" s="16">
        <f t="shared" si="1307"/>
        <v>0</v>
      </c>
      <c r="AD744" s="16">
        <f t="shared" si="1387"/>
        <v>0</v>
      </c>
      <c r="AE744" s="16">
        <f t="shared" si="1387"/>
        <v>0</v>
      </c>
      <c r="AF744" s="16">
        <f>AF745</f>
        <v>0</v>
      </c>
      <c r="AG744" s="16">
        <f t="shared" si="1388"/>
        <v>0</v>
      </c>
      <c r="AH744" s="16">
        <f t="shared" si="1388"/>
        <v>0</v>
      </c>
      <c r="AI744" s="16">
        <f t="shared" si="1389"/>
        <v>0</v>
      </c>
      <c r="AJ744" s="16">
        <f t="shared" si="1389"/>
        <v>0</v>
      </c>
      <c r="AK744" s="16">
        <f t="shared" si="1358"/>
        <v>0</v>
      </c>
      <c r="AL744" s="16">
        <f t="shared" si="1359"/>
        <v>0</v>
      </c>
      <c r="AM744" s="16">
        <f t="shared" si="1360"/>
        <v>0</v>
      </c>
      <c r="AN744" s="16">
        <f>AN745</f>
        <v>0</v>
      </c>
      <c r="AO744" s="16">
        <f t="shared" si="1361"/>
        <v>0</v>
      </c>
      <c r="AP744" s="16">
        <f t="shared" si="1390"/>
        <v>0</v>
      </c>
      <c r="AQ744" s="16">
        <f t="shared" si="1390"/>
        <v>0</v>
      </c>
      <c r="AR744" s="16">
        <f t="shared" si="1390"/>
        <v>0</v>
      </c>
      <c r="AS744" s="16">
        <f t="shared" si="1390"/>
        <v>0</v>
      </c>
      <c r="AT744" s="16">
        <f t="shared" si="1390"/>
        <v>0</v>
      </c>
      <c r="AU744" s="16">
        <f t="shared" si="1391"/>
        <v>0</v>
      </c>
      <c r="AV744" s="16">
        <f t="shared" si="1391"/>
        <v>0</v>
      </c>
      <c r="AW744" s="16">
        <f t="shared" si="1391"/>
        <v>0</v>
      </c>
      <c r="AX744" s="16">
        <f t="shared" si="1391"/>
        <v>0</v>
      </c>
      <c r="AY744" s="16">
        <f t="shared" si="1391"/>
        <v>0</v>
      </c>
      <c r="AZ744" s="16">
        <f t="shared" si="1392"/>
        <v>0</v>
      </c>
      <c r="BA744" s="16">
        <f t="shared" si="1393"/>
        <v>0</v>
      </c>
      <c r="BB744" s="16">
        <f t="shared" si="1393"/>
        <v>0</v>
      </c>
      <c r="BC744" s="16">
        <f t="shared" si="1392"/>
        <v>0</v>
      </c>
      <c r="BD744" s="16">
        <f t="shared" si="1394"/>
        <v>0</v>
      </c>
      <c r="BE744" s="16">
        <f t="shared" si="1394"/>
        <v>0</v>
      </c>
      <c r="BF744" s="16">
        <f t="shared" si="1340"/>
        <v>0</v>
      </c>
      <c r="BG744" s="16">
        <f t="shared" si="1341"/>
        <v>0</v>
      </c>
      <c r="BH744" s="16">
        <f t="shared" si="1342"/>
        <v>0</v>
      </c>
      <c r="BI744" s="16">
        <f>BI745</f>
        <v>0</v>
      </c>
      <c r="BJ744" s="16"/>
      <c r="BK744" s="16">
        <f>BK745</f>
        <v>0</v>
      </c>
      <c r="BL744" s="46">
        <v>0</v>
      </c>
    </row>
    <row r="745" spans="1:64" ht="78.75" hidden="1" x14ac:dyDescent="0.25">
      <c r="A745" s="10">
        <v>925</v>
      </c>
      <c r="B745" s="32" t="s">
        <v>131</v>
      </c>
      <c r="C745" s="32" t="s">
        <v>131</v>
      </c>
      <c r="D745" s="10" t="s">
        <v>220</v>
      </c>
      <c r="E745" s="17">
        <v>600</v>
      </c>
      <c r="F745" s="11" t="s">
        <v>1077</v>
      </c>
      <c r="G745" s="16">
        <f>G746</f>
        <v>0</v>
      </c>
      <c r="H745" s="16">
        <f t="shared" si="1287"/>
        <v>0</v>
      </c>
      <c r="I745" s="16">
        <f t="shared" si="1384"/>
        <v>0</v>
      </c>
      <c r="J745" s="16">
        <f t="shared" si="1384"/>
        <v>0</v>
      </c>
      <c r="K745" s="16">
        <f t="shared" si="1288"/>
        <v>0</v>
      </c>
      <c r="L745" s="16">
        <f t="shared" si="1385"/>
        <v>0</v>
      </c>
      <c r="M745" s="16">
        <f t="shared" si="1385"/>
        <v>0</v>
      </c>
      <c r="N745" s="16">
        <f t="shared" si="1385"/>
        <v>0</v>
      </c>
      <c r="O745" s="16">
        <f t="shared" si="1385"/>
        <v>0</v>
      </c>
      <c r="P745" s="16">
        <f t="shared" si="1385"/>
        <v>0</v>
      </c>
      <c r="Q745" s="16">
        <f t="shared" si="1323"/>
        <v>0</v>
      </c>
      <c r="R745" s="16">
        <f t="shared" si="1324"/>
        <v>0</v>
      </c>
      <c r="S745" s="16">
        <f t="shared" si="1325"/>
        <v>0</v>
      </c>
      <c r="T745" s="16">
        <f t="shared" si="1326"/>
        <v>0</v>
      </c>
      <c r="U745" s="16">
        <f t="shared" si="1327"/>
        <v>0</v>
      </c>
      <c r="V745" s="16">
        <f t="shared" si="1386"/>
        <v>0</v>
      </c>
      <c r="W745" s="16">
        <f t="shared" si="1386"/>
        <v>0</v>
      </c>
      <c r="X745" s="16">
        <f t="shared" si="1386"/>
        <v>0</v>
      </c>
      <c r="Y745" s="16">
        <f t="shared" si="1386"/>
        <v>0</v>
      </c>
      <c r="Z745" s="16">
        <f t="shared" si="1386"/>
        <v>0</v>
      </c>
      <c r="AA745" s="16">
        <f t="shared" si="1305"/>
        <v>0</v>
      </c>
      <c r="AB745" s="16">
        <f t="shared" si="1306"/>
        <v>0</v>
      </c>
      <c r="AC745" s="16">
        <f t="shared" si="1307"/>
        <v>0</v>
      </c>
      <c r="AD745" s="16">
        <f t="shared" si="1387"/>
        <v>0</v>
      </c>
      <c r="AE745" s="16">
        <f t="shared" si="1387"/>
        <v>0</v>
      </c>
      <c r="AF745" s="16">
        <f>AF746</f>
        <v>0</v>
      </c>
      <c r="AG745" s="16">
        <f t="shared" si="1388"/>
        <v>0</v>
      </c>
      <c r="AH745" s="16">
        <f t="shared" si="1388"/>
        <v>0</v>
      </c>
      <c r="AI745" s="16">
        <f t="shared" si="1389"/>
        <v>0</v>
      </c>
      <c r="AJ745" s="16">
        <f t="shared" si="1389"/>
        <v>0</v>
      </c>
      <c r="AK745" s="16">
        <f t="shared" si="1358"/>
        <v>0</v>
      </c>
      <c r="AL745" s="16">
        <f t="shared" si="1359"/>
        <v>0</v>
      </c>
      <c r="AM745" s="16">
        <f t="shared" si="1360"/>
        <v>0</v>
      </c>
      <c r="AN745" s="16">
        <f>AN746</f>
        <v>0</v>
      </c>
      <c r="AO745" s="16">
        <f t="shared" si="1361"/>
        <v>0</v>
      </c>
      <c r="AP745" s="16">
        <f t="shared" si="1390"/>
        <v>0</v>
      </c>
      <c r="AQ745" s="16">
        <f t="shared" si="1390"/>
        <v>0</v>
      </c>
      <c r="AR745" s="16">
        <f t="shared" si="1390"/>
        <v>0</v>
      </c>
      <c r="AS745" s="16">
        <f t="shared" si="1390"/>
        <v>0</v>
      </c>
      <c r="AT745" s="16">
        <f t="shared" si="1390"/>
        <v>0</v>
      </c>
      <c r="AU745" s="16">
        <f t="shared" si="1391"/>
        <v>0</v>
      </c>
      <c r="AV745" s="16">
        <f t="shared" si="1391"/>
        <v>0</v>
      </c>
      <c r="AW745" s="16">
        <f t="shared" si="1391"/>
        <v>0</v>
      </c>
      <c r="AX745" s="16">
        <f t="shared" si="1391"/>
        <v>0</v>
      </c>
      <c r="AY745" s="16">
        <f t="shared" si="1391"/>
        <v>0</v>
      </c>
      <c r="AZ745" s="16">
        <f t="shared" si="1392"/>
        <v>0</v>
      </c>
      <c r="BA745" s="16">
        <f t="shared" si="1393"/>
        <v>0</v>
      </c>
      <c r="BB745" s="16">
        <f t="shared" si="1393"/>
        <v>0</v>
      </c>
      <c r="BC745" s="16">
        <f t="shared" si="1392"/>
        <v>0</v>
      </c>
      <c r="BD745" s="16">
        <f t="shared" si="1394"/>
        <v>0</v>
      </c>
      <c r="BE745" s="16">
        <f t="shared" si="1394"/>
        <v>0</v>
      </c>
      <c r="BF745" s="16">
        <f t="shared" si="1340"/>
        <v>0</v>
      </c>
      <c r="BG745" s="16">
        <f t="shared" si="1341"/>
        <v>0</v>
      </c>
      <c r="BH745" s="16">
        <f t="shared" si="1342"/>
        <v>0</v>
      </c>
      <c r="BI745" s="16">
        <f>BI746</f>
        <v>0</v>
      </c>
      <c r="BJ745" s="16"/>
      <c r="BK745" s="16">
        <f>BK746</f>
        <v>0</v>
      </c>
      <c r="BL745" s="46">
        <v>0</v>
      </c>
    </row>
    <row r="746" spans="1:64" hidden="1" x14ac:dyDescent="0.25">
      <c r="A746" s="10">
        <v>925</v>
      </c>
      <c r="B746" s="32" t="s">
        <v>131</v>
      </c>
      <c r="C746" s="32" t="s">
        <v>131</v>
      </c>
      <c r="D746" s="10" t="s">
        <v>220</v>
      </c>
      <c r="E746" s="17">
        <v>620</v>
      </c>
      <c r="F746" s="11" t="s">
        <v>169</v>
      </c>
      <c r="G746" s="16">
        <f>G747</f>
        <v>0</v>
      </c>
      <c r="H746" s="16">
        <f t="shared" si="1287"/>
        <v>0</v>
      </c>
      <c r="I746" s="16">
        <f t="shared" si="1384"/>
        <v>0</v>
      </c>
      <c r="J746" s="16">
        <f t="shared" si="1384"/>
        <v>0</v>
      </c>
      <c r="K746" s="16">
        <f t="shared" si="1288"/>
        <v>0</v>
      </c>
      <c r="L746" s="16">
        <f t="shared" si="1385"/>
        <v>0</v>
      </c>
      <c r="M746" s="16">
        <f t="shared" si="1385"/>
        <v>0</v>
      </c>
      <c r="N746" s="16">
        <f t="shared" si="1385"/>
        <v>0</v>
      </c>
      <c r="O746" s="16">
        <f t="shared" si="1385"/>
        <v>0</v>
      </c>
      <c r="P746" s="16">
        <f t="shared" si="1385"/>
        <v>0</v>
      </c>
      <c r="Q746" s="16">
        <f t="shared" si="1323"/>
        <v>0</v>
      </c>
      <c r="R746" s="16">
        <f t="shared" si="1324"/>
        <v>0</v>
      </c>
      <c r="S746" s="16">
        <f t="shared" si="1325"/>
        <v>0</v>
      </c>
      <c r="T746" s="16">
        <f t="shared" si="1326"/>
        <v>0</v>
      </c>
      <c r="U746" s="16">
        <f t="shared" si="1327"/>
        <v>0</v>
      </c>
      <c r="V746" s="16">
        <f t="shared" si="1386"/>
        <v>0</v>
      </c>
      <c r="W746" s="16">
        <f t="shared" si="1386"/>
        <v>0</v>
      </c>
      <c r="X746" s="16">
        <f t="shared" si="1386"/>
        <v>0</v>
      </c>
      <c r="Y746" s="16">
        <f t="shared" si="1386"/>
        <v>0</v>
      </c>
      <c r="Z746" s="16">
        <f t="shared" si="1386"/>
        <v>0</v>
      </c>
      <c r="AA746" s="16">
        <f t="shared" si="1305"/>
        <v>0</v>
      </c>
      <c r="AB746" s="16">
        <f t="shared" si="1306"/>
        <v>0</v>
      </c>
      <c r="AC746" s="16">
        <f t="shared" si="1307"/>
        <v>0</v>
      </c>
      <c r="AD746" s="16">
        <f t="shared" si="1387"/>
        <v>0</v>
      </c>
      <c r="AE746" s="16">
        <f t="shared" si="1387"/>
        <v>0</v>
      </c>
      <c r="AF746" s="16">
        <f>AF747</f>
        <v>0</v>
      </c>
      <c r="AG746" s="16">
        <f t="shared" si="1388"/>
        <v>0</v>
      </c>
      <c r="AH746" s="16">
        <f t="shared" si="1388"/>
        <v>0</v>
      </c>
      <c r="AI746" s="16">
        <f t="shared" si="1389"/>
        <v>0</v>
      </c>
      <c r="AJ746" s="16">
        <f t="shared" si="1389"/>
        <v>0</v>
      </c>
      <c r="AK746" s="16">
        <f t="shared" si="1358"/>
        <v>0</v>
      </c>
      <c r="AL746" s="16">
        <f t="shared" si="1359"/>
        <v>0</v>
      </c>
      <c r="AM746" s="16">
        <f t="shared" si="1360"/>
        <v>0</v>
      </c>
      <c r="AN746" s="16">
        <f>AN747</f>
        <v>0</v>
      </c>
      <c r="AO746" s="16">
        <f t="shared" si="1361"/>
        <v>0</v>
      </c>
      <c r="AP746" s="16">
        <f t="shared" si="1390"/>
        <v>0</v>
      </c>
      <c r="AQ746" s="16">
        <f t="shared" si="1390"/>
        <v>0</v>
      </c>
      <c r="AR746" s="16">
        <f t="shared" si="1390"/>
        <v>0</v>
      </c>
      <c r="AS746" s="16">
        <f t="shared" si="1390"/>
        <v>0</v>
      </c>
      <c r="AT746" s="16">
        <f t="shared" si="1390"/>
        <v>0</v>
      </c>
      <c r="AU746" s="16">
        <f t="shared" si="1391"/>
        <v>0</v>
      </c>
      <c r="AV746" s="16">
        <f t="shared" si="1391"/>
        <v>0</v>
      </c>
      <c r="AW746" s="16">
        <f t="shared" si="1391"/>
        <v>0</v>
      </c>
      <c r="AX746" s="16">
        <f t="shared" si="1391"/>
        <v>0</v>
      </c>
      <c r="AY746" s="16">
        <f t="shared" si="1391"/>
        <v>0</v>
      </c>
      <c r="AZ746" s="16">
        <f t="shared" si="1392"/>
        <v>0</v>
      </c>
      <c r="BA746" s="16">
        <f t="shared" si="1393"/>
        <v>0</v>
      </c>
      <c r="BB746" s="16">
        <f t="shared" si="1393"/>
        <v>0</v>
      </c>
      <c r="BC746" s="16">
        <f t="shared" si="1392"/>
        <v>0</v>
      </c>
      <c r="BD746" s="16">
        <f t="shared" si="1394"/>
        <v>0</v>
      </c>
      <c r="BE746" s="16">
        <f t="shared" si="1394"/>
        <v>0</v>
      </c>
      <c r="BF746" s="16">
        <f t="shared" si="1340"/>
        <v>0</v>
      </c>
      <c r="BG746" s="16">
        <f t="shared" si="1341"/>
        <v>0</v>
      </c>
      <c r="BH746" s="16">
        <f t="shared" si="1342"/>
        <v>0</v>
      </c>
      <c r="BI746" s="16">
        <f>BI747</f>
        <v>0</v>
      </c>
      <c r="BJ746" s="16"/>
      <c r="BK746" s="16">
        <f>BK747</f>
        <v>0</v>
      </c>
      <c r="BL746" s="46">
        <v>0</v>
      </c>
    </row>
    <row r="747" spans="1:64" ht="94.5" hidden="1" x14ac:dyDescent="0.25">
      <c r="A747" s="10">
        <v>925</v>
      </c>
      <c r="B747" s="32" t="s">
        <v>131</v>
      </c>
      <c r="C747" s="32" t="s">
        <v>131</v>
      </c>
      <c r="D747" s="10" t="s">
        <v>220</v>
      </c>
      <c r="E747" s="17">
        <v>621</v>
      </c>
      <c r="F747" s="11" t="s">
        <v>171</v>
      </c>
      <c r="G747" s="16">
        <v>0</v>
      </c>
      <c r="H747" s="16">
        <f t="shared" si="1287"/>
        <v>0</v>
      </c>
      <c r="I747" s="16">
        <v>0</v>
      </c>
      <c r="J747" s="16">
        <v>0</v>
      </c>
      <c r="K747" s="16">
        <f t="shared" si="1288"/>
        <v>0</v>
      </c>
      <c r="L747" s="16">
        <v>0</v>
      </c>
      <c r="M747" s="16">
        <v>0</v>
      </c>
      <c r="N747" s="16"/>
      <c r="O747" s="16"/>
      <c r="P747" s="16"/>
      <c r="Q747" s="16">
        <f t="shared" si="1323"/>
        <v>0</v>
      </c>
      <c r="R747" s="16">
        <f t="shared" si="1324"/>
        <v>0</v>
      </c>
      <c r="S747" s="16">
        <f t="shared" si="1325"/>
        <v>0</v>
      </c>
      <c r="T747" s="16">
        <f t="shared" si="1326"/>
        <v>0</v>
      </c>
      <c r="U747" s="16">
        <f t="shared" si="1327"/>
        <v>0</v>
      </c>
      <c r="V747" s="16"/>
      <c r="W747" s="16"/>
      <c r="X747" s="16"/>
      <c r="Y747" s="16"/>
      <c r="Z747" s="16"/>
      <c r="AA747" s="16">
        <f t="shared" si="1305"/>
        <v>0</v>
      </c>
      <c r="AB747" s="16">
        <f t="shared" si="1306"/>
        <v>0</v>
      </c>
      <c r="AC747" s="16">
        <f t="shared" si="1307"/>
        <v>0</v>
      </c>
      <c r="AD747" s="16"/>
      <c r="AE747" s="16"/>
      <c r="AF747" s="16"/>
      <c r="AG747" s="16"/>
      <c r="AH747" s="16"/>
      <c r="AI747" s="16"/>
      <c r="AJ747" s="16"/>
      <c r="AK747" s="16">
        <f t="shared" si="1358"/>
        <v>0</v>
      </c>
      <c r="AL747" s="16">
        <f t="shared" si="1359"/>
        <v>0</v>
      </c>
      <c r="AM747" s="16">
        <f t="shared" si="1360"/>
        <v>0</v>
      </c>
      <c r="AN747" s="16"/>
      <c r="AO747" s="16">
        <f t="shared" si="1361"/>
        <v>0</v>
      </c>
      <c r="AP747" s="16"/>
      <c r="AQ747" s="16"/>
      <c r="AR747" s="16"/>
      <c r="AS747" s="16"/>
      <c r="AT747" s="16"/>
      <c r="AU747" s="16"/>
      <c r="AV747" s="16"/>
      <c r="AW747" s="16"/>
      <c r="AX747" s="16"/>
      <c r="AY747" s="16"/>
      <c r="AZ747" s="16"/>
      <c r="BA747" s="16"/>
      <c r="BB747" s="16"/>
      <c r="BC747" s="16"/>
      <c r="BD747" s="16"/>
      <c r="BE747" s="16"/>
      <c r="BF747" s="16">
        <f t="shared" si="1340"/>
        <v>0</v>
      </c>
      <c r="BG747" s="16">
        <f t="shared" si="1341"/>
        <v>0</v>
      </c>
      <c r="BH747" s="16">
        <f t="shared" si="1342"/>
        <v>0</v>
      </c>
      <c r="BI747" s="16"/>
      <c r="BJ747" s="16"/>
      <c r="BK747" s="16"/>
      <c r="BL747" s="46">
        <v>0</v>
      </c>
    </row>
    <row r="748" spans="1:64" s="47" customFormat="1" ht="31.5" hidden="1" x14ac:dyDescent="0.25">
      <c r="A748" s="8">
        <v>925</v>
      </c>
      <c r="B748" s="8" t="s">
        <v>131</v>
      </c>
      <c r="C748" s="8" t="s">
        <v>157</v>
      </c>
      <c r="D748" s="8"/>
      <c r="E748" s="8"/>
      <c r="F748" s="9" t="s">
        <v>224</v>
      </c>
      <c r="G748" s="15">
        <f>G749+G755</f>
        <v>0</v>
      </c>
      <c r="H748" s="15">
        <f t="shared" si="1287"/>
        <v>0</v>
      </c>
      <c r="I748" s="15">
        <f>I749+I755</f>
        <v>0</v>
      </c>
      <c r="J748" s="15">
        <f>J749+J755</f>
        <v>0</v>
      </c>
      <c r="K748" s="15">
        <f t="shared" si="1288"/>
        <v>0</v>
      </c>
      <c r="L748" s="15">
        <f>L749+L755</f>
        <v>0</v>
      </c>
      <c r="M748" s="15">
        <f>M749+M755</f>
        <v>0</v>
      </c>
      <c r="N748" s="15">
        <f>N749+N755</f>
        <v>0</v>
      </c>
      <c r="O748" s="15">
        <f>O749+O755</f>
        <v>0</v>
      </c>
      <c r="P748" s="15">
        <f>P749+P755</f>
        <v>0</v>
      </c>
      <c r="Q748" s="15">
        <f t="shared" si="1323"/>
        <v>0</v>
      </c>
      <c r="R748" s="15">
        <f t="shared" si="1324"/>
        <v>0</v>
      </c>
      <c r="S748" s="15">
        <f t="shared" si="1325"/>
        <v>0</v>
      </c>
      <c r="T748" s="15">
        <f t="shared" si="1326"/>
        <v>0</v>
      </c>
      <c r="U748" s="15">
        <f t="shared" si="1327"/>
        <v>0</v>
      </c>
      <c r="V748" s="15">
        <f>V749+V755</f>
        <v>0</v>
      </c>
      <c r="W748" s="15">
        <f>W749+W755</f>
        <v>0</v>
      </c>
      <c r="X748" s="15">
        <f>X749+X755</f>
        <v>0</v>
      </c>
      <c r="Y748" s="15">
        <f>Y749+Y755</f>
        <v>0</v>
      </c>
      <c r="Z748" s="15">
        <f>Z749+Z755</f>
        <v>0</v>
      </c>
      <c r="AA748" s="15">
        <f t="shared" si="1305"/>
        <v>0</v>
      </c>
      <c r="AB748" s="15">
        <f t="shared" si="1306"/>
        <v>0</v>
      </c>
      <c r="AC748" s="15">
        <f t="shared" si="1307"/>
        <v>0</v>
      </c>
      <c r="AD748" s="15">
        <f t="shared" ref="AD748:AJ748" si="1395">AD749+AD755</f>
        <v>0</v>
      </c>
      <c r="AE748" s="15">
        <f t="shared" si="1395"/>
        <v>0</v>
      </c>
      <c r="AF748" s="15">
        <f t="shared" si="1395"/>
        <v>0</v>
      </c>
      <c r="AG748" s="15">
        <f t="shared" si="1395"/>
        <v>0</v>
      </c>
      <c r="AH748" s="15">
        <f t="shared" si="1395"/>
        <v>0</v>
      </c>
      <c r="AI748" s="15">
        <f t="shared" si="1395"/>
        <v>0</v>
      </c>
      <c r="AJ748" s="15">
        <f t="shared" si="1395"/>
        <v>0</v>
      </c>
      <c r="AK748" s="15">
        <f t="shared" si="1358"/>
        <v>0</v>
      </c>
      <c r="AL748" s="15">
        <f t="shared" si="1359"/>
        <v>0</v>
      </c>
      <c r="AM748" s="15">
        <f t="shared" si="1360"/>
        <v>0</v>
      </c>
      <c r="AN748" s="15">
        <f>AN749+AN755</f>
        <v>0</v>
      </c>
      <c r="AO748" s="15">
        <f t="shared" si="1361"/>
        <v>0</v>
      </c>
      <c r="AP748" s="15">
        <f t="shared" ref="AP748:BK748" si="1396">AP749+AP755</f>
        <v>0</v>
      </c>
      <c r="AQ748" s="15">
        <f t="shared" si="1396"/>
        <v>0</v>
      </c>
      <c r="AR748" s="15">
        <f t="shared" si="1396"/>
        <v>0</v>
      </c>
      <c r="AS748" s="15">
        <f>AS749+AS755</f>
        <v>0</v>
      </c>
      <c r="AT748" s="15">
        <f>AT749+AT755</f>
        <v>0</v>
      </c>
      <c r="AU748" s="15">
        <f t="shared" si="1396"/>
        <v>0</v>
      </c>
      <c r="AV748" s="15">
        <f t="shared" si="1396"/>
        <v>0</v>
      </c>
      <c r="AW748" s="15">
        <f t="shared" si="1396"/>
        <v>0</v>
      </c>
      <c r="AX748" s="15">
        <f t="shared" si="1396"/>
        <v>0</v>
      </c>
      <c r="AY748" s="15">
        <f t="shared" si="1396"/>
        <v>0</v>
      </c>
      <c r="AZ748" s="15">
        <f t="shared" si="1396"/>
        <v>0</v>
      </c>
      <c r="BA748" s="15">
        <f>BA749+BA755</f>
        <v>0</v>
      </c>
      <c r="BB748" s="15">
        <f>BB749+BB755</f>
        <v>0</v>
      </c>
      <c r="BC748" s="15">
        <f t="shared" si="1396"/>
        <v>0</v>
      </c>
      <c r="BD748" s="15">
        <f>BD749+BD755</f>
        <v>0</v>
      </c>
      <c r="BE748" s="15">
        <f>BE749+BE755</f>
        <v>0</v>
      </c>
      <c r="BF748" s="15">
        <f t="shared" si="1340"/>
        <v>0</v>
      </c>
      <c r="BG748" s="15">
        <f t="shared" si="1341"/>
        <v>0</v>
      </c>
      <c r="BH748" s="15">
        <f t="shared" si="1342"/>
        <v>0</v>
      </c>
      <c r="BI748" s="15">
        <f t="shared" ref="BI748" si="1397">BI749+BI755</f>
        <v>0</v>
      </c>
      <c r="BJ748" s="15"/>
      <c r="BK748" s="15">
        <f t="shared" si="1396"/>
        <v>0</v>
      </c>
      <c r="BL748" s="46">
        <v>0</v>
      </c>
    </row>
    <row r="749" spans="1:64" hidden="1" x14ac:dyDescent="0.25">
      <c r="A749" s="10">
        <v>925</v>
      </c>
      <c r="B749" s="10" t="s">
        <v>131</v>
      </c>
      <c r="C749" s="10" t="s">
        <v>157</v>
      </c>
      <c r="D749" s="22" t="s">
        <v>213</v>
      </c>
      <c r="E749" s="22"/>
      <c r="F749" s="19" t="s">
        <v>214</v>
      </c>
      <c r="G749" s="16">
        <f>G750</f>
        <v>0</v>
      </c>
      <c r="H749" s="16">
        <f t="shared" si="1287"/>
        <v>0</v>
      </c>
      <c r="I749" s="16">
        <f t="shared" ref="I749:J753" si="1398">I750</f>
        <v>0</v>
      </c>
      <c r="J749" s="16">
        <f t="shared" si="1398"/>
        <v>0</v>
      </c>
      <c r="K749" s="16">
        <f t="shared" si="1288"/>
        <v>0</v>
      </c>
      <c r="L749" s="16">
        <f t="shared" ref="L749:P750" si="1399">L750</f>
        <v>0</v>
      </c>
      <c r="M749" s="16">
        <f t="shared" si="1399"/>
        <v>0</v>
      </c>
      <c r="N749" s="16">
        <f t="shared" si="1399"/>
        <v>0</v>
      </c>
      <c r="O749" s="16">
        <f t="shared" si="1399"/>
        <v>0</v>
      </c>
      <c r="P749" s="16">
        <f t="shared" si="1399"/>
        <v>0</v>
      </c>
      <c r="Q749" s="16">
        <f t="shared" si="1323"/>
        <v>0</v>
      </c>
      <c r="R749" s="16">
        <f t="shared" si="1324"/>
        <v>0</v>
      </c>
      <c r="S749" s="16">
        <f t="shared" si="1325"/>
        <v>0</v>
      </c>
      <c r="T749" s="16">
        <f t="shared" si="1326"/>
        <v>0</v>
      </c>
      <c r="U749" s="16">
        <f t="shared" si="1327"/>
        <v>0</v>
      </c>
      <c r="V749" s="16">
        <f t="shared" ref="V749:X750" si="1400">V750</f>
        <v>0</v>
      </c>
      <c r="W749" s="16">
        <f>W750</f>
        <v>0</v>
      </c>
      <c r="X749" s="16">
        <f t="shared" si="1400"/>
        <v>0</v>
      </c>
      <c r="Y749" s="16">
        <f t="shared" ref="Y749:Z753" si="1401">Y750</f>
        <v>0</v>
      </c>
      <c r="Z749" s="16">
        <f t="shared" si="1401"/>
        <v>0</v>
      </c>
      <c r="AA749" s="16">
        <f t="shared" si="1305"/>
        <v>0</v>
      </c>
      <c r="AB749" s="16">
        <f t="shared" si="1306"/>
        <v>0</v>
      </c>
      <c r="AC749" s="16">
        <f t="shared" si="1307"/>
        <v>0</v>
      </c>
      <c r="AD749" s="16">
        <f t="shared" ref="AD749:AE753" si="1402">AD750</f>
        <v>0</v>
      </c>
      <c r="AE749" s="16">
        <f t="shared" si="1402"/>
        <v>0</v>
      </c>
      <c r="AF749" s="16">
        <f>AF750</f>
        <v>0</v>
      </c>
      <c r="AG749" s="16">
        <f t="shared" ref="AG749:AH753" si="1403">AG750</f>
        <v>0</v>
      </c>
      <c r="AH749" s="16">
        <f t="shared" si="1403"/>
        <v>0</v>
      </c>
      <c r="AI749" s="16">
        <f t="shared" ref="AI749:AJ753" si="1404">AI750</f>
        <v>0</v>
      </c>
      <c r="AJ749" s="16">
        <f t="shared" si="1404"/>
        <v>0</v>
      </c>
      <c r="AK749" s="16">
        <f t="shared" si="1358"/>
        <v>0</v>
      </c>
      <c r="AL749" s="16">
        <f t="shared" si="1359"/>
        <v>0</v>
      </c>
      <c r="AM749" s="16">
        <f t="shared" si="1360"/>
        <v>0</v>
      </c>
      <c r="AN749" s="16">
        <f>AN750</f>
        <v>0</v>
      </c>
      <c r="AO749" s="16">
        <f t="shared" si="1361"/>
        <v>0</v>
      </c>
      <c r="AP749" s="16">
        <f t="shared" ref="AP749:AT753" si="1405">AP750</f>
        <v>0</v>
      </c>
      <c r="AQ749" s="16">
        <f t="shared" si="1405"/>
        <v>0</v>
      </c>
      <c r="AR749" s="16">
        <f t="shared" si="1405"/>
        <v>0</v>
      </c>
      <c r="AS749" s="16">
        <f t="shared" si="1405"/>
        <v>0</v>
      </c>
      <c r="AT749" s="16">
        <f t="shared" si="1405"/>
        <v>0</v>
      </c>
      <c r="AU749" s="16">
        <f t="shared" ref="AU749:AY753" si="1406">AU750</f>
        <v>0</v>
      </c>
      <c r="AV749" s="16">
        <f t="shared" si="1406"/>
        <v>0</v>
      </c>
      <c r="AW749" s="16">
        <f t="shared" si="1406"/>
        <v>0</v>
      </c>
      <c r="AX749" s="16">
        <f t="shared" si="1406"/>
        <v>0</v>
      </c>
      <c r="AY749" s="16">
        <f t="shared" si="1406"/>
        <v>0</v>
      </c>
      <c r="AZ749" s="16">
        <f t="shared" ref="AZ749:BC753" si="1407">AZ750</f>
        <v>0</v>
      </c>
      <c r="BA749" s="16">
        <f t="shared" ref="BA749:BB753" si="1408">BA750</f>
        <v>0</v>
      </c>
      <c r="BB749" s="16">
        <f t="shared" si="1408"/>
        <v>0</v>
      </c>
      <c r="BC749" s="16">
        <f t="shared" si="1407"/>
        <v>0</v>
      </c>
      <c r="BD749" s="16">
        <f t="shared" ref="BD749:BE753" si="1409">BD750</f>
        <v>0</v>
      </c>
      <c r="BE749" s="16">
        <f t="shared" si="1409"/>
        <v>0</v>
      </c>
      <c r="BF749" s="16">
        <f t="shared" si="1340"/>
        <v>0</v>
      </c>
      <c r="BG749" s="16">
        <f t="shared" si="1341"/>
        <v>0</v>
      </c>
      <c r="BH749" s="16">
        <f t="shared" si="1342"/>
        <v>0</v>
      </c>
      <c r="BI749" s="16">
        <f>BI750</f>
        <v>0</v>
      </c>
      <c r="BJ749" s="16"/>
      <c r="BK749" s="16">
        <f>BK750</f>
        <v>0</v>
      </c>
      <c r="BL749" s="46">
        <v>0</v>
      </c>
    </row>
    <row r="750" spans="1:64" ht="110.25" hidden="1" x14ac:dyDescent="0.25">
      <c r="A750" s="10">
        <v>925</v>
      </c>
      <c r="B750" s="10" t="s">
        <v>131</v>
      </c>
      <c r="C750" s="10" t="s">
        <v>157</v>
      </c>
      <c r="D750" s="22" t="s">
        <v>227</v>
      </c>
      <c r="E750" s="22"/>
      <c r="F750" s="19" t="s">
        <v>228</v>
      </c>
      <c r="G750" s="16">
        <f>G751</f>
        <v>0</v>
      </c>
      <c r="H750" s="16">
        <f t="shared" si="1287"/>
        <v>0</v>
      </c>
      <c r="I750" s="16">
        <f t="shared" si="1398"/>
        <v>0</v>
      </c>
      <c r="J750" s="16">
        <f t="shared" si="1398"/>
        <v>0</v>
      </c>
      <c r="K750" s="16">
        <f t="shared" si="1288"/>
        <v>0</v>
      </c>
      <c r="L750" s="16">
        <f t="shared" si="1399"/>
        <v>0</v>
      </c>
      <c r="M750" s="16">
        <f t="shared" si="1399"/>
        <v>0</v>
      </c>
      <c r="N750" s="16">
        <f t="shared" si="1399"/>
        <v>0</v>
      </c>
      <c r="O750" s="16">
        <f t="shared" si="1399"/>
        <v>0</v>
      </c>
      <c r="P750" s="16">
        <f t="shared" si="1399"/>
        <v>0</v>
      </c>
      <c r="Q750" s="16">
        <f t="shared" si="1323"/>
        <v>0</v>
      </c>
      <c r="R750" s="16">
        <f t="shared" si="1324"/>
        <v>0</v>
      </c>
      <c r="S750" s="16">
        <f t="shared" si="1325"/>
        <v>0</v>
      </c>
      <c r="T750" s="16">
        <f t="shared" si="1326"/>
        <v>0</v>
      </c>
      <c r="U750" s="16">
        <f t="shared" si="1327"/>
        <v>0</v>
      </c>
      <c r="V750" s="16">
        <f t="shared" si="1400"/>
        <v>0</v>
      </c>
      <c r="W750" s="16">
        <f>W751</f>
        <v>0</v>
      </c>
      <c r="X750" s="16">
        <f t="shared" si="1400"/>
        <v>0</v>
      </c>
      <c r="Y750" s="16">
        <f t="shared" si="1401"/>
        <v>0</v>
      </c>
      <c r="Z750" s="16">
        <f t="shared" si="1401"/>
        <v>0</v>
      </c>
      <c r="AA750" s="16">
        <f t="shared" si="1305"/>
        <v>0</v>
      </c>
      <c r="AB750" s="16">
        <f t="shared" si="1306"/>
        <v>0</v>
      </c>
      <c r="AC750" s="16">
        <f t="shared" si="1307"/>
        <v>0</v>
      </c>
      <c r="AD750" s="16">
        <f t="shared" si="1402"/>
        <v>0</v>
      </c>
      <c r="AE750" s="16">
        <f t="shared" si="1402"/>
        <v>0</v>
      </c>
      <c r="AF750" s="16">
        <f>AF751</f>
        <v>0</v>
      </c>
      <c r="AG750" s="16">
        <f t="shared" si="1403"/>
        <v>0</v>
      </c>
      <c r="AH750" s="16">
        <f t="shared" si="1403"/>
        <v>0</v>
      </c>
      <c r="AI750" s="16">
        <f t="shared" si="1404"/>
        <v>0</v>
      </c>
      <c r="AJ750" s="16">
        <f t="shared" si="1404"/>
        <v>0</v>
      </c>
      <c r="AK750" s="16">
        <f t="shared" si="1358"/>
        <v>0</v>
      </c>
      <c r="AL750" s="16">
        <f t="shared" si="1359"/>
        <v>0</v>
      </c>
      <c r="AM750" s="16">
        <f t="shared" si="1360"/>
        <v>0</v>
      </c>
      <c r="AN750" s="16">
        <f>AN751</f>
        <v>0</v>
      </c>
      <c r="AO750" s="16">
        <f t="shared" si="1361"/>
        <v>0</v>
      </c>
      <c r="AP750" s="16">
        <f t="shared" si="1405"/>
        <v>0</v>
      </c>
      <c r="AQ750" s="16">
        <f t="shared" si="1405"/>
        <v>0</v>
      </c>
      <c r="AR750" s="16">
        <f t="shared" si="1405"/>
        <v>0</v>
      </c>
      <c r="AS750" s="16">
        <f t="shared" si="1405"/>
        <v>0</v>
      </c>
      <c r="AT750" s="16">
        <f t="shared" si="1405"/>
        <v>0</v>
      </c>
      <c r="AU750" s="16">
        <f t="shared" si="1406"/>
        <v>0</v>
      </c>
      <c r="AV750" s="16">
        <f t="shared" si="1406"/>
        <v>0</v>
      </c>
      <c r="AW750" s="16">
        <f t="shared" si="1406"/>
        <v>0</v>
      </c>
      <c r="AX750" s="16">
        <f t="shared" si="1406"/>
        <v>0</v>
      </c>
      <c r="AY750" s="16">
        <f t="shared" si="1406"/>
        <v>0</v>
      </c>
      <c r="AZ750" s="16">
        <f t="shared" si="1407"/>
        <v>0</v>
      </c>
      <c r="BA750" s="16">
        <f t="shared" si="1408"/>
        <v>0</v>
      </c>
      <c r="BB750" s="16">
        <f t="shared" si="1408"/>
        <v>0</v>
      </c>
      <c r="BC750" s="16">
        <f t="shared" si="1407"/>
        <v>0</v>
      </c>
      <c r="BD750" s="16">
        <f t="shared" si="1409"/>
        <v>0</v>
      </c>
      <c r="BE750" s="16">
        <f t="shared" si="1409"/>
        <v>0</v>
      </c>
      <c r="BF750" s="16">
        <f t="shared" si="1340"/>
        <v>0</v>
      </c>
      <c r="BG750" s="16">
        <f t="shared" si="1341"/>
        <v>0</v>
      </c>
      <c r="BH750" s="16">
        <f t="shared" si="1342"/>
        <v>0</v>
      </c>
      <c r="BI750" s="16">
        <f>BI751</f>
        <v>0</v>
      </c>
      <c r="BJ750" s="16"/>
      <c r="BK750" s="16">
        <f>BK751</f>
        <v>0</v>
      </c>
      <c r="BL750" s="46">
        <v>0</v>
      </c>
    </row>
    <row r="751" spans="1:64" ht="63" hidden="1" x14ac:dyDescent="0.25">
      <c r="A751" s="10">
        <v>925</v>
      </c>
      <c r="B751" s="10" t="s">
        <v>131</v>
      </c>
      <c r="C751" s="10" t="s">
        <v>157</v>
      </c>
      <c r="D751" s="22" t="s">
        <v>229</v>
      </c>
      <c r="E751" s="22"/>
      <c r="F751" s="19" t="s">
        <v>230</v>
      </c>
      <c r="G751" s="16">
        <f>G752</f>
        <v>0</v>
      </c>
      <c r="H751" s="16">
        <f t="shared" si="1287"/>
        <v>0</v>
      </c>
      <c r="I751" s="16">
        <f t="shared" si="1398"/>
        <v>0</v>
      </c>
      <c r="J751" s="16">
        <f t="shared" si="1398"/>
        <v>0</v>
      </c>
      <c r="K751" s="16">
        <f t="shared" si="1288"/>
        <v>0</v>
      </c>
      <c r="L751" s="16">
        <f t="shared" ref="L751:P753" si="1410">L752</f>
        <v>0</v>
      </c>
      <c r="M751" s="16">
        <f t="shared" si="1410"/>
        <v>0</v>
      </c>
      <c r="N751" s="16">
        <f t="shared" si="1410"/>
        <v>0</v>
      </c>
      <c r="O751" s="16">
        <f t="shared" si="1410"/>
        <v>0</v>
      </c>
      <c r="P751" s="16">
        <f t="shared" si="1410"/>
        <v>0</v>
      </c>
      <c r="Q751" s="16">
        <f t="shared" si="1323"/>
        <v>0</v>
      </c>
      <c r="R751" s="16">
        <f t="shared" si="1324"/>
        <v>0</v>
      </c>
      <c r="S751" s="16">
        <f t="shared" si="1325"/>
        <v>0</v>
      </c>
      <c r="T751" s="16">
        <f t="shared" si="1326"/>
        <v>0</v>
      </c>
      <c r="U751" s="16">
        <f t="shared" si="1327"/>
        <v>0</v>
      </c>
      <c r="V751" s="16">
        <f>V752</f>
        <v>0</v>
      </c>
      <c r="W751" s="16">
        <f>W752</f>
        <v>0</v>
      </c>
      <c r="X751" s="16">
        <f>X752</f>
        <v>0</v>
      </c>
      <c r="Y751" s="16">
        <f t="shared" si="1401"/>
        <v>0</v>
      </c>
      <c r="Z751" s="16">
        <f t="shared" si="1401"/>
        <v>0</v>
      </c>
      <c r="AA751" s="16">
        <f t="shared" si="1305"/>
        <v>0</v>
      </c>
      <c r="AB751" s="16">
        <f t="shared" si="1306"/>
        <v>0</v>
      </c>
      <c r="AC751" s="16">
        <f t="shared" si="1307"/>
        <v>0</v>
      </c>
      <c r="AD751" s="16">
        <f t="shared" si="1402"/>
        <v>0</v>
      </c>
      <c r="AE751" s="16">
        <f t="shared" si="1402"/>
        <v>0</v>
      </c>
      <c r="AF751" s="16">
        <f>AF752</f>
        <v>0</v>
      </c>
      <c r="AG751" s="16">
        <f t="shared" si="1403"/>
        <v>0</v>
      </c>
      <c r="AH751" s="16">
        <f t="shared" si="1403"/>
        <v>0</v>
      </c>
      <c r="AI751" s="16">
        <f t="shared" si="1404"/>
        <v>0</v>
      </c>
      <c r="AJ751" s="16">
        <f t="shared" si="1404"/>
        <v>0</v>
      </c>
      <c r="AK751" s="16">
        <f t="shared" si="1358"/>
        <v>0</v>
      </c>
      <c r="AL751" s="16">
        <f t="shared" si="1359"/>
        <v>0</v>
      </c>
      <c r="AM751" s="16">
        <f t="shared" si="1360"/>
        <v>0</v>
      </c>
      <c r="AN751" s="16">
        <f>AN752</f>
        <v>0</v>
      </c>
      <c r="AO751" s="16">
        <f t="shared" si="1361"/>
        <v>0</v>
      </c>
      <c r="AP751" s="16">
        <f t="shared" si="1405"/>
        <v>0</v>
      </c>
      <c r="AQ751" s="16">
        <f t="shared" si="1405"/>
        <v>0</v>
      </c>
      <c r="AR751" s="16">
        <f t="shared" si="1405"/>
        <v>0</v>
      </c>
      <c r="AS751" s="16">
        <f t="shared" si="1405"/>
        <v>0</v>
      </c>
      <c r="AT751" s="16">
        <f t="shared" si="1405"/>
        <v>0</v>
      </c>
      <c r="AU751" s="16">
        <f t="shared" si="1406"/>
        <v>0</v>
      </c>
      <c r="AV751" s="16">
        <f t="shared" si="1406"/>
        <v>0</v>
      </c>
      <c r="AW751" s="16">
        <f t="shared" si="1406"/>
        <v>0</v>
      </c>
      <c r="AX751" s="16">
        <f t="shared" si="1406"/>
        <v>0</v>
      </c>
      <c r="AY751" s="16">
        <f t="shared" si="1406"/>
        <v>0</v>
      </c>
      <c r="AZ751" s="16">
        <f t="shared" si="1407"/>
        <v>0</v>
      </c>
      <c r="BA751" s="16">
        <f t="shared" si="1408"/>
        <v>0</v>
      </c>
      <c r="BB751" s="16">
        <f t="shared" si="1408"/>
        <v>0</v>
      </c>
      <c r="BC751" s="16">
        <f t="shared" si="1407"/>
        <v>0</v>
      </c>
      <c r="BD751" s="16">
        <f t="shared" si="1409"/>
        <v>0</v>
      </c>
      <c r="BE751" s="16">
        <f t="shared" si="1409"/>
        <v>0</v>
      </c>
      <c r="BF751" s="16">
        <f t="shared" si="1340"/>
        <v>0</v>
      </c>
      <c r="BG751" s="16">
        <f t="shared" si="1341"/>
        <v>0</v>
      </c>
      <c r="BH751" s="16">
        <f t="shared" si="1342"/>
        <v>0</v>
      </c>
      <c r="BI751" s="16">
        <f>BI752</f>
        <v>0</v>
      </c>
      <c r="BJ751" s="16"/>
      <c r="BK751" s="16">
        <f>BK752</f>
        <v>0</v>
      </c>
      <c r="BL751" s="46">
        <v>0</v>
      </c>
    </row>
    <row r="752" spans="1:64" ht="31.5" hidden="1" x14ac:dyDescent="0.25">
      <c r="A752" s="10">
        <v>925</v>
      </c>
      <c r="B752" s="10" t="s">
        <v>131</v>
      </c>
      <c r="C752" s="10" t="s">
        <v>157</v>
      </c>
      <c r="D752" s="22" t="s">
        <v>229</v>
      </c>
      <c r="E752" s="5">
        <v>300</v>
      </c>
      <c r="F752" s="11" t="s">
        <v>187</v>
      </c>
      <c r="G752" s="16">
        <f>G753</f>
        <v>0</v>
      </c>
      <c r="H752" s="16">
        <f t="shared" si="1287"/>
        <v>0</v>
      </c>
      <c r="I752" s="16">
        <f t="shared" si="1398"/>
        <v>0</v>
      </c>
      <c r="J752" s="16">
        <f t="shared" si="1398"/>
        <v>0</v>
      </c>
      <c r="K752" s="16">
        <f t="shared" si="1288"/>
        <v>0</v>
      </c>
      <c r="L752" s="16">
        <f t="shared" si="1410"/>
        <v>0</v>
      </c>
      <c r="M752" s="16">
        <f t="shared" si="1410"/>
        <v>0</v>
      </c>
      <c r="N752" s="16">
        <f t="shared" si="1410"/>
        <v>0</v>
      </c>
      <c r="O752" s="16">
        <f t="shared" si="1410"/>
        <v>0</v>
      </c>
      <c r="P752" s="16">
        <f t="shared" si="1410"/>
        <v>0</v>
      </c>
      <c r="Q752" s="16">
        <f t="shared" si="1323"/>
        <v>0</v>
      </c>
      <c r="R752" s="16">
        <f t="shared" si="1324"/>
        <v>0</v>
      </c>
      <c r="S752" s="16">
        <f t="shared" si="1325"/>
        <v>0</v>
      </c>
      <c r="T752" s="16">
        <f t="shared" si="1326"/>
        <v>0</v>
      </c>
      <c r="U752" s="16">
        <f t="shared" si="1327"/>
        <v>0</v>
      </c>
      <c r="V752" s="16">
        <f>V753</f>
        <v>0</v>
      </c>
      <c r="W752" s="16">
        <f>W753</f>
        <v>0</v>
      </c>
      <c r="X752" s="16">
        <f>X753</f>
        <v>0</v>
      </c>
      <c r="Y752" s="16">
        <f t="shared" si="1401"/>
        <v>0</v>
      </c>
      <c r="Z752" s="16">
        <f t="shared" si="1401"/>
        <v>0</v>
      </c>
      <c r="AA752" s="16">
        <f t="shared" si="1305"/>
        <v>0</v>
      </c>
      <c r="AB752" s="16">
        <f t="shared" si="1306"/>
        <v>0</v>
      </c>
      <c r="AC752" s="16">
        <f t="shared" si="1307"/>
        <v>0</v>
      </c>
      <c r="AD752" s="16">
        <f t="shared" si="1402"/>
        <v>0</v>
      </c>
      <c r="AE752" s="16">
        <f t="shared" si="1402"/>
        <v>0</v>
      </c>
      <c r="AF752" s="16">
        <f>AF753</f>
        <v>0</v>
      </c>
      <c r="AG752" s="16">
        <f t="shared" si="1403"/>
        <v>0</v>
      </c>
      <c r="AH752" s="16">
        <f t="shared" si="1403"/>
        <v>0</v>
      </c>
      <c r="AI752" s="16">
        <f t="shared" si="1404"/>
        <v>0</v>
      </c>
      <c r="AJ752" s="16">
        <f t="shared" si="1404"/>
        <v>0</v>
      </c>
      <c r="AK752" s="16">
        <f t="shared" si="1358"/>
        <v>0</v>
      </c>
      <c r="AL752" s="16">
        <f t="shared" si="1359"/>
        <v>0</v>
      </c>
      <c r="AM752" s="16">
        <f t="shared" si="1360"/>
        <v>0</v>
      </c>
      <c r="AN752" s="16">
        <f>AN753</f>
        <v>0</v>
      </c>
      <c r="AO752" s="16">
        <f t="shared" si="1361"/>
        <v>0</v>
      </c>
      <c r="AP752" s="16">
        <f t="shared" si="1405"/>
        <v>0</v>
      </c>
      <c r="AQ752" s="16">
        <f t="shared" si="1405"/>
        <v>0</v>
      </c>
      <c r="AR752" s="16">
        <f t="shared" si="1405"/>
        <v>0</v>
      </c>
      <c r="AS752" s="16">
        <f t="shared" si="1405"/>
        <v>0</v>
      </c>
      <c r="AT752" s="16">
        <f t="shared" si="1405"/>
        <v>0</v>
      </c>
      <c r="AU752" s="16">
        <f t="shared" si="1406"/>
        <v>0</v>
      </c>
      <c r="AV752" s="16">
        <f t="shared" si="1406"/>
        <v>0</v>
      </c>
      <c r="AW752" s="16">
        <f t="shared" si="1406"/>
        <v>0</v>
      </c>
      <c r="AX752" s="16">
        <f t="shared" si="1406"/>
        <v>0</v>
      </c>
      <c r="AY752" s="16">
        <f t="shared" si="1406"/>
        <v>0</v>
      </c>
      <c r="AZ752" s="16">
        <f t="shared" si="1407"/>
        <v>0</v>
      </c>
      <c r="BA752" s="16">
        <f t="shared" si="1408"/>
        <v>0</v>
      </c>
      <c r="BB752" s="16">
        <f t="shared" si="1408"/>
        <v>0</v>
      </c>
      <c r="BC752" s="16">
        <f t="shared" si="1407"/>
        <v>0</v>
      </c>
      <c r="BD752" s="16">
        <f t="shared" si="1409"/>
        <v>0</v>
      </c>
      <c r="BE752" s="16">
        <f t="shared" si="1409"/>
        <v>0</v>
      </c>
      <c r="BF752" s="16">
        <f t="shared" si="1340"/>
        <v>0</v>
      </c>
      <c r="BG752" s="16">
        <f t="shared" si="1341"/>
        <v>0</v>
      </c>
      <c r="BH752" s="16">
        <f t="shared" si="1342"/>
        <v>0</v>
      </c>
      <c r="BI752" s="16">
        <f>BI753</f>
        <v>0</v>
      </c>
      <c r="BJ752" s="16"/>
      <c r="BK752" s="16">
        <f>BK753</f>
        <v>0</v>
      </c>
      <c r="BL752" s="46">
        <v>0</v>
      </c>
    </row>
    <row r="753" spans="1:64" ht="47.25" hidden="1" x14ac:dyDescent="0.25">
      <c r="A753" s="10">
        <v>925</v>
      </c>
      <c r="B753" s="10" t="s">
        <v>131</v>
      </c>
      <c r="C753" s="10" t="s">
        <v>157</v>
      </c>
      <c r="D753" s="22" t="s">
        <v>229</v>
      </c>
      <c r="E753" s="17">
        <v>320</v>
      </c>
      <c r="F753" s="11" t="s">
        <v>188</v>
      </c>
      <c r="G753" s="16">
        <f>G754</f>
        <v>0</v>
      </c>
      <c r="H753" s="16">
        <f t="shared" si="1287"/>
        <v>0</v>
      </c>
      <c r="I753" s="16">
        <f t="shared" si="1398"/>
        <v>0</v>
      </c>
      <c r="J753" s="16">
        <f t="shared" si="1398"/>
        <v>0</v>
      </c>
      <c r="K753" s="16">
        <f t="shared" si="1288"/>
        <v>0</v>
      </c>
      <c r="L753" s="16">
        <f t="shared" si="1410"/>
        <v>0</v>
      </c>
      <c r="M753" s="16">
        <f t="shared" si="1410"/>
        <v>0</v>
      </c>
      <c r="N753" s="16">
        <f t="shared" si="1410"/>
        <v>0</v>
      </c>
      <c r="O753" s="16">
        <f t="shared" si="1410"/>
        <v>0</v>
      </c>
      <c r="P753" s="16">
        <f t="shared" si="1410"/>
        <v>0</v>
      </c>
      <c r="Q753" s="16">
        <f t="shared" si="1323"/>
        <v>0</v>
      </c>
      <c r="R753" s="16">
        <f t="shared" si="1324"/>
        <v>0</v>
      </c>
      <c r="S753" s="16">
        <f t="shared" si="1325"/>
        <v>0</v>
      </c>
      <c r="T753" s="16">
        <f t="shared" si="1326"/>
        <v>0</v>
      </c>
      <c r="U753" s="16">
        <f t="shared" si="1327"/>
        <v>0</v>
      </c>
      <c r="V753" s="16">
        <f>V754</f>
        <v>0</v>
      </c>
      <c r="W753" s="16">
        <f>W754</f>
        <v>0</v>
      </c>
      <c r="X753" s="16">
        <f>X754</f>
        <v>0</v>
      </c>
      <c r="Y753" s="16">
        <f t="shared" si="1401"/>
        <v>0</v>
      </c>
      <c r="Z753" s="16">
        <f t="shared" si="1401"/>
        <v>0</v>
      </c>
      <c r="AA753" s="16">
        <f t="shared" si="1305"/>
        <v>0</v>
      </c>
      <c r="AB753" s="16">
        <f t="shared" si="1306"/>
        <v>0</v>
      </c>
      <c r="AC753" s="16">
        <f t="shared" si="1307"/>
        <v>0</v>
      </c>
      <c r="AD753" s="16">
        <f t="shared" si="1402"/>
        <v>0</v>
      </c>
      <c r="AE753" s="16">
        <f t="shared" si="1402"/>
        <v>0</v>
      </c>
      <c r="AF753" s="16">
        <f>AF754</f>
        <v>0</v>
      </c>
      <c r="AG753" s="16">
        <f t="shared" si="1403"/>
        <v>0</v>
      </c>
      <c r="AH753" s="16">
        <f t="shared" si="1403"/>
        <v>0</v>
      </c>
      <c r="AI753" s="16">
        <f t="shared" si="1404"/>
        <v>0</v>
      </c>
      <c r="AJ753" s="16">
        <f t="shared" si="1404"/>
        <v>0</v>
      </c>
      <c r="AK753" s="16">
        <f t="shared" si="1358"/>
        <v>0</v>
      </c>
      <c r="AL753" s="16">
        <f t="shared" si="1359"/>
        <v>0</v>
      </c>
      <c r="AM753" s="16">
        <f t="shared" si="1360"/>
        <v>0</v>
      </c>
      <c r="AN753" s="16">
        <f>AN754</f>
        <v>0</v>
      </c>
      <c r="AO753" s="16">
        <f t="shared" si="1361"/>
        <v>0</v>
      </c>
      <c r="AP753" s="16">
        <f t="shared" si="1405"/>
        <v>0</v>
      </c>
      <c r="AQ753" s="16">
        <f t="shared" si="1405"/>
        <v>0</v>
      </c>
      <c r="AR753" s="16">
        <f t="shared" si="1405"/>
        <v>0</v>
      </c>
      <c r="AS753" s="16">
        <f t="shared" si="1405"/>
        <v>0</v>
      </c>
      <c r="AT753" s="16">
        <f t="shared" si="1405"/>
        <v>0</v>
      </c>
      <c r="AU753" s="16">
        <f t="shared" si="1406"/>
        <v>0</v>
      </c>
      <c r="AV753" s="16">
        <f t="shared" si="1406"/>
        <v>0</v>
      </c>
      <c r="AW753" s="16">
        <f t="shared" si="1406"/>
        <v>0</v>
      </c>
      <c r="AX753" s="16">
        <f t="shared" si="1406"/>
        <v>0</v>
      </c>
      <c r="AY753" s="16">
        <f t="shared" si="1406"/>
        <v>0</v>
      </c>
      <c r="AZ753" s="16">
        <f t="shared" si="1407"/>
        <v>0</v>
      </c>
      <c r="BA753" s="16">
        <f t="shared" si="1408"/>
        <v>0</v>
      </c>
      <c r="BB753" s="16">
        <f t="shared" si="1408"/>
        <v>0</v>
      </c>
      <c r="BC753" s="16">
        <f t="shared" si="1407"/>
        <v>0</v>
      </c>
      <c r="BD753" s="16">
        <f t="shared" si="1409"/>
        <v>0</v>
      </c>
      <c r="BE753" s="16">
        <f t="shared" si="1409"/>
        <v>0</v>
      </c>
      <c r="BF753" s="16">
        <f t="shared" si="1340"/>
        <v>0</v>
      </c>
      <c r="BG753" s="16">
        <f t="shared" si="1341"/>
        <v>0</v>
      </c>
      <c r="BH753" s="16">
        <f t="shared" si="1342"/>
        <v>0</v>
      </c>
      <c r="BI753" s="16">
        <f>BI754</f>
        <v>0</v>
      </c>
      <c r="BJ753" s="16"/>
      <c r="BK753" s="16">
        <f>BK754</f>
        <v>0</v>
      </c>
      <c r="BL753" s="46">
        <v>0</v>
      </c>
    </row>
    <row r="754" spans="1:64" ht="63" hidden="1" x14ac:dyDescent="0.25">
      <c r="A754" s="10">
        <v>925</v>
      </c>
      <c r="B754" s="10" t="s">
        <v>131</v>
      </c>
      <c r="C754" s="10" t="s">
        <v>157</v>
      </c>
      <c r="D754" s="22" t="s">
        <v>229</v>
      </c>
      <c r="E754" s="17">
        <v>321</v>
      </c>
      <c r="F754" s="11" t="s">
        <v>189</v>
      </c>
      <c r="G754" s="16">
        <v>0</v>
      </c>
      <c r="H754" s="16">
        <f t="shared" si="1287"/>
        <v>0</v>
      </c>
      <c r="I754" s="16">
        <v>0</v>
      </c>
      <c r="J754" s="16">
        <v>0</v>
      </c>
      <c r="K754" s="16">
        <f t="shared" si="1288"/>
        <v>0</v>
      </c>
      <c r="L754" s="16">
        <v>0</v>
      </c>
      <c r="M754" s="16">
        <v>0</v>
      </c>
      <c r="N754" s="16"/>
      <c r="O754" s="16"/>
      <c r="P754" s="16"/>
      <c r="Q754" s="16">
        <f t="shared" si="1323"/>
        <v>0</v>
      </c>
      <c r="R754" s="16">
        <f t="shared" si="1324"/>
        <v>0</v>
      </c>
      <c r="S754" s="16">
        <f t="shared" si="1325"/>
        <v>0</v>
      </c>
      <c r="T754" s="16">
        <f t="shared" si="1326"/>
        <v>0</v>
      </c>
      <c r="U754" s="16">
        <f t="shared" si="1327"/>
        <v>0</v>
      </c>
      <c r="V754" s="16"/>
      <c r="W754" s="16"/>
      <c r="X754" s="16"/>
      <c r="Y754" s="16"/>
      <c r="Z754" s="16"/>
      <c r="AA754" s="16">
        <f t="shared" si="1305"/>
        <v>0</v>
      </c>
      <c r="AB754" s="16">
        <f t="shared" si="1306"/>
        <v>0</v>
      </c>
      <c r="AC754" s="16">
        <f t="shared" si="1307"/>
        <v>0</v>
      </c>
      <c r="AD754" s="16"/>
      <c r="AE754" s="16"/>
      <c r="AF754" s="16"/>
      <c r="AG754" s="16"/>
      <c r="AH754" s="16"/>
      <c r="AI754" s="16"/>
      <c r="AJ754" s="16"/>
      <c r="AK754" s="16">
        <f t="shared" si="1358"/>
        <v>0</v>
      </c>
      <c r="AL754" s="16">
        <f t="shared" si="1359"/>
        <v>0</v>
      </c>
      <c r="AM754" s="16">
        <f t="shared" si="1360"/>
        <v>0</v>
      </c>
      <c r="AN754" s="16"/>
      <c r="AO754" s="16">
        <f t="shared" si="1361"/>
        <v>0</v>
      </c>
      <c r="AP754" s="16"/>
      <c r="AQ754" s="16"/>
      <c r="AR754" s="16"/>
      <c r="AS754" s="16"/>
      <c r="AT754" s="16"/>
      <c r="AU754" s="16"/>
      <c r="AV754" s="16"/>
      <c r="AW754" s="16"/>
      <c r="AX754" s="16"/>
      <c r="AY754" s="16"/>
      <c r="AZ754" s="16"/>
      <c r="BA754" s="16"/>
      <c r="BB754" s="16"/>
      <c r="BC754" s="16"/>
      <c r="BD754" s="16"/>
      <c r="BE754" s="16"/>
      <c r="BF754" s="16">
        <f t="shared" si="1340"/>
        <v>0</v>
      </c>
      <c r="BG754" s="16">
        <f t="shared" si="1341"/>
        <v>0</v>
      </c>
      <c r="BH754" s="16">
        <f t="shared" si="1342"/>
        <v>0</v>
      </c>
      <c r="BI754" s="16"/>
      <c r="BJ754" s="16"/>
      <c r="BK754" s="16"/>
      <c r="BL754" s="46">
        <v>0</v>
      </c>
    </row>
    <row r="755" spans="1:64" hidden="1" x14ac:dyDescent="0.25">
      <c r="A755" s="10">
        <v>925</v>
      </c>
      <c r="B755" s="10" t="s">
        <v>131</v>
      </c>
      <c r="C755" s="10" t="s">
        <v>157</v>
      </c>
      <c r="D755" s="23" t="s">
        <v>77</v>
      </c>
      <c r="E755" s="23"/>
      <c r="F755" s="11" t="s">
        <v>78</v>
      </c>
      <c r="G755" s="16">
        <f>G756</f>
        <v>0</v>
      </c>
      <c r="H755" s="16">
        <f t="shared" si="1287"/>
        <v>0</v>
      </c>
      <c r="I755" s="16">
        <f>I756</f>
        <v>0</v>
      </c>
      <c r="J755" s="16">
        <f>J756</f>
        <v>0</v>
      </c>
      <c r="K755" s="16">
        <f t="shared" si="1288"/>
        <v>0</v>
      </c>
      <c r="L755" s="16">
        <f>L756</f>
        <v>0</v>
      </c>
      <c r="M755" s="16">
        <f>M756</f>
        <v>0</v>
      </c>
      <c r="N755" s="16">
        <f>N756</f>
        <v>0</v>
      </c>
      <c r="O755" s="16">
        <f>O756</f>
        <v>0</v>
      </c>
      <c r="P755" s="16">
        <f>P756</f>
        <v>0</v>
      </c>
      <c r="Q755" s="16">
        <f t="shared" si="1323"/>
        <v>0</v>
      </c>
      <c r="R755" s="16">
        <f t="shared" si="1324"/>
        <v>0</v>
      </c>
      <c r="S755" s="16">
        <f t="shared" si="1325"/>
        <v>0</v>
      </c>
      <c r="T755" s="16">
        <f t="shared" si="1326"/>
        <v>0</v>
      </c>
      <c r="U755" s="16">
        <f t="shared" si="1327"/>
        <v>0</v>
      </c>
      <c r="V755" s="16">
        <f>V756</f>
        <v>0</v>
      </c>
      <c r="W755" s="16">
        <f>W756</f>
        <v>0</v>
      </c>
      <c r="X755" s="16">
        <f>X756</f>
        <v>0</v>
      </c>
      <c r="Y755" s="16">
        <f>Y756</f>
        <v>0</v>
      </c>
      <c r="Z755" s="16">
        <f>Z756</f>
        <v>0</v>
      </c>
      <c r="AA755" s="16">
        <f t="shared" si="1305"/>
        <v>0</v>
      </c>
      <c r="AB755" s="16">
        <f t="shared" si="1306"/>
        <v>0</v>
      </c>
      <c r="AC755" s="16">
        <f t="shared" si="1307"/>
        <v>0</v>
      </c>
      <c r="AD755" s="16">
        <f t="shared" ref="AD755:BK755" si="1411">AD756</f>
        <v>0</v>
      </c>
      <c r="AE755" s="16">
        <f t="shared" si="1411"/>
        <v>0</v>
      </c>
      <c r="AF755" s="16">
        <f t="shared" si="1411"/>
        <v>0</v>
      </c>
      <c r="AG755" s="16">
        <f t="shared" si="1411"/>
        <v>0</v>
      </c>
      <c r="AH755" s="16">
        <f t="shared" si="1411"/>
        <v>0</v>
      </c>
      <c r="AI755" s="16">
        <f t="shared" si="1411"/>
        <v>0</v>
      </c>
      <c r="AJ755" s="16">
        <f t="shared" si="1411"/>
        <v>0</v>
      </c>
      <c r="AK755" s="16">
        <f t="shared" si="1358"/>
        <v>0</v>
      </c>
      <c r="AL755" s="16">
        <f t="shared" si="1359"/>
        <v>0</v>
      </c>
      <c r="AM755" s="16">
        <f t="shared" si="1360"/>
        <v>0</v>
      </c>
      <c r="AN755" s="16">
        <f t="shared" si="1411"/>
        <v>0</v>
      </c>
      <c r="AO755" s="16">
        <f t="shared" si="1361"/>
        <v>0</v>
      </c>
      <c r="AP755" s="16">
        <f t="shared" si="1411"/>
        <v>0</v>
      </c>
      <c r="AQ755" s="16">
        <f t="shared" si="1411"/>
        <v>0</v>
      </c>
      <c r="AR755" s="16">
        <f t="shared" si="1411"/>
        <v>0</v>
      </c>
      <c r="AS755" s="16">
        <f t="shared" si="1411"/>
        <v>0</v>
      </c>
      <c r="AT755" s="16">
        <f t="shared" si="1411"/>
        <v>0</v>
      </c>
      <c r="AU755" s="16">
        <f t="shared" si="1411"/>
        <v>0</v>
      </c>
      <c r="AV755" s="16">
        <f t="shared" si="1411"/>
        <v>0</v>
      </c>
      <c r="AW755" s="16">
        <f t="shared" si="1411"/>
        <v>0</v>
      </c>
      <c r="AX755" s="16">
        <f t="shared" si="1411"/>
        <v>0</v>
      </c>
      <c r="AY755" s="16">
        <f t="shared" si="1411"/>
        <v>0</v>
      </c>
      <c r="AZ755" s="16">
        <f t="shared" si="1411"/>
        <v>0</v>
      </c>
      <c r="BA755" s="16">
        <f t="shared" si="1411"/>
        <v>0</v>
      </c>
      <c r="BB755" s="16">
        <f t="shared" si="1411"/>
        <v>0</v>
      </c>
      <c r="BC755" s="16">
        <f t="shared" si="1411"/>
        <v>0</v>
      </c>
      <c r="BD755" s="16">
        <f t="shared" si="1411"/>
        <v>0</v>
      </c>
      <c r="BE755" s="16">
        <f t="shared" si="1411"/>
        <v>0</v>
      </c>
      <c r="BF755" s="16">
        <f t="shared" si="1340"/>
        <v>0</v>
      </c>
      <c r="BG755" s="16">
        <f t="shared" si="1341"/>
        <v>0</v>
      </c>
      <c r="BH755" s="16">
        <f t="shared" si="1342"/>
        <v>0</v>
      </c>
      <c r="BI755" s="16">
        <f t="shared" si="1411"/>
        <v>0</v>
      </c>
      <c r="BJ755" s="16"/>
      <c r="BK755" s="16">
        <f t="shared" si="1411"/>
        <v>0</v>
      </c>
      <c r="BL755" s="46">
        <v>0</v>
      </c>
    </row>
    <row r="756" spans="1:64" ht="31.5" hidden="1" x14ac:dyDescent="0.25">
      <c r="A756" s="10">
        <v>925</v>
      </c>
      <c r="B756" s="10" t="s">
        <v>131</v>
      </c>
      <c r="C756" s="10" t="s">
        <v>157</v>
      </c>
      <c r="D756" s="17" t="s">
        <v>231</v>
      </c>
      <c r="E756" s="17"/>
      <c r="F756" s="11" t="s">
        <v>232</v>
      </c>
      <c r="G756" s="16">
        <f>G757+G760</f>
        <v>0</v>
      </c>
      <c r="H756" s="16">
        <f t="shared" si="1287"/>
        <v>0</v>
      </c>
      <c r="I756" s="16">
        <f>I757+I760</f>
        <v>0</v>
      </c>
      <c r="J756" s="16">
        <f>J757+J760</f>
        <v>0</v>
      </c>
      <c r="K756" s="16">
        <f t="shared" si="1288"/>
        <v>0</v>
      </c>
      <c r="L756" s="16">
        <f>L757+L760</f>
        <v>0</v>
      </c>
      <c r="M756" s="16">
        <f>M757+M760</f>
        <v>0</v>
      </c>
      <c r="N756" s="16">
        <f>N757+N760</f>
        <v>0</v>
      </c>
      <c r="O756" s="16">
        <f>O757+O760</f>
        <v>0</v>
      </c>
      <c r="P756" s="16">
        <f>P757+P760</f>
        <v>0</v>
      </c>
      <c r="Q756" s="16">
        <f t="shared" si="1323"/>
        <v>0</v>
      </c>
      <c r="R756" s="16">
        <f t="shared" si="1324"/>
        <v>0</v>
      </c>
      <c r="S756" s="16">
        <f t="shared" si="1325"/>
        <v>0</v>
      </c>
      <c r="T756" s="16">
        <f t="shared" si="1326"/>
        <v>0</v>
      </c>
      <c r="U756" s="16">
        <f t="shared" si="1327"/>
        <v>0</v>
      </c>
      <c r="V756" s="16">
        <f>V757+V760</f>
        <v>0</v>
      </c>
      <c r="W756" s="16">
        <f>W757+W760</f>
        <v>0</v>
      </c>
      <c r="X756" s="16">
        <f>X757+X760</f>
        <v>0</v>
      </c>
      <c r="Y756" s="16">
        <f>Y757+Y760</f>
        <v>0</v>
      </c>
      <c r="Z756" s="16">
        <f>Z757+Z760</f>
        <v>0</v>
      </c>
      <c r="AA756" s="16">
        <f t="shared" si="1305"/>
        <v>0</v>
      </c>
      <c r="AB756" s="16">
        <f t="shared" si="1306"/>
        <v>0</v>
      </c>
      <c r="AC756" s="16">
        <f t="shared" si="1307"/>
        <v>0</v>
      </c>
      <c r="AD756" s="16">
        <f t="shared" ref="AD756:AJ756" si="1412">AD757+AD760</f>
        <v>0</v>
      </c>
      <c r="AE756" s="16">
        <f t="shared" si="1412"/>
        <v>0</v>
      </c>
      <c r="AF756" s="16">
        <f t="shared" si="1412"/>
        <v>0</v>
      </c>
      <c r="AG756" s="16">
        <f t="shared" si="1412"/>
        <v>0</v>
      </c>
      <c r="AH756" s="16">
        <f t="shared" si="1412"/>
        <v>0</v>
      </c>
      <c r="AI756" s="16">
        <f t="shared" si="1412"/>
        <v>0</v>
      </c>
      <c r="AJ756" s="16">
        <f t="shared" si="1412"/>
        <v>0</v>
      </c>
      <c r="AK756" s="16">
        <f t="shared" si="1358"/>
        <v>0</v>
      </c>
      <c r="AL756" s="16">
        <f t="shared" si="1359"/>
        <v>0</v>
      </c>
      <c r="AM756" s="16">
        <f t="shared" si="1360"/>
        <v>0</v>
      </c>
      <c r="AN756" s="16">
        <f>AN757+AN760</f>
        <v>0</v>
      </c>
      <c r="AO756" s="16">
        <f t="shared" si="1361"/>
        <v>0</v>
      </c>
      <c r="AP756" s="16">
        <f t="shared" ref="AP756:BK756" si="1413">AP757+AP760</f>
        <v>0</v>
      </c>
      <c r="AQ756" s="16">
        <f t="shared" si="1413"/>
        <v>0</v>
      </c>
      <c r="AR756" s="16">
        <f t="shared" si="1413"/>
        <v>0</v>
      </c>
      <c r="AS756" s="16">
        <f>AS757+AS760</f>
        <v>0</v>
      </c>
      <c r="AT756" s="16">
        <f>AT757+AT760</f>
        <v>0</v>
      </c>
      <c r="AU756" s="16">
        <f t="shared" si="1413"/>
        <v>0</v>
      </c>
      <c r="AV756" s="16">
        <f t="shared" si="1413"/>
        <v>0</v>
      </c>
      <c r="AW756" s="16">
        <f t="shared" si="1413"/>
        <v>0</v>
      </c>
      <c r="AX756" s="16">
        <f t="shared" si="1413"/>
        <v>0</v>
      </c>
      <c r="AY756" s="16">
        <f t="shared" si="1413"/>
        <v>0</v>
      </c>
      <c r="AZ756" s="16">
        <f t="shared" si="1413"/>
        <v>0</v>
      </c>
      <c r="BA756" s="16">
        <f>BA757+BA760</f>
        <v>0</v>
      </c>
      <c r="BB756" s="16">
        <f>BB757+BB760</f>
        <v>0</v>
      </c>
      <c r="BC756" s="16">
        <f t="shared" si="1413"/>
        <v>0</v>
      </c>
      <c r="BD756" s="16">
        <f>BD757+BD760</f>
        <v>0</v>
      </c>
      <c r="BE756" s="16">
        <f>BE757+BE760</f>
        <v>0</v>
      </c>
      <c r="BF756" s="16">
        <f t="shared" si="1340"/>
        <v>0</v>
      </c>
      <c r="BG756" s="16">
        <f t="shared" si="1341"/>
        <v>0</v>
      </c>
      <c r="BH756" s="16">
        <f t="shared" si="1342"/>
        <v>0</v>
      </c>
      <c r="BI756" s="16">
        <f t="shared" ref="BI756" si="1414">BI757+BI760</f>
        <v>0</v>
      </c>
      <c r="BJ756" s="16"/>
      <c r="BK756" s="16">
        <f t="shared" si="1413"/>
        <v>0</v>
      </c>
      <c r="BL756" s="46">
        <v>0</v>
      </c>
    </row>
    <row r="757" spans="1:64" ht="47.25" hidden="1" x14ac:dyDescent="0.25">
      <c r="A757" s="10">
        <v>925</v>
      </c>
      <c r="B757" s="10" t="s">
        <v>131</v>
      </c>
      <c r="C757" s="10" t="s">
        <v>157</v>
      </c>
      <c r="D757" s="17" t="s">
        <v>231</v>
      </c>
      <c r="E757" s="17">
        <v>200</v>
      </c>
      <c r="F757" s="11" t="s">
        <v>21</v>
      </c>
      <c r="G757" s="16">
        <f>G758</f>
        <v>0</v>
      </c>
      <c r="H757" s="16">
        <f t="shared" si="1287"/>
        <v>0</v>
      </c>
      <c r="I757" s="16">
        <f>I758</f>
        <v>0</v>
      </c>
      <c r="J757" s="16">
        <f>J758</f>
        <v>0</v>
      </c>
      <c r="K757" s="16">
        <f t="shared" si="1288"/>
        <v>0</v>
      </c>
      <c r="L757" s="16">
        <f t="shared" ref="L757:P758" si="1415">L758</f>
        <v>0</v>
      </c>
      <c r="M757" s="16">
        <f t="shared" si="1415"/>
        <v>0</v>
      </c>
      <c r="N757" s="16">
        <f t="shared" si="1415"/>
        <v>0</v>
      </c>
      <c r="O757" s="16">
        <f t="shared" si="1415"/>
        <v>0</v>
      </c>
      <c r="P757" s="16">
        <f t="shared" si="1415"/>
        <v>0</v>
      </c>
      <c r="Q757" s="16">
        <f t="shared" si="1323"/>
        <v>0</v>
      </c>
      <c r="R757" s="16">
        <f t="shared" si="1324"/>
        <v>0</v>
      </c>
      <c r="S757" s="16">
        <f t="shared" si="1325"/>
        <v>0</v>
      </c>
      <c r="T757" s="16">
        <f t="shared" si="1326"/>
        <v>0</v>
      </c>
      <c r="U757" s="16">
        <f t="shared" si="1327"/>
        <v>0</v>
      </c>
      <c r="V757" s="16">
        <f t="shared" ref="V757:Z758" si="1416">V758</f>
        <v>0</v>
      </c>
      <c r="W757" s="16">
        <f t="shared" si="1416"/>
        <v>0</v>
      </c>
      <c r="X757" s="16">
        <f t="shared" si="1416"/>
        <v>0</v>
      </c>
      <c r="Y757" s="16">
        <f t="shared" si="1416"/>
        <v>0</v>
      </c>
      <c r="Z757" s="16">
        <f t="shared" si="1416"/>
        <v>0</v>
      </c>
      <c r="AA757" s="16">
        <f t="shared" si="1305"/>
        <v>0</v>
      </c>
      <c r="AB757" s="16">
        <f t="shared" si="1306"/>
        <v>0</v>
      </c>
      <c r="AC757" s="16">
        <f t="shared" si="1307"/>
        <v>0</v>
      </c>
      <c r="AD757" s="16">
        <f t="shared" ref="AD757:BK758" si="1417">AD758</f>
        <v>0</v>
      </c>
      <c r="AE757" s="16">
        <f t="shared" si="1417"/>
        <v>0</v>
      </c>
      <c r="AF757" s="16">
        <f t="shared" si="1417"/>
        <v>0</v>
      </c>
      <c r="AG757" s="16">
        <f t="shared" si="1417"/>
        <v>0</v>
      </c>
      <c r="AH757" s="16">
        <f t="shared" si="1417"/>
        <v>0</v>
      </c>
      <c r="AI757" s="16">
        <f t="shared" si="1417"/>
        <v>0</v>
      </c>
      <c r="AJ757" s="16">
        <f t="shared" si="1417"/>
        <v>0</v>
      </c>
      <c r="AK757" s="16">
        <f t="shared" si="1358"/>
        <v>0</v>
      </c>
      <c r="AL757" s="16">
        <f t="shared" si="1359"/>
        <v>0</v>
      </c>
      <c r="AM757" s="16">
        <f t="shared" si="1360"/>
        <v>0</v>
      </c>
      <c r="AN757" s="16">
        <f t="shared" si="1417"/>
        <v>0</v>
      </c>
      <c r="AO757" s="16">
        <f t="shared" si="1361"/>
        <v>0</v>
      </c>
      <c r="AP757" s="16">
        <f t="shared" si="1417"/>
        <v>0</v>
      </c>
      <c r="AQ757" s="16">
        <f t="shared" si="1417"/>
        <v>0</v>
      </c>
      <c r="AR757" s="16">
        <f t="shared" si="1417"/>
        <v>0</v>
      </c>
      <c r="AS757" s="16">
        <f t="shared" si="1417"/>
        <v>0</v>
      </c>
      <c r="AT757" s="16">
        <f t="shared" si="1417"/>
        <v>0</v>
      </c>
      <c r="AU757" s="16">
        <f t="shared" si="1417"/>
        <v>0</v>
      </c>
      <c r="AV757" s="16">
        <f t="shared" si="1417"/>
        <v>0</v>
      </c>
      <c r="AW757" s="16">
        <f t="shared" si="1417"/>
        <v>0</v>
      </c>
      <c r="AX757" s="16">
        <f t="shared" si="1417"/>
        <v>0</v>
      </c>
      <c r="AY757" s="16">
        <f t="shared" si="1417"/>
        <v>0</v>
      </c>
      <c r="AZ757" s="16">
        <f t="shared" si="1417"/>
        <v>0</v>
      </c>
      <c r="BA757" s="16">
        <f t="shared" si="1417"/>
        <v>0</v>
      </c>
      <c r="BB757" s="16">
        <f t="shared" si="1417"/>
        <v>0</v>
      </c>
      <c r="BC757" s="16">
        <f t="shared" si="1417"/>
        <v>0</v>
      </c>
      <c r="BD757" s="16">
        <f t="shared" si="1417"/>
        <v>0</v>
      </c>
      <c r="BE757" s="16">
        <f t="shared" si="1417"/>
        <v>0</v>
      </c>
      <c r="BF757" s="16">
        <f t="shared" si="1340"/>
        <v>0</v>
      </c>
      <c r="BG757" s="16">
        <f t="shared" si="1341"/>
        <v>0</v>
      </c>
      <c r="BH757" s="16">
        <f t="shared" si="1342"/>
        <v>0</v>
      </c>
      <c r="BI757" s="16">
        <f t="shared" si="1417"/>
        <v>0</v>
      </c>
      <c r="BJ757" s="16"/>
      <c r="BK757" s="16">
        <f t="shared" si="1417"/>
        <v>0</v>
      </c>
      <c r="BL757" s="46">
        <v>0</v>
      </c>
    </row>
    <row r="758" spans="1:64" ht="47.25" hidden="1" x14ac:dyDescent="0.25">
      <c r="A758" s="10">
        <v>925</v>
      </c>
      <c r="B758" s="10" t="s">
        <v>131</v>
      </c>
      <c r="C758" s="10" t="s">
        <v>157</v>
      </c>
      <c r="D758" s="17" t="s">
        <v>231</v>
      </c>
      <c r="E758" s="17">
        <v>240</v>
      </c>
      <c r="F758" s="11" t="s">
        <v>22</v>
      </c>
      <c r="G758" s="16">
        <f>G759</f>
        <v>0</v>
      </c>
      <c r="H758" s="16">
        <f t="shared" si="1287"/>
        <v>0</v>
      </c>
      <c r="I758" s="16">
        <f>I759</f>
        <v>0</v>
      </c>
      <c r="J758" s="16">
        <f>J759</f>
        <v>0</v>
      </c>
      <c r="K758" s="16">
        <f t="shared" si="1288"/>
        <v>0</v>
      </c>
      <c r="L758" s="16">
        <f t="shared" si="1415"/>
        <v>0</v>
      </c>
      <c r="M758" s="16">
        <f t="shared" si="1415"/>
        <v>0</v>
      </c>
      <c r="N758" s="16">
        <f t="shared" si="1415"/>
        <v>0</v>
      </c>
      <c r="O758" s="16">
        <f t="shared" si="1415"/>
        <v>0</v>
      </c>
      <c r="P758" s="16">
        <f t="shared" si="1415"/>
        <v>0</v>
      </c>
      <c r="Q758" s="16">
        <f t="shared" si="1323"/>
        <v>0</v>
      </c>
      <c r="R758" s="16">
        <f t="shared" si="1324"/>
        <v>0</v>
      </c>
      <c r="S758" s="16">
        <f t="shared" si="1325"/>
        <v>0</v>
      </c>
      <c r="T758" s="16">
        <f t="shared" si="1326"/>
        <v>0</v>
      </c>
      <c r="U758" s="16">
        <f t="shared" si="1327"/>
        <v>0</v>
      </c>
      <c r="V758" s="16">
        <f t="shared" si="1416"/>
        <v>0</v>
      </c>
      <c r="W758" s="16">
        <f t="shared" si="1416"/>
        <v>0</v>
      </c>
      <c r="X758" s="16">
        <f t="shared" si="1416"/>
        <v>0</v>
      </c>
      <c r="Y758" s="16">
        <f t="shared" si="1416"/>
        <v>0</v>
      </c>
      <c r="Z758" s="16">
        <f t="shared" si="1416"/>
        <v>0</v>
      </c>
      <c r="AA758" s="16">
        <f t="shared" si="1305"/>
        <v>0</v>
      </c>
      <c r="AB758" s="16">
        <f t="shared" si="1306"/>
        <v>0</v>
      </c>
      <c r="AC758" s="16">
        <f t="shared" si="1307"/>
        <v>0</v>
      </c>
      <c r="AD758" s="16">
        <f t="shared" si="1417"/>
        <v>0</v>
      </c>
      <c r="AE758" s="16">
        <f t="shared" si="1417"/>
        <v>0</v>
      </c>
      <c r="AF758" s="16">
        <f t="shared" si="1417"/>
        <v>0</v>
      </c>
      <c r="AG758" s="16">
        <f t="shared" si="1417"/>
        <v>0</v>
      </c>
      <c r="AH758" s="16">
        <f t="shared" si="1417"/>
        <v>0</v>
      </c>
      <c r="AI758" s="16">
        <f t="shared" si="1417"/>
        <v>0</v>
      </c>
      <c r="AJ758" s="16">
        <f t="shared" si="1417"/>
        <v>0</v>
      </c>
      <c r="AK758" s="16">
        <f t="shared" si="1358"/>
        <v>0</v>
      </c>
      <c r="AL758" s="16">
        <f t="shared" si="1359"/>
        <v>0</v>
      </c>
      <c r="AM758" s="16">
        <f t="shared" si="1360"/>
        <v>0</v>
      </c>
      <c r="AN758" s="16">
        <f t="shared" si="1417"/>
        <v>0</v>
      </c>
      <c r="AO758" s="16">
        <f t="shared" si="1361"/>
        <v>0</v>
      </c>
      <c r="AP758" s="16">
        <f t="shared" si="1417"/>
        <v>0</v>
      </c>
      <c r="AQ758" s="16">
        <f t="shared" si="1417"/>
        <v>0</v>
      </c>
      <c r="AR758" s="16">
        <f t="shared" si="1417"/>
        <v>0</v>
      </c>
      <c r="AS758" s="16">
        <f t="shared" si="1417"/>
        <v>0</v>
      </c>
      <c r="AT758" s="16">
        <f t="shared" si="1417"/>
        <v>0</v>
      </c>
      <c r="AU758" s="16">
        <f t="shared" si="1417"/>
        <v>0</v>
      </c>
      <c r="AV758" s="16">
        <f t="shared" si="1417"/>
        <v>0</v>
      </c>
      <c r="AW758" s="16">
        <f t="shared" si="1417"/>
        <v>0</v>
      </c>
      <c r="AX758" s="16">
        <f t="shared" si="1417"/>
        <v>0</v>
      </c>
      <c r="AY758" s="16">
        <f t="shared" si="1417"/>
        <v>0</v>
      </c>
      <c r="AZ758" s="16">
        <f t="shared" si="1417"/>
        <v>0</v>
      </c>
      <c r="BA758" s="16">
        <f t="shared" si="1417"/>
        <v>0</v>
      </c>
      <c r="BB758" s="16">
        <f t="shared" si="1417"/>
        <v>0</v>
      </c>
      <c r="BC758" s="16">
        <f t="shared" si="1417"/>
        <v>0</v>
      </c>
      <c r="BD758" s="16">
        <f t="shared" si="1417"/>
        <v>0</v>
      </c>
      <c r="BE758" s="16">
        <f t="shared" si="1417"/>
        <v>0</v>
      </c>
      <c r="BF758" s="16">
        <f t="shared" si="1340"/>
        <v>0</v>
      </c>
      <c r="BG758" s="16">
        <f t="shared" si="1341"/>
        <v>0</v>
      </c>
      <c r="BH758" s="16">
        <f t="shared" si="1342"/>
        <v>0</v>
      </c>
      <c r="BI758" s="16">
        <f t="shared" si="1417"/>
        <v>0</v>
      </c>
      <c r="BJ758" s="16"/>
      <c r="BK758" s="16">
        <f t="shared" si="1417"/>
        <v>0</v>
      </c>
      <c r="BL758" s="46">
        <v>0</v>
      </c>
    </row>
    <row r="759" spans="1:64" ht="31.5" hidden="1" x14ac:dyDescent="0.25">
      <c r="A759" s="10">
        <v>925</v>
      </c>
      <c r="B759" s="10" t="s">
        <v>131</v>
      </c>
      <c r="C759" s="10" t="s">
        <v>157</v>
      </c>
      <c r="D759" s="17" t="s">
        <v>231</v>
      </c>
      <c r="E759" s="17">
        <v>244</v>
      </c>
      <c r="F759" s="11" t="s">
        <v>23</v>
      </c>
      <c r="G759" s="16">
        <v>0</v>
      </c>
      <c r="H759" s="16">
        <f t="shared" si="1287"/>
        <v>0</v>
      </c>
      <c r="I759" s="16">
        <v>0</v>
      </c>
      <c r="J759" s="16">
        <v>0</v>
      </c>
      <c r="K759" s="16">
        <f t="shared" si="1288"/>
        <v>0</v>
      </c>
      <c r="L759" s="16">
        <v>0</v>
      </c>
      <c r="M759" s="16">
        <v>0</v>
      </c>
      <c r="N759" s="16"/>
      <c r="O759" s="16"/>
      <c r="P759" s="16"/>
      <c r="Q759" s="16">
        <f t="shared" si="1323"/>
        <v>0</v>
      </c>
      <c r="R759" s="16">
        <f t="shared" si="1324"/>
        <v>0</v>
      </c>
      <c r="S759" s="16">
        <f t="shared" si="1325"/>
        <v>0</v>
      </c>
      <c r="T759" s="16">
        <f t="shared" si="1326"/>
        <v>0</v>
      </c>
      <c r="U759" s="16">
        <f t="shared" si="1327"/>
        <v>0</v>
      </c>
      <c r="V759" s="16"/>
      <c r="W759" s="16"/>
      <c r="X759" s="16"/>
      <c r="Y759" s="16"/>
      <c r="Z759" s="16"/>
      <c r="AA759" s="16">
        <f t="shared" si="1305"/>
        <v>0</v>
      </c>
      <c r="AB759" s="16">
        <f t="shared" si="1306"/>
        <v>0</v>
      </c>
      <c r="AC759" s="16">
        <f t="shared" si="1307"/>
        <v>0</v>
      </c>
      <c r="AD759" s="16"/>
      <c r="AE759" s="16"/>
      <c r="AF759" s="16"/>
      <c r="AG759" s="16"/>
      <c r="AH759" s="16"/>
      <c r="AI759" s="16"/>
      <c r="AJ759" s="16"/>
      <c r="AK759" s="16">
        <f t="shared" si="1358"/>
        <v>0</v>
      </c>
      <c r="AL759" s="16">
        <f t="shared" si="1359"/>
        <v>0</v>
      </c>
      <c r="AM759" s="16">
        <f t="shared" si="1360"/>
        <v>0</v>
      </c>
      <c r="AN759" s="16"/>
      <c r="AO759" s="16">
        <f t="shared" si="1361"/>
        <v>0</v>
      </c>
      <c r="AP759" s="16"/>
      <c r="AQ759" s="16"/>
      <c r="AR759" s="16"/>
      <c r="AS759" s="16"/>
      <c r="AT759" s="16"/>
      <c r="AU759" s="16"/>
      <c r="AV759" s="16"/>
      <c r="AW759" s="16"/>
      <c r="AX759" s="16"/>
      <c r="AY759" s="16"/>
      <c r="AZ759" s="16"/>
      <c r="BA759" s="16"/>
      <c r="BB759" s="16"/>
      <c r="BC759" s="16"/>
      <c r="BD759" s="16"/>
      <c r="BE759" s="16"/>
      <c r="BF759" s="16">
        <f t="shared" si="1340"/>
        <v>0</v>
      </c>
      <c r="BG759" s="16">
        <f t="shared" si="1341"/>
        <v>0</v>
      </c>
      <c r="BH759" s="16">
        <f t="shared" si="1342"/>
        <v>0</v>
      </c>
      <c r="BI759" s="16"/>
      <c r="BJ759" s="16"/>
      <c r="BK759" s="16"/>
      <c r="BL759" s="46">
        <v>0</v>
      </c>
    </row>
    <row r="760" spans="1:64" ht="78.75" hidden="1" x14ac:dyDescent="0.25">
      <c r="A760" s="10">
        <v>925</v>
      </c>
      <c r="B760" s="10" t="s">
        <v>131</v>
      </c>
      <c r="C760" s="10" t="s">
        <v>157</v>
      </c>
      <c r="D760" s="17" t="s">
        <v>231</v>
      </c>
      <c r="E760" s="17">
        <v>600</v>
      </c>
      <c r="F760" s="11" t="s">
        <v>1077</v>
      </c>
      <c r="G760" s="16">
        <f>G761</f>
        <v>0</v>
      </c>
      <c r="H760" s="16">
        <f t="shared" si="1287"/>
        <v>0</v>
      </c>
      <c r="I760" s="16">
        <f>I761</f>
        <v>0</v>
      </c>
      <c r="J760" s="16">
        <f>J761</f>
        <v>0</v>
      </c>
      <c r="K760" s="16">
        <f t="shared" si="1288"/>
        <v>0</v>
      </c>
      <c r="L760" s="16">
        <f t="shared" ref="L760:P761" si="1418">L761</f>
        <v>0</v>
      </c>
      <c r="M760" s="16">
        <f t="shared" si="1418"/>
        <v>0</v>
      </c>
      <c r="N760" s="16">
        <f t="shared" si="1418"/>
        <v>0</v>
      </c>
      <c r="O760" s="16">
        <f t="shared" si="1418"/>
        <v>0</v>
      </c>
      <c r="P760" s="16">
        <f t="shared" si="1418"/>
        <v>0</v>
      </c>
      <c r="Q760" s="16">
        <f t="shared" si="1323"/>
        <v>0</v>
      </c>
      <c r="R760" s="16">
        <f t="shared" si="1324"/>
        <v>0</v>
      </c>
      <c r="S760" s="16">
        <f t="shared" si="1325"/>
        <v>0</v>
      </c>
      <c r="T760" s="16">
        <f t="shared" si="1326"/>
        <v>0</v>
      </c>
      <c r="U760" s="16">
        <f t="shared" si="1327"/>
        <v>0</v>
      </c>
      <c r="V760" s="16">
        <f t="shared" ref="V760:Z761" si="1419">V761</f>
        <v>0</v>
      </c>
      <c r="W760" s="16">
        <f t="shared" si="1419"/>
        <v>0</v>
      </c>
      <c r="X760" s="16">
        <f t="shared" si="1419"/>
        <v>0</v>
      </c>
      <c r="Y760" s="16">
        <f t="shared" si="1419"/>
        <v>0</v>
      </c>
      <c r="Z760" s="16">
        <f t="shared" si="1419"/>
        <v>0</v>
      </c>
      <c r="AA760" s="16">
        <f t="shared" si="1305"/>
        <v>0</v>
      </c>
      <c r="AB760" s="16">
        <f t="shared" si="1306"/>
        <v>0</v>
      </c>
      <c r="AC760" s="16">
        <f t="shared" si="1307"/>
        <v>0</v>
      </c>
      <c r="AD760" s="16">
        <f t="shared" ref="AD760:BK761" si="1420">AD761</f>
        <v>0</v>
      </c>
      <c r="AE760" s="16">
        <f t="shared" si="1420"/>
        <v>0</v>
      </c>
      <c r="AF760" s="16">
        <f t="shared" si="1420"/>
        <v>0</v>
      </c>
      <c r="AG760" s="16">
        <f t="shared" si="1420"/>
        <v>0</v>
      </c>
      <c r="AH760" s="16">
        <f t="shared" si="1420"/>
        <v>0</v>
      </c>
      <c r="AI760" s="16">
        <f t="shared" si="1420"/>
        <v>0</v>
      </c>
      <c r="AJ760" s="16">
        <f t="shared" si="1420"/>
        <v>0</v>
      </c>
      <c r="AK760" s="16">
        <f t="shared" si="1358"/>
        <v>0</v>
      </c>
      <c r="AL760" s="16">
        <f t="shared" si="1359"/>
        <v>0</v>
      </c>
      <c r="AM760" s="16">
        <f t="shared" si="1360"/>
        <v>0</v>
      </c>
      <c r="AN760" s="16">
        <f t="shared" si="1420"/>
        <v>0</v>
      </c>
      <c r="AO760" s="16">
        <f t="shared" si="1361"/>
        <v>0</v>
      </c>
      <c r="AP760" s="16">
        <f t="shared" si="1420"/>
        <v>0</v>
      </c>
      <c r="AQ760" s="16">
        <f t="shared" si="1420"/>
        <v>0</v>
      </c>
      <c r="AR760" s="16">
        <f t="shared" si="1420"/>
        <v>0</v>
      </c>
      <c r="AS760" s="16">
        <f t="shared" si="1420"/>
        <v>0</v>
      </c>
      <c r="AT760" s="16">
        <f t="shared" si="1420"/>
        <v>0</v>
      </c>
      <c r="AU760" s="16">
        <f t="shared" si="1420"/>
        <v>0</v>
      </c>
      <c r="AV760" s="16">
        <f t="shared" si="1420"/>
        <v>0</v>
      </c>
      <c r="AW760" s="16">
        <f t="shared" si="1420"/>
        <v>0</v>
      </c>
      <c r="AX760" s="16">
        <f t="shared" si="1420"/>
        <v>0</v>
      </c>
      <c r="AY760" s="16">
        <f t="shared" si="1420"/>
        <v>0</v>
      </c>
      <c r="AZ760" s="16">
        <f t="shared" si="1420"/>
        <v>0</v>
      </c>
      <c r="BA760" s="16">
        <f t="shared" si="1420"/>
        <v>0</v>
      </c>
      <c r="BB760" s="16">
        <f t="shared" si="1420"/>
        <v>0</v>
      </c>
      <c r="BC760" s="16">
        <f t="shared" si="1420"/>
        <v>0</v>
      </c>
      <c r="BD760" s="16">
        <f t="shared" si="1420"/>
        <v>0</v>
      </c>
      <c r="BE760" s="16">
        <f t="shared" si="1420"/>
        <v>0</v>
      </c>
      <c r="BF760" s="16">
        <f t="shared" si="1340"/>
        <v>0</v>
      </c>
      <c r="BG760" s="16">
        <f t="shared" si="1341"/>
        <v>0</v>
      </c>
      <c r="BH760" s="16">
        <f t="shared" si="1342"/>
        <v>0</v>
      </c>
      <c r="BI760" s="16">
        <f t="shared" si="1420"/>
        <v>0</v>
      </c>
      <c r="BJ760" s="16"/>
      <c r="BK760" s="16">
        <f t="shared" si="1420"/>
        <v>0</v>
      </c>
      <c r="BL760" s="46">
        <v>0</v>
      </c>
    </row>
    <row r="761" spans="1:64" hidden="1" x14ac:dyDescent="0.25">
      <c r="A761" s="10">
        <v>925</v>
      </c>
      <c r="B761" s="10" t="s">
        <v>131</v>
      </c>
      <c r="C761" s="10" t="s">
        <v>157</v>
      </c>
      <c r="D761" s="17" t="s">
        <v>231</v>
      </c>
      <c r="E761" s="17">
        <v>620</v>
      </c>
      <c r="F761" s="11" t="s">
        <v>169</v>
      </c>
      <c r="G761" s="16">
        <f>G762</f>
        <v>0</v>
      </c>
      <c r="H761" s="16">
        <f t="shared" si="1287"/>
        <v>0</v>
      </c>
      <c r="I761" s="16">
        <f>I762</f>
        <v>0</v>
      </c>
      <c r="J761" s="16">
        <f>J762</f>
        <v>0</v>
      </c>
      <c r="K761" s="16">
        <f t="shared" si="1288"/>
        <v>0</v>
      </c>
      <c r="L761" s="16">
        <f t="shared" si="1418"/>
        <v>0</v>
      </c>
      <c r="M761" s="16">
        <f t="shared" si="1418"/>
        <v>0</v>
      </c>
      <c r="N761" s="16">
        <f t="shared" si="1418"/>
        <v>0</v>
      </c>
      <c r="O761" s="16">
        <f t="shared" si="1418"/>
        <v>0</v>
      </c>
      <c r="P761" s="16">
        <f t="shared" si="1418"/>
        <v>0</v>
      </c>
      <c r="Q761" s="16">
        <f t="shared" si="1323"/>
        <v>0</v>
      </c>
      <c r="R761" s="16">
        <f t="shared" si="1324"/>
        <v>0</v>
      </c>
      <c r="S761" s="16">
        <f t="shared" si="1325"/>
        <v>0</v>
      </c>
      <c r="T761" s="16">
        <f t="shared" si="1326"/>
        <v>0</v>
      </c>
      <c r="U761" s="16">
        <f t="shared" si="1327"/>
        <v>0</v>
      </c>
      <c r="V761" s="16">
        <f t="shared" si="1419"/>
        <v>0</v>
      </c>
      <c r="W761" s="16">
        <f t="shared" si="1419"/>
        <v>0</v>
      </c>
      <c r="X761" s="16">
        <f t="shared" si="1419"/>
        <v>0</v>
      </c>
      <c r="Y761" s="16">
        <f t="shared" si="1419"/>
        <v>0</v>
      </c>
      <c r="Z761" s="16">
        <f t="shared" si="1419"/>
        <v>0</v>
      </c>
      <c r="AA761" s="16">
        <f t="shared" si="1305"/>
        <v>0</v>
      </c>
      <c r="AB761" s="16">
        <f t="shared" si="1306"/>
        <v>0</v>
      </c>
      <c r="AC761" s="16">
        <f t="shared" si="1307"/>
        <v>0</v>
      </c>
      <c r="AD761" s="16">
        <f t="shared" si="1420"/>
        <v>0</v>
      </c>
      <c r="AE761" s="16">
        <f t="shared" si="1420"/>
        <v>0</v>
      </c>
      <c r="AF761" s="16">
        <f t="shared" si="1420"/>
        <v>0</v>
      </c>
      <c r="AG761" s="16">
        <f t="shared" si="1420"/>
        <v>0</v>
      </c>
      <c r="AH761" s="16">
        <f t="shared" si="1420"/>
        <v>0</v>
      </c>
      <c r="AI761" s="16">
        <f t="shared" si="1420"/>
        <v>0</v>
      </c>
      <c r="AJ761" s="16">
        <f t="shared" si="1420"/>
        <v>0</v>
      </c>
      <c r="AK761" s="16">
        <f t="shared" si="1358"/>
        <v>0</v>
      </c>
      <c r="AL761" s="16">
        <f t="shared" si="1359"/>
        <v>0</v>
      </c>
      <c r="AM761" s="16">
        <f t="shared" si="1360"/>
        <v>0</v>
      </c>
      <c r="AN761" s="16">
        <f t="shared" si="1420"/>
        <v>0</v>
      </c>
      <c r="AO761" s="16">
        <f t="shared" si="1361"/>
        <v>0</v>
      </c>
      <c r="AP761" s="16">
        <f t="shared" si="1420"/>
        <v>0</v>
      </c>
      <c r="AQ761" s="16">
        <f t="shared" si="1420"/>
        <v>0</v>
      </c>
      <c r="AR761" s="16">
        <f t="shared" si="1420"/>
        <v>0</v>
      </c>
      <c r="AS761" s="16">
        <f t="shared" si="1420"/>
        <v>0</v>
      </c>
      <c r="AT761" s="16">
        <f t="shared" si="1420"/>
        <v>0</v>
      </c>
      <c r="AU761" s="16">
        <f t="shared" si="1420"/>
        <v>0</v>
      </c>
      <c r="AV761" s="16">
        <f t="shared" si="1420"/>
        <v>0</v>
      </c>
      <c r="AW761" s="16">
        <f t="shared" si="1420"/>
        <v>0</v>
      </c>
      <c r="AX761" s="16">
        <f t="shared" si="1420"/>
        <v>0</v>
      </c>
      <c r="AY761" s="16">
        <f t="shared" si="1420"/>
        <v>0</v>
      </c>
      <c r="AZ761" s="16">
        <f t="shared" si="1420"/>
        <v>0</v>
      </c>
      <c r="BA761" s="16">
        <f t="shared" si="1420"/>
        <v>0</v>
      </c>
      <c r="BB761" s="16">
        <f t="shared" si="1420"/>
        <v>0</v>
      </c>
      <c r="BC761" s="16">
        <f t="shared" si="1420"/>
        <v>0</v>
      </c>
      <c r="BD761" s="16">
        <f t="shared" si="1420"/>
        <v>0</v>
      </c>
      <c r="BE761" s="16">
        <f t="shared" si="1420"/>
        <v>0</v>
      </c>
      <c r="BF761" s="16">
        <f t="shared" si="1340"/>
        <v>0</v>
      </c>
      <c r="BG761" s="16">
        <f t="shared" si="1341"/>
        <v>0</v>
      </c>
      <c r="BH761" s="16">
        <f t="shared" si="1342"/>
        <v>0</v>
      </c>
      <c r="BI761" s="16">
        <f t="shared" si="1420"/>
        <v>0</v>
      </c>
      <c r="BJ761" s="16"/>
      <c r="BK761" s="16">
        <f t="shared" si="1420"/>
        <v>0</v>
      </c>
      <c r="BL761" s="46">
        <v>0</v>
      </c>
    </row>
    <row r="762" spans="1:64" ht="31.5" hidden="1" x14ac:dyDescent="0.25">
      <c r="A762" s="10">
        <v>925</v>
      </c>
      <c r="B762" s="10" t="s">
        <v>131</v>
      </c>
      <c r="C762" s="10" t="s">
        <v>157</v>
      </c>
      <c r="D762" s="17" t="s">
        <v>231</v>
      </c>
      <c r="E762" s="17">
        <v>622</v>
      </c>
      <c r="F762" s="11" t="s">
        <v>197</v>
      </c>
      <c r="G762" s="16">
        <v>0</v>
      </c>
      <c r="H762" s="16">
        <f t="shared" ref="H762:H825" si="1421">I762-G762</f>
        <v>0</v>
      </c>
      <c r="I762" s="16">
        <v>0</v>
      </c>
      <c r="J762" s="16">
        <v>0</v>
      </c>
      <c r="K762" s="16">
        <f t="shared" ref="K762:K825" si="1422">L762-J762</f>
        <v>0</v>
      </c>
      <c r="L762" s="16">
        <v>0</v>
      </c>
      <c r="M762" s="16">
        <v>0</v>
      </c>
      <c r="N762" s="16"/>
      <c r="O762" s="16"/>
      <c r="P762" s="16"/>
      <c r="Q762" s="16">
        <f t="shared" si="1323"/>
        <v>0</v>
      </c>
      <c r="R762" s="16">
        <f t="shared" si="1324"/>
        <v>0</v>
      </c>
      <c r="S762" s="16">
        <f t="shared" si="1325"/>
        <v>0</v>
      </c>
      <c r="T762" s="16">
        <f t="shared" si="1326"/>
        <v>0</v>
      </c>
      <c r="U762" s="16">
        <f t="shared" si="1327"/>
        <v>0</v>
      </c>
      <c r="V762" s="16"/>
      <c r="W762" s="16"/>
      <c r="X762" s="16"/>
      <c r="Y762" s="16"/>
      <c r="Z762" s="16"/>
      <c r="AA762" s="16">
        <f t="shared" si="1305"/>
        <v>0</v>
      </c>
      <c r="AB762" s="16">
        <f t="shared" si="1306"/>
        <v>0</v>
      </c>
      <c r="AC762" s="16">
        <f t="shared" si="1307"/>
        <v>0</v>
      </c>
      <c r="AD762" s="16"/>
      <c r="AE762" s="16"/>
      <c r="AF762" s="16"/>
      <c r="AG762" s="16"/>
      <c r="AH762" s="16"/>
      <c r="AI762" s="16"/>
      <c r="AJ762" s="16"/>
      <c r="AK762" s="16">
        <f t="shared" si="1358"/>
        <v>0</v>
      </c>
      <c r="AL762" s="16">
        <f t="shared" si="1359"/>
        <v>0</v>
      </c>
      <c r="AM762" s="16">
        <f t="shared" si="1360"/>
        <v>0</v>
      </c>
      <c r="AN762" s="16"/>
      <c r="AO762" s="16">
        <f t="shared" si="1361"/>
        <v>0</v>
      </c>
      <c r="AP762" s="16"/>
      <c r="AQ762" s="16"/>
      <c r="AR762" s="16"/>
      <c r="AS762" s="16"/>
      <c r="AT762" s="16"/>
      <c r="AU762" s="16"/>
      <c r="AV762" s="16"/>
      <c r="AW762" s="16"/>
      <c r="AX762" s="16"/>
      <c r="AY762" s="16"/>
      <c r="AZ762" s="16"/>
      <c r="BA762" s="16"/>
      <c r="BB762" s="16"/>
      <c r="BC762" s="16"/>
      <c r="BD762" s="16"/>
      <c r="BE762" s="16"/>
      <c r="BF762" s="16">
        <f t="shared" si="1340"/>
        <v>0</v>
      </c>
      <c r="BG762" s="16">
        <f t="shared" si="1341"/>
        <v>0</v>
      </c>
      <c r="BH762" s="16">
        <f t="shared" si="1342"/>
        <v>0</v>
      </c>
      <c r="BI762" s="16"/>
      <c r="BJ762" s="16"/>
      <c r="BK762" s="16"/>
      <c r="BL762" s="46">
        <v>0</v>
      </c>
    </row>
    <row r="763" spans="1:64" s="46" customFormat="1" hidden="1" x14ac:dyDescent="0.25">
      <c r="A763" s="6">
        <v>925</v>
      </c>
      <c r="B763" s="6" t="s">
        <v>233</v>
      </c>
      <c r="C763" s="6"/>
      <c r="D763" s="6"/>
      <c r="E763" s="6"/>
      <c r="F763" s="20" t="s">
        <v>234</v>
      </c>
      <c r="G763" s="14">
        <f>G764+G836</f>
        <v>0</v>
      </c>
      <c r="H763" s="14">
        <f t="shared" si="1421"/>
        <v>0</v>
      </c>
      <c r="I763" s="14">
        <f>I764+I836</f>
        <v>0</v>
      </c>
      <c r="J763" s="14">
        <f>J764+J836</f>
        <v>0</v>
      </c>
      <c r="K763" s="14">
        <f t="shared" si="1422"/>
        <v>0</v>
      </c>
      <c r="L763" s="14">
        <f>L764+L836</f>
        <v>0</v>
      </c>
      <c r="M763" s="14">
        <f>M764+M836</f>
        <v>0</v>
      </c>
      <c r="N763" s="14">
        <f>N764+N836</f>
        <v>0</v>
      </c>
      <c r="O763" s="14">
        <f>O764+O836</f>
        <v>0</v>
      </c>
      <c r="P763" s="14">
        <f>P764+P836</f>
        <v>0</v>
      </c>
      <c r="Q763" s="14">
        <f t="shared" si="1323"/>
        <v>0</v>
      </c>
      <c r="R763" s="14">
        <f t="shared" si="1324"/>
        <v>0</v>
      </c>
      <c r="S763" s="14">
        <f t="shared" si="1325"/>
        <v>0</v>
      </c>
      <c r="T763" s="14">
        <f t="shared" si="1326"/>
        <v>0</v>
      </c>
      <c r="U763" s="14">
        <f t="shared" si="1327"/>
        <v>0</v>
      </c>
      <c r="V763" s="14">
        <f>V764+V836</f>
        <v>0</v>
      </c>
      <c r="W763" s="14">
        <f>W764+W836</f>
        <v>0</v>
      </c>
      <c r="X763" s="14">
        <f>X764+X836</f>
        <v>0</v>
      </c>
      <c r="Y763" s="14">
        <f>Y764+Y836</f>
        <v>0</v>
      </c>
      <c r="Z763" s="14">
        <f>Z764+Z836</f>
        <v>0</v>
      </c>
      <c r="AA763" s="14">
        <f t="shared" si="1305"/>
        <v>0</v>
      </c>
      <c r="AB763" s="14">
        <f t="shared" si="1306"/>
        <v>0</v>
      </c>
      <c r="AC763" s="14">
        <f t="shared" si="1307"/>
        <v>0</v>
      </c>
      <c r="AD763" s="14">
        <f t="shared" ref="AD763:AJ763" si="1423">AD764+AD836</f>
        <v>0</v>
      </c>
      <c r="AE763" s="14">
        <f t="shared" si="1423"/>
        <v>0</v>
      </c>
      <c r="AF763" s="14">
        <f t="shared" si="1423"/>
        <v>0</v>
      </c>
      <c r="AG763" s="14">
        <f t="shared" si="1423"/>
        <v>0</v>
      </c>
      <c r="AH763" s="14">
        <f t="shared" si="1423"/>
        <v>0</v>
      </c>
      <c r="AI763" s="14">
        <f t="shared" si="1423"/>
        <v>0</v>
      </c>
      <c r="AJ763" s="14">
        <f t="shared" si="1423"/>
        <v>0</v>
      </c>
      <c r="AK763" s="14">
        <f t="shared" si="1358"/>
        <v>0</v>
      </c>
      <c r="AL763" s="14">
        <f t="shared" si="1359"/>
        <v>0</v>
      </c>
      <c r="AM763" s="14">
        <f t="shared" si="1360"/>
        <v>0</v>
      </c>
      <c r="AN763" s="14">
        <f>AN764+AN836</f>
        <v>0</v>
      </c>
      <c r="AO763" s="14">
        <f t="shared" si="1361"/>
        <v>0</v>
      </c>
      <c r="AP763" s="14">
        <f t="shared" ref="AP763:BK763" si="1424">AP764+AP836</f>
        <v>0</v>
      </c>
      <c r="AQ763" s="14">
        <f t="shared" si="1424"/>
        <v>0</v>
      </c>
      <c r="AR763" s="14">
        <f t="shared" si="1424"/>
        <v>0</v>
      </c>
      <c r="AS763" s="14">
        <f>AS764+AS836</f>
        <v>0</v>
      </c>
      <c r="AT763" s="14">
        <f>AT764+AT836</f>
        <v>0</v>
      </c>
      <c r="AU763" s="14">
        <f t="shared" si="1424"/>
        <v>0</v>
      </c>
      <c r="AV763" s="14">
        <f t="shared" si="1424"/>
        <v>0</v>
      </c>
      <c r="AW763" s="14">
        <f t="shared" si="1424"/>
        <v>0</v>
      </c>
      <c r="AX763" s="14">
        <f t="shared" si="1424"/>
        <v>0</v>
      </c>
      <c r="AY763" s="14">
        <f t="shared" si="1424"/>
        <v>0</v>
      </c>
      <c r="AZ763" s="14">
        <f t="shared" si="1424"/>
        <v>0</v>
      </c>
      <c r="BA763" s="14">
        <f>BA764+BA836</f>
        <v>0</v>
      </c>
      <c r="BB763" s="14">
        <f>BB764+BB836</f>
        <v>0</v>
      </c>
      <c r="BC763" s="14">
        <f t="shared" si="1424"/>
        <v>0</v>
      </c>
      <c r="BD763" s="14">
        <f>BD764+BD836</f>
        <v>0</v>
      </c>
      <c r="BE763" s="14">
        <f>BE764+BE836</f>
        <v>0</v>
      </c>
      <c r="BF763" s="14">
        <f t="shared" si="1340"/>
        <v>0</v>
      </c>
      <c r="BG763" s="14">
        <f t="shared" si="1341"/>
        <v>0</v>
      </c>
      <c r="BH763" s="14">
        <f t="shared" si="1342"/>
        <v>0</v>
      </c>
      <c r="BI763" s="14">
        <f t="shared" ref="BI763" si="1425">BI764+BI836</f>
        <v>0</v>
      </c>
      <c r="BJ763" s="14"/>
      <c r="BK763" s="14">
        <f t="shared" si="1424"/>
        <v>0</v>
      </c>
      <c r="BL763" s="46">
        <v>0</v>
      </c>
    </row>
    <row r="764" spans="1:64" s="47" customFormat="1" hidden="1" x14ac:dyDescent="0.25">
      <c r="A764" s="8">
        <v>925</v>
      </c>
      <c r="B764" s="8" t="s">
        <v>233</v>
      </c>
      <c r="C764" s="8" t="s">
        <v>8</v>
      </c>
      <c r="D764" s="8"/>
      <c r="E764" s="8"/>
      <c r="F764" s="9" t="s">
        <v>235</v>
      </c>
      <c r="G764" s="15">
        <f>G765+G776+G783+G793+G803+G816+G809</f>
        <v>0</v>
      </c>
      <c r="H764" s="15">
        <f t="shared" si="1421"/>
        <v>0</v>
      </c>
      <c r="I764" s="15">
        <f>I765+I776+I783+I793+I803+I816+I809</f>
        <v>0</v>
      </c>
      <c r="J764" s="15">
        <f>J765+J776+J783+J793+J803+J816+J809</f>
        <v>0</v>
      </c>
      <c r="K764" s="15">
        <f t="shared" si="1422"/>
        <v>0</v>
      </c>
      <c r="L764" s="15">
        <f>L765+L776+L783+L793+L803+L816+L809</f>
        <v>0</v>
      </c>
      <c r="M764" s="15">
        <f>M765+M776+M783+M793+M803+M816+M809</f>
        <v>0</v>
      </c>
      <c r="N764" s="15">
        <f>N765+N776+N783+N793+N803+N816+N809</f>
        <v>0</v>
      </c>
      <c r="O764" s="15">
        <f>O765+O776+O783+O793+O803+O816+O809</f>
        <v>0</v>
      </c>
      <c r="P764" s="15">
        <f>P765+P776+P783+P793+P803+P816+P809</f>
        <v>0</v>
      </c>
      <c r="Q764" s="15">
        <f t="shared" si="1323"/>
        <v>0</v>
      </c>
      <c r="R764" s="15">
        <f t="shared" si="1324"/>
        <v>0</v>
      </c>
      <c r="S764" s="15">
        <f t="shared" si="1325"/>
        <v>0</v>
      </c>
      <c r="T764" s="15">
        <f t="shared" si="1326"/>
        <v>0</v>
      </c>
      <c r="U764" s="15">
        <f t="shared" si="1327"/>
        <v>0</v>
      </c>
      <c r="V764" s="15">
        <f>V765+V776+V783+V793+V803+V816+V809</f>
        <v>0</v>
      </c>
      <c r="W764" s="15">
        <f>W765+W776+W783+W793+W803+W816+W809</f>
        <v>0</v>
      </c>
      <c r="X764" s="15">
        <f>X765+X776+X783+X793+X803+X816+X809</f>
        <v>0</v>
      </c>
      <c r="Y764" s="15">
        <f>Y765+Y776+Y783+Y793+Y803+Y816+Y809</f>
        <v>0</v>
      </c>
      <c r="Z764" s="15">
        <f>Z765+Z776+Z783+Z793+Z803+Z816+Z809</f>
        <v>0</v>
      </c>
      <c r="AA764" s="15">
        <f t="shared" si="1305"/>
        <v>0</v>
      </c>
      <c r="AB764" s="15">
        <f t="shared" si="1306"/>
        <v>0</v>
      </c>
      <c r="AC764" s="15">
        <f t="shared" si="1307"/>
        <v>0</v>
      </c>
      <c r="AD764" s="15">
        <f t="shared" ref="AD764:AJ764" si="1426">AD765+AD776+AD783+AD793+AD803+AD816+AD809</f>
        <v>0</v>
      </c>
      <c r="AE764" s="15">
        <f t="shared" si="1426"/>
        <v>0</v>
      </c>
      <c r="AF764" s="15">
        <f t="shared" si="1426"/>
        <v>0</v>
      </c>
      <c r="AG764" s="15">
        <f t="shared" si="1426"/>
        <v>0</v>
      </c>
      <c r="AH764" s="15">
        <f t="shared" si="1426"/>
        <v>0</v>
      </c>
      <c r="AI764" s="15">
        <f t="shared" si="1426"/>
        <v>0</v>
      </c>
      <c r="AJ764" s="15">
        <f t="shared" si="1426"/>
        <v>0</v>
      </c>
      <c r="AK764" s="15">
        <f t="shared" si="1358"/>
        <v>0</v>
      </c>
      <c r="AL764" s="15">
        <f t="shared" si="1359"/>
        <v>0</v>
      </c>
      <c r="AM764" s="15">
        <f t="shared" si="1360"/>
        <v>0</v>
      </c>
      <c r="AN764" s="15">
        <f>AN765+AN776+AN783+AN793+AN803+AN816+AN809</f>
        <v>0</v>
      </c>
      <c r="AO764" s="15">
        <f t="shared" si="1361"/>
        <v>0</v>
      </c>
      <c r="AP764" s="15">
        <f t="shared" ref="AP764:BK764" si="1427">AP765+AP776+AP783+AP793+AP803+AP816+AP809</f>
        <v>0</v>
      </c>
      <c r="AQ764" s="15">
        <f t="shared" si="1427"/>
        <v>0</v>
      </c>
      <c r="AR764" s="15">
        <f t="shared" si="1427"/>
        <v>0</v>
      </c>
      <c r="AS764" s="15">
        <f>AS765+AS776+AS783+AS793+AS803+AS816+AS809</f>
        <v>0</v>
      </c>
      <c r="AT764" s="15">
        <f>AT765+AT776+AT783+AT793+AT803+AT816+AT809</f>
        <v>0</v>
      </c>
      <c r="AU764" s="15">
        <f t="shared" si="1427"/>
        <v>0</v>
      </c>
      <c r="AV764" s="15">
        <f t="shared" si="1427"/>
        <v>0</v>
      </c>
      <c r="AW764" s="15">
        <f t="shared" si="1427"/>
        <v>0</v>
      </c>
      <c r="AX764" s="15">
        <f t="shared" si="1427"/>
        <v>0</v>
      </c>
      <c r="AY764" s="15">
        <f t="shared" si="1427"/>
        <v>0</v>
      </c>
      <c r="AZ764" s="15">
        <f t="shared" si="1427"/>
        <v>0</v>
      </c>
      <c r="BA764" s="15">
        <f>BA765+BA776+BA783+BA793+BA803+BA816+BA809</f>
        <v>0</v>
      </c>
      <c r="BB764" s="15">
        <f>BB765+BB776+BB783+BB793+BB803+BB816+BB809</f>
        <v>0</v>
      </c>
      <c r="BC764" s="15">
        <f t="shared" si="1427"/>
        <v>0</v>
      </c>
      <c r="BD764" s="15">
        <f>BD765+BD776+BD783+BD793+BD803+BD816+BD809</f>
        <v>0</v>
      </c>
      <c r="BE764" s="15">
        <f>BE765+BE776+BE783+BE793+BE803+BE816+BE809</f>
        <v>0</v>
      </c>
      <c r="BF764" s="15">
        <f t="shared" si="1340"/>
        <v>0</v>
      </c>
      <c r="BG764" s="15">
        <f t="shared" si="1341"/>
        <v>0</v>
      </c>
      <c r="BH764" s="15">
        <f t="shared" si="1342"/>
        <v>0</v>
      </c>
      <c r="BI764" s="15">
        <f t="shared" ref="BI764" si="1428">BI765+BI776+BI783+BI793+BI803+BI816+BI809</f>
        <v>0</v>
      </c>
      <c r="BJ764" s="15"/>
      <c r="BK764" s="15">
        <f t="shared" si="1427"/>
        <v>0</v>
      </c>
      <c r="BL764" s="46">
        <v>0</v>
      </c>
    </row>
    <row r="765" spans="1:64" ht="31.5" hidden="1" x14ac:dyDescent="0.25">
      <c r="A765" s="10">
        <v>925</v>
      </c>
      <c r="B765" s="10" t="s">
        <v>233</v>
      </c>
      <c r="C765" s="10" t="s">
        <v>8</v>
      </c>
      <c r="D765" s="22" t="s">
        <v>236</v>
      </c>
      <c r="E765" s="22"/>
      <c r="F765" s="19" t="s">
        <v>237</v>
      </c>
      <c r="G765" s="16">
        <f>G770+G766</f>
        <v>0</v>
      </c>
      <c r="H765" s="16">
        <f t="shared" si="1421"/>
        <v>0</v>
      </c>
      <c r="I765" s="16">
        <f>I770+I766</f>
        <v>0</v>
      </c>
      <c r="J765" s="16">
        <f>J770+J766</f>
        <v>0</v>
      </c>
      <c r="K765" s="16">
        <f t="shared" si="1422"/>
        <v>0</v>
      </c>
      <c r="L765" s="16">
        <f>L770+L766</f>
        <v>0</v>
      </c>
      <c r="M765" s="16">
        <f>M770+M766</f>
        <v>0</v>
      </c>
      <c r="N765" s="16">
        <f>N770+N766</f>
        <v>0</v>
      </c>
      <c r="O765" s="16">
        <f>O770+O766</f>
        <v>0</v>
      </c>
      <c r="P765" s="16">
        <f>P770+P766</f>
        <v>0</v>
      </c>
      <c r="Q765" s="16">
        <f t="shared" si="1323"/>
        <v>0</v>
      </c>
      <c r="R765" s="16">
        <f t="shared" si="1324"/>
        <v>0</v>
      </c>
      <c r="S765" s="16">
        <f t="shared" si="1325"/>
        <v>0</v>
      </c>
      <c r="T765" s="16">
        <f t="shared" si="1326"/>
        <v>0</v>
      </c>
      <c r="U765" s="16">
        <f t="shared" si="1327"/>
        <v>0</v>
      </c>
      <c r="V765" s="16">
        <f>V770+V766</f>
        <v>0</v>
      </c>
      <c r="W765" s="16">
        <f>W770+W766</f>
        <v>0</v>
      </c>
      <c r="X765" s="16">
        <f>X770+X766</f>
        <v>0</v>
      </c>
      <c r="Y765" s="16">
        <f>Y770+Y766</f>
        <v>0</v>
      </c>
      <c r="Z765" s="16">
        <f>Z770+Z766</f>
        <v>0</v>
      </c>
      <c r="AA765" s="16">
        <f t="shared" si="1305"/>
        <v>0</v>
      </c>
      <c r="AB765" s="16">
        <f t="shared" si="1306"/>
        <v>0</v>
      </c>
      <c r="AC765" s="16">
        <f t="shared" si="1307"/>
        <v>0</v>
      </c>
      <c r="AD765" s="16">
        <f t="shared" ref="AD765:AJ765" si="1429">AD770+AD766</f>
        <v>0</v>
      </c>
      <c r="AE765" s="16">
        <f t="shared" si="1429"/>
        <v>0</v>
      </c>
      <c r="AF765" s="16">
        <f t="shared" si="1429"/>
        <v>0</v>
      </c>
      <c r="AG765" s="16">
        <f t="shared" si="1429"/>
        <v>0</v>
      </c>
      <c r="AH765" s="16">
        <f t="shared" si="1429"/>
        <v>0</v>
      </c>
      <c r="AI765" s="16">
        <f t="shared" si="1429"/>
        <v>0</v>
      </c>
      <c r="AJ765" s="16">
        <f t="shared" si="1429"/>
        <v>0</v>
      </c>
      <c r="AK765" s="16">
        <f t="shared" si="1358"/>
        <v>0</v>
      </c>
      <c r="AL765" s="16">
        <f t="shared" si="1359"/>
        <v>0</v>
      </c>
      <c r="AM765" s="16">
        <f t="shared" si="1360"/>
        <v>0</v>
      </c>
      <c r="AN765" s="16">
        <f>AN770+AN766</f>
        <v>0</v>
      </c>
      <c r="AO765" s="16">
        <f t="shared" si="1361"/>
        <v>0</v>
      </c>
      <c r="AP765" s="16">
        <f t="shared" ref="AP765:BK765" si="1430">AP770+AP766</f>
        <v>0</v>
      </c>
      <c r="AQ765" s="16">
        <f t="shared" si="1430"/>
        <v>0</v>
      </c>
      <c r="AR765" s="16">
        <f t="shared" si="1430"/>
        <v>0</v>
      </c>
      <c r="AS765" s="16">
        <f>AS770+AS766</f>
        <v>0</v>
      </c>
      <c r="AT765" s="16">
        <f>AT770+AT766</f>
        <v>0</v>
      </c>
      <c r="AU765" s="16">
        <f t="shared" si="1430"/>
        <v>0</v>
      </c>
      <c r="AV765" s="16">
        <f t="shared" si="1430"/>
        <v>0</v>
      </c>
      <c r="AW765" s="16">
        <f t="shared" si="1430"/>
        <v>0</v>
      </c>
      <c r="AX765" s="16">
        <f t="shared" si="1430"/>
        <v>0</v>
      </c>
      <c r="AY765" s="16">
        <f t="shared" si="1430"/>
        <v>0</v>
      </c>
      <c r="AZ765" s="16">
        <f t="shared" si="1430"/>
        <v>0</v>
      </c>
      <c r="BA765" s="16">
        <f>BA770+BA766</f>
        <v>0</v>
      </c>
      <c r="BB765" s="16">
        <f>BB770+BB766</f>
        <v>0</v>
      </c>
      <c r="BC765" s="16">
        <f t="shared" si="1430"/>
        <v>0</v>
      </c>
      <c r="BD765" s="16">
        <f>BD770+BD766</f>
        <v>0</v>
      </c>
      <c r="BE765" s="16">
        <f>BE770+BE766</f>
        <v>0</v>
      </c>
      <c r="BF765" s="16">
        <f t="shared" si="1340"/>
        <v>0</v>
      </c>
      <c r="BG765" s="16">
        <f t="shared" si="1341"/>
        <v>0</v>
      </c>
      <c r="BH765" s="16">
        <f t="shared" si="1342"/>
        <v>0</v>
      </c>
      <c r="BI765" s="16">
        <f t="shared" ref="BI765" si="1431">BI770+BI766</f>
        <v>0</v>
      </c>
      <c r="BJ765" s="16"/>
      <c r="BK765" s="16">
        <f t="shared" si="1430"/>
        <v>0</v>
      </c>
      <c r="BL765" s="46">
        <v>0</v>
      </c>
    </row>
    <row r="766" spans="1:64" ht="47.25" hidden="1" x14ac:dyDescent="0.25">
      <c r="A766" s="10">
        <v>925</v>
      </c>
      <c r="B766" s="10" t="s">
        <v>233</v>
      </c>
      <c r="C766" s="10" t="s">
        <v>8</v>
      </c>
      <c r="D766" s="22" t="s">
        <v>238</v>
      </c>
      <c r="E766" s="22"/>
      <c r="F766" s="19" t="s">
        <v>239</v>
      </c>
      <c r="G766" s="16">
        <f>G767</f>
        <v>0</v>
      </c>
      <c r="H766" s="16">
        <f t="shared" si="1421"/>
        <v>0</v>
      </c>
      <c r="I766" s="16">
        <f t="shared" ref="I766:J768" si="1432">I767</f>
        <v>0</v>
      </c>
      <c r="J766" s="16">
        <f t="shared" si="1432"/>
        <v>0</v>
      </c>
      <c r="K766" s="16">
        <f t="shared" si="1422"/>
        <v>0</v>
      </c>
      <c r="L766" s="16">
        <f t="shared" ref="L766:P768" si="1433">L767</f>
        <v>0</v>
      </c>
      <c r="M766" s="16">
        <f t="shared" si="1433"/>
        <v>0</v>
      </c>
      <c r="N766" s="16">
        <f t="shared" si="1433"/>
        <v>0</v>
      </c>
      <c r="O766" s="16">
        <f t="shared" si="1433"/>
        <v>0</v>
      </c>
      <c r="P766" s="16">
        <f t="shared" si="1433"/>
        <v>0</v>
      </c>
      <c r="Q766" s="16">
        <f t="shared" si="1323"/>
        <v>0</v>
      </c>
      <c r="R766" s="16">
        <f t="shared" si="1324"/>
        <v>0</v>
      </c>
      <c r="S766" s="16">
        <f t="shared" si="1325"/>
        <v>0</v>
      </c>
      <c r="T766" s="16">
        <f t="shared" si="1326"/>
        <v>0</v>
      </c>
      <c r="U766" s="16">
        <f t="shared" si="1327"/>
        <v>0</v>
      </c>
      <c r="V766" s="16">
        <f t="shared" ref="V766:Z768" si="1434">V767</f>
        <v>0</v>
      </c>
      <c r="W766" s="16">
        <f t="shared" si="1434"/>
        <v>0</v>
      </c>
      <c r="X766" s="16">
        <f t="shared" si="1434"/>
        <v>0</v>
      </c>
      <c r="Y766" s="16">
        <f t="shared" si="1434"/>
        <v>0</v>
      </c>
      <c r="Z766" s="16">
        <f t="shared" si="1434"/>
        <v>0</v>
      </c>
      <c r="AA766" s="16">
        <f t="shared" si="1305"/>
        <v>0</v>
      </c>
      <c r="AB766" s="16">
        <f t="shared" si="1306"/>
        <v>0</v>
      </c>
      <c r="AC766" s="16">
        <f t="shared" si="1307"/>
        <v>0</v>
      </c>
      <c r="AD766" s="16">
        <f t="shared" ref="AD766:AE768" si="1435">AD767</f>
        <v>0</v>
      </c>
      <c r="AE766" s="16">
        <f t="shared" si="1435"/>
        <v>0</v>
      </c>
      <c r="AF766" s="16">
        <f>AF767</f>
        <v>0</v>
      </c>
      <c r="AG766" s="16">
        <f t="shared" ref="AG766:AH768" si="1436">AG767</f>
        <v>0</v>
      </c>
      <c r="AH766" s="16">
        <f t="shared" si="1436"/>
        <v>0</v>
      </c>
      <c r="AI766" s="16">
        <f t="shared" ref="AI766:AJ768" si="1437">AI767</f>
        <v>0</v>
      </c>
      <c r="AJ766" s="16">
        <f t="shared" si="1437"/>
        <v>0</v>
      </c>
      <c r="AK766" s="16">
        <f t="shared" si="1358"/>
        <v>0</v>
      </c>
      <c r="AL766" s="16">
        <f t="shared" si="1359"/>
        <v>0</v>
      </c>
      <c r="AM766" s="16">
        <f t="shared" si="1360"/>
        <v>0</v>
      </c>
      <c r="AN766" s="16">
        <f>AN767</f>
        <v>0</v>
      </c>
      <c r="AO766" s="16">
        <f t="shared" si="1361"/>
        <v>0</v>
      </c>
      <c r="AP766" s="16">
        <f t="shared" ref="AP766:AT768" si="1438">AP767</f>
        <v>0</v>
      </c>
      <c r="AQ766" s="16">
        <f t="shared" si="1438"/>
        <v>0</v>
      </c>
      <c r="AR766" s="16">
        <f t="shared" si="1438"/>
        <v>0</v>
      </c>
      <c r="AS766" s="16">
        <f t="shared" si="1438"/>
        <v>0</v>
      </c>
      <c r="AT766" s="16">
        <f t="shared" si="1438"/>
        <v>0</v>
      </c>
      <c r="AU766" s="16">
        <f t="shared" ref="AU766:AY768" si="1439">AU767</f>
        <v>0</v>
      </c>
      <c r="AV766" s="16">
        <f t="shared" si="1439"/>
        <v>0</v>
      </c>
      <c r="AW766" s="16">
        <f t="shared" si="1439"/>
        <v>0</v>
      </c>
      <c r="AX766" s="16">
        <f t="shared" si="1439"/>
        <v>0</v>
      </c>
      <c r="AY766" s="16">
        <f t="shared" si="1439"/>
        <v>0</v>
      </c>
      <c r="AZ766" s="16">
        <f t="shared" ref="AZ766:BC768" si="1440">AZ767</f>
        <v>0</v>
      </c>
      <c r="BA766" s="16">
        <f t="shared" ref="BA766:BB768" si="1441">BA767</f>
        <v>0</v>
      </c>
      <c r="BB766" s="16">
        <f t="shared" si="1441"/>
        <v>0</v>
      </c>
      <c r="BC766" s="16">
        <f t="shared" si="1440"/>
        <v>0</v>
      </c>
      <c r="BD766" s="16">
        <f t="shared" ref="BD766:BE768" si="1442">BD767</f>
        <v>0</v>
      </c>
      <c r="BE766" s="16">
        <f t="shared" si="1442"/>
        <v>0</v>
      </c>
      <c r="BF766" s="16">
        <f t="shared" si="1340"/>
        <v>0</v>
      </c>
      <c r="BG766" s="16">
        <f t="shared" si="1341"/>
        <v>0</v>
      </c>
      <c r="BH766" s="16">
        <f t="shared" si="1342"/>
        <v>0</v>
      </c>
      <c r="BI766" s="16">
        <f>BI767</f>
        <v>0</v>
      </c>
      <c r="BJ766" s="16"/>
      <c r="BK766" s="16">
        <f>BK767</f>
        <v>0</v>
      </c>
      <c r="BL766" s="46">
        <v>0</v>
      </c>
    </row>
    <row r="767" spans="1:64" ht="47.25" hidden="1" x14ac:dyDescent="0.25">
      <c r="A767" s="10">
        <v>925</v>
      </c>
      <c r="B767" s="10" t="s">
        <v>233</v>
      </c>
      <c r="C767" s="10" t="s">
        <v>8</v>
      </c>
      <c r="D767" s="22" t="s">
        <v>238</v>
      </c>
      <c r="E767" s="17">
        <v>200</v>
      </c>
      <c r="F767" s="11" t="s">
        <v>21</v>
      </c>
      <c r="G767" s="16">
        <f>G768</f>
        <v>0</v>
      </c>
      <c r="H767" s="16">
        <f t="shared" si="1421"/>
        <v>0</v>
      </c>
      <c r="I767" s="16">
        <f t="shared" si="1432"/>
        <v>0</v>
      </c>
      <c r="J767" s="16">
        <f t="shared" si="1432"/>
        <v>0</v>
      </c>
      <c r="K767" s="16">
        <f t="shared" si="1422"/>
        <v>0</v>
      </c>
      <c r="L767" s="16">
        <f t="shared" si="1433"/>
        <v>0</v>
      </c>
      <c r="M767" s="16">
        <f t="shared" si="1433"/>
        <v>0</v>
      </c>
      <c r="N767" s="16">
        <f t="shared" si="1433"/>
        <v>0</v>
      </c>
      <c r="O767" s="16">
        <f t="shared" si="1433"/>
        <v>0</v>
      </c>
      <c r="P767" s="16">
        <f t="shared" si="1433"/>
        <v>0</v>
      </c>
      <c r="Q767" s="16">
        <f t="shared" si="1323"/>
        <v>0</v>
      </c>
      <c r="R767" s="16">
        <f t="shared" si="1324"/>
        <v>0</v>
      </c>
      <c r="S767" s="16">
        <f t="shared" si="1325"/>
        <v>0</v>
      </c>
      <c r="T767" s="16">
        <f t="shared" si="1326"/>
        <v>0</v>
      </c>
      <c r="U767" s="16">
        <f t="shared" si="1327"/>
        <v>0</v>
      </c>
      <c r="V767" s="16">
        <f t="shared" si="1434"/>
        <v>0</v>
      </c>
      <c r="W767" s="16">
        <f t="shared" si="1434"/>
        <v>0</v>
      </c>
      <c r="X767" s="16">
        <f t="shared" si="1434"/>
        <v>0</v>
      </c>
      <c r="Y767" s="16">
        <f t="shared" si="1434"/>
        <v>0</v>
      </c>
      <c r="Z767" s="16">
        <f t="shared" si="1434"/>
        <v>0</v>
      </c>
      <c r="AA767" s="16">
        <f t="shared" si="1305"/>
        <v>0</v>
      </c>
      <c r="AB767" s="16">
        <f t="shared" si="1306"/>
        <v>0</v>
      </c>
      <c r="AC767" s="16">
        <f t="shared" si="1307"/>
        <v>0</v>
      </c>
      <c r="AD767" s="16">
        <f t="shared" si="1435"/>
        <v>0</v>
      </c>
      <c r="AE767" s="16">
        <f t="shared" si="1435"/>
        <v>0</v>
      </c>
      <c r="AF767" s="16">
        <f>AF768</f>
        <v>0</v>
      </c>
      <c r="AG767" s="16">
        <f t="shared" si="1436"/>
        <v>0</v>
      </c>
      <c r="AH767" s="16">
        <f t="shared" si="1436"/>
        <v>0</v>
      </c>
      <c r="AI767" s="16">
        <f t="shared" si="1437"/>
        <v>0</v>
      </c>
      <c r="AJ767" s="16">
        <f t="shared" si="1437"/>
        <v>0</v>
      </c>
      <c r="AK767" s="16">
        <f t="shared" si="1358"/>
        <v>0</v>
      </c>
      <c r="AL767" s="16">
        <f t="shared" si="1359"/>
        <v>0</v>
      </c>
      <c r="AM767" s="16">
        <f t="shared" si="1360"/>
        <v>0</v>
      </c>
      <c r="AN767" s="16">
        <f>AN768</f>
        <v>0</v>
      </c>
      <c r="AO767" s="16">
        <f t="shared" si="1361"/>
        <v>0</v>
      </c>
      <c r="AP767" s="16">
        <f t="shared" si="1438"/>
        <v>0</v>
      </c>
      <c r="AQ767" s="16">
        <f t="shared" si="1438"/>
        <v>0</v>
      </c>
      <c r="AR767" s="16">
        <f t="shared" si="1438"/>
        <v>0</v>
      </c>
      <c r="AS767" s="16">
        <f t="shared" si="1438"/>
        <v>0</v>
      </c>
      <c r="AT767" s="16">
        <f t="shared" si="1438"/>
        <v>0</v>
      </c>
      <c r="AU767" s="16">
        <f t="shared" si="1439"/>
        <v>0</v>
      </c>
      <c r="AV767" s="16">
        <f t="shared" si="1439"/>
        <v>0</v>
      </c>
      <c r="AW767" s="16">
        <f t="shared" si="1439"/>
        <v>0</v>
      </c>
      <c r="AX767" s="16">
        <f t="shared" si="1439"/>
        <v>0</v>
      </c>
      <c r="AY767" s="16">
        <f t="shared" si="1439"/>
        <v>0</v>
      </c>
      <c r="AZ767" s="16">
        <f t="shared" si="1440"/>
        <v>0</v>
      </c>
      <c r="BA767" s="16">
        <f t="shared" si="1441"/>
        <v>0</v>
      </c>
      <c r="BB767" s="16">
        <f t="shared" si="1441"/>
        <v>0</v>
      </c>
      <c r="BC767" s="16">
        <f t="shared" si="1440"/>
        <v>0</v>
      </c>
      <c r="BD767" s="16">
        <f t="shared" si="1442"/>
        <v>0</v>
      </c>
      <c r="BE767" s="16">
        <f t="shared" si="1442"/>
        <v>0</v>
      </c>
      <c r="BF767" s="16">
        <f t="shared" si="1340"/>
        <v>0</v>
      </c>
      <c r="BG767" s="16">
        <f t="shared" si="1341"/>
        <v>0</v>
      </c>
      <c r="BH767" s="16">
        <f t="shared" si="1342"/>
        <v>0</v>
      </c>
      <c r="BI767" s="16">
        <f>BI768</f>
        <v>0</v>
      </c>
      <c r="BJ767" s="16"/>
      <c r="BK767" s="16">
        <f>BK768</f>
        <v>0</v>
      </c>
      <c r="BL767" s="46">
        <v>0</v>
      </c>
    </row>
    <row r="768" spans="1:64" ht="47.25" hidden="1" x14ac:dyDescent="0.25">
      <c r="A768" s="10">
        <v>925</v>
      </c>
      <c r="B768" s="10" t="s">
        <v>233</v>
      </c>
      <c r="C768" s="10" t="s">
        <v>8</v>
      </c>
      <c r="D768" s="22" t="s">
        <v>238</v>
      </c>
      <c r="E768" s="17">
        <v>240</v>
      </c>
      <c r="F768" s="11" t="s">
        <v>22</v>
      </c>
      <c r="G768" s="16">
        <f>G769</f>
        <v>0</v>
      </c>
      <c r="H768" s="16">
        <f t="shared" si="1421"/>
        <v>0</v>
      </c>
      <c r="I768" s="16">
        <f t="shared" si="1432"/>
        <v>0</v>
      </c>
      <c r="J768" s="16">
        <f t="shared" si="1432"/>
        <v>0</v>
      </c>
      <c r="K768" s="16">
        <f t="shared" si="1422"/>
        <v>0</v>
      </c>
      <c r="L768" s="16">
        <f t="shared" si="1433"/>
        <v>0</v>
      </c>
      <c r="M768" s="16">
        <f t="shared" si="1433"/>
        <v>0</v>
      </c>
      <c r="N768" s="16">
        <f t="shared" si="1433"/>
        <v>0</v>
      </c>
      <c r="O768" s="16">
        <f t="shared" si="1433"/>
        <v>0</v>
      </c>
      <c r="P768" s="16">
        <f t="shared" si="1433"/>
        <v>0</v>
      </c>
      <c r="Q768" s="16">
        <f t="shared" si="1323"/>
        <v>0</v>
      </c>
      <c r="R768" s="16">
        <f t="shared" si="1324"/>
        <v>0</v>
      </c>
      <c r="S768" s="16">
        <f t="shared" si="1325"/>
        <v>0</v>
      </c>
      <c r="T768" s="16">
        <f t="shared" si="1326"/>
        <v>0</v>
      </c>
      <c r="U768" s="16">
        <f t="shared" si="1327"/>
        <v>0</v>
      </c>
      <c r="V768" s="16">
        <f t="shared" si="1434"/>
        <v>0</v>
      </c>
      <c r="W768" s="16">
        <f t="shared" si="1434"/>
        <v>0</v>
      </c>
      <c r="X768" s="16">
        <f t="shared" si="1434"/>
        <v>0</v>
      </c>
      <c r="Y768" s="16">
        <f t="shared" si="1434"/>
        <v>0</v>
      </c>
      <c r="Z768" s="16">
        <f t="shared" si="1434"/>
        <v>0</v>
      </c>
      <c r="AA768" s="16">
        <f t="shared" si="1305"/>
        <v>0</v>
      </c>
      <c r="AB768" s="16">
        <f t="shared" si="1306"/>
        <v>0</v>
      </c>
      <c r="AC768" s="16">
        <f t="shared" si="1307"/>
        <v>0</v>
      </c>
      <c r="AD768" s="16">
        <f t="shared" si="1435"/>
        <v>0</v>
      </c>
      <c r="AE768" s="16">
        <f t="shared" si="1435"/>
        <v>0</v>
      </c>
      <c r="AF768" s="16">
        <f>AF769</f>
        <v>0</v>
      </c>
      <c r="AG768" s="16">
        <f t="shared" si="1436"/>
        <v>0</v>
      </c>
      <c r="AH768" s="16">
        <f t="shared" si="1436"/>
        <v>0</v>
      </c>
      <c r="AI768" s="16">
        <f t="shared" si="1437"/>
        <v>0</v>
      </c>
      <c r="AJ768" s="16">
        <f t="shared" si="1437"/>
        <v>0</v>
      </c>
      <c r="AK768" s="16">
        <f t="shared" si="1358"/>
        <v>0</v>
      </c>
      <c r="AL768" s="16">
        <f t="shared" si="1359"/>
        <v>0</v>
      </c>
      <c r="AM768" s="16">
        <f t="shared" si="1360"/>
        <v>0</v>
      </c>
      <c r="AN768" s="16">
        <f>AN769</f>
        <v>0</v>
      </c>
      <c r="AO768" s="16">
        <f t="shared" si="1361"/>
        <v>0</v>
      </c>
      <c r="AP768" s="16">
        <f t="shared" si="1438"/>
        <v>0</v>
      </c>
      <c r="AQ768" s="16">
        <f t="shared" si="1438"/>
        <v>0</v>
      </c>
      <c r="AR768" s="16">
        <f t="shared" si="1438"/>
        <v>0</v>
      </c>
      <c r="AS768" s="16">
        <f t="shared" si="1438"/>
        <v>0</v>
      </c>
      <c r="AT768" s="16">
        <f t="shared" si="1438"/>
        <v>0</v>
      </c>
      <c r="AU768" s="16">
        <f t="shared" si="1439"/>
        <v>0</v>
      </c>
      <c r="AV768" s="16">
        <f t="shared" si="1439"/>
        <v>0</v>
      </c>
      <c r="AW768" s="16">
        <f t="shared" si="1439"/>
        <v>0</v>
      </c>
      <c r="AX768" s="16">
        <f t="shared" si="1439"/>
        <v>0</v>
      </c>
      <c r="AY768" s="16">
        <f t="shared" si="1439"/>
        <v>0</v>
      </c>
      <c r="AZ768" s="16">
        <f t="shared" si="1440"/>
        <v>0</v>
      </c>
      <c r="BA768" s="16">
        <f t="shared" si="1441"/>
        <v>0</v>
      </c>
      <c r="BB768" s="16">
        <f t="shared" si="1441"/>
        <v>0</v>
      </c>
      <c r="BC768" s="16">
        <f t="shared" si="1440"/>
        <v>0</v>
      </c>
      <c r="BD768" s="16">
        <f t="shared" si="1442"/>
        <v>0</v>
      </c>
      <c r="BE768" s="16">
        <f t="shared" si="1442"/>
        <v>0</v>
      </c>
      <c r="BF768" s="16">
        <f t="shared" si="1340"/>
        <v>0</v>
      </c>
      <c r="BG768" s="16">
        <f t="shared" si="1341"/>
        <v>0</v>
      </c>
      <c r="BH768" s="16">
        <f t="shared" si="1342"/>
        <v>0</v>
      </c>
      <c r="BI768" s="16">
        <f>BI769</f>
        <v>0</v>
      </c>
      <c r="BJ768" s="16"/>
      <c r="BK768" s="16">
        <f>BK769</f>
        <v>0</v>
      </c>
      <c r="BL768" s="46">
        <v>0</v>
      </c>
    </row>
    <row r="769" spans="1:64" ht="31.5" hidden="1" x14ac:dyDescent="0.25">
      <c r="A769" s="10">
        <v>925</v>
      </c>
      <c r="B769" s="10" t="s">
        <v>233</v>
      </c>
      <c r="C769" s="10" t="s">
        <v>8</v>
      </c>
      <c r="D769" s="22" t="s">
        <v>238</v>
      </c>
      <c r="E769" s="17">
        <v>244</v>
      </c>
      <c r="F769" s="11" t="s">
        <v>23</v>
      </c>
      <c r="G769" s="16">
        <v>0</v>
      </c>
      <c r="H769" s="16">
        <f t="shared" si="1421"/>
        <v>0</v>
      </c>
      <c r="I769" s="16">
        <v>0</v>
      </c>
      <c r="J769" s="16">
        <v>0</v>
      </c>
      <c r="K769" s="16">
        <f t="shared" si="1422"/>
        <v>0</v>
      </c>
      <c r="L769" s="16">
        <v>0</v>
      </c>
      <c r="M769" s="16">
        <v>0</v>
      </c>
      <c r="N769" s="16"/>
      <c r="O769" s="16"/>
      <c r="P769" s="16"/>
      <c r="Q769" s="16">
        <f t="shared" si="1323"/>
        <v>0</v>
      </c>
      <c r="R769" s="16">
        <f t="shared" si="1324"/>
        <v>0</v>
      </c>
      <c r="S769" s="16">
        <f t="shared" si="1325"/>
        <v>0</v>
      </c>
      <c r="T769" s="16">
        <f t="shared" si="1326"/>
        <v>0</v>
      </c>
      <c r="U769" s="16">
        <f t="shared" si="1327"/>
        <v>0</v>
      </c>
      <c r="V769" s="16"/>
      <c r="W769" s="16"/>
      <c r="X769" s="16"/>
      <c r="Y769" s="16"/>
      <c r="Z769" s="16"/>
      <c r="AA769" s="16">
        <f t="shared" si="1305"/>
        <v>0</v>
      </c>
      <c r="AB769" s="16">
        <f t="shared" si="1306"/>
        <v>0</v>
      </c>
      <c r="AC769" s="16">
        <f t="shared" si="1307"/>
        <v>0</v>
      </c>
      <c r="AD769" s="16"/>
      <c r="AE769" s="16"/>
      <c r="AF769" s="16"/>
      <c r="AG769" s="16"/>
      <c r="AH769" s="16"/>
      <c r="AI769" s="16"/>
      <c r="AJ769" s="16"/>
      <c r="AK769" s="16">
        <f t="shared" si="1358"/>
        <v>0</v>
      </c>
      <c r="AL769" s="16">
        <f t="shared" si="1359"/>
        <v>0</v>
      </c>
      <c r="AM769" s="16">
        <f t="shared" si="1360"/>
        <v>0</v>
      </c>
      <c r="AN769" s="16"/>
      <c r="AO769" s="16">
        <f t="shared" si="1361"/>
        <v>0</v>
      </c>
      <c r="AP769" s="16"/>
      <c r="AQ769" s="16"/>
      <c r="AR769" s="16"/>
      <c r="AS769" s="16"/>
      <c r="AT769" s="16"/>
      <c r="AU769" s="16"/>
      <c r="AV769" s="16"/>
      <c r="AW769" s="16"/>
      <c r="AX769" s="16"/>
      <c r="AY769" s="16"/>
      <c r="AZ769" s="16"/>
      <c r="BA769" s="16"/>
      <c r="BB769" s="16"/>
      <c r="BC769" s="16"/>
      <c r="BD769" s="16"/>
      <c r="BE769" s="16"/>
      <c r="BF769" s="16">
        <f t="shared" si="1340"/>
        <v>0</v>
      </c>
      <c r="BG769" s="16">
        <f t="shared" si="1341"/>
        <v>0</v>
      </c>
      <c r="BH769" s="16">
        <f t="shared" si="1342"/>
        <v>0</v>
      </c>
      <c r="BI769" s="16"/>
      <c r="BJ769" s="16"/>
      <c r="BK769" s="16"/>
      <c r="BL769" s="46">
        <v>0</v>
      </c>
    </row>
    <row r="770" spans="1:64" ht="31.5" hidden="1" x14ac:dyDescent="0.25">
      <c r="A770" s="10">
        <v>925</v>
      </c>
      <c r="B770" s="10" t="s">
        <v>233</v>
      </c>
      <c r="C770" s="10" t="s">
        <v>8</v>
      </c>
      <c r="D770" s="22" t="s">
        <v>240</v>
      </c>
      <c r="E770" s="22"/>
      <c r="F770" s="19" t="s">
        <v>37</v>
      </c>
      <c r="G770" s="16">
        <f>G771</f>
        <v>0</v>
      </c>
      <c r="H770" s="16">
        <f t="shared" si="1421"/>
        <v>0</v>
      </c>
      <c r="I770" s="16">
        <f t="shared" ref="I770:J772" si="1443">I771</f>
        <v>0</v>
      </c>
      <c r="J770" s="16">
        <f t="shared" si="1443"/>
        <v>0</v>
      </c>
      <c r="K770" s="16">
        <f t="shared" si="1422"/>
        <v>0</v>
      </c>
      <c r="L770" s="16">
        <f t="shared" ref="L770:P772" si="1444">L771</f>
        <v>0</v>
      </c>
      <c r="M770" s="16">
        <f t="shared" si="1444"/>
        <v>0</v>
      </c>
      <c r="N770" s="16">
        <f t="shared" si="1444"/>
        <v>0</v>
      </c>
      <c r="O770" s="16">
        <f t="shared" si="1444"/>
        <v>0</v>
      </c>
      <c r="P770" s="16">
        <f t="shared" si="1444"/>
        <v>0</v>
      </c>
      <c r="Q770" s="16">
        <f t="shared" si="1323"/>
        <v>0</v>
      </c>
      <c r="R770" s="16">
        <f t="shared" si="1324"/>
        <v>0</v>
      </c>
      <c r="S770" s="16">
        <f t="shared" si="1325"/>
        <v>0</v>
      </c>
      <c r="T770" s="16">
        <f t="shared" si="1326"/>
        <v>0</v>
      </c>
      <c r="U770" s="16">
        <f t="shared" si="1327"/>
        <v>0</v>
      </c>
      <c r="V770" s="16">
        <f t="shared" ref="V770:X772" si="1445">V771</f>
        <v>0</v>
      </c>
      <c r="W770" s="16">
        <f t="shared" si="1445"/>
        <v>0</v>
      </c>
      <c r="X770" s="16">
        <f t="shared" si="1445"/>
        <v>0</v>
      </c>
      <c r="Y770" s="16">
        <f t="shared" ref="Y770:Z772" si="1446">Y771</f>
        <v>0</v>
      </c>
      <c r="Z770" s="16">
        <f t="shared" si="1446"/>
        <v>0</v>
      </c>
      <c r="AA770" s="16">
        <f t="shared" si="1305"/>
        <v>0</v>
      </c>
      <c r="AB770" s="16">
        <f t="shared" si="1306"/>
        <v>0</v>
      </c>
      <c r="AC770" s="16">
        <f t="shared" si="1307"/>
        <v>0</v>
      </c>
      <c r="AD770" s="16">
        <f t="shared" ref="AD770:AE772" si="1447">AD771</f>
        <v>0</v>
      </c>
      <c r="AE770" s="16">
        <f t="shared" si="1447"/>
        <v>0</v>
      </c>
      <c r="AF770" s="16">
        <f>AF771</f>
        <v>0</v>
      </c>
      <c r="AG770" s="16">
        <f t="shared" ref="AG770:AH772" si="1448">AG771</f>
        <v>0</v>
      </c>
      <c r="AH770" s="16">
        <f t="shared" si="1448"/>
        <v>0</v>
      </c>
      <c r="AI770" s="16">
        <f t="shared" ref="AI770:AJ772" si="1449">AI771</f>
        <v>0</v>
      </c>
      <c r="AJ770" s="16">
        <f t="shared" si="1449"/>
        <v>0</v>
      </c>
      <c r="AK770" s="16">
        <f t="shared" si="1358"/>
        <v>0</v>
      </c>
      <c r="AL770" s="16">
        <f t="shared" si="1359"/>
        <v>0</v>
      </c>
      <c r="AM770" s="16">
        <f t="shared" si="1360"/>
        <v>0</v>
      </c>
      <c r="AN770" s="16">
        <f>AN771</f>
        <v>0</v>
      </c>
      <c r="AO770" s="16">
        <f t="shared" si="1361"/>
        <v>0</v>
      </c>
      <c r="AP770" s="16">
        <f t="shared" ref="AP770:AT772" si="1450">AP771</f>
        <v>0</v>
      </c>
      <c r="AQ770" s="16">
        <f t="shared" si="1450"/>
        <v>0</v>
      </c>
      <c r="AR770" s="16">
        <f t="shared" si="1450"/>
        <v>0</v>
      </c>
      <c r="AS770" s="16">
        <f t="shared" si="1450"/>
        <v>0</v>
      </c>
      <c r="AT770" s="16">
        <f t="shared" si="1450"/>
        <v>0</v>
      </c>
      <c r="AU770" s="16">
        <f t="shared" ref="AU770:AY772" si="1451">AU771</f>
        <v>0</v>
      </c>
      <c r="AV770" s="16">
        <f t="shared" si="1451"/>
        <v>0</v>
      </c>
      <c r="AW770" s="16">
        <f t="shared" si="1451"/>
        <v>0</v>
      </c>
      <c r="AX770" s="16">
        <f t="shared" si="1451"/>
        <v>0</v>
      </c>
      <c r="AY770" s="16">
        <f t="shared" si="1451"/>
        <v>0</v>
      </c>
      <c r="AZ770" s="16">
        <f t="shared" ref="AZ770:BC772" si="1452">AZ771</f>
        <v>0</v>
      </c>
      <c r="BA770" s="16">
        <f t="shared" ref="BA770:BB772" si="1453">BA771</f>
        <v>0</v>
      </c>
      <c r="BB770" s="16">
        <f t="shared" si="1453"/>
        <v>0</v>
      </c>
      <c r="BC770" s="16">
        <f t="shared" si="1452"/>
        <v>0</v>
      </c>
      <c r="BD770" s="16">
        <f t="shared" ref="BD770:BE772" si="1454">BD771</f>
        <v>0</v>
      </c>
      <c r="BE770" s="16">
        <f t="shared" si="1454"/>
        <v>0</v>
      </c>
      <c r="BF770" s="16">
        <f t="shared" si="1340"/>
        <v>0</v>
      </c>
      <c r="BG770" s="16">
        <f t="shared" si="1341"/>
        <v>0</v>
      </c>
      <c r="BH770" s="16">
        <f t="shared" si="1342"/>
        <v>0</v>
      </c>
      <c r="BI770" s="16">
        <f>BI771</f>
        <v>0</v>
      </c>
      <c r="BJ770" s="16"/>
      <c r="BK770" s="16">
        <f>BK771</f>
        <v>0</v>
      </c>
      <c r="BL770" s="46">
        <v>0</v>
      </c>
    </row>
    <row r="771" spans="1:64" ht="94.5" hidden="1" x14ac:dyDescent="0.25">
      <c r="A771" s="10">
        <v>925</v>
      </c>
      <c r="B771" s="10" t="s">
        <v>233</v>
      </c>
      <c r="C771" s="10" t="s">
        <v>8</v>
      </c>
      <c r="D771" s="22" t="s">
        <v>241</v>
      </c>
      <c r="E771" s="22"/>
      <c r="F771" s="11" t="s">
        <v>242</v>
      </c>
      <c r="G771" s="16">
        <f>G772</f>
        <v>0</v>
      </c>
      <c r="H771" s="16">
        <f t="shared" si="1421"/>
        <v>0</v>
      </c>
      <c r="I771" s="16">
        <f t="shared" si="1443"/>
        <v>0</v>
      </c>
      <c r="J771" s="16">
        <f t="shared" si="1443"/>
        <v>0</v>
      </c>
      <c r="K771" s="16">
        <f t="shared" si="1422"/>
        <v>0</v>
      </c>
      <c r="L771" s="16">
        <f t="shared" si="1444"/>
        <v>0</v>
      </c>
      <c r="M771" s="16">
        <f t="shared" si="1444"/>
        <v>0</v>
      </c>
      <c r="N771" s="16">
        <f t="shared" si="1444"/>
        <v>0</v>
      </c>
      <c r="O771" s="16">
        <f t="shared" si="1444"/>
        <v>0</v>
      </c>
      <c r="P771" s="16">
        <f t="shared" si="1444"/>
        <v>0</v>
      </c>
      <c r="Q771" s="16">
        <f t="shared" si="1323"/>
        <v>0</v>
      </c>
      <c r="R771" s="16">
        <f t="shared" si="1324"/>
        <v>0</v>
      </c>
      <c r="S771" s="16">
        <f t="shared" si="1325"/>
        <v>0</v>
      </c>
      <c r="T771" s="16">
        <f t="shared" si="1326"/>
        <v>0</v>
      </c>
      <c r="U771" s="16">
        <f t="shared" si="1327"/>
        <v>0</v>
      </c>
      <c r="V771" s="16">
        <f t="shared" si="1445"/>
        <v>0</v>
      </c>
      <c r="W771" s="16">
        <f t="shared" si="1445"/>
        <v>0</v>
      </c>
      <c r="X771" s="16">
        <f t="shared" si="1445"/>
        <v>0</v>
      </c>
      <c r="Y771" s="16">
        <f t="shared" si="1446"/>
        <v>0</v>
      </c>
      <c r="Z771" s="16">
        <f t="shared" si="1446"/>
        <v>0</v>
      </c>
      <c r="AA771" s="16">
        <f t="shared" si="1305"/>
        <v>0</v>
      </c>
      <c r="AB771" s="16">
        <f t="shared" si="1306"/>
        <v>0</v>
      </c>
      <c r="AC771" s="16">
        <f t="shared" si="1307"/>
        <v>0</v>
      </c>
      <c r="AD771" s="16">
        <f t="shared" si="1447"/>
        <v>0</v>
      </c>
      <c r="AE771" s="16">
        <f t="shared" si="1447"/>
        <v>0</v>
      </c>
      <c r="AF771" s="16">
        <f>AF772</f>
        <v>0</v>
      </c>
      <c r="AG771" s="16">
        <f t="shared" si="1448"/>
        <v>0</v>
      </c>
      <c r="AH771" s="16">
        <f t="shared" si="1448"/>
        <v>0</v>
      </c>
      <c r="AI771" s="16">
        <f t="shared" si="1449"/>
        <v>0</v>
      </c>
      <c r="AJ771" s="16">
        <f t="shared" si="1449"/>
        <v>0</v>
      </c>
      <c r="AK771" s="16">
        <f t="shared" si="1358"/>
        <v>0</v>
      </c>
      <c r="AL771" s="16">
        <f t="shared" si="1359"/>
        <v>0</v>
      </c>
      <c r="AM771" s="16">
        <f t="shared" si="1360"/>
        <v>0</v>
      </c>
      <c r="AN771" s="16">
        <f>AN772</f>
        <v>0</v>
      </c>
      <c r="AO771" s="16">
        <f t="shared" si="1361"/>
        <v>0</v>
      </c>
      <c r="AP771" s="16">
        <f t="shared" si="1450"/>
        <v>0</v>
      </c>
      <c r="AQ771" s="16">
        <f t="shared" si="1450"/>
        <v>0</v>
      </c>
      <c r="AR771" s="16">
        <f t="shared" si="1450"/>
        <v>0</v>
      </c>
      <c r="AS771" s="16">
        <f t="shared" si="1450"/>
        <v>0</v>
      </c>
      <c r="AT771" s="16">
        <f t="shared" si="1450"/>
        <v>0</v>
      </c>
      <c r="AU771" s="16">
        <f t="shared" si="1451"/>
        <v>0</v>
      </c>
      <c r="AV771" s="16">
        <f t="shared" si="1451"/>
        <v>0</v>
      </c>
      <c r="AW771" s="16">
        <f t="shared" si="1451"/>
        <v>0</v>
      </c>
      <c r="AX771" s="16">
        <f t="shared" si="1451"/>
        <v>0</v>
      </c>
      <c r="AY771" s="16">
        <f t="shared" si="1451"/>
        <v>0</v>
      </c>
      <c r="AZ771" s="16">
        <f t="shared" si="1452"/>
        <v>0</v>
      </c>
      <c r="BA771" s="16">
        <f t="shared" si="1453"/>
        <v>0</v>
      </c>
      <c r="BB771" s="16">
        <f t="shared" si="1453"/>
        <v>0</v>
      </c>
      <c r="BC771" s="16">
        <f t="shared" si="1452"/>
        <v>0</v>
      </c>
      <c r="BD771" s="16">
        <f t="shared" si="1454"/>
        <v>0</v>
      </c>
      <c r="BE771" s="16">
        <f t="shared" si="1454"/>
        <v>0</v>
      </c>
      <c r="BF771" s="16">
        <f t="shared" si="1340"/>
        <v>0</v>
      </c>
      <c r="BG771" s="16">
        <f t="shared" si="1341"/>
        <v>0</v>
      </c>
      <c r="BH771" s="16">
        <f t="shared" si="1342"/>
        <v>0</v>
      </c>
      <c r="BI771" s="16">
        <f>BI772</f>
        <v>0</v>
      </c>
      <c r="BJ771" s="16"/>
      <c r="BK771" s="16">
        <f>BK772</f>
        <v>0</v>
      </c>
      <c r="BL771" s="46">
        <v>0</v>
      </c>
    </row>
    <row r="772" spans="1:64" ht="78.75" hidden="1" x14ac:dyDescent="0.25">
      <c r="A772" s="10">
        <v>925</v>
      </c>
      <c r="B772" s="10" t="s">
        <v>233</v>
      </c>
      <c r="C772" s="10" t="s">
        <v>8</v>
      </c>
      <c r="D772" s="22" t="s">
        <v>241</v>
      </c>
      <c r="E772" s="17">
        <v>600</v>
      </c>
      <c r="F772" s="11" t="s">
        <v>1077</v>
      </c>
      <c r="G772" s="16">
        <f>G773</f>
        <v>0</v>
      </c>
      <c r="H772" s="16">
        <f t="shared" si="1421"/>
        <v>0</v>
      </c>
      <c r="I772" s="16">
        <f t="shared" si="1443"/>
        <v>0</v>
      </c>
      <c r="J772" s="16">
        <f t="shared" si="1443"/>
        <v>0</v>
      </c>
      <c r="K772" s="16">
        <f t="shared" si="1422"/>
        <v>0</v>
      </c>
      <c r="L772" s="16">
        <f t="shared" si="1444"/>
        <v>0</v>
      </c>
      <c r="M772" s="16">
        <f t="shared" si="1444"/>
        <v>0</v>
      </c>
      <c r="N772" s="16">
        <f t="shared" si="1444"/>
        <v>0</v>
      </c>
      <c r="O772" s="16">
        <f t="shared" si="1444"/>
        <v>0</v>
      </c>
      <c r="P772" s="16">
        <f t="shared" si="1444"/>
        <v>0</v>
      </c>
      <c r="Q772" s="16">
        <f t="shared" si="1323"/>
        <v>0</v>
      </c>
      <c r="R772" s="16">
        <f t="shared" si="1324"/>
        <v>0</v>
      </c>
      <c r="S772" s="16">
        <f t="shared" si="1325"/>
        <v>0</v>
      </c>
      <c r="T772" s="16">
        <f t="shared" si="1326"/>
        <v>0</v>
      </c>
      <c r="U772" s="16">
        <f t="shared" si="1327"/>
        <v>0</v>
      </c>
      <c r="V772" s="16">
        <f t="shared" si="1445"/>
        <v>0</v>
      </c>
      <c r="W772" s="16">
        <f t="shared" si="1445"/>
        <v>0</v>
      </c>
      <c r="X772" s="16">
        <f t="shared" si="1445"/>
        <v>0</v>
      </c>
      <c r="Y772" s="16">
        <f t="shared" si="1446"/>
        <v>0</v>
      </c>
      <c r="Z772" s="16">
        <f t="shared" si="1446"/>
        <v>0</v>
      </c>
      <c r="AA772" s="16">
        <f t="shared" si="1305"/>
        <v>0</v>
      </c>
      <c r="AB772" s="16">
        <f t="shared" si="1306"/>
        <v>0</v>
      </c>
      <c r="AC772" s="16">
        <f t="shared" si="1307"/>
        <v>0</v>
      </c>
      <c r="AD772" s="16">
        <f t="shared" si="1447"/>
        <v>0</v>
      </c>
      <c r="AE772" s="16">
        <f t="shared" si="1447"/>
        <v>0</v>
      </c>
      <c r="AF772" s="16">
        <f>AF773</f>
        <v>0</v>
      </c>
      <c r="AG772" s="16">
        <f t="shared" si="1448"/>
        <v>0</v>
      </c>
      <c r="AH772" s="16">
        <f t="shared" si="1448"/>
        <v>0</v>
      </c>
      <c r="AI772" s="16">
        <f t="shared" si="1449"/>
        <v>0</v>
      </c>
      <c r="AJ772" s="16">
        <f t="shared" si="1449"/>
        <v>0</v>
      </c>
      <c r="AK772" s="16">
        <f t="shared" si="1358"/>
        <v>0</v>
      </c>
      <c r="AL772" s="16">
        <f t="shared" si="1359"/>
        <v>0</v>
      </c>
      <c r="AM772" s="16">
        <f t="shared" si="1360"/>
        <v>0</v>
      </c>
      <c r="AN772" s="16">
        <f>AN773</f>
        <v>0</v>
      </c>
      <c r="AO772" s="16">
        <f t="shared" si="1361"/>
        <v>0</v>
      </c>
      <c r="AP772" s="16">
        <f t="shared" si="1450"/>
        <v>0</v>
      </c>
      <c r="AQ772" s="16">
        <f t="shared" si="1450"/>
        <v>0</v>
      </c>
      <c r="AR772" s="16">
        <f t="shared" si="1450"/>
        <v>0</v>
      </c>
      <c r="AS772" s="16">
        <f t="shared" si="1450"/>
        <v>0</v>
      </c>
      <c r="AT772" s="16">
        <f t="shared" si="1450"/>
        <v>0</v>
      </c>
      <c r="AU772" s="16">
        <f t="shared" si="1451"/>
        <v>0</v>
      </c>
      <c r="AV772" s="16">
        <f t="shared" si="1451"/>
        <v>0</v>
      </c>
      <c r="AW772" s="16">
        <f t="shared" si="1451"/>
        <v>0</v>
      </c>
      <c r="AX772" s="16">
        <f t="shared" si="1451"/>
        <v>0</v>
      </c>
      <c r="AY772" s="16">
        <f t="shared" si="1451"/>
        <v>0</v>
      </c>
      <c r="AZ772" s="16">
        <f t="shared" si="1452"/>
        <v>0</v>
      </c>
      <c r="BA772" s="16">
        <f t="shared" si="1453"/>
        <v>0</v>
      </c>
      <c r="BB772" s="16">
        <f t="shared" si="1453"/>
        <v>0</v>
      </c>
      <c r="BC772" s="16">
        <f t="shared" si="1452"/>
        <v>0</v>
      </c>
      <c r="BD772" s="16">
        <f t="shared" si="1454"/>
        <v>0</v>
      </c>
      <c r="BE772" s="16">
        <f t="shared" si="1454"/>
        <v>0</v>
      </c>
      <c r="BF772" s="16">
        <f t="shared" si="1340"/>
        <v>0</v>
      </c>
      <c r="BG772" s="16">
        <f t="shared" si="1341"/>
        <v>0</v>
      </c>
      <c r="BH772" s="16">
        <f t="shared" si="1342"/>
        <v>0</v>
      </c>
      <c r="BI772" s="16">
        <f>BI773</f>
        <v>0</v>
      </c>
      <c r="BJ772" s="16"/>
      <c r="BK772" s="16">
        <f>BK773</f>
        <v>0</v>
      </c>
      <c r="BL772" s="46">
        <v>0</v>
      </c>
    </row>
    <row r="773" spans="1:64" hidden="1" x14ac:dyDescent="0.25">
      <c r="A773" s="10">
        <v>925</v>
      </c>
      <c r="B773" s="10" t="s">
        <v>233</v>
      </c>
      <c r="C773" s="10" t="s">
        <v>8</v>
      </c>
      <c r="D773" s="22" t="s">
        <v>241</v>
      </c>
      <c r="E773" s="17">
        <v>620</v>
      </c>
      <c r="F773" s="11" t="s">
        <v>169</v>
      </c>
      <c r="G773" s="16">
        <f>G774+G775</f>
        <v>0</v>
      </c>
      <c r="H773" s="16">
        <f t="shared" si="1421"/>
        <v>0</v>
      </c>
      <c r="I773" s="16">
        <f>I774+I775</f>
        <v>0</v>
      </c>
      <c r="J773" s="16">
        <f>J774+J775</f>
        <v>0</v>
      </c>
      <c r="K773" s="16">
        <f t="shared" si="1422"/>
        <v>0</v>
      </c>
      <c r="L773" s="16">
        <f>L774+L775</f>
        <v>0</v>
      </c>
      <c r="M773" s="16">
        <f>M774+M775</f>
        <v>0</v>
      </c>
      <c r="N773" s="16">
        <f>N774+N775</f>
        <v>0</v>
      </c>
      <c r="O773" s="16">
        <f>O774+O775</f>
        <v>0</v>
      </c>
      <c r="P773" s="16">
        <f>P774+P775</f>
        <v>0</v>
      </c>
      <c r="Q773" s="16">
        <f t="shared" si="1323"/>
        <v>0</v>
      </c>
      <c r="R773" s="16">
        <f t="shared" si="1324"/>
        <v>0</v>
      </c>
      <c r="S773" s="16">
        <f t="shared" si="1325"/>
        <v>0</v>
      </c>
      <c r="T773" s="16">
        <f t="shared" si="1326"/>
        <v>0</v>
      </c>
      <c r="U773" s="16">
        <f t="shared" si="1327"/>
        <v>0</v>
      </c>
      <c r="V773" s="16">
        <f>V774+V775</f>
        <v>0</v>
      </c>
      <c r="W773" s="16">
        <f>W774+W775</f>
        <v>0</v>
      </c>
      <c r="X773" s="16">
        <f>X774+X775</f>
        <v>0</v>
      </c>
      <c r="Y773" s="16">
        <f>Y774+Y775</f>
        <v>0</v>
      </c>
      <c r="Z773" s="16">
        <f>Z774+Z775</f>
        <v>0</v>
      </c>
      <c r="AA773" s="16">
        <f t="shared" si="1305"/>
        <v>0</v>
      </c>
      <c r="AB773" s="16">
        <f t="shared" si="1306"/>
        <v>0</v>
      </c>
      <c r="AC773" s="16">
        <f t="shared" si="1307"/>
        <v>0</v>
      </c>
      <c r="AD773" s="16">
        <f t="shared" ref="AD773:AJ773" si="1455">AD774+AD775</f>
        <v>0</v>
      </c>
      <c r="AE773" s="16">
        <f t="shared" si="1455"/>
        <v>0</v>
      </c>
      <c r="AF773" s="16">
        <f t="shared" si="1455"/>
        <v>0</v>
      </c>
      <c r="AG773" s="16">
        <f t="shared" si="1455"/>
        <v>0</v>
      </c>
      <c r="AH773" s="16">
        <f t="shared" si="1455"/>
        <v>0</v>
      </c>
      <c r="AI773" s="16">
        <f t="shared" si="1455"/>
        <v>0</v>
      </c>
      <c r="AJ773" s="16">
        <f t="shared" si="1455"/>
        <v>0</v>
      </c>
      <c r="AK773" s="16">
        <f t="shared" si="1358"/>
        <v>0</v>
      </c>
      <c r="AL773" s="16">
        <f t="shared" si="1359"/>
        <v>0</v>
      </c>
      <c r="AM773" s="16">
        <f t="shared" si="1360"/>
        <v>0</v>
      </c>
      <c r="AN773" s="16">
        <f>AN774+AN775</f>
        <v>0</v>
      </c>
      <c r="AO773" s="16">
        <f t="shared" si="1361"/>
        <v>0</v>
      </c>
      <c r="AP773" s="16">
        <f t="shared" ref="AP773:BK773" si="1456">AP774+AP775</f>
        <v>0</v>
      </c>
      <c r="AQ773" s="16">
        <f t="shared" si="1456"/>
        <v>0</v>
      </c>
      <c r="AR773" s="16">
        <f t="shared" si="1456"/>
        <v>0</v>
      </c>
      <c r="AS773" s="16">
        <f>AS774+AS775</f>
        <v>0</v>
      </c>
      <c r="AT773" s="16">
        <f>AT774+AT775</f>
        <v>0</v>
      </c>
      <c r="AU773" s="16">
        <f t="shared" si="1456"/>
        <v>0</v>
      </c>
      <c r="AV773" s="16">
        <f t="shared" si="1456"/>
        <v>0</v>
      </c>
      <c r="AW773" s="16">
        <f t="shared" si="1456"/>
        <v>0</v>
      </c>
      <c r="AX773" s="16">
        <f t="shared" si="1456"/>
        <v>0</v>
      </c>
      <c r="AY773" s="16">
        <f t="shared" si="1456"/>
        <v>0</v>
      </c>
      <c r="AZ773" s="16">
        <f t="shared" si="1456"/>
        <v>0</v>
      </c>
      <c r="BA773" s="16">
        <f>BA774+BA775</f>
        <v>0</v>
      </c>
      <c r="BB773" s="16">
        <f>BB774+BB775</f>
        <v>0</v>
      </c>
      <c r="BC773" s="16">
        <f t="shared" si="1456"/>
        <v>0</v>
      </c>
      <c r="BD773" s="16">
        <f>BD774+BD775</f>
        <v>0</v>
      </c>
      <c r="BE773" s="16">
        <f>BE774+BE775</f>
        <v>0</v>
      </c>
      <c r="BF773" s="16">
        <f t="shared" si="1340"/>
        <v>0</v>
      </c>
      <c r="BG773" s="16">
        <f t="shared" si="1341"/>
        <v>0</v>
      </c>
      <c r="BH773" s="16">
        <f t="shared" si="1342"/>
        <v>0</v>
      </c>
      <c r="BI773" s="16">
        <f t="shared" ref="BI773" si="1457">BI774+BI775</f>
        <v>0</v>
      </c>
      <c r="BJ773" s="16"/>
      <c r="BK773" s="16">
        <f t="shared" si="1456"/>
        <v>0</v>
      </c>
      <c r="BL773" s="46">
        <v>0</v>
      </c>
    </row>
    <row r="774" spans="1:64" ht="94.5" hidden="1" x14ac:dyDescent="0.25">
      <c r="A774" s="10">
        <v>925</v>
      </c>
      <c r="B774" s="10" t="s">
        <v>233</v>
      </c>
      <c r="C774" s="10" t="s">
        <v>8</v>
      </c>
      <c r="D774" s="22" t="s">
        <v>241</v>
      </c>
      <c r="E774" s="17">
        <v>621</v>
      </c>
      <c r="F774" s="11" t="s">
        <v>171</v>
      </c>
      <c r="G774" s="16">
        <v>0</v>
      </c>
      <c r="H774" s="16">
        <f t="shared" si="1421"/>
        <v>0</v>
      </c>
      <c r="I774" s="16">
        <v>0</v>
      </c>
      <c r="J774" s="16">
        <v>0</v>
      </c>
      <c r="K774" s="16">
        <f t="shared" si="1422"/>
        <v>0</v>
      </c>
      <c r="L774" s="16">
        <v>0</v>
      </c>
      <c r="M774" s="16">
        <v>0</v>
      </c>
      <c r="N774" s="16"/>
      <c r="O774" s="16"/>
      <c r="P774" s="16"/>
      <c r="Q774" s="16">
        <f t="shared" si="1323"/>
        <v>0</v>
      </c>
      <c r="R774" s="16">
        <f t="shared" si="1324"/>
        <v>0</v>
      </c>
      <c r="S774" s="16">
        <f t="shared" si="1325"/>
        <v>0</v>
      </c>
      <c r="T774" s="16">
        <f t="shared" si="1326"/>
        <v>0</v>
      </c>
      <c r="U774" s="16">
        <f t="shared" si="1327"/>
        <v>0</v>
      </c>
      <c r="V774" s="16"/>
      <c r="W774" s="16"/>
      <c r="X774" s="16"/>
      <c r="Y774" s="16"/>
      <c r="Z774" s="16"/>
      <c r="AA774" s="16">
        <f t="shared" ref="AA774:AA837" si="1458">R774+V774+W774+X774</f>
        <v>0</v>
      </c>
      <c r="AB774" s="16">
        <f t="shared" ref="AB774:AB837" si="1459">T774+Y774</f>
        <v>0</v>
      </c>
      <c r="AC774" s="16">
        <f t="shared" ref="AC774:AC837" si="1460">U774+Z774</f>
        <v>0</v>
      </c>
      <c r="AD774" s="16"/>
      <c r="AE774" s="16"/>
      <c r="AF774" s="16"/>
      <c r="AG774" s="16"/>
      <c r="AH774" s="16"/>
      <c r="AI774" s="16"/>
      <c r="AJ774" s="16"/>
      <c r="AK774" s="16">
        <f t="shared" si="1358"/>
        <v>0</v>
      </c>
      <c r="AL774" s="16">
        <f t="shared" si="1359"/>
        <v>0</v>
      </c>
      <c r="AM774" s="16">
        <f t="shared" si="1360"/>
        <v>0</v>
      </c>
      <c r="AN774" s="16"/>
      <c r="AO774" s="16">
        <f t="shared" si="1361"/>
        <v>0</v>
      </c>
      <c r="AP774" s="16"/>
      <c r="AQ774" s="16"/>
      <c r="AR774" s="16"/>
      <c r="AS774" s="16"/>
      <c r="AT774" s="16"/>
      <c r="AU774" s="16"/>
      <c r="AV774" s="16"/>
      <c r="AW774" s="16"/>
      <c r="AX774" s="16"/>
      <c r="AY774" s="16"/>
      <c r="AZ774" s="16"/>
      <c r="BA774" s="16"/>
      <c r="BB774" s="16"/>
      <c r="BC774" s="16"/>
      <c r="BD774" s="16"/>
      <c r="BE774" s="16"/>
      <c r="BF774" s="16">
        <f t="shared" si="1340"/>
        <v>0</v>
      </c>
      <c r="BG774" s="16">
        <f t="shared" si="1341"/>
        <v>0</v>
      </c>
      <c r="BH774" s="16">
        <f t="shared" si="1342"/>
        <v>0</v>
      </c>
      <c r="BI774" s="16"/>
      <c r="BJ774" s="16"/>
      <c r="BK774" s="16"/>
      <c r="BL774" s="46">
        <v>0</v>
      </c>
    </row>
    <row r="775" spans="1:64" ht="31.5" hidden="1" x14ac:dyDescent="0.25">
      <c r="A775" s="10">
        <v>925</v>
      </c>
      <c r="B775" s="10" t="s">
        <v>233</v>
      </c>
      <c r="C775" s="10" t="s">
        <v>8</v>
      </c>
      <c r="D775" s="22" t="s">
        <v>241</v>
      </c>
      <c r="E775" s="17">
        <v>622</v>
      </c>
      <c r="F775" s="11" t="s">
        <v>197</v>
      </c>
      <c r="G775" s="16">
        <v>0</v>
      </c>
      <c r="H775" s="16">
        <f t="shared" si="1421"/>
        <v>0</v>
      </c>
      <c r="I775" s="16">
        <v>0</v>
      </c>
      <c r="J775" s="16">
        <v>0</v>
      </c>
      <c r="K775" s="16">
        <f t="shared" si="1422"/>
        <v>0</v>
      </c>
      <c r="L775" s="16">
        <v>0</v>
      </c>
      <c r="M775" s="16">
        <v>0</v>
      </c>
      <c r="N775" s="16"/>
      <c r="O775" s="16"/>
      <c r="P775" s="16"/>
      <c r="Q775" s="16">
        <f t="shared" si="1323"/>
        <v>0</v>
      </c>
      <c r="R775" s="16">
        <f t="shared" si="1324"/>
        <v>0</v>
      </c>
      <c r="S775" s="16">
        <f t="shared" si="1325"/>
        <v>0</v>
      </c>
      <c r="T775" s="16">
        <f t="shared" si="1326"/>
        <v>0</v>
      </c>
      <c r="U775" s="16">
        <f t="shared" si="1327"/>
        <v>0</v>
      </c>
      <c r="V775" s="16"/>
      <c r="W775" s="16"/>
      <c r="X775" s="16"/>
      <c r="Y775" s="16"/>
      <c r="Z775" s="16"/>
      <c r="AA775" s="16">
        <f t="shared" si="1458"/>
        <v>0</v>
      </c>
      <c r="AB775" s="16">
        <f t="shared" si="1459"/>
        <v>0</v>
      </c>
      <c r="AC775" s="16">
        <f t="shared" si="1460"/>
        <v>0</v>
      </c>
      <c r="AD775" s="16"/>
      <c r="AE775" s="16"/>
      <c r="AF775" s="16"/>
      <c r="AG775" s="16"/>
      <c r="AH775" s="16"/>
      <c r="AI775" s="16"/>
      <c r="AJ775" s="16"/>
      <c r="AK775" s="16">
        <f t="shared" si="1358"/>
        <v>0</v>
      </c>
      <c r="AL775" s="16">
        <f t="shared" si="1359"/>
        <v>0</v>
      </c>
      <c r="AM775" s="16">
        <f t="shared" si="1360"/>
        <v>0</v>
      </c>
      <c r="AN775" s="16"/>
      <c r="AO775" s="16">
        <f t="shared" si="1361"/>
        <v>0</v>
      </c>
      <c r="AP775" s="16"/>
      <c r="AQ775" s="16"/>
      <c r="AR775" s="16"/>
      <c r="AS775" s="16"/>
      <c r="AT775" s="16"/>
      <c r="AU775" s="16"/>
      <c r="AV775" s="16"/>
      <c r="AW775" s="16"/>
      <c r="AX775" s="16"/>
      <c r="AY775" s="16"/>
      <c r="AZ775" s="16"/>
      <c r="BA775" s="16"/>
      <c r="BB775" s="16"/>
      <c r="BC775" s="16"/>
      <c r="BD775" s="16"/>
      <c r="BE775" s="16"/>
      <c r="BF775" s="16">
        <f t="shared" si="1340"/>
        <v>0</v>
      </c>
      <c r="BG775" s="16">
        <f t="shared" si="1341"/>
        <v>0</v>
      </c>
      <c r="BH775" s="16">
        <f t="shared" si="1342"/>
        <v>0</v>
      </c>
      <c r="BI775" s="16"/>
      <c r="BJ775" s="16"/>
      <c r="BK775" s="16"/>
      <c r="BL775" s="46">
        <v>0</v>
      </c>
    </row>
    <row r="776" spans="1:64" hidden="1" x14ac:dyDescent="0.25">
      <c r="A776" s="10">
        <v>925</v>
      </c>
      <c r="B776" s="10" t="s">
        <v>233</v>
      </c>
      <c r="C776" s="10" t="s">
        <v>8</v>
      </c>
      <c r="D776" s="22" t="s">
        <v>243</v>
      </c>
      <c r="E776" s="22"/>
      <c r="F776" s="11" t="s">
        <v>244</v>
      </c>
      <c r="G776" s="16">
        <f>G777</f>
        <v>0</v>
      </c>
      <c r="H776" s="16">
        <f t="shared" si="1421"/>
        <v>0</v>
      </c>
      <c r="I776" s="16">
        <f t="shared" ref="I776:J779" si="1461">I777</f>
        <v>0</v>
      </c>
      <c r="J776" s="16">
        <f t="shared" si="1461"/>
        <v>0</v>
      </c>
      <c r="K776" s="16">
        <f t="shared" si="1422"/>
        <v>0</v>
      </c>
      <c r="L776" s="16">
        <f t="shared" ref="L776:P779" si="1462">L777</f>
        <v>0</v>
      </c>
      <c r="M776" s="16">
        <f t="shared" si="1462"/>
        <v>0</v>
      </c>
      <c r="N776" s="16">
        <f t="shared" si="1462"/>
        <v>0</v>
      </c>
      <c r="O776" s="16">
        <f t="shared" si="1462"/>
        <v>0</v>
      </c>
      <c r="P776" s="16">
        <f t="shared" si="1462"/>
        <v>0</v>
      </c>
      <c r="Q776" s="16">
        <f t="shared" si="1323"/>
        <v>0</v>
      </c>
      <c r="R776" s="16">
        <f t="shared" si="1324"/>
        <v>0</v>
      </c>
      <c r="S776" s="16">
        <f t="shared" si="1325"/>
        <v>0</v>
      </c>
      <c r="T776" s="16">
        <f t="shared" si="1326"/>
        <v>0</v>
      </c>
      <c r="U776" s="16">
        <f t="shared" si="1327"/>
        <v>0</v>
      </c>
      <c r="V776" s="16">
        <f t="shared" ref="V776:X779" si="1463">V777</f>
        <v>0</v>
      </c>
      <c r="W776" s="16">
        <f t="shared" si="1463"/>
        <v>0</v>
      </c>
      <c r="X776" s="16">
        <f t="shared" si="1463"/>
        <v>0</v>
      </c>
      <c r="Y776" s="16">
        <f t="shared" ref="Y776:Z779" si="1464">Y777</f>
        <v>0</v>
      </c>
      <c r="Z776" s="16">
        <f t="shared" si="1464"/>
        <v>0</v>
      </c>
      <c r="AA776" s="16">
        <f t="shared" si="1458"/>
        <v>0</v>
      </c>
      <c r="AB776" s="16">
        <f t="shared" si="1459"/>
        <v>0</v>
      </c>
      <c r="AC776" s="16">
        <f t="shared" si="1460"/>
        <v>0</v>
      </c>
      <c r="AD776" s="16">
        <f t="shared" ref="AD776:AE779" si="1465">AD777</f>
        <v>0</v>
      </c>
      <c r="AE776" s="16">
        <f t="shared" si="1465"/>
        <v>0</v>
      </c>
      <c r="AF776" s="16">
        <f>AF777</f>
        <v>0</v>
      </c>
      <c r="AG776" s="16">
        <f t="shared" ref="AG776:AH779" si="1466">AG777</f>
        <v>0</v>
      </c>
      <c r="AH776" s="16">
        <f t="shared" si="1466"/>
        <v>0</v>
      </c>
      <c r="AI776" s="16">
        <f t="shared" ref="AI776:AJ779" si="1467">AI777</f>
        <v>0</v>
      </c>
      <c r="AJ776" s="16">
        <f t="shared" si="1467"/>
        <v>0</v>
      </c>
      <c r="AK776" s="16">
        <f t="shared" si="1358"/>
        <v>0</v>
      </c>
      <c r="AL776" s="16">
        <f t="shared" si="1359"/>
        <v>0</v>
      </c>
      <c r="AM776" s="16">
        <f t="shared" si="1360"/>
        <v>0</v>
      </c>
      <c r="AN776" s="16">
        <f>AN777</f>
        <v>0</v>
      </c>
      <c r="AO776" s="16">
        <f t="shared" si="1361"/>
        <v>0</v>
      </c>
      <c r="AP776" s="16">
        <f t="shared" ref="AP776:AT779" si="1468">AP777</f>
        <v>0</v>
      </c>
      <c r="AQ776" s="16">
        <f t="shared" si="1468"/>
        <v>0</v>
      </c>
      <c r="AR776" s="16">
        <f t="shared" si="1468"/>
        <v>0</v>
      </c>
      <c r="AS776" s="16">
        <f t="shared" si="1468"/>
        <v>0</v>
      </c>
      <c r="AT776" s="16">
        <f t="shared" si="1468"/>
        <v>0</v>
      </c>
      <c r="AU776" s="16">
        <f t="shared" ref="AU776:AY779" si="1469">AU777</f>
        <v>0</v>
      </c>
      <c r="AV776" s="16">
        <f t="shared" si="1469"/>
        <v>0</v>
      </c>
      <c r="AW776" s="16">
        <f t="shared" si="1469"/>
        <v>0</v>
      </c>
      <c r="AX776" s="16">
        <f t="shared" si="1469"/>
        <v>0</v>
      </c>
      <c r="AY776" s="16">
        <f t="shared" si="1469"/>
        <v>0</v>
      </c>
      <c r="AZ776" s="16">
        <f t="shared" ref="AZ776:BC779" si="1470">AZ777</f>
        <v>0</v>
      </c>
      <c r="BA776" s="16">
        <f t="shared" ref="BA776:BB779" si="1471">BA777</f>
        <v>0</v>
      </c>
      <c r="BB776" s="16">
        <f t="shared" si="1471"/>
        <v>0</v>
      </c>
      <c r="BC776" s="16">
        <f t="shared" si="1470"/>
        <v>0</v>
      </c>
      <c r="BD776" s="16">
        <f t="shared" ref="BD776:BE779" si="1472">BD777</f>
        <v>0</v>
      </c>
      <c r="BE776" s="16">
        <f t="shared" si="1472"/>
        <v>0</v>
      </c>
      <c r="BF776" s="16">
        <f t="shared" si="1340"/>
        <v>0</v>
      </c>
      <c r="BG776" s="16">
        <f t="shared" si="1341"/>
        <v>0</v>
      </c>
      <c r="BH776" s="16">
        <f t="shared" si="1342"/>
        <v>0</v>
      </c>
      <c r="BI776" s="16">
        <f>BI777</f>
        <v>0</v>
      </c>
      <c r="BJ776" s="16"/>
      <c r="BK776" s="16">
        <f>BK777</f>
        <v>0</v>
      </c>
      <c r="BL776" s="46">
        <v>0</v>
      </c>
    </row>
    <row r="777" spans="1:64" ht="31.5" hidden="1" x14ac:dyDescent="0.25">
      <c r="A777" s="10">
        <v>925</v>
      </c>
      <c r="B777" s="10" t="s">
        <v>233</v>
      </c>
      <c r="C777" s="10" t="s">
        <v>8</v>
      </c>
      <c r="D777" s="22" t="s">
        <v>245</v>
      </c>
      <c r="E777" s="29"/>
      <c r="F777" s="19" t="s">
        <v>37</v>
      </c>
      <c r="G777" s="16">
        <f>G778</f>
        <v>0</v>
      </c>
      <c r="H777" s="16">
        <f t="shared" si="1421"/>
        <v>0</v>
      </c>
      <c r="I777" s="16">
        <f t="shared" si="1461"/>
        <v>0</v>
      </c>
      <c r="J777" s="16">
        <f t="shared" si="1461"/>
        <v>0</v>
      </c>
      <c r="K777" s="16">
        <f t="shared" si="1422"/>
        <v>0</v>
      </c>
      <c r="L777" s="16">
        <f t="shared" si="1462"/>
        <v>0</v>
      </c>
      <c r="M777" s="16">
        <f t="shared" si="1462"/>
        <v>0</v>
      </c>
      <c r="N777" s="16">
        <f t="shared" si="1462"/>
        <v>0</v>
      </c>
      <c r="O777" s="16">
        <f t="shared" si="1462"/>
        <v>0</v>
      </c>
      <c r="P777" s="16">
        <f t="shared" si="1462"/>
        <v>0</v>
      </c>
      <c r="Q777" s="16">
        <f t="shared" si="1323"/>
        <v>0</v>
      </c>
      <c r="R777" s="16">
        <f t="shared" si="1324"/>
        <v>0</v>
      </c>
      <c r="S777" s="16">
        <f t="shared" si="1325"/>
        <v>0</v>
      </c>
      <c r="T777" s="16">
        <f t="shared" si="1326"/>
        <v>0</v>
      </c>
      <c r="U777" s="16">
        <f t="shared" si="1327"/>
        <v>0</v>
      </c>
      <c r="V777" s="16">
        <f t="shared" si="1463"/>
        <v>0</v>
      </c>
      <c r="W777" s="16">
        <f t="shared" si="1463"/>
        <v>0</v>
      </c>
      <c r="X777" s="16">
        <f t="shared" si="1463"/>
        <v>0</v>
      </c>
      <c r="Y777" s="16">
        <f t="shared" si="1464"/>
        <v>0</v>
      </c>
      <c r="Z777" s="16">
        <f t="shared" si="1464"/>
        <v>0</v>
      </c>
      <c r="AA777" s="16">
        <f t="shared" si="1458"/>
        <v>0</v>
      </c>
      <c r="AB777" s="16">
        <f t="shared" si="1459"/>
        <v>0</v>
      </c>
      <c r="AC777" s="16">
        <f t="shared" si="1460"/>
        <v>0</v>
      </c>
      <c r="AD777" s="16">
        <f t="shared" si="1465"/>
        <v>0</v>
      </c>
      <c r="AE777" s="16">
        <f t="shared" si="1465"/>
        <v>0</v>
      </c>
      <c r="AF777" s="16">
        <f>AF778</f>
        <v>0</v>
      </c>
      <c r="AG777" s="16">
        <f t="shared" si="1466"/>
        <v>0</v>
      </c>
      <c r="AH777" s="16">
        <f t="shared" si="1466"/>
        <v>0</v>
      </c>
      <c r="AI777" s="16">
        <f t="shared" si="1467"/>
        <v>0</v>
      </c>
      <c r="AJ777" s="16">
        <f t="shared" si="1467"/>
        <v>0</v>
      </c>
      <c r="AK777" s="16">
        <f t="shared" si="1358"/>
        <v>0</v>
      </c>
      <c r="AL777" s="16">
        <f t="shared" si="1359"/>
        <v>0</v>
      </c>
      <c r="AM777" s="16">
        <f t="shared" si="1360"/>
        <v>0</v>
      </c>
      <c r="AN777" s="16">
        <f>AN778</f>
        <v>0</v>
      </c>
      <c r="AO777" s="16">
        <f t="shared" si="1361"/>
        <v>0</v>
      </c>
      <c r="AP777" s="16">
        <f t="shared" si="1468"/>
        <v>0</v>
      </c>
      <c r="AQ777" s="16">
        <f t="shared" si="1468"/>
        <v>0</v>
      </c>
      <c r="AR777" s="16">
        <f t="shared" si="1468"/>
        <v>0</v>
      </c>
      <c r="AS777" s="16">
        <f t="shared" si="1468"/>
        <v>0</v>
      </c>
      <c r="AT777" s="16">
        <f t="shared" si="1468"/>
        <v>0</v>
      </c>
      <c r="AU777" s="16">
        <f t="shared" si="1469"/>
        <v>0</v>
      </c>
      <c r="AV777" s="16">
        <f t="shared" si="1469"/>
        <v>0</v>
      </c>
      <c r="AW777" s="16">
        <f t="shared" si="1469"/>
        <v>0</v>
      </c>
      <c r="AX777" s="16">
        <f t="shared" si="1469"/>
        <v>0</v>
      </c>
      <c r="AY777" s="16">
        <f t="shared" si="1469"/>
        <v>0</v>
      </c>
      <c r="AZ777" s="16">
        <f t="shared" si="1470"/>
        <v>0</v>
      </c>
      <c r="BA777" s="16">
        <f t="shared" si="1471"/>
        <v>0</v>
      </c>
      <c r="BB777" s="16">
        <f t="shared" si="1471"/>
        <v>0</v>
      </c>
      <c r="BC777" s="16">
        <f t="shared" si="1470"/>
        <v>0</v>
      </c>
      <c r="BD777" s="16">
        <f t="shared" si="1472"/>
        <v>0</v>
      </c>
      <c r="BE777" s="16">
        <f t="shared" si="1472"/>
        <v>0</v>
      </c>
      <c r="BF777" s="16">
        <f t="shared" si="1340"/>
        <v>0</v>
      </c>
      <c r="BG777" s="16">
        <f t="shared" si="1341"/>
        <v>0</v>
      </c>
      <c r="BH777" s="16">
        <f t="shared" si="1342"/>
        <v>0</v>
      </c>
      <c r="BI777" s="16">
        <f>BI778</f>
        <v>0</v>
      </c>
      <c r="BJ777" s="16"/>
      <c r="BK777" s="16">
        <f>BK778</f>
        <v>0</v>
      </c>
      <c r="BL777" s="46">
        <v>0</v>
      </c>
    </row>
    <row r="778" spans="1:64" ht="94.5" hidden="1" x14ac:dyDescent="0.25">
      <c r="A778" s="10">
        <v>925</v>
      </c>
      <c r="B778" s="10" t="s">
        <v>233</v>
      </c>
      <c r="C778" s="10" t="s">
        <v>8</v>
      </c>
      <c r="D778" s="22" t="s">
        <v>246</v>
      </c>
      <c r="E778" s="22"/>
      <c r="F778" s="11" t="s">
        <v>242</v>
      </c>
      <c r="G778" s="16">
        <f>G779</f>
        <v>0</v>
      </c>
      <c r="H778" s="16">
        <f t="shared" si="1421"/>
        <v>0</v>
      </c>
      <c r="I778" s="16">
        <f t="shared" si="1461"/>
        <v>0</v>
      </c>
      <c r="J778" s="16">
        <f t="shared" si="1461"/>
        <v>0</v>
      </c>
      <c r="K778" s="16">
        <f t="shared" si="1422"/>
        <v>0</v>
      </c>
      <c r="L778" s="16">
        <f t="shared" si="1462"/>
        <v>0</v>
      </c>
      <c r="M778" s="16">
        <f t="shared" si="1462"/>
        <v>0</v>
      </c>
      <c r="N778" s="16">
        <f t="shared" si="1462"/>
        <v>0</v>
      </c>
      <c r="O778" s="16">
        <f t="shared" si="1462"/>
        <v>0</v>
      </c>
      <c r="P778" s="16">
        <f t="shared" si="1462"/>
        <v>0</v>
      </c>
      <c r="Q778" s="16">
        <f t="shared" si="1323"/>
        <v>0</v>
      </c>
      <c r="R778" s="16">
        <f t="shared" si="1324"/>
        <v>0</v>
      </c>
      <c r="S778" s="16">
        <f t="shared" si="1325"/>
        <v>0</v>
      </c>
      <c r="T778" s="16">
        <f t="shared" si="1326"/>
        <v>0</v>
      </c>
      <c r="U778" s="16">
        <f t="shared" si="1327"/>
        <v>0</v>
      </c>
      <c r="V778" s="16">
        <f t="shared" si="1463"/>
        <v>0</v>
      </c>
      <c r="W778" s="16">
        <f t="shared" si="1463"/>
        <v>0</v>
      </c>
      <c r="X778" s="16">
        <f t="shared" si="1463"/>
        <v>0</v>
      </c>
      <c r="Y778" s="16">
        <f t="shared" si="1464"/>
        <v>0</v>
      </c>
      <c r="Z778" s="16">
        <f t="shared" si="1464"/>
        <v>0</v>
      </c>
      <c r="AA778" s="16">
        <f t="shared" si="1458"/>
        <v>0</v>
      </c>
      <c r="AB778" s="16">
        <f t="shared" si="1459"/>
        <v>0</v>
      </c>
      <c r="AC778" s="16">
        <f t="shared" si="1460"/>
        <v>0</v>
      </c>
      <c r="AD778" s="16">
        <f t="shared" si="1465"/>
        <v>0</v>
      </c>
      <c r="AE778" s="16">
        <f t="shared" si="1465"/>
        <v>0</v>
      </c>
      <c r="AF778" s="16">
        <f>AF779</f>
        <v>0</v>
      </c>
      <c r="AG778" s="16">
        <f t="shared" si="1466"/>
        <v>0</v>
      </c>
      <c r="AH778" s="16">
        <f t="shared" si="1466"/>
        <v>0</v>
      </c>
      <c r="AI778" s="16">
        <f t="shared" si="1467"/>
        <v>0</v>
      </c>
      <c r="AJ778" s="16">
        <f t="shared" si="1467"/>
        <v>0</v>
      </c>
      <c r="AK778" s="16">
        <f t="shared" si="1358"/>
        <v>0</v>
      </c>
      <c r="AL778" s="16">
        <f t="shared" si="1359"/>
        <v>0</v>
      </c>
      <c r="AM778" s="16">
        <f t="shared" si="1360"/>
        <v>0</v>
      </c>
      <c r="AN778" s="16">
        <f>AN779</f>
        <v>0</v>
      </c>
      <c r="AO778" s="16">
        <f t="shared" si="1361"/>
        <v>0</v>
      </c>
      <c r="AP778" s="16">
        <f t="shared" si="1468"/>
        <v>0</v>
      </c>
      <c r="AQ778" s="16">
        <f t="shared" si="1468"/>
        <v>0</v>
      </c>
      <c r="AR778" s="16">
        <f t="shared" si="1468"/>
        <v>0</v>
      </c>
      <c r="AS778" s="16">
        <f t="shared" si="1468"/>
        <v>0</v>
      </c>
      <c r="AT778" s="16">
        <f t="shared" si="1468"/>
        <v>0</v>
      </c>
      <c r="AU778" s="16">
        <f t="shared" si="1469"/>
        <v>0</v>
      </c>
      <c r="AV778" s="16">
        <f t="shared" si="1469"/>
        <v>0</v>
      </c>
      <c r="AW778" s="16">
        <f t="shared" si="1469"/>
        <v>0</v>
      </c>
      <c r="AX778" s="16">
        <f t="shared" si="1469"/>
        <v>0</v>
      </c>
      <c r="AY778" s="16">
        <f t="shared" si="1469"/>
        <v>0</v>
      </c>
      <c r="AZ778" s="16">
        <f t="shared" si="1470"/>
        <v>0</v>
      </c>
      <c r="BA778" s="16">
        <f t="shared" si="1471"/>
        <v>0</v>
      </c>
      <c r="BB778" s="16">
        <f t="shared" si="1471"/>
        <v>0</v>
      </c>
      <c r="BC778" s="16">
        <f t="shared" si="1470"/>
        <v>0</v>
      </c>
      <c r="BD778" s="16">
        <f t="shared" si="1472"/>
        <v>0</v>
      </c>
      <c r="BE778" s="16">
        <f t="shared" si="1472"/>
        <v>0</v>
      </c>
      <c r="BF778" s="16">
        <f t="shared" si="1340"/>
        <v>0</v>
      </c>
      <c r="BG778" s="16">
        <f t="shared" si="1341"/>
        <v>0</v>
      </c>
      <c r="BH778" s="16">
        <f t="shared" si="1342"/>
        <v>0</v>
      </c>
      <c r="BI778" s="16">
        <f>BI779</f>
        <v>0</v>
      </c>
      <c r="BJ778" s="16"/>
      <c r="BK778" s="16">
        <f>BK779</f>
        <v>0</v>
      </c>
      <c r="BL778" s="46">
        <v>0</v>
      </c>
    </row>
    <row r="779" spans="1:64" ht="78.75" hidden="1" x14ac:dyDescent="0.25">
      <c r="A779" s="10">
        <v>925</v>
      </c>
      <c r="B779" s="10" t="s">
        <v>233</v>
      </c>
      <c r="C779" s="10" t="s">
        <v>8</v>
      </c>
      <c r="D779" s="22" t="s">
        <v>246</v>
      </c>
      <c r="E779" s="17">
        <v>600</v>
      </c>
      <c r="F779" s="11" t="s">
        <v>1077</v>
      </c>
      <c r="G779" s="16">
        <f>G780</f>
        <v>0</v>
      </c>
      <c r="H779" s="16">
        <f t="shared" si="1421"/>
        <v>0</v>
      </c>
      <c r="I779" s="16">
        <f t="shared" si="1461"/>
        <v>0</v>
      </c>
      <c r="J779" s="16">
        <f t="shared" si="1461"/>
        <v>0</v>
      </c>
      <c r="K779" s="16">
        <f t="shared" si="1422"/>
        <v>0</v>
      </c>
      <c r="L779" s="16">
        <f t="shared" si="1462"/>
        <v>0</v>
      </c>
      <c r="M779" s="16">
        <f t="shared" si="1462"/>
        <v>0</v>
      </c>
      <c r="N779" s="16">
        <f t="shared" si="1462"/>
        <v>0</v>
      </c>
      <c r="O779" s="16">
        <f t="shared" si="1462"/>
        <v>0</v>
      </c>
      <c r="P779" s="16">
        <f t="shared" si="1462"/>
        <v>0</v>
      </c>
      <c r="Q779" s="16">
        <f t="shared" si="1323"/>
        <v>0</v>
      </c>
      <c r="R779" s="16">
        <f t="shared" si="1324"/>
        <v>0</v>
      </c>
      <c r="S779" s="16">
        <f t="shared" si="1325"/>
        <v>0</v>
      </c>
      <c r="T779" s="16">
        <f t="shared" si="1326"/>
        <v>0</v>
      </c>
      <c r="U779" s="16">
        <f t="shared" si="1327"/>
        <v>0</v>
      </c>
      <c r="V779" s="16">
        <f t="shared" si="1463"/>
        <v>0</v>
      </c>
      <c r="W779" s="16">
        <f t="shared" si="1463"/>
        <v>0</v>
      </c>
      <c r="X779" s="16">
        <f t="shared" si="1463"/>
        <v>0</v>
      </c>
      <c r="Y779" s="16">
        <f t="shared" si="1464"/>
        <v>0</v>
      </c>
      <c r="Z779" s="16">
        <f t="shared" si="1464"/>
        <v>0</v>
      </c>
      <c r="AA779" s="16">
        <f t="shared" si="1458"/>
        <v>0</v>
      </c>
      <c r="AB779" s="16">
        <f t="shared" si="1459"/>
        <v>0</v>
      </c>
      <c r="AC779" s="16">
        <f t="shared" si="1460"/>
        <v>0</v>
      </c>
      <c r="AD779" s="16">
        <f t="shared" si="1465"/>
        <v>0</v>
      </c>
      <c r="AE779" s="16">
        <f t="shared" si="1465"/>
        <v>0</v>
      </c>
      <c r="AF779" s="16">
        <f>AF780</f>
        <v>0</v>
      </c>
      <c r="AG779" s="16">
        <f t="shared" si="1466"/>
        <v>0</v>
      </c>
      <c r="AH779" s="16">
        <f t="shared" si="1466"/>
        <v>0</v>
      </c>
      <c r="AI779" s="16">
        <f t="shared" si="1467"/>
        <v>0</v>
      </c>
      <c r="AJ779" s="16">
        <f t="shared" si="1467"/>
        <v>0</v>
      </c>
      <c r="AK779" s="16">
        <f t="shared" si="1358"/>
        <v>0</v>
      </c>
      <c r="AL779" s="16">
        <f t="shared" si="1359"/>
        <v>0</v>
      </c>
      <c r="AM779" s="16">
        <f t="shared" si="1360"/>
        <v>0</v>
      </c>
      <c r="AN779" s="16">
        <f>AN780</f>
        <v>0</v>
      </c>
      <c r="AO779" s="16">
        <f t="shared" si="1361"/>
        <v>0</v>
      </c>
      <c r="AP779" s="16">
        <f t="shared" si="1468"/>
        <v>0</v>
      </c>
      <c r="AQ779" s="16">
        <f t="shared" si="1468"/>
        <v>0</v>
      </c>
      <c r="AR779" s="16">
        <f t="shared" si="1468"/>
        <v>0</v>
      </c>
      <c r="AS779" s="16">
        <f t="shared" si="1468"/>
        <v>0</v>
      </c>
      <c r="AT779" s="16">
        <f t="shared" si="1468"/>
        <v>0</v>
      </c>
      <c r="AU779" s="16">
        <f t="shared" si="1469"/>
        <v>0</v>
      </c>
      <c r="AV779" s="16">
        <f t="shared" si="1469"/>
        <v>0</v>
      </c>
      <c r="AW779" s="16">
        <f t="shared" si="1469"/>
        <v>0</v>
      </c>
      <c r="AX779" s="16">
        <f t="shared" si="1469"/>
        <v>0</v>
      </c>
      <c r="AY779" s="16">
        <f t="shared" si="1469"/>
        <v>0</v>
      </c>
      <c r="AZ779" s="16">
        <f t="shared" si="1470"/>
        <v>0</v>
      </c>
      <c r="BA779" s="16">
        <f t="shared" si="1471"/>
        <v>0</v>
      </c>
      <c r="BB779" s="16">
        <f t="shared" si="1471"/>
        <v>0</v>
      </c>
      <c r="BC779" s="16">
        <f t="shared" si="1470"/>
        <v>0</v>
      </c>
      <c r="BD779" s="16">
        <f t="shared" si="1472"/>
        <v>0</v>
      </c>
      <c r="BE779" s="16">
        <f t="shared" si="1472"/>
        <v>0</v>
      </c>
      <c r="BF779" s="16">
        <f t="shared" si="1340"/>
        <v>0</v>
      </c>
      <c r="BG779" s="16">
        <f t="shared" si="1341"/>
        <v>0</v>
      </c>
      <c r="BH779" s="16">
        <f t="shared" si="1342"/>
        <v>0</v>
      </c>
      <c r="BI779" s="16">
        <f>BI780</f>
        <v>0</v>
      </c>
      <c r="BJ779" s="16"/>
      <c r="BK779" s="16">
        <f>BK780</f>
        <v>0</v>
      </c>
      <c r="BL779" s="46">
        <v>0</v>
      </c>
    </row>
    <row r="780" spans="1:64" hidden="1" x14ac:dyDescent="0.25">
      <c r="A780" s="10">
        <v>925</v>
      </c>
      <c r="B780" s="10" t="s">
        <v>233</v>
      </c>
      <c r="C780" s="10" t="s">
        <v>8</v>
      </c>
      <c r="D780" s="22" t="s">
        <v>246</v>
      </c>
      <c r="E780" s="17">
        <v>610</v>
      </c>
      <c r="F780" s="11" t="s">
        <v>106</v>
      </c>
      <c r="G780" s="16">
        <f>G781+G782</f>
        <v>0</v>
      </c>
      <c r="H780" s="16">
        <f t="shared" si="1421"/>
        <v>0</v>
      </c>
      <c r="I780" s="16">
        <f>I781+I782</f>
        <v>0</v>
      </c>
      <c r="J780" s="16">
        <f>J781+J782</f>
        <v>0</v>
      </c>
      <c r="K780" s="16">
        <f t="shared" si="1422"/>
        <v>0</v>
      </c>
      <c r="L780" s="16">
        <f>L781+L782</f>
        <v>0</v>
      </c>
      <c r="M780" s="16">
        <f>M781+M782</f>
        <v>0</v>
      </c>
      <c r="N780" s="16">
        <f>N781+N782</f>
        <v>0</v>
      </c>
      <c r="O780" s="16">
        <f>O781+O782</f>
        <v>0</v>
      </c>
      <c r="P780" s="16">
        <f>P781+P782</f>
        <v>0</v>
      </c>
      <c r="Q780" s="16">
        <f t="shared" si="1323"/>
        <v>0</v>
      </c>
      <c r="R780" s="16">
        <f t="shared" si="1324"/>
        <v>0</v>
      </c>
      <c r="S780" s="16">
        <f t="shared" si="1325"/>
        <v>0</v>
      </c>
      <c r="T780" s="16">
        <f t="shared" si="1326"/>
        <v>0</v>
      </c>
      <c r="U780" s="16">
        <f t="shared" si="1327"/>
        <v>0</v>
      </c>
      <c r="V780" s="16">
        <f>V781+V782</f>
        <v>0</v>
      </c>
      <c r="W780" s="16">
        <f>W781+W782</f>
        <v>0</v>
      </c>
      <c r="X780" s="16">
        <f>X781+X782</f>
        <v>0</v>
      </c>
      <c r="Y780" s="16">
        <f>Y781+Y782</f>
        <v>0</v>
      </c>
      <c r="Z780" s="16">
        <f>Z781+Z782</f>
        <v>0</v>
      </c>
      <c r="AA780" s="16">
        <f t="shared" si="1458"/>
        <v>0</v>
      </c>
      <c r="AB780" s="16">
        <f t="shared" si="1459"/>
        <v>0</v>
      </c>
      <c r="AC780" s="16">
        <f t="shared" si="1460"/>
        <v>0</v>
      </c>
      <c r="AD780" s="16">
        <f t="shared" ref="AD780:AJ780" si="1473">AD781+AD782</f>
        <v>0</v>
      </c>
      <c r="AE780" s="16">
        <f t="shared" si="1473"/>
        <v>0</v>
      </c>
      <c r="AF780" s="16">
        <f t="shared" si="1473"/>
        <v>0</v>
      </c>
      <c r="AG780" s="16">
        <f t="shared" si="1473"/>
        <v>0</v>
      </c>
      <c r="AH780" s="16">
        <f t="shared" si="1473"/>
        <v>0</v>
      </c>
      <c r="AI780" s="16">
        <f t="shared" si="1473"/>
        <v>0</v>
      </c>
      <c r="AJ780" s="16">
        <f t="shared" si="1473"/>
        <v>0</v>
      </c>
      <c r="AK780" s="16">
        <f t="shared" si="1358"/>
        <v>0</v>
      </c>
      <c r="AL780" s="16">
        <f t="shared" si="1359"/>
        <v>0</v>
      </c>
      <c r="AM780" s="16">
        <f t="shared" si="1360"/>
        <v>0</v>
      </c>
      <c r="AN780" s="16">
        <f>AN781+AN782</f>
        <v>0</v>
      </c>
      <c r="AO780" s="16">
        <f t="shared" si="1361"/>
        <v>0</v>
      </c>
      <c r="AP780" s="16">
        <f t="shared" ref="AP780:BK780" si="1474">AP781+AP782</f>
        <v>0</v>
      </c>
      <c r="AQ780" s="16">
        <f t="shared" si="1474"/>
        <v>0</v>
      </c>
      <c r="AR780" s="16">
        <f t="shared" si="1474"/>
        <v>0</v>
      </c>
      <c r="AS780" s="16">
        <f>AS781+AS782</f>
        <v>0</v>
      </c>
      <c r="AT780" s="16">
        <f>AT781+AT782</f>
        <v>0</v>
      </c>
      <c r="AU780" s="16">
        <f t="shared" si="1474"/>
        <v>0</v>
      </c>
      <c r="AV780" s="16">
        <f t="shared" si="1474"/>
        <v>0</v>
      </c>
      <c r="AW780" s="16">
        <f t="shared" si="1474"/>
        <v>0</v>
      </c>
      <c r="AX780" s="16">
        <f t="shared" si="1474"/>
        <v>0</v>
      </c>
      <c r="AY780" s="16">
        <f t="shared" si="1474"/>
        <v>0</v>
      </c>
      <c r="AZ780" s="16">
        <f t="shared" si="1474"/>
        <v>0</v>
      </c>
      <c r="BA780" s="16">
        <f>BA781+BA782</f>
        <v>0</v>
      </c>
      <c r="BB780" s="16">
        <f>BB781+BB782</f>
        <v>0</v>
      </c>
      <c r="BC780" s="16">
        <f t="shared" si="1474"/>
        <v>0</v>
      </c>
      <c r="BD780" s="16">
        <f>BD781+BD782</f>
        <v>0</v>
      </c>
      <c r="BE780" s="16">
        <f>BE781+BE782</f>
        <v>0</v>
      </c>
      <c r="BF780" s="16">
        <f t="shared" si="1340"/>
        <v>0</v>
      </c>
      <c r="BG780" s="16">
        <f t="shared" si="1341"/>
        <v>0</v>
      </c>
      <c r="BH780" s="16">
        <f t="shared" si="1342"/>
        <v>0</v>
      </c>
      <c r="BI780" s="16">
        <f t="shared" ref="BI780" si="1475">BI781+BI782</f>
        <v>0</v>
      </c>
      <c r="BJ780" s="16"/>
      <c r="BK780" s="16">
        <f t="shared" si="1474"/>
        <v>0</v>
      </c>
      <c r="BL780" s="46">
        <v>0</v>
      </c>
    </row>
    <row r="781" spans="1:64" ht="94.5" hidden="1" x14ac:dyDescent="0.25">
      <c r="A781" s="10">
        <v>925</v>
      </c>
      <c r="B781" s="10" t="s">
        <v>233</v>
      </c>
      <c r="C781" s="10" t="s">
        <v>8</v>
      </c>
      <c r="D781" s="22" t="s">
        <v>246</v>
      </c>
      <c r="E781" s="17">
        <v>611</v>
      </c>
      <c r="F781" s="11" t="s">
        <v>108</v>
      </c>
      <c r="G781" s="16">
        <v>0</v>
      </c>
      <c r="H781" s="16">
        <f t="shared" si="1421"/>
        <v>0</v>
      </c>
      <c r="I781" s="16">
        <v>0</v>
      </c>
      <c r="J781" s="16">
        <v>0</v>
      </c>
      <c r="K781" s="16">
        <f t="shared" si="1422"/>
        <v>0</v>
      </c>
      <c r="L781" s="16">
        <v>0</v>
      </c>
      <c r="M781" s="16">
        <v>0</v>
      </c>
      <c r="N781" s="16"/>
      <c r="O781" s="16"/>
      <c r="P781" s="16"/>
      <c r="Q781" s="16">
        <f t="shared" si="1323"/>
        <v>0</v>
      </c>
      <c r="R781" s="16">
        <f t="shared" si="1324"/>
        <v>0</v>
      </c>
      <c r="S781" s="16">
        <f t="shared" si="1325"/>
        <v>0</v>
      </c>
      <c r="T781" s="16">
        <f t="shared" si="1326"/>
        <v>0</v>
      </c>
      <c r="U781" s="16">
        <f t="shared" si="1327"/>
        <v>0</v>
      </c>
      <c r="V781" s="16"/>
      <c r="W781" s="16"/>
      <c r="X781" s="16"/>
      <c r="Y781" s="16"/>
      <c r="Z781" s="16"/>
      <c r="AA781" s="16">
        <f t="shared" si="1458"/>
        <v>0</v>
      </c>
      <c r="AB781" s="16">
        <f t="shared" si="1459"/>
        <v>0</v>
      </c>
      <c r="AC781" s="16">
        <f t="shared" si="1460"/>
        <v>0</v>
      </c>
      <c r="AD781" s="16"/>
      <c r="AE781" s="16"/>
      <c r="AF781" s="16"/>
      <c r="AG781" s="16"/>
      <c r="AH781" s="16"/>
      <c r="AI781" s="16"/>
      <c r="AJ781" s="16"/>
      <c r="AK781" s="16">
        <f t="shared" si="1358"/>
        <v>0</v>
      </c>
      <c r="AL781" s="16">
        <f t="shared" si="1359"/>
        <v>0</v>
      </c>
      <c r="AM781" s="16">
        <f t="shared" si="1360"/>
        <v>0</v>
      </c>
      <c r="AN781" s="16"/>
      <c r="AO781" s="16">
        <f t="shared" si="1361"/>
        <v>0</v>
      </c>
      <c r="AP781" s="16"/>
      <c r="AQ781" s="16"/>
      <c r="AR781" s="16"/>
      <c r="AS781" s="16"/>
      <c r="AT781" s="16"/>
      <c r="AU781" s="16"/>
      <c r="AV781" s="16"/>
      <c r="AW781" s="16"/>
      <c r="AX781" s="16"/>
      <c r="AY781" s="16"/>
      <c r="AZ781" s="16"/>
      <c r="BA781" s="16"/>
      <c r="BB781" s="16"/>
      <c r="BC781" s="16"/>
      <c r="BD781" s="16"/>
      <c r="BE781" s="16"/>
      <c r="BF781" s="16">
        <f t="shared" si="1340"/>
        <v>0</v>
      </c>
      <c r="BG781" s="16">
        <f t="shared" si="1341"/>
        <v>0</v>
      </c>
      <c r="BH781" s="16">
        <f t="shared" si="1342"/>
        <v>0</v>
      </c>
      <c r="BI781" s="16"/>
      <c r="BJ781" s="16"/>
      <c r="BK781" s="16"/>
      <c r="BL781" s="46">
        <v>0</v>
      </c>
    </row>
    <row r="782" spans="1:64" ht="31.5" hidden="1" x14ac:dyDescent="0.25">
      <c r="A782" s="10">
        <v>925</v>
      </c>
      <c r="B782" s="10" t="s">
        <v>233</v>
      </c>
      <c r="C782" s="10" t="s">
        <v>8</v>
      </c>
      <c r="D782" s="22" t="s">
        <v>246</v>
      </c>
      <c r="E782" s="17">
        <v>612</v>
      </c>
      <c r="F782" s="11" t="s">
        <v>182</v>
      </c>
      <c r="G782" s="16">
        <v>0</v>
      </c>
      <c r="H782" s="16">
        <f t="shared" si="1421"/>
        <v>0</v>
      </c>
      <c r="I782" s="16">
        <v>0</v>
      </c>
      <c r="J782" s="16">
        <v>0</v>
      </c>
      <c r="K782" s="16">
        <f t="shared" si="1422"/>
        <v>0</v>
      </c>
      <c r="L782" s="16">
        <v>0</v>
      </c>
      <c r="M782" s="16">
        <v>0</v>
      </c>
      <c r="N782" s="16"/>
      <c r="O782" s="16"/>
      <c r="P782" s="16"/>
      <c r="Q782" s="16">
        <f t="shared" si="1323"/>
        <v>0</v>
      </c>
      <c r="R782" s="16">
        <f t="shared" si="1324"/>
        <v>0</v>
      </c>
      <c r="S782" s="16">
        <f t="shared" si="1325"/>
        <v>0</v>
      </c>
      <c r="T782" s="16">
        <f t="shared" si="1326"/>
        <v>0</v>
      </c>
      <c r="U782" s="16">
        <f t="shared" si="1327"/>
        <v>0</v>
      </c>
      <c r="V782" s="16"/>
      <c r="W782" s="16"/>
      <c r="X782" s="16"/>
      <c r="Y782" s="16"/>
      <c r="Z782" s="16"/>
      <c r="AA782" s="16">
        <f t="shared" si="1458"/>
        <v>0</v>
      </c>
      <c r="AB782" s="16">
        <f t="shared" si="1459"/>
        <v>0</v>
      </c>
      <c r="AC782" s="16">
        <f t="shared" si="1460"/>
        <v>0</v>
      </c>
      <c r="AD782" s="16"/>
      <c r="AE782" s="16"/>
      <c r="AF782" s="16"/>
      <c r="AG782" s="16"/>
      <c r="AH782" s="16"/>
      <c r="AI782" s="16"/>
      <c r="AJ782" s="16"/>
      <c r="AK782" s="16">
        <f t="shared" si="1358"/>
        <v>0</v>
      </c>
      <c r="AL782" s="16">
        <f t="shared" si="1359"/>
        <v>0</v>
      </c>
      <c r="AM782" s="16">
        <f t="shared" si="1360"/>
        <v>0</v>
      </c>
      <c r="AN782" s="16"/>
      <c r="AO782" s="16">
        <f t="shared" si="1361"/>
        <v>0</v>
      </c>
      <c r="AP782" s="16"/>
      <c r="AQ782" s="16"/>
      <c r="AR782" s="16"/>
      <c r="AS782" s="16"/>
      <c r="AT782" s="16"/>
      <c r="AU782" s="16"/>
      <c r="AV782" s="16"/>
      <c r="AW782" s="16"/>
      <c r="AX782" s="16"/>
      <c r="AY782" s="16"/>
      <c r="AZ782" s="16"/>
      <c r="BA782" s="16"/>
      <c r="BB782" s="16"/>
      <c r="BC782" s="16"/>
      <c r="BD782" s="16"/>
      <c r="BE782" s="16"/>
      <c r="BF782" s="16">
        <f t="shared" si="1340"/>
        <v>0</v>
      </c>
      <c r="BG782" s="16">
        <f t="shared" si="1341"/>
        <v>0</v>
      </c>
      <c r="BH782" s="16">
        <f t="shared" si="1342"/>
        <v>0</v>
      </c>
      <c r="BI782" s="16"/>
      <c r="BJ782" s="16"/>
      <c r="BK782" s="16"/>
      <c r="BL782" s="46">
        <v>0</v>
      </c>
    </row>
    <row r="783" spans="1:64" ht="47.25" hidden="1" x14ac:dyDescent="0.25">
      <c r="A783" s="10">
        <v>925</v>
      </c>
      <c r="B783" s="10" t="s">
        <v>233</v>
      </c>
      <c r="C783" s="10" t="s">
        <v>8</v>
      </c>
      <c r="D783" s="22" t="s">
        <v>247</v>
      </c>
      <c r="E783" s="29"/>
      <c r="F783" s="19" t="s">
        <v>248</v>
      </c>
      <c r="G783" s="16">
        <f>G784</f>
        <v>0</v>
      </c>
      <c r="H783" s="16">
        <f t="shared" si="1421"/>
        <v>0</v>
      </c>
      <c r="I783" s="16">
        <f t="shared" ref="I783:J785" si="1476">I784</f>
        <v>0</v>
      </c>
      <c r="J783" s="16">
        <f t="shared" si="1476"/>
        <v>0</v>
      </c>
      <c r="K783" s="16">
        <f t="shared" si="1422"/>
        <v>0</v>
      </c>
      <c r="L783" s="16">
        <f t="shared" ref="L783:P785" si="1477">L784</f>
        <v>0</v>
      </c>
      <c r="M783" s="16">
        <f t="shared" si="1477"/>
        <v>0</v>
      </c>
      <c r="N783" s="16">
        <f t="shared" si="1477"/>
        <v>0</v>
      </c>
      <c r="O783" s="16">
        <f t="shared" si="1477"/>
        <v>0</v>
      </c>
      <c r="P783" s="16">
        <f t="shared" si="1477"/>
        <v>0</v>
      </c>
      <c r="Q783" s="16">
        <f t="shared" si="1323"/>
        <v>0</v>
      </c>
      <c r="R783" s="16">
        <f t="shared" si="1324"/>
        <v>0</v>
      </c>
      <c r="S783" s="16">
        <f t="shared" si="1325"/>
        <v>0</v>
      </c>
      <c r="T783" s="16">
        <f t="shared" si="1326"/>
        <v>0</v>
      </c>
      <c r="U783" s="16">
        <f t="shared" si="1327"/>
        <v>0</v>
      </c>
      <c r="V783" s="16">
        <f t="shared" ref="V783:X785" si="1478">V784</f>
        <v>0</v>
      </c>
      <c r="W783" s="16">
        <f t="shared" si="1478"/>
        <v>0</v>
      </c>
      <c r="X783" s="16">
        <f t="shared" si="1478"/>
        <v>0</v>
      </c>
      <c r="Y783" s="16">
        <f t="shared" ref="Y783:Z785" si="1479">Y784</f>
        <v>0</v>
      </c>
      <c r="Z783" s="16">
        <f t="shared" si="1479"/>
        <v>0</v>
      </c>
      <c r="AA783" s="16">
        <f t="shared" si="1458"/>
        <v>0</v>
      </c>
      <c r="AB783" s="16">
        <f t="shared" si="1459"/>
        <v>0</v>
      </c>
      <c r="AC783" s="16">
        <f t="shared" si="1460"/>
        <v>0</v>
      </c>
      <c r="AD783" s="16">
        <f t="shared" ref="AD783:AE785" si="1480">AD784</f>
        <v>0</v>
      </c>
      <c r="AE783" s="16">
        <f t="shared" si="1480"/>
        <v>0</v>
      </c>
      <c r="AF783" s="16">
        <f>AF784</f>
        <v>0</v>
      </c>
      <c r="AG783" s="16">
        <f t="shared" ref="AG783:AH785" si="1481">AG784</f>
        <v>0</v>
      </c>
      <c r="AH783" s="16">
        <f t="shared" si="1481"/>
        <v>0</v>
      </c>
      <c r="AI783" s="16">
        <f t="shared" ref="AI783:AJ785" si="1482">AI784</f>
        <v>0</v>
      </c>
      <c r="AJ783" s="16">
        <f t="shared" si="1482"/>
        <v>0</v>
      </c>
      <c r="AK783" s="16">
        <f t="shared" si="1358"/>
        <v>0</v>
      </c>
      <c r="AL783" s="16">
        <f t="shared" si="1359"/>
        <v>0</v>
      </c>
      <c r="AM783" s="16">
        <f t="shared" si="1360"/>
        <v>0</v>
      </c>
      <c r="AN783" s="16">
        <f>AN784</f>
        <v>0</v>
      </c>
      <c r="AO783" s="16">
        <f t="shared" si="1361"/>
        <v>0</v>
      </c>
      <c r="AP783" s="16">
        <f t="shared" ref="AP783:AT785" si="1483">AP784</f>
        <v>0</v>
      </c>
      <c r="AQ783" s="16">
        <f t="shared" si="1483"/>
        <v>0</v>
      </c>
      <c r="AR783" s="16">
        <f t="shared" si="1483"/>
        <v>0</v>
      </c>
      <c r="AS783" s="16">
        <f t="shared" si="1483"/>
        <v>0</v>
      </c>
      <c r="AT783" s="16">
        <f t="shared" si="1483"/>
        <v>0</v>
      </c>
      <c r="AU783" s="16">
        <f t="shared" ref="AU783:AY785" si="1484">AU784</f>
        <v>0</v>
      </c>
      <c r="AV783" s="16">
        <f t="shared" si="1484"/>
        <v>0</v>
      </c>
      <c r="AW783" s="16">
        <f t="shared" si="1484"/>
        <v>0</v>
      </c>
      <c r="AX783" s="16">
        <f t="shared" si="1484"/>
        <v>0</v>
      </c>
      <c r="AY783" s="16">
        <f t="shared" si="1484"/>
        <v>0</v>
      </c>
      <c r="AZ783" s="16">
        <f t="shared" ref="AZ783:BC785" si="1485">AZ784</f>
        <v>0</v>
      </c>
      <c r="BA783" s="16">
        <f t="shared" ref="BA783:BB785" si="1486">BA784</f>
        <v>0</v>
      </c>
      <c r="BB783" s="16">
        <f t="shared" si="1486"/>
        <v>0</v>
      </c>
      <c r="BC783" s="16">
        <f t="shared" si="1485"/>
        <v>0</v>
      </c>
      <c r="BD783" s="16">
        <f t="shared" ref="BD783:BE785" si="1487">BD784</f>
        <v>0</v>
      </c>
      <c r="BE783" s="16">
        <f t="shared" si="1487"/>
        <v>0</v>
      </c>
      <c r="BF783" s="16">
        <f t="shared" si="1340"/>
        <v>0</v>
      </c>
      <c r="BG783" s="16">
        <f t="shared" si="1341"/>
        <v>0</v>
      </c>
      <c r="BH783" s="16">
        <f t="shared" si="1342"/>
        <v>0</v>
      </c>
      <c r="BI783" s="16">
        <f>BI784</f>
        <v>0</v>
      </c>
      <c r="BJ783" s="16"/>
      <c r="BK783" s="16">
        <f>BK784</f>
        <v>0</v>
      </c>
      <c r="BL783" s="46">
        <v>0</v>
      </c>
    </row>
    <row r="784" spans="1:64" ht="31.5" hidden="1" x14ac:dyDescent="0.25">
      <c r="A784" s="10">
        <v>925</v>
      </c>
      <c r="B784" s="10" t="s">
        <v>233</v>
      </c>
      <c r="C784" s="10" t="s">
        <v>8</v>
      </c>
      <c r="D784" s="22" t="s">
        <v>249</v>
      </c>
      <c r="E784" s="29"/>
      <c r="F784" s="19" t="s">
        <v>37</v>
      </c>
      <c r="G784" s="16">
        <f>G785</f>
        <v>0</v>
      </c>
      <c r="H784" s="16">
        <f t="shared" si="1421"/>
        <v>0</v>
      </c>
      <c r="I784" s="16">
        <f t="shared" si="1476"/>
        <v>0</v>
      </c>
      <c r="J784" s="16">
        <f t="shared" si="1476"/>
        <v>0</v>
      </c>
      <c r="K784" s="16">
        <f t="shared" si="1422"/>
        <v>0</v>
      </c>
      <c r="L784" s="16">
        <f t="shared" si="1477"/>
        <v>0</v>
      </c>
      <c r="M784" s="16">
        <f t="shared" si="1477"/>
        <v>0</v>
      </c>
      <c r="N784" s="16">
        <f t="shared" si="1477"/>
        <v>0</v>
      </c>
      <c r="O784" s="16">
        <f t="shared" si="1477"/>
        <v>0</v>
      </c>
      <c r="P784" s="16">
        <f t="shared" si="1477"/>
        <v>0</v>
      </c>
      <c r="Q784" s="16">
        <f t="shared" ref="Q784:Q847" si="1488">R784-G784</f>
        <v>0</v>
      </c>
      <c r="R784" s="16">
        <f t="shared" ref="R784:R847" si="1489">I784+N784</f>
        <v>0</v>
      </c>
      <c r="S784" s="16">
        <f t="shared" ref="S784:S847" si="1490">T784-J784</f>
        <v>0</v>
      </c>
      <c r="T784" s="16">
        <f t="shared" ref="T784:T847" si="1491">L784+O784</f>
        <v>0</v>
      </c>
      <c r="U784" s="16">
        <f t="shared" ref="U784:U847" si="1492">M784+P784</f>
        <v>0</v>
      </c>
      <c r="V784" s="16">
        <f t="shared" si="1478"/>
        <v>0</v>
      </c>
      <c r="W784" s="16">
        <f t="shared" si="1478"/>
        <v>0</v>
      </c>
      <c r="X784" s="16">
        <f t="shared" si="1478"/>
        <v>0</v>
      </c>
      <c r="Y784" s="16">
        <f t="shared" si="1479"/>
        <v>0</v>
      </c>
      <c r="Z784" s="16">
        <f t="shared" si="1479"/>
        <v>0</v>
      </c>
      <c r="AA784" s="16">
        <f t="shared" si="1458"/>
        <v>0</v>
      </c>
      <c r="AB784" s="16">
        <f t="shared" si="1459"/>
        <v>0</v>
      </c>
      <c r="AC784" s="16">
        <f t="shared" si="1460"/>
        <v>0</v>
      </c>
      <c r="AD784" s="16">
        <f t="shared" si="1480"/>
        <v>0</v>
      </c>
      <c r="AE784" s="16">
        <f t="shared" si="1480"/>
        <v>0</v>
      </c>
      <c r="AF784" s="16">
        <f>AF785</f>
        <v>0</v>
      </c>
      <c r="AG784" s="16">
        <f t="shared" si="1481"/>
        <v>0</v>
      </c>
      <c r="AH784" s="16">
        <f t="shared" si="1481"/>
        <v>0</v>
      </c>
      <c r="AI784" s="16">
        <f t="shared" si="1482"/>
        <v>0</v>
      </c>
      <c r="AJ784" s="16">
        <f t="shared" si="1482"/>
        <v>0</v>
      </c>
      <c r="AK784" s="16">
        <f t="shared" si="1358"/>
        <v>0</v>
      </c>
      <c r="AL784" s="16">
        <f t="shared" si="1359"/>
        <v>0</v>
      </c>
      <c r="AM784" s="16">
        <f t="shared" si="1360"/>
        <v>0</v>
      </c>
      <c r="AN784" s="16">
        <f>AN785</f>
        <v>0</v>
      </c>
      <c r="AO784" s="16">
        <f t="shared" si="1361"/>
        <v>0</v>
      </c>
      <c r="AP784" s="16">
        <f t="shared" si="1483"/>
        <v>0</v>
      </c>
      <c r="AQ784" s="16">
        <f t="shared" si="1483"/>
        <v>0</v>
      </c>
      <c r="AR784" s="16">
        <f t="shared" si="1483"/>
        <v>0</v>
      </c>
      <c r="AS784" s="16">
        <f t="shared" si="1483"/>
        <v>0</v>
      </c>
      <c r="AT784" s="16">
        <f t="shared" si="1483"/>
        <v>0</v>
      </c>
      <c r="AU784" s="16">
        <f t="shared" si="1484"/>
        <v>0</v>
      </c>
      <c r="AV784" s="16">
        <f t="shared" si="1484"/>
        <v>0</v>
      </c>
      <c r="AW784" s="16">
        <f t="shared" si="1484"/>
        <v>0</v>
      </c>
      <c r="AX784" s="16">
        <f t="shared" si="1484"/>
        <v>0</v>
      </c>
      <c r="AY784" s="16">
        <f t="shared" si="1484"/>
        <v>0</v>
      </c>
      <c r="AZ784" s="16">
        <f t="shared" si="1485"/>
        <v>0</v>
      </c>
      <c r="BA784" s="16">
        <f t="shared" si="1486"/>
        <v>0</v>
      </c>
      <c r="BB784" s="16">
        <f t="shared" si="1486"/>
        <v>0</v>
      </c>
      <c r="BC784" s="16">
        <f t="shared" si="1485"/>
        <v>0</v>
      </c>
      <c r="BD784" s="16">
        <f t="shared" si="1487"/>
        <v>0</v>
      </c>
      <c r="BE784" s="16">
        <f t="shared" si="1487"/>
        <v>0</v>
      </c>
      <c r="BF784" s="16">
        <f t="shared" si="1340"/>
        <v>0</v>
      </c>
      <c r="BG784" s="16">
        <f t="shared" si="1341"/>
        <v>0</v>
      </c>
      <c r="BH784" s="16">
        <f t="shared" si="1342"/>
        <v>0</v>
      </c>
      <c r="BI784" s="16">
        <f>BI785</f>
        <v>0</v>
      </c>
      <c r="BJ784" s="16"/>
      <c r="BK784" s="16">
        <f>BK785</f>
        <v>0</v>
      </c>
      <c r="BL784" s="46">
        <v>0</v>
      </c>
    </row>
    <row r="785" spans="1:64" ht="94.5" hidden="1" x14ac:dyDescent="0.25">
      <c r="A785" s="10">
        <v>925</v>
      </c>
      <c r="B785" s="10" t="s">
        <v>233</v>
      </c>
      <c r="C785" s="10" t="s">
        <v>8</v>
      </c>
      <c r="D785" s="22" t="s">
        <v>250</v>
      </c>
      <c r="E785" s="22"/>
      <c r="F785" s="11" t="s">
        <v>242</v>
      </c>
      <c r="G785" s="16">
        <f>G786</f>
        <v>0</v>
      </c>
      <c r="H785" s="16">
        <f t="shared" si="1421"/>
        <v>0</v>
      </c>
      <c r="I785" s="16">
        <f t="shared" si="1476"/>
        <v>0</v>
      </c>
      <c r="J785" s="16">
        <f t="shared" si="1476"/>
        <v>0</v>
      </c>
      <c r="K785" s="16">
        <f t="shared" si="1422"/>
        <v>0</v>
      </c>
      <c r="L785" s="16">
        <f t="shared" si="1477"/>
        <v>0</v>
      </c>
      <c r="M785" s="16">
        <f t="shared" si="1477"/>
        <v>0</v>
      </c>
      <c r="N785" s="16">
        <f t="shared" si="1477"/>
        <v>0</v>
      </c>
      <c r="O785" s="16">
        <f t="shared" si="1477"/>
        <v>0</v>
      </c>
      <c r="P785" s="16">
        <f t="shared" si="1477"/>
        <v>0</v>
      </c>
      <c r="Q785" s="16">
        <f t="shared" si="1488"/>
        <v>0</v>
      </c>
      <c r="R785" s="16">
        <f t="shared" si="1489"/>
        <v>0</v>
      </c>
      <c r="S785" s="16">
        <f t="shared" si="1490"/>
        <v>0</v>
      </c>
      <c r="T785" s="16">
        <f t="shared" si="1491"/>
        <v>0</v>
      </c>
      <c r="U785" s="16">
        <f t="shared" si="1492"/>
        <v>0</v>
      </c>
      <c r="V785" s="16">
        <f t="shared" si="1478"/>
        <v>0</v>
      </c>
      <c r="W785" s="16">
        <f t="shared" si="1478"/>
        <v>0</v>
      </c>
      <c r="X785" s="16">
        <f t="shared" si="1478"/>
        <v>0</v>
      </c>
      <c r="Y785" s="16">
        <f t="shared" si="1479"/>
        <v>0</v>
      </c>
      <c r="Z785" s="16">
        <f t="shared" si="1479"/>
        <v>0</v>
      </c>
      <c r="AA785" s="16">
        <f t="shared" si="1458"/>
        <v>0</v>
      </c>
      <c r="AB785" s="16">
        <f t="shared" si="1459"/>
        <v>0</v>
      </c>
      <c r="AC785" s="16">
        <f t="shared" si="1460"/>
        <v>0</v>
      </c>
      <c r="AD785" s="16">
        <f t="shared" si="1480"/>
        <v>0</v>
      </c>
      <c r="AE785" s="16">
        <f t="shared" si="1480"/>
        <v>0</v>
      </c>
      <c r="AF785" s="16">
        <f>AF786</f>
        <v>0</v>
      </c>
      <c r="AG785" s="16">
        <f t="shared" si="1481"/>
        <v>0</v>
      </c>
      <c r="AH785" s="16">
        <f t="shared" si="1481"/>
        <v>0</v>
      </c>
      <c r="AI785" s="16">
        <f t="shared" si="1482"/>
        <v>0</v>
      </c>
      <c r="AJ785" s="16">
        <f t="shared" si="1482"/>
        <v>0</v>
      </c>
      <c r="AK785" s="16">
        <f t="shared" si="1358"/>
        <v>0</v>
      </c>
      <c r="AL785" s="16">
        <f t="shared" si="1359"/>
        <v>0</v>
      </c>
      <c r="AM785" s="16">
        <f t="shared" si="1360"/>
        <v>0</v>
      </c>
      <c r="AN785" s="16">
        <f>AN786</f>
        <v>0</v>
      </c>
      <c r="AO785" s="16">
        <f t="shared" si="1361"/>
        <v>0</v>
      </c>
      <c r="AP785" s="16">
        <f t="shared" si="1483"/>
        <v>0</v>
      </c>
      <c r="AQ785" s="16">
        <f t="shared" si="1483"/>
        <v>0</v>
      </c>
      <c r="AR785" s="16">
        <f t="shared" si="1483"/>
        <v>0</v>
      </c>
      <c r="AS785" s="16">
        <f t="shared" si="1483"/>
        <v>0</v>
      </c>
      <c r="AT785" s="16">
        <f t="shared" si="1483"/>
        <v>0</v>
      </c>
      <c r="AU785" s="16">
        <f t="shared" si="1484"/>
        <v>0</v>
      </c>
      <c r="AV785" s="16">
        <f t="shared" si="1484"/>
        <v>0</v>
      </c>
      <c r="AW785" s="16">
        <f t="shared" si="1484"/>
        <v>0</v>
      </c>
      <c r="AX785" s="16">
        <f t="shared" si="1484"/>
        <v>0</v>
      </c>
      <c r="AY785" s="16">
        <f t="shared" si="1484"/>
        <v>0</v>
      </c>
      <c r="AZ785" s="16">
        <f t="shared" si="1485"/>
        <v>0</v>
      </c>
      <c r="BA785" s="16">
        <f t="shared" si="1486"/>
        <v>0</v>
      </c>
      <c r="BB785" s="16">
        <f t="shared" si="1486"/>
        <v>0</v>
      </c>
      <c r="BC785" s="16">
        <f t="shared" si="1485"/>
        <v>0</v>
      </c>
      <c r="BD785" s="16">
        <f t="shared" si="1487"/>
        <v>0</v>
      </c>
      <c r="BE785" s="16">
        <f t="shared" si="1487"/>
        <v>0</v>
      </c>
      <c r="BF785" s="16">
        <f t="shared" si="1340"/>
        <v>0</v>
      </c>
      <c r="BG785" s="16">
        <f t="shared" si="1341"/>
        <v>0</v>
      </c>
      <c r="BH785" s="16">
        <f t="shared" si="1342"/>
        <v>0</v>
      </c>
      <c r="BI785" s="16">
        <f>BI786</f>
        <v>0</v>
      </c>
      <c r="BJ785" s="16"/>
      <c r="BK785" s="16">
        <f>BK786</f>
        <v>0</v>
      </c>
      <c r="BL785" s="46">
        <v>0</v>
      </c>
    </row>
    <row r="786" spans="1:64" ht="78.75" hidden="1" x14ac:dyDescent="0.25">
      <c r="A786" s="10">
        <v>925</v>
      </c>
      <c r="B786" s="10" t="s">
        <v>233</v>
      </c>
      <c r="C786" s="10" t="s">
        <v>8</v>
      </c>
      <c r="D786" s="22" t="s">
        <v>250</v>
      </c>
      <c r="E786" s="17">
        <v>600</v>
      </c>
      <c r="F786" s="11" t="s">
        <v>1077</v>
      </c>
      <c r="G786" s="16">
        <f>G787+G790</f>
        <v>0</v>
      </c>
      <c r="H786" s="16">
        <f t="shared" si="1421"/>
        <v>0</v>
      </c>
      <c r="I786" s="16">
        <f>I787+I790</f>
        <v>0</v>
      </c>
      <c r="J786" s="16">
        <f>J787+J790</f>
        <v>0</v>
      </c>
      <c r="K786" s="16">
        <f t="shared" si="1422"/>
        <v>0</v>
      </c>
      <c r="L786" s="16">
        <f>L787+L790</f>
        <v>0</v>
      </c>
      <c r="M786" s="16">
        <f>M787+M790</f>
        <v>0</v>
      </c>
      <c r="N786" s="16">
        <f>N787+N790</f>
        <v>0</v>
      </c>
      <c r="O786" s="16">
        <f>O787+O790</f>
        <v>0</v>
      </c>
      <c r="P786" s="16">
        <f>P787+P790</f>
        <v>0</v>
      </c>
      <c r="Q786" s="16">
        <f t="shared" si="1488"/>
        <v>0</v>
      </c>
      <c r="R786" s="16">
        <f t="shared" si="1489"/>
        <v>0</v>
      </c>
      <c r="S786" s="16">
        <f t="shared" si="1490"/>
        <v>0</v>
      </c>
      <c r="T786" s="16">
        <f t="shared" si="1491"/>
        <v>0</v>
      </c>
      <c r="U786" s="16">
        <f t="shared" si="1492"/>
        <v>0</v>
      </c>
      <c r="V786" s="16">
        <f>V787+V790</f>
        <v>0</v>
      </c>
      <c r="W786" s="16">
        <f>W787+W790</f>
        <v>0</v>
      </c>
      <c r="X786" s="16">
        <f>X787+X790</f>
        <v>0</v>
      </c>
      <c r="Y786" s="16">
        <f>Y787+Y790</f>
        <v>0</v>
      </c>
      <c r="Z786" s="16">
        <f>Z787+Z790</f>
        <v>0</v>
      </c>
      <c r="AA786" s="16">
        <f t="shared" si="1458"/>
        <v>0</v>
      </c>
      <c r="AB786" s="16">
        <f t="shared" si="1459"/>
        <v>0</v>
      </c>
      <c r="AC786" s="16">
        <f t="shared" si="1460"/>
        <v>0</v>
      </c>
      <c r="AD786" s="16">
        <f t="shared" ref="AD786:AJ786" si="1493">AD787+AD790</f>
        <v>0</v>
      </c>
      <c r="AE786" s="16">
        <f t="shared" si="1493"/>
        <v>0</v>
      </c>
      <c r="AF786" s="16">
        <f t="shared" si="1493"/>
        <v>0</v>
      </c>
      <c r="AG786" s="16">
        <f t="shared" si="1493"/>
        <v>0</v>
      </c>
      <c r="AH786" s="16">
        <f t="shared" si="1493"/>
        <v>0</v>
      </c>
      <c r="AI786" s="16">
        <f t="shared" si="1493"/>
        <v>0</v>
      </c>
      <c r="AJ786" s="16">
        <f t="shared" si="1493"/>
        <v>0</v>
      </c>
      <c r="AK786" s="16">
        <f t="shared" si="1358"/>
        <v>0</v>
      </c>
      <c r="AL786" s="16">
        <f t="shared" si="1359"/>
        <v>0</v>
      </c>
      <c r="AM786" s="16">
        <f t="shared" si="1360"/>
        <v>0</v>
      </c>
      <c r="AN786" s="16">
        <f>AN787+AN790</f>
        <v>0</v>
      </c>
      <c r="AO786" s="16">
        <f t="shared" si="1361"/>
        <v>0</v>
      </c>
      <c r="AP786" s="16">
        <f t="shared" ref="AP786:BK786" si="1494">AP787+AP790</f>
        <v>0</v>
      </c>
      <c r="AQ786" s="16">
        <f t="shared" si="1494"/>
        <v>0</v>
      </c>
      <c r="AR786" s="16">
        <f t="shared" si="1494"/>
        <v>0</v>
      </c>
      <c r="AS786" s="16">
        <f>AS787+AS790</f>
        <v>0</v>
      </c>
      <c r="AT786" s="16">
        <f>AT787+AT790</f>
        <v>0</v>
      </c>
      <c r="AU786" s="16">
        <f t="shared" si="1494"/>
        <v>0</v>
      </c>
      <c r="AV786" s="16">
        <f t="shared" si="1494"/>
        <v>0</v>
      </c>
      <c r="AW786" s="16">
        <f t="shared" si="1494"/>
        <v>0</v>
      </c>
      <c r="AX786" s="16">
        <f t="shared" si="1494"/>
        <v>0</v>
      </c>
      <c r="AY786" s="16">
        <f t="shared" si="1494"/>
        <v>0</v>
      </c>
      <c r="AZ786" s="16">
        <f t="shared" si="1494"/>
        <v>0</v>
      </c>
      <c r="BA786" s="16">
        <f>BA787+BA790</f>
        <v>0</v>
      </c>
      <c r="BB786" s="16">
        <f>BB787+BB790</f>
        <v>0</v>
      </c>
      <c r="BC786" s="16">
        <f t="shared" si="1494"/>
        <v>0</v>
      </c>
      <c r="BD786" s="16">
        <f>BD787+BD790</f>
        <v>0</v>
      </c>
      <c r="BE786" s="16">
        <f>BE787+BE790</f>
        <v>0</v>
      </c>
      <c r="BF786" s="16">
        <f t="shared" si="1340"/>
        <v>0</v>
      </c>
      <c r="BG786" s="16">
        <f t="shared" si="1341"/>
        <v>0</v>
      </c>
      <c r="BH786" s="16">
        <f t="shared" si="1342"/>
        <v>0</v>
      </c>
      <c r="BI786" s="16">
        <f t="shared" ref="BI786" si="1495">BI787+BI790</f>
        <v>0</v>
      </c>
      <c r="BJ786" s="16"/>
      <c r="BK786" s="16">
        <f t="shared" si="1494"/>
        <v>0</v>
      </c>
      <c r="BL786" s="46">
        <v>0</v>
      </c>
    </row>
    <row r="787" spans="1:64" hidden="1" x14ac:dyDescent="0.25">
      <c r="A787" s="10">
        <v>925</v>
      </c>
      <c r="B787" s="10" t="s">
        <v>233</v>
      </c>
      <c r="C787" s="10" t="s">
        <v>8</v>
      </c>
      <c r="D787" s="22" t="s">
        <v>250</v>
      </c>
      <c r="E787" s="17">
        <v>610</v>
      </c>
      <c r="F787" s="11" t="s">
        <v>106</v>
      </c>
      <c r="G787" s="16">
        <f>G788+G789</f>
        <v>0</v>
      </c>
      <c r="H787" s="16">
        <f t="shared" si="1421"/>
        <v>0</v>
      </c>
      <c r="I787" s="16">
        <f>I788+I789</f>
        <v>0</v>
      </c>
      <c r="J787" s="16">
        <f>J788+J789</f>
        <v>0</v>
      </c>
      <c r="K787" s="16">
        <f t="shared" si="1422"/>
        <v>0</v>
      </c>
      <c r="L787" s="16">
        <f>L788+L789</f>
        <v>0</v>
      </c>
      <c r="M787" s="16">
        <f>M788+M789</f>
        <v>0</v>
      </c>
      <c r="N787" s="16">
        <f>N788+N789</f>
        <v>0</v>
      </c>
      <c r="O787" s="16">
        <f>O788+O789</f>
        <v>0</v>
      </c>
      <c r="P787" s="16">
        <f>P788+P789</f>
        <v>0</v>
      </c>
      <c r="Q787" s="16">
        <f t="shared" si="1488"/>
        <v>0</v>
      </c>
      <c r="R787" s="16">
        <f t="shared" si="1489"/>
        <v>0</v>
      </c>
      <c r="S787" s="16">
        <f t="shared" si="1490"/>
        <v>0</v>
      </c>
      <c r="T787" s="16">
        <f t="shared" si="1491"/>
        <v>0</v>
      </c>
      <c r="U787" s="16">
        <f t="shared" si="1492"/>
        <v>0</v>
      </c>
      <c r="V787" s="16">
        <f>V788+V789</f>
        <v>0</v>
      </c>
      <c r="W787" s="16">
        <f>W788+W789</f>
        <v>0</v>
      </c>
      <c r="X787" s="16">
        <f>X788+X789</f>
        <v>0</v>
      </c>
      <c r="Y787" s="16">
        <f>Y788+Y789</f>
        <v>0</v>
      </c>
      <c r="Z787" s="16">
        <f>Z788+Z789</f>
        <v>0</v>
      </c>
      <c r="AA787" s="16">
        <f t="shared" si="1458"/>
        <v>0</v>
      </c>
      <c r="AB787" s="16">
        <f t="shared" si="1459"/>
        <v>0</v>
      </c>
      <c r="AC787" s="16">
        <f t="shared" si="1460"/>
        <v>0</v>
      </c>
      <c r="AD787" s="16">
        <f t="shared" ref="AD787:AJ787" si="1496">AD788+AD789</f>
        <v>0</v>
      </c>
      <c r="AE787" s="16">
        <f t="shared" si="1496"/>
        <v>0</v>
      </c>
      <c r="AF787" s="16">
        <f t="shared" si="1496"/>
        <v>0</v>
      </c>
      <c r="AG787" s="16">
        <f t="shared" si="1496"/>
        <v>0</v>
      </c>
      <c r="AH787" s="16">
        <f t="shared" si="1496"/>
        <v>0</v>
      </c>
      <c r="AI787" s="16">
        <f t="shared" si="1496"/>
        <v>0</v>
      </c>
      <c r="AJ787" s="16">
        <f t="shared" si="1496"/>
        <v>0</v>
      </c>
      <c r="AK787" s="16">
        <f t="shared" si="1358"/>
        <v>0</v>
      </c>
      <c r="AL787" s="16">
        <f t="shared" si="1359"/>
        <v>0</v>
      </c>
      <c r="AM787" s="16">
        <f t="shared" si="1360"/>
        <v>0</v>
      </c>
      <c r="AN787" s="16">
        <f>AN788+AN789</f>
        <v>0</v>
      </c>
      <c r="AO787" s="16">
        <f t="shared" si="1361"/>
        <v>0</v>
      </c>
      <c r="AP787" s="16">
        <f t="shared" ref="AP787:BK787" si="1497">AP788+AP789</f>
        <v>0</v>
      </c>
      <c r="AQ787" s="16">
        <f t="shared" si="1497"/>
        <v>0</v>
      </c>
      <c r="AR787" s="16">
        <f t="shared" si="1497"/>
        <v>0</v>
      </c>
      <c r="AS787" s="16">
        <f>AS788+AS789</f>
        <v>0</v>
      </c>
      <c r="AT787" s="16">
        <f>AT788+AT789</f>
        <v>0</v>
      </c>
      <c r="AU787" s="16">
        <f t="shared" si="1497"/>
        <v>0</v>
      </c>
      <c r="AV787" s="16">
        <f t="shared" si="1497"/>
        <v>0</v>
      </c>
      <c r="AW787" s="16">
        <f t="shared" si="1497"/>
        <v>0</v>
      </c>
      <c r="AX787" s="16">
        <f t="shared" si="1497"/>
        <v>0</v>
      </c>
      <c r="AY787" s="16">
        <f t="shared" si="1497"/>
        <v>0</v>
      </c>
      <c r="AZ787" s="16">
        <f t="shared" si="1497"/>
        <v>0</v>
      </c>
      <c r="BA787" s="16">
        <f>BA788+BA789</f>
        <v>0</v>
      </c>
      <c r="BB787" s="16">
        <f>BB788+BB789</f>
        <v>0</v>
      </c>
      <c r="BC787" s="16">
        <f t="shared" si="1497"/>
        <v>0</v>
      </c>
      <c r="BD787" s="16">
        <f>BD788+BD789</f>
        <v>0</v>
      </c>
      <c r="BE787" s="16">
        <f>BE788+BE789</f>
        <v>0</v>
      </c>
      <c r="BF787" s="16">
        <f t="shared" si="1340"/>
        <v>0</v>
      </c>
      <c r="BG787" s="16">
        <f t="shared" si="1341"/>
        <v>0</v>
      </c>
      <c r="BH787" s="16">
        <f t="shared" si="1342"/>
        <v>0</v>
      </c>
      <c r="BI787" s="16">
        <f t="shared" ref="BI787" si="1498">BI788+BI789</f>
        <v>0</v>
      </c>
      <c r="BJ787" s="16"/>
      <c r="BK787" s="16">
        <f t="shared" si="1497"/>
        <v>0</v>
      </c>
      <c r="BL787" s="46">
        <v>0</v>
      </c>
    </row>
    <row r="788" spans="1:64" ht="94.5" hidden="1" x14ac:dyDescent="0.25">
      <c r="A788" s="10">
        <v>925</v>
      </c>
      <c r="B788" s="10" t="s">
        <v>233</v>
      </c>
      <c r="C788" s="10" t="s">
        <v>8</v>
      </c>
      <c r="D788" s="22" t="s">
        <v>250</v>
      </c>
      <c r="E788" s="17">
        <v>611</v>
      </c>
      <c r="F788" s="11" t="s">
        <v>108</v>
      </c>
      <c r="G788" s="16">
        <v>0</v>
      </c>
      <c r="H788" s="16">
        <f t="shared" si="1421"/>
        <v>0</v>
      </c>
      <c r="I788" s="16">
        <v>0</v>
      </c>
      <c r="J788" s="16">
        <v>0</v>
      </c>
      <c r="K788" s="16">
        <f t="shared" si="1422"/>
        <v>0</v>
      </c>
      <c r="L788" s="16">
        <v>0</v>
      </c>
      <c r="M788" s="16">
        <v>0</v>
      </c>
      <c r="N788" s="16"/>
      <c r="O788" s="16"/>
      <c r="P788" s="16"/>
      <c r="Q788" s="16">
        <f t="shared" si="1488"/>
        <v>0</v>
      </c>
      <c r="R788" s="16">
        <f t="shared" si="1489"/>
        <v>0</v>
      </c>
      <c r="S788" s="16">
        <f t="shared" si="1490"/>
        <v>0</v>
      </c>
      <c r="T788" s="16">
        <f t="shared" si="1491"/>
        <v>0</v>
      </c>
      <c r="U788" s="16">
        <f t="shared" si="1492"/>
        <v>0</v>
      </c>
      <c r="V788" s="16"/>
      <c r="W788" s="16"/>
      <c r="X788" s="16"/>
      <c r="Y788" s="16"/>
      <c r="Z788" s="16"/>
      <c r="AA788" s="16">
        <f t="shared" si="1458"/>
        <v>0</v>
      </c>
      <c r="AB788" s="16">
        <f t="shared" si="1459"/>
        <v>0</v>
      </c>
      <c r="AC788" s="16">
        <f t="shared" si="1460"/>
        <v>0</v>
      </c>
      <c r="AD788" s="16"/>
      <c r="AE788" s="16"/>
      <c r="AF788" s="16"/>
      <c r="AG788" s="16"/>
      <c r="AH788" s="16"/>
      <c r="AI788" s="16"/>
      <c r="AJ788" s="16"/>
      <c r="AK788" s="16">
        <f t="shared" si="1358"/>
        <v>0</v>
      </c>
      <c r="AL788" s="16">
        <f t="shared" si="1359"/>
        <v>0</v>
      </c>
      <c r="AM788" s="16">
        <f t="shared" si="1360"/>
        <v>0</v>
      </c>
      <c r="AN788" s="16"/>
      <c r="AO788" s="16">
        <f t="shared" si="1361"/>
        <v>0</v>
      </c>
      <c r="AP788" s="16"/>
      <c r="AQ788" s="16"/>
      <c r="AR788" s="16"/>
      <c r="AS788" s="16"/>
      <c r="AT788" s="16"/>
      <c r="AU788" s="16"/>
      <c r="AV788" s="16"/>
      <c r="AW788" s="16"/>
      <c r="AX788" s="16"/>
      <c r="AY788" s="16"/>
      <c r="AZ788" s="16"/>
      <c r="BA788" s="16"/>
      <c r="BB788" s="16"/>
      <c r="BC788" s="16"/>
      <c r="BD788" s="16"/>
      <c r="BE788" s="16"/>
      <c r="BF788" s="16">
        <f t="shared" si="1340"/>
        <v>0</v>
      </c>
      <c r="BG788" s="16">
        <f t="shared" si="1341"/>
        <v>0</v>
      </c>
      <c r="BH788" s="16">
        <f t="shared" si="1342"/>
        <v>0</v>
      </c>
      <c r="BI788" s="16"/>
      <c r="BJ788" s="16"/>
      <c r="BK788" s="16"/>
      <c r="BL788" s="46">
        <v>0</v>
      </c>
    </row>
    <row r="789" spans="1:64" ht="31.5" hidden="1" x14ac:dyDescent="0.25">
      <c r="A789" s="10">
        <v>925</v>
      </c>
      <c r="B789" s="10" t="s">
        <v>233</v>
      </c>
      <c r="C789" s="10" t="s">
        <v>8</v>
      </c>
      <c r="D789" s="22" t="s">
        <v>250</v>
      </c>
      <c r="E789" s="17">
        <v>612</v>
      </c>
      <c r="F789" s="11" t="s">
        <v>182</v>
      </c>
      <c r="G789" s="16">
        <v>0</v>
      </c>
      <c r="H789" s="16">
        <f t="shared" si="1421"/>
        <v>0</v>
      </c>
      <c r="I789" s="16">
        <v>0</v>
      </c>
      <c r="J789" s="16">
        <v>0</v>
      </c>
      <c r="K789" s="16">
        <f t="shared" si="1422"/>
        <v>0</v>
      </c>
      <c r="L789" s="16">
        <v>0</v>
      </c>
      <c r="M789" s="16">
        <v>0</v>
      </c>
      <c r="N789" s="16"/>
      <c r="O789" s="16"/>
      <c r="P789" s="16"/>
      <c r="Q789" s="16">
        <f t="shared" si="1488"/>
        <v>0</v>
      </c>
      <c r="R789" s="16">
        <f t="shared" si="1489"/>
        <v>0</v>
      </c>
      <c r="S789" s="16">
        <f t="shared" si="1490"/>
        <v>0</v>
      </c>
      <c r="T789" s="16">
        <f t="shared" si="1491"/>
        <v>0</v>
      </c>
      <c r="U789" s="16">
        <f t="shared" si="1492"/>
        <v>0</v>
      </c>
      <c r="V789" s="16"/>
      <c r="W789" s="16"/>
      <c r="X789" s="16"/>
      <c r="Y789" s="16"/>
      <c r="Z789" s="16"/>
      <c r="AA789" s="16">
        <f t="shared" si="1458"/>
        <v>0</v>
      </c>
      <c r="AB789" s="16">
        <f t="shared" si="1459"/>
        <v>0</v>
      </c>
      <c r="AC789" s="16">
        <f t="shared" si="1460"/>
        <v>0</v>
      </c>
      <c r="AD789" s="16"/>
      <c r="AE789" s="16"/>
      <c r="AF789" s="16"/>
      <c r="AG789" s="16"/>
      <c r="AH789" s="16"/>
      <c r="AI789" s="16"/>
      <c r="AJ789" s="16"/>
      <c r="AK789" s="16">
        <f t="shared" si="1358"/>
        <v>0</v>
      </c>
      <c r="AL789" s="16">
        <f t="shared" si="1359"/>
        <v>0</v>
      </c>
      <c r="AM789" s="16">
        <f t="shared" si="1360"/>
        <v>0</v>
      </c>
      <c r="AN789" s="16"/>
      <c r="AO789" s="16">
        <f t="shared" si="1361"/>
        <v>0</v>
      </c>
      <c r="AP789" s="16"/>
      <c r="AQ789" s="16"/>
      <c r="AR789" s="16"/>
      <c r="AS789" s="16"/>
      <c r="AT789" s="16"/>
      <c r="AU789" s="16"/>
      <c r="AV789" s="16"/>
      <c r="AW789" s="16"/>
      <c r="AX789" s="16"/>
      <c r="AY789" s="16"/>
      <c r="AZ789" s="16"/>
      <c r="BA789" s="16"/>
      <c r="BB789" s="16"/>
      <c r="BC789" s="16"/>
      <c r="BD789" s="16"/>
      <c r="BE789" s="16"/>
      <c r="BF789" s="16">
        <f t="shared" ref="BF789:BF852" si="1499">AO789+AP789+AQ789+AR789+AS789+AT789+AU789+AV789+AW789+AX789+AY789</f>
        <v>0</v>
      </c>
      <c r="BG789" s="16">
        <f t="shared" ref="BG789:BG852" si="1500">AL789+AZ789+BA789+BB789</f>
        <v>0</v>
      </c>
      <c r="BH789" s="16">
        <f t="shared" ref="BH789:BH852" si="1501">AM789+BC789+BD789+BE789</f>
        <v>0</v>
      </c>
      <c r="BI789" s="16"/>
      <c r="BJ789" s="16"/>
      <c r="BK789" s="16"/>
      <c r="BL789" s="46">
        <v>0</v>
      </c>
    </row>
    <row r="790" spans="1:64" hidden="1" x14ac:dyDescent="0.25">
      <c r="A790" s="10">
        <v>925</v>
      </c>
      <c r="B790" s="10" t="s">
        <v>233</v>
      </c>
      <c r="C790" s="10" t="s">
        <v>8</v>
      </c>
      <c r="D790" s="22" t="s">
        <v>250</v>
      </c>
      <c r="E790" s="17">
        <v>620</v>
      </c>
      <c r="F790" s="11" t="s">
        <v>169</v>
      </c>
      <c r="G790" s="16">
        <f>G791+G792</f>
        <v>0</v>
      </c>
      <c r="H790" s="16">
        <f t="shared" si="1421"/>
        <v>0</v>
      </c>
      <c r="I790" s="16">
        <f>I791+I792</f>
        <v>0</v>
      </c>
      <c r="J790" s="16">
        <f>J791+J792</f>
        <v>0</v>
      </c>
      <c r="K790" s="16">
        <f t="shared" si="1422"/>
        <v>0</v>
      </c>
      <c r="L790" s="16">
        <f>L791+L792</f>
        <v>0</v>
      </c>
      <c r="M790" s="16">
        <f>M791+M792</f>
        <v>0</v>
      </c>
      <c r="N790" s="16">
        <f>N791+N792</f>
        <v>0</v>
      </c>
      <c r="O790" s="16">
        <f>O791+O792</f>
        <v>0</v>
      </c>
      <c r="P790" s="16">
        <f>P791+P792</f>
        <v>0</v>
      </c>
      <c r="Q790" s="16">
        <f t="shared" si="1488"/>
        <v>0</v>
      </c>
      <c r="R790" s="16">
        <f t="shared" si="1489"/>
        <v>0</v>
      </c>
      <c r="S790" s="16">
        <f t="shared" si="1490"/>
        <v>0</v>
      </c>
      <c r="T790" s="16">
        <f t="shared" si="1491"/>
        <v>0</v>
      </c>
      <c r="U790" s="16">
        <f t="shared" si="1492"/>
        <v>0</v>
      </c>
      <c r="V790" s="16">
        <f>V791+V792</f>
        <v>0</v>
      </c>
      <c r="W790" s="16">
        <f>W791+W792</f>
        <v>0</v>
      </c>
      <c r="X790" s="16">
        <f>X791+X792</f>
        <v>0</v>
      </c>
      <c r="Y790" s="16">
        <f>Y791+Y792</f>
        <v>0</v>
      </c>
      <c r="Z790" s="16">
        <f>Z791+Z792</f>
        <v>0</v>
      </c>
      <c r="AA790" s="16">
        <f t="shared" si="1458"/>
        <v>0</v>
      </c>
      <c r="AB790" s="16">
        <f t="shared" si="1459"/>
        <v>0</v>
      </c>
      <c r="AC790" s="16">
        <f t="shared" si="1460"/>
        <v>0</v>
      </c>
      <c r="AD790" s="16">
        <f t="shared" ref="AD790:AJ790" si="1502">AD791+AD792</f>
        <v>0</v>
      </c>
      <c r="AE790" s="16">
        <f t="shared" si="1502"/>
        <v>0</v>
      </c>
      <c r="AF790" s="16">
        <f t="shared" si="1502"/>
        <v>0</v>
      </c>
      <c r="AG790" s="16">
        <f t="shared" si="1502"/>
        <v>0</v>
      </c>
      <c r="AH790" s="16">
        <f t="shared" si="1502"/>
        <v>0</v>
      </c>
      <c r="AI790" s="16">
        <f t="shared" si="1502"/>
        <v>0</v>
      </c>
      <c r="AJ790" s="16">
        <f t="shared" si="1502"/>
        <v>0</v>
      </c>
      <c r="AK790" s="16">
        <f t="shared" si="1358"/>
        <v>0</v>
      </c>
      <c r="AL790" s="16">
        <f t="shared" si="1359"/>
        <v>0</v>
      </c>
      <c r="AM790" s="16">
        <f t="shared" si="1360"/>
        <v>0</v>
      </c>
      <c r="AN790" s="16">
        <f>AN791+AN792</f>
        <v>0</v>
      </c>
      <c r="AO790" s="16">
        <f t="shared" si="1361"/>
        <v>0</v>
      </c>
      <c r="AP790" s="16">
        <f t="shared" ref="AP790:BK790" si="1503">AP791+AP792</f>
        <v>0</v>
      </c>
      <c r="AQ790" s="16">
        <f t="shared" si="1503"/>
        <v>0</v>
      </c>
      <c r="AR790" s="16">
        <f t="shared" si="1503"/>
        <v>0</v>
      </c>
      <c r="AS790" s="16">
        <f>AS791+AS792</f>
        <v>0</v>
      </c>
      <c r="AT790" s="16">
        <f>AT791+AT792</f>
        <v>0</v>
      </c>
      <c r="AU790" s="16">
        <f t="shared" si="1503"/>
        <v>0</v>
      </c>
      <c r="AV790" s="16">
        <f t="shared" si="1503"/>
        <v>0</v>
      </c>
      <c r="AW790" s="16">
        <f t="shared" si="1503"/>
        <v>0</v>
      </c>
      <c r="AX790" s="16">
        <f t="shared" si="1503"/>
        <v>0</v>
      </c>
      <c r="AY790" s="16">
        <f t="shared" si="1503"/>
        <v>0</v>
      </c>
      <c r="AZ790" s="16">
        <f t="shared" si="1503"/>
        <v>0</v>
      </c>
      <c r="BA790" s="16">
        <f>BA791+BA792</f>
        <v>0</v>
      </c>
      <c r="BB790" s="16">
        <f>BB791+BB792</f>
        <v>0</v>
      </c>
      <c r="BC790" s="16">
        <f t="shared" si="1503"/>
        <v>0</v>
      </c>
      <c r="BD790" s="16">
        <f>BD791+BD792</f>
        <v>0</v>
      </c>
      <c r="BE790" s="16">
        <f>BE791+BE792</f>
        <v>0</v>
      </c>
      <c r="BF790" s="16">
        <f t="shared" si="1499"/>
        <v>0</v>
      </c>
      <c r="BG790" s="16">
        <f t="shared" si="1500"/>
        <v>0</v>
      </c>
      <c r="BH790" s="16">
        <f t="shared" si="1501"/>
        <v>0</v>
      </c>
      <c r="BI790" s="16">
        <f t="shared" ref="BI790" si="1504">BI791+BI792</f>
        <v>0</v>
      </c>
      <c r="BJ790" s="16"/>
      <c r="BK790" s="16">
        <f t="shared" si="1503"/>
        <v>0</v>
      </c>
      <c r="BL790" s="46">
        <v>0</v>
      </c>
    </row>
    <row r="791" spans="1:64" ht="94.5" hidden="1" x14ac:dyDescent="0.25">
      <c r="A791" s="10">
        <v>925</v>
      </c>
      <c r="B791" s="10" t="s">
        <v>233</v>
      </c>
      <c r="C791" s="10" t="s">
        <v>8</v>
      </c>
      <c r="D791" s="22" t="s">
        <v>250</v>
      </c>
      <c r="E791" s="17">
        <v>621</v>
      </c>
      <c r="F791" s="11" t="s">
        <v>171</v>
      </c>
      <c r="G791" s="16">
        <v>0</v>
      </c>
      <c r="H791" s="16">
        <f t="shared" si="1421"/>
        <v>0</v>
      </c>
      <c r="I791" s="16">
        <v>0</v>
      </c>
      <c r="J791" s="16">
        <v>0</v>
      </c>
      <c r="K791" s="16">
        <f t="shared" si="1422"/>
        <v>0</v>
      </c>
      <c r="L791" s="16">
        <v>0</v>
      </c>
      <c r="M791" s="16">
        <v>0</v>
      </c>
      <c r="N791" s="16"/>
      <c r="O791" s="16"/>
      <c r="P791" s="16"/>
      <c r="Q791" s="16">
        <f t="shared" si="1488"/>
        <v>0</v>
      </c>
      <c r="R791" s="16">
        <f t="shared" si="1489"/>
        <v>0</v>
      </c>
      <c r="S791" s="16">
        <f t="shared" si="1490"/>
        <v>0</v>
      </c>
      <c r="T791" s="16">
        <f t="shared" si="1491"/>
        <v>0</v>
      </c>
      <c r="U791" s="16">
        <f t="shared" si="1492"/>
        <v>0</v>
      </c>
      <c r="V791" s="16"/>
      <c r="W791" s="16"/>
      <c r="X791" s="16"/>
      <c r="Y791" s="16"/>
      <c r="Z791" s="16"/>
      <c r="AA791" s="16">
        <f t="shared" si="1458"/>
        <v>0</v>
      </c>
      <c r="AB791" s="16">
        <f t="shared" si="1459"/>
        <v>0</v>
      </c>
      <c r="AC791" s="16">
        <f t="shared" si="1460"/>
        <v>0</v>
      </c>
      <c r="AD791" s="16"/>
      <c r="AE791" s="16"/>
      <c r="AF791" s="16"/>
      <c r="AG791" s="16"/>
      <c r="AH791" s="16"/>
      <c r="AI791" s="16"/>
      <c r="AJ791" s="16"/>
      <c r="AK791" s="16">
        <f t="shared" si="1358"/>
        <v>0</v>
      </c>
      <c r="AL791" s="16">
        <f t="shared" si="1359"/>
        <v>0</v>
      </c>
      <c r="AM791" s="16">
        <f t="shared" si="1360"/>
        <v>0</v>
      </c>
      <c r="AN791" s="16"/>
      <c r="AO791" s="16">
        <f t="shared" si="1361"/>
        <v>0</v>
      </c>
      <c r="AP791" s="16"/>
      <c r="AQ791" s="16"/>
      <c r="AR791" s="16"/>
      <c r="AS791" s="16"/>
      <c r="AT791" s="16"/>
      <c r="AU791" s="16"/>
      <c r="AV791" s="16"/>
      <c r="AW791" s="16"/>
      <c r="AX791" s="16"/>
      <c r="AY791" s="16"/>
      <c r="AZ791" s="16"/>
      <c r="BA791" s="16"/>
      <c r="BB791" s="16"/>
      <c r="BC791" s="16"/>
      <c r="BD791" s="16"/>
      <c r="BE791" s="16"/>
      <c r="BF791" s="16">
        <f t="shared" si="1499"/>
        <v>0</v>
      </c>
      <c r="BG791" s="16">
        <f t="shared" si="1500"/>
        <v>0</v>
      </c>
      <c r="BH791" s="16">
        <f t="shared" si="1501"/>
        <v>0</v>
      </c>
      <c r="BI791" s="16"/>
      <c r="BJ791" s="16"/>
      <c r="BK791" s="16"/>
      <c r="BL791" s="46">
        <v>0</v>
      </c>
    </row>
    <row r="792" spans="1:64" ht="31.5" hidden="1" x14ac:dyDescent="0.25">
      <c r="A792" s="10">
        <v>925</v>
      </c>
      <c r="B792" s="10" t="s">
        <v>233</v>
      </c>
      <c r="C792" s="10" t="s">
        <v>8</v>
      </c>
      <c r="D792" s="22" t="s">
        <v>250</v>
      </c>
      <c r="E792" s="17">
        <v>622</v>
      </c>
      <c r="F792" s="11" t="s">
        <v>197</v>
      </c>
      <c r="G792" s="16">
        <v>0</v>
      </c>
      <c r="H792" s="16">
        <f t="shared" si="1421"/>
        <v>0</v>
      </c>
      <c r="I792" s="16">
        <v>0</v>
      </c>
      <c r="J792" s="16">
        <v>0</v>
      </c>
      <c r="K792" s="16">
        <f t="shared" si="1422"/>
        <v>0</v>
      </c>
      <c r="L792" s="16">
        <v>0</v>
      </c>
      <c r="M792" s="16">
        <v>0</v>
      </c>
      <c r="N792" s="16"/>
      <c r="O792" s="16"/>
      <c r="P792" s="16"/>
      <c r="Q792" s="16">
        <f t="shared" si="1488"/>
        <v>0</v>
      </c>
      <c r="R792" s="16">
        <f t="shared" si="1489"/>
        <v>0</v>
      </c>
      <c r="S792" s="16">
        <f t="shared" si="1490"/>
        <v>0</v>
      </c>
      <c r="T792" s="16">
        <f t="shared" si="1491"/>
        <v>0</v>
      </c>
      <c r="U792" s="16">
        <f t="shared" si="1492"/>
        <v>0</v>
      </c>
      <c r="V792" s="16"/>
      <c r="W792" s="16"/>
      <c r="X792" s="16"/>
      <c r="Y792" s="16"/>
      <c r="Z792" s="16"/>
      <c r="AA792" s="16">
        <f t="shared" si="1458"/>
        <v>0</v>
      </c>
      <c r="AB792" s="16">
        <f t="shared" si="1459"/>
        <v>0</v>
      </c>
      <c r="AC792" s="16">
        <f t="shared" si="1460"/>
        <v>0</v>
      </c>
      <c r="AD792" s="16"/>
      <c r="AE792" s="16"/>
      <c r="AF792" s="16"/>
      <c r="AG792" s="16"/>
      <c r="AH792" s="16"/>
      <c r="AI792" s="16"/>
      <c r="AJ792" s="16"/>
      <c r="AK792" s="16">
        <f t="shared" si="1358"/>
        <v>0</v>
      </c>
      <c r="AL792" s="16">
        <f t="shared" si="1359"/>
        <v>0</v>
      </c>
      <c r="AM792" s="16">
        <f t="shared" si="1360"/>
        <v>0</v>
      </c>
      <c r="AN792" s="16"/>
      <c r="AO792" s="16">
        <f t="shared" si="1361"/>
        <v>0</v>
      </c>
      <c r="AP792" s="16"/>
      <c r="AQ792" s="16"/>
      <c r="AR792" s="16"/>
      <c r="AS792" s="16"/>
      <c r="AT792" s="16"/>
      <c r="AU792" s="16"/>
      <c r="AV792" s="16"/>
      <c r="AW792" s="16"/>
      <c r="AX792" s="16"/>
      <c r="AY792" s="16"/>
      <c r="AZ792" s="16"/>
      <c r="BA792" s="16"/>
      <c r="BB792" s="16"/>
      <c r="BC792" s="16"/>
      <c r="BD792" s="16"/>
      <c r="BE792" s="16"/>
      <c r="BF792" s="16">
        <f t="shared" si="1499"/>
        <v>0</v>
      </c>
      <c r="BG792" s="16">
        <f t="shared" si="1500"/>
        <v>0</v>
      </c>
      <c r="BH792" s="16">
        <f t="shared" si="1501"/>
        <v>0</v>
      </c>
      <c r="BI792" s="16"/>
      <c r="BJ792" s="16"/>
      <c r="BK792" s="16"/>
      <c r="BL792" s="46">
        <v>0</v>
      </c>
    </row>
    <row r="793" spans="1:64" ht="31.5" hidden="1" x14ac:dyDescent="0.25">
      <c r="A793" s="10" t="s">
        <v>251</v>
      </c>
      <c r="B793" s="10" t="s">
        <v>233</v>
      </c>
      <c r="C793" s="10" t="s">
        <v>8</v>
      </c>
      <c r="D793" s="22" t="s">
        <v>252</v>
      </c>
      <c r="E793" s="22"/>
      <c r="F793" s="19" t="s">
        <v>1081</v>
      </c>
      <c r="G793" s="16">
        <f>G794</f>
        <v>0</v>
      </c>
      <c r="H793" s="16">
        <f t="shared" si="1421"/>
        <v>0</v>
      </c>
      <c r="I793" s="16">
        <f>I794</f>
        <v>0</v>
      </c>
      <c r="J793" s="16">
        <f>J794</f>
        <v>0</v>
      </c>
      <c r="K793" s="16">
        <f t="shared" si="1422"/>
        <v>0</v>
      </c>
      <c r="L793" s="16">
        <f>L794</f>
        <v>0</v>
      </c>
      <c r="M793" s="16">
        <f>M794</f>
        <v>0</v>
      </c>
      <c r="N793" s="16">
        <f>N794</f>
        <v>0</v>
      </c>
      <c r="O793" s="16">
        <f>O794</f>
        <v>0</v>
      </c>
      <c r="P793" s="16">
        <f>P794</f>
        <v>0</v>
      </c>
      <c r="Q793" s="16">
        <f t="shared" si="1488"/>
        <v>0</v>
      </c>
      <c r="R793" s="16">
        <f t="shared" si="1489"/>
        <v>0</v>
      </c>
      <c r="S793" s="16">
        <f t="shared" si="1490"/>
        <v>0</v>
      </c>
      <c r="T793" s="16">
        <f t="shared" si="1491"/>
        <v>0</v>
      </c>
      <c r="U793" s="16">
        <f t="shared" si="1492"/>
        <v>0</v>
      </c>
      <c r="V793" s="16">
        <f>V794</f>
        <v>0</v>
      </c>
      <c r="W793" s="16">
        <f>W794</f>
        <v>0</v>
      </c>
      <c r="X793" s="16">
        <f>X794</f>
        <v>0</v>
      </c>
      <c r="Y793" s="16">
        <f>Y794</f>
        <v>0</v>
      </c>
      <c r="Z793" s="16">
        <f>Z794</f>
        <v>0</v>
      </c>
      <c r="AA793" s="16">
        <f t="shared" si="1458"/>
        <v>0</v>
      </c>
      <c r="AB793" s="16">
        <f t="shared" si="1459"/>
        <v>0</v>
      </c>
      <c r="AC793" s="16">
        <f t="shared" si="1460"/>
        <v>0</v>
      </c>
      <c r="AD793" s="16">
        <f t="shared" ref="AD793:BK793" si="1505">AD794</f>
        <v>0</v>
      </c>
      <c r="AE793" s="16">
        <f t="shared" si="1505"/>
        <v>0</v>
      </c>
      <c r="AF793" s="16">
        <f t="shared" si="1505"/>
        <v>0</v>
      </c>
      <c r="AG793" s="16">
        <f t="shared" si="1505"/>
        <v>0</v>
      </c>
      <c r="AH793" s="16">
        <f t="shared" si="1505"/>
        <v>0</v>
      </c>
      <c r="AI793" s="16">
        <f t="shared" si="1505"/>
        <v>0</v>
      </c>
      <c r="AJ793" s="16">
        <f t="shared" si="1505"/>
        <v>0</v>
      </c>
      <c r="AK793" s="16">
        <f t="shared" si="1358"/>
        <v>0</v>
      </c>
      <c r="AL793" s="16">
        <f t="shared" si="1359"/>
        <v>0</v>
      </c>
      <c r="AM793" s="16">
        <f t="shared" si="1360"/>
        <v>0</v>
      </c>
      <c r="AN793" s="16">
        <f t="shared" si="1505"/>
        <v>0</v>
      </c>
      <c r="AO793" s="16">
        <f t="shared" si="1361"/>
        <v>0</v>
      </c>
      <c r="AP793" s="16">
        <f t="shared" si="1505"/>
        <v>0</v>
      </c>
      <c r="AQ793" s="16">
        <f t="shared" si="1505"/>
        <v>0</v>
      </c>
      <c r="AR793" s="16">
        <f t="shared" si="1505"/>
        <v>0</v>
      </c>
      <c r="AS793" s="16">
        <f t="shared" si="1505"/>
        <v>0</v>
      </c>
      <c r="AT793" s="16">
        <f t="shared" si="1505"/>
        <v>0</v>
      </c>
      <c r="AU793" s="16">
        <f t="shared" si="1505"/>
        <v>0</v>
      </c>
      <c r="AV793" s="16">
        <f t="shared" si="1505"/>
        <v>0</v>
      </c>
      <c r="AW793" s="16">
        <f t="shared" si="1505"/>
        <v>0</v>
      </c>
      <c r="AX793" s="16">
        <f t="shared" si="1505"/>
        <v>0</v>
      </c>
      <c r="AY793" s="16">
        <f t="shared" si="1505"/>
        <v>0</v>
      </c>
      <c r="AZ793" s="16">
        <f t="shared" si="1505"/>
        <v>0</v>
      </c>
      <c r="BA793" s="16">
        <f t="shared" si="1505"/>
        <v>0</v>
      </c>
      <c r="BB793" s="16">
        <f t="shared" si="1505"/>
        <v>0</v>
      </c>
      <c r="BC793" s="16">
        <f t="shared" si="1505"/>
        <v>0</v>
      </c>
      <c r="BD793" s="16">
        <f t="shared" si="1505"/>
        <v>0</v>
      </c>
      <c r="BE793" s="16">
        <f t="shared" si="1505"/>
        <v>0</v>
      </c>
      <c r="BF793" s="16">
        <f t="shared" si="1499"/>
        <v>0</v>
      </c>
      <c r="BG793" s="16">
        <f t="shared" si="1500"/>
        <v>0</v>
      </c>
      <c r="BH793" s="16">
        <f t="shared" si="1501"/>
        <v>0</v>
      </c>
      <c r="BI793" s="16">
        <f t="shared" si="1505"/>
        <v>0</v>
      </c>
      <c r="BJ793" s="16"/>
      <c r="BK793" s="16">
        <f t="shared" si="1505"/>
        <v>0</v>
      </c>
      <c r="BL793" s="46">
        <v>0</v>
      </c>
    </row>
    <row r="794" spans="1:64" ht="31.5" hidden="1" x14ac:dyDescent="0.25">
      <c r="A794" s="10">
        <v>925</v>
      </c>
      <c r="B794" s="10" t="s">
        <v>233</v>
      </c>
      <c r="C794" s="10" t="s">
        <v>8</v>
      </c>
      <c r="D794" s="22" t="s">
        <v>253</v>
      </c>
      <c r="E794" s="22"/>
      <c r="F794" s="19" t="s">
        <v>1082</v>
      </c>
      <c r="G794" s="16">
        <f>G795+G798</f>
        <v>0</v>
      </c>
      <c r="H794" s="16">
        <f t="shared" si="1421"/>
        <v>0</v>
      </c>
      <c r="I794" s="16">
        <f>I795+I798</f>
        <v>0</v>
      </c>
      <c r="J794" s="16">
        <f>J795+J798</f>
        <v>0</v>
      </c>
      <c r="K794" s="16">
        <f t="shared" si="1422"/>
        <v>0</v>
      </c>
      <c r="L794" s="16">
        <f>L795+L798</f>
        <v>0</v>
      </c>
      <c r="M794" s="16">
        <f>M795+M798</f>
        <v>0</v>
      </c>
      <c r="N794" s="16">
        <f>N795+N798</f>
        <v>0</v>
      </c>
      <c r="O794" s="16">
        <f>O795+O798</f>
        <v>0</v>
      </c>
      <c r="P794" s="16">
        <f>P795+P798</f>
        <v>0</v>
      </c>
      <c r="Q794" s="16">
        <f t="shared" si="1488"/>
        <v>0</v>
      </c>
      <c r="R794" s="16">
        <f t="shared" si="1489"/>
        <v>0</v>
      </c>
      <c r="S794" s="16">
        <f t="shared" si="1490"/>
        <v>0</v>
      </c>
      <c r="T794" s="16">
        <f t="shared" si="1491"/>
        <v>0</v>
      </c>
      <c r="U794" s="16">
        <f t="shared" si="1492"/>
        <v>0</v>
      </c>
      <c r="V794" s="16">
        <f>V795+V798</f>
        <v>0</v>
      </c>
      <c r="W794" s="16">
        <f>W795+W798</f>
        <v>0</v>
      </c>
      <c r="X794" s="16">
        <f>X795+X798</f>
        <v>0</v>
      </c>
      <c r="Y794" s="16">
        <f>Y795+Y798</f>
        <v>0</v>
      </c>
      <c r="Z794" s="16">
        <f>Z795+Z798</f>
        <v>0</v>
      </c>
      <c r="AA794" s="16">
        <f t="shared" si="1458"/>
        <v>0</v>
      </c>
      <c r="AB794" s="16">
        <f t="shared" si="1459"/>
        <v>0</v>
      </c>
      <c r="AC794" s="16">
        <f t="shared" si="1460"/>
        <v>0</v>
      </c>
      <c r="AD794" s="16">
        <f t="shared" ref="AD794:AJ794" si="1506">AD795+AD798</f>
        <v>0</v>
      </c>
      <c r="AE794" s="16">
        <f t="shared" si="1506"/>
        <v>0</v>
      </c>
      <c r="AF794" s="16">
        <f t="shared" si="1506"/>
        <v>0</v>
      </c>
      <c r="AG794" s="16">
        <f t="shared" si="1506"/>
        <v>0</v>
      </c>
      <c r="AH794" s="16">
        <f t="shared" si="1506"/>
        <v>0</v>
      </c>
      <c r="AI794" s="16">
        <f t="shared" si="1506"/>
        <v>0</v>
      </c>
      <c r="AJ794" s="16">
        <f t="shared" si="1506"/>
        <v>0</v>
      </c>
      <c r="AK794" s="16">
        <f t="shared" si="1358"/>
        <v>0</v>
      </c>
      <c r="AL794" s="16">
        <f t="shared" si="1359"/>
        <v>0</v>
      </c>
      <c r="AM794" s="16">
        <f t="shared" si="1360"/>
        <v>0</v>
      </c>
      <c r="AN794" s="16">
        <f>AN795+AN798</f>
        <v>0</v>
      </c>
      <c r="AO794" s="16">
        <f t="shared" si="1361"/>
        <v>0</v>
      </c>
      <c r="AP794" s="16">
        <f t="shared" ref="AP794:BK794" si="1507">AP795+AP798</f>
        <v>0</v>
      </c>
      <c r="AQ794" s="16">
        <f t="shared" si="1507"/>
        <v>0</v>
      </c>
      <c r="AR794" s="16">
        <f t="shared" si="1507"/>
        <v>0</v>
      </c>
      <c r="AS794" s="16">
        <f>AS795+AS798</f>
        <v>0</v>
      </c>
      <c r="AT794" s="16">
        <f>AT795+AT798</f>
        <v>0</v>
      </c>
      <c r="AU794" s="16">
        <f t="shared" si="1507"/>
        <v>0</v>
      </c>
      <c r="AV794" s="16">
        <f t="shared" si="1507"/>
        <v>0</v>
      </c>
      <c r="AW794" s="16">
        <f t="shared" si="1507"/>
        <v>0</v>
      </c>
      <c r="AX794" s="16">
        <f t="shared" si="1507"/>
        <v>0</v>
      </c>
      <c r="AY794" s="16">
        <f t="shared" si="1507"/>
        <v>0</v>
      </c>
      <c r="AZ794" s="16">
        <f t="shared" si="1507"/>
        <v>0</v>
      </c>
      <c r="BA794" s="16">
        <f>BA795+BA798</f>
        <v>0</v>
      </c>
      <c r="BB794" s="16">
        <f>BB795+BB798</f>
        <v>0</v>
      </c>
      <c r="BC794" s="16">
        <f t="shared" si="1507"/>
        <v>0</v>
      </c>
      <c r="BD794" s="16">
        <f>BD795+BD798</f>
        <v>0</v>
      </c>
      <c r="BE794" s="16">
        <f>BE795+BE798</f>
        <v>0</v>
      </c>
      <c r="BF794" s="16">
        <f t="shared" si="1499"/>
        <v>0</v>
      </c>
      <c r="BG794" s="16">
        <f t="shared" si="1500"/>
        <v>0</v>
      </c>
      <c r="BH794" s="16">
        <f t="shared" si="1501"/>
        <v>0</v>
      </c>
      <c r="BI794" s="16">
        <f t="shared" ref="BI794" si="1508">BI795+BI798</f>
        <v>0</v>
      </c>
      <c r="BJ794" s="16"/>
      <c r="BK794" s="16">
        <f t="shared" si="1507"/>
        <v>0</v>
      </c>
      <c r="BL794" s="46">
        <v>0</v>
      </c>
    </row>
    <row r="795" spans="1:64" ht="47.25" hidden="1" x14ac:dyDescent="0.25">
      <c r="A795" s="10">
        <v>925</v>
      </c>
      <c r="B795" s="10" t="s">
        <v>233</v>
      </c>
      <c r="C795" s="10" t="s">
        <v>8</v>
      </c>
      <c r="D795" s="22" t="s">
        <v>253</v>
      </c>
      <c r="E795" s="17">
        <v>200</v>
      </c>
      <c r="F795" s="11" t="s">
        <v>21</v>
      </c>
      <c r="G795" s="16">
        <f>G796</f>
        <v>0</v>
      </c>
      <c r="H795" s="16">
        <f t="shared" si="1421"/>
        <v>0</v>
      </c>
      <c r="I795" s="16">
        <f>I796</f>
        <v>0</v>
      </c>
      <c r="J795" s="16">
        <f>J796</f>
        <v>0</v>
      </c>
      <c r="K795" s="16">
        <f t="shared" si="1422"/>
        <v>0</v>
      </c>
      <c r="L795" s="16">
        <f t="shared" ref="L795:P796" si="1509">L796</f>
        <v>0</v>
      </c>
      <c r="M795" s="16">
        <f t="shared" si="1509"/>
        <v>0</v>
      </c>
      <c r="N795" s="16">
        <f t="shared" si="1509"/>
        <v>0</v>
      </c>
      <c r="O795" s="16">
        <f t="shared" si="1509"/>
        <v>0</v>
      </c>
      <c r="P795" s="16">
        <f t="shared" si="1509"/>
        <v>0</v>
      </c>
      <c r="Q795" s="16">
        <f t="shared" si="1488"/>
        <v>0</v>
      </c>
      <c r="R795" s="16">
        <f t="shared" si="1489"/>
        <v>0</v>
      </c>
      <c r="S795" s="16">
        <f t="shared" si="1490"/>
        <v>0</v>
      </c>
      <c r="T795" s="16">
        <f t="shared" si="1491"/>
        <v>0</v>
      </c>
      <c r="U795" s="16">
        <f t="shared" si="1492"/>
        <v>0</v>
      </c>
      <c r="V795" s="16">
        <f t="shared" ref="V795:Z796" si="1510">V796</f>
        <v>0</v>
      </c>
      <c r="W795" s="16">
        <f t="shared" si="1510"/>
        <v>0</v>
      </c>
      <c r="X795" s="16">
        <f t="shared" si="1510"/>
        <v>0</v>
      </c>
      <c r="Y795" s="16">
        <f t="shared" si="1510"/>
        <v>0</v>
      </c>
      <c r="Z795" s="16">
        <f t="shared" si="1510"/>
        <v>0</v>
      </c>
      <c r="AA795" s="16">
        <f t="shared" si="1458"/>
        <v>0</v>
      </c>
      <c r="AB795" s="16">
        <f t="shared" si="1459"/>
        <v>0</v>
      </c>
      <c r="AC795" s="16">
        <f t="shared" si="1460"/>
        <v>0</v>
      </c>
      <c r="AD795" s="16">
        <f t="shared" ref="AD795:BK796" si="1511">AD796</f>
        <v>0</v>
      </c>
      <c r="AE795" s="16">
        <f t="shared" si="1511"/>
        <v>0</v>
      </c>
      <c r="AF795" s="16">
        <f t="shared" si="1511"/>
        <v>0</v>
      </c>
      <c r="AG795" s="16">
        <f t="shared" si="1511"/>
        <v>0</v>
      </c>
      <c r="AH795" s="16">
        <f t="shared" si="1511"/>
        <v>0</v>
      </c>
      <c r="AI795" s="16">
        <f t="shared" si="1511"/>
        <v>0</v>
      </c>
      <c r="AJ795" s="16">
        <f t="shared" si="1511"/>
        <v>0</v>
      </c>
      <c r="AK795" s="16">
        <f t="shared" ref="AK795:AK858" si="1512">AA795+AD795+AE795+AF795</f>
        <v>0</v>
      </c>
      <c r="AL795" s="16">
        <f t="shared" ref="AL795:AL858" si="1513">AB795+AG795+AH795</f>
        <v>0</v>
      </c>
      <c r="AM795" s="16">
        <f t="shared" ref="AM795:AM858" si="1514">AC795+AI795+AJ795</f>
        <v>0</v>
      </c>
      <c r="AN795" s="16">
        <f t="shared" si="1511"/>
        <v>0</v>
      </c>
      <c r="AO795" s="16">
        <f t="shared" ref="AO795:AO858" si="1515">AK795+AN795</f>
        <v>0</v>
      </c>
      <c r="AP795" s="16">
        <f t="shared" si="1511"/>
        <v>0</v>
      </c>
      <c r="AQ795" s="16">
        <f t="shared" si="1511"/>
        <v>0</v>
      </c>
      <c r="AR795" s="16">
        <f t="shared" si="1511"/>
        <v>0</v>
      </c>
      <c r="AS795" s="16">
        <f t="shared" si="1511"/>
        <v>0</v>
      </c>
      <c r="AT795" s="16">
        <f t="shared" si="1511"/>
        <v>0</v>
      </c>
      <c r="AU795" s="16">
        <f t="shared" si="1511"/>
        <v>0</v>
      </c>
      <c r="AV795" s="16">
        <f t="shared" si="1511"/>
        <v>0</v>
      </c>
      <c r="AW795" s="16">
        <f t="shared" si="1511"/>
        <v>0</v>
      </c>
      <c r="AX795" s="16">
        <f t="shared" si="1511"/>
        <v>0</v>
      </c>
      <c r="AY795" s="16">
        <f t="shared" si="1511"/>
        <v>0</v>
      </c>
      <c r="AZ795" s="16">
        <f t="shared" si="1511"/>
        <v>0</v>
      </c>
      <c r="BA795" s="16">
        <f t="shared" si="1511"/>
        <v>0</v>
      </c>
      <c r="BB795" s="16">
        <f t="shared" si="1511"/>
        <v>0</v>
      </c>
      <c r="BC795" s="16">
        <f t="shared" si="1511"/>
        <v>0</v>
      </c>
      <c r="BD795" s="16">
        <f t="shared" si="1511"/>
        <v>0</v>
      </c>
      <c r="BE795" s="16">
        <f t="shared" si="1511"/>
        <v>0</v>
      </c>
      <c r="BF795" s="16">
        <f t="shared" si="1499"/>
        <v>0</v>
      </c>
      <c r="BG795" s="16">
        <f t="shared" si="1500"/>
        <v>0</v>
      </c>
      <c r="BH795" s="16">
        <f t="shared" si="1501"/>
        <v>0</v>
      </c>
      <c r="BI795" s="16">
        <f t="shared" si="1511"/>
        <v>0</v>
      </c>
      <c r="BJ795" s="16"/>
      <c r="BK795" s="16">
        <f t="shared" si="1511"/>
        <v>0</v>
      </c>
      <c r="BL795" s="46">
        <v>0</v>
      </c>
    </row>
    <row r="796" spans="1:64" ht="47.25" hidden="1" x14ac:dyDescent="0.25">
      <c r="A796" s="10">
        <v>925</v>
      </c>
      <c r="B796" s="10" t="s">
        <v>233</v>
      </c>
      <c r="C796" s="10" t="s">
        <v>8</v>
      </c>
      <c r="D796" s="22" t="s">
        <v>253</v>
      </c>
      <c r="E796" s="17">
        <v>240</v>
      </c>
      <c r="F796" s="11" t="s">
        <v>22</v>
      </c>
      <c r="G796" s="16">
        <f>G797</f>
        <v>0</v>
      </c>
      <c r="H796" s="16">
        <f t="shared" si="1421"/>
        <v>0</v>
      </c>
      <c r="I796" s="16">
        <f>I797</f>
        <v>0</v>
      </c>
      <c r="J796" s="16">
        <f>J797</f>
        <v>0</v>
      </c>
      <c r="K796" s="16">
        <f t="shared" si="1422"/>
        <v>0</v>
      </c>
      <c r="L796" s="16">
        <f t="shared" si="1509"/>
        <v>0</v>
      </c>
      <c r="M796" s="16">
        <f t="shared" si="1509"/>
        <v>0</v>
      </c>
      <c r="N796" s="16">
        <f t="shared" si="1509"/>
        <v>0</v>
      </c>
      <c r="O796" s="16">
        <f t="shared" si="1509"/>
        <v>0</v>
      </c>
      <c r="P796" s="16">
        <f t="shared" si="1509"/>
        <v>0</v>
      </c>
      <c r="Q796" s="16">
        <f t="shared" si="1488"/>
        <v>0</v>
      </c>
      <c r="R796" s="16">
        <f t="shared" si="1489"/>
        <v>0</v>
      </c>
      <c r="S796" s="16">
        <f t="shared" si="1490"/>
        <v>0</v>
      </c>
      <c r="T796" s="16">
        <f t="shared" si="1491"/>
        <v>0</v>
      </c>
      <c r="U796" s="16">
        <f t="shared" si="1492"/>
        <v>0</v>
      </c>
      <c r="V796" s="16">
        <f t="shared" si="1510"/>
        <v>0</v>
      </c>
      <c r="W796" s="16">
        <f t="shared" si="1510"/>
        <v>0</v>
      </c>
      <c r="X796" s="16">
        <f t="shared" si="1510"/>
        <v>0</v>
      </c>
      <c r="Y796" s="16">
        <f t="shared" si="1510"/>
        <v>0</v>
      </c>
      <c r="Z796" s="16">
        <f t="shared" si="1510"/>
        <v>0</v>
      </c>
      <c r="AA796" s="16">
        <f t="shared" si="1458"/>
        <v>0</v>
      </c>
      <c r="AB796" s="16">
        <f t="shared" si="1459"/>
        <v>0</v>
      </c>
      <c r="AC796" s="16">
        <f t="shared" si="1460"/>
        <v>0</v>
      </c>
      <c r="AD796" s="16">
        <f t="shared" si="1511"/>
        <v>0</v>
      </c>
      <c r="AE796" s="16">
        <f t="shared" si="1511"/>
        <v>0</v>
      </c>
      <c r="AF796" s="16">
        <f t="shared" si="1511"/>
        <v>0</v>
      </c>
      <c r="AG796" s="16">
        <f t="shared" si="1511"/>
        <v>0</v>
      </c>
      <c r="AH796" s="16">
        <f t="shared" si="1511"/>
        <v>0</v>
      </c>
      <c r="AI796" s="16">
        <f t="shared" si="1511"/>
        <v>0</v>
      </c>
      <c r="AJ796" s="16">
        <f t="shared" si="1511"/>
        <v>0</v>
      </c>
      <c r="AK796" s="16">
        <f t="shared" si="1512"/>
        <v>0</v>
      </c>
      <c r="AL796" s="16">
        <f t="shared" si="1513"/>
        <v>0</v>
      </c>
      <c r="AM796" s="16">
        <f t="shared" si="1514"/>
        <v>0</v>
      </c>
      <c r="AN796" s="16">
        <f t="shared" si="1511"/>
        <v>0</v>
      </c>
      <c r="AO796" s="16">
        <f t="shared" si="1515"/>
        <v>0</v>
      </c>
      <c r="AP796" s="16">
        <f t="shared" si="1511"/>
        <v>0</v>
      </c>
      <c r="AQ796" s="16">
        <f t="shared" si="1511"/>
        <v>0</v>
      </c>
      <c r="AR796" s="16">
        <f t="shared" si="1511"/>
        <v>0</v>
      </c>
      <c r="AS796" s="16">
        <f t="shared" si="1511"/>
        <v>0</v>
      </c>
      <c r="AT796" s="16">
        <f t="shared" si="1511"/>
        <v>0</v>
      </c>
      <c r="AU796" s="16">
        <f t="shared" si="1511"/>
        <v>0</v>
      </c>
      <c r="AV796" s="16">
        <f t="shared" si="1511"/>
        <v>0</v>
      </c>
      <c r="AW796" s="16">
        <f t="shared" si="1511"/>
        <v>0</v>
      </c>
      <c r="AX796" s="16">
        <f t="shared" si="1511"/>
        <v>0</v>
      </c>
      <c r="AY796" s="16">
        <f t="shared" si="1511"/>
        <v>0</v>
      </c>
      <c r="AZ796" s="16">
        <f t="shared" si="1511"/>
        <v>0</v>
      </c>
      <c r="BA796" s="16">
        <f t="shared" si="1511"/>
        <v>0</v>
      </c>
      <c r="BB796" s="16">
        <f t="shared" si="1511"/>
        <v>0</v>
      </c>
      <c r="BC796" s="16">
        <f t="shared" si="1511"/>
        <v>0</v>
      </c>
      <c r="BD796" s="16">
        <f t="shared" si="1511"/>
        <v>0</v>
      </c>
      <c r="BE796" s="16">
        <f t="shared" si="1511"/>
        <v>0</v>
      </c>
      <c r="BF796" s="16">
        <f t="shared" si="1499"/>
        <v>0</v>
      </c>
      <c r="BG796" s="16">
        <f t="shared" si="1500"/>
        <v>0</v>
      </c>
      <c r="BH796" s="16">
        <f t="shared" si="1501"/>
        <v>0</v>
      </c>
      <c r="BI796" s="16">
        <f t="shared" si="1511"/>
        <v>0</v>
      </c>
      <c r="BJ796" s="16"/>
      <c r="BK796" s="16">
        <f t="shared" si="1511"/>
        <v>0</v>
      </c>
      <c r="BL796" s="46">
        <v>0</v>
      </c>
    </row>
    <row r="797" spans="1:64" ht="31.5" hidden="1" x14ac:dyDescent="0.25">
      <c r="A797" s="10">
        <v>925</v>
      </c>
      <c r="B797" s="10" t="s">
        <v>233</v>
      </c>
      <c r="C797" s="10" t="s">
        <v>8</v>
      </c>
      <c r="D797" s="22" t="s">
        <v>253</v>
      </c>
      <c r="E797" s="17">
        <v>244</v>
      </c>
      <c r="F797" s="11" t="s">
        <v>23</v>
      </c>
      <c r="G797" s="16">
        <v>0</v>
      </c>
      <c r="H797" s="16">
        <f t="shared" si="1421"/>
        <v>0</v>
      </c>
      <c r="I797" s="16">
        <v>0</v>
      </c>
      <c r="J797" s="16">
        <v>0</v>
      </c>
      <c r="K797" s="16">
        <f t="shared" si="1422"/>
        <v>0</v>
      </c>
      <c r="L797" s="16">
        <v>0</v>
      </c>
      <c r="M797" s="16">
        <v>0</v>
      </c>
      <c r="N797" s="16"/>
      <c r="O797" s="16"/>
      <c r="P797" s="16"/>
      <c r="Q797" s="16">
        <f t="shared" si="1488"/>
        <v>0</v>
      </c>
      <c r="R797" s="16">
        <f t="shared" si="1489"/>
        <v>0</v>
      </c>
      <c r="S797" s="16">
        <f t="shared" si="1490"/>
        <v>0</v>
      </c>
      <c r="T797" s="16">
        <f t="shared" si="1491"/>
        <v>0</v>
      </c>
      <c r="U797" s="16">
        <f t="shared" si="1492"/>
        <v>0</v>
      </c>
      <c r="V797" s="16"/>
      <c r="W797" s="16"/>
      <c r="X797" s="16"/>
      <c r="Y797" s="16"/>
      <c r="Z797" s="16"/>
      <c r="AA797" s="16">
        <f t="shared" si="1458"/>
        <v>0</v>
      </c>
      <c r="AB797" s="16">
        <f t="shared" si="1459"/>
        <v>0</v>
      </c>
      <c r="AC797" s="16">
        <f t="shared" si="1460"/>
        <v>0</v>
      </c>
      <c r="AD797" s="16"/>
      <c r="AE797" s="16"/>
      <c r="AF797" s="16"/>
      <c r="AG797" s="16"/>
      <c r="AH797" s="16"/>
      <c r="AI797" s="16"/>
      <c r="AJ797" s="16"/>
      <c r="AK797" s="16">
        <f t="shared" si="1512"/>
        <v>0</v>
      </c>
      <c r="AL797" s="16">
        <f t="shared" si="1513"/>
        <v>0</v>
      </c>
      <c r="AM797" s="16">
        <f t="shared" si="1514"/>
        <v>0</v>
      </c>
      <c r="AN797" s="16"/>
      <c r="AO797" s="16">
        <f t="shared" si="1515"/>
        <v>0</v>
      </c>
      <c r="AP797" s="16"/>
      <c r="AQ797" s="16"/>
      <c r="AR797" s="16"/>
      <c r="AS797" s="16"/>
      <c r="AT797" s="16"/>
      <c r="AU797" s="16"/>
      <c r="AV797" s="16"/>
      <c r="AW797" s="16"/>
      <c r="AX797" s="16"/>
      <c r="AY797" s="16"/>
      <c r="AZ797" s="16"/>
      <c r="BA797" s="16"/>
      <c r="BB797" s="16"/>
      <c r="BC797" s="16"/>
      <c r="BD797" s="16"/>
      <c r="BE797" s="16"/>
      <c r="BF797" s="16">
        <f t="shared" si="1499"/>
        <v>0</v>
      </c>
      <c r="BG797" s="16">
        <f t="shared" si="1500"/>
        <v>0</v>
      </c>
      <c r="BH797" s="16">
        <f t="shared" si="1501"/>
        <v>0</v>
      </c>
      <c r="BI797" s="16"/>
      <c r="BJ797" s="16"/>
      <c r="BK797" s="16"/>
      <c r="BL797" s="46">
        <v>0</v>
      </c>
    </row>
    <row r="798" spans="1:64" ht="78.75" hidden="1" x14ac:dyDescent="0.25">
      <c r="A798" s="10">
        <v>925</v>
      </c>
      <c r="B798" s="10" t="s">
        <v>233</v>
      </c>
      <c r="C798" s="10" t="s">
        <v>8</v>
      </c>
      <c r="D798" s="22" t="s">
        <v>253</v>
      </c>
      <c r="E798" s="17">
        <v>600</v>
      </c>
      <c r="F798" s="11" t="s">
        <v>1077</v>
      </c>
      <c r="G798" s="16">
        <f>G799+G801</f>
        <v>0</v>
      </c>
      <c r="H798" s="16">
        <f t="shared" si="1421"/>
        <v>0</v>
      </c>
      <c r="I798" s="16">
        <f>I799+I801</f>
        <v>0</v>
      </c>
      <c r="J798" s="16">
        <f>J799+J801</f>
        <v>0</v>
      </c>
      <c r="K798" s="16">
        <f t="shared" si="1422"/>
        <v>0</v>
      </c>
      <c r="L798" s="16">
        <f>L799+L801</f>
        <v>0</v>
      </c>
      <c r="M798" s="16">
        <f>M799+M801</f>
        <v>0</v>
      </c>
      <c r="N798" s="16">
        <f>N799+N801</f>
        <v>0</v>
      </c>
      <c r="O798" s="16">
        <f>O799+O801</f>
        <v>0</v>
      </c>
      <c r="P798" s="16">
        <f>P799+P801</f>
        <v>0</v>
      </c>
      <c r="Q798" s="16">
        <f t="shared" si="1488"/>
        <v>0</v>
      </c>
      <c r="R798" s="16">
        <f t="shared" si="1489"/>
        <v>0</v>
      </c>
      <c r="S798" s="16">
        <f t="shared" si="1490"/>
        <v>0</v>
      </c>
      <c r="T798" s="16">
        <f t="shared" si="1491"/>
        <v>0</v>
      </c>
      <c r="U798" s="16">
        <f t="shared" si="1492"/>
        <v>0</v>
      </c>
      <c r="V798" s="16">
        <f>V799+V801</f>
        <v>0</v>
      </c>
      <c r="W798" s="16">
        <f>W799+W801</f>
        <v>0</v>
      </c>
      <c r="X798" s="16">
        <f>X799+X801</f>
        <v>0</v>
      </c>
      <c r="Y798" s="16">
        <f>Y799+Y801</f>
        <v>0</v>
      </c>
      <c r="Z798" s="16">
        <f>Z799+Z801</f>
        <v>0</v>
      </c>
      <c r="AA798" s="16">
        <f t="shared" si="1458"/>
        <v>0</v>
      </c>
      <c r="AB798" s="16">
        <f t="shared" si="1459"/>
        <v>0</v>
      </c>
      <c r="AC798" s="16">
        <f t="shared" si="1460"/>
        <v>0</v>
      </c>
      <c r="AD798" s="16">
        <f t="shared" ref="AD798:AJ798" si="1516">AD799+AD801</f>
        <v>0</v>
      </c>
      <c r="AE798" s="16">
        <f t="shared" si="1516"/>
        <v>0</v>
      </c>
      <c r="AF798" s="16">
        <f t="shared" si="1516"/>
        <v>0</v>
      </c>
      <c r="AG798" s="16">
        <f t="shared" si="1516"/>
        <v>0</v>
      </c>
      <c r="AH798" s="16">
        <f t="shared" si="1516"/>
        <v>0</v>
      </c>
      <c r="AI798" s="16">
        <f t="shared" si="1516"/>
        <v>0</v>
      </c>
      <c r="AJ798" s="16">
        <f t="shared" si="1516"/>
        <v>0</v>
      </c>
      <c r="AK798" s="16">
        <f t="shared" si="1512"/>
        <v>0</v>
      </c>
      <c r="AL798" s="16">
        <f t="shared" si="1513"/>
        <v>0</v>
      </c>
      <c r="AM798" s="16">
        <f t="shared" si="1514"/>
        <v>0</v>
      </c>
      <c r="AN798" s="16">
        <f>AN799+AN801</f>
        <v>0</v>
      </c>
      <c r="AO798" s="16">
        <f t="shared" si="1515"/>
        <v>0</v>
      </c>
      <c r="AP798" s="16">
        <f t="shared" ref="AP798:BK798" si="1517">AP799+AP801</f>
        <v>0</v>
      </c>
      <c r="AQ798" s="16">
        <f t="shared" si="1517"/>
        <v>0</v>
      </c>
      <c r="AR798" s="16">
        <f t="shared" si="1517"/>
        <v>0</v>
      </c>
      <c r="AS798" s="16">
        <f>AS799+AS801</f>
        <v>0</v>
      </c>
      <c r="AT798" s="16">
        <f>AT799+AT801</f>
        <v>0</v>
      </c>
      <c r="AU798" s="16">
        <f t="shared" si="1517"/>
        <v>0</v>
      </c>
      <c r="AV798" s="16">
        <f t="shared" si="1517"/>
        <v>0</v>
      </c>
      <c r="AW798" s="16">
        <f t="shared" si="1517"/>
        <v>0</v>
      </c>
      <c r="AX798" s="16">
        <f t="shared" si="1517"/>
        <v>0</v>
      </c>
      <c r="AY798" s="16">
        <f t="shared" si="1517"/>
        <v>0</v>
      </c>
      <c r="AZ798" s="16">
        <f t="shared" si="1517"/>
        <v>0</v>
      </c>
      <c r="BA798" s="16">
        <f>BA799+BA801</f>
        <v>0</v>
      </c>
      <c r="BB798" s="16">
        <f>BB799+BB801</f>
        <v>0</v>
      </c>
      <c r="BC798" s="16">
        <f t="shared" si="1517"/>
        <v>0</v>
      </c>
      <c r="BD798" s="16">
        <f>BD799+BD801</f>
        <v>0</v>
      </c>
      <c r="BE798" s="16">
        <f>BE799+BE801</f>
        <v>0</v>
      </c>
      <c r="BF798" s="16">
        <f t="shared" si="1499"/>
        <v>0</v>
      </c>
      <c r="BG798" s="16">
        <f t="shared" si="1500"/>
        <v>0</v>
      </c>
      <c r="BH798" s="16">
        <f t="shared" si="1501"/>
        <v>0</v>
      </c>
      <c r="BI798" s="16">
        <f t="shared" ref="BI798" si="1518">BI799+BI801</f>
        <v>0</v>
      </c>
      <c r="BJ798" s="16"/>
      <c r="BK798" s="16">
        <f t="shared" si="1517"/>
        <v>0</v>
      </c>
      <c r="BL798" s="46">
        <v>0</v>
      </c>
    </row>
    <row r="799" spans="1:64" hidden="1" x14ac:dyDescent="0.25">
      <c r="A799" s="10">
        <v>925</v>
      </c>
      <c r="B799" s="10" t="s">
        <v>233</v>
      </c>
      <c r="C799" s="10" t="s">
        <v>8</v>
      </c>
      <c r="D799" s="22" t="s">
        <v>253</v>
      </c>
      <c r="E799" s="17">
        <v>610</v>
      </c>
      <c r="F799" s="11" t="s">
        <v>106</v>
      </c>
      <c r="G799" s="16">
        <f>G800</f>
        <v>0</v>
      </c>
      <c r="H799" s="16">
        <f t="shared" si="1421"/>
        <v>0</v>
      </c>
      <c r="I799" s="16">
        <f>I800</f>
        <v>0</v>
      </c>
      <c r="J799" s="16">
        <f>J800</f>
        <v>0</v>
      </c>
      <c r="K799" s="16">
        <f t="shared" si="1422"/>
        <v>0</v>
      </c>
      <c r="L799" s="16">
        <f>L800</f>
        <v>0</v>
      </c>
      <c r="M799" s="16">
        <f>M800</f>
        <v>0</v>
      </c>
      <c r="N799" s="16">
        <f>N800</f>
        <v>0</v>
      </c>
      <c r="O799" s="16">
        <f>O800</f>
        <v>0</v>
      </c>
      <c r="P799" s="16">
        <f>P800</f>
        <v>0</v>
      </c>
      <c r="Q799" s="16">
        <f t="shared" si="1488"/>
        <v>0</v>
      </c>
      <c r="R799" s="16">
        <f t="shared" si="1489"/>
        <v>0</v>
      </c>
      <c r="S799" s="16">
        <f t="shared" si="1490"/>
        <v>0</v>
      </c>
      <c r="T799" s="16">
        <f t="shared" si="1491"/>
        <v>0</v>
      </c>
      <c r="U799" s="16">
        <f t="shared" si="1492"/>
        <v>0</v>
      </c>
      <c r="V799" s="16">
        <f>V800</f>
        <v>0</v>
      </c>
      <c r="W799" s="16">
        <f>W800</f>
        <v>0</v>
      </c>
      <c r="X799" s="16">
        <f>X800</f>
        <v>0</v>
      </c>
      <c r="Y799" s="16">
        <f>Y800</f>
        <v>0</v>
      </c>
      <c r="Z799" s="16">
        <f>Z800</f>
        <v>0</v>
      </c>
      <c r="AA799" s="16">
        <f t="shared" si="1458"/>
        <v>0</v>
      </c>
      <c r="AB799" s="16">
        <f t="shared" si="1459"/>
        <v>0</v>
      </c>
      <c r="AC799" s="16">
        <f t="shared" si="1460"/>
        <v>0</v>
      </c>
      <c r="AD799" s="16">
        <f t="shared" ref="AD799:BK799" si="1519">AD800</f>
        <v>0</v>
      </c>
      <c r="AE799" s="16">
        <f t="shared" si="1519"/>
        <v>0</v>
      </c>
      <c r="AF799" s="16">
        <f t="shared" si="1519"/>
        <v>0</v>
      </c>
      <c r="AG799" s="16">
        <f t="shared" si="1519"/>
        <v>0</v>
      </c>
      <c r="AH799" s="16">
        <f t="shared" si="1519"/>
        <v>0</v>
      </c>
      <c r="AI799" s="16">
        <f t="shared" si="1519"/>
        <v>0</v>
      </c>
      <c r="AJ799" s="16">
        <f t="shared" si="1519"/>
        <v>0</v>
      </c>
      <c r="AK799" s="16">
        <f t="shared" si="1512"/>
        <v>0</v>
      </c>
      <c r="AL799" s="16">
        <f t="shared" si="1513"/>
        <v>0</v>
      </c>
      <c r="AM799" s="16">
        <f t="shared" si="1514"/>
        <v>0</v>
      </c>
      <c r="AN799" s="16">
        <f t="shared" si="1519"/>
        <v>0</v>
      </c>
      <c r="AO799" s="16">
        <f t="shared" si="1515"/>
        <v>0</v>
      </c>
      <c r="AP799" s="16">
        <f t="shared" si="1519"/>
        <v>0</v>
      </c>
      <c r="AQ799" s="16">
        <f t="shared" si="1519"/>
        <v>0</v>
      </c>
      <c r="AR799" s="16">
        <f t="shared" si="1519"/>
        <v>0</v>
      </c>
      <c r="AS799" s="16">
        <f t="shared" si="1519"/>
        <v>0</v>
      </c>
      <c r="AT799" s="16">
        <f t="shared" si="1519"/>
        <v>0</v>
      </c>
      <c r="AU799" s="16">
        <f t="shared" si="1519"/>
        <v>0</v>
      </c>
      <c r="AV799" s="16">
        <f t="shared" si="1519"/>
        <v>0</v>
      </c>
      <c r="AW799" s="16">
        <f t="shared" si="1519"/>
        <v>0</v>
      </c>
      <c r="AX799" s="16">
        <f t="shared" si="1519"/>
        <v>0</v>
      </c>
      <c r="AY799" s="16">
        <f t="shared" si="1519"/>
        <v>0</v>
      </c>
      <c r="AZ799" s="16">
        <f t="shared" si="1519"/>
        <v>0</v>
      </c>
      <c r="BA799" s="16">
        <f t="shared" si="1519"/>
        <v>0</v>
      </c>
      <c r="BB799" s="16">
        <f t="shared" si="1519"/>
        <v>0</v>
      </c>
      <c r="BC799" s="16">
        <f t="shared" si="1519"/>
        <v>0</v>
      </c>
      <c r="BD799" s="16">
        <f t="shared" si="1519"/>
        <v>0</v>
      </c>
      <c r="BE799" s="16">
        <f t="shared" si="1519"/>
        <v>0</v>
      </c>
      <c r="BF799" s="16">
        <f t="shared" si="1499"/>
        <v>0</v>
      </c>
      <c r="BG799" s="16">
        <f t="shared" si="1500"/>
        <v>0</v>
      </c>
      <c r="BH799" s="16">
        <f t="shared" si="1501"/>
        <v>0</v>
      </c>
      <c r="BI799" s="16">
        <f t="shared" si="1519"/>
        <v>0</v>
      </c>
      <c r="BJ799" s="16"/>
      <c r="BK799" s="16">
        <f t="shared" si="1519"/>
        <v>0</v>
      </c>
      <c r="BL799" s="46">
        <v>0</v>
      </c>
    </row>
    <row r="800" spans="1:64" ht="94.5" hidden="1" x14ac:dyDescent="0.25">
      <c r="A800" s="10">
        <v>925</v>
      </c>
      <c r="B800" s="10" t="s">
        <v>233</v>
      </c>
      <c r="C800" s="10" t="s">
        <v>8</v>
      </c>
      <c r="D800" s="22" t="s">
        <v>253</v>
      </c>
      <c r="E800" s="17">
        <v>611</v>
      </c>
      <c r="F800" s="11" t="s">
        <v>108</v>
      </c>
      <c r="G800" s="16">
        <v>0</v>
      </c>
      <c r="H800" s="16">
        <f t="shared" si="1421"/>
        <v>0</v>
      </c>
      <c r="I800" s="16">
        <v>0</v>
      </c>
      <c r="J800" s="16">
        <v>0</v>
      </c>
      <c r="K800" s="16">
        <f t="shared" si="1422"/>
        <v>0</v>
      </c>
      <c r="L800" s="16">
        <v>0</v>
      </c>
      <c r="M800" s="16">
        <v>0</v>
      </c>
      <c r="N800" s="16"/>
      <c r="O800" s="16"/>
      <c r="P800" s="16"/>
      <c r="Q800" s="16">
        <f t="shared" si="1488"/>
        <v>0</v>
      </c>
      <c r="R800" s="16">
        <f t="shared" si="1489"/>
        <v>0</v>
      </c>
      <c r="S800" s="16">
        <f t="shared" si="1490"/>
        <v>0</v>
      </c>
      <c r="T800" s="16">
        <f t="shared" si="1491"/>
        <v>0</v>
      </c>
      <c r="U800" s="16">
        <f t="shared" si="1492"/>
        <v>0</v>
      </c>
      <c r="V800" s="16"/>
      <c r="W800" s="16"/>
      <c r="X800" s="16"/>
      <c r="Y800" s="16"/>
      <c r="Z800" s="16"/>
      <c r="AA800" s="16">
        <f t="shared" si="1458"/>
        <v>0</v>
      </c>
      <c r="AB800" s="16">
        <f t="shared" si="1459"/>
        <v>0</v>
      </c>
      <c r="AC800" s="16">
        <f t="shared" si="1460"/>
        <v>0</v>
      </c>
      <c r="AD800" s="16"/>
      <c r="AE800" s="16"/>
      <c r="AF800" s="16"/>
      <c r="AG800" s="16"/>
      <c r="AH800" s="16"/>
      <c r="AI800" s="16"/>
      <c r="AJ800" s="16"/>
      <c r="AK800" s="16">
        <f t="shared" si="1512"/>
        <v>0</v>
      </c>
      <c r="AL800" s="16">
        <f t="shared" si="1513"/>
        <v>0</v>
      </c>
      <c r="AM800" s="16">
        <f t="shared" si="1514"/>
        <v>0</v>
      </c>
      <c r="AN800" s="16"/>
      <c r="AO800" s="16">
        <f t="shared" si="1515"/>
        <v>0</v>
      </c>
      <c r="AP800" s="16"/>
      <c r="AQ800" s="16"/>
      <c r="AR800" s="16"/>
      <c r="AS800" s="16"/>
      <c r="AT800" s="16"/>
      <c r="AU800" s="16"/>
      <c r="AV800" s="16"/>
      <c r="AW800" s="16"/>
      <c r="AX800" s="16"/>
      <c r="AY800" s="16"/>
      <c r="AZ800" s="16"/>
      <c r="BA800" s="16"/>
      <c r="BB800" s="16"/>
      <c r="BC800" s="16"/>
      <c r="BD800" s="16"/>
      <c r="BE800" s="16"/>
      <c r="BF800" s="16">
        <f t="shared" si="1499"/>
        <v>0</v>
      </c>
      <c r="BG800" s="16">
        <f t="shared" si="1500"/>
        <v>0</v>
      </c>
      <c r="BH800" s="16">
        <f t="shared" si="1501"/>
        <v>0</v>
      </c>
      <c r="BI800" s="16"/>
      <c r="BJ800" s="16"/>
      <c r="BK800" s="16"/>
      <c r="BL800" s="46">
        <v>0</v>
      </c>
    </row>
    <row r="801" spans="1:64" hidden="1" x14ac:dyDescent="0.25">
      <c r="A801" s="10">
        <v>925</v>
      </c>
      <c r="B801" s="10" t="s">
        <v>233</v>
      </c>
      <c r="C801" s="10" t="s">
        <v>8</v>
      </c>
      <c r="D801" s="22" t="s">
        <v>253</v>
      </c>
      <c r="E801" s="17">
        <v>620</v>
      </c>
      <c r="F801" s="11" t="s">
        <v>169</v>
      </c>
      <c r="G801" s="16">
        <f>G802</f>
        <v>0</v>
      </c>
      <c r="H801" s="16">
        <f t="shared" si="1421"/>
        <v>0</v>
      </c>
      <c r="I801" s="16">
        <f>I802</f>
        <v>0</v>
      </c>
      <c r="J801" s="16">
        <f>J802</f>
        <v>0</v>
      </c>
      <c r="K801" s="16">
        <f t="shared" si="1422"/>
        <v>0</v>
      </c>
      <c r="L801" s="16">
        <f>L802</f>
        <v>0</v>
      </c>
      <c r="M801" s="16">
        <f>M802</f>
        <v>0</v>
      </c>
      <c r="N801" s="16">
        <f>N802</f>
        <v>0</v>
      </c>
      <c r="O801" s="16">
        <f>O802</f>
        <v>0</v>
      </c>
      <c r="P801" s="16">
        <f>P802</f>
        <v>0</v>
      </c>
      <c r="Q801" s="16">
        <f t="shared" si="1488"/>
        <v>0</v>
      </c>
      <c r="R801" s="16">
        <f t="shared" si="1489"/>
        <v>0</v>
      </c>
      <c r="S801" s="16">
        <f t="shared" si="1490"/>
        <v>0</v>
      </c>
      <c r="T801" s="16">
        <f t="shared" si="1491"/>
        <v>0</v>
      </c>
      <c r="U801" s="16">
        <f t="shared" si="1492"/>
        <v>0</v>
      </c>
      <c r="V801" s="16">
        <f>V802</f>
        <v>0</v>
      </c>
      <c r="W801" s="16">
        <f>W802</f>
        <v>0</v>
      </c>
      <c r="X801" s="16">
        <f>X802</f>
        <v>0</v>
      </c>
      <c r="Y801" s="16">
        <f>Y802</f>
        <v>0</v>
      </c>
      <c r="Z801" s="16">
        <f>Z802</f>
        <v>0</v>
      </c>
      <c r="AA801" s="16">
        <f t="shared" si="1458"/>
        <v>0</v>
      </c>
      <c r="AB801" s="16">
        <f t="shared" si="1459"/>
        <v>0</v>
      </c>
      <c r="AC801" s="16">
        <f t="shared" si="1460"/>
        <v>0</v>
      </c>
      <c r="AD801" s="16">
        <f t="shared" ref="AD801:BK801" si="1520">AD802</f>
        <v>0</v>
      </c>
      <c r="AE801" s="16">
        <f t="shared" si="1520"/>
        <v>0</v>
      </c>
      <c r="AF801" s="16">
        <f t="shared" si="1520"/>
        <v>0</v>
      </c>
      <c r="AG801" s="16">
        <f t="shared" si="1520"/>
        <v>0</v>
      </c>
      <c r="AH801" s="16">
        <f t="shared" si="1520"/>
        <v>0</v>
      </c>
      <c r="AI801" s="16">
        <f t="shared" si="1520"/>
        <v>0</v>
      </c>
      <c r="AJ801" s="16">
        <f t="shared" si="1520"/>
        <v>0</v>
      </c>
      <c r="AK801" s="16">
        <f t="shared" si="1512"/>
        <v>0</v>
      </c>
      <c r="AL801" s="16">
        <f t="shared" si="1513"/>
        <v>0</v>
      </c>
      <c r="AM801" s="16">
        <f t="shared" si="1514"/>
        <v>0</v>
      </c>
      <c r="AN801" s="16">
        <f t="shared" si="1520"/>
        <v>0</v>
      </c>
      <c r="AO801" s="16">
        <f t="shared" si="1515"/>
        <v>0</v>
      </c>
      <c r="AP801" s="16">
        <f t="shared" si="1520"/>
        <v>0</v>
      </c>
      <c r="AQ801" s="16">
        <f t="shared" si="1520"/>
        <v>0</v>
      </c>
      <c r="AR801" s="16">
        <f t="shared" si="1520"/>
        <v>0</v>
      </c>
      <c r="AS801" s="16">
        <f t="shared" si="1520"/>
        <v>0</v>
      </c>
      <c r="AT801" s="16">
        <f t="shared" si="1520"/>
        <v>0</v>
      </c>
      <c r="AU801" s="16">
        <f t="shared" si="1520"/>
        <v>0</v>
      </c>
      <c r="AV801" s="16">
        <f t="shared" si="1520"/>
        <v>0</v>
      </c>
      <c r="AW801" s="16">
        <f t="shared" si="1520"/>
        <v>0</v>
      </c>
      <c r="AX801" s="16">
        <f t="shared" si="1520"/>
        <v>0</v>
      </c>
      <c r="AY801" s="16">
        <f t="shared" si="1520"/>
        <v>0</v>
      </c>
      <c r="AZ801" s="16">
        <f t="shared" si="1520"/>
        <v>0</v>
      </c>
      <c r="BA801" s="16">
        <f t="shared" si="1520"/>
        <v>0</v>
      </c>
      <c r="BB801" s="16">
        <f t="shared" si="1520"/>
        <v>0</v>
      </c>
      <c r="BC801" s="16">
        <f t="shared" si="1520"/>
        <v>0</v>
      </c>
      <c r="BD801" s="16">
        <f t="shared" si="1520"/>
        <v>0</v>
      </c>
      <c r="BE801" s="16">
        <f t="shared" si="1520"/>
        <v>0</v>
      </c>
      <c r="BF801" s="16">
        <f t="shared" si="1499"/>
        <v>0</v>
      </c>
      <c r="BG801" s="16">
        <f t="shared" si="1500"/>
        <v>0</v>
      </c>
      <c r="BH801" s="16">
        <f t="shared" si="1501"/>
        <v>0</v>
      </c>
      <c r="BI801" s="16">
        <f t="shared" si="1520"/>
        <v>0</v>
      </c>
      <c r="BJ801" s="16"/>
      <c r="BK801" s="16">
        <f t="shared" si="1520"/>
        <v>0</v>
      </c>
      <c r="BL801" s="46">
        <v>0</v>
      </c>
    </row>
    <row r="802" spans="1:64" ht="94.5" hidden="1" x14ac:dyDescent="0.25">
      <c r="A802" s="10">
        <v>925</v>
      </c>
      <c r="B802" s="10" t="s">
        <v>233</v>
      </c>
      <c r="C802" s="10" t="s">
        <v>8</v>
      </c>
      <c r="D802" s="22" t="s">
        <v>253</v>
      </c>
      <c r="E802" s="17">
        <v>621</v>
      </c>
      <c r="F802" s="11" t="s">
        <v>171</v>
      </c>
      <c r="G802" s="16">
        <v>0</v>
      </c>
      <c r="H802" s="16">
        <f t="shared" si="1421"/>
        <v>0</v>
      </c>
      <c r="I802" s="16">
        <v>0</v>
      </c>
      <c r="J802" s="16">
        <v>0</v>
      </c>
      <c r="K802" s="16">
        <f t="shared" si="1422"/>
        <v>0</v>
      </c>
      <c r="L802" s="16">
        <v>0</v>
      </c>
      <c r="M802" s="16">
        <v>0</v>
      </c>
      <c r="N802" s="16"/>
      <c r="O802" s="16"/>
      <c r="P802" s="16"/>
      <c r="Q802" s="16">
        <f t="shared" si="1488"/>
        <v>0</v>
      </c>
      <c r="R802" s="16">
        <f t="shared" si="1489"/>
        <v>0</v>
      </c>
      <c r="S802" s="16">
        <f t="shared" si="1490"/>
        <v>0</v>
      </c>
      <c r="T802" s="16">
        <f t="shared" si="1491"/>
        <v>0</v>
      </c>
      <c r="U802" s="16">
        <f t="shared" si="1492"/>
        <v>0</v>
      </c>
      <c r="V802" s="16"/>
      <c r="W802" s="16"/>
      <c r="X802" s="16"/>
      <c r="Y802" s="16"/>
      <c r="Z802" s="16"/>
      <c r="AA802" s="16">
        <f t="shared" si="1458"/>
        <v>0</v>
      </c>
      <c r="AB802" s="16">
        <f t="shared" si="1459"/>
        <v>0</v>
      </c>
      <c r="AC802" s="16">
        <f t="shared" si="1460"/>
        <v>0</v>
      </c>
      <c r="AD802" s="16"/>
      <c r="AE802" s="16"/>
      <c r="AF802" s="16"/>
      <c r="AG802" s="16"/>
      <c r="AH802" s="16"/>
      <c r="AI802" s="16"/>
      <c r="AJ802" s="16"/>
      <c r="AK802" s="16">
        <f t="shared" si="1512"/>
        <v>0</v>
      </c>
      <c r="AL802" s="16">
        <f t="shared" si="1513"/>
        <v>0</v>
      </c>
      <c r="AM802" s="16">
        <f t="shared" si="1514"/>
        <v>0</v>
      </c>
      <c r="AN802" s="16"/>
      <c r="AO802" s="16">
        <f t="shared" si="1515"/>
        <v>0</v>
      </c>
      <c r="AP802" s="16"/>
      <c r="AQ802" s="16"/>
      <c r="AR802" s="16"/>
      <c r="AS802" s="16"/>
      <c r="AT802" s="16"/>
      <c r="AU802" s="16"/>
      <c r="AV802" s="16"/>
      <c r="AW802" s="16"/>
      <c r="AX802" s="16"/>
      <c r="AY802" s="16"/>
      <c r="AZ802" s="16"/>
      <c r="BA802" s="16"/>
      <c r="BB802" s="16"/>
      <c r="BC802" s="16"/>
      <c r="BD802" s="16"/>
      <c r="BE802" s="16"/>
      <c r="BF802" s="16">
        <f t="shared" si="1499"/>
        <v>0</v>
      </c>
      <c r="BG802" s="16">
        <f t="shared" si="1500"/>
        <v>0</v>
      </c>
      <c r="BH802" s="16">
        <f t="shared" si="1501"/>
        <v>0</v>
      </c>
      <c r="BI802" s="16"/>
      <c r="BJ802" s="16"/>
      <c r="BK802" s="16"/>
      <c r="BL802" s="46">
        <v>0</v>
      </c>
    </row>
    <row r="803" spans="1:64" ht="141.75" hidden="1" x14ac:dyDescent="0.25">
      <c r="A803" s="10">
        <v>925</v>
      </c>
      <c r="B803" s="10" t="s">
        <v>233</v>
      </c>
      <c r="C803" s="10" t="s">
        <v>8</v>
      </c>
      <c r="D803" s="22" t="s">
        <v>254</v>
      </c>
      <c r="E803" s="22"/>
      <c r="F803" s="11" t="s">
        <v>255</v>
      </c>
      <c r="G803" s="16">
        <f>G804</f>
        <v>0</v>
      </c>
      <c r="H803" s="16">
        <f t="shared" si="1421"/>
        <v>0</v>
      </c>
      <c r="I803" s="16">
        <f t="shared" ref="I803:J805" si="1521">I804</f>
        <v>0</v>
      </c>
      <c r="J803" s="16">
        <f t="shared" si="1521"/>
        <v>0</v>
      </c>
      <c r="K803" s="16">
        <f t="shared" si="1422"/>
        <v>0</v>
      </c>
      <c r="L803" s="16">
        <f t="shared" ref="L803:P805" si="1522">L804</f>
        <v>0</v>
      </c>
      <c r="M803" s="16">
        <f t="shared" si="1522"/>
        <v>0</v>
      </c>
      <c r="N803" s="16">
        <f t="shared" si="1522"/>
        <v>0</v>
      </c>
      <c r="O803" s="16">
        <f t="shared" si="1522"/>
        <v>0</v>
      </c>
      <c r="P803" s="16">
        <f t="shared" si="1522"/>
        <v>0</v>
      </c>
      <c r="Q803" s="16">
        <f t="shared" si="1488"/>
        <v>0</v>
      </c>
      <c r="R803" s="16">
        <f t="shared" si="1489"/>
        <v>0</v>
      </c>
      <c r="S803" s="16">
        <f t="shared" si="1490"/>
        <v>0</v>
      </c>
      <c r="T803" s="16">
        <f t="shared" si="1491"/>
        <v>0</v>
      </c>
      <c r="U803" s="16">
        <f t="shared" si="1492"/>
        <v>0</v>
      </c>
      <c r="V803" s="16">
        <f t="shared" ref="V803:X805" si="1523">V804</f>
        <v>0</v>
      </c>
      <c r="W803" s="16">
        <f t="shared" si="1523"/>
        <v>0</v>
      </c>
      <c r="X803" s="16">
        <f t="shared" si="1523"/>
        <v>0</v>
      </c>
      <c r="Y803" s="16">
        <f t="shared" ref="Y803:Z805" si="1524">Y804</f>
        <v>0</v>
      </c>
      <c r="Z803" s="16">
        <f t="shared" si="1524"/>
        <v>0</v>
      </c>
      <c r="AA803" s="16">
        <f t="shared" si="1458"/>
        <v>0</v>
      </c>
      <c r="AB803" s="16">
        <f t="shared" si="1459"/>
        <v>0</v>
      </c>
      <c r="AC803" s="16">
        <f t="shared" si="1460"/>
        <v>0</v>
      </c>
      <c r="AD803" s="16">
        <f t="shared" ref="AD803:AE805" si="1525">AD804</f>
        <v>0</v>
      </c>
      <c r="AE803" s="16">
        <f t="shared" si="1525"/>
        <v>0</v>
      </c>
      <c r="AF803" s="16">
        <f>AF804</f>
        <v>0</v>
      </c>
      <c r="AG803" s="16">
        <f t="shared" ref="AG803:AH805" si="1526">AG804</f>
        <v>0</v>
      </c>
      <c r="AH803" s="16">
        <f t="shared" si="1526"/>
        <v>0</v>
      </c>
      <c r="AI803" s="16">
        <f t="shared" ref="AI803:AJ805" si="1527">AI804</f>
        <v>0</v>
      </c>
      <c r="AJ803" s="16">
        <f t="shared" si="1527"/>
        <v>0</v>
      </c>
      <c r="AK803" s="16">
        <f t="shared" si="1512"/>
        <v>0</v>
      </c>
      <c r="AL803" s="16">
        <f t="shared" si="1513"/>
        <v>0</v>
      </c>
      <c r="AM803" s="16">
        <f t="shared" si="1514"/>
        <v>0</v>
      </c>
      <c r="AN803" s="16">
        <f>AN804</f>
        <v>0</v>
      </c>
      <c r="AO803" s="16">
        <f t="shared" si="1515"/>
        <v>0</v>
      </c>
      <c r="AP803" s="16">
        <f t="shared" ref="AP803:AT805" si="1528">AP804</f>
        <v>0</v>
      </c>
      <c r="AQ803" s="16">
        <f t="shared" si="1528"/>
        <v>0</v>
      </c>
      <c r="AR803" s="16">
        <f t="shared" si="1528"/>
        <v>0</v>
      </c>
      <c r="AS803" s="16">
        <f t="shared" si="1528"/>
        <v>0</v>
      </c>
      <c r="AT803" s="16">
        <f t="shared" si="1528"/>
        <v>0</v>
      </c>
      <c r="AU803" s="16">
        <f t="shared" ref="AU803:AY805" si="1529">AU804</f>
        <v>0</v>
      </c>
      <c r="AV803" s="16">
        <f t="shared" si="1529"/>
        <v>0</v>
      </c>
      <c r="AW803" s="16">
        <f t="shared" si="1529"/>
        <v>0</v>
      </c>
      <c r="AX803" s="16">
        <f t="shared" si="1529"/>
        <v>0</v>
      </c>
      <c r="AY803" s="16">
        <f t="shared" si="1529"/>
        <v>0</v>
      </c>
      <c r="AZ803" s="16">
        <f t="shared" ref="AZ803:BC805" si="1530">AZ804</f>
        <v>0</v>
      </c>
      <c r="BA803" s="16">
        <f t="shared" ref="BA803:BB805" si="1531">BA804</f>
        <v>0</v>
      </c>
      <c r="BB803" s="16">
        <f t="shared" si="1531"/>
        <v>0</v>
      </c>
      <c r="BC803" s="16">
        <f t="shared" si="1530"/>
        <v>0</v>
      </c>
      <c r="BD803" s="16">
        <f t="shared" ref="BD803:BE805" si="1532">BD804</f>
        <v>0</v>
      </c>
      <c r="BE803" s="16">
        <f t="shared" si="1532"/>
        <v>0</v>
      </c>
      <c r="BF803" s="16">
        <f t="shared" si="1499"/>
        <v>0</v>
      </c>
      <c r="BG803" s="16">
        <f t="shared" si="1500"/>
        <v>0</v>
      </c>
      <c r="BH803" s="16">
        <f t="shared" si="1501"/>
        <v>0</v>
      </c>
      <c r="BI803" s="16">
        <f>BI804</f>
        <v>0</v>
      </c>
      <c r="BJ803" s="16"/>
      <c r="BK803" s="16">
        <f>BK804</f>
        <v>0</v>
      </c>
      <c r="BL803" s="46">
        <v>0</v>
      </c>
    </row>
    <row r="804" spans="1:64" ht="31.5" hidden="1" x14ac:dyDescent="0.25">
      <c r="A804" s="10">
        <v>925</v>
      </c>
      <c r="B804" s="10" t="s">
        <v>233</v>
      </c>
      <c r="C804" s="10" t="s">
        <v>8</v>
      </c>
      <c r="D804" s="22" t="s">
        <v>256</v>
      </c>
      <c r="E804" s="22"/>
      <c r="F804" s="11" t="s">
        <v>37</v>
      </c>
      <c r="G804" s="16">
        <f>G805</f>
        <v>0</v>
      </c>
      <c r="H804" s="16">
        <f t="shared" si="1421"/>
        <v>0</v>
      </c>
      <c r="I804" s="16">
        <f t="shared" si="1521"/>
        <v>0</v>
      </c>
      <c r="J804" s="16">
        <f t="shared" si="1521"/>
        <v>0</v>
      </c>
      <c r="K804" s="16">
        <f t="shared" si="1422"/>
        <v>0</v>
      </c>
      <c r="L804" s="16">
        <f t="shared" si="1522"/>
        <v>0</v>
      </c>
      <c r="M804" s="16">
        <f t="shared" si="1522"/>
        <v>0</v>
      </c>
      <c r="N804" s="16">
        <f t="shared" si="1522"/>
        <v>0</v>
      </c>
      <c r="O804" s="16">
        <f t="shared" si="1522"/>
        <v>0</v>
      </c>
      <c r="P804" s="16">
        <f t="shared" si="1522"/>
        <v>0</v>
      </c>
      <c r="Q804" s="16">
        <f t="shared" si="1488"/>
        <v>0</v>
      </c>
      <c r="R804" s="16">
        <f t="shared" si="1489"/>
        <v>0</v>
      </c>
      <c r="S804" s="16">
        <f t="shared" si="1490"/>
        <v>0</v>
      </c>
      <c r="T804" s="16">
        <f t="shared" si="1491"/>
        <v>0</v>
      </c>
      <c r="U804" s="16">
        <f t="shared" si="1492"/>
        <v>0</v>
      </c>
      <c r="V804" s="16">
        <f t="shared" si="1523"/>
        <v>0</v>
      </c>
      <c r="W804" s="16">
        <f t="shared" si="1523"/>
        <v>0</v>
      </c>
      <c r="X804" s="16">
        <f t="shared" si="1523"/>
        <v>0</v>
      </c>
      <c r="Y804" s="16">
        <f t="shared" si="1524"/>
        <v>0</v>
      </c>
      <c r="Z804" s="16">
        <f t="shared" si="1524"/>
        <v>0</v>
      </c>
      <c r="AA804" s="16">
        <f t="shared" si="1458"/>
        <v>0</v>
      </c>
      <c r="AB804" s="16">
        <f t="shared" si="1459"/>
        <v>0</v>
      </c>
      <c r="AC804" s="16">
        <f t="shared" si="1460"/>
        <v>0</v>
      </c>
      <c r="AD804" s="16">
        <f t="shared" si="1525"/>
        <v>0</v>
      </c>
      <c r="AE804" s="16">
        <f t="shared" si="1525"/>
        <v>0</v>
      </c>
      <c r="AF804" s="16">
        <f>AF805</f>
        <v>0</v>
      </c>
      <c r="AG804" s="16">
        <f t="shared" si="1526"/>
        <v>0</v>
      </c>
      <c r="AH804" s="16">
        <f t="shared" si="1526"/>
        <v>0</v>
      </c>
      <c r="AI804" s="16">
        <f t="shared" si="1527"/>
        <v>0</v>
      </c>
      <c r="AJ804" s="16">
        <f t="shared" si="1527"/>
        <v>0</v>
      </c>
      <c r="AK804" s="16">
        <f t="shared" si="1512"/>
        <v>0</v>
      </c>
      <c r="AL804" s="16">
        <f t="shared" si="1513"/>
        <v>0</v>
      </c>
      <c r="AM804" s="16">
        <f t="shared" si="1514"/>
        <v>0</v>
      </c>
      <c r="AN804" s="16">
        <f>AN805</f>
        <v>0</v>
      </c>
      <c r="AO804" s="16">
        <f t="shared" si="1515"/>
        <v>0</v>
      </c>
      <c r="AP804" s="16">
        <f t="shared" si="1528"/>
        <v>0</v>
      </c>
      <c r="AQ804" s="16">
        <f t="shared" si="1528"/>
        <v>0</v>
      </c>
      <c r="AR804" s="16">
        <f t="shared" si="1528"/>
        <v>0</v>
      </c>
      <c r="AS804" s="16">
        <f t="shared" si="1528"/>
        <v>0</v>
      </c>
      <c r="AT804" s="16">
        <f t="shared" si="1528"/>
        <v>0</v>
      </c>
      <c r="AU804" s="16">
        <f t="shared" si="1529"/>
        <v>0</v>
      </c>
      <c r="AV804" s="16">
        <f t="shared" si="1529"/>
        <v>0</v>
      </c>
      <c r="AW804" s="16">
        <f t="shared" si="1529"/>
        <v>0</v>
      </c>
      <c r="AX804" s="16">
        <f t="shared" si="1529"/>
        <v>0</v>
      </c>
      <c r="AY804" s="16">
        <f t="shared" si="1529"/>
        <v>0</v>
      </c>
      <c r="AZ804" s="16">
        <f t="shared" si="1530"/>
        <v>0</v>
      </c>
      <c r="BA804" s="16">
        <f t="shared" si="1531"/>
        <v>0</v>
      </c>
      <c r="BB804" s="16">
        <f t="shared" si="1531"/>
        <v>0</v>
      </c>
      <c r="BC804" s="16">
        <f t="shared" si="1530"/>
        <v>0</v>
      </c>
      <c r="BD804" s="16">
        <f t="shared" si="1532"/>
        <v>0</v>
      </c>
      <c r="BE804" s="16">
        <f t="shared" si="1532"/>
        <v>0</v>
      </c>
      <c r="BF804" s="16">
        <f t="shared" si="1499"/>
        <v>0</v>
      </c>
      <c r="BG804" s="16">
        <f t="shared" si="1500"/>
        <v>0</v>
      </c>
      <c r="BH804" s="16">
        <f t="shared" si="1501"/>
        <v>0</v>
      </c>
      <c r="BI804" s="16">
        <f>BI805</f>
        <v>0</v>
      </c>
      <c r="BJ804" s="16"/>
      <c r="BK804" s="16">
        <f>BK805</f>
        <v>0</v>
      </c>
      <c r="BL804" s="46">
        <v>0</v>
      </c>
    </row>
    <row r="805" spans="1:64" ht="78.75" hidden="1" x14ac:dyDescent="0.25">
      <c r="A805" s="10">
        <v>925</v>
      </c>
      <c r="B805" s="10" t="s">
        <v>233</v>
      </c>
      <c r="C805" s="10" t="s">
        <v>8</v>
      </c>
      <c r="D805" s="22" t="s">
        <v>256</v>
      </c>
      <c r="E805" s="17">
        <v>600</v>
      </c>
      <c r="F805" s="11" t="s">
        <v>1077</v>
      </c>
      <c r="G805" s="16">
        <f>G806</f>
        <v>0</v>
      </c>
      <c r="H805" s="16">
        <f t="shared" si="1421"/>
        <v>0</v>
      </c>
      <c r="I805" s="16">
        <f t="shared" si="1521"/>
        <v>0</v>
      </c>
      <c r="J805" s="16">
        <f t="shared" si="1521"/>
        <v>0</v>
      </c>
      <c r="K805" s="16">
        <f t="shared" si="1422"/>
        <v>0</v>
      </c>
      <c r="L805" s="16">
        <f t="shared" si="1522"/>
        <v>0</v>
      </c>
      <c r="M805" s="16">
        <f t="shared" si="1522"/>
        <v>0</v>
      </c>
      <c r="N805" s="16">
        <f t="shared" si="1522"/>
        <v>0</v>
      </c>
      <c r="O805" s="16">
        <f t="shared" si="1522"/>
        <v>0</v>
      </c>
      <c r="P805" s="16">
        <f t="shared" si="1522"/>
        <v>0</v>
      </c>
      <c r="Q805" s="16">
        <f t="shared" si="1488"/>
        <v>0</v>
      </c>
      <c r="R805" s="16">
        <f t="shared" si="1489"/>
        <v>0</v>
      </c>
      <c r="S805" s="16">
        <f t="shared" si="1490"/>
        <v>0</v>
      </c>
      <c r="T805" s="16">
        <f t="shared" si="1491"/>
        <v>0</v>
      </c>
      <c r="U805" s="16">
        <f t="shared" si="1492"/>
        <v>0</v>
      </c>
      <c r="V805" s="16">
        <f t="shared" si="1523"/>
        <v>0</v>
      </c>
      <c r="W805" s="16">
        <f t="shared" si="1523"/>
        <v>0</v>
      </c>
      <c r="X805" s="16">
        <f t="shared" si="1523"/>
        <v>0</v>
      </c>
      <c r="Y805" s="16">
        <f t="shared" si="1524"/>
        <v>0</v>
      </c>
      <c r="Z805" s="16">
        <f t="shared" si="1524"/>
        <v>0</v>
      </c>
      <c r="AA805" s="16">
        <f t="shared" si="1458"/>
        <v>0</v>
      </c>
      <c r="AB805" s="16">
        <f t="shared" si="1459"/>
        <v>0</v>
      </c>
      <c r="AC805" s="16">
        <f t="shared" si="1460"/>
        <v>0</v>
      </c>
      <c r="AD805" s="16">
        <f t="shared" si="1525"/>
        <v>0</v>
      </c>
      <c r="AE805" s="16">
        <f t="shared" si="1525"/>
        <v>0</v>
      </c>
      <c r="AF805" s="16">
        <f>AF806</f>
        <v>0</v>
      </c>
      <c r="AG805" s="16">
        <f t="shared" si="1526"/>
        <v>0</v>
      </c>
      <c r="AH805" s="16">
        <f t="shared" si="1526"/>
        <v>0</v>
      </c>
      <c r="AI805" s="16">
        <f t="shared" si="1527"/>
        <v>0</v>
      </c>
      <c r="AJ805" s="16">
        <f t="shared" si="1527"/>
        <v>0</v>
      </c>
      <c r="AK805" s="16">
        <f t="shared" si="1512"/>
        <v>0</v>
      </c>
      <c r="AL805" s="16">
        <f t="shared" si="1513"/>
        <v>0</v>
      </c>
      <c r="AM805" s="16">
        <f t="shared" si="1514"/>
        <v>0</v>
      </c>
      <c r="AN805" s="16">
        <f>AN806</f>
        <v>0</v>
      </c>
      <c r="AO805" s="16">
        <f t="shared" si="1515"/>
        <v>0</v>
      </c>
      <c r="AP805" s="16">
        <f t="shared" si="1528"/>
        <v>0</v>
      </c>
      <c r="AQ805" s="16">
        <f t="shared" si="1528"/>
        <v>0</v>
      </c>
      <c r="AR805" s="16">
        <f t="shared" si="1528"/>
        <v>0</v>
      </c>
      <c r="AS805" s="16">
        <f t="shared" si="1528"/>
        <v>0</v>
      </c>
      <c r="AT805" s="16">
        <f t="shared" si="1528"/>
        <v>0</v>
      </c>
      <c r="AU805" s="16">
        <f t="shared" si="1529"/>
        <v>0</v>
      </c>
      <c r="AV805" s="16">
        <f t="shared" si="1529"/>
        <v>0</v>
      </c>
      <c r="AW805" s="16">
        <f t="shared" si="1529"/>
        <v>0</v>
      </c>
      <c r="AX805" s="16">
        <f t="shared" si="1529"/>
        <v>0</v>
      </c>
      <c r="AY805" s="16">
        <f t="shared" si="1529"/>
        <v>0</v>
      </c>
      <c r="AZ805" s="16">
        <f t="shared" si="1530"/>
        <v>0</v>
      </c>
      <c r="BA805" s="16">
        <f t="shared" si="1531"/>
        <v>0</v>
      </c>
      <c r="BB805" s="16">
        <f t="shared" si="1531"/>
        <v>0</v>
      </c>
      <c r="BC805" s="16">
        <f t="shared" si="1530"/>
        <v>0</v>
      </c>
      <c r="BD805" s="16">
        <f t="shared" si="1532"/>
        <v>0</v>
      </c>
      <c r="BE805" s="16">
        <f t="shared" si="1532"/>
        <v>0</v>
      </c>
      <c r="BF805" s="16">
        <f t="shared" si="1499"/>
        <v>0</v>
      </c>
      <c r="BG805" s="16">
        <f t="shared" si="1500"/>
        <v>0</v>
      </c>
      <c r="BH805" s="16">
        <f t="shared" si="1501"/>
        <v>0</v>
      </c>
      <c r="BI805" s="16">
        <f>BI806</f>
        <v>0</v>
      </c>
      <c r="BJ805" s="16"/>
      <c r="BK805" s="16">
        <f>BK806</f>
        <v>0</v>
      </c>
      <c r="BL805" s="46">
        <v>0</v>
      </c>
    </row>
    <row r="806" spans="1:64" hidden="1" x14ac:dyDescent="0.25">
      <c r="A806" s="10">
        <v>925</v>
      </c>
      <c r="B806" s="10" t="s">
        <v>233</v>
      </c>
      <c r="C806" s="10" t="s">
        <v>8</v>
      </c>
      <c r="D806" s="22" t="s">
        <v>256</v>
      </c>
      <c r="E806" s="17">
        <v>620</v>
      </c>
      <c r="F806" s="11" t="s">
        <v>169</v>
      </c>
      <c r="G806" s="16">
        <f>G807+G808</f>
        <v>0</v>
      </c>
      <c r="H806" s="16">
        <f t="shared" si="1421"/>
        <v>0</v>
      </c>
      <c r="I806" s="16">
        <f>I807+I808</f>
        <v>0</v>
      </c>
      <c r="J806" s="16">
        <f>J807+J808</f>
        <v>0</v>
      </c>
      <c r="K806" s="16">
        <f t="shared" si="1422"/>
        <v>0</v>
      </c>
      <c r="L806" s="16">
        <f>L807+L808</f>
        <v>0</v>
      </c>
      <c r="M806" s="16">
        <f>M807+M808</f>
        <v>0</v>
      </c>
      <c r="N806" s="16">
        <f>N807+N808</f>
        <v>0</v>
      </c>
      <c r="O806" s="16">
        <f>O807+O808</f>
        <v>0</v>
      </c>
      <c r="P806" s="16">
        <f>P807+P808</f>
        <v>0</v>
      </c>
      <c r="Q806" s="16">
        <f t="shared" si="1488"/>
        <v>0</v>
      </c>
      <c r="R806" s="16">
        <f t="shared" si="1489"/>
        <v>0</v>
      </c>
      <c r="S806" s="16">
        <f t="shared" si="1490"/>
        <v>0</v>
      </c>
      <c r="T806" s="16">
        <f t="shared" si="1491"/>
        <v>0</v>
      </c>
      <c r="U806" s="16">
        <f t="shared" si="1492"/>
        <v>0</v>
      </c>
      <c r="V806" s="16">
        <f>V807+V808</f>
        <v>0</v>
      </c>
      <c r="W806" s="16">
        <f>W807+W808</f>
        <v>0</v>
      </c>
      <c r="X806" s="16">
        <f>X807+X808</f>
        <v>0</v>
      </c>
      <c r="Y806" s="16">
        <f>Y807+Y808</f>
        <v>0</v>
      </c>
      <c r="Z806" s="16">
        <f>Z807+Z808</f>
        <v>0</v>
      </c>
      <c r="AA806" s="16">
        <f t="shared" si="1458"/>
        <v>0</v>
      </c>
      <c r="AB806" s="16">
        <f t="shared" si="1459"/>
        <v>0</v>
      </c>
      <c r="AC806" s="16">
        <f t="shared" si="1460"/>
        <v>0</v>
      </c>
      <c r="AD806" s="16">
        <f t="shared" ref="AD806:AJ806" si="1533">AD807+AD808</f>
        <v>0</v>
      </c>
      <c r="AE806" s="16">
        <f t="shared" si="1533"/>
        <v>0</v>
      </c>
      <c r="AF806" s="16">
        <f t="shared" si="1533"/>
        <v>0</v>
      </c>
      <c r="AG806" s="16">
        <f t="shared" si="1533"/>
        <v>0</v>
      </c>
      <c r="AH806" s="16">
        <f t="shared" si="1533"/>
        <v>0</v>
      </c>
      <c r="AI806" s="16">
        <f t="shared" si="1533"/>
        <v>0</v>
      </c>
      <c r="AJ806" s="16">
        <f t="shared" si="1533"/>
        <v>0</v>
      </c>
      <c r="AK806" s="16">
        <f t="shared" si="1512"/>
        <v>0</v>
      </c>
      <c r="AL806" s="16">
        <f t="shared" si="1513"/>
        <v>0</v>
      </c>
      <c r="AM806" s="16">
        <f t="shared" si="1514"/>
        <v>0</v>
      </c>
      <c r="AN806" s="16">
        <f>AN807+AN808</f>
        <v>0</v>
      </c>
      <c r="AO806" s="16">
        <f t="shared" si="1515"/>
        <v>0</v>
      </c>
      <c r="AP806" s="16">
        <f t="shared" ref="AP806:BK806" si="1534">AP807+AP808</f>
        <v>0</v>
      </c>
      <c r="AQ806" s="16">
        <f t="shared" si="1534"/>
        <v>0</v>
      </c>
      <c r="AR806" s="16">
        <f t="shared" si="1534"/>
        <v>0</v>
      </c>
      <c r="AS806" s="16">
        <f>AS807+AS808</f>
        <v>0</v>
      </c>
      <c r="AT806" s="16">
        <f>AT807+AT808</f>
        <v>0</v>
      </c>
      <c r="AU806" s="16">
        <f t="shared" si="1534"/>
        <v>0</v>
      </c>
      <c r="AV806" s="16">
        <f t="shared" si="1534"/>
        <v>0</v>
      </c>
      <c r="AW806" s="16">
        <f t="shared" si="1534"/>
        <v>0</v>
      </c>
      <c r="AX806" s="16">
        <f t="shared" si="1534"/>
        <v>0</v>
      </c>
      <c r="AY806" s="16">
        <f t="shared" si="1534"/>
        <v>0</v>
      </c>
      <c r="AZ806" s="16">
        <f t="shared" si="1534"/>
        <v>0</v>
      </c>
      <c r="BA806" s="16">
        <f>BA807+BA808</f>
        <v>0</v>
      </c>
      <c r="BB806" s="16">
        <f>BB807+BB808</f>
        <v>0</v>
      </c>
      <c r="BC806" s="16">
        <f t="shared" si="1534"/>
        <v>0</v>
      </c>
      <c r="BD806" s="16">
        <f>BD807+BD808</f>
        <v>0</v>
      </c>
      <c r="BE806" s="16">
        <f>BE807+BE808</f>
        <v>0</v>
      </c>
      <c r="BF806" s="16">
        <f t="shared" si="1499"/>
        <v>0</v>
      </c>
      <c r="BG806" s="16">
        <f t="shared" si="1500"/>
        <v>0</v>
      </c>
      <c r="BH806" s="16">
        <f t="shared" si="1501"/>
        <v>0</v>
      </c>
      <c r="BI806" s="16">
        <f t="shared" ref="BI806" si="1535">BI807+BI808</f>
        <v>0</v>
      </c>
      <c r="BJ806" s="16"/>
      <c r="BK806" s="16">
        <f t="shared" si="1534"/>
        <v>0</v>
      </c>
      <c r="BL806" s="46">
        <v>0</v>
      </c>
    </row>
    <row r="807" spans="1:64" ht="94.5" hidden="1" x14ac:dyDescent="0.25">
      <c r="A807" s="10">
        <v>925</v>
      </c>
      <c r="B807" s="10" t="s">
        <v>233</v>
      </c>
      <c r="C807" s="10" t="s">
        <v>8</v>
      </c>
      <c r="D807" s="22" t="s">
        <v>256</v>
      </c>
      <c r="E807" s="17">
        <v>621</v>
      </c>
      <c r="F807" s="11" t="s">
        <v>171</v>
      </c>
      <c r="G807" s="16">
        <v>0</v>
      </c>
      <c r="H807" s="16">
        <f t="shared" si="1421"/>
        <v>0</v>
      </c>
      <c r="I807" s="16">
        <v>0</v>
      </c>
      <c r="J807" s="16">
        <v>0</v>
      </c>
      <c r="K807" s="16">
        <f t="shared" si="1422"/>
        <v>0</v>
      </c>
      <c r="L807" s="16">
        <v>0</v>
      </c>
      <c r="M807" s="16">
        <v>0</v>
      </c>
      <c r="N807" s="16"/>
      <c r="O807" s="16"/>
      <c r="P807" s="16"/>
      <c r="Q807" s="16">
        <f t="shared" si="1488"/>
        <v>0</v>
      </c>
      <c r="R807" s="16">
        <f t="shared" si="1489"/>
        <v>0</v>
      </c>
      <c r="S807" s="16">
        <f t="shared" si="1490"/>
        <v>0</v>
      </c>
      <c r="T807" s="16">
        <f t="shared" si="1491"/>
        <v>0</v>
      </c>
      <c r="U807" s="16">
        <f t="shared" si="1492"/>
        <v>0</v>
      </c>
      <c r="V807" s="16"/>
      <c r="W807" s="16"/>
      <c r="X807" s="16"/>
      <c r="Y807" s="16"/>
      <c r="Z807" s="16"/>
      <c r="AA807" s="16">
        <f t="shared" si="1458"/>
        <v>0</v>
      </c>
      <c r="AB807" s="16">
        <f t="shared" si="1459"/>
        <v>0</v>
      </c>
      <c r="AC807" s="16">
        <f t="shared" si="1460"/>
        <v>0</v>
      </c>
      <c r="AD807" s="16"/>
      <c r="AE807" s="16"/>
      <c r="AF807" s="16"/>
      <c r="AG807" s="16"/>
      <c r="AH807" s="16"/>
      <c r="AI807" s="16"/>
      <c r="AJ807" s="16"/>
      <c r="AK807" s="16">
        <f t="shared" si="1512"/>
        <v>0</v>
      </c>
      <c r="AL807" s="16">
        <f t="shared" si="1513"/>
        <v>0</v>
      </c>
      <c r="AM807" s="16">
        <f t="shared" si="1514"/>
        <v>0</v>
      </c>
      <c r="AN807" s="16"/>
      <c r="AO807" s="16">
        <f t="shared" si="1515"/>
        <v>0</v>
      </c>
      <c r="AP807" s="16"/>
      <c r="AQ807" s="16"/>
      <c r="AR807" s="16"/>
      <c r="AS807" s="16"/>
      <c r="AT807" s="16"/>
      <c r="AU807" s="16"/>
      <c r="AV807" s="16"/>
      <c r="AW807" s="16"/>
      <c r="AX807" s="16"/>
      <c r="AY807" s="16"/>
      <c r="AZ807" s="16"/>
      <c r="BA807" s="16"/>
      <c r="BB807" s="16"/>
      <c r="BC807" s="16"/>
      <c r="BD807" s="16"/>
      <c r="BE807" s="16"/>
      <c r="BF807" s="16">
        <f t="shared" si="1499"/>
        <v>0</v>
      </c>
      <c r="BG807" s="16">
        <f t="shared" si="1500"/>
        <v>0</v>
      </c>
      <c r="BH807" s="16">
        <f t="shared" si="1501"/>
        <v>0</v>
      </c>
      <c r="BI807" s="16"/>
      <c r="BJ807" s="16"/>
      <c r="BK807" s="16"/>
      <c r="BL807" s="46">
        <v>0</v>
      </c>
    </row>
    <row r="808" spans="1:64" ht="31.5" hidden="1" x14ac:dyDescent="0.25">
      <c r="A808" s="10">
        <v>925</v>
      </c>
      <c r="B808" s="10" t="s">
        <v>233</v>
      </c>
      <c r="C808" s="10" t="s">
        <v>8</v>
      </c>
      <c r="D808" s="22" t="s">
        <v>256</v>
      </c>
      <c r="E808" s="17">
        <v>622</v>
      </c>
      <c r="F808" s="11" t="s">
        <v>197</v>
      </c>
      <c r="G808" s="16">
        <v>0</v>
      </c>
      <c r="H808" s="16">
        <f t="shared" si="1421"/>
        <v>0</v>
      </c>
      <c r="I808" s="16">
        <v>0</v>
      </c>
      <c r="J808" s="16">
        <v>0</v>
      </c>
      <c r="K808" s="16">
        <f t="shared" si="1422"/>
        <v>0</v>
      </c>
      <c r="L808" s="16">
        <v>0</v>
      </c>
      <c r="M808" s="16">
        <v>0</v>
      </c>
      <c r="N808" s="16"/>
      <c r="O808" s="16"/>
      <c r="P808" s="16"/>
      <c r="Q808" s="16">
        <f t="shared" si="1488"/>
        <v>0</v>
      </c>
      <c r="R808" s="16">
        <f t="shared" si="1489"/>
        <v>0</v>
      </c>
      <c r="S808" s="16">
        <f t="shared" si="1490"/>
        <v>0</v>
      </c>
      <c r="T808" s="16">
        <f t="shared" si="1491"/>
        <v>0</v>
      </c>
      <c r="U808" s="16">
        <f t="shared" si="1492"/>
        <v>0</v>
      </c>
      <c r="V808" s="16"/>
      <c r="W808" s="16"/>
      <c r="X808" s="16"/>
      <c r="Y808" s="16"/>
      <c r="Z808" s="16"/>
      <c r="AA808" s="16">
        <f t="shared" si="1458"/>
        <v>0</v>
      </c>
      <c r="AB808" s="16">
        <f t="shared" si="1459"/>
        <v>0</v>
      </c>
      <c r="AC808" s="16">
        <f t="shared" si="1460"/>
        <v>0</v>
      </c>
      <c r="AD808" s="16"/>
      <c r="AE808" s="16"/>
      <c r="AF808" s="16"/>
      <c r="AG808" s="16"/>
      <c r="AH808" s="16"/>
      <c r="AI808" s="16"/>
      <c r="AJ808" s="16"/>
      <c r="AK808" s="16">
        <f t="shared" si="1512"/>
        <v>0</v>
      </c>
      <c r="AL808" s="16">
        <f t="shared" si="1513"/>
        <v>0</v>
      </c>
      <c r="AM808" s="16">
        <f t="shared" si="1514"/>
        <v>0</v>
      </c>
      <c r="AN808" s="16"/>
      <c r="AO808" s="16">
        <f t="shared" si="1515"/>
        <v>0</v>
      </c>
      <c r="AP808" s="16"/>
      <c r="AQ808" s="16"/>
      <c r="AR808" s="16"/>
      <c r="AS808" s="16"/>
      <c r="AT808" s="16"/>
      <c r="AU808" s="16"/>
      <c r="AV808" s="16"/>
      <c r="AW808" s="16"/>
      <c r="AX808" s="16"/>
      <c r="AY808" s="16"/>
      <c r="AZ808" s="16"/>
      <c r="BA808" s="16"/>
      <c r="BB808" s="16"/>
      <c r="BC808" s="16"/>
      <c r="BD808" s="16"/>
      <c r="BE808" s="16"/>
      <c r="BF808" s="16">
        <f t="shared" si="1499"/>
        <v>0</v>
      </c>
      <c r="BG808" s="16">
        <f t="shared" si="1500"/>
        <v>0</v>
      </c>
      <c r="BH808" s="16">
        <f t="shared" si="1501"/>
        <v>0</v>
      </c>
      <c r="BI808" s="16"/>
      <c r="BJ808" s="16"/>
      <c r="BK808" s="16"/>
      <c r="BL808" s="46">
        <v>0</v>
      </c>
    </row>
    <row r="809" spans="1:64" hidden="1" x14ac:dyDescent="0.25">
      <c r="A809" s="10">
        <v>925</v>
      </c>
      <c r="B809" s="10" t="s">
        <v>233</v>
      </c>
      <c r="C809" s="10" t="s">
        <v>8</v>
      </c>
      <c r="D809" s="23" t="s">
        <v>77</v>
      </c>
      <c r="E809" s="23"/>
      <c r="F809" s="11" t="s">
        <v>78</v>
      </c>
      <c r="G809" s="16">
        <f>G810</f>
        <v>0</v>
      </c>
      <c r="H809" s="16">
        <f t="shared" si="1421"/>
        <v>0</v>
      </c>
      <c r="I809" s="16">
        <f>I810</f>
        <v>0</v>
      </c>
      <c r="J809" s="16">
        <f>J810</f>
        <v>0</v>
      </c>
      <c r="K809" s="16">
        <f t="shared" si="1422"/>
        <v>0</v>
      </c>
      <c r="L809" s="16">
        <f t="shared" ref="L809:P810" si="1536">L810</f>
        <v>0</v>
      </c>
      <c r="M809" s="16">
        <f t="shared" si="1536"/>
        <v>0</v>
      </c>
      <c r="N809" s="16">
        <f t="shared" si="1536"/>
        <v>0</v>
      </c>
      <c r="O809" s="16">
        <f t="shared" si="1536"/>
        <v>0</v>
      </c>
      <c r="P809" s="16">
        <f t="shared" si="1536"/>
        <v>0</v>
      </c>
      <c r="Q809" s="16">
        <f t="shared" si="1488"/>
        <v>0</v>
      </c>
      <c r="R809" s="16">
        <f t="shared" si="1489"/>
        <v>0</v>
      </c>
      <c r="S809" s="16">
        <f t="shared" si="1490"/>
        <v>0</v>
      </c>
      <c r="T809" s="16">
        <f t="shared" si="1491"/>
        <v>0</v>
      </c>
      <c r="U809" s="16">
        <f t="shared" si="1492"/>
        <v>0</v>
      </c>
      <c r="V809" s="16">
        <f t="shared" ref="V809:Z810" si="1537">V810</f>
        <v>0</v>
      </c>
      <c r="W809" s="16">
        <f t="shared" si="1537"/>
        <v>0</v>
      </c>
      <c r="X809" s="16">
        <f t="shared" si="1537"/>
        <v>0</v>
      </c>
      <c r="Y809" s="16">
        <f t="shared" si="1537"/>
        <v>0</v>
      </c>
      <c r="Z809" s="16">
        <f t="shared" si="1537"/>
        <v>0</v>
      </c>
      <c r="AA809" s="16">
        <f t="shared" si="1458"/>
        <v>0</v>
      </c>
      <c r="AB809" s="16">
        <f t="shared" si="1459"/>
        <v>0</v>
      </c>
      <c r="AC809" s="16">
        <f t="shared" si="1460"/>
        <v>0</v>
      </c>
      <c r="AD809" s="16">
        <f t="shared" ref="AD809:BK810" si="1538">AD810</f>
        <v>0</v>
      </c>
      <c r="AE809" s="16">
        <f t="shared" si="1538"/>
        <v>0</v>
      </c>
      <c r="AF809" s="16">
        <f t="shared" si="1538"/>
        <v>0</v>
      </c>
      <c r="AG809" s="16">
        <f t="shared" si="1538"/>
        <v>0</v>
      </c>
      <c r="AH809" s="16">
        <f t="shared" si="1538"/>
        <v>0</v>
      </c>
      <c r="AI809" s="16">
        <f t="shared" si="1538"/>
        <v>0</v>
      </c>
      <c r="AJ809" s="16">
        <f t="shared" si="1538"/>
        <v>0</v>
      </c>
      <c r="AK809" s="16">
        <f t="shared" si="1512"/>
        <v>0</v>
      </c>
      <c r="AL809" s="16">
        <f t="shared" si="1513"/>
        <v>0</v>
      </c>
      <c r="AM809" s="16">
        <f t="shared" si="1514"/>
        <v>0</v>
      </c>
      <c r="AN809" s="16">
        <f t="shared" si="1538"/>
        <v>0</v>
      </c>
      <c r="AO809" s="16">
        <f t="shared" si="1515"/>
        <v>0</v>
      </c>
      <c r="AP809" s="16">
        <f t="shared" si="1538"/>
        <v>0</v>
      </c>
      <c r="AQ809" s="16">
        <f t="shared" si="1538"/>
        <v>0</v>
      </c>
      <c r="AR809" s="16">
        <f t="shared" si="1538"/>
        <v>0</v>
      </c>
      <c r="AS809" s="16">
        <f t="shared" si="1538"/>
        <v>0</v>
      </c>
      <c r="AT809" s="16">
        <f t="shared" si="1538"/>
        <v>0</v>
      </c>
      <c r="AU809" s="16">
        <f t="shared" si="1538"/>
        <v>0</v>
      </c>
      <c r="AV809" s="16">
        <f t="shared" si="1538"/>
        <v>0</v>
      </c>
      <c r="AW809" s="16">
        <f t="shared" si="1538"/>
        <v>0</v>
      </c>
      <c r="AX809" s="16">
        <f t="shared" si="1538"/>
        <v>0</v>
      </c>
      <c r="AY809" s="16">
        <f t="shared" si="1538"/>
        <v>0</v>
      </c>
      <c r="AZ809" s="16">
        <f t="shared" si="1538"/>
        <v>0</v>
      </c>
      <c r="BA809" s="16">
        <f t="shared" si="1538"/>
        <v>0</v>
      </c>
      <c r="BB809" s="16">
        <f t="shared" si="1538"/>
        <v>0</v>
      </c>
      <c r="BC809" s="16">
        <f t="shared" si="1538"/>
        <v>0</v>
      </c>
      <c r="BD809" s="16">
        <f t="shared" si="1538"/>
        <v>0</v>
      </c>
      <c r="BE809" s="16">
        <f t="shared" si="1538"/>
        <v>0</v>
      </c>
      <c r="BF809" s="16">
        <f t="shared" si="1499"/>
        <v>0</v>
      </c>
      <c r="BG809" s="16">
        <f t="shared" si="1500"/>
        <v>0</v>
      </c>
      <c r="BH809" s="16">
        <f t="shared" si="1501"/>
        <v>0</v>
      </c>
      <c r="BI809" s="16">
        <f t="shared" si="1538"/>
        <v>0</v>
      </c>
      <c r="BJ809" s="16"/>
      <c r="BK809" s="16">
        <f t="shared" si="1538"/>
        <v>0</v>
      </c>
      <c r="BL809" s="46">
        <v>0</v>
      </c>
    </row>
    <row r="810" spans="1:64" ht="63" hidden="1" x14ac:dyDescent="0.25">
      <c r="A810" s="10">
        <v>925</v>
      </c>
      <c r="B810" s="10" t="s">
        <v>233</v>
      </c>
      <c r="C810" s="10" t="s">
        <v>8</v>
      </c>
      <c r="D810" s="17" t="s">
        <v>217</v>
      </c>
      <c r="E810" s="17"/>
      <c r="F810" s="11" t="s">
        <v>218</v>
      </c>
      <c r="G810" s="16">
        <f>G811</f>
        <v>0</v>
      </c>
      <c r="H810" s="16">
        <f t="shared" si="1421"/>
        <v>0</v>
      </c>
      <c r="I810" s="16">
        <f>I811</f>
        <v>0</v>
      </c>
      <c r="J810" s="16">
        <f>J811</f>
        <v>0</v>
      </c>
      <c r="K810" s="16">
        <f t="shared" si="1422"/>
        <v>0</v>
      </c>
      <c r="L810" s="16">
        <f t="shared" si="1536"/>
        <v>0</v>
      </c>
      <c r="M810" s="16">
        <f t="shared" si="1536"/>
        <v>0</v>
      </c>
      <c r="N810" s="16">
        <f t="shared" si="1536"/>
        <v>0</v>
      </c>
      <c r="O810" s="16">
        <f t="shared" si="1536"/>
        <v>0</v>
      </c>
      <c r="P810" s="16">
        <f t="shared" si="1536"/>
        <v>0</v>
      </c>
      <c r="Q810" s="16">
        <f t="shared" si="1488"/>
        <v>0</v>
      </c>
      <c r="R810" s="16">
        <f t="shared" si="1489"/>
        <v>0</v>
      </c>
      <c r="S810" s="16">
        <f t="shared" si="1490"/>
        <v>0</v>
      </c>
      <c r="T810" s="16">
        <f t="shared" si="1491"/>
        <v>0</v>
      </c>
      <c r="U810" s="16">
        <f t="shared" si="1492"/>
        <v>0</v>
      </c>
      <c r="V810" s="16">
        <f t="shared" si="1537"/>
        <v>0</v>
      </c>
      <c r="W810" s="16">
        <f t="shared" si="1537"/>
        <v>0</v>
      </c>
      <c r="X810" s="16">
        <f t="shared" si="1537"/>
        <v>0</v>
      </c>
      <c r="Y810" s="16">
        <f t="shared" si="1537"/>
        <v>0</v>
      </c>
      <c r="Z810" s="16">
        <f t="shared" si="1537"/>
        <v>0</v>
      </c>
      <c r="AA810" s="16">
        <f t="shared" si="1458"/>
        <v>0</v>
      </c>
      <c r="AB810" s="16">
        <f t="shared" si="1459"/>
        <v>0</v>
      </c>
      <c r="AC810" s="16">
        <f t="shared" si="1460"/>
        <v>0</v>
      </c>
      <c r="AD810" s="16">
        <f t="shared" si="1538"/>
        <v>0</v>
      </c>
      <c r="AE810" s="16">
        <f t="shared" si="1538"/>
        <v>0</v>
      </c>
      <c r="AF810" s="16">
        <f t="shared" si="1538"/>
        <v>0</v>
      </c>
      <c r="AG810" s="16">
        <f t="shared" si="1538"/>
        <v>0</v>
      </c>
      <c r="AH810" s="16">
        <f t="shared" si="1538"/>
        <v>0</v>
      </c>
      <c r="AI810" s="16">
        <f t="shared" si="1538"/>
        <v>0</v>
      </c>
      <c r="AJ810" s="16">
        <f t="shared" si="1538"/>
        <v>0</v>
      </c>
      <c r="AK810" s="16">
        <f t="shared" si="1512"/>
        <v>0</v>
      </c>
      <c r="AL810" s="16">
        <f t="shared" si="1513"/>
        <v>0</v>
      </c>
      <c r="AM810" s="16">
        <f t="shared" si="1514"/>
        <v>0</v>
      </c>
      <c r="AN810" s="16">
        <f t="shared" si="1538"/>
        <v>0</v>
      </c>
      <c r="AO810" s="16">
        <f t="shared" si="1515"/>
        <v>0</v>
      </c>
      <c r="AP810" s="16">
        <f t="shared" si="1538"/>
        <v>0</v>
      </c>
      <c r="AQ810" s="16">
        <f t="shared" si="1538"/>
        <v>0</v>
      </c>
      <c r="AR810" s="16">
        <f t="shared" si="1538"/>
        <v>0</v>
      </c>
      <c r="AS810" s="16">
        <f t="shared" si="1538"/>
        <v>0</v>
      </c>
      <c r="AT810" s="16">
        <f t="shared" si="1538"/>
        <v>0</v>
      </c>
      <c r="AU810" s="16">
        <f t="shared" si="1538"/>
        <v>0</v>
      </c>
      <c r="AV810" s="16">
        <f t="shared" si="1538"/>
        <v>0</v>
      </c>
      <c r="AW810" s="16">
        <f t="shared" si="1538"/>
        <v>0</v>
      </c>
      <c r="AX810" s="16">
        <f t="shared" si="1538"/>
        <v>0</v>
      </c>
      <c r="AY810" s="16">
        <f t="shared" si="1538"/>
        <v>0</v>
      </c>
      <c r="AZ810" s="16">
        <f t="shared" si="1538"/>
        <v>0</v>
      </c>
      <c r="BA810" s="16">
        <f t="shared" si="1538"/>
        <v>0</v>
      </c>
      <c r="BB810" s="16">
        <f t="shared" si="1538"/>
        <v>0</v>
      </c>
      <c r="BC810" s="16">
        <f t="shared" si="1538"/>
        <v>0</v>
      </c>
      <c r="BD810" s="16">
        <f t="shared" si="1538"/>
        <v>0</v>
      </c>
      <c r="BE810" s="16">
        <f t="shared" si="1538"/>
        <v>0</v>
      </c>
      <c r="BF810" s="16">
        <f t="shared" si="1499"/>
        <v>0</v>
      </c>
      <c r="BG810" s="16">
        <f t="shared" si="1500"/>
        <v>0</v>
      </c>
      <c r="BH810" s="16">
        <f t="shared" si="1501"/>
        <v>0</v>
      </c>
      <c r="BI810" s="16">
        <f t="shared" si="1538"/>
        <v>0</v>
      </c>
      <c r="BJ810" s="16"/>
      <c r="BK810" s="16">
        <f t="shared" si="1538"/>
        <v>0</v>
      </c>
      <c r="BL810" s="46">
        <v>0</v>
      </c>
    </row>
    <row r="811" spans="1:64" ht="78.75" hidden="1" x14ac:dyDescent="0.25">
      <c r="A811" s="10">
        <v>925</v>
      </c>
      <c r="B811" s="10" t="s">
        <v>233</v>
      </c>
      <c r="C811" s="10" t="s">
        <v>8</v>
      </c>
      <c r="D811" s="17" t="s">
        <v>217</v>
      </c>
      <c r="E811" s="17">
        <v>600</v>
      </c>
      <c r="F811" s="11" t="s">
        <v>1077</v>
      </c>
      <c r="G811" s="16">
        <f>G812+G814</f>
        <v>0</v>
      </c>
      <c r="H811" s="16">
        <f t="shared" si="1421"/>
        <v>0</v>
      </c>
      <c r="I811" s="16">
        <f>I812+I814</f>
        <v>0</v>
      </c>
      <c r="J811" s="16">
        <f>J812+J814</f>
        <v>0</v>
      </c>
      <c r="K811" s="16">
        <f t="shared" si="1422"/>
        <v>0</v>
      </c>
      <c r="L811" s="16">
        <f>L812+L814</f>
        <v>0</v>
      </c>
      <c r="M811" s="16">
        <f>M812+M814</f>
        <v>0</v>
      </c>
      <c r="N811" s="16">
        <f>N812+N814</f>
        <v>0</v>
      </c>
      <c r="O811" s="16">
        <f>O812+O814</f>
        <v>0</v>
      </c>
      <c r="P811" s="16">
        <f>P812+P814</f>
        <v>0</v>
      </c>
      <c r="Q811" s="16">
        <f t="shared" si="1488"/>
        <v>0</v>
      </c>
      <c r="R811" s="16">
        <f t="shared" si="1489"/>
        <v>0</v>
      </c>
      <c r="S811" s="16">
        <f t="shared" si="1490"/>
        <v>0</v>
      </c>
      <c r="T811" s="16">
        <f t="shared" si="1491"/>
        <v>0</v>
      </c>
      <c r="U811" s="16">
        <f t="shared" si="1492"/>
        <v>0</v>
      </c>
      <c r="V811" s="16">
        <f>V812+V814</f>
        <v>0</v>
      </c>
      <c r="W811" s="16">
        <f>W812+W814</f>
        <v>0</v>
      </c>
      <c r="X811" s="16">
        <f>X812+X814</f>
        <v>0</v>
      </c>
      <c r="Y811" s="16">
        <f>Y812+Y814</f>
        <v>0</v>
      </c>
      <c r="Z811" s="16">
        <f>Z812+Z814</f>
        <v>0</v>
      </c>
      <c r="AA811" s="16">
        <f t="shared" si="1458"/>
        <v>0</v>
      </c>
      <c r="AB811" s="16">
        <f t="shared" si="1459"/>
        <v>0</v>
      </c>
      <c r="AC811" s="16">
        <f t="shared" si="1460"/>
        <v>0</v>
      </c>
      <c r="AD811" s="16">
        <f t="shared" ref="AD811:AJ811" si="1539">AD812+AD814</f>
        <v>0</v>
      </c>
      <c r="AE811" s="16">
        <f t="shared" si="1539"/>
        <v>0</v>
      </c>
      <c r="AF811" s="16">
        <f t="shared" si="1539"/>
        <v>0</v>
      </c>
      <c r="AG811" s="16">
        <f t="shared" si="1539"/>
        <v>0</v>
      </c>
      <c r="AH811" s="16">
        <f t="shared" si="1539"/>
        <v>0</v>
      </c>
      <c r="AI811" s="16">
        <f t="shared" si="1539"/>
        <v>0</v>
      </c>
      <c r="AJ811" s="16">
        <f t="shared" si="1539"/>
        <v>0</v>
      </c>
      <c r="AK811" s="16">
        <f t="shared" si="1512"/>
        <v>0</v>
      </c>
      <c r="AL811" s="16">
        <f t="shared" si="1513"/>
        <v>0</v>
      </c>
      <c r="AM811" s="16">
        <f t="shared" si="1514"/>
        <v>0</v>
      </c>
      <c r="AN811" s="16">
        <f>AN812+AN814</f>
        <v>0</v>
      </c>
      <c r="AO811" s="16">
        <f t="shared" si="1515"/>
        <v>0</v>
      </c>
      <c r="AP811" s="16">
        <f t="shared" ref="AP811:BK811" si="1540">AP812+AP814</f>
        <v>0</v>
      </c>
      <c r="AQ811" s="16">
        <f t="shared" si="1540"/>
        <v>0</v>
      </c>
      <c r="AR811" s="16">
        <f t="shared" si="1540"/>
        <v>0</v>
      </c>
      <c r="AS811" s="16">
        <f>AS812+AS814</f>
        <v>0</v>
      </c>
      <c r="AT811" s="16">
        <f>AT812+AT814</f>
        <v>0</v>
      </c>
      <c r="AU811" s="16">
        <f t="shared" si="1540"/>
        <v>0</v>
      </c>
      <c r="AV811" s="16">
        <f t="shared" si="1540"/>
        <v>0</v>
      </c>
      <c r="AW811" s="16">
        <f t="shared" si="1540"/>
        <v>0</v>
      </c>
      <c r="AX811" s="16">
        <f t="shared" si="1540"/>
        <v>0</v>
      </c>
      <c r="AY811" s="16">
        <f t="shared" si="1540"/>
        <v>0</v>
      </c>
      <c r="AZ811" s="16">
        <f t="shared" si="1540"/>
        <v>0</v>
      </c>
      <c r="BA811" s="16">
        <f>BA812+BA814</f>
        <v>0</v>
      </c>
      <c r="BB811" s="16">
        <f>BB812+BB814</f>
        <v>0</v>
      </c>
      <c r="BC811" s="16">
        <f t="shared" si="1540"/>
        <v>0</v>
      </c>
      <c r="BD811" s="16">
        <f>BD812+BD814</f>
        <v>0</v>
      </c>
      <c r="BE811" s="16">
        <f>BE812+BE814</f>
        <v>0</v>
      </c>
      <c r="BF811" s="16">
        <f t="shared" si="1499"/>
        <v>0</v>
      </c>
      <c r="BG811" s="16">
        <f t="shared" si="1500"/>
        <v>0</v>
      </c>
      <c r="BH811" s="16">
        <f t="shared" si="1501"/>
        <v>0</v>
      </c>
      <c r="BI811" s="16">
        <f t="shared" ref="BI811" si="1541">BI812+BI814</f>
        <v>0</v>
      </c>
      <c r="BJ811" s="16"/>
      <c r="BK811" s="16">
        <f t="shared" si="1540"/>
        <v>0</v>
      </c>
      <c r="BL811" s="46">
        <v>0</v>
      </c>
    </row>
    <row r="812" spans="1:64" hidden="1" x14ac:dyDescent="0.25">
      <c r="A812" s="10">
        <v>925</v>
      </c>
      <c r="B812" s="10" t="s">
        <v>233</v>
      </c>
      <c r="C812" s="10" t="s">
        <v>8</v>
      </c>
      <c r="D812" s="17" t="s">
        <v>217</v>
      </c>
      <c r="E812" s="17">
        <v>610</v>
      </c>
      <c r="F812" s="11" t="s">
        <v>106</v>
      </c>
      <c r="G812" s="16">
        <f>G813</f>
        <v>0</v>
      </c>
      <c r="H812" s="16">
        <f t="shared" si="1421"/>
        <v>0</v>
      </c>
      <c r="I812" s="16">
        <f>I813</f>
        <v>0</v>
      </c>
      <c r="J812" s="16">
        <f>J813</f>
        <v>0</v>
      </c>
      <c r="K812" s="16">
        <f t="shared" si="1422"/>
        <v>0</v>
      </c>
      <c r="L812" s="16">
        <f>L813</f>
        <v>0</v>
      </c>
      <c r="M812" s="16">
        <f>M813</f>
        <v>0</v>
      </c>
      <c r="N812" s="16">
        <f>N813</f>
        <v>0</v>
      </c>
      <c r="O812" s="16">
        <f>O813</f>
        <v>0</v>
      </c>
      <c r="P812" s="16">
        <f>P813</f>
        <v>0</v>
      </c>
      <c r="Q812" s="16">
        <f t="shared" si="1488"/>
        <v>0</v>
      </c>
      <c r="R812" s="16">
        <f t="shared" si="1489"/>
        <v>0</v>
      </c>
      <c r="S812" s="16">
        <f t="shared" si="1490"/>
        <v>0</v>
      </c>
      <c r="T812" s="16">
        <f t="shared" si="1491"/>
        <v>0</v>
      </c>
      <c r="U812" s="16">
        <f t="shared" si="1492"/>
        <v>0</v>
      </c>
      <c r="V812" s="16">
        <f>V813</f>
        <v>0</v>
      </c>
      <c r="W812" s="16">
        <f>W813</f>
        <v>0</v>
      </c>
      <c r="X812" s="16">
        <f>X813</f>
        <v>0</v>
      </c>
      <c r="Y812" s="16">
        <f>Y813</f>
        <v>0</v>
      </c>
      <c r="Z812" s="16">
        <f>Z813</f>
        <v>0</v>
      </c>
      <c r="AA812" s="16">
        <f t="shared" si="1458"/>
        <v>0</v>
      </c>
      <c r="AB812" s="16">
        <f t="shared" si="1459"/>
        <v>0</v>
      </c>
      <c r="AC812" s="16">
        <f t="shared" si="1460"/>
        <v>0</v>
      </c>
      <c r="AD812" s="16">
        <f t="shared" ref="AD812:BK812" si="1542">AD813</f>
        <v>0</v>
      </c>
      <c r="AE812" s="16">
        <f t="shared" si="1542"/>
        <v>0</v>
      </c>
      <c r="AF812" s="16">
        <f t="shared" si="1542"/>
        <v>0</v>
      </c>
      <c r="AG812" s="16">
        <f t="shared" si="1542"/>
        <v>0</v>
      </c>
      <c r="AH812" s="16">
        <f t="shared" si="1542"/>
        <v>0</v>
      </c>
      <c r="AI812" s="16">
        <f t="shared" si="1542"/>
        <v>0</v>
      </c>
      <c r="AJ812" s="16">
        <f t="shared" si="1542"/>
        <v>0</v>
      </c>
      <c r="AK812" s="16">
        <f t="shared" si="1512"/>
        <v>0</v>
      </c>
      <c r="AL812" s="16">
        <f t="shared" si="1513"/>
        <v>0</v>
      </c>
      <c r="AM812" s="16">
        <f t="shared" si="1514"/>
        <v>0</v>
      </c>
      <c r="AN812" s="16">
        <f t="shared" si="1542"/>
        <v>0</v>
      </c>
      <c r="AO812" s="16">
        <f t="shared" si="1515"/>
        <v>0</v>
      </c>
      <c r="AP812" s="16">
        <f t="shared" si="1542"/>
        <v>0</v>
      </c>
      <c r="AQ812" s="16">
        <f t="shared" si="1542"/>
        <v>0</v>
      </c>
      <c r="AR812" s="16">
        <f t="shared" si="1542"/>
        <v>0</v>
      </c>
      <c r="AS812" s="16">
        <f t="shared" si="1542"/>
        <v>0</v>
      </c>
      <c r="AT812" s="16">
        <f t="shared" si="1542"/>
        <v>0</v>
      </c>
      <c r="AU812" s="16">
        <f t="shared" si="1542"/>
        <v>0</v>
      </c>
      <c r="AV812" s="16">
        <f t="shared" si="1542"/>
        <v>0</v>
      </c>
      <c r="AW812" s="16">
        <f t="shared" si="1542"/>
        <v>0</v>
      </c>
      <c r="AX812" s="16">
        <f t="shared" si="1542"/>
        <v>0</v>
      </c>
      <c r="AY812" s="16">
        <f t="shared" si="1542"/>
        <v>0</v>
      </c>
      <c r="AZ812" s="16">
        <f t="shared" si="1542"/>
        <v>0</v>
      </c>
      <c r="BA812" s="16">
        <f t="shared" si="1542"/>
        <v>0</v>
      </c>
      <c r="BB812" s="16">
        <f t="shared" si="1542"/>
        <v>0</v>
      </c>
      <c r="BC812" s="16">
        <f t="shared" si="1542"/>
        <v>0</v>
      </c>
      <c r="BD812" s="16">
        <f t="shared" si="1542"/>
        <v>0</v>
      </c>
      <c r="BE812" s="16">
        <f t="shared" si="1542"/>
        <v>0</v>
      </c>
      <c r="BF812" s="16">
        <f t="shared" si="1499"/>
        <v>0</v>
      </c>
      <c r="BG812" s="16">
        <f t="shared" si="1500"/>
        <v>0</v>
      </c>
      <c r="BH812" s="16">
        <f t="shared" si="1501"/>
        <v>0</v>
      </c>
      <c r="BI812" s="16">
        <f t="shared" si="1542"/>
        <v>0</v>
      </c>
      <c r="BJ812" s="16"/>
      <c r="BK812" s="16">
        <f t="shared" si="1542"/>
        <v>0</v>
      </c>
      <c r="BL812" s="46">
        <v>0</v>
      </c>
    </row>
    <row r="813" spans="1:64" ht="31.5" hidden="1" x14ac:dyDescent="0.25">
      <c r="A813" s="10">
        <v>925</v>
      </c>
      <c r="B813" s="10" t="s">
        <v>233</v>
      </c>
      <c r="C813" s="10" t="s">
        <v>8</v>
      </c>
      <c r="D813" s="17" t="s">
        <v>217</v>
      </c>
      <c r="E813" s="17">
        <v>612</v>
      </c>
      <c r="F813" s="11" t="s">
        <v>182</v>
      </c>
      <c r="G813" s="16">
        <v>0</v>
      </c>
      <c r="H813" s="16">
        <f t="shared" si="1421"/>
        <v>0</v>
      </c>
      <c r="I813" s="16">
        <v>0</v>
      </c>
      <c r="J813" s="16">
        <v>0</v>
      </c>
      <c r="K813" s="16">
        <f t="shared" si="1422"/>
        <v>0</v>
      </c>
      <c r="L813" s="16">
        <v>0</v>
      </c>
      <c r="M813" s="16">
        <v>0</v>
      </c>
      <c r="N813" s="16"/>
      <c r="O813" s="16"/>
      <c r="P813" s="16"/>
      <c r="Q813" s="16">
        <f t="shared" si="1488"/>
        <v>0</v>
      </c>
      <c r="R813" s="16">
        <f t="shared" si="1489"/>
        <v>0</v>
      </c>
      <c r="S813" s="16">
        <f t="shared" si="1490"/>
        <v>0</v>
      </c>
      <c r="T813" s="16">
        <f t="shared" si="1491"/>
        <v>0</v>
      </c>
      <c r="U813" s="16">
        <f t="shared" si="1492"/>
        <v>0</v>
      </c>
      <c r="V813" s="16"/>
      <c r="W813" s="16"/>
      <c r="X813" s="16"/>
      <c r="Y813" s="16"/>
      <c r="Z813" s="16"/>
      <c r="AA813" s="16">
        <f t="shared" si="1458"/>
        <v>0</v>
      </c>
      <c r="AB813" s="16">
        <f t="shared" si="1459"/>
        <v>0</v>
      </c>
      <c r="AC813" s="16">
        <f t="shared" si="1460"/>
        <v>0</v>
      </c>
      <c r="AD813" s="16"/>
      <c r="AE813" s="16"/>
      <c r="AF813" s="16"/>
      <c r="AG813" s="16"/>
      <c r="AH813" s="16"/>
      <c r="AI813" s="16"/>
      <c r="AJ813" s="16"/>
      <c r="AK813" s="16">
        <f t="shared" si="1512"/>
        <v>0</v>
      </c>
      <c r="AL813" s="16">
        <f t="shared" si="1513"/>
        <v>0</v>
      </c>
      <c r="AM813" s="16">
        <f t="shared" si="1514"/>
        <v>0</v>
      </c>
      <c r="AN813" s="16"/>
      <c r="AO813" s="16">
        <f t="shared" si="1515"/>
        <v>0</v>
      </c>
      <c r="AP813" s="16"/>
      <c r="AQ813" s="16"/>
      <c r="AR813" s="16"/>
      <c r="AS813" s="16"/>
      <c r="AT813" s="16"/>
      <c r="AU813" s="16"/>
      <c r="AV813" s="16"/>
      <c r="AW813" s="16"/>
      <c r="AX813" s="16"/>
      <c r="AY813" s="16"/>
      <c r="AZ813" s="16"/>
      <c r="BA813" s="16"/>
      <c r="BB813" s="16"/>
      <c r="BC813" s="16"/>
      <c r="BD813" s="16"/>
      <c r="BE813" s="16"/>
      <c r="BF813" s="16">
        <f t="shared" si="1499"/>
        <v>0</v>
      </c>
      <c r="BG813" s="16">
        <f t="shared" si="1500"/>
        <v>0</v>
      </c>
      <c r="BH813" s="16">
        <f t="shared" si="1501"/>
        <v>0</v>
      </c>
      <c r="BI813" s="16"/>
      <c r="BJ813" s="16"/>
      <c r="BK813" s="16"/>
      <c r="BL813" s="46">
        <v>0</v>
      </c>
    </row>
    <row r="814" spans="1:64" hidden="1" x14ac:dyDescent="0.25">
      <c r="A814" s="10">
        <v>925</v>
      </c>
      <c r="B814" s="10" t="s">
        <v>233</v>
      </c>
      <c r="C814" s="10" t="s">
        <v>8</v>
      </c>
      <c r="D814" s="17" t="s">
        <v>217</v>
      </c>
      <c r="E814" s="17">
        <v>620</v>
      </c>
      <c r="F814" s="11" t="s">
        <v>169</v>
      </c>
      <c r="G814" s="16">
        <f>G815</f>
        <v>0</v>
      </c>
      <c r="H814" s="16">
        <f t="shared" si="1421"/>
        <v>0</v>
      </c>
      <c r="I814" s="16">
        <f>I815</f>
        <v>0</v>
      </c>
      <c r="J814" s="16">
        <f>J815</f>
        <v>0</v>
      </c>
      <c r="K814" s="16">
        <f t="shared" si="1422"/>
        <v>0</v>
      </c>
      <c r="L814" s="16">
        <f>L815</f>
        <v>0</v>
      </c>
      <c r="M814" s="16">
        <f>M815</f>
        <v>0</v>
      </c>
      <c r="N814" s="16">
        <f>N815</f>
        <v>0</v>
      </c>
      <c r="O814" s="16">
        <f>O815</f>
        <v>0</v>
      </c>
      <c r="P814" s="16">
        <f>P815</f>
        <v>0</v>
      </c>
      <c r="Q814" s="16">
        <f t="shared" si="1488"/>
        <v>0</v>
      </c>
      <c r="R814" s="16">
        <f t="shared" si="1489"/>
        <v>0</v>
      </c>
      <c r="S814" s="16">
        <f t="shared" si="1490"/>
        <v>0</v>
      </c>
      <c r="T814" s="16">
        <f t="shared" si="1491"/>
        <v>0</v>
      </c>
      <c r="U814" s="16">
        <f t="shared" si="1492"/>
        <v>0</v>
      </c>
      <c r="V814" s="16">
        <f>V815</f>
        <v>0</v>
      </c>
      <c r="W814" s="16">
        <f>W815</f>
        <v>0</v>
      </c>
      <c r="X814" s="16">
        <f>X815</f>
        <v>0</v>
      </c>
      <c r="Y814" s="16">
        <f>Y815</f>
        <v>0</v>
      </c>
      <c r="Z814" s="16">
        <f>Z815</f>
        <v>0</v>
      </c>
      <c r="AA814" s="16">
        <f t="shared" si="1458"/>
        <v>0</v>
      </c>
      <c r="AB814" s="16">
        <f t="shared" si="1459"/>
        <v>0</v>
      </c>
      <c r="AC814" s="16">
        <f t="shared" si="1460"/>
        <v>0</v>
      </c>
      <c r="AD814" s="16">
        <f t="shared" ref="AD814:BK814" si="1543">AD815</f>
        <v>0</v>
      </c>
      <c r="AE814" s="16">
        <f t="shared" si="1543"/>
        <v>0</v>
      </c>
      <c r="AF814" s="16">
        <f t="shared" si="1543"/>
        <v>0</v>
      </c>
      <c r="AG814" s="16">
        <f t="shared" si="1543"/>
        <v>0</v>
      </c>
      <c r="AH814" s="16">
        <f t="shared" si="1543"/>
        <v>0</v>
      </c>
      <c r="AI814" s="16">
        <f t="shared" si="1543"/>
        <v>0</v>
      </c>
      <c r="AJ814" s="16">
        <f t="shared" si="1543"/>
        <v>0</v>
      </c>
      <c r="AK814" s="16">
        <f t="shared" si="1512"/>
        <v>0</v>
      </c>
      <c r="AL814" s="16">
        <f t="shared" si="1513"/>
        <v>0</v>
      </c>
      <c r="AM814" s="16">
        <f t="shared" si="1514"/>
        <v>0</v>
      </c>
      <c r="AN814" s="16">
        <f t="shared" si="1543"/>
        <v>0</v>
      </c>
      <c r="AO814" s="16">
        <f t="shared" si="1515"/>
        <v>0</v>
      </c>
      <c r="AP814" s="16">
        <f t="shared" si="1543"/>
        <v>0</v>
      </c>
      <c r="AQ814" s="16">
        <f t="shared" si="1543"/>
        <v>0</v>
      </c>
      <c r="AR814" s="16">
        <f t="shared" si="1543"/>
        <v>0</v>
      </c>
      <c r="AS814" s="16">
        <f t="shared" si="1543"/>
        <v>0</v>
      </c>
      <c r="AT814" s="16">
        <f t="shared" si="1543"/>
        <v>0</v>
      </c>
      <c r="AU814" s="16">
        <f t="shared" si="1543"/>
        <v>0</v>
      </c>
      <c r="AV814" s="16">
        <f t="shared" si="1543"/>
        <v>0</v>
      </c>
      <c r="AW814" s="16">
        <f t="shared" si="1543"/>
        <v>0</v>
      </c>
      <c r="AX814" s="16">
        <f t="shared" si="1543"/>
        <v>0</v>
      </c>
      <c r="AY814" s="16">
        <f t="shared" si="1543"/>
        <v>0</v>
      </c>
      <c r="AZ814" s="16">
        <f t="shared" si="1543"/>
        <v>0</v>
      </c>
      <c r="BA814" s="16">
        <f t="shared" si="1543"/>
        <v>0</v>
      </c>
      <c r="BB814" s="16">
        <f t="shared" si="1543"/>
        <v>0</v>
      </c>
      <c r="BC814" s="16">
        <f t="shared" si="1543"/>
        <v>0</v>
      </c>
      <c r="BD814" s="16">
        <f t="shared" si="1543"/>
        <v>0</v>
      </c>
      <c r="BE814" s="16">
        <f t="shared" si="1543"/>
        <v>0</v>
      </c>
      <c r="BF814" s="16">
        <f t="shared" si="1499"/>
        <v>0</v>
      </c>
      <c r="BG814" s="16">
        <f t="shared" si="1500"/>
        <v>0</v>
      </c>
      <c r="BH814" s="16">
        <f t="shared" si="1501"/>
        <v>0</v>
      </c>
      <c r="BI814" s="16">
        <f t="shared" si="1543"/>
        <v>0</v>
      </c>
      <c r="BJ814" s="16"/>
      <c r="BK814" s="16">
        <f t="shared" si="1543"/>
        <v>0</v>
      </c>
      <c r="BL814" s="46">
        <v>0</v>
      </c>
    </row>
    <row r="815" spans="1:64" ht="31.5" hidden="1" x14ac:dyDescent="0.25">
      <c r="A815" s="10">
        <v>925</v>
      </c>
      <c r="B815" s="10" t="s">
        <v>233</v>
      </c>
      <c r="C815" s="10" t="s">
        <v>8</v>
      </c>
      <c r="D815" s="17" t="s">
        <v>217</v>
      </c>
      <c r="E815" s="17">
        <v>622</v>
      </c>
      <c r="F815" s="11" t="s">
        <v>197</v>
      </c>
      <c r="G815" s="16">
        <v>0</v>
      </c>
      <c r="H815" s="16">
        <f t="shared" si="1421"/>
        <v>0</v>
      </c>
      <c r="I815" s="16">
        <v>0</v>
      </c>
      <c r="J815" s="16">
        <v>0</v>
      </c>
      <c r="K815" s="16">
        <f t="shared" si="1422"/>
        <v>0</v>
      </c>
      <c r="L815" s="16">
        <v>0</v>
      </c>
      <c r="M815" s="16">
        <v>0</v>
      </c>
      <c r="N815" s="16"/>
      <c r="O815" s="16"/>
      <c r="P815" s="16"/>
      <c r="Q815" s="16">
        <f t="shared" si="1488"/>
        <v>0</v>
      </c>
      <c r="R815" s="16">
        <f t="shared" si="1489"/>
        <v>0</v>
      </c>
      <c r="S815" s="16">
        <f t="shared" si="1490"/>
        <v>0</v>
      </c>
      <c r="T815" s="16">
        <f t="shared" si="1491"/>
        <v>0</v>
      </c>
      <c r="U815" s="16">
        <f t="shared" si="1492"/>
        <v>0</v>
      </c>
      <c r="V815" s="16"/>
      <c r="W815" s="16"/>
      <c r="X815" s="16"/>
      <c r="Y815" s="16"/>
      <c r="Z815" s="16"/>
      <c r="AA815" s="16">
        <f t="shared" si="1458"/>
        <v>0</v>
      </c>
      <c r="AB815" s="16">
        <f t="shared" si="1459"/>
        <v>0</v>
      </c>
      <c r="AC815" s="16">
        <f t="shared" si="1460"/>
        <v>0</v>
      </c>
      <c r="AD815" s="16"/>
      <c r="AE815" s="16"/>
      <c r="AF815" s="16"/>
      <c r="AG815" s="16"/>
      <c r="AH815" s="16"/>
      <c r="AI815" s="16"/>
      <c r="AJ815" s="16"/>
      <c r="AK815" s="16">
        <f t="shared" si="1512"/>
        <v>0</v>
      </c>
      <c r="AL815" s="16">
        <f t="shared" si="1513"/>
        <v>0</v>
      </c>
      <c r="AM815" s="16">
        <f t="shared" si="1514"/>
        <v>0</v>
      </c>
      <c r="AN815" s="16"/>
      <c r="AO815" s="16">
        <f t="shared" si="1515"/>
        <v>0</v>
      </c>
      <c r="AP815" s="16"/>
      <c r="AQ815" s="16"/>
      <c r="AR815" s="16"/>
      <c r="AS815" s="16"/>
      <c r="AT815" s="16"/>
      <c r="AU815" s="16"/>
      <c r="AV815" s="16"/>
      <c r="AW815" s="16"/>
      <c r="AX815" s="16"/>
      <c r="AY815" s="16"/>
      <c r="AZ815" s="16"/>
      <c r="BA815" s="16"/>
      <c r="BB815" s="16"/>
      <c r="BC815" s="16"/>
      <c r="BD815" s="16"/>
      <c r="BE815" s="16"/>
      <c r="BF815" s="16">
        <f t="shared" si="1499"/>
        <v>0</v>
      </c>
      <c r="BG815" s="16">
        <f t="shared" si="1500"/>
        <v>0</v>
      </c>
      <c r="BH815" s="16">
        <f t="shared" si="1501"/>
        <v>0</v>
      </c>
      <c r="BI815" s="16"/>
      <c r="BJ815" s="16"/>
      <c r="BK815" s="16"/>
      <c r="BL815" s="46">
        <v>0</v>
      </c>
    </row>
    <row r="816" spans="1:64" hidden="1" x14ac:dyDescent="0.25">
      <c r="A816" s="10">
        <v>925</v>
      </c>
      <c r="B816" s="10" t="s">
        <v>233</v>
      </c>
      <c r="C816" s="10" t="s">
        <v>8</v>
      </c>
      <c r="D816" s="22" t="s">
        <v>115</v>
      </c>
      <c r="E816" s="22"/>
      <c r="F816" s="11" t="s">
        <v>116</v>
      </c>
      <c r="G816" s="16">
        <f>G817+G831</f>
        <v>0</v>
      </c>
      <c r="H816" s="16">
        <f t="shared" si="1421"/>
        <v>0</v>
      </c>
      <c r="I816" s="16">
        <f>I817+I831</f>
        <v>0</v>
      </c>
      <c r="J816" s="16">
        <f>J817+J831</f>
        <v>0</v>
      </c>
      <c r="K816" s="16">
        <f t="shared" si="1422"/>
        <v>0</v>
      </c>
      <c r="L816" s="16">
        <f>L817+L831</f>
        <v>0</v>
      </c>
      <c r="M816" s="16">
        <f>M817+M831</f>
        <v>0</v>
      </c>
      <c r="N816" s="16">
        <f>N817+N831</f>
        <v>0</v>
      </c>
      <c r="O816" s="16">
        <f>O817+O831</f>
        <v>0</v>
      </c>
      <c r="P816" s="16">
        <f>P817+P831</f>
        <v>0</v>
      </c>
      <c r="Q816" s="16">
        <f t="shared" si="1488"/>
        <v>0</v>
      </c>
      <c r="R816" s="16">
        <f t="shared" si="1489"/>
        <v>0</v>
      </c>
      <c r="S816" s="16">
        <f t="shared" si="1490"/>
        <v>0</v>
      </c>
      <c r="T816" s="16">
        <f t="shared" si="1491"/>
        <v>0</v>
      </c>
      <c r="U816" s="16">
        <f t="shared" si="1492"/>
        <v>0</v>
      </c>
      <c r="V816" s="16">
        <f>V817+V831</f>
        <v>0</v>
      </c>
      <c r="W816" s="16">
        <f>W817+W831</f>
        <v>0</v>
      </c>
      <c r="X816" s="16">
        <f>X817+X831</f>
        <v>0</v>
      </c>
      <c r="Y816" s="16">
        <f>Y817+Y831</f>
        <v>0</v>
      </c>
      <c r="Z816" s="16">
        <f>Z817+Z831</f>
        <v>0</v>
      </c>
      <c r="AA816" s="16">
        <f t="shared" si="1458"/>
        <v>0</v>
      </c>
      <c r="AB816" s="16">
        <f t="shared" si="1459"/>
        <v>0</v>
      </c>
      <c r="AC816" s="16">
        <f t="shared" si="1460"/>
        <v>0</v>
      </c>
      <c r="AD816" s="16">
        <f t="shared" ref="AD816:AJ816" si="1544">AD817+AD831</f>
        <v>0</v>
      </c>
      <c r="AE816" s="16">
        <f t="shared" si="1544"/>
        <v>0</v>
      </c>
      <c r="AF816" s="16">
        <f t="shared" si="1544"/>
        <v>0</v>
      </c>
      <c r="AG816" s="16">
        <f t="shared" si="1544"/>
        <v>0</v>
      </c>
      <c r="AH816" s="16">
        <f t="shared" si="1544"/>
        <v>0</v>
      </c>
      <c r="AI816" s="16">
        <f t="shared" si="1544"/>
        <v>0</v>
      </c>
      <c r="AJ816" s="16">
        <f t="shared" si="1544"/>
        <v>0</v>
      </c>
      <c r="AK816" s="16">
        <f t="shared" si="1512"/>
        <v>0</v>
      </c>
      <c r="AL816" s="16">
        <f t="shared" si="1513"/>
        <v>0</v>
      </c>
      <c r="AM816" s="16">
        <f t="shared" si="1514"/>
        <v>0</v>
      </c>
      <c r="AN816" s="16">
        <f>AN817+AN831</f>
        <v>0</v>
      </c>
      <c r="AO816" s="16">
        <f t="shared" si="1515"/>
        <v>0</v>
      </c>
      <c r="AP816" s="16">
        <f t="shared" ref="AP816:BK816" si="1545">AP817+AP831</f>
        <v>0</v>
      </c>
      <c r="AQ816" s="16">
        <f t="shared" si="1545"/>
        <v>0</v>
      </c>
      <c r="AR816" s="16">
        <f t="shared" si="1545"/>
        <v>0</v>
      </c>
      <c r="AS816" s="16">
        <f>AS817+AS831</f>
        <v>0</v>
      </c>
      <c r="AT816" s="16">
        <f>AT817+AT831</f>
        <v>0</v>
      </c>
      <c r="AU816" s="16">
        <f t="shared" si="1545"/>
        <v>0</v>
      </c>
      <c r="AV816" s="16">
        <f t="shared" si="1545"/>
        <v>0</v>
      </c>
      <c r="AW816" s="16">
        <f t="shared" si="1545"/>
        <v>0</v>
      </c>
      <c r="AX816" s="16">
        <f t="shared" si="1545"/>
        <v>0</v>
      </c>
      <c r="AY816" s="16">
        <f t="shared" si="1545"/>
        <v>0</v>
      </c>
      <c r="AZ816" s="16">
        <f t="shared" si="1545"/>
        <v>0</v>
      </c>
      <c r="BA816" s="16">
        <f>BA817+BA831</f>
        <v>0</v>
      </c>
      <c r="BB816" s="16">
        <f>BB817+BB831</f>
        <v>0</v>
      </c>
      <c r="BC816" s="16">
        <f t="shared" si="1545"/>
        <v>0</v>
      </c>
      <c r="BD816" s="16">
        <f>BD817+BD831</f>
        <v>0</v>
      </c>
      <c r="BE816" s="16">
        <f>BE817+BE831</f>
        <v>0</v>
      </c>
      <c r="BF816" s="16">
        <f t="shared" si="1499"/>
        <v>0</v>
      </c>
      <c r="BG816" s="16">
        <f t="shared" si="1500"/>
        <v>0</v>
      </c>
      <c r="BH816" s="16">
        <f t="shared" si="1501"/>
        <v>0</v>
      </c>
      <c r="BI816" s="16">
        <f t="shared" ref="BI816" si="1546">BI817+BI831</f>
        <v>0</v>
      </c>
      <c r="BJ816" s="16"/>
      <c r="BK816" s="16">
        <f t="shared" si="1545"/>
        <v>0</v>
      </c>
      <c r="BL816" s="46">
        <v>0</v>
      </c>
    </row>
    <row r="817" spans="1:64" ht="63" hidden="1" x14ac:dyDescent="0.25">
      <c r="A817" s="10">
        <v>925</v>
      </c>
      <c r="B817" s="10" t="s">
        <v>233</v>
      </c>
      <c r="C817" s="10" t="s">
        <v>8</v>
      </c>
      <c r="D817" s="22" t="s">
        <v>257</v>
      </c>
      <c r="E817" s="22"/>
      <c r="F817" s="11" t="s">
        <v>258</v>
      </c>
      <c r="G817" s="16">
        <f>G818+G823+G827</f>
        <v>0</v>
      </c>
      <c r="H817" s="16">
        <f t="shared" si="1421"/>
        <v>0</v>
      </c>
      <c r="I817" s="16">
        <f>I818+I823+I827</f>
        <v>0</v>
      </c>
      <c r="J817" s="16">
        <f>J818+J823+J827</f>
        <v>0</v>
      </c>
      <c r="K817" s="16">
        <f t="shared" si="1422"/>
        <v>0</v>
      </c>
      <c r="L817" s="16">
        <f>L818+L823+L827</f>
        <v>0</v>
      </c>
      <c r="M817" s="16">
        <f>M818+M823+M827</f>
        <v>0</v>
      </c>
      <c r="N817" s="16">
        <f>N818+N823+N827</f>
        <v>0</v>
      </c>
      <c r="O817" s="16">
        <f>O818+O823+O827</f>
        <v>0</v>
      </c>
      <c r="P817" s="16">
        <f>P818+P823+P827</f>
        <v>0</v>
      </c>
      <c r="Q817" s="16">
        <f t="shared" si="1488"/>
        <v>0</v>
      </c>
      <c r="R817" s="16">
        <f t="shared" si="1489"/>
        <v>0</v>
      </c>
      <c r="S817" s="16">
        <f t="shared" si="1490"/>
        <v>0</v>
      </c>
      <c r="T817" s="16">
        <f t="shared" si="1491"/>
        <v>0</v>
      </c>
      <c r="U817" s="16">
        <f t="shared" si="1492"/>
        <v>0</v>
      </c>
      <c r="V817" s="16">
        <f>V818+V823+V827</f>
        <v>0</v>
      </c>
      <c r="W817" s="16">
        <f>W818+W823+W827</f>
        <v>0</v>
      </c>
      <c r="X817" s="16">
        <f>X818+X823+X827</f>
        <v>0</v>
      </c>
      <c r="Y817" s="16">
        <f>Y818+Y823+Y827</f>
        <v>0</v>
      </c>
      <c r="Z817" s="16">
        <f>Z818+Z823+Z827</f>
        <v>0</v>
      </c>
      <c r="AA817" s="16">
        <f t="shared" si="1458"/>
        <v>0</v>
      </c>
      <c r="AB817" s="16">
        <f t="shared" si="1459"/>
        <v>0</v>
      </c>
      <c r="AC817" s="16">
        <f t="shared" si="1460"/>
        <v>0</v>
      </c>
      <c r="AD817" s="16">
        <f t="shared" ref="AD817:AJ817" si="1547">AD818+AD823+AD827</f>
        <v>0</v>
      </c>
      <c r="AE817" s="16">
        <f t="shared" si="1547"/>
        <v>0</v>
      </c>
      <c r="AF817" s="16">
        <f t="shared" si="1547"/>
        <v>0</v>
      </c>
      <c r="AG817" s="16">
        <f t="shared" si="1547"/>
        <v>0</v>
      </c>
      <c r="AH817" s="16">
        <f t="shared" si="1547"/>
        <v>0</v>
      </c>
      <c r="AI817" s="16">
        <f t="shared" si="1547"/>
        <v>0</v>
      </c>
      <c r="AJ817" s="16">
        <f t="shared" si="1547"/>
        <v>0</v>
      </c>
      <c r="AK817" s="16">
        <f t="shared" si="1512"/>
        <v>0</v>
      </c>
      <c r="AL817" s="16">
        <f t="shared" si="1513"/>
        <v>0</v>
      </c>
      <c r="AM817" s="16">
        <f t="shared" si="1514"/>
        <v>0</v>
      </c>
      <c r="AN817" s="16">
        <f>AN818+AN823+AN827</f>
        <v>0</v>
      </c>
      <c r="AO817" s="16">
        <f t="shared" si="1515"/>
        <v>0</v>
      </c>
      <c r="AP817" s="16">
        <f t="shared" ref="AP817:BK817" si="1548">AP818+AP823+AP827</f>
        <v>0</v>
      </c>
      <c r="AQ817" s="16">
        <f t="shared" si="1548"/>
        <v>0</v>
      </c>
      <c r="AR817" s="16">
        <f t="shared" si="1548"/>
        <v>0</v>
      </c>
      <c r="AS817" s="16">
        <f>AS818+AS823+AS827</f>
        <v>0</v>
      </c>
      <c r="AT817" s="16">
        <f>AT818+AT823+AT827</f>
        <v>0</v>
      </c>
      <c r="AU817" s="16">
        <f t="shared" si="1548"/>
        <v>0</v>
      </c>
      <c r="AV817" s="16">
        <f t="shared" si="1548"/>
        <v>0</v>
      </c>
      <c r="AW817" s="16">
        <f t="shared" si="1548"/>
        <v>0</v>
      </c>
      <c r="AX817" s="16">
        <f t="shared" si="1548"/>
        <v>0</v>
      </c>
      <c r="AY817" s="16">
        <f t="shared" si="1548"/>
        <v>0</v>
      </c>
      <c r="AZ817" s="16">
        <f t="shared" si="1548"/>
        <v>0</v>
      </c>
      <c r="BA817" s="16">
        <f>BA818+BA823+BA827</f>
        <v>0</v>
      </c>
      <c r="BB817" s="16">
        <f>BB818+BB823+BB827</f>
        <v>0</v>
      </c>
      <c r="BC817" s="16">
        <f t="shared" si="1548"/>
        <v>0</v>
      </c>
      <c r="BD817" s="16">
        <f>BD818+BD823+BD827</f>
        <v>0</v>
      </c>
      <c r="BE817" s="16">
        <f>BE818+BE823+BE827</f>
        <v>0</v>
      </c>
      <c r="BF817" s="16">
        <f t="shared" si="1499"/>
        <v>0</v>
      </c>
      <c r="BG817" s="16">
        <f t="shared" si="1500"/>
        <v>0</v>
      </c>
      <c r="BH817" s="16">
        <f t="shared" si="1501"/>
        <v>0</v>
      </c>
      <c r="BI817" s="16">
        <f t="shared" ref="BI817" si="1549">BI818+BI823+BI827</f>
        <v>0</v>
      </c>
      <c r="BJ817" s="16"/>
      <c r="BK817" s="16">
        <f t="shared" si="1548"/>
        <v>0</v>
      </c>
      <c r="BL817" s="46">
        <v>0</v>
      </c>
    </row>
    <row r="818" spans="1:64" ht="31.5" hidden="1" x14ac:dyDescent="0.25">
      <c r="A818" s="10">
        <v>925</v>
      </c>
      <c r="B818" s="10" t="s">
        <v>233</v>
      </c>
      <c r="C818" s="10" t="s">
        <v>8</v>
      </c>
      <c r="D818" s="22" t="s">
        <v>259</v>
      </c>
      <c r="E818" s="17"/>
      <c r="F818" s="11" t="s">
        <v>260</v>
      </c>
      <c r="G818" s="16">
        <f>G819</f>
        <v>0</v>
      </c>
      <c r="H818" s="16">
        <f t="shared" si="1421"/>
        <v>0</v>
      </c>
      <c r="I818" s="16">
        <f>I819</f>
        <v>0</v>
      </c>
      <c r="J818" s="16">
        <f>J819</f>
        <v>0</v>
      </c>
      <c r="K818" s="16">
        <f t="shared" si="1422"/>
        <v>0</v>
      </c>
      <c r="L818" s="16">
        <f t="shared" ref="L818:P819" si="1550">L819</f>
        <v>0</v>
      </c>
      <c r="M818" s="16">
        <f t="shared" si="1550"/>
        <v>0</v>
      </c>
      <c r="N818" s="16">
        <f t="shared" si="1550"/>
        <v>0</v>
      </c>
      <c r="O818" s="16">
        <f t="shared" si="1550"/>
        <v>0</v>
      </c>
      <c r="P818" s="16">
        <f t="shared" si="1550"/>
        <v>0</v>
      </c>
      <c r="Q818" s="16">
        <f t="shared" si="1488"/>
        <v>0</v>
      </c>
      <c r="R818" s="16">
        <f t="shared" si="1489"/>
        <v>0</v>
      </c>
      <c r="S818" s="16">
        <f t="shared" si="1490"/>
        <v>0</v>
      </c>
      <c r="T818" s="16">
        <f t="shared" si="1491"/>
        <v>0</v>
      </c>
      <c r="U818" s="16">
        <f t="shared" si="1492"/>
        <v>0</v>
      </c>
      <c r="V818" s="16">
        <f t="shared" ref="V818:X819" si="1551">V819</f>
        <v>0</v>
      </c>
      <c r="W818" s="16">
        <f>W819</f>
        <v>0</v>
      </c>
      <c r="X818" s="16">
        <f t="shared" si="1551"/>
        <v>0</v>
      </c>
      <c r="Y818" s="16">
        <f>Y819</f>
        <v>0</v>
      </c>
      <c r="Z818" s="16">
        <f>Z819</f>
        <v>0</v>
      </c>
      <c r="AA818" s="16">
        <f t="shared" si="1458"/>
        <v>0</v>
      </c>
      <c r="AB818" s="16">
        <f t="shared" si="1459"/>
        <v>0</v>
      </c>
      <c r="AC818" s="16">
        <f t="shared" si="1460"/>
        <v>0</v>
      </c>
      <c r="AD818" s="16">
        <f t="shared" ref="AD818:BK819" si="1552">AD819</f>
        <v>0</v>
      </c>
      <c r="AE818" s="16">
        <f t="shared" si="1552"/>
        <v>0</v>
      </c>
      <c r="AF818" s="16">
        <f t="shared" si="1552"/>
        <v>0</v>
      </c>
      <c r="AG818" s="16">
        <f t="shared" si="1552"/>
        <v>0</v>
      </c>
      <c r="AH818" s="16">
        <f t="shared" si="1552"/>
        <v>0</v>
      </c>
      <c r="AI818" s="16">
        <f t="shared" si="1552"/>
        <v>0</v>
      </c>
      <c r="AJ818" s="16">
        <f t="shared" si="1552"/>
        <v>0</v>
      </c>
      <c r="AK818" s="16">
        <f t="shared" si="1512"/>
        <v>0</v>
      </c>
      <c r="AL818" s="16">
        <f t="shared" si="1513"/>
        <v>0</v>
      </c>
      <c r="AM818" s="16">
        <f t="shared" si="1514"/>
        <v>0</v>
      </c>
      <c r="AN818" s="16">
        <f t="shared" si="1552"/>
        <v>0</v>
      </c>
      <c r="AO818" s="16">
        <f t="shared" si="1515"/>
        <v>0</v>
      </c>
      <c r="AP818" s="16">
        <f t="shared" si="1552"/>
        <v>0</v>
      </c>
      <c r="AQ818" s="16">
        <f t="shared" si="1552"/>
        <v>0</v>
      </c>
      <c r="AR818" s="16">
        <f t="shared" si="1552"/>
        <v>0</v>
      </c>
      <c r="AS818" s="16">
        <f t="shared" si="1552"/>
        <v>0</v>
      </c>
      <c r="AT818" s="16">
        <f t="shared" si="1552"/>
        <v>0</v>
      </c>
      <c r="AU818" s="16">
        <f t="shared" si="1552"/>
        <v>0</v>
      </c>
      <c r="AV818" s="16">
        <f t="shared" si="1552"/>
        <v>0</v>
      </c>
      <c r="AW818" s="16">
        <f t="shared" si="1552"/>
        <v>0</v>
      </c>
      <c r="AX818" s="16">
        <f t="shared" si="1552"/>
        <v>0</v>
      </c>
      <c r="AY818" s="16">
        <f t="shared" si="1552"/>
        <v>0</v>
      </c>
      <c r="AZ818" s="16">
        <f t="shared" si="1552"/>
        <v>0</v>
      </c>
      <c r="BA818" s="16">
        <f t="shared" si="1552"/>
        <v>0</v>
      </c>
      <c r="BB818" s="16">
        <f t="shared" si="1552"/>
        <v>0</v>
      </c>
      <c r="BC818" s="16">
        <f t="shared" si="1552"/>
        <v>0</v>
      </c>
      <c r="BD818" s="16">
        <f t="shared" si="1552"/>
        <v>0</v>
      </c>
      <c r="BE818" s="16">
        <f t="shared" si="1552"/>
        <v>0</v>
      </c>
      <c r="BF818" s="16">
        <f t="shared" si="1499"/>
        <v>0</v>
      </c>
      <c r="BG818" s="16">
        <f t="shared" si="1500"/>
        <v>0</v>
      </c>
      <c r="BH818" s="16">
        <f t="shared" si="1501"/>
        <v>0</v>
      </c>
      <c r="BI818" s="16">
        <f t="shared" si="1552"/>
        <v>0</v>
      </c>
      <c r="BJ818" s="16"/>
      <c r="BK818" s="16">
        <f t="shared" si="1552"/>
        <v>0</v>
      </c>
      <c r="BL818" s="46">
        <v>0</v>
      </c>
    </row>
    <row r="819" spans="1:64" ht="78.75" hidden="1" x14ac:dyDescent="0.25">
      <c r="A819" s="10">
        <v>925</v>
      </c>
      <c r="B819" s="10" t="s">
        <v>233</v>
      </c>
      <c r="C819" s="10" t="s">
        <v>8</v>
      </c>
      <c r="D819" s="22" t="s">
        <v>259</v>
      </c>
      <c r="E819" s="17">
        <v>600</v>
      </c>
      <c r="F819" s="11" t="s">
        <v>1077</v>
      </c>
      <c r="G819" s="16">
        <f>G820</f>
        <v>0</v>
      </c>
      <c r="H819" s="16">
        <f t="shared" si="1421"/>
        <v>0</v>
      </c>
      <c r="I819" s="16">
        <f>I820</f>
        <v>0</v>
      </c>
      <c r="J819" s="16">
        <f>J820</f>
        <v>0</v>
      </c>
      <c r="K819" s="16">
        <f t="shared" si="1422"/>
        <v>0</v>
      </c>
      <c r="L819" s="16">
        <f t="shared" si="1550"/>
        <v>0</v>
      </c>
      <c r="M819" s="16">
        <f t="shared" si="1550"/>
        <v>0</v>
      </c>
      <c r="N819" s="16">
        <f t="shared" si="1550"/>
        <v>0</v>
      </c>
      <c r="O819" s="16">
        <f t="shared" si="1550"/>
        <v>0</v>
      </c>
      <c r="P819" s="16">
        <f t="shared" si="1550"/>
        <v>0</v>
      </c>
      <c r="Q819" s="16">
        <f t="shared" si="1488"/>
        <v>0</v>
      </c>
      <c r="R819" s="16">
        <f t="shared" si="1489"/>
        <v>0</v>
      </c>
      <c r="S819" s="16">
        <f t="shared" si="1490"/>
        <v>0</v>
      </c>
      <c r="T819" s="16">
        <f t="shared" si="1491"/>
        <v>0</v>
      </c>
      <c r="U819" s="16">
        <f t="shared" si="1492"/>
        <v>0</v>
      </c>
      <c r="V819" s="16">
        <f t="shared" si="1551"/>
        <v>0</v>
      </c>
      <c r="W819" s="16">
        <f>W820</f>
        <v>0</v>
      </c>
      <c r="X819" s="16">
        <f t="shared" si="1551"/>
        <v>0</v>
      </c>
      <c r="Y819" s="16">
        <f>Y820</f>
        <v>0</v>
      </c>
      <c r="Z819" s="16">
        <f>Z820</f>
        <v>0</v>
      </c>
      <c r="AA819" s="16">
        <f t="shared" si="1458"/>
        <v>0</v>
      </c>
      <c r="AB819" s="16">
        <f t="shared" si="1459"/>
        <v>0</v>
      </c>
      <c r="AC819" s="16">
        <f t="shared" si="1460"/>
        <v>0</v>
      </c>
      <c r="AD819" s="16">
        <f t="shared" si="1552"/>
        <v>0</v>
      </c>
      <c r="AE819" s="16">
        <f t="shared" si="1552"/>
        <v>0</v>
      </c>
      <c r="AF819" s="16">
        <f t="shared" si="1552"/>
        <v>0</v>
      </c>
      <c r="AG819" s="16">
        <f t="shared" si="1552"/>
        <v>0</v>
      </c>
      <c r="AH819" s="16">
        <f t="shared" si="1552"/>
        <v>0</v>
      </c>
      <c r="AI819" s="16">
        <f t="shared" si="1552"/>
        <v>0</v>
      </c>
      <c r="AJ819" s="16">
        <f t="shared" si="1552"/>
        <v>0</v>
      </c>
      <c r="AK819" s="16">
        <f t="shared" si="1512"/>
        <v>0</v>
      </c>
      <c r="AL819" s="16">
        <f t="shared" si="1513"/>
        <v>0</v>
      </c>
      <c r="AM819" s="16">
        <f t="shared" si="1514"/>
        <v>0</v>
      </c>
      <c r="AN819" s="16">
        <f t="shared" si="1552"/>
        <v>0</v>
      </c>
      <c r="AO819" s="16">
        <f t="shared" si="1515"/>
        <v>0</v>
      </c>
      <c r="AP819" s="16">
        <f t="shared" si="1552"/>
        <v>0</v>
      </c>
      <c r="AQ819" s="16">
        <f t="shared" si="1552"/>
        <v>0</v>
      </c>
      <c r="AR819" s="16">
        <f t="shared" si="1552"/>
        <v>0</v>
      </c>
      <c r="AS819" s="16">
        <f t="shared" si="1552"/>
        <v>0</v>
      </c>
      <c r="AT819" s="16">
        <f t="shared" si="1552"/>
        <v>0</v>
      </c>
      <c r="AU819" s="16">
        <f t="shared" si="1552"/>
        <v>0</v>
      </c>
      <c r="AV819" s="16">
        <f t="shared" si="1552"/>
        <v>0</v>
      </c>
      <c r="AW819" s="16">
        <f t="shared" si="1552"/>
        <v>0</v>
      </c>
      <c r="AX819" s="16">
        <f t="shared" si="1552"/>
        <v>0</v>
      </c>
      <c r="AY819" s="16">
        <f t="shared" si="1552"/>
        <v>0</v>
      </c>
      <c r="AZ819" s="16">
        <f t="shared" si="1552"/>
        <v>0</v>
      </c>
      <c r="BA819" s="16">
        <f t="shared" si="1552"/>
        <v>0</v>
      </c>
      <c r="BB819" s="16">
        <f t="shared" si="1552"/>
        <v>0</v>
      </c>
      <c r="BC819" s="16">
        <f t="shared" si="1552"/>
        <v>0</v>
      </c>
      <c r="BD819" s="16">
        <f t="shared" si="1552"/>
        <v>0</v>
      </c>
      <c r="BE819" s="16">
        <f t="shared" si="1552"/>
        <v>0</v>
      </c>
      <c r="BF819" s="16">
        <f t="shared" si="1499"/>
        <v>0</v>
      </c>
      <c r="BG819" s="16">
        <f t="shared" si="1500"/>
        <v>0</v>
      </c>
      <c r="BH819" s="16">
        <f t="shared" si="1501"/>
        <v>0</v>
      </c>
      <c r="BI819" s="16">
        <f t="shared" si="1552"/>
        <v>0</v>
      </c>
      <c r="BJ819" s="16"/>
      <c r="BK819" s="16">
        <f t="shared" si="1552"/>
        <v>0</v>
      </c>
      <c r="BL819" s="46">
        <v>0</v>
      </c>
    </row>
    <row r="820" spans="1:64" hidden="1" x14ac:dyDescent="0.25">
      <c r="A820" s="10">
        <v>925</v>
      </c>
      <c r="B820" s="10" t="s">
        <v>233</v>
      </c>
      <c r="C820" s="10" t="s">
        <v>8</v>
      </c>
      <c r="D820" s="22" t="s">
        <v>259</v>
      </c>
      <c r="E820" s="17">
        <v>620</v>
      </c>
      <c r="F820" s="11" t="s">
        <v>169</v>
      </c>
      <c r="G820" s="16">
        <f>G821+G822</f>
        <v>0</v>
      </c>
      <c r="H820" s="16">
        <f t="shared" si="1421"/>
        <v>0</v>
      </c>
      <c r="I820" s="16">
        <f>I821+I822</f>
        <v>0</v>
      </c>
      <c r="J820" s="16">
        <f>J821+J822</f>
        <v>0</v>
      </c>
      <c r="K820" s="16">
        <f t="shared" si="1422"/>
        <v>0</v>
      </c>
      <c r="L820" s="16">
        <f>L821+L822</f>
        <v>0</v>
      </c>
      <c r="M820" s="16">
        <f>M821+M822</f>
        <v>0</v>
      </c>
      <c r="N820" s="16">
        <f>N821+N822</f>
        <v>0</v>
      </c>
      <c r="O820" s="16">
        <f>O821+O822</f>
        <v>0</v>
      </c>
      <c r="P820" s="16">
        <f>P821+P822</f>
        <v>0</v>
      </c>
      <c r="Q820" s="16">
        <f t="shared" si="1488"/>
        <v>0</v>
      </c>
      <c r="R820" s="16">
        <f t="shared" si="1489"/>
        <v>0</v>
      </c>
      <c r="S820" s="16">
        <f t="shared" si="1490"/>
        <v>0</v>
      </c>
      <c r="T820" s="16">
        <f t="shared" si="1491"/>
        <v>0</v>
      </c>
      <c r="U820" s="16">
        <f t="shared" si="1492"/>
        <v>0</v>
      </c>
      <c r="V820" s="16">
        <f>V821+V822</f>
        <v>0</v>
      </c>
      <c r="W820" s="16">
        <f>W821+W822</f>
        <v>0</v>
      </c>
      <c r="X820" s="16">
        <f>X821+X822</f>
        <v>0</v>
      </c>
      <c r="Y820" s="16">
        <f>Y821+Y822</f>
        <v>0</v>
      </c>
      <c r="Z820" s="16">
        <f>Z821+Z822</f>
        <v>0</v>
      </c>
      <c r="AA820" s="16">
        <f t="shared" si="1458"/>
        <v>0</v>
      </c>
      <c r="AB820" s="16">
        <f t="shared" si="1459"/>
        <v>0</v>
      </c>
      <c r="AC820" s="16">
        <f t="shared" si="1460"/>
        <v>0</v>
      </c>
      <c r="AD820" s="16">
        <f t="shared" ref="AD820:AJ820" si="1553">AD821+AD822</f>
        <v>0</v>
      </c>
      <c r="AE820" s="16">
        <f t="shared" si="1553"/>
        <v>0</v>
      </c>
      <c r="AF820" s="16">
        <f t="shared" si="1553"/>
        <v>0</v>
      </c>
      <c r="AG820" s="16">
        <f t="shared" si="1553"/>
        <v>0</v>
      </c>
      <c r="AH820" s="16">
        <f t="shared" si="1553"/>
        <v>0</v>
      </c>
      <c r="AI820" s="16">
        <f t="shared" si="1553"/>
        <v>0</v>
      </c>
      <c r="AJ820" s="16">
        <f t="shared" si="1553"/>
        <v>0</v>
      </c>
      <c r="AK820" s="16">
        <f t="shared" si="1512"/>
        <v>0</v>
      </c>
      <c r="AL820" s="16">
        <f t="shared" si="1513"/>
        <v>0</v>
      </c>
      <c r="AM820" s="16">
        <f t="shared" si="1514"/>
        <v>0</v>
      </c>
      <c r="AN820" s="16">
        <f>AN821+AN822</f>
        <v>0</v>
      </c>
      <c r="AO820" s="16">
        <f t="shared" si="1515"/>
        <v>0</v>
      </c>
      <c r="AP820" s="16">
        <f t="shared" ref="AP820:BK820" si="1554">AP821+AP822</f>
        <v>0</v>
      </c>
      <c r="AQ820" s="16">
        <f t="shared" si="1554"/>
        <v>0</v>
      </c>
      <c r="AR820" s="16">
        <f t="shared" si="1554"/>
        <v>0</v>
      </c>
      <c r="AS820" s="16">
        <f>AS821+AS822</f>
        <v>0</v>
      </c>
      <c r="AT820" s="16">
        <f>AT821+AT822</f>
        <v>0</v>
      </c>
      <c r="AU820" s="16">
        <f t="shared" si="1554"/>
        <v>0</v>
      </c>
      <c r="AV820" s="16">
        <f t="shared" si="1554"/>
        <v>0</v>
      </c>
      <c r="AW820" s="16">
        <f t="shared" si="1554"/>
        <v>0</v>
      </c>
      <c r="AX820" s="16">
        <f t="shared" si="1554"/>
        <v>0</v>
      </c>
      <c r="AY820" s="16">
        <f t="shared" si="1554"/>
        <v>0</v>
      </c>
      <c r="AZ820" s="16">
        <f t="shared" si="1554"/>
        <v>0</v>
      </c>
      <c r="BA820" s="16">
        <f>BA821+BA822</f>
        <v>0</v>
      </c>
      <c r="BB820" s="16">
        <f>BB821+BB822</f>
        <v>0</v>
      </c>
      <c r="BC820" s="16">
        <f t="shared" si="1554"/>
        <v>0</v>
      </c>
      <c r="BD820" s="16">
        <f>BD821+BD822</f>
        <v>0</v>
      </c>
      <c r="BE820" s="16">
        <f>BE821+BE822</f>
        <v>0</v>
      </c>
      <c r="BF820" s="16">
        <f t="shared" si="1499"/>
        <v>0</v>
      </c>
      <c r="BG820" s="16">
        <f t="shared" si="1500"/>
        <v>0</v>
      </c>
      <c r="BH820" s="16">
        <f t="shared" si="1501"/>
        <v>0</v>
      </c>
      <c r="BI820" s="16">
        <f t="shared" ref="BI820" si="1555">BI821+BI822</f>
        <v>0</v>
      </c>
      <c r="BJ820" s="16"/>
      <c r="BK820" s="16">
        <f t="shared" si="1554"/>
        <v>0</v>
      </c>
      <c r="BL820" s="46">
        <v>0</v>
      </c>
    </row>
    <row r="821" spans="1:64" ht="94.5" hidden="1" x14ac:dyDescent="0.25">
      <c r="A821" s="10">
        <v>925</v>
      </c>
      <c r="B821" s="10" t="s">
        <v>233</v>
      </c>
      <c r="C821" s="10" t="s">
        <v>8</v>
      </c>
      <c r="D821" s="22" t="s">
        <v>259</v>
      </c>
      <c r="E821" s="17">
        <v>621</v>
      </c>
      <c r="F821" s="11" t="s">
        <v>171</v>
      </c>
      <c r="G821" s="16">
        <v>0</v>
      </c>
      <c r="H821" s="16">
        <f t="shared" si="1421"/>
        <v>0</v>
      </c>
      <c r="I821" s="16">
        <v>0</v>
      </c>
      <c r="J821" s="16">
        <v>0</v>
      </c>
      <c r="K821" s="16">
        <f t="shared" si="1422"/>
        <v>0</v>
      </c>
      <c r="L821" s="16">
        <v>0</v>
      </c>
      <c r="M821" s="16">
        <v>0</v>
      </c>
      <c r="N821" s="16"/>
      <c r="O821" s="16"/>
      <c r="P821" s="16"/>
      <c r="Q821" s="16">
        <f t="shared" si="1488"/>
        <v>0</v>
      </c>
      <c r="R821" s="16">
        <f t="shared" si="1489"/>
        <v>0</v>
      </c>
      <c r="S821" s="16">
        <f t="shared" si="1490"/>
        <v>0</v>
      </c>
      <c r="T821" s="16">
        <f t="shared" si="1491"/>
        <v>0</v>
      </c>
      <c r="U821" s="16">
        <f t="shared" si="1492"/>
        <v>0</v>
      </c>
      <c r="V821" s="16"/>
      <c r="W821" s="16"/>
      <c r="X821" s="16"/>
      <c r="Y821" s="16"/>
      <c r="Z821" s="16"/>
      <c r="AA821" s="16">
        <f t="shared" si="1458"/>
        <v>0</v>
      </c>
      <c r="AB821" s="16">
        <f t="shared" si="1459"/>
        <v>0</v>
      </c>
      <c r="AC821" s="16">
        <f t="shared" si="1460"/>
        <v>0</v>
      </c>
      <c r="AD821" s="16"/>
      <c r="AE821" s="16"/>
      <c r="AF821" s="16"/>
      <c r="AG821" s="16"/>
      <c r="AH821" s="16"/>
      <c r="AI821" s="16"/>
      <c r="AJ821" s="16"/>
      <c r="AK821" s="16">
        <f t="shared" si="1512"/>
        <v>0</v>
      </c>
      <c r="AL821" s="16">
        <f t="shared" si="1513"/>
        <v>0</v>
      </c>
      <c r="AM821" s="16">
        <f t="shared" si="1514"/>
        <v>0</v>
      </c>
      <c r="AN821" s="16"/>
      <c r="AO821" s="16">
        <f t="shared" si="1515"/>
        <v>0</v>
      </c>
      <c r="AP821" s="16"/>
      <c r="AQ821" s="16"/>
      <c r="AR821" s="16"/>
      <c r="AS821" s="16"/>
      <c r="AT821" s="16"/>
      <c r="AU821" s="16"/>
      <c r="AV821" s="16"/>
      <c r="AW821" s="16"/>
      <c r="AX821" s="16"/>
      <c r="AY821" s="16"/>
      <c r="AZ821" s="16"/>
      <c r="BA821" s="16"/>
      <c r="BB821" s="16"/>
      <c r="BC821" s="16"/>
      <c r="BD821" s="16"/>
      <c r="BE821" s="16"/>
      <c r="BF821" s="16">
        <f t="shared" si="1499"/>
        <v>0</v>
      </c>
      <c r="BG821" s="16">
        <f t="shared" si="1500"/>
        <v>0</v>
      </c>
      <c r="BH821" s="16">
        <f t="shared" si="1501"/>
        <v>0</v>
      </c>
      <c r="BI821" s="16"/>
      <c r="BJ821" s="16"/>
      <c r="BK821" s="16"/>
      <c r="BL821" s="46">
        <v>0</v>
      </c>
    </row>
    <row r="822" spans="1:64" ht="31.5" hidden="1" x14ac:dyDescent="0.25">
      <c r="A822" s="10">
        <v>925</v>
      </c>
      <c r="B822" s="10" t="s">
        <v>233</v>
      </c>
      <c r="C822" s="10" t="s">
        <v>8</v>
      </c>
      <c r="D822" s="22" t="s">
        <v>259</v>
      </c>
      <c r="E822" s="17">
        <v>622</v>
      </c>
      <c r="F822" s="11" t="s">
        <v>197</v>
      </c>
      <c r="G822" s="16">
        <v>0</v>
      </c>
      <c r="H822" s="16">
        <f t="shared" si="1421"/>
        <v>0</v>
      </c>
      <c r="I822" s="16">
        <v>0</v>
      </c>
      <c r="J822" s="16">
        <v>0</v>
      </c>
      <c r="K822" s="16">
        <f t="shared" si="1422"/>
        <v>0</v>
      </c>
      <c r="L822" s="16">
        <v>0</v>
      </c>
      <c r="M822" s="16">
        <v>0</v>
      </c>
      <c r="N822" s="16"/>
      <c r="O822" s="16"/>
      <c r="P822" s="16"/>
      <c r="Q822" s="16">
        <f t="shared" si="1488"/>
        <v>0</v>
      </c>
      <c r="R822" s="16">
        <f t="shared" si="1489"/>
        <v>0</v>
      </c>
      <c r="S822" s="16">
        <f t="shared" si="1490"/>
        <v>0</v>
      </c>
      <c r="T822" s="16">
        <f t="shared" si="1491"/>
        <v>0</v>
      </c>
      <c r="U822" s="16">
        <f t="shared" si="1492"/>
        <v>0</v>
      </c>
      <c r="V822" s="16"/>
      <c r="W822" s="16"/>
      <c r="X822" s="16"/>
      <c r="Y822" s="16"/>
      <c r="Z822" s="16"/>
      <c r="AA822" s="16">
        <f t="shared" si="1458"/>
        <v>0</v>
      </c>
      <c r="AB822" s="16">
        <f t="shared" si="1459"/>
        <v>0</v>
      </c>
      <c r="AC822" s="16">
        <f t="shared" si="1460"/>
        <v>0</v>
      </c>
      <c r="AD822" s="16"/>
      <c r="AE822" s="16"/>
      <c r="AF822" s="16"/>
      <c r="AG822" s="16"/>
      <c r="AH822" s="16"/>
      <c r="AI822" s="16"/>
      <c r="AJ822" s="16"/>
      <c r="AK822" s="16">
        <f t="shared" si="1512"/>
        <v>0</v>
      </c>
      <c r="AL822" s="16">
        <f t="shared" si="1513"/>
        <v>0</v>
      </c>
      <c r="AM822" s="16">
        <f t="shared" si="1514"/>
        <v>0</v>
      </c>
      <c r="AN822" s="16"/>
      <c r="AO822" s="16">
        <f t="shared" si="1515"/>
        <v>0</v>
      </c>
      <c r="AP822" s="16"/>
      <c r="AQ822" s="16"/>
      <c r="AR822" s="16"/>
      <c r="AS822" s="16"/>
      <c r="AT822" s="16"/>
      <c r="AU822" s="16"/>
      <c r="AV822" s="16"/>
      <c r="AW822" s="16"/>
      <c r="AX822" s="16"/>
      <c r="AY822" s="16"/>
      <c r="AZ822" s="16"/>
      <c r="BA822" s="16"/>
      <c r="BB822" s="16"/>
      <c r="BC822" s="16"/>
      <c r="BD822" s="16"/>
      <c r="BE822" s="16"/>
      <c r="BF822" s="16">
        <f t="shared" si="1499"/>
        <v>0</v>
      </c>
      <c r="BG822" s="16">
        <f t="shared" si="1500"/>
        <v>0</v>
      </c>
      <c r="BH822" s="16">
        <f t="shared" si="1501"/>
        <v>0</v>
      </c>
      <c r="BI822" s="16"/>
      <c r="BJ822" s="16"/>
      <c r="BK822" s="16"/>
      <c r="BL822" s="46">
        <v>0</v>
      </c>
    </row>
    <row r="823" spans="1:64" hidden="1" x14ac:dyDescent="0.25">
      <c r="A823" s="10">
        <v>925</v>
      </c>
      <c r="B823" s="10" t="s">
        <v>233</v>
      </c>
      <c r="C823" s="10" t="s">
        <v>8</v>
      </c>
      <c r="D823" s="22" t="s">
        <v>261</v>
      </c>
      <c r="E823" s="22"/>
      <c r="F823" s="19" t="s">
        <v>262</v>
      </c>
      <c r="G823" s="16">
        <f>G824</f>
        <v>0</v>
      </c>
      <c r="H823" s="16">
        <f t="shared" si="1421"/>
        <v>0</v>
      </c>
      <c r="I823" s="16">
        <f t="shared" ref="I823:J825" si="1556">I824</f>
        <v>0</v>
      </c>
      <c r="J823" s="16">
        <f t="shared" si="1556"/>
        <v>0</v>
      </c>
      <c r="K823" s="16">
        <f t="shared" si="1422"/>
        <v>0</v>
      </c>
      <c r="L823" s="16">
        <f t="shared" ref="L823:P825" si="1557">L824</f>
        <v>0</v>
      </c>
      <c r="M823" s="16">
        <f t="shared" si="1557"/>
        <v>0</v>
      </c>
      <c r="N823" s="16">
        <f t="shared" si="1557"/>
        <v>0</v>
      </c>
      <c r="O823" s="16">
        <f t="shared" si="1557"/>
        <v>0</v>
      </c>
      <c r="P823" s="16">
        <f t="shared" si="1557"/>
        <v>0</v>
      </c>
      <c r="Q823" s="16">
        <f t="shared" si="1488"/>
        <v>0</v>
      </c>
      <c r="R823" s="16">
        <f t="shared" si="1489"/>
        <v>0</v>
      </c>
      <c r="S823" s="16">
        <f t="shared" si="1490"/>
        <v>0</v>
      </c>
      <c r="T823" s="16">
        <f t="shared" si="1491"/>
        <v>0</v>
      </c>
      <c r="U823" s="16">
        <f t="shared" si="1492"/>
        <v>0</v>
      </c>
      <c r="V823" s="16">
        <f t="shared" ref="V823:Z825" si="1558">V824</f>
        <v>0</v>
      </c>
      <c r="W823" s="16">
        <f t="shared" si="1558"/>
        <v>0</v>
      </c>
      <c r="X823" s="16">
        <f t="shared" si="1558"/>
        <v>0</v>
      </c>
      <c r="Y823" s="16">
        <f t="shared" si="1558"/>
        <v>0</v>
      </c>
      <c r="Z823" s="16">
        <f t="shared" si="1558"/>
        <v>0</v>
      </c>
      <c r="AA823" s="16">
        <f t="shared" si="1458"/>
        <v>0</v>
      </c>
      <c r="AB823" s="16">
        <f t="shared" si="1459"/>
        <v>0</v>
      </c>
      <c r="AC823" s="16">
        <f t="shared" si="1460"/>
        <v>0</v>
      </c>
      <c r="AD823" s="16">
        <f t="shared" ref="AD823:AE825" si="1559">AD824</f>
        <v>0</v>
      </c>
      <c r="AE823" s="16">
        <f t="shared" si="1559"/>
        <v>0</v>
      </c>
      <c r="AF823" s="16">
        <f>AF824</f>
        <v>0</v>
      </c>
      <c r="AG823" s="16">
        <f t="shared" ref="AG823:AH825" si="1560">AG824</f>
        <v>0</v>
      </c>
      <c r="AH823" s="16">
        <f t="shared" si="1560"/>
        <v>0</v>
      </c>
      <c r="AI823" s="16">
        <f t="shared" ref="AI823:AJ825" si="1561">AI824</f>
        <v>0</v>
      </c>
      <c r="AJ823" s="16">
        <f t="shared" si="1561"/>
        <v>0</v>
      </c>
      <c r="AK823" s="16">
        <f t="shared" si="1512"/>
        <v>0</v>
      </c>
      <c r="AL823" s="16">
        <f t="shared" si="1513"/>
        <v>0</v>
      </c>
      <c r="AM823" s="16">
        <f t="shared" si="1514"/>
        <v>0</v>
      </c>
      <c r="AN823" s="16">
        <f>AN824</f>
        <v>0</v>
      </c>
      <c r="AO823" s="16">
        <f t="shared" si="1515"/>
        <v>0</v>
      </c>
      <c r="AP823" s="16">
        <f t="shared" ref="AP823:AT825" si="1562">AP824</f>
        <v>0</v>
      </c>
      <c r="AQ823" s="16">
        <f t="shared" si="1562"/>
        <v>0</v>
      </c>
      <c r="AR823" s="16">
        <f t="shared" si="1562"/>
        <v>0</v>
      </c>
      <c r="AS823" s="16">
        <f t="shared" si="1562"/>
        <v>0</v>
      </c>
      <c r="AT823" s="16">
        <f t="shared" si="1562"/>
        <v>0</v>
      </c>
      <c r="AU823" s="16">
        <f t="shared" ref="AU823:AY825" si="1563">AU824</f>
        <v>0</v>
      </c>
      <c r="AV823" s="16">
        <f t="shared" si="1563"/>
        <v>0</v>
      </c>
      <c r="AW823" s="16">
        <f t="shared" si="1563"/>
        <v>0</v>
      </c>
      <c r="AX823" s="16">
        <f t="shared" si="1563"/>
        <v>0</v>
      </c>
      <c r="AY823" s="16">
        <f t="shared" si="1563"/>
        <v>0</v>
      </c>
      <c r="AZ823" s="16">
        <f t="shared" ref="AZ823:BC825" si="1564">AZ824</f>
        <v>0</v>
      </c>
      <c r="BA823" s="16">
        <f t="shared" ref="BA823:BB825" si="1565">BA824</f>
        <v>0</v>
      </c>
      <c r="BB823" s="16">
        <f t="shared" si="1565"/>
        <v>0</v>
      </c>
      <c r="BC823" s="16">
        <f t="shared" si="1564"/>
        <v>0</v>
      </c>
      <c r="BD823" s="16">
        <f t="shared" ref="BD823:BE825" si="1566">BD824</f>
        <v>0</v>
      </c>
      <c r="BE823" s="16">
        <f t="shared" si="1566"/>
        <v>0</v>
      </c>
      <c r="BF823" s="16">
        <f t="shared" si="1499"/>
        <v>0</v>
      </c>
      <c r="BG823" s="16">
        <f t="shared" si="1500"/>
        <v>0</v>
      </c>
      <c r="BH823" s="16">
        <f t="shared" si="1501"/>
        <v>0</v>
      </c>
      <c r="BI823" s="16">
        <f>BI824</f>
        <v>0</v>
      </c>
      <c r="BJ823" s="16"/>
      <c r="BK823" s="16">
        <f>BK824</f>
        <v>0</v>
      </c>
      <c r="BL823" s="46">
        <v>0</v>
      </c>
    </row>
    <row r="824" spans="1:64" hidden="1" x14ac:dyDescent="0.25">
      <c r="A824" s="10">
        <v>925</v>
      </c>
      <c r="B824" s="10" t="s">
        <v>233</v>
      </c>
      <c r="C824" s="10" t="s">
        <v>8</v>
      </c>
      <c r="D824" s="22" t="s">
        <v>261</v>
      </c>
      <c r="E824" s="22" t="s">
        <v>125</v>
      </c>
      <c r="F824" s="11" t="s">
        <v>42</v>
      </c>
      <c r="G824" s="16">
        <f>G825</f>
        <v>0</v>
      </c>
      <c r="H824" s="16">
        <f t="shared" si="1421"/>
        <v>0</v>
      </c>
      <c r="I824" s="16">
        <f t="shared" si="1556"/>
        <v>0</v>
      </c>
      <c r="J824" s="16">
        <f t="shared" si="1556"/>
        <v>0</v>
      </c>
      <c r="K824" s="16">
        <f t="shared" si="1422"/>
        <v>0</v>
      </c>
      <c r="L824" s="16">
        <f t="shared" si="1557"/>
        <v>0</v>
      </c>
      <c r="M824" s="16">
        <f t="shared" si="1557"/>
        <v>0</v>
      </c>
      <c r="N824" s="16">
        <f t="shared" si="1557"/>
        <v>0</v>
      </c>
      <c r="O824" s="16">
        <f t="shared" si="1557"/>
        <v>0</v>
      </c>
      <c r="P824" s="16">
        <f t="shared" si="1557"/>
        <v>0</v>
      </c>
      <c r="Q824" s="16">
        <f t="shared" si="1488"/>
        <v>0</v>
      </c>
      <c r="R824" s="16">
        <f t="shared" si="1489"/>
        <v>0</v>
      </c>
      <c r="S824" s="16">
        <f t="shared" si="1490"/>
        <v>0</v>
      </c>
      <c r="T824" s="16">
        <f t="shared" si="1491"/>
        <v>0</v>
      </c>
      <c r="U824" s="16">
        <f t="shared" si="1492"/>
        <v>0</v>
      </c>
      <c r="V824" s="16">
        <f t="shared" si="1558"/>
        <v>0</v>
      </c>
      <c r="W824" s="16">
        <f t="shared" si="1558"/>
        <v>0</v>
      </c>
      <c r="X824" s="16">
        <f t="shared" si="1558"/>
        <v>0</v>
      </c>
      <c r="Y824" s="16">
        <f t="shared" si="1558"/>
        <v>0</v>
      </c>
      <c r="Z824" s="16">
        <f t="shared" si="1558"/>
        <v>0</v>
      </c>
      <c r="AA824" s="16">
        <f t="shared" si="1458"/>
        <v>0</v>
      </c>
      <c r="AB824" s="16">
        <f t="shared" si="1459"/>
        <v>0</v>
      </c>
      <c r="AC824" s="16">
        <f t="shared" si="1460"/>
        <v>0</v>
      </c>
      <c r="AD824" s="16">
        <f t="shared" si="1559"/>
        <v>0</v>
      </c>
      <c r="AE824" s="16">
        <f t="shared" si="1559"/>
        <v>0</v>
      </c>
      <c r="AF824" s="16">
        <f>AF825</f>
        <v>0</v>
      </c>
      <c r="AG824" s="16">
        <f t="shared" si="1560"/>
        <v>0</v>
      </c>
      <c r="AH824" s="16">
        <f t="shared" si="1560"/>
        <v>0</v>
      </c>
      <c r="AI824" s="16">
        <f t="shared" si="1561"/>
        <v>0</v>
      </c>
      <c r="AJ824" s="16">
        <f t="shared" si="1561"/>
        <v>0</v>
      </c>
      <c r="AK824" s="16">
        <f t="shared" si="1512"/>
        <v>0</v>
      </c>
      <c r="AL824" s="16">
        <f t="shared" si="1513"/>
        <v>0</v>
      </c>
      <c r="AM824" s="16">
        <f t="shared" si="1514"/>
        <v>0</v>
      </c>
      <c r="AN824" s="16">
        <f>AN825</f>
        <v>0</v>
      </c>
      <c r="AO824" s="16">
        <f t="shared" si="1515"/>
        <v>0</v>
      </c>
      <c r="AP824" s="16">
        <f t="shared" si="1562"/>
        <v>0</v>
      </c>
      <c r="AQ824" s="16">
        <f t="shared" si="1562"/>
        <v>0</v>
      </c>
      <c r="AR824" s="16">
        <f t="shared" si="1562"/>
        <v>0</v>
      </c>
      <c r="AS824" s="16">
        <f t="shared" si="1562"/>
        <v>0</v>
      </c>
      <c r="AT824" s="16">
        <f t="shared" si="1562"/>
        <v>0</v>
      </c>
      <c r="AU824" s="16">
        <f t="shared" si="1563"/>
        <v>0</v>
      </c>
      <c r="AV824" s="16">
        <f t="shared" si="1563"/>
        <v>0</v>
      </c>
      <c r="AW824" s="16">
        <f t="shared" si="1563"/>
        <v>0</v>
      </c>
      <c r="AX824" s="16">
        <f t="shared" si="1563"/>
        <v>0</v>
      </c>
      <c r="AY824" s="16">
        <f t="shared" si="1563"/>
        <v>0</v>
      </c>
      <c r="AZ824" s="16">
        <f t="shared" si="1564"/>
        <v>0</v>
      </c>
      <c r="BA824" s="16">
        <f t="shared" si="1565"/>
        <v>0</v>
      </c>
      <c r="BB824" s="16">
        <f t="shared" si="1565"/>
        <v>0</v>
      </c>
      <c r="BC824" s="16">
        <f t="shared" si="1564"/>
        <v>0</v>
      </c>
      <c r="BD824" s="16">
        <f t="shared" si="1566"/>
        <v>0</v>
      </c>
      <c r="BE824" s="16">
        <f t="shared" si="1566"/>
        <v>0</v>
      </c>
      <c r="BF824" s="16">
        <f t="shared" si="1499"/>
        <v>0</v>
      </c>
      <c r="BG824" s="16">
        <f t="shared" si="1500"/>
        <v>0</v>
      </c>
      <c r="BH824" s="16">
        <f t="shared" si="1501"/>
        <v>0</v>
      </c>
      <c r="BI824" s="16">
        <f>BI825</f>
        <v>0</v>
      </c>
      <c r="BJ824" s="16"/>
      <c r="BK824" s="16">
        <f>BK825</f>
        <v>0</v>
      </c>
      <c r="BL824" s="46">
        <v>0</v>
      </c>
    </row>
    <row r="825" spans="1:64" ht="63" hidden="1" x14ac:dyDescent="0.25">
      <c r="A825" s="10">
        <v>925</v>
      </c>
      <c r="B825" s="10" t="s">
        <v>233</v>
      </c>
      <c r="C825" s="10" t="s">
        <v>8</v>
      </c>
      <c r="D825" s="22" t="s">
        <v>261</v>
      </c>
      <c r="E825" s="22" t="s">
        <v>126</v>
      </c>
      <c r="F825" s="11" t="s">
        <v>127</v>
      </c>
      <c r="G825" s="16">
        <f>G826</f>
        <v>0</v>
      </c>
      <c r="H825" s="16">
        <f t="shared" si="1421"/>
        <v>0</v>
      </c>
      <c r="I825" s="16">
        <f t="shared" si="1556"/>
        <v>0</v>
      </c>
      <c r="J825" s="16">
        <f t="shared" si="1556"/>
        <v>0</v>
      </c>
      <c r="K825" s="16">
        <f t="shared" si="1422"/>
        <v>0</v>
      </c>
      <c r="L825" s="16">
        <f t="shared" si="1557"/>
        <v>0</v>
      </c>
      <c r="M825" s="16">
        <f t="shared" si="1557"/>
        <v>0</v>
      </c>
      <c r="N825" s="16">
        <f t="shared" si="1557"/>
        <v>0</v>
      </c>
      <c r="O825" s="16">
        <f t="shared" si="1557"/>
        <v>0</v>
      </c>
      <c r="P825" s="16">
        <f t="shared" si="1557"/>
        <v>0</v>
      </c>
      <c r="Q825" s="16">
        <f t="shared" si="1488"/>
        <v>0</v>
      </c>
      <c r="R825" s="16">
        <f t="shared" si="1489"/>
        <v>0</v>
      </c>
      <c r="S825" s="16">
        <f t="shared" si="1490"/>
        <v>0</v>
      </c>
      <c r="T825" s="16">
        <f t="shared" si="1491"/>
        <v>0</v>
      </c>
      <c r="U825" s="16">
        <f t="shared" si="1492"/>
        <v>0</v>
      </c>
      <c r="V825" s="16">
        <f t="shared" si="1558"/>
        <v>0</v>
      </c>
      <c r="W825" s="16">
        <f t="shared" si="1558"/>
        <v>0</v>
      </c>
      <c r="X825" s="16">
        <f t="shared" si="1558"/>
        <v>0</v>
      </c>
      <c r="Y825" s="16">
        <f t="shared" si="1558"/>
        <v>0</v>
      </c>
      <c r="Z825" s="16">
        <f t="shared" si="1558"/>
        <v>0</v>
      </c>
      <c r="AA825" s="16">
        <f t="shared" si="1458"/>
        <v>0</v>
      </c>
      <c r="AB825" s="16">
        <f t="shared" si="1459"/>
        <v>0</v>
      </c>
      <c r="AC825" s="16">
        <f t="shared" si="1460"/>
        <v>0</v>
      </c>
      <c r="AD825" s="16">
        <f t="shared" si="1559"/>
        <v>0</v>
      </c>
      <c r="AE825" s="16">
        <f t="shared" si="1559"/>
        <v>0</v>
      </c>
      <c r="AF825" s="16">
        <f>AF826</f>
        <v>0</v>
      </c>
      <c r="AG825" s="16">
        <f t="shared" si="1560"/>
        <v>0</v>
      </c>
      <c r="AH825" s="16">
        <f t="shared" si="1560"/>
        <v>0</v>
      </c>
      <c r="AI825" s="16">
        <f t="shared" si="1561"/>
        <v>0</v>
      </c>
      <c r="AJ825" s="16">
        <f t="shared" si="1561"/>
        <v>0</v>
      </c>
      <c r="AK825" s="16">
        <f t="shared" si="1512"/>
        <v>0</v>
      </c>
      <c r="AL825" s="16">
        <f t="shared" si="1513"/>
        <v>0</v>
      </c>
      <c r="AM825" s="16">
        <f t="shared" si="1514"/>
        <v>0</v>
      </c>
      <c r="AN825" s="16">
        <f>AN826</f>
        <v>0</v>
      </c>
      <c r="AO825" s="16">
        <f t="shared" si="1515"/>
        <v>0</v>
      </c>
      <c r="AP825" s="16">
        <f t="shared" si="1562"/>
        <v>0</v>
      </c>
      <c r="AQ825" s="16">
        <f t="shared" si="1562"/>
        <v>0</v>
      </c>
      <c r="AR825" s="16">
        <f t="shared" si="1562"/>
        <v>0</v>
      </c>
      <c r="AS825" s="16">
        <f t="shared" si="1562"/>
        <v>0</v>
      </c>
      <c r="AT825" s="16">
        <f t="shared" si="1562"/>
        <v>0</v>
      </c>
      <c r="AU825" s="16">
        <f t="shared" si="1563"/>
        <v>0</v>
      </c>
      <c r="AV825" s="16">
        <f t="shared" si="1563"/>
        <v>0</v>
      </c>
      <c r="AW825" s="16">
        <f t="shared" si="1563"/>
        <v>0</v>
      </c>
      <c r="AX825" s="16">
        <f t="shared" si="1563"/>
        <v>0</v>
      </c>
      <c r="AY825" s="16">
        <f t="shared" si="1563"/>
        <v>0</v>
      </c>
      <c r="AZ825" s="16">
        <f t="shared" si="1564"/>
        <v>0</v>
      </c>
      <c r="BA825" s="16">
        <f t="shared" si="1565"/>
        <v>0</v>
      </c>
      <c r="BB825" s="16">
        <f t="shared" si="1565"/>
        <v>0</v>
      </c>
      <c r="BC825" s="16">
        <f t="shared" si="1564"/>
        <v>0</v>
      </c>
      <c r="BD825" s="16">
        <f t="shared" si="1566"/>
        <v>0</v>
      </c>
      <c r="BE825" s="16">
        <f t="shared" si="1566"/>
        <v>0</v>
      </c>
      <c r="BF825" s="16">
        <f t="shared" si="1499"/>
        <v>0</v>
      </c>
      <c r="BG825" s="16">
        <f t="shared" si="1500"/>
        <v>0</v>
      </c>
      <c r="BH825" s="16">
        <f t="shared" si="1501"/>
        <v>0</v>
      </c>
      <c r="BI825" s="16">
        <f>BI826</f>
        <v>0</v>
      </c>
      <c r="BJ825" s="16"/>
      <c r="BK825" s="16">
        <f>BK826</f>
        <v>0</v>
      </c>
      <c r="BL825" s="46">
        <v>0</v>
      </c>
    </row>
    <row r="826" spans="1:64" ht="78.75" hidden="1" x14ac:dyDescent="0.25">
      <c r="A826" s="10">
        <v>925</v>
      </c>
      <c r="B826" s="10" t="s">
        <v>233</v>
      </c>
      <c r="C826" s="10" t="s">
        <v>8</v>
      </c>
      <c r="D826" s="22" t="s">
        <v>261</v>
      </c>
      <c r="E826" s="22" t="s">
        <v>128</v>
      </c>
      <c r="F826" s="11" t="s">
        <v>129</v>
      </c>
      <c r="G826" s="16">
        <v>0</v>
      </c>
      <c r="H826" s="16">
        <f t="shared" ref="H826:H889" si="1567">I826-G826</f>
        <v>0</v>
      </c>
      <c r="I826" s="16">
        <v>0</v>
      </c>
      <c r="J826" s="16">
        <v>0</v>
      </c>
      <c r="K826" s="16">
        <f t="shared" ref="K826:K889" si="1568">L826-J826</f>
        <v>0</v>
      </c>
      <c r="L826" s="16">
        <v>0</v>
      </c>
      <c r="M826" s="16">
        <v>0</v>
      </c>
      <c r="N826" s="16"/>
      <c r="O826" s="16"/>
      <c r="P826" s="16"/>
      <c r="Q826" s="16">
        <f t="shared" si="1488"/>
        <v>0</v>
      </c>
      <c r="R826" s="16">
        <f t="shared" si="1489"/>
        <v>0</v>
      </c>
      <c r="S826" s="16">
        <f t="shared" si="1490"/>
        <v>0</v>
      </c>
      <c r="T826" s="16">
        <f t="shared" si="1491"/>
        <v>0</v>
      </c>
      <c r="U826" s="16">
        <f t="shared" si="1492"/>
        <v>0</v>
      </c>
      <c r="V826" s="16"/>
      <c r="W826" s="16"/>
      <c r="X826" s="16"/>
      <c r="Y826" s="16"/>
      <c r="Z826" s="16"/>
      <c r="AA826" s="16">
        <f t="shared" si="1458"/>
        <v>0</v>
      </c>
      <c r="AB826" s="16">
        <f t="shared" si="1459"/>
        <v>0</v>
      </c>
      <c r="AC826" s="16">
        <f t="shared" si="1460"/>
        <v>0</v>
      </c>
      <c r="AD826" s="16"/>
      <c r="AE826" s="16"/>
      <c r="AF826" s="16"/>
      <c r="AG826" s="16"/>
      <c r="AH826" s="16"/>
      <c r="AI826" s="16"/>
      <c r="AJ826" s="16"/>
      <c r="AK826" s="16">
        <f t="shared" si="1512"/>
        <v>0</v>
      </c>
      <c r="AL826" s="16">
        <f t="shared" si="1513"/>
        <v>0</v>
      </c>
      <c r="AM826" s="16">
        <f t="shared" si="1514"/>
        <v>0</v>
      </c>
      <c r="AN826" s="16"/>
      <c r="AO826" s="16">
        <f t="shared" si="1515"/>
        <v>0</v>
      </c>
      <c r="AP826" s="16"/>
      <c r="AQ826" s="16"/>
      <c r="AR826" s="16"/>
      <c r="AS826" s="16"/>
      <c r="AT826" s="16"/>
      <c r="AU826" s="16"/>
      <c r="AV826" s="16"/>
      <c r="AW826" s="16"/>
      <c r="AX826" s="16"/>
      <c r="AY826" s="16"/>
      <c r="AZ826" s="16"/>
      <c r="BA826" s="16"/>
      <c r="BB826" s="16"/>
      <c r="BC826" s="16"/>
      <c r="BD826" s="16"/>
      <c r="BE826" s="16"/>
      <c r="BF826" s="16">
        <f t="shared" si="1499"/>
        <v>0</v>
      </c>
      <c r="BG826" s="16">
        <f t="shared" si="1500"/>
        <v>0</v>
      </c>
      <c r="BH826" s="16">
        <f t="shared" si="1501"/>
        <v>0</v>
      </c>
      <c r="BI826" s="16"/>
      <c r="BJ826" s="16"/>
      <c r="BK826" s="16"/>
      <c r="BL826" s="46">
        <v>0</v>
      </c>
    </row>
    <row r="827" spans="1:64" ht="31.5" hidden="1" x14ac:dyDescent="0.25">
      <c r="A827" s="10">
        <v>925</v>
      </c>
      <c r="B827" s="10" t="s">
        <v>233</v>
      </c>
      <c r="C827" s="10" t="s">
        <v>8</v>
      </c>
      <c r="D827" s="17" t="s">
        <v>264</v>
      </c>
      <c r="E827" s="17"/>
      <c r="F827" s="11" t="s">
        <v>265</v>
      </c>
      <c r="G827" s="16">
        <f>G828</f>
        <v>0</v>
      </c>
      <c r="H827" s="16">
        <f t="shared" si="1567"/>
        <v>0</v>
      </c>
      <c r="I827" s="16">
        <f t="shared" ref="I827:J829" si="1569">I828</f>
        <v>0</v>
      </c>
      <c r="J827" s="16">
        <f t="shared" si="1569"/>
        <v>0</v>
      </c>
      <c r="K827" s="16">
        <f t="shared" si="1568"/>
        <v>0</v>
      </c>
      <c r="L827" s="16">
        <f t="shared" ref="L827:P829" si="1570">L828</f>
        <v>0</v>
      </c>
      <c r="M827" s="16">
        <f t="shared" si="1570"/>
        <v>0</v>
      </c>
      <c r="N827" s="16">
        <f t="shared" si="1570"/>
        <v>0</v>
      </c>
      <c r="O827" s="16">
        <f t="shared" si="1570"/>
        <v>0</v>
      </c>
      <c r="P827" s="16">
        <f t="shared" si="1570"/>
        <v>0</v>
      </c>
      <c r="Q827" s="16">
        <f t="shared" si="1488"/>
        <v>0</v>
      </c>
      <c r="R827" s="16">
        <f t="shared" si="1489"/>
        <v>0</v>
      </c>
      <c r="S827" s="16">
        <f t="shared" si="1490"/>
        <v>0</v>
      </c>
      <c r="T827" s="16">
        <f t="shared" si="1491"/>
        <v>0</v>
      </c>
      <c r="U827" s="16">
        <f t="shared" si="1492"/>
        <v>0</v>
      </c>
      <c r="V827" s="16">
        <f t="shared" ref="V827:Z829" si="1571">V828</f>
        <v>0</v>
      </c>
      <c r="W827" s="16">
        <f t="shared" si="1571"/>
        <v>0</v>
      </c>
      <c r="X827" s="16">
        <f t="shared" si="1571"/>
        <v>0</v>
      </c>
      <c r="Y827" s="16">
        <f t="shared" si="1571"/>
        <v>0</v>
      </c>
      <c r="Z827" s="16">
        <f t="shared" si="1571"/>
        <v>0</v>
      </c>
      <c r="AA827" s="16">
        <f t="shared" si="1458"/>
        <v>0</v>
      </c>
      <c r="AB827" s="16">
        <f t="shared" si="1459"/>
        <v>0</v>
      </c>
      <c r="AC827" s="16">
        <f t="shared" si="1460"/>
        <v>0</v>
      </c>
      <c r="AD827" s="16">
        <f t="shared" ref="AD827:AE829" si="1572">AD828</f>
        <v>0</v>
      </c>
      <c r="AE827" s="16">
        <f t="shared" si="1572"/>
        <v>0</v>
      </c>
      <c r="AF827" s="16">
        <f>AF828</f>
        <v>0</v>
      </c>
      <c r="AG827" s="16">
        <f t="shared" ref="AG827:AH829" si="1573">AG828</f>
        <v>0</v>
      </c>
      <c r="AH827" s="16">
        <f t="shared" si="1573"/>
        <v>0</v>
      </c>
      <c r="AI827" s="16">
        <f t="shared" ref="AI827:AJ829" si="1574">AI828</f>
        <v>0</v>
      </c>
      <c r="AJ827" s="16">
        <f t="shared" si="1574"/>
        <v>0</v>
      </c>
      <c r="AK827" s="16">
        <f t="shared" si="1512"/>
        <v>0</v>
      </c>
      <c r="AL827" s="16">
        <f t="shared" si="1513"/>
        <v>0</v>
      </c>
      <c r="AM827" s="16">
        <f t="shared" si="1514"/>
        <v>0</v>
      </c>
      <c r="AN827" s="16">
        <f>AN828</f>
        <v>0</v>
      </c>
      <c r="AO827" s="16">
        <f t="shared" si="1515"/>
        <v>0</v>
      </c>
      <c r="AP827" s="16">
        <f t="shared" ref="AP827:AT829" si="1575">AP828</f>
        <v>0</v>
      </c>
      <c r="AQ827" s="16">
        <f t="shared" si="1575"/>
        <v>0</v>
      </c>
      <c r="AR827" s="16">
        <f t="shared" si="1575"/>
        <v>0</v>
      </c>
      <c r="AS827" s="16">
        <f t="shared" si="1575"/>
        <v>0</v>
      </c>
      <c r="AT827" s="16">
        <f t="shared" si="1575"/>
        <v>0</v>
      </c>
      <c r="AU827" s="16">
        <f t="shared" ref="AU827:AY829" si="1576">AU828</f>
        <v>0</v>
      </c>
      <c r="AV827" s="16">
        <f t="shared" si="1576"/>
        <v>0</v>
      </c>
      <c r="AW827" s="16">
        <f t="shared" si="1576"/>
        <v>0</v>
      </c>
      <c r="AX827" s="16">
        <f t="shared" si="1576"/>
        <v>0</v>
      </c>
      <c r="AY827" s="16">
        <f t="shared" si="1576"/>
        <v>0</v>
      </c>
      <c r="AZ827" s="16">
        <f t="shared" ref="AZ827:BC829" si="1577">AZ828</f>
        <v>0</v>
      </c>
      <c r="BA827" s="16">
        <f t="shared" ref="BA827:BB829" si="1578">BA828</f>
        <v>0</v>
      </c>
      <c r="BB827" s="16">
        <f t="shared" si="1578"/>
        <v>0</v>
      </c>
      <c r="BC827" s="16">
        <f t="shared" si="1577"/>
        <v>0</v>
      </c>
      <c r="BD827" s="16">
        <f t="shared" ref="BD827:BE829" si="1579">BD828</f>
        <v>0</v>
      </c>
      <c r="BE827" s="16">
        <f t="shared" si="1579"/>
        <v>0</v>
      </c>
      <c r="BF827" s="16">
        <f t="shared" si="1499"/>
        <v>0</v>
      </c>
      <c r="BG827" s="16">
        <f t="shared" si="1500"/>
        <v>0</v>
      </c>
      <c r="BH827" s="16">
        <f t="shared" si="1501"/>
        <v>0</v>
      </c>
      <c r="BI827" s="16">
        <f>BI828</f>
        <v>0</v>
      </c>
      <c r="BJ827" s="16"/>
      <c r="BK827" s="16">
        <f>BK828</f>
        <v>0</v>
      </c>
      <c r="BL827" s="46">
        <v>0</v>
      </c>
    </row>
    <row r="828" spans="1:64" hidden="1" x14ac:dyDescent="0.25">
      <c r="A828" s="10">
        <v>925</v>
      </c>
      <c r="B828" s="10" t="s">
        <v>233</v>
      </c>
      <c r="C828" s="10" t="s">
        <v>8</v>
      </c>
      <c r="D828" s="17" t="s">
        <v>264</v>
      </c>
      <c r="E828" s="17">
        <v>400</v>
      </c>
      <c r="F828" s="11" t="s">
        <v>42</v>
      </c>
      <c r="G828" s="16">
        <f>G829</f>
        <v>0</v>
      </c>
      <c r="H828" s="16">
        <f t="shared" si="1567"/>
        <v>0</v>
      </c>
      <c r="I828" s="16">
        <f t="shared" si="1569"/>
        <v>0</v>
      </c>
      <c r="J828" s="16">
        <f t="shared" si="1569"/>
        <v>0</v>
      </c>
      <c r="K828" s="16">
        <f t="shared" si="1568"/>
        <v>0</v>
      </c>
      <c r="L828" s="16">
        <f t="shared" si="1570"/>
        <v>0</v>
      </c>
      <c r="M828" s="16">
        <f t="shared" si="1570"/>
        <v>0</v>
      </c>
      <c r="N828" s="16">
        <f t="shared" si="1570"/>
        <v>0</v>
      </c>
      <c r="O828" s="16">
        <f t="shared" si="1570"/>
        <v>0</v>
      </c>
      <c r="P828" s="16">
        <f t="shared" si="1570"/>
        <v>0</v>
      </c>
      <c r="Q828" s="16">
        <f t="shared" si="1488"/>
        <v>0</v>
      </c>
      <c r="R828" s="16">
        <f t="shared" si="1489"/>
        <v>0</v>
      </c>
      <c r="S828" s="16">
        <f t="shared" si="1490"/>
        <v>0</v>
      </c>
      <c r="T828" s="16">
        <f t="shared" si="1491"/>
        <v>0</v>
      </c>
      <c r="U828" s="16">
        <f t="shared" si="1492"/>
        <v>0</v>
      </c>
      <c r="V828" s="16">
        <f t="shared" si="1571"/>
        <v>0</v>
      </c>
      <c r="W828" s="16">
        <f t="shared" si="1571"/>
        <v>0</v>
      </c>
      <c r="X828" s="16">
        <f t="shared" si="1571"/>
        <v>0</v>
      </c>
      <c r="Y828" s="16">
        <f t="shared" si="1571"/>
        <v>0</v>
      </c>
      <c r="Z828" s="16">
        <f t="shared" si="1571"/>
        <v>0</v>
      </c>
      <c r="AA828" s="16">
        <f t="shared" si="1458"/>
        <v>0</v>
      </c>
      <c r="AB828" s="16">
        <f t="shared" si="1459"/>
        <v>0</v>
      </c>
      <c r="AC828" s="16">
        <f t="shared" si="1460"/>
        <v>0</v>
      </c>
      <c r="AD828" s="16">
        <f t="shared" si="1572"/>
        <v>0</v>
      </c>
      <c r="AE828" s="16">
        <f t="shared" si="1572"/>
        <v>0</v>
      </c>
      <c r="AF828" s="16">
        <f>AF829</f>
        <v>0</v>
      </c>
      <c r="AG828" s="16">
        <f t="shared" si="1573"/>
        <v>0</v>
      </c>
      <c r="AH828" s="16">
        <f t="shared" si="1573"/>
        <v>0</v>
      </c>
      <c r="AI828" s="16">
        <f t="shared" si="1574"/>
        <v>0</v>
      </c>
      <c r="AJ828" s="16">
        <f t="shared" si="1574"/>
        <v>0</v>
      </c>
      <c r="AK828" s="16">
        <f t="shared" si="1512"/>
        <v>0</v>
      </c>
      <c r="AL828" s="16">
        <f t="shared" si="1513"/>
        <v>0</v>
      </c>
      <c r="AM828" s="16">
        <f t="shared" si="1514"/>
        <v>0</v>
      </c>
      <c r="AN828" s="16">
        <f>AN829</f>
        <v>0</v>
      </c>
      <c r="AO828" s="16">
        <f t="shared" si="1515"/>
        <v>0</v>
      </c>
      <c r="AP828" s="16">
        <f t="shared" si="1575"/>
        <v>0</v>
      </c>
      <c r="AQ828" s="16">
        <f t="shared" si="1575"/>
        <v>0</v>
      </c>
      <c r="AR828" s="16">
        <f t="shared" si="1575"/>
        <v>0</v>
      </c>
      <c r="AS828" s="16">
        <f t="shared" si="1575"/>
        <v>0</v>
      </c>
      <c r="AT828" s="16">
        <f t="shared" si="1575"/>
        <v>0</v>
      </c>
      <c r="AU828" s="16">
        <f t="shared" si="1576"/>
        <v>0</v>
      </c>
      <c r="AV828" s="16">
        <f t="shared" si="1576"/>
        <v>0</v>
      </c>
      <c r="AW828" s="16">
        <f t="shared" si="1576"/>
        <v>0</v>
      </c>
      <c r="AX828" s="16">
        <f t="shared" si="1576"/>
        <v>0</v>
      </c>
      <c r="AY828" s="16">
        <f t="shared" si="1576"/>
        <v>0</v>
      </c>
      <c r="AZ828" s="16">
        <f t="shared" si="1577"/>
        <v>0</v>
      </c>
      <c r="BA828" s="16">
        <f t="shared" si="1578"/>
        <v>0</v>
      </c>
      <c r="BB828" s="16">
        <f t="shared" si="1578"/>
        <v>0</v>
      </c>
      <c r="BC828" s="16">
        <f t="shared" si="1577"/>
        <v>0</v>
      </c>
      <c r="BD828" s="16">
        <f t="shared" si="1579"/>
        <v>0</v>
      </c>
      <c r="BE828" s="16">
        <f t="shared" si="1579"/>
        <v>0</v>
      </c>
      <c r="BF828" s="16">
        <f t="shared" si="1499"/>
        <v>0</v>
      </c>
      <c r="BG828" s="16">
        <f t="shared" si="1500"/>
        <v>0</v>
      </c>
      <c r="BH828" s="16">
        <f t="shared" si="1501"/>
        <v>0</v>
      </c>
      <c r="BI828" s="16">
        <f>BI829</f>
        <v>0</v>
      </c>
      <c r="BJ828" s="16"/>
      <c r="BK828" s="16">
        <f>BK829</f>
        <v>0</v>
      </c>
      <c r="BL828" s="46">
        <v>0</v>
      </c>
    </row>
    <row r="829" spans="1:64" ht="63" hidden="1" x14ac:dyDescent="0.25">
      <c r="A829" s="10">
        <v>925</v>
      </c>
      <c r="B829" s="10" t="s">
        <v>233</v>
      </c>
      <c r="C829" s="10" t="s">
        <v>8</v>
      </c>
      <c r="D829" s="17" t="s">
        <v>264</v>
      </c>
      <c r="E829" s="17">
        <v>410</v>
      </c>
      <c r="F829" s="11" t="s">
        <v>127</v>
      </c>
      <c r="G829" s="16">
        <f>G830</f>
        <v>0</v>
      </c>
      <c r="H829" s="16">
        <f t="shared" si="1567"/>
        <v>0</v>
      </c>
      <c r="I829" s="16">
        <f t="shared" si="1569"/>
        <v>0</v>
      </c>
      <c r="J829" s="16">
        <f t="shared" si="1569"/>
        <v>0</v>
      </c>
      <c r="K829" s="16">
        <f t="shared" si="1568"/>
        <v>0</v>
      </c>
      <c r="L829" s="16">
        <f t="shared" si="1570"/>
        <v>0</v>
      </c>
      <c r="M829" s="16">
        <f t="shared" si="1570"/>
        <v>0</v>
      </c>
      <c r="N829" s="16">
        <f t="shared" si="1570"/>
        <v>0</v>
      </c>
      <c r="O829" s="16">
        <f t="shared" si="1570"/>
        <v>0</v>
      </c>
      <c r="P829" s="16">
        <f t="shared" si="1570"/>
        <v>0</v>
      </c>
      <c r="Q829" s="16">
        <f t="shared" si="1488"/>
        <v>0</v>
      </c>
      <c r="R829" s="16">
        <f t="shared" si="1489"/>
        <v>0</v>
      </c>
      <c r="S829" s="16">
        <f t="shared" si="1490"/>
        <v>0</v>
      </c>
      <c r="T829" s="16">
        <f t="shared" si="1491"/>
        <v>0</v>
      </c>
      <c r="U829" s="16">
        <f t="shared" si="1492"/>
        <v>0</v>
      </c>
      <c r="V829" s="16">
        <f t="shared" si="1571"/>
        <v>0</v>
      </c>
      <c r="W829" s="16">
        <f t="shared" si="1571"/>
        <v>0</v>
      </c>
      <c r="X829" s="16">
        <f t="shared" si="1571"/>
        <v>0</v>
      </c>
      <c r="Y829" s="16">
        <f t="shared" si="1571"/>
        <v>0</v>
      </c>
      <c r="Z829" s="16">
        <f t="shared" si="1571"/>
        <v>0</v>
      </c>
      <c r="AA829" s="16">
        <f t="shared" si="1458"/>
        <v>0</v>
      </c>
      <c r="AB829" s="16">
        <f t="shared" si="1459"/>
        <v>0</v>
      </c>
      <c r="AC829" s="16">
        <f t="shared" si="1460"/>
        <v>0</v>
      </c>
      <c r="AD829" s="16">
        <f t="shared" si="1572"/>
        <v>0</v>
      </c>
      <c r="AE829" s="16">
        <f t="shared" si="1572"/>
        <v>0</v>
      </c>
      <c r="AF829" s="16">
        <f>AF830</f>
        <v>0</v>
      </c>
      <c r="AG829" s="16">
        <f t="shared" si="1573"/>
        <v>0</v>
      </c>
      <c r="AH829" s="16">
        <f t="shared" si="1573"/>
        <v>0</v>
      </c>
      <c r="AI829" s="16">
        <f t="shared" si="1574"/>
        <v>0</v>
      </c>
      <c r="AJ829" s="16">
        <f t="shared" si="1574"/>
        <v>0</v>
      </c>
      <c r="AK829" s="16">
        <f t="shared" si="1512"/>
        <v>0</v>
      </c>
      <c r="AL829" s="16">
        <f t="shared" si="1513"/>
        <v>0</v>
      </c>
      <c r="AM829" s="16">
        <f t="shared" si="1514"/>
        <v>0</v>
      </c>
      <c r="AN829" s="16">
        <f>AN830</f>
        <v>0</v>
      </c>
      <c r="AO829" s="16">
        <f t="shared" si="1515"/>
        <v>0</v>
      </c>
      <c r="AP829" s="16">
        <f t="shared" si="1575"/>
        <v>0</v>
      </c>
      <c r="AQ829" s="16">
        <f t="shared" si="1575"/>
        <v>0</v>
      </c>
      <c r="AR829" s="16">
        <f t="shared" si="1575"/>
        <v>0</v>
      </c>
      <c r="AS829" s="16">
        <f t="shared" si="1575"/>
        <v>0</v>
      </c>
      <c r="AT829" s="16">
        <f t="shared" si="1575"/>
        <v>0</v>
      </c>
      <c r="AU829" s="16">
        <f t="shared" si="1576"/>
        <v>0</v>
      </c>
      <c r="AV829" s="16">
        <f t="shared" si="1576"/>
        <v>0</v>
      </c>
      <c r="AW829" s="16">
        <f t="shared" si="1576"/>
        <v>0</v>
      </c>
      <c r="AX829" s="16">
        <f t="shared" si="1576"/>
        <v>0</v>
      </c>
      <c r="AY829" s="16">
        <f t="shared" si="1576"/>
        <v>0</v>
      </c>
      <c r="AZ829" s="16">
        <f t="shared" si="1577"/>
        <v>0</v>
      </c>
      <c r="BA829" s="16">
        <f t="shared" si="1578"/>
        <v>0</v>
      </c>
      <c r="BB829" s="16">
        <f t="shared" si="1578"/>
        <v>0</v>
      </c>
      <c r="BC829" s="16">
        <f t="shared" si="1577"/>
        <v>0</v>
      </c>
      <c r="BD829" s="16">
        <f t="shared" si="1579"/>
        <v>0</v>
      </c>
      <c r="BE829" s="16">
        <f t="shared" si="1579"/>
        <v>0</v>
      </c>
      <c r="BF829" s="16">
        <f t="shared" si="1499"/>
        <v>0</v>
      </c>
      <c r="BG829" s="16">
        <f t="shared" si="1500"/>
        <v>0</v>
      </c>
      <c r="BH829" s="16">
        <f t="shared" si="1501"/>
        <v>0</v>
      </c>
      <c r="BI829" s="16">
        <f>BI830</f>
        <v>0</v>
      </c>
      <c r="BJ829" s="16"/>
      <c r="BK829" s="16">
        <f>BK830</f>
        <v>0</v>
      </c>
      <c r="BL829" s="46">
        <v>0</v>
      </c>
    </row>
    <row r="830" spans="1:64" ht="78.75" hidden="1" x14ac:dyDescent="0.25">
      <c r="A830" s="10">
        <v>925</v>
      </c>
      <c r="B830" s="10" t="s">
        <v>233</v>
      </c>
      <c r="C830" s="10" t="s">
        <v>8</v>
      </c>
      <c r="D830" s="17" t="s">
        <v>264</v>
      </c>
      <c r="E830" s="17">
        <v>411</v>
      </c>
      <c r="F830" s="11" t="s">
        <v>129</v>
      </c>
      <c r="G830" s="16">
        <v>0</v>
      </c>
      <c r="H830" s="16">
        <f t="shared" si="1567"/>
        <v>0</v>
      </c>
      <c r="I830" s="16">
        <v>0</v>
      </c>
      <c r="J830" s="16">
        <v>0</v>
      </c>
      <c r="K830" s="16">
        <f t="shared" si="1568"/>
        <v>0</v>
      </c>
      <c r="L830" s="16">
        <v>0</v>
      </c>
      <c r="M830" s="16">
        <v>0</v>
      </c>
      <c r="N830" s="16"/>
      <c r="O830" s="16"/>
      <c r="P830" s="16"/>
      <c r="Q830" s="16">
        <f t="shared" si="1488"/>
        <v>0</v>
      </c>
      <c r="R830" s="16">
        <f t="shared" si="1489"/>
        <v>0</v>
      </c>
      <c r="S830" s="16">
        <f t="shared" si="1490"/>
        <v>0</v>
      </c>
      <c r="T830" s="16">
        <f t="shared" si="1491"/>
        <v>0</v>
      </c>
      <c r="U830" s="16">
        <f t="shared" si="1492"/>
        <v>0</v>
      </c>
      <c r="V830" s="16"/>
      <c r="W830" s="16"/>
      <c r="X830" s="16"/>
      <c r="Y830" s="16"/>
      <c r="Z830" s="16"/>
      <c r="AA830" s="16">
        <f t="shared" si="1458"/>
        <v>0</v>
      </c>
      <c r="AB830" s="16">
        <f t="shared" si="1459"/>
        <v>0</v>
      </c>
      <c r="AC830" s="16">
        <f t="shared" si="1460"/>
        <v>0</v>
      </c>
      <c r="AD830" s="16"/>
      <c r="AE830" s="16"/>
      <c r="AF830" s="16"/>
      <c r="AG830" s="16"/>
      <c r="AH830" s="16"/>
      <c r="AI830" s="16"/>
      <c r="AJ830" s="16"/>
      <c r="AK830" s="16">
        <f t="shared" si="1512"/>
        <v>0</v>
      </c>
      <c r="AL830" s="16">
        <f t="shared" si="1513"/>
        <v>0</v>
      </c>
      <c r="AM830" s="16">
        <f t="shared" si="1514"/>
        <v>0</v>
      </c>
      <c r="AN830" s="16"/>
      <c r="AO830" s="16">
        <f t="shared" si="1515"/>
        <v>0</v>
      </c>
      <c r="AP830" s="16"/>
      <c r="AQ830" s="16"/>
      <c r="AR830" s="16"/>
      <c r="AS830" s="16"/>
      <c r="AT830" s="16"/>
      <c r="AU830" s="16"/>
      <c r="AV830" s="16"/>
      <c r="AW830" s="16"/>
      <c r="AX830" s="16"/>
      <c r="AY830" s="16"/>
      <c r="AZ830" s="16"/>
      <c r="BA830" s="16"/>
      <c r="BB830" s="16"/>
      <c r="BC830" s="16"/>
      <c r="BD830" s="16"/>
      <c r="BE830" s="16"/>
      <c r="BF830" s="16">
        <f t="shared" si="1499"/>
        <v>0</v>
      </c>
      <c r="BG830" s="16">
        <f t="shared" si="1500"/>
        <v>0</v>
      </c>
      <c r="BH830" s="16">
        <f t="shared" si="1501"/>
        <v>0</v>
      </c>
      <c r="BI830" s="16"/>
      <c r="BJ830" s="16"/>
      <c r="BK830" s="16"/>
      <c r="BL830" s="46">
        <v>0</v>
      </c>
    </row>
    <row r="831" spans="1:64" ht="47.25" hidden="1" x14ac:dyDescent="0.25">
      <c r="A831" s="10">
        <v>925</v>
      </c>
      <c r="B831" s="10" t="s">
        <v>233</v>
      </c>
      <c r="C831" s="10" t="s">
        <v>8</v>
      </c>
      <c r="D831" s="22" t="s">
        <v>266</v>
      </c>
      <c r="E831" s="22"/>
      <c r="F831" s="19" t="s">
        <v>267</v>
      </c>
      <c r="G831" s="16">
        <f>G832</f>
        <v>0</v>
      </c>
      <c r="H831" s="16">
        <f t="shared" si="1567"/>
        <v>0</v>
      </c>
      <c r="I831" s="16">
        <f t="shared" ref="I831:J834" si="1580">I832</f>
        <v>0</v>
      </c>
      <c r="J831" s="16">
        <f t="shared" si="1580"/>
        <v>0</v>
      </c>
      <c r="K831" s="16">
        <f t="shared" si="1568"/>
        <v>0</v>
      </c>
      <c r="L831" s="16">
        <f t="shared" ref="L831:P834" si="1581">L832</f>
        <v>0</v>
      </c>
      <c r="M831" s="16">
        <f t="shared" si="1581"/>
        <v>0</v>
      </c>
      <c r="N831" s="16">
        <f t="shared" si="1581"/>
        <v>0</v>
      </c>
      <c r="O831" s="16">
        <f t="shared" si="1581"/>
        <v>0</v>
      </c>
      <c r="P831" s="16">
        <f t="shared" si="1581"/>
        <v>0</v>
      </c>
      <c r="Q831" s="16">
        <f t="shared" si="1488"/>
        <v>0</v>
      </c>
      <c r="R831" s="16">
        <f t="shared" si="1489"/>
        <v>0</v>
      </c>
      <c r="S831" s="16">
        <f t="shared" si="1490"/>
        <v>0</v>
      </c>
      <c r="T831" s="16">
        <f t="shared" si="1491"/>
        <v>0</v>
      </c>
      <c r="U831" s="16">
        <f t="shared" si="1492"/>
        <v>0</v>
      </c>
      <c r="V831" s="16">
        <f t="shared" ref="V831:Z834" si="1582">V832</f>
        <v>0</v>
      </c>
      <c r="W831" s="16">
        <f t="shared" si="1582"/>
        <v>0</v>
      </c>
      <c r="X831" s="16">
        <f t="shared" si="1582"/>
        <v>0</v>
      </c>
      <c r="Y831" s="16">
        <f t="shared" si="1582"/>
        <v>0</v>
      </c>
      <c r="Z831" s="16">
        <f t="shared" si="1582"/>
        <v>0</v>
      </c>
      <c r="AA831" s="16">
        <f t="shared" si="1458"/>
        <v>0</v>
      </c>
      <c r="AB831" s="16">
        <f t="shared" si="1459"/>
        <v>0</v>
      </c>
      <c r="AC831" s="16">
        <f t="shared" si="1460"/>
        <v>0</v>
      </c>
      <c r="AD831" s="16">
        <f t="shared" ref="AD831:AE834" si="1583">AD832</f>
        <v>0</v>
      </c>
      <c r="AE831" s="16">
        <f t="shared" si="1583"/>
        <v>0</v>
      </c>
      <c r="AF831" s="16">
        <f>AF832</f>
        <v>0</v>
      </c>
      <c r="AG831" s="16">
        <f t="shared" ref="AG831:AH834" si="1584">AG832</f>
        <v>0</v>
      </c>
      <c r="AH831" s="16">
        <f t="shared" si="1584"/>
        <v>0</v>
      </c>
      <c r="AI831" s="16">
        <f t="shared" ref="AI831:AJ834" si="1585">AI832</f>
        <v>0</v>
      </c>
      <c r="AJ831" s="16">
        <f t="shared" si="1585"/>
        <v>0</v>
      </c>
      <c r="AK831" s="16">
        <f t="shared" si="1512"/>
        <v>0</v>
      </c>
      <c r="AL831" s="16">
        <f t="shared" si="1513"/>
        <v>0</v>
      </c>
      <c r="AM831" s="16">
        <f t="shared" si="1514"/>
        <v>0</v>
      </c>
      <c r="AN831" s="16">
        <f>AN832</f>
        <v>0</v>
      </c>
      <c r="AO831" s="16">
        <f t="shared" si="1515"/>
        <v>0</v>
      </c>
      <c r="AP831" s="16">
        <f t="shared" ref="AP831:AT834" si="1586">AP832</f>
        <v>0</v>
      </c>
      <c r="AQ831" s="16">
        <f t="shared" si="1586"/>
        <v>0</v>
      </c>
      <c r="AR831" s="16">
        <f t="shared" si="1586"/>
        <v>0</v>
      </c>
      <c r="AS831" s="16">
        <f t="shared" si="1586"/>
        <v>0</v>
      </c>
      <c r="AT831" s="16">
        <f t="shared" si="1586"/>
        <v>0</v>
      </c>
      <c r="AU831" s="16">
        <f t="shared" ref="AU831:AY834" si="1587">AU832</f>
        <v>0</v>
      </c>
      <c r="AV831" s="16">
        <f t="shared" si="1587"/>
        <v>0</v>
      </c>
      <c r="AW831" s="16">
        <f t="shared" si="1587"/>
        <v>0</v>
      </c>
      <c r="AX831" s="16">
        <f t="shared" si="1587"/>
        <v>0</v>
      </c>
      <c r="AY831" s="16">
        <f t="shared" si="1587"/>
        <v>0</v>
      </c>
      <c r="AZ831" s="16">
        <f t="shared" ref="AZ831:BC834" si="1588">AZ832</f>
        <v>0</v>
      </c>
      <c r="BA831" s="16">
        <f t="shared" ref="BA831:BB834" si="1589">BA832</f>
        <v>0</v>
      </c>
      <c r="BB831" s="16">
        <f t="shared" si="1589"/>
        <v>0</v>
      </c>
      <c r="BC831" s="16">
        <f t="shared" si="1588"/>
        <v>0</v>
      </c>
      <c r="BD831" s="16">
        <f t="shared" ref="BD831:BE834" si="1590">BD832</f>
        <v>0</v>
      </c>
      <c r="BE831" s="16">
        <f t="shared" si="1590"/>
        <v>0</v>
      </c>
      <c r="BF831" s="16">
        <f t="shared" si="1499"/>
        <v>0</v>
      </c>
      <c r="BG831" s="16">
        <f t="shared" si="1500"/>
        <v>0</v>
      </c>
      <c r="BH831" s="16">
        <f t="shared" si="1501"/>
        <v>0</v>
      </c>
      <c r="BI831" s="16">
        <f>BI832</f>
        <v>0</v>
      </c>
      <c r="BJ831" s="16"/>
      <c r="BK831" s="16">
        <f>BK832</f>
        <v>0</v>
      </c>
      <c r="BL831" s="46">
        <v>0</v>
      </c>
    </row>
    <row r="832" spans="1:64" ht="31.5" hidden="1" x14ac:dyDescent="0.25">
      <c r="A832" s="10">
        <v>925</v>
      </c>
      <c r="B832" s="10" t="s">
        <v>233</v>
      </c>
      <c r="C832" s="10" t="s">
        <v>8</v>
      </c>
      <c r="D832" s="17" t="s">
        <v>268</v>
      </c>
      <c r="E832" s="17"/>
      <c r="F832" s="11" t="s">
        <v>269</v>
      </c>
      <c r="G832" s="16">
        <f>G833</f>
        <v>0</v>
      </c>
      <c r="H832" s="16">
        <f t="shared" si="1567"/>
        <v>0</v>
      </c>
      <c r="I832" s="16">
        <f t="shared" si="1580"/>
        <v>0</v>
      </c>
      <c r="J832" s="16">
        <f t="shared" si="1580"/>
        <v>0</v>
      </c>
      <c r="K832" s="16">
        <f t="shared" si="1568"/>
        <v>0</v>
      </c>
      <c r="L832" s="16">
        <f t="shared" si="1581"/>
        <v>0</v>
      </c>
      <c r="M832" s="16">
        <f t="shared" si="1581"/>
        <v>0</v>
      </c>
      <c r="N832" s="16">
        <f t="shared" si="1581"/>
        <v>0</v>
      </c>
      <c r="O832" s="16">
        <f t="shared" si="1581"/>
        <v>0</v>
      </c>
      <c r="P832" s="16">
        <f t="shared" si="1581"/>
        <v>0</v>
      </c>
      <c r="Q832" s="16">
        <f t="shared" si="1488"/>
        <v>0</v>
      </c>
      <c r="R832" s="16">
        <f t="shared" si="1489"/>
        <v>0</v>
      </c>
      <c r="S832" s="16">
        <f t="shared" si="1490"/>
        <v>0</v>
      </c>
      <c r="T832" s="16">
        <f t="shared" si="1491"/>
        <v>0</v>
      </c>
      <c r="U832" s="16">
        <f t="shared" si="1492"/>
        <v>0</v>
      </c>
      <c r="V832" s="16">
        <f t="shared" si="1582"/>
        <v>0</v>
      </c>
      <c r="W832" s="16">
        <f t="shared" si="1582"/>
        <v>0</v>
      </c>
      <c r="X832" s="16">
        <f t="shared" si="1582"/>
        <v>0</v>
      </c>
      <c r="Y832" s="16">
        <f t="shared" si="1582"/>
        <v>0</v>
      </c>
      <c r="Z832" s="16">
        <f t="shared" si="1582"/>
        <v>0</v>
      </c>
      <c r="AA832" s="16">
        <f t="shared" si="1458"/>
        <v>0</v>
      </c>
      <c r="AB832" s="16">
        <f t="shared" si="1459"/>
        <v>0</v>
      </c>
      <c r="AC832" s="16">
        <f t="shared" si="1460"/>
        <v>0</v>
      </c>
      <c r="AD832" s="16">
        <f t="shared" si="1583"/>
        <v>0</v>
      </c>
      <c r="AE832" s="16">
        <f t="shared" si="1583"/>
        <v>0</v>
      </c>
      <c r="AF832" s="16">
        <f>AF833</f>
        <v>0</v>
      </c>
      <c r="AG832" s="16">
        <f t="shared" si="1584"/>
        <v>0</v>
      </c>
      <c r="AH832" s="16">
        <f t="shared" si="1584"/>
        <v>0</v>
      </c>
      <c r="AI832" s="16">
        <f t="shared" si="1585"/>
        <v>0</v>
      </c>
      <c r="AJ832" s="16">
        <f t="shared" si="1585"/>
        <v>0</v>
      </c>
      <c r="AK832" s="16">
        <f t="shared" si="1512"/>
        <v>0</v>
      </c>
      <c r="AL832" s="16">
        <f t="shared" si="1513"/>
        <v>0</v>
      </c>
      <c r="AM832" s="16">
        <f t="shared" si="1514"/>
        <v>0</v>
      </c>
      <c r="AN832" s="16">
        <f>AN833</f>
        <v>0</v>
      </c>
      <c r="AO832" s="16">
        <f t="shared" si="1515"/>
        <v>0</v>
      </c>
      <c r="AP832" s="16">
        <f t="shared" si="1586"/>
        <v>0</v>
      </c>
      <c r="AQ832" s="16">
        <f t="shared" si="1586"/>
        <v>0</v>
      </c>
      <c r="AR832" s="16">
        <f t="shared" si="1586"/>
        <v>0</v>
      </c>
      <c r="AS832" s="16">
        <f t="shared" si="1586"/>
        <v>0</v>
      </c>
      <c r="AT832" s="16">
        <f t="shared" si="1586"/>
        <v>0</v>
      </c>
      <c r="AU832" s="16">
        <f t="shared" si="1587"/>
        <v>0</v>
      </c>
      <c r="AV832" s="16">
        <f t="shared" si="1587"/>
        <v>0</v>
      </c>
      <c r="AW832" s="16">
        <f t="shared" si="1587"/>
        <v>0</v>
      </c>
      <c r="AX832" s="16">
        <f t="shared" si="1587"/>
        <v>0</v>
      </c>
      <c r="AY832" s="16">
        <f t="shared" si="1587"/>
        <v>0</v>
      </c>
      <c r="AZ832" s="16">
        <f t="shared" si="1588"/>
        <v>0</v>
      </c>
      <c r="BA832" s="16">
        <f t="shared" si="1589"/>
        <v>0</v>
      </c>
      <c r="BB832" s="16">
        <f t="shared" si="1589"/>
        <v>0</v>
      </c>
      <c r="BC832" s="16">
        <f t="shared" si="1588"/>
        <v>0</v>
      </c>
      <c r="BD832" s="16">
        <f t="shared" si="1590"/>
        <v>0</v>
      </c>
      <c r="BE832" s="16">
        <f t="shared" si="1590"/>
        <v>0</v>
      </c>
      <c r="BF832" s="16">
        <f t="shared" si="1499"/>
        <v>0</v>
      </c>
      <c r="BG832" s="16">
        <f t="shared" si="1500"/>
        <v>0</v>
      </c>
      <c r="BH832" s="16">
        <f t="shared" si="1501"/>
        <v>0</v>
      </c>
      <c r="BI832" s="16">
        <f>BI833</f>
        <v>0</v>
      </c>
      <c r="BJ832" s="16"/>
      <c r="BK832" s="16">
        <f>BK833</f>
        <v>0</v>
      </c>
      <c r="BL832" s="46">
        <v>0</v>
      </c>
    </row>
    <row r="833" spans="1:64" ht="78.75" hidden="1" x14ac:dyDescent="0.25">
      <c r="A833" s="10">
        <v>925</v>
      </c>
      <c r="B833" s="10" t="s">
        <v>233</v>
      </c>
      <c r="C833" s="10" t="s">
        <v>8</v>
      </c>
      <c r="D833" s="17" t="s">
        <v>268</v>
      </c>
      <c r="E833" s="17">
        <v>600</v>
      </c>
      <c r="F833" s="11" t="s">
        <v>1077</v>
      </c>
      <c r="G833" s="16">
        <f>G834</f>
        <v>0</v>
      </c>
      <c r="H833" s="16">
        <f t="shared" si="1567"/>
        <v>0</v>
      </c>
      <c r="I833" s="16">
        <f t="shared" si="1580"/>
        <v>0</v>
      </c>
      <c r="J833" s="16">
        <f t="shared" si="1580"/>
        <v>0</v>
      </c>
      <c r="K833" s="16">
        <f t="shared" si="1568"/>
        <v>0</v>
      </c>
      <c r="L833" s="16">
        <f t="shared" si="1581"/>
        <v>0</v>
      </c>
      <c r="M833" s="16">
        <f t="shared" si="1581"/>
        <v>0</v>
      </c>
      <c r="N833" s="16">
        <f t="shared" si="1581"/>
        <v>0</v>
      </c>
      <c r="O833" s="16">
        <f t="shared" si="1581"/>
        <v>0</v>
      </c>
      <c r="P833" s="16">
        <f t="shared" si="1581"/>
        <v>0</v>
      </c>
      <c r="Q833" s="16">
        <f t="shared" si="1488"/>
        <v>0</v>
      </c>
      <c r="R833" s="16">
        <f t="shared" si="1489"/>
        <v>0</v>
      </c>
      <c r="S833" s="16">
        <f t="shared" si="1490"/>
        <v>0</v>
      </c>
      <c r="T833" s="16">
        <f t="shared" si="1491"/>
        <v>0</v>
      </c>
      <c r="U833" s="16">
        <f t="shared" si="1492"/>
        <v>0</v>
      </c>
      <c r="V833" s="16">
        <f t="shared" si="1582"/>
        <v>0</v>
      </c>
      <c r="W833" s="16">
        <f t="shared" si="1582"/>
        <v>0</v>
      </c>
      <c r="X833" s="16">
        <f t="shared" si="1582"/>
        <v>0</v>
      </c>
      <c r="Y833" s="16">
        <f t="shared" si="1582"/>
        <v>0</v>
      </c>
      <c r="Z833" s="16">
        <f t="shared" si="1582"/>
        <v>0</v>
      </c>
      <c r="AA833" s="16">
        <f t="shared" si="1458"/>
        <v>0</v>
      </c>
      <c r="AB833" s="16">
        <f t="shared" si="1459"/>
        <v>0</v>
      </c>
      <c r="AC833" s="16">
        <f t="shared" si="1460"/>
        <v>0</v>
      </c>
      <c r="AD833" s="16">
        <f t="shared" si="1583"/>
        <v>0</v>
      </c>
      <c r="AE833" s="16">
        <f t="shared" si="1583"/>
        <v>0</v>
      </c>
      <c r="AF833" s="16">
        <f>AF834</f>
        <v>0</v>
      </c>
      <c r="AG833" s="16">
        <f t="shared" si="1584"/>
        <v>0</v>
      </c>
      <c r="AH833" s="16">
        <f t="shared" si="1584"/>
        <v>0</v>
      </c>
      <c r="AI833" s="16">
        <f t="shared" si="1585"/>
        <v>0</v>
      </c>
      <c r="AJ833" s="16">
        <f t="shared" si="1585"/>
        <v>0</v>
      </c>
      <c r="AK833" s="16">
        <f t="shared" si="1512"/>
        <v>0</v>
      </c>
      <c r="AL833" s="16">
        <f t="shared" si="1513"/>
        <v>0</v>
      </c>
      <c r="AM833" s="16">
        <f t="shared" si="1514"/>
        <v>0</v>
      </c>
      <c r="AN833" s="16">
        <f>AN834</f>
        <v>0</v>
      </c>
      <c r="AO833" s="16">
        <f t="shared" si="1515"/>
        <v>0</v>
      </c>
      <c r="AP833" s="16">
        <f t="shared" si="1586"/>
        <v>0</v>
      </c>
      <c r="AQ833" s="16">
        <f t="shared" si="1586"/>
        <v>0</v>
      </c>
      <c r="AR833" s="16">
        <f t="shared" si="1586"/>
        <v>0</v>
      </c>
      <c r="AS833" s="16">
        <f t="shared" si="1586"/>
        <v>0</v>
      </c>
      <c r="AT833" s="16">
        <f t="shared" si="1586"/>
        <v>0</v>
      </c>
      <c r="AU833" s="16">
        <f t="shared" si="1587"/>
        <v>0</v>
      </c>
      <c r="AV833" s="16">
        <f t="shared" si="1587"/>
        <v>0</v>
      </c>
      <c r="AW833" s="16">
        <f t="shared" si="1587"/>
        <v>0</v>
      </c>
      <c r="AX833" s="16">
        <f t="shared" si="1587"/>
        <v>0</v>
      </c>
      <c r="AY833" s="16">
        <f t="shared" si="1587"/>
        <v>0</v>
      </c>
      <c r="AZ833" s="16">
        <f t="shared" si="1588"/>
        <v>0</v>
      </c>
      <c r="BA833" s="16">
        <f t="shared" si="1589"/>
        <v>0</v>
      </c>
      <c r="BB833" s="16">
        <f t="shared" si="1589"/>
        <v>0</v>
      </c>
      <c r="BC833" s="16">
        <f t="shared" si="1588"/>
        <v>0</v>
      </c>
      <c r="BD833" s="16">
        <f t="shared" si="1590"/>
        <v>0</v>
      </c>
      <c r="BE833" s="16">
        <f t="shared" si="1590"/>
        <v>0</v>
      </c>
      <c r="BF833" s="16">
        <f t="shared" si="1499"/>
        <v>0</v>
      </c>
      <c r="BG833" s="16">
        <f t="shared" si="1500"/>
        <v>0</v>
      </c>
      <c r="BH833" s="16">
        <f t="shared" si="1501"/>
        <v>0</v>
      </c>
      <c r="BI833" s="16">
        <f>BI834</f>
        <v>0</v>
      </c>
      <c r="BJ833" s="16"/>
      <c r="BK833" s="16">
        <f>BK834</f>
        <v>0</v>
      </c>
      <c r="BL833" s="46">
        <v>0</v>
      </c>
    </row>
    <row r="834" spans="1:64" hidden="1" x14ac:dyDescent="0.25">
      <c r="A834" s="10">
        <v>925</v>
      </c>
      <c r="B834" s="10" t="s">
        <v>233</v>
      </c>
      <c r="C834" s="10" t="s">
        <v>8</v>
      </c>
      <c r="D834" s="17" t="s">
        <v>268</v>
      </c>
      <c r="E834" s="17">
        <v>620</v>
      </c>
      <c r="F834" s="11" t="s">
        <v>169</v>
      </c>
      <c r="G834" s="16">
        <f>G835</f>
        <v>0</v>
      </c>
      <c r="H834" s="16">
        <f t="shared" si="1567"/>
        <v>0</v>
      </c>
      <c r="I834" s="16">
        <f t="shared" si="1580"/>
        <v>0</v>
      </c>
      <c r="J834" s="16">
        <f t="shared" si="1580"/>
        <v>0</v>
      </c>
      <c r="K834" s="16">
        <f t="shared" si="1568"/>
        <v>0</v>
      </c>
      <c r="L834" s="16">
        <f t="shared" si="1581"/>
        <v>0</v>
      </c>
      <c r="M834" s="16">
        <f t="shared" si="1581"/>
        <v>0</v>
      </c>
      <c r="N834" s="16">
        <f t="shared" si="1581"/>
        <v>0</v>
      </c>
      <c r="O834" s="16">
        <f t="shared" si="1581"/>
        <v>0</v>
      </c>
      <c r="P834" s="16">
        <f t="shared" si="1581"/>
        <v>0</v>
      </c>
      <c r="Q834" s="16">
        <f t="shared" si="1488"/>
        <v>0</v>
      </c>
      <c r="R834" s="16">
        <f t="shared" si="1489"/>
        <v>0</v>
      </c>
      <c r="S834" s="16">
        <f t="shared" si="1490"/>
        <v>0</v>
      </c>
      <c r="T834" s="16">
        <f t="shared" si="1491"/>
        <v>0</v>
      </c>
      <c r="U834" s="16">
        <f t="shared" si="1492"/>
        <v>0</v>
      </c>
      <c r="V834" s="16">
        <f t="shared" si="1582"/>
        <v>0</v>
      </c>
      <c r="W834" s="16">
        <f t="shared" si="1582"/>
        <v>0</v>
      </c>
      <c r="X834" s="16">
        <f t="shared" si="1582"/>
        <v>0</v>
      </c>
      <c r="Y834" s="16">
        <f t="shared" si="1582"/>
        <v>0</v>
      </c>
      <c r="Z834" s="16">
        <f t="shared" si="1582"/>
        <v>0</v>
      </c>
      <c r="AA834" s="16">
        <f t="shared" si="1458"/>
        <v>0</v>
      </c>
      <c r="AB834" s="16">
        <f t="shared" si="1459"/>
        <v>0</v>
      </c>
      <c r="AC834" s="16">
        <f t="shared" si="1460"/>
        <v>0</v>
      </c>
      <c r="AD834" s="16">
        <f t="shared" si="1583"/>
        <v>0</v>
      </c>
      <c r="AE834" s="16">
        <f t="shared" si="1583"/>
        <v>0</v>
      </c>
      <c r="AF834" s="16">
        <f>AF835</f>
        <v>0</v>
      </c>
      <c r="AG834" s="16">
        <f t="shared" si="1584"/>
        <v>0</v>
      </c>
      <c r="AH834" s="16">
        <f t="shared" si="1584"/>
        <v>0</v>
      </c>
      <c r="AI834" s="16">
        <f t="shared" si="1585"/>
        <v>0</v>
      </c>
      <c r="AJ834" s="16">
        <f t="shared" si="1585"/>
        <v>0</v>
      </c>
      <c r="AK834" s="16">
        <f t="shared" si="1512"/>
        <v>0</v>
      </c>
      <c r="AL834" s="16">
        <f t="shared" si="1513"/>
        <v>0</v>
      </c>
      <c r="AM834" s="16">
        <f t="shared" si="1514"/>
        <v>0</v>
      </c>
      <c r="AN834" s="16">
        <f>AN835</f>
        <v>0</v>
      </c>
      <c r="AO834" s="16">
        <f t="shared" si="1515"/>
        <v>0</v>
      </c>
      <c r="AP834" s="16">
        <f t="shared" si="1586"/>
        <v>0</v>
      </c>
      <c r="AQ834" s="16">
        <f t="shared" si="1586"/>
        <v>0</v>
      </c>
      <c r="AR834" s="16">
        <f t="shared" si="1586"/>
        <v>0</v>
      </c>
      <c r="AS834" s="16">
        <f t="shared" si="1586"/>
        <v>0</v>
      </c>
      <c r="AT834" s="16">
        <f t="shared" si="1586"/>
        <v>0</v>
      </c>
      <c r="AU834" s="16">
        <f t="shared" si="1587"/>
        <v>0</v>
      </c>
      <c r="AV834" s="16">
        <f t="shared" si="1587"/>
        <v>0</v>
      </c>
      <c r="AW834" s="16">
        <f t="shared" si="1587"/>
        <v>0</v>
      </c>
      <c r="AX834" s="16">
        <f t="shared" si="1587"/>
        <v>0</v>
      </c>
      <c r="AY834" s="16">
        <f t="shared" si="1587"/>
        <v>0</v>
      </c>
      <c r="AZ834" s="16">
        <f t="shared" si="1588"/>
        <v>0</v>
      </c>
      <c r="BA834" s="16">
        <f t="shared" si="1589"/>
        <v>0</v>
      </c>
      <c r="BB834" s="16">
        <f t="shared" si="1589"/>
        <v>0</v>
      </c>
      <c r="BC834" s="16">
        <f t="shared" si="1588"/>
        <v>0</v>
      </c>
      <c r="BD834" s="16">
        <f t="shared" si="1590"/>
        <v>0</v>
      </c>
      <c r="BE834" s="16">
        <f t="shared" si="1590"/>
        <v>0</v>
      </c>
      <c r="BF834" s="16">
        <f t="shared" si="1499"/>
        <v>0</v>
      </c>
      <c r="BG834" s="16">
        <f t="shared" si="1500"/>
        <v>0</v>
      </c>
      <c r="BH834" s="16">
        <f t="shared" si="1501"/>
        <v>0</v>
      </c>
      <c r="BI834" s="16">
        <f>BI835</f>
        <v>0</v>
      </c>
      <c r="BJ834" s="16"/>
      <c r="BK834" s="16">
        <f>BK835</f>
        <v>0</v>
      </c>
      <c r="BL834" s="46">
        <v>0</v>
      </c>
    </row>
    <row r="835" spans="1:64" ht="31.5" hidden="1" x14ac:dyDescent="0.25">
      <c r="A835" s="10">
        <v>925</v>
      </c>
      <c r="B835" s="10" t="s">
        <v>233</v>
      </c>
      <c r="C835" s="10" t="s">
        <v>8</v>
      </c>
      <c r="D835" s="17" t="s">
        <v>268</v>
      </c>
      <c r="E835" s="17">
        <v>622</v>
      </c>
      <c r="F835" s="11" t="s">
        <v>197</v>
      </c>
      <c r="G835" s="16">
        <v>0</v>
      </c>
      <c r="H835" s="16">
        <f t="shared" si="1567"/>
        <v>0</v>
      </c>
      <c r="I835" s="16">
        <v>0</v>
      </c>
      <c r="J835" s="16">
        <v>0</v>
      </c>
      <c r="K835" s="16">
        <f t="shared" si="1568"/>
        <v>0</v>
      </c>
      <c r="L835" s="16">
        <v>0</v>
      </c>
      <c r="M835" s="16">
        <v>0</v>
      </c>
      <c r="N835" s="16"/>
      <c r="O835" s="16"/>
      <c r="P835" s="16"/>
      <c r="Q835" s="16">
        <f t="shared" si="1488"/>
        <v>0</v>
      </c>
      <c r="R835" s="16">
        <f t="shared" si="1489"/>
        <v>0</v>
      </c>
      <c r="S835" s="16">
        <f t="shared" si="1490"/>
        <v>0</v>
      </c>
      <c r="T835" s="16">
        <f t="shared" si="1491"/>
        <v>0</v>
      </c>
      <c r="U835" s="16">
        <f t="shared" si="1492"/>
        <v>0</v>
      </c>
      <c r="V835" s="16"/>
      <c r="W835" s="16"/>
      <c r="X835" s="16"/>
      <c r="Y835" s="16"/>
      <c r="Z835" s="16"/>
      <c r="AA835" s="16">
        <f t="shared" si="1458"/>
        <v>0</v>
      </c>
      <c r="AB835" s="16">
        <f t="shared" si="1459"/>
        <v>0</v>
      </c>
      <c r="AC835" s="16">
        <f t="shared" si="1460"/>
        <v>0</v>
      </c>
      <c r="AD835" s="16"/>
      <c r="AE835" s="16"/>
      <c r="AF835" s="16"/>
      <c r="AG835" s="16"/>
      <c r="AH835" s="16"/>
      <c r="AI835" s="16"/>
      <c r="AJ835" s="16"/>
      <c r="AK835" s="16">
        <f t="shared" si="1512"/>
        <v>0</v>
      </c>
      <c r="AL835" s="16">
        <f t="shared" si="1513"/>
        <v>0</v>
      </c>
      <c r="AM835" s="16">
        <f t="shared" si="1514"/>
        <v>0</v>
      </c>
      <c r="AN835" s="16"/>
      <c r="AO835" s="16">
        <f t="shared" si="1515"/>
        <v>0</v>
      </c>
      <c r="AP835" s="16"/>
      <c r="AQ835" s="16"/>
      <c r="AR835" s="16"/>
      <c r="AS835" s="16"/>
      <c r="AT835" s="16"/>
      <c r="AU835" s="16"/>
      <c r="AV835" s="16"/>
      <c r="AW835" s="16"/>
      <c r="AX835" s="16"/>
      <c r="AY835" s="16"/>
      <c r="AZ835" s="16"/>
      <c r="BA835" s="16"/>
      <c r="BB835" s="16"/>
      <c r="BC835" s="16"/>
      <c r="BD835" s="16"/>
      <c r="BE835" s="16"/>
      <c r="BF835" s="16">
        <f t="shared" si="1499"/>
        <v>0</v>
      </c>
      <c r="BG835" s="16">
        <f t="shared" si="1500"/>
        <v>0</v>
      </c>
      <c r="BH835" s="16">
        <f t="shared" si="1501"/>
        <v>0</v>
      </c>
      <c r="BI835" s="16"/>
      <c r="BJ835" s="16"/>
      <c r="BK835" s="16"/>
      <c r="BL835" s="46">
        <v>0</v>
      </c>
    </row>
    <row r="836" spans="1:64" s="47" customFormat="1" ht="31.5" hidden="1" x14ac:dyDescent="0.25">
      <c r="A836" s="8">
        <v>925</v>
      </c>
      <c r="B836" s="8" t="s">
        <v>233</v>
      </c>
      <c r="C836" s="8" t="s">
        <v>90</v>
      </c>
      <c r="D836" s="8"/>
      <c r="E836" s="8"/>
      <c r="F836" s="9" t="s">
        <v>270</v>
      </c>
      <c r="G836" s="15">
        <f>G837</f>
        <v>0</v>
      </c>
      <c r="H836" s="15">
        <f t="shared" si="1567"/>
        <v>0</v>
      </c>
      <c r="I836" s="15">
        <f>I837</f>
        <v>0</v>
      </c>
      <c r="J836" s="15">
        <f>J837</f>
        <v>0</v>
      </c>
      <c r="K836" s="15">
        <f t="shared" si="1568"/>
        <v>0</v>
      </c>
      <c r="L836" s="15">
        <f t="shared" ref="L836:P837" si="1591">L837</f>
        <v>0</v>
      </c>
      <c r="M836" s="15">
        <f t="shared" si="1591"/>
        <v>0</v>
      </c>
      <c r="N836" s="15">
        <f t="shared" si="1591"/>
        <v>0</v>
      </c>
      <c r="O836" s="15">
        <f t="shared" si="1591"/>
        <v>0</v>
      </c>
      <c r="P836" s="15">
        <f t="shared" si="1591"/>
        <v>0</v>
      </c>
      <c r="Q836" s="15">
        <f t="shared" si="1488"/>
        <v>0</v>
      </c>
      <c r="R836" s="15">
        <f t="shared" si="1489"/>
        <v>0</v>
      </c>
      <c r="S836" s="15">
        <f t="shared" si="1490"/>
        <v>0</v>
      </c>
      <c r="T836" s="15">
        <f t="shared" si="1491"/>
        <v>0</v>
      </c>
      <c r="U836" s="15">
        <f t="shared" si="1492"/>
        <v>0</v>
      </c>
      <c r="V836" s="15">
        <f t="shared" ref="V836:X837" si="1592">V837</f>
        <v>0</v>
      </c>
      <c r="W836" s="15">
        <f>W837</f>
        <v>0</v>
      </c>
      <c r="X836" s="15">
        <f t="shared" si="1592"/>
        <v>0</v>
      </c>
      <c r="Y836" s="15">
        <f>Y837</f>
        <v>0</v>
      </c>
      <c r="Z836" s="15">
        <f>Z837</f>
        <v>0</v>
      </c>
      <c r="AA836" s="15">
        <f t="shared" si="1458"/>
        <v>0</v>
      </c>
      <c r="AB836" s="15">
        <f t="shared" si="1459"/>
        <v>0</v>
      </c>
      <c r="AC836" s="15">
        <f t="shared" si="1460"/>
        <v>0</v>
      </c>
      <c r="AD836" s="15">
        <f t="shared" ref="AD836:BK837" si="1593">AD837</f>
        <v>0</v>
      </c>
      <c r="AE836" s="15">
        <f t="shared" si="1593"/>
        <v>0</v>
      </c>
      <c r="AF836" s="15">
        <f t="shared" si="1593"/>
        <v>0</v>
      </c>
      <c r="AG836" s="15">
        <f t="shared" si="1593"/>
        <v>0</v>
      </c>
      <c r="AH836" s="15">
        <f t="shared" si="1593"/>
        <v>0</v>
      </c>
      <c r="AI836" s="15">
        <f t="shared" si="1593"/>
        <v>0</v>
      </c>
      <c r="AJ836" s="15">
        <f t="shared" si="1593"/>
        <v>0</v>
      </c>
      <c r="AK836" s="15">
        <f t="shared" si="1512"/>
        <v>0</v>
      </c>
      <c r="AL836" s="15">
        <f t="shared" si="1513"/>
        <v>0</v>
      </c>
      <c r="AM836" s="15">
        <f t="shared" si="1514"/>
        <v>0</v>
      </c>
      <c r="AN836" s="15">
        <f t="shared" si="1593"/>
        <v>0</v>
      </c>
      <c r="AO836" s="15">
        <f t="shared" si="1515"/>
        <v>0</v>
      </c>
      <c r="AP836" s="15">
        <f t="shared" si="1593"/>
        <v>0</v>
      </c>
      <c r="AQ836" s="15">
        <f t="shared" si="1593"/>
        <v>0</v>
      </c>
      <c r="AR836" s="15">
        <f t="shared" si="1593"/>
        <v>0</v>
      </c>
      <c r="AS836" s="15">
        <f t="shared" si="1593"/>
        <v>0</v>
      </c>
      <c r="AT836" s="15">
        <f t="shared" si="1593"/>
        <v>0</v>
      </c>
      <c r="AU836" s="15">
        <f t="shared" si="1593"/>
        <v>0</v>
      </c>
      <c r="AV836" s="15">
        <f t="shared" si="1593"/>
        <v>0</v>
      </c>
      <c r="AW836" s="15">
        <f t="shared" si="1593"/>
        <v>0</v>
      </c>
      <c r="AX836" s="15">
        <f t="shared" si="1593"/>
        <v>0</v>
      </c>
      <c r="AY836" s="15">
        <f t="shared" si="1593"/>
        <v>0</v>
      </c>
      <c r="AZ836" s="15">
        <f t="shared" si="1593"/>
        <v>0</v>
      </c>
      <c r="BA836" s="15">
        <f t="shared" si="1593"/>
        <v>0</v>
      </c>
      <c r="BB836" s="15">
        <f t="shared" si="1593"/>
        <v>0</v>
      </c>
      <c r="BC836" s="15">
        <f t="shared" si="1593"/>
        <v>0</v>
      </c>
      <c r="BD836" s="15">
        <f t="shared" si="1593"/>
        <v>0</v>
      </c>
      <c r="BE836" s="15">
        <f t="shared" si="1593"/>
        <v>0</v>
      </c>
      <c r="BF836" s="15">
        <f t="shared" si="1499"/>
        <v>0</v>
      </c>
      <c r="BG836" s="15">
        <f t="shared" si="1500"/>
        <v>0</v>
      </c>
      <c r="BH836" s="15">
        <f t="shared" si="1501"/>
        <v>0</v>
      </c>
      <c r="BI836" s="15">
        <f t="shared" si="1593"/>
        <v>0</v>
      </c>
      <c r="BJ836" s="15"/>
      <c r="BK836" s="15">
        <f t="shared" si="1593"/>
        <v>0</v>
      </c>
      <c r="BL836" s="46">
        <v>0</v>
      </c>
    </row>
    <row r="837" spans="1:64" ht="63" hidden="1" x14ac:dyDescent="0.25">
      <c r="A837" s="10">
        <v>925</v>
      </c>
      <c r="B837" s="10" t="s">
        <v>233</v>
      </c>
      <c r="C837" s="10" t="s">
        <v>90</v>
      </c>
      <c r="D837" s="10" t="s">
        <v>13</v>
      </c>
      <c r="E837" s="10"/>
      <c r="F837" s="11" t="s">
        <v>14</v>
      </c>
      <c r="G837" s="16">
        <f>G838</f>
        <v>0</v>
      </c>
      <c r="H837" s="16">
        <f t="shared" si="1567"/>
        <v>0</v>
      </c>
      <c r="I837" s="16">
        <f>I838</f>
        <v>0</v>
      </c>
      <c r="J837" s="16">
        <f>J838</f>
        <v>0</v>
      </c>
      <c r="K837" s="16">
        <f t="shared" si="1568"/>
        <v>0</v>
      </c>
      <c r="L837" s="16">
        <f t="shared" si="1591"/>
        <v>0</v>
      </c>
      <c r="M837" s="16">
        <f t="shared" si="1591"/>
        <v>0</v>
      </c>
      <c r="N837" s="16">
        <f t="shared" si="1591"/>
        <v>0</v>
      </c>
      <c r="O837" s="16">
        <f t="shared" si="1591"/>
        <v>0</v>
      </c>
      <c r="P837" s="16">
        <f t="shared" si="1591"/>
        <v>0</v>
      </c>
      <c r="Q837" s="16">
        <f t="shared" si="1488"/>
        <v>0</v>
      </c>
      <c r="R837" s="16">
        <f t="shared" si="1489"/>
        <v>0</v>
      </c>
      <c r="S837" s="16">
        <f t="shared" si="1490"/>
        <v>0</v>
      </c>
      <c r="T837" s="16">
        <f t="shared" si="1491"/>
        <v>0</v>
      </c>
      <c r="U837" s="16">
        <f t="shared" si="1492"/>
        <v>0</v>
      </c>
      <c r="V837" s="16">
        <f t="shared" si="1592"/>
        <v>0</v>
      </c>
      <c r="W837" s="16">
        <f>W838</f>
        <v>0</v>
      </c>
      <c r="X837" s="16">
        <f t="shared" si="1592"/>
        <v>0</v>
      </c>
      <c r="Y837" s="16">
        <f>Y838</f>
        <v>0</v>
      </c>
      <c r="Z837" s="16">
        <f>Z838</f>
        <v>0</v>
      </c>
      <c r="AA837" s="16">
        <f t="shared" si="1458"/>
        <v>0</v>
      </c>
      <c r="AB837" s="16">
        <f t="shared" si="1459"/>
        <v>0</v>
      </c>
      <c r="AC837" s="16">
        <f t="shared" si="1460"/>
        <v>0</v>
      </c>
      <c r="AD837" s="16">
        <f t="shared" si="1593"/>
        <v>0</v>
      </c>
      <c r="AE837" s="16">
        <f t="shared" si="1593"/>
        <v>0</v>
      </c>
      <c r="AF837" s="16">
        <f t="shared" si="1593"/>
        <v>0</v>
      </c>
      <c r="AG837" s="16">
        <f t="shared" si="1593"/>
        <v>0</v>
      </c>
      <c r="AH837" s="16">
        <f t="shared" si="1593"/>
        <v>0</v>
      </c>
      <c r="AI837" s="16">
        <f t="shared" si="1593"/>
        <v>0</v>
      </c>
      <c r="AJ837" s="16">
        <f t="shared" si="1593"/>
        <v>0</v>
      </c>
      <c r="AK837" s="16">
        <f t="shared" si="1512"/>
        <v>0</v>
      </c>
      <c r="AL837" s="16">
        <f t="shared" si="1513"/>
        <v>0</v>
      </c>
      <c r="AM837" s="16">
        <f t="shared" si="1514"/>
        <v>0</v>
      </c>
      <c r="AN837" s="16">
        <f t="shared" si="1593"/>
        <v>0</v>
      </c>
      <c r="AO837" s="16">
        <f t="shared" si="1515"/>
        <v>0</v>
      </c>
      <c r="AP837" s="16">
        <f t="shared" si="1593"/>
        <v>0</v>
      </c>
      <c r="AQ837" s="16">
        <f t="shared" si="1593"/>
        <v>0</v>
      </c>
      <c r="AR837" s="16">
        <f t="shared" si="1593"/>
        <v>0</v>
      </c>
      <c r="AS837" s="16">
        <f t="shared" si="1593"/>
        <v>0</v>
      </c>
      <c r="AT837" s="16">
        <f t="shared" si="1593"/>
        <v>0</v>
      </c>
      <c r="AU837" s="16">
        <f t="shared" si="1593"/>
        <v>0</v>
      </c>
      <c r="AV837" s="16">
        <f t="shared" si="1593"/>
        <v>0</v>
      </c>
      <c r="AW837" s="16">
        <f t="shared" si="1593"/>
        <v>0</v>
      </c>
      <c r="AX837" s="16">
        <f t="shared" si="1593"/>
        <v>0</v>
      </c>
      <c r="AY837" s="16">
        <f t="shared" si="1593"/>
        <v>0</v>
      </c>
      <c r="AZ837" s="16">
        <f t="shared" si="1593"/>
        <v>0</v>
      </c>
      <c r="BA837" s="16">
        <f t="shared" si="1593"/>
        <v>0</v>
      </c>
      <c r="BB837" s="16">
        <f t="shared" si="1593"/>
        <v>0</v>
      </c>
      <c r="BC837" s="16">
        <f t="shared" si="1593"/>
        <v>0</v>
      </c>
      <c r="BD837" s="16">
        <f t="shared" si="1593"/>
        <v>0</v>
      </c>
      <c r="BE837" s="16">
        <f t="shared" si="1593"/>
        <v>0</v>
      </c>
      <c r="BF837" s="16">
        <f t="shared" si="1499"/>
        <v>0</v>
      </c>
      <c r="BG837" s="16">
        <f t="shared" si="1500"/>
        <v>0</v>
      </c>
      <c r="BH837" s="16">
        <f t="shared" si="1501"/>
        <v>0</v>
      </c>
      <c r="BI837" s="16">
        <f t="shared" si="1593"/>
        <v>0</v>
      </c>
      <c r="BJ837" s="16"/>
      <c r="BK837" s="16">
        <f t="shared" si="1593"/>
        <v>0</v>
      </c>
      <c r="BL837" s="46">
        <v>0</v>
      </c>
    </row>
    <row r="838" spans="1:64" ht="31.5" hidden="1" x14ac:dyDescent="0.25">
      <c r="A838" s="10">
        <v>925</v>
      </c>
      <c r="B838" s="10" t="s">
        <v>233</v>
      </c>
      <c r="C838" s="10" t="s">
        <v>90</v>
      </c>
      <c r="D838" s="10" t="s">
        <v>15</v>
      </c>
      <c r="E838" s="10"/>
      <c r="F838" s="11" t="s">
        <v>16</v>
      </c>
      <c r="G838" s="16">
        <f>G839+G843+G846</f>
        <v>0</v>
      </c>
      <c r="H838" s="16">
        <f t="shared" si="1567"/>
        <v>0</v>
      </c>
      <c r="I838" s="16">
        <f>I839+I843+I846</f>
        <v>0</v>
      </c>
      <c r="J838" s="16">
        <f>J839+J843+J846</f>
        <v>0</v>
      </c>
      <c r="K838" s="16">
        <f t="shared" si="1568"/>
        <v>0</v>
      </c>
      <c r="L838" s="16">
        <f>L839+L843+L846</f>
        <v>0</v>
      </c>
      <c r="M838" s="16">
        <f>M839+M843+M846</f>
        <v>0</v>
      </c>
      <c r="N838" s="16">
        <f>N839+N843+N846</f>
        <v>0</v>
      </c>
      <c r="O838" s="16">
        <f>O839+O843+O846</f>
        <v>0</v>
      </c>
      <c r="P838" s="16">
        <f>P839+P843+P846</f>
        <v>0</v>
      </c>
      <c r="Q838" s="16">
        <f t="shared" si="1488"/>
        <v>0</v>
      </c>
      <c r="R838" s="16">
        <f t="shared" si="1489"/>
        <v>0</v>
      </c>
      <c r="S838" s="16">
        <f t="shared" si="1490"/>
        <v>0</v>
      </c>
      <c r="T838" s="16">
        <f t="shared" si="1491"/>
        <v>0</v>
      </c>
      <c r="U838" s="16">
        <f t="shared" si="1492"/>
        <v>0</v>
      </c>
      <c r="V838" s="16">
        <f>V839+V843+V846</f>
        <v>0</v>
      </c>
      <c r="W838" s="16">
        <f>W839+W843+W846</f>
        <v>0</v>
      </c>
      <c r="X838" s="16">
        <f>X839+X843+X846</f>
        <v>0</v>
      </c>
      <c r="Y838" s="16">
        <f>Y839+Y843+Y846</f>
        <v>0</v>
      </c>
      <c r="Z838" s="16">
        <f>Z839+Z843+Z846</f>
        <v>0</v>
      </c>
      <c r="AA838" s="16">
        <f t="shared" ref="AA838:AA901" si="1594">R838+V838+W838+X838</f>
        <v>0</v>
      </c>
      <c r="AB838" s="16">
        <f t="shared" ref="AB838:AB901" si="1595">T838+Y838</f>
        <v>0</v>
      </c>
      <c r="AC838" s="16">
        <f t="shared" ref="AC838:AC901" si="1596">U838+Z838</f>
        <v>0</v>
      </c>
      <c r="AD838" s="16">
        <f t="shared" ref="AD838:AJ838" si="1597">AD839+AD843+AD846</f>
        <v>0</v>
      </c>
      <c r="AE838" s="16">
        <f t="shared" si="1597"/>
        <v>0</v>
      </c>
      <c r="AF838" s="16">
        <f t="shared" si="1597"/>
        <v>0</v>
      </c>
      <c r="AG838" s="16">
        <f t="shared" si="1597"/>
        <v>0</v>
      </c>
      <c r="AH838" s="16">
        <f t="shared" si="1597"/>
        <v>0</v>
      </c>
      <c r="AI838" s="16">
        <f t="shared" si="1597"/>
        <v>0</v>
      </c>
      <c r="AJ838" s="16">
        <f t="shared" si="1597"/>
        <v>0</v>
      </c>
      <c r="AK838" s="16">
        <f t="shared" si="1512"/>
        <v>0</v>
      </c>
      <c r="AL838" s="16">
        <f t="shared" si="1513"/>
        <v>0</v>
      </c>
      <c r="AM838" s="16">
        <f t="shared" si="1514"/>
        <v>0</v>
      </c>
      <c r="AN838" s="16">
        <f>AN839+AN843+AN846</f>
        <v>0</v>
      </c>
      <c r="AO838" s="16">
        <f t="shared" si="1515"/>
        <v>0</v>
      </c>
      <c r="AP838" s="16">
        <f t="shared" ref="AP838:BK838" si="1598">AP839+AP843+AP846</f>
        <v>0</v>
      </c>
      <c r="AQ838" s="16">
        <f t="shared" si="1598"/>
        <v>0</v>
      </c>
      <c r="AR838" s="16">
        <f t="shared" si="1598"/>
        <v>0</v>
      </c>
      <c r="AS838" s="16">
        <f>AS839+AS843+AS846</f>
        <v>0</v>
      </c>
      <c r="AT838" s="16">
        <f>AT839+AT843+AT846</f>
        <v>0</v>
      </c>
      <c r="AU838" s="16">
        <f t="shared" si="1598"/>
        <v>0</v>
      </c>
      <c r="AV838" s="16">
        <f t="shared" si="1598"/>
        <v>0</v>
      </c>
      <c r="AW838" s="16">
        <f t="shared" si="1598"/>
        <v>0</v>
      </c>
      <c r="AX838" s="16">
        <f t="shared" si="1598"/>
        <v>0</v>
      </c>
      <c r="AY838" s="16">
        <f t="shared" si="1598"/>
        <v>0</v>
      </c>
      <c r="AZ838" s="16">
        <f t="shared" si="1598"/>
        <v>0</v>
      </c>
      <c r="BA838" s="16">
        <f>BA839+BA843+BA846</f>
        <v>0</v>
      </c>
      <c r="BB838" s="16">
        <f>BB839+BB843+BB846</f>
        <v>0</v>
      </c>
      <c r="BC838" s="16">
        <f t="shared" si="1598"/>
        <v>0</v>
      </c>
      <c r="BD838" s="16">
        <f>BD839+BD843+BD846</f>
        <v>0</v>
      </c>
      <c r="BE838" s="16">
        <f>BE839+BE843+BE846</f>
        <v>0</v>
      </c>
      <c r="BF838" s="16">
        <f t="shared" si="1499"/>
        <v>0</v>
      </c>
      <c r="BG838" s="16">
        <f t="shared" si="1500"/>
        <v>0</v>
      </c>
      <c r="BH838" s="16">
        <f t="shared" si="1501"/>
        <v>0</v>
      </c>
      <c r="BI838" s="16">
        <f t="shared" ref="BI838" si="1599">BI839+BI843+BI846</f>
        <v>0</v>
      </c>
      <c r="BJ838" s="16"/>
      <c r="BK838" s="16">
        <f t="shared" si="1598"/>
        <v>0</v>
      </c>
      <c r="BL838" s="46">
        <v>0</v>
      </c>
    </row>
    <row r="839" spans="1:64" ht="110.25" hidden="1" x14ac:dyDescent="0.25">
      <c r="A839" s="10">
        <v>925</v>
      </c>
      <c r="B839" s="10" t="s">
        <v>233</v>
      </c>
      <c r="C839" s="10" t="s">
        <v>90</v>
      </c>
      <c r="D839" s="10" t="s">
        <v>15</v>
      </c>
      <c r="E839" s="17">
        <v>100</v>
      </c>
      <c r="F839" s="11" t="s">
        <v>17</v>
      </c>
      <c r="G839" s="16">
        <f>G840</f>
        <v>0</v>
      </c>
      <c r="H839" s="16">
        <f t="shared" si="1567"/>
        <v>0</v>
      </c>
      <c r="I839" s="16">
        <f>I840</f>
        <v>0</v>
      </c>
      <c r="J839" s="16">
        <f>J840</f>
        <v>0</v>
      </c>
      <c r="K839" s="16">
        <f t="shared" si="1568"/>
        <v>0</v>
      </c>
      <c r="L839" s="16">
        <f>L840</f>
        <v>0</v>
      </c>
      <c r="M839" s="16">
        <f>M840</f>
        <v>0</v>
      </c>
      <c r="N839" s="16">
        <f>N840</f>
        <v>0</v>
      </c>
      <c r="O839" s="16">
        <f>O840</f>
        <v>0</v>
      </c>
      <c r="P839" s="16">
        <f>P840</f>
        <v>0</v>
      </c>
      <c r="Q839" s="16">
        <f t="shared" si="1488"/>
        <v>0</v>
      </c>
      <c r="R839" s="16">
        <f t="shared" si="1489"/>
        <v>0</v>
      </c>
      <c r="S839" s="16">
        <f t="shared" si="1490"/>
        <v>0</v>
      </c>
      <c r="T839" s="16">
        <f t="shared" si="1491"/>
        <v>0</v>
      </c>
      <c r="U839" s="16">
        <f t="shared" si="1492"/>
        <v>0</v>
      </c>
      <c r="V839" s="16">
        <f>V840</f>
        <v>0</v>
      </c>
      <c r="W839" s="16">
        <f>W840</f>
        <v>0</v>
      </c>
      <c r="X839" s="16">
        <f>X840</f>
        <v>0</v>
      </c>
      <c r="Y839" s="16">
        <f>Y840</f>
        <v>0</v>
      </c>
      <c r="Z839" s="16">
        <f>Z840</f>
        <v>0</v>
      </c>
      <c r="AA839" s="16">
        <f t="shared" si="1594"/>
        <v>0</v>
      </c>
      <c r="AB839" s="16">
        <f t="shared" si="1595"/>
        <v>0</v>
      </c>
      <c r="AC839" s="16">
        <f t="shared" si="1596"/>
        <v>0</v>
      </c>
      <c r="AD839" s="16">
        <f t="shared" ref="AD839:BK839" si="1600">AD840</f>
        <v>0</v>
      </c>
      <c r="AE839" s="16">
        <f t="shared" si="1600"/>
        <v>0</v>
      </c>
      <c r="AF839" s="16">
        <f t="shared" si="1600"/>
        <v>0</v>
      </c>
      <c r="AG839" s="16">
        <f t="shared" si="1600"/>
        <v>0</v>
      </c>
      <c r="AH839" s="16">
        <f t="shared" si="1600"/>
        <v>0</v>
      </c>
      <c r="AI839" s="16">
        <f t="shared" si="1600"/>
        <v>0</v>
      </c>
      <c r="AJ839" s="16">
        <f t="shared" si="1600"/>
        <v>0</v>
      </c>
      <c r="AK839" s="16">
        <f t="shared" si="1512"/>
        <v>0</v>
      </c>
      <c r="AL839" s="16">
        <f t="shared" si="1513"/>
        <v>0</v>
      </c>
      <c r="AM839" s="16">
        <f t="shared" si="1514"/>
        <v>0</v>
      </c>
      <c r="AN839" s="16">
        <f t="shared" si="1600"/>
        <v>0</v>
      </c>
      <c r="AO839" s="16">
        <f t="shared" si="1515"/>
        <v>0</v>
      </c>
      <c r="AP839" s="16">
        <f t="shared" si="1600"/>
        <v>0</v>
      </c>
      <c r="AQ839" s="16">
        <f t="shared" si="1600"/>
        <v>0</v>
      </c>
      <c r="AR839" s="16">
        <f t="shared" si="1600"/>
        <v>0</v>
      </c>
      <c r="AS839" s="16">
        <f t="shared" si="1600"/>
        <v>0</v>
      </c>
      <c r="AT839" s="16">
        <f t="shared" si="1600"/>
        <v>0</v>
      </c>
      <c r="AU839" s="16">
        <f t="shared" si="1600"/>
        <v>0</v>
      </c>
      <c r="AV839" s="16">
        <f t="shared" si="1600"/>
        <v>0</v>
      </c>
      <c r="AW839" s="16">
        <f t="shared" si="1600"/>
        <v>0</v>
      </c>
      <c r="AX839" s="16">
        <f t="shared" si="1600"/>
        <v>0</v>
      </c>
      <c r="AY839" s="16">
        <f t="shared" si="1600"/>
        <v>0</v>
      </c>
      <c r="AZ839" s="16">
        <f t="shared" si="1600"/>
        <v>0</v>
      </c>
      <c r="BA839" s="16">
        <f t="shared" si="1600"/>
        <v>0</v>
      </c>
      <c r="BB839" s="16">
        <f t="shared" si="1600"/>
        <v>0</v>
      </c>
      <c r="BC839" s="16">
        <f t="shared" si="1600"/>
        <v>0</v>
      </c>
      <c r="BD839" s="16">
        <f t="shared" si="1600"/>
        <v>0</v>
      </c>
      <c r="BE839" s="16">
        <f t="shared" si="1600"/>
        <v>0</v>
      </c>
      <c r="BF839" s="16">
        <f t="shared" si="1499"/>
        <v>0</v>
      </c>
      <c r="BG839" s="16">
        <f t="shared" si="1500"/>
        <v>0</v>
      </c>
      <c r="BH839" s="16">
        <f t="shared" si="1501"/>
        <v>0</v>
      </c>
      <c r="BI839" s="16">
        <f t="shared" si="1600"/>
        <v>0</v>
      </c>
      <c r="BJ839" s="16"/>
      <c r="BK839" s="16">
        <f t="shared" si="1600"/>
        <v>0</v>
      </c>
      <c r="BL839" s="46">
        <v>0</v>
      </c>
    </row>
    <row r="840" spans="1:64" ht="47.25" hidden="1" x14ac:dyDescent="0.25">
      <c r="A840" s="10">
        <v>925</v>
      </c>
      <c r="B840" s="10" t="s">
        <v>233</v>
      </c>
      <c r="C840" s="10" t="s">
        <v>90</v>
      </c>
      <c r="D840" s="10" t="s">
        <v>15</v>
      </c>
      <c r="E840" s="17">
        <v>120</v>
      </c>
      <c r="F840" s="11" t="s">
        <v>18</v>
      </c>
      <c r="G840" s="16">
        <f>G841+G842</f>
        <v>0</v>
      </c>
      <c r="H840" s="16">
        <f t="shared" si="1567"/>
        <v>0</v>
      </c>
      <c r="I840" s="16">
        <f>I841+I842</f>
        <v>0</v>
      </c>
      <c r="J840" s="16">
        <f>J841+J842</f>
        <v>0</v>
      </c>
      <c r="K840" s="16">
        <f t="shared" si="1568"/>
        <v>0</v>
      </c>
      <c r="L840" s="16">
        <f>L841+L842</f>
        <v>0</v>
      </c>
      <c r="M840" s="16">
        <f>M841+M842</f>
        <v>0</v>
      </c>
      <c r="N840" s="16">
        <f>N841+N842</f>
        <v>0</v>
      </c>
      <c r="O840" s="16">
        <f>O841+O842</f>
        <v>0</v>
      </c>
      <c r="P840" s="16">
        <f>P841+P842</f>
        <v>0</v>
      </c>
      <c r="Q840" s="16">
        <f t="shared" si="1488"/>
        <v>0</v>
      </c>
      <c r="R840" s="16">
        <f t="shared" si="1489"/>
        <v>0</v>
      </c>
      <c r="S840" s="16">
        <f t="shared" si="1490"/>
        <v>0</v>
      </c>
      <c r="T840" s="16">
        <f t="shared" si="1491"/>
        <v>0</v>
      </c>
      <c r="U840" s="16">
        <f t="shared" si="1492"/>
        <v>0</v>
      </c>
      <c r="V840" s="16">
        <f>V841+V842</f>
        <v>0</v>
      </c>
      <c r="W840" s="16">
        <f>W841+W842</f>
        <v>0</v>
      </c>
      <c r="X840" s="16">
        <f>X841+X842</f>
        <v>0</v>
      </c>
      <c r="Y840" s="16">
        <f>Y841+Y842</f>
        <v>0</v>
      </c>
      <c r="Z840" s="16">
        <f>Z841+Z842</f>
        <v>0</v>
      </c>
      <c r="AA840" s="16">
        <f t="shared" si="1594"/>
        <v>0</v>
      </c>
      <c r="AB840" s="16">
        <f t="shared" si="1595"/>
        <v>0</v>
      </c>
      <c r="AC840" s="16">
        <f t="shared" si="1596"/>
        <v>0</v>
      </c>
      <c r="AD840" s="16">
        <f t="shared" ref="AD840:AJ840" si="1601">AD841+AD842</f>
        <v>0</v>
      </c>
      <c r="AE840" s="16">
        <f t="shared" si="1601"/>
        <v>0</v>
      </c>
      <c r="AF840" s="16">
        <f t="shared" si="1601"/>
        <v>0</v>
      </c>
      <c r="AG840" s="16">
        <f t="shared" si="1601"/>
        <v>0</v>
      </c>
      <c r="AH840" s="16">
        <f t="shared" si="1601"/>
        <v>0</v>
      </c>
      <c r="AI840" s="16">
        <f t="shared" si="1601"/>
        <v>0</v>
      </c>
      <c r="AJ840" s="16">
        <f t="shared" si="1601"/>
        <v>0</v>
      </c>
      <c r="AK840" s="16">
        <f t="shared" si="1512"/>
        <v>0</v>
      </c>
      <c r="AL840" s="16">
        <f t="shared" si="1513"/>
        <v>0</v>
      </c>
      <c r="AM840" s="16">
        <f t="shared" si="1514"/>
        <v>0</v>
      </c>
      <c r="AN840" s="16">
        <f>AN841+AN842</f>
        <v>0</v>
      </c>
      <c r="AO840" s="16">
        <f t="shared" si="1515"/>
        <v>0</v>
      </c>
      <c r="AP840" s="16">
        <f t="shared" ref="AP840:BK840" si="1602">AP841+AP842</f>
        <v>0</v>
      </c>
      <c r="AQ840" s="16">
        <f t="shared" si="1602"/>
        <v>0</v>
      </c>
      <c r="AR840" s="16">
        <f t="shared" si="1602"/>
        <v>0</v>
      </c>
      <c r="AS840" s="16">
        <f>AS841+AS842</f>
        <v>0</v>
      </c>
      <c r="AT840" s="16">
        <f>AT841+AT842</f>
        <v>0</v>
      </c>
      <c r="AU840" s="16">
        <f t="shared" si="1602"/>
        <v>0</v>
      </c>
      <c r="AV840" s="16">
        <f t="shared" si="1602"/>
        <v>0</v>
      </c>
      <c r="AW840" s="16">
        <f t="shared" si="1602"/>
        <v>0</v>
      </c>
      <c r="AX840" s="16">
        <f t="shared" si="1602"/>
        <v>0</v>
      </c>
      <c r="AY840" s="16">
        <f t="shared" si="1602"/>
        <v>0</v>
      </c>
      <c r="AZ840" s="16">
        <f t="shared" si="1602"/>
        <v>0</v>
      </c>
      <c r="BA840" s="16">
        <f>BA841+BA842</f>
        <v>0</v>
      </c>
      <c r="BB840" s="16">
        <f>BB841+BB842</f>
        <v>0</v>
      </c>
      <c r="BC840" s="16">
        <f t="shared" si="1602"/>
        <v>0</v>
      </c>
      <c r="BD840" s="16">
        <f>BD841+BD842</f>
        <v>0</v>
      </c>
      <c r="BE840" s="16">
        <f>BE841+BE842</f>
        <v>0</v>
      </c>
      <c r="BF840" s="16">
        <f t="shared" si="1499"/>
        <v>0</v>
      </c>
      <c r="BG840" s="16">
        <f t="shared" si="1500"/>
        <v>0</v>
      </c>
      <c r="BH840" s="16">
        <f t="shared" si="1501"/>
        <v>0</v>
      </c>
      <c r="BI840" s="16">
        <f t="shared" ref="BI840" si="1603">BI841+BI842</f>
        <v>0</v>
      </c>
      <c r="BJ840" s="16"/>
      <c r="BK840" s="16">
        <f t="shared" si="1602"/>
        <v>0</v>
      </c>
      <c r="BL840" s="46">
        <v>0</v>
      </c>
    </row>
    <row r="841" spans="1:64" ht="31.5" hidden="1" x14ac:dyDescent="0.25">
      <c r="A841" s="10">
        <v>925</v>
      </c>
      <c r="B841" s="10" t="s">
        <v>233</v>
      </c>
      <c r="C841" s="10" t="s">
        <v>90</v>
      </c>
      <c r="D841" s="10" t="s">
        <v>15</v>
      </c>
      <c r="E841" s="17">
        <v>121</v>
      </c>
      <c r="F841" s="11" t="s">
        <v>19</v>
      </c>
      <c r="G841" s="16">
        <v>0</v>
      </c>
      <c r="H841" s="16">
        <f t="shared" si="1567"/>
        <v>0</v>
      </c>
      <c r="I841" s="16">
        <v>0</v>
      </c>
      <c r="J841" s="16">
        <v>0</v>
      </c>
      <c r="K841" s="16">
        <f t="shared" si="1568"/>
        <v>0</v>
      </c>
      <c r="L841" s="16">
        <v>0</v>
      </c>
      <c r="M841" s="16">
        <v>0</v>
      </c>
      <c r="N841" s="16"/>
      <c r="O841" s="16"/>
      <c r="P841" s="16"/>
      <c r="Q841" s="16">
        <f t="shared" si="1488"/>
        <v>0</v>
      </c>
      <c r="R841" s="16">
        <f t="shared" si="1489"/>
        <v>0</v>
      </c>
      <c r="S841" s="16">
        <f t="shared" si="1490"/>
        <v>0</v>
      </c>
      <c r="T841" s="16">
        <f t="shared" si="1491"/>
        <v>0</v>
      </c>
      <c r="U841" s="16">
        <f t="shared" si="1492"/>
        <v>0</v>
      </c>
      <c r="V841" s="16"/>
      <c r="W841" s="16"/>
      <c r="X841" s="16"/>
      <c r="Y841" s="16"/>
      <c r="Z841" s="16"/>
      <c r="AA841" s="16">
        <f t="shared" si="1594"/>
        <v>0</v>
      </c>
      <c r="AB841" s="16">
        <f t="shared" si="1595"/>
        <v>0</v>
      </c>
      <c r="AC841" s="16">
        <f t="shared" si="1596"/>
        <v>0</v>
      </c>
      <c r="AD841" s="16"/>
      <c r="AE841" s="16"/>
      <c r="AF841" s="16"/>
      <c r="AG841" s="16"/>
      <c r="AH841" s="16"/>
      <c r="AI841" s="16"/>
      <c r="AJ841" s="16"/>
      <c r="AK841" s="16">
        <f t="shared" si="1512"/>
        <v>0</v>
      </c>
      <c r="AL841" s="16">
        <f t="shared" si="1513"/>
        <v>0</v>
      </c>
      <c r="AM841" s="16">
        <f t="shared" si="1514"/>
        <v>0</v>
      </c>
      <c r="AN841" s="16"/>
      <c r="AO841" s="16">
        <f t="shared" si="1515"/>
        <v>0</v>
      </c>
      <c r="AP841" s="16"/>
      <c r="AQ841" s="16"/>
      <c r="AR841" s="16"/>
      <c r="AS841" s="16"/>
      <c r="AT841" s="16"/>
      <c r="AU841" s="16"/>
      <c r="AV841" s="16"/>
      <c r="AW841" s="16"/>
      <c r="AX841" s="16"/>
      <c r="AY841" s="16"/>
      <c r="AZ841" s="16"/>
      <c r="BA841" s="16"/>
      <c r="BB841" s="16"/>
      <c r="BC841" s="16"/>
      <c r="BD841" s="16"/>
      <c r="BE841" s="16"/>
      <c r="BF841" s="16">
        <f t="shared" si="1499"/>
        <v>0</v>
      </c>
      <c r="BG841" s="16">
        <f t="shared" si="1500"/>
        <v>0</v>
      </c>
      <c r="BH841" s="16">
        <f t="shared" si="1501"/>
        <v>0</v>
      </c>
      <c r="BI841" s="16"/>
      <c r="BJ841" s="16"/>
      <c r="BK841" s="16"/>
      <c r="BL841" s="46">
        <v>0</v>
      </c>
    </row>
    <row r="842" spans="1:64" ht="31.5" hidden="1" x14ac:dyDescent="0.25">
      <c r="A842" s="10">
        <v>925</v>
      </c>
      <c r="B842" s="10" t="s">
        <v>233</v>
      </c>
      <c r="C842" s="10" t="s">
        <v>90</v>
      </c>
      <c r="D842" s="10" t="s">
        <v>15</v>
      </c>
      <c r="E842" s="17">
        <v>122</v>
      </c>
      <c r="F842" s="11" t="s">
        <v>20</v>
      </c>
      <c r="G842" s="16">
        <v>0</v>
      </c>
      <c r="H842" s="16">
        <f t="shared" si="1567"/>
        <v>0</v>
      </c>
      <c r="I842" s="16">
        <v>0</v>
      </c>
      <c r="J842" s="16">
        <v>0</v>
      </c>
      <c r="K842" s="16">
        <f t="shared" si="1568"/>
        <v>0</v>
      </c>
      <c r="L842" s="16">
        <v>0</v>
      </c>
      <c r="M842" s="16">
        <v>0</v>
      </c>
      <c r="N842" s="16"/>
      <c r="O842" s="16"/>
      <c r="P842" s="16"/>
      <c r="Q842" s="16">
        <f t="shared" si="1488"/>
        <v>0</v>
      </c>
      <c r="R842" s="16">
        <f t="shared" si="1489"/>
        <v>0</v>
      </c>
      <c r="S842" s="16">
        <f t="shared" si="1490"/>
        <v>0</v>
      </c>
      <c r="T842" s="16">
        <f t="shared" si="1491"/>
        <v>0</v>
      </c>
      <c r="U842" s="16">
        <f t="shared" si="1492"/>
        <v>0</v>
      </c>
      <c r="V842" s="16"/>
      <c r="W842" s="16"/>
      <c r="X842" s="16"/>
      <c r="Y842" s="16"/>
      <c r="Z842" s="16"/>
      <c r="AA842" s="16">
        <f t="shared" si="1594"/>
        <v>0</v>
      </c>
      <c r="AB842" s="16">
        <f t="shared" si="1595"/>
        <v>0</v>
      </c>
      <c r="AC842" s="16">
        <f t="shared" si="1596"/>
        <v>0</v>
      </c>
      <c r="AD842" s="16"/>
      <c r="AE842" s="16"/>
      <c r="AF842" s="16"/>
      <c r="AG842" s="16"/>
      <c r="AH842" s="16"/>
      <c r="AI842" s="16"/>
      <c r="AJ842" s="16"/>
      <c r="AK842" s="16">
        <f t="shared" si="1512"/>
        <v>0</v>
      </c>
      <c r="AL842" s="16">
        <f t="shared" si="1513"/>
        <v>0</v>
      </c>
      <c r="AM842" s="16">
        <f t="shared" si="1514"/>
        <v>0</v>
      </c>
      <c r="AN842" s="16"/>
      <c r="AO842" s="16">
        <f t="shared" si="1515"/>
        <v>0</v>
      </c>
      <c r="AP842" s="16"/>
      <c r="AQ842" s="16"/>
      <c r="AR842" s="16"/>
      <c r="AS842" s="16"/>
      <c r="AT842" s="16"/>
      <c r="AU842" s="16"/>
      <c r="AV842" s="16"/>
      <c r="AW842" s="16"/>
      <c r="AX842" s="16"/>
      <c r="AY842" s="16"/>
      <c r="AZ842" s="16"/>
      <c r="BA842" s="16"/>
      <c r="BB842" s="16"/>
      <c r="BC842" s="16"/>
      <c r="BD842" s="16"/>
      <c r="BE842" s="16"/>
      <c r="BF842" s="16">
        <f t="shared" si="1499"/>
        <v>0</v>
      </c>
      <c r="BG842" s="16">
        <f t="shared" si="1500"/>
        <v>0</v>
      </c>
      <c r="BH842" s="16">
        <f t="shared" si="1501"/>
        <v>0</v>
      </c>
      <c r="BI842" s="16"/>
      <c r="BJ842" s="16"/>
      <c r="BK842" s="16"/>
      <c r="BL842" s="46">
        <v>0</v>
      </c>
    </row>
    <row r="843" spans="1:64" ht="47.25" hidden="1" x14ac:dyDescent="0.25">
      <c r="A843" s="10">
        <v>925</v>
      </c>
      <c r="B843" s="10" t="s">
        <v>233</v>
      </c>
      <c r="C843" s="10" t="s">
        <v>90</v>
      </c>
      <c r="D843" s="10" t="s">
        <v>15</v>
      </c>
      <c r="E843" s="17">
        <v>200</v>
      </c>
      <c r="F843" s="11" t="s">
        <v>21</v>
      </c>
      <c r="G843" s="16">
        <f>G844</f>
        <v>0</v>
      </c>
      <c r="H843" s="16">
        <f t="shared" si="1567"/>
        <v>0</v>
      </c>
      <c r="I843" s="16">
        <f>I844</f>
        <v>0</v>
      </c>
      <c r="J843" s="16">
        <f>J844</f>
        <v>0</v>
      </c>
      <c r="K843" s="16">
        <f t="shared" si="1568"/>
        <v>0</v>
      </c>
      <c r="L843" s="16">
        <f t="shared" ref="L843:P844" si="1604">L844</f>
        <v>0</v>
      </c>
      <c r="M843" s="16">
        <f t="shared" si="1604"/>
        <v>0</v>
      </c>
      <c r="N843" s="16">
        <f t="shared" si="1604"/>
        <v>0</v>
      </c>
      <c r="O843" s="16">
        <f t="shared" si="1604"/>
        <v>0</v>
      </c>
      <c r="P843" s="16">
        <f t="shared" si="1604"/>
        <v>0</v>
      </c>
      <c r="Q843" s="16">
        <f t="shared" si="1488"/>
        <v>0</v>
      </c>
      <c r="R843" s="16">
        <f t="shared" si="1489"/>
        <v>0</v>
      </c>
      <c r="S843" s="16">
        <f t="shared" si="1490"/>
        <v>0</v>
      </c>
      <c r="T843" s="16">
        <f t="shared" si="1491"/>
        <v>0</v>
      </c>
      <c r="U843" s="16">
        <f t="shared" si="1492"/>
        <v>0</v>
      </c>
      <c r="V843" s="16">
        <f t="shared" ref="V843:Z844" si="1605">V844</f>
        <v>0</v>
      </c>
      <c r="W843" s="16">
        <f t="shared" si="1605"/>
        <v>0</v>
      </c>
      <c r="X843" s="16">
        <f t="shared" si="1605"/>
        <v>0</v>
      </c>
      <c r="Y843" s="16">
        <f t="shared" si="1605"/>
        <v>0</v>
      </c>
      <c r="Z843" s="16">
        <f t="shared" si="1605"/>
        <v>0</v>
      </c>
      <c r="AA843" s="16">
        <f t="shared" si="1594"/>
        <v>0</v>
      </c>
      <c r="AB843" s="16">
        <f t="shared" si="1595"/>
        <v>0</v>
      </c>
      <c r="AC843" s="16">
        <f t="shared" si="1596"/>
        <v>0</v>
      </c>
      <c r="AD843" s="16">
        <f t="shared" ref="AD843:BK844" si="1606">AD844</f>
        <v>0</v>
      </c>
      <c r="AE843" s="16">
        <f t="shared" si="1606"/>
        <v>0</v>
      </c>
      <c r="AF843" s="16">
        <f t="shared" si="1606"/>
        <v>0</v>
      </c>
      <c r="AG843" s="16">
        <f t="shared" si="1606"/>
        <v>0</v>
      </c>
      <c r="AH843" s="16">
        <f t="shared" si="1606"/>
        <v>0</v>
      </c>
      <c r="AI843" s="16">
        <f t="shared" si="1606"/>
        <v>0</v>
      </c>
      <c r="AJ843" s="16">
        <f t="shared" si="1606"/>
        <v>0</v>
      </c>
      <c r="AK843" s="16">
        <f t="shared" si="1512"/>
        <v>0</v>
      </c>
      <c r="AL843" s="16">
        <f t="shared" si="1513"/>
        <v>0</v>
      </c>
      <c r="AM843" s="16">
        <f t="shared" si="1514"/>
        <v>0</v>
      </c>
      <c r="AN843" s="16">
        <f t="shared" si="1606"/>
        <v>0</v>
      </c>
      <c r="AO843" s="16">
        <f t="shared" si="1515"/>
        <v>0</v>
      </c>
      <c r="AP843" s="16">
        <f t="shared" si="1606"/>
        <v>0</v>
      </c>
      <c r="AQ843" s="16">
        <f t="shared" si="1606"/>
        <v>0</v>
      </c>
      <c r="AR843" s="16">
        <f t="shared" si="1606"/>
        <v>0</v>
      </c>
      <c r="AS843" s="16">
        <f t="shared" si="1606"/>
        <v>0</v>
      </c>
      <c r="AT843" s="16">
        <f t="shared" si="1606"/>
        <v>0</v>
      </c>
      <c r="AU843" s="16">
        <f t="shared" si="1606"/>
        <v>0</v>
      </c>
      <c r="AV843" s="16">
        <f t="shared" si="1606"/>
        <v>0</v>
      </c>
      <c r="AW843" s="16">
        <f t="shared" si="1606"/>
        <v>0</v>
      </c>
      <c r="AX843" s="16">
        <f t="shared" si="1606"/>
        <v>0</v>
      </c>
      <c r="AY843" s="16">
        <f t="shared" si="1606"/>
        <v>0</v>
      </c>
      <c r="AZ843" s="16">
        <f t="shared" si="1606"/>
        <v>0</v>
      </c>
      <c r="BA843" s="16">
        <f t="shared" si="1606"/>
        <v>0</v>
      </c>
      <c r="BB843" s="16">
        <f t="shared" si="1606"/>
        <v>0</v>
      </c>
      <c r="BC843" s="16">
        <f t="shared" si="1606"/>
        <v>0</v>
      </c>
      <c r="BD843" s="16">
        <f t="shared" si="1606"/>
        <v>0</v>
      </c>
      <c r="BE843" s="16">
        <f t="shared" si="1606"/>
        <v>0</v>
      </c>
      <c r="BF843" s="16">
        <f t="shared" si="1499"/>
        <v>0</v>
      </c>
      <c r="BG843" s="16">
        <f t="shared" si="1500"/>
        <v>0</v>
      </c>
      <c r="BH843" s="16">
        <f t="shared" si="1501"/>
        <v>0</v>
      </c>
      <c r="BI843" s="16">
        <f t="shared" si="1606"/>
        <v>0</v>
      </c>
      <c r="BJ843" s="16"/>
      <c r="BK843" s="16">
        <f t="shared" si="1606"/>
        <v>0</v>
      </c>
      <c r="BL843" s="46">
        <v>0</v>
      </c>
    </row>
    <row r="844" spans="1:64" ht="47.25" hidden="1" x14ac:dyDescent="0.25">
      <c r="A844" s="10">
        <v>925</v>
      </c>
      <c r="B844" s="10" t="s">
        <v>233</v>
      </c>
      <c r="C844" s="10" t="s">
        <v>90</v>
      </c>
      <c r="D844" s="10" t="s">
        <v>15</v>
      </c>
      <c r="E844" s="17">
        <v>240</v>
      </c>
      <c r="F844" s="11" t="s">
        <v>22</v>
      </c>
      <c r="G844" s="16">
        <f>G845</f>
        <v>0</v>
      </c>
      <c r="H844" s="16">
        <f t="shared" si="1567"/>
        <v>0</v>
      </c>
      <c r="I844" s="16">
        <f>I845</f>
        <v>0</v>
      </c>
      <c r="J844" s="16">
        <f>J845</f>
        <v>0</v>
      </c>
      <c r="K844" s="16">
        <f t="shared" si="1568"/>
        <v>0</v>
      </c>
      <c r="L844" s="16">
        <f t="shared" si="1604"/>
        <v>0</v>
      </c>
      <c r="M844" s="16">
        <f t="shared" si="1604"/>
        <v>0</v>
      </c>
      <c r="N844" s="16">
        <f t="shared" si="1604"/>
        <v>0</v>
      </c>
      <c r="O844" s="16">
        <f t="shared" si="1604"/>
        <v>0</v>
      </c>
      <c r="P844" s="16">
        <f t="shared" si="1604"/>
        <v>0</v>
      </c>
      <c r="Q844" s="16">
        <f t="shared" si="1488"/>
        <v>0</v>
      </c>
      <c r="R844" s="16">
        <f t="shared" si="1489"/>
        <v>0</v>
      </c>
      <c r="S844" s="16">
        <f t="shared" si="1490"/>
        <v>0</v>
      </c>
      <c r="T844" s="16">
        <f t="shared" si="1491"/>
        <v>0</v>
      </c>
      <c r="U844" s="16">
        <f t="shared" si="1492"/>
        <v>0</v>
      </c>
      <c r="V844" s="16">
        <f t="shared" si="1605"/>
        <v>0</v>
      </c>
      <c r="W844" s="16">
        <f t="shared" si="1605"/>
        <v>0</v>
      </c>
      <c r="X844" s="16">
        <f t="shared" si="1605"/>
        <v>0</v>
      </c>
      <c r="Y844" s="16">
        <f t="shared" si="1605"/>
        <v>0</v>
      </c>
      <c r="Z844" s="16">
        <f t="shared" si="1605"/>
        <v>0</v>
      </c>
      <c r="AA844" s="16">
        <f t="shared" si="1594"/>
        <v>0</v>
      </c>
      <c r="AB844" s="16">
        <f t="shared" si="1595"/>
        <v>0</v>
      </c>
      <c r="AC844" s="16">
        <f t="shared" si="1596"/>
        <v>0</v>
      </c>
      <c r="AD844" s="16">
        <f t="shared" si="1606"/>
        <v>0</v>
      </c>
      <c r="AE844" s="16">
        <f t="shared" si="1606"/>
        <v>0</v>
      </c>
      <c r="AF844" s="16">
        <f t="shared" si="1606"/>
        <v>0</v>
      </c>
      <c r="AG844" s="16">
        <f t="shared" si="1606"/>
        <v>0</v>
      </c>
      <c r="AH844" s="16">
        <f t="shared" si="1606"/>
        <v>0</v>
      </c>
      <c r="AI844" s="16">
        <f t="shared" si="1606"/>
        <v>0</v>
      </c>
      <c r="AJ844" s="16">
        <f t="shared" si="1606"/>
        <v>0</v>
      </c>
      <c r="AK844" s="16">
        <f t="shared" si="1512"/>
        <v>0</v>
      </c>
      <c r="AL844" s="16">
        <f t="shared" si="1513"/>
        <v>0</v>
      </c>
      <c r="AM844" s="16">
        <f t="shared" si="1514"/>
        <v>0</v>
      </c>
      <c r="AN844" s="16">
        <f t="shared" si="1606"/>
        <v>0</v>
      </c>
      <c r="AO844" s="16">
        <f t="shared" si="1515"/>
        <v>0</v>
      </c>
      <c r="AP844" s="16">
        <f t="shared" si="1606"/>
        <v>0</v>
      </c>
      <c r="AQ844" s="16">
        <f t="shared" si="1606"/>
        <v>0</v>
      </c>
      <c r="AR844" s="16">
        <f t="shared" si="1606"/>
        <v>0</v>
      </c>
      <c r="AS844" s="16">
        <f t="shared" si="1606"/>
        <v>0</v>
      </c>
      <c r="AT844" s="16">
        <f t="shared" si="1606"/>
        <v>0</v>
      </c>
      <c r="AU844" s="16">
        <f t="shared" si="1606"/>
        <v>0</v>
      </c>
      <c r="AV844" s="16">
        <f t="shared" si="1606"/>
        <v>0</v>
      </c>
      <c r="AW844" s="16">
        <f t="shared" si="1606"/>
        <v>0</v>
      </c>
      <c r="AX844" s="16">
        <f t="shared" si="1606"/>
        <v>0</v>
      </c>
      <c r="AY844" s="16">
        <f t="shared" si="1606"/>
        <v>0</v>
      </c>
      <c r="AZ844" s="16">
        <f t="shared" si="1606"/>
        <v>0</v>
      </c>
      <c r="BA844" s="16">
        <f t="shared" si="1606"/>
        <v>0</v>
      </c>
      <c r="BB844" s="16">
        <f t="shared" si="1606"/>
        <v>0</v>
      </c>
      <c r="BC844" s="16">
        <f t="shared" si="1606"/>
        <v>0</v>
      </c>
      <c r="BD844" s="16">
        <f t="shared" si="1606"/>
        <v>0</v>
      </c>
      <c r="BE844" s="16">
        <f t="shared" si="1606"/>
        <v>0</v>
      </c>
      <c r="BF844" s="16">
        <f t="shared" si="1499"/>
        <v>0</v>
      </c>
      <c r="BG844" s="16">
        <f t="shared" si="1500"/>
        <v>0</v>
      </c>
      <c r="BH844" s="16">
        <f t="shared" si="1501"/>
        <v>0</v>
      </c>
      <c r="BI844" s="16">
        <f t="shared" si="1606"/>
        <v>0</v>
      </c>
      <c r="BJ844" s="16"/>
      <c r="BK844" s="16">
        <f t="shared" si="1606"/>
        <v>0</v>
      </c>
      <c r="BL844" s="46">
        <v>0</v>
      </c>
    </row>
    <row r="845" spans="1:64" ht="31.5" hidden="1" x14ac:dyDescent="0.25">
      <c r="A845" s="10">
        <v>925</v>
      </c>
      <c r="B845" s="10" t="s">
        <v>233</v>
      </c>
      <c r="C845" s="10" t="s">
        <v>90</v>
      </c>
      <c r="D845" s="10" t="s">
        <v>15</v>
      </c>
      <c r="E845" s="17">
        <v>244</v>
      </c>
      <c r="F845" s="11" t="s">
        <v>23</v>
      </c>
      <c r="G845" s="16">
        <v>0</v>
      </c>
      <c r="H845" s="16">
        <f t="shared" si="1567"/>
        <v>0</v>
      </c>
      <c r="I845" s="16">
        <v>0</v>
      </c>
      <c r="J845" s="16">
        <v>0</v>
      </c>
      <c r="K845" s="16">
        <f t="shared" si="1568"/>
        <v>0</v>
      </c>
      <c r="L845" s="16">
        <v>0</v>
      </c>
      <c r="M845" s="16">
        <v>0</v>
      </c>
      <c r="N845" s="16"/>
      <c r="O845" s="16"/>
      <c r="P845" s="16"/>
      <c r="Q845" s="16">
        <f t="shared" si="1488"/>
        <v>0</v>
      </c>
      <c r="R845" s="16">
        <f t="shared" si="1489"/>
        <v>0</v>
      </c>
      <c r="S845" s="16">
        <f t="shared" si="1490"/>
        <v>0</v>
      </c>
      <c r="T845" s="16">
        <f t="shared" si="1491"/>
        <v>0</v>
      </c>
      <c r="U845" s="16">
        <f t="shared" si="1492"/>
        <v>0</v>
      </c>
      <c r="V845" s="16"/>
      <c r="W845" s="16"/>
      <c r="X845" s="16"/>
      <c r="Y845" s="16"/>
      <c r="Z845" s="16"/>
      <c r="AA845" s="16">
        <f t="shared" si="1594"/>
        <v>0</v>
      </c>
      <c r="AB845" s="16">
        <f t="shared" si="1595"/>
        <v>0</v>
      </c>
      <c r="AC845" s="16">
        <f t="shared" si="1596"/>
        <v>0</v>
      </c>
      <c r="AD845" s="16"/>
      <c r="AE845" s="16"/>
      <c r="AF845" s="16"/>
      <c r="AG845" s="16"/>
      <c r="AH845" s="16"/>
      <c r="AI845" s="16"/>
      <c r="AJ845" s="16"/>
      <c r="AK845" s="16">
        <f t="shared" si="1512"/>
        <v>0</v>
      </c>
      <c r="AL845" s="16">
        <f t="shared" si="1513"/>
        <v>0</v>
      </c>
      <c r="AM845" s="16">
        <f t="shared" si="1514"/>
        <v>0</v>
      </c>
      <c r="AN845" s="16"/>
      <c r="AO845" s="16">
        <f t="shared" si="1515"/>
        <v>0</v>
      </c>
      <c r="AP845" s="16"/>
      <c r="AQ845" s="16"/>
      <c r="AR845" s="16"/>
      <c r="AS845" s="16"/>
      <c r="AT845" s="16"/>
      <c r="AU845" s="16"/>
      <c r="AV845" s="16"/>
      <c r="AW845" s="16"/>
      <c r="AX845" s="16"/>
      <c r="AY845" s="16"/>
      <c r="AZ845" s="16"/>
      <c r="BA845" s="16"/>
      <c r="BB845" s="16"/>
      <c r="BC845" s="16"/>
      <c r="BD845" s="16"/>
      <c r="BE845" s="16"/>
      <c r="BF845" s="16">
        <f t="shared" si="1499"/>
        <v>0</v>
      </c>
      <c r="BG845" s="16">
        <f t="shared" si="1500"/>
        <v>0</v>
      </c>
      <c r="BH845" s="16">
        <f t="shared" si="1501"/>
        <v>0</v>
      </c>
      <c r="BI845" s="16"/>
      <c r="BJ845" s="16"/>
      <c r="BK845" s="16"/>
      <c r="BL845" s="46">
        <v>0</v>
      </c>
    </row>
    <row r="846" spans="1:64" hidden="1" x14ac:dyDescent="0.25">
      <c r="A846" s="10">
        <v>925</v>
      </c>
      <c r="B846" s="10" t="s">
        <v>233</v>
      </c>
      <c r="C846" s="10" t="s">
        <v>90</v>
      </c>
      <c r="D846" s="10" t="s">
        <v>15</v>
      </c>
      <c r="E846" s="17">
        <v>800</v>
      </c>
      <c r="F846" s="11" t="s">
        <v>24</v>
      </c>
      <c r="G846" s="16">
        <f>G847</f>
        <v>0</v>
      </c>
      <c r="H846" s="16">
        <f t="shared" si="1567"/>
        <v>0</v>
      </c>
      <c r="I846" s="16">
        <f>I847</f>
        <v>0</v>
      </c>
      <c r="J846" s="16">
        <f>J847</f>
        <v>0</v>
      </c>
      <c r="K846" s="16">
        <f t="shared" si="1568"/>
        <v>0</v>
      </c>
      <c r="L846" s="16">
        <f t="shared" ref="L846:P847" si="1607">L847</f>
        <v>0</v>
      </c>
      <c r="M846" s="16">
        <f t="shared" si="1607"/>
        <v>0</v>
      </c>
      <c r="N846" s="16">
        <f t="shared" si="1607"/>
        <v>0</v>
      </c>
      <c r="O846" s="16">
        <f t="shared" si="1607"/>
        <v>0</v>
      </c>
      <c r="P846" s="16">
        <f t="shared" si="1607"/>
        <v>0</v>
      </c>
      <c r="Q846" s="16">
        <f t="shared" si="1488"/>
        <v>0</v>
      </c>
      <c r="R846" s="16">
        <f t="shared" si="1489"/>
        <v>0</v>
      </c>
      <c r="S846" s="16">
        <f t="shared" si="1490"/>
        <v>0</v>
      </c>
      <c r="T846" s="16">
        <f t="shared" si="1491"/>
        <v>0</v>
      </c>
      <c r="U846" s="16">
        <f t="shared" si="1492"/>
        <v>0</v>
      </c>
      <c r="V846" s="16">
        <f t="shared" ref="V846:Z847" si="1608">V847</f>
        <v>0</v>
      </c>
      <c r="W846" s="16">
        <f t="shared" si="1608"/>
        <v>0</v>
      </c>
      <c r="X846" s="16">
        <f t="shared" si="1608"/>
        <v>0</v>
      </c>
      <c r="Y846" s="16">
        <f t="shared" si="1608"/>
        <v>0</v>
      </c>
      <c r="Z846" s="16">
        <f t="shared" si="1608"/>
        <v>0</v>
      </c>
      <c r="AA846" s="16">
        <f t="shared" si="1594"/>
        <v>0</v>
      </c>
      <c r="AB846" s="16">
        <f t="shared" si="1595"/>
        <v>0</v>
      </c>
      <c r="AC846" s="16">
        <f t="shared" si="1596"/>
        <v>0</v>
      </c>
      <c r="AD846" s="16">
        <f t="shared" ref="AD846:BK847" si="1609">AD847</f>
        <v>0</v>
      </c>
      <c r="AE846" s="16">
        <f t="shared" si="1609"/>
        <v>0</v>
      </c>
      <c r="AF846" s="16">
        <f t="shared" si="1609"/>
        <v>0</v>
      </c>
      <c r="AG846" s="16">
        <f t="shared" si="1609"/>
        <v>0</v>
      </c>
      <c r="AH846" s="16">
        <f t="shared" si="1609"/>
        <v>0</v>
      </c>
      <c r="AI846" s="16">
        <f t="shared" si="1609"/>
        <v>0</v>
      </c>
      <c r="AJ846" s="16">
        <f t="shared" si="1609"/>
        <v>0</v>
      </c>
      <c r="AK846" s="16">
        <f t="shared" si="1512"/>
        <v>0</v>
      </c>
      <c r="AL846" s="16">
        <f t="shared" si="1513"/>
        <v>0</v>
      </c>
      <c r="AM846" s="16">
        <f t="shared" si="1514"/>
        <v>0</v>
      </c>
      <c r="AN846" s="16">
        <f t="shared" si="1609"/>
        <v>0</v>
      </c>
      <c r="AO846" s="16">
        <f t="shared" si="1515"/>
        <v>0</v>
      </c>
      <c r="AP846" s="16">
        <f t="shared" si="1609"/>
        <v>0</v>
      </c>
      <c r="AQ846" s="16">
        <f t="shared" si="1609"/>
        <v>0</v>
      </c>
      <c r="AR846" s="16">
        <f t="shared" si="1609"/>
        <v>0</v>
      </c>
      <c r="AS846" s="16">
        <f t="shared" si="1609"/>
        <v>0</v>
      </c>
      <c r="AT846" s="16">
        <f t="shared" si="1609"/>
        <v>0</v>
      </c>
      <c r="AU846" s="16">
        <f t="shared" si="1609"/>
        <v>0</v>
      </c>
      <c r="AV846" s="16">
        <f t="shared" si="1609"/>
        <v>0</v>
      </c>
      <c r="AW846" s="16">
        <f t="shared" si="1609"/>
        <v>0</v>
      </c>
      <c r="AX846" s="16">
        <f t="shared" si="1609"/>
        <v>0</v>
      </c>
      <c r="AY846" s="16">
        <f t="shared" si="1609"/>
        <v>0</v>
      </c>
      <c r="AZ846" s="16">
        <f t="shared" si="1609"/>
        <v>0</v>
      </c>
      <c r="BA846" s="16">
        <f t="shared" si="1609"/>
        <v>0</v>
      </c>
      <c r="BB846" s="16">
        <f t="shared" si="1609"/>
        <v>0</v>
      </c>
      <c r="BC846" s="16">
        <f t="shared" si="1609"/>
        <v>0</v>
      </c>
      <c r="BD846" s="16">
        <f t="shared" si="1609"/>
        <v>0</v>
      </c>
      <c r="BE846" s="16">
        <f t="shared" si="1609"/>
        <v>0</v>
      </c>
      <c r="BF846" s="16">
        <f t="shared" si="1499"/>
        <v>0</v>
      </c>
      <c r="BG846" s="16">
        <f t="shared" si="1500"/>
        <v>0</v>
      </c>
      <c r="BH846" s="16">
        <f t="shared" si="1501"/>
        <v>0</v>
      </c>
      <c r="BI846" s="16">
        <f t="shared" si="1609"/>
        <v>0</v>
      </c>
      <c r="BJ846" s="16"/>
      <c r="BK846" s="16">
        <f t="shared" si="1609"/>
        <v>0</v>
      </c>
      <c r="BL846" s="46">
        <v>0</v>
      </c>
    </row>
    <row r="847" spans="1:64" ht="31.5" hidden="1" x14ac:dyDescent="0.25">
      <c r="A847" s="10">
        <v>925</v>
      </c>
      <c r="B847" s="10" t="s">
        <v>233</v>
      </c>
      <c r="C847" s="10" t="s">
        <v>90</v>
      </c>
      <c r="D847" s="10" t="s">
        <v>15</v>
      </c>
      <c r="E847" s="17">
        <v>850</v>
      </c>
      <c r="F847" s="11" t="s">
        <v>25</v>
      </c>
      <c r="G847" s="16">
        <f>G848</f>
        <v>0</v>
      </c>
      <c r="H847" s="16">
        <f t="shared" si="1567"/>
        <v>0</v>
      </c>
      <c r="I847" s="16">
        <f>I848</f>
        <v>0</v>
      </c>
      <c r="J847" s="16">
        <f>J848</f>
        <v>0</v>
      </c>
      <c r="K847" s="16">
        <f t="shared" si="1568"/>
        <v>0</v>
      </c>
      <c r="L847" s="16">
        <f t="shared" si="1607"/>
        <v>0</v>
      </c>
      <c r="M847" s="16">
        <f t="shared" si="1607"/>
        <v>0</v>
      </c>
      <c r="N847" s="16">
        <f t="shared" si="1607"/>
        <v>0</v>
      </c>
      <c r="O847" s="16">
        <f t="shared" si="1607"/>
        <v>0</v>
      </c>
      <c r="P847" s="16">
        <f t="shared" si="1607"/>
        <v>0</v>
      </c>
      <c r="Q847" s="16">
        <f t="shared" si="1488"/>
        <v>0</v>
      </c>
      <c r="R847" s="16">
        <f t="shared" si="1489"/>
        <v>0</v>
      </c>
      <c r="S847" s="16">
        <f t="shared" si="1490"/>
        <v>0</v>
      </c>
      <c r="T847" s="16">
        <f t="shared" si="1491"/>
        <v>0</v>
      </c>
      <c r="U847" s="16">
        <f t="shared" si="1492"/>
        <v>0</v>
      </c>
      <c r="V847" s="16">
        <f t="shared" si="1608"/>
        <v>0</v>
      </c>
      <c r="W847" s="16">
        <f t="shared" si="1608"/>
        <v>0</v>
      </c>
      <c r="X847" s="16">
        <f t="shared" si="1608"/>
        <v>0</v>
      </c>
      <c r="Y847" s="16">
        <f t="shared" si="1608"/>
        <v>0</v>
      </c>
      <c r="Z847" s="16">
        <f t="shared" si="1608"/>
        <v>0</v>
      </c>
      <c r="AA847" s="16">
        <f t="shared" si="1594"/>
        <v>0</v>
      </c>
      <c r="AB847" s="16">
        <f t="shared" si="1595"/>
        <v>0</v>
      </c>
      <c r="AC847" s="16">
        <f t="shared" si="1596"/>
        <v>0</v>
      </c>
      <c r="AD847" s="16">
        <f t="shared" si="1609"/>
        <v>0</v>
      </c>
      <c r="AE847" s="16">
        <f t="shared" si="1609"/>
        <v>0</v>
      </c>
      <c r="AF847" s="16">
        <f t="shared" si="1609"/>
        <v>0</v>
      </c>
      <c r="AG847" s="16">
        <f t="shared" si="1609"/>
        <v>0</v>
      </c>
      <c r="AH847" s="16">
        <f t="shared" si="1609"/>
        <v>0</v>
      </c>
      <c r="AI847" s="16">
        <f t="shared" si="1609"/>
        <v>0</v>
      </c>
      <c r="AJ847" s="16">
        <f t="shared" si="1609"/>
        <v>0</v>
      </c>
      <c r="AK847" s="16">
        <f t="shared" si="1512"/>
        <v>0</v>
      </c>
      <c r="AL847" s="16">
        <f t="shared" si="1513"/>
        <v>0</v>
      </c>
      <c r="AM847" s="16">
        <f t="shared" si="1514"/>
        <v>0</v>
      </c>
      <c r="AN847" s="16">
        <f t="shared" si="1609"/>
        <v>0</v>
      </c>
      <c r="AO847" s="16">
        <f t="shared" si="1515"/>
        <v>0</v>
      </c>
      <c r="AP847" s="16">
        <f t="shared" si="1609"/>
        <v>0</v>
      </c>
      <c r="AQ847" s="16">
        <f t="shared" si="1609"/>
        <v>0</v>
      </c>
      <c r="AR847" s="16">
        <f t="shared" si="1609"/>
        <v>0</v>
      </c>
      <c r="AS847" s="16">
        <f t="shared" si="1609"/>
        <v>0</v>
      </c>
      <c r="AT847" s="16">
        <f t="shared" si="1609"/>
        <v>0</v>
      </c>
      <c r="AU847" s="16">
        <f t="shared" si="1609"/>
        <v>0</v>
      </c>
      <c r="AV847" s="16">
        <f t="shared" si="1609"/>
        <v>0</v>
      </c>
      <c r="AW847" s="16">
        <f t="shared" si="1609"/>
        <v>0</v>
      </c>
      <c r="AX847" s="16">
        <f t="shared" si="1609"/>
        <v>0</v>
      </c>
      <c r="AY847" s="16">
        <f t="shared" si="1609"/>
        <v>0</v>
      </c>
      <c r="AZ847" s="16">
        <f t="shared" si="1609"/>
        <v>0</v>
      </c>
      <c r="BA847" s="16">
        <f t="shared" si="1609"/>
        <v>0</v>
      </c>
      <c r="BB847" s="16">
        <f t="shared" si="1609"/>
        <v>0</v>
      </c>
      <c r="BC847" s="16">
        <f t="shared" si="1609"/>
        <v>0</v>
      </c>
      <c r="BD847" s="16">
        <f t="shared" si="1609"/>
        <v>0</v>
      </c>
      <c r="BE847" s="16">
        <f t="shared" si="1609"/>
        <v>0</v>
      </c>
      <c r="BF847" s="16">
        <f t="shared" si="1499"/>
        <v>0</v>
      </c>
      <c r="BG847" s="16">
        <f t="shared" si="1500"/>
        <v>0</v>
      </c>
      <c r="BH847" s="16">
        <f t="shared" si="1501"/>
        <v>0</v>
      </c>
      <c r="BI847" s="16">
        <f t="shared" si="1609"/>
        <v>0</v>
      </c>
      <c r="BJ847" s="16"/>
      <c r="BK847" s="16">
        <f t="shared" si="1609"/>
        <v>0</v>
      </c>
      <c r="BL847" s="46">
        <v>0</v>
      </c>
    </row>
    <row r="848" spans="1:64" ht="31.5" hidden="1" x14ac:dyDescent="0.25">
      <c r="A848" s="10">
        <v>925</v>
      </c>
      <c r="B848" s="10" t="s">
        <v>233</v>
      </c>
      <c r="C848" s="10" t="s">
        <v>90</v>
      </c>
      <c r="D848" s="10" t="s">
        <v>15</v>
      </c>
      <c r="E848" s="17">
        <v>851</v>
      </c>
      <c r="F848" s="11" t="s">
        <v>26</v>
      </c>
      <c r="G848" s="16">
        <v>0</v>
      </c>
      <c r="H848" s="16">
        <f t="shared" si="1567"/>
        <v>0</v>
      </c>
      <c r="I848" s="16">
        <v>0</v>
      </c>
      <c r="J848" s="16">
        <v>0</v>
      </c>
      <c r="K848" s="16">
        <f t="shared" si="1568"/>
        <v>0</v>
      </c>
      <c r="L848" s="16">
        <v>0</v>
      </c>
      <c r="M848" s="16">
        <v>0</v>
      </c>
      <c r="N848" s="16"/>
      <c r="O848" s="16"/>
      <c r="P848" s="16"/>
      <c r="Q848" s="16">
        <f t="shared" ref="Q848:Q913" si="1610">R848-G848</f>
        <v>0</v>
      </c>
      <c r="R848" s="16">
        <f t="shared" ref="R848:R913" si="1611">I848+N848</f>
        <v>0</v>
      </c>
      <c r="S848" s="16">
        <f t="shared" ref="S848:S913" si="1612">T848-J848</f>
        <v>0</v>
      </c>
      <c r="T848" s="16">
        <f t="shared" ref="T848:T913" si="1613">L848+O848</f>
        <v>0</v>
      </c>
      <c r="U848" s="16">
        <f t="shared" ref="U848:U913" si="1614">M848+P848</f>
        <v>0</v>
      </c>
      <c r="V848" s="16"/>
      <c r="W848" s="16"/>
      <c r="X848" s="16"/>
      <c r="Y848" s="16"/>
      <c r="Z848" s="16"/>
      <c r="AA848" s="16">
        <f t="shared" si="1594"/>
        <v>0</v>
      </c>
      <c r="AB848" s="16">
        <f t="shared" si="1595"/>
        <v>0</v>
      </c>
      <c r="AC848" s="16">
        <f t="shared" si="1596"/>
        <v>0</v>
      </c>
      <c r="AD848" s="16"/>
      <c r="AE848" s="16"/>
      <c r="AF848" s="16"/>
      <c r="AG848" s="16"/>
      <c r="AH848" s="16"/>
      <c r="AI848" s="16"/>
      <c r="AJ848" s="16"/>
      <c r="AK848" s="16">
        <f t="shared" si="1512"/>
        <v>0</v>
      </c>
      <c r="AL848" s="16">
        <f t="shared" si="1513"/>
        <v>0</v>
      </c>
      <c r="AM848" s="16">
        <f t="shared" si="1514"/>
        <v>0</v>
      </c>
      <c r="AN848" s="16"/>
      <c r="AO848" s="16">
        <f t="shared" si="1515"/>
        <v>0</v>
      </c>
      <c r="AP848" s="16"/>
      <c r="AQ848" s="16"/>
      <c r="AR848" s="16"/>
      <c r="AS848" s="16"/>
      <c r="AT848" s="16"/>
      <c r="AU848" s="16"/>
      <c r="AV848" s="16"/>
      <c r="AW848" s="16"/>
      <c r="AX848" s="16"/>
      <c r="AY848" s="16"/>
      <c r="AZ848" s="16"/>
      <c r="BA848" s="16"/>
      <c r="BB848" s="16"/>
      <c r="BC848" s="16"/>
      <c r="BD848" s="16"/>
      <c r="BE848" s="16"/>
      <c r="BF848" s="16">
        <f t="shared" si="1499"/>
        <v>0</v>
      </c>
      <c r="BG848" s="16">
        <f t="shared" si="1500"/>
        <v>0</v>
      </c>
      <c r="BH848" s="16">
        <f t="shared" si="1501"/>
        <v>0</v>
      </c>
      <c r="BI848" s="16"/>
      <c r="BJ848" s="16"/>
      <c r="BK848" s="16"/>
      <c r="BL848" s="46">
        <v>0</v>
      </c>
    </row>
    <row r="849" spans="1:64" s="46" customFormat="1" hidden="1" x14ac:dyDescent="0.25">
      <c r="A849" s="6" t="s">
        <v>251</v>
      </c>
      <c r="B849" s="6" t="s">
        <v>190</v>
      </c>
      <c r="C849" s="6"/>
      <c r="D849" s="6"/>
      <c r="E849" s="6"/>
      <c r="F849" s="20" t="s">
        <v>191</v>
      </c>
      <c r="G849" s="14">
        <f t="shared" ref="G849:G855" si="1615">G850</f>
        <v>0</v>
      </c>
      <c r="H849" s="14">
        <f t="shared" si="1567"/>
        <v>0</v>
      </c>
      <c r="I849" s="14">
        <f>I850</f>
        <v>0</v>
      </c>
      <c r="J849" s="14">
        <f>J850</f>
        <v>0</v>
      </c>
      <c r="K849" s="14">
        <f t="shared" si="1568"/>
        <v>0</v>
      </c>
      <c r="L849" s="14">
        <f>L850</f>
        <v>0</v>
      </c>
      <c r="M849" s="14">
        <f>M850</f>
        <v>0</v>
      </c>
      <c r="N849" s="14">
        <f>N850</f>
        <v>0</v>
      </c>
      <c r="O849" s="14">
        <f>O850</f>
        <v>0</v>
      </c>
      <c r="P849" s="14">
        <f>P850</f>
        <v>0</v>
      </c>
      <c r="Q849" s="14">
        <f t="shared" si="1610"/>
        <v>0</v>
      </c>
      <c r="R849" s="14">
        <f t="shared" si="1611"/>
        <v>0</v>
      </c>
      <c r="S849" s="14">
        <f t="shared" si="1612"/>
        <v>0</v>
      </c>
      <c r="T849" s="14">
        <f t="shared" si="1613"/>
        <v>0</v>
      </c>
      <c r="U849" s="14">
        <f t="shared" si="1614"/>
        <v>0</v>
      </c>
      <c r="V849" s="14">
        <f t="shared" ref="V849:Z855" si="1616">V850</f>
        <v>0</v>
      </c>
      <c r="W849" s="14">
        <f t="shared" si="1616"/>
        <v>0</v>
      </c>
      <c r="X849" s="14">
        <f t="shared" si="1616"/>
        <v>0</v>
      </c>
      <c r="Y849" s="14">
        <f t="shared" si="1616"/>
        <v>0</v>
      </c>
      <c r="Z849" s="14">
        <f t="shared" si="1616"/>
        <v>0</v>
      </c>
      <c r="AA849" s="14">
        <f t="shared" si="1594"/>
        <v>0</v>
      </c>
      <c r="AB849" s="14">
        <f t="shared" si="1595"/>
        <v>0</v>
      </c>
      <c r="AC849" s="14">
        <f t="shared" si="1596"/>
        <v>0</v>
      </c>
      <c r="AD849" s="14">
        <f t="shared" ref="AD849:AD855" si="1617">AD850</f>
        <v>0</v>
      </c>
      <c r="AE849" s="14">
        <f t="shared" ref="AE849:AE855" si="1618">AE850</f>
        <v>0</v>
      </c>
      <c r="AF849" s="14">
        <f t="shared" ref="AF849:AF855" si="1619">AF850</f>
        <v>0</v>
      </c>
      <c r="AG849" s="14">
        <f t="shared" ref="AG849:AJ855" si="1620">AG850</f>
        <v>0</v>
      </c>
      <c r="AH849" s="14">
        <f t="shared" si="1620"/>
        <v>0</v>
      </c>
      <c r="AI849" s="14">
        <f t="shared" si="1620"/>
        <v>0</v>
      </c>
      <c r="AJ849" s="14">
        <f t="shared" si="1620"/>
        <v>0</v>
      </c>
      <c r="AK849" s="14">
        <f t="shared" si="1512"/>
        <v>0</v>
      </c>
      <c r="AL849" s="14">
        <f t="shared" si="1513"/>
        <v>0</v>
      </c>
      <c r="AM849" s="14">
        <f t="shared" si="1514"/>
        <v>0</v>
      </c>
      <c r="AN849" s="14">
        <f t="shared" ref="AN849:AN855" si="1621">AN850</f>
        <v>0</v>
      </c>
      <c r="AO849" s="14">
        <f t="shared" si="1515"/>
        <v>0</v>
      </c>
      <c r="AP849" s="14">
        <f t="shared" ref="AP849:BK855" si="1622">AP850</f>
        <v>0</v>
      </c>
      <c r="AQ849" s="14">
        <f t="shared" si="1622"/>
        <v>0</v>
      </c>
      <c r="AR849" s="14">
        <f t="shared" ref="AR849:AR855" si="1623">AR850</f>
        <v>0</v>
      </c>
      <c r="AS849" s="14">
        <f t="shared" si="1622"/>
        <v>0</v>
      </c>
      <c r="AT849" s="14">
        <f t="shared" si="1622"/>
        <v>0</v>
      </c>
      <c r="AU849" s="14">
        <f t="shared" si="1622"/>
        <v>0</v>
      </c>
      <c r="AV849" s="14">
        <f t="shared" si="1622"/>
        <v>0</v>
      </c>
      <c r="AW849" s="14">
        <f t="shared" si="1622"/>
        <v>0</v>
      </c>
      <c r="AX849" s="14">
        <f t="shared" si="1622"/>
        <v>0</v>
      </c>
      <c r="AY849" s="14">
        <f t="shared" si="1622"/>
        <v>0</v>
      </c>
      <c r="AZ849" s="14">
        <f t="shared" si="1622"/>
        <v>0</v>
      </c>
      <c r="BA849" s="14">
        <f t="shared" si="1622"/>
        <v>0</v>
      </c>
      <c r="BB849" s="14">
        <f t="shared" si="1622"/>
        <v>0</v>
      </c>
      <c r="BC849" s="14">
        <f t="shared" si="1622"/>
        <v>0</v>
      </c>
      <c r="BD849" s="14">
        <f t="shared" si="1622"/>
        <v>0</v>
      </c>
      <c r="BE849" s="14">
        <f t="shared" si="1622"/>
        <v>0</v>
      </c>
      <c r="BF849" s="14">
        <f t="shared" si="1499"/>
        <v>0</v>
      </c>
      <c r="BG849" s="14">
        <f t="shared" si="1500"/>
        <v>0</v>
      </c>
      <c r="BH849" s="14">
        <f t="shared" si="1501"/>
        <v>0</v>
      </c>
      <c r="BI849" s="14">
        <f t="shared" si="1622"/>
        <v>0</v>
      </c>
      <c r="BJ849" s="14"/>
      <c r="BK849" s="14">
        <f t="shared" si="1622"/>
        <v>0</v>
      </c>
      <c r="BL849" s="46">
        <v>0</v>
      </c>
    </row>
    <row r="850" spans="1:64" s="47" customFormat="1" ht="31.5" hidden="1" x14ac:dyDescent="0.25">
      <c r="A850" s="8">
        <v>925</v>
      </c>
      <c r="B850" s="8" t="s">
        <v>190</v>
      </c>
      <c r="C850" s="8" t="s">
        <v>44</v>
      </c>
      <c r="D850" s="8"/>
      <c r="E850" s="8"/>
      <c r="F850" s="24" t="s">
        <v>271</v>
      </c>
      <c r="G850" s="15">
        <f t="shared" si="1615"/>
        <v>0</v>
      </c>
      <c r="H850" s="15">
        <f t="shared" si="1567"/>
        <v>0</v>
      </c>
      <c r="I850" s="15">
        <f t="shared" ref="I850:J853" si="1624">I851</f>
        <v>0</v>
      </c>
      <c r="J850" s="15">
        <f t="shared" si="1624"/>
        <v>0</v>
      </c>
      <c r="K850" s="15">
        <f t="shared" si="1568"/>
        <v>0</v>
      </c>
      <c r="L850" s="15">
        <f t="shared" ref="L850:P853" si="1625">L851</f>
        <v>0</v>
      </c>
      <c r="M850" s="15">
        <f t="shared" si="1625"/>
        <v>0</v>
      </c>
      <c r="N850" s="15">
        <f t="shared" si="1625"/>
        <v>0</v>
      </c>
      <c r="O850" s="15">
        <f t="shared" si="1625"/>
        <v>0</v>
      </c>
      <c r="P850" s="15">
        <f t="shared" si="1625"/>
        <v>0</v>
      </c>
      <c r="Q850" s="15">
        <f t="shared" si="1610"/>
        <v>0</v>
      </c>
      <c r="R850" s="15">
        <f t="shared" si="1611"/>
        <v>0</v>
      </c>
      <c r="S850" s="15">
        <f t="shared" si="1612"/>
        <v>0</v>
      </c>
      <c r="T850" s="15">
        <f t="shared" si="1613"/>
        <v>0</v>
      </c>
      <c r="U850" s="15">
        <f t="shared" si="1614"/>
        <v>0</v>
      </c>
      <c r="V850" s="15">
        <f t="shared" si="1616"/>
        <v>0</v>
      </c>
      <c r="W850" s="15">
        <f t="shared" si="1616"/>
        <v>0</v>
      </c>
      <c r="X850" s="15">
        <f t="shared" si="1616"/>
        <v>0</v>
      </c>
      <c r="Y850" s="15">
        <f t="shared" si="1616"/>
        <v>0</v>
      </c>
      <c r="Z850" s="15">
        <f t="shared" si="1616"/>
        <v>0</v>
      </c>
      <c r="AA850" s="15">
        <f t="shared" si="1594"/>
        <v>0</v>
      </c>
      <c r="AB850" s="15">
        <f t="shared" si="1595"/>
        <v>0</v>
      </c>
      <c r="AC850" s="15">
        <f t="shared" si="1596"/>
        <v>0</v>
      </c>
      <c r="AD850" s="15">
        <f t="shared" si="1617"/>
        <v>0</v>
      </c>
      <c r="AE850" s="15">
        <f t="shared" si="1618"/>
        <v>0</v>
      </c>
      <c r="AF850" s="15">
        <f t="shared" si="1619"/>
        <v>0</v>
      </c>
      <c r="AG850" s="15">
        <f t="shared" si="1620"/>
        <v>0</v>
      </c>
      <c r="AH850" s="15">
        <f t="shared" si="1620"/>
        <v>0</v>
      </c>
      <c r="AI850" s="15">
        <f t="shared" si="1620"/>
        <v>0</v>
      </c>
      <c r="AJ850" s="15">
        <f t="shared" si="1620"/>
        <v>0</v>
      </c>
      <c r="AK850" s="15">
        <f t="shared" si="1512"/>
        <v>0</v>
      </c>
      <c r="AL850" s="15">
        <f t="shared" si="1513"/>
        <v>0</v>
      </c>
      <c r="AM850" s="15">
        <f t="shared" si="1514"/>
        <v>0</v>
      </c>
      <c r="AN850" s="15">
        <f t="shared" si="1621"/>
        <v>0</v>
      </c>
      <c r="AO850" s="15">
        <f t="shared" si="1515"/>
        <v>0</v>
      </c>
      <c r="AP850" s="15">
        <f t="shared" si="1622"/>
        <v>0</v>
      </c>
      <c r="AQ850" s="15">
        <f t="shared" si="1622"/>
        <v>0</v>
      </c>
      <c r="AR850" s="15">
        <f t="shared" si="1623"/>
        <v>0</v>
      </c>
      <c r="AS850" s="15">
        <f t="shared" si="1622"/>
        <v>0</v>
      </c>
      <c r="AT850" s="15">
        <f t="shared" si="1622"/>
        <v>0</v>
      </c>
      <c r="AU850" s="15">
        <f t="shared" si="1622"/>
        <v>0</v>
      </c>
      <c r="AV850" s="15">
        <f t="shared" si="1622"/>
        <v>0</v>
      </c>
      <c r="AW850" s="15">
        <f t="shared" si="1622"/>
        <v>0</v>
      </c>
      <c r="AX850" s="15">
        <f t="shared" si="1622"/>
        <v>0</v>
      </c>
      <c r="AY850" s="15">
        <f t="shared" si="1622"/>
        <v>0</v>
      </c>
      <c r="AZ850" s="15">
        <f t="shared" si="1622"/>
        <v>0</v>
      </c>
      <c r="BA850" s="15">
        <f t="shared" si="1622"/>
        <v>0</v>
      </c>
      <c r="BB850" s="15">
        <f t="shared" si="1622"/>
        <v>0</v>
      </c>
      <c r="BC850" s="15">
        <f t="shared" si="1622"/>
        <v>0</v>
      </c>
      <c r="BD850" s="15">
        <f t="shared" si="1622"/>
        <v>0</v>
      </c>
      <c r="BE850" s="15">
        <f t="shared" si="1622"/>
        <v>0</v>
      </c>
      <c r="BF850" s="15">
        <f t="shared" si="1499"/>
        <v>0</v>
      </c>
      <c r="BG850" s="15">
        <f t="shared" si="1500"/>
        <v>0</v>
      </c>
      <c r="BH850" s="15">
        <f t="shared" si="1501"/>
        <v>0</v>
      </c>
      <c r="BI850" s="15">
        <f t="shared" si="1622"/>
        <v>0</v>
      </c>
      <c r="BJ850" s="15"/>
      <c r="BK850" s="15">
        <f t="shared" si="1622"/>
        <v>0</v>
      </c>
      <c r="BL850" s="46">
        <v>0</v>
      </c>
    </row>
    <row r="851" spans="1:64" hidden="1" x14ac:dyDescent="0.25">
      <c r="A851" s="10">
        <v>925</v>
      </c>
      <c r="B851" s="10" t="s">
        <v>190</v>
      </c>
      <c r="C851" s="10" t="s">
        <v>44</v>
      </c>
      <c r="D851" s="10" t="s">
        <v>193</v>
      </c>
      <c r="E851" s="10"/>
      <c r="F851" s="19" t="s">
        <v>194</v>
      </c>
      <c r="G851" s="16">
        <f t="shared" si="1615"/>
        <v>0</v>
      </c>
      <c r="H851" s="16">
        <f t="shared" si="1567"/>
        <v>0</v>
      </c>
      <c r="I851" s="16">
        <f t="shared" si="1624"/>
        <v>0</v>
      </c>
      <c r="J851" s="16">
        <f t="shared" si="1624"/>
        <v>0</v>
      </c>
      <c r="K851" s="16">
        <f t="shared" si="1568"/>
        <v>0</v>
      </c>
      <c r="L851" s="16">
        <f t="shared" si="1625"/>
        <v>0</v>
      </c>
      <c r="M851" s="16">
        <f t="shared" si="1625"/>
        <v>0</v>
      </c>
      <c r="N851" s="16">
        <f t="shared" si="1625"/>
        <v>0</v>
      </c>
      <c r="O851" s="16">
        <f t="shared" si="1625"/>
        <v>0</v>
      </c>
      <c r="P851" s="16">
        <f t="shared" si="1625"/>
        <v>0</v>
      </c>
      <c r="Q851" s="16">
        <f t="shared" si="1610"/>
        <v>0</v>
      </c>
      <c r="R851" s="16">
        <f t="shared" si="1611"/>
        <v>0</v>
      </c>
      <c r="S851" s="16">
        <f t="shared" si="1612"/>
        <v>0</v>
      </c>
      <c r="T851" s="16">
        <f t="shared" si="1613"/>
        <v>0</v>
      </c>
      <c r="U851" s="16">
        <f t="shared" si="1614"/>
        <v>0</v>
      </c>
      <c r="V851" s="16">
        <f t="shared" si="1616"/>
        <v>0</v>
      </c>
      <c r="W851" s="16">
        <f t="shared" si="1616"/>
        <v>0</v>
      </c>
      <c r="X851" s="16">
        <f t="shared" si="1616"/>
        <v>0</v>
      </c>
      <c r="Y851" s="16">
        <f t="shared" si="1616"/>
        <v>0</v>
      </c>
      <c r="Z851" s="16">
        <f t="shared" si="1616"/>
        <v>0</v>
      </c>
      <c r="AA851" s="16">
        <f t="shared" si="1594"/>
        <v>0</v>
      </c>
      <c r="AB851" s="16">
        <f t="shared" si="1595"/>
        <v>0</v>
      </c>
      <c r="AC851" s="16">
        <f t="shared" si="1596"/>
        <v>0</v>
      </c>
      <c r="AD851" s="16">
        <f t="shared" si="1617"/>
        <v>0</v>
      </c>
      <c r="AE851" s="16">
        <f t="shared" si="1618"/>
        <v>0</v>
      </c>
      <c r="AF851" s="16">
        <f t="shared" si="1619"/>
        <v>0</v>
      </c>
      <c r="AG851" s="16">
        <f t="shared" si="1620"/>
        <v>0</v>
      </c>
      <c r="AH851" s="16">
        <f t="shared" si="1620"/>
        <v>0</v>
      </c>
      <c r="AI851" s="16">
        <f t="shared" si="1620"/>
        <v>0</v>
      </c>
      <c r="AJ851" s="16">
        <f t="shared" si="1620"/>
        <v>0</v>
      </c>
      <c r="AK851" s="16">
        <f t="shared" si="1512"/>
        <v>0</v>
      </c>
      <c r="AL851" s="16">
        <f t="shared" si="1513"/>
        <v>0</v>
      </c>
      <c r="AM851" s="16">
        <f t="shared" si="1514"/>
        <v>0</v>
      </c>
      <c r="AN851" s="16">
        <f t="shared" si="1621"/>
        <v>0</v>
      </c>
      <c r="AO851" s="16">
        <f t="shared" si="1515"/>
        <v>0</v>
      </c>
      <c r="AP851" s="16">
        <f t="shared" si="1622"/>
        <v>0</v>
      </c>
      <c r="AQ851" s="16">
        <f t="shared" si="1622"/>
        <v>0</v>
      </c>
      <c r="AR851" s="16">
        <f t="shared" si="1623"/>
        <v>0</v>
      </c>
      <c r="AS851" s="16">
        <f t="shared" si="1622"/>
        <v>0</v>
      </c>
      <c r="AT851" s="16">
        <f t="shared" si="1622"/>
        <v>0</v>
      </c>
      <c r="AU851" s="16">
        <f t="shared" si="1622"/>
        <v>0</v>
      </c>
      <c r="AV851" s="16">
        <f t="shared" si="1622"/>
        <v>0</v>
      </c>
      <c r="AW851" s="16">
        <f t="shared" si="1622"/>
        <v>0</v>
      </c>
      <c r="AX851" s="16">
        <f t="shared" si="1622"/>
        <v>0</v>
      </c>
      <c r="AY851" s="16">
        <f t="shared" si="1622"/>
        <v>0</v>
      </c>
      <c r="AZ851" s="16">
        <f t="shared" si="1622"/>
        <v>0</v>
      </c>
      <c r="BA851" s="16">
        <f t="shared" si="1622"/>
        <v>0</v>
      </c>
      <c r="BB851" s="16">
        <f t="shared" si="1622"/>
        <v>0</v>
      </c>
      <c r="BC851" s="16">
        <f t="shared" si="1622"/>
        <v>0</v>
      </c>
      <c r="BD851" s="16">
        <f t="shared" si="1622"/>
        <v>0</v>
      </c>
      <c r="BE851" s="16">
        <f t="shared" si="1622"/>
        <v>0</v>
      </c>
      <c r="BF851" s="16">
        <f t="shared" si="1499"/>
        <v>0</v>
      </c>
      <c r="BG851" s="16">
        <f t="shared" si="1500"/>
        <v>0</v>
      </c>
      <c r="BH851" s="16">
        <f t="shared" si="1501"/>
        <v>0</v>
      </c>
      <c r="BI851" s="16">
        <f t="shared" si="1622"/>
        <v>0</v>
      </c>
      <c r="BJ851" s="16"/>
      <c r="BK851" s="16">
        <f t="shared" si="1622"/>
        <v>0</v>
      </c>
      <c r="BL851" s="46">
        <v>0</v>
      </c>
    </row>
    <row r="852" spans="1:64" ht="31.5" hidden="1" x14ac:dyDescent="0.25">
      <c r="A852" s="10">
        <v>925</v>
      </c>
      <c r="B852" s="10" t="s">
        <v>190</v>
      </c>
      <c r="C852" s="10" t="s">
        <v>44</v>
      </c>
      <c r="D852" s="10" t="s">
        <v>199</v>
      </c>
      <c r="E852" s="10"/>
      <c r="F852" s="19" t="s">
        <v>200</v>
      </c>
      <c r="G852" s="16">
        <f t="shared" si="1615"/>
        <v>0</v>
      </c>
      <c r="H852" s="16">
        <f t="shared" si="1567"/>
        <v>0</v>
      </c>
      <c r="I852" s="16">
        <f t="shared" si="1624"/>
        <v>0</v>
      </c>
      <c r="J852" s="16">
        <f t="shared" si="1624"/>
        <v>0</v>
      </c>
      <c r="K852" s="16">
        <f t="shared" si="1568"/>
        <v>0</v>
      </c>
      <c r="L852" s="16">
        <f t="shared" si="1625"/>
        <v>0</v>
      </c>
      <c r="M852" s="16">
        <f t="shared" si="1625"/>
        <v>0</v>
      </c>
      <c r="N852" s="16">
        <f t="shared" si="1625"/>
        <v>0</v>
      </c>
      <c r="O852" s="16">
        <f t="shared" si="1625"/>
        <v>0</v>
      </c>
      <c r="P852" s="16">
        <f t="shared" si="1625"/>
        <v>0</v>
      </c>
      <c r="Q852" s="16">
        <f t="shared" si="1610"/>
        <v>0</v>
      </c>
      <c r="R852" s="16">
        <f t="shared" si="1611"/>
        <v>0</v>
      </c>
      <c r="S852" s="16">
        <f t="shared" si="1612"/>
        <v>0</v>
      </c>
      <c r="T852" s="16">
        <f t="shared" si="1613"/>
        <v>0</v>
      </c>
      <c r="U852" s="16">
        <f t="shared" si="1614"/>
        <v>0</v>
      </c>
      <c r="V852" s="16">
        <f t="shared" si="1616"/>
        <v>0</v>
      </c>
      <c r="W852" s="16">
        <f t="shared" si="1616"/>
        <v>0</v>
      </c>
      <c r="X852" s="16">
        <f t="shared" si="1616"/>
        <v>0</v>
      </c>
      <c r="Y852" s="16">
        <f t="shared" si="1616"/>
        <v>0</v>
      </c>
      <c r="Z852" s="16">
        <f t="shared" si="1616"/>
        <v>0</v>
      </c>
      <c r="AA852" s="16">
        <f t="shared" si="1594"/>
        <v>0</v>
      </c>
      <c r="AB852" s="16">
        <f t="shared" si="1595"/>
        <v>0</v>
      </c>
      <c r="AC852" s="16">
        <f t="shared" si="1596"/>
        <v>0</v>
      </c>
      <c r="AD852" s="16">
        <f t="shared" si="1617"/>
        <v>0</v>
      </c>
      <c r="AE852" s="16">
        <f t="shared" si="1618"/>
        <v>0</v>
      </c>
      <c r="AF852" s="16">
        <f t="shared" si="1619"/>
        <v>0</v>
      </c>
      <c r="AG852" s="16">
        <f t="shared" si="1620"/>
        <v>0</v>
      </c>
      <c r="AH852" s="16">
        <f t="shared" si="1620"/>
        <v>0</v>
      </c>
      <c r="AI852" s="16">
        <f t="shared" si="1620"/>
        <v>0</v>
      </c>
      <c r="AJ852" s="16">
        <f t="shared" si="1620"/>
        <v>0</v>
      </c>
      <c r="AK852" s="16">
        <f t="shared" si="1512"/>
        <v>0</v>
      </c>
      <c r="AL852" s="16">
        <f t="shared" si="1513"/>
        <v>0</v>
      </c>
      <c r="AM852" s="16">
        <f t="shared" si="1514"/>
        <v>0</v>
      </c>
      <c r="AN852" s="16">
        <f t="shared" si="1621"/>
        <v>0</v>
      </c>
      <c r="AO852" s="16">
        <f t="shared" si="1515"/>
        <v>0</v>
      </c>
      <c r="AP852" s="16">
        <f t="shared" si="1622"/>
        <v>0</v>
      </c>
      <c r="AQ852" s="16">
        <f t="shared" si="1622"/>
        <v>0</v>
      </c>
      <c r="AR852" s="16">
        <f t="shared" si="1623"/>
        <v>0</v>
      </c>
      <c r="AS852" s="16">
        <f t="shared" si="1622"/>
        <v>0</v>
      </c>
      <c r="AT852" s="16">
        <f t="shared" si="1622"/>
        <v>0</v>
      </c>
      <c r="AU852" s="16">
        <f t="shared" si="1622"/>
        <v>0</v>
      </c>
      <c r="AV852" s="16">
        <f t="shared" si="1622"/>
        <v>0</v>
      </c>
      <c r="AW852" s="16">
        <f t="shared" si="1622"/>
        <v>0</v>
      </c>
      <c r="AX852" s="16">
        <f t="shared" si="1622"/>
        <v>0</v>
      </c>
      <c r="AY852" s="16">
        <f t="shared" si="1622"/>
        <v>0</v>
      </c>
      <c r="AZ852" s="16">
        <f t="shared" si="1622"/>
        <v>0</v>
      </c>
      <c r="BA852" s="16">
        <f t="shared" si="1622"/>
        <v>0</v>
      </c>
      <c r="BB852" s="16">
        <f t="shared" si="1622"/>
        <v>0</v>
      </c>
      <c r="BC852" s="16">
        <f t="shared" si="1622"/>
        <v>0</v>
      </c>
      <c r="BD852" s="16">
        <f t="shared" si="1622"/>
        <v>0</v>
      </c>
      <c r="BE852" s="16">
        <f t="shared" si="1622"/>
        <v>0</v>
      </c>
      <c r="BF852" s="16">
        <f t="shared" si="1499"/>
        <v>0</v>
      </c>
      <c r="BG852" s="16">
        <f t="shared" si="1500"/>
        <v>0</v>
      </c>
      <c r="BH852" s="16">
        <f t="shared" si="1501"/>
        <v>0</v>
      </c>
      <c r="BI852" s="16">
        <f t="shared" si="1622"/>
        <v>0</v>
      </c>
      <c r="BJ852" s="16"/>
      <c r="BK852" s="16">
        <f t="shared" si="1622"/>
        <v>0</v>
      </c>
      <c r="BL852" s="46">
        <v>0</v>
      </c>
    </row>
    <row r="853" spans="1:64" ht="47.25" hidden="1" x14ac:dyDescent="0.25">
      <c r="A853" s="10">
        <v>925</v>
      </c>
      <c r="B853" s="10" t="s">
        <v>190</v>
      </c>
      <c r="C853" s="10" t="s">
        <v>44</v>
      </c>
      <c r="D853" s="10" t="s">
        <v>272</v>
      </c>
      <c r="E853" s="10"/>
      <c r="F853" s="19" t="s">
        <v>273</v>
      </c>
      <c r="G853" s="16">
        <f t="shared" si="1615"/>
        <v>0</v>
      </c>
      <c r="H853" s="16">
        <f t="shared" si="1567"/>
        <v>0</v>
      </c>
      <c r="I853" s="16">
        <f t="shared" si="1624"/>
        <v>0</v>
      </c>
      <c r="J853" s="16">
        <f t="shared" si="1624"/>
        <v>0</v>
      </c>
      <c r="K853" s="16">
        <f t="shared" si="1568"/>
        <v>0</v>
      </c>
      <c r="L853" s="16">
        <f t="shared" si="1625"/>
        <v>0</v>
      </c>
      <c r="M853" s="16">
        <f t="shared" si="1625"/>
        <v>0</v>
      </c>
      <c r="N853" s="16">
        <f t="shared" si="1625"/>
        <v>0</v>
      </c>
      <c r="O853" s="16">
        <f t="shared" si="1625"/>
        <v>0</v>
      </c>
      <c r="P853" s="16">
        <f t="shared" si="1625"/>
        <v>0</v>
      </c>
      <c r="Q853" s="16">
        <f t="shared" si="1610"/>
        <v>0</v>
      </c>
      <c r="R853" s="16">
        <f t="shared" si="1611"/>
        <v>0</v>
      </c>
      <c r="S853" s="16">
        <f t="shared" si="1612"/>
        <v>0</v>
      </c>
      <c r="T853" s="16">
        <f t="shared" si="1613"/>
        <v>0</v>
      </c>
      <c r="U853" s="16">
        <f t="shared" si="1614"/>
        <v>0</v>
      </c>
      <c r="V853" s="16">
        <f t="shared" si="1616"/>
        <v>0</v>
      </c>
      <c r="W853" s="16">
        <f t="shared" si="1616"/>
        <v>0</v>
      </c>
      <c r="X853" s="16">
        <f t="shared" si="1616"/>
        <v>0</v>
      </c>
      <c r="Y853" s="16">
        <f t="shared" si="1616"/>
        <v>0</v>
      </c>
      <c r="Z853" s="16">
        <f t="shared" si="1616"/>
        <v>0</v>
      </c>
      <c r="AA853" s="16">
        <f t="shared" si="1594"/>
        <v>0</v>
      </c>
      <c r="AB853" s="16">
        <f t="shared" si="1595"/>
        <v>0</v>
      </c>
      <c r="AC853" s="16">
        <f t="shared" si="1596"/>
        <v>0</v>
      </c>
      <c r="AD853" s="16">
        <f t="shared" si="1617"/>
        <v>0</v>
      </c>
      <c r="AE853" s="16">
        <f t="shared" si="1618"/>
        <v>0</v>
      </c>
      <c r="AF853" s="16">
        <f t="shared" si="1619"/>
        <v>0</v>
      </c>
      <c r="AG853" s="16">
        <f t="shared" si="1620"/>
        <v>0</v>
      </c>
      <c r="AH853" s="16">
        <f t="shared" si="1620"/>
        <v>0</v>
      </c>
      <c r="AI853" s="16">
        <f t="shared" si="1620"/>
        <v>0</v>
      </c>
      <c r="AJ853" s="16">
        <f t="shared" si="1620"/>
        <v>0</v>
      </c>
      <c r="AK853" s="16">
        <f t="shared" si="1512"/>
        <v>0</v>
      </c>
      <c r="AL853" s="16">
        <f t="shared" si="1513"/>
        <v>0</v>
      </c>
      <c r="AM853" s="16">
        <f t="shared" si="1514"/>
        <v>0</v>
      </c>
      <c r="AN853" s="16">
        <f t="shared" si="1621"/>
        <v>0</v>
      </c>
      <c r="AO853" s="16">
        <f t="shared" si="1515"/>
        <v>0</v>
      </c>
      <c r="AP853" s="16">
        <f t="shared" si="1622"/>
        <v>0</v>
      </c>
      <c r="AQ853" s="16">
        <f t="shared" si="1622"/>
        <v>0</v>
      </c>
      <c r="AR853" s="16">
        <f t="shared" si="1623"/>
        <v>0</v>
      </c>
      <c r="AS853" s="16">
        <f t="shared" si="1622"/>
        <v>0</v>
      </c>
      <c r="AT853" s="16">
        <f t="shared" si="1622"/>
        <v>0</v>
      </c>
      <c r="AU853" s="16">
        <f t="shared" si="1622"/>
        <v>0</v>
      </c>
      <c r="AV853" s="16">
        <f t="shared" si="1622"/>
        <v>0</v>
      </c>
      <c r="AW853" s="16">
        <f t="shared" si="1622"/>
        <v>0</v>
      </c>
      <c r="AX853" s="16">
        <f t="shared" si="1622"/>
        <v>0</v>
      </c>
      <c r="AY853" s="16">
        <f t="shared" si="1622"/>
        <v>0</v>
      </c>
      <c r="AZ853" s="16">
        <f t="shared" si="1622"/>
        <v>0</v>
      </c>
      <c r="BA853" s="16">
        <f t="shared" si="1622"/>
        <v>0</v>
      </c>
      <c r="BB853" s="16">
        <f t="shared" si="1622"/>
        <v>0</v>
      </c>
      <c r="BC853" s="16">
        <f t="shared" si="1622"/>
        <v>0</v>
      </c>
      <c r="BD853" s="16">
        <f t="shared" si="1622"/>
        <v>0</v>
      </c>
      <c r="BE853" s="16">
        <f t="shared" si="1622"/>
        <v>0</v>
      </c>
      <c r="BF853" s="16">
        <f t="shared" ref="BF853:BF916" si="1626">AO853+AP853+AQ853+AR853+AS853+AT853+AU853+AV853+AW853+AX853+AY853</f>
        <v>0</v>
      </c>
      <c r="BG853" s="16">
        <f t="shared" ref="BG853:BG916" si="1627">AL853+AZ853+BA853+BB853</f>
        <v>0</v>
      </c>
      <c r="BH853" s="16">
        <f t="shared" ref="BH853:BH916" si="1628">AM853+BC853+BD853+BE853</f>
        <v>0</v>
      </c>
      <c r="BI853" s="16">
        <f t="shared" si="1622"/>
        <v>0</v>
      </c>
      <c r="BJ853" s="16"/>
      <c r="BK853" s="16">
        <f t="shared" si="1622"/>
        <v>0</v>
      </c>
      <c r="BL853" s="46">
        <v>0</v>
      </c>
    </row>
    <row r="854" spans="1:64" ht="31.5" hidden="1" x14ac:dyDescent="0.25">
      <c r="A854" s="10">
        <v>925</v>
      </c>
      <c r="B854" s="10" t="s">
        <v>190</v>
      </c>
      <c r="C854" s="10" t="s">
        <v>44</v>
      </c>
      <c r="D854" s="10" t="s">
        <v>272</v>
      </c>
      <c r="E854" s="5">
        <v>300</v>
      </c>
      <c r="F854" s="11" t="s">
        <v>187</v>
      </c>
      <c r="G854" s="16">
        <f t="shared" si="1615"/>
        <v>0</v>
      </c>
      <c r="H854" s="16">
        <f t="shared" si="1567"/>
        <v>0</v>
      </c>
      <c r="I854" s="16">
        <f>I855</f>
        <v>0</v>
      </c>
      <c r="J854" s="16">
        <f>J855</f>
        <v>0</v>
      </c>
      <c r="K854" s="16">
        <f t="shared" si="1568"/>
        <v>0</v>
      </c>
      <c r="L854" s="16">
        <f t="shared" ref="L854:P855" si="1629">L855</f>
        <v>0</v>
      </c>
      <c r="M854" s="16">
        <f t="shared" si="1629"/>
        <v>0</v>
      </c>
      <c r="N854" s="16">
        <f t="shared" si="1629"/>
        <v>0</v>
      </c>
      <c r="O854" s="16">
        <f t="shared" si="1629"/>
        <v>0</v>
      </c>
      <c r="P854" s="16">
        <f t="shared" si="1629"/>
        <v>0</v>
      </c>
      <c r="Q854" s="16">
        <f t="shared" si="1610"/>
        <v>0</v>
      </c>
      <c r="R854" s="16">
        <f t="shared" si="1611"/>
        <v>0</v>
      </c>
      <c r="S854" s="16">
        <f t="shared" si="1612"/>
        <v>0</v>
      </c>
      <c r="T854" s="16">
        <f t="shared" si="1613"/>
        <v>0</v>
      </c>
      <c r="U854" s="16">
        <f t="shared" si="1614"/>
        <v>0</v>
      </c>
      <c r="V854" s="16">
        <f t="shared" si="1616"/>
        <v>0</v>
      </c>
      <c r="W854" s="16">
        <f t="shared" si="1616"/>
        <v>0</v>
      </c>
      <c r="X854" s="16">
        <f t="shared" si="1616"/>
        <v>0</v>
      </c>
      <c r="Y854" s="16">
        <f t="shared" si="1616"/>
        <v>0</v>
      </c>
      <c r="Z854" s="16">
        <f t="shared" si="1616"/>
        <v>0</v>
      </c>
      <c r="AA854" s="16">
        <f t="shared" si="1594"/>
        <v>0</v>
      </c>
      <c r="AB854" s="16">
        <f t="shared" si="1595"/>
        <v>0</v>
      </c>
      <c r="AC854" s="16">
        <f t="shared" si="1596"/>
        <v>0</v>
      </c>
      <c r="AD854" s="16">
        <f t="shared" si="1617"/>
        <v>0</v>
      </c>
      <c r="AE854" s="16">
        <f t="shared" si="1618"/>
        <v>0</v>
      </c>
      <c r="AF854" s="16">
        <f t="shared" si="1619"/>
        <v>0</v>
      </c>
      <c r="AG854" s="16">
        <f t="shared" si="1620"/>
        <v>0</v>
      </c>
      <c r="AH854" s="16">
        <f t="shared" si="1620"/>
        <v>0</v>
      </c>
      <c r="AI854" s="16">
        <f t="shared" si="1620"/>
        <v>0</v>
      </c>
      <c r="AJ854" s="16">
        <f t="shared" si="1620"/>
        <v>0</v>
      </c>
      <c r="AK854" s="16">
        <f t="shared" si="1512"/>
        <v>0</v>
      </c>
      <c r="AL854" s="16">
        <f t="shared" si="1513"/>
        <v>0</v>
      </c>
      <c r="AM854" s="16">
        <f t="shared" si="1514"/>
        <v>0</v>
      </c>
      <c r="AN854" s="16">
        <f t="shared" si="1621"/>
        <v>0</v>
      </c>
      <c r="AO854" s="16">
        <f t="shared" si="1515"/>
        <v>0</v>
      </c>
      <c r="AP854" s="16">
        <f t="shared" si="1622"/>
        <v>0</v>
      </c>
      <c r="AQ854" s="16">
        <f t="shared" si="1622"/>
        <v>0</v>
      </c>
      <c r="AR854" s="16">
        <f t="shared" si="1623"/>
        <v>0</v>
      </c>
      <c r="AS854" s="16">
        <f t="shared" si="1622"/>
        <v>0</v>
      </c>
      <c r="AT854" s="16">
        <f t="shared" si="1622"/>
        <v>0</v>
      </c>
      <c r="AU854" s="16">
        <f t="shared" si="1622"/>
        <v>0</v>
      </c>
      <c r="AV854" s="16">
        <f t="shared" si="1622"/>
        <v>0</v>
      </c>
      <c r="AW854" s="16">
        <f t="shared" si="1622"/>
        <v>0</v>
      </c>
      <c r="AX854" s="16">
        <f t="shared" si="1622"/>
        <v>0</v>
      </c>
      <c r="AY854" s="16">
        <f t="shared" si="1622"/>
        <v>0</v>
      </c>
      <c r="AZ854" s="16">
        <f t="shared" si="1622"/>
        <v>0</v>
      </c>
      <c r="BA854" s="16">
        <f t="shared" si="1622"/>
        <v>0</v>
      </c>
      <c r="BB854" s="16">
        <f t="shared" si="1622"/>
        <v>0</v>
      </c>
      <c r="BC854" s="16">
        <f t="shared" si="1622"/>
        <v>0</v>
      </c>
      <c r="BD854" s="16">
        <f t="shared" si="1622"/>
        <v>0</v>
      </c>
      <c r="BE854" s="16">
        <f t="shared" si="1622"/>
        <v>0</v>
      </c>
      <c r="BF854" s="16">
        <f t="shared" si="1626"/>
        <v>0</v>
      </c>
      <c r="BG854" s="16">
        <f t="shared" si="1627"/>
        <v>0</v>
      </c>
      <c r="BH854" s="16">
        <f t="shared" si="1628"/>
        <v>0</v>
      </c>
      <c r="BI854" s="16">
        <f t="shared" si="1622"/>
        <v>0</v>
      </c>
      <c r="BJ854" s="16"/>
      <c r="BK854" s="16">
        <f t="shared" si="1622"/>
        <v>0</v>
      </c>
      <c r="BL854" s="46">
        <v>0</v>
      </c>
    </row>
    <row r="855" spans="1:64" ht="47.25" hidden="1" x14ac:dyDescent="0.25">
      <c r="A855" s="10">
        <v>925</v>
      </c>
      <c r="B855" s="10" t="s">
        <v>190</v>
      </c>
      <c r="C855" s="10" t="s">
        <v>44</v>
      </c>
      <c r="D855" s="10" t="s">
        <v>272</v>
      </c>
      <c r="E855" s="17">
        <v>320</v>
      </c>
      <c r="F855" s="11" t="s">
        <v>188</v>
      </c>
      <c r="G855" s="16">
        <f t="shared" si="1615"/>
        <v>0</v>
      </c>
      <c r="H855" s="16">
        <f t="shared" si="1567"/>
        <v>0</v>
      </c>
      <c r="I855" s="16">
        <f>I856</f>
        <v>0</v>
      </c>
      <c r="J855" s="16">
        <f>J856</f>
        <v>0</v>
      </c>
      <c r="K855" s="16">
        <f t="shared" si="1568"/>
        <v>0</v>
      </c>
      <c r="L855" s="16">
        <f t="shared" si="1629"/>
        <v>0</v>
      </c>
      <c r="M855" s="16">
        <f t="shared" si="1629"/>
        <v>0</v>
      </c>
      <c r="N855" s="16">
        <f t="shared" si="1629"/>
        <v>0</v>
      </c>
      <c r="O855" s="16">
        <f t="shared" si="1629"/>
        <v>0</v>
      </c>
      <c r="P855" s="16">
        <f t="shared" si="1629"/>
        <v>0</v>
      </c>
      <c r="Q855" s="16">
        <f t="shared" si="1610"/>
        <v>0</v>
      </c>
      <c r="R855" s="16">
        <f t="shared" si="1611"/>
        <v>0</v>
      </c>
      <c r="S855" s="16">
        <f t="shared" si="1612"/>
        <v>0</v>
      </c>
      <c r="T855" s="16">
        <f t="shared" si="1613"/>
        <v>0</v>
      </c>
      <c r="U855" s="16">
        <f t="shared" si="1614"/>
        <v>0</v>
      </c>
      <c r="V855" s="16">
        <f t="shared" si="1616"/>
        <v>0</v>
      </c>
      <c r="W855" s="16">
        <f t="shared" si="1616"/>
        <v>0</v>
      </c>
      <c r="X855" s="16">
        <f t="shared" si="1616"/>
        <v>0</v>
      </c>
      <c r="Y855" s="16">
        <f t="shared" si="1616"/>
        <v>0</v>
      </c>
      <c r="Z855" s="16">
        <f t="shared" si="1616"/>
        <v>0</v>
      </c>
      <c r="AA855" s="16">
        <f t="shared" si="1594"/>
        <v>0</v>
      </c>
      <c r="AB855" s="16">
        <f t="shared" si="1595"/>
        <v>0</v>
      </c>
      <c r="AC855" s="16">
        <f t="shared" si="1596"/>
        <v>0</v>
      </c>
      <c r="AD855" s="16">
        <f t="shared" si="1617"/>
        <v>0</v>
      </c>
      <c r="AE855" s="16">
        <f t="shared" si="1618"/>
        <v>0</v>
      </c>
      <c r="AF855" s="16">
        <f t="shared" si="1619"/>
        <v>0</v>
      </c>
      <c r="AG855" s="16">
        <f t="shared" si="1620"/>
        <v>0</v>
      </c>
      <c r="AH855" s="16">
        <f t="shared" si="1620"/>
        <v>0</v>
      </c>
      <c r="AI855" s="16">
        <f t="shared" si="1620"/>
        <v>0</v>
      </c>
      <c r="AJ855" s="16">
        <f t="shared" si="1620"/>
        <v>0</v>
      </c>
      <c r="AK855" s="16">
        <f t="shared" si="1512"/>
        <v>0</v>
      </c>
      <c r="AL855" s="16">
        <f t="shared" si="1513"/>
        <v>0</v>
      </c>
      <c r="AM855" s="16">
        <f t="shared" si="1514"/>
        <v>0</v>
      </c>
      <c r="AN855" s="16">
        <f t="shared" si="1621"/>
        <v>0</v>
      </c>
      <c r="AO855" s="16">
        <f t="shared" si="1515"/>
        <v>0</v>
      </c>
      <c r="AP855" s="16">
        <f t="shared" si="1622"/>
        <v>0</v>
      </c>
      <c r="AQ855" s="16">
        <f t="shared" si="1622"/>
        <v>0</v>
      </c>
      <c r="AR855" s="16">
        <f t="shared" si="1623"/>
        <v>0</v>
      </c>
      <c r="AS855" s="16">
        <f t="shared" si="1622"/>
        <v>0</v>
      </c>
      <c r="AT855" s="16">
        <f t="shared" si="1622"/>
        <v>0</v>
      </c>
      <c r="AU855" s="16">
        <f t="shared" si="1622"/>
        <v>0</v>
      </c>
      <c r="AV855" s="16">
        <f t="shared" si="1622"/>
        <v>0</v>
      </c>
      <c r="AW855" s="16">
        <f t="shared" si="1622"/>
        <v>0</v>
      </c>
      <c r="AX855" s="16">
        <f t="shared" si="1622"/>
        <v>0</v>
      </c>
      <c r="AY855" s="16">
        <f t="shared" si="1622"/>
        <v>0</v>
      </c>
      <c r="AZ855" s="16">
        <f t="shared" si="1622"/>
        <v>0</v>
      </c>
      <c r="BA855" s="16">
        <f t="shared" si="1622"/>
        <v>0</v>
      </c>
      <c r="BB855" s="16">
        <f t="shared" si="1622"/>
        <v>0</v>
      </c>
      <c r="BC855" s="16">
        <f t="shared" si="1622"/>
        <v>0</v>
      </c>
      <c r="BD855" s="16">
        <f t="shared" si="1622"/>
        <v>0</v>
      </c>
      <c r="BE855" s="16">
        <f t="shared" si="1622"/>
        <v>0</v>
      </c>
      <c r="BF855" s="16">
        <f t="shared" si="1626"/>
        <v>0</v>
      </c>
      <c r="BG855" s="16">
        <f t="shared" si="1627"/>
        <v>0</v>
      </c>
      <c r="BH855" s="16">
        <f t="shared" si="1628"/>
        <v>0</v>
      </c>
      <c r="BI855" s="16">
        <f t="shared" si="1622"/>
        <v>0</v>
      </c>
      <c r="BJ855" s="16"/>
      <c r="BK855" s="16">
        <f t="shared" si="1622"/>
        <v>0</v>
      </c>
      <c r="BL855" s="46">
        <v>0</v>
      </c>
    </row>
    <row r="856" spans="1:64" ht="63" hidden="1" x14ac:dyDescent="0.25">
      <c r="A856" s="10">
        <v>925</v>
      </c>
      <c r="B856" s="10" t="s">
        <v>190</v>
      </c>
      <c r="C856" s="10" t="s">
        <v>44</v>
      </c>
      <c r="D856" s="10" t="s">
        <v>272</v>
      </c>
      <c r="E856" s="17">
        <v>321</v>
      </c>
      <c r="F856" s="11" t="s">
        <v>189</v>
      </c>
      <c r="G856" s="16">
        <v>0</v>
      </c>
      <c r="H856" s="16">
        <f t="shared" si="1567"/>
        <v>0</v>
      </c>
      <c r="I856" s="16">
        <v>0</v>
      </c>
      <c r="J856" s="16">
        <v>0</v>
      </c>
      <c r="K856" s="16">
        <f t="shared" si="1568"/>
        <v>0</v>
      </c>
      <c r="L856" s="16">
        <v>0</v>
      </c>
      <c r="M856" s="16">
        <v>0</v>
      </c>
      <c r="N856" s="16"/>
      <c r="O856" s="16"/>
      <c r="P856" s="16"/>
      <c r="Q856" s="16">
        <f t="shared" si="1610"/>
        <v>0</v>
      </c>
      <c r="R856" s="16">
        <f t="shared" si="1611"/>
        <v>0</v>
      </c>
      <c r="S856" s="16">
        <f t="shared" si="1612"/>
        <v>0</v>
      </c>
      <c r="T856" s="16">
        <f t="shared" si="1613"/>
        <v>0</v>
      </c>
      <c r="U856" s="16">
        <f t="shared" si="1614"/>
        <v>0</v>
      </c>
      <c r="V856" s="16"/>
      <c r="W856" s="16"/>
      <c r="X856" s="16"/>
      <c r="Y856" s="16"/>
      <c r="Z856" s="16"/>
      <c r="AA856" s="16">
        <f t="shared" si="1594"/>
        <v>0</v>
      </c>
      <c r="AB856" s="16">
        <f t="shared" si="1595"/>
        <v>0</v>
      </c>
      <c r="AC856" s="16">
        <f t="shared" si="1596"/>
        <v>0</v>
      </c>
      <c r="AD856" s="16"/>
      <c r="AE856" s="16"/>
      <c r="AF856" s="16"/>
      <c r="AG856" s="16"/>
      <c r="AH856" s="16"/>
      <c r="AI856" s="16"/>
      <c r="AJ856" s="16"/>
      <c r="AK856" s="16">
        <f t="shared" si="1512"/>
        <v>0</v>
      </c>
      <c r="AL856" s="16">
        <f t="shared" si="1513"/>
        <v>0</v>
      </c>
      <c r="AM856" s="16">
        <f t="shared" si="1514"/>
        <v>0</v>
      </c>
      <c r="AN856" s="16"/>
      <c r="AO856" s="16">
        <f t="shared" si="1515"/>
        <v>0</v>
      </c>
      <c r="AP856" s="16"/>
      <c r="AQ856" s="16"/>
      <c r="AR856" s="16"/>
      <c r="AS856" s="16"/>
      <c r="AT856" s="16"/>
      <c r="AU856" s="16"/>
      <c r="AV856" s="16"/>
      <c r="AW856" s="16"/>
      <c r="AX856" s="16"/>
      <c r="AY856" s="16"/>
      <c r="AZ856" s="16"/>
      <c r="BA856" s="16"/>
      <c r="BB856" s="16"/>
      <c r="BC856" s="16"/>
      <c r="BD856" s="16"/>
      <c r="BE856" s="16"/>
      <c r="BF856" s="16">
        <f t="shared" si="1626"/>
        <v>0</v>
      </c>
      <c r="BG856" s="16">
        <f t="shared" si="1627"/>
        <v>0</v>
      </c>
      <c r="BH856" s="16">
        <f t="shared" si="1628"/>
        <v>0</v>
      </c>
      <c r="BI856" s="16"/>
      <c r="BJ856" s="16"/>
      <c r="BK856" s="16"/>
      <c r="BL856" s="46">
        <v>0</v>
      </c>
    </row>
    <row r="857" spans="1:64" s="46" customFormat="1" ht="31.5" hidden="1" x14ac:dyDescent="0.25">
      <c r="A857" s="6">
        <v>926</v>
      </c>
      <c r="B857" s="6"/>
      <c r="C857" s="6"/>
      <c r="D857" s="6"/>
      <c r="E857" s="6"/>
      <c r="F857" s="7" t="s">
        <v>274</v>
      </c>
      <c r="G857" s="14">
        <f>G858</f>
        <v>0</v>
      </c>
      <c r="H857" s="14">
        <f t="shared" si="1567"/>
        <v>0</v>
      </c>
      <c r="I857" s="14">
        <f>I858</f>
        <v>0</v>
      </c>
      <c r="J857" s="14">
        <f>J858</f>
        <v>0</v>
      </c>
      <c r="K857" s="14">
        <f t="shared" si="1568"/>
        <v>0</v>
      </c>
      <c r="L857" s="14">
        <f t="shared" ref="L857:P858" si="1630">L858</f>
        <v>0</v>
      </c>
      <c r="M857" s="14">
        <f t="shared" si="1630"/>
        <v>0</v>
      </c>
      <c r="N857" s="14">
        <f t="shared" si="1630"/>
        <v>0</v>
      </c>
      <c r="O857" s="14">
        <f t="shared" si="1630"/>
        <v>0</v>
      </c>
      <c r="P857" s="14">
        <f t="shared" si="1630"/>
        <v>0</v>
      </c>
      <c r="Q857" s="14">
        <f t="shared" si="1610"/>
        <v>0</v>
      </c>
      <c r="R857" s="14">
        <f t="shared" si="1611"/>
        <v>0</v>
      </c>
      <c r="S857" s="14">
        <f t="shared" si="1612"/>
        <v>0</v>
      </c>
      <c r="T857" s="14">
        <f t="shared" si="1613"/>
        <v>0</v>
      </c>
      <c r="U857" s="14">
        <f t="shared" si="1614"/>
        <v>0</v>
      </c>
      <c r="V857" s="14">
        <f t="shared" ref="V857:X858" si="1631">V858</f>
        <v>0</v>
      </c>
      <c r="W857" s="14">
        <f>W858</f>
        <v>0</v>
      </c>
      <c r="X857" s="14">
        <f t="shared" si="1631"/>
        <v>0</v>
      </c>
      <c r="Y857" s="14">
        <f>Y858</f>
        <v>0</v>
      </c>
      <c r="Z857" s="14">
        <f>Z858</f>
        <v>0</v>
      </c>
      <c r="AA857" s="14">
        <f t="shared" si="1594"/>
        <v>0</v>
      </c>
      <c r="AB857" s="14">
        <f t="shared" si="1595"/>
        <v>0</v>
      </c>
      <c r="AC857" s="14">
        <f t="shared" si="1596"/>
        <v>0</v>
      </c>
      <c r="AD857" s="14">
        <f t="shared" ref="AD857:BK858" si="1632">AD858</f>
        <v>0</v>
      </c>
      <c r="AE857" s="14">
        <f t="shared" si="1632"/>
        <v>0</v>
      </c>
      <c r="AF857" s="14">
        <f t="shared" si="1632"/>
        <v>0</v>
      </c>
      <c r="AG857" s="14">
        <f t="shared" si="1632"/>
        <v>0</v>
      </c>
      <c r="AH857" s="14">
        <f t="shared" si="1632"/>
        <v>0</v>
      </c>
      <c r="AI857" s="14">
        <f t="shared" si="1632"/>
        <v>0</v>
      </c>
      <c r="AJ857" s="14">
        <f t="shared" si="1632"/>
        <v>0</v>
      </c>
      <c r="AK857" s="14">
        <f t="shared" si="1512"/>
        <v>0</v>
      </c>
      <c r="AL857" s="14">
        <f t="shared" si="1513"/>
        <v>0</v>
      </c>
      <c r="AM857" s="14">
        <f t="shared" si="1514"/>
        <v>0</v>
      </c>
      <c r="AN857" s="14">
        <f t="shared" si="1632"/>
        <v>0</v>
      </c>
      <c r="AO857" s="14">
        <f t="shared" si="1515"/>
        <v>0</v>
      </c>
      <c r="AP857" s="14">
        <f t="shared" si="1632"/>
        <v>0</v>
      </c>
      <c r="AQ857" s="14">
        <f t="shared" si="1632"/>
        <v>0</v>
      </c>
      <c r="AR857" s="14">
        <f t="shared" si="1632"/>
        <v>0</v>
      </c>
      <c r="AS857" s="14">
        <f t="shared" si="1632"/>
        <v>0</v>
      </c>
      <c r="AT857" s="14">
        <f t="shared" si="1632"/>
        <v>0</v>
      </c>
      <c r="AU857" s="14">
        <f t="shared" si="1632"/>
        <v>0</v>
      </c>
      <c r="AV857" s="14">
        <f t="shared" si="1632"/>
        <v>0</v>
      </c>
      <c r="AW857" s="14">
        <f t="shared" si="1632"/>
        <v>0</v>
      </c>
      <c r="AX857" s="14">
        <f t="shared" si="1632"/>
        <v>0</v>
      </c>
      <c r="AY857" s="14">
        <f t="shared" si="1632"/>
        <v>0</v>
      </c>
      <c r="AZ857" s="14">
        <f t="shared" si="1632"/>
        <v>0</v>
      </c>
      <c r="BA857" s="14">
        <f t="shared" si="1632"/>
        <v>0</v>
      </c>
      <c r="BB857" s="14">
        <f t="shared" si="1632"/>
        <v>0</v>
      </c>
      <c r="BC857" s="14">
        <f t="shared" si="1632"/>
        <v>0</v>
      </c>
      <c r="BD857" s="14">
        <f t="shared" si="1632"/>
        <v>0</v>
      </c>
      <c r="BE857" s="14">
        <f t="shared" si="1632"/>
        <v>0</v>
      </c>
      <c r="BF857" s="14">
        <f t="shared" si="1626"/>
        <v>0</v>
      </c>
      <c r="BG857" s="14">
        <f t="shared" si="1627"/>
        <v>0</v>
      </c>
      <c r="BH857" s="14">
        <f t="shared" si="1628"/>
        <v>0</v>
      </c>
      <c r="BI857" s="14">
        <f t="shared" si="1632"/>
        <v>0</v>
      </c>
      <c r="BJ857" s="14"/>
      <c r="BK857" s="14">
        <f t="shared" si="1632"/>
        <v>0</v>
      </c>
      <c r="BL857" s="46">
        <v>0</v>
      </c>
    </row>
    <row r="858" spans="1:64" s="46" customFormat="1" hidden="1" x14ac:dyDescent="0.25">
      <c r="A858" s="6">
        <v>926</v>
      </c>
      <c r="B858" s="6" t="s">
        <v>131</v>
      </c>
      <c r="C858" s="6"/>
      <c r="D858" s="6"/>
      <c r="E858" s="6"/>
      <c r="F858" s="7" t="s">
        <v>204</v>
      </c>
      <c r="G858" s="14">
        <f>G859</f>
        <v>0</v>
      </c>
      <c r="H858" s="14">
        <f t="shared" si="1567"/>
        <v>0</v>
      </c>
      <c r="I858" s="14">
        <f>I859</f>
        <v>0</v>
      </c>
      <c r="J858" s="14">
        <f>J859</f>
        <v>0</v>
      </c>
      <c r="K858" s="14">
        <f t="shared" si="1568"/>
        <v>0</v>
      </c>
      <c r="L858" s="14">
        <f t="shared" si="1630"/>
        <v>0</v>
      </c>
      <c r="M858" s="14">
        <f t="shared" si="1630"/>
        <v>0</v>
      </c>
      <c r="N858" s="14">
        <f t="shared" si="1630"/>
        <v>0</v>
      </c>
      <c r="O858" s="14">
        <f t="shared" si="1630"/>
        <v>0</v>
      </c>
      <c r="P858" s="14">
        <f t="shared" si="1630"/>
        <v>0</v>
      </c>
      <c r="Q858" s="14">
        <f t="shared" si="1610"/>
        <v>0</v>
      </c>
      <c r="R858" s="14">
        <f t="shared" si="1611"/>
        <v>0</v>
      </c>
      <c r="S858" s="14">
        <f t="shared" si="1612"/>
        <v>0</v>
      </c>
      <c r="T858" s="14">
        <f t="shared" si="1613"/>
        <v>0</v>
      </c>
      <c r="U858" s="14">
        <f t="shared" si="1614"/>
        <v>0</v>
      </c>
      <c r="V858" s="14">
        <f t="shared" si="1631"/>
        <v>0</v>
      </c>
      <c r="W858" s="14">
        <f>W859</f>
        <v>0</v>
      </c>
      <c r="X858" s="14">
        <f t="shared" si="1631"/>
        <v>0</v>
      </c>
      <c r="Y858" s="14">
        <f>Y859</f>
        <v>0</v>
      </c>
      <c r="Z858" s="14">
        <f>Z859</f>
        <v>0</v>
      </c>
      <c r="AA858" s="14">
        <f t="shared" si="1594"/>
        <v>0</v>
      </c>
      <c r="AB858" s="14">
        <f t="shared" si="1595"/>
        <v>0</v>
      </c>
      <c r="AC858" s="14">
        <f t="shared" si="1596"/>
        <v>0</v>
      </c>
      <c r="AD858" s="14">
        <f t="shared" si="1632"/>
        <v>0</v>
      </c>
      <c r="AE858" s="14">
        <f t="shared" si="1632"/>
        <v>0</v>
      </c>
      <c r="AF858" s="14">
        <f t="shared" si="1632"/>
        <v>0</v>
      </c>
      <c r="AG858" s="14">
        <f t="shared" si="1632"/>
        <v>0</v>
      </c>
      <c r="AH858" s="14">
        <f t="shared" si="1632"/>
        <v>0</v>
      </c>
      <c r="AI858" s="14">
        <f t="shared" si="1632"/>
        <v>0</v>
      </c>
      <c r="AJ858" s="14">
        <f t="shared" si="1632"/>
        <v>0</v>
      </c>
      <c r="AK858" s="14">
        <f t="shared" si="1512"/>
        <v>0</v>
      </c>
      <c r="AL858" s="14">
        <f t="shared" si="1513"/>
        <v>0</v>
      </c>
      <c r="AM858" s="14">
        <f t="shared" si="1514"/>
        <v>0</v>
      </c>
      <c r="AN858" s="14">
        <f t="shared" si="1632"/>
        <v>0</v>
      </c>
      <c r="AO858" s="14">
        <f t="shared" si="1515"/>
        <v>0</v>
      </c>
      <c r="AP858" s="14">
        <f t="shared" si="1632"/>
        <v>0</v>
      </c>
      <c r="AQ858" s="14">
        <f t="shared" si="1632"/>
        <v>0</v>
      </c>
      <c r="AR858" s="14">
        <f t="shared" si="1632"/>
        <v>0</v>
      </c>
      <c r="AS858" s="14">
        <f t="shared" si="1632"/>
        <v>0</v>
      </c>
      <c r="AT858" s="14">
        <f t="shared" si="1632"/>
        <v>0</v>
      </c>
      <c r="AU858" s="14">
        <f t="shared" si="1632"/>
        <v>0</v>
      </c>
      <c r="AV858" s="14">
        <f t="shared" si="1632"/>
        <v>0</v>
      </c>
      <c r="AW858" s="14">
        <f t="shared" si="1632"/>
        <v>0</v>
      </c>
      <c r="AX858" s="14">
        <f t="shared" si="1632"/>
        <v>0</v>
      </c>
      <c r="AY858" s="14">
        <f t="shared" si="1632"/>
        <v>0</v>
      </c>
      <c r="AZ858" s="14">
        <f t="shared" si="1632"/>
        <v>0</v>
      </c>
      <c r="BA858" s="14">
        <f t="shared" si="1632"/>
        <v>0</v>
      </c>
      <c r="BB858" s="14">
        <f t="shared" si="1632"/>
        <v>0</v>
      </c>
      <c r="BC858" s="14">
        <f t="shared" si="1632"/>
        <v>0</v>
      </c>
      <c r="BD858" s="14">
        <f t="shared" si="1632"/>
        <v>0</v>
      </c>
      <c r="BE858" s="14">
        <f t="shared" si="1632"/>
        <v>0</v>
      </c>
      <c r="BF858" s="14">
        <f t="shared" si="1626"/>
        <v>0</v>
      </c>
      <c r="BG858" s="14">
        <f t="shared" si="1627"/>
        <v>0</v>
      </c>
      <c r="BH858" s="14">
        <f t="shared" si="1628"/>
        <v>0</v>
      </c>
      <c r="BI858" s="14">
        <f t="shared" si="1632"/>
        <v>0</v>
      </c>
      <c r="BJ858" s="14"/>
      <c r="BK858" s="14">
        <f t="shared" si="1632"/>
        <v>0</v>
      </c>
      <c r="BL858" s="46">
        <v>0</v>
      </c>
    </row>
    <row r="859" spans="1:64" s="47" customFormat="1" ht="31.5" hidden="1" x14ac:dyDescent="0.25">
      <c r="A859" s="8">
        <v>926</v>
      </c>
      <c r="B859" s="8" t="s">
        <v>131</v>
      </c>
      <c r="C859" s="8" t="s">
        <v>131</v>
      </c>
      <c r="D859" s="8"/>
      <c r="E859" s="8"/>
      <c r="F859" s="9" t="s">
        <v>219</v>
      </c>
      <c r="G859" s="15">
        <f>G860+G872</f>
        <v>0</v>
      </c>
      <c r="H859" s="15">
        <f t="shared" si="1567"/>
        <v>0</v>
      </c>
      <c r="I859" s="15">
        <f>I860+I872</f>
        <v>0</v>
      </c>
      <c r="J859" s="15">
        <f>J860+J872</f>
        <v>0</v>
      </c>
      <c r="K859" s="15">
        <f t="shared" si="1568"/>
        <v>0</v>
      </c>
      <c r="L859" s="15">
        <f>L860+L872</f>
        <v>0</v>
      </c>
      <c r="M859" s="15">
        <f>M860+M872</f>
        <v>0</v>
      </c>
      <c r="N859" s="15">
        <f>N860+N872</f>
        <v>0</v>
      </c>
      <c r="O859" s="15">
        <f>O860+O872</f>
        <v>0</v>
      </c>
      <c r="P859" s="15">
        <f>P860+P872</f>
        <v>0</v>
      </c>
      <c r="Q859" s="15">
        <f t="shared" si="1610"/>
        <v>0</v>
      </c>
      <c r="R859" s="15">
        <f t="shared" si="1611"/>
        <v>0</v>
      </c>
      <c r="S859" s="15">
        <f t="shared" si="1612"/>
        <v>0</v>
      </c>
      <c r="T859" s="15">
        <f t="shared" si="1613"/>
        <v>0</v>
      </c>
      <c r="U859" s="15">
        <f t="shared" si="1614"/>
        <v>0</v>
      </c>
      <c r="V859" s="15">
        <f>V860+V872</f>
        <v>0</v>
      </c>
      <c r="W859" s="15">
        <f>W860+W872</f>
        <v>0</v>
      </c>
      <c r="X859" s="15">
        <f>X860+X872</f>
        <v>0</v>
      </c>
      <c r="Y859" s="15">
        <f>Y860+Y872</f>
        <v>0</v>
      </c>
      <c r="Z859" s="15">
        <f>Z860+Z872</f>
        <v>0</v>
      </c>
      <c r="AA859" s="15">
        <f t="shared" si="1594"/>
        <v>0</v>
      </c>
      <c r="AB859" s="15">
        <f t="shared" si="1595"/>
        <v>0</v>
      </c>
      <c r="AC859" s="15">
        <f t="shared" si="1596"/>
        <v>0</v>
      </c>
      <c r="AD859" s="15">
        <f t="shared" ref="AD859:AJ859" si="1633">AD860+AD872</f>
        <v>0</v>
      </c>
      <c r="AE859" s="15">
        <f t="shared" si="1633"/>
        <v>0</v>
      </c>
      <c r="AF859" s="15">
        <f t="shared" si="1633"/>
        <v>0</v>
      </c>
      <c r="AG859" s="15">
        <f t="shared" si="1633"/>
        <v>0</v>
      </c>
      <c r="AH859" s="15">
        <f t="shared" si="1633"/>
        <v>0</v>
      </c>
      <c r="AI859" s="15">
        <f t="shared" si="1633"/>
        <v>0</v>
      </c>
      <c r="AJ859" s="15">
        <f t="shared" si="1633"/>
        <v>0</v>
      </c>
      <c r="AK859" s="15">
        <f t="shared" ref="AK859:AK922" si="1634">AA859+AD859+AE859+AF859</f>
        <v>0</v>
      </c>
      <c r="AL859" s="15">
        <f t="shared" ref="AL859:AL922" si="1635">AB859+AG859+AH859</f>
        <v>0</v>
      </c>
      <c r="AM859" s="15">
        <f t="shared" ref="AM859:AM922" si="1636">AC859+AI859+AJ859</f>
        <v>0</v>
      </c>
      <c r="AN859" s="15">
        <f>AN860+AN872</f>
        <v>0</v>
      </c>
      <c r="AO859" s="15">
        <f t="shared" ref="AO859:AO922" si="1637">AK859+AN859</f>
        <v>0</v>
      </c>
      <c r="AP859" s="15">
        <f t="shared" ref="AP859:BK859" si="1638">AP860+AP872</f>
        <v>0</v>
      </c>
      <c r="AQ859" s="15">
        <f t="shared" si="1638"/>
        <v>0</v>
      </c>
      <c r="AR859" s="15">
        <f t="shared" si="1638"/>
        <v>0</v>
      </c>
      <c r="AS859" s="15">
        <f>AS860+AS872</f>
        <v>0</v>
      </c>
      <c r="AT859" s="15">
        <f>AT860+AT872</f>
        <v>0</v>
      </c>
      <c r="AU859" s="15">
        <f t="shared" si="1638"/>
        <v>0</v>
      </c>
      <c r="AV859" s="15">
        <f t="shared" si="1638"/>
        <v>0</v>
      </c>
      <c r="AW859" s="15">
        <f t="shared" si="1638"/>
        <v>0</v>
      </c>
      <c r="AX859" s="15">
        <f t="shared" si="1638"/>
        <v>0</v>
      </c>
      <c r="AY859" s="15">
        <f t="shared" si="1638"/>
        <v>0</v>
      </c>
      <c r="AZ859" s="15">
        <f t="shared" si="1638"/>
        <v>0</v>
      </c>
      <c r="BA859" s="15">
        <f>BA860+BA872</f>
        <v>0</v>
      </c>
      <c r="BB859" s="15">
        <f>BB860+BB872</f>
        <v>0</v>
      </c>
      <c r="BC859" s="15">
        <f t="shared" si="1638"/>
        <v>0</v>
      </c>
      <c r="BD859" s="15">
        <f>BD860+BD872</f>
        <v>0</v>
      </c>
      <c r="BE859" s="15">
        <f>BE860+BE872</f>
        <v>0</v>
      </c>
      <c r="BF859" s="15">
        <f t="shared" si="1626"/>
        <v>0</v>
      </c>
      <c r="BG859" s="15">
        <f t="shared" si="1627"/>
        <v>0</v>
      </c>
      <c r="BH859" s="15">
        <f t="shared" si="1628"/>
        <v>0</v>
      </c>
      <c r="BI859" s="15">
        <f t="shared" ref="BI859" si="1639">BI860+BI872</f>
        <v>0</v>
      </c>
      <c r="BJ859" s="15"/>
      <c r="BK859" s="15">
        <f t="shared" si="1638"/>
        <v>0</v>
      </c>
      <c r="BL859" s="46">
        <v>0</v>
      </c>
    </row>
    <row r="860" spans="1:64" ht="63" hidden="1" x14ac:dyDescent="0.25">
      <c r="A860" s="10">
        <v>926</v>
      </c>
      <c r="B860" s="10" t="s">
        <v>131</v>
      </c>
      <c r="C860" s="10" t="s">
        <v>131</v>
      </c>
      <c r="D860" s="10" t="s">
        <v>13</v>
      </c>
      <c r="E860" s="10"/>
      <c r="F860" s="11" t="s">
        <v>14</v>
      </c>
      <c r="G860" s="16">
        <f>G861</f>
        <v>0</v>
      </c>
      <c r="H860" s="16">
        <f t="shared" si="1567"/>
        <v>0</v>
      </c>
      <c r="I860" s="16">
        <f>I861</f>
        <v>0</v>
      </c>
      <c r="J860" s="16">
        <f>J861</f>
        <v>0</v>
      </c>
      <c r="K860" s="16">
        <f t="shared" si="1568"/>
        <v>0</v>
      </c>
      <c r="L860" s="16">
        <f>L861</f>
        <v>0</v>
      </c>
      <c r="M860" s="16">
        <f>M861</f>
        <v>0</v>
      </c>
      <c r="N860" s="16">
        <f>N861</f>
        <v>0</v>
      </c>
      <c r="O860" s="16">
        <f>O861</f>
        <v>0</v>
      </c>
      <c r="P860" s="16">
        <f>P861</f>
        <v>0</v>
      </c>
      <c r="Q860" s="16">
        <f t="shared" si="1610"/>
        <v>0</v>
      </c>
      <c r="R860" s="16">
        <f t="shared" si="1611"/>
        <v>0</v>
      </c>
      <c r="S860" s="16">
        <f t="shared" si="1612"/>
        <v>0</v>
      </c>
      <c r="T860" s="16">
        <f t="shared" si="1613"/>
        <v>0</v>
      </c>
      <c r="U860" s="16">
        <f t="shared" si="1614"/>
        <v>0</v>
      </c>
      <c r="V860" s="16">
        <f>V861</f>
        <v>0</v>
      </c>
      <c r="W860" s="16">
        <f>W861</f>
        <v>0</v>
      </c>
      <c r="X860" s="16">
        <f>X861</f>
        <v>0</v>
      </c>
      <c r="Y860" s="16">
        <f>Y861</f>
        <v>0</v>
      </c>
      <c r="Z860" s="16">
        <f>Z861</f>
        <v>0</v>
      </c>
      <c r="AA860" s="16">
        <f t="shared" si="1594"/>
        <v>0</v>
      </c>
      <c r="AB860" s="16">
        <f t="shared" si="1595"/>
        <v>0</v>
      </c>
      <c r="AC860" s="16">
        <f t="shared" si="1596"/>
        <v>0</v>
      </c>
      <c r="AD860" s="16">
        <f t="shared" ref="AD860:BK860" si="1640">AD861</f>
        <v>0</v>
      </c>
      <c r="AE860" s="16">
        <f t="shared" si="1640"/>
        <v>0</v>
      </c>
      <c r="AF860" s="16">
        <f t="shared" si="1640"/>
        <v>0</v>
      </c>
      <c r="AG860" s="16">
        <f t="shared" si="1640"/>
        <v>0</v>
      </c>
      <c r="AH860" s="16">
        <f t="shared" si="1640"/>
        <v>0</v>
      </c>
      <c r="AI860" s="16">
        <f t="shared" si="1640"/>
        <v>0</v>
      </c>
      <c r="AJ860" s="16">
        <f t="shared" si="1640"/>
        <v>0</v>
      </c>
      <c r="AK860" s="16">
        <f t="shared" si="1634"/>
        <v>0</v>
      </c>
      <c r="AL860" s="16">
        <f t="shared" si="1635"/>
        <v>0</v>
      </c>
      <c r="AM860" s="16">
        <f t="shared" si="1636"/>
        <v>0</v>
      </c>
      <c r="AN860" s="16">
        <f t="shared" si="1640"/>
        <v>0</v>
      </c>
      <c r="AO860" s="16">
        <f t="shared" si="1637"/>
        <v>0</v>
      </c>
      <c r="AP860" s="16">
        <f t="shared" si="1640"/>
        <v>0</v>
      </c>
      <c r="AQ860" s="16">
        <f t="shared" si="1640"/>
        <v>0</v>
      </c>
      <c r="AR860" s="16">
        <f t="shared" si="1640"/>
        <v>0</v>
      </c>
      <c r="AS860" s="16">
        <f t="shared" si="1640"/>
        <v>0</v>
      </c>
      <c r="AT860" s="16">
        <f t="shared" si="1640"/>
        <v>0</v>
      </c>
      <c r="AU860" s="16">
        <f t="shared" si="1640"/>
        <v>0</v>
      </c>
      <c r="AV860" s="16">
        <f t="shared" si="1640"/>
        <v>0</v>
      </c>
      <c r="AW860" s="16">
        <f t="shared" si="1640"/>
        <v>0</v>
      </c>
      <c r="AX860" s="16">
        <f t="shared" si="1640"/>
        <v>0</v>
      </c>
      <c r="AY860" s="16">
        <f t="shared" si="1640"/>
        <v>0</v>
      </c>
      <c r="AZ860" s="16">
        <f t="shared" si="1640"/>
        <v>0</v>
      </c>
      <c r="BA860" s="16">
        <f t="shared" si="1640"/>
        <v>0</v>
      </c>
      <c r="BB860" s="16">
        <f t="shared" si="1640"/>
        <v>0</v>
      </c>
      <c r="BC860" s="16">
        <f t="shared" si="1640"/>
        <v>0</v>
      </c>
      <c r="BD860" s="16">
        <f t="shared" si="1640"/>
        <v>0</v>
      </c>
      <c r="BE860" s="16">
        <f t="shared" si="1640"/>
        <v>0</v>
      </c>
      <c r="BF860" s="16">
        <f t="shared" si="1626"/>
        <v>0</v>
      </c>
      <c r="BG860" s="16">
        <f t="shared" si="1627"/>
        <v>0</v>
      </c>
      <c r="BH860" s="16">
        <f t="shared" si="1628"/>
        <v>0</v>
      </c>
      <c r="BI860" s="16">
        <f t="shared" si="1640"/>
        <v>0</v>
      </c>
      <c r="BJ860" s="16"/>
      <c r="BK860" s="16">
        <f t="shared" si="1640"/>
        <v>0</v>
      </c>
      <c r="BL860" s="46">
        <v>0</v>
      </c>
    </row>
    <row r="861" spans="1:64" ht="31.5" hidden="1" x14ac:dyDescent="0.25">
      <c r="A861" s="10">
        <v>926</v>
      </c>
      <c r="B861" s="10" t="s">
        <v>131</v>
      </c>
      <c r="C861" s="10" t="s">
        <v>131</v>
      </c>
      <c r="D861" s="10" t="s">
        <v>15</v>
      </c>
      <c r="E861" s="10"/>
      <c r="F861" s="11" t="s">
        <v>16</v>
      </c>
      <c r="G861" s="16">
        <f>G862+G866+G869</f>
        <v>0</v>
      </c>
      <c r="H861" s="16">
        <f t="shared" si="1567"/>
        <v>0</v>
      </c>
      <c r="I861" s="16">
        <f>I862+I866+I869</f>
        <v>0</v>
      </c>
      <c r="J861" s="16">
        <f>J862+J866+J869</f>
        <v>0</v>
      </c>
      <c r="K861" s="16">
        <f t="shared" si="1568"/>
        <v>0</v>
      </c>
      <c r="L861" s="16">
        <f>L862+L866+L869</f>
        <v>0</v>
      </c>
      <c r="M861" s="16">
        <f>M862+M866+M869</f>
        <v>0</v>
      </c>
      <c r="N861" s="16">
        <f>N862+N866+N869</f>
        <v>0</v>
      </c>
      <c r="O861" s="16">
        <f>O862+O866+O869</f>
        <v>0</v>
      </c>
      <c r="P861" s="16">
        <f>P862+P866+P869</f>
        <v>0</v>
      </c>
      <c r="Q861" s="16">
        <f t="shared" si="1610"/>
        <v>0</v>
      </c>
      <c r="R861" s="16">
        <f t="shared" si="1611"/>
        <v>0</v>
      </c>
      <c r="S861" s="16">
        <f t="shared" si="1612"/>
        <v>0</v>
      </c>
      <c r="T861" s="16">
        <f t="shared" si="1613"/>
        <v>0</v>
      </c>
      <c r="U861" s="16">
        <f t="shared" si="1614"/>
        <v>0</v>
      </c>
      <c r="V861" s="16">
        <f>V862+V866+V869</f>
        <v>0</v>
      </c>
      <c r="W861" s="16">
        <f>W862+W866+W869</f>
        <v>0</v>
      </c>
      <c r="X861" s="16">
        <f>X862+X866+X869</f>
        <v>0</v>
      </c>
      <c r="Y861" s="16">
        <f>Y862+Y866+Y869</f>
        <v>0</v>
      </c>
      <c r="Z861" s="16">
        <f>Z862+Z866+Z869</f>
        <v>0</v>
      </c>
      <c r="AA861" s="16">
        <f t="shared" si="1594"/>
        <v>0</v>
      </c>
      <c r="AB861" s="16">
        <f t="shared" si="1595"/>
        <v>0</v>
      </c>
      <c r="AC861" s="16">
        <f t="shared" si="1596"/>
        <v>0</v>
      </c>
      <c r="AD861" s="16">
        <f t="shared" ref="AD861:AJ861" si="1641">AD862+AD866+AD869</f>
        <v>0</v>
      </c>
      <c r="AE861" s="16">
        <f t="shared" si="1641"/>
        <v>0</v>
      </c>
      <c r="AF861" s="16">
        <f t="shared" si="1641"/>
        <v>0</v>
      </c>
      <c r="AG861" s="16">
        <f t="shared" si="1641"/>
        <v>0</v>
      </c>
      <c r="AH861" s="16">
        <f t="shared" si="1641"/>
        <v>0</v>
      </c>
      <c r="AI861" s="16">
        <f t="shared" si="1641"/>
        <v>0</v>
      </c>
      <c r="AJ861" s="16">
        <f t="shared" si="1641"/>
        <v>0</v>
      </c>
      <c r="AK861" s="16">
        <f t="shared" si="1634"/>
        <v>0</v>
      </c>
      <c r="AL861" s="16">
        <f t="shared" si="1635"/>
        <v>0</v>
      </c>
      <c r="AM861" s="16">
        <f t="shared" si="1636"/>
        <v>0</v>
      </c>
      <c r="AN861" s="16">
        <f>AN862+AN866+AN869</f>
        <v>0</v>
      </c>
      <c r="AO861" s="16">
        <f t="shared" si="1637"/>
        <v>0</v>
      </c>
      <c r="AP861" s="16">
        <f t="shared" ref="AP861:BK861" si="1642">AP862+AP866+AP869</f>
        <v>0</v>
      </c>
      <c r="AQ861" s="16">
        <f t="shared" si="1642"/>
        <v>0</v>
      </c>
      <c r="AR861" s="16">
        <f t="shared" si="1642"/>
        <v>0</v>
      </c>
      <c r="AS861" s="16">
        <f>AS862+AS866+AS869</f>
        <v>0</v>
      </c>
      <c r="AT861" s="16">
        <f>AT862+AT866+AT869</f>
        <v>0</v>
      </c>
      <c r="AU861" s="16">
        <f t="shared" si="1642"/>
        <v>0</v>
      </c>
      <c r="AV861" s="16">
        <f t="shared" si="1642"/>
        <v>0</v>
      </c>
      <c r="AW861" s="16">
        <f t="shared" si="1642"/>
        <v>0</v>
      </c>
      <c r="AX861" s="16">
        <f t="shared" si="1642"/>
        <v>0</v>
      </c>
      <c r="AY861" s="16">
        <f t="shared" si="1642"/>
        <v>0</v>
      </c>
      <c r="AZ861" s="16">
        <f t="shared" si="1642"/>
        <v>0</v>
      </c>
      <c r="BA861" s="16">
        <f>BA862+BA866+BA869</f>
        <v>0</v>
      </c>
      <c r="BB861" s="16">
        <f>BB862+BB866+BB869</f>
        <v>0</v>
      </c>
      <c r="BC861" s="16">
        <f t="shared" si="1642"/>
        <v>0</v>
      </c>
      <c r="BD861" s="16">
        <f>BD862+BD866+BD869</f>
        <v>0</v>
      </c>
      <c r="BE861" s="16">
        <f>BE862+BE866+BE869</f>
        <v>0</v>
      </c>
      <c r="BF861" s="16">
        <f t="shared" si="1626"/>
        <v>0</v>
      </c>
      <c r="BG861" s="16">
        <f t="shared" si="1627"/>
        <v>0</v>
      </c>
      <c r="BH861" s="16">
        <f t="shared" si="1628"/>
        <v>0</v>
      </c>
      <c r="BI861" s="16">
        <f t="shared" ref="BI861" si="1643">BI862+BI866+BI869</f>
        <v>0</v>
      </c>
      <c r="BJ861" s="16"/>
      <c r="BK861" s="16">
        <f t="shared" si="1642"/>
        <v>0</v>
      </c>
      <c r="BL861" s="46">
        <v>0</v>
      </c>
    </row>
    <row r="862" spans="1:64" ht="110.25" hidden="1" x14ac:dyDescent="0.25">
      <c r="A862" s="10">
        <v>926</v>
      </c>
      <c r="B862" s="10" t="s">
        <v>131</v>
      </c>
      <c r="C862" s="10" t="s">
        <v>131</v>
      </c>
      <c r="D862" s="10" t="s">
        <v>15</v>
      </c>
      <c r="E862" s="17">
        <v>100</v>
      </c>
      <c r="F862" s="11" t="s">
        <v>17</v>
      </c>
      <c r="G862" s="16">
        <f>G863</f>
        <v>0</v>
      </c>
      <c r="H862" s="16">
        <f t="shared" si="1567"/>
        <v>0</v>
      </c>
      <c r="I862" s="16">
        <f>I863</f>
        <v>0</v>
      </c>
      <c r="J862" s="16">
        <f>J863</f>
        <v>0</v>
      </c>
      <c r="K862" s="16">
        <f t="shared" si="1568"/>
        <v>0</v>
      </c>
      <c r="L862" s="16">
        <f>L863</f>
        <v>0</v>
      </c>
      <c r="M862" s="16">
        <f>M863</f>
        <v>0</v>
      </c>
      <c r="N862" s="16">
        <f>N863</f>
        <v>0</v>
      </c>
      <c r="O862" s="16">
        <f>O863</f>
        <v>0</v>
      </c>
      <c r="P862" s="16">
        <f>P863</f>
        <v>0</v>
      </c>
      <c r="Q862" s="16">
        <f t="shared" si="1610"/>
        <v>0</v>
      </c>
      <c r="R862" s="16">
        <f t="shared" si="1611"/>
        <v>0</v>
      </c>
      <c r="S862" s="16">
        <f t="shared" si="1612"/>
        <v>0</v>
      </c>
      <c r="T862" s="16">
        <f t="shared" si="1613"/>
        <v>0</v>
      </c>
      <c r="U862" s="16">
        <f t="shared" si="1614"/>
        <v>0</v>
      </c>
      <c r="V862" s="16">
        <f>V863</f>
        <v>0</v>
      </c>
      <c r="W862" s="16">
        <f>W863</f>
        <v>0</v>
      </c>
      <c r="X862" s="16">
        <f>X863</f>
        <v>0</v>
      </c>
      <c r="Y862" s="16">
        <f>Y863</f>
        <v>0</v>
      </c>
      <c r="Z862" s="16">
        <f>Z863</f>
        <v>0</v>
      </c>
      <c r="AA862" s="16">
        <f t="shared" si="1594"/>
        <v>0</v>
      </c>
      <c r="AB862" s="16">
        <f t="shared" si="1595"/>
        <v>0</v>
      </c>
      <c r="AC862" s="16">
        <f t="shared" si="1596"/>
        <v>0</v>
      </c>
      <c r="AD862" s="16">
        <f t="shared" ref="AD862:BK862" si="1644">AD863</f>
        <v>0</v>
      </c>
      <c r="AE862" s="16">
        <f t="shared" si="1644"/>
        <v>0</v>
      </c>
      <c r="AF862" s="16">
        <f t="shared" si="1644"/>
        <v>0</v>
      </c>
      <c r="AG862" s="16">
        <f t="shared" si="1644"/>
        <v>0</v>
      </c>
      <c r="AH862" s="16">
        <f t="shared" si="1644"/>
        <v>0</v>
      </c>
      <c r="AI862" s="16">
        <f t="shared" si="1644"/>
        <v>0</v>
      </c>
      <c r="AJ862" s="16">
        <f t="shared" si="1644"/>
        <v>0</v>
      </c>
      <c r="AK862" s="16">
        <f t="shared" si="1634"/>
        <v>0</v>
      </c>
      <c r="AL862" s="16">
        <f t="shared" si="1635"/>
        <v>0</v>
      </c>
      <c r="AM862" s="16">
        <f t="shared" si="1636"/>
        <v>0</v>
      </c>
      <c r="AN862" s="16">
        <f t="shared" si="1644"/>
        <v>0</v>
      </c>
      <c r="AO862" s="16">
        <f t="shared" si="1637"/>
        <v>0</v>
      </c>
      <c r="AP862" s="16">
        <f t="shared" si="1644"/>
        <v>0</v>
      </c>
      <c r="AQ862" s="16">
        <f t="shared" si="1644"/>
        <v>0</v>
      </c>
      <c r="AR862" s="16">
        <f t="shared" si="1644"/>
        <v>0</v>
      </c>
      <c r="AS862" s="16">
        <f t="shared" si="1644"/>
        <v>0</v>
      </c>
      <c r="AT862" s="16">
        <f t="shared" si="1644"/>
        <v>0</v>
      </c>
      <c r="AU862" s="16">
        <f t="shared" si="1644"/>
        <v>0</v>
      </c>
      <c r="AV862" s="16">
        <f t="shared" si="1644"/>
        <v>0</v>
      </c>
      <c r="AW862" s="16">
        <f t="shared" si="1644"/>
        <v>0</v>
      </c>
      <c r="AX862" s="16">
        <f t="shared" si="1644"/>
        <v>0</v>
      </c>
      <c r="AY862" s="16">
        <f t="shared" si="1644"/>
        <v>0</v>
      </c>
      <c r="AZ862" s="16">
        <f t="shared" si="1644"/>
        <v>0</v>
      </c>
      <c r="BA862" s="16">
        <f t="shared" si="1644"/>
        <v>0</v>
      </c>
      <c r="BB862" s="16">
        <f t="shared" si="1644"/>
        <v>0</v>
      </c>
      <c r="BC862" s="16">
        <f t="shared" si="1644"/>
        <v>0</v>
      </c>
      <c r="BD862" s="16">
        <f t="shared" si="1644"/>
        <v>0</v>
      </c>
      <c r="BE862" s="16">
        <f t="shared" si="1644"/>
        <v>0</v>
      </c>
      <c r="BF862" s="16">
        <f t="shared" si="1626"/>
        <v>0</v>
      </c>
      <c r="BG862" s="16">
        <f t="shared" si="1627"/>
        <v>0</v>
      </c>
      <c r="BH862" s="16">
        <f t="shared" si="1628"/>
        <v>0</v>
      </c>
      <c r="BI862" s="16">
        <f t="shared" si="1644"/>
        <v>0</v>
      </c>
      <c r="BJ862" s="16"/>
      <c r="BK862" s="16">
        <f t="shared" si="1644"/>
        <v>0</v>
      </c>
      <c r="BL862" s="46">
        <v>0</v>
      </c>
    </row>
    <row r="863" spans="1:64" ht="47.25" hidden="1" x14ac:dyDescent="0.25">
      <c r="A863" s="10">
        <v>926</v>
      </c>
      <c r="B863" s="10" t="s">
        <v>131</v>
      </c>
      <c r="C863" s="10" t="s">
        <v>131</v>
      </c>
      <c r="D863" s="10" t="s">
        <v>15</v>
      </c>
      <c r="E863" s="17">
        <v>120</v>
      </c>
      <c r="F863" s="11" t="s">
        <v>18</v>
      </c>
      <c r="G863" s="16">
        <f>G864+G865</f>
        <v>0</v>
      </c>
      <c r="H863" s="16">
        <f t="shared" si="1567"/>
        <v>0</v>
      </c>
      <c r="I863" s="16">
        <f>I864+I865</f>
        <v>0</v>
      </c>
      <c r="J863" s="16">
        <f>J864+J865</f>
        <v>0</v>
      </c>
      <c r="K863" s="16">
        <f t="shared" si="1568"/>
        <v>0</v>
      </c>
      <c r="L863" s="16">
        <f>L864+L865</f>
        <v>0</v>
      </c>
      <c r="M863" s="16">
        <f>M864+M865</f>
        <v>0</v>
      </c>
      <c r="N863" s="16">
        <f>N864+N865</f>
        <v>0</v>
      </c>
      <c r="O863" s="16">
        <f>O864+O865</f>
        <v>0</v>
      </c>
      <c r="P863" s="16">
        <f>P864+P865</f>
        <v>0</v>
      </c>
      <c r="Q863" s="16">
        <f t="shared" si="1610"/>
        <v>0</v>
      </c>
      <c r="R863" s="16">
        <f t="shared" si="1611"/>
        <v>0</v>
      </c>
      <c r="S863" s="16">
        <f t="shared" si="1612"/>
        <v>0</v>
      </c>
      <c r="T863" s="16">
        <f t="shared" si="1613"/>
        <v>0</v>
      </c>
      <c r="U863" s="16">
        <f t="shared" si="1614"/>
        <v>0</v>
      </c>
      <c r="V863" s="16">
        <f>V864+V865</f>
        <v>0</v>
      </c>
      <c r="W863" s="16">
        <f>W864+W865</f>
        <v>0</v>
      </c>
      <c r="X863" s="16">
        <f>X864+X865</f>
        <v>0</v>
      </c>
      <c r="Y863" s="16">
        <f>Y864+Y865</f>
        <v>0</v>
      </c>
      <c r="Z863" s="16">
        <f>Z864+Z865</f>
        <v>0</v>
      </c>
      <c r="AA863" s="16">
        <f t="shared" si="1594"/>
        <v>0</v>
      </c>
      <c r="AB863" s="16">
        <f t="shared" si="1595"/>
        <v>0</v>
      </c>
      <c r="AC863" s="16">
        <f t="shared" si="1596"/>
        <v>0</v>
      </c>
      <c r="AD863" s="16">
        <f t="shared" ref="AD863:AJ863" si="1645">AD864+AD865</f>
        <v>0</v>
      </c>
      <c r="AE863" s="16">
        <f t="shared" si="1645"/>
        <v>0</v>
      </c>
      <c r="AF863" s="16">
        <f t="shared" si="1645"/>
        <v>0</v>
      </c>
      <c r="AG863" s="16">
        <f t="shared" si="1645"/>
        <v>0</v>
      </c>
      <c r="AH863" s="16">
        <f t="shared" si="1645"/>
        <v>0</v>
      </c>
      <c r="AI863" s="16">
        <f t="shared" si="1645"/>
        <v>0</v>
      </c>
      <c r="AJ863" s="16">
        <f t="shared" si="1645"/>
        <v>0</v>
      </c>
      <c r="AK863" s="16">
        <f t="shared" si="1634"/>
        <v>0</v>
      </c>
      <c r="AL863" s="16">
        <f t="shared" si="1635"/>
        <v>0</v>
      </c>
      <c r="AM863" s="16">
        <f t="shared" si="1636"/>
        <v>0</v>
      </c>
      <c r="AN863" s="16">
        <f>AN864+AN865</f>
        <v>0</v>
      </c>
      <c r="AO863" s="16">
        <f t="shared" si="1637"/>
        <v>0</v>
      </c>
      <c r="AP863" s="16">
        <f t="shared" ref="AP863:BK863" si="1646">AP864+AP865</f>
        <v>0</v>
      </c>
      <c r="AQ863" s="16">
        <f t="shared" si="1646"/>
        <v>0</v>
      </c>
      <c r="AR863" s="16">
        <f t="shared" si="1646"/>
        <v>0</v>
      </c>
      <c r="AS863" s="16">
        <f>AS864+AS865</f>
        <v>0</v>
      </c>
      <c r="AT863" s="16">
        <f>AT864+AT865</f>
        <v>0</v>
      </c>
      <c r="AU863" s="16">
        <f t="shared" si="1646"/>
        <v>0</v>
      </c>
      <c r="AV863" s="16">
        <f t="shared" si="1646"/>
        <v>0</v>
      </c>
      <c r="AW863" s="16">
        <f t="shared" si="1646"/>
        <v>0</v>
      </c>
      <c r="AX863" s="16">
        <f t="shared" si="1646"/>
        <v>0</v>
      </c>
      <c r="AY863" s="16">
        <f t="shared" si="1646"/>
        <v>0</v>
      </c>
      <c r="AZ863" s="16">
        <f t="shared" si="1646"/>
        <v>0</v>
      </c>
      <c r="BA863" s="16">
        <f>BA864+BA865</f>
        <v>0</v>
      </c>
      <c r="BB863" s="16">
        <f>BB864+BB865</f>
        <v>0</v>
      </c>
      <c r="BC863" s="16">
        <f t="shared" si="1646"/>
        <v>0</v>
      </c>
      <c r="BD863" s="16">
        <f>BD864+BD865</f>
        <v>0</v>
      </c>
      <c r="BE863" s="16">
        <f>BE864+BE865</f>
        <v>0</v>
      </c>
      <c r="BF863" s="16">
        <f t="shared" si="1626"/>
        <v>0</v>
      </c>
      <c r="BG863" s="16">
        <f t="shared" si="1627"/>
        <v>0</v>
      </c>
      <c r="BH863" s="16">
        <f t="shared" si="1628"/>
        <v>0</v>
      </c>
      <c r="BI863" s="16">
        <f t="shared" ref="BI863" si="1647">BI864+BI865</f>
        <v>0</v>
      </c>
      <c r="BJ863" s="16"/>
      <c r="BK863" s="16">
        <f t="shared" si="1646"/>
        <v>0</v>
      </c>
      <c r="BL863" s="46">
        <v>0</v>
      </c>
    </row>
    <row r="864" spans="1:64" ht="31.5" hidden="1" x14ac:dyDescent="0.25">
      <c r="A864" s="10">
        <v>926</v>
      </c>
      <c r="B864" s="10" t="s">
        <v>131</v>
      </c>
      <c r="C864" s="10" t="s">
        <v>131</v>
      </c>
      <c r="D864" s="10" t="s">
        <v>15</v>
      </c>
      <c r="E864" s="17">
        <v>121</v>
      </c>
      <c r="F864" s="11" t="s">
        <v>19</v>
      </c>
      <c r="G864" s="16">
        <v>0</v>
      </c>
      <c r="H864" s="16">
        <f t="shared" si="1567"/>
        <v>0</v>
      </c>
      <c r="I864" s="16">
        <v>0</v>
      </c>
      <c r="J864" s="16">
        <v>0</v>
      </c>
      <c r="K864" s="16">
        <f t="shared" si="1568"/>
        <v>0</v>
      </c>
      <c r="L864" s="16">
        <v>0</v>
      </c>
      <c r="M864" s="16">
        <v>0</v>
      </c>
      <c r="N864" s="16"/>
      <c r="O864" s="16"/>
      <c r="P864" s="16"/>
      <c r="Q864" s="16">
        <f t="shared" si="1610"/>
        <v>0</v>
      </c>
      <c r="R864" s="16">
        <f t="shared" si="1611"/>
        <v>0</v>
      </c>
      <c r="S864" s="16">
        <f t="shared" si="1612"/>
        <v>0</v>
      </c>
      <c r="T864" s="16">
        <f t="shared" si="1613"/>
        <v>0</v>
      </c>
      <c r="U864" s="16">
        <f t="shared" si="1614"/>
        <v>0</v>
      </c>
      <c r="V864" s="16"/>
      <c r="W864" s="16"/>
      <c r="X864" s="16"/>
      <c r="Y864" s="16"/>
      <c r="Z864" s="16"/>
      <c r="AA864" s="16">
        <f t="shared" si="1594"/>
        <v>0</v>
      </c>
      <c r="AB864" s="16">
        <f t="shared" si="1595"/>
        <v>0</v>
      </c>
      <c r="AC864" s="16">
        <f t="shared" si="1596"/>
        <v>0</v>
      </c>
      <c r="AD864" s="16"/>
      <c r="AE864" s="16"/>
      <c r="AF864" s="16"/>
      <c r="AG864" s="16"/>
      <c r="AH864" s="16"/>
      <c r="AI864" s="16"/>
      <c r="AJ864" s="16"/>
      <c r="AK864" s="16">
        <f t="shared" si="1634"/>
        <v>0</v>
      </c>
      <c r="AL864" s="16">
        <f t="shared" si="1635"/>
        <v>0</v>
      </c>
      <c r="AM864" s="16">
        <f t="shared" si="1636"/>
        <v>0</v>
      </c>
      <c r="AN864" s="16"/>
      <c r="AO864" s="16">
        <f t="shared" si="1637"/>
        <v>0</v>
      </c>
      <c r="AP864" s="16"/>
      <c r="AQ864" s="16"/>
      <c r="AR864" s="16"/>
      <c r="AS864" s="16"/>
      <c r="AT864" s="16"/>
      <c r="AU864" s="16"/>
      <c r="AV864" s="16"/>
      <c r="AW864" s="16"/>
      <c r="AX864" s="16"/>
      <c r="AY864" s="16"/>
      <c r="AZ864" s="16"/>
      <c r="BA864" s="16"/>
      <c r="BB864" s="16"/>
      <c r="BC864" s="16"/>
      <c r="BD864" s="16"/>
      <c r="BE864" s="16"/>
      <c r="BF864" s="16">
        <f t="shared" si="1626"/>
        <v>0</v>
      </c>
      <c r="BG864" s="16">
        <f t="shared" si="1627"/>
        <v>0</v>
      </c>
      <c r="BH864" s="16">
        <f t="shared" si="1628"/>
        <v>0</v>
      </c>
      <c r="BI864" s="16"/>
      <c r="BJ864" s="16"/>
      <c r="BK864" s="16"/>
      <c r="BL864" s="46">
        <v>0</v>
      </c>
    </row>
    <row r="865" spans="1:64" ht="31.5" hidden="1" x14ac:dyDescent="0.25">
      <c r="A865" s="10">
        <v>926</v>
      </c>
      <c r="B865" s="10" t="s">
        <v>131</v>
      </c>
      <c r="C865" s="10" t="s">
        <v>131</v>
      </c>
      <c r="D865" s="10" t="s">
        <v>15</v>
      </c>
      <c r="E865" s="17">
        <v>122</v>
      </c>
      <c r="F865" s="11" t="s">
        <v>20</v>
      </c>
      <c r="G865" s="16">
        <v>0</v>
      </c>
      <c r="H865" s="16">
        <f t="shared" si="1567"/>
        <v>0</v>
      </c>
      <c r="I865" s="16">
        <v>0</v>
      </c>
      <c r="J865" s="16">
        <v>0</v>
      </c>
      <c r="K865" s="16">
        <f t="shared" si="1568"/>
        <v>0</v>
      </c>
      <c r="L865" s="16">
        <v>0</v>
      </c>
      <c r="M865" s="16">
        <v>0</v>
      </c>
      <c r="N865" s="16"/>
      <c r="O865" s="16"/>
      <c r="P865" s="16"/>
      <c r="Q865" s="16">
        <f t="shared" si="1610"/>
        <v>0</v>
      </c>
      <c r="R865" s="16">
        <f t="shared" si="1611"/>
        <v>0</v>
      </c>
      <c r="S865" s="16">
        <f t="shared" si="1612"/>
        <v>0</v>
      </c>
      <c r="T865" s="16">
        <f t="shared" si="1613"/>
        <v>0</v>
      </c>
      <c r="U865" s="16">
        <f t="shared" si="1614"/>
        <v>0</v>
      </c>
      <c r="V865" s="16"/>
      <c r="W865" s="16"/>
      <c r="X865" s="16"/>
      <c r="Y865" s="16"/>
      <c r="Z865" s="16"/>
      <c r="AA865" s="16">
        <f t="shared" si="1594"/>
        <v>0</v>
      </c>
      <c r="AB865" s="16">
        <f t="shared" si="1595"/>
        <v>0</v>
      </c>
      <c r="AC865" s="16">
        <f t="shared" si="1596"/>
        <v>0</v>
      </c>
      <c r="AD865" s="16"/>
      <c r="AE865" s="16"/>
      <c r="AF865" s="16"/>
      <c r="AG865" s="16"/>
      <c r="AH865" s="16"/>
      <c r="AI865" s="16"/>
      <c r="AJ865" s="16"/>
      <c r="AK865" s="16">
        <f t="shared" si="1634"/>
        <v>0</v>
      </c>
      <c r="AL865" s="16">
        <f t="shared" si="1635"/>
        <v>0</v>
      </c>
      <c r="AM865" s="16">
        <f t="shared" si="1636"/>
        <v>0</v>
      </c>
      <c r="AN865" s="16"/>
      <c r="AO865" s="16">
        <f t="shared" si="1637"/>
        <v>0</v>
      </c>
      <c r="AP865" s="16"/>
      <c r="AQ865" s="16"/>
      <c r="AR865" s="16"/>
      <c r="AS865" s="16"/>
      <c r="AT865" s="16"/>
      <c r="AU865" s="16"/>
      <c r="AV865" s="16"/>
      <c r="AW865" s="16"/>
      <c r="AX865" s="16"/>
      <c r="AY865" s="16"/>
      <c r="AZ865" s="16"/>
      <c r="BA865" s="16"/>
      <c r="BB865" s="16"/>
      <c r="BC865" s="16"/>
      <c r="BD865" s="16"/>
      <c r="BE865" s="16"/>
      <c r="BF865" s="16">
        <f t="shared" si="1626"/>
        <v>0</v>
      </c>
      <c r="BG865" s="16">
        <f t="shared" si="1627"/>
        <v>0</v>
      </c>
      <c r="BH865" s="16">
        <f t="shared" si="1628"/>
        <v>0</v>
      </c>
      <c r="BI865" s="16"/>
      <c r="BJ865" s="16"/>
      <c r="BK865" s="16"/>
      <c r="BL865" s="46">
        <v>0</v>
      </c>
    </row>
    <row r="866" spans="1:64" ht="47.25" hidden="1" x14ac:dyDescent="0.25">
      <c r="A866" s="10">
        <v>926</v>
      </c>
      <c r="B866" s="10" t="s">
        <v>131</v>
      </c>
      <c r="C866" s="10" t="s">
        <v>131</v>
      </c>
      <c r="D866" s="10" t="s">
        <v>15</v>
      </c>
      <c r="E866" s="17">
        <v>200</v>
      </c>
      <c r="F866" s="11" t="s">
        <v>21</v>
      </c>
      <c r="G866" s="16">
        <f>G867</f>
        <v>0</v>
      </c>
      <c r="H866" s="16">
        <f t="shared" si="1567"/>
        <v>0</v>
      </c>
      <c r="I866" s="16">
        <f>I867</f>
        <v>0</v>
      </c>
      <c r="J866" s="16">
        <f>J867</f>
        <v>0</v>
      </c>
      <c r="K866" s="16">
        <f t="shared" si="1568"/>
        <v>0</v>
      </c>
      <c r="L866" s="16">
        <f t="shared" ref="L866:P867" si="1648">L867</f>
        <v>0</v>
      </c>
      <c r="M866" s="16">
        <f t="shared" si="1648"/>
        <v>0</v>
      </c>
      <c r="N866" s="16">
        <f t="shared" si="1648"/>
        <v>0</v>
      </c>
      <c r="O866" s="16">
        <f t="shared" si="1648"/>
        <v>0</v>
      </c>
      <c r="P866" s="16">
        <f t="shared" si="1648"/>
        <v>0</v>
      </c>
      <c r="Q866" s="16">
        <f t="shared" si="1610"/>
        <v>0</v>
      </c>
      <c r="R866" s="16">
        <f t="shared" si="1611"/>
        <v>0</v>
      </c>
      <c r="S866" s="16">
        <f t="shared" si="1612"/>
        <v>0</v>
      </c>
      <c r="T866" s="16">
        <f t="shared" si="1613"/>
        <v>0</v>
      </c>
      <c r="U866" s="16">
        <f t="shared" si="1614"/>
        <v>0</v>
      </c>
      <c r="V866" s="16">
        <f t="shared" ref="V866:Z867" si="1649">V867</f>
        <v>0</v>
      </c>
      <c r="W866" s="16">
        <f t="shared" si="1649"/>
        <v>0</v>
      </c>
      <c r="X866" s="16">
        <f t="shared" si="1649"/>
        <v>0</v>
      </c>
      <c r="Y866" s="16">
        <f t="shared" si="1649"/>
        <v>0</v>
      </c>
      <c r="Z866" s="16">
        <f t="shared" si="1649"/>
        <v>0</v>
      </c>
      <c r="AA866" s="16">
        <f t="shared" si="1594"/>
        <v>0</v>
      </c>
      <c r="AB866" s="16">
        <f t="shared" si="1595"/>
        <v>0</v>
      </c>
      <c r="AC866" s="16">
        <f t="shared" si="1596"/>
        <v>0</v>
      </c>
      <c r="AD866" s="16">
        <f t="shared" ref="AD866:BK867" si="1650">AD867</f>
        <v>0</v>
      </c>
      <c r="AE866" s="16">
        <f t="shared" si="1650"/>
        <v>0</v>
      </c>
      <c r="AF866" s="16">
        <f t="shared" si="1650"/>
        <v>0</v>
      </c>
      <c r="AG866" s="16">
        <f t="shared" si="1650"/>
        <v>0</v>
      </c>
      <c r="AH866" s="16">
        <f t="shared" si="1650"/>
        <v>0</v>
      </c>
      <c r="AI866" s="16">
        <f t="shared" si="1650"/>
        <v>0</v>
      </c>
      <c r="AJ866" s="16">
        <f t="shared" si="1650"/>
        <v>0</v>
      </c>
      <c r="AK866" s="16">
        <f t="shared" si="1634"/>
        <v>0</v>
      </c>
      <c r="AL866" s="16">
        <f t="shared" si="1635"/>
        <v>0</v>
      </c>
      <c r="AM866" s="16">
        <f t="shared" si="1636"/>
        <v>0</v>
      </c>
      <c r="AN866" s="16">
        <f t="shared" si="1650"/>
        <v>0</v>
      </c>
      <c r="AO866" s="16">
        <f t="shared" si="1637"/>
        <v>0</v>
      </c>
      <c r="AP866" s="16">
        <f t="shared" si="1650"/>
        <v>0</v>
      </c>
      <c r="AQ866" s="16">
        <f t="shared" si="1650"/>
        <v>0</v>
      </c>
      <c r="AR866" s="16">
        <f t="shared" si="1650"/>
        <v>0</v>
      </c>
      <c r="AS866" s="16">
        <f t="shared" si="1650"/>
        <v>0</v>
      </c>
      <c r="AT866" s="16">
        <f t="shared" si="1650"/>
        <v>0</v>
      </c>
      <c r="AU866" s="16">
        <f t="shared" si="1650"/>
        <v>0</v>
      </c>
      <c r="AV866" s="16">
        <f t="shared" si="1650"/>
        <v>0</v>
      </c>
      <c r="AW866" s="16">
        <f t="shared" si="1650"/>
        <v>0</v>
      </c>
      <c r="AX866" s="16">
        <f t="shared" si="1650"/>
        <v>0</v>
      </c>
      <c r="AY866" s="16">
        <f t="shared" si="1650"/>
        <v>0</v>
      </c>
      <c r="AZ866" s="16">
        <f t="shared" si="1650"/>
        <v>0</v>
      </c>
      <c r="BA866" s="16">
        <f t="shared" si="1650"/>
        <v>0</v>
      </c>
      <c r="BB866" s="16">
        <f t="shared" si="1650"/>
        <v>0</v>
      </c>
      <c r="BC866" s="16">
        <f t="shared" si="1650"/>
        <v>0</v>
      </c>
      <c r="BD866" s="16">
        <f t="shared" si="1650"/>
        <v>0</v>
      </c>
      <c r="BE866" s="16">
        <f t="shared" si="1650"/>
        <v>0</v>
      </c>
      <c r="BF866" s="16">
        <f t="shared" si="1626"/>
        <v>0</v>
      </c>
      <c r="BG866" s="16">
        <f t="shared" si="1627"/>
        <v>0</v>
      </c>
      <c r="BH866" s="16">
        <f t="shared" si="1628"/>
        <v>0</v>
      </c>
      <c r="BI866" s="16">
        <f t="shared" si="1650"/>
        <v>0</v>
      </c>
      <c r="BJ866" s="16"/>
      <c r="BK866" s="16">
        <f t="shared" si="1650"/>
        <v>0</v>
      </c>
      <c r="BL866" s="46">
        <v>0</v>
      </c>
    </row>
    <row r="867" spans="1:64" ht="47.25" hidden="1" x14ac:dyDescent="0.25">
      <c r="A867" s="10">
        <v>926</v>
      </c>
      <c r="B867" s="10" t="s">
        <v>131</v>
      </c>
      <c r="C867" s="10" t="s">
        <v>131</v>
      </c>
      <c r="D867" s="10" t="s">
        <v>15</v>
      </c>
      <c r="E867" s="17">
        <v>240</v>
      </c>
      <c r="F867" s="11" t="s">
        <v>22</v>
      </c>
      <c r="G867" s="16">
        <f>G868</f>
        <v>0</v>
      </c>
      <c r="H867" s="16">
        <f t="shared" si="1567"/>
        <v>0</v>
      </c>
      <c r="I867" s="16">
        <f>I868</f>
        <v>0</v>
      </c>
      <c r="J867" s="16">
        <f>J868</f>
        <v>0</v>
      </c>
      <c r="K867" s="16">
        <f t="shared" si="1568"/>
        <v>0</v>
      </c>
      <c r="L867" s="16">
        <f t="shared" si="1648"/>
        <v>0</v>
      </c>
      <c r="M867" s="16">
        <f t="shared" si="1648"/>
        <v>0</v>
      </c>
      <c r="N867" s="16">
        <f t="shared" si="1648"/>
        <v>0</v>
      </c>
      <c r="O867" s="16">
        <f t="shared" si="1648"/>
        <v>0</v>
      </c>
      <c r="P867" s="16">
        <f t="shared" si="1648"/>
        <v>0</v>
      </c>
      <c r="Q867" s="16">
        <f t="shared" si="1610"/>
        <v>0</v>
      </c>
      <c r="R867" s="16">
        <f t="shared" si="1611"/>
        <v>0</v>
      </c>
      <c r="S867" s="16">
        <f t="shared" si="1612"/>
        <v>0</v>
      </c>
      <c r="T867" s="16">
        <f t="shared" si="1613"/>
        <v>0</v>
      </c>
      <c r="U867" s="16">
        <f t="shared" si="1614"/>
        <v>0</v>
      </c>
      <c r="V867" s="16">
        <f t="shared" si="1649"/>
        <v>0</v>
      </c>
      <c r="W867" s="16">
        <f t="shared" si="1649"/>
        <v>0</v>
      </c>
      <c r="X867" s="16">
        <f t="shared" si="1649"/>
        <v>0</v>
      </c>
      <c r="Y867" s="16">
        <f t="shared" si="1649"/>
        <v>0</v>
      </c>
      <c r="Z867" s="16">
        <f t="shared" si="1649"/>
        <v>0</v>
      </c>
      <c r="AA867" s="16">
        <f t="shared" si="1594"/>
        <v>0</v>
      </c>
      <c r="AB867" s="16">
        <f t="shared" si="1595"/>
        <v>0</v>
      </c>
      <c r="AC867" s="16">
        <f t="shared" si="1596"/>
        <v>0</v>
      </c>
      <c r="AD867" s="16">
        <f t="shared" si="1650"/>
        <v>0</v>
      </c>
      <c r="AE867" s="16">
        <f t="shared" si="1650"/>
        <v>0</v>
      </c>
      <c r="AF867" s="16">
        <f t="shared" si="1650"/>
        <v>0</v>
      </c>
      <c r="AG867" s="16">
        <f t="shared" si="1650"/>
        <v>0</v>
      </c>
      <c r="AH867" s="16">
        <f t="shared" si="1650"/>
        <v>0</v>
      </c>
      <c r="AI867" s="16">
        <f t="shared" si="1650"/>
        <v>0</v>
      </c>
      <c r="AJ867" s="16">
        <f t="shared" si="1650"/>
        <v>0</v>
      </c>
      <c r="AK867" s="16">
        <f t="shared" si="1634"/>
        <v>0</v>
      </c>
      <c r="AL867" s="16">
        <f t="shared" si="1635"/>
        <v>0</v>
      </c>
      <c r="AM867" s="16">
        <f t="shared" si="1636"/>
        <v>0</v>
      </c>
      <c r="AN867" s="16">
        <f t="shared" si="1650"/>
        <v>0</v>
      </c>
      <c r="AO867" s="16">
        <f t="shared" si="1637"/>
        <v>0</v>
      </c>
      <c r="AP867" s="16">
        <f t="shared" si="1650"/>
        <v>0</v>
      </c>
      <c r="AQ867" s="16">
        <f t="shared" si="1650"/>
        <v>0</v>
      </c>
      <c r="AR867" s="16">
        <f t="shared" si="1650"/>
        <v>0</v>
      </c>
      <c r="AS867" s="16">
        <f t="shared" si="1650"/>
        <v>0</v>
      </c>
      <c r="AT867" s="16">
        <f t="shared" si="1650"/>
        <v>0</v>
      </c>
      <c r="AU867" s="16">
        <f t="shared" si="1650"/>
        <v>0</v>
      </c>
      <c r="AV867" s="16">
        <f t="shared" si="1650"/>
        <v>0</v>
      </c>
      <c r="AW867" s="16">
        <f t="shared" si="1650"/>
        <v>0</v>
      </c>
      <c r="AX867" s="16">
        <f t="shared" si="1650"/>
        <v>0</v>
      </c>
      <c r="AY867" s="16">
        <f t="shared" si="1650"/>
        <v>0</v>
      </c>
      <c r="AZ867" s="16">
        <f t="shared" si="1650"/>
        <v>0</v>
      </c>
      <c r="BA867" s="16">
        <f t="shared" si="1650"/>
        <v>0</v>
      </c>
      <c r="BB867" s="16">
        <f t="shared" si="1650"/>
        <v>0</v>
      </c>
      <c r="BC867" s="16">
        <f t="shared" si="1650"/>
        <v>0</v>
      </c>
      <c r="BD867" s="16">
        <f t="shared" si="1650"/>
        <v>0</v>
      </c>
      <c r="BE867" s="16">
        <f t="shared" si="1650"/>
        <v>0</v>
      </c>
      <c r="BF867" s="16">
        <f t="shared" si="1626"/>
        <v>0</v>
      </c>
      <c r="BG867" s="16">
        <f t="shared" si="1627"/>
        <v>0</v>
      </c>
      <c r="BH867" s="16">
        <f t="shared" si="1628"/>
        <v>0</v>
      </c>
      <c r="BI867" s="16">
        <f t="shared" si="1650"/>
        <v>0</v>
      </c>
      <c r="BJ867" s="16"/>
      <c r="BK867" s="16">
        <f t="shared" si="1650"/>
        <v>0</v>
      </c>
      <c r="BL867" s="46">
        <v>0</v>
      </c>
    </row>
    <row r="868" spans="1:64" ht="31.5" hidden="1" x14ac:dyDescent="0.25">
      <c r="A868" s="10">
        <v>926</v>
      </c>
      <c r="B868" s="10" t="s">
        <v>131</v>
      </c>
      <c r="C868" s="10" t="s">
        <v>131</v>
      </c>
      <c r="D868" s="10" t="s">
        <v>15</v>
      </c>
      <c r="E868" s="17">
        <v>244</v>
      </c>
      <c r="F868" s="11" t="s">
        <v>23</v>
      </c>
      <c r="G868" s="16">
        <v>0</v>
      </c>
      <c r="H868" s="16">
        <f t="shared" si="1567"/>
        <v>0</v>
      </c>
      <c r="I868" s="16">
        <v>0</v>
      </c>
      <c r="J868" s="16">
        <v>0</v>
      </c>
      <c r="K868" s="16">
        <f t="shared" si="1568"/>
        <v>0</v>
      </c>
      <c r="L868" s="16">
        <v>0</v>
      </c>
      <c r="M868" s="16">
        <v>0</v>
      </c>
      <c r="N868" s="16"/>
      <c r="O868" s="16"/>
      <c r="P868" s="16"/>
      <c r="Q868" s="16">
        <f t="shared" si="1610"/>
        <v>0</v>
      </c>
      <c r="R868" s="16">
        <f t="shared" si="1611"/>
        <v>0</v>
      </c>
      <c r="S868" s="16">
        <f t="shared" si="1612"/>
        <v>0</v>
      </c>
      <c r="T868" s="16">
        <f t="shared" si="1613"/>
        <v>0</v>
      </c>
      <c r="U868" s="16">
        <f t="shared" si="1614"/>
        <v>0</v>
      </c>
      <c r="V868" s="16"/>
      <c r="W868" s="16"/>
      <c r="X868" s="16"/>
      <c r="Y868" s="16"/>
      <c r="Z868" s="16"/>
      <c r="AA868" s="16">
        <f t="shared" si="1594"/>
        <v>0</v>
      </c>
      <c r="AB868" s="16">
        <f t="shared" si="1595"/>
        <v>0</v>
      </c>
      <c r="AC868" s="16">
        <f t="shared" si="1596"/>
        <v>0</v>
      </c>
      <c r="AD868" s="16"/>
      <c r="AE868" s="16"/>
      <c r="AF868" s="16"/>
      <c r="AG868" s="16"/>
      <c r="AH868" s="16"/>
      <c r="AI868" s="16"/>
      <c r="AJ868" s="16"/>
      <c r="AK868" s="16">
        <f t="shared" si="1634"/>
        <v>0</v>
      </c>
      <c r="AL868" s="16">
        <f t="shared" si="1635"/>
        <v>0</v>
      </c>
      <c r="AM868" s="16">
        <f t="shared" si="1636"/>
        <v>0</v>
      </c>
      <c r="AN868" s="16"/>
      <c r="AO868" s="16">
        <f t="shared" si="1637"/>
        <v>0</v>
      </c>
      <c r="AP868" s="16"/>
      <c r="AQ868" s="16"/>
      <c r="AR868" s="16"/>
      <c r="AS868" s="16"/>
      <c r="AT868" s="16"/>
      <c r="AU868" s="16"/>
      <c r="AV868" s="16"/>
      <c r="AW868" s="16"/>
      <c r="AX868" s="16"/>
      <c r="AY868" s="16"/>
      <c r="AZ868" s="16"/>
      <c r="BA868" s="16"/>
      <c r="BB868" s="16"/>
      <c r="BC868" s="16"/>
      <c r="BD868" s="16"/>
      <c r="BE868" s="16"/>
      <c r="BF868" s="16">
        <f t="shared" si="1626"/>
        <v>0</v>
      </c>
      <c r="BG868" s="16">
        <f t="shared" si="1627"/>
        <v>0</v>
      </c>
      <c r="BH868" s="16">
        <f t="shared" si="1628"/>
        <v>0</v>
      </c>
      <c r="BI868" s="16"/>
      <c r="BJ868" s="16"/>
      <c r="BK868" s="16"/>
      <c r="BL868" s="46">
        <v>0</v>
      </c>
    </row>
    <row r="869" spans="1:64" hidden="1" x14ac:dyDescent="0.25">
      <c r="A869" s="10">
        <v>926</v>
      </c>
      <c r="B869" s="10" t="s">
        <v>131</v>
      </c>
      <c r="C869" s="10" t="s">
        <v>131</v>
      </c>
      <c r="D869" s="10" t="s">
        <v>15</v>
      </c>
      <c r="E869" s="17">
        <v>800</v>
      </c>
      <c r="F869" s="11" t="s">
        <v>24</v>
      </c>
      <c r="G869" s="16">
        <f>G870</f>
        <v>0</v>
      </c>
      <c r="H869" s="16">
        <f t="shared" si="1567"/>
        <v>0</v>
      </c>
      <c r="I869" s="16">
        <f>I870</f>
        <v>0</v>
      </c>
      <c r="J869" s="16">
        <f>J870</f>
        <v>0</v>
      </c>
      <c r="K869" s="16">
        <f t="shared" si="1568"/>
        <v>0</v>
      </c>
      <c r="L869" s="16">
        <f t="shared" ref="L869:P870" si="1651">L870</f>
        <v>0</v>
      </c>
      <c r="M869" s="16">
        <f t="shared" si="1651"/>
        <v>0</v>
      </c>
      <c r="N869" s="16">
        <f t="shared" si="1651"/>
        <v>0</v>
      </c>
      <c r="O869" s="16">
        <f t="shared" si="1651"/>
        <v>0</v>
      </c>
      <c r="P869" s="16">
        <f t="shared" si="1651"/>
        <v>0</v>
      </c>
      <c r="Q869" s="16">
        <f t="shared" si="1610"/>
        <v>0</v>
      </c>
      <c r="R869" s="16">
        <f t="shared" si="1611"/>
        <v>0</v>
      </c>
      <c r="S869" s="16">
        <f t="shared" si="1612"/>
        <v>0</v>
      </c>
      <c r="T869" s="16">
        <f t="shared" si="1613"/>
        <v>0</v>
      </c>
      <c r="U869" s="16">
        <f t="shared" si="1614"/>
        <v>0</v>
      </c>
      <c r="V869" s="16">
        <f t="shared" ref="V869:Z870" si="1652">V870</f>
        <v>0</v>
      </c>
      <c r="W869" s="16">
        <f t="shared" si="1652"/>
        <v>0</v>
      </c>
      <c r="X869" s="16">
        <f t="shared" si="1652"/>
        <v>0</v>
      </c>
      <c r="Y869" s="16">
        <f t="shared" si="1652"/>
        <v>0</v>
      </c>
      <c r="Z869" s="16">
        <f t="shared" si="1652"/>
        <v>0</v>
      </c>
      <c r="AA869" s="16">
        <f t="shared" si="1594"/>
        <v>0</v>
      </c>
      <c r="AB869" s="16">
        <f t="shared" si="1595"/>
        <v>0</v>
      </c>
      <c r="AC869" s="16">
        <f t="shared" si="1596"/>
        <v>0</v>
      </c>
      <c r="AD869" s="16">
        <f t="shared" ref="AD869:BK870" si="1653">AD870</f>
        <v>0</v>
      </c>
      <c r="AE869" s="16">
        <f t="shared" si="1653"/>
        <v>0</v>
      </c>
      <c r="AF869" s="16">
        <f t="shared" si="1653"/>
        <v>0</v>
      </c>
      <c r="AG869" s="16">
        <f t="shared" si="1653"/>
        <v>0</v>
      </c>
      <c r="AH869" s="16">
        <f t="shared" si="1653"/>
        <v>0</v>
      </c>
      <c r="AI869" s="16">
        <f t="shared" si="1653"/>
        <v>0</v>
      </c>
      <c r="AJ869" s="16">
        <f t="shared" si="1653"/>
        <v>0</v>
      </c>
      <c r="AK869" s="16">
        <f t="shared" si="1634"/>
        <v>0</v>
      </c>
      <c r="AL869" s="16">
        <f t="shared" si="1635"/>
        <v>0</v>
      </c>
      <c r="AM869" s="16">
        <f t="shared" si="1636"/>
        <v>0</v>
      </c>
      <c r="AN869" s="16">
        <f t="shared" si="1653"/>
        <v>0</v>
      </c>
      <c r="AO869" s="16">
        <f t="shared" si="1637"/>
        <v>0</v>
      </c>
      <c r="AP869" s="16">
        <f t="shared" si="1653"/>
        <v>0</v>
      </c>
      <c r="AQ869" s="16">
        <f t="shared" si="1653"/>
        <v>0</v>
      </c>
      <c r="AR869" s="16">
        <f t="shared" si="1653"/>
        <v>0</v>
      </c>
      <c r="AS869" s="16">
        <f t="shared" si="1653"/>
        <v>0</v>
      </c>
      <c r="AT869" s="16">
        <f t="shared" si="1653"/>
        <v>0</v>
      </c>
      <c r="AU869" s="16">
        <f t="shared" si="1653"/>
        <v>0</v>
      </c>
      <c r="AV869" s="16">
        <f t="shared" si="1653"/>
        <v>0</v>
      </c>
      <c r="AW869" s="16">
        <f t="shared" si="1653"/>
        <v>0</v>
      </c>
      <c r="AX869" s="16">
        <f t="shared" si="1653"/>
        <v>0</v>
      </c>
      <c r="AY869" s="16">
        <f t="shared" si="1653"/>
        <v>0</v>
      </c>
      <c r="AZ869" s="16">
        <f t="shared" si="1653"/>
        <v>0</v>
      </c>
      <c r="BA869" s="16">
        <f t="shared" si="1653"/>
        <v>0</v>
      </c>
      <c r="BB869" s="16">
        <f t="shared" si="1653"/>
        <v>0</v>
      </c>
      <c r="BC869" s="16">
        <f t="shared" si="1653"/>
        <v>0</v>
      </c>
      <c r="BD869" s="16">
        <f t="shared" si="1653"/>
        <v>0</v>
      </c>
      <c r="BE869" s="16">
        <f t="shared" si="1653"/>
        <v>0</v>
      </c>
      <c r="BF869" s="16">
        <f t="shared" si="1626"/>
        <v>0</v>
      </c>
      <c r="BG869" s="16">
        <f t="shared" si="1627"/>
        <v>0</v>
      </c>
      <c r="BH869" s="16">
        <f t="shared" si="1628"/>
        <v>0</v>
      </c>
      <c r="BI869" s="16">
        <f t="shared" si="1653"/>
        <v>0</v>
      </c>
      <c r="BJ869" s="16"/>
      <c r="BK869" s="16">
        <f t="shared" si="1653"/>
        <v>0</v>
      </c>
      <c r="BL869" s="46">
        <v>0</v>
      </c>
    </row>
    <row r="870" spans="1:64" ht="31.5" hidden="1" x14ac:dyDescent="0.25">
      <c r="A870" s="10">
        <v>926</v>
      </c>
      <c r="B870" s="10" t="s">
        <v>131</v>
      </c>
      <c r="C870" s="10" t="s">
        <v>131</v>
      </c>
      <c r="D870" s="10" t="s">
        <v>15</v>
      </c>
      <c r="E870" s="17">
        <v>850</v>
      </c>
      <c r="F870" s="11" t="s">
        <v>25</v>
      </c>
      <c r="G870" s="16">
        <f>G871</f>
        <v>0</v>
      </c>
      <c r="H870" s="16">
        <f t="shared" si="1567"/>
        <v>0</v>
      </c>
      <c r="I870" s="16">
        <f>I871</f>
        <v>0</v>
      </c>
      <c r="J870" s="16">
        <f>J871</f>
        <v>0</v>
      </c>
      <c r="K870" s="16">
        <f t="shared" si="1568"/>
        <v>0</v>
      </c>
      <c r="L870" s="16">
        <f t="shared" si="1651"/>
        <v>0</v>
      </c>
      <c r="M870" s="16">
        <f t="shared" si="1651"/>
        <v>0</v>
      </c>
      <c r="N870" s="16">
        <f t="shared" si="1651"/>
        <v>0</v>
      </c>
      <c r="O870" s="16">
        <f t="shared" si="1651"/>
        <v>0</v>
      </c>
      <c r="P870" s="16">
        <f t="shared" si="1651"/>
        <v>0</v>
      </c>
      <c r="Q870" s="16">
        <f t="shared" si="1610"/>
        <v>0</v>
      </c>
      <c r="R870" s="16">
        <f t="shared" si="1611"/>
        <v>0</v>
      </c>
      <c r="S870" s="16">
        <f t="shared" si="1612"/>
        <v>0</v>
      </c>
      <c r="T870" s="16">
        <f t="shared" si="1613"/>
        <v>0</v>
      </c>
      <c r="U870" s="16">
        <f t="shared" si="1614"/>
        <v>0</v>
      </c>
      <c r="V870" s="16">
        <f t="shared" si="1652"/>
        <v>0</v>
      </c>
      <c r="W870" s="16">
        <f t="shared" si="1652"/>
        <v>0</v>
      </c>
      <c r="X870" s="16">
        <f t="shared" si="1652"/>
        <v>0</v>
      </c>
      <c r="Y870" s="16">
        <f t="shared" si="1652"/>
        <v>0</v>
      </c>
      <c r="Z870" s="16">
        <f t="shared" si="1652"/>
        <v>0</v>
      </c>
      <c r="AA870" s="16">
        <f t="shared" si="1594"/>
        <v>0</v>
      </c>
      <c r="AB870" s="16">
        <f t="shared" si="1595"/>
        <v>0</v>
      </c>
      <c r="AC870" s="16">
        <f t="shared" si="1596"/>
        <v>0</v>
      </c>
      <c r="AD870" s="16">
        <f t="shared" si="1653"/>
        <v>0</v>
      </c>
      <c r="AE870" s="16">
        <f t="shared" si="1653"/>
        <v>0</v>
      </c>
      <c r="AF870" s="16">
        <f t="shared" si="1653"/>
        <v>0</v>
      </c>
      <c r="AG870" s="16">
        <f t="shared" si="1653"/>
        <v>0</v>
      </c>
      <c r="AH870" s="16">
        <f t="shared" si="1653"/>
        <v>0</v>
      </c>
      <c r="AI870" s="16">
        <f t="shared" si="1653"/>
        <v>0</v>
      </c>
      <c r="AJ870" s="16">
        <f t="shared" si="1653"/>
        <v>0</v>
      </c>
      <c r="AK870" s="16">
        <f t="shared" si="1634"/>
        <v>0</v>
      </c>
      <c r="AL870" s="16">
        <f t="shared" si="1635"/>
        <v>0</v>
      </c>
      <c r="AM870" s="16">
        <f t="shared" si="1636"/>
        <v>0</v>
      </c>
      <c r="AN870" s="16">
        <f t="shared" si="1653"/>
        <v>0</v>
      </c>
      <c r="AO870" s="16">
        <f t="shared" si="1637"/>
        <v>0</v>
      </c>
      <c r="AP870" s="16">
        <f t="shared" si="1653"/>
        <v>0</v>
      </c>
      <c r="AQ870" s="16">
        <f t="shared" si="1653"/>
        <v>0</v>
      </c>
      <c r="AR870" s="16">
        <f t="shared" si="1653"/>
        <v>0</v>
      </c>
      <c r="AS870" s="16">
        <f t="shared" si="1653"/>
        <v>0</v>
      </c>
      <c r="AT870" s="16">
        <f t="shared" si="1653"/>
        <v>0</v>
      </c>
      <c r="AU870" s="16">
        <f t="shared" si="1653"/>
        <v>0</v>
      </c>
      <c r="AV870" s="16">
        <f t="shared" si="1653"/>
        <v>0</v>
      </c>
      <c r="AW870" s="16">
        <f t="shared" si="1653"/>
        <v>0</v>
      </c>
      <c r="AX870" s="16">
        <f t="shared" si="1653"/>
        <v>0</v>
      </c>
      <c r="AY870" s="16">
        <f t="shared" si="1653"/>
        <v>0</v>
      </c>
      <c r="AZ870" s="16">
        <f t="shared" si="1653"/>
        <v>0</v>
      </c>
      <c r="BA870" s="16">
        <f t="shared" si="1653"/>
        <v>0</v>
      </c>
      <c r="BB870" s="16">
        <f t="shared" si="1653"/>
        <v>0</v>
      </c>
      <c r="BC870" s="16">
        <f t="shared" si="1653"/>
        <v>0</v>
      </c>
      <c r="BD870" s="16">
        <f t="shared" si="1653"/>
        <v>0</v>
      </c>
      <c r="BE870" s="16">
        <f t="shared" si="1653"/>
        <v>0</v>
      </c>
      <c r="BF870" s="16">
        <f t="shared" si="1626"/>
        <v>0</v>
      </c>
      <c r="BG870" s="16">
        <f t="shared" si="1627"/>
        <v>0</v>
      </c>
      <c r="BH870" s="16">
        <f t="shared" si="1628"/>
        <v>0</v>
      </c>
      <c r="BI870" s="16">
        <f t="shared" si="1653"/>
        <v>0</v>
      </c>
      <c r="BJ870" s="16"/>
      <c r="BK870" s="16">
        <f t="shared" si="1653"/>
        <v>0</v>
      </c>
      <c r="BL870" s="46">
        <v>0</v>
      </c>
    </row>
    <row r="871" spans="1:64" ht="31.5" hidden="1" x14ac:dyDescent="0.25">
      <c r="A871" s="10">
        <v>926</v>
      </c>
      <c r="B871" s="10" t="s">
        <v>131</v>
      </c>
      <c r="C871" s="10" t="s">
        <v>131</v>
      </c>
      <c r="D871" s="10" t="s">
        <v>15</v>
      </c>
      <c r="E871" s="17">
        <v>851</v>
      </c>
      <c r="F871" s="11" t="s">
        <v>26</v>
      </c>
      <c r="G871" s="16">
        <v>0</v>
      </c>
      <c r="H871" s="16">
        <f t="shared" si="1567"/>
        <v>0</v>
      </c>
      <c r="I871" s="16">
        <v>0</v>
      </c>
      <c r="J871" s="16">
        <v>0</v>
      </c>
      <c r="K871" s="16">
        <f t="shared" si="1568"/>
        <v>0</v>
      </c>
      <c r="L871" s="16">
        <v>0</v>
      </c>
      <c r="M871" s="16">
        <v>0</v>
      </c>
      <c r="N871" s="16"/>
      <c r="O871" s="16"/>
      <c r="P871" s="16"/>
      <c r="Q871" s="16">
        <f t="shared" si="1610"/>
        <v>0</v>
      </c>
      <c r="R871" s="16">
        <f t="shared" si="1611"/>
        <v>0</v>
      </c>
      <c r="S871" s="16">
        <f t="shared" si="1612"/>
        <v>0</v>
      </c>
      <c r="T871" s="16">
        <f t="shared" si="1613"/>
        <v>0</v>
      </c>
      <c r="U871" s="16">
        <f t="shared" si="1614"/>
        <v>0</v>
      </c>
      <c r="V871" s="16"/>
      <c r="W871" s="16"/>
      <c r="X871" s="16"/>
      <c r="Y871" s="16"/>
      <c r="Z871" s="16"/>
      <c r="AA871" s="16">
        <f t="shared" si="1594"/>
        <v>0</v>
      </c>
      <c r="AB871" s="16">
        <f t="shared" si="1595"/>
        <v>0</v>
      </c>
      <c r="AC871" s="16">
        <f t="shared" si="1596"/>
        <v>0</v>
      </c>
      <c r="AD871" s="16"/>
      <c r="AE871" s="16"/>
      <c r="AF871" s="16"/>
      <c r="AG871" s="16"/>
      <c r="AH871" s="16"/>
      <c r="AI871" s="16"/>
      <c r="AJ871" s="16"/>
      <c r="AK871" s="16">
        <f t="shared" si="1634"/>
        <v>0</v>
      </c>
      <c r="AL871" s="16">
        <f t="shared" si="1635"/>
        <v>0</v>
      </c>
      <c r="AM871" s="16">
        <f t="shared" si="1636"/>
        <v>0</v>
      </c>
      <c r="AN871" s="16"/>
      <c r="AO871" s="16">
        <f t="shared" si="1637"/>
        <v>0</v>
      </c>
      <c r="AP871" s="16"/>
      <c r="AQ871" s="16"/>
      <c r="AR871" s="16"/>
      <c r="AS871" s="16"/>
      <c r="AT871" s="16"/>
      <c r="AU871" s="16"/>
      <c r="AV871" s="16"/>
      <c r="AW871" s="16"/>
      <c r="AX871" s="16"/>
      <c r="AY871" s="16"/>
      <c r="AZ871" s="16"/>
      <c r="BA871" s="16"/>
      <c r="BB871" s="16"/>
      <c r="BC871" s="16"/>
      <c r="BD871" s="16"/>
      <c r="BE871" s="16"/>
      <c r="BF871" s="16">
        <f t="shared" si="1626"/>
        <v>0</v>
      </c>
      <c r="BG871" s="16">
        <f t="shared" si="1627"/>
        <v>0</v>
      </c>
      <c r="BH871" s="16">
        <f t="shared" si="1628"/>
        <v>0</v>
      </c>
      <c r="BI871" s="16"/>
      <c r="BJ871" s="16"/>
      <c r="BK871" s="16"/>
      <c r="BL871" s="46">
        <v>0</v>
      </c>
    </row>
    <row r="872" spans="1:64" hidden="1" x14ac:dyDescent="0.25">
      <c r="A872" s="10">
        <v>926</v>
      </c>
      <c r="B872" s="10" t="s">
        <v>131</v>
      </c>
      <c r="C872" s="10" t="s">
        <v>131</v>
      </c>
      <c r="D872" s="22" t="s">
        <v>115</v>
      </c>
      <c r="E872" s="22"/>
      <c r="F872" s="11" t="s">
        <v>116</v>
      </c>
      <c r="G872" s="28">
        <f>G873</f>
        <v>0</v>
      </c>
      <c r="H872" s="16">
        <f t="shared" si="1567"/>
        <v>0</v>
      </c>
      <c r="I872" s="28">
        <f>I873</f>
        <v>0</v>
      </c>
      <c r="J872" s="28">
        <f>J873</f>
        <v>0</v>
      </c>
      <c r="K872" s="16">
        <f t="shared" si="1568"/>
        <v>0</v>
      </c>
      <c r="L872" s="28">
        <f>L873</f>
        <v>0</v>
      </c>
      <c r="M872" s="28">
        <f>M873</f>
        <v>0</v>
      </c>
      <c r="N872" s="28">
        <f>N873</f>
        <v>0</v>
      </c>
      <c r="O872" s="28">
        <f>O873</f>
        <v>0</v>
      </c>
      <c r="P872" s="28">
        <f>P873</f>
        <v>0</v>
      </c>
      <c r="Q872" s="16">
        <f t="shared" si="1610"/>
        <v>0</v>
      </c>
      <c r="R872" s="16">
        <f t="shared" si="1611"/>
        <v>0</v>
      </c>
      <c r="S872" s="16">
        <f t="shared" si="1612"/>
        <v>0</v>
      </c>
      <c r="T872" s="16">
        <f t="shared" si="1613"/>
        <v>0</v>
      </c>
      <c r="U872" s="16">
        <f t="shared" si="1614"/>
        <v>0</v>
      </c>
      <c r="V872" s="28">
        <f>V873</f>
        <v>0</v>
      </c>
      <c r="W872" s="28">
        <f>W873</f>
        <v>0</v>
      </c>
      <c r="X872" s="28">
        <f>X873</f>
        <v>0</v>
      </c>
      <c r="Y872" s="28">
        <f>Y873</f>
        <v>0</v>
      </c>
      <c r="Z872" s="28">
        <f>Z873</f>
        <v>0</v>
      </c>
      <c r="AA872" s="16">
        <f t="shared" si="1594"/>
        <v>0</v>
      </c>
      <c r="AB872" s="16">
        <f t="shared" si="1595"/>
        <v>0</v>
      </c>
      <c r="AC872" s="16">
        <f t="shared" si="1596"/>
        <v>0</v>
      </c>
      <c r="AD872" s="28">
        <f t="shared" ref="AD872:BK872" si="1654">AD873</f>
        <v>0</v>
      </c>
      <c r="AE872" s="28">
        <f t="shared" si="1654"/>
        <v>0</v>
      </c>
      <c r="AF872" s="28">
        <f t="shared" si="1654"/>
        <v>0</v>
      </c>
      <c r="AG872" s="28">
        <f t="shared" si="1654"/>
        <v>0</v>
      </c>
      <c r="AH872" s="28">
        <f t="shared" si="1654"/>
        <v>0</v>
      </c>
      <c r="AI872" s="28">
        <f t="shared" si="1654"/>
        <v>0</v>
      </c>
      <c r="AJ872" s="28">
        <f t="shared" si="1654"/>
        <v>0</v>
      </c>
      <c r="AK872" s="16">
        <f t="shared" si="1634"/>
        <v>0</v>
      </c>
      <c r="AL872" s="16">
        <f t="shared" si="1635"/>
        <v>0</v>
      </c>
      <c r="AM872" s="16">
        <f t="shared" si="1636"/>
        <v>0</v>
      </c>
      <c r="AN872" s="28">
        <f t="shared" si="1654"/>
        <v>0</v>
      </c>
      <c r="AO872" s="16">
        <f t="shared" si="1637"/>
        <v>0</v>
      </c>
      <c r="AP872" s="28">
        <f t="shared" si="1654"/>
        <v>0</v>
      </c>
      <c r="AQ872" s="28">
        <f t="shared" si="1654"/>
        <v>0</v>
      </c>
      <c r="AR872" s="28">
        <f t="shared" si="1654"/>
        <v>0</v>
      </c>
      <c r="AS872" s="28">
        <f t="shared" si="1654"/>
        <v>0</v>
      </c>
      <c r="AT872" s="28">
        <f t="shared" si="1654"/>
        <v>0</v>
      </c>
      <c r="AU872" s="28">
        <f t="shared" si="1654"/>
        <v>0</v>
      </c>
      <c r="AV872" s="28">
        <f t="shared" si="1654"/>
        <v>0</v>
      </c>
      <c r="AW872" s="28">
        <f t="shared" si="1654"/>
        <v>0</v>
      </c>
      <c r="AX872" s="28">
        <f t="shared" si="1654"/>
        <v>0</v>
      </c>
      <c r="AY872" s="28">
        <f t="shared" si="1654"/>
        <v>0</v>
      </c>
      <c r="AZ872" s="28">
        <f t="shared" si="1654"/>
        <v>0</v>
      </c>
      <c r="BA872" s="28">
        <f t="shared" si="1654"/>
        <v>0</v>
      </c>
      <c r="BB872" s="28">
        <f t="shared" si="1654"/>
        <v>0</v>
      </c>
      <c r="BC872" s="28">
        <f t="shared" si="1654"/>
        <v>0</v>
      </c>
      <c r="BD872" s="28">
        <f t="shared" si="1654"/>
        <v>0</v>
      </c>
      <c r="BE872" s="28">
        <f t="shared" si="1654"/>
        <v>0</v>
      </c>
      <c r="BF872" s="16">
        <f t="shared" si="1626"/>
        <v>0</v>
      </c>
      <c r="BG872" s="16">
        <f t="shared" si="1627"/>
        <v>0</v>
      </c>
      <c r="BH872" s="16">
        <f t="shared" si="1628"/>
        <v>0</v>
      </c>
      <c r="BI872" s="28">
        <f t="shared" si="1654"/>
        <v>0</v>
      </c>
      <c r="BJ872" s="28"/>
      <c r="BK872" s="28">
        <f t="shared" si="1654"/>
        <v>0</v>
      </c>
      <c r="BL872" s="46">
        <v>0</v>
      </c>
    </row>
    <row r="873" spans="1:64" ht="31.5" hidden="1" x14ac:dyDescent="0.25">
      <c r="A873" s="10">
        <v>926</v>
      </c>
      <c r="B873" s="10" t="s">
        <v>131</v>
      </c>
      <c r="C873" s="10" t="s">
        <v>131</v>
      </c>
      <c r="D873" s="22" t="s">
        <v>276</v>
      </c>
      <c r="E873" s="22"/>
      <c r="F873" s="11" t="s">
        <v>277</v>
      </c>
      <c r="G873" s="28">
        <f>G874+G877+G879+G883</f>
        <v>0</v>
      </c>
      <c r="H873" s="16">
        <f t="shared" si="1567"/>
        <v>0</v>
      </c>
      <c r="I873" s="28">
        <f>I874+I877+I879+I883</f>
        <v>0</v>
      </c>
      <c r="J873" s="28">
        <f>J874+J877+J879+J883</f>
        <v>0</v>
      </c>
      <c r="K873" s="16">
        <f t="shared" si="1568"/>
        <v>0</v>
      </c>
      <c r="L873" s="28">
        <f>L874+L877+L879+L883</f>
        <v>0</v>
      </c>
      <c r="M873" s="28">
        <f>M874+M877+M879+M883</f>
        <v>0</v>
      </c>
      <c r="N873" s="28">
        <f>N874+N877+N879+N883</f>
        <v>0</v>
      </c>
      <c r="O873" s="28">
        <f>O874+O877+O879+O883</f>
        <v>0</v>
      </c>
      <c r="P873" s="28">
        <f>P874+P877+P879+P883</f>
        <v>0</v>
      </c>
      <c r="Q873" s="16">
        <f t="shared" si="1610"/>
        <v>0</v>
      </c>
      <c r="R873" s="16">
        <f t="shared" si="1611"/>
        <v>0</v>
      </c>
      <c r="S873" s="16">
        <f t="shared" si="1612"/>
        <v>0</v>
      </c>
      <c r="T873" s="16">
        <f t="shared" si="1613"/>
        <v>0</v>
      </c>
      <c r="U873" s="16">
        <f t="shared" si="1614"/>
        <v>0</v>
      </c>
      <c r="V873" s="28">
        <f>V874+V877+V879+V883</f>
        <v>0</v>
      </c>
      <c r="W873" s="28">
        <f>W874+W877+W879+W883</f>
        <v>0</v>
      </c>
      <c r="X873" s="28">
        <f>X874+X877+X879+X883</f>
        <v>0</v>
      </c>
      <c r="Y873" s="28">
        <f>Y874+Y877+Y879+Y883</f>
        <v>0</v>
      </c>
      <c r="Z873" s="28">
        <f>Z874+Z877+Z879+Z883</f>
        <v>0</v>
      </c>
      <c r="AA873" s="16">
        <f t="shared" si="1594"/>
        <v>0</v>
      </c>
      <c r="AB873" s="16">
        <f t="shared" si="1595"/>
        <v>0</v>
      </c>
      <c r="AC873" s="16">
        <f t="shared" si="1596"/>
        <v>0</v>
      </c>
      <c r="AD873" s="28">
        <f t="shared" ref="AD873:AJ873" si="1655">AD874+AD877+AD879+AD883</f>
        <v>0</v>
      </c>
      <c r="AE873" s="28">
        <f t="shared" si="1655"/>
        <v>0</v>
      </c>
      <c r="AF873" s="28">
        <f t="shared" si="1655"/>
        <v>0</v>
      </c>
      <c r="AG873" s="28">
        <f t="shared" si="1655"/>
        <v>0</v>
      </c>
      <c r="AH873" s="28">
        <f t="shared" si="1655"/>
        <v>0</v>
      </c>
      <c r="AI873" s="28">
        <f t="shared" si="1655"/>
        <v>0</v>
      </c>
      <c r="AJ873" s="28">
        <f t="shared" si="1655"/>
        <v>0</v>
      </c>
      <c r="AK873" s="16">
        <f t="shared" si="1634"/>
        <v>0</v>
      </c>
      <c r="AL873" s="16">
        <f t="shared" si="1635"/>
        <v>0</v>
      </c>
      <c r="AM873" s="16">
        <f t="shared" si="1636"/>
        <v>0</v>
      </c>
      <c r="AN873" s="28">
        <f>AN874+AN877+AN879+AN883</f>
        <v>0</v>
      </c>
      <c r="AO873" s="16">
        <f t="shared" si="1637"/>
        <v>0</v>
      </c>
      <c r="AP873" s="28">
        <f t="shared" ref="AP873:BK873" si="1656">AP874+AP877+AP879+AP883</f>
        <v>0</v>
      </c>
      <c r="AQ873" s="28">
        <f t="shared" si="1656"/>
        <v>0</v>
      </c>
      <c r="AR873" s="28">
        <f t="shared" si="1656"/>
        <v>0</v>
      </c>
      <c r="AS873" s="28">
        <f>AS874+AS877+AS879+AS883</f>
        <v>0</v>
      </c>
      <c r="AT873" s="28">
        <f>AT874+AT877+AT879+AT883</f>
        <v>0</v>
      </c>
      <c r="AU873" s="28">
        <f t="shared" si="1656"/>
        <v>0</v>
      </c>
      <c r="AV873" s="28">
        <f t="shared" si="1656"/>
        <v>0</v>
      </c>
      <c r="AW873" s="28">
        <f t="shared" si="1656"/>
        <v>0</v>
      </c>
      <c r="AX873" s="28">
        <f t="shared" si="1656"/>
        <v>0</v>
      </c>
      <c r="AY873" s="28">
        <f t="shared" si="1656"/>
        <v>0</v>
      </c>
      <c r="AZ873" s="28">
        <f t="shared" si="1656"/>
        <v>0</v>
      </c>
      <c r="BA873" s="28">
        <f>BA874+BA877+BA879+BA883</f>
        <v>0</v>
      </c>
      <c r="BB873" s="28">
        <f>BB874+BB877+BB879+BB883</f>
        <v>0</v>
      </c>
      <c r="BC873" s="28">
        <f t="shared" si="1656"/>
        <v>0</v>
      </c>
      <c r="BD873" s="28">
        <f>BD874+BD877+BD879+BD883</f>
        <v>0</v>
      </c>
      <c r="BE873" s="28">
        <f>BE874+BE877+BE879+BE883</f>
        <v>0</v>
      </c>
      <c r="BF873" s="16">
        <f t="shared" si="1626"/>
        <v>0</v>
      </c>
      <c r="BG873" s="16">
        <f t="shared" si="1627"/>
        <v>0</v>
      </c>
      <c r="BH873" s="16">
        <f t="shared" si="1628"/>
        <v>0</v>
      </c>
      <c r="BI873" s="28">
        <f t="shared" ref="BI873" si="1657">BI874+BI877+BI879+BI883</f>
        <v>0</v>
      </c>
      <c r="BJ873" s="28"/>
      <c r="BK873" s="28">
        <f t="shared" si="1656"/>
        <v>0</v>
      </c>
      <c r="BL873" s="46">
        <v>0</v>
      </c>
    </row>
    <row r="874" spans="1:64" ht="47.25" hidden="1" x14ac:dyDescent="0.25">
      <c r="A874" s="10">
        <v>926</v>
      </c>
      <c r="B874" s="10" t="s">
        <v>131</v>
      </c>
      <c r="C874" s="10" t="s">
        <v>131</v>
      </c>
      <c r="D874" s="22" t="s">
        <v>276</v>
      </c>
      <c r="E874" s="17">
        <v>200</v>
      </c>
      <c r="F874" s="11" t="s">
        <v>21</v>
      </c>
      <c r="G874" s="16">
        <f>G875</f>
        <v>0</v>
      </c>
      <c r="H874" s="16">
        <f t="shared" si="1567"/>
        <v>0</v>
      </c>
      <c r="I874" s="16">
        <f>I875</f>
        <v>0</v>
      </c>
      <c r="J874" s="16">
        <f>J875</f>
        <v>0</v>
      </c>
      <c r="K874" s="16">
        <f t="shared" si="1568"/>
        <v>0</v>
      </c>
      <c r="L874" s="16">
        <f t="shared" ref="L874:P875" si="1658">L875</f>
        <v>0</v>
      </c>
      <c r="M874" s="16">
        <f t="shared" si="1658"/>
        <v>0</v>
      </c>
      <c r="N874" s="16">
        <f t="shared" si="1658"/>
        <v>0</v>
      </c>
      <c r="O874" s="16">
        <f t="shared" si="1658"/>
        <v>0</v>
      </c>
      <c r="P874" s="16">
        <f t="shared" si="1658"/>
        <v>0</v>
      </c>
      <c r="Q874" s="16">
        <f t="shared" si="1610"/>
        <v>0</v>
      </c>
      <c r="R874" s="16">
        <f t="shared" si="1611"/>
        <v>0</v>
      </c>
      <c r="S874" s="16">
        <f t="shared" si="1612"/>
        <v>0</v>
      </c>
      <c r="T874" s="16">
        <f t="shared" si="1613"/>
        <v>0</v>
      </c>
      <c r="U874" s="16">
        <f t="shared" si="1614"/>
        <v>0</v>
      </c>
      <c r="V874" s="16">
        <f t="shared" ref="V874:Z875" si="1659">V875</f>
        <v>0</v>
      </c>
      <c r="W874" s="16">
        <f t="shared" si="1659"/>
        <v>0</v>
      </c>
      <c r="X874" s="16">
        <f t="shared" si="1659"/>
        <v>0</v>
      </c>
      <c r="Y874" s="16">
        <f t="shared" si="1659"/>
        <v>0</v>
      </c>
      <c r="Z874" s="16">
        <f t="shared" si="1659"/>
        <v>0</v>
      </c>
      <c r="AA874" s="16">
        <f t="shared" si="1594"/>
        <v>0</v>
      </c>
      <c r="AB874" s="16">
        <f t="shared" si="1595"/>
        <v>0</v>
      </c>
      <c r="AC874" s="16">
        <f t="shared" si="1596"/>
        <v>0</v>
      </c>
      <c r="AD874" s="16">
        <f t="shared" ref="AD874:BK875" si="1660">AD875</f>
        <v>0</v>
      </c>
      <c r="AE874" s="16">
        <f t="shared" si="1660"/>
        <v>0</v>
      </c>
      <c r="AF874" s="16">
        <f t="shared" si="1660"/>
        <v>0</v>
      </c>
      <c r="AG874" s="16">
        <f t="shared" si="1660"/>
        <v>0</v>
      </c>
      <c r="AH874" s="16">
        <f t="shared" si="1660"/>
        <v>0</v>
      </c>
      <c r="AI874" s="16">
        <f t="shared" si="1660"/>
        <v>0</v>
      </c>
      <c r="AJ874" s="16">
        <f t="shared" si="1660"/>
        <v>0</v>
      </c>
      <c r="AK874" s="16">
        <f t="shared" si="1634"/>
        <v>0</v>
      </c>
      <c r="AL874" s="16">
        <f t="shared" si="1635"/>
        <v>0</v>
      </c>
      <c r="AM874" s="16">
        <f t="shared" si="1636"/>
        <v>0</v>
      </c>
      <c r="AN874" s="16">
        <f t="shared" si="1660"/>
        <v>0</v>
      </c>
      <c r="AO874" s="16">
        <f t="shared" si="1637"/>
        <v>0</v>
      </c>
      <c r="AP874" s="16">
        <f t="shared" si="1660"/>
        <v>0</v>
      </c>
      <c r="AQ874" s="16">
        <f t="shared" si="1660"/>
        <v>0</v>
      </c>
      <c r="AR874" s="16">
        <f t="shared" si="1660"/>
        <v>0</v>
      </c>
      <c r="AS874" s="16">
        <f t="shared" si="1660"/>
        <v>0</v>
      </c>
      <c r="AT874" s="16">
        <f t="shared" si="1660"/>
        <v>0</v>
      </c>
      <c r="AU874" s="16">
        <f t="shared" si="1660"/>
        <v>0</v>
      </c>
      <c r="AV874" s="16">
        <f t="shared" si="1660"/>
        <v>0</v>
      </c>
      <c r="AW874" s="16">
        <f t="shared" si="1660"/>
        <v>0</v>
      </c>
      <c r="AX874" s="16">
        <f t="shared" si="1660"/>
        <v>0</v>
      </c>
      <c r="AY874" s="16">
        <f t="shared" si="1660"/>
        <v>0</v>
      </c>
      <c r="AZ874" s="16">
        <f t="shared" si="1660"/>
        <v>0</v>
      </c>
      <c r="BA874" s="16">
        <f t="shared" si="1660"/>
        <v>0</v>
      </c>
      <c r="BB874" s="16">
        <f t="shared" si="1660"/>
        <v>0</v>
      </c>
      <c r="BC874" s="16">
        <f t="shared" si="1660"/>
        <v>0</v>
      </c>
      <c r="BD874" s="16">
        <f t="shared" si="1660"/>
        <v>0</v>
      </c>
      <c r="BE874" s="16">
        <f t="shared" si="1660"/>
        <v>0</v>
      </c>
      <c r="BF874" s="16">
        <f t="shared" si="1626"/>
        <v>0</v>
      </c>
      <c r="BG874" s="16">
        <f t="shared" si="1627"/>
        <v>0</v>
      </c>
      <c r="BH874" s="16">
        <f t="shared" si="1628"/>
        <v>0</v>
      </c>
      <c r="BI874" s="16">
        <f t="shared" si="1660"/>
        <v>0</v>
      </c>
      <c r="BJ874" s="16"/>
      <c r="BK874" s="16">
        <f t="shared" si="1660"/>
        <v>0</v>
      </c>
      <c r="BL874" s="46">
        <v>0</v>
      </c>
    </row>
    <row r="875" spans="1:64" ht="47.25" hidden="1" x14ac:dyDescent="0.25">
      <c r="A875" s="10">
        <v>926</v>
      </c>
      <c r="B875" s="10" t="s">
        <v>131</v>
      </c>
      <c r="C875" s="10" t="s">
        <v>131</v>
      </c>
      <c r="D875" s="22" t="s">
        <v>276</v>
      </c>
      <c r="E875" s="17">
        <v>240</v>
      </c>
      <c r="F875" s="11" t="s">
        <v>22</v>
      </c>
      <c r="G875" s="16">
        <f>G876</f>
        <v>0</v>
      </c>
      <c r="H875" s="16">
        <f t="shared" si="1567"/>
        <v>0</v>
      </c>
      <c r="I875" s="16">
        <f>I876</f>
        <v>0</v>
      </c>
      <c r="J875" s="16">
        <f>J876</f>
        <v>0</v>
      </c>
      <c r="K875" s="16">
        <f t="shared" si="1568"/>
        <v>0</v>
      </c>
      <c r="L875" s="16">
        <f t="shared" si="1658"/>
        <v>0</v>
      </c>
      <c r="M875" s="16">
        <f t="shared" si="1658"/>
        <v>0</v>
      </c>
      <c r="N875" s="16">
        <f t="shared" si="1658"/>
        <v>0</v>
      </c>
      <c r="O875" s="16">
        <f t="shared" si="1658"/>
        <v>0</v>
      </c>
      <c r="P875" s="16">
        <f t="shared" si="1658"/>
        <v>0</v>
      </c>
      <c r="Q875" s="16">
        <f t="shared" si="1610"/>
        <v>0</v>
      </c>
      <c r="R875" s="16">
        <f t="shared" si="1611"/>
        <v>0</v>
      </c>
      <c r="S875" s="16">
        <f t="shared" si="1612"/>
        <v>0</v>
      </c>
      <c r="T875" s="16">
        <f t="shared" si="1613"/>
        <v>0</v>
      </c>
      <c r="U875" s="16">
        <f t="shared" si="1614"/>
        <v>0</v>
      </c>
      <c r="V875" s="16">
        <f t="shared" si="1659"/>
        <v>0</v>
      </c>
      <c r="W875" s="16">
        <f t="shared" si="1659"/>
        <v>0</v>
      </c>
      <c r="X875" s="16">
        <f t="shared" si="1659"/>
        <v>0</v>
      </c>
      <c r="Y875" s="16">
        <f t="shared" si="1659"/>
        <v>0</v>
      </c>
      <c r="Z875" s="16">
        <f t="shared" si="1659"/>
        <v>0</v>
      </c>
      <c r="AA875" s="16">
        <f t="shared" si="1594"/>
        <v>0</v>
      </c>
      <c r="AB875" s="16">
        <f t="shared" si="1595"/>
        <v>0</v>
      </c>
      <c r="AC875" s="16">
        <f t="shared" si="1596"/>
        <v>0</v>
      </c>
      <c r="AD875" s="16">
        <f t="shared" si="1660"/>
        <v>0</v>
      </c>
      <c r="AE875" s="16">
        <f t="shared" si="1660"/>
        <v>0</v>
      </c>
      <c r="AF875" s="16">
        <f t="shared" si="1660"/>
        <v>0</v>
      </c>
      <c r="AG875" s="16">
        <f t="shared" si="1660"/>
        <v>0</v>
      </c>
      <c r="AH875" s="16">
        <f t="shared" si="1660"/>
        <v>0</v>
      </c>
      <c r="AI875" s="16">
        <f t="shared" si="1660"/>
        <v>0</v>
      </c>
      <c r="AJ875" s="16">
        <f t="shared" si="1660"/>
        <v>0</v>
      </c>
      <c r="AK875" s="16">
        <f t="shared" si="1634"/>
        <v>0</v>
      </c>
      <c r="AL875" s="16">
        <f t="shared" si="1635"/>
        <v>0</v>
      </c>
      <c r="AM875" s="16">
        <f t="shared" si="1636"/>
        <v>0</v>
      </c>
      <c r="AN875" s="16">
        <f t="shared" si="1660"/>
        <v>0</v>
      </c>
      <c r="AO875" s="16">
        <f t="shared" si="1637"/>
        <v>0</v>
      </c>
      <c r="AP875" s="16">
        <f t="shared" si="1660"/>
        <v>0</v>
      </c>
      <c r="AQ875" s="16">
        <f t="shared" si="1660"/>
        <v>0</v>
      </c>
      <c r="AR875" s="16">
        <f t="shared" si="1660"/>
        <v>0</v>
      </c>
      <c r="AS875" s="16">
        <f t="shared" si="1660"/>
        <v>0</v>
      </c>
      <c r="AT875" s="16">
        <f t="shared" si="1660"/>
        <v>0</v>
      </c>
      <c r="AU875" s="16">
        <f t="shared" si="1660"/>
        <v>0</v>
      </c>
      <c r="AV875" s="16">
        <f t="shared" si="1660"/>
        <v>0</v>
      </c>
      <c r="AW875" s="16">
        <f t="shared" si="1660"/>
        <v>0</v>
      </c>
      <c r="AX875" s="16">
        <f t="shared" si="1660"/>
        <v>0</v>
      </c>
      <c r="AY875" s="16">
        <f t="shared" si="1660"/>
        <v>0</v>
      </c>
      <c r="AZ875" s="16">
        <f t="shared" si="1660"/>
        <v>0</v>
      </c>
      <c r="BA875" s="16">
        <f t="shared" si="1660"/>
        <v>0</v>
      </c>
      <c r="BB875" s="16">
        <f t="shared" si="1660"/>
        <v>0</v>
      </c>
      <c r="BC875" s="16">
        <f t="shared" si="1660"/>
        <v>0</v>
      </c>
      <c r="BD875" s="16">
        <f t="shared" si="1660"/>
        <v>0</v>
      </c>
      <c r="BE875" s="16">
        <f t="shared" si="1660"/>
        <v>0</v>
      </c>
      <c r="BF875" s="16">
        <f t="shared" si="1626"/>
        <v>0</v>
      </c>
      <c r="BG875" s="16">
        <f t="shared" si="1627"/>
        <v>0</v>
      </c>
      <c r="BH875" s="16">
        <f t="shared" si="1628"/>
        <v>0</v>
      </c>
      <c r="BI875" s="16">
        <f t="shared" si="1660"/>
        <v>0</v>
      </c>
      <c r="BJ875" s="16"/>
      <c r="BK875" s="16">
        <f t="shared" si="1660"/>
        <v>0</v>
      </c>
      <c r="BL875" s="46">
        <v>0</v>
      </c>
    </row>
    <row r="876" spans="1:64" ht="31.5" hidden="1" x14ac:dyDescent="0.25">
      <c r="A876" s="10">
        <v>926</v>
      </c>
      <c r="B876" s="10" t="s">
        <v>131</v>
      </c>
      <c r="C876" s="10" t="s">
        <v>131</v>
      </c>
      <c r="D876" s="22" t="s">
        <v>276</v>
      </c>
      <c r="E876" s="17">
        <v>244</v>
      </c>
      <c r="F876" s="11" t="s">
        <v>23</v>
      </c>
      <c r="G876" s="16">
        <v>0</v>
      </c>
      <c r="H876" s="16">
        <f t="shared" si="1567"/>
        <v>0</v>
      </c>
      <c r="I876" s="16">
        <v>0</v>
      </c>
      <c r="J876" s="16">
        <v>0</v>
      </c>
      <c r="K876" s="16">
        <f t="shared" si="1568"/>
        <v>0</v>
      </c>
      <c r="L876" s="16">
        <v>0</v>
      </c>
      <c r="M876" s="16">
        <v>0</v>
      </c>
      <c r="N876" s="16"/>
      <c r="O876" s="16"/>
      <c r="P876" s="16"/>
      <c r="Q876" s="16">
        <f t="shared" si="1610"/>
        <v>0</v>
      </c>
      <c r="R876" s="16">
        <f t="shared" si="1611"/>
        <v>0</v>
      </c>
      <c r="S876" s="16">
        <f t="shared" si="1612"/>
        <v>0</v>
      </c>
      <c r="T876" s="16">
        <f t="shared" si="1613"/>
        <v>0</v>
      </c>
      <c r="U876" s="16">
        <f t="shared" si="1614"/>
        <v>0</v>
      </c>
      <c r="V876" s="16"/>
      <c r="W876" s="16"/>
      <c r="X876" s="16"/>
      <c r="Y876" s="16"/>
      <c r="Z876" s="16"/>
      <c r="AA876" s="16">
        <f t="shared" si="1594"/>
        <v>0</v>
      </c>
      <c r="AB876" s="16">
        <f t="shared" si="1595"/>
        <v>0</v>
      </c>
      <c r="AC876" s="16">
        <f t="shared" si="1596"/>
        <v>0</v>
      </c>
      <c r="AD876" s="16"/>
      <c r="AE876" s="16"/>
      <c r="AF876" s="16"/>
      <c r="AG876" s="16"/>
      <c r="AH876" s="16"/>
      <c r="AI876" s="16"/>
      <c r="AJ876" s="16"/>
      <c r="AK876" s="16">
        <f t="shared" si="1634"/>
        <v>0</v>
      </c>
      <c r="AL876" s="16">
        <f t="shared" si="1635"/>
        <v>0</v>
      </c>
      <c r="AM876" s="16">
        <f t="shared" si="1636"/>
        <v>0</v>
      </c>
      <c r="AN876" s="16"/>
      <c r="AO876" s="16">
        <f t="shared" si="1637"/>
        <v>0</v>
      </c>
      <c r="AP876" s="16"/>
      <c r="AQ876" s="16"/>
      <c r="AR876" s="16"/>
      <c r="AS876" s="16"/>
      <c r="AT876" s="16"/>
      <c r="AU876" s="16"/>
      <c r="AV876" s="16"/>
      <c r="AW876" s="16"/>
      <c r="AX876" s="16"/>
      <c r="AY876" s="16"/>
      <c r="AZ876" s="16"/>
      <c r="BA876" s="16"/>
      <c r="BB876" s="16"/>
      <c r="BC876" s="16"/>
      <c r="BD876" s="16"/>
      <c r="BE876" s="16"/>
      <c r="BF876" s="16">
        <f t="shared" si="1626"/>
        <v>0</v>
      </c>
      <c r="BG876" s="16">
        <f t="shared" si="1627"/>
        <v>0</v>
      </c>
      <c r="BH876" s="16">
        <f t="shared" si="1628"/>
        <v>0</v>
      </c>
      <c r="BI876" s="16"/>
      <c r="BJ876" s="16"/>
      <c r="BK876" s="16"/>
      <c r="BL876" s="46">
        <v>0</v>
      </c>
    </row>
    <row r="877" spans="1:64" ht="31.5" hidden="1" x14ac:dyDescent="0.25">
      <c r="A877" s="10">
        <v>926</v>
      </c>
      <c r="B877" s="10" t="s">
        <v>131</v>
      </c>
      <c r="C877" s="10" t="s">
        <v>131</v>
      </c>
      <c r="D877" s="22" t="s">
        <v>276</v>
      </c>
      <c r="E877" s="17">
        <v>300</v>
      </c>
      <c r="F877" s="11" t="s">
        <v>187</v>
      </c>
      <c r="G877" s="16">
        <f>G878</f>
        <v>0</v>
      </c>
      <c r="H877" s="16">
        <f t="shared" si="1567"/>
        <v>0</v>
      </c>
      <c r="I877" s="16">
        <f>I878</f>
        <v>0</v>
      </c>
      <c r="J877" s="16">
        <f>J878</f>
        <v>0</v>
      </c>
      <c r="K877" s="16">
        <f t="shared" si="1568"/>
        <v>0</v>
      </c>
      <c r="L877" s="16">
        <f>L878</f>
        <v>0</v>
      </c>
      <c r="M877" s="16">
        <f>M878</f>
        <v>0</v>
      </c>
      <c r="N877" s="16">
        <f>N878</f>
        <v>0</v>
      </c>
      <c r="O877" s="16">
        <f>O878</f>
        <v>0</v>
      </c>
      <c r="P877" s="16">
        <f>P878</f>
        <v>0</v>
      </c>
      <c r="Q877" s="16">
        <f t="shared" si="1610"/>
        <v>0</v>
      </c>
      <c r="R877" s="16">
        <f t="shared" si="1611"/>
        <v>0</v>
      </c>
      <c r="S877" s="16">
        <f t="shared" si="1612"/>
        <v>0</v>
      </c>
      <c r="T877" s="16">
        <f t="shared" si="1613"/>
        <v>0</v>
      </c>
      <c r="U877" s="16">
        <f t="shared" si="1614"/>
        <v>0</v>
      </c>
      <c r="V877" s="16">
        <f>V878</f>
        <v>0</v>
      </c>
      <c r="W877" s="16">
        <f>W878</f>
        <v>0</v>
      </c>
      <c r="X877" s="16">
        <f>X878</f>
        <v>0</v>
      </c>
      <c r="Y877" s="16">
        <f>Y878</f>
        <v>0</v>
      </c>
      <c r="Z877" s="16">
        <f>Z878</f>
        <v>0</v>
      </c>
      <c r="AA877" s="16">
        <f t="shared" si="1594"/>
        <v>0</v>
      </c>
      <c r="AB877" s="16">
        <f t="shared" si="1595"/>
        <v>0</v>
      </c>
      <c r="AC877" s="16">
        <f t="shared" si="1596"/>
        <v>0</v>
      </c>
      <c r="AD877" s="16">
        <f t="shared" ref="AD877:BK877" si="1661">AD878</f>
        <v>0</v>
      </c>
      <c r="AE877" s="16">
        <f t="shared" si="1661"/>
        <v>0</v>
      </c>
      <c r="AF877" s="16">
        <f t="shared" si="1661"/>
        <v>0</v>
      </c>
      <c r="AG877" s="16">
        <f t="shared" si="1661"/>
        <v>0</v>
      </c>
      <c r="AH877" s="16">
        <f t="shared" si="1661"/>
        <v>0</v>
      </c>
      <c r="AI877" s="16">
        <f t="shared" si="1661"/>
        <v>0</v>
      </c>
      <c r="AJ877" s="16">
        <f t="shared" si="1661"/>
        <v>0</v>
      </c>
      <c r="AK877" s="16">
        <f t="shared" si="1634"/>
        <v>0</v>
      </c>
      <c r="AL877" s="16">
        <f t="shared" si="1635"/>
        <v>0</v>
      </c>
      <c r="AM877" s="16">
        <f t="shared" si="1636"/>
        <v>0</v>
      </c>
      <c r="AN877" s="16">
        <f t="shared" si="1661"/>
        <v>0</v>
      </c>
      <c r="AO877" s="16">
        <f t="shared" si="1637"/>
        <v>0</v>
      </c>
      <c r="AP877" s="16">
        <f t="shared" si="1661"/>
        <v>0</v>
      </c>
      <c r="AQ877" s="16">
        <f t="shared" si="1661"/>
        <v>0</v>
      </c>
      <c r="AR877" s="16">
        <f t="shared" si="1661"/>
        <v>0</v>
      </c>
      <c r="AS877" s="16">
        <f t="shared" si="1661"/>
        <v>0</v>
      </c>
      <c r="AT877" s="16">
        <f t="shared" si="1661"/>
        <v>0</v>
      </c>
      <c r="AU877" s="16">
        <f t="shared" si="1661"/>
        <v>0</v>
      </c>
      <c r="AV877" s="16">
        <f t="shared" si="1661"/>
        <v>0</v>
      </c>
      <c r="AW877" s="16">
        <f t="shared" si="1661"/>
        <v>0</v>
      </c>
      <c r="AX877" s="16">
        <f t="shared" si="1661"/>
        <v>0</v>
      </c>
      <c r="AY877" s="16">
        <f t="shared" si="1661"/>
        <v>0</v>
      </c>
      <c r="AZ877" s="16">
        <f t="shared" si="1661"/>
        <v>0</v>
      </c>
      <c r="BA877" s="16">
        <f t="shared" si="1661"/>
        <v>0</v>
      </c>
      <c r="BB877" s="16">
        <f t="shared" si="1661"/>
        <v>0</v>
      </c>
      <c r="BC877" s="16">
        <f t="shared" si="1661"/>
        <v>0</v>
      </c>
      <c r="BD877" s="16">
        <f t="shared" si="1661"/>
        <v>0</v>
      </c>
      <c r="BE877" s="16">
        <f t="shared" si="1661"/>
        <v>0</v>
      </c>
      <c r="BF877" s="16">
        <f t="shared" si="1626"/>
        <v>0</v>
      </c>
      <c r="BG877" s="16">
        <f t="shared" si="1627"/>
        <v>0</v>
      </c>
      <c r="BH877" s="16">
        <f t="shared" si="1628"/>
        <v>0</v>
      </c>
      <c r="BI877" s="16">
        <f t="shared" si="1661"/>
        <v>0</v>
      </c>
      <c r="BJ877" s="16"/>
      <c r="BK877" s="16">
        <f t="shared" si="1661"/>
        <v>0</v>
      </c>
      <c r="BL877" s="46">
        <v>0</v>
      </c>
    </row>
    <row r="878" spans="1:64" hidden="1" x14ac:dyDescent="0.25">
      <c r="A878" s="10">
        <v>926</v>
      </c>
      <c r="B878" s="10" t="s">
        <v>131</v>
      </c>
      <c r="C878" s="10" t="s">
        <v>131</v>
      </c>
      <c r="D878" s="22" t="s">
        <v>276</v>
      </c>
      <c r="E878" s="17">
        <v>350</v>
      </c>
      <c r="F878" s="11" t="s">
        <v>278</v>
      </c>
      <c r="G878" s="16">
        <v>0</v>
      </c>
      <c r="H878" s="16">
        <f t="shared" si="1567"/>
        <v>0</v>
      </c>
      <c r="I878" s="16">
        <v>0</v>
      </c>
      <c r="J878" s="16">
        <v>0</v>
      </c>
      <c r="K878" s="16">
        <f t="shared" si="1568"/>
        <v>0</v>
      </c>
      <c r="L878" s="16">
        <v>0</v>
      </c>
      <c r="M878" s="16">
        <v>0</v>
      </c>
      <c r="N878" s="16"/>
      <c r="O878" s="16"/>
      <c r="P878" s="16"/>
      <c r="Q878" s="16">
        <f t="shared" si="1610"/>
        <v>0</v>
      </c>
      <c r="R878" s="16">
        <f t="shared" si="1611"/>
        <v>0</v>
      </c>
      <c r="S878" s="16">
        <f t="shared" si="1612"/>
        <v>0</v>
      </c>
      <c r="T878" s="16">
        <f t="shared" si="1613"/>
        <v>0</v>
      </c>
      <c r="U878" s="16">
        <f t="shared" si="1614"/>
        <v>0</v>
      </c>
      <c r="V878" s="16"/>
      <c r="W878" s="16"/>
      <c r="X878" s="16"/>
      <c r="Y878" s="16"/>
      <c r="Z878" s="16"/>
      <c r="AA878" s="16">
        <f t="shared" si="1594"/>
        <v>0</v>
      </c>
      <c r="AB878" s="16">
        <f t="shared" si="1595"/>
        <v>0</v>
      </c>
      <c r="AC878" s="16">
        <f t="shared" si="1596"/>
        <v>0</v>
      </c>
      <c r="AD878" s="16"/>
      <c r="AE878" s="16"/>
      <c r="AF878" s="16"/>
      <c r="AG878" s="16"/>
      <c r="AH878" s="16"/>
      <c r="AI878" s="16"/>
      <c r="AJ878" s="16"/>
      <c r="AK878" s="16">
        <f t="shared" si="1634"/>
        <v>0</v>
      </c>
      <c r="AL878" s="16">
        <f t="shared" si="1635"/>
        <v>0</v>
      </c>
      <c r="AM878" s="16">
        <f t="shared" si="1636"/>
        <v>0</v>
      </c>
      <c r="AN878" s="16"/>
      <c r="AO878" s="16">
        <f t="shared" si="1637"/>
        <v>0</v>
      </c>
      <c r="AP878" s="16"/>
      <c r="AQ878" s="16"/>
      <c r="AR878" s="16"/>
      <c r="AS878" s="16"/>
      <c r="AT878" s="16"/>
      <c r="AU878" s="16"/>
      <c r="AV878" s="16"/>
      <c r="AW878" s="16"/>
      <c r="AX878" s="16"/>
      <c r="AY878" s="16"/>
      <c r="AZ878" s="16"/>
      <c r="BA878" s="16"/>
      <c r="BB878" s="16"/>
      <c r="BC878" s="16"/>
      <c r="BD878" s="16"/>
      <c r="BE878" s="16"/>
      <c r="BF878" s="16">
        <f t="shared" si="1626"/>
        <v>0</v>
      </c>
      <c r="BG878" s="16">
        <f t="shared" si="1627"/>
        <v>0</v>
      </c>
      <c r="BH878" s="16">
        <f t="shared" si="1628"/>
        <v>0</v>
      </c>
      <c r="BI878" s="16"/>
      <c r="BJ878" s="16"/>
      <c r="BK878" s="16"/>
      <c r="BL878" s="46">
        <v>0</v>
      </c>
    </row>
    <row r="879" spans="1:64" ht="78.75" hidden="1" x14ac:dyDescent="0.25">
      <c r="A879" s="10">
        <v>926</v>
      </c>
      <c r="B879" s="10" t="s">
        <v>131</v>
      </c>
      <c r="C879" s="10" t="s">
        <v>131</v>
      </c>
      <c r="D879" s="22" t="s">
        <v>276</v>
      </c>
      <c r="E879" s="17">
        <v>600</v>
      </c>
      <c r="F879" s="11" t="s">
        <v>1077</v>
      </c>
      <c r="G879" s="16">
        <f>G880+G882</f>
        <v>0</v>
      </c>
      <c r="H879" s="16">
        <f t="shared" si="1567"/>
        <v>0</v>
      </c>
      <c r="I879" s="16">
        <f>I880+I882</f>
        <v>0</v>
      </c>
      <c r="J879" s="16">
        <f>J880+J882</f>
        <v>0</v>
      </c>
      <c r="K879" s="16">
        <f t="shared" si="1568"/>
        <v>0</v>
      </c>
      <c r="L879" s="16">
        <f>L880+L882</f>
        <v>0</v>
      </c>
      <c r="M879" s="16">
        <f>M880+M882</f>
        <v>0</v>
      </c>
      <c r="N879" s="16">
        <f>N880+N882</f>
        <v>0</v>
      </c>
      <c r="O879" s="16">
        <f>O880+O882</f>
        <v>0</v>
      </c>
      <c r="P879" s="16">
        <f>P880+P882</f>
        <v>0</v>
      </c>
      <c r="Q879" s="16">
        <f t="shared" si="1610"/>
        <v>0</v>
      </c>
      <c r="R879" s="16">
        <f t="shared" si="1611"/>
        <v>0</v>
      </c>
      <c r="S879" s="16">
        <f t="shared" si="1612"/>
        <v>0</v>
      </c>
      <c r="T879" s="16">
        <f t="shared" si="1613"/>
        <v>0</v>
      </c>
      <c r="U879" s="16">
        <f t="shared" si="1614"/>
        <v>0</v>
      </c>
      <c r="V879" s="16">
        <f>V880+V882</f>
        <v>0</v>
      </c>
      <c r="W879" s="16">
        <f>W880+W882</f>
        <v>0</v>
      </c>
      <c r="X879" s="16">
        <f>X880+X882</f>
        <v>0</v>
      </c>
      <c r="Y879" s="16">
        <f>Y880+Y882</f>
        <v>0</v>
      </c>
      <c r="Z879" s="16">
        <f>Z880+Z882</f>
        <v>0</v>
      </c>
      <c r="AA879" s="16">
        <f t="shared" si="1594"/>
        <v>0</v>
      </c>
      <c r="AB879" s="16">
        <f t="shared" si="1595"/>
        <v>0</v>
      </c>
      <c r="AC879" s="16">
        <f t="shared" si="1596"/>
        <v>0</v>
      </c>
      <c r="AD879" s="16">
        <f t="shared" ref="AD879:AJ879" si="1662">AD880+AD882</f>
        <v>0</v>
      </c>
      <c r="AE879" s="16">
        <f t="shared" si="1662"/>
        <v>0</v>
      </c>
      <c r="AF879" s="16">
        <f t="shared" si="1662"/>
        <v>0</v>
      </c>
      <c r="AG879" s="16">
        <f t="shared" si="1662"/>
        <v>0</v>
      </c>
      <c r="AH879" s="16">
        <f t="shared" si="1662"/>
        <v>0</v>
      </c>
      <c r="AI879" s="16">
        <f t="shared" si="1662"/>
        <v>0</v>
      </c>
      <c r="AJ879" s="16">
        <f t="shared" si="1662"/>
        <v>0</v>
      </c>
      <c r="AK879" s="16">
        <f t="shared" si="1634"/>
        <v>0</v>
      </c>
      <c r="AL879" s="16">
        <f t="shared" si="1635"/>
        <v>0</v>
      </c>
      <c r="AM879" s="16">
        <f t="shared" si="1636"/>
        <v>0</v>
      </c>
      <c r="AN879" s="16">
        <f>AN880+AN882</f>
        <v>0</v>
      </c>
      <c r="AO879" s="16">
        <f t="shared" si="1637"/>
        <v>0</v>
      </c>
      <c r="AP879" s="16">
        <f t="shared" ref="AP879:BK879" si="1663">AP880+AP882</f>
        <v>0</v>
      </c>
      <c r="AQ879" s="16">
        <f t="shared" si="1663"/>
        <v>0</v>
      </c>
      <c r="AR879" s="16">
        <f t="shared" si="1663"/>
        <v>0</v>
      </c>
      <c r="AS879" s="16">
        <f>AS880+AS882</f>
        <v>0</v>
      </c>
      <c r="AT879" s="16">
        <f>AT880+AT882</f>
        <v>0</v>
      </c>
      <c r="AU879" s="16">
        <f t="shared" si="1663"/>
        <v>0</v>
      </c>
      <c r="AV879" s="16">
        <f t="shared" si="1663"/>
        <v>0</v>
      </c>
      <c r="AW879" s="16">
        <f t="shared" si="1663"/>
        <v>0</v>
      </c>
      <c r="AX879" s="16">
        <f t="shared" si="1663"/>
        <v>0</v>
      </c>
      <c r="AY879" s="16">
        <f t="shared" si="1663"/>
        <v>0</v>
      </c>
      <c r="AZ879" s="16">
        <f t="shared" si="1663"/>
        <v>0</v>
      </c>
      <c r="BA879" s="16">
        <f>BA880+BA882</f>
        <v>0</v>
      </c>
      <c r="BB879" s="16">
        <f>BB880+BB882</f>
        <v>0</v>
      </c>
      <c r="BC879" s="16">
        <f t="shared" si="1663"/>
        <v>0</v>
      </c>
      <c r="BD879" s="16">
        <f>BD880+BD882</f>
        <v>0</v>
      </c>
      <c r="BE879" s="16">
        <f>BE880+BE882</f>
        <v>0</v>
      </c>
      <c r="BF879" s="16">
        <f t="shared" si="1626"/>
        <v>0</v>
      </c>
      <c r="BG879" s="16">
        <f t="shared" si="1627"/>
        <v>0</v>
      </c>
      <c r="BH879" s="16">
        <f t="shared" si="1628"/>
        <v>0</v>
      </c>
      <c r="BI879" s="16">
        <f t="shared" ref="BI879" si="1664">BI880+BI882</f>
        <v>0</v>
      </c>
      <c r="BJ879" s="16"/>
      <c r="BK879" s="16">
        <f t="shared" si="1663"/>
        <v>0</v>
      </c>
      <c r="BL879" s="46">
        <v>0</v>
      </c>
    </row>
    <row r="880" spans="1:64" hidden="1" x14ac:dyDescent="0.25">
      <c r="A880" s="10">
        <v>926</v>
      </c>
      <c r="B880" s="10" t="s">
        <v>131</v>
      </c>
      <c r="C880" s="10" t="s">
        <v>131</v>
      </c>
      <c r="D880" s="22" t="s">
        <v>276</v>
      </c>
      <c r="E880" s="17">
        <v>620</v>
      </c>
      <c r="F880" s="11" t="s">
        <v>169</v>
      </c>
      <c r="G880" s="16">
        <f>G881</f>
        <v>0</v>
      </c>
      <c r="H880" s="16">
        <f t="shared" si="1567"/>
        <v>0</v>
      </c>
      <c r="I880" s="16">
        <f>I881</f>
        <v>0</v>
      </c>
      <c r="J880" s="16">
        <f>J881</f>
        <v>0</v>
      </c>
      <c r="K880" s="16">
        <f t="shared" si="1568"/>
        <v>0</v>
      </c>
      <c r="L880" s="16">
        <f>L881</f>
        <v>0</v>
      </c>
      <c r="M880" s="16">
        <f>M881</f>
        <v>0</v>
      </c>
      <c r="N880" s="16">
        <f>N881</f>
        <v>0</v>
      </c>
      <c r="O880" s="16">
        <f>O881</f>
        <v>0</v>
      </c>
      <c r="P880" s="16">
        <f>P881</f>
        <v>0</v>
      </c>
      <c r="Q880" s="16">
        <f t="shared" si="1610"/>
        <v>0</v>
      </c>
      <c r="R880" s="16">
        <f t="shared" si="1611"/>
        <v>0</v>
      </c>
      <c r="S880" s="16">
        <f t="shared" si="1612"/>
        <v>0</v>
      </c>
      <c r="T880" s="16">
        <f t="shared" si="1613"/>
        <v>0</v>
      </c>
      <c r="U880" s="16">
        <f t="shared" si="1614"/>
        <v>0</v>
      </c>
      <c r="V880" s="16">
        <f>V881</f>
        <v>0</v>
      </c>
      <c r="W880" s="16">
        <f>W881</f>
        <v>0</v>
      </c>
      <c r="X880" s="16">
        <f>X881</f>
        <v>0</v>
      </c>
      <c r="Y880" s="16">
        <f>Y881</f>
        <v>0</v>
      </c>
      <c r="Z880" s="16">
        <f>Z881</f>
        <v>0</v>
      </c>
      <c r="AA880" s="16">
        <f t="shared" si="1594"/>
        <v>0</v>
      </c>
      <c r="AB880" s="16">
        <f t="shared" si="1595"/>
        <v>0</v>
      </c>
      <c r="AC880" s="16">
        <f t="shared" si="1596"/>
        <v>0</v>
      </c>
      <c r="AD880" s="16">
        <f t="shared" ref="AD880:BK880" si="1665">AD881</f>
        <v>0</v>
      </c>
      <c r="AE880" s="16">
        <f t="shared" si="1665"/>
        <v>0</v>
      </c>
      <c r="AF880" s="16">
        <f t="shared" si="1665"/>
        <v>0</v>
      </c>
      <c r="AG880" s="16">
        <f t="shared" si="1665"/>
        <v>0</v>
      </c>
      <c r="AH880" s="16">
        <f t="shared" si="1665"/>
        <v>0</v>
      </c>
      <c r="AI880" s="16">
        <f t="shared" si="1665"/>
        <v>0</v>
      </c>
      <c r="AJ880" s="16">
        <f t="shared" si="1665"/>
        <v>0</v>
      </c>
      <c r="AK880" s="16">
        <f t="shared" si="1634"/>
        <v>0</v>
      </c>
      <c r="AL880" s="16">
        <f t="shared" si="1635"/>
        <v>0</v>
      </c>
      <c r="AM880" s="16">
        <f t="shared" si="1636"/>
        <v>0</v>
      </c>
      <c r="AN880" s="16">
        <f t="shared" si="1665"/>
        <v>0</v>
      </c>
      <c r="AO880" s="16">
        <f t="shared" si="1637"/>
        <v>0</v>
      </c>
      <c r="AP880" s="16">
        <f t="shared" si="1665"/>
        <v>0</v>
      </c>
      <c r="AQ880" s="16">
        <f t="shared" si="1665"/>
        <v>0</v>
      </c>
      <c r="AR880" s="16">
        <f t="shared" si="1665"/>
        <v>0</v>
      </c>
      <c r="AS880" s="16">
        <f t="shared" si="1665"/>
        <v>0</v>
      </c>
      <c r="AT880" s="16">
        <f t="shared" si="1665"/>
        <v>0</v>
      </c>
      <c r="AU880" s="16">
        <f t="shared" si="1665"/>
        <v>0</v>
      </c>
      <c r="AV880" s="16">
        <f t="shared" si="1665"/>
        <v>0</v>
      </c>
      <c r="AW880" s="16">
        <f t="shared" si="1665"/>
        <v>0</v>
      </c>
      <c r="AX880" s="16">
        <f t="shared" si="1665"/>
        <v>0</v>
      </c>
      <c r="AY880" s="16">
        <f t="shared" si="1665"/>
        <v>0</v>
      </c>
      <c r="AZ880" s="16">
        <f t="shared" si="1665"/>
        <v>0</v>
      </c>
      <c r="BA880" s="16">
        <f t="shared" si="1665"/>
        <v>0</v>
      </c>
      <c r="BB880" s="16">
        <f t="shared" si="1665"/>
        <v>0</v>
      </c>
      <c r="BC880" s="16">
        <f t="shared" si="1665"/>
        <v>0</v>
      </c>
      <c r="BD880" s="16">
        <f t="shared" si="1665"/>
        <v>0</v>
      </c>
      <c r="BE880" s="16">
        <f t="shared" si="1665"/>
        <v>0</v>
      </c>
      <c r="BF880" s="16">
        <f t="shared" si="1626"/>
        <v>0</v>
      </c>
      <c r="BG880" s="16">
        <f t="shared" si="1627"/>
        <v>0</v>
      </c>
      <c r="BH880" s="16">
        <f t="shared" si="1628"/>
        <v>0</v>
      </c>
      <c r="BI880" s="16">
        <f t="shared" si="1665"/>
        <v>0</v>
      </c>
      <c r="BJ880" s="16"/>
      <c r="BK880" s="16">
        <f t="shared" si="1665"/>
        <v>0</v>
      </c>
      <c r="BL880" s="46">
        <v>0</v>
      </c>
    </row>
    <row r="881" spans="1:64" ht="94.5" hidden="1" x14ac:dyDescent="0.25">
      <c r="A881" s="10">
        <v>926</v>
      </c>
      <c r="B881" s="10" t="s">
        <v>131</v>
      </c>
      <c r="C881" s="10" t="s">
        <v>131</v>
      </c>
      <c r="D881" s="22" t="s">
        <v>276</v>
      </c>
      <c r="E881" s="17">
        <v>621</v>
      </c>
      <c r="F881" s="11" t="s">
        <v>171</v>
      </c>
      <c r="G881" s="16">
        <v>0</v>
      </c>
      <c r="H881" s="16">
        <f t="shared" si="1567"/>
        <v>0</v>
      </c>
      <c r="I881" s="16">
        <v>0</v>
      </c>
      <c r="J881" s="16">
        <v>0</v>
      </c>
      <c r="K881" s="16">
        <f t="shared" si="1568"/>
        <v>0</v>
      </c>
      <c r="L881" s="16">
        <v>0</v>
      </c>
      <c r="M881" s="16">
        <v>0</v>
      </c>
      <c r="N881" s="16"/>
      <c r="O881" s="16"/>
      <c r="P881" s="16"/>
      <c r="Q881" s="16">
        <f t="shared" si="1610"/>
        <v>0</v>
      </c>
      <c r="R881" s="16">
        <f t="shared" si="1611"/>
        <v>0</v>
      </c>
      <c r="S881" s="16">
        <f t="shared" si="1612"/>
        <v>0</v>
      </c>
      <c r="T881" s="16">
        <f t="shared" si="1613"/>
        <v>0</v>
      </c>
      <c r="U881" s="16">
        <f t="shared" si="1614"/>
        <v>0</v>
      </c>
      <c r="V881" s="16"/>
      <c r="W881" s="16"/>
      <c r="X881" s="16"/>
      <c r="Y881" s="16"/>
      <c r="Z881" s="16"/>
      <c r="AA881" s="16">
        <f t="shared" si="1594"/>
        <v>0</v>
      </c>
      <c r="AB881" s="16">
        <f t="shared" si="1595"/>
        <v>0</v>
      </c>
      <c r="AC881" s="16">
        <f t="shared" si="1596"/>
        <v>0</v>
      </c>
      <c r="AD881" s="16"/>
      <c r="AE881" s="16"/>
      <c r="AF881" s="16"/>
      <c r="AG881" s="16"/>
      <c r="AH881" s="16"/>
      <c r="AI881" s="16"/>
      <c r="AJ881" s="16"/>
      <c r="AK881" s="16">
        <f t="shared" si="1634"/>
        <v>0</v>
      </c>
      <c r="AL881" s="16">
        <f t="shared" si="1635"/>
        <v>0</v>
      </c>
      <c r="AM881" s="16">
        <f t="shared" si="1636"/>
        <v>0</v>
      </c>
      <c r="AN881" s="16"/>
      <c r="AO881" s="16">
        <f t="shared" si="1637"/>
        <v>0</v>
      </c>
      <c r="AP881" s="16"/>
      <c r="AQ881" s="16"/>
      <c r="AR881" s="16"/>
      <c r="AS881" s="16"/>
      <c r="AT881" s="16"/>
      <c r="AU881" s="16"/>
      <c r="AV881" s="16"/>
      <c r="AW881" s="16"/>
      <c r="AX881" s="16"/>
      <c r="AY881" s="16"/>
      <c r="AZ881" s="16"/>
      <c r="BA881" s="16"/>
      <c r="BB881" s="16"/>
      <c r="BC881" s="16"/>
      <c r="BD881" s="16"/>
      <c r="BE881" s="16"/>
      <c r="BF881" s="16">
        <f t="shared" si="1626"/>
        <v>0</v>
      </c>
      <c r="BG881" s="16">
        <f t="shared" si="1627"/>
        <v>0</v>
      </c>
      <c r="BH881" s="16">
        <f t="shared" si="1628"/>
        <v>0</v>
      </c>
      <c r="BI881" s="16"/>
      <c r="BJ881" s="16"/>
      <c r="BK881" s="16"/>
      <c r="BL881" s="46">
        <v>0</v>
      </c>
    </row>
    <row r="882" spans="1:64" ht="63" hidden="1" x14ac:dyDescent="0.25">
      <c r="A882" s="10">
        <v>926</v>
      </c>
      <c r="B882" s="10" t="s">
        <v>131</v>
      </c>
      <c r="C882" s="10" t="s">
        <v>131</v>
      </c>
      <c r="D882" s="22" t="s">
        <v>276</v>
      </c>
      <c r="E882" s="17">
        <v>630</v>
      </c>
      <c r="F882" s="11" t="s">
        <v>173</v>
      </c>
      <c r="G882" s="16">
        <v>0</v>
      </c>
      <c r="H882" s="16">
        <f t="shared" si="1567"/>
        <v>0</v>
      </c>
      <c r="I882" s="16">
        <v>0</v>
      </c>
      <c r="J882" s="16">
        <v>0</v>
      </c>
      <c r="K882" s="16">
        <f t="shared" si="1568"/>
        <v>0</v>
      </c>
      <c r="L882" s="16">
        <v>0</v>
      </c>
      <c r="M882" s="16">
        <v>0</v>
      </c>
      <c r="N882" s="16"/>
      <c r="O882" s="16"/>
      <c r="P882" s="16"/>
      <c r="Q882" s="16">
        <f t="shared" si="1610"/>
        <v>0</v>
      </c>
      <c r="R882" s="16">
        <f t="shared" si="1611"/>
        <v>0</v>
      </c>
      <c r="S882" s="16">
        <f t="shared" si="1612"/>
        <v>0</v>
      </c>
      <c r="T882" s="16">
        <f t="shared" si="1613"/>
        <v>0</v>
      </c>
      <c r="U882" s="16">
        <f t="shared" si="1614"/>
        <v>0</v>
      </c>
      <c r="V882" s="16"/>
      <c r="W882" s="16"/>
      <c r="X882" s="16"/>
      <c r="Y882" s="16"/>
      <c r="Z882" s="16"/>
      <c r="AA882" s="16">
        <f t="shared" si="1594"/>
        <v>0</v>
      </c>
      <c r="AB882" s="16">
        <f t="shared" si="1595"/>
        <v>0</v>
      </c>
      <c r="AC882" s="16">
        <f t="shared" si="1596"/>
        <v>0</v>
      </c>
      <c r="AD882" s="16"/>
      <c r="AE882" s="16"/>
      <c r="AF882" s="16"/>
      <c r="AG882" s="16"/>
      <c r="AH882" s="16"/>
      <c r="AI882" s="16"/>
      <c r="AJ882" s="16"/>
      <c r="AK882" s="16">
        <f t="shared" si="1634"/>
        <v>0</v>
      </c>
      <c r="AL882" s="16">
        <f t="shared" si="1635"/>
        <v>0</v>
      </c>
      <c r="AM882" s="16">
        <f t="shared" si="1636"/>
        <v>0</v>
      </c>
      <c r="AN882" s="16"/>
      <c r="AO882" s="16">
        <f t="shared" si="1637"/>
        <v>0</v>
      </c>
      <c r="AP882" s="16"/>
      <c r="AQ882" s="16"/>
      <c r="AR882" s="16"/>
      <c r="AS882" s="16"/>
      <c r="AT882" s="16"/>
      <c r="AU882" s="16"/>
      <c r="AV882" s="16"/>
      <c r="AW882" s="16"/>
      <c r="AX882" s="16"/>
      <c r="AY882" s="16"/>
      <c r="AZ882" s="16"/>
      <c r="BA882" s="16"/>
      <c r="BB882" s="16"/>
      <c r="BC882" s="16"/>
      <c r="BD882" s="16"/>
      <c r="BE882" s="16"/>
      <c r="BF882" s="16">
        <f t="shared" si="1626"/>
        <v>0</v>
      </c>
      <c r="BG882" s="16">
        <f t="shared" si="1627"/>
        <v>0</v>
      </c>
      <c r="BH882" s="16">
        <f t="shared" si="1628"/>
        <v>0</v>
      </c>
      <c r="BI882" s="16"/>
      <c r="BJ882" s="16"/>
      <c r="BK882" s="16"/>
      <c r="BL882" s="46">
        <v>0</v>
      </c>
    </row>
    <row r="883" spans="1:64" hidden="1" x14ac:dyDescent="0.25">
      <c r="A883" s="10">
        <v>926</v>
      </c>
      <c r="B883" s="10" t="s">
        <v>131</v>
      </c>
      <c r="C883" s="10" t="s">
        <v>131</v>
      </c>
      <c r="D883" s="22" t="s">
        <v>276</v>
      </c>
      <c r="E883" s="17">
        <v>800</v>
      </c>
      <c r="F883" s="11" t="s">
        <v>24</v>
      </c>
      <c r="G883" s="16">
        <f>G884</f>
        <v>0</v>
      </c>
      <c r="H883" s="16">
        <f t="shared" si="1567"/>
        <v>0</v>
      </c>
      <c r="I883" s="16">
        <f>I884</f>
        <v>0</v>
      </c>
      <c r="J883" s="16">
        <f>J884</f>
        <v>0</v>
      </c>
      <c r="K883" s="16">
        <f t="shared" si="1568"/>
        <v>0</v>
      </c>
      <c r="L883" s="16">
        <f>L884</f>
        <v>0</v>
      </c>
      <c r="M883" s="16">
        <f>M884</f>
        <v>0</v>
      </c>
      <c r="N883" s="16">
        <f>N884</f>
        <v>0</v>
      </c>
      <c r="O883" s="16">
        <f>O884</f>
        <v>0</v>
      </c>
      <c r="P883" s="16">
        <f>P884</f>
        <v>0</v>
      </c>
      <c r="Q883" s="16">
        <f t="shared" si="1610"/>
        <v>0</v>
      </c>
      <c r="R883" s="16">
        <f t="shared" si="1611"/>
        <v>0</v>
      </c>
      <c r="S883" s="16">
        <f t="shared" si="1612"/>
        <v>0</v>
      </c>
      <c r="T883" s="16">
        <f t="shared" si="1613"/>
        <v>0</v>
      </c>
      <c r="U883" s="16">
        <f t="shared" si="1614"/>
        <v>0</v>
      </c>
      <c r="V883" s="16">
        <f>V884</f>
        <v>0</v>
      </c>
      <c r="W883" s="16">
        <f>W884</f>
        <v>0</v>
      </c>
      <c r="X883" s="16">
        <f>X884</f>
        <v>0</v>
      </c>
      <c r="Y883" s="16">
        <f>Y884</f>
        <v>0</v>
      </c>
      <c r="Z883" s="16">
        <f>Z884</f>
        <v>0</v>
      </c>
      <c r="AA883" s="16">
        <f t="shared" si="1594"/>
        <v>0</v>
      </c>
      <c r="AB883" s="16">
        <f t="shared" si="1595"/>
        <v>0</v>
      </c>
      <c r="AC883" s="16">
        <f t="shared" si="1596"/>
        <v>0</v>
      </c>
      <c r="AD883" s="16">
        <f t="shared" ref="AD883:BK883" si="1666">AD884</f>
        <v>0</v>
      </c>
      <c r="AE883" s="16">
        <f t="shared" si="1666"/>
        <v>0</v>
      </c>
      <c r="AF883" s="16">
        <f t="shared" si="1666"/>
        <v>0</v>
      </c>
      <c r="AG883" s="16">
        <f t="shared" si="1666"/>
        <v>0</v>
      </c>
      <c r="AH883" s="16">
        <f t="shared" si="1666"/>
        <v>0</v>
      </c>
      <c r="AI883" s="16">
        <f t="shared" si="1666"/>
        <v>0</v>
      </c>
      <c r="AJ883" s="16">
        <f t="shared" si="1666"/>
        <v>0</v>
      </c>
      <c r="AK883" s="16">
        <f t="shared" si="1634"/>
        <v>0</v>
      </c>
      <c r="AL883" s="16">
        <f t="shared" si="1635"/>
        <v>0</v>
      </c>
      <c r="AM883" s="16">
        <f t="shared" si="1636"/>
        <v>0</v>
      </c>
      <c r="AN883" s="16">
        <f t="shared" si="1666"/>
        <v>0</v>
      </c>
      <c r="AO883" s="16">
        <f t="shared" si="1637"/>
        <v>0</v>
      </c>
      <c r="AP883" s="16">
        <f t="shared" si="1666"/>
        <v>0</v>
      </c>
      <c r="AQ883" s="16">
        <f t="shared" si="1666"/>
        <v>0</v>
      </c>
      <c r="AR883" s="16">
        <f t="shared" si="1666"/>
        <v>0</v>
      </c>
      <c r="AS883" s="16">
        <f t="shared" si="1666"/>
        <v>0</v>
      </c>
      <c r="AT883" s="16">
        <f t="shared" si="1666"/>
        <v>0</v>
      </c>
      <c r="AU883" s="16">
        <f t="shared" si="1666"/>
        <v>0</v>
      </c>
      <c r="AV883" s="16">
        <f t="shared" si="1666"/>
        <v>0</v>
      </c>
      <c r="AW883" s="16">
        <f t="shared" si="1666"/>
        <v>0</v>
      </c>
      <c r="AX883" s="16">
        <f t="shared" si="1666"/>
        <v>0</v>
      </c>
      <c r="AY883" s="16">
        <f t="shared" si="1666"/>
        <v>0</v>
      </c>
      <c r="AZ883" s="16">
        <f t="shared" si="1666"/>
        <v>0</v>
      </c>
      <c r="BA883" s="16">
        <f t="shared" si="1666"/>
        <v>0</v>
      </c>
      <c r="BB883" s="16">
        <f t="shared" si="1666"/>
        <v>0</v>
      </c>
      <c r="BC883" s="16">
        <f t="shared" si="1666"/>
        <v>0</v>
      </c>
      <c r="BD883" s="16">
        <f t="shared" si="1666"/>
        <v>0</v>
      </c>
      <c r="BE883" s="16">
        <f t="shared" si="1666"/>
        <v>0</v>
      </c>
      <c r="BF883" s="16">
        <f t="shared" si="1626"/>
        <v>0</v>
      </c>
      <c r="BG883" s="16">
        <f t="shared" si="1627"/>
        <v>0</v>
      </c>
      <c r="BH883" s="16">
        <f t="shared" si="1628"/>
        <v>0</v>
      </c>
      <c r="BI883" s="16">
        <f t="shared" si="1666"/>
        <v>0</v>
      </c>
      <c r="BJ883" s="16"/>
      <c r="BK883" s="16">
        <f t="shared" si="1666"/>
        <v>0</v>
      </c>
      <c r="BL883" s="46">
        <v>0</v>
      </c>
    </row>
    <row r="884" spans="1:64" ht="63" hidden="1" x14ac:dyDescent="0.25">
      <c r="A884" s="10">
        <v>926</v>
      </c>
      <c r="B884" s="10" t="s">
        <v>131</v>
      </c>
      <c r="C884" s="10" t="s">
        <v>131</v>
      </c>
      <c r="D884" s="22" t="s">
        <v>276</v>
      </c>
      <c r="E884" s="17">
        <v>810</v>
      </c>
      <c r="F884" s="11" t="s">
        <v>148</v>
      </c>
      <c r="G884" s="16">
        <v>0</v>
      </c>
      <c r="H884" s="16">
        <f t="shared" si="1567"/>
        <v>0</v>
      </c>
      <c r="I884" s="16">
        <v>0</v>
      </c>
      <c r="J884" s="16">
        <v>0</v>
      </c>
      <c r="K884" s="16">
        <f t="shared" si="1568"/>
        <v>0</v>
      </c>
      <c r="L884" s="16">
        <v>0</v>
      </c>
      <c r="M884" s="16">
        <v>0</v>
      </c>
      <c r="N884" s="16"/>
      <c r="O884" s="16"/>
      <c r="P884" s="16"/>
      <c r="Q884" s="16">
        <f t="shared" si="1610"/>
        <v>0</v>
      </c>
      <c r="R884" s="16">
        <f t="shared" si="1611"/>
        <v>0</v>
      </c>
      <c r="S884" s="16">
        <f t="shared" si="1612"/>
        <v>0</v>
      </c>
      <c r="T884" s="16">
        <f t="shared" si="1613"/>
        <v>0</v>
      </c>
      <c r="U884" s="16">
        <f t="shared" si="1614"/>
        <v>0</v>
      </c>
      <c r="V884" s="16"/>
      <c r="W884" s="16"/>
      <c r="X884" s="16"/>
      <c r="Y884" s="16"/>
      <c r="Z884" s="16"/>
      <c r="AA884" s="16">
        <f t="shared" si="1594"/>
        <v>0</v>
      </c>
      <c r="AB884" s="16">
        <f t="shared" si="1595"/>
        <v>0</v>
      </c>
      <c r="AC884" s="16">
        <f t="shared" si="1596"/>
        <v>0</v>
      </c>
      <c r="AD884" s="16"/>
      <c r="AE884" s="16"/>
      <c r="AF884" s="16"/>
      <c r="AG884" s="16"/>
      <c r="AH884" s="16"/>
      <c r="AI884" s="16"/>
      <c r="AJ884" s="16"/>
      <c r="AK884" s="16">
        <f t="shared" si="1634"/>
        <v>0</v>
      </c>
      <c r="AL884" s="16">
        <f t="shared" si="1635"/>
        <v>0</v>
      </c>
      <c r="AM884" s="16">
        <f t="shared" si="1636"/>
        <v>0</v>
      </c>
      <c r="AN884" s="16"/>
      <c r="AO884" s="16">
        <f t="shared" si="1637"/>
        <v>0</v>
      </c>
      <c r="AP884" s="16"/>
      <c r="AQ884" s="16"/>
      <c r="AR884" s="16"/>
      <c r="AS884" s="16"/>
      <c r="AT884" s="16"/>
      <c r="AU884" s="16"/>
      <c r="AV884" s="16"/>
      <c r="AW884" s="16"/>
      <c r="AX884" s="16"/>
      <c r="AY884" s="16"/>
      <c r="AZ884" s="16"/>
      <c r="BA884" s="16"/>
      <c r="BB884" s="16"/>
      <c r="BC884" s="16"/>
      <c r="BD884" s="16"/>
      <c r="BE884" s="16"/>
      <c r="BF884" s="16">
        <f t="shared" si="1626"/>
        <v>0</v>
      </c>
      <c r="BG884" s="16">
        <f t="shared" si="1627"/>
        <v>0</v>
      </c>
      <c r="BH884" s="16">
        <f t="shared" si="1628"/>
        <v>0</v>
      </c>
      <c r="BI884" s="16"/>
      <c r="BJ884" s="16"/>
      <c r="BK884" s="16"/>
      <c r="BL884" s="46">
        <v>0</v>
      </c>
    </row>
    <row r="885" spans="1:64" s="46" customFormat="1" ht="31.5" x14ac:dyDescent="0.25">
      <c r="A885" s="6">
        <v>930</v>
      </c>
      <c r="B885" s="6"/>
      <c r="C885" s="6"/>
      <c r="D885" s="6"/>
      <c r="E885" s="6"/>
      <c r="F885" s="7" t="s">
        <v>279</v>
      </c>
      <c r="G885" s="14">
        <f>G886+G1265</f>
        <v>7602490.7999999998</v>
      </c>
      <c r="H885" s="14">
        <f t="shared" si="1567"/>
        <v>1485342.7499999991</v>
      </c>
      <c r="I885" s="14">
        <f>I886+I1265</f>
        <v>9087833.5499999989</v>
      </c>
      <c r="J885" s="14">
        <f>J886+J1265</f>
        <v>7535786.2000000002</v>
      </c>
      <c r="K885" s="14">
        <f t="shared" si="1568"/>
        <v>1505493.2999999998</v>
      </c>
      <c r="L885" s="14">
        <f>L886+L1265</f>
        <v>9041279.5</v>
      </c>
      <c r="M885" s="14">
        <f>M886+M1265</f>
        <v>9194202.2000000011</v>
      </c>
      <c r="N885" s="14">
        <f>N886+N1265</f>
        <v>61981.799999999996</v>
      </c>
      <c r="O885" s="14">
        <f>O886+O1265</f>
        <v>-4090.4000000000033</v>
      </c>
      <c r="P885" s="14">
        <f>P886+P1265</f>
        <v>-3193.1000000000004</v>
      </c>
      <c r="Q885" s="14">
        <f t="shared" si="1610"/>
        <v>1547324.5499999998</v>
      </c>
      <c r="R885" s="14">
        <f t="shared" si="1611"/>
        <v>9149815.3499999996</v>
      </c>
      <c r="S885" s="14">
        <f t="shared" si="1612"/>
        <v>1501402.8999999994</v>
      </c>
      <c r="T885" s="14">
        <f t="shared" si="1613"/>
        <v>9037189.0999999996</v>
      </c>
      <c r="U885" s="14">
        <f t="shared" si="1614"/>
        <v>9191009.1000000015</v>
      </c>
      <c r="V885" s="14">
        <f>V886+V1265</f>
        <v>0</v>
      </c>
      <c r="W885" s="14">
        <f>W886+W1265</f>
        <v>-712</v>
      </c>
      <c r="X885" s="14">
        <f>X886+X1265</f>
        <v>0</v>
      </c>
      <c r="Y885" s="14">
        <f>Y886+Y1265</f>
        <v>0</v>
      </c>
      <c r="Z885" s="14">
        <f>Z886+Z1265</f>
        <v>0</v>
      </c>
      <c r="AA885" s="14">
        <f t="shared" si="1594"/>
        <v>9149103.3499999996</v>
      </c>
      <c r="AB885" s="14">
        <f t="shared" si="1595"/>
        <v>9037189.0999999996</v>
      </c>
      <c r="AC885" s="14">
        <f t="shared" si="1596"/>
        <v>9191009.1000000015</v>
      </c>
      <c r="AD885" s="14">
        <f t="shared" ref="AD885:AJ885" si="1667">AD886+AD1265</f>
        <v>0</v>
      </c>
      <c r="AE885" s="14">
        <f t="shared" si="1667"/>
        <v>0</v>
      </c>
      <c r="AF885" s="14">
        <f t="shared" si="1667"/>
        <v>0</v>
      </c>
      <c r="AG885" s="14">
        <f t="shared" si="1667"/>
        <v>0</v>
      </c>
      <c r="AH885" s="14">
        <f t="shared" si="1667"/>
        <v>0</v>
      </c>
      <c r="AI885" s="14">
        <f t="shared" si="1667"/>
        <v>0</v>
      </c>
      <c r="AJ885" s="14">
        <f t="shared" si="1667"/>
        <v>0</v>
      </c>
      <c r="AK885" s="14">
        <f t="shared" si="1634"/>
        <v>9149103.3499999996</v>
      </c>
      <c r="AL885" s="14">
        <f t="shared" si="1635"/>
        <v>9037189.0999999996</v>
      </c>
      <c r="AM885" s="14">
        <f t="shared" si="1636"/>
        <v>9191009.1000000015</v>
      </c>
      <c r="AN885" s="14">
        <f>AN886+AN1265</f>
        <v>0</v>
      </c>
      <c r="AO885" s="14">
        <f t="shared" si="1637"/>
        <v>9149103.3499999996</v>
      </c>
      <c r="AP885" s="14">
        <f t="shared" ref="AP885:BE885" si="1668">AP886+AP1265</f>
        <v>0</v>
      </c>
      <c r="AQ885" s="14">
        <f t="shared" si="1668"/>
        <v>0</v>
      </c>
      <c r="AR885" s="14">
        <f t="shared" si="1668"/>
        <v>74803.599999999991</v>
      </c>
      <c r="AS885" s="14">
        <f t="shared" si="1668"/>
        <v>0</v>
      </c>
      <c r="AT885" s="14">
        <f t="shared" si="1668"/>
        <v>0</v>
      </c>
      <c r="AU885" s="14">
        <f t="shared" si="1668"/>
        <v>0</v>
      </c>
      <c r="AV885" s="14">
        <f t="shared" si="1668"/>
        <v>50944.869000000006</v>
      </c>
      <c r="AW885" s="14">
        <f t="shared" si="1668"/>
        <v>0</v>
      </c>
      <c r="AX885" s="14">
        <f t="shared" si="1668"/>
        <v>0</v>
      </c>
      <c r="AY885" s="14">
        <f t="shared" si="1668"/>
        <v>73642.347000000009</v>
      </c>
      <c r="AZ885" s="14">
        <f t="shared" si="1668"/>
        <v>0</v>
      </c>
      <c r="BA885" s="14">
        <f t="shared" si="1668"/>
        <v>17168.400000000001</v>
      </c>
      <c r="BB885" s="14">
        <f t="shared" si="1668"/>
        <v>0</v>
      </c>
      <c r="BC885" s="14">
        <f t="shared" si="1668"/>
        <v>0</v>
      </c>
      <c r="BD885" s="14">
        <f t="shared" si="1668"/>
        <v>18026.5</v>
      </c>
      <c r="BE885" s="14">
        <f t="shared" si="1668"/>
        <v>0</v>
      </c>
      <c r="BF885" s="14">
        <f t="shared" si="1626"/>
        <v>9348494.1659999993</v>
      </c>
      <c r="BG885" s="14">
        <f t="shared" si="1627"/>
        <v>9054357.5</v>
      </c>
      <c r="BH885" s="14">
        <f t="shared" si="1628"/>
        <v>9209035.6000000015</v>
      </c>
      <c r="BI885" s="57">
        <f>BI886+BI1265</f>
        <v>219662.20799999998</v>
      </c>
      <c r="BJ885" s="14">
        <f t="shared" ref="BJ885:BJ927" si="1669">BF885+BI885</f>
        <v>9568156.3739999998</v>
      </c>
      <c r="BK885" s="14">
        <f>BK886+BK1265</f>
        <v>0</v>
      </c>
    </row>
    <row r="886" spans="1:64" s="46" customFormat="1" x14ac:dyDescent="0.25">
      <c r="A886" s="6">
        <v>930</v>
      </c>
      <c r="B886" s="6" t="s">
        <v>131</v>
      </c>
      <c r="C886" s="6"/>
      <c r="D886" s="6"/>
      <c r="E886" s="6"/>
      <c r="F886" s="7" t="s">
        <v>204</v>
      </c>
      <c r="G886" s="14">
        <f>G887+G954+G1130+G1144</f>
        <v>7399809.2000000002</v>
      </c>
      <c r="H886" s="14">
        <f t="shared" si="1567"/>
        <v>1456219.299999998</v>
      </c>
      <c r="I886" s="14">
        <f>I887+I954+I1130+I1144</f>
        <v>8856028.4999999981</v>
      </c>
      <c r="J886" s="14">
        <f>J887+J954+J1130+J1144</f>
        <v>7330746</v>
      </c>
      <c r="K886" s="14">
        <f t="shared" si="1568"/>
        <v>1473322.4000000004</v>
      </c>
      <c r="L886" s="14">
        <f>L887+L954+L1130+L1144</f>
        <v>8804068.4000000004</v>
      </c>
      <c r="M886" s="14">
        <f>M887+M954+M1130+M1144</f>
        <v>8941385.9000000004</v>
      </c>
      <c r="N886" s="14">
        <f>N887+N954+N1130+N1144</f>
        <v>61891.199999999997</v>
      </c>
      <c r="O886" s="14">
        <f>O887+O954+O1130+O1144</f>
        <v>-4441.6000000000031</v>
      </c>
      <c r="P886" s="14">
        <f>P887+P954+P1130+P1144</f>
        <v>-3739.1000000000004</v>
      </c>
      <c r="Q886" s="14">
        <f t="shared" si="1610"/>
        <v>1518110.4999999972</v>
      </c>
      <c r="R886" s="14">
        <f t="shared" si="1611"/>
        <v>8917919.6999999974</v>
      </c>
      <c r="S886" s="14">
        <f t="shared" si="1612"/>
        <v>1468880.8000000007</v>
      </c>
      <c r="T886" s="14">
        <f t="shared" si="1613"/>
        <v>8799626.8000000007</v>
      </c>
      <c r="U886" s="14">
        <f t="shared" si="1614"/>
        <v>8937646.8000000007</v>
      </c>
      <c r="V886" s="14">
        <f>V887+V954+V1130+V1144</f>
        <v>0</v>
      </c>
      <c r="W886" s="14">
        <f>W887+W954+W1130+W1144</f>
        <v>-712</v>
      </c>
      <c r="X886" s="14">
        <f>X887+X954+X1130+X1144</f>
        <v>0</v>
      </c>
      <c r="Y886" s="14">
        <f>Y887+Y954+Y1130+Y1144</f>
        <v>0</v>
      </c>
      <c r="Z886" s="14">
        <f>Z887+Z954+Z1130+Z1144</f>
        <v>0</v>
      </c>
      <c r="AA886" s="14">
        <f t="shared" si="1594"/>
        <v>8917207.6999999974</v>
      </c>
      <c r="AB886" s="14">
        <f t="shared" si="1595"/>
        <v>8799626.8000000007</v>
      </c>
      <c r="AC886" s="14">
        <f t="shared" si="1596"/>
        <v>8937646.8000000007</v>
      </c>
      <c r="AD886" s="14">
        <f t="shared" ref="AD886:AJ886" si="1670">AD887+AD954+AD1130+AD1144</f>
        <v>0</v>
      </c>
      <c r="AE886" s="14">
        <f t="shared" si="1670"/>
        <v>0</v>
      </c>
      <c r="AF886" s="14">
        <f t="shared" si="1670"/>
        <v>0</v>
      </c>
      <c r="AG886" s="14">
        <f t="shared" si="1670"/>
        <v>0</v>
      </c>
      <c r="AH886" s="14">
        <f t="shared" si="1670"/>
        <v>0</v>
      </c>
      <c r="AI886" s="14">
        <f t="shared" si="1670"/>
        <v>0</v>
      </c>
      <c r="AJ886" s="14">
        <f t="shared" si="1670"/>
        <v>0</v>
      </c>
      <c r="AK886" s="14">
        <f t="shared" si="1634"/>
        <v>8917207.6999999974</v>
      </c>
      <c r="AL886" s="14">
        <f t="shared" si="1635"/>
        <v>8799626.8000000007</v>
      </c>
      <c r="AM886" s="14">
        <f t="shared" si="1636"/>
        <v>8937646.8000000007</v>
      </c>
      <c r="AN886" s="14">
        <f>AN887+AN954+AN1130+AN1144</f>
        <v>0</v>
      </c>
      <c r="AO886" s="14">
        <f t="shared" si="1637"/>
        <v>8917207.6999999974</v>
      </c>
      <c r="AP886" s="14">
        <f t="shared" ref="AP886:BE886" si="1671">AP887+AP954+AP1130+AP1144</f>
        <v>0</v>
      </c>
      <c r="AQ886" s="14">
        <f t="shared" si="1671"/>
        <v>0</v>
      </c>
      <c r="AR886" s="14">
        <f t="shared" si="1671"/>
        <v>74521.599999999991</v>
      </c>
      <c r="AS886" s="14">
        <f t="shared" si="1671"/>
        <v>0</v>
      </c>
      <c r="AT886" s="14">
        <f t="shared" si="1671"/>
        <v>0</v>
      </c>
      <c r="AU886" s="14">
        <f t="shared" si="1671"/>
        <v>0</v>
      </c>
      <c r="AV886" s="14">
        <f t="shared" si="1671"/>
        <v>50944.869000000006</v>
      </c>
      <c r="AW886" s="14">
        <f t="shared" si="1671"/>
        <v>0</v>
      </c>
      <c r="AX886" s="14">
        <f t="shared" si="1671"/>
        <v>0</v>
      </c>
      <c r="AY886" s="14">
        <f t="shared" si="1671"/>
        <v>73642.347000000009</v>
      </c>
      <c r="AZ886" s="14">
        <f t="shared" si="1671"/>
        <v>0</v>
      </c>
      <c r="BA886" s="14">
        <f t="shared" si="1671"/>
        <v>16373.4</v>
      </c>
      <c r="BB886" s="14">
        <f t="shared" si="1671"/>
        <v>0</v>
      </c>
      <c r="BC886" s="14">
        <f t="shared" si="1671"/>
        <v>0</v>
      </c>
      <c r="BD886" s="14">
        <f t="shared" si="1671"/>
        <v>16832.400000000001</v>
      </c>
      <c r="BE886" s="14">
        <f t="shared" si="1671"/>
        <v>0</v>
      </c>
      <c r="BF886" s="14">
        <f t="shared" si="1626"/>
        <v>9116316.515999997</v>
      </c>
      <c r="BG886" s="14">
        <f t="shared" si="1627"/>
        <v>8816000.2000000011</v>
      </c>
      <c r="BH886" s="14">
        <f t="shared" si="1628"/>
        <v>8954479.2000000011</v>
      </c>
      <c r="BI886" s="57">
        <f>BI887+BI954+BI1130+BI1144</f>
        <v>219662.20799999998</v>
      </c>
      <c r="BJ886" s="14">
        <f t="shared" si="1669"/>
        <v>9335978.7239999976</v>
      </c>
      <c r="BK886" s="14">
        <f>BK887+BK954+BK1130+BK1144</f>
        <v>0</v>
      </c>
    </row>
    <row r="887" spans="1:64" s="47" customFormat="1" x14ac:dyDescent="0.25">
      <c r="A887" s="8">
        <v>930</v>
      </c>
      <c r="B887" s="8" t="s">
        <v>131</v>
      </c>
      <c r="C887" s="8" t="s">
        <v>8</v>
      </c>
      <c r="D887" s="8"/>
      <c r="E887" s="8"/>
      <c r="F887" s="9" t="s">
        <v>280</v>
      </c>
      <c r="G887" s="15">
        <f>G888+G918+G903+G932+G898</f>
        <v>2697019.9999999995</v>
      </c>
      <c r="H887" s="15">
        <f t="shared" si="1567"/>
        <v>472709.60000000009</v>
      </c>
      <c r="I887" s="15">
        <f>I888+I918+I903+I932+I898</f>
        <v>3169729.5999999996</v>
      </c>
      <c r="J887" s="15">
        <f>J888+J918+J903+J932+J898</f>
        <v>2671102.5</v>
      </c>
      <c r="K887" s="15">
        <f t="shared" si="1568"/>
        <v>474504.10000000009</v>
      </c>
      <c r="L887" s="15">
        <f>L888+L918+L903+L932+L898</f>
        <v>3145606.6</v>
      </c>
      <c r="M887" s="15">
        <f>M888+M918+M903+M932+M898</f>
        <v>3299903.8999999994</v>
      </c>
      <c r="N887" s="15">
        <f>N888+N918+N903+N932+N898</f>
        <v>193556.30000000002</v>
      </c>
      <c r="O887" s="15">
        <f>O888+O918+O903+O932+O898</f>
        <v>-23697</v>
      </c>
      <c r="P887" s="15">
        <f>P888+P918+P903+P932+P898</f>
        <v>-3573.5</v>
      </c>
      <c r="Q887" s="15">
        <f t="shared" si="1610"/>
        <v>666265.89999999991</v>
      </c>
      <c r="R887" s="15">
        <f t="shared" si="1611"/>
        <v>3363285.8999999994</v>
      </c>
      <c r="S887" s="15">
        <f t="shared" si="1612"/>
        <v>450807.10000000009</v>
      </c>
      <c r="T887" s="15">
        <f t="shared" si="1613"/>
        <v>3121909.6</v>
      </c>
      <c r="U887" s="15">
        <f t="shared" si="1614"/>
        <v>3296330.3999999994</v>
      </c>
      <c r="V887" s="15">
        <f>V888+V918+V903+V932+V898</f>
        <v>0</v>
      </c>
      <c r="W887" s="15">
        <f>W888+W918+W903+W932+W898</f>
        <v>0</v>
      </c>
      <c r="X887" s="15">
        <f>X888+X918+X903+X932+X898</f>
        <v>0</v>
      </c>
      <c r="Y887" s="15">
        <f>Y888+Y918+Y903+Y932+Y898</f>
        <v>0</v>
      </c>
      <c r="Z887" s="15">
        <f>Z888+Z918+Z903+Z932+Z898</f>
        <v>0</v>
      </c>
      <c r="AA887" s="15">
        <f t="shared" si="1594"/>
        <v>3363285.8999999994</v>
      </c>
      <c r="AB887" s="15">
        <f t="shared" si="1595"/>
        <v>3121909.6</v>
      </c>
      <c r="AC887" s="15">
        <f t="shared" si="1596"/>
        <v>3296330.3999999994</v>
      </c>
      <c r="AD887" s="15">
        <f t="shared" ref="AD887:AJ887" si="1672">AD888+AD918+AD903+AD932+AD898</f>
        <v>0</v>
      </c>
      <c r="AE887" s="15">
        <f t="shared" si="1672"/>
        <v>0</v>
      </c>
      <c r="AF887" s="15">
        <f t="shared" si="1672"/>
        <v>0</v>
      </c>
      <c r="AG887" s="15">
        <f t="shared" si="1672"/>
        <v>0</v>
      </c>
      <c r="AH887" s="15">
        <f t="shared" si="1672"/>
        <v>0</v>
      </c>
      <c r="AI887" s="15">
        <f t="shared" si="1672"/>
        <v>0</v>
      </c>
      <c r="AJ887" s="15">
        <f t="shared" si="1672"/>
        <v>0</v>
      </c>
      <c r="AK887" s="15">
        <f t="shared" si="1634"/>
        <v>3363285.8999999994</v>
      </c>
      <c r="AL887" s="15">
        <f t="shared" si="1635"/>
        <v>3121909.6</v>
      </c>
      <c r="AM887" s="15">
        <f t="shared" si="1636"/>
        <v>3296330.3999999994</v>
      </c>
      <c r="AN887" s="15">
        <f>AN888+AN918+AN903+AN932+AN898</f>
        <v>0</v>
      </c>
      <c r="AO887" s="15">
        <f t="shared" si="1637"/>
        <v>3363285.8999999994</v>
      </c>
      <c r="AP887" s="15">
        <f t="shared" ref="AP887:BK887" si="1673">AP888+AP918+AP903+AP932+AP898</f>
        <v>0</v>
      </c>
      <c r="AQ887" s="15">
        <f t="shared" si="1673"/>
        <v>0</v>
      </c>
      <c r="AR887" s="15">
        <f t="shared" si="1673"/>
        <v>0</v>
      </c>
      <c r="AS887" s="15">
        <f>AS888+AS918+AS903+AS932+AS898</f>
        <v>0</v>
      </c>
      <c r="AT887" s="15">
        <f>AT888+AT918+AT903+AT932+AT898</f>
        <v>0</v>
      </c>
      <c r="AU887" s="15">
        <f t="shared" si="1673"/>
        <v>0</v>
      </c>
      <c r="AV887" s="15">
        <f t="shared" si="1673"/>
        <v>0</v>
      </c>
      <c r="AW887" s="15">
        <f t="shared" si="1673"/>
        <v>0</v>
      </c>
      <c r="AX887" s="15">
        <f t="shared" si="1673"/>
        <v>0</v>
      </c>
      <c r="AY887" s="15">
        <f t="shared" si="1673"/>
        <v>6565.299</v>
      </c>
      <c r="AZ887" s="15">
        <f t="shared" si="1673"/>
        <v>0</v>
      </c>
      <c r="BA887" s="15">
        <f>BA888+BA918+BA903+BA932+BA898</f>
        <v>0</v>
      </c>
      <c r="BB887" s="15">
        <f>BB888+BB918+BB903+BB932+BB898</f>
        <v>0</v>
      </c>
      <c r="BC887" s="15">
        <f t="shared" si="1673"/>
        <v>0</v>
      </c>
      <c r="BD887" s="15">
        <f>BD888+BD918+BD903+BD932+BD898</f>
        <v>0</v>
      </c>
      <c r="BE887" s="15">
        <f>BE888+BE918+BE903+BE932+BE898</f>
        <v>0</v>
      </c>
      <c r="BF887" s="15">
        <f t="shared" si="1626"/>
        <v>3369851.1989999996</v>
      </c>
      <c r="BG887" s="15">
        <f t="shared" si="1627"/>
        <v>3121909.6</v>
      </c>
      <c r="BH887" s="15">
        <f t="shared" si="1628"/>
        <v>3296330.3999999994</v>
      </c>
      <c r="BI887" s="58">
        <f t="shared" ref="BI887" si="1674">BI888+BI918+BI903+BI932+BI898</f>
        <v>219662.20799999998</v>
      </c>
      <c r="BJ887" s="15">
        <f t="shared" si="1669"/>
        <v>3589513.4069999997</v>
      </c>
      <c r="BK887" s="15">
        <f t="shared" si="1673"/>
        <v>0</v>
      </c>
    </row>
    <row r="888" spans="1:64" x14ac:dyDescent="0.25">
      <c r="A888" s="10">
        <v>930</v>
      </c>
      <c r="B888" s="10" t="s">
        <v>131</v>
      </c>
      <c r="C888" s="10" t="s">
        <v>8</v>
      </c>
      <c r="D888" s="10" t="s">
        <v>281</v>
      </c>
      <c r="E888" s="10"/>
      <c r="F888" s="11" t="s">
        <v>282</v>
      </c>
      <c r="G888" s="16">
        <f>G889</f>
        <v>2506036.0999999996</v>
      </c>
      <c r="H888" s="16">
        <f t="shared" si="1567"/>
        <v>340689.70000000019</v>
      </c>
      <c r="I888" s="16">
        <f t="shared" ref="I888:J890" si="1675">I889</f>
        <v>2846725.8</v>
      </c>
      <c r="J888" s="16">
        <f t="shared" si="1675"/>
        <v>2523402</v>
      </c>
      <c r="K888" s="16">
        <f t="shared" si="1568"/>
        <v>319637.79999999981</v>
      </c>
      <c r="L888" s="16">
        <f t="shared" ref="L888:P889" si="1676">L889</f>
        <v>2843039.8</v>
      </c>
      <c r="M888" s="16">
        <f t="shared" si="1676"/>
        <v>2891780.5999999996</v>
      </c>
      <c r="N888" s="16">
        <f t="shared" si="1676"/>
        <v>335.7</v>
      </c>
      <c r="O888" s="16">
        <f t="shared" si="1676"/>
        <v>603.09999999999991</v>
      </c>
      <c r="P888" s="16">
        <f t="shared" si="1676"/>
        <v>727.3</v>
      </c>
      <c r="Q888" s="16">
        <f t="shared" si="1610"/>
        <v>341025.40000000037</v>
      </c>
      <c r="R888" s="16">
        <f t="shared" si="1611"/>
        <v>2847061.5</v>
      </c>
      <c r="S888" s="16">
        <f t="shared" si="1612"/>
        <v>320240.89999999991</v>
      </c>
      <c r="T888" s="16">
        <f t="shared" si="1613"/>
        <v>2843642.9</v>
      </c>
      <c r="U888" s="16">
        <f t="shared" si="1614"/>
        <v>2892507.8999999994</v>
      </c>
      <c r="V888" s="16">
        <f t="shared" ref="V888:X889" si="1677">V889</f>
        <v>0</v>
      </c>
      <c r="W888" s="16">
        <f>W889</f>
        <v>0</v>
      </c>
      <c r="X888" s="16">
        <f t="shared" si="1677"/>
        <v>0</v>
      </c>
      <c r="Y888" s="16">
        <f t="shared" ref="Y888:Z890" si="1678">Y889</f>
        <v>0</v>
      </c>
      <c r="Z888" s="16">
        <f t="shared" si="1678"/>
        <v>0</v>
      </c>
      <c r="AA888" s="16">
        <f t="shared" si="1594"/>
        <v>2847061.5</v>
      </c>
      <c r="AB888" s="16">
        <f t="shared" si="1595"/>
        <v>2843642.9</v>
      </c>
      <c r="AC888" s="16">
        <f t="shared" si="1596"/>
        <v>2892507.8999999994</v>
      </c>
      <c r="AD888" s="16">
        <f t="shared" ref="AD888:AE890" si="1679">AD889</f>
        <v>0</v>
      </c>
      <c r="AE888" s="16">
        <f t="shared" si="1679"/>
        <v>0</v>
      </c>
      <c r="AF888" s="16">
        <f>AF889</f>
        <v>0</v>
      </c>
      <c r="AG888" s="16">
        <f t="shared" ref="AG888:AH890" si="1680">AG889</f>
        <v>0</v>
      </c>
      <c r="AH888" s="16">
        <f t="shared" si="1680"/>
        <v>0</v>
      </c>
      <c r="AI888" s="16">
        <f t="shared" ref="AI888:AJ890" si="1681">AI889</f>
        <v>0</v>
      </c>
      <c r="AJ888" s="16">
        <f t="shared" si="1681"/>
        <v>0</v>
      </c>
      <c r="AK888" s="16">
        <f t="shared" si="1634"/>
        <v>2847061.5</v>
      </c>
      <c r="AL888" s="16">
        <f t="shared" si="1635"/>
        <v>2843642.9</v>
      </c>
      <c r="AM888" s="16">
        <f t="shared" si="1636"/>
        <v>2892507.8999999994</v>
      </c>
      <c r="AN888" s="16">
        <f>AN889</f>
        <v>0</v>
      </c>
      <c r="AO888" s="16">
        <f t="shared" si="1637"/>
        <v>2847061.5</v>
      </c>
      <c r="AP888" s="16">
        <f t="shared" ref="AP888:AT890" si="1682">AP889</f>
        <v>0</v>
      </c>
      <c r="AQ888" s="16">
        <f t="shared" si="1682"/>
        <v>0</v>
      </c>
      <c r="AR888" s="16">
        <f t="shared" si="1682"/>
        <v>0</v>
      </c>
      <c r="AS888" s="16">
        <f t="shared" si="1682"/>
        <v>0</v>
      </c>
      <c r="AT888" s="16">
        <f t="shared" si="1682"/>
        <v>0</v>
      </c>
      <c r="AU888" s="16">
        <f t="shared" ref="AU888:AY890" si="1683">AU889</f>
        <v>0</v>
      </c>
      <c r="AV888" s="16">
        <f t="shared" si="1683"/>
        <v>0</v>
      </c>
      <c r="AW888" s="16">
        <f t="shared" si="1683"/>
        <v>0</v>
      </c>
      <c r="AX888" s="16">
        <f t="shared" si="1683"/>
        <v>0</v>
      </c>
      <c r="AY888" s="16">
        <f t="shared" si="1683"/>
        <v>6565.299</v>
      </c>
      <c r="AZ888" s="16">
        <f t="shared" ref="AZ888:BC890" si="1684">AZ889</f>
        <v>0</v>
      </c>
      <c r="BA888" s="16">
        <f t="shared" ref="BA888:BB890" si="1685">BA889</f>
        <v>0</v>
      </c>
      <c r="BB888" s="16">
        <f t="shared" si="1685"/>
        <v>0</v>
      </c>
      <c r="BC888" s="16">
        <f t="shared" si="1684"/>
        <v>0</v>
      </c>
      <c r="BD888" s="16">
        <f t="shared" ref="BD888:BE890" si="1686">BD889</f>
        <v>0</v>
      </c>
      <c r="BE888" s="16">
        <f t="shared" si="1686"/>
        <v>0</v>
      </c>
      <c r="BF888" s="16">
        <f t="shared" si="1626"/>
        <v>2853626.7990000001</v>
      </c>
      <c r="BG888" s="16">
        <f t="shared" si="1627"/>
        <v>2843642.9</v>
      </c>
      <c r="BH888" s="16">
        <f t="shared" si="1628"/>
        <v>2892507.8999999994</v>
      </c>
      <c r="BI888" s="56">
        <f>BI889</f>
        <v>219662.20799999998</v>
      </c>
      <c r="BJ888" s="16">
        <f t="shared" si="1669"/>
        <v>3073289.0070000002</v>
      </c>
      <c r="BK888" s="16">
        <f>BK889</f>
        <v>0</v>
      </c>
    </row>
    <row r="889" spans="1:64" ht="31.5" x14ac:dyDescent="0.25">
      <c r="A889" s="10">
        <v>930</v>
      </c>
      <c r="B889" s="10" t="s">
        <v>131</v>
      </c>
      <c r="C889" s="10" t="s">
        <v>8</v>
      </c>
      <c r="D889" s="10" t="s">
        <v>283</v>
      </c>
      <c r="E889" s="10"/>
      <c r="F889" s="11" t="s">
        <v>37</v>
      </c>
      <c r="G889" s="16">
        <f>G890</f>
        <v>2506036.0999999996</v>
      </c>
      <c r="H889" s="16">
        <f t="shared" si="1567"/>
        <v>340689.70000000019</v>
      </c>
      <c r="I889" s="16">
        <f t="shared" si="1675"/>
        <v>2846725.8</v>
      </c>
      <c r="J889" s="16">
        <f t="shared" si="1675"/>
        <v>2523402</v>
      </c>
      <c r="K889" s="16">
        <f t="shared" si="1568"/>
        <v>319637.79999999981</v>
      </c>
      <c r="L889" s="16">
        <f t="shared" si="1676"/>
        <v>2843039.8</v>
      </c>
      <c r="M889" s="16">
        <f t="shared" si="1676"/>
        <v>2891780.5999999996</v>
      </c>
      <c r="N889" s="16">
        <f t="shared" si="1676"/>
        <v>335.7</v>
      </c>
      <c r="O889" s="16">
        <f t="shared" si="1676"/>
        <v>603.09999999999991</v>
      </c>
      <c r="P889" s="16">
        <f t="shared" si="1676"/>
        <v>727.3</v>
      </c>
      <c r="Q889" s="16">
        <f t="shared" si="1610"/>
        <v>341025.40000000037</v>
      </c>
      <c r="R889" s="16">
        <f t="shared" si="1611"/>
        <v>2847061.5</v>
      </c>
      <c r="S889" s="16">
        <f t="shared" si="1612"/>
        <v>320240.89999999991</v>
      </c>
      <c r="T889" s="16">
        <f t="shared" si="1613"/>
        <v>2843642.9</v>
      </c>
      <c r="U889" s="16">
        <f t="shared" si="1614"/>
        <v>2892507.8999999994</v>
      </c>
      <c r="V889" s="16">
        <f t="shared" si="1677"/>
        <v>0</v>
      </c>
      <c r="W889" s="16">
        <f>W890</f>
        <v>0</v>
      </c>
      <c r="X889" s="16">
        <f t="shared" si="1677"/>
        <v>0</v>
      </c>
      <c r="Y889" s="16">
        <f t="shared" si="1678"/>
        <v>0</v>
      </c>
      <c r="Z889" s="16">
        <f t="shared" si="1678"/>
        <v>0</v>
      </c>
      <c r="AA889" s="16">
        <f t="shared" si="1594"/>
        <v>2847061.5</v>
      </c>
      <c r="AB889" s="16">
        <f t="shared" si="1595"/>
        <v>2843642.9</v>
      </c>
      <c r="AC889" s="16">
        <f t="shared" si="1596"/>
        <v>2892507.8999999994</v>
      </c>
      <c r="AD889" s="16">
        <f t="shared" si="1679"/>
        <v>0</v>
      </c>
      <c r="AE889" s="16">
        <f t="shared" si="1679"/>
        <v>0</v>
      </c>
      <c r="AF889" s="16">
        <f>AF890</f>
        <v>0</v>
      </c>
      <c r="AG889" s="16">
        <f t="shared" si="1680"/>
        <v>0</v>
      </c>
      <c r="AH889" s="16">
        <f t="shared" si="1680"/>
        <v>0</v>
      </c>
      <c r="AI889" s="16">
        <f t="shared" si="1681"/>
        <v>0</v>
      </c>
      <c r="AJ889" s="16">
        <f t="shared" si="1681"/>
        <v>0</v>
      </c>
      <c r="AK889" s="16">
        <f t="shared" si="1634"/>
        <v>2847061.5</v>
      </c>
      <c r="AL889" s="16">
        <f t="shared" si="1635"/>
        <v>2843642.9</v>
      </c>
      <c r="AM889" s="16">
        <f t="shared" si="1636"/>
        <v>2892507.8999999994</v>
      </c>
      <c r="AN889" s="16">
        <f>AN890</f>
        <v>0</v>
      </c>
      <c r="AO889" s="16">
        <f t="shared" si="1637"/>
        <v>2847061.5</v>
      </c>
      <c r="AP889" s="16">
        <f t="shared" si="1682"/>
        <v>0</v>
      </c>
      <c r="AQ889" s="16">
        <f t="shared" si="1682"/>
        <v>0</v>
      </c>
      <c r="AR889" s="16">
        <f t="shared" si="1682"/>
        <v>0</v>
      </c>
      <c r="AS889" s="16">
        <f t="shared" si="1682"/>
        <v>0</v>
      </c>
      <c r="AT889" s="16">
        <f t="shared" si="1682"/>
        <v>0</v>
      </c>
      <c r="AU889" s="16">
        <f t="shared" si="1683"/>
        <v>0</v>
      </c>
      <c r="AV889" s="16">
        <f t="shared" si="1683"/>
        <v>0</v>
      </c>
      <c r="AW889" s="16">
        <f t="shared" si="1683"/>
        <v>0</v>
      </c>
      <c r="AX889" s="16">
        <f t="shared" si="1683"/>
        <v>0</v>
      </c>
      <c r="AY889" s="16">
        <f t="shared" si="1683"/>
        <v>6565.299</v>
      </c>
      <c r="AZ889" s="16">
        <f t="shared" si="1684"/>
        <v>0</v>
      </c>
      <c r="BA889" s="16">
        <f t="shared" si="1685"/>
        <v>0</v>
      </c>
      <c r="BB889" s="16">
        <f t="shared" si="1685"/>
        <v>0</v>
      </c>
      <c r="BC889" s="16">
        <f t="shared" si="1684"/>
        <v>0</v>
      </c>
      <c r="BD889" s="16">
        <f t="shared" si="1686"/>
        <v>0</v>
      </c>
      <c r="BE889" s="16">
        <f t="shared" si="1686"/>
        <v>0</v>
      </c>
      <c r="BF889" s="16">
        <f t="shared" si="1626"/>
        <v>2853626.7990000001</v>
      </c>
      <c r="BG889" s="16">
        <f t="shared" si="1627"/>
        <v>2843642.9</v>
      </c>
      <c r="BH889" s="16">
        <f t="shared" si="1628"/>
        <v>2892507.8999999994</v>
      </c>
      <c r="BI889" s="56">
        <f>BI890</f>
        <v>219662.20799999998</v>
      </c>
      <c r="BJ889" s="16">
        <f t="shared" si="1669"/>
        <v>3073289.0070000002</v>
      </c>
      <c r="BK889" s="16">
        <f>BK890</f>
        <v>0</v>
      </c>
    </row>
    <row r="890" spans="1:64" ht="47.25" x14ac:dyDescent="0.25">
      <c r="A890" s="10">
        <v>930</v>
      </c>
      <c r="B890" s="10" t="s">
        <v>131</v>
      </c>
      <c r="C890" s="10" t="s">
        <v>8</v>
      </c>
      <c r="D890" s="10" t="s">
        <v>284</v>
      </c>
      <c r="E890" s="10"/>
      <c r="F890" s="19" t="s">
        <v>285</v>
      </c>
      <c r="G890" s="16">
        <f>G891</f>
        <v>2506036.0999999996</v>
      </c>
      <c r="H890" s="16">
        <f t="shared" ref="H890:H961" si="1687">I890-G890</f>
        <v>340689.70000000019</v>
      </c>
      <c r="I890" s="16">
        <f t="shared" si="1675"/>
        <v>2846725.8</v>
      </c>
      <c r="J890" s="16">
        <f t="shared" si="1675"/>
        <v>2523402</v>
      </c>
      <c r="K890" s="16">
        <f t="shared" ref="K890:K961" si="1688">L890-J890</f>
        <v>319637.79999999981</v>
      </c>
      <c r="L890" s="16">
        <f>L891</f>
        <v>2843039.8</v>
      </c>
      <c r="M890" s="16">
        <f>M891</f>
        <v>2891780.5999999996</v>
      </c>
      <c r="N890" s="16">
        <f>N891</f>
        <v>335.7</v>
      </c>
      <c r="O890" s="16">
        <f>O891</f>
        <v>603.09999999999991</v>
      </c>
      <c r="P890" s="16">
        <f>P891</f>
        <v>727.3</v>
      </c>
      <c r="Q890" s="16">
        <f t="shared" si="1610"/>
        <v>341025.40000000037</v>
      </c>
      <c r="R890" s="16">
        <f t="shared" si="1611"/>
        <v>2847061.5</v>
      </c>
      <c r="S890" s="16">
        <f t="shared" si="1612"/>
        <v>320240.89999999991</v>
      </c>
      <c r="T890" s="16">
        <f t="shared" si="1613"/>
        <v>2843642.9</v>
      </c>
      <c r="U890" s="16">
        <f t="shared" si="1614"/>
        <v>2892507.8999999994</v>
      </c>
      <c r="V890" s="16">
        <f>V891</f>
        <v>0</v>
      </c>
      <c r="W890" s="16">
        <f>W891</f>
        <v>0</v>
      </c>
      <c r="X890" s="16">
        <f>X891</f>
        <v>0</v>
      </c>
      <c r="Y890" s="16">
        <f t="shared" si="1678"/>
        <v>0</v>
      </c>
      <c r="Z890" s="16">
        <f t="shared" si="1678"/>
        <v>0</v>
      </c>
      <c r="AA890" s="16">
        <f t="shared" si="1594"/>
        <v>2847061.5</v>
      </c>
      <c r="AB890" s="16">
        <f t="shared" si="1595"/>
        <v>2843642.9</v>
      </c>
      <c r="AC890" s="16">
        <f t="shared" si="1596"/>
        <v>2892507.8999999994</v>
      </c>
      <c r="AD890" s="16">
        <f t="shared" si="1679"/>
        <v>0</v>
      </c>
      <c r="AE890" s="16">
        <f t="shared" si="1679"/>
        <v>0</v>
      </c>
      <c r="AF890" s="16">
        <f>AF891</f>
        <v>0</v>
      </c>
      <c r="AG890" s="16">
        <f t="shared" si="1680"/>
        <v>0</v>
      </c>
      <c r="AH890" s="16">
        <f t="shared" si="1680"/>
        <v>0</v>
      </c>
      <c r="AI890" s="16">
        <f t="shared" si="1681"/>
        <v>0</v>
      </c>
      <c r="AJ890" s="16">
        <f t="shared" si="1681"/>
        <v>0</v>
      </c>
      <c r="AK890" s="16">
        <f t="shared" si="1634"/>
        <v>2847061.5</v>
      </c>
      <c r="AL890" s="16">
        <f t="shared" si="1635"/>
        <v>2843642.9</v>
      </c>
      <c r="AM890" s="16">
        <f t="shared" si="1636"/>
        <v>2892507.8999999994</v>
      </c>
      <c r="AN890" s="16">
        <f>AN891</f>
        <v>0</v>
      </c>
      <c r="AO890" s="16">
        <f t="shared" si="1637"/>
        <v>2847061.5</v>
      </c>
      <c r="AP890" s="16">
        <f t="shared" si="1682"/>
        <v>0</v>
      </c>
      <c r="AQ890" s="16">
        <f t="shared" si="1682"/>
        <v>0</v>
      </c>
      <c r="AR890" s="16">
        <f t="shared" si="1682"/>
        <v>0</v>
      </c>
      <c r="AS890" s="16">
        <f t="shared" si="1682"/>
        <v>0</v>
      </c>
      <c r="AT890" s="16">
        <f t="shared" si="1682"/>
        <v>0</v>
      </c>
      <c r="AU890" s="16">
        <f t="shared" si="1683"/>
        <v>0</v>
      </c>
      <c r="AV890" s="16">
        <f t="shared" si="1683"/>
        <v>0</v>
      </c>
      <c r="AW890" s="16">
        <f t="shared" si="1683"/>
        <v>0</v>
      </c>
      <c r="AX890" s="16">
        <f t="shared" si="1683"/>
        <v>0</v>
      </c>
      <c r="AY890" s="16">
        <f t="shared" si="1683"/>
        <v>6565.299</v>
      </c>
      <c r="AZ890" s="16">
        <f t="shared" si="1684"/>
        <v>0</v>
      </c>
      <c r="BA890" s="16">
        <f t="shared" si="1685"/>
        <v>0</v>
      </c>
      <c r="BB890" s="16">
        <f t="shared" si="1685"/>
        <v>0</v>
      </c>
      <c r="BC890" s="16">
        <f t="shared" si="1684"/>
        <v>0</v>
      </c>
      <c r="BD890" s="16">
        <f t="shared" si="1686"/>
        <v>0</v>
      </c>
      <c r="BE890" s="16">
        <f t="shared" si="1686"/>
        <v>0</v>
      </c>
      <c r="BF890" s="16">
        <f t="shared" si="1626"/>
        <v>2853626.7990000001</v>
      </c>
      <c r="BG890" s="16">
        <f t="shared" si="1627"/>
        <v>2843642.9</v>
      </c>
      <c r="BH890" s="16">
        <f t="shared" si="1628"/>
        <v>2892507.8999999994</v>
      </c>
      <c r="BI890" s="56">
        <f>BI891</f>
        <v>219662.20799999998</v>
      </c>
      <c r="BJ890" s="16">
        <f t="shared" si="1669"/>
        <v>3073289.0070000002</v>
      </c>
      <c r="BK890" s="16">
        <f>BK891</f>
        <v>0</v>
      </c>
    </row>
    <row r="891" spans="1:64" ht="78.75" x14ac:dyDescent="0.25">
      <c r="A891" s="10">
        <v>930</v>
      </c>
      <c r="B891" s="10" t="s">
        <v>131</v>
      </c>
      <c r="C891" s="10" t="s">
        <v>8</v>
      </c>
      <c r="D891" s="10" t="s">
        <v>284</v>
      </c>
      <c r="E891" s="17">
        <v>600</v>
      </c>
      <c r="F891" s="11" t="s">
        <v>1077</v>
      </c>
      <c r="G891" s="16">
        <f>G892+G895</f>
        <v>2506036.0999999996</v>
      </c>
      <c r="H891" s="16">
        <f t="shared" si="1687"/>
        <v>340689.70000000019</v>
      </c>
      <c r="I891" s="16">
        <f>I892+I895</f>
        <v>2846725.8</v>
      </c>
      <c r="J891" s="16">
        <f>J892+J895</f>
        <v>2523402</v>
      </c>
      <c r="K891" s="16">
        <f t="shared" si="1688"/>
        <v>319637.79999999981</v>
      </c>
      <c r="L891" s="16">
        <f>L892+L895</f>
        <v>2843039.8</v>
      </c>
      <c r="M891" s="16">
        <f>M892+M895</f>
        <v>2891780.5999999996</v>
      </c>
      <c r="N891" s="16">
        <f>N892+N895</f>
        <v>335.7</v>
      </c>
      <c r="O891" s="16">
        <f>O892+O895</f>
        <v>603.09999999999991</v>
      </c>
      <c r="P891" s="16">
        <f>P892+P895</f>
        <v>727.3</v>
      </c>
      <c r="Q891" s="16">
        <f t="shared" si="1610"/>
        <v>341025.40000000037</v>
      </c>
      <c r="R891" s="16">
        <f t="shared" si="1611"/>
        <v>2847061.5</v>
      </c>
      <c r="S891" s="16">
        <f t="shared" si="1612"/>
        <v>320240.89999999991</v>
      </c>
      <c r="T891" s="16">
        <f t="shared" si="1613"/>
        <v>2843642.9</v>
      </c>
      <c r="U891" s="16">
        <f t="shared" si="1614"/>
        <v>2892507.8999999994</v>
      </c>
      <c r="V891" s="16">
        <f>V892+V895</f>
        <v>0</v>
      </c>
      <c r="W891" s="16">
        <f>W892+W895</f>
        <v>0</v>
      </c>
      <c r="X891" s="16">
        <f>X892+X895</f>
        <v>0</v>
      </c>
      <c r="Y891" s="16">
        <f>Y892+Y895</f>
        <v>0</v>
      </c>
      <c r="Z891" s="16">
        <f>Z892+Z895</f>
        <v>0</v>
      </c>
      <c r="AA891" s="16">
        <f t="shared" si="1594"/>
        <v>2847061.5</v>
      </c>
      <c r="AB891" s="16">
        <f t="shared" si="1595"/>
        <v>2843642.9</v>
      </c>
      <c r="AC891" s="16">
        <f t="shared" si="1596"/>
        <v>2892507.8999999994</v>
      </c>
      <c r="AD891" s="16">
        <f t="shared" ref="AD891:AJ891" si="1689">AD892+AD895</f>
        <v>0</v>
      </c>
      <c r="AE891" s="16">
        <f t="shared" si="1689"/>
        <v>0</v>
      </c>
      <c r="AF891" s="16">
        <f t="shared" si="1689"/>
        <v>0</v>
      </c>
      <c r="AG891" s="16">
        <f t="shared" si="1689"/>
        <v>0</v>
      </c>
      <c r="AH891" s="16">
        <f t="shared" si="1689"/>
        <v>0</v>
      </c>
      <c r="AI891" s="16">
        <f t="shared" si="1689"/>
        <v>0</v>
      </c>
      <c r="AJ891" s="16">
        <f t="shared" si="1689"/>
        <v>0</v>
      </c>
      <c r="AK891" s="16">
        <f t="shared" si="1634"/>
        <v>2847061.5</v>
      </c>
      <c r="AL891" s="16">
        <f t="shared" si="1635"/>
        <v>2843642.9</v>
      </c>
      <c r="AM891" s="16">
        <f t="shared" si="1636"/>
        <v>2892507.8999999994</v>
      </c>
      <c r="AN891" s="16">
        <f>AN892+AN895</f>
        <v>0</v>
      </c>
      <c r="AO891" s="16">
        <f t="shared" si="1637"/>
        <v>2847061.5</v>
      </c>
      <c r="AP891" s="16">
        <f t="shared" ref="AP891:BK891" si="1690">AP892+AP895</f>
        <v>0</v>
      </c>
      <c r="AQ891" s="16">
        <f t="shared" si="1690"/>
        <v>0</v>
      </c>
      <c r="AR891" s="16">
        <f t="shared" si="1690"/>
        <v>0</v>
      </c>
      <c r="AS891" s="16">
        <f>AS892+AS895</f>
        <v>0</v>
      </c>
      <c r="AT891" s="16">
        <f>AT892+AT895</f>
        <v>0</v>
      </c>
      <c r="AU891" s="16">
        <f t="shared" si="1690"/>
        <v>0</v>
      </c>
      <c r="AV891" s="16">
        <f t="shared" si="1690"/>
        <v>0</v>
      </c>
      <c r="AW891" s="16">
        <f t="shared" si="1690"/>
        <v>0</v>
      </c>
      <c r="AX891" s="16">
        <f t="shared" si="1690"/>
        <v>0</v>
      </c>
      <c r="AY891" s="16">
        <f t="shared" si="1690"/>
        <v>6565.299</v>
      </c>
      <c r="AZ891" s="16">
        <f t="shared" si="1690"/>
        <v>0</v>
      </c>
      <c r="BA891" s="16">
        <f>BA892+BA895</f>
        <v>0</v>
      </c>
      <c r="BB891" s="16">
        <f>BB892+BB895</f>
        <v>0</v>
      </c>
      <c r="BC891" s="16">
        <f t="shared" si="1690"/>
        <v>0</v>
      </c>
      <c r="BD891" s="16">
        <f>BD892+BD895</f>
        <v>0</v>
      </c>
      <c r="BE891" s="16">
        <f>BE892+BE895</f>
        <v>0</v>
      </c>
      <c r="BF891" s="16">
        <f t="shared" si="1626"/>
        <v>2853626.7990000001</v>
      </c>
      <c r="BG891" s="16">
        <f t="shared" si="1627"/>
        <v>2843642.9</v>
      </c>
      <c r="BH891" s="16">
        <f t="shared" si="1628"/>
        <v>2892507.8999999994</v>
      </c>
      <c r="BI891" s="56">
        <f t="shared" ref="BI891" si="1691">BI892+BI895</f>
        <v>219662.20799999998</v>
      </c>
      <c r="BJ891" s="16">
        <f t="shared" si="1669"/>
        <v>3073289.0070000002</v>
      </c>
      <c r="BK891" s="16">
        <f t="shared" si="1690"/>
        <v>0</v>
      </c>
    </row>
    <row r="892" spans="1:64" x14ac:dyDescent="0.25">
      <c r="A892" s="10">
        <v>930</v>
      </c>
      <c r="B892" s="10" t="s">
        <v>131</v>
      </c>
      <c r="C892" s="10" t="s">
        <v>8</v>
      </c>
      <c r="D892" s="10" t="s">
        <v>284</v>
      </c>
      <c r="E892" s="17">
        <v>610</v>
      </c>
      <c r="F892" s="11" t="s">
        <v>106</v>
      </c>
      <c r="G892" s="16">
        <f>G893+G894</f>
        <v>1135152.5</v>
      </c>
      <c r="H892" s="16">
        <f t="shared" si="1687"/>
        <v>-223083</v>
      </c>
      <c r="I892" s="16">
        <f>I893+I894</f>
        <v>912069.5</v>
      </c>
      <c r="J892" s="16">
        <f>J893+J894</f>
        <v>1143076.1000000001</v>
      </c>
      <c r="K892" s="16">
        <f t="shared" si="1688"/>
        <v>-231646.10000000009</v>
      </c>
      <c r="L892" s="16">
        <f>L893+L894</f>
        <v>911430</v>
      </c>
      <c r="M892" s="16">
        <f>M893+M894</f>
        <v>920028</v>
      </c>
      <c r="N892" s="16">
        <f>N893+N894</f>
        <v>165.7</v>
      </c>
      <c r="O892" s="16">
        <f>O893+O894</f>
        <v>297.7</v>
      </c>
      <c r="P892" s="16">
        <f>P893+P894</f>
        <v>359</v>
      </c>
      <c r="Q892" s="16">
        <f t="shared" si="1610"/>
        <v>-222917.30000000005</v>
      </c>
      <c r="R892" s="16">
        <f t="shared" si="1611"/>
        <v>912235.2</v>
      </c>
      <c r="S892" s="16">
        <f t="shared" si="1612"/>
        <v>-231348.40000000014</v>
      </c>
      <c r="T892" s="16">
        <f t="shared" si="1613"/>
        <v>911727.7</v>
      </c>
      <c r="U892" s="16">
        <f t="shared" si="1614"/>
        <v>920387</v>
      </c>
      <c r="V892" s="16">
        <f>V893+V894</f>
        <v>0</v>
      </c>
      <c r="W892" s="16">
        <f>W893+W894</f>
        <v>0</v>
      </c>
      <c r="X892" s="16">
        <f>X893+X894</f>
        <v>0</v>
      </c>
      <c r="Y892" s="16">
        <f>Y893+Y894</f>
        <v>0</v>
      </c>
      <c r="Z892" s="16">
        <f>Z893+Z894</f>
        <v>0</v>
      </c>
      <c r="AA892" s="16">
        <f t="shared" si="1594"/>
        <v>912235.2</v>
      </c>
      <c r="AB892" s="16">
        <f t="shared" si="1595"/>
        <v>911727.7</v>
      </c>
      <c r="AC892" s="16">
        <f t="shared" si="1596"/>
        <v>920387</v>
      </c>
      <c r="AD892" s="16">
        <f t="shared" ref="AD892:AJ892" si="1692">AD893+AD894</f>
        <v>0</v>
      </c>
      <c r="AE892" s="16">
        <f t="shared" si="1692"/>
        <v>0</v>
      </c>
      <c r="AF892" s="16">
        <f t="shared" si="1692"/>
        <v>0</v>
      </c>
      <c r="AG892" s="16">
        <f t="shared" si="1692"/>
        <v>0</v>
      </c>
      <c r="AH892" s="16">
        <f t="shared" si="1692"/>
        <v>0</v>
      </c>
      <c r="AI892" s="16">
        <f t="shared" si="1692"/>
        <v>0</v>
      </c>
      <c r="AJ892" s="16">
        <f t="shared" si="1692"/>
        <v>0</v>
      </c>
      <c r="AK892" s="16">
        <f t="shared" si="1634"/>
        <v>912235.2</v>
      </c>
      <c r="AL892" s="16">
        <f t="shared" si="1635"/>
        <v>911727.7</v>
      </c>
      <c r="AM892" s="16">
        <f t="shared" si="1636"/>
        <v>920387</v>
      </c>
      <c r="AN892" s="16">
        <f>AN893+AN894</f>
        <v>0</v>
      </c>
      <c r="AO892" s="16">
        <f t="shared" si="1637"/>
        <v>912235.2</v>
      </c>
      <c r="AP892" s="16">
        <f t="shared" ref="AP892:BK892" si="1693">AP893+AP894</f>
        <v>0</v>
      </c>
      <c r="AQ892" s="16">
        <f t="shared" si="1693"/>
        <v>0</v>
      </c>
      <c r="AR892" s="16">
        <f t="shared" si="1693"/>
        <v>0</v>
      </c>
      <c r="AS892" s="16">
        <f>AS893+AS894</f>
        <v>0</v>
      </c>
      <c r="AT892" s="16">
        <f>AT893+AT894</f>
        <v>0</v>
      </c>
      <c r="AU892" s="16">
        <f t="shared" si="1693"/>
        <v>0</v>
      </c>
      <c r="AV892" s="16">
        <f t="shared" si="1693"/>
        <v>0</v>
      </c>
      <c r="AW892" s="16">
        <f t="shared" si="1693"/>
        <v>0</v>
      </c>
      <c r="AX892" s="16">
        <f t="shared" si="1693"/>
        <v>0</v>
      </c>
      <c r="AY892" s="16">
        <f t="shared" si="1693"/>
        <v>579.79899999999998</v>
      </c>
      <c r="AZ892" s="16">
        <f t="shared" si="1693"/>
        <v>0</v>
      </c>
      <c r="BA892" s="16">
        <f>BA893+BA894</f>
        <v>0</v>
      </c>
      <c r="BB892" s="16">
        <f>BB893+BB894</f>
        <v>0</v>
      </c>
      <c r="BC892" s="16">
        <f t="shared" si="1693"/>
        <v>0</v>
      </c>
      <c r="BD892" s="16">
        <f>BD893+BD894</f>
        <v>0</v>
      </c>
      <c r="BE892" s="16">
        <f>BE893+BE894</f>
        <v>0</v>
      </c>
      <c r="BF892" s="16">
        <f t="shared" si="1626"/>
        <v>912814.99899999995</v>
      </c>
      <c r="BG892" s="16">
        <f t="shared" si="1627"/>
        <v>911727.7</v>
      </c>
      <c r="BH892" s="16">
        <f t="shared" si="1628"/>
        <v>920387</v>
      </c>
      <c r="BI892" s="56">
        <f t="shared" ref="BI892" si="1694">BI893+BI894</f>
        <v>66146.34</v>
      </c>
      <c r="BJ892" s="16">
        <f t="shared" si="1669"/>
        <v>978961.33899999992</v>
      </c>
      <c r="BK892" s="16">
        <f t="shared" si="1693"/>
        <v>0</v>
      </c>
    </row>
    <row r="893" spans="1:64" ht="94.5" x14ac:dyDescent="0.25">
      <c r="A893" s="10">
        <v>930</v>
      </c>
      <c r="B893" s="10" t="s">
        <v>131</v>
      </c>
      <c r="C893" s="10" t="s">
        <v>8</v>
      </c>
      <c r="D893" s="10" t="s">
        <v>284</v>
      </c>
      <c r="E893" s="17">
        <v>611</v>
      </c>
      <c r="F893" s="11" t="s">
        <v>108</v>
      </c>
      <c r="G893" s="16">
        <v>1048988.1000000001</v>
      </c>
      <c r="H893" s="16">
        <f t="shared" si="1687"/>
        <v>-272037.70000000007</v>
      </c>
      <c r="I893" s="16">
        <v>776950.4</v>
      </c>
      <c r="J893" s="16">
        <v>1055994</v>
      </c>
      <c r="K893" s="16">
        <f t="shared" si="1688"/>
        <v>-281112</v>
      </c>
      <c r="L893" s="16">
        <v>774882</v>
      </c>
      <c r="M893" s="16">
        <v>781416</v>
      </c>
      <c r="N893" s="16"/>
      <c r="O893" s="16"/>
      <c r="P893" s="16"/>
      <c r="Q893" s="16">
        <f t="shared" si="1610"/>
        <v>-272037.70000000007</v>
      </c>
      <c r="R893" s="16">
        <f t="shared" si="1611"/>
        <v>776950.4</v>
      </c>
      <c r="S893" s="16">
        <f t="shared" si="1612"/>
        <v>-281112</v>
      </c>
      <c r="T893" s="16">
        <f t="shared" si="1613"/>
        <v>774882</v>
      </c>
      <c r="U893" s="16">
        <f t="shared" si="1614"/>
        <v>781416</v>
      </c>
      <c r="V893" s="16"/>
      <c r="W893" s="16"/>
      <c r="X893" s="16"/>
      <c r="Y893" s="16"/>
      <c r="Z893" s="16"/>
      <c r="AA893" s="16">
        <f t="shared" si="1594"/>
        <v>776950.4</v>
      </c>
      <c r="AB893" s="16">
        <f t="shared" si="1595"/>
        <v>774882</v>
      </c>
      <c r="AC893" s="16">
        <f t="shared" si="1596"/>
        <v>781416</v>
      </c>
      <c r="AD893" s="16"/>
      <c r="AE893" s="16"/>
      <c r="AF893" s="16"/>
      <c r="AG893" s="16"/>
      <c r="AH893" s="16"/>
      <c r="AI893" s="16"/>
      <c r="AJ893" s="16"/>
      <c r="AK893" s="16">
        <f t="shared" si="1634"/>
        <v>776950.4</v>
      </c>
      <c r="AL893" s="16">
        <f t="shared" si="1635"/>
        <v>774882</v>
      </c>
      <c r="AM893" s="16">
        <f t="shared" si="1636"/>
        <v>781416</v>
      </c>
      <c r="AN893" s="16"/>
      <c r="AO893" s="16">
        <f t="shared" si="1637"/>
        <v>776950.4</v>
      </c>
      <c r="AP893" s="16"/>
      <c r="AQ893" s="16"/>
      <c r="AR893" s="16"/>
      <c r="AS893" s="16"/>
      <c r="AT893" s="16"/>
      <c r="AU893" s="16"/>
      <c r="AV893" s="16"/>
      <c r="AW893" s="16"/>
      <c r="AX893" s="16"/>
      <c r="AY893" s="16"/>
      <c r="AZ893" s="16"/>
      <c r="BA893" s="16"/>
      <c r="BB893" s="16"/>
      <c r="BC893" s="16"/>
      <c r="BD893" s="16"/>
      <c r="BE893" s="16"/>
      <c r="BF893" s="16">
        <f t="shared" si="1626"/>
        <v>776950.4</v>
      </c>
      <c r="BG893" s="16">
        <f t="shared" si="1627"/>
        <v>774882</v>
      </c>
      <c r="BH893" s="16">
        <f t="shared" si="1628"/>
        <v>781416</v>
      </c>
      <c r="BI893" s="16"/>
      <c r="BJ893" s="16">
        <f t="shared" si="1669"/>
        <v>776950.4</v>
      </c>
      <c r="BK893" s="16"/>
    </row>
    <row r="894" spans="1:64" ht="31.5" x14ac:dyDescent="0.25">
      <c r="A894" s="10">
        <v>930</v>
      </c>
      <c r="B894" s="10" t="s">
        <v>131</v>
      </c>
      <c r="C894" s="10" t="s">
        <v>8</v>
      </c>
      <c r="D894" s="10" t="s">
        <v>284</v>
      </c>
      <c r="E894" s="17">
        <v>612</v>
      </c>
      <c r="F894" s="11" t="s">
        <v>182</v>
      </c>
      <c r="G894" s="16">
        <v>86164.4</v>
      </c>
      <c r="H894" s="16">
        <f t="shared" si="1687"/>
        <v>48954.700000000012</v>
      </c>
      <c r="I894" s="16">
        <v>135119.1</v>
      </c>
      <c r="J894" s="16">
        <v>87082.1</v>
      </c>
      <c r="K894" s="16">
        <f t="shared" si="1688"/>
        <v>49465.899999999994</v>
      </c>
      <c r="L894" s="16">
        <v>136548</v>
      </c>
      <c r="M894" s="16">
        <v>138612</v>
      </c>
      <c r="N894" s="16">
        <v>165.7</v>
      </c>
      <c r="O894" s="16">
        <v>297.7</v>
      </c>
      <c r="P894" s="16">
        <v>359</v>
      </c>
      <c r="Q894" s="16">
        <f t="shared" si="1610"/>
        <v>49120.400000000023</v>
      </c>
      <c r="R894" s="16">
        <f t="shared" si="1611"/>
        <v>135284.80000000002</v>
      </c>
      <c r="S894" s="16">
        <f t="shared" si="1612"/>
        <v>49763.600000000006</v>
      </c>
      <c r="T894" s="16">
        <f t="shared" si="1613"/>
        <v>136845.70000000001</v>
      </c>
      <c r="U894" s="16">
        <f t="shared" si="1614"/>
        <v>138971</v>
      </c>
      <c r="V894" s="16"/>
      <c r="W894" s="16"/>
      <c r="X894" s="16"/>
      <c r="Y894" s="16"/>
      <c r="Z894" s="16"/>
      <c r="AA894" s="16">
        <f t="shared" si="1594"/>
        <v>135284.80000000002</v>
      </c>
      <c r="AB894" s="16">
        <f t="shared" si="1595"/>
        <v>136845.70000000001</v>
      </c>
      <c r="AC894" s="16">
        <f t="shared" si="1596"/>
        <v>138971</v>
      </c>
      <c r="AD894" s="16"/>
      <c r="AE894" s="16"/>
      <c r="AF894" s="16"/>
      <c r="AG894" s="16"/>
      <c r="AH894" s="16"/>
      <c r="AI894" s="16"/>
      <c r="AJ894" s="16"/>
      <c r="AK894" s="16">
        <f t="shared" si="1634"/>
        <v>135284.80000000002</v>
      </c>
      <c r="AL894" s="16">
        <f t="shared" si="1635"/>
        <v>136845.70000000001</v>
      </c>
      <c r="AM894" s="16">
        <f t="shared" si="1636"/>
        <v>138971</v>
      </c>
      <c r="AN894" s="16"/>
      <c r="AO894" s="16">
        <f t="shared" si="1637"/>
        <v>135284.80000000002</v>
      </c>
      <c r="AP894" s="16"/>
      <c r="AQ894" s="16"/>
      <c r="AR894" s="16"/>
      <c r="AS894" s="16"/>
      <c r="AT894" s="16"/>
      <c r="AU894" s="16"/>
      <c r="AV894" s="16"/>
      <c r="AW894" s="16"/>
      <c r="AX894" s="16"/>
      <c r="AY894" s="16">
        <v>579.79899999999998</v>
      </c>
      <c r="AZ894" s="16"/>
      <c r="BA894" s="16"/>
      <c r="BB894" s="16"/>
      <c r="BC894" s="16"/>
      <c r="BD894" s="16"/>
      <c r="BE894" s="16"/>
      <c r="BF894" s="16">
        <f t="shared" si="1626"/>
        <v>135864.59900000002</v>
      </c>
      <c r="BG894" s="16">
        <f t="shared" si="1627"/>
        <v>136845.70000000001</v>
      </c>
      <c r="BH894" s="16">
        <f t="shared" si="1628"/>
        <v>138971</v>
      </c>
      <c r="BI894" s="56">
        <f>66364.7-218.36</f>
        <v>66146.34</v>
      </c>
      <c r="BJ894" s="16">
        <f t="shared" si="1669"/>
        <v>202010.93900000001</v>
      </c>
      <c r="BK894" s="16"/>
    </row>
    <row r="895" spans="1:64" x14ac:dyDescent="0.25">
      <c r="A895" s="10">
        <v>930</v>
      </c>
      <c r="B895" s="10" t="s">
        <v>131</v>
      </c>
      <c r="C895" s="10" t="s">
        <v>8</v>
      </c>
      <c r="D895" s="10" t="s">
        <v>284</v>
      </c>
      <c r="E895" s="17">
        <v>620</v>
      </c>
      <c r="F895" s="11" t="s">
        <v>169</v>
      </c>
      <c r="G895" s="16">
        <f>G896+G897</f>
        <v>1370883.5999999999</v>
      </c>
      <c r="H895" s="16">
        <f t="shared" si="1687"/>
        <v>563772.70000000019</v>
      </c>
      <c r="I895" s="16">
        <f>I896+I897</f>
        <v>1934656.3</v>
      </c>
      <c r="J895" s="16">
        <f>J896+J897</f>
        <v>1380325.9000000001</v>
      </c>
      <c r="K895" s="16">
        <f t="shared" si="1688"/>
        <v>551283.89999999991</v>
      </c>
      <c r="L895" s="16">
        <f>L896+L897</f>
        <v>1931609.8</v>
      </c>
      <c r="M895" s="16">
        <f>M896+M897</f>
        <v>1971752.5999999999</v>
      </c>
      <c r="N895" s="16">
        <f>N896+N897</f>
        <v>170</v>
      </c>
      <c r="O895" s="16">
        <f>O896+O897</f>
        <v>305.39999999999998</v>
      </c>
      <c r="P895" s="16">
        <f>P896+P897</f>
        <v>368.3</v>
      </c>
      <c r="Q895" s="16">
        <f t="shared" si="1610"/>
        <v>563942.70000000019</v>
      </c>
      <c r="R895" s="16">
        <f t="shared" si="1611"/>
        <v>1934826.3</v>
      </c>
      <c r="S895" s="16">
        <f t="shared" si="1612"/>
        <v>551589.29999999981</v>
      </c>
      <c r="T895" s="16">
        <f t="shared" si="1613"/>
        <v>1931915.2</v>
      </c>
      <c r="U895" s="16">
        <f t="shared" si="1614"/>
        <v>1972120.9</v>
      </c>
      <c r="V895" s="16">
        <f>V896+V897</f>
        <v>0</v>
      </c>
      <c r="W895" s="16">
        <f>W896+W897</f>
        <v>0</v>
      </c>
      <c r="X895" s="16">
        <f>X896+X897</f>
        <v>0</v>
      </c>
      <c r="Y895" s="16">
        <f>Y896+Y897</f>
        <v>0</v>
      </c>
      <c r="Z895" s="16">
        <f>Z896+Z897</f>
        <v>0</v>
      </c>
      <c r="AA895" s="16">
        <f t="shared" si="1594"/>
        <v>1934826.3</v>
      </c>
      <c r="AB895" s="16">
        <f t="shared" si="1595"/>
        <v>1931915.2</v>
      </c>
      <c r="AC895" s="16">
        <f t="shared" si="1596"/>
        <v>1972120.9</v>
      </c>
      <c r="AD895" s="16">
        <f t="shared" ref="AD895:AJ895" si="1695">AD896+AD897</f>
        <v>0</v>
      </c>
      <c r="AE895" s="16">
        <f t="shared" si="1695"/>
        <v>0</v>
      </c>
      <c r="AF895" s="16">
        <f t="shared" si="1695"/>
        <v>0</v>
      </c>
      <c r="AG895" s="16">
        <f t="shared" si="1695"/>
        <v>0</v>
      </c>
      <c r="AH895" s="16">
        <f t="shared" si="1695"/>
        <v>0</v>
      </c>
      <c r="AI895" s="16">
        <f t="shared" si="1695"/>
        <v>0</v>
      </c>
      <c r="AJ895" s="16">
        <f t="shared" si="1695"/>
        <v>0</v>
      </c>
      <c r="AK895" s="16">
        <f t="shared" si="1634"/>
        <v>1934826.3</v>
      </c>
      <c r="AL895" s="16">
        <f t="shared" si="1635"/>
        <v>1931915.2</v>
      </c>
      <c r="AM895" s="16">
        <f t="shared" si="1636"/>
        <v>1972120.9</v>
      </c>
      <c r="AN895" s="16">
        <f>AN896+AN897</f>
        <v>0</v>
      </c>
      <c r="AO895" s="16">
        <f t="shared" si="1637"/>
        <v>1934826.3</v>
      </c>
      <c r="AP895" s="16">
        <f t="shared" ref="AP895:BK895" si="1696">AP896+AP897</f>
        <v>0</v>
      </c>
      <c r="AQ895" s="16">
        <f t="shared" si="1696"/>
        <v>0</v>
      </c>
      <c r="AR895" s="16">
        <f t="shared" si="1696"/>
        <v>0</v>
      </c>
      <c r="AS895" s="16">
        <f>AS896+AS897</f>
        <v>0</v>
      </c>
      <c r="AT895" s="16">
        <f>AT896+AT897</f>
        <v>0</v>
      </c>
      <c r="AU895" s="16">
        <f t="shared" si="1696"/>
        <v>0</v>
      </c>
      <c r="AV895" s="16">
        <f t="shared" si="1696"/>
        <v>0</v>
      </c>
      <c r="AW895" s="16">
        <f t="shared" si="1696"/>
        <v>0</v>
      </c>
      <c r="AX895" s="16">
        <f t="shared" si="1696"/>
        <v>0</v>
      </c>
      <c r="AY895" s="16">
        <f t="shared" si="1696"/>
        <v>5985.5</v>
      </c>
      <c r="AZ895" s="16">
        <f t="shared" si="1696"/>
        <v>0</v>
      </c>
      <c r="BA895" s="16">
        <f>BA896+BA897</f>
        <v>0</v>
      </c>
      <c r="BB895" s="16">
        <f>BB896+BB897</f>
        <v>0</v>
      </c>
      <c r="BC895" s="16">
        <f t="shared" si="1696"/>
        <v>0</v>
      </c>
      <c r="BD895" s="16">
        <f>BD896+BD897</f>
        <v>0</v>
      </c>
      <c r="BE895" s="16">
        <f>BE896+BE897</f>
        <v>0</v>
      </c>
      <c r="BF895" s="16">
        <f t="shared" si="1626"/>
        <v>1940811.8</v>
      </c>
      <c r="BG895" s="16">
        <f t="shared" si="1627"/>
        <v>1931915.2</v>
      </c>
      <c r="BH895" s="16">
        <f t="shared" si="1628"/>
        <v>1972120.9</v>
      </c>
      <c r="BI895" s="56">
        <f t="shared" ref="BI895" si="1697">BI896+BI897</f>
        <v>153515.86799999999</v>
      </c>
      <c r="BJ895" s="16">
        <f t="shared" si="1669"/>
        <v>2094327.6680000001</v>
      </c>
      <c r="BK895" s="16">
        <f t="shared" si="1696"/>
        <v>0</v>
      </c>
    </row>
    <row r="896" spans="1:64" ht="94.5" x14ac:dyDescent="0.25">
      <c r="A896" s="10">
        <v>930</v>
      </c>
      <c r="B896" s="10" t="s">
        <v>131</v>
      </c>
      <c r="C896" s="10" t="s">
        <v>8</v>
      </c>
      <c r="D896" s="10" t="s">
        <v>284</v>
      </c>
      <c r="E896" s="17">
        <v>621</v>
      </c>
      <c r="F896" s="11" t="s">
        <v>171</v>
      </c>
      <c r="G896" s="16">
        <v>1276756.3999999999</v>
      </c>
      <c r="H896" s="16">
        <f t="shared" si="1687"/>
        <v>394291.20000000019</v>
      </c>
      <c r="I896" s="16">
        <v>1671047.6</v>
      </c>
      <c r="J896" s="16">
        <v>1285257.1000000001</v>
      </c>
      <c r="K896" s="16">
        <f t="shared" si="1688"/>
        <v>381278.19999999995</v>
      </c>
      <c r="L896" s="16">
        <v>1666535.3</v>
      </c>
      <c r="M896" s="16">
        <v>1700840.4</v>
      </c>
      <c r="N896" s="16"/>
      <c r="O896" s="16"/>
      <c r="P896" s="16"/>
      <c r="Q896" s="16">
        <f t="shared" si="1610"/>
        <v>394291.20000000019</v>
      </c>
      <c r="R896" s="16">
        <f t="shared" si="1611"/>
        <v>1671047.6</v>
      </c>
      <c r="S896" s="16">
        <f t="shared" si="1612"/>
        <v>381278.19999999995</v>
      </c>
      <c r="T896" s="16">
        <f t="shared" si="1613"/>
        <v>1666535.3</v>
      </c>
      <c r="U896" s="16">
        <f t="shared" si="1614"/>
        <v>1700840.4</v>
      </c>
      <c r="V896" s="16"/>
      <c r="W896" s="16"/>
      <c r="X896" s="16"/>
      <c r="Y896" s="16"/>
      <c r="Z896" s="16"/>
      <c r="AA896" s="16">
        <f t="shared" si="1594"/>
        <v>1671047.6</v>
      </c>
      <c r="AB896" s="16">
        <f t="shared" si="1595"/>
        <v>1666535.3</v>
      </c>
      <c r="AC896" s="16">
        <f t="shared" si="1596"/>
        <v>1700840.4</v>
      </c>
      <c r="AD896" s="16"/>
      <c r="AE896" s="16"/>
      <c r="AF896" s="16"/>
      <c r="AG896" s="16"/>
      <c r="AH896" s="16"/>
      <c r="AI896" s="16"/>
      <c r="AJ896" s="16"/>
      <c r="AK896" s="16">
        <f t="shared" si="1634"/>
        <v>1671047.6</v>
      </c>
      <c r="AL896" s="16">
        <f t="shared" si="1635"/>
        <v>1666535.3</v>
      </c>
      <c r="AM896" s="16">
        <f t="shared" si="1636"/>
        <v>1700840.4</v>
      </c>
      <c r="AN896" s="16"/>
      <c r="AO896" s="16">
        <f t="shared" si="1637"/>
        <v>1671047.6</v>
      </c>
      <c r="AP896" s="16"/>
      <c r="AQ896" s="16"/>
      <c r="AR896" s="16"/>
      <c r="AS896" s="16"/>
      <c r="AT896" s="16"/>
      <c r="AU896" s="16"/>
      <c r="AV896" s="16"/>
      <c r="AW896" s="16"/>
      <c r="AX896" s="16"/>
      <c r="AY896" s="16"/>
      <c r="AZ896" s="16"/>
      <c r="BA896" s="16"/>
      <c r="BB896" s="16"/>
      <c r="BC896" s="16"/>
      <c r="BD896" s="16"/>
      <c r="BE896" s="16"/>
      <c r="BF896" s="16">
        <f t="shared" si="1626"/>
        <v>1671047.6</v>
      </c>
      <c r="BG896" s="16">
        <f t="shared" si="1627"/>
        <v>1666535.3</v>
      </c>
      <c r="BH896" s="16">
        <f t="shared" si="1628"/>
        <v>1700840.4</v>
      </c>
      <c r="BI896" s="16"/>
      <c r="BJ896" s="16">
        <f t="shared" si="1669"/>
        <v>1671047.6</v>
      </c>
      <c r="BK896" s="16"/>
    </row>
    <row r="897" spans="1:63" ht="31.5" x14ac:dyDescent="0.25">
      <c r="A897" s="10">
        <v>930</v>
      </c>
      <c r="B897" s="10" t="s">
        <v>131</v>
      </c>
      <c r="C897" s="10" t="s">
        <v>8</v>
      </c>
      <c r="D897" s="10" t="s">
        <v>284</v>
      </c>
      <c r="E897" s="17">
        <v>622</v>
      </c>
      <c r="F897" s="11" t="s">
        <v>197</v>
      </c>
      <c r="G897" s="16">
        <v>94127.2</v>
      </c>
      <c r="H897" s="16">
        <f t="shared" si="1687"/>
        <v>169481.5</v>
      </c>
      <c r="I897" s="16">
        <v>263608.7</v>
      </c>
      <c r="J897" s="16">
        <v>95068.800000000003</v>
      </c>
      <c r="K897" s="16">
        <f t="shared" si="1688"/>
        <v>170005.7</v>
      </c>
      <c r="L897" s="16">
        <v>265074.5</v>
      </c>
      <c r="M897" s="16">
        <v>270912.2</v>
      </c>
      <c r="N897" s="16">
        <v>170</v>
      </c>
      <c r="O897" s="16">
        <v>305.39999999999998</v>
      </c>
      <c r="P897" s="16">
        <v>368.3</v>
      </c>
      <c r="Q897" s="16">
        <f t="shared" si="1610"/>
        <v>169651.5</v>
      </c>
      <c r="R897" s="16">
        <f t="shared" si="1611"/>
        <v>263778.7</v>
      </c>
      <c r="S897" s="16">
        <f t="shared" si="1612"/>
        <v>170311.10000000003</v>
      </c>
      <c r="T897" s="16">
        <f t="shared" si="1613"/>
        <v>265379.90000000002</v>
      </c>
      <c r="U897" s="16">
        <f t="shared" si="1614"/>
        <v>271280.5</v>
      </c>
      <c r="V897" s="16"/>
      <c r="W897" s="16"/>
      <c r="X897" s="16"/>
      <c r="Y897" s="16"/>
      <c r="Z897" s="16"/>
      <c r="AA897" s="16">
        <f t="shared" si="1594"/>
        <v>263778.7</v>
      </c>
      <c r="AB897" s="16">
        <f t="shared" si="1595"/>
        <v>265379.90000000002</v>
      </c>
      <c r="AC897" s="16">
        <f t="shared" si="1596"/>
        <v>271280.5</v>
      </c>
      <c r="AD897" s="16"/>
      <c r="AE897" s="16"/>
      <c r="AF897" s="16"/>
      <c r="AG897" s="16"/>
      <c r="AH897" s="16"/>
      <c r="AI897" s="16"/>
      <c r="AJ897" s="16"/>
      <c r="AK897" s="16">
        <f t="shared" si="1634"/>
        <v>263778.7</v>
      </c>
      <c r="AL897" s="16">
        <f t="shared" si="1635"/>
        <v>265379.90000000002</v>
      </c>
      <c r="AM897" s="16">
        <f t="shared" si="1636"/>
        <v>271280.5</v>
      </c>
      <c r="AN897" s="16"/>
      <c r="AO897" s="16">
        <f t="shared" si="1637"/>
        <v>263778.7</v>
      </c>
      <c r="AP897" s="16"/>
      <c r="AQ897" s="16"/>
      <c r="AR897" s="16"/>
      <c r="AS897" s="16"/>
      <c r="AT897" s="16"/>
      <c r="AU897" s="16"/>
      <c r="AV897" s="16"/>
      <c r="AW897" s="16"/>
      <c r="AX897" s="16"/>
      <c r="AY897" s="16">
        <v>5985.5</v>
      </c>
      <c r="AZ897" s="16"/>
      <c r="BA897" s="16"/>
      <c r="BB897" s="16"/>
      <c r="BC897" s="16"/>
      <c r="BD897" s="16"/>
      <c r="BE897" s="16"/>
      <c r="BF897" s="16">
        <f t="shared" si="1626"/>
        <v>269764.2</v>
      </c>
      <c r="BG897" s="16">
        <f t="shared" si="1627"/>
        <v>265379.90000000002</v>
      </c>
      <c r="BH897" s="16">
        <f t="shared" si="1628"/>
        <v>271280.5</v>
      </c>
      <c r="BI897" s="56">
        <f>156561.4-3045.532</f>
        <v>153515.86799999999</v>
      </c>
      <c r="BJ897" s="16">
        <f t="shared" si="1669"/>
        <v>423280.06799999997</v>
      </c>
      <c r="BK897" s="16"/>
    </row>
    <row r="898" spans="1:63" x14ac:dyDescent="0.25">
      <c r="A898" s="10">
        <v>930</v>
      </c>
      <c r="B898" s="10" t="s">
        <v>131</v>
      </c>
      <c r="C898" s="10" t="s">
        <v>8</v>
      </c>
      <c r="D898" s="22" t="s">
        <v>213</v>
      </c>
      <c r="E898" s="22"/>
      <c r="F898" s="19" t="s">
        <v>214</v>
      </c>
      <c r="G898" s="16">
        <f>G899</f>
        <v>5941.2</v>
      </c>
      <c r="H898" s="16">
        <f t="shared" si="1687"/>
        <v>-463.19999999999982</v>
      </c>
      <c r="I898" s="16">
        <f t="shared" ref="I898:J901" si="1698">I899</f>
        <v>5478</v>
      </c>
      <c r="J898" s="16">
        <f t="shared" si="1698"/>
        <v>5941.2</v>
      </c>
      <c r="K898" s="16">
        <f t="shared" si="1688"/>
        <v>-463.19999999999982</v>
      </c>
      <c r="L898" s="16">
        <f t="shared" ref="L898:P901" si="1699">L899</f>
        <v>5478</v>
      </c>
      <c r="M898" s="16">
        <f t="shared" si="1699"/>
        <v>5478</v>
      </c>
      <c r="N898" s="16">
        <f t="shared" si="1699"/>
        <v>0</v>
      </c>
      <c r="O898" s="16">
        <f t="shared" si="1699"/>
        <v>0</v>
      </c>
      <c r="P898" s="16">
        <f t="shared" si="1699"/>
        <v>0</v>
      </c>
      <c r="Q898" s="16">
        <f t="shared" si="1610"/>
        <v>-463.19999999999982</v>
      </c>
      <c r="R898" s="16">
        <f t="shared" si="1611"/>
        <v>5478</v>
      </c>
      <c r="S898" s="16">
        <f t="shared" si="1612"/>
        <v>-463.19999999999982</v>
      </c>
      <c r="T898" s="16">
        <f t="shared" si="1613"/>
        <v>5478</v>
      </c>
      <c r="U898" s="16">
        <f t="shared" si="1614"/>
        <v>5478</v>
      </c>
      <c r="V898" s="16">
        <f t="shared" ref="V898:Z901" si="1700">V899</f>
        <v>0</v>
      </c>
      <c r="W898" s="16">
        <f t="shared" si="1700"/>
        <v>0</v>
      </c>
      <c r="X898" s="16">
        <f t="shared" si="1700"/>
        <v>0</v>
      </c>
      <c r="Y898" s="16">
        <f t="shared" si="1700"/>
        <v>0</v>
      </c>
      <c r="Z898" s="16">
        <f t="shared" si="1700"/>
        <v>0</v>
      </c>
      <c r="AA898" s="16">
        <f t="shared" si="1594"/>
        <v>5478</v>
      </c>
      <c r="AB898" s="16">
        <f t="shared" si="1595"/>
        <v>5478</v>
      </c>
      <c r="AC898" s="16">
        <f t="shared" si="1596"/>
        <v>5478</v>
      </c>
      <c r="AD898" s="16">
        <f t="shared" ref="AD898:AE901" si="1701">AD899</f>
        <v>0</v>
      </c>
      <c r="AE898" s="16">
        <f t="shared" si="1701"/>
        <v>0</v>
      </c>
      <c r="AF898" s="16">
        <f>AF899</f>
        <v>0</v>
      </c>
      <c r="AG898" s="16">
        <f t="shared" ref="AG898:AH901" si="1702">AG899</f>
        <v>0</v>
      </c>
      <c r="AH898" s="16">
        <f t="shared" si="1702"/>
        <v>0</v>
      </c>
      <c r="AI898" s="16">
        <f t="shared" ref="AI898:AJ901" si="1703">AI899</f>
        <v>0</v>
      </c>
      <c r="AJ898" s="16">
        <f t="shared" si="1703"/>
        <v>0</v>
      </c>
      <c r="AK898" s="16">
        <f t="shared" si="1634"/>
        <v>5478</v>
      </c>
      <c r="AL898" s="16">
        <f t="shared" si="1635"/>
        <v>5478</v>
      </c>
      <c r="AM898" s="16">
        <f t="shared" si="1636"/>
        <v>5478</v>
      </c>
      <c r="AN898" s="16">
        <f>AN899</f>
        <v>0</v>
      </c>
      <c r="AO898" s="16">
        <f t="shared" si="1637"/>
        <v>5478</v>
      </c>
      <c r="AP898" s="16">
        <f t="shared" ref="AP898:AT901" si="1704">AP899</f>
        <v>0</v>
      </c>
      <c r="AQ898" s="16">
        <f t="shared" si="1704"/>
        <v>0</v>
      </c>
      <c r="AR898" s="16">
        <f t="shared" si="1704"/>
        <v>0</v>
      </c>
      <c r="AS898" s="16">
        <f t="shared" si="1704"/>
        <v>0</v>
      </c>
      <c r="AT898" s="16">
        <f t="shared" si="1704"/>
        <v>0</v>
      </c>
      <c r="AU898" s="16">
        <f t="shared" ref="AU898:AY901" si="1705">AU899</f>
        <v>0</v>
      </c>
      <c r="AV898" s="16">
        <f t="shared" si="1705"/>
        <v>0</v>
      </c>
      <c r="AW898" s="16">
        <f t="shared" si="1705"/>
        <v>0</v>
      </c>
      <c r="AX898" s="16">
        <f t="shared" si="1705"/>
        <v>0</v>
      </c>
      <c r="AY898" s="16">
        <f t="shared" si="1705"/>
        <v>0</v>
      </c>
      <c r="AZ898" s="16">
        <f t="shared" ref="AZ898:BC901" si="1706">AZ899</f>
        <v>0</v>
      </c>
      <c r="BA898" s="16">
        <f t="shared" ref="BA898:BB901" si="1707">BA899</f>
        <v>0</v>
      </c>
      <c r="BB898" s="16">
        <f t="shared" si="1707"/>
        <v>0</v>
      </c>
      <c r="BC898" s="16">
        <f t="shared" si="1706"/>
        <v>0</v>
      </c>
      <c r="BD898" s="16">
        <f t="shared" ref="BD898:BE901" si="1708">BD899</f>
        <v>0</v>
      </c>
      <c r="BE898" s="16">
        <f t="shared" si="1708"/>
        <v>0</v>
      </c>
      <c r="BF898" s="16">
        <f t="shared" si="1626"/>
        <v>5478</v>
      </c>
      <c r="BG898" s="16">
        <f t="shared" si="1627"/>
        <v>5478</v>
      </c>
      <c r="BH898" s="16">
        <f t="shared" si="1628"/>
        <v>5478</v>
      </c>
      <c r="BI898" s="16">
        <f>BI899</f>
        <v>0</v>
      </c>
      <c r="BJ898" s="16">
        <f t="shared" si="1669"/>
        <v>5478</v>
      </c>
      <c r="BK898" s="16">
        <f>BK899</f>
        <v>0</v>
      </c>
    </row>
    <row r="899" spans="1:63" ht="63" x14ac:dyDescent="0.25">
      <c r="A899" s="10">
        <v>930</v>
      </c>
      <c r="B899" s="10" t="s">
        <v>131</v>
      </c>
      <c r="C899" s="10" t="s">
        <v>8</v>
      </c>
      <c r="D899" s="22" t="s">
        <v>215</v>
      </c>
      <c r="E899" s="22"/>
      <c r="F899" s="11" t="s">
        <v>216</v>
      </c>
      <c r="G899" s="16">
        <f>G900</f>
        <v>5941.2</v>
      </c>
      <c r="H899" s="16">
        <f t="shared" si="1687"/>
        <v>-463.19999999999982</v>
      </c>
      <c r="I899" s="16">
        <f t="shared" si="1698"/>
        <v>5478</v>
      </c>
      <c r="J899" s="16">
        <f t="shared" si="1698"/>
        <v>5941.2</v>
      </c>
      <c r="K899" s="16">
        <f t="shared" si="1688"/>
        <v>-463.19999999999982</v>
      </c>
      <c r="L899" s="16">
        <f t="shared" si="1699"/>
        <v>5478</v>
      </c>
      <c r="M899" s="16">
        <f t="shared" si="1699"/>
        <v>5478</v>
      </c>
      <c r="N899" s="16">
        <f t="shared" si="1699"/>
        <v>0</v>
      </c>
      <c r="O899" s="16">
        <f t="shared" si="1699"/>
        <v>0</v>
      </c>
      <c r="P899" s="16">
        <f t="shared" si="1699"/>
        <v>0</v>
      </c>
      <c r="Q899" s="16">
        <f t="shared" si="1610"/>
        <v>-463.19999999999982</v>
      </c>
      <c r="R899" s="16">
        <f t="shared" si="1611"/>
        <v>5478</v>
      </c>
      <c r="S899" s="16">
        <f t="shared" si="1612"/>
        <v>-463.19999999999982</v>
      </c>
      <c r="T899" s="16">
        <f t="shared" si="1613"/>
        <v>5478</v>
      </c>
      <c r="U899" s="16">
        <f t="shared" si="1614"/>
        <v>5478</v>
      </c>
      <c r="V899" s="16">
        <f t="shared" si="1700"/>
        <v>0</v>
      </c>
      <c r="W899" s="16">
        <f t="shared" si="1700"/>
        <v>0</v>
      </c>
      <c r="X899" s="16">
        <f t="shared" si="1700"/>
        <v>0</v>
      </c>
      <c r="Y899" s="16">
        <f t="shared" si="1700"/>
        <v>0</v>
      </c>
      <c r="Z899" s="16">
        <f t="shared" si="1700"/>
        <v>0</v>
      </c>
      <c r="AA899" s="16">
        <f t="shared" si="1594"/>
        <v>5478</v>
      </c>
      <c r="AB899" s="16">
        <f t="shared" si="1595"/>
        <v>5478</v>
      </c>
      <c r="AC899" s="16">
        <f t="shared" si="1596"/>
        <v>5478</v>
      </c>
      <c r="AD899" s="16">
        <f t="shared" si="1701"/>
        <v>0</v>
      </c>
      <c r="AE899" s="16">
        <f t="shared" si="1701"/>
        <v>0</v>
      </c>
      <c r="AF899" s="16">
        <f>AF900</f>
        <v>0</v>
      </c>
      <c r="AG899" s="16">
        <f t="shared" si="1702"/>
        <v>0</v>
      </c>
      <c r="AH899" s="16">
        <f t="shared" si="1702"/>
        <v>0</v>
      </c>
      <c r="AI899" s="16">
        <f t="shared" si="1703"/>
        <v>0</v>
      </c>
      <c r="AJ899" s="16">
        <f t="shared" si="1703"/>
        <v>0</v>
      </c>
      <c r="AK899" s="16">
        <f t="shared" si="1634"/>
        <v>5478</v>
      </c>
      <c r="AL899" s="16">
        <f t="shared" si="1635"/>
        <v>5478</v>
      </c>
      <c r="AM899" s="16">
        <f t="shared" si="1636"/>
        <v>5478</v>
      </c>
      <c r="AN899" s="16">
        <f>AN900</f>
        <v>0</v>
      </c>
      <c r="AO899" s="16">
        <f t="shared" si="1637"/>
        <v>5478</v>
      </c>
      <c r="AP899" s="16">
        <f t="shared" si="1704"/>
        <v>0</v>
      </c>
      <c r="AQ899" s="16">
        <f t="shared" si="1704"/>
        <v>0</v>
      </c>
      <c r="AR899" s="16">
        <f t="shared" si="1704"/>
        <v>0</v>
      </c>
      <c r="AS899" s="16">
        <f t="shared" si="1704"/>
        <v>0</v>
      </c>
      <c r="AT899" s="16">
        <f t="shared" si="1704"/>
        <v>0</v>
      </c>
      <c r="AU899" s="16">
        <f t="shared" si="1705"/>
        <v>0</v>
      </c>
      <c r="AV899" s="16">
        <f t="shared" si="1705"/>
        <v>0</v>
      </c>
      <c r="AW899" s="16">
        <f t="shared" si="1705"/>
        <v>0</v>
      </c>
      <c r="AX899" s="16">
        <f t="shared" si="1705"/>
        <v>0</v>
      </c>
      <c r="AY899" s="16">
        <f t="shared" si="1705"/>
        <v>0</v>
      </c>
      <c r="AZ899" s="16">
        <f t="shared" si="1706"/>
        <v>0</v>
      </c>
      <c r="BA899" s="16">
        <f t="shared" si="1707"/>
        <v>0</v>
      </c>
      <c r="BB899" s="16">
        <f t="shared" si="1707"/>
        <v>0</v>
      </c>
      <c r="BC899" s="16">
        <f t="shared" si="1706"/>
        <v>0</v>
      </c>
      <c r="BD899" s="16">
        <f t="shared" si="1708"/>
        <v>0</v>
      </c>
      <c r="BE899" s="16">
        <f t="shared" si="1708"/>
        <v>0</v>
      </c>
      <c r="BF899" s="16">
        <f t="shared" si="1626"/>
        <v>5478</v>
      </c>
      <c r="BG899" s="16">
        <f t="shared" si="1627"/>
        <v>5478</v>
      </c>
      <c r="BH899" s="16">
        <f t="shared" si="1628"/>
        <v>5478</v>
      </c>
      <c r="BI899" s="16">
        <f>BI900</f>
        <v>0</v>
      </c>
      <c r="BJ899" s="16">
        <f t="shared" si="1669"/>
        <v>5478</v>
      </c>
      <c r="BK899" s="16">
        <f>BK900</f>
        <v>0</v>
      </c>
    </row>
    <row r="900" spans="1:63" ht="31.5" x14ac:dyDescent="0.25">
      <c r="A900" s="10">
        <v>930</v>
      </c>
      <c r="B900" s="10" t="s">
        <v>131</v>
      </c>
      <c r="C900" s="10" t="s">
        <v>8</v>
      </c>
      <c r="D900" s="22" t="s">
        <v>215</v>
      </c>
      <c r="E900" s="17">
        <v>300</v>
      </c>
      <c r="F900" s="11" t="s">
        <v>187</v>
      </c>
      <c r="G900" s="16">
        <f>G901</f>
        <v>5941.2</v>
      </c>
      <c r="H900" s="16">
        <f t="shared" si="1687"/>
        <v>-463.19999999999982</v>
      </c>
      <c r="I900" s="16">
        <f t="shared" si="1698"/>
        <v>5478</v>
      </c>
      <c r="J900" s="16">
        <f t="shared" si="1698"/>
        <v>5941.2</v>
      </c>
      <c r="K900" s="16">
        <f t="shared" si="1688"/>
        <v>-463.19999999999982</v>
      </c>
      <c r="L900" s="16">
        <f t="shared" si="1699"/>
        <v>5478</v>
      </c>
      <c r="M900" s="16">
        <f t="shared" si="1699"/>
        <v>5478</v>
      </c>
      <c r="N900" s="16">
        <f t="shared" si="1699"/>
        <v>0</v>
      </c>
      <c r="O900" s="16">
        <f t="shared" si="1699"/>
        <v>0</v>
      </c>
      <c r="P900" s="16">
        <f t="shared" si="1699"/>
        <v>0</v>
      </c>
      <c r="Q900" s="16">
        <f t="shared" si="1610"/>
        <v>-463.19999999999982</v>
      </c>
      <c r="R900" s="16">
        <f t="shared" si="1611"/>
        <v>5478</v>
      </c>
      <c r="S900" s="16">
        <f t="shared" si="1612"/>
        <v>-463.19999999999982</v>
      </c>
      <c r="T900" s="16">
        <f t="shared" si="1613"/>
        <v>5478</v>
      </c>
      <c r="U900" s="16">
        <f t="shared" si="1614"/>
        <v>5478</v>
      </c>
      <c r="V900" s="16">
        <f t="shared" si="1700"/>
        <v>0</v>
      </c>
      <c r="W900" s="16">
        <f t="shared" si="1700"/>
        <v>0</v>
      </c>
      <c r="X900" s="16">
        <f t="shared" si="1700"/>
        <v>0</v>
      </c>
      <c r="Y900" s="16">
        <f t="shared" si="1700"/>
        <v>0</v>
      </c>
      <c r="Z900" s="16">
        <f t="shared" si="1700"/>
        <v>0</v>
      </c>
      <c r="AA900" s="16">
        <f t="shared" si="1594"/>
        <v>5478</v>
      </c>
      <c r="AB900" s="16">
        <f t="shared" si="1595"/>
        <v>5478</v>
      </c>
      <c r="AC900" s="16">
        <f t="shared" si="1596"/>
        <v>5478</v>
      </c>
      <c r="AD900" s="16">
        <f t="shared" si="1701"/>
        <v>0</v>
      </c>
      <c r="AE900" s="16">
        <f t="shared" si="1701"/>
        <v>0</v>
      </c>
      <c r="AF900" s="16">
        <f>AF901</f>
        <v>0</v>
      </c>
      <c r="AG900" s="16">
        <f t="shared" si="1702"/>
        <v>0</v>
      </c>
      <c r="AH900" s="16">
        <f t="shared" si="1702"/>
        <v>0</v>
      </c>
      <c r="AI900" s="16">
        <f t="shared" si="1703"/>
        <v>0</v>
      </c>
      <c r="AJ900" s="16">
        <f t="shared" si="1703"/>
        <v>0</v>
      </c>
      <c r="AK900" s="16">
        <f t="shared" si="1634"/>
        <v>5478</v>
      </c>
      <c r="AL900" s="16">
        <f t="shared" si="1635"/>
        <v>5478</v>
      </c>
      <c r="AM900" s="16">
        <f t="shared" si="1636"/>
        <v>5478</v>
      </c>
      <c r="AN900" s="16">
        <f>AN901</f>
        <v>0</v>
      </c>
      <c r="AO900" s="16">
        <f t="shared" si="1637"/>
        <v>5478</v>
      </c>
      <c r="AP900" s="16">
        <f t="shared" si="1704"/>
        <v>0</v>
      </c>
      <c r="AQ900" s="16">
        <f t="shared" si="1704"/>
        <v>0</v>
      </c>
      <c r="AR900" s="16">
        <f t="shared" si="1704"/>
        <v>0</v>
      </c>
      <c r="AS900" s="16">
        <f t="shared" si="1704"/>
        <v>0</v>
      </c>
      <c r="AT900" s="16">
        <f t="shared" si="1704"/>
        <v>0</v>
      </c>
      <c r="AU900" s="16">
        <f t="shared" si="1705"/>
        <v>0</v>
      </c>
      <c r="AV900" s="16">
        <f t="shared" si="1705"/>
        <v>0</v>
      </c>
      <c r="AW900" s="16">
        <f t="shared" si="1705"/>
        <v>0</v>
      </c>
      <c r="AX900" s="16">
        <f t="shared" si="1705"/>
        <v>0</v>
      </c>
      <c r="AY900" s="16">
        <f t="shared" si="1705"/>
        <v>0</v>
      </c>
      <c r="AZ900" s="16">
        <f t="shared" si="1706"/>
        <v>0</v>
      </c>
      <c r="BA900" s="16">
        <f t="shared" si="1707"/>
        <v>0</v>
      </c>
      <c r="BB900" s="16">
        <f t="shared" si="1707"/>
        <v>0</v>
      </c>
      <c r="BC900" s="16">
        <f t="shared" si="1706"/>
        <v>0</v>
      </c>
      <c r="BD900" s="16">
        <f t="shared" si="1708"/>
        <v>0</v>
      </c>
      <c r="BE900" s="16">
        <f t="shared" si="1708"/>
        <v>0</v>
      </c>
      <c r="BF900" s="16">
        <f t="shared" si="1626"/>
        <v>5478</v>
      </c>
      <c r="BG900" s="16">
        <f t="shared" si="1627"/>
        <v>5478</v>
      </c>
      <c r="BH900" s="16">
        <f t="shared" si="1628"/>
        <v>5478</v>
      </c>
      <c r="BI900" s="16">
        <f>BI901</f>
        <v>0</v>
      </c>
      <c r="BJ900" s="16">
        <f t="shared" si="1669"/>
        <v>5478</v>
      </c>
      <c r="BK900" s="16">
        <f>BK901</f>
        <v>0</v>
      </c>
    </row>
    <row r="901" spans="1:63" ht="47.25" x14ac:dyDescent="0.25">
      <c r="A901" s="10">
        <v>930</v>
      </c>
      <c r="B901" s="10" t="s">
        <v>131</v>
      </c>
      <c r="C901" s="10" t="s">
        <v>8</v>
      </c>
      <c r="D901" s="22" t="s">
        <v>215</v>
      </c>
      <c r="E901" s="17">
        <v>320</v>
      </c>
      <c r="F901" s="11" t="s">
        <v>188</v>
      </c>
      <c r="G901" s="16">
        <f>G902</f>
        <v>5941.2</v>
      </c>
      <c r="H901" s="16">
        <f t="shared" si="1687"/>
        <v>-463.19999999999982</v>
      </c>
      <c r="I901" s="16">
        <f t="shared" si="1698"/>
        <v>5478</v>
      </c>
      <c r="J901" s="16">
        <f t="shared" si="1698"/>
        <v>5941.2</v>
      </c>
      <c r="K901" s="16">
        <f t="shared" si="1688"/>
        <v>-463.19999999999982</v>
      </c>
      <c r="L901" s="16">
        <f t="shared" si="1699"/>
        <v>5478</v>
      </c>
      <c r="M901" s="16">
        <f t="shared" si="1699"/>
        <v>5478</v>
      </c>
      <c r="N901" s="16">
        <f t="shared" si="1699"/>
        <v>0</v>
      </c>
      <c r="O901" s="16">
        <f t="shared" si="1699"/>
        <v>0</v>
      </c>
      <c r="P901" s="16">
        <f t="shared" si="1699"/>
        <v>0</v>
      </c>
      <c r="Q901" s="16">
        <f t="shared" si="1610"/>
        <v>-463.19999999999982</v>
      </c>
      <c r="R901" s="16">
        <f t="shared" si="1611"/>
        <v>5478</v>
      </c>
      <c r="S901" s="16">
        <f t="shared" si="1612"/>
        <v>-463.19999999999982</v>
      </c>
      <c r="T901" s="16">
        <f t="shared" si="1613"/>
        <v>5478</v>
      </c>
      <c r="U901" s="16">
        <f t="shared" si="1614"/>
        <v>5478</v>
      </c>
      <c r="V901" s="16">
        <f t="shared" si="1700"/>
        <v>0</v>
      </c>
      <c r="W901" s="16">
        <f t="shared" si="1700"/>
        <v>0</v>
      </c>
      <c r="X901" s="16">
        <f t="shared" si="1700"/>
        <v>0</v>
      </c>
      <c r="Y901" s="16">
        <f t="shared" si="1700"/>
        <v>0</v>
      </c>
      <c r="Z901" s="16">
        <f t="shared" si="1700"/>
        <v>0</v>
      </c>
      <c r="AA901" s="16">
        <f t="shared" si="1594"/>
        <v>5478</v>
      </c>
      <c r="AB901" s="16">
        <f t="shared" si="1595"/>
        <v>5478</v>
      </c>
      <c r="AC901" s="16">
        <f t="shared" si="1596"/>
        <v>5478</v>
      </c>
      <c r="AD901" s="16">
        <f t="shared" si="1701"/>
        <v>0</v>
      </c>
      <c r="AE901" s="16">
        <f t="shared" si="1701"/>
        <v>0</v>
      </c>
      <c r="AF901" s="16">
        <f>AF902</f>
        <v>0</v>
      </c>
      <c r="AG901" s="16">
        <f t="shared" si="1702"/>
        <v>0</v>
      </c>
      <c r="AH901" s="16">
        <f t="shared" si="1702"/>
        <v>0</v>
      </c>
      <c r="AI901" s="16">
        <f t="shared" si="1703"/>
        <v>0</v>
      </c>
      <c r="AJ901" s="16">
        <f t="shared" si="1703"/>
        <v>0</v>
      </c>
      <c r="AK901" s="16">
        <f t="shared" si="1634"/>
        <v>5478</v>
      </c>
      <c r="AL901" s="16">
        <f t="shared" si="1635"/>
        <v>5478</v>
      </c>
      <c r="AM901" s="16">
        <f t="shared" si="1636"/>
        <v>5478</v>
      </c>
      <c r="AN901" s="16">
        <f>AN902</f>
        <v>0</v>
      </c>
      <c r="AO901" s="16">
        <f t="shared" si="1637"/>
        <v>5478</v>
      </c>
      <c r="AP901" s="16">
        <f t="shared" si="1704"/>
        <v>0</v>
      </c>
      <c r="AQ901" s="16">
        <f t="shared" si="1704"/>
        <v>0</v>
      </c>
      <c r="AR901" s="16">
        <f t="shared" si="1704"/>
        <v>0</v>
      </c>
      <c r="AS901" s="16">
        <f t="shared" si="1704"/>
        <v>0</v>
      </c>
      <c r="AT901" s="16">
        <f t="shared" si="1704"/>
        <v>0</v>
      </c>
      <c r="AU901" s="16">
        <f t="shared" si="1705"/>
        <v>0</v>
      </c>
      <c r="AV901" s="16">
        <f t="shared" si="1705"/>
        <v>0</v>
      </c>
      <c r="AW901" s="16">
        <f t="shared" si="1705"/>
        <v>0</v>
      </c>
      <c r="AX901" s="16">
        <f t="shared" si="1705"/>
        <v>0</v>
      </c>
      <c r="AY901" s="16">
        <f t="shared" si="1705"/>
        <v>0</v>
      </c>
      <c r="AZ901" s="16">
        <f t="shared" si="1706"/>
        <v>0</v>
      </c>
      <c r="BA901" s="16">
        <f t="shared" si="1707"/>
        <v>0</v>
      </c>
      <c r="BB901" s="16">
        <f t="shared" si="1707"/>
        <v>0</v>
      </c>
      <c r="BC901" s="16">
        <f t="shared" si="1706"/>
        <v>0</v>
      </c>
      <c r="BD901" s="16">
        <f t="shared" si="1708"/>
        <v>0</v>
      </c>
      <c r="BE901" s="16">
        <f t="shared" si="1708"/>
        <v>0</v>
      </c>
      <c r="BF901" s="16">
        <f t="shared" si="1626"/>
        <v>5478</v>
      </c>
      <c r="BG901" s="16">
        <f t="shared" si="1627"/>
        <v>5478</v>
      </c>
      <c r="BH901" s="16">
        <f t="shared" si="1628"/>
        <v>5478</v>
      </c>
      <c r="BI901" s="16">
        <f>BI902</f>
        <v>0</v>
      </c>
      <c r="BJ901" s="16">
        <f t="shared" si="1669"/>
        <v>5478</v>
      </c>
      <c r="BK901" s="16">
        <f>BK902</f>
        <v>0</v>
      </c>
    </row>
    <row r="902" spans="1:63" ht="47.25" x14ac:dyDescent="0.25">
      <c r="A902" s="10">
        <v>930</v>
      </c>
      <c r="B902" s="10" t="s">
        <v>131</v>
      </c>
      <c r="C902" s="10" t="s">
        <v>8</v>
      </c>
      <c r="D902" s="22" t="s">
        <v>215</v>
      </c>
      <c r="E902" s="17">
        <v>321</v>
      </c>
      <c r="F902" s="11" t="s">
        <v>189</v>
      </c>
      <c r="G902" s="16">
        <v>5941.2</v>
      </c>
      <c r="H902" s="16">
        <f t="shared" si="1687"/>
        <v>-463.19999999999982</v>
      </c>
      <c r="I902" s="16">
        <v>5478</v>
      </c>
      <c r="J902" s="16">
        <v>5941.2</v>
      </c>
      <c r="K902" s="16">
        <f t="shared" si="1688"/>
        <v>-463.19999999999982</v>
      </c>
      <c r="L902" s="16">
        <v>5478</v>
      </c>
      <c r="M902" s="16">
        <v>5478</v>
      </c>
      <c r="N902" s="16"/>
      <c r="O902" s="16"/>
      <c r="P902" s="16"/>
      <c r="Q902" s="16">
        <f t="shared" si="1610"/>
        <v>-463.19999999999982</v>
      </c>
      <c r="R902" s="16">
        <f t="shared" si="1611"/>
        <v>5478</v>
      </c>
      <c r="S902" s="16">
        <f t="shared" si="1612"/>
        <v>-463.19999999999982</v>
      </c>
      <c r="T902" s="16">
        <f t="shared" si="1613"/>
        <v>5478</v>
      </c>
      <c r="U902" s="16">
        <f t="shared" si="1614"/>
        <v>5478</v>
      </c>
      <c r="V902" s="16"/>
      <c r="W902" s="16"/>
      <c r="X902" s="16"/>
      <c r="Y902" s="16"/>
      <c r="Z902" s="16"/>
      <c r="AA902" s="16">
        <f t="shared" ref="AA902:AA969" si="1709">R902+V902+W902+X902</f>
        <v>5478</v>
      </c>
      <c r="AB902" s="16">
        <f t="shared" ref="AB902:AB969" si="1710">T902+Y902</f>
        <v>5478</v>
      </c>
      <c r="AC902" s="16">
        <f t="shared" ref="AC902:AC969" si="1711">U902+Z902</f>
        <v>5478</v>
      </c>
      <c r="AD902" s="16"/>
      <c r="AE902" s="16"/>
      <c r="AF902" s="16"/>
      <c r="AG902" s="16"/>
      <c r="AH902" s="16"/>
      <c r="AI902" s="16"/>
      <c r="AJ902" s="16"/>
      <c r="AK902" s="16">
        <f t="shared" si="1634"/>
        <v>5478</v>
      </c>
      <c r="AL902" s="16">
        <f t="shared" si="1635"/>
        <v>5478</v>
      </c>
      <c r="AM902" s="16">
        <f t="shared" si="1636"/>
        <v>5478</v>
      </c>
      <c r="AN902" s="16"/>
      <c r="AO902" s="16">
        <f t="shared" si="1637"/>
        <v>5478</v>
      </c>
      <c r="AP902" s="16"/>
      <c r="AQ902" s="16"/>
      <c r="AR902" s="16"/>
      <c r="AS902" s="16"/>
      <c r="AT902" s="16"/>
      <c r="AU902" s="16"/>
      <c r="AV902" s="16"/>
      <c r="AW902" s="16"/>
      <c r="AX902" s="16"/>
      <c r="AY902" s="16"/>
      <c r="AZ902" s="16"/>
      <c r="BA902" s="16"/>
      <c r="BB902" s="16"/>
      <c r="BC902" s="16"/>
      <c r="BD902" s="16"/>
      <c r="BE902" s="16"/>
      <c r="BF902" s="16">
        <f t="shared" si="1626"/>
        <v>5478</v>
      </c>
      <c r="BG902" s="16">
        <f t="shared" si="1627"/>
        <v>5478</v>
      </c>
      <c r="BH902" s="16">
        <f t="shared" si="1628"/>
        <v>5478</v>
      </c>
      <c r="BI902" s="16"/>
      <c r="BJ902" s="16">
        <f t="shared" si="1669"/>
        <v>5478</v>
      </c>
      <c r="BK902" s="16"/>
    </row>
    <row r="903" spans="1:63" x14ac:dyDescent="0.25">
      <c r="A903" s="17" t="s">
        <v>286</v>
      </c>
      <c r="B903" s="22" t="s">
        <v>131</v>
      </c>
      <c r="C903" s="22" t="s">
        <v>8</v>
      </c>
      <c r="D903" s="17" t="s">
        <v>73</v>
      </c>
      <c r="E903" s="17"/>
      <c r="F903" s="11" t="s">
        <v>74</v>
      </c>
      <c r="G903" s="16">
        <f>G911+G904</f>
        <v>7259.9</v>
      </c>
      <c r="H903" s="16">
        <f t="shared" si="1687"/>
        <v>55953</v>
      </c>
      <c r="I903" s="16">
        <f>I911+I904</f>
        <v>63212.9</v>
      </c>
      <c r="J903" s="16">
        <f>J911+J904</f>
        <v>7592.2999999999993</v>
      </c>
      <c r="K903" s="16">
        <f t="shared" si="1688"/>
        <v>2752.2000000000007</v>
      </c>
      <c r="L903" s="16">
        <f>L911+L904</f>
        <v>10344.5</v>
      </c>
      <c r="M903" s="16">
        <f>M911+M904</f>
        <v>10533.800000000001</v>
      </c>
      <c r="N903" s="16">
        <f>N911+N904</f>
        <v>205500</v>
      </c>
      <c r="O903" s="16">
        <f>O911+O904</f>
        <v>0</v>
      </c>
      <c r="P903" s="16">
        <f>P911+P904</f>
        <v>0</v>
      </c>
      <c r="Q903" s="16">
        <f t="shared" si="1610"/>
        <v>261453.00000000003</v>
      </c>
      <c r="R903" s="16">
        <f t="shared" si="1611"/>
        <v>268712.90000000002</v>
      </c>
      <c r="S903" s="16">
        <f t="shared" si="1612"/>
        <v>2752.2000000000007</v>
      </c>
      <c r="T903" s="16">
        <f t="shared" si="1613"/>
        <v>10344.5</v>
      </c>
      <c r="U903" s="16">
        <f t="shared" si="1614"/>
        <v>10533.800000000001</v>
      </c>
      <c r="V903" s="16">
        <f>V911+V904</f>
        <v>0</v>
      </c>
      <c r="W903" s="16">
        <f>W911+W904</f>
        <v>0</v>
      </c>
      <c r="X903" s="16">
        <f>X911+X904</f>
        <v>0</v>
      </c>
      <c r="Y903" s="16">
        <f>Y911+Y904</f>
        <v>0</v>
      </c>
      <c r="Z903" s="16">
        <f>Z911+Z904</f>
        <v>0</v>
      </c>
      <c r="AA903" s="16">
        <f t="shared" si="1709"/>
        <v>268712.90000000002</v>
      </c>
      <c r="AB903" s="16">
        <f t="shared" si="1710"/>
        <v>10344.5</v>
      </c>
      <c r="AC903" s="16">
        <f t="shared" si="1711"/>
        <v>10533.800000000001</v>
      </c>
      <c r="AD903" s="16">
        <f t="shared" ref="AD903:AJ903" si="1712">AD911+AD904</f>
        <v>0</v>
      </c>
      <c r="AE903" s="16">
        <f t="shared" si="1712"/>
        <v>0</v>
      </c>
      <c r="AF903" s="16">
        <f t="shared" si="1712"/>
        <v>0</v>
      </c>
      <c r="AG903" s="16">
        <f t="shared" si="1712"/>
        <v>0</v>
      </c>
      <c r="AH903" s="16">
        <f t="shared" si="1712"/>
        <v>0</v>
      </c>
      <c r="AI903" s="16">
        <f t="shared" si="1712"/>
        <v>0</v>
      </c>
      <c r="AJ903" s="16">
        <f t="shared" si="1712"/>
        <v>0</v>
      </c>
      <c r="AK903" s="16">
        <f t="shared" si="1634"/>
        <v>268712.90000000002</v>
      </c>
      <c r="AL903" s="16">
        <f t="shared" si="1635"/>
        <v>10344.5</v>
      </c>
      <c r="AM903" s="16">
        <f t="shared" si="1636"/>
        <v>10533.800000000001</v>
      </c>
      <c r="AN903" s="16">
        <f>AN911+AN904</f>
        <v>0</v>
      </c>
      <c r="AO903" s="16">
        <f t="shared" si="1637"/>
        <v>268712.90000000002</v>
      </c>
      <c r="AP903" s="16">
        <f t="shared" ref="AP903:BK903" si="1713">AP911+AP904</f>
        <v>0</v>
      </c>
      <c r="AQ903" s="16">
        <f t="shared" si="1713"/>
        <v>0</v>
      </c>
      <c r="AR903" s="16">
        <f t="shared" si="1713"/>
        <v>0</v>
      </c>
      <c r="AS903" s="16">
        <f>AS911+AS904</f>
        <v>0</v>
      </c>
      <c r="AT903" s="16">
        <f>AT911+AT904</f>
        <v>0</v>
      </c>
      <c r="AU903" s="16">
        <f t="shared" si="1713"/>
        <v>0</v>
      </c>
      <c r="AV903" s="16">
        <f t="shared" si="1713"/>
        <v>0</v>
      </c>
      <c r="AW903" s="16">
        <f t="shared" si="1713"/>
        <v>0</v>
      </c>
      <c r="AX903" s="16">
        <f t="shared" si="1713"/>
        <v>0</v>
      </c>
      <c r="AY903" s="16">
        <f t="shared" si="1713"/>
        <v>0</v>
      </c>
      <c r="AZ903" s="16">
        <f t="shared" si="1713"/>
        <v>0</v>
      </c>
      <c r="BA903" s="16">
        <f>BA911+BA904</f>
        <v>0</v>
      </c>
      <c r="BB903" s="16">
        <f>BB911+BB904</f>
        <v>0</v>
      </c>
      <c r="BC903" s="16">
        <f t="shared" si="1713"/>
        <v>0</v>
      </c>
      <c r="BD903" s="16">
        <f>BD911+BD904</f>
        <v>0</v>
      </c>
      <c r="BE903" s="16">
        <f>BE911+BE904</f>
        <v>0</v>
      </c>
      <c r="BF903" s="16">
        <f t="shared" si="1626"/>
        <v>268712.90000000002</v>
      </c>
      <c r="BG903" s="16">
        <f t="shared" si="1627"/>
        <v>10344.5</v>
      </c>
      <c r="BH903" s="16">
        <f t="shared" si="1628"/>
        <v>10533.800000000001</v>
      </c>
      <c r="BI903" s="16">
        <f t="shared" ref="BI903" si="1714">BI911+BI904</f>
        <v>0</v>
      </c>
      <c r="BJ903" s="16">
        <f t="shared" si="1669"/>
        <v>268712.90000000002</v>
      </c>
      <c r="BK903" s="16">
        <f t="shared" si="1713"/>
        <v>0</v>
      </c>
    </row>
    <row r="904" spans="1:63" ht="78.75" x14ac:dyDescent="0.25">
      <c r="A904" s="17" t="s">
        <v>286</v>
      </c>
      <c r="B904" s="22" t="s">
        <v>131</v>
      </c>
      <c r="C904" s="22" t="s">
        <v>8</v>
      </c>
      <c r="D904" s="23" t="s">
        <v>75</v>
      </c>
      <c r="E904" s="23"/>
      <c r="F904" s="11" t="s">
        <v>76</v>
      </c>
      <c r="G904" s="16">
        <f>G905</f>
        <v>0</v>
      </c>
      <c r="H904" s="16">
        <f t="shared" si="1687"/>
        <v>52991.8</v>
      </c>
      <c r="I904" s="16">
        <f t="shared" ref="I904:J909" si="1715">I905</f>
        <v>52991.8</v>
      </c>
      <c r="J904" s="16">
        <f t="shared" si="1715"/>
        <v>0</v>
      </c>
      <c r="K904" s="16">
        <f t="shared" si="1688"/>
        <v>0</v>
      </c>
      <c r="L904" s="16">
        <f t="shared" ref="L904:P909" si="1716">L905</f>
        <v>0</v>
      </c>
      <c r="M904" s="16">
        <f t="shared" si="1716"/>
        <v>0</v>
      </c>
      <c r="N904" s="16">
        <f t="shared" si="1716"/>
        <v>205500</v>
      </c>
      <c r="O904" s="16">
        <f t="shared" si="1716"/>
        <v>0</v>
      </c>
      <c r="P904" s="16">
        <f t="shared" si="1716"/>
        <v>0</v>
      </c>
      <c r="Q904" s="16">
        <f t="shared" si="1610"/>
        <v>258491.8</v>
      </c>
      <c r="R904" s="16">
        <f t="shared" si="1611"/>
        <v>258491.8</v>
      </c>
      <c r="S904" s="16">
        <f t="shared" si="1612"/>
        <v>0</v>
      </c>
      <c r="T904" s="16">
        <f t="shared" si="1613"/>
        <v>0</v>
      </c>
      <c r="U904" s="16">
        <f t="shared" si="1614"/>
        <v>0</v>
      </c>
      <c r="V904" s="16">
        <f t="shared" ref="V904:X905" si="1717">V905</f>
        <v>0</v>
      </c>
      <c r="W904" s="16">
        <f>W905</f>
        <v>0</v>
      </c>
      <c r="X904" s="16">
        <f t="shared" si="1717"/>
        <v>0</v>
      </c>
      <c r="Y904" s="16">
        <f>Y905</f>
        <v>0</v>
      </c>
      <c r="Z904" s="16">
        <f>Z905</f>
        <v>0</v>
      </c>
      <c r="AA904" s="16">
        <f t="shared" si="1709"/>
        <v>258491.8</v>
      </c>
      <c r="AB904" s="16">
        <f t="shared" si="1710"/>
        <v>0</v>
      </c>
      <c r="AC904" s="16">
        <f t="shared" si="1711"/>
        <v>0</v>
      </c>
      <c r="AD904" s="16">
        <f t="shared" ref="AD904:BK905" si="1718">AD905</f>
        <v>0</v>
      </c>
      <c r="AE904" s="16">
        <f t="shared" si="1718"/>
        <v>0</v>
      </c>
      <c r="AF904" s="16">
        <f t="shared" si="1718"/>
        <v>0</v>
      </c>
      <c r="AG904" s="16">
        <f t="shared" si="1718"/>
        <v>0</v>
      </c>
      <c r="AH904" s="16">
        <f t="shared" si="1718"/>
        <v>0</v>
      </c>
      <c r="AI904" s="16">
        <f t="shared" si="1718"/>
        <v>0</v>
      </c>
      <c r="AJ904" s="16">
        <f t="shared" si="1718"/>
        <v>0</v>
      </c>
      <c r="AK904" s="16">
        <f t="shared" si="1634"/>
        <v>258491.8</v>
      </c>
      <c r="AL904" s="16">
        <f t="shared" si="1635"/>
        <v>0</v>
      </c>
      <c r="AM904" s="16">
        <f t="shared" si="1636"/>
        <v>0</v>
      </c>
      <c r="AN904" s="16">
        <f t="shared" si="1718"/>
        <v>0</v>
      </c>
      <c r="AO904" s="16">
        <f t="shared" si="1637"/>
        <v>258491.8</v>
      </c>
      <c r="AP904" s="16">
        <f t="shared" si="1718"/>
        <v>0</v>
      </c>
      <c r="AQ904" s="16">
        <f t="shared" si="1718"/>
        <v>0</v>
      </c>
      <c r="AR904" s="16">
        <f t="shared" si="1718"/>
        <v>0</v>
      </c>
      <c r="AS904" s="16">
        <f t="shared" si="1718"/>
        <v>0</v>
      </c>
      <c r="AT904" s="16">
        <f t="shared" si="1718"/>
        <v>0</v>
      </c>
      <c r="AU904" s="16">
        <f t="shared" si="1718"/>
        <v>0</v>
      </c>
      <c r="AV904" s="16">
        <f t="shared" si="1718"/>
        <v>0</v>
      </c>
      <c r="AW904" s="16">
        <f t="shared" si="1718"/>
        <v>0</v>
      </c>
      <c r="AX904" s="16">
        <f t="shared" si="1718"/>
        <v>0</v>
      </c>
      <c r="AY904" s="16">
        <f t="shared" si="1718"/>
        <v>0</v>
      </c>
      <c r="AZ904" s="16">
        <f t="shared" si="1718"/>
        <v>0</v>
      </c>
      <c r="BA904" s="16">
        <f t="shared" si="1718"/>
        <v>0</v>
      </c>
      <c r="BB904" s="16">
        <f t="shared" si="1718"/>
        <v>0</v>
      </c>
      <c r="BC904" s="16">
        <f t="shared" si="1718"/>
        <v>0</v>
      </c>
      <c r="BD904" s="16">
        <f t="shared" si="1718"/>
        <v>0</v>
      </c>
      <c r="BE904" s="16">
        <f t="shared" si="1718"/>
        <v>0</v>
      </c>
      <c r="BF904" s="16">
        <f t="shared" si="1626"/>
        <v>258491.8</v>
      </c>
      <c r="BG904" s="16">
        <f t="shared" si="1627"/>
        <v>0</v>
      </c>
      <c r="BH904" s="16">
        <f t="shared" si="1628"/>
        <v>0</v>
      </c>
      <c r="BI904" s="16">
        <f t="shared" si="1718"/>
        <v>0</v>
      </c>
      <c r="BJ904" s="16">
        <f t="shared" si="1669"/>
        <v>258491.8</v>
      </c>
      <c r="BK904" s="16">
        <f t="shared" si="1718"/>
        <v>0</v>
      </c>
    </row>
    <row r="905" spans="1:63" x14ac:dyDescent="0.25">
      <c r="A905" s="17" t="s">
        <v>286</v>
      </c>
      <c r="B905" s="22" t="s">
        <v>131</v>
      </c>
      <c r="C905" s="22" t="s">
        <v>8</v>
      </c>
      <c r="D905" s="23" t="s">
        <v>179</v>
      </c>
      <c r="E905" s="23"/>
      <c r="F905" s="11" t="s">
        <v>180</v>
      </c>
      <c r="G905" s="16">
        <f>G906</f>
        <v>0</v>
      </c>
      <c r="H905" s="16">
        <f t="shared" si="1687"/>
        <v>52991.8</v>
      </c>
      <c r="I905" s="16">
        <f t="shared" si="1715"/>
        <v>52991.8</v>
      </c>
      <c r="J905" s="16">
        <f t="shared" si="1715"/>
        <v>0</v>
      </c>
      <c r="K905" s="16">
        <f t="shared" si="1688"/>
        <v>0</v>
      </c>
      <c r="L905" s="16">
        <f t="shared" si="1716"/>
        <v>0</v>
      </c>
      <c r="M905" s="16">
        <f t="shared" si="1716"/>
        <v>0</v>
      </c>
      <c r="N905" s="16">
        <f t="shared" si="1716"/>
        <v>205500</v>
      </c>
      <c r="O905" s="16">
        <f t="shared" si="1716"/>
        <v>0</v>
      </c>
      <c r="P905" s="16">
        <f t="shared" si="1716"/>
        <v>0</v>
      </c>
      <c r="Q905" s="16">
        <f t="shared" si="1610"/>
        <v>258491.8</v>
      </c>
      <c r="R905" s="16">
        <f t="shared" si="1611"/>
        <v>258491.8</v>
      </c>
      <c r="S905" s="16">
        <f t="shared" si="1612"/>
        <v>0</v>
      </c>
      <c r="T905" s="16">
        <f t="shared" si="1613"/>
        <v>0</v>
      </c>
      <c r="U905" s="16">
        <f t="shared" si="1614"/>
        <v>0</v>
      </c>
      <c r="V905" s="16">
        <f t="shared" si="1717"/>
        <v>0</v>
      </c>
      <c r="W905" s="16">
        <f>W906</f>
        <v>0</v>
      </c>
      <c r="X905" s="16">
        <f t="shared" si="1717"/>
        <v>0</v>
      </c>
      <c r="Y905" s="16">
        <f>Y906</f>
        <v>0</v>
      </c>
      <c r="Z905" s="16">
        <f>Z906</f>
        <v>0</v>
      </c>
      <c r="AA905" s="16">
        <f t="shared" si="1709"/>
        <v>258491.8</v>
      </c>
      <c r="AB905" s="16">
        <f t="shared" si="1710"/>
        <v>0</v>
      </c>
      <c r="AC905" s="16">
        <f t="shared" si="1711"/>
        <v>0</v>
      </c>
      <c r="AD905" s="16">
        <f t="shared" si="1718"/>
        <v>0</v>
      </c>
      <c r="AE905" s="16">
        <f t="shared" si="1718"/>
        <v>0</v>
      </c>
      <c r="AF905" s="16">
        <f t="shared" si="1718"/>
        <v>0</v>
      </c>
      <c r="AG905" s="16">
        <f t="shared" si="1718"/>
        <v>0</v>
      </c>
      <c r="AH905" s="16">
        <f t="shared" si="1718"/>
        <v>0</v>
      </c>
      <c r="AI905" s="16">
        <f t="shared" si="1718"/>
        <v>0</v>
      </c>
      <c r="AJ905" s="16">
        <f t="shared" si="1718"/>
        <v>0</v>
      </c>
      <c r="AK905" s="16">
        <f t="shared" si="1634"/>
        <v>258491.8</v>
      </c>
      <c r="AL905" s="16">
        <f t="shared" si="1635"/>
        <v>0</v>
      </c>
      <c r="AM905" s="16">
        <f t="shared" si="1636"/>
        <v>0</v>
      </c>
      <c r="AN905" s="16">
        <f t="shared" si="1718"/>
        <v>0</v>
      </c>
      <c r="AO905" s="16">
        <f t="shared" si="1637"/>
        <v>258491.8</v>
      </c>
      <c r="AP905" s="16">
        <f t="shared" si="1718"/>
        <v>0</v>
      </c>
      <c r="AQ905" s="16">
        <f t="shared" si="1718"/>
        <v>0</v>
      </c>
      <c r="AR905" s="16">
        <f t="shared" si="1718"/>
        <v>0</v>
      </c>
      <c r="AS905" s="16">
        <f t="shared" si="1718"/>
        <v>0</v>
      </c>
      <c r="AT905" s="16">
        <f t="shared" si="1718"/>
        <v>0</v>
      </c>
      <c r="AU905" s="16">
        <f t="shared" si="1718"/>
        <v>0</v>
      </c>
      <c r="AV905" s="16">
        <f t="shared" si="1718"/>
        <v>0</v>
      </c>
      <c r="AW905" s="16">
        <f t="shared" si="1718"/>
        <v>0</v>
      </c>
      <c r="AX905" s="16">
        <f t="shared" si="1718"/>
        <v>0</v>
      </c>
      <c r="AY905" s="16">
        <f t="shared" si="1718"/>
        <v>0</v>
      </c>
      <c r="AZ905" s="16">
        <f t="shared" si="1718"/>
        <v>0</v>
      </c>
      <c r="BA905" s="16">
        <f t="shared" si="1718"/>
        <v>0</v>
      </c>
      <c r="BB905" s="16">
        <f t="shared" si="1718"/>
        <v>0</v>
      </c>
      <c r="BC905" s="16">
        <f t="shared" si="1718"/>
        <v>0</v>
      </c>
      <c r="BD905" s="16">
        <f t="shared" si="1718"/>
        <v>0</v>
      </c>
      <c r="BE905" s="16">
        <f t="shared" si="1718"/>
        <v>0</v>
      </c>
      <c r="BF905" s="16">
        <f t="shared" si="1626"/>
        <v>258491.8</v>
      </c>
      <c r="BG905" s="16">
        <f t="shared" si="1627"/>
        <v>0</v>
      </c>
      <c r="BH905" s="16">
        <f t="shared" si="1628"/>
        <v>0</v>
      </c>
      <c r="BI905" s="16">
        <f t="shared" si="1718"/>
        <v>0</v>
      </c>
      <c r="BJ905" s="16">
        <f t="shared" si="1669"/>
        <v>258491.8</v>
      </c>
      <c r="BK905" s="16">
        <f t="shared" si="1718"/>
        <v>0</v>
      </c>
    </row>
    <row r="906" spans="1:63" ht="78.75" x14ac:dyDescent="0.25">
      <c r="A906" s="17" t="s">
        <v>286</v>
      </c>
      <c r="B906" s="22" t="s">
        <v>131</v>
      </c>
      <c r="C906" s="22" t="s">
        <v>8</v>
      </c>
      <c r="D906" s="23" t="s">
        <v>179</v>
      </c>
      <c r="E906" s="17">
        <v>600</v>
      </c>
      <c r="F906" s="11" t="s">
        <v>1077</v>
      </c>
      <c r="G906" s="16">
        <f>G909</f>
        <v>0</v>
      </c>
      <c r="H906" s="16">
        <f t="shared" si="1687"/>
        <v>52991.8</v>
      </c>
      <c r="I906" s="16">
        <f>I909</f>
        <v>52991.8</v>
      </c>
      <c r="J906" s="16">
        <f>J909</f>
        <v>0</v>
      </c>
      <c r="K906" s="16">
        <f t="shared" si="1688"/>
        <v>0</v>
      </c>
      <c r="L906" s="16">
        <f>L909</f>
        <v>0</v>
      </c>
      <c r="M906" s="16">
        <f>M909</f>
        <v>0</v>
      </c>
      <c r="N906" s="16">
        <f>N909+N907</f>
        <v>205500</v>
      </c>
      <c r="O906" s="16">
        <f>O909+O907</f>
        <v>0</v>
      </c>
      <c r="P906" s="16">
        <f>P909+P907</f>
        <v>0</v>
      </c>
      <c r="Q906" s="16">
        <f t="shared" si="1610"/>
        <v>258491.8</v>
      </c>
      <c r="R906" s="16">
        <f t="shared" si="1611"/>
        <v>258491.8</v>
      </c>
      <c r="S906" s="16">
        <f t="shared" si="1612"/>
        <v>0</v>
      </c>
      <c r="T906" s="16">
        <f t="shared" si="1613"/>
        <v>0</v>
      </c>
      <c r="U906" s="16">
        <f t="shared" si="1614"/>
        <v>0</v>
      </c>
      <c r="V906" s="16">
        <f>V909+V907</f>
        <v>0</v>
      </c>
      <c r="W906" s="16">
        <f>W909+W907</f>
        <v>0</v>
      </c>
      <c r="X906" s="16">
        <f>X909+X907</f>
        <v>0</v>
      </c>
      <c r="Y906" s="16">
        <f>Y909+Y907</f>
        <v>0</v>
      </c>
      <c r="Z906" s="16">
        <f>Z909+Z907</f>
        <v>0</v>
      </c>
      <c r="AA906" s="16">
        <f t="shared" si="1709"/>
        <v>258491.8</v>
      </c>
      <c r="AB906" s="16">
        <f t="shared" si="1710"/>
        <v>0</v>
      </c>
      <c r="AC906" s="16">
        <f t="shared" si="1711"/>
        <v>0</v>
      </c>
      <c r="AD906" s="16">
        <f t="shared" ref="AD906:AJ906" si="1719">AD909+AD907</f>
        <v>0</v>
      </c>
      <c r="AE906" s="16">
        <f t="shared" si="1719"/>
        <v>0</v>
      </c>
      <c r="AF906" s="16">
        <f t="shared" si="1719"/>
        <v>0</v>
      </c>
      <c r="AG906" s="16">
        <f t="shared" si="1719"/>
        <v>0</v>
      </c>
      <c r="AH906" s="16">
        <f t="shared" si="1719"/>
        <v>0</v>
      </c>
      <c r="AI906" s="16">
        <f t="shared" si="1719"/>
        <v>0</v>
      </c>
      <c r="AJ906" s="16">
        <f t="shared" si="1719"/>
        <v>0</v>
      </c>
      <c r="AK906" s="16">
        <f t="shared" si="1634"/>
        <v>258491.8</v>
      </c>
      <c r="AL906" s="16">
        <f t="shared" si="1635"/>
        <v>0</v>
      </c>
      <c r="AM906" s="16">
        <f t="shared" si="1636"/>
        <v>0</v>
      </c>
      <c r="AN906" s="16">
        <f>AN909+AN907</f>
        <v>0</v>
      </c>
      <c r="AO906" s="16">
        <f t="shared" si="1637"/>
        <v>258491.8</v>
      </c>
      <c r="AP906" s="16">
        <f t="shared" ref="AP906:BK906" si="1720">AP909+AP907</f>
        <v>0</v>
      </c>
      <c r="AQ906" s="16">
        <f t="shared" si="1720"/>
        <v>0</v>
      </c>
      <c r="AR906" s="16">
        <f t="shared" si="1720"/>
        <v>0</v>
      </c>
      <c r="AS906" s="16">
        <f>AS909+AS907</f>
        <v>0</v>
      </c>
      <c r="AT906" s="16">
        <f>AT909+AT907</f>
        <v>0</v>
      </c>
      <c r="AU906" s="16">
        <f t="shared" si="1720"/>
        <v>0</v>
      </c>
      <c r="AV906" s="16">
        <f t="shared" si="1720"/>
        <v>0</v>
      </c>
      <c r="AW906" s="16">
        <f t="shared" si="1720"/>
        <v>0</v>
      </c>
      <c r="AX906" s="16">
        <f t="shared" si="1720"/>
        <v>0</v>
      </c>
      <c r="AY906" s="16">
        <f t="shared" si="1720"/>
        <v>0</v>
      </c>
      <c r="AZ906" s="16">
        <f t="shared" si="1720"/>
        <v>0</v>
      </c>
      <c r="BA906" s="16">
        <f>BA909+BA907</f>
        <v>0</v>
      </c>
      <c r="BB906" s="16">
        <f>BB909+BB907</f>
        <v>0</v>
      </c>
      <c r="BC906" s="16">
        <f t="shared" si="1720"/>
        <v>0</v>
      </c>
      <c r="BD906" s="16">
        <f>BD909+BD907</f>
        <v>0</v>
      </c>
      <c r="BE906" s="16">
        <f>BE909+BE907</f>
        <v>0</v>
      </c>
      <c r="BF906" s="16">
        <f t="shared" si="1626"/>
        <v>258491.8</v>
      </c>
      <c r="BG906" s="16">
        <f t="shared" si="1627"/>
        <v>0</v>
      </c>
      <c r="BH906" s="16">
        <f t="shared" si="1628"/>
        <v>0</v>
      </c>
      <c r="BI906" s="16">
        <f t="shared" ref="BI906" si="1721">BI909+BI907</f>
        <v>0</v>
      </c>
      <c r="BJ906" s="16">
        <f t="shared" si="1669"/>
        <v>258491.8</v>
      </c>
      <c r="BK906" s="16">
        <f t="shared" si="1720"/>
        <v>0</v>
      </c>
    </row>
    <row r="907" spans="1:63" x14ac:dyDescent="0.25">
      <c r="A907" s="17" t="s">
        <v>286</v>
      </c>
      <c r="B907" s="22" t="s">
        <v>131</v>
      </c>
      <c r="C907" s="22" t="s">
        <v>8</v>
      </c>
      <c r="D907" s="23" t="s">
        <v>179</v>
      </c>
      <c r="E907" s="17">
        <v>610</v>
      </c>
      <c r="F907" s="11" t="s">
        <v>106</v>
      </c>
      <c r="G907" s="16"/>
      <c r="H907" s="16"/>
      <c r="I907" s="16"/>
      <c r="J907" s="16"/>
      <c r="K907" s="16"/>
      <c r="L907" s="16"/>
      <c r="M907" s="16"/>
      <c r="N907" s="16">
        <f>N908</f>
        <v>46991.8</v>
      </c>
      <c r="O907" s="16">
        <f>O908</f>
        <v>0</v>
      </c>
      <c r="P907" s="16">
        <f>P908</f>
        <v>0</v>
      </c>
      <c r="Q907" s="16">
        <f>R907-G907</f>
        <v>46991.8</v>
      </c>
      <c r="R907" s="16">
        <f>I907+N907</f>
        <v>46991.8</v>
      </c>
      <c r="S907" s="16">
        <f>T907-J907</f>
        <v>0</v>
      </c>
      <c r="T907" s="16">
        <f>L907+O907</f>
        <v>0</v>
      </c>
      <c r="U907" s="16">
        <f>M907+P907</f>
        <v>0</v>
      </c>
      <c r="V907" s="16">
        <f>V908</f>
        <v>0</v>
      </c>
      <c r="W907" s="16">
        <f>W908</f>
        <v>0</v>
      </c>
      <c r="X907" s="16">
        <f>X908</f>
        <v>0</v>
      </c>
      <c r="Y907" s="16">
        <f>Y908</f>
        <v>0</v>
      </c>
      <c r="Z907" s="16">
        <f>Z908</f>
        <v>0</v>
      </c>
      <c r="AA907" s="16">
        <f t="shared" si="1709"/>
        <v>46991.8</v>
      </c>
      <c r="AB907" s="16">
        <f t="shared" si="1710"/>
        <v>0</v>
      </c>
      <c r="AC907" s="16">
        <f t="shared" si="1711"/>
        <v>0</v>
      </c>
      <c r="AD907" s="16">
        <f t="shared" ref="AD907:BK907" si="1722">AD908</f>
        <v>0</v>
      </c>
      <c r="AE907" s="16">
        <f t="shared" si="1722"/>
        <v>0</v>
      </c>
      <c r="AF907" s="16">
        <f t="shared" si="1722"/>
        <v>0</v>
      </c>
      <c r="AG907" s="16">
        <f t="shared" si="1722"/>
        <v>0</v>
      </c>
      <c r="AH907" s="16">
        <f t="shared" si="1722"/>
        <v>0</v>
      </c>
      <c r="AI907" s="16">
        <f t="shared" si="1722"/>
        <v>0</v>
      </c>
      <c r="AJ907" s="16">
        <f t="shared" si="1722"/>
        <v>0</v>
      </c>
      <c r="AK907" s="16">
        <f t="shared" si="1634"/>
        <v>46991.8</v>
      </c>
      <c r="AL907" s="16">
        <f t="shared" si="1635"/>
        <v>0</v>
      </c>
      <c r="AM907" s="16">
        <f t="shared" si="1636"/>
        <v>0</v>
      </c>
      <c r="AN907" s="16">
        <f t="shared" si="1722"/>
        <v>0</v>
      </c>
      <c r="AO907" s="16">
        <f t="shared" si="1637"/>
        <v>46991.8</v>
      </c>
      <c r="AP907" s="16">
        <f t="shared" si="1722"/>
        <v>0</v>
      </c>
      <c r="AQ907" s="16">
        <f t="shared" si="1722"/>
        <v>0</v>
      </c>
      <c r="AR907" s="16">
        <f t="shared" si="1722"/>
        <v>0</v>
      </c>
      <c r="AS907" s="16">
        <f t="shared" si="1722"/>
        <v>0</v>
      </c>
      <c r="AT907" s="16">
        <f t="shared" si="1722"/>
        <v>0</v>
      </c>
      <c r="AU907" s="16">
        <f t="shared" si="1722"/>
        <v>0</v>
      </c>
      <c r="AV907" s="16">
        <f t="shared" si="1722"/>
        <v>0</v>
      </c>
      <c r="AW907" s="16">
        <f t="shared" si="1722"/>
        <v>0</v>
      </c>
      <c r="AX907" s="16">
        <f t="shared" si="1722"/>
        <v>0</v>
      </c>
      <c r="AY907" s="16">
        <f t="shared" si="1722"/>
        <v>0</v>
      </c>
      <c r="AZ907" s="16">
        <f t="shared" si="1722"/>
        <v>0</v>
      </c>
      <c r="BA907" s="16">
        <f t="shared" si="1722"/>
        <v>0</v>
      </c>
      <c r="BB907" s="16">
        <f t="shared" si="1722"/>
        <v>0</v>
      </c>
      <c r="BC907" s="16">
        <f t="shared" si="1722"/>
        <v>0</v>
      </c>
      <c r="BD907" s="16">
        <f t="shared" si="1722"/>
        <v>0</v>
      </c>
      <c r="BE907" s="16">
        <f t="shared" si="1722"/>
        <v>0</v>
      </c>
      <c r="BF907" s="16">
        <f t="shared" si="1626"/>
        <v>46991.8</v>
      </c>
      <c r="BG907" s="16">
        <f t="shared" si="1627"/>
        <v>0</v>
      </c>
      <c r="BH907" s="16">
        <f t="shared" si="1628"/>
        <v>0</v>
      </c>
      <c r="BI907" s="16">
        <f t="shared" si="1722"/>
        <v>0</v>
      </c>
      <c r="BJ907" s="16">
        <f t="shared" si="1669"/>
        <v>46991.8</v>
      </c>
      <c r="BK907" s="16">
        <f t="shared" si="1722"/>
        <v>0</v>
      </c>
    </row>
    <row r="908" spans="1:63" ht="31.5" x14ac:dyDescent="0.25">
      <c r="A908" s="17" t="s">
        <v>286</v>
      </c>
      <c r="B908" s="22" t="s">
        <v>131</v>
      </c>
      <c r="C908" s="22" t="s">
        <v>8</v>
      </c>
      <c r="D908" s="23" t="s">
        <v>179</v>
      </c>
      <c r="E908" s="17">
        <v>612</v>
      </c>
      <c r="F908" s="11" t="s">
        <v>182</v>
      </c>
      <c r="G908" s="16"/>
      <c r="H908" s="16"/>
      <c r="I908" s="16"/>
      <c r="J908" s="16"/>
      <c r="K908" s="16"/>
      <c r="L908" s="16"/>
      <c r="M908" s="16"/>
      <c r="N908" s="16">
        <v>46991.8</v>
      </c>
      <c r="O908" s="16"/>
      <c r="P908" s="16"/>
      <c r="Q908" s="16">
        <f>R908-G908</f>
        <v>46991.8</v>
      </c>
      <c r="R908" s="16">
        <f>I908+N908</f>
        <v>46991.8</v>
      </c>
      <c r="S908" s="16">
        <f>T908-J908</f>
        <v>0</v>
      </c>
      <c r="T908" s="16">
        <f>L908+O908</f>
        <v>0</v>
      </c>
      <c r="U908" s="16">
        <f>M908+P908</f>
        <v>0</v>
      </c>
      <c r="V908" s="16"/>
      <c r="W908" s="16"/>
      <c r="X908" s="16"/>
      <c r="Y908" s="16"/>
      <c r="Z908" s="16"/>
      <c r="AA908" s="16">
        <f t="shared" si="1709"/>
        <v>46991.8</v>
      </c>
      <c r="AB908" s="16">
        <f t="shared" si="1710"/>
        <v>0</v>
      </c>
      <c r="AC908" s="16">
        <f t="shared" si="1711"/>
        <v>0</v>
      </c>
      <c r="AD908" s="16"/>
      <c r="AE908" s="16"/>
      <c r="AF908" s="16"/>
      <c r="AG908" s="16"/>
      <c r="AH908" s="16"/>
      <c r="AI908" s="16"/>
      <c r="AJ908" s="16"/>
      <c r="AK908" s="16">
        <f t="shared" si="1634"/>
        <v>46991.8</v>
      </c>
      <c r="AL908" s="16">
        <f t="shared" si="1635"/>
        <v>0</v>
      </c>
      <c r="AM908" s="16">
        <f t="shared" si="1636"/>
        <v>0</v>
      </c>
      <c r="AN908" s="16"/>
      <c r="AO908" s="16">
        <f t="shared" si="1637"/>
        <v>46991.8</v>
      </c>
      <c r="AP908" s="16"/>
      <c r="AQ908" s="16"/>
      <c r="AR908" s="16"/>
      <c r="AS908" s="16"/>
      <c r="AT908" s="16"/>
      <c r="AU908" s="16"/>
      <c r="AV908" s="16"/>
      <c r="AW908" s="16"/>
      <c r="AX908" s="16"/>
      <c r="AY908" s="16"/>
      <c r="AZ908" s="16"/>
      <c r="BA908" s="16"/>
      <c r="BB908" s="16"/>
      <c r="BC908" s="16"/>
      <c r="BD908" s="16"/>
      <c r="BE908" s="16"/>
      <c r="BF908" s="16">
        <f t="shared" si="1626"/>
        <v>46991.8</v>
      </c>
      <c r="BG908" s="16">
        <f t="shared" si="1627"/>
        <v>0</v>
      </c>
      <c r="BH908" s="16">
        <f t="shared" si="1628"/>
        <v>0</v>
      </c>
      <c r="BI908" s="16"/>
      <c r="BJ908" s="16">
        <f t="shared" si="1669"/>
        <v>46991.8</v>
      </c>
      <c r="BK908" s="16"/>
    </row>
    <row r="909" spans="1:63" x14ac:dyDescent="0.25">
      <c r="A909" s="17" t="s">
        <v>286</v>
      </c>
      <c r="B909" s="22" t="s">
        <v>131</v>
      </c>
      <c r="C909" s="22" t="s">
        <v>8</v>
      </c>
      <c r="D909" s="23" t="s">
        <v>179</v>
      </c>
      <c r="E909" s="17">
        <v>620</v>
      </c>
      <c r="F909" s="11" t="s">
        <v>169</v>
      </c>
      <c r="G909" s="16">
        <f>G910</f>
        <v>0</v>
      </c>
      <c r="H909" s="16">
        <f t="shared" si="1687"/>
        <v>52991.8</v>
      </c>
      <c r="I909" s="16">
        <f t="shared" si="1715"/>
        <v>52991.8</v>
      </c>
      <c r="J909" s="16">
        <f t="shared" si="1715"/>
        <v>0</v>
      </c>
      <c r="K909" s="16">
        <f t="shared" si="1688"/>
        <v>0</v>
      </c>
      <c r="L909" s="16">
        <f t="shared" si="1716"/>
        <v>0</v>
      </c>
      <c r="M909" s="16">
        <f t="shared" si="1716"/>
        <v>0</v>
      </c>
      <c r="N909" s="16">
        <f t="shared" si="1716"/>
        <v>158508.20000000001</v>
      </c>
      <c r="O909" s="16">
        <f t="shared" si="1716"/>
        <v>0</v>
      </c>
      <c r="P909" s="16">
        <f t="shared" si="1716"/>
        <v>0</v>
      </c>
      <c r="Q909" s="16">
        <f t="shared" si="1610"/>
        <v>211500</v>
      </c>
      <c r="R909" s="16">
        <f t="shared" si="1611"/>
        <v>211500</v>
      </c>
      <c r="S909" s="16">
        <f t="shared" si="1612"/>
        <v>0</v>
      </c>
      <c r="T909" s="16">
        <f t="shared" si="1613"/>
        <v>0</v>
      </c>
      <c r="U909" s="16">
        <f t="shared" si="1614"/>
        <v>0</v>
      </c>
      <c r="V909" s="16">
        <f>V910</f>
        <v>0</v>
      </c>
      <c r="W909" s="16">
        <f>W910</f>
        <v>0</v>
      </c>
      <c r="X909" s="16">
        <f>X910</f>
        <v>0</v>
      </c>
      <c r="Y909" s="16">
        <f>Y910</f>
        <v>0</v>
      </c>
      <c r="Z909" s="16">
        <f>Z910</f>
        <v>0</v>
      </c>
      <c r="AA909" s="16">
        <f t="shared" si="1709"/>
        <v>211500</v>
      </c>
      <c r="AB909" s="16">
        <f t="shared" si="1710"/>
        <v>0</v>
      </c>
      <c r="AC909" s="16">
        <f t="shared" si="1711"/>
        <v>0</v>
      </c>
      <c r="AD909" s="16">
        <f t="shared" ref="AD909:BK909" si="1723">AD910</f>
        <v>0</v>
      </c>
      <c r="AE909" s="16">
        <f t="shared" si="1723"/>
        <v>0</v>
      </c>
      <c r="AF909" s="16">
        <f t="shared" si="1723"/>
        <v>0</v>
      </c>
      <c r="AG909" s="16">
        <f t="shared" si="1723"/>
        <v>0</v>
      </c>
      <c r="AH909" s="16">
        <f t="shared" si="1723"/>
        <v>0</v>
      </c>
      <c r="AI909" s="16">
        <f t="shared" si="1723"/>
        <v>0</v>
      </c>
      <c r="AJ909" s="16">
        <f t="shared" si="1723"/>
        <v>0</v>
      </c>
      <c r="AK909" s="16">
        <f t="shared" si="1634"/>
        <v>211500</v>
      </c>
      <c r="AL909" s="16">
        <f t="shared" si="1635"/>
        <v>0</v>
      </c>
      <c r="AM909" s="16">
        <f t="shared" si="1636"/>
        <v>0</v>
      </c>
      <c r="AN909" s="16">
        <f t="shared" si="1723"/>
        <v>0</v>
      </c>
      <c r="AO909" s="16">
        <f t="shared" si="1637"/>
        <v>211500</v>
      </c>
      <c r="AP909" s="16">
        <f t="shared" si="1723"/>
        <v>0</v>
      </c>
      <c r="AQ909" s="16">
        <f t="shared" si="1723"/>
        <v>0</v>
      </c>
      <c r="AR909" s="16">
        <f t="shared" si="1723"/>
        <v>0</v>
      </c>
      <c r="AS909" s="16">
        <f t="shared" si="1723"/>
        <v>0</v>
      </c>
      <c r="AT909" s="16">
        <f t="shared" si="1723"/>
        <v>0</v>
      </c>
      <c r="AU909" s="16">
        <f t="shared" si="1723"/>
        <v>0</v>
      </c>
      <c r="AV909" s="16">
        <f t="shared" si="1723"/>
        <v>0</v>
      </c>
      <c r="AW909" s="16">
        <f t="shared" si="1723"/>
        <v>0</v>
      </c>
      <c r="AX909" s="16">
        <f t="shared" si="1723"/>
        <v>0</v>
      </c>
      <c r="AY909" s="16">
        <f t="shared" si="1723"/>
        <v>0</v>
      </c>
      <c r="AZ909" s="16">
        <f t="shared" si="1723"/>
        <v>0</v>
      </c>
      <c r="BA909" s="16">
        <f t="shared" si="1723"/>
        <v>0</v>
      </c>
      <c r="BB909" s="16">
        <f t="shared" si="1723"/>
        <v>0</v>
      </c>
      <c r="BC909" s="16">
        <f t="shared" si="1723"/>
        <v>0</v>
      </c>
      <c r="BD909" s="16">
        <f t="shared" si="1723"/>
        <v>0</v>
      </c>
      <c r="BE909" s="16">
        <f t="shared" si="1723"/>
        <v>0</v>
      </c>
      <c r="BF909" s="16">
        <f t="shared" si="1626"/>
        <v>211500</v>
      </c>
      <c r="BG909" s="16">
        <f t="shared" si="1627"/>
        <v>0</v>
      </c>
      <c r="BH909" s="16">
        <f t="shared" si="1628"/>
        <v>0</v>
      </c>
      <c r="BI909" s="16">
        <f t="shared" si="1723"/>
        <v>0</v>
      </c>
      <c r="BJ909" s="16">
        <f t="shared" si="1669"/>
        <v>211500</v>
      </c>
      <c r="BK909" s="16">
        <f t="shared" si="1723"/>
        <v>0</v>
      </c>
    </row>
    <row r="910" spans="1:63" ht="31.5" x14ac:dyDescent="0.25">
      <c r="A910" s="17" t="s">
        <v>286</v>
      </c>
      <c r="B910" s="22" t="s">
        <v>131</v>
      </c>
      <c r="C910" s="22" t="s">
        <v>8</v>
      </c>
      <c r="D910" s="23" t="s">
        <v>179</v>
      </c>
      <c r="E910" s="17">
        <v>622</v>
      </c>
      <c r="F910" s="11" t="s">
        <v>197</v>
      </c>
      <c r="G910" s="16">
        <v>0</v>
      </c>
      <c r="H910" s="16">
        <f t="shared" si="1687"/>
        <v>52991.8</v>
      </c>
      <c r="I910" s="16">
        <v>52991.8</v>
      </c>
      <c r="J910" s="16">
        <v>0</v>
      </c>
      <c r="K910" s="16">
        <f t="shared" si="1688"/>
        <v>0</v>
      </c>
      <c r="L910" s="16">
        <v>0</v>
      </c>
      <c r="M910" s="16">
        <v>0</v>
      </c>
      <c r="N910" s="16">
        <v>158508.20000000001</v>
      </c>
      <c r="O910" s="16"/>
      <c r="P910" s="16"/>
      <c r="Q910" s="16">
        <f t="shared" si="1610"/>
        <v>211500</v>
      </c>
      <c r="R910" s="16">
        <f t="shared" si="1611"/>
        <v>211500</v>
      </c>
      <c r="S910" s="16">
        <f t="shared" si="1612"/>
        <v>0</v>
      </c>
      <c r="T910" s="16">
        <f t="shared" si="1613"/>
        <v>0</v>
      </c>
      <c r="U910" s="16">
        <f t="shared" si="1614"/>
        <v>0</v>
      </c>
      <c r="V910" s="16"/>
      <c r="W910" s="16"/>
      <c r="X910" s="16"/>
      <c r="Y910" s="16"/>
      <c r="Z910" s="16"/>
      <c r="AA910" s="16">
        <f t="shared" si="1709"/>
        <v>211500</v>
      </c>
      <c r="AB910" s="16">
        <f t="shared" si="1710"/>
        <v>0</v>
      </c>
      <c r="AC910" s="16">
        <f t="shared" si="1711"/>
        <v>0</v>
      </c>
      <c r="AD910" s="16"/>
      <c r="AE910" s="16"/>
      <c r="AF910" s="16"/>
      <c r="AG910" s="16"/>
      <c r="AH910" s="16"/>
      <c r="AI910" s="16"/>
      <c r="AJ910" s="16"/>
      <c r="AK910" s="16">
        <f t="shared" si="1634"/>
        <v>211500</v>
      </c>
      <c r="AL910" s="16">
        <f t="shared" si="1635"/>
        <v>0</v>
      </c>
      <c r="AM910" s="16">
        <f t="shared" si="1636"/>
        <v>0</v>
      </c>
      <c r="AN910" s="16"/>
      <c r="AO910" s="16">
        <f t="shared" si="1637"/>
        <v>211500</v>
      </c>
      <c r="AP910" s="16"/>
      <c r="AQ910" s="16"/>
      <c r="AR910" s="16"/>
      <c r="AS910" s="16"/>
      <c r="AT910" s="16"/>
      <c r="AU910" s="16"/>
      <c r="AV910" s="16"/>
      <c r="AW910" s="16"/>
      <c r="AX910" s="16"/>
      <c r="AY910" s="16"/>
      <c r="AZ910" s="16"/>
      <c r="BA910" s="16"/>
      <c r="BB910" s="16"/>
      <c r="BC910" s="16"/>
      <c r="BD910" s="16"/>
      <c r="BE910" s="16"/>
      <c r="BF910" s="16">
        <f t="shared" si="1626"/>
        <v>211500</v>
      </c>
      <c r="BG910" s="16">
        <f t="shared" si="1627"/>
        <v>0</v>
      </c>
      <c r="BH910" s="16">
        <f t="shared" si="1628"/>
        <v>0</v>
      </c>
      <c r="BI910" s="16"/>
      <c r="BJ910" s="16">
        <f t="shared" si="1669"/>
        <v>211500</v>
      </c>
      <c r="BK910" s="16"/>
    </row>
    <row r="911" spans="1:63" ht="47.25" x14ac:dyDescent="0.25">
      <c r="A911" s="17" t="s">
        <v>286</v>
      </c>
      <c r="B911" s="22" t="s">
        <v>131</v>
      </c>
      <c r="C911" s="22" t="s">
        <v>8</v>
      </c>
      <c r="D911" s="17" t="s">
        <v>165</v>
      </c>
      <c r="E911" s="17"/>
      <c r="F911" s="11" t="s">
        <v>853</v>
      </c>
      <c r="G911" s="16">
        <f>G912</f>
        <v>7259.9</v>
      </c>
      <c r="H911" s="16">
        <f t="shared" si="1687"/>
        <v>2961.2000000000007</v>
      </c>
      <c r="I911" s="16">
        <f>I912</f>
        <v>10221.1</v>
      </c>
      <c r="J911" s="16">
        <f>J912</f>
        <v>7592.2999999999993</v>
      </c>
      <c r="K911" s="16">
        <f t="shared" si="1688"/>
        <v>2752.2000000000007</v>
      </c>
      <c r="L911" s="16">
        <f t="shared" ref="L911:P912" si="1724">L912</f>
        <v>10344.5</v>
      </c>
      <c r="M911" s="16">
        <f t="shared" si="1724"/>
        <v>10533.800000000001</v>
      </c>
      <c r="N911" s="16">
        <f t="shared" si="1724"/>
        <v>0</v>
      </c>
      <c r="O911" s="16">
        <f t="shared" si="1724"/>
        <v>0</v>
      </c>
      <c r="P911" s="16">
        <f t="shared" si="1724"/>
        <v>0</v>
      </c>
      <c r="Q911" s="16">
        <f t="shared" si="1610"/>
        <v>2961.2000000000007</v>
      </c>
      <c r="R911" s="16">
        <f t="shared" si="1611"/>
        <v>10221.1</v>
      </c>
      <c r="S911" s="16">
        <f t="shared" si="1612"/>
        <v>2752.2000000000007</v>
      </c>
      <c r="T911" s="16">
        <f t="shared" si="1613"/>
        <v>10344.5</v>
      </c>
      <c r="U911" s="16">
        <f t="shared" si="1614"/>
        <v>10533.800000000001</v>
      </c>
      <c r="V911" s="16">
        <f t="shared" ref="V911:Z912" si="1725">V912</f>
        <v>0</v>
      </c>
      <c r="W911" s="16">
        <f t="shared" si="1725"/>
        <v>0</v>
      </c>
      <c r="X911" s="16">
        <f t="shared" si="1725"/>
        <v>0</v>
      </c>
      <c r="Y911" s="16">
        <f t="shared" si="1725"/>
        <v>0</v>
      </c>
      <c r="Z911" s="16">
        <f t="shared" si="1725"/>
        <v>0</v>
      </c>
      <c r="AA911" s="16">
        <f t="shared" si="1709"/>
        <v>10221.1</v>
      </c>
      <c r="AB911" s="16">
        <f t="shared" si="1710"/>
        <v>10344.5</v>
      </c>
      <c r="AC911" s="16">
        <f t="shared" si="1711"/>
        <v>10533.800000000001</v>
      </c>
      <c r="AD911" s="16">
        <f t="shared" ref="AD911:BK912" si="1726">AD912</f>
        <v>0</v>
      </c>
      <c r="AE911" s="16">
        <f t="shared" si="1726"/>
        <v>0</v>
      </c>
      <c r="AF911" s="16">
        <f t="shared" si="1726"/>
        <v>0</v>
      </c>
      <c r="AG911" s="16">
        <f t="shared" si="1726"/>
        <v>0</v>
      </c>
      <c r="AH911" s="16">
        <f t="shared" si="1726"/>
        <v>0</v>
      </c>
      <c r="AI911" s="16">
        <f t="shared" si="1726"/>
        <v>0</v>
      </c>
      <c r="AJ911" s="16">
        <f t="shared" si="1726"/>
        <v>0</v>
      </c>
      <c r="AK911" s="16">
        <f t="shared" si="1634"/>
        <v>10221.1</v>
      </c>
      <c r="AL911" s="16">
        <f t="shared" si="1635"/>
        <v>10344.5</v>
      </c>
      <c r="AM911" s="16">
        <f t="shared" si="1636"/>
        <v>10533.800000000001</v>
      </c>
      <c r="AN911" s="16">
        <f t="shared" si="1726"/>
        <v>0</v>
      </c>
      <c r="AO911" s="16">
        <f t="shared" si="1637"/>
        <v>10221.1</v>
      </c>
      <c r="AP911" s="16">
        <f t="shared" si="1726"/>
        <v>0</v>
      </c>
      <c r="AQ911" s="16">
        <f t="shared" si="1726"/>
        <v>0</v>
      </c>
      <c r="AR911" s="16">
        <f t="shared" si="1726"/>
        <v>0</v>
      </c>
      <c r="AS911" s="16">
        <f t="shared" si="1726"/>
        <v>0</v>
      </c>
      <c r="AT911" s="16">
        <f t="shared" si="1726"/>
        <v>0</v>
      </c>
      <c r="AU911" s="16">
        <f t="shared" si="1726"/>
        <v>0</v>
      </c>
      <c r="AV911" s="16">
        <f t="shared" si="1726"/>
        <v>0</v>
      </c>
      <c r="AW911" s="16">
        <f t="shared" si="1726"/>
        <v>0</v>
      </c>
      <c r="AX911" s="16">
        <f t="shared" si="1726"/>
        <v>0</v>
      </c>
      <c r="AY911" s="16">
        <f t="shared" si="1726"/>
        <v>0</v>
      </c>
      <c r="AZ911" s="16">
        <f t="shared" si="1726"/>
        <v>0</v>
      </c>
      <c r="BA911" s="16">
        <f t="shared" si="1726"/>
        <v>0</v>
      </c>
      <c r="BB911" s="16">
        <f t="shared" si="1726"/>
        <v>0</v>
      </c>
      <c r="BC911" s="16">
        <f t="shared" si="1726"/>
        <v>0</v>
      </c>
      <c r="BD911" s="16">
        <f t="shared" si="1726"/>
        <v>0</v>
      </c>
      <c r="BE911" s="16">
        <f t="shared" si="1726"/>
        <v>0</v>
      </c>
      <c r="BF911" s="16">
        <f t="shared" si="1626"/>
        <v>10221.1</v>
      </c>
      <c r="BG911" s="16">
        <f t="shared" si="1627"/>
        <v>10344.5</v>
      </c>
      <c r="BH911" s="16">
        <f t="shared" si="1628"/>
        <v>10533.800000000001</v>
      </c>
      <c r="BI911" s="16">
        <f t="shared" si="1726"/>
        <v>0</v>
      </c>
      <c r="BJ911" s="16">
        <f t="shared" si="1669"/>
        <v>10221.1</v>
      </c>
      <c r="BK911" s="16">
        <f t="shared" si="1726"/>
        <v>0</v>
      </c>
    </row>
    <row r="912" spans="1:63" ht="78.75" x14ac:dyDescent="0.25">
      <c r="A912" s="17" t="s">
        <v>286</v>
      </c>
      <c r="B912" s="22" t="s">
        <v>131</v>
      </c>
      <c r="C912" s="22" t="s">
        <v>8</v>
      </c>
      <c r="D912" s="17" t="s">
        <v>287</v>
      </c>
      <c r="E912" s="17"/>
      <c r="F912" s="11" t="s">
        <v>966</v>
      </c>
      <c r="G912" s="16">
        <f>G913</f>
        <v>7259.9</v>
      </c>
      <c r="H912" s="16">
        <f t="shared" si="1687"/>
        <v>2961.2000000000007</v>
      </c>
      <c r="I912" s="16">
        <f>I913</f>
        <v>10221.1</v>
      </c>
      <c r="J912" s="16">
        <f>J913</f>
        <v>7592.2999999999993</v>
      </c>
      <c r="K912" s="16">
        <f t="shared" si="1688"/>
        <v>2752.2000000000007</v>
      </c>
      <c r="L912" s="16">
        <f t="shared" si="1724"/>
        <v>10344.5</v>
      </c>
      <c r="M912" s="16">
        <f t="shared" si="1724"/>
        <v>10533.800000000001</v>
      </c>
      <c r="N912" s="16">
        <f t="shared" si="1724"/>
        <v>0</v>
      </c>
      <c r="O912" s="16">
        <f t="shared" si="1724"/>
        <v>0</v>
      </c>
      <c r="P912" s="16">
        <f t="shared" si="1724"/>
        <v>0</v>
      </c>
      <c r="Q912" s="16">
        <f t="shared" si="1610"/>
        <v>2961.2000000000007</v>
      </c>
      <c r="R912" s="16">
        <f t="shared" si="1611"/>
        <v>10221.1</v>
      </c>
      <c r="S912" s="16">
        <f t="shared" si="1612"/>
        <v>2752.2000000000007</v>
      </c>
      <c r="T912" s="16">
        <f t="shared" si="1613"/>
        <v>10344.5</v>
      </c>
      <c r="U912" s="16">
        <f t="shared" si="1614"/>
        <v>10533.800000000001</v>
      </c>
      <c r="V912" s="16">
        <f t="shared" si="1725"/>
        <v>0</v>
      </c>
      <c r="W912" s="16">
        <f t="shared" si="1725"/>
        <v>0</v>
      </c>
      <c r="X912" s="16">
        <f t="shared" si="1725"/>
        <v>0</v>
      </c>
      <c r="Y912" s="16">
        <f t="shared" si="1725"/>
        <v>0</v>
      </c>
      <c r="Z912" s="16">
        <f t="shared" si="1725"/>
        <v>0</v>
      </c>
      <c r="AA912" s="16">
        <f t="shared" si="1709"/>
        <v>10221.1</v>
      </c>
      <c r="AB912" s="16">
        <f t="shared" si="1710"/>
        <v>10344.5</v>
      </c>
      <c r="AC912" s="16">
        <f t="shared" si="1711"/>
        <v>10533.800000000001</v>
      </c>
      <c r="AD912" s="16">
        <f t="shared" si="1726"/>
        <v>0</v>
      </c>
      <c r="AE912" s="16">
        <f t="shared" si="1726"/>
        <v>0</v>
      </c>
      <c r="AF912" s="16">
        <f t="shared" si="1726"/>
        <v>0</v>
      </c>
      <c r="AG912" s="16">
        <f t="shared" si="1726"/>
        <v>0</v>
      </c>
      <c r="AH912" s="16">
        <f t="shared" si="1726"/>
        <v>0</v>
      </c>
      <c r="AI912" s="16">
        <f t="shared" si="1726"/>
        <v>0</v>
      </c>
      <c r="AJ912" s="16">
        <f t="shared" si="1726"/>
        <v>0</v>
      </c>
      <c r="AK912" s="16">
        <f t="shared" si="1634"/>
        <v>10221.1</v>
      </c>
      <c r="AL912" s="16">
        <f t="shared" si="1635"/>
        <v>10344.5</v>
      </c>
      <c r="AM912" s="16">
        <f t="shared" si="1636"/>
        <v>10533.800000000001</v>
      </c>
      <c r="AN912" s="16">
        <f t="shared" si="1726"/>
        <v>0</v>
      </c>
      <c r="AO912" s="16">
        <f t="shared" si="1637"/>
        <v>10221.1</v>
      </c>
      <c r="AP912" s="16">
        <f t="shared" si="1726"/>
        <v>0</v>
      </c>
      <c r="AQ912" s="16">
        <f t="shared" si="1726"/>
        <v>0</v>
      </c>
      <c r="AR912" s="16">
        <f t="shared" si="1726"/>
        <v>0</v>
      </c>
      <c r="AS912" s="16">
        <f t="shared" si="1726"/>
        <v>0</v>
      </c>
      <c r="AT912" s="16">
        <f t="shared" si="1726"/>
        <v>0</v>
      </c>
      <c r="AU912" s="16">
        <f t="shared" si="1726"/>
        <v>0</v>
      </c>
      <c r="AV912" s="16">
        <f t="shared" si="1726"/>
        <v>0</v>
      </c>
      <c r="AW912" s="16">
        <f t="shared" si="1726"/>
        <v>0</v>
      </c>
      <c r="AX912" s="16">
        <f t="shared" si="1726"/>
        <v>0</v>
      </c>
      <c r="AY912" s="16">
        <f t="shared" si="1726"/>
        <v>0</v>
      </c>
      <c r="AZ912" s="16">
        <f t="shared" si="1726"/>
        <v>0</v>
      </c>
      <c r="BA912" s="16">
        <f t="shared" si="1726"/>
        <v>0</v>
      </c>
      <c r="BB912" s="16">
        <f t="shared" si="1726"/>
        <v>0</v>
      </c>
      <c r="BC912" s="16">
        <f t="shared" si="1726"/>
        <v>0</v>
      </c>
      <c r="BD912" s="16">
        <f t="shared" si="1726"/>
        <v>0</v>
      </c>
      <c r="BE912" s="16">
        <f t="shared" si="1726"/>
        <v>0</v>
      </c>
      <c r="BF912" s="16">
        <f t="shared" si="1626"/>
        <v>10221.1</v>
      </c>
      <c r="BG912" s="16">
        <f t="shared" si="1627"/>
        <v>10344.5</v>
      </c>
      <c r="BH912" s="16">
        <f t="shared" si="1628"/>
        <v>10533.800000000001</v>
      </c>
      <c r="BI912" s="16">
        <f t="shared" si="1726"/>
        <v>0</v>
      </c>
      <c r="BJ912" s="16">
        <f t="shared" si="1669"/>
        <v>10221.1</v>
      </c>
      <c r="BK912" s="16">
        <f t="shared" si="1726"/>
        <v>0</v>
      </c>
    </row>
    <row r="913" spans="1:64" ht="78.75" x14ac:dyDescent="0.25">
      <c r="A913" s="17" t="s">
        <v>286</v>
      </c>
      <c r="B913" s="22" t="s">
        <v>131</v>
      </c>
      <c r="C913" s="22" t="s">
        <v>8</v>
      </c>
      <c r="D913" s="17" t="s">
        <v>287</v>
      </c>
      <c r="E913" s="17">
        <v>600</v>
      </c>
      <c r="F913" s="11" t="s">
        <v>1077</v>
      </c>
      <c r="G913" s="16">
        <f>G914+G916</f>
        <v>7259.9</v>
      </c>
      <c r="H913" s="16">
        <f t="shared" si="1687"/>
        <v>2961.2000000000007</v>
      </c>
      <c r="I913" s="16">
        <f>I914+I916</f>
        <v>10221.1</v>
      </c>
      <c r="J913" s="16">
        <f>J914+J916</f>
        <v>7592.2999999999993</v>
      </c>
      <c r="K913" s="16">
        <f t="shared" si="1688"/>
        <v>2752.2000000000007</v>
      </c>
      <c r="L913" s="16">
        <f>L914+L916</f>
        <v>10344.5</v>
      </c>
      <c r="M913" s="16">
        <f>M914+M916</f>
        <v>10533.800000000001</v>
      </c>
      <c r="N913" s="16">
        <f>N914+N916</f>
        <v>0</v>
      </c>
      <c r="O913" s="16">
        <f>O914+O916</f>
        <v>0</v>
      </c>
      <c r="P913" s="16">
        <f>P914+P916</f>
        <v>0</v>
      </c>
      <c r="Q913" s="16">
        <f t="shared" si="1610"/>
        <v>2961.2000000000007</v>
      </c>
      <c r="R913" s="16">
        <f t="shared" si="1611"/>
        <v>10221.1</v>
      </c>
      <c r="S913" s="16">
        <f t="shared" si="1612"/>
        <v>2752.2000000000007</v>
      </c>
      <c r="T913" s="16">
        <f t="shared" si="1613"/>
        <v>10344.5</v>
      </c>
      <c r="U913" s="16">
        <f t="shared" si="1614"/>
        <v>10533.800000000001</v>
      </c>
      <c r="V913" s="16">
        <f>V914+V916</f>
        <v>0</v>
      </c>
      <c r="W913" s="16">
        <f>W914+W916</f>
        <v>0</v>
      </c>
      <c r="X913" s="16">
        <f>X914+X916</f>
        <v>0</v>
      </c>
      <c r="Y913" s="16">
        <f>Y914+Y916</f>
        <v>0</v>
      </c>
      <c r="Z913" s="16">
        <f>Z914+Z916</f>
        <v>0</v>
      </c>
      <c r="AA913" s="16">
        <f t="shared" si="1709"/>
        <v>10221.1</v>
      </c>
      <c r="AB913" s="16">
        <f t="shared" si="1710"/>
        <v>10344.5</v>
      </c>
      <c r="AC913" s="16">
        <f t="shared" si="1711"/>
        <v>10533.800000000001</v>
      </c>
      <c r="AD913" s="16">
        <f t="shared" ref="AD913:AJ913" si="1727">AD914+AD916</f>
        <v>0</v>
      </c>
      <c r="AE913" s="16">
        <f t="shared" si="1727"/>
        <v>0</v>
      </c>
      <c r="AF913" s="16">
        <f t="shared" si="1727"/>
        <v>0</v>
      </c>
      <c r="AG913" s="16">
        <f t="shared" si="1727"/>
        <v>0</v>
      </c>
      <c r="AH913" s="16">
        <f t="shared" si="1727"/>
        <v>0</v>
      </c>
      <c r="AI913" s="16">
        <f t="shared" si="1727"/>
        <v>0</v>
      </c>
      <c r="AJ913" s="16">
        <f t="shared" si="1727"/>
        <v>0</v>
      </c>
      <c r="AK913" s="16">
        <f t="shared" si="1634"/>
        <v>10221.1</v>
      </c>
      <c r="AL913" s="16">
        <f t="shared" si="1635"/>
        <v>10344.5</v>
      </c>
      <c r="AM913" s="16">
        <f t="shared" si="1636"/>
        <v>10533.800000000001</v>
      </c>
      <c r="AN913" s="16">
        <f>AN914+AN916</f>
        <v>0</v>
      </c>
      <c r="AO913" s="16">
        <f t="shared" si="1637"/>
        <v>10221.1</v>
      </c>
      <c r="AP913" s="16">
        <f t="shared" ref="AP913:BK913" si="1728">AP914+AP916</f>
        <v>0</v>
      </c>
      <c r="AQ913" s="16">
        <f t="shared" si="1728"/>
        <v>0</v>
      </c>
      <c r="AR913" s="16">
        <f t="shared" si="1728"/>
        <v>0</v>
      </c>
      <c r="AS913" s="16">
        <f>AS914+AS916</f>
        <v>0</v>
      </c>
      <c r="AT913" s="16">
        <f>AT914+AT916</f>
        <v>0</v>
      </c>
      <c r="AU913" s="16">
        <f t="shared" si="1728"/>
        <v>0</v>
      </c>
      <c r="AV913" s="16">
        <f t="shared" si="1728"/>
        <v>0</v>
      </c>
      <c r="AW913" s="16">
        <f t="shared" si="1728"/>
        <v>0</v>
      </c>
      <c r="AX913" s="16">
        <f t="shared" si="1728"/>
        <v>0</v>
      </c>
      <c r="AY913" s="16">
        <f t="shared" si="1728"/>
        <v>0</v>
      </c>
      <c r="AZ913" s="16">
        <f t="shared" si="1728"/>
        <v>0</v>
      </c>
      <c r="BA913" s="16">
        <f>BA914+BA916</f>
        <v>0</v>
      </c>
      <c r="BB913" s="16">
        <f>BB914+BB916</f>
        <v>0</v>
      </c>
      <c r="BC913" s="16">
        <f t="shared" si="1728"/>
        <v>0</v>
      </c>
      <c r="BD913" s="16">
        <f>BD914+BD916</f>
        <v>0</v>
      </c>
      <c r="BE913" s="16">
        <f>BE914+BE916</f>
        <v>0</v>
      </c>
      <c r="BF913" s="16">
        <f t="shared" si="1626"/>
        <v>10221.1</v>
      </c>
      <c r="BG913" s="16">
        <f t="shared" si="1627"/>
        <v>10344.5</v>
      </c>
      <c r="BH913" s="16">
        <f t="shared" si="1628"/>
        <v>10533.800000000001</v>
      </c>
      <c r="BI913" s="16">
        <f t="shared" ref="BI913" si="1729">BI914+BI916</f>
        <v>0</v>
      </c>
      <c r="BJ913" s="16">
        <f t="shared" si="1669"/>
        <v>10221.1</v>
      </c>
      <c r="BK913" s="16">
        <f t="shared" si="1728"/>
        <v>0</v>
      </c>
    </row>
    <row r="914" spans="1:64" x14ac:dyDescent="0.25">
      <c r="A914" s="17" t="s">
        <v>286</v>
      </c>
      <c r="B914" s="22" t="s">
        <v>131</v>
      </c>
      <c r="C914" s="22" t="s">
        <v>8</v>
      </c>
      <c r="D914" s="17" t="s">
        <v>287</v>
      </c>
      <c r="E914" s="17">
        <v>610</v>
      </c>
      <c r="F914" s="11" t="s">
        <v>106</v>
      </c>
      <c r="G914" s="16">
        <f>G915</f>
        <v>6102</v>
      </c>
      <c r="H914" s="16">
        <f t="shared" si="1687"/>
        <v>-5221.3999999999996</v>
      </c>
      <c r="I914" s="16">
        <f>I915</f>
        <v>880.6</v>
      </c>
      <c r="J914" s="16">
        <f>J915</f>
        <v>6434.4</v>
      </c>
      <c r="K914" s="16">
        <f t="shared" si="1688"/>
        <v>-5553.7999999999993</v>
      </c>
      <c r="L914" s="16">
        <f>L915</f>
        <v>880.6</v>
      </c>
      <c r="M914" s="16">
        <f>M915</f>
        <v>880.6</v>
      </c>
      <c r="N914" s="16">
        <f>N915</f>
        <v>0</v>
      </c>
      <c r="O914" s="16">
        <f>O915</f>
        <v>0</v>
      </c>
      <c r="P914" s="16">
        <f>P915</f>
        <v>0</v>
      </c>
      <c r="Q914" s="16">
        <f t="shared" ref="Q914:Q986" si="1730">R914-G914</f>
        <v>-5221.3999999999996</v>
      </c>
      <c r="R914" s="16">
        <f t="shared" ref="R914:R986" si="1731">I914+N914</f>
        <v>880.6</v>
      </c>
      <c r="S914" s="16">
        <f t="shared" ref="S914:S986" si="1732">T914-J914</f>
        <v>-5553.7999999999993</v>
      </c>
      <c r="T914" s="16">
        <f t="shared" ref="T914:T986" si="1733">L914+O914</f>
        <v>880.6</v>
      </c>
      <c r="U914" s="16">
        <f t="shared" ref="U914:U986" si="1734">M914+P914</f>
        <v>880.6</v>
      </c>
      <c r="V914" s="16">
        <f>V915</f>
        <v>0</v>
      </c>
      <c r="W914" s="16">
        <f>W915</f>
        <v>0</v>
      </c>
      <c r="X914" s="16">
        <f>X915</f>
        <v>0</v>
      </c>
      <c r="Y914" s="16">
        <f>Y915</f>
        <v>0</v>
      </c>
      <c r="Z914" s="16">
        <f>Z915</f>
        <v>0</v>
      </c>
      <c r="AA914" s="16">
        <f t="shared" si="1709"/>
        <v>880.6</v>
      </c>
      <c r="AB914" s="16">
        <f t="shared" si="1710"/>
        <v>880.6</v>
      </c>
      <c r="AC914" s="16">
        <f t="shared" si="1711"/>
        <v>880.6</v>
      </c>
      <c r="AD914" s="16">
        <f t="shared" ref="AD914:BK914" si="1735">AD915</f>
        <v>0</v>
      </c>
      <c r="AE914" s="16">
        <f t="shared" si="1735"/>
        <v>0</v>
      </c>
      <c r="AF914" s="16">
        <f t="shared" si="1735"/>
        <v>0</v>
      </c>
      <c r="AG914" s="16">
        <f t="shared" si="1735"/>
        <v>0</v>
      </c>
      <c r="AH914" s="16">
        <f t="shared" si="1735"/>
        <v>0</v>
      </c>
      <c r="AI914" s="16">
        <f t="shared" si="1735"/>
        <v>0</v>
      </c>
      <c r="AJ914" s="16">
        <f t="shared" si="1735"/>
        <v>0</v>
      </c>
      <c r="AK914" s="16">
        <f t="shared" si="1634"/>
        <v>880.6</v>
      </c>
      <c r="AL914" s="16">
        <f t="shared" si="1635"/>
        <v>880.6</v>
      </c>
      <c r="AM914" s="16">
        <f t="shared" si="1636"/>
        <v>880.6</v>
      </c>
      <c r="AN914" s="16">
        <f t="shared" si="1735"/>
        <v>0</v>
      </c>
      <c r="AO914" s="16">
        <f t="shared" si="1637"/>
        <v>880.6</v>
      </c>
      <c r="AP914" s="16">
        <f t="shared" si="1735"/>
        <v>0</v>
      </c>
      <c r="AQ914" s="16">
        <f t="shared" si="1735"/>
        <v>0</v>
      </c>
      <c r="AR914" s="16">
        <f t="shared" si="1735"/>
        <v>0</v>
      </c>
      <c r="AS914" s="16">
        <f t="shared" si="1735"/>
        <v>0</v>
      </c>
      <c r="AT914" s="16">
        <f t="shared" si="1735"/>
        <v>0</v>
      </c>
      <c r="AU914" s="16">
        <f t="shared" si="1735"/>
        <v>0</v>
      </c>
      <c r="AV914" s="16">
        <f t="shared" si="1735"/>
        <v>0</v>
      </c>
      <c r="AW914" s="16">
        <f t="shared" si="1735"/>
        <v>0</v>
      </c>
      <c r="AX914" s="16">
        <f t="shared" si="1735"/>
        <v>0</v>
      </c>
      <c r="AY914" s="16">
        <f t="shared" si="1735"/>
        <v>0</v>
      </c>
      <c r="AZ914" s="16">
        <f t="shared" si="1735"/>
        <v>0</v>
      </c>
      <c r="BA914" s="16">
        <f t="shared" si="1735"/>
        <v>0</v>
      </c>
      <c r="BB914" s="16">
        <f t="shared" si="1735"/>
        <v>0</v>
      </c>
      <c r="BC914" s="16">
        <f t="shared" si="1735"/>
        <v>0</v>
      </c>
      <c r="BD914" s="16">
        <f t="shared" si="1735"/>
        <v>0</v>
      </c>
      <c r="BE914" s="16">
        <f t="shared" si="1735"/>
        <v>0</v>
      </c>
      <c r="BF914" s="16">
        <f t="shared" si="1626"/>
        <v>880.6</v>
      </c>
      <c r="BG914" s="16">
        <f t="shared" si="1627"/>
        <v>880.6</v>
      </c>
      <c r="BH914" s="16">
        <f t="shared" si="1628"/>
        <v>880.6</v>
      </c>
      <c r="BI914" s="16">
        <f t="shared" si="1735"/>
        <v>0</v>
      </c>
      <c r="BJ914" s="16">
        <f t="shared" si="1669"/>
        <v>880.6</v>
      </c>
      <c r="BK914" s="16">
        <f t="shared" si="1735"/>
        <v>0</v>
      </c>
    </row>
    <row r="915" spans="1:64" ht="94.5" x14ac:dyDescent="0.25">
      <c r="A915" s="17" t="s">
        <v>286</v>
      </c>
      <c r="B915" s="22" t="s">
        <v>131</v>
      </c>
      <c r="C915" s="22" t="s">
        <v>8</v>
      </c>
      <c r="D915" s="17" t="s">
        <v>287</v>
      </c>
      <c r="E915" s="17">
        <v>611</v>
      </c>
      <c r="F915" s="11" t="s">
        <v>108</v>
      </c>
      <c r="G915" s="16">
        <v>6102</v>
      </c>
      <c r="H915" s="16">
        <f t="shared" si="1687"/>
        <v>-5221.3999999999996</v>
      </c>
      <c r="I915" s="16">
        <v>880.6</v>
      </c>
      <c r="J915" s="16">
        <v>6434.4</v>
      </c>
      <c r="K915" s="16">
        <f t="shared" si="1688"/>
        <v>-5553.7999999999993</v>
      </c>
      <c r="L915" s="16">
        <v>880.6</v>
      </c>
      <c r="M915" s="16">
        <v>880.6</v>
      </c>
      <c r="N915" s="16"/>
      <c r="O915" s="16"/>
      <c r="P915" s="16"/>
      <c r="Q915" s="16">
        <f t="shared" si="1730"/>
        <v>-5221.3999999999996</v>
      </c>
      <c r="R915" s="16">
        <f t="shared" si="1731"/>
        <v>880.6</v>
      </c>
      <c r="S915" s="16">
        <f t="shared" si="1732"/>
        <v>-5553.7999999999993</v>
      </c>
      <c r="T915" s="16">
        <f t="shared" si="1733"/>
        <v>880.6</v>
      </c>
      <c r="U915" s="16">
        <f t="shared" si="1734"/>
        <v>880.6</v>
      </c>
      <c r="V915" s="16"/>
      <c r="W915" s="16"/>
      <c r="X915" s="16"/>
      <c r="Y915" s="16"/>
      <c r="Z915" s="16"/>
      <c r="AA915" s="16">
        <f t="shared" si="1709"/>
        <v>880.6</v>
      </c>
      <c r="AB915" s="16">
        <f t="shared" si="1710"/>
        <v>880.6</v>
      </c>
      <c r="AC915" s="16">
        <f t="shared" si="1711"/>
        <v>880.6</v>
      </c>
      <c r="AD915" s="16"/>
      <c r="AE915" s="16"/>
      <c r="AF915" s="16"/>
      <c r="AG915" s="16"/>
      <c r="AH915" s="16"/>
      <c r="AI915" s="16"/>
      <c r="AJ915" s="16"/>
      <c r="AK915" s="16">
        <f t="shared" si="1634"/>
        <v>880.6</v>
      </c>
      <c r="AL915" s="16">
        <f t="shared" si="1635"/>
        <v>880.6</v>
      </c>
      <c r="AM915" s="16">
        <f t="shared" si="1636"/>
        <v>880.6</v>
      </c>
      <c r="AN915" s="16"/>
      <c r="AO915" s="16">
        <f t="shared" si="1637"/>
        <v>880.6</v>
      </c>
      <c r="AP915" s="16"/>
      <c r="AQ915" s="16"/>
      <c r="AR915" s="16"/>
      <c r="AS915" s="16"/>
      <c r="AT915" s="16"/>
      <c r="AU915" s="16"/>
      <c r="AV915" s="16"/>
      <c r="AW915" s="16"/>
      <c r="AX915" s="16"/>
      <c r="AY915" s="16"/>
      <c r="AZ915" s="16"/>
      <c r="BA915" s="16"/>
      <c r="BB915" s="16"/>
      <c r="BC915" s="16"/>
      <c r="BD915" s="16"/>
      <c r="BE915" s="16"/>
      <c r="BF915" s="16">
        <f t="shared" si="1626"/>
        <v>880.6</v>
      </c>
      <c r="BG915" s="16">
        <f t="shared" si="1627"/>
        <v>880.6</v>
      </c>
      <c r="BH915" s="16">
        <f t="shared" si="1628"/>
        <v>880.6</v>
      </c>
      <c r="BI915" s="16"/>
      <c r="BJ915" s="16">
        <f t="shared" si="1669"/>
        <v>880.6</v>
      </c>
      <c r="BK915" s="16"/>
    </row>
    <row r="916" spans="1:64" x14ac:dyDescent="0.25">
      <c r="A916" s="17" t="s">
        <v>286</v>
      </c>
      <c r="B916" s="22" t="s">
        <v>131</v>
      </c>
      <c r="C916" s="22" t="s">
        <v>8</v>
      </c>
      <c r="D916" s="17" t="s">
        <v>287</v>
      </c>
      <c r="E916" s="17">
        <v>620</v>
      </c>
      <c r="F916" s="11" t="s">
        <v>169</v>
      </c>
      <c r="G916" s="16">
        <f>G917</f>
        <v>1157.9000000000001</v>
      </c>
      <c r="H916" s="16">
        <f t="shared" si="1687"/>
        <v>8182.6</v>
      </c>
      <c r="I916" s="16">
        <f>I917</f>
        <v>9340.5</v>
      </c>
      <c r="J916" s="16">
        <f>J917</f>
        <v>1157.9000000000001</v>
      </c>
      <c r="K916" s="16">
        <f t="shared" si="1688"/>
        <v>8306</v>
      </c>
      <c r="L916" s="16">
        <f>L917</f>
        <v>9463.9</v>
      </c>
      <c r="M916" s="16">
        <f>M917</f>
        <v>9653.2000000000007</v>
      </c>
      <c r="N916" s="16">
        <f>N917</f>
        <v>0</v>
      </c>
      <c r="O916" s="16">
        <f>O917</f>
        <v>0</v>
      </c>
      <c r="P916" s="16">
        <f>P917</f>
        <v>0</v>
      </c>
      <c r="Q916" s="16">
        <f t="shared" si="1730"/>
        <v>8182.6</v>
      </c>
      <c r="R916" s="16">
        <f t="shared" si="1731"/>
        <v>9340.5</v>
      </c>
      <c r="S916" s="16">
        <f t="shared" si="1732"/>
        <v>8306</v>
      </c>
      <c r="T916" s="16">
        <f t="shared" si="1733"/>
        <v>9463.9</v>
      </c>
      <c r="U916" s="16">
        <f t="shared" si="1734"/>
        <v>9653.2000000000007</v>
      </c>
      <c r="V916" s="16">
        <f>V917</f>
        <v>0</v>
      </c>
      <c r="W916" s="16">
        <f>W917</f>
        <v>0</v>
      </c>
      <c r="X916" s="16">
        <f>X917</f>
        <v>0</v>
      </c>
      <c r="Y916" s="16">
        <f>Y917</f>
        <v>0</v>
      </c>
      <c r="Z916" s="16">
        <f>Z917</f>
        <v>0</v>
      </c>
      <c r="AA916" s="16">
        <f t="shared" si="1709"/>
        <v>9340.5</v>
      </c>
      <c r="AB916" s="16">
        <f t="shared" si="1710"/>
        <v>9463.9</v>
      </c>
      <c r="AC916" s="16">
        <f t="shared" si="1711"/>
        <v>9653.2000000000007</v>
      </c>
      <c r="AD916" s="16">
        <f t="shared" ref="AD916:BK916" si="1736">AD917</f>
        <v>0</v>
      </c>
      <c r="AE916" s="16">
        <f t="shared" si="1736"/>
        <v>0</v>
      </c>
      <c r="AF916" s="16">
        <f t="shared" si="1736"/>
        <v>0</v>
      </c>
      <c r="AG916" s="16">
        <f t="shared" si="1736"/>
        <v>0</v>
      </c>
      <c r="AH916" s="16">
        <f t="shared" si="1736"/>
        <v>0</v>
      </c>
      <c r="AI916" s="16">
        <f t="shared" si="1736"/>
        <v>0</v>
      </c>
      <c r="AJ916" s="16">
        <f t="shared" si="1736"/>
        <v>0</v>
      </c>
      <c r="AK916" s="16">
        <f t="shared" si="1634"/>
        <v>9340.5</v>
      </c>
      <c r="AL916" s="16">
        <f t="shared" si="1635"/>
        <v>9463.9</v>
      </c>
      <c r="AM916" s="16">
        <f t="shared" si="1636"/>
        <v>9653.2000000000007</v>
      </c>
      <c r="AN916" s="16">
        <f t="shared" si="1736"/>
        <v>0</v>
      </c>
      <c r="AO916" s="16">
        <f t="shared" si="1637"/>
        <v>9340.5</v>
      </c>
      <c r="AP916" s="16">
        <f t="shared" si="1736"/>
        <v>0</v>
      </c>
      <c r="AQ916" s="16">
        <f t="shared" si="1736"/>
        <v>0</v>
      </c>
      <c r="AR916" s="16">
        <f t="shared" si="1736"/>
        <v>0</v>
      </c>
      <c r="AS916" s="16">
        <f t="shared" si="1736"/>
        <v>0</v>
      </c>
      <c r="AT916" s="16">
        <f t="shared" si="1736"/>
        <v>0</v>
      </c>
      <c r="AU916" s="16">
        <f t="shared" si="1736"/>
        <v>0</v>
      </c>
      <c r="AV916" s="16">
        <f t="shared" si="1736"/>
        <v>0</v>
      </c>
      <c r="AW916" s="16">
        <f t="shared" si="1736"/>
        <v>0</v>
      </c>
      <c r="AX916" s="16">
        <f t="shared" si="1736"/>
        <v>0</v>
      </c>
      <c r="AY916" s="16">
        <f t="shared" si="1736"/>
        <v>0</v>
      </c>
      <c r="AZ916" s="16">
        <f t="shared" si="1736"/>
        <v>0</v>
      </c>
      <c r="BA916" s="16">
        <f t="shared" si="1736"/>
        <v>0</v>
      </c>
      <c r="BB916" s="16">
        <f t="shared" si="1736"/>
        <v>0</v>
      </c>
      <c r="BC916" s="16">
        <f t="shared" si="1736"/>
        <v>0</v>
      </c>
      <c r="BD916" s="16">
        <f t="shared" si="1736"/>
        <v>0</v>
      </c>
      <c r="BE916" s="16">
        <f t="shared" si="1736"/>
        <v>0</v>
      </c>
      <c r="BF916" s="16">
        <f t="shared" si="1626"/>
        <v>9340.5</v>
      </c>
      <c r="BG916" s="16">
        <f t="shared" si="1627"/>
        <v>9463.9</v>
      </c>
      <c r="BH916" s="16">
        <f t="shared" si="1628"/>
        <v>9653.2000000000007</v>
      </c>
      <c r="BI916" s="16">
        <f t="shared" si="1736"/>
        <v>0</v>
      </c>
      <c r="BJ916" s="16">
        <f t="shared" si="1669"/>
        <v>9340.5</v>
      </c>
      <c r="BK916" s="16">
        <f t="shared" si="1736"/>
        <v>0</v>
      </c>
    </row>
    <row r="917" spans="1:64" ht="94.5" x14ac:dyDescent="0.25">
      <c r="A917" s="17" t="s">
        <v>286</v>
      </c>
      <c r="B917" s="22" t="s">
        <v>131</v>
      </c>
      <c r="C917" s="22" t="s">
        <v>8</v>
      </c>
      <c r="D917" s="17" t="s">
        <v>287</v>
      </c>
      <c r="E917" s="17">
        <v>621</v>
      </c>
      <c r="F917" s="11" t="s">
        <v>171</v>
      </c>
      <c r="G917" s="16">
        <v>1157.9000000000001</v>
      </c>
      <c r="H917" s="16">
        <f t="shared" si="1687"/>
        <v>8182.6</v>
      </c>
      <c r="I917" s="16">
        <v>9340.5</v>
      </c>
      <c r="J917" s="16">
        <v>1157.9000000000001</v>
      </c>
      <c r="K917" s="16">
        <f t="shared" si="1688"/>
        <v>8306</v>
      </c>
      <c r="L917" s="16">
        <v>9463.9</v>
      </c>
      <c r="M917" s="16">
        <v>9653.2000000000007</v>
      </c>
      <c r="N917" s="16"/>
      <c r="O917" s="16"/>
      <c r="P917" s="16"/>
      <c r="Q917" s="16">
        <f t="shared" si="1730"/>
        <v>8182.6</v>
      </c>
      <c r="R917" s="16">
        <f t="shared" si="1731"/>
        <v>9340.5</v>
      </c>
      <c r="S917" s="16">
        <f t="shared" si="1732"/>
        <v>8306</v>
      </c>
      <c r="T917" s="16">
        <f t="shared" si="1733"/>
        <v>9463.9</v>
      </c>
      <c r="U917" s="16">
        <f t="shared" si="1734"/>
        <v>9653.2000000000007</v>
      </c>
      <c r="V917" s="16"/>
      <c r="W917" s="16"/>
      <c r="X917" s="16"/>
      <c r="Y917" s="16"/>
      <c r="Z917" s="16"/>
      <c r="AA917" s="16">
        <f t="shared" si="1709"/>
        <v>9340.5</v>
      </c>
      <c r="AB917" s="16">
        <f t="shared" si="1710"/>
        <v>9463.9</v>
      </c>
      <c r="AC917" s="16">
        <f t="shared" si="1711"/>
        <v>9653.2000000000007</v>
      </c>
      <c r="AD917" s="16"/>
      <c r="AE917" s="16"/>
      <c r="AF917" s="16"/>
      <c r="AG917" s="16"/>
      <c r="AH917" s="16"/>
      <c r="AI917" s="16"/>
      <c r="AJ917" s="16"/>
      <c r="AK917" s="16">
        <f t="shared" si="1634"/>
        <v>9340.5</v>
      </c>
      <c r="AL917" s="16">
        <f t="shared" si="1635"/>
        <v>9463.9</v>
      </c>
      <c r="AM917" s="16">
        <f t="shared" si="1636"/>
        <v>9653.2000000000007</v>
      </c>
      <c r="AN917" s="16"/>
      <c r="AO917" s="16">
        <f t="shared" si="1637"/>
        <v>9340.5</v>
      </c>
      <c r="AP917" s="16"/>
      <c r="AQ917" s="16"/>
      <c r="AR917" s="16"/>
      <c r="AS917" s="16"/>
      <c r="AT917" s="16"/>
      <c r="AU917" s="16"/>
      <c r="AV917" s="16"/>
      <c r="AW917" s="16"/>
      <c r="AX917" s="16"/>
      <c r="AY917" s="16"/>
      <c r="AZ917" s="16"/>
      <c r="BA917" s="16"/>
      <c r="BB917" s="16"/>
      <c r="BC917" s="16"/>
      <c r="BD917" s="16"/>
      <c r="BE917" s="16"/>
      <c r="BF917" s="16">
        <f t="shared" ref="BF917:BF980" si="1737">AO917+AP917+AQ917+AR917+AS917+AT917+AU917+AV917+AW917+AX917+AY917</f>
        <v>9340.5</v>
      </c>
      <c r="BG917" s="16">
        <f t="shared" ref="BG917:BG980" si="1738">AL917+AZ917+BA917+BB917</f>
        <v>9463.9</v>
      </c>
      <c r="BH917" s="16">
        <f t="shared" ref="BH917:BH980" si="1739">AM917+BC917+BD917+BE917</f>
        <v>9653.2000000000007</v>
      </c>
      <c r="BI917" s="16"/>
      <c r="BJ917" s="16">
        <f t="shared" si="1669"/>
        <v>9340.5</v>
      </c>
      <c r="BK917" s="16"/>
    </row>
    <row r="918" spans="1:64" x14ac:dyDescent="0.25">
      <c r="A918" s="10">
        <v>930</v>
      </c>
      <c r="B918" s="10" t="s">
        <v>131</v>
      </c>
      <c r="C918" s="10" t="s">
        <v>8</v>
      </c>
      <c r="D918" s="10" t="s">
        <v>77</v>
      </c>
      <c r="E918" s="10"/>
      <c r="F918" s="11" t="s">
        <v>78</v>
      </c>
      <c r="G918" s="16">
        <f>G919</f>
        <v>45000</v>
      </c>
      <c r="H918" s="16">
        <f t="shared" si="1687"/>
        <v>-13810.099999999999</v>
      </c>
      <c r="I918" s="16">
        <f>I919</f>
        <v>31189.9</v>
      </c>
      <c r="J918" s="16">
        <f>J919</f>
        <v>101158.39999999999</v>
      </c>
      <c r="K918" s="16">
        <f t="shared" si="1688"/>
        <v>9535.3000000000175</v>
      </c>
      <c r="L918" s="16">
        <f>L919</f>
        <v>110693.70000000001</v>
      </c>
      <c r="M918" s="16">
        <f>M919</f>
        <v>52000</v>
      </c>
      <c r="N918" s="16">
        <f>N919</f>
        <v>-8000</v>
      </c>
      <c r="O918" s="16">
        <f>O919</f>
        <v>-20026</v>
      </c>
      <c r="P918" s="16">
        <f>P919</f>
        <v>0</v>
      </c>
      <c r="Q918" s="16">
        <f t="shared" si="1730"/>
        <v>-21810.1</v>
      </c>
      <c r="R918" s="16">
        <f t="shared" si="1731"/>
        <v>23189.9</v>
      </c>
      <c r="S918" s="16">
        <f t="shared" si="1732"/>
        <v>-10490.699999999983</v>
      </c>
      <c r="T918" s="16">
        <f t="shared" si="1733"/>
        <v>90667.700000000012</v>
      </c>
      <c r="U918" s="16">
        <f t="shared" si="1734"/>
        <v>52000</v>
      </c>
      <c r="V918" s="16">
        <f>V919</f>
        <v>0</v>
      </c>
      <c r="W918" s="16">
        <f>W919</f>
        <v>0</v>
      </c>
      <c r="X918" s="16">
        <f>X919</f>
        <v>0</v>
      </c>
      <c r="Y918" s="16">
        <f>Y919</f>
        <v>0</v>
      </c>
      <c r="Z918" s="16">
        <f>Z919</f>
        <v>0</v>
      </c>
      <c r="AA918" s="16">
        <f t="shared" si="1709"/>
        <v>23189.9</v>
      </c>
      <c r="AB918" s="16">
        <f t="shared" si="1710"/>
        <v>90667.700000000012</v>
      </c>
      <c r="AC918" s="16">
        <f t="shared" si="1711"/>
        <v>52000</v>
      </c>
      <c r="AD918" s="16">
        <f t="shared" ref="AD918:BK918" si="1740">AD919</f>
        <v>0</v>
      </c>
      <c r="AE918" s="16">
        <f t="shared" si="1740"/>
        <v>0</v>
      </c>
      <c r="AF918" s="16">
        <f t="shared" si="1740"/>
        <v>0</v>
      </c>
      <c r="AG918" s="16">
        <f t="shared" si="1740"/>
        <v>0</v>
      </c>
      <c r="AH918" s="16">
        <f t="shared" si="1740"/>
        <v>0</v>
      </c>
      <c r="AI918" s="16">
        <f t="shared" si="1740"/>
        <v>0</v>
      </c>
      <c r="AJ918" s="16">
        <f t="shared" si="1740"/>
        <v>0</v>
      </c>
      <c r="AK918" s="16">
        <f t="shared" si="1634"/>
        <v>23189.9</v>
      </c>
      <c r="AL918" s="16">
        <f t="shared" si="1635"/>
        <v>90667.700000000012</v>
      </c>
      <c r="AM918" s="16">
        <f t="shared" si="1636"/>
        <v>52000</v>
      </c>
      <c r="AN918" s="16">
        <f t="shared" si="1740"/>
        <v>0</v>
      </c>
      <c r="AO918" s="16">
        <f t="shared" si="1637"/>
        <v>23189.9</v>
      </c>
      <c r="AP918" s="16">
        <f t="shared" si="1740"/>
        <v>0</v>
      </c>
      <c r="AQ918" s="16">
        <f t="shared" si="1740"/>
        <v>0</v>
      </c>
      <c r="AR918" s="16">
        <f t="shared" si="1740"/>
        <v>0</v>
      </c>
      <c r="AS918" s="16">
        <f t="shared" si="1740"/>
        <v>0</v>
      </c>
      <c r="AT918" s="16">
        <f t="shared" si="1740"/>
        <v>0</v>
      </c>
      <c r="AU918" s="16">
        <f t="shared" si="1740"/>
        <v>0</v>
      </c>
      <c r="AV918" s="16">
        <f t="shared" si="1740"/>
        <v>0</v>
      </c>
      <c r="AW918" s="16">
        <f t="shared" si="1740"/>
        <v>0</v>
      </c>
      <c r="AX918" s="16">
        <f t="shared" si="1740"/>
        <v>0</v>
      </c>
      <c r="AY918" s="16">
        <f t="shared" si="1740"/>
        <v>0</v>
      </c>
      <c r="AZ918" s="16">
        <f t="shared" si="1740"/>
        <v>0</v>
      </c>
      <c r="BA918" s="16">
        <f t="shared" si="1740"/>
        <v>0</v>
      </c>
      <c r="BB918" s="16">
        <f t="shared" si="1740"/>
        <v>0</v>
      </c>
      <c r="BC918" s="16">
        <f t="shared" si="1740"/>
        <v>0</v>
      </c>
      <c r="BD918" s="16">
        <f t="shared" si="1740"/>
        <v>0</v>
      </c>
      <c r="BE918" s="16">
        <f t="shared" si="1740"/>
        <v>0</v>
      </c>
      <c r="BF918" s="16">
        <f t="shared" si="1737"/>
        <v>23189.9</v>
      </c>
      <c r="BG918" s="16">
        <f t="shared" si="1738"/>
        <v>90667.700000000012</v>
      </c>
      <c r="BH918" s="16">
        <f t="shared" si="1739"/>
        <v>52000</v>
      </c>
      <c r="BI918" s="16">
        <f t="shared" si="1740"/>
        <v>0</v>
      </c>
      <c r="BJ918" s="16">
        <f t="shared" si="1669"/>
        <v>23189.9</v>
      </c>
      <c r="BK918" s="16">
        <f t="shared" si="1740"/>
        <v>0</v>
      </c>
    </row>
    <row r="919" spans="1:64" ht="47.25" x14ac:dyDescent="0.25">
      <c r="A919" s="10">
        <v>930</v>
      </c>
      <c r="B919" s="10" t="s">
        <v>131</v>
      </c>
      <c r="C919" s="10" t="s">
        <v>8</v>
      </c>
      <c r="D919" s="10" t="s">
        <v>288</v>
      </c>
      <c r="E919" s="10"/>
      <c r="F919" s="11" t="s">
        <v>289</v>
      </c>
      <c r="G919" s="16">
        <f>G926+G920</f>
        <v>45000</v>
      </c>
      <c r="H919" s="16">
        <f t="shared" si="1687"/>
        <v>-13810.099999999999</v>
      </c>
      <c r="I919" s="16">
        <f>I926+I920</f>
        <v>31189.9</v>
      </c>
      <c r="J919" s="16">
        <f>J926+J920</f>
        <v>101158.39999999999</v>
      </c>
      <c r="K919" s="16">
        <f t="shared" si="1688"/>
        <v>9535.3000000000175</v>
      </c>
      <c r="L919" s="16">
        <f>L926+L920</f>
        <v>110693.70000000001</v>
      </c>
      <c r="M919" s="16">
        <f>M926+M920</f>
        <v>52000</v>
      </c>
      <c r="N919" s="16">
        <f>N926+N920</f>
        <v>-8000</v>
      </c>
      <c r="O919" s="16">
        <f>O926+O920</f>
        <v>-20026</v>
      </c>
      <c r="P919" s="16">
        <f>P926+P920</f>
        <v>0</v>
      </c>
      <c r="Q919" s="16">
        <f t="shared" si="1730"/>
        <v>-21810.1</v>
      </c>
      <c r="R919" s="16">
        <f t="shared" si="1731"/>
        <v>23189.9</v>
      </c>
      <c r="S919" s="16">
        <f t="shared" si="1732"/>
        <v>-10490.699999999983</v>
      </c>
      <c r="T919" s="16">
        <f t="shared" si="1733"/>
        <v>90667.700000000012</v>
      </c>
      <c r="U919" s="16">
        <f t="shared" si="1734"/>
        <v>52000</v>
      </c>
      <c r="V919" s="16">
        <f>V926+V920</f>
        <v>0</v>
      </c>
      <c r="W919" s="16">
        <f>W926+W920</f>
        <v>0</v>
      </c>
      <c r="X919" s="16">
        <f>X926+X920</f>
        <v>0</v>
      </c>
      <c r="Y919" s="16">
        <f>Y926+Y920</f>
        <v>0</v>
      </c>
      <c r="Z919" s="16">
        <f>Z926+Z920</f>
        <v>0</v>
      </c>
      <c r="AA919" s="16">
        <f t="shared" si="1709"/>
        <v>23189.9</v>
      </c>
      <c r="AB919" s="16">
        <f t="shared" si="1710"/>
        <v>90667.700000000012</v>
      </c>
      <c r="AC919" s="16">
        <f t="shared" si="1711"/>
        <v>52000</v>
      </c>
      <c r="AD919" s="16">
        <f t="shared" ref="AD919:AJ919" si="1741">AD926+AD920</f>
        <v>0</v>
      </c>
      <c r="AE919" s="16">
        <f t="shared" si="1741"/>
        <v>0</v>
      </c>
      <c r="AF919" s="16">
        <f t="shared" si="1741"/>
        <v>0</v>
      </c>
      <c r="AG919" s="16">
        <f t="shared" si="1741"/>
        <v>0</v>
      </c>
      <c r="AH919" s="16">
        <f t="shared" si="1741"/>
        <v>0</v>
      </c>
      <c r="AI919" s="16">
        <f t="shared" si="1741"/>
        <v>0</v>
      </c>
      <c r="AJ919" s="16">
        <f t="shared" si="1741"/>
        <v>0</v>
      </c>
      <c r="AK919" s="16">
        <f t="shared" si="1634"/>
        <v>23189.9</v>
      </c>
      <c r="AL919" s="16">
        <f t="shared" si="1635"/>
        <v>90667.700000000012</v>
      </c>
      <c r="AM919" s="16">
        <f t="shared" si="1636"/>
        <v>52000</v>
      </c>
      <c r="AN919" s="16">
        <f>AN926+AN920</f>
        <v>0</v>
      </c>
      <c r="AO919" s="16">
        <f t="shared" si="1637"/>
        <v>23189.9</v>
      </c>
      <c r="AP919" s="16">
        <f t="shared" ref="AP919:BK919" si="1742">AP926+AP920</f>
        <v>0</v>
      </c>
      <c r="AQ919" s="16">
        <f t="shared" si="1742"/>
        <v>0</v>
      </c>
      <c r="AR919" s="16">
        <f t="shared" si="1742"/>
        <v>0</v>
      </c>
      <c r="AS919" s="16">
        <f>AS926+AS920</f>
        <v>0</v>
      </c>
      <c r="AT919" s="16">
        <f>AT926+AT920</f>
        <v>0</v>
      </c>
      <c r="AU919" s="16">
        <f t="shared" si="1742"/>
        <v>0</v>
      </c>
      <c r="AV919" s="16">
        <f t="shared" si="1742"/>
        <v>0</v>
      </c>
      <c r="AW919" s="16">
        <f t="shared" si="1742"/>
        <v>0</v>
      </c>
      <c r="AX919" s="16">
        <f t="shared" si="1742"/>
        <v>0</v>
      </c>
      <c r="AY919" s="16">
        <f t="shared" si="1742"/>
        <v>0</v>
      </c>
      <c r="AZ919" s="16">
        <f t="shared" si="1742"/>
        <v>0</v>
      </c>
      <c r="BA919" s="16">
        <f>BA926+BA920</f>
        <v>0</v>
      </c>
      <c r="BB919" s="16">
        <f>BB926+BB920</f>
        <v>0</v>
      </c>
      <c r="BC919" s="16">
        <f t="shared" si="1742"/>
        <v>0</v>
      </c>
      <c r="BD919" s="16">
        <f>BD926+BD920</f>
        <v>0</v>
      </c>
      <c r="BE919" s="16">
        <f>BE926+BE920</f>
        <v>0</v>
      </c>
      <c r="BF919" s="16">
        <f t="shared" si="1737"/>
        <v>23189.9</v>
      </c>
      <c r="BG919" s="16">
        <f t="shared" si="1738"/>
        <v>90667.700000000012</v>
      </c>
      <c r="BH919" s="16">
        <f t="shared" si="1739"/>
        <v>52000</v>
      </c>
      <c r="BI919" s="16">
        <f t="shared" ref="BI919" si="1743">BI926+BI920</f>
        <v>0</v>
      </c>
      <c r="BJ919" s="16">
        <f t="shared" si="1669"/>
        <v>23189.9</v>
      </c>
      <c r="BK919" s="16">
        <f t="shared" si="1742"/>
        <v>0</v>
      </c>
    </row>
    <row r="920" spans="1:64" ht="47.25" x14ac:dyDescent="0.25">
      <c r="A920" s="10">
        <v>930</v>
      </c>
      <c r="B920" s="10" t="s">
        <v>131</v>
      </c>
      <c r="C920" s="10" t="s">
        <v>8</v>
      </c>
      <c r="D920" s="17" t="s">
        <v>290</v>
      </c>
      <c r="E920" s="17"/>
      <c r="F920" s="11" t="s">
        <v>291</v>
      </c>
      <c r="G920" s="16">
        <f>G921</f>
        <v>0</v>
      </c>
      <c r="H920" s="16">
        <f t="shared" si="1687"/>
        <v>11163.9</v>
      </c>
      <c r="I920" s="16">
        <f>I921</f>
        <v>11163.9</v>
      </c>
      <c r="J920" s="16">
        <f>J921</f>
        <v>0</v>
      </c>
      <c r="K920" s="16">
        <f t="shared" si="1688"/>
        <v>0</v>
      </c>
      <c r="L920" s="16">
        <f>L921</f>
        <v>0</v>
      </c>
      <c r="M920" s="16">
        <f>M921</f>
        <v>0</v>
      </c>
      <c r="N920" s="16">
        <f>N921</f>
        <v>0</v>
      </c>
      <c r="O920" s="16">
        <f>O921</f>
        <v>0</v>
      </c>
      <c r="P920" s="16">
        <f>P921</f>
        <v>0</v>
      </c>
      <c r="Q920" s="16">
        <f t="shared" si="1730"/>
        <v>11163.9</v>
      </c>
      <c r="R920" s="16">
        <f t="shared" si="1731"/>
        <v>11163.9</v>
      </c>
      <c r="S920" s="16">
        <f t="shared" si="1732"/>
        <v>0</v>
      </c>
      <c r="T920" s="16">
        <f t="shared" si="1733"/>
        <v>0</v>
      </c>
      <c r="U920" s="16">
        <f t="shared" si="1734"/>
        <v>0</v>
      </c>
      <c r="V920" s="16">
        <f>V921</f>
        <v>0</v>
      </c>
      <c r="W920" s="16">
        <f>W921</f>
        <v>0</v>
      </c>
      <c r="X920" s="16">
        <f>X921</f>
        <v>0</v>
      </c>
      <c r="Y920" s="16">
        <f>Y921</f>
        <v>0</v>
      </c>
      <c r="Z920" s="16">
        <f>Z921</f>
        <v>0</v>
      </c>
      <c r="AA920" s="16">
        <f t="shared" si="1709"/>
        <v>11163.9</v>
      </c>
      <c r="AB920" s="16">
        <f t="shared" si="1710"/>
        <v>0</v>
      </c>
      <c r="AC920" s="16">
        <f t="shared" si="1711"/>
        <v>0</v>
      </c>
      <c r="AD920" s="16">
        <f t="shared" ref="AD920:BK920" si="1744">AD921</f>
        <v>0</v>
      </c>
      <c r="AE920" s="16">
        <f t="shared" si="1744"/>
        <v>0</v>
      </c>
      <c r="AF920" s="16">
        <f t="shared" si="1744"/>
        <v>0</v>
      </c>
      <c r="AG920" s="16">
        <f t="shared" si="1744"/>
        <v>0</v>
      </c>
      <c r="AH920" s="16">
        <f t="shared" si="1744"/>
        <v>0</v>
      </c>
      <c r="AI920" s="16">
        <f t="shared" si="1744"/>
        <v>0</v>
      </c>
      <c r="AJ920" s="16">
        <f t="shared" si="1744"/>
        <v>0</v>
      </c>
      <c r="AK920" s="16">
        <f t="shared" si="1634"/>
        <v>11163.9</v>
      </c>
      <c r="AL920" s="16">
        <f t="shared" si="1635"/>
        <v>0</v>
      </c>
      <c r="AM920" s="16">
        <f t="shared" si="1636"/>
        <v>0</v>
      </c>
      <c r="AN920" s="16">
        <f t="shared" si="1744"/>
        <v>0</v>
      </c>
      <c r="AO920" s="16">
        <f t="shared" si="1637"/>
        <v>11163.9</v>
      </c>
      <c r="AP920" s="16">
        <f t="shared" si="1744"/>
        <v>0</v>
      </c>
      <c r="AQ920" s="16">
        <f t="shared" si="1744"/>
        <v>0</v>
      </c>
      <c r="AR920" s="16">
        <f t="shared" si="1744"/>
        <v>0</v>
      </c>
      <c r="AS920" s="16">
        <f t="shared" si="1744"/>
        <v>0</v>
      </c>
      <c r="AT920" s="16">
        <f t="shared" si="1744"/>
        <v>0</v>
      </c>
      <c r="AU920" s="16">
        <f t="shared" si="1744"/>
        <v>0</v>
      </c>
      <c r="AV920" s="16">
        <f t="shared" si="1744"/>
        <v>0</v>
      </c>
      <c r="AW920" s="16">
        <f t="shared" si="1744"/>
        <v>0</v>
      </c>
      <c r="AX920" s="16">
        <f t="shared" si="1744"/>
        <v>0</v>
      </c>
      <c r="AY920" s="16">
        <f t="shared" si="1744"/>
        <v>0</v>
      </c>
      <c r="AZ920" s="16">
        <f t="shared" si="1744"/>
        <v>0</v>
      </c>
      <c r="BA920" s="16">
        <f t="shared" si="1744"/>
        <v>0</v>
      </c>
      <c r="BB920" s="16">
        <f t="shared" si="1744"/>
        <v>0</v>
      </c>
      <c r="BC920" s="16">
        <f t="shared" si="1744"/>
        <v>0</v>
      </c>
      <c r="BD920" s="16">
        <f t="shared" si="1744"/>
        <v>0</v>
      </c>
      <c r="BE920" s="16">
        <f t="shared" si="1744"/>
        <v>0</v>
      </c>
      <c r="BF920" s="16">
        <f t="shared" si="1737"/>
        <v>11163.9</v>
      </c>
      <c r="BG920" s="16">
        <f t="shared" si="1738"/>
        <v>0</v>
      </c>
      <c r="BH920" s="16">
        <f t="shared" si="1739"/>
        <v>0</v>
      </c>
      <c r="BI920" s="16">
        <f t="shared" si="1744"/>
        <v>0</v>
      </c>
      <c r="BJ920" s="16">
        <f t="shared" si="1669"/>
        <v>11163.9</v>
      </c>
      <c r="BK920" s="16">
        <f t="shared" si="1744"/>
        <v>0</v>
      </c>
    </row>
    <row r="921" spans="1:64" ht="78.75" x14ac:dyDescent="0.25">
      <c r="A921" s="10">
        <v>930</v>
      </c>
      <c r="B921" s="10" t="s">
        <v>131</v>
      </c>
      <c r="C921" s="10" t="s">
        <v>8</v>
      </c>
      <c r="D921" s="17" t="s">
        <v>290</v>
      </c>
      <c r="E921" s="17">
        <v>600</v>
      </c>
      <c r="F921" s="11" t="s">
        <v>1077</v>
      </c>
      <c r="G921" s="16">
        <f>G922+G924</f>
        <v>0</v>
      </c>
      <c r="H921" s="16">
        <f t="shared" si="1687"/>
        <v>11163.9</v>
      </c>
      <c r="I921" s="16">
        <f>I922+I924</f>
        <v>11163.9</v>
      </c>
      <c r="J921" s="16">
        <f>J922+J924</f>
        <v>0</v>
      </c>
      <c r="K921" s="16">
        <f t="shared" si="1688"/>
        <v>0</v>
      </c>
      <c r="L921" s="16">
        <f>L922+L924</f>
        <v>0</v>
      </c>
      <c r="M921" s="16">
        <f>M922+M924</f>
        <v>0</v>
      </c>
      <c r="N921" s="16">
        <f>N922+N924</f>
        <v>0</v>
      </c>
      <c r="O921" s="16">
        <f>O922+O924</f>
        <v>0</v>
      </c>
      <c r="P921" s="16">
        <f>P922+P924</f>
        <v>0</v>
      </c>
      <c r="Q921" s="16">
        <f t="shared" si="1730"/>
        <v>11163.9</v>
      </c>
      <c r="R921" s="16">
        <f t="shared" si="1731"/>
        <v>11163.9</v>
      </c>
      <c r="S921" s="16">
        <f t="shared" si="1732"/>
        <v>0</v>
      </c>
      <c r="T921" s="16">
        <f t="shared" si="1733"/>
        <v>0</v>
      </c>
      <c r="U921" s="16">
        <f t="shared" si="1734"/>
        <v>0</v>
      </c>
      <c r="V921" s="16">
        <f>V922+V924</f>
        <v>0</v>
      </c>
      <c r="W921" s="16">
        <f>W922+W924</f>
        <v>0</v>
      </c>
      <c r="X921" s="16">
        <f>X922+X924</f>
        <v>0</v>
      </c>
      <c r="Y921" s="16">
        <f>Y922+Y924</f>
        <v>0</v>
      </c>
      <c r="Z921" s="16">
        <f>Z922+Z924</f>
        <v>0</v>
      </c>
      <c r="AA921" s="16">
        <f t="shared" si="1709"/>
        <v>11163.9</v>
      </c>
      <c r="AB921" s="16">
        <f t="shared" si="1710"/>
        <v>0</v>
      </c>
      <c r="AC921" s="16">
        <f t="shared" si="1711"/>
        <v>0</v>
      </c>
      <c r="AD921" s="16">
        <f t="shared" ref="AD921:AJ921" si="1745">AD922+AD924</f>
        <v>0</v>
      </c>
      <c r="AE921" s="16">
        <f t="shared" si="1745"/>
        <v>0</v>
      </c>
      <c r="AF921" s="16">
        <f t="shared" si="1745"/>
        <v>0</v>
      </c>
      <c r="AG921" s="16">
        <f t="shared" si="1745"/>
        <v>0</v>
      </c>
      <c r="AH921" s="16">
        <f t="shared" si="1745"/>
        <v>0</v>
      </c>
      <c r="AI921" s="16">
        <f t="shared" si="1745"/>
        <v>0</v>
      </c>
      <c r="AJ921" s="16">
        <f t="shared" si="1745"/>
        <v>0</v>
      </c>
      <c r="AK921" s="16">
        <f t="shared" si="1634"/>
        <v>11163.9</v>
      </c>
      <c r="AL921" s="16">
        <f t="shared" si="1635"/>
        <v>0</v>
      </c>
      <c r="AM921" s="16">
        <f t="shared" si="1636"/>
        <v>0</v>
      </c>
      <c r="AN921" s="16">
        <f>AN922+AN924</f>
        <v>0</v>
      </c>
      <c r="AO921" s="16">
        <f t="shared" si="1637"/>
        <v>11163.9</v>
      </c>
      <c r="AP921" s="16">
        <f t="shared" ref="AP921:BK921" si="1746">AP922+AP924</f>
        <v>0</v>
      </c>
      <c r="AQ921" s="16">
        <f t="shared" si="1746"/>
        <v>0</v>
      </c>
      <c r="AR921" s="16">
        <f t="shared" si="1746"/>
        <v>0</v>
      </c>
      <c r="AS921" s="16">
        <f>AS922+AS924</f>
        <v>0</v>
      </c>
      <c r="AT921" s="16">
        <f>AT922+AT924</f>
        <v>0</v>
      </c>
      <c r="AU921" s="16">
        <f t="shared" si="1746"/>
        <v>0</v>
      </c>
      <c r="AV921" s="16">
        <f t="shared" si="1746"/>
        <v>0</v>
      </c>
      <c r="AW921" s="16">
        <f t="shared" si="1746"/>
        <v>0</v>
      </c>
      <c r="AX921" s="16">
        <f t="shared" si="1746"/>
        <v>0</v>
      </c>
      <c r="AY921" s="16">
        <f t="shared" si="1746"/>
        <v>0</v>
      </c>
      <c r="AZ921" s="16">
        <f t="shared" si="1746"/>
        <v>0</v>
      </c>
      <c r="BA921" s="16">
        <f>BA922+BA924</f>
        <v>0</v>
      </c>
      <c r="BB921" s="16">
        <f>BB922+BB924</f>
        <v>0</v>
      </c>
      <c r="BC921" s="16">
        <f t="shared" si="1746"/>
        <v>0</v>
      </c>
      <c r="BD921" s="16">
        <f>BD922+BD924</f>
        <v>0</v>
      </c>
      <c r="BE921" s="16">
        <f>BE922+BE924</f>
        <v>0</v>
      </c>
      <c r="BF921" s="16">
        <f t="shared" si="1737"/>
        <v>11163.9</v>
      </c>
      <c r="BG921" s="16">
        <f t="shared" si="1738"/>
        <v>0</v>
      </c>
      <c r="BH921" s="16">
        <f t="shared" si="1739"/>
        <v>0</v>
      </c>
      <c r="BI921" s="16">
        <f t="shared" ref="BI921" si="1747">BI922+BI924</f>
        <v>0</v>
      </c>
      <c r="BJ921" s="16">
        <f t="shared" si="1669"/>
        <v>11163.9</v>
      </c>
      <c r="BK921" s="16">
        <f t="shared" si="1746"/>
        <v>0</v>
      </c>
    </row>
    <row r="922" spans="1:64" x14ac:dyDescent="0.25">
      <c r="A922" s="10">
        <v>930</v>
      </c>
      <c r="B922" s="10" t="s">
        <v>131</v>
      </c>
      <c r="C922" s="10" t="s">
        <v>8</v>
      </c>
      <c r="D922" s="17" t="s">
        <v>290</v>
      </c>
      <c r="E922" s="17">
        <v>610</v>
      </c>
      <c r="F922" s="11" t="s">
        <v>106</v>
      </c>
      <c r="G922" s="16">
        <f>G923</f>
        <v>0</v>
      </c>
      <c r="H922" s="16">
        <f t="shared" si="1687"/>
        <v>3163.9</v>
      </c>
      <c r="I922" s="16">
        <f>I923</f>
        <v>3163.9</v>
      </c>
      <c r="J922" s="16">
        <f>J923</f>
        <v>0</v>
      </c>
      <c r="K922" s="16">
        <f t="shared" si="1688"/>
        <v>0</v>
      </c>
      <c r="L922" s="16">
        <f>L923</f>
        <v>0</v>
      </c>
      <c r="M922" s="16">
        <f>M923</f>
        <v>0</v>
      </c>
      <c r="N922" s="16">
        <f>N923</f>
        <v>0</v>
      </c>
      <c r="O922" s="16">
        <f>O923</f>
        <v>0</v>
      </c>
      <c r="P922" s="16">
        <f>P923</f>
        <v>0</v>
      </c>
      <c r="Q922" s="16">
        <f t="shared" si="1730"/>
        <v>3163.9</v>
      </c>
      <c r="R922" s="16">
        <f t="shared" si="1731"/>
        <v>3163.9</v>
      </c>
      <c r="S922" s="16">
        <f t="shared" si="1732"/>
        <v>0</v>
      </c>
      <c r="T922" s="16">
        <f t="shared" si="1733"/>
        <v>0</v>
      </c>
      <c r="U922" s="16">
        <f t="shared" si="1734"/>
        <v>0</v>
      </c>
      <c r="V922" s="16">
        <f>V923</f>
        <v>0</v>
      </c>
      <c r="W922" s="16">
        <f>W923</f>
        <v>0</v>
      </c>
      <c r="X922" s="16">
        <f>X923</f>
        <v>0</v>
      </c>
      <c r="Y922" s="16">
        <f>Y923</f>
        <v>0</v>
      </c>
      <c r="Z922" s="16">
        <f>Z923</f>
        <v>0</v>
      </c>
      <c r="AA922" s="16">
        <f t="shared" si="1709"/>
        <v>3163.9</v>
      </c>
      <c r="AB922" s="16">
        <f t="shared" si="1710"/>
        <v>0</v>
      </c>
      <c r="AC922" s="16">
        <f t="shared" si="1711"/>
        <v>0</v>
      </c>
      <c r="AD922" s="16">
        <f t="shared" ref="AD922:BK922" si="1748">AD923</f>
        <v>0</v>
      </c>
      <c r="AE922" s="16">
        <f t="shared" si="1748"/>
        <v>0</v>
      </c>
      <c r="AF922" s="16">
        <f t="shared" si="1748"/>
        <v>0</v>
      </c>
      <c r="AG922" s="16">
        <f t="shared" si="1748"/>
        <v>0</v>
      </c>
      <c r="AH922" s="16">
        <f t="shared" si="1748"/>
        <v>0</v>
      </c>
      <c r="AI922" s="16">
        <f t="shared" si="1748"/>
        <v>0</v>
      </c>
      <c r="AJ922" s="16">
        <f t="shared" si="1748"/>
        <v>0</v>
      </c>
      <c r="AK922" s="16">
        <f t="shared" si="1634"/>
        <v>3163.9</v>
      </c>
      <c r="AL922" s="16">
        <f t="shared" si="1635"/>
        <v>0</v>
      </c>
      <c r="AM922" s="16">
        <f t="shared" si="1636"/>
        <v>0</v>
      </c>
      <c r="AN922" s="16">
        <f t="shared" si="1748"/>
        <v>0</v>
      </c>
      <c r="AO922" s="16">
        <f t="shared" si="1637"/>
        <v>3163.9</v>
      </c>
      <c r="AP922" s="16">
        <f t="shared" si="1748"/>
        <v>0</v>
      </c>
      <c r="AQ922" s="16">
        <f t="shared" si="1748"/>
        <v>0</v>
      </c>
      <c r="AR922" s="16">
        <f t="shared" si="1748"/>
        <v>0</v>
      </c>
      <c r="AS922" s="16">
        <f t="shared" si="1748"/>
        <v>0</v>
      </c>
      <c r="AT922" s="16">
        <f t="shared" si="1748"/>
        <v>0</v>
      </c>
      <c r="AU922" s="16">
        <f t="shared" si="1748"/>
        <v>0</v>
      </c>
      <c r="AV922" s="16">
        <f t="shared" si="1748"/>
        <v>0</v>
      </c>
      <c r="AW922" s="16">
        <f t="shared" si="1748"/>
        <v>0</v>
      </c>
      <c r="AX922" s="16">
        <f t="shared" si="1748"/>
        <v>0</v>
      </c>
      <c r="AY922" s="16">
        <f t="shared" si="1748"/>
        <v>0</v>
      </c>
      <c r="AZ922" s="16">
        <f t="shared" si="1748"/>
        <v>0</v>
      </c>
      <c r="BA922" s="16">
        <f t="shared" si="1748"/>
        <v>0</v>
      </c>
      <c r="BB922" s="16">
        <f t="shared" si="1748"/>
        <v>0</v>
      </c>
      <c r="BC922" s="16">
        <f t="shared" si="1748"/>
        <v>0</v>
      </c>
      <c r="BD922" s="16">
        <f t="shared" si="1748"/>
        <v>0</v>
      </c>
      <c r="BE922" s="16">
        <f t="shared" si="1748"/>
        <v>0</v>
      </c>
      <c r="BF922" s="16">
        <f t="shared" si="1737"/>
        <v>3163.9</v>
      </c>
      <c r="BG922" s="16">
        <f t="shared" si="1738"/>
        <v>0</v>
      </c>
      <c r="BH922" s="16">
        <f t="shared" si="1739"/>
        <v>0</v>
      </c>
      <c r="BI922" s="16">
        <f t="shared" si="1748"/>
        <v>0</v>
      </c>
      <c r="BJ922" s="16">
        <f t="shared" si="1669"/>
        <v>3163.9</v>
      </c>
      <c r="BK922" s="16">
        <f t="shared" si="1748"/>
        <v>0</v>
      </c>
    </row>
    <row r="923" spans="1:64" ht="31.5" x14ac:dyDescent="0.25">
      <c r="A923" s="10">
        <v>930</v>
      </c>
      <c r="B923" s="10" t="s">
        <v>131</v>
      </c>
      <c r="C923" s="10" t="s">
        <v>8</v>
      </c>
      <c r="D923" s="17" t="s">
        <v>290</v>
      </c>
      <c r="E923" s="17">
        <v>612</v>
      </c>
      <c r="F923" s="11" t="s">
        <v>182</v>
      </c>
      <c r="G923" s="16">
        <v>0</v>
      </c>
      <c r="H923" s="16">
        <f t="shared" si="1687"/>
        <v>3163.9</v>
      </c>
      <c r="I923" s="16">
        <v>3163.9</v>
      </c>
      <c r="J923" s="16">
        <v>0</v>
      </c>
      <c r="K923" s="16">
        <f t="shared" si="1688"/>
        <v>0</v>
      </c>
      <c r="L923" s="16">
        <v>0</v>
      </c>
      <c r="M923" s="16">
        <v>0</v>
      </c>
      <c r="N923" s="16"/>
      <c r="O923" s="16"/>
      <c r="P923" s="16"/>
      <c r="Q923" s="16">
        <f t="shared" si="1730"/>
        <v>3163.9</v>
      </c>
      <c r="R923" s="16">
        <f t="shared" si="1731"/>
        <v>3163.9</v>
      </c>
      <c r="S923" s="16">
        <f t="shared" si="1732"/>
        <v>0</v>
      </c>
      <c r="T923" s="16">
        <f t="shared" si="1733"/>
        <v>0</v>
      </c>
      <c r="U923" s="16">
        <f t="shared" si="1734"/>
        <v>0</v>
      </c>
      <c r="V923" s="16"/>
      <c r="W923" s="16"/>
      <c r="X923" s="16"/>
      <c r="Y923" s="16"/>
      <c r="Z923" s="16"/>
      <c r="AA923" s="16">
        <f t="shared" si="1709"/>
        <v>3163.9</v>
      </c>
      <c r="AB923" s="16">
        <f t="shared" si="1710"/>
        <v>0</v>
      </c>
      <c r="AC923" s="16">
        <f t="shared" si="1711"/>
        <v>0</v>
      </c>
      <c r="AD923" s="16"/>
      <c r="AE923" s="16"/>
      <c r="AF923" s="16"/>
      <c r="AG923" s="16"/>
      <c r="AH923" s="16"/>
      <c r="AI923" s="16"/>
      <c r="AJ923" s="16"/>
      <c r="AK923" s="16">
        <f t="shared" ref="AK923:AK986" si="1749">AA923+AD923+AE923+AF923</f>
        <v>3163.9</v>
      </c>
      <c r="AL923" s="16">
        <f t="shared" ref="AL923:AL986" si="1750">AB923+AG923+AH923</f>
        <v>0</v>
      </c>
      <c r="AM923" s="16">
        <f t="shared" ref="AM923:AM986" si="1751">AC923+AI923+AJ923</f>
        <v>0</v>
      </c>
      <c r="AN923" s="16"/>
      <c r="AO923" s="16">
        <f t="shared" ref="AO923:AO986" si="1752">AK923+AN923</f>
        <v>3163.9</v>
      </c>
      <c r="AP923" s="16"/>
      <c r="AQ923" s="16"/>
      <c r="AR923" s="16"/>
      <c r="AS923" s="16"/>
      <c r="AT923" s="16"/>
      <c r="AU923" s="16"/>
      <c r="AV923" s="16"/>
      <c r="AW923" s="16"/>
      <c r="AX923" s="16"/>
      <c r="AY923" s="16"/>
      <c r="AZ923" s="16"/>
      <c r="BA923" s="16"/>
      <c r="BB923" s="16"/>
      <c r="BC923" s="16"/>
      <c r="BD923" s="16"/>
      <c r="BE923" s="16"/>
      <c r="BF923" s="16">
        <f t="shared" si="1737"/>
        <v>3163.9</v>
      </c>
      <c r="BG923" s="16">
        <f t="shared" si="1738"/>
        <v>0</v>
      </c>
      <c r="BH923" s="16">
        <f t="shared" si="1739"/>
        <v>0</v>
      </c>
      <c r="BI923" s="16"/>
      <c r="BJ923" s="16">
        <f t="shared" si="1669"/>
        <v>3163.9</v>
      </c>
      <c r="BK923" s="16"/>
    </row>
    <row r="924" spans="1:64" x14ac:dyDescent="0.25">
      <c r="A924" s="10">
        <v>930</v>
      </c>
      <c r="B924" s="10" t="s">
        <v>131</v>
      </c>
      <c r="C924" s="10" t="s">
        <v>8</v>
      </c>
      <c r="D924" s="17" t="s">
        <v>290</v>
      </c>
      <c r="E924" s="17">
        <v>620</v>
      </c>
      <c r="F924" s="11" t="s">
        <v>169</v>
      </c>
      <c r="G924" s="16">
        <f>G925</f>
        <v>0</v>
      </c>
      <c r="H924" s="16">
        <f t="shared" si="1687"/>
        <v>8000</v>
      </c>
      <c r="I924" s="16">
        <f>I925</f>
        <v>8000</v>
      </c>
      <c r="J924" s="16">
        <f>J925</f>
        <v>0</v>
      </c>
      <c r="K924" s="16">
        <f t="shared" si="1688"/>
        <v>0</v>
      </c>
      <c r="L924" s="16">
        <f>L925</f>
        <v>0</v>
      </c>
      <c r="M924" s="16">
        <f>M925</f>
        <v>0</v>
      </c>
      <c r="N924" s="16">
        <f>N925</f>
        <v>0</v>
      </c>
      <c r="O924" s="16">
        <f>O925</f>
        <v>0</v>
      </c>
      <c r="P924" s="16">
        <f>P925</f>
        <v>0</v>
      </c>
      <c r="Q924" s="16">
        <f t="shared" si="1730"/>
        <v>8000</v>
      </c>
      <c r="R924" s="16">
        <f t="shared" si="1731"/>
        <v>8000</v>
      </c>
      <c r="S924" s="16">
        <f t="shared" si="1732"/>
        <v>0</v>
      </c>
      <c r="T924" s="16">
        <f t="shared" si="1733"/>
        <v>0</v>
      </c>
      <c r="U924" s="16">
        <f t="shared" si="1734"/>
        <v>0</v>
      </c>
      <c r="V924" s="16">
        <f>V925</f>
        <v>0</v>
      </c>
      <c r="W924" s="16">
        <f>W925</f>
        <v>0</v>
      </c>
      <c r="X924" s="16">
        <f>X925</f>
        <v>0</v>
      </c>
      <c r="Y924" s="16">
        <f>Y925</f>
        <v>0</v>
      </c>
      <c r="Z924" s="16">
        <f>Z925</f>
        <v>0</v>
      </c>
      <c r="AA924" s="16">
        <f t="shared" si="1709"/>
        <v>8000</v>
      </c>
      <c r="AB924" s="16">
        <f t="shared" si="1710"/>
        <v>0</v>
      </c>
      <c r="AC924" s="16">
        <f t="shared" si="1711"/>
        <v>0</v>
      </c>
      <c r="AD924" s="16">
        <f t="shared" ref="AD924:BK924" si="1753">AD925</f>
        <v>0</v>
      </c>
      <c r="AE924" s="16">
        <f t="shared" si="1753"/>
        <v>0</v>
      </c>
      <c r="AF924" s="16">
        <f t="shared" si="1753"/>
        <v>0</v>
      </c>
      <c r="AG924" s="16">
        <f t="shared" si="1753"/>
        <v>0</v>
      </c>
      <c r="AH924" s="16">
        <f t="shared" si="1753"/>
        <v>0</v>
      </c>
      <c r="AI924" s="16">
        <f t="shared" si="1753"/>
        <v>0</v>
      </c>
      <c r="AJ924" s="16">
        <f t="shared" si="1753"/>
        <v>0</v>
      </c>
      <c r="AK924" s="16">
        <f t="shared" si="1749"/>
        <v>8000</v>
      </c>
      <c r="AL924" s="16">
        <f t="shared" si="1750"/>
        <v>0</v>
      </c>
      <c r="AM924" s="16">
        <f t="shared" si="1751"/>
        <v>0</v>
      </c>
      <c r="AN924" s="16">
        <f t="shared" si="1753"/>
        <v>0</v>
      </c>
      <c r="AO924" s="16">
        <f t="shared" si="1752"/>
        <v>8000</v>
      </c>
      <c r="AP924" s="16">
        <f t="shared" si="1753"/>
        <v>0</v>
      </c>
      <c r="AQ924" s="16">
        <f t="shared" si="1753"/>
        <v>0</v>
      </c>
      <c r="AR924" s="16">
        <f t="shared" si="1753"/>
        <v>0</v>
      </c>
      <c r="AS924" s="16">
        <f t="shared" si="1753"/>
        <v>0</v>
      </c>
      <c r="AT924" s="16">
        <f t="shared" si="1753"/>
        <v>0</v>
      </c>
      <c r="AU924" s="16">
        <f t="shared" si="1753"/>
        <v>0</v>
      </c>
      <c r="AV924" s="16">
        <f t="shared" si="1753"/>
        <v>0</v>
      </c>
      <c r="AW924" s="16">
        <f t="shared" si="1753"/>
        <v>0</v>
      </c>
      <c r="AX924" s="16">
        <f t="shared" si="1753"/>
        <v>0</v>
      </c>
      <c r="AY924" s="16">
        <f t="shared" si="1753"/>
        <v>0</v>
      </c>
      <c r="AZ924" s="16">
        <f t="shared" si="1753"/>
        <v>0</v>
      </c>
      <c r="BA924" s="16">
        <f t="shared" si="1753"/>
        <v>0</v>
      </c>
      <c r="BB924" s="16">
        <f t="shared" si="1753"/>
        <v>0</v>
      </c>
      <c r="BC924" s="16">
        <f t="shared" si="1753"/>
        <v>0</v>
      </c>
      <c r="BD924" s="16">
        <f t="shared" si="1753"/>
        <v>0</v>
      </c>
      <c r="BE924" s="16">
        <f t="shared" si="1753"/>
        <v>0</v>
      </c>
      <c r="BF924" s="16">
        <f t="shared" si="1737"/>
        <v>8000</v>
      </c>
      <c r="BG924" s="16">
        <f t="shared" si="1738"/>
        <v>0</v>
      </c>
      <c r="BH924" s="16">
        <f t="shared" si="1739"/>
        <v>0</v>
      </c>
      <c r="BI924" s="16">
        <f t="shared" si="1753"/>
        <v>0</v>
      </c>
      <c r="BJ924" s="16">
        <f t="shared" si="1669"/>
        <v>8000</v>
      </c>
      <c r="BK924" s="16">
        <f t="shared" si="1753"/>
        <v>0</v>
      </c>
    </row>
    <row r="925" spans="1:64" ht="31.5" x14ac:dyDescent="0.25">
      <c r="A925" s="10">
        <v>930</v>
      </c>
      <c r="B925" s="10" t="s">
        <v>131</v>
      </c>
      <c r="C925" s="10" t="s">
        <v>8</v>
      </c>
      <c r="D925" s="17" t="s">
        <v>290</v>
      </c>
      <c r="E925" s="17">
        <v>622</v>
      </c>
      <c r="F925" s="11" t="s">
        <v>197</v>
      </c>
      <c r="G925" s="16">
        <v>0</v>
      </c>
      <c r="H925" s="16">
        <f t="shared" si="1687"/>
        <v>8000</v>
      </c>
      <c r="I925" s="16">
        <v>8000</v>
      </c>
      <c r="J925" s="16">
        <v>0</v>
      </c>
      <c r="K925" s="16">
        <f t="shared" si="1688"/>
        <v>0</v>
      </c>
      <c r="L925" s="16">
        <v>0</v>
      </c>
      <c r="M925" s="16">
        <v>0</v>
      </c>
      <c r="N925" s="16"/>
      <c r="O925" s="16"/>
      <c r="P925" s="16"/>
      <c r="Q925" s="16">
        <f t="shared" si="1730"/>
        <v>8000</v>
      </c>
      <c r="R925" s="16">
        <f t="shared" si="1731"/>
        <v>8000</v>
      </c>
      <c r="S925" s="16">
        <f t="shared" si="1732"/>
        <v>0</v>
      </c>
      <c r="T925" s="16">
        <f t="shared" si="1733"/>
        <v>0</v>
      </c>
      <c r="U925" s="16">
        <f t="shared" si="1734"/>
        <v>0</v>
      </c>
      <c r="V925" s="16"/>
      <c r="W925" s="16"/>
      <c r="X925" s="16"/>
      <c r="Y925" s="16"/>
      <c r="Z925" s="16"/>
      <c r="AA925" s="16">
        <f t="shared" si="1709"/>
        <v>8000</v>
      </c>
      <c r="AB925" s="16">
        <f t="shared" si="1710"/>
        <v>0</v>
      </c>
      <c r="AC925" s="16">
        <f t="shared" si="1711"/>
        <v>0</v>
      </c>
      <c r="AD925" s="16"/>
      <c r="AE925" s="16"/>
      <c r="AF925" s="16"/>
      <c r="AG925" s="16"/>
      <c r="AH925" s="16"/>
      <c r="AI925" s="16"/>
      <c r="AJ925" s="16"/>
      <c r="AK925" s="16">
        <f t="shared" si="1749"/>
        <v>8000</v>
      </c>
      <c r="AL925" s="16">
        <f t="shared" si="1750"/>
        <v>0</v>
      </c>
      <c r="AM925" s="16">
        <f t="shared" si="1751"/>
        <v>0</v>
      </c>
      <c r="AN925" s="16"/>
      <c r="AO925" s="16">
        <f t="shared" si="1752"/>
        <v>8000</v>
      </c>
      <c r="AP925" s="16"/>
      <c r="AQ925" s="16"/>
      <c r="AR925" s="16"/>
      <c r="AS925" s="16"/>
      <c r="AT925" s="16"/>
      <c r="AU925" s="16"/>
      <c r="AV925" s="16"/>
      <c r="AW925" s="16"/>
      <c r="AX925" s="16"/>
      <c r="AY925" s="16"/>
      <c r="AZ925" s="16"/>
      <c r="BA925" s="16"/>
      <c r="BB925" s="16"/>
      <c r="BC925" s="16"/>
      <c r="BD925" s="16"/>
      <c r="BE925" s="16"/>
      <c r="BF925" s="16">
        <f t="shared" si="1737"/>
        <v>8000</v>
      </c>
      <c r="BG925" s="16">
        <f t="shared" si="1738"/>
        <v>0</v>
      </c>
      <c r="BH925" s="16">
        <f t="shared" si="1739"/>
        <v>0</v>
      </c>
      <c r="BI925" s="16"/>
      <c r="BJ925" s="16">
        <f t="shared" si="1669"/>
        <v>8000</v>
      </c>
      <c r="BK925" s="16"/>
    </row>
    <row r="926" spans="1:64" ht="63" x14ac:dyDescent="0.25">
      <c r="A926" s="10">
        <v>930</v>
      </c>
      <c r="B926" s="10" t="s">
        <v>131</v>
      </c>
      <c r="C926" s="10" t="s">
        <v>8</v>
      </c>
      <c r="D926" s="10" t="s">
        <v>292</v>
      </c>
      <c r="E926" s="10"/>
      <c r="F926" s="19" t="s">
        <v>293</v>
      </c>
      <c r="G926" s="16">
        <f>G927</f>
        <v>45000</v>
      </c>
      <c r="H926" s="16">
        <f t="shared" si="1687"/>
        <v>-24974</v>
      </c>
      <c r="I926" s="16">
        <f>I927</f>
        <v>20026</v>
      </c>
      <c r="J926" s="16">
        <f>J927</f>
        <v>101158.39999999999</v>
      </c>
      <c r="K926" s="16">
        <f t="shared" si="1688"/>
        <v>9535.3000000000175</v>
      </c>
      <c r="L926" s="16">
        <f>L927</f>
        <v>110693.70000000001</v>
      </c>
      <c r="M926" s="16">
        <f>M927</f>
        <v>52000</v>
      </c>
      <c r="N926" s="16">
        <f>N927</f>
        <v>-8000</v>
      </c>
      <c r="O926" s="16">
        <f>O927</f>
        <v>-20026</v>
      </c>
      <c r="P926" s="16">
        <f>P927</f>
        <v>0</v>
      </c>
      <c r="Q926" s="16">
        <f t="shared" si="1730"/>
        <v>-32974</v>
      </c>
      <c r="R926" s="16">
        <f t="shared" si="1731"/>
        <v>12026</v>
      </c>
      <c r="S926" s="16">
        <f t="shared" si="1732"/>
        <v>-10490.699999999983</v>
      </c>
      <c r="T926" s="16">
        <f t="shared" si="1733"/>
        <v>90667.700000000012</v>
      </c>
      <c r="U926" s="16">
        <f t="shared" si="1734"/>
        <v>52000</v>
      </c>
      <c r="V926" s="16">
        <f>V927</f>
        <v>0</v>
      </c>
      <c r="W926" s="16">
        <f>W927</f>
        <v>0</v>
      </c>
      <c r="X926" s="16">
        <f>X927</f>
        <v>0</v>
      </c>
      <c r="Y926" s="16">
        <f>Y927</f>
        <v>0</v>
      </c>
      <c r="Z926" s="16">
        <f>Z927</f>
        <v>0</v>
      </c>
      <c r="AA926" s="16">
        <f t="shared" si="1709"/>
        <v>12026</v>
      </c>
      <c r="AB926" s="16">
        <f t="shared" si="1710"/>
        <v>90667.700000000012</v>
      </c>
      <c r="AC926" s="16">
        <f t="shared" si="1711"/>
        <v>52000</v>
      </c>
      <c r="AD926" s="16">
        <f t="shared" ref="AD926:BK926" si="1754">AD927</f>
        <v>0</v>
      </c>
      <c r="AE926" s="16">
        <f t="shared" si="1754"/>
        <v>0</v>
      </c>
      <c r="AF926" s="16">
        <f t="shared" si="1754"/>
        <v>0</v>
      </c>
      <c r="AG926" s="16">
        <f t="shared" si="1754"/>
        <v>0</v>
      </c>
      <c r="AH926" s="16">
        <f t="shared" si="1754"/>
        <v>0</v>
      </c>
      <c r="AI926" s="16">
        <f t="shared" si="1754"/>
        <v>0</v>
      </c>
      <c r="AJ926" s="16">
        <f t="shared" si="1754"/>
        <v>0</v>
      </c>
      <c r="AK926" s="16">
        <f t="shared" si="1749"/>
        <v>12026</v>
      </c>
      <c r="AL926" s="16">
        <f t="shared" si="1750"/>
        <v>90667.700000000012</v>
      </c>
      <c r="AM926" s="16">
        <f t="shared" si="1751"/>
        <v>52000</v>
      </c>
      <c r="AN926" s="16">
        <f t="shared" si="1754"/>
        <v>0</v>
      </c>
      <c r="AO926" s="16">
        <f t="shared" si="1752"/>
        <v>12026</v>
      </c>
      <c r="AP926" s="16">
        <f t="shared" si="1754"/>
        <v>0</v>
      </c>
      <c r="AQ926" s="16">
        <f t="shared" si="1754"/>
        <v>0</v>
      </c>
      <c r="AR926" s="16">
        <f t="shared" si="1754"/>
        <v>0</v>
      </c>
      <c r="AS926" s="16">
        <f t="shared" si="1754"/>
        <v>0</v>
      </c>
      <c r="AT926" s="16">
        <f t="shared" si="1754"/>
        <v>0</v>
      </c>
      <c r="AU926" s="16">
        <f t="shared" si="1754"/>
        <v>0</v>
      </c>
      <c r="AV926" s="16">
        <f t="shared" si="1754"/>
        <v>0</v>
      </c>
      <c r="AW926" s="16">
        <f t="shared" si="1754"/>
        <v>0</v>
      </c>
      <c r="AX926" s="16">
        <f t="shared" si="1754"/>
        <v>0</v>
      </c>
      <c r="AY926" s="16">
        <f t="shared" si="1754"/>
        <v>0</v>
      </c>
      <c r="AZ926" s="16">
        <f t="shared" si="1754"/>
        <v>0</v>
      </c>
      <c r="BA926" s="16">
        <f t="shared" si="1754"/>
        <v>0</v>
      </c>
      <c r="BB926" s="16">
        <f t="shared" si="1754"/>
        <v>0</v>
      </c>
      <c r="BC926" s="16">
        <f t="shared" si="1754"/>
        <v>0</v>
      </c>
      <c r="BD926" s="16">
        <f t="shared" si="1754"/>
        <v>0</v>
      </c>
      <c r="BE926" s="16">
        <f t="shared" si="1754"/>
        <v>0</v>
      </c>
      <c r="BF926" s="16">
        <f t="shared" si="1737"/>
        <v>12026</v>
      </c>
      <c r="BG926" s="16">
        <f t="shared" si="1738"/>
        <v>90667.700000000012</v>
      </c>
      <c r="BH926" s="16">
        <f t="shared" si="1739"/>
        <v>52000</v>
      </c>
      <c r="BI926" s="16">
        <f t="shared" si="1754"/>
        <v>0</v>
      </c>
      <c r="BJ926" s="16">
        <f t="shared" si="1669"/>
        <v>12026</v>
      </c>
      <c r="BK926" s="16">
        <f t="shared" si="1754"/>
        <v>0</v>
      </c>
    </row>
    <row r="927" spans="1:64" ht="78.75" x14ac:dyDescent="0.25">
      <c r="A927" s="10">
        <v>930</v>
      </c>
      <c r="B927" s="10" t="s">
        <v>131</v>
      </c>
      <c r="C927" s="10" t="s">
        <v>8</v>
      </c>
      <c r="D927" s="10" t="s">
        <v>292</v>
      </c>
      <c r="E927" s="17">
        <v>600</v>
      </c>
      <c r="F927" s="11" t="s">
        <v>1077</v>
      </c>
      <c r="G927" s="16">
        <f>G930+G928</f>
        <v>45000</v>
      </c>
      <c r="H927" s="16">
        <f t="shared" si="1687"/>
        <v>-24974</v>
      </c>
      <c r="I927" s="16">
        <f>I930+I928</f>
        <v>20026</v>
      </c>
      <c r="J927" s="16">
        <f>J930+J928</f>
        <v>101158.39999999999</v>
      </c>
      <c r="K927" s="16">
        <f t="shared" si="1688"/>
        <v>9535.3000000000175</v>
      </c>
      <c r="L927" s="16">
        <f>L930+L928</f>
        <v>110693.70000000001</v>
      </c>
      <c r="M927" s="16">
        <f>M930+M928</f>
        <v>52000</v>
      </c>
      <c r="N927" s="16">
        <f>N930+N928</f>
        <v>-8000</v>
      </c>
      <c r="O927" s="16">
        <f>O930+O928</f>
        <v>-20026</v>
      </c>
      <c r="P927" s="16">
        <f>P930+P928</f>
        <v>0</v>
      </c>
      <c r="Q927" s="16">
        <f t="shared" si="1730"/>
        <v>-32974</v>
      </c>
      <c r="R927" s="16">
        <f t="shared" si="1731"/>
        <v>12026</v>
      </c>
      <c r="S927" s="16">
        <f t="shared" si="1732"/>
        <v>-10490.699999999983</v>
      </c>
      <c r="T927" s="16">
        <f t="shared" si="1733"/>
        <v>90667.700000000012</v>
      </c>
      <c r="U927" s="16">
        <f t="shared" si="1734"/>
        <v>52000</v>
      </c>
      <c r="V927" s="16">
        <f>V930+V928</f>
        <v>0</v>
      </c>
      <c r="W927" s="16">
        <f>W930+W928</f>
        <v>0</v>
      </c>
      <c r="X927" s="16">
        <f>X930+X928</f>
        <v>0</v>
      </c>
      <c r="Y927" s="16">
        <f>Y930+Y928</f>
        <v>0</v>
      </c>
      <c r="Z927" s="16">
        <f>Z930+Z928</f>
        <v>0</v>
      </c>
      <c r="AA927" s="16">
        <f t="shared" si="1709"/>
        <v>12026</v>
      </c>
      <c r="AB927" s="16">
        <f t="shared" si="1710"/>
        <v>90667.700000000012</v>
      </c>
      <c r="AC927" s="16">
        <f t="shared" si="1711"/>
        <v>52000</v>
      </c>
      <c r="AD927" s="16">
        <f t="shared" ref="AD927:AJ927" si="1755">AD930+AD928</f>
        <v>0</v>
      </c>
      <c r="AE927" s="16">
        <f t="shared" si="1755"/>
        <v>0</v>
      </c>
      <c r="AF927" s="16">
        <f t="shared" si="1755"/>
        <v>0</v>
      </c>
      <c r="AG927" s="16">
        <f t="shared" si="1755"/>
        <v>0</v>
      </c>
      <c r="AH927" s="16">
        <f t="shared" si="1755"/>
        <v>0</v>
      </c>
      <c r="AI927" s="16">
        <f t="shared" si="1755"/>
        <v>0</v>
      </c>
      <c r="AJ927" s="16">
        <f t="shared" si="1755"/>
        <v>0</v>
      </c>
      <c r="AK927" s="16">
        <f t="shared" si="1749"/>
        <v>12026</v>
      </c>
      <c r="AL927" s="16">
        <f t="shared" si="1750"/>
        <v>90667.700000000012</v>
      </c>
      <c r="AM927" s="16">
        <f t="shared" si="1751"/>
        <v>52000</v>
      </c>
      <c r="AN927" s="16">
        <f>AN930+AN928</f>
        <v>0</v>
      </c>
      <c r="AO927" s="16">
        <f t="shared" si="1752"/>
        <v>12026</v>
      </c>
      <c r="AP927" s="16">
        <f t="shared" ref="AP927:BK927" si="1756">AP930+AP928</f>
        <v>0</v>
      </c>
      <c r="AQ927" s="16">
        <f t="shared" si="1756"/>
        <v>0</v>
      </c>
      <c r="AR927" s="16">
        <f t="shared" si="1756"/>
        <v>0</v>
      </c>
      <c r="AS927" s="16">
        <f>AS930+AS928</f>
        <v>0</v>
      </c>
      <c r="AT927" s="16">
        <f>AT930+AT928</f>
        <v>0</v>
      </c>
      <c r="AU927" s="16">
        <f t="shared" si="1756"/>
        <v>0</v>
      </c>
      <c r="AV927" s="16">
        <f t="shared" si="1756"/>
        <v>0</v>
      </c>
      <c r="AW927" s="16">
        <f t="shared" si="1756"/>
        <v>0</v>
      </c>
      <c r="AX927" s="16">
        <f t="shared" si="1756"/>
        <v>0</v>
      </c>
      <c r="AY927" s="16">
        <f t="shared" si="1756"/>
        <v>0</v>
      </c>
      <c r="AZ927" s="16">
        <f t="shared" si="1756"/>
        <v>0</v>
      </c>
      <c r="BA927" s="16">
        <f>BA930+BA928</f>
        <v>0</v>
      </c>
      <c r="BB927" s="16">
        <f>BB930+BB928</f>
        <v>0</v>
      </c>
      <c r="BC927" s="16">
        <f t="shared" si="1756"/>
        <v>0</v>
      </c>
      <c r="BD927" s="16">
        <f>BD930+BD928</f>
        <v>0</v>
      </c>
      <c r="BE927" s="16">
        <f>BE930+BE928</f>
        <v>0</v>
      </c>
      <c r="BF927" s="16">
        <f t="shared" si="1737"/>
        <v>12026</v>
      </c>
      <c r="BG927" s="16">
        <f t="shared" si="1738"/>
        <v>90667.700000000012</v>
      </c>
      <c r="BH927" s="16">
        <f t="shared" si="1739"/>
        <v>52000</v>
      </c>
      <c r="BI927" s="16">
        <f t="shared" ref="BI927" si="1757">BI930+BI928</f>
        <v>0</v>
      </c>
      <c r="BJ927" s="16">
        <f t="shared" si="1669"/>
        <v>12026</v>
      </c>
      <c r="BK927" s="16">
        <f t="shared" si="1756"/>
        <v>0</v>
      </c>
    </row>
    <row r="928" spans="1:64" hidden="1" x14ac:dyDescent="0.25">
      <c r="A928" s="10">
        <v>930</v>
      </c>
      <c r="B928" s="10" t="s">
        <v>131</v>
      </c>
      <c r="C928" s="10" t="s">
        <v>8</v>
      </c>
      <c r="D928" s="10" t="s">
        <v>292</v>
      </c>
      <c r="E928" s="17">
        <v>610</v>
      </c>
      <c r="F928" s="11" t="s">
        <v>106</v>
      </c>
      <c r="G928" s="16">
        <f>G929</f>
        <v>0</v>
      </c>
      <c r="H928" s="16">
        <f t="shared" si="1687"/>
        <v>0</v>
      </c>
      <c r="I928" s="16">
        <f>I929</f>
        <v>0</v>
      </c>
      <c r="J928" s="16">
        <f>J929</f>
        <v>0</v>
      </c>
      <c r="K928" s="16">
        <f t="shared" si="1688"/>
        <v>48130.8</v>
      </c>
      <c r="L928" s="16">
        <f>L929</f>
        <v>48130.8</v>
      </c>
      <c r="M928" s="16">
        <f>M929</f>
        <v>40000</v>
      </c>
      <c r="N928" s="16">
        <f>N929</f>
        <v>0</v>
      </c>
      <c r="O928" s="16">
        <f>O929</f>
        <v>0</v>
      </c>
      <c r="P928" s="16">
        <f>P929</f>
        <v>12000</v>
      </c>
      <c r="Q928" s="16">
        <f t="shared" si="1730"/>
        <v>0</v>
      </c>
      <c r="R928" s="16">
        <f t="shared" si="1731"/>
        <v>0</v>
      </c>
      <c r="S928" s="16">
        <f t="shared" si="1732"/>
        <v>48130.8</v>
      </c>
      <c r="T928" s="16">
        <f t="shared" si="1733"/>
        <v>48130.8</v>
      </c>
      <c r="U928" s="16">
        <f t="shared" si="1734"/>
        <v>52000</v>
      </c>
      <c r="V928" s="16">
        <f>V929</f>
        <v>0</v>
      </c>
      <c r="W928" s="16">
        <f>W929</f>
        <v>0</v>
      </c>
      <c r="X928" s="16">
        <f>X929</f>
        <v>0</v>
      </c>
      <c r="Y928" s="16">
        <f>Y929</f>
        <v>0</v>
      </c>
      <c r="Z928" s="16">
        <f>Z929</f>
        <v>0</v>
      </c>
      <c r="AA928" s="16">
        <f t="shared" si="1709"/>
        <v>0</v>
      </c>
      <c r="AB928" s="16">
        <f t="shared" si="1710"/>
        <v>48130.8</v>
      </c>
      <c r="AC928" s="16">
        <f t="shared" si="1711"/>
        <v>52000</v>
      </c>
      <c r="AD928" s="16">
        <f t="shared" ref="AD928:BK928" si="1758">AD929</f>
        <v>0</v>
      </c>
      <c r="AE928" s="16">
        <f t="shared" si="1758"/>
        <v>0</v>
      </c>
      <c r="AF928" s="16">
        <f t="shared" si="1758"/>
        <v>0</v>
      </c>
      <c r="AG928" s="16">
        <f t="shared" si="1758"/>
        <v>0</v>
      </c>
      <c r="AH928" s="16">
        <f t="shared" si="1758"/>
        <v>0</v>
      </c>
      <c r="AI928" s="16">
        <f t="shared" si="1758"/>
        <v>0</v>
      </c>
      <c r="AJ928" s="16">
        <f t="shared" si="1758"/>
        <v>0</v>
      </c>
      <c r="AK928" s="16">
        <f t="shared" si="1749"/>
        <v>0</v>
      </c>
      <c r="AL928" s="16">
        <f t="shared" si="1750"/>
        <v>48130.8</v>
      </c>
      <c r="AM928" s="16">
        <f t="shared" si="1751"/>
        <v>52000</v>
      </c>
      <c r="AN928" s="16">
        <f t="shared" si="1758"/>
        <v>0</v>
      </c>
      <c r="AO928" s="16">
        <f t="shared" si="1752"/>
        <v>0</v>
      </c>
      <c r="AP928" s="16">
        <f t="shared" si="1758"/>
        <v>0</v>
      </c>
      <c r="AQ928" s="16">
        <f t="shared" si="1758"/>
        <v>0</v>
      </c>
      <c r="AR928" s="16">
        <f t="shared" si="1758"/>
        <v>0</v>
      </c>
      <c r="AS928" s="16">
        <f t="shared" si="1758"/>
        <v>0</v>
      </c>
      <c r="AT928" s="16">
        <f t="shared" si="1758"/>
        <v>0</v>
      </c>
      <c r="AU928" s="16">
        <f t="shared" si="1758"/>
        <v>0</v>
      </c>
      <c r="AV928" s="16">
        <f t="shared" si="1758"/>
        <v>0</v>
      </c>
      <c r="AW928" s="16">
        <f t="shared" si="1758"/>
        <v>0</v>
      </c>
      <c r="AX928" s="16">
        <f t="shared" si="1758"/>
        <v>0</v>
      </c>
      <c r="AY928" s="16">
        <f t="shared" si="1758"/>
        <v>0</v>
      </c>
      <c r="AZ928" s="16">
        <f t="shared" si="1758"/>
        <v>0</v>
      </c>
      <c r="BA928" s="16">
        <f t="shared" si="1758"/>
        <v>0</v>
      </c>
      <c r="BB928" s="16">
        <f t="shared" si="1758"/>
        <v>0</v>
      </c>
      <c r="BC928" s="16">
        <f t="shared" si="1758"/>
        <v>0</v>
      </c>
      <c r="BD928" s="16">
        <f t="shared" si="1758"/>
        <v>0</v>
      </c>
      <c r="BE928" s="16">
        <f t="shared" si="1758"/>
        <v>0</v>
      </c>
      <c r="BF928" s="16">
        <f t="shared" si="1737"/>
        <v>0</v>
      </c>
      <c r="BG928" s="16">
        <f t="shared" si="1738"/>
        <v>48130.8</v>
      </c>
      <c r="BH928" s="16">
        <f t="shared" si="1739"/>
        <v>52000</v>
      </c>
      <c r="BI928" s="16">
        <f t="shared" si="1758"/>
        <v>0</v>
      </c>
      <c r="BJ928" s="16"/>
      <c r="BK928" s="16">
        <f t="shared" si="1758"/>
        <v>0</v>
      </c>
      <c r="BL928" s="46">
        <v>0</v>
      </c>
    </row>
    <row r="929" spans="1:64" ht="31.5" hidden="1" x14ac:dyDescent="0.25">
      <c r="A929" s="10">
        <v>930</v>
      </c>
      <c r="B929" s="10" t="s">
        <v>131</v>
      </c>
      <c r="C929" s="10" t="s">
        <v>8</v>
      </c>
      <c r="D929" s="10" t="s">
        <v>292</v>
      </c>
      <c r="E929" s="17">
        <v>612</v>
      </c>
      <c r="F929" s="11" t="s">
        <v>182</v>
      </c>
      <c r="G929" s="16">
        <v>0</v>
      </c>
      <c r="H929" s="16">
        <f t="shared" si="1687"/>
        <v>0</v>
      </c>
      <c r="I929" s="16">
        <v>0</v>
      </c>
      <c r="J929" s="16">
        <v>0</v>
      </c>
      <c r="K929" s="16">
        <f t="shared" si="1688"/>
        <v>48130.8</v>
      </c>
      <c r="L929" s="16">
        <v>48130.8</v>
      </c>
      <c r="M929" s="16">
        <v>40000</v>
      </c>
      <c r="N929" s="16"/>
      <c r="O929" s="16"/>
      <c r="P929" s="16">
        <v>12000</v>
      </c>
      <c r="Q929" s="16">
        <f t="shared" si="1730"/>
        <v>0</v>
      </c>
      <c r="R929" s="16">
        <f t="shared" si="1731"/>
        <v>0</v>
      </c>
      <c r="S929" s="16">
        <f t="shared" si="1732"/>
        <v>48130.8</v>
      </c>
      <c r="T929" s="16">
        <f t="shared" si="1733"/>
        <v>48130.8</v>
      </c>
      <c r="U929" s="16">
        <f t="shared" si="1734"/>
        <v>52000</v>
      </c>
      <c r="V929" s="16"/>
      <c r="W929" s="16"/>
      <c r="X929" s="16"/>
      <c r="Y929" s="16"/>
      <c r="Z929" s="16"/>
      <c r="AA929" s="16">
        <f t="shared" si="1709"/>
        <v>0</v>
      </c>
      <c r="AB929" s="16">
        <f t="shared" si="1710"/>
        <v>48130.8</v>
      </c>
      <c r="AC929" s="16">
        <f t="shared" si="1711"/>
        <v>52000</v>
      </c>
      <c r="AD929" s="16"/>
      <c r="AE929" s="16"/>
      <c r="AF929" s="16"/>
      <c r="AG929" s="16"/>
      <c r="AH929" s="16"/>
      <c r="AI929" s="16"/>
      <c r="AJ929" s="16"/>
      <c r="AK929" s="16">
        <f t="shared" si="1749"/>
        <v>0</v>
      </c>
      <c r="AL929" s="16">
        <f t="shared" si="1750"/>
        <v>48130.8</v>
      </c>
      <c r="AM929" s="16">
        <f t="shared" si="1751"/>
        <v>52000</v>
      </c>
      <c r="AN929" s="16"/>
      <c r="AO929" s="16">
        <f t="shared" si="1752"/>
        <v>0</v>
      </c>
      <c r="AP929" s="16"/>
      <c r="AQ929" s="16"/>
      <c r="AR929" s="16"/>
      <c r="AS929" s="16"/>
      <c r="AT929" s="16"/>
      <c r="AU929" s="16"/>
      <c r="AV929" s="16"/>
      <c r="AW929" s="16"/>
      <c r="AX929" s="16"/>
      <c r="AY929" s="16"/>
      <c r="AZ929" s="16"/>
      <c r="BA929" s="16"/>
      <c r="BB929" s="16"/>
      <c r="BC929" s="16"/>
      <c r="BD929" s="16"/>
      <c r="BE929" s="16"/>
      <c r="BF929" s="16">
        <f t="shared" si="1737"/>
        <v>0</v>
      </c>
      <c r="BG929" s="16">
        <f t="shared" si="1738"/>
        <v>48130.8</v>
      </c>
      <c r="BH929" s="16">
        <f t="shared" si="1739"/>
        <v>52000</v>
      </c>
      <c r="BI929" s="16"/>
      <c r="BJ929" s="16"/>
      <c r="BK929" s="16"/>
      <c r="BL929" s="46">
        <v>0</v>
      </c>
    </row>
    <row r="930" spans="1:64" x14ac:dyDescent="0.25">
      <c r="A930" s="10">
        <v>930</v>
      </c>
      <c r="B930" s="10" t="s">
        <v>131</v>
      </c>
      <c r="C930" s="10" t="s">
        <v>8</v>
      </c>
      <c r="D930" s="10" t="s">
        <v>292</v>
      </c>
      <c r="E930" s="17">
        <v>620</v>
      </c>
      <c r="F930" s="11" t="s">
        <v>169</v>
      </c>
      <c r="G930" s="16">
        <f>G931</f>
        <v>45000</v>
      </c>
      <c r="H930" s="16">
        <f t="shared" si="1687"/>
        <v>-24974</v>
      </c>
      <c r="I930" s="16">
        <f>I931</f>
        <v>20026</v>
      </c>
      <c r="J930" s="16">
        <f>J931</f>
        <v>101158.39999999999</v>
      </c>
      <c r="K930" s="16">
        <f t="shared" si="1688"/>
        <v>-38595.499999999993</v>
      </c>
      <c r="L930" s="16">
        <f>L931</f>
        <v>62562.9</v>
      </c>
      <c r="M930" s="16">
        <f>M931</f>
        <v>12000</v>
      </c>
      <c r="N930" s="16">
        <f>N931</f>
        <v>-8000</v>
      </c>
      <c r="O930" s="16">
        <f>O931</f>
        <v>-20026</v>
      </c>
      <c r="P930" s="16">
        <f>P931</f>
        <v>-12000</v>
      </c>
      <c r="Q930" s="16">
        <f t="shared" si="1730"/>
        <v>-32974</v>
      </c>
      <c r="R930" s="16">
        <f t="shared" si="1731"/>
        <v>12026</v>
      </c>
      <c r="S930" s="16">
        <f t="shared" si="1732"/>
        <v>-58621.499999999993</v>
      </c>
      <c r="T930" s="16">
        <f t="shared" si="1733"/>
        <v>42536.9</v>
      </c>
      <c r="U930" s="16">
        <f t="shared" si="1734"/>
        <v>0</v>
      </c>
      <c r="V930" s="16">
        <f>V931</f>
        <v>0</v>
      </c>
      <c r="W930" s="16">
        <f>W931</f>
        <v>0</v>
      </c>
      <c r="X930" s="16">
        <f>X931</f>
        <v>0</v>
      </c>
      <c r="Y930" s="16">
        <f>Y931</f>
        <v>0</v>
      </c>
      <c r="Z930" s="16">
        <f>Z931</f>
        <v>0</v>
      </c>
      <c r="AA930" s="16">
        <f t="shared" si="1709"/>
        <v>12026</v>
      </c>
      <c r="AB930" s="16">
        <f t="shared" si="1710"/>
        <v>42536.9</v>
      </c>
      <c r="AC930" s="16">
        <f t="shared" si="1711"/>
        <v>0</v>
      </c>
      <c r="AD930" s="16">
        <f t="shared" ref="AD930:BK930" si="1759">AD931</f>
        <v>0</v>
      </c>
      <c r="AE930" s="16">
        <f t="shared" si="1759"/>
        <v>0</v>
      </c>
      <c r="AF930" s="16">
        <f t="shared" si="1759"/>
        <v>0</v>
      </c>
      <c r="AG930" s="16">
        <f t="shared" si="1759"/>
        <v>0</v>
      </c>
      <c r="AH930" s="16">
        <f t="shared" si="1759"/>
        <v>0</v>
      </c>
      <c r="AI930" s="16">
        <f t="shared" si="1759"/>
        <v>0</v>
      </c>
      <c r="AJ930" s="16">
        <f t="shared" si="1759"/>
        <v>0</v>
      </c>
      <c r="AK930" s="16">
        <f t="shared" si="1749"/>
        <v>12026</v>
      </c>
      <c r="AL930" s="16">
        <f t="shared" si="1750"/>
        <v>42536.9</v>
      </c>
      <c r="AM930" s="16">
        <f t="shared" si="1751"/>
        <v>0</v>
      </c>
      <c r="AN930" s="16">
        <f t="shared" si="1759"/>
        <v>0</v>
      </c>
      <c r="AO930" s="16">
        <f t="shared" si="1752"/>
        <v>12026</v>
      </c>
      <c r="AP930" s="16">
        <f t="shared" si="1759"/>
        <v>0</v>
      </c>
      <c r="AQ930" s="16">
        <f t="shared" si="1759"/>
        <v>0</v>
      </c>
      <c r="AR930" s="16">
        <f t="shared" si="1759"/>
        <v>0</v>
      </c>
      <c r="AS930" s="16">
        <f t="shared" si="1759"/>
        <v>0</v>
      </c>
      <c r="AT930" s="16">
        <f t="shared" si="1759"/>
        <v>0</v>
      </c>
      <c r="AU930" s="16">
        <f t="shared" si="1759"/>
        <v>0</v>
      </c>
      <c r="AV930" s="16">
        <f t="shared" si="1759"/>
        <v>0</v>
      </c>
      <c r="AW930" s="16">
        <f t="shared" si="1759"/>
        <v>0</v>
      </c>
      <c r="AX930" s="16">
        <f t="shared" si="1759"/>
        <v>0</v>
      </c>
      <c r="AY930" s="16">
        <f t="shared" si="1759"/>
        <v>0</v>
      </c>
      <c r="AZ930" s="16">
        <f t="shared" si="1759"/>
        <v>0</v>
      </c>
      <c r="BA930" s="16">
        <f t="shared" si="1759"/>
        <v>0</v>
      </c>
      <c r="BB930" s="16">
        <f t="shared" si="1759"/>
        <v>0</v>
      </c>
      <c r="BC930" s="16">
        <f t="shared" si="1759"/>
        <v>0</v>
      </c>
      <c r="BD930" s="16">
        <f t="shared" si="1759"/>
        <v>0</v>
      </c>
      <c r="BE930" s="16">
        <f t="shared" si="1759"/>
        <v>0</v>
      </c>
      <c r="BF930" s="16">
        <f t="shared" si="1737"/>
        <v>12026</v>
      </c>
      <c r="BG930" s="16">
        <f t="shared" si="1738"/>
        <v>42536.9</v>
      </c>
      <c r="BH930" s="16">
        <f t="shared" si="1739"/>
        <v>0</v>
      </c>
      <c r="BI930" s="16">
        <f t="shared" si="1759"/>
        <v>0</v>
      </c>
      <c r="BJ930" s="16">
        <f t="shared" ref="BJ930:BJ933" si="1760">BF930+BI930</f>
        <v>12026</v>
      </c>
      <c r="BK930" s="16">
        <f t="shared" si="1759"/>
        <v>0</v>
      </c>
    </row>
    <row r="931" spans="1:64" ht="31.5" x14ac:dyDescent="0.25">
      <c r="A931" s="10">
        <v>930</v>
      </c>
      <c r="B931" s="10" t="s">
        <v>131</v>
      </c>
      <c r="C931" s="10" t="s">
        <v>8</v>
      </c>
      <c r="D931" s="10" t="s">
        <v>292</v>
      </c>
      <c r="E931" s="17">
        <v>622</v>
      </c>
      <c r="F931" s="11" t="s">
        <v>197</v>
      </c>
      <c r="G931" s="16">
        <v>45000</v>
      </c>
      <c r="H931" s="16">
        <f t="shared" si="1687"/>
        <v>-24974</v>
      </c>
      <c r="I931" s="16">
        <v>20026</v>
      </c>
      <c r="J931" s="16">
        <v>101158.39999999999</v>
      </c>
      <c r="K931" s="16">
        <f t="shared" si="1688"/>
        <v>-38595.499999999993</v>
      </c>
      <c r="L931" s="16">
        <v>62562.9</v>
      </c>
      <c r="M931" s="16">
        <v>12000</v>
      </c>
      <c r="N931" s="16">
        <v>-8000</v>
      </c>
      <c r="O931" s="16">
        <v>-20026</v>
      </c>
      <c r="P931" s="16">
        <v>-12000</v>
      </c>
      <c r="Q931" s="16">
        <f t="shared" si="1730"/>
        <v>-32974</v>
      </c>
      <c r="R931" s="16">
        <f t="shared" si="1731"/>
        <v>12026</v>
      </c>
      <c r="S931" s="16">
        <f t="shared" si="1732"/>
        <v>-58621.499999999993</v>
      </c>
      <c r="T931" s="16">
        <f t="shared" si="1733"/>
        <v>42536.9</v>
      </c>
      <c r="U931" s="16">
        <f t="shared" si="1734"/>
        <v>0</v>
      </c>
      <c r="V931" s="16"/>
      <c r="W931" s="16"/>
      <c r="X931" s="16"/>
      <c r="Y931" s="16"/>
      <c r="Z931" s="16"/>
      <c r="AA931" s="16">
        <f t="shared" si="1709"/>
        <v>12026</v>
      </c>
      <c r="AB931" s="16">
        <f t="shared" si="1710"/>
        <v>42536.9</v>
      </c>
      <c r="AC931" s="16">
        <f t="shared" si="1711"/>
        <v>0</v>
      </c>
      <c r="AD931" s="16"/>
      <c r="AE931" s="16"/>
      <c r="AF931" s="16"/>
      <c r="AG931" s="16"/>
      <c r="AH931" s="16"/>
      <c r="AI931" s="16"/>
      <c r="AJ931" s="16"/>
      <c r="AK931" s="16">
        <f t="shared" si="1749"/>
        <v>12026</v>
      </c>
      <c r="AL931" s="16">
        <f t="shared" si="1750"/>
        <v>42536.9</v>
      </c>
      <c r="AM931" s="16">
        <f t="shared" si="1751"/>
        <v>0</v>
      </c>
      <c r="AN931" s="16"/>
      <c r="AO931" s="16">
        <f t="shared" si="1752"/>
        <v>12026</v>
      </c>
      <c r="AP931" s="16"/>
      <c r="AQ931" s="16"/>
      <c r="AR931" s="16"/>
      <c r="AS931" s="16"/>
      <c r="AT931" s="16"/>
      <c r="AU931" s="16"/>
      <c r="AV931" s="16"/>
      <c r="AW931" s="16"/>
      <c r="AX931" s="16"/>
      <c r="AY931" s="16"/>
      <c r="AZ931" s="16"/>
      <c r="BA931" s="16"/>
      <c r="BB931" s="16"/>
      <c r="BC931" s="16"/>
      <c r="BD931" s="16"/>
      <c r="BE931" s="16"/>
      <c r="BF931" s="16">
        <f t="shared" si="1737"/>
        <v>12026</v>
      </c>
      <c r="BG931" s="16">
        <f t="shared" si="1738"/>
        <v>42536.9</v>
      </c>
      <c r="BH931" s="16">
        <f t="shared" si="1739"/>
        <v>0</v>
      </c>
      <c r="BI931" s="16"/>
      <c r="BJ931" s="16">
        <f t="shared" si="1760"/>
        <v>12026</v>
      </c>
      <c r="BK931" s="16"/>
    </row>
    <row r="932" spans="1:64" x14ac:dyDescent="0.25">
      <c r="A932" s="10">
        <v>930</v>
      </c>
      <c r="B932" s="10" t="s">
        <v>131</v>
      </c>
      <c r="C932" s="10" t="s">
        <v>8</v>
      </c>
      <c r="D932" s="10" t="s">
        <v>115</v>
      </c>
      <c r="E932" s="10"/>
      <c r="F932" s="19" t="s">
        <v>116</v>
      </c>
      <c r="G932" s="16">
        <f>G933</f>
        <v>132782.79999999999</v>
      </c>
      <c r="H932" s="16">
        <f t="shared" si="1687"/>
        <v>90340.200000000012</v>
      </c>
      <c r="I932" s="16">
        <f>I933</f>
        <v>223123</v>
      </c>
      <c r="J932" s="16">
        <f>J933</f>
        <v>33008.6</v>
      </c>
      <c r="K932" s="16">
        <f t="shared" si="1688"/>
        <v>143042</v>
      </c>
      <c r="L932" s="16">
        <f>L933</f>
        <v>176050.6</v>
      </c>
      <c r="M932" s="16">
        <f>M933</f>
        <v>340111.5</v>
      </c>
      <c r="N932" s="16">
        <f>N933</f>
        <v>-4279.3999999999996</v>
      </c>
      <c r="O932" s="16">
        <f>O933</f>
        <v>-4274.1000000000004</v>
      </c>
      <c r="P932" s="16">
        <f>P933</f>
        <v>-4300.8</v>
      </c>
      <c r="Q932" s="16">
        <f t="shared" si="1730"/>
        <v>86060.800000000017</v>
      </c>
      <c r="R932" s="16">
        <f t="shared" si="1731"/>
        <v>218843.6</v>
      </c>
      <c r="S932" s="16">
        <f t="shared" si="1732"/>
        <v>138767.9</v>
      </c>
      <c r="T932" s="16">
        <f t="shared" si="1733"/>
        <v>171776.5</v>
      </c>
      <c r="U932" s="16">
        <f t="shared" si="1734"/>
        <v>335810.7</v>
      </c>
      <c r="V932" s="16">
        <f>V933</f>
        <v>0</v>
      </c>
      <c r="W932" s="16">
        <f>W933</f>
        <v>0</v>
      </c>
      <c r="X932" s="16">
        <f>X933</f>
        <v>0</v>
      </c>
      <c r="Y932" s="16">
        <f>Y933</f>
        <v>0</v>
      </c>
      <c r="Z932" s="16">
        <f>Z933</f>
        <v>0</v>
      </c>
      <c r="AA932" s="16">
        <f t="shared" si="1709"/>
        <v>218843.6</v>
      </c>
      <c r="AB932" s="16">
        <f t="shared" si="1710"/>
        <v>171776.5</v>
      </c>
      <c r="AC932" s="16">
        <f t="shared" si="1711"/>
        <v>335810.7</v>
      </c>
      <c r="AD932" s="16">
        <f t="shared" ref="AD932:BK932" si="1761">AD933</f>
        <v>0</v>
      </c>
      <c r="AE932" s="16">
        <f t="shared" si="1761"/>
        <v>0</v>
      </c>
      <c r="AF932" s="16">
        <f t="shared" si="1761"/>
        <v>0</v>
      </c>
      <c r="AG932" s="16">
        <f t="shared" si="1761"/>
        <v>0</v>
      </c>
      <c r="AH932" s="16">
        <f t="shared" si="1761"/>
        <v>0</v>
      </c>
      <c r="AI932" s="16">
        <f t="shared" si="1761"/>
        <v>0</v>
      </c>
      <c r="AJ932" s="16">
        <f t="shared" si="1761"/>
        <v>0</v>
      </c>
      <c r="AK932" s="16">
        <f t="shared" si="1749"/>
        <v>218843.6</v>
      </c>
      <c r="AL932" s="16">
        <f t="shared" si="1750"/>
        <v>171776.5</v>
      </c>
      <c r="AM932" s="16">
        <f t="shared" si="1751"/>
        <v>335810.7</v>
      </c>
      <c r="AN932" s="16">
        <f t="shared" si="1761"/>
        <v>0</v>
      </c>
      <c r="AO932" s="16">
        <f t="shared" si="1752"/>
        <v>218843.6</v>
      </c>
      <c r="AP932" s="16">
        <f t="shared" si="1761"/>
        <v>0</v>
      </c>
      <c r="AQ932" s="16">
        <f t="shared" si="1761"/>
        <v>0</v>
      </c>
      <c r="AR932" s="16">
        <f t="shared" si="1761"/>
        <v>0</v>
      </c>
      <c r="AS932" s="16">
        <f t="shared" si="1761"/>
        <v>0</v>
      </c>
      <c r="AT932" s="16">
        <f t="shared" si="1761"/>
        <v>0</v>
      </c>
      <c r="AU932" s="16">
        <f t="shared" si="1761"/>
        <v>0</v>
      </c>
      <c r="AV932" s="16">
        <f t="shared" si="1761"/>
        <v>0</v>
      </c>
      <c r="AW932" s="16">
        <f t="shared" si="1761"/>
        <v>0</v>
      </c>
      <c r="AX932" s="16">
        <f t="shared" si="1761"/>
        <v>0</v>
      </c>
      <c r="AY932" s="16">
        <f t="shared" si="1761"/>
        <v>0</v>
      </c>
      <c r="AZ932" s="16">
        <f t="shared" si="1761"/>
        <v>0</v>
      </c>
      <c r="BA932" s="16">
        <f t="shared" si="1761"/>
        <v>0</v>
      </c>
      <c r="BB932" s="16">
        <f t="shared" si="1761"/>
        <v>0</v>
      </c>
      <c r="BC932" s="16">
        <f t="shared" si="1761"/>
        <v>0</v>
      </c>
      <c r="BD932" s="16">
        <f t="shared" si="1761"/>
        <v>0</v>
      </c>
      <c r="BE932" s="16">
        <f t="shared" si="1761"/>
        <v>0</v>
      </c>
      <c r="BF932" s="16">
        <f t="shared" si="1737"/>
        <v>218843.6</v>
      </c>
      <c r="BG932" s="16">
        <f t="shared" si="1738"/>
        <v>171776.5</v>
      </c>
      <c r="BH932" s="16">
        <f t="shared" si="1739"/>
        <v>335810.7</v>
      </c>
      <c r="BI932" s="16">
        <f t="shared" si="1761"/>
        <v>0</v>
      </c>
      <c r="BJ932" s="16">
        <f t="shared" si="1760"/>
        <v>218843.6</v>
      </c>
      <c r="BK932" s="16">
        <f t="shared" si="1761"/>
        <v>0</v>
      </c>
    </row>
    <row r="933" spans="1:64" ht="47.25" x14ac:dyDescent="0.25">
      <c r="A933" s="10">
        <v>930</v>
      </c>
      <c r="B933" s="10" t="s">
        <v>131</v>
      </c>
      <c r="C933" s="10" t="s">
        <v>8</v>
      </c>
      <c r="D933" s="10" t="s">
        <v>294</v>
      </c>
      <c r="E933" s="10"/>
      <c r="F933" s="19" t="s">
        <v>295</v>
      </c>
      <c r="G933" s="16">
        <f>G934+G936+G939+G943+G947+G950</f>
        <v>132782.79999999999</v>
      </c>
      <c r="H933" s="16">
        <f t="shared" si="1687"/>
        <v>90340.200000000012</v>
      </c>
      <c r="I933" s="16">
        <f>I934+I936+I939+I943+I947+I950</f>
        <v>223123</v>
      </c>
      <c r="J933" s="16">
        <f>J934+J936+J939+J943+J947+J950</f>
        <v>33008.6</v>
      </c>
      <c r="K933" s="16">
        <f t="shared" si="1688"/>
        <v>143042</v>
      </c>
      <c r="L933" s="16">
        <f>L934+L936+L939+L943+L947+L950</f>
        <v>176050.6</v>
      </c>
      <c r="M933" s="16">
        <f>M934+M936+M939+M943+M947+M950</f>
        <v>340111.5</v>
      </c>
      <c r="N933" s="16">
        <f>N934+N936+N939+N943+N947+N950</f>
        <v>-4279.3999999999996</v>
      </c>
      <c r="O933" s="16">
        <f>O934+O936+O939+O943+O947+O950</f>
        <v>-4274.1000000000004</v>
      </c>
      <c r="P933" s="16">
        <f>P934+P936+P939+P943+P947+P950</f>
        <v>-4300.8</v>
      </c>
      <c r="Q933" s="16">
        <f t="shared" si="1730"/>
        <v>86060.800000000017</v>
      </c>
      <c r="R933" s="16">
        <f t="shared" si="1731"/>
        <v>218843.6</v>
      </c>
      <c r="S933" s="16">
        <f t="shared" si="1732"/>
        <v>138767.9</v>
      </c>
      <c r="T933" s="16">
        <f t="shared" si="1733"/>
        <v>171776.5</v>
      </c>
      <c r="U933" s="16">
        <f t="shared" si="1734"/>
        <v>335810.7</v>
      </c>
      <c r="V933" s="16">
        <f>V934+V936+V939+V943+V947+V950</f>
        <v>0</v>
      </c>
      <c r="W933" s="16">
        <f>W934+W936+W939+W943+W947+W950</f>
        <v>0</v>
      </c>
      <c r="X933" s="16">
        <f>X934+X936+X939+X943+X947+X950</f>
        <v>0</v>
      </c>
      <c r="Y933" s="16">
        <f>Y934+Y936+Y939+Y943+Y947+Y950</f>
        <v>0</v>
      </c>
      <c r="Z933" s="16">
        <f>Z934+Z936+Z939+Z943+Z947+Z950</f>
        <v>0</v>
      </c>
      <c r="AA933" s="16">
        <f t="shared" si="1709"/>
        <v>218843.6</v>
      </c>
      <c r="AB933" s="16">
        <f t="shared" si="1710"/>
        <v>171776.5</v>
      </c>
      <c r="AC933" s="16">
        <f t="shared" si="1711"/>
        <v>335810.7</v>
      </c>
      <c r="AD933" s="16">
        <f t="shared" ref="AD933:AJ933" si="1762">AD934+AD936+AD939+AD943+AD947+AD950</f>
        <v>0</v>
      </c>
      <c r="AE933" s="16">
        <f t="shared" si="1762"/>
        <v>0</v>
      </c>
      <c r="AF933" s="16">
        <f t="shared" si="1762"/>
        <v>0</v>
      </c>
      <c r="AG933" s="16">
        <f t="shared" si="1762"/>
        <v>0</v>
      </c>
      <c r="AH933" s="16">
        <f t="shared" si="1762"/>
        <v>0</v>
      </c>
      <c r="AI933" s="16">
        <f t="shared" si="1762"/>
        <v>0</v>
      </c>
      <c r="AJ933" s="16">
        <f t="shared" si="1762"/>
        <v>0</v>
      </c>
      <c r="AK933" s="16">
        <f t="shared" si="1749"/>
        <v>218843.6</v>
      </c>
      <c r="AL933" s="16">
        <f t="shared" si="1750"/>
        <v>171776.5</v>
      </c>
      <c r="AM933" s="16">
        <f t="shared" si="1751"/>
        <v>335810.7</v>
      </c>
      <c r="AN933" s="16">
        <f>AN934+AN936+AN939+AN943+AN947+AN950</f>
        <v>0</v>
      </c>
      <c r="AO933" s="16">
        <f t="shared" si="1752"/>
        <v>218843.6</v>
      </c>
      <c r="AP933" s="16">
        <f t="shared" ref="AP933:BK933" si="1763">AP934+AP936+AP939+AP943+AP947+AP950</f>
        <v>0</v>
      </c>
      <c r="AQ933" s="16">
        <f t="shared" si="1763"/>
        <v>0</v>
      </c>
      <c r="AR933" s="16">
        <f t="shared" si="1763"/>
        <v>0</v>
      </c>
      <c r="AS933" s="16">
        <f>AS934+AS936+AS939+AS943+AS947+AS950</f>
        <v>0</v>
      </c>
      <c r="AT933" s="16">
        <f>AT934+AT936+AT939+AT943+AT947+AT950</f>
        <v>0</v>
      </c>
      <c r="AU933" s="16">
        <f t="shared" si="1763"/>
        <v>0</v>
      </c>
      <c r="AV933" s="16">
        <f t="shared" si="1763"/>
        <v>0</v>
      </c>
      <c r="AW933" s="16">
        <f t="shared" si="1763"/>
        <v>0</v>
      </c>
      <c r="AX933" s="16">
        <f t="shared" si="1763"/>
        <v>0</v>
      </c>
      <c r="AY933" s="16">
        <f t="shared" si="1763"/>
        <v>0</v>
      </c>
      <c r="AZ933" s="16">
        <f t="shared" si="1763"/>
        <v>0</v>
      </c>
      <c r="BA933" s="16">
        <f>BA934+BA936+BA939+BA943+BA947+BA950</f>
        <v>0</v>
      </c>
      <c r="BB933" s="16">
        <f>BB934+BB936+BB939+BB943+BB947+BB950</f>
        <v>0</v>
      </c>
      <c r="BC933" s="16">
        <f t="shared" si="1763"/>
        <v>0</v>
      </c>
      <c r="BD933" s="16">
        <f>BD934+BD936+BD939+BD943+BD947+BD950</f>
        <v>0</v>
      </c>
      <c r="BE933" s="16">
        <f>BE934+BE936+BE939+BE943+BE947+BE950</f>
        <v>0</v>
      </c>
      <c r="BF933" s="16">
        <f t="shared" si="1737"/>
        <v>218843.6</v>
      </c>
      <c r="BG933" s="16">
        <f t="shared" si="1738"/>
        <v>171776.5</v>
      </c>
      <c r="BH933" s="16">
        <f t="shared" si="1739"/>
        <v>335810.7</v>
      </c>
      <c r="BI933" s="16">
        <f t="shared" ref="BI933" si="1764">BI934+BI936+BI939+BI943+BI947+BI950</f>
        <v>0</v>
      </c>
      <c r="BJ933" s="16">
        <f t="shared" si="1760"/>
        <v>218843.6</v>
      </c>
      <c r="BK933" s="16">
        <f t="shared" si="1763"/>
        <v>0</v>
      </c>
    </row>
    <row r="934" spans="1:64" ht="78.75" hidden="1" x14ac:dyDescent="0.25">
      <c r="A934" s="10">
        <v>930</v>
      </c>
      <c r="B934" s="10" t="s">
        <v>131</v>
      </c>
      <c r="C934" s="10" t="s">
        <v>8</v>
      </c>
      <c r="D934" s="10" t="s">
        <v>294</v>
      </c>
      <c r="E934" s="17">
        <v>600</v>
      </c>
      <c r="F934" s="11" t="s">
        <v>1077</v>
      </c>
      <c r="G934" s="16">
        <f>G935</f>
        <v>32782.800000000003</v>
      </c>
      <c r="H934" s="16">
        <f t="shared" si="1687"/>
        <v>-32782.800000000003</v>
      </c>
      <c r="I934" s="16">
        <f>I935</f>
        <v>0</v>
      </c>
      <c r="J934" s="16">
        <f>J935</f>
        <v>33008.6</v>
      </c>
      <c r="K934" s="16">
        <f t="shared" si="1688"/>
        <v>-33008.6</v>
      </c>
      <c r="L934" s="16">
        <f>L935</f>
        <v>0</v>
      </c>
      <c r="M934" s="16">
        <f>M935</f>
        <v>0</v>
      </c>
      <c r="N934" s="16">
        <f>N935</f>
        <v>0</v>
      </c>
      <c r="O934" s="16">
        <f>O935</f>
        <v>0</v>
      </c>
      <c r="P934" s="16">
        <f>P935</f>
        <v>0</v>
      </c>
      <c r="Q934" s="16">
        <f t="shared" si="1730"/>
        <v>-32782.800000000003</v>
      </c>
      <c r="R934" s="16">
        <f t="shared" si="1731"/>
        <v>0</v>
      </c>
      <c r="S934" s="16">
        <f t="shared" si="1732"/>
        <v>-33008.6</v>
      </c>
      <c r="T934" s="16">
        <f t="shared" si="1733"/>
        <v>0</v>
      </c>
      <c r="U934" s="16">
        <f t="shared" si="1734"/>
        <v>0</v>
      </c>
      <c r="V934" s="16">
        <f>V935</f>
        <v>0</v>
      </c>
      <c r="W934" s="16">
        <f>W935</f>
        <v>0</v>
      </c>
      <c r="X934" s="16">
        <f>X935</f>
        <v>0</v>
      </c>
      <c r="Y934" s="16">
        <f>Y935</f>
        <v>0</v>
      </c>
      <c r="Z934" s="16">
        <f>Z935</f>
        <v>0</v>
      </c>
      <c r="AA934" s="16">
        <f t="shared" si="1709"/>
        <v>0</v>
      </c>
      <c r="AB934" s="16">
        <f t="shared" si="1710"/>
        <v>0</v>
      </c>
      <c r="AC934" s="16">
        <f t="shared" si="1711"/>
        <v>0</v>
      </c>
      <c r="AD934" s="16">
        <f t="shared" ref="AD934:BK934" si="1765">AD935</f>
        <v>0</v>
      </c>
      <c r="AE934" s="16">
        <f t="shared" si="1765"/>
        <v>0</v>
      </c>
      <c r="AF934" s="16">
        <f t="shared" si="1765"/>
        <v>0</v>
      </c>
      <c r="AG934" s="16">
        <f t="shared" si="1765"/>
        <v>0</v>
      </c>
      <c r="AH934" s="16">
        <f t="shared" si="1765"/>
        <v>0</v>
      </c>
      <c r="AI934" s="16">
        <f t="shared" si="1765"/>
        <v>0</v>
      </c>
      <c r="AJ934" s="16">
        <f t="shared" si="1765"/>
        <v>0</v>
      </c>
      <c r="AK934" s="16">
        <f t="shared" si="1749"/>
        <v>0</v>
      </c>
      <c r="AL934" s="16">
        <f t="shared" si="1750"/>
        <v>0</v>
      </c>
      <c r="AM934" s="16">
        <f t="shared" si="1751"/>
        <v>0</v>
      </c>
      <c r="AN934" s="16">
        <f t="shared" si="1765"/>
        <v>0</v>
      </c>
      <c r="AO934" s="16">
        <f t="shared" si="1752"/>
        <v>0</v>
      </c>
      <c r="AP934" s="16">
        <f t="shared" si="1765"/>
        <v>0</v>
      </c>
      <c r="AQ934" s="16">
        <f t="shared" si="1765"/>
        <v>0</v>
      </c>
      <c r="AR934" s="16">
        <f t="shared" si="1765"/>
        <v>0</v>
      </c>
      <c r="AS934" s="16">
        <f t="shared" si="1765"/>
        <v>0</v>
      </c>
      <c r="AT934" s="16">
        <f t="shared" si="1765"/>
        <v>0</v>
      </c>
      <c r="AU934" s="16">
        <f t="shared" si="1765"/>
        <v>0</v>
      </c>
      <c r="AV934" s="16">
        <f t="shared" si="1765"/>
        <v>0</v>
      </c>
      <c r="AW934" s="16">
        <f t="shared" si="1765"/>
        <v>0</v>
      </c>
      <c r="AX934" s="16">
        <f t="shared" si="1765"/>
        <v>0</v>
      </c>
      <c r="AY934" s="16">
        <f t="shared" si="1765"/>
        <v>0</v>
      </c>
      <c r="AZ934" s="16">
        <f t="shared" si="1765"/>
        <v>0</v>
      </c>
      <c r="BA934" s="16">
        <f t="shared" si="1765"/>
        <v>0</v>
      </c>
      <c r="BB934" s="16">
        <f t="shared" si="1765"/>
        <v>0</v>
      </c>
      <c r="BC934" s="16">
        <f t="shared" si="1765"/>
        <v>0</v>
      </c>
      <c r="BD934" s="16">
        <f t="shared" si="1765"/>
        <v>0</v>
      </c>
      <c r="BE934" s="16">
        <f t="shared" si="1765"/>
        <v>0</v>
      </c>
      <c r="BF934" s="16">
        <f t="shared" si="1737"/>
        <v>0</v>
      </c>
      <c r="BG934" s="16">
        <f t="shared" si="1738"/>
        <v>0</v>
      </c>
      <c r="BH934" s="16">
        <f t="shared" si="1739"/>
        <v>0</v>
      </c>
      <c r="BI934" s="16">
        <f t="shared" si="1765"/>
        <v>0</v>
      </c>
      <c r="BJ934" s="16"/>
      <c r="BK934" s="16">
        <f t="shared" si="1765"/>
        <v>0</v>
      </c>
      <c r="BL934" s="46">
        <v>0</v>
      </c>
    </row>
    <row r="935" spans="1:64" ht="63" hidden="1" x14ac:dyDescent="0.25">
      <c r="A935" s="10">
        <v>930</v>
      </c>
      <c r="B935" s="10" t="s">
        <v>131</v>
      </c>
      <c r="C935" s="10" t="s">
        <v>8</v>
      </c>
      <c r="D935" s="10" t="s">
        <v>294</v>
      </c>
      <c r="E935" s="17">
        <v>630</v>
      </c>
      <c r="F935" s="11" t="s">
        <v>173</v>
      </c>
      <c r="G935" s="16">
        <v>32782.800000000003</v>
      </c>
      <c r="H935" s="16">
        <f t="shared" si="1687"/>
        <v>-32782.800000000003</v>
      </c>
      <c r="I935" s="16">
        <v>0</v>
      </c>
      <c r="J935" s="16">
        <v>33008.6</v>
      </c>
      <c r="K935" s="16">
        <f t="shared" si="1688"/>
        <v>-33008.6</v>
      </c>
      <c r="L935" s="16">
        <v>0</v>
      </c>
      <c r="M935" s="16">
        <v>0</v>
      </c>
      <c r="N935" s="16"/>
      <c r="O935" s="16"/>
      <c r="P935" s="16"/>
      <c r="Q935" s="16">
        <f t="shared" si="1730"/>
        <v>-32782.800000000003</v>
      </c>
      <c r="R935" s="16">
        <f t="shared" si="1731"/>
        <v>0</v>
      </c>
      <c r="S935" s="16">
        <f t="shared" si="1732"/>
        <v>-33008.6</v>
      </c>
      <c r="T935" s="16">
        <f t="shared" si="1733"/>
        <v>0</v>
      </c>
      <c r="U935" s="16">
        <f t="shared" si="1734"/>
        <v>0</v>
      </c>
      <c r="V935" s="16"/>
      <c r="W935" s="16"/>
      <c r="X935" s="16"/>
      <c r="Y935" s="16"/>
      <c r="Z935" s="16"/>
      <c r="AA935" s="16">
        <f t="shared" si="1709"/>
        <v>0</v>
      </c>
      <c r="AB935" s="16">
        <f t="shared" si="1710"/>
        <v>0</v>
      </c>
      <c r="AC935" s="16">
        <f t="shared" si="1711"/>
        <v>0</v>
      </c>
      <c r="AD935" s="16"/>
      <c r="AE935" s="16"/>
      <c r="AF935" s="16"/>
      <c r="AG935" s="16"/>
      <c r="AH935" s="16"/>
      <c r="AI935" s="16"/>
      <c r="AJ935" s="16"/>
      <c r="AK935" s="16">
        <f t="shared" si="1749"/>
        <v>0</v>
      </c>
      <c r="AL935" s="16">
        <f t="shared" si="1750"/>
        <v>0</v>
      </c>
      <c r="AM935" s="16">
        <f t="shared" si="1751"/>
        <v>0</v>
      </c>
      <c r="AN935" s="16"/>
      <c r="AO935" s="16">
        <f t="shared" si="1752"/>
        <v>0</v>
      </c>
      <c r="AP935" s="16"/>
      <c r="AQ935" s="16"/>
      <c r="AR935" s="16"/>
      <c r="AS935" s="16"/>
      <c r="AT935" s="16"/>
      <c r="AU935" s="16"/>
      <c r="AV935" s="16"/>
      <c r="AW935" s="16"/>
      <c r="AX935" s="16"/>
      <c r="AY935" s="16"/>
      <c r="AZ935" s="16"/>
      <c r="BA935" s="16"/>
      <c r="BB935" s="16"/>
      <c r="BC935" s="16"/>
      <c r="BD935" s="16"/>
      <c r="BE935" s="16"/>
      <c r="BF935" s="16">
        <f t="shared" si="1737"/>
        <v>0</v>
      </c>
      <c r="BG935" s="16">
        <f t="shared" si="1738"/>
        <v>0</v>
      </c>
      <c r="BH935" s="16">
        <f t="shared" si="1739"/>
        <v>0</v>
      </c>
      <c r="BI935" s="16"/>
      <c r="BJ935" s="16"/>
      <c r="BK935" s="16"/>
      <c r="BL935" s="46">
        <v>0</v>
      </c>
    </row>
    <row r="936" spans="1:64" ht="94.5" x14ac:dyDescent="0.25">
      <c r="A936" s="10">
        <v>930</v>
      </c>
      <c r="B936" s="10" t="s">
        <v>131</v>
      </c>
      <c r="C936" s="10" t="s">
        <v>8</v>
      </c>
      <c r="D936" s="10" t="s">
        <v>1001</v>
      </c>
      <c r="E936" s="17"/>
      <c r="F936" s="11" t="s">
        <v>1111</v>
      </c>
      <c r="G936" s="16">
        <f>G937</f>
        <v>0</v>
      </c>
      <c r="H936" s="16">
        <f t="shared" si="1687"/>
        <v>21845.4</v>
      </c>
      <c r="I936" s="16">
        <f>I937</f>
        <v>21845.4</v>
      </c>
      <c r="J936" s="16">
        <f>J937</f>
        <v>0</v>
      </c>
      <c r="K936" s="16">
        <f t="shared" si="1688"/>
        <v>21773</v>
      </c>
      <c r="L936" s="16">
        <f t="shared" ref="L936:P937" si="1766">L937</f>
        <v>21773</v>
      </c>
      <c r="M936" s="16">
        <f t="shared" si="1766"/>
        <v>21833.9</v>
      </c>
      <c r="N936" s="16">
        <f t="shared" si="1766"/>
        <v>-4279.3999999999996</v>
      </c>
      <c r="O936" s="16">
        <f t="shared" si="1766"/>
        <v>-4274.1000000000004</v>
      </c>
      <c r="P936" s="16">
        <f t="shared" si="1766"/>
        <v>-4300.8</v>
      </c>
      <c r="Q936" s="16">
        <f t="shared" si="1730"/>
        <v>17566</v>
      </c>
      <c r="R936" s="16">
        <f t="shared" si="1731"/>
        <v>17566</v>
      </c>
      <c r="S936" s="16">
        <f t="shared" si="1732"/>
        <v>17498.900000000001</v>
      </c>
      <c r="T936" s="16">
        <f t="shared" si="1733"/>
        <v>17498.900000000001</v>
      </c>
      <c r="U936" s="16">
        <f t="shared" si="1734"/>
        <v>17533.100000000002</v>
      </c>
      <c r="V936" s="16">
        <f t="shared" ref="V936:Z937" si="1767">V937</f>
        <v>0</v>
      </c>
      <c r="W936" s="16">
        <f t="shared" si="1767"/>
        <v>0</v>
      </c>
      <c r="X936" s="16">
        <f t="shared" si="1767"/>
        <v>0</v>
      </c>
      <c r="Y936" s="16">
        <f t="shared" si="1767"/>
        <v>0</v>
      </c>
      <c r="Z936" s="16">
        <f t="shared" si="1767"/>
        <v>0</v>
      </c>
      <c r="AA936" s="16">
        <f t="shared" si="1709"/>
        <v>17566</v>
      </c>
      <c r="AB936" s="16">
        <f t="shared" si="1710"/>
        <v>17498.900000000001</v>
      </c>
      <c r="AC936" s="16">
        <f t="shared" si="1711"/>
        <v>17533.100000000002</v>
      </c>
      <c r="AD936" s="16">
        <f t="shared" ref="AD936:BK937" si="1768">AD937</f>
        <v>0</v>
      </c>
      <c r="AE936" s="16">
        <f t="shared" si="1768"/>
        <v>0</v>
      </c>
      <c r="AF936" s="16">
        <f t="shared" si="1768"/>
        <v>0</v>
      </c>
      <c r="AG936" s="16">
        <f t="shared" si="1768"/>
        <v>0</v>
      </c>
      <c r="AH936" s="16">
        <f t="shared" si="1768"/>
        <v>0</v>
      </c>
      <c r="AI936" s="16">
        <f t="shared" si="1768"/>
        <v>0</v>
      </c>
      <c r="AJ936" s="16">
        <f t="shared" si="1768"/>
        <v>0</v>
      </c>
      <c r="AK936" s="16">
        <f t="shared" si="1749"/>
        <v>17566</v>
      </c>
      <c r="AL936" s="16">
        <f t="shared" si="1750"/>
        <v>17498.900000000001</v>
      </c>
      <c r="AM936" s="16">
        <f t="shared" si="1751"/>
        <v>17533.100000000002</v>
      </c>
      <c r="AN936" s="16">
        <f t="shared" si="1768"/>
        <v>0</v>
      </c>
      <c r="AO936" s="16">
        <f t="shared" si="1752"/>
        <v>17566</v>
      </c>
      <c r="AP936" s="16">
        <f t="shared" si="1768"/>
        <v>0</v>
      </c>
      <c r="AQ936" s="16">
        <f t="shared" si="1768"/>
        <v>0</v>
      </c>
      <c r="AR936" s="16">
        <f t="shared" si="1768"/>
        <v>0</v>
      </c>
      <c r="AS936" s="16">
        <f t="shared" si="1768"/>
        <v>0</v>
      </c>
      <c r="AT936" s="16">
        <f t="shared" si="1768"/>
        <v>0</v>
      </c>
      <c r="AU936" s="16">
        <f t="shared" si="1768"/>
        <v>0</v>
      </c>
      <c r="AV936" s="16">
        <f t="shared" si="1768"/>
        <v>0</v>
      </c>
      <c r="AW936" s="16">
        <f t="shared" si="1768"/>
        <v>0</v>
      </c>
      <c r="AX936" s="16">
        <f t="shared" si="1768"/>
        <v>0</v>
      </c>
      <c r="AY936" s="16">
        <f t="shared" si="1768"/>
        <v>0</v>
      </c>
      <c r="AZ936" s="16">
        <f t="shared" si="1768"/>
        <v>0</v>
      </c>
      <c r="BA936" s="16">
        <f t="shared" si="1768"/>
        <v>0</v>
      </c>
      <c r="BB936" s="16">
        <f t="shared" si="1768"/>
        <v>0</v>
      </c>
      <c r="BC936" s="16">
        <f t="shared" si="1768"/>
        <v>0</v>
      </c>
      <c r="BD936" s="16">
        <f t="shared" si="1768"/>
        <v>0</v>
      </c>
      <c r="BE936" s="16">
        <f t="shared" si="1768"/>
        <v>0</v>
      </c>
      <c r="BF936" s="16">
        <f t="shared" si="1737"/>
        <v>17566</v>
      </c>
      <c r="BG936" s="16">
        <f t="shared" si="1738"/>
        <v>17498.900000000001</v>
      </c>
      <c r="BH936" s="16">
        <f t="shared" si="1739"/>
        <v>17533.100000000002</v>
      </c>
      <c r="BI936" s="16">
        <f t="shared" si="1768"/>
        <v>0</v>
      </c>
      <c r="BJ936" s="16">
        <f t="shared" ref="BJ936:BJ954" si="1769">BF936+BI936</f>
        <v>17566</v>
      </c>
      <c r="BK936" s="16">
        <f t="shared" si="1768"/>
        <v>0</v>
      </c>
    </row>
    <row r="937" spans="1:64" ht="78.75" x14ac:dyDescent="0.25">
      <c r="A937" s="10">
        <v>930</v>
      </c>
      <c r="B937" s="10" t="s">
        <v>131</v>
      </c>
      <c r="C937" s="10" t="s">
        <v>8</v>
      </c>
      <c r="D937" s="10" t="s">
        <v>1001</v>
      </c>
      <c r="E937" s="17">
        <v>600</v>
      </c>
      <c r="F937" s="11" t="s">
        <v>1077</v>
      </c>
      <c r="G937" s="16">
        <f>G938</f>
        <v>0</v>
      </c>
      <c r="H937" s="16">
        <f t="shared" si="1687"/>
        <v>21845.4</v>
      </c>
      <c r="I937" s="16">
        <f>I938</f>
        <v>21845.4</v>
      </c>
      <c r="J937" s="16">
        <f>J938</f>
        <v>0</v>
      </c>
      <c r="K937" s="16">
        <f t="shared" si="1688"/>
        <v>21773</v>
      </c>
      <c r="L937" s="16">
        <f t="shared" si="1766"/>
        <v>21773</v>
      </c>
      <c r="M937" s="16">
        <f t="shared" si="1766"/>
        <v>21833.9</v>
      </c>
      <c r="N937" s="16">
        <f t="shared" si="1766"/>
        <v>-4279.3999999999996</v>
      </c>
      <c r="O937" s="16">
        <f t="shared" si="1766"/>
        <v>-4274.1000000000004</v>
      </c>
      <c r="P937" s="16">
        <f t="shared" si="1766"/>
        <v>-4300.8</v>
      </c>
      <c r="Q937" s="16">
        <f t="shared" si="1730"/>
        <v>17566</v>
      </c>
      <c r="R937" s="16">
        <f t="shared" si="1731"/>
        <v>17566</v>
      </c>
      <c r="S937" s="16">
        <f t="shared" si="1732"/>
        <v>17498.900000000001</v>
      </c>
      <c r="T937" s="16">
        <f t="shared" si="1733"/>
        <v>17498.900000000001</v>
      </c>
      <c r="U937" s="16">
        <f t="shared" si="1734"/>
        <v>17533.100000000002</v>
      </c>
      <c r="V937" s="16">
        <f t="shared" si="1767"/>
        <v>0</v>
      </c>
      <c r="W937" s="16">
        <f t="shared" si="1767"/>
        <v>0</v>
      </c>
      <c r="X937" s="16">
        <f t="shared" si="1767"/>
        <v>0</v>
      </c>
      <c r="Y937" s="16">
        <f t="shared" si="1767"/>
        <v>0</v>
      </c>
      <c r="Z937" s="16">
        <f t="shared" si="1767"/>
        <v>0</v>
      </c>
      <c r="AA937" s="16">
        <f t="shared" si="1709"/>
        <v>17566</v>
      </c>
      <c r="AB937" s="16">
        <f t="shared" si="1710"/>
        <v>17498.900000000001</v>
      </c>
      <c r="AC937" s="16">
        <f t="shared" si="1711"/>
        <v>17533.100000000002</v>
      </c>
      <c r="AD937" s="16">
        <f t="shared" si="1768"/>
        <v>0</v>
      </c>
      <c r="AE937" s="16">
        <f t="shared" si="1768"/>
        <v>0</v>
      </c>
      <c r="AF937" s="16">
        <f t="shared" si="1768"/>
        <v>0</v>
      </c>
      <c r="AG937" s="16">
        <f t="shared" si="1768"/>
        <v>0</v>
      </c>
      <c r="AH937" s="16">
        <f t="shared" si="1768"/>
        <v>0</v>
      </c>
      <c r="AI937" s="16">
        <f t="shared" si="1768"/>
        <v>0</v>
      </c>
      <c r="AJ937" s="16">
        <f t="shared" si="1768"/>
        <v>0</v>
      </c>
      <c r="AK937" s="16">
        <f t="shared" si="1749"/>
        <v>17566</v>
      </c>
      <c r="AL937" s="16">
        <f t="shared" si="1750"/>
        <v>17498.900000000001</v>
      </c>
      <c r="AM937" s="16">
        <f t="shared" si="1751"/>
        <v>17533.100000000002</v>
      </c>
      <c r="AN937" s="16">
        <f t="shared" si="1768"/>
        <v>0</v>
      </c>
      <c r="AO937" s="16">
        <f t="shared" si="1752"/>
        <v>17566</v>
      </c>
      <c r="AP937" s="16">
        <f t="shared" si="1768"/>
        <v>0</v>
      </c>
      <c r="AQ937" s="16">
        <f t="shared" si="1768"/>
        <v>0</v>
      </c>
      <c r="AR937" s="16">
        <f t="shared" si="1768"/>
        <v>0</v>
      </c>
      <c r="AS937" s="16">
        <f t="shared" si="1768"/>
        <v>0</v>
      </c>
      <c r="AT937" s="16">
        <f t="shared" si="1768"/>
        <v>0</v>
      </c>
      <c r="AU937" s="16">
        <f t="shared" si="1768"/>
        <v>0</v>
      </c>
      <c r="AV937" s="16">
        <f t="shared" si="1768"/>
        <v>0</v>
      </c>
      <c r="AW937" s="16">
        <f t="shared" si="1768"/>
        <v>0</v>
      </c>
      <c r="AX937" s="16">
        <f t="shared" si="1768"/>
        <v>0</v>
      </c>
      <c r="AY937" s="16">
        <f t="shared" si="1768"/>
        <v>0</v>
      </c>
      <c r="AZ937" s="16">
        <f t="shared" si="1768"/>
        <v>0</v>
      </c>
      <c r="BA937" s="16">
        <f t="shared" si="1768"/>
        <v>0</v>
      </c>
      <c r="BB937" s="16">
        <f t="shared" si="1768"/>
        <v>0</v>
      </c>
      <c r="BC937" s="16">
        <f t="shared" si="1768"/>
        <v>0</v>
      </c>
      <c r="BD937" s="16">
        <f t="shared" si="1768"/>
        <v>0</v>
      </c>
      <c r="BE937" s="16">
        <f t="shared" si="1768"/>
        <v>0</v>
      </c>
      <c r="BF937" s="16">
        <f t="shared" si="1737"/>
        <v>17566</v>
      </c>
      <c r="BG937" s="16">
        <f t="shared" si="1738"/>
        <v>17498.900000000001</v>
      </c>
      <c r="BH937" s="16">
        <f t="shared" si="1739"/>
        <v>17533.100000000002</v>
      </c>
      <c r="BI937" s="16">
        <f t="shared" si="1768"/>
        <v>0</v>
      </c>
      <c r="BJ937" s="16">
        <f t="shared" si="1769"/>
        <v>17566</v>
      </c>
      <c r="BK937" s="16">
        <f t="shared" si="1768"/>
        <v>0</v>
      </c>
    </row>
    <row r="938" spans="1:64" ht="63" x14ac:dyDescent="0.25">
      <c r="A938" s="10">
        <v>930</v>
      </c>
      <c r="B938" s="10" t="s">
        <v>131</v>
      </c>
      <c r="C938" s="10" t="s">
        <v>8</v>
      </c>
      <c r="D938" s="10" t="s">
        <v>1001</v>
      </c>
      <c r="E938" s="17">
        <v>630</v>
      </c>
      <c r="F938" s="11" t="s">
        <v>173</v>
      </c>
      <c r="G938" s="16">
        <v>0</v>
      </c>
      <c r="H938" s="16">
        <f t="shared" si="1687"/>
        <v>21845.4</v>
      </c>
      <c r="I938" s="16">
        <v>21845.4</v>
      </c>
      <c r="J938" s="16">
        <v>0</v>
      </c>
      <c r="K938" s="16">
        <f t="shared" si="1688"/>
        <v>21773</v>
      </c>
      <c r="L938" s="16">
        <v>21773</v>
      </c>
      <c r="M938" s="16">
        <v>21833.9</v>
      </c>
      <c r="N938" s="16">
        <v>-4279.3999999999996</v>
      </c>
      <c r="O938" s="16">
        <v>-4274.1000000000004</v>
      </c>
      <c r="P938" s="16">
        <v>-4300.8</v>
      </c>
      <c r="Q938" s="16">
        <f t="shared" si="1730"/>
        <v>17566</v>
      </c>
      <c r="R938" s="16">
        <f t="shared" si="1731"/>
        <v>17566</v>
      </c>
      <c r="S938" s="16">
        <f t="shared" si="1732"/>
        <v>17498.900000000001</v>
      </c>
      <c r="T938" s="16">
        <f t="shared" si="1733"/>
        <v>17498.900000000001</v>
      </c>
      <c r="U938" s="16">
        <f t="shared" si="1734"/>
        <v>17533.100000000002</v>
      </c>
      <c r="V938" s="16"/>
      <c r="W938" s="16"/>
      <c r="X938" s="16"/>
      <c r="Y938" s="16"/>
      <c r="Z938" s="16"/>
      <c r="AA938" s="16">
        <f t="shared" si="1709"/>
        <v>17566</v>
      </c>
      <c r="AB938" s="16">
        <f t="shared" si="1710"/>
        <v>17498.900000000001</v>
      </c>
      <c r="AC938" s="16">
        <f t="shared" si="1711"/>
        <v>17533.100000000002</v>
      </c>
      <c r="AD938" s="16"/>
      <c r="AE938" s="16"/>
      <c r="AF938" s="16"/>
      <c r="AG938" s="16"/>
      <c r="AH938" s="16"/>
      <c r="AI938" s="16"/>
      <c r="AJ938" s="16"/>
      <c r="AK938" s="16">
        <f t="shared" si="1749"/>
        <v>17566</v>
      </c>
      <c r="AL938" s="16">
        <f t="shared" si="1750"/>
        <v>17498.900000000001</v>
      </c>
      <c r="AM938" s="16">
        <f t="shared" si="1751"/>
        <v>17533.100000000002</v>
      </c>
      <c r="AN938" s="16"/>
      <c r="AO938" s="16">
        <f t="shared" si="1752"/>
        <v>17566</v>
      </c>
      <c r="AP938" s="16"/>
      <c r="AQ938" s="16"/>
      <c r="AR938" s="16"/>
      <c r="AS938" s="16"/>
      <c r="AT938" s="16"/>
      <c r="AU938" s="16"/>
      <c r="AV938" s="16"/>
      <c r="AW938" s="16"/>
      <c r="AX938" s="16"/>
      <c r="AY938" s="16"/>
      <c r="AZ938" s="16"/>
      <c r="BA938" s="16"/>
      <c r="BB938" s="16"/>
      <c r="BC938" s="16"/>
      <c r="BD938" s="16"/>
      <c r="BE938" s="16"/>
      <c r="BF938" s="16">
        <f t="shared" si="1737"/>
        <v>17566</v>
      </c>
      <c r="BG938" s="16">
        <f t="shared" si="1738"/>
        <v>17498.900000000001</v>
      </c>
      <c r="BH938" s="16">
        <f t="shared" si="1739"/>
        <v>17533.100000000002</v>
      </c>
      <c r="BI938" s="16"/>
      <c r="BJ938" s="16">
        <f t="shared" si="1769"/>
        <v>17566</v>
      </c>
      <c r="BK938" s="16"/>
    </row>
    <row r="939" spans="1:64" x14ac:dyDescent="0.25">
      <c r="A939" s="10">
        <v>930</v>
      </c>
      <c r="B939" s="10" t="s">
        <v>131</v>
      </c>
      <c r="C939" s="10" t="s">
        <v>8</v>
      </c>
      <c r="D939" s="10" t="s">
        <v>1002</v>
      </c>
      <c r="E939" s="17"/>
      <c r="F939" s="11" t="s">
        <v>1069</v>
      </c>
      <c r="G939" s="16">
        <f>G940</f>
        <v>0</v>
      </c>
      <c r="H939" s="16">
        <f t="shared" si="1687"/>
        <v>18000</v>
      </c>
      <c r="I939" s="16">
        <f t="shared" ref="I939:J941" si="1770">I940</f>
        <v>18000</v>
      </c>
      <c r="J939" s="16">
        <f t="shared" si="1770"/>
        <v>0</v>
      </c>
      <c r="K939" s="16">
        <f t="shared" si="1688"/>
        <v>146000</v>
      </c>
      <c r="L939" s="16">
        <f t="shared" ref="L939:P941" si="1771">L940</f>
        <v>146000</v>
      </c>
      <c r="M939" s="16">
        <f t="shared" si="1771"/>
        <v>310000</v>
      </c>
      <c r="N939" s="16">
        <f t="shared" si="1771"/>
        <v>0</v>
      </c>
      <c r="O939" s="16">
        <f t="shared" si="1771"/>
        <v>0</v>
      </c>
      <c r="P939" s="16">
        <f t="shared" si="1771"/>
        <v>0</v>
      </c>
      <c r="Q939" s="16">
        <f t="shared" si="1730"/>
        <v>18000</v>
      </c>
      <c r="R939" s="16">
        <f t="shared" si="1731"/>
        <v>18000</v>
      </c>
      <c r="S939" s="16">
        <f t="shared" si="1732"/>
        <v>146000</v>
      </c>
      <c r="T939" s="16">
        <f t="shared" si="1733"/>
        <v>146000</v>
      </c>
      <c r="U939" s="16">
        <f t="shared" si="1734"/>
        <v>310000</v>
      </c>
      <c r="V939" s="16">
        <f t="shared" ref="V939:Z941" si="1772">V940</f>
        <v>0</v>
      </c>
      <c r="W939" s="16">
        <f t="shared" si="1772"/>
        <v>0</v>
      </c>
      <c r="X939" s="16">
        <f t="shared" si="1772"/>
        <v>0</v>
      </c>
      <c r="Y939" s="16">
        <f t="shared" si="1772"/>
        <v>0</v>
      </c>
      <c r="Z939" s="16">
        <f t="shared" si="1772"/>
        <v>0</v>
      </c>
      <c r="AA939" s="16">
        <f t="shared" si="1709"/>
        <v>18000</v>
      </c>
      <c r="AB939" s="16">
        <f t="shared" si="1710"/>
        <v>146000</v>
      </c>
      <c r="AC939" s="16">
        <f t="shared" si="1711"/>
        <v>310000</v>
      </c>
      <c r="AD939" s="16">
        <f t="shared" ref="AD939:AE941" si="1773">AD940</f>
        <v>0</v>
      </c>
      <c r="AE939" s="16">
        <f t="shared" si="1773"/>
        <v>0</v>
      </c>
      <c r="AF939" s="16">
        <f>AF940</f>
        <v>0</v>
      </c>
      <c r="AG939" s="16">
        <f t="shared" ref="AG939:AH941" si="1774">AG940</f>
        <v>0</v>
      </c>
      <c r="AH939" s="16">
        <f t="shared" si="1774"/>
        <v>0</v>
      </c>
      <c r="AI939" s="16">
        <f t="shared" ref="AI939:AJ941" si="1775">AI940</f>
        <v>0</v>
      </c>
      <c r="AJ939" s="16">
        <f t="shared" si="1775"/>
        <v>0</v>
      </c>
      <c r="AK939" s="16">
        <f t="shared" si="1749"/>
        <v>18000</v>
      </c>
      <c r="AL939" s="16">
        <f t="shared" si="1750"/>
        <v>146000</v>
      </c>
      <c r="AM939" s="16">
        <f t="shared" si="1751"/>
        <v>310000</v>
      </c>
      <c r="AN939" s="16">
        <f>AN940</f>
        <v>0</v>
      </c>
      <c r="AO939" s="16">
        <f t="shared" si="1752"/>
        <v>18000</v>
      </c>
      <c r="AP939" s="16">
        <f t="shared" ref="AP939:AT941" si="1776">AP940</f>
        <v>0</v>
      </c>
      <c r="AQ939" s="16">
        <f t="shared" si="1776"/>
        <v>0</v>
      </c>
      <c r="AR939" s="16">
        <f t="shared" si="1776"/>
        <v>0</v>
      </c>
      <c r="AS939" s="16">
        <f t="shared" si="1776"/>
        <v>0</v>
      </c>
      <c r="AT939" s="16">
        <f t="shared" si="1776"/>
        <v>0</v>
      </c>
      <c r="AU939" s="16">
        <f t="shared" ref="AU939:AY941" si="1777">AU940</f>
        <v>0</v>
      </c>
      <c r="AV939" s="16">
        <f t="shared" si="1777"/>
        <v>0</v>
      </c>
      <c r="AW939" s="16">
        <f t="shared" si="1777"/>
        <v>0</v>
      </c>
      <c r="AX939" s="16">
        <f t="shared" si="1777"/>
        <v>0</v>
      </c>
      <c r="AY939" s="16">
        <f t="shared" si="1777"/>
        <v>0</v>
      </c>
      <c r="AZ939" s="16">
        <f t="shared" ref="AZ939:BC941" si="1778">AZ940</f>
        <v>0</v>
      </c>
      <c r="BA939" s="16">
        <f t="shared" ref="BA939:BB941" si="1779">BA940</f>
        <v>0</v>
      </c>
      <c r="BB939" s="16">
        <f t="shared" si="1779"/>
        <v>0</v>
      </c>
      <c r="BC939" s="16">
        <f t="shared" si="1778"/>
        <v>0</v>
      </c>
      <c r="BD939" s="16">
        <f t="shared" ref="BD939:BE941" si="1780">BD940</f>
        <v>0</v>
      </c>
      <c r="BE939" s="16">
        <f t="shared" si="1780"/>
        <v>0</v>
      </c>
      <c r="BF939" s="16">
        <f t="shared" si="1737"/>
        <v>18000</v>
      </c>
      <c r="BG939" s="16">
        <f t="shared" si="1738"/>
        <v>146000</v>
      </c>
      <c r="BH939" s="16">
        <f t="shared" si="1739"/>
        <v>310000</v>
      </c>
      <c r="BI939" s="16">
        <f>BI940</f>
        <v>0</v>
      </c>
      <c r="BJ939" s="16">
        <f t="shared" si="1769"/>
        <v>18000</v>
      </c>
      <c r="BK939" s="16">
        <f>BK940</f>
        <v>0</v>
      </c>
    </row>
    <row r="940" spans="1:64" ht="78.75" x14ac:dyDescent="0.25">
      <c r="A940" s="10">
        <v>930</v>
      </c>
      <c r="B940" s="10" t="s">
        <v>131</v>
      </c>
      <c r="C940" s="10" t="s">
        <v>8</v>
      </c>
      <c r="D940" s="10" t="s">
        <v>1002</v>
      </c>
      <c r="E940" s="17">
        <v>600</v>
      </c>
      <c r="F940" s="11" t="s">
        <v>1077</v>
      </c>
      <c r="G940" s="16">
        <f>G941</f>
        <v>0</v>
      </c>
      <c r="H940" s="16">
        <f t="shared" si="1687"/>
        <v>18000</v>
      </c>
      <c r="I940" s="16">
        <f t="shared" si="1770"/>
        <v>18000</v>
      </c>
      <c r="J940" s="16">
        <f t="shared" si="1770"/>
        <v>0</v>
      </c>
      <c r="K940" s="16">
        <f t="shared" si="1688"/>
        <v>146000</v>
      </c>
      <c r="L940" s="16">
        <f t="shared" si="1771"/>
        <v>146000</v>
      </c>
      <c r="M940" s="16">
        <f t="shared" si="1771"/>
        <v>310000</v>
      </c>
      <c r="N940" s="16">
        <f t="shared" si="1771"/>
        <v>0</v>
      </c>
      <c r="O940" s="16">
        <f t="shared" si="1771"/>
        <v>0</v>
      </c>
      <c r="P940" s="16">
        <f t="shared" si="1771"/>
        <v>0</v>
      </c>
      <c r="Q940" s="16">
        <f t="shared" si="1730"/>
        <v>18000</v>
      </c>
      <c r="R940" s="16">
        <f t="shared" si="1731"/>
        <v>18000</v>
      </c>
      <c r="S940" s="16">
        <f t="shared" si="1732"/>
        <v>146000</v>
      </c>
      <c r="T940" s="16">
        <f t="shared" si="1733"/>
        <v>146000</v>
      </c>
      <c r="U940" s="16">
        <f t="shared" si="1734"/>
        <v>310000</v>
      </c>
      <c r="V940" s="16">
        <f t="shared" si="1772"/>
        <v>0</v>
      </c>
      <c r="W940" s="16">
        <f t="shared" si="1772"/>
        <v>0</v>
      </c>
      <c r="X940" s="16">
        <f t="shared" si="1772"/>
        <v>0</v>
      </c>
      <c r="Y940" s="16">
        <f t="shared" si="1772"/>
        <v>0</v>
      </c>
      <c r="Z940" s="16">
        <f t="shared" si="1772"/>
        <v>0</v>
      </c>
      <c r="AA940" s="16">
        <f t="shared" si="1709"/>
        <v>18000</v>
      </c>
      <c r="AB940" s="16">
        <f t="shared" si="1710"/>
        <v>146000</v>
      </c>
      <c r="AC940" s="16">
        <f t="shared" si="1711"/>
        <v>310000</v>
      </c>
      <c r="AD940" s="16">
        <f t="shared" si="1773"/>
        <v>0</v>
      </c>
      <c r="AE940" s="16">
        <f t="shared" si="1773"/>
        <v>0</v>
      </c>
      <c r="AF940" s="16">
        <f>AF941</f>
        <v>0</v>
      </c>
      <c r="AG940" s="16">
        <f t="shared" si="1774"/>
        <v>0</v>
      </c>
      <c r="AH940" s="16">
        <f t="shared" si="1774"/>
        <v>0</v>
      </c>
      <c r="AI940" s="16">
        <f t="shared" si="1775"/>
        <v>0</v>
      </c>
      <c r="AJ940" s="16">
        <f t="shared" si="1775"/>
        <v>0</v>
      </c>
      <c r="AK940" s="16">
        <f t="shared" si="1749"/>
        <v>18000</v>
      </c>
      <c r="AL940" s="16">
        <f t="shared" si="1750"/>
        <v>146000</v>
      </c>
      <c r="AM940" s="16">
        <f t="shared" si="1751"/>
        <v>310000</v>
      </c>
      <c r="AN940" s="16">
        <f>AN941</f>
        <v>0</v>
      </c>
      <c r="AO940" s="16">
        <f t="shared" si="1752"/>
        <v>18000</v>
      </c>
      <c r="AP940" s="16">
        <f t="shared" si="1776"/>
        <v>0</v>
      </c>
      <c r="AQ940" s="16">
        <f t="shared" si="1776"/>
        <v>0</v>
      </c>
      <c r="AR940" s="16">
        <f t="shared" si="1776"/>
        <v>0</v>
      </c>
      <c r="AS940" s="16">
        <f t="shared" si="1776"/>
        <v>0</v>
      </c>
      <c r="AT940" s="16">
        <f t="shared" si="1776"/>
        <v>0</v>
      </c>
      <c r="AU940" s="16">
        <f t="shared" si="1777"/>
        <v>0</v>
      </c>
      <c r="AV940" s="16">
        <f t="shared" si="1777"/>
        <v>0</v>
      </c>
      <c r="AW940" s="16">
        <f t="shared" si="1777"/>
        <v>0</v>
      </c>
      <c r="AX940" s="16">
        <f t="shared" si="1777"/>
        <v>0</v>
      </c>
      <c r="AY940" s="16">
        <f t="shared" si="1777"/>
        <v>0</v>
      </c>
      <c r="AZ940" s="16">
        <f t="shared" si="1778"/>
        <v>0</v>
      </c>
      <c r="BA940" s="16">
        <f t="shared" si="1779"/>
        <v>0</v>
      </c>
      <c r="BB940" s="16">
        <f t="shared" si="1779"/>
        <v>0</v>
      </c>
      <c r="BC940" s="16">
        <f t="shared" si="1778"/>
        <v>0</v>
      </c>
      <c r="BD940" s="16">
        <f t="shared" si="1780"/>
        <v>0</v>
      </c>
      <c r="BE940" s="16">
        <f t="shared" si="1780"/>
        <v>0</v>
      </c>
      <c r="BF940" s="16">
        <f t="shared" si="1737"/>
        <v>18000</v>
      </c>
      <c r="BG940" s="16">
        <f t="shared" si="1738"/>
        <v>146000</v>
      </c>
      <c r="BH940" s="16">
        <f t="shared" si="1739"/>
        <v>310000</v>
      </c>
      <c r="BI940" s="16">
        <f>BI941</f>
        <v>0</v>
      </c>
      <c r="BJ940" s="16">
        <f t="shared" si="1769"/>
        <v>18000</v>
      </c>
      <c r="BK940" s="16">
        <f>BK941</f>
        <v>0</v>
      </c>
    </row>
    <row r="941" spans="1:64" x14ac:dyDescent="0.25">
      <c r="A941" s="10">
        <v>930</v>
      </c>
      <c r="B941" s="10" t="s">
        <v>131</v>
      </c>
      <c r="C941" s="10" t="s">
        <v>8</v>
      </c>
      <c r="D941" s="10" t="s">
        <v>1002</v>
      </c>
      <c r="E941" s="17">
        <v>620</v>
      </c>
      <c r="F941" s="11" t="s">
        <v>169</v>
      </c>
      <c r="G941" s="16">
        <f>G942</f>
        <v>0</v>
      </c>
      <c r="H941" s="16">
        <f t="shared" si="1687"/>
        <v>18000</v>
      </c>
      <c r="I941" s="16">
        <f t="shared" si="1770"/>
        <v>18000</v>
      </c>
      <c r="J941" s="16">
        <f t="shared" si="1770"/>
        <v>0</v>
      </c>
      <c r="K941" s="16">
        <f t="shared" si="1688"/>
        <v>146000</v>
      </c>
      <c r="L941" s="16">
        <f t="shared" si="1771"/>
        <v>146000</v>
      </c>
      <c r="M941" s="16">
        <f t="shared" si="1771"/>
        <v>310000</v>
      </c>
      <c r="N941" s="16">
        <f t="shared" si="1771"/>
        <v>0</v>
      </c>
      <c r="O941" s="16">
        <f t="shared" si="1771"/>
        <v>0</v>
      </c>
      <c r="P941" s="16">
        <f t="shared" si="1771"/>
        <v>0</v>
      </c>
      <c r="Q941" s="16">
        <f t="shared" si="1730"/>
        <v>18000</v>
      </c>
      <c r="R941" s="16">
        <f t="shared" si="1731"/>
        <v>18000</v>
      </c>
      <c r="S941" s="16">
        <f t="shared" si="1732"/>
        <v>146000</v>
      </c>
      <c r="T941" s="16">
        <f t="shared" si="1733"/>
        <v>146000</v>
      </c>
      <c r="U941" s="16">
        <f t="shared" si="1734"/>
        <v>310000</v>
      </c>
      <c r="V941" s="16">
        <f t="shared" si="1772"/>
        <v>0</v>
      </c>
      <c r="W941" s="16">
        <f t="shared" si="1772"/>
        <v>0</v>
      </c>
      <c r="X941" s="16">
        <f t="shared" si="1772"/>
        <v>0</v>
      </c>
      <c r="Y941" s="16">
        <f t="shared" si="1772"/>
        <v>0</v>
      </c>
      <c r="Z941" s="16">
        <f t="shared" si="1772"/>
        <v>0</v>
      </c>
      <c r="AA941" s="16">
        <f t="shared" si="1709"/>
        <v>18000</v>
      </c>
      <c r="AB941" s="16">
        <f t="shared" si="1710"/>
        <v>146000</v>
      </c>
      <c r="AC941" s="16">
        <f t="shared" si="1711"/>
        <v>310000</v>
      </c>
      <c r="AD941" s="16">
        <f t="shared" si="1773"/>
        <v>0</v>
      </c>
      <c r="AE941" s="16">
        <f t="shared" si="1773"/>
        <v>0</v>
      </c>
      <c r="AF941" s="16">
        <f>AF942</f>
        <v>0</v>
      </c>
      <c r="AG941" s="16">
        <f t="shared" si="1774"/>
        <v>0</v>
      </c>
      <c r="AH941" s="16">
        <f t="shared" si="1774"/>
        <v>0</v>
      </c>
      <c r="AI941" s="16">
        <f t="shared" si="1775"/>
        <v>0</v>
      </c>
      <c r="AJ941" s="16">
        <f t="shared" si="1775"/>
        <v>0</v>
      </c>
      <c r="AK941" s="16">
        <f t="shared" si="1749"/>
        <v>18000</v>
      </c>
      <c r="AL941" s="16">
        <f t="shared" si="1750"/>
        <v>146000</v>
      </c>
      <c r="AM941" s="16">
        <f t="shared" si="1751"/>
        <v>310000</v>
      </c>
      <c r="AN941" s="16">
        <f>AN942</f>
        <v>0</v>
      </c>
      <c r="AO941" s="16">
        <f t="shared" si="1752"/>
        <v>18000</v>
      </c>
      <c r="AP941" s="16">
        <f t="shared" si="1776"/>
        <v>0</v>
      </c>
      <c r="AQ941" s="16">
        <f t="shared" si="1776"/>
        <v>0</v>
      </c>
      <c r="AR941" s="16">
        <f t="shared" si="1776"/>
        <v>0</v>
      </c>
      <c r="AS941" s="16">
        <f t="shared" si="1776"/>
        <v>0</v>
      </c>
      <c r="AT941" s="16">
        <f t="shared" si="1776"/>
        <v>0</v>
      </c>
      <c r="AU941" s="16">
        <f t="shared" si="1777"/>
        <v>0</v>
      </c>
      <c r="AV941" s="16">
        <f t="shared" si="1777"/>
        <v>0</v>
      </c>
      <c r="AW941" s="16">
        <f t="shared" si="1777"/>
        <v>0</v>
      </c>
      <c r="AX941" s="16">
        <f t="shared" si="1777"/>
        <v>0</v>
      </c>
      <c r="AY941" s="16">
        <f t="shared" si="1777"/>
        <v>0</v>
      </c>
      <c r="AZ941" s="16">
        <f t="shared" si="1778"/>
        <v>0</v>
      </c>
      <c r="BA941" s="16">
        <f t="shared" si="1779"/>
        <v>0</v>
      </c>
      <c r="BB941" s="16">
        <f t="shared" si="1779"/>
        <v>0</v>
      </c>
      <c r="BC941" s="16">
        <f t="shared" si="1778"/>
        <v>0</v>
      </c>
      <c r="BD941" s="16">
        <f t="shared" si="1780"/>
        <v>0</v>
      </c>
      <c r="BE941" s="16">
        <f t="shared" si="1780"/>
        <v>0</v>
      </c>
      <c r="BF941" s="16">
        <f t="shared" si="1737"/>
        <v>18000</v>
      </c>
      <c r="BG941" s="16">
        <f t="shared" si="1738"/>
        <v>146000</v>
      </c>
      <c r="BH941" s="16">
        <f t="shared" si="1739"/>
        <v>310000</v>
      </c>
      <c r="BI941" s="16">
        <f>BI942</f>
        <v>0</v>
      </c>
      <c r="BJ941" s="16">
        <f t="shared" si="1769"/>
        <v>18000</v>
      </c>
      <c r="BK941" s="16">
        <f>BK942</f>
        <v>0</v>
      </c>
    </row>
    <row r="942" spans="1:64" ht="31.5" x14ac:dyDescent="0.25">
      <c r="A942" s="10">
        <v>930</v>
      </c>
      <c r="B942" s="10" t="s">
        <v>131</v>
      </c>
      <c r="C942" s="10" t="s">
        <v>8</v>
      </c>
      <c r="D942" s="10" t="s">
        <v>1002</v>
      </c>
      <c r="E942" s="17">
        <v>622</v>
      </c>
      <c r="F942" s="11" t="s">
        <v>197</v>
      </c>
      <c r="G942" s="16">
        <v>0</v>
      </c>
      <c r="H942" s="16">
        <f t="shared" si="1687"/>
        <v>18000</v>
      </c>
      <c r="I942" s="16">
        <v>18000</v>
      </c>
      <c r="J942" s="16">
        <v>0</v>
      </c>
      <c r="K942" s="16">
        <f t="shared" si="1688"/>
        <v>146000</v>
      </c>
      <c r="L942" s="16">
        <v>146000</v>
      </c>
      <c r="M942" s="16">
        <v>310000</v>
      </c>
      <c r="N942" s="16"/>
      <c r="O942" s="16"/>
      <c r="P942" s="16"/>
      <c r="Q942" s="16">
        <f t="shared" si="1730"/>
        <v>18000</v>
      </c>
      <c r="R942" s="16">
        <f t="shared" si="1731"/>
        <v>18000</v>
      </c>
      <c r="S942" s="16">
        <f t="shared" si="1732"/>
        <v>146000</v>
      </c>
      <c r="T942" s="16">
        <f t="shared" si="1733"/>
        <v>146000</v>
      </c>
      <c r="U942" s="16">
        <f t="shared" si="1734"/>
        <v>310000</v>
      </c>
      <c r="V942" s="16"/>
      <c r="W942" s="16"/>
      <c r="X942" s="16"/>
      <c r="Y942" s="16"/>
      <c r="Z942" s="16"/>
      <c r="AA942" s="16">
        <f t="shared" si="1709"/>
        <v>18000</v>
      </c>
      <c r="AB942" s="16">
        <f t="shared" si="1710"/>
        <v>146000</v>
      </c>
      <c r="AC942" s="16">
        <f t="shared" si="1711"/>
        <v>310000</v>
      </c>
      <c r="AD942" s="16"/>
      <c r="AE942" s="16"/>
      <c r="AF942" s="16"/>
      <c r="AG942" s="16"/>
      <c r="AH942" s="16"/>
      <c r="AI942" s="16"/>
      <c r="AJ942" s="16"/>
      <c r="AK942" s="16">
        <f t="shared" si="1749"/>
        <v>18000</v>
      </c>
      <c r="AL942" s="16">
        <f t="shared" si="1750"/>
        <v>146000</v>
      </c>
      <c r="AM942" s="16">
        <f t="shared" si="1751"/>
        <v>310000</v>
      </c>
      <c r="AN942" s="16"/>
      <c r="AO942" s="16">
        <f t="shared" si="1752"/>
        <v>18000</v>
      </c>
      <c r="AP942" s="16"/>
      <c r="AQ942" s="16"/>
      <c r="AR942" s="16"/>
      <c r="AS942" s="16"/>
      <c r="AT942" s="16"/>
      <c r="AU942" s="16"/>
      <c r="AV942" s="16"/>
      <c r="AW942" s="16"/>
      <c r="AX942" s="16"/>
      <c r="AY942" s="16"/>
      <c r="AZ942" s="16"/>
      <c r="BA942" s="16"/>
      <c r="BB942" s="16"/>
      <c r="BC942" s="16"/>
      <c r="BD942" s="16"/>
      <c r="BE942" s="16"/>
      <c r="BF942" s="16">
        <f t="shared" si="1737"/>
        <v>18000</v>
      </c>
      <c r="BG942" s="16">
        <f t="shared" si="1738"/>
        <v>146000</v>
      </c>
      <c r="BH942" s="16">
        <f t="shared" si="1739"/>
        <v>310000</v>
      </c>
      <c r="BI942" s="16"/>
      <c r="BJ942" s="16">
        <f t="shared" si="1769"/>
        <v>18000</v>
      </c>
      <c r="BK942" s="16"/>
    </row>
    <row r="943" spans="1:64" ht="31.5" x14ac:dyDescent="0.25">
      <c r="A943" s="10">
        <v>930</v>
      </c>
      <c r="B943" s="10" t="s">
        <v>131</v>
      </c>
      <c r="C943" s="10" t="s">
        <v>8</v>
      </c>
      <c r="D943" s="10" t="s">
        <v>1003</v>
      </c>
      <c r="E943" s="17"/>
      <c r="F943" s="11" t="s">
        <v>1070</v>
      </c>
      <c r="G943" s="16">
        <f>G944</f>
        <v>100000</v>
      </c>
      <c r="H943" s="16">
        <f t="shared" si="1687"/>
        <v>0</v>
      </c>
      <c r="I943" s="16">
        <f t="shared" ref="I943:J945" si="1781">I944</f>
        <v>100000</v>
      </c>
      <c r="J943" s="16">
        <f t="shared" si="1781"/>
        <v>0</v>
      </c>
      <c r="K943" s="16">
        <f t="shared" si="1688"/>
        <v>0</v>
      </c>
      <c r="L943" s="16">
        <f t="shared" ref="L943:P945" si="1782">L944</f>
        <v>0</v>
      </c>
      <c r="M943" s="16">
        <f t="shared" si="1782"/>
        <v>0</v>
      </c>
      <c r="N943" s="16">
        <f t="shared" si="1782"/>
        <v>0</v>
      </c>
      <c r="O943" s="16">
        <f t="shared" si="1782"/>
        <v>0</v>
      </c>
      <c r="P943" s="16">
        <f t="shared" si="1782"/>
        <v>0</v>
      </c>
      <c r="Q943" s="16">
        <f t="shared" si="1730"/>
        <v>0</v>
      </c>
      <c r="R943" s="16">
        <f t="shared" si="1731"/>
        <v>100000</v>
      </c>
      <c r="S943" s="16">
        <f t="shared" si="1732"/>
        <v>0</v>
      </c>
      <c r="T943" s="16">
        <f t="shared" si="1733"/>
        <v>0</v>
      </c>
      <c r="U943" s="16">
        <f t="shared" si="1734"/>
        <v>0</v>
      </c>
      <c r="V943" s="16">
        <f t="shared" ref="V943:Z945" si="1783">V944</f>
        <v>0</v>
      </c>
      <c r="W943" s="16">
        <f t="shared" si="1783"/>
        <v>0</v>
      </c>
      <c r="X943" s="16">
        <f t="shared" si="1783"/>
        <v>0</v>
      </c>
      <c r="Y943" s="16">
        <f t="shared" si="1783"/>
        <v>0</v>
      </c>
      <c r="Z943" s="16">
        <f t="shared" si="1783"/>
        <v>0</v>
      </c>
      <c r="AA943" s="16">
        <f t="shared" si="1709"/>
        <v>100000</v>
      </c>
      <c r="AB943" s="16">
        <f t="shared" si="1710"/>
        <v>0</v>
      </c>
      <c r="AC943" s="16">
        <f t="shared" si="1711"/>
        <v>0</v>
      </c>
      <c r="AD943" s="16">
        <f t="shared" ref="AD943:AE945" si="1784">AD944</f>
        <v>0</v>
      </c>
      <c r="AE943" s="16">
        <f t="shared" si="1784"/>
        <v>0</v>
      </c>
      <c r="AF943" s="16">
        <f>AF944</f>
        <v>0</v>
      </c>
      <c r="AG943" s="16">
        <f t="shared" ref="AG943:AH945" si="1785">AG944</f>
        <v>0</v>
      </c>
      <c r="AH943" s="16">
        <f t="shared" si="1785"/>
        <v>0</v>
      </c>
      <c r="AI943" s="16">
        <f t="shared" ref="AI943:AJ945" si="1786">AI944</f>
        <v>0</v>
      </c>
      <c r="AJ943" s="16">
        <f t="shared" si="1786"/>
        <v>0</v>
      </c>
      <c r="AK943" s="16">
        <f t="shared" si="1749"/>
        <v>100000</v>
      </c>
      <c r="AL943" s="16">
        <f t="shared" si="1750"/>
        <v>0</v>
      </c>
      <c r="AM943" s="16">
        <f t="shared" si="1751"/>
        <v>0</v>
      </c>
      <c r="AN943" s="16">
        <f>AN944</f>
        <v>0</v>
      </c>
      <c r="AO943" s="16">
        <f t="shared" si="1752"/>
        <v>100000</v>
      </c>
      <c r="AP943" s="16">
        <f t="shared" ref="AP943:AT945" si="1787">AP944</f>
        <v>0</v>
      </c>
      <c r="AQ943" s="16">
        <f t="shared" si="1787"/>
        <v>0</v>
      </c>
      <c r="AR943" s="16">
        <f t="shared" si="1787"/>
        <v>0</v>
      </c>
      <c r="AS943" s="16">
        <f t="shared" si="1787"/>
        <v>0</v>
      </c>
      <c r="AT943" s="16">
        <f t="shared" si="1787"/>
        <v>0</v>
      </c>
      <c r="AU943" s="16">
        <f t="shared" ref="AU943:AY945" si="1788">AU944</f>
        <v>0</v>
      </c>
      <c r="AV943" s="16">
        <f t="shared" si="1788"/>
        <v>0</v>
      </c>
      <c r="AW943" s="16">
        <f t="shared" si="1788"/>
        <v>0</v>
      </c>
      <c r="AX943" s="16">
        <f t="shared" si="1788"/>
        <v>0</v>
      </c>
      <c r="AY943" s="16">
        <f t="shared" si="1788"/>
        <v>0</v>
      </c>
      <c r="AZ943" s="16">
        <f t="shared" ref="AZ943:BC945" si="1789">AZ944</f>
        <v>0</v>
      </c>
      <c r="BA943" s="16">
        <f t="shared" ref="BA943:BB945" si="1790">BA944</f>
        <v>0</v>
      </c>
      <c r="BB943" s="16">
        <f t="shared" si="1790"/>
        <v>0</v>
      </c>
      <c r="BC943" s="16">
        <f t="shared" si="1789"/>
        <v>0</v>
      </c>
      <c r="BD943" s="16">
        <f t="shared" ref="BD943:BE945" si="1791">BD944</f>
        <v>0</v>
      </c>
      <c r="BE943" s="16">
        <f t="shared" si="1791"/>
        <v>0</v>
      </c>
      <c r="BF943" s="16">
        <f t="shared" si="1737"/>
        <v>100000</v>
      </c>
      <c r="BG943" s="16">
        <f t="shared" si="1738"/>
        <v>0</v>
      </c>
      <c r="BH943" s="16">
        <f t="shared" si="1739"/>
        <v>0</v>
      </c>
      <c r="BI943" s="16">
        <f>BI944</f>
        <v>0</v>
      </c>
      <c r="BJ943" s="16">
        <f t="shared" si="1769"/>
        <v>100000</v>
      </c>
      <c r="BK943" s="16">
        <f>BK944</f>
        <v>0</v>
      </c>
    </row>
    <row r="944" spans="1:64" x14ac:dyDescent="0.25">
      <c r="A944" s="10">
        <v>930</v>
      </c>
      <c r="B944" s="10" t="s">
        <v>131</v>
      </c>
      <c r="C944" s="10" t="s">
        <v>8</v>
      </c>
      <c r="D944" s="10" t="s">
        <v>1003</v>
      </c>
      <c r="E944" s="17">
        <v>400</v>
      </c>
      <c r="F944" s="11" t="s">
        <v>42</v>
      </c>
      <c r="G944" s="16">
        <f>G945</f>
        <v>100000</v>
      </c>
      <c r="H944" s="16">
        <f t="shared" si="1687"/>
        <v>0</v>
      </c>
      <c r="I944" s="16">
        <f t="shared" si="1781"/>
        <v>100000</v>
      </c>
      <c r="J944" s="16">
        <f t="shared" si="1781"/>
        <v>0</v>
      </c>
      <c r="K944" s="16">
        <f t="shared" si="1688"/>
        <v>0</v>
      </c>
      <c r="L944" s="16">
        <f t="shared" si="1782"/>
        <v>0</v>
      </c>
      <c r="M944" s="16">
        <f t="shared" si="1782"/>
        <v>0</v>
      </c>
      <c r="N944" s="16">
        <f t="shared" si="1782"/>
        <v>0</v>
      </c>
      <c r="O944" s="16">
        <f t="shared" si="1782"/>
        <v>0</v>
      </c>
      <c r="P944" s="16">
        <f t="shared" si="1782"/>
        <v>0</v>
      </c>
      <c r="Q944" s="16">
        <f t="shared" si="1730"/>
        <v>0</v>
      </c>
      <c r="R944" s="16">
        <f t="shared" si="1731"/>
        <v>100000</v>
      </c>
      <c r="S944" s="16">
        <f t="shared" si="1732"/>
        <v>0</v>
      </c>
      <c r="T944" s="16">
        <f t="shared" si="1733"/>
        <v>0</v>
      </c>
      <c r="U944" s="16">
        <f t="shared" si="1734"/>
        <v>0</v>
      </c>
      <c r="V944" s="16">
        <f t="shared" si="1783"/>
        <v>0</v>
      </c>
      <c r="W944" s="16">
        <f t="shared" si="1783"/>
        <v>0</v>
      </c>
      <c r="X944" s="16">
        <f t="shared" si="1783"/>
        <v>0</v>
      </c>
      <c r="Y944" s="16">
        <f t="shared" si="1783"/>
        <v>0</v>
      </c>
      <c r="Z944" s="16">
        <f t="shared" si="1783"/>
        <v>0</v>
      </c>
      <c r="AA944" s="16">
        <f t="shared" si="1709"/>
        <v>100000</v>
      </c>
      <c r="AB944" s="16">
        <f t="shared" si="1710"/>
        <v>0</v>
      </c>
      <c r="AC944" s="16">
        <f t="shared" si="1711"/>
        <v>0</v>
      </c>
      <c r="AD944" s="16">
        <f t="shared" si="1784"/>
        <v>0</v>
      </c>
      <c r="AE944" s="16">
        <f t="shared" si="1784"/>
        <v>0</v>
      </c>
      <c r="AF944" s="16">
        <f>AF945</f>
        <v>0</v>
      </c>
      <c r="AG944" s="16">
        <f t="shared" si="1785"/>
        <v>0</v>
      </c>
      <c r="AH944" s="16">
        <f t="shared" si="1785"/>
        <v>0</v>
      </c>
      <c r="AI944" s="16">
        <f t="shared" si="1786"/>
        <v>0</v>
      </c>
      <c r="AJ944" s="16">
        <f t="shared" si="1786"/>
        <v>0</v>
      </c>
      <c r="AK944" s="16">
        <f t="shared" si="1749"/>
        <v>100000</v>
      </c>
      <c r="AL944" s="16">
        <f t="shared" si="1750"/>
        <v>0</v>
      </c>
      <c r="AM944" s="16">
        <f t="shared" si="1751"/>
        <v>0</v>
      </c>
      <c r="AN944" s="16">
        <f>AN945</f>
        <v>0</v>
      </c>
      <c r="AO944" s="16">
        <f t="shared" si="1752"/>
        <v>100000</v>
      </c>
      <c r="AP944" s="16">
        <f t="shared" si="1787"/>
        <v>0</v>
      </c>
      <c r="AQ944" s="16">
        <f t="shared" si="1787"/>
        <v>0</v>
      </c>
      <c r="AR944" s="16">
        <f t="shared" si="1787"/>
        <v>0</v>
      </c>
      <c r="AS944" s="16">
        <f t="shared" si="1787"/>
        <v>0</v>
      </c>
      <c r="AT944" s="16">
        <f t="shared" si="1787"/>
        <v>0</v>
      </c>
      <c r="AU944" s="16">
        <f t="shared" si="1788"/>
        <v>0</v>
      </c>
      <c r="AV944" s="16">
        <f t="shared" si="1788"/>
        <v>0</v>
      </c>
      <c r="AW944" s="16">
        <f t="shared" si="1788"/>
        <v>0</v>
      </c>
      <c r="AX944" s="16">
        <f t="shared" si="1788"/>
        <v>0</v>
      </c>
      <c r="AY944" s="16">
        <f t="shared" si="1788"/>
        <v>0</v>
      </c>
      <c r="AZ944" s="16">
        <f t="shared" si="1789"/>
        <v>0</v>
      </c>
      <c r="BA944" s="16">
        <f t="shared" si="1790"/>
        <v>0</v>
      </c>
      <c r="BB944" s="16">
        <f t="shared" si="1790"/>
        <v>0</v>
      </c>
      <c r="BC944" s="16">
        <f t="shared" si="1789"/>
        <v>0</v>
      </c>
      <c r="BD944" s="16">
        <f t="shared" si="1791"/>
        <v>0</v>
      </c>
      <c r="BE944" s="16">
        <f t="shared" si="1791"/>
        <v>0</v>
      </c>
      <c r="BF944" s="16">
        <f t="shared" si="1737"/>
        <v>100000</v>
      </c>
      <c r="BG944" s="16">
        <f t="shared" si="1738"/>
        <v>0</v>
      </c>
      <c r="BH944" s="16">
        <f t="shared" si="1739"/>
        <v>0</v>
      </c>
      <c r="BI944" s="16">
        <f>BI945</f>
        <v>0</v>
      </c>
      <c r="BJ944" s="16">
        <f t="shared" si="1769"/>
        <v>100000</v>
      </c>
      <c r="BK944" s="16">
        <f>BK945</f>
        <v>0</v>
      </c>
    </row>
    <row r="945" spans="1:64" ht="63" x14ac:dyDescent="0.25">
      <c r="A945" s="10">
        <v>930</v>
      </c>
      <c r="B945" s="10" t="s">
        <v>131</v>
      </c>
      <c r="C945" s="10" t="s">
        <v>8</v>
      </c>
      <c r="D945" s="10" t="s">
        <v>1003</v>
      </c>
      <c r="E945" s="17">
        <v>410</v>
      </c>
      <c r="F945" s="11" t="s">
        <v>127</v>
      </c>
      <c r="G945" s="16">
        <f>G946</f>
        <v>100000</v>
      </c>
      <c r="H945" s="16">
        <f t="shared" si="1687"/>
        <v>0</v>
      </c>
      <c r="I945" s="16">
        <f t="shared" si="1781"/>
        <v>100000</v>
      </c>
      <c r="J945" s="16">
        <f t="shared" si="1781"/>
        <v>0</v>
      </c>
      <c r="K945" s="16">
        <f t="shared" si="1688"/>
        <v>0</v>
      </c>
      <c r="L945" s="16">
        <f t="shared" si="1782"/>
        <v>0</v>
      </c>
      <c r="M945" s="16">
        <f t="shared" si="1782"/>
        <v>0</v>
      </c>
      <c r="N945" s="16">
        <f t="shared" si="1782"/>
        <v>0</v>
      </c>
      <c r="O945" s="16">
        <f t="shared" si="1782"/>
        <v>0</v>
      </c>
      <c r="P945" s="16">
        <f t="shared" si="1782"/>
        <v>0</v>
      </c>
      <c r="Q945" s="16">
        <f t="shared" si="1730"/>
        <v>0</v>
      </c>
      <c r="R945" s="16">
        <f t="shared" si="1731"/>
        <v>100000</v>
      </c>
      <c r="S945" s="16">
        <f t="shared" si="1732"/>
        <v>0</v>
      </c>
      <c r="T945" s="16">
        <f t="shared" si="1733"/>
        <v>0</v>
      </c>
      <c r="U945" s="16">
        <f t="shared" si="1734"/>
        <v>0</v>
      </c>
      <c r="V945" s="16">
        <f t="shared" si="1783"/>
        <v>0</v>
      </c>
      <c r="W945" s="16">
        <f t="shared" si="1783"/>
        <v>0</v>
      </c>
      <c r="X945" s="16">
        <f t="shared" si="1783"/>
        <v>0</v>
      </c>
      <c r="Y945" s="16">
        <f t="shared" si="1783"/>
        <v>0</v>
      </c>
      <c r="Z945" s="16">
        <f t="shared" si="1783"/>
        <v>0</v>
      </c>
      <c r="AA945" s="16">
        <f t="shared" si="1709"/>
        <v>100000</v>
      </c>
      <c r="AB945" s="16">
        <f t="shared" si="1710"/>
        <v>0</v>
      </c>
      <c r="AC945" s="16">
        <f t="shared" si="1711"/>
        <v>0</v>
      </c>
      <c r="AD945" s="16">
        <f t="shared" si="1784"/>
        <v>0</v>
      </c>
      <c r="AE945" s="16">
        <f t="shared" si="1784"/>
        <v>0</v>
      </c>
      <c r="AF945" s="16">
        <f>AF946</f>
        <v>0</v>
      </c>
      <c r="AG945" s="16">
        <f t="shared" si="1785"/>
        <v>0</v>
      </c>
      <c r="AH945" s="16">
        <f t="shared" si="1785"/>
        <v>0</v>
      </c>
      <c r="AI945" s="16">
        <f t="shared" si="1786"/>
        <v>0</v>
      </c>
      <c r="AJ945" s="16">
        <f t="shared" si="1786"/>
        <v>0</v>
      </c>
      <c r="AK945" s="16">
        <f t="shared" si="1749"/>
        <v>100000</v>
      </c>
      <c r="AL945" s="16">
        <f t="shared" si="1750"/>
        <v>0</v>
      </c>
      <c r="AM945" s="16">
        <f t="shared" si="1751"/>
        <v>0</v>
      </c>
      <c r="AN945" s="16">
        <f>AN946</f>
        <v>0</v>
      </c>
      <c r="AO945" s="16">
        <f t="shared" si="1752"/>
        <v>100000</v>
      </c>
      <c r="AP945" s="16">
        <f t="shared" si="1787"/>
        <v>0</v>
      </c>
      <c r="AQ945" s="16">
        <f t="shared" si="1787"/>
        <v>0</v>
      </c>
      <c r="AR945" s="16">
        <f t="shared" si="1787"/>
        <v>0</v>
      </c>
      <c r="AS945" s="16">
        <f t="shared" si="1787"/>
        <v>0</v>
      </c>
      <c r="AT945" s="16">
        <f t="shared" si="1787"/>
        <v>0</v>
      </c>
      <c r="AU945" s="16">
        <f t="shared" si="1788"/>
        <v>0</v>
      </c>
      <c r="AV945" s="16">
        <f t="shared" si="1788"/>
        <v>0</v>
      </c>
      <c r="AW945" s="16">
        <f t="shared" si="1788"/>
        <v>0</v>
      </c>
      <c r="AX945" s="16">
        <f t="shared" si="1788"/>
        <v>0</v>
      </c>
      <c r="AY945" s="16">
        <f t="shared" si="1788"/>
        <v>0</v>
      </c>
      <c r="AZ945" s="16">
        <f t="shared" si="1789"/>
        <v>0</v>
      </c>
      <c r="BA945" s="16">
        <f t="shared" si="1790"/>
        <v>0</v>
      </c>
      <c r="BB945" s="16">
        <f t="shared" si="1790"/>
        <v>0</v>
      </c>
      <c r="BC945" s="16">
        <f t="shared" si="1789"/>
        <v>0</v>
      </c>
      <c r="BD945" s="16">
        <f t="shared" si="1791"/>
        <v>0</v>
      </c>
      <c r="BE945" s="16">
        <f t="shared" si="1791"/>
        <v>0</v>
      </c>
      <c r="BF945" s="16">
        <f t="shared" si="1737"/>
        <v>100000</v>
      </c>
      <c r="BG945" s="16">
        <f t="shared" si="1738"/>
        <v>0</v>
      </c>
      <c r="BH945" s="16">
        <f t="shared" si="1739"/>
        <v>0</v>
      </c>
      <c r="BI945" s="16">
        <f>BI946</f>
        <v>0</v>
      </c>
      <c r="BJ945" s="16">
        <f t="shared" si="1769"/>
        <v>100000</v>
      </c>
      <c r="BK945" s="16">
        <f>BK946</f>
        <v>0</v>
      </c>
    </row>
    <row r="946" spans="1:64" ht="63" x14ac:dyDescent="0.25">
      <c r="A946" s="10">
        <v>930</v>
      </c>
      <c r="B946" s="10" t="s">
        <v>131</v>
      </c>
      <c r="C946" s="10" t="s">
        <v>8</v>
      </c>
      <c r="D946" s="10" t="s">
        <v>1003</v>
      </c>
      <c r="E946" s="17">
        <v>415</v>
      </c>
      <c r="F946" s="11" t="s">
        <v>177</v>
      </c>
      <c r="G946" s="16">
        <v>100000</v>
      </c>
      <c r="H946" s="16">
        <f t="shared" si="1687"/>
        <v>0</v>
      </c>
      <c r="I946" s="16">
        <v>100000</v>
      </c>
      <c r="J946" s="16">
        <v>0</v>
      </c>
      <c r="K946" s="16">
        <f t="shared" si="1688"/>
        <v>0</v>
      </c>
      <c r="L946" s="16">
        <v>0</v>
      </c>
      <c r="M946" s="16">
        <v>0</v>
      </c>
      <c r="N946" s="16"/>
      <c r="O946" s="16"/>
      <c r="P946" s="16"/>
      <c r="Q946" s="16">
        <f t="shared" si="1730"/>
        <v>0</v>
      </c>
      <c r="R946" s="16">
        <f t="shared" si="1731"/>
        <v>100000</v>
      </c>
      <c r="S946" s="16">
        <f t="shared" si="1732"/>
        <v>0</v>
      </c>
      <c r="T946" s="16">
        <f t="shared" si="1733"/>
        <v>0</v>
      </c>
      <c r="U946" s="16">
        <f t="shared" si="1734"/>
        <v>0</v>
      </c>
      <c r="V946" s="16"/>
      <c r="W946" s="16"/>
      <c r="X946" s="16"/>
      <c r="Y946" s="16"/>
      <c r="Z946" s="16"/>
      <c r="AA946" s="16">
        <f t="shared" si="1709"/>
        <v>100000</v>
      </c>
      <c r="AB946" s="16">
        <f t="shared" si="1710"/>
        <v>0</v>
      </c>
      <c r="AC946" s="16">
        <f t="shared" si="1711"/>
        <v>0</v>
      </c>
      <c r="AD946" s="16"/>
      <c r="AE946" s="16"/>
      <c r="AF946" s="16"/>
      <c r="AG946" s="16"/>
      <c r="AH946" s="16"/>
      <c r="AI946" s="16"/>
      <c r="AJ946" s="16"/>
      <c r="AK946" s="16">
        <f t="shared" si="1749"/>
        <v>100000</v>
      </c>
      <c r="AL946" s="16">
        <f t="shared" si="1750"/>
        <v>0</v>
      </c>
      <c r="AM946" s="16">
        <f t="shared" si="1751"/>
        <v>0</v>
      </c>
      <c r="AN946" s="16"/>
      <c r="AO946" s="16">
        <f t="shared" si="1752"/>
        <v>100000</v>
      </c>
      <c r="AP946" s="16"/>
      <c r="AQ946" s="16"/>
      <c r="AR946" s="16"/>
      <c r="AS946" s="16"/>
      <c r="AT946" s="16"/>
      <c r="AU946" s="16"/>
      <c r="AV946" s="16"/>
      <c r="AW946" s="16"/>
      <c r="AX946" s="16"/>
      <c r="AY946" s="16"/>
      <c r="AZ946" s="16"/>
      <c r="BA946" s="16"/>
      <c r="BB946" s="16"/>
      <c r="BC946" s="16"/>
      <c r="BD946" s="16"/>
      <c r="BE946" s="16"/>
      <c r="BF946" s="16">
        <f t="shared" si="1737"/>
        <v>100000</v>
      </c>
      <c r="BG946" s="16">
        <f t="shared" si="1738"/>
        <v>0</v>
      </c>
      <c r="BH946" s="16">
        <f t="shared" si="1739"/>
        <v>0</v>
      </c>
      <c r="BI946" s="16"/>
      <c r="BJ946" s="16">
        <f t="shared" si="1769"/>
        <v>100000</v>
      </c>
      <c r="BK946" s="16"/>
    </row>
    <row r="947" spans="1:64" ht="94.5" x14ac:dyDescent="0.25">
      <c r="A947" s="10">
        <v>930</v>
      </c>
      <c r="B947" s="10" t="s">
        <v>131</v>
      </c>
      <c r="C947" s="10" t="s">
        <v>8</v>
      </c>
      <c r="D947" s="10" t="s">
        <v>1004</v>
      </c>
      <c r="E947" s="17"/>
      <c r="F947" s="11" t="s">
        <v>1071</v>
      </c>
      <c r="G947" s="16">
        <f>G948</f>
        <v>0</v>
      </c>
      <c r="H947" s="16">
        <f t="shared" si="1687"/>
        <v>8277.6</v>
      </c>
      <c r="I947" s="16">
        <f>I948</f>
        <v>8277.6</v>
      </c>
      <c r="J947" s="16">
        <f>J948</f>
        <v>0</v>
      </c>
      <c r="K947" s="16">
        <f t="shared" si="1688"/>
        <v>8277.6</v>
      </c>
      <c r="L947" s="16">
        <f t="shared" ref="L947:P948" si="1792">L948</f>
        <v>8277.6</v>
      </c>
      <c r="M947" s="16">
        <f t="shared" si="1792"/>
        <v>8277.6</v>
      </c>
      <c r="N947" s="16">
        <f t="shared" si="1792"/>
        <v>0</v>
      </c>
      <c r="O947" s="16">
        <f t="shared" si="1792"/>
        <v>0</v>
      </c>
      <c r="P947" s="16">
        <f t="shared" si="1792"/>
        <v>0</v>
      </c>
      <c r="Q947" s="16">
        <f t="shared" si="1730"/>
        <v>8277.6</v>
      </c>
      <c r="R947" s="16">
        <f t="shared" si="1731"/>
        <v>8277.6</v>
      </c>
      <c r="S947" s="16">
        <f t="shared" si="1732"/>
        <v>8277.6</v>
      </c>
      <c r="T947" s="16">
        <f t="shared" si="1733"/>
        <v>8277.6</v>
      </c>
      <c r="U947" s="16">
        <f t="shared" si="1734"/>
        <v>8277.6</v>
      </c>
      <c r="V947" s="16">
        <f t="shared" ref="V947:Z948" si="1793">V948</f>
        <v>0</v>
      </c>
      <c r="W947" s="16">
        <f t="shared" si="1793"/>
        <v>0</v>
      </c>
      <c r="X947" s="16">
        <f t="shared" si="1793"/>
        <v>0</v>
      </c>
      <c r="Y947" s="16">
        <f t="shared" si="1793"/>
        <v>0</v>
      </c>
      <c r="Z947" s="16">
        <f t="shared" si="1793"/>
        <v>0</v>
      </c>
      <c r="AA947" s="16">
        <f t="shared" si="1709"/>
        <v>8277.6</v>
      </c>
      <c r="AB947" s="16">
        <f t="shared" si="1710"/>
        <v>8277.6</v>
      </c>
      <c r="AC947" s="16">
        <f t="shared" si="1711"/>
        <v>8277.6</v>
      </c>
      <c r="AD947" s="16">
        <f t="shared" ref="AD947:BK948" si="1794">AD948</f>
        <v>0</v>
      </c>
      <c r="AE947" s="16">
        <f t="shared" si="1794"/>
        <v>0</v>
      </c>
      <c r="AF947" s="16">
        <f t="shared" si="1794"/>
        <v>0</v>
      </c>
      <c r="AG947" s="16">
        <f t="shared" si="1794"/>
        <v>0</v>
      </c>
      <c r="AH947" s="16">
        <f t="shared" si="1794"/>
        <v>0</v>
      </c>
      <c r="AI947" s="16">
        <f t="shared" si="1794"/>
        <v>0</v>
      </c>
      <c r="AJ947" s="16">
        <f t="shared" si="1794"/>
        <v>0</v>
      </c>
      <c r="AK947" s="16">
        <f t="shared" si="1749"/>
        <v>8277.6</v>
      </c>
      <c r="AL947" s="16">
        <f t="shared" si="1750"/>
        <v>8277.6</v>
      </c>
      <c r="AM947" s="16">
        <f t="shared" si="1751"/>
        <v>8277.6</v>
      </c>
      <c r="AN947" s="16">
        <f t="shared" si="1794"/>
        <v>0</v>
      </c>
      <c r="AO947" s="16">
        <f t="shared" si="1752"/>
        <v>8277.6</v>
      </c>
      <c r="AP947" s="16">
        <f t="shared" si="1794"/>
        <v>0</v>
      </c>
      <c r="AQ947" s="16">
        <f t="shared" si="1794"/>
        <v>0</v>
      </c>
      <c r="AR947" s="16">
        <f t="shared" si="1794"/>
        <v>0</v>
      </c>
      <c r="AS947" s="16">
        <f t="shared" si="1794"/>
        <v>0</v>
      </c>
      <c r="AT947" s="16">
        <f t="shared" si="1794"/>
        <v>0</v>
      </c>
      <c r="AU947" s="16">
        <f t="shared" si="1794"/>
        <v>0</v>
      </c>
      <c r="AV947" s="16">
        <f t="shared" si="1794"/>
        <v>0</v>
      </c>
      <c r="AW947" s="16">
        <f t="shared" si="1794"/>
        <v>0</v>
      </c>
      <c r="AX947" s="16">
        <f t="shared" si="1794"/>
        <v>0</v>
      </c>
      <c r="AY947" s="16">
        <f t="shared" si="1794"/>
        <v>0</v>
      </c>
      <c r="AZ947" s="16">
        <f t="shared" si="1794"/>
        <v>0</v>
      </c>
      <c r="BA947" s="16">
        <f t="shared" si="1794"/>
        <v>0</v>
      </c>
      <c r="BB947" s="16">
        <f t="shared" si="1794"/>
        <v>0</v>
      </c>
      <c r="BC947" s="16">
        <f t="shared" si="1794"/>
        <v>0</v>
      </c>
      <c r="BD947" s="16">
        <f t="shared" si="1794"/>
        <v>0</v>
      </c>
      <c r="BE947" s="16">
        <f t="shared" si="1794"/>
        <v>0</v>
      </c>
      <c r="BF947" s="16">
        <f t="shared" si="1737"/>
        <v>8277.6</v>
      </c>
      <c r="BG947" s="16">
        <f t="shared" si="1738"/>
        <v>8277.6</v>
      </c>
      <c r="BH947" s="16">
        <f t="shared" si="1739"/>
        <v>8277.6</v>
      </c>
      <c r="BI947" s="16">
        <f t="shared" si="1794"/>
        <v>0</v>
      </c>
      <c r="BJ947" s="16">
        <f t="shared" si="1769"/>
        <v>8277.6</v>
      </c>
      <c r="BK947" s="16">
        <f t="shared" si="1794"/>
        <v>0</v>
      </c>
    </row>
    <row r="948" spans="1:64" ht="78.75" x14ac:dyDescent="0.25">
      <c r="A948" s="10">
        <v>930</v>
      </c>
      <c r="B948" s="10" t="s">
        <v>131</v>
      </c>
      <c r="C948" s="10" t="s">
        <v>8</v>
      </c>
      <c r="D948" s="10" t="s">
        <v>1004</v>
      </c>
      <c r="E948" s="17">
        <v>600</v>
      </c>
      <c r="F948" s="11" t="s">
        <v>1077</v>
      </c>
      <c r="G948" s="16">
        <f>G949</f>
        <v>0</v>
      </c>
      <c r="H948" s="16">
        <f t="shared" si="1687"/>
        <v>8277.6</v>
      </c>
      <c r="I948" s="16">
        <f>I949</f>
        <v>8277.6</v>
      </c>
      <c r="J948" s="16">
        <f>J949</f>
        <v>0</v>
      </c>
      <c r="K948" s="16">
        <f t="shared" si="1688"/>
        <v>8277.6</v>
      </c>
      <c r="L948" s="16">
        <f t="shared" si="1792"/>
        <v>8277.6</v>
      </c>
      <c r="M948" s="16">
        <f t="shared" si="1792"/>
        <v>8277.6</v>
      </c>
      <c r="N948" s="16">
        <f t="shared" si="1792"/>
        <v>0</v>
      </c>
      <c r="O948" s="16">
        <f t="shared" si="1792"/>
        <v>0</v>
      </c>
      <c r="P948" s="16">
        <f t="shared" si="1792"/>
        <v>0</v>
      </c>
      <c r="Q948" s="16">
        <f t="shared" si="1730"/>
        <v>8277.6</v>
      </c>
      <c r="R948" s="16">
        <f t="shared" si="1731"/>
        <v>8277.6</v>
      </c>
      <c r="S948" s="16">
        <f t="shared" si="1732"/>
        <v>8277.6</v>
      </c>
      <c r="T948" s="16">
        <f t="shared" si="1733"/>
        <v>8277.6</v>
      </c>
      <c r="U948" s="16">
        <f t="shared" si="1734"/>
        <v>8277.6</v>
      </c>
      <c r="V948" s="16">
        <f t="shared" si="1793"/>
        <v>0</v>
      </c>
      <c r="W948" s="16">
        <f t="shared" si="1793"/>
        <v>0</v>
      </c>
      <c r="X948" s="16">
        <f t="shared" si="1793"/>
        <v>0</v>
      </c>
      <c r="Y948" s="16">
        <f t="shared" si="1793"/>
        <v>0</v>
      </c>
      <c r="Z948" s="16">
        <f t="shared" si="1793"/>
        <v>0</v>
      </c>
      <c r="AA948" s="16">
        <f t="shared" si="1709"/>
        <v>8277.6</v>
      </c>
      <c r="AB948" s="16">
        <f t="shared" si="1710"/>
        <v>8277.6</v>
      </c>
      <c r="AC948" s="16">
        <f t="shared" si="1711"/>
        <v>8277.6</v>
      </c>
      <c r="AD948" s="16">
        <f t="shared" si="1794"/>
        <v>0</v>
      </c>
      <c r="AE948" s="16">
        <f t="shared" si="1794"/>
        <v>0</v>
      </c>
      <c r="AF948" s="16">
        <f t="shared" si="1794"/>
        <v>0</v>
      </c>
      <c r="AG948" s="16">
        <f t="shared" si="1794"/>
        <v>0</v>
      </c>
      <c r="AH948" s="16">
        <f t="shared" si="1794"/>
        <v>0</v>
      </c>
      <c r="AI948" s="16">
        <f t="shared" si="1794"/>
        <v>0</v>
      </c>
      <c r="AJ948" s="16">
        <f t="shared" si="1794"/>
        <v>0</v>
      </c>
      <c r="AK948" s="16">
        <f t="shared" si="1749"/>
        <v>8277.6</v>
      </c>
      <c r="AL948" s="16">
        <f t="shared" si="1750"/>
        <v>8277.6</v>
      </c>
      <c r="AM948" s="16">
        <f t="shared" si="1751"/>
        <v>8277.6</v>
      </c>
      <c r="AN948" s="16">
        <f t="shared" si="1794"/>
        <v>0</v>
      </c>
      <c r="AO948" s="16">
        <f t="shared" si="1752"/>
        <v>8277.6</v>
      </c>
      <c r="AP948" s="16">
        <f t="shared" si="1794"/>
        <v>0</v>
      </c>
      <c r="AQ948" s="16">
        <f t="shared" si="1794"/>
        <v>0</v>
      </c>
      <c r="AR948" s="16">
        <f t="shared" si="1794"/>
        <v>0</v>
      </c>
      <c r="AS948" s="16">
        <f t="shared" si="1794"/>
        <v>0</v>
      </c>
      <c r="AT948" s="16">
        <f t="shared" si="1794"/>
        <v>0</v>
      </c>
      <c r="AU948" s="16">
        <f t="shared" si="1794"/>
        <v>0</v>
      </c>
      <c r="AV948" s="16">
        <f t="shared" si="1794"/>
        <v>0</v>
      </c>
      <c r="AW948" s="16">
        <f t="shared" si="1794"/>
        <v>0</v>
      </c>
      <c r="AX948" s="16">
        <f t="shared" si="1794"/>
        <v>0</v>
      </c>
      <c r="AY948" s="16">
        <f t="shared" si="1794"/>
        <v>0</v>
      </c>
      <c r="AZ948" s="16">
        <f t="shared" si="1794"/>
        <v>0</v>
      </c>
      <c r="BA948" s="16">
        <f t="shared" si="1794"/>
        <v>0</v>
      </c>
      <c r="BB948" s="16">
        <f t="shared" si="1794"/>
        <v>0</v>
      </c>
      <c r="BC948" s="16">
        <f t="shared" si="1794"/>
        <v>0</v>
      </c>
      <c r="BD948" s="16">
        <f t="shared" si="1794"/>
        <v>0</v>
      </c>
      <c r="BE948" s="16">
        <f t="shared" si="1794"/>
        <v>0</v>
      </c>
      <c r="BF948" s="16">
        <f t="shared" si="1737"/>
        <v>8277.6</v>
      </c>
      <c r="BG948" s="16">
        <f t="shared" si="1738"/>
        <v>8277.6</v>
      </c>
      <c r="BH948" s="16">
        <f t="shared" si="1739"/>
        <v>8277.6</v>
      </c>
      <c r="BI948" s="16">
        <f t="shared" si="1794"/>
        <v>0</v>
      </c>
      <c r="BJ948" s="16">
        <f t="shared" si="1769"/>
        <v>8277.6</v>
      </c>
      <c r="BK948" s="16">
        <f t="shared" si="1794"/>
        <v>0</v>
      </c>
    </row>
    <row r="949" spans="1:64" ht="63" x14ac:dyDescent="0.25">
      <c r="A949" s="10">
        <v>930</v>
      </c>
      <c r="B949" s="10" t="s">
        <v>131</v>
      </c>
      <c r="C949" s="10" t="s">
        <v>8</v>
      </c>
      <c r="D949" s="10" t="s">
        <v>1004</v>
      </c>
      <c r="E949" s="17">
        <v>630</v>
      </c>
      <c r="F949" s="11" t="s">
        <v>173</v>
      </c>
      <c r="G949" s="16">
        <v>0</v>
      </c>
      <c r="H949" s="16">
        <f t="shared" si="1687"/>
        <v>8277.6</v>
      </c>
      <c r="I949" s="16">
        <v>8277.6</v>
      </c>
      <c r="J949" s="16">
        <v>0</v>
      </c>
      <c r="K949" s="16">
        <f t="shared" si="1688"/>
        <v>8277.6</v>
      </c>
      <c r="L949" s="16">
        <v>8277.6</v>
      </c>
      <c r="M949" s="16">
        <v>8277.6</v>
      </c>
      <c r="N949" s="16"/>
      <c r="O949" s="16"/>
      <c r="P949" s="16"/>
      <c r="Q949" s="16">
        <f t="shared" si="1730"/>
        <v>8277.6</v>
      </c>
      <c r="R949" s="16">
        <f t="shared" si="1731"/>
        <v>8277.6</v>
      </c>
      <c r="S949" s="16">
        <f t="shared" si="1732"/>
        <v>8277.6</v>
      </c>
      <c r="T949" s="16">
        <f t="shared" si="1733"/>
        <v>8277.6</v>
      </c>
      <c r="U949" s="16">
        <f t="shared" si="1734"/>
        <v>8277.6</v>
      </c>
      <c r="V949" s="16"/>
      <c r="W949" s="16"/>
      <c r="X949" s="16"/>
      <c r="Y949" s="16"/>
      <c r="Z949" s="16"/>
      <c r="AA949" s="16">
        <f t="shared" si="1709"/>
        <v>8277.6</v>
      </c>
      <c r="AB949" s="16">
        <f t="shared" si="1710"/>
        <v>8277.6</v>
      </c>
      <c r="AC949" s="16">
        <f t="shared" si="1711"/>
        <v>8277.6</v>
      </c>
      <c r="AD949" s="16"/>
      <c r="AE949" s="16"/>
      <c r="AF949" s="16"/>
      <c r="AG949" s="16"/>
      <c r="AH949" s="16"/>
      <c r="AI949" s="16"/>
      <c r="AJ949" s="16"/>
      <c r="AK949" s="16">
        <f t="shared" si="1749"/>
        <v>8277.6</v>
      </c>
      <c r="AL949" s="16">
        <f t="shared" si="1750"/>
        <v>8277.6</v>
      </c>
      <c r="AM949" s="16">
        <f t="shared" si="1751"/>
        <v>8277.6</v>
      </c>
      <c r="AN949" s="16"/>
      <c r="AO949" s="16">
        <f t="shared" si="1752"/>
        <v>8277.6</v>
      </c>
      <c r="AP949" s="16"/>
      <c r="AQ949" s="16"/>
      <c r="AR949" s="16"/>
      <c r="AS949" s="16"/>
      <c r="AT949" s="16"/>
      <c r="AU949" s="16"/>
      <c r="AV949" s="16"/>
      <c r="AW949" s="16"/>
      <c r="AX949" s="16"/>
      <c r="AY949" s="16"/>
      <c r="AZ949" s="16"/>
      <c r="BA949" s="16"/>
      <c r="BB949" s="16"/>
      <c r="BC949" s="16"/>
      <c r="BD949" s="16"/>
      <c r="BE949" s="16"/>
      <c r="BF949" s="16">
        <f t="shared" si="1737"/>
        <v>8277.6</v>
      </c>
      <c r="BG949" s="16">
        <f t="shared" si="1738"/>
        <v>8277.6</v>
      </c>
      <c r="BH949" s="16">
        <f t="shared" si="1739"/>
        <v>8277.6</v>
      </c>
      <c r="BI949" s="16"/>
      <c r="BJ949" s="16">
        <f t="shared" si="1769"/>
        <v>8277.6</v>
      </c>
      <c r="BK949" s="16"/>
    </row>
    <row r="950" spans="1:64" ht="47.25" x14ac:dyDescent="0.25">
      <c r="A950" s="10">
        <v>930</v>
      </c>
      <c r="B950" s="10" t="s">
        <v>131</v>
      </c>
      <c r="C950" s="10" t="s">
        <v>8</v>
      </c>
      <c r="D950" s="10" t="s">
        <v>1005</v>
      </c>
      <c r="E950" s="17"/>
      <c r="F950" s="11" t="s">
        <v>1072</v>
      </c>
      <c r="G950" s="16">
        <f>G951</f>
        <v>0</v>
      </c>
      <c r="H950" s="16">
        <f t="shared" si="1687"/>
        <v>75000</v>
      </c>
      <c r="I950" s="16">
        <f t="shared" ref="I950:J952" si="1795">I951</f>
        <v>75000</v>
      </c>
      <c r="J950" s="16">
        <f t="shared" si="1795"/>
        <v>0</v>
      </c>
      <c r="K950" s="16">
        <f t="shared" si="1688"/>
        <v>0</v>
      </c>
      <c r="L950" s="16">
        <f t="shared" ref="L950:P952" si="1796">L951</f>
        <v>0</v>
      </c>
      <c r="M950" s="16">
        <f t="shared" si="1796"/>
        <v>0</v>
      </c>
      <c r="N950" s="16">
        <f t="shared" si="1796"/>
        <v>0</v>
      </c>
      <c r="O950" s="16">
        <f t="shared" si="1796"/>
        <v>0</v>
      </c>
      <c r="P950" s="16">
        <f t="shared" si="1796"/>
        <v>0</v>
      </c>
      <c r="Q950" s="16">
        <f t="shared" si="1730"/>
        <v>75000</v>
      </c>
      <c r="R950" s="16">
        <f t="shared" si="1731"/>
        <v>75000</v>
      </c>
      <c r="S950" s="16">
        <f t="shared" si="1732"/>
        <v>0</v>
      </c>
      <c r="T950" s="16">
        <f t="shared" si="1733"/>
        <v>0</v>
      </c>
      <c r="U950" s="16">
        <f t="shared" si="1734"/>
        <v>0</v>
      </c>
      <c r="V950" s="16">
        <f t="shared" ref="V950:Z952" si="1797">V951</f>
        <v>0</v>
      </c>
      <c r="W950" s="16">
        <f t="shared" si="1797"/>
        <v>0</v>
      </c>
      <c r="X950" s="16">
        <f t="shared" si="1797"/>
        <v>0</v>
      </c>
      <c r="Y950" s="16">
        <f t="shared" si="1797"/>
        <v>0</v>
      </c>
      <c r="Z950" s="16">
        <f t="shared" si="1797"/>
        <v>0</v>
      </c>
      <c r="AA950" s="16">
        <f t="shared" si="1709"/>
        <v>75000</v>
      </c>
      <c r="AB950" s="16">
        <f t="shared" si="1710"/>
        <v>0</v>
      </c>
      <c r="AC950" s="16">
        <f t="shared" si="1711"/>
        <v>0</v>
      </c>
      <c r="AD950" s="16">
        <f t="shared" ref="AD950:AE952" si="1798">AD951</f>
        <v>0</v>
      </c>
      <c r="AE950" s="16">
        <f t="shared" si="1798"/>
        <v>0</v>
      </c>
      <c r="AF950" s="16">
        <f>AF951</f>
        <v>0</v>
      </c>
      <c r="AG950" s="16">
        <f t="shared" ref="AG950:AH952" si="1799">AG951</f>
        <v>0</v>
      </c>
      <c r="AH950" s="16">
        <f t="shared" si="1799"/>
        <v>0</v>
      </c>
      <c r="AI950" s="16">
        <f t="shared" ref="AI950:AJ952" si="1800">AI951</f>
        <v>0</v>
      </c>
      <c r="AJ950" s="16">
        <f t="shared" si="1800"/>
        <v>0</v>
      </c>
      <c r="AK950" s="16">
        <f t="shared" si="1749"/>
        <v>75000</v>
      </c>
      <c r="AL950" s="16">
        <f t="shared" si="1750"/>
        <v>0</v>
      </c>
      <c r="AM950" s="16">
        <f t="shared" si="1751"/>
        <v>0</v>
      </c>
      <c r="AN950" s="16">
        <f>AN951</f>
        <v>0</v>
      </c>
      <c r="AO950" s="16">
        <f t="shared" si="1752"/>
        <v>75000</v>
      </c>
      <c r="AP950" s="16">
        <f t="shared" ref="AP950:AT952" si="1801">AP951</f>
        <v>0</v>
      </c>
      <c r="AQ950" s="16">
        <f t="shared" si="1801"/>
        <v>0</v>
      </c>
      <c r="AR950" s="16">
        <f t="shared" si="1801"/>
        <v>0</v>
      </c>
      <c r="AS950" s="16">
        <f t="shared" si="1801"/>
        <v>0</v>
      </c>
      <c r="AT950" s="16">
        <f t="shared" si="1801"/>
        <v>0</v>
      </c>
      <c r="AU950" s="16">
        <f t="shared" ref="AU950:AY952" si="1802">AU951</f>
        <v>0</v>
      </c>
      <c r="AV950" s="16">
        <f t="shared" si="1802"/>
        <v>0</v>
      </c>
      <c r="AW950" s="16">
        <f t="shared" si="1802"/>
        <v>0</v>
      </c>
      <c r="AX950" s="16">
        <f t="shared" si="1802"/>
        <v>0</v>
      </c>
      <c r="AY950" s="16">
        <f t="shared" si="1802"/>
        <v>0</v>
      </c>
      <c r="AZ950" s="16">
        <f t="shared" ref="AZ950:BC952" si="1803">AZ951</f>
        <v>0</v>
      </c>
      <c r="BA950" s="16">
        <f t="shared" ref="BA950:BB952" si="1804">BA951</f>
        <v>0</v>
      </c>
      <c r="BB950" s="16">
        <f t="shared" si="1804"/>
        <v>0</v>
      </c>
      <c r="BC950" s="16">
        <f t="shared" si="1803"/>
        <v>0</v>
      </c>
      <c r="BD950" s="16">
        <f t="shared" ref="BD950:BE952" si="1805">BD951</f>
        <v>0</v>
      </c>
      <c r="BE950" s="16">
        <f t="shared" si="1805"/>
        <v>0</v>
      </c>
      <c r="BF950" s="16">
        <f t="shared" si="1737"/>
        <v>75000</v>
      </c>
      <c r="BG950" s="16">
        <f t="shared" si="1738"/>
        <v>0</v>
      </c>
      <c r="BH950" s="16">
        <f t="shared" si="1739"/>
        <v>0</v>
      </c>
      <c r="BI950" s="16">
        <f>BI951</f>
        <v>0</v>
      </c>
      <c r="BJ950" s="16">
        <f t="shared" si="1769"/>
        <v>75000</v>
      </c>
      <c r="BK950" s="16">
        <f>BK951</f>
        <v>0</v>
      </c>
    </row>
    <row r="951" spans="1:64" ht="78.75" x14ac:dyDescent="0.25">
      <c r="A951" s="10">
        <v>930</v>
      </c>
      <c r="B951" s="10" t="s">
        <v>131</v>
      </c>
      <c r="C951" s="10" t="s">
        <v>8</v>
      </c>
      <c r="D951" s="10" t="s">
        <v>1005</v>
      </c>
      <c r="E951" s="17">
        <v>600</v>
      </c>
      <c r="F951" s="11" t="s">
        <v>1077</v>
      </c>
      <c r="G951" s="16">
        <f>G952</f>
        <v>0</v>
      </c>
      <c r="H951" s="16">
        <f t="shared" si="1687"/>
        <v>75000</v>
      </c>
      <c r="I951" s="16">
        <f t="shared" si="1795"/>
        <v>75000</v>
      </c>
      <c r="J951" s="16">
        <f t="shared" si="1795"/>
        <v>0</v>
      </c>
      <c r="K951" s="16">
        <f t="shared" si="1688"/>
        <v>0</v>
      </c>
      <c r="L951" s="16">
        <f t="shared" si="1796"/>
        <v>0</v>
      </c>
      <c r="M951" s="16">
        <f t="shared" si="1796"/>
        <v>0</v>
      </c>
      <c r="N951" s="16">
        <f t="shared" si="1796"/>
        <v>0</v>
      </c>
      <c r="O951" s="16">
        <f t="shared" si="1796"/>
        <v>0</v>
      </c>
      <c r="P951" s="16">
        <f t="shared" si="1796"/>
        <v>0</v>
      </c>
      <c r="Q951" s="16">
        <f t="shared" si="1730"/>
        <v>75000</v>
      </c>
      <c r="R951" s="16">
        <f t="shared" si="1731"/>
        <v>75000</v>
      </c>
      <c r="S951" s="16">
        <f t="shared" si="1732"/>
        <v>0</v>
      </c>
      <c r="T951" s="16">
        <f t="shared" si="1733"/>
        <v>0</v>
      </c>
      <c r="U951" s="16">
        <f t="shared" si="1734"/>
        <v>0</v>
      </c>
      <c r="V951" s="16">
        <f t="shared" si="1797"/>
        <v>0</v>
      </c>
      <c r="W951" s="16">
        <f t="shared" si="1797"/>
        <v>0</v>
      </c>
      <c r="X951" s="16">
        <f t="shared" si="1797"/>
        <v>0</v>
      </c>
      <c r="Y951" s="16">
        <f t="shared" si="1797"/>
        <v>0</v>
      </c>
      <c r="Z951" s="16">
        <f t="shared" si="1797"/>
        <v>0</v>
      </c>
      <c r="AA951" s="16">
        <f t="shared" si="1709"/>
        <v>75000</v>
      </c>
      <c r="AB951" s="16">
        <f t="shared" si="1710"/>
        <v>0</v>
      </c>
      <c r="AC951" s="16">
        <f t="shared" si="1711"/>
        <v>0</v>
      </c>
      <c r="AD951" s="16">
        <f t="shared" si="1798"/>
        <v>0</v>
      </c>
      <c r="AE951" s="16">
        <f t="shared" si="1798"/>
        <v>0</v>
      </c>
      <c r="AF951" s="16">
        <f>AF952</f>
        <v>0</v>
      </c>
      <c r="AG951" s="16">
        <f t="shared" si="1799"/>
        <v>0</v>
      </c>
      <c r="AH951" s="16">
        <f t="shared" si="1799"/>
        <v>0</v>
      </c>
      <c r="AI951" s="16">
        <f t="shared" si="1800"/>
        <v>0</v>
      </c>
      <c r="AJ951" s="16">
        <f t="shared" si="1800"/>
        <v>0</v>
      </c>
      <c r="AK951" s="16">
        <f t="shared" si="1749"/>
        <v>75000</v>
      </c>
      <c r="AL951" s="16">
        <f t="shared" si="1750"/>
        <v>0</v>
      </c>
      <c r="AM951" s="16">
        <f t="shared" si="1751"/>
        <v>0</v>
      </c>
      <c r="AN951" s="16">
        <f>AN952</f>
        <v>0</v>
      </c>
      <c r="AO951" s="16">
        <f t="shared" si="1752"/>
        <v>75000</v>
      </c>
      <c r="AP951" s="16">
        <f t="shared" si="1801"/>
        <v>0</v>
      </c>
      <c r="AQ951" s="16">
        <f t="shared" si="1801"/>
        <v>0</v>
      </c>
      <c r="AR951" s="16">
        <f t="shared" si="1801"/>
        <v>0</v>
      </c>
      <c r="AS951" s="16">
        <f t="shared" si="1801"/>
        <v>0</v>
      </c>
      <c r="AT951" s="16">
        <f t="shared" si="1801"/>
        <v>0</v>
      </c>
      <c r="AU951" s="16">
        <f t="shared" si="1802"/>
        <v>0</v>
      </c>
      <c r="AV951" s="16">
        <f t="shared" si="1802"/>
        <v>0</v>
      </c>
      <c r="AW951" s="16">
        <f t="shared" si="1802"/>
        <v>0</v>
      </c>
      <c r="AX951" s="16">
        <f t="shared" si="1802"/>
        <v>0</v>
      </c>
      <c r="AY951" s="16">
        <f t="shared" si="1802"/>
        <v>0</v>
      </c>
      <c r="AZ951" s="16">
        <f t="shared" si="1803"/>
        <v>0</v>
      </c>
      <c r="BA951" s="16">
        <f t="shared" si="1804"/>
        <v>0</v>
      </c>
      <c r="BB951" s="16">
        <f t="shared" si="1804"/>
        <v>0</v>
      </c>
      <c r="BC951" s="16">
        <f t="shared" si="1803"/>
        <v>0</v>
      </c>
      <c r="BD951" s="16">
        <f t="shared" si="1805"/>
        <v>0</v>
      </c>
      <c r="BE951" s="16">
        <f t="shared" si="1805"/>
        <v>0</v>
      </c>
      <c r="BF951" s="16">
        <f t="shared" si="1737"/>
        <v>75000</v>
      </c>
      <c r="BG951" s="16">
        <f t="shared" si="1738"/>
        <v>0</v>
      </c>
      <c r="BH951" s="16">
        <f t="shared" si="1739"/>
        <v>0</v>
      </c>
      <c r="BI951" s="16">
        <f>BI952</f>
        <v>0</v>
      </c>
      <c r="BJ951" s="16">
        <f t="shared" si="1769"/>
        <v>75000</v>
      </c>
      <c r="BK951" s="16">
        <f>BK952</f>
        <v>0</v>
      </c>
    </row>
    <row r="952" spans="1:64" x14ac:dyDescent="0.25">
      <c r="A952" s="10">
        <v>930</v>
      </c>
      <c r="B952" s="10" t="s">
        <v>131</v>
      </c>
      <c r="C952" s="10" t="s">
        <v>8</v>
      </c>
      <c r="D952" s="10" t="s">
        <v>1005</v>
      </c>
      <c r="E952" s="17">
        <v>620</v>
      </c>
      <c r="F952" s="11" t="s">
        <v>169</v>
      </c>
      <c r="G952" s="16">
        <f>G953</f>
        <v>0</v>
      </c>
      <c r="H952" s="16">
        <f t="shared" si="1687"/>
        <v>75000</v>
      </c>
      <c r="I952" s="16">
        <f t="shared" si="1795"/>
        <v>75000</v>
      </c>
      <c r="J952" s="16">
        <f t="shared" si="1795"/>
        <v>0</v>
      </c>
      <c r="K952" s="16">
        <f t="shared" si="1688"/>
        <v>0</v>
      </c>
      <c r="L952" s="16">
        <f t="shared" si="1796"/>
        <v>0</v>
      </c>
      <c r="M952" s="16">
        <f t="shared" si="1796"/>
        <v>0</v>
      </c>
      <c r="N952" s="16">
        <f t="shared" si="1796"/>
        <v>0</v>
      </c>
      <c r="O952" s="16">
        <f t="shared" si="1796"/>
        <v>0</v>
      </c>
      <c r="P952" s="16">
        <f t="shared" si="1796"/>
        <v>0</v>
      </c>
      <c r="Q952" s="16">
        <f t="shared" si="1730"/>
        <v>75000</v>
      </c>
      <c r="R952" s="16">
        <f t="shared" si="1731"/>
        <v>75000</v>
      </c>
      <c r="S952" s="16">
        <f t="shared" si="1732"/>
        <v>0</v>
      </c>
      <c r="T952" s="16">
        <f t="shared" si="1733"/>
        <v>0</v>
      </c>
      <c r="U952" s="16">
        <f t="shared" si="1734"/>
        <v>0</v>
      </c>
      <c r="V952" s="16">
        <f t="shared" si="1797"/>
        <v>0</v>
      </c>
      <c r="W952" s="16">
        <f t="shared" si="1797"/>
        <v>0</v>
      </c>
      <c r="X952" s="16">
        <f t="shared" si="1797"/>
        <v>0</v>
      </c>
      <c r="Y952" s="16">
        <f t="shared" si="1797"/>
        <v>0</v>
      </c>
      <c r="Z952" s="16">
        <f t="shared" si="1797"/>
        <v>0</v>
      </c>
      <c r="AA952" s="16">
        <f t="shared" si="1709"/>
        <v>75000</v>
      </c>
      <c r="AB952" s="16">
        <f t="shared" si="1710"/>
        <v>0</v>
      </c>
      <c r="AC952" s="16">
        <f t="shared" si="1711"/>
        <v>0</v>
      </c>
      <c r="AD952" s="16">
        <f t="shared" si="1798"/>
        <v>0</v>
      </c>
      <c r="AE952" s="16">
        <f t="shared" si="1798"/>
        <v>0</v>
      </c>
      <c r="AF952" s="16">
        <f>AF953</f>
        <v>0</v>
      </c>
      <c r="AG952" s="16">
        <f t="shared" si="1799"/>
        <v>0</v>
      </c>
      <c r="AH952" s="16">
        <f t="shared" si="1799"/>
        <v>0</v>
      </c>
      <c r="AI952" s="16">
        <f t="shared" si="1800"/>
        <v>0</v>
      </c>
      <c r="AJ952" s="16">
        <f t="shared" si="1800"/>
        <v>0</v>
      </c>
      <c r="AK952" s="16">
        <f t="shared" si="1749"/>
        <v>75000</v>
      </c>
      <c r="AL952" s="16">
        <f t="shared" si="1750"/>
        <v>0</v>
      </c>
      <c r="AM952" s="16">
        <f t="shared" si="1751"/>
        <v>0</v>
      </c>
      <c r="AN952" s="16">
        <f>AN953</f>
        <v>0</v>
      </c>
      <c r="AO952" s="16">
        <f t="shared" si="1752"/>
        <v>75000</v>
      </c>
      <c r="AP952" s="16">
        <f t="shared" si="1801"/>
        <v>0</v>
      </c>
      <c r="AQ952" s="16">
        <f t="shared" si="1801"/>
        <v>0</v>
      </c>
      <c r="AR952" s="16">
        <f t="shared" si="1801"/>
        <v>0</v>
      </c>
      <c r="AS952" s="16">
        <f t="shared" si="1801"/>
        <v>0</v>
      </c>
      <c r="AT952" s="16">
        <f t="shared" si="1801"/>
        <v>0</v>
      </c>
      <c r="AU952" s="16">
        <f t="shared" si="1802"/>
        <v>0</v>
      </c>
      <c r="AV952" s="16">
        <f t="shared" si="1802"/>
        <v>0</v>
      </c>
      <c r="AW952" s="16">
        <f t="shared" si="1802"/>
        <v>0</v>
      </c>
      <c r="AX952" s="16">
        <f t="shared" si="1802"/>
        <v>0</v>
      </c>
      <c r="AY952" s="16">
        <f t="shared" si="1802"/>
        <v>0</v>
      </c>
      <c r="AZ952" s="16">
        <f t="shared" si="1803"/>
        <v>0</v>
      </c>
      <c r="BA952" s="16">
        <f t="shared" si="1804"/>
        <v>0</v>
      </c>
      <c r="BB952" s="16">
        <f t="shared" si="1804"/>
        <v>0</v>
      </c>
      <c r="BC952" s="16">
        <f t="shared" si="1803"/>
        <v>0</v>
      </c>
      <c r="BD952" s="16">
        <f t="shared" si="1805"/>
        <v>0</v>
      </c>
      <c r="BE952" s="16">
        <f t="shared" si="1805"/>
        <v>0</v>
      </c>
      <c r="BF952" s="16">
        <f t="shared" si="1737"/>
        <v>75000</v>
      </c>
      <c r="BG952" s="16">
        <f t="shared" si="1738"/>
        <v>0</v>
      </c>
      <c r="BH952" s="16">
        <f t="shared" si="1739"/>
        <v>0</v>
      </c>
      <c r="BI952" s="16">
        <f>BI953</f>
        <v>0</v>
      </c>
      <c r="BJ952" s="16">
        <f t="shared" si="1769"/>
        <v>75000</v>
      </c>
      <c r="BK952" s="16">
        <f>BK953</f>
        <v>0</v>
      </c>
    </row>
    <row r="953" spans="1:64" ht="31.5" x14ac:dyDescent="0.25">
      <c r="A953" s="10">
        <v>930</v>
      </c>
      <c r="B953" s="10" t="s">
        <v>131</v>
      </c>
      <c r="C953" s="10" t="s">
        <v>8</v>
      </c>
      <c r="D953" s="10" t="s">
        <v>1005</v>
      </c>
      <c r="E953" s="17">
        <v>622</v>
      </c>
      <c r="F953" s="11" t="s">
        <v>197</v>
      </c>
      <c r="G953" s="16">
        <v>0</v>
      </c>
      <c r="H953" s="16">
        <f t="shared" si="1687"/>
        <v>75000</v>
      </c>
      <c r="I953" s="16">
        <v>75000</v>
      </c>
      <c r="J953" s="16">
        <v>0</v>
      </c>
      <c r="K953" s="16">
        <f t="shared" si="1688"/>
        <v>0</v>
      </c>
      <c r="L953" s="16">
        <v>0</v>
      </c>
      <c r="M953" s="16">
        <v>0</v>
      </c>
      <c r="N953" s="16"/>
      <c r="O953" s="16"/>
      <c r="P953" s="16"/>
      <c r="Q953" s="16">
        <f t="shared" si="1730"/>
        <v>75000</v>
      </c>
      <c r="R953" s="16">
        <f t="shared" si="1731"/>
        <v>75000</v>
      </c>
      <c r="S953" s="16">
        <f t="shared" si="1732"/>
        <v>0</v>
      </c>
      <c r="T953" s="16">
        <f t="shared" si="1733"/>
        <v>0</v>
      </c>
      <c r="U953" s="16">
        <f t="shared" si="1734"/>
        <v>0</v>
      </c>
      <c r="V953" s="16"/>
      <c r="W953" s="16"/>
      <c r="X953" s="16"/>
      <c r="Y953" s="16"/>
      <c r="Z953" s="16"/>
      <c r="AA953" s="16">
        <f t="shared" si="1709"/>
        <v>75000</v>
      </c>
      <c r="AB953" s="16">
        <f t="shared" si="1710"/>
        <v>0</v>
      </c>
      <c r="AC953" s="16">
        <f t="shared" si="1711"/>
        <v>0</v>
      </c>
      <c r="AD953" s="16"/>
      <c r="AE953" s="16"/>
      <c r="AF953" s="16"/>
      <c r="AG953" s="16"/>
      <c r="AH953" s="16"/>
      <c r="AI953" s="16"/>
      <c r="AJ953" s="16"/>
      <c r="AK953" s="16">
        <f t="shared" si="1749"/>
        <v>75000</v>
      </c>
      <c r="AL953" s="16">
        <f t="shared" si="1750"/>
        <v>0</v>
      </c>
      <c r="AM953" s="16">
        <f t="shared" si="1751"/>
        <v>0</v>
      </c>
      <c r="AN953" s="16"/>
      <c r="AO953" s="16">
        <f t="shared" si="1752"/>
        <v>75000</v>
      </c>
      <c r="AP953" s="16"/>
      <c r="AQ953" s="16"/>
      <c r="AR953" s="16"/>
      <c r="AS953" s="16"/>
      <c r="AT953" s="16"/>
      <c r="AU953" s="16"/>
      <c r="AV953" s="16"/>
      <c r="AW953" s="16"/>
      <c r="AX953" s="16"/>
      <c r="AY953" s="16"/>
      <c r="AZ953" s="16"/>
      <c r="BA953" s="16"/>
      <c r="BB953" s="16"/>
      <c r="BC953" s="16"/>
      <c r="BD953" s="16"/>
      <c r="BE953" s="16"/>
      <c r="BF953" s="16">
        <f t="shared" si="1737"/>
        <v>75000</v>
      </c>
      <c r="BG953" s="16">
        <f t="shared" si="1738"/>
        <v>0</v>
      </c>
      <c r="BH953" s="16">
        <f t="shared" si="1739"/>
        <v>0</v>
      </c>
      <c r="BI953" s="16"/>
      <c r="BJ953" s="16">
        <f t="shared" si="1769"/>
        <v>75000</v>
      </c>
      <c r="BK953" s="16"/>
    </row>
    <row r="954" spans="1:64" s="47" customFormat="1" x14ac:dyDescent="0.25">
      <c r="A954" s="8">
        <v>930</v>
      </c>
      <c r="B954" s="8" t="s">
        <v>131</v>
      </c>
      <c r="C954" s="8" t="s">
        <v>174</v>
      </c>
      <c r="D954" s="8"/>
      <c r="E954" s="8"/>
      <c r="F954" s="9" t="s">
        <v>205</v>
      </c>
      <c r="G954" s="15">
        <f>G986+G1026+G1036+G961+BK5383+G1058+G1084+G1046+G981+G1121+G955</f>
        <v>4494370.4000000004</v>
      </c>
      <c r="H954" s="15">
        <f t="shared" si="1687"/>
        <v>936928.09999999963</v>
      </c>
      <c r="I954" s="15">
        <f>I986+I1026+I1036+I961+I1058+I1084+I1046+I981+I1121+I955</f>
        <v>5431298.5</v>
      </c>
      <c r="J954" s="15">
        <f>J986+J1026+J1036+J961+J1058+J1084+J1046+J981+J1121+J955</f>
        <v>4466316.5</v>
      </c>
      <c r="K954" s="15">
        <f t="shared" si="1688"/>
        <v>861770.90000000037</v>
      </c>
      <c r="L954" s="15">
        <f>L986+L1026+L1036+L961+BN5383+L1058+L1084+L1046+L981+L1121+L955</f>
        <v>5328087.4000000004</v>
      </c>
      <c r="M954" s="15">
        <f>M986+M1026+M1036+M961+BO5383+M1058+M1084+M1046+M981+M1121+M955</f>
        <v>5328869.4000000004</v>
      </c>
      <c r="N954" s="15">
        <f>N986+N1026+N1036+N961+BM5383+N1058+N1084+N1046+N981+N1121+N955</f>
        <v>-138059.80000000002</v>
      </c>
      <c r="O954" s="15">
        <f>O986+O1026+O1036+O961+BN5383+O1058+O1084+O1046+O981+O1121+O955</f>
        <v>20860.699999999997</v>
      </c>
      <c r="P954" s="15">
        <f>P986+P1026+P1036+P961+BO5383+P1058+P1084+P1046+P981+P1121+P955</f>
        <v>1443.6999999999998</v>
      </c>
      <c r="Q954" s="15">
        <f t="shared" si="1730"/>
        <v>798868.29999999981</v>
      </c>
      <c r="R954" s="15">
        <f t="shared" si="1731"/>
        <v>5293238.7</v>
      </c>
      <c r="S954" s="15">
        <f t="shared" si="1732"/>
        <v>882631.60000000056</v>
      </c>
      <c r="T954" s="15">
        <f t="shared" si="1733"/>
        <v>5348948.1000000006</v>
      </c>
      <c r="U954" s="15">
        <f t="shared" si="1734"/>
        <v>5330313.1000000006</v>
      </c>
      <c r="V954" s="15">
        <f>V986+V1026+V1036+V961+V1058+V1084+V1046+V980+V1121+V955</f>
        <v>0</v>
      </c>
      <c r="W954" s="15">
        <f>W986+W1026+W1036+W961+W1058+W1084+W1046+W980+W1121+W955</f>
        <v>-712</v>
      </c>
      <c r="X954" s="15">
        <f>X986+X1026+X1036+X961+X1058+X1084+X1046+X980+X1121+X955</f>
        <v>0</v>
      </c>
      <c r="Y954" s="15">
        <f>Y986+Y1026+Y1036+Y961+Y1058+Y1084+Y1046+Y980+Y1121+Y955</f>
        <v>0</v>
      </c>
      <c r="Z954" s="15">
        <f>Z986+Z1026+Z1036+Z961+Z1058+Z1084+Z1046+Z980+Z1121+Z955</f>
        <v>0</v>
      </c>
      <c r="AA954" s="15">
        <f t="shared" si="1709"/>
        <v>5292526.7</v>
      </c>
      <c r="AB954" s="15">
        <f t="shared" si="1710"/>
        <v>5348948.1000000006</v>
      </c>
      <c r="AC954" s="15">
        <f t="shared" si="1711"/>
        <v>5330313.1000000006</v>
      </c>
      <c r="AD954" s="15">
        <f t="shared" ref="AD954:AJ954" si="1806">AD986+AD1026+AD1036+AD961+AD1058+AD1084+AD1046+AD980+AD1121+AD955+AD1051</f>
        <v>0</v>
      </c>
      <c r="AE954" s="15">
        <f t="shared" si="1806"/>
        <v>0</v>
      </c>
      <c r="AF954" s="15">
        <f t="shared" si="1806"/>
        <v>0</v>
      </c>
      <c r="AG954" s="15">
        <f t="shared" si="1806"/>
        <v>0</v>
      </c>
      <c r="AH954" s="15">
        <f t="shared" si="1806"/>
        <v>0</v>
      </c>
      <c r="AI954" s="15">
        <f t="shared" si="1806"/>
        <v>0</v>
      </c>
      <c r="AJ954" s="15">
        <f t="shared" si="1806"/>
        <v>0</v>
      </c>
      <c r="AK954" s="15">
        <f t="shared" si="1749"/>
        <v>5292526.7</v>
      </c>
      <c r="AL954" s="15">
        <f t="shared" si="1750"/>
        <v>5348948.1000000006</v>
      </c>
      <c r="AM954" s="15">
        <f t="shared" si="1751"/>
        <v>5330313.1000000006</v>
      </c>
      <c r="AN954" s="15">
        <f>AN986+AN1026+AN1036+AN961+AN1058+AN1084+AN1046+AN980+AN1121+AN955+AN1051</f>
        <v>0</v>
      </c>
      <c r="AO954" s="15">
        <f t="shared" si="1752"/>
        <v>5292526.7</v>
      </c>
      <c r="AP954" s="15">
        <f t="shared" ref="AP954:BE954" si="1807">AP986+AP1026+AP1036+AP961+AP1058+AP1084+AP1046+AP980+AP1121+AP955+AP1051</f>
        <v>0</v>
      </c>
      <c r="AQ954" s="15">
        <f t="shared" si="1807"/>
        <v>0</v>
      </c>
      <c r="AR954" s="15">
        <f t="shared" si="1807"/>
        <v>74521.599999999991</v>
      </c>
      <c r="AS954" s="15">
        <f t="shared" si="1807"/>
        <v>0</v>
      </c>
      <c r="AT954" s="15">
        <f t="shared" si="1807"/>
        <v>0</v>
      </c>
      <c r="AU954" s="15">
        <f t="shared" si="1807"/>
        <v>0</v>
      </c>
      <c r="AV954" s="15">
        <f t="shared" si="1807"/>
        <v>50944.869000000006</v>
      </c>
      <c r="AW954" s="15">
        <f t="shared" si="1807"/>
        <v>0</v>
      </c>
      <c r="AX954" s="15">
        <f t="shared" si="1807"/>
        <v>0</v>
      </c>
      <c r="AY954" s="15">
        <f t="shared" si="1807"/>
        <v>67077.04800000001</v>
      </c>
      <c r="AZ954" s="15">
        <f t="shared" si="1807"/>
        <v>0</v>
      </c>
      <c r="BA954" s="15">
        <f t="shared" si="1807"/>
        <v>16373.4</v>
      </c>
      <c r="BB954" s="15">
        <f t="shared" si="1807"/>
        <v>0</v>
      </c>
      <c r="BC954" s="15">
        <f t="shared" si="1807"/>
        <v>0</v>
      </c>
      <c r="BD954" s="15">
        <f t="shared" si="1807"/>
        <v>16832.400000000001</v>
      </c>
      <c r="BE954" s="15">
        <f t="shared" si="1807"/>
        <v>0</v>
      </c>
      <c r="BF954" s="15">
        <f t="shared" si="1737"/>
        <v>5485070.2170000002</v>
      </c>
      <c r="BG954" s="15">
        <f t="shared" si="1738"/>
        <v>5365321.5000000009</v>
      </c>
      <c r="BH954" s="15">
        <f t="shared" si="1739"/>
        <v>5347145.5000000009</v>
      </c>
      <c r="BI954" s="15">
        <f>BI986+BI1026+BI1036+BI961+BI1058+BI1084+BI1046+BI980+BI1121+BI955+BI1051</f>
        <v>0</v>
      </c>
      <c r="BJ954" s="15">
        <f t="shared" si="1769"/>
        <v>5485070.2170000002</v>
      </c>
      <c r="BK954" s="15">
        <f>BK986+BK1026+BK1036+BK961+BK1058+BK1084+BK1046+BK980+BK1121+BK955+BK1051</f>
        <v>0</v>
      </c>
    </row>
    <row r="955" spans="1:64" ht="47.25" hidden="1" x14ac:dyDescent="0.25">
      <c r="A955" s="10">
        <v>930</v>
      </c>
      <c r="B955" s="10" t="s">
        <v>131</v>
      </c>
      <c r="C955" s="10" t="s">
        <v>174</v>
      </c>
      <c r="D955" s="10" t="s">
        <v>63</v>
      </c>
      <c r="E955" s="10"/>
      <c r="F955" s="11" t="s">
        <v>64</v>
      </c>
      <c r="G955" s="16">
        <f>G956</f>
        <v>0</v>
      </c>
      <c r="H955" s="16">
        <f t="shared" si="1687"/>
        <v>712</v>
      </c>
      <c r="I955" s="16">
        <f t="shared" ref="I955:J959" si="1808">I956</f>
        <v>712</v>
      </c>
      <c r="J955" s="16">
        <f t="shared" si="1808"/>
        <v>0</v>
      </c>
      <c r="K955" s="16">
        <f t="shared" si="1688"/>
        <v>0</v>
      </c>
      <c r="L955" s="16">
        <f t="shared" ref="L955:P959" si="1809">L956</f>
        <v>0</v>
      </c>
      <c r="M955" s="16">
        <f t="shared" si="1809"/>
        <v>0</v>
      </c>
      <c r="N955" s="16">
        <f t="shared" si="1809"/>
        <v>0</v>
      </c>
      <c r="O955" s="16">
        <f t="shared" si="1809"/>
        <v>0</v>
      </c>
      <c r="P955" s="16">
        <f t="shared" si="1809"/>
        <v>0</v>
      </c>
      <c r="Q955" s="16">
        <f t="shared" si="1730"/>
        <v>712</v>
      </c>
      <c r="R955" s="16">
        <f t="shared" si="1731"/>
        <v>712</v>
      </c>
      <c r="S955" s="16">
        <f t="shared" si="1732"/>
        <v>0</v>
      </c>
      <c r="T955" s="16">
        <f t="shared" si="1733"/>
        <v>0</v>
      </c>
      <c r="U955" s="16">
        <f t="shared" si="1734"/>
        <v>0</v>
      </c>
      <c r="V955" s="16">
        <f t="shared" ref="V955:X959" si="1810">V956</f>
        <v>0</v>
      </c>
      <c r="W955" s="16">
        <f t="shared" si="1810"/>
        <v>-712</v>
      </c>
      <c r="X955" s="16">
        <f t="shared" si="1810"/>
        <v>0</v>
      </c>
      <c r="Y955" s="16">
        <f t="shared" ref="Y955:Z959" si="1811">Y956</f>
        <v>0</v>
      </c>
      <c r="Z955" s="16">
        <f t="shared" si="1811"/>
        <v>0</v>
      </c>
      <c r="AA955" s="16">
        <f t="shared" si="1709"/>
        <v>0</v>
      </c>
      <c r="AB955" s="16">
        <f t="shared" si="1710"/>
        <v>0</v>
      </c>
      <c r="AC955" s="16">
        <f t="shared" si="1711"/>
        <v>0</v>
      </c>
      <c r="AD955" s="16">
        <f t="shared" ref="AD955:AE959" si="1812">AD956</f>
        <v>0</v>
      </c>
      <c r="AE955" s="16">
        <f t="shared" si="1812"/>
        <v>0</v>
      </c>
      <c r="AF955" s="16">
        <f>AF956</f>
        <v>0</v>
      </c>
      <c r="AG955" s="16">
        <f t="shared" ref="AG955:AH959" si="1813">AG956</f>
        <v>0</v>
      </c>
      <c r="AH955" s="16">
        <f t="shared" si="1813"/>
        <v>0</v>
      </c>
      <c r="AI955" s="16">
        <f t="shared" ref="AI955:AJ959" si="1814">AI956</f>
        <v>0</v>
      </c>
      <c r="AJ955" s="16">
        <f t="shared" si="1814"/>
        <v>0</v>
      </c>
      <c r="AK955" s="16">
        <f t="shared" si="1749"/>
        <v>0</v>
      </c>
      <c r="AL955" s="16">
        <f t="shared" si="1750"/>
        <v>0</v>
      </c>
      <c r="AM955" s="16">
        <f t="shared" si="1751"/>
        <v>0</v>
      </c>
      <c r="AN955" s="16">
        <f>AN956</f>
        <v>0</v>
      </c>
      <c r="AO955" s="16">
        <f t="shared" si="1752"/>
        <v>0</v>
      </c>
      <c r="AP955" s="16">
        <f t="shared" ref="AP955:AT959" si="1815">AP956</f>
        <v>0</v>
      </c>
      <c r="AQ955" s="16">
        <f t="shared" si="1815"/>
        <v>0</v>
      </c>
      <c r="AR955" s="16">
        <f t="shared" si="1815"/>
        <v>0</v>
      </c>
      <c r="AS955" s="16">
        <f t="shared" si="1815"/>
        <v>0</v>
      </c>
      <c r="AT955" s="16">
        <f t="shared" si="1815"/>
        <v>0</v>
      </c>
      <c r="AU955" s="16">
        <f t="shared" ref="AU955:AY959" si="1816">AU956</f>
        <v>0</v>
      </c>
      <c r="AV955" s="16">
        <f t="shared" si="1816"/>
        <v>0</v>
      </c>
      <c r="AW955" s="16">
        <f t="shared" si="1816"/>
        <v>0</v>
      </c>
      <c r="AX955" s="16">
        <f t="shared" si="1816"/>
        <v>0</v>
      </c>
      <c r="AY955" s="16">
        <f t="shared" si="1816"/>
        <v>0</v>
      </c>
      <c r="AZ955" s="16">
        <f t="shared" ref="AZ955:BC959" si="1817">AZ956</f>
        <v>0</v>
      </c>
      <c r="BA955" s="16">
        <f t="shared" ref="BA955:BB959" si="1818">BA956</f>
        <v>0</v>
      </c>
      <c r="BB955" s="16">
        <f t="shared" si="1818"/>
        <v>0</v>
      </c>
      <c r="BC955" s="16">
        <f t="shared" si="1817"/>
        <v>0</v>
      </c>
      <c r="BD955" s="16">
        <f t="shared" ref="BD955:BE959" si="1819">BD956</f>
        <v>0</v>
      </c>
      <c r="BE955" s="16">
        <f t="shared" si="1819"/>
        <v>0</v>
      </c>
      <c r="BF955" s="16">
        <f t="shared" si="1737"/>
        <v>0</v>
      </c>
      <c r="BG955" s="16">
        <f t="shared" si="1738"/>
        <v>0</v>
      </c>
      <c r="BH955" s="16">
        <f t="shared" si="1739"/>
        <v>0</v>
      </c>
      <c r="BI955" s="16">
        <f>BI956</f>
        <v>0</v>
      </c>
      <c r="BJ955" s="16"/>
      <c r="BK955" s="16">
        <f>BK956</f>
        <v>0</v>
      </c>
      <c r="BL955" s="46">
        <v>0</v>
      </c>
    </row>
    <row r="956" spans="1:64" ht="31.5" hidden="1" x14ac:dyDescent="0.25">
      <c r="A956" s="10">
        <v>930</v>
      </c>
      <c r="B956" s="10" t="s">
        <v>131</v>
      </c>
      <c r="C956" s="10" t="s">
        <v>174</v>
      </c>
      <c r="D956" s="10" t="s">
        <v>65</v>
      </c>
      <c r="E956" s="10"/>
      <c r="F956" s="11" t="s">
        <v>66</v>
      </c>
      <c r="G956" s="16">
        <f>G957</f>
        <v>0</v>
      </c>
      <c r="H956" s="16">
        <f t="shared" si="1687"/>
        <v>712</v>
      </c>
      <c r="I956" s="16">
        <f t="shared" si="1808"/>
        <v>712</v>
      </c>
      <c r="J956" s="16">
        <f t="shared" si="1808"/>
        <v>0</v>
      </c>
      <c r="K956" s="16">
        <f t="shared" si="1688"/>
        <v>0</v>
      </c>
      <c r="L956" s="16">
        <f t="shared" si="1809"/>
        <v>0</v>
      </c>
      <c r="M956" s="16">
        <f t="shared" si="1809"/>
        <v>0</v>
      </c>
      <c r="N956" s="16">
        <f t="shared" si="1809"/>
        <v>0</v>
      </c>
      <c r="O956" s="16">
        <f t="shared" si="1809"/>
        <v>0</v>
      </c>
      <c r="P956" s="16">
        <f t="shared" si="1809"/>
        <v>0</v>
      </c>
      <c r="Q956" s="16">
        <f t="shared" si="1730"/>
        <v>712</v>
      </c>
      <c r="R956" s="16">
        <f t="shared" si="1731"/>
        <v>712</v>
      </c>
      <c r="S956" s="16">
        <f t="shared" si="1732"/>
        <v>0</v>
      </c>
      <c r="T956" s="16">
        <f t="shared" si="1733"/>
        <v>0</v>
      </c>
      <c r="U956" s="16">
        <f t="shared" si="1734"/>
        <v>0</v>
      </c>
      <c r="V956" s="16">
        <f t="shared" si="1810"/>
        <v>0</v>
      </c>
      <c r="W956" s="16">
        <f t="shared" si="1810"/>
        <v>-712</v>
      </c>
      <c r="X956" s="16">
        <f t="shared" si="1810"/>
        <v>0</v>
      </c>
      <c r="Y956" s="16">
        <f t="shared" si="1811"/>
        <v>0</v>
      </c>
      <c r="Z956" s="16">
        <f t="shared" si="1811"/>
        <v>0</v>
      </c>
      <c r="AA956" s="16">
        <f t="shared" si="1709"/>
        <v>0</v>
      </c>
      <c r="AB956" s="16">
        <f t="shared" si="1710"/>
        <v>0</v>
      </c>
      <c r="AC956" s="16">
        <f t="shared" si="1711"/>
        <v>0</v>
      </c>
      <c r="AD956" s="16">
        <f t="shared" si="1812"/>
        <v>0</v>
      </c>
      <c r="AE956" s="16">
        <f t="shared" si="1812"/>
        <v>0</v>
      </c>
      <c r="AF956" s="16">
        <f>AF957</f>
        <v>0</v>
      </c>
      <c r="AG956" s="16">
        <f t="shared" si="1813"/>
        <v>0</v>
      </c>
      <c r="AH956" s="16">
        <f t="shared" si="1813"/>
        <v>0</v>
      </c>
      <c r="AI956" s="16">
        <f t="shared" si="1814"/>
        <v>0</v>
      </c>
      <c r="AJ956" s="16">
        <f t="shared" si="1814"/>
        <v>0</v>
      </c>
      <c r="AK956" s="16">
        <f t="shared" si="1749"/>
        <v>0</v>
      </c>
      <c r="AL956" s="16">
        <f t="shared" si="1750"/>
        <v>0</v>
      </c>
      <c r="AM956" s="16">
        <f t="shared" si="1751"/>
        <v>0</v>
      </c>
      <c r="AN956" s="16">
        <f>AN957</f>
        <v>0</v>
      </c>
      <c r="AO956" s="16">
        <f t="shared" si="1752"/>
        <v>0</v>
      </c>
      <c r="AP956" s="16">
        <f t="shared" si="1815"/>
        <v>0</v>
      </c>
      <c r="AQ956" s="16">
        <f t="shared" si="1815"/>
        <v>0</v>
      </c>
      <c r="AR956" s="16">
        <f t="shared" si="1815"/>
        <v>0</v>
      </c>
      <c r="AS956" s="16">
        <f t="shared" si="1815"/>
        <v>0</v>
      </c>
      <c r="AT956" s="16">
        <f t="shared" si="1815"/>
        <v>0</v>
      </c>
      <c r="AU956" s="16">
        <f t="shared" si="1816"/>
        <v>0</v>
      </c>
      <c r="AV956" s="16">
        <f t="shared" si="1816"/>
        <v>0</v>
      </c>
      <c r="AW956" s="16">
        <f t="shared" si="1816"/>
        <v>0</v>
      </c>
      <c r="AX956" s="16">
        <f t="shared" si="1816"/>
        <v>0</v>
      </c>
      <c r="AY956" s="16">
        <f t="shared" si="1816"/>
        <v>0</v>
      </c>
      <c r="AZ956" s="16">
        <f t="shared" si="1817"/>
        <v>0</v>
      </c>
      <c r="BA956" s="16">
        <f t="shared" si="1818"/>
        <v>0</v>
      </c>
      <c r="BB956" s="16">
        <f t="shared" si="1818"/>
        <v>0</v>
      </c>
      <c r="BC956" s="16">
        <f t="shared" si="1817"/>
        <v>0</v>
      </c>
      <c r="BD956" s="16">
        <f t="shared" si="1819"/>
        <v>0</v>
      </c>
      <c r="BE956" s="16">
        <f t="shared" si="1819"/>
        <v>0</v>
      </c>
      <c r="BF956" s="16">
        <f t="shared" si="1737"/>
        <v>0</v>
      </c>
      <c r="BG956" s="16">
        <f t="shared" si="1738"/>
        <v>0</v>
      </c>
      <c r="BH956" s="16">
        <f t="shared" si="1739"/>
        <v>0</v>
      </c>
      <c r="BI956" s="16">
        <f>BI957</f>
        <v>0</v>
      </c>
      <c r="BJ956" s="16"/>
      <c r="BK956" s="16">
        <f>BK957</f>
        <v>0</v>
      </c>
      <c r="BL956" s="46">
        <v>0</v>
      </c>
    </row>
    <row r="957" spans="1:64" ht="47.25" hidden="1" x14ac:dyDescent="0.25">
      <c r="A957" s="10">
        <v>930</v>
      </c>
      <c r="B957" s="10" t="s">
        <v>131</v>
      </c>
      <c r="C957" s="10" t="s">
        <v>174</v>
      </c>
      <c r="D957" s="10" t="s">
        <v>973</v>
      </c>
      <c r="E957" s="10"/>
      <c r="F957" s="11" t="s">
        <v>1098</v>
      </c>
      <c r="G957" s="16">
        <f>G958</f>
        <v>0</v>
      </c>
      <c r="H957" s="16">
        <f t="shared" si="1687"/>
        <v>712</v>
      </c>
      <c r="I957" s="16">
        <f t="shared" si="1808"/>
        <v>712</v>
      </c>
      <c r="J957" s="16">
        <f t="shared" si="1808"/>
        <v>0</v>
      </c>
      <c r="K957" s="16">
        <f t="shared" si="1688"/>
        <v>0</v>
      </c>
      <c r="L957" s="16">
        <f t="shared" si="1809"/>
        <v>0</v>
      </c>
      <c r="M957" s="16">
        <f t="shared" si="1809"/>
        <v>0</v>
      </c>
      <c r="N957" s="16">
        <f t="shared" si="1809"/>
        <v>0</v>
      </c>
      <c r="O957" s="16">
        <f t="shared" si="1809"/>
        <v>0</v>
      </c>
      <c r="P957" s="16">
        <f t="shared" si="1809"/>
        <v>0</v>
      </c>
      <c r="Q957" s="16">
        <f t="shared" si="1730"/>
        <v>712</v>
      </c>
      <c r="R957" s="16">
        <f t="shared" si="1731"/>
        <v>712</v>
      </c>
      <c r="S957" s="16">
        <f t="shared" si="1732"/>
        <v>0</v>
      </c>
      <c r="T957" s="16">
        <f t="shared" si="1733"/>
        <v>0</v>
      </c>
      <c r="U957" s="16">
        <f t="shared" si="1734"/>
        <v>0</v>
      </c>
      <c r="V957" s="16">
        <f t="shared" si="1810"/>
        <v>0</v>
      </c>
      <c r="W957" s="16">
        <f t="shared" si="1810"/>
        <v>-712</v>
      </c>
      <c r="X957" s="16">
        <f t="shared" si="1810"/>
        <v>0</v>
      </c>
      <c r="Y957" s="16">
        <f t="shared" si="1811"/>
        <v>0</v>
      </c>
      <c r="Z957" s="16">
        <f t="shared" si="1811"/>
        <v>0</v>
      </c>
      <c r="AA957" s="16">
        <f t="shared" si="1709"/>
        <v>0</v>
      </c>
      <c r="AB957" s="16">
        <f t="shared" si="1710"/>
        <v>0</v>
      </c>
      <c r="AC957" s="16">
        <f t="shared" si="1711"/>
        <v>0</v>
      </c>
      <c r="AD957" s="16">
        <f t="shared" si="1812"/>
        <v>0</v>
      </c>
      <c r="AE957" s="16">
        <f t="shared" si="1812"/>
        <v>0</v>
      </c>
      <c r="AF957" s="16">
        <f>AF958</f>
        <v>0</v>
      </c>
      <c r="AG957" s="16">
        <f t="shared" si="1813"/>
        <v>0</v>
      </c>
      <c r="AH957" s="16">
        <f t="shared" si="1813"/>
        <v>0</v>
      </c>
      <c r="AI957" s="16">
        <f t="shared" si="1814"/>
        <v>0</v>
      </c>
      <c r="AJ957" s="16">
        <f t="shared" si="1814"/>
        <v>0</v>
      </c>
      <c r="AK957" s="16">
        <f t="shared" si="1749"/>
        <v>0</v>
      </c>
      <c r="AL957" s="16">
        <f t="shared" si="1750"/>
        <v>0</v>
      </c>
      <c r="AM957" s="16">
        <f t="shared" si="1751"/>
        <v>0</v>
      </c>
      <c r="AN957" s="16">
        <f>AN958</f>
        <v>0</v>
      </c>
      <c r="AO957" s="16">
        <f t="shared" si="1752"/>
        <v>0</v>
      </c>
      <c r="AP957" s="16">
        <f t="shared" si="1815"/>
        <v>0</v>
      </c>
      <c r="AQ957" s="16">
        <f t="shared" si="1815"/>
        <v>0</v>
      </c>
      <c r="AR957" s="16">
        <f t="shared" si="1815"/>
        <v>0</v>
      </c>
      <c r="AS957" s="16">
        <f t="shared" si="1815"/>
        <v>0</v>
      </c>
      <c r="AT957" s="16">
        <f t="shared" si="1815"/>
        <v>0</v>
      </c>
      <c r="AU957" s="16">
        <f t="shared" si="1816"/>
        <v>0</v>
      </c>
      <c r="AV957" s="16">
        <f t="shared" si="1816"/>
        <v>0</v>
      </c>
      <c r="AW957" s="16">
        <f t="shared" si="1816"/>
        <v>0</v>
      </c>
      <c r="AX957" s="16">
        <f t="shared" si="1816"/>
        <v>0</v>
      </c>
      <c r="AY957" s="16">
        <f t="shared" si="1816"/>
        <v>0</v>
      </c>
      <c r="AZ957" s="16">
        <f t="shared" si="1817"/>
        <v>0</v>
      </c>
      <c r="BA957" s="16">
        <f t="shared" si="1818"/>
        <v>0</v>
      </c>
      <c r="BB957" s="16">
        <f t="shared" si="1818"/>
        <v>0</v>
      </c>
      <c r="BC957" s="16">
        <f t="shared" si="1817"/>
        <v>0</v>
      </c>
      <c r="BD957" s="16">
        <f t="shared" si="1819"/>
        <v>0</v>
      </c>
      <c r="BE957" s="16">
        <f t="shared" si="1819"/>
        <v>0</v>
      </c>
      <c r="BF957" s="16">
        <f t="shared" si="1737"/>
        <v>0</v>
      </c>
      <c r="BG957" s="16">
        <f t="shared" si="1738"/>
        <v>0</v>
      </c>
      <c r="BH957" s="16">
        <f t="shared" si="1739"/>
        <v>0</v>
      </c>
      <c r="BI957" s="16">
        <f>BI958</f>
        <v>0</v>
      </c>
      <c r="BJ957" s="16"/>
      <c r="BK957" s="16">
        <f>BK958</f>
        <v>0</v>
      </c>
      <c r="BL957" s="46">
        <v>0</v>
      </c>
    </row>
    <row r="958" spans="1:64" ht="47.25" hidden="1" x14ac:dyDescent="0.25">
      <c r="A958" s="10">
        <v>930</v>
      </c>
      <c r="B958" s="10" t="s">
        <v>131</v>
      </c>
      <c r="C958" s="10" t="s">
        <v>174</v>
      </c>
      <c r="D958" s="10" t="s">
        <v>973</v>
      </c>
      <c r="E958" s="10" t="s">
        <v>50</v>
      </c>
      <c r="F958" s="11" t="s">
        <v>21</v>
      </c>
      <c r="G958" s="16">
        <f>G959</f>
        <v>0</v>
      </c>
      <c r="H958" s="16">
        <f t="shared" si="1687"/>
        <v>712</v>
      </c>
      <c r="I958" s="16">
        <f t="shared" si="1808"/>
        <v>712</v>
      </c>
      <c r="J958" s="16">
        <f t="shared" si="1808"/>
        <v>0</v>
      </c>
      <c r="K958" s="16">
        <f t="shared" si="1688"/>
        <v>0</v>
      </c>
      <c r="L958" s="16">
        <f t="shared" si="1809"/>
        <v>0</v>
      </c>
      <c r="M958" s="16">
        <f t="shared" si="1809"/>
        <v>0</v>
      </c>
      <c r="N958" s="16">
        <f t="shared" si="1809"/>
        <v>0</v>
      </c>
      <c r="O958" s="16">
        <f t="shared" si="1809"/>
        <v>0</v>
      </c>
      <c r="P958" s="16">
        <f t="shared" si="1809"/>
        <v>0</v>
      </c>
      <c r="Q958" s="16">
        <f t="shared" si="1730"/>
        <v>712</v>
      </c>
      <c r="R958" s="16">
        <f t="shared" si="1731"/>
        <v>712</v>
      </c>
      <c r="S958" s="16">
        <f t="shared" si="1732"/>
        <v>0</v>
      </c>
      <c r="T958" s="16">
        <f t="shared" si="1733"/>
        <v>0</v>
      </c>
      <c r="U958" s="16">
        <f t="shared" si="1734"/>
        <v>0</v>
      </c>
      <c r="V958" s="16">
        <f t="shared" si="1810"/>
        <v>0</v>
      </c>
      <c r="W958" s="16">
        <f t="shared" si="1810"/>
        <v>-712</v>
      </c>
      <c r="X958" s="16">
        <f t="shared" si="1810"/>
        <v>0</v>
      </c>
      <c r="Y958" s="16">
        <f t="shared" si="1811"/>
        <v>0</v>
      </c>
      <c r="Z958" s="16">
        <f t="shared" si="1811"/>
        <v>0</v>
      </c>
      <c r="AA958" s="16">
        <f t="shared" si="1709"/>
        <v>0</v>
      </c>
      <c r="AB958" s="16">
        <f t="shared" si="1710"/>
        <v>0</v>
      </c>
      <c r="AC958" s="16">
        <f t="shared" si="1711"/>
        <v>0</v>
      </c>
      <c r="AD958" s="16">
        <f t="shared" si="1812"/>
        <v>0</v>
      </c>
      <c r="AE958" s="16">
        <f t="shared" si="1812"/>
        <v>0</v>
      </c>
      <c r="AF958" s="16">
        <f>AF959</f>
        <v>0</v>
      </c>
      <c r="AG958" s="16">
        <f t="shared" si="1813"/>
        <v>0</v>
      </c>
      <c r="AH958" s="16">
        <f t="shared" si="1813"/>
        <v>0</v>
      </c>
      <c r="AI958" s="16">
        <f t="shared" si="1814"/>
        <v>0</v>
      </c>
      <c r="AJ958" s="16">
        <f t="shared" si="1814"/>
        <v>0</v>
      </c>
      <c r="AK958" s="16">
        <f t="shared" si="1749"/>
        <v>0</v>
      </c>
      <c r="AL958" s="16">
        <f t="shared" si="1750"/>
        <v>0</v>
      </c>
      <c r="AM958" s="16">
        <f t="shared" si="1751"/>
        <v>0</v>
      </c>
      <c r="AN958" s="16">
        <f>AN959</f>
        <v>0</v>
      </c>
      <c r="AO958" s="16">
        <f t="shared" si="1752"/>
        <v>0</v>
      </c>
      <c r="AP958" s="16">
        <f t="shared" si="1815"/>
        <v>0</v>
      </c>
      <c r="AQ958" s="16">
        <f t="shared" si="1815"/>
        <v>0</v>
      </c>
      <c r="AR958" s="16">
        <f t="shared" si="1815"/>
        <v>0</v>
      </c>
      <c r="AS958" s="16">
        <f t="shared" si="1815"/>
        <v>0</v>
      </c>
      <c r="AT958" s="16">
        <f t="shared" si="1815"/>
        <v>0</v>
      </c>
      <c r="AU958" s="16">
        <f t="shared" si="1816"/>
        <v>0</v>
      </c>
      <c r="AV958" s="16">
        <f t="shared" si="1816"/>
        <v>0</v>
      </c>
      <c r="AW958" s="16">
        <f t="shared" si="1816"/>
        <v>0</v>
      </c>
      <c r="AX958" s="16">
        <f t="shared" si="1816"/>
        <v>0</v>
      </c>
      <c r="AY958" s="16">
        <f t="shared" si="1816"/>
        <v>0</v>
      </c>
      <c r="AZ958" s="16">
        <f t="shared" si="1817"/>
        <v>0</v>
      </c>
      <c r="BA958" s="16">
        <f t="shared" si="1818"/>
        <v>0</v>
      </c>
      <c r="BB958" s="16">
        <f t="shared" si="1818"/>
        <v>0</v>
      </c>
      <c r="BC958" s="16">
        <f t="shared" si="1817"/>
        <v>0</v>
      </c>
      <c r="BD958" s="16">
        <f t="shared" si="1819"/>
        <v>0</v>
      </c>
      <c r="BE958" s="16">
        <f t="shared" si="1819"/>
        <v>0</v>
      </c>
      <c r="BF958" s="16">
        <f t="shared" si="1737"/>
        <v>0</v>
      </c>
      <c r="BG958" s="16">
        <f t="shared" si="1738"/>
        <v>0</v>
      </c>
      <c r="BH958" s="16">
        <f t="shared" si="1739"/>
        <v>0</v>
      </c>
      <c r="BI958" s="16">
        <f>BI959</f>
        <v>0</v>
      </c>
      <c r="BJ958" s="16"/>
      <c r="BK958" s="16">
        <f>BK959</f>
        <v>0</v>
      </c>
      <c r="BL958" s="46">
        <v>0</v>
      </c>
    </row>
    <row r="959" spans="1:64" ht="47.25" hidden="1" x14ac:dyDescent="0.25">
      <c r="A959" s="10">
        <v>930</v>
      </c>
      <c r="B959" s="10" t="s">
        <v>131</v>
      </c>
      <c r="C959" s="10" t="s">
        <v>174</v>
      </c>
      <c r="D959" s="10" t="s">
        <v>973</v>
      </c>
      <c r="E959" s="10" t="s">
        <v>51</v>
      </c>
      <c r="F959" s="11" t="s">
        <v>22</v>
      </c>
      <c r="G959" s="16">
        <f>G960</f>
        <v>0</v>
      </c>
      <c r="H959" s="16">
        <f t="shared" si="1687"/>
        <v>712</v>
      </c>
      <c r="I959" s="16">
        <f t="shared" si="1808"/>
        <v>712</v>
      </c>
      <c r="J959" s="16">
        <f t="shared" si="1808"/>
        <v>0</v>
      </c>
      <c r="K959" s="16">
        <f t="shared" si="1688"/>
        <v>0</v>
      </c>
      <c r="L959" s="16">
        <f t="shared" si="1809"/>
        <v>0</v>
      </c>
      <c r="M959" s="16">
        <f t="shared" si="1809"/>
        <v>0</v>
      </c>
      <c r="N959" s="16">
        <f t="shared" si="1809"/>
        <v>0</v>
      </c>
      <c r="O959" s="16">
        <f t="shared" si="1809"/>
        <v>0</v>
      </c>
      <c r="P959" s="16">
        <f t="shared" si="1809"/>
        <v>0</v>
      </c>
      <c r="Q959" s="16">
        <f t="shared" si="1730"/>
        <v>712</v>
      </c>
      <c r="R959" s="16">
        <f t="shared" si="1731"/>
        <v>712</v>
      </c>
      <c r="S959" s="16">
        <f t="shared" si="1732"/>
        <v>0</v>
      </c>
      <c r="T959" s="16">
        <f t="shared" si="1733"/>
        <v>0</v>
      </c>
      <c r="U959" s="16">
        <f t="shared" si="1734"/>
        <v>0</v>
      </c>
      <c r="V959" s="16">
        <f t="shared" si="1810"/>
        <v>0</v>
      </c>
      <c r="W959" s="16">
        <f t="shared" si="1810"/>
        <v>-712</v>
      </c>
      <c r="X959" s="16">
        <f t="shared" si="1810"/>
        <v>0</v>
      </c>
      <c r="Y959" s="16">
        <f t="shared" si="1811"/>
        <v>0</v>
      </c>
      <c r="Z959" s="16">
        <f t="shared" si="1811"/>
        <v>0</v>
      </c>
      <c r="AA959" s="16">
        <f t="shared" si="1709"/>
        <v>0</v>
      </c>
      <c r="AB959" s="16">
        <f t="shared" si="1710"/>
        <v>0</v>
      </c>
      <c r="AC959" s="16">
        <f t="shared" si="1711"/>
        <v>0</v>
      </c>
      <c r="AD959" s="16">
        <f t="shared" si="1812"/>
        <v>0</v>
      </c>
      <c r="AE959" s="16">
        <f t="shared" si="1812"/>
        <v>0</v>
      </c>
      <c r="AF959" s="16">
        <f>AF960</f>
        <v>0</v>
      </c>
      <c r="AG959" s="16">
        <f t="shared" si="1813"/>
        <v>0</v>
      </c>
      <c r="AH959" s="16">
        <f t="shared" si="1813"/>
        <v>0</v>
      </c>
      <c r="AI959" s="16">
        <f t="shared" si="1814"/>
        <v>0</v>
      </c>
      <c r="AJ959" s="16">
        <f t="shared" si="1814"/>
        <v>0</v>
      </c>
      <c r="AK959" s="16">
        <f t="shared" si="1749"/>
        <v>0</v>
      </c>
      <c r="AL959" s="16">
        <f t="shared" si="1750"/>
        <v>0</v>
      </c>
      <c r="AM959" s="16">
        <f t="shared" si="1751"/>
        <v>0</v>
      </c>
      <c r="AN959" s="16">
        <f>AN960</f>
        <v>0</v>
      </c>
      <c r="AO959" s="16">
        <f t="shared" si="1752"/>
        <v>0</v>
      </c>
      <c r="AP959" s="16">
        <f t="shared" si="1815"/>
        <v>0</v>
      </c>
      <c r="AQ959" s="16">
        <f t="shared" si="1815"/>
        <v>0</v>
      </c>
      <c r="AR959" s="16">
        <f t="shared" si="1815"/>
        <v>0</v>
      </c>
      <c r="AS959" s="16">
        <f t="shared" si="1815"/>
        <v>0</v>
      </c>
      <c r="AT959" s="16">
        <f t="shared" si="1815"/>
        <v>0</v>
      </c>
      <c r="AU959" s="16">
        <f t="shared" si="1816"/>
        <v>0</v>
      </c>
      <c r="AV959" s="16">
        <f t="shared" si="1816"/>
        <v>0</v>
      </c>
      <c r="AW959" s="16">
        <f t="shared" si="1816"/>
        <v>0</v>
      </c>
      <c r="AX959" s="16">
        <f t="shared" si="1816"/>
        <v>0</v>
      </c>
      <c r="AY959" s="16">
        <f t="shared" si="1816"/>
        <v>0</v>
      </c>
      <c r="AZ959" s="16">
        <f t="shared" si="1817"/>
        <v>0</v>
      </c>
      <c r="BA959" s="16">
        <f t="shared" si="1818"/>
        <v>0</v>
      </c>
      <c r="BB959" s="16">
        <f t="shared" si="1818"/>
        <v>0</v>
      </c>
      <c r="BC959" s="16">
        <f t="shared" si="1817"/>
        <v>0</v>
      </c>
      <c r="BD959" s="16">
        <f t="shared" si="1819"/>
        <v>0</v>
      </c>
      <c r="BE959" s="16">
        <f t="shared" si="1819"/>
        <v>0</v>
      </c>
      <c r="BF959" s="16">
        <f t="shared" si="1737"/>
        <v>0</v>
      </c>
      <c r="BG959" s="16">
        <f t="shared" si="1738"/>
        <v>0</v>
      </c>
      <c r="BH959" s="16">
        <f t="shared" si="1739"/>
        <v>0</v>
      </c>
      <c r="BI959" s="16">
        <f>BI960</f>
        <v>0</v>
      </c>
      <c r="BJ959" s="16"/>
      <c r="BK959" s="16">
        <f>BK960</f>
        <v>0</v>
      </c>
      <c r="BL959" s="46">
        <v>0</v>
      </c>
    </row>
    <row r="960" spans="1:64" ht="31.5" hidden="1" x14ac:dyDescent="0.25">
      <c r="A960" s="10">
        <v>930</v>
      </c>
      <c r="B960" s="10" t="s">
        <v>131</v>
      </c>
      <c r="C960" s="10" t="s">
        <v>174</v>
      </c>
      <c r="D960" s="10" t="s">
        <v>973</v>
      </c>
      <c r="E960" s="10" t="s">
        <v>52</v>
      </c>
      <c r="F960" s="11" t="s">
        <v>23</v>
      </c>
      <c r="G960" s="16">
        <v>0</v>
      </c>
      <c r="H960" s="16">
        <f t="shared" si="1687"/>
        <v>712</v>
      </c>
      <c r="I960" s="16">
        <v>712</v>
      </c>
      <c r="J960" s="16">
        <v>0</v>
      </c>
      <c r="K960" s="16">
        <f t="shared" si="1688"/>
        <v>0</v>
      </c>
      <c r="L960" s="16">
        <v>0</v>
      </c>
      <c r="M960" s="16">
        <v>0</v>
      </c>
      <c r="N960" s="16"/>
      <c r="O960" s="16"/>
      <c r="P960" s="16"/>
      <c r="Q960" s="16">
        <f t="shared" si="1730"/>
        <v>712</v>
      </c>
      <c r="R960" s="16">
        <f t="shared" si="1731"/>
        <v>712</v>
      </c>
      <c r="S960" s="16">
        <f t="shared" si="1732"/>
        <v>0</v>
      </c>
      <c r="T960" s="16">
        <f t="shared" si="1733"/>
        <v>0</v>
      </c>
      <c r="U960" s="16">
        <f t="shared" si="1734"/>
        <v>0</v>
      </c>
      <c r="V960" s="16"/>
      <c r="W960" s="16">
        <v>-712</v>
      </c>
      <c r="X960" s="16"/>
      <c r="Y960" s="16"/>
      <c r="Z960" s="16"/>
      <c r="AA960" s="16">
        <f t="shared" si="1709"/>
        <v>0</v>
      </c>
      <c r="AB960" s="16">
        <f t="shared" si="1710"/>
        <v>0</v>
      </c>
      <c r="AC960" s="16">
        <f t="shared" si="1711"/>
        <v>0</v>
      </c>
      <c r="AD960" s="16"/>
      <c r="AE960" s="16"/>
      <c r="AF960" s="16"/>
      <c r="AG960" s="16"/>
      <c r="AH960" s="16"/>
      <c r="AI960" s="16"/>
      <c r="AJ960" s="16"/>
      <c r="AK960" s="16">
        <f t="shared" si="1749"/>
        <v>0</v>
      </c>
      <c r="AL960" s="16">
        <f t="shared" si="1750"/>
        <v>0</v>
      </c>
      <c r="AM960" s="16">
        <f t="shared" si="1751"/>
        <v>0</v>
      </c>
      <c r="AN960" s="16"/>
      <c r="AO960" s="16">
        <f t="shared" si="1752"/>
        <v>0</v>
      </c>
      <c r="AP960" s="16"/>
      <c r="AQ960" s="16"/>
      <c r="AR960" s="16"/>
      <c r="AS960" s="16"/>
      <c r="AT960" s="16"/>
      <c r="AU960" s="16"/>
      <c r="AV960" s="16"/>
      <c r="AW960" s="16"/>
      <c r="AX960" s="16"/>
      <c r="AY960" s="16"/>
      <c r="AZ960" s="16"/>
      <c r="BA960" s="16"/>
      <c r="BB960" s="16"/>
      <c r="BC960" s="16"/>
      <c r="BD960" s="16"/>
      <c r="BE960" s="16"/>
      <c r="BF960" s="16">
        <f t="shared" si="1737"/>
        <v>0</v>
      </c>
      <c r="BG960" s="16">
        <f t="shared" si="1738"/>
        <v>0</v>
      </c>
      <c r="BH960" s="16">
        <f t="shared" si="1739"/>
        <v>0</v>
      </c>
      <c r="BI960" s="16"/>
      <c r="BJ960" s="16"/>
      <c r="BK960" s="16"/>
      <c r="BL960" s="46">
        <v>0</v>
      </c>
    </row>
    <row r="961" spans="1:64" ht="47.25" x14ac:dyDescent="0.25">
      <c r="A961" s="10">
        <v>930</v>
      </c>
      <c r="B961" s="10" t="s">
        <v>131</v>
      </c>
      <c r="C961" s="10" t="s">
        <v>174</v>
      </c>
      <c r="D961" s="10" t="s">
        <v>40</v>
      </c>
      <c r="E961" s="10"/>
      <c r="F961" s="11" t="s">
        <v>41</v>
      </c>
      <c r="G961" s="16">
        <f>G962</f>
        <v>310202.3</v>
      </c>
      <c r="H961" s="16">
        <f t="shared" si="1687"/>
        <v>-110202.29999999999</v>
      </c>
      <c r="I961" s="16">
        <f>I962</f>
        <v>200000</v>
      </c>
      <c r="J961" s="16">
        <f>J962</f>
        <v>0</v>
      </c>
      <c r="K961" s="16">
        <f t="shared" si="1688"/>
        <v>150202.29999999999</v>
      </c>
      <c r="L961" s="16">
        <f>L962</f>
        <v>150202.29999999999</v>
      </c>
      <c r="M961" s="16">
        <f>M962</f>
        <v>33153.199999999997</v>
      </c>
      <c r="N961" s="16">
        <f>N962</f>
        <v>0</v>
      </c>
      <c r="O961" s="16">
        <f>O962</f>
        <v>0</v>
      </c>
      <c r="P961" s="16">
        <f>P962</f>
        <v>0</v>
      </c>
      <c r="Q961" s="16">
        <f t="shared" si="1730"/>
        <v>-110202.29999999999</v>
      </c>
      <c r="R961" s="16">
        <f t="shared" si="1731"/>
        <v>200000</v>
      </c>
      <c r="S961" s="16">
        <f t="shared" si="1732"/>
        <v>150202.29999999999</v>
      </c>
      <c r="T961" s="16">
        <f t="shared" si="1733"/>
        <v>150202.29999999999</v>
      </c>
      <c r="U961" s="16">
        <f t="shared" si="1734"/>
        <v>33153.199999999997</v>
      </c>
      <c r="V961" s="16">
        <f>V962</f>
        <v>0</v>
      </c>
      <c r="W961" s="16">
        <f>W962</f>
        <v>0</v>
      </c>
      <c r="X961" s="16">
        <f>X962</f>
        <v>0</v>
      </c>
      <c r="Y961" s="16">
        <f>Y962</f>
        <v>0</v>
      </c>
      <c r="Z961" s="16">
        <f>Z962</f>
        <v>0</v>
      </c>
      <c r="AA961" s="16">
        <f t="shared" si="1709"/>
        <v>200000</v>
      </c>
      <c r="AB961" s="16">
        <f t="shared" si="1710"/>
        <v>150202.29999999999</v>
      </c>
      <c r="AC961" s="16">
        <f t="shared" si="1711"/>
        <v>33153.199999999997</v>
      </c>
      <c r="AD961" s="16">
        <f t="shared" ref="AD961:BK961" si="1820">AD962</f>
        <v>0</v>
      </c>
      <c r="AE961" s="16">
        <f t="shared" si="1820"/>
        <v>0</v>
      </c>
      <c r="AF961" s="16">
        <f t="shared" si="1820"/>
        <v>-103514.391</v>
      </c>
      <c r="AG961" s="16">
        <f t="shared" si="1820"/>
        <v>0</v>
      </c>
      <c r="AH961" s="16">
        <f t="shared" si="1820"/>
        <v>0</v>
      </c>
      <c r="AI961" s="16">
        <f t="shared" si="1820"/>
        <v>0</v>
      </c>
      <c r="AJ961" s="16">
        <f t="shared" si="1820"/>
        <v>0</v>
      </c>
      <c r="AK961" s="16">
        <f t="shared" si="1749"/>
        <v>96485.608999999997</v>
      </c>
      <c r="AL961" s="16">
        <f t="shared" si="1750"/>
        <v>150202.29999999999</v>
      </c>
      <c r="AM961" s="16">
        <f t="shared" si="1751"/>
        <v>33153.199999999997</v>
      </c>
      <c r="AN961" s="16">
        <f t="shared" si="1820"/>
        <v>0</v>
      </c>
      <c r="AO961" s="16">
        <f t="shared" si="1752"/>
        <v>96485.608999999997</v>
      </c>
      <c r="AP961" s="16">
        <f t="shared" si="1820"/>
        <v>0</v>
      </c>
      <c r="AQ961" s="16">
        <f t="shared" si="1820"/>
        <v>0</v>
      </c>
      <c r="AR961" s="16">
        <f t="shared" si="1820"/>
        <v>0</v>
      </c>
      <c r="AS961" s="16">
        <f t="shared" si="1820"/>
        <v>0</v>
      </c>
      <c r="AT961" s="16">
        <f t="shared" si="1820"/>
        <v>0</v>
      </c>
      <c r="AU961" s="16">
        <f t="shared" si="1820"/>
        <v>0</v>
      </c>
      <c r="AV961" s="16">
        <f t="shared" si="1820"/>
        <v>49377.546000000002</v>
      </c>
      <c r="AW961" s="16">
        <f t="shared" si="1820"/>
        <v>0</v>
      </c>
      <c r="AX961" s="16">
        <f t="shared" si="1820"/>
        <v>0</v>
      </c>
      <c r="AY961" s="16">
        <f t="shared" si="1820"/>
        <v>40877.048000000003</v>
      </c>
      <c r="AZ961" s="16">
        <f t="shared" si="1820"/>
        <v>0</v>
      </c>
      <c r="BA961" s="16">
        <f t="shared" si="1820"/>
        <v>0</v>
      </c>
      <c r="BB961" s="16">
        <f t="shared" si="1820"/>
        <v>0</v>
      </c>
      <c r="BC961" s="16">
        <f t="shared" si="1820"/>
        <v>0</v>
      </c>
      <c r="BD961" s="16">
        <f t="shared" si="1820"/>
        <v>0</v>
      </c>
      <c r="BE961" s="16">
        <f t="shared" si="1820"/>
        <v>0</v>
      </c>
      <c r="BF961" s="16">
        <f t="shared" si="1737"/>
        <v>186740.20300000001</v>
      </c>
      <c r="BG961" s="16">
        <f t="shared" si="1738"/>
        <v>150202.29999999999</v>
      </c>
      <c r="BH961" s="16">
        <f t="shared" si="1739"/>
        <v>33153.199999999997</v>
      </c>
      <c r="BI961" s="16">
        <f t="shared" si="1820"/>
        <v>0</v>
      </c>
      <c r="BJ961" s="16">
        <f t="shared" ref="BJ961:BJ966" si="1821">BF961+BI961</f>
        <v>186740.20300000001</v>
      </c>
      <c r="BK961" s="16">
        <f t="shared" si="1820"/>
        <v>0</v>
      </c>
    </row>
    <row r="962" spans="1:64" ht="31.5" x14ac:dyDescent="0.25">
      <c r="A962" s="10">
        <v>930</v>
      </c>
      <c r="B962" s="10" t="s">
        <v>131</v>
      </c>
      <c r="C962" s="10" t="s">
        <v>174</v>
      </c>
      <c r="D962" s="10" t="s">
        <v>123</v>
      </c>
      <c r="E962" s="10"/>
      <c r="F962" s="11" t="s">
        <v>124</v>
      </c>
      <c r="G962" s="16">
        <f>G975+G967</f>
        <v>310202.3</v>
      </c>
      <c r="H962" s="16">
        <f t="shared" ref="H962:H1030" si="1822">I962-G962</f>
        <v>-110202.29999999999</v>
      </c>
      <c r="I962" s="16">
        <f>I975+I967</f>
        <v>200000</v>
      </c>
      <c r="J962" s="16">
        <f>J975+J967</f>
        <v>0</v>
      </c>
      <c r="K962" s="16">
        <f t="shared" ref="K962:K1030" si="1823">L962-J962</f>
        <v>150202.29999999999</v>
      </c>
      <c r="L962" s="16">
        <f>L975+L967</f>
        <v>150202.29999999999</v>
      </c>
      <c r="M962" s="16">
        <f>M975+M967</f>
        <v>33153.199999999997</v>
      </c>
      <c r="N962" s="16">
        <f>N975+N967</f>
        <v>0</v>
      </c>
      <c r="O962" s="16">
        <f>O975+O967</f>
        <v>0</v>
      </c>
      <c r="P962" s="16">
        <f>P975+P967</f>
        <v>0</v>
      </c>
      <c r="Q962" s="16">
        <f t="shared" si="1730"/>
        <v>-110202.29999999999</v>
      </c>
      <c r="R962" s="16">
        <f t="shared" si="1731"/>
        <v>200000</v>
      </c>
      <c r="S962" s="16">
        <f t="shared" si="1732"/>
        <v>150202.29999999999</v>
      </c>
      <c r="T962" s="16">
        <f t="shared" si="1733"/>
        <v>150202.29999999999</v>
      </c>
      <c r="U962" s="16">
        <f t="shared" si="1734"/>
        <v>33153.199999999997</v>
      </c>
      <c r="V962" s="16">
        <f>V975+V967</f>
        <v>0</v>
      </c>
      <c r="W962" s="16">
        <f>W975+W967</f>
        <v>0</v>
      </c>
      <c r="X962" s="16">
        <f>X975+X967</f>
        <v>0</v>
      </c>
      <c r="Y962" s="16">
        <f>Y975+Y967</f>
        <v>0</v>
      </c>
      <c r="Z962" s="16">
        <f>Z975+Z967</f>
        <v>0</v>
      </c>
      <c r="AA962" s="16">
        <f t="shared" si="1709"/>
        <v>200000</v>
      </c>
      <c r="AB962" s="16">
        <f t="shared" si="1710"/>
        <v>150202.29999999999</v>
      </c>
      <c r="AC962" s="16">
        <f t="shared" si="1711"/>
        <v>33153.199999999997</v>
      </c>
      <c r="AD962" s="16">
        <f t="shared" ref="AD962:AJ962" si="1824">AD975+AD967+AD971+AD963</f>
        <v>0</v>
      </c>
      <c r="AE962" s="16">
        <f t="shared" si="1824"/>
        <v>0</v>
      </c>
      <c r="AF962" s="16">
        <f t="shared" si="1824"/>
        <v>-103514.391</v>
      </c>
      <c r="AG962" s="16">
        <f t="shared" si="1824"/>
        <v>0</v>
      </c>
      <c r="AH962" s="16">
        <f t="shared" si="1824"/>
        <v>0</v>
      </c>
      <c r="AI962" s="16">
        <f t="shared" si="1824"/>
        <v>0</v>
      </c>
      <c r="AJ962" s="16">
        <f t="shared" si="1824"/>
        <v>0</v>
      </c>
      <c r="AK962" s="16">
        <f t="shared" si="1749"/>
        <v>96485.608999999997</v>
      </c>
      <c r="AL962" s="16">
        <f t="shared" si="1750"/>
        <v>150202.29999999999</v>
      </c>
      <c r="AM962" s="16">
        <f t="shared" si="1751"/>
        <v>33153.199999999997</v>
      </c>
      <c r="AN962" s="16">
        <f>AN975+AN967+AN971+AN963</f>
        <v>0</v>
      </c>
      <c r="AO962" s="16">
        <f t="shared" si="1752"/>
        <v>96485.608999999997</v>
      </c>
      <c r="AP962" s="16">
        <f t="shared" ref="AP962:BK962" si="1825">AP975+AP967+AP971+AP963</f>
        <v>0</v>
      </c>
      <c r="AQ962" s="16">
        <f t="shared" si="1825"/>
        <v>0</v>
      </c>
      <c r="AR962" s="16">
        <f t="shared" si="1825"/>
        <v>0</v>
      </c>
      <c r="AS962" s="16">
        <f>AS975+AS967+AS971+AS963</f>
        <v>0</v>
      </c>
      <c r="AT962" s="16">
        <f>AT975+AT967+AT971+AT963</f>
        <v>0</v>
      </c>
      <c r="AU962" s="16">
        <f t="shared" si="1825"/>
        <v>0</v>
      </c>
      <c r="AV962" s="16">
        <f t="shared" si="1825"/>
        <v>49377.546000000002</v>
      </c>
      <c r="AW962" s="16">
        <f t="shared" si="1825"/>
        <v>0</v>
      </c>
      <c r="AX962" s="16">
        <f t="shared" si="1825"/>
        <v>0</v>
      </c>
      <c r="AY962" s="16">
        <f t="shared" si="1825"/>
        <v>40877.048000000003</v>
      </c>
      <c r="AZ962" s="16">
        <f t="shared" si="1825"/>
        <v>0</v>
      </c>
      <c r="BA962" s="16">
        <f>BA975+BA967+BA971+BA963</f>
        <v>0</v>
      </c>
      <c r="BB962" s="16">
        <f>BB975+BB967+BB971+BB963</f>
        <v>0</v>
      </c>
      <c r="BC962" s="16">
        <f t="shared" si="1825"/>
        <v>0</v>
      </c>
      <c r="BD962" s="16">
        <f>BD975+BD967+BD971+BD963</f>
        <v>0</v>
      </c>
      <c r="BE962" s="16">
        <f>BE975+BE967+BE971+BE963</f>
        <v>0</v>
      </c>
      <c r="BF962" s="16">
        <f t="shared" si="1737"/>
        <v>186740.20300000001</v>
      </c>
      <c r="BG962" s="16">
        <f t="shared" si="1738"/>
        <v>150202.29999999999</v>
      </c>
      <c r="BH962" s="16">
        <f t="shared" si="1739"/>
        <v>33153.199999999997</v>
      </c>
      <c r="BI962" s="16">
        <f t="shared" ref="BI962" si="1826">BI975+BI967+BI971+BI963</f>
        <v>0</v>
      </c>
      <c r="BJ962" s="16">
        <f t="shared" si="1821"/>
        <v>186740.20300000001</v>
      </c>
      <c r="BK962" s="16">
        <f t="shared" si="1825"/>
        <v>0</v>
      </c>
    </row>
    <row r="963" spans="1:64" ht="31.5" x14ac:dyDescent="0.25">
      <c r="A963" s="10">
        <v>930</v>
      </c>
      <c r="B963" s="10" t="s">
        <v>131</v>
      </c>
      <c r="C963" s="10" t="s">
        <v>174</v>
      </c>
      <c r="D963" s="10" t="s">
        <v>1154</v>
      </c>
      <c r="E963" s="10"/>
      <c r="F963" s="11" t="s">
        <v>1163</v>
      </c>
      <c r="G963" s="16"/>
      <c r="H963" s="16"/>
      <c r="I963" s="16"/>
      <c r="J963" s="16"/>
      <c r="K963" s="16"/>
      <c r="L963" s="16"/>
      <c r="M963" s="16"/>
      <c r="N963" s="16"/>
      <c r="O963" s="16"/>
      <c r="P963" s="16"/>
      <c r="Q963" s="16"/>
      <c r="R963" s="16"/>
      <c r="S963" s="16"/>
      <c r="T963" s="16"/>
      <c r="U963" s="16"/>
      <c r="V963" s="16"/>
      <c r="W963" s="16"/>
      <c r="X963" s="16"/>
      <c r="Y963" s="16"/>
      <c r="Z963" s="16"/>
      <c r="AA963" s="16">
        <f>AA964</f>
        <v>0</v>
      </c>
      <c r="AB963" s="16">
        <f t="shared" ref="AB963:BK965" si="1827">AB964</f>
        <v>0</v>
      </c>
      <c r="AC963" s="16">
        <f t="shared" si="1827"/>
        <v>0</v>
      </c>
      <c r="AD963" s="16">
        <f t="shared" si="1827"/>
        <v>0</v>
      </c>
      <c r="AE963" s="16">
        <f t="shared" si="1827"/>
        <v>0</v>
      </c>
      <c r="AF963" s="16">
        <f t="shared" si="1827"/>
        <v>0</v>
      </c>
      <c r="AG963" s="16">
        <f t="shared" si="1827"/>
        <v>0</v>
      </c>
      <c r="AH963" s="16">
        <f t="shared" si="1827"/>
        <v>0</v>
      </c>
      <c r="AI963" s="16">
        <f t="shared" si="1827"/>
        <v>0</v>
      </c>
      <c r="AJ963" s="16">
        <f t="shared" si="1827"/>
        <v>0</v>
      </c>
      <c r="AK963" s="16">
        <f t="shared" si="1749"/>
        <v>0</v>
      </c>
      <c r="AL963" s="16">
        <f t="shared" si="1750"/>
        <v>0</v>
      </c>
      <c r="AM963" s="16">
        <f t="shared" si="1751"/>
        <v>0</v>
      </c>
      <c r="AN963" s="16">
        <f t="shared" si="1827"/>
        <v>0</v>
      </c>
      <c r="AO963" s="16">
        <f t="shared" si="1752"/>
        <v>0</v>
      </c>
      <c r="AP963" s="16">
        <f t="shared" si="1827"/>
        <v>0</v>
      </c>
      <c r="AQ963" s="16">
        <f t="shared" si="1827"/>
        <v>0</v>
      </c>
      <c r="AR963" s="16">
        <f t="shared" si="1827"/>
        <v>0</v>
      </c>
      <c r="AS963" s="16">
        <f t="shared" si="1827"/>
        <v>0</v>
      </c>
      <c r="AT963" s="16">
        <f t="shared" si="1827"/>
        <v>0</v>
      </c>
      <c r="AU963" s="16">
        <f t="shared" si="1827"/>
        <v>0</v>
      </c>
      <c r="AV963" s="16">
        <f t="shared" si="1827"/>
        <v>0</v>
      </c>
      <c r="AW963" s="16">
        <f t="shared" si="1827"/>
        <v>0</v>
      </c>
      <c r="AX963" s="16">
        <f t="shared" si="1827"/>
        <v>0</v>
      </c>
      <c r="AY963" s="16">
        <f t="shared" si="1827"/>
        <v>8136.241</v>
      </c>
      <c r="AZ963" s="16">
        <f t="shared" si="1827"/>
        <v>0</v>
      </c>
      <c r="BA963" s="16">
        <f t="shared" si="1827"/>
        <v>0</v>
      </c>
      <c r="BB963" s="16">
        <f t="shared" si="1827"/>
        <v>0</v>
      </c>
      <c r="BC963" s="16">
        <f t="shared" si="1827"/>
        <v>0</v>
      </c>
      <c r="BD963" s="16">
        <f t="shared" si="1827"/>
        <v>0</v>
      </c>
      <c r="BE963" s="16">
        <f t="shared" si="1827"/>
        <v>0</v>
      </c>
      <c r="BF963" s="16">
        <f t="shared" si="1737"/>
        <v>8136.241</v>
      </c>
      <c r="BG963" s="16">
        <f t="shared" si="1738"/>
        <v>0</v>
      </c>
      <c r="BH963" s="16">
        <f t="shared" si="1739"/>
        <v>0</v>
      </c>
      <c r="BI963" s="16">
        <f t="shared" si="1827"/>
        <v>0</v>
      </c>
      <c r="BJ963" s="16">
        <f t="shared" si="1821"/>
        <v>8136.241</v>
      </c>
      <c r="BK963" s="16">
        <f t="shared" si="1827"/>
        <v>0</v>
      </c>
    </row>
    <row r="964" spans="1:64" x14ac:dyDescent="0.25">
      <c r="A964" s="10">
        <v>930</v>
      </c>
      <c r="B964" s="10" t="s">
        <v>131</v>
      </c>
      <c r="C964" s="10" t="s">
        <v>174</v>
      </c>
      <c r="D964" s="10" t="s">
        <v>1154</v>
      </c>
      <c r="E964" s="10" t="s">
        <v>125</v>
      </c>
      <c r="F964" s="11" t="s">
        <v>42</v>
      </c>
      <c r="G964" s="16"/>
      <c r="H964" s="16"/>
      <c r="I964" s="16"/>
      <c r="J964" s="16"/>
      <c r="K964" s="16"/>
      <c r="L964" s="16"/>
      <c r="M964" s="16"/>
      <c r="N964" s="16"/>
      <c r="O964" s="16"/>
      <c r="P964" s="16"/>
      <c r="Q964" s="16"/>
      <c r="R964" s="16"/>
      <c r="S964" s="16"/>
      <c r="T964" s="16"/>
      <c r="U964" s="16"/>
      <c r="V964" s="16"/>
      <c r="W964" s="16"/>
      <c r="X964" s="16"/>
      <c r="Y964" s="16"/>
      <c r="Z964" s="16"/>
      <c r="AA964" s="16">
        <f>AA965</f>
        <v>0</v>
      </c>
      <c r="AB964" s="16">
        <f t="shared" si="1827"/>
        <v>0</v>
      </c>
      <c r="AC964" s="16">
        <f t="shared" si="1827"/>
        <v>0</v>
      </c>
      <c r="AD964" s="16">
        <f t="shared" si="1827"/>
        <v>0</v>
      </c>
      <c r="AE964" s="16">
        <f t="shared" si="1827"/>
        <v>0</v>
      </c>
      <c r="AF964" s="16">
        <f t="shared" si="1827"/>
        <v>0</v>
      </c>
      <c r="AG964" s="16">
        <f t="shared" si="1827"/>
        <v>0</v>
      </c>
      <c r="AH964" s="16">
        <f t="shared" si="1827"/>
        <v>0</v>
      </c>
      <c r="AI964" s="16">
        <f t="shared" si="1827"/>
        <v>0</v>
      </c>
      <c r="AJ964" s="16">
        <f t="shared" si="1827"/>
        <v>0</v>
      </c>
      <c r="AK964" s="16">
        <f t="shared" si="1749"/>
        <v>0</v>
      </c>
      <c r="AL964" s="16">
        <f t="shared" si="1750"/>
        <v>0</v>
      </c>
      <c r="AM964" s="16">
        <f t="shared" si="1751"/>
        <v>0</v>
      </c>
      <c r="AN964" s="16">
        <f t="shared" si="1827"/>
        <v>0</v>
      </c>
      <c r="AO964" s="16">
        <f t="shared" si="1752"/>
        <v>0</v>
      </c>
      <c r="AP964" s="16">
        <f t="shared" si="1827"/>
        <v>0</v>
      </c>
      <c r="AQ964" s="16">
        <f t="shared" si="1827"/>
        <v>0</v>
      </c>
      <c r="AR964" s="16">
        <f t="shared" si="1827"/>
        <v>0</v>
      </c>
      <c r="AS964" s="16">
        <f t="shared" si="1827"/>
        <v>0</v>
      </c>
      <c r="AT964" s="16">
        <f t="shared" si="1827"/>
        <v>0</v>
      </c>
      <c r="AU964" s="16">
        <f t="shared" si="1827"/>
        <v>0</v>
      </c>
      <c r="AV964" s="16">
        <f t="shared" si="1827"/>
        <v>0</v>
      </c>
      <c r="AW964" s="16">
        <f t="shared" si="1827"/>
        <v>0</v>
      </c>
      <c r="AX964" s="16">
        <f t="shared" si="1827"/>
        <v>0</v>
      </c>
      <c r="AY964" s="16">
        <f t="shared" si="1827"/>
        <v>8136.241</v>
      </c>
      <c r="AZ964" s="16">
        <f t="shared" si="1827"/>
        <v>0</v>
      </c>
      <c r="BA964" s="16">
        <f t="shared" si="1827"/>
        <v>0</v>
      </c>
      <c r="BB964" s="16">
        <f t="shared" si="1827"/>
        <v>0</v>
      </c>
      <c r="BC964" s="16">
        <f t="shared" si="1827"/>
        <v>0</v>
      </c>
      <c r="BD964" s="16">
        <f t="shared" si="1827"/>
        <v>0</v>
      </c>
      <c r="BE964" s="16">
        <f t="shared" si="1827"/>
        <v>0</v>
      </c>
      <c r="BF964" s="16">
        <f t="shared" si="1737"/>
        <v>8136.241</v>
      </c>
      <c r="BG964" s="16">
        <f t="shared" si="1738"/>
        <v>0</v>
      </c>
      <c r="BH964" s="16">
        <f t="shared" si="1739"/>
        <v>0</v>
      </c>
      <c r="BI964" s="16">
        <f t="shared" si="1827"/>
        <v>0</v>
      </c>
      <c r="BJ964" s="16">
        <f t="shared" si="1821"/>
        <v>8136.241</v>
      </c>
      <c r="BK964" s="16">
        <f t="shared" si="1827"/>
        <v>0</v>
      </c>
    </row>
    <row r="965" spans="1:64" ht="63" x14ac:dyDescent="0.25">
      <c r="A965" s="10">
        <v>930</v>
      </c>
      <c r="B965" s="10" t="s">
        <v>131</v>
      </c>
      <c r="C965" s="10" t="s">
        <v>174</v>
      </c>
      <c r="D965" s="10" t="s">
        <v>1154</v>
      </c>
      <c r="E965" s="10" t="s">
        <v>126</v>
      </c>
      <c r="F965" s="11" t="s">
        <v>127</v>
      </c>
      <c r="G965" s="16"/>
      <c r="H965" s="16"/>
      <c r="I965" s="16"/>
      <c r="J965" s="16"/>
      <c r="K965" s="16"/>
      <c r="L965" s="16"/>
      <c r="M965" s="16"/>
      <c r="N965" s="16"/>
      <c r="O965" s="16"/>
      <c r="P965" s="16"/>
      <c r="Q965" s="16"/>
      <c r="R965" s="16"/>
      <c r="S965" s="16"/>
      <c r="T965" s="16"/>
      <c r="U965" s="16"/>
      <c r="V965" s="16"/>
      <c r="W965" s="16"/>
      <c r="X965" s="16"/>
      <c r="Y965" s="16"/>
      <c r="Z965" s="16"/>
      <c r="AA965" s="16">
        <f>AA966</f>
        <v>0</v>
      </c>
      <c r="AB965" s="16">
        <f t="shared" si="1827"/>
        <v>0</v>
      </c>
      <c r="AC965" s="16">
        <f t="shared" si="1827"/>
        <v>0</v>
      </c>
      <c r="AD965" s="16">
        <f t="shared" si="1827"/>
        <v>0</v>
      </c>
      <c r="AE965" s="16">
        <f t="shared" si="1827"/>
        <v>0</v>
      </c>
      <c r="AF965" s="16">
        <f t="shared" si="1827"/>
        <v>0</v>
      </c>
      <c r="AG965" s="16">
        <f t="shared" si="1827"/>
        <v>0</v>
      </c>
      <c r="AH965" s="16">
        <f t="shared" si="1827"/>
        <v>0</v>
      </c>
      <c r="AI965" s="16">
        <f t="shared" si="1827"/>
        <v>0</v>
      </c>
      <c r="AJ965" s="16">
        <f t="shared" si="1827"/>
        <v>0</v>
      </c>
      <c r="AK965" s="16">
        <f t="shared" si="1749"/>
        <v>0</v>
      </c>
      <c r="AL965" s="16">
        <f t="shared" si="1750"/>
        <v>0</v>
      </c>
      <c r="AM965" s="16">
        <f t="shared" si="1751"/>
        <v>0</v>
      </c>
      <c r="AN965" s="16">
        <f t="shared" si="1827"/>
        <v>0</v>
      </c>
      <c r="AO965" s="16">
        <f t="shared" si="1752"/>
        <v>0</v>
      </c>
      <c r="AP965" s="16">
        <f t="shared" si="1827"/>
        <v>0</v>
      </c>
      <c r="AQ965" s="16">
        <f t="shared" si="1827"/>
        <v>0</v>
      </c>
      <c r="AR965" s="16">
        <f t="shared" si="1827"/>
        <v>0</v>
      </c>
      <c r="AS965" s="16">
        <f t="shared" si="1827"/>
        <v>0</v>
      </c>
      <c r="AT965" s="16">
        <f t="shared" si="1827"/>
        <v>0</v>
      </c>
      <c r="AU965" s="16">
        <f t="shared" si="1827"/>
        <v>0</v>
      </c>
      <c r="AV965" s="16">
        <f t="shared" si="1827"/>
        <v>0</v>
      </c>
      <c r="AW965" s="16">
        <f t="shared" si="1827"/>
        <v>0</v>
      </c>
      <c r="AX965" s="16">
        <f t="shared" si="1827"/>
        <v>0</v>
      </c>
      <c r="AY965" s="16">
        <f t="shared" si="1827"/>
        <v>8136.241</v>
      </c>
      <c r="AZ965" s="16">
        <f t="shared" si="1827"/>
        <v>0</v>
      </c>
      <c r="BA965" s="16">
        <f t="shared" si="1827"/>
        <v>0</v>
      </c>
      <c r="BB965" s="16">
        <f t="shared" si="1827"/>
        <v>0</v>
      </c>
      <c r="BC965" s="16">
        <f t="shared" si="1827"/>
        <v>0</v>
      </c>
      <c r="BD965" s="16">
        <f t="shared" si="1827"/>
        <v>0</v>
      </c>
      <c r="BE965" s="16">
        <f t="shared" si="1827"/>
        <v>0</v>
      </c>
      <c r="BF965" s="16">
        <f t="shared" si="1737"/>
        <v>8136.241</v>
      </c>
      <c r="BG965" s="16">
        <f t="shared" si="1738"/>
        <v>0</v>
      </c>
      <c r="BH965" s="16">
        <f t="shared" si="1739"/>
        <v>0</v>
      </c>
      <c r="BI965" s="16">
        <f t="shared" si="1827"/>
        <v>0</v>
      </c>
      <c r="BJ965" s="16">
        <f t="shared" si="1821"/>
        <v>8136.241</v>
      </c>
      <c r="BK965" s="16">
        <f t="shared" si="1827"/>
        <v>0</v>
      </c>
    </row>
    <row r="966" spans="1:64" ht="63" x14ac:dyDescent="0.25">
      <c r="A966" s="10">
        <v>930</v>
      </c>
      <c r="B966" s="10" t="s">
        <v>131</v>
      </c>
      <c r="C966" s="10" t="s">
        <v>174</v>
      </c>
      <c r="D966" s="10" t="s">
        <v>1154</v>
      </c>
      <c r="E966" s="10" t="s">
        <v>176</v>
      </c>
      <c r="F966" s="11" t="s">
        <v>177</v>
      </c>
      <c r="G966" s="16"/>
      <c r="H966" s="16"/>
      <c r="I966" s="16"/>
      <c r="J966" s="16"/>
      <c r="K966" s="16"/>
      <c r="L966" s="16"/>
      <c r="M966" s="16"/>
      <c r="N966" s="16"/>
      <c r="O966" s="16"/>
      <c r="P966" s="16"/>
      <c r="Q966" s="16"/>
      <c r="R966" s="16"/>
      <c r="S966" s="16"/>
      <c r="T966" s="16"/>
      <c r="U966" s="16"/>
      <c r="V966" s="16"/>
      <c r="W966" s="16"/>
      <c r="X966" s="16"/>
      <c r="Y966" s="16"/>
      <c r="Z966" s="16"/>
      <c r="AA966" s="16">
        <v>0</v>
      </c>
      <c r="AB966" s="16">
        <v>0</v>
      </c>
      <c r="AC966" s="16">
        <v>0</v>
      </c>
      <c r="AD966" s="16"/>
      <c r="AE966" s="16"/>
      <c r="AF966" s="16"/>
      <c r="AG966" s="16"/>
      <c r="AH966" s="16"/>
      <c r="AI966" s="16"/>
      <c r="AJ966" s="16"/>
      <c r="AK966" s="16">
        <f t="shared" si="1749"/>
        <v>0</v>
      </c>
      <c r="AL966" s="16">
        <f t="shared" si="1750"/>
        <v>0</v>
      </c>
      <c r="AM966" s="16">
        <f t="shared" si="1751"/>
        <v>0</v>
      </c>
      <c r="AN966" s="16"/>
      <c r="AO966" s="16">
        <f t="shared" si="1752"/>
        <v>0</v>
      </c>
      <c r="AP966" s="16"/>
      <c r="AQ966" s="16"/>
      <c r="AR966" s="16"/>
      <c r="AS966" s="16"/>
      <c r="AT966" s="16"/>
      <c r="AU966" s="16"/>
      <c r="AV966" s="16"/>
      <c r="AW966" s="16"/>
      <c r="AX966" s="16"/>
      <c r="AY966" s="16">
        <v>8136.241</v>
      </c>
      <c r="AZ966" s="16"/>
      <c r="BA966" s="16"/>
      <c r="BB966" s="16"/>
      <c r="BC966" s="16"/>
      <c r="BD966" s="16"/>
      <c r="BE966" s="16"/>
      <c r="BF966" s="16">
        <f t="shared" si="1737"/>
        <v>8136.241</v>
      </c>
      <c r="BG966" s="16">
        <f t="shared" si="1738"/>
        <v>0</v>
      </c>
      <c r="BH966" s="16">
        <f t="shared" si="1739"/>
        <v>0</v>
      </c>
      <c r="BI966" s="16"/>
      <c r="BJ966" s="16">
        <f t="shared" si="1821"/>
        <v>8136.241</v>
      </c>
      <c r="BK966" s="16"/>
    </row>
    <row r="967" spans="1:64" ht="31.5" hidden="1" x14ac:dyDescent="0.25">
      <c r="A967" s="10">
        <v>930</v>
      </c>
      <c r="B967" s="10" t="s">
        <v>131</v>
      </c>
      <c r="C967" s="10" t="s">
        <v>174</v>
      </c>
      <c r="D967" s="10" t="s">
        <v>1006</v>
      </c>
      <c r="E967" s="10"/>
      <c r="F967" s="21" t="s">
        <v>1041</v>
      </c>
      <c r="G967" s="16">
        <f>G968</f>
        <v>0</v>
      </c>
      <c r="H967" s="16">
        <f t="shared" si="1822"/>
        <v>0</v>
      </c>
      <c r="I967" s="16">
        <f t="shared" ref="I967:J969" si="1828">I968</f>
        <v>0</v>
      </c>
      <c r="J967" s="16">
        <f t="shared" si="1828"/>
        <v>0</v>
      </c>
      <c r="K967" s="16">
        <f t="shared" si="1823"/>
        <v>40000</v>
      </c>
      <c r="L967" s="16">
        <f t="shared" ref="L967:P969" si="1829">L968</f>
        <v>40000</v>
      </c>
      <c r="M967" s="16">
        <f t="shared" si="1829"/>
        <v>33153.199999999997</v>
      </c>
      <c r="N967" s="16">
        <f t="shared" si="1829"/>
        <v>0</v>
      </c>
      <c r="O967" s="16">
        <f t="shared" si="1829"/>
        <v>0</v>
      </c>
      <c r="P967" s="16">
        <f t="shared" si="1829"/>
        <v>0</v>
      </c>
      <c r="Q967" s="16">
        <f t="shared" si="1730"/>
        <v>0</v>
      </c>
      <c r="R967" s="16">
        <f t="shared" si="1731"/>
        <v>0</v>
      </c>
      <c r="S967" s="16">
        <f t="shared" si="1732"/>
        <v>40000</v>
      </c>
      <c r="T967" s="16">
        <f t="shared" si="1733"/>
        <v>40000</v>
      </c>
      <c r="U967" s="16">
        <f t="shared" si="1734"/>
        <v>33153.199999999997</v>
      </c>
      <c r="V967" s="16">
        <f t="shared" ref="V967:Z969" si="1830">V968</f>
        <v>0</v>
      </c>
      <c r="W967" s="16">
        <f t="shared" si="1830"/>
        <v>0</v>
      </c>
      <c r="X967" s="16">
        <f t="shared" si="1830"/>
        <v>0</v>
      </c>
      <c r="Y967" s="16">
        <f t="shared" si="1830"/>
        <v>0</v>
      </c>
      <c r="Z967" s="16">
        <f t="shared" si="1830"/>
        <v>0</v>
      </c>
      <c r="AA967" s="16">
        <f t="shared" si="1709"/>
        <v>0</v>
      </c>
      <c r="AB967" s="16">
        <f t="shared" si="1710"/>
        <v>40000</v>
      </c>
      <c r="AC967" s="16">
        <f t="shared" si="1711"/>
        <v>33153.199999999997</v>
      </c>
      <c r="AD967" s="16">
        <f t="shared" ref="AD967:AE969" si="1831">AD968</f>
        <v>0</v>
      </c>
      <c r="AE967" s="16">
        <f t="shared" si="1831"/>
        <v>0</v>
      </c>
      <c r="AF967" s="16">
        <f>AF968</f>
        <v>0</v>
      </c>
      <c r="AG967" s="16">
        <f t="shared" ref="AG967:AH969" si="1832">AG968</f>
        <v>0</v>
      </c>
      <c r="AH967" s="16">
        <f t="shared" si="1832"/>
        <v>0</v>
      </c>
      <c r="AI967" s="16">
        <f t="shared" ref="AI967:AJ969" si="1833">AI968</f>
        <v>0</v>
      </c>
      <c r="AJ967" s="16">
        <f t="shared" si="1833"/>
        <v>0</v>
      </c>
      <c r="AK967" s="16">
        <f t="shared" si="1749"/>
        <v>0</v>
      </c>
      <c r="AL967" s="16">
        <f t="shared" si="1750"/>
        <v>40000</v>
      </c>
      <c r="AM967" s="16">
        <f t="shared" si="1751"/>
        <v>33153.199999999997</v>
      </c>
      <c r="AN967" s="16">
        <f>AN968</f>
        <v>0</v>
      </c>
      <c r="AO967" s="16">
        <f t="shared" si="1752"/>
        <v>0</v>
      </c>
      <c r="AP967" s="16">
        <f t="shared" ref="AP967:AT969" si="1834">AP968</f>
        <v>0</v>
      </c>
      <c r="AQ967" s="16">
        <f t="shared" si="1834"/>
        <v>0</v>
      </c>
      <c r="AR967" s="16">
        <f t="shared" si="1834"/>
        <v>0</v>
      </c>
      <c r="AS967" s="16">
        <f t="shared" si="1834"/>
        <v>0</v>
      </c>
      <c r="AT967" s="16">
        <f t="shared" si="1834"/>
        <v>0</v>
      </c>
      <c r="AU967" s="16">
        <f t="shared" ref="AU967:AY969" si="1835">AU968</f>
        <v>0</v>
      </c>
      <c r="AV967" s="16">
        <f t="shared" si="1835"/>
        <v>0</v>
      </c>
      <c r="AW967" s="16">
        <f t="shared" si="1835"/>
        <v>0</v>
      </c>
      <c r="AX967" s="16">
        <f t="shared" si="1835"/>
        <v>0</v>
      </c>
      <c r="AY967" s="16">
        <f t="shared" si="1835"/>
        <v>0</v>
      </c>
      <c r="AZ967" s="16">
        <f t="shared" ref="AZ967:BC969" si="1836">AZ968</f>
        <v>0</v>
      </c>
      <c r="BA967" s="16">
        <f t="shared" ref="BA967:BB969" si="1837">BA968</f>
        <v>0</v>
      </c>
      <c r="BB967" s="16">
        <f t="shared" si="1837"/>
        <v>0</v>
      </c>
      <c r="BC967" s="16">
        <f t="shared" si="1836"/>
        <v>0</v>
      </c>
      <c r="BD967" s="16">
        <f t="shared" ref="BD967:BE969" si="1838">BD968</f>
        <v>0</v>
      </c>
      <c r="BE967" s="16">
        <f t="shared" si="1838"/>
        <v>0</v>
      </c>
      <c r="BF967" s="16">
        <f t="shared" si="1737"/>
        <v>0</v>
      </c>
      <c r="BG967" s="16">
        <f t="shared" si="1738"/>
        <v>40000</v>
      </c>
      <c r="BH967" s="16">
        <f t="shared" si="1739"/>
        <v>33153.199999999997</v>
      </c>
      <c r="BI967" s="16">
        <f>BI968</f>
        <v>0</v>
      </c>
      <c r="BJ967" s="16"/>
      <c r="BK967" s="16">
        <f>BK968</f>
        <v>0</v>
      </c>
      <c r="BL967" s="46">
        <v>0</v>
      </c>
    </row>
    <row r="968" spans="1:64" hidden="1" x14ac:dyDescent="0.25">
      <c r="A968" s="10">
        <v>930</v>
      </c>
      <c r="B968" s="10" t="s">
        <v>131</v>
      </c>
      <c r="C968" s="10" t="s">
        <v>174</v>
      </c>
      <c r="D968" s="10" t="s">
        <v>1006</v>
      </c>
      <c r="E968" s="10" t="s">
        <v>125</v>
      </c>
      <c r="F968" s="11" t="s">
        <v>42</v>
      </c>
      <c r="G968" s="16">
        <f>G969</f>
        <v>0</v>
      </c>
      <c r="H968" s="16">
        <f t="shared" si="1822"/>
        <v>0</v>
      </c>
      <c r="I968" s="16">
        <f t="shared" si="1828"/>
        <v>0</v>
      </c>
      <c r="J968" s="16">
        <f t="shared" si="1828"/>
        <v>0</v>
      </c>
      <c r="K968" s="16">
        <f t="shared" si="1823"/>
        <v>40000</v>
      </c>
      <c r="L968" s="16">
        <f t="shared" si="1829"/>
        <v>40000</v>
      </c>
      <c r="M968" s="16">
        <f t="shared" si="1829"/>
        <v>33153.199999999997</v>
      </c>
      <c r="N968" s="16">
        <f t="shared" si="1829"/>
        <v>0</v>
      </c>
      <c r="O968" s="16">
        <f t="shared" si="1829"/>
        <v>0</v>
      </c>
      <c r="P968" s="16">
        <f t="shared" si="1829"/>
        <v>0</v>
      </c>
      <c r="Q968" s="16">
        <f t="shared" si="1730"/>
        <v>0</v>
      </c>
      <c r="R968" s="16">
        <f t="shared" si="1731"/>
        <v>0</v>
      </c>
      <c r="S968" s="16">
        <f t="shared" si="1732"/>
        <v>40000</v>
      </c>
      <c r="T968" s="16">
        <f t="shared" si="1733"/>
        <v>40000</v>
      </c>
      <c r="U968" s="16">
        <f t="shared" si="1734"/>
        <v>33153.199999999997</v>
      </c>
      <c r="V968" s="16">
        <f t="shared" si="1830"/>
        <v>0</v>
      </c>
      <c r="W968" s="16">
        <f t="shared" si="1830"/>
        <v>0</v>
      </c>
      <c r="X968" s="16">
        <f t="shared" si="1830"/>
        <v>0</v>
      </c>
      <c r="Y968" s="16">
        <f t="shared" si="1830"/>
        <v>0</v>
      </c>
      <c r="Z968" s="16">
        <f t="shared" si="1830"/>
        <v>0</v>
      </c>
      <c r="AA968" s="16">
        <f t="shared" si="1709"/>
        <v>0</v>
      </c>
      <c r="AB968" s="16">
        <f t="shared" si="1710"/>
        <v>40000</v>
      </c>
      <c r="AC968" s="16">
        <f t="shared" si="1711"/>
        <v>33153.199999999997</v>
      </c>
      <c r="AD968" s="16">
        <f t="shared" si="1831"/>
        <v>0</v>
      </c>
      <c r="AE968" s="16">
        <f t="shared" si="1831"/>
        <v>0</v>
      </c>
      <c r="AF968" s="16">
        <f>AF969</f>
        <v>0</v>
      </c>
      <c r="AG968" s="16">
        <f t="shared" si="1832"/>
        <v>0</v>
      </c>
      <c r="AH968" s="16">
        <f t="shared" si="1832"/>
        <v>0</v>
      </c>
      <c r="AI968" s="16">
        <f t="shared" si="1833"/>
        <v>0</v>
      </c>
      <c r="AJ968" s="16">
        <f t="shared" si="1833"/>
        <v>0</v>
      </c>
      <c r="AK968" s="16">
        <f t="shared" si="1749"/>
        <v>0</v>
      </c>
      <c r="AL968" s="16">
        <f t="shared" si="1750"/>
        <v>40000</v>
      </c>
      <c r="AM968" s="16">
        <f t="shared" si="1751"/>
        <v>33153.199999999997</v>
      </c>
      <c r="AN968" s="16">
        <f>AN969</f>
        <v>0</v>
      </c>
      <c r="AO968" s="16">
        <f t="shared" si="1752"/>
        <v>0</v>
      </c>
      <c r="AP968" s="16">
        <f t="shared" si="1834"/>
        <v>0</v>
      </c>
      <c r="AQ968" s="16">
        <f t="shared" si="1834"/>
        <v>0</v>
      </c>
      <c r="AR968" s="16">
        <f t="shared" si="1834"/>
        <v>0</v>
      </c>
      <c r="AS968" s="16">
        <f t="shared" si="1834"/>
        <v>0</v>
      </c>
      <c r="AT968" s="16">
        <f t="shared" si="1834"/>
        <v>0</v>
      </c>
      <c r="AU968" s="16">
        <f t="shared" si="1835"/>
        <v>0</v>
      </c>
      <c r="AV968" s="16">
        <f t="shared" si="1835"/>
        <v>0</v>
      </c>
      <c r="AW968" s="16">
        <f t="shared" si="1835"/>
        <v>0</v>
      </c>
      <c r="AX968" s="16">
        <f t="shared" si="1835"/>
        <v>0</v>
      </c>
      <c r="AY968" s="16">
        <f t="shared" si="1835"/>
        <v>0</v>
      </c>
      <c r="AZ968" s="16">
        <f t="shared" si="1836"/>
        <v>0</v>
      </c>
      <c r="BA968" s="16">
        <f t="shared" si="1837"/>
        <v>0</v>
      </c>
      <c r="BB968" s="16">
        <f t="shared" si="1837"/>
        <v>0</v>
      </c>
      <c r="BC968" s="16">
        <f t="shared" si="1836"/>
        <v>0</v>
      </c>
      <c r="BD968" s="16">
        <f t="shared" si="1838"/>
        <v>0</v>
      </c>
      <c r="BE968" s="16">
        <f t="shared" si="1838"/>
        <v>0</v>
      </c>
      <c r="BF968" s="16">
        <f t="shared" si="1737"/>
        <v>0</v>
      </c>
      <c r="BG968" s="16">
        <f t="shared" si="1738"/>
        <v>40000</v>
      </c>
      <c r="BH968" s="16">
        <f t="shared" si="1739"/>
        <v>33153.199999999997</v>
      </c>
      <c r="BI968" s="16">
        <f>BI969</f>
        <v>0</v>
      </c>
      <c r="BJ968" s="16"/>
      <c r="BK968" s="16">
        <f>BK969</f>
        <v>0</v>
      </c>
      <c r="BL968" s="46">
        <v>0</v>
      </c>
    </row>
    <row r="969" spans="1:64" ht="63" hidden="1" x14ac:dyDescent="0.25">
      <c r="A969" s="10">
        <v>930</v>
      </c>
      <c r="B969" s="10" t="s">
        <v>131</v>
      </c>
      <c r="C969" s="10" t="s">
        <v>174</v>
      </c>
      <c r="D969" s="10" t="s">
        <v>1006</v>
      </c>
      <c r="E969" s="10" t="s">
        <v>126</v>
      </c>
      <c r="F969" s="11" t="s">
        <v>127</v>
      </c>
      <c r="G969" s="16">
        <f>G970</f>
        <v>0</v>
      </c>
      <c r="H969" s="16">
        <f t="shared" si="1822"/>
        <v>0</v>
      </c>
      <c r="I969" s="16">
        <f t="shared" si="1828"/>
        <v>0</v>
      </c>
      <c r="J969" s="16">
        <f t="shared" si="1828"/>
        <v>0</v>
      </c>
      <c r="K969" s="16">
        <f t="shared" si="1823"/>
        <v>40000</v>
      </c>
      <c r="L969" s="16">
        <f t="shared" si="1829"/>
        <v>40000</v>
      </c>
      <c r="M969" s="16">
        <f t="shared" si="1829"/>
        <v>33153.199999999997</v>
      </c>
      <c r="N969" s="16">
        <f t="shared" si="1829"/>
        <v>0</v>
      </c>
      <c r="O969" s="16">
        <f t="shared" si="1829"/>
        <v>0</v>
      </c>
      <c r="P969" s="16">
        <f t="shared" si="1829"/>
        <v>0</v>
      </c>
      <c r="Q969" s="16">
        <f t="shared" si="1730"/>
        <v>0</v>
      </c>
      <c r="R969" s="16">
        <f t="shared" si="1731"/>
        <v>0</v>
      </c>
      <c r="S969" s="16">
        <f t="shared" si="1732"/>
        <v>40000</v>
      </c>
      <c r="T969" s="16">
        <f t="shared" si="1733"/>
        <v>40000</v>
      </c>
      <c r="U969" s="16">
        <f t="shared" si="1734"/>
        <v>33153.199999999997</v>
      </c>
      <c r="V969" s="16">
        <f t="shared" si="1830"/>
        <v>0</v>
      </c>
      <c r="W969" s="16">
        <f t="shared" si="1830"/>
        <v>0</v>
      </c>
      <c r="X969" s="16">
        <f t="shared" si="1830"/>
        <v>0</v>
      </c>
      <c r="Y969" s="16">
        <f t="shared" si="1830"/>
        <v>0</v>
      </c>
      <c r="Z969" s="16">
        <f t="shared" si="1830"/>
        <v>0</v>
      </c>
      <c r="AA969" s="16">
        <f t="shared" si="1709"/>
        <v>0</v>
      </c>
      <c r="AB969" s="16">
        <f t="shared" si="1710"/>
        <v>40000</v>
      </c>
      <c r="AC969" s="16">
        <f t="shared" si="1711"/>
        <v>33153.199999999997</v>
      </c>
      <c r="AD969" s="16">
        <f t="shared" si="1831"/>
        <v>0</v>
      </c>
      <c r="AE969" s="16">
        <f t="shared" si="1831"/>
        <v>0</v>
      </c>
      <c r="AF969" s="16">
        <f>AF970</f>
        <v>0</v>
      </c>
      <c r="AG969" s="16">
        <f t="shared" si="1832"/>
        <v>0</v>
      </c>
      <c r="AH969" s="16">
        <f t="shared" si="1832"/>
        <v>0</v>
      </c>
      <c r="AI969" s="16">
        <f t="shared" si="1833"/>
        <v>0</v>
      </c>
      <c r="AJ969" s="16">
        <f t="shared" si="1833"/>
        <v>0</v>
      </c>
      <c r="AK969" s="16">
        <f t="shared" si="1749"/>
        <v>0</v>
      </c>
      <c r="AL969" s="16">
        <f t="shared" si="1750"/>
        <v>40000</v>
      </c>
      <c r="AM969" s="16">
        <f t="shared" si="1751"/>
        <v>33153.199999999997</v>
      </c>
      <c r="AN969" s="16">
        <f>AN970</f>
        <v>0</v>
      </c>
      <c r="AO969" s="16">
        <f t="shared" si="1752"/>
        <v>0</v>
      </c>
      <c r="AP969" s="16">
        <f t="shared" si="1834"/>
        <v>0</v>
      </c>
      <c r="AQ969" s="16">
        <f t="shared" si="1834"/>
        <v>0</v>
      </c>
      <c r="AR969" s="16">
        <f t="shared" si="1834"/>
        <v>0</v>
      </c>
      <c r="AS969" s="16">
        <f t="shared" si="1834"/>
        <v>0</v>
      </c>
      <c r="AT969" s="16">
        <f t="shared" si="1834"/>
        <v>0</v>
      </c>
      <c r="AU969" s="16">
        <f t="shared" si="1835"/>
        <v>0</v>
      </c>
      <c r="AV969" s="16">
        <f t="shared" si="1835"/>
        <v>0</v>
      </c>
      <c r="AW969" s="16">
        <f t="shared" si="1835"/>
        <v>0</v>
      </c>
      <c r="AX969" s="16">
        <f t="shared" si="1835"/>
        <v>0</v>
      </c>
      <c r="AY969" s="16">
        <f t="shared" si="1835"/>
        <v>0</v>
      </c>
      <c r="AZ969" s="16">
        <f t="shared" si="1836"/>
        <v>0</v>
      </c>
      <c r="BA969" s="16">
        <f t="shared" si="1837"/>
        <v>0</v>
      </c>
      <c r="BB969" s="16">
        <f t="shared" si="1837"/>
        <v>0</v>
      </c>
      <c r="BC969" s="16">
        <f t="shared" si="1836"/>
        <v>0</v>
      </c>
      <c r="BD969" s="16">
        <f t="shared" si="1838"/>
        <v>0</v>
      </c>
      <c r="BE969" s="16">
        <f t="shared" si="1838"/>
        <v>0</v>
      </c>
      <c r="BF969" s="16">
        <f t="shared" si="1737"/>
        <v>0</v>
      </c>
      <c r="BG969" s="16">
        <f t="shared" si="1738"/>
        <v>40000</v>
      </c>
      <c r="BH969" s="16">
        <f t="shared" si="1739"/>
        <v>33153.199999999997</v>
      </c>
      <c r="BI969" s="16">
        <f>BI970</f>
        <v>0</v>
      </c>
      <c r="BJ969" s="16"/>
      <c r="BK969" s="16">
        <f>BK970</f>
        <v>0</v>
      </c>
      <c r="BL969" s="46">
        <v>0</v>
      </c>
    </row>
    <row r="970" spans="1:64" ht="63" hidden="1" x14ac:dyDescent="0.25">
      <c r="A970" s="10">
        <v>930</v>
      </c>
      <c r="B970" s="10" t="s">
        <v>131</v>
      </c>
      <c r="C970" s="10" t="s">
        <v>174</v>
      </c>
      <c r="D970" s="10" t="s">
        <v>1006</v>
      </c>
      <c r="E970" s="10" t="s">
        <v>176</v>
      </c>
      <c r="F970" s="11" t="s">
        <v>177</v>
      </c>
      <c r="G970" s="16">
        <v>0</v>
      </c>
      <c r="H970" s="16">
        <f t="shared" si="1822"/>
        <v>0</v>
      </c>
      <c r="I970" s="16">
        <v>0</v>
      </c>
      <c r="J970" s="16">
        <v>0</v>
      </c>
      <c r="K970" s="16">
        <f t="shared" si="1823"/>
        <v>40000</v>
      </c>
      <c r="L970" s="16">
        <v>40000</v>
      </c>
      <c r="M970" s="16">
        <v>33153.199999999997</v>
      </c>
      <c r="N970" s="16"/>
      <c r="O970" s="16"/>
      <c r="P970" s="16"/>
      <c r="Q970" s="16">
        <f t="shared" si="1730"/>
        <v>0</v>
      </c>
      <c r="R970" s="16">
        <f t="shared" si="1731"/>
        <v>0</v>
      </c>
      <c r="S970" s="16">
        <f t="shared" si="1732"/>
        <v>40000</v>
      </c>
      <c r="T970" s="16">
        <f t="shared" si="1733"/>
        <v>40000</v>
      </c>
      <c r="U970" s="16">
        <f t="shared" si="1734"/>
        <v>33153.199999999997</v>
      </c>
      <c r="V970" s="16"/>
      <c r="W970" s="16"/>
      <c r="X970" s="16"/>
      <c r="Y970" s="16"/>
      <c r="Z970" s="16"/>
      <c r="AA970" s="16">
        <f t="shared" ref="AA970:AA1038" si="1839">R970+V970+W970+X970</f>
        <v>0</v>
      </c>
      <c r="AB970" s="16">
        <f t="shared" ref="AB970:AB1038" si="1840">T970+Y970</f>
        <v>40000</v>
      </c>
      <c r="AC970" s="16">
        <f t="shared" ref="AC970:AC1038" si="1841">U970+Z970</f>
        <v>33153.199999999997</v>
      </c>
      <c r="AD970" s="16"/>
      <c r="AE970" s="16"/>
      <c r="AF970" s="16"/>
      <c r="AG970" s="16"/>
      <c r="AH970" s="16"/>
      <c r="AI970" s="16"/>
      <c r="AJ970" s="16"/>
      <c r="AK970" s="16">
        <f t="shared" si="1749"/>
        <v>0</v>
      </c>
      <c r="AL970" s="16">
        <f t="shared" si="1750"/>
        <v>40000</v>
      </c>
      <c r="AM970" s="16">
        <f t="shared" si="1751"/>
        <v>33153.199999999997</v>
      </c>
      <c r="AN970" s="16"/>
      <c r="AO970" s="16">
        <f t="shared" si="1752"/>
        <v>0</v>
      </c>
      <c r="AP970" s="16"/>
      <c r="AQ970" s="16"/>
      <c r="AR970" s="16"/>
      <c r="AS970" s="16"/>
      <c r="AT970" s="16"/>
      <c r="AU970" s="16"/>
      <c r="AV970" s="16"/>
      <c r="AW970" s="16"/>
      <c r="AX970" s="16"/>
      <c r="AY970" s="16"/>
      <c r="AZ970" s="16"/>
      <c r="BA970" s="16"/>
      <c r="BB970" s="16"/>
      <c r="BC970" s="16"/>
      <c r="BD970" s="16"/>
      <c r="BE970" s="16"/>
      <c r="BF970" s="16">
        <f t="shared" si="1737"/>
        <v>0</v>
      </c>
      <c r="BG970" s="16">
        <f t="shared" si="1738"/>
        <v>40000</v>
      </c>
      <c r="BH970" s="16">
        <f t="shared" si="1739"/>
        <v>33153.199999999997</v>
      </c>
      <c r="BI970" s="16"/>
      <c r="BJ970" s="16"/>
      <c r="BK970" s="16"/>
      <c r="BL970" s="46">
        <v>0</v>
      </c>
    </row>
    <row r="971" spans="1:64" ht="31.5" x14ac:dyDescent="0.25">
      <c r="A971" s="10">
        <v>930</v>
      </c>
      <c r="B971" s="10" t="s">
        <v>131</v>
      </c>
      <c r="C971" s="10" t="s">
        <v>174</v>
      </c>
      <c r="D971" s="10" t="s">
        <v>1153</v>
      </c>
      <c r="E971" s="10"/>
      <c r="F971" s="11" t="s">
        <v>1164</v>
      </c>
      <c r="G971" s="16"/>
      <c r="H971" s="16"/>
      <c r="I971" s="16"/>
      <c r="J971" s="16"/>
      <c r="K971" s="16"/>
      <c r="L971" s="16"/>
      <c r="M971" s="16"/>
      <c r="N971" s="16"/>
      <c r="O971" s="16"/>
      <c r="P971" s="16"/>
      <c r="Q971" s="16"/>
      <c r="R971" s="16"/>
      <c r="S971" s="16"/>
      <c r="T971" s="16"/>
      <c r="U971" s="16"/>
      <c r="V971" s="16"/>
      <c r="W971" s="16"/>
      <c r="X971" s="16"/>
      <c r="Y971" s="16"/>
      <c r="Z971" s="16"/>
      <c r="AA971" s="16">
        <f>AA972</f>
        <v>0</v>
      </c>
      <c r="AB971" s="16">
        <f t="shared" ref="AB971:BK973" si="1842">AB972</f>
        <v>0</v>
      </c>
      <c r="AC971" s="16">
        <f t="shared" si="1842"/>
        <v>0</v>
      </c>
      <c r="AD971" s="16">
        <f t="shared" si="1842"/>
        <v>0</v>
      </c>
      <c r="AE971" s="16">
        <f t="shared" si="1842"/>
        <v>0</v>
      </c>
      <c r="AF971" s="16">
        <f t="shared" si="1842"/>
        <v>0</v>
      </c>
      <c r="AG971" s="16">
        <f t="shared" si="1842"/>
        <v>0</v>
      </c>
      <c r="AH971" s="16">
        <f t="shared" si="1842"/>
        <v>0</v>
      </c>
      <c r="AI971" s="16">
        <f t="shared" si="1842"/>
        <v>0</v>
      </c>
      <c r="AJ971" s="16">
        <f t="shared" si="1842"/>
        <v>0</v>
      </c>
      <c r="AK971" s="16">
        <f t="shared" si="1749"/>
        <v>0</v>
      </c>
      <c r="AL971" s="16">
        <f t="shared" si="1750"/>
        <v>0</v>
      </c>
      <c r="AM971" s="16">
        <f t="shared" si="1751"/>
        <v>0</v>
      </c>
      <c r="AN971" s="16">
        <f t="shared" si="1842"/>
        <v>0</v>
      </c>
      <c r="AO971" s="16">
        <f t="shared" si="1752"/>
        <v>0</v>
      </c>
      <c r="AP971" s="16">
        <f t="shared" si="1842"/>
        <v>0</v>
      </c>
      <c r="AQ971" s="16">
        <f t="shared" si="1842"/>
        <v>0</v>
      </c>
      <c r="AR971" s="16">
        <f t="shared" si="1842"/>
        <v>0</v>
      </c>
      <c r="AS971" s="16">
        <f t="shared" si="1842"/>
        <v>0</v>
      </c>
      <c r="AT971" s="16">
        <f t="shared" si="1842"/>
        <v>0</v>
      </c>
      <c r="AU971" s="16">
        <f t="shared" si="1842"/>
        <v>0</v>
      </c>
      <c r="AV971" s="16">
        <f t="shared" si="1842"/>
        <v>0</v>
      </c>
      <c r="AW971" s="16">
        <f t="shared" si="1842"/>
        <v>0</v>
      </c>
      <c r="AX971" s="16">
        <f t="shared" si="1842"/>
        <v>0</v>
      </c>
      <c r="AY971" s="16">
        <f t="shared" si="1842"/>
        <v>2658.7330000000002</v>
      </c>
      <c r="AZ971" s="16">
        <f t="shared" si="1842"/>
        <v>0</v>
      </c>
      <c r="BA971" s="16">
        <f t="shared" si="1842"/>
        <v>0</v>
      </c>
      <c r="BB971" s="16">
        <f t="shared" si="1842"/>
        <v>0</v>
      </c>
      <c r="BC971" s="16">
        <f t="shared" si="1842"/>
        <v>0</v>
      </c>
      <c r="BD971" s="16">
        <f t="shared" si="1842"/>
        <v>0</v>
      </c>
      <c r="BE971" s="16">
        <f t="shared" si="1842"/>
        <v>0</v>
      </c>
      <c r="BF971" s="16">
        <f t="shared" si="1737"/>
        <v>2658.7330000000002</v>
      </c>
      <c r="BG971" s="16">
        <f t="shared" si="1738"/>
        <v>0</v>
      </c>
      <c r="BH971" s="16">
        <f t="shared" si="1739"/>
        <v>0</v>
      </c>
      <c r="BI971" s="16">
        <f t="shared" si="1842"/>
        <v>0</v>
      </c>
      <c r="BJ971" s="16">
        <f t="shared" ref="BJ971:BJ979" si="1843">BF971+BI971</f>
        <v>2658.7330000000002</v>
      </c>
      <c r="BK971" s="16">
        <f t="shared" si="1842"/>
        <v>0</v>
      </c>
    </row>
    <row r="972" spans="1:64" x14ac:dyDescent="0.25">
      <c r="A972" s="10">
        <v>930</v>
      </c>
      <c r="B972" s="10" t="s">
        <v>131</v>
      </c>
      <c r="C972" s="10" t="s">
        <v>174</v>
      </c>
      <c r="D972" s="10" t="s">
        <v>1153</v>
      </c>
      <c r="E972" s="10" t="s">
        <v>125</v>
      </c>
      <c r="F972" s="11" t="s">
        <v>42</v>
      </c>
      <c r="G972" s="16"/>
      <c r="H972" s="16"/>
      <c r="I972" s="16"/>
      <c r="J972" s="16"/>
      <c r="K972" s="16"/>
      <c r="L972" s="16"/>
      <c r="M972" s="16"/>
      <c r="N972" s="16"/>
      <c r="O972" s="16"/>
      <c r="P972" s="16"/>
      <c r="Q972" s="16"/>
      <c r="R972" s="16"/>
      <c r="S972" s="16"/>
      <c r="T972" s="16"/>
      <c r="U972" s="16"/>
      <c r="V972" s="16"/>
      <c r="W972" s="16"/>
      <c r="X972" s="16"/>
      <c r="Y972" s="16"/>
      <c r="Z972" s="16"/>
      <c r="AA972" s="16">
        <f>AA973</f>
        <v>0</v>
      </c>
      <c r="AB972" s="16">
        <f t="shared" si="1842"/>
        <v>0</v>
      </c>
      <c r="AC972" s="16">
        <f t="shared" si="1842"/>
        <v>0</v>
      </c>
      <c r="AD972" s="16">
        <f t="shared" si="1842"/>
        <v>0</v>
      </c>
      <c r="AE972" s="16">
        <f t="shared" si="1842"/>
        <v>0</v>
      </c>
      <c r="AF972" s="16">
        <f t="shared" si="1842"/>
        <v>0</v>
      </c>
      <c r="AG972" s="16">
        <f t="shared" si="1842"/>
        <v>0</v>
      </c>
      <c r="AH972" s="16">
        <f t="shared" si="1842"/>
        <v>0</v>
      </c>
      <c r="AI972" s="16">
        <f t="shared" si="1842"/>
        <v>0</v>
      </c>
      <c r="AJ972" s="16">
        <f t="shared" si="1842"/>
        <v>0</v>
      </c>
      <c r="AK972" s="16">
        <f t="shared" si="1749"/>
        <v>0</v>
      </c>
      <c r="AL972" s="16">
        <f t="shared" si="1750"/>
        <v>0</v>
      </c>
      <c r="AM972" s="16">
        <f t="shared" si="1751"/>
        <v>0</v>
      </c>
      <c r="AN972" s="16">
        <f t="shared" si="1842"/>
        <v>0</v>
      </c>
      <c r="AO972" s="16">
        <f t="shared" si="1752"/>
        <v>0</v>
      </c>
      <c r="AP972" s="16">
        <f t="shared" si="1842"/>
        <v>0</v>
      </c>
      <c r="AQ972" s="16">
        <f t="shared" si="1842"/>
        <v>0</v>
      </c>
      <c r="AR972" s="16">
        <f t="shared" si="1842"/>
        <v>0</v>
      </c>
      <c r="AS972" s="16">
        <f t="shared" si="1842"/>
        <v>0</v>
      </c>
      <c r="AT972" s="16">
        <f t="shared" si="1842"/>
        <v>0</v>
      </c>
      <c r="AU972" s="16">
        <f t="shared" si="1842"/>
        <v>0</v>
      </c>
      <c r="AV972" s="16">
        <f t="shared" si="1842"/>
        <v>0</v>
      </c>
      <c r="AW972" s="16">
        <f t="shared" si="1842"/>
        <v>0</v>
      </c>
      <c r="AX972" s="16">
        <f t="shared" si="1842"/>
        <v>0</v>
      </c>
      <c r="AY972" s="16">
        <f t="shared" si="1842"/>
        <v>2658.7330000000002</v>
      </c>
      <c r="AZ972" s="16">
        <f t="shared" si="1842"/>
        <v>0</v>
      </c>
      <c r="BA972" s="16">
        <f t="shared" si="1842"/>
        <v>0</v>
      </c>
      <c r="BB972" s="16">
        <f t="shared" si="1842"/>
        <v>0</v>
      </c>
      <c r="BC972" s="16">
        <f t="shared" si="1842"/>
        <v>0</v>
      </c>
      <c r="BD972" s="16">
        <f t="shared" si="1842"/>
        <v>0</v>
      </c>
      <c r="BE972" s="16">
        <f t="shared" si="1842"/>
        <v>0</v>
      </c>
      <c r="BF972" s="16">
        <f t="shared" si="1737"/>
        <v>2658.7330000000002</v>
      </c>
      <c r="BG972" s="16">
        <f t="shared" si="1738"/>
        <v>0</v>
      </c>
      <c r="BH972" s="16">
        <f t="shared" si="1739"/>
        <v>0</v>
      </c>
      <c r="BI972" s="16">
        <f t="shared" si="1842"/>
        <v>0</v>
      </c>
      <c r="BJ972" s="16">
        <f t="shared" si="1843"/>
        <v>2658.7330000000002</v>
      </c>
      <c r="BK972" s="16">
        <f t="shared" si="1842"/>
        <v>0</v>
      </c>
    </row>
    <row r="973" spans="1:64" ht="63" x14ac:dyDescent="0.25">
      <c r="A973" s="10">
        <v>930</v>
      </c>
      <c r="B973" s="10" t="s">
        <v>131</v>
      </c>
      <c r="C973" s="10" t="s">
        <v>174</v>
      </c>
      <c r="D973" s="10" t="s">
        <v>1153</v>
      </c>
      <c r="E973" s="10" t="s">
        <v>126</v>
      </c>
      <c r="F973" s="11" t="s">
        <v>127</v>
      </c>
      <c r="G973" s="16"/>
      <c r="H973" s="16"/>
      <c r="I973" s="16"/>
      <c r="J973" s="16"/>
      <c r="K973" s="16"/>
      <c r="L973" s="16"/>
      <c r="M973" s="16"/>
      <c r="N973" s="16"/>
      <c r="O973" s="16"/>
      <c r="P973" s="16"/>
      <c r="Q973" s="16"/>
      <c r="R973" s="16"/>
      <c r="S973" s="16"/>
      <c r="T973" s="16"/>
      <c r="U973" s="16"/>
      <c r="V973" s="16"/>
      <c r="W973" s="16"/>
      <c r="X973" s="16"/>
      <c r="Y973" s="16"/>
      <c r="Z973" s="16"/>
      <c r="AA973" s="16">
        <f>AA974</f>
        <v>0</v>
      </c>
      <c r="AB973" s="16">
        <f t="shared" si="1842"/>
        <v>0</v>
      </c>
      <c r="AC973" s="16">
        <f t="shared" si="1842"/>
        <v>0</v>
      </c>
      <c r="AD973" s="16">
        <f t="shared" si="1842"/>
        <v>0</v>
      </c>
      <c r="AE973" s="16">
        <f t="shared" si="1842"/>
        <v>0</v>
      </c>
      <c r="AF973" s="16">
        <f t="shared" si="1842"/>
        <v>0</v>
      </c>
      <c r="AG973" s="16">
        <f t="shared" si="1842"/>
        <v>0</v>
      </c>
      <c r="AH973" s="16">
        <f t="shared" si="1842"/>
        <v>0</v>
      </c>
      <c r="AI973" s="16">
        <f t="shared" si="1842"/>
        <v>0</v>
      </c>
      <c r="AJ973" s="16">
        <f t="shared" si="1842"/>
        <v>0</v>
      </c>
      <c r="AK973" s="16">
        <f t="shared" si="1749"/>
        <v>0</v>
      </c>
      <c r="AL973" s="16">
        <f t="shared" si="1750"/>
        <v>0</v>
      </c>
      <c r="AM973" s="16">
        <f t="shared" si="1751"/>
        <v>0</v>
      </c>
      <c r="AN973" s="16">
        <f t="shared" si="1842"/>
        <v>0</v>
      </c>
      <c r="AO973" s="16">
        <f t="shared" si="1752"/>
        <v>0</v>
      </c>
      <c r="AP973" s="16">
        <f t="shared" si="1842"/>
        <v>0</v>
      </c>
      <c r="AQ973" s="16">
        <f t="shared" si="1842"/>
        <v>0</v>
      </c>
      <c r="AR973" s="16">
        <f t="shared" si="1842"/>
        <v>0</v>
      </c>
      <c r="AS973" s="16">
        <f t="shared" si="1842"/>
        <v>0</v>
      </c>
      <c r="AT973" s="16">
        <f t="shared" si="1842"/>
        <v>0</v>
      </c>
      <c r="AU973" s="16">
        <f t="shared" si="1842"/>
        <v>0</v>
      </c>
      <c r="AV973" s="16">
        <f t="shared" si="1842"/>
        <v>0</v>
      </c>
      <c r="AW973" s="16">
        <f t="shared" si="1842"/>
        <v>0</v>
      </c>
      <c r="AX973" s="16">
        <f t="shared" si="1842"/>
        <v>0</v>
      </c>
      <c r="AY973" s="16">
        <f t="shared" si="1842"/>
        <v>2658.7330000000002</v>
      </c>
      <c r="AZ973" s="16">
        <f t="shared" si="1842"/>
        <v>0</v>
      </c>
      <c r="BA973" s="16">
        <f t="shared" si="1842"/>
        <v>0</v>
      </c>
      <c r="BB973" s="16">
        <f t="shared" si="1842"/>
        <v>0</v>
      </c>
      <c r="BC973" s="16">
        <f t="shared" si="1842"/>
        <v>0</v>
      </c>
      <c r="BD973" s="16">
        <f t="shared" si="1842"/>
        <v>0</v>
      </c>
      <c r="BE973" s="16">
        <f t="shared" si="1842"/>
        <v>0</v>
      </c>
      <c r="BF973" s="16">
        <f t="shared" si="1737"/>
        <v>2658.7330000000002</v>
      </c>
      <c r="BG973" s="16">
        <f t="shared" si="1738"/>
        <v>0</v>
      </c>
      <c r="BH973" s="16">
        <f t="shared" si="1739"/>
        <v>0</v>
      </c>
      <c r="BI973" s="16">
        <f t="shared" si="1842"/>
        <v>0</v>
      </c>
      <c r="BJ973" s="16">
        <f t="shared" si="1843"/>
        <v>2658.7330000000002</v>
      </c>
      <c r="BK973" s="16">
        <f t="shared" si="1842"/>
        <v>0</v>
      </c>
    </row>
    <row r="974" spans="1:64" ht="63" x14ac:dyDescent="0.25">
      <c r="A974" s="10">
        <v>930</v>
      </c>
      <c r="B974" s="10" t="s">
        <v>131</v>
      </c>
      <c r="C974" s="10" t="s">
        <v>174</v>
      </c>
      <c r="D974" s="10" t="s">
        <v>1153</v>
      </c>
      <c r="E974" s="10" t="s">
        <v>176</v>
      </c>
      <c r="F974" s="11" t="s">
        <v>177</v>
      </c>
      <c r="G974" s="16"/>
      <c r="H974" s="16"/>
      <c r="I974" s="16"/>
      <c r="J974" s="16"/>
      <c r="K974" s="16"/>
      <c r="L974" s="16"/>
      <c r="M974" s="16"/>
      <c r="N974" s="16"/>
      <c r="O974" s="16"/>
      <c r="P974" s="16"/>
      <c r="Q974" s="16"/>
      <c r="R974" s="16"/>
      <c r="S974" s="16"/>
      <c r="T974" s="16"/>
      <c r="U974" s="16"/>
      <c r="V974" s="16"/>
      <c r="W974" s="16"/>
      <c r="X974" s="16"/>
      <c r="Y974" s="16"/>
      <c r="Z974" s="16"/>
      <c r="AA974" s="16">
        <v>0</v>
      </c>
      <c r="AB974" s="16">
        <v>0</v>
      </c>
      <c r="AC974" s="16">
        <v>0</v>
      </c>
      <c r="AD974" s="16"/>
      <c r="AE974" s="16"/>
      <c r="AF974" s="16"/>
      <c r="AG974" s="16"/>
      <c r="AH974" s="16"/>
      <c r="AI974" s="16"/>
      <c r="AJ974" s="16"/>
      <c r="AK974" s="16">
        <f t="shared" si="1749"/>
        <v>0</v>
      </c>
      <c r="AL974" s="16">
        <f t="shared" si="1750"/>
        <v>0</v>
      </c>
      <c r="AM974" s="16">
        <f t="shared" si="1751"/>
        <v>0</v>
      </c>
      <c r="AN974" s="16"/>
      <c r="AO974" s="16">
        <f t="shared" si="1752"/>
        <v>0</v>
      </c>
      <c r="AP974" s="16"/>
      <c r="AQ974" s="16"/>
      <c r="AR974" s="16"/>
      <c r="AS974" s="16"/>
      <c r="AT974" s="16"/>
      <c r="AU974" s="16"/>
      <c r="AV974" s="16"/>
      <c r="AW974" s="16"/>
      <c r="AX974" s="16"/>
      <c r="AY974" s="16">
        <v>2658.7330000000002</v>
      </c>
      <c r="AZ974" s="16"/>
      <c r="BA974" s="16"/>
      <c r="BB974" s="16"/>
      <c r="BC974" s="16"/>
      <c r="BD974" s="16"/>
      <c r="BE974" s="16"/>
      <c r="BF974" s="16">
        <f t="shared" si="1737"/>
        <v>2658.7330000000002</v>
      </c>
      <c r="BG974" s="16">
        <f t="shared" si="1738"/>
        <v>0</v>
      </c>
      <c r="BH974" s="16">
        <f t="shared" si="1739"/>
        <v>0</v>
      </c>
      <c r="BI974" s="16"/>
      <c r="BJ974" s="16">
        <f t="shared" si="1843"/>
        <v>2658.7330000000002</v>
      </c>
      <c r="BK974" s="16"/>
    </row>
    <row r="975" spans="1:64" ht="31.5" x14ac:dyDescent="0.25">
      <c r="A975" s="10">
        <v>930</v>
      </c>
      <c r="B975" s="10" t="s">
        <v>131</v>
      </c>
      <c r="C975" s="10" t="s">
        <v>174</v>
      </c>
      <c r="D975" s="10" t="s">
        <v>296</v>
      </c>
      <c r="E975" s="10"/>
      <c r="F975" s="11" t="s">
        <v>1099</v>
      </c>
      <c r="G975" s="16">
        <f>G976</f>
        <v>310202.3</v>
      </c>
      <c r="H975" s="16">
        <f t="shared" si="1822"/>
        <v>-110202.29999999999</v>
      </c>
      <c r="I975" s="16">
        <f>I976</f>
        <v>200000</v>
      </c>
      <c r="J975" s="16">
        <f>J976</f>
        <v>0</v>
      </c>
      <c r="K975" s="16">
        <f t="shared" si="1823"/>
        <v>110202.3</v>
      </c>
      <c r="L975" s="16">
        <f t="shared" ref="L975:P976" si="1844">L976</f>
        <v>110202.3</v>
      </c>
      <c r="M975" s="16">
        <f t="shared" si="1844"/>
        <v>0</v>
      </c>
      <c r="N975" s="16">
        <f t="shared" si="1844"/>
        <v>0</v>
      </c>
      <c r="O975" s="16">
        <f t="shared" si="1844"/>
        <v>0</v>
      </c>
      <c r="P975" s="16">
        <f t="shared" si="1844"/>
        <v>0</v>
      </c>
      <c r="Q975" s="16">
        <f t="shared" si="1730"/>
        <v>-110202.29999999999</v>
      </c>
      <c r="R975" s="16">
        <f t="shared" si="1731"/>
        <v>200000</v>
      </c>
      <c r="S975" s="16">
        <f t="shared" si="1732"/>
        <v>110202.3</v>
      </c>
      <c r="T975" s="16">
        <f t="shared" si="1733"/>
        <v>110202.3</v>
      </c>
      <c r="U975" s="16">
        <f t="shared" si="1734"/>
        <v>0</v>
      </c>
      <c r="V975" s="16">
        <f t="shared" ref="V975:X976" si="1845">V976</f>
        <v>0</v>
      </c>
      <c r="W975" s="16">
        <f>W976</f>
        <v>0</v>
      </c>
      <c r="X975" s="16">
        <f t="shared" si="1845"/>
        <v>0</v>
      </c>
      <c r="Y975" s="16">
        <f>Y976</f>
        <v>0</v>
      </c>
      <c r="Z975" s="16">
        <f>Z976</f>
        <v>0</v>
      </c>
      <c r="AA975" s="16">
        <f t="shared" si="1839"/>
        <v>200000</v>
      </c>
      <c r="AB975" s="16">
        <f t="shared" si="1840"/>
        <v>110202.3</v>
      </c>
      <c r="AC975" s="16">
        <f t="shared" si="1841"/>
        <v>0</v>
      </c>
      <c r="AD975" s="16">
        <f t="shared" ref="AD975:AF976" si="1846">AD976</f>
        <v>0</v>
      </c>
      <c r="AE975" s="16">
        <f t="shared" si="1846"/>
        <v>0</v>
      </c>
      <c r="AF975" s="16">
        <f t="shared" si="1846"/>
        <v>-103514.391</v>
      </c>
      <c r="AG975" s="16">
        <f t="shared" ref="AG975:AJ976" si="1847">AG976</f>
        <v>0</v>
      </c>
      <c r="AH975" s="16">
        <f t="shared" si="1847"/>
        <v>0</v>
      </c>
      <c r="AI975" s="16">
        <f t="shared" si="1847"/>
        <v>0</v>
      </c>
      <c r="AJ975" s="16">
        <f t="shared" si="1847"/>
        <v>0</v>
      </c>
      <c r="AK975" s="16">
        <f t="shared" si="1749"/>
        <v>96485.608999999997</v>
      </c>
      <c r="AL975" s="16">
        <f t="shared" si="1750"/>
        <v>110202.3</v>
      </c>
      <c r="AM975" s="16">
        <f t="shared" si="1751"/>
        <v>0</v>
      </c>
      <c r="AN975" s="16">
        <f>AN976</f>
        <v>0</v>
      </c>
      <c r="AO975" s="16">
        <f t="shared" si="1752"/>
        <v>96485.608999999997</v>
      </c>
      <c r="AP975" s="16">
        <f t="shared" ref="AP975:AT976" si="1848">AP976</f>
        <v>0</v>
      </c>
      <c r="AQ975" s="16">
        <f t="shared" si="1848"/>
        <v>0</v>
      </c>
      <c r="AR975" s="16">
        <f t="shared" si="1848"/>
        <v>0</v>
      </c>
      <c r="AS975" s="16">
        <f t="shared" si="1848"/>
        <v>0</v>
      </c>
      <c r="AT975" s="16">
        <f t="shared" si="1848"/>
        <v>0</v>
      </c>
      <c r="AU975" s="16">
        <f t="shared" ref="AU975:AY976" si="1849">AU976</f>
        <v>0</v>
      </c>
      <c r="AV975" s="16">
        <f t="shared" si="1849"/>
        <v>49377.546000000002</v>
      </c>
      <c r="AW975" s="16">
        <f t="shared" si="1849"/>
        <v>0</v>
      </c>
      <c r="AX975" s="16">
        <f t="shared" si="1849"/>
        <v>0</v>
      </c>
      <c r="AY975" s="16">
        <f t="shared" si="1849"/>
        <v>30082.074000000001</v>
      </c>
      <c r="AZ975" s="16">
        <f t="shared" ref="AZ975:BK976" si="1850">AZ976</f>
        <v>0</v>
      </c>
      <c r="BA975" s="16">
        <f t="shared" si="1850"/>
        <v>0</v>
      </c>
      <c r="BB975" s="16">
        <f t="shared" si="1850"/>
        <v>0</v>
      </c>
      <c r="BC975" s="16">
        <f t="shared" si="1850"/>
        <v>0</v>
      </c>
      <c r="BD975" s="16">
        <f t="shared" si="1850"/>
        <v>0</v>
      </c>
      <c r="BE975" s="16">
        <f t="shared" si="1850"/>
        <v>0</v>
      </c>
      <c r="BF975" s="16">
        <f t="shared" si="1737"/>
        <v>175945.22899999999</v>
      </c>
      <c r="BG975" s="16">
        <f t="shared" si="1738"/>
        <v>110202.3</v>
      </c>
      <c r="BH975" s="16">
        <f t="shared" si="1739"/>
        <v>0</v>
      </c>
      <c r="BI975" s="16">
        <f t="shared" si="1850"/>
        <v>0</v>
      </c>
      <c r="BJ975" s="16">
        <f t="shared" si="1843"/>
        <v>175945.22899999999</v>
      </c>
      <c r="BK975" s="16">
        <f t="shared" si="1850"/>
        <v>0</v>
      </c>
    </row>
    <row r="976" spans="1:64" x14ac:dyDescent="0.25">
      <c r="A976" s="10">
        <v>930</v>
      </c>
      <c r="B976" s="10" t="s">
        <v>131</v>
      </c>
      <c r="C976" s="10" t="s">
        <v>174</v>
      </c>
      <c r="D976" s="10" t="s">
        <v>296</v>
      </c>
      <c r="E976" s="17">
        <v>400</v>
      </c>
      <c r="F976" s="11" t="s">
        <v>42</v>
      </c>
      <c r="G976" s="16">
        <f>G977</f>
        <v>310202.3</v>
      </c>
      <c r="H976" s="16">
        <f t="shared" si="1822"/>
        <v>-110202.29999999999</v>
      </c>
      <c r="I976" s="16">
        <f>I977</f>
        <v>200000</v>
      </c>
      <c r="J976" s="16">
        <f>J977</f>
        <v>0</v>
      </c>
      <c r="K976" s="16">
        <f t="shared" si="1823"/>
        <v>110202.3</v>
      </c>
      <c r="L976" s="16">
        <f t="shared" si="1844"/>
        <v>110202.3</v>
      </c>
      <c r="M976" s="16">
        <f t="shared" si="1844"/>
        <v>0</v>
      </c>
      <c r="N976" s="16">
        <f t="shared" si="1844"/>
        <v>0</v>
      </c>
      <c r="O976" s="16">
        <f t="shared" si="1844"/>
        <v>0</v>
      </c>
      <c r="P976" s="16">
        <f t="shared" si="1844"/>
        <v>0</v>
      </c>
      <c r="Q976" s="16">
        <f t="shared" si="1730"/>
        <v>-110202.29999999999</v>
      </c>
      <c r="R976" s="16">
        <f t="shared" si="1731"/>
        <v>200000</v>
      </c>
      <c r="S976" s="16">
        <f t="shared" si="1732"/>
        <v>110202.3</v>
      </c>
      <c r="T976" s="16">
        <f t="shared" si="1733"/>
        <v>110202.3</v>
      </c>
      <c r="U976" s="16">
        <f t="shared" si="1734"/>
        <v>0</v>
      </c>
      <c r="V976" s="16">
        <f t="shared" si="1845"/>
        <v>0</v>
      </c>
      <c r="W976" s="16">
        <f>W977</f>
        <v>0</v>
      </c>
      <c r="X976" s="16">
        <f t="shared" si="1845"/>
        <v>0</v>
      </c>
      <c r="Y976" s="16">
        <f>Y977</f>
        <v>0</v>
      </c>
      <c r="Z976" s="16">
        <f>Z977</f>
        <v>0</v>
      </c>
      <c r="AA976" s="16">
        <f t="shared" si="1839"/>
        <v>200000</v>
      </c>
      <c r="AB976" s="16">
        <f t="shared" si="1840"/>
        <v>110202.3</v>
      </c>
      <c r="AC976" s="16">
        <f t="shared" si="1841"/>
        <v>0</v>
      </c>
      <c r="AD976" s="16">
        <f t="shared" si="1846"/>
        <v>0</v>
      </c>
      <c r="AE976" s="16">
        <f t="shared" si="1846"/>
        <v>0</v>
      </c>
      <c r="AF976" s="16">
        <f t="shared" si="1846"/>
        <v>-103514.391</v>
      </c>
      <c r="AG976" s="16">
        <f t="shared" si="1847"/>
        <v>0</v>
      </c>
      <c r="AH976" s="16">
        <f t="shared" si="1847"/>
        <v>0</v>
      </c>
      <c r="AI976" s="16">
        <f t="shared" si="1847"/>
        <v>0</v>
      </c>
      <c r="AJ976" s="16">
        <f t="shared" si="1847"/>
        <v>0</v>
      </c>
      <c r="AK976" s="16">
        <f t="shared" si="1749"/>
        <v>96485.608999999997</v>
      </c>
      <c r="AL976" s="16">
        <f t="shared" si="1750"/>
        <v>110202.3</v>
      </c>
      <c r="AM976" s="16">
        <f t="shared" si="1751"/>
        <v>0</v>
      </c>
      <c r="AN976" s="16">
        <f>AN977</f>
        <v>0</v>
      </c>
      <c r="AO976" s="16">
        <f t="shared" si="1752"/>
        <v>96485.608999999997</v>
      </c>
      <c r="AP976" s="16">
        <f t="shared" si="1848"/>
        <v>0</v>
      </c>
      <c r="AQ976" s="16">
        <f t="shared" si="1848"/>
        <v>0</v>
      </c>
      <c r="AR976" s="16">
        <f t="shared" si="1848"/>
        <v>0</v>
      </c>
      <c r="AS976" s="16">
        <f t="shared" si="1848"/>
        <v>0</v>
      </c>
      <c r="AT976" s="16">
        <f t="shared" si="1848"/>
        <v>0</v>
      </c>
      <c r="AU976" s="16">
        <f t="shared" si="1849"/>
        <v>0</v>
      </c>
      <c r="AV976" s="16">
        <f t="shared" si="1849"/>
        <v>49377.546000000002</v>
      </c>
      <c r="AW976" s="16">
        <f t="shared" si="1849"/>
        <v>0</v>
      </c>
      <c r="AX976" s="16">
        <f t="shared" si="1849"/>
        <v>0</v>
      </c>
      <c r="AY976" s="16">
        <f t="shared" si="1849"/>
        <v>30082.074000000001</v>
      </c>
      <c r="AZ976" s="16">
        <f t="shared" si="1850"/>
        <v>0</v>
      </c>
      <c r="BA976" s="16">
        <f t="shared" si="1850"/>
        <v>0</v>
      </c>
      <c r="BB976" s="16">
        <f t="shared" si="1850"/>
        <v>0</v>
      </c>
      <c r="BC976" s="16">
        <f t="shared" si="1850"/>
        <v>0</v>
      </c>
      <c r="BD976" s="16">
        <f t="shared" si="1850"/>
        <v>0</v>
      </c>
      <c r="BE976" s="16">
        <f t="shared" si="1850"/>
        <v>0</v>
      </c>
      <c r="BF976" s="16">
        <f t="shared" si="1737"/>
        <v>175945.22899999999</v>
      </c>
      <c r="BG976" s="16">
        <f t="shared" si="1738"/>
        <v>110202.3</v>
      </c>
      <c r="BH976" s="16">
        <f t="shared" si="1739"/>
        <v>0</v>
      </c>
      <c r="BI976" s="16">
        <f t="shared" si="1850"/>
        <v>0</v>
      </c>
      <c r="BJ976" s="16">
        <f t="shared" si="1843"/>
        <v>175945.22899999999</v>
      </c>
      <c r="BK976" s="16">
        <f t="shared" si="1850"/>
        <v>0</v>
      </c>
    </row>
    <row r="977" spans="1:64" ht="63" x14ac:dyDescent="0.25">
      <c r="A977" s="10">
        <v>930</v>
      </c>
      <c r="B977" s="10" t="s">
        <v>131</v>
      </c>
      <c r="C977" s="10" t="s">
        <v>174</v>
      </c>
      <c r="D977" s="10" t="s">
        <v>296</v>
      </c>
      <c r="E977" s="17">
        <v>410</v>
      </c>
      <c r="F977" s="11" t="s">
        <v>127</v>
      </c>
      <c r="G977" s="16">
        <f>G979</f>
        <v>310202.3</v>
      </c>
      <c r="H977" s="16">
        <f t="shared" si="1822"/>
        <v>-110202.29999999999</v>
      </c>
      <c r="I977" s="16">
        <f>I979</f>
        <v>200000</v>
      </c>
      <c r="J977" s="16">
        <f>J979</f>
        <v>0</v>
      </c>
      <c r="K977" s="16">
        <f t="shared" si="1823"/>
        <v>110202.3</v>
      </c>
      <c r="L977" s="16">
        <f>L979</f>
        <v>110202.3</v>
      </c>
      <c r="M977" s="16">
        <f>M979</f>
        <v>0</v>
      </c>
      <c r="N977" s="16">
        <f>N979</f>
        <v>0</v>
      </c>
      <c r="O977" s="16">
        <f>O979</f>
        <v>0</v>
      </c>
      <c r="P977" s="16">
        <f>P979</f>
        <v>0</v>
      </c>
      <c r="Q977" s="16">
        <f t="shared" si="1730"/>
        <v>-110202.29999999999</v>
      </c>
      <c r="R977" s="16">
        <f t="shared" si="1731"/>
        <v>200000</v>
      </c>
      <c r="S977" s="16">
        <f t="shared" si="1732"/>
        <v>110202.3</v>
      </c>
      <c r="T977" s="16">
        <f t="shared" si="1733"/>
        <v>110202.3</v>
      </c>
      <c r="U977" s="16">
        <f t="shared" si="1734"/>
        <v>0</v>
      </c>
      <c r="V977" s="16">
        <f>V979</f>
        <v>0</v>
      </c>
      <c r="W977" s="16">
        <f>W979</f>
        <v>0</v>
      </c>
      <c r="X977" s="16">
        <f>X979</f>
        <v>0</v>
      </c>
      <c r="Y977" s="16">
        <f>Y979</f>
        <v>0</v>
      </c>
      <c r="Z977" s="16">
        <f>Z979</f>
        <v>0</v>
      </c>
      <c r="AA977" s="16">
        <f t="shared" si="1839"/>
        <v>200000</v>
      </c>
      <c r="AB977" s="16">
        <f t="shared" si="1840"/>
        <v>110202.3</v>
      </c>
      <c r="AC977" s="16">
        <f t="shared" si="1841"/>
        <v>0</v>
      </c>
      <c r="AD977" s="16">
        <f t="shared" ref="AD977:AJ977" si="1851">AD979+AD978</f>
        <v>0</v>
      </c>
      <c r="AE977" s="16">
        <f t="shared" si="1851"/>
        <v>0</v>
      </c>
      <c r="AF977" s="16">
        <f t="shared" si="1851"/>
        <v>-103514.391</v>
      </c>
      <c r="AG977" s="16">
        <f t="shared" si="1851"/>
        <v>0</v>
      </c>
      <c r="AH977" s="16">
        <f t="shared" si="1851"/>
        <v>0</v>
      </c>
      <c r="AI977" s="16">
        <f t="shared" si="1851"/>
        <v>0</v>
      </c>
      <c r="AJ977" s="16">
        <f t="shared" si="1851"/>
        <v>0</v>
      </c>
      <c r="AK977" s="16">
        <f t="shared" si="1749"/>
        <v>96485.608999999997</v>
      </c>
      <c r="AL977" s="16">
        <f t="shared" si="1750"/>
        <v>110202.3</v>
      </c>
      <c r="AM977" s="16">
        <f t="shared" si="1751"/>
        <v>0</v>
      </c>
      <c r="AN977" s="16">
        <f>AN979+AN978</f>
        <v>0</v>
      </c>
      <c r="AO977" s="16">
        <f t="shared" si="1752"/>
        <v>96485.608999999997</v>
      </c>
      <c r="AP977" s="16">
        <f t="shared" ref="AP977:BK977" si="1852">AP979+AP978</f>
        <v>0</v>
      </c>
      <c r="AQ977" s="16">
        <f t="shared" si="1852"/>
        <v>0</v>
      </c>
      <c r="AR977" s="16">
        <f t="shared" si="1852"/>
        <v>0</v>
      </c>
      <c r="AS977" s="16">
        <f>AS979+AS978</f>
        <v>0</v>
      </c>
      <c r="AT977" s="16">
        <f>AT979+AT978</f>
        <v>0</v>
      </c>
      <c r="AU977" s="16">
        <f t="shared" si="1852"/>
        <v>0</v>
      </c>
      <c r="AV977" s="16">
        <f t="shared" si="1852"/>
        <v>49377.546000000002</v>
      </c>
      <c r="AW977" s="16">
        <f t="shared" si="1852"/>
        <v>0</v>
      </c>
      <c r="AX977" s="16">
        <f t="shared" si="1852"/>
        <v>0</v>
      </c>
      <c r="AY977" s="16">
        <f t="shared" si="1852"/>
        <v>30082.074000000001</v>
      </c>
      <c r="AZ977" s="16">
        <f t="shared" si="1852"/>
        <v>0</v>
      </c>
      <c r="BA977" s="16">
        <f>BA979+BA978</f>
        <v>0</v>
      </c>
      <c r="BB977" s="16">
        <f>BB979+BB978</f>
        <v>0</v>
      </c>
      <c r="BC977" s="16">
        <f t="shared" si="1852"/>
        <v>0</v>
      </c>
      <c r="BD977" s="16">
        <f>BD979+BD978</f>
        <v>0</v>
      </c>
      <c r="BE977" s="16">
        <f>BE979+BE978</f>
        <v>0</v>
      </c>
      <c r="BF977" s="16">
        <f t="shared" si="1737"/>
        <v>175945.22899999999</v>
      </c>
      <c r="BG977" s="16">
        <f t="shared" si="1738"/>
        <v>110202.3</v>
      </c>
      <c r="BH977" s="16">
        <f t="shared" si="1739"/>
        <v>0</v>
      </c>
      <c r="BI977" s="16">
        <f t="shared" ref="BI977" si="1853">BI979+BI978</f>
        <v>0</v>
      </c>
      <c r="BJ977" s="16">
        <f t="shared" si="1843"/>
        <v>175945.22899999999</v>
      </c>
      <c r="BK977" s="16">
        <f t="shared" si="1852"/>
        <v>0</v>
      </c>
    </row>
    <row r="978" spans="1:64" ht="78.75" x14ac:dyDescent="0.25">
      <c r="A978" s="10">
        <v>930</v>
      </c>
      <c r="B978" s="10" t="s">
        <v>131</v>
      </c>
      <c r="C978" s="10" t="s">
        <v>174</v>
      </c>
      <c r="D978" s="10" t="s">
        <v>296</v>
      </c>
      <c r="E978" s="17">
        <v>411</v>
      </c>
      <c r="F978" s="11" t="s">
        <v>129</v>
      </c>
      <c r="G978" s="16"/>
      <c r="H978" s="16"/>
      <c r="I978" s="16"/>
      <c r="J978" s="16"/>
      <c r="K978" s="16"/>
      <c r="L978" s="16"/>
      <c r="M978" s="16"/>
      <c r="N978" s="16"/>
      <c r="O978" s="16"/>
      <c r="P978" s="16"/>
      <c r="Q978" s="16"/>
      <c r="R978" s="16"/>
      <c r="S978" s="16"/>
      <c r="T978" s="16"/>
      <c r="U978" s="16"/>
      <c r="V978" s="16"/>
      <c r="W978" s="16"/>
      <c r="X978" s="16"/>
      <c r="Y978" s="16"/>
      <c r="Z978" s="16"/>
      <c r="AA978" s="16">
        <v>0</v>
      </c>
      <c r="AB978" s="16">
        <v>0</v>
      </c>
      <c r="AC978" s="16">
        <v>0</v>
      </c>
      <c r="AD978" s="16"/>
      <c r="AE978" s="16"/>
      <c r="AF978" s="16"/>
      <c r="AG978" s="16"/>
      <c r="AH978" s="16"/>
      <c r="AI978" s="16"/>
      <c r="AJ978" s="16"/>
      <c r="AK978" s="16">
        <f t="shared" si="1749"/>
        <v>0</v>
      </c>
      <c r="AL978" s="16">
        <f t="shared" si="1750"/>
        <v>0</v>
      </c>
      <c r="AM978" s="16">
        <f t="shared" si="1751"/>
        <v>0</v>
      </c>
      <c r="AN978" s="16"/>
      <c r="AO978" s="16">
        <f t="shared" si="1752"/>
        <v>0</v>
      </c>
      <c r="AP978" s="16"/>
      <c r="AQ978" s="16"/>
      <c r="AR978" s="16"/>
      <c r="AS978" s="16"/>
      <c r="AT978" s="16"/>
      <c r="AU978" s="16"/>
      <c r="AV978" s="16">
        <f>49377.546</f>
        <v>49377.546000000002</v>
      </c>
      <c r="AW978" s="16"/>
      <c r="AX978" s="16"/>
      <c r="AY978" s="16">
        <v>30082.074000000001</v>
      </c>
      <c r="AZ978" s="16"/>
      <c r="BA978" s="16"/>
      <c r="BB978" s="16"/>
      <c r="BC978" s="16"/>
      <c r="BD978" s="16"/>
      <c r="BE978" s="16"/>
      <c r="BF978" s="16">
        <f t="shared" si="1737"/>
        <v>79459.62</v>
      </c>
      <c r="BG978" s="16">
        <f t="shared" si="1738"/>
        <v>0</v>
      </c>
      <c r="BH978" s="16">
        <f t="shared" si="1739"/>
        <v>0</v>
      </c>
      <c r="BI978" s="16"/>
      <c r="BJ978" s="16">
        <f t="shared" si="1843"/>
        <v>79459.62</v>
      </c>
      <c r="BK978" s="16"/>
    </row>
    <row r="979" spans="1:64" ht="78.75" x14ac:dyDescent="0.25">
      <c r="A979" s="10">
        <v>930</v>
      </c>
      <c r="B979" s="10" t="s">
        <v>131</v>
      </c>
      <c r="C979" s="10" t="s">
        <v>174</v>
      </c>
      <c r="D979" s="10" t="s">
        <v>296</v>
      </c>
      <c r="E979" s="17">
        <v>413</v>
      </c>
      <c r="F979" s="11" t="s">
        <v>160</v>
      </c>
      <c r="G979" s="16">
        <v>310202.3</v>
      </c>
      <c r="H979" s="16">
        <f t="shared" si="1822"/>
        <v>-110202.29999999999</v>
      </c>
      <c r="I979" s="16">
        <v>200000</v>
      </c>
      <c r="J979" s="16">
        <v>0</v>
      </c>
      <c r="K979" s="16">
        <f t="shared" si="1823"/>
        <v>110202.3</v>
      </c>
      <c r="L979" s="16">
        <v>110202.3</v>
      </c>
      <c r="M979" s="16">
        <v>0</v>
      </c>
      <c r="N979" s="16"/>
      <c r="O979" s="16"/>
      <c r="P979" s="16"/>
      <c r="Q979" s="16">
        <f t="shared" si="1730"/>
        <v>-110202.29999999999</v>
      </c>
      <c r="R979" s="16">
        <f t="shared" si="1731"/>
        <v>200000</v>
      </c>
      <c r="S979" s="16">
        <f t="shared" si="1732"/>
        <v>110202.3</v>
      </c>
      <c r="T979" s="16">
        <f t="shared" si="1733"/>
        <v>110202.3</v>
      </c>
      <c r="U979" s="16">
        <f t="shared" si="1734"/>
        <v>0</v>
      </c>
      <c r="V979" s="16"/>
      <c r="W979" s="16"/>
      <c r="X979" s="16"/>
      <c r="Y979" s="16"/>
      <c r="Z979" s="16"/>
      <c r="AA979" s="16">
        <f t="shared" si="1839"/>
        <v>200000</v>
      </c>
      <c r="AB979" s="16">
        <f t="shared" si="1840"/>
        <v>110202.3</v>
      </c>
      <c r="AC979" s="16">
        <f t="shared" si="1841"/>
        <v>0</v>
      </c>
      <c r="AD979" s="16"/>
      <c r="AE979" s="16"/>
      <c r="AF979" s="16">
        <v>-103514.391</v>
      </c>
      <c r="AG979" s="16"/>
      <c r="AH979" s="16"/>
      <c r="AI979" s="16"/>
      <c r="AJ979" s="16"/>
      <c r="AK979" s="16">
        <f t="shared" si="1749"/>
        <v>96485.608999999997</v>
      </c>
      <c r="AL979" s="16">
        <f t="shared" si="1750"/>
        <v>110202.3</v>
      </c>
      <c r="AM979" s="16">
        <f t="shared" si="1751"/>
        <v>0</v>
      </c>
      <c r="AN979" s="16"/>
      <c r="AO979" s="16">
        <f t="shared" si="1752"/>
        <v>96485.608999999997</v>
      </c>
      <c r="AP979" s="16"/>
      <c r="AQ979" s="16"/>
      <c r="AR979" s="16"/>
      <c r="AS979" s="16"/>
      <c r="AT979" s="16"/>
      <c r="AU979" s="16"/>
      <c r="AV979" s="16"/>
      <c r="AW979" s="16"/>
      <c r="AX979" s="16"/>
      <c r="AY979" s="16"/>
      <c r="AZ979" s="16"/>
      <c r="BA979" s="16"/>
      <c r="BB979" s="16"/>
      <c r="BC979" s="16"/>
      <c r="BD979" s="16"/>
      <c r="BE979" s="16"/>
      <c r="BF979" s="16">
        <f t="shared" si="1737"/>
        <v>96485.608999999997</v>
      </c>
      <c r="BG979" s="16">
        <f t="shared" si="1738"/>
        <v>110202.3</v>
      </c>
      <c r="BH979" s="16">
        <f t="shared" si="1739"/>
        <v>0</v>
      </c>
      <c r="BI979" s="16"/>
      <c r="BJ979" s="16">
        <f t="shared" si="1843"/>
        <v>96485.608999999997</v>
      </c>
      <c r="BK979" s="16"/>
    </row>
    <row r="980" spans="1:64" ht="31.5" hidden="1" x14ac:dyDescent="0.25">
      <c r="A980" s="10">
        <v>930</v>
      </c>
      <c r="B980" s="10" t="s">
        <v>131</v>
      </c>
      <c r="C980" s="10" t="s">
        <v>174</v>
      </c>
      <c r="D980" s="17" t="s">
        <v>297</v>
      </c>
      <c r="E980" s="17"/>
      <c r="F980" s="11" t="s">
        <v>298</v>
      </c>
      <c r="G980" s="16">
        <f>G981</f>
        <v>9878.6</v>
      </c>
      <c r="H980" s="16">
        <f t="shared" si="1822"/>
        <v>-9878.6</v>
      </c>
      <c r="I980" s="16">
        <f>I981</f>
        <v>0</v>
      </c>
      <c r="J980" s="16">
        <f>J981</f>
        <v>0</v>
      </c>
      <c r="K980" s="16">
        <f t="shared" si="1823"/>
        <v>0</v>
      </c>
      <c r="L980" s="16">
        <f>L981</f>
        <v>0</v>
      </c>
      <c r="M980" s="16">
        <f>M981</f>
        <v>0</v>
      </c>
      <c r="N980" s="16">
        <f>N981</f>
        <v>0</v>
      </c>
      <c r="O980" s="16">
        <f>O981</f>
        <v>0</v>
      </c>
      <c r="P980" s="16">
        <f>P981</f>
        <v>0</v>
      </c>
      <c r="Q980" s="16">
        <f t="shared" si="1730"/>
        <v>-9878.6</v>
      </c>
      <c r="R980" s="16">
        <f t="shared" si="1731"/>
        <v>0</v>
      </c>
      <c r="S980" s="16">
        <f t="shared" si="1732"/>
        <v>0</v>
      </c>
      <c r="T980" s="16">
        <f t="shared" si="1733"/>
        <v>0</v>
      </c>
      <c r="U980" s="16">
        <f t="shared" si="1734"/>
        <v>0</v>
      </c>
      <c r="V980" s="16">
        <f>V981</f>
        <v>0</v>
      </c>
      <c r="W980" s="16">
        <f>W981</f>
        <v>0</v>
      </c>
      <c r="X980" s="16">
        <f>X981</f>
        <v>0</v>
      </c>
      <c r="Y980" s="16">
        <f>Y981</f>
        <v>0</v>
      </c>
      <c r="Z980" s="16">
        <f>Z981</f>
        <v>0</v>
      </c>
      <c r="AA980" s="16">
        <f t="shared" si="1839"/>
        <v>0</v>
      </c>
      <c r="AB980" s="16">
        <f t="shared" si="1840"/>
        <v>0</v>
      </c>
      <c r="AC980" s="16">
        <f t="shared" si="1841"/>
        <v>0</v>
      </c>
      <c r="AD980" s="16">
        <f t="shared" ref="AD980:BK980" si="1854">AD981</f>
        <v>0</v>
      </c>
      <c r="AE980" s="16">
        <f t="shared" si="1854"/>
        <v>0</v>
      </c>
      <c r="AF980" s="16">
        <f t="shared" si="1854"/>
        <v>0</v>
      </c>
      <c r="AG980" s="16">
        <f t="shared" si="1854"/>
        <v>0</v>
      </c>
      <c r="AH980" s="16">
        <f t="shared" si="1854"/>
        <v>0</v>
      </c>
      <c r="AI980" s="16">
        <f t="shared" si="1854"/>
        <v>0</v>
      </c>
      <c r="AJ980" s="16">
        <f t="shared" si="1854"/>
        <v>0</v>
      </c>
      <c r="AK980" s="16">
        <f t="shared" si="1749"/>
        <v>0</v>
      </c>
      <c r="AL980" s="16">
        <f t="shared" si="1750"/>
        <v>0</v>
      </c>
      <c r="AM980" s="16">
        <f t="shared" si="1751"/>
        <v>0</v>
      </c>
      <c r="AN980" s="16">
        <f t="shared" si="1854"/>
        <v>0</v>
      </c>
      <c r="AO980" s="16">
        <f t="shared" si="1752"/>
        <v>0</v>
      </c>
      <c r="AP980" s="16">
        <f t="shared" si="1854"/>
        <v>0</v>
      </c>
      <c r="AQ980" s="16">
        <f t="shared" si="1854"/>
        <v>0</v>
      </c>
      <c r="AR980" s="16">
        <f t="shared" si="1854"/>
        <v>0</v>
      </c>
      <c r="AS980" s="16">
        <f t="shared" si="1854"/>
        <v>0</v>
      </c>
      <c r="AT980" s="16">
        <f t="shared" si="1854"/>
        <v>0</v>
      </c>
      <c r="AU980" s="16">
        <f t="shared" si="1854"/>
        <v>0</v>
      </c>
      <c r="AV980" s="16">
        <f t="shared" si="1854"/>
        <v>0</v>
      </c>
      <c r="AW980" s="16">
        <f t="shared" si="1854"/>
        <v>0</v>
      </c>
      <c r="AX980" s="16">
        <f t="shared" si="1854"/>
        <v>0</v>
      </c>
      <c r="AY980" s="16">
        <f t="shared" si="1854"/>
        <v>0</v>
      </c>
      <c r="AZ980" s="16">
        <f t="shared" si="1854"/>
        <v>0</v>
      </c>
      <c r="BA980" s="16">
        <f t="shared" si="1854"/>
        <v>0</v>
      </c>
      <c r="BB980" s="16">
        <f t="shared" si="1854"/>
        <v>0</v>
      </c>
      <c r="BC980" s="16">
        <f t="shared" si="1854"/>
        <v>0</v>
      </c>
      <c r="BD980" s="16">
        <f t="shared" si="1854"/>
        <v>0</v>
      </c>
      <c r="BE980" s="16">
        <f t="shared" si="1854"/>
        <v>0</v>
      </c>
      <c r="BF980" s="16">
        <f t="shared" si="1737"/>
        <v>0</v>
      </c>
      <c r="BG980" s="16">
        <f t="shared" si="1738"/>
        <v>0</v>
      </c>
      <c r="BH980" s="16">
        <f t="shared" si="1739"/>
        <v>0</v>
      </c>
      <c r="BI980" s="16">
        <f t="shared" si="1854"/>
        <v>0</v>
      </c>
      <c r="BJ980" s="16"/>
      <c r="BK980" s="16">
        <f t="shared" si="1854"/>
        <v>0</v>
      </c>
      <c r="BL980" s="46">
        <v>0</v>
      </c>
    </row>
    <row r="981" spans="1:64" ht="78.75" hidden="1" x14ac:dyDescent="0.25">
      <c r="A981" s="10">
        <v>930</v>
      </c>
      <c r="B981" s="10" t="s">
        <v>131</v>
      </c>
      <c r="C981" s="10" t="s">
        <v>174</v>
      </c>
      <c r="D981" s="17" t="s">
        <v>297</v>
      </c>
      <c r="E981" s="17">
        <v>600</v>
      </c>
      <c r="F981" s="11" t="s">
        <v>1077</v>
      </c>
      <c r="G981" s="16">
        <f>G982+G984</f>
        <v>9878.6</v>
      </c>
      <c r="H981" s="16">
        <f t="shared" si="1822"/>
        <v>-9878.6</v>
      </c>
      <c r="I981" s="16">
        <f>I982+I984</f>
        <v>0</v>
      </c>
      <c r="J981" s="16">
        <f>J982+J984</f>
        <v>0</v>
      </c>
      <c r="K981" s="16">
        <f t="shared" si="1823"/>
        <v>0</v>
      </c>
      <c r="L981" s="16">
        <f>L982+L984</f>
        <v>0</v>
      </c>
      <c r="M981" s="16">
        <f>M982+M984</f>
        <v>0</v>
      </c>
      <c r="N981" s="16">
        <f>N982+N984</f>
        <v>0</v>
      </c>
      <c r="O981" s="16">
        <f>O982+O984</f>
        <v>0</v>
      </c>
      <c r="P981" s="16">
        <f>P982+P984</f>
        <v>0</v>
      </c>
      <c r="Q981" s="16">
        <f t="shared" si="1730"/>
        <v>-9878.6</v>
      </c>
      <c r="R981" s="16">
        <f t="shared" si="1731"/>
        <v>0</v>
      </c>
      <c r="S981" s="16">
        <f t="shared" si="1732"/>
        <v>0</v>
      </c>
      <c r="T981" s="16">
        <f t="shared" si="1733"/>
        <v>0</v>
      </c>
      <c r="U981" s="16">
        <f t="shared" si="1734"/>
        <v>0</v>
      </c>
      <c r="V981" s="16">
        <f>V982+V984</f>
        <v>0</v>
      </c>
      <c r="W981" s="16">
        <f>W982+W984</f>
        <v>0</v>
      </c>
      <c r="X981" s="16">
        <f>X982+X984</f>
        <v>0</v>
      </c>
      <c r="Y981" s="16">
        <f>Y982+Y984</f>
        <v>0</v>
      </c>
      <c r="Z981" s="16">
        <f>Z982+Z984</f>
        <v>0</v>
      </c>
      <c r="AA981" s="16">
        <f t="shared" si="1839"/>
        <v>0</v>
      </c>
      <c r="AB981" s="16">
        <f t="shared" si="1840"/>
        <v>0</v>
      </c>
      <c r="AC981" s="16">
        <f t="shared" si="1841"/>
        <v>0</v>
      </c>
      <c r="AD981" s="16">
        <f t="shared" ref="AD981:AJ981" si="1855">AD982+AD984</f>
        <v>0</v>
      </c>
      <c r="AE981" s="16">
        <f t="shared" si="1855"/>
        <v>0</v>
      </c>
      <c r="AF981" s="16">
        <f t="shared" si="1855"/>
        <v>0</v>
      </c>
      <c r="AG981" s="16">
        <f t="shared" si="1855"/>
        <v>0</v>
      </c>
      <c r="AH981" s="16">
        <f t="shared" si="1855"/>
        <v>0</v>
      </c>
      <c r="AI981" s="16">
        <f t="shared" si="1855"/>
        <v>0</v>
      </c>
      <c r="AJ981" s="16">
        <f t="shared" si="1855"/>
        <v>0</v>
      </c>
      <c r="AK981" s="16">
        <f t="shared" si="1749"/>
        <v>0</v>
      </c>
      <c r="AL981" s="16">
        <f t="shared" si="1750"/>
        <v>0</v>
      </c>
      <c r="AM981" s="16">
        <f t="shared" si="1751"/>
        <v>0</v>
      </c>
      <c r="AN981" s="16">
        <f>AN982+AN984</f>
        <v>0</v>
      </c>
      <c r="AO981" s="16">
        <f t="shared" si="1752"/>
        <v>0</v>
      </c>
      <c r="AP981" s="16">
        <f t="shared" ref="AP981:BK981" si="1856">AP982+AP984</f>
        <v>0</v>
      </c>
      <c r="AQ981" s="16">
        <f t="shared" si="1856"/>
        <v>0</v>
      </c>
      <c r="AR981" s="16">
        <f t="shared" si="1856"/>
        <v>0</v>
      </c>
      <c r="AS981" s="16">
        <f>AS982+AS984</f>
        <v>0</v>
      </c>
      <c r="AT981" s="16">
        <f>AT982+AT984</f>
        <v>0</v>
      </c>
      <c r="AU981" s="16">
        <f t="shared" si="1856"/>
        <v>0</v>
      </c>
      <c r="AV981" s="16">
        <f t="shared" si="1856"/>
        <v>0</v>
      </c>
      <c r="AW981" s="16">
        <f t="shared" si="1856"/>
        <v>0</v>
      </c>
      <c r="AX981" s="16">
        <f t="shared" si="1856"/>
        <v>0</v>
      </c>
      <c r="AY981" s="16">
        <f t="shared" si="1856"/>
        <v>0</v>
      </c>
      <c r="AZ981" s="16">
        <f t="shared" si="1856"/>
        <v>0</v>
      </c>
      <c r="BA981" s="16">
        <f>BA982+BA984</f>
        <v>0</v>
      </c>
      <c r="BB981" s="16">
        <f>BB982+BB984</f>
        <v>0</v>
      </c>
      <c r="BC981" s="16">
        <f t="shared" si="1856"/>
        <v>0</v>
      </c>
      <c r="BD981" s="16">
        <f>BD982+BD984</f>
        <v>0</v>
      </c>
      <c r="BE981" s="16">
        <f>BE982+BE984</f>
        <v>0</v>
      </c>
      <c r="BF981" s="16">
        <f t="shared" ref="BF981:BF1044" si="1857">AO981+AP981+AQ981+AR981+AS981+AT981+AU981+AV981+AW981+AX981+AY981</f>
        <v>0</v>
      </c>
      <c r="BG981" s="16">
        <f t="shared" ref="BG981:BG1044" si="1858">AL981+AZ981+BA981+BB981</f>
        <v>0</v>
      </c>
      <c r="BH981" s="16">
        <f t="shared" ref="BH981:BH1044" si="1859">AM981+BC981+BD981+BE981</f>
        <v>0</v>
      </c>
      <c r="BI981" s="16">
        <f t="shared" ref="BI981" si="1860">BI982+BI984</f>
        <v>0</v>
      </c>
      <c r="BJ981" s="16"/>
      <c r="BK981" s="16">
        <f t="shared" si="1856"/>
        <v>0</v>
      </c>
      <c r="BL981" s="46">
        <v>0</v>
      </c>
    </row>
    <row r="982" spans="1:64" hidden="1" x14ac:dyDescent="0.25">
      <c r="A982" s="10">
        <v>930</v>
      </c>
      <c r="B982" s="10" t="s">
        <v>131</v>
      </c>
      <c r="C982" s="10" t="s">
        <v>174</v>
      </c>
      <c r="D982" s="17" t="s">
        <v>297</v>
      </c>
      <c r="E982" s="17">
        <v>610</v>
      </c>
      <c r="F982" s="11" t="s">
        <v>106</v>
      </c>
      <c r="G982" s="16">
        <f>G983</f>
        <v>3963.4</v>
      </c>
      <c r="H982" s="16">
        <f t="shared" si="1822"/>
        <v>-3963.4</v>
      </c>
      <c r="I982" s="16">
        <f>I983</f>
        <v>0</v>
      </c>
      <c r="J982" s="16">
        <f>J983</f>
        <v>0</v>
      </c>
      <c r="K982" s="16">
        <f t="shared" si="1823"/>
        <v>0</v>
      </c>
      <c r="L982" s="16">
        <f>L983</f>
        <v>0</v>
      </c>
      <c r="M982" s="16">
        <f>M983</f>
        <v>0</v>
      </c>
      <c r="N982" s="16">
        <f>N983</f>
        <v>0</v>
      </c>
      <c r="O982" s="16">
        <f>O983</f>
        <v>0</v>
      </c>
      <c r="P982" s="16">
        <f>P983</f>
        <v>0</v>
      </c>
      <c r="Q982" s="16">
        <f t="shared" si="1730"/>
        <v>-3963.4</v>
      </c>
      <c r="R982" s="16">
        <f t="shared" si="1731"/>
        <v>0</v>
      </c>
      <c r="S982" s="16">
        <f t="shared" si="1732"/>
        <v>0</v>
      </c>
      <c r="T982" s="16">
        <f t="shared" si="1733"/>
        <v>0</v>
      </c>
      <c r="U982" s="16">
        <f t="shared" si="1734"/>
        <v>0</v>
      </c>
      <c r="V982" s="16">
        <f>V983</f>
        <v>0</v>
      </c>
      <c r="W982" s="16">
        <f>W983</f>
        <v>0</v>
      </c>
      <c r="X982" s="16">
        <f>X983</f>
        <v>0</v>
      </c>
      <c r="Y982" s="16">
        <f>Y983</f>
        <v>0</v>
      </c>
      <c r="Z982" s="16">
        <f>Z983</f>
        <v>0</v>
      </c>
      <c r="AA982" s="16">
        <f t="shared" si="1839"/>
        <v>0</v>
      </c>
      <c r="AB982" s="16">
        <f t="shared" si="1840"/>
        <v>0</v>
      </c>
      <c r="AC982" s="16">
        <f t="shared" si="1841"/>
        <v>0</v>
      </c>
      <c r="AD982" s="16">
        <f t="shared" ref="AD982:BK982" si="1861">AD983</f>
        <v>0</v>
      </c>
      <c r="AE982" s="16">
        <f t="shared" si="1861"/>
        <v>0</v>
      </c>
      <c r="AF982" s="16">
        <f t="shared" si="1861"/>
        <v>0</v>
      </c>
      <c r="AG982" s="16">
        <f t="shared" si="1861"/>
        <v>0</v>
      </c>
      <c r="AH982" s="16">
        <f t="shared" si="1861"/>
        <v>0</v>
      </c>
      <c r="AI982" s="16">
        <f t="shared" si="1861"/>
        <v>0</v>
      </c>
      <c r="AJ982" s="16">
        <f t="shared" si="1861"/>
        <v>0</v>
      </c>
      <c r="AK982" s="16">
        <f t="shared" si="1749"/>
        <v>0</v>
      </c>
      <c r="AL982" s="16">
        <f t="shared" si="1750"/>
        <v>0</v>
      </c>
      <c r="AM982" s="16">
        <f t="shared" si="1751"/>
        <v>0</v>
      </c>
      <c r="AN982" s="16">
        <f t="shared" si="1861"/>
        <v>0</v>
      </c>
      <c r="AO982" s="16">
        <f t="shared" si="1752"/>
        <v>0</v>
      </c>
      <c r="AP982" s="16">
        <f t="shared" si="1861"/>
        <v>0</v>
      </c>
      <c r="AQ982" s="16">
        <f t="shared" si="1861"/>
        <v>0</v>
      </c>
      <c r="AR982" s="16">
        <f t="shared" si="1861"/>
        <v>0</v>
      </c>
      <c r="AS982" s="16">
        <f t="shared" si="1861"/>
        <v>0</v>
      </c>
      <c r="AT982" s="16">
        <f t="shared" si="1861"/>
        <v>0</v>
      </c>
      <c r="AU982" s="16">
        <f t="shared" si="1861"/>
        <v>0</v>
      </c>
      <c r="AV982" s="16">
        <f t="shared" si="1861"/>
        <v>0</v>
      </c>
      <c r="AW982" s="16">
        <f t="shared" si="1861"/>
        <v>0</v>
      </c>
      <c r="AX982" s="16">
        <f t="shared" si="1861"/>
        <v>0</v>
      </c>
      <c r="AY982" s="16">
        <f t="shared" si="1861"/>
        <v>0</v>
      </c>
      <c r="AZ982" s="16">
        <f t="shared" si="1861"/>
        <v>0</v>
      </c>
      <c r="BA982" s="16">
        <f t="shared" si="1861"/>
        <v>0</v>
      </c>
      <c r="BB982" s="16">
        <f t="shared" si="1861"/>
        <v>0</v>
      </c>
      <c r="BC982" s="16">
        <f t="shared" si="1861"/>
        <v>0</v>
      </c>
      <c r="BD982" s="16">
        <f t="shared" si="1861"/>
        <v>0</v>
      </c>
      <c r="BE982" s="16">
        <f t="shared" si="1861"/>
        <v>0</v>
      </c>
      <c r="BF982" s="16">
        <f t="shared" si="1857"/>
        <v>0</v>
      </c>
      <c r="BG982" s="16">
        <f t="shared" si="1858"/>
        <v>0</v>
      </c>
      <c r="BH982" s="16">
        <f t="shared" si="1859"/>
        <v>0</v>
      </c>
      <c r="BI982" s="16">
        <f t="shared" si="1861"/>
        <v>0</v>
      </c>
      <c r="BJ982" s="16"/>
      <c r="BK982" s="16">
        <f t="shared" si="1861"/>
        <v>0</v>
      </c>
      <c r="BL982" s="46">
        <v>0</v>
      </c>
    </row>
    <row r="983" spans="1:64" ht="31.5" hidden="1" x14ac:dyDescent="0.25">
      <c r="A983" s="10">
        <v>930</v>
      </c>
      <c r="B983" s="10" t="s">
        <v>131</v>
      </c>
      <c r="C983" s="10" t="s">
        <v>174</v>
      </c>
      <c r="D983" s="17" t="s">
        <v>297</v>
      </c>
      <c r="E983" s="17">
        <v>612</v>
      </c>
      <c r="F983" s="11" t="s">
        <v>182</v>
      </c>
      <c r="G983" s="16">
        <v>3963.4</v>
      </c>
      <c r="H983" s="16">
        <f t="shared" si="1822"/>
        <v>-3963.4</v>
      </c>
      <c r="I983" s="16">
        <v>0</v>
      </c>
      <c r="J983" s="16">
        <v>0</v>
      </c>
      <c r="K983" s="16">
        <f t="shared" si="1823"/>
        <v>0</v>
      </c>
      <c r="L983" s="16">
        <v>0</v>
      </c>
      <c r="M983" s="16">
        <v>0</v>
      </c>
      <c r="N983" s="16"/>
      <c r="O983" s="16"/>
      <c r="P983" s="16"/>
      <c r="Q983" s="16">
        <f t="shared" si="1730"/>
        <v>-3963.4</v>
      </c>
      <c r="R983" s="16">
        <f t="shared" si="1731"/>
        <v>0</v>
      </c>
      <c r="S983" s="16">
        <f t="shared" si="1732"/>
        <v>0</v>
      </c>
      <c r="T983" s="16">
        <f t="shared" si="1733"/>
        <v>0</v>
      </c>
      <c r="U983" s="16">
        <f t="shared" si="1734"/>
        <v>0</v>
      </c>
      <c r="V983" s="16"/>
      <c r="W983" s="16"/>
      <c r="X983" s="16"/>
      <c r="Y983" s="16"/>
      <c r="Z983" s="16"/>
      <c r="AA983" s="16">
        <f t="shared" si="1839"/>
        <v>0</v>
      </c>
      <c r="AB983" s="16">
        <f t="shared" si="1840"/>
        <v>0</v>
      </c>
      <c r="AC983" s="16">
        <f t="shared" si="1841"/>
        <v>0</v>
      </c>
      <c r="AD983" s="16"/>
      <c r="AE983" s="16"/>
      <c r="AF983" s="16"/>
      <c r="AG983" s="16"/>
      <c r="AH983" s="16"/>
      <c r="AI983" s="16"/>
      <c r="AJ983" s="16"/>
      <c r="AK983" s="16">
        <f t="shared" si="1749"/>
        <v>0</v>
      </c>
      <c r="AL983" s="16">
        <f t="shared" si="1750"/>
        <v>0</v>
      </c>
      <c r="AM983" s="16">
        <f t="shared" si="1751"/>
        <v>0</v>
      </c>
      <c r="AN983" s="16"/>
      <c r="AO983" s="16">
        <f t="shared" si="1752"/>
        <v>0</v>
      </c>
      <c r="AP983" s="16"/>
      <c r="AQ983" s="16"/>
      <c r="AR983" s="16"/>
      <c r="AS983" s="16"/>
      <c r="AT983" s="16"/>
      <c r="AU983" s="16"/>
      <c r="AV983" s="16"/>
      <c r="AW983" s="16"/>
      <c r="AX983" s="16"/>
      <c r="AY983" s="16"/>
      <c r="AZ983" s="16"/>
      <c r="BA983" s="16"/>
      <c r="BB983" s="16"/>
      <c r="BC983" s="16"/>
      <c r="BD983" s="16"/>
      <c r="BE983" s="16"/>
      <c r="BF983" s="16">
        <f t="shared" si="1857"/>
        <v>0</v>
      </c>
      <c r="BG983" s="16">
        <f t="shared" si="1858"/>
        <v>0</v>
      </c>
      <c r="BH983" s="16">
        <f t="shared" si="1859"/>
        <v>0</v>
      </c>
      <c r="BI983" s="16"/>
      <c r="BJ983" s="16"/>
      <c r="BK983" s="16"/>
      <c r="BL983" s="46">
        <v>0</v>
      </c>
    </row>
    <row r="984" spans="1:64" hidden="1" x14ac:dyDescent="0.25">
      <c r="A984" s="10">
        <v>930</v>
      </c>
      <c r="B984" s="10" t="s">
        <v>131</v>
      </c>
      <c r="C984" s="10" t="s">
        <v>174</v>
      </c>
      <c r="D984" s="17" t="s">
        <v>297</v>
      </c>
      <c r="E984" s="17">
        <v>620</v>
      </c>
      <c r="F984" s="11" t="s">
        <v>169</v>
      </c>
      <c r="G984" s="16">
        <f>G985</f>
        <v>5915.2</v>
      </c>
      <c r="H984" s="16">
        <f t="shared" si="1822"/>
        <v>-5915.2</v>
      </c>
      <c r="I984" s="16">
        <f>I985</f>
        <v>0</v>
      </c>
      <c r="J984" s="16">
        <f>J985</f>
        <v>0</v>
      </c>
      <c r="K984" s="16">
        <f t="shared" si="1823"/>
        <v>0</v>
      </c>
      <c r="L984" s="16">
        <f>L985</f>
        <v>0</v>
      </c>
      <c r="M984" s="16">
        <f>M985</f>
        <v>0</v>
      </c>
      <c r="N984" s="16">
        <f>N985</f>
        <v>0</v>
      </c>
      <c r="O984" s="16">
        <f>O985</f>
        <v>0</v>
      </c>
      <c r="P984" s="16">
        <f>P985</f>
        <v>0</v>
      </c>
      <c r="Q984" s="16">
        <f t="shared" si="1730"/>
        <v>-5915.2</v>
      </c>
      <c r="R984" s="16">
        <f t="shared" si="1731"/>
        <v>0</v>
      </c>
      <c r="S984" s="16">
        <f t="shared" si="1732"/>
        <v>0</v>
      </c>
      <c r="T984" s="16">
        <f t="shared" si="1733"/>
        <v>0</v>
      </c>
      <c r="U984" s="16">
        <f t="shared" si="1734"/>
        <v>0</v>
      </c>
      <c r="V984" s="16">
        <f>V985</f>
        <v>0</v>
      </c>
      <c r="W984" s="16">
        <f>W985</f>
        <v>0</v>
      </c>
      <c r="X984" s="16">
        <f>X985</f>
        <v>0</v>
      </c>
      <c r="Y984" s="16">
        <f>Y985</f>
        <v>0</v>
      </c>
      <c r="Z984" s="16">
        <f>Z985</f>
        <v>0</v>
      </c>
      <c r="AA984" s="16">
        <f t="shared" si="1839"/>
        <v>0</v>
      </c>
      <c r="AB984" s="16">
        <f t="shared" si="1840"/>
        <v>0</v>
      </c>
      <c r="AC984" s="16">
        <f t="shared" si="1841"/>
        <v>0</v>
      </c>
      <c r="AD984" s="16">
        <f t="shared" ref="AD984:BK984" si="1862">AD985</f>
        <v>0</v>
      </c>
      <c r="AE984" s="16">
        <f t="shared" si="1862"/>
        <v>0</v>
      </c>
      <c r="AF984" s="16">
        <f t="shared" si="1862"/>
        <v>0</v>
      </c>
      <c r="AG984" s="16">
        <f t="shared" si="1862"/>
        <v>0</v>
      </c>
      <c r="AH984" s="16">
        <f t="shared" si="1862"/>
        <v>0</v>
      </c>
      <c r="AI984" s="16">
        <f t="shared" si="1862"/>
        <v>0</v>
      </c>
      <c r="AJ984" s="16">
        <f t="shared" si="1862"/>
        <v>0</v>
      </c>
      <c r="AK984" s="16">
        <f t="shared" si="1749"/>
        <v>0</v>
      </c>
      <c r="AL984" s="16">
        <f t="shared" si="1750"/>
        <v>0</v>
      </c>
      <c r="AM984" s="16">
        <f t="shared" si="1751"/>
        <v>0</v>
      </c>
      <c r="AN984" s="16">
        <f t="shared" si="1862"/>
        <v>0</v>
      </c>
      <c r="AO984" s="16">
        <f t="shared" si="1752"/>
        <v>0</v>
      </c>
      <c r="AP984" s="16">
        <f t="shared" si="1862"/>
        <v>0</v>
      </c>
      <c r="AQ984" s="16">
        <f t="shared" si="1862"/>
        <v>0</v>
      </c>
      <c r="AR984" s="16">
        <f t="shared" si="1862"/>
        <v>0</v>
      </c>
      <c r="AS984" s="16">
        <f t="shared" si="1862"/>
        <v>0</v>
      </c>
      <c r="AT984" s="16">
        <f t="shared" si="1862"/>
        <v>0</v>
      </c>
      <c r="AU984" s="16">
        <f t="shared" si="1862"/>
        <v>0</v>
      </c>
      <c r="AV984" s="16">
        <f t="shared" si="1862"/>
        <v>0</v>
      </c>
      <c r="AW984" s="16">
        <f t="shared" si="1862"/>
        <v>0</v>
      </c>
      <c r="AX984" s="16">
        <f t="shared" si="1862"/>
        <v>0</v>
      </c>
      <c r="AY984" s="16">
        <f t="shared" si="1862"/>
        <v>0</v>
      </c>
      <c r="AZ984" s="16">
        <f t="shared" si="1862"/>
        <v>0</v>
      </c>
      <c r="BA984" s="16">
        <f t="shared" si="1862"/>
        <v>0</v>
      </c>
      <c r="BB984" s="16">
        <f t="shared" si="1862"/>
        <v>0</v>
      </c>
      <c r="BC984" s="16">
        <f t="shared" si="1862"/>
        <v>0</v>
      </c>
      <c r="BD984" s="16">
        <f t="shared" si="1862"/>
        <v>0</v>
      </c>
      <c r="BE984" s="16">
        <f t="shared" si="1862"/>
        <v>0</v>
      </c>
      <c r="BF984" s="16">
        <f t="shared" si="1857"/>
        <v>0</v>
      </c>
      <c r="BG984" s="16">
        <f t="shared" si="1858"/>
        <v>0</v>
      </c>
      <c r="BH984" s="16">
        <f t="shared" si="1859"/>
        <v>0</v>
      </c>
      <c r="BI984" s="16">
        <f t="shared" si="1862"/>
        <v>0</v>
      </c>
      <c r="BJ984" s="16"/>
      <c r="BK984" s="16">
        <f t="shared" si="1862"/>
        <v>0</v>
      </c>
      <c r="BL984" s="46">
        <v>0</v>
      </c>
    </row>
    <row r="985" spans="1:64" ht="31.5" hidden="1" x14ac:dyDescent="0.25">
      <c r="A985" s="10">
        <v>930</v>
      </c>
      <c r="B985" s="10" t="s">
        <v>131</v>
      </c>
      <c r="C985" s="10" t="s">
        <v>174</v>
      </c>
      <c r="D985" s="17" t="s">
        <v>297</v>
      </c>
      <c r="E985" s="17">
        <v>622</v>
      </c>
      <c r="F985" s="11" t="s">
        <v>197</v>
      </c>
      <c r="G985" s="16">
        <v>5915.2</v>
      </c>
      <c r="H985" s="16">
        <f t="shared" si="1822"/>
        <v>-5915.2</v>
      </c>
      <c r="I985" s="16">
        <v>0</v>
      </c>
      <c r="J985" s="16">
        <v>0</v>
      </c>
      <c r="K985" s="16">
        <f t="shared" si="1823"/>
        <v>0</v>
      </c>
      <c r="L985" s="16">
        <v>0</v>
      </c>
      <c r="M985" s="16">
        <v>0</v>
      </c>
      <c r="N985" s="16"/>
      <c r="O985" s="16"/>
      <c r="P985" s="16"/>
      <c r="Q985" s="16">
        <f t="shared" si="1730"/>
        <v>-5915.2</v>
      </c>
      <c r="R985" s="16">
        <f t="shared" si="1731"/>
        <v>0</v>
      </c>
      <c r="S985" s="16">
        <f t="shared" si="1732"/>
        <v>0</v>
      </c>
      <c r="T985" s="16">
        <f t="shared" si="1733"/>
        <v>0</v>
      </c>
      <c r="U985" s="16">
        <f t="shared" si="1734"/>
        <v>0</v>
      </c>
      <c r="V985" s="16"/>
      <c r="W985" s="16"/>
      <c r="X985" s="16"/>
      <c r="Y985" s="16"/>
      <c r="Z985" s="16"/>
      <c r="AA985" s="16">
        <f t="shared" si="1839"/>
        <v>0</v>
      </c>
      <c r="AB985" s="16">
        <f t="shared" si="1840"/>
        <v>0</v>
      </c>
      <c r="AC985" s="16">
        <f t="shared" si="1841"/>
        <v>0</v>
      </c>
      <c r="AD985" s="16"/>
      <c r="AE985" s="16"/>
      <c r="AF985" s="16"/>
      <c r="AG985" s="16"/>
      <c r="AH985" s="16"/>
      <c r="AI985" s="16"/>
      <c r="AJ985" s="16"/>
      <c r="AK985" s="16">
        <f t="shared" si="1749"/>
        <v>0</v>
      </c>
      <c r="AL985" s="16">
        <f t="shared" si="1750"/>
        <v>0</v>
      </c>
      <c r="AM985" s="16">
        <f t="shared" si="1751"/>
        <v>0</v>
      </c>
      <c r="AN985" s="16"/>
      <c r="AO985" s="16">
        <f t="shared" si="1752"/>
        <v>0</v>
      </c>
      <c r="AP985" s="16"/>
      <c r="AQ985" s="16"/>
      <c r="AR985" s="16"/>
      <c r="AS985" s="16"/>
      <c r="AT985" s="16"/>
      <c r="AU985" s="16"/>
      <c r="AV985" s="16"/>
      <c r="AW985" s="16"/>
      <c r="AX985" s="16"/>
      <c r="AY985" s="16"/>
      <c r="AZ985" s="16"/>
      <c r="BA985" s="16"/>
      <c r="BB985" s="16"/>
      <c r="BC985" s="16"/>
      <c r="BD985" s="16"/>
      <c r="BE985" s="16"/>
      <c r="BF985" s="16">
        <f t="shared" si="1857"/>
        <v>0</v>
      </c>
      <c r="BG985" s="16">
        <f t="shared" si="1858"/>
        <v>0</v>
      </c>
      <c r="BH985" s="16">
        <f t="shared" si="1859"/>
        <v>0</v>
      </c>
      <c r="BI985" s="16"/>
      <c r="BJ985" s="16"/>
      <c r="BK985" s="16"/>
      <c r="BL985" s="46">
        <v>0</v>
      </c>
    </row>
    <row r="986" spans="1:64" ht="47.25" x14ac:dyDescent="0.25">
      <c r="A986" s="10">
        <v>930</v>
      </c>
      <c r="B986" s="10" t="s">
        <v>131</v>
      </c>
      <c r="C986" s="10" t="s">
        <v>174</v>
      </c>
      <c r="D986" s="10" t="s">
        <v>299</v>
      </c>
      <c r="E986" s="10"/>
      <c r="F986" s="19" t="s">
        <v>300</v>
      </c>
      <c r="G986" s="16">
        <f>G1004+G1017+G999+G995+G987+G991+G1012+G1007</f>
        <v>1114981.3000000003</v>
      </c>
      <c r="H986" s="16">
        <f t="shared" si="1822"/>
        <v>-79318.000000000233</v>
      </c>
      <c r="I986" s="16">
        <f>I1004+I1017+I999+I995+I987+I991+I1012+I1007</f>
        <v>1035663.3</v>
      </c>
      <c r="J986" s="16">
        <f>J1004+J1017+J999+J995+J987+J991+J1012+J1007</f>
        <v>1169121.7000000002</v>
      </c>
      <c r="K986" s="16">
        <f t="shared" si="1823"/>
        <v>-135122.50000000012</v>
      </c>
      <c r="L986" s="16">
        <f>L1004+L1017+L999+L995+L987+L991+L1012+L1007</f>
        <v>1033999.2000000001</v>
      </c>
      <c r="M986" s="16">
        <f>M1004+M1017+M999+M995+M987+M991+M1012+M1007</f>
        <v>1059797.6000000001</v>
      </c>
      <c r="N986" s="16">
        <f>N1004+N1017+N999+N995+N987+N991+N1012+N1007</f>
        <v>-6839.2</v>
      </c>
      <c r="O986" s="16">
        <f>O1004+O1017+O999+O995+O987+O991+O1012+O1007</f>
        <v>-3439.4</v>
      </c>
      <c r="P986" s="16">
        <f>P1004+P1017+P999+P995+P987+P991+P1012+P1007</f>
        <v>-2857.1000000000004</v>
      </c>
      <c r="Q986" s="16">
        <f t="shared" si="1730"/>
        <v>-86157.200000000186</v>
      </c>
      <c r="R986" s="16">
        <f t="shared" si="1731"/>
        <v>1028824.1000000001</v>
      </c>
      <c r="S986" s="16">
        <f t="shared" si="1732"/>
        <v>-138561.90000000014</v>
      </c>
      <c r="T986" s="16">
        <f t="shared" si="1733"/>
        <v>1030559.8</v>
      </c>
      <c r="U986" s="16">
        <f t="shared" si="1734"/>
        <v>1056940.5</v>
      </c>
      <c r="V986" s="16">
        <f>V1004+V1017+V999+V995+V987+V991+V1012+V1007</f>
        <v>0</v>
      </c>
      <c r="W986" s="16">
        <f>W1004+W1017+W999+W995+W987+W991+W1012+W1007</f>
        <v>0</v>
      </c>
      <c r="X986" s="16">
        <f>X1004+X1017+X999+X995+X987+X991+X1012+X1007</f>
        <v>0</v>
      </c>
      <c r="Y986" s="16">
        <f>Y1004+Y1017+Y999+Y995+Y987+Y991+Y1012+Y1007</f>
        <v>0</v>
      </c>
      <c r="Z986" s="16">
        <f>Z1004+Z1017+Z999+Z995+Z987+Z991+Z1012+Z1007</f>
        <v>0</v>
      </c>
      <c r="AA986" s="16">
        <f t="shared" si="1839"/>
        <v>1028824.1000000001</v>
      </c>
      <c r="AB986" s="16">
        <f t="shared" si="1840"/>
        <v>1030559.8</v>
      </c>
      <c r="AC986" s="16">
        <f t="shared" si="1841"/>
        <v>1056940.5</v>
      </c>
      <c r="AD986" s="16">
        <f t="shared" ref="AD986:AJ986" si="1863">AD1004+AD1017+AD999+AD995+AD987+AD991+AD1012+AD1007</f>
        <v>0</v>
      </c>
      <c r="AE986" s="16">
        <f t="shared" si="1863"/>
        <v>0</v>
      </c>
      <c r="AF986" s="16">
        <f t="shared" si="1863"/>
        <v>0</v>
      </c>
      <c r="AG986" s="16">
        <f t="shared" si="1863"/>
        <v>0</v>
      </c>
      <c r="AH986" s="16">
        <f t="shared" si="1863"/>
        <v>0</v>
      </c>
      <c r="AI986" s="16">
        <f t="shared" si="1863"/>
        <v>0</v>
      </c>
      <c r="AJ986" s="16">
        <f t="shared" si="1863"/>
        <v>0</v>
      </c>
      <c r="AK986" s="16">
        <f t="shared" si="1749"/>
        <v>1028824.1000000001</v>
      </c>
      <c r="AL986" s="16">
        <f t="shared" si="1750"/>
        <v>1030559.8</v>
      </c>
      <c r="AM986" s="16">
        <f t="shared" si="1751"/>
        <v>1056940.5</v>
      </c>
      <c r="AN986" s="16">
        <f>AN1004+AN1017+AN999+AN995+AN987+AN991+AN1012+AN1007</f>
        <v>0</v>
      </c>
      <c r="AO986" s="16">
        <f t="shared" si="1752"/>
        <v>1028824.1000000001</v>
      </c>
      <c r="AP986" s="16">
        <f t="shared" ref="AP986:BK986" si="1864">AP1004+AP1017+AP999+AP995+AP987+AP991+AP1012+AP1007</f>
        <v>0</v>
      </c>
      <c r="AQ986" s="16">
        <f t="shared" si="1864"/>
        <v>0</v>
      </c>
      <c r="AR986" s="16">
        <f t="shared" si="1864"/>
        <v>0</v>
      </c>
      <c r="AS986" s="16">
        <f>AS1004+AS1017+AS999+AS995+AS987+AS991+AS1012+AS1007</f>
        <v>0</v>
      </c>
      <c r="AT986" s="16">
        <f>AT1004+AT1017+AT999+AT995+AT987+AT991+AT1012+AT1007</f>
        <v>0</v>
      </c>
      <c r="AU986" s="16">
        <f t="shared" si="1864"/>
        <v>0</v>
      </c>
      <c r="AV986" s="16">
        <f t="shared" si="1864"/>
        <v>0</v>
      </c>
      <c r="AW986" s="16">
        <f t="shared" si="1864"/>
        <v>0</v>
      </c>
      <c r="AX986" s="16">
        <f t="shared" si="1864"/>
        <v>0</v>
      </c>
      <c r="AY986" s="16">
        <f t="shared" si="1864"/>
        <v>0</v>
      </c>
      <c r="AZ986" s="16">
        <f t="shared" si="1864"/>
        <v>0</v>
      </c>
      <c r="BA986" s="16">
        <f>BA1004+BA1017+BA999+BA995+BA987+BA991+BA1012+BA1007</f>
        <v>0</v>
      </c>
      <c r="BB986" s="16">
        <f>BB1004+BB1017+BB999+BB995+BB987+BB991+BB1012+BB1007</f>
        <v>0</v>
      </c>
      <c r="BC986" s="16">
        <f t="shared" si="1864"/>
        <v>0</v>
      </c>
      <c r="BD986" s="16">
        <f>BD1004+BD1017+BD999+BD995+BD987+BD991+BD1012+BD1007</f>
        <v>0</v>
      </c>
      <c r="BE986" s="16">
        <f>BE1004+BE1017+BE999+BE995+BE987+BE991+BE1012+BE1007</f>
        <v>0</v>
      </c>
      <c r="BF986" s="16">
        <f t="shared" si="1857"/>
        <v>1028824.1000000001</v>
      </c>
      <c r="BG986" s="16">
        <f t="shared" si="1858"/>
        <v>1030559.8</v>
      </c>
      <c r="BH986" s="16">
        <f t="shared" si="1859"/>
        <v>1056940.5</v>
      </c>
      <c r="BI986" s="16">
        <f t="shared" ref="BI986" si="1865">BI1004+BI1017+BI999+BI995+BI987+BI991+BI1012+BI1007</f>
        <v>0</v>
      </c>
      <c r="BJ986" s="16">
        <f t="shared" ref="BJ986:BJ1029" si="1866">BF986+BI986</f>
        <v>1028824.1000000001</v>
      </c>
      <c r="BK986" s="16">
        <f t="shared" si="1864"/>
        <v>0</v>
      </c>
    </row>
    <row r="987" spans="1:64" ht="47.25" x14ac:dyDescent="0.25">
      <c r="A987" s="10">
        <v>930</v>
      </c>
      <c r="B987" s="10" t="s">
        <v>131</v>
      </c>
      <c r="C987" s="10" t="s">
        <v>174</v>
      </c>
      <c r="D987" s="10" t="s">
        <v>301</v>
      </c>
      <c r="E987" s="10"/>
      <c r="F987" s="19" t="s">
        <v>302</v>
      </c>
      <c r="G987" s="16">
        <f>G988</f>
        <v>1301</v>
      </c>
      <c r="H987" s="16">
        <f t="shared" si="1822"/>
        <v>-74.799999999999955</v>
      </c>
      <c r="I987" s="16">
        <f t="shared" ref="I987:J989" si="1867">I988</f>
        <v>1226.2</v>
      </c>
      <c r="J987" s="16">
        <f t="shared" si="1867"/>
        <v>1362.1</v>
      </c>
      <c r="K987" s="16">
        <f t="shared" si="1823"/>
        <v>-135.89999999999986</v>
      </c>
      <c r="L987" s="16">
        <f t="shared" ref="L987:P989" si="1868">L988</f>
        <v>1226.2</v>
      </c>
      <c r="M987" s="16">
        <f t="shared" si="1868"/>
        <v>1226.2</v>
      </c>
      <c r="N987" s="16">
        <f t="shared" si="1868"/>
        <v>0</v>
      </c>
      <c r="O987" s="16">
        <f t="shared" si="1868"/>
        <v>0</v>
      </c>
      <c r="P987" s="16">
        <f t="shared" si="1868"/>
        <v>0</v>
      </c>
      <c r="Q987" s="16">
        <f t="shared" ref="Q987:Q1064" si="1869">R987-G987</f>
        <v>-74.799999999999955</v>
      </c>
      <c r="R987" s="16">
        <f t="shared" ref="R987:R1064" si="1870">I987+N987</f>
        <v>1226.2</v>
      </c>
      <c r="S987" s="16">
        <f t="shared" ref="S987:S1064" si="1871">T987-J987</f>
        <v>-135.89999999999986</v>
      </c>
      <c r="T987" s="16">
        <f t="shared" ref="T987:T1064" si="1872">L987+O987</f>
        <v>1226.2</v>
      </c>
      <c r="U987" s="16">
        <f t="shared" ref="U987:U1064" si="1873">M987+P987</f>
        <v>1226.2</v>
      </c>
      <c r="V987" s="16">
        <f t="shared" ref="V987:Z989" si="1874">V988</f>
        <v>0</v>
      </c>
      <c r="W987" s="16">
        <f t="shared" si="1874"/>
        <v>0</v>
      </c>
      <c r="X987" s="16">
        <f t="shared" si="1874"/>
        <v>0</v>
      </c>
      <c r="Y987" s="16">
        <f t="shared" si="1874"/>
        <v>0</v>
      </c>
      <c r="Z987" s="16">
        <f t="shared" si="1874"/>
        <v>0</v>
      </c>
      <c r="AA987" s="16">
        <f t="shared" si="1839"/>
        <v>1226.2</v>
      </c>
      <c r="AB987" s="16">
        <f t="shared" si="1840"/>
        <v>1226.2</v>
      </c>
      <c r="AC987" s="16">
        <f t="shared" si="1841"/>
        <v>1226.2</v>
      </c>
      <c r="AD987" s="16">
        <f t="shared" ref="AD987:AE989" si="1875">AD988</f>
        <v>0</v>
      </c>
      <c r="AE987" s="16">
        <f t="shared" si="1875"/>
        <v>0</v>
      </c>
      <c r="AF987" s="16">
        <f>AF988</f>
        <v>0</v>
      </c>
      <c r="AG987" s="16">
        <f t="shared" ref="AG987:AH989" si="1876">AG988</f>
        <v>0</v>
      </c>
      <c r="AH987" s="16">
        <f t="shared" si="1876"/>
        <v>0</v>
      </c>
      <c r="AI987" s="16">
        <f t="shared" ref="AI987:AJ989" si="1877">AI988</f>
        <v>0</v>
      </c>
      <c r="AJ987" s="16">
        <f t="shared" si="1877"/>
        <v>0</v>
      </c>
      <c r="AK987" s="16">
        <f t="shared" ref="AK987:AK1053" si="1878">AA987+AD987+AE987+AF987</f>
        <v>1226.2</v>
      </c>
      <c r="AL987" s="16">
        <f t="shared" ref="AL987:AL1053" si="1879">AB987+AG987+AH987</f>
        <v>1226.2</v>
      </c>
      <c r="AM987" s="16">
        <f t="shared" ref="AM987:AM1053" si="1880">AC987+AI987+AJ987</f>
        <v>1226.2</v>
      </c>
      <c r="AN987" s="16">
        <f>AN988</f>
        <v>0</v>
      </c>
      <c r="AO987" s="16">
        <f t="shared" ref="AO987:AO1053" si="1881">AK987+AN987</f>
        <v>1226.2</v>
      </c>
      <c r="AP987" s="16">
        <f t="shared" ref="AP987:AT989" si="1882">AP988</f>
        <v>0</v>
      </c>
      <c r="AQ987" s="16">
        <f t="shared" si="1882"/>
        <v>0</v>
      </c>
      <c r="AR987" s="16">
        <f t="shared" si="1882"/>
        <v>0</v>
      </c>
      <c r="AS987" s="16">
        <f t="shared" si="1882"/>
        <v>0</v>
      </c>
      <c r="AT987" s="16">
        <f t="shared" si="1882"/>
        <v>0</v>
      </c>
      <c r="AU987" s="16">
        <f t="shared" ref="AU987:AY989" si="1883">AU988</f>
        <v>0</v>
      </c>
      <c r="AV987" s="16">
        <f t="shared" si="1883"/>
        <v>0</v>
      </c>
      <c r="AW987" s="16">
        <f t="shared" si="1883"/>
        <v>0</v>
      </c>
      <c r="AX987" s="16">
        <f t="shared" si="1883"/>
        <v>0</v>
      </c>
      <c r="AY987" s="16">
        <f t="shared" si="1883"/>
        <v>0</v>
      </c>
      <c r="AZ987" s="16">
        <f t="shared" ref="AZ987:BC989" si="1884">AZ988</f>
        <v>0</v>
      </c>
      <c r="BA987" s="16">
        <f t="shared" ref="BA987:BB989" si="1885">BA988</f>
        <v>0</v>
      </c>
      <c r="BB987" s="16">
        <f t="shared" si="1885"/>
        <v>0</v>
      </c>
      <c r="BC987" s="16">
        <f t="shared" si="1884"/>
        <v>0</v>
      </c>
      <c r="BD987" s="16">
        <f t="shared" ref="BD987:BE989" si="1886">BD988</f>
        <v>0</v>
      </c>
      <c r="BE987" s="16">
        <f t="shared" si="1886"/>
        <v>0</v>
      </c>
      <c r="BF987" s="16">
        <f t="shared" si="1857"/>
        <v>1226.2</v>
      </c>
      <c r="BG987" s="16">
        <f t="shared" si="1858"/>
        <v>1226.2</v>
      </c>
      <c r="BH987" s="16">
        <f t="shared" si="1859"/>
        <v>1226.2</v>
      </c>
      <c r="BI987" s="16">
        <f>BI988</f>
        <v>0</v>
      </c>
      <c r="BJ987" s="16">
        <f t="shared" si="1866"/>
        <v>1226.2</v>
      </c>
      <c r="BK987" s="16">
        <f>BK988</f>
        <v>0</v>
      </c>
    </row>
    <row r="988" spans="1:64" ht="31.5" x14ac:dyDescent="0.25">
      <c r="A988" s="10">
        <v>930</v>
      </c>
      <c r="B988" s="10" t="s">
        <v>131</v>
      </c>
      <c r="C988" s="10" t="s">
        <v>174</v>
      </c>
      <c r="D988" s="10" t="s">
        <v>301</v>
      </c>
      <c r="E988" s="10" t="s">
        <v>303</v>
      </c>
      <c r="F988" s="11" t="s">
        <v>187</v>
      </c>
      <c r="G988" s="16">
        <f>G989</f>
        <v>1301</v>
      </c>
      <c r="H988" s="16">
        <f t="shared" si="1822"/>
        <v>-74.799999999999955</v>
      </c>
      <c r="I988" s="16">
        <f t="shared" si="1867"/>
        <v>1226.2</v>
      </c>
      <c r="J988" s="16">
        <f t="shared" si="1867"/>
        <v>1362.1</v>
      </c>
      <c r="K988" s="16">
        <f t="shared" si="1823"/>
        <v>-135.89999999999986</v>
      </c>
      <c r="L988" s="16">
        <f t="shared" si="1868"/>
        <v>1226.2</v>
      </c>
      <c r="M988" s="16">
        <f t="shared" si="1868"/>
        <v>1226.2</v>
      </c>
      <c r="N988" s="16">
        <f t="shared" si="1868"/>
        <v>0</v>
      </c>
      <c r="O988" s="16">
        <f t="shared" si="1868"/>
        <v>0</v>
      </c>
      <c r="P988" s="16">
        <f t="shared" si="1868"/>
        <v>0</v>
      </c>
      <c r="Q988" s="16">
        <f t="shared" si="1869"/>
        <v>-74.799999999999955</v>
      </c>
      <c r="R988" s="16">
        <f t="shared" si="1870"/>
        <v>1226.2</v>
      </c>
      <c r="S988" s="16">
        <f t="shared" si="1871"/>
        <v>-135.89999999999986</v>
      </c>
      <c r="T988" s="16">
        <f t="shared" si="1872"/>
        <v>1226.2</v>
      </c>
      <c r="U988" s="16">
        <f t="shared" si="1873"/>
        <v>1226.2</v>
      </c>
      <c r="V988" s="16">
        <f t="shared" si="1874"/>
        <v>0</v>
      </c>
      <c r="W988" s="16">
        <f t="shared" si="1874"/>
        <v>0</v>
      </c>
      <c r="X988" s="16">
        <f t="shared" si="1874"/>
        <v>0</v>
      </c>
      <c r="Y988" s="16">
        <f t="shared" si="1874"/>
        <v>0</v>
      </c>
      <c r="Z988" s="16">
        <f t="shared" si="1874"/>
        <v>0</v>
      </c>
      <c r="AA988" s="16">
        <f t="shared" si="1839"/>
        <v>1226.2</v>
      </c>
      <c r="AB988" s="16">
        <f t="shared" si="1840"/>
        <v>1226.2</v>
      </c>
      <c r="AC988" s="16">
        <f t="shared" si="1841"/>
        <v>1226.2</v>
      </c>
      <c r="AD988" s="16">
        <f t="shared" si="1875"/>
        <v>0</v>
      </c>
      <c r="AE988" s="16">
        <f t="shared" si="1875"/>
        <v>0</v>
      </c>
      <c r="AF988" s="16">
        <f>AF989</f>
        <v>0</v>
      </c>
      <c r="AG988" s="16">
        <f t="shared" si="1876"/>
        <v>0</v>
      </c>
      <c r="AH988" s="16">
        <f t="shared" si="1876"/>
        <v>0</v>
      </c>
      <c r="AI988" s="16">
        <f t="shared" si="1877"/>
        <v>0</v>
      </c>
      <c r="AJ988" s="16">
        <f t="shared" si="1877"/>
        <v>0</v>
      </c>
      <c r="AK988" s="16">
        <f t="shared" si="1878"/>
        <v>1226.2</v>
      </c>
      <c r="AL988" s="16">
        <f t="shared" si="1879"/>
        <v>1226.2</v>
      </c>
      <c r="AM988" s="16">
        <f t="shared" si="1880"/>
        <v>1226.2</v>
      </c>
      <c r="AN988" s="16">
        <f>AN989</f>
        <v>0</v>
      </c>
      <c r="AO988" s="16">
        <f t="shared" si="1881"/>
        <v>1226.2</v>
      </c>
      <c r="AP988" s="16">
        <f t="shared" si="1882"/>
        <v>0</v>
      </c>
      <c r="AQ988" s="16">
        <f t="shared" si="1882"/>
        <v>0</v>
      </c>
      <c r="AR988" s="16">
        <f t="shared" si="1882"/>
        <v>0</v>
      </c>
      <c r="AS988" s="16">
        <f t="shared" si="1882"/>
        <v>0</v>
      </c>
      <c r="AT988" s="16">
        <f t="shared" si="1882"/>
        <v>0</v>
      </c>
      <c r="AU988" s="16">
        <f t="shared" si="1883"/>
        <v>0</v>
      </c>
      <c r="AV988" s="16">
        <f t="shared" si="1883"/>
        <v>0</v>
      </c>
      <c r="AW988" s="16">
        <f t="shared" si="1883"/>
        <v>0</v>
      </c>
      <c r="AX988" s="16">
        <f t="shared" si="1883"/>
        <v>0</v>
      </c>
      <c r="AY988" s="16">
        <f t="shared" si="1883"/>
        <v>0</v>
      </c>
      <c r="AZ988" s="16">
        <f t="shared" si="1884"/>
        <v>0</v>
      </c>
      <c r="BA988" s="16">
        <f t="shared" si="1885"/>
        <v>0</v>
      </c>
      <c r="BB988" s="16">
        <f t="shared" si="1885"/>
        <v>0</v>
      </c>
      <c r="BC988" s="16">
        <f t="shared" si="1884"/>
        <v>0</v>
      </c>
      <c r="BD988" s="16">
        <f t="shared" si="1886"/>
        <v>0</v>
      </c>
      <c r="BE988" s="16">
        <f t="shared" si="1886"/>
        <v>0</v>
      </c>
      <c r="BF988" s="16">
        <f t="shared" si="1857"/>
        <v>1226.2</v>
      </c>
      <c r="BG988" s="16">
        <f t="shared" si="1858"/>
        <v>1226.2</v>
      </c>
      <c r="BH988" s="16">
        <f t="shared" si="1859"/>
        <v>1226.2</v>
      </c>
      <c r="BI988" s="16">
        <f>BI989</f>
        <v>0</v>
      </c>
      <c r="BJ988" s="16">
        <f t="shared" si="1866"/>
        <v>1226.2</v>
      </c>
      <c r="BK988" s="16">
        <f>BK989</f>
        <v>0</v>
      </c>
    </row>
    <row r="989" spans="1:64" ht="47.25" x14ac:dyDescent="0.25">
      <c r="A989" s="10">
        <v>930</v>
      </c>
      <c r="B989" s="10" t="s">
        <v>131</v>
      </c>
      <c r="C989" s="10" t="s">
        <v>174</v>
      </c>
      <c r="D989" s="10" t="s">
        <v>301</v>
      </c>
      <c r="E989" s="10" t="s">
        <v>304</v>
      </c>
      <c r="F989" s="11" t="s">
        <v>188</v>
      </c>
      <c r="G989" s="16">
        <f>G990</f>
        <v>1301</v>
      </c>
      <c r="H989" s="16">
        <f t="shared" si="1822"/>
        <v>-74.799999999999955</v>
      </c>
      <c r="I989" s="16">
        <f t="shared" si="1867"/>
        <v>1226.2</v>
      </c>
      <c r="J989" s="16">
        <f t="shared" si="1867"/>
        <v>1362.1</v>
      </c>
      <c r="K989" s="16">
        <f t="shared" si="1823"/>
        <v>-135.89999999999986</v>
      </c>
      <c r="L989" s="16">
        <f t="shared" si="1868"/>
        <v>1226.2</v>
      </c>
      <c r="M989" s="16">
        <f t="shared" si="1868"/>
        <v>1226.2</v>
      </c>
      <c r="N989" s="16">
        <f t="shared" si="1868"/>
        <v>0</v>
      </c>
      <c r="O989" s="16">
        <f t="shared" si="1868"/>
        <v>0</v>
      </c>
      <c r="P989" s="16">
        <f t="shared" si="1868"/>
        <v>0</v>
      </c>
      <c r="Q989" s="16">
        <f t="shared" si="1869"/>
        <v>-74.799999999999955</v>
      </c>
      <c r="R989" s="16">
        <f t="shared" si="1870"/>
        <v>1226.2</v>
      </c>
      <c r="S989" s="16">
        <f t="shared" si="1871"/>
        <v>-135.89999999999986</v>
      </c>
      <c r="T989" s="16">
        <f t="shared" si="1872"/>
        <v>1226.2</v>
      </c>
      <c r="U989" s="16">
        <f t="shared" si="1873"/>
        <v>1226.2</v>
      </c>
      <c r="V989" s="16">
        <f t="shared" si="1874"/>
        <v>0</v>
      </c>
      <c r="W989" s="16">
        <f t="shared" si="1874"/>
        <v>0</v>
      </c>
      <c r="X989" s="16">
        <f t="shared" si="1874"/>
        <v>0</v>
      </c>
      <c r="Y989" s="16">
        <f t="shared" si="1874"/>
        <v>0</v>
      </c>
      <c r="Z989" s="16">
        <f t="shared" si="1874"/>
        <v>0</v>
      </c>
      <c r="AA989" s="16">
        <f t="shared" si="1839"/>
        <v>1226.2</v>
      </c>
      <c r="AB989" s="16">
        <f t="shared" si="1840"/>
        <v>1226.2</v>
      </c>
      <c r="AC989" s="16">
        <f t="shared" si="1841"/>
        <v>1226.2</v>
      </c>
      <c r="AD989" s="16">
        <f t="shared" si="1875"/>
        <v>0</v>
      </c>
      <c r="AE989" s="16">
        <f t="shared" si="1875"/>
        <v>0</v>
      </c>
      <c r="AF989" s="16">
        <f>AF990</f>
        <v>0</v>
      </c>
      <c r="AG989" s="16">
        <f t="shared" si="1876"/>
        <v>0</v>
      </c>
      <c r="AH989" s="16">
        <f t="shared" si="1876"/>
        <v>0</v>
      </c>
      <c r="AI989" s="16">
        <f t="shared" si="1877"/>
        <v>0</v>
      </c>
      <c r="AJ989" s="16">
        <f t="shared" si="1877"/>
        <v>0</v>
      </c>
      <c r="AK989" s="16">
        <f t="shared" si="1878"/>
        <v>1226.2</v>
      </c>
      <c r="AL989" s="16">
        <f t="shared" si="1879"/>
        <v>1226.2</v>
      </c>
      <c r="AM989" s="16">
        <f t="shared" si="1880"/>
        <v>1226.2</v>
      </c>
      <c r="AN989" s="16">
        <f>AN990</f>
        <v>0</v>
      </c>
      <c r="AO989" s="16">
        <f t="shared" si="1881"/>
        <v>1226.2</v>
      </c>
      <c r="AP989" s="16">
        <f t="shared" si="1882"/>
        <v>0</v>
      </c>
      <c r="AQ989" s="16">
        <f t="shared" si="1882"/>
        <v>0</v>
      </c>
      <c r="AR989" s="16">
        <f t="shared" si="1882"/>
        <v>0</v>
      </c>
      <c r="AS989" s="16">
        <f t="shared" si="1882"/>
        <v>0</v>
      </c>
      <c r="AT989" s="16">
        <f t="shared" si="1882"/>
        <v>0</v>
      </c>
      <c r="AU989" s="16">
        <f t="shared" si="1883"/>
        <v>0</v>
      </c>
      <c r="AV989" s="16">
        <f t="shared" si="1883"/>
        <v>0</v>
      </c>
      <c r="AW989" s="16">
        <f t="shared" si="1883"/>
        <v>0</v>
      </c>
      <c r="AX989" s="16">
        <f t="shared" si="1883"/>
        <v>0</v>
      </c>
      <c r="AY989" s="16">
        <f t="shared" si="1883"/>
        <v>0</v>
      </c>
      <c r="AZ989" s="16">
        <f t="shared" si="1884"/>
        <v>0</v>
      </c>
      <c r="BA989" s="16">
        <f t="shared" si="1885"/>
        <v>0</v>
      </c>
      <c r="BB989" s="16">
        <f t="shared" si="1885"/>
        <v>0</v>
      </c>
      <c r="BC989" s="16">
        <f t="shared" si="1884"/>
        <v>0</v>
      </c>
      <c r="BD989" s="16">
        <f t="shared" si="1886"/>
        <v>0</v>
      </c>
      <c r="BE989" s="16">
        <f t="shared" si="1886"/>
        <v>0</v>
      </c>
      <c r="BF989" s="16">
        <f t="shared" si="1857"/>
        <v>1226.2</v>
      </c>
      <c r="BG989" s="16">
        <f t="shared" si="1858"/>
        <v>1226.2</v>
      </c>
      <c r="BH989" s="16">
        <f t="shared" si="1859"/>
        <v>1226.2</v>
      </c>
      <c r="BI989" s="16">
        <f>BI990</f>
        <v>0</v>
      </c>
      <c r="BJ989" s="16">
        <f t="shared" si="1866"/>
        <v>1226.2</v>
      </c>
      <c r="BK989" s="16">
        <f>BK990</f>
        <v>0</v>
      </c>
    </row>
    <row r="990" spans="1:64" ht="31.5" x14ac:dyDescent="0.25">
      <c r="A990" s="10">
        <v>930</v>
      </c>
      <c r="B990" s="10" t="s">
        <v>131</v>
      </c>
      <c r="C990" s="10" t="s">
        <v>174</v>
      </c>
      <c r="D990" s="10" t="s">
        <v>301</v>
      </c>
      <c r="E990" s="10" t="s">
        <v>305</v>
      </c>
      <c r="F990" s="11" t="s">
        <v>306</v>
      </c>
      <c r="G990" s="16">
        <v>1301</v>
      </c>
      <c r="H990" s="16">
        <f t="shared" si="1822"/>
        <v>-74.799999999999955</v>
      </c>
      <c r="I990" s="16">
        <v>1226.2</v>
      </c>
      <c r="J990" s="16">
        <v>1362.1</v>
      </c>
      <c r="K990" s="16">
        <f t="shared" si="1823"/>
        <v>-135.89999999999986</v>
      </c>
      <c r="L990" s="16">
        <v>1226.2</v>
      </c>
      <c r="M990" s="16">
        <v>1226.2</v>
      </c>
      <c r="N990" s="16"/>
      <c r="O990" s="16"/>
      <c r="P990" s="16"/>
      <c r="Q990" s="16">
        <f t="shared" si="1869"/>
        <v>-74.799999999999955</v>
      </c>
      <c r="R990" s="16">
        <f t="shared" si="1870"/>
        <v>1226.2</v>
      </c>
      <c r="S990" s="16">
        <f t="shared" si="1871"/>
        <v>-135.89999999999986</v>
      </c>
      <c r="T990" s="16">
        <f t="shared" si="1872"/>
        <v>1226.2</v>
      </c>
      <c r="U990" s="16">
        <f t="shared" si="1873"/>
        <v>1226.2</v>
      </c>
      <c r="V990" s="16"/>
      <c r="W990" s="16"/>
      <c r="X990" s="16"/>
      <c r="Y990" s="16"/>
      <c r="Z990" s="16"/>
      <c r="AA990" s="16">
        <f t="shared" si="1839"/>
        <v>1226.2</v>
      </c>
      <c r="AB990" s="16">
        <f t="shared" si="1840"/>
        <v>1226.2</v>
      </c>
      <c r="AC990" s="16">
        <f t="shared" si="1841"/>
        <v>1226.2</v>
      </c>
      <c r="AD990" s="16"/>
      <c r="AE990" s="16"/>
      <c r="AF990" s="16"/>
      <c r="AG990" s="16"/>
      <c r="AH990" s="16"/>
      <c r="AI990" s="16"/>
      <c r="AJ990" s="16"/>
      <c r="AK990" s="16">
        <f t="shared" si="1878"/>
        <v>1226.2</v>
      </c>
      <c r="AL990" s="16">
        <f t="shared" si="1879"/>
        <v>1226.2</v>
      </c>
      <c r="AM990" s="16">
        <f t="shared" si="1880"/>
        <v>1226.2</v>
      </c>
      <c r="AN990" s="16"/>
      <c r="AO990" s="16">
        <f t="shared" si="1881"/>
        <v>1226.2</v>
      </c>
      <c r="AP990" s="16"/>
      <c r="AQ990" s="16"/>
      <c r="AR990" s="16"/>
      <c r="AS990" s="16"/>
      <c r="AT990" s="16"/>
      <c r="AU990" s="16"/>
      <c r="AV990" s="16"/>
      <c r="AW990" s="16"/>
      <c r="AX990" s="16"/>
      <c r="AY990" s="16"/>
      <c r="AZ990" s="16"/>
      <c r="BA990" s="16"/>
      <c r="BB990" s="16"/>
      <c r="BC990" s="16"/>
      <c r="BD990" s="16"/>
      <c r="BE990" s="16"/>
      <c r="BF990" s="16">
        <f t="shared" si="1857"/>
        <v>1226.2</v>
      </c>
      <c r="BG990" s="16">
        <f t="shared" si="1858"/>
        <v>1226.2</v>
      </c>
      <c r="BH990" s="16">
        <f t="shared" si="1859"/>
        <v>1226.2</v>
      </c>
      <c r="BI990" s="16"/>
      <c r="BJ990" s="16">
        <f t="shared" si="1866"/>
        <v>1226.2</v>
      </c>
      <c r="BK990" s="16"/>
    </row>
    <row r="991" spans="1:64" ht="78.75" x14ac:dyDescent="0.25">
      <c r="A991" s="10">
        <v>930</v>
      </c>
      <c r="B991" s="10" t="s">
        <v>131</v>
      </c>
      <c r="C991" s="10" t="s">
        <v>174</v>
      </c>
      <c r="D991" s="10" t="s">
        <v>307</v>
      </c>
      <c r="E991" s="10"/>
      <c r="F991" s="19" t="s">
        <v>308</v>
      </c>
      <c r="G991" s="16">
        <f>G992</f>
        <v>4823.5</v>
      </c>
      <c r="H991" s="16">
        <f t="shared" si="1822"/>
        <v>5052.5</v>
      </c>
      <c r="I991" s="16">
        <f t="shared" ref="I991:J993" si="1887">I992</f>
        <v>9876</v>
      </c>
      <c r="J991" s="16">
        <f t="shared" si="1887"/>
        <v>0</v>
      </c>
      <c r="K991" s="16">
        <f t="shared" si="1823"/>
        <v>9876</v>
      </c>
      <c r="L991" s="16">
        <f t="shared" ref="L991:P993" si="1888">L992</f>
        <v>9876</v>
      </c>
      <c r="M991" s="16">
        <f t="shared" si="1888"/>
        <v>9876</v>
      </c>
      <c r="N991" s="16">
        <f t="shared" si="1888"/>
        <v>-1797.8</v>
      </c>
      <c r="O991" s="16">
        <f t="shared" si="1888"/>
        <v>0</v>
      </c>
      <c r="P991" s="16">
        <f t="shared" si="1888"/>
        <v>0</v>
      </c>
      <c r="Q991" s="16">
        <f t="shared" si="1869"/>
        <v>3254.7</v>
      </c>
      <c r="R991" s="16">
        <f t="shared" si="1870"/>
        <v>8078.2</v>
      </c>
      <c r="S991" s="16">
        <f t="shared" si="1871"/>
        <v>9876</v>
      </c>
      <c r="T991" s="16">
        <f t="shared" si="1872"/>
        <v>9876</v>
      </c>
      <c r="U991" s="16">
        <f t="shared" si="1873"/>
        <v>9876</v>
      </c>
      <c r="V991" s="16">
        <f t="shared" ref="V991:Z993" si="1889">V992</f>
        <v>0</v>
      </c>
      <c r="W991" s="16">
        <f t="shared" si="1889"/>
        <v>0</v>
      </c>
      <c r="X991" s="16">
        <f t="shared" si="1889"/>
        <v>0</v>
      </c>
      <c r="Y991" s="16">
        <f t="shared" si="1889"/>
        <v>0</v>
      </c>
      <c r="Z991" s="16">
        <f t="shared" si="1889"/>
        <v>0</v>
      </c>
      <c r="AA991" s="16">
        <f t="shared" si="1839"/>
        <v>8078.2</v>
      </c>
      <c r="AB991" s="16">
        <f t="shared" si="1840"/>
        <v>9876</v>
      </c>
      <c r="AC991" s="16">
        <f t="shared" si="1841"/>
        <v>9876</v>
      </c>
      <c r="AD991" s="16">
        <f t="shared" ref="AD991:AE993" si="1890">AD992</f>
        <v>0</v>
      </c>
      <c r="AE991" s="16">
        <f t="shared" si="1890"/>
        <v>0</v>
      </c>
      <c r="AF991" s="16">
        <f>AF992</f>
        <v>0</v>
      </c>
      <c r="AG991" s="16">
        <f t="shared" ref="AG991:AH993" si="1891">AG992</f>
        <v>0</v>
      </c>
      <c r="AH991" s="16">
        <f t="shared" si="1891"/>
        <v>0</v>
      </c>
      <c r="AI991" s="16">
        <f t="shared" ref="AI991:AJ993" si="1892">AI992</f>
        <v>0</v>
      </c>
      <c r="AJ991" s="16">
        <f t="shared" si="1892"/>
        <v>0</v>
      </c>
      <c r="AK991" s="16">
        <f t="shared" si="1878"/>
        <v>8078.2</v>
      </c>
      <c r="AL991" s="16">
        <f t="shared" si="1879"/>
        <v>9876</v>
      </c>
      <c r="AM991" s="16">
        <f t="shared" si="1880"/>
        <v>9876</v>
      </c>
      <c r="AN991" s="16">
        <f>AN992</f>
        <v>0</v>
      </c>
      <c r="AO991" s="16">
        <f t="shared" si="1881"/>
        <v>8078.2</v>
      </c>
      <c r="AP991" s="16">
        <f t="shared" ref="AP991:AT993" si="1893">AP992</f>
        <v>0</v>
      </c>
      <c r="AQ991" s="16">
        <f t="shared" si="1893"/>
        <v>0</v>
      </c>
      <c r="AR991" s="16">
        <f t="shared" si="1893"/>
        <v>0</v>
      </c>
      <c r="AS991" s="16">
        <f t="shared" si="1893"/>
        <v>0</v>
      </c>
      <c r="AT991" s="16">
        <f t="shared" si="1893"/>
        <v>0</v>
      </c>
      <c r="AU991" s="16">
        <f t="shared" ref="AU991:AY993" si="1894">AU992</f>
        <v>0</v>
      </c>
      <c r="AV991" s="16">
        <f t="shared" si="1894"/>
        <v>0</v>
      </c>
      <c r="AW991" s="16">
        <f t="shared" si="1894"/>
        <v>0</v>
      </c>
      <c r="AX991" s="16">
        <f t="shared" si="1894"/>
        <v>0</v>
      </c>
      <c r="AY991" s="16">
        <f t="shared" si="1894"/>
        <v>0</v>
      </c>
      <c r="AZ991" s="16">
        <f t="shared" ref="AZ991:BC993" si="1895">AZ992</f>
        <v>0</v>
      </c>
      <c r="BA991" s="16">
        <f t="shared" ref="BA991:BB993" si="1896">BA992</f>
        <v>0</v>
      </c>
      <c r="BB991" s="16">
        <f t="shared" si="1896"/>
        <v>0</v>
      </c>
      <c r="BC991" s="16">
        <f t="shared" si="1895"/>
        <v>0</v>
      </c>
      <c r="BD991" s="16">
        <f t="shared" ref="BD991:BE993" si="1897">BD992</f>
        <v>0</v>
      </c>
      <c r="BE991" s="16">
        <f t="shared" si="1897"/>
        <v>0</v>
      </c>
      <c r="BF991" s="16">
        <f t="shared" si="1857"/>
        <v>8078.2</v>
      </c>
      <c r="BG991" s="16">
        <f t="shared" si="1858"/>
        <v>9876</v>
      </c>
      <c r="BH991" s="16">
        <f t="shared" si="1859"/>
        <v>9876</v>
      </c>
      <c r="BI991" s="16">
        <f>BI992</f>
        <v>0</v>
      </c>
      <c r="BJ991" s="16">
        <f t="shared" si="1866"/>
        <v>8078.2</v>
      </c>
      <c r="BK991" s="16">
        <f>BK992</f>
        <v>0</v>
      </c>
    </row>
    <row r="992" spans="1:64" ht="31.5" x14ac:dyDescent="0.25">
      <c r="A992" s="10">
        <v>930</v>
      </c>
      <c r="B992" s="10" t="s">
        <v>131</v>
      </c>
      <c r="C992" s="10" t="s">
        <v>174</v>
      </c>
      <c r="D992" s="10" t="s">
        <v>307</v>
      </c>
      <c r="E992" s="10" t="s">
        <v>303</v>
      </c>
      <c r="F992" s="11" t="s">
        <v>187</v>
      </c>
      <c r="G992" s="16">
        <f>G993</f>
        <v>4823.5</v>
      </c>
      <c r="H992" s="16">
        <f t="shared" si="1822"/>
        <v>5052.5</v>
      </c>
      <c r="I992" s="16">
        <f t="shared" si="1887"/>
        <v>9876</v>
      </c>
      <c r="J992" s="16">
        <f t="shared" si="1887"/>
        <v>0</v>
      </c>
      <c r="K992" s="16">
        <f t="shared" si="1823"/>
        <v>9876</v>
      </c>
      <c r="L992" s="16">
        <f t="shared" si="1888"/>
        <v>9876</v>
      </c>
      <c r="M992" s="16">
        <f t="shared" si="1888"/>
        <v>9876</v>
      </c>
      <c r="N992" s="16">
        <f t="shared" si="1888"/>
        <v>-1797.8</v>
      </c>
      <c r="O992" s="16">
        <f t="shared" si="1888"/>
        <v>0</v>
      </c>
      <c r="P992" s="16">
        <f t="shared" si="1888"/>
        <v>0</v>
      </c>
      <c r="Q992" s="16">
        <f t="shared" si="1869"/>
        <v>3254.7</v>
      </c>
      <c r="R992" s="16">
        <f t="shared" si="1870"/>
        <v>8078.2</v>
      </c>
      <c r="S992" s="16">
        <f t="shared" si="1871"/>
        <v>9876</v>
      </c>
      <c r="T992" s="16">
        <f t="shared" si="1872"/>
        <v>9876</v>
      </c>
      <c r="U992" s="16">
        <f t="shared" si="1873"/>
        <v>9876</v>
      </c>
      <c r="V992" s="16">
        <f t="shared" si="1889"/>
        <v>0</v>
      </c>
      <c r="W992" s="16">
        <f t="shared" si="1889"/>
        <v>0</v>
      </c>
      <c r="X992" s="16">
        <f t="shared" si="1889"/>
        <v>0</v>
      </c>
      <c r="Y992" s="16">
        <f t="shared" si="1889"/>
        <v>0</v>
      </c>
      <c r="Z992" s="16">
        <f t="shared" si="1889"/>
        <v>0</v>
      </c>
      <c r="AA992" s="16">
        <f t="shared" si="1839"/>
        <v>8078.2</v>
      </c>
      <c r="AB992" s="16">
        <f t="shared" si="1840"/>
        <v>9876</v>
      </c>
      <c r="AC992" s="16">
        <f t="shared" si="1841"/>
        <v>9876</v>
      </c>
      <c r="AD992" s="16">
        <f t="shared" si="1890"/>
        <v>0</v>
      </c>
      <c r="AE992" s="16">
        <f t="shared" si="1890"/>
        <v>0</v>
      </c>
      <c r="AF992" s="16">
        <f>AF993</f>
        <v>0</v>
      </c>
      <c r="AG992" s="16">
        <f t="shared" si="1891"/>
        <v>0</v>
      </c>
      <c r="AH992" s="16">
        <f t="shared" si="1891"/>
        <v>0</v>
      </c>
      <c r="AI992" s="16">
        <f t="shared" si="1892"/>
        <v>0</v>
      </c>
      <c r="AJ992" s="16">
        <f t="shared" si="1892"/>
        <v>0</v>
      </c>
      <c r="AK992" s="16">
        <f t="shared" si="1878"/>
        <v>8078.2</v>
      </c>
      <c r="AL992" s="16">
        <f t="shared" si="1879"/>
        <v>9876</v>
      </c>
      <c r="AM992" s="16">
        <f t="shared" si="1880"/>
        <v>9876</v>
      </c>
      <c r="AN992" s="16">
        <f>AN993</f>
        <v>0</v>
      </c>
      <c r="AO992" s="16">
        <f t="shared" si="1881"/>
        <v>8078.2</v>
      </c>
      <c r="AP992" s="16">
        <f t="shared" si="1893"/>
        <v>0</v>
      </c>
      <c r="AQ992" s="16">
        <f t="shared" si="1893"/>
        <v>0</v>
      </c>
      <c r="AR992" s="16">
        <f t="shared" si="1893"/>
        <v>0</v>
      </c>
      <c r="AS992" s="16">
        <f t="shared" si="1893"/>
        <v>0</v>
      </c>
      <c r="AT992" s="16">
        <f t="shared" si="1893"/>
        <v>0</v>
      </c>
      <c r="AU992" s="16">
        <f t="shared" si="1894"/>
        <v>0</v>
      </c>
      <c r="AV992" s="16">
        <f t="shared" si="1894"/>
        <v>0</v>
      </c>
      <c r="AW992" s="16">
        <f t="shared" si="1894"/>
        <v>0</v>
      </c>
      <c r="AX992" s="16">
        <f t="shared" si="1894"/>
        <v>0</v>
      </c>
      <c r="AY992" s="16">
        <f t="shared" si="1894"/>
        <v>0</v>
      </c>
      <c r="AZ992" s="16">
        <f t="shared" si="1895"/>
        <v>0</v>
      </c>
      <c r="BA992" s="16">
        <f t="shared" si="1896"/>
        <v>0</v>
      </c>
      <c r="BB992" s="16">
        <f t="shared" si="1896"/>
        <v>0</v>
      </c>
      <c r="BC992" s="16">
        <f t="shared" si="1895"/>
        <v>0</v>
      </c>
      <c r="BD992" s="16">
        <f t="shared" si="1897"/>
        <v>0</v>
      </c>
      <c r="BE992" s="16">
        <f t="shared" si="1897"/>
        <v>0</v>
      </c>
      <c r="BF992" s="16">
        <f t="shared" si="1857"/>
        <v>8078.2</v>
      </c>
      <c r="BG992" s="16">
        <f t="shared" si="1858"/>
        <v>9876</v>
      </c>
      <c r="BH992" s="16">
        <f t="shared" si="1859"/>
        <v>9876</v>
      </c>
      <c r="BI992" s="16">
        <f>BI993</f>
        <v>0</v>
      </c>
      <c r="BJ992" s="16">
        <f t="shared" si="1866"/>
        <v>8078.2</v>
      </c>
      <c r="BK992" s="16">
        <f>BK993</f>
        <v>0</v>
      </c>
    </row>
    <row r="993" spans="1:63" ht="47.25" x14ac:dyDescent="0.25">
      <c r="A993" s="10">
        <v>930</v>
      </c>
      <c r="B993" s="10" t="s">
        <v>131</v>
      </c>
      <c r="C993" s="10" t="s">
        <v>174</v>
      </c>
      <c r="D993" s="10" t="s">
        <v>307</v>
      </c>
      <c r="E993" s="10" t="s">
        <v>304</v>
      </c>
      <c r="F993" s="11" t="s">
        <v>188</v>
      </c>
      <c r="G993" s="16">
        <f>G994</f>
        <v>4823.5</v>
      </c>
      <c r="H993" s="16">
        <f t="shared" si="1822"/>
        <v>5052.5</v>
      </c>
      <c r="I993" s="16">
        <f t="shared" si="1887"/>
        <v>9876</v>
      </c>
      <c r="J993" s="16">
        <f t="shared" si="1887"/>
        <v>0</v>
      </c>
      <c r="K993" s="16">
        <f t="shared" si="1823"/>
        <v>9876</v>
      </c>
      <c r="L993" s="16">
        <f t="shared" si="1888"/>
        <v>9876</v>
      </c>
      <c r="M993" s="16">
        <f t="shared" si="1888"/>
        <v>9876</v>
      </c>
      <c r="N993" s="16">
        <f t="shared" si="1888"/>
        <v>-1797.8</v>
      </c>
      <c r="O993" s="16">
        <f t="shared" si="1888"/>
        <v>0</v>
      </c>
      <c r="P993" s="16">
        <f t="shared" si="1888"/>
        <v>0</v>
      </c>
      <c r="Q993" s="16">
        <f t="shared" si="1869"/>
        <v>3254.7</v>
      </c>
      <c r="R993" s="16">
        <f t="shared" si="1870"/>
        <v>8078.2</v>
      </c>
      <c r="S993" s="16">
        <f t="shared" si="1871"/>
        <v>9876</v>
      </c>
      <c r="T993" s="16">
        <f t="shared" si="1872"/>
        <v>9876</v>
      </c>
      <c r="U993" s="16">
        <f t="shared" si="1873"/>
        <v>9876</v>
      </c>
      <c r="V993" s="16">
        <f t="shared" si="1889"/>
        <v>0</v>
      </c>
      <c r="W993" s="16">
        <f t="shared" si="1889"/>
        <v>0</v>
      </c>
      <c r="X993" s="16">
        <f t="shared" si="1889"/>
        <v>0</v>
      </c>
      <c r="Y993" s="16">
        <f t="shared" si="1889"/>
        <v>0</v>
      </c>
      <c r="Z993" s="16">
        <f t="shared" si="1889"/>
        <v>0</v>
      </c>
      <c r="AA993" s="16">
        <f t="shared" si="1839"/>
        <v>8078.2</v>
      </c>
      <c r="AB993" s="16">
        <f t="shared" si="1840"/>
        <v>9876</v>
      </c>
      <c r="AC993" s="16">
        <f t="shared" si="1841"/>
        <v>9876</v>
      </c>
      <c r="AD993" s="16">
        <f t="shared" si="1890"/>
        <v>0</v>
      </c>
      <c r="AE993" s="16">
        <f t="shared" si="1890"/>
        <v>0</v>
      </c>
      <c r="AF993" s="16">
        <f>AF994</f>
        <v>0</v>
      </c>
      <c r="AG993" s="16">
        <f t="shared" si="1891"/>
        <v>0</v>
      </c>
      <c r="AH993" s="16">
        <f t="shared" si="1891"/>
        <v>0</v>
      </c>
      <c r="AI993" s="16">
        <f t="shared" si="1892"/>
        <v>0</v>
      </c>
      <c r="AJ993" s="16">
        <f t="shared" si="1892"/>
        <v>0</v>
      </c>
      <c r="AK993" s="16">
        <f t="shared" si="1878"/>
        <v>8078.2</v>
      </c>
      <c r="AL993" s="16">
        <f t="shared" si="1879"/>
        <v>9876</v>
      </c>
      <c r="AM993" s="16">
        <f t="shared" si="1880"/>
        <v>9876</v>
      </c>
      <c r="AN993" s="16">
        <f>AN994</f>
        <v>0</v>
      </c>
      <c r="AO993" s="16">
        <f t="shared" si="1881"/>
        <v>8078.2</v>
      </c>
      <c r="AP993" s="16">
        <f t="shared" si="1893"/>
        <v>0</v>
      </c>
      <c r="AQ993" s="16">
        <f t="shared" si="1893"/>
        <v>0</v>
      </c>
      <c r="AR993" s="16">
        <f t="shared" si="1893"/>
        <v>0</v>
      </c>
      <c r="AS993" s="16">
        <f t="shared" si="1893"/>
        <v>0</v>
      </c>
      <c r="AT993" s="16">
        <f t="shared" si="1893"/>
        <v>0</v>
      </c>
      <c r="AU993" s="16">
        <f t="shared" si="1894"/>
        <v>0</v>
      </c>
      <c r="AV993" s="16">
        <f t="shared" si="1894"/>
        <v>0</v>
      </c>
      <c r="AW993" s="16">
        <f t="shared" si="1894"/>
        <v>0</v>
      </c>
      <c r="AX993" s="16">
        <f t="shared" si="1894"/>
        <v>0</v>
      </c>
      <c r="AY993" s="16">
        <f t="shared" si="1894"/>
        <v>0</v>
      </c>
      <c r="AZ993" s="16">
        <f t="shared" si="1895"/>
        <v>0</v>
      </c>
      <c r="BA993" s="16">
        <f t="shared" si="1896"/>
        <v>0</v>
      </c>
      <c r="BB993" s="16">
        <f t="shared" si="1896"/>
        <v>0</v>
      </c>
      <c r="BC993" s="16">
        <f t="shared" si="1895"/>
        <v>0</v>
      </c>
      <c r="BD993" s="16">
        <f t="shared" si="1897"/>
        <v>0</v>
      </c>
      <c r="BE993" s="16">
        <f t="shared" si="1897"/>
        <v>0</v>
      </c>
      <c r="BF993" s="16">
        <f t="shared" si="1857"/>
        <v>8078.2</v>
      </c>
      <c r="BG993" s="16">
        <f t="shared" si="1858"/>
        <v>9876</v>
      </c>
      <c r="BH993" s="16">
        <f t="shared" si="1859"/>
        <v>9876</v>
      </c>
      <c r="BI993" s="16">
        <f>BI994</f>
        <v>0</v>
      </c>
      <c r="BJ993" s="16">
        <f t="shared" si="1866"/>
        <v>8078.2</v>
      </c>
      <c r="BK993" s="16">
        <f>BK994</f>
        <v>0</v>
      </c>
    </row>
    <row r="994" spans="1:63" ht="31.5" x14ac:dyDescent="0.25">
      <c r="A994" s="10">
        <v>930</v>
      </c>
      <c r="B994" s="10" t="s">
        <v>131</v>
      </c>
      <c r="C994" s="10" t="s">
        <v>174</v>
      </c>
      <c r="D994" s="10" t="s">
        <v>307</v>
      </c>
      <c r="E994" s="10" t="s">
        <v>305</v>
      </c>
      <c r="F994" s="11" t="s">
        <v>306</v>
      </c>
      <c r="G994" s="16">
        <v>4823.5</v>
      </c>
      <c r="H994" s="16">
        <f t="shared" si="1822"/>
        <v>5052.5</v>
      </c>
      <c r="I994" s="16">
        <v>9876</v>
      </c>
      <c r="J994" s="16">
        <v>0</v>
      </c>
      <c r="K994" s="16">
        <f t="shared" si="1823"/>
        <v>9876</v>
      </c>
      <c r="L994" s="16">
        <v>9876</v>
      </c>
      <c r="M994" s="16">
        <v>9876</v>
      </c>
      <c r="N994" s="16">
        <v>-1797.8</v>
      </c>
      <c r="O994" s="16"/>
      <c r="P994" s="16"/>
      <c r="Q994" s="16">
        <f t="shared" si="1869"/>
        <v>3254.7</v>
      </c>
      <c r="R994" s="16">
        <f t="shared" si="1870"/>
        <v>8078.2</v>
      </c>
      <c r="S994" s="16">
        <f t="shared" si="1871"/>
        <v>9876</v>
      </c>
      <c r="T994" s="16">
        <f t="shared" si="1872"/>
        <v>9876</v>
      </c>
      <c r="U994" s="16">
        <f t="shared" si="1873"/>
        <v>9876</v>
      </c>
      <c r="V994" s="16"/>
      <c r="W994" s="16"/>
      <c r="X994" s="16"/>
      <c r="Y994" s="16"/>
      <c r="Z994" s="16"/>
      <c r="AA994" s="16">
        <f t="shared" si="1839"/>
        <v>8078.2</v>
      </c>
      <c r="AB994" s="16">
        <f t="shared" si="1840"/>
        <v>9876</v>
      </c>
      <c r="AC994" s="16">
        <f t="shared" si="1841"/>
        <v>9876</v>
      </c>
      <c r="AD994" s="16"/>
      <c r="AE994" s="16"/>
      <c r="AF994" s="16"/>
      <c r="AG994" s="16"/>
      <c r="AH994" s="16"/>
      <c r="AI994" s="16"/>
      <c r="AJ994" s="16"/>
      <c r="AK994" s="16">
        <f t="shared" si="1878"/>
        <v>8078.2</v>
      </c>
      <c r="AL994" s="16">
        <f t="shared" si="1879"/>
        <v>9876</v>
      </c>
      <c r="AM994" s="16">
        <f t="shared" si="1880"/>
        <v>9876</v>
      </c>
      <c r="AN994" s="16"/>
      <c r="AO994" s="16">
        <f t="shared" si="1881"/>
        <v>8078.2</v>
      </c>
      <c r="AP994" s="16"/>
      <c r="AQ994" s="16"/>
      <c r="AR994" s="16"/>
      <c r="AS994" s="16"/>
      <c r="AT994" s="16"/>
      <c r="AU994" s="16"/>
      <c r="AV994" s="16"/>
      <c r="AW994" s="16"/>
      <c r="AX994" s="16"/>
      <c r="AY994" s="16"/>
      <c r="AZ994" s="16"/>
      <c r="BA994" s="16"/>
      <c r="BB994" s="16"/>
      <c r="BC994" s="16"/>
      <c r="BD994" s="16"/>
      <c r="BE994" s="16"/>
      <c r="BF994" s="16">
        <f t="shared" si="1857"/>
        <v>8078.2</v>
      </c>
      <c r="BG994" s="16">
        <f t="shared" si="1858"/>
        <v>9876</v>
      </c>
      <c r="BH994" s="16">
        <f t="shared" si="1859"/>
        <v>9876</v>
      </c>
      <c r="BI994" s="16"/>
      <c r="BJ994" s="16">
        <f t="shared" si="1866"/>
        <v>8078.2</v>
      </c>
      <c r="BK994" s="16"/>
    </row>
    <row r="995" spans="1:63" ht="31.5" x14ac:dyDescent="0.25">
      <c r="A995" s="10">
        <v>930</v>
      </c>
      <c r="B995" s="10" t="s">
        <v>131</v>
      </c>
      <c r="C995" s="10" t="s">
        <v>174</v>
      </c>
      <c r="D995" s="10" t="s">
        <v>309</v>
      </c>
      <c r="E995" s="10"/>
      <c r="F995" s="19" t="s">
        <v>310</v>
      </c>
      <c r="G995" s="16">
        <f>G996</f>
        <v>17667.599999999999</v>
      </c>
      <c r="H995" s="16">
        <f t="shared" si="1822"/>
        <v>-2070.4999999999982</v>
      </c>
      <c r="I995" s="16">
        <f t="shared" ref="I995:J997" si="1898">I996</f>
        <v>15597.1</v>
      </c>
      <c r="J995" s="16">
        <f t="shared" si="1898"/>
        <v>19167.2</v>
      </c>
      <c r="K995" s="16">
        <f t="shared" si="1823"/>
        <v>-4396.9000000000015</v>
      </c>
      <c r="L995" s="16">
        <f t="shared" ref="L995:P997" si="1899">L996</f>
        <v>14770.3</v>
      </c>
      <c r="M995" s="16">
        <f t="shared" si="1899"/>
        <v>13996.1</v>
      </c>
      <c r="N995" s="16">
        <f t="shared" si="1899"/>
        <v>119.9</v>
      </c>
      <c r="O995" s="16">
        <f t="shared" si="1899"/>
        <v>54.1</v>
      </c>
      <c r="P995" s="16">
        <f t="shared" si="1899"/>
        <v>374.7</v>
      </c>
      <c r="Q995" s="16">
        <f t="shared" si="1869"/>
        <v>-1950.5999999999985</v>
      </c>
      <c r="R995" s="16">
        <f t="shared" si="1870"/>
        <v>15717</v>
      </c>
      <c r="S995" s="16">
        <f t="shared" si="1871"/>
        <v>-4342.8000000000011</v>
      </c>
      <c r="T995" s="16">
        <f t="shared" si="1872"/>
        <v>14824.4</v>
      </c>
      <c r="U995" s="16">
        <f t="shared" si="1873"/>
        <v>14370.800000000001</v>
      </c>
      <c r="V995" s="16">
        <f t="shared" ref="V995:Z997" si="1900">V996</f>
        <v>0</v>
      </c>
      <c r="W995" s="16">
        <f t="shared" si="1900"/>
        <v>0</v>
      </c>
      <c r="X995" s="16">
        <f t="shared" si="1900"/>
        <v>0</v>
      </c>
      <c r="Y995" s="16">
        <f t="shared" si="1900"/>
        <v>0</v>
      </c>
      <c r="Z995" s="16">
        <f t="shared" si="1900"/>
        <v>0</v>
      </c>
      <c r="AA995" s="16">
        <f t="shared" si="1839"/>
        <v>15717</v>
      </c>
      <c r="AB995" s="16">
        <f t="shared" si="1840"/>
        <v>14824.4</v>
      </c>
      <c r="AC995" s="16">
        <f t="shared" si="1841"/>
        <v>14370.800000000001</v>
      </c>
      <c r="AD995" s="16">
        <f t="shared" ref="AD995:AE997" si="1901">AD996</f>
        <v>0</v>
      </c>
      <c r="AE995" s="16">
        <f t="shared" si="1901"/>
        <v>0</v>
      </c>
      <c r="AF995" s="16">
        <f>AF996</f>
        <v>0</v>
      </c>
      <c r="AG995" s="16">
        <f t="shared" ref="AG995:AH997" si="1902">AG996</f>
        <v>0</v>
      </c>
      <c r="AH995" s="16">
        <f t="shared" si="1902"/>
        <v>0</v>
      </c>
      <c r="AI995" s="16">
        <f t="shared" ref="AI995:AJ997" si="1903">AI996</f>
        <v>0</v>
      </c>
      <c r="AJ995" s="16">
        <f t="shared" si="1903"/>
        <v>0</v>
      </c>
      <c r="AK995" s="16">
        <f t="shared" si="1878"/>
        <v>15717</v>
      </c>
      <c r="AL995" s="16">
        <f t="shared" si="1879"/>
        <v>14824.4</v>
      </c>
      <c r="AM995" s="16">
        <f t="shared" si="1880"/>
        <v>14370.800000000001</v>
      </c>
      <c r="AN995" s="16">
        <f>AN996</f>
        <v>0</v>
      </c>
      <c r="AO995" s="16">
        <f t="shared" si="1881"/>
        <v>15717</v>
      </c>
      <c r="AP995" s="16">
        <f t="shared" ref="AP995:AT997" si="1904">AP996</f>
        <v>0</v>
      </c>
      <c r="AQ995" s="16">
        <f t="shared" si="1904"/>
        <v>0</v>
      </c>
      <c r="AR995" s="16">
        <f t="shared" si="1904"/>
        <v>0</v>
      </c>
      <c r="AS995" s="16">
        <f t="shared" si="1904"/>
        <v>0</v>
      </c>
      <c r="AT995" s="16">
        <f t="shared" si="1904"/>
        <v>0</v>
      </c>
      <c r="AU995" s="16">
        <f t="shared" ref="AU995:AY997" si="1905">AU996</f>
        <v>0</v>
      </c>
      <c r="AV995" s="16">
        <f t="shared" si="1905"/>
        <v>0</v>
      </c>
      <c r="AW995" s="16">
        <f t="shared" si="1905"/>
        <v>0</v>
      </c>
      <c r="AX995" s="16">
        <f t="shared" si="1905"/>
        <v>0</v>
      </c>
      <c r="AY995" s="16">
        <f t="shared" si="1905"/>
        <v>0</v>
      </c>
      <c r="AZ995" s="16">
        <f t="shared" ref="AZ995:BC997" si="1906">AZ996</f>
        <v>0</v>
      </c>
      <c r="BA995" s="16">
        <f t="shared" ref="BA995:BB997" si="1907">BA996</f>
        <v>0</v>
      </c>
      <c r="BB995" s="16">
        <f t="shared" si="1907"/>
        <v>0</v>
      </c>
      <c r="BC995" s="16">
        <f t="shared" si="1906"/>
        <v>0</v>
      </c>
      <c r="BD995" s="16">
        <f t="shared" ref="BD995:BE997" si="1908">BD996</f>
        <v>0</v>
      </c>
      <c r="BE995" s="16">
        <f t="shared" si="1908"/>
        <v>0</v>
      </c>
      <c r="BF995" s="16">
        <f t="shared" si="1857"/>
        <v>15717</v>
      </c>
      <c r="BG995" s="16">
        <f t="shared" si="1858"/>
        <v>14824.4</v>
      </c>
      <c r="BH995" s="16">
        <f t="shared" si="1859"/>
        <v>14370.800000000001</v>
      </c>
      <c r="BI995" s="16">
        <f>BI996</f>
        <v>0</v>
      </c>
      <c r="BJ995" s="16">
        <f t="shared" si="1866"/>
        <v>15717</v>
      </c>
      <c r="BK995" s="16">
        <f>BK996</f>
        <v>0</v>
      </c>
    </row>
    <row r="996" spans="1:63" ht="31.5" x14ac:dyDescent="0.25">
      <c r="A996" s="10">
        <v>930</v>
      </c>
      <c r="B996" s="10" t="s">
        <v>131</v>
      </c>
      <c r="C996" s="10" t="s">
        <v>174</v>
      </c>
      <c r="D996" s="10" t="s">
        <v>309</v>
      </c>
      <c r="E996" s="10" t="s">
        <v>303</v>
      </c>
      <c r="F996" s="11" t="s">
        <v>187</v>
      </c>
      <c r="G996" s="16">
        <f>G997</f>
        <v>17667.599999999999</v>
      </c>
      <c r="H996" s="16">
        <f t="shared" si="1822"/>
        <v>-2070.4999999999982</v>
      </c>
      <c r="I996" s="16">
        <f t="shared" si="1898"/>
        <v>15597.1</v>
      </c>
      <c r="J996" s="16">
        <f t="shared" si="1898"/>
        <v>19167.2</v>
      </c>
      <c r="K996" s="16">
        <f t="shared" si="1823"/>
        <v>-4396.9000000000015</v>
      </c>
      <c r="L996" s="16">
        <f t="shared" si="1899"/>
        <v>14770.3</v>
      </c>
      <c r="M996" s="16">
        <f t="shared" si="1899"/>
        <v>13996.1</v>
      </c>
      <c r="N996" s="16">
        <f t="shared" si="1899"/>
        <v>119.9</v>
      </c>
      <c r="O996" s="16">
        <f t="shared" si="1899"/>
        <v>54.1</v>
      </c>
      <c r="P996" s="16">
        <f t="shared" si="1899"/>
        <v>374.7</v>
      </c>
      <c r="Q996" s="16">
        <f t="shared" si="1869"/>
        <v>-1950.5999999999985</v>
      </c>
      <c r="R996" s="16">
        <f t="shared" si="1870"/>
        <v>15717</v>
      </c>
      <c r="S996" s="16">
        <f t="shared" si="1871"/>
        <v>-4342.8000000000011</v>
      </c>
      <c r="T996" s="16">
        <f t="shared" si="1872"/>
        <v>14824.4</v>
      </c>
      <c r="U996" s="16">
        <f t="shared" si="1873"/>
        <v>14370.800000000001</v>
      </c>
      <c r="V996" s="16">
        <f t="shared" si="1900"/>
        <v>0</v>
      </c>
      <c r="W996" s="16">
        <f t="shared" si="1900"/>
        <v>0</v>
      </c>
      <c r="X996" s="16">
        <f t="shared" si="1900"/>
        <v>0</v>
      </c>
      <c r="Y996" s="16">
        <f t="shared" si="1900"/>
        <v>0</v>
      </c>
      <c r="Z996" s="16">
        <f t="shared" si="1900"/>
        <v>0</v>
      </c>
      <c r="AA996" s="16">
        <f t="shared" si="1839"/>
        <v>15717</v>
      </c>
      <c r="AB996" s="16">
        <f t="shared" si="1840"/>
        <v>14824.4</v>
      </c>
      <c r="AC996" s="16">
        <f t="shared" si="1841"/>
        <v>14370.800000000001</v>
      </c>
      <c r="AD996" s="16">
        <f t="shared" si="1901"/>
        <v>0</v>
      </c>
      <c r="AE996" s="16">
        <f t="shared" si="1901"/>
        <v>0</v>
      </c>
      <c r="AF996" s="16">
        <f>AF997</f>
        <v>0</v>
      </c>
      <c r="AG996" s="16">
        <f t="shared" si="1902"/>
        <v>0</v>
      </c>
      <c r="AH996" s="16">
        <f t="shared" si="1902"/>
        <v>0</v>
      </c>
      <c r="AI996" s="16">
        <f t="shared" si="1903"/>
        <v>0</v>
      </c>
      <c r="AJ996" s="16">
        <f t="shared" si="1903"/>
        <v>0</v>
      </c>
      <c r="AK996" s="16">
        <f t="shared" si="1878"/>
        <v>15717</v>
      </c>
      <c r="AL996" s="16">
        <f t="shared" si="1879"/>
        <v>14824.4</v>
      </c>
      <c r="AM996" s="16">
        <f t="shared" si="1880"/>
        <v>14370.800000000001</v>
      </c>
      <c r="AN996" s="16">
        <f>AN997</f>
        <v>0</v>
      </c>
      <c r="AO996" s="16">
        <f t="shared" si="1881"/>
        <v>15717</v>
      </c>
      <c r="AP996" s="16">
        <f t="shared" si="1904"/>
        <v>0</v>
      </c>
      <c r="AQ996" s="16">
        <f t="shared" si="1904"/>
        <v>0</v>
      </c>
      <c r="AR996" s="16">
        <f t="shared" si="1904"/>
        <v>0</v>
      </c>
      <c r="AS996" s="16">
        <f t="shared" si="1904"/>
        <v>0</v>
      </c>
      <c r="AT996" s="16">
        <f t="shared" si="1904"/>
        <v>0</v>
      </c>
      <c r="AU996" s="16">
        <f t="shared" si="1905"/>
        <v>0</v>
      </c>
      <c r="AV996" s="16">
        <f t="shared" si="1905"/>
        <v>0</v>
      </c>
      <c r="AW996" s="16">
        <f t="shared" si="1905"/>
        <v>0</v>
      </c>
      <c r="AX996" s="16">
        <f t="shared" si="1905"/>
        <v>0</v>
      </c>
      <c r="AY996" s="16">
        <f t="shared" si="1905"/>
        <v>0</v>
      </c>
      <c r="AZ996" s="16">
        <f t="shared" si="1906"/>
        <v>0</v>
      </c>
      <c r="BA996" s="16">
        <f t="shared" si="1907"/>
        <v>0</v>
      </c>
      <c r="BB996" s="16">
        <f t="shared" si="1907"/>
        <v>0</v>
      </c>
      <c r="BC996" s="16">
        <f t="shared" si="1906"/>
        <v>0</v>
      </c>
      <c r="BD996" s="16">
        <f t="shared" si="1908"/>
        <v>0</v>
      </c>
      <c r="BE996" s="16">
        <f t="shared" si="1908"/>
        <v>0</v>
      </c>
      <c r="BF996" s="16">
        <f t="shared" si="1857"/>
        <v>15717</v>
      </c>
      <c r="BG996" s="16">
        <f t="shared" si="1858"/>
        <v>14824.4</v>
      </c>
      <c r="BH996" s="16">
        <f t="shared" si="1859"/>
        <v>14370.800000000001</v>
      </c>
      <c r="BI996" s="16">
        <f>BI997</f>
        <v>0</v>
      </c>
      <c r="BJ996" s="16">
        <f t="shared" si="1866"/>
        <v>15717</v>
      </c>
      <c r="BK996" s="16">
        <f>BK997</f>
        <v>0</v>
      </c>
    </row>
    <row r="997" spans="1:63" ht="47.25" x14ac:dyDescent="0.25">
      <c r="A997" s="10">
        <v>930</v>
      </c>
      <c r="B997" s="10" t="s">
        <v>131</v>
      </c>
      <c r="C997" s="10" t="s">
        <v>174</v>
      </c>
      <c r="D997" s="10" t="s">
        <v>309</v>
      </c>
      <c r="E997" s="10" t="s">
        <v>304</v>
      </c>
      <c r="F997" s="11" t="s">
        <v>188</v>
      </c>
      <c r="G997" s="16">
        <f>G998</f>
        <v>17667.599999999999</v>
      </c>
      <c r="H997" s="16">
        <f t="shared" si="1822"/>
        <v>-2070.4999999999982</v>
      </c>
      <c r="I997" s="16">
        <f t="shared" si="1898"/>
        <v>15597.1</v>
      </c>
      <c r="J997" s="16">
        <f t="shared" si="1898"/>
        <v>19167.2</v>
      </c>
      <c r="K997" s="16">
        <f t="shared" si="1823"/>
        <v>-4396.9000000000015</v>
      </c>
      <c r="L997" s="16">
        <f t="shared" si="1899"/>
        <v>14770.3</v>
      </c>
      <c r="M997" s="16">
        <f t="shared" si="1899"/>
        <v>13996.1</v>
      </c>
      <c r="N997" s="16">
        <f t="shared" si="1899"/>
        <v>119.9</v>
      </c>
      <c r="O997" s="16">
        <f t="shared" si="1899"/>
        <v>54.1</v>
      </c>
      <c r="P997" s="16">
        <f t="shared" si="1899"/>
        <v>374.7</v>
      </c>
      <c r="Q997" s="16">
        <f t="shared" si="1869"/>
        <v>-1950.5999999999985</v>
      </c>
      <c r="R997" s="16">
        <f t="shared" si="1870"/>
        <v>15717</v>
      </c>
      <c r="S997" s="16">
        <f t="shared" si="1871"/>
        <v>-4342.8000000000011</v>
      </c>
      <c r="T997" s="16">
        <f t="shared" si="1872"/>
        <v>14824.4</v>
      </c>
      <c r="U997" s="16">
        <f t="shared" si="1873"/>
        <v>14370.800000000001</v>
      </c>
      <c r="V997" s="16">
        <f t="shared" si="1900"/>
        <v>0</v>
      </c>
      <c r="W997" s="16">
        <f t="shared" si="1900"/>
        <v>0</v>
      </c>
      <c r="X997" s="16">
        <f t="shared" si="1900"/>
        <v>0</v>
      </c>
      <c r="Y997" s="16">
        <f t="shared" si="1900"/>
        <v>0</v>
      </c>
      <c r="Z997" s="16">
        <f t="shared" si="1900"/>
        <v>0</v>
      </c>
      <c r="AA997" s="16">
        <f t="shared" si="1839"/>
        <v>15717</v>
      </c>
      <c r="AB997" s="16">
        <f t="shared" si="1840"/>
        <v>14824.4</v>
      </c>
      <c r="AC997" s="16">
        <f t="shared" si="1841"/>
        <v>14370.800000000001</v>
      </c>
      <c r="AD997" s="16">
        <f t="shared" si="1901"/>
        <v>0</v>
      </c>
      <c r="AE997" s="16">
        <f t="shared" si="1901"/>
        <v>0</v>
      </c>
      <c r="AF997" s="16">
        <f>AF998</f>
        <v>0</v>
      </c>
      <c r="AG997" s="16">
        <f t="shared" si="1902"/>
        <v>0</v>
      </c>
      <c r="AH997" s="16">
        <f t="shared" si="1902"/>
        <v>0</v>
      </c>
      <c r="AI997" s="16">
        <f t="shared" si="1903"/>
        <v>0</v>
      </c>
      <c r="AJ997" s="16">
        <f t="shared" si="1903"/>
        <v>0</v>
      </c>
      <c r="AK997" s="16">
        <f t="shared" si="1878"/>
        <v>15717</v>
      </c>
      <c r="AL997" s="16">
        <f t="shared" si="1879"/>
        <v>14824.4</v>
      </c>
      <c r="AM997" s="16">
        <f t="shared" si="1880"/>
        <v>14370.800000000001</v>
      </c>
      <c r="AN997" s="16">
        <f>AN998</f>
        <v>0</v>
      </c>
      <c r="AO997" s="16">
        <f t="shared" si="1881"/>
        <v>15717</v>
      </c>
      <c r="AP997" s="16">
        <f t="shared" si="1904"/>
        <v>0</v>
      </c>
      <c r="AQ997" s="16">
        <f t="shared" si="1904"/>
        <v>0</v>
      </c>
      <c r="AR997" s="16">
        <f t="shared" si="1904"/>
        <v>0</v>
      </c>
      <c r="AS997" s="16">
        <f t="shared" si="1904"/>
        <v>0</v>
      </c>
      <c r="AT997" s="16">
        <f t="shared" si="1904"/>
        <v>0</v>
      </c>
      <c r="AU997" s="16">
        <f t="shared" si="1905"/>
        <v>0</v>
      </c>
      <c r="AV997" s="16">
        <f t="shared" si="1905"/>
        <v>0</v>
      </c>
      <c r="AW997" s="16">
        <f t="shared" si="1905"/>
        <v>0</v>
      </c>
      <c r="AX997" s="16">
        <f t="shared" si="1905"/>
        <v>0</v>
      </c>
      <c r="AY997" s="16">
        <f t="shared" si="1905"/>
        <v>0</v>
      </c>
      <c r="AZ997" s="16">
        <f t="shared" si="1906"/>
        <v>0</v>
      </c>
      <c r="BA997" s="16">
        <f t="shared" si="1907"/>
        <v>0</v>
      </c>
      <c r="BB997" s="16">
        <f t="shared" si="1907"/>
        <v>0</v>
      </c>
      <c r="BC997" s="16">
        <f t="shared" si="1906"/>
        <v>0</v>
      </c>
      <c r="BD997" s="16">
        <f t="shared" si="1908"/>
        <v>0</v>
      </c>
      <c r="BE997" s="16">
        <f t="shared" si="1908"/>
        <v>0</v>
      </c>
      <c r="BF997" s="16">
        <f t="shared" si="1857"/>
        <v>15717</v>
      </c>
      <c r="BG997" s="16">
        <f t="shared" si="1858"/>
        <v>14824.4</v>
      </c>
      <c r="BH997" s="16">
        <f t="shared" si="1859"/>
        <v>14370.800000000001</v>
      </c>
      <c r="BI997" s="16">
        <f>BI998</f>
        <v>0</v>
      </c>
      <c r="BJ997" s="16">
        <f t="shared" si="1866"/>
        <v>15717</v>
      </c>
      <c r="BK997" s="16">
        <f>BK998</f>
        <v>0</v>
      </c>
    </row>
    <row r="998" spans="1:63" ht="31.5" x14ac:dyDescent="0.25">
      <c r="A998" s="10">
        <v>930</v>
      </c>
      <c r="B998" s="10" t="s">
        <v>131</v>
      </c>
      <c r="C998" s="10" t="s">
        <v>174</v>
      </c>
      <c r="D998" s="10" t="s">
        <v>309</v>
      </c>
      <c r="E998" s="10" t="s">
        <v>305</v>
      </c>
      <c r="F998" s="11" t="s">
        <v>306</v>
      </c>
      <c r="G998" s="16">
        <v>17667.599999999999</v>
      </c>
      <c r="H998" s="16">
        <f t="shared" si="1822"/>
        <v>-2070.4999999999982</v>
      </c>
      <c r="I998" s="16">
        <v>15597.1</v>
      </c>
      <c r="J998" s="16">
        <v>19167.2</v>
      </c>
      <c r="K998" s="16">
        <f t="shared" si="1823"/>
        <v>-4396.9000000000015</v>
      </c>
      <c r="L998" s="16">
        <v>14770.3</v>
      </c>
      <c r="M998" s="16">
        <v>13996.1</v>
      </c>
      <c r="N998" s="16">
        <v>119.9</v>
      </c>
      <c r="O998" s="16">
        <v>54.1</v>
      </c>
      <c r="P998" s="16">
        <v>374.7</v>
      </c>
      <c r="Q998" s="16">
        <f t="shared" si="1869"/>
        <v>-1950.5999999999985</v>
      </c>
      <c r="R998" s="16">
        <f t="shared" si="1870"/>
        <v>15717</v>
      </c>
      <c r="S998" s="16">
        <f t="shared" si="1871"/>
        <v>-4342.8000000000011</v>
      </c>
      <c r="T998" s="16">
        <f t="shared" si="1872"/>
        <v>14824.4</v>
      </c>
      <c r="U998" s="16">
        <f t="shared" si="1873"/>
        <v>14370.800000000001</v>
      </c>
      <c r="V998" s="16"/>
      <c r="W998" s="16"/>
      <c r="X998" s="16"/>
      <c r="Y998" s="16"/>
      <c r="Z998" s="16"/>
      <c r="AA998" s="16">
        <f t="shared" si="1839"/>
        <v>15717</v>
      </c>
      <c r="AB998" s="16">
        <f t="shared" si="1840"/>
        <v>14824.4</v>
      </c>
      <c r="AC998" s="16">
        <f t="shared" si="1841"/>
        <v>14370.800000000001</v>
      </c>
      <c r="AD998" s="16"/>
      <c r="AE998" s="16"/>
      <c r="AF998" s="16"/>
      <c r="AG998" s="16"/>
      <c r="AH998" s="16"/>
      <c r="AI998" s="16"/>
      <c r="AJ998" s="16"/>
      <c r="AK998" s="16">
        <f t="shared" si="1878"/>
        <v>15717</v>
      </c>
      <c r="AL998" s="16">
        <f t="shared" si="1879"/>
        <v>14824.4</v>
      </c>
      <c r="AM998" s="16">
        <f t="shared" si="1880"/>
        <v>14370.800000000001</v>
      </c>
      <c r="AN998" s="16"/>
      <c r="AO998" s="16">
        <f t="shared" si="1881"/>
        <v>15717</v>
      </c>
      <c r="AP998" s="16"/>
      <c r="AQ998" s="16"/>
      <c r="AR998" s="16"/>
      <c r="AS998" s="16"/>
      <c r="AT998" s="16"/>
      <c r="AU998" s="16"/>
      <c r="AV998" s="16"/>
      <c r="AW998" s="16"/>
      <c r="AX998" s="16"/>
      <c r="AY998" s="16"/>
      <c r="AZ998" s="16"/>
      <c r="BA998" s="16"/>
      <c r="BB998" s="16"/>
      <c r="BC998" s="16"/>
      <c r="BD998" s="16"/>
      <c r="BE998" s="16"/>
      <c r="BF998" s="16">
        <f t="shared" si="1857"/>
        <v>15717</v>
      </c>
      <c r="BG998" s="16">
        <f t="shared" si="1858"/>
        <v>14824.4</v>
      </c>
      <c r="BH998" s="16">
        <f t="shared" si="1859"/>
        <v>14370.800000000001</v>
      </c>
      <c r="BI998" s="16"/>
      <c r="BJ998" s="16">
        <f t="shared" si="1866"/>
        <v>15717</v>
      </c>
      <c r="BK998" s="16"/>
    </row>
    <row r="999" spans="1:63" ht="94.5" x14ac:dyDescent="0.25">
      <c r="A999" s="10">
        <v>930</v>
      </c>
      <c r="B999" s="10" t="s">
        <v>131</v>
      </c>
      <c r="C999" s="10" t="s">
        <v>174</v>
      </c>
      <c r="D999" s="10" t="s">
        <v>311</v>
      </c>
      <c r="E999" s="10"/>
      <c r="F999" s="19" t="s">
        <v>952</v>
      </c>
      <c r="G999" s="16">
        <f>G1000</f>
        <v>16626.8</v>
      </c>
      <c r="H999" s="16">
        <f t="shared" si="1822"/>
        <v>-1135.8999999999996</v>
      </c>
      <c r="I999" s="16">
        <f>I1000</f>
        <v>15490.9</v>
      </c>
      <c r="J999" s="16">
        <f>J1000</f>
        <v>17677.5</v>
      </c>
      <c r="K999" s="16">
        <f t="shared" si="1823"/>
        <v>-3027.7000000000007</v>
      </c>
      <c r="L999" s="16">
        <f t="shared" ref="L999:P1000" si="1909">L1000</f>
        <v>14649.8</v>
      </c>
      <c r="M999" s="16">
        <f t="shared" si="1909"/>
        <v>13769</v>
      </c>
      <c r="N999" s="16">
        <f t="shared" si="1909"/>
        <v>0</v>
      </c>
      <c r="O999" s="16">
        <f t="shared" si="1909"/>
        <v>0</v>
      </c>
      <c r="P999" s="16">
        <f t="shared" si="1909"/>
        <v>0</v>
      </c>
      <c r="Q999" s="16">
        <f t="shared" si="1869"/>
        <v>-1135.8999999999996</v>
      </c>
      <c r="R999" s="16">
        <f t="shared" si="1870"/>
        <v>15490.9</v>
      </c>
      <c r="S999" s="16">
        <f t="shared" si="1871"/>
        <v>-3027.7000000000007</v>
      </c>
      <c r="T999" s="16">
        <f t="shared" si="1872"/>
        <v>14649.8</v>
      </c>
      <c r="U999" s="16">
        <f t="shared" si="1873"/>
        <v>13769</v>
      </c>
      <c r="V999" s="16">
        <f t="shared" ref="V999:X1000" si="1910">V1000</f>
        <v>0</v>
      </c>
      <c r="W999" s="16">
        <f>W1000</f>
        <v>0</v>
      </c>
      <c r="X999" s="16">
        <f t="shared" si="1910"/>
        <v>0</v>
      </c>
      <c r="Y999" s="16">
        <f>Y1000</f>
        <v>0</v>
      </c>
      <c r="Z999" s="16">
        <f>Z1000</f>
        <v>0</v>
      </c>
      <c r="AA999" s="16">
        <f t="shared" si="1839"/>
        <v>15490.9</v>
      </c>
      <c r="AB999" s="16">
        <f t="shared" si="1840"/>
        <v>14649.8</v>
      </c>
      <c r="AC999" s="16">
        <f t="shared" si="1841"/>
        <v>13769</v>
      </c>
      <c r="AD999" s="16">
        <f t="shared" ref="AD999:BK1000" si="1911">AD1000</f>
        <v>0</v>
      </c>
      <c r="AE999" s="16">
        <f t="shared" si="1911"/>
        <v>0</v>
      </c>
      <c r="AF999" s="16">
        <f t="shared" si="1911"/>
        <v>0</v>
      </c>
      <c r="AG999" s="16">
        <f t="shared" si="1911"/>
        <v>0</v>
      </c>
      <c r="AH999" s="16">
        <f t="shared" si="1911"/>
        <v>0</v>
      </c>
      <c r="AI999" s="16">
        <f t="shared" si="1911"/>
        <v>0</v>
      </c>
      <c r="AJ999" s="16">
        <f t="shared" si="1911"/>
        <v>0</v>
      </c>
      <c r="AK999" s="16">
        <f t="shared" si="1878"/>
        <v>15490.9</v>
      </c>
      <c r="AL999" s="16">
        <f t="shared" si="1879"/>
        <v>14649.8</v>
      </c>
      <c r="AM999" s="16">
        <f t="shared" si="1880"/>
        <v>13769</v>
      </c>
      <c r="AN999" s="16">
        <f t="shared" si="1911"/>
        <v>0</v>
      </c>
      <c r="AO999" s="16">
        <f t="shared" si="1881"/>
        <v>15490.9</v>
      </c>
      <c r="AP999" s="16">
        <f t="shared" si="1911"/>
        <v>0</v>
      </c>
      <c r="AQ999" s="16">
        <f t="shared" si="1911"/>
        <v>0</v>
      </c>
      <c r="AR999" s="16">
        <f t="shared" si="1911"/>
        <v>0</v>
      </c>
      <c r="AS999" s="16">
        <f t="shared" si="1911"/>
        <v>0</v>
      </c>
      <c r="AT999" s="16">
        <f t="shared" si="1911"/>
        <v>0</v>
      </c>
      <c r="AU999" s="16">
        <f t="shared" si="1911"/>
        <v>0</v>
      </c>
      <c r="AV999" s="16">
        <f t="shared" si="1911"/>
        <v>0</v>
      </c>
      <c r="AW999" s="16">
        <f t="shared" si="1911"/>
        <v>0</v>
      </c>
      <c r="AX999" s="16">
        <f t="shared" si="1911"/>
        <v>0</v>
      </c>
      <c r="AY999" s="16">
        <f t="shared" si="1911"/>
        <v>0</v>
      </c>
      <c r="AZ999" s="16">
        <f t="shared" si="1911"/>
        <v>0</v>
      </c>
      <c r="BA999" s="16">
        <f t="shared" si="1911"/>
        <v>0</v>
      </c>
      <c r="BB999" s="16">
        <f t="shared" si="1911"/>
        <v>0</v>
      </c>
      <c r="BC999" s="16">
        <f t="shared" si="1911"/>
        <v>0</v>
      </c>
      <c r="BD999" s="16">
        <f t="shared" si="1911"/>
        <v>0</v>
      </c>
      <c r="BE999" s="16">
        <f t="shared" si="1911"/>
        <v>0</v>
      </c>
      <c r="BF999" s="16">
        <f t="shared" si="1857"/>
        <v>15490.9</v>
      </c>
      <c r="BG999" s="16">
        <f t="shared" si="1858"/>
        <v>14649.8</v>
      </c>
      <c r="BH999" s="16">
        <f t="shared" si="1859"/>
        <v>13769</v>
      </c>
      <c r="BI999" s="16">
        <f t="shared" si="1911"/>
        <v>0</v>
      </c>
      <c r="BJ999" s="16">
        <f t="shared" si="1866"/>
        <v>15490.9</v>
      </c>
      <c r="BK999" s="16">
        <f t="shared" si="1911"/>
        <v>0</v>
      </c>
    </row>
    <row r="1000" spans="1:63" ht="78.75" x14ac:dyDescent="0.25">
      <c r="A1000" s="10">
        <v>930</v>
      </c>
      <c r="B1000" s="10" t="s">
        <v>131</v>
      </c>
      <c r="C1000" s="10" t="s">
        <v>174</v>
      </c>
      <c r="D1000" s="10" t="s">
        <v>311</v>
      </c>
      <c r="E1000" s="10" t="s">
        <v>104</v>
      </c>
      <c r="F1000" s="11" t="s">
        <v>1077</v>
      </c>
      <c r="G1000" s="16">
        <f>G1001</f>
        <v>16626.8</v>
      </c>
      <c r="H1000" s="16">
        <f t="shared" si="1822"/>
        <v>-1135.8999999999996</v>
      </c>
      <c r="I1000" s="16">
        <f>I1001</f>
        <v>15490.9</v>
      </c>
      <c r="J1000" s="16">
        <f>J1001</f>
        <v>17677.5</v>
      </c>
      <c r="K1000" s="16">
        <f t="shared" si="1823"/>
        <v>-3027.7000000000007</v>
      </c>
      <c r="L1000" s="16">
        <f t="shared" si="1909"/>
        <v>14649.8</v>
      </c>
      <c r="M1000" s="16">
        <f t="shared" si="1909"/>
        <v>13769</v>
      </c>
      <c r="N1000" s="16">
        <f t="shared" si="1909"/>
        <v>0</v>
      </c>
      <c r="O1000" s="16">
        <f t="shared" si="1909"/>
        <v>0</v>
      </c>
      <c r="P1000" s="16">
        <f t="shared" si="1909"/>
        <v>0</v>
      </c>
      <c r="Q1000" s="16">
        <f t="shared" si="1869"/>
        <v>-1135.8999999999996</v>
      </c>
      <c r="R1000" s="16">
        <f t="shared" si="1870"/>
        <v>15490.9</v>
      </c>
      <c r="S1000" s="16">
        <f t="shared" si="1871"/>
        <v>-3027.7000000000007</v>
      </c>
      <c r="T1000" s="16">
        <f t="shared" si="1872"/>
        <v>14649.8</v>
      </c>
      <c r="U1000" s="16">
        <f t="shared" si="1873"/>
        <v>13769</v>
      </c>
      <c r="V1000" s="16">
        <f t="shared" si="1910"/>
        <v>0</v>
      </c>
      <c r="W1000" s="16">
        <f>W1001</f>
        <v>0</v>
      </c>
      <c r="X1000" s="16">
        <f t="shared" si="1910"/>
        <v>0</v>
      </c>
      <c r="Y1000" s="16">
        <f>Y1001</f>
        <v>0</v>
      </c>
      <c r="Z1000" s="16">
        <f>Z1001</f>
        <v>0</v>
      </c>
      <c r="AA1000" s="16">
        <f t="shared" si="1839"/>
        <v>15490.9</v>
      </c>
      <c r="AB1000" s="16">
        <f t="shared" si="1840"/>
        <v>14649.8</v>
      </c>
      <c r="AC1000" s="16">
        <f t="shared" si="1841"/>
        <v>13769</v>
      </c>
      <c r="AD1000" s="16">
        <f t="shared" si="1911"/>
        <v>0</v>
      </c>
      <c r="AE1000" s="16">
        <f t="shared" si="1911"/>
        <v>0</v>
      </c>
      <c r="AF1000" s="16">
        <f t="shared" si="1911"/>
        <v>0</v>
      </c>
      <c r="AG1000" s="16">
        <f t="shared" si="1911"/>
        <v>0</v>
      </c>
      <c r="AH1000" s="16">
        <f t="shared" si="1911"/>
        <v>0</v>
      </c>
      <c r="AI1000" s="16">
        <f t="shared" si="1911"/>
        <v>0</v>
      </c>
      <c r="AJ1000" s="16">
        <f t="shared" si="1911"/>
        <v>0</v>
      </c>
      <c r="AK1000" s="16">
        <f t="shared" si="1878"/>
        <v>15490.9</v>
      </c>
      <c r="AL1000" s="16">
        <f t="shared" si="1879"/>
        <v>14649.8</v>
      </c>
      <c r="AM1000" s="16">
        <f t="shared" si="1880"/>
        <v>13769</v>
      </c>
      <c r="AN1000" s="16">
        <f t="shared" si="1911"/>
        <v>0</v>
      </c>
      <c r="AO1000" s="16">
        <f t="shared" si="1881"/>
        <v>15490.9</v>
      </c>
      <c r="AP1000" s="16">
        <f t="shared" si="1911"/>
        <v>0</v>
      </c>
      <c r="AQ1000" s="16">
        <f t="shared" si="1911"/>
        <v>0</v>
      </c>
      <c r="AR1000" s="16">
        <f t="shared" si="1911"/>
        <v>0</v>
      </c>
      <c r="AS1000" s="16">
        <f t="shared" si="1911"/>
        <v>0</v>
      </c>
      <c r="AT1000" s="16">
        <f t="shared" si="1911"/>
        <v>0</v>
      </c>
      <c r="AU1000" s="16">
        <f t="shared" si="1911"/>
        <v>0</v>
      </c>
      <c r="AV1000" s="16">
        <f t="shared" si="1911"/>
        <v>0</v>
      </c>
      <c r="AW1000" s="16">
        <f t="shared" si="1911"/>
        <v>0</v>
      </c>
      <c r="AX1000" s="16">
        <f t="shared" si="1911"/>
        <v>0</v>
      </c>
      <c r="AY1000" s="16">
        <f t="shared" si="1911"/>
        <v>0</v>
      </c>
      <c r="AZ1000" s="16">
        <f t="shared" si="1911"/>
        <v>0</v>
      </c>
      <c r="BA1000" s="16">
        <f t="shared" si="1911"/>
        <v>0</v>
      </c>
      <c r="BB1000" s="16">
        <f t="shared" si="1911"/>
        <v>0</v>
      </c>
      <c r="BC1000" s="16">
        <f t="shared" si="1911"/>
        <v>0</v>
      </c>
      <c r="BD1000" s="16">
        <f t="shared" si="1911"/>
        <v>0</v>
      </c>
      <c r="BE1000" s="16">
        <f t="shared" si="1911"/>
        <v>0</v>
      </c>
      <c r="BF1000" s="16">
        <f t="shared" si="1857"/>
        <v>15490.9</v>
      </c>
      <c r="BG1000" s="16">
        <f t="shared" si="1858"/>
        <v>14649.8</v>
      </c>
      <c r="BH1000" s="16">
        <f t="shared" si="1859"/>
        <v>13769</v>
      </c>
      <c r="BI1000" s="16">
        <f t="shared" si="1911"/>
        <v>0</v>
      </c>
      <c r="BJ1000" s="16">
        <f t="shared" si="1866"/>
        <v>15490.9</v>
      </c>
      <c r="BK1000" s="16">
        <f t="shared" si="1911"/>
        <v>0</v>
      </c>
    </row>
    <row r="1001" spans="1:63" x14ac:dyDescent="0.25">
      <c r="A1001" s="10">
        <v>930</v>
      </c>
      <c r="B1001" s="10" t="s">
        <v>131</v>
      </c>
      <c r="C1001" s="10" t="s">
        <v>174</v>
      </c>
      <c r="D1001" s="10" t="s">
        <v>311</v>
      </c>
      <c r="E1001" s="10" t="s">
        <v>168</v>
      </c>
      <c r="F1001" s="11" t="s">
        <v>169</v>
      </c>
      <c r="G1001" s="16">
        <f>G1002+G1003</f>
        <v>16626.8</v>
      </c>
      <c r="H1001" s="16">
        <f t="shared" si="1822"/>
        <v>-1135.8999999999996</v>
      </c>
      <c r="I1001" s="16">
        <f>I1002+I1003</f>
        <v>15490.9</v>
      </c>
      <c r="J1001" s="16">
        <f>J1002+J1003</f>
        <v>17677.5</v>
      </c>
      <c r="K1001" s="16">
        <f t="shared" si="1823"/>
        <v>-3027.7000000000007</v>
      </c>
      <c r="L1001" s="16">
        <f>L1002+L1003</f>
        <v>14649.8</v>
      </c>
      <c r="M1001" s="16">
        <f>M1002+M1003</f>
        <v>13769</v>
      </c>
      <c r="N1001" s="16">
        <f>N1002+N1003</f>
        <v>0</v>
      </c>
      <c r="O1001" s="16">
        <f>O1002+O1003</f>
        <v>0</v>
      </c>
      <c r="P1001" s="16">
        <f>P1002+P1003</f>
        <v>0</v>
      </c>
      <c r="Q1001" s="16">
        <f t="shared" si="1869"/>
        <v>-1135.8999999999996</v>
      </c>
      <c r="R1001" s="16">
        <f t="shared" si="1870"/>
        <v>15490.9</v>
      </c>
      <c r="S1001" s="16">
        <f t="shared" si="1871"/>
        <v>-3027.7000000000007</v>
      </c>
      <c r="T1001" s="16">
        <f t="shared" si="1872"/>
        <v>14649.8</v>
      </c>
      <c r="U1001" s="16">
        <f t="shared" si="1873"/>
        <v>13769</v>
      </c>
      <c r="V1001" s="16">
        <f>V1002+V1003</f>
        <v>0</v>
      </c>
      <c r="W1001" s="16">
        <f>W1002+W1003</f>
        <v>0</v>
      </c>
      <c r="X1001" s="16">
        <f>X1002+X1003</f>
        <v>0</v>
      </c>
      <c r="Y1001" s="16">
        <f>Y1002+Y1003</f>
        <v>0</v>
      </c>
      <c r="Z1001" s="16">
        <f>Z1002+Z1003</f>
        <v>0</v>
      </c>
      <c r="AA1001" s="16">
        <f t="shared" si="1839"/>
        <v>15490.9</v>
      </c>
      <c r="AB1001" s="16">
        <f t="shared" si="1840"/>
        <v>14649.8</v>
      </c>
      <c r="AC1001" s="16">
        <f t="shared" si="1841"/>
        <v>13769</v>
      </c>
      <c r="AD1001" s="16">
        <f t="shared" ref="AD1001:AJ1001" si="1912">AD1002+AD1003</f>
        <v>0</v>
      </c>
      <c r="AE1001" s="16">
        <f t="shared" si="1912"/>
        <v>0</v>
      </c>
      <c r="AF1001" s="16">
        <f t="shared" si="1912"/>
        <v>0</v>
      </c>
      <c r="AG1001" s="16">
        <f t="shared" si="1912"/>
        <v>0</v>
      </c>
      <c r="AH1001" s="16">
        <f t="shared" si="1912"/>
        <v>0</v>
      </c>
      <c r="AI1001" s="16">
        <f t="shared" si="1912"/>
        <v>0</v>
      </c>
      <c r="AJ1001" s="16">
        <f t="shared" si="1912"/>
        <v>0</v>
      </c>
      <c r="AK1001" s="16">
        <f t="shared" si="1878"/>
        <v>15490.9</v>
      </c>
      <c r="AL1001" s="16">
        <f t="shared" si="1879"/>
        <v>14649.8</v>
      </c>
      <c r="AM1001" s="16">
        <f t="shared" si="1880"/>
        <v>13769</v>
      </c>
      <c r="AN1001" s="16">
        <f>AN1002+AN1003</f>
        <v>0</v>
      </c>
      <c r="AO1001" s="16">
        <f t="shared" si="1881"/>
        <v>15490.9</v>
      </c>
      <c r="AP1001" s="16">
        <f t="shared" ref="AP1001:BK1001" si="1913">AP1002+AP1003</f>
        <v>0</v>
      </c>
      <c r="AQ1001" s="16">
        <f t="shared" si="1913"/>
        <v>0</v>
      </c>
      <c r="AR1001" s="16">
        <f t="shared" si="1913"/>
        <v>0</v>
      </c>
      <c r="AS1001" s="16">
        <f>AS1002+AS1003</f>
        <v>0</v>
      </c>
      <c r="AT1001" s="16">
        <f>AT1002+AT1003</f>
        <v>0</v>
      </c>
      <c r="AU1001" s="16">
        <f t="shared" si="1913"/>
        <v>0</v>
      </c>
      <c r="AV1001" s="16">
        <f t="shared" si="1913"/>
        <v>0</v>
      </c>
      <c r="AW1001" s="16">
        <f t="shared" si="1913"/>
        <v>0</v>
      </c>
      <c r="AX1001" s="16">
        <f t="shared" si="1913"/>
        <v>0</v>
      </c>
      <c r="AY1001" s="16">
        <f t="shared" si="1913"/>
        <v>0</v>
      </c>
      <c r="AZ1001" s="16">
        <f t="shared" si="1913"/>
        <v>0</v>
      </c>
      <c r="BA1001" s="16">
        <f>BA1002+BA1003</f>
        <v>0</v>
      </c>
      <c r="BB1001" s="16">
        <f>BB1002+BB1003</f>
        <v>0</v>
      </c>
      <c r="BC1001" s="16">
        <f t="shared" si="1913"/>
        <v>0</v>
      </c>
      <c r="BD1001" s="16">
        <f>BD1002+BD1003</f>
        <v>0</v>
      </c>
      <c r="BE1001" s="16">
        <f>BE1002+BE1003</f>
        <v>0</v>
      </c>
      <c r="BF1001" s="16">
        <f t="shared" si="1857"/>
        <v>15490.9</v>
      </c>
      <c r="BG1001" s="16">
        <f t="shared" si="1858"/>
        <v>14649.8</v>
      </c>
      <c r="BH1001" s="16">
        <f t="shared" si="1859"/>
        <v>13769</v>
      </c>
      <c r="BI1001" s="16">
        <f t="shared" ref="BI1001" si="1914">BI1002+BI1003</f>
        <v>0</v>
      </c>
      <c r="BJ1001" s="16">
        <f t="shared" si="1866"/>
        <v>15490.9</v>
      </c>
      <c r="BK1001" s="16">
        <f t="shared" si="1913"/>
        <v>0</v>
      </c>
    </row>
    <row r="1002" spans="1:63" ht="94.5" x14ac:dyDescent="0.25">
      <c r="A1002" s="10">
        <v>930</v>
      </c>
      <c r="B1002" s="10" t="s">
        <v>131</v>
      </c>
      <c r="C1002" s="10" t="s">
        <v>174</v>
      </c>
      <c r="D1002" s="10" t="s">
        <v>311</v>
      </c>
      <c r="E1002" s="10" t="s">
        <v>170</v>
      </c>
      <c r="F1002" s="11" t="s">
        <v>171</v>
      </c>
      <c r="G1002" s="16">
        <v>15828.6</v>
      </c>
      <c r="H1002" s="16">
        <f t="shared" si="1822"/>
        <v>-1553.7000000000007</v>
      </c>
      <c r="I1002" s="16">
        <v>14274.9</v>
      </c>
      <c r="J1002" s="16">
        <v>16879.3</v>
      </c>
      <c r="K1002" s="16">
        <f t="shared" si="1823"/>
        <v>-3378</v>
      </c>
      <c r="L1002" s="16">
        <v>13501.3</v>
      </c>
      <c r="M1002" s="16">
        <v>12706.6</v>
      </c>
      <c r="N1002" s="16"/>
      <c r="O1002" s="16"/>
      <c r="P1002" s="16"/>
      <c r="Q1002" s="16">
        <f t="shared" si="1869"/>
        <v>-1553.7000000000007</v>
      </c>
      <c r="R1002" s="16">
        <f t="shared" si="1870"/>
        <v>14274.9</v>
      </c>
      <c r="S1002" s="16">
        <f t="shared" si="1871"/>
        <v>-3378</v>
      </c>
      <c r="T1002" s="16">
        <f t="shared" si="1872"/>
        <v>13501.3</v>
      </c>
      <c r="U1002" s="16">
        <f t="shared" si="1873"/>
        <v>12706.6</v>
      </c>
      <c r="V1002" s="16"/>
      <c r="W1002" s="16"/>
      <c r="X1002" s="16"/>
      <c r="Y1002" s="16"/>
      <c r="Z1002" s="16"/>
      <c r="AA1002" s="16">
        <f t="shared" si="1839"/>
        <v>14274.9</v>
      </c>
      <c r="AB1002" s="16">
        <f t="shared" si="1840"/>
        <v>13501.3</v>
      </c>
      <c r="AC1002" s="16">
        <f t="shared" si="1841"/>
        <v>12706.6</v>
      </c>
      <c r="AD1002" s="16"/>
      <c r="AE1002" s="16"/>
      <c r="AF1002" s="16"/>
      <c r="AG1002" s="16"/>
      <c r="AH1002" s="16"/>
      <c r="AI1002" s="16"/>
      <c r="AJ1002" s="16"/>
      <c r="AK1002" s="16">
        <f t="shared" si="1878"/>
        <v>14274.9</v>
      </c>
      <c r="AL1002" s="16">
        <f t="shared" si="1879"/>
        <v>13501.3</v>
      </c>
      <c r="AM1002" s="16">
        <f t="shared" si="1880"/>
        <v>12706.6</v>
      </c>
      <c r="AN1002" s="16"/>
      <c r="AO1002" s="16">
        <f t="shared" si="1881"/>
        <v>14274.9</v>
      </c>
      <c r="AP1002" s="16"/>
      <c r="AQ1002" s="16"/>
      <c r="AR1002" s="16"/>
      <c r="AS1002" s="16"/>
      <c r="AT1002" s="16"/>
      <c r="AU1002" s="16"/>
      <c r="AV1002" s="16"/>
      <c r="AW1002" s="16"/>
      <c r="AX1002" s="16"/>
      <c r="AY1002" s="16"/>
      <c r="AZ1002" s="16"/>
      <c r="BA1002" s="16"/>
      <c r="BB1002" s="16"/>
      <c r="BC1002" s="16"/>
      <c r="BD1002" s="16"/>
      <c r="BE1002" s="16"/>
      <c r="BF1002" s="16">
        <f t="shared" si="1857"/>
        <v>14274.9</v>
      </c>
      <c r="BG1002" s="16">
        <f t="shared" si="1858"/>
        <v>13501.3</v>
      </c>
      <c r="BH1002" s="16">
        <f t="shared" si="1859"/>
        <v>12706.6</v>
      </c>
      <c r="BI1002" s="16"/>
      <c r="BJ1002" s="16">
        <f t="shared" si="1866"/>
        <v>14274.9</v>
      </c>
      <c r="BK1002" s="16"/>
    </row>
    <row r="1003" spans="1:63" ht="31.5" x14ac:dyDescent="0.25">
      <c r="A1003" s="10">
        <v>930</v>
      </c>
      <c r="B1003" s="10" t="s">
        <v>131</v>
      </c>
      <c r="C1003" s="10" t="s">
        <v>174</v>
      </c>
      <c r="D1003" s="10" t="s">
        <v>311</v>
      </c>
      <c r="E1003" s="10" t="s">
        <v>312</v>
      </c>
      <c r="F1003" s="11" t="s">
        <v>197</v>
      </c>
      <c r="G1003" s="16">
        <v>798.2</v>
      </c>
      <c r="H1003" s="16">
        <f t="shared" si="1822"/>
        <v>417.79999999999995</v>
      </c>
      <c r="I1003" s="16">
        <v>1216</v>
      </c>
      <c r="J1003" s="16">
        <v>798.2</v>
      </c>
      <c r="K1003" s="16">
        <f t="shared" si="1823"/>
        <v>350.29999999999995</v>
      </c>
      <c r="L1003" s="16">
        <v>1148.5</v>
      </c>
      <c r="M1003" s="16">
        <v>1062.4000000000001</v>
      </c>
      <c r="N1003" s="16"/>
      <c r="O1003" s="16"/>
      <c r="P1003" s="16"/>
      <c r="Q1003" s="16">
        <f t="shared" si="1869"/>
        <v>417.79999999999995</v>
      </c>
      <c r="R1003" s="16">
        <f t="shared" si="1870"/>
        <v>1216</v>
      </c>
      <c r="S1003" s="16">
        <f t="shared" si="1871"/>
        <v>350.29999999999995</v>
      </c>
      <c r="T1003" s="16">
        <f t="shared" si="1872"/>
        <v>1148.5</v>
      </c>
      <c r="U1003" s="16">
        <f t="shared" si="1873"/>
        <v>1062.4000000000001</v>
      </c>
      <c r="V1003" s="16"/>
      <c r="W1003" s="16"/>
      <c r="X1003" s="16"/>
      <c r="Y1003" s="16"/>
      <c r="Z1003" s="16"/>
      <c r="AA1003" s="16">
        <f t="shared" si="1839"/>
        <v>1216</v>
      </c>
      <c r="AB1003" s="16">
        <f t="shared" si="1840"/>
        <v>1148.5</v>
      </c>
      <c r="AC1003" s="16">
        <f t="shared" si="1841"/>
        <v>1062.4000000000001</v>
      </c>
      <c r="AD1003" s="16"/>
      <c r="AE1003" s="16"/>
      <c r="AF1003" s="16"/>
      <c r="AG1003" s="16"/>
      <c r="AH1003" s="16"/>
      <c r="AI1003" s="16"/>
      <c r="AJ1003" s="16"/>
      <c r="AK1003" s="16">
        <f t="shared" si="1878"/>
        <v>1216</v>
      </c>
      <c r="AL1003" s="16">
        <f t="shared" si="1879"/>
        <v>1148.5</v>
      </c>
      <c r="AM1003" s="16">
        <f t="shared" si="1880"/>
        <v>1062.4000000000001</v>
      </c>
      <c r="AN1003" s="16"/>
      <c r="AO1003" s="16">
        <f t="shared" si="1881"/>
        <v>1216</v>
      </c>
      <c r="AP1003" s="16"/>
      <c r="AQ1003" s="16"/>
      <c r="AR1003" s="16"/>
      <c r="AS1003" s="16"/>
      <c r="AT1003" s="16"/>
      <c r="AU1003" s="16"/>
      <c r="AV1003" s="16"/>
      <c r="AW1003" s="16"/>
      <c r="AX1003" s="16"/>
      <c r="AY1003" s="16"/>
      <c r="AZ1003" s="16"/>
      <c r="BA1003" s="16"/>
      <c r="BB1003" s="16"/>
      <c r="BC1003" s="16"/>
      <c r="BD1003" s="16"/>
      <c r="BE1003" s="16"/>
      <c r="BF1003" s="16">
        <f t="shared" si="1857"/>
        <v>1216</v>
      </c>
      <c r="BG1003" s="16">
        <f t="shared" si="1858"/>
        <v>1148.5</v>
      </c>
      <c r="BH1003" s="16">
        <f t="shared" si="1859"/>
        <v>1062.4000000000001</v>
      </c>
      <c r="BI1003" s="16"/>
      <c r="BJ1003" s="16">
        <f t="shared" si="1866"/>
        <v>1216</v>
      </c>
      <c r="BK1003" s="16"/>
    </row>
    <row r="1004" spans="1:63" ht="31.5" x14ac:dyDescent="0.25">
      <c r="A1004" s="10">
        <v>930</v>
      </c>
      <c r="B1004" s="10" t="s">
        <v>131</v>
      </c>
      <c r="C1004" s="10" t="s">
        <v>174</v>
      </c>
      <c r="D1004" s="10" t="s">
        <v>313</v>
      </c>
      <c r="E1004" s="10"/>
      <c r="F1004" s="19" t="s">
        <v>314</v>
      </c>
      <c r="G1004" s="16">
        <f>G1005</f>
        <v>4211.7</v>
      </c>
      <c r="H1004" s="16">
        <f t="shared" si="1822"/>
        <v>-310.39999999999964</v>
      </c>
      <c r="I1004" s="16">
        <f>I1005</f>
        <v>3901.3</v>
      </c>
      <c r="J1004" s="16">
        <f>J1005</f>
        <v>4816</v>
      </c>
      <c r="K1004" s="16">
        <f t="shared" si="1823"/>
        <v>-928.90000000000009</v>
      </c>
      <c r="L1004" s="16">
        <f t="shared" ref="L1004:P1005" si="1915">L1005</f>
        <v>3887.1</v>
      </c>
      <c r="M1004" s="16">
        <f t="shared" si="1915"/>
        <v>3957.7</v>
      </c>
      <c r="N1004" s="16">
        <f t="shared" si="1915"/>
        <v>0</v>
      </c>
      <c r="O1004" s="16">
        <f t="shared" si="1915"/>
        <v>0</v>
      </c>
      <c r="P1004" s="16">
        <f t="shared" si="1915"/>
        <v>0</v>
      </c>
      <c r="Q1004" s="16">
        <f t="shared" si="1869"/>
        <v>-310.39999999999964</v>
      </c>
      <c r="R1004" s="16">
        <f t="shared" si="1870"/>
        <v>3901.3</v>
      </c>
      <c r="S1004" s="16">
        <f t="shared" si="1871"/>
        <v>-928.90000000000009</v>
      </c>
      <c r="T1004" s="16">
        <f t="shared" si="1872"/>
        <v>3887.1</v>
      </c>
      <c r="U1004" s="16">
        <f t="shared" si="1873"/>
        <v>3957.7</v>
      </c>
      <c r="V1004" s="16">
        <f t="shared" ref="V1004:X1005" si="1916">V1005</f>
        <v>0</v>
      </c>
      <c r="W1004" s="16">
        <f>W1005</f>
        <v>0</v>
      </c>
      <c r="X1004" s="16">
        <f t="shared" si="1916"/>
        <v>0</v>
      </c>
      <c r="Y1004" s="16">
        <f>Y1005</f>
        <v>0</v>
      </c>
      <c r="Z1004" s="16">
        <f>Z1005</f>
        <v>0</v>
      </c>
      <c r="AA1004" s="16">
        <f t="shared" si="1839"/>
        <v>3901.3</v>
      </c>
      <c r="AB1004" s="16">
        <f t="shared" si="1840"/>
        <v>3887.1</v>
      </c>
      <c r="AC1004" s="16">
        <f t="shared" si="1841"/>
        <v>3957.7</v>
      </c>
      <c r="AD1004" s="16">
        <f t="shared" ref="AD1004:BK1005" si="1917">AD1005</f>
        <v>0</v>
      </c>
      <c r="AE1004" s="16">
        <f t="shared" si="1917"/>
        <v>0</v>
      </c>
      <c r="AF1004" s="16">
        <f t="shared" si="1917"/>
        <v>0</v>
      </c>
      <c r="AG1004" s="16">
        <f t="shared" si="1917"/>
        <v>0</v>
      </c>
      <c r="AH1004" s="16">
        <f t="shared" si="1917"/>
        <v>0</v>
      </c>
      <c r="AI1004" s="16">
        <f t="shared" si="1917"/>
        <v>0</v>
      </c>
      <c r="AJ1004" s="16">
        <f t="shared" si="1917"/>
        <v>0</v>
      </c>
      <c r="AK1004" s="16">
        <f t="shared" si="1878"/>
        <v>3901.3</v>
      </c>
      <c r="AL1004" s="16">
        <f t="shared" si="1879"/>
        <v>3887.1</v>
      </c>
      <c r="AM1004" s="16">
        <f t="shared" si="1880"/>
        <v>3957.7</v>
      </c>
      <c r="AN1004" s="16">
        <f t="shared" si="1917"/>
        <v>0</v>
      </c>
      <c r="AO1004" s="16">
        <f t="shared" si="1881"/>
        <v>3901.3</v>
      </c>
      <c r="AP1004" s="16">
        <f t="shared" si="1917"/>
        <v>0</v>
      </c>
      <c r="AQ1004" s="16">
        <f t="shared" si="1917"/>
        <v>0</v>
      </c>
      <c r="AR1004" s="16">
        <f t="shared" si="1917"/>
        <v>0</v>
      </c>
      <c r="AS1004" s="16">
        <f t="shared" si="1917"/>
        <v>0</v>
      </c>
      <c r="AT1004" s="16">
        <f t="shared" si="1917"/>
        <v>0</v>
      </c>
      <c r="AU1004" s="16">
        <f t="shared" si="1917"/>
        <v>0</v>
      </c>
      <c r="AV1004" s="16">
        <f t="shared" si="1917"/>
        <v>0</v>
      </c>
      <c r="AW1004" s="16">
        <f t="shared" si="1917"/>
        <v>0</v>
      </c>
      <c r="AX1004" s="16">
        <f t="shared" si="1917"/>
        <v>0</v>
      </c>
      <c r="AY1004" s="16">
        <f t="shared" si="1917"/>
        <v>0</v>
      </c>
      <c r="AZ1004" s="16">
        <f t="shared" si="1917"/>
        <v>0</v>
      </c>
      <c r="BA1004" s="16">
        <f t="shared" si="1917"/>
        <v>0</v>
      </c>
      <c r="BB1004" s="16">
        <f t="shared" si="1917"/>
        <v>0</v>
      </c>
      <c r="BC1004" s="16">
        <f t="shared" si="1917"/>
        <v>0</v>
      </c>
      <c r="BD1004" s="16">
        <f t="shared" si="1917"/>
        <v>0</v>
      </c>
      <c r="BE1004" s="16">
        <f t="shared" si="1917"/>
        <v>0</v>
      </c>
      <c r="BF1004" s="16">
        <f t="shared" si="1857"/>
        <v>3901.3</v>
      </c>
      <c r="BG1004" s="16">
        <f t="shared" si="1858"/>
        <v>3887.1</v>
      </c>
      <c r="BH1004" s="16">
        <f t="shared" si="1859"/>
        <v>3957.7</v>
      </c>
      <c r="BI1004" s="16">
        <f t="shared" si="1917"/>
        <v>0</v>
      </c>
      <c r="BJ1004" s="16">
        <f t="shared" si="1866"/>
        <v>3901.3</v>
      </c>
      <c r="BK1004" s="16">
        <f t="shared" si="1917"/>
        <v>0</v>
      </c>
    </row>
    <row r="1005" spans="1:63" ht="78.75" x14ac:dyDescent="0.25">
      <c r="A1005" s="10">
        <v>930</v>
      </c>
      <c r="B1005" s="10" t="s">
        <v>131</v>
      </c>
      <c r="C1005" s="10" t="s">
        <v>174</v>
      </c>
      <c r="D1005" s="10" t="s">
        <v>313</v>
      </c>
      <c r="E1005" s="10" t="s">
        <v>104</v>
      </c>
      <c r="F1005" s="11" t="s">
        <v>1077</v>
      </c>
      <c r="G1005" s="16">
        <f>G1006</f>
        <v>4211.7</v>
      </c>
      <c r="H1005" s="16">
        <f t="shared" si="1822"/>
        <v>-310.39999999999964</v>
      </c>
      <c r="I1005" s="16">
        <f>I1006</f>
        <v>3901.3</v>
      </c>
      <c r="J1005" s="16">
        <f>J1006</f>
        <v>4816</v>
      </c>
      <c r="K1005" s="16">
        <f t="shared" si="1823"/>
        <v>-928.90000000000009</v>
      </c>
      <c r="L1005" s="16">
        <f t="shared" si="1915"/>
        <v>3887.1</v>
      </c>
      <c r="M1005" s="16">
        <f t="shared" si="1915"/>
        <v>3957.7</v>
      </c>
      <c r="N1005" s="16">
        <f t="shared" si="1915"/>
        <v>0</v>
      </c>
      <c r="O1005" s="16">
        <f t="shared" si="1915"/>
        <v>0</v>
      </c>
      <c r="P1005" s="16">
        <f t="shared" si="1915"/>
        <v>0</v>
      </c>
      <c r="Q1005" s="16">
        <f t="shared" si="1869"/>
        <v>-310.39999999999964</v>
      </c>
      <c r="R1005" s="16">
        <f t="shared" si="1870"/>
        <v>3901.3</v>
      </c>
      <c r="S1005" s="16">
        <f t="shared" si="1871"/>
        <v>-928.90000000000009</v>
      </c>
      <c r="T1005" s="16">
        <f t="shared" si="1872"/>
        <v>3887.1</v>
      </c>
      <c r="U1005" s="16">
        <f t="shared" si="1873"/>
        <v>3957.7</v>
      </c>
      <c r="V1005" s="16">
        <f t="shared" si="1916"/>
        <v>0</v>
      </c>
      <c r="W1005" s="16">
        <f>W1006</f>
        <v>0</v>
      </c>
      <c r="X1005" s="16">
        <f t="shared" si="1916"/>
        <v>0</v>
      </c>
      <c r="Y1005" s="16">
        <f>Y1006</f>
        <v>0</v>
      </c>
      <c r="Z1005" s="16">
        <f>Z1006</f>
        <v>0</v>
      </c>
      <c r="AA1005" s="16">
        <f t="shared" si="1839"/>
        <v>3901.3</v>
      </c>
      <c r="AB1005" s="16">
        <f t="shared" si="1840"/>
        <v>3887.1</v>
      </c>
      <c r="AC1005" s="16">
        <f t="shared" si="1841"/>
        <v>3957.7</v>
      </c>
      <c r="AD1005" s="16">
        <f t="shared" si="1917"/>
        <v>0</v>
      </c>
      <c r="AE1005" s="16">
        <f t="shared" si="1917"/>
        <v>0</v>
      </c>
      <c r="AF1005" s="16">
        <f t="shared" si="1917"/>
        <v>0</v>
      </c>
      <c r="AG1005" s="16">
        <f t="shared" si="1917"/>
        <v>0</v>
      </c>
      <c r="AH1005" s="16">
        <f t="shared" si="1917"/>
        <v>0</v>
      </c>
      <c r="AI1005" s="16">
        <f t="shared" si="1917"/>
        <v>0</v>
      </c>
      <c r="AJ1005" s="16">
        <f t="shared" si="1917"/>
        <v>0</v>
      </c>
      <c r="AK1005" s="16">
        <f t="shared" si="1878"/>
        <v>3901.3</v>
      </c>
      <c r="AL1005" s="16">
        <f t="shared" si="1879"/>
        <v>3887.1</v>
      </c>
      <c r="AM1005" s="16">
        <f t="shared" si="1880"/>
        <v>3957.7</v>
      </c>
      <c r="AN1005" s="16">
        <f t="shared" si="1917"/>
        <v>0</v>
      </c>
      <c r="AO1005" s="16">
        <f t="shared" si="1881"/>
        <v>3901.3</v>
      </c>
      <c r="AP1005" s="16">
        <f t="shared" si="1917"/>
        <v>0</v>
      </c>
      <c r="AQ1005" s="16">
        <f t="shared" si="1917"/>
        <v>0</v>
      </c>
      <c r="AR1005" s="16">
        <f t="shared" si="1917"/>
        <v>0</v>
      </c>
      <c r="AS1005" s="16">
        <f t="shared" si="1917"/>
        <v>0</v>
      </c>
      <c r="AT1005" s="16">
        <f t="shared" si="1917"/>
        <v>0</v>
      </c>
      <c r="AU1005" s="16">
        <f t="shared" si="1917"/>
        <v>0</v>
      </c>
      <c r="AV1005" s="16">
        <f t="shared" si="1917"/>
        <v>0</v>
      </c>
      <c r="AW1005" s="16">
        <f t="shared" si="1917"/>
        <v>0</v>
      </c>
      <c r="AX1005" s="16">
        <f t="shared" si="1917"/>
        <v>0</v>
      </c>
      <c r="AY1005" s="16">
        <f t="shared" si="1917"/>
        <v>0</v>
      </c>
      <c r="AZ1005" s="16">
        <f t="shared" si="1917"/>
        <v>0</v>
      </c>
      <c r="BA1005" s="16">
        <f t="shared" si="1917"/>
        <v>0</v>
      </c>
      <c r="BB1005" s="16">
        <f t="shared" si="1917"/>
        <v>0</v>
      </c>
      <c r="BC1005" s="16">
        <f t="shared" si="1917"/>
        <v>0</v>
      </c>
      <c r="BD1005" s="16">
        <f t="shared" si="1917"/>
        <v>0</v>
      </c>
      <c r="BE1005" s="16">
        <f t="shared" si="1917"/>
        <v>0</v>
      </c>
      <c r="BF1005" s="16">
        <f t="shared" si="1857"/>
        <v>3901.3</v>
      </c>
      <c r="BG1005" s="16">
        <f t="shared" si="1858"/>
        <v>3887.1</v>
      </c>
      <c r="BH1005" s="16">
        <f t="shared" si="1859"/>
        <v>3957.7</v>
      </c>
      <c r="BI1005" s="16">
        <f t="shared" si="1917"/>
        <v>0</v>
      </c>
      <c r="BJ1005" s="16">
        <f t="shared" si="1866"/>
        <v>3901.3</v>
      </c>
      <c r="BK1005" s="16">
        <f t="shared" si="1917"/>
        <v>0</v>
      </c>
    </row>
    <row r="1006" spans="1:63" ht="63" x14ac:dyDescent="0.25">
      <c r="A1006" s="10">
        <v>930</v>
      </c>
      <c r="B1006" s="10" t="s">
        <v>131</v>
      </c>
      <c r="C1006" s="10" t="s">
        <v>174</v>
      </c>
      <c r="D1006" s="10" t="s">
        <v>313</v>
      </c>
      <c r="E1006" s="10" t="s">
        <v>172</v>
      </c>
      <c r="F1006" s="11" t="s">
        <v>173</v>
      </c>
      <c r="G1006" s="16">
        <v>4211.7</v>
      </c>
      <c r="H1006" s="16">
        <f t="shared" si="1822"/>
        <v>-310.39999999999964</v>
      </c>
      <c r="I1006" s="16">
        <v>3901.3</v>
      </c>
      <c r="J1006" s="16">
        <v>4816</v>
      </c>
      <c r="K1006" s="16">
        <f t="shared" si="1823"/>
        <v>-928.90000000000009</v>
      </c>
      <c r="L1006" s="16">
        <v>3887.1</v>
      </c>
      <c r="M1006" s="16">
        <v>3957.7</v>
      </c>
      <c r="N1006" s="16"/>
      <c r="O1006" s="16"/>
      <c r="P1006" s="16"/>
      <c r="Q1006" s="16">
        <f t="shared" si="1869"/>
        <v>-310.39999999999964</v>
      </c>
      <c r="R1006" s="16">
        <f t="shared" si="1870"/>
        <v>3901.3</v>
      </c>
      <c r="S1006" s="16">
        <f t="shared" si="1871"/>
        <v>-928.90000000000009</v>
      </c>
      <c r="T1006" s="16">
        <f t="shared" si="1872"/>
        <v>3887.1</v>
      </c>
      <c r="U1006" s="16">
        <f t="shared" si="1873"/>
        <v>3957.7</v>
      </c>
      <c r="V1006" s="16"/>
      <c r="W1006" s="16"/>
      <c r="X1006" s="16"/>
      <c r="Y1006" s="16"/>
      <c r="Z1006" s="16"/>
      <c r="AA1006" s="16">
        <f t="shared" si="1839"/>
        <v>3901.3</v>
      </c>
      <c r="AB1006" s="16">
        <f t="shared" si="1840"/>
        <v>3887.1</v>
      </c>
      <c r="AC1006" s="16">
        <f t="shared" si="1841"/>
        <v>3957.7</v>
      </c>
      <c r="AD1006" s="16"/>
      <c r="AE1006" s="16"/>
      <c r="AF1006" s="16"/>
      <c r="AG1006" s="16"/>
      <c r="AH1006" s="16"/>
      <c r="AI1006" s="16"/>
      <c r="AJ1006" s="16"/>
      <c r="AK1006" s="16">
        <f t="shared" si="1878"/>
        <v>3901.3</v>
      </c>
      <c r="AL1006" s="16">
        <f t="shared" si="1879"/>
        <v>3887.1</v>
      </c>
      <c r="AM1006" s="16">
        <f t="shared" si="1880"/>
        <v>3957.7</v>
      </c>
      <c r="AN1006" s="16"/>
      <c r="AO1006" s="16">
        <f t="shared" si="1881"/>
        <v>3901.3</v>
      </c>
      <c r="AP1006" s="16"/>
      <c r="AQ1006" s="16"/>
      <c r="AR1006" s="16"/>
      <c r="AS1006" s="16"/>
      <c r="AT1006" s="16"/>
      <c r="AU1006" s="16"/>
      <c r="AV1006" s="16"/>
      <c r="AW1006" s="16"/>
      <c r="AX1006" s="16"/>
      <c r="AY1006" s="16"/>
      <c r="AZ1006" s="16"/>
      <c r="BA1006" s="16"/>
      <c r="BB1006" s="16"/>
      <c r="BC1006" s="16"/>
      <c r="BD1006" s="16"/>
      <c r="BE1006" s="16"/>
      <c r="BF1006" s="16">
        <f t="shared" si="1857"/>
        <v>3901.3</v>
      </c>
      <c r="BG1006" s="16">
        <f t="shared" si="1858"/>
        <v>3887.1</v>
      </c>
      <c r="BH1006" s="16">
        <f t="shared" si="1859"/>
        <v>3957.7</v>
      </c>
      <c r="BI1006" s="16"/>
      <c r="BJ1006" s="16">
        <f t="shared" si="1866"/>
        <v>3901.3</v>
      </c>
      <c r="BK1006" s="16"/>
    </row>
    <row r="1007" spans="1:63" ht="78.75" x14ac:dyDescent="0.25">
      <c r="A1007" s="10">
        <v>930</v>
      </c>
      <c r="B1007" s="10" t="s">
        <v>131</v>
      </c>
      <c r="C1007" s="10" t="s">
        <v>174</v>
      </c>
      <c r="D1007" s="10" t="s">
        <v>315</v>
      </c>
      <c r="E1007" s="10"/>
      <c r="F1007" s="19" t="s">
        <v>316</v>
      </c>
      <c r="G1007" s="16">
        <f>G1008</f>
        <v>6436.8</v>
      </c>
      <c r="H1007" s="16">
        <f t="shared" si="1822"/>
        <v>-92.900000000000546</v>
      </c>
      <c r="I1007" s="16">
        <f>I1008</f>
        <v>6343.9</v>
      </c>
      <c r="J1007" s="16">
        <f>J1008</f>
        <v>6717.5</v>
      </c>
      <c r="K1007" s="16">
        <f t="shared" si="1823"/>
        <v>-730.09999999999945</v>
      </c>
      <c r="L1007" s="16">
        <f t="shared" ref="L1007:P1008" si="1918">L1008</f>
        <v>5987.4000000000005</v>
      </c>
      <c r="M1007" s="16">
        <f t="shared" si="1918"/>
        <v>5558.6</v>
      </c>
      <c r="N1007" s="16">
        <f t="shared" si="1918"/>
        <v>59.1</v>
      </c>
      <c r="O1007" s="16">
        <f t="shared" si="1918"/>
        <v>33.700000000000003</v>
      </c>
      <c r="P1007" s="16">
        <f t="shared" si="1918"/>
        <v>186.2</v>
      </c>
      <c r="Q1007" s="16">
        <f t="shared" si="1869"/>
        <v>-33.800000000000182</v>
      </c>
      <c r="R1007" s="16">
        <f t="shared" si="1870"/>
        <v>6403</v>
      </c>
      <c r="S1007" s="16">
        <f t="shared" si="1871"/>
        <v>-696.39999999999964</v>
      </c>
      <c r="T1007" s="16">
        <f t="shared" si="1872"/>
        <v>6021.1</v>
      </c>
      <c r="U1007" s="16">
        <f t="shared" si="1873"/>
        <v>5744.8</v>
      </c>
      <c r="V1007" s="16">
        <f t="shared" ref="V1007:X1008" si="1919">V1008</f>
        <v>0</v>
      </c>
      <c r="W1007" s="16">
        <f>W1008</f>
        <v>0</v>
      </c>
      <c r="X1007" s="16">
        <f t="shared" si="1919"/>
        <v>0</v>
      </c>
      <c r="Y1007" s="16">
        <f>Y1008</f>
        <v>0</v>
      </c>
      <c r="Z1007" s="16">
        <f>Z1008</f>
        <v>0</v>
      </c>
      <c r="AA1007" s="16">
        <f t="shared" si="1839"/>
        <v>6403</v>
      </c>
      <c r="AB1007" s="16">
        <f t="shared" si="1840"/>
        <v>6021.1</v>
      </c>
      <c r="AC1007" s="16">
        <f t="shared" si="1841"/>
        <v>5744.8</v>
      </c>
      <c r="AD1007" s="16">
        <f t="shared" ref="AD1007:BK1008" si="1920">AD1008</f>
        <v>0</v>
      </c>
      <c r="AE1007" s="16">
        <f t="shared" si="1920"/>
        <v>0</v>
      </c>
      <c r="AF1007" s="16">
        <f t="shared" si="1920"/>
        <v>0</v>
      </c>
      <c r="AG1007" s="16">
        <f t="shared" si="1920"/>
        <v>0</v>
      </c>
      <c r="AH1007" s="16">
        <f t="shared" si="1920"/>
        <v>0</v>
      </c>
      <c r="AI1007" s="16">
        <f t="shared" si="1920"/>
        <v>0</v>
      </c>
      <c r="AJ1007" s="16">
        <f t="shared" si="1920"/>
        <v>0</v>
      </c>
      <c r="AK1007" s="16">
        <f t="shared" si="1878"/>
        <v>6403</v>
      </c>
      <c r="AL1007" s="16">
        <f t="shared" si="1879"/>
        <v>6021.1</v>
      </c>
      <c r="AM1007" s="16">
        <f t="shared" si="1880"/>
        <v>5744.8</v>
      </c>
      <c r="AN1007" s="16">
        <f t="shared" si="1920"/>
        <v>0</v>
      </c>
      <c r="AO1007" s="16">
        <f t="shared" si="1881"/>
        <v>6403</v>
      </c>
      <c r="AP1007" s="16">
        <f t="shared" si="1920"/>
        <v>0</v>
      </c>
      <c r="AQ1007" s="16">
        <f t="shared" si="1920"/>
        <v>0</v>
      </c>
      <c r="AR1007" s="16">
        <f t="shared" si="1920"/>
        <v>0</v>
      </c>
      <c r="AS1007" s="16">
        <f t="shared" si="1920"/>
        <v>0</v>
      </c>
      <c r="AT1007" s="16">
        <f t="shared" si="1920"/>
        <v>0</v>
      </c>
      <c r="AU1007" s="16">
        <f t="shared" si="1920"/>
        <v>0</v>
      </c>
      <c r="AV1007" s="16">
        <f t="shared" si="1920"/>
        <v>0</v>
      </c>
      <c r="AW1007" s="16">
        <f t="shared" si="1920"/>
        <v>0</v>
      </c>
      <c r="AX1007" s="16">
        <f t="shared" si="1920"/>
        <v>0</v>
      </c>
      <c r="AY1007" s="16">
        <f t="shared" si="1920"/>
        <v>0</v>
      </c>
      <c r="AZ1007" s="16">
        <f t="shared" si="1920"/>
        <v>0</v>
      </c>
      <c r="BA1007" s="16">
        <f t="shared" si="1920"/>
        <v>0</v>
      </c>
      <c r="BB1007" s="16">
        <f t="shared" si="1920"/>
        <v>0</v>
      </c>
      <c r="BC1007" s="16">
        <f t="shared" si="1920"/>
        <v>0</v>
      </c>
      <c r="BD1007" s="16">
        <f t="shared" si="1920"/>
        <v>0</v>
      </c>
      <c r="BE1007" s="16">
        <f t="shared" si="1920"/>
        <v>0</v>
      </c>
      <c r="BF1007" s="16">
        <f t="shared" si="1857"/>
        <v>6403</v>
      </c>
      <c r="BG1007" s="16">
        <f t="shared" si="1858"/>
        <v>6021.1</v>
      </c>
      <c r="BH1007" s="16">
        <f t="shared" si="1859"/>
        <v>5744.8</v>
      </c>
      <c r="BI1007" s="16">
        <f t="shared" si="1920"/>
        <v>0</v>
      </c>
      <c r="BJ1007" s="16">
        <f t="shared" si="1866"/>
        <v>6403</v>
      </c>
      <c r="BK1007" s="16">
        <f t="shared" si="1920"/>
        <v>0</v>
      </c>
    </row>
    <row r="1008" spans="1:63" ht="78.75" x14ac:dyDescent="0.25">
      <c r="A1008" s="10">
        <v>930</v>
      </c>
      <c r="B1008" s="10" t="s">
        <v>131</v>
      </c>
      <c r="C1008" s="10" t="s">
        <v>174</v>
      </c>
      <c r="D1008" s="10" t="s">
        <v>315</v>
      </c>
      <c r="E1008" s="10" t="s">
        <v>104</v>
      </c>
      <c r="F1008" s="11" t="s">
        <v>1077</v>
      </c>
      <c r="G1008" s="16">
        <f>G1009</f>
        <v>6436.8</v>
      </c>
      <c r="H1008" s="16">
        <f t="shared" si="1822"/>
        <v>-92.900000000000546</v>
      </c>
      <c r="I1008" s="16">
        <f>I1009</f>
        <v>6343.9</v>
      </c>
      <c r="J1008" s="16">
        <f>J1009</f>
        <v>6717.5</v>
      </c>
      <c r="K1008" s="16">
        <f t="shared" si="1823"/>
        <v>-730.09999999999945</v>
      </c>
      <c r="L1008" s="16">
        <f t="shared" si="1918"/>
        <v>5987.4000000000005</v>
      </c>
      <c r="M1008" s="16">
        <f t="shared" si="1918"/>
        <v>5558.6</v>
      </c>
      <c r="N1008" s="16">
        <f t="shared" si="1918"/>
        <v>59.1</v>
      </c>
      <c r="O1008" s="16">
        <f t="shared" si="1918"/>
        <v>33.700000000000003</v>
      </c>
      <c r="P1008" s="16">
        <f t="shared" si="1918"/>
        <v>186.2</v>
      </c>
      <c r="Q1008" s="16">
        <f t="shared" si="1869"/>
        <v>-33.800000000000182</v>
      </c>
      <c r="R1008" s="16">
        <f t="shared" si="1870"/>
        <v>6403</v>
      </c>
      <c r="S1008" s="16">
        <f t="shared" si="1871"/>
        <v>-696.39999999999964</v>
      </c>
      <c r="T1008" s="16">
        <f t="shared" si="1872"/>
        <v>6021.1</v>
      </c>
      <c r="U1008" s="16">
        <f t="shared" si="1873"/>
        <v>5744.8</v>
      </c>
      <c r="V1008" s="16">
        <f t="shared" si="1919"/>
        <v>0</v>
      </c>
      <c r="W1008" s="16">
        <f>W1009</f>
        <v>0</v>
      </c>
      <c r="X1008" s="16">
        <f t="shared" si="1919"/>
        <v>0</v>
      </c>
      <c r="Y1008" s="16">
        <f>Y1009</f>
        <v>0</v>
      </c>
      <c r="Z1008" s="16">
        <f>Z1009</f>
        <v>0</v>
      </c>
      <c r="AA1008" s="16">
        <f t="shared" si="1839"/>
        <v>6403</v>
      </c>
      <c r="AB1008" s="16">
        <f t="shared" si="1840"/>
        <v>6021.1</v>
      </c>
      <c r="AC1008" s="16">
        <f t="shared" si="1841"/>
        <v>5744.8</v>
      </c>
      <c r="AD1008" s="16">
        <f t="shared" si="1920"/>
        <v>0</v>
      </c>
      <c r="AE1008" s="16">
        <f t="shared" si="1920"/>
        <v>0</v>
      </c>
      <c r="AF1008" s="16">
        <f t="shared" si="1920"/>
        <v>0</v>
      </c>
      <c r="AG1008" s="16">
        <f t="shared" si="1920"/>
        <v>0</v>
      </c>
      <c r="AH1008" s="16">
        <f t="shared" si="1920"/>
        <v>0</v>
      </c>
      <c r="AI1008" s="16">
        <f t="shared" si="1920"/>
        <v>0</v>
      </c>
      <c r="AJ1008" s="16">
        <f t="shared" si="1920"/>
        <v>0</v>
      </c>
      <c r="AK1008" s="16">
        <f t="shared" si="1878"/>
        <v>6403</v>
      </c>
      <c r="AL1008" s="16">
        <f t="shared" si="1879"/>
        <v>6021.1</v>
      </c>
      <c r="AM1008" s="16">
        <f t="shared" si="1880"/>
        <v>5744.8</v>
      </c>
      <c r="AN1008" s="16">
        <f t="shared" si="1920"/>
        <v>0</v>
      </c>
      <c r="AO1008" s="16">
        <f t="shared" si="1881"/>
        <v>6403</v>
      </c>
      <c r="AP1008" s="16">
        <f t="shared" si="1920"/>
        <v>0</v>
      </c>
      <c r="AQ1008" s="16">
        <f t="shared" si="1920"/>
        <v>0</v>
      </c>
      <c r="AR1008" s="16">
        <f t="shared" si="1920"/>
        <v>0</v>
      </c>
      <c r="AS1008" s="16">
        <f t="shared" si="1920"/>
        <v>0</v>
      </c>
      <c r="AT1008" s="16">
        <f t="shared" si="1920"/>
        <v>0</v>
      </c>
      <c r="AU1008" s="16">
        <f t="shared" si="1920"/>
        <v>0</v>
      </c>
      <c r="AV1008" s="16">
        <f t="shared" si="1920"/>
        <v>0</v>
      </c>
      <c r="AW1008" s="16">
        <f t="shared" si="1920"/>
        <v>0</v>
      </c>
      <c r="AX1008" s="16">
        <f t="shared" si="1920"/>
        <v>0</v>
      </c>
      <c r="AY1008" s="16">
        <f t="shared" si="1920"/>
        <v>0</v>
      </c>
      <c r="AZ1008" s="16">
        <f t="shared" si="1920"/>
        <v>0</v>
      </c>
      <c r="BA1008" s="16">
        <f t="shared" si="1920"/>
        <v>0</v>
      </c>
      <c r="BB1008" s="16">
        <f t="shared" si="1920"/>
        <v>0</v>
      </c>
      <c r="BC1008" s="16">
        <f t="shared" si="1920"/>
        <v>0</v>
      </c>
      <c r="BD1008" s="16">
        <f t="shared" si="1920"/>
        <v>0</v>
      </c>
      <c r="BE1008" s="16">
        <f t="shared" si="1920"/>
        <v>0</v>
      </c>
      <c r="BF1008" s="16">
        <f t="shared" si="1857"/>
        <v>6403</v>
      </c>
      <c r="BG1008" s="16">
        <f t="shared" si="1858"/>
        <v>6021.1</v>
      </c>
      <c r="BH1008" s="16">
        <f t="shared" si="1859"/>
        <v>5744.8</v>
      </c>
      <c r="BI1008" s="16">
        <f t="shared" si="1920"/>
        <v>0</v>
      </c>
      <c r="BJ1008" s="16">
        <f t="shared" si="1866"/>
        <v>6403</v>
      </c>
      <c r="BK1008" s="16">
        <f t="shared" si="1920"/>
        <v>0</v>
      </c>
    </row>
    <row r="1009" spans="1:63" x14ac:dyDescent="0.25">
      <c r="A1009" s="10">
        <v>930</v>
      </c>
      <c r="B1009" s="10" t="s">
        <v>131</v>
      </c>
      <c r="C1009" s="10" t="s">
        <v>174</v>
      </c>
      <c r="D1009" s="10" t="s">
        <v>315</v>
      </c>
      <c r="E1009" s="10" t="s">
        <v>168</v>
      </c>
      <c r="F1009" s="11" t="s">
        <v>169</v>
      </c>
      <c r="G1009" s="16">
        <f>G1010+G1011</f>
        <v>6436.8</v>
      </c>
      <c r="H1009" s="16">
        <f t="shared" si="1822"/>
        <v>-92.900000000000546</v>
      </c>
      <c r="I1009" s="16">
        <f>I1010+I1011</f>
        <v>6343.9</v>
      </c>
      <c r="J1009" s="16">
        <f>J1010+J1011</f>
        <v>6717.5</v>
      </c>
      <c r="K1009" s="16">
        <f t="shared" si="1823"/>
        <v>-730.09999999999945</v>
      </c>
      <c r="L1009" s="16">
        <f>L1010+L1011</f>
        <v>5987.4000000000005</v>
      </c>
      <c r="M1009" s="16">
        <f>M1010+M1011</f>
        <v>5558.6</v>
      </c>
      <c r="N1009" s="16">
        <f>N1010+N1011</f>
        <v>59.1</v>
      </c>
      <c r="O1009" s="16">
        <f>O1010+O1011</f>
        <v>33.700000000000003</v>
      </c>
      <c r="P1009" s="16">
        <f>P1010+P1011</f>
        <v>186.2</v>
      </c>
      <c r="Q1009" s="16">
        <f t="shared" si="1869"/>
        <v>-33.800000000000182</v>
      </c>
      <c r="R1009" s="16">
        <f t="shared" si="1870"/>
        <v>6403</v>
      </c>
      <c r="S1009" s="16">
        <f t="shared" si="1871"/>
        <v>-696.39999999999964</v>
      </c>
      <c r="T1009" s="16">
        <f t="shared" si="1872"/>
        <v>6021.1</v>
      </c>
      <c r="U1009" s="16">
        <f t="shared" si="1873"/>
        <v>5744.8</v>
      </c>
      <c r="V1009" s="16">
        <f>V1010+V1011</f>
        <v>0</v>
      </c>
      <c r="W1009" s="16">
        <f>W1010+W1011</f>
        <v>0</v>
      </c>
      <c r="X1009" s="16">
        <f>X1010+X1011</f>
        <v>0</v>
      </c>
      <c r="Y1009" s="16">
        <f>Y1010+Y1011</f>
        <v>0</v>
      </c>
      <c r="Z1009" s="16">
        <f>Z1010+Z1011</f>
        <v>0</v>
      </c>
      <c r="AA1009" s="16">
        <f t="shared" si="1839"/>
        <v>6403</v>
      </c>
      <c r="AB1009" s="16">
        <f t="shared" si="1840"/>
        <v>6021.1</v>
      </c>
      <c r="AC1009" s="16">
        <f t="shared" si="1841"/>
        <v>5744.8</v>
      </c>
      <c r="AD1009" s="16">
        <f t="shared" ref="AD1009:AJ1009" si="1921">AD1010+AD1011</f>
        <v>0</v>
      </c>
      <c r="AE1009" s="16">
        <f t="shared" si="1921"/>
        <v>0</v>
      </c>
      <c r="AF1009" s="16">
        <f t="shared" si="1921"/>
        <v>0</v>
      </c>
      <c r="AG1009" s="16">
        <f t="shared" si="1921"/>
        <v>0</v>
      </c>
      <c r="AH1009" s="16">
        <f t="shared" si="1921"/>
        <v>0</v>
      </c>
      <c r="AI1009" s="16">
        <f t="shared" si="1921"/>
        <v>0</v>
      </c>
      <c r="AJ1009" s="16">
        <f t="shared" si="1921"/>
        <v>0</v>
      </c>
      <c r="AK1009" s="16">
        <f t="shared" si="1878"/>
        <v>6403</v>
      </c>
      <c r="AL1009" s="16">
        <f t="shared" si="1879"/>
        <v>6021.1</v>
      </c>
      <c r="AM1009" s="16">
        <f t="shared" si="1880"/>
        <v>5744.8</v>
      </c>
      <c r="AN1009" s="16">
        <f>AN1010+AN1011</f>
        <v>0</v>
      </c>
      <c r="AO1009" s="16">
        <f t="shared" si="1881"/>
        <v>6403</v>
      </c>
      <c r="AP1009" s="16">
        <f t="shared" ref="AP1009:BK1009" si="1922">AP1010+AP1011</f>
        <v>0</v>
      </c>
      <c r="AQ1009" s="16">
        <f t="shared" si="1922"/>
        <v>0</v>
      </c>
      <c r="AR1009" s="16">
        <f t="shared" si="1922"/>
        <v>0</v>
      </c>
      <c r="AS1009" s="16">
        <f>AS1010+AS1011</f>
        <v>0</v>
      </c>
      <c r="AT1009" s="16">
        <f>AT1010+AT1011</f>
        <v>0</v>
      </c>
      <c r="AU1009" s="16">
        <f t="shared" si="1922"/>
        <v>0</v>
      </c>
      <c r="AV1009" s="16">
        <f t="shared" si="1922"/>
        <v>0</v>
      </c>
      <c r="AW1009" s="16">
        <f t="shared" si="1922"/>
        <v>0</v>
      </c>
      <c r="AX1009" s="16">
        <f t="shared" si="1922"/>
        <v>0</v>
      </c>
      <c r="AY1009" s="16">
        <f t="shared" si="1922"/>
        <v>0</v>
      </c>
      <c r="AZ1009" s="16">
        <f t="shared" si="1922"/>
        <v>0</v>
      </c>
      <c r="BA1009" s="16">
        <f>BA1010+BA1011</f>
        <v>0</v>
      </c>
      <c r="BB1009" s="16">
        <f>BB1010+BB1011</f>
        <v>0</v>
      </c>
      <c r="BC1009" s="16">
        <f t="shared" si="1922"/>
        <v>0</v>
      </c>
      <c r="BD1009" s="16">
        <f>BD1010+BD1011</f>
        <v>0</v>
      </c>
      <c r="BE1009" s="16">
        <f>BE1010+BE1011</f>
        <v>0</v>
      </c>
      <c r="BF1009" s="16">
        <f t="shared" si="1857"/>
        <v>6403</v>
      </c>
      <c r="BG1009" s="16">
        <f t="shared" si="1858"/>
        <v>6021.1</v>
      </c>
      <c r="BH1009" s="16">
        <f t="shared" si="1859"/>
        <v>5744.8</v>
      </c>
      <c r="BI1009" s="16">
        <f t="shared" ref="BI1009" si="1923">BI1010+BI1011</f>
        <v>0</v>
      </c>
      <c r="BJ1009" s="16">
        <f t="shared" si="1866"/>
        <v>6403</v>
      </c>
      <c r="BK1009" s="16">
        <f t="shared" si="1922"/>
        <v>0</v>
      </c>
    </row>
    <row r="1010" spans="1:63" ht="94.5" x14ac:dyDescent="0.25">
      <c r="A1010" s="10">
        <v>930</v>
      </c>
      <c r="B1010" s="10" t="s">
        <v>131</v>
      </c>
      <c r="C1010" s="10" t="s">
        <v>174</v>
      </c>
      <c r="D1010" s="10" t="s">
        <v>315</v>
      </c>
      <c r="E1010" s="10" t="s">
        <v>170</v>
      </c>
      <c r="F1010" s="11" t="s">
        <v>171</v>
      </c>
      <c r="G1010" s="16">
        <v>5866.1</v>
      </c>
      <c r="H1010" s="16">
        <f t="shared" si="1822"/>
        <v>-391.60000000000036</v>
      </c>
      <c r="I1010" s="16">
        <v>5474.5</v>
      </c>
      <c r="J1010" s="16">
        <v>6146.8</v>
      </c>
      <c r="K1010" s="16">
        <f t="shared" si="1823"/>
        <v>-980.5</v>
      </c>
      <c r="L1010" s="16">
        <v>5166.3</v>
      </c>
      <c r="M1010" s="16">
        <v>4799.1000000000004</v>
      </c>
      <c r="N1010" s="16">
        <v>59.1</v>
      </c>
      <c r="O1010" s="16">
        <v>33.700000000000003</v>
      </c>
      <c r="P1010" s="16">
        <v>186.2</v>
      </c>
      <c r="Q1010" s="16">
        <f t="shared" si="1869"/>
        <v>-332.5</v>
      </c>
      <c r="R1010" s="16">
        <f t="shared" si="1870"/>
        <v>5533.6</v>
      </c>
      <c r="S1010" s="16">
        <f t="shared" si="1871"/>
        <v>-946.80000000000018</v>
      </c>
      <c r="T1010" s="16">
        <f t="shared" si="1872"/>
        <v>5200</v>
      </c>
      <c r="U1010" s="16">
        <f t="shared" si="1873"/>
        <v>4985.3</v>
      </c>
      <c r="V1010" s="16"/>
      <c r="W1010" s="16"/>
      <c r="X1010" s="16"/>
      <c r="Y1010" s="16"/>
      <c r="Z1010" s="16"/>
      <c r="AA1010" s="16">
        <f t="shared" si="1839"/>
        <v>5533.6</v>
      </c>
      <c r="AB1010" s="16">
        <f t="shared" si="1840"/>
        <v>5200</v>
      </c>
      <c r="AC1010" s="16">
        <f t="shared" si="1841"/>
        <v>4985.3</v>
      </c>
      <c r="AD1010" s="16"/>
      <c r="AE1010" s="16"/>
      <c r="AF1010" s="16"/>
      <c r="AG1010" s="16"/>
      <c r="AH1010" s="16"/>
      <c r="AI1010" s="16"/>
      <c r="AJ1010" s="16"/>
      <c r="AK1010" s="16">
        <f t="shared" si="1878"/>
        <v>5533.6</v>
      </c>
      <c r="AL1010" s="16">
        <f t="shared" si="1879"/>
        <v>5200</v>
      </c>
      <c r="AM1010" s="16">
        <f t="shared" si="1880"/>
        <v>4985.3</v>
      </c>
      <c r="AN1010" s="16"/>
      <c r="AO1010" s="16">
        <f t="shared" si="1881"/>
        <v>5533.6</v>
      </c>
      <c r="AP1010" s="16"/>
      <c r="AQ1010" s="16"/>
      <c r="AR1010" s="16"/>
      <c r="AS1010" s="16"/>
      <c r="AT1010" s="16"/>
      <c r="AU1010" s="16"/>
      <c r="AV1010" s="16"/>
      <c r="AW1010" s="16"/>
      <c r="AX1010" s="16"/>
      <c r="AY1010" s="16"/>
      <c r="AZ1010" s="16"/>
      <c r="BA1010" s="16"/>
      <c r="BB1010" s="16"/>
      <c r="BC1010" s="16"/>
      <c r="BD1010" s="16"/>
      <c r="BE1010" s="16"/>
      <c r="BF1010" s="16">
        <f t="shared" si="1857"/>
        <v>5533.6</v>
      </c>
      <c r="BG1010" s="16">
        <f t="shared" si="1858"/>
        <v>5200</v>
      </c>
      <c r="BH1010" s="16">
        <f t="shared" si="1859"/>
        <v>4985.3</v>
      </c>
      <c r="BI1010" s="16"/>
      <c r="BJ1010" s="16">
        <f t="shared" si="1866"/>
        <v>5533.6</v>
      </c>
      <c r="BK1010" s="16"/>
    </row>
    <row r="1011" spans="1:63" ht="31.5" x14ac:dyDescent="0.25">
      <c r="A1011" s="10">
        <v>930</v>
      </c>
      <c r="B1011" s="10" t="s">
        <v>131</v>
      </c>
      <c r="C1011" s="10" t="s">
        <v>174</v>
      </c>
      <c r="D1011" s="10" t="s">
        <v>315</v>
      </c>
      <c r="E1011" s="10" t="s">
        <v>312</v>
      </c>
      <c r="F1011" s="11" t="s">
        <v>197</v>
      </c>
      <c r="G1011" s="16">
        <v>570.70000000000005</v>
      </c>
      <c r="H1011" s="16">
        <f t="shared" si="1822"/>
        <v>298.69999999999993</v>
      </c>
      <c r="I1011" s="16">
        <v>869.4</v>
      </c>
      <c r="J1011" s="16">
        <v>570.70000000000005</v>
      </c>
      <c r="K1011" s="16">
        <f t="shared" si="1823"/>
        <v>250.39999999999998</v>
      </c>
      <c r="L1011" s="16">
        <v>821.1</v>
      </c>
      <c r="M1011" s="16">
        <v>759.5</v>
      </c>
      <c r="N1011" s="16"/>
      <c r="O1011" s="16"/>
      <c r="P1011" s="16"/>
      <c r="Q1011" s="16">
        <f t="shared" si="1869"/>
        <v>298.69999999999993</v>
      </c>
      <c r="R1011" s="16">
        <f t="shared" si="1870"/>
        <v>869.4</v>
      </c>
      <c r="S1011" s="16">
        <f t="shared" si="1871"/>
        <v>250.39999999999998</v>
      </c>
      <c r="T1011" s="16">
        <f t="shared" si="1872"/>
        <v>821.1</v>
      </c>
      <c r="U1011" s="16">
        <f t="shared" si="1873"/>
        <v>759.5</v>
      </c>
      <c r="V1011" s="16"/>
      <c r="W1011" s="16"/>
      <c r="X1011" s="16"/>
      <c r="Y1011" s="16"/>
      <c r="Z1011" s="16"/>
      <c r="AA1011" s="16">
        <f t="shared" si="1839"/>
        <v>869.4</v>
      </c>
      <c r="AB1011" s="16">
        <f t="shared" si="1840"/>
        <v>821.1</v>
      </c>
      <c r="AC1011" s="16">
        <f t="shared" si="1841"/>
        <v>759.5</v>
      </c>
      <c r="AD1011" s="16"/>
      <c r="AE1011" s="16"/>
      <c r="AF1011" s="16"/>
      <c r="AG1011" s="16"/>
      <c r="AH1011" s="16"/>
      <c r="AI1011" s="16"/>
      <c r="AJ1011" s="16"/>
      <c r="AK1011" s="16">
        <f t="shared" si="1878"/>
        <v>869.4</v>
      </c>
      <c r="AL1011" s="16">
        <f t="shared" si="1879"/>
        <v>821.1</v>
      </c>
      <c r="AM1011" s="16">
        <f t="shared" si="1880"/>
        <v>759.5</v>
      </c>
      <c r="AN1011" s="16"/>
      <c r="AO1011" s="16">
        <f t="shared" si="1881"/>
        <v>869.4</v>
      </c>
      <c r="AP1011" s="16"/>
      <c r="AQ1011" s="16"/>
      <c r="AR1011" s="16"/>
      <c r="AS1011" s="16"/>
      <c r="AT1011" s="16"/>
      <c r="AU1011" s="16"/>
      <c r="AV1011" s="16"/>
      <c r="AW1011" s="16"/>
      <c r="AX1011" s="16"/>
      <c r="AY1011" s="16"/>
      <c r="AZ1011" s="16"/>
      <c r="BA1011" s="16"/>
      <c r="BB1011" s="16"/>
      <c r="BC1011" s="16"/>
      <c r="BD1011" s="16"/>
      <c r="BE1011" s="16"/>
      <c r="BF1011" s="16">
        <f t="shared" si="1857"/>
        <v>869.4</v>
      </c>
      <c r="BG1011" s="16">
        <f t="shared" si="1858"/>
        <v>821.1</v>
      </c>
      <c r="BH1011" s="16">
        <f t="shared" si="1859"/>
        <v>759.5</v>
      </c>
      <c r="BI1011" s="16"/>
      <c r="BJ1011" s="16">
        <f t="shared" si="1866"/>
        <v>869.4</v>
      </c>
      <c r="BK1011" s="16"/>
    </row>
    <row r="1012" spans="1:63" ht="63" x14ac:dyDescent="0.25">
      <c r="A1012" s="10">
        <v>930</v>
      </c>
      <c r="B1012" s="10" t="s">
        <v>131</v>
      </c>
      <c r="C1012" s="10" t="s">
        <v>174</v>
      </c>
      <c r="D1012" s="10" t="s">
        <v>317</v>
      </c>
      <c r="E1012" s="10"/>
      <c r="F1012" s="19" t="s">
        <v>318</v>
      </c>
      <c r="G1012" s="16">
        <f>G1013</f>
        <v>1331.6000000000001</v>
      </c>
      <c r="H1012" s="16">
        <f t="shared" si="1822"/>
        <v>-30.000000000000227</v>
      </c>
      <c r="I1012" s="16">
        <f>I1013</f>
        <v>1301.5999999999999</v>
      </c>
      <c r="J1012" s="16">
        <f>J1013</f>
        <v>1333.6000000000001</v>
      </c>
      <c r="K1012" s="16">
        <f t="shared" si="1823"/>
        <v>-0.20000000000004547</v>
      </c>
      <c r="L1012" s="16">
        <f t="shared" ref="L1012:P1013" si="1924">L1013</f>
        <v>1333.4</v>
      </c>
      <c r="M1012" s="16">
        <f t="shared" si="1924"/>
        <v>1382.1</v>
      </c>
      <c r="N1012" s="16">
        <f t="shared" si="1924"/>
        <v>0</v>
      </c>
      <c r="O1012" s="16">
        <f t="shared" si="1924"/>
        <v>0</v>
      </c>
      <c r="P1012" s="16">
        <f t="shared" si="1924"/>
        <v>0</v>
      </c>
      <c r="Q1012" s="16">
        <f t="shared" si="1869"/>
        <v>-30.000000000000227</v>
      </c>
      <c r="R1012" s="16">
        <f t="shared" si="1870"/>
        <v>1301.5999999999999</v>
      </c>
      <c r="S1012" s="16">
        <f t="shared" si="1871"/>
        <v>-0.20000000000004547</v>
      </c>
      <c r="T1012" s="16">
        <f t="shared" si="1872"/>
        <v>1333.4</v>
      </c>
      <c r="U1012" s="16">
        <f t="shared" si="1873"/>
        <v>1382.1</v>
      </c>
      <c r="V1012" s="16">
        <f t="shared" ref="V1012:X1013" si="1925">V1013</f>
        <v>0</v>
      </c>
      <c r="W1012" s="16">
        <f>W1013</f>
        <v>0</v>
      </c>
      <c r="X1012" s="16">
        <f t="shared" si="1925"/>
        <v>0</v>
      </c>
      <c r="Y1012" s="16">
        <f>Y1013</f>
        <v>0</v>
      </c>
      <c r="Z1012" s="16">
        <f>Z1013</f>
        <v>0</v>
      </c>
      <c r="AA1012" s="16">
        <f t="shared" si="1839"/>
        <v>1301.5999999999999</v>
      </c>
      <c r="AB1012" s="16">
        <f t="shared" si="1840"/>
        <v>1333.4</v>
      </c>
      <c r="AC1012" s="16">
        <f t="shared" si="1841"/>
        <v>1382.1</v>
      </c>
      <c r="AD1012" s="16">
        <f t="shared" ref="AD1012:BK1013" si="1926">AD1013</f>
        <v>0</v>
      </c>
      <c r="AE1012" s="16">
        <f t="shared" si="1926"/>
        <v>0</v>
      </c>
      <c r="AF1012" s="16">
        <f t="shared" si="1926"/>
        <v>0</v>
      </c>
      <c r="AG1012" s="16">
        <f t="shared" si="1926"/>
        <v>0</v>
      </c>
      <c r="AH1012" s="16">
        <f t="shared" si="1926"/>
        <v>0</v>
      </c>
      <c r="AI1012" s="16">
        <f t="shared" si="1926"/>
        <v>0</v>
      </c>
      <c r="AJ1012" s="16">
        <f t="shared" si="1926"/>
        <v>0</v>
      </c>
      <c r="AK1012" s="16">
        <f t="shared" si="1878"/>
        <v>1301.5999999999999</v>
      </c>
      <c r="AL1012" s="16">
        <f t="shared" si="1879"/>
        <v>1333.4</v>
      </c>
      <c r="AM1012" s="16">
        <f t="shared" si="1880"/>
        <v>1382.1</v>
      </c>
      <c r="AN1012" s="16">
        <f t="shared" si="1926"/>
        <v>0</v>
      </c>
      <c r="AO1012" s="16">
        <f t="shared" si="1881"/>
        <v>1301.5999999999999</v>
      </c>
      <c r="AP1012" s="16">
        <f t="shared" si="1926"/>
        <v>0</v>
      </c>
      <c r="AQ1012" s="16">
        <f t="shared" si="1926"/>
        <v>0</v>
      </c>
      <c r="AR1012" s="16">
        <f t="shared" si="1926"/>
        <v>0</v>
      </c>
      <c r="AS1012" s="16">
        <f t="shared" si="1926"/>
        <v>0</v>
      </c>
      <c r="AT1012" s="16">
        <f t="shared" si="1926"/>
        <v>0</v>
      </c>
      <c r="AU1012" s="16">
        <f t="shared" si="1926"/>
        <v>0</v>
      </c>
      <c r="AV1012" s="16">
        <f t="shared" si="1926"/>
        <v>0</v>
      </c>
      <c r="AW1012" s="16">
        <f t="shared" si="1926"/>
        <v>0</v>
      </c>
      <c r="AX1012" s="16">
        <f t="shared" si="1926"/>
        <v>0</v>
      </c>
      <c r="AY1012" s="16">
        <f t="shared" si="1926"/>
        <v>0</v>
      </c>
      <c r="AZ1012" s="16">
        <f t="shared" si="1926"/>
        <v>0</v>
      </c>
      <c r="BA1012" s="16">
        <f t="shared" si="1926"/>
        <v>0</v>
      </c>
      <c r="BB1012" s="16">
        <f t="shared" si="1926"/>
        <v>0</v>
      </c>
      <c r="BC1012" s="16">
        <f t="shared" si="1926"/>
        <v>0</v>
      </c>
      <c r="BD1012" s="16">
        <f t="shared" si="1926"/>
        <v>0</v>
      </c>
      <c r="BE1012" s="16">
        <f t="shared" si="1926"/>
        <v>0</v>
      </c>
      <c r="BF1012" s="16">
        <f t="shared" si="1857"/>
        <v>1301.5999999999999</v>
      </c>
      <c r="BG1012" s="16">
        <f t="shared" si="1858"/>
        <v>1333.4</v>
      </c>
      <c r="BH1012" s="16">
        <f t="shared" si="1859"/>
        <v>1382.1</v>
      </c>
      <c r="BI1012" s="16">
        <f t="shared" si="1926"/>
        <v>0</v>
      </c>
      <c r="BJ1012" s="16">
        <f t="shared" si="1866"/>
        <v>1301.5999999999999</v>
      </c>
      <c r="BK1012" s="16">
        <f t="shared" si="1926"/>
        <v>0</v>
      </c>
    </row>
    <row r="1013" spans="1:63" ht="78.75" x14ac:dyDescent="0.25">
      <c r="A1013" s="10">
        <v>930</v>
      </c>
      <c r="B1013" s="10" t="s">
        <v>131</v>
      </c>
      <c r="C1013" s="10" t="s">
        <v>174</v>
      </c>
      <c r="D1013" s="10" t="s">
        <v>317</v>
      </c>
      <c r="E1013" s="10" t="s">
        <v>104</v>
      </c>
      <c r="F1013" s="11" t="s">
        <v>1077</v>
      </c>
      <c r="G1013" s="16">
        <f>G1014</f>
        <v>1331.6000000000001</v>
      </c>
      <c r="H1013" s="16">
        <f t="shared" si="1822"/>
        <v>-30.000000000000227</v>
      </c>
      <c r="I1013" s="16">
        <f>I1014</f>
        <v>1301.5999999999999</v>
      </c>
      <c r="J1013" s="16">
        <f>J1014</f>
        <v>1333.6000000000001</v>
      </c>
      <c r="K1013" s="16">
        <f t="shared" si="1823"/>
        <v>-0.20000000000004547</v>
      </c>
      <c r="L1013" s="16">
        <f t="shared" si="1924"/>
        <v>1333.4</v>
      </c>
      <c r="M1013" s="16">
        <f t="shared" si="1924"/>
        <v>1382.1</v>
      </c>
      <c r="N1013" s="16">
        <f t="shared" si="1924"/>
        <v>0</v>
      </c>
      <c r="O1013" s="16">
        <f t="shared" si="1924"/>
        <v>0</v>
      </c>
      <c r="P1013" s="16">
        <f t="shared" si="1924"/>
        <v>0</v>
      </c>
      <c r="Q1013" s="16">
        <f t="shared" si="1869"/>
        <v>-30.000000000000227</v>
      </c>
      <c r="R1013" s="16">
        <f t="shared" si="1870"/>
        <v>1301.5999999999999</v>
      </c>
      <c r="S1013" s="16">
        <f t="shared" si="1871"/>
        <v>-0.20000000000004547</v>
      </c>
      <c r="T1013" s="16">
        <f t="shared" si="1872"/>
        <v>1333.4</v>
      </c>
      <c r="U1013" s="16">
        <f t="shared" si="1873"/>
        <v>1382.1</v>
      </c>
      <c r="V1013" s="16">
        <f t="shared" si="1925"/>
        <v>0</v>
      </c>
      <c r="W1013" s="16">
        <f>W1014</f>
        <v>0</v>
      </c>
      <c r="X1013" s="16">
        <f t="shared" si="1925"/>
        <v>0</v>
      </c>
      <c r="Y1013" s="16">
        <f>Y1014</f>
        <v>0</v>
      </c>
      <c r="Z1013" s="16">
        <f>Z1014</f>
        <v>0</v>
      </c>
      <c r="AA1013" s="16">
        <f t="shared" si="1839"/>
        <v>1301.5999999999999</v>
      </c>
      <c r="AB1013" s="16">
        <f t="shared" si="1840"/>
        <v>1333.4</v>
      </c>
      <c r="AC1013" s="16">
        <f t="shared" si="1841"/>
        <v>1382.1</v>
      </c>
      <c r="AD1013" s="16">
        <f t="shared" si="1926"/>
        <v>0</v>
      </c>
      <c r="AE1013" s="16">
        <f t="shared" si="1926"/>
        <v>0</v>
      </c>
      <c r="AF1013" s="16">
        <f t="shared" si="1926"/>
        <v>0</v>
      </c>
      <c r="AG1013" s="16">
        <f t="shared" si="1926"/>
        <v>0</v>
      </c>
      <c r="AH1013" s="16">
        <f t="shared" si="1926"/>
        <v>0</v>
      </c>
      <c r="AI1013" s="16">
        <f t="shared" si="1926"/>
        <v>0</v>
      </c>
      <c r="AJ1013" s="16">
        <f t="shared" si="1926"/>
        <v>0</v>
      </c>
      <c r="AK1013" s="16">
        <f t="shared" si="1878"/>
        <v>1301.5999999999999</v>
      </c>
      <c r="AL1013" s="16">
        <f t="shared" si="1879"/>
        <v>1333.4</v>
      </c>
      <c r="AM1013" s="16">
        <f t="shared" si="1880"/>
        <v>1382.1</v>
      </c>
      <c r="AN1013" s="16">
        <f t="shared" si="1926"/>
        <v>0</v>
      </c>
      <c r="AO1013" s="16">
        <f t="shared" si="1881"/>
        <v>1301.5999999999999</v>
      </c>
      <c r="AP1013" s="16">
        <f t="shared" si="1926"/>
        <v>0</v>
      </c>
      <c r="AQ1013" s="16">
        <f t="shared" si="1926"/>
        <v>0</v>
      </c>
      <c r="AR1013" s="16">
        <f t="shared" si="1926"/>
        <v>0</v>
      </c>
      <c r="AS1013" s="16">
        <f t="shared" si="1926"/>
        <v>0</v>
      </c>
      <c r="AT1013" s="16">
        <f t="shared" si="1926"/>
        <v>0</v>
      </c>
      <c r="AU1013" s="16">
        <f t="shared" si="1926"/>
        <v>0</v>
      </c>
      <c r="AV1013" s="16">
        <f t="shared" si="1926"/>
        <v>0</v>
      </c>
      <c r="AW1013" s="16">
        <f t="shared" si="1926"/>
        <v>0</v>
      </c>
      <c r="AX1013" s="16">
        <f t="shared" si="1926"/>
        <v>0</v>
      </c>
      <c r="AY1013" s="16">
        <f t="shared" si="1926"/>
        <v>0</v>
      </c>
      <c r="AZ1013" s="16">
        <f t="shared" si="1926"/>
        <v>0</v>
      </c>
      <c r="BA1013" s="16">
        <f t="shared" si="1926"/>
        <v>0</v>
      </c>
      <c r="BB1013" s="16">
        <f t="shared" si="1926"/>
        <v>0</v>
      </c>
      <c r="BC1013" s="16">
        <f t="shared" si="1926"/>
        <v>0</v>
      </c>
      <c r="BD1013" s="16">
        <f t="shared" si="1926"/>
        <v>0</v>
      </c>
      <c r="BE1013" s="16">
        <f t="shared" si="1926"/>
        <v>0</v>
      </c>
      <c r="BF1013" s="16">
        <f t="shared" si="1857"/>
        <v>1301.5999999999999</v>
      </c>
      <c r="BG1013" s="16">
        <f t="shared" si="1858"/>
        <v>1333.4</v>
      </c>
      <c r="BH1013" s="16">
        <f t="shared" si="1859"/>
        <v>1382.1</v>
      </c>
      <c r="BI1013" s="16">
        <f t="shared" si="1926"/>
        <v>0</v>
      </c>
      <c r="BJ1013" s="16">
        <f t="shared" si="1866"/>
        <v>1301.5999999999999</v>
      </c>
      <c r="BK1013" s="16">
        <f t="shared" si="1926"/>
        <v>0</v>
      </c>
    </row>
    <row r="1014" spans="1:63" x14ac:dyDescent="0.25">
      <c r="A1014" s="10">
        <v>930</v>
      </c>
      <c r="B1014" s="10" t="s">
        <v>131</v>
      </c>
      <c r="C1014" s="10" t="s">
        <v>174</v>
      </c>
      <c r="D1014" s="10" t="s">
        <v>317</v>
      </c>
      <c r="E1014" s="10" t="s">
        <v>105</v>
      </c>
      <c r="F1014" s="11" t="s">
        <v>106</v>
      </c>
      <c r="G1014" s="16">
        <f>G1015+G1016</f>
        <v>1331.6000000000001</v>
      </c>
      <c r="H1014" s="16">
        <f t="shared" si="1822"/>
        <v>-30.000000000000227</v>
      </c>
      <c r="I1014" s="16">
        <f>I1015+I1016</f>
        <v>1301.5999999999999</v>
      </c>
      <c r="J1014" s="16">
        <f>J1015+J1016</f>
        <v>1333.6000000000001</v>
      </c>
      <c r="K1014" s="16">
        <f t="shared" si="1823"/>
        <v>-0.20000000000004547</v>
      </c>
      <c r="L1014" s="16">
        <f>L1015+L1016</f>
        <v>1333.4</v>
      </c>
      <c r="M1014" s="16">
        <f>M1015+M1016</f>
        <v>1382.1</v>
      </c>
      <c r="N1014" s="16">
        <f>N1015+N1016</f>
        <v>0</v>
      </c>
      <c r="O1014" s="16">
        <f>O1015+O1016</f>
        <v>0</v>
      </c>
      <c r="P1014" s="16">
        <f>P1015+P1016</f>
        <v>0</v>
      </c>
      <c r="Q1014" s="16">
        <f t="shared" si="1869"/>
        <v>-30.000000000000227</v>
      </c>
      <c r="R1014" s="16">
        <f t="shared" si="1870"/>
        <v>1301.5999999999999</v>
      </c>
      <c r="S1014" s="16">
        <f t="shared" si="1871"/>
        <v>-0.20000000000004547</v>
      </c>
      <c r="T1014" s="16">
        <f t="shared" si="1872"/>
        <v>1333.4</v>
      </c>
      <c r="U1014" s="16">
        <f t="shared" si="1873"/>
        <v>1382.1</v>
      </c>
      <c r="V1014" s="16">
        <f>V1015+V1016</f>
        <v>0</v>
      </c>
      <c r="W1014" s="16">
        <f>W1015+W1016</f>
        <v>0</v>
      </c>
      <c r="X1014" s="16">
        <f>X1015+X1016</f>
        <v>0</v>
      </c>
      <c r="Y1014" s="16">
        <f>Y1015+Y1016</f>
        <v>0</v>
      </c>
      <c r="Z1014" s="16">
        <f>Z1015+Z1016</f>
        <v>0</v>
      </c>
      <c r="AA1014" s="16">
        <f t="shared" si="1839"/>
        <v>1301.5999999999999</v>
      </c>
      <c r="AB1014" s="16">
        <f t="shared" si="1840"/>
        <v>1333.4</v>
      </c>
      <c r="AC1014" s="16">
        <f t="shared" si="1841"/>
        <v>1382.1</v>
      </c>
      <c r="AD1014" s="16">
        <f t="shared" ref="AD1014:AJ1014" si="1927">AD1015+AD1016</f>
        <v>0</v>
      </c>
      <c r="AE1014" s="16">
        <f t="shared" si="1927"/>
        <v>0</v>
      </c>
      <c r="AF1014" s="16">
        <f t="shared" si="1927"/>
        <v>0</v>
      </c>
      <c r="AG1014" s="16">
        <f t="shared" si="1927"/>
        <v>0</v>
      </c>
      <c r="AH1014" s="16">
        <f t="shared" si="1927"/>
        <v>0</v>
      </c>
      <c r="AI1014" s="16">
        <f t="shared" si="1927"/>
        <v>0</v>
      </c>
      <c r="AJ1014" s="16">
        <f t="shared" si="1927"/>
        <v>0</v>
      </c>
      <c r="AK1014" s="16">
        <f t="shared" si="1878"/>
        <v>1301.5999999999999</v>
      </c>
      <c r="AL1014" s="16">
        <f t="shared" si="1879"/>
        <v>1333.4</v>
      </c>
      <c r="AM1014" s="16">
        <f t="shared" si="1880"/>
        <v>1382.1</v>
      </c>
      <c r="AN1014" s="16">
        <f>AN1015+AN1016</f>
        <v>0</v>
      </c>
      <c r="AO1014" s="16">
        <f t="shared" si="1881"/>
        <v>1301.5999999999999</v>
      </c>
      <c r="AP1014" s="16">
        <f t="shared" ref="AP1014:BK1014" si="1928">AP1015+AP1016</f>
        <v>0</v>
      </c>
      <c r="AQ1014" s="16">
        <f t="shared" si="1928"/>
        <v>0</v>
      </c>
      <c r="AR1014" s="16">
        <f t="shared" si="1928"/>
        <v>0</v>
      </c>
      <c r="AS1014" s="16">
        <f>AS1015+AS1016</f>
        <v>0</v>
      </c>
      <c r="AT1014" s="16">
        <f>AT1015+AT1016</f>
        <v>0</v>
      </c>
      <c r="AU1014" s="16">
        <f t="shared" si="1928"/>
        <v>0</v>
      </c>
      <c r="AV1014" s="16">
        <f t="shared" si="1928"/>
        <v>0</v>
      </c>
      <c r="AW1014" s="16">
        <f t="shared" si="1928"/>
        <v>0</v>
      </c>
      <c r="AX1014" s="16">
        <f t="shared" si="1928"/>
        <v>0</v>
      </c>
      <c r="AY1014" s="16">
        <f t="shared" si="1928"/>
        <v>0</v>
      </c>
      <c r="AZ1014" s="16">
        <f t="shared" si="1928"/>
        <v>0</v>
      </c>
      <c r="BA1014" s="16">
        <f>BA1015+BA1016</f>
        <v>0</v>
      </c>
      <c r="BB1014" s="16">
        <f>BB1015+BB1016</f>
        <v>0</v>
      </c>
      <c r="BC1014" s="16">
        <f t="shared" si="1928"/>
        <v>0</v>
      </c>
      <c r="BD1014" s="16">
        <f>BD1015+BD1016</f>
        <v>0</v>
      </c>
      <c r="BE1014" s="16">
        <f>BE1015+BE1016</f>
        <v>0</v>
      </c>
      <c r="BF1014" s="16">
        <f t="shared" si="1857"/>
        <v>1301.5999999999999</v>
      </c>
      <c r="BG1014" s="16">
        <f t="shared" si="1858"/>
        <v>1333.4</v>
      </c>
      <c r="BH1014" s="16">
        <f t="shared" si="1859"/>
        <v>1382.1</v>
      </c>
      <c r="BI1014" s="16">
        <f t="shared" ref="BI1014" si="1929">BI1015+BI1016</f>
        <v>0</v>
      </c>
      <c r="BJ1014" s="16">
        <f t="shared" si="1866"/>
        <v>1301.5999999999999</v>
      </c>
      <c r="BK1014" s="16">
        <f t="shared" si="1928"/>
        <v>0</v>
      </c>
    </row>
    <row r="1015" spans="1:63" ht="94.5" x14ac:dyDescent="0.25">
      <c r="A1015" s="10">
        <v>930</v>
      </c>
      <c r="B1015" s="10" t="s">
        <v>131</v>
      </c>
      <c r="C1015" s="10" t="s">
        <v>174</v>
      </c>
      <c r="D1015" s="10" t="s">
        <v>317</v>
      </c>
      <c r="E1015" s="10" t="s">
        <v>107</v>
      </c>
      <c r="F1015" s="11" t="s">
        <v>108</v>
      </c>
      <c r="G1015" s="16">
        <v>1175.9000000000001</v>
      </c>
      <c r="H1015" s="16">
        <f t="shared" si="1822"/>
        <v>-93.300000000000182</v>
      </c>
      <c r="I1015" s="16">
        <v>1082.5999999999999</v>
      </c>
      <c r="J1015" s="16">
        <v>1177.9000000000001</v>
      </c>
      <c r="K1015" s="16">
        <f t="shared" si="1823"/>
        <v>-68.900000000000091</v>
      </c>
      <c r="L1015" s="16">
        <v>1109</v>
      </c>
      <c r="M1015" s="16">
        <v>1149.5</v>
      </c>
      <c r="N1015" s="16"/>
      <c r="O1015" s="16"/>
      <c r="P1015" s="16"/>
      <c r="Q1015" s="16">
        <f t="shared" si="1869"/>
        <v>-93.300000000000182</v>
      </c>
      <c r="R1015" s="16">
        <f t="shared" si="1870"/>
        <v>1082.5999999999999</v>
      </c>
      <c r="S1015" s="16">
        <f t="shared" si="1871"/>
        <v>-68.900000000000091</v>
      </c>
      <c r="T1015" s="16">
        <f t="shared" si="1872"/>
        <v>1109</v>
      </c>
      <c r="U1015" s="16">
        <f t="shared" si="1873"/>
        <v>1149.5</v>
      </c>
      <c r="V1015" s="16"/>
      <c r="W1015" s="16"/>
      <c r="X1015" s="16"/>
      <c r="Y1015" s="16"/>
      <c r="Z1015" s="16"/>
      <c r="AA1015" s="16">
        <f t="shared" si="1839"/>
        <v>1082.5999999999999</v>
      </c>
      <c r="AB1015" s="16">
        <f t="shared" si="1840"/>
        <v>1109</v>
      </c>
      <c r="AC1015" s="16">
        <f t="shared" si="1841"/>
        <v>1149.5</v>
      </c>
      <c r="AD1015" s="16"/>
      <c r="AE1015" s="16"/>
      <c r="AF1015" s="16"/>
      <c r="AG1015" s="16"/>
      <c r="AH1015" s="16"/>
      <c r="AI1015" s="16"/>
      <c r="AJ1015" s="16"/>
      <c r="AK1015" s="16">
        <f t="shared" si="1878"/>
        <v>1082.5999999999999</v>
      </c>
      <c r="AL1015" s="16">
        <f t="shared" si="1879"/>
        <v>1109</v>
      </c>
      <c r="AM1015" s="16">
        <f t="shared" si="1880"/>
        <v>1149.5</v>
      </c>
      <c r="AN1015" s="16"/>
      <c r="AO1015" s="16">
        <f t="shared" si="1881"/>
        <v>1082.5999999999999</v>
      </c>
      <c r="AP1015" s="16"/>
      <c r="AQ1015" s="16"/>
      <c r="AR1015" s="16"/>
      <c r="AS1015" s="16"/>
      <c r="AT1015" s="16"/>
      <c r="AU1015" s="16"/>
      <c r="AV1015" s="16"/>
      <c r="AW1015" s="16"/>
      <c r="AX1015" s="16"/>
      <c r="AY1015" s="16"/>
      <c r="AZ1015" s="16"/>
      <c r="BA1015" s="16"/>
      <c r="BB1015" s="16"/>
      <c r="BC1015" s="16"/>
      <c r="BD1015" s="16"/>
      <c r="BE1015" s="16"/>
      <c r="BF1015" s="16">
        <f t="shared" si="1857"/>
        <v>1082.5999999999999</v>
      </c>
      <c r="BG1015" s="16">
        <f t="shared" si="1858"/>
        <v>1109</v>
      </c>
      <c r="BH1015" s="16">
        <f t="shared" si="1859"/>
        <v>1149.5</v>
      </c>
      <c r="BI1015" s="16"/>
      <c r="BJ1015" s="16">
        <f t="shared" si="1866"/>
        <v>1082.5999999999999</v>
      </c>
      <c r="BK1015" s="16"/>
    </row>
    <row r="1016" spans="1:63" ht="31.5" x14ac:dyDescent="0.25">
      <c r="A1016" s="10">
        <v>930</v>
      </c>
      <c r="B1016" s="10" t="s">
        <v>131</v>
      </c>
      <c r="C1016" s="10" t="s">
        <v>174</v>
      </c>
      <c r="D1016" s="10" t="s">
        <v>317</v>
      </c>
      <c r="E1016" s="10" t="s">
        <v>181</v>
      </c>
      <c r="F1016" s="11" t="s">
        <v>182</v>
      </c>
      <c r="G1016" s="16">
        <v>155.69999999999999</v>
      </c>
      <c r="H1016" s="16">
        <f t="shared" si="1822"/>
        <v>63.300000000000011</v>
      </c>
      <c r="I1016" s="16">
        <v>219</v>
      </c>
      <c r="J1016" s="16">
        <v>155.69999999999999</v>
      </c>
      <c r="K1016" s="16">
        <f t="shared" si="1823"/>
        <v>68.700000000000017</v>
      </c>
      <c r="L1016" s="16">
        <v>224.4</v>
      </c>
      <c r="M1016" s="16">
        <v>232.6</v>
      </c>
      <c r="N1016" s="16"/>
      <c r="O1016" s="16"/>
      <c r="P1016" s="16"/>
      <c r="Q1016" s="16">
        <f t="shared" si="1869"/>
        <v>63.300000000000011</v>
      </c>
      <c r="R1016" s="16">
        <f t="shared" si="1870"/>
        <v>219</v>
      </c>
      <c r="S1016" s="16">
        <f t="shared" si="1871"/>
        <v>68.700000000000017</v>
      </c>
      <c r="T1016" s="16">
        <f t="shared" si="1872"/>
        <v>224.4</v>
      </c>
      <c r="U1016" s="16">
        <f t="shared" si="1873"/>
        <v>232.6</v>
      </c>
      <c r="V1016" s="16"/>
      <c r="W1016" s="16"/>
      <c r="X1016" s="16"/>
      <c r="Y1016" s="16"/>
      <c r="Z1016" s="16"/>
      <c r="AA1016" s="16">
        <f t="shared" si="1839"/>
        <v>219</v>
      </c>
      <c r="AB1016" s="16">
        <f t="shared" si="1840"/>
        <v>224.4</v>
      </c>
      <c r="AC1016" s="16">
        <f t="shared" si="1841"/>
        <v>232.6</v>
      </c>
      <c r="AD1016" s="16"/>
      <c r="AE1016" s="16"/>
      <c r="AF1016" s="16"/>
      <c r="AG1016" s="16"/>
      <c r="AH1016" s="16"/>
      <c r="AI1016" s="16"/>
      <c r="AJ1016" s="16"/>
      <c r="AK1016" s="16">
        <f t="shared" si="1878"/>
        <v>219</v>
      </c>
      <c r="AL1016" s="16">
        <f t="shared" si="1879"/>
        <v>224.4</v>
      </c>
      <c r="AM1016" s="16">
        <f t="shared" si="1880"/>
        <v>232.6</v>
      </c>
      <c r="AN1016" s="16"/>
      <c r="AO1016" s="16">
        <f t="shared" si="1881"/>
        <v>219</v>
      </c>
      <c r="AP1016" s="16"/>
      <c r="AQ1016" s="16"/>
      <c r="AR1016" s="16"/>
      <c r="AS1016" s="16"/>
      <c r="AT1016" s="16"/>
      <c r="AU1016" s="16"/>
      <c r="AV1016" s="16"/>
      <c r="AW1016" s="16"/>
      <c r="AX1016" s="16"/>
      <c r="AY1016" s="16"/>
      <c r="AZ1016" s="16"/>
      <c r="BA1016" s="16"/>
      <c r="BB1016" s="16"/>
      <c r="BC1016" s="16"/>
      <c r="BD1016" s="16"/>
      <c r="BE1016" s="16"/>
      <c r="BF1016" s="16">
        <f t="shared" si="1857"/>
        <v>219</v>
      </c>
      <c r="BG1016" s="16">
        <f t="shared" si="1858"/>
        <v>224.4</v>
      </c>
      <c r="BH1016" s="16">
        <f t="shared" si="1859"/>
        <v>232.6</v>
      </c>
      <c r="BI1016" s="16"/>
      <c r="BJ1016" s="16">
        <f t="shared" si="1866"/>
        <v>219</v>
      </c>
      <c r="BK1016" s="16"/>
    </row>
    <row r="1017" spans="1:63" ht="31.5" x14ac:dyDescent="0.25">
      <c r="A1017" s="10">
        <v>930</v>
      </c>
      <c r="B1017" s="10" t="s">
        <v>131</v>
      </c>
      <c r="C1017" s="10" t="s">
        <v>174</v>
      </c>
      <c r="D1017" s="10" t="s">
        <v>319</v>
      </c>
      <c r="E1017" s="10"/>
      <c r="F1017" s="11" t="s">
        <v>37</v>
      </c>
      <c r="G1017" s="16">
        <f>G1018</f>
        <v>1062582.3</v>
      </c>
      <c r="H1017" s="16">
        <f t="shared" si="1822"/>
        <v>-80656</v>
      </c>
      <c r="I1017" s="16">
        <f>I1018</f>
        <v>981926.3</v>
      </c>
      <c r="J1017" s="16">
        <f>J1018</f>
        <v>1118047.8</v>
      </c>
      <c r="K1017" s="16">
        <f t="shared" si="1823"/>
        <v>-135778.80000000005</v>
      </c>
      <c r="L1017" s="16">
        <f t="shared" ref="L1017:P1018" si="1930">L1018</f>
        <v>982269</v>
      </c>
      <c r="M1017" s="16">
        <f t="shared" si="1930"/>
        <v>1010031.8999999999</v>
      </c>
      <c r="N1017" s="16">
        <f t="shared" si="1930"/>
        <v>-5220.3999999999996</v>
      </c>
      <c r="O1017" s="16">
        <f t="shared" si="1930"/>
        <v>-3527.2</v>
      </c>
      <c r="P1017" s="16">
        <f t="shared" si="1930"/>
        <v>-3418</v>
      </c>
      <c r="Q1017" s="16">
        <f t="shared" si="1869"/>
        <v>-85876.400000000023</v>
      </c>
      <c r="R1017" s="16">
        <f t="shared" si="1870"/>
        <v>976705.9</v>
      </c>
      <c r="S1017" s="16">
        <f t="shared" si="1871"/>
        <v>-139306</v>
      </c>
      <c r="T1017" s="16">
        <f t="shared" si="1872"/>
        <v>978741.8</v>
      </c>
      <c r="U1017" s="16">
        <f t="shared" si="1873"/>
        <v>1006613.8999999999</v>
      </c>
      <c r="V1017" s="16">
        <f t="shared" ref="V1017:Z1018" si="1931">V1018</f>
        <v>0</v>
      </c>
      <c r="W1017" s="16">
        <f t="shared" si="1931"/>
        <v>0</v>
      </c>
      <c r="X1017" s="16">
        <f t="shared" si="1931"/>
        <v>0</v>
      </c>
      <c r="Y1017" s="16">
        <f t="shared" si="1931"/>
        <v>0</v>
      </c>
      <c r="Z1017" s="16">
        <f t="shared" si="1931"/>
        <v>0</v>
      </c>
      <c r="AA1017" s="16">
        <f t="shared" si="1839"/>
        <v>976705.9</v>
      </c>
      <c r="AB1017" s="16">
        <f t="shared" si="1840"/>
        <v>978741.8</v>
      </c>
      <c r="AC1017" s="16">
        <f t="shared" si="1841"/>
        <v>1006613.8999999999</v>
      </c>
      <c r="AD1017" s="16">
        <f t="shared" ref="AD1017:BK1018" si="1932">AD1018</f>
        <v>0</v>
      </c>
      <c r="AE1017" s="16">
        <f t="shared" si="1932"/>
        <v>0</v>
      </c>
      <c r="AF1017" s="16">
        <f t="shared" si="1932"/>
        <v>0</v>
      </c>
      <c r="AG1017" s="16">
        <f t="shared" si="1932"/>
        <v>0</v>
      </c>
      <c r="AH1017" s="16">
        <f t="shared" si="1932"/>
        <v>0</v>
      </c>
      <c r="AI1017" s="16">
        <f t="shared" si="1932"/>
        <v>0</v>
      </c>
      <c r="AJ1017" s="16">
        <f t="shared" si="1932"/>
        <v>0</v>
      </c>
      <c r="AK1017" s="16">
        <f t="shared" si="1878"/>
        <v>976705.9</v>
      </c>
      <c r="AL1017" s="16">
        <f t="shared" si="1879"/>
        <v>978741.8</v>
      </c>
      <c r="AM1017" s="16">
        <f t="shared" si="1880"/>
        <v>1006613.8999999999</v>
      </c>
      <c r="AN1017" s="16">
        <f t="shared" si="1932"/>
        <v>0</v>
      </c>
      <c r="AO1017" s="16">
        <f t="shared" si="1881"/>
        <v>976705.9</v>
      </c>
      <c r="AP1017" s="16">
        <f t="shared" si="1932"/>
        <v>0</v>
      </c>
      <c r="AQ1017" s="16">
        <f t="shared" si="1932"/>
        <v>0</v>
      </c>
      <c r="AR1017" s="16">
        <f t="shared" si="1932"/>
        <v>0</v>
      </c>
      <c r="AS1017" s="16">
        <f t="shared" si="1932"/>
        <v>0</v>
      </c>
      <c r="AT1017" s="16">
        <f t="shared" si="1932"/>
        <v>0</v>
      </c>
      <c r="AU1017" s="16">
        <f t="shared" si="1932"/>
        <v>0</v>
      </c>
      <c r="AV1017" s="16">
        <f t="shared" si="1932"/>
        <v>0</v>
      </c>
      <c r="AW1017" s="16">
        <f t="shared" si="1932"/>
        <v>0</v>
      </c>
      <c r="AX1017" s="16">
        <f t="shared" si="1932"/>
        <v>0</v>
      </c>
      <c r="AY1017" s="16">
        <f t="shared" si="1932"/>
        <v>0</v>
      </c>
      <c r="AZ1017" s="16">
        <f t="shared" si="1932"/>
        <v>0</v>
      </c>
      <c r="BA1017" s="16">
        <f t="shared" si="1932"/>
        <v>0</v>
      </c>
      <c r="BB1017" s="16">
        <f t="shared" si="1932"/>
        <v>0</v>
      </c>
      <c r="BC1017" s="16">
        <f t="shared" si="1932"/>
        <v>0</v>
      </c>
      <c r="BD1017" s="16">
        <f t="shared" si="1932"/>
        <v>0</v>
      </c>
      <c r="BE1017" s="16">
        <f t="shared" si="1932"/>
        <v>0</v>
      </c>
      <c r="BF1017" s="16">
        <f t="shared" si="1857"/>
        <v>976705.9</v>
      </c>
      <c r="BG1017" s="16">
        <f t="shared" si="1858"/>
        <v>978741.8</v>
      </c>
      <c r="BH1017" s="16">
        <f t="shared" si="1859"/>
        <v>1006613.8999999999</v>
      </c>
      <c r="BI1017" s="16">
        <f t="shared" si="1932"/>
        <v>0</v>
      </c>
      <c r="BJ1017" s="16">
        <f t="shared" si="1866"/>
        <v>976705.9</v>
      </c>
      <c r="BK1017" s="16">
        <f t="shared" si="1932"/>
        <v>0</v>
      </c>
    </row>
    <row r="1018" spans="1:63" ht="47.25" x14ac:dyDescent="0.25">
      <c r="A1018" s="10">
        <v>930</v>
      </c>
      <c r="B1018" s="10" t="s">
        <v>131</v>
      </c>
      <c r="C1018" s="10" t="s">
        <v>174</v>
      </c>
      <c r="D1018" s="10" t="s">
        <v>320</v>
      </c>
      <c r="E1018" s="10"/>
      <c r="F1018" s="19" t="s">
        <v>285</v>
      </c>
      <c r="G1018" s="16">
        <f>G1019</f>
        <v>1062582.3</v>
      </c>
      <c r="H1018" s="16">
        <f t="shared" si="1822"/>
        <v>-80656</v>
      </c>
      <c r="I1018" s="16">
        <f>I1019</f>
        <v>981926.3</v>
      </c>
      <c r="J1018" s="16">
        <f>J1019</f>
        <v>1118047.8</v>
      </c>
      <c r="K1018" s="16">
        <f t="shared" si="1823"/>
        <v>-135778.80000000005</v>
      </c>
      <c r="L1018" s="16">
        <f t="shared" si="1930"/>
        <v>982269</v>
      </c>
      <c r="M1018" s="16">
        <f t="shared" si="1930"/>
        <v>1010031.8999999999</v>
      </c>
      <c r="N1018" s="16">
        <f t="shared" si="1930"/>
        <v>-5220.3999999999996</v>
      </c>
      <c r="O1018" s="16">
        <f t="shared" si="1930"/>
        <v>-3527.2</v>
      </c>
      <c r="P1018" s="16">
        <f t="shared" si="1930"/>
        <v>-3418</v>
      </c>
      <c r="Q1018" s="16">
        <f t="shared" si="1869"/>
        <v>-85876.400000000023</v>
      </c>
      <c r="R1018" s="16">
        <f t="shared" si="1870"/>
        <v>976705.9</v>
      </c>
      <c r="S1018" s="16">
        <f t="shared" si="1871"/>
        <v>-139306</v>
      </c>
      <c r="T1018" s="16">
        <f t="shared" si="1872"/>
        <v>978741.8</v>
      </c>
      <c r="U1018" s="16">
        <f t="shared" si="1873"/>
        <v>1006613.8999999999</v>
      </c>
      <c r="V1018" s="16">
        <f t="shared" si="1931"/>
        <v>0</v>
      </c>
      <c r="W1018" s="16">
        <f t="shared" si="1931"/>
        <v>0</v>
      </c>
      <c r="X1018" s="16">
        <f t="shared" si="1931"/>
        <v>0</v>
      </c>
      <c r="Y1018" s="16">
        <f t="shared" si="1931"/>
        <v>0</v>
      </c>
      <c r="Z1018" s="16">
        <f t="shared" si="1931"/>
        <v>0</v>
      </c>
      <c r="AA1018" s="16">
        <f t="shared" si="1839"/>
        <v>976705.9</v>
      </c>
      <c r="AB1018" s="16">
        <f t="shared" si="1840"/>
        <v>978741.8</v>
      </c>
      <c r="AC1018" s="16">
        <f t="shared" si="1841"/>
        <v>1006613.8999999999</v>
      </c>
      <c r="AD1018" s="16">
        <f t="shared" si="1932"/>
        <v>0</v>
      </c>
      <c r="AE1018" s="16">
        <f t="shared" si="1932"/>
        <v>0</v>
      </c>
      <c r="AF1018" s="16">
        <f t="shared" si="1932"/>
        <v>0</v>
      </c>
      <c r="AG1018" s="16">
        <f t="shared" si="1932"/>
        <v>0</v>
      </c>
      <c r="AH1018" s="16">
        <f t="shared" si="1932"/>
        <v>0</v>
      </c>
      <c r="AI1018" s="16">
        <f t="shared" si="1932"/>
        <v>0</v>
      </c>
      <c r="AJ1018" s="16">
        <f t="shared" si="1932"/>
        <v>0</v>
      </c>
      <c r="AK1018" s="16">
        <f t="shared" si="1878"/>
        <v>976705.9</v>
      </c>
      <c r="AL1018" s="16">
        <f t="shared" si="1879"/>
        <v>978741.8</v>
      </c>
      <c r="AM1018" s="16">
        <f t="shared" si="1880"/>
        <v>1006613.8999999999</v>
      </c>
      <c r="AN1018" s="16">
        <f t="shared" si="1932"/>
        <v>0</v>
      </c>
      <c r="AO1018" s="16">
        <f t="shared" si="1881"/>
        <v>976705.9</v>
      </c>
      <c r="AP1018" s="16">
        <f t="shared" si="1932"/>
        <v>0</v>
      </c>
      <c r="AQ1018" s="16">
        <f t="shared" si="1932"/>
        <v>0</v>
      </c>
      <c r="AR1018" s="16">
        <f t="shared" si="1932"/>
        <v>0</v>
      </c>
      <c r="AS1018" s="16">
        <f t="shared" si="1932"/>
        <v>0</v>
      </c>
      <c r="AT1018" s="16">
        <f t="shared" si="1932"/>
        <v>0</v>
      </c>
      <c r="AU1018" s="16">
        <f t="shared" si="1932"/>
        <v>0</v>
      </c>
      <c r="AV1018" s="16">
        <f t="shared" si="1932"/>
        <v>0</v>
      </c>
      <c r="AW1018" s="16">
        <f t="shared" si="1932"/>
        <v>0</v>
      </c>
      <c r="AX1018" s="16">
        <f t="shared" si="1932"/>
        <v>0</v>
      </c>
      <c r="AY1018" s="16">
        <f t="shared" si="1932"/>
        <v>0</v>
      </c>
      <c r="AZ1018" s="16">
        <f t="shared" si="1932"/>
        <v>0</v>
      </c>
      <c r="BA1018" s="16">
        <f t="shared" si="1932"/>
        <v>0</v>
      </c>
      <c r="BB1018" s="16">
        <f t="shared" si="1932"/>
        <v>0</v>
      </c>
      <c r="BC1018" s="16">
        <f t="shared" si="1932"/>
        <v>0</v>
      </c>
      <c r="BD1018" s="16">
        <f t="shared" si="1932"/>
        <v>0</v>
      </c>
      <c r="BE1018" s="16">
        <f t="shared" si="1932"/>
        <v>0</v>
      </c>
      <c r="BF1018" s="16">
        <f t="shared" si="1857"/>
        <v>976705.9</v>
      </c>
      <c r="BG1018" s="16">
        <f t="shared" si="1858"/>
        <v>978741.8</v>
      </c>
      <c r="BH1018" s="16">
        <f t="shared" si="1859"/>
        <v>1006613.8999999999</v>
      </c>
      <c r="BI1018" s="16">
        <f t="shared" si="1932"/>
        <v>0</v>
      </c>
      <c r="BJ1018" s="16">
        <f t="shared" si="1866"/>
        <v>976705.9</v>
      </c>
      <c r="BK1018" s="16">
        <f t="shared" si="1932"/>
        <v>0</v>
      </c>
    </row>
    <row r="1019" spans="1:63" ht="78.75" x14ac:dyDescent="0.25">
      <c r="A1019" s="10">
        <v>930</v>
      </c>
      <c r="B1019" s="10" t="s">
        <v>131</v>
      </c>
      <c r="C1019" s="10" t="s">
        <v>174</v>
      </c>
      <c r="D1019" s="10" t="s">
        <v>320</v>
      </c>
      <c r="E1019" s="10" t="s">
        <v>104</v>
      </c>
      <c r="F1019" s="11" t="s">
        <v>1077</v>
      </c>
      <c r="G1019" s="16">
        <f>G1020+G1023</f>
        <v>1062582.3</v>
      </c>
      <c r="H1019" s="16">
        <f t="shared" si="1822"/>
        <v>-80656</v>
      </c>
      <c r="I1019" s="16">
        <f>I1020+I1023</f>
        <v>981926.3</v>
      </c>
      <c r="J1019" s="16">
        <f>J1020+J1023</f>
        <v>1118047.8</v>
      </c>
      <c r="K1019" s="16">
        <f t="shared" si="1823"/>
        <v>-135778.80000000005</v>
      </c>
      <c r="L1019" s="16">
        <f>L1020+L1023</f>
        <v>982269</v>
      </c>
      <c r="M1019" s="16">
        <f>M1020+M1023</f>
        <v>1010031.8999999999</v>
      </c>
      <c r="N1019" s="16">
        <f>N1020+N1023</f>
        <v>-5220.3999999999996</v>
      </c>
      <c r="O1019" s="16">
        <f>O1020+O1023</f>
        <v>-3527.2</v>
      </c>
      <c r="P1019" s="16">
        <f>P1020+P1023</f>
        <v>-3418</v>
      </c>
      <c r="Q1019" s="16">
        <f t="shared" si="1869"/>
        <v>-85876.400000000023</v>
      </c>
      <c r="R1019" s="16">
        <f t="shared" si="1870"/>
        <v>976705.9</v>
      </c>
      <c r="S1019" s="16">
        <f t="shared" si="1871"/>
        <v>-139306</v>
      </c>
      <c r="T1019" s="16">
        <f t="shared" si="1872"/>
        <v>978741.8</v>
      </c>
      <c r="U1019" s="16">
        <f t="shared" si="1873"/>
        <v>1006613.8999999999</v>
      </c>
      <c r="V1019" s="16">
        <f>V1020+V1023</f>
        <v>0</v>
      </c>
      <c r="W1019" s="16">
        <f>W1020+W1023</f>
        <v>0</v>
      </c>
      <c r="X1019" s="16">
        <f>X1020+X1023</f>
        <v>0</v>
      </c>
      <c r="Y1019" s="16">
        <f>Y1020+Y1023</f>
        <v>0</v>
      </c>
      <c r="Z1019" s="16">
        <f>Z1020+Z1023</f>
        <v>0</v>
      </c>
      <c r="AA1019" s="16">
        <f t="shared" si="1839"/>
        <v>976705.9</v>
      </c>
      <c r="AB1019" s="16">
        <f t="shared" si="1840"/>
        <v>978741.8</v>
      </c>
      <c r="AC1019" s="16">
        <f t="shared" si="1841"/>
        <v>1006613.8999999999</v>
      </c>
      <c r="AD1019" s="16">
        <f t="shared" ref="AD1019:AJ1019" si="1933">AD1020+AD1023</f>
        <v>0</v>
      </c>
      <c r="AE1019" s="16">
        <f t="shared" si="1933"/>
        <v>0</v>
      </c>
      <c r="AF1019" s="16">
        <f t="shared" si="1933"/>
        <v>0</v>
      </c>
      <c r="AG1019" s="16">
        <f t="shared" si="1933"/>
        <v>0</v>
      </c>
      <c r="AH1019" s="16">
        <f t="shared" si="1933"/>
        <v>0</v>
      </c>
      <c r="AI1019" s="16">
        <f t="shared" si="1933"/>
        <v>0</v>
      </c>
      <c r="AJ1019" s="16">
        <f t="shared" si="1933"/>
        <v>0</v>
      </c>
      <c r="AK1019" s="16">
        <f t="shared" si="1878"/>
        <v>976705.9</v>
      </c>
      <c r="AL1019" s="16">
        <f t="shared" si="1879"/>
        <v>978741.8</v>
      </c>
      <c r="AM1019" s="16">
        <f t="shared" si="1880"/>
        <v>1006613.8999999999</v>
      </c>
      <c r="AN1019" s="16">
        <f>AN1020+AN1023</f>
        <v>0</v>
      </c>
      <c r="AO1019" s="16">
        <f t="shared" si="1881"/>
        <v>976705.9</v>
      </c>
      <c r="AP1019" s="16">
        <f t="shared" ref="AP1019:BK1019" si="1934">AP1020+AP1023</f>
        <v>0</v>
      </c>
      <c r="AQ1019" s="16">
        <f t="shared" si="1934"/>
        <v>0</v>
      </c>
      <c r="AR1019" s="16">
        <f t="shared" si="1934"/>
        <v>0</v>
      </c>
      <c r="AS1019" s="16">
        <f>AS1020+AS1023</f>
        <v>0</v>
      </c>
      <c r="AT1019" s="16">
        <f>AT1020+AT1023</f>
        <v>0</v>
      </c>
      <c r="AU1019" s="16">
        <f t="shared" si="1934"/>
        <v>0</v>
      </c>
      <c r="AV1019" s="16">
        <f t="shared" si="1934"/>
        <v>0</v>
      </c>
      <c r="AW1019" s="16">
        <f t="shared" si="1934"/>
        <v>0</v>
      </c>
      <c r="AX1019" s="16">
        <f t="shared" si="1934"/>
        <v>0</v>
      </c>
      <c r="AY1019" s="16">
        <f t="shared" si="1934"/>
        <v>0</v>
      </c>
      <c r="AZ1019" s="16">
        <f t="shared" si="1934"/>
        <v>0</v>
      </c>
      <c r="BA1019" s="16">
        <f>BA1020+BA1023</f>
        <v>0</v>
      </c>
      <c r="BB1019" s="16">
        <f>BB1020+BB1023</f>
        <v>0</v>
      </c>
      <c r="BC1019" s="16">
        <f t="shared" si="1934"/>
        <v>0</v>
      </c>
      <c r="BD1019" s="16">
        <f>BD1020+BD1023</f>
        <v>0</v>
      </c>
      <c r="BE1019" s="16">
        <f>BE1020+BE1023</f>
        <v>0</v>
      </c>
      <c r="BF1019" s="16">
        <f t="shared" si="1857"/>
        <v>976705.9</v>
      </c>
      <c r="BG1019" s="16">
        <f t="shared" si="1858"/>
        <v>978741.8</v>
      </c>
      <c r="BH1019" s="16">
        <f t="shared" si="1859"/>
        <v>1006613.8999999999</v>
      </c>
      <c r="BI1019" s="16">
        <f t="shared" ref="BI1019" si="1935">BI1020+BI1023</f>
        <v>0</v>
      </c>
      <c r="BJ1019" s="16">
        <f t="shared" si="1866"/>
        <v>976705.9</v>
      </c>
      <c r="BK1019" s="16">
        <f t="shared" si="1934"/>
        <v>0</v>
      </c>
    </row>
    <row r="1020" spans="1:63" x14ac:dyDescent="0.25">
      <c r="A1020" s="10">
        <v>930</v>
      </c>
      <c r="B1020" s="10" t="s">
        <v>131</v>
      </c>
      <c r="C1020" s="10" t="s">
        <v>174</v>
      </c>
      <c r="D1020" s="10" t="s">
        <v>320</v>
      </c>
      <c r="E1020" s="10" t="s">
        <v>105</v>
      </c>
      <c r="F1020" s="11" t="s">
        <v>106</v>
      </c>
      <c r="G1020" s="16">
        <f>G1021+G1022</f>
        <v>192081.9</v>
      </c>
      <c r="H1020" s="16">
        <f t="shared" si="1822"/>
        <v>-14941.600000000006</v>
      </c>
      <c r="I1020" s="16">
        <f>I1021+I1022</f>
        <v>177140.3</v>
      </c>
      <c r="J1020" s="16">
        <f>J1021+J1022</f>
        <v>204286.69999999998</v>
      </c>
      <c r="K1020" s="16">
        <f t="shared" si="1823"/>
        <v>-27602.499999999971</v>
      </c>
      <c r="L1020" s="16">
        <f>L1021+L1022</f>
        <v>176684.2</v>
      </c>
      <c r="M1020" s="16">
        <f>M1021+M1022</f>
        <v>181705.60000000001</v>
      </c>
      <c r="N1020" s="16">
        <f>N1021+N1022</f>
        <v>-5220.3999999999996</v>
      </c>
      <c r="O1020" s="16">
        <f>O1021+O1022</f>
        <v>-3527.2</v>
      </c>
      <c r="P1020" s="16">
        <f>P1021+P1022</f>
        <v>-3418</v>
      </c>
      <c r="Q1020" s="16">
        <f t="shared" si="1869"/>
        <v>-20162</v>
      </c>
      <c r="R1020" s="16">
        <f t="shared" si="1870"/>
        <v>171919.9</v>
      </c>
      <c r="S1020" s="16">
        <f t="shared" si="1871"/>
        <v>-31129.699999999983</v>
      </c>
      <c r="T1020" s="16">
        <f t="shared" si="1872"/>
        <v>173157</v>
      </c>
      <c r="U1020" s="16">
        <f t="shared" si="1873"/>
        <v>178287.6</v>
      </c>
      <c r="V1020" s="16">
        <f>V1021+V1022</f>
        <v>0</v>
      </c>
      <c r="W1020" s="16">
        <f>W1021+W1022</f>
        <v>0</v>
      </c>
      <c r="X1020" s="16">
        <f>X1021+X1022</f>
        <v>0</v>
      </c>
      <c r="Y1020" s="16">
        <f>Y1021+Y1022</f>
        <v>0</v>
      </c>
      <c r="Z1020" s="16">
        <f>Z1021+Z1022</f>
        <v>0</v>
      </c>
      <c r="AA1020" s="16">
        <f t="shared" si="1839"/>
        <v>171919.9</v>
      </c>
      <c r="AB1020" s="16">
        <f t="shared" si="1840"/>
        <v>173157</v>
      </c>
      <c r="AC1020" s="16">
        <f t="shared" si="1841"/>
        <v>178287.6</v>
      </c>
      <c r="AD1020" s="16">
        <f t="shared" ref="AD1020:AJ1020" si="1936">AD1021+AD1022</f>
        <v>0</v>
      </c>
      <c r="AE1020" s="16">
        <f t="shared" si="1936"/>
        <v>0</v>
      </c>
      <c r="AF1020" s="16">
        <f t="shared" si="1936"/>
        <v>0</v>
      </c>
      <c r="AG1020" s="16">
        <f t="shared" si="1936"/>
        <v>0</v>
      </c>
      <c r="AH1020" s="16">
        <f t="shared" si="1936"/>
        <v>0</v>
      </c>
      <c r="AI1020" s="16">
        <f t="shared" si="1936"/>
        <v>0</v>
      </c>
      <c r="AJ1020" s="16">
        <f t="shared" si="1936"/>
        <v>0</v>
      </c>
      <c r="AK1020" s="16">
        <f t="shared" si="1878"/>
        <v>171919.9</v>
      </c>
      <c r="AL1020" s="16">
        <f t="shared" si="1879"/>
        <v>173157</v>
      </c>
      <c r="AM1020" s="16">
        <f t="shared" si="1880"/>
        <v>178287.6</v>
      </c>
      <c r="AN1020" s="16">
        <f>AN1021+AN1022</f>
        <v>0</v>
      </c>
      <c r="AO1020" s="16">
        <f t="shared" si="1881"/>
        <v>171919.9</v>
      </c>
      <c r="AP1020" s="16">
        <f t="shared" ref="AP1020:BK1020" si="1937">AP1021+AP1022</f>
        <v>0</v>
      </c>
      <c r="AQ1020" s="16">
        <f t="shared" si="1937"/>
        <v>0</v>
      </c>
      <c r="AR1020" s="16">
        <f t="shared" si="1937"/>
        <v>0</v>
      </c>
      <c r="AS1020" s="16">
        <f>AS1021+AS1022</f>
        <v>0</v>
      </c>
      <c r="AT1020" s="16">
        <f>AT1021+AT1022</f>
        <v>0</v>
      </c>
      <c r="AU1020" s="16">
        <f t="shared" si="1937"/>
        <v>0</v>
      </c>
      <c r="AV1020" s="16">
        <f t="shared" si="1937"/>
        <v>0</v>
      </c>
      <c r="AW1020" s="16">
        <f t="shared" si="1937"/>
        <v>0</v>
      </c>
      <c r="AX1020" s="16">
        <f t="shared" si="1937"/>
        <v>0</v>
      </c>
      <c r="AY1020" s="16">
        <f t="shared" si="1937"/>
        <v>0</v>
      </c>
      <c r="AZ1020" s="16">
        <f t="shared" si="1937"/>
        <v>0</v>
      </c>
      <c r="BA1020" s="16">
        <f>BA1021+BA1022</f>
        <v>0</v>
      </c>
      <c r="BB1020" s="16">
        <f>BB1021+BB1022</f>
        <v>0</v>
      </c>
      <c r="BC1020" s="16">
        <f t="shared" si="1937"/>
        <v>0</v>
      </c>
      <c r="BD1020" s="16">
        <f>BD1021+BD1022</f>
        <v>0</v>
      </c>
      <c r="BE1020" s="16">
        <f>BE1021+BE1022</f>
        <v>0</v>
      </c>
      <c r="BF1020" s="16">
        <f t="shared" si="1857"/>
        <v>171919.9</v>
      </c>
      <c r="BG1020" s="16">
        <f t="shared" si="1858"/>
        <v>173157</v>
      </c>
      <c r="BH1020" s="16">
        <f t="shared" si="1859"/>
        <v>178287.6</v>
      </c>
      <c r="BI1020" s="16">
        <f t="shared" ref="BI1020" si="1938">BI1021+BI1022</f>
        <v>0</v>
      </c>
      <c r="BJ1020" s="16">
        <f t="shared" si="1866"/>
        <v>171919.9</v>
      </c>
      <c r="BK1020" s="16">
        <f t="shared" si="1937"/>
        <v>0</v>
      </c>
    </row>
    <row r="1021" spans="1:63" ht="94.5" x14ac:dyDescent="0.25">
      <c r="A1021" s="10">
        <v>930</v>
      </c>
      <c r="B1021" s="10" t="s">
        <v>131</v>
      </c>
      <c r="C1021" s="10" t="s">
        <v>174</v>
      </c>
      <c r="D1021" s="10" t="s">
        <v>320</v>
      </c>
      <c r="E1021" s="10" t="s">
        <v>107</v>
      </c>
      <c r="F1021" s="11" t="s">
        <v>108</v>
      </c>
      <c r="G1021" s="16">
        <v>161767.6</v>
      </c>
      <c r="H1021" s="16">
        <f t="shared" si="1822"/>
        <v>-40194</v>
      </c>
      <c r="I1021" s="16">
        <v>121573.6</v>
      </c>
      <c r="J1021" s="16">
        <v>173972.4</v>
      </c>
      <c r="K1021" s="16">
        <f t="shared" si="1823"/>
        <v>-49529.7</v>
      </c>
      <c r="L1021" s="16">
        <v>124442.7</v>
      </c>
      <c r="M1021" s="16">
        <v>129464.1</v>
      </c>
      <c r="N1021" s="16">
        <v>-5220.3999999999996</v>
      </c>
      <c r="O1021" s="16">
        <v>-3527.2</v>
      </c>
      <c r="P1021" s="16">
        <v>-3418</v>
      </c>
      <c r="Q1021" s="16">
        <f t="shared" si="1869"/>
        <v>-45414.399999999994</v>
      </c>
      <c r="R1021" s="16">
        <f t="shared" si="1870"/>
        <v>116353.20000000001</v>
      </c>
      <c r="S1021" s="16">
        <f t="shared" si="1871"/>
        <v>-53056.899999999994</v>
      </c>
      <c r="T1021" s="16">
        <f t="shared" si="1872"/>
        <v>120915.5</v>
      </c>
      <c r="U1021" s="16">
        <f t="shared" si="1873"/>
        <v>126046.1</v>
      </c>
      <c r="V1021" s="16"/>
      <c r="W1021" s="16"/>
      <c r="X1021" s="16"/>
      <c r="Y1021" s="16"/>
      <c r="Z1021" s="16"/>
      <c r="AA1021" s="16">
        <f t="shared" si="1839"/>
        <v>116353.20000000001</v>
      </c>
      <c r="AB1021" s="16">
        <f t="shared" si="1840"/>
        <v>120915.5</v>
      </c>
      <c r="AC1021" s="16">
        <f t="shared" si="1841"/>
        <v>126046.1</v>
      </c>
      <c r="AD1021" s="16"/>
      <c r="AE1021" s="16"/>
      <c r="AF1021" s="16"/>
      <c r="AG1021" s="16"/>
      <c r="AH1021" s="16"/>
      <c r="AI1021" s="16"/>
      <c r="AJ1021" s="16"/>
      <c r="AK1021" s="16">
        <f t="shared" si="1878"/>
        <v>116353.20000000001</v>
      </c>
      <c r="AL1021" s="16">
        <f t="shared" si="1879"/>
        <v>120915.5</v>
      </c>
      <c r="AM1021" s="16">
        <f t="shared" si="1880"/>
        <v>126046.1</v>
      </c>
      <c r="AN1021" s="16"/>
      <c r="AO1021" s="16">
        <f t="shared" si="1881"/>
        <v>116353.20000000001</v>
      </c>
      <c r="AP1021" s="16"/>
      <c r="AQ1021" s="16"/>
      <c r="AR1021" s="16"/>
      <c r="AS1021" s="16"/>
      <c r="AT1021" s="16"/>
      <c r="AU1021" s="16"/>
      <c r="AV1021" s="16"/>
      <c r="AW1021" s="16"/>
      <c r="AX1021" s="16"/>
      <c r="AY1021" s="16"/>
      <c r="AZ1021" s="16"/>
      <c r="BA1021" s="16"/>
      <c r="BB1021" s="16"/>
      <c r="BC1021" s="16"/>
      <c r="BD1021" s="16"/>
      <c r="BE1021" s="16"/>
      <c r="BF1021" s="16">
        <f t="shared" si="1857"/>
        <v>116353.20000000001</v>
      </c>
      <c r="BG1021" s="16">
        <f t="shared" si="1858"/>
        <v>120915.5</v>
      </c>
      <c r="BH1021" s="16">
        <f t="shared" si="1859"/>
        <v>126046.1</v>
      </c>
      <c r="BI1021" s="16"/>
      <c r="BJ1021" s="16">
        <f t="shared" si="1866"/>
        <v>116353.20000000001</v>
      </c>
      <c r="BK1021" s="16"/>
    </row>
    <row r="1022" spans="1:63" ht="31.5" x14ac:dyDescent="0.25">
      <c r="A1022" s="10">
        <v>930</v>
      </c>
      <c r="B1022" s="10" t="s">
        <v>131</v>
      </c>
      <c r="C1022" s="10" t="s">
        <v>174</v>
      </c>
      <c r="D1022" s="10" t="s">
        <v>320</v>
      </c>
      <c r="E1022" s="10" t="s">
        <v>181</v>
      </c>
      <c r="F1022" s="11" t="s">
        <v>182</v>
      </c>
      <c r="G1022" s="16">
        <v>30314.3</v>
      </c>
      <c r="H1022" s="16">
        <f t="shared" si="1822"/>
        <v>25252.399999999998</v>
      </c>
      <c r="I1022" s="16">
        <v>55566.7</v>
      </c>
      <c r="J1022" s="16">
        <v>30314.3</v>
      </c>
      <c r="K1022" s="16">
        <f t="shared" si="1823"/>
        <v>21927.200000000001</v>
      </c>
      <c r="L1022" s="16">
        <v>52241.5</v>
      </c>
      <c r="M1022" s="16">
        <v>52241.5</v>
      </c>
      <c r="N1022" s="16"/>
      <c r="O1022" s="16"/>
      <c r="P1022" s="16"/>
      <c r="Q1022" s="16">
        <f t="shared" si="1869"/>
        <v>25252.399999999998</v>
      </c>
      <c r="R1022" s="16">
        <f t="shared" si="1870"/>
        <v>55566.7</v>
      </c>
      <c r="S1022" s="16">
        <f t="shared" si="1871"/>
        <v>21927.200000000001</v>
      </c>
      <c r="T1022" s="16">
        <f t="shared" si="1872"/>
        <v>52241.5</v>
      </c>
      <c r="U1022" s="16">
        <f t="shared" si="1873"/>
        <v>52241.5</v>
      </c>
      <c r="V1022" s="16"/>
      <c r="W1022" s="16"/>
      <c r="X1022" s="16"/>
      <c r="Y1022" s="16"/>
      <c r="Z1022" s="16"/>
      <c r="AA1022" s="16">
        <f t="shared" si="1839"/>
        <v>55566.7</v>
      </c>
      <c r="AB1022" s="16">
        <f t="shared" si="1840"/>
        <v>52241.5</v>
      </c>
      <c r="AC1022" s="16">
        <f t="shared" si="1841"/>
        <v>52241.5</v>
      </c>
      <c r="AD1022" s="16"/>
      <c r="AE1022" s="16"/>
      <c r="AF1022" s="16"/>
      <c r="AG1022" s="16"/>
      <c r="AH1022" s="16"/>
      <c r="AI1022" s="16"/>
      <c r="AJ1022" s="16"/>
      <c r="AK1022" s="16">
        <f t="shared" si="1878"/>
        <v>55566.7</v>
      </c>
      <c r="AL1022" s="16">
        <f t="shared" si="1879"/>
        <v>52241.5</v>
      </c>
      <c r="AM1022" s="16">
        <f t="shared" si="1880"/>
        <v>52241.5</v>
      </c>
      <c r="AN1022" s="16"/>
      <c r="AO1022" s="16">
        <f t="shared" si="1881"/>
        <v>55566.7</v>
      </c>
      <c r="AP1022" s="16"/>
      <c r="AQ1022" s="16"/>
      <c r="AR1022" s="16"/>
      <c r="AS1022" s="16"/>
      <c r="AT1022" s="16"/>
      <c r="AU1022" s="16"/>
      <c r="AV1022" s="16"/>
      <c r="AW1022" s="16"/>
      <c r="AX1022" s="16"/>
      <c r="AY1022" s="16"/>
      <c r="AZ1022" s="16"/>
      <c r="BA1022" s="16"/>
      <c r="BB1022" s="16"/>
      <c r="BC1022" s="16"/>
      <c r="BD1022" s="16"/>
      <c r="BE1022" s="16"/>
      <c r="BF1022" s="16">
        <f t="shared" si="1857"/>
        <v>55566.7</v>
      </c>
      <c r="BG1022" s="16">
        <f t="shared" si="1858"/>
        <v>52241.5</v>
      </c>
      <c r="BH1022" s="16">
        <f t="shared" si="1859"/>
        <v>52241.5</v>
      </c>
      <c r="BI1022" s="16"/>
      <c r="BJ1022" s="16">
        <f t="shared" si="1866"/>
        <v>55566.7</v>
      </c>
      <c r="BK1022" s="16"/>
    </row>
    <row r="1023" spans="1:63" x14ac:dyDescent="0.25">
      <c r="A1023" s="10">
        <v>930</v>
      </c>
      <c r="B1023" s="10" t="s">
        <v>131</v>
      </c>
      <c r="C1023" s="10" t="s">
        <v>174</v>
      </c>
      <c r="D1023" s="10" t="s">
        <v>320</v>
      </c>
      <c r="E1023" s="10" t="s">
        <v>168</v>
      </c>
      <c r="F1023" s="11" t="s">
        <v>169</v>
      </c>
      <c r="G1023" s="16">
        <f>G1024+G1025</f>
        <v>870500.4</v>
      </c>
      <c r="H1023" s="16">
        <f t="shared" si="1822"/>
        <v>-65714.400000000023</v>
      </c>
      <c r="I1023" s="16">
        <f>I1024+I1025</f>
        <v>804786</v>
      </c>
      <c r="J1023" s="16">
        <f>J1024+J1025</f>
        <v>913761.1</v>
      </c>
      <c r="K1023" s="16">
        <f t="shared" si="1823"/>
        <v>-108176.30000000005</v>
      </c>
      <c r="L1023" s="16">
        <f>L1024+L1025</f>
        <v>805584.79999999993</v>
      </c>
      <c r="M1023" s="16">
        <f>M1024+M1025</f>
        <v>828326.29999999993</v>
      </c>
      <c r="N1023" s="16">
        <f>N1024+N1025</f>
        <v>0</v>
      </c>
      <c r="O1023" s="16">
        <f>O1024+O1025</f>
        <v>0</v>
      </c>
      <c r="P1023" s="16">
        <f>P1024+P1025</f>
        <v>0</v>
      </c>
      <c r="Q1023" s="16">
        <f t="shared" si="1869"/>
        <v>-65714.400000000023</v>
      </c>
      <c r="R1023" s="16">
        <f t="shared" si="1870"/>
        <v>804786</v>
      </c>
      <c r="S1023" s="16">
        <f t="shared" si="1871"/>
        <v>-108176.30000000005</v>
      </c>
      <c r="T1023" s="16">
        <f t="shared" si="1872"/>
        <v>805584.79999999993</v>
      </c>
      <c r="U1023" s="16">
        <f t="shared" si="1873"/>
        <v>828326.29999999993</v>
      </c>
      <c r="V1023" s="16">
        <f>V1024+V1025</f>
        <v>0</v>
      </c>
      <c r="W1023" s="16">
        <f>W1024+W1025</f>
        <v>0</v>
      </c>
      <c r="X1023" s="16">
        <f>X1024+X1025</f>
        <v>0</v>
      </c>
      <c r="Y1023" s="16">
        <f>Y1024+Y1025</f>
        <v>0</v>
      </c>
      <c r="Z1023" s="16">
        <f>Z1024+Z1025</f>
        <v>0</v>
      </c>
      <c r="AA1023" s="16">
        <f t="shared" si="1839"/>
        <v>804786</v>
      </c>
      <c r="AB1023" s="16">
        <f t="shared" si="1840"/>
        <v>805584.79999999993</v>
      </c>
      <c r="AC1023" s="16">
        <f t="shared" si="1841"/>
        <v>828326.29999999993</v>
      </c>
      <c r="AD1023" s="16">
        <f t="shared" ref="AD1023:AJ1023" si="1939">AD1024+AD1025</f>
        <v>0</v>
      </c>
      <c r="AE1023" s="16">
        <f t="shared" si="1939"/>
        <v>0</v>
      </c>
      <c r="AF1023" s="16">
        <f t="shared" si="1939"/>
        <v>0</v>
      </c>
      <c r="AG1023" s="16">
        <f t="shared" si="1939"/>
        <v>0</v>
      </c>
      <c r="AH1023" s="16">
        <f t="shared" si="1939"/>
        <v>0</v>
      </c>
      <c r="AI1023" s="16">
        <f t="shared" si="1939"/>
        <v>0</v>
      </c>
      <c r="AJ1023" s="16">
        <f t="shared" si="1939"/>
        <v>0</v>
      </c>
      <c r="AK1023" s="16">
        <f t="shared" si="1878"/>
        <v>804786</v>
      </c>
      <c r="AL1023" s="16">
        <f t="shared" si="1879"/>
        <v>805584.79999999993</v>
      </c>
      <c r="AM1023" s="16">
        <f t="shared" si="1880"/>
        <v>828326.29999999993</v>
      </c>
      <c r="AN1023" s="16">
        <f>AN1024+AN1025</f>
        <v>0</v>
      </c>
      <c r="AO1023" s="16">
        <f t="shared" si="1881"/>
        <v>804786</v>
      </c>
      <c r="AP1023" s="16">
        <f t="shared" ref="AP1023:BK1023" si="1940">AP1024+AP1025</f>
        <v>0</v>
      </c>
      <c r="AQ1023" s="16">
        <f t="shared" si="1940"/>
        <v>0</v>
      </c>
      <c r="AR1023" s="16">
        <f t="shared" si="1940"/>
        <v>0</v>
      </c>
      <c r="AS1023" s="16">
        <f>AS1024+AS1025</f>
        <v>0</v>
      </c>
      <c r="AT1023" s="16">
        <f>AT1024+AT1025</f>
        <v>0</v>
      </c>
      <c r="AU1023" s="16">
        <f t="shared" si="1940"/>
        <v>0</v>
      </c>
      <c r="AV1023" s="16">
        <f t="shared" si="1940"/>
        <v>0</v>
      </c>
      <c r="AW1023" s="16">
        <f t="shared" si="1940"/>
        <v>0</v>
      </c>
      <c r="AX1023" s="16">
        <f t="shared" si="1940"/>
        <v>0</v>
      </c>
      <c r="AY1023" s="16">
        <f t="shared" si="1940"/>
        <v>0</v>
      </c>
      <c r="AZ1023" s="16">
        <f t="shared" si="1940"/>
        <v>0</v>
      </c>
      <c r="BA1023" s="16">
        <f>BA1024+BA1025</f>
        <v>0</v>
      </c>
      <c r="BB1023" s="16">
        <f>BB1024+BB1025</f>
        <v>0</v>
      </c>
      <c r="BC1023" s="16">
        <f t="shared" si="1940"/>
        <v>0</v>
      </c>
      <c r="BD1023" s="16">
        <f>BD1024+BD1025</f>
        <v>0</v>
      </c>
      <c r="BE1023" s="16">
        <f>BE1024+BE1025</f>
        <v>0</v>
      </c>
      <c r="BF1023" s="16">
        <f t="shared" si="1857"/>
        <v>804786</v>
      </c>
      <c r="BG1023" s="16">
        <f t="shared" si="1858"/>
        <v>805584.79999999993</v>
      </c>
      <c r="BH1023" s="16">
        <f t="shared" si="1859"/>
        <v>828326.29999999993</v>
      </c>
      <c r="BI1023" s="16">
        <f t="shared" ref="BI1023" si="1941">BI1024+BI1025</f>
        <v>0</v>
      </c>
      <c r="BJ1023" s="16">
        <f t="shared" si="1866"/>
        <v>804786</v>
      </c>
      <c r="BK1023" s="16">
        <f t="shared" si="1940"/>
        <v>0</v>
      </c>
    </row>
    <row r="1024" spans="1:63" ht="94.5" x14ac:dyDescent="0.25">
      <c r="A1024" s="10">
        <v>930</v>
      </c>
      <c r="B1024" s="10" t="s">
        <v>131</v>
      </c>
      <c r="C1024" s="10" t="s">
        <v>174</v>
      </c>
      <c r="D1024" s="10" t="s">
        <v>320</v>
      </c>
      <c r="E1024" s="10" t="s">
        <v>170</v>
      </c>
      <c r="F1024" s="11" t="s">
        <v>171</v>
      </c>
      <c r="G1024" s="16">
        <v>555984</v>
      </c>
      <c r="H1024" s="16">
        <f t="shared" si="1822"/>
        <v>-19816.900000000023</v>
      </c>
      <c r="I1024" s="16">
        <v>536167.1</v>
      </c>
      <c r="J1024" s="16">
        <v>599244.69999999995</v>
      </c>
      <c r="K1024" s="16">
        <f t="shared" si="1823"/>
        <v>-53065.5</v>
      </c>
      <c r="L1024" s="16">
        <v>546179.19999999995</v>
      </c>
      <c r="M1024" s="16">
        <v>568920.69999999995</v>
      </c>
      <c r="N1024" s="16"/>
      <c r="O1024" s="16"/>
      <c r="P1024" s="16"/>
      <c r="Q1024" s="16">
        <f t="shared" si="1869"/>
        <v>-19816.900000000023</v>
      </c>
      <c r="R1024" s="16">
        <f t="shared" si="1870"/>
        <v>536167.1</v>
      </c>
      <c r="S1024" s="16">
        <f t="shared" si="1871"/>
        <v>-53065.5</v>
      </c>
      <c r="T1024" s="16">
        <f t="shared" si="1872"/>
        <v>546179.19999999995</v>
      </c>
      <c r="U1024" s="16">
        <f t="shared" si="1873"/>
        <v>568920.69999999995</v>
      </c>
      <c r="V1024" s="16"/>
      <c r="W1024" s="16"/>
      <c r="X1024" s="16"/>
      <c r="Y1024" s="16"/>
      <c r="Z1024" s="16"/>
      <c r="AA1024" s="16">
        <f t="shared" si="1839"/>
        <v>536167.1</v>
      </c>
      <c r="AB1024" s="16">
        <f t="shared" si="1840"/>
        <v>546179.19999999995</v>
      </c>
      <c r="AC1024" s="16">
        <f t="shared" si="1841"/>
        <v>568920.69999999995</v>
      </c>
      <c r="AD1024" s="16"/>
      <c r="AE1024" s="16"/>
      <c r="AF1024" s="16"/>
      <c r="AG1024" s="16"/>
      <c r="AH1024" s="16"/>
      <c r="AI1024" s="16"/>
      <c r="AJ1024" s="16"/>
      <c r="AK1024" s="16">
        <f t="shared" si="1878"/>
        <v>536167.1</v>
      </c>
      <c r="AL1024" s="16">
        <f t="shared" si="1879"/>
        <v>546179.19999999995</v>
      </c>
      <c r="AM1024" s="16">
        <f t="shared" si="1880"/>
        <v>568920.69999999995</v>
      </c>
      <c r="AN1024" s="16"/>
      <c r="AO1024" s="16">
        <f t="shared" si="1881"/>
        <v>536167.1</v>
      </c>
      <c r="AP1024" s="16"/>
      <c r="AQ1024" s="16"/>
      <c r="AR1024" s="16"/>
      <c r="AS1024" s="16"/>
      <c r="AT1024" s="16"/>
      <c r="AU1024" s="16"/>
      <c r="AV1024" s="16"/>
      <c r="AW1024" s="16"/>
      <c r="AX1024" s="16"/>
      <c r="AY1024" s="16"/>
      <c r="AZ1024" s="16"/>
      <c r="BA1024" s="16"/>
      <c r="BB1024" s="16"/>
      <c r="BC1024" s="16"/>
      <c r="BD1024" s="16"/>
      <c r="BE1024" s="16"/>
      <c r="BF1024" s="16">
        <f t="shared" si="1857"/>
        <v>536167.1</v>
      </c>
      <c r="BG1024" s="16">
        <f t="shared" si="1858"/>
        <v>546179.19999999995</v>
      </c>
      <c r="BH1024" s="16">
        <f t="shared" si="1859"/>
        <v>568920.69999999995</v>
      </c>
      <c r="BI1024" s="16"/>
      <c r="BJ1024" s="16">
        <f t="shared" si="1866"/>
        <v>536167.1</v>
      </c>
      <c r="BK1024" s="16"/>
    </row>
    <row r="1025" spans="1:64" ht="31.5" x14ac:dyDescent="0.25">
      <c r="A1025" s="10">
        <v>930</v>
      </c>
      <c r="B1025" s="10" t="s">
        <v>131</v>
      </c>
      <c r="C1025" s="10" t="s">
        <v>174</v>
      </c>
      <c r="D1025" s="10" t="s">
        <v>320</v>
      </c>
      <c r="E1025" s="10" t="s">
        <v>312</v>
      </c>
      <c r="F1025" s="11" t="s">
        <v>197</v>
      </c>
      <c r="G1025" s="16">
        <v>314516.40000000002</v>
      </c>
      <c r="H1025" s="16">
        <f t="shared" si="1822"/>
        <v>-45897.5</v>
      </c>
      <c r="I1025" s="16">
        <v>268618.90000000002</v>
      </c>
      <c r="J1025" s="16">
        <v>314516.40000000002</v>
      </c>
      <c r="K1025" s="16">
        <f t="shared" si="1823"/>
        <v>-55110.800000000017</v>
      </c>
      <c r="L1025" s="16">
        <v>259405.6</v>
      </c>
      <c r="M1025" s="16">
        <v>259405.6</v>
      </c>
      <c r="N1025" s="16"/>
      <c r="O1025" s="16"/>
      <c r="P1025" s="16"/>
      <c r="Q1025" s="16">
        <f t="shared" si="1869"/>
        <v>-45897.5</v>
      </c>
      <c r="R1025" s="16">
        <f t="shared" si="1870"/>
        <v>268618.90000000002</v>
      </c>
      <c r="S1025" s="16">
        <f t="shared" si="1871"/>
        <v>-55110.800000000017</v>
      </c>
      <c r="T1025" s="16">
        <f t="shared" si="1872"/>
        <v>259405.6</v>
      </c>
      <c r="U1025" s="16">
        <f t="shared" si="1873"/>
        <v>259405.6</v>
      </c>
      <c r="V1025" s="16"/>
      <c r="W1025" s="16"/>
      <c r="X1025" s="16"/>
      <c r="Y1025" s="16"/>
      <c r="Z1025" s="16"/>
      <c r="AA1025" s="16">
        <f t="shared" si="1839"/>
        <v>268618.90000000002</v>
      </c>
      <c r="AB1025" s="16">
        <f t="shared" si="1840"/>
        <v>259405.6</v>
      </c>
      <c r="AC1025" s="16">
        <f t="shared" si="1841"/>
        <v>259405.6</v>
      </c>
      <c r="AD1025" s="16"/>
      <c r="AE1025" s="16"/>
      <c r="AF1025" s="16"/>
      <c r="AG1025" s="16"/>
      <c r="AH1025" s="16"/>
      <c r="AI1025" s="16"/>
      <c r="AJ1025" s="16"/>
      <c r="AK1025" s="16">
        <f t="shared" si="1878"/>
        <v>268618.90000000002</v>
      </c>
      <c r="AL1025" s="16">
        <f t="shared" si="1879"/>
        <v>259405.6</v>
      </c>
      <c r="AM1025" s="16">
        <f t="shared" si="1880"/>
        <v>259405.6</v>
      </c>
      <c r="AN1025" s="16"/>
      <c r="AO1025" s="16">
        <f t="shared" si="1881"/>
        <v>268618.90000000002</v>
      </c>
      <c r="AP1025" s="16"/>
      <c r="AQ1025" s="16"/>
      <c r="AR1025" s="16"/>
      <c r="AS1025" s="16"/>
      <c r="AT1025" s="16"/>
      <c r="AU1025" s="16"/>
      <c r="AV1025" s="16"/>
      <c r="AW1025" s="16"/>
      <c r="AX1025" s="16"/>
      <c r="AY1025" s="16"/>
      <c r="AZ1025" s="16"/>
      <c r="BA1025" s="16"/>
      <c r="BB1025" s="16"/>
      <c r="BC1025" s="16"/>
      <c r="BD1025" s="16"/>
      <c r="BE1025" s="16"/>
      <c r="BF1025" s="16">
        <f t="shared" si="1857"/>
        <v>268618.90000000002</v>
      </c>
      <c r="BG1025" s="16">
        <f t="shared" si="1858"/>
        <v>259405.6</v>
      </c>
      <c r="BH1025" s="16">
        <f t="shared" si="1859"/>
        <v>259405.6</v>
      </c>
      <c r="BI1025" s="16"/>
      <c r="BJ1025" s="16">
        <f t="shared" si="1866"/>
        <v>268618.90000000002</v>
      </c>
      <c r="BK1025" s="16"/>
    </row>
    <row r="1026" spans="1:64" x14ac:dyDescent="0.25">
      <c r="A1026" s="10">
        <v>930</v>
      </c>
      <c r="B1026" s="10" t="s">
        <v>131</v>
      </c>
      <c r="C1026" s="10" t="s">
        <v>174</v>
      </c>
      <c r="D1026" s="10" t="s">
        <v>321</v>
      </c>
      <c r="E1026" s="10"/>
      <c r="F1026" s="19" t="s">
        <v>322</v>
      </c>
      <c r="G1026" s="16">
        <f>G1027</f>
        <v>17057.900000000001</v>
      </c>
      <c r="H1026" s="16">
        <f t="shared" si="1822"/>
        <v>-1313.2000000000025</v>
      </c>
      <c r="I1026" s="16">
        <f t="shared" ref="I1026:J1028" si="1942">I1027</f>
        <v>15744.699999999999</v>
      </c>
      <c r="J1026" s="16">
        <f t="shared" si="1942"/>
        <v>17672.5</v>
      </c>
      <c r="K1026" s="16">
        <f t="shared" si="1823"/>
        <v>-1915.7000000000007</v>
      </c>
      <c r="L1026" s="16">
        <f t="shared" ref="L1026:P1028" si="1943">L1027</f>
        <v>15756.8</v>
      </c>
      <c r="M1026" s="16">
        <f t="shared" si="1943"/>
        <v>15988.2</v>
      </c>
      <c r="N1026" s="16">
        <f t="shared" si="1943"/>
        <v>0</v>
      </c>
      <c r="O1026" s="16">
        <f t="shared" si="1943"/>
        <v>0</v>
      </c>
      <c r="P1026" s="16">
        <f t="shared" si="1943"/>
        <v>0</v>
      </c>
      <c r="Q1026" s="16">
        <f t="shared" si="1869"/>
        <v>-1313.2000000000025</v>
      </c>
      <c r="R1026" s="16">
        <f t="shared" si="1870"/>
        <v>15744.699999999999</v>
      </c>
      <c r="S1026" s="16">
        <f t="shared" si="1871"/>
        <v>-1915.7000000000007</v>
      </c>
      <c r="T1026" s="16">
        <f t="shared" si="1872"/>
        <v>15756.8</v>
      </c>
      <c r="U1026" s="16">
        <f t="shared" si="1873"/>
        <v>15988.2</v>
      </c>
      <c r="V1026" s="16">
        <f t="shared" ref="V1026:X1028" si="1944">V1027</f>
        <v>0</v>
      </c>
      <c r="W1026" s="16">
        <f t="shared" si="1944"/>
        <v>0</v>
      </c>
      <c r="X1026" s="16">
        <f t="shared" si="1944"/>
        <v>0</v>
      </c>
      <c r="Y1026" s="16">
        <f t="shared" ref="Y1026:Z1028" si="1945">Y1027</f>
        <v>0</v>
      </c>
      <c r="Z1026" s="16">
        <f t="shared" si="1945"/>
        <v>0</v>
      </c>
      <c r="AA1026" s="16">
        <f t="shared" si="1839"/>
        <v>15744.699999999999</v>
      </c>
      <c r="AB1026" s="16">
        <f t="shared" si="1840"/>
        <v>15756.8</v>
      </c>
      <c r="AC1026" s="16">
        <f t="shared" si="1841"/>
        <v>15988.2</v>
      </c>
      <c r="AD1026" s="16">
        <f t="shared" ref="AD1026:AE1028" si="1946">AD1027</f>
        <v>0</v>
      </c>
      <c r="AE1026" s="16">
        <f t="shared" si="1946"/>
        <v>0</v>
      </c>
      <c r="AF1026" s="16">
        <f>AF1027</f>
        <v>0</v>
      </c>
      <c r="AG1026" s="16">
        <f t="shared" ref="AG1026:AH1028" si="1947">AG1027</f>
        <v>0</v>
      </c>
      <c r="AH1026" s="16">
        <f t="shared" si="1947"/>
        <v>0</v>
      </c>
      <c r="AI1026" s="16">
        <f t="shared" ref="AI1026:AJ1028" si="1948">AI1027</f>
        <v>0</v>
      </c>
      <c r="AJ1026" s="16">
        <f t="shared" si="1948"/>
        <v>0</v>
      </c>
      <c r="AK1026" s="16">
        <f t="shared" si="1878"/>
        <v>15744.699999999999</v>
      </c>
      <c r="AL1026" s="16">
        <f t="shared" si="1879"/>
        <v>15756.8</v>
      </c>
      <c r="AM1026" s="16">
        <f t="shared" si="1880"/>
        <v>15988.2</v>
      </c>
      <c r="AN1026" s="16">
        <f>AN1027</f>
        <v>0</v>
      </c>
      <c r="AO1026" s="16">
        <f t="shared" si="1881"/>
        <v>15744.699999999999</v>
      </c>
      <c r="AP1026" s="16">
        <f t="shared" ref="AP1026:AT1028" si="1949">AP1027</f>
        <v>0</v>
      </c>
      <c r="AQ1026" s="16">
        <f t="shared" si="1949"/>
        <v>0</v>
      </c>
      <c r="AR1026" s="16">
        <f t="shared" si="1949"/>
        <v>0</v>
      </c>
      <c r="AS1026" s="16">
        <f t="shared" si="1949"/>
        <v>0</v>
      </c>
      <c r="AT1026" s="16">
        <f t="shared" si="1949"/>
        <v>0</v>
      </c>
      <c r="AU1026" s="16">
        <f t="shared" ref="AU1026:AY1028" si="1950">AU1027</f>
        <v>0</v>
      </c>
      <c r="AV1026" s="16">
        <f t="shared" si="1950"/>
        <v>0</v>
      </c>
      <c r="AW1026" s="16">
        <f t="shared" si="1950"/>
        <v>0</v>
      </c>
      <c r="AX1026" s="16">
        <f t="shared" si="1950"/>
        <v>0</v>
      </c>
      <c r="AY1026" s="16">
        <f t="shared" si="1950"/>
        <v>0</v>
      </c>
      <c r="AZ1026" s="16">
        <f t="shared" ref="AZ1026:BC1028" si="1951">AZ1027</f>
        <v>0</v>
      </c>
      <c r="BA1026" s="16">
        <f t="shared" ref="BA1026:BB1028" si="1952">BA1027</f>
        <v>0</v>
      </c>
      <c r="BB1026" s="16">
        <f t="shared" si="1952"/>
        <v>0</v>
      </c>
      <c r="BC1026" s="16">
        <f t="shared" si="1951"/>
        <v>0</v>
      </c>
      <c r="BD1026" s="16">
        <f t="shared" ref="BD1026:BE1028" si="1953">BD1027</f>
        <v>0</v>
      </c>
      <c r="BE1026" s="16">
        <f t="shared" si="1953"/>
        <v>0</v>
      </c>
      <c r="BF1026" s="16">
        <f t="shared" si="1857"/>
        <v>15744.699999999999</v>
      </c>
      <c r="BG1026" s="16">
        <f t="shared" si="1858"/>
        <v>15756.8</v>
      </c>
      <c r="BH1026" s="16">
        <f t="shared" si="1859"/>
        <v>15988.2</v>
      </c>
      <c r="BI1026" s="16">
        <f>BI1027</f>
        <v>0</v>
      </c>
      <c r="BJ1026" s="16">
        <f t="shared" si="1866"/>
        <v>15744.699999999999</v>
      </c>
      <c r="BK1026" s="16">
        <f>BK1027</f>
        <v>0</v>
      </c>
    </row>
    <row r="1027" spans="1:64" ht="31.5" x14ac:dyDescent="0.25">
      <c r="A1027" s="10">
        <v>930</v>
      </c>
      <c r="B1027" s="10" t="s">
        <v>131</v>
      </c>
      <c r="C1027" s="10" t="s">
        <v>174</v>
      </c>
      <c r="D1027" s="10" t="s">
        <v>323</v>
      </c>
      <c r="E1027" s="10"/>
      <c r="F1027" s="11" t="s">
        <v>37</v>
      </c>
      <c r="G1027" s="16">
        <f>G1028</f>
        <v>17057.900000000001</v>
      </c>
      <c r="H1027" s="16">
        <f t="shared" si="1822"/>
        <v>-1313.2000000000025</v>
      </c>
      <c r="I1027" s="16">
        <f t="shared" si="1942"/>
        <v>15744.699999999999</v>
      </c>
      <c r="J1027" s="16">
        <f t="shared" si="1942"/>
        <v>17672.5</v>
      </c>
      <c r="K1027" s="16">
        <f t="shared" si="1823"/>
        <v>-1915.7000000000007</v>
      </c>
      <c r="L1027" s="16">
        <f t="shared" si="1943"/>
        <v>15756.8</v>
      </c>
      <c r="M1027" s="16">
        <f t="shared" si="1943"/>
        <v>15988.2</v>
      </c>
      <c r="N1027" s="16">
        <f t="shared" si="1943"/>
        <v>0</v>
      </c>
      <c r="O1027" s="16">
        <f t="shared" si="1943"/>
        <v>0</v>
      </c>
      <c r="P1027" s="16">
        <f t="shared" si="1943"/>
        <v>0</v>
      </c>
      <c r="Q1027" s="16">
        <f t="shared" si="1869"/>
        <v>-1313.2000000000025</v>
      </c>
      <c r="R1027" s="16">
        <f t="shared" si="1870"/>
        <v>15744.699999999999</v>
      </c>
      <c r="S1027" s="16">
        <f t="shared" si="1871"/>
        <v>-1915.7000000000007</v>
      </c>
      <c r="T1027" s="16">
        <f t="shared" si="1872"/>
        <v>15756.8</v>
      </c>
      <c r="U1027" s="16">
        <f t="shared" si="1873"/>
        <v>15988.2</v>
      </c>
      <c r="V1027" s="16">
        <f t="shared" si="1944"/>
        <v>0</v>
      </c>
      <c r="W1027" s="16">
        <f t="shared" si="1944"/>
        <v>0</v>
      </c>
      <c r="X1027" s="16">
        <f t="shared" si="1944"/>
        <v>0</v>
      </c>
      <c r="Y1027" s="16">
        <f t="shared" si="1945"/>
        <v>0</v>
      </c>
      <c r="Z1027" s="16">
        <f t="shared" si="1945"/>
        <v>0</v>
      </c>
      <c r="AA1027" s="16">
        <f t="shared" si="1839"/>
        <v>15744.699999999999</v>
      </c>
      <c r="AB1027" s="16">
        <f t="shared" si="1840"/>
        <v>15756.8</v>
      </c>
      <c r="AC1027" s="16">
        <f t="shared" si="1841"/>
        <v>15988.2</v>
      </c>
      <c r="AD1027" s="16">
        <f t="shared" si="1946"/>
        <v>0</v>
      </c>
      <c r="AE1027" s="16">
        <f t="shared" si="1946"/>
        <v>0</v>
      </c>
      <c r="AF1027" s="16">
        <f>AF1028</f>
        <v>0</v>
      </c>
      <c r="AG1027" s="16">
        <f t="shared" si="1947"/>
        <v>0</v>
      </c>
      <c r="AH1027" s="16">
        <f t="shared" si="1947"/>
        <v>0</v>
      </c>
      <c r="AI1027" s="16">
        <f t="shared" si="1948"/>
        <v>0</v>
      </c>
      <c r="AJ1027" s="16">
        <f t="shared" si="1948"/>
        <v>0</v>
      </c>
      <c r="AK1027" s="16">
        <f t="shared" si="1878"/>
        <v>15744.699999999999</v>
      </c>
      <c r="AL1027" s="16">
        <f t="shared" si="1879"/>
        <v>15756.8</v>
      </c>
      <c r="AM1027" s="16">
        <f t="shared" si="1880"/>
        <v>15988.2</v>
      </c>
      <c r="AN1027" s="16">
        <f>AN1028</f>
        <v>0</v>
      </c>
      <c r="AO1027" s="16">
        <f t="shared" si="1881"/>
        <v>15744.699999999999</v>
      </c>
      <c r="AP1027" s="16">
        <f t="shared" si="1949"/>
        <v>0</v>
      </c>
      <c r="AQ1027" s="16">
        <f t="shared" si="1949"/>
        <v>0</v>
      </c>
      <c r="AR1027" s="16">
        <f t="shared" si="1949"/>
        <v>0</v>
      </c>
      <c r="AS1027" s="16">
        <f t="shared" si="1949"/>
        <v>0</v>
      </c>
      <c r="AT1027" s="16">
        <f t="shared" si="1949"/>
        <v>0</v>
      </c>
      <c r="AU1027" s="16">
        <f t="shared" si="1950"/>
        <v>0</v>
      </c>
      <c r="AV1027" s="16">
        <f t="shared" si="1950"/>
        <v>0</v>
      </c>
      <c r="AW1027" s="16">
        <f t="shared" si="1950"/>
        <v>0</v>
      </c>
      <c r="AX1027" s="16">
        <f t="shared" si="1950"/>
        <v>0</v>
      </c>
      <c r="AY1027" s="16">
        <f t="shared" si="1950"/>
        <v>0</v>
      </c>
      <c r="AZ1027" s="16">
        <f t="shared" si="1951"/>
        <v>0</v>
      </c>
      <c r="BA1027" s="16">
        <f t="shared" si="1952"/>
        <v>0</v>
      </c>
      <c r="BB1027" s="16">
        <f t="shared" si="1952"/>
        <v>0</v>
      </c>
      <c r="BC1027" s="16">
        <f t="shared" si="1951"/>
        <v>0</v>
      </c>
      <c r="BD1027" s="16">
        <f t="shared" si="1953"/>
        <v>0</v>
      </c>
      <c r="BE1027" s="16">
        <f t="shared" si="1953"/>
        <v>0</v>
      </c>
      <c r="BF1027" s="16">
        <f t="shared" si="1857"/>
        <v>15744.699999999999</v>
      </c>
      <c r="BG1027" s="16">
        <f t="shared" si="1858"/>
        <v>15756.8</v>
      </c>
      <c r="BH1027" s="16">
        <f t="shared" si="1859"/>
        <v>15988.2</v>
      </c>
      <c r="BI1027" s="16">
        <f>BI1028</f>
        <v>0</v>
      </c>
      <c r="BJ1027" s="16">
        <f t="shared" si="1866"/>
        <v>15744.699999999999</v>
      </c>
      <c r="BK1027" s="16">
        <f>BK1028</f>
        <v>0</v>
      </c>
    </row>
    <row r="1028" spans="1:64" ht="47.25" x14ac:dyDescent="0.25">
      <c r="A1028" s="10">
        <v>930</v>
      </c>
      <c r="B1028" s="10" t="s">
        <v>131</v>
      </c>
      <c r="C1028" s="10" t="s">
        <v>174</v>
      </c>
      <c r="D1028" s="10" t="s">
        <v>324</v>
      </c>
      <c r="E1028" s="10"/>
      <c r="F1028" s="19" t="s">
        <v>285</v>
      </c>
      <c r="G1028" s="16">
        <f>G1029</f>
        <v>17057.900000000001</v>
      </c>
      <c r="H1028" s="16">
        <f t="shared" si="1822"/>
        <v>-1313.2000000000025</v>
      </c>
      <c r="I1028" s="16">
        <f t="shared" si="1942"/>
        <v>15744.699999999999</v>
      </c>
      <c r="J1028" s="16">
        <f t="shared" si="1942"/>
        <v>17672.5</v>
      </c>
      <c r="K1028" s="16">
        <f t="shared" si="1823"/>
        <v>-1915.7000000000007</v>
      </c>
      <c r="L1028" s="16">
        <f t="shared" si="1943"/>
        <v>15756.8</v>
      </c>
      <c r="M1028" s="16">
        <f t="shared" si="1943"/>
        <v>15988.2</v>
      </c>
      <c r="N1028" s="16">
        <f t="shared" si="1943"/>
        <v>0</v>
      </c>
      <c r="O1028" s="16">
        <f t="shared" si="1943"/>
        <v>0</v>
      </c>
      <c r="P1028" s="16">
        <f t="shared" si="1943"/>
        <v>0</v>
      </c>
      <c r="Q1028" s="16">
        <f t="shared" si="1869"/>
        <v>-1313.2000000000025</v>
      </c>
      <c r="R1028" s="16">
        <f t="shared" si="1870"/>
        <v>15744.699999999999</v>
      </c>
      <c r="S1028" s="16">
        <f t="shared" si="1871"/>
        <v>-1915.7000000000007</v>
      </c>
      <c r="T1028" s="16">
        <f t="shared" si="1872"/>
        <v>15756.8</v>
      </c>
      <c r="U1028" s="16">
        <f t="shared" si="1873"/>
        <v>15988.2</v>
      </c>
      <c r="V1028" s="16">
        <f t="shared" si="1944"/>
        <v>0</v>
      </c>
      <c r="W1028" s="16">
        <f t="shared" si="1944"/>
        <v>0</v>
      </c>
      <c r="X1028" s="16">
        <f t="shared" si="1944"/>
        <v>0</v>
      </c>
      <c r="Y1028" s="16">
        <f t="shared" si="1945"/>
        <v>0</v>
      </c>
      <c r="Z1028" s="16">
        <f t="shared" si="1945"/>
        <v>0</v>
      </c>
      <c r="AA1028" s="16">
        <f t="shared" si="1839"/>
        <v>15744.699999999999</v>
      </c>
      <c r="AB1028" s="16">
        <f t="shared" si="1840"/>
        <v>15756.8</v>
      </c>
      <c r="AC1028" s="16">
        <f t="shared" si="1841"/>
        <v>15988.2</v>
      </c>
      <c r="AD1028" s="16">
        <f t="shared" si="1946"/>
        <v>0</v>
      </c>
      <c r="AE1028" s="16">
        <f t="shared" si="1946"/>
        <v>0</v>
      </c>
      <c r="AF1028" s="16">
        <f>AF1029</f>
        <v>0</v>
      </c>
      <c r="AG1028" s="16">
        <f t="shared" si="1947"/>
        <v>0</v>
      </c>
      <c r="AH1028" s="16">
        <f t="shared" si="1947"/>
        <v>0</v>
      </c>
      <c r="AI1028" s="16">
        <f t="shared" si="1948"/>
        <v>0</v>
      </c>
      <c r="AJ1028" s="16">
        <f t="shared" si="1948"/>
        <v>0</v>
      </c>
      <c r="AK1028" s="16">
        <f t="shared" si="1878"/>
        <v>15744.699999999999</v>
      </c>
      <c r="AL1028" s="16">
        <f t="shared" si="1879"/>
        <v>15756.8</v>
      </c>
      <c r="AM1028" s="16">
        <f t="shared" si="1880"/>
        <v>15988.2</v>
      </c>
      <c r="AN1028" s="16">
        <f>AN1029</f>
        <v>0</v>
      </c>
      <c r="AO1028" s="16">
        <f t="shared" si="1881"/>
        <v>15744.699999999999</v>
      </c>
      <c r="AP1028" s="16">
        <f t="shared" si="1949"/>
        <v>0</v>
      </c>
      <c r="AQ1028" s="16">
        <f t="shared" si="1949"/>
        <v>0</v>
      </c>
      <c r="AR1028" s="16">
        <f t="shared" si="1949"/>
        <v>0</v>
      </c>
      <c r="AS1028" s="16">
        <f t="shared" si="1949"/>
        <v>0</v>
      </c>
      <c r="AT1028" s="16">
        <f t="shared" si="1949"/>
        <v>0</v>
      </c>
      <c r="AU1028" s="16">
        <f t="shared" si="1950"/>
        <v>0</v>
      </c>
      <c r="AV1028" s="16">
        <f t="shared" si="1950"/>
        <v>0</v>
      </c>
      <c r="AW1028" s="16">
        <f t="shared" si="1950"/>
        <v>0</v>
      </c>
      <c r="AX1028" s="16">
        <f t="shared" si="1950"/>
        <v>0</v>
      </c>
      <c r="AY1028" s="16">
        <f t="shared" si="1950"/>
        <v>0</v>
      </c>
      <c r="AZ1028" s="16">
        <f t="shared" si="1951"/>
        <v>0</v>
      </c>
      <c r="BA1028" s="16">
        <f t="shared" si="1952"/>
        <v>0</v>
      </c>
      <c r="BB1028" s="16">
        <f t="shared" si="1952"/>
        <v>0</v>
      </c>
      <c r="BC1028" s="16">
        <f t="shared" si="1951"/>
        <v>0</v>
      </c>
      <c r="BD1028" s="16">
        <f t="shared" si="1953"/>
        <v>0</v>
      </c>
      <c r="BE1028" s="16">
        <f t="shared" si="1953"/>
        <v>0</v>
      </c>
      <c r="BF1028" s="16">
        <f t="shared" si="1857"/>
        <v>15744.699999999999</v>
      </c>
      <c r="BG1028" s="16">
        <f t="shared" si="1858"/>
        <v>15756.8</v>
      </c>
      <c r="BH1028" s="16">
        <f t="shared" si="1859"/>
        <v>15988.2</v>
      </c>
      <c r="BI1028" s="16">
        <f>BI1029</f>
        <v>0</v>
      </c>
      <c r="BJ1028" s="16">
        <f t="shared" si="1866"/>
        <v>15744.699999999999</v>
      </c>
      <c r="BK1028" s="16">
        <f>BK1029</f>
        <v>0</v>
      </c>
    </row>
    <row r="1029" spans="1:64" ht="78.75" x14ac:dyDescent="0.25">
      <c r="A1029" s="10">
        <v>930</v>
      </c>
      <c r="B1029" s="10" t="s">
        <v>131</v>
      </c>
      <c r="C1029" s="10" t="s">
        <v>174</v>
      </c>
      <c r="D1029" s="10" t="s">
        <v>324</v>
      </c>
      <c r="E1029" s="10" t="s">
        <v>104</v>
      </c>
      <c r="F1029" s="11" t="s">
        <v>1077</v>
      </c>
      <c r="G1029" s="16">
        <f>G1030+G1033</f>
        <v>17057.900000000001</v>
      </c>
      <c r="H1029" s="16">
        <f t="shared" si="1822"/>
        <v>-1313.2000000000025</v>
      </c>
      <c r="I1029" s="16">
        <f>I1030+I1033</f>
        <v>15744.699999999999</v>
      </c>
      <c r="J1029" s="16">
        <f>J1030+J1033</f>
        <v>17672.5</v>
      </c>
      <c r="K1029" s="16">
        <f t="shared" si="1823"/>
        <v>-1915.7000000000007</v>
      </c>
      <c r="L1029" s="16">
        <f>L1030+L1033</f>
        <v>15756.8</v>
      </c>
      <c r="M1029" s="16">
        <f>M1030+M1033</f>
        <v>15988.2</v>
      </c>
      <c r="N1029" s="16">
        <f>N1030+N1033</f>
        <v>0</v>
      </c>
      <c r="O1029" s="16">
        <f>O1030+O1033</f>
        <v>0</v>
      </c>
      <c r="P1029" s="16">
        <f>P1030+P1033</f>
        <v>0</v>
      </c>
      <c r="Q1029" s="16">
        <f t="shared" si="1869"/>
        <v>-1313.2000000000025</v>
      </c>
      <c r="R1029" s="16">
        <f t="shared" si="1870"/>
        <v>15744.699999999999</v>
      </c>
      <c r="S1029" s="16">
        <f t="shared" si="1871"/>
        <v>-1915.7000000000007</v>
      </c>
      <c r="T1029" s="16">
        <f t="shared" si="1872"/>
        <v>15756.8</v>
      </c>
      <c r="U1029" s="16">
        <f t="shared" si="1873"/>
        <v>15988.2</v>
      </c>
      <c r="V1029" s="16">
        <f>V1030+V1033</f>
        <v>0</v>
      </c>
      <c r="W1029" s="16">
        <f>W1030+W1033</f>
        <v>0</v>
      </c>
      <c r="X1029" s="16">
        <f>X1030+X1033</f>
        <v>0</v>
      </c>
      <c r="Y1029" s="16">
        <f>Y1030+Y1033</f>
        <v>0</v>
      </c>
      <c r="Z1029" s="16">
        <f>Z1030+Z1033</f>
        <v>0</v>
      </c>
      <c r="AA1029" s="16">
        <f t="shared" si="1839"/>
        <v>15744.699999999999</v>
      </c>
      <c r="AB1029" s="16">
        <f t="shared" si="1840"/>
        <v>15756.8</v>
      </c>
      <c r="AC1029" s="16">
        <f t="shared" si="1841"/>
        <v>15988.2</v>
      </c>
      <c r="AD1029" s="16">
        <f t="shared" ref="AD1029:AJ1029" si="1954">AD1030+AD1033</f>
        <v>0</v>
      </c>
      <c r="AE1029" s="16">
        <f t="shared" si="1954"/>
        <v>0</v>
      </c>
      <c r="AF1029" s="16">
        <f t="shared" si="1954"/>
        <v>0</v>
      </c>
      <c r="AG1029" s="16">
        <f t="shared" si="1954"/>
        <v>0</v>
      </c>
      <c r="AH1029" s="16">
        <f t="shared" si="1954"/>
        <v>0</v>
      </c>
      <c r="AI1029" s="16">
        <f t="shared" si="1954"/>
        <v>0</v>
      </c>
      <c r="AJ1029" s="16">
        <f t="shared" si="1954"/>
        <v>0</v>
      </c>
      <c r="AK1029" s="16">
        <f t="shared" si="1878"/>
        <v>15744.699999999999</v>
      </c>
      <c r="AL1029" s="16">
        <f t="shared" si="1879"/>
        <v>15756.8</v>
      </c>
      <c r="AM1029" s="16">
        <f t="shared" si="1880"/>
        <v>15988.2</v>
      </c>
      <c r="AN1029" s="16">
        <f>AN1030+AN1033</f>
        <v>0</v>
      </c>
      <c r="AO1029" s="16">
        <f t="shared" si="1881"/>
        <v>15744.699999999999</v>
      </c>
      <c r="AP1029" s="16">
        <f t="shared" ref="AP1029:BK1029" si="1955">AP1030+AP1033</f>
        <v>0</v>
      </c>
      <c r="AQ1029" s="16">
        <f t="shared" si="1955"/>
        <v>0</v>
      </c>
      <c r="AR1029" s="16">
        <f t="shared" si="1955"/>
        <v>0</v>
      </c>
      <c r="AS1029" s="16">
        <f>AS1030+AS1033</f>
        <v>0</v>
      </c>
      <c r="AT1029" s="16">
        <f>AT1030+AT1033</f>
        <v>0</v>
      </c>
      <c r="AU1029" s="16">
        <f t="shared" si="1955"/>
        <v>0</v>
      </c>
      <c r="AV1029" s="16">
        <f t="shared" si="1955"/>
        <v>0</v>
      </c>
      <c r="AW1029" s="16">
        <f t="shared" si="1955"/>
        <v>0</v>
      </c>
      <c r="AX1029" s="16">
        <f t="shared" si="1955"/>
        <v>0</v>
      </c>
      <c r="AY1029" s="16">
        <f t="shared" si="1955"/>
        <v>0</v>
      </c>
      <c r="AZ1029" s="16">
        <f t="shared" si="1955"/>
        <v>0</v>
      </c>
      <c r="BA1029" s="16">
        <f>BA1030+BA1033</f>
        <v>0</v>
      </c>
      <c r="BB1029" s="16">
        <f>BB1030+BB1033</f>
        <v>0</v>
      </c>
      <c r="BC1029" s="16">
        <f t="shared" si="1955"/>
        <v>0</v>
      </c>
      <c r="BD1029" s="16">
        <f>BD1030+BD1033</f>
        <v>0</v>
      </c>
      <c r="BE1029" s="16">
        <f>BE1030+BE1033</f>
        <v>0</v>
      </c>
      <c r="BF1029" s="16">
        <f t="shared" si="1857"/>
        <v>15744.699999999999</v>
      </c>
      <c r="BG1029" s="16">
        <f t="shared" si="1858"/>
        <v>15756.8</v>
      </c>
      <c r="BH1029" s="16">
        <f t="shared" si="1859"/>
        <v>15988.2</v>
      </c>
      <c r="BI1029" s="16">
        <f t="shared" ref="BI1029" si="1956">BI1030+BI1033</f>
        <v>0</v>
      </c>
      <c r="BJ1029" s="16">
        <f t="shared" si="1866"/>
        <v>15744.699999999999</v>
      </c>
      <c r="BK1029" s="16">
        <f t="shared" si="1955"/>
        <v>0</v>
      </c>
    </row>
    <row r="1030" spans="1:64" hidden="1" x14ac:dyDescent="0.25">
      <c r="A1030" s="10">
        <v>930</v>
      </c>
      <c r="B1030" s="10" t="s">
        <v>131</v>
      </c>
      <c r="C1030" s="10" t="s">
        <v>174</v>
      </c>
      <c r="D1030" s="10" t="s">
        <v>324</v>
      </c>
      <c r="E1030" s="10" t="s">
        <v>105</v>
      </c>
      <c r="F1030" s="11" t="s">
        <v>106</v>
      </c>
      <c r="G1030" s="16">
        <f>G1031+G1032</f>
        <v>17057.900000000001</v>
      </c>
      <c r="H1030" s="16">
        <f t="shared" si="1822"/>
        <v>-17057.900000000001</v>
      </c>
      <c r="I1030" s="16">
        <f>I1031+I1032</f>
        <v>0</v>
      </c>
      <c r="J1030" s="16">
        <f>J1031+J1032</f>
        <v>17672.5</v>
      </c>
      <c r="K1030" s="16">
        <f t="shared" si="1823"/>
        <v>-17672.5</v>
      </c>
      <c r="L1030" s="16">
        <f>L1031+L1032</f>
        <v>0</v>
      </c>
      <c r="M1030" s="16">
        <f>M1031+M1032</f>
        <v>0</v>
      </c>
      <c r="N1030" s="16">
        <f>N1031+N1032</f>
        <v>0</v>
      </c>
      <c r="O1030" s="16">
        <f>O1031+O1032</f>
        <v>0</v>
      </c>
      <c r="P1030" s="16">
        <f>P1031+P1032</f>
        <v>0</v>
      </c>
      <c r="Q1030" s="16">
        <f t="shared" si="1869"/>
        <v>-17057.900000000001</v>
      </c>
      <c r="R1030" s="16">
        <f t="shared" si="1870"/>
        <v>0</v>
      </c>
      <c r="S1030" s="16">
        <f t="shared" si="1871"/>
        <v>-17672.5</v>
      </c>
      <c r="T1030" s="16">
        <f t="shared" si="1872"/>
        <v>0</v>
      </c>
      <c r="U1030" s="16">
        <f t="shared" si="1873"/>
        <v>0</v>
      </c>
      <c r="V1030" s="16">
        <f>V1031+V1032</f>
        <v>0</v>
      </c>
      <c r="W1030" s="16">
        <f>W1031+W1032</f>
        <v>0</v>
      </c>
      <c r="X1030" s="16">
        <f>X1031+X1032</f>
        <v>0</v>
      </c>
      <c r="Y1030" s="16">
        <f>Y1031+Y1032</f>
        <v>0</v>
      </c>
      <c r="Z1030" s="16">
        <f>Z1031+Z1032</f>
        <v>0</v>
      </c>
      <c r="AA1030" s="16">
        <f t="shared" si="1839"/>
        <v>0</v>
      </c>
      <c r="AB1030" s="16">
        <f t="shared" si="1840"/>
        <v>0</v>
      </c>
      <c r="AC1030" s="16">
        <f t="shared" si="1841"/>
        <v>0</v>
      </c>
      <c r="AD1030" s="16">
        <f t="shared" ref="AD1030:AJ1030" si="1957">AD1031+AD1032</f>
        <v>0</v>
      </c>
      <c r="AE1030" s="16">
        <f t="shared" si="1957"/>
        <v>0</v>
      </c>
      <c r="AF1030" s="16">
        <f t="shared" si="1957"/>
        <v>0</v>
      </c>
      <c r="AG1030" s="16">
        <f t="shared" si="1957"/>
        <v>0</v>
      </c>
      <c r="AH1030" s="16">
        <f t="shared" si="1957"/>
        <v>0</v>
      </c>
      <c r="AI1030" s="16">
        <f t="shared" si="1957"/>
        <v>0</v>
      </c>
      <c r="AJ1030" s="16">
        <f t="shared" si="1957"/>
        <v>0</v>
      </c>
      <c r="AK1030" s="16">
        <f t="shared" si="1878"/>
        <v>0</v>
      </c>
      <c r="AL1030" s="16">
        <f t="shared" si="1879"/>
        <v>0</v>
      </c>
      <c r="AM1030" s="16">
        <f t="shared" si="1880"/>
        <v>0</v>
      </c>
      <c r="AN1030" s="16">
        <f>AN1031+AN1032</f>
        <v>0</v>
      </c>
      <c r="AO1030" s="16">
        <f t="shared" si="1881"/>
        <v>0</v>
      </c>
      <c r="AP1030" s="16">
        <f t="shared" ref="AP1030:BK1030" si="1958">AP1031+AP1032</f>
        <v>0</v>
      </c>
      <c r="AQ1030" s="16">
        <f t="shared" si="1958"/>
        <v>0</v>
      </c>
      <c r="AR1030" s="16">
        <f t="shared" si="1958"/>
        <v>0</v>
      </c>
      <c r="AS1030" s="16">
        <f>AS1031+AS1032</f>
        <v>0</v>
      </c>
      <c r="AT1030" s="16">
        <f>AT1031+AT1032</f>
        <v>0</v>
      </c>
      <c r="AU1030" s="16">
        <f t="shared" si="1958"/>
        <v>0</v>
      </c>
      <c r="AV1030" s="16">
        <f t="shared" si="1958"/>
        <v>0</v>
      </c>
      <c r="AW1030" s="16">
        <f t="shared" si="1958"/>
        <v>0</v>
      </c>
      <c r="AX1030" s="16">
        <f t="shared" si="1958"/>
        <v>0</v>
      </c>
      <c r="AY1030" s="16">
        <f t="shared" si="1958"/>
        <v>0</v>
      </c>
      <c r="AZ1030" s="16">
        <f t="shared" si="1958"/>
        <v>0</v>
      </c>
      <c r="BA1030" s="16">
        <f>BA1031+BA1032</f>
        <v>0</v>
      </c>
      <c r="BB1030" s="16">
        <f>BB1031+BB1032</f>
        <v>0</v>
      </c>
      <c r="BC1030" s="16">
        <f t="shared" si="1958"/>
        <v>0</v>
      </c>
      <c r="BD1030" s="16">
        <f>BD1031+BD1032</f>
        <v>0</v>
      </c>
      <c r="BE1030" s="16">
        <f>BE1031+BE1032</f>
        <v>0</v>
      </c>
      <c r="BF1030" s="16">
        <f t="shared" si="1857"/>
        <v>0</v>
      </c>
      <c r="BG1030" s="16">
        <f t="shared" si="1858"/>
        <v>0</v>
      </c>
      <c r="BH1030" s="16">
        <f t="shared" si="1859"/>
        <v>0</v>
      </c>
      <c r="BI1030" s="16">
        <f t="shared" ref="BI1030" si="1959">BI1031+BI1032</f>
        <v>0</v>
      </c>
      <c r="BJ1030" s="16"/>
      <c r="BK1030" s="16">
        <f t="shared" si="1958"/>
        <v>0</v>
      </c>
      <c r="BL1030" s="46">
        <v>0</v>
      </c>
    </row>
    <row r="1031" spans="1:64" ht="94.5" hidden="1" x14ac:dyDescent="0.25">
      <c r="A1031" s="10">
        <v>930</v>
      </c>
      <c r="B1031" s="10" t="s">
        <v>131</v>
      </c>
      <c r="C1031" s="10" t="s">
        <v>174</v>
      </c>
      <c r="D1031" s="10" t="s">
        <v>324</v>
      </c>
      <c r="E1031" s="10" t="s">
        <v>107</v>
      </c>
      <c r="F1031" s="11" t="s">
        <v>108</v>
      </c>
      <c r="G1031" s="16">
        <v>13966.2</v>
      </c>
      <c r="H1031" s="16">
        <f t="shared" ref="H1031:H1112" si="1960">I1031-G1031</f>
        <v>-13966.2</v>
      </c>
      <c r="I1031" s="16">
        <v>0</v>
      </c>
      <c r="J1031" s="16">
        <v>14580.8</v>
      </c>
      <c r="K1031" s="16">
        <f t="shared" ref="K1031:K1112" si="1961">L1031-J1031</f>
        <v>-14580.8</v>
      </c>
      <c r="L1031" s="16">
        <v>0</v>
      </c>
      <c r="M1031" s="16">
        <v>0</v>
      </c>
      <c r="N1031" s="16"/>
      <c r="O1031" s="16"/>
      <c r="P1031" s="16"/>
      <c r="Q1031" s="16">
        <f t="shared" si="1869"/>
        <v>-13966.2</v>
      </c>
      <c r="R1031" s="16">
        <f t="shared" si="1870"/>
        <v>0</v>
      </c>
      <c r="S1031" s="16">
        <f t="shared" si="1871"/>
        <v>-14580.8</v>
      </c>
      <c r="T1031" s="16">
        <f t="shared" si="1872"/>
        <v>0</v>
      </c>
      <c r="U1031" s="16">
        <f t="shared" si="1873"/>
        <v>0</v>
      </c>
      <c r="V1031" s="16"/>
      <c r="W1031" s="16"/>
      <c r="X1031" s="16"/>
      <c r="Y1031" s="16"/>
      <c r="Z1031" s="16"/>
      <c r="AA1031" s="16">
        <f t="shared" si="1839"/>
        <v>0</v>
      </c>
      <c r="AB1031" s="16">
        <f t="shared" si="1840"/>
        <v>0</v>
      </c>
      <c r="AC1031" s="16">
        <f t="shared" si="1841"/>
        <v>0</v>
      </c>
      <c r="AD1031" s="16"/>
      <c r="AE1031" s="16"/>
      <c r="AF1031" s="16"/>
      <c r="AG1031" s="16"/>
      <c r="AH1031" s="16"/>
      <c r="AI1031" s="16"/>
      <c r="AJ1031" s="16"/>
      <c r="AK1031" s="16">
        <f t="shared" si="1878"/>
        <v>0</v>
      </c>
      <c r="AL1031" s="16">
        <f t="shared" si="1879"/>
        <v>0</v>
      </c>
      <c r="AM1031" s="16">
        <f t="shared" si="1880"/>
        <v>0</v>
      </c>
      <c r="AN1031" s="16"/>
      <c r="AO1031" s="16">
        <f t="shared" si="1881"/>
        <v>0</v>
      </c>
      <c r="AP1031" s="16"/>
      <c r="AQ1031" s="16"/>
      <c r="AR1031" s="16"/>
      <c r="AS1031" s="16"/>
      <c r="AT1031" s="16"/>
      <c r="AU1031" s="16"/>
      <c r="AV1031" s="16"/>
      <c r="AW1031" s="16"/>
      <c r="AX1031" s="16"/>
      <c r="AY1031" s="16"/>
      <c r="AZ1031" s="16"/>
      <c r="BA1031" s="16"/>
      <c r="BB1031" s="16"/>
      <c r="BC1031" s="16"/>
      <c r="BD1031" s="16"/>
      <c r="BE1031" s="16"/>
      <c r="BF1031" s="16">
        <f t="shared" si="1857"/>
        <v>0</v>
      </c>
      <c r="BG1031" s="16">
        <f t="shared" si="1858"/>
        <v>0</v>
      </c>
      <c r="BH1031" s="16">
        <f t="shared" si="1859"/>
        <v>0</v>
      </c>
      <c r="BI1031" s="16"/>
      <c r="BJ1031" s="16"/>
      <c r="BK1031" s="16"/>
      <c r="BL1031" s="46">
        <v>0</v>
      </c>
    </row>
    <row r="1032" spans="1:64" ht="31.5" hidden="1" x14ac:dyDescent="0.25">
      <c r="A1032" s="10">
        <v>930</v>
      </c>
      <c r="B1032" s="10" t="s">
        <v>131</v>
      </c>
      <c r="C1032" s="10" t="s">
        <v>174</v>
      </c>
      <c r="D1032" s="10" t="s">
        <v>324</v>
      </c>
      <c r="E1032" s="10" t="s">
        <v>181</v>
      </c>
      <c r="F1032" s="11" t="s">
        <v>182</v>
      </c>
      <c r="G1032" s="16">
        <v>3091.7</v>
      </c>
      <c r="H1032" s="16">
        <f t="shared" si="1960"/>
        <v>-3091.7</v>
      </c>
      <c r="I1032" s="16">
        <v>0</v>
      </c>
      <c r="J1032" s="16">
        <v>3091.7</v>
      </c>
      <c r="K1032" s="16">
        <f t="shared" si="1961"/>
        <v>-3091.7</v>
      </c>
      <c r="L1032" s="16">
        <v>0</v>
      </c>
      <c r="M1032" s="16">
        <v>0</v>
      </c>
      <c r="N1032" s="16"/>
      <c r="O1032" s="16"/>
      <c r="P1032" s="16"/>
      <c r="Q1032" s="16">
        <f t="shared" si="1869"/>
        <v>-3091.7</v>
      </c>
      <c r="R1032" s="16">
        <f t="shared" si="1870"/>
        <v>0</v>
      </c>
      <c r="S1032" s="16">
        <f t="shared" si="1871"/>
        <v>-3091.7</v>
      </c>
      <c r="T1032" s="16">
        <f t="shared" si="1872"/>
        <v>0</v>
      </c>
      <c r="U1032" s="16">
        <f t="shared" si="1873"/>
        <v>0</v>
      </c>
      <c r="V1032" s="16"/>
      <c r="W1032" s="16"/>
      <c r="X1032" s="16"/>
      <c r="Y1032" s="16"/>
      <c r="Z1032" s="16"/>
      <c r="AA1032" s="16">
        <f t="shared" si="1839"/>
        <v>0</v>
      </c>
      <c r="AB1032" s="16">
        <f t="shared" si="1840"/>
        <v>0</v>
      </c>
      <c r="AC1032" s="16">
        <f t="shared" si="1841"/>
        <v>0</v>
      </c>
      <c r="AD1032" s="16"/>
      <c r="AE1032" s="16"/>
      <c r="AF1032" s="16"/>
      <c r="AG1032" s="16"/>
      <c r="AH1032" s="16"/>
      <c r="AI1032" s="16"/>
      <c r="AJ1032" s="16"/>
      <c r="AK1032" s="16">
        <f t="shared" si="1878"/>
        <v>0</v>
      </c>
      <c r="AL1032" s="16">
        <f t="shared" si="1879"/>
        <v>0</v>
      </c>
      <c r="AM1032" s="16">
        <f t="shared" si="1880"/>
        <v>0</v>
      </c>
      <c r="AN1032" s="16"/>
      <c r="AO1032" s="16">
        <f t="shared" si="1881"/>
        <v>0</v>
      </c>
      <c r="AP1032" s="16"/>
      <c r="AQ1032" s="16"/>
      <c r="AR1032" s="16"/>
      <c r="AS1032" s="16"/>
      <c r="AT1032" s="16"/>
      <c r="AU1032" s="16"/>
      <c r="AV1032" s="16"/>
      <c r="AW1032" s="16"/>
      <c r="AX1032" s="16"/>
      <c r="AY1032" s="16"/>
      <c r="AZ1032" s="16"/>
      <c r="BA1032" s="16"/>
      <c r="BB1032" s="16"/>
      <c r="BC1032" s="16"/>
      <c r="BD1032" s="16"/>
      <c r="BE1032" s="16"/>
      <c r="BF1032" s="16">
        <f t="shared" si="1857"/>
        <v>0</v>
      </c>
      <c r="BG1032" s="16">
        <f t="shared" si="1858"/>
        <v>0</v>
      </c>
      <c r="BH1032" s="16">
        <f t="shared" si="1859"/>
        <v>0</v>
      </c>
      <c r="BI1032" s="16"/>
      <c r="BJ1032" s="16"/>
      <c r="BK1032" s="16"/>
      <c r="BL1032" s="46">
        <v>0</v>
      </c>
    </row>
    <row r="1033" spans="1:64" x14ac:dyDescent="0.25">
      <c r="A1033" s="10">
        <v>930</v>
      </c>
      <c r="B1033" s="10" t="s">
        <v>131</v>
      </c>
      <c r="C1033" s="10" t="s">
        <v>174</v>
      </c>
      <c r="D1033" s="10" t="s">
        <v>324</v>
      </c>
      <c r="E1033" s="10" t="s">
        <v>168</v>
      </c>
      <c r="F1033" s="11" t="s">
        <v>169</v>
      </c>
      <c r="G1033" s="16">
        <f>G1034+G1035</f>
        <v>0</v>
      </c>
      <c r="H1033" s="16">
        <f t="shared" si="1960"/>
        <v>15744.699999999999</v>
      </c>
      <c r="I1033" s="16">
        <f>I1034+I1035</f>
        <v>15744.699999999999</v>
      </c>
      <c r="J1033" s="16">
        <f>J1034+J1035</f>
        <v>0</v>
      </c>
      <c r="K1033" s="16">
        <f t="shared" si="1961"/>
        <v>15756.8</v>
      </c>
      <c r="L1033" s="16">
        <f>L1034+L1035</f>
        <v>15756.8</v>
      </c>
      <c r="M1033" s="16">
        <f>M1034+M1035</f>
        <v>15988.2</v>
      </c>
      <c r="N1033" s="16">
        <f>N1034+N1035</f>
        <v>0</v>
      </c>
      <c r="O1033" s="16">
        <f>O1034+O1035</f>
        <v>0</v>
      </c>
      <c r="P1033" s="16">
        <f>P1034+P1035</f>
        <v>0</v>
      </c>
      <c r="Q1033" s="16">
        <f t="shared" si="1869"/>
        <v>15744.699999999999</v>
      </c>
      <c r="R1033" s="16">
        <f t="shared" si="1870"/>
        <v>15744.699999999999</v>
      </c>
      <c r="S1033" s="16">
        <f t="shared" si="1871"/>
        <v>15756.8</v>
      </c>
      <c r="T1033" s="16">
        <f t="shared" si="1872"/>
        <v>15756.8</v>
      </c>
      <c r="U1033" s="16">
        <f t="shared" si="1873"/>
        <v>15988.2</v>
      </c>
      <c r="V1033" s="16">
        <f>V1034+V1035</f>
        <v>0</v>
      </c>
      <c r="W1033" s="16">
        <f>W1034+W1035</f>
        <v>0</v>
      </c>
      <c r="X1033" s="16">
        <f>X1034+X1035</f>
        <v>0</v>
      </c>
      <c r="Y1033" s="16">
        <f>Y1034+Y1035</f>
        <v>0</v>
      </c>
      <c r="Z1033" s="16">
        <f>Z1034+Z1035</f>
        <v>0</v>
      </c>
      <c r="AA1033" s="16">
        <f t="shared" si="1839"/>
        <v>15744.699999999999</v>
      </c>
      <c r="AB1033" s="16">
        <f t="shared" si="1840"/>
        <v>15756.8</v>
      </c>
      <c r="AC1033" s="16">
        <f t="shared" si="1841"/>
        <v>15988.2</v>
      </c>
      <c r="AD1033" s="16">
        <f t="shared" ref="AD1033:AJ1033" si="1962">AD1034+AD1035</f>
        <v>0</v>
      </c>
      <c r="AE1033" s="16">
        <f t="shared" si="1962"/>
        <v>0</v>
      </c>
      <c r="AF1033" s="16">
        <f t="shared" si="1962"/>
        <v>0</v>
      </c>
      <c r="AG1033" s="16">
        <f t="shared" si="1962"/>
        <v>0</v>
      </c>
      <c r="AH1033" s="16">
        <f t="shared" si="1962"/>
        <v>0</v>
      </c>
      <c r="AI1033" s="16">
        <f t="shared" si="1962"/>
        <v>0</v>
      </c>
      <c r="AJ1033" s="16">
        <f t="shared" si="1962"/>
        <v>0</v>
      </c>
      <c r="AK1033" s="16">
        <f t="shared" si="1878"/>
        <v>15744.699999999999</v>
      </c>
      <c r="AL1033" s="16">
        <f t="shared" si="1879"/>
        <v>15756.8</v>
      </c>
      <c r="AM1033" s="16">
        <f t="shared" si="1880"/>
        <v>15988.2</v>
      </c>
      <c r="AN1033" s="16">
        <f>AN1034+AN1035</f>
        <v>0</v>
      </c>
      <c r="AO1033" s="16">
        <f t="shared" si="1881"/>
        <v>15744.699999999999</v>
      </c>
      <c r="AP1033" s="16">
        <f t="shared" ref="AP1033:BK1033" si="1963">AP1034+AP1035</f>
        <v>0</v>
      </c>
      <c r="AQ1033" s="16">
        <f t="shared" si="1963"/>
        <v>0</v>
      </c>
      <c r="AR1033" s="16">
        <f t="shared" si="1963"/>
        <v>0</v>
      </c>
      <c r="AS1033" s="16">
        <f>AS1034+AS1035</f>
        <v>0</v>
      </c>
      <c r="AT1033" s="16">
        <f>AT1034+AT1035</f>
        <v>0</v>
      </c>
      <c r="AU1033" s="16">
        <f t="shared" si="1963"/>
        <v>0</v>
      </c>
      <c r="AV1033" s="16">
        <f t="shared" si="1963"/>
        <v>0</v>
      </c>
      <c r="AW1033" s="16">
        <f t="shared" si="1963"/>
        <v>0</v>
      </c>
      <c r="AX1033" s="16">
        <f t="shared" si="1963"/>
        <v>0</v>
      </c>
      <c r="AY1033" s="16">
        <f t="shared" si="1963"/>
        <v>0</v>
      </c>
      <c r="AZ1033" s="16">
        <f t="shared" si="1963"/>
        <v>0</v>
      </c>
      <c r="BA1033" s="16">
        <f>BA1034+BA1035</f>
        <v>0</v>
      </c>
      <c r="BB1033" s="16">
        <f>BB1034+BB1035</f>
        <v>0</v>
      </c>
      <c r="BC1033" s="16">
        <f t="shared" si="1963"/>
        <v>0</v>
      </c>
      <c r="BD1033" s="16">
        <f>BD1034+BD1035</f>
        <v>0</v>
      </c>
      <c r="BE1033" s="16">
        <f>BE1034+BE1035</f>
        <v>0</v>
      </c>
      <c r="BF1033" s="16">
        <f t="shared" si="1857"/>
        <v>15744.699999999999</v>
      </c>
      <c r="BG1033" s="16">
        <f t="shared" si="1858"/>
        <v>15756.8</v>
      </c>
      <c r="BH1033" s="16">
        <f t="shared" si="1859"/>
        <v>15988.2</v>
      </c>
      <c r="BI1033" s="16">
        <f t="shared" ref="BI1033" si="1964">BI1034+BI1035</f>
        <v>0</v>
      </c>
      <c r="BJ1033" s="16">
        <f t="shared" ref="BJ1033:BJ1098" si="1965">BF1033+BI1033</f>
        <v>15744.699999999999</v>
      </c>
      <c r="BK1033" s="16">
        <f t="shared" si="1963"/>
        <v>0</v>
      </c>
    </row>
    <row r="1034" spans="1:64" ht="94.5" x14ac:dyDescent="0.25">
      <c r="A1034" s="10">
        <v>930</v>
      </c>
      <c r="B1034" s="10" t="s">
        <v>131</v>
      </c>
      <c r="C1034" s="10" t="s">
        <v>174</v>
      </c>
      <c r="D1034" s="10" t="s">
        <v>324</v>
      </c>
      <c r="E1034" s="10" t="s">
        <v>170</v>
      </c>
      <c r="F1034" s="11" t="s">
        <v>171</v>
      </c>
      <c r="G1034" s="16">
        <v>0</v>
      </c>
      <c r="H1034" s="16">
        <f t="shared" si="1960"/>
        <v>12477.3</v>
      </c>
      <c r="I1034" s="16">
        <v>12477.3</v>
      </c>
      <c r="J1034" s="16">
        <v>0</v>
      </c>
      <c r="K1034" s="16">
        <f t="shared" si="1961"/>
        <v>12430.8</v>
      </c>
      <c r="L1034" s="16">
        <v>12430.8</v>
      </c>
      <c r="M1034" s="16">
        <v>12662.2</v>
      </c>
      <c r="N1034" s="16"/>
      <c r="O1034" s="16"/>
      <c r="P1034" s="16"/>
      <c r="Q1034" s="16">
        <f t="shared" si="1869"/>
        <v>12477.3</v>
      </c>
      <c r="R1034" s="16">
        <f t="shared" si="1870"/>
        <v>12477.3</v>
      </c>
      <c r="S1034" s="16">
        <f t="shared" si="1871"/>
        <v>12430.8</v>
      </c>
      <c r="T1034" s="16">
        <f t="shared" si="1872"/>
        <v>12430.8</v>
      </c>
      <c r="U1034" s="16">
        <f t="shared" si="1873"/>
        <v>12662.2</v>
      </c>
      <c r="V1034" s="16"/>
      <c r="W1034" s="16"/>
      <c r="X1034" s="16"/>
      <c r="Y1034" s="16"/>
      <c r="Z1034" s="16"/>
      <c r="AA1034" s="16">
        <f t="shared" si="1839"/>
        <v>12477.3</v>
      </c>
      <c r="AB1034" s="16">
        <f t="shared" si="1840"/>
        <v>12430.8</v>
      </c>
      <c r="AC1034" s="16">
        <f t="shared" si="1841"/>
        <v>12662.2</v>
      </c>
      <c r="AD1034" s="16"/>
      <c r="AE1034" s="16"/>
      <c r="AF1034" s="16"/>
      <c r="AG1034" s="16"/>
      <c r="AH1034" s="16"/>
      <c r="AI1034" s="16"/>
      <c r="AJ1034" s="16"/>
      <c r="AK1034" s="16">
        <f t="shared" si="1878"/>
        <v>12477.3</v>
      </c>
      <c r="AL1034" s="16">
        <f t="shared" si="1879"/>
        <v>12430.8</v>
      </c>
      <c r="AM1034" s="16">
        <f t="shared" si="1880"/>
        <v>12662.2</v>
      </c>
      <c r="AN1034" s="16"/>
      <c r="AO1034" s="16">
        <f t="shared" si="1881"/>
        <v>12477.3</v>
      </c>
      <c r="AP1034" s="16"/>
      <c r="AQ1034" s="16"/>
      <c r="AR1034" s="16"/>
      <c r="AS1034" s="16"/>
      <c r="AT1034" s="16"/>
      <c r="AU1034" s="16"/>
      <c r="AV1034" s="16"/>
      <c r="AW1034" s="16"/>
      <c r="AX1034" s="16"/>
      <c r="AY1034" s="16"/>
      <c r="AZ1034" s="16"/>
      <c r="BA1034" s="16"/>
      <c r="BB1034" s="16"/>
      <c r="BC1034" s="16"/>
      <c r="BD1034" s="16"/>
      <c r="BE1034" s="16"/>
      <c r="BF1034" s="16">
        <f t="shared" si="1857"/>
        <v>12477.3</v>
      </c>
      <c r="BG1034" s="16">
        <f t="shared" si="1858"/>
        <v>12430.8</v>
      </c>
      <c r="BH1034" s="16">
        <f t="shared" si="1859"/>
        <v>12662.2</v>
      </c>
      <c r="BI1034" s="16"/>
      <c r="BJ1034" s="16">
        <f t="shared" si="1965"/>
        <v>12477.3</v>
      </c>
      <c r="BK1034" s="16"/>
    </row>
    <row r="1035" spans="1:64" ht="31.5" x14ac:dyDescent="0.25">
      <c r="A1035" s="10">
        <v>930</v>
      </c>
      <c r="B1035" s="10" t="s">
        <v>131</v>
      </c>
      <c r="C1035" s="10" t="s">
        <v>174</v>
      </c>
      <c r="D1035" s="10" t="s">
        <v>324</v>
      </c>
      <c r="E1035" s="10" t="s">
        <v>312</v>
      </c>
      <c r="F1035" s="11" t="s">
        <v>197</v>
      </c>
      <c r="G1035" s="16">
        <v>0</v>
      </c>
      <c r="H1035" s="16">
        <f t="shared" si="1960"/>
        <v>3267.4</v>
      </c>
      <c r="I1035" s="16">
        <v>3267.4</v>
      </c>
      <c r="J1035" s="16">
        <v>0</v>
      </c>
      <c r="K1035" s="16">
        <f t="shared" si="1961"/>
        <v>3326</v>
      </c>
      <c r="L1035" s="16">
        <v>3326</v>
      </c>
      <c r="M1035" s="16">
        <v>3326</v>
      </c>
      <c r="N1035" s="16"/>
      <c r="O1035" s="16"/>
      <c r="P1035" s="16"/>
      <c r="Q1035" s="16">
        <f t="shared" si="1869"/>
        <v>3267.4</v>
      </c>
      <c r="R1035" s="16">
        <f t="shared" si="1870"/>
        <v>3267.4</v>
      </c>
      <c r="S1035" s="16">
        <f t="shared" si="1871"/>
        <v>3326</v>
      </c>
      <c r="T1035" s="16">
        <f t="shared" si="1872"/>
        <v>3326</v>
      </c>
      <c r="U1035" s="16">
        <f t="shared" si="1873"/>
        <v>3326</v>
      </c>
      <c r="V1035" s="16"/>
      <c r="W1035" s="16"/>
      <c r="X1035" s="16"/>
      <c r="Y1035" s="16"/>
      <c r="Z1035" s="16"/>
      <c r="AA1035" s="16">
        <f t="shared" si="1839"/>
        <v>3267.4</v>
      </c>
      <c r="AB1035" s="16">
        <f t="shared" si="1840"/>
        <v>3326</v>
      </c>
      <c r="AC1035" s="16">
        <f t="shared" si="1841"/>
        <v>3326</v>
      </c>
      <c r="AD1035" s="16"/>
      <c r="AE1035" s="16"/>
      <c r="AF1035" s="16"/>
      <c r="AG1035" s="16"/>
      <c r="AH1035" s="16"/>
      <c r="AI1035" s="16"/>
      <c r="AJ1035" s="16"/>
      <c r="AK1035" s="16">
        <f t="shared" si="1878"/>
        <v>3267.4</v>
      </c>
      <c r="AL1035" s="16">
        <f t="shared" si="1879"/>
        <v>3326</v>
      </c>
      <c r="AM1035" s="16">
        <f t="shared" si="1880"/>
        <v>3326</v>
      </c>
      <c r="AN1035" s="16"/>
      <c r="AO1035" s="16">
        <f t="shared" si="1881"/>
        <v>3267.4</v>
      </c>
      <c r="AP1035" s="16"/>
      <c r="AQ1035" s="16"/>
      <c r="AR1035" s="16"/>
      <c r="AS1035" s="16"/>
      <c r="AT1035" s="16"/>
      <c r="AU1035" s="16"/>
      <c r="AV1035" s="16"/>
      <c r="AW1035" s="16"/>
      <c r="AX1035" s="16"/>
      <c r="AY1035" s="16"/>
      <c r="AZ1035" s="16"/>
      <c r="BA1035" s="16"/>
      <c r="BB1035" s="16"/>
      <c r="BC1035" s="16"/>
      <c r="BD1035" s="16"/>
      <c r="BE1035" s="16"/>
      <c r="BF1035" s="16">
        <f t="shared" si="1857"/>
        <v>3267.4</v>
      </c>
      <c r="BG1035" s="16">
        <f t="shared" si="1858"/>
        <v>3326</v>
      </c>
      <c r="BH1035" s="16">
        <f t="shared" si="1859"/>
        <v>3326</v>
      </c>
      <c r="BI1035" s="16"/>
      <c r="BJ1035" s="16">
        <f t="shared" si="1965"/>
        <v>3267.4</v>
      </c>
      <c r="BK1035" s="16"/>
    </row>
    <row r="1036" spans="1:64" ht="31.5" x14ac:dyDescent="0.25">
      <c r="A1036" s="10">
        <v>930</v>
      </c>
      <c r="B1036" s="10" t="s">
        <v>131</v>
      </c>
      <c r="C1036" s="10" t="s">
        <v>174</v>
      </c>
      <c r="D1036" s="22" t="s">
        <v>206</v>
      </c>
      <c r="E1036" s="22"/>
      <c r="F1036" s="19" t="s">
        <v>207</v>
      </c>
      <c r="G1036" s="16">
        <f>G1037</f>
        <v>392705.2</v>
      </c>
      <c r="H1036" s="16">
        <f t="shared" si="1960"/>
        <v>11311.100000000035</v>
      </c>
      <c r="I1036" s="16">
        <f>I1037</f>
        <v>404016.30000000005</v>
      </c>
      <c r="J1036" s="16">
        <f>J1037</f>
        <v>400512.6</v>
      </c>
      <c r="K1036" s="16">
        <f t="shared" si="1961"/>
        <v>3660</v>
      </c>
      <c r="L1036" s="16">
        <f t="shared" ref="L1036:P1037" si="1966">L1037</f>
        <v>404172.6</v>
      </c>
      <c r="M1036" s="16">
        <f t="shared" si="1966"/>
        <v>405953.6</v>
      </c>
      <c r="N1036" s="16">
        <f t="shared" si="1966"/>
        <v>0</v>
      </c>
      <c r="O1036" s="16">
        <f t="shared" si="1966"/>
        <v>0</v>
      </c>
      <c r="P1036" s="16">
        <f t="shared" si="1966"/>
        <v>0</v>
      </c>
      <c r="Q1036" s="16">
        <f t="shared" si="1869"/>
        <v>11311.100000000035</v>
      </c>
      <c r="R1036" s="16">
        <f t="shared" si="1870"/>
        <v>404016.30000000005</v>
      </c>
      <c r="S1036" s="16">
        <f t="shared" si="1871"/>
        <v>3660</v>
      </c>
      <c r="T1036" s="16">
        <f t="shared" si="1872"/>
        <v>404172.6</v>
      </c>
      <c r="U1036" s="16">
        <f t="shared" si="1873"/>
        <v>405953.6</v>
      </c>
      <c r="V1036" s="16">
        <f t="shared" ref="V1036:Z1037" si="1967">V1037</f>
        <v>0</v>
      </c>
      <c r="W1036" s="16">
        <f t="shared" si="1967"/>
        <v>0</v>
      </c>
      <c r="X1036" s="16">
        <f t="shared" si="1967"/>
        <v>0</v>
      </c>
      <c r="Y1036" s="16">
        <f t="shared" si="1967"/>
        <v>0</v>
      </c>
      <c r="Z1036" s="16">
        <f t="shared" si="1967"/>
        <v>0</v>
      </c>
      <c r="AA1036" s="16">
        <f t="shared" si="1839"/>
        <v>404016.30000000005</v>
      </c>
      <c r="AB1036" s="16">
        <f t="shared" si="1840"/>
        <v>404172.6</v>
      </c>
      <c r="AC1036" s="16">
        <f t="shared" si="1841"/>
        <v>405953.6</v>
      </c>
      <c r="AD1036" s="16">
        <f t="shared" ref="AD1036:AJ1037" si="1968">AD1037</f>
        <v>0</v>
      </c>
      <c r="AE1036" s="16">
        <f t="shared" si="1968"/>
        <v>0</v>
      </c>
      <c r="AF1036" s="16">
        <f t="shared" si="1968"/>
        <v>0</v>
      </c>
      <c r="AG1036" s="16">
        <f t="shared" si="1968"/>
        <v>0</v>
      </c>
      <c r="AH1036" s="16">
        <f t="shared" si="1968"/>
        <v>0</v>
      </c>
      <c r="AI1036" s="16">
        <f t="shared" si="1968"/>
        <v>0</v>
      </c>
      <c r="AJ1036" s="16">
        <f t="shared" si="1968"/>
        <v>0</v>
      </c>
      <c r="AK1036" s="16">
        <f t="shared" si="1878"/>
        <v>404016.30000000005</v>
      </c>
      <c r="AL1036" s="16">
        <f t="shared" si="1879"/>
        <v>404172.6</v>
      </c>
      <c r="AM1036" s="16">
        <f t="shared" si="1880"/>
        <v>405953.6</v>
      </c>
      <c r="AN1036" s="16">
        <f>AN1037</f>
        <v>0</v>
      </c>
      <c r="AO1036" s="16">
        <f t="shared" si="1881"/>
        <v>404016.30000000005</v>
      </c>
      <c r="AP1036" s="16">
        <f t="shared" ref="AP1036:BK1037" si="1969">AP1037</f>
        <v>0</v>
      </c>
      <c r="AQ1036" s="16">
        <f t="shared" si="1969"/>
        <v>0</v>
      </c>
      <c r="AR1036" s="16">
        <f t="shared" si="1969"/>
        <v>0</v>
      </c>
      <c r="AS1036" s="16">
        <f t="shared" si="1969"/>
        <v>0</v>
      </c>
      <c r="AT1036" s="16">
        <f t="shared" si="1969"/>
        <v>0</v>
      </c>
      <c r="AU1036" s="16">
        <f t="shared" si="1969"/>
        <v>0</v>
      </c>
      <c r="AV1036" s="16">
        <f t="shared" si="1969"/>
        <v>1350.7619999999999</v>
      </c>
      <c r="AW1036" s="16">
        <f t="shared" si="1969"/>
        <v>0</v>
      </c>
      <c r="AX1036" s="16">
        <f t="shared" si="1969"/>
        <v>0</v>
      </c>
      <c r="AY1036" s="16">
        <f t="shared" si="1969"/>
        <v>0</v>
      </c>
      <c r="AZ1036" s="16">
        <f t="shared" si="1969"/>
        <v>0</v>
      </c>
      <c r="BA1036" s="16">
        <f t="shared" si="1969"/>
        <v>0</v>
      </c>
      <c r="BB1036" s="16">
        <f t="shared" si="1969"/>
        <v>0</v>
      </c>
      <c r="BC1036" s="16">
        <f t="shared" si="1969"/>
        <v>0</v>
      </c>
      <c r="BD1036" s="16">
        <f t="shared" si="1969"/>
        <v>0</v>
      </c>
      <c r="BE1036" s="16">
        <f t="shared" si="1969"/>
        <v>0</v>
      </c>
      <c r="BF1036" s="16">
        <f t="shared" si="1857"/>
        <v>405367.06200000003</v>
      </c>
      <c r="BG1036" s="16">
        <f t="shared" si="1858"/>
        <v>404172.6</v>
      </c>
      <c r="BH1036" s="16">
        <f t="shared" si="1859"/>
        <v>405953.6</v>
      </c>
      <c r="BI1036" s="16">
        <f t="shared" si="1969"/>
        <v>0</v>
      </c>
      <c r="BJ1036" s="16">
        <f t="shared" si="1965"/>
        <v>405367.06200000003</v>
      </c>
      <c r="BK1036" s="16">
        <f t="shared" si="1969"/>
        <v>0</v>
      </c>
    </row>
    <row r="1037" spans="1:64" ht="31.5" x14ac:dyDescent="0.25">
      <c r="A1037" s="10">
        <v>930</v>
      </c>
      <c r="B1037" s="10" t="s">
        <v>131</v>
      </c>
      <c r="C1037" s="10" t="s">
        <v>174</v>
      </c>
      <c r="D1037" s="10" t="s">
        <v>210</v>
      </c>
      <c r="E1037" s="10"/>
      <c r="F1037" s="11" t="s">
        <v>37</v>
      </c>
      <c r="G1037" s="16">
        <f>G1038</f>
        <v>392705.2</v>
      </c>
      <c r="H1037" s="16">
        <f t="shared" si="1960"/>
        <v>11311.100000000035</v>
      </c>
      <c r="I1037" s="16">
        <f>I1038</f>
        <v>404016.30000000005</v>
      </c>
      <c r="J1037" s="16">
        <f>J1038</f>
        <v>400512.6</v>
      </c>
      <c r="K1037" s="16">
        <f t="shared" si="1961"/>
        <v>3660</v>
      </c>
      <c r="L1037" s="16">
        <f t="shared" si="1966"/>
        <v>404172.6</v>
      </c>
      <c r="M1037" s="16">
        <f t="shared" si="1966"/>
        <v>405953.6</v>
      </c>
      <c r="N1037" s="16">
        <f t="shared" si="1966"/>
        <v>0</v>
      </c>
      <c r="O1037" s="16">
        <f t="shared" si="1966"/>
        <v>0</v>
      </c>
      <c r="P1037" s="16">
        <f t="shared" si="1966"/>
        <v>0</v>
      </c>
      <c r="Q1037" s="16">
        <f t="shared" si="1869"/>
        <v>11311.100000000035</v>
      </c>
      <c r="R1037" s="16">
        <f t="shared" si="1870"/>
        <v>404016.30000000005</v>
      </c>
      <c r="S1037" s="16">
        <f t="shared" si="1871"/>
        <v>3660</v>
      </c>
      <c r="T1037" s="16">
        <f t="shared" si="1872"/>
        <v>404172.6</v>
      </c>
      <c r="U1037" s="16">
        <f t="shared" si="1873"/>
        <v>405953.6</v>
      </c>
      <c r="V1037" s="16">
        <f t="shared" si="1967"/>
        <v>0</v>
      </c>
      <c r="W1037" s="16">
        <f t="shared" si="1967"/>
        <v>0</v>
      </c>
      <c r="X1037" s="16">
        <f t="shared" si="1967"/>
        <v>0</v>
      </c>
      <c r="Y1037" s="16">
        <f t="shared" si="1967"/>
        <v>0</v>
      </c>
      <c r="Z1037" s="16">
        <f t="shared" si="1967"/>
        <v>0</v>
      </c>
      <c r="AA1037" s="16">
        <f t="shared" si="1839"/>
        <v>404016.30000000005</v>
      </c>
      <c r="AB1037" s="16">
        <f t="shared" si="1840"/>
        <v>404172.6</v>
      </c>
      <c r="AC1037" s="16">
        <f t="shared" si="1841"/>
        <v>405953.6</v>
      </c>
      <c r="AD1037" s="16">
        <f t="shared" si="1968"/>
        <v>0</v>
      </c>
      <c r="AE1037" s="16">
        <f t="shared" si="1968"/>
        <v>0</v>
      </c>
      <c r="AF1037" s="16">
        <f t="shared" si="1968"/>
        <v>0</v>
      </c>
      <c r="AG1037" s="16">
        <f t="shared" si="1968"/>
        <v>0</v>
      </c>
      <c r="AH1037" s="16">
        <f t="shared" si="1968"/>
        <v>0</v>
      </c>
      <c r="AI1037" s="16">
        <f t="shared" si="1968"/>
        <v>0</v>
      </c>
      <c r="AJ1037" s="16">
        <f t="shared" si="1968"/>
        <v>0</v>
      </c>
      <c r="AK1037" s="16">
        <f t="shared" si="1878"/>
        <v>404016.30000000005</v>
      </c>
      <c r="AL1037" s="16">
        <f t="shared" si="1879"/>
        <v>404172.6</v>
      </c>
      <c r="AM1037" s="16">
        <f t="shared" si="1880"/>
        <v>405953.6</v>
      </c>
      <c r="AN1037" s="16">
        <f>AN1038</f>
        <v>0</v>
      </c>
      <c r="AO1037" s="16">
        <f t="shared" si="1881"/>
        <v>404016.30000000005</v>
      </c>
      <c r="AP1037" s="16">
        <f t="shared" si="1969"/>
        <v>0</v>
      </c>
      <c r="AQ1037" s="16">
        <f t="shared" si="1969"/>
        <v>0</v>
      </c>
      <c r="AR1037" s="16">
        <f t="shared" si="1969"/>
        <v>0</v>
      </c>
      <c r="AS1037" s="16">
        <f t="shared" si="1969"/>
        <v>0</v>
      </c>
      <c r="AT1037" s="16">
        <f t="shared" si="1969"/>
        <v>0</v>
      </c>
      <c r="AU1037" s="16">
        <f t="shared" si="1969"/>
        <v>0</v>
      </c>
      <c r="AV1037" s="16">
        <f t="shared" si="1969"/>
        <v>1350.7619999999999</v>
      </c>
      <c r="AW1037" s="16">
        <f t="shared" si="1969"/>
        <v>0</v>
      </c>
      <c r="AX1037" s="16">
        <f t="shared" si="1969"/>
        <v>0</v>
      </c>
      <c r="AY1037" s="16">
        <f t="shared" si="1969"/>
        <v>0</v>
      </c>
      <c r="AZ1037" s="16">
        <f t="shared" si="1969"/>
        <v>0</v>
      </c>
      <c r="BA1037" s="16">
        <f t="shared" si="1969"/>
        <v>0</v>
      </c>
      <c r="BB1037" s="16">
        <f t="shared" si="1969"/>
        <v>0</v>
      </c>
      <c r="BC1037" s="16">
        <f t="shared" si="1969"/>
        <v>0</v>
      </c>
      <c r="BD1037" s="16">
        <f t="shared" si="1969"/>
        <v>0</v>
      </c>
      <c r="BE1037" s="16">
        <f t="shared" si="1969"/>
        <v>0</v>
      </c>
      <c r="BF1037" s="16">
        <f t="shared" si="1857"/>
        <v>405367.06200000003</v>
      </c>
      <c r="BG1037" s="16">
        <f t="shared" si="1858"/>
        <v>404172.6</v>
      </c>
      <c r="BH1037" s="16">
        <f t="shared" si="1859"/>
        <v>405953.6</v>
      </c>
      <c r="BI1037" s="16">
        <f t="shared" si="1969"/>
        <v>0</v>
      </c>
      <c r="BJ1037" s="16">
        <f t="shared" si="1965"/>
        <v>405367.06200000003</v>
      </c>
      <c r="BK1037" s="16">
        <f t="shared" si="1969"/>
        <v>0</v>
      </c>
    </row>
    <row r="1038" spans="1:64" ht="47.25" x14ac:dyDescent="0.25">
      <c r="A1038" s="10">
        <v>930</v>
      </c>
      <c r="B1038" s="10" t="s">
        <v>131</v>
      </c>
      <c r="C1038" s="10" t="s">
        <v>174</v>
      </c>
      <c r="D1038" s="22" t="s">
        <v>211</v>
      </c>
      <c r="E1038" s="29"/>
      <c r="F1038" s="11" t="s">
        <v>212</v>
      </c>
      <c r="G1038" s="16">
        <f>G1042</f>
        <v>392705.2</v>
      </c>
      <c r="H1038" s="16">
        <f t="shared" si="1960"/>
        <v>11311.100000000035</v>
      </c>
      <c r="I1038" s="16">
        <f>I1042</f>
        <v>404016.30000000005</v>
      </c>
      <c r="J1038" s="16">
        <f>J1042</f>
        <v>400512.6</v>
      </c>
      <c r="K1038" s="16">
        <f t="shared" si="1961"/>
        <v>3660</v>
      </c>
      <c r="L1038" s="16">
        <f>L1042</f>
        <v>404172.6</v>
      </c>
      <c r="M1038" s="16">
        <f>M1042</f>
        <v>405953.6</v>
      </c>
      <c r="N1038" s="16">
        <f>N1042</f>
        <v>0</v>
      </c>
      <c r="O1038" s="16">
        <f>O1042</f>
        <v>0</v>
      </c>
      <c r="P1038" s="16">
        <f>P1042</f>
        <v>0</v>
      </c>
      <c r="Q1038" s="16">
        <f t="shared" si="1869"/>
        <v>11311.100000000035</v>
      </c>
      <c r="R1038" s="16">
        <f t="shared" si="1870"/>
        <v>404016.30000000005</v>
      </c>
      <c r="S1038" s="16">
        <f t="shared" si="1871"/>
        <v>3660</v>
      </c>
      <c r="T1038" s="16">
        <f t="shared" si="1872"/>
        <v>404172.6</v>
      </c>
      <c r="U1038" s="16">
        <f t="shared" si="1873"/>
        <v>405953.6</v>
      </c>
      <c r="V1038" s="16">
        <f>V1042</f>
        <v>0</v>
      </c>
      <c r="W1038" s="16">
        <f>W1042</f>
        <v>0</v>
      </c>
      <c r="X1038" s="16">
        <f>X1042</f>
        <v>0</v>
      </c>
      <c r="Y1038" s="16">
        <f>Y1042</f>
        <v>0</v>
      </c>
      <c r="Z1038" s="16">
        <f>Z1042</f>
        <v>0</v>
      </c>
      <c r="AA1038" s="16">
        <f t="shared" si="1839"/>
        <v>404016.30000000005</v>
      </c>
      <c r="AB1038" s="16">
        <f t="shared" si="1840"/>
        <v>404172.6</v>
      </c>
      <c r="AC1038" s="16">
        <f t="shared" si="1841"/>
        <v>405953.6</v>
      </c>
      <c r="AD1038" s="16">
        <f t="shared" ref="AD1038:AJ1038" si="1970">AD1042</f>
        <v>0</v>
      </c>
      <c r="AE1038" s="16">
        <f t="shared" si="1970"/>
        <v>0</v>
      </c>
      <c r="AF1038" s="16">
        <f t="shared" si="1970"/>
        <v>0</v>
      </c>
      <c r="AG1038" s="16">
        <f t="shared" si="1970"/>
        <v>0</v>
      </c>
      <c r="AH1038" s="16">
        <f t="shared" si="1970"/>
        <v>0</v>
      </c>
      <c r="AI1038" s="16">
        <f t="shared" si="1970"/>
        <v>0</v>
      </c>
      <c r="AJ1038" s="16">
        <f t="shared" si="1970"/>
        <v>0</v>
      </c>
      <c r="AK1038" s="16">
        <f t="shared" si="1878"/>
        <v>404016.30000000005</v>
      </c>
      <c r="AL1038" s="16">
        <f t="shared" si="1879"/>
        <v>404172.6</v>
      </c>
      <c r="AM1038" s="16">
        <f t="shared" si="1880"/>
        <v>405953.6</v>
      </c>
      <c r="AN1038" s="16">
        <f>AN1042</f>
        <v>0</v>
      </c>
      <c r="AO1038" s="16">
        <f t="shared" si="1881"/>
        <v>404016.30000000005</v>
      </c>
      <c r="AP1038" s="16">
        <f>AP1042+AP1039</f>
        <v>0</v>
      </c>
      <c r="AQ1038" s="16">
        <f t="shared" ref="AQ1038:BK1038" si="1971">AQ1042+AQ1039</f>
        <v>0</v>
      </c>
      <c r="AR1038" s="16">
        <f t="shared" si="1971"/>
        <v>0</v>
      </c>
      <c r="AS1038" s="16">
        <f>AS1042+AS1039</f>
        <v>0</v>
      </c>
      <c r="AT1038" s="16">
        <f>AT1042+AT1039</f>
        <v>0</v>
      </c>
      <c r="AU1038" s="16">
        <f t="shared" si="1971"/>
        <v>0</v>
      </c>
      <c r="AV1038" s="16">
        <f t="shared" si="1971"/>
        <v>1350.7619999999999</v>
      </c>
      <c r="AW1038" s="16">
        <f t="shared" si="1971"/>
        <v>0</v>
      </c>
      <c r="AX1038" s="16">
        <f t="shared" si="1971"/>
        <v>0</v>
      </c>
      <c r="AY1038" s="16">
        <f t="shared" si="1971"/>
        <v>0</v>
      </c>
      <c r="AZ1038" s="16">
        <f t="shared" si="1971"/>
        <v>0</v>
      </c>
      <c r="BA1038" s="16">
        <f>BA1042+BA1039</f>
        <v>0</v>
      </c>
      <c r="BB1038" s="16">
        <f>BB1042+BB1039</f>
        <v>0</v>
      </c>
      <c r="BC1038" s="16">
        <f t="shared" si="1971"/>
        <v>0</v>
      </c>
      <c r="BD1038" s="16">
        <f>BD1042+BD1039</f>
        <v>0</v>
      </c>
      <c r="BE1038" s="16">
        <f>BE1042+BE1039</f>
        <v>0</v>
      </c>
      <c r="BF1038" s="16">
        <f t="shared" si="1857"/>
        <v>405367.06200000003</v>
      </c>
      <c r="BG1038" s="16">
        <f t="shared" si="1858"/>
        <v>404172.6</v>
      </c>
      <c r="BH1038" s="16">
        <f t="shared" si="1859"/>
        <v>405953.6</v>
      </c>
      <c r="BI1038" s="16">
        <f t="shared" ref="BI1038" si="1972">BI1042+BI1039</f>
        <v>0</v>
      </c>
      <c r="BJ1038" s="16">
        <f t="shared" si="1965"/>
        <v>405367.06200000003</v>
      </c>
      <c r="BK1038" s="16">
        <f t="shared" si="1971"/>
        <v>0</v>
      </c>
    </row>
    <row r="1039" spans="1:64" ht="47.25" x14ac:dyDescent="0.25">
      <c r="A1039" s="10">
        <v>930</v>
      </c>
      <c r="B1039" s="10" t="s">
        <v>131</v>
      </c>
      <c r="C1039" s="10" t="s">
        <v>174</v>
      </c>
      <c r="D1039" s="22" t="s">
        <v>211</v>
      </c>
      <c r="E1039" s="22" t="s">
        <v>50</v>
      </c>
      <c r="F1039" s="11" t="s">
        <v>21</v>
      </c>
      <c r="G1039" s="16"/>
      <c r="H1039" s="16"/>
      <c r="I1039" s="16"/>
      <c r="J1039" s="16"/>
      <c r="K1039" s="16"/>
      <c r="L1039" s="16"/>
      <c r="M1039" s="16"/>
      <c r="N1039" s="16"/>
      <c r="O1039" s="16"/>
      <c r="P1039" s="16"/>
      <c r="Q1039" s="16"/>
      <c r="R1039" s="16"/>
      <c r="S1039" s="16"/>
      <c r="T1039" s="16"/>
      <c r="U1039" s="16"/>
      <c r="V1039" s="16"/>
      <c r="W1039" s="16"/>
      <c r="X1039" s="16"/>
      <c r="Y1039" s="16"/>
      <c r="Z1039" s="16"/>
      <c r="AA1039" s="16"/>
      <c r="AB1039" s="16"/>
      <c r="AC1039" s="16"/>
      <c r="AD1039" s="16"/>
      <c r="AE1039" s="16"/>
      <c r="AF1039" s="16"/>
      <c r="AG1039" s="16"/>
      <c r="AH1039" s="16"/>
      <c r="AI1039" s="16"/>
      <c r="AJ1039" s="16"/>
      <c r="AK1039" s="16"/>
      <c r="AL1039" s="16">
        <f>AL1040</f>
        <v>0</v>
      </c>
      <c r="AM1039" s="16">
        <f t="shared" ref="AM1039:BK1040" si="1973">AM1040</f>
        <v>0</v>
      </c>
      <c r="AN1039" s="16">
        <f t="shared" si="1973"/>
        <v>0</v>
      </c>
      <c r="AO1039" s="16">
        <f t="shared" si="1973"/>
        <v>0</v>
      </c>
      <c r="AP1039" s="16">
        <f t="shared" si="1973"/>
        <v>0</v>
      </c>
      <c r="AQ1039" s="16">
        <f t="shared" si="1973"/>
        <v>0</v>
      </c>
      <c r="AR1039" s="16">
        <f t="shared" si="1973"/>
        <v>0</v>
      </c>
      <c r="AS1039" s="16">
        <f t="shared" si="1973"/>
        <v>0</v>
      </c>
      <c r="AT1039" s="16">
        <f t="shared" si="1973"/>
        <v>0</v>
      </c>
      <c r="AU1039" s="16">
        <f t="shared" si="1973"/>
        <v>0</v>
      </c>
      <c r="AV1039" s="16">
        <f t="shared" si="1973"/>
        <v>1350.7619999999999</v>
      </c>
      <c r="AW1039" s="16">
        <f t="shared" si="1973"/>
        <v>0</v>
      </c>
      <c r="AX1039" s="16">
        <f t="shared" si="1973"/>
        <v>0</v>
      </c>
      <c r="AY1039" s="16">
        <f t="shared" si="1973"/>
        <v>0</v>
      </c>
      <c r="AZ1039" s="16">
        <f t="shared" si="1973"/>
        <v>0</v>
      </c>
      <c r="BA1039" s="16">
        <f t="shared" si="1973"/>
        <v>0</v>
      </c>
      <c r="BB1039" s="16">
        <f t="shared" si="1973"/>
        <v>0</v>
      </c>
      <c r="BC1039" s="16">
        <f t="shared" si="1973"/>
        <v>0</v>
      </c>
      <c r="BD1039" s="16">
        <f t="shared" si="1973"/>
        <v>0</v>
      </c>
      <c r="BE1039" s="16">
        <f t="shared" si="1973"/>
        <v>0</v>
      </c>
      <c r="BF1039" s="16">
        <f t="shared" si="1857"/>
        <v>1350.7619999999999</v>
      </c>
      <c r="BG1039" s="16">
        <f t="shared" si="1858"/>
        <v>0</v>
      </c>
      <c r="BH1039" s="16">
        <f t="shared" si="1859"/>
        <v>0</v>
      </c>
      <c r="BI1039" s="16">
        <f t="shared" si="1973"/>
        <v>0</v>
      </c>
      <c r="BJ1039" s="16">
        <f t="shared" si="1965"/>
        <v>1350.7619999999999</v>
      </c>
      <c r="BK1039" s="16">
        <f t="shared" si="1973"/>
        <v>0</v>
      </c>
    </row>
    <row r="1040" spans="1:64" ht="47.25" x14ac:dyDescent="0.25">
      <c r="A1040" s="10">
        <v>930</v>
      </c>
      <c r="B1040" s="10" t="s">
        <v>131</v>
      </c>
      <c r="C1040" s="10" t="s">
        <v>174</v>
      </c>
      <c r="D1040" s="22" t="s">
        <v>211</v>
      </c>
      <c r="E1040" s="22" t="s">
        <v>51</v>
      </c>
      <c r="F1040" s="11" t="s">
        <v>22</v>
      </c>
      <c r="G1040" s="16"/>
      <c r="H1040" s="16"/>
      <c r="I1040" s="16"/>
      <c r="J1040" s="16"/>
      <c r="K1040" s="16"/>
      <c r="L1040" s="16"/>
      <c r="M1040" s="16"/>
      <c r="N1040" s="16"/>
      <c r="O1040" s="16"/>
      <c r="P1040" s="16"/>
      <c r="Q1040" s="16"/>
      <c r="R1040" s="16"/>
      <c r="S1040" s="16"/>
      <c r="T1040" s="16"/>
      <c r="U1040" s="16"/>
      <c r="V1040" s="16"/>
      <c r="W1040" s="16"/>
      <c r="X1040" s="16"/>
      <c r="Y1040" s="16"/>
      <c r="Z1040" s="16"/>
      <c r="AA1040" s="16"/>
      <c r="AB1040" s="16"/>
      <c r="AC1040" s="16"/>
      <c r="AD1040" s="16"/>
      <c r="AE1040" s="16"/>
      <c r="AF1040" s="16"/>
      <c r="AG1040" s="16"/>
      <c r="AH1040" s="16"/>
      <c r="AI1040" s="16"/>
      <c r="AJ1040" s="16"/>
      <c r="AK1040" s="16"/>
      <c r="AL1040" s="16">
        <f>AL1041</f>
        <v>0</v>
      </c>
      <c r="AM1040" s="16">
        <f t="shared" si="1973"/>
        <v>0</v>
      </c>
      <c r="AN1040" s="16">
        <f t="shared" si="1973"/>
        <v>0</v>
      </c>
      <c r="AO1040" s="16">
        <f t="shared" si="1973"/>
        <v>0</v>
      </c>
      <c r="AP1040" s="16">
        <f t="shared" si="1973"/>
        <v>0</v>
      </c>
      <c r="AQ1040" s="16">
        <f t="shared" si="1973"/>
        <v>0</v>
      </c>
      <c r="AR1040" s="16">
        <f t="shared" si="1973"/>
        <v>0</v>
      </c>
      <c r="AS1040" s="16">
        <f t="shared" si="1973"/>
        <v>0</v>
      </c>
      <c r="AT1040" s="16">
        <f t="shared" si="1973"/>
        <v>0</v>
      </c>
      <c r="AU1040" s="16">
        <f t="shared" si="1973"/>
        <v>0</v>
      </c>
      <c r="AV1040" s="16">
        <f t="shared" si="1973"/>
        <v>1350.7619999999999</v>
      </c>
      <c r="AW1040" s="16">
        <f t="shared" si="1973"/>
        <v>0</v>
      </c>
      <c r="AX1040" s="16">
        <f t="shared" si="1973"/>
        <v>0</v>
      </c>
      <c r="AY1040" s="16">
        <f t="shared" si="1973"/>
        <v>0</v>
      </c>
      <c r="AZ1040" s="16">
        <f t="shared" si="1973"/>
        <v>0</v>
      </c>
      <c r="BA1040" s="16">
        <f t="shared" si="1973"/>
        <v>0</v>
      </c>
      <c r="BB1040" s="16">
        <f t="shared" si="1973"/>
        <v>0</v>
      </c>
      <c r="BC1040" s="16">
        <f t="shared" si="1973"/>
        <v>0</v>
      </c>
      <c r="BD1040" s="16">
        <f t="shared" si="1973"/>
        <v>0</v>
      </c>
      <c r="BE1040" s="16">
        <f t="shared" si="1973"/>
        <v>0</v>
      </c>
      <c r="BF1040" s="16">
        <f t="shared" si="1857"/>
        <v>1350.7619999999999</v>
      </c>
      <c r="BG1040" s="16">
        <f t="shared" si="1858"/>
        <v>0</v>
      </c>
      <c r="BH1040" s="16">
        <f t="shared" si="1859"/>
        <v>0</v>
      </c>
      <c r="BI1040" s="16">
        <f t="shared" si="1973"/>
        <v>0</v>
      </c>
      <c r="BJ1040" s="16">
        <f t="shared" si="1965"/>
        <v>1350.7619999999999</v>
      </c>
      <c r="BK1040" s="16">
        <f t="shared" si="1973"/>
        <v>0</v>
      </c>
    </row>
    <row r="1041" spans="1:63" ht="31.5" x14ac:dyDescent="0.25">
      <c r="A1041" s="10">
        <v>930</v>
      </c>
      <c r="B1041" s="10" t="s">
        <v>131</v>
      </c>
      <c r="C1041" s="10" t="s">
        <v>174</v>
      </c>
      <c r="D1041" s="22" t="s">
        <v>211</v>
      </c>
      <c r="E1041" s="22" t="s">
        <v>52</v>
      </c>
      <c r="F1041" s="11" t="s">
        <v>23</v>
      </c>
      <c r="G1041" s="16"/>
      <c r="H1041" s="16"/>
      <c r="I1041" s="16"/>
      <c r="J1041" s="16"/>
      <c r="K1041" s="16"/>
      <c r="L1041" s="16"/>
      <c r="M1041" s="16"/>
      <c r="N1041" s="16"/>
      <c r="O1041" s="16"/>
      <c r="P1041" s="16"/>
      <c r="Q1041" s="16"/>
      <c r="R1041" s="16"/>
      <c r="S1041" s="16"/>
      <c r="T1041" s="16"/>
      <c r="U1041" s="16"/>
      <c r="V1041" s="16"/>
      <c r="W1041" s="16"/>
      <c r="X1041" s="16"/>
      <c r="Y1041" s="16"/>
      <c r="Z1041" s="16"/>
      <c r="AA1041" s="16"/>
      <c r="AB1041" s="16"/>
      <c r="AC1041" s="16"/>
      <c r="AD1041" s="16"/>
      <c r="AE1041" s="16"/>
      <c r="AF1041" s="16"/>
      <c r="AG1041" s="16"/>
      <c r="AH1041" s="16"/>
      <c r="AI1041" s="16"/>
      <c r="AJ1041" s="16"/>
      <c r="AK1041" s="16"/>
      <c r="AL1041" s="16">
        <v>0</v>
      </c>
      <c r="AM1041" s="16">
        <v>0</v>
      </c>
      <c r="AN1041" s="16"/>
      <c r="AO1041" s="16">
        <v>0</v>
      </c>
      <c r="AP1041" s="16"/>
      <c r="AQ1041" s="16"/>
      <c r="AR1041" s="16"/>
      <c r="AS1041" s="16"/>
      <c r="AT1041" s="16"/>
      <c r="AU1041" s="16"/>
      <c r="AV1041" s="16">
        <v>1350.7619999999999</v>
      </c>
      <c r="AW1041" s="16"/>
      <c r="AX1041" s="16"/>
      <c r="AY1041" s="16"/>
      <c r="AZ1041" s="16"/>
      <c r="BA1041" s="16"/>
      <c r="BB1041" s="16"/>
      <c r="BC1041" s="16"/>
      <c r="BD1041" s="16"/>
      <c r="BE1041" s="16"/>
      <c r="BF1041" s="16">
        <f t="shared" si="1857"/>
        <v>1350.7619999999999</v>
      </c>
      <c r="BG1041" s="16">
        <f t="shared" si="1858"/>
        <v>0</v>
      </c>
      <c r="BH1041" s="16">
        <f t="shared" si="1859"/>
        <v>0</v>
      </c>
      <c r="BI1041" s="16"/>
      <c r="BJ1041" s="16">
        <f t="shared" si="1965"/>
        <v>1350.7619999999999</v>
      </c>
      <c r="BK1041" s="16"/>
    </row>
    <row r="1042" spans="1:63" ht="78.75" x14ac:dyDescent="0.25">
      <c r="A1042" s="10">
        <v>930</v>
      </c>
      <c r="B1042" s="10" t="s">
        <v>131</v>
      </c>
      <c r="C1042" s="10" t="s">
        <v>174</v>
      </c>
      <c r="D1042" s="22" t="s">
        <v>211</v>
      </c>
      <c r="E1042" s="22" t="s">
        <v>104</v>
      </c>
      <c r="F1042" s="11" t="s">
        <v>1077</v>
      </c>
      <c r="G1042" s="16">
        <f>G1043</f>
        <v>392705.2</v>
      </c>
      <c r="H1042" s="16">
        <f t="shared" si="1960"/>
        <v>11311.100000000035</v>
      </c>
      <c r="I1042" s="16">
        <f>I1043</f>
        <v>404016.30000000005</v>
      </c>
      <c r="J1042" s="16">
        <f>J1043</f>
        <v>400512.6</v>
      </c>
      <c r="K1042" s="16">
        <f t="shared" si="1961"/>
        <v>3660</v>
      </c>
      <c r="L1042" s="16">
        <f>L1043</f>
        <v>404172.6</v>
      </c>
      <c r="M1042" s="16">
        <f>M1043</f>
        <v>405953.6</v>
      </c>
      <c r="N1042" s="16">
        <f>N1043</f>
        <v>0</v>
      </c>
      <c r="O1042" s="16">
        <f>O1043</f>
        <v>0</v>
      </c>
      <c r="P1042" s="16">
        <f>P1043</f>
        <v>0</v>
      </c>
      <c r="Q1042" s="16">
        <f t="shared" si="1869"/>
        <v>11311.100000000035</v>
      </c>
      <c r="R1042" s="16">
        <f t="shared" si="1870"/>
        <v>404016.30000000005</v>
      </c>
      <c r="S1042" s="16">
        <f t="shared" si="1871"/>
        <v>3660</v>
      </c>
      <c r="T1042" s="16">
        <f t="shared" si="1872"/>
        <v>404172.6</v>
      </c>
      <c r="U1042" s="16">
        <f t="shared" si="1873"/>
        <v>405953.6</v>
      </c>
      <c r="V1042" s="16">
        <f>V1043</f>
        <v>0</v>
      </c>
      <c r="W1042" s="16">
        <f>W1043</f>
        <v>0</v>
      </c>
      <c r="X1042" s="16">
        <f>X1043</f>
        <v>0</v>
      </c>
      <c r="Y1042" s="16">
        <f>Y1043</f>
        <v>0</v>
      </c>
      <c r="Z1042" s="16">
        <f>Z1043</f>
        <v>0</v>
      </c>
      <c r="AA1042" s="16">
        <f t="shared" ref="AA1042:AA1114" si="1974">R1042+V1042+W1042+X1042</f>
        <v>404016.30000000005</v>
      </c>
      <c r="AB1042" s="16">
        <f t="shared" ref="AB1042:AB1114" si="1975">T1042+Y1042</f>
        <v>404172.6</v>
      </c>
      <c r="AC1042" s="16">
        <f t="shared" ref="AC1042:AC1114" si="1976">U1042+Z1042</f>
        <v>405953.6</v>
      </c>
      <c r="AD1042" s="16">
        <f t="shared" ref="AD1042:AJ1042" si="1977">AD1043</f>
        <v>0</v>
      </c>
      <c r="AE1042" s="16">
        <f t="shared" si="1977"/>
        <v>0</v>
      </c>
      <c r="AF1042" s="16">
        <f t="shared" si="1977"/>
        <v>0</v>
      </c>
      <c r="AG1042" s="16">
        <f t="shared" si="1977"/>
        <v>0</v>
      </c>
      <c r="AH1042" s="16">
        <f t="shared" si="1977"/>
        <v>0</v>
      </c>
      <c r="AI1042" s="16">
        <f t="shared" si="1977"/>
        <v>0</v>
      </c>
      <c r="AJ1042" s="16">
        <f t="shared" si="1977"/>
        <v>0</v>
      </c>
      <c r="AK1042" s="16">
        <f t="shared" si="1878"/>
        <v>404016.30000000005</v>
      </c>
      <c r="AL1042" s="16">
        <f t="shared" si="1879"/>
        <v>404172.6</v>
      </c>
      <c r="AM1042" s="16">
        <f t="shared" si="1880"/>
        <v>405953.6</v>
      </c>
      <c r="AN1042" s="16">
        <f>AN1043</f>
        <v>0</v>
      </c>
      <c r="AO1042" s="16">
        <f t="shared" si="1881"/>
        <v>404016.30000000005</v>
      </c>
      <c r="AP1042" s="16">
        <f t="shared" ref="AP1042:BK1042" si="1978">AP1043</f>
        <v>0</v>
      </c>
      <c r="AQ1042" s="16">
        <f t="shared" si="1978"/>
        <v>0</v>
      </c>
      <c r="AR1042" s="16">
        <f t="shared" si="1978"/>
        <v>0</v>
      </c>
      <c r="AS1042" s="16">
        <f t="shared" si="1978"/>
        <v>0</v>
      </c>
      <c r="AT1042" s="16">
        <f t="shared" si="1978"/>
        <v>0</v>
      </c>
      <c r="AU1042" s="16">
        <f t="shared" si="1978"/>
        <v>0</v>
      </c>
      <c r="AV1042" s="16">
        <f t="shared" si="1978"/>
        <v>0</v>
      </c>
      <c r="AW1042" s="16">
        <f t="shared" si="1978"/>
        <v>0</v>
      </c>
      <c r="AX1042" s="16">
        <f t="shared" si="1978"/>
        <v>0</v>
      </c>
      <c r="AY1042" s="16">
        <f t="shared" si="1978"/>
        <v>0</v>
      </c>
      <c r="AZ1042" s="16">
        <f t="shared" si="1978"/>
        <v>0</v>
      </c>
      <c r="BA1042" s="16">
        <f t="shared" si="1978"/>
        <v>0</v>
      </c>
      <c r="BB1042" s="16">
        <f t="shared" si="1978"/>
        <v>0</v>
      </c>
      <c r="BC1042" s="16">
        <f t="shared" si="1978"/>
        <v>0</v>
      </c>
      <c r="BD1042" s="16">
        <f t="shared" si="1978"/>
        <v>0</v>
      </c>
      <c r="BE1042" s="16">
        <f t="shared" si="1978"/>
        <v>0</v>
      </c>
      <c r="BF1042" s="16">
        <f t="shared" si="1857"/>
        <v>404016.30000000005</v>
      </c>
      <c r="BG1042" s="16">
        <f t="shared" si="1858"/>
        <v>404172.6</v>
      </c>
      <c r="BH1042" s="16">
        <f t="shared" si="1859"/>
        <v>405953.6</v>
      </c>
      <c r="BI1042" s="16">
        <f t="shared" si="1978"/>
        <v>0</v>
      </c>
      <c r="BJ1042" s="16">
        <f t="shared" si="1965"/>
        <v>404016.30000000005</v>
      </c>
      <c r="BK1042" s="16">
        <f t="shared" si="1978"/>
        <v>0</v>
      </c>
    </row>
    <row r="1043" spans="1:63" x14ac:dyDescent="0.25">
      <c r="A1043" s="10">
        <v>930</v>
      </c>
      <c r="B1043" s="10" t="s">
        <v>131</v>
      </c>
      <c r="C1043" s="10" t="s">
        <v>174</v>
      </c>
      <c r="D1043" s="22" t="s">
        <v>211</v>
      </c>
      <c r="E1043" s="22" t="s">
        <v>168</v>
      </c>
      <c r="F1043" s="11" t="s">
        <v>169</v>
      </c>
      <c r="G1043" s="16">
        <f>G1044+G1045</f>
        <v>392705.2</v>
      </c>
      <c r="H1043" s="16">
        <f t="shared" si="1960"/>
        <v>11311.100000000035</v>
      </c>
      <c r="I1043" s="16">
        <f>I1044+I1045</f>
        <v>404016.30000000005</v>
      </c>
      <c r="J1043" s="16">
        <f>J1044+J1045</f>
        <v>400512.6</v>
      </c>
      <c r="K1043" s="16">
        <f t="shared" si="1961"/>
        <v>3660</v>
      </c>
      <c r="L1043" s="16">
        <f>L1044+L1045</f>
        <v>404172.6</v>
      </c>
      <c r="M1043" s="16">
        <f>M1044+M1045</f>
        <v>405953.6</v>
      </c>
      <c r="N1043" s="16">
        <f>N1044+N1045</f>
        <v>0</v>
      </c>
      <c r="O1043" s="16">
        <f>O1044+O1045</f>
        <v>0</v>
      </c>
      <c r="P1043" s="16">
        <f>P1044+P1045</f>
        <v>0</v>
      </c>
      <c r="Q1043" s="16">
        <f t="shared" si="1869"/>
        <v>11311.100000000035</v>
      </c>
      <c r="R1043" s="16">
        <f t="shared" si="1870"/>
        <v>404016.30000000005</v>
      </c>
      <c r="S1043" s="16">
        <f t="shared" si="1871"/>
        <v>3660</v>
      </c>
      <c r="T1043" s="16">
        <f t="shared" si="1872"/>
        <v>404172.6</v>
      </c>
      <c r="U1043" s="16">
        <f t="shared" si="1873"/>
        <v>405953.6</v>
      </c>
      <c r="V1043" s="16">
        <f>V1044+V1045</f>
        <v>0</v>
      </c>
      <c r="W1043" s="16">
        <f>W1044+W1045</f>
        <v>0</v>
      </c>
      <c r="X1043" s="16">
        <f>X1044+X1045</f>
        <v>0</v>
      </c>
      <c r="Y1043" s="16">
        <f>Y1044+Y1045</f>
        <v>0</v>
      </c>
      <c r="Z1043" s="16">
        <f>Z1044+Z1045</f>
        <v>0</v>
      </c>
      <c r="AA1043" s="16">
        <f t="shared" si="1974"/>
        <v>404016.30000000005</v>
      </c>
      <c r="AB1043" s="16">
        <f t="shared" si="1975"/>
        <v>404172.6</v>
      </c>
      <c r="AC1043" s="16">
        <f t="shared" si="1976"/>
        <v>405953.6</v>
      </c>
      <c r="AD1043" s="16">
        <f t="shared" ref="AD1043:AJ1043" si="1979">AD1044+AD1045</f>
        <v>0</v>
      </c>
      <c r="AE1043" s="16">
        <f t="shared" si="1979"/>
        <v>0</v>
      </c>
      <c r="AF1043" s="16">
        <f t="shared" si="1979"/>
        <v>0</v>
      </c>
      <c r="AG1043" s="16">
        <f t="shared" si="1979"/>
        <v>0</v>
      </c>
      <c r="AH1043" s="16">
        <f t="shared" si="1979"/>
        <v>0</v>
      </c>
      <c r="AI1043" s="16">
        <f t="shared" si="1979"/>
        <v>0</v>
      </c>
      <c r="AJ1043" s="16">
        <f t="shared" si="1979"/>
        <v>0</v>
      </c>
      <c r="AK1043" s="16">
        <f t="shared" si="1878"/>
        <v>404016.30000000005</v>
      </c>
      <c r="AL1043" s="16">
        <f t="shared" si="1879"/>
        <v>404172.6</v>
      </c>
      <c r="AM1043" s="16">
        <f t="shared" si="1880"/>
        <v>405953.6</v>
      </c>
      <c r="AN1043" s="16">
        <f>AN1044+AN1045</f>
        <v>0</v>
      </c>
      <c r="AO1043" s="16">
        <f t="shared" si="1881"/>
        <v>404016.30000000005</v>
      </c>
      <c r="AP1043" s="16">
        <f t="shared" ref="AP1043:BK1043" si="1980">AP1044+AP1045</f>
        <v>0</v>
      </c>
      <c r="AQ1043" s="16">
        <f t="shared" si="1980"/>
        <v>0</v>
      </c>
      <c r="AR1043" s="16">
        <f t="shared" si="1980"/>
        <v>0</v>
      </c>
      <c r="AS1043" s="16">
        <f>AS1044+AS1045</f>
        <v>0</v>
      </c>
      <c r="AT1043" s="16">
        <f>AT1044+AT1045</f>
        <v>0</v>
      </c>
      <c r="AU1043" s="16">
        <f t="shared" si="1980"/>
        <v>0</v>
      </c>
      <c r="AV1043" s="16">
        <f t="shared" si="1980"/>
        <v>0</v>
      </c>
      <c r="AW1043" s="16">
        <f t="shared" si="1980"/>
        <v>0</v>
      </c>
      <c r="AX1043" s="16">
        <f t="shared" si="1980"/>
        <v>0</v>
      </c>
      <c r="AY1043" s="16">
        <f t="shared" si="1980"/>
        <v>0</v>
      </c>
      <c r="AZ1043" s="16">
        <f t="shared" si="1980"/>
        <v>0</v>
      </c>
      <c r="BA1043" s="16">
        <f>BA1044+BA1045</f>
        <v>0</v>
      </c>
      <c r="BB1043" s="16">
        <f>BB1044+BB1045</f>
        <v>0</v>
      </c>
      <c r="BC1043" s="16">
        <f t="shared" si="1980"/>
        <v>0</v>
      </c>
      <c r="BD1043" s="16">
        <f>BD1044+BD1045</f>
        <v>0</v>
      </c>
      <c r="BE1043" s="16">
        <f>BE1044+BE1045</f>
        <v>0</v>
      </c>
      <c r="BF1043" s="16">
        <f t="shared" si="1857"/>
        <v>404016.30000000005</v>
      </c>
      <c r="BG1043" s="16">
        <f t="shared" si="1858"/>
        <v>404172.6</v>
      </c>
      <c r="BH1043" s="16">
        <f t="shared" si="1859"/>
        <v>405953.6</v>
      </c>
      <c r="BI1043" s="16">
        <f t="shared" ref="BI1043" si="1981">BI1044+BI1045</f>
        <v>0</v>
      </c>
      <c r="BJ1043" s="16">
        <f t="shared" si="1965"/>
        <v>404016.30000000005</v>
      </c>
      <c r="BK1043" s="16">
        <f t="shared" si="1980"/>
        <v>0</v>
      </c>
    </row>
    <row r="1044" spans="1:63" ht="94.5" x14ac:dyDescent="0.25">
      <c r="A1044" s="10">
        <v>930</v>
      </c>
      <c r="B1044" s="10" t="s">
        <v>131</v>
      </c>
      <c r="C1044" s="10" t="s">
        <v>174</v>
      </c>
      <c r="D1044" s="22" t="s">
        <v>211</v>
      </c>
      <c r="E1044" s="22" t="s">
        <v>170</v>
      </c>
      <c r="F1044" s="11" t="s">
        <v>171</v>
      </c>
      <c r="G1044" s="16">
        <v>363399.9</v>
      </c>
      <c r="H1044" s="16">
        <f t="shared" si="1960"/>
        <v>-5602</v>
      </c>
      <c r="I1044" s="16">
        <v>357797.9</v>
      </c>
      <c r="J1044" s="16">
        <v>371207.3</v>
      </c>
      <c r="K1044" s="16">
        <f t="shared" si="1961"/>
        <v>-13312.200000000012</v>
      </c>
      <c r="L1044" s="16">
        <v>357895.1</v>
      </c>
      <c r="M1044" s="16">
        <v>359622.3</v>
      </c>
      <c r="N1044" s="16"/>
      <c r="O1044" s="16"/>
      <c r="P1044" s="16"/>
      <c r="Q1044" s="16">
        <f t="shared" si="1869"/>
        <v>-5602</v>
      </c>
      <c r="R1044" s="16">
        <f t="shared" si="1870"/>
        <v>357797.9</v>
      </c>
      <c r="S1044" s="16">
        <f t="shared" si="1871"/>
        <v>-13312.200000000012</v>
      </c>
      <c r="T1044" s="16">
        <f t="shared" si="1872"/>
        <v>357895.1</v>
      </c>
      <c r="U1044" s="16">
        <f t="shared" si="1873"/>
        <v>359622.3</v>
      </c>
      <c r="V1044" s="16"/>
      <c r="W1044" s="16"/>
      <c r="X1044" s="16"/>
      <c r="Y1044" s="16"/>
      <c r="Z1044" s="16"/>
      <c r="AA1044" s="16">
        <f t="shared" si="1974"/>
        <v>357797.9</v>
      </c>
      <c r="AB1044" s="16">
        <f t="shared" si="1975"/>
        <v>357895.1</v>
      </c>
      <c r="AC1044" s="16">
        <f t="shared" si="1976"/>
        <v>359622.3</v>
      </c>
      <c r="AD1044" s="16"/>
      <c r="AE1044" s="16"/>
      <c r="AF1044" s="16"/>
      <c r="AG1044" s="16"/>
      <c r="AH1044" s="16"/>
      <c r="AI1044" s="16"/>
      <c r="AJ1044" s="16"/>
      <c r="AK1044" s="16">
        <f t="shared" si="1878"/>
        <v>357797.9</v>
      </c>
      <c r="AL1044" s="16">
        <f t="shared" si="1879"/>
        <v>357895.1</v>
      </c>
      <c r="AM1044" s="16">
        <f t="shared" si="1880"/>
        <v>359622.3</v>
      </c>
      <c r="AN1044" s="16"/>
      <c r="AO1044" s="16">
        <f t="shared" si="1881"/>
        <v>357797.9</v>
      </c>
      <c r="AP1044" s="16"/>
      <c r="AQ1044" s="16"/>
      <c r="AR1044" s="16"/>
      <c r="AS1044" s="16"/>
      <c r="AT1044" s="16"/>
      <c r="AU1044" s="16"/>
      <c r="AV1044" s="16"/>
      <c r="AW1044" s="16"/>
      <c r="AX1044" s="16"/>
      <c r="AY1044" s="16"/>
      <c r="AZ1044" s="16"/>
      <c r="BA1044" s="16"/>
      <c r="BB1044" s="16"/>
      <c r="BC1044" s="16"/>
      <c r="BD1044" s="16"/>
      <c r="BE1044" s="16"/>
      <c r="BF1044" s="16">
        <f t="shared" si="1857"/>
        <v>357797.9</v>
      </c>
      <c r="BG1044" s="16">
        <f t="shared" si="1858"/>
        <v>357895.1</v>
      </c>
      <c r="BH1044" s="16">
        <f t="shared" si="1859"/>
        <v>359622.3</v>
      </c>
      <c r="BI1044" s="16"/>
      <c r="BJ1044" s="16">
        <f t="shared" si="1965"/>
        <v>357797.9</v>
      </c>
      <c r="BK1044" s="16"/>
    </row>
    <row r="1045" spans="1:63" ht="31.5" x14ac:dyDescent="0.25">
      <c r="A1045" s="10">
        <v>930</v>
      </c>
      <c r="B1045" s="10" t="s">
        <v>131</v>
      </c>
      <c r="C1045" s="10" t="s">
        <v>174</v>
      </c>
      <c r="D1045" s="22" t="s">
        <v>211</v>
      </c>
      <c r="E1045" s="22" t="s">
        <v>312</v>
      </c>
      <c r="F1045" s="11" t="s">
        <v>197</v>
      </c>
      <c r="G1045" s="16">
        <v>29305.3</v>
      </c>
      <c r="H1045" s="16">
        <f t="shared" si="1960"/>
        <v>16913.100000000002</v>
      </c>
      <c r="I1045" s="16">
        <v>46218.400000000001</v>
      </c>
      <c r="J1045" s="16">
        <v>29305.3</v>
      </c>
      <c r="K1045" s="16">
        <f t="shared" si="1961"/>
        <v>16972.2</v>
      </c>
      <c r="L1045" s="16">
        <v>46277.5</v>
      </c>
      <c r="M1045" s="16">
        <v>46331.3</v>
      </c>
      <c r="N1045" s="16"/>
      <c r="O1045" s="16"/>
      <c r="P1045" s="16"/>
      <c r="Q1045" s="16">
        <f t="shared" si="1869"/>
        <v>16913.100000000002</v>
      </c>
      <c r="R1045" s="16">
        <f t="shared" si="1870"/>
        <v>46218.400000000001</v>
      </c>
      <c r="S1045" s="16">
        <f t="shared" si="1871"/>
        <v>16972.2</v>
      </c>
      <c r="T1045" s="16">
        <f t="shared" si="1872"/>
        <v>46277.5</v>
      </c>
      <c r="U1045" s="16">
        <f t="shared" si="1873"/>
        <v>46331.3</v>
      </c>
      <c r="V1045" s="16"/>
      <c r="W1045" s="16"/>
      <c r="X1045" s="16"/>
      <c r="Y1045" s="16"/>
      <c r="Z1045" s="16"/>
      <c r="AA1045" s="16">
        <f t="shared" si="1974"/>
        <v>46218.400000000001</v>
      </c>
      <c r="AB1045" s="16">
        <f t="shared" si="1975"/>
        <v>46277.5</v>
      </c>
      <c r="AC1045" s="16">
        <f t="shared" si="1976"/>
        <v>46331.3</v>
      </c>
      <c r="AD1045" s="16"/>
      <c r="AE1045" s="16"/>
      <c r="AF1045" s="16"/>
      <c r="AG1045" s="16"/>
      <c r="AH1045" s="16"/>
      <c r="AI1045" s="16"/>
      <c r="AJ1045" s="16"/>
      <c r="AK1045" s="16">
        <f t="shared" si="1878"/>
        <v>46218.400000000001</v>
      </c>
      <c r="AL1045" s="16">
        <f t="shared" si="1879"/>
        <v>46277.5</v>
      </c>
      <c r="AM1045" s="16">
        <f t="shared" si="1880"/>
        <v>46331.3</v>
      </c>
      <c r="AN1045" s="16"/>
      <c r="AO1045" s="16">
        <f t="shared" si="1881"/>
        <v>46218.400000000001</v>
      </c>
      <c r="AP1045" s="16"/>
      <c r="AQ1045" s="16"/>
      <c r="AR1045" s="16"/>
      <c r="AS1045" s="16"/>
      <c r="AT1045" s="16"/>
      <c r="AU1045" s="16"/>
      <c r="AV1045" s="16"/>
      <c r="AW1045" s="16"/>
      <c r="AX1045" s="16"/>
      <c r="AY1045" s="16"/>
      <c r="AZ1045" s="16"/>
      <c r="BA1045" s="16"/>
      <c r="BB1045" s="16"/>
      <c r="BC1045" s="16"/>
      <c r="BD1045" s="16"/>
      <c r="BE1045" s="16"/>
      <c r="BF1045" s="16">
        <f t="shared" ref="BF1045:BF1110" si="1982">AO1045+AP1045+AQ1045+AR1045+AS1045+AT1045+AU1045+AV1045+AW1045+AX1045+AY1045</f>
        <v>46218.400000000001</v>
      </c>
      <c r="BG1045" s="16">
        <f t="shared" ref="BG1045:BG1110" si="1983">AL1045+AZ1045+BA1045+BB1045</f>
        <v>46277.5</v>
      </c>
      <c r="BH1045" s="16">
        <f t="shared" ref="BH1045:BH1110" si="1984">AM1045+BC1045+BD1045+BE1045</f>
        <v>46331.3</v>
      </c>
      <c r="BI1045" s="16"/>
      <c r="BJ1045" s="16">
        <f t="shared" si="1965"/>
        <v>46218.400000000001</v>
      </c>
      <c r="BK1045" s="16"/>
    </row>
    <row r="1046" spans="1:63" x14ac:dyDescent="0.25">
      <c r="A1046" s="10">
        <v>930</v>
      </c>
      <c r="B1046" s="10" t="s">
        <v>131</v>
      </c>
      <c r="C1046" s="10" t="s">
        <v>174</v>
      </c>
      <c r="D1046" s="22" t="s">
        <v>213</v>
      </c>
      <c r="E1046" s="22"/>
      <c r="F1046" s="19" t="s">
        <v>214</v>
      </c>
      <c r="G1046" s="16">
        <f>G1047</f>
        <v>1200</v>
      </c>
      <c r="H1046" s="16">
        <f t="shared" si="1960"/>
        <v>-205.20000000000005</v>
      </c>
      <c r="I1046" s="16">
        <f t="shared" ref="I1046:J1049" si="1985">I1047</f>
        <v>994.8</v>
      </c>
      <c r="J1046" s="16">
        <f t="shared" si="1985"/>
        <v>1200</v>
      </c>
      <c r="K1046" s="16">
        <f t="shared" si="1961"/>
        <v>-205.20000000000005</v>
      </c>
      <c r="L1046" s="16">
        <f t="shared" ref="L1046:P1049" si="1986">L1047</f>
        <v>994.8</v>
      </c>
      <c r="M1046" s="16">
        <f t="shared" si="1986"/>
        <v>994.8</v>
      </c>
      <c r="N1046" s="16">
        <f t="shared" si="1986"/>
        <v>0</v>
      </c>
      <c r="O1046" s="16">
        <f t="shared" si="1986"/>
        <v>0</v>
      </c>
      <c r="P1046" s="16">
        <f t="shared" si="1986"/>
        <v>0</v>
      </c>
      <c r="Q1046" s="16">
        <f t="shared" si="1869"/>
        <v>-205.20000000000005</v>
      </c>
      <c r="R1046" s="16">
        <f t="shared" si="1870"/>
        <v>994.8</v>
      </c>
      <c r="S1046" s="16">
        <f t="shared" si="1871"/>
        <v>-205.20000000000005</v>
      </c>
      <c r="T1046" s="16">
        <f t="shared" si="1872"/>
        <v>994.8</v>
      </c>
      <c r="U1046" s="16">
        <f t="shared" si="1873"/>
        <v>994.8</v>
      </c>
      <c r="V1046" s="16">
        <f t="shared" ref="V1046:Z1049" si="1987">V1047</f>
        <v>0</v>
      </c>
      <c r="W1046" s="16">
        <f t="shared" si="1987"/>
        <v>0</v>
      </c>
      <c r="X1046" s="16">
        <f t="shared" si="1987"/>
        <v>0</v>
      </c>
      <c r="Y1046" s="16">
        <f t="shared" si="1987"/>
        <v>0</v>
      </c>
      <c r="Z1046" s="16">
        <f t="shared" si="1987"/>
        <v>0</v>
      </c>
      <c r="AA1046" s="16">
        <f t="shared" si="1974"/>
        <v>994.8</v>
      </c>
      <c r="AB1046" s="16">
        <f t="shared" si="1975"/>
        <v>994.8</v>
      </c>
      <c r="AC1046" s="16">
        <f t="shared" si="1976"/>
        <v>994.8</v>
      </c>
      <c r="AD1046" s="16">
        <f t="shared" ref="AD1046:AE1049" si="1988">AD1047</f>
        <v>0</v>
      </c>
      <c r="AE1046" s="16">
        <f t="shared" si="1988"/>
        <v>0</v>
      </c>
      <c r="AF1046" s="16">
        <f>AF1047</f>
        <v>0</v>
      </c>
      <c r="AG1046" s="16">
        <f t="shared" ref="AG1046:AH1049" si="1989">AG1047</f>
        <v>0</v>
      </c>
      <c r="AH1046" s="16">
        <f t="shared" si="1989"/>
        <v>0</v>
      </c>
      <c r="AI1046" s="16">
        <f t="shared" ref="AI1046:AJ1049" si="1990">AI1047</f>
        <v>0</v>
      </c>
      <c r="AJ1046" s="16">
        <f t="shared" si="1990"/>
        <v>0</v>
      </c>
      <c r="AK1046" s="16">
        <f t="shared" si="1878"/>
        <v>994.8</v>
      </c>
      <c r="AL1046" s="16">
        <f t="shared" si="1879"/>
        <v>994.8</v>
      </c>
      <c r="AM1046" s="16">
        <f t="shared" si="1880"/>
        <v>994.8</v>
      </c>
      <c r="AN1046" s="16">
        <f>AN1047</f>
        <v>0</v>
      </c>
      <c r="AO1046" s="16">
        <f t="shared" si="1881"/>
        <v>994.8</v>
      </c>
      <c r="AP1046" s="16">
        <f t="shared" ref="AP1046:AT1049" si="1991">AP1047</f>
        <v>0</v>
      </c>
      <c r="AQ1046" s="16">
        <f t="shared" si="1991"/>
        <v>0</v>
      </c>
      <c r="AR1046" s="16">
        <f t="shared" si="1991"/>
        <v>0</v>
      </c>
      <c r="AS1046" s="16">
        <f t="shared" si="1991"/>
        <v>0</v>
      </c>
      <c r="AT1046" s="16">
        <f t="shared" si="1991"/>
        <v>0</v>
      </c>
      <c r="AU1046" s="16">
        <f t="shared" ref="AU1046:AY1049" si="1992">AU1047</f>
        <v>0</v>
      </c>
      <c r="AV1046" s="16">
        <f t="shared" si="1992"/>
        <v>0</v>
      </c>
      <c r="AW1046" s="16">
        <f t="shared" si="1992"/>
        <v>0</v>
      </c>
      <c r="AX1046" s="16">
        <f t="shared" si="1992"/>
        <v>0</v>
      </c>
      <c r="AY1046" s="16">
        <f t="shared" si="1992"/>
        <v>0</v>
      </c>
      <c r="AZ1046" s="16">
        <f t="shared" ref="AZ1046:BC1049" si="1993">AZ1047</f>
        <v>0</v>
      </c>
      <c r="BA1046" s="16">
        <f t="shared" ref="BA1046:BB1049" si="1994">BA1047</f>
        <v>0</v>
      </c>
      <c r="BB1046" s="16">
        <f t="shared" si="1994"/>
        <v>0</v>
      </c>
      <c r="BC1046" s="16">
        <f t="shared" si="1993"/>
        <v>0</v>
      </c>
      <c r="BD1046" s="16">
        <f t="shared" ref="BD1046:BE1049" si="1995">BD1047</f>
        <v>0</v>
      </c>
      <c r="BE1046" s="16">
        <f t="shared" si="1995"/>
        <v>0</v>
      </c>
      <c r="BF1046" s="16">
        <f t="shared" si="1982"/>
        <v>994.8</v>
      </c>
      <c r="BG1046" s="16">
        <f t="shared" si="1983"/>
        <v>994.8</v>
      </c>
      <c r="BH1046" s="16">
        <f t="shared" si="1984"/>
        <v>994.8</v>
      </c>
      <c r="BI1046" s="16">
        <f>BI1047</f>
        <v>0</v>
      </c>
      <c r="BJ1046" s="16">
        <f t="shared" si="1965"/>
        <v>994.8</v>
      </c>
      <c r="BK1046" s="16">
        <f>BK1047</f>
        <v>0</v>
      </c>
    </row>
    <row r="1047" spans="1:63" ht="63" x14ac:dyDescent="0.25">
      <c r="A1047" s="10">
        <v>930</v>
      </c>
      <c r="B1047" s="10" t="s">
        <v>131</v>
      </c>
      <c r="C1047" s="10" t="s">
        <v>174</v>
      </c>
      <c r="D1047" s="22" t="s">
        <v>215</v>
      </c>
      <c r="E1047" s="22"/>
      <c r="F1047" s="11" t="s">
        <v>216</v>
      </c>
      <c r="G1047" s="16">
        <f>G1048</f>
        <v>1200</v>
      </c>
      <c r="H1047" s="16">
        <f t="shared" si="1960"/>
        <v>-205.20000000000005</v>
      </c>
      <c r="I1047" s="16">
        <f t="shared" si="1985"/>
        <v>994.8</v>
      </c>
      <c r="J1047" s="16">
        <f t="shared" si="1985"/>
        <v>1200</v>
      </c>
      <c r="K1047" s="16">
        <f t="shared" si="1961"/>
        <v>-205.20000000000005</v>
      </c>
      <c r="L1047" s="16">
        <f t="shared" si="1986"/>
        <v>994.8</v>
      </c>
      <c r="M1047" s="16">
        <f t="shared" si="1986"/>
        <v>994.8</v>
      </c>
      <c r="N1047" s="16">
        <f t="shared" si="1986"/>
        <v>0</v>
      </c>
      <c r="O1047" s="16">
        <f t="shared" si="1986"/>
        <v>0</v>
      </c>
      <c r="P1047" s="16">
        <f t="shared" si="1986"/>
        <v>0</v>
      </c>
      <c r="Q1047" s="16">
        <f t="shared" si="1869"/>
        <v>-205.20000000000005</v>
      </c>
      <c r="R1047" s="16">
        <f t="shared" si="1870"/>
        <v>994.8</v>
      </c>
      <c r="S1047" s="16">
        <f t="shared" si="1871"/>
        <v>-205.20000000000005</v>
      </c>
      <c r="T1047" s="16">
        <f t="shared" si="1872"/>
        <v>994.8</v>
      </c>
      <c r="U1047" s="16">
        <f t="shared" si="1873"/>
        <v>994.8</v>
      </c>
      <c r="V1047" s="16">
        <f t="shared" si="1987"/>
        <v>0</v>
      </c>
      <c r="W1047" s="16">
        <f t="shared" si="1987"/>
        <v>0</v>
      </c>
      <c r="X1047" s="16">
        <f t="shared" si="1987"/>
        <v>0</v>
      </c>
      <c r="Y1047" s="16">
        <f t="shared" si="1987"/>
        <v>0</v>
      </c>
      <c r="Z1047" s="16">
        <f t="shared" si="1987"/>
        <v>0</v>
      </c>
      <c r="AA1047" s="16">
        <f t="shared" si="1974"/>
        <v>994.8</v>
      </c>
      <c r="AB1047" s="16">
        <f t="shared" si="1975"/>
        <v>994.8</v>
      </c>
      <c r="AC1047" s="16">
        <f t="shared" si="1976"/>
        <v>994.8</v>
      </c>
      <c r="AD1047" s="16">
        <f t="shared" si="1988"/>
        <v>0</v>
      </c>
      <c r="AE1047" s="16">
        <f t="shared" si="1988"/>
        <v>0</v>
      </c>
      <c r="AF1047" s="16">
        <f>AF1048</f>
        <v>0</v>
      </c>
      <c r="AG1047" s="16">
        <f t="shared" si="1989"/>
        <v>0</v>
      </c>
      <c r="AH1047" s="16">
        <f t="shared" si="1989"/>
        <v>0</v>
      </c>
      <c r="AI1047" s="16">
        <f t="shared" si="1990"/>
        <v>0</v>
      </c>
      <c r="AJ1047" s="16">
        <f t="shared" si="1990"/>
        <v>0</v>
      </c>
      <c r="AK1047" s="16">
        <f t="shared" si="1878"/>
        <v>994.8</v>
      </c>
      <c r="AL1047" s="16">
        <f t="shared" si="1879"/>
        <v>994.8</v>
      </c>
      <c r="AM1047" s="16">
        <f t="shared" si="1880"/>
        <v>994.8</v>
      </c>
      <c r="AN1047" s="16">
        <f>AN1048</f>
        <v>0</v>
      </c>
      <c r="AO1047" s="16">
        <f t="shared" si="1881"/>
        <v>994.8</v>
      </c>
      <c r="AP1047" s="16">
        <f t="shared" si="1991"/>
        <v>0</v>
      </c>
      <c r="AQ1047" s="16">
        <f t="shared" si="1991"/>
        <v>0</v>
      </c>
      <c r="AR1047" s="16">
        <f t="shared" si="1991"/>
        <v>0</v>
      </c>
      <c r="AS1047" s="16">
        <f t="shared" si="1991"/>
        <v>0</v>
      </c>
      <c r="AT1047" s="16">
        <f t="shared" si="1991"/>
        <v>0</v>
      </c>
      <c r="AU1047" s="16">
        <f t="shared" si="1992"/>
        <v>0</v>
      </c>
      <c r="AV1047" s="16">
        <f t="shared" si="1992"/>
        <v>0</v>
      </c>
      <c r="AW1047" s="16">
        <f t="shared" si="1992"/>
        <v>0</v>
      </c>
      <c r="AX1047" s="16">
        <f t="shared" si="1992"/>
        <v>0</v>
      </c>
      <c r="AY1047" s="16">
        <f t="shared" si="1992"/>
        <v>0</v>
      </c>
      <c r="AZ1047" s="16">
        <f t="shared" si="1993"/>
        <v>0</v>
      </c>
      <c r="BA1047" s="16">
        <f t="shared" si="1994"/>
        <v>0</v>
      </c>
      <c r="BB1047" s="16">
        <f t="shared" si="1994"/>
        <v>0</v>
      </c>
      <c r="BC1047" s="16">
        <f t="shared" si="1993"/>
        <v>0</v>
      </c>
      <c r="BD1047" s="16">
        <f t="shared" si="1995"/>
        <v>0</v>
      </c>
      <c r="BE1047" s="16">
        <f t="shared" si="1995"/>
        <v>0</v>
      </c>
      <c r="BF1047" s="16">
        <f t="shared" si="1982"/>
        <v>994.8</v>
      </c>
      <c r="BG1047" s="16">
        <f t="shared" si="1983"/>
        <v>994.8</v>
      </c>
      <c r="BH1047" s="16">
        <f t="shared" si="1984"/>
        <v>994.8</v>
      </c>
      <c r="BI1047" s="16">
        <f>BI1048</f>
        <v>0</v>
      </c>
      <c r="BJ1047" s="16">
        <f t="shared" si="1965"/>
        <v>994.8</v>
      </c>
      <c r="BK1047" s="16">
        <f>BK1048</f>
        <v>0</v>
      </c>
    </row>
    <row r="1048" spans="1:63" ht="31.5" x14ac:dyDescent="0.25">
      <c r="A1048" s="10">
        <v>930</v>
      </c>
      <c r="B1048" s="10" t="s">
        <v>131</v>
      </c>
      <c r="C1048" s="10" t="s">
        <v>174</v>
      </c>
      <c r="D1048" s="22" t="s">
        <v>215</v>
      </c>
      <c r="E1048" s="10" t="s">
        <v>303</v>
      </c>
      <c r="F1048" s="11" t="s">
        <v>187</v>
      </c>
      <c r="G1048" s="16">
        <f>G1049</f>
        <v>1200</v>
      </c>
      <c r="H1048" s="16">
        <f t="shared" si="1960"/>
        <v>-205.20000000000005</v>
      </c>
      <c r="I1048" s="16">
        <f t="shared" si="1985"/>
        <v>994.8</v>
      </c>
      <c r="J1048" s="16">
        <f t="shared" si="1985"/>
        <v>1200</v>
      </c>
      <c r="K1048" s="16">
        <f t="shared" si="1961"/>
        <v>-205.20000000000005</v>
      </c>
      <c r="L1048" s="16">
        <f t="shared" si="1986"/>
        <v>994.8</v>
      </c>
      <c r="M1048" s="16">
        <f t="shared" si="1986"/>
        <v>994.8</v>
      </c>
      <c r="N1048" s="16">
        <f t="shared" si="1986"/>
        <v>0</v>
      </c>
      <c r="O1048" s="16">
        <f t="shared" si="1986"/>
        <v>0</v>
      </c>
      <c r="P1048" s="16">
        <f t="shared" si="1986"/>
        <v>0</v>
      </c>
      <c r="Q1048" s="16">
        <f t="shared" si="1869"/>
        <v>-205.20000000000005</v>
      </c>
      <c r="R1048" s="16">
        <f t="shared" si="1870"/>
        <v>994.8</v>
      </c>
      <c r="S1048" s="16">
        <f t="shared" si="1871"/>
        <v>-205.20000000000005</v>
      </c>
      <c r="T1048" s="16">
        <f t="shared" si="1872"/>
        <v>994.8</v>
      </c>
      <c r="U1048" s="16">
        <f t="shared" si="1873"/>
        <v>994.8</v>
      </c>
      <c r="V1048" s="16">
        <f t="shared" si="1987"/>
        <v>0</v>
      </c>
      <c r="W1048" s="16">
        <f t="shared" si="1987"/>
        <v>0</v>
      </c>
      <c r="X1048" s="16">
        <f t="shared" si="1987"/>
        <v>0</v>
      </c>
      <c r="Y1048" s="16">
        <f t="shared" si="1987"/>
        <v>0</v>
      </c>
      <c r="Z1048" s="16">
        <f t="shared" si="1987"/>
        <v>0</v>
      </c>
      <c r="AA1048" s="16">
        <f t="shared" si="1974"/>
        <v>994.8</v>
      </c>
      <c r="AB1048" s="16">
        <f t="shared" si="1975"/>
        <v>994.8</v>
      </c>
      <c r="AC1048" s="16">
        <f t="shared" si="1976"/>
        <v>994.8</v>
      </c>
      <c r="AD1048" s="16">
        <f t="shared" si="1988"/>
        <v>0</v>
      </c>
      <c r="AE1048" s="16">
        <f t="shared" si="1988"/>
        <v>0</v>
      </c>
      <c r="AF1048" s="16">
        <f>AF1049</f>
        <v>0</v>
      </c>
      <c r="AG1048" s="16">
        <f t="shared" si="1989"/>
        <v>0</v>
      </c>
      <c r="AH1048" s="16">
        <f t="shared" si="1989"/>
        <v>0</v>
      </c>
      <c r="AI1048" s="16">
        <f t="shared" si="1990"/>
        <v>0</v>
      </c>
      <c r="AJ1048" s="16">
        <f t="shared" si="1990"/>
        <v>0</v>
      </c>
      <c r="AK1048" s="16">
        <f t="shared" si="1878"/>
        <v>994.8</v>
      </c>
      <c r="AL1048" s="16">
        <f t="shared" si="1879"/>
        <v>994.8</v>
      </c>
      <c r="AM1048" s="16">
        <f t="shared" si="1880"/>
        <v>994.8</v>
      </c>
      <c r="AN1048" s="16">
        <f>AN1049</f>
        <v>0</v>
      </c>
      <c r="AO1048" s="16">
        <f t="shared" si="1881"/>
        <v>994.8</v>
      </c>
      <c r="AP1048" s="16">
        <f t="shared" si="1991"/>
        <v>0</v>
      </c>
      <c r="AQ1048" s="16">
        <f t="shared" si="1991"/>
        <v>0</v>
      </c>
      <c r="AR1048" s="16">
        <f t="shared" si="1991"/>
        <v>0</v>
      </c>
      <c r="AS1048" s="16">
        <f t="shared" si="1991"/>
        <v>0</v>
      </c>
      <c r="AT1048" s="16">
        <f t="shared" si="1991"/>
        <v>0</v>
      </c>
      <c r="AU1048" s="16">
        <f t="shared" si="1992"/>
        <v>0</v>
      </c>
      <c r="AV1048" s="16">
        <f t="shared" si="1992"/>
        <v>0</v>
      </c>
      <c r="AW1048" s="16">
        <f t="shared" si="1992"/>
        <v>0</v>
      </c>
      <c r="AX1048" s="16">
        <f t="shared" si="1992"/>
        <v>0</v>
      </c>
      <c r="AY1048" s="16">
        <f t="shared" si="1992"/>
        <v>0</v>
      </c>
      <c r="AZ1048" s="16">
        <f t="shared" si="1993"/>
        <v>0</v>
      </c>
      <c r="BA1048" s="16">
        <f t="shared" si="1994"/>
        <v>0</v>
      </c>
      <c r="BB1048" s="16">
        <f t="shared" si="1994"/>
        <v>0</v>
      </c>
      <c r="BC1048" s="16">
        <f t="shared" si="1993"/>
        <v>0</v>
      </c>
      <c r="BD1048" s="16">
        <f t="shared" si="1995"/>
        <v>0</v>
      </c>
      <c r="BE1048" s="16">
        <f t="shared" si="1995"/>
        <v>0</v>
      </c>
      <c r="BF1048" s="16">
        <f t="shared" si="1982"/>
        <v>994.8</v>
      </c>
      <c r="BG1048" s="16">
        <f t="shared" si="1983"/>
        <v>994.8</v>
      </c>
      <c r="BH1048" s="16">
        <f t="shared" si="1984"/>
        <v>994.8</v>
      </c>
      <c r="BI1048" s="16">
        <f>BI1049</f>
        <v>0</v>
      </c>
      <c r="BJ1048" s="16">
        <f t="shared" si="1965"/>
        <v>994.8</v>
      </c>
      <c r="BK1048" s="16">
        <f>BK1049</f>
        <v>0</v>
      </c>
    </row>
    <row r="1049" spans="1:63" ht="47.25" x14ac:dyDescent="0.25">
      <c r="A1049" s="10">
        <v>930</v>
      </c>
      <c r="B1049" s="10" t="s">
        <v>131</v>
      </c>
      <c r="C1049" s="10" t="s">
        <v>174</v>
      </c>
      <c r="D1049" s="22" t="s">
        <v>215</v>
      </c>
      <c r="E1049" s="10" t="s">
        <v>304</v>
      </c>
      <c r="F1049" s="11" t="s">
        <v>188</v>
      </c>
      <c r="G1049" s="16">
        <f>G1050</f>
        <v>1200</v>
      </c>
      <c r="H1049" s="16">
        <f t="shared" si="1960"/>
        <v>-205.20000000000005</v>
      </c>
      <c r="I1049" s="16">
        <f t="shared" si="1985"/>
        <v>994.8</v>
      </c>
      <c r="J1049" s="16">
        <f t="shared" si="1985"/>
        <v>1200</v>
      </c>
      <c r="K1049" s="16">
        <f t="shared" si="1961"/>
        <v>-205.20000000000005</v>
      </c>
      <c r="L1049" s="16">
        <f t="shared" si="1986"/>
        <v>994.8</v>
      </c>
      <c r="M1049" s="16">
        <f t="shared" si="1986"/>
        <v>994.8</v>
      </c>
      <c r="N1049" s="16">
        <f t="shared" si="1986"/>
        <v>0</v>
      </c>
      <c r="O1049" s="16">
        <f t="shared" si="1986"/>
        <v>0</v>
      </c>
      <c r="P1049" s="16">
        <f t="shared" si="1986"/>
        <v>0</v>
      </c>
      <c r="Q1049" s="16">
        <f t="shared" si="1869"/>
        <v>-205.20000000000005</v>
      </c>
      <c r="R1049" s="16">
        <f t="shared" si="1870"/>
        <v>994.8</v>
      </c>
      <c r="S1049" s="16">
        <f t="shared" si="1871"/>
        <v>-205.20000000000005</v>
      </c>
      <c r="T1049" s="16">
        <f t="shared" si="1872"/>
        <v>994.8</v>
      </c>
      <c r="U1049" s="16">
        <f t="shared" si="1873"/>
        <v>994.8</v>
      </c>
      <c r="V1049" s="16">
        <f t="shared" si="1987"/>
        <v>0</v>
      </c>
      <c r="W1049" s="16">
        <f t="shared" si="1987"/>
        <v>0</v>
      </c>
      <c r="X1049" s="16">
        <f t="shared" si="1987"/>
        <v>0</v>
      </c>
      <c r="Y1049" s="16">
        <f t="shared" si="1987"/>
        <v>0</v>
      </c>
      <c r="Z1049" s="16">
        <f t="shared" si="1987"/>
        <v>0</v>
      </c>
      <c r="AA1049" s="16">
        <f t="shared" si="1974"/>
        <v>994.8</v>
      </c>
      <c r="AB1049" s="16">
        <f t="shared" si="1975"/>
        <v>994.8</v>
      </c>
      <c r="AC1049" s="16">
        <f t="shared" si="1976"/>
        <v>994.8</v>
      </c>
      <c r="AD1049" s="16">
        <f t="shared" si="1988"/>
        <v>0</v>
      </c>
      <c r="AE1049" s="16">
        <f t="shared" si="1988"/>
        <v>0</v>
      </c>
      <c r="AF1049" s="16">
        <f>AF1050</f>
        <v>0</v>
      </c>
      <c r="AG1049" s="16">
        <f t="shared" si="1989"/>
        <v>0</v>
      </c>
      <c r="AH1049" s="16">
        <f t="shared" si="1989"/>
        <v>0</v>
      </c>
      <c r="AI1049" s="16">
        <f t="shared" si="1990"/>
        <v>0</v>
      </c>
      <c r="AJ1049" s="16">
        <f t="shared" si="1990"/>
        <v>0</v>
      </c>
      <c r="AK1049" s="16">
        <f t="shared" si="1878"/>
        <v>994.8</v>
      </c>
      <c r="AL1049" s="16">
        <f t="shared" si="1879"/>
        <v>994.8</v>
      </c>
      <c r="AM1049" s="16">
        <f t="shared" si="1880"/>
        <v>994.8</v>
      </c>
      <c r="AN1049" s="16">
        <f>AN1050</f>
        <v>0</v>
      </c>
      <c r="AO1049" s="16">
        <f t="shared" si="1881"/>
        <v>994.8</v>
      </c>
      <c r="AP1049" s="16">
        <f t="shared" si="1991"/>
        <v>0</v>
      </c>
      <c r="AQ1049" s="16">
        <f t="shared" si="1991"/>
        <v>0</v>
      </c>
      <c r="AR1049" s="16">
        <f t="shared" si="1991"/>
        <v>0</v>
      </c>
      <c r="AS1049" s="16">
        <f t="shared" si="1991"/>
        <v>0</v>
      </c>
      <c r="AT1049" s="16">
        <f t="shared" si="1991"/>
        <v>0</v>
      </c>
      <c r="AU1049" s="16">
        <f t="shared" si="1992"/>
        <v>0</v>
      </c>
      <c r="AV1049" s="16">
        <f t="shared" si="1992"/>
        <v>0</v>
      </c>
      <c r="AW1049" s="16">
        <f t="shared" si="1992"/>
        <v>0</v>
      </c>
      <c r="AX1049" s="16">
        <f t="shared" si="1992"/>
        <v>0</v>
      </c>
      <c r="AY1049" s="16">
        <f t="shared" si="1992"/>
        <v>0</v>
      </c>
      <c r="AZ1049" s="16">
        <f t="shared" si="1993"/>
        <v>0</v>
      </c>
      <c r="BA1049" s="16">
        <f t="shared" si="1994"/>
        <v>0</v>
      </c>
      <c r="BB1049" s="16">
        <f t="shared" si="1994"/>
        <v>0</v>
      </c>
      <c r="BC1049" s="16">
        <f t="shared" si="1993"/>
        <v>0</v>
      </c>
      <c r="BD1049" s="16">
        <f t="shared" si="1995"/>
        <v>0</v>
      </c>
      <c r="BE1049" s="16">
        <f t="shared" si="1995"/>
        <v>0</v>
      </c>
      <c r="BF1049" s="16">
        <f t="shared" si="1982"/>
        <v>994.8</v>
      </c>
      <c r="BG1049" s="16">
        <f t="shared" si="1983"/>
        <v>994.8</v>
      </c>
      <c r="BH1049" s="16">
        <f t="shared" si="1984"/>
        <v>994.8</v>
      </c>
      <c r="BI1049" s="16">
        <f>BI1050</f>
        <v>0</v>
      </c>
      <c r="BJ1049" s="16">
        <f t="shared" si="1965"/>
        <v>994.8</v>
      </c>
      <c r="BK1049" s="16">
        <f>BK1050</f>
        <v>0</v>
      </c>
    </row>
    <row r="1050" spans="1:63" ht="47.25" x14ac:dyDescent="0.25">
      <c r="A1050" s="10">
        <v>930</v>
      </c>
      <c r="B1050" s="10" t="s">
        <v>131</v>
      </c>
      <c r="C1050" s="10" t="s">
        <v>174</v>
      </c>
      <c r="D1050" s="22" t="s">
        <v>215</v>
      </c>
      <c r="E1050" s="10" t="s">
        <v>325</v>
      </c>
      <c r="F1050" s="11" t="s">
        <v>189</v>
      </c>
      <c r="G1050" s="16">
        <v>1200</v>
      </c>
      <c r="H1050" s="16">
        <f t="shared" si="1960"/>
        <v>-205.20000000000005</v>
      </c>
      <c r="I1050" s="16">
        <v>994.8</v>
      </c>
      <c r="J1050" s="16">
        <v>1200</v>
      </c>
      <c r="K1050" s="16">
        <f t="shared" si="1961"/>
        <v>-205.20000000000005</v>
      </c>
      <c r="L1050" s="16">
        <v>994.8</v>
      </c>
      <c r="M1050" s="16">
        <v>994.8</v>
      </c>
      <c r="N1050" s="16"/>
      <c r="O1050" s="16"/>
      <c r="P1050" s="16"/>
      <c r="Q1050" s="16">
        <f t="shared" si="1869"/>
        <v>-205.20000000000005</v>
      </c>
      <c r="R1050" s="16">
        <f t="shared" si="1870"/>
        <v>994.8</v>
      </c>
      <c r="S1050" s="16">
        <f t="shared" si="1871"/>
        <v>-205.20000000000005</v>
      </c>
      <c r="T1050" s="16">
        <f t="shared" si="1872"/>
        <v>994.8</v>
      </c>
      <c r="U1050" s="16">
        <f t="shared" si="1873"/>
        <v>994.8</v>
      </c>
      <c r="V1050" s="16"/>
      <c r="W1050" s="16"/>
      <c r="X1050" s="16"/>
      <c r="Y1050" s="16"/>
      <c r="Z1050" s="16"/>
      <c r="AA1050" s="16">
        <f t="shared" si="1974"/>
        <v>994.8</v>
      </c>
      <c r="AB1050" s="16">
        <f t="shared" si="1975"/>
        <v>994.8</v>
      </c>
      <c r="AC1050" s="16">
        <f t="shared" si="1976"/>
        <v>994.8</v>
      </c>
      <c r="AD1050" s="16"/>
      <c r="AE1050" s="16"/>
      <c r="AF1050" s="16"/>
      <c r="AG1050" s="16"/>
      <c r="AH1050" s="16"/>
      <c r="AI1050" s="16"/>
      <c r="AJ1050" s="16"/>
      <c r="AK1050" s="16">
        <f t="shared" si="1878"/>
        <v>994.8</v>
      </c>
      <c r="AL1050" s="16">
        <f t="shared" si="1879"/>
        <v>994.8</v>
      </c>
      <c r="AM1050" s="16">
        <f t="shared" si="1880"/>
        <v>994.8</v>
      </c>
      <c r="AN1050" s="16"/>
      <c r="AO1050" s="16">
        <f t="shared" si="1881"/>
        <v>994.8</v>
      </c>
      <c r="AP1050" s="16"/>
      <c r="AQ1050" s="16"/>
      <c r="AR1050" s="16"/>
      <c r="AS1050" s="16"/>
      <c r="AT1050" s="16"/>
      <c r="AU1050" s="16"/>
      <c r="AV1050" s="16"/>
      <c r="AW1050" s="16"/>
      <c r="AX1050" s="16"/>
      <c r="AY1050" s="16"/>
      <c r="AZ1050" s="16"/>
      <c r="BA1050" s="16"/>
      <c r="BB1050" s="16"/>
      <c r="BC1050" s="16"/>
      <c r="BD1050" s="16"/>
      <c r="BE1050" s="16"/>
      <c r="BF1050" s="16">
        <f t="shared" si="1982"/>
        <v>994.8</v>
      </c>
      <c r="BG1050" s="16">
        <f t="shared" si="1983"/>
        <v>994.8</v>
      </c>
      <c r="BH1050" s="16">
        <f t="shared" si="1984"/>
        <v>994.8</v>
      </c>
      <c r="BI1050" s="16"/>
      <c r="BJ1050" s="16">
        <f t="shared" si="1965"/>
        <v>994.8</v>
      </c>
      <c r="BK1050" s="16"/>
    </row>
    <row r="1051" spans="1:63" ht="31.5" x14ac:dyDescent="0.25">
      <c r="A1051" s="10">
        <v>930</v>
      </c>
      <c r="B1051" s="10" t="s">
        <v>131</v>
      </c>
      <c r="C1051" s="10" t="s">
        <v>174</v>
      </c>
      <c r="D1051" s="22" t="s">
        <v>1146</v>
      </c>
      <c r="E1051" s="10"/>
      <c r="F1051" s="11" t="s">
        <v>1149</v>
      </c>
      <c r="G1051" s="16"/>
      <c r="H1051" s="16"/>
      <c r="I1051" s="16"/>
      <c r="J1051" s="16"/>
      <c r="K1051" s="16"/>
      <c r="L1051" s="16"/>
      <c r="M1051" s="16"/>
      <c r="N1051" s="16"/>
      <c r="O1051" s="16"/>
      <c r="P1051" s="16"/>
      <c r="Q1051" s="16"/>
      <c r="R1051" s="16"/>
      <c r="S1051" s="16"/>
      <c r="T1051" s="16"/>
      <c r="U1051" s="16"/>
      <c r="V1051" s="16"/>
      <c r="W1051" s="16"/>
      <c r="X1051" s="16"/>
      <c r="Y1051" s="16"/>
      <c r="Z1051" s="16"/>
      <c r="AA1051" s="16">
        <f>AA1052</f>
        <v>0</v>
      </c>
      <c r="AB1051" s="16">
        <f t="shared" ref="AB1051:BK1052" si="1996">AB1052</f>
        <v>0</v>
      </c>
      <c r="AC1051" s="16">
        <f t="shared" si="1996"/>
        <v>0</v>
      </c>
      <c r="AD1051" s="16">
        <f t="shared" si="1996"/>
        <v>0</v>
      </c>
      <c r="AE1051" s="16">
        <f t="shared" si="1996"/>
        <v>0</v>
      </c>
      <c r="AF1051" s="16">
        <f t="shared" si="1996"/>
        <v>0</v>
      </c>
      <c r="AG1051" s="16">
        <f t="shared" si="1996"/>
        <v>0</v>
      </c>
      <c r="AH1051" s="16">
        <f t="shared" si="1996"/>
        <v>0</v>
      </c>
      <c r="AI1051" s="16">
        <f t="shared" si="1996"/>
        <v>0</v>
      </c>
      <c r="AJ1051" s="16">
        <f t="shared" si="1996"/>
        <v>0</v>
      </c>
      <c r="AK1051" s="16">
        <f t="shared" si="1878"/>
        <v>0</v>
      </c>
      <c r="AL1051" s="16">
        <f t="shared" si="1879"/>
        <v>0</v>
      </c>
      <c r="AM1051" s="16">
        <f t="shared" si="1880"/>
        <v>0</v>
      </c>
      <c r="AN1051" s="16">
        <f t="shared" si="1996"/>
        <v>0</v>
      </c>
      <c r="AO1051" s="16">
        <f t="shared" si="1881"/>
        <v>0</v>
      </c>
      <c r="AP1051" s="16">
        <f t="shared" si="1996"/>
        <v>0</v>
      </c>
      <c r="AQ1051" s="16">
        <f t="shared" si="1996"/>
        <v>0</v>
      </c>
      <c r="AR1051" s="16">
        <f t="shared" si="1996"/>
        <v>70361.099999999991</v>
      </c>
      <c r="AS1051" s="16">
        <f t="shared" si="1996"/>
        <v>0</v>
      </c>
      <c r="AT1051" s="16">
        <f t="shared" si="1996"/>
        <v>0</v>
      </c>
      <c r="AU1051" s="16">
        <f t="shared" si="1996"/>
        <v>0</v>
      </c>
      <c r="AV1051" s="16">
        <f t="shared" si="1996"/>
        <v>0</v>
      </c>
      <c r="AW1051" s="16">
        <f t="shared" si="1996"/>
        <v>0</v>
      </c>
      <c r="AX1051" s="16">
        <f t="shared" si="1996"/>
        <v>0</v>
      </c>
      <c r="AY1051" s="16">
        <f t="shared" si="1996"/>
        <v>0</v>
      </c>
      <c r="AZ1051" s="16">
        <f t="shared" si="1996"/>
        <v>0</v>
      </c>
      <c r="BA1051" s="16">
        <f t="shared" si="1996"/>
        <v>0</v>
      </c>
      <c r="BB1051" s="16">
        <f t="shared" si="1996"/>
        <v>0</v>
      </c>
      <c r="BC1051" s="16">
        <f t="shared" si="1996"/>
        <v>0</v>
      </c>
      <c r="BD1051" s="16">
        <f t="shared" si="1996"/>
        <v>0</v>
      </c>
      <c r="BE1051" s="16">
        <f t="shared" si="1996"/>
        <v>0</v>
      </c>
      <c r="BF1051" s="16">
        <f t="shared" si="1982"/>
        <v>70361.099999999991</v>
      </c>
      <c r="BG1051" s="16">
        <f t="shared" si="1983"/>
        <v>0</v>
      </c>
      <c r="BH1051" s="16">
        <f t="shared" si="1984"/>
        <v>0</v>
      </c>
      <c r="BI1051" s="16">
        <f t="shared" si="1996"/>
        <v>0</v>
      </c>
      <c r="BJ1051" s="16">
        <f t="shared" si="1965"/>
        <v>70361.099999999991</v>
      </c>
      <c r="BK1051" s="16">
        <f t="shared" si="1996"/>
        <v>0</v>
      </c>
    </row>
    <row r="1052" spans="1:63" ht="47.25" x14ac:dyDescent="0.25">
      <c r="A1052" s="10">
        <v>930</v>
      </c>
      <c r="B1052" s="10" t="s">
        <v>131</v>
      </c>
      <c r="C1052" s="10" t="s">
        <v>174</v>
      </c>
      <c r="D1052" s="22" t="s">
        <v>1147</v>
      </c>
      <c r="E1052" s="10"/>
      <c r="F1052" s="11" t="s">
        <v>1150</v>
      </c>
      <c r="G1052" s="16"/>
      <c r="H1052" s="16"/>
      <c r="I1052" s="16"/>
      <c r="J1052" s="16"/>
      <c r="K1052" s="16"/>
      <c r="L1052" s="16"/>
      <c r="M1052" s="16"/>
      <c r="N1052" s="16"/>
      <c r="O1052" s="16"/>
      <c r="P1052" s="16"/>
      <c r="Q1052" s="16"/>
      <c r="R1052" s="16"/>
      <c r="S1052" s="16"/>
      <c r="T1052" s="16"/>
      <c r="U1052" s="16"/>
      <c r="V1052" s="16"/>
      <c r="W1052" s="16"/>
      <c r="X1052" s="16"/>
      <c r="Y1052" s="16"/>
      <c r="Z1052" s="16"/>
      <c r="AA1052" s="16">
        <f>AA1053</f>
        <v>0</v>
      </c>
      <c r="AB1052" s="16">
        <f t="shared" si="1996"/>
        <v>0</v>
      </c>
      <c r="AC1052" s="16">
        <f t="shared" si="1996"/>
        <v>0</v>
      </c>
      <c r="AD1052" s="16">
        <f t="shared" si="1996"/>
        <v>0</v>
      </c>
      <c r="AE1052" s="16">
        <f t="shared" si="1996"/>
        <v>0</v>
      </c>
      <c r="AF1052" s="16">
        <f t="shared" si="1996"/>
        <v>0</v>
      </c>
      <c r="AG1052" s="16">
        <f t="shared" si="1996"/>
        <v>0</v>
      </c>
      <c r="AH1052" s="16">
        <f t="shared" si="1996"/>
        <v>0</v>
      </c>
      <c r="AI1052" s="16">
        <f t="shared" si="1996"/>
        <v>0</v>
      </c>
      <c r="AJ1052" s="16">
        <f t="shared" si="1996"/>
        <v>0</v>
      </c>
      <c r="AK1052" s="16">
        <f t="shared" si="1878"/>
        <v>0</v>
      </c>
      <c r="AL1052" s="16">
        <f t="shared" si="1879"/>
        <v>0</v>
      </c>
      <c r="AM1052" s="16">
        <f t="shared" si="1880"/>
        <v>0</v>
      </c>
      <c r="AN1052" s="16">
        <f t="shared" si="1996"/>
        <v>0</v>
      </c>
      <c r="AO1052" s="16">
        <f t="shared" si="1881"/>
        <v>0</v>
      </c>
      <c r="AP1052" s="16">
        <f t="shared" si="1996"/>
        <v>0</v>
      </c>
      <c r="AQ1052" s="16">
        <f t="shared" si="1996"/>
        <v>0</v>
      </c>
      <c r="AR1052" s="16">
        <f t="shared" si="1996"/>
        <v>70361.099999999991</v>
      </c>
      <c r="AS1052" s="16">
        <f t="shared" si="1996"/>
        <v>0</v>
      </c>
      <c r="AT1052" s="16">
        <f t="shared" si="1996"/>
        <v>0</v>
      </c>
      <c r="AU1052" s="16">
        <f t="shared" si="1996"/>
        <v>0</v>
      </c>
      <c r="AV1052" s="16">
        <f t="shared" si="1996"/>
        <v>0</v>
      </c>
      <c r="AW1052" s="16">
        <f t="shared" si="1996"/>
        <v>0</v>
      </c>
      <c r="AX1052" s="16">
        <f t="shared" si="1996"/>
        <v>0</v>
      </c>
      <c r="AY1052" s="16">
        <f t="shared" si="1996"/>
        <v>0</v>
      </c>
      <c r="AZ1052" s="16">
        <f t="shared" si="1996"/>
        <v>0</v>
      </c>
      <c r="BA1052" s="16">
        <f t="shared" si="1996"/>
        <v>0</v>
      </c>
      <c r="BB1052" s="16">
        <f t="shared" si="1996"/>
        <v>0</v>
      </c>
      <c r="BC1052" s="16">
        <f t="shared" si="1996"/>
        <v>0</v>
      </c>
      <c r="BD1052" s="16">
        <f t="shared" si="1996"/>
        <v>0</v>
      </c>
      <c r="BE1052" s="16">
        <f t="shared" si="1996"/>
        <v>0</v>
      </c>
      <c r="BF1052" s="16">
        <f t="shared" si="1982"/>
        <v>70361.099999999991</v>
      </c>
      <c r="BG1052" s="16">
        <f t="shared" si="1983"/>
        <v>0</v>
      </c>
      <c r="BH1052" s="16">
        <f t="shared" si="1984"/>
        <v>0</v>
      </c>
      <c r="BI1052" s="16">
        <f t="shared" si="1996"/>
        <v>0</v>
      </c>
      <c r="BJ1052" s="16">
        <f t="shared" si="1965"/>
        <v>70361.099999999991</v>
      </c>
      <c r="BK1052" s="16">
        <f t="shared" si="1996"/>
        <v>0</v>
      </c>
    </row>
    <row r="1053" spans="1:63" ht="78.75" x14ac:dyDescent="0.25">
      <c r="A1053" s="10">
        <v>930</v>
      </c>
      <c r="B1053" s="10" t="s">
        <v>131</v>
      </c>
      <c r="C1053" s="10" t="s">
        <v>174</v>
      </c>
      <c r="D1053" s="22" t="s">
        <v>1147</v>
      </c>
      <c r="E1053" s="10" t="s">
        <v>104</v>
      </c>
      <c r="F1053" s="11" t="s">
        <v>1077</v>
      </c>
      <c r="G1053" s="16"/>
      <c r="H1053" s="16"/>
      <c r="I1053" s="16"/>
      <c r="J1053" s="16"/>
      <c r="K1053" s="16"/>
      <c r="L1053" s="16"/>
      <c r="M1053" s="16"/>
      <c r="N1053" s="16"/>
      <c r="O1053" s="16"/>
      <c r="P1053" s="16"/>
      <c r="Q1053" s="16"/>
      <c r="R1053" s="16"/>
      <c r="S1053" s="16"/>
      <c r="T1053" s="16"/>
      <c r="U1053" s="16"/>
      <c r="V1053" s="16"/>
      <c r="W1053" s="16"/>
      <c r="X1053" s="16"/>
      <c r="Y1053" s="16"/>
      <c r="Z1053" s="16"/>
      <c r="AA1053" s="16">
        <f t="shared" ref="AA1053:AJ1053" si="1997">AA1054+AA1056</f>
        <v>0</v>
      </c>
      <c r="AB1053" s="16">
        <f t="shared" si="1997"/>
        <v>0</v>
      </c>
      <c r="AC1053" s="16">
        <f t="shared" si="1997"/>
        <v>0</v>
      </c>
      <c r="AD1053" s="16">
        <f t="shared" si="1997"/>
        <v>0</v>
      </c>
      <c r="AE1053" s="16">
        <f t="shared" si="1997"/>
        <v>0</v>
      </c>
      <c r="AF1053" s="16">
        <f t="shared" si="1997"/>
        <v>0</v>
      </c>
      <c r="AG1053" s="16">
        <f t="shared" si="1997"/>
        <v>0</v>
      </c>
      <c r="AH1053" s="16">
        <f t="shared" si="1997"/>
        <v>0</v>
      </c>
      <c r="AI1053" s="16">
        <f t="shared" si="1997"/>
        <v>0</v>
      </c>
      <c r="AJ1053" s="16">
        <f t="shared" si="1997"/>
        <v>0</v>
      </c>
      <c r="AK1053" s="16">
        <f t="shared" si="1878"/>
        <v>0</v>
      </c>
      <c r="AL1053" s="16">
        <f t="shared" si="1879"/>
        <v>0</v>
      </c>
      <c r="AM1053" s="16">
        <f t="shared" si="1880"/>
        <v>0</v>
      </c>
      <c r="AN1053" s="16">
        <f>AN1054+AN1056</f>
        <v>0</v>
      </c>
      <c r="AO1053" s="16">
        <f t="shared" si="1881"/>
        <v>0</v>
      </c>
      <c r="AP1053" s="16">
        <f t="shared" ref="AP1053:BK1053" si="1998">AP1054+AP1056</f>
        <v>0</v>
      </c>
      <c r="AQ1053" s="16">
        <f t="shared" si="1998"/>
        <v>0</v>
      </c>
      <c r="AR1053" s="16">
        <f t="shared" si="1998"/>
        <v>70361.099999999991</v>
      </c>
      <c r="AS1053" s="16">
        <f>AS1054+AS1056</f>
        <v>0</v>
      </c>
      <c r="AT1053" s="16">
        <f>AT1054+AT1056</f>
        <v>0</v>
      </c>
      <c r="AU1053" s="16">
        <f t="shared" si="1998"/>
        <v>0</v>
      </c>
      <c r="AV1053" s="16">
        <f t="shared" si="1998"/>
        <v>0</v>
      </c>
      <c r="AW1053" s="16">
        <f t="shared" si="1998"/>
        <v>0</v>
      </c>
      <c r="AX1053" s="16">
        <f t="shared" si="1998"/>
        <v>0</v>
      </c>
      <c r="AY1053" s="16">
        <f t="shared" si="1998"/>
        <v>0</v>
      </c>
      <c r="AZ1053" s="16">
        <f t="shared" si="1998"/>
        <v>0</v>
      </c>
      <c r="BA1053" s="16">
        <f>BA1054+BA1056</f>
        <v>0</v>
      </c>
      <c r="BB1053" s="16">
        <f>BB1054+BB1056</f>
        <v>0</v>
      </c>
      <c r="BC1053" s="16">
        <f t="shared" si="1998"/>
        <v>0</v>
      </c>
      <c r="BD1053" s="16">
        <f>BD1054+BD1056</f>
        <v>0</v>
      </c>
      <c r="BE1053" s="16">
        <f>BE1054+BE1056</f>
        <v>0</v>
      </c>
      <c r="BF1053" s="16">
        <f t="shared" si="1982"/>
        <v>70361.099999999991</v>
      </c>
      <c r="BG1053" s="16">
        <f t="shared" si="1983"/>
        <v>0</v>
      </c>
      <c r="BH1053" s="16">
        <f t="shared" si="1984"/>
        <v>0</v>
      </c>
      <c r="BI1053" s="16">
        <f t="shared" ref="BI1053" si="1999">BI1054+BI1056</f>
        <v>0</v>
      </c>
      <c r="BJ1053" s="16">
        <f t="shared" si="1965"/>
        <v>70361.099999999991</v>
      </c>
      <c r="BK1053" s="16">
        <f t="shared" si="1998"/>
        <v>0</v>
      </c>
    </row>
    <row r="1054" spans="1:63" x14ac:dyDescent="0.25">
      <c r="A1054" s="10">
        <v>930</v>
      </c>
      <c r="B1054" s="10" t="s">
        <v>131</v>
      </c>
      <c r="C1054" s="10" t="s">
        <v>174</v>
      </c>
      <c r="D1054" s="22" t="s">
        <v>1147</v>
      </c>
      <c r="E1054" s="10" t="s">
        <v>105</v>
      </c>
      <c r="F1054" s="11" t="s">
        <v>106</v>
      </c>
      <c r="G1054" s="16"/>
      <c r="H1054" s="16"/>
      <c r="I1054" s="16"/>
      <c r="J1054" s="16"/>
      <c r="K1054" s="16"/>
      <c r="L1054" s="16"/>
      <c r="M1054" s="16"/>
      <c r="N1054" s="16"/>
      <c r="O1054" s="16"/>
      <c r="P1054" s="16"/>
      <c r="Q1054" s="16"/>
      <c r="R1054" s="16"/>
      <c r="S1054" s="16"/>
      <c r="T1054" s="16"/>
      <c r="U1054" s="16"/>
      <c r="V1054" s="16"/>
      <c r="W1054" s="16"/>
      <c r="X1054" s="16"/>
      <c r="Y1054" s="16"/>
      <c r="Z1054" s="16"/>
      <c r="AA1054" s="16">
        <f>AA1055</f>
        <v>0</v>
      </c>
      <c r="AB1054" s="16">
        <f t="shared" ref="AB1054:BK1054" si="2000">AB1055</f>
        <v>0</v>
      </c>
      <c r="AC1054" s="16">
        <f t="shared" si="2000"/>
        <v>0</v>
      </c>
      <c r="AD1054" s="16">
        <f t="shared" si="2000"/>
        <v>0</v>
      </c>
      <c r="AE1054" s="16">
        <f t="shared" si="2000"/>
        <v>0</v>
      </c>
      <c r="AF1054" s="16">
        <f t="shared" si="2000"/>
        <v>0</v>
      </c>
      <c r="AG1054" s="16">
        <f t="shared" si="2000"/>
        <v>0</v>
      </c>
      <c r="AH1054" s="16">
        <f t="shared" si="2000"/>
        <v>0</v>
      </c>
      <c r="AI1054" s="16">
        <f t="shared" si="2000"/>
        <v>0</v>
      </c>
      <c r="AJ1054" s="16">
        <f t="shared" si="2000"/>
        <v>0</v>
      </c>
      <c r="AK1054" s="16">
        <f t="shared" ref="AK1054:AK1119" si="2001">AA1054+AD1054+AE1054+AF1054</f>
        <v>0</v>
      </c>
      <c r="AL1054" s="16">
        <f t="shared" ref="AL1054:AL1119" si="2002">AB1054+AG1054+AH1054</f>
        <v>0</v>
      </c>
      <c r="AM1054" s="16">
        <f t="shared" ref="AM1054:AM1119" si="2003">AC1054+AI1054+AJ1054</f>
        <v>0</v>
      </c>
      <c r="AN1054" s="16">
        <f t="shared" si="2000"/>
        <v>0</v>
      </c>
      <c r="AO1054" s="16">
        <f t="shared" ref="AO1054:AO1119" si="2004">AK1054+AN1054</f>
        <v>0</v>
      </c>
      <c r="AP1054" s="16">
        <f t="shared" si="2000"/>
        <v>0</v>
      </c>
      <c r="AQ1054" s="16">
        <f t="shared" si="2000"/>
        <v>0</v>
      </c>
      <c r="AR1054" s="16">
        <f t="shared" si="2000"/>
        <v>14468.866</v>
      </c>
      <c r="AS1054" s="16">
        <f t="shared" si="2000"/>
        <v>0</v>
      </c>
      <c r="AT1054" s="16">
        <f t="shared" si="2000"/>
        <v>0</v>
      </c>
      <c r="AU1054" s="16">
        <f t="shared" si="2000"/>
        <v>0</v>
      </c>
      <c r="AV1054" s="16">
        <f t="shared" si="2000"/>
        <v>0</v>
      </c>
      <c r="AW1054" s="16">
        <f t="shared" si="2000"/>
        <v>0</v>
      </c>
      <c r="AX1054" s="16">
        <f t="shared" si="2000"/>
        <v>0</v>
      </c>
      <c r="AY1054" s="16">
        <f t="shared" si="2000"/>
        <v>0</v>
      </c>
      <c r="AZ1054" s="16">
        <f t="shared" si="2000"/>
        <v>0</v>
      </c>
      <c r="BA1054" s="16">
        <f t="shared" si="2000"/>
        <v>0</v>
      </c>
      <c r="BB1054" s="16">
        <f t="shared" si="2000"/>
        <v>0</v>
      </c>
      <c r="BC1054" s="16">
        <f t="shared" si="2000"/>
        <v>0</v>
      </c>
      <c r="BD1054" s="16">
        <f t="shared" si="2000"/>
        <v>0</v>
      </c>
      <c r="BE1054" s="16">
        <f t="shared" si="2000"/>
        <v>0</v>
      </c>
      <c r="BF1054" s="16">
        <f t="shared" si="1982"/>
        <v>14468.866</v>
      </c>
      <c r="BG1054" s="16">
        <f t="shared" si="1983"/>
        <v>0</v>
      </c>
      <c r="BH1054" s="16">
        <f t="shared" si="1984"/>
        <v>0</v>
      </c>
      <c r="BI1054" s="16">
        <f t="shared" si="2000"/>
        <v>0</v>
      </c>
      <c r="BJ1054" s="16">
        <f t="shared" si="1965"/>
        <v>14468.866</v>
      </c>
      <c r="BK1054" s="16">
        <f t="shared" si="2000"/>
        <v>0</v>
      </c>
    </row>
    <row r="1055" spans="1:63" ht="31.5" x14ac:dyDescent="0.25">
      <c r="A1055" s="10">
        <v>930</v>
      </c>
      <c r="B1055" s="10" t="s">
        <v>131</v>
      </c>
      <c r="C1055" s="10" t="s">
        <v>174</v>
      </c>
      <c r="D1055" s="22" t="s">
        <v>1147</v>
      </c>
      <c r="E1055" s="10" t="s">
        <v>181</v>
      </c>
      <c r="F1055" s="11" t="s">
        <v>182</v>
      </c>
      <c r="G1055" s="16"/>
      <c r="H1055" s="16"/>
      <c r="I1055" s="16"/>
      <c r="J1055" s="16"/>
      <c r="K1055" s="16"/>
      <c r="L1055" s="16"/>
      <c r="M1055" s="16"/>
      <c r="N1055" s="16"/>
      <c r="O1055" s="16"/>
      <c r="P1055" s="16"/>
      <c r="Q1055" s="16"/>
      <c r="R1055" s="16"/>
      <c r="S1055" s="16"/>
      <c r="T1055" s="16"/>
      <c r="U1055" s="16"/>
      <c r="V1055" s="16"/>
      <c r="W1055" s="16"/>
      <c r="X1055" s="16"/>
      <c r="Y1055" s="16"/>
      <c r="Z1055" s="16"/>
      <c r="AA1055" s="16">
        <v>0</v>
      </c>
      <c r="AB1055" s="16">
        <v>0</v>
      </c>
      <c r="AC1055" s="16">
        <v>0</v>
      </c>
      <c r="AD1055" s="16"/>
      <c r="AE1055" s="16"/>
      <c r="AF1055" s="16"/>
      <c r="AG1055" s="16"/>
      <c r="AH1055" s="16"/>
      <c r="AI1055" s="16"/>
      <c r="AJ1055" s="16"/>
      <c r="AK1055" s="16">
        <f t="shared" si="2001"/>
        <v>0</v>
      </c>
      <c r="AL1055" s="16">
        <f t="shared" si="2002"/>
        <v>0</v>
      </c>
      <c r="AM1055" s="16">
        <f t="shared" si="2003"/>
        <v>0</v>
      </c>
      <c r="AN1055" s="16"/>
      <c r="AO1055" s="16">
        <f t="shared" si="2004"/>
        <v>0</v>
      </c>
      <c r="AP1055" s="16"/>
      <c r="AQ1055" s="16"/>
      <c r="AR1055" s="16">
        <v>14468.866</v>
      </c>
      <c r="AS1055" s="16"/>
      <c r="AT1055" s="16"/>
      <c r="AU1055" s="16"/>
      <c r="AV1055" s="16"/>
      <c r="AW1055" s="16"/>
      <c r="AX1055" s="16"/>
      <c r="AY1055" s="16"/>
      <c r="AZ1055" s="16"/>
      <c r="BA1055" s="16"/>
      <c r="BB1055" s="16"/>
      <c r="BC1055" s="16"/>
      <c r="BD1055" s="16"/>
      <c r="BE1055" s="16"/>
      <c r="BF1055" s="16">
        <f t="shared" si="1982"/>
        <v>14468.866</v>
      </c>
      <c r="BG1055" s="16">
        <f t="shared" si="1983"/>
        <v>0</v>
      </c>
      <c r="BH1055" s="16">
        <f t="shared" si="1984"/>
        <v>0</v>
      </c>
      <c r="BI1055" s="16"/>
      <c r="BJ1055" s="16">
        <f t="shared" si="1965"/>
        <v>14468.866</v>
      </c>
      <c r="BK1055" s="16"/>
    </row>
    <row r="1056" spans="1:63" x14ac:dyDescent="0.25">
      <c r="A1056" s="10">
        <v>930</v>
      </c>
      <c r="B1056" s="10" t="s">
        <v>131</v>
      </c>
      <c r="C1056" s="10" t="s">
        <v>174</v>
      </c>
      <c r="D1056" s="22" t="s">
        <v>1147</v>
      </c>
      <c r="E1056" s="10" t="s">
        <v>168</v>
      </c>
      <c r="F1056" s="11" t="s">
        <v>169</v>
      </c>
      <c r="G1056" s="16"/>
      <c r="H1056" s="16"/>
      <c r="I1056" s="16"/>
      <c r="J1056" s="16"/>
      <c r="K1056" s="16"/>
      <c r="L1056" s="16"/>
      <c r="M1056" s="16"/>
      <c r="N1056" s="16"/>
      <c r="O1056" s="16"/>
      <c r="P1056" s="16"/>
      <c r="Q1056" s="16"/>
      <c r="R1056" s="16"/>
      <c r="S1056" s="16"/>
      <c r="T1056" s="16"/>
      <c r="U1056" s="16"/>
      <c r="V1056" s="16"/>
      <c r="W1056" s="16"/>
      <c r="X1056" s="16"/>
      <c r="Y1056" s="16"/>
      <c r="Z1056" s="16"/>
      <c r="AA1056" s="16">
        <f>AA1057</f>
        <v>0</v>
      </c>
      <c r="AB1056" s="16">
        <f t="shared" ref="AB1056:BK1056" si="2005">AB1057</f>
        <v>0</v>
      </c>
      <c r="AC1056" s="16">
        <f t="shared" si="2005"/>
        <v>0</v>
      </c>
      <c r="AD1056" s="16">
        <f t="shared" si="2005"/>
        <v>0</v>
      </c>
      <c r="AE1056" s="16">
        <f t="shared" si="2005"/>
        <v>0</v>
      </c>
      <c r="AF1056" s="16">
        <f t="shared" si="2005"/>
        <v>0</v>
      </c>
      <c r="AG1056" s="16">
        <f t="shared" si="2005"/>
        <v>0</v>
      </c>
      <c r="AH1056" s="16">
        <f t="shared" si="2005"/>
        <v>0</v>
      </c>
      <c r="AI1056" s="16">
        <f t="shared" si="2005"/>
        <v>0</v>
      </c>
      <c r="AJ1056" s="16">
        <f t="shared" si="2005"/>
        <v>0</v>
      </c>
      <c r="AK1056" s="16">
        <f t="shared" si="2001"/>
        <v>0</v>
      </c>
      <c r="AL1056" s="16">
        <f t="shared" si="2002"/>
        <v>0</v>
      </c>
      <c r="AM1056" s="16">
        <f t="shared" si="2003"/>
        <v>0</v>
      </c>
      <c r="AN1056" s="16">
        <f t="shared" si="2005"/>
        <v>0</v>
      </c>
      <c r="AO1056" s="16">
        <f t="shared" si="2004"/>
        <v>0</v>
      </c>
      <c r="AP1056" s="16">
        <f t="shared" si="2005"/>
        <v>0</v>
      </c>
      <c r="AQ1056" s="16">
        <f t="shared" si="2005"/>
        <v>0</v>
      </c>
      <c r="AR1056" s="16">
        <f t="shared" si="2005"/>
        <v>55892.233999999997</v>
      </c>
      <c r="AS1056" s="16">
        <f t="shared" si="2005"/>
        <v>0</v>
      </c>
      <c r="AT1056" s="16">
        <f t="shared" si="2005"/>
        <v>0</v>
      </c>
      <c r="AU1056" s="16">
        <f t="shared" si="2005"/>
        <v>0</v>
      </c>
      <c r="AV1056" s="16">
        <f t="shared" si="2005"/>
        <v>0</v>
      </c>
      <c r="AW1056" s="16">
        <f t="shared" si="2005"/>
        <v>0</v>
      </c>
      <c r="AX1056" s="16">
        <f t="shared" si="2005"/>
        <v>0</v>
      </c>
      <c r="AY1056" s="16">
        <f t="shared" si="2005"/>
        <v>0</v>
      </c>
      <c r="AZ1056" s="16">
        <f t="shared" si="2005"/>
        <v>0</v>
      </c>
      <c r="BA1056" s="16">
        <f t="shared" si="2005"/>
        <v>0</v>
      </c>
      <c r="BB1056" s="16">
        <f t="shared" si="2005"/>
        <v>0</v>
      </c>
      <c r="BC1056" s="16">
        <f t="shared" si="2005"/>
        <v>0</v>
      </c>
      <c r="BD1056" s="16">
        <f t="shared" si="2005"/>
        <v>0</v>
      </c>
      <c r="BE1056" s="16">
        <f t="shared" si="2005"/>
        <v>0</v>
      </c>
      <c r="BF1056" s="16">
        <f t="shared" si="1982"/>
        <v>55892.233999999997</v>
      </c>
      <c r="BG1056" s="16">
        <f t="shared" si="1983"/>
        <v>0</v>
      </c>
      <c r="BH1056" s="16">
        <f t="shared" si="1984"/>
        <v>0</v>
      </c>
      <c r="BI1056" s="16">
        <f t="shared" si="2005"/>
        <v>0</v>
      </c>
      <c r="BJ1056" s="16">
        <f t="shared" si="1965"/>
        <v>55892.233999999997</v>
      </c>
      <c r="BK1056" s="16">
        <f t="shared" si="2005"/>
        <v>0</v>
      </c>
    </row>
    <row r="1057" spans="1:63" ht="31.5" x14ac:dyDescent="0.25">
      <c r="A1057" s="10">
        <v>930</v>
      </c>
      <c r="B1057" s="10" t="s">
        <v>131</v>
      </c>
      <c r="C1057" s="10" t="s">
        <v>174</v>
      </c>
      <c r="D1057" s="22" t="s">
        <v>1147</v>
      </c>
      <c r="E1057" s="10" t="s">
        <v>312</v>
      </c>
      <c r="F1057" s="11" t="s">
        <v>197</v>
      </c>
      <c r="G1057" s="16"/>
      <c r="H1057" s="16"/>
      <c r="I1057" s="16"/>
      <c r="J1057" s="16"/>
      <c r="K1057" s="16"/>
      <c r="L1057" s="16"/>
      <c r="M1057" s="16"/>
      <c r="N1057" s="16"/>
      <c r="O1057" s="16"/>
      <c r="P1057" s="16"/>
      <c r="Q1057" s="16"/>
      <c r="R1057" s="16"/>
      <c r="S1057" s="16"/>
      <c r="T1057" s="16"/>
      <c r="U1057" s="16"/>
      <c r="V1057" s="16"/>
      <c r="W1057" s="16"/>
      <c r="X1057" s="16"/>
      <c r="Y1057" s="16"/>
      <c r="Z1057" s="16"/>
      <c r="AA1057" s="16">
        <v>0</v>
      </c>
      <c r="AB1057" s="16">
        <v>0</v>
      </c>
      <c r="AC1057" s="16">
        <v>0</v>
      </c>
      <c r="AD1057" s="16"/>
      <c r="AE1057" s="16"/>
      <c r="AF1057" s="16"/>
      <c r="AG1057" s="16"/>
      <c r="AH1057" s="16"/>
      <c r="AI1057" s="16"/>
      <c r="AJ1057" s="16"/>
      <c r="AK1057" s="16">
        <f t="shared" si="2001"/>
        <v>0</v>
      </c>
      <c r="AL1057" s="16">
        <f t="shared" si="2002"/>
        <v>0</v>
      </c>
      <c r="AM1057" s="16">
        <f t="shared" si="2003"/>
        <v>0</v>
      </c>
      <c r="AN1057" s="16"/>
      <c r="AO1057" s="16">
        <f t="shared" si="2004"/>
        <v>0</v>
      </c>
      <c r="AP1057" s="16"/>
      <c r="AQ1057" s="16"/>
      <c r="AR1057" s="16">
        <v>55892.233999999997</v>
      </c>
      <c r="AS1057" s="16"/>
      <c r="AT1057" s="16"/>
      <c r="AU1057" s="16"/>
      <c r="AV1057" s="16"/>
      <c r="AW1057" s="16"/>
      <c r="AX1057" s="16"/>
      <c r="AY1057" s="16"/>
      <c r="AZ1057" s="16"/>
      <c r="BA1057" s="16"/>
      <c r="BB1057" s="16"/>
      <c r="BC1057" s="16"/>
      <c r="BD1057" s="16"/>
      <c r="BE1057" s="16"/>
      <c r="BF1057" s="16">
        <f t="shared" si="1982"/>
        <v>55892.233999999997</v>
      </c>
      <c r="BG1057" s="16">
        <f t="shared" si="1983"/>
        <v>0</v>
      </c>
      <c r="BH1057" s="16">
        <f t="shared" si="1984"/>
        <v>0</v>
      </c>
      <c r="BI1057" s="16"/>
      <c r="BJ1057" s="16">
        <f t="shared" si="1965"/>
        <v>55892.233999999997</v>
      </c>
      <c r="BK1057" s="16"/>
    </row>
    <row r="1058" spans="1:63" x14ac:dyDescent="0.25">
      <c r="A1058" s="17" t="s">
        <v>286</v>
      </c>
      <c r="B1058" s="22" t="s">
        <v>131</v>
      </c>
      <c r="C1058" s="22" t="s">
        <v>174</v>
      </c>
      <c r="D1058" s="17" t="s">
        <v>73</v>
      </c>
      <c r="E1058" s="17"/>
      <c r="F1058" s="11" t="s">
        <v>74</v>
      </c>
      <c r="G1058" s="16">
        <f>G1068+G1059</f>
        <v>2603345.1</v>
      </c>
      <c r="H1058" s="16">
        <f t="shared" si="1960"/>
        <v>1054886.5999999996</v>
      </c>
      <c r="I1058" s="16">
        <f>I1068+I1059</f>
        <v>3658231.6999999997</v>
      </c>
      <c r="J1058" s="16">
        <f>J1068+J1059</f>
        <v>2727809.6999999997</v>
      </c>
      <c r="K1058" s="16">
        <f t="shared" si="1961"/>
        <v>884719.10000000056</v>
      </c>
      <c r="L1058" s="16">
        <f>L1068+L1059</f>
        <v>3612528.8000000003</v>
      </c>
      <c r="M1058" s="16">
        <f>M1068+M1059</f>
        <v>3694963.2000000007</v>
      </c>
      <c r="N1058" s="16">
        <f>N1068+N1059</f>
        <v>-205500</v>
      </c>
      <c r="O1058" s="16">
        <f>O1068+O1059</f>
        <v>0</v>
      </c>
      <c r="P1058" s="16">
        <f>P1068+P1059</f>
        <v>0</v>
      </c>
      <c r="Q1058" s="16">
        <f t="shared" si="1869"/>
        <v>849386.59999999963</v>
      </c>
      <c r="R1058" s="16">
        <f t="shared" si="1870"/>
        <v>3452731.6999999997</v>
      </c>
      <c r="S1058" s="16">
        <f t="shared" si="1871"/>
        <v>884719.10000000056</v>
      </c>
      <c r="T1058" s="16">
        <f t="shared" si="1872"/>
        <v>3612528.8000000003</v>
      </c>
      <c r="U1058" s="16">
        <f t="shared" si="1873"/>
        <v>3694963.2000000007</v>
      </c>
      <c r="V1058" s="16">
        <f>V1068+V1059</f>
        <v>0</v>
      </c>
      <c r="W1058" s="16">
        <f>W1068+W1059</f>
        <v>0</v>
      </c>
      <c r="X1058" s="16">
        <f>X1068+X1059</f>
        <v>0</v>
      </c>
      <c r="Y1058" s="16">
        <f>Y1068+Y1059</f>
        <v>0</v>
      </c>
      <c r="Z1058" s="16">
        <f>Z1068+Z1059</f>
        <v>0</v>
      </c>
      <c r="AA1058" s="16">
        <f t="shared" si="1974"/>
        <v>3452731.6999999997</v>
      </c>
      <c r="AB1058" s="16">
        <f t="shared" si="1975"/>
        <v>3612528.8000000003</v>
      </c>
      <c r="AC1058" s="16">
        <f t="shared" si="1976"/>
        <v>3694963.2000000007</v>
      </c>
      <c r="AD1058" s="16">
        <f t="shared" ref="AD1058:AJ1058" si="2006">AD1068+AD1059</f>
        <v>0</v>
      </c>
      <c r="AE1058" s="16">
        <f t="shared" si="2006"/>
        <v>0</v>
      </c>
      <c r="AF1058" s="16">
        <f t="shared" si="2006"/>
        <v>103514.391</v>
      </c>
      <c r="AG1058" s="16">
        <f t="shared" si="2006"/>
        <v>0</v>
      </c>
      <c r="AH1058" s="16">
        <f t="shared" si="2006"/>
        <v>0</v>
      </c>
      <c r="AI1058" s="16">
        <f t="shared" si="2006"/>
        <v>0</v>
      </c>
      <c r="AJ1058" s="16">
        <f t="shared" si="2006"/>
        <v>0</v>
      </c>
      <c r="AK1058" s="16">
        <f t="shared" si="2001"/>
        <v>3556246.0909999995</v>
      </c>
      <c r="AL1058" s="16">
        <f t="shared" si="2002"/>
        <v>3612528.8000000003</v>
      </c>
      <c r="AM1058" s="16">
        <f t="shared" si="2003"/>
        <v>3694963.2000000007</v>
      </c>
      <c r="AN1058" s="16">
        <f>AN1068+AN1059</f>
        <v>0</v>
      </c>
      <c r="AO1058" s="16">
        <f t="shared" si="2004"/>
        <v>3556246.0909999995</v>
      </c>
      <c r="AP1058" s="16">
        <f t="shared" ref="AP1058:BK1058" si="2007">AP1068+AP1059</f>
        <v>0</v>
      </c>
      <c r="AQ1058" s="16">
        <f t="shared" si="2007"/>
        <v>0</v>
      </c>
      <c r="AR1058" s="16">
        <f t="shared" si="2007"/>
        <v>4160.5</v>
      </c>
      <c r="AS1058" s="16">
        <f>AS1068+AS1059</f>
        <v>0</v>
      </c>
      <c r="AT1058" s="16">
        <f>AT1068+AT1059</f>
        <v>0</v>
      </c>
      <c r="AU1058" s="16">
        <f t="shared" si="2007"/>
        <v>0</v>
      </c>
      <c r="AV1058" s="16">
        <f t="shared" si="2007"/>
        <v>0</v>
      </c>
      <c r="AW1058" s="16">
        <f t="shared" si="2007"/>
        <v>0</v>
      </c>
      <c r="AX1058" s="16">
        <f t="shared" si="2007"/>
        <v>0</v>
      </c>
      <c r="AY1058" s="16">
        <f t="shared" si="2007"/>
        <v>0</v>
      </c>
      <c r="AZ1058" s="16">
        <f t="shared" si="2007"/>
        <v>0</v>
      </c>
      <c r="BA1058" s="16">
        <f>BA1068+BA1059</f>
        <v>16373.4</v>
      </c>
      <c r="BB1058" s="16">
        <f>BB1068+BB1059</f>
        <v>0</v>
      </c>
      <c r="BC1058" s="16">
        <f t="shared" si="2007"/>
        <v>0</v>
      </c>
      <c r="BD1058" s="16">
        <f>BD1068+BD1059</f>
        <v>16832.400000000001</v>
      </c>
      <c r="BE1058" s="16">
        <f>BE1068+BE1059</f>
        <v>0</v>
      </c>
      <c r="BF1058" s="16">
        <f t="shared" si="1982"/>
        <v>3560406.5909999995</v>
      </c>
      <c r="BG1058" s="16">
        <f t="shared" si="1983"/>
        <v>3628902.2</v>
      </c>
      <c r="BH1058" s="16">
        <f t="shared" si="1984"/>
        <v>3711795.6000000006</v>
      </c>
      <c r="BI1058" s="16">
        <f t="shared" ref="BI1058" si="2008">BI1068+BI1059</f>
        <v>0</v>
      </c>
      <c r="BJ1058" s="16">
        <f t="shared" si="1965"/>
        <v>3560406.5909999995</v>
      </c>
      <c r="BK1058" s="16">
        <f t="shared" si="2007"/>
        <v>0</v>
      </c>
    </row>
    <row r="1059" spans="1:63" ht="78.75" x14ac:dyDescent="0.25">
      <c r="A1059" s="17" t="s">
        <v>286</v>
      </c>
      <c r="B1059" s="22" t="s">
        <v>131</v>
      </c>
      <c r="C1059" s="22" t="s">
        <v>174</v>
      </c>
      <c r="D1059" s="17" t="s">
        <v>75</v>
      </c>
      <c r="E1059" s="17"/>
      <c r="F1059" s="11" t="s">
        <v>76</v>
      </c>
      <c r="G1059" s="16">
        <f>G1064</f>
        <v>0</v>
      </c>
      <c r="H1059" s="16">
        <f t="shared" si="1960"/>
        <v>349881.8</v>
      </c>
      <c r="I1059" s="16">
        <f>I1064</f>
        <v>349881.8</v>
      </c>
      <c r="J1059" s="16">
        <f>J1064</f>
        <v>0</v>
      </c>
      <c r="K1059" s="16">
        <f t="shared" si="1961"/>
        <v>0</v>
      </c>
      <c r="L1059" s="16">
        <f>L1064</f>
        <v>0</v>
      </c>
      <c r="M1059" s="16">
        <f>M1064</f>
        <v>0</v>
      </c>
      <c r="N1059" s="16">
        <f>N1064</f>
        <v>-205500</v>
      </c>
      <c r="O1059" s="16">
        <f>O1064</f>
        <v>0</v>
      </c>
      <c r="P1059" s="16">
        <f>P1064</f>
        <v>0</v>
      </c>
      <c r="Q1059" s="16">
        <f t="shared" si="1869"/>
        <v>144381.79999999999</v>
      </c>
      <c r="R1059" s="16">
        <f t="shared" si="1870"/>
        <v>144381.79999999999</v>
      </c>
      <c r="S1059" s="16">
        <f t="shared" si="1871"/>
        <v>0</v>
      </c>
      <c r="T1059" s="16">
        <f t="shared" si="1872"/>
        <v>0</v>
      </c>
      <c r="U1059" s="16">
        <f t="shared" si="1873"/>
        <v>0</v>
      </c>
      <c r="V1059" s="16">
        <f>V1064</f>
        <v>0</v>
      </c>
      <c r="W1059" s="16">
        <f>W1064</f>
        <v>0</v>
      </c>
      <c r="X1059" s="16">
        <f>X1064</f>
        <v>0</v>
      </c>
      <c r="Y1059" s="16">
        <f>Y1064</f>
        <v>0</v>
      </c>
      <c r="Z1059" s="16">
        <f>Z1064</f>
        <v>0</v>
      </c>
      <c r="AA1059" s="16">
        <f t="shared" si="1974"/>
        <v>144381.79999999999</v>
      </c>
      <c r="AB1059" s="16">
        <f t="shared" si="1975"/>
        <v>0</v>
      </c>
      <c r="AC1059" s="16">
        <f t="shared" si="1976"/>
        <v>0</v>
      </c>
      <c r="AD1059" s="16">
        <f t="shared" ref="AD1059:AJ1059" si="2009">AD1064+AD1060</f>
        <v>0</v>
      </c>
      <c r="AE1059" s="16">
        <f t="shared" si="2009"/>
        <v>0</v>
      </c>
      <c r="AF1059" s="16">
        <f t="shared" si="2009"/>
        <v>103514.391</v>
      </c>
      <c r="AG1059" s="16">
        <f t="shared" si="2009"/>
        <v>0</v>
      </c>
      <c r="AH1059" s="16">
        <f t="shared" si="2009"/>
        <v>0</v>
      </c>
      <c r="AI1059" s="16">
        <f t="shared" si="2009"/>
        <v>0</v>
      </c>
      <c r="AJ1059" s="16">
        <f t="shared" si="2009"/>
        <v>0</v>
      </c>
      <c r="AK1059" s="16">
        <f t="shared" si="2001"/>
        <v>247896.19099999999</v>
      </c>
      <c r="AL1059" s="16">
        <f t="shared" si="2002"/>
        <v>0</v>
      </c>
      <c r="AM1059" s="16">
        <f t="shared" si="2003"/>
        <v>0</v>
      </c>
      <c r="AN1059" s="16">
        <f>AN1064+AN1060</f>
        <v>0</v>
      </c>
      <c r="AO1059" s="16">
        <f t="shared" si="2004"/>
        <v>247896.19099999999</v>
      </c>
      <c r="AP1059" s="16">
        <f t="shared" ref="AP1059:BK1059" si="2010">AP1064+AP1060</f>
        <v>0</v>
      </c>
      <c r="AQ1059" s="16">
        <f t="shared" si="2010"/>
        <v>0</v>
      </c>
      <c r="AR1059" s="16">
        <f t="shared" si="2010"/>
        <v>0</v>
      </c>
      <c r="AS1059" s="16">
        <f>AS1064+AS1060</f>
        <v>0</v>
      </c>
      <c r="AT1059" s="16">
        <f>AT1064+AT1060</f>
        <v>0</v>
      </c>
      <c r="AU1059" s="16">
        <f t="shared" si="2010"/>
        <v>0</v>
      </c>
      <c r="AV1059" s="16">
        <f t="shared" si="2010"/>
        <v>0</v>
      </c>
      <c r="AW1059" s="16">
        <f t="shared" si="2010"/>
        <v>0</v>
      </c>
      <c r="AX1059" s="16">
        <f t="shared" si="2010"/>
        <v>0</v>
      </c>
      <c r="AY1059" s="16">
        <f t="shared" si="2010"/>
        <v>0</v>
      </c>
      <c r="AZ1059" s="16">
        <f t="shared" si="2010"/>
        <v>0</v>
      </c>
      <c r="BA1059" s="16">
        <f>BA1064+BA1060</f>
        <v>0</v>
      </c>
      <c r="BB1059" s="16">
        <f>BB1064+BB1060</f>
        <v>0</v>
      </c>
      <c r="BC1059" s="16">
        <f t="shared" si="2010"/>
        <v>0</v>
      </c>
      <c r="BD1059" s="16">
        <f>BD1064+BD1060</f>
        <v>0</v>
      </c>
      <c r="BE1059" s="16">
        <f>BE1064+BE1060</f>
        <v>0</v>
      </c>
      <c r="BF1059" s="16">
        <f t="shared" si="1982"/>
        <v>247896.19099999999</v>
      </c>
      <c r="BG1059" s="16">
        <f t="shared" si="1983"/>
        <v>0</v>
      </c>
      <c r="BH1059" s="16">
        <f t="shared" si="1984"/>
        <v>0</v>
      </c>
      <c r="BI1059" s="16">
        <f t="shared" ref="BI1059" si="2011">BI1064+BI1060</f>
        <v>0</v>
      </c>
      <c r="BJ1059" s="16">
        <f t="shared" si="1965"/>
        <v>247896.19099999999</v>
      </c>
      <c r="BK1059" s="16">
        <f t="shared" si="2010"/>
        <v>0</v>
      </c>
    </row>
    <row r="1060" spans="1:63" ht="78.75" x14ac:dyDescent="0.25">
      <c r="A1060" s="17" t="s">
        <v>286</v>
      </c>
      <c r="B1060" s="22" t="s">
        <v>131</v>
      </c>
      <c r="C1060" s="22" t="s">
        <v>174</v>
      </c>
      <c r="D1060" s="17" t="s">
        <v>1157</v>
      </c>
      <c r="E1060" s="17"/>
      <c r="F1060" s="11" t="s">
        <v>1165</v>
      </c>
      <c r="G1060" s="16"/>
      <c r="H1060" s="16"/>
      <c r="I1060" s="16"/>
      <c r="J1060" s="16"/>
      <c r="K1060" s="16"/>
      <c r="L1060" s="16"/>
      <c r="M1060" s="16"/>
      <c r="N1060" s="16"/>
      <c r="O1060" s="16"/>
      <c r="P1060" s="16"/>
      <c r="Q1060" s="16"/>
      <c r="R1060" s="16"/>
      <c r="S1060" s="16"/>
      <c r="T1060" s="16"/>
      <c r="U1060" s="16"/>
      <c r="V1060" s="16"/>
      <c r="W1060" s="16"/>
      <c r="X1060" s="16"/>
      <c r="Y1060" s="16"/>
      <c r="Z1060" s="16"/>
      <c r="AA1060" s="16">
        <f>AA1061</f>
        <v>0</v>
      </c>
      <c r="AB1060" s="16">
        <f t="shared" ref="AB1060:BK1062" si="2012">AB1061</f>
        <v>0</v>
      </c>
      <c r="AC1060" s="16">
        <f t="shared" si="2012"/>
        <v>0</v>
      </c>
      <c r="AD1060" s="16">
        <f t="shared" si="2012"/>
        <v>0</v>
      </c>
      <c r="AE1060" s="16">
        <f t="shared" si="2012"/>
        <v>0</v>
      </c>
      <c r="AF1060" s="16">
        <f t="shared" si="2012"/>
        <v>103514.391</v>
      </c>
      <c r="AG1060" s="16">
        <f t="shared" si="2012"/>
        <v>0</v>
      </c>
      <c r="AH1060" s="16">
        <f t="shared" si="2012"/>
        <v>0</v>
      </c>
      <c r="AI1060" s="16">
        <f t="shared" si="2012"/>
        <v>0</v>
      </c>
      <c r="AJ1060" s="16">
        <f t="shared" si="2012"/>
        <v>0</v>
      </c>
      <c r="AK1060" s="16">
        <f t="shared" si="2001"/>
        <v>103514.391</v>
      </c>
      <c r="AL1060" s="16">
        <f t="shared" si="2002"/>
        <v>0</v>
      </c>
      <c r="AM1060" s="16">
        <f t="shared" si="2003"/>
        <v>0</v>
      </c>
      <c r="AN1060" s="16">
        <f t="shared" si="2012"/>
        <v>0</v>
      </c>
      <c r="AO1060" s="16">
        <f t="shared" si="2004"/>
        <v>103514.391</v>
      </c>
      <c r="AP1060" s="16">
        <f t="shared" si="2012"/>
        <v>0</v>
      </c>
      <c r="AQ1060" s="16">
        <f t="shared" si="2012"/>
        <v>0</v>
      </c>
      <c r="AR1060" s="16">
        <f t="shared" si="2012"/>
        <v>0</v>
      </c>
      <c r="AS1060" s="16">
        <f t="shared" si="2012"/>
        <v>0</v>
      </c>
      <c r="AT1060" s="16">
        <f t="shared" si="2012"/>
        <v>0</v>
      </c>
      <c r="AU1060" s="16">
        <f t="shared" si="2012"/>
        <v>0</v>
      </c>
      <c r="AV1060" s="16">
        <f t="shared" si="2012"/>
        <v>0</v>
      </c>
      <c r="AW1060" s="16">
        <f t="shared" si="2012"/>
        <v>0</v>
      </c>
      <c r="AX1060" s="16">
        <f t="shared" si="2012"/>
        <v>0</v>
      </c>
      <c r="AY1060" s="16">
        <f t="shared" si="2012"/>
        <v>0</v>
      </c>
      <c r="AZ1060" s="16">
        <f t="shared" si="2012"/>
        <v>0</v>
      </c>
      <c r="BA1060" s="16">
        <f t="shared" si="2012"/>
        <v>0</v>
      </c>
      <c r="BB1060" s="16">
        <f t="shared" si="2012"/>
        <v>0</v>
      </c>
      <c r="BC1060" s="16">
        <f t="shared" si="2012"/>
        <v>0</v>
      </c>
      <c r="BD1060" s="16">
        <f t="shared" si="2012"/>
        <v>0</v>
      </c>
      <c r="BE1060" s="16">
        <f t="shared" si="2012"/>
        <v>0</v>
      </c>
      <c r="BF1060" s="16">
        <f t="shared" si="1982"/>
        <v>103514.391</v>
      </c>
      <c r="BG1060" s="16">
        <f t="shared" si="1983"/>
        <v>0</v>
      </c>
      <c r="BH1060" s="16">
        <f t="shared" si="1984"/>
        <v>0</v>
      </c>
      <c r="BI1060" s="16">
        <f t="shared" si="2012"/>
        <v>0</v>
      </c>
      <c r="BJ1060" s="16">
        <f t="shared" si="1965"/>
        <v>103514.391</v>
      </c>
      <c r="BK1060" s="16">
        <f t="shared" si="2012"/>
        <v>0</v>
      </c>
    </row>
    <row r="1061" spans="1:63" x14ac:dyDescent="0.25">
      <c r="A1061" s="17" t="s">
        <v>286</v>
      </c>
      <c r="B1061" s="22" t="s">
        <v>131</v>
      </c>
      <c r="C1061" s="22" t="s">
        <v>174</v>
      </c>
      <c r="D1061" s="17" t="s">
        <v>1157</v>
      </c>
      <c r="E1061" s="17">
        <v>400</v>
      </c>
      <c r="F1061" s="11" t="s">
        <v>42</v>
      </c>
      <c r="G1061" s="16"/>
      <c r="H1061" s="16"/>
      <c r="I1061" s="16"/>
      <c r="J1061" s="16"/>
      <c r="K1061" s="16"/>
      <c r="L1061" s="16"/>
      <c r="M1061" s="16"/>
      <c r="N1061" s="16"/>
      <c r="O1061" s="16"/>
      <c r="P1061" s="16"/>
      <c r="Q1061" s="16"/>
      <c r="R1061" s="16"/>
      <c r="S1061" s="16"/>
      <c r="T1061" s="16"/>
      <c r="U1061" s="16"/>
      <c r="V1061" s="16"/>
      <c r="W1061" s="16"/>
      <c r="X1061" s="16"/>
      <c r="Y1061" s="16"/>
      <c r="Z1061" s="16"/>
      <c r="AA1061" s="16">
        <f>AA1062</f>
        <v>0</v>
      </c>
      <c r="AB1061" s="16">
        <f t="shared" si="2012"/>
        <v>0</v>
      </c>
      <c r="AC1061" s="16">
        <f t="shared" si="2012"/>
        <v>0</v>
      </c>
      <c r="AD1061" s="16">
        <f t="shared" si="2012"/>
        <v>0</v>
      </c>
      <c r="AE1061" s="16">
        <f t="shared" si="2012"/>
        <v>0</v>
      </c>
      <c r="AF1061" s="16">
        <f t="shared" si="2012"/>
        <v>103514.391</v>
      </c>
      <c r="AG1061" s="16">
        <f t="shared" si="2012"/>
        <v>0</v>
      </c>
      <c r="AH1061" s="16">
        <f t="shared" si="2012"/>
        <v>0</v>
      </c>
      <c r="AI1061" s="16">
        <f t="shared" si="2012"/>
        <v>0</v>
      </c>
      <c r="AJ1061" s="16">
        <f t="shared" si="2012"/>
        <v>0</v>
      </c>
      <c r="AK1061" s="16">
        <f t="shared" si="2001"/>
        <v>103514.391</v>
      </c>
      <c r="AL1061" s="16">
        <f t="shared" si="2002"/>
        <v>0</v>
      </c>
      <c r="AM1061" s="16">
        <f t="shared" si="2003"/>
        <v>0</v>
      </c>
      <c r="AN1061" s="16">
        <f t="shared" si="2012"/>
        <v>0</v>
      </c>
      <c r="AO1061" s="16">
        <f t="shared" si="2004"/>
        <v>103514.391</v>
      </c>
      <c r="AP1061" s="16">
        <f t="shared" si="2012"/>
        <v>0</v>
      </c>
      <c r="AQ1061" s="16">
        <f t="shared" si="2012"/>
        <v>0</v>
      </c>
      <c r="AR1061" s="16">
        <f t="shared" si="2012"/>
        <v>0</v>
      </c>
      <c r="AS1061" s="16">
        <f t="shared" si="2012"/>
        <v>0</v>
      </c>
      <c r="AT1061" s="16">
        <f t="shared" si="2012"/>
        <v>0</v>
      </c>
      <c r="AU1061" s="16">
        <f t="shared" si="2012"/>
        <v>0</v>
      </c>
      <c r="AV1061" s="16">
        <f t="shared" si="2012"/>
        <v>0</v>
      </c>
      <c r="AW1061" s="16">
        <f t="shared" si="2012"/>
        <v>0</v>
      </c>
      <c r="AX1061" s="16">
        <f t="shared" si="2012"/>
        <v>0</v>
      </c>
      <c r="AY1061" s="16">
        <f t="shared" si="2012"/>
        <v>0</v>
      </c>
      <c r="AZ1061" s="16">
        <f t="shared" si="2012"/>
        <v>0</v>
      </c>
      <c r="BA1061" s="16">
        <f t="shared" si="2012"/>
        <v>0</v>
      </c>
      <c r="BB1061" s="16">
        <f t="shared" si="2012"/>
        <v>0</v>
      </c>
      <c r="BC1061" s="16">
        <f t="shared" si="2012"/>
        <v>0</v>
      </c>
      <c r="BD1061" s="16">
        <f t="shared" si="2012"/>
        <v>0</v>
      </c>
      <c r="BE1061" s="16">
        <f t="shared" si="2012"/>
        <v>0</v>
      </c>
      <c r="BF1061" s="16">
        <f t="shared" si="1982"/>
        <v>103514.391</v>
      </c>
      <c r="BG1061" s="16">
        <f t="shared" si="1983"/>
        <v>0</v>
      </c>
      <c r="BH1061" s="16">
        <f t="shared" si="1984"/>
        <v>0</v>
      </c>
      <c r="BI1061" s="16">
        <f t="shared" si="2012"/>
        <v>0</v>
      </c>
      <c r="BJ1061" s="16">
        <f t="shared" si="1965"/>
        <v>103514.391</v>
      </c>
      <c r="BK1061" s="16">
        <f t="shared" si="2012"/>
        <v>0</v>
      </c>
    </row>
    <row r="1062" spans="1:63" ht="63" x14ac:dyDescent="0.25">
      <c r="A1062" s="17" t="s">
        <v>286</v>
      </c>
      <c r="B1062" s="22" t="s">
        <v>131</v>
      </c>
      <c r="C1062" s="22" t="s">
        <v>174</v>
      </c>
      <c r="D1062" s="17" t="s">
        <v>1157</v>
      </c>
      <c r="E1062" s="17">
        <v>410</v>
      </c>
      <c r="F1062" s="11" t="s">
        <v>127</v>
      </c>
      <c r="G1062" s="16"/>
      <c r="H1062" s="16"/>
      <c r="I1062" s="16"/>
      <c r="J1062" s="16"/>
      <c r="K1062" s="16"/>
      <c r="L1062" s="16"/>
      <c r="M1062" s="16"/>
      <c r="N1062" s="16"/>
      <c r="O1062" s="16"/>
      <c r="P1062" s="16"/>
      <c r="Q1062" s="16"/>
      <c r="R1062" s="16"/>
      <c r="S1062" s="16"/>
      <c r="T1062" s="16"/>
      <c r="U1062" s="16"/>
      <c r="V1062" s="16"/>
      <c r="W1062" s="16"/>
      <c r="X1062" s="16"/>
      <c r="Y1062" s="16"/>
      <c r="Z1062" s="16"/>
      <c r="AA1062" s="16">
        <f>AA1063</f>
        <v>0</v>
      </c>
      <c r="AB1062" s="16">
        <f t="shared" si="2012"/>
        <v>0</v>
      </c>
      <c r="AC1062" s="16">
        <f t="shared" si="2012"/>
        <v>0</v>
      </c>
      <c r="AD1062" s="16">
        <f t="shared" si="2012"/>
        <v>0</v>
      </c>
      <c r="AE1062" s="16">
        <f t="shared" si="2012"/>
        <v>0</v>
      </c>
      <c r="AF1062" s="16">
        <f t="shared" si="2012"/>
        <v>103514.391</v>
      </c>
      <c r="AG1062" s="16">
        <f t="shared" si="2012"/>
        <v>0</v>
      </c>
      <c r="AH1062" s="16">
        <f t="shared" si="2012"/>
        <v>0</v>
      </c>
      <c r="AI1062" s="16">
        <f t="shared" si="2012"/>
        <v>0</v>
      </c>
      <c r="AJ1062" s="16">
        <f t="shared" si="2012"/>
        <v>0</v>
      </c>
      <c r="AK1062" s="16">
        <f t="shared" si="2001"/>
        <v>103514.391</v>
      </c>
      <c r="AL1062" s="16">
        <f t="shared" si="2002"/>
        <v>0</v>
      </c>
      <c r="AM1062" s="16">
        <f t="shared" si="2003"/>
        <v>0</v>
      </c>
      <c r="AN1062" s="16">
        <f t="shared" si="2012"/>
        <v>0</v>
      </c>
      <c r="AO1062" s="16">
        <f t="shared" si="2004"/>
        <v>103514.391</v>
      </c>
      <c r="AP1062" s="16">
        <f t="shared" si="2012"/>
        <v>0</v>
      </c>
      <c r="AQ1062" s="16">
        <f t="shared" si="2012"/>
        <v>0</v>
      </c>
      <c r="AR1062" s="16">
        <f t="shared" si="2012"/>
        <v>0</v>
      </c>
      <c r="AS1062" s="16">
        <f t="shared" si="2012"/>
        <v>0</v>
      </c>
      <c r="AT1062" s="16">
        <f t="shared" si="2012"/>
        <v>0</v>
      </c>
      <c r="AU1062" s="16">
        <f t="shared" si="2012"/>
        <v>0</v>
      </c>
      <c r="AV1062" s="16">
        <f t="shared" si="2012"/>
        <v>0</v>
      </c>
      <c r="AW1062" s="16">
        <f t="shared" si="2012"/>
        <v>0</v>
      </c>
      <c r="AX1062" s="16">
        <f t="shared" si="2012"/>
        <v>0</v>
      </c>
      <c r="AY1062" s="16">
        <f t="shared" si="2012"/>
        <v>0</v>
      </c>
      <c r="AZ1062" s="16">
        <f t="shared" si="2012"/>
        <v>0</v>
      </c>
      <c r="BA1062" s="16">
        <f t="shared" si="2012"/>
        <v>0</v>
      </c>
      <c r="BB1062" s="16">
        <f t="shared" si="2012"/>
        <v>0</v>
      </c>
      <c r="BC1062" s="16">
        <f t="shared" si="2012"/>
        <v>0</v>
      </c>
      <c r="BD1062" s="16">
        <f t="shared" si="2012"/>
        <v>0</v>
      </c>
      <c r="BE1062" s="16">
        <f t="shared" si="2012"/>
        <v>0</v>
      </c>
      <c r="BF1062" s="16">
        <f t="shared" si="1982"/>
        <v>103514.391</v>
      </c>
      <c r="BG1062" s="16">
        <f t="shared" si="1983"/>
        <v>0</v>
      </c>
      <c r="BH1062" s="16">
        <f t="shared" si="1984"/>
        <v>0</v>
      </c>
      <c r="BI1062" s="16">
        <f t="shared" si="2012"/>
        <v>0</v>
      </c>
      <c r="BJ1062" s="16">
        <f t="shared" si="1965"/>
        <v>103514.391</v>
      </c>
      <c r="BK1062" s="16">
        <f t="shared" si="2012"/>
        <v>0</v>
      </c>
    </row>
    <row r="1063" spans="1:63" ht="78.75" x14ac:dyDescent="0.25">
      <c r="A1063" s="17" t="s">
        <v>286</v>
      </c>
      <c r="B1063" s="22" t="s">
        <v>131</v>
      </c>
      <c r="C1063" s="22" t="s">
        <v>174</v>
      </c>
      <c r="D1063" s="17" t="s">
        <v>1157</v>
      </c>
      <c r="E1063" s="17">
        <v>411</v>
      </c>
      <c r="F1063" s="11" t="s">
        <v>129</v>
      </c>
      <c r="G1063" s="16"/>
      <c r="H1063" s="16"/>
      <c r="I1063" s="16"/>
      <c r="J1063" s="16"/>
      <c r="K1063" s="16"/>
      <c r="L1063" s="16"/>
      <c r="M1063" s="16"/>
      <c r="N1063" s="16"/>
      <c r="O1063" s="16"/>
      <c r="P1063" s="16"/>
      <c r="Q1063" s="16"/>
      <c r="R1063" s="16"/>
      <c r="S1063" s="16"/>
      <c r="T1063" s="16"/>
      <c r="U1063" s="16"/>
      <c r="V1063" s="16"/>
      <c r="W1063" s="16"/>
      <c r="X1063" s="16"/>
      <c r="Y1063" s="16"/>
      <c r="Z1063" s="16"/>
      <c r="AA1063" s="16">
        <v>0</v>
      </c>
      <c r="AB1063" s="16">
        <v>0</v>
      </c>
      <c r="AC1063" s="16">
        <v>0</v>
      </c>
      <c r="AD1063" s="16"/>
      <c r="AE1063" s="16"/>
      <c r="AF1063" s="16">
        <v>103514.391</v>
      </c>
      <c r="AG1063" s="16"/>
      <c r="AH1063" s="16"/>
      <c r="AI1063" s="16"/>
      <c r="AJ1063" s="16"/>
      <c r="AK1063" s="16">
        <f t="shared" si="2001"/>
        <v>103514.391</v>
      </c>
      <c r="AL1063" s="16">
        <f t="shared" si="2002"/>
        <v>0</v>
      </c>
      <c r="AM1063" s="16">
        <f t="shared" si="2003"/>
        <v>0</v>
      </c>
      <c r="AN1063" s="16"/>
      <c r="AO1063" s="16">
        <f t="shared" si="2004"/>
        <v>103514.391</v>
      </c>
      <c r="AP1063" s="16"/>
      <c r="AQ1063" s="16"/>
      <c r="AR1063" s="16"/>
      <c r="AS1063" s="16"/>
      <c r="AT1063" s="16"/>
      <c r="AU1063" s="16"/>
      <c r="AV1063" s="16"/>
      <c r="AW1063" s="16"/>
      <c r="AX1063" s="16"/>
      <c r="AY1063" s="16"/>
      <c r="AZ1063" s="16"/>
      <c r="BA1063" s="16"/>
      <c r="BB1063" s="16"/>
      <c r="BC1063" s="16"/>
      <c r="BD1063" s="16"/>
      <c r="BE1063" s="16"/>
      <c r="BF1063" s="16">
        <f t="shared" si="1982"/>
        <v>103514.391</v>
      </c>
      <c r="BG1063" s="16">
        <f t="shared" si="1983"/>
        <v>0</v>
      </c>
      <c r="BH1063" s="16">
        <f t="shared" si="1984"/>
        <v>0</v>
      </c>
      <c r="BI1063" s="16"/>
      <c r="BJ1063" s="16">
        <f t="shared" si="1965"/>
        <v>103514.391</v>
      </c>
      <c r="BK1063" s="16"/>
    </row>
    <row r="1064" spans="1:63" x14ac:dyDescent="0.25">
      <c r="A1064" s="17" t="s">
        <v>286</v>
      </c>
      <c r="B1064" s="22" t="s">
        <v>131</v>
      </c>
      <c r="C1064" s="22" t="s">
        <v>174</v>
      </c>
      <c r="D1064" s="17" t="s">
        <v>179</v>
      </c>
      <c r="E1064" s="17"/>
      <c r="F1064" s="11" t="s">
        <v>180</v>
      </c>
      <c r="G1064" s="16">
        <f>G1065</f>
        <v>0</v>
      </c>
      <c r="H1064" s="16">
        <f t="shared" si="1960"/>
        <v>349881.8</v>
      </c>
      <c r="I1064" s="16">
        <f t="shared" ref="I1064:J1066" si="2013">I1065</f>
        <v>349881.8</v>
      </c>
      <c r="J1064" s="16">
        <f t="shared" si="2013"/>
        <v>0</v>
      </c>
      <c r="K1064" s="16">
        <f t="shared" si="1961"/>
        <v>0</v>
      </c>
      <c r="L1064" s="16">
        <f t="shared" ref="L1064:P1066" si="2014">L1065</f>
        <v>0</v>
      </c>
      <c r="M1064" s="16">
        <f t="shared" si="2014"/>
        <v>0</v>
      </c>
      <c r="N1064" s="16">
        <f t="shared" si="2014"/>
        <v>-205500</v>
      </c>
      <c r="O1064" s="16">
        <f t="shared" si="2014"/>
        <v>0</v>
      </c>
      <c r="P1064" s="16">
        <f t="shared" si="2014"/>
        <v>0</v>
      </c>
      <c r="Q1064" s="16">
        <f t="shared" si="1869"/>
        <v>144381.79999999999</v>
      </c>
      <c r="R1064" s="16">
        <f t="shared" si="1870"/>
        <v>144381.79999999999</v>
      </c>
      <c r="S1064" s="16">
        <f t="shared" si="1871"/>
        <v>0</v>
      </c>
      <c r="T1064" s="16">
        <f t="shared" si="1872"/>
        <v>0</v>
      </c>
      <c r="U1064" s="16">
        <f t="shared" si="1873"/>
        <v>0</v>
      </c>
      <c r="V1064" s="16">
        <f t="shared" ref="V1064:X1066" si="2015">V1065</f>
        <v>0</v>
      </c>
      <c r="W1064" s="16">
        <f t="shared" si="2015"/>
        <v>0</v>
      </c>
      <c r="X1064" s="16">
        <f t="shared" si="2015"/>
        <v>0</v>
      </c>
      <c r="Y1064" s="16">
        <f t="shared" ref="Y1064:Z1066" si="2016">Y1065</f>
        <v>0</v>
      </c>
      <c r="Z1064" s="16">
        <f t="shared" si="2016"/>
        <v>0</v>
      </c>
      <c r="AA1064" s="16">
        <f t="shared" si="1974"/>
        <v>144381.79999999999</v>
      </c>
      <c r="AB1064" s="16">
        <f t="shared" si="1975"/>
        <v>0</v>
      </c>
      <c r="AC1064" s="16">
        <f t="shared" si="1976"/>
        <v>0</v>
      </c>
      <c r="AD1064" s="16">
        <f t="shared" ref="AD1064:AE1066" si="2017">AD1065</f>
        <v>0</v>
      </c>
      <c r="AE1064" s="16">
        <f t="shared" si="2017"/>
        <v>0</v>
      </c>
      <c r="AF1064" s="16">
        <f>AF1065</f>
        <v>0</v>
      </c>
      <c r="AG1064" s="16">
        <f t="shared" ref="AG1064:AH1066" si="2018">AG1065</f>
        <v>0</v>
      </c>
      <c r="AH1064" s="16">
        <f t="shared" si="2018"/>
        <v>0</v>
      </c>
      <c r="AI1064" s="16">
        <f t="shared" ref="AI1064:AJ1066" si="2019">AI1065</f>
        <v>0</v>
      </c>
      <c r="AJ1064" s="16">
        <f t="shared" si="2019"/>
        <v>0</v>
      </c>
      <c r="AK1064" s="16">
        <f t="shared" si="2001"/>
        <v>144381.79999999999</v>
      </c>
      <c r="AL1064" s="16">
        <f t="shared" si="2002"/>
        <v>0</v>
      </c>
      <c r="AM1064" s="16">
        <f t="shared" si="2003"/>
        <v>0</v>
      </c>
      <c r="AN1064" s="16">
        <f>AN1065</f>
        <v>0</v>
      </c>
      <c r="AO1064" s="16">
        <f t="shared" si="2004"/>
        <v>144381.79999999999</v>
      </c>
      <c r="AP1064" s="16">
        <f t="shared" ref="AP1064:AT1066" si="2020">AP1065</f>
        <v>0</v>
      </c>
      <c r="AQ1064" s="16">
        <f t="shared" si="2020"/>
        <v>0</v>
      </c>
      <c r="AR1064" s="16">
        <f t="shared" si="2020"/>
        <v>0</v>
      </c>
      <c r="AS1064" s="16">
        <f t="shared" si="2020"/>
        <v>0</v>
      </c>
      <c r="AT1064" s="16">
        <f t="shared" si="2020"/>
        <v>0</v>
      </c>
      <c r="AU1064" s="16">
        <f t="shared" ref="AU1064:AY1066" si="2021">AU1065</f>
        <v>0</v>
      </c>
      <c r="AV1064" s="16">
        <f t="shared" si="2021"/>
        <v>0</v>
      </c>
      <c r="AW1064" s="16">
        <f t="shared" si="2021"/>
        <v>0</v>
      </c>
      <c r="AX1064" s="16">
        <f t="shared" si="2021"/>
        <v>0</v>
      </c>
      <c r="AY1064" s="16">
        <f t="shared" si="2021"/>
        <v>0</v>
      </c>
      <c r="AZ1064" s="16">
        <f t="shared" ref="AZ1064:BC1066" si="2022">AZ1065</f>
        <v>0</v>
      </c>
      <c r="BA1064" s="16">
        <f t="shared" ref="BA1064:BB1066" si="2023">BA1065</f>
        <v>0</v>
      </c>
      <c r="BB1064" s="16">
        <f t="shared" si="2023"/>
        <v>0</v>
      </c>
      <c r="BC1064" s="16">
        <f t="shared" si="2022"/>
        <v>0</v>
      </c>
      <c r="BD1064" s="16">
        <f t="shared" ref="BD1064:BE1066" si="2024">BD1065</f>
        <v>0</v>
      </c>
      <c r="BE1064" s="16">
        <f t="shared" si="2024"/>
        <v>0</v>
      </c>
      <c r="BF1064" s="16">
        <f t="shared" si="1982"/>
        <v>144381.79999999999</v>
      </c>
      <c r="BG1064" s="16">
        <f t="shared" si="1983"/>
        <v>0</v>
      </c>
      <c r="BH1064" s="16">
        <f t="shared" si="1984"/>
        <v>0</v>
      </c>
      <c r="BI1064" s="16">
        <f>BI1065</f>
        <v>0</v>
      </c>
      <c r="BJ1064" s="16">
        <f t="shared" si="1965"/>
        <v>144381.79999999999</v>
      </c>
      <c r="BK1064" s="16">
        <f>BK1065</f>
        <v>0</v>
      </c>
    </row>
    <row r="1065" spans="1:63" ht="78.75" x14ac:dyDescent="0.25">
      <c r="A1065" s="17" t="s">
        <v>286</v>
      </c>
      <c r="B1065" s="22" t="s">
        <v>131</v>
      </c>
      <c r="C1065" s="22" t="s">
        <v>174</v>
      </c>
      <c r="D1065" s="17" t="s">
        <v>179</v>
      </c>
      <c r="E1065" s="17">
        <v>600</v>
      </c>
      <c r="F1065" s="11" t="s">
        <v>1077</v>
      </c>
      <c r="G1065" s="16">
        <f>G1066</f>
        <v>0</v>
      </c>
      <c r="H1065" s="16">
        <f t="shared" si="1960"/>
        <v>349881.8</v>
      </c>
      <c r="I1065" s="16">
        <f t="shared" si="2013"/>
        <v>349881.8</v>
      </c>
      <c r="J1065" s="16">
        <f t="shared" si="2013"/>
        <v>0</v>
      </c>
      <c r="K1065" s="16">
        <f t="shared" si="1961"/>
        <v>0</v>
      </c>
      <c r="L1065" s="16">
        <f t="shared" si="2014"/>
        <v>0</v>
      </c>
      <c r="M1065" s="16">
        <f t="shared" si="2014"/>
        <v>0</v>
      </c>
      <c r="N1065" s="16">
        <f t="shared" si="2014"/>
        <v>-205500</v>
      </c>
      <c r="O1065" s="16">
        <f t="shared" si="2014"/>
        <v>0</v>
      </c>
      <c r="P1065" s="16">
        <f t="shared" si="2014"/>
        <v>0</v>
      </c>
      <c r="Q1065" s="16">
        <f t="shared" ref="Q1065:Q1139" si="2025">R1065-G1065</f>
        <v>144381.79999999999</v>
      </c>
      <c r="R1065" s="16">
        <f t="shared" ref="R1065:R1139" si="2026">I1065+N1065</f>
        <v>144381.79999999999</v>
      </c>
      <c r="S1065" s="16">
        <f t="shared" ref="S1065:S1139" si="2027">T1065-J1065</f>
        <v>0</v>
      </c>
      <c r="T1065" s="16">
        <f t="shared" ref="T1065:T1139" si="2028">L1065+O1065</f>
        <v>0</v>
      </c>
      <c r="U1065" s="16">
        <f t="shared" ref="U1065:U1139" si="2029">M1065+P1065</f>
        <v>0</v>
      </c>
      <c r="V1065" s="16">
        <f t="shared" si="2015"/>
        <v>0</v>
      </c>
      <c r="W1065" s="16">
        <f t="shared" si="2015"/>
        <v>0</v>
      </c>
      <c r="X1065" s="16">
        <f t="shared" si="2015"/>
        <v>0</v>
      </c>
      <c r="Y1065" s="16">
        <f t="shared" si="2016"/>
        <v>0</v>
      </c>
      <c r="Z1065" s="16">
        <f t="shared" si="2016"/>
        <v>0</v>
      </c>
      <c r="AA1065" s="16">
        <f t="shared" si="1974"/>
        <v>144381.79999999999</v>
      </c>
      <c r="AB1065" s="16">
        <f t="shared" si="1975"/>
        <v>0</v>
      </c>
      <c r="AC1065" s="16">
        <f t="shared" si="1976"/>
        <v>0</v>
      </c>
      <c r="AD1065" s="16">
        <f t="shared" si="2017"/>
        <v>0</v>
      </c>
      <c r="AE1065" s="16">
        <f t="shared" si="2017"/>
        <v>0</v>
      </c>
      <c r="AF1065" s="16">
        <f>AF1066</f>
        <v>0</v>
      </c>
      <c r="AG1065" s="16">
        <f t="shared" si="2018"/>
        <v>0</v>
      </c>
      <c r="AH1065" s="16">
        <f t="shared" si="2018"/>
        <v>0</v>
      </c>
      <c r="AI1065" s="16">
        <f t="shared" si="2019"/>
        <v>0</v>
      </c>
      <c r="AJ1065" s="16">
        <f t="shared" si="2019"/>
        <v>0</v>
      </c>
      <c r="AK1065" s="16">
        <f t="shared" si="2001"/>
        <v>144381.79999999999</v>
      </c>
      <c r="AL1065" s="16">
        <f t="shared" si="2002"/>
        <v>0</v>
      </c>
      <c r="AM1065" s="16">
        <f t="shared" si="2003"/>
        <v>0</v>
      </c>
      <c r="AN1065" s="16">
        <f>AN1066</f>
        <v>0</v>
      </c>
      <c r="AO1065" s="16">
        <f t="shared" si="2004"/>
        <v>144381.79999999999</v>
      </c>
      <c r="AP1065" s="16">
        <f t="shared" si="2020"/>
        <v>0</v>
      </c>
      <c r="AQ1065" s="16">
        <f t="shared" si="2020"/>
        <v>0</v>
      </c>
      <c r="AR1065" s="16">
        <f t="shared" si="2020"/>
        <v>0</v>
      </c>
      <c r="AS1065" s="16">
        <f t="shared" si="2020"/>
        <v>0</v>
      </c>
      <c r="AT1065" s="16">
        <f t="shared" si="2020"/>
        <v>0</v>
      </c>
      <c r="AU1065" s="16">
        <f t="shared" si="2021"/>
        <v>0</v>
      </c>
      <c r="AV1065" s="16">
        <f t="shared" si="2021"/>
        <v>0</v>
      </c>
      <c r="AW1065" s="16">
        <f t="shared" si="2021"/>
        <v>0</v>
      </c>
      <c r="AX1065" s="16">
        <f t="shared" si="2021"/>
        <v>0</v>
      </c>
      <c r="AY1065" s="16">
        <f t="shared" si="2021"/>
        <v>0</v>
      </c>
      <c r="AZ1065" s="16">
        <f t="shared" si="2022"/>
        <v>0</v>
      </c>
      <c r="BA1065" s="16">
        <f t="shared" si="2023"/>
        <v>0</v>
      </c>
      <c r="BB1065" s="16">
        <f t="shared" si="2023"/>
        <v>0</v>
      </c>
      <c r="BC1065" s="16">
        <f t="shared" si="2022"/>
        <v>0</v>
      </c>
      <c r="BD1065" s="16">
        <f t="shared" si="2024"/>
        <v>0</v>
      </c>
      <c r="BE1065" s="16">
        <f t="shared" si="2024"/>
        <v>0</v>
      </c>
      <c r="BF1065" s="16">
        <f t="shared" si="1982"/>
        <v>144381.79999999999</v>
      </c>
      <c r="BG1065" s="16">
        <f t="shared" si="1983"/>
        <v>0</v>
      </c>
      <c r="BH1065" s="16">
        <f t="shared" si="1984"/>
        <v>0</v>
      </c>
      <c r="BI1065" s="16">
        <f>BI1066</f>
        <v>0</v>
      </c>
      <c r="BJ1065" s="16">
        <f t="shared" si="1965"/>
        <v>144381.79999999999</v>
      </c>
      <c r="BK1065" s="16">
        <f>BK1066</f>
        <v>0</v>
      </c>
    </row>
    <row r="1066" spans="1:63" x14ac:dyDescent="0.25">
      <c r="A1066" s="17" t="s">
        <v>286</v>
      </c>
      <c r="B1066" s="22" t="s">
        <v>131</v>
      </c>
      <c r="C1066" s="22" t="s">
        <v>174</v>
      </c>
      <c r="D1066" s="17" t="s">
        <v>179</v>
      </c>
      <c r="E1066" s="17">
        <v>620</v>
      </c>
      <c r="F1066" s="11" t="s">
        <v>169</v>
      </c>
      <c r="G1066" s="16">
        <f>G1067</f>
        <v>0</v>
      </c>
      <c r="H1066" s="16">
        <f t="shared" si="1960"/>
        <v>349881.8</v>
      </c>
      <c r="I1066" s="16">
        <f t="shared" si="2013"/>
        <v>349881.8</v>
      </c>
      <c r="J1066" s="16">
        <f t="shared" si="2013"/>
        <v>0</v>
      </c>
      <c r="K1066" s="16">
        <f t="shared" si="1961"/>
        <v>0</v>
      </c>
      <c r="L1066" s="16">
        <f t="shared" si="2014"/>
        <v>0</v>
      </c>
      <c r="M1066" s="16">
        <f t="shared" si="2014"/>
        <v>0</v>
      </c>
      <c r="N1066" s="16">
        <f t="shared" si="2014"/>
        <v>-205500</v>
      </c>
      <c r="O1066" s="16">
        <f t="shared" si="2014"/>
        <v>0</v>
      </c>
      <c r="P1066" s="16">
        <f t="shared" si="2014"/>
        <v>0</v>
      </c>
      <c r="Q1066" s="16">
        <f t="shared" si="2025"/>
        <v>144381.79999999999</v>
      </c>
      <c r="R1066" s="16">
        <f t="shared" si="2026"/>
        <v>144381.79999999999</v>
      </c>
      <c r="S1066" s="16">
        <f t="shared" si="2027"/>
        <v>0</v>
      </c>
      <c r="T1066" s="16">
        <f t="shared" si="2028"/>
        <v>0</v>
      </c>
      <c r="U1066" s="16">
        <f t="shared" si="2029"/>
        <v>0</v>
      </c>
      <c r="V1066" s="16">
        <f t="shared" si="2015"/>
        <v>0</v>
      </c>
      <c r="W1066" s="16">
        <f t="shared" si="2015"/>
        <v>0</v>
      </c>
      <c r="X1066" s="16">
        <f t="shared" si="2015"/>
        <v>0</v>
      </c>
      <c r="Y1066" s="16">
        <f t="shared" si="2016"/>
        <v>0</v>
      </c>
      <c r="Z1066" s="16">
        <f t="shared" si="2016"/>
        <v>0</v>
      </c>
      <c r="AA1066" s="16">
        <f t="shared" si="1974"/>
        <v>144381.79999999999</v>
      </c>
      <c r="AB1066" s="16">
        <f t="shared" si="1975"/>
        <v>0</v>
      </c>
      <c r="AC1066" s="16">
        <f t="shared" si="1976"/>
        <v>0</v>
      </c>
      <c r="AD1066" s="16">
        <f t="shared" si="2017"/>
        <v>0</v>
      </c>
      <c r="AE1066" s="16">
        <f t="shared" si="2017"/>
        <v>0</v>
      </c>
      <c r="AF1066" s="16">
        <f>AF1067</f>
        <v>0</v>
      </c>
      <c r="AG1066" s="16">
        <f t="shared" si="2018"/>
        <v>0</v>
      </c>
      <c r="AH1066" s="16">
        <f t="shared" si="2018"/>
        <v>0</v>
      </c>
      <c r="AI1066" s="16">
        <f t="shared" si="2019"/>
        <v>0</v>
      </c>
      <c r="AJ1066" s="16">
        <f t="shared" si="2019"/>
        <v>0</v>
      </c>
      <c r="AK1066" s="16">
        <f t="shared" si="2001"/>
        <v>144381.79999999999</v>
      </c>
      <c r="AL1066" s="16">
        <f t="shared" si="2002"/>
        <v>0</v>
      </c>
      <c r="AM1066" s="16">
        <f t="shared" si="2003"/>
        <v>0</v>
      </c>
      <c r="AN1066" s="16">
        <f>AN1067</f>
        <v>0</v>
      </c>
      <c r="AO1066" s="16">
        <f t="shared" si="2004"/>
        <v>144381.79999999999</v>
      </c>
      <c r="AP1066" s="16">
        <f t="shared" si="2020"/>
        <v>0</v>
      </c>
      <c r="AQ1066" s="16">
        <f t="shared" si="2020"/>
        <v>0</v>
      </c>
      <c r="AR1066" s="16">
        <f t="shared" si="2020"/>
        <v>0</v>
      </c>
      <c r="AS1066" s="16">
        <f t="shared" si="2020"/>
        <v>0</v>
      </c>
      <c r="AT1066" s="16">
        <f t="shared" si="2020"/>
        <v>0</v>
      </c>
      <c r="AU1066" s="16">
        <f t="shared" si="2021"/>
        <v>0</v>
      </c>
      <c r="AV1066" s="16">
        <f t="shared" si="2021"/>
        <v>0</v>
      </c>
      <c r="AW1066" s="16">
        <f t="shared" si="2021"/>
        <v>0</v>
      </c>
      <c r="AX1066" s="16">
        <f t="shared" si="2021"/>
        <v>0</v>
      </c>
      <c r="AY1066" s="16">
        <f t="shared" si="2021"/>
        <v>0</v>
      </c>
      <c r="AZ1066" s="16">
        <f t="shared" si="2022"/>
        <v>0</v>
      </c>
      <c r="BA1066" s="16">
        <f t="shared" si="2023"/>
        <v>0</v>
      </c>
      <c r="BB1066" s="16">
        <f t="shared" si="2023"/>
        <v>0</v>
      </c>
      <c r="BC1066" s="16">
        <f t="shared" si="2022"/>
        <v>0</v>
      </c>
      <c r="BD1066" s="16">
        <f t="shared" si="2024"/>
        <v>0</v>
      </c>
      <c r="BE1066" s="16">
        <f t="shared" si="2024"/>
        <v>0</v>
      </c>
      <c r="BF1066" s="16">
        <f t="shared" si="1982"/>
        <v>144381.79999999999</v>
      </c>
      <c r="BG1066" s="16">
        <f t="shared" si="1983"/>
        <v>0</v>
      </c>
      <c r="BH1066" s="16">
        <f t="shared" si="1984"/>
        <v>0</v>
      </c>
      <c r="BI1066" s="16">
        <f>BI1067</f>
        <v>0</v>
      </c>
      <c r="BJ1066" s="16">
        <f t="shared" si="1965"/>
        <v>144381.79999999999</v>
      </c>
      <c r="BK1066" s="16">
        <f>BK1067</f>
        <v>0</v>
      </c>
    </row>
    <row r="1067" spans="1:63" ht="31.5" x14ac:dyDescent="0.25">
      <c r="A1067" s="17" t="s">
        <v>286</v>
      </c>
      <c r="B1067" s="22" t="s">
        <v>131</v>
      </c>
      <c r="C1067" s="22" t="s">
        <v>174</v>
      </c>
      <c r="D1067" s="17" t="s">
        <v>179</v>
      </c>
      <c r="E1067" s="17">
        <v>622</v>
      </c>
      <c r="F1067" s="11" t="s">
        <v>197</v>
      </c>
      <c r="G1067" s="16">
        <v>0</v>
      </c>
      <c r="H1067" s="16">
        <f t="shared" si="1960"/>
        <v>349881.8</v>
      </c>
      <c r="I1067" s="16">
        <v>349881.8</v>
      </c>
      <c r="J1067" s="16">
        <v>0</v>
      </c>
      <c r="K1067" s="16">
        <f t="shared" si="1961"/>
        <v>0</v>
      </c>
      <c r="L1067" s="16">
        <v>0</v>
      </c>
      <c r="M1067" s="16">
        <v>0</v>
      </c>
      <c r="N1067" s="16">
        <v>-205500</v>
      </c>
      <c r="O1067" s="16"/>
      <c r="P1067" s="16"/>
      <c r="Q1067" s="16">
        <f t="shared" si="2025"/>
        <v>144381.79999999999</v>
      </c>
      <c r="R1067" s="16">
        <f t="shared" si="2026"/>
        <v>144381.79999999999</v>
      </c>
      <c r="S1067" s="16">
        <f t="shared" si="2027"/>
        <v>0</v>
      </c>
      <c r="T1067" s="16">
        <f t="shared" si="2028"/>
        <v>0</v>
      </c>
      <c r="U1067" s="16">
        <f t="shared" si="2029"/>
        <v>0</v>
      </c>
      <c r="V1067" s="16"/>
      <c r="W1067" s="16"/>
      <c r="X1067" s="16"/>
      <c r="Y1067" s="16"/>
      <c r="Z1067" s="16"/>
      <c r="AA1067" s="16">
        <f t="shared" si="1974"/>
        <v>144381.79999999999</v>
      </c>
      <c r="AB1067" s="16">
        <f t="shared" si="1975"/>
        <v>0</v>
      </c>
      <c r="AC1067" s="16">
        <f t="shared" si="1976"/>
        <v>0</v>
      </c>
      <c r="AD1067" s="16"/>
      <c r="AE1067" s="16"/>
      <c r="AF1067" s="16"/>
      <c r="AG1067" s="16"/>
      <c r="AH1067" s="16"/>
      <c r="AI1067" s="16"/>
      <c r="AJ1067" s="16"/>
      <c r="AK1067" s="16">
        <f t="shared" si="2001"/>
        <v>144381.79999999999</v>
      </c>
      <c r="AL1067" s="16">
        <f t="shared" si="2002"/>
        <v>0</v>
      </c>
      <c r="AM1067" s="16">
        <f t="shared" si="2003"/>
        <v>0</v>
      </c>
      <c r="AN1067" s="16"/>
      <c r="AO1067" s="16">
        <f t="shared" si="2004"/>
        <v>144381.79999999999</v>
      </c>
      <c r="AP1067" s="16"/>
      <c r="AQ1067" s="16"/>
      <c r="AR1067" s="16"/>
      <c r="AS1067" s="16"/>
      <c r="AT1067" s="16"/>
      <c r="AU1067" s="16"/>
      <c r="AV1067" s="16"/>
      <c r="AW1067" s="16"/>
      <c r="AX1067" s="16"/>
      <c r="AY1067" s="16"/>
      <c r="AZ1067" s="16"/>
      <c r="BA1067" s="16"/>
      <c r="BB1067" s="16"/>
      <c r="BC1067" s="16"/>
      <c r="BD1067" s="16"/>
      <c r="BE1067" s="16"/>
      <c r="BF1067" s="16">
        <f t="shared" si="1982"/>
        <v>144381.79999999999</v>
      </c>
      <c r="BG1067" s="16">
        <f t="shared" si="1983"/>
        <v>0</v>
      </c>
      <c r="BH1067" s="16">
        <f t="shared" si="1984"/>
        <v>0</v>
      </c>
      <c r="BI1067" s="16"/>
      <c r="BJ1067" s="16">
        <f t="shared" si="1965"/>
        <v>144381.79999999999</v>
      </c>
      <c r="BK1067" s="16"/>
    </row>
    <row r="1068" spans="1:63" ht="47.25" x14ac:dyDescent="0.25">
      <c r="A1068" s="17" t="s">
        <v>286</v>
      </c>
      <c r="B1068" s="22" t="s">
        <v>131</v>
      </c>
      <c r="C1068" s="22" t="s">
        <v>174</v>
      </c>
      <c r="D1068" s="17" t="s">
        <v>165</v>
      </c>
      <c r="E1068" s="17"/>
      <c r="F1068" s="11" t="s">
        <v>853</v>
      </c>
      <c r="G1068" s="16">
        <f>G1069+G1076+G1080</f>
        <v>2603345.1</v>
      </c>
      <c r="H1068" s="16">
        <f t="shared" si="1960"/>
        <v>705004.79999999981</v>
      </c>
      <c r="I1068" s="16">
        <f>I1069+I1076+I1080</f>
        <v>3308349.9</v>
      </c>
      <c r="J1068" s="16">
        <f>J1069+J1076+J1080</f>
        <v>2727809.6999999997</v>
      </c>
      <c r="K1068" s="16">
        <f t="shared" si="1961"/>
        <v>884719.10000000056</v>
      </c>
      <c r="L1068" s="16">
        <f>L1069+L1076+L1080</f>
        <v>3612528.8000000003</v>
      </c>
      <c r="M1068" s="16">
        <f>M1069+M1076+M1080</f>
        <v>3694963.2000000007</v>
      </c>
      <c r="N1068" s="16">
        <f>N1069+N1076+N1080</f>
        <v>0</v>
      </c>
      <c r="O1068" s="16">
        <f>O1069+O1076+O1080</f>
        <v>0</v>
      </c>
      <c r="P1068" s="16">
        <f>P1069+P1076+P1080</f>
        <v>0</v>
      </c>
      <c r="Q1068" s="16">
        <f t="shared" si="2025"/>
        <v>705004.79999999981</v>
      </c>
      <c r="R1068" s="16">
        <f t="shared" si="2026"/>
        <v>3308349.9</v>
      </c>
      <c r="S1068" s="16">
        <f t="shared" si="2027"/>
        <v>884719.10000000056</v>
      </c>
      <c r="T1068" s="16">
        <f t="shared" si="2028"/>
        <v>3612528.8000000003</v>
      </c>
      <c r="U1068" s="16">
        <f t="shared" si="2029"/>
        <v>3694963.2000000007</v>
      </c>
      <c r="V1068" s="16">
        <f>V1069+V1076+V1080</f>
        <v>0</v>
      </c>
      <c r="W1068" s="16">
        <f>W1069+W1076+W1080</f>
        <v>0</v>
      </c>
      <c r="X1068" s="16">
        <f>X1069+X1076+X1080</f>
        <v>0</v>
      </c>
      <c r="Y1068" s="16">
        <f>Y1069+Y1076+Y1080</f>
        <v>0</v>
      </c>
      <c r="Z1068" s="16">
        <f>Z1069+Z1076+Z1080</f>
        <v>0</v>
      </c>
      <c r="AA1068" s="16">
        <f t="shared" si="1974"/>
        <v>3308349.9</v>
      </c>
      <c r="AB1068" s="16">
        <f t="shared" si="1975"/>
        <v>3612528.8000000003</v>
      </c>
      <c r="AC1068" s="16">
        <f t="shared" si="1976"/>
        <v>3694963.2000000007</v>
      </c>
      <c r="AD1068" s="16">
        <f t="shared" ref="AD1068:AJ1068" si="2030">AD1069+AD1076+AD1080</f>
        <v>0</v>
      </c>
      <c r="AE1068" s="16">
        <f t="shared" si="2030"/>
        <v>0</v>
      </c>
      <c r="AF1068" s="16">
        <f t="shared" si="2030"/>
        <v>0</v>
      </c>
      <c r="AG1068" s="16">
        <f t="shared" si="2030"/>
        <v>0</v>
      </c>
      <c r="AH1068" s="16">
        <f t="shared" si="2030"/>
        <v>0</v>
      </c>
      <c r="AI1068" s="16">
        <f t="shared" si="2030"/>
        <v>0</v>
      </c>
      <c r="AJ1068" s="16">
        <f t="shared" si="2030"/>
        <v>0</v>
      </c>
      <c r="AK1068" s="16">
        <f t="shared" si="2001"/>
        <v>3308349.9</v>
      </c>
      <c r="AL1068" s="16">
        <f t="shared" si="2002"/>
        <v>3612528.8000000003</v>
      </c>
      <c r="AM1068" s="16">
        <f t="shared" si="2003"/>
        <v>3694963.2000000007</v>
      </c>
      <c r="AN1068" s="16">
        <f>AN1069+AN1076+AN1080</f>
        <v>0</v>
      </c>
      <c r="AO1068" s="16">
        <f t="shared" si="2004"/>
        <v>3308349.9</v>
      </c>
      <c r="AP1068" s="16">
        <f t="shared" ref="AP1068:BK1068" si="2031">AP1069+AP1076+AP1080</f>
        <v>0</v>
      </c>
      <c r="AQ1068" s="16">
        <f t="shared" si="2031"/>
        <v>0</v>
      </c>
      <c r="AR1068" s="16">
        <f t="shared" si="2031"/>
        <v>4160.5</v>
      </c>
      <c r="AS1068" s="16">
        <f>AS1069+AS1076+AS1080</f>
        <v>0</v>
      </c>
      <c r="AT1068" s="16">
        <f>AT1069+AT1076+AT1080</f>
        <v>0</v>
      </c>
      <c r="AU1068" s="16">
        <f t="shared" si="2031"/>
        <v>0</v>
      </c>
      <c r="AV1068" s="16">
        <f t="shared" si="2031"/>
        <v>0</v>
      </c>
      <c r="AW1068" s="16">
        <f t="shared" si="2031"/>
        <v>0</v>
      </c>
      <c r="AX1068" s="16">
        <f t="shared" si="2031"/>
        <v>0</v>
      </c>
      <c r="AY1068" s="16">
        <f t="shared" si="2031"/>
        <v>0</v>
      </c>
      <c r="AZ1068" s="16">
        <f t="shared" si="2031"/>
        <v>0</v>
      </c>
      <c r="BA1068" s="16">
        <f>BA1069+BA1076+BA1080</f>
        <v>16373.4</v>
      </c>
      <c r="BB1068" s="16">
        <f>BB1069+BB1076+BB1080</f>
        <v>0</v>
      </c>
      <c r="BC1068" s="16">
        <f t="shared" si="2031"/>
        <v>0</v>
      </c>
      <c r="BD1068" s="16">
        <f>BD1069+BD1076+BD1080</f>
        <v>16832.400000000001</v>
      </c>
      <c r="BE1068" s="16">
        <f>BE1069+BE1076+BE1080</f>
        <v>0</v>
      </c>
      <c r="BF1068" s="16">
        <f t="shared" si="1982"/>
        <v>3312510.4</v>
      </c>
      <c r="BG1068" s="16">
        <f t="shared" si="1983"/>
        <v>3628902.2</v>
      </c>
      <c r="BH1068" s="16">
        <f t="shared" si="1984"/>
        <v>3711795.6000000006</v>
      </c>
      <c r="BI1068" s="16">
        <f t="shared" ref="BI1068" si="2032">BI1069+BI1076+BI1080</f>
        <v>0</v>
      </c>
      <c r="BJ1068" s="16">
        <f t="shared" si="1965"/>
        <v>3312510.4</v>
      </c>
      <c r="BK1068" s="16">
        <f t="shared" si="2031"/>
        <v>0</v>
      </c>
    </row>
    <row r="1069" spans="1:63" ht="137.25" customHeight="1" x14ac:dyDescent="0.25">
      <c r="A1069" s="17" t="s">
        <v>286</v>
      </c>
      <c r="B1069" s="22" t="s">
        <v>131</v>
      </c>
      <c r="C1069" s="22" t="s">
        <v>174</v>
      </c>
      <c r="D1069" s="17" t="s">
        <v>326</v>
      </c>
      <c r="E1069" s="17"/>
      <c r="F1069" s="11" t="s">
        <v>968</v>
      </c>
      <c r="G1069" s="16">
        <f>G1070</f>
        <v>2270300.7000000002</v>
      </c>
      <c r="H1069" s="16">
        <f t="shared" si="1960"/>
        <v>594056.19999999972</v>
      </c>
      <c r="I1069" s="16">
        <f>I1070</f>
        <v>2864356.9</v>
      </c>
      <c r="J1069" s="16">
        <f>J1070</f>
        <v>2385061.5999999996</v>
      </c>
      <c r="K1069" s="16">
        <f t="shared" si="1961"/>
        <v>765271.10000000056</v>
      </c>
      <c r="L1069" s="16">
        <f>L1070</f>
        <v>3150332.7</v>
      </c>
      <c r="M1069" s="16">
        <f>M1070</f>
        <v>3227283.9000000004</v>
      </c>
      <c r="N1069" s="16">
        <f>N1070</f>
        <v>0</v>
      </c>
      <c r="O1069" s="16">
        <f>O1070</f>
        <v>0</v>
      </c>
      <c r="P1069" s="16">
        <f>P1070</f>
        <v>0</v>
      </c>
      <c r="Q1069" s="16">
        <f t="shared" si="2025"/>
        <v>594056.19999999972</v>
      </c>
      <c r="R1069" s="16">
        <f t="shared" si="2026"/>
        <v>2864356.9</v>
      </c>
      <c r="S1069" s="16">
        <f t="shared" si="2027"/>
        <v>765271.10000000056</v>
      </c>
      <c r="T1069" s="16">
        <f t="shared" si="2028"/>
        <v>3150332.7</v>
      </c>
      <c r="U1069" s="16">
        <f t="shared" si="2029"/>
        <v>3227283.9000000004</v>
      </c>
      <c r="V1069" s="16">
        <f>V1070</f>
        <v>0</v>
      </c>
      <c r="W1069" s="16">
        <f>W1070</f>
        <v>0</v>
      </c>
      <c r="X1069" s="16">
        <f>X1070</f>
        <v>0</v>
      </c>
      <c r="Y1069" s="16">
        <f>Y1070</f>
        <v>0</v>
      </c>
      <c r="Z1069" s="16">
        <f>Z1070</f>
        <v>0</v>
      </c>
      <c r="AA1069" s="16">
        <f t="shared" si="1974"/>
        <v>2864356.9</v>
      </c>
      <c r="AB1069" s="16">
        <f t="shared" si="1975"/>
        <v>3150332.7</v>
      </c>
      <c r="AC1069" s="16">
        <f t="shared" si="1976"/>
        <v>3227283.9000000004</v>
      </c>
      <c r="AD1069" s="16">
        <f t="shared" ref="AD1069:BK1069" si="2033">AD1070</f>
        <v>0</v>
      </c>
      <c r="AE1069" s="16">
        <f t="shared" si="2033"/>
        <v>0</v>
      </c>
      <c r="AF1069" s="16">
        <f t="shared" si="2033"/>
        <v>0</v>
      </c>
      <c r="AG1069" s="16">
        <f t="shared" si="2033"/>
        <v>0</v>
      </c>
      <c r="AH1069" s="16">
        <f t="shared" si="2033"/>
        <v>0</v>
      </c>
      <c r="AI1069" s="16">
        <f t="shared" si="2033"/>
        <v>0</v>
      </c>
      <c r="AJ1069" s="16">
        <f t="shared" si="2033"/>
        <v>0</v>
      </c>
      <c r="AK1069" s="16">
        <f t="shared" si="2001"/>
        <v>2864356.9</v>
      </c>
      <c r="AL1069" s="16">
        <f t="shared" si="2002"/>
        <v>3150332.7</v>
      </c>
      <c r="AM1069" s="16">
        <f t="shared" si="2003"/>
        <v>3227283.9000000004</v>
      </c>
      <c r="AN1069" s="16">
        <f t="shared" si="2033"/>
        <v>0</v>
      </c>
      <c r="AO1069" s="16">
        <f t="shared" si="2004"/>
        <v>2864356.9</v>
      </c>
      <c r="AP1069" s="16">
        <f t="shared" si="2033"/>
        <v>0</v>
      </c>
      <c r="AQ1069" s="16">
        <f t="shared" si="2033"/>
        <v>0</v>
      </c>
      <c r="AR1069" s="16">
        <f t="shared" si="2033"/>
        <v>2811.2</v>
      </c>
      <c r="AS1069" s="16">
        <f t="shared" si="2033"/>
        <v>0</v>
      </c>
      <c r="AT1069" s="16">
        <f t="shared" si="2033"/>
        <v>0</v>
      </c>
      <c r="AU1069" s="16">
        <f t="shared" si="2033"/>
        <v>0</v>
      </c>
      <c r="AV1069" s="16">
        <f t="shared" si="2033"/>
        <v>0</v>
      </c>
      <c r="AW1069" s="16">
        <f t="shared" si="2033"/>
        <v>0</v>
      </c>
      <c r="AX1069" s="16">
        <f t="shared" si="2033"/>
        <v>0</v>
      </c>
      <c r="AY1069" s="16">
        <f t="shared" si="2033"/>
        <v>0</v>
      </c>
      <c r="AZ1069" s="16">
        <f t="shared" si="2033"/>
        <v>0</v>
      </c>
      <c r="BA1069" s="16">
        <f t="shared" si="2033"/>
        <v>14491</v>
      </c>
      <c r="BB1069" s="16">
        <f t="shared" si="2033"/>
        <v>0</v>
      </c>
      <c r="BC1069" s="16">
        <f t="shared" si="2033"/>
        <v>0</v>
      </c>
      <c r="BD1069" s="16">
        <f t="shared" si="2033"/>
        <v>15058.9</v>
      </c>
      <c r="BE1069" s="16">
        <f t="shared" si="2033"/>
        <v>0</v>
      </c>
      <c r="BF1069" s="16">
        <f t="shared" si="1982"/>
        <v>2867168.1</v>
      </c>
      <c r="BG1069" s="16">
        <f t="shared" si="1983"/>
        <v>3164823.7</v>
      </c>
      <c r="BH1069" s="16">
        <f t="shared" si="1984"/>
        <v>3242342.8000000003</v>
      </c>
      <c r="BI1069" s="16">
        <f t="shared" si="2033"/>
        <v>0</v>
      </c>
      <c r="BJ1069" s="16">
        <f t="shared" si="1965"/>
        <v>2867168.1</v>
      </c>
      <c r="BK1069" s="16">
        <f t="shared" si="2033"/>
        <v>0</v>
      </c>
    </row>
    <row r="1070" spans="1:63" ht="78.75" x14ac:dyDescent="0.25">
      <c r="A1070" s="17" t="s">
        <v>286</v>
      </c>
      <c r="B1070" s="22" t="s">
        <v>131</v>
      </c>
      <c r="C1070" s="22" t="s">
        <v>174</v>
      </c>
      <c r="D1070" s="17" t="s">
        <v>326</v>
      </c>
      <c r="E1070" s="10" t="s">
        <v>104</v>
      </c>
      <c r="F1070" s="11" t="s">
        <v>1077</v>
      </c>
      <c r="G1070" s="16">
        <f>G1071+G1073+G1075</f>
        <v>2270300.7000000002</v>
      </c>
      <c r="H1070" s="16">
        <f t="shared" si="1960"/>
        <v>594056.19999999972</v>
      </c>
      <c r="I1070" s="16">
        <f>I1071+I1073+I1075</f>
        <v>2864356.9</v>
      </c>
      <c r="J1070" s="16">
        <f>J1071+J1073+J1075</f>
        <v>2385061.5999999996</v>
      </c>
      <c r="K1070" s="16">
        <f t="shared" si="1961"/>
        <v>765271.10000000056</v>
      </c>
      <c r="L1070" s="16">
        <f>L1071+L1073+L1075</f>
        <v>3150332.7</v>
      </c>
      <c r="M1070" s="16">
        <f>M1071+M1073+M1075</f>
        <v>3227283.9000000004</v>
      </c>
      <c r="N1070" s="16">
        <f>N1071+N1073+N1075</f>
        <v>0</v>
      </c>
      <c r="O1070" s="16">
        <f>O1071+O1073+O1075</f>
        <v>0</v>
      </c>
      <c r="P1070" s="16">
        <f>P1071+P1073+P1075</f>
        <v>0</v>
      </c>
      <c r="Q1070" s="16">
        <f t="shared" si="2025"/>
        <v>594056.19999999972</v>
      </c>
      <c r="R1070" s="16">
        <f t="shared" si="2026"/>
        <v>2864356.9</v>
      </c>
      <c r="S1070" s="16">
        <f t="shared" si="2027"/>
        <v>765271.10000000056</v>
      </c>
      <c r="T1070" s="16">
        <f t="shared" si="2028"/>
        <v>3150332.7</v>
      </c>
      <c r="U1070" s="16">
        <f t="shared" si="2029"/>
        <v>3227283.9000000004</v>
      </c>
      <c r="V1070" s="16">
        <f>V1071+V1073+V1075</f>
        <v>0</v>
      </c>
      <c r="W1070" s="16">
        <f>W1071+W1073+W1075</f>
        <v>0</v>
      </c>
      <c r="X1070" s="16">
        <f>X1071+X1073+X1075</f>
        <v>0</v>
      </c>
      <c r="Y1070" s="16">
        <f>Y1071+Y1073+Y1075</f>
        <v>0</v>
      </c>
      <c r="Z1070" s="16">
        <f>Z1071+Z1073+Z1075</f>
        <v>0</v>
      </c>
      <c r="AA1070" s="16">
        <f t="shared" si="1974"/>
        <v>2864356.9</v>
      </c>
      <c r="AB1070" s="16">
        <f t="shared" si="1975"/>
        <v>3150332.7</v>
      </c>
      <c r="AC1070" s="16">
        <f t="shared" si="1976"/>
        <v>3227283.9000000004</v>
      </c>
      <c r="AD1070" s="16">
        <f t="shared" ref="AD1070:AJ1070" si="2034">AD1071+AD1073+AD1075</f>
        <v>0</v>
      </c>
      <c r="AE1070" s="16">
        <f t="shared" si="2034"/>
        <v>0</v>
      </c>
      <c r="AF1070" s="16">
        <f t="shared" si="2034"/>
        <v>0</v>
      </c>
      <c r="AG1070" s="16">
        <f t="shared" si="2034"/>
        <v>0</v>
      </c>
      <c r="AH1070" s="16">
        <f t="shared" si="2034"/>
        <v>0</v>
      </c>
      <c r="AI1070" s="16">
        <f t="shared" si="2034"/>
        <v>0</v>
      </c>
      <c r="AJ1070" s="16">
        <f t="shared" si="2034"/>
        <v>0</v>
      </c>
      <c r="AK1070" s="16">
        <f t="shared" si="2001"/>
        <v>2864356.9</v>
      </c>
      <c r="AL1070" s="16">
        <f t="shared" si="2002"/>
        <v>3150332.7</v>
      </c>
      <c r="AM1070" s="16">
        <f t="shared" si="2003"/>
        <v>3227283.9000000004</v>
      </c>
      <c r="AN1070" s="16">
        <f>AN1071+AN1073+AN1075</f>
        <v>0</v>
      </c>
      <c r="AO1070" s="16">
        <f t="shared" si="2004"/>
        <v>2864356.9</v>
      </c>
      <c r="AP1070" s="16">
        <f t="shared" ref="AP1070:BK1070" si="2035">AP1071+AP1073+AP1075</f>
        <v>0</v>
      </c>
      <c r="AQ1070" s="16">
        <f t="shared" si="2035"/>
        <v>0</v>
      </c>
      <c r="AR1070" s="16">
        <f t="shared" si="2035"/>
        <v>2811.2</v>
      </c>
      <c r="AS1070" s="16">
        <f>AS1071+AS1073+AS1075</f>
        <v>0</v>
      </c>
      <c r="AT1070" s="16">
        <f>AT1071+AT1073+AT1075</f>
        <v>0</v>
      </c>
      <c r="AU1070" s="16">
        <f t="shared" si="2035"/>
        <v>0</v>
      </c>
      <c r="AV1070" s="16">
        <f t="shared" si="2035"/>
        <v>0</v>
      </c>
      <c r="AW1070" s="16">
        <f t="shared" si="2035"/>
        <v>0</v>
      </c>
      <c r="AX1070" s="16">
        <f t="shared" si="2035"/>
        <v>0</v>
      </c>
      <c r="AY1070" s="16">
        <f t="shared" si="2035"/>
        <v>0</v>
      </c>
      <c r="AZ1070" s="16">
        <f t="shared" si="2035"/>
        <v>0</v>
      </c>
      <c r="BA1070" s="16">
        <f>BA1071+BA1073+BA1075</f>
        <v>14491</v>
      </c>
      <c r="BB1070" s="16">
        <f>BB1071+BB1073+BB1075</f>
        <v>0</v>
      </c>
      <c r="BC1070" s="16">
        <f t="shared" si="2035"/>
        <v>0</v>
      </c>
      <c r="BD1070" s="16">
        <f>BD1071+BD1073+BD1075</f>
        <v>15058.9</v>
      </c>
      <c r="BE1070" s="16">
        <f>BE1071+BE1073+BE1075</f>
        <v>0</v>
      </c>
      <c r="BF1070" s="16">
        <f t="shared" si="1982"/>
        <v>2867168.1</v>
      </c>
      <c r="BG1070" s="16">
        <f t="shared" si="1983"/>
        <v>3164823.7</v>
      </c>
      <c r="BH1070" s="16">
        <f t="shared" si="1984"/>
        <v>3242342.8000000003</v>
      </c>
      <c r="BI1070" s="16">
        <f t="shared" ref="BI1070" si="2036">BI1071+BI1073+BI1075</f>
        <v>0</v>
      </c>
      <c r="BJ1070" s="16">
        <f t="shared" si="1965"/>
        <v>2867168.1</v>
      </c>
      <c r="BK1070" s="16">
        <f t="shared" si="2035"/>
        <v>0</v>
      </c>
    </row>
    <row r="1071" spans="1:63" x14ac:dyDescent="0.25">
      <c r="A1071" s="17" t="s">
        <v>286</v>
      </c>
      <c r="B1071" s="22" t="s">
        <v>131</v>
      </c>
      <c r="C1071" s="22" t="s">
        <v>174</v>
      </c>
      <c r="D1071" s="17" t="s">
        <v>326</v>
      </c>
      <c r="E1071" s="10" t="s">
        <v>105</v>
      </c>
      <c r="F1071" s="11" t="s">
        <v>106</v>
      </c>
      <c r="G1071" s="16">
        <f>G1072</f>
        <v>602436.80000000005</v>
      </c>
      <c r="H1071" s="16">
        <f t="shared" si="1960"/>
        <v>-160306.90000000002</v>
      </c>
      <c r="I1071" s="16">
        <f>I1072</f>
        <v>442129.9</v>
      </c>
      <c r="J1071" s="16">
        <f>J1072</f>
        <v>632889.19999999995</v>
      </c>
      <c r="K1071" s="16">
        <f t="shared" si="1961"/>
        <v>-147737.99999999994</v>
      </c>
      <c r="L1071" s="16">
        <f>L1072</f>
        <v>485151.2</v>
      </c>
      <c r="M1071" s="16">
        <f>M1072</f>
        <v>497001.7</v>
      </c>
      <c r="N1071" s="16">
        <f>N1072</f>
        <v>0</v>
      </c>
      <c r="O1071" s="16">
        <f>O1072</f>
        <v>0</v>
      </c>
      <c r="P1071" s="16">
        <f>P1072</f>
        <v>0</v>
      </c>
      <c r="Q1071" s="16">
        <f t="shared" si="2025"/>
        <v>-160306.90000000002</v>
      </c>
      <c r="R1071" s="16">
        <f t="shared" si="2026"/>
        <v>442129.9</v>
      </c>
      <c r="S1071" s="16">
        <f t="shared" si="2027"/>
        <v>-147737.99999999994</v>
      </c>
      <c r="T1071" s="16">
        <f t="shared" si="2028"/>
        <v>485151.2</v>
      </c>
      <c r="U1071" s="16">
        <f t="shared" si="2029"/>
        <v>497001.7</v>
      </c>
      <c r="V1071" s="16">
        <f>V1072</f>
        <v>0</v>
      </c>
      <c r="W1071" s="16">
        <f>W1072</f>
        <v>0</v>
      </c>
      <c r="X1071" s="16">
        <f>X1072</f>
        <v>0</v>
      </c>
      <c r="Y1071" s="16">
        <f>Y1072</f>
        <v>0</v>
      </c>
      <c r="Z1071" s="16">
        <f>Z1072</f>
        <v>0</v>
      </c>
      <c r="AA1071" s="16">
        <f t="shared" si="1974"/>
        <v>442129.9</v>
      </c>
      <c r="AB1071" s="16">
        <f t="shared" si="1975"/>
        <v>485151.2</v>
      </c>
      <c r="AC1071" s="16">
        <f t="shared" si="1976"/>
        <v>497001.7</v>
      </c>
      <c r="AD1071" s="16">
        <f t="shared" ref="AD1071:BK1071" si="2037">AD1072</f>
        <v>0</v>
      </c>
      <c r="AE1071" s="16">
        <f t="shared" si="2037"/>
        <v>0</v>
      </c>
      <c r="AF1071" s="16">
        <f t="shared" si="2037"/>
        <v>0</v>
      </c>
      <c r="AG1071" s="16">
        <f t="shared" si="2037"/>
        <v>0</v>
      </c>
      <c r="AH1071" s="16">
        <f t="shared" si="2037"/>
        <v>0</v>
      </c>
      <c r="AI1071" s="16">
        <f t="shared" si="2037"/>
        <v>0</v>
      </c>
      <c r="AJ1071" s="16">
        <f t="shared" si="2037"/>
        <v>0</v>
      </c>
      <c r="AK1071" s="16">
        <f t="shared" si="2001"/>
        <v>442129.9</v>
      </c>
      <c r="AL1071" s="16">
        <f t="shared" si="2002"/>
        <v>485151.2</v>
      </c>
      <c r="AM1071" s="16">
        <f t="shared" si="2003"/>
        <v>497001.7</v>
      </c>
      <c r="AN1071" s="16">
        <f t="shared" si="2037"/>
        <v>0</v>
      </c>
      <c r="AO1071" s="16">
        <f t="shared" si="2004"/>
        <v>442129.9</v>
      </c>
      <c r="AP1071" s="16">
        <f t="shared" si="2037"/>
        <v>0</v>
      </c>
      <c r="AQ1071" s="16">
        <f t="shared" si="2037"/>
        <v>0</v>
      </c>
      <c r="AR1071" s="16">
        <f t="shared" si="2037"/>
        <v>2811.2</v>
      </c>
      <c r="AS1071" s="16">
        <f t="shared" si="2037"/>
        <v>0</v>
      </c>
      <c r="AT1071" s="16">
        <f t="shared" si="2037"/>
        <v>0</v>
      </c>
      <c r="AU1071" s="16">
        <f t="shared" si="2037"/>
        <v>0</v>
      </c>
      <c r="AV1071" s="16">
        <f t="shared" si="2037"/>
        <v>0</v>
      </c>
      <c r="AW1071" s="16">
        <f t="shared" si="2037"/>
        <v>0</v>
      </c>
      <c r="AX1071" s="16">
        <f t="shared" si="2037"/>
        <v>0</v>
      </c>
      <c r="AY1071" s="16">
        <f t="shared" si="2037"/>
        <v>0</v>
      </c>
      <c r="AZ1071" s="16">
        <f t="shared" si="2037"/>
        <v>0</v>
      </c>
      <c r="BA1071" s="16">
        <f t="shared" si="2037"/>
        <v>14491</v>
      </c>
      <c r="BB1071" s="16">
        <f t="shared" si="2037"/>
        <v>0</v>
      </c>
      <c r="BC1071" s="16">
        <f t="shared" si="2037"/>
        <v>0</v>
      </c>
      <c r="BD1071" s="16">
        <f t="shared" si="2037"/>
        <v>15058.9</v>
      </c>
      <c r="BE1071" s="16">
        <f t="shared" si="2037"/>
        <v>0</v>
      </c>
      <c r="BF1071" s="16">
        <f t="shared" si="1982"/>
        <v>444941.10000000003</v>
      </c>
      <c r="BG1071" s="16">
        <f t="shared" si="1983"/>
        <v>499642.2</v>
      </c>
      <c r="BH1071" s="16">
        <f t="shared" si="1984"/>
        <v>512060.60000000003</v>
      </c>
      <c r="BI1071" s="16">
        <f t="shared" si="2037"/>
        <v>0</v>
      </c>
      <c r="BJ1071" s="16">
        <f t="shared" si="1965"/>
        <v>444941.10000000003</v>
      </c>
      <c r="BK1071" s="16">
        <f t="shared" si="2037"/>
        <v>0</v>
      </c>
    </row>
    <row r="1072" spans="1:63" ht="94.5" x14ac:dyDescent="0.25">
      <c r="A1072" s="17" t="s">
        <v>286</v>
      </c>
      <c r="B1072" s="22" t="s">
        <v>131</v>
      </c>
      <c r="C1072" s="22" t="s">
        <v>174</v>
      </c>
      <c r="D1072" s="17" t="s">
        <v>326</v>
      </c>
      <c r="E1072" s="10" t="s">
        <v>107</v>
      </c>
      <c r="F1072" s="11" t="s">
        <v>108</v>
      </c>
      <c r="G1072" s="16">
        <v>602436.80000000005</v>
      </c>
      <c r="H1072" s="16">
        <f t="shared" si="1960"/>
        <v>-160306.90000000002</v>
      </c>
      <c r="I1072" s="16">
        <v>442129.9</v>
      </c>
      <c r="J1072" s="16">
        <v>632889.19999999995</v>
      </c>
      <c r="K1072" s="16">
        <f t="shared" si="1961"/>
        <v>-147737.99999999994</v>
      </c>
      <c r="L1072" s="16">
        <v>485151.2</v>
      </c>
      <c r="M1072" s="16">
        <v>497001.7</v>
      </c>
      <c r="N1072" s="16"/>
      <c r="O1072" s="16"/>
      <c r="P1072" s="16"/>
      <c r="Q1072" s="16">
        <f t="shared" si="2025"/>
        <v>-160306.90000000002</v>
      </c>
      <c r="R1072" s="16">
        <f t="shared" si="2026"/>
        <v>442129.9</v>
      </c>
      <c r="S1072" s="16">
        <f t="shared" si="2027"/>
        <v>-147737.99999999994</v>
      </c>
      <c r="T1072" s="16">
        <f t="shared" si="2028"/>
        <v>485151.2</v>
      </c>
      <c r="U1072" s="16">
        <f t="shared" si="2029"/>
        <v>497001.7</v>
      </c>
      <c r="V1072" s="16"/>
      <c r="W1072" s="16"/>
      <c r="X1072" s="16"/>
      <c r="Y1072" s="16"/>
      <c r="Z1072" s="16"/>
      <c r="AA1072" s="16">
        <f t="shared" si="1974"/>
        <v>442129.9</v>
      </c>
      <c r="AB1072" s="16">
        <f t="shared" si="1975"/>
        <v>485151.2</v>
      </c>
      <c r="AC1072" s="16">
        <f t="shared" si="1976"/>
        <v>497001.7</v>
      </c>
      <c r="AD1072" s="16"/>
      <c r="AE1072" s="16"/>
      <c r="AF1072" s="16"/>
      <c r="AG1072" s="16"/>
      <c r="AH1072" s="16"/>
      <c r="AI1072" s="16"/>
      <c r="AJ1072" s="16"/>
      <c r="AK1072" s="16">
        <f t="shared" si="2001"/>
        <v>442129.9</v>
      </c>
      <c r="AL1072" s="16">
        <f t="shared" si="2002"/>
        <v>485151.2</v>
      </c>
      <c r="AM1072" s="16">
        <f t="shared" si="2003"/>
        <v>497001.7</v>
      </c>
      <c r="AN1072" s="16"/>
      <c r="AO1072" s="16">
        <f t="shared" si="2004"/>
        <v>442129.9</v>
      </c>
      <c r="AP1072" s="16"/>
      <c r="AQ1072" s="16"/>
      <c r="AR1072" s="16">
        <v>2811.2</v>
      </c>
      <c r="AS1072" s="16"/>
      <c r="AT1072" s="16"/>
      <c r="AU1072" s="16"/>
      <c r="AV1072" s="16"/>
      <c r="AW1072" s="16"/>
      <c r="AX1072" s="16"/>
      <c r="AY1072" s="16"/>
      <c r="AZ1072" s="16"/>
      <c r="BA1072" s="16">
        <v>14491</v>
      </c>
      <c r="BB1072" s="16"/>
      <c r="BC1072" s="16"/>
      <c r="BD1072" s="16">
        <v>15058.9</v>
      </c>
      <c r="BE1072" s="16"/>
      <c r="BF1072" s="16">
        <f t="shared" si="1982"/>
        <v>444941.10000000003</v>
      </c>
      <c r="BG1072" s="16">
        <f t="shared" si="1983"/>
        <v>499642.2</v>
      </c>
      <c r="BH1072" s="16">
        <f t="shared" si="1984"/>
        <v>512060.60000000003</v>
      </c>
      <c r="BI1072" s="16"/>
      <c r="BJ1072" s="16">
        <f t="shared" si="1965"/>
        <v>444941.10000000003</v>
      </c>
      <c r="BK1072" s="16"/>
    </row>
    <row r="1073" spans="1:63" x14ac:dyDescent="0.25">
      <c r="A1073" s="17" t="s">
        <v>286</v>
      </c>
      <c r="B1073" s="22" t="s">
        <v>131</v>
      </c>
      <c r="C1073" s="22" t="s">
        <v>174</v>
      </c>
      <c r="D1073" s="17" t="s">
        <v>326</v>
      </c>
      <c r="E1073" s="10" t="s">
        <v>168</v>
      </c>
      <c r="F1073" s="11" t="s">
        <v>169</v>
      </c>
      <c r="G1073" s="16">
        <f>G1074</f>
        <v>1657644.7</v>
      </c>
      <c r="H1073" s="16">
        <f t="shared" si="1960"/>
        <v>733105.50000000023</v>
      </c>
      <c r="I1073" s="16">
        <f>I1074</f>
        <v>2390750.2000000002</v>
      </c>
      <c r="J1073" s="16">
        <f>J1074</f>
        <v>1741436.6</v>
      </c>
      <c r="K1073" s="16">
        <f t="shared" si="1961"/>
        <v>889091.19999999972</v>
      </c>
      <c r="L1073" s="16">
        <f>L1074</f>
        <v>2630527.7999999998</v>
      </c>
      <c r="M1073" s="16">
        <f>M1074</f>
        <v>2694782.1</v>
      </c>
      <c r="N1073" s="16">
        <f>N1074</f>
        <v>0</v>
      </c>
      <c r="O1073" s="16">
        <f>O1074</f>
        <v>0</v>
      </c>
      <c r="P1073" s="16">
        <f>P1074</f>
        <v>0</v>
      </c>
      <c r="Q1073" s="16">
        <f t="shared" si="2025"/>
        <v>733105.50000000023</v>
      </c>
      <c r="R1073" s="16">
        <f t="shared" si="2026"/>
        <v>2390750.2000000002</v>
      </c>
      <c r="S1073" s="16">
        <f t="shared" si="2027"/>
        <v>889091.19999999972</v>
      </c>
      <c r="T1073" s="16">
        <f t="shared" si="2028"/>
        <v>2630527.7999999998</v>
      </c>
      <c r="U1073" s="16">
        <f t="shared" si="2029"/>
        <v>2694782.1</v>
      </c>
      <c r="V1073" s="16">
        <f>V1074</f>
        <v>0</v>
      </c>
      <c r="W1073" s="16">
        <f>W1074</f>
        <v>0</v>
      </c>
      <c r="X1073" s="16">
        <f>X1074</f>
        <v>0</v>
      </c>
      <c r="Y1073" s="16">
        <f>Y1074</f>
        <v>0</v>
      </c>
      <c r="Z1073" s="16">
        <f>Z1074</f>
        <v>0</v>
      </c>
      <c r="AA1073" s="16">
        <f t="shared" si="1974"/>
        <v>2390750.2000000002</v>
      </c>
      <c r="AB1073" s="16">
        <f t="shared" si="1975"/>
        <v>2630527.7999999998</v>
      </c>
      <c r="AC1073" s="16">
        <f t="shared" si="1976"/>
        <v>2694782.1</v>
      </c>
      <c r="AD1073" s="16">
        <f t="shared" ref="AD1073:BK1073" si="2038">AD1074</f>
        <v>0</v>
      </c>
      <c r="AE1073" s="16">
        <f t="shared" si="2038"/>
        <v>0</v>
      </c>
      <c r="AF1073" s="16">
        <f t="shared" si="2038"/>
        <v>0</v>
      </c>
      <c r="AG1073" s="16">
        <f t="shared" si="2038"/>
        <v>0</v>
      </c>
      <c r="AH1073" s="16">
        <f t="shared" si="2038"/>
        <v>0</v>
      </c>
      <c r="AI1073" s="16">
        <f t="shared" si="2038"/>
        <v>0</v>
      </c>
      <c r="AJ1073" s="16">
        <f t="shared" si="2038"/>
        <v>0</v>
      </c>
      <c r="AK1073" s="16">
        <f t="shared" si="2001"/>
        <v>2390750.2000000002</v>
      </c>
      <c r="AL1073" s="16">
        <f t="shared" si="2002"/>
        <v>2630527.7999999998</v>
      </c>
      <c r="AM1073" s="16">
        <f t="shared" si="2003"/>
        <v>2694782.1</v>
      </c>
      <c r="AN1073" s="16">
        <f t="shared" si="2038"/>
        <v>0</v>
      </c>
      <c r="AO1073" s="16">
        <f t="shared" si="2004"/>
        <v>2390750.2000000002</v>
      </c>
      <c r="AP1073" s="16">
        <f t="shared" si="2038"/>
        <v>0</v>
      </c>
      <c r="AQ1073" s="16">
        <f t="shared" si="2038"/>
        <v>0</v>
      </c>
      <c r="AR1073" s="16">
        <f t="shared" si="2038"/>
        <v>0</v>
      </c>
      <c r="AS1073" s="16">
        <f t="shared" si="2038"/>
        <v>0</v>
      </c>
      <c r="AT1073" s="16">
        <f t="shared" si="2038"/>
        <v>0</v>
      </c>
      <c r="AU1073" s="16">
        <f t="shared" si="2038"/>
        <v>0</v>
      </c>
      <c r="AV1073" s="16">
        <f t="shared" si="2038"/>
        <v>0</v>
      </c>
      <c r="AW1073" s="16">
        <f t="shared" si="2038"/>
        <v>0</v>
      </c>
      <c r="AX1073" s="16">
        <f t="shared" si="2038"/>
        <v>0</v>
      </c>
      <c r="AY1073" s="16">
        <f t="shared" si="2038"/>
        <v>0</v>
      </c>
      <c r="AZ1073" s="16">
        <f t="shared" si="2038"/>
        <v>0</v>
      </c>
      <c r="BA1073" s="16">
        <f t="shared" si="2038"/>
        <v>0</v>
      </c>
      <c r="BB1073" s="16">
        <f t="shared" si="2038"/>
        <v>0</v>
      </c>
      <c r="BC1073" s="16">
        <f t="shared" si="2038"/>
        <v>0</v>
      </c>
      <c r="BD1073" s="16">
        <f t="shared" si="2038"/>
        <v>0</v>
      </c>
      <c r="BE1073" s="16">
        <f t="shared" si="2038"/>
        <v>0</v>
      </c>
      <c r="BF1073" s="16">
        <f t="shared" si="1982"/>
        <v>2390750.2000000002</v>
      </c>
      <c r="BG1073" s="16">
        <f t="shared" si="1983"/>
        <v>2630527.7999999998</v>
      </c>
      <c r="BH1073" s="16">
        <f t="shared" si="1984"/>
        <v>2694782.1</v>
      </c>
      <c r="BI1073" s="16">
        <f t="shared" si="2038"/>
        <v>0</v>
      </c>
      <c r="BJ1073" s="16">
        <f t="shared" si="1965"/>
        <v>2390750.2000000002</v>
      </c>
      <c r="BK1073" s="16">
        <f t="shared" si="2038"/>
        <v>0</v>
      </c>
    </row>
    <row r="1074" spans="1:63" ht="94.5" x14ac:dyDescent="0.25">
      <c r="A1074" s="17" t="s">
        <v>286</v>
      </c>
      <c r="B1074" s="22" t="s">
        <v>131</v>
      </c>
      <c r="C1074" s="22" t="s">
        <v>174</v>
      </c>
      <c r="D1074" s="17" t="s">
        <v>326</v>
      </c>
      <c r="E1074" s="10" t="s">
        <v>170</v>
      </c>
      <c r="F1074" s="11" t="s">
        <v>171</v>
      </c>
      <c r="G1074" s="16">
        <v>1657644.7</v>
      </c>
      <c r="H1074" s="16">
        <f t="shared" si="1960"/>
        <v>733105.50000000023</v>
      </c>
      <c r="I1074" s="16">
        <v>2390750.2000000002</v>
      </c>
      <c r="J1074" s="16">
        <v>1741436.6</v>
      </c>
      <c r="K1074" s="16">
        <f t="shared" si="1961"/>
        <v>889091.19999999972</v>
      </c>
      <c r="L1074" s="16">
        <v>2630527.7999999998</v>
      </c>
      <c r="M1074" s="16">
        <v>2694782.1</v>
      </c>
      <c r="N1074" s="16"/>
      <c r="O1074" s="16"/>
      <c r="P1074" s="16"/>
      <c r="Q1074" s="16">
        <f t="shared" si="2025"/>
        <v>733105.50000000023</v>
      </c>
      <c r="R1074" s="16">
        <f t="shared" si="2026"/>
        <v>2390750.2000000002</v>
      </c>
      <c r="S1074" s="16">
        <f t="shared" si="2027"/>
        <v>889091.19999999972</v>
      </c>
      <c r="T1074" s="16">
        <f t="shared" si="2028"/>
        <v>2630527.7999999998</v>
      </c>
      <c r="U1074" s="16">
        <f t="shared" si="2029"/>
        <v>2694782.1</v>
      </c>
      <c r="V1074" s="16"/>
      <c r="W1074" s="16"/>
      <c r="X1074" s="16"/>
      <c r="Y1074" s="16"/>
      <c r="Z1074" s="16"/>
      <c r="AA1074" s="16">
        <f t="shared" si="1974"/>
        <v>2390750.2000000002</v>
      </c>
      <c r="AB1074" s="16">
        <f t="shared" si="1975"/>
        <v>2630527.7999999998</v>
      </c>
      <c r="AC1074" s="16">
        <f t="shared" si="1976"/>
        <v>2694782.1</v>
      </c>
      <c r="AD1074" s="16"/>
      <c r="AE1074" s="16"/>
      <c r="AF1074" s="16"/>
      <c r="AG1074" s="16"/>
      <c r="AH1074" s="16"/>
      <c r="AI1074" s="16"/>
      <c r="AJ1074" s="16"/>
      <c r="AK1074" s="16">
        <f t="shared" si="2001"/>
        <v>2390750.2000000002</v>
      </c>
      <c r="AL1074" s="16">
        <f t="shared" si="2002"/>
        <v>2630527.7999999998</v>
      </c>
      <c r="AM1074" s="16">
        <f t="shared" si="2003"/>
        <v>2694782.1</v>
      </c>
      <c r="AN1074" s="16"/>
      <c r="AO1074" s="16">
        <f t="shared" si="2004"/>
        <v>2390750.2000000002</v>
      </c>
      <c r="AP1074" s="16"/>
      <c r="AQ1074" s="16"/>
      <c r="AR1074" s="16"/>
      <c r="AS1074" s="16"/>
      <c r="AT1074" s="16"/>
      <c r="AU1074" s="16"/>
      <c r="AV1074" s="16"/>
      <c r="AW1074" s="16"/>
      <c r="AX1074" s="16"/>
      <c r="AY1074" s="16"/>
      <c r="AZ1074" s="16"/>
      <c r="BA1074" s="16"/>
      <c r="BB1074" s="16"/>
      <c r="BC1074" s="16"/>
      <c r="BD1074" s="16"/>
      <c r="BE1074" s="16"/>
      <c r="BF1074" s="16">
        <f t="shared" si="1982"/>
        <v>2390750.2000000002</v>
      </c>
      <c r="BG1074" s="16">
        <f t="shared" si="1983"/>
        <v>2630527.7999999998</v>
      </c>
      <c r="BH1074" s="16">
        <f t="shared" si="1984"/>
        <v>2694782.1</v>
      </c>
      <c r="BI1074" s="16"/>
      <c r="BJ1074" s="16">
        <f t="shared" si="1965"/>
        <v>2390750.2000000002</v>
      </c>
      <c r="BK1074" s="16"/>
    </row>
    <row r="1075" spans="1:63" ht="63" x14ac:dyDescent="0.25">
      <c r="A1075" s="17" t="s">
        <v>286</v>
      </c>
      <c r="B1075" s="22" t="s">
        <v>131</v>
      </c>
      <c r="C1075" s="22" t="s">
        <v>174</v>
      </c>
      <c r="D1075" s="17" t="s">
        <v>326</v>
      </c>
      <c r="E1075" s="10" t="s">
        <v>172</v>
      </c>
      <c r="F1075" s="11" t="s">
        <v>173</v>
      </c>
      <c r="G1075" s="16">
        <v>10219.200000000001</v>
      </c>
      <c r="H1075" s="16">
        <f t="shared" si="1960"/>
        <v>21257.599999999999</v>
      </c>
      <c r="I1075" s="16">
        <v>31476.799999999999</v>
      </c>
      <c r="J1075" s="16">
        <v>10735.8</v>
      </c>
      <c r="K1075" s="16">
        <f t="shared" si="1961"/>
        <v>23917.899999999998</v>
      </c>
      <c r="L1075" s="16">
        <v>34653.699999999997</v>
      </c>
      <c r="M1075" s="16">
        <v>35500.1</v>
      </c>
      <c r="N1075" s="16"/>
      <c r="O1075" s="16"/>
      <c r="P1075" s="16"/>
      <c r="Q1075" s="16">
        <f t="shared" si="2025"/>
        <v>21257.599999999999</v>
      </c>
      <c r="R1075" s="16">
        <f t="shared" si="2026"/>
        <v>31476.799999999999</v>
      </c>
      <c r="S1075" s="16">
        <f t="shared" si="2027"/>
        <v>23917.899999999998</v>
      </c>
      <c r="T1075" s="16">
        <f t="shared" si="2028"/>
        <v>34653.699999999997</v>
      </c>
      <c r="U1075" s="16">
        <f t="shared" si="2029"/>
        <v>35500.1</v>
      </c>
      <c r="V1075" s="16"/>
      <c r="W1075" s="16"/>
      <c r="X1075" s="16"/>
      <c r="Y1075" s="16"/>
      <c r="Z1075" s="16"/>
      <c r="AA1075" s="16">
        <f t="shared" si="1974"/>
        <v>31476.799999999999</v>
      </c>
      <c r="AB1075" s="16">
        <f t="shared" si="1975"/>
        <v>34653.699999999997</v>
      </c>
      <c r="AC1075" s="16">
        <f t="shared" si="1976"/>
        <v>35500.1</v>
      </c>
      <c r="AD1075" s="16"/>
      <c r="AE1075" s="16"/>
      <c r="AF1075" s="16"/>
      <c r="AG1075" s="16"/>
      <c r="AH1075" s="16"/>
      <c r="AI1075" s="16"/>
      <c r="AJ1075" s="16"/>
      <c r="AK1075" s="16">
        <f t="shared" si="2001"/>
        <v>31476.799999999999</v>
      </c>
      <c r="AL1075" s="16">
        <f t="shared" si="2002"/>
        <v>34653.699999999997</v>
      </c>
      <c r="AM1075" s="16">
        <f t="shared" si="2003"/>
        <v>35500.1</v>
      </c>
      <c r="AN1075" s="16"/>
      <c r="AO1075" s="16">
        <f t="shared" si="2004"/>
        <v>31476.799999999999</v>
      </c>
      <c r="AP1075" s="16"/>
      <c r="AQ1075" s="16"/>
      <c r="AR1075" s="16"/>
      <c r="AS1075" s="16"/>
      <c r="AT1075" s="16"/>
      <c r="AU1075" s="16"/>
      <c r="AV1075" s="16"/>
      <c r="AW1075" s="16"/>
      <c r="AX1075" s="16"/>
      <c r="AY1075" s="16"/>
      <c r="AZ1075" s="16"/>
      <c r="BA1075" s="16"/>
      <c r="BB1075" s="16"/>
      <c r="BC1075" s="16"/>
      <c r="BD1075" s="16"/>
      <c r="BE1075" s="16"/>
      <c r="BF1075" s="16">
        <f t="shared" si="1982"/>
        <v>31476.799999999999</v>
      </c>
      <c r="BG1075" s="16">
        <f t="shared" si="1983"/>
        <v>34653.699999999997</v>
      </c>
      <c r="BH1075" s="16">
        <f t="shared" si="1984"/>
        <v>35500.1</v>
      </c>
      <c r="BI1075" s="16"/>
      <c r="BJ1075" s="16">
        <f t="shared" si="1965"/>
        <v>31476.799999999999</v>
      </c>
      <c r="BK1075" s="16"/>
    </row>
    <row r="1076" spans="1:63" ht="252" x14ac:dyDescent="0.25">
      <c r="A1076" s="17" t="s">
        <v>286</v>
      </c>
      <c r="B1076" s="22" t="s">
        <v>131</v>
      </c>
      <c r="C1076" s="22" t="s">
        <v>174</v>
      </c>
      <c r="D1076" s="17" t="s">
        <v>327</v>
      </c>
      <c r="E1076" s="17"/>
      <c r="F1076" s="11" t="s">
        <v>967</v>
      </c>
      <c r="G1076" s="16">
        <f t="shared" ref="G1076:P1076" si="2039">G1077</f>
        <v>271454</v>
      </c>
      <c r="H1076" s="16">
        <f t="shared" si="2039"/>
        <v>112241.09999999998</v>
      </c>
      <c r="I1076" s="16">
        <f t="shared" si="2039"/>
        <v>383695.1</v>
      </c>
      <c r="J1076" s="16">
        <f t="shared" si="2039"/>
        <v>279176.40000000002</v>
      </c>
      <c r="K1076" s="16">
        <f t="shared" si="2039"/>
        <v>119359.29999999999</v>
      </c>
      <c r="L1076" s="16">
        <f t="shared" si="2039"/>
        <v>398535.7</v>
      </c>
      <c r="M1076" s="16">
        <f t="shared" si="2039"/>
        <v>402205.6</v>
      </c>
      <c r="N1076" s="16">
        <f t="shared" si="2039"/>
        <v>0</v>
      </c>
      <c r="O1076" s="16">
        <f t="shared" si="2039"/>
        <v>0</v>
      </c>
      <c r="P1076" s="16">
        <f t="shared" si="2039"/>
        <v>0</v>
      </c>
      <c r="Q1076" s="16">
        <f t="shared" si="2025"/>
        <v>112241.09999999998</v>
      </c>
      <c r="R1076" s="16">
        <f t="shared" si="2026"/>
        <v>383695.1</v>
      </c>
      <c r="S1076" s="16">
        <f t="shared" si="2027"/>
        <v>119359.29999999999</v>
      </c>
      <c r="T1076" s="16">
        <f t="shared" si="2028"/>
        <v>398535.7</v>
      </c>
      <c r="U1076" s="16">
        <f t="shared" si="2029"/>
        <v>402205.6</v>
      </c>
      <c r="V1076" s="16">
        <f t="shared" ref="V1076:Z1078" si="2040">V1077</f>
        <v>0</v>
      </c>
      <c r="W1076" s="16">
        <f t="shared" si="2040"/>
        <v>0</v>
      </c>
      <c r="X1076" s="16">
        <f t="shared" si="2040"/>
        <v>0</v>
      </c>
      <c r="Y1076" s="16">
        <f t="shared" si="2040"/>
        <v>0</v>
      </c>
      <c r="Z1076" s="16">
        <f t="shared" si="2040"/>
        <v>0</v>
      </c>
      <c r="AA1076" s="16">
        <f t="shared" si="1974"/>
        <v>383695.1</v>
      </c>
      <c r="AB1076" s="16">
        <f t="shared" si="1975"/>
        <v>398535.7</v>
      </c>
      <c r="AC1076" s="16">
        <f t="shared" si="1976"/>
        <v>402205.6</v>
      </c>
      <c r="AD1076" s="16">
        <f t="shared" ref="AD1076:AE1078" si="2041">AD1077</f>
        <v>0</v>
      </c>
      <c r="AE1076" s="16">
        <f t="shared" si="2041"/>
        <v>0</v>
      </c>
      <c r="AF1076" s="16">
        <f>AF1077</f>
        <v>0</v>
      </c>
      <c r="AG1076" s="16">
        <f t="shared" ref="AG1076:AH1078" si="2042">AG1077</f>
        <v>0</v>
      </c>
      <c r="AH1076" s="16">
        <f t="shared" si="2042"/>
        <v>0</v>
      </c>
      <c r="AI1076" s="16">
        <f t="shared" ref="AI1076:AJ1078" si="2043">AI1077</f>
        <v>0</v>
      </c>
      <c r="AJ1076" s="16">
        <f t="shared" si="2043"/>
        <v>0</v>
      </c>
      <c r="AK1076" s="16">
        <f t="shared" si="2001"/>
        <v>383695.1</v>
      </c>
      <c r="AL1076" s="16">
        <f t="shared" si="2002"/>
        <v>398535.7</v>
      </c>
      <c r="AM1076" s="16">
        <f t="shared" si="2003"/>
        <v>402205.6</v>
      </c>
      <c r="AN1076" s="16">
        <f>AN1077</f>
        <v>0</v>
      </c>
      <c r="AO1076" s="16">
        <f t="shared" si="2004"/>
        <v>383695.1</v>
      </c>
      <c r="AP1076" s="16">
        <f t="shared" ref="AP1076:AT1078" si="2044">AP1077</f>
        <v>0</v>
      </c>
      <c r="AQ1076" s="16">
        <f t="shared" si="2044"/>
        <v>0</v>
      </c>
      <c r="AR1076" s="16">
        <f t="shared" si="2044"/>
        <v>1349.3</v>
      </c>
      <c r="AS1076" s="16">
        <f t="shared" si="2044"/>
        <v>0</v>
      </c>
      <c r="AT1076" s="16">
        <f t="shared" si="2044"/>
        <v>0</v>
      </c>
      <c r="AU1076" s="16">
        <f t="shared" ref="AU1076:AY1078" si="2045">AU1077</f>
        <v>0</v>
      </c>
      <c r="AV1076" s="16">
        <f t="shared" si="2045"/>
        <v>0</v>
      </c>
      <c r="AW1076" s="16">
        <f t="shared" si="2045"/>
        <v>0</v>
      </c>
      <c r="AX1076" s="16">
        <f t="shared" si="2045"/>
        <v>0</v>
      </c>
      <c r="AY1076" s="16">
        <f t="shared" si="2045"/>
        <v>0</v>
      </c>
      <c r="AZ1076" s="16">
        <f t="shared" ref="AZ1076:BC1078" si="2046">AZ1077</f>
        <v>0</v>
      </c>
      <c r="BA1076" s="16">
        <f t="shared" ref="BA1076:BB1078" si="2047">BA1077</f>
        <v>1882.4</v>
      </c>
      <c r="BB1076" s="16">
        <f t="shared" si="2047"/>
        <v>0</v>
      </c>
      <c r="BC1076" s="16">
        <f t="shared" si="2046"/>
        <v>0</v>
      </c>
      <c r="BD1076" s="16">
        <f t="shared" ref="BD1076:BE1078" si="2048">BD1077</f>
        <v>1773.5</v>
      </c>
      <c r="BE1076" s="16">
        <f t="shared" si="2048"/>
        <v>0</v>
      </c>
      <c r="BF1076" s="16">
        <f t="shared" si="1982"/>
        <v>385044.39999999997</v>
      </c>
      <c r="BG1076" s="16">
        <f t="shared" si="1983"/>
        <v>400418.10000000003</v>
      </c>
      <c r="BH1076" s="16">
        <f t="shared" si="1984"/>
        <v>403979.1</v>
      </c>
      <c r="BI1076" s="16">
        <f>BI1077</f>
        <v>0</v>
      </c>
      <c r="BJ1076" s="16">
        <f t="shared" si="1965"/>
        <v>385044.39999999997</v>
      </c>
      <c r="BK1076" s="16">
        <f>BK1077</f>
        <v>0</v>
      </c>
    </row>
    <row r="1077" spans="1:63" ht="78.75" x14ac:dyDescent="0.25">
      <c r="A1077" s="17" t="s">
        <v>286</v>
      </c>
      <c r="B1077" s="22" t="s">
        <v>131</v>
      </c>
      <c r="C1077" s="22" t="s">
        <v>174</v>
      </c>
      <c r="D1077" s="17" t="s">
        <v>327</v>
      </c>
      <c r="E1077" s="22" t="s">
        <v>104</v>
      </c>
      <c r="F1077" s="11" t="s">
        <v>1077</v>
      </c>
      <c r="G1077" s="16">
        <f>G1078</f>
        <v>271454</v>
      </c>
      <c r="H1077" s="16">
        <f t="shared" si="1960"/>
        <v>112241.09999999998</v>
      </c>
      <c r="I1077" s="16">
        <f>I1078</f>
        <v>383695.1</v>
      </c>
      <c r="J1077" s="16">
        <f>J1078</f>
        <v>279176.40000000002</v>
      </c>
      <c r="K1077" s="16">
        <f t="shared" si="1961"/>
        <v>119359.29999999999</v>
      </c>
      <c r="L1077" s="16">
        <f t="shared" ref="L1077:P1078" si="2049">L1078</f>
        <v>398535.7</v>
      </c>
      <c r="M1077" s="16">
        <f t="shared" si="2049"/>
        <v>402205.6</v>
      </c>
      <c r="N1077" s="16">
        <f t="shared" si="2049"/>
        <v>0</v>
      </c>
      <c r="O1077" s="16">
        <f t="shared" si="2049"/>
        <v>0</v>
      </c>
      <c r="P1077" s="16">
        <f t="shared" si="2049"/>
        <v>0</v>
      </c>
      <c r="Q1077" s="16">
        <f t="shared" si="2025"/>
        <v>112241.09999999998</v>
      </c>
      <c r="R1077" s="16">
        <f t="shared" si="2026"/>
        <v>383695.1</v>
      </c>
      <c r="S1077" s="16">
        <f t="shared" si="2027"/>
        <v>119359.29999999999</v>
      </c>
      <c r="T1077" s="16">
        <f t="shared" si="2028"/>
        <v>398535.7</v>
      </c>
      <c r="U1077" s="16">
        <f t="shared" si="2029"/>
        <v>402205.6</v>
      </c>
      <c r="V1077" s="16">
        <f t="shared" si="2040"/>
        <v>0</v>
      </c>
      <c r="W1077" s="16">
        <f t="shared" si="2040"/>
        <v>0</v>
      </c>
      <c r="X1077" s="16">
        <f t="shared" si="2040"/>
        <v>0</v>
      </c>
      <c r="Y1077" s="16">
        <f t="shared" si="2040"/>
        <v>0</v>
      </c>
      <c r="Z1077" s="16">
        <f t="shared" si="2040"/>
        <v>0</v>
      </c>
      <c r="AA1077" s="16">
        <f t="shared" si="1974"/>
        <v>383695.1</v>
      </c>
      <c r="AB1077" s="16">
        <f t="shared" si="1975"/>
        <v>398535.7</v>
      </c>
      <c r="AC1077" s="16">
        <f t="shared" si="1976"/>
        <v>402205.6</v>
      </c>
      <c r="AD1077" s="16">
        <f t="shared" si="2041"/>
        <v>0</v>
      </c>
      <c r="AE1077" s="16">
        <f t="shared" si="2041"/>
        <v>0</v>
      </c>
      <c r="AF1077" s="16">
        <f>AF1078</f>
        <v>0</v>
      </c>
      <c r="AG1077" s="16">
        <f t="shared" si="2042"/>
        <v>0</v>
      </c>
      <c r="AH1077" s="16">
        <f t="shared" si="2042"/>
        <v>0</v>
      </c>
      <c r="AI1077" s="16">
        <f t="shared" si="2043"/>
        <v>0</v>
      </c>
      <c r="AJ1077" s="16">
        <f t="shared" si="2043"/>
        <v>0</v>
      </c>
      <c r="AK1077" s="16">
        <f t="shared" si="2001"/>
        <v>383695.1</v>
      </c>
      <c r="AL1077" s="16">
        <f t="shared" si="2002"/>
        <v>398535.7</v>
      </c>
      <c r="AM1077" s="16">
        <f t="shared" si="2003"/>
        <v>402205.6</v>
      </c>
      <c r="AN1077" s="16">
        <f>AN1078</f>
        <v>0</v>
      </c>
      <c r="AO1077" s="16">
        <f t="shared" si="2004"/>
        <v>383695.1</v>
      </c>
      <c r="AP1077" s="16">
        <f t="shared" si="2044"/>
        <v>0</v>
      </c>
      <c r="AQ1077" s="16">
        <f t="shared" si="2044"/>
        <v>0</v>
      </c>
      <c r="AR1077" s="16">
        <f t="shared" si="2044"/>
        <v>1349.3</v>
      </c>
      <c r="AS1077" s="16">
        <f t="shared" si="2044"/>
        <v>0</v>
      </c>
      <c r="AT1077" s="16">
        <f t="shared" si="2044"/>
        <v>0</v>
      </c>
      <c r="AU1077" s="16">
        <f t="shared" si="2045"/>
        <v>0</v>
      </c>
      <c r="AV1077" s="16">
        <f t="shared" si="2045"/>
        <v>0</v>
      </c>
      <c r="AW1077" s="16">
        <f t="shared" si="2045"/>
        <v>0</v>
      </c>
      <c r="AX1077" s="16">
        <f t="shared" si="2045"/>
        <v>0</v>
      </c>
      <c r="AY1077" s="16">
        <f t="shared" si="2045"/>
        <v>0</v>
      </c>
      <c r="AZ1077" s="16">
        <f t="shared" si="2046"/>
        <v>0</v>
      </c>
      <c r="BA1077" s="16">
        <f t="shared" si="2047"/>
        <v>1882.4</v>
      </c>
      <c r="BB1077" s="16">
        <f t="shared" si="2047"/>
        <v>0</v>
      </c>
      <c r="BC1077" s="16">
        <f t="shared" si="2046"/>
        <v>0</v>
      </c>
      <c r="BD1077" s="16">
        <f t="shared" si="2048"/>
        <v>1773.5</v>
      </c>
      <c r="BE1077" s="16">
        <f t="shared" si="2048"/>
        <v>0</v>
      </c>
      <c r="BF1077" s="16">
        <f t="shared" si="1982"/>
        <v>385044.39999999997</v>
      </c>
      <c r="BG1077" s="16">
        <f t="shared" si="1983"/>
        <v>400418.10000000003</v>
      </c>
      <c r="BH1077" s="16">
        <f t="shared" si="1984"/>
        <v>403979.1</v>
      </c>
      <c r="BI1077" s="16">
        <f>BI1078</f>
        <v>0</v>
      </c>
      <c r="BJ1077" s="16">
        <f t="shared" si="1965"/>
        <v>385044.39999999997</v>
      </c>
      <c r="BK1077" s="16">
        <f>BK1078</f>
        <v>0</v>
      </c>
    </row>
    <row r="1078" spans="1:63" x14ac:dyDescent="0.25">
      <c r="A1078" s="17" t="s">
        <v>286</v>
      </c>
      <c r="B1078" s="22" t="s">
        <v>131</v>
      </c>
      <c r="C1078" s="22" t="s">
        <v>174</v>
      </c>
      <c r="D1078" s="17" t="s">
        <v>327</v>
      </c>
      <c r="E1078" s="22" t="s">
        <v>105</v>
      </c>
      <c r="F1078" s="11" t="s">
        <v>106</v>
      </c>
      <c r="G1078" s="16">
        <f>G1079</f>
        <v>271454</v>
      </c>
      <c r="H1078" s="16">
        <f t="shared" si="1960"/>
        <v>112241.09999999998</v>
      </c>
      <c r="I1078" s="16">
        <f>I1079</f>
        <v>383695.1</v>
      </c>
      <c r="J1078" s="16">
        <f>J1079</f>
        <v>279176.40000000002</v>
      </c>
      <c r="K1078" s="16">
        <f t="shared" si="1961"/>
        <v>119359.29999999999</v>
      </c>
      <c r="L1078" s="16">
        <f t="shared" si="2049"/>
        <v>398535.7</v>
      </c>
      <c r="M1078" s="16">
        <f t="shared" si="2049"/>
        <v>402205.6</v>
      </c>
      <c r="N1078" s="16">
        <f t="shared" si="2049"/>
        <v>0</v>
      </c>
      <c r="O1078" s="16">
        <f t="shared" si="2049"/>
        <v>0</v>
      </c>
      <c r="P1078" s="16">
        <f t="shared" si="2049"/>
        <v>0</v>
      </c>
      <c r="Q1078" s="16">
        <f t="shared" si="2025"/>
        <v>112241.09999999998</v>
      </c>
      <c r="R1078" s="16">
        <f t="shared" si="2026"/>
        <v>383695.1</v>
      </c>
      <c r="S1078" s="16">
        <f t="shared" si="2027"/>
        <v>119359.29999999999</v>
      </c>
      <c r="T1078" s="16">
        <f t="shared" si="2028"/>
        <v>398535.7</v>
      </c>
      <c r="U1078" s="16">
        <f t="shared" si="2029"/>
        <v>402205.6</v>
      </c>
      <c r="V1078" s="16">
        <f t="shared" si="2040"/>
        <v>0</v>
      </c>
      <c r="W1078" s="16">
        <f t="shared" si="2040"/>
        <v>0</v>
      </c>
      <c r="X1078" s="16">
        <f t="shared" si="2040"/>
        <v>0</v>
      </c>
      <c r="Y1078" s="16">
        <f t="shared" si="2040"/>
        <v>0</v>
      </c>
      <c r="Z1078" s="16">
        <f t="shared" si="2040"/>
        <v>0</v>
      </c>
      <c r="AA1078" s="16">
        <f t="shared" si="1974"/>
        <v>383695.1</v>
      </c>
      <c r="AB1078" s="16">
        <f t="shared" si="1975"/>
        <v>398535.7</v>
      </c>
      <c r="AC1078" s="16">
        <f t="shared" si="1976"/>
        <v>402205.6</v>
      </c>
      <c r="AD1078" s="16">
        <f t="shared" si="2041"/>
        <v>0</v>
      </c>
      <c r="AE1078" s="16">
        <f t="shared" si="2041"/>
        <v>0</v>
      </c>
      <c r="AF1078" s="16">
        <f>AF1079</f>
        <v>0</v>
      </c>
      <c r="AG1078" s="16">
        <f t="shared" si="2042"/>
        <v>0</v>
      </c>
      <c r="AH1078" s="16">
        <f t="shared" si="2042"/>
        <v>0</v>
      </c>
      <c r="AI1078" s="16">
        <f t="shared" si="2043"/>
        <v>0</v>
      </c>
      <c r="AJ1078" s="16">
        <f t="shared" si="2043"/>
        <v>0</v>
      </c>
      <c r="AK1078" s="16">
        <f t="shared" si="2001"/>
        <v>383695.1</v>
      </c>
      <c r="AL1078" s="16">
        <f t="shared" si="2002"/>
        <v>398535.7</v>
      </c>
      <c r="AM1078" s="16">
        <f t="shared" si="2003"/>
        <v>402205.6</v>
      </c>
      <c r="AN1078" s="16">
        <f>AN1079</f>
        <v>0</v>
      </c>
      <c r="AO1078" s="16">
        <f t="shared" si="2004"/>
        <v>383695.1</v>
      </c>
      <c r="AP1078" s="16">
        <f t="shared" si="2044"/>
        <v>0</v>
      </c>
      <c r="AQ1078" s="16">
        <f t="shared" si="2044"/>
        <v>0</v>
      </c>
      <c r="AR1078" s="16">
        <f t="shared" si="2044"/>
        <v>1349.3</v>
      </c>
      <c r="AS1078" s="16">
        <f t="shared" si="2044"/>
        <v>0</v>
      </c>
      <c r="AT1078" s="16">
        <f t="shared" si="2044"/>
        <v>0</v>
      </c>
      <c r="AU1078" s="16">
        <f t="shared" si="2045"/>
        <v>0</v>
      </c>
      <c r="AV1078" s="16">
        <f t="shared" si="2045"/>
        <v>0</v>
      </c>
      <c r="AW1078" s="16">
        <f t="shared" si="2045"/>
        <v>0</v>
      </c>
      <c r="AX1078" s="16">
        <f t="shared" si="2045"/>
        <v>0</v>
      </c>
      <c r="AY1078" s="16">
        <f t="shared" si="2045"/>
        <v>0</v>
      </c>
      <c r="AZ1078" s="16">
        <f t="shared" si="2046"/>
        <v>0</v>
      </c>
      <c r="BA1078" s="16">
        <f t="shared" si="2047"/>
        <v>1882.4</v>
      </c>
      <c r="BB1078" s="16">
        <f t="shared" si="2047"/>
        <v>0</v>
      </c>
      <c r="BC1078" s="16">
        <f t="shared" si="2046"/>
        <v>0</v>
      </c>
      <c r="BD1078" s="16">
        <f t="shared" si="2048"/>
        <v>1773.5</v>
      </c>
      <c r="BE1078" s="16">
        <f t="shared" si="2048"/>
        <v>0</v>
      </c>
      <c r="BF1078" s="16">
        <f t="shared" si="1982"/>
        <v>385044.39999999997</v>
      </c>
      <c r="BG1078" s="16">
        <f t="shared" si="1983"/>
        <v>400418.10000000003</v>
      </c>
      <c r="BH1078" s="16">
        <f t="shared" si="1984"/>
        <v>403979.1</v>
      </c>
      <c r="BI1078" s="16">
        <f>BI1079</f>
        <v>0</v>
      </c>
      <c r="BJ1078" s="16">
        <f t="shared" si="1965"/>
        <v>385044.39999999997</v>
      </c>
      <c r="BK1078" s="16">
        <f>BK1079</f>
        <v>0</v>
      </c>
    </row>
    <row r="1079" spans="1:63" ht="94.5" x14ac:dyDescent="0.25">
      <c r="A1079" s="17" t="s">
        <v>286</v>
      </c>
      <c r="B1079" s="22" t="s">
        <v>131</v>
      </c>
      <c r="C1079" s="22" t="s">
        <v>174</v>
      </c>
      <c r="D1079" s="17" t="s">
        <v>327</v>
      </c>
      <c r="E1079" s="22" t="s">
        <v>107</v>
      </c>
      <c r="F1079" s="11" t="s">
        <v>108</v>
      </c>
      <c r="G1079" s="16">
        <v>271454</v>
      </c>
      <c r="H1079" s="16">
        <f t="shared" si="1960"/>
        <v>112241.09999999998</v>
      </c>
      <c r="I1079" s="16">
        <v>383695.1</v>
      </c>
      <c r="J1079" s="16">
        <v>279176.40000000002</v>
      </c>
      <c r="K1079" s="16">
        <f t="shared" si="1961"/>
        <v>119359.29999999999</v>
      </c>
      <c r="L1079" s="16">
        <v>398535.7</v>
      </c>
      <c r="M1079" s="16">
        <v>402205.6</v>
      </c>
      <c r="N1079" s="16"/>
      <c r="O1079" s="16"/>
      <c r="P1079" s="16"/>
      <c r="Q1079" s="16">
        <f t="shared" si="2025"/>
        <v>112241.09999999998</v>
      </c>
      <c r="R1079" s="16">
        <f t="shared" si="2026"/>
        <v>383695.1</v>
      </c>
      <c r="S1079" s="16">
        <f t="shared" si="2027"/>
        <v>119359.29999999999</v>
      </c>
      <c r="T1079" s="16">
        <f t="shared" si="2028"/>
        <v>398535.7</v>
      </c>
      <c r="U1079" s="16">
        <f t="shared" si="2029"/>
        <v>402205.6</v>
      </c>
      <c r="V1079" s="16"/>
      <c r="W1079" s="16"/>
      <c r="X1079" s="16"/>
      <c r="Y1079" s="16"/>
      <c r="Z1079" s="16"/>
      <c r="AA1079" s="16">
        <f t="shared" si="1974"/>
        <v>383695.1</v>
      </c>
      <c r="AB1079" s="16">
        <f t="shared" si="1975"/>
        <v>398535.7</v>
      </c>
      <c r="AC1079" s="16">
        <f t="shared" si="1976"/>
        <v>402205.6</v>
      </c>
      <c r="AD1079" s="16"/>
      <c r="AE1079" s="16"/>
      <c r="AF1079" s="16"/>
      <c r="AG1079" s="16"/>
      <c r="AH1079" s="16"/>
      <c r="AI1079" s="16"/>
      <c r="AJ1079" s="16"/>
      <c r="AK1079" s="16">
        <f t="shared" si="2001"/>
        <v>383695.1</v>
      </c>
      <c r="AL1079" s="16">
        <f t="shared" si="2002"/>
        <v>398535.7</v>
      </c>
      <c r="AM1079" s="16">
        <f t="shared" si="2003"/>
        <v>402205.6</v>
      </c>
      <c r="AN1079" s="16"/>
      <c r="AO1079" s="16">
        <f t="shared" si="2004"/>
        <v>383695.1</v>
      </c>
      <c r="AP1079" s="16"/>
      <c r="AQ1079" s="16"/>
      <c r="AR1079" s="16">
        <v>1349.3</v>
      </c>
      <c r="AS1079" s="16"/>
      <c r="AT1079" s="16"/>
      <c r="AU1079" s="16"/>
      <c r="AV1079" s="16"/>
      <c r="AW1079" s="16"/>
      <c r="AX1079" s="16"/>
      <c r="AY1079" s="16"/>
      <c r="AZ1079" s="16"/>
      <c r="BA1079" s="16">
        <v>1882.4</v>
      </c>
      <c r="BB1079" s="16"/>
      <c r="BC1079" s="16"/>
      <c r="BD1079" s="16">
        <v>1773.5</v>
      </c>
      <c r="BE1079" s="16"/>
      <c r="BF1079" s="16">
        <f t="shared" si="1982"/>
        <v>385044.39999999997</v>
      </c>
      <c r="BG1079" s="16">
        <f t="shared" si="1983"/>
        <v>400418.10000000003</v>
      </c>
      <c r="BH1079" s="16">
        <f t="shared" si="1984"/>
        <v>403979.1</v>
      </c>
      <c r="BI1079" s="16"/>
      <c r="BJ1079" s="16">
        <f t="shared" si="1965"/>
        <v>385044.39999999997</v>
      </c>
      <c r="BK1079" s="16"/>
    </row>
    <row r="1080" spans="1:63" ht="47.25" x14ac:dyDescent="0.25">
      <c r="A1080" s="17" t="s">
        <v>286</v>
      </c>
      <c r="B1080" s="22" t="s">
        <v>131</v>
      </c>
      <c r="C1080" s="22" t="s">
        <v>174</v>
      </c>
      <c r="D1080" s="23" t="s">
        <v>328</v>
      </c>
      <c r="E1080" s="23"/>
      <c r="F1080" s="11" t="s">
        <v>961</v>
      </c>
      <c r="G1080" s="16">
        <f>G1081</f>
        <v>61590.400000000001</v>
      </c>
      <c r="H1080" s="16">
        <f t="shared" si="1960"/>
        <v>-1292.5</v>
      </c>
      <c r="I1080" s="16">
        <f t="shared" ref="I1080:J1082" si="2050">I1081</f>
        <v>60297.9</v>
      </c>
      <c r="J1080" s="16">
        <f t="shared" si="2050"/>
        <v>63571.7</v>
      </c>
      <c r="K1080" s="16">
        <f t="shared" si="1961"/>
        <v>88.700000000004366</v>
      </c>
      <c r="L1080" s="16">
        <f t="shared" ref="L1080:P1082" si="2051">L1081</f>
        <v>63660.4</v>
      </c>
      <c r="M1080" s="16">
        <f t="shared" si="2051"/>
        <v>65473.7</v>
      </c>
      <c r="N1080" s="16">
        <f t="shared" si="2051"/>
        <v>0</v>
      </c>
      <c r="O1080" s="16">
        <f t="shared" si="2051"/>
        <v>0</v>
      </c>
      <c r="P1080" s="16">
        <f t="shared" si="2051"/>
        <v>0</v>
      </c>
      <c r="Q1080" s="16">
        <f t="shared" si="2025"/>
        <v>-1292.5</v>
      </c>
      <c r="R1080" s="16">
        <f t="shared" si="2026"/>
        <v>60297.9</v>
      </c>
      <c r="S1080" s="16">
        <f t="shared" si="2027"/>
        <v>88.700000000004366</v>
      </c>
      <c r="T1080" s="16">
        <f t="shared" si="2028"/>
        <v>63660.4</v>
      </c>
      <c r="U1080" s="16">
        <f t="shared" si="2029"/>
        <v>65473.7</v>
      </c>
      <c r="V1080" s="16">
        <f t="shared" ref="V1080:Z1082" si="2052">V1081</f>
        <v>0</v>
      </c>
      <c r="W1080" s="16">
        <f t="shared" si="2052"/>
        <v>0</v>
      </c>
      <c r="X1080" s="16">
        <f t="shared" si="2052"/>
        <v>0</v>
      </c>
      <c r="Y1080" s="16">
        <f t="shared" si="2052"/>
        <v>0</v>
      </c>
      <c r="Z1080" s="16">
        <f t="shared" si="2052"/>
        <v>0</v>
      </c>
      <c r="AA1080" s="16">
        <f t="shared" si="1974"/>
        <v>60297.9</v>
      </c>
      <c r="AB1080" s="16">
        <f t="shared" si="1975"/>
        <v>63660.4</v>
      </c>
      <c r="AC1080" s="16">
        <f t="shared" si="1976"/>
        <v>65473.7</v>
      </c>
      <c r="AD1080" s="16">
        <f t="shared" ref="AD1080:AE1082" si="2053">AD1081</f>
        <v>0</v>
      </c>
      <c r="AE1080" s="16">
        <f t="shared" si="2053"/>
        <v>0</v>
      </c>
      <c r="AF1080" s="16">
        <f>AF1081</f>
        <v>0</v>
      </c>
      <c r="AG1080" s="16">
        <f t="shared" ref="AG1080:AH1082" si="2054">AG1081</f>
        <v>0</v>
      </c>
      <c r="AH1080" s="16">
        <f t="shared" si="2054"/>
        <v>0</v>
      </c>
      <c r="AI1080" s="16">
        <f t="shared" ref="AI1080:AJ1082" si="2055">AI1081</f>
        <v>0</v>
      </c>
      <c r="AJ1080" s="16">
        <f t="shared" si="2055"/>
        <v>0</v>
      </c>
      <c r="AK1080" s="16">
        <f t="shared" si="2001"/>
        <v>60297.9</v>
      </c>
      <c r="AL1080" s="16">
        <f t="shared" si="2002"/>
        <v>63660.4</v>
      </c>
      <c r="AM1080" s="16">
        <f t="shared" si="2003"/>
        <v>65473.7</v>
      </c>
      <c r="AN1080" s="16">
        <f>AN1081</f>
        <v>0</v>
      </c>
      <c r="AO1080" s="16">
        <f t="shared" si="2004"/>
        <v>60297.9</v>
      </c>
      <c r="AP1080" s="16">
        <f t="shared" ref="AP1080:AT1082" si="2056">AP1081</f>
        <v>0</v>
      </c>
      <c r="AQ1080" s="16">
        <f t="shared" si="2056"/>
        <v>0</v>
      </c>
      <c r="AR1080" s="16">
        <f t="shared" si="2056"/>
        <v>0</v>
      </c>
      <c r="AS1080" s="16">
        <f t="shared" si="2056"/>
        <v>0</v>
      </c>
      <c r="AT1080" s="16">
        <f t="shared" si="2056"/>
        <v>0</v>
      </c>
      <c r="AU1080" s="16">
        <f t="shared" ref="AU1080:AY1082" si="2057">AU1081</f>
        <v>0</v>
      </c>
      <c r="AV1080" s="16">
        <f t="shared" si="2057"/>
        <v>0</v>
      </c>
      <c r="AW1080" s="16">
        <f t="shared" si="2057"/>
        <v>0</v>
      </c>
      <c r="AX1080" s="16">
        <f t="shared" si="2057"/>
        <v>0</v>
      </c>
      <c r="AY1080" s="16">
        <f t="shared" si="2057"/>
        <v>0</v>
      </c>
      <c r="AZ1080" s="16">
        <f t="shared" ref="AZ1080:BC1082" si="2058">AZ1081</f>
        <v>0</v>
      </c>
      <c r="BA1080" s="16">
        <f t="shared" ref="BA1080:BB1082" si="2059">BA1081</f>
        <v>0</v>
      </c>
      <c r="BB1080" s="16">
        <f t="shared" si="2059"/>
        <v>0</v>
      </c>
      <c r="BC1080" s="16">
        <f t="shared" si="2058"/>
        <v>0</v>
      </c>
      <c r="BD1080" s="16">
        <f t="shared" ref="BD1080:BE1082" si="2060">BD1081</f>
        <v>0</v>
      </c>
      <c r="BE1080" s="16">
        <f t="shared" si="2060"/>
        <v>0</v>
      </c>
      <c r="BF1080" s="16">
        <f t="shared" si="1982"/>
        <v>60297.9</v>
      </c>
      <c r="BG1080" s="16">
        <f t="shared" si="1983"/>
        <v>63660.4</v>
      </c>
      <c r="BH1080" s="16">
        <f t="shared" si="1984"/>
        <v>65473.7</v>
      </c>
      <c r="BI1080" s="16">
        <f>BI1081</f>
        <v>0</v>
      </c>
      <c r="BJ1080" s="16">
        <f t="shared" si="1965"/>
        <v>60297.9</v>
      </c>
      <c r="BK1080" s="16">
        <f>BK1081</f>
        <v>0</v>
      </c>
    </row>
    <row r="1081" spans="1:63" ht="31.5" x14ac:dyDescent="0.25">
      <c r="A1081" s="17" t="s">
        <v>286</v>
      </c>
      <c r="B1081" s="22" t="s">
        <v>131</v>
      </c>
      <c r="C1081" s="22" t="s">
        <v>174</v>
      </c>
      <c r="D1081" s="23" t="s">
        <v>328</v>
      </c>
      <c r="E1081" s="22" t="s">
        <v>303</v>
      </c>
      <c r="F1081" s="11" t="s">
        <v>187</v>
      </c>
      <c r="G1081" s="16">
        <f>G1082</f>
        <v>61590.400000000001</v>
      </c>
      <c r="H1081" s="16">
        <f t="shared" si="1960"/>
        <v>-1292.5</v>
      </c>
      <c r="I1081" s="16">
        <f t="shared" si="2050"/>
        <v>60297.9</v>
      </c>
      <c r="J1081" s="16">
        <f t="shared" si="2050"/>
        <v>63571.7</v>
      </c>
      <c r="K1081" s="16">
        <f t="shared" si="1961"/>
        <v>88.700000000004366</v>
      </c>
      <c r="L1081" s="16">
        <f t="shared" si="2051"/>
        <v>63660.4</v>
      </c>
      <c r="M1081" s="16">
        <f t="shared" si="2051"/>
        <v>65473.7</v>
      </c>
      <c r="N1081" s="16">
        <f t="shared" si="2051"/>
        <v>0</v>
      </c>
      <c r="O1081" s="16">
        <f t="shared" si="2051"/>
        <v>0</v>
      </c>
      <c r="P1081" s="16">
        <f t="shared" si="2051"/>
        <v>0</v>
      </c>
      <c r="Q1081" s="16">
        <f t="shared" si="2025"/>
        <v>-1292.5</v>
      </c>
      <c r="R1081" s="16">
        <f t="shared" si="2026"/>
        <v>60297.9</v>
      </c>
      <c r="S1081" s="16">
        <f t="shared" si="2027"/>
        <v>88.700000000004366</v>
      </c>
      <c r="T1081" s="16">
        <f t="shared" si="2028"/>
        <v>63660.4</v>
      </c>
      <c r="U1081" s="16">
        <f t="shared" si="2029"/>
        <v>65473.7</v>
      </c>
      <c r="V1081" s="16">
        <f t="shared" si="2052"/>
        <v>0</v>
      </c>
      <c r="W1081" s="16">
        <f t="shared" si="2052"/>
        <v>0</v>
      </c>
      <c r="X1081" s="16">
        <f t="shared" si="2052"/>
        <v>0</v>
      </c>
      <c r="Y1081" s="16">
        <f t="shared" si="2052"/>
        <v>0</v>
      </c>
      <c r="Z1081" s="16">
        <f t="shared" si="2052"/>
        <v>0</v>
      </c>
      <c r="AA1081" s="16">
        <f t="shared" si="1974"/>
        <v>60297.9</v>
      </c>
      <c r="AB1081" s="16">
        <f t="shared" si="1975"/>
        <v>63660.4</v>
      </c>
      <c r="AC1081" s="16">
        <f t="shared" si="1976"/>
        <v>65473.7</v>
      </c>
      <c r="AD1081" s="16">
        <f t="shared" si="2053"/>
        <v>0</v>
      </c>
      <c r="AE1081" s="16">
        <f t="shared" si="2053"/>
        <v>0</v>
      </c>
      <c r="AF1081" s="16">
        <f>AF1082</f>
        <v>0</v>
      </c>
      <c r="AG1081" s="16">
        <f t="shared" si="2054"/>
        <v>0</v>
      </c>
      <c r="AH1081" s="16">
        <f t="shared" si="2054"/>
        <v>0</v>
      </c>
      <c r="AI1081" s="16">
        <f t="shared" si="2055"/>
        <v>0</v>
      </c>
      <c r="AJ1081" s="16">
        <f t="shared" si="2055"/>
        <v>0</v>
      </c>
      <c r="AK1081" s="16">
        <f t="shared" si="2001"/>
        <v>60297.9</v>
      </c>
      <c r="AL1081" s="16">
        <f t="shared" si="2002"/>
        <v>63660.4</v>
      </c>
      <c r="AM1081" s="16">
        <f t="shared" si="2003"/>
        <v>65473.7</v>
      </c>
      <c r="AN1081" s="16">
        <f>AN1082</f>
        <v>0</v>
      </c>
      <c r="AO1081" s="16">
        <f t="shared" si="2004"/>
        <v>60297.9</v>
      </c>
      <c r="AP1081" s="16">
        <f t="shared" si="2056"/>
        <v>0</v>
      </c>
      <c r="AQ1081" s="16">
        <f t="shared" si="2056"/>
        <v>0</v>
      </c>
      <c r="AR1081" s="16">
        <f t="shared" si="2056"/>
        <v>0</v>
      </c>
      <c r="AS1081" s="16">
        <f t="shared" si="2056"/>
        <v>0</v>
      </c>
      <c r="AT1081" s="16">
        <f t="shared" si="2056"/>
        <v>0</v>
      </c>
      <c r="AU1081" s="16">
        <f t="shared" si="2057"/>
        <v>0</v>
      </c>
      <c r="AV1081" s="16">
        <f t="shared" si="2057"/>
        <v>0</v>
      </c>
      <c r="AW1081" s="16">
        <f t="shared" si="2057"/>
        <v>0</v>
      </c>
      <c r="AX1081" s="16">
        <f t="shared" si="2057"/>
        <v>0</v>
      </c>
      <c r="AY1081" s="16">
        <f t="shared" si="2057"/>
        <v>0</v>
      </c>
      <c r="AZ1081" s="16">
        <f t="shared" si="2058"/>
        <v>0</v>
      </c>
      <c r="BA1081" s="16">
        <f t="shared" si="2059"/>
        <v>0</v>
      </c>
      <c r="BB1081" s="16">
        <f t="shared" si="2059"/>
        <v>0</v>
      </c>
      <c r="BC1081" s="16">
        <f t="shared" si="2058"/>
        <v>0</v>
      </c>
      <c r="BD1081" s="16">
        <f t="shared" si="2060"/>
        <v>0</v>
      </c>
      <c r="BE1081" s="16">
        <f t="shared" si="2060"/>
        <v>0</v>
      </c>
      <c r="BF1081" s="16">
        <f t="shared" si="1982"/>
        <v>60297.9</v>
      </c>
      <c r="BG1081" s="16">
        <f t="shared" si="1983"/>
        <v>63660.4</v>
      </c>
      <c r="BH1081" s="16">
        <f t="shared" si="1984"/>
        <v>65473.7</v>
      </c>
      <c r="BI1081" s="16">
        <f>BI1082</f>
        <v>0</v>
      </c>
      <c r="BJ1081" s="16">
        <f t="shared" si="1965"/>
        <v>60297.9</v>
      </c>
      <c r="BK1081" s="16">
        <f>BK1082</f>
        <v>0</v>
      </c>
    </row>
    <row r="1082" spans="1:63" ht="47.25" x14ac:dyDescent="0.25">
      <c r="A1082" s="17" t="s">
        <v>286</v>
      </c>
      <c r="B1082" s="22" t="s">
        <v>131</v>
      </c>
      <c r="C1082" s="22" t="s">
        <v>174</v>
      </c>
      <c r="D1082" s="23" t="s">
        <v>328</v>
      </c>
      <c r="E1082" s="22" t="s">
        <v>304</v>
      </c>
      <c r="F1082" s="11" t="s">
        <v>188</v>
      </c>
      <c r="G1082" s="16">
        <f>G1083</f>
        <v>61590.400000000001</v>
      </c>
      <c r="H1082" s="16">
        <f t="shared" si="1960"/>
        <v>-1292.5</v>
      </c>
      <c r="I1082" s="16">
        <f t="shared" si="2050"/>
        <v>60297.9</v>
      </c>
      <c r="J1082" s="16">
        <f t="shared" si="2050"/>
        <v>63571.7</v>
      </c>
      <c r="K1082" s="16">
        <f t="shared" si="1961"/>
        <v>88.700000000004366</v>
      </c>
      <c r="L1082" s="16">
        <f t="shared" si="2051"/>
        <v>63660.4</v>
      </c>
      <c r="M1082" s="16">
        <f t="shared" si="2051"/>
        <v>65473.7</v>
      </c>
      <c r="N1082" s="16">
        <f t="shared" si="2051"/>
        <v>0</v>
      </c>
      <c r="O1082" s="16">
        <f t="shared" si="2051"/>
        <v>0</v>
      </c>
      <c r="P1082" s="16">
        <f t="shared" si="2051"/>
        <v>0</v>
      </c>
      <c r="Q1082" s="16">
        <f t="shared" si="2025"/>
        <v>-1292.5</v>
      </c>
      <c r="R1082" s="16">
        <f t="shared" si="2026"/>
        <v>60297.9</v>
      </c>
      <c r="S1082" s="16">
        <f t="shared" si="2027"/>
        <v>88.700000000004366</v>
      </c>
      <c r="T1082" s="16">
        <f t="shared" si="2028"/>
        <v>63660.4</v>
      </c>
      <c r="U1082" s="16">
        <f t="shared" si="2029"/>
        <v>65473.7</v>
      </c>
      <c r="V1082" s="16">
        <f t="shared" si="2052"/>
        <v>0</v>
      </c>
      <c r="W1082" s="16">
        <f t="shared" si="2052"/>
        <v>0</v>
      </c>
      <c r="X1082" s="16">
        <f t="shared" si="2052"/>
        <v>0</v>
      </c>
      <c r="Y1082" s="16">
        <f t="shared" si="2052"/>
        <v>0</v>
      </c>
      <c r="Z1082" s="16">
        <f t="shared" si="2052"/>
        <v>0</v>
      </c>
      <c r="AA1082" s="16">
        <f t="shared" si="1974"/>
        <v>60297.9</v>
      </c>
      <c r="AB1082" s="16">
        <f t="shared" si="1975"/>
        <v>63660.4</v>
      </c>
      <c r="AC1082" s="16">
        <f t="shared" si="1976"/>
        <v>65473.7</v>
      </c>
      <c r="AD1082" s="16">
        <f t="shared" si="2053"/>
        <v>0</v>
      </c>
      <c r="AE1082" s="16">
        <f t="shared" si="2053"/>
        <v>0</v>
      </c>
      <c r="AF1082" s="16">
        <f>AF1083</f>
        <v>0</v>
      </c>
      <c r="AG1082" s="16">
        <f t="shared" si="2054"/>
        <v>0</v>
      </c>
      <c r="AH1082" s="16">
        <f t="shared" si="2054"/>
        <v>0</v>
      </c>
      <c r="AI1082" s="16">
        <f t="shared" si="2055"/>
        <v>0</v>
      </c>
      <c r="AJ1082" s="16">
        <f t="shared" si="2055"/>
        <v>0</v>
      </c>
      <c r="AK1082" s="16">
        <f t="shared" si="2001"/>
        <v>60297.9</v>
      </c>
      <c r="AL1082" s="16">
        <f t="shared" si="2002"/>
        <v>63660.4</v>
      </c>
      <c r="AM1082" s="16">
        <f t="shared" si="2003"/>
        <v>65473.7</v>
      </c>
      <c r="AN1082" s="16">
        <f>AN1083</f>
        <v>0</v>
      </c>
      <c r="AO1082" s="16">
        <f t="shared" si="2004"/>
        <v>60297.9</v>
      </c>
      <c r="AP1082" s="16">
        <f t="shared" si="2056"/>
        <v>0</v>
      </c>
      <c r="AQ1082" s="16">
        <f t="shared" si="2056"/>
        <v>0</v>
      </c>
      <c r="AR1082" s="16">
        <f t="shared" si="2056"/>
        <v>0</v>
      </c>
      <c r="AS1082" s="16">
        <f t="shared" si="2056"/>
        <v>0</v>
      </c>
      <c r="AT1082" s="16">
        <f t="shared" si="2056"/>
        <v>0</v>
      </c>
      <c r="AU1082" s="16">
        <f t="shared" si="2057"/>
        <v>0</v>
      </c>
      <c r="AV1082" s="16">
        <f t="shared" si="2057"/>
        <v>0</v>
      </c>
      <c r="AW1082" s="16">
        <f t="shared" si="2057"/>
        <v>0</v>
      </c>
      <c r="AX1082" s="16">
        <f t="shared" si="2057"/>
        <v>0</v>
      </c>
      <c r="AY1082" s="16">
        <f t="shared" si="2057"/>
        <v>0</v>
      </c>
      <c r="AZ1082" s="16">
        <f t="shared" si="2058"/>
        <v>0</v>
      </c>
      <c r="BA1082" s="16">
        <f t="shared" si="2059"/>
        <v>0</v>
      </c>
      <c r="BB1082" s="16">
        <f t="shared" si="2059"/>
        <v>0</v>
      </c>
      <c r="BC1082" s="16">
        <f t="shared" si="2058"/>
        <v>0</v>
      </c>
      <c r="BD1082" s="16">
        <f t="shared" si="2060"/>
        <v>0</v>
      </c>
      <c r="BE1082" s="16">
        <f t="shared" si="2060"/>
        <v>0</v>
      </c>
      <c r="BF1082" s="16">
        <f t="shared" si="1982"/>
        <v>60297.9</v>
      </c>
      <c r="BG1082" s="16">
        <f t="shared" si="1983"/>
        <v>63660.4</v>
      </c>
      <c r="BH1082" s="16">
        <f t="shared" si="1984"/>
        <v>65473.7</v>
      </c>
      <c r="BI1082" s="16">
        <f>BI1083</f>
        <v>0</v>
      </c>
      <c r="BJ1082" s="16">
        <f t="shared" si="1965"/>
        <v>60297.9</v>
      </c>
      <c r="BK1082" s="16">
        <f>BK1083</f>
        <v>0</v>
      </c>
    </row>
    <row r="1083" spans="1:63" ht="47.25" x14ac:dyDescent="0.25">
      <c r="A1083" s="17" t="s">
        <v>286</v>
      </c>
      <c r="B1083" s="22" t="s">
        <v>131</v>
      </c>
      <c r="C1083" s="22" t="s">
        <v>174</v>
      </c>
      <c r="D1083" s="23" t="s">
        <v>328</v>
      </c>
      <c r="E1083" s="22" t="s">
        <v>325</v>
      </c>
      <c r="F1083" s="11" t="s">
        <v>189</v>
      </c>
      <c r="G1083" s="16">
        <v>61590.400000000001</v>
      </c>
      <c r="H1083" s="16">
        <f t="shared" si="1960"/>
        <v>-1292.5</v>
      </c>
      <c r="I1083" s="16">
        <v>60297.9</v>
      </c>
      <c r="J1083" s="16">
        <v>63571.7</v>
      </c>
      <c r="K1083" s="16">
        <f t="shared" si="1961"/>
        <v>88.700000000004366</v>
      </c>
      <c r="L1083" s="16">
        <v>63660.4</v>
      </c>
      <c r="M1083" s="16">
        <v>65473.7</v>
      </c>
      <c r="N1083" s="16"/>
      <c r="O1083" s="16"/>
      <c r="P1083" s="16"/>
      <c r="Q1083" s="16">
        <f t="shared" si="2025"/>
        <v>-1292.5</v>
      </c>
      <c r="R1083" s="16">
        <f t="shared" si="2026"/>
        <v>60297.9</v>
      </c>
      <c r="S1083" s="16">
        <f t="shared" si="2027"/>
        <v>88.700000000004366</v>
      </c>
      <c r="T1083" s="16">
        <f t="shared" si="2028"/>
        <v>63660.4</v>
      </c>
      <c r="U1083" s="16">
        <f t="shared" si="2029"/>
        <v>65473.7</v>
      </c>
      <c r="V1083" s="16"/>
      <c r="W1083" s="16"/>
      <c r="X1083" s="16"/>
      <c r="Y1083" s="16"/>
      <c r="Z1083" s="16"/>
      <c r="AA1083" s="16">
        <f t="shared" si="1974"/>
        <v>60297.9</v>
      </c>
      <c r="AB1083" s="16">
        <f t="shared" si="1975"/>
        <v>63660.4</v>
      </c>
      <c r="AC1083" s="16">
        <f t="shared" si="1976"/>
        <v>65473.7</v>
      </c>
      <c r="AD1083" s="16"/>
      <c r="AE1083" s="16"/>
      <c r="AF1083" s="16"/>
      <c r="AG1083" s="16"/>
      <c r="AH1083" s="16"/>
      <c r="AI1083" s="16"/>
      <c r="AJ1083" s="16"/>
      <c r="AK1083" s="16">
        <f t="shared" si="2001"/>
        <v>60297.9</v>
      </c>
      <c r="AL1083" s="16">
        <f t="shared" si="2002"/>
        <v>63660.4</v>
      </c>
      <c r="AM1083" s="16">
        <f t="shared" si="2003"/>
        <v>65473.7</v>
      </c>
      <c r="AN1083" s="16"/>
      <c r="AO1083" s="16">
        <f t="shared" si="2004"/>
        <v>60297.9</v>
      </c>
      <c r="AP1083" s="16"/>
      <c r="AQ1083" s="16"/>
      <c r="AR1083" s="16"/>
      <c r="AS1083" s="16"/>
      <c r="AT1083" s="16"/>
      <c r="AU1083" s="16"/>
      <c r="AV1083" s="16"/>
      <c r="AW1083" s="16"/>
      <c r="AX1083" s="16"/>
      <c r="AY1083" s="16"/>
      <c r="AZ1083" s="16"/>
      <c r="BA1083" s="16"/>
      <c r="BB1083" s="16"/>
      <c r="BC1083" s="16"/>
      <c r="BD1083" s="16"/>
      <c r="BE1083" s="16"/>
      <c r="BF1083" s="16">
        <f t="shared" si="1982"/>
        <v>60297.9</v>
      </c>
      <c r="BG1083" s="16">
        <f t="shared" si="1983"/>
        <v>63660.4</v>
      </c>
      <c r="BH1083" s="16">
        <f t="shared" si="1984"/>
        <v>65473.7</v>
      </c>
      <c r="BI1083" s="16"/>
      <c r="BJ1083" s="16">
        <f t="shared" si="1965"/>
        <v>60297.9</v>
      </c>
      <c r="BK1083" s="16"/>
    </row>
    <row r="1084" spans="1:63" x14ac:dyDescent="0.25">
      <c r="A1084" s="10">
        <v>930</v>
      </c>
      <c r="B1084" s="10" t="s">
        <v>131</v>
      </c>
      <c r="C1084" s="10" t="s">
        <v>174</v>
      </c>
      <c r="D1084" s="22" t="s">
        <v>77</v>
      </c>
      <c r="E1084" s="22"/>
      <c r="F1084" s="11" t="s">
        <v>78</v>
      </c>
      <c r="G1084" s="16">
        <f>G1085+G1099+G1103+G1108+G1113</f>
        <v>45000</v>
      </c>
      <c r="H1084" s="16">
        <f t="shared" si="1960"/>
        <v>64435.7</v>
      </c>
      <c r="I1084" s="16">
        <f>I1085+I1099+I1103+I1108+I1113</f>
        <v>109435.7</v>
      </c>
      <c r="J1084" s="16">
        <f>J1085+J1099+J1103+J1108+J1113</f>
        <v>150000</v>
      </c>
      <c r="K1084" s="16">
        <f t="shared" si="1961"/>
        <v>-39567.100000000006</v>
      </c>
      <c r="L1084" s="16">
        <f>L1085+L1099+L1103+L1108+L1113</f>
        <v>110432.9</v>
      </c>
      <c r="M1084" s="16">
        <f>M1085+M1099+M1103+M1108+M1113</f>
        <v>118018.79999999999</v>
      </c>
      <c r="N1084" s="16">
        <f>N1085+N1099+N1103+N1108+N1113</f>
        <v>70000</v>
      </c>
      <c r="O1084" s="16">
        <f>O1085+O1099+O1103+O1108+O1113</f>
        <v>20026</v>
      </c>
      <c r="P1084" s="16">
        <f>P1085+P1099+P1103+P1108+P1113</f>
        <v>0</v>
      </c>
      <c r="Q1084" s="16">
        <f t="shared" si="2025"/>
        <v>134435.70000000001</v>
      </c>
      <c r="R1084" s="16">
        <f t="shared" si="2026"/>
        <v>179435.7</v>
      </c>
      <c r="S1084" s="16">
        <f t="shared" si="2027"/>
        <v>-19541.100000000006</v>
      </c>
      <c r="T1084" s="16">
        <f t="shared" si="2028"/>
        <v>130458.9</v>
      </c>
      <c r="U1084" s="16">
        <f t="shared" si="2029"/>
        <v>118018.79999999999</v>
      </c>
      <c r="V1084" s="16">
        <f>V1085+V1099+V1103+V1108+V1113</f>
        <v>0</v>
      </c>
      <c r="W1084" s="16">
        <f>W1085+W1099+W1103+W1108+W1113</f>
        <v>0</v>
      </c>
      <c r="X1084" s="16">
        <f>X1085+X1099+X1103+X1108+X1113</f>
        <v>0</v>
      </c>
      <c r="Y1084" s="16">
        <f>Y1085+Y1099+Y1103+Y1108+Y1113</f>
        <v>0</v>
      </c>
      <c r="Z1084" s="16">
        <f>Z1085+Z1099+Z1103+Z1108+Z1113</f>
        <v>0</v>
      </c>
      <c r="AA1084" s="16">
        <f t="shared" si="1974"/>
        <v>179435.7</v>
      </c>
      <c r="AB1084" s="16">
        <f t="shared" si="1975"/>
        <v>130458.9</v>
      </c>
      <c r="AC1084" s="16">
        <f t="shared" si="1976"/>
        <v>118018.79999999999</v>
      </c>
      <c r="AD1084" s="16">
        <f t="shared" ref="AD1084:AJ1084" si="2061">AD1085+AD1099+AD1103+AD1108+AD1113+AD1118</f>
        <v>0</v>
      </c>
      <c r="AE1084" s="16">
        <f t="shared" si="2061"/>
        <v>0</v>
      </c>
      <c r="AF1084" s="16">
        <f t="shared" si="2061"/>
        <v>0</v>
      </c>
      <c r="AG1084" s="16">
        <f t="shared" si="2061"/>
        <v>0</v>
      </c>
      <c r="AH1084" s="16">
        <f t="shared" si="2061"/>
        <v>0</v>
      </c>
      <c r="AI1084" s="16">
        <f t="shared" si="2061"/>
        <v>0</v>
      </c>
      <c r="AJ1084" s="16">
        <f t="shared" si="2061"/>
        <v>0</v>
      </c>
      <c r="AK1084" s="16">
        <f t="shared" si="2001"/>
        <v>179435.7</v>
      </c>
      <c r="AL1084" s="16">
        <f t="shared" si="2002"/>
        <v>130458.9</v>
      </c>
      <c r="AM1084" s="16">
        <f t="shared" si="2003"/>
        <v>118018.79999999999</v>
      </c>
      <c r="AN1084" s="16">
        <f>AN1085+AN1099+AN1103+AN1108+AN1113+AN1118</f>
        <v>0</v>
      </c>
      <c r="AO1084" s="16">
        <f t="shared" si="2004"/>
        <v>179435.7</v>
      </c>
      <c r="AP1084" s="16">
        <f t="shared" ref="AP1084:BE1084" si="2062">AP1085+AP1099+AP1103+AP1108+AP1113+AP1118</f>
        <v>0</v>
      </c>
      <c r="AQ1084" s="16">
        <f t="shared" si="2062"/>
        <v>0</v>
      </c>
      <c r="AR1084" s="16">
        <f t="shared" si="2062"/>
        <v>0</v>
      </c>
      <c r="AS1084" s="16">
        <f t="shared" si="2062"/>
        <v>0</v>
      </c>
      <c r="AT1084" s="16">
        <f t="shared" si="2062"/>
        <v>0</v>
      </c>
      <c r="AU1084" s="16">
        <f t="shared" si="2062"/>
        <v>0</v>
      </c>
      <c r="AV1084" s="16">
        <f t="shared" si="2062"/>
        <v>216.56100000000001</v>
      </c>
      <c r="AW1084" s="16">
        <f t="shared" si="2062"/>
        <v>0</v>
      </c>
      <c r="AX1084" s="16">
        <f t="shared" si="2062"/>
        <v>0</v>
      </c>
      <c r="AY1084" s="16">
        <f t="shared" si="2062"/>
        <v>26200</v>
      </c>
      <c r="AZ1084" s="16">
        <f t="shared" si="2062"/>
        <v>0</v>
      </c>
      <c r="BA1084" s="16">
        <f t="shared" si="2062"/>
        <v>0</v>
      </c>
      <c r="BB1084" s="16">
        <f t="shared" si="2062"/>
        <v>0</v>
      </c>
      <c r="BC1084" s="16">
        <f t="shared" si="2062"/>
        <v>0</v>
      </c>
      <c r="BD1084" s="16">
        <f t="shared" si="2062"/>
        <v>0</v>
      </c>
      <c r="BE1084" s="16">
        <f t="shared" si="2062"/>
        <v>0</v>
      </c>
      <c r="BF1084" s="16">
        <f t="shared" si="1982"/>
        <v>205852.261</v>
      </c>
      <c r="BG1084" s="16">
        <f t="shared" si="1983"/>
        <v>130458.9</v>
      </c>
      <c r="BH1084" s="16">
        <f t="shared" si="1984"/>
        <v>118018.79999999999</v>
      </c>
      <c r="BI1084" s="16">
        <f>BI1085+BI1099+BI1103+BI1108+BI1113+BI1118</f>
        <v>0</v>
      </c>
      <c r="BJ1084" s="16">
        <f t="shared" si="1965"/>
        <v>205852.261</v>
      </c>
      <c r="BK1084" s="16">
        <f>BK1085+BK1099+BK1103+BK1108+BK1113+BK1118</f>
        <v>0</v>
      </c>
    </row>
    <row r="1085" spans="1:63" ht="47.25" x14ac:dyDescent="0.25">
      <c r="A1085" s="10">
        <v>930</v>
      </c>
      <c r="B1085" s="10" t="s">
        <v>131</v>
      </c>
      <c r="C1085" s="10" t="s">
        <v>174</v>
      </c>
      <c r="D1085" s="22" t="s">
        <v>288</v>
      </c>
      <c r="E1085" s="22"/>
      <c r="F1085" s="11" t="s">
        <v>289</v>
      </c>
      <c r="G1085" s="16">
        <f>G1090+G1086</f>
        <v>45000</v>
      </c>
      <c r="H1085" s="16">
        <f t="shared" si="1960"/>
        <v>45436.5</v>
      </c>
      <c r="I1085" s="16">
        <f>I1090+I1086</f>
        <v>90436.5</v>
      </c>
      <c r="J1085" s="16">
        <f>J1090+J1086</f>
        <v>150000</v>
      </c>
      <c r="K1085" s="16">
        <f t="shared" si="1961"/>
        <v>-93535.3</v>
      </c>
      <c r="L1085" s="16">
        <f>L1090+L1086</f>
        <v>56464.7</v>
      </c>
      <c r="M1085" s="16">
        <f>M1090+M1086</f>
        <v>48002.2</v>
      </c>
      <c r="N1085" s="16">
        <f>N1090+N1086</f>
        <v>70000</v>
      </c>
      <c r="O1085" s="16">
        <f>O1090+O1086</f>
        <v>20026</v>
      </c>
      <c r="P1085" s="16">
        <f>P1090+P1086</f>
        <v>0</v>
      </c>
      <c r="Q1085" s="16">
        <f t="shared" si="2025"/>
        <v>115436.5</v>
      </c>
      <c r="R1085" s="16">
        <f t="shared" si="2026"/>
        <v>160436.5</v>
      </c>
      <c r="S1085" s="16">
        <f t="shared" si="2027"/>
        <v>-73509.3</v>
      </c>
      <c r="T1085" s="16">
        <f t="shared" si="2028"/>
        <v>76490.7</v>
      </c>
      <c r="U1085" s="16">
        <f t="shared" si="2029"/>
        <v>48002.2</v>
      </c>
      <c r="V1085" s="16">
        <f>V1090+V1086</f>
        <v>0</v>
      </c>
      <c r="W1085" s="16">
        <f>W1090+W1086</f>
        <v>0</v>
      </c>
      <c r="X1085" s="16">
        <f>X1090+X1086</f>
        <v>0</v>
      </c>
      <c r="Y1085" s="16">
        <f>Y1090+Y1086</f>
        <v>0</v>
      </c>
      <c r="Z1085" s="16">
        <f>Z1090+Z1086</f>
        <v>0</v>
      </c>
      <c r="AA1085" s="16">
        <f t="shared" si="1974"/>
        <v>160436.5</v>
      </c>
      <c r="AB1085" s="16">
        <f t="shared" si="1975"/>
        <v>76490.7</v>
      </c>
      <c r="AC1085" s="16">
        <f t="shared" si="1976"/>
        <v>48002.2</v>
      </c>
      <c r="AD1085" s="16">
        <f t="shared" ref="AD1085:AJ1085" si="2063">AD1090+AD1086</f>
        <v>0</v>
      </c>
      <c r="AE1085" s="16">
        <f t="shared" si="2063"/>
        <v>0</v>
      </c>
      <c r="AF1085" s="16">
        <f t="shared" si="2063"/>
        <v>0</v>
      </c>
      <c r="AG1085" s="16">
        <f t="shared" si="2063"/>
        <v>0</v>
      </c>
      <c r="AH1085" s="16">
        <f t="shared" si="2063"/>
        <v>0</v>
      </c>
      <c r="AI1085" s="16">
        <f t="shared" si="2063"/>
        <v>0</v>
      </c>
      <c r="AJ1085" s="16">
        <f t="shared" si="2063"/>
        <v>0</v>
      </c>
      <c r="AK1085" s="16">
        <f t="shared" si="2001"/>
        <v>160436.5</v>
      </c>
      <c r="AL1085" s="16">
        <f t="shared" si="2002"/>
        <v>76490.7</v>
      </c>
      <c r="AM1085" s="16">
        <f t="shared" si="2003"/>
        <v>48002.2</v>
      </c>
      <c r="AN1085" s="16">
        <f>AN1090+AN1086</f>
        <v>0</v>
      </c>
      <c r="AO1085" s="16">
        <f t="shared" si="2004"/>
        <v>160436.5</v>
      </c>
      <c r="AP1085" s="16">
        <f t="shared" ref="AP1085:BK1085" si="2064">AP1090+AP1086</f>
        <v>0</v>
      </c>
      <c r="AQ1085" s="16">
        <f t="shared" si="2064"/>
        <v>0</v>
      </c>
      <c r="AR1085" s="16">
        <f t="shared" si="2064"/>
        <v>0</v>
      </c>
      <c r="AS1085" s="16">
        <f>AS1090+AS1086</f>
        <v>0</v>
      </c>
      <c r="AT1085" s="16">
        <f>AT1090+AT1086</f>
        <v>0</v>
      </c>
      <c r="AU1085" s="16">
        <f t="shared" si="2064"/>
        <v>0</v>
      </c>
      <c r="AV1085" s="16">
        <f t="shared" si="2064"/>
        <v>216.56100000000001</v>
      </c>
      <c r="AW1085" s="16">
        <f t="shared" si="2064"/>
        <v>0</v>
      </c>
      <c r="AX1085" s="16">
        <f t="shared" si="2064"/>
        <v>0</v>
      </c>
      <c r="AY1085" s="16">
        <f t="shared" si="2064"/>
        <v>26200</v>
      </c>
      <c r="AZ1085" s="16">
        <f t="shared" si="2064"/>
        <v>0</v>
      </c>
      <c r="BA1085" s="16">
        <f>BA1090+BA1086</f>
        <v>0</v>
      </c>
      <c r="BB1085" s="16">
        <f>BB1090+BB1086</f>
        <v>0</v>
      </c>
      <c r="BC1085" s="16">
        <f t="shared" si="2064"/>
        <v>0</v>
      </c>
      <c r="BD1085" s="16">
        <f>BD1090+BD1086</f>
        <v>0</v>
      </c>
      <c r="BE1085" s="16">
        <f>BE1090+BE1086</f>
        <v>0</v>
      </c>
      <c r="BF1085" s="16">
        <f t="shared" si="1982"/>
        <v>186853.06099999999</v>
      </c>
      <c r="BG1085" s="16">
        <f t="shared" si="1983"/>
        <v>76490.7</v>
      </c>
      <c r="BH1085" s="16">
        <f t="shared" si="1984"/>
        <v>48002.2</v>
      </c>
      <c r="BI1085" s="16">
        <f t="shared" ref="BI1085" si="2065">BI1090+BI1086</f>
        <v>0</v>
      </c>
      <c r="BJ1085" s="16">
        <f t="shared" si="1965"/>
        <v>186853.06099999999</v>
      </c>
      <c r="BK1085" s="16">
        <f t="shared" si="2064"/>
        <v>0</v>
      </c>
    </row>
    <row r="1086" spans="1:63" ht="47.25" x14ac:dyDescent="0.25">
      <c r="A1086" s="10">
        <v>930</v>
      </c>
      <c r="B1086" s="10" t="s">
        <v>131</v>
      </c>
      <c r="C1086" s="10" t="s">
        <v>174</v>
      </c>
      <c r="D1086" s="22" t="s">
        <v>290</v>
      </c>
      <c r="E1086" s="22"/>
      <c r="F1086" s="11" t="s">
        <v>291</v>
      </c>
      <c r="G1086" s="16">
        <f>G1087</f>
        <v>0</v>
      </c>
      <c r="H1086" s="16">
        <f t="shared" si="1960"/>
        <v>41627.300000000003</v>
      </c>
      <c r="I1086" s="16">
        <f t="shared" ref="I1086:J1088" si="2066">I1087</f>
        <v>41627.300000000003</v>
      </c>
      <c r="J1086" s="16">
        <f t="shared" si="2066"/>
        <v>0</v>
      </c>
      <c r="K1086" s="16">
        <f t="shared" si="1961"/>
        <v>0</v>
      </c>
      <c r="L1086" s="16">
        <f t="shared" ref="L1086:P1088" si="2067">L1087</f>
        <v>0</v>
      </c>
      <c r="M1086" s="16">
        <f t="shared" si="2067"/>
        <v>0</v>
      </c>
      <c r="N1086" s="16">
        <f t="shared" si="2067"/>
        <v>0</v>
      </c>
      <c r="O1086" s="16">
        <f t="shared" si="2067"/>
        <v>0</v>
      </c>
      <c r="P1086" s="16">
        <f t="shared" si="2067"/>
        <v>0</v>
      </c>
      <c r="Q1086" s="16">
        <f t="shared" si="2025"/>
        <v>41627.300000000003</v>
      </c>
      <c r="R1086" s="16">
        <f t="shared" si="2026"/>
        <v>41627.300000000003</v>
      </c>
      <c r="S1086" s="16">
        <f t="shared" si="2027"/>
        <v>0</v>
      </c>
      <c r="T1086" s="16">
        <f t="shared" si="2028"/>
        <v>0</v>
      </c>
      <c r="U1086" s="16">
        <f t="shared" si="2029"/>
        <v>0</v>
      </c>
      <c r="V1086" s="16">
        <f t="shared" ref="V1086:X1088" si="2068">V1087</f>
        <v>0</v>
      </c>
      <c r="W1086" s="16">
        <f t="shared" si="2068"/>
        <v>0</v>
      </c>
      <c r="X1086" s="16">
        <f t="shared" si="2068"/>
        <v>0</v>
      </c>
      <c r="Y1086" s="16">
        <f t="shared" ref="Y1086:Z1088" si="2069">Y1087</f>
        <v>0</v>
      </c>
      <c r="Z1086" s="16">
        <f t="shared" si="2069"/>
        <v>0</v>
      </c>
      <c r="AA1086" s="16">
        <f t="shared" si="1974"/>
        <v>41627.300000000003</v>
      </c>
      <c r="AB1086" s="16">
        <f t="shared" si="1975"/>
        <v>0</v>
      </c>
      <c r="AC1086" s="16">
        <f t="shared" si="1976"/>
        <v>0</v>
      </c>
      <c r="AD1086" s="16">
        <f t="shared" ref="AD1086:AE1088" si="2070">AD1087</f>
        <v>0</v>
      </c>
      <c r="AE1086" s="16">
        <f t="shared" si="2070"/>
        <v>0</v>
      </c>
      <c r="AF1086" s="16">
        <f>AF1087</f>
        <v>0</v>
      </c>
      <c r="AG1086" s="16">
        <f t="shared" ref="AG1086:AH1088" si="2071">AG1087</f>
        <v>0</v>
      </c>
      <c r="AH1086" s="16">
        <f t="shared" si="2071"/>
        <v>0</v>
      </c>
      <c r="AI1086" s="16">
        <f t="shared" ref="AI1086:AJ1088" si="2072">AI1087</f>
        <v>0</v>
      </c>
      <c r="AJ1086" s="16">
        <f t="shared" si="2072"/>
        <v>0</v>
      </c>
      <c r="AK1086" s="16">
        <f t="shared" si="2001"/>
        <v>41627.300000000003</v>
      </c>
      <c r="AL1086" s="16">
        <f t="shared" si="2002"/>
        <v>0</v>
      </c>
      <c r="AM1086" s="16">
        <f t="shared" si="2003"/>
        <v>0</v>
      </c>
      <c r="AN1086" s="16">
        <f>AN1087</f>
        <v>0</v>
      </c>
      <c r="AO1086" s="16">
        <f t="shared" si="2004"/>
        <v>41627.300000000003</v>
      </c>
      <c r="AP1086" s="16">
        <f t="shared" ref="AP1086:AT1088" si="2073">AP1087</f>
        <v>0</v>
      </c>
      <c r="AQ1086" s="16">
        <f t="shared" si="2073"/>
        <v>0</v>
      </c>
      <c r="AR1086" s="16">
        <f t="shared" si="2073"/>
        <v>0</v>
      </c>
      <c r="AS1086" s="16">
        <f t="shared" si="2073"/>
        <v>0</v>
      </c>
      <c r="AT1086" s="16">
        <f t="shared" si="2073"/>
        <v>0</v>
      </c>
      <c r="AU1086" s="16">
        <f t="shared" ref="AU1086:AY1088" si="2074">AU1087</f>
        <v>0</v>
      </c>
      <c r="AV1086" s="16">
        <f t="shared" si="2074"/>
        <v>0</v>
      </c>
      <c r="AW1086" s="16">
        <f t="shared" si="2074"/>
        <v>0</v>
      </c>
      <c r="AX1086" s="16">
        <f t="shared" si="2074"/>
        <v>0</v>
      </c>
      <c r="AY1086" s="16">
        <f t="shared" si="2074"/>
        <v>0</v>
      </c>
      <c r="AZ1086" s="16">
        <f t="shared" ref="AZ1086:BC1088" si="2075">AZ1087</f>
        <v>0</v>
      </c>
      <c r="BA1086" s="16">
        <f t="shared" ref="BA1086:BB1088" si="2076">BA1087</f>
        <v>0</v>
      </c>
      <c r="BB1086" s="16">
        <f t="shared" si="2076"/>
        <v>0</v>
      </c>
      <c r="BC1086" s="16">
        <f t="shared" si="2075"/>
        <v>0</v>
      </c>
      <c r="BD1086" s="16">
        <f t="shared" ref="BD1086:BE1088" si="2077">BD1087</f>
        <v>0</v>
      </c>
      <c r="BE1086" s="16">
        <f t="shared" si="2077"/>
        <v>0</v>
      </c>
      <c r="BF1086" s="16">
        <f t="shared" si="1982"/>
        <v>41627.300000000003</v>
      </c>
      <c r="BG1086" s="16">
        <f t="shared" si="1983"/>
        <v>0</v>
      </c>
      <c r="BH1086" s="16">
        <f t="shared" si="1984"/>
        <v>0</v>
      </c>
      <c r="BI1086" s="16">
        <f>BI1087</f>
        <v>0</v>
      </c>
      <c r="BJ1086" s="16">
        <f t="shared" si="1965"/>
        <v>41627.300000000003</v>
      </c>
      <c r="BK1086" s="16">
        <f>BK1087</f>
        <v>0</v>
      </c>
    </row>
    <row r="1087" spans="1:63" ht="78.75" x14ac:dyDescent="0.25">
      <c r="A1087" s="10">
        <v>930</v>
      </c>
      <c r="B1087" s="10" t="s">
        <v>131</v>
      </c>
      <c r="C1087" s="10" t="s">
        <v>174</v>
      </c>
      <c r="D1087" s="22" t="s">
        <v>290</v>
      </c>
      <c r="E1087" s="22" t="s">
        <v>104</v>
      </c>
      <c r="F1087" s="11" t="s">
        <v>1077</v>
      </c>
      <c r="G1087" s="16">
        <f>G1088</f>
        <v>0</v>
      </c>
      <c r="H1087" s="16">
        <f t="shared" si="1960"/>
        <v>41627.300000000003</v>
      </c>
      <c r="I1087" s="16">
        <f t="shared" si="2066"/>
        <v>41627.300000000003</v>
      </c>
      <c r="J1087" s="16">
        <f t="shared" si="2066"/>
        <v>0</v>
      </c>
      <c r="K1087" s="16">
        <f t="shared" si="1961"/>
        <v>0</v>
      </c>
      <c r="L1087" s="16">
        <f t="shared" si="2067"/>
        <v>0</v>
      </c>
      <c r="M1087" s="16">
        <f t="shared" si="2067"/>
        <v>0</v>
      </c>
      <c r="N1087" s="16">
        <f t="shared" si="2067"/>
        <v>0</v>
      </c>
      <c r="O1087" s="16">
        <f t="shared" si="2067"/>
        <v>0</v>
      </c>
      <c r="P1087" s="16">
        <f t="shared" si="2067"/>
        <v>0</v>
      </c>
      <c r="Q1087" s="16">
        <f t="shared" si="2025"/>
        <v>41627.300000000003</v>
      </c>
      <c r="R1087" s="16">
        <f t="shared" si="2026"/>
        <v>41627.300000000003</v>
      </c>
      <c r="S1087" s="16">
        <f t="shared" si="2027"/>
        <v>0</v>
      </c>
      <c r="T1087" s="16">
        <f t="shared" si="2028"/>
        <v>0</v>
      </c>
      <c r="U1087" s="16">
        <f t="shared" si="2029"/>
        <v>0</v>
      </c>
      <c r="V1087" s="16">
        <f t="shared" si="2068"/>
        <v>0</v>
      </c>
      <c r="W1087" s="16">
        <f t="shared" si="2068"/>
        <v>0</v>
      </c>
      <c r="X1087" s="16">
        <f t="shared" si="2068"/>
        <v>0</v>
      </c>
      <c r="Y1087" s="16">
        <f t="shared" si="2069"/>
        <v>0</v>
      </c>
      <c r="Z1087" s="16">
        <f t="shared" si="2069"/>
        <v>0</v>
      </c>
      <c r="AA1087" s="16">
        <f t="shared" si="1974"/>
        <v>41627.300000000003</v>
      </c>
      <c r="AB1087" s="16">
        <f t="shared" si="1975"/>
        <v>0</v>
      </c>
      <c r="AC1087" s="16">
        <f t="shared" si="1976"/>
        <v>0</v>
      </c>
      <c r="AD1087" s="16">
        <f t="shared" si="2070"/>
        <v>0</v>
      </c>
      <c r="AE1087" s="16">
        <f t="shared" si="2070"/>
        <v>0</v>
      </c>
      <c r="AF1087" s="16">
        <f>AF1088</f>
        <v>0</v>
      </c>
      <c r="AG1087" s="16">
        <f t="shared" si="2071"/>
        <v>0</v>
      </c>
      <c r="AH1087" s="16">
        <f t="shared" si="2071"/>
        <v>0</v>
      </c>
      <c r="AI1087" s="16">
        <f t="shared" si="2072"/>
        <v>0</v>
      </c>
      <c r="AJ1087" s="16">
        <f t="shared" si="2072"/>
        <v>0</v>
      </c>
      <c r="AK1087" s="16">
        <f t="shared" si="2001"/>
        <v>41627.300000000003</v>
      </c>
      <c r="AL1087" s="16">
        <f t="shared" si="2002"/>
        <v>0</v>
      </c>
      <c r="AM1087" s="16">
        <f t="shared" si="2003"/>
        <v>0</v>
      </c>
      <c r="AN1087" s="16">
        <f>AN1088</f>
        <v>0</v>
      </c>
      <c r="AO1087" s="16">
        <f t="shared" si="2004"/>
        <v>41627.300000000003</v>
      </c>
      <c r="AP1087" s="16">
        <f t="shared" si="2073"/>
        <v>0</v>
      </c>
      <c r="AQ1087" s="16">
        <f t="shared" si="2073"/>
        <v>0</v>
      </c>
      <c r="AR1087" s="16">
        <f t="shared" si="2073"/>
        <v>0</v>
      </c>
      <c r="AS1087" s="16">
        <f t="shared" si="2073"/>
        <v>0</v>
      </c>
      <c r="AT1087" s="16">
        <f t="shared" si="2073"/>
        <v>0</v>
      </c>
      <c r="AU1087" s="16">
        <f t="shared" si="2074"/>
        <v>0</v>
      </c>
      <c r="AV1087" s="16">
        <f t="shared" si="2074"/>
        <v>0</v>
      </c>
      <c r="AW1087" s="16">
        <f t="shared" si="2074"/>
        <v>0</v>
      </c>
      <c r="AX1087" s="16">
        <f t="shared" si="2074"/>
        <v>0</v>
      </c>
      <c r="AY1087" s="16">
        <f t="shared" si="2074"/>
        <v>0</v>
      </c>
      <c r="AZ1087" s="16">
        <f t="shared" si="2075"/>
        <v>0</v>
      </c>
      <c r="BA1087" s="16">
        <f t="shared" si="2076"/>
        <v>0</v>
      </c>
      <c r="BB1087" s="16">
        <f t="shared" si="2076"/>
        <v>0</v>
      </c>
      <c r="BC1087" s="16">
        <f t="shared" si="2075"/>
        <v>0</v>
      </c>
      <c r="BD1087" s="16">
        <f t="shared" si="2077"/>
        <v>0</v>
      </c>
      <c r="BE1087" s="16">
        <f t="shared" si="2077"/>
        <v>0</v>
      </c>
      <c r="BF1087" s="16">
        <f t="shared" si="1982"/>
        <v>41627.300000000003</v>
      </c>
      <c r="BG1087" s="16">
        <f t="shared" si="1983"/>
        <v>0</v>
      </c>
      <c r="BH1087" s="16">
        <f t="shared" si="1984"/>
        <v>0</v>
      </c>
      <c r="BI1087" s="16">
        <f>BI1088</f>
        <v>0</v>
      </c>
      <c r="BJ1087" s="16">
        <f t="shared" si="1965"/>
        <v>41627.300000000003</v>
      </c>
      <c r="BK1087" s="16">
        <f>BK1088</f>
        <v>0</v>
      </c>
    </row>
    <row r="1088" spans="1:63" x14ac:dyDescent="0.25">
      <c r="A1088" s="10">
        <v>930</v>
      </c>
      <c r="B1088" s="10" t="s">
        <v>131</v>
      </c>
      <c r="C1088" s="10" t="s">
        <v>174</v>
      </c>
      <c r="D1088" s="22" t="s">
        <v>290</v>
      </c>
      <c r="E1088" s="22" t="s">
        <v>168</v>
      </c>
      <c r="F1088" s="11" t="s">
        <v>169</v>
      </c>
      <c r="G1088" s="16">
        <f>G1089</f>
        <v>0</v>
      </c>
      <c r="H1088" s="16">
        <f t="shared" si="1960"/>
        <v>41627.300000000003</v>
      </c>
      <c r="I1088" s="16">
        <f t="shared" si="2066"/>
        <v>41627.300000000003</v>
      </c>
      <c r="J1088" s="16">
        <f t="shared" si="2066"/>
        <v>0</v>
      </c>
      <c r="K1088" s="16">
        <f t="shared" si="1961"/>
        <v>0</v>
      </c>
      <c r="L1088" s="16">
        <f t="shared" si="2067"/>
        <v>0</v>
      </c>
      <c r="M1088" s="16">
        <f t="shared" si="2067"/>
        <v>0</v>
      </c>
      <c r="N1088" s="16">
        <f t="shared" si="2067"/>
        <v>0</v>
      </c>
      <c r="O1088" s="16">
        <f t="shared" si="2067"/>
        <v>0</v>
      </c>
      <c r="P1088" s="16">
        <f t="shared" si="2067"/>
        <v>0</v>
      </c>
      <c r="Q1088" s="16">
        <f t="shared" si="2025"/>
        <v>41627.300000000003</v>
      </c>
      <c r="R1088" s="16">
        <f t="shared" si="2026"/>
        <v>41627.300000000003</v>
      </c>
      <c r="S1088" s="16">
        <f t="shared" si="2027"/>
        <v>0</v>
      </c>
      <c r="T1088" s="16">
        <f t="shared" si="2028"/>
        <v>0</v>
      </c>
      <c r="U1088" s="16">
        <f t="shared" si="2029"/>
        <v>0</v>
      </c>
      <c r="V1088" s="16">
        <f t="shared" si="2068"/>
        <v>0</v>
      </c>
      <c r="W1088" s="16">
        <f t="shared" si="2068"/>
        <v>0</v>
      </c>
      <c r="X1088" s="16">
        <f t="shared" si="2068"/>
        <v>0</v>
      </c>
      <c r="Y1088" s="16">
        <f t="shared" si="2069"/>
        <v>0</v>
      </c>
      <c r="Z1088" s="16">
        <f t="shared" si="2069"/>
        <v>0</v>
      </c>
      <c r="AA1088" s="16">
        <f t="shared" si="1974"/>
        <v>41627.300000000003</v>
      </c>
      <c r="AB1088" s="16">
        <f t="shared" si="1975"/>
        <v>0</v>
      </c>
      <c r="AC1088" s="16">
        <f t="shared" si="1976"/>
        <v>0</v>
      </c>
      <c r="AD1088" s="16">
        <f t="shared" si="2070"/>
        <v>0</v>
      </c>
      <c r="AE1088" s="16">
        <f t="shared" si="2070"/>
        <v>0</v>
      </c>
      <c r="AF1088" s="16">
        <f>AF1089</f>
        <v>0</v>
      </c>
      <c r="AG1088" s="16">
        <f t="shared" si="2071"/>
        <v>0</v>
      </c>
      <c r="AH1088" s="16">
        <f t="shared" si="2071"/>
        <v>0</v>
      </c>
      <c r="AI1088" s="16">
        <f t="shared" si="2072"/>
        <v>0</v>
      </c>
      <c r="AJ1088" s="16">
        <f t="shared" si="2072"/>
        <v>0</v>
      </c>
      <c r="AK1088" s="16">
        <f t="shared" si="2001"/>
        <v>41627.300000000003</v>
      </c>
      <c r="AL1088" s="16">
        <f t="shared" si="2002"/>
        <v>0</v>
      </c>
      <c r="AM1088" s="16">
        <f t="shared" si="2003"/>
        <v>0</v>
      </c>
      <c r="AN1088" s="16">
        <f>AN1089</f>
        <v>0</v>
      </c>
      <c r="AO1088" s="16">
        <f t="shared" si="2004"/>
        <v>41627.300000000003</v>
      </c>
      <c r="AP1088" s="16">
        <f t="shared" si="2073"/>
        <v>0</v>
      </c>
      <c r="AQ1088" s="16">
        <f t="shared" si="2073"/>
        <v>0</v>
      </c>
      <c r="AR1088" s="16">
        <f t="shared" si="2073"/>
        <v>0</v>
      </c>
      <c r="AS1088" s="16">
        <f t="shared" si="2073"/>
        <v>0</v>
      </c>
      <c r="AT1088" s="16">
        <f t="shared" si="2073"/>
        <v>0</v>
      </c>
      <c r="AU1088" s="16">
        <f t="shared" si="2074"/>
        <v>0</v>
      </c>
      <c r="AV1088" s="16">
        <f t="shared" si="2074"/>
        <v>0</v>
      </c>
      <c r="AW1088" s="16">
        <f t="shared" si="2074"/>
        <v>0</v>
      </c>
      <c r="AX1088" s="16">
        <f t="shared" si="2074"/>
        <v>0</v>
      </c>
      <c r="AY1088" s="16">
        <f t="shared" si="2074"/>
        <v>0</v>
      </c>
      <c r="AZ1088" s="16">
        <f t="shared" si="2075"/>
        <v>0</v>
      </c>
      <c r="BA1088" s="16">
        <f t="shared" si="2076"/>
        <v>0</v>
      </c>
      <c r="BB1088" s="16">
        <f t="shared" si="2076"/>
        <v>0</v>
      </c>
      <c r="BC1088" s="16">
        <f t="shared" si="2075"/>
        <v>0</v>
      </c>
      <c r="BD1088" s="16">
        <f t="shared" si="2077"/>
        <v>0</v>
      </c>
      <c r="BE1088" s="16">
        <f t="shared" si="2077"/>
        <v>0</v>
      </c>
      <c r="BF1088" s="16">
        <f t="shared" si="1982"/>
        <v>41627.300000000003</v>
      </c>
      <c r="BG1088" s="16">
        <f t="shared" si="1983"/>
        <v>0</v>
      </c>
      <c r="BH1088" s="16">
        <f t="shared" si="1984"/>
        <v>0</v>
      </c>
      <c r="BI1088" s="16">
        <f>BI1089</f>
        <v>0</v>
      </c>
      <c r="BJ1088" s="16">
        <f t="shared" si="1965"/>
        <v>41627.300000000003</v>
      </c>
      <c r="BK1088" s="16">
        <f>BK1089</f>
        <v>0</v>
      </c>
    </row>
    <row r="1089" spans="1:63" ht="31.5" x14ac:dyDescent="0.25">
      <c r="A1089" s="10">
        <v>930</v>
      </c>
      <c r="B1089" s="10" t="s">
        <v>131</v>
      </c>
      <c r="C1089" s="10" t="s">
        <v>174</v>
      </c>
      <c r="D1089" s="22" t="s">
        <v>290</v>
      </c>
      <c r="E1089" s="22" t="s">
        <v>312</v>
      </c>
      <c r="F1089" s="11" t="s">
        <v>197</v>
      </c>
      <c r="G1089" s="16">
        <v>0</v>
      </c>
      <c r="H1089" s="16">
        <f t="shared" si="1960"/>
        <v>41627.300000000003</v>
      </c>
      <c r="I1089" s="16">
        <v>41627.300000000003</v>
      </c>
      <c r="J1089" s="16">
        <v>0</v>
      </c>
      <c r="K1089" s="16">
        <f t="shared" si="1961"/>
        <v>0</v>
      </c>
      <c r="L1089" s="16">
        <v>0</v>
      </c>
      <c r="M1089" s="16">
        <v>0</v>
      </c>
      <c r="N1089" s="16"/>
      <c r="O1089" s="16"/>
      <c r="P1089" s="16"/>
      <c r="Q1089" s="16">
        <f t="shared" si="2025"/>
        <v>41627.300000000003</v>
      </c>
      <c r="R1089" s="16">
        <f t="shared" si="2026"/>
        <v>41627.300000000003</v>
      </c>
      <c r="S1089" s="16">
        <f t="shared" si="2027"/>
        <v>0</v>
      </c>
      <c r="T1089" s="16">
        <f t="shared" si="2028"/>
        <v>0</v>
      </c>
      <c r="U1089" s="16">
        <f t="shared" si="2029"/>
        <v>0</v>
      </c>
      <c r="V1089" s="16"/>
      <c r="W1089" s="16"/>
      <c r="X1089" s="16"/>
      <c r="Y1089" s="16"/>
      <c r="Z1089" s="16"/>
      <c r="AA1089" s="16">
        <f t="shared" si="1974"/>
        <v>41627.300000000003</v>
      </c>
      <c r="AB1089" s="16">
        <f t="shared" si="1975"/>
        <v>0</v>
      </c>
      <c r="AC1089" s="16">
        <f t="shared" si="1976"/>
        <v>0</v>
      </c>
      <c r="AD1089" s="16"/>
      <c r="AE1089" s="16"/>
      <c r="AF1089" s="16"/>
      <c r="AG1089" s="16"/>
      <c r="AH1089" s="16"/>
      <c r="AI1089" s="16"/>
      <c r="AJ1089" s="16"/>
      <c r="AK1089" s="16">
        <f t="shared" si="2001"/>
        <v>41627.300000000003</v>
      </c>
      <c r="AL1089" s="16">
        <f t="shared" si="2002"/>
        <v>0</v>
      </c>
      <c r="AM1089" s="16">
        <f t="shared" si="2003"/>
        <v>0</v>
      </c>
      <c r="AN1089" s="16"/>
      <c r="AO1089" s="16">
        <f t="shared" si="2004"/>
        <v>41627.300000000003</v>
      </c>
      <c r="AP1089" s="16"/>
      <c r="AQ1089" s="16"/>
      <c r="AR1089" s="16"/>
      <c r="AS1089" s="16"/>
      <c r="AT1089" s="16"/>
      <c r="AU1089" s="16"/>
      <c r="AV1089" s="16"/>
      <c r="AW1089" s="16"/>
      <c r="AX1089" s="16"/>
      <c r="AY1089" s="16"/>
      <c r="AZ1089" s="16"/>
      <c r="BA1089" s="16"/>
      <c r="BB1089" s="16"/>
      <c r="BC1089" s="16"/>
      <c r="BD1089" s="16"/>
      <c r="BE1089" s="16"/>
      <c r="BF1089" s="16">
        <f t="shared" si="1982"/>
        <v>41627.300000000003</v>
      </c>
      <c r="BG1089" s="16">
        <f t="shared" si="1983"/>
        <v>0</v>
      </c>
      <c r="BH1089" s="16">
        <f t="shared" si="1984"/>
        <v>0</v>
      </c>
      <c r="BI1089" s="16"/>
      <c r="BJ1089" s="16">
        <f t="shared" si="1965"/>
        <v>41627.300000000003</v>
      </c>
      <c r="BK1089" s="16"/>
    </row>
    <row r="1090" spans="1:63" ht="63" x14ac:dyDescent="0.25">
      <c r="A1090" s="10">
        <v>930</v>
      </c>
      <c r="B1090" s="10" t="s">
        <v>131</v>
      </c>
      <c r="C1090" s="10" t="s">
        <v>174</v>
      </c>
      <c r="D1090" s="22" t="s">
        <v>292</v>
      </c>
      <c r="E1090" s="22"/>
      <c r="F1090" s="19" t="s">
        <v>293</v>
      </c>
      <c r="G1090" s="16">
        <f>G1094</f>
        <v>45000</v>
      </c>
      <c r="H1090" s="16">
        <f t="shared" si="1960"/>
        <v>3809.1999999999971</v>
      </c>
      <c r="I1090" s="16">
        <f>I1094</f>
        <v>48809.2</v>
      </c>
      <c r="J1090" s="16">
        <f>J1094</f>
        <v>150000</v>
      </c>
      <c r="K1090" s="16">
        <f t="shared" si="1961"/>
        <v>-93535.3</v>
      </c>
      <c r="L1090" s="16">
        <f>L1094</f>
        <v>56464.7</v>
      </c>
      <c r="M1090" s="16">
        <f>M1094</f>
        <v>48002.2</v>
      </c>
      <c r="N1090" s="16">
        <f>N1094</f>
        <v>70000</v>
      </c>
      <c r="O1090" s="16">
        <f>O1094</f>
        <v>20026</v>
      </c>
      <c r="P1090" s="16">
        <f>P1094</f>
        <v>0</v>
      </c>
      <c r="Q1090" s="16">
        <f t="shared" si="2025"/>
        <v>73809.2</v>
      </c>
      <c r="R1090" s="16">
        <f t="shared" si="2026"/>
        <v>118809.2</v>
      </c>
      <c r="S1090" s="16">
        <f t="shared" si="2027"/>
        <v>-73509.3</v>
      </c>
      <c r="T1090" s="16">
        <f t="shared" si="2028"/>
        <v>76490.7</v>
      </c>
      <c r="U1090" s="16">
        <f t="shared" si="2029"/>
        <v>48002.2</v>
      </c>
      <c r="V1090" s="16">
        <f>V1094</f>
        <v>0</v>
      </c>
      <c r="W1090" s="16">
        <f>W1094</f>
        <v>0</v>
      </c>
      <c r="X1090" s="16">
        <f>X1094</f>
        <v>0</v>
      </c>
      <c r="Y1090" s="16">
        <f>Y1094</f>
        <v>0</v>
      </c>
      <c r="Z1090" s="16">
        <f>Z1094</f>
        <v>0</v>
      </c>
      <c r="AA1090" s="16">
        <f t="shared" si="1974"/>
        <v>118809.2</v>
      </c>
      <c r="AB1090" s="16">
        <f t="shared" si="1975"/>
        <v>76490.7</v>
      </c>
      <c r="AC1090" s="16">
        <f t="shared" si="1976"/>
        <v>48002.2</v>
      </c>
      <c r="AD1090" s="16">
        <f t="shared" ref="AD1090:AJ1090" si="2078">AD1094+AD1091</f>
        <v>0</v>
      </c>
      <c r="AE1090" s="16">
        <f t="shared" si="2078"/>
        <v>0</v>
      </c>
      <c r="AF1090" s="16">
        <f t="shared" si="2078"/>
        <v>0</v>
      </c>
      <c r="AG1090" s="16">
        <f t="shared" si="2078"/>
        <v>0</v>
      </c>
      <c r="AH1090" s="16">
        <f t="shared" si="2078"/>
        <v>0</v>
      </c>
      <c r="AI1090" s="16">
        <f t="shared" si="2078"/>
        <v>0</v>
      </c>
      <c r="AJ1090" s="16">
        <f t="shared" si="2078"/>
        <v>0</v>
      </c>
      <c r="AK1090" s="16">
        <f t="shared" si="2001"/>
        <v>118809.2</v>
      </c>
      <c r="AL1090" s="16">
        <f t="shared" si="2002"/>
        <v>76490.7</v>
      </c>
      <c r="AM1090" s="16">
        <f t="shared" si="2003"/>
        <v>48002.2</v>
      </c>
      <c r="AN1090" s="16">
        <f>AN1094+AN1091</f>
        <v>0</v>
      </c>
      <c r="AO1090" s="16">
        <f t="shared" si="2004"/>
        <v>118809.2</v>
      </c>
      <c r="AP1090" s="16">
        <f t="shared" ref="AP1090:BK1090" si="2079">AP1094+AP1091</f>
        <v>0</v>
      </c>
      <c r="AQ1090" s="16">
        <f t="shared" si="2079"/>
        <v>0</v>
      </c>
      <c r="AR1090" s="16">
        <f t="shared" si="2079"/>
        <v>0</v>
      </c>
      <c r="AS1090" s="16">
        <f>AS1094+AS1091</f>
        <v>0</v>
      </c>
      <c r="AT1090" s="16">
        <f>AT1094+AT1091</f>
        <v>0</v>
      </c>
      <c r="AU1090" s="16">
        <f t="shared" si="2079"/>
        <v>0</v>
      </c>
      <c r="AV1090" s="16">
        <f t="shared" si="2079"/>
        <v>216.56100000000001</v>
      </c>
      <c r="AW1090" s="16">
        <f t="shared" si="2079"/>
        <v>0</v>
      </c>
      <c r="AX1090" s="16">
        <f t="shared" si="2079"/>
        <v>0</v>
      </c>
      <c r="AY1090" s="16">
        <f t="shared" si="2079"/>
        <v>26200</v>
      </c>
      <c r="AZ1090" s="16">
        <f t="shared" si="2079"/>
        <v>0</v>
      </c>
      <c r="BA1090" s="16">
        <f>BA1094+BA1091</f>
        <v>0</v>
      </c>
      <c r="BB1090" s="16">
        <f>BB1094+BB1091</f>
        <v>0</v>
      </c>
      <c r="BC1090" s="16">
        <f t="shared" si="2079"/>
        <v>0</v>
      </c>
      <c r="BD1090" s="16">
        <f>BD1094+BD1091</f>
        <v>0</v>
      </c>
      <c r="BE1090" s="16">
        <f>BE1094+BE1091</f>
        <v>0</v>
      </c>
      <c r="BF1090" s="16">
        <f t="shared" si="1982"/>
        <v>145225.761</v>
      </c>
      <c r="BG1090" s="16">
        <f t="shared" si="1983"/>
        <v>76490.7</v>
      </c>
      <c r="BH1090" s="16">
        <f t="shared" si="1984"/>
        <v>48002.2</v>
      </c>
      <c r="BI1090" s="16">
        <f t="shared" ref="BI1090" si="2080">BI1094+BI1091</f>
        <v>0</v>
      </c>
      <c r="BJ1090" s="16">
        <f t="shared" si="1965"/>
        <v>145225.761</v>
      </c>
      <c r="BK1090" s="16">
        <f t="shared" si="2079"/>
        <v>0</v>
      </c>
    </row>
    <row r="1091" spans="1:63" ht="47.25" x14ac:dyDescent="0.25">
      <c r="A1091" s="10">
        <v>930</v>
      </c>
      <c r="B1091" s="10" t="s">
        <v>131</v>
      </c>
      <c r="C1091" s="10" t="s">
        <v>174</v>
      </c>
      <c r="D1091" s="22" t="s">
        <v>292</v>
      </c>
      <c r="E1091" s="22" t="s">
        <v>50</v>
      </c>
      <c r="F1091" s="11" t="s">
        <v>21</v>
      </c>
      <c r="G1091" s="16"/>
      <c r="H1091" s="16"/>
      <c r="I1091" s="16"/>
      <c r="J1091" s="16"/>
      <c r="K1091" s="16"/>
      <c r="L1091" s="16"/>
      <c r="M1091" s="16"/>
      <c r="N1091" s="16"/>
      <c r="O1091" s="16"/>
      <c r="P1091" s="16"/>
      <c r="Q1091" s="16"/>
      <c r="R1091" s="16"/>
      <c r="S1091" s="16"/>
      <c r="T1091" s="16"/>
      <c r="U1091" s="16"/>
      <c r="V1091" s="16"/>
      <c r="W1091" s="16"/>
      <c r="X1091" s="16"/>
      <c r="Y1091" s="16"/>
      <c r="Z1091" s="16"/>
      <c r="AA1091" s="16">
        <f>AA1092</f>
        <v>0</v>
      </c>
      <c r="AB1091" s="16">
        <f t="shared" ref="AB1091:BK1092" si="2081">AB1092</f>
        <v>0</v>
      </c>
      <c r="AC1091" s="16">
        <f t="shared" si="2081"/>
        <v>0</v>
      </c>
      <c r="AD1091" s="16">
        <f t="shared" si="2081"/>
        <v>0</v>
      </c>
      <c r="AE1091" s="16">
        <f t="shared" si="2081"/>
        <v>0</v>
      </c>
      <c r="AF1091" s="16">
        <f t="shared" si="2081"/>
        <v>0</v>
      </c>
      <c r="AG1091" s="16">
        <f t="shared" si="2081"/>
        <v>0</v>
      </c>
      <c r="AH1091" s="16">
        <f t="shared" si="2081"/>
        <v>0</v>
      </c>
      <c r="AI1091" s="16">
        <f t="shared" si="2081"/>
        <v>0</v>
      </c>
      <c r="AJ1091" s="16">
        <f t="shared" si="2081"/>
        <v>0</v>
      </c>
      <c r="AK1091" s="16">
        <f t="shared" si="2001"/>
        <v>0</v>
      </c>
      <c r="AL1091" s="16">
        <f t="shared" si="2002"/>
        <v>0</v>
      </c>
      <c r="AM1091" s="16">
        <f t="shared" si="2003"/>
        <v>0</v>
      </c>
      <c r="AN1091" s="16">
        <f t="shared" si="2081"/>
        <v>0</v>
      </c>
      <c r="AO1091" s="16">
        <f t="shared" si="2004"/>
        <v>0</v>
      </c>
      <c r="AP1091" s="16">
        <f t="shared" si="2081"/>
        <v>0</v>
      </c>
      <c r="AQ1091" s="16">
        <f t="shared" si="2081"/>
        <v>0</v>
      </c>
      <c r="AR1091" s="16">
        <f t="shared" si="2081"/>
        <v>0</v>
      </c>
      <c r="AS1091" s="16">
        <f t="shared" si="2081"/>
        <v>0</v>
      </c>
      <c r="AT1091" s="16">
        <f t="shared" si="2081"/>
        <v>0</v>
      </c>
      <c r="AU1091" s="16">
        <f t="shared" si="2081"/>
        <v>0</v>
      </c>
      <c r="AV1091" s="16">
        <f t="shared" si="2081"/>
        <v>216.56100000000001</v>
      </c>
      <c r="AW1091" s="16">
        <f t="shared" si="2081"/>
        <v>0</v>
      </c>
      <c r="AX1091" s="16">
        <f t="shared" si="2081"/>
        <v>0</v>
      </c>
      <c r="AY1091" s="16">
        <f t="shared" si="2081"/>
        <v>0</v>
      </c>
      <c r="AZ1091" s="16">
        <f t="shared" si="2081"/>
        <v>0</v>
      </c>
      <c r="BA1091" s="16">
        <f t="shared" si="2081"/>
        <v>0</v>
      </c>
      <c r="BB1091" s="16">
        <f t="shared" si="2081"/>
        <v>0</v>
      </c>
      <c r="BC1091" s="16">
        <f t="shared" si="2081"/>
        <v>0</v>
      </c>
      <c r="BD1091" s="16">
        <f t="shared" si="2081"/>
        <v>0</v>
      </c>
      <c r="BE1091" s="16">
        <f t="shared" si="2081"/>
        <v>0</v>
      </c>
      <c r="BF1091" s="16">
        <f t="shared" si="1982"/>
        <v>216.56100000000001</v>
      </c>
      <c r="BG1091" s="16">
        <f t="shared" si="1983"/>
        <v>0</v>
      </c>
      <c r="BH1091" s="16">
        <f t="shared" si="1984"/>
        <v>0</v>
      </c>
      <c r="BI1091" s="16">
        <f t="shared" si="2081"/>
        <v>0</v>
      </c>
      <c r="BJ1091" s="16">
        <f t="shared" si="1965"/>
        <v>216.56100000000001</v>
      </c>
      <c r="BK1091" s="16">
        <f t="shared" si="2081"/>
        <v>0</v>
      </c>
    </row>
    <row r="1092" spans="1:63" ht="47.25" x14ac:dyDescent="0.25">
      <c r="A1092" s="10">
        <v>930</v>
      </c>
      <c r="B1092" s="10" t="s">
        <v>131</v>
      </c>
      <c r="C1092" s="10" t="s">
        <v>174</v>
      </c>
      <c r="D1092" s="22" t="s">
        <v>292</v>
      </c>
      <c r="E1092" s="22" t="s">
        <v>51</v>
      </c>
      <c r="F1092" s="11" t="s">
        <v>22</v>
      </c>
      <c r="G1092" s="16"/>
      <c r="H1092" s="16"/>
      <c r="I1092" s="16"/>
      <c r="J1092" s="16"/>
      <c r="K1092" s="16"/>
      <c r="L1092" s="16"/>
      <c r="M1092" s="16"/>
      <c r="N1092" s="16"/>
      <c r="O1092" s="16"/>
      <c r="P1092" s="16"/>
      <c r="Q1092" s="16"/>
      <c r="R1092" s="16"/>
      <c r="S1092" s="16"/>
      <c r="T1092" s="16"/>
      <c r="U1092" s="16"/>
      <c r="V1092" s="16"/>
      <c r="W1092" s="16"/>
      <c r="X1092" s="16"/>
      <c r="Y1092" s="16"/>
      <c r="Z1092" s="16"/>
      <c r="AA1092" s="16">
        <f>AA1093</f>
        <v>0</v>
      </c>
      <c r="AB1092" s="16">
        <f t="shared" si="2081"/>
        <v>0</v>
      </c>
      <c r="AC1092" s="16">
        <f t="shared" si="2081"/>
        <v>0</v>
      </c>
      <c r="AD1092" s="16">
        <f t="shared" si="2081"/>
        <v>0</v>
      </c>
      <c r="AE1092" s="16">
        <f t="shared" si="2081"/>
        <v>0</v>
      </c>
      <c r="AF1092" s="16">
        <f t="shared" si="2081"/>
        <v>0</v>
      </c>
      <c r="AG1092" s="16">
        <f t="shared" si="2081"/>
        <v>0</v>
      </c>
      <c r="AH1092" s="16">
        <f t="shared" si="2081"/>
        <v>0</v>
      </c>
      <c r="AI1092" s="16">
        <f t="shared" si="2081"/>
        <v>0</v>
      </c>
      <c r="AJ1092" s="16">
        <f t="shared" si="2081"/>
        <v>0</v>
      </c>
      <c r="AK1092" s="16">
        <f t="shared" si="2001"/>
        <v>0</v>
      </c>
      <c r="AL1092" s="16">
        <f t="shared" si="2002"/>
        <v>0</v>
      </c>
      <c r="AM1092" s="16">
        <f t="shared" si="2003"/>
        <v>0</v>
      </c>
      <c r="AN1092" s="16">
        <f t="shared" si="2081"/>
        <v>0</v>
      </c>
      <c r="AO1092" s="16">
        <f t="shared" si="2004"/>
        <v>0</v>
      </c>
      <c r="AP1092" s="16">
        <f t="shared" si="2081"/>
        <v>0</v>
      </c>
      <c r="AQ1092" s="16">
        <f t="shared" si="2081"/>
        <v>0</v>
      </c>
      <c r="AR1092" s="16">
        <f t="shared" si="2081"/>
        <v>0</v>
      </c>
      <c r="AS1092" s="16">
        <f t="shared" si="2081"/>
        <v>0</v>
      </c>
      <c r="AT1092" s="16">
        <f t="shared" si="2081"/>
        <v>0</v>
      </c>
      <c r="AU1092" s="16">
        <f t="shared" si="2081"/>
        <v>0</v>
      </c>
      <c r="AV1092" s="16">
        <f t="shared" si="2081"/>
        <v>216.56100000000001</v>
      </c>
      <c r="AW1092" s="16">
        <f t="shared" si="2081"/>
        <v>0</v>
      </c>
      <c r="AX1092" s="16">
        <f t="shared" si="2081"/>
        <v>0</v>
      </c>
      <c r="AY1092" s="16">
        <f t="shared" si="2081"/>
        <v>0</v>
      </c>
      <c r="AZ1092" s="16">
        <f t="shared" si="2081"/>
        <v>0</v>
      </c>
      <c r="BA1092" s="16">
        <f t="shared" si="2081"/>
        <v>0</v>
      </c>
      <c r="BB1092" s="16">
        <f t="shared" si="2081"/>
        <v>0</v>
      </c>
      <c r="BC1092" s="16">
        <f t="shared" si="2081"/>
        <v>0</v>
      </c>
      <c r="BD1092" s="16">
        <f t="shared" si="2081"/>
        <v>0</v>
      </c>
      <c r="BE1092" s="16">
        <f t="shared" si="2081"/>
        <v>0</v>
      </c>
      <c r="BF1092" s="16">
        <f t="shared" si="1982"/>
        <v>216.56100000000001</v>
      </c>
      <c r="BG1092" s="16">
        <f t="shared" si="1983"/>
        <v>0</v>
      </c>
      <c r="BH1092" s="16">
        <f t="shared" si="1984"/>
        <v>0</v>
      </c>
      <c r="BI1092" s="16">
        <f t="shared" si="2081"/>
        <v>0</v>
      </c>
      <c r="BJ1092" s="16">
        <f t="shared" si="1965"/>
        <v>216.56100000000001</v>
      </c>
      <c r="BK1092" s="16">
        <f t="shared" si="2081"/>
        <v>0</v>
      </c>
    </row>
    <row r="1093" spans="1:63" ht="31.5" x14ac:dyDescent="0.25">
      <c r="A1093" s="10">
        <v>930</v>
      </c>
      <c r="B1093" s="10" t="s">
        <v>131</v>
      </c>
      <c r="C1093" s="10" t="s">
        <v>174</v>
      </c>
      <c r="D1093" s="22" t="s">
        <v>292</v>
      </c>
      <c r="E1093" s="22" t="s">
        <v>52</v>
      </c>
      <c r="F1093" s="11" t="s">
        <v>23</v>
      </c>
      <c r="G1093" s="16"/>
      <c r="H1093" s="16"/>
      <c r="I1093" s="16"/>
      <c r="J1093" s="16"/>
      <c r="K1093" s="16"/>
      <c r="L1093" s="16"/>
      <c r="M1093" s="16"/>
      <c r="N1093" s="16"/>
      <c r="O1093" s="16"/>
      <c r="P1093" s="16"/>
      <c r="Q1093" s="16"/>
      <c r="R1093" s="16"/>
      <c r="S1093" s="16"/>
      <c r="T1093" s="16"/>
      <c r="U1093" s="16"/>
      <c r="V1093" s="16"/>
      <c r="W1093" s="16"/>
      <c r="X1093" s="16"/>
      <c r="Y1093" s="16"/>
      <c r="Z1093" s="16"/>
      <c r="AA1093" s="16">
        <v>0</v>
      </c>
      <c r="AB1093" s="16">
        <v>0</v>
      </c>
      <c r="AC1093" s="16">
        <v>0</v>
      </c>
      <c r="AD1093" s="16"/>
      <c r="AE1093" s="16"/>
      <c r="AF1093" s="16"/>
      <c r="AG1093" s="16"/>
      <c r="AH1093" s="16"/>
      <c r="AI1093" s="16"/>
      <c r="AJ1093" s="16"/>
      <c r="AK1093" s="16">
        <f t="shared" si="2001"/>
        <v>0</v>
      </c>
      <c r="AL1093" s="16">
        <f t="shared" si="2002"/>
        <v>0</v>
      </c>
      <c r="AM1093" s="16">
        <f t="shared" si="2003"/>
        <v>0</v>
      </c>
      <c r="AN1093" s="16"/>
      <c r="AO1093" s="16">
        <f t="shared" si="2004"/>
        <v>0</v>
      </c>
      <c r="AP1093" s="16"/>
      <c r="AQ1093" s="16"/>
      <c r="AR1093" s="16"/>
      <c r="AS1093" s="16"/>
      <c r="AT1093" s="16"/>
      <c r="AU1093" s="16"/>
      <c r="AV1093" s="16">
        <f>216.561</f>
        <v>216.56100000000001</v>
      </c>
      <c r="AW1093" s="16"/>
      <c r="AX1093" s="16"/>
      <c r="AY1093" s="16"/>
      <c r="AZ1093" s="16"/>
      <c r="BA1093" s="16"/>
      <c r="BB1093" s="16"/>
      <c r="BC1093" s="16"/>
      <c r="BD1093" s="16"/>
      <c r="BE1093" s="16"/>
      <c r="BF1093" s="16">
        <f t="shared" si="1982"/>
        <v>216.56100000000001</v>
      </c>
      <c r="BG1093" s="16">
        <f t="shared" si="1983"/>
        <v>0</v>
      </c>
      <c r="BH1093" s="16">
        <f t="shared" si="1984"/>
        <v>0</v>
      </c>
      <c r="BI1093" s="16"/>
      <c r="BJ1093" s="16">
        <f t="shared" si="1965"/>
        <v>216.56100000000001</v>
      </c>
      <c r="BK1093" s="16"/>
    </row>
    <row r="1094" spans="1:63" ht="78.75" x14ac:dyDescent="0.25">
      <c r="A1094" s="10">
        <v>930</v>
      </c>
      <c r="B1094" s="10" t="s">
        <v>131</v>
      </c>
      <c r="C1094" s="10" t="s">
        <v>174</v>
      </c>
      <c r="D1094" s="22" t="s">
        <v>292</v>
      </c>
      <c r="E1094" s="22" t="s">
        <v>104</v>
      </c>
      <c r="F1094" s="11" t="s">
        <v>1077</v>
      </c>
      <c r="G1094" s="16">
        <f>G1097</f>
        <v>45000</v>
      </c>
      <c r="H1094" s="16">
        <f t="shared" si="1960"/>
        <v>3809.1999999999971</v>
      </c>
      <c r="I1094" s="16">
        <f>I1097</f>
        <v>48809.2</v>
      </c>
      <c r="J1094" s="16">
        <f>J1097</f>
        <v>150000</v>
      </c>
      <c r="K1094" s="16">
        <f t="shared" si="1961"/>
        <v>-93535.3</v>
      </c>
      <c r="L1094" s="16">
        <f t="shared" ref="L1094:P1094" si="2082">L1097</f>
        <v>56464.7</v>
      </c>
      <c r="M1094" s="16">
        <f t="shared" si="2082"/>
        <v>48002.2</v>
      </c>
      <c r="N1094" s="16">
        <f t="shared" si="2082"/>
        <v>70000</v>
      </c>
      <c r="O1094" s="16">
        <f t="shared" si="2082"/>
        <v>20026</v>
      </c>
      <c r="P1094" s="16">
        <f t="shared" si="2082"/>
        <v>0</v>
      </c>
      <c r="Q1094" s="16">
        <f t="shared" si="2025"/>
        <v>73809.2</v>
      </c>
      <c r="R1094" s="16">
        <f t="shared" si="2026"/>
        <v>118809.2</v>
      </c>
      <c r="S1094" s="16">
        <f t="shared" si="2027"/>
        <v>-73509.3</v>
      </c>
      <c r="T1094" s="16">
        <f t="shared" si="2028"/>
        <v>76490.7</v>
      </c>
      <c r="U1094" s="16">
        <f t="shared" si="2029"/>
        <v>48002.2</v>
      </c>
      <c r="V1094" s="16">
        <f t="shared" ref="V1094:X1094" si="2083">V1097</f>
        <v>0</v>
      </c>
      <c r="W1094" s="16">
        <f t="shared" si="2083"/>
        <v>0</v>
      </c>
      <c r="X1094" s="16">
        <f t="shared" si="2083"/>
        <v>0</v>
      </c>
      <c r="Y1094" s="16">
        <f>Y1097</f>
        <v>0</v>
      </c>
      <c r="Z1094" s="16">
        <f>Z1097</f>
        <v>0</v>
      </c>
      <c r="AA1094" s="16">
        <f t="shared" si="1974"/>
        <v>118809.2</v>
      </c>
      <c r="AB1094" s="16">
        <f t="shared" si="1975"/>
        <v>76490.7</v>
      </c>
      <c r="AC1094" s="16">
        <f t="shared" si="1976"/>
        <v>48002.2</v>
      </c>
      <c r="AD1094" s="16">
        <f t="shared" ref="AD1094:AF1094" si="2084">AD1097</f>
        <v>0</v>
      </c>
      <c r="AE1094" s="16">
        <f t="shared" si="2084"/>
        <v>0</v>
      </c>
      <c r="AF1094" s="16">
        <f t="shared" si="2084"/>
        <v>0</v>
      </c>
      <c r="AG1094" s="16">
        <f t="shared" ref="AG1094:AJ1094" si="2085">AG1097</f>
        <v>0</v>
      </c>
      <c r="AH1094" s="16">
        <f t="shared" si="2085"/>
        <v>0</v>
      </c>
      <c r="AI1094" s="16">
        <f t="shared" si="2085"/>
        <v>0</v>
      </c>
      <c r="AJ1094" s="16">
        <f t="shared" si="2085"/>
        <v>0</v>
      </c>
      <c r="AK1094" s="16">
        <f t="shared" si="2001"/>
        <v>118809.2</v>
      </c>
      <c r="AL1094" s="16">
        <f t="shared" si="2002"/>
        <v>76490.7</v>
      </c>
      <c r="AM1094" s="16">
        <f t="shared" si="2003"/>
        <v>48002.2</v>
      </c>
      <c r="AN1094" s="16">
        <f>AN1097</f>
        <v>0</v>
      </c>
      <c r="AO1094" s="16">
        <f t="shared" si="2004"/>
        <v>118809.2</v>
      </c>
      <c r="AP1094" s="16">
        <f t="shared" ref="AP1094:AT1094" si="2086">AP1097</f>
        <v>0</v>
      </c>
      <c r="AQ1094" s="16">
        <f t="shared" si="2086"/>
        <v>0</v>
      </c>
      <c r="AR1094" s="16">
        <f t="shared" si="2086"/>
        <v>0</v>
      </c>
      <c r="AS1094" s="16">
        <f t="shared" si="2086"/>
        <v>0</v>
      </c>
      <c r="AT1094" s="16">
        <f t="shared" si="2086"/>
        <v>0</v>
      </c>
      <c r="AU1094" s="16">
        <f t="shared" ref="AU1094:AY1094" si="2087">AU1097</f>
        <v>0</v>
      </c>
      <c r="AV1094" s="16">
        <f t="shared" si="2087"/>
        <v>0</v>
      </c>
      <c r="AW1094" s="16">
        <f t="shared" si="2087"/>
        <v>0</v>
      </c>
      <c r="AX1094" s="16">
        <f t="shared" si="2087"/>
        <v>0</v>
      </c>
      <c r="AY1094" s="16">
        <f t="shared" si="2087"/>
        <v>26200</v>
      </c>
      <c r="AZ1094" s="16">
        <f t="shared" ref="AZ1094:BK1094" si="2088">AZ1097</f>
        <v>0</v>
      </c>
      <c r="BA1094" s="16">
        <f t="shared" si="2088"/>
        <v>0</v>
      </c>
      <c r="BB1094" s="16">
        <f t="shared" si="2088"/>
        <v>0</v>
      </c>
      <c r="BC1094" s="16">
        <f t="shared" si="2088"/>
        <v>0</v>
      </c>
      <c r="BD1094" s="16">
        <f t="shared" si="2088"/>
        <v>0</v>
      </c>
      <c r="BE1094" s="16">
        <f t="shared" si="2088"/>
        <v>0</v>
      </c>
      <c r="BF1094" s="16">
        <f t="shared" si="1982"/>
        <v>145009.20000000001</v>
      </c>
      <c r="BG1094" s="16">
        <f t="shared" si="1983"/>
        <v>76490.7</v>
      </c>
      <c r="BH1094" s="16">
        <f t="shared" si="1984"/>
        <v>48002.2</v>
      </c>
      <c r="BI1094" s="16">
        <f>BI1097+BI1095</f>
        <v>0</v>
      </c>
      <c r="BJ1094" s="16">
        <f t="shared" si="1965"/>
        <v>145009.20000000001</v>
      </c>
      <c r="BK1094" s="16">
        <f t="shared" si="2088"/>
        <v>0</v>
      </c>
    </row>
    <row r="1095" spans="1:63" x14ac:dyDescent="0.25">
      <c r="A1095" s="10">
        <v>930</v>
      </c>
      <c r="B1095" s="10" t="s">
        <v>131</v>
      </c>
      <c r="C1095" s="10" t="s">
        <v>174</v>
      </c>
      <c r="D1095" s="22" t="s">
        <v>292</v>
      </c>
      <c r="E1095" s="22" t="s">
        <v>105</v>
      </c>
      <c r="F1095" s="11" t="s">
        <v>106</v>
      </c>
      <c r="G1095" s="16"/>
      <c r="H1095" s="16"/>
      <c r="I1095" s="16"/>
      <c r="J1095" s="16"/>
      <c r="K1095" s="16"/>
      <c r="L1095" s="16"/>
      <c r="M1095" s="16"/>
      <c r="N1095" s="16"/>
      <c r="O1095" s="16"/>
      <c r="P1095" s="16"/>
      <c r="Q1095" s="16"/>
      <c r="R1095" s="16"/>
      <c r="S1095" s="16"/>
      <c r="T1095" s="16"/>
      <c r="U1095" s="16"/>
      <c r="V1095" s="16"/>
      <c r="W1095" s="16"/>
      <c r="X1095" s="16"/>
      <c r="Y1095" s="16"/>
      <c r="Z1095" s="16"/>
      <c r="AA1095" s="16"/>
      <c r="AB1095" s="16"/>
      <c r="AC1095" s="16"/>
      <c r="AD1095" s="16"/>
      <c r="AE1095" s="16"/>
      <c r="AF1095" s="16"/>
      <c r="AG1095" s="16"/>
      <c r="AH1095" s="16"/>
      <c r="AI1095" s="16"/>
      <c r="AJ1095" s="16"/>
      <c r="AK1095" s="16"/>
      <c r="AL1095" s="16"/>
      <c r="AM1095" s="16"/>
      <c r="AN1095" s="16"/>
      <c r="AO1095" s="16"/>
      <c r="AP1095" s="16"/>
      <c r="AQ1095" s="16"/>
      <c r="AR1095" s="16"/>
      <c r="AS1095" s="16"/>
      <c r="AT1095" s="16"/>
      <c r="AU1095" s="16"/>
      <c r="AV1095" s="16"/>
      <c r="AW1095" s="16"/>
      <c r="AX1095" s="16"/>
      <c r="AY1095" s="16"/>
      <c r="AZ1095" s="16"/>
      <c r="BA1095" s="16"/>
      <c r="BB1095" s="16"/>
      <c r="BC1095" s="16"/>
      <c r="BD1095" s="16"/>
      <c r="BE1095" s="16"/>
      <c r="BF1095" s="56"/>
      <c r="BG1095" s="16"/>
      <c r="BH1095" s="16"/>
      <c r="BI1095" s="56">
        <f>BI1096</f>
        <v>3200</v>
      </c>
      <c r="BJ1095" s="16">
        <f t="shared" si="1965"/>
        <v>3200</v>
      </c>
      <c r="BK1095" s="16"/>
    </row>
    <row r="1096" spans="1:63" ht="31.5" x14ac:dyDescent="0.25">
      <c r="A1096" s="10">
        <v>930</v>
      </c>
      <c r="B1096" s="10" t="s">
        <v>131</v>
      </c>
      <c r="C1096" s="10" t="s">
        <v>174</v>
      </c>
      <c r="D1096" s="22" t="s">
        <v>292</v>
      </c>
      <c r="E1096" s="22" t="s">
        <v>181</v>
      </c>
      <c r="F1096" s="11" t="s">
        <v>182</v>
      </c>
      <c r="G1096" s="16"/>
      <c r="H1096" s="16"/>
      <c r="I1096" s="16"/>
      <c r="J1096" s="16"/>
      <c r="K1096" s="16"/>
      <c r="L1096" s="16"/>
      <c r="M1096" s="16"/>
      <c r="N1096" s="16"/>
      <c r="O1096" s="16"/>
      <c r="P1096" s="16"/>
      <c r="Q1096" s="16"/>
      <c r="R1096" s="16"/>
      <c r="S1096" s="16"/>
      <c r="T1096" s="16"/>
      <c r="U1096" s="16"/>
      <c r="V1096" s="16"/>
      <c r="W1096" s="16"/>
      <c r="X1096" s="16"/>
      <c r="Y1096" s="16"/>
      <c r="Z1096" s="16"/>
      <c r="AA1096" s="16"/>
      <c r="AB1096" s="16"/>
      <c r="AC1096" s="16"/>
      <c r="AD1096" s="16"/>
      <c r="AE1096" s="16"/>
      <c r="AF1096" s="16"/>
      <c r="AG1096" s="16"/>
      <c r="AH1096" s="16"/>
      <c r="AI1096" s="16"/>
      <c r="AJ1096" s="16"/>
      <c r="AK1096" s="16"/>
      <c r="AL1096" s="16"/>
      <c r="AM1096" s="16"/>
      <c r="AN1096" s="16"/>
      <c r="AO1096" s="16"/>
      <c r="AP1096" s="16"/>
      <c r="AQ1096" s="16"/>
      <c r="AR1096" s="16"/>
      <c r="AS1096" s="16"/>
      <c r="AT1096" s="16"/>
      <c r="AU1096" s="16"/>
      <c r="AV1096" s="16"/>
      <c r="AW1096" s="16"/>
      <c r="AX1096" s="16"/>
      <c r="AY1096" s="16"/>
      <c r="AZ1096" s="16"/>
      <c r="BA1096" s="16"/>
      <c r="BB1096" s="16"/>
      <c r="BC1096" s="16"/>
      <c r="BD1096" s="16"/>
      <c r="BE1096" s="16"/>
      <c r="BF1096" s="56"/>
      <c r="BG1096" s="16"/>
      <c r="BH1096" s="16"/>
      <c r="BI1096" s="56">
        <v>3200</v>
      </c>
      <c r="BJ1096" s="16">
        <f t="shared" si="1965"/>
        <v>3200</v>
      </c>
      <c r="BK1096" s="16"/>
    </row>
    <row r="1097" spans="1:63" x14ac:dyDescent="0.25">
      <c r="A1097" s="10">
        <v>930</v>
      </c>
      <c r="B1097" s="10" t="s">
        <v>131</v>
      </c>
      <c r="C1097" s="10" t="s">
        <v>174</v>
      </c>
      <c r="D1097" s="22" t="s">
        <v>292</v>
      </c>
      <c r="E1097" s="22" t="s">
        <v>168</v>
      </c>
      <c r="F1097" s="11" t="s">
        <v>169</v>
      </c>
      <c r="G1097" s="16">
        <f>G1098</f>
        <v>45000</v>
      </c>
      <c r="H1097" s="16">
        <f t="shared" si="1960"/>
        <v>3809.1999999999971</v>
      </c>
      <c r="I1097" s="16">
        <f>I1098</f>
        <v>48809.2</v>
      </c>
      <c r="J1097" s="16">
        <f>J1098</f>
        <v>150000</v>
      </c>
      <c r="K1097" s="16">
        <f t="shared" si="1961"/>
        <v>-93535.3</v>
      </c>
      <c r="L1097" s="16">
        <f>L1098</f>
        <v>56464.7</v>
      </c>
      <c r="M1097" s="16">
        <f>M1098</f>
        <v>48002.2</v>
      </c>
      <c r="N1097" s="16">
        <f>N1098</f>
        <v>70000</v>
      </c>
      <c r="O1097" s="16">
        <f>O1098</f>
        <v>20026</v>
      </c>
      <c r="P1097" s="16">
        <f>P1098</f>
        <v>0</v>
      </c>
      <c r="Q1097" s="16">
        <f t="shared" si="2025"/>
        <v>73809.2</v>
      </c>
      <c r="R1097" s="16">
        <f t="shared" si="2026"/>
        <v>118809.2</v>
      </c>
      <c r="S1097" s="16">
        <f t="shared" si="2027"/>
        <v>-73509.3</v>
      </c>
      <c r="T1097" s="16">
        <f t="shared" si="2028"/>
        <v>76490.7</v>
      </c>
      <c r="U1097" s="16">
        <f t="shared" si="2029"/>
        <v>48002.2</v>
      </c>
      <c r="V1097" s="16">
        <f>V1098</f>
        <v>0</v>
      </c>
      <c r="W1097" s="16">
        <f>W1098</f>
        <v>0</v>
      </c>
      <c r="X1097" s="16">
        <f>X1098</f>
        <v>0</v>
      </c>
      <c r="Y1097" s="16">
        <f>Y1098</f>
        <v>0</v>
      </c>
      <c r="Z1097" s="16">
        <f>Z1098</f>
        <v>0</v>
      </c>
      <c r="AA1097" s="16">
        <f t="shared" si="1974"/>
        <v>118809.2</v>
      </c>
      <c r="AB1097" s="16">
        <f t="shared" si="1975"/>
        <v>76490.7</v>
      </c>
      <c r="AC1097" s="16">
        <f t="shared" si="1976"/>
        <v>48002.2</v>
      </c>
      <c r="AD1097" s="16">
        <f t="shared" ref="AD1097:AJ1097" si="2089">AD1098</f>
        <v>0</v>
      </c>
      <c r="AE1097" s="16">
        <f t="shared" si="2089"/>
        <v>0</v>
      </c>
      <c r="AF1097" s="16">
        <f t="shared" si="2089"/>
        <v>0</v>
      </c>
      <c r="AG1097" s="16">
        <f t="shared" si="2089"/>
        <v>0</v>
      </c>
      <c r="AH1097" s="16">
        <f t="shared" si="2089"/>
        <v>0</v>
      </c>
      <c r="AI1097" s="16">
        <f t="shared" si="2089"/>
        <v>0</v>
      </c>
      <c r="AJ1097" s="16">
        <f t="shared" si="2089"/>
        <v>0</v>
      </c>
      <c r="AK1097" s="16">
        <f t="shared" si="2001"/>
        <v>118809.2</v>
      </c>
      <c r="AL1097" s="16">
        <f t="shared" si="2002"/>
        <v>76490.7</v>
      </c>
      <c r="AM1097" s="16">
        <f t="shared" si="2003"/>
        <v>48002.2</v>
      </c>
      <c r="AN1097" s="16">
        <f>AN1098</f>
        <v>0</v>
      </c>
      <c r="AO1097" s="16">
        <f t="shared" si="2004"/>
        <v>118809.2</v>
      </c>
      <c r="AP1097" s="16">
        <f t="shared" ref="AP1097:BE1097" si="2090">AP1098</f>
        <v>0</v>
      </c>
      <c r="AQ1097" s="16">
        <f t="shared" si="2090"/>
        <v>0</v>
      </c>
      <c r="AR1097" s="16">
        <f t="shared" si="2090"/>
        <v>0</v>
      </c>
      <c r="AS1097" s="16">
        <f t="shared" si="2090"/>
        <v>0</v>
      </c>
      <c r="AT1097" s="16">
        <f t="shared" si="2090"/>
        <v>0</v>
      </c>
      <c r="AU1097" s="16">
        <f t="shared" si="2090"/>
        <v>0</v>
      </c>
      <c r="AV1097" s="16">
        <f t="shared" si="2090"/>
        <v>0</v>
      </c>
      <c r="AW1097" s="16">
        <f t="shared" si="2090"/>
        <v>0</v>
      </c>
      <c r="AX1097" s="16">
        <f t="shared" si="2090"/>
        <v>0</v>
      </c>
      <c r="AY1097" s="16">
        <f t="shared" si="2090"/>
        <v>26200</v>
      </c>
      <c r="AZ1097" s="16">
        <f t="shared" si="2090"/>
        <v>0</v>
      </c>
      <c r="BA1097" s="16">
        <f t="shared" si="2090"/>
        <v>0</v>
      </c>
      <c r="BB1097" s="16">
        <f t="shared" si="2090"/>
        <v>0</v>
      </c>
      <c r="BC1097" s="16">
        <f t="shared" si="2090"/>
        <v>0</v>
      </c>
      <c r="BD1097" s="16">
        <f t="shared" si="2090"/>
        <v>0</v>
      </c>
      <c r="BE1097" s="16">
        <f t="shared" si="2090"/>
        <v>0</v>
      </c>
      <c r="BF1097" s="16">
        <f t="shared" si="1982"/>
        <v>145009.20000000001</v>
      </c>
      <c r="BG1097" s="16">
        <f t="shared" si="1983"/>
        <v>76490.7</v>
      </c>
      <c r="BH1097" s="16">
        <f t="shared" si="1984"/>
        <v>48002.2</v>
      </c>
      <c r="BI1097" s="16">
        <f>BI1098</f>
        <v>-3200</v>
      </c>
      <c r="BJ1097" s="16">
        <f t="shared" si="1965"/>
        <v>141809.20000000001</v>
      </c>
      <c r="BK1097" s="16">
        <f>BK1098</f>
        <v>0</v>
      </c>
    </row>
    <row r="1098" spans="1:63" ht="31.5" x14ac:dyDescent="0.25">
      <c r="A1098" s="10">
        <v>930</v>
      </c>
      <c r="B1098" s="10" t="s">
        <v>131</v>
      </c>
      <c r="C1098" s="10" t="s">
        <v>174</v>
      </c>
      <c r="D1098" s="22" t="s">
        <v>292</v>
      </c>
      <c r="E1098" s="22" t="s">
        <v>312</v>
      </c>
      <c r="F1098" s="11" t="s">
        <v>197</v>
      </c>
      <c r="G1098" s="16">
        <v>45000</v>
      </c>
      <c r="H1098" s="16">
        <f t="shared" si="1960"/>
        <v>3809.1999999999971</v>
      </c>
      <c r="I1098" s="16">
        <v>48809.2</v>
      </c>
      <c r="J1098" s="16">
        <v>150000</v>
      </c>
      <c r="K1098" s="16">
        <f t="shared" si="1961"/>
        <v>-93535.3</v>
      </c>
      <c r="L1098" s="16">
        <v>56464.7</v>
      </c>
      <c r="M1098" s="16">
        <v>48002.2</v>
      </c>
      <c r="N1098" s="16">
        <v>70000</v>
      </c>
      <c r="O1098" s="16">
        <v>20026</v>
      </c>
      <c r="P1098" s="16"/>
      <c r="Q1098" s="16">
        <f t="shared" si="2025"/>
        <v>73809.2</v>
      </c>
      <c r="R1098" s="16">
        <f t="shared" si="2026"/>
        <v>118809.2</v>
      </c>
      <c r="S1098" s="16">
        <f t="shared" si="2027"/>
        <v>-73509.3</v>
      </c>
      <c r="T1098" s="16">
        <f t="shared" si="2028"/>
        <v>76490.7</v>
      </c>
      <c r="U1098" s="16">
        <f t="shared" si="2029"/>
        <v>48002.2</v>
      </c>
      <c r="V1098" s="16"/>
      <c r="W1098" s="16"/>
      <c r="X1098" s="16"/>
      <c r="Y1098" s="16"/>
      <c r="Z1098" s="16"/>
      <c r="AA1098" s="16">
        <f t="shared" si="1974"/>
        <v>118809.2</v>
      </c>
      <c r="AB1098" s="16">
        <f t="shared" si="1975"/>
        <v>76490.7</v>
      </c>
      <c r="AC1098" s="16">
        <f t="shared" si="1976"/>
        <v>48002.2</v>
      </c>
      <c r="AD1098" s="16"/>
      <c r="AE1098" s="16"/>
      <c r="AF1098" s="16"/>
      <c r="AG1098" s="16"/>
      <c r="AH1098" s="16"/>
      <c r="AI1098" s="16"/>
      <c r="AJ1098" s="16"/>
      <c r="AK1098" s="16">
        <f t="shared" si="2001"/>
        <v>118809.2</v>
      </c>
      <c r="AL1098" s="16">
        <f t="shared" si="2002"/>
        <v>76490.7</v>
      </c>
      <c r="AM1098" s="16">
        <f t="shared" si="2003"/>
        <v>48002.2</v>
      </c>
      <c r="AN1098" s="16"/>
      <c r="AO1098" s="16">
        <f t="shared" si="2004"/>
        <v>118809.2</v>
      </c>
      <c r="AP1098" s="16"/>
      <c r="AQ1098" s="16"/>
      <c r="AR1098" s="16"/>
      <c r="AS1098" s="16"/>
      <c r="AT1098" s="16"/>
      <c r="AU1098" s="16"/>
      <c r="AV1098" s="16"/>
      <c r="AW1098" s="16"/>
      <c r="AX1098" s="16"/>
      <c r="AY1098" s="16">
        <v>26200</v>
      </c>
      <c r="AZ1098" s="16"/>
      <c r="BA1098" s="16"/>
      <c r="BB1098" s="16"/>
      <c r="BC1098" s="16"/>
      <c r="BD1098" s="16"/>
      <c r="BE1098" s="16"/>
      <c r="BF1098" s="16">
        <f t="shared" si="1982"/>
        <v>145009.20000000001</v>
      </c>
      <c r="BG1098" s="16">
        <f t="shared" si="1983"/>
        <v>76490.7</v>
      </c>
      <c r="BH1098" s="16">
        <f t="shared" si="1984"/>
        <v>48002.2</v>
      </c>
      <c r="BI1098" s="56">
        <v>-3200</v>
      </c>
      <c r="BJ1098" s="16">
        <f t="shared" si="1965"/>
        <v>141809.20000000001</v>
      </c>
      <c r="BK1098" s="16"/>
    </row>
    <row r="1099" spans="1:63" ht="126" x14ac:dyDescent="0.25">
      <c r="A1099" s="10">
        <v>930</v>
      </c>
      <c r="B1099" s="10" t="s">
        <v>131</v>
      </c>
      <c r="C1099" s="10" t="s">
        <v>174</v>
      </c>
      <c r="D1099" s="22" t="s">
        <v>1007</v>
      </c>
      <c r="E1099" s="22"/>
      <c r="F1099" s="11" t="s">
        <v>1112</v>
      </c>
      <c r="G1099" s="16">
        <f>G1100</f>
        <v>0</v>
      </c>
      <c r="H1099" s="16">
        <f t="shared" si="1960"/>
        <v>5022.7</v>
      </c>
      <c r="I1099" s="16">
        <f t="shared" ref="I1099:J1101" si="2091">I1100</f>
        <v>5022.7</v>
      </c>
      <c r="J1099" s="16">
        <f t="shared" si="2091"/>
        <v>0</v>
      </c>
      <c r="K1099" s="16">
        <f t="shared" si="1961"/>
        <v>5006.6000000000004</v>
      </c>
      <c r="L1099" s="16">
        <f t="shared" ref="L1099:P1101" si="2092">L1100</f>
        <v>5006.6000000000004</v>
      </c>
      <c r="M1099" s="16">
        <f t="shared" si="2092"/>
        <v>8720.4</v>
      </c>
      <c r="N1099" s="16">
        <f t="shared" si="2092"/>
        <v>0</v>
      </c>
      <c r="O1099" s="16">
        <f t="shared" si="2092"/>
        <v>0</v>
      </c>
      <c r="P1099" s="16">
        <f t="shared" si="2092"/>
        <v>0</v>
      </c>
      <c r="Q1099" s="16">
        <f t="shared" si="2025"/>
        <v>5022.7</v>
      </c>
      <c r="R1099" s="16">
        <f t="shared" si="2026"/>
        <v>5022.7</v>
      </c>
      <c r="S1099" s="16">
        <f t="shared" si="2027"/>
        <v>5006.6000000000004</v>
      </c>
      <c r="T1099" s="16">
        <f t="shared" si="2028"/>
        <v>5006.6000000000004</v>
      </c>
      <c r="U1099" s="16">
        <f t="shared" si="2029"/>
        <v>8720.4</v>
      </c>
      <c r="V1099" s="16">
        <f t="shared" ref="V1099:Z1101" si="2093">V1100</f>
        <v>0</v>
      </c>
      <c r="W1099" s="16">
        <f t="shared" si="2093"/>
        <v>0</v>
      </c>
      <c r="X1099" s="16">
        <f t="shared" si="2093"/>
        <v>0</v>
      </c>
      <c r="Y1099" s="16">
        <f t="shared" si="2093"/>
        <v>0</v>
      </c>
      <c r="Z1099" s="16">
        <f t="shared" si="2093"/>
        <v>0</v>
      </c>
      <c r="AA1099" s="16">
        <f t="shared" si="1974"/>
        <v>5022.7</v>
      </c>
      <c r="AB1099" s="16">
        <f t="shared" si="1975"/>
        <v>5006.6000000000004</v>
      </c>
      <c r="AC1099" s="16">
        <f t="shared" si="1976"/>
        <v>8720.4</v>
      </c>
      <c r="AD1099" s="16">
        <f t="shared" ref="AD1099:AE1101" si="2094">AD1100</f>
        <v>0</v>
      </c>
      <c r="AE1099" s="16">
        <f t="shared" si="2094"/>
        <v>0</v>
      </c>
      <c r="AF1099" s="16">
        <f>AF1100</f>
        <v>0</v>
      </c>
      <c r="AG1099" s="16">
        <f t="shared" ref="AG1099:AH1101" si="2095">AG1100</f>
        <v>0</v>
      </c>
      <c r="AH1099" s="16">
        <f t="shared" si="2095"/>
        <v>0</v>
      </c>
      <c r="AI1099" s="16">
        <f t="shared" ref="AI1099:AJ1101" si="2096">AI1100</f>
        <v>0</v>
      </c>
      <c r="AJ1099" s="16">
        <f t="shared" si="2096"/>
        <v>0</v>
      </c>
      <c r="AK1099" s="16">
        <f t="shared" si="2001"/>
        <v>5022.7</v>
      </c>
      <c r="AL1099" s="16">
        <f t="shared" si="2002"/>
        <v>5006.6000000000004</v>
      </c>
      <c r="AM1099" s="16">
        <f t="shared" si="2003"/>
        <v>8720.4</v>
      </c>
      <c r="AN1099" s="16">
        <f>AN1100</f>
        <v>0</v>
      </c>
      <c r="AO1099" s="16">
        <f t="shared" si="2004"/>
        <v>5022.7</v>
      </c>
      <c r="AP1099" s="16">
        <f t="shared" ref="AP1099:AT1101" si="2097">AP1100</f>
        <v>0</v>
      </c>
      <c r="AQ1099" s="16">
        <f t="shared" si="2097"/>
        <v>0</v>
      </c>
      <c r="AR1099" s="16">
        <f t="shared" si="2097"/>
        <v>0</v>
      </c>
      <c r="AS1099" s="16">
        <f t="shared" si="2097"/>
        <v>0</v>
      </c>
      <c r="AT1099" s="16">
        <f t="shared" si="2097"/>
        <v>0</v>
      </c>
      <c r="AU1099" s="16">
        <f t="shared" ref="AU1099:AY1101" si="2098">AU1100</f>
        <v>0</v>
      </c>
      <c r="AV1099" s="16">
        <f t="shared" si="2098"/>
        <v>0</v>
      </c>
      <c r="AW1099" s="16">
        <f t="shared" si="2098"/>
        <v>0</v>
      </c>
      <c r="AX1099" s="16">
        <f t="shared" si="2098"/>
        <v>0</v>
      </c>
      <c r="AY1099" s="16">
        <f t="shared" si="2098"/>
        <v>0</v>
      </c>
      <c r="AZ1099" s="16">
        <f t="shared" ref="AZ1099:BC1101" si="2099">AZ1100</f>
        <v>0</v>
      </c>
      <c r="BA1099" s="16">
        <f t="shared" ref="BA1099:BB1101" si="2100">BA1100</f>
        <v>0</v>
      </c>
      <c r="BB1099" s="16">
        <f t="shared" si="2100"/>
        <v>0</v>
      </c>
      <c r="BC1099" s="16">
        <f t="shared" si="2099"/>
        <v>0</v>
      </c>
      <c r="BD1099" s="16">
        <f t="shared" ref="BD1099:BE1101" si="2101">BD1100</f>
        <v>0</v>
      </c>
      <c r="BE1099" s="16">
        <f t="shared" si="2101"/>
        <v>0</v>
      </c>
      <c r="BF1099" s="16">
        <f t="shared" si="1982"/>
        <v>5022.7</v>
      </c>
      <c r="BG1099" s="16">
        <f t="shared" si="1983"/>
        <v>5006.6000000000004</v>
      </c>
      <c r="BH1099" s="16">
        <f t="shared" si="1984"/>
        <v>8720.4</v>
      </c>
      <c r="BI1099" s="16">
        <f>BI1100</f>
        <v>0</v>
      </c>
      <c r="BJ1099" s="16">
        <f t="shared" ref="BJ1099:BJ1106" si="2102">BF1099+BI1099</f>
        <v>5022.7</v>
      </c>
      <c r="BK1099" s="16">
        <f>BK1100</f>
        <v>0</v>
      </c>
    </row>
    <row r="1100" spans="1:63" ht="78.75" x14ac:dyDescent="0.25">
      <c r="A1100" s="10">
        <v>930</v>
      </c>
      <c r="B1100" s="10" t="s">
        <v>131</v>
      </c>
      <c r="C1100" s="10" t="s">
        <v>174</v>
      </c>
      <c r="D1100" s="22" t="s">
        <v>1007</v>
      </c>
      <c r="E1100" s="22" t="s">
        <v>104</v>
      </c>
      <c r="F1100" s="11" t="s">
        <v>1077</v>
      </c>
      <c r="G1100" s="16">
        <f>G1101</f>
        <v>0</v>
      </c>
      <c r="H1100" s="16">
        <f t="shared" si="1960"/>
        <v>5022.7</v>
      </c>
      <c r="I1100" s="16">
        <f t="shared" si="2091"/>
        <v>5022.7</v>
      </c>
      <c r="J1100" s="16">
        <f t="shared" si="2091"/>
        <v>0</v>
      </c>
      <c r="K1100" s="16">
        <f t="shared" si="1961"/>
        <v>5006.6000000000004</v>
      </c>
      <c r="L1100" s="16">
        <f t="shared" si="2092"/>
        <v>5006.6000000000004</v>
      </c>
      <c r="M1100" s="16">
        <f t="shared" si="2092"/>
        <v>8720.4</v>
      </c>
      <c r="N1100" s="16">
        <f t="shared" si="2092"/>
        <v>0</v>
      </c>
      <c r="O1100" s="16">
        <f t="shared" si="2092"/>
        <v>0</v>
      </c>
      <c r="P1100" s="16">
        <f t="shared" si="2092"/>
        <v>0</v>
      </c>
      <c r="Q1100" s="16">
        <f t="shared" si="2025"/>
        <v>5022.7</v>
      </c>
      <c r="R1100" s="16">
        <f t="shared" si="2026"/>
        <v>5022.7</v>
      </c>
      <c r="S1100" s="16">
        <f t="shared" si="2027"/>
        <v>5006.6000000000004</v>
      </c>
      <c r="T1100" s="16">
        <f t="shared" si="2028"/>
        <v>5006.6000000000004</v>
      </c>
      <c r="U1100" s="16">
        <f t="shared" si="2029"/>
        <v>8720.4</v>
      </c>
      <c r="V1100" s="16">
        <f t="shared" si="2093"/>
        <v>0</v>
      </c>
      <c r="W1100" s="16">
        <f t="shared" si="2093"/>
        <v>0</v>
      </c>
      <c r="X1100" s="16">
        <f t="shared" si="2093"/>
        <v>0</v>
      </c>
      <c r="Y1100" s="16">
        <f t="shared" si="2093"/>
        <v>0</v>
      </c>
      <c r="Z1100" s="16">
        <f t="shared" si="2093"/>
        <v>0</v>
      </c>
      <c r="AA1100" s="16">
        <f t="shared" si="1974"/>
        <v>5022.7</v>
      </c>
      <c r="AB1100" s="16">
        <f t="shared" si="1975"/>
        <v>5006.6000000000004</v>
      </c>
      <c r="AC1100" s="16">
        <f t="shared" si="1976"/>
        <v>8720.4</v>
      </c>
      <c r="AD1100" s="16">
        <f t="shared" si="2094"/>
        <v>0</v>
      </c>
      <c r="AE1100" s="16">
        <f t="shared" si="2094"/>
        <v>0</v>
      </c>
      <c r="AF1100" s="16">
        <f>AF1101</f>
        <v>0</v>
      </c>
      <c r="AG1100" s="16">
        <f t="shared" si="2095"/>
        <v>0</v>
      </c>
      <c r="AH1100" s="16">
        <f t="shared" si="2095"/>
        <v>0</v>
      </c>
      <c r="AI1100" s="16">
        <f t="shared" si="2096"/>
        <v>0</v>
      </c>
      <c r="AJ1100" s="16">
        <f t="shared" si="2096"/>
        <v>0</v>
      </c>
      <c r="AK1100" s="16">
        <f t="shared" si="2001"/>
        <v>5022.7</v>
      </c>
      <c r="AL1100" s="16">
        <f t="shared" si="2002"/>
        <v>5006.6000000000004</v>
      </c>
      <c r="AM1100" s="16">
        <f t="shared" si="2003"/>
        <v>8720.4</v>
      </c>
      <c r="AN1100" s="16">
        <f>AN1101</f>
        <v>0</v>
      </c>
      <c r="AO1100" s="16">
        <f t="shared" si="2004"/>
        <v>5022.7</v>
      </c>
      <c r="AP1100" s="16">
        <f t="shared" si="2097"/>
        <v>0</v>
      </c>
      <c r="AQ1100" s="16">
        <f t="shared" si="2097"/>
        <v>0</v>
      </c>
      <c r="AR1100" s="16">
        <f t="shared" si="2097"/>
        <v>0</v>
      </c>
      <c r="AS1100" s="16">
        <f t="shared" si="2097"/>
        <v>0</v>
      </c>
      <c r="AT1100" s="16">
        <f t="shared" si="2097"/>
        <v>0</v>
      </c>
      <c r="AU1100" s="16">
        <f t="shared" si="2098"/>
        <v>0</v>
      </c>
      <c r="AV1100" s="16">
        <f t="shared" si="2098"/>
        <v>0</v>
      </c>
      <c r="AW1100" s="16">
        <f t="shared" si="2098"/>
        <v>0</v>
      </c>
      <c r="AX1100" s="16">
        <f t="shared" si="2098"/>
        <v>0</v>
      </c>
      <c r="AY1100" s="16">
        <f t="shared" si="2098"/>
        <v>0</v>
      </c>
      <c r="AZ1100" s="16">
        <f t="shared" si="2099"/>
        <v>0</v>
      </c>
      <c r="BA1100" s="16">
        <f t="shared" si="2100"/>
        <v>0</v>
      </c>
      <c r="BB1100" s="16">
        <f t="shared" si="2100"/>
        <v>0</v>
      </c>
      <c r="BC1100" s="16">
        <f t="shared" si="2099"/>
        <v>0</v>
      </c>
      <c r="BD1100" s="16">
        <f t="shared" si="2101"/>
        <v>0</v>
      </c>
      <c r="BE1100" s="16">
        <f t="shared" si="2101"/>
        <v>0</v>
      </c>
      <c r="BF1100" s="16">
        <f t="shared" si="1982"/>
        <v>5022.7</v>
      </c>
      <c r="BG1100" s="16">
        <f t="shared" si="1983"/>
        <v>5006.6000000000004</v>
      </c>
      <c r="BH1100" s="16">
        <f t="shared" si="1984"/>
        <v>8720.4</v>
      </c>
      <c r="BI1100" s="16">
        <f>BI1101</f>
        <v>0</v>
      </c>
      <c r="BJ1100" s="16">
        <f t="shared" si="2102"/>
        <v>5022.7</v>
      </c>
      <c r="BK1100" s="16">
        <f>BK1101</f>
        <v>0</v>
      </c>
    </row>
    <row r="1101" spans="1:63" x14ac:dyDescent="0.25">
      <c r="A1101" s="10">
        <v>930</v>
      </c>
      <c r="B1101" s="10" t="s">
        <v>131</v>
      </c>
      <c r="C1101" s="10" t="s">
        <v>174</v>
      </c>
      <c r="D1101" s="22" t="s">
        <v>1007</v>
      </c>
      <c r="E1101" s="22" t="s">
        <v>168</v>
      </c>
      <c r="F1101" s="11" t="s">
        <v>169</v>
      </c>
      <c r="G1101" s="16">
        <f>G1102</f>
        <v>0</v>
      </c>
      <c r="H1101" s="16">
        <f t="shared" si="1960"/>
        <v>5022.7</v>
      </c>
      <c r="I1101" s="16">
        <f t="shared" si="2091"/>
        <v>5022.7</v>
      </c>
      <c r="J1101" s="16">
        <f t="shared" si="2091"/>
        <v>0</v>
      </c>
      <c r="K1101" s="16">
        <f t="shared" si="1961"/>
        <v>5006.6000000000004</v>
      </c>
      <c r="L1101" s="16">
        <f t="shared" si="2092"/>
        <v>5006.6000000000004</v>
      </c>
      <c r="M1101" s="16">
        <f t="shared" si="2092"/>
        <v>8720.4</v>
      </c>
      <c r="N1101" s="16">
        <f t="shared" si="2092"/>
        <v>0</v>
      </c>
      <c r="O1101" s="16">
        <f t="shared" si="2092"/>
        <v>0</v>
      </c>
      <c r="P1101" s="16">
        <f t="shared" si="2092"/>
        <v>0</v>
      </c>
      <c r="Q1101" s="16">
        <f t="shared" si="2025"/>
        <v>5022.7</v>
      </c>
      <c r="R1101" s="16">
        <f t="shared" si="2026"/>
        <v>5022.7</v>
      </c>
      <c r="S1101" s="16">
        <f t="shared" si="2027"/>
        <v>5006.6000000000004</v>
      </c>
      <c r="T1101" s="16">
        <f t="shared" si="2028"/>
        <v>5006.6000000000004</v>
      </c>
      <c r="U1101" s="16">
        <f t="shared" si="2029"/>
        <v>8720.4</v>
      </c>
      <c r="V1101" s="16">
        <f t="shared" si="2093"/>
        <v>0</v>
      </c>
      <c r="W1101" s="16">
        <f t="shared" si="2093"/>
        <v>0</v>
      </c>
      <c r="X1101" s="16">
        <f t="shared" si="2093"/>
        <v>0</v>
      </c>
      <c r="Y1101" s="16">
        <f t="shared" si="2093"/>
        <v>0</v>
      </c>
      <c r="Z1101" s="16">
        <f t="shared" si="2093"/>
        <v>0</v>
      </c>
      <c r="AA1101" s="16">
        <f t="shared" si="1974"/>
        <v>5022.7</v>
      </c>
      <c r="AB1101" s="16">
        <f t="shared" si="1975"/>
        <v>5006.6000000000004</v>
      </c>
      <c r="AC1101" s="16">
        <f t="shared" si="1976"/>
        <v>8720.4</v>
      </c>
      <c r="AD1101" s="16">
        <f t="shared" si="2094"/>
        <v>0</v>
      </c>
      <c r="AE1101" s="16">
        <f t="shared" si="2094"/>
        <v>0</v>
      </c>
      <c r="AF1101" s="16">
        <f>AF1102</f>
        <v>0</v>
      </c>
      <c r="AG1101" s="16">
        <f t="shared" si="2095"/>
        <v>0</v>
      </c>
      <c r="AH1101" s="16">
        <f t="shared" si="2095"/>
        <v>0</v>
      </c>
      <c r="AI1101" s="16">
        <f t="shared" si="2096"/>
        <v>0</v>
      </c>
      <c r="AJ1101" s="16">
        <f t="shared" si="2096"/>
        <v>0</v>
      </c>
      <c r="AK1101" s="16">
        <f t="shared" si="2001"/>
        <v>5022.7</v>
      </c>
      <c r="AL1101" s="16">
        <f t="shared" si="2002"/>
        <v>5006.6000000000004</v>
      </c>
      <c r="AM1101" s="16">
        <f t="shared" si="2003"/>
        <v>8720.4</v>
      </c>
      <c r="AN1101" s="16">
        <f>AN1102</f>
        <v>0</v>
      </c>
      <c r="AO1101" s="16">
        <f t="shared" si="2004"/>
        <v>5022.7</v>
      </c>
      <c r="AP1101" s="16">
        <f t="shared" si="2097"/>
        <v>0</v>
      </c>
      <c r="AQ1101" s="16">
        <f t="shared" si="2097"/>
        <v>0</v>
      </c>
      <c r="AR1101" s="16">
        <f t="shared" si="2097"/>
        <v>0</v>
      </c>
      <c r="AS1101" s="16">
        <f t="shared" si="2097"/>
        <v>0</v>
      </c>
      <c r="AT1101" s="16">
        <f t="shared" si="2097"/>
        <v>0</v>
      </c>
      <c r="AU1101" s="16">
        <f t="shared" si="2098"/>
        <v>0</v>
      </c>
      <c r="AV1101" s="16">
        <f t="shared" si="2098"/>
        <v>0</v>
      </c>
      <c r="AW1101" s="16">
        <f t="shared" si="2098"/>
        <v>0</v>
      </c>
      <c r="AX1101" s="16">
        <f t="shared" si="2098"/>
        <v>0</v>
      </c>
      <c r="AY1101" s="16">
        <f t="shared" si="2098"/>
        <v>0</v>
      </c>
      <c r="AZ1101" s="16">
        <f t="shared" si="2099"/>
        <v>0</v>
      </c>
      <c r="BA1101" s="16">
        <f t="shared" si="2100"/>
        <v>0</v>
      </c>
      <c r="BB1101" s="16">
        <f t="shared" si="2100"/>
        <v>0</v>
      </c>
      <c r="BC1101" s="16">
        <f t="shared" si="2099"/>
        <v>0</v>
      </c>
      <c r="BD1101" s="16">
        <f t="shared" si="2101"/>
        <v>0</v>
      </c>
      <c r="BE1101" s="16">
        <f t="shared" si="2101"/>
        <v>0</v>
      </c>
      <c r="BF1101" s="16">
        <f t="shared" si="1982"/>
        <v>5022.7</v>
      </c>
      <c r="BG1101" s="16">
        <f t="shared" si="1983"/>
        <v>5006.6000000000004</v>
      </c>
      <c r="BH1101" s="16">
        <f t="shared" si="1984"/>
        <v>8720.4</v>
      </c>
      <c r="BI1101" s="16">
        <f>BI1102</f>
        <v>0</v>
      </c>
      <c r="BJ1101" s="16">
        <f t="shared" si="2102"/>
        <v>5022.7</v>
      </c>
      <c r="BK1101" s="16">
        <f>BK1102</f>
        <v>0</v>
      </c>
    </row>
    <row r="1102" spans="1:63" ht="94.5" x14ac:dyDescent="0.25">
      <c r="A1102" s="10">
        <v>930</v>
      </c>
      <c r="B1102" s="10" t="s">
        <v>131</v>
      </c>
      <c r="C1102" s="10" t="s">
        <v>174</v>
      </c>
      <c r="D1102" s="22" t="s">
        <v>1007</v>
      </c>
      <c r="E1102" s="22" t="s">
        <v>170</v>
      </c>
      <c r="F1102" s="11" t="s">
        <v>171</v>
      </c>
      <c r="G1102" s="16">
        <v>0</v>
      </c>
      <c r="H1102" s="16">
        <f t="shared" si="1960"/>
        <v>5022.7</v>
      </c>
      <c r="I1102" s="16">
        <v>5022.7</v>
      </c>
      <c r="J1102" s="16">
        <v>0</v>
      </c>
      <c r="K1102" s="16">
        <f t="shared" si="1961"/>
        <v>5006.6000000000004</v>
      </c>
      <c r="L1102" s="16">
        <v>5006.6000000000004</v>
      </c>
      <c r="M1102" s="16">
        <v>8720.4</v>
      </c>
      <c r="N1102" s="16"/>
      <c r="O1102" s="16"/>
      <c r="P1102" s="16"/>
      <c r="Q1102" s="16">
        <f t="shared" si="2025"/>
        <v>5022.7</v>
      </c>
      <c r="R1102" s="16">
        <f t="shared" si="2026"/>
        <v>5022.7</v>
      </c>
      <c r="S1102" s="16">
        <f t="shared" si="2027"/>
        <v>5006.6000000000004</v>
      </c>
      <c r="T1102" s="16">
        <f t="shared" si="2028"/>
        <v>5006.6000000000004</v>
      </c>
      <c r="U1102" s="16">
        <f t="shared" si="2029"/>
        <v>8720.4</v>
      </c>
      <c r="V1102" s="16"/>
      <c r="W1102" s="16"/>
      <c r="X1102" s="16"/>
      <c r="Y1102" s="16"/>
      <c r="Z1102" s="16"/>
      <c r="AA1102" s="16">
        <f t="shared" si="1974"/>
        <v>5022.7</v>
      </c>
      <c r="AB1102" s="16">
        <f t="shared" si="1975"/>
        <v>5006.6000000000004</v>
      </c>
      <c r="AC1102" s="16">
        <f t="shared" si="1976"/>
        <v>8720.4</v>
      </c>
      <c r="AD1102" s="16"/>
      <c r="AE1102" s="16"/>
      <c r="AF1102" s="16"/>
      <c r="AG1102" s="16"/>
      <c r="AH1102" s="16"/>
      <c r="AI1102" s="16"/>
      <c r="AJ1102" s="16"/>
      <c r="AK1102" s="16">
        <f t="shared" si="2001"/>
        <v>5022.7</v>
      </c>
      <c r="AL1102" s="16">
        <f t="shared" si="2002"/>
        <v>5006.6000000000004</v>
      </c>
      <c r="AM1102" s="16">
        <f t="shared" si="2003"/>
        <v>8720.4</v>
      </c>
      <c r="AN1102" s="16"/>
      <c r="AO1102" s="16">
        <f t="shared" si="2004"/>
        <v>5022.7</v>
      </c>
      <c r="AP1102" s="16"/>
      <c r="AQ1102" s="16"/>
      <c r="AR1102" s="16"/>
      <c r="AS1102" s="16"/>
      <c r="AT1102" s="16"/>
      <c r="AU1102" s="16"/>
      <c r="AV1102" s="16"/>
      <c r="AW1102" s="16"/>
      <c r="AX1102" s="16"/>
      <c r="AY1102" s="16"/>
      <c r="AZ1102" s="16"/>
      <c r="BA1102" s="16"/>
      <c r="BB1102" s="16"/>
      <c r="BC1102" s="16"/>
      <c r="BD1102" s="16"/>
      <c r="BE1102" s="16"/>
      <c r="BF1102" s="16">
        <f t="shared" si="1982"/>
        <v>5022.7</v>
      </c>
      <c r="BG1102" s="16">
        <f t="shared" si="1983"/>
        <v>5006.6000000000004</v>
      </c>
      <c r="BH1102" s="16">
        <f t="shared" si="1984"/>
        <v>8720.4</v>
      </c>
      <c r="BI1102" s="16"/>
      <c r="BJ1102" s="16">
        <f t="shared" si="2102"/>
        <v>5022.7</v>
      </c>
      <c r="BK1102" s="16"/>
    </row>
    <row r="1103" spans="1:63" ht="94.5" x14ac:dyDescent="0.25">
      <c r="A1103" s="10">
        <v>930</v>
      </c>
      <c r="B1103" s="10" t="s">
        <v>131</v>
      </c>
      <c r="C1103" s="10" t="s">
        <v>174</v>
      </c>
      <c r="D1103" s="22" t="s">
        <v>1008</v>
      </c>
      <c r="E1103" s="22"/>
      <c r="F1103" s="11" t="s">
        <v>1114</v>
      </c>
      <c r="G1103" s="16">
        <f>G1104</f>
        <v>0</v>
      </c>
      <c r="H1103" s="16">
        <f t="shared" si="1960"/>
        <v>1218</v>
      </c>
      <c r="I1103" s="16">
        <f>I1104</f>
        <v>1218</v>
      </c>
      <c r="J1103" s="16">
        <f>J1104</f>
        <v>0</v>
      </c>
      <c r="K1103" s="16">
        <f t="shared" si="1961"/>
        <v>18420.5</v>
      </c>
      <c r="L1103" s="16">
        <f t="shared" ref="L1103:P1104" si="2103">L1104</f>
        <v>18420.5</v>
      </c>
      <c r="M1103" s="16">
        <f t="shared" si="2103"/>
        <v>22297.599999999999</v>
      </c>
      <c r="N1103" s="16">
        <f t="shared" si="2103"/>
        <v>0</v>
      </c>
      <c r="O1103" s="16">
        <f t="shared" si="2103"/>
        <v>0</v>
      </c>
      <c r="P1103" s="16">
        <f t="shared" si="2103"/>
        <v>0</v>
      </c>
      <c r="Q1103" s="16">
        <f t="shared" si="2025"/>
        <v>1218</v>
      </c>
      <c r="R1103" s="16">
        <f t="shared" si="2026"/>
        <v>1218</v>
      </c>
      <c r="S1103" s="16">
        <f t="shared" si="2027"/>
        <v>18420.5</v>
      </c>
      <c r="T1103" s="16">
        <f t="shared" si="2028"/>
        <v>18420.5</v>
      </c>
      <c r="U1103" s="16">
        <f t="shared" si="2029"/>
        <v>22297.599999999999</v>
      </c>
      <c r="V1103" s="16">
        <f t="shared" ref="V1103:Z1104" si="2104">V1104</f>
        <v>0</v>
      </c>
      <c r="W1103" s="16">
        <f t="shared" si="2104"/>
        <v>0</v>
      </c>
      <c r="X1103" s="16">
        <f t="shared" si="2104"/>
        <v>0</v>
      </c>
      <c r="Y1103" s="16">
        <f t="shared" si="2104"/>
        <v>0</v>
      </c>
      <c r="Z1103" s="16">
        <f t="shared" si="2104"/>
        <v>0</v>
      </c>
      <c r="AA1103" s="16">
        <f t="shared" si="1974"/>
        <v>1218</v>
      </c>
      <c r="AB1103" s="16">
        <f t="shared" si="1975"/>
        <v>18420.5</v>
      </c>
      <c r="AC1103" s="16">
        <f t="shared" si="1976"/>
        <v>22297.599999999999</v>
      </c>
      <c r="AD1103" s="16">
        <f t="shared" ref="AD1103:BK1104" si="2105">AD1104</f>
        <v>0</v>
      </c>
      <c r="AE1103" s="16">
        <f t="shared" si="2105"/>
        <v>0</v>
      </c>
      <c r="AF1103" s="16">
        <f t="shared" si="2105"/>
        <v>0</v>
      </c>
      <c r="AG1103" s="16">
        <f t="shared" si="2105"/>
        <v>0</v>
      </c>
      <c r="AH1103" s="16">
        <f t="shared" si="2105"/>
        <v>0</v>
      </c>
      <c r="AI1103" s="16">
        <f t="shared" si="2105"/>
        <v>0</v>
      </c>
      <c r="AJ1103" s="16">
        <f t="shared" si="2105"/>
        <v>0</v>
      </c>
      <c r="AK1103" s="16">
        <f t="shared" si="2001"/>
        <v>1218</v>
      </c>
      <c r="AL1103" s="16">
        <f t="shared" si="2002"/>
        <v>18420.5</v>
      </c>
      <c r="AM1103" s="16">
        <f t="shared" si="2003"/>
        <v>22297.599999999999</v>
      </c>
      <c r="AN1103" s="16">
        <f t="shared" si="2105"/>
        <v>0</v>
      </c>
      <c r="AO1103" s="16">
        <f t="shared" si="2004"/>
        <v>1218</v>
      </c>
      <c r="AP1103" s="16">
        <f t="shared" si="2105"/>
        <v>0</v>
      </c>
      <c r="AQ1103" s="16">
        <f t="shared" si="2105"/>
        <v>0</v>
      </c>
      <c r="AR1103" s="16">
        <f t="shared" si="2105"/>
        <v>0</v>
      </c>
      <c r="AS1103" s="16">
        <f t="shared" si="2105"/>
        <v>0</v>
      </c>
      <c r="AT1103" s="16">
        <f t="shared" si="2105"/>
        <v>0</v>
      </c>
      <c r="AU1103" s="16">
        <f t="shared" si="2105"/>
        <v>0</v>
      </c>
      <c r="AV1103" s="16">
        <f t="shared" si="2105"/>
        <v>0</v>
      </c>
      <c r="AW1103" s="16">
        <f t="shared" si="2105"/>
        <v>0</v>
      </c>
      <c r="AX1103" s="16">
        <f t="shared" si="2105"/>
        <v>0</v>
      </c>
      <c r="AY1103" s="16">
        <f t="shared" si="2105"/>
        <v>0</v>
      </c>
      <c r="AZ1103" s="16">
        <f t="shared" si="2105"/>
        <v>0</v>
      </c>
      <c r="BA1103" s="16">
        <f t="shared" si="2105"/>
        <v>0</v>
      </c>
      <c r="BB1103" s="16">
        <f t="shared" si="2105"/>
        <v>0</v>
      </c>
      <c r="BC1103" s="16">
        <f t="shared" si="2105"/>
        <v>0</v>
      </c>
      <c r="BD1103" s="16">
        <f t="shared" si="2105"/>
        <v>0</v>
      </c>
      <c r="BE1103" s="16">
        <f t="shared" si="2105"/>
        <v>0</v>
      </c>
      <c r="BF1103" s="16">
        <f t="shared" si="1982"/>
        <v>1218</v>
      </c>
      <c r="BG1103" s="16">
        <f t="shared" si="1983"/>
        <v>18420.5</v>
      </c>
      <c r="BH1103" s="16">
        <f t="shared" si="1984"/>
        <v>22297.599999999999</v>
      </c>
      <c r="BI1103" s="16">
        <f t="shared" si="2105"/>
        <v>0</v>
      </c>
      <c r="BJ1103" s="16">
        <f t="shared" si="2102"/>
        <v>1218</v>
      </c>
      <c r="BK1103" s="16">
        <f t="shared" si="2105"/>
        <v>0</v>
      </c>
    </row>
    <row r="1104" spans="1:63" ht="78.75" x14ac:dyDescent="0.25">
      <c r="A1104" s="10">
        <v>930</v>
      </c>
      <c r="B1104" s="10" t="s">
        <v>131</v>
      </c>
      <c r="C1104" s="10" t="s">
        <v>174</v>
      </c>
      <c r="D1104" s="22" t="s">
        <v>1008</v>
      </c>
      <c r="E1104" s="22" t="s">
        <v>104</v>
      </c>
      <c r="F1104" s="11" t="s">
        <v>1077</v>
      </c>
      <c r="G1104" s="16">
        <f>G1105</f>
        <v>0</v>
      </c>
      <c r="H1104" s="16">
        <f t="shared" si="1960"/>
        <v>1218</v>
      </c>
      <c r="I1104" s="16">
        <f>I1105</f>
        <v>1218</v>
      </c>
      <c r="J1104" s="16">
        <f>J1105</f>
        <v>0</v>
      </c>
      <c r="K1104" s="16">
        <f t="shared" si="1961"/>
        <v>18420.5</v>
      </c>
      <c r="L1104" s="16">
        <f t="shared" si="2103"/>
        <v>18420.5</v>
      </c>
      <c r="M1104" s="16">
        <f t="shared" si="2103"/>
        <v>22297.599999999999</v>
      </c>
      <c r="N1104" s="16">
        <f t="shared" si="2103"/>
        <v>0</v>
      </c>
      <c r="O1104" s="16">
        <f t="shared" si="2103"/>
        <v>0</v>
      </c>
      <c r="P1104" s="16">
        <f t="shared" si="2103"/>
        <v>0</v>
      </c>
      <c r="Q1104" s="16">
        <f t="shared" si="2025"/>
        <v>1218</v>
      </c>
      <c r="R1104" s="16">
        <f t="shared" si="2026"/>
        <v>1218</v>
      </c>
      <c r="S1104" s="16">
        <f t="shared" si="2027"/>
        <v>18420.5</v>
      </c>
      <c r="T1104" s="16">
        <f t="shared" si="2028"/>
        <v>18420.5</v>
      </c>
      <c r="U1104" s="16">
        <f t="shared" si="2029"/>
        <v>22297.599999999999</v>
      </c>
      <c r="V1104" s="16">
        <f t="shared" si="2104"/>
        <v>0</v>
      </c>
      <c r="W1104" s="16">
        <f t="shared" si="2104"/>
        <v>0</v>
      </c>
      <c r="X1104" s="16">
        <f t="shared" si="2104"/>
        <v>0</v>
      </c>
      <c r="Y1104" s="16">
        <f t="shared" si="2104"/>
        <v>0</v>
      </c>
      <c r="Z1104" s="16">
        <f t="shared" si="2104"/>
        <v>0</v>
      </c>
      <c r="AA1104" s="16">
        <f t="shared" si="1974"/>
        <v>1218</v>
      </c>
      <c r="AB1104" s="16">
        <f t="shared" si="1975"/>
        <v>18420.5</v>
      </c>
      <c r="AC1104" s="16">
        <f t="shared" si="1976"/>
        <v>22297.599999999999</v>
      </c>
      <c r="AD1104" s="16">
        <f t="shared" si="2105"/>
        <v>0</v>
      </c>
      <c r="AE1104" s="16">
        <f t="shared" si="2105"/>
        <v>0</v>
      </c>
      <c r="AF1104" s="16">
        <f t="shared" si="2105"/>
        <v>0</v>
      </c>
      <c r="AG1104" s="16">
        <f t="shared" si="2105"/>
        <v>0</v>
      </c>
      <c r="AH1104" s="16">
        <f t="shared" si="2105"/>
        <v>0</v>
      </c>
      <c r="AI1104" s="16">
        <f t="shared" si="2105"/>
        <v>0</v>
      </c>
      <c r="AJ1104" s="16">
        <f t="shared" si="2105"/>
        <v>0</v>
      </c>
      <c r="AK1104" s="16">
        <f t="shared" si="2001"/>
        <v>1218</v>
      </c>
      <c r="AL1104" s="16">
        <f t="shared" si="2002"/>
        <v>18420.5</v>
      </c>
      <c r="AM1104" s="16">
        <f t="shared" si="2003"/>
        <v>22297.599999999999</v>
      </c>
      <c r="AN1104" s="16">
        <f t="shared" si="2105"/>
        <v>0</v>
      </c>
      <c r="AO1104" s="16">
        <f t="shared" si="2004"/>
        <v>1218</v>
      </c>
      <c r="AP1104" s="16">
        <f t="shared" si="2105"/>
        <v>0</v>
      </c>
      <c r="AQ1104" s="16">
        <f t="shared" si="2105"/>
        <v>0</v>
      </c>
      <c r="AR1104" s="16">
        <f t="shared" si="2105"/>
        <v>0</v>
      </c>
      <c r="AS1104" s="16">
        <f t="shared" si="2105"/>
        <v>0</v>
      </c>
      <c r="AT1104" s="16">
        <f t="shared" si="2105"/>
        <v>0</v>
      </c>
      <c r="AU1104" s="16">
        <f t="shared" si="2105"/>
        <v>0</v>
      </c>
      <c r="AV1104" s="16">
        <f t="shared" si="2105"/>
        <v>0</v>
      </c>
      <c r="AW1104" s="16">
        <f t="shared" si="2105"/>
        <v>0</v>
      </c>
      <c r="AX1104" s="16">
        <f t="shared" si="2105"/>
        <v>0</v>
      </c>
      <c r="AY1104" s="16">
        <f t="shared" si="2105"/>
        <v>0</v>
      </c>
      <c r="AZ1104" s="16">
        <f t="shared" si="2105"/>
        <v>0</v>
      </c>
      <c r="BA1104" s="16">
        <f t="shared" si="2105"/>
        <v>0</v>
      </c>
      <c r="BB1104" s="16">
        <f t="shared" si="2105"/>
        <v>0</v>
      </c>
      <c r="BC1104" s="16">
        <f t="shared" si="2105"/>
        <v>0</v>
      </c>
      <c r="BD1104" s="16">
        <f t="shared" si="2105"/>
        <v>0</v>
      </c>
      <c r="BE1104" s="16">
        <f t="shared" si="2105"/>
        <v>0</v>
      </c>
      <c r="BF1104" s="16">
        <f t="shared" si="1982"/>
        <v>1218</v>
      </c>
      <c r="BG1104" s="16">
        <f t="shared" si="1983"/>
        <v>18420.5</v>
      </c>
      <c r="BH1104" s="16">
        <f t="shared" si="1984"/>
        <v>22297.599999999999</v>
      </c>
      <c r="BI1104" s="16">
        <f t="shared" si="2105"/>
        <v>0</v>
      </c>
      <c r="BJ1104" s="16">
        <f t="shared" si="2102"/>
        <v>1218</v>
      </c>
      <c r="BK1104" s="16">
        <f t="shared" si="2105"/>
        <v>0</v>
      </c>
    </row>
    <row r="1105" spans="1:64" x14ac:dyDescent="0.25">
      <c r="A1105" s="10">
        <v>930</v>
      </c>
      <c r="B1105" s="10" t="s">
        <v>131</v>
      </c>
      <c r="C1105" s="10" t="s">
        <v>174</v>
      </c>
      <c r="D1105" s="22" t="s">
        <v>1008</v>
      </c>
      <c r="E1105" s="22" t="s">
        <v>168</v>
      </c>
      <c r="F1105" s="11" t="s">
        <v>169</v>
      </c>
      <c r="G1105" s="16">
        <f>G1106+G1107</f>
        <v>0</v>
      </c>
      <c r="H1105" s="16">
        <f t="shared" si="1960"/>
        <v>1218</v>
      </c>
      <c r="I1105" s="16">
        <f>I1106+I1107</f>
        <v>1218</v>
      </c>
      <c r="J1105" s="16">
        <f>J1106+J1107</f>
        <v>0</v>
      </c>
      <c r="K1105" s="16">
        <f t="shared" si="1961"/>
        <v>18420.5</v>
      </c>
      <c r="L1105" s="16">
        <f>L1106+L1107</f>
        <v>18420.5</v>
      </c>
      <c r="M1105" s="16">
        <f>M1106+M1107</f>
        <v>22297.599999999999</v>
      </c>
      <c r="N1105" s="16">
        <f>N1106+N1107</f>
        <v>0</v>
      </c>
      <c r="O1105" s="16">
        <f>O1106+O1107</f>
        <v>0</v>
      </c>
      <c r="P1105" s="16">
        <f>P1106+P1107</f>
        <v>0</v>
      </c>
      <c r="Q1105" s="16">
        <f t="shared" si="2025"/>
        <v>1218</v>
      </c>
      <c r="R1105" s="16">
        <f t="shared" si="2026"/>
        <v>1218</v>
      </c>
      <c r="S1105" s="16">
        <f t="shared" si="2027"/>
        <v>18420.5</v>
      </c>
      <c r="T1105" s="16">
        <f t="shared" si="2028"/>
        <v>18420.5</v>
      </c>
      <c r="U1105" s="16">
        <f t="shared" si="2029"/>
        <v>22297.599999999999</v>
      </c>
      <c r="V1105" s="16">
        <f>V1106+V1107</f>
        <v>0</v>
      </c>
      <c r="W1105" s="16">
        <f>W1106+W1107</f>
        <v>0</v>
      </c>
      <c r="X1105" s="16">
        <f>X1106+X1107</f>
        <v>0</v>
      </c>
      <c r="Y1105" s="16">
        <f>Y1106+Y1107</f>
        <v>0</v>
      </c>
      <c r="Z1105" s="16">
        <f>Z1106+Z1107</f>
        <v>0</v>
      </c>
      <c r="AA1105" s="16">
        <f t="shared" si="1974"/>
        <v>1218</v>
      </c>
      <c r="AB1105" s="16">
        <f t="shared" si="1975"/>
        <v>18420.5</v>
      </c>
      <c r="AC1105" s="16">
        <f t="shared" si="1976"/>
        <v>22297.599999999999</v>
      </c>
      <c r="AD1105" s="16">
        <f t="shared" ref="AD1105:AJ1105" si="2106">AD1106+AD1107</f>
        <v>0</v>
      </c>
      <c r="AE1105" s="16">
        <f t="shared" si="2106"/>
        <v>0</v>
      </c>
      <c r="AF1105" s="16">
        <f t="shared" si="2106"/>
        <v>0</v>
      </c>
      <c r="AG1105" s="16">
        <f t="shared" si="2106"/>
        <v>0</v>
      </c>
      <c r="AH1105" s="16">
        <f t="shared" si="2106"/>
        <v>0</v>
      </c>
      <c r="AI1105" s="16">
        <f t="shared" si="2106"/>
        <v>0</v>
      </c>
      <c r="AJ1105" s="16">
        <f t="shared" si="2106"/>
        <v>0</v>
      </c>
      <c r="AK1105" s="16">
        <f t="shared" si="2001"/>
        <v>1218</v>
      </c>
      <c r="AL1105" s="16">
        <f t="shared" si="2002"/>
        <v>18420.5</v>
      </c>
      <c r="AM1105" s="16">
        <f t="shared" si="2003"/>
        <v>22297.599999999999</v>
      </c>
      <c r="AN1105" s="16">
        <f>AN1106+AN1107</f>
        <v>0</v>
      </c>
      <c r="AO1105" s="16">
        <f t="shared" si="2004"/>
        <v>1218</v>
      </c>
      <c r="AP1105" s="16">
        <f t="shared" ref="AP1105:BK1105" si="2107">AP1106+AP1107</f>
        <v>0</v>
      </c>
      <c r="AQ1105" s="16">
        <f t="shared" si="2107"/>
        <v>0</v>
      </c>
      <c r="AR1105" s="16">
        <f t="shared" si="2107"/>
        <v>0</v>
      </c>
      <c r="AS1105" s="16">
        <f>AS1106+AS1107</f>
        <v>0</v>
      </c>
      <c r="AT1105" s="16">
        <f>AT1106+AT1107</f>
        <v>0</v>
      </c>
      <c r="AU1105" s="16">
        <f t="shared" si="2107"/>
        <v>0</v>
      </c>
      <c r="AV1105" s="16">
        <f t="shared" si="2107"/>
        <v>0</v>
      </c>
      <c r="AW1105" s="16">
        <f t="shared" si="2107"/>
        <v>0</v>
      </c>
      <c r="AX1105" s="16">
        <f t="shared" si="2107"/>
        <v>0</v>
      </c>
      <c r="AY1105" s="16">
        <f t="shared" si="2107"/>
        <v>0</v>
      </c>
      <c r="AZ1105" s="16">
        <f t="shared" si="2107"/>
        <v>0</v>
      </c>
      <c r="BA1105" s="16">
        <f>BA1106+BA1107</f>
        <v>0</v>
      </c>
      <c r="BB1105" s="16">
        <f>BB1106+BB1107</f>
        <v>0</v>
      </c>
      <c r="BC1105" s="16">
        <f t="shared" si="2107"/>
        <v>0</v>
      </c>
      <c r="BD1105" s="16">
        <f>BD1106+BD1107</f>
        <v>0</v>
      </c>
      <c r="BE1105" s="16">
        <f>BE1106+BE1107</f>
        <v>0</v>
      </c>
      <c r="BF1105" s="16">
        <f t="shared" si="1982"/>
        <v>1218</v>
      </c>
      <c r="BG1105" s="16">
        <f t="shared" si="1983"/>
        <v>18420.5</v>
      </c>
      <c r="BH1105" s="16">
        <f t="shared" si="1984"/>
        <v>22297.599999999999</v>
      </c>
      <c r="BI1105" s="16">
        <f t="shared" ref="BI1105" si="2108">BI1106+BI1107</f>
        <v>0</v>
      </c>
      <c r="BJ1105" s="16">
        <f t="shared" si="2102"/>
        <v>1218</v>
      </c>
      <c r="BK1105" s="16">
        <f t="shared" si="2107"/>
        <v>0</v>
      </c>
    </row>
    <row r="1106" spans="1:64" ht="94.5" x14ac:dyDescent="0.25">
      <c r="A1106" s="10">
        <v>930</v>
      </c>
      <c r="B1106" s="10" t="s">
        <v>131</v>
      </c>
      <c r="C1106" s="10" t="s">
        <v>174</v>
      </c>
      <c r="D1106" s="22" t="s">
        <v>1008</v>
      </c>
      <c r="E1106" s="22" t="s">
        <v>170</v>
      </c>
      <c r="F1106" s="11" t="s">
        <v>171</v>
      </c>
      <c r="G1106" s="16">
        <v>0</v>
      </c>
      <c r="H1106" s="16">
        <f t="shared" si="1960"/>
        <v>1218</v>
      </c>
      <c r="I1106" s="16">
        <v>1218</v>
      </c>
      <c r="J1106" s="16">
        <v>0</v>
      </c>
      <c r="K1106" s="16">
        <f t="shared" si="1961"/>
        <v>5470.2</v>
      </c>
      <c r="L1106" s="16">
        <v>5470.2</v>
      </c>
      <c r="M1106" s="16">
        <v>7365.2</v>
      </c>
      <c r="N1106" s="16"/>
      <c r="O1106" s="16"/>
      <c r="P1106" s="16"/>
      <c r="Q1106" s="16">
        <f t="shared" si="2025"/>
        <v>1218</v>
      </c>
      <c r="R1106" s="16">
        <f t="shared" si="2026"/>
        <v>1218</v>
      </c>
      <c r="S1106" s="16">
        <f t="shared" si="2027"/>
        <v>5470.2</v>
      </c>
      <c r="T1106" s="16">
        <f t="shared" si="2028"/>
        <v>5470.2</v>
      </c>
      <c r="U1106" s="16">
        <f t="shared" si="2029"/>
        <v>7365.2</v>
      </c>
      <c r="V1106" s="16"/>
      <c r="W1106" s="16"/>
      <c r="X1106" s="16"/>
      <c r="Y1106" s="16"/>
      <c r="Z1106" s="16"/>
      <c r="AA1106" s="16">
        <f t="shared" si="1974"/>
        <v>1218</v>
      </c>
      <c r="AB1106" s="16">
        <f t="shared" si="1975"/>
        <v>5470.2</v>
      </c>
      <c r="AC1106" s="16">
        <f t="shared" si="1976"/>
        <v>7365.2</v>
      </c>
      <c r="AD1106" s="16"/>
      <c r="AE1106" s="16"/>
      <c r="AF1106" s="16"/>
      <c r="AG1106" s="16"/>
      <c r="AH1106" s="16"/>
      <c r="AI1106" s="16"/>
      <c r="AJ1106" s="16"/>
      <c r="AK1106" s="16">
        <f t="shared" si="2001"/>
        <v>1218</v>
      </c>
      <c r="AL1106" s="16">
        <f t="shared" si="2002"/>
        <v>5470.2</v>
      </c>
      <c r="AM1106" s="16">
        <f t="shared" si="2003"/>
        <v>7365.2</v>
      </c>
      <c r="AN1106" s="16"/>
      <c r="AO1106" s="16">
        <f t="shared" si="2004"/>
        <v>1218</v>
      </c>
      <c r="AP1106" s="16"/>
      <c r="AQ1106" s="16"/>
      <c r="AR1106" s="16"/>
      <c r="AS1106" s="16"/>
      <c r="AT1106" s="16"/>
      <c r="AU1106" s="16"/>
      <c r="AV1106" s="16"/>
      <c r="AW1106" s="16"/>
      <c r="AX1106" s="16"/>
      <c r="AY1106" s="16"/>
      <c r="AZ1106" s="16"/>
      <c r="BA1106" s="16"/>
      <c r="BB1106" s="16"/>
      <c r="BC1106" s="16"/>
      <c r="BD1106" s="16"/>
      <c r="BE1106" s="16"/>
      <c r="BF1106" s="16">
        <f t="shared" si="1982"/>
        <v>1218</v>
      </c>
      <c r="BG1106" s="16">
        <f t="shared" si="1983"/>
        <v>5470.2</v>
      </c>
      <c r="BH1106" s="16">
        <f t="shared" si="1984"/>
        <v>7365.2</v>
      </c>
      <c r="BI1106" s="16"/>
      <c r="BJ1106" s="16">
        <f t="shared" si="2102"/>
        <v>1218</v>
      </c>
      <c r="BK1106" s="16"/>
    </row>
    <row r="1107" spans="1:64" ht="31.5" hidden="1" x14ac:dyDescent="0.25">
      <c r="A1107" s="10">
        <v>930</v>
      </c>
      <c r="B1107" s="10" t="s">
        <v>131</v>
      </c>
      <c r="C1107" s="10" t="s">
        <v>174</v>
      </c>
      <c r="D1107" s="22" t="s">
        <v>1008</v>
      </c>
      <c r="E1107" s="22" t="s">
        <v>312</v>
      </c>
      <c r="F1107" s="11" t="s">
        <v>197</v>
      </c>
      <c r="G1107" s="16">
        <v>0</v>
      </c>
      <c r="H1107" s="16">
        <f t="shared" si="1960"/>
        <v>0</v>
      </c>
      <c r="I1107" s="16">
        <v>0</v>
      </c>
      <c r="J1107" s="16">
        <v>0</v>
      </c>
      <c r="K1107" s="16">
        <f t="shared" si="1961"/>
        <v>12950.3</v>
      </c>
      <c r="L1107" s="16">
        <v>12950.3</v>
      </c>
      <c r="M1107" s="16">
        <v>14932.4</v>
      </c>
      <c r="N1107" s="16"/>
      <c r="O1107" s="16"/>
      <c r="P1107" s="16"/>
      <c r="Q1107" s="16">
        <f t="shared" si="2025"/>
        <v>0</v>
      </c>
      <c r="R1107" s="16">
        <f t="shared" si="2026"/>
        <v>0</v>
      </c>
      <c r="S1107" s="16">
        <f t="shared" si="2027"/>
        <v>12950.3</v>
      </c>
      <c r="T1107" s="16">
        <f t="shared" si="2028"/>
        <v>12950.3</v>
      </c>
      <c r="U1107" s="16">
        <f t="shared" si="2029"/>
        <v>14932.4</v>
      </c>
      <c r="V1107" s="16"/>
      <c r="W1107" s="16"/>
      <c r="X1107" s="16"/>
      <c r="Y1107" s="16"/>
      <c r="Z1107" s="16"/>
      <c r="AA1107" s="16">
        <f t="shared" si="1974"/>
        <v>0</v>
      </c>
      <c r="AB1107" s="16">
        <f t="shared" si="1975"/>
        <v>12950.3</v>
      </c>
      <c r="AC1107" s="16">
        <f t="shared" si="1976"/>
        <v>14932.4</v>
      </c>
      <c r="AD1107" s="16"/>
      <c r="AE1107" s="16"/>
      <c r="AF1107" s="16"/>
      <c r="AG1107" s="16"/>
      <c r="AH1107" s="16"/>
      <c r="AI1107" s="16"/>
      <c r="AJ1107" s="16"/>
      <c r="AK1107" s="16">
        <f t="shared" si="2001"/>
        <v>0</v>
      </c>
      <c r="AL1107" s="16">
        <f t="shared" si="2002"/>
        <v>12950.3</v>
      </c>
      <c r="AM1107" s="16">
        <f t="shared" si="2003"/>
        <v>14932.4</v>
      </c>
      <c r="AN1107" s="16"/>
      <c r="AO1107" s="16">
        <f t="shared" si="2004"/>
        <v>0</v>
      </c>
      <c r="AP1107" s="16"/>
      <c r="AQ1107" s="16"/>
      <c r="AR1107" s="16"/>
      <c r="AS1107" s="16"/>
      <c r="AT1107" s="16"/>
      <c r="AU1107" s="16"/>
      <c r="AV1107" s="16"/>
      <c r="AW1107" s="16"/>
      <c r="AX1107" s="16"/>
      <c r="AY1107" s="16"/>
      <c r="AZ1107" s="16"/>
      <c r="BA1107" s="16"/>
      <c r="BB1107" s="16"/>
      <c r="BC1107" s="16"/>
      <c r="BD1107" s="16"/>
      <c r="BE1107" s="16"/>
      <c r="BF1107" s="16">
        <f t="shared" si="1982"/>
        <v>0</v>
      </c>
      <c r="BG1107" s="16">
        <f t="shared" si="1983"/>
        <v>12950.3</v>
      </c>
      <c r="BH1107" s="16">
        <f t="shared" si="1984"/>
        <v>14932.4</v>
      </c>
      <c r="BI1107" s="16"/>
      <c r="BJ1107" s="16"/>
      <c r="BK1107" s="16"/>
      <c r="BL1107" s="46">
        <v>0</v>
      </c>
    </row>
    <row r="1108" spans="1:64" ht="78.75" x14ac:dyDescent="0.25">
      <c r="A1108" s="10">
        <v>930</v>
      </c>
      <c r="B1108" s="10" t="s">
        <v>131</v>
      </c>
      <c r="C1108" s="10" t="s">
        <v>174</v>
      </c>
      <c r="D1108" s="22" t="s">
        <v>1009</v>
      </c>
      <c r="E1108" s="22"/>
      <c r="F1108" s="11" t="s">
        <v>1113</v>
      </c>
      <c r="G1108" s="16">
        <f>G1109</f>
        <v>0</v>
      </c>
      <c r="H1108" s="16">
        <f t="shared" si="1960"/>
        <v>2165.6999999999998</v>
      </c>
      <c r="I1108" s="16">
        <f>I1109</f>
        <v>2165.6999999999998</v>
      </c>
      <c r="J1108" s="16">
        <f>J1109</f>
        <v>0</v>
      </c>
      <c r="K1108" s="16">
        <f t="shared" si="1961"/>
        <v>13687.599999999999</v>
      </c>
      <c r="L1108" s="16">
        <f t="shared" ref="L1108:P1109" si="2109">L1109</f>
        <v>13687.599999999999</v>
      </c>
      <c r="M1108" s="16">
        <f t="shared" si="2109"/>
        <v>31364.1</v>
      </c>
      <c r="N1108" s="16">
        <f t="shared" si="2109"/>
        <v>0</v>
      </c>
      <c r="O1108" s="16">
        <f t="shared" si="2109"/>
        <v>0</v>
      </c>
      <c r="P1108" s="16">
        <f t="shared" si="2109"/>
        <v>0</v>
      </c>
      <c r="Q1108" s="16">
        <f t="shared" si="2025"/>
        <v>2165.6999999999998</v>
      </c>
      <c r="R1108" s="16">
        <f t="shared" si="2026"/>
        <v>2165.6999999999998</v>
      </c>
      <c r="S1108" s="16">
        <f t="shared" si="2027"/>
        <v>13687.599999999999</v>
      </c>
      <c r="T1108" s="16">
        <f t="shared" si="2028"/>
        <v>13687.599999999999</v>
      </c>
      <c r="U1108" s="16">
        <f t="shared" si="2029"/>
        <v>31364.1</v>
      </c>
      <c r="V1108" s="16">
        <f t="shared" ref="V1108:Z1109" si="2110">V1109</f>
        <v>0</v>
      </c>
      <c r="W1108" s="16">
        <f t="shared" si="2110"/>
        <v>0</v>
      </c>
      <c r="X1108" s="16">
        <f t="shared" si="2110"/>
        <v>0</v>
      </c>
      <c r="Y1108" s="16">
        <f t="shared" si="2110"/>
        <v>0</v>
      </c>
      <c r="Z1108" s="16">
        <f t="shared" si="2110"/>
        <v>0</v>
      </c>
      <c r="AA1108" s="16">
        <f t="shared" si="1974"/>
        <v>2165.6999999999998</v>
      </c>
      <c r="AB1108" s="16">
        <f t="shared" si="1975"/>
        <v>13687.599999999999</v>
      </c>
      <c r="AC1108" s="16">
        <f t="shared" si="1976"/>
        <v>31364.1</v>
      </c>
      <c r="AD1108" s="16">
        <f t="shared" ref="AD1108:BK1109" si="2111">AD1109</f>
        <v>0</v>
      </c>
      <c r="AE1108" s="16">
        <f t="shared" si="2111"/>
        <v>0</v>
      </c>
      <c r="AF1108" s="16">
        <f t="shared" si="2111"/>
        <v>0</v>
      </c>
      <c r="AG1108" s="16">
        <f t="shared" si="2111"/>
        <v>0</v>
      </c>
      <c r="AH1108" s="16">
        <f t="shared" si="2111"/>
        <v>0</v>
      </c>
      <c r="AI1108" s="16">
        <f t="shared" si="2111"/>
        <v>0</v>
      </c>
      <c r="AJ1108" s="16">
        <f t="shared" si="2111"/>
        <v>0</v>
      </c>
      <c r="AK1108" s="16">
        <f t="shared" si="2001"/>
        <v>2165.6999999999998</v>
      </c>
      <c r="AL1108" s="16">
        <f t="shared" si="2002"/>
        <v>13687.599999999999</v>
      </c>
      <c r="AM1108" s="16">
        <f t="shared" si="2003"/>
        <v>31364.1</v>
      </c>
      <c r="AN1108" s="16">
        <f t="shared" si="2111"/>
        <v>0</v>
      </c>
      <c r="AO1108" s="16">
        <f t="shared" si="2004"/>
        <v>2165.6999999999998</v>
      </c>
      <c r="AP1108" s="16">
        <f t="shared" si="2111"/>
        <v>0</v>
      </c>
      <c r="AQ1108" s="16">
        <f t="shared" si="2111"/>
        <v>0</v>
      </c>
      <c r="AR1108" s="16">
        <f t="shared" si="2111"/>
        <v>0</v>
      </c>
      <c r="AS1108" s="16">
        <f t="shared" si="2111"/>
        <v>0</v>
      </c>
      <c r="AT1108" s="16">
        <f t="shared" si="2111"/>
        <v>0</v>
      </c>
      <c r="AU1108" s="16">
        <f t="shared" si="2111"/>
        <v>0</v>
      </c>
      <c r="AV1108" s="16">
        <f t="shared" si="2111"/>
        <v>0</v>
      </c>
      <c r="AW1108" s="16">
        <f t="shared" si="2111"/>
        <v>0</v>
      </c>
      <c r="AX1108" s="16">
        <f t="shared" si="2111"/>
        <v>0</v>
      </c>
      <c r="AY1108" s="16">
        <f t="shared" si="2111"/>
        <v>0</v>
      </c>
      <c r="AZ1108" s="16">
        <f t="shared" si="2111"/>
        <v>0</v>
      </c>
      <c r="BA1108" s="16">
        <f t="shared" si="2111"/>
        <v>0</v>
      </c>
      <c r="BB1108" s="16">
        <f t="shared" si="2111"/>
        <v>0</v>
      </c>
      <c r="BC1108" s="16">
        <f t="shared" si="2111"/>
        <v>0</v>
      </c>
      <c r="BD1108" s="16">
        <f t="shared" si="2111"/>
        <v>0</v>
      </c>
      <c r="BE1108" s="16">
        <f t="shared" si="2111"/>
        <v>0</v>
      </c>
      <c r="BF1108" s="16">
        <f t="shared" si="1982"/>
        <v>2165.6999999999998</v>
      </c>
      <c r="BG1108" s="16">
        <f t="shared" si="1983"/>
        <v>13687.599999999999</v>
      </c>
      <c r="BH1108" s="16">
        <f t="shared" si="1984"/>
        <v>31364.1</v>
      </c>
      <c r="BI1108" s="16">
        <f t="shared" si="2111"/>
        <v>0</v>
      </c>
      <c r="BJ1108" s="16">
        <f t="shared" ref="BJ1108:BJ1117" si="2112">BF1108+BI1108</f>
        <v>2165.6999999999998</v>
      </c>
      <c r="BK1108" s="16">
        <f t="shared" si="2111"/>
        <v>0</v>
      </c>
    </row>
    <row r="1109" spans="1:64" ht="78.75" x14ac:dyDescent="0.25">
      <c r="A1109" s="10">
        <v>930</v>
      </c>
      <c r="B1109" s="10" t="s">
        <v>131</v>
      </c>
      <c r="C1109" s="10" t="s">
        <v>174</v>
      </c>
      <c r="D1109" s="22" t="s">
        <v>1009</v>
      </c>
      <c r="E1109" s="22" t="s">
        <v>104</v>
      </c>
      <c r="F1109" s="11" t="s">
        <v>1077</v>
      </c>
      <c r="G1109" s="16">
        <f>G1110</f>
        <v>0</v>
      </c>
      <c r="H1109" s="16">
        <f t="shared" si="1960"/>
        <v>2165.6999999999998</v>
      </c>
      <c r="I1109" s="16">
        <f>I1110</f>
        <v>2165.6999999999998</v>
      </c>
      <c r="J1109" s="16">
        <f>J1110</f>
        <v>0</v>
      </c>
      <c r="K1109" s="16">
        <f t="shared" si="1961"/>
        <v>13687.599999999999</v>
      </c>
      <c r="L1109" s="16">
        <f t="shared" si="2109"/>
        <v>13687.599999999999</v>
      </c>
      <c r="M1109" s="16">
        <f t="shared" si="2109"/>
        <v>31364.1</v>
      </c>
      <c r="N1109" s="16">
        <f t="shared" si="2109"/>
        <v>0</v>
      </c>
      <c r="O1109" s="16">
        <f t="shared" si="2109"/>
        <v>0</v>
      </c>
      <c r="P1109" s="16">
        <f t="shared" si="2109"/>
        <v>0</v>
      </c>
      <c r="Q1109" s="16">
        <f t="shared" si="2025"/>
        <v>2165.6999999999998</v>
      </c>
      <c r="R1109" s="16">
        <f t="shared" si="2026"/>
        <v>2165.6999999999998</v>
      </c>
      <c r="S1109" s="16">
        <f t="shared" si="2027"/>
        <v>13687.599999999999</v>
      </c>
      <c r="T1109" s="16">
        <f t="shared" si="2028"/>
        <v>13687.599999999999</v>
      </c>
      <c r="U1109" s="16">
        <f t="shared" si="2029"/>
        <v>31364.1</v>
      </c>
      <c r="V1109" s="16">
        <f t="shared" si="2110"/>
        <v>0</v>
      </c>
      <c r="W1109" s="16">
        <f t="shared" si="2110"/>
        <v>0</v>
      </c>
      <c r="X1109" s="16">
        <f t="shared" si="2110"/>
        <v>0</v>
      </c>
      <c r="Y1109" s="16">
        <f t="shared" si="2110"/>
        <v>0</v>
      </c>
      <c r="Z1109" s="16">
        <f t="shared" si="2110"/>
        <v>0</v>
      </c>
      <c r="AA1109" s="16">
        <f t="shared" si="1974"/>
        <v>2165.6999999999998</v>
      </c>
      <c r="AB1109" s="16">
        <f t="shared" si="1975"/>
        <v>13687.599999999999</v>
      </c>
      <c r="AC1109" s="16">
        <f t="shared" si="1976"/>
        <v>31364.1</v>
      </c>
      <c r="AD1109" s="16">
        <f t="shared" si="2111"/>
        <v>0</v>
      </c>
      <c r="AE1109" s="16">
        <f t="shared" si="2111"/>
        <v>0</v>
      </c>
      <c r="AF1109" s="16">
        <f t="shared" si="2111"/>
        <v>0</v>
      </c>
      <c r="AG1109" s="16">
        <f t="shared" si="2111"/>
        <v>0</v>
      </c>
      <c r="AH1109" s="16">
        <f t="shared" si="2111"/>
        <v>0</v>
      </c>
      <c r="AI1109" s="16">
        <f t="shared" si="2111"/>
        <v>0</v>
      </c>
      <c r="AJ1109" s="16">
        <f t="shared" si="2111"/>
        <v>0</v>
      </c>
      <c r="AK1109" s="16">
        <f t="shared" si="2001"/>
        <v>2165.6999999999998</v>
      </c>
      <c r="AL1109" s="16">
        <f t="shared" si="2002"/>
        <v>13687.599999999999</v>
      </c>
      <c r="AM1109" s="16">
        <f t="shared" si="2003"/>
        <v>31364.1</v>
      </c>
      <c r="AN1109" s="16">
        <f t="shared" si="2111"/>
        <v>0</v>
      </c>
      <c r="AO1109" s="16">
        <f t="shared" si="2004"/>
        <v>2165.6999999999998</v>
      </c>
      <c r="AP1109" s="16">
        <f t="shared" si="2111"/>
        <v>0</v>
      </c>
      <c r="AQ1109" s="16">
        <f t="shared" si="2111"/>
        <v>0</v>
      </c>
      <c r="AR1109" s="16">
        <f t="shared" si="2111"/>
        <v>0</v>
      </c>
      <c r="AS1109" s="16">
        <f t="shared" si="2111"/>
        <v>0</v>
      </c>
      <c r="AT1109" s="16">
        <f t="shared" si="2111"/>
        <v>0</v>
      </c>
      <c r="AU1109" s="16">
        <f t="shared" si="2111"/>
        <v>0</v>
      </c>
      <c r="AV1109" s="16">
        <f t="shared" si="2111"/>
        <v>0</v>
      </c>
      <c r="AW1109" s="16">
        <f t="shared" si="2111"/>
        <v>0</v>
      </c>
      <c r="AX1109" s="16">
        <f t="shared" si="2111"/>
        <v>0</v>
      </c>
      <c r="AY1109" s="16">
        <f t="shared" si="2111"/>
        <v>0</v>
      </c>
      <c r="AZ1109" s="16">
        <f t="shared" si="2111"/>
        <v>0</v>
      </c>
      <c r="BA1109" s="16">
        <f t="shared" si="2111"/>
        <v>0</v>
      </c>
      <c r="BB1109" s="16">
        <f t="shared" si="2111"/>
        <v>0</v>
      </c>
      <c r="BC1109" s="16">
        <f t="shared" si="2111"/>
        <v>0</v>
      </c>
      <c r="BD1109" s="16">
        <f t="shared" si="2111"/>
        <v>0</v>
      </c>
      <c r="BE1109" s="16">
        <f t="shared" si="2111"/>
        <v>0</v>
      </c>
      <c r="BF1109" s="16">
        <f t="shared" si="1982"/>
        <v>2165.6999999999998</v>
      </c>
      <c r="BG1109" s="16">
        <f t="shared" si="1983"/>
        <v>13687.599999999999</v>
      </c>
      <c r="BH1109" s="16">
        <f t="shared" si="1984"/>
        <v>31364.1</v>
      </c>
      <c r="BI1109" s="16">
        <f t="shared" si="2111"/>
        <v>0</v>
      </c>
      <c r="BJ1109" s="16">
        <f t="shared" si="2112"/>
        <v>2165.6999999999998</v>
      </c>
      <c r="BK1109" s="16">
        <f t="shared" si="2111"/>
        <v>0</v>
      </c>
    </row>
    <row r="1110" spans="1:64" x14ac:dyDescent="0.25">
      <c r="A1110" s="10">
        <v>930</v>
      </c>
      <c r="B1110" s="10" t="s">
        <v>131</v>
      </c>
      <c r="C1110" s="10" t="s">
        <v>174</v>
      </c>
      <c r="D1110" s="22" t="s">
        <v>1009</v>
      </c>
      <c r="E1110" s="22" t="s">
        <v>168</v>
      </c>
      <c r="F1110" s="11" t="s">
        <v>169</v>
      </c>
      <c r="G1110" s="16">
        <f>G1111+G1112</f>
        <v>0</v>
      </c>
      <c r="H1110" s="16">
        <f t="shared" si="1960"/>
        <v>2165.6999999999998</v>
      </c>
      <c r="I1110" s="16">
        <f>I1111+I1112</f>
        <v>2165.6999999999998</v>
      </c>
      <c r="J1110" s="16">
        <f>J1111+J1112</f>
        <v>0</v>
      </c>
      <c r="K1110" s="16">
        <f t="shared" si="1961"/>
        <v>13687.599999999999</v>
      </c>
      <c r="L1110" s="16">
        <f>L1111+L1112</f>
        <v>13687.599999999999</v>
      </c>
      <c r="M1110" s="16">
        <f>M1111+M1112</f>
        <v>31364.1</v>
      </c>
      <c r="N1110" s="16">
        <f>N1111+N1112</f>
        <v>0</v>
      </c>
      <c r="O1110" s="16">
        <f>O1111+O1112</f>
        <v>0</v>
      </c>
      <c r="P1110" s="16">
        <f>P1111+P1112</f>
        <v>0</v>
      </c>
      <c r="Q1110" s="16">
        <f t="shared" si="2025"/>
        <v>2165.6999999999998</v>
      </c>
      <c r="R1110" s="16">
        <f t="shared" si="2026"/>
        <v>2165.6999999999998</v>
      </c>
      <c r="S1110" s="16">
        <f t="shared" si="2027"/>
        <v>13687.599999999999</v>
      </c>
      <c r="T1110" s="16">
        <f t="shared" si="2028"/>
        <v>13687.599999999999</v>
      </c>
      <c r="U1110" s="16">
        <f t="shared" si="2029"/>
        <v>31364.1</v>
      </c>
      <c r="V1110" s="16">
        <f>V1111+V1112</f>
        <v>0</v>
      </c>
      <c r="W1110" s="16">
        <f>W1111+W1112</f>
        <v>0</v>
      </c>
      <c r="X1110" s="16">
        <f>X1111+X1112</f>
        <v>0</v>
      </c>
      <c r="Y1110" s="16">
        <f>Y1111+Y1112</f>
        <v>0</v>
      </c>
      <c r="Z1110" s="16">
        <f>Z1111+Z1112</f>
        <v>0</v>
      </c>
      <c r="AA1110" s="16">
        <f t="shared" si="1974"/>
        <v>2165.6999999999998</v>
      </c>
      <c r="AB1110" s="16">
        <f t="shared" si="1975"/>
        <v>13687.599999999999</v>
      </c>
      <c r="AC1110" s="16">
        <f t="shared" si="1976"/>
        <v>31364.1</v>
      </c>
      <c r="AD1110" s="16">
        <f t="shared" ref="AD1110:AJ1110" si="2113">AD1111+AD1112</f>
        <v>0</v>
      </c>
      <c r="AE1110" s="16">
        <f t="shared" si="2113"/>
        <v>0</v>
      </c>
      <c r="AF1110" s="16">
        <f t="shared" si="2113"/>
        <v>0</v>
      </c>
      <c r="AG1110" s="16">
        <f t="shared" si="2113"/>
        <v>0</v>
      </c>
      <c r="AH1110" s="16">
        <f t="shared" si="2113"/>
        <v>0</v>
      </c>
      <c r="AI1110" s="16">
        <f t="shared" si="2113"/>
        <v>0</v>
      </c>
      <c r="AJ1110" s="16">
        <f t="shared" si="2113"/>
        <v>0</v>
      </c>
      <c r="AK1110" s="16">
        <f t="shared" si="2001"/>
        <v>2165.6999999999998</v>
      </c>
      <c r="AL1110" s="16">
        <f t="shared" si="2002"/>
        <v>13687.599999999999</v>
      </c>
      <c r="AM1110" s="16">
        <f t="shared" si="2003"/>
        <v>31364.1</v>
      </c>
      <c r="AN1110" s="16">
        <f>AN1111+AN1112</f>
        <v>0</v>
      </c>
      <c r="AO1110" s="16">
        <f t="shared" si="2004"/>
        <v>2165.6999999999998</v>
      </c>
      <c r="AP1110" s="16">
        <f t="shared" ref="AP1110:BK1110" si="2114">AP1111+AP1112</f>
        <v>0</v>
      </c>
      <c r="AQ1110" s="16">
        <f t="shared" si="2114"/>
        <v>0</v>
      </c>
      <c r="AR1110" s="16">
        <f t="shared" si="2114"/>
        <v>0</v>
      </c>
      <c r="AS1110" s="16">
        <f>AS1111+AS1112</f>
        <v>0</v>
      </c>
      <c r="AT1110" s="16">
        <f>AT1111+AT1112</f>
        <v>0</v>
      </c>
      <c r="AU1110" s="16">
        <f t="shared" si="2114"/>
        <v>0</v>
      </c>
      <c r="AV1110" s="16">
        <f t="shared" si="2114"/>
        <v>0</v>
      </c>
      <c r="AW1110" s="16">
        <f t="shared" si="2114"/>
        <v>0</v>
      </c>
      <c r="AX1110" s="16">
        <f t="shared" si="2114"/>
        <v>0</v>
      </c>
      <c r="AY1110" s="16">
        <f t="shared" si="2114"/>
        <v>0</v>
      </c>
      <c r="AZ1110" s="16">
        <f t="shared" si="2114"/>
        <v>0</v>
      </c>
      <c r="BA1110" s="16">
        <f>BA1111+BA1112</f>
        <v>0</v>
      </c>
      <c r="BB1110" s="16">
        <f>BB1111+BB1112</f>
        <v>0</v>
      </c>
      <c r="BC1110" s="16">
        <f t="shared" si="2114"/>
        <v>0</v>
      </c>
      <c r="BD1110" s="16">
        <f>BD1111+BD1112</f>
        <v>0</v>
      </c>
      <c r="BE1110" s="16">
        <f>BE1111+BE1112</f>
        <v>0</v>
      </c>
      <c r="BF1110" s="16">
        <f t="shared" si="1982"/>
        <v>2165.6999999999998</v>
      </c>
      <c r="BG1110" s="16">
        <f t="shared" si="1983"/>
        <v>13687.599999999999</v>
      </c>
      <c r="BH1110" s="16">
        <f t="shared" si="1984"/>
        <v>31364.1</v>
      </c>
      <c r="BI1110" s="16">
        <f t="shared" ref="BI1110" si="2115">BI1111+BI1112</f>
        <v>0</v>
      </c>
      <c r="BJ1110" s="16">
        <f t="shared" si="2112"/>
        <v>2165.6999999999998</v>
      </c>
      <c r="BK1110" s="16">
        <f t="shared" si="2114"/>
        <v>0</v>
      </c>
    </row>
    <row r="1111" spans="1:64" ht="94.5" x14ac:dyDescent="0.25">
      <c r="A1111" s="10">
        <v>930</v>
      </c>
      <c r="B1111" s="10" t="s">
        <v>131</v>
      </c>
      <c r="C1111" s="10" t="s">
        <v>174</v>
      </c>
      <c r="D1111" s="22" t="s">
        <v>1009</v>
      </c>
      <c r="E1111" s="22" t="s">
        <v>170</v>
      </c>
      <c r="F1111" s="11" t="s">
        <v>171</v>
      </c>
      <c r="G1111" s="16">
        <v>0</v>
      </c>
      <c r="H1111" s="16">
        <f t="shared" si="1960"/>
        <v>1665.7</v>
      </c>
      <c r="I1111" s="16">
        <v>1665.7</v>
      </c>
      <c r="J1111" s="16">
        <v>0</v>
      </c>
      <c r="K1111" s="16">
        <f t="shared" si="1961"/>
        <v>9958.4</v>
      </c>
      <c r="L1111" s="16">
        <v>9958.4</v>
      </c>
      <c r="M1111" s="16">
        <v>15204.3</v>
      </c>
      <c r="N1111" s="16"/>
      <c r="O1111" s="16"/>
      <c r="P1111" s="16"/>
      <c r="Q1111" s="16">
        <f t="shared" si="2025"/>
        <v>1665.7</v>
      </c>
      <c r="R1111" s="16">
        <f t="shared" si="2026"/>
        <v>1665.7</v>
      </c>
      <c r="S1111" s="16">
        <f t="shared" si="2027"/>
        <v>9958.4</v>
      </c>
      <c r="T1111" s="16">
        <f t="shared" si="2028"/>
        <v>9958.4</v>
      </c>
      <c r="U1111" s="16">
        <f t="shared" si="2029"/>
        <v>15204.3</v>
      </c>
      <c r="V1111" s="16"/>
      <c r="W1111" s="16"/>
      <c r="X1111" s="16"/>
      <c r="Y1111" s="16"/>
      <c r="Z1111" s="16"/>
      <c r="AA1111" s="16">
        <f t="shared" si="1974"/>
        <v>1665.7</v>
      </c>
      <c r="AB1111" s="16">
        <f t="shared" si="1975"/>
        <v>9958.4</v>
      </c>
      <c r="AC1111" s="16">
        <f t="shared" si="1976"/>
        <v>15204.3</v>
      </c>
      <c r="AD1111" s="16"/>
      <c r="AE1111" s="16"/>
      <c r="AF1111" s="16"/>
      <c r="AG1111" s="16"/>
      <c r="AH1111" s="16"/>
      <c r="AI1111" s="16"/>
      <c r="AJ1111" s="16"/>
      <c r="AK1111" s="16">
        <f t="shared" si="2001"/>
        <v>1665.7</v>
      </c>
      <c r="AL1111" s="16">
        <f t="shared" si="2002"/>
        <v>9958.4</v>
      </c>
      <c r="AM1111" s="16">
        <f t="shared" si="2003"/>
        <v>15204.3</v>
      </c>
      <c r="AN1111" s="16"/>
      <c r="AO1111" s="16">
        <f t="shared" si="2004"/>
        <v>1665.7</v>
      </c>
      <c r="AP1111" s="16"/>
      <c r="AQ1111" s="16"/>
      <c r="AR1111" s="16"/>
      <c r="AS1111" s="16"/>
      <c r="AT1111" s="16"/>
      <c r="AU1111" s="16"/>
      <c r="AV1111" s="16"/>
      <c r="AW1111" s="16"/>
      <c r="AX1111" s="16"/>
      <c r="AY1111" s="16"/>
      <c r="AZ1111" s="16"/>
      <c r="BA1111" s="16"/>
      <c r="BB1111" s="16"/>
      <c r="BC1111" s="16"/>
      <c r="BD1111" s="16"/>
      <c r="BE1111" s="16"/>
      <c r="BF1111" s="16">
        <f t="shared" ref="BF1111:BF1174" si="2116">AO1111+AP1111+AQ1111+AR1111+AS1111+AT1111+AU1111+AV1111+AW1111+AX1111+AY1111</f>
        <v>1665.7</v>
      </c>
      <c r="BG1111" s="16">
        <f t="shared" ref="BG1111:BG1174" si="2117">AL1111+AZ1111+BA1111+BB1111</f>
        <v>9958.4</v>
      </c>
      <c r="BH1111" s="16">
        <f t="shared" ref="BH1111:BH1174" si="2118">AM1111+BC1111+BD1111+BE1111</f>
        <v>15204.3</v>
      </c>
      <c r="BI1111" s="16"/>
      <c r="BJ1111" s="16">
        <f t="shared" si="2112"/>
        <v>1665.7</v>
      </c>
      <c r="BK1111" s="16"/>
    </row>
    <row r="1112" spans="1:64" ht="31.5" x14ac:dyDescent="0.25">
      <c r="A1112" s="10">
        <v>930</v>
      </c>
      <c r="B1112" s="10" t="s">
        <v>131</v>
      </c>
      <c r="C1112" s="10" t="s">
        <v>174</v>
      </c>
      <c r="D1112" s="22" t="s">
        <v>1009</v>
      </c>
      <c r="E1112" s="22" t="s">
        <v>312</v>
      </c>
      <c r="F1112" s="11" t="s">
        <v>197</v>
      </c>
      <c r="G1112" s="16">
        <v>0</v>
      </c>
      <c r="H1112" s="16">
        <f t="shared" si="1960"/>
        <v>500</v>
      </c>
      <c r="I1112" s="16">
        <v>500</v>
      </c>
      <c r="J1112" s="16">
        <v>0</v>
      </c>
      <c r="K1112" s="16">
        <f t="shared" si="1961"/>
        <v>3729.2</v>
      </c>
      <c r="L1112" s="16">
        <v>3729.2</v>
      </c>
      <c r="M1112" s="16">
        <v>16159.8</v>
      </c>
      <c r="N1112" s="16"/>
      <c r="O1112" s="16"/>
      <c r="P1112" s="16"/>
      <c r="Q1112" s="16">
        <f t="shared" si="2025"/>
        <v>500</v>
      </c>
      <c r="R1112" s="16">
        <f t="shared" si="2026"/>
        <v>500</v>
      </c>
      <c r="S1112" s="16">
        <f t="shared" si="2027"/>
        <v>3729.2</v>
      </c>
      <c r="T1112" s="16">
        <f t="shared" si="2028"/>
        <v>3729.2</v>
      </c>
      <c r="U1112" s="16">
        <f t="shared" si="2029"/>
        <v>16159.8</v>
      </c>
      <c r="V1112" s="16"/>
      <c r="W1112" s="16"/>
      <c r="X1112" s="16"/>
      <c r="Y1112" s="16"/>
      <c r="Z1112" s="16"/>
      <c r="AA1112" s="16">
        <f t="shared" si="1974"/>
        <v>500</v>
      </c>
      <c r="AB1112" s="16">
        <f t="shared" si="1975"/>
        <v>3729.2</v>
      </c>
      <c r="AC1112" s="16">
        <f t="shared" si="1976"/>
        <v>16159.8</v>
      </c>
      <c r="AD1112" s="16"/>
      <c r="AE1112" s="16"/>
      <c r="AF1112" s="16"/>
      <c r="AG1112" s="16"/>
      <c r="AH1112" s="16"/>
      <c r="AI1112" s="16"/>
      <c r="AJ1112" s="16"/>
      <c r="AK1112" s="16">
        <f t="shared" si="2001"/>
        <v>500</v>
      </c>
      <c r="AL1112" s="16">
        <f t="shared" si="2002"/>
        <v>3729.2</v>
      </c>
      <c r="AM1112" s="16">
        <f t="shared" si="2003"/>
        <v>16159.8</v>
      </c>
      <c r="AN1112" s="16"/>
      <c r="AO1112" s="16">
        <f t="shared" si="2004"/>
        <v>500</v>
      </c>
      <c r="AP1112" s="16"/>
      <c r="AQ1112" s="16"/>
      <c r="AR1112" s="16"/>
      <c r="AS1112" s="16"/>
      <c r="AT1112" s="16"/>
      <c r="AU1112" s="16"/>
      <c r="AV1112" s="16"/>
      <c r="AW1112" s="16"/>
      <c r="AX1112" s="16"/>
      <c r="AY1112" s="16"/>
      <c r="AZ1112" s="16"/>
      <c r="BA1112" s="16"/>
      <c r="BB1112" s="16"/>
      <c r="BC1112" s="16"/>
      <c r="BD1112" s="16"/>
      <c r="BE1112" s="16"/>
      <c r="BF1112" s="16">
        <f t="shared" si="2116"/>
        <v>500</v>
      </c>
      <c r="BG1112" s="16">
        <f t="shared" si="2117"/>
        <v>3729.2</v>
      </c>
      <c r="BH1112" s="16">
        <f t="shared" si="2118"/>
        <v>16159.8</v>
      </c>
      <c r="BI1112" s="16"/>
      <c r="BJ1112" s="16">
        <f t="shared" si="2112"/>
        <v>500</v>
      </c>
      <c r="BK1112" s="16"/>
    </row>
    <row r="1113" spans="1:64" ht="110.25" x14ac:dyDescent="0.25">
      <c r="A1113" s="10">
        <v>930</v>
      </c>
      <c r="B1113" s="10" t="s">
        <v>131</v>
      </c>
      <c r="C1113" s="10" t="s">
        <v>174</v>
      </c>
      <c r="D1113" s="22" t="s">
        <v>1010</v>
      </c>
      <c r="E1113" s="22"/>
      <c r="F1113" s="11" t="s">
        <v>1115</v>
      </c>
      <c r="G1113" s="16">
        <f>G1114</f>
        <v>0</v>
      </c>
      <c r="H1113" s="16">
        <f t="shared" ref="H1113:H1192" si="2119">I1113-G1113</f>
        <v>10592.800000000001</v>
      </c>
      <c r="I1113" s="16">
        <f>I1114</f>
        <v>10592.800000000001</v>
      </c>
      <c r="J1113" s="16">
        <f>J1114</f>
        <v>0</v>
      </c>
      <c r="K1113" s="16">
        <f t="shared" ref="K1113:K1192" si="2120">L1113-J1113</f>
        <v>16853.5</v>
      </c>
      <c r="L1113" s="16">
        <f t="shared" ref="L1113:P1114" si="2121">L1114</f>
        <v>16853.5</v>
      </c>
      <c r="M1113" s="16">
        <f t="shared" si="2121"/>
        <v>7634.5</v>
      </c>
      <c r="N1113" s="16">
        <f t="shared" si="2121"/>
        <v>0</v>
      </c>
      <c r="O1113" s="16">
        <f t="shared" si="2121"/>
        <v>0</v>
      </c>
      <c r="P1113" s="16">
        <f t="shared" si="2121"/>
        <v>0</v>
      </c>
      <c r="Q1113" s="16">
        <f t="shared" si="2025"/>
        <v>10592.800000000001</v>
      </c>
      <c r="R1113" s="16">
        <f t="shared" si="2026"/>
        <v>10592.800000000001</v>
      </c>
      <c r="S1113" s="16">
        <f t="shared" si="2027"/>
        <v>16853.5</v>
      </c>
      <c r="T1113" s="16">
        <f t="shared" si="2028"/>
        <v>16853.5</v>
      </c>
      <c r="U1113" s="16">
        <f t="shared" si="2029"/>
        <v>7634.5</v>
      </c>
      <c r="V1113" s="16">
        <f t="shared" ref="V1113:Z1114" si="2122">V1114</f>
        <v>0</v>
      </c>
      <c r="W1113" s="16">
        <f t="shared" si="2122"/>
        <v>0</v>
      </c>
      <c r="X1113" s="16">
        <f t="shared" si="2122"/>
        <v>0</v>
      </c>
      <c r="Y1113" s="16">
        <f t="shared" si="2122"/>
        <v>0</v>
      </c>
      <c r="Z1113" s="16">
        <f t="shared" si="2122"/>
        <v>0</v>
      </c>
      <c r="AA1113" s="16">
        <f t="shared" si="1974"/>
        <v>10592.800000000001</v>
      </c>
      <c r="AB1113" s="16">
        <f t="shared" si="1975"/>
        <v>16853.5</v>
      </c>
      <c r="AC1113" s="16">
        <f t="shared" si="1976"/>
        <v>7634.5</v>
      </c>
      <c r="AD1113" s="16">
        <f t="shared" ref="AD1113:BK1114" si="2123">AD1114</f>
        <v>0</v>
      </c>
      <c r="AE1113" s="16">
        <f t="shared" si="2123"/>
        <v>0</v>
      </c>
      <c r="AF1113" s="16">
        <f t="shared" si="2123"/>
        <v>0</v>
      </c>
      <c r="AG1113" s="16">
        <f t="shared" si="2123"/>
        <v>0</v>
      </c>
      <c r="AH1113" s="16">
        <f t="shared" si="2123"/>
        <v>0</v>
      </c>
      <c r="AI1113" s="16">
        <f t="shared" si="2123"/>
        <v>0</v>
      </c>
      <c r="AJ1113" s="16">
        <f t="shared" si="2123"/>
        <v>0</v>
      </c>
      <c r="AK1113" s="16">
        <f t="shared" si="2001"/>
        <v>10592.800000000001</v>
      </c>
      <c r="AL1113" s="16">
        <f t="shared" si="2002"/>
        <v>16853.5</v>
      </c>
      <c r="AM1113" s="16">
        <f t="shared" si="2003"/>
        <v>7634.5</v>
      </c>
      <c r="AN1113" s="16">
        <f t="shared" si="2123"/>
        <v>0</v>
      </c>
      <c r="AO1113" s="16">
        <f t="shared" si="2004"/>
        <v>10592.800000000001</v>
      </c>
      <c r="AP1113" s="16">
        <f t="shared" si="2123"/>
        <v>0</v>
      </c>
      <c r="AQ1113" s="16">
        <f t="shared" si="2123"/>
        <v>0</v>
      </c>
      <c r="AR1113" s="16">
        <f t="shared" si="2123"/>
        <v>0</v>
      </c>
      <c r="AS1113" s="16">
        <f t="shared" si="2123"/>
        <v>0</v>
      </c>
      <c r="AT1113" s="16">
        <f t="shared" si="2123"/>
        <v>0</v>
      </c>
      <c r="AU1113" s="16">
        <f t="shared" si="2123"/>
        <v>0</v>
      </c>
      <c r="AV1113" s="16">
        <f t="shared" si="2123"/>
        <v>0</v>
      </c>
      <c r="AW1113" s="16">
        <f t="shared" si="2123"/>
        <v>0</v>
      </c>
      <c r="AX1113" s="16">
        <f t="shared" si="2123"/>
        <v>0</v>
      </c>
      <c r="AY1113" s="16">
        <f t="shared" si="2123"/>
        <v>0</v>
      </c>
      <c r="AZ1113" s="16">
        <f t="shared" si="2123"/>
        <v>0</v>
      </c>
      <c r="BA1113" s="16">
        <f t="shared" si="2123"/>
        <v>0</v>
      </c>
      <c r="BB1113" s="16">
        <f t="shared" si="2123"/>
        <v>0</v>
      </c>
      <c r="BC1113" s="16">
        <f t="shared" si="2123"/>
        <v>0</v>
      </c>
      <c r="BD1113" s="16">
        <f t="shared" si="2123"/>
        <v>0</v>
      </c>
      <c r="BE1113" s="16">
        <f t="shared" si="2123"/>
        <v>0</v>
      </c>
      <c r="BF1113" s="16">
        <f t="shared" si="2116"/>
        <v>10592.800000000001</v>
      </c>
      <c r="BG1113" s="16">
        <f t="shared" si="2117"/>
        <v>16853.5</v>
      </c>
      <c r="BH1113" s="16">
        <f t="shared" si="2118"/>
        <v>7634.5</v>
      </c>
      <c r="BI1113" s="16">
        <f t="shared" si="2123"/>
        <v>0</v>
      </c>
      <c r="BJ1113" s="16">
        <f t="shared" si="2112"/>
        <v>10592.800000000001</v>
      </c>
      <c r="BK1113" s="16">
        <f t="shared" si="2123"/>
        <v>0</v>
      </c>
    </row>
    <row r="1114" spans="1:64" ht="78.75" x14ac:dyDescent="0.25">
      <c r="A1114" s="10">
        <v>930</v>
      </c>
      <c r="B1114" s="10" t="s">
        <v>131</v>
      </c>
      <c r="C1114" s="10" t="s">
        <v>174</v>
      </c>
      <c r="D1114" s="22" t="s">
        <v>1010</v>
      </c>
      <c r="E1114" s="22" t="s">
        <v>104</v>
      </c>
      <c r="F1114" s="11" t="s">
        <v>1077</v>
      </c>
      <c r="G1114" s="16">
        <f>G1115</f>
        <v>0</v>
      </c>
      <c r="H1114" s="16">
        <f t="shared" si="2119"/>
        <v>10592.800000000001</v>
      </c>
      <c r="I1114" s="16">
        <f>I1115</f>
        <v>10592.800000000001</v>
      </c>
      <c r="J1114" s="16">
        <f>J1115</f>
        <v>0</v>
      </c>
      <c r="K1114" s="16">
        <f t="shared" si="2120"/>
        <v>16853.5</v>
      </c>
      <c r="L1114" s="16">
        <f t="shared" si="2121"/>
        <v>16853.5</v>
      </c>
      <c r="M1114" s="16">
        <f t="shared" si="2121"/>
        <v>7634.5</v>
      </c>
      <c r="N1114" s="16">
        <f t="shared" si="2121"/>
        <v>0</v>
      </c>
      <c r="O1114" s="16">
        <f t="shared" si="2121"/>
        <v>0</v>
      </c>
      <c r="P1114" s="16">
        <f t="shared" si="2121"/>
        <v>0</v>
      </c>
      <c r="Q1114" s="16">
        <f t="shared" si="2025"/>
        <v>10592.800000000001</v>
      </c>
      <c r="R1114" s="16">
        <f t="shared" si="2026"/>
        <v>10592.800000000001</v>
      </c>
      <c r="S1114" s="16">
        <f t="shared" si="2027"/>
        <v>16853.5</v>
      </c>
      <c r="T1114" s="16">
        <f t="shared" si="2028"/>
        <v>16853.5</v>
      </c>
      <c r="U1114" s="16">
        <f t="shared" si="2029"/>
        <v>7634.5</v>
      </c>
      <c r="V1114" s="16">
        <f t="shared" si="2122"/>
        <v>0</v>
      </c>
      <c r="W1114" s="16">
        <f t="shared" si="2122"/>
        <v>0</v>
      </c>
      <c r="X1114" s="16">
        <f t="shared" si="2122"/>
        <v>0</v>
      </c>
      <c r="Y1114" s="16">
        <f t="shared" si="2122"/>
        <v>0</v>
      </c>
      <c r="Z1114" s="16">
        <f t="shared" si="2122"/>
        <v>0</v>
      </c>
      <c r="AA1114" s="16">
        <f t="shared" si="1974"/>
        <v>10592.800000000001</v>
      </c>
      <c r="AB1114" s="16">
        <f t="shared" si="1975"/>
        <v>16853.5</v>
      </c>
      <c r="AC1114" s="16">
        <f t="shared" si="1976"/>
        <v>7634.5</v>
      </c>
      <c r="AD1114" s="16">
        <f t="shared" si="2123"/>
        <v>0</v>
      </c>
      <c r="AE1114" s="16">
        <f t="shared" si="2123"/>
        <v>0</v>
      </c>
      <c r="AF1114" s="16">
        <f t="shared" si="2123"/>
        <v>0</v>
      </c>
      <c r="AG1114" s="16">
        <f t="shared" si="2123"/>
        <v>0</v>
      </c>
      <c r="AH1114" s="16">
        <f t="shared" si="2123"/>
        <v>0</v>
      </c>
      <c r="AI1114" s="16">
        <f t="shared" si="2123"/>
        <v>0</v>
      </c>
      <c r="AJ1114" s="16">
        <f t="shared" si="2123"/>
        <v>0</v>
      </c>
      <c r="AK1114" s="16">
        <f t="shared" si="2001"/>
        <v>10592.800000000001</v>
      </c>
      <c r="AL1114" s="16">
        <f t="shared" si="2002"/>
        <v>16853.5</v>
      </c>
      <c r="AM1114" s="16">
        <f t="shared" si="2003"/>
        <v>7634.5</v>
      </c>
      <c r="AN1114" s="16">
        <f t="shared" si="2123"/>
        <v>0</v>
      </c>
      <c r="AO1114" s="16">
        <f t="shared" si="2004"/>
        <v>10592.800000000001</v>
      </c>
      <c r="AP1114" s="16">
        <f t="shared" si="2123"/>
        <v>0</v>
      </c>
      <c r="AQ1114" s="16">
        <f t="shared" si="2123"/>
        <v>0</v>
      </c>
      <c r="AR1114" s="16">
        <f t="shared" si="2123"/>
        <v>0</v>
      </c>
      <c r="AS1114" s="16">
        <f t="shared" si="2123"/>
        <v>0</v>
      </c>
      <c r="AT1114" s="16">
        <f t="shared" si="2123"/>
        <v>0</v>
      </c>
      <c r="AU1114" s="16">
        <f t="shared" si="2123"/>
        <v>0</v>
      </c>
      <c r="AV1114" s="16">
        <f t="shared" si="2123"/>
        <v>0</v>
      </c>
      <c r="AW1114" s="16">
        <f t="shared" si="2123"/>
        <v>0</v>
      </c>
      <c r="AX1114" s="16">
        <f t="shared" si="2123"/>
        <v>0</v>
      </c>
      <c r="AY1114" s="16">
        <f t="shared" si="2123"/>
        <v>0</v>
      </c>
      <c r="AZ1114" s="16">
        <f t="shared" si="2123"/>
        <v>0</v>
      </c>
      <c r="BA1114" s="16">
        <f t="shared" si="2123"/>
        <v>0</v>
      </c>
      <c r="BB1114" s="16">
        <f t="shared" si="2123"/>
        <v>0</v>
      </c>
      <c r="BC1114" s="16">
        <f t="shared" si="2123"/>
        <v>0</v>
      </c>
      <c r="BD1114" s="16">
        <f t="shared" si="2123"/>
        <v>0</v>
      </c>
      <c r="BE1114" s="16">
        <f t="shared" si="2123"/>
        <v>0</v>
      </c>
      <c r="BF1114" s="16">
        <f t="shared" si="2116"/>
        <v>10592.800000000001</v>
      </c>
      <c r="BG1114" s="16">
        <f t="shared" si="2117"/>
        <v>16853.5</v>
      </c>
      <c r="BH1114" s="16">
        <f t="shared" si="2118"/>
        <v>7634.5</v>
      </c>
      <c r="BI1114" s="16">
        <f t="shared" si="2123"/>
        <v>0</v>
      </c>
      <c r="BJ1114" s="16">
        <f t="shared" si="2112"/>
        <v>10592.800000000001</v>
      </c>
      <c r="BK1114" s="16">
        <f t="shared" si="2123"/>
        <v>0</v>
      </c>
    </row>
    <row r="1115" spans="1:64" x14ac:dyDescent="0.25">
      <c r="A1115" s="10">
        <v>930</v>
      </c>
      <c r="B1115" s="10" t="s">
        <v>131</v>
      </c>
      <c r="C1115" s="10" t="s">
        <v>174</v>
      </c>
      <c r="D1115" s="22" t="s">
        <v>1010</v>
      </c>
      <c r="E1115" s="22" t="s">
        <v>168</v>
      </c>
      <c r="F1115" s="11" t="s">
        <v>169</v>
      </c>
      <c r="G1115" s="16">
        <f>G1116+G1117</f>
        <v>0</v>
      </c>
      <c r="H1115" s="16">
        <f t="shared" si="2119"/>
        <v>10592.800000000001</v>
      </c>
      <c r="I1115" s="16">
        <f>I1116+I1117</f>
        <v>10592.800000000001</v>
      </c>
      <c r="J1115" s="16">
        <f>J1116+J1117</f>
        <v>0</v>
      </c>
      <c r="K1115" s="16">
        <f t="shared" si="2120"/>
        <v>16853.5</v>
      </c>
      <c r="L1115" s="16">
        <f>L1116+L1117</f>
        <v>16853.5</v>
      </c>
      <c r="M1115" s="16">
        <f>M1116+M1117</f>
        <v>7634.5</v>
      </c>
      <c r="N1115" s="16">
        <f>N1116+N1117</f>
        <v>0</v>
      </c>
      <c r="O1115" s="16">
        <f>O1116+O1117</f>
        <v>0</v>
      </c>
      <c r="P1115" s="16">
        <f>P1116+P1117</f>
        <v>0</v>
      </c>
      <c r="Q1115" s="16">
        <f t="shared" si="2025"/>
        <v>10592.800000000001</v>
      </c>
      <c r="R1115" s="16">
        <f t="shared" si="2026"/>
        <v>10592.800000000001</v>
      </c>
      <c r="S1115" s="16">
        <f t="shared" si="2027"/>
        <v>16853.5</v>
      </c>
      <c r="T1115" s="16">
        <f t="shared" si="2028"/>
        <v>16853.5</v>
      </c>
      <c r="U1115" s="16">
        <f t="shared" si="2029"/>
        <v>7634.5</v>
      </c>
      <c r="V1115" s="16">
        <f>V1116+V1117</f>
        <v>0</v>
      </c>
      <c r="W1115" s="16">
        <f>W1116+W1117</f>
        <v>0</v>
      </c>
      <c r="X1115" s="16">
        <f>X1116+X1117</f>
        <v>0</v>
      </c>
      <c r="Y1115" s="16">
        <f>Y1116+Y1117</f>
        <v>0</v>
      </c>
      <c r="Z1115" s="16">
        <f>Z1116+Z1117</f>
        <v>0</v>
      </c>
      <c r="AA1115" s="16">
        <f t="shared" ref="AA1115:AA1181" si="2124">R1115+V1115+W1115+X1115</f>
        <v>10592.800000000001</v>
      </c>
      <c r="AB1115" s="16">
        <f t="shared" ref="AB1115:AB1181" si="2125">T1115+Y1115</f>
        <v>16853.5</v>
      </c>
      <c r="AC1115" s="16">
        <f t="shared" ref="AC1115:AC1181" si="2126">U1115+Z1115</f>
        <v>7634.5</v>
      </c>
      <c r="AD1115" s="16">
        <f t="shared" ref="AD1115:AJ1115" si="2127">AD1116+AD1117</f>
        <v>0</v>
      </c>
      <c r="AE1115" s="16">
        <f t="shared" si="2127"/>
        <v>0</v>
      </c>
      <c r="AF1115" s="16">
        <f t="shared" si="2127"/>
        <v>0</v>
      </c>
      <c r="AG1115" s="16">
        <f t="shared" si="2127"/>
        <v>0</v>
      </c>
      <c r="AH1115" s="16">
        <f t="shared" si="2127"/>
        <v>0</v>
      </c>
      <c r="AI1115" s="16">
        <f t="shared" si="2127"/>
        <v>0</v>
      </c>
      <c r="AJ1115" s="16">
        <f t="shared" si="2127"/>
        <v>0</v>
      </c>
      <c r="AK1115" s="16">
        <f t="shared" si="2001"/>
        <v>10592.800000000001</v>
      </c>
      <c r="AL1115" s="16">
        <f t="shared" si="2002"/>
        <v>16853.5</v>
      </c>
      <c r="AM1115" s="16">
        <f t="shared" si="2003"/>
        <v>7634.5</v>
      </c>
      <c r="AN1115" s="16">
        <f>AN1116+AN1117</f>
        <v>0</v>
      </c>
      <c r="AO1115" s="16">
        <f t="shared" si="2004"/>
        <v>10592.800000000001</v>
      </c>
      <c r="AP1115" s="16">
        <f t="shared" ref="AP1115:BK1115" si="2128">AP1116+AP1117</f>
        <v>0</v>
      </c>
      <c r="AQ1115" s="16">
        <f t="shared" si="2128"/>
        <v>0</v>
      </c>
      <c r="AR1115" s="16">
        <f t="shared" si="2128"/>
        <v>0</v>
      </c>
      <c r="AS1115" s="16">
        <f>AS1116+AS1117</f>
        <v>0</v>
      </c>
      <c r="AT1115" s="16">
        <f>AT1116+AT1117</f>
        <v>0</v>
      </c>
      <c r="AU1115" s="16">
        <f t="shared" si="2128"/>
        <v>0</v>
      </c>
      <c r="AV1115" s="16">
        <f t="shared" si="2128"/>
        <v>0</v>
      </c>
      <c r="AW1115" s="16">
        <f t="shared" si="2128"/>
        <v>0</v>
      </c>
      <c r="AX1115" s="16">
        <f t="shared" si="2128"/>
        <v>0</v>
      </c>
      <c r="AY1115" s="16">
        <f t="shared" si="2128"/>
        <v>0</v>
      </c>
      <c r="AZ1115" s="16">
        <f t="shared" si="2128"/>
        <v>0</v>
      </c>
      <c r="BA1115" s="16">
        <f>BA1116+BA1117</f>
        <v>0</v>
      </c>
      <c r="BB1115" s="16">
        <f>BB1116+BB1117</f>
        <v>0</v>
      </c>
      <c r="BC1115" s="16">
        <f t="shared" si="2128"/>
        <v>0</v>
      </c>
      <c r="BD1115" s="16">
        <f>BD1116+BD1117</f>
        <v>0</v>
      </c>
      <c r="BE1115" s="16">
        <f>BE1116+BE1117</f>
        <v>0</v>
      </c>
      <c r="BF1115" s="16">
        <f t="shared" si="2116"/>
        <v>10592.800000000001</v>
      </c>
      <c r="BG1115" s="16">
        <f t="shared" si="2117"/>
        <v>16853.5</v>
      </c>
      <c r="BH1115" s="16">
        <f t="shared" si="2118"/>
        <v>7634.5</v>
      </c>
      <c r="BI1115" s="16">
        <f t="shared" ref="BI1115" si="2129">BI1116+BI1117</f>
        <v>0</v>
      </c>
      <c r="BJ1115" s="16">
        <f t="shared" si="2112"/>
        <v>10592.800000000001</v>
      </c>
      <c r="BK1115" s="16">
        <f t="shared" si="2128"/>
        <v>0</v>
      </c>
    </row>
    <row r="1116" spans="1:64" ht="94.5" x14ac:dyDescent="0.25">
      <c r="A1116" s="10">
        <v>930</v>
      </c>
      <c r="B1116" s="10" t="s">
        <v>131</v>
      </c>
      <c r="C1116" s="10" t="s">
        <v>174</v>
      </c>
      <c r="D1116" s="22" t="s">
        <v>1010</v>
      </c>
      <c r="E1116" s="22" t="s">
        <v>170</v>
      </c>
      <c r="F1116" s="11" t="s">
        <v>171</v>
      </c>
      <c r="G1116" s="16">
        <v>0</v>
      </c>
      <c r="H1116" s="16">
        <f t="shared" si="2119"/>
        <v>620.6</v>
      </c>
      <c r="I1116" s="16">
        <v>620.6</v>
      </c>
      <c r="J1116" s="16">
        <v>0</v>
      </c>
      <c r="K1116" s="16">
        <f t="shared" si="2120"/>
        <v>3713.4</v>
      </c>
      <c r="L1116" s="16">
        <v>3713.4</v>
      </c>
      <c r="M1116" s="16">
        <v>5647.2</v>
      </c>
      <c r="N1116" s="16"/>
      <c r="O1116" s="16"/>
      <c r="P1116" s="16"/>
      <c r="Q1116" s="16">
        <f t="shared" si="2025"/>
        <v>620.6</v>
      </c>
      <c r="R1116" s="16">
        <f t="shared" si="2026"/>
        <v>620.6</v>
      </c>
      <c r="S1116" s="16">
        <f t="shared" si="2027"/>
        <v>3713.4</v>
      </c>
      <c r="T1116" s="16">
        <f t="shared" si="2028"/>
        <v>3713.4</v>
      </c>
      <c r="U1116" s="16">
        <f t="shared" si="2029"/>
        <v>5647.2</v>
      </c>
      <c r="V1116" s="16"/>
      <c r="W1116" s="16"/>
      <c r="X1116" s="16"/>
      <c r="Y1116" s="16"/>
      <c r="Z1116" s="16"/>
      <c r="AA1116" s="16">
        <f t="shared" si="2124"/>
        <v>620.6</v>
      </c>
      <c r="AB1116" s="16">
        <f t="shared" si="2125"/>
        <v>3713.4</v>
      </c>
      <c r="AC1116" s="16">
        <f t="shared" si="2126"/>
        <v>5647.2</v>
      </c>
      <c r="AD1116" s="16"/>
      <c r="AE1116" s="16"/>
      <c r="AF1116" s="16"/>
      <c r="AG1116" s="16"/>
      <c r="AH1116" s="16"/>
      <c r="AI1116" s="16"/>
      <c r="AJ1116" s="16"/>
      <c r="AK1116" s="16">
        <f t="shared" si="2001"/>
        <v>620.6</v>
      </c>
      <c r="AL1116" s="16">
        <f t="shared" si="2002"/>
        <v>3713.4</v>
      </c>
      <c r="AM1116" s="16">
        <f t="shared" si="2003"/>
        <v>5647.2</v>
      </c>
      <c r="AN1116" s="16"/>
      <c r="AO1116" s="16">
        <f t="shared" si="2004"/>
        <v>620.6</v>
      </c>
      <c r="AP1116" s="16"/>
      <c r="AQ1116" s="16"/>
      <c r="AR1116" s="16"/>
      <c r="AS1116" s="16"/>
      <c r="AT1116" s="16"/>
      <c r="AU1116" s="16"/>
      <c r="AV1116" s="16"/>
      <c r="AW1116" s="16"/>
      <c r="AX1116" s="16"/>
      <c r="AY1116" s="16"/>
      <c r="AZ1116" s="16"/>
      <c r="BA1116" s="16"/>
      <c r="BB1116" s="16"/>
      <c r="BC1116" s="16"/>
      <c r="BD1116" s="16"/>
      <c r="BE1116" s="16"/>
      <c r="BF1116" s="16">
        <f t="shared" si="2116"/>
        <v>620.6</v>
      </c>
      <c r="BG1116" s="16">
        <f t="shared" si="2117"/>
        <v>3713.4</v>
      </c>
      <c r="BH1116" s="16">
        <f t="shared" si="2118"/>
        <v>5647.2</v>
      </c>
      <c r="BI1116" s="16"/>
      <c r="BJ1116" s="16">
        <f t="shared" si="2112"/>
        <v>620.6</v>
      </c>
      <c r="BK1116" s="16"/>
    </row>
    <row r="1117" spans="1:64" ht="31.5" x14ac:dyDescent="0.25">
      <c r="A1117" s="10">
        <v>930</v>
      </c>
      <c r="B1117" s="10" t="s">
        <v>131</v>
      </c>
      <c r="C1117" s="10" t="s">
        <v>174</v>
      </c>
      <c r="D1117" s="22" t="s">
        <v>1010</v>
      </c>
      <c r="E1117" s="22" t="s">
        <v>312</v>
      </c>
      <c r="F1117" s="11" t="s">
        <v>197</v>
      </c>
      <c r="G1117" s="16">
        <v>0</v>
      </c>
      <c r="H1117" s="16">
        <f t="shared" si="2119"/>
        <v>9972.2000000000007</v>
      </c>
      <c r="I1117" s="16">
        <v>9972.2000000000007</v>
      </c>
      <c r="J1117" s="16">
        <v>0</v>
      </c>
      <c r="K1117" s="16">
        <f t="shared" si="2120"/>
        <v>13140.1</v>
      </c>
      <c r="L1117" s="16">
        <v>13140.1</v>
      </c>
      <c r="M1117" s="16">
        <v>1987.3</v>
      </c>
      <c r="N1117" s="16"/>
      <c r="O1117" s="16"/>
      <c r="P1117" s="16"/>
      <c r="Q1117" s="16">
        <f t="shared" si="2025"/>
        <v>9972.2000000000007</v>
      </c>
      <c r="R1117" s="16">
        <f t="shared" si="2026"/>
        <v>9972.2000000000007</v>
      </c>
      <c r="S1117" s="16">
        <f t="shared" si="2027"/>
        <v>13140.1</v>
      </c>
      <c r="T1117" s="16">
        <f t="shared" si="2028"/>
        <v>13140.1</v>
      </c>
      <c r="U1117" s="16">
        <f t="shared" si="2029"/>
        <v>1987.3</v>
      </c>
      <c r="V1117" s="16"/>
      <c r="W1117" s="16"/>
      <c r="X1117" s="16"/>
      <c r="Y1117" s="16"/>
      <c r="Z1117" s="16"/>
      <c r="AA1117" s="16">
        <f t="shared" si="2124"/>
        <v>9972.2000000000007</v>
      </c>
      <c r="AB1117" s="16">
        <f t="shared" si="2125"/>
        <v>13140.1</v>
      </c>
      <c r="AC1117" s="16">
        <f t="shared" si="2126"/>
        <v>1987.3</v>
      </c>
      <c r="AD1117" s="16"/>
      <c r="AE1117" s="16"/>
      <c r="AF1117" s="16"/>
      <c r="AG1117" s="16"/>
      <c r="AH1117" s="16"/>
      <c r="AI1117" s="16"/>
      <c r="AJ1117" s="16"/>
      <c r="AK1117" s="16">
        <f t="shared" si="2001"/>
        <v>9972.2000000000007</v>
      </c>
      <c r="AL1117" s="16">
        <f t="shared" si="2002"/>
        <v>13140.1</v>
      </c>
      <c r="AM1117" s="16">
        <f t="shared" si="2003"/>
        <v>1987.3</v>
      </c>
      <c r="AN1117" s="16"/>
      <c r="AO1117" s="16">
        <f t="shared" si="2004"/>
        <v>9972.2000000000007</v>
      </c>
      <c r="AP1117" s="16"/>
      <c r="AQ1117" s="16"/>
      <c r="AR1117" s="16"/>
      <c r="AS1117" s="16"/>
      <c r="AT1117" s="16"/>
      <c r="AU1117" s="16"/>
      <c r="AV1117" s="16"/>
      <c r="AW1117" s="16"/>
      <c r="AX1117" s="16"/>
      <c r="AY1117" s="16"/>
      <c r="AZ1117" s="16"/>
      <c r="BA1117" s="16"/>
      <c r="BB1117" s="16"/>
      <c r="BC1117" s="16"/>
      <c r="BD1117" s="16"/>
      <c r="BE1117" s="16"/>
      <c r="BF1117" s="16">
        <f t="shared" si="2116"/>
        <v>9972.2000000000007</v>
      </c>
      <c r="BG1117" s="16">
        <f t="shared" si="2117"/>
        <v>13140.1</v>
      </c>
      <c r="BH1117" s="16">
        <f t="shared" si="2118"/>
        <v>1987.3</v>
      </c>
      <c r="BI1117" s="16"/>
      <c r="BJ1117" s="16">
        <f t="shared" si="2112"/>
        <v>9972.2000000000007</v>
      </c>
      <c r="BK1117" s="16"/>
    </row>
    <row r="1118" spans="1:64" ht="47.25" hidden="1" x14ac:dyDescent="0.25">
      <c r="A1118" s="10">
        <v>930</v>
      </c>
      <c r="B1118" s="10" t="s">
        <v>131</v>
      </c>
      <c r="C1118" s="10" t="s">
        <v>174</v>
      </c>
      <c r="D1118" s="22" t="s">
        <v>1155</v>
      </c>
      <c r="E1118" s="22"/>
      <c r="F1118" s="11" t="s">
        <v>1162</v>
      </c>
      <c r="G1118" s="16"/>
      <c r="H1118" s="16"/>
      <c r="I1118" s="16"/>
      <c r="J1118" s="16"/>
      <c r="K1118" s="16"/>
      <c r="L1118" s="16"/>
      <c r="M1118" s="16"/>
      <c r="N1118" s="16"/>
      <c r="O1118" s="16"/>
      <c r="P1118" s="16"/>
      <c r="Q1118" s="16"/>
      <c r="R1118" s="16"/>
      <c r="S1118" s="16"/>
      <c r="T1118" s="16"/>
      <c r="U1118" s="16"/>
      <c r="V1118" s="16"/>
      <c r="W1118" s="16"/>
      <c r="X1118" s="16"/>
      <c r="Y1118" s="16"/>
      <c r="Z1118" s="16"/>
      <c r="AA1118" s="16">
        <f>AA1119</f>
        <v>0</v>
      </c>
      <c r="AB1118" s="16">
        <f t="shared" ref="AB1118:BK1119" si="2130">AB1119</f>
        <v>0</v>
      </c>
      <c r="AC1118" s="16">
        <f t="shared" si="2130"/>
        <v>0</v>
      </c>
      <c r="AD1118" s="16">
        <f t="shared" si="2130"/>
        <v>0</v>
      </c>
      <c r="AE1118" s="16">
        <f t="shared" si="2130"/>
        <v>0</v>
      </c>
      <c r="AF1118" s="16">
        <f t="shared" si="2130"/>
        <v>0</v>
      </c>
      <c r="AG1118" s="16">
        <f t="shared" si="2130"/>
        <v>0</v>
      </c>
      <c r="AH1118" s="16">
        <f t="shared" si="2130"/>
        <v>0</v>
      </c>
      <c r="AI1118" s="16">
        <f t="shared" si="2130"/>
        <v>0</v>
      </c>
      <c r="AJ1118" s="16">
        <f t="shared" si="2130"/>
        <v>0</v>
      </c>
      <c r="AK1118" s="16">
        <f t="shared" si="2001"/>
        <v>0</v>
      </c>
      <c r="AL1118" s="16">
        <f t="shared" si="2002"/>
        <v>0</v>
      </c>
      <c r="AM1118" s="16">
        <f t="shared" si="2003"/>
        <v>0</v>
      </c>
      <c r="AN1118" s="16">
        <f t="shared" si="2130"/>
        <v>0</v>
      </c>
      <c r="AO1118" s="16">
        <f t="shared" si="2004"/>
        <v>0</v>
      </c>
      <c r="AP1118" s="16">
        <f t="shared" si="2130"/>
        <v>0</v>
      </c>
      <c r="AQ1118" s="16">
        <f t="shared" si="2130"/>
        <v>0</v>
      </c>
      <c r="AR1118" s="16">
        <f t="shared" si="2130"/>
        <v>0</v>
      </c>
      <c r="AS1118" s="16">
        <f t="shared" si="2130"/>
        <v>0</v>
      </c>
      <c r="AT1118" s="16">
        <f t="shared" si="2130"/>
        <v>0</v>
      </c>
      <c r="AU1118" s="16">
        <f t="shared" si="2130"/>
        <v>0</v>
      </c>
      <c r="AV1118" s="16">
        <f t="shared" si="2130"/>
        <v>0</v>
      </c>
      <c r="AW1118" s="16">
        <f t="shared" si="2130"/>
        <v>0</v>
      </c>
      <c r="AX1118" s="16">
        <f t="shared" si="2130"/>
        <v>0</v>
      </c>
      <c r="AY1118" s="16">
        <f t="shared" si="2130"/>
        <v>0</v>
      </c>
      <c r="AZ1118" s="16">
        <f t="shared" si="2130"/>
        <v>0</v>
      </c>
      <c r="BA1118" s="16">
        <f t="shared" si="2130"/>
        <v>0</v>
      </c>
      <c r="BB1118" s="16">
        <f t="shared" si="2130"/>
        <v>0</v>
      </c>
      <c r="BC1118" s="16">
        <f t="shared" si="2130"/>
        <v>0</v>
      </c>
      <c r="BD1118" s="16">
        <f t="shared" si="2130"/>
        <v>0</v>
      </c>
      <c r="BE1118" s="16">
        <f t="shared" si="2130"/>
        <v>0</v>
      </c>
      <c r="BF1118" s="16">
        <f t="shared" si="2116"/>
        <v>0</v>
      </c>
      <c r="BG1118" s="16">
        <f t="shared" si="2117"/>
        <v>0</v>
      </c>
      <c r="BH1118" s="16">
        <f t="shared" si="2118"/>
        <v>0</v>
      </c>
      <c r="BI1118" s="16">
        <f t="shared" si="2130"/>
        <v>0</v>
      </c>
      <c r="BJ1118" s="16"/>
      <c r="BK1118" s="16">
        <f t="shared" si="2130"/>
        <v>0</v>
      </c>
      <c r="BL1118" s="46">
        <v>0</v>
      </c>
    </row>
    <row r="1119" spans="1:64" hidden="1" x14ac:dyDescent="0.25">
      <c r="A1119" s="10">
        <v>930</v>
      </c>
      <c r="B1119" s="10" t="s">
        <v>131</v>
      </c>
      <c r="C1119" s="10" t="s">
        <v>174</v>
      </c>
      <c r="D1119" s="22" t="s">
        <v>1155</v>
      </c>
      <c r="E1119" s="22" t="s">
        <v>53</v>
      </c>
      <c r="F1119" s="11" t="s">
        <v>24</v>
      </c>
      <c r="G1119" s="16"/>
      <c r="H1119" s="16"/>
      <c r="I1119" s="16"/>
      <c r="J1119" s="16"/>
      <c r="K1119" s="16"/>
      <c r="L1119" s="16"/>
      <c r="M1119" s="16"/>
      <c r="N1119" s="16"/>
      <c r="O1119" s="16"/>
      <c r="P1119" s="16"/>
      <c r="Q1119" s="16"/>
      <c r="R1119" s="16"/>
      <c r="S1119" s="16"/>
      <c r="T1119" s="16"/>
      <c r="U1119" s="16"/>
      <c r="V1119" s="16"/>
      <c r="W1119" s="16"/>
      <c r="X1119" s="16"/>
      <c r="Y1119" s="16"/>
      <c r="Z1119" s="16"/>
      <c r="AA1119" s="16">
        <f>AA1120</f>
        <v>0</v>
      </c>
      <c r="AB1119" s="16">
        <f t="shared" si="2130"/>
        <v>0</v>
      </c>
      <c r="AC1119" s="16">
        <f t="shared" si="2130"/>
        <v>0</v>
      </c>
      <c r="AD1119" s="16">
        <f t="shared" si="2130"/>
        <v>0</v>
      </c>
      <c r="AE1119" s="16">
        <f t="shared" si="2130"/>
        <v>0</v>
      </c>
      <c r="AF1119" s="16">
        <f t="shared" si="2130"/>
        <v>0</v>
      </c>
      <c r="AG1119" s="16">
        <f t="shared" si="2130"/>
        <v>0</v>
      </c>
      <c r="AH1119" s="16">
        <f t="shared" si="2130"/>
        <v>0</v>
      </c>
      <c r="AI1119" s="16">
        <f t="shared" si="2130"/>
        <v>0</v>
      </c>
      <c r="AJ1119" s="16">
        <f t="shared" si="2130"/>
        <v>0</v>
      </c>
      <c r="AK1119" s="16">
        <f t="shared" si="2001"/>
        <v>0</v>
      </c>
      <c r="AL1119" s="16">
        <f t="shared" si="2002"/>
        <v>0</v>
      </c>
      <c r="AM1119" s="16">
        <f t="shared" si="2003"/>
        <v>0</v>
      </c>
      <c r="AN1119" s="16">
        <f t="shared" si="2130"/>
        <v>0</v>
      </c>
      <c r="AO1119" s="16">
        <f t="shared" si="2004"/>
        <v>0</v>
      </c>
      <c r="AP1119" s="16">
        <f t="shared" si="2130"/>
        <v>0</v>
      </c>
      <c r="AQ1119" s="16">
        <f t="shared" si="2130"/>
        <v>0</v>
      </c>
      <c r="AR1119" s="16">
        <f t="shared" si="2130"/>
        <v>0</v>
      </c>
      <c r="AS1119" s="16">
        <f t="shared" si="2130"/>
        <v>0</v>
      </c>
      <c r="AT1119" s="16">
        <f t="shared" si="2130"/>
        <v>0</v>
      </c>
      <c r="AU1119" s="16">
        <f t="shared" si="2130"/>
        <v>0</v>
      </c>
      <c r="AV1119" s="16">
        <f t="shared" si="2130"/>
        <v>0</v>
      </c>
      <c r="AW1119" s="16">
        <f t="shared" si="2130"/>
        <v>0</v>
      </c>
      <c r="AX1119" s="16">
        <f t="shared" si="2130"/>
        <v>0</v>
      </c>
      <c r="AY1119" s="16">
        <f t="shared" si="2130"/>
        <v>0</v>
      </c>
      <c r="AZ1119" s="16">
        <f t="shared" si="2130"/>
        <v>0</v>
      </c>
      <c r="BA1119" s="16">
        <f t="shared" si="2130"/>
        <v>0</v>
      </c>
      <c r="BB1119" s="16">
        <f t="shared" si="2130"/>
        <v>0</v>
      </c>
      <c r="BC1119" s="16">
        <f t="shared" si="2130"/>
        <v>0</v>
      </c>
      <c r="BD1119" s="16">
        <f t="shared" si="2130"/>
        <v>0</v>
      </c>
      <c r="BE1119" s="16">
        <f t="shared" si="2130"/>
        <v>0</v>
      </c>
      <c r="BF1119" s="16">
        <f t="shared" si="2116"/>
        <v>0</v>
      </c>
      <c r="BG1119" s="16">
        <f t="shared" si="2117"/>
        <v>0</v>
      </c>
      <c r="BH1119" s="16">
        <f t="shared" si="2118"/>
        <v>0</v>
      </c>
      <c r="BI1119" s="16">
        <f t="shared" si="2130"/>
        <v>0</v>
      </c>
      <c r="BJ1119" s="16"/>
      <c r="BK1119" s="16">
        <f t="shared" si="2130"/>
        <v>0</v>
      </c>
      <c r="BL1119" s="46">
        <v>0</v>
      </c>
    </row>
    <row r="1120" spans="1:64" ht="63" hidden="1" x14ac:dyDescent="0.25">
      <c r="A1120" s="10">
        <v>930</v>
      </c>
      <c r="B1120" s="10" t="s">
        <v>131</v>
      </c>
      <c r="C1120" s="10" t="s">
        <v>174</v>
      </c>
      <c r="D1120" s="22" t="s">
        <v>1155</v>
      </c>
      <c r="E1120" s="22" t="s">
        <v>147</v>
      </c>
      <c r="F1120" s="11" t="s">
        <v>148</v>
      </c>
      <c r="G1120" s="16"/>
      <c r="H1120" s="16"/>
      <c r="I1120" s="16"/>
      <c r="J1120" s="16"/>
      <c r="K1120" s="16"/>
      <c r="L1120" s="16"/>
      <c r="M1120" s="16"/>
      <c r="N1120" s="16"/>
      <c r="O1120" s="16"/>
      <c r="P1120" s="16"/>
      <c r="Q1120" s="16"/>
      <c r="R1120" s="16"/>
      <c r="S1120" s="16"/>
      <c r="T1120" s="16"/>
      <c r="U1120" s="16"/>
      <c r="V1120" s="16"/>
      <c r="W1120" s="16"/>
      <c r="X1120" s="16"/>
      <c r="Y1120" s="16"/>
      <c r="Z1120" s="16"/>
      <c r="AA1120" s="16">
        <v>0</v>
      </c>
      <c r="AB1120" s="16">
        <v>0</v>
      </c>
      <c r="AC1120" s="16">
        <v>0</v>
      </c>
      <c r="AD1120" s="16"/>
      <c r="AE1120" s="16"/>
      <c r="AF1120" s="16"/>
      <c r="AG1120" s="16"/>
      <c r="AH1120" s="16"/>
      <c r="AI1120" s="16"/>
      <c r="AJ1120" s="16"/>
      <c r="AK1120" s="16">
        <f t="shared" ref="AK1120:AK1183" si="2131">AA1120+AD1120+AE1120+AF1120</f>
        <v>0</v>
      </c>
      <c r="AL1120" s="16">
        <f t="shared" ref="AL1120:AL1183" si="2132">AB1120+AG1120+AH1120</f>
        <v>0</v>
      </c>
      <c r="AM1120" s="16">
        <f t="shared" ref="AM1120:AM1183" si="2133">AC1120+AI1120+AJ1120</f>
        <v>0</v>
      </c>
      <c r="AN1120" s="16"/>
      <c r="AO1120" s="16">
        <f t="shared" ref="AO1120:AO1183" si="2134">AK1120+AN1120</f>
        <v>0</v>
      </c>
      <c r="AP1120" s="16"/>
      <c r="AQ1120" s="16"/>
      <c r="AR1120" s="16"/>
      <c r="AS1120" s="16"/>
      <c r="AT1120" s="16"/>
      <c r="AU1120" s="16"/>
      <c r="AV1120" s="16"/>
      <c r="AW1120" s="16"/>
      <c r="AX1120" s="16"/>
      <c r="AY1120" s="16"/>
      <c r="AZ1120" s="16"/>
      <c r="BA1120" s="16"/>
      <c r="BB1120" s="16"/>
      <c r="BC1120" s="16"/>
      <c r="BD1120" s="16"/>
      <c r="BE1120" s="16"/>
      <c r="BF1120" s="16">
        <f t="shared" si="2116"/>
        <v>0</v>
      </c>
      <c r="BG1120" s="16">
        <f t="shared" si="2117"/>
        <v>0</v>
      </c>
      <c r="BH1120" s="16">
        <f t="shared" si="2118"/>
        <v>0</v>
      </c>
      <c r="BI1120" s="16"/>
      <c r="BJ1120" s="16"/>
      <c r="BK1120" s="16"/>
      <c r="BL1120" s="46">
        <v>0</v>
      </c>
    </row>
    <row r="1121" spans="1:64" x14ac:dyDescent="0.25">
      <c r="A1121" s="10">
        <v>930</v>
      </c>
      <c r="B1121" s="10" t="s">
        <v>131</v>
      </c>
      <c r="C1121" s="10" t="s">
        <v>174</v>
      </c>
      <c r="D1121" s="22" t="s">
        <v>115</v>
      </c>
      <c r="E1121" s="22"/>
      <c r="F1121" s="19" t="s">
        <v>116</v>
      </c>
      <c r="G1121" s="16">
        <f>G1122</f>
        <v>0</v>
      </c>
      <c r="H1121" s="16">
        <f t="shared" si="2119"/>
        <v>6500</v>
      </c>
      <c r="I1121" s="16">
        <f>I1122</f>
        <v>6500</v>
      </c>
      <c r="J1121" s="16">
        <f>J1122</f>
        <v>0</v>
      </c>
      <c r="K1121" s="16">
        <f t="shared" si="2120"/>
        <v>0</v>
      </c>
      <c r="L1121" s="16">
        <f>L1122</f>
        <v>0</v>
      </c>
      <c r="M1121" s="16">
        <f>M1122</f>
        <v>0</v>
      </c>
      <c r="N1121" s="16">
        <f>N1122</f>
        <v>4279.3999999999996</v>
      </c>
      <c r="O1121" s="16">
        <f>O1122</f>
        <v>4274.1000000000004</v>
      </c>
      <c r="P1121" s="16">
        <f>P1122</f>
        <v>4300.8</v>
      </c>
      <c r="Q1121" s="16">
        <f t="shared" si="2025"/>
        <v>10779.4</v>
      </c>
      <c r="R1121" s="16">
        <f t="shared" si="2026"/>
        <v>10779.4</v>
      </c>
      <c r="S1121" s="16">
        <f t="shared" si="2027"/>
        <v>4274.1000000000004</v>
      </c>
      <c r="T1121" s="16">
        <f t="shared" si="2028"/>
        <v>4274.1000000000004</v>
      </c>
      <c r="U1121" s="16">
        <f t="shared" si="2029"/>
        <v>4300.8</v>
      </c>
      <c r="V1121" s="16">
        <f>V1122</f>
        <v>0</v>
      </c>
      <c r="W1121" s="16">
        <f>W1122</f>
        <v>0</v>
      </c>
      <c r="X1121" s="16">
        <f>X1122</f>
        <v>0</v>
      </c>
      <c r="Y1121" s="16">
        <f>Y1122</f>
        <v>0</v>
      </c>
      <c r="Z1121" s="16">
        <f>Z1122</f>
        <v>0</v>
      </c>
      <c r="AA1121" s="16">
        <f t="shared" si="2124"/>
        <v>10779.4</v>
      </c>
      <c r="AB1121" s="16">
        <f t="shared" si="2125"/>
        <v>4274.1000000000004</v>
      </c>
      <c r="AC1121" s="16">
        <f t="shared" si="2126"/>
        <v>4300.8</v>
      </c>
      <c r="AD1121" s="16">
        <f t="shared" ref="AD1121:BK1121" si="2135">AD1122</f>
        <v>0</v>
      </c>
      <c r="AE1121" s="16">
        <f t="shared" si="2135"/>
        <v>0</v>
      </c>
      <c r="AF1121" s="16">
        <f t="shared" si="2135"/>
        <v>0</v>
      </c>
      <c r="AG1121" s="16">
        <f t="shared" si="2135"/>
        <v>0</v>
      </c>
      <c r="AH1121" s="16">
        <f t="shared" si="2135"/>
        <v>0</v>
      </c>
      <c r="AI1121" s="16">
        <f t="shared" si="2135"/>
        <v>0</v>
      </c>
      <c r="AJ1121" s="16">
        <f t="shared" si="2135"/>
        <v>0</v>
      </c>
      <c r="AK1121" s="16">
        <f t="shared" si="2131"/>
        <v>10779.4</v>
      </c>
      <c r="AL1121" s="16">
        <f t="shared" si="2132"/>
        <v>4274.1000000000004</v>
      </c>
      <c r="AM1121" s="16">
        <f t="shared" si="2133"/>
        <v>4300.8</v>
      </c>
      <c r="AN1121" s="16">
        <f t="shared" si="2135"/>
        <v>0</v>
      </c>
      <c r="AO1121" s="16">
        <f t="shared" si="2134"/>
        <v>10779.4</v>
      </c>
      <c r="AP1121" s="16">
        <f t="shared" si="2135"/>
        <v>0</v>
      </c>
      <c r="AQ1121" s="16">
        <f t="shared" si="2135"/>
        <v>0</v>
      </c>
      <c r="AR1121" s="16">
        <f t="shared" si="2135"/>
        <v>0</v>
      </c>
      <c r="AS1121" s="16">
        <f t="shared" si="2135"/>
        <v>0</v>
      </c>
      <c r="AT1121" s="16">
        <f t="shared" si="2135"/>
        <v>0</v>
      </c>
      <c r="AU1121" s="16">
        <f t="shared" si="2135"/>
        <v>0</v>
      </c>
      <c r="AV1121" s="16">
        <f t="shared" si="2135"/>
        <v>0</v>
      </c>
      <c r="AW1121" s="16">
        <f t="shared" si="2135"/>
        <v>0</v>
      </c>
      <c r="AX1121" s="16">
        <f t="shared" si="2135"/>
        <v>0</v>
      </c>
      <c r="AY1121" s="16">
        <f t="shared" si="2135"/>
        <v>0</v>
      </c>
      <c r="AZ1121" s="16">
        <f t="shared" si="2135"/>
        <v>0</v>
      </c>
      <c r="BA1121" s="16">
        <f t="shared" si="2135"/>
        <v>0</v>
      </c>
      <c r="BB1121" s="16">
        <f t="shared" si="2135"/>
        <v>0</v>
      </c>
      <c r="BC1121" s="16">
        <f t="shared" si="2135"/>
        <v>0</v>
      </c>
      <c r="BD1121" s="16">
        <f t="shared" si="2135"/>
        <v>0</v>
      </c>
      <c r="BE1121" s="16">
        <f t="shared" si="2135"/>
        <v>0</v>
      </c>
      <c r="BF1121" s="16">
        <f t="shared" si="2116"/>
        <v>10779.4</v>
      </c>
      <c r="BG1121" s="16">
        <f t="shared" si="2117"/>
        <v>4274.1000000000004</v>
      </c>
      <c r="BH1121" s="16">
        <f t="shared" si="2118"/>
        <v>4300.8</v>
      </c>
      <c r="BI1121" s="16">
        <f t="shared" si="2135"/>
        <v>0</v>
      </c>
      <c r="BJ1121" s="16">
        <f t="shared" ref="BJ1121:BJ1132" si="2136">BF1121+BI1121</f>
        <v>10779.4</v>
      </c>
      <c r="BK1121" s="16">
        <f t="shared" si="2135"/>
        <v>0</v>
      </c>
    </row>
    <row r="1122" spans="1:64" ht="47.25" x14ac:dyDescent="0.25">
      <c r="A1122" s="10">
        <v>930</v>
      </c>
      <c r="B1122" s="10" t="s">
        <v>131</v>
      </c>
      <c r="C1122" s="10" t="s">
        <v>174</v>
      </c>
      <c r="D1122" s="22" t="s">
        <v>294</v>
      </c>
      <c r="E1122" s="22"/>
      <c r="F1122" s="19" t="s">
        <v>295</v>
      </c>
      <c r="G1122" s="16">
        <f>G1126</f>
        <v>0</v>
      </c>
      <c r="H1122" s="16">
        <f t="shared" si="2119"/>
        <v>6500</v>
      </c>
      <c r="I1122" s="16">
        <f>I1126</f>
        <v>6500</v>
      </c>
      <c r="J1122" s="16">
        <f>J1126</f>
        <v>0</v>
      </c>
      <c r="K1122" s="16">
        <f t="shared" si="2120"/>
        <v>0</v>
      </c>
      <c r="L1122" s="16">
        <f>L1126</f>
        <v>0</v>
      </c>
      <c r="M1122" s="16">
        <f>M1126</f>
        <v>0</v>
      </c>
      <c r="N1122" s="16">
        <f>N1126+N1123</f>
        <v>4279.3999999999996</v>
      </c>
      <c r="O1122" s="16">
        <f>O1126+O1123</f>
        <v>4274.1000000000004</v>
      </c>
      <c r="P1122" s="16">
        <f>P1126+P1123</f>
        <v>4300.8</v>
      </c>
      <c r="Q1122" s="16">
        <f t="shared" si="2025"/>
        <v>10779.4</v>
      </c>
      <c r="R1122" s="16">
        <f t="shared" si="2026"/>
        <v>10779.4</v>
      </c>
      <c r="S1122" s="16">
        <f t="shared" si="2027"/>
        <v>4274.1000000000004</v>
      </c>
      <c r="T1122" s="16">
        <f t="shared" si="2028"/>
        <v>4274.1000000000004</v>
      </c>
      <c r="U1122" s="16">
        <f t="shared" si="2029"/>
        <v>4300.8</v>
      </c>
      <c r="V1122" s="16">
        <f>V1126+V1123</f>
        <v>0</v>
      </c>
      <c r="W1122" s="16">
        <f>W1126+W1123</f>
        <v>0</v>
      </c>
      <c r="X1122" s="16">
        <f>X1126+X1123</f>
        <v>0</v>
      </c>
      <c r="Y1122" s="16">
        <f>Y1126+Y1123</f>
        <v>0</v>
      </c>
      <c r="Z1122" s="16">
        <f>Z1126+Z1123</f>
        <v>0</v>
      </c>
      <c r="AA1122" s="16">
        <f t="shared" si="2124"/>
        <v>10779.4</v>
      </c>
      <c r="AB1122" s="16">
        <f t="shared" si="2125"/>
        <v>4274.1000000000004</v>
      </c>
      <c r="AC1122" s="16">
        <f t="shared" si="2126"/>
        <v>4300.8</v>
      </c>
      <c r="AD1122" s="16">
        <f t="shared" ref="AD1122:AJ1122" si="2137">AD1126+AD1123</f>
        <v>0</v>
      </c>
      <c r="AE1122" s="16">
        <f t="shared" si="2137"/>
        <v>0</v>
      </c>
      <c r="AF1122" s="16">
        <f t="shared" si="2137"/>
        <v>0</v>
      </c>
      <c r="AG1122" s="16">
        <f t="shared" si="2137"/>
        <v>0</v>
      </c>
      <c r="AH1122" s="16">
        <f t="shared" si="2137"/>
        <v>0</v>
      </c>
      <c r="AI1122" s="16">
        <f t="shared" si="2137"/>
        <v>0</v>
      </c>
      <c r="AJ1122" s="16">
        <f t="shared" si="2137"/>
        <v>0</v>
      </c>
      <c r="AK1122" s="16">
        <f t="shared" si="2131"/>
        <v>10779.4</v>
      </c>
      <c r="AL1122" s="16">
        <f t="shared" si="2132"/>
        <v>4274.1000000000004</v>
      </c>
      <c r="AM1122" s="16">
        <f t="shared" si="2133"/>
        <v>4300.8</v>
      </c>
      <c r="AN1122" s="16">
        <f>AN1126+AN1123</f>
        <v>0</v>
      </c>
      <c r="AO1122" s="16">
        <f t="shared" si="2134"/>
        <v>10779.4</v>
      </c>
      <c r="AP1122" s="16">
        <f t="shared" ref="AP1122:BK1122" si="2138">AP1126+AP1123</f>
        <v>0</v>
      </c>
      <c r="AQ1122" s="16">
        <f t="shared" si="2138"/>
        <v>0</v>
      </c>
      <c r="AR1122" s="16">
        <f t="shared" si="2138"/>
        <v>0</v>
      </c>
      <c r="AS1122" s="16">
        <f>AS1126+AS1123</f>
        <v>0</v>
      </c>
      <c r="AT1122" s="16">
        <f>AT1126+AT1123</f>
        <v>0</v>
      </c>
      <c r="AU1122" s="16">
        <f t="shared" si="2138"/>
        <v>0</v>
      </c>
      <c r="AV1122" s="16">
        <f t="shared" si="2138"/>
        <v>0</v>
      </c>
      <c r="AW1122" s="16">
        <f t="shared" si="2138"/>
        <v>0</v>
      </c>
      <c r="AX1122" s="16">
        <f t="shared" si="2138"/>
        <v>0</v>
      </c>
      <c r="AY1122" s="16">
        <f t="shared" si="2138"/>
        <v>0</v>
      </c>
      <c r="AZ1122" s="16">
        <f t="shared" si="2138"/>
        <v>0</v>
      </c>
      <c r="BA1122" s="16">
        <f>BA1126+BA1123</f>
        <v>0</v>
      </c>
      <c r="BB1122" s="16">
        <f>BB1126+BB1123</f>
        <v>0</v>
      </c>
      <c r="BC1122" s="16">
        <f t="shared" si="2138"/>
        <v>0</v>
      </c>
      <c r="BD1122" s="16">
        <f>BD1126+BD1123</f>
        <v>0</v>
      </c>
      <c r="BE1122" s="16">
        <f>BE1126+BE1123</f>
        <v>0</v>
      </c>
      <c r="BF1122" s="16">
        <f t="shared" si="2116"/>
        <v>10779.4</v>
      </c>
      <c r="BG1122" s="16">
        <f t="shared" si="2117"/>
        <v>4274.1000000000004</v>
      </c>
      <c r="BH1122" s="16">
        <f t="shared" si="2118"/>
        <v>4300.8</v>
      </c>
      <c r="BI1122" s="16">
        <f t="shared" ref="BI1122" si="2139">BI1126+BI1123</f>
        <v>0</v>
      </c>
      <c r="BJ1122" s="16">
        <f t="shared" si="2136"/>
        <v>10779.4</v>
      </c>
      <c r="BK1122" s="16">
        <f t="shared" si="2138"/>
        <v>0</v>
      </c>
    </row>
    <row r="1123" spans="1:64" ht="94.5" x14ac:dyDescent="0.25">
      <c r="A1123" s="10">
        <v>930</v>
      </c>
      <c r="B1123" s="10" t="s">
        <v>131</v>
      </c>
      <c r="C1123" s="10" t="s">
        <v>174</v>
      </c>
      <c r="D1123" s="22" t="s">
        <v>1001</v>
      </c>
      <c r="E1123" s="22"/>
      <c r="F1123" s="11" t="s">
        <v>1111</v>
      </c>
      <c r="G1123" s="16"/>
      <c r="H1123" s="16"/>
      <c r="I1123" s="16"/>
      <c r="J1123" s="16"/>
      <c r="K1123" s="16"/>
      <c r="L1123" s="16"/>
      <c r="M1123" s="16"/>
      <c r="N1123" s="16">
        <f t="shared" ref="N1123:P1124" si="2140">N1124</f>
        <v>4279.3999999999996</v>
      </c>
      <c r="O1123" s="16">
        <f t="shared" si="2140"/>
        <v>4274.1000000000004</v>
      </c>
      <c r="P1123" s="16">
        <f t="shared" si="2140"/>
        <v>4300.8</v>
      </c>
      <c r="Q1123" s="16">
        <f>R1123-G1123</f>
        <v>4279.3999999999996</v>
      </c>
      <c r="R1123" s="16">
        <f>I1123+N1123</f>
        <v>4279.3999999999996</v>
      </c>
      <c r="S1123" s="16">
        <f>T1123-J1123</f>
        <v>4274.1000000000004</v>
      </c>
      <c r="T1123" s="16">
        <f t="shared" ref="T1123:U1125" si="2141">L1123+O1123</f>
        <v>4274.1000000000004</v>
      </c>
      <c r="U1123" s="16">
        <f t="shared" si="2141"/>
        <v>4300.8</v>
      </c>
      <c r="V1123" s="16">
        <f t="shared" ref="V1123:X1124" si="2142">V1124</f>
        <v>0</v>
      </c>
      <c r="W1123" s="16">
        <f>W1124</f>
        <v>0</v>
      </c>
      <c r="X1123" s="16">
        <f t="shared" si="2142"/>
        <v>0</v>
      </c>
      <c r="Y1123" s="16">
        <f>Y1124</f>
        <v>0</v>
      </c>
      <c r="Z1123" s="16">
        <f>Z1124</f>
        <v>0</v>
      </c>
      <c r="AA1123" s="16">
        <f t="shared" si="2124"/>
        <v>4279.3999999999996</v>
      </c>
      <c r="AB1123" s="16">
        <f t="shared" si="2125"/>
        <v>4274.1000000000004</v>
      </c>
      <c r="AC1123" s="16">
        <f t="shared" si="2126"/>
        <v>4300.8</v>
      </c>
      <c r="AD1123" s="16">
        <f t="shared" ref="AD1123:BK1124" si="2143">AD1124</f>
        <v>0</v>
      </c>
      <c r="AE1123" s="16">
        <f t="shared" si="2143"/>
        <v>0</v>
      </c>
      <c r="AF1123" s="16">
        <f t="shared" si="2143"/>
        <v>0</v>
      </c>
      <c r="AG1123" s="16">
        <f t="shared" si="2143"/>
        <v>0</v>
      </c>
      <c r="AH1123" s="16">
        <f t="shared" si="2143"/>
        <v>0</v>
      </c>
      <c r="AI1123" s="16">
        <f t="shared" si="2143"/>
        <v>0</v>
      </c>
      <c r="AJ1123" s="16">
        <f t="shared" si="2143"/>
        <v>0</v>
      </c>
      <c r="AK1123" s="16">
        <f t="shared" si="2131"/>
        <v>4279.3999999999996</v>
      </c>
      <c r="AL1123" s="16">
        <f t="shared" si="2132"/>
        <v>4274.1000000000004</v>
      </c>
      <c r="AM1123" s="16">
        <f t="shared" si="2133"/>
        <v>4300.8</v>
      </c>
      <c r="AN1123" s="16">
        <f t="shared" si="2143"/>
        <v>0</v>
      </c>
      <c r="AO1123" s="16">
        <f t="shared" si="2134"/>
        <v>4279.3999999999996</v>
      </c>
      <c r="AP1123" s="16">
        <f t="shared" si="2143"/>
        <v>0</v>
      </c>
      <c r="AQ1123" s="16">
        <f t="shared" si="2143"/>
        <v>0</v>
      </c>
      <c r="AR1123" s="16">
        <f t="shared" si="2143"/>
        <v>0</v>
      </c>
      <c r="AS1123" s="16">
        <f t="shared" si="2143"/>
        <v>0</v>
      </c>
      <c r="AT1123" s="16">
        <f t="shared" si="2143"/>
        <v>0</v>
      </c>
      <c r="AU1123" s="16">
        <f t="shared" si="2143"/>
        <v>0</v>
      </c>
      <c r="AV1123" s="16">
        <f t="shared" si="2143"/>
        <v>0</v>
      </c>
      <c r="AW1123" s="16">
        <f t="shared" si="2143"/>
        <v>0</v>
      </c>
      <c r="AX1123" s="16">
        <f t="shared" si="2143"/>
        <v>0</v>
      </c>
      <c r="AY1123" s="16">
        <f t="shared" si="2143"/>
        <v>0</v>
      </c>
      <c r="AZ1123" s="16">
        <f t="shared" si="2143"/>
        <v>0</v>
      </c>
      <c r="BA1123" s="16">
        <f t="shared" si="2143"/>
        <v>0</v>
      </c>
      <c r="BB1123" s="16">
        <f t="shared" si="2143"/>
        <v>0</v>
      </c>
      <c r="BC1123" s="16">
        <f t="shared" si="2143"/>
        <v>0</v>
      </c>
      <c r="BD1123" s="16">
        <f t="shared" si="2143"/>
        <v>0</v>
      </c>
      <c r="BE1123" s="16">
        <f t="shared" si="2143"/>
        <v>0</v>
      </c>
      <c r="BF1123" s="16">
        <f t="shared" si="2116"/>
        <v>4279.3999999999996</v>
      </c>
      <c r="BG1123" s="16">
        <f t="shared" si="2117"/>
        <v>4274.1000000000004</v>
      </c>
      <c r="BH1123" s="16">
        <f t="shared" si="2118"/>
        <v>4300.8</v>
      </c>
      <c r="BI1123" s="16">
        <f t="shared" si="2143"/>
        <v>0</v>
      </c>
      <c r="BJ1123" s="16">
        <f t="shared" si="2136"/>
        <v>4279.3999999999996</v>
      </c>
      <c r="BK1123" s="16">
        <f t="shared" si="2143"/>
        <v>0</v>
      </c>
    </row>
    <row r="1124" spans="1:64" ht="78.75" x14ac:dyDescent="0.25">
      <c r="A1124" s="10">
        <v>930</v>
      </c>
      <c r="B1124" s="10" t="s">
        <v>131</v>
      </c>
      <c r="C1124" s="10" t="s">
        <v>174</v>
      </c>
      <c r="D1124" s="22" t="s">
        <v>1001</v>
      </c>
      <c r="E1124" s="22" t="s">
        <v>104</v>
      </c>
      <c r="F1124" s="11" t="s">
        <v>1077</v>
      </c>
      <c r="G1124" s="16"/>
      <c r="H1124" s="16"/>
      <c r="I1124" s="16"/>
      <c r="J1124" s="16"/>
      <c r="K1124" s="16"/>
      <c r="L1124" s="16"/>
      <c r="M1124" s="16"/>
      <c r="N1124" s="16">
        <f t="shared" si="2140"/>
        <v>4279.3999999999996</v>
      </c>
      <c r="O1124" s="16">
        <f t="shared" si="2140"/>
        <v>4274.1000000000004</v>
      </c>
      <c r="P1124" s="16">
        <f t="shared" si="2140"/>
        <v>4300.8</v>
      </c>
      <c r="Q1124" s="16">
        <f>R1124-G1124</f>
        <v>4279.3999999999996</v>
      </c>
      <c r="R1124" s="16">
        <f>I1124+N1124</f>
        <v>4279.3999999999996</v>
      </c>
      <c r="S1124" s="16">
        <f>T1124-J1124</f>
        <v>4274.1000000000004</v>
      </c>
      <c r="T1124" s="16">
        <f t="shared" si="2141"/>
        <v>4274.1000000000004</v>
      </c>
      <c r="U1124" s="16">
        <f t="shared" si="2141"/>
        <v>4300.8</v>
      </c>
      <c r="V1124" s="16">
        <f t="shared" si="2142"/>
        <v>0</v>
      </c>
      <c r="W1124" s="16">
        <f>W1125</f>
        <v>0</v>
      </c>
      <c r="X1124" s="16">
        <f t="shared" si="2142"/>
        <v>0</v>
      </c>
      <c r="Y1124" s="16">
        <f>Y1125</f>
        <v>0</v>
      </c>
      <c r="Z1124" s="16">
        <f>Z1125</f>
        <v>0</v>
      </c>
      <c r="AA1124" s="16">
        <f t="shared" si="2124"/>
        <v>4279.3999999999996</v>
      </c>
      <c r="AB1124" s="16">
        <f t="shared" si="2125"/>
        <v>4274.1000000000004</v>
      </c>
      <c r="AC1124" s="16">
        <f t="shared" si="2126"/>
        <v>4300.8</v>
      </c>
      <c r="AD1124" s="16">
        <f t="shared" si="2143"/>
        <v>0</v>
      </c>
      <c r="AE1124" s="16">
        <f t="shared" si="2143"/>
        <v>0</v>
      </c>
      <c r="AF1124" s="16">
        <f t="shared" si="2143"/>
        <v>0</v>
      </c>
      <c r="AG1124" s="16">
        <f t="shared" si="2143"/>
        <v>0</v>
      </c>
      <c r="AH1124" s="16">
        <f t="shared" si="2143"/>
        <v>0</v>
      </c>
      <c r="AI1124" s="16">
        <f t="shared" si="2143"/>
        <v>0</v>
      </c>
      <c r="AJ1124" s="16">
        <f t="shared" si="2143"/>
        <v>0</v>
      </c>
      <c r="AK1124" s="16">
        <f t="shared" si="2131"/>
        <v>4279.3999999999996</v>
      </c>
      <c r="AL1124" s="16">
        <f t="shared" si="2132"/>
        <v>4274.1000000000004</v>
      </c>
      <c r="AM1124" s="16">
        <f t="shared" si="2133"/>
        <v>4300.8</v>
      </c>
      <c r="AN1124" s="16">
        <f t="shared" si="2143"/>
        <v>0</v>
      </c>
      <c r="AO1124" s="16">
        <f t="shared" si="2134"/>
        <v>4279.3999999999996</v>
      </c>
      <c r="AP1124" s="16">
        <f t="shared" si="2143"/>
        <v>0</v>
      </c>
      <c r="AQ1124" s="16">
        <f t="shared" si="2143"/>
        <v>0</v>
      </c>
      <c r="AR1124" s="16">
        <f t="shared" si="2143"/>
        <v>0</v>
      </c>
      <c r="AS1124" s="16">
        <f t="shared" si="2143"/>
        <v>0</v>
      </c>
      <c r="AT1124" s="16">
        <f t="shared" si="2143"/>
        <v>0</v>
      </c>
      <c r="AU1124" s="16">
        <f t="shared" si="2143"/>
        <v>0</v>
      </c>
      <c r="AV1124" s="16">
        <f t="shared" si="2143"/>
        <v>0</v>
      </c>
      <c r="AW1124" s="16">
        <f t="shared" si="2143"/>
        <v>0</v>
      </c>
      <c r="AX1124" s="16">
        <f t="shared" si="2143"/>
        <v>0</v>
      </c>
      <c r="AY1124" s="16">
        <f t="shared" si="2143"/>
        <v>0</v>
      </c>
      <c r="AZ1124" s="16">
        <f t="shared" si="2143"/>
        <v>0</v>
      </c>
      <c r="BA1124" s="16">
        <f t="shared" si="2143"/>
        <v>0</v>
      </c>
      <c r="BB1124" s="16">
        <f t="shared" si="2143"/>
        <v>0</v>
      </c>
      <c r="BC1124" s="16">
        <f t="shared" si="2143"/>
        <v>0</v>
      </c>
      <c r="BD1124" s="16">
        <f t="shared" si="2143"/>
        <v>0</v>
      </c>
      <c r="BE1124" s="16">
        <f t="shared" si="2143"/>
        <v>0</v>
      </c>
      <c r="BF1124" s="16">
        <f t="shared" si="2116"/>
        <v>4279.3999999999996</v>
      </c>
      <c r="BG1124" s="16">
        <f t="shared" si="2117"/>
        <v>4274.1000000000004</v>
      </c>
      <c r="BH1124" s="16">
        <f t="shared" si="2118"/>
        <v>4300.8</v>
      </c>
      <c r="BI1124" s="16">
        <f t="shared" si="2143"/>
        <v>0</v>
      </c>
      <c r="BJ1124" s="16">
        <f t="shared" si="2136"/>
        <v>4279.3999999999996</v>
      </c>
      <c r="BK1124" s="16">
        <f t="shared" si="2143"/>
        <v>0</v>
      </c>
    </row>
    <row r="1125" spans="1:64" ht="63" x14ac:dyDescent="0.25">
      <c r="A1125" s="10">
        <v>930</v>
      </c>
      <c r="B1125" s="10" t="s">
        <v>131</v>
      </c>
      <c r="C1125" s="10" t="s">
        <v>174</v>
      </c>
      <c r="D1125" s="22" t="s">
        <v>1001</v>
      </c>
      <c r="E1125" s="22" t="s">
        <v>172</v>
      </c>
      <c r="F1125" s="11" t="s">
        <v>173</v>
      </c>
      <c r="G1125" s="16"/>
      <c r="H1125" s="16"/>
      <c r="I1125" s="16"/>
      <c r="J1125" s="16"/>
      <c r="K1125" s="16"/>
      <c r="L1125" s="16"/>
      <c r="M1125" s="16"/>
      <c r="N1125" s="16">
        <v>4279.3999999999996</v>
      </c>
      <c r="O1125" s="16">
        <v>4274.1000000000004</v>
      </c>
      <c r="P1125" s="16">
        <v>4300.8</v>
      </c>
      <c r="Q1125" s="16">
        <f>R1125-G1125</f>
        <v>4279.3999999999996</v>
      </c>
      <c r="R1125" s="16">
        <f>I1125+N1125</f>
        <v>4279.3999999999996</v>
      </c>
      <c r="S1125" s="16">
        <f>T1125-J1125</f>
        <v>4274.1000000000004</v>
      </c>
      <c r="T1125" s="16">
        <f t="shared" si="2141"/>
        <v>4274.1000000000004</v>
      </c>
      <c r="U1125" s="16">
        <f t="shared" si="2141"/>
        <v>4300.8</v>
      </c>
      <c r="V1125" s="16"/>
      <c r="W1125" s="16"/>
      <c r="X1125" s="16"/>
      <c r="Y1125" s="16"/>
      <c r="Z1125" s="16"/>
      <c r="AA1125" s="16">
        <f t="shared" si="2124"/>
        <v>4279.3999999999996</v>
      </c>
      <c r="AB1125" s="16">
        <f t="shared" si="2125"/>
        <v>4274.1000000000004</v>
      </c>
      <c r="AC1125" s="16">
        <f t="shared" si="2126"/>
        <v>4300.8</v>
      </c>
      <c r="AD1125" s="16"/>
      <c r="AE1125" s="16"/>
      <c r="AF1125" s="16"/>
      <c r="AG1125" s="16"/>
      <c r="AH1125" s="16"/>
      <c r="AI1125" s="16"/>
      <c r="AJ1125" s="16"/>
      <c r="AK1125" s="16">
        <f t="shared" si="2131"/>
        <v>4279.3999999999996</v>
      </c>
      <c r="AL1125" s="16">
        <f t="shared" si="2132"/>
        <v>4274.1000000000004</v>
      </c>
      <c r="AM1125" s="16">
        <f t="shared" si="2133"/>
        <v>4300.8</v>
      </c>
      <c r="AN1125" s="16"/>
      <c r="AO1125" s="16">
        <f t="shared" si="2134"/>
        <v>4279.3999999999996</v>
      </c>
      <c r="AP1125" s="16"/>
      <c r="AQ1125" s="16"/>
      <c r="AR1125" s="16"/>
      <c r="AS1125" s="16"/>
      <c r="AT1125" s="16"/>
      <c r="AU1125" s="16"/>
      <c r="AV1125" s="16"/>
      <c r="AW1125" s="16"/>
      <c r="AX1125" s="16"/>
      <c r="AY1125" s="16"/>
      <c r="AZ1125" s="16"/>
      <c r="BA1125" s="16"/>
      <c r="BB1125" s="16"/>
      <c r="BC1125" s="16"/>
      <c r="BD1125" s="16"/>
      <c r="BE1125" s="16"/>
      <c r="BF1125" s="16">
        <f t="shared" si="2116"/>
        <v>4279.3999999999996</v>
      </c>
      <c r="BG1125" s="16">
        <f t="shared" si="2117"/>
        <v>4274.1000000000004</v>
      </c>
      <c r="BH1125" s="16">
        <f t="shared" si="2118"/>
        <v>4300.8</v>
      </c>
      <c r="BI1125" s="16"/>
      <c r="BJ1125" s="16">
        <f t="shared" si="2136"/>
        <v>4279.3999999999996</v>
      </c>
      <c r="BK1125" s="16"/>
    </row>
    <row r="1126" spans="1:64" ht="47.25" x14ac:dyDescent="0.25">
      <c r="A1126" s="10">
        <v>930</v>
      </c>
      <c r="B1126" s="10" t="s">
        <v>131</v>
      </c>
      <c r="C1126" s="10" t="s">
        <v>174</v>
      </c>
      <c r="D1126" s="22" t="s">
        <v>1005</v>
      </c>
      <c r="E1126" s="22"/>
      <c r="F1126" s="11" t="s">
        <v>1072</v>
      </c>
      <c r="G1126" s="16">
        <f>G1127</f>
        <v>0</v>
      </c>
      <c r="H1126" s="16">
        <f t="shared" si="2119"/>
        <v>6500</v>
      </c>
      <c r="I1126" s="16">
        <f t="shared" ref="I1126:J1128" si="2144">I1127</f>
        <v>6500</v>
      </c>
      <c r="J1126" s="16">
        <f t="shared" si="2144"/>
        <v>0</v>
      </c>
      <c r="K1126" s="16">
        <f t="shared" si="2120"/>
        <v>0</v>
      </c>
      <c r="L1126" s="16">
        <f t="shared" ref="L1126:P1128" si="2145">L1127</f>
        <v>0</v>
      </c>
      <c r="M1126" s="16">
        <f t="shared" si="2145"/>
        <v>0</v>
      </c>
      <c r="N1126" s="16">
        <f t="shared" si="2145"/>
        <v>0</v>
      </c>
      <c r="O1126" s="16">
        <f t="shared" si="2145"/>
        <v>0</v>
      </c>
      <c r="P1126" s="16">
        <f t="shared" si="2145"/>
        <v>0</v>
      </c>
      <c r="Q1126" s="16">
        <f t="shared" si="2025"/>
        <v>6500</v>
      </c>
      <c r="R1126" s="16">
        <f t="shared" si="2026"/>
        <v>6500</v>
      </c>
      <c r="S1126" s="16">
        <f t="shared" si="2027"/>
        <v>0</v>
      </c>
      <c r="T1126" s="16">
        <f t="shared" si="2028"/>
        <v>0</v>
      </c>
      <c r="U1126" s="16">
        <f t="shared" si="2029"/>
        <v>0</v>
      </c>
      <c r="V1126" s="16">
        <f t="shared" ref="V1126:X1128" si="2146">V1127</f>
        <v>0</v>
      </c>
      <c r="W1126" s="16">
        <f t="shared" si="2146"/>
        <v>0</v>
      </c>
      <c r="X1126" s="16">
        <f t="shared" si="2146"/>
        <v>0</v>
      </c>
      <c r="Y1126" s="16">
        <f t="shared" ref="Y1126:Z1128" si="2147">Y1127</f>
        <v>0</v>
      </c>
      <c r="Z1126" s="16">
        <f t="shared" si="2147"/>
        <v>0</v>
      </c>
      <c r="AA1126" s="16">
        <f t="shared" si="2124"/>
        <v>6500</v>
      </c>
      <c r="AB1126" s="16">
        <f t="shared" si="2125"/>
        <v>0</v>
      </c>
      <c r="AC1126" s="16">
        <f t="shared" si="2126"/>
        <v>0</v>
      </c>
      <c r="AD1126" s="16">
        <f t="shared" ref="AD1126:AE1128" si="2148">AD1127</f>
        <v>0</v>
      </c>
      <c r="AE1126" s="16">
        <f t="shared" si="2148"/>
        <v>0</v>
      </c>
      <c r="AF1126" s="16">
        <f>AF1127</f>
        <v>0</v>
      </c>
      <c r="AG1126" s="16">
        <f t="shared" ref="AG1126:AH1128" si="2149">AG1127</f>
        <v>0</v>
      </c>
      <c r="AH1126" s="16">
        <f t="shared" si="2149"/>
        <v>0</v>
      </c>
      <c r="AI1126" s="16">
        <f t="shared" ref="AI1126:AJ1128" si="2150">AI1127</f>
        <v>0</v>
      </c>
      <c r="AJ1126" s="16">
        <f t="shared" si="2150"/>
        <v>0</v>
      </c>
      <c r="AK1126" s="16">
        <f t="shared" si="2131"/>
        <v>6500</v>
      </c>
      <c r="AL1126" s="16">
        <f t="shared" si="2132"/>
        <v>0</v>
      </c>
      <c r="AM1126" s="16">
        <f t="shared" si="2133"/>
        <v>0</v>
      </c>
      <c r="AN1126" s="16">
        <f>AN1127</f>
        <v>0</v>
      </c>
      <c r="AO1126" s="16">
        <f t="shared" si="2134"/>
        <v>6500</v>
      </c>
      <c r="AP1126" s="16">
        <f t="shared" ref="AP1126:AT1128" si="2151">AP1127</f>
        <v>0</v>
      </c>
      <c r="AQ1126" s="16">
        <f t="shared" si="2151"/>
        <v>0</v>
      </c>
      <c r="AR1126" s="16">
        <f t="shared" si="2151"/>
        <v>0</v>
      </c>
      <c r="AS1126" s="16">
        <f t="shared" si="2151"/>
        <v>0</v>
      </c>
      <c r="AT1126" s="16">
        <f t="shared" si="2151"/>
        <v>0</v>
      </c>
      <c r="AU1126" s="16">
        <f t="shared" ref="AU1126:AY1128" si="2152">AU1127</f>
        <v>0</v>
      </c>
      <c r="AV1126" s="16">
        <f t="shared" si="2152"/>
        <v>0</v>
      </c>
      <c r="AW1126" s="16">
        <f t="shared" si="2152"/>
        <v>0</v>
      </c>
      <c r="AX1126" s="16">
        <f t="shared" si="2152"/>
        <v>0</v>
      </c>
      <c r="AY1126" s="16">
        <f t="shared" si="2152"/>
        <v>0</v>
      </c>
      <c r="AZ1126" s="16">
        <f t="shared" ref="AZ1126:BC1128" si="2153">AZ1127</f>
        <v>0</v>
      </c>
      <c r="BA1126" s="16">
        <f t="shared" ref="BA1126:BB1128" si="2154">BA1127</f>
        <v>0</v>
      </c>
      <c r="BB1126" s="16">
        <f t="shared" si="2154"/>
        <v>0</v>
      </c>
      <c r="BC1126" s="16">
        <f t="shared" si="2153"/>
        <v>0</v>
      </c>
      <c r="BD1126" s="16">
        <f t="shared" ref="BD1126:BE1128" si="2155">BD1127</f>
        <v>0</v>
      </c>
      <c r="BE1126" s="16">
        <f t="shared" si="2155"/>
        <v>0</v>
      </c>
      <c r="BF1126" s="16">
        <f t="shared" si="2116"/>
        <v>6500</v>
      </c>
      <c r="BG1126" s="16">
        <f t="shared" si="2117"/>
        <v>0</v>
      </c>
      <c r="BH1126" s="16">
        <f t="shared" si="2118"/>
        <v>0</v>
      </c>
      <c r="BI1126" s="16">
        <f>BI1127</f>
        <v>0</v>
      </c>
      <c r="BJ1126" s="16">
        <f t="shared" si="2136"/>
        <v>6500</v>
      </c>
      <c r="BK1126" s="16">
        <f>BK1127</f>
        <v>0</v>
      </c>
    </row>
    <row r="1127" spans="1:64" ht="78.75" x14ac:dyDescent="0.25">
      <c r="A1127" s="10">
        <v>930</v>
      </c>
      <c r="B1127" s="10" t="s">
        <v>131</v>
      </c>
      <c r="C1127" s="10" t="s">
        <v>174</v>
      </c>
      <c r="D1127" s="22" t="s">
        <v>1005</v>
      </c>
      <c r="E1127" s="22" t="s">
        <v>104</v>
      </c>
      <c r="F1127" s="11" t="s">
        <v>1077</v>
      </c>
      <c r="G1127" s="16">
        <f>G1128</f>
        <v>0</v>
      </c>
      <c r="H1127" s="16">
        <f t="shared" si="2119"/>
        <v>6500</v>
      </c>
      <c r="I1127" s="16">
        <f t="shared" si="2144"/>
        <v>6500</v>
      </c>
      <c r="J1127" s="16">
        <f t="shared" si="2144"/>
        <v>0</v>
      </c>
      <c r="K1127" s="16">
        <f t="shared" si="2120"/>
        <v>0</v>
      </c>
      <c r="L1127" s="16">
        <f t="shared" si="2145"/>
        <v>0</v>
      </c>
      <c r="M1127" s="16">
        <f t="shared" si="2145"/>
        <v>0</v>
      </c>
      <c r="N1127" s="16">
        <f t="shared" si="2145"/>
        <v>0</v>
      </c>
      <c r="O1127" s="16">
        <f t="shared" si="2145"/>
        <v>0</v>
      </c>
      <c r="P1127" s="16">
        <f t="shared" si="2145"/>
        <v>0</v>
      </c>
      <c r="Q1127" s="16">
        <f t="shared" si="2025"/>
        <v>6500</v>
      </c>
      <c r="R1127" s="16">
        <f t="shared" si="2026"/>
        <v>6500</v>
      </c>
      <c r="S1127" s="16">
        <f t="shared" si="2027"/>
        <v>0</v>
      </c>
      <c r="T1127" s="16">
        <f t="shared" si="2028"/>
        <v>0</v>
      </c>
      <c r="U1127" s="16">
        <f t="shared" si="2029"/>
        <v>0</v>
      </c>
      <c r="V1127" s="16">
        <f t="shared" si="2146"/>
        <v>0</v>
      </c>
      <c r="W1127" s="16">
        <f t="shared" si="2146"/>
        <v>0</v>
      </c>
      <c r="X1127" s="16">
        <f t="shared" si="2146"/>
        <v>0</v>
      </c>
      <c r="Y1127" s="16">
        <f t="shared" si="2147"/>
        <v>0</v>
      </c>
      <c r="Z1127" s="16">
        <f t="shared" si="2147"/>
        <v>0</v>
      </c>
      <c r="AA1127" s="16">
        <f t="shared" si="2124"/>
        <v>6500</v>
      </c>
      <c r="AB1127" s="16">
        <f t="shared" si="2125"/>
        <v>0</v>
      </c>
      <c r="AC1127" s="16">
        <f t="shared" si="2126"/>
        <v>0</v>
      </c>
      <c r="AD1127" s="16">
        <f t="shared" si="2148"/>
        <v>0</v>
      </c>
      <c r="AE1127" s="16">
        <f t="shared" si="2148"/>
        <v>0</v>
      </c>
      <c r="AF1127" s="16">
        <f>AF1128</f>
        <v>0</v>
      </c>
      <c r="AG1127" s="16">
        <f t="shared" si="2149"/>
        <v>0</v>
      </c>
      <c r="AH1127" s="16">
        <f t="shared" si="2149"/>
        <v>0</v>
      </c>
      <c r="AI1127" s="16">
        <f t="shared" si="2150"/>
        <v>0</v>
      </c>
      <c r="AJ1127" s="16">
        <f t="shared" si="2150"/>
        <v>0</v>
      </c>
      <c r="AK1127" s="16">
        <f t="shared" si="2131"/>
        <v>6500</v>
      </c>
      <c r="AL1127" s="16">
        <f t="shared" si="2132"/>
        <v>0</v>
      </c>
      <c r="AM1127" s="16">
        <f t="shared" si="2133"/>
        <v>0</v>
      </c>
      <c r="AN1127" s="16">
        <f>AN1128</f>
        <v>0</v>
      </c>
      <c r="AO1127" s="16">
        <f t="shared" si="2134"/>
        <v>6500</v>
      </c>
      <c r="AP1127" s="16">
        <f t="shared" si="2151"/>
        <v>0</v>
      </c>
      <c r="AQ1127" s="16">
        <f t="shared" si="2151"/>
        <v>0</v>
      </c>
      <c r="AR1127" s="16">
        <f t="shared" si="2151"/>
        <v>0</v>
      </c>
      <c r="AS1127" s="16">
        <f t="shared" si="2151"/>
        <v>0</v>
      </c>
      <c r="AT1127" s="16">
        <f t="shared" si="2151"/>
        <v>0</v>
      </c>
      <c r="AU1127" s="16">
        <f t="shared" si="2152"/>
        <v>0</v>
      </c>
      <c r="AV1127" s="16">
        <f t="shared" si="2152"/>
        <v>0</v>
      </c>
      <c r="AW1127" s="16">
        <f t="shared" si="2152"/>
        <v>0</v>
      </c>
      <c r="AX1127" s="16">
        <f t="shared" si="2152"/>
        <v>0</v>
      </c>
      <c r="AY1127" s="16">
        <f t="shared" si="2152"/>
        <v>0</v>
      </c>
      <c r="AZ1127" s="16">
        <f t="shared" si="2153"/>
        <v>0</v>
      </c>
      <c r="BA1127" s="16">
        <f t="shared" si="2154"/>
        <v>0</v>
      </c>
      <c r="BB1127" s="16">
        <f t="shared" si="2154"/>
        <v>0</v>
      </c>
      <c r="BC1127" s="16">
        <f t="shared" si="2153"/>
        <v>0</v>
      </c>
      <c r="BD1127" s="16">
        <f t="shared" si="2155"/>
        <v>0</v>
      </c>
      <c r="BE1127" s="16">
        <f t="shared" si="2155"/>
        <v>0</v>
      </c>
      <c r="BF1127" s="16">
        <f t="shared" si="2116"/>
        <v>6500</v>
      </c>
      <c r="BG1127" s="16">
        <f t="shared" si="2117"/>
        <v>0</v>
      </c>
      <c r="BH1127" s="16">
        <f t="shared" si="2118"/>
        <v>0</v>
      </c>
      <c r="BI1127" s="16">
        <f>BI1128</f>
        <v>0</v>
      </c>
      <c r="BJ1127" s="16">
        <f t="shared" si="2136"/>
        <v>6500</v>
      </c>
      <c r="BK1127" s="16">
        <f>BK1128</f>
        <v>0</v>
      </c>
    </row>
    <row r="1128" spans="1:64" x14ac:dyDescent="0.25">
      <c r="A1128" s="10">
        <v>930</v>
      </c>
      <c r="B1128" s="10" t="s">
        <v>131</v>
      </c>
      <c r="C1128" s="10" t="s">
        <v>174</v>
      </c>
      <c r="D1128" s="22" t="s">
        <v>1005</v>
      </c>
      <c r="E1128" s="22" t="s">
        <v>168</v>
      </c>
      <c r="F1128" s="11" t="s">
        <v>169</v>
      </c>
      <c r="G1128" s="16">
        <f>G1129</f>
        <v>0</v>
      </c>
      <c r="H1128" s="16">
        <f t="shared" si="2119"/>
        <v>6500</v>
      </c>
      <c r="I1128" s="16">
        <f t="shared" si="2144"/>
        <v>6500</v>
      </c>
      <c r="J1128" s="16">
        <f t="shared" si="2144"/>
        <v>0</v>
      </c>
      <c r="K1128" s="16">
        <f t="shared" si="2120"/>
        <v>0</v>
      </c>
      <c r="L1128" s="16">
        <f t="shared" si="2145"/>
        <v>0</v>
      </c>
      <c r="M1128" s="16">
        <f t="shared" si="2145"/>
        <v>0</v>
      </c>
      <c r="N1128" s="16">
        <f t="shared" si="2145"/>
        <v>0</v>
      </c>
      <c r="O1128" s="16">
        <f t="shared" si="2145"/>
        <v>0</v>
      </c>
      <c r="P1128" s="16">
        <f t="shared" si="2145"/>
        <v>0</v>
      </c>
      <c r="Q1128" s="16">
        <f t="shared" si="2025"/>
        <v>6500</v>
      </c>
      <c r="R1128" s="16">
        <f t="shared" si="2026"/>
        <v>6500</v>
      </c>
      <c r="S1128" s="16">
        <f t="shared" si="2027"/>
        <v>0</v>
      </c>
      <c r="T1128" s="16">
        <f t="shared" si="2028"/>
        <v>0</v>
      </c>
      <c r="U1128" s="16">
        <f t="shared" si="2029"/>
        <v>0</v>
      </c>
      <c r="V1128" s="16">
        <f t="shared" si="2146"/>
        <v>0</v>
      </c>
      <c r="W1128" s="16">
        <f t="shared" si="2146"/>
        <v>0</v>
      </c>
      <c r="X1128" s="16">
        <f t="shared" si="2146"/>
        <v>0</v>
      </c>
      <c r="Y1128" s="16">
        <f t="shared" si="2147"/>
        <v>0</v>
      </c>
      <c r="Z1128" s="16">
        <f t="shared" si="2147"/>
        <v>0</v>
      </c>
      <c r="AA1128" s="16">
        <f t="shared" si="2124"/>
        <v>6500</v>
      </c>
      <c r="AB1128" s="16">
        <f t="shared" si="2125"/>
        <v>0</v>
      </c>
      <c r="AC1128" s="16">
        <f t="shared" si="2126"/>
        <v>0</v>
      </c>
      <c r="AD1128" s="16">
        <f t="shared" si="2148"/>
        <v>0</v>
      </c>
      <c r="AE1128" s="16">
        <f t="shared" si="2148"/>
        <v>0</v>
      </c>
      <c r="AF1128" s="16">
        <f>AF1129</f>
        <v>0</v>
      </c>
      <c r="AG1128" s="16">
        <f t="shared" si="2149"/>
        <v>0</v>
      </c>
      <c r="AH1128" s="16">
        <f t="shared" si="2149"/>
        <v>0</v>
      </c>
      <c r="AI1128" s="16">
        <f t="shared" si="2150"/>
        <v>0</v>
      </c>
      <c r="AJ1128" s="16">
        <f t="shared" si="2150"/>
        <v>0</v>
      </c>
      <c r="AK1128" s="16">
        <f t="shared" si="2131"/>
        <v>6500</v>
      </c>
      <c r="AL1128" s="16">
        <f t="shared" si="2132"/>
        <v>0</v>
      </c>
      <c r="AM1128" s="16">
        <f t="shared" si="2133"/>
        <v>0</v>
      </c>
      <c r="AN1128" s="16">
        <f>AN1129</f>
        <v>0</v>
      </c>
      <c r="AO1128" s="16">
        <f t="shared" si="2134"/>
        <v>6500</v>
      </c>
      <c r="AP1128" s="16">
        <f t="shared" si="2151"/>
        <v>0</v>
      </c>
      <c r="AQ1128" s="16">
        <f t="shared" si="2151"/>
        <v>0</v>
      </c>
      <c r="AR1128" s="16">
        <f t="shared" si="2151"/>
        <v>0</v>
      </c>
      <c r="AS1128" s="16">
        <f t="shared" si="2151"/>
        <v>0</v>
      </c>
      <c r="AT1128" s="16">
        <f t="shared" si="2151"/>
        <v>0</v>
      </c>
      <c r="AU1128" s="16">
        <f t="shared" si="2152"/>
        <v>0</v>
      </c>
      <c r="AV1128" s="16">
        <f t="shared" si="2152"/>
        <v>0</v>
      </c>
      <c r="AW1128" s="16">
        <f t="shared" si="2152"/>
        <v>0</v>
      </c>
      <c r="AX1128" s="16">
        <f t="shared" si="2152"/>
        <v>0</v>
      </c>
      <c r="AY1128" s="16">
        <f t="shared" si="2152"/>
        <v>0</v>
      </c>
      <c r="AZ1128" s="16">
        <f t="shared" si="2153"/>
        <v>0</v>
      </c>
      <c r="BA1128" s="16">
        <f t="shared" si="2154"/>
        <v>0</v>
      </c>
      <c r="BB1128" s="16">
        <f t="shared" si="2154"/>
        <v>0</v>
      </c>
      <c r="BC1128" s="16">
        <f t="shared" si="2153"/>
        <v>0</v>
      </c>
      <c r="BD1128" s="16">
        <f t="shared" si="2155"/>
        <v>0</v>
      </c>
      <c r="BE1128" s="16">
        <f t="shared" si="2155"/>
        <v>0</v>
      </c>
      <c r="BF1128" s="16">
        <f t="shared" si="2116"/>
        <v>6500</v>
      </c>
      <c r="BG1128" s="16">
        <f t="shared" si="2117"/>
        <v>0</v>
      </c>
      <c r="BH1128" s="16">
        <f t="shared" si="2118"/>
        <v>0</v>
      </c>
      <c r="BI1128" s="16">
        <f>BI1129</f>
        <v>0</v>
      </c>
      <c r="BJ1128" s="16">
        <f t="shared" si="2136"/>
        <v>6500</v>
      </c>
      <c r="BK1128" s="16">
        <f>BK1129</f>
        <v>0</v>
      </c>
    </row>
    <row r="1129" spans="1:64" ht="31.5" x14ac:dyDescent="0.25">
      <c r="A1129" s="10">
        <v>930</v>
      </c>
      <c r="B1129" s="10" t="s">
        <v>131</v>
      </c>
      <c r="C1129" s="10" t="s">
        <v>174</v>
      </c>
      <c r="D1129" s="22" t="s">
        <v>1005</v>
      </c>
      <c r="E1129" s="22" t="s">
        <v>312</v>
      </c>
      <c r="F1129" s="11" t="s">
        <v>197</v>
      </c>
      <c r="G1129" s="16">
        <v>0</v>
      </c>
      <c r="H1129" s="16">
        <f t="shared" si="2119"/>
        <v>6500</v>
      </c>
      <c r="I1129" s="16">
        <v>6500</v>
      </c>
      <c r="J1129" s="16">
        <v>0</v>
      </c>
      <c r="K1129" s="16">
        <f t="shared" si="2120"/>
        <v>0</v>
      </c>
      <c r="L1129" s="16">
        <v>0</v>
      </c>
      <c r="M1129" s="16">
        <v>0</v>
      </c>
      <c r="N1129" s="16"/>
      <c r="O1129" s="16"/>
      <c r="P1129" s="16"/>
      <c r="Q1129" s="16">
        <f t="shared" si="2025"/>
        <v>6500</v>
      </c>
      <c r="R1129" s="16">
        <f t="shared" si="2026"/>
        <v>6500</v>
      </c>
      <c r="S1129" s="16">
        <f t="shared" si="2027"/>
        <v>0</v>
      </c>
      <c r="T1129" s="16">
        <f t="shared" si="2028"/>
        <v>0</v>
      </c>
      <c r="U1129" s="16">
        <f t="shared" si="2029"/>
        <v>0</v>
      </c>
      <c r="V1129" s="16"/>
      <c r="W1129" s="16"/>
      <c r="X1129" s="16"/>
      <c r="Y1129" s="16"/>
      <c r="Z1129" s="16"/>
      <c r="AA1129" s="16">
        <f t="shared" si="2124"/>
        <v>6500</v>
      </c>
      <c r="AB1129" s="16">
        <f t="shared" si="2125"/>
        <v>0</v>
      </c>
      <c r="AC1129" s="16">
        <f t="shared" si="2126"/>
        <v>0</v>
      </c>
      <c r="AD1129" s="16"/>
      <c r="AE1129" s="16"/>
      <c r="AF1129" s="16"/>
      <c r="AG1129" s="16"/>
      <c r="AH1129" s="16"/>
      <c r="AI1129" s="16"/>
      <c r="AJ1129" s="16"/>
      <c r="AK1129" s="16">
        <f t="shared" si="2131"/>
        <v>6500</v>
      </c>
      <c r="AL1129" s="16">
        <f t="shared" si="2132"/>
        <v>0</v>
      </c>
      <c r="AM1129" s="16">
        <f t="shared" si="2133"/>
        <v>0</v>
      </c>
      <c r="AN1129" s="16"/>
      <c r="AO1129" s="16">
        <f t="shared" si="2134"/>
        <v>6500</v>
      </c>
      <c r="AP1129" s="16"/>
      <c r="AQ1129" s="16"/>
      <c r="AR1129" s="16"/>
      <c r="AS1129" s="16"/>
      <c r="AT1129" s="16"/>
      <c r="AU1129" s="16"/>
      <c r="AV1129" s="16"/>
      <c r="AW1129" s="16"/>
      <c r="AX1129" s="16"/>
      <c r="AY1129" s="16"/>
      <c r="AZ1129" s="16"/>
      <c r="BA1129" s="16"/>
      <c r="BB1129" s="16"/>
      <c r="BC1129" s="16"/>
      <c r="BD1129" s="16"/>
      <c r="BE1129" s="16"/>
      <c r="BF1129" s="16">
        <f t="shared" si="2116"/>
        <v>6500</v>
      </c>
      <c r="BG1129" s="16">
        <f t="shared" si="2117"/>
        <v>0</v>
      </c>
      <c r="BH1129" s="16">
        <f t="shared" si="2118"/>
        <v>0</v>
      </c>
      <c r="BI1129" s="16"/>
      <c r="BJ1129" s="16">
        <f t="shared" si="2136"/>
        <v>6500</v>
      </c>
      <c r="BK1129" s="16"/>
    </row>
    <row r="1130" spans="1:64" s="47" customFormat="1" ht="31.5" x14ac:dyDescent="0.25">
      <c r="A1130" s="8">
        <v>930</v>
      </c>
      <c r="B1130" s="8" t="s">
        <v>131</v>
      </c>
      <c r="C1130" s="8" t="s">
        <v>131</v>
      </c>
      <c r="D1130" s="8"/>
      <c r="E1130" s="8"/>
      <c r="F1130" s="9" t="s">
        <v>219</v>
      </c>
      <c r="G1130" s="15">
        <f>G1131</f>
        <v>43465</v>
      </c>
      <c r="H1130" s="15">
        <f t="shared" si="2119"/>
        <v>-2630.8000000000029</v>
      </c>
      <c r="I1130" s="15">
        <f>I1131</f>
        <v>40834.199999999997</v>
      </c>
      <c r="J1130" s="15">
        <f>J1131</f>
        <v>46311.6</v>
      </c>
      <c r="K1130" s="15">
        <f t="shared" si="2120"/>
        <v>-5626.6999999999971</v>
      </c>
      <c r="L1130" s="15">
        <f t="shared" ref="L1130:P1131" si="2156">L1131</f>
        <v>40684.9</v>
      </c>
      <c r="M1130" s="15">
        <f t="shared" si="2156"/>
        <v>41429.200000000004</v>
      </c>
      <c r="N1130" s="15">
        <f t="shared" si="2156"/>
        <v>0</v>
      </c>
      <c r="O1130" s="15">
        <f t="shared" si="2156"/>
        <v>0</v>
      </c>
      <c r="P1130" s="15">
        <f t="shared" si="2156"/>
        <v>0</v>
      </c>
      <c r="Q1130" s="15">
        <f t="shared" si="2025"/>
        <v>-2630.8000000000029</v>
      </c>
      <c r="R1130" s="15">
        <f t="shared" si="2026"/>
        <v>40834.199999999997</v>
      </c>
      <c r="S1130" s="15">
        <f t="shared" si="2027"/>
        <v>-5626.6999999999971</v>
      </c>
      <c r="T1130" s="15">
        <f t="shared" si="2028"/>
        <v>40684.9</v>
      </c>
      <c r="U1130" s="15">
        <f t="shared" si="2029"/>
        <v>41429.200000000004</v>
      </c>
      <c r="V1130" s="15">
        <f t="shared" ref="V1130:Z1131" si="2157">V1131</f>
        <v>0</v>
      </c>
      <c r="W1130" s="15">
        <f t="shared" si="2157"/>
        <v>0</v>
      </c>
      <c r="X1130" s="15">
        <f t="shared" si="2157"/>
        <v>0</v>
      </c>
      <c r="Y1130" s="15">
        <f t="shared" si="2157"/>
        <v>0</v>
      </c>
      <c r="Z1130" s="15">
        <f t="shared" si="2157"/>
        <v>0</v>
      </c>
      <c r="AA1130" s="15">
        <f t="shared" si="2124"/>
        <v>40834.199999999997</v>
      </c>
      <c r="AB1130" s="15">
        <f t="shared" si="2125"/>
        <v>40684.9</v>
      </c>
      <c r="AC1130" s="15">
        <f t="shared" si="2126"/>
        <v>41429.200000000004</v>
      </c>
      <c r="AD1130" s="15">
        <f t="shared" ref="AD1130:BK1131" si="2158">AD1131</f>
        <v>0</v>
      </c>
      <c r="AE1130" s="15">
        <f t="shared" si="2158"/>
        <v>0</v>
      </c>
      <c r="AF1130" s="15">
        <f t="shared" si="2158"/>
        <v>0</v>
      </c>
      <c r="AG1130" s="15">
        <f t="shared" si="2158"/>
        <v>0</v>
      </c>
      <c r="AH1130" s="15">
        <f t="shared" si="2158"/>
        <v>0</v>
      </c>
      <c r="AI1130" s="15">
        <f t="shared" si="2158"/>
        <v>0</v>
      </c>
      <c r="AJ1130" s="15">
        <f t="shared" si="2158"/>
        <v>0</v>
      </c>
      <c r="AK1130" s="15">
        <f t="shared" si="2131"/>
        <v>40834.199999999997</v>
      </c>
      <c r="AL1130" s="15">
        <f t="shared" si="2132"/>
        <v>40684.9</v>
      </c>
      <c r="AM1130" s="15">
        <f t="shared" si="2133"/>
        <v>41429.200000000004</v>
      </c>
      <c r="AN1130" s="15">
        <f t="shared" si="2158"/>
        <v>0</v>
      </c>
      <c r="AO1130" s="15">
        <f t="shared" si="2134"/>
        <v>40834.199999999997</v>
      </c>
      <c r="AP1130" s="15">
        <f t="shared" si="2158"/>
        <v>0</v>
      </c>
      <c r="AQ1130" s="15">
        <f t="shared" si="2158"/>
        <v>0</v>
      </c>
      <c r="AR1130" s="15">
        <f t="shared" si="2158"/>
        <v>0</v>
      </c>
      <c r="AS1130" s="15">
        <f t="shared" si="2158"/>
        <v>0</v>
      </c>
      <c r="AT1130" s="15">
        <f t="shared" si="2158"/>
        <v>0</v>
      </c>
      <c r="AU1130" s="15">
        <f t="shared" si="2158"/>
        <v>0</v>
      </c>
      <c r="AV1130" s="15">
        <f t="shared" si="2158"/>
        <v>0</v>
      </c>
      <c r="AW1130" s="15">
        <f t="shared" si="2158"/>
        <v>0</v>
      </c>
      <c r="AX1130" s="15">
        <f t="shared" si="2158"/>
        <v>0</v>
      </c>
      <c r="AY1130" s="15">
        <f t="shared" si="2158"/>
        <v>0</v>
      </c>
      <c r="AZ1130" s="15">
        <f t="shared" si="2158"/>
        <v>0</v>
      </c>
      <c r="BA1130" s="15">
        <f t="shared" si="2158"/>
        <v>0</v>
      </c>
      <c r="BB1130" s="15">
        <f t="shared" si="2158"/>
        <v>0</v>
      </c>
      <c r="BC1130" s="15">
        <f t="shared" si="2158"/>
        <v>0</v>
      </c>
      <c r="BD1130" s="15">
        <f t="shared" si="2158"/>
        <v>0</v>
      </c>
      <c r="BE1130" s="15">
        <f t="shared" si="2158"/>
        <v>0</v>
      </c>
      <c r="BF1130" s="15">
        <f t="shared" si="2116"/>
        <v>40834.199999999997</v>
      </c>
      <c r="BG1130" s="15">
        <f t="shared" si="2117"/>
        <v>40684.9</v>
      </c>
      <c r="BH1130" s="15">
        <f t="shared" si="2118"/>
        <v>41429.200000000004</v>
      </c>
      <c r="BI1130" s="15">
        <f t="shared" si="2158"/>
        <v>0</v>
      </c>
      <c r="BJ1130" s="15">
        <f t="shared" si="2136"/>
        <v>40834.199999999997</v>
      </c>
      <c r="BK1130" s="15">
        <f t="shared" si="2158"/>
        <v>0</v>
      </c>
    </row>
    <row r="1131" spans="1:64" x14ac:dyDescent="0.25">
      <c r="A1131" s="10">
        <v>930</v>
      </c>
      <c r="B1131" s="10" t="s">
        <v>131</v>
      </c>
      <c r="C1131" s="10" t="s">
        <v>131</v>
      </c>
      <c r="D1131" s="10" t="s">
        <v>115</v>
      </c>
      <c r="E1131" s="10"/>
      <c r="F1131" s="11" t="s">
        <v>116</v>
      </c>
      <c r="G1131" s="16">
        <f>G1132</f>
        <v>43465</v>
      </c>
      <c r="H1131" s="16">
        <f t="shared" si="2119"/>
        <v>-2630.8000000000029</v>
      </c>
      <c r="I1131" s="16">
        <f>I1132</f>
        <v>40834.199999999997</v>
      </c>
      <c r="J1131" s="16">
        <f>J1132</f>
        <v>46311.6</v>
      </c>
      <c r="K1131" s="16">
        <f t="shared" si="2120"/>
        <v>-5626.6999999999971</v>
      </c>
      <c r="L1131" s="16">
        <f t="shared" si="2156"/>
        <v>40684.9</v>
      </c>
      <c r="M1131" s="16">
        <f t="shared" si="2156"/>
        <v>41429.200000000004</v>
      </c>
      <c r="N1131" s="16">
        <f t="shared" si="2156"/>
        <v>0</v>
      </c>
      <c r="O1131" s="16">
        <f t="shared" si="2156"/>
        <v>0</v>
      </c>
      <c r="P1131" s="16">
        <f t="shared" si="2156"/>
        <v>0</v>
      </c>
      <c r="Q1131" s="16">
        <f t="shared" si="2025"/>
        <v>-2630.8000000000029</v>
      </c>
      <c r="R1131" s="16">
        <f t="shared" si="2026"/>
        <v>40834.199999999997</v>
      </c>
      <c r="S1131" s="16">
        <f t="shared" si="2027"/>
        <v>-5626.6999999999971</v>
      </c>
      <c r="T1131" s="16">
        <f t="shared" si="2028"/>
        <v>40684.9</v>
      </c>
      <c r="U1131" s="16">
        <f t="shared" si="2029"/>
        <v>41429.200000000004</v>
      </c>
      <c r="V1131" s="16">
        <f t="shared" si="2157"/>
        <v>0</v>
      </c>
      <c r="W1131" s="16">
        <f t="shared" si="2157"/>
        <v>0</v>
      </c>
      <c r="X1131" s="16">
        <f t="shared" si="2157"/>
        <v>0</v>
      </c>
      <c r="Y1131" s="16">
        <f t="shared" si="2157"/>
        <v>0</v>
      </c>
      <c r="Z1131" s="16">
        <f t="shared" si="2157"/>
        <v>0</v>
      </c>
      <c r="AA1131" s="16">
        <f t="shared" si="2124"/>
        <v>40834.199999999997</v>
      </c>
      <c r="AB1131" s="16">
        <f t="shared" si="2125"/>
        <v>40684.9</v>
      </c>
      <c r="AC1131" s="16">
        <f t="shared" si="2126"/>
        <v>41429.200000000004</v>
      </c>
      <c r="AD1131" s="16">
        <f t="shared" si="2158"/>
        <v>0</v>
      </c>
      <c r="AE1131" s="16">
        <f t="shared" si="2158"/>
        <v>0</v>
      </c>
      <c r="AF1131" s="16">
        <f t="shared" si="2158"/>
        <v>0</v>
      </c>
      <c r="AG1131" s="16">
        <f t="shared" si="2158"/>
        <v>0</v>
      </c>
      <c r="AH1131" s="16">
        <f t="shared" si="2158"/>
        <v>0</v>
      </c>
      <c r="AI1131" s="16">
        <f t="shared" si="2158"/>
        <v>0</v>
      </c>
      <c r="AJ1131" s="16">
        <f t="shared" si="2158"/>
        <v>0</v>
      </c>
      <c r="AK1131" s="16">
        <f t="shared" si="2131"/>
        <v>40834.199999999997</v>
      </c>
      <c r="AL1131" s="16">
        <f t="shared" si="2132"/>
        <v>40684.9</v>
      </c>
      <c r="AM1131" s="16">
        <f t="shared" si="2133"/>
        <v>41429.200000000004</v>
      </c>
      <c r="AN1131" s="16">
        <f t="shared" si="2158"/>
        <v>0</v>
      </c>
      <c r="AO1131" s="16">
        <f t="shared" si="2134"/>
        <v>40834.199999999997</v>
      </c>
      <c r="AP1131" s="16">
        <f t="shared" si="2158"/>
        <v>0</v>
      </c>
      <c r="AQ1131" s="16">
        <f t="shared" si="2158"/>
        <v>0</v>
      </c>
      <c r="AR1131" s="16">
        <f t="shared" si="2158"/>
        <v>0</v>
      </c>
      <c r="AS1131" s="16">
        <f t="shared" si="2158"/>
        <v>0</v>
      </c>
      <c r="AT1131" s="16">
        <f t="shared" si="2158"/>
        <v>0</v>
      </c>
      <c r="AU1131" s="16">
        <f t="shared" si="2158"/>
        <v>0</v>
      </c>
      <c r="AV1131" s="16">
        <f t="shared" si="2158"/>
        <v>0</v>
      </c>
      <c r="AW1131" s="16">
        <f t="shared" si="2158"/>
        <v>0</v>
      </c>
      <c r="AX1131" s="16">
        <f t="shared" si="2158"/>
        <v>0</v>
      </c>
      <c r="AY1131" s="16">
        <f t="shared" si="2158"/>
        <v>0</v>
      </c>
      <c r="AZ1131" s="16">
        <f t="shared" si="2158"/>
        <v>0</v>
      </c>
      <c r="BA1131" s="16">
        <f t="shared" si="2158"/>
        <v>0</v>
      </c>
      <c r="BB1131" s="16">
        <f t="shared" si="2158"/>
        <v>0</v>
      </c>
      <c r="BC1131" s="16">
        <f t="shared" si="2158"/>
        <v>0</v>
      </c>
      <c r="BD1131" s="16">
        <f t="shared" si="2158"/>
        <v>0</v>
      </c>
      <c r="BE1131" s="16">
        <f t="shared" si="2158"/>
        <v>0</v>
      </c>
      <c r="BF1131" s="16">
        <f t="shared" si="2116"/>
        <v>40834.199999999997</v>
      </c>
      <c r="BG1131" s="16">
        <f t="shared" si="2117"/>
        <v>40684.9</v>
      </c>
      <c r="BH1131" s="16">
        <f t="shared" si="2118"/>
        <v>41429.200000000004</v>
      </c>
      <c r="BI1131" s="16">
        <f t="shared" si="2158"/>
        <v>0</v>
      </c>
      <c r="BJ1131" s="16">
        <f t="shared" si="2136"/>
        <v>40834.199999999997</v>
      </c>
      <c r="BK1131" s="16">
        <f t="shared" si="2158"/>
        <v>0</v>
      </c>
    </row>
    <row r="1132" spans="1:64" ht="47.25" x14ac:dyDescent="0.25">
      <c r="A1132" s="10">
        <v>930</v>
      </c>
      <c r="B1132" s="10" t="s">
        <v>131</v>
      </c>
      <c r="C1132" s="10" t="s">
        <v>131</v>
      </c>
      <c r="D1132" s="10" t="s">
        <v>220</v>
      </c>
      <c r="E1132" s="10"/>
      <c r="F1132" s="19" t="s">
        <v>221</v>
      </c>
      <c r="G1132" s="16">
        <f>G1133+G1138</f>
        <v>43465</v>
      </c>
      <c r="H1132" s="16">
        <f t="shared" si="2119"/>
        <v>-2630.8000000000029</v>
      </c>
      <c r="I1132" s="16">
        <f>I1133+I1138</f>
        <v>40834.199999999997</v>
      </c>
      <c r="J1132" s="16">
        <f>J1133+J1138</f>
        <v>46311.6</v>
      </c>
      <c r="K1132" s="16">
        <f t="shared" si="2120"/>
        <v>-5626.6999999999971</v>
      </c>
      <c r="L1132" s="16">
        <f>L1133+L1138</f>
        <v>40684.9</v>
      </c>
      <c r="M1132" s="16">
        <f>M1133+M1138</f>
        <v>41429.200000000004</v>
      </c>
      <c r="N1132" s="16">
        <f>N1133+N1138</f>
        <v>0</v>
      </c>
      <c r="O1132" s="16">
        <f>O1133+O1138</f>
        <v>0</v>
      </c>
      <c r="P1132" s="16">
        <f>P1133+P1138</f>
        <v>0</v>
      </c>
      <c r="Q1132" s="16">
        <f t="shared" si="2025"/>
        <v>-2630.8000000000029</v>
      </c>
      <c r="R1132" s="16">
        <f t="shared" si="2026"/>
        <v>40834.199999999997</v>
      </c>
      <c r="S1132" s="16">
        <f t="shared" si="2027"/>
        <v>-5626.6999999999971</v>
      </c>
      <c r="T1132" s="16">
        <f t="shared" si="2028"/>
        <v>40684.9</v>
      </c>
      <c r="U1132" s="16">
        <f t="shared" si="2029"/>
        <v>41429.200000000004</v>
      </c>
      <c r="V1132" s="16">
        <f>V1133+V1138</f>
        <v>0</v>
      </c>
      <c r="W1132" s="16">
        <f>W1133+W1138</f>
        <v>0</v>
      </c>
      <c r="X1132" s="16">
        <f>X1133+X1138</f>
        <v>0</v>
      </c>
      <c r="Y1132" s="16">
        <f>Y1133+Y1138</f>
        <v>0</v>
      </c>
      <c r="Z1132" s="16">
        <f>Z1133+Z1138</f>
        <v>0</v>
      </c>
      <c r="AA1132" s="16">
        <f t="shared" si="2124"/>
        <v>40834.199999999997</v>
      </c>
      <c r="AB1132" s="16">
        <f t="shared" si="2125"/>
        <v>40684.9</v>
      </c>
      <c r="AC1132" s="16">
        <f t="shared" si="2126"/>
        <v>41429.200000000004</v>
      </c>
      <c r="AD1132" s="16">
        <f t="shared" ref="AD1132:AJ1132" si="2159">AD1133+AD1138</f>
        <v>0</v>
      </c>
      <c r="AE1132" s="16">
        <f t="shared" si="2159"/>
        <v>0</v>
      </c>
      <c r="AF1132" s="16">
        <f t="shared" si="2159"/>
        <v>0</v>
      </c>
      <c r="AG1132" s="16">
        <f t="shared" si="2159"/>
        <v>0</v>
      </c>
      <c r="AH1132" s="16">
        <f t="shared" si="2159"/>
        <v>0</v>
      </c>
      <c r="AI1132" s="16">
        <f t="shared" si="2159"/>
        <v>0</v>
      </c>
      <c r="AJ1132" s="16">
        <f t="shared" si="2159"/>
        <v>0</v>
      </c>
      <c r="AK1132" s="16">
        <f t="shared" si="2131"/>
        <v>40834.199999999997</v>
      </c>
      <c r="AL1132" s="16">
        <f t="shared" si="2132"/>
        <v>40684.9</v>
      </c>
      <c r="AM1132" s="16">
        <f t="shared" si="2133"/>
        <v>41429.200000000004</v>
      </c>
      <c r="AN1132" s="16">
        <f>AN1133+AN1138</f>
        <v>0</v>
      </c>
      <c r="AO1132" s="16">
        <f t="shared" si="2134"/>
        <v>40834.199999999997</v>
      </c>
      <c r="AP1132" s="16">
        <f t="shared" ref="AP1132:BK1132" si="2160">AP1133+AP1138</f>
        <v>0</v>
      </c>
      <c r="AQ1132" s="16">
        <f t="shared" si="2160"/>
        <v>0</v>
      </c>
      <c r="AR1132" s="16">
        <f t="shared" si="2160"/>
        <v>0</v>
      </c>
      <c r="AS1132" s="16">
        <f>AS1133+AS1138</f>
        <v>0</v>
      </c>
      <c r="AT1132" s="16">
        <f>AT1133+AT1138</f>
        <v>0</v>
      </c>
      <c r="AU1132" s="16">
        <f t="shared" si="2160"/>
        <v>0</v>
      </c>
      <c r="AV1132" s="16">
        <f t="shared" si="2160"/>
        <v>0</v>
      </c>
      <c r="AW1132" s="16">
        <f t="shared" si="2160"/>
        <v>0</v>
      </c>
      <c r="AX1132" s="16">
        <f t="shared" si="2160"/>
        <v>0</v>
      </c>
      <c r="AY1132" s="16">
        <f t="shared" si="2160"/>
        <v>0</v>
      </c>
      <c r="AZ1132" s="16">
        <f t="shared" si="2160"/>
        <v>0</v>
      </c>
      <c r="BA1132" s="16">
        <f>BA1133+BA1138</f>
        <v>0</v>
      </c>
      <c r="BB1132" s="16">
        <f>BB1133+BB1138</f>
        <v>0</v>
      </c>
      <c r="BC1132" s="16">
        <f t="shared" si="2160"/>
        <v>0</v>
      </c>
      <c r="BD1132" s="16">
        <f>BD1133+BD1138</f>
        <v>0</v>
      </c>
      <c r="BE1132" s="16">
        <f>BE1133+BE1138</f>
        <v>0</v>
      </c>
      <c r="BF1132" s="16">
        <f t="shared" si="2116"/>
        <v>40834.199999999997</v>
      </c>
      <c r="BG1132" s="16">
        <f t="shared" si="2117"/>
        <v>40684.9</v>
      </c>
      <c r="BH1132" s="16">
        <f t="shared" si="2118"/>
        <v>41429.200000000004</v>
      </c>
      <c r="BI1132" s="16">
        <f t="shared" ref="BI1132" si="2161">BI1133+BI1138</f>
        <v>0</v>
      </c>
      <c r="BJ1132" s="16">
        <f t="shared" si="2136"/>
        <v>40834.199999999997</v>
      </c>
      <c r="BK1132" s="16">
        <f t="shared" si="2160"/>
        <v>0</v>
      </c>
    </row>
    <row r="1133" spans="1:64" ht="78.75" hidden="1" x14ac:dyDescent="0.25">
      <c r="A1133" s="10">
        <v>930</v>
      </c>
      <c r="B1133" s="10" t="s">
        <v>131</v>
      </c>
      <c r="C1133" s="10" t="s">
        <v>131</v>
      </c>
      <c r="D1133" s="10" t="s">
        <v>220</v>
      </c>
      <c r="E1133" s="22" t="s">
        <v>104</v>
      </c>
      <c r="F1133" s="11" t="s">
        <v>1077</v>
      </c>
      <c r="G1133" s="16">
        <f>G1134+G1136</f>
        <v>43465</v>
      </c>
      <c r="H1133" s="16">
        <f t="shared" si="2119"/>
        <v>-43465</v>
      </c>
      <c r="I1133" s="16">
        <f>I1134+I1136</f>
        <v>0</v>
      </c>
      <c r="J1133" s="16">
        <f>J1134+J1136</f>
        <v>46311.6</v>
      </c>
      <c r="K1133" s="16">
        <f t="shared" si="2120"/>
        <v>-46311.6</v>
      </c>
      <c r="L1133" s="16">
        <f>L1134+L1136</f>
        <v>0</v>
      </c>
      <c r="M1133" s="16">
        <f>M1134+M1136</f>
        <v>0</v>
      </c>
      <c r="N1133" s="16">
        <f>N1134+N1136</f>
        <v>0</v>
      </c>
      <c r="O1133" s="16">
        <f>O1134+O1136</f>
        <v>0</v>
      </c>
      <c r="P1133" s="16">
        <f>P1134+P1136</f>
        <v>0</v>
      </c>
      <c r="Q1133" s="16">
        <f t="shared" si="2025"/>
        <v>-43465</v>
      </c>
      <c r="R1133" s="16">
        <f t="shared" si="2026"/>
        <v>0</v>
      </c>
      <c r="S1133" s="16">
        <f t="shared" si="2027"/>
        <v>-46311.6</v>
      </c>
      <c r="T1133" s="16">
        <f t="shared" si="2028"/>
        <v>0</v>
      </c>
      <c r="U1133" s="16">
        <f t="shared" si="2029"/>
        <v>0</v>
      </c>
      <c r="V1133" s="16">
        <f>V1134+V1136</f>
        <v>0</v>
      </c>
      <c r="W1133" s="16">
        <f>W1134+W1136</f>
        <v>0</v>
      </c>
      <c r="X1133" s="16">
        <f>X1134+X1136</f>
        <v>0</v>
      </c>
      <c r="Y1133" s="16">
        <f>Y1134+Y1136</f>
        <v>0</v>
      </c>
      <c r="Z1133" s="16">
        <f>Z1134+Z1136</f>
        <v>0</v>
      </c>
      <c r="AA1133" s="16">
        <f t="shared" si="2124"/>
        <v>0</v>
      </c>
      <c r="AB1133" s="16">
        <f t="shared" si="2125"/>
        <v>0</v>
      </c>
      <c r="AC1133" s="16">
        <f t="shared" si="2126"/>
        <v>0</v>
      </c>
      <c r="AD1133" s="16">
        <f t="shared" ref="AD1133:AJ1133" si="2162">AD1134+AD1136</f>
        <v>0</v>
      </c>
      <c r="AE1133" s="16">
        <f t="shared" si="2162"/>
        <v>0</v>
      </c>
      <c r="AF1133" s="16">
        <f t="shared" si="2162"/>
        <v>0</v>
      </c>
      <c r="AG1133" s="16">
        <f t="shared" si="2162"/>
        <v>0</v>
      </c>
      <c r="AH1133" s="16">
        <f t="shared" si="2162"/>
        <v>0</v>
      </c>
      <c r="AI1133" s="16">
        <f t="shared" si="2162"/>
        <v>0</v>
      </c>
      <c r="AJ1133" s="16">
        <f t="shared" si="2162"/>
        <v>0</v>
      </c>
      <c r="AK1133" s="16">
        <f t="shared" si="2131"/>
        <v>0</v>
      </c>
      <c r="AL1133" s="16">
        <f t="shared" si="2132"/>
        <v>0</v>
      </c>
      <c r="AM1133" s="16">
        <f t="shared" si="2133"/>
        <v>0</v>
      </c>
      <c r="AN1133" s="16">
        <f>AN1134+AN1136</f>
        <v>0</v>
      </c>
      <c r="AO1133" s="16">
        <f t="shared" si="2134"/>
        <v>0</v>
      </c>
      <c r="AP1133" s="16">
        <f t="shared" ref="AP1133:BK1133" si="2163">AP1134+AP1136</f>
        <v>0</v>
      </c>
      <c r="AQ1133" s="16">
        <f t="shared" si="2163"/>
        <v>0</v>
      </c>
      <c r="AR1133" s="16">
        <f t="shared" si="2163"/>
        <v>0</v>
      </c>
      <c r="AS1133" s="16">
        <f>AS1134+AS1136</f>
        <v>0</v>
      </c>
      <c r="AT1133" s="16">
        <f>AT1134+AT1136</f>
        <v>0</v>
      </c>
      <c r="AU1133" s="16">
        <f t="shared" si="2163"/>
        <v>0</v>
      </c>
      <c r="AV1133" s="16">
        <f t="shared" si="2163"/>
        <v>0</v>
      </c>
      <c r="AW1133" s="16">
        <f t="shared" si="2163"/>
        <v>0</v>
      </c>
      <c r="AX1133" s="16">
        <f t="shared" si="2163"/>
        <v>0</v>
      </c>
      <c r="AY1133" s="16">
        <f t="shared" si="2163"/>
        <v>0</v>
      </c>
      <c r="AZ1133" s="16">
        <f t="shared" si="2163"/>
        <v>0</v>
      </c>
      <c r="BA1133" s="16">
        <f>BA1134+BA1136</f>
        <v>0</v>
      </c>
      <c r="BB1133" s="16">
        <f>BB1134+BB1136</f>
        <v>0</v>
      </c>
      <c r="BC1133" s="16">
        <f t="shared" si="2163"/>
        <v>0</v>
      </c>
      <c r="BD1133" s="16">
        <f>BD1134+BD1136</f>
        <v>0</v>
      </c>
      <c r="BE1133" s="16">
        <f>BE1134+BE1136</f>
        <v>0</v>
      </c>
      <c r="BF1133" s="16">
        <f t="shared" si="2116"/>
        <v>0</v>
      </c>
      <c r="BG1133" s="16">
        <f t="shared" si="2117"/>
        <v>0</v>
      </c>
      <c r="BH1133" s="16">
        <f t="shared" si="2118"/>
        <v>0</v>
      </c>
      <c r="BI1133" s="16">
        <f t="shared" ref="BI1133" si="2164">BI1134+BI1136</f>
        <v>0</v>
      </c>
      <c r="BJ1133" s="16"/>
      <c r="BK1133" s="16">
        <f t="shared" si="2163"/>
        <v>0</v>
      </c>
      <c r="BL1133" s="46">
        <v>0</v>
      </c>
    </row>
    <row r="1134" spans="1:64" hidden="1" x14ac:dyDescent="0.25">
      <c r="A1134" s="10">
        <v>930</v>
      </c>
      <c r="B1134" s="10" t="s">
        <v>131</v>
      </c>
      <c r="C1134" s="10" t="s">
        <v>131</v>
      </c>
      <c r="D1134" s="10" t="s">
        <v>220</v>
      </c>
      <c r="E1134" s="22" t="s">
        <v>105</v>
      </c>
      <c r="F1134" s="11" t="s">
        <v>106</v>
      </c>
      <c r="G1134" s="16">
        <f>G1135</f>
        <v>15683.4</v>
      </c>
      <c r="H1134" s="16">
        <f t="shared" si="2119"/>
        <v>-15683.4</v>
      </c>
      <c r="I1134" s="16">
        <f>I1135</f>
        <v>0</v>
      </c>
      <c r="J1134" s="16">
        <f>J1135</f>
        <v>16348.3</v>
      </c>
      <c r="K1134" s="16">
        <f t="shared" si="2120"/>
        <v>-16348.3</v>
      </c>
      <c r="L1134" s="16">
        <f>L1135</f>
        <v>0</v>
      </c>
      <c r="M1134" s="16">
        <f>M1135</f>
        <v>0</v>
      </c>
      <c r="N1134" s="16">
        <f>N1135</f>
        <v>0</v>
      </c>
      <c r="O1134" s="16">
        <f>O1135</f>
        <v>0</v>
      </c>
      <c r="P1134" s="16">
        <f>P1135</f>
        <v>0</v>
      </c>
      <c r="Q1134" s="16">
        <f t="shared" si="2025"/>
        <v>-15683.4</v>
      </c>
      <c r="R1134" s="16">
        <f t="shared" si="2026"/>
        <v>0</v>
      </c>
      <c r="S1134" s="16">
        <f t="shared" si="2027"/>
        <v>-16348.3</v>
      </c>
      <c r="T1134" s="16">
        <f t="shared" si="2028"/>
        <v>0</v>
      </c>
      <c r="U1134" s="16">
        <f t="shared" si="2029"/>
        <v>0</v>
      </c>
      <c r="V1134" s="16">
        <f>V1135</f>
        <v>0</v>
      </c>
      <c r="W1134" s="16">
        <f>W1135</f>
        <v>0</v>
      </c>
      <c r="X1134" s="16">
        <f>X1135</f>
        <v>0</v>
      </c>
      <c r="Y1134" s="16">
        <f>Y1135</f>
        <v>0</v>
      </c>
      <c r="Z1134" s="16">
        <f>Z1135</f>
        <v>0</v>
      </c>
      <c r="AA1134" s="16">
        <f t="shared" si="2124"/>
        <v>0</v>
      </c>
      <c r="AB1134" s="16">
        <f t="shared" si="2125"/>
        <v>0</v>
      </c>
      <c r="AC1134" s="16">
        <f t="shared" si="2126"/>
        <v>0</v>
      </c>
      <c r="AD1134" s="16">
        <f t="shared" ref="AD1134:BK1134" si="2165">AD1135</f>
        <v>0</v>
      </c>
      <c r="AE1134" s="16">
        <f t="shared" si="2165"/>
        <v>0</v>
      </c>
      <c r="AF1134" s="16">
        <f t="shared" si="2165"/>
        <v>0</v>
      </c>
      <c r="AG1134" s="16">
        <f t="shared" si="2165"/>
        <v>0</v>
      </c>
      <c r="AH1134" s="16">
        <f t="shared" si="2165"/>
        <v>0</v>
      </c>
      <c r="AI1134" s="16">
        <f t="shared" si="2165"/>
        <v>0</v>
      </c>
      <c r="AJ1134" s="16">
        <f t="shared" si="2165"/>
        <v>0</v>
      </c>
      <c r="AK1134" s="16">
        <f t="shared" si="2131"/>
        <v>0</v>
      </c>
      <c r="AL1134" s="16">
        <f t="shared" si="2132"/>
        <v>0</v>
      </c>
      <c r="AM1134" s="16">
        <f t="shared" si="2133"/>
        <v>0</v>
      </c>
      <c r="AN1134" s="16">
        <f t="shared" si="2165"/>
        <v>0</v>
      </c>
      <c r="AO1134" s="16">
        <f t="shared" si="2134"/>
        <v>0</v>
      </c>
      <c r="AP1134" s="16">
        <f t="shared" si="2165"/>
        <v>0</v>
      </c>
      <c r="AQ1134" s="16">
        <f t="shared" si="2165"/>
        <v>0</v>
      </c>
      <c r="AR1134" s="16">
        <f t="shared" si="2165"/>
        <v>0</v>
      </c>
      <c r="AS1134" s="16">
        <f t="shared" si="2165"/>
        <v>0</v>
      </c>
      <c r="AT1134" s="16">
        <f t="shared" si="2165"/>
        <v>0</v>
      </c>
      <c r="AU1134" s="16">
        <f t="shared" si="2165"/>
        <v>0</v>
      </c>
      <c r="AV1134" s="16">
        <f t="shared" si="2165"/>
        <v>0</v>
      </c>
      <c r="AW1134" s="16">
        <f t="shared" si="2165"/>
        <v>0</v>
      </c>
      <c r="AX1134" s="16">
        <f t="shared" si="2165"/>
        <v>0</v>
      </c>
      <c r="AY1134" s="16">
        <f t="shared" si="2165"/>
        <v>0</v>
      </c>
      <c r="AZ1134" s="16">
        <f t="shared" si="2165"/>
        <v>0</v>
      </c>
      <c r="BA1134" s="16">
        <f t="shared" si="2165"/>
        <v>0</v>
      </c>
      <c r="BB1134" s="16">
        <f t="shared" si="2165"/>
        <v>0</v>
      </c>
      <c r="BC1134" s="16">
        <f t="shared" si="2165"/>
        <v>0</v>
      </c>
      <c r="BD1134" s="16">
        <f t="shared" si="2165"/>
        <v>0</v>
      </c>
      <c r="BE1134" s="16">
        <f t="shared" si="2165"/>
        <v>0</v>
      </c>
      <c r="BF1134" s="16">
        <f t="shared" si="2116"/>
        <v>0</v>
      </c>
      <c r="BG1134" s="16">
        <f t="shared" si="2117"/>
        <v>0</v>
      </c>
      <c r="BH1134" s="16">
        <f t="shared" si="2118"/>
        <v>0</v>
      </c>
      <c r="BI1134" s="16">
        <f t="shared" si="2165"/>
        <v>0</v>
      </c>
      <c r="BJ1134" s="16"/>
      <c r="BK1134" s="16">
        <f t="shared" si="2165"/>
        <v>0</v>
      </c>
      <c r="BL1134" s="46">
        <v>0</v>
      </c>
    </row>
    <row r="1135" spans="1:64" ht="94.5" hidden="1" x14ac:dyDescent="0.25">
      <c r="A1135" s="10">
        <v>930</v>
      </c>
      <c r="B1135" s="10" t="s">
        <v>131</v>
      </c>
      <c r="C1135" s="10" t="s">
        <v>131</v>
      </c>
      <c r="D1135" s="10" t="s">
        <v>220</v>
      </c>
      <c r="E1135" s="22" t="s">
        <v>107</v>
      </c>
      <c r="F1135" s="11" t="s">
        <v>108</v>
      </c>
      <c r="G1135" s="16">
        <v>15683.4</v>
      </c>
      <c r="H1135" s="16">
        <f t="shared" si="2119"/>
        <v>-15683.4</v>
      </c>
      <c r="I1135" s="16">
        <v>0</v>
      </c>
      <c r="J1135" s="16">
        <v>16348.3</v>
      </c>
      <c r="K1135" s="16">
        <f t="shared" si="2120"/>
        <v>-16348.3</v>
      </c>
      <c r="L1135" s="16">
        <v>0</v>
      </c>
      <c r="M1135" s="16">
        <v>0</v>
      </c>
      <c r="N1135" s="16"/>
      <c r="O1135" s="16"/>
      <c r="P1135" s="16"/>
      <c r="Q1135" s="16">
        <f t="shared" si="2025"/>
        <v>-15683.4</v>
      </c>
      <c r="R1135" s="16">
        <f t="shared" si="2026"/>
        <v>0</v>
      </c>
      <c r="S1135" s="16">
        <f t="shared" si="2027"/>
        <v>-16348.3</v>
      </c>
      <c r="T1135" s="16">
        <f t="shared" si="2028"/>
        <v>0</v>
      </c>
      <c r="U1135" s="16">
        <f t="shared" si="2029"/>
        <v>0</v>
      </c>
      <c r="V1135" s="16"/>
      <c r="W1135" s="16"/>
      <c r="X1135" s="16"/>
      <c r="Y1135" s="16"/>
      <c r="Z1135" s="16"/>
      <c r="AA1135" s="16">
        <f t="shared" si="2124"/>
        <v>0</v>
      </c>
      <c r="AB1135" s="16">
        <f t="shared" si="2125"/>
        <v>0</v>
      </c>
      <c r="AC1135" s="16">
        <f t="shared" si="2126"/>
        <v>0</v>
      </c>
      <c r="AD1135" s="16"/>
      <c r="AE1135" s="16"/>
      <c r="AF1135" s="16"/>
      <c r="AG1135" s="16"/>
      <c r="AH1135" s="16"/>
      <c r="AI1135" s="16"/>
      <c r="AJ1135" s="16"/>
      <c r="AK1135" s="16">
        <f t="shared" si="2131"/>
        <v>0</v>
      </c>
      <c r="AL1135" s="16">
        <f t="shared" si="2132"/>
        <v>0</v>
      </c>
      <c r="AM1135" s="16">
        <f t="shared" si="2133"/>
        <v>0</v>
      </c>
      <c r="AN1135" s="16"/>
      <c r="AO1135" s="16">
        <f t="shared" si="2134"/>
        <v>0</v>
      </c>
      <c r="AP1135" s="16"/>
      <c r="AQ1135" s="16"/>
      <c r="AR1135" s="16"/>
      <c r="AS1135" s="16"/>
      <c r="AT1135" s="16"/>
      <c r="AU1135" s="16"/>
      <c r="AV1135" s="16"/>
      <c r="AW1135" s="16"/>
      <c r="AX1135" s="16"/>
      <c r="AY1135" s="16"/>
      <c r="AZ1135" s="16"/>
      <c r="BA1135" s="16"/>
      <c r="BB1135" s="16"/>
      <c r="BC1135" s="16"/>
      <c r="BD1135" s="16"/>
      <c r="BE1135" s="16"/>
      <c r="BF1135" s="16">
        <f t="shared" si="2116"/>
        <v>0</v>
      </c>
      <c r="BG1135" s="16">
        <f t="shared" si="2117"/>
        <v>0</v>
      </c>
      <c r="BH1135" s="16">
        <f t="shared" si="2118"/>
        <v>0</v>
      </c>
      <c r="BI1135" s="16"/>
      <c r="BJ1135" s="16"/>
      <c r="BK1135" s="16"/>
      <c r="BL1135" s="46">
        <v>0</v>
      </c>
    </row>
    <row r="1136" spans="1:64" hidden="1" x14ac:dyDescent="0.25">
      <c r="A1136" s="10">
        <v>930</v>
      </c>
      <c r="B1136" s="10" t="s">
        <v>131</v>
      </c>
      <c r="C1136" s="10" t="s">
        <v>131</v>
      </c>
      <c r="D1136" s="10" t="s">
        <v>220</v>
      </c>
      <c r="E1136" s="22" t="s">
        <v>168</v>
      </c>
      <c r="F1136" s="11" t="s">
        <v>169</v>
      </c>
      <c r="G1136" s="16">
        <f>G1137</f>
        <v>27781.599999999999</v>
      </c>
      <c r="H1136" s="16">
        <f t="shared" si="2119"/>
        <v>-27781.599999999999</v>
      </c>
      <c r="I1136" s="16">
        <f>I1137</f>
        <v>0</v>
      </c>
      <c r="J1136" s="16">
        <f>J1137</f>
        <v>29963.3</v>
      </c>
      <c r="K1136" s="16">
        <f t="shared" si="2120"/>
        <v>-29963.3</v>
      </c>
      <c r="L1136" s="16">
        <f>L1137</f>
        <v>0</v>
      </c>
      <c r="M1136" s="16">
        <f>M1137</f>
        <v>0</v>
      </c>
      <c r="N1136" s="16">
        <f>N1137</f>
        <v>0</v>
      </c>
      <c r="O1136" s="16">
        <f>O1137</f>
        <v>0</v>
      </c>
      <c r="P1136" s="16">
        <f>P1137</f>
        <v>0</v>
      </c>
      <c r="Q1136" s="16">
        <f t="shared" si="2025"/>
        <v>-27781.599999999999</v>
      </c>
      <c r="R1136" s="16">
        <f t="shared" si="2026"/>
        <v>0</v>
      </c>
      <c r="S1136" s="16">
        <f t="shared" si="2027"/>
        <v>-29963.3</v>
      </c>
      <c r="T1136" s="16">
        <f t="shared" si="2028"/>
        <v>0</v>
      </c>
      <c r="U1136" s="16">
        <f t="shared" si="2029"/>
        <v>0</v>
      </c>
      <c r="V1136" s="16">
        <f>V1137</f>
        <v>0</v>
      </c>
      <c r="W1136" s="16">
        <f>W1137</f>
        <v>0</v>
      </c>
      <c r="X1136" s="16">
        <f>X1137</f>
        <v>0</v>
      </c>
      <c r="Y1136" s="16">
        <f>Y1137</f>
        <v>0</v>
      </c>
      <c r="Z1136" s="16">
        <f>Z1137</f>
        <v>0</v>
      </c>
      <c r="AA1136" s="16">
        <f t="shared" si="2124"/>
        <v>0</v>
      </c>
      <c r="AB1136" s="16">
        <f t="shared" si="2125"/>
        <v>0</v>
      </c>
      <c r="AC1136" s="16">
        <f t="shared" si="2126"/>
        <v>0</v>
      </c>
      <c r="AD1136" s="16">
        <f t="shared" ref="AD1136:BK1136" si="2166">AD1137</f>
        <v>0</v>
      </c>
      <c r="AE1136" s="16">
        <f t="shared" si="2166"/>
        <v>0</v>
      </c>
      <c r="AF1136" s="16">
        <f t="shared" si="2166"/>
        <v>0</v>
      </c>
      <c r="AG1136" s="16">
        <f t="shared" si="2166"/>
        <v>0</v>
      </c>
      <c r="AH1136" s="16">
        <f t="shared" si="2166"/>
        <v>0</v>
      </c>
      <c r="AI1136" s="16">
        <f t="shared" si="2166"/>
        <v>0</v>
      </c>
      <c r="AJ1136" s="16">
        <f t="shared" si="2166"/>
        <v>0</v>
      </c>
      <c r="AK1136" s="16">
        <f t="shared" si="2131"/>
        <v>0</v>
      </c>
      <c r="AL1136" s="16">
        <f t="shared" si="2132"/>
        <v>0</v>
      </c>
      <c r="AM1136" s="16">
        <f t="shared" si="2133"/>
        <v>0</v>
      </c>
      <c r="AN1136" s="16">
        <f t="shared" si="2166"/>
        <v>0</v>
      </c>
      <c r="AO1136" s="16">
        <f t="shared" si="2134"/>
        <v>0</v>
      </c>
      <c r="AP1136" s="16">
        <f t="shared" si="2166"/>
        <v>0</v>
      </c>
      <c r="AQ1136" s="16">
        <f t="shared" si="2166"/>
        <v>0</v>
      </c>
      <c r="AR1136" s="16">
        <f t="shared" si="2166"/>
        <v>0</v>
      </c>
      <c r="AS1136" s="16">
        <f t="shared" si="2166"/>
        <v>0</v>
      </c>
      <c r="AT1136" s="16">
        <f t="shared" si="2166"/>
        <v>0</v>
      </c>
      <c r="AU1136" s="16">
        <f t="shared" si="2166"/>
        <v>0</v>
      </c>
      <c r="AV1136" s="16">
        <f t="shared" si="2166"/>
        <v>0</v>
      </c>
      <c r="AW1136" s="16">
        <f t="shared" si="2166"/>
        <v>0</v>
      </c>
      <c r="AX1136" s="16">
        <f t="shared" si="2166"/>
        <v>0</v>
      </c>
      <c r="AY1136" s="16">
        <f t="shared" si="2166"/>
        <v>0</v>
      </c>
      <c r="AZ1136" s="16">
        <f t="shared" si="2166"/>
        <v>0</v>
      </c>
      <c r="BA1136" s="16">
        <f t="shared" si="2166"/>
        <v>0</v>
      </c>
      <c r="BB1136" s="16">
        <f t="shared" si="2166"/>
        <v>0</v>
      </c>
      <c r="BC1136" s="16">
        <f t="shared" si="2166"/>
        <v>0</v>
      </c>
      <c r="BD1136" s="16">
        <f t="shared" si="2166"/>
        <v>0</v>
      </c>
      <c r="BE1136" s="16">
        <f t="shared" si="2166"/>
        <v>0</v>
      </c>
      <c r="BF1136" s="16">
        <f t="shared" si="2116"/>
        <v>0</v>
      </c>
      <c r="BG1136" s="16">
        <f t="shared" si="2117"/>
        <v>0</v>
      </c>
      <c r="BH1136" s="16">
        <f t="shared" si="2118"/>
        <v>0</v>
      </c>
      <c r="BI1136" s="16">
        <f t="shared" si="2166"/>
        <v>0</v>
      </c>
      <c r="BJ1136" s="16"/>
      <c r="BK1136" s="16">
        <f t="shared" si="2166"/>
        <v>0</v>
      </c>
      <c r="BL1136" s="46">
        <v>0</v>
      </c>
    </row>
    <row r="1137" spans="1:64" ht="94.5" hidden="1" x14ac:dyDescent="0.25">
      <c r="A1137" s="10">
        <v>930</v>
      </c>
      <c r="B1137" s="10" t="s">
        <v>131</v>
      </c>
      <c r="C1137" s="10" t="s">
        <v>131</v>
      </c>
      <c r="D1137" s="10" t="s">
        <v>220</v>
      </c>
      <c r="E1137" s="22" t="s">
        <v>170</v>
      </c>
      <c r="F1137" s="11" t="s">
        <v>171</v>
      </c>
      <c r="G1137" s="16">
        <v>27781.599999999999</v>
      </c>
      <c r="H1137" s="16">
        <f t="shared" si="2119"/>
        <v>-27781.599999999999</v>
      </c>
      <c r="I1137" s="16">
        <v>0</v>
      </c>
      <c r="J1137" s="16">
        <v>29963.3</v>
      </c>
      <c r="K1137" s="16">
        <f t="shared" si="2120"/>
        <v>-29963.3</v>
      </c>
      <c r="L1137" s="16">
        <v>0</v>
      </c>
      <c r="M1137" s="16">
        <v>0</v>
      </c>
      <c r="N1137" s="16"/>
      <c r="O1137" s="16"/>
      <c r="P1137" s="16"/>
      <c r="Q1137" s="16">
        <f t="shared" si="2025"/>
        <v>-27781.599999999999</v>
      </c>
      <c r="R1137" s="16">
        <f t="shared" si="2026"/>
        <v>0</v>
      </c>
      <c r="S1137" s="16">
        <f t="shared" si="2027"/>
        <v>-29963.3</v>
      </c>
      <c r="T1137" s="16">
        <f t="shared" si="2028"/>
        <v>0</v>
      </c>
      <c r="U1137" s="16">
        <f t="shared" si="2029"/>
        <v>0</v>
      </c>
      <c r="V1137" s="16"/>
      <c r="W1137" s="16"/>
      <c r="X1137" s="16"/>
      <c r="Y1137" s="16"/>
      <c r="Z1137" s="16"/>
      <c r="AA1137" s="16">
        <f t="shared" si="2124"/>
        <v>0</v>
      </c>
      <c r="AB1137" s="16">
        <f t="shared" si="2125"/>
        <v>0</v>
      </c>
      <c r="AC1137" s="16">
        <f t="shared" si="2126"/>
        <v>0</v>
      </c>
      <c r="AD1137" s="16"/>
      <c r="AE1137" s="16"/>
      <c r="AF1137" s="16"/>
      <c r="AG1137" s="16"/>
      <c r="AH1137" s="16"/>
      <c r="AI1137" s="16"/>
      <c r="AJ1137" s="16"/>
      <c r="AK1137" s="16">
        <f t="shared" si="2131"/>
        <v>0</v>
      </c>
      <c r="AL1137" s="16">
        <f t="shared" si="2132"/>
        <v>0</v>
      </c>
      <c r="AM1137" s="16">
        <f t="shared" si="2133"/>
        <v>0</v>
      </c>
      <c r="AN1137" s="16"/>
      <c r="AO1137" s="16">
        <f t="shared" si="2134"/>
        <v>0</v>
      </c>
      <c r="AP1137" s="16"/>
      <c r="AQ1137" s="16"/>
      <c r="AR1137" s="16"/>
      <c r="AS1137" s="16"/>
      <c r="AT1137" s="16"/>
      <c r="AU1137" s="16"/>
      <c r="AV1137" s="16"/>
      <c r="AW1137" s="16"/>
      <c r="AX1137" s="16"/>
      <c r="AY1137" s="16"/>
      <c r="AZ1137" s="16"/>
      <c r="BA1137" s="16"/>
      <c r="BB1137" s="16"/>
      <c r="BC1137" s="16"/>
      <c r="BD1137" s="16"/>
      <c r="BE1137" s="16"/>
      <c r="BF1137" s="16">
        <f t="shared" si="2116"/>
        <v>0</v>
      </c>
      <c r="BG1137" s="16">
        <f t="shared" si="2117"/>
        <v>0</v>
      </c>
      <c r="BH1137" s="16">
        <f t="shared" si="2118"/>
        <v>0</v>
      </c>
      <c r="BI1137" s="16"/>
      <c r="BJ1137" s="16"/>
      <c r="BK1137" s="16"/>
      <c r="BL1137" s="46">
        <v>0</v>
      </c>
    </row>
    <row r="1138" spans="1:64" ht="63" x14ac:dyDescent="0.25">
      <c r="A1138" s="10">
        <v>930</v>
      </c>
      <c r="B1138" s="10" t="s">
        <v>131</v>
      </c>
      <c r="C1138" s="10" t="s">
        <v>131</v>
      </c>
      <c r="D1138" s="10" t="s">
        <v>222</v>
      </c>
      <c r="E1138" s="22"/>
      <c r="F1138" s="11" t="s">
        <v>223</v>
      </c>
      <c r="G1138" s="16">
        <f>G1139</f>
        <v>0</v>
      </c>
      <c r="H1138" s="16">
        <f t="shared" si="2119"/>
        <v>40834.199999999997</v>
      </c>
      <c r="I1138" s="16">
        <f>I1139</f>
        <v>40834.199999999997</v>
      </c>
      <c r="J1138" s="16">
        <f>J1139</f>
        <v>0</v>
      </c>
      <c r="K1138" s="16">
        <f t="shared" si="2120"/>
        <v>40684.9</v>
      </c>
      <c r="L1138" s="16">
        <f>L1139</f>
        <v>40684.9</v>
      </c>
      <c r="M1138" s="16">
        <f>M1139</f>
        <v>41429.200000000004</v>
      </c>
      <c r="N1138" s="16">
        <f>N1139</f>
        <v>0</v>
      </c>
      <c r="O1138" s="16">
        <f>O1139</f>
        <v>0</v>
      </c>
      <c r="P1138" s="16">
        <f>P1139</f>
        <v>0</v>
      </c>
      <c r="Q1138" s="16">
        <f t="shared" si="2025"/>
        <v>40834.199999999997</v>
      </c>
      <c r="R1138" s="16">
        <f t="shared" si="2026"/>
        <v>40834.199999999997</v>
      </c>
      <c r="S1138" s="16">
        <f t="shared" si="2027"/>
        <v>40684.9</v>
      </c>
      <c r="T1138" s="16">
        <f t="shared" si="2028"/>
        <v>40684.9</v>
      </c>
      <c r="U1138" s="16">
        <f t="shared" si="2029"/>
        <v>41429.200000000004</v>
      </c>
      <c r="V1138" s="16">
        <f>V1139</f>
        <v>0</v>
      </c>
      <c r="W1138" s="16">
        <f>W1139</f>
        <v>0</v>
      </c>
      <c r="X1138" s="16">
        <f>X1139</f>
        <v>0</v>
      </c>
      <c r="Y1138" s="16">
        <f>Y1139</f>
        <v>0</v>
      </c>
      <c r="Z1138" s="16">
        <f>Z1139</f>
        <v>0</v>
      </c>
      <c r="AA1138" s="16">
        <f t="shared" si="2124"/>
        <v>40834.199999999997</v>
      </c>
      <c r="AB1138" s="16">
        <f t="shared" si="2125"/>
        <v>40684.9</v>
      </c>
      <c r="AC1138" s="16">
        <f t="shared" si="2126"/>
        <v>41429.200000000004</v>
      </c>
      <c r="AD1138" s="16">
        <f t="shared" ref="AD1138:BK1138" si="2167">AD1139</f>
        <v>0</v>
      </c>
      <c r="AE1138" s="16">
        <f t="shared" si="2167"/>
        <v>0</v>
      </c>
      <c r="AF1138" s="16">
        <f t="shared" si="2167"/>
        <v>0</v>
      </c>
      <c r="AG1138" s="16">
        <f t="shared" si="2167"/>
        <v>0</v>
      </c>
      <c r="AH1138" s="16">
        <f t="shared" si="2167"/>
        <v>0</v>
      </c>
      <c r="AI1138" s="16">
        <f t="shared" si="2167"/>
        <v>0</v>
      </c>
      <c r="AJ1138" s="16">
        <f t="shared" si="2167"/>
        <v>0</v>
      </c>
      <c r="AK1138" s="16">
        <f t="shared" si="2131"/>
        <v>40834.199999999997</v>
      </c>
      <c r="AL1138" s="16">
        <f t="shared" si="2132"/>
        <v>40684.9</v>
      </c>
      <c r="AM1138" s="16">
        <f t="shared" si="2133"/>
        <v>41429.200000000004</v>
      </c>
      <c r="AN1138" s="16">
        <f t="shared" si="2167"/>
        <v>0</v>
      </c>
      <c r="AO1138" s="16">
        <f t="shared" si="2134"/>
        <v>40834.199999999997</v>
      </c>
      <c r="AP1138" s="16">
        <f t="shared" si="2167"/>
        <v>0</v>
      </c>
      <c r="AQ1138" s="16">
        <f t="shared" si="2167"/>
        <v>0</v>
      </c>
      <c r="AR1138" s="16">
        <f t="shared" si="2167"/>
        <v>0</v>
      </c>
      <c r="AS1138" s="16">
        <f t="shared" si="2167"/>
        <v>0</v>
      </c>
      <c r="AT1138" s="16">
        <f t="shared" si="2167"/>
        <v>0</v>
      </c>
      <c r="AU1138" s="16">
        <f t="shared" si="2167"/>
        <v>0</v>
      </c>
      <c r="AV1138" s="16">
        <f t="shared" si="2167"/>
        <v>0</v>
      </c>
      <c r="AW1138" s="16">
        <f t="shared" si="2167"/>
        <v>0</v>
      </c>
      <c r="AX1138" s="16">
        <f t="shared" si="2167"/>
        <v>0</v>
      </c>
      <c r="AY1138" s="16">
        <f t="shared" si="2167"/>
        <v>0</v>
      </c>
      <c r="AZ1138" s="16">
        <f t="shared" si="2167"/>
        <v>0</v>
      </c>
      <c r="BA1138" s="16">
        <f t="shared" si="2167"/>
        <v>0</v>
      </c>
      <c r="BB1138" s="16">
        <f t="shared" si="2167"/>
        <v>0</v>
      </c>
      <c r="BC1138" s="16">
        <f t="shared" si="2167"/>
        <v>0</v>
      </c>
      <c r="BD1138" s="16">
        <f t="shared" si="2167"/>
        <v>0</v>
      </c>
      <c r="BE1138" s="16">
        <f t="shared" si="2167"/>
        <v>0</v>
      </c>
      <c r="BF1138" s="16">
        <f t="shared" si="2116"/>
        <v>40834.199999999997</v>
      </c>
      <c r="BG1138" s="16">
        <f t="shared" si="2117"/>
        <v>40684.9</v>
      </c>
      <c r="BH1138" s="16">
        <f t="shared" si="2118"/>
        <v>41429.200000000004</v>
      </c>
      <c r="BI1138" s="16">
        <f t="shared" si="2167"/>
        <v>0</v>
      </c>
      <c r="BJ1138" s="16">
        <f t="shared" ref="BJ1138:BJ1195" si="2168">BF1138+BI1138</f>
        <v>40834.199999999997</v>
      </c>
      <c r="BK1138" s="16">
        <f t="shared" si="2167"/>
        <v>0</v>
      </c>
    </row>
    <row r="1139" spans="1:64" ht="78.75" x14ac:dyDescent="0.25">
      <c r="A1139" s="10">
        <v>930</v>
      </c>
      <c r="B1139" s="10" t="s">
        <v>131</v>
      </c>
      <c r="C1139" s="10" t="s">
        <v>131</v>
      </c>
      <c r="D1139" s="10" t="s">
        <v>222</v>
      </c>
      <c r="E1139" s="22" t="s">
        <v>104</v>
      </c>
      <c r="F1139" s="11" t="s">
        <v>1077</v>
      </c>
      <c r="G1139" s="16">
        <f>G1140+G1142</f>
        <v>0</v>
      </c>
      <c r="H1139" s="16">
        <f t="shared" si="2119"/>
        <v>40834.199999999997</v>
      </c>
      <c r="I1139" s="16">
        <f>I1140+I1142</f>
        <v>40834.199999999997</v>
      </c>
      <c r="J1139" s="16">
        <f>J1140+J1142</f>
        <v>0</v>
      </c>
      <c r="K1139" s="16">
        <f t="shared" si="2120"/>
        <v>40684.9</v>
      </c>
      <c r="L1139" s="16">
        <f>L1140+L1142</f>
        <v>40684.9</v>
      </c>
      <c r="M1139" s="16">
        <f>M1140+M1142</f>
        <v>41429.200000000004</v>
      </c>
      <c r="N1139" s="16">
        <f>N1140+N1142</f>
        <v>0</v>
      </c>
      <c r="O1139" s="16">
        <f>O1140+O1142</f>
        <v>0</v>
      </c>
      <c r="P1139" s="16">
        <f>P1140+P1142</f>
        <v>0</v>
      </c>
      <c r="Q1139" s="16">
        <f t="shared" si="2025"/>
        <v>40834.199999999997</v>
      </c>
      <c r="R1139" s="16">
        <f t="shared" si="2026"/>
        <v>40834.199999999997</v>
      </c>
      <c r="S1139" s="16">
        <f t="shared" si="2027"/>
        <v>40684.9</v>
      </c>
      <c r="T1139" s="16">
        <f t="shared" si="2028"/>
        <v>40684.9</v>
      </c>
      <c r="U1139" s="16">
        <f t="shared" si="2029"/>
        <v>41429.200000000004</v>
      </c>
      <c r="V1139" s="16">
        <f>V1140+V1142</f>
        <v>0</v>
      </c>
      <c r="W1139" s="16">
        <f>W1140+W1142</f>
        <v>0</v>
      </c>
      <c r="X1139" s="16">
        <f>X1140+X1142</f>
        <v>0</v>
      </c>
      <c r="Y1139" s="16">
        <f>Y1140+Y1142</f>
        <v>0</v>
      </c>
      <c r="Z1139" s="16">
        <f>Z1140+Z1142</f>
        <v>0</v>
      </c>
      <c r="AA1139" s="16">
        <f t="shared" si="2124"/>
        <v>40834.199999999997</v>
      </c>
      <c r="AB1139" s="16">
        <f t="shared" si="2125"/>
        <v>40684.9</v>
      </c>
      <c r="AC1139" s="16">
        <f t="shared" si="2126"/>
        <v>41429.200000000004</v>
      </c>
      <c r="AD1139" s="16">
        <f t="shared" ref="AD1139:AJ1139" si="2169">AD1140+AD1142</f>
        <v>0</v>
      </c>
      <c r="AE1139" s="16">
        <f t="shared" si="2169"/>
        <v>0</v>
      </c>
      <c r="AF1139" s="16">
        <f t="shared" si="2169"/>
        <v>0</v>
      </c>
      <c r="AG1139" s="16">
        <f t="shared" si="2169"/>
        <v>0</v>
      </c>
      <c r="AH1139" s="16">
        <f t="shared" si="2169"/>
        <v>0</v>
      </c>
      <c r="AI1139" s="16">
        <f t="shared" si="2169"/>
        <v>0</v>
      </c>
      <c r="AJ1139" s="16">
        <f t="shared" si="2169"/>
        <v>0</v>
      </c>
      <c r="AK1139" s="16">
        <f t="shared" si="2131"/>
        <v>40834.199999999997</v>
      </c>
      <c r="AL1139" s="16">
        <f t="shared" si="2132"/>
        <v>40684.9</v>
      </c>
      <c r="AM1139" s="16">
        <f t="shared" si="2133"/>
        <v>41429.200000000004</v>
      </c>
      <c r="AN1139" s="16">
        <f>AN1140+AN1142</f>
        <v>0</v>
      </c>
      <c r="AO1139" s="16">
        <f t="shared" si="2134"/>
        <v>40834.199999999997</v>
      </c>
      <c r="AP1139" s="16">
        <f t="shared" ref="AP1139:BK1139" si="2170">AP1140+AP1142</f>
        <v>0</v>
      </c>
      <c r="AQ1139" s="16">
        <f t="shared" si="2170"/>
        <v>0</v>
      </c>
      <c r="AR1139" s="16">
        <f t="shared" si="2170"/>
        <v>0</v>
      </c>
      <c r="AS1139" s="16">
        <f>AS1140+AS1142</f>
        <v>0</v>
      </c>
      <c r="AT1139" s="16">
        <f>AT1140+AT1142</f>
        <v>0</v>
      </c>
      <c r="AU1139" s="16">
        <f t="shared" si="2170"/>
        <v>0</v>
      </c>
      <c r="AV1139" s="16">
        <f t="shared" si="2170"/>
        <v>0</v>
      </c>
      <c r="AW1139" s="16">
        <f t="shared" si="2170"/>
        <v>0</v>
      </c>
      <c r="AX1139" s="16">
        <f t="shared" si="2170"/>
        <v>0</v>
      </c>
      <c r="AY1139" s="16">
        <f t="shared" si="2170"/>
        <v>0</v>
      </c>
      <c r="AZ1139" s="16">
        <f t="shared" si="2170"/>
        <v>0</v>
      </c>
      <c r="BA1139" s="16">
        <f>BA1140+BA1142</f>
        <v>0</v>
      </c>
      <c r="BB1139" s="16">
        <f>BB1140+BB1142</f>
        <v>0</v>
      </c>
      <c r="BC1139" s="16">
        <f t="shared" si="2170"/>
        <v>0</v>
      </c>
      <c r="BD1139" s="16">
        <f>BD1140+BD1142</f>
        <v>0</v>
      </c>
      <c r="BE1139" s="16">
        <f>BE1140+BE1142</f>
        <v>0</v>
      </c>
      <c r="BF1139" s="16">
        <f t="shared" si="2116"/>
        <v>40834.199999999997</v>
      </c>
      <c r="BG1139" s="16">
        <f t="shared" si="2117"/>
        <v>40684.9</v>
      </c>
      <c r="BH1139" s="16">
        <f t="shared" si="2118"/>
        <v>41429.200000000004</v>
      </c>
      <c r="BI1139" s="16">
        <f t="shared" ref="BI1139" si="2171">BI1140+BI1142</f>
        <v>0</v>
      </c>
      <c r="BJ1139" s="16">
        <f t="shared" si="2168"/>
        <v>40834.199999999997</v>
      </c>
      <c r="BK1139" s="16">
        <f t="shared" si="2170"/>
        <v>0</v>
      </c>
    </row>
    <row r="1140" spans="1:64" x14ac:dyDescent="0.25">
      <c r="A1140" s="10">
        <v>930</v>
      </c>
      <c r="B1140" s="10" t="s">
        <v>131</v>
      </c>
      <c r="C1140" s="10" t="s">
        <v>131</v>
      </c>
      <c r="D1140" s="10" t="s">
        <v>222</v>
      </c>
      <c r="E1140" s="22" t="s">
        <v>105</v>
      </c>
      <c r="F1140" s="11" t="s">
        <v>106</v>
      </c>
      <c r="G1140" s="16">
        <f>G1141</f>
        <v>0</v>
      </c>
      <c r="H1140" s="16">
        <f t="shared" si="2119"/>
        <v>8281.7000000000007</v>
      </c>
      <c r="I1140" s="16">
        <f>I1141</f>
        <v>8281.7000000000007</v>
      </c>
      <c r="J1140" s="16">
        <f>J1141</f>
        <v>0</v>
      </c>
      <c r="K1140" s="16">
        <f t="shared" si="2120"/>
        <v>8251.5</v>
      </c>
      <c r="L1140" s="16">
        <f>L1141</f>
        <v>8251.5</v>
      </c>
      <c r="M1140" s="16">
        <f>M1141</f>
        <v>8402.4</v>
      </c>
      <c r="N1140" s="16">
        <f>N1141</f>
        <v>0</v>
      </c>
      <c r="O1140" s="16">
        <f>O1141</f>
        <v>0</v>
      </c>
      <c r="P1140" s="16">
        <f>P1141</f>
        <v>0</v>
      </c>
      <c r="Q1140" s="16">
        <f t="shared" ref="Q1140:Q1216" si="2172">R1140-G1140</f>
        <v>8281.7000000000007</v>
      </c>
      <c r="R1140" s="16">
        <f t="shared" ref="R1140:R1216" si="2173">I1140+N1140</f>
        <v>8281.7000000000007</v>
      </c>
      <c r="S1140" s="16">
        <f t="shared" ref="S1140:S1216" si="2174">T1140-J1140</f>
        <v>8251.5</v>
      </c>
      <c r="T1140" s="16">
        <f t="shared" ref="T1140:T1216" si="2175">L1140+O1140</f>
        <v>8251.5</v>
      </c>
      <c r="U1140" s="16">
        <f t="shared" ref="U1140:U1216" si="2176">M1140+P1140</f>
        <v>8402.4</v>
      </c>
      <c r="V1140" s="16">
        <f>V1141</f>
        <v>0</v>
      </c>
      <c r="W1140" s="16">
        <f>W1141</f>
        <v>0</v>
      </c>
      <c r="X1140" s="16">
        <f>X1141</f>
        <v>0</v>
      </c>
      <c r="Y1140" s="16">
        <f>Y1141</f>
        <v>0</v>
      </c>
      <c r="Z1140" s="16">
        <f>Z1141</f>
        <v>0</v>
      </c>
      <c r="AA1140" s="16">
        <f t="shared" si="2124"/>
        <v>8281.7000000000007</v>
      </c>
      <c r="AB1140" s="16">
        <f t="shared" si="2125"/>
        <v>8251.5</v>
      </c>
      <c r="AC1140" s="16">
        <f t="shared" si="2126"/>
        <v>8402.4</v>
      </c>
      <c r="AD1140" s="16">
        <f t="shared" ref="AD1140:BK1140" si="2177">AD1141</f>
        <v>0</v>
      </c>
      <c r="AE1140" s="16">
        <f t="shared" si="2177"/>
        <v>0</v>
      </c>
      <c r="AF1140" s="16">
        <f t="shared" si="2177"/>
        <v>0</v>
      </c>
      <c r="AG1140" s="16">
        <f t="shared" si="2177"/>
        <v>0</v>
      </c>
      <c r="AH1140" s="16">
        <f t="shared" si="2177"/>
        <v>0</v>
      </c>
      <c r="AI1140" s="16">
        <f t="shared" si="2177"/>
        <v>0</v>
      </c>
      <c r="AJ1140" s="16">
        <f t="shared" si="2177"/>
        <v>0</v>
      </c>
      <c r="AK1140" s="16">
        <f t="shared" si="2131"/>
        <v>8281.7000000000007</v>
      </c>
      <c r="AL1140" s="16">
        <f t="shared" si="2132"/>
        <v>8251.5</v>
      </c>
      <c r="AM1140" s="16">
        <f t="shared" si="2133"/>
        <v>8402.4</v>
      </c>
      <c r="AN1140" s="16">
        <f t="shared" si="2177"/>
        <v>0</v>
      </c>
      <c r="AO1140" s="16">
        <f t="shared" si="2134"/>
        <v>8281.7000000000007</v>
      </c>
      <c r="AP1140" s="16">
        <f t="shared" si="2177"/>
        <v>0</v>
      </c>
      <c r="AQ1140" s="16">
        <f t="shared" si="2177"/>
        <v>0</v>
      </c>
      <c r="AR1140" s="16">
        <f t="shared" si="2177"/>
        <v>0</v>
      </c>
      <c r="AS1140" s="16">
        <f t="shared" si="2177"/>
        <v>0</v>
      </c>
      <c r="AT1140" s="16">
        <f t="shared" si="2177"/>
        <v>0</v>
      </c>
      <c r="AU1140" s="16">
        <f t="shared" si="2177"/>
        <v>0</v>
      </c>
      <c r="AV1140" s="16">
        <f t="shared" si="2177"/>
        <v>0</v>
      </c>
      <c r="AW1140" s="16">
        <f t="shared" si="2177"/>
        <v>0</v>
      </c>
      <c r="AX1140" s="16">
        <f t="shared" si="2177"/>
        <v>0</v>
      </c>
      <c r="AY1140" s="16">
        <f t="shared" si="2177"/>
        <v>0</v>
      </c>
      <c r="AZ1140" s="16">
        <f t="shared" si="2177"/>
        <v>0</v>
      </c>
      <c r="BA1140" s="16">
        <f t="shared" si="2177"/>
        <v>0</v>
      </c>
      <c r="BB1140" s="16">
        <f t="shared" si="2177"/>
        <v>0</v>
      </c>
      <c r="BC1140" s="16">
        <f t="shared" si="2177"/>
        <v>0</v>
      </c>
      <c r="BD1140" s="16">
        <f t="shared" si="2177"/>
        <v>0</v>
      </c>
      <c r="BE1140" s="16">
        <f t="shared" si="2177"/>
        <v>0</v>
      </c>
      <c r="BF1140" s="16">
        <f t="shared" si="2116"/>
        <v>8281.7000000000007</v>
      </c>
      <c r="BG1140" s="16">
        <f t="shared" si="2117"/>
        <v>8251.5</v>
      </c>
      <c r="BH1140" s="16">
        <f t="shared" si="2118"/>
        <v>8402.4</v>
      </c>
      <c r="BI1140" s="16">
        <f t="shared" si="2177"/>
        <v>0</v>
      </c>
      <c r="BJ1140" s="16">
        <f t="shared" si="2168"/>
        <v>8281.7000000000007</v>
      </c>
      <c r="BK1140" s="16">
        <f t="shared" si="2177"/>
        <v>0</v>
      </c>
    </row>
    <row r="1141" spans="1:64" ht="94.5" x14ac:dyDescent="0.25">
      <c r="A1141" s="10">
        <v>930</v>
      </c>
      <c r="B1141" s="10" t="s">
        <v>131</v>
      </c>
      <c r="C1141" s="10" t="s">
        <v>131</v>
      </c>
      <c r="D1141" s="10" t="s">
        <v>222</v>
      </c>
      <c r="E1141" s="22" t="s">
        <v>107</v>
      </c>
      <c r="F1141" s="11" t="s">
        <v>108</v>
      </c>
      <c r="G1141" s="16">
        <v>0</v>
      </c>
      <c r="H1141" s="16">
        <f t="shared" si="2119"/>
        <v>8281.7000000000007</v>
      </c>
      <c r="I1141" s="16">
        <v>8281.7000000000007</v>
      </c>
      <c r="J1141" s="16">
        <v>0</v>
      </c>
      <c r="K1141" s="16">
        <f t="shared" si="2120"/>
        <v>8251.5</v>
      </c>
      <c r="L1141" s="16">
        <v>8251.5</v>
      </c>
      <c r="M1141" s="16">
        <v>8402.4</v>
      </c>
      <c r="N1141" s="16"/>
      <c r="O1141" s="16"/>
      <c r="P1141" s="16"/>
      <c r="Q1141" s="16">
        <f t="shared" si="2172"/>
        <v>8281.7000000000007</v>
      </c>
      <c r="R1141" s="16">
        <f t="shared" si="2173"/>
        <v>8281.7000000000007</v>
      </c>
      <c r="S1141" s="16">
        <f t="shared" si="2174"/>
        <v>8251.5</v>
      </c>
      <c r="T1141" s="16">
        <f t="shared" si="2175"/>
        <v>8251.5</v>
      </c>
      <c r="U1141" s="16">
        <f t="shared" si="2176"/>
        <v>8402.4</v>
      </c>
      <c r="V1141" s="16"/>
      <c r="W1141" s="16"/>
      <c r="X1141" s="16"/>
      <c r="Y1141" s="16"/>
      <c r="Z1141" s="16"/>
      <c r="AA1141" s="16">
        <f t="shared" si="2124"/>
        <v>8281.7000000000007</v>
      </c>
      <c r="AB1141" s="16">
        <f t="shared" si="2125"/>
        <v>8251.5</v>
      </c>
      <c r="AC1141" s="16">
        <f t="shared" si="2126"/>
        <v>8402.4</v>
      </c>
      <c r="AD1141" s="16"/>
      <c r="AE1141" s="16"/>
      <c r="AF1141" s="16"/>
      <c r="AG1141" s="16"/>
      <c r="AH1141" s="16"/>
      <c r="AI1141" s="16"/>
      <c r="AJ1141" s="16"/>
      <c r="AK1141" s="16">
        <f t="shared" si="2131"/>
        <v>8281.7000000000007</v>
      </c>
      <c r="AL1141" s="16">
        <f t="shared" si="2132"/>
        <v>8251.5</v>
      </c>
      <c r="AM1141" s="16">
        <f t="shared" si="2133"/>
        <v>8402.4</v>
      </c>
      <c r="AN1141" s="16"/>
      <c r="AO1141" s="16">
        <f t="shared" si="2134"/>
        <v>8281.7000000000007</v>
      </c>
      <c r="AP1141" s="16"/>
      <c r="AQ1141" s="16"/>
      <c r="AR1141" s="16"/>
      <c r="AS1141" s="16"/>
      <c r="AT1141" s="16"/>
      <c r="AU1141" s="16"/>
      <c r="AV1141" s="16"/>
      <c r="AW1141" s="16"/>
      <c r="AX1141" s="16"/>
      <c r="AY1141" s="16"/>
      <c r="AZ1141" s="16"/>
      <c r="BA1141" s="16"/>
      <c r="BB1141" s="16"/>
      <c r="BC1141" s="16"/>
      <c r="BD1141" s="16"/>
      <c r="BE1141" s="16"/>
      <c r="BF1141" s="16">
        <f t="shared" si="2116"/>
        <v>8281.7000000000007</v>
      </c>
      <c r="BG1141" s="16">
        <f t="shared" si="2117"/>
        <v>8251.5</v>
      </c>
      <c r="BH1141" s="16">
        <f t="shared" si="2118"/>
        <v>8402.4</v>
      </c>
      <c r="BI1141" s="16"/>
      <c r="BJ1141" s="16">
        <f t="shared" si="2168"/>
        <v>8281.7000000000007</v>
      </c>
      <c r="BK1141" s="16"/>
    </row>
    <row r="1142" spans="1:64" x14ac:dyDescent="0.25">
      <c r="A1142" s="10">
        <v>930</v>
      </c>
      <c r="B1142" s="10" t="s">
        <v>131</v>
      </c>
      <c r="C1142" s="10" t="s">
        <v>131</v>
      </c>
      <c r="D1142" s="10" t="s">
        <v>222</v>
      </c>
      <c r="E1142" s="22" t="s">
        <v>168</v>
      </c>
      <c r="F1142" s="11" t="s">
        <v>169</v>
      </c>
      <c r="G1142" s="16">
        <f>G1143</f>
        <v>0</v>
      </c>
      <c r="H1142" s="16">
        <f t="shared" si="2119"/>
        <v>32552.5</v>
      </c>
      <c r="I1142" s="16">
        <f>I1143</f>
        <v>32552.5</v>
      </c>
      <c r="J1142" s="16">
        <f>J1143</f>
        <v>0</v>
      </c>
      <c r="K1142" s="16">
        <f t="shared" si="2120"/>
        <v>32433.4</v>
      </c>
      <c r="L1142" s="16">
        <f>L1143</f>
        <v>32433.4</v>
      </c>
      <c r="M1142" s="16">
        <f>M1143</f>
        <v>33026.800000000003</v>
      </c>
      <c r="N1142" s="16">
        <f>N1143</f>
        <v>0</v>
      </c>
      <c r="O1142" s="16">
        <f>O1143</f>
        <v>0</v>
      </c>
      <c r="P1142" s="16">
        <f>P1143</f>
        <v>0</v>
      </c>
      <c r="Q1142" s="16">
        <f t="shared" si="2172"/>
        <v>32552.5</v>
      </c>
      <c r="R1142" s="16">
        <f t="shared" si="2173"/>
        <v>32552.5</v>
      </c>
      <c r="S1142" s="16">
        <f t="shared" si="2174"/>
        <v>32433.4</v>
      </c>
      <c r="T1142" s="16">
        <f t="shared" si="2175"/>
        <v>32433.4</v>
      </c>
      <c r="U1142" s="16">
        <f t="shared" si="2176"/>
        <v>33026.800000000003</v>
      </c>
      <c r="V1142" s="16">
        <f>V1143</f>
        <v>0</v>
      </c>
      <c r="W1142" s="16">
        <f>W1143</f>
        <v>0</v>
      </c>
      <c r="X1142" s="16">
        <f>X1143</f>
        <v>0</v>
      </c>
      <c r="Y1142" s="16">
        <f>Y1143</f>
        <v>0</v>
      </c>
      <c r="Z1142" s="16">
        <f>Z1143</f>
        <v>0</v>
      </c>
      <c r="AA1142" s="16">
        <f t="shared" si="2124"/>
        <v>32552.5</v>
      </c>
      <c r="AB1142" s="16">
        <f t="shared" si="2125"/>
        <v>32433.4</v>
      </c>
      <c r="AC1142" s="16">
        <f t="shared" si="2126"/>
        <v>33026.800000000003</v>
      </c>
      <c r="AD1142" s="16">
        <f t="shared" ref="AD1142:BK1142" si="2178">AD1143</f>
        <v>0</v>
      </c>
      <c r="AE1142" s="16">
        <f t="shared" si="2178"/>
        <v>0</v>
      </c>
      <c r="AF1142" s="16">
        <f t="shared" si="2178"/>
        <v>0</v>
      </c>
      <c r="AG1142" s="16">
        <f t="shared" si="2178"/>
        <v>0</v>
      </c>
      <c r="AH1142" s="16">
        <f t="shared" si="2178"/>
        <v>0</v>
      </c>
      <c r="AI1142" s="16">
        <f t="shared" si="2178"/>
        <v>0</v>
      </c>
      <c r="AJ1142" s="16">
        <f t="shared" si="2178"/>
        <v>0</v>
      </c>
      <c r="AK1142" s="16">
        <f t="shared" si="2131"/>
        <v>32552.5</v>
      </c>
      <c r="AL1142" s="16">
        <f t="shared" si="2132"/>
        <v>32433.4</v>
      </c>
      <c r="AM1142" s="16">
        <f t="shared" si="2133"/>
        <v>33026.800000000003</v>
      </c>
      <c r="AN1142" s="16">
        <f t="shared" si="2178"/>
        <v>0</v>
      </c>
      <c r="AO1142" s="16">
        <f t="shared" si="2134"/>
        <v>32552.5</v>
      </c>
      <c r="AP1142" s="16">
        <f t="shared" si="2178"/>
        <v>0</v>
      </c>
      <c r="AQ1142" s="16">
        <f t="shared" si="2178"/>
        <v>0</v>
      </c>
      <c r="AR1142" s="16">
        <f t="shared" si="2178"/>
        <v>0</v>
      </c>
      <c r="AS1142" s="16">
        <f t="shared" si="2178"/>
        <v>0</v>
      </c>
      <c r="AT1142" s="16">
        <f t="shared" si="2178"/>
        <v>0</v>
      </c>
      <c r="AU1142" s="16">
        <f t="shared" si="2178"/>
        <v>0</v>
      </c>
      <c r="AV1142" s="16">
        <f t="shared" si="2178"/>
        <v>0</v>
      </c>
      <c r="AW1142" s="16">
        <f t="shared" si="2178"/>
        <v>0</v>
      </c>
      <c r="AX1142" s="16">
        <f t="shared" si="2178"/>
        <v>0</v>
      </c>
      <c r="AY1142" s="16">
        <f t="shared" si="2178"/>
        <v>0</v>
      </c>
      <c r="AZ1142" s="16">
        <f t="shared" si="2178"/>
        <v>0</v>
      </c>
      <c r="BA1142" s="16">
        <f t="shared" si="2178"/>
        <v>0</v>
      </c>
      <c r="BB1142" s="16">
        <f t="shared" si="2178"/>
        <v>0</v>
      </c>
      <c r="BC1142" s="16">
        <f t="shared" si="2178"/>
        <v>0</v>
      </c>
      <c r="BD1142" s="16">
        <f t="shared" si="2178"/>
        <v>0</v>
      </c>
      <c r="BE1142" s="16">
        <f t="shared" si="2178"/>
        <v>0</v>
      </c>
      <c r="BF1142" s="16">
        <f t="shared" si="2116"/>
        <v>32552.5</v>
      </c>
      <c r="BG1142" s="16">
        <f t="shared" si="2117"/>
        <v>32433.4</v>
      </c>
      <c r="BH1142" s="16">
        <f t="shared" si="2118"/>
        <v>33026.800000000003</v>
      </c>
      <c r="BI1142" s="16">
        <f t="shared" si="2178"/>
        <v>0</v>
      </c>
      <c r="BJ1142" s="16">
        <f t="shared" si="2168"/>
        <v>32552.5</v>
      </c>
      <c r="BK1142" s="16">
        <f t="shared" si="2178"/>
        <v>0</v>
      </c>
    </row>
    <row r="1143" spans="1:64" ht="94.5" x14ac:dyDescent="0.25">
      <c r="A1143" s="10">
        <v>930</v>
      </c>
      <c r="B1143" s="10" t="s">
        <v>131</v>
      </c>
      <c r="C1143" s="10" t="s">
        <v>131</v>
      </c>
      <c r="D1143" s="10" t="s">
        <v>222</v>
      </c>
      <c r="E1143" s="22" t="s">
        <v>170</v>
      </c>
      <c r="F1143" s="11" t="s">
        <v>171</v>
      </c>
      <c r="G1143" s="16">
        <v>0</v>
      </c>
      <c r="H1143" s="16">
        <f t="shared" si="2119"/>
        <v>32552.5</v>
      </c>
      <c r="I1143" s="16">
        <v>32552.5</v>
      </c>
      <c r="J1143" s="16">
        <v>0</v>
      </c>
      <c r="K1143" s="16">
        <f t="shared" si="2120"/>
        <v>32433.4</v>
      </c>
      <c r="L1143" s="16">
        <v>32433.4</v>
      </c>
      <c r="M1143" s="16">
        <v>33026.800000000003</v>
      </c>
      <c r="N1143" s="16"/>
      <c r="O1143" s="16"/>
      <c r="P1143" s="16"/>
      <c r="Q1143" s="16">
        <f t="shared" si="2172"/>
        <v>32552.5</v>
      </c>
      <c r="R1143" s="16">
        <f t="shared" si="2173"/>
        <v>32552.5</v>
      </c>
      <c r="S1143" s="16">
        <f t="shared" si="2174"/>
        <v>32433.4</v>
      </c>
      <c r="T1143" s="16">
        <f t="shared" si="2175"/>
        <v>32433.4</v>
      </c>
      <c r="U1143" s="16">
        <f t="shared" si="2176"/>
        <v>33026.800000000003</v>
      </c>
      <c r="V1143" s="16"/>
      <c r="W1143" s="16"/>
      <c r="X1143" s="16"/>
      <c r="Y1143" s="16"/>
      <c r="Z1143" s="16"/>
      <c r="AA1143" s="16">
        <f t="shared" si="2124"/>
        <v>32552.5</v>
      </c>
      <c r="AB1143" s="16">
        <f t="shared" si="2125"/>
        <v>32433.4</v>
      </c>
      <c r="AC1143" s="16">
        <f t="shared" si="2126"/>
        <v>33026.800000000003</v>
      </c>
      <c r="AD1143" s="16"/>
      <c r="AE1143" s="16"/>
      <c r="AF1143" s="16"/>
      <c r="AG1143" s="16"/>
      <c r="AH1143" s="16"/>
      <c r="AI1143" s="16"/>
      <c r="AJ1143" s="16"/>
      <c r="AK1143" s="16">
        <f t="shared" si="2131"/>
        <v>32552.5</v>
      </c>
      <c r="AL1143" s="16">
        <f t="shared" si="2132"/>
        <v>32433.4</v>
      </c>
      <c r="AM1143" s="16">
        <f t="shared" si="2133"/>
        <v>33026.800000000003</v>
      </c>
      <c r="AN1143" s="16"/>
      <c r="AO1143" s="16">
        <f t="shared" si="2134"/>
        <v>32552.5</v>
      </c>
      <c r="AP1143" s="16"/>
      <c r="AQ1143" s="16"/>
      <c r="AR1143" s="16"/>
      <c r="AS1143" s="16"/>
      <c r="AT1143" s="16"/>
      <c r="AU1143" s="16"/>
      <c r="AV1143" s="16"/>
      <c r="AW1143" s="16"/>
      <c r="AX1143" s="16"/>
      <c r="AY1143" s="16"/>
      <c r="AZ1143" s="16"/>
      <c r="BA1143" s="16"/>
      <c r="BB1143" s="16"/>
      <c r="BC1143" s="16"/>
      <c r="BD1143" s="16"/>
      <c r="BE1143" s="16"/>
      <c r="BF1143" s="16">
        <f t="shared" si="2116"/>
        <v>32552.5</v>
      </c>
      <c r="BG1143" s="16">
        <f t="shared" si="2117"/>
        <v>32433.4</v>
      </c>
      <c r="BH1143" s="16">
        <f t="shared" si="2118"/>
        <v>33026.800000000003</v>
      </c>
      <c r="BI1143" s="16"/>
      <c r="BJ1143" s="16">
        <f t="shared" si="2168"/>
        <v>32552.5</v>
      </c>
      <c r="BK1143" s="16"/>
    </row>
    <row r="1144" spans="1:64" s="47" customFormat="1" ht="31.5" x14ac:dyDescent="0.25">
      <c r="A1144" s="8">
        <v>930</v>
      </c>
      <c r="B1144" s="8" t="s">
        <v>131</v>
      </c>
      <c r="C1144" s="8" t="s">
        <v>157</v>
      </c>
      <c r="D1144" s="8"/>
      <c r="E1144" s="8"/>
      <c r="F1144" s="9" t="s">
        <v>224</v>
      </c>
      <c r="G1144" s="15">
        <f>G1145+G1169+G1190+G1205+G1232+G1242+G1219</f>
        <v>164953.79999999999</v>
      </c>
      <c r="H1144" s="15">
        <f t="shared" si="2119"/>
        <v>49212.399999999994</v>
      </c>
      <c r="I1144" s="15">
        <f>I1145+I1169+I1190+I1205+I1232+I1242+I1219</f>
        <v>214166.19999999998</v>
      </c>
      <c r="J1144" s="15">
        <f>J1145+J1169+J1190+J1205+J1232+J1242+J1219</f>
        <v>147015.4</v>
      </c>
      <c r="K1144" s="15">
        <f t="shared" si="2120"/>
        <v>142674.1</v>
      </c>
      <c r="L1144" s="15">
        <f>L1145+L1169+L1190+L1205+L1232+L1242+L1219</f>
        <v>289689.5</v>
      </c>
      <c r="M1144" s="15">
        <f>M1145+M1169+M1190+M1205+M1232+M1242+M1219</f>
        <v>271183.39999999997</v>
      </c>
      <c r="N1144" s="15">
        <f>N1145+N1169+N1190+N1205+N1232+N1242+N1219+N1159</f>
        <v>6394.7</v>
      </c>
      <c r="O1144" s="15">
        <f>O1145+O1169+O1190+O1205+O1232+O1242+O1219+O1159</f>
        <v>-1605.3000000000002</v>
      </c>
      <c r="P1144" s="15">
        <f>P1145+P1169+P1190+P1205+P1232+P1242+P1219+P1159</f>
        <v>-1609.3000000000002</v>
      </c>
      <c r="Q1144" s="15">
        <f t="shared" si="2172"/>
        <v>55607.100000000006</v>
      </c>
      <c r="R1144" s="15">
        <f t="shared" si="2173"/>
        <v>220560.9</v>
      </c>
      <c r="S1144" s="15">
        <f t="shared" si="2174"/>
        <v>141068.80000000002</v>
      </c>
      <c r="T1144" s="15">
        <f t="shared" si="2175"/>
        <v>288084.2</v>
      </c>
      <c r="U1144" s="15">
        <f t="shared" si="2176"/>
        <v>269574.09999999998</v>
      </c>
      <c r="V1144" s="15">
        <f>V1145+V1169+V1190+V1205+V1232+V1242+V1219+V1159</f>
        <v>0</v>
      </c>
      <c r="W1144" s="15">
        <f>W1145+W1169+W1190+W1205+W1232+W1242+W1219+W1159</f>
        <v>0</v>
      </c>
      <c r="X1144" s="15">
        <f>X1145+X1169+X1190+X1205+X1232+X1242+X1219+X1159</f>
        <v>0</v>
      </c>
      <c r="Y1144" s="15">
        <f>Y1145+Y1169+Y1190+Y1205+Y1232+Y1242+Y1219+Y1159</f>
        <v>0</v>
      </c>
      <c r="Z1144" s="15">
        <f>Z1145+Z1169+Z1190+Z1205+Z1232+Z1242+Z1219+Z1159</f>
        <v>0</v>
      </c>
      <c r="AA1144" s="15">
        <f t="shared" si="2124"/>
        <v>220560.9</v>
      </c>
      <c r="AB1144" s="15">
        <f t="shared" si="2125"/>
        <v>288084.2</v>
      </c>
      <c r="AC1144" s="15">
        <f t="shared" si="2126"/>
        <v>269574.09999999998</v>
      </c>
      <c r="AD1144" s="15">
        <f t="shared" ref="AD1144:AJ1144" si="2179">AD1145+AD1169+AD1190+AD1205+AD1232+AD1242+AD1219+AD1159</f>
        <v>0</v>
      </c>
      <c r="AE1144" s="15">
        <f t="shared" si="2179"/>
        <v>0</v>
      </c>
      <c r="AF1144" s="15">
        <f t="shared" si="2179"/>
        <v>0</v>
      </c>
      <c r="AG1144" s="15">
        <f t="shared" si="2179"/>
        <v>0</v>
      </c>
      <c r="AH1144" s="15">
        <f t="shared" si="2179"/>
        <v>0</v>
      </c>
      <c r="AI1144" s="15">
        <f t="shared" si="2179"/>
        <v>0</v>
      </c>
      <c r="AJ1144" s="15">
        <f t="shared" si="2179"/>
        <v>0</v>
      </c>
      <c r="AK1144" s="15">
        <f t="shared" si="2131"/>
        <v>220560.9</v>
      </c>
      <c r="AL1144" s="15">
        <f t="shared" si="2132"/>
        <v>288084.2</v>
      </c>
      <c r="AM1144" s="15">
        <f t="shared" si="2133"/>
        <v>269574.09999999998</v>
      </c>
      <c r="AN1144" s="15">
        <f>AN1145+AN1169+AN1190+AN1205+AN1232+AN1242+AN1219+AN1159</f>
        <v>0</v>
      </c>
      <c r="AO1144" s="15">
        <f t="shared" si="2134"/>
        <v>220560.9</v>
      </c>
      <c r="AP1144" s="15">
        <f t="shared" ref="AP1144:BK1144" si="2180">AP1145+AP1169+AP1190+AP1205+AP1232+AP1242+AP1219+AP1159</f>
        <v>0</v>
      </c>
      <c r="AQ1144" s="15">
        <f t="shared" si="2180"/>
        <v>0</v>
      </c>
      <c r="AR1144" s="15">
        <f t="shared" si="2180"/>
        <v>0</v>
      </c>
      <c r="AS1144" s="15">
        <f>AS1145+AS1169+AS1190+AS1205+AS1232+AS1242+AS1219+AS1159</f>
        <v>0</v>
      </c>
      <c r="AT1144" s="15">
        <f>AT1145+AT1169+AT1190+AT1205+AT1232+AT1242+AT1219+AT1159</f>
        <v>0</v>
      </c>
      <c r="AU1144" s="15">
        <f t="shared" si="2180"/>
        <v>0</v>
      </c>
      <c r="AV1144" s="15">
        <f t="shared" si="2180"/>
        <v>0</v>
      </c>
      <c r="AW1144" s="15">
        <f t="shared" si="2180"/>
        <v>0</v>
      </c>
      <c r="AX1144" s="15">
        <f t="shared" si="2180"/>
        <v>0</v>
      </c>
      <c r="AY1144" s="15">
        <f t="shared" si="2180"/>
        <v>0</v>
      </c>
      <c r="AZ1144" s="15">
        <f t="shared" si="2180"/>
        <v>0</v>
      </c>
      <c r="BA1144" s="15">
        <f>BA1145+BA1169+BA1190+BA1205+BA1232+BA1242+BA1219+BA1159</f>
        <v>0</v>
      </c>
      <c r="BB1144" s="15">
        <f>BB1145+BB1169+BB1190+BB1205+BB1232+BB1242+BB1219+BB1159</f>
        <v>0</v>
      </c>
      <c r="BC1144" s="15">
        <f t="shared" si="2180"/>
        <v>0</v>
      </c>
      <c r="BD1144" s="15">
        <f>BD1145+BD1169+BD1190+BD1205+BD1232+BD1242+BD1219+BD1159</f>
        <v>0</v>
      </c>
      <c r="BE1144" s="15">
        <f>BE1145+BE1169+BE1190+BE1205+BE1232+BE1242+BE1219+BE1159</f>
        <v>0</v>
      </c>
      <c r="BF1144" s="15">
        <f t="shared" si="2116"/>
        <v>220560.9</v>
      </c>
      <c r="BG1144" s="15">
        <f t="shared" si="2117"/>
        <v>288084.2</v>
      </c>
      <c r="BH1144" s="15">
        <f t="shared" si="2118"/>
        <v>269574.09999999998</v>
      </c>
      <c r="BI1144" s="15">
        <f t="shared" ref="BI1144" si="2181">BI1145+BI1169+BI1190+BI1205+BI1232+BI1242+BI1219+BI1159</f>
        <v>0</v>
      </c>
      <c r="BJ1144" s="15">
        <f t="shared" si="2168"/>
        <v>220560.9</v>
      </c>
      <c r="BK1144" s="15">
        <f t="shared" si="2180"/>
        <v>0</v>
      </c>
    </row>
    <row r="1145" spans="1:64" ht="63" x14ac:dyDescent="0.25">
      <c r="A1145" s="10">
        <v>930</v>
      </c>
      <c r="B1145" s="10" t="s">
        <v>131</v>
      </c>
      <c r="C1145" s="10" t="s">
        <v>157</v>
      </c>
      <c r="D1145" s="10" t="s">
        <v>13</v>
      </c>
      <c r="E1145" s="10"/>
      <c r="F1145" s="11" t="s">
        <v>14</v>
      </c>
      <c r="G1145" s="16">
        <f>G1146</f>
        <v>70429.600000000006</v>
      </c>
      <c r="H1145" s="16">
        <f t="shared" si="2119"/>
        <v>7194.5999999999913</v>
      </c>
      <c r="I1145" s="16">
        <f>I1146</f>
        <v>77624.2</v>
      </c>
      <c r="J1145" s="16">
        <f>J1146</f>
        <v>70771.900000000009</v>
      </c>
      <c r="K1145" s="16">
        <f t="shared" si="2120"/>
        <v>6854.4999999999854</v>
      </c>
      <c r="L1145" s="16">
        <f>L1146</f>
        <v>77626.399999999994</v>
      </c>
      <c r="M1145" s="16">
        <f>M1146</f>
        <v>77800.7</v>
      </c>
      <c r="N1145" s="16">
        <f>N1146</f>
        <v>-1605.3</v>
      </c>
      <c r="O1145" s="16">
        <f>O1146</f>
        <v>-1605.3</v>
      </c>
      <c r="P1145" s="16">
        <f>P1146</f>
        <v>-1609.3</v>
      </c>
      <c r="Q1145" s="16">
        <f t="shared" si="2172"/>
        <v>5589.2999999999884</v>
      </c>
      <c r="R1145" s="16">
        <f t="shared" si="2173"/>
        <v>76018.899999999994</v>
      </c>
      <c r="S1145" s="16">
        <f t="shared" si="2174"/>
        <v>5249.1999999999825</v>
      </c>
      <c r="T1145" s="16">
        <f t="shared" si="2175"/>
        <v>76021.099999999991</v>
      </c>
      <c r="U1145" s="16">
        <f t="shared" si="2176"/>
        <v>76191.399999999994</v>
      </c>
      <c r="V1145" s="16">
        <f>V1146</f>
        <v>0</v>
      </c>
      <c r="W1145" s="16">
        <f>W1146</f>
        <v>0</v>
      </c>
      <c r="X1145" s="16">
        <f>X1146</f>
        <v>0</v>
      </c>
      <c r="Y1145" s="16">
        <f>Y1146</f>
        <v>0</v>
      </c>
      <c r="Z1145" s="16">
        <f>Z1146</f>
        <v>0</v>
      </c>
      <c r="AA1145" s="16">
        <f t="shared" si="2124"/>
        <v>76018.899999999994</v>
      </c>
      <c r="AB1145" s="16">
        <f t="shared" si="2125"/>
        <v>76021.099999999991</v>
      </c>
      <c r="AC1145" s="16">
        <f t="shared" si="2126"/>
        <v>76191.399999999994</v>
      </c>
      <c r="AD1145" s="16">
        <f t="shared" ref="AD1145:BK1145" si="2182">AD1146</f>
        <v>0</v>
      </c>
      <c r="AE1145" s="16">
        <f t="shared" si="2182"/>
        <v>0</v>
      </c>
      <c r="AF1145" s="16">
        <f t="shared" si="2182"/>
        <v>0</v>
      </c>
      <c r="AG1145" s="16">
        <f t="shared" si="2182"/>
        <v>0</v>
      </c>
      <c r="AH1145" s="16">
        <f t="shared" si="2182"/>
        <v>0</v>
      </c>
      <c r="AI1145" s="16">
        <f t="shared" si="2182"/>
        <v>0</v>
      </c>
      <c r="AJ1145" s="16">
        <f t="shared" si="2182"/>
        <v>0</v>
      </c>
      <c r="AK1145" s="16">
        <f t="shared" si="2131"/>
        <v>76018.899999999994</v>
      </c>
      <c r="AL1145" s="16">
        <f t="shared" si="2132"/>
        <v>76021.099999999991</v>
      </c>
      <c r="AM1145" s="16">
        <f t="shared" si="2133"/>
        <v>76191.399999999994</v>
      </c>
      <c r="AN1145" s="16">
        <f t="shared" si="2182"/>
        <v>0</v>
      </c>
      <c r="AO1145" s="16">
        <f t="shared" si="2134"/>
        <v>76018.899999999994</v>
      </c>
      <c r="AP1145" s="16">
        <f t="shared" si="2182"/>
        <v>0</v>
      </c>
      <c r="AQ1145" s="16">
        <f t="shared" si="2182"/>
        <v>0</v>
      </c>
      <c r="AR1145" s="16">
        <f t="shared" si="2182"/>
        <v>0</v>
      </c>
      <c r="AS1145" s="16">
        <f t="shared" si="2182"/>
        <v>0</v>
      </c>
      <c r="AT1145" s="16">
        <f t="shared" si="2182"/>
        <v>0</v>
      </c>
      <c r="AU1145" s="16">
        <f t="shared" si="2182"/>
        <v>0</v>
      </c>
      <c r="AV1145" s="16">
        <f t="shared" si="2182"/>
        <v>0</v>
      </c>
      <c r="AW1145" s="16">
        <f t="shared" si="2182"/>
        <v>0</v>
      </c>
      <c r="AX1145" s="16">
        <f t="shared" si="2182"/>
        <v>0</v>
      </c>
      <c r="AY1145" s="16">
        <f t="shared" si="2182"/>
        <v>0</v>
      </c>
      <c r="AZ1145" s="16">
        <f t="shared" si="2182"/>
        <v>0</v>
      </c>
      <c r="BA1145" s="16">
        <f t="shared" si="2182"/>
        <v>0</v>
      </c>
      <c r="BB1145" s="16">
        <f t="shared" si="2182"/>
        <v>0</v>
      </c>
      <c r="BC1145" s="16">
        <f t="shared" si="2182"/>
        <v>0</v>
      </c>
      <c r="BD1145" s="16">
        <f t="shared" si="2182"/>
        <v>0</v>
      </c>
      <c r="BE1145" s="16">
        <f t="shared" si="2182"/>
        <v>0</v>
      </c>
      <c r="BF1145" s="16">
        <f t="shared" si="2116"/>
        <v>76018.899999999994</v>
      </c>
      <c r="BG1145" s="16">
        <f t="shared" si="2117"/>
        <v>76021.099999999991</v>
      </c>
      <c r="BH1145" s="16">
        <f t="shared" si="2118"/>
        <v>76191.399999999994</v>
      </c>
      <c r="BI1145" s="16">
        <f t="shared" si="2182"/>
        <v>0</v>
      </c>
      <c r="BJ1145" s="16">
        <f t="shared" si="2168"/>
        <v>76018.899999999994</v>
      </c>
      <c r="BK1145" s="16">
        <f t="shared" si="2182"/>
        <v>0</v>
      </c>
    </row>
    <row r="1146" spans="1:64" ht="31.5" x14ac:dyDescent="0.25">
      <c r="A1146" s="10">
        <v>930</v>
      </c>
      <c r="B1146" s="10" t="s">
        <v>131</v>
      </c>
      <c r="C1146" s="10" t="s">
        <v>157</v>
      </c>
      <c r="D1146" s="10" t="s">
        <v>15</v>
      </c>
      <c r="E1146" s="10"/>
      <c r="F1146" s="11" t="s">
        <v>16</v>
      </c>
      <c r="G1146" s="16">
        <f>G1147+G1151+G1155</f>
        <v>70429.600000000006</v>
      </c>
      <c r="H1146" s="16">
        <f t="shared" si="2119"/>
        <v>7194.5999999999913</v>
      </c>
      <c r="I1146" s="16">
        <f>I1147+I1151+I1155</f>
        <v>77624.2</v>
      </c>
      <c r="J1146" s="16">
        <f>J1147+J1151+J1155</f>
        <v>70771.900000000009</v>
      </c>
      <c r="K1146" s="16">
        <f t="shared" si="2120"/>
        <v>6854.4999999999854</v>
      </c>
      <c r="L1146" s="16">
        <f>L1147+L1151+L1155</f>
        <v>77626.399999999994</v>
      </c>
      <c r="M1146" s="16">
        <f>M1147+M1151+M1155</f>
        <v>77800.7</v>
      </c>
      <c r="N1146" s="16">
        <f>N1147+N1151+N1155</f>
        <v>-1605.3</v>
      </c>
      <c r="O1146" s="16">
        <f>O1147+O1151+O1155</f>
        <v>-1605.3</v>
      </c>
      <c r="P1146" s="16">
        <f>P1147+P1151+P1155</f>
        <v>-1609.3</v>
      </c>
      <c r="Q1146" s="16">
        <f t="shared" si="2172"/>
        <v>5589.2999999999884</v>
      </c>
      <c r="R1146" s="16">
        <f t="shared" si="2173"/>
        <v>76018.899999999994</v>
      </c>
      <c r="S1146" s="16">
        <f t="shared" si="2174"/>
        <v>5249.1999999999825</v>
      </c>
      <c r="T1146" s="16">
        <f t="shared" si="2175"/>
        <v>76021.099999999991</v>
      </c>
      <c r="U1146" s="16">
        <f t="shared" si="2176"/>
        <v>76191.399999999994</v>
      </c>
      <c r="V1146" s="16">
        <f>V1147+V1151+V1155</f>
        <v>0</v>
      </c>
      <c r="W1146" s="16">
        <f>W1147+W1151+W1155</f>
        <v>0</v>
      </c>
      <c r="X1146" s="16">
        <f>X1147+X1151+X1155</f>
        <v>0</v>
      </c>
      <c r="Y1146" s="16">
        <f>Y1147+Y1151+Y1155</f>
        <v>0</v>
      </c>
      <c r="Z1146" s="16">
        <f>Z1147+Z1151+Z1155</f>
        <v>0</v>
      </c>
      <c r="AA1146" s="16">
        <f t="shared" si="2124"/>
        <v>76018.899999999994</v>
      </c>
      <c r="AB1146" s="16">
        <f t="shared" si="2125"/>
        <v>76021.099999999991</v>
      </c>
      <c r="AC1146" s="16">
        <f t="shared" si="2126"/>
        <v>76191.399999999994</v>
      </c>
      <c r="AD1146" s="16">
        <f t="shared" ref="AD1146:AJ1146" si="2183">AD1147+AD1151+AD1155</f>
        <v>0</v>
      </c>
      <c r="AE1146" s="16">
        <f t="shared" si="2183"/>
        <v>0</v>
      </c>
      <c r="AF1146" s="16">
        <f t="shared" si="2183"/>
        <v>0</v>
      </c>
      <c r="AG1146" s="16">
        <f t="shared" si="2183"/>
        <v>0</v>
      </c>
      <c r="AH1146" s="16">
        <f t="shared" si="2183"/>
        <v>0</v>
      </c>
      <c r="AI1146" s="16">
        <f t="shared" si="2183"/>
        <v>0</v>
      </c>
      <c r="AJ1146" s="16">
        <f t="shared" si="2183"/>
        <v>0</v>
      </c>
      <c r="AK1146" s="16">
        <f t="shared" si="2131"/>
        <v>76018.899999999994</v>
      </c>
      <c r="AL1146" s="16">
        <f t="shared" si="2132"/>
        <v>76021.099999999991</v>
      </c>
      <c r="AM1146" s="16">
        <f t="shared" si="2133"/>
        <v>76191.399999999994</v>
      </c>
      <c r="AN1146" s="16">
        <f>AN1147+AN1151+AN1155</f>
        <v>0</v>
      </c>
      <c r="AO1146" s="16">
        <f t="shared" si="2134"/>
        <v>76018.899999999994</v>
      </c>
      <c r="AP1146" s="16">
        <f t="shared" ref="AP1146:BK1146" si="2184">AP1147+AP1151+AP1155</f>
        <v>0</v>
      </c>
      <c r="AQ1146" s="16">
        <f t="shared" si="2184"/>
        <v>0</v>
      </c>
      <c r="AR1146" s="16">
        <f t="shared" si="2184"/>
        <v>0</v>
      </c>
      <c r="AS1146" s="16">
        <f>AS1147+AS1151+AS1155</f>
        <v>0</v>
      </c>
      <c r="AT1146" s="16">
        <f>AT1147+AT1151+AT1155</f>
        <v>0</v>
      </c>
      <c r="AU1146" s="16">
        <f t="shared" si="2184"/>
        <v>0</v>
      </c>
      <c r="AV1146" s="16">
        <f t="shared" si="2184"/>
        <v>0</v>
      </c>
      <c r="AW1146" s="16">
        <f t="shared" si="2184"/>
        <v>0</v>
      </c>
      <c r="AX1146" s="16">
        <f t="shared" si="2184"/>
        <v>0</v>
      </c>
      <c r="AY1146" s="16">
        <f t="shared" si="2184"/>
        <v>0</v>
      </c>
      <c r="AZ1146" s="16">
        <f t="shared" si="2184"/>
        <v>0</v>
      </c>
      <c r="BA1146" s="16">
        <f>BA1147+BA1151+BA1155</f>
        <v>0</v>
      </c>
      <c r="BB1146" s="16">
        <f>BB1147+BB1151+BB1155</f>
        <v>0</v>
      </c>
      <c r="BC1146" s="16">
        <f t="shared" si="2184"/>
        <v>0</v>
      </c>
      <c r="BD1146" s="16">
        <f>BD1147+BD1151+BD1155</f>
        <v>0</v>
      </c>
      <c r="BE1146" s="16">
        <f>BE1147+BE1151+BE1155</f>
        <v>0</v>
      </c>
      <c r="BF1146" s="16">
        <f t="shared" si="2116"/>
        <v>76018.899999999994</v>
      </c>
      <c r="BG1146" s="16">
        <f t="shared" si="2117"/>
        <v>76021.099999999991</v>
      </c>
      <c r="BH1146" s="16">
        <f t="shared" si="2118"/>
        <v>76191.399999999994</v>
      </c>
      <c r="BI1146" s="16">
        <f t="shared" ref="BI1146" si="2185">BI1147+BI1151+BI1155</f>
        <v>0</v>
      </c>
      <c r="BJ1146" s="16">
        <f t="shared" si="2168"/>
        <v>76018.899999999994</v>
      </c>
      <c r="BK1146" s="16">
        <f t="shared" si="2184"/>
        <v>0</v>
      </c>
    </row>
    <row r="1147" spans="1:64" ht="110.25" x14ac:dyDescent="0.25">
      <c r="A1147" s="10">
        <v>930</v>
      </c>
      <c r="B1147" s="10" t="s">
        <v>131</v>
      </c>
      <c r="C1147" s="10" t="s">
        <v>157</v>
      </c>
      <c r="D1147" s="10" t="s">
        <v>15</v>
      </c>
      <c r="E1147" s="10" t="s">
        <v>329</v>
      </c>
      <c r="F1147" s="11" t="s">
        <v>17</v>
      </c>
      <c r="G1147" s="16">
        <f>G1148</f>
        <v>61998.1</v>
      </c>
      <c r="H1147" s="16">
        <f t="shared" si="2119"/>
        <v>8058.0999999999985</v>
      </c>
      <c r="I1147" s="16">
        <f>I1148</f>
        <v>70056.2</v>
      </c>
      <c r="J1147" s="16">
        <f>J1148</f>
        <v>62000.800000000003</v>
      </c>
      <c r="K1147" s="16">
        <f t="shared" si="2120"/>
        <v>8055.3999999999942</v>
      </c>
      <c r="L1147" s="16">
        <f>L1148</f>
        <v>70056.2</v>
      </c>
      <c r="M1147" s="16">
        <f>M1148</f>
        <v>70058.8</v>
      </c>
      <c r="N1147" s="16">
        <f>N1148</f>
        <v>-1427.3</v>
      </c>
      <c r="O1147" s="16">
        <f>O1148</f>
        <v>-1427.3</v>
      </c>
      <c r="P1147" s="16">
        <f>P1148</f>
        <v>-1427.3</v>
      </c>
      <c r="Q1147" s="16">
        <f t="shared" si="2172"/>
        <v>6630.7999999999956</v>
      </c>
      <c r="R1147" s="16">
        <f t="shared" si="2173"/>
        <v>68628.899999999994</v>
      </c>
      <c r="S1147" s="16">
        <f t="shared" si="2174"/>
        <v>6628.0999999999913</v>
      </c>
      <c r="T1147" s="16">
        <f t="shared" si="2175"/>
        <v>68628.899999999994</v>
      </c>
      <c r="U1147" s="16">
        <f t="shared" si="2176"/>
        <v>68631.5</v>
      </c>
      <c r="V1147" s="16">
        <f>V1148</f>
        <v>0</v>
      </c>
      <c r="W1147" s="16">
        <f>W1148</f>
        <v>0</v>
      </c>
      <c r="X1147" s="16">
        <f>X1148</f>
        <v>0</v>
      </c>
      <c r="Y1147" s="16">
        <f>Y1148</f>
        <v>0</v>
      </c>
      <c r="Z1147" s="16">
        <f>Z1148</f>
        <v>0</v>
      </c>
      <c r="AA1147" s="16">
        <f t="shared" si="2124"/>
        <v>68628.899999999994</v>
      </c>
      <c r="AB1147" s="16">
        <f t="shared" si="2125"/>
        <v>68628.899999999994</v>
      </c>
      <c r="AC1147" s="16">
        <f t="shared" si="2126"/>
        <v>68631.5</v>
      </c>
      <c r="AD1147" s="16">
        <f t="shared" ref="AD1147:BK1147" si="2186">AD1148</f>
        <v>0</v>
      </c>
      <c r="AE1147" s="16">
        <f t="shared" si="2186"/>
        <v>0</v>
      </c>
      <c r="AF1147" s="16">
        <f t="shared" si="2186"/>
        <v>0</v>
      </c>
      <c r="AG1147" s="16">
        <f t="shared" si="2186"/>
        <v>0</v>
      </c>
      <c r="AH1147" s="16">
        <f t="shared" si="2186"/>
        <v>0</v>
      </c>
      <c r="AI1147" s="16">
        <f t="shared" si="2186"/>
        <v>0</v>
      </c>
      <c r="AJ1147" s="16">
        <f t="shared" si="2186"/>
        <v>0</v>
      </c>
      <c r="AK1147" s="16">
        <f t="shared" si="2131"/>
        <v>68628.899999999994</v>
      </c>
      <c r="AL1147" s="16">
        <f t="shared" si="2132"/>
        <v>68628.899999999994</v>
      </c>
      <c r="AM1147" s="16">
        <f t="shared" si="2133"/>
        <v>68631.5</v>
      </c>
      <c r="AN1147" s="16">
        <f t="shared" si="2186"/>
        <v>0</v>
      </c>
      <c r="AO1147" s="16">
        <f t="shared" si="2134"/>
        <v>68628.899999999994</v>
      </c>
      <c r="AP1147" s="16">
        <f t="shared" si="2186"/>
        <v>0</v>
      </c>
      <c r="AQ1147" s="16">
        <f t="shared" si="2186"/>
        <v>0</v>
      </c>
      <c r="AR1147" s="16">
        <f t="shared" si="2186"/>
        <v>0</v>
      </c>
      <c r="AS1147" s="16">
        <f t="shared" si="2186"/>
        <v>0</v>
      </c>
      <c r="AT1147" s="16">
        <f t="shared" si="2186"/>
        <v>0</v>
      </c>
      <c r="AU1147" s="16">
        <f t="shared" si="2186"/>
        <v>0</v>
      </c>
      <c r="AV1147" s="16">
        <f t="shared" si="2186"/>
        <v>0</v>
      </c>
      <c r="AW1147" s="16">
        <f t="shared" si="2186"/>
        <v>0</v>
      </c>
      <c r="AX1147" s="16">
        <f t="shared" si="2186"/>
        <v>0</v>
      </c>
      <c r="AY1147" s="16">
        <f t="shared" si="2186"/>
        <v>0</v>
      </c>
      <c r="AZ1147" s="16">
        <f t="shared" si="2186"/>
        <v>0</v>
      </c>
      <c r="BA1147" s="16">
        <f t="shared" si="2186"/>
        <v>0</v>
      </c>
      <c r="BB1147" s="16">
        <f t="shared" si="2186"/>
        <v>0</v>
      </c>
      <c r="BC1147" s="16">
        <f t="shared" si="2186"/>
        <v>0</v>
      </c>
      <c r="BD1147" s="16">
        <f t="shared" si="2186"/>
        <v>0</v>
      </c>
      <c r="BE1147" s="16">
        <f t="shared" si="2186"/>
        <v>0</v>
      </c>
      <c r="BF1147" s="16">
        <f t="shared" si="2116"/>
        <v>68628.899999999994</v>
      </c>
      <c r="BG1147" s="16">
        <f t="shared" si="2117"/>
        <v>68628.899999999994</v>
      </c>
      <c r="BH1147" s="16">
        <f t="shared" si="2118"/>
        <v>68631.5</v>
      </c>
      <c r="BI1147" s="16">
        <f t="shared" si="2186"/>
        <v>0</v>
      </c>
      <c r="BJ1147" s="16">
        <f t="shared" si="2168"/>
        <v>68628.899999999994</v>
      </c>
      <c r="BK1147" s="16">
        <f t="shared" si="2186"/>
        <v>0</v>
      </c>
    </row>
    <row r="1148" spans="1:64" ht="47.25" x14ac:dyDescent="0.25">
      <c r="A1148" s="10">
        <v>930</v>
      </c>
      <c r="B1148" s="10" t="s">
        <v>131</v>
      </c>
      <c r="C1148" s="10" t="s">
        <v>157</v>
      </c>
      <c r="D1148" s="10" t="s">
        <v>15</v>
      </c>
      <c r="E1148" s="10" t="s">
        <v>47</v>
      </c>
      <c r="F1148" s="11" t="s">
        <v>18</v>
      </c>
      <c r="G1148" s="16">
        <f>G1149+G1150</f>
        <v>61998.1</v>
      </c>
      <c r="H1148" s="16">
        <f t="shared" si="2119"/>
        <v>8058.0999999999985</v>
      </c>
      <c r="I1148" s="16">
        <f>I1149+I1150</f>
        <v>70056.2</v>
      </c>
      <c r="J1148" s="16">
        <f>J1149+J1150</f>
        <v>62000.800000000003</v>
      </c>
      <c r="K1148" s="16">
        <f t="shared" si="2120"/>
        <v>8055.3999999999942</v>
      </c>
      <c r="L1148" s="16">
        <f>L1149+L1150</f>
        <v>70056.2</v>
      </c>
      <c r="M1148" s="16">
        <f>M1149+M1150</f>
        <v>70058.8</v>
      </c>
      <c r="N1148" s="16">
        <f>N1149+N1150</f>
        <v>-1427.3</v>
      </c>
      <c r="O1148" s="16">
        <f>O1149+O1150</f>
        <v>-1427.3</v>
      </c>
      <c r="P1148" s="16">
        <f>P1149+P1150</f>
        <v>-1427.3</v>
      </c>
      <c r="Q1148" s="16">
        <f t="shared" si="2172"/>
        <v>6630.7999999999956</v>
      </c>
      <c r="R1148" s="16">
        <f t="shared" si="2173"/>
        <v>68628.899999999994</v>
      </c>
      <c r="S1148" s="16">
        <f t="shared" si="2174"/>
        <v>6628.0999999999913</v>
      </c>
      <c r="T1148" s="16">
        <f t="shared" si="2175"/>
        <v>68628.899999999994</v>
      </c>
      <c r="U1148" s="16">
        <f t="shared" si="2176"/>
        <v>68631.5</v>
      </c>
      <c r="V1148" s="16">
        <f>V1149+V1150</f>
        <v>0</v>
      </c>
      <c r="W1148" s="16">
        <f>W1149+W1150</f>
        <v>0</v>
      </c>
      <c r="X1148" s="16">
        <f>X1149+X1150</f>
        <v>0</v>
      </c>
      <c r="Y1148" s="16">
        <f>Y1149+Y1150</f>
        <v>0</v>
      </c>
      <c r="Z1148" s="16">
        <f>Z1149+Z1150</f>
        <v>0</v>
      </c>
      <c r="AA1148" s="16">
        <f t="shared" si="2124"/>
        <v>68628.899999999994</v>
      </c>
      <c r="AB1148" s="16">
        <f t="shared" si="2125"/>
        <v>68628.899999999994</v>
      </c>
      <c r="AC1148" s="16">
        <f t="shared" si="2126"/>
        <v>68631.5</v>
      </c>
      <c r="AD1148" s="16">
        <f t="shared" ref="AD1148:AJ1148" si="2187">AD1149+AD1150</f>
        <v>0</v>
      </c>
      <c r="AE1148" s="16">
        <f t="shared" si="2187"/>
        <v>0</v>
      </c>
      <c r="AF1148" s="16">
        <f t="shared" si="2187"/>
        <v>0</v>
      </c>
      <c r="AG1148" s="16">
        <f t="shared" si="2187"/>
        <v>0</v>
      </c>
      <c r="AH1148" s="16">
        <f t="shared" si="2187"/>
        <v>0</v>
      </c>
      <c r="AI1148" s="16">
        <f t="shared" si="2187"/>
        <v>0</v>
      </c>
      <c r="AJ1148" s="16">
        <f t="shared" si="2187"/>
        <v>0</v>
      </c>
      <c r="AK1148" s="16">
        <f t="shared" si="2131"/>
        <v>68628.899999999994</v>
      </c>
      <c r="AL1148" s="16">
        <f t="shared" si="2132"/>
        <v>68628.899999999994</v>
      </c>
      <c r="AM1148" s="16">
        <f t="shared" si="2133"/>
        <v>68631.5</v>
      </c>
      <c r="AN1148" s="16">
        <f>AN1149+AN1150</f>
        <v>0</v>
      </c>
      <c r="AO1148" s="16">
        <f t="shared" si="2134"/>
        <v>68628.899999999994</v>
      </c>
      <c r="AP1148" s="16">
        <f t="shared" ref="AP1148:BK1148" si="2188">AP1149+AP1150</f>
        <v>0</v>
      </c>
      <c r="AQ1148" s="16">
        <f t="shared" si="2188"/>
        <v>0</v>
      </c>
      <c r="AR1148" s="16">
        <f t="shared" si="2188"/>
        <v>0</v>
      </c>
      <c r="AS1148" s="16">
        <f>AS1149+AS1150</f>
        <v>0</v>
      </c>
      <c r="AT1148" s="16">
        <f>AT1149+AT1150</f>
        <v>0</v>
      </c>
      <c r="AU1148" s="16">
        <f t="shared" si="2188"/>
        <v>0</v>
      </c>
      <c r="AV1148" s="16">
        <f t="shared" si="2188"/>
        <v>0</v>
      </c>
      <c r="AW1148" s="16">
        <f t="shared" si="2188"/>
        <v>0</v>
      </c>
      <c r="AX1148" s="16">
        <f t="shared" si="2188"/>
        <v>0</v>
      </c>
      <c r="AY1148" s="16">
        <f t="shared" si="2188"/>
        <v>0</v>
      </c>
      <c r="AZ1148" s="16">
        <f t="shared" si="2188"/>
        <v>0</v>
      </c>
      <c r="BA1148" s="16">
        <f>BA1149+BA1150</f>
        <v>0</v>
      </c>
      <c r="BB1148" s="16">
        <f>BB1149+BB1150</f>
        <v>0</v>
      </c>
      <c r="BC1148" s="16">
        <f t="shared" si="2188"/>
        <v>0</v>
      </c>
      <c r="BD1148" s="16">
        <f>BD1149+BD1150</f>
        <v>0</v>
      </c>
      <c r="BE1148" s="16">
        <f>BE1149+BE1150</f>
        <v>0</v>
      </c>
      <c r="BF1148" s="16">
        <f t="shared" si="2116"/>
        <v>68628.899999999994</v>
      </c>
      <c r="BG1148" s="16">
        <f t="shared" si="2117"/>
        <v>68628.899999999994</v>
      </c>
      <c r="BH1148" s="16">
        <f t="shared" si="2118"/>
        <v>68631.5</v>
      </c>
      <c r="BI1148" s="16">
        <f t="shared" ref="BI1148" si="2189">BI1149+BI1150</f>
        <v>0</v>
      </c>
      <c r="BJ1148" s="16">
        <f t="shared" si="2168"/>
        <v>68628.899999999994</v>
      </c>
      <c r="BK1148" s="16">
        <f t="shared" si="2188"/>
        <v>0</v>
      </c>
    </row>
    <row r="1149" spans="1:64" ht="31.5" x14ac:dyDescent="0.25">
      <c r="A1149" s="10">
        <v>930</v>
      </c>
      <c r="B1149" s="10" t="s">
        <v>131</v>
      </c>
      <c r="C1149" s="10" t="s">
        <v>157</v>
      </c>
      <c r="D1149" s="10" t="s">
        <v>15</v>
      </c>
      <c r="E1149" s="10" t="s">
        <v>48</v>
      </c>
      <c r="F1149" s="11" t="s">
        <v>19</v>
      </c>
      <c r="G1149" s="16">
        <v>61939.9</v>
      </c>
      <c r="H1149" s="16">
        <f t="shared" si="2119"/>
        <v>7984.0999999999985</v>
      </c>
      <c r="I1149" s="16">
        <v>69924</v>
      </c>
      <c r="J1149" s="16">
        <v>61939.9</v>
      </c>
      <c r="K1149" s="16">
        <f t="shared" si="2120"/>
        <v>7984.0999999999985</v>
      </c>
      <c r="L1149" s="16">
        <v>69924</v>
      </c>
      <c r="M1149" s="16">
        <v>69924</v>
      </c>
      <c r="N1149" s="16">
        <v>-1427.3</v>
      </c>
      <c r="O1149" s="16">
        <v>-1427.3</v>
      </c>
      <c r="P1149" s="16">
        <v>-1427.3</v>
      </c>
      <c r="Q1149" s="16">
        <f t="shared" si="2172"/>
        <v>6556.7999999999956</v>
      </c>
      <c r="R1149" s="16">
        <f t="shared" si="2173"/>
        <v>68496.7</v>
      </c>
      <c r="S1149" s="16">
        <f t="shared" si="2174"/>
        <v>6556.7999999999956</v>
      </c>
      <c r="T1149" s="16">
        <f t="shared" si="2175"/>
        <v>68496.7</v>
      </c>
      <c r="U1149" s="16">
        <f t="shared" si="2176"/>
        <v>68496.7</v>
      </c>
      <c r="V1149" s="16"/>
      <c r="W1149" s="16"/>
      <c r="X1149" s="16"/>
      <c r="Y1149" s="16"/>
      <c r="Z1149" s="16"/>
      <c r="AA1149" s="16">
        <f t="shared" si="2124"/>
        <v>68496.7</v>
      </c>
      <c r="AB1149" s="16">
        <f t="shared" si="2125"/>
        <v>68496.7</v>
      </c>
      <c r="AC1149" s="16">
        <f t="shared" si="2126"/>
        <v>68496.7</v>
      </c>
      <c r="AD1149" s="16"/>
      <c r="AE1149" s="16"/>
      <c r="AF1149" s="16"/>
      <c r="AG1149" s="16"/>
      <c r="AH1149" s="16"/>
      <c r="AI1149" s="16"/>
      <c r="AJ1149" s="16"/>
      <c r="AK1149" s="16">
        <f t="shared" si="2131"/>
        <v>68496.7</v>
      </c>
      <c r="AL1149" s="16">
        <f t="shared" si="2132"/>
        <v>68496.7</v>
      </c>
      <c r="AM1149" s="16">
        <f t="shared" si="2133"/>
        <v>68496.7</v>
      </c>
      <c r="AN1149" s="16"/>
      <c r="AO1149" s="16">
        <f t="shared" si="2134"/>
        <v>68496.7</v>
      </c>
      <c r="AP1149" s="16"/>
      <c r="AQ1149" s="16"/>
      <c r="AR1149" s="16"/>
      <c r="AS1149" s="16"/>
      <c r="AT1149" s="16"/>
      <c r="AU1149" s="16"/>
      <c r="AV1149" s="16"/>
      <c r="AW1149" s="16"/>
      <c r="AX1149" s="16"/>
      <c r="AY1149" s="16"/>
      <c r="AZ1149" s="16"/>
      <c r="BA1149" s="16"/>
      <c r="BB1149" s="16"/>
      <c r="BC1149" s="16"/>
      <c r="BD1149" s="16"/>
      <c r="BE1149" s="16"/>
      <c r="BF1149" s="16">
        <f t="shared" si="2116"/>
        <v>68496.7</v>
      </c>
      <c r="BG1149" s="16">
        <f t="shared" si="2117"/>
        <v>68496.7</v>
      </c>
      <c r="BH1149" s="16">
        <f t="shared" si="2118"/>
        <v>68496.7</v>
      </c>
      <c r="BI1149" s="16"/>
      <c r="BJ1149" s="16">
        <f t="shared" si="2168"/>
        <v>68496.7</v>
      </c>
      <c r="BK1149" s="16"/>
    </row>
    <row r="1150" spans="1:64" ht="31.5" x14ac:dyDescent="0.25">
      <c r="A1150" s="10">
        <v>930</v>
      </c>
      <c r="B1150" s="10" t="s">
        <v>131</v>
      </c>
      <c r="C1150" s="10" t="s">
        <v>157</v>
      </c>
      <c r="D1150" s="10" t="s">
        <v>15</v>
      </c>
      <c r="E1150" s="10" t="s">
        <v>49</v>
      </c>
      <c r="F1150" s="11" t="s">
        <v>20</v>
      </c>
      <c r="G1150" s="16">
        <v>58.2</v>
      </c>
      <c r="H1150" s="16">
        <f t="shared" si="2119"/>
        <v>73.999999999999986</v>
      </c>
      <c r="I1150" s="16">
        <v>132.19999999999999</v>
      </c>
      <c r="J1150" s="16">
        <v>60.9</v>
      </c>
      <c r="K1150" s="16">
        <f t="shared" si="2120"/>
        <v>71.299999999999983</v>
      </c>
      <c r="L1150" s="16">
        <v>132.19999999999999</v>
      </c>
      <c r="M1150" s="16">
        <v>134.80000000000001</v>
      </c>
      <c r="N1150" s="16"/>
      <c r="O1150" s="16"/>
      <c r="P1150" s="16"/>
      <c r="Q1150" s="16">
        <f t="shared" si="2172"/>
        <v>73.999999999999986</v>
      </c>
      <c r="R1150" s="16">
        <f t="shared" si="2173"/>
        <v>132.19999999999999</v>
      </c>
      <c r="S1150" s="16">
        <f t="shared" si="2174"/>
        <v>71.299999999999983</v>
      </c>
      <c r="T1150" s="16">
        <f t="shared" si="2175"/>
        <v>132.19999999999999</v>
      </c>
      <c r="U1150" s="16">
        <f t="shared" si="2176"/>
        <v>134.80000000000001</v>
      </c>
      <c r="V1150" s="16"/>
      <c r="W1150" s="16"/>
      <c r="X1150" s="16"/>
      <c r="Y1150" s="16"/>
      <c r="Z1150" s="16"/>
      <c r="AA1150" s="16">
        <f t="shared" si="2124"/>
        <v>132.19999999999999</v>
      </c>
      <c r="AB1150" s="16">
        <f t="shared" si="2125"/>
        <v>132.19999999999999</v>
      </c>
      <c r="AC1150" s="16">
        <f t="shared" si="2126"/>
        <v>134.80000000000001</v>
      </c>
      <c r="AD1150" s="16"/>
      <c r="AE1150" s="16"/>
      <c r="AF1150" s="16"/>
      <c r="AG1150" s="16"/>
      <c r="AH1150" s="16"/>
      <c r="AI1150" s="16"/>
      <c r="AJ1150" s="16"/>
      <c r="AK1150" s="16">
        <f t="shared" si="2131"/>
        <v>132.19999999999999</v>
      </c>
      <c r="AL1150" s="16">
        <f t="shared" si="2132"/>
        <v>132.19999999999999</v>
      </c>
      <c r="AM1150" s="16">
        <f t="shared" si="2133"/>
        <v>134.80000000000001</v>
      </c>
      <c r="AN1150" s="16"/>
      <c r="AO1150" s="16">
        <f t="shared" si="2134"/>
        <v>132.19999999999999</v>
      </c>
      <c r="AP1150" s="16"/>
      <c r="AQ1150" s="16"/>
      <c r="AR1150" s="16"/>
      <c r="AS1150" s="16"/>
      <c r="AT1150" s="16"/>
      <c r="AU1150" s="16"/>
      <c r="AV1150" s="16"/>
      <c r="AW1150" s="16"/>
      <c r="AX1150" s="16"/>
      <c r="AY1150" s="16"/>
      <c r="AZ1150" s="16"/>
      <c r="BA1150" s="16"/>
      <c r="BB1150" s="16"/>
      <c r="BC1150" s="16"/>
      <c r="BD1150" s="16"/>
      <c r="BE1150" s="16"/>
      <c r="BF1150" s="16">
        <f t="shared" si="2116"/>
        <v>132.19999999999999</v>
      </c>
      <c r="BG1150" s="16">
        <f t="shared" si="2117"/>
        <v>132.19999999999999</v>
      </c>
      <c r="BH1150" s="16">
        <f t="shared" si="2118"/>
        <v>134.80000000000001</v>
      </c>
      <c r="BI1150" s="16"/>
      <c r="BJ1150" s="16">
        <f t="shared" si="2168"/>
        <v>132.19999999999999</v>
      </c>
      <c r="BK1150" s="16"/>
    </row>
    <row r="1151" spans="1:64" ht="47.25" x14ac:dyDescent="0.25">
      <c r="A1151" s="10">
        <v>930</v>
      </c>
      <c r="B1151" s="10" t="s">
        <v>131</v>
      </c>
      <c r="C1151" s="10" t="s">
        <v>157</v>
      </c>
      <c r="D1151" s="10" t="s">
        <v>15</v>
      </c>
      <c r="E1151" s="10" t="s">
        <v>50</v>
      </c>
      <c r="F1151" s="11" t="s">
        <v>21</v>
      </c>
      <c r="G1151" s="16">
        <f>G1152</f>
        <v>8341.5</v>
      </c>
      <c r="H1151" s="16">
        <f t="shared" si="2119"/>
        <v>-829.69999999999982</v>
      </c>
      <c r="I1151" s="16">
        <f>I1152</f>
        <v>7511.8</v>
      </c>
      <c r="J1151" s="16">
        <f>J1152</f>
        <v>8681.1</v>
      </c>
      <c r="K1151" s="16">
        <f t="shared" si="2120"/>
        <v>-1169.3000000000002</v>
      </c>
      <c r="L1151" s="16">
        <f>L1152</f>
        <v>7511.8</v>
      </c>
      <c r="M1151" s="16">
        <f>M1152</f>
        <v>7681</v>
      </c>
      <c r="N1151" s="16">
        <f>N1152</f>
        <v>-178</v>
      </c>
      <c r="O1151" s="16">
        <f>O1152</f>
        <v>-178</v>
      </c>
      <c r="P1151" s="16">
        <f>P1152</f>
        <v>-182</v>
      </c>
      <c r="Q1151" s="16">
        <f t="shared" si="2172"/>
        <v>-1007.6999999999998</v>
      </c>
      <c r="R1151" s="16">
        <f t="shared" si="2173"/>
        <v>7333.8</v>
      </c>
      <c r="S1151" s="16">
        <f t="shared" si="2174"/>
        <v>-1347.3000000000002</v>
      </c>
      <c r="T1151" s="16">
        <f t="shared" si="2175"/>
        <v>7333.8</v>
      </c>
      <c r="U1151" s="16">
        <f t="shared" si="2176"/>
        <v>7499</v>
      </c>
      <c r="V1151" s="16">
        <f>V1152</f>
        <v>0</v>
      </c>
      <c r="W1151" s="16">
        <f>W1152</f>
        <v>0</v>
      </c>
      <c r="X1151" s="16">
        <f>X1152</f>
        <v>0</v>
      </c>
      <c r="Y1151" s="16">
        <f>Y1152</f>
        <v>0</v>
      </c>
      <c r="Z1151" s="16">
        <f>Z1152</f>
        <v>0</v>
      </c>
      <c r="AA1151" s="16">
        <f t="shared" si="2124"/>
        <v>7333.8</v>
      </c>
      <c r="AB1151" s="16">
        <f t="shared" si="2125"/>
        <v>7333.8</v>
      </c>
      <c r="AC1151" s="16">
        <f t="shared" si="2126"/>
        <v>7499</v>
      </c>
      <c r="AD1151" s="16">
        <f t="shared" ref="AD1151:BK1151" si="2190">AD1152</f>
        <v>0</v>
      </c>
      <c r="AE1151" s="16">
        <f t="shared" si="2190"/>
        <v>0</v>
      </c>
      <c r="AF1151" s="16">
        <f t="shared" si="2190"/>
        <v>0</v>
      </c>
      <c r="AG1151" s="16">
        <f t="shared" si="2190"/>
        <v>0</v>
      </c>
      <c r="AH1151" s="16">
        <f t="shared" si="2190"/>
        <v>0</v>
      </c>
      <c r="AI1151" s="16">
        <f t="shared" si="2190"/>
        <v>0</v>
      </c>
      <c r="AJ1151" s="16">
        <f t="shared" si="2190"/>
        <v>0</v>
      </c>
      <c r="AK1151" s="16">
        <f t="shared" si="2131"/>
        <v>7333.8</v>
      </c>
      <c r="AL1151" s="16">
        <f t="shared" si="2132"/>
        <v>7333.8</v>
      </c>
      <c r="AM1151" s="16">
        <f t="shared" si="2133"/>
        <v>7499</v>
      </c>
      <c r="AN1151" s="16">
        <f t="shared" si="2190"/>
        <v>0</v>
      </c>
      <c r="AO1151" s="16">
        <f t="shared" si="2134"/>
        <v>7333.8</v>
      </c>
      <c r="AP1151" s="16">
        <f t="shared" si="2190"/>
        <v>0</v>
      </c>
      <c r="AQ1151" s="16">
        <f t="shared" si="2190"/>
        <v>0</v>
      </c>
      <c r="AR1151" s="16">
        <f t="shared" si="2190"/>
        <v>0</v>
      </c>
      <c r="AS1151" s="16">
        <f t="shared" si="2190"/>
        <v>0</v>
      </c>
      <c r="AT1151" s="16">
        <f t="shared" si="2190"/>
        <v>0</v>
      </c>
      <c r="AU1151" s="16">
        <f t="shared" si="2190"/>
        <v>0</v>
      </c>
      <c r="AV1151" s="16">
        <f t="shared" si="2190"/>
        <v>0</v>
      </c>
      <c r="AW1151" s="16">
        <f t="shared" si="2190"/>
        <v>0</v>
      </c>
      <c r="AX1151" s="16">
        <f t="shared" si="2190"/>
        <v>0</v>
      </c>
      <c r="AY1151" s="16">
        <f t="shared" si="2190"/>
        <v>0</v>
      </c>
      <c r="AZ1151" s="16">
        <f t="shared" si="2190"/>
        <v>0</v>
      </c>
      <c r="BA1151" s="16">
        <f t="shared" si="2190"/>
        <v>0</v>
      </c>
      <c r="BB1151" s="16">
        <f t="shared" si="2190"/>
        <v>0</v>
      </c>
      <c r="BC1151" s="16">
        <f t="shared" si="2190"/>
        <v>0</v>
      </c>
      <c r="BD1151" s="16">
        <f t="shared" si="2190"/>
        <v>0</v>
      </c>
      <c r="BE1151" s="16">
        <f t="shared" si="2190"/>
        <v>0</v>
      </c>
      <c r="BF1151" s="16">
        <f t="shared" si="2116"/>
        <v>7333.8</v>
      </c>
      <c r="BG1151" s="16">
        <f t="shared" si="2117"/>
        <v>7333.8</v>
      </c>
      <c r="BH1151" s="16">
        <f t="shared" si="2118"/>
        <v>7499</v>
      </c>
      <c r="BI1151" s="16">
        <f t="shared" si="2190"/>
        <v>0</v>
      </c>
      <c r="BJ1151" s="16">
        <f t="shared" si="2168"/>
        <v>7333.8</v>
      </c>
      <c r="BK1151" s="16">
        <f t="shared" si="2190"/>
        <v>0</v>
      </c>
    </row>
    <row r="1152" spans="1:64" ht="47.25" x14ac:dyDescent="0.25">
      <c r="A1152" s="10">
        <v>930</v>
      </c>
      <c r="B1152" s="10" t="s">
        <v>131</v>
      </c>
      <c r="C1152" s="10" t="s">
        <v>157</v>
      </c>
      <c r="D1152" s="10" t="s">
        <v>15</v>
      </c>
      <c r="E1152" s="10" t="s">
        <v>51</v>
      </c>
      <c r="F1152" s="11" t="s">
        <v>22</v>
      </c>
      <c r="G1152" s="16">
        <f>G1153+G1154</f>
        <v>8341.5</v>
      </c>
      <c r="H1152" s="16">
        <f t="shared" si="2119"/>
        <v>-829.69999999999982</v>
      </c>
      <c r="I1152" s="16">
        <f>I1153+I1154</f>
        <v>7511.8</v>
      </c>
      <c r="J1152" s="16">
        <f>J1153+J1154</f>
        <v>8681.1</v>
      </c>
      <c r="K1152" s="16">
        <f t="shared" si="2120"/>
        <v>-1169.3000000000002</v>
      </c>
      <c r="L1152" s="16">
        <f>L1153+L1154</f>
        <v>7511.8</v>
      </c>
      <c r="M1152" s="16">
        <f>M1153+M1154</f>
        <v>7681</v>
      </c>
      <c r="N1152" s="16">
        <f>N1153+N1154</f>
        <v>-178</v>
      </c>
      <c r="O1152" s="16">
        <f>O1153+O1154</f>
        <v>-178</v>
      </c>
      <c r="P1152" s="16">
        <f>P1153+P1154</f>
        <v>-182</v>
      </c>
      <c r="Q1152" s="16">
        <f t="shared" si="2172"/>
        <v>-1007.6999999999998</v>
      </c>
      <c r="R1152" s="16">
        <f t="shared" si="2173"/>
        <v>7333.8</v>
      </c>
      <c r="S1152" s="16">
        <f t="shared" si="2174"/>
        <v>-1347.3000000000002</v>
      </c>
      <c r="T1152" s="16">
        <f t="shared" si="2175"/>
        <v>7333.8</v>
      </c>
      <c r="U1152" s="16">
        <f t="shared" si="2176"/>
        <v>7499</v>
      </c>
      <c r="V1152" s="16">
        <f>V1153+V1154</f>
        <v>0</v>
      </c>
      <c r="W1152" s="16">
        <f>W1153+W1154</f>
        <v>0</v>
      </c>
      <c r="X1152" s="16">
        <f>X1153+X1154</f>
        <v>0</v>
      </c>
      <c r="Y1152" s="16">
        <f>Y1153+Y1154</f>
        <v>0</v>
      </c>
      <c r="Z1152" s="16">
        <f>Z1153+Z1154</f>
        <v>0</v>
      </c>
      <c r="AA1152" s="16">
        <f t="shared" si="2124"/>
        <v>7333.8</v>
      </c>
      <c r="AB1152" s="16">
        <f t="shared" si="2125"/>
        <v>7333.8</v>
      </c>
      <c r="AC1152" s="16">
        <f t="shared" si="2126"/>
        <v>7499</v>
      </c>
      <c r="AD1152" s="16">
        <f t="shared" ref="AD1152:AJ1152" si="2191">AD1153+AD1154</f>
        <v>0</v>
      </c>
      <c r="AE1152" s="16">
        <f t="shared" si="2191"/>
        <v>0</v>
      </c>
      <c r="AF1152" s="16">
        <f t="shared" si="2191"/>
        <v>0</v>
      </c>
      <c r="AG1152" s="16">
        <f t="shared" si="2191"/>
        <v>0</v>
      </c>
      <c r="AH1152" s="16">
        <f t="shared" si="2191"/>
        <v>0</v>
      </c>
      <c r="AI1152" s="16">
        <f t="shared" si="2191"/>
        <v>0</v>
      </c>
      <c r="AJ1152" s="16">
        <f t="shared" si="2191"/>
        <v>0</v>
      </c>
      <c r="AK1152" s="16">
        <f t="shared" si="2131"/>
        <v>7333.8</v>
      </c>
      <c r="AL1152" s="16">
        <f t="shared" si="2132"/>
        <v>7333.8</v>
      </c>
      <c r="AM1152" s="16">
        <f t="shared" si="2133"/>
        <v>7499</v>
      </c>
      <c r="AN1152" s="16">
        <f>AN1153+AN1154</f>
        <v>0</v>
      </c>
      <c r="AO1152" s="16">
        <f t="shared" si="2134"/>
        <v>7333.8</v>
      </c>
      <c r="AP1152" s="16">
        <f t="shared" ref="AP1152:BK1152" si="2192">AP1153+AP1154</f>
        <v>0</v>
      </c>
      <c r="AQ1152" s="16">
        <f t="shared" si="2192"/>
        <v>0</v>
      </c>
      <c r="AR1152" s="16">
        <f t="shared" si="2192"/>
        <v>0</v>
      </c>
      <c r="AS1152" s="16">
        <f>AS1153+AS1154</f>
        <v>0</v>
      </c>
      <c r="AT1152" s="16">
        <f>AT1153+AT1154</f>
        <v>0</v>
      </c>
      <c r="AU1152" s="16">
        <f t="shared" si="2192"/>
        <v>0</v>
      </c>
      <c r="AV1152" s="16">
        <f t="shared" si="2192"/>
        <v>0</v>
      </c>
      <c r="AW1152" s="16">
        <f t="shared" si="2192"/>
        <v>0</v>
      </c>
      <c r="AX1152" s="16">
        <f t="shared" si="2192"/>
        <v>0</v>
      </c>
      <c r="AY1152" s="16">
        <f t="shared" si="2192"/>
        <v>0</v>
      </c>
      <c r="AZ1152" s="16">
        <f t="shared" si="2192"/>
        <v>0</v>
      </c>
      <c r="BA1152" s="16">
        <f>BA1153+BA1154</f>
        <v>0</v>
      </c>
      <c r="BB1152" s="16">
        <f>BB1153+BB1154</f>
        <v>0</v>
      </c>
      <c r="BC1152" s="16">
        <f t="shared" si="2192"/>
        <v>0</v>
      </c>
      <c r="BD1152" s="16">
        <f>BD1153+BD1154</f>
        <v>0</v>
      </c>
      <c r="BE1152" s="16">
        <f>BE1153+BE1154</f>
        <v>0</v>
      </c>
      <c r="BF1152" s="16">
        <f t="shared" si="2116"/>
        <v>7333.8</v>
      </c>
      <c r="BG1152" s="16">
        <f t="shared" si="2117"/>
        <v>7333.8</v>
      </c>
      <c r="BH1152" s="16">
        <f t="shared" si="2118"/>
        <v>7499</v>
      </c>
      <c r="BI1152" s="16">
        <f t="shared" ref="BI1152" si="2193">BI1153+BI1154</f>
        <v>0</v>
      </c>
      <c r="BJ1152" s="16">
        <f t="shared" si="2168"/>
        <v>7333.8</v>
      </c>
      <c r="BK1152" s="16">
        <f t="shared" si="2192"/>
        <v>0</v>
      </c>
    </row>
    <row r="1153" spans="1:63" ht="47.25" x14ac:dyDescent="0.25">
      <c r="A1153" s="10">
        <v>930</v>
      </c>
      <c r="B1153" s="10" t="s">
        <v>131</v>
      </c>
      <c r="C1153" s="10" t="s">
        <v>157</v>
      </c>
      <c r="D1153" s="10" t="s">
        <v>15</v>
      </c>
      <c r="E1153" s="10" t="s">
        <v>81</v>
      </c>
      <c r="F1153" s="11" t="s">
        <v>82</v>
      </c>
      <c r="G1153" s="16">
        <v>2821.5</v>
      </c>
      <c r="H1153" s="16">
        <f t="shared" si="2119"/>
        <v>309.5</v>
      </c>
      <c r="I1153" s="16">
        <v>3131</v>
      </c>
      <c r="J1153" s="16">
        <v>2960</v>
      </c>
      <c r="K1153" s="16">
        <f t="shared" si="2120"/>
        <v>171</v>
      </c>
      <c r="L1153" s="16">
        <v>3131</v>
      </c>
      <c r="M1153" s="16">
        <v>3193.6</v>
      </c>
      <c r="N1153" s="16">
        <v>-168</v>
      </c>
      <c r="O1153" s="16">
        <v>-168</v>
      </c>
      <c r="P1153" s="16">
        <v>-172</v>
      </c>
      <c r="Q1153" s="16">
        <f t="shared" si="2172"/>
        <v>141.5</v>
      </c>
      <c r="R1153" s="16">
        <f t="shared" si="2173"/>
        <v>2963</v>
      </c>
      <c r="S1153" s="16">
        <f t="shared" si="2174"/>
        <v>3</v>
      </c>
      <c r="T1153" s="16">
        <f t="shared" si="2175"/>
        <v>2963</v>
      </c>
      <c r="U1153" s="16">
        <f t="shared" si="2176"/>
        <v>3021.6</v>
      </c>
      <c r="V1153" s="16"/>
      <c r="W1153" s="16"/>
      <c r="X1153" s="16"/>
      <c r="Y1153" s="16"/>
      <c r="Z1153" s="16"/>
      <c r="AA1153" s="16">
        <f t="shared" si="2124"/>
        <v>2963</v>
      </c>
      <c r="AB1153" s="16">
        <f t="shared" si="2125"/>
        <v>2963</v>
      </c>
      <c r="AC1153" s="16">
        <f t="shared" si="2126"/>
        <v>3021.6</v>
      </c>
      <c r="AD1153" s="16"/>
      <c r="AE1153" s="16"/>
      <c r="AF1153" s="16"/>
      <c r="AG1153" s="16"/>
      <c r="AH1153" s="16"/>
      <c r="AI1153" s="16"/>
      <c r="AJ1153" s="16"/>
      <c r="AK1153" s="16">
        <f t="shared" si="2131"/>
        <v>2963</v>
      </c>
      <c r="AL1153" s="16">
        <f t="shared" si="2132"/>
        <v>2963</v>
      </c>
      <c r="AM1153" s="16">
        <f t="shared" si="2133"/>
        <v>3021.6</v>
      </c>
      <c r="AN1153" s="16"/>
      <c r="AO1153" s="16">
        <f t="shared" si="2134"/>
        <v>2963</v>
      </c>
      <c r="AP1153" s="16"/>
      <c r="AQ1153" s="16"/>
      <c r="AR1153" s="16"/>
      <c r="AS1153" s="16"/>
      <c r="AT1153" s="16"/>
      <c r="AU1153" s="16"/>
      <c r="AV1153" s="16"/>
      <c r="AW1153" s="16"/>
      <c r="AX1153" s="16"/>
      <c r="AY1153" s="16"/>
      <c r="AZ1153" s="16"/>
      <c r="BA1153" s="16"/>
      <c r="BB1153" s="16"/>
      <c r="BC1153" s="16"/>
      <c r="BD1153" s="16"/>
      <c r="BE1153" s="16"/>
      <c r="BF1153" s="16">
        <f t="shared" si="2116"/>
        <v>2963</v>
      </c>
      <c r="BG1153" s="16">
        <f t="shared" si="2117"/>
        <v>2963</v>
      </c>
      <c r="BH1153" s="16">
        <f t="shared" si="2118"/>
        <v>3021.6</v>
      </c>
      <c r="BI1153" s="16"/>
      <c r="BJ1153" s="16">
        <f t="shared" si="2168"/>
        <v>2963</v>
      </c>
      <c r="BK1153" s="16"/>
    </row>
    <row r="1154" spans="1:63" ht="31.5" x14ac:dyDescent="0.25">
      <c r="A1154" s="10">
        <v>930</v>
      </c>
      <c r="B1154" s="10" t="s">
        <v>131</v>
      </c>
      <c r="C1154" s="10" t="s">
        <v>157</v>
      </c>
      <c r="D1154" s="10" t="s">
        <v>15</v>
      </c>
      <c r="E1154" s="10" t="s">
        <v>52</v>
      </c>
      <c r="F1154" s="11" t="s">
        <v>23</v>
      </c>
      <c r="G1154" s="16">
        <v>5520</v>
      </c>
      <c r="H1154" s="16">
        <f t="shared" si="2119"/>
        <v>-1139.1999999999998</v>
      </c>
      <c r="I1154" s="16">
        <v>4380.8</v>
      </c>
      <c r="J1154" s="16">
        <v>5721.1</v>
      </c>
      <c r="K1154" s="16">
        <f t="shared" si="2120"/>
        <v>-1340.3000000000002</v>
      </c>
      <c r="L1154" s="16">
        <v>4380.8</v>
      </c>
      <c r="M1154" s="16">
        <v>4487.3999999999996</v>
      </c>
      <c r="N1154" s="16">
        <v>-10</v>
      </c>
      <c r="O1154" s="16">
        <v>-10</v>
      </c>
      <c r="P1154" s="16">
        <v>-10</v>
      </c>
      <c r="Q1154" s="16">
        <f t="shared" si="2172"/>
        <v>-1149.1999999999998</v>
      </c>
      <c r="R1154" s="16">
        <f t="shared" si="2173"/>
        <v>4370.8</v>
      </c>
      <c r="S1154" s="16">
        <f t="shared" si="2174"/>
        <v>-1350.3000000000002</v>
      </c>
      <c r="T1154" s="16">
        <f t="shared" si="2175"/>
        <v>4370.8</v>
      </c>
      <c r="U1154" s="16">
        <f t="shared" si="2176"/>
        <v>4477.3999999999996</v>
      </c>
      <c r="V1154" s="16"/>
      <c r="W1154" s="16"/>
      <c r="X1154" s="16"/>
      <c r="Y1154" s="16"/>
      <c r="Z1154" s="16"/>
      <c r="AA1154" s="16">
        <f t="shared" si="2124"/>
        <v>4370.8</v>
      </c>
      <c r="AB1154" s="16">
        <f t="shared" si="2125"/>
        <v>4370.8</v>
      </c>
      <c r="AC1154" s="16">
        <f t="shared" si="2126"/>
        <v>4477.3999999999996</v>
      </c>
      <c r="AD1154" s="16"/>
      <c r="AE1154" s="16"/>
      <c r="AF1154" s="16"/>
      <c r="AG1154" s="16"/>
      <c r="AH1154" s="16"/>
      <c r="AI1154" s="16"/>
      <c r="AJ1154" s="16"/>
      <c r="AK1154" s="16">
        <f t="shared" si="2131"/>
        <v>4370.8</v>
      </c>
      <c r="AL1154" s="16">
        <f t="shared" si="2132"/>
        <v>4370.8</v>
      </c>
      <c r="AM1154" s="16">
        <f t="shared" si="2133"/>
        <v>4477.3999999999996</v>
      </c>
      <c r="AN1154" s="16"/>
      <c r="AO1154" s="16">
        <f t="shared" si="2134"/>
        <v>4370.8</v>
      </c>
      <c r="AP1154" s="16"/>
      <c r="AQ1154" s="16"/>
      <c r="AR1154" s="16"/>
      <c r="AS1154" s="16"/>
      <c r="AT1154" s="16"/>
      <c r="AU1154" s="16"/>
      <c r="AV1154" s="16"/>
      <c r="AW1154" s="16"/>
      <c r="AX1154" s="16"/>
      <c r="AY1154" s="16"/>
      <c r="AZ1154" s="16"/>
      <c r="BA1154" s="16"/>
      <c r="BB1154" s="16"/>
      <c r="BC1154" s="16"/>
      <c r="BD1154" s="16"/>
      <c r="BE1154" s="16"/>
      <c r="BF1154" s="16">
        <f t="shared" si="2116"/>
        <v>4370.8</v>
      </c>
      <c r="BG1154" s="16">
        <f t="shared" si="2117"/>
        <v>4370.8</v>
      </c>
      <c r="BH1154" s="16">
        <f t="shared" si="2118"/>
        <v>4477.3999999999996</v>
      </c>
      <c r="BI1154" s="16"/>
      <c r="BJ1154" s="16">
        <f t="shared" si="2168"/>
        <v>4370.8</v>
      </c>
      <c r="BK1154" s="16"/>
    </row>
    <row r="1155" spans="1:63" x14ac:dyDescent="0.25">
      <c r="A1155" s="10">
        <v>930</v>
      </c>
      <c r="B1155" s="10" t="s">
        <v>131</v>
      </c>
      <c r="C1155" s="10" t="s">
        <v>157</v>
      </c>
      <c r="D1155" s="10" t="s">
        <v>15</v>
      </c>
      <c r="E1155" s="10" t="s">
        <v>53</v>
      </c>
      <c r="F1155" s="11" t="s">
        <v>24</v>
      </c>
      <c r="G1155" s="16">
        <f>G1156</f>
        <v>90</v>
      </c>
      <c r="H1155" s="16">
        <f t="shared" si="2119"/>
        <v>-33.799999999999997</v>
      </c>
      <c r="I1155" s="16">
        <f>I1156</f>
        <v>56.2</v>
      </c>
      <c r="J1155" s="16">
        <f>J1156</f>
        <v>90</v>
      </c>
      <c r="K1155" s="16">
        <f t="shared" si="2120"/>
        <v>-31.6</v>
      </c>
      <c r="L1155" s="16">
        <f>L1156</f>
        <v>58.4</v>
      </c>
      <c r="M1155" s="16">
        <f>M1156</f>
        <v>60.900000000000006</v>
      </c>
      <c r="N1155" s="16">
        <f>N1156</f>
        <v>0</v>
      </c>
      <c r="O1155" s="16">
        <f>O1156</f>
        <v>0</v>
      </c>
      <c r="P1155" s="16">
        <f>P1156</f>
        <v>0</v>
      </c>
      <c r="Q1155" s="16">
        <f t="shared" si="2172"/>
        <v>-33.799999999999997</v>
      </c>
      <c r="R1155" s="16">
        <f t="shared" si="2173"/>
        <v>56.2</v>
      </c>
      <c r="S1155" s="16">
        <f t="shared" si="2174"/>
        <v>-31.6</v>
      </c>
      <c r="T1155" s="16">
        <f t="shared" si="2175"/>
        <v>58.4</v>
      </c>
      <c r="U1155" s="16">
        <f t="shared" si="2176"/>
        <v>60.900000000000006</v>
      </c>
      <c r="V1155" s="16">
        <f>V1156</f>
        <v>0</v>
      </c>
      <c r="W1155" s="16">
        <f>W1156</f>
        <v>0</v>
      </c>
      <c r="X1155" s="16">
        <f>X1156</f>
        <v>0</v>
      </c>
      <c r="Y1155" s="16">
        <f>Y1156</f>
        <v>0</v>
      </c>
      <c r="Z1155" s="16">
        <f>Z1156</f>
        <v>0</v>
      </c>
      <c r="AA1155" s="16">
        <f t="shared" si="2124"/>
        <v>56.2</v>
      </c>
      <c r="AB1155" s="16">
        <f t="shared" si="2125"/>
        <v>58.4</v>
      </c>
      <c r="AC1155" s="16">
        <f t="shared" si="2126"/>
        <v>60.900000000000006</v>
      </c>
      <c r="AD1155" s="16">
        <f t="shared" ref="AD1155:BK1155" si="2194">AD1156</f>
        <v>0</v>
      </c>
      <c r="AE1155" s="16">
        <f t="shared" si="2194"/>
        <v>0</v>
      </c>
      <c r="AF1155" s="16">
        <f t="shared" si="2194"/>
        <v>0</v>
      </c>
      <c r="AG1155" s="16">
        <f t="shared" si="2194"/>
        <v>0</v>
      </c>
      <c r="AH1155" s="16">
        <f t="shared" si="2194"/>
        <v>0</v>
      </c>
      <c r="AI1155" s="16">
        <f t="shared" si="2194"/>
        <v>0</v>
      </c>
      <c r="AJ1155" s="16">
        <f t="shared" si="2194"/>
        <v>0</v>
      </c>
      <c r="AK1155" s="16">
        <f t="shared" si="2131"/>
        <v>56.2</v>
      </c>
      <c r="AL1155" s="16">
        <f t="shared" si="2132"/>
        <v>58.4</v>
      </c>
      <c r="AM1155" s="16">
        <f t="shared" si="2133"/>
        <v>60.900000000000006</v>
      </c>
      <c r="AN1155" s="16">
        <f t="shared" si="2194"/>
        <v>0</v>
      </c>
      <c r="AO1155" s="16">
        <f t="shared" si="2134"/>
        <v>56.2</v>
      </c>
      <c r="AP1155" s="16">
        <f t="shared" si="2194"/>
        <v>0</v>
      </c>
      <c r="AQ1155" s="16">
        <f t="shared" si="2194"/>
        <v>0</v>
      </c>
      <c r="AR1155" s="16">
        <f t="shared" si="2194"/>
        <v>0</v>
      </c>
      <c r="AS1155" s="16">
        <f t="shared" si="2194"/>
        <v>0</v>
      </c>
      <c r="AT1155" s="16">
        <f t="shared" si="2194"/>
        <v>0</v>
      </c>
      <c r="AU1155" s="16">
        <f t="shared" si="2194"/>
        <v>0</v>
      </c>
      <c r="AV1155" s="16">
        <f t="shared" si="2194"/>
        <v>0</v>
      </c>
      <c r="AW1155" s="16">
        <f t="shared" si="2194"/>
        <v>0</v>
      </c>
      <c r="AX1155" s="16">
        <f t="shared" si="2194"/>
        <v>0</v>
      </c>
      <c r="AY1155" s="16">
        <f t="shared" si="2194"/>
        <v>0</v>
      </c>
      <c r="AZ1155" s="16">
        <f t="shared" si="2194"/>
        <v>0</v>
      </c>
      <c r="BA1155" s="16">
        <f t="shared" si="2194"/>
        <v>0</v>
      </c>
      <c r="BB1155" s="16">
        <f t="shared" si="2194"/>
        <v>0</v>
      </c>
      <c r="BC1155" s="16">
        <f t="shared" si="2194"/>
        <v>0</v>
      </c>
      <c r="BD1155" s="16">
        <f t="shared" si="2194"/>
        <v>0</v>
      </c>
      <c r="BE1155" s="16">
        <f t="shared" si="2194"/>
        <v>0</v>
      </c>
      <c r="BF1155" s="16">
        <f t="shared" si="2116"/>
        <v>56.2</v>
      </c>
      <c r="BG1155" s="16">
        <f t="shared" si="2117"/>
        <v>58.4</v>
      </c>
      <c r="BH1155" s="16">
        <f t="shared" si="2118"/>
        <v>60.900000000000006</v>
      </c>
      <c r="BI1155" s="16">
        <f t="shared" si="2194"/>
        <v>0</v>
      </c>
      <c r="BJ1155" s="16">
        <f t="shared" si="2168"/>
        <v>56.2</v>
      </c>
      <c r="BK1155" s="16">
        <f t="shared" si="2194"/>
        <v>0</v>
      </c>
    </row>
    <row r="1156" spans="1:63" ht="31.5" x14ac:dyDescent="0.25">
      <c r="A1156" s="10">
        <v>930</v>
      </c>
      <c r="B1156" s="10" t="s">
        <v>131</v>
      </c>
      <c r="C1156" s="10" t="s">
        <v>157</v>
      </c>
      <c r="D1156" s="10" t="s">
        <v>15</v>
      </c>
      <c r="E1156" s="10" t="s">
        <v>54</v>
      </c>
      <c r="F1156" s="11" t="s">
        <v>25</v>
      </c>
      <c r="G1156" s="16">
        <f>G1157+G1158</f>
        <v>90</v>
      </c>
      <c r="H1156" s="16">
        <f t="shared" si="2119"/>
        <v>-33.799999999999997</v>
      </c>
      <c r="I1156" s="16">
        <f>I1157+I1158</f>
        <v>56.2</v>
      </c>
      <c r="J1156" s="16">
        <f>J1157+J1158</f>
        <v>90</v>
      </c>
      <c r="K1156" s="16">
        <f t="shared" si="2120"/>
        <v>-31.6</v>
      </c>
      <c r="L1156" s="16">
        <f>L1157+L1158</f>
        <v>58.4</v>
      </c>
      <c r="M1156" s="16">
        <f>M1157+M1158</f>
        <v>60.900000000000006</v>
      </c>
      <c r="N1156" s="16">
        <f>N1157+N1158</f>
        <v>0</v>
      </c>
      <c r="O1156" s="16">
        <f>O1157+O1158</f>
        <v>0</v>
      </c>
      <c r="P1156" s="16">
        <f>P1157+P1158</f>
        <v>0</v>
      </c>
      <c r="Q1156" s="16">
        <f t="shared" si="2172"/>
        <v>-33.799999999999997</v>
      </c>
      <c r="R1156" s="16">
        <f t="shared" si="2173"/>
        <v>56.2</v>
      </c>
      <c r="S1156" s="16">
        <f t="shared" si="2174"/>
        <v>-31.6</v>
      </c>
      <c r="T1156" s="16">
        <f t="shared" si="2175"/>
        <v>58.4</v>
      </c>
      <c r="U1156" s="16">
        <f t="shared" si="2176"/>
        <v>60.900000000000006</v>
      </c>
      <c r="V1156" s="16">
        <f>V1157+V1158</f>
        <v>0</v>
      </c>
      <c r="W1156" s="16">
        <f>W1157+W1158</f>
        <v>0</v>
      </c>
      <c r="X1156" s="16">
        <f>X1157+X1158</f>
        <v>0</v>
      </c>
      <c r="Y1156" s="16">
        <f>Y1157+Y1158</f>
        <v>0</v>
      </c>
      <c r="Z1156" s="16">
        <f>Z1157+Z1158</f>
        <v>0</v>
      </c>
      <c r="AA1156" s="16">
        <f t="shared" si="2124"/>
        <v>56.2</v>
      </c>
      <c r="AB1156" s="16">
        <f t="shared" si="2125"/>
        <v>58.4</v>
      </c>
      <c r="AC1156" s="16">
        <f t="shared" si="2126"/>
        <v>60.900000000000006</v>
      </c>
      <c r="AD1156" s="16">
        <f t="shared" ref="AD1156:AJ1156" si="2195">AD1157+AD1158</f>
        <v>0</v>
      </c>
      <c r="AE1156" s="16">
        <f t="shared" si="2195"/>
        <v>0</v>
      </c>
      <c r="AF1156" s="16">
        <f t="shared" si="2195"/>
        <v>0</v>
      </c>
      <c r="AG1156" s="16">
        <f t="shared" si="2195"/>
        <v>0</v>
      </c>
      <c r="AH1156" s="16">
        <f t="shared" si="2195"/>
        <v>0</v>
      </c>
      <c r="AI1156" s="16">
        <f t="shared" si="2195"/>
        <v>0</v>
      </c>
      <c r="AJ1156" s="16">
        <f t="shared" si="2195"/>
        <v>0</v>
      </c>
      <c r="AK1156" s="16">
        <f t="shared" si="2131"/>
        <v>56.2</v>
      </c>
      <c r="AL1156" s="16">
        <f t="shared" si="2132"/>
        <v>58.4</v>
      </c>
      <c r="AM1156" s="16">
        <f t="shared" si="2133"/>
        <v>60.900000000000006</v>
      </c>
      <c r="AN1156" s="16">
        <f>AN1157+AN1158</f>
        <v>0</v>
      </c>
      <c r="AO1156" s="16">
        <f t="shared" si="2134"/>
        <v>56.2</v>
      </c>
      <c r="AP1156" s="16">
        <f t="shared" ref="AP1156:BK1156" si="2196">AP1157+AP1158</f>
        <v>0</v>
      </c>
      <c r="AQ1156" s="16">
        <f t="shared" si="2196"/>
        <v>0</v>
      </c>
      <c r="AR1156" s="16">
        <f t="shared" si="2196"/>
        <v>0</v>
      </c>
      <c r="AS1156" s="16">
        <f>AS1157+AS1158</f>
        <v>0</v>
      </c>
      <c r="AT1156" s="16">
        <f>AT1157+AT1158</f>
        <v>0</v>
      </c>
      <c r="AU1156" s="16">
        <f t="shared" si="2196"/>
        <v>0</v>
      </c>
      <c r="AV1156" s="16">
        <f t="shared" si="2196"/>
        <v>0</v>
      </c>
      <c r="AW1156" s="16">
        <f t="shared" si="2196"/>
        <v>0</v>
      </c>
      <c r="AX1156" s="16">
        <f t="shared" si="2196"/>
        <v>0</v>
      </c>
      <c r="AY1156" s="16">
        <f t="shared" si="2196"/>
        <v>0</v>
      </c>
      <c r="AZ1156" s="16">
        <f t="shared" si="2196"/>
        <v>0</v>
      </c>
      <c r="BA1156" s="16">
        <f>BA1157+BA1158</f>
        <v>0</v>
      </c>
      <c r="BB1156" s="16">
        <f>BB1157+BB1158</f>
        <v>0</v>
      </c>
      <c r="BC1156" s="16">
        <f t="shared" si="2196"/>
        <v>0</v>
      </c>
      <c r="BD1156" s="16">
        <f>BD1157+BD1158</f>
        <v>0</v>
      </c>
      <c r="BE1156" s="16">
        <f>BE1157+BE1158</f>
        <v>0</v>
      </c>
      <c r="BF1156" s="16">
        <f t="shared" si="2116"/>
        <v>56.2</v>
      </c>
      <c r="BG1156" s="16">
        <f t="shared" si="2117"/>
        <v>58.4</v>
      </c>
      <c r="BH1156" s="16">
        <f t="shared" si="2118"/>
        <v>60.900000000000006</v>
      </c>
      <c r="BI1156" s="16">
        <f t="shared" ref="BI1156" si="2197">BI1157+BI1158</f>
        <v>0</v>
      </c>
      <c r="BJ1156" s="16">
        <f t="shared" si="2168"/>
        <v>56.2</v>
      </c>
      <c r="BK1156" s="16">
        <f t="shared" si="2196"/>
        <v>0</v>
      </c>
    </row>
    <row r="1157" spans="1:63" ht="31.5" x14ac:dyDescent="0.25">
      <c r="A1157" s="10">
        <v>930</v>
      </c>
      <c r="B1157" s="10" t="s">
        <v>131</v>
      </c>
      <c r="C1157" s="10" t="s">
        <v>157</v>
      </c>
      <c r="D1157" s="10" t="s">
        <v>15</v>
      </c>
      <c r="E1157" s="10" t="s">
        <v>55</v>
      </c>
      <c r="F1157" s="11" t="s">
        <v>26</v>
      </c>
      <c r="G1157" s="16">
        <v>90</v>
      </c>
      <c r="H1157" s="16">
        <f t="shared" si="2119"/>
        <v>-43.8</v>
      </c>
      <c r="I1157" s="16">
        <v>46.2</v>
      </c>
      <c r="J1157" s="16">
        <v>90</v>
      </c>
      <c r="K1157" s="16">
        <f t="shared" si="2120"/>
        <v>-41.6</v>
      </c>
      <c r="L1157" s="16">
        <v>48.4</v>
      </c>
      <c r="M1157" s="16">
        <v>50.7</v>
      </c>
      <c r="N1157" s="16"/>
      <c r="O1157" s="16"/>
      <c r="P1157" s="16"/>
      <c r="Q1157" s="16">
        <f t="shared" si="2172"/>
        <v>-43.8</v>
      </c>
      <c r="R1157" s="16">
        <f t="shared" si="2173"/>
        <v>46.2</v>
      </c>
      <c r="S1157" s="16">
        <f t="shared" si="2174"/>
        <v>-41.6</v>
      </c>
      <c r="T1157" s="16">
        <f t="shared" si="2175"/>
        <v>48.4</v>
      </c>
      <c r="U1157" s="16">
        <f t="shared" si="2176"/>
        <v>50.7</v>
      </c>
      <c r="V1157" s="16"/>
      <c r="W1157" s="16"/>
      <c r="X1157" s="16"/>
      <c r="Y1157" s="16"/>
      <c r="Z1157" s="16"/>
      <c r="AA1157" s="16">
        <f t="shared" si="2124"/>
        <v>46.2</v>
      </c>
      <c r="AB1157" s="16">
        <f t="shared" si="2125"/>
        <v>48.4</v>
      </c>
      <c r="AC1157" s="16">
        <f t="shared" si="2126"/>
        <v>50.7</v>
      </c>
      <c r="AD1157" s="16"/>
      <c r="AE1157" s="16"/>
      <c r="AF1157" s="16"/>
      <c r="AG1157" s="16"/>
      <c r="AH1157" s="16"/>
      <c r="AI1157" s="16"/>
      <c r="AJ1157" s="16"/>
      <c r="AK1157" s="16">
        <f t="shared" si="2131"/>
        <v>46.2</v>
      </c>
      <c r="AL1157" s="16">
        <f t="shared" si="2132"/>
        <v>48.4</v>
      </c>
      <c r="AM1157" s="16">
        <f t="shared" si="2133"/>
        <v>50.7</v>
      </c>
      <c r="AN1157" s="16"/>
      <c r="AO1157" s="16">
        <f t="shared" si="2134"/>
        <v>46.2</v>
      </c>
      <c r="AP1157" s="16"/>
      <c r="AQ1157" s="16"/>
      <c r="AR1157" s="16"/>
      <c r="AS1157" s="16"/>
      <c r="AT1157" s="16"/>
      <c r="AU1157" s="16"/>
      <c r="AV1157" s="16"/>
      <c r="AW1157" s="16"/>
      <c r="AX1157" s="16"/>
      <c r="AY1157" s="16"/>
      <c r="AZ1157" s="16"/>
      <c r="BA1157" s="16"/>
      <c r="BB1157" s="16"/>
      <c r="BC1157" s="16"/>
      <c r="BD1157" s="16"/>
      <c r="BE1157" s="16"/>
      <c r="BF1157" s="16">
        <f t="shared" si="2116"/>
        <v>46.2</v>
      </c>
      <c r="BG1157" s="16">
        <f t="shared" si="2117"/>
        <v>48.4</v>
      </c>
      <c r="BH1157" s="16">
        <f t="shared" si="2118"/>
        <v>50.7</v>
      </c>
      <c r="BI1157" s="16"/>
      <c r="BJ1157" s="16">
        <f t="shared" si="2168"/>
        <v>46.2</v>
      </c>
      <c r="BK1157" s="16"/>
    </row>
    <row r="1158" spans="1:63" ht="31.5" x14ac:dyDescent="0.25">
      <c r="A1158" s="10">
        <v>930</v>
      </c>
      <c r="B1158" s="10" t="s">
        <v>131</v>
      </c>
      <c r="C1158" s="10" t="s">
        <v>157</v>
      </c>
      <c r="D1158" s="10" t="s">
        <v>15</v>
      </c>
      <c r="E1158" s="10" t="s">
        <v>89</v>
      </c>
      <c r="F1158" s="11" t="s">
        <v>33</v>
      </c>
      <c r="G1158" s="16">
        <v>0</v>
      </c>
      <c r="H1158" s="16">
        <f t="shared" si="2119"/>
        <v>10</v>
      </c>
      <c r="I1158" s="16">
        <v>10</v>
      </c>
      <c r="J1158" s="16">
        <v>0</v>
      </c>
      <c r="K1158" s="16">
        <f t="shared" si="2120"/>
        <v>10</v>
      </c>
      <c r="L1158" s="16">
        <v>10</v>
      </c>
      <c r="M1158" s="16">
        <v>10.199999999999999</v>
      </c>
      <c r="N1158" s="16"/>
      <c r="O1158" s="16"/>
      <c r="P1158" s="16"/>
      <c r="Q1158" s="16">
        <f t="shared" si="2172"/>
        <v>10</v>
      </c>
      <c r="R1158" s="16">
        <f t="shared" si="2173"/>
        <v>10</v>
      </c>
      <c r="S1158" s="16">
        <f t="shared" si="2174"/>
        <v>10</v>
      </c>
      <c r="T1158" s="16">
        <f t="shared" si="2175"/>
        <v>10</v>
      </c>
      <c r="U1158" s="16">
        <f t="shared" si="2176"/>
        <v>10.199999999999999</v>
      </c>
      <c r="V1158" s="16"/>
      <c r="W1158" s="16"/>
      <c r="X1158" s="16"/>
      <c r="Y1158" s="16"/>
      <c r="Z1158" s="16"/>
      <c r="AA1158" s="16">
        <f t="shared" si="2124"/>
        <v>10</v>
      </c>
      <c r="AB1158" s="16">
        <f t="shared" si="2125"/>
        <v>10</v>
      </c>
      <c r="AC1158" s="16">
        <f t="shared" si="2126"/>
        <v>10.199999999999999</v>
      </c>
      <c r="AD1158" s="16"/>
      <c r="AE1158" s="16"/>
      <c r="AF1158" s="16"/>
      <c r="AG1158" s="16"/>
      <c r="AH1158" s="16"/>
      <c r="AI1158" s="16"/>
      <c r="AJ1158" s="16"/>
      <c r="AK1158" s="16">
        <f t="shared" si="2131"/>
        <v>10</v>
      </c>
      <c r="AL1158" s="16">
        <f t="shared" si="2132"/>
        <v>10</v>
      </c>
      <c r="AM1158" s="16">
        <f t="shared" si="2133"/>
        <v>10.199999999999999</v>
      </c>
      <c r="AN1158" s="16"/>
      <c r="AO1158" s="16">
        <f t="shared" si="2134"/>
        <v>10</v>
      </c>
      <c r="AP1158" s="16"/>
      <c r="AQ1158" s="16"/>
      <c r="AR1158" s="16"/>
      <c r="AS1158" s="16"/>
      <c r="AT1158" s="16"/>
      <c r="AU1158" s="16"/>
      <c r="AV1158" s="16"/>
      <c r="AW1158" s="16"/>
      <c r="AX1158" s="16"/>
      <c r="AY1158" s="16"/>
      <c r="AZ1158" s="16"/>
      <c r="BA1158" s="16"/>
      <c r="BB1158" s="16"/>
      <c r="BC1158" s="16"/>
      <c r="BD1158" s="16"/>
      <c r="BE1158" s="16"/>
      <c r="BF1158" s="16">
        <f t="shared" si="2116"/>
        <v>10</v>
      </c>
      <c r="BG1158" s="16">
        <f t="shared" si="2117"/>
        <v>10</v>
      </c>
      <c r="BH1158" s="16">
        <f t="shared" si="2118"/>
        <v>10.199999999999999</v>
      </c>
      <c r="BI1158" s="16"/>
      <c r="BJ1158" s="16">
        <f t="shared" si="2168"/>
        <v>10</v>
      </c>
      <c r="BK1158" s="16"/>
    </row>
    <row r="1159" spans="1:63" ht="63" x14ac:dyDescent="0.25">
      <c r="A1159" s="10">
        <v>930</v>
      </c>
      <c r="B1159" s="10" t="s">
        <v>131</v>
      </c>
      <c r="C1159" s="10" t="s">
        <v>157</v>
      </c>
      <c r="D1159" s="10" t="s">
        <v>816</v>
      </c>
      <c r="E1159" s="10"/>
      <c r="F1159" s="19" t="s">
        <v>817</v>
      </c>
      <c r="G1159" s="16"/>
      <c r="H1159" s="16"/>
      <c r="I1159" s="16"/>
      <c r="J1159" s="16"/>
      <c r="K1159" s="16"/>
      <c r="L1159" s="16"/>
      <c r="M1159" s="16"/>
      <c r="N1159" s="16">
        <f>N1160</f>
        <v>3057.5</v>
      </c>
      <c r="O1159" s="16">
        <f t="shared" ref="O1159:P1162" si="2198">O1160</f>
        <v>3057.5</v>
      </c>
      <c r="P1159" s="16">
        <f t="shared" si="2198"/>
        <v>3057.5</v>
      </c>
      <c r="Q1159" s="16">
        <f t="shared" ref="Q1159:Q1168" si="2199">R1159-G1159</f>
        <v>3057.5</v>
      </c>
      <c r="R1159" s="16">
        <f t="shared" ref="R1159:R1168" si="2200">I1159+N1159</f>
        <v>3057.5</v>
      </c>
      <c r="S1159" s="16">
        <f t="shared" ref="S1159:S1168" si="2201">T1159-J1159</f>
        <v>3057.5</v>
      </c>
      <c r="T1159" s="16">
        <f t="shared" ref="T1159:T1168" si="2202">L1159+O1159</f>
        <v>3057.5</v>
      </c>
      <c r="U1159" s="16">
        <f t="shared" si="2176"/>
        <v>3057.5</v>
      </c>
      <c r="V1159" s="16">
        <f>V1160</f>
        <v>0</v>
      </c>
      <c r="W1159" s="16">
        <f>W1160</f>
        <v>0</v>
      </c>
      <c r="X1159" s="16">
        <f>X1160</f>
        <v>0</v>
      </c>
      <c r="Y1159" s="16">
        <f>Y1160</f>
        <v>0</v>
      </c>
      <c r="Z1159" s="16">
        <f>Z1160</f>
        <v>0</v>
      </c>
      <c r="AA1159" s="16">
        <f t="shared" si="2124"/>
        <v>3057.5</v>
      </c>
      <c r="AB1159" s="16">
        <f t="shared" si="2125"/>
        <v>3057.5</v>
      </c>
      <c r="AC1159" s="16">
        <f t="shared" si="2126"/>
        <v>3057.5</v>
      </c>
      <c r="AD1159" s="16">
        <f t="shared" ref="AD1159:BK1159" si="2203">AD1160</f>
        <v>0</v>
      </c>
      <c r="AE1159" s="16">
        <f t="shared" si="2203"/>
        <v>0</v>
      </c>
      <c r="AF1159" s="16">
        <f t="shared" si="2203"/>
        <v>0</v>
      </c>
      <c r="AG1159" s="16">
        <f t="shared" si="2203"/>
        <v>0</v>
      </c>
      <c r="AH1159" s="16">
        <f t="shared" si="2203"/>
        <v>0</v>
      </c>
      <c r="AI1159" s="16">
        <f t="shared" si="2203"/>
        <v>0</v>
      </c>
      <c r="AJ1159" s="16">
        <f t="shared" si="2203"/>
        <v>0</v>
      </c>
      <c r="AK1159" s="16">
        <f t="shared" si="2131"/>
        <v>3057.5</v>
      </c>
      <c r="AL1159" s="16">
        <f t="shared" si="2132"/>
        <v>3057.5</v>
      </c>
      <c r="AM1159" s="16">
        <f t="shared" si="2133"/>
        <v>3057.5</v>
      </c>
      <c r="AN1159" s="16">
        <f t="shared" si="2203"/>
        <v>0</v>
      </c>
      <c r="AO1159" s="16">
        <f t="shared" si="2134"/>
        <v>3057.5</v>
      </c>
      <c r="AP1159" s="16">
        <f t="shared" si="2203"/>
        <v>0</v>
      </c>
      <c r="AQ1159" s="16">
        <f t="shared" si="2203"/>
        <v>0</v>
      </c>
      <c r="AR1159" s="16">
        <f t="shared" si="2203"/>
        <v>0</v>
      </c>
      <c r="AS1159" s="16">
        <f t="shared" si="2203"/>
        <v>0</v>
      </c>
      <c r="AT1159" s="16">
        <f t="shared" si="2203"/>
        <v>0</v>
      </c>
      <c r="AU1159" s="16">
        <f t="shared" si="2203"/>
        <v>0</v>
      </c>
      <c r="AV1159" s="16">
        <f t="shared" si="2203"/>
        <v>0</v>
      </c>
      <c r="AW1159" s="16">
        <f t="shared" si="2203"/>
        <v>0</v>
      </c>
      <c r="AX1159" s="16">
        <f t="shared" si="2203"/>
        <v>0</v>
      </c>
      <c r="AY1159" s="16">
        <f t="shared" si="2203"/>
        <v>0</v>
      </c>
      <c r="AZ1159" s="16">
        <f t="shared" si="2203"/>
        <v>0</v>
      </c>
      <c r="BA1159" s="16">
        <f t="shared" si="2203"/>
        <v>0</v>
      </c>
      <c r="BB1159" s="16">
        <f t="shared" si="2203"/>
        <v>0</v>
      </c>
      <c r="BC1159" s="16">
        <f t="shared" si="2203"/>
        <v>0</v>
      </c>
      <c r="BD1159" s="16">
        <f t="shared" si="2203"/>
        <v>0</v>
      </c>
      <c r="BE1159" s="16">
        <f t="shared" si="2203"/>
        <v>0</v>
      </c>
      <c r="BF1159" s="16">
        <f t="shared" si="2116"/>
        <v>3057.5</v>
      </c>
      <c r="BG1159" s="16">
        <f t="shared" si="2117"/>
        <v>3057.5</v>
      </c>
      <c r="BH1159" s="16">
        <f t="shared" si="2118"/>
        <v>3057.5</v>
      </c>
      <c r="BI1159" s="16">
        <f t="shared" si="2203"/>
        <v>0</v>
      </c>
      <c r="BJ1159" s="16">
        <f t="shared" si="2168"/>
        <v>3057.5</v>
      </c>
      <c r="BK1159" s="16">
        <f t="shared" si="2203"/>
        <v>0</v>
      </c>
    </row>
    <row r="1160" spans="1:63" ht="47.25" x14ac:dyDescent="0.25">
      <c r="A1160" s="10">
        <v>930</v>
      </c>
      <c r="B1160" s="10" t="s">
        <v>131</v>
      </c>
      <c r="C1160" s="10" t="s">
        <v>157</v>
      </c>
      <c r="D1160" s="10" t="s">
        <v>1116</v>
      </c>
      <c r="E1160" s="10"/>
      <c r="F1160" s="11" t="s">
        <v>1127</v>
      </c>
      <c r="G1160" s="16"/>
      <c r="H1160" s="16"/>
      <c r="I1160" s="16"/>
      <c r="J1160" s="16"/>
      <c r="K1160" s="16"/>
      <c r="L1160" s="16"/>
      <c r="M1160" s="16"/>
      <c r="N1160" s="16">
        <f>N1161+N1164</f>
        <v>3057.5</v>
      </c>
      <c r="O1160" s="16">
        <f>O1161+O1164</f>
        <v>3057.5</v>
      </c>
      <c r="P1160" s="16">
        <f>P1161+P1164</f>
        <v>3057.5</v>
      </c>
      <c r="Q1160" s="16">
        <f t="shared" si="2199"/>
        <v>3057.5</v>
      </c>
      <c r="R1160" s="16">
        <f t="shared" si="2200"/>
        <v>3057.5</v>
      </c>
      <c r="S1160" s="16">
        <f t="shared" si="2201"/>
        <v>3057.5</v>
      </c>
      <c r="T1160" s="16">
        <f t="shared" si="2202"/>
        <v>3057.5</v>
      </c>
      <c r="U1160" s="16">
        <f t="shared" si="2176"/>
        <v>3057.5</v>
      </c>
      <c r="V1160" s="16">
        <f>V1161+V1164</f>
        <v>0</v>
      </c>
      <c r="W1160" s="16">
        <f>W1161+W1164</f>
        <v>0</v>
      </c>
      <c r="X1160" s="16">
        <f>X1161+X1164</f>
        <v>0</v>
      </c>
      <c r="Y1160" s="16">
        <f>Y1161+Y1164</f>
        <v>0</v>
      </c>
      <c r="Z1160" s="16">
        <f>Z1161+Z1164</f>
        <v>0</v>
      </c>
      <c r="AA1160" s="16">
        <f t="shared" si="2124"/>
        <v>3057.5</v>
      </c>
      <c r="AB1160" s="16">
        <f t="shared" si="2125"/>
        <v>3057.5</v>
      </c>
      <c r="AC1160" s="16">
        <f t="shared" si="2126"/>
        <v>3057.5</v>
      </c>
      <c r="AD1160" s="16">
        <f t="shared" ref="AD1160:AJ1160" si="2204">AD1161+AD1164</f>
        <v>0</v>
      </c>
      <c r="AE1160" s="16">
        <f t="shared" si="2204"/>
        <v>0</v>
      </c>
      <c r="AF1160" s="16">
        <f t="shared" si="2204"/>
        <v>0</v>
      </c>
      <c r="AG1160" s="16">
        <f t="shared" si="2204"/>
        <v>0</v>
      </c>
      <c r="AH1160" s="16">
        <f t="shared" si="2204"/>
        <v>0</v>
      </c>
      <c r="AI1160" s="16">
        <f t="shared" si="2204"/>
        <v>0</v>
      </c>
      <c r="AJ1160" s="16">
        <f t="shared" si="2204"/>
        <v>0</v>
      </c>
      <c r="AK1160" s="16">
        <f t="shared" si="2131"/>
        <v>3057.5</v>
      </c>
      <c r="AL1160" s="16">
        <f t="shared" si="2132"/>
        <v>3057.5</v>
      </c>
      <c r="AM1160" s="16">
        <f t="shared" si="2133"/>
        <v>3057.5</v>
      </c>
      <c r="AN1160" s="16">
        <f>AN1161+AN1164</f>
        <v>0</v>
      </c>
      <c r="AO1160" s="16">
        <f t="shared" si="2134"/>
        <v>3057.5</v>
      </c>
      <c r="AP1160" s="16">
        <f t="shared" ref="AP1160:BK1160" si="2205">AP1161+AP1164</f>
        <v>0</v>
      </c>
      <c r="AQ1160" s="16">
        <f t="shared" si="2205"/>
        <v>0</v>
      </c>
      <c r="AR1160" s="16">
        <f t="shared" si="2205"/>
        <v>0</v>
      </c>
      <c r="AS1160" s="16">
        <f>AS1161+AS1164</f>
        <v>0</v>
      </c>
      <c r="AT1160" s="16">
        <f>AT1161+AT1164</f>
        <v>0</v>
      </c>
      <c r="AU1160" s="16">
        <f t="shared" si="2205"/>
        <v>0</v>
      </c>
      <c r="AV1160" s="16">
        <f t="shared" si="2205"/>
        <v>0</v>
      </c>
      <c r="AW1160" s="16">
        <f t="shared" si="2205"/>
        <v>0</v>
      </c>
      <c r="AX1160" s="16">
        <f t="shared" si="2205"/>
        <v>0</v>
      </c>
      <c r="AY1160" s="16">
        <f t="shared" si="2205"/>
        <v>0</v>
      </c>
      <c r="AZ1160" s="16">
        <f t="shared" si="2205"/>
        <v>0</v>
      </c>
      <c r="BA1160" s="16">
        <f>BA1161+BA1164</f>
        <v>0</v>
      </c>
      <c r="BB1160" s="16">
        <f>BB1161+BB1164</f>
        <v>0</v>
      </c>
      <c r="BC1160" s="16">
        <f t="shared" si="2205"/>
        <v>0</v>
      </c>
      <c r="BD1160" s="16">
        <f>BD1161+BD1164</f>
        <v>0</v>
      </c>
      <c r="BE1160" s="16">
        <f>BE1161+BE1164</f>
        <v>0</v>
      </c>
      <c r="BF1160" s="16">
        <f t="shared" si="2116"/>
        <v>3057.5</v>
      </c>
      <c r="BG1160" s="16">
        <f t="shared" si="2117"/>
        <v>3057.5</v>
      </c>
      <c r="BH1160" s="16">
        <f t="shared" si="2118"/>
        <v>3057.5</v>
      </c>
      <c r="BI1160" s="16">
        <f t="shared" ref="BI1160" si="2206">BI1161+BI1164</f>
        <v>0</v>
      </c>
      <c r="BJ1160" s="16">
        <f t="shared" si="2168"/>
        <v>3057.5</v>
      </c>
      <c r="BK1160" s="16">
        <f t="shared" si="2205"/>
        <v>0</v>
      </c>
    </row>
    <row r="1161" spans="1:63" ht="47.25" x14ac:dyDescent="0.25">
      <c r="A1161" s="10">
        <v>930</v>
      </c>
      <c r="B1161" s="10" t="s">
        <v>131</v>
      </c>
      <c r="C1161" s="10" t="s">
        <v>157</v>
      </c>
      <c r="D1161" s="10" t="s">
        <v>1116</v>
      </c>
      <c r="E1161" s="10" t="s">
        <v>50</v>
      </c>
      <c r="F1161" s="11" t="s">
        <v>21</v>
      </c>
      <c r="G1161" s="16"/>
      <c r="H1161" s="16"/>
      <c r="I1161" s="16"/>
      <c r="J1161" s="16"/>
      <c r="K1161" s="16"/>
      <c r="L1161" s="16"/>
      <c r="M1161" s="16"/>
      <c r="N1161" s="16">
        <f>N1162</f>
        <v>300</v>
      </c>
      <c r="O1161" s="16">
        <f t="shared" si="2198"/>
        <v>300</v>
      </c>
      <c r="P1161" s="16">
        <f t="shared" si="2198"/>
        <v>300</v>
      </c>
      <c r="Q1161" s="16">
        <f t="shared" si="2199"/>
        <v>300</v>
      </c>
      <c r="R1161" s="16">
        <f t="shared" si="2200"/>
        <v>300</v>
      </c>
      <c r="S1161" s="16">
        <f t="shared" si="2201"/>
        <v>300</v>
      </c>
      <c r="T1161" s="16">
        <f t="shared" si="2202"/>
        <v>300</v>
      </c>
      <c r="U1161" s="16">
        <f t="shared" si="2176"/>
        <v>300</v>
      </c>
      <c r="V1161" s="16">
        <f t="shared" ref="V1161:X1162" si="2207">V1162</f>
        <v>0</v>
      </c>
      <c r="W1161" s="16">
        <f>W1162</f>
        <v>0</v>
      </c>
      <c r="X1161" s="16">
        <f t="shared" si="2207"/>
        <v>0</v>
      </c>
      <c r="Y1161" s="16">
        <f>Y1162</f>
        <v>0</v>
      </c>
      <c r="Z1161" s="16">
        <f>Z1162</f>
        <v>0</v>
      </c>
      <c r="AA1161" s="16">
        <f t="shared" si="2124"/>
        <v>300</v>
      </c>
      <c r="AB1161" s="16">
        <f t="shared" si="2125"/>
        <v>300</v>
      </c>
      <c r="AC1161" s="16">
        <f t="shared" si="2126"/>
        <v>300</v>
      </c>
      <c r="AD1161" s="16">
        <f t="shared" ref="AD1161:BK1162" si="2208">AD1162</f>
        <v>0</v>
      </c>
      <c r="AE1161" s="16">
        <f t="shared" si="2208"/>
        <v>0</v>
      </c>
      <c r="AF1161" s="16">
        <f t="shared" si="2208"/>
        <v>0</v>
      </c>
      <c r="AG1161" s="16">
        <f t="shared" si="2208"/>
        <v>0</v>
      </c>
      <c r="AH1161" s="16">
        <f t="shared" si="2208"/>
        <v>0</v>
      </c>
      <c r="AI1161" s="16">
        <f t="shared" si="2208"/>
        <v>0</v>
      </c>
      <c r="AJ1161" s="16">
        <f t="shared" si="2208"/>
        <v>0</v>
      </c>
      <c r="AK1161" s="16">
        <f t="shared" si="2131"/>
        <v>300</v>
      </c>
      <c r="AL1161" s="16">
        <f t="shared" si="2132"/>
        <v>300</v>
      </c>
      <c r="AM1161" s="16">
        <f t="shared" si="2133"/>
        <v>300</v>
      </c>
      <c r="AN1161" s="16">
        <f t="shared" si="2208"/>
        <v>0</v>
      </c>
      <c r="AO1161" s="16">
        <f t="shared" si="2134"/>
        <v>300</v>
      </c>
      <c r="AP1161" s="16">
        <f t="shared" si="2208"/>
        <v>0</v>
      </c>
      <c r="AQ1161" s="16">
        <f t="shared" si="2208"/>
        <v>0</v>
      </c>
      <c r="AR1161" s="16">
        <f t="shared" si="2208"/>
        <v>0</v>
      </c>
      <c r="AS1161" s="16">
        <f t="shared" si="2208"/>
        <v>0</v>
      </c>
      <c r="AT1161" s="16">
        <f t="shared" si="2208"/>
        <v>0</v>
      </c>
      <c r="AU1161" s="16">
        <f t="shared" si="2208"/>
        <v>0</v>
      </c>
      <c r="AV1161" s="16">
        <f t="shared" si="2208"/>
        <v>0</v>
      </c>
      <c r="AW1161" s="16">
        <f t="shared" si="2208"/>
        <v>0</v>
      </c>
      <c r="AX1161" s="16">
        <f t="shared" si="2208"/>
        <v>0</v>
      </c>
      <c r="AY1161" s="16">
        <f t="shared" si="2208"/>
        <v>0</v>
      </c>
      <c r="AZ1161" s="16">
        <f t="shared" si="2208"/>
        <v>0</v>
      </c>
      <c r="BA1161" s="16">
        <f t="shared" si="2208"/>
        <v>0</v>
      </c>
      <c r="BB1161" s="16">
        <f t="shared" si="2208"/>
        <v>0</v>
      </c>
      <c r="BC1161" s="16">
        <f t="shared" si="2208"/>
        <v>0</v>
      </c>
      <c r="BD1161" s="16">
        <f t="shared" si="2208"/>
        <v>0</v>
      </c>
      <c r="BE1161" s="16">
        <f t="shared" si="2208"/>
        <v>0</v>
      </c>
      <c r="BF1161" s="16">
        <f t="shared" si="2116"/>
        <v>300</v>
      </c>
      <c r="BG1161" s="16">
        <f t="shared" si="2117"/>
        <v>300</v>
      </c>
      <c r="BH1161" s="16">
        <f t="shared" si="2118"/>
        <v>300</v>
      </c>
      <c r="BI1161" s="16">
        <f t="shared" si="2208"/>
        <v>0</v>
      </c>
      <c r="BJ1161" s="16">
        <f t="shared" si="2168"/>
        <v>300</v>
      </c>
      <c r="BK1161" s="16">
        <f t="shared" si="2208"/>
        <v>0</v>
      </c>
    </row>
    <row r="1162" spans="1:63" ht="47.25" x14ac:dyDescent="0.25">
      <c r="A1162" s="10">
        <v>930</v>
      </c>
      <c r="B1162" s="10" t="s">
        <v>131</v>
      </c>
      <c r="C1162" s="10" t="s">
        <v>157</v>
      </c>
      <c r="D1162" s="10" t="s">
        <v>1116</v>
      </c>
      <c r="E1162" s="10" t="s">
        <v>51</v>
      </c>
      <c r="F1162" s="11" t="s">
        <v>22</v>
      </c>
      <c r="G1162" s="16"/>
      <c r="H1162" s="16"/>
      <c r="I1162" s="16"/>
      <c r="J1162" s="16"/>
      <c r="K1162" s="16"/>
      <c r="L1162" s="16"/>
      <c r="M1162" s="16"/>
      <c r="N1162" s="16">
        <f>N1163</f>
        <v>300</v>
      </c>
      <c r="O1162" s="16">
        <f t="shared" si="2198"/>
        <v>300</v>
      </c>
      <c r="P1162" s="16">
        <f t="shared" si="2198"/>
        <v>300</v>
      </c>
      <c r="Q1162" s="16">
        <f t="shared" si="2199"/>
        <v>300</v>
      </c>
      <c r="R1162" s="16">
        <f t="shared" si="2200"/>
        <v>300</v>
      </c>
      <c r="S1162" s="16">
        <f t="shared" si="2201"/>
        <v>300</v>
      </c>
      <c r="T1162" s="16">
        <f t="shared" si="2202"/>
        <v>300</v>
      </c>
      <c r="U1162" s="16">
        <f t="shared" si="2176"/>
        <v>300</v>
      </c>
      <c r="V1162" s="16">
        <f t="shared" si="2207"/>
        <v>0</v>
      </c>
      <c r="W1162" s="16">
        <f>W1163</f>
        <v>0</v>
      </c>
      <c r="X1162" s="16">
        <f t="shared" si="2207"/>
        <v>0</v>
      </c>
      <c r="Y1162" s="16">
        <f>Y1163</f>
        <v>0</v>
      </c>
      <c r="Z1162" s="16">
        <f>Z1163</f>
        <v>0</v>
      </c>
      <c r="AA1162" s="16">
        <f t="shared" si="2124"/>
        <v>300</v>
      </c>
      <c r="AB1162" s="16">
        <f t="shared" si="2125"/>
        <v>300</v>
      </c>
      <c r="AC1162" s="16">
        <f t="shared" si="2126"/>
        <v>300</v>
      </c>
      <c r="AD1162" s="16">
        <f t="shared" si="2208"/>
        <v>0</v>
      </c>
      <c r="AE1162" s="16">
        <f t="shared" si="2208"/>
        <v>0</v>
      </c>
      <c r="AF1162" s="16">
        <f t="shared" si="2208"/>
        <v>0</v>
      </c>
      <c r="AG1162" s="16">
        <f t="shared" si="2208"/>
        <v>0</v>
      </c>
      <c r="AH1162" s="16">
        <f t="shared" si="2208"/>
        <v>0</v>
      </c>
      <c r="AI1162" s="16">
        <f t="shared" si="2208"/>
        <v>0</v>
      </c>
      <c r="AJ1162" s="16">
        <f t="shared" si="2208"/>
        <v>0</v>
      </c>
      <c r="AK1162" s="16">
        <f t="shared" si="2131"/>
        <v>300</v>
      </c>
      <c r="AL1162" s="16">
        <f t="shared" si="2132"/>
        <v>300</v>
      </c>
      <c r="AM1162" s="16">
        <f t="shared" si="2133"/>
        <v>300</v>
      </c>
      <c r="AN1162" s="16">
        <f t="shared" si="2208"/>
        <v>0</v>
      </c>
      <c r="AO1162" s="16">
        <f t="shared" si="2134"/>
        <v>300</v>
      </c>
      <c r="AP1162" s="16">
        <f t="shared" si="2208"/>
        <v>0</v>
      </c>
      <c r="AQ1162" s="16">
        <f t="shared" si="2208"/>
        <v>0</v>
      </c>
      <c r="AR1162" s="16">
        <f t="shared" si="2208"/>
        <v>0</v>
      </c>
      <c r="AS1162" s="16">
        <f t="shared" si="2208"/>
        <v>0</v>
      </c>
      <c r="AT1162" s="16">
        <f t="shared" si="2208"/>
        <v>0</v>
      </c>
      <c r="AU1162" s="16">
        <f t="shared" si="2208"/>
        <v>0</v>
      </c>
      <c r="AV1162" s="16">
        <f t="shared" si="2208"/>
        <v>0</v>
      </c>
      <c r="AW1162" s="16">
        <f t="shared" si="2208"/>
        <v>0</v>
      </c>
      <c r="AX1162" s="16">
        <f t="shared" si="2208"/>
        <v>0</v>
      </c>
      <c r="AY1162" s="16">
        <f t="shared" si="2208"/>
        <v>0</v>
      </c>
      <c r="AZ1162" s="16">
        <f t="shared" si="2208"/>
        <v>0</v>
      </c>
      <c r="BA1162" s="16">
        <f t="shared" si="2208"/>
        <v>0</v>
      </c>
      <c r="BB1162" s="16">
        <f t="shared" si="2208"/>
        <v>0</v>
      </c>
      <c r="BC1162" s="16">
        <f t="shared" si="2208"/>
        <v>0</v>
      </c>
      <c r="BD1162" s="16">
        <f t="shared" si="2208"/>
        <v>0</v>
      </c>
      <c r="BE1162" s="16">
        <f t="shared" si="2208"/>
        <v>0</v>
      </c>
      <c r="BF1162" s="16">
        <f t="shared" si="2116"/>
        <v>300</v>
      </c>
      <c r="BG1162" s="16">
        <f t="shared" si="2117"/>
        <v>300</v>
      </c>
      <c r="BH1162" s="16">
        <f t="shared" si="2118"/>
        <v>300</v>
      </c>
      <c r="BI1162" s="16">
        <f t="shared" si="2208"/>
        <v>0</v>
      </c>
      <c r="BJ1162" s="16">
        <f t="shared" si="2168"/>
        <v>300</v>
      </c>
      <c r="BK1162" s="16">
        <f t="shared" si="2208"/>
        <v>0</v>
      </c>
    </row>
    <row r="1163" spans="1:63" ht="31.5" x14ac:dyDescent="0.25">
      <c r="A1163" s="10">
        <v>930</v>
      </c>
      <c r="B1163" s="10" t="s">
        <v>131</v>
      </c>
      <c r="C1163" s="10" t="s">
        <v>157</v>
      </c>
      <c r="D1163" s="10" t="s">
        <v>1116</v>
      </c>
      <c r="E1163" s="10" t="s">
        <v>52</v>
      </c>
      <c r="F1163" s="11" t="s">
        <v>23</v>
      </c>
      <c r="G1163" s="16"/>
      <c r="H1163" s="16"/>
      <c r="I1163" s="16"/>
      <c r="J1163" s="16"/>
      <c r="K1163" s="16"/>
      <c r="L1163" s="16"/>
      <c r="M1163" s="16"/>
      <c r="N1163" s="16">
        <v>300</v>
      </c>
      <c r="O1163" s="16">
        <v>300</v>
      </c>
      <c r="P1163" s="16">
        <v>300</v>
      </c>
      <c r="Q1163" s="16">
        <f t="shared" si="2199"/>
        <v>300</v>
      </c>
      <c r="R1163" s="16">
        <f t="shared" si="2200"/>
        <v>300</v>
      </c>
      <c r="S1163" s="16">
        <f t="shared" si="2201"/>
        <v>300</v>
      </c>
      <c r="T1163" s="16">
        <f t="shared" si="2202"/>
        <v>300</v>
      </c>
      <c r="U1163" s="16">
        <f t="shared" si="2176"/>
        <v>300</v>
      </c>
      <c r="V1163" s="16"/>
      <c r="W1163" s="16"/>
      <c r="X1163" s="16"/>
      <c r="Y1163" s="16"/>
      <c r="Z1163" s="16"/>
      <c r="AA1163" s="16">
        <f t="shared" si="2124"/>
        <v>300</v>
      </c>
      <c r="AB1163" s="16">
        <f t="shared" si="2125"/>
        <v>300</v>
      </c>
      <c r="AC1163" s="16">
        <f t="shared" si="2126"/>
        <v>300</v>
      </c>
      <c r="AD1163" s="16"/>
      <c r="AE1163" s="16"/>
      <c r="AF1163" s="16"/>
      <c r="AG1163" s="16"/>
      <c r="AH1163" s="16"/>
      <c r="AI1163" s="16"/>
      <c r="AJ1163" s="16"/>
      <c r="AK1163" s="16">
        <f t="shared" si="2131"/>
        <v>300</v>
      </c>
      <c r="AL1163" s="16">
        <f t="shared" si="2132"/>
        <v>300</v>
      </c>
      <c r="AM1163" s="16">
        <f t="shared" si="2133"/>
        <v>300</v>
      </c>
      <c r="AN1163" s="16"/>
      <c r="AO1163" s="16">
        <f t="shared" si="2134"/>
        <v>300</v>
      </c>
      <c r="AP1163" s="16"/>
      <c r="AQ1163" s="16"/>
      <c r="AR1163" s="16"/>
      <c r="AS1163" s="16"/>
      <c r="AT1163" s="16"/>
      <c r="AU1163" s="16"/>
      <c r="AV1163" s="16"/>
      <c r="AW1163" s="16"/>
      <c r="AX1163" s="16"/>
      <c r="AY1163" s="16"/>
      <c r="AZ1163" s="16"/>
      <c r="BA1163" s="16"/>
      <c r="BB1163" s="16"/>
      <c r="BC1163" s="16"/>
      <c r="BD1163" s="16"/>
      <c r="BE1163" s="16"/>
      <c r="BF1163" s="16">
        <f t="shared" si="2116"/>
        <v>300</v>
      </c>
      <c r="BG1163" s="16">
        <f t="shared" si="2117"/>
        <v>300</v>
      </c>
      <c r="BH1163" s="16">
        <f t="shared" si="2118"/>
        <v>300</v>
      </c>
      <c r="BI1163" s="16"/>
      <c r="BJ1163" s="16">
        <f t="shared" si="2168"/>
        <v>300</v>
      </c>
      <c r="BK1163" s="16"/>
    </row>
    <row r="1164" spans="1:63" ht="78.75" x14ac:dyDescent="0.25">
      <c r="A1164" s="10">
        <v>930</v>
      </c>
      <c r="B1164" s="10" t="s">
        <v>131</v>
      </c>
      <c r="C1164" s="10" t="s">
        <v>157</v>
      </c>
      <c r="D1164" s="10" t="s">
        <v>1116</v>
      </c>
      <c r="E1164" s="10" t="s">
        <v>104</v>
      </c>
      <c r="F1164" s="11" t="s">
        <v>1077</v>
      </c>
      <c r="G1164" s="16"/>
      <c r="H1164" s="16"/>
      <c r="I1164" s="16"/>
      <c r="J1164" s="16"/>
      <c r="K1164" s="16"/>
      <c r="L1164" s="16"/>
      <c r="M1164" s="16"/>
      <c r="N1164" s="16">
        <f>N1165+N1167</f>
        <v>2757.5</v>
      </c>
      <c r="O1164" s="16">
        <f>O1165+O1167</f>
        <v>2757.5</v>
      </c>
      <c r="P1164" s="16">
        <f>P1165+P1167</f>
        <v>2757.5</v>
      </c>
      <c r="Q1164" s="16">
        <f t="shared" si="2199"/>
        <v>2757.5</v>
      </c>
      <c r="R1164" s="16">
        <f t="shared" si="2200"/>
        <v>2757.5</v>
      </c>
      <c r="S1164" s="16">
        <f t="shared" si="2201"/>
        <v>2757.5</v>
      </c>
      <c r="T1164" s="16">
        <f t="shared" si="2202"/>
        <v>2757.5</v>
      </c>
      <c r="U1164" s="16">
        <f t="shared" si="2176"/>
        <v>2757.5</v>
      </c>
      <c r="V1164" s="16">
        <f>V1165+V1167</f>
        <v>0</v>
      </c>
      <c r="W1164" s="16">
        <f>W1165+W1167</f>
        <v>0</v>
      </c>
      <c r="X1164" s="16">
        <f>X1165+X1167</f>
        <v>0</v>
      </c>
      <c r="Y1164" s="16">
        <f>Y1165+Y1167</f>
        <v>0</v>
      </c>
      <c r="Z1164" s="16">
        <f>Z1165+Z1167</f>
        <v>0</v>
      </c>
      <c r="AA1164" s="16">
        <f t="shared" si="2124"/>
        <v>2757.5</v>
      </c>
      <c r="AB1164" s="16">
        <f t="shared" si="2125"/>
        <v>2757.5</v>
      </c>
      <c r="AC1164" s="16">
        <f t="shared" si="2126"/>
        <v>2757.5</v>
      </c>
      <c r="AD1164" s="16">
        <f t="shared" ref="AD1164:AJ1164" si="2209">AD1165+AD1167</f>
        <v>0</v>
      </c>
      <c r="AE1164" s="16">
        <f t="shared" si="2209"/>
        <v>0</v>
      </c>
      <c r="AF1164" s="16">
        <f t="shared" si="2209"/>
        <v>0</v>
      </c>
      <c r="AG1164" s="16">
        <f t="shared" si="2209"/>
        <v>0</v>
      </c>
      <c r="AH1164" s="16">
        <f t="shared" si="2209"/>
        <v>0</v>
      </c>
      <c r="AI1164" s="16">
        <f t="shared" si="2209"/>
        <v>0</v>
      </c>
      <c r="AJ1164" s="16">
        <f t="shared" si="2209"/>
        <v>0</v>
      </c>
      <c r="AK1164" s="16">
        <f t="shared" si="2131"/>
        <v>2757.5</v>
      </c>
      <c r="AL1164" s="16">
        <f t="shared" si="2132"/>
        <v>2757.5</v>
      </c>
      <c r="AM1164" s="16">
        <f t="shared" si="2133"/>
        <v>2757.5</v>
      </c>
      <c r="AN1164" s="16">
        <f>AN1165+AN1167</f>
        <v>0</v>
      </c>
      <c r="AO1164" s="16">
        <f t="shared" si="2134"/>
        <v>2757.5</v>
      </c>
      <c r="AP1164" s="16">
        <f t="shared" ref="AP1164:BK1164" si="2210">AP1165+AP1167</f>
        <v>0</v>
      </c>
      <c r="AQ1164" s="16">
        <f t="shared" si="2210"/>
        <v>0</v>
      </c>
      <c r="AR1164" s="16">
        <f t="shared" si="2210"/>
        <v>0</v>
      </c>
      <c r="AS1164" s="16">
        <f>AS1165+AS1167</f>
        <v>0</v>
      </c>
      <c r="AT1164" s="16">
        <f>AT1165+AT1167</f>
        <v>0</v>
      </c>
      <c r="AU1164" s="16">
        <f t="shared" si="2210"/>
        <v>0</v>
      </c>
      <c r="AV1164" s="16">
        <f t="shared" si="2210"/>
        <v>0</v>
      </c>
      <c r="AW1164" s="16">
        <f t="shared" si="2210"/>
        <v>0</v>
      </c>
      <c r="AX1164" s="16">
        <f t="shared" si="2210"/>
        <v>0</v>
      </c>
      <c r="AY1164" s="16">
        <f t="shared" si="2210"/>
        <v>0</v>
      </c>
      <c r="AZ1164" s="16">
        <f t="shared" si="2210"/>
        <v>0</v>
      </c>
      <c r="BA1164" s="16">
        <f>BA1165+BA1167</f>
        <v>0</v>
      </c>
      <c r="BB1164" s="16">
        <f>BB1165+BB1167</f>
        <v>0</v>
      </c>
      <c r="BC1164" s="16">
        <f t="shared" si="2210"/>
        <v>0</v>
      </c>
      <c r="BD1164" s="16">
        <f>BD1165+BD1167</f>
        <v>0</v>
      </c>
      <c r="BE1164" s="16">
        <f>BE1165+BE1167</f>
        <v>0</v>
      </c>
      <c r="BF1164" s="16">
        <f t="shared" si="2116"/>
        <v>2757.5</v>
      </c>
      <c r="BG1164" s="16">
        <f t="shared" si="2117"/>
        <v>2757.5</v>
      </c>
      <c r="BH1164" s="16">
        <f t="shared" si="2118"/>
        <v>2757.5</v>
      </c>
      <c r="BI1164" s="16">
        <f t="shared" ref="BI1164" si="2211">BI1165+BI1167</f>
        <v>0</v>
      </c>
      <c r="BJ1164" s="16">
        <f t="shared" si="2168"/>
        <v>2757.5</v>
      </c>
      <c r="BK1164" s="16">
        <f t="shared" si="2210"/>
        <v>0</v>
      </c>
    </row>
    <row r="1165" spans="1:63" x14ac:dyDescent="0.25">
      <c r="A1165" s="10">
        <v>930</v>
      </c>
      <c r="B1165" s="10" t="s">
        <v>131</v>
      </c>
      <c r="C1165" s="10" t="s">
        <v>157</v>
      </c>
      <c r="D1165" s="10" t="s">
        <v>1116</v>
      </c>
      <c r="E1165" s="10" t="s">
        <v>105</v>
      </c>
      <c r="F1165" s="11" t="s">
        <v>106</v>
      </c>
      <c r="G1165" s="16"/>
      <c r="H1165" s="16"/>
      <c r="I1165" s="16"/>
      <c r="J1165" s="16"/>
      <c r="K1165" s="16"/>
      <c r="L1165" s="16"/>
      <c r="M1165" s="16"/>
      <c r="N1165" s="16">
        <f>N1166</f>
        <v>1450</v>
      </c>
      <c r="O1165" s="16">
        <f>O1166</f>
        <v>1450</v>
      </c>
      <c r="P1165" s="16">
        <f>P1166</f>
        <v>1450</v>
      </c>
      <c r="Q1165" s="16">
        <f t="shared" si="2199"/>
        <v>1450</v>
      </c>
      <c r="R1165" s="16">
        <f t="shared" si="2200"/>
        <v>1450</v>
      </c>
      <c r="S1165" s="16">
        <f t="shared" si="2201"/>
        <v>1450</v>
      </c>
      <c r="T1165" s="16">
        <f t="shared" si="2202"/>
        <v>1450</v>
      </c>
      <c r="U1165" s="16">
        <f t="shared" si="2176"/>
        <v>1450</v>
      </c>
      <c r="V1165" s="16">
        <f>V1166</f>
        <v>0</v>
      </c>
      <c r="W1165" s="16">
        <f>W1166</f>
        <v>0</v>
      </c>
      <c r="X1165" s="16">
        <f>X1166</f>
        <v>0</v>
      </c>
      <c r="Y1165" s="16">
        <f>Y1166</f>
        <v>0</v>
      </c>
      <c r="Z1165" s="16">
        <f>Z1166</f>
        <v>0</v>
      </c>
      <c r="AA1165" s="16">
        <f t="shared" si="2124"/>
        <v>1450</v>
      </c>
      <c r="AB1165" s="16">
        <f t="shared" si="2125"/>
        <v>1450</v>
      </c>
      <c r="AC1165" s="16">
        <f t="shared" si="2126"/>
        <v>1450</v>
      </c>
      <c r="AD1165" s="16">
        <f t="shared" ref="AD1165:BK1165" si="2212">AD1166</f>
        <v>0</v>
      </c>
      <c r="AE1165" s="16">
        <f t="shared" si="2212"/>
        <v>0</v>
      </c>
      <c r="AF1165" s="16">
        <f t="shared" si="2212"/>
        <v>0</v>
      </c>
      <c r="AG1165" s="16">
        <f t="shared" si="2212"/>
        <v>0</v>
      </c>
      <c r="AH1165" s="16">
        <f t="shared" si="2212"/>
        <v>0</v>
      </c>
      <c r="AI1165" s="16">
        <f t="shared" si="2212"/>
        <v>0</v>
      </c>
      <c r="AJ1165" s="16">
        <f t="shared" si="2212"/>
        <v>0</v>
      </c>
      <c r="AK1165" s="16">
        <f t="shared" si="2131"/>
        <v>1450</v>
      </c>
      <c r="AL1165" s="16">
        <f t="shared" si="2132"/>
        <v>1450</v>
      </c>
      <c r="AM1165" s="16">
        <f t="shared" si="2133"/>
        <v>1450</v>
      </c>
      <c r="AN1165" s="16">
        <f t="shared" si="2212"/>
        <v>0</v>
      </c>
      <c r="AO1165" s="16">
        <f t="shared" si="2134"/>
        <v>1450</v>
      </c>
      <c r="AP1165" s="16">
        <f t="shared" si="2212"/>
        <v>0</v>
      </c>
      <c r="AQ1165" s="16">
        <f t="shared" si="2212"/>
        <v>0</v>
      </c>
      <c r="AR1165" s="16">
        <f t="shared" si="2212"/>
        <v>0</v>
      </c>
      <c r="AS1165" s="16">
        <f t="shared" si="2212"/>
        <v>0</v>
      </c>
      <c r="AT1165" s="16">
        <f t="shared" si="2212"/>
        <v>0</v>
      </c>
      <c r="AU1165" s="16">
        <f t="shared" si="2212"/>
        <v>0</v>
      </c>
      <c r="AV1165" s="16">
        <f t="shared" si="2212"/>
        <v>0</v>
      </c>
      <c r="AW1165" s="16">
        <f t="shared" si="2212"/>
        <v>0</v>
      </c>
      <c r="AX1165" s="16">
        <f t="shared" si="2212"/>
        <v>0</v>
      </c>
      <c r="AY1165" s="16">
        <f t="shared" si="2212"/>
        <v>0</v>
      </c>
      <c r="AZ1165" s="16">
        <f t="shared" si="2212"/>
        <v>0</v>
      </c>
      <c r="BA1165" s="16">
        <f t="shared" si="2212"/>
        <v>0</v>
      </c>
      <c r="BB1165" s="16">
        <f t="shared" si="2212"/>
        <v>0</v>
      </c>
      <c r="BC1165" s="16">
        <f t="shared" si="2212"/>
        <v>0</v>
      </c>
      <c r="BD1165" s="16">
        <f t="shared" si="2212"/>
        <v>0</v>
      </c>
      <c r="BE1165" s="16">
        <f t="shared" si="2212"/>
        <v>0</v>
      </c>
      <c r="BF1165" s="16">
        <f t="shared" si="2116"/>
        <v>1450</v>
      </c>
      <c r="BG1165" s="16">
        <f t="shared" si="2117"/>
        <v>1450</v>
      </c>
      <c r="BH1165" s="16">
        <f t="shared" si="2118"/>
        <v>1450</v>
      </c>
      <c r="BI1165" s="16">
        <f t="shared" si="2212"/>
        <v>0</v>
      </c>
      <c r="BJ1165" s="16">
        <f t="shared" si="2168"/>
        <v>1450</v>
      </c>
      <c r="BK1165" s="16">
        <f t="shared" si="2212"/>
        <v>0</v>
      </c>
    </row>
    <row r="1166" spans="1:63" ht="31.5" x14ac:dyDescent="0.25">
      <c r="A1166" s="10">
        <v>930</v>
      </c>
      <c r="B1166" s="10" t="s">
        <v>131</v>
      </c>
      <c r="C1166" s="10" t="s">
        <v>157</v>
      </c>
      <c r="D1166" s="10" t="s">
        <v>1116</v>
      </c>
      <c r="E1166" s="10" t="s">
        <v>181</v>
      </c>
      <c r="F1166" s="11" t="s">
        <v>182</v>
      </c>
      <c r="G1166" s="16"/>
      <c r="H1166" s="16"/>
      <c r="I1166" s="16"/>
      <c r="J1166" s="16"/>
      <c r="K1166" s="16"/>
      <c r="L1166" s="16"/>
      <c r="M1166" s="16"/>
      <c r="N1166" s="16">
        <v>1450</v>
      </c>
      <c r="O1166" s="16">
        <v>1450</v>
      </c>
      <c r="P1166" s="16">
        <v>1450</v>
      </c>
      <c r="Q1166" s="16">
        <f t="shared" si="2199"/>
        <v>1450</v>
      </c>
      <c r="R1166" s="16">
        <f t="shared" si="2200"/>
        <v>1450</v>
      </c>
      <c r="S1166" s="16">
        <f t="shared" si="2201"/>
        <v>1450</v>
      </c>
      <c r="T1166" s="16">
        <f t="shared" si="2202"/>
        <v>1450</v>
      </c>
      <c r="U1166" s="16">
        <f t="shared" si="2176"/>
        <v>1450</v>
      </c>
      <c r="V1166" s="16"/>
      <c r="W1166" s="16"/>
      <c r="X1166" s="16"/>
      <c r="Y1166" s="16"/>
      <c r="Z1166" s="16"/>
      <c r="AA1166" s="16">
        <f t="shared" si="2124"/>
        <v>1450</v>
      </c>
      <c r="AB1166" s="16">
        <f t="shared" si="2125"/>
        <v>1450</v>
      </c>
      <c r="AC1166" s="16">
        <f t="shared" si="2126"/>
        <v>1450</v>
      </c>
      <c r="AD1166" s="16"/>
      <c r="AE1166" s="16"/>
      <c r="AF1166" s="16"/>
      <c r="AG1166" s="16"/>
      <c r="AH1166" s="16"/>
      <c r="AI1166" s="16"/>
      <c r="AJ1166" s="16"/>
      <c r="AK1166" s="16">
        <f t="shared" si="2131"/>
        <v>1450</v>
      </c>
      <c r="AL1166" s="16">
        <f t="shared" si="2132"/>
        <v>1450</v>
      </c>
      <c r="AM1166" s="16">
        <f t="shared" si="2133"/>
        <v>1450</v>
      </c>
      <c r="AN1166" s="16"/>
      <c r="AO1166" s="16">
        <f t="shared" si="2134"/>
        <v>1450</v>
      </c>
      <c r="AP1166" s="16"/>
      <c r="AQ1166" s="16"/>
      <c r="AR1166" s="16"/>
      <c r="AS1166" s="16"/>
      <c r="AT1166" s="16"/>
      <c r="AU1166" s="16"/>
      <c r="AV1166" s="16"/>
      <c r="AW1166" s="16"/>
      <c r="AX1166" s="16"/>
      <c r="AY1166" s="16"/>
      <c r="AZ1166" s="16"/>
      <c r="BA1166" s="16"/>
      <c r="BB1166" s="16"/>
      <c r="BC1166" s="16"/>
      <c r="BD1166" s="16"/>
      <c r="BE1166" s="16"/>
      <c r="BF1166" s="16">
        <f t="shared" si="2116"/>
        <v>1450</v>
      </c>
      <c r="BG1166" s="16">
        <f t="shared" si="2117"/>
        <v>1450</v>
      </c>
      <c r="BH1166" s="16">
        <f t="shared" si="2118"/>
        <v>1450</v>
      </c>
      <c r="BI1166" s="16"/>
      <c r="BJ1166" s="16">
        <f t="shared" si="2168"/>
        <v>1450</v>
      </c>
      <c r="BK1166" s="16"/>
    </row>
    <row r="1167" spans="1:63" x14ac:dyDescent="0.25">
      <c r="A1167" s="10">
        <v>930</v>
      </c>
      <c r="B1167" s="10" t="s">
        <v>131</v>
      </c>
      <c r="C1167" s="10" t="s">
        <v>157</v>
      </c>
      <c r="D1167" s="10" t="s">
        <v>1116</v>
      </c>
      <c r="E1167" s="10" t="s">
        <v>168</v>
      </c>
      <c r="F1167" s="11" t="s">
        <v>169</v>
      </c>
      <c r="G1167" s="16"/>
      <c r="H1167" s="16"/>
      <c r="I1167" s="16"/>
      <c r="J1167" s="16"/>
      <c r="K1167" s="16"/>
      <c r="L1167" s="16"/>
      <c r="M1167" s="16"/>
      <c r="N1167" s="16">
        <f>N1168</f>
        <v>1307.5</v>
      </c>
      <c r="O1167" s="16">
        <f>O1168</f>
        <v>1307.5</v>
      </c>
      <c r="P1167" s="16">
        <f>P1168</f>
        <v>1307.5</v>
      </c>
      <c r="Q1167" s="16">
        <f t="shared" si="2199"/>
        <v>1307.5</v>
      </c>
      <c r="R1167" s="16">
        <f t="shared" si="2200"/>
        <v>1307.5</v>
      </c>
      <c r="S1167" s="16">
        <f t="shared" si="2201"/>
        <v>1307.5</v>
      </c>
      <c r="T1167" s="16">
        <f t="shared" si="2202"/>
        <v>1307.5</v>
      </c>
      <c r="U1167" s="16">
        <f t="shared" si="2176"/>
        <v>1307.5</v>
      </c>
      <c r="V1167" s="16">
        <f>V1168</f>
        <v>0</v>
      </c>
      <c r="W1167" s="16">
        <f>W1168</f>
        <v>0</v>
      </c>
      <c r="X1167" s="16">
        <f>X1168</f>
        <v>0</v>
      </c>
      <c r="Y1167" s="16">
        <f>Y1168</f>
        <v>0</v>
      </c>
      <c r="Z1167" s="16">
        <f>Z1168</f>
        <v>0</v>
      </c>
      <c r="AA1167" s="16">
        <f t="shared" si="2124"/>
        <v>1307.5</v>
      </c>
      <c r="AB1167" s="16">
        <f t="shared" si="2125"/>
        <v>1307.5</v>
      </c>
      <c r="AC1167" s="16">
        <f t="shared" si="2126"/>
        <v>1307.5</v>
      </c>
      <c r="AD1167" s="16">
        <f t="shared" ref="AD1167:BK1167" si="2213">AD1168</f>
        <v>0</v>
      </c>
      <c r="AE1167" s="16">
        <f t="shared" si="2213"/>
        <v>0</v>
      </c>
      <c r="AF1167" s="16">
        <f t="shared" si="2213"/>
        <v>0</v>
      </c>
      <c r="AG1167" s="16">
        <f t="shared" si="2213"/>
        <v>0</v>
      </c>
      <c r="AH1167" s="16">
        <f t="shared" si="2213"/>
        <v>0</v>
      </c>
      <c r="AI1167" s="16">
        <f t="shared" si="2213"/>
        <v>0</v>
      </c>
      <c r="AJ1167" s="16">
        <f t="shared" si="2213"/>
        <v>0</v>
      </c>
      <c r="AK1167" s="16">
        <f t="shared" si="2131"/>
        <v>1307.5</v>
      </c>
      <c r="AL1167" s="16">
        <f t="shared" si="2132"/>
        <v>1307.5</v>
      </c>
      <c r="AM1167" s="16">
        <f t="shared" si="2133"/>
        <v>1307.5</v>
      </c>
      <c r="AN1167" s="16">
        <f t="shared" si="2213"/>
        <v>0</v>
      </c>
      <c r="AO1167" s="16">
        <f t="shared" si="2134"/>
        <v>1307.5</v>
      </c>
      <c r="AP1167" s="16">
        <f t="shared" si="2213"/>
        <v>0</v>
      </c>
      <c r="AQ1167" s="16">
        <f t="shared" si="2213"/>
        <v>0</v>
      </c>
      <c r="AR1167" s="16">
        <f t="shared" si="2213"/>
        <v>0</v>
      </c>
      <c r="AS1167" s="16">
        <f t="shared" si="2213"/>
        <v>0</v>
      </c>
      <c r="AT1167" s="16">
        <f t="shared" si="2213"/>
        <v>0</v>
      </c>
      <c r="AU1167" s="16">
        <f t="shared" si="2213"/>
        <v>0</v>
      </c>
      <c r="AV1167" s="16">
        <f t="shared" si="2213"/>
        <v>0</v>
      </c>
      <c r="AW1167" s="16">
        <f t="shared" si="2213"/>
        <v>0</v>
      </c>
      <c r="AX1167" s="16">
        <f t="shared" si="2213"/>
        <v>0</v>
      </c>
      <c r="AY1167" s="16">
        <f t="shared" si="2213"/>
        <v>0</v>
      </c>
      <c r="AZ1167" s="16">
        <f t="shared" si="2213"/>
        <v>0</v>
      </c>
      <c r="BA1167" s="16">
        <f t="shared" si="2213"/>
        <v>0</v>
      </c>
      <c r="BB1167" s="16">
        <f t="shared" si="2213"/>
        <v>0</v>
      </c>
      <c r="BC1167" s="16">
        <f t="shared" si="2213"/>
        <v>0</v>
      </c>
      <c r="BD1167" s="16">
        <f t="shared" si="2213"/>
        <v>0</v>
      </c>
      <c r="BE1167" s="16">
        <f t="shared" si="2213"/>
        <v>0</v>
      </c>
      <c r="BF1167" s="16">
        <f t="shared" si="2116"/>
        <v>1307.5</v>
      </c>
      <c r="BG1167" s="16">
        <f t="shared" si="2117"/>
        <v>1307.5</v>
      </c>
      <c r="BH1167" s="16">
        <f t="shared" si="2118"/>
        <v>1307.5</v>
      </c>
      <c r="BI1167" s="16">
        <f t="shared" si="2213"/>
        <v>0</v>
      </c>
      <c r="BJ1167" s="16">
        <f t="shared" si="2168"/>
        <v>1307.5</v>
      </c>
      <c r="BK1167" s="16">
        <f t="shared" si="2213"/>
        <v>0</v>
      </c>
    </row>
    <row r="1168" spans="1:63" ht="31.5" x14ac:dyDescent="0.25">
      <c r="A1168" s="10">
        <v>930</v>
      </c>
      <c r="B1168" s="10" t="s">
        <v>131</v>
      </c>
      <c r="C1168" s="10" t="s">
        <v>157</v>
      </c>
      <c r="D1168" s="10" t="s">
        <v>1116</v>
      </c>
      <c r="E1168" s="10" t="s">
        <v>312</v>
      </c>
      <c r="F1168" s="11" t="s">
        <v>197</v>
      </c>
      <c r="G1168" s="16"/>
      <c r="H1168" s="16"/>
      <c r="I1168" s="16"/>
      <c r="J1168" s="16"/>
      <c r="K1168" s="16"/>
      <c r="L1168" s="16"/>
      <c r="M1168" s="16"/>
      <c r="N1168" s="16">
        <v>1307.5</v>
      </c>
      <c r="O1168" s="16">
        <v>1307.5</v>
      </c>
      <c r="P1168" s="16">
        <v>1307.5</v>
      </c>
      <c r="Q1168" s="16">
        <f t="shared" si="2199"/>
        <v>1307.5</v>
      </c>
      <c r="R1168" s="16">
        <f t="shared" si="2200"/>
        <v>1307.5</v>
      </c>
      <c r="S1168" s="16">
        <f t="shared" si="2201"/>
        <v>1307.5</v>
      </c>
      <c r="T1168" s="16">
        <f t="shared" si="2202"/>
        <v>1307.5</v>
      </c>
      <c r="U1168" s="16">
        <f t="shared" si="2176"/>
        <v>1307.5</v>
      </c>
      <c r="V1168" s="16"/>
      <c r="W1168" s="16"/>
      <c r="X1168" s="16"/>
      <c r="Y1168" s="16"/>
      <c r="Z1168" s="16"/>
      <c r="AA1168" s="16">
        <f t="shared" si="2124"/>
        <v>1307.5</v>
      </c>
      <c r="AB1168" s="16">
        <f t="shared" si="2125"/>
        <v>1307.5</v>
      </c>
      <c r="AC1168" s="16">
        <f t="shared" si="2126"/>
        <v>1307.5</v>
      </c>
      <c r="AD1168" s="16"/>
      <c r="AE1168" s="16"/>
      <c r="AF1168" s="16"/>
      <c r="AG1168" s="16"/>
      <c r="AH1168" s="16"/>
      <c r="AI1168" s="16"/>
      <c r="AJ1168" s="16"/>
      <c r="AK1168" s="16">
        <f t="shared" si="2131"/>
        <v>1307.5</v>
      </c>
      <c r="AL1168" s="16">
        <f t="shared" si="2132"/>
        <v>1307.5</v>
      </c>
      <c r="AM1168" s="16">
        <f t="shared" si="2133"/>
        <v>1307.5</v>
      </c>
      <c r="AN1168" s="16"/>
      <c r="AO1168" s="16">
        <f t="shared" si="2134"/>
        <v>1307.5</v>
      </c>
      <c r="AP1168" s="16"/>
      <c r="AQ1168" s="16"/>
      <c r="AR1168" s="16"/>
      <c r="AS1168" s="16"/>
      <c r="AT1168" s="16"/>
      <c r="AU1168" s="16"/>
      <c r="AV1168" s="16"/>
      <c r="AW1168" s="16"/>
      <c r="AX1168" s="16"/>
      <c r="AY1168" s="16"/>
      <c r="AZ1168" s="16"/>
      <c r="BA1168" s="16"/>
      <c r="BB1168" s="16"/>
      <c r="BC1168" s="16"/>
      <c r="BD1168" s="16"/>
      <c r="BE1168" s="16"/>
      <c r="BF1168" s="16">
        <f t="shared" si="2116"/>
        <v>1307.5</v>
      </c>
      <c r="BG1168" s="16">
        <f t="shared" si="2117"/>
        <v>1307.5</v>
      </c>
      <c r="BH1168" s="16">
        <f t="shared" si="2118"/>
        <v>1307.5</v>
      </c>
      <c r="BI1168" s="16"/>
      <c r="BJ1168" s="16">
        <f t="shared" si="2168"/>
        <v>1307.5</v>
      </c>
      <c r="BK1168" s="16"/>
    </row>
    <row r="1169" spans="1:63" ht="47.25" x14ac:dyDescent="0.25">
      <c r="A1169" s="10">
        <v>930</v>
      </c>
      <c r="B1169" s="10" t="s">
        <v>131</v>
      </c>
      <c r="C1169" s="10" t="s">
        <v>157</v>
      </c>
      <c r="D1169" s="10" t="s">
        <v>330</v>
      </c>
      <c r="E1169" s="10"/>
      <c r="F1169" s="19" t="s">
        <v>331</v>
      </c>
      <c r="G1169" s="16">
        <f>G1170</f>
        <v>61500.1</v>
      </c>
      <c r="H1169" s="16">
        <f t="shared" si="2119"/>
        <v>4110.3000000000102</v>
      </c>
      <c r="I1169" s="16">
        <f>I1170</f>
        <v>65610.400000000009</v>
      </c>
      <c r="J1169" s="16">
        <f>J1170</f>
        <v>62122.200000000004</v>
      </c>
      <c r="K1169" s="16">
        <f t="shared" si="2120"/>
        <v>3458.5999999999985</v>
      </c>
      <c r="L1169" s="16">
        <f>L1170</f>
        <v>65580.800000000003</v>
      </c>
      <c r="M1169" s="16">
        <f>M1170</f>
        <v>65827.8</v>
      </c>
      <c r="N1169" s="16">
        <f>N1170</f>
        <v>0</v>
      </c>
      <c r="O1169" s="16">
        <f>O1170</f>
        <v>0</v>
      </c>
      <c r="P1169" s="16">
        <f>P1170</f>
        <v>0</v>
      </c>
      <c r="Q1169" s="16">
        <f t="shared" si="2172"/>
        <v>4110.3000000000102</v>
      </c>
      <c r="R1169" s="16">
        <f t="shared" si="2173"/>
        <v>65610.400000000009</v>
      </c>
      <c r="S1169" s="16">
        <f t="shared" si="2174"/>
        <v>3458.5999999999985</v>
      </c>
      <c r="T1169" s="16">
        <f t="shared" si="2175"/>
        <v>65580.800000000003</v>
      </c>
      <c r="U1169" s="16">
        <f t="shared" si="2176"/>
        <v>65827.8</v>
      </c>
      <c r="V1169" s="16">
        <f>V1170</f>
        <v>0</v>
      </c>
      <c r="W1169" s="16">
        <f>W1170</f>
        <v>0</v>
      </c>
      <c r="X1169" s="16">
        <f>X1170</f>
        <v>0</v>
      </c>
      <c r="Y1169" s="16">
        <f>Y1170</f>
        <v>0</v>
      </c>
      <c r="Z1169" s="16">
        <f>Z1170</f>
        <v>0</v>
      </c>
      <c r="AA1169" s="16">
        <f t="shared" si="2124"/>
        <v>65610.400000000009</v>
      </c>
      <c r="AB1169" s="16">
        <f t="shared" si="2125"/>
        <v>65580.800000000003</v>
      </c>
      <c r="AC1169" s="16">
        <f t="shared" si="2126"/>
        <v>65827.8</v>
      </c>
      <c r="AD1169" s="16">
        <f t="shared" ref="AD1169:BK1169" si="2214">AD1170</f>
        <v>0</v>
      </c>
      <c r="AE1169" s="16">
        <f t="shared" si="2214"/>
        <v>0</v>
      </c>
      <c r="AF1169" s="16">
        <f t="shared" si="2214"/>
        <v>0</v>
      </c>
      <c r="AG1169" s="16">
        <f t="shared" si="2214"/>
        <v>0</v>
      </c>
      <c r="AH1169" s="16">
        <f t="shared" si="2214"/>
        <v>0</v>
      </c>
      <c r="AI1169" s="16">
        <f t="shared" si="2214"/>
        <v>0</v>
      </c>
      <c r="AJ1169" s="16">
        <f t="shared" si="2214"/>
        <v>0</v>
      </c>
      <c r="AK1169" s="16">
        <f t="shared" si="2131"/>
        <v>65610.400000000009</v>
      </c>
      <c r="AL1169" s="16">
        <f t="shared" si="2132"/>
        <v>65580.800000000003</v>
      </c>
      <c r="AM1169" s="16">
        <f t="shared" si="2133"/>
        <v>65827.8</v>
      </c>
      <c r="AN1169" s="16">
        <f t="shared" si="2214"/>
        <v>0</v>
      </c>
      <c r="AO1169" s="16">
        <f t="shared" si="2134"/>
        <v>65610.400000000009</v>
      </c>
      <c r="AP1169" s="16">
        <f t="shared" si="2214"/>
        <v>0</v>
      </c>
      <c r="AQ1169" s="16">
        <f t="shared" si="2214"/>
        <v>0</v>
      </c>
      <c r="AR1169" s="16">
        <f t="shared" si="2214"/>
        <v>0</v>
      </c>
      <c r="AS1169" s="16">
        <f t="shared" si="2214"/>
        <v>0</v>
      </c>
      <c r="AT1169" s="16">
        <f t="shared" si="2214"/>
        <v>0</v>
      </c>
      <c r="AU1169" s="16">
        <f t="shared" si="2214"/>
        <v>0</v>
      </c>
      <c r="AV1169" s="16">
        <f t="shared" si="2214"/>
        <v>0</v>
      </c>
      <c r="AW1169" s="16">
        <f t="shared" si="2214"/>
        <v>0</v>
      </c>
      <c r="AX1169" s="16">
        <f t="shared" si="2214"/>
        <v>0</v>
      </c>
      <c r="AY1169" s="16">
        <f t="shared" si="2214"/>
        <v>0</v>
      </c>
      <c r="AZ1169" s="16">
        <f t="shared" si="2214"/>
        <v>0</v>
      </c>
      <c r="BA1169" s="16">
        <f t="shared" si="2214"/>
        <v>0</v>
      </c>
      <c r="BB1169" s="16">
        <f t="shared" si="2214"/>
        <v>0</v>
      </c>
      <c r="BC1169" s="16">
        <f t="shared" si="2214"/>
        <v>0</v>
      </c>
      <c r="BD1169" s="16">
        <f t="shared" si="2214"/>
        <v>0</v>
      </c>
      <c r="BE1169" s="16">
        <f t="shared" si="2214"/>
        <v>0</v>
      </c>
      <c r="BF1169" s="16">
        <f t="shared" si="2116"/>
        <v>65610.400000000009</v>
      </c>
      <c r="BG1169" s="16">
        <f t="shared" si="2117"/>
        <v>65580.800000000003</v>
      </c>
      <c r="BH1169" s="16">
        <f t="shared" si="2118"/>
        <v>65827.8</v>
      </c>
      <c r="BI1169" s="16">
        <f t="shared" si="2214"/>
        <v>0</v>
      </c>
      <c r="BJ1169" s="16">
        <f t="shared" si="2168"/>
        <v>65610.400000000009</v>
      </c>
      <c r="BK1169" s="16">
        <f t="shared" si="2214"/>
        <v>0</v>
      </c>
    </row>
    <row r="1170" spans="1:63" ht="31.5" x14ac:dyDescent="0.25">
      <c r="A1170" s="10">
        <v>930</v>
      </c>
      <c r="B1170" s="10" t="s">
        <v>131</v>
      </c>
      <c r="C1170" s="10" t="s">
        <v>157</v>
      </c>
      <c r="D1170" s="10" t="s">
        <v>332</v>
      </c>
      <c r="E1170" s="10"/>
      <c r="F1170" s="19" t="s">
        <v>37</v>
      </c>
      <c r="G1170" s="16">
        <f>G1171+G1175+G1179+G1186</f>
        <v>61500.1</v>
      </c>
      <c r="H1170" s="16">
        <f t="shared" si="2119"/>
        <v>4110.3000000000102</v>
      </c>
      <c r="I1170" s="16">
        <f>I1171+I1175+I1179+I1186</f>
        <v>65610.400000000009</v>
      </c>
      <c r="J1170" s="16">
        <f>J1171+J1175+J1179+J1186</f>
        <v>62122.200000000004</v>
      </c>
      <c r="K1170" s="16">
        <f t="shared" si="2120"/>
        <v>3458.5999999999985</v>
      </c>
      <c r="L1170" s="16">
        <f>L1171+L1175+L1179+L1186</f>
        <v>65580.800000000003</v>
      </c>
      <c r="M1170" s="16">
        <f>M1171+M1175+M1179+M1186</f>
        <v>65827.8</v>
      </c>
      <c r="N1170" s="16">
        <f>N1171+N1175+N1179+N1186</f>
        <v>0</v>
      </c>
      <c r="O1170" s="16">
        <f>O1171+O1175+O1179+O1186</f>
        <v>0</v>
      </c>
      <c r="P1170" s="16">
        <f>P1171+P1175+P1179+P1186</f>
        <v>0</v>
      </c>
      <c r="Q1170" s="16">
        <f t="shared" si="2172"/>
        <v>4110.3000000000102</v>
      </c>
      <c r="R1170" s="16">
        <f t="shared" si="2173"/>
        <v>65610.400000000009</v>
      </c>
      <c r="S1170" s="16">
        <f t="shared" si="2174"/>
        <v>3458.5999999999985</v>
      </c>
      <c r="T1170" s="16">
        <f t="shared" si="2175"/>
        <v>65580.800000000003</v>
      </c>
      <c r="U1170" s="16">
        <f t="shared" si="2176"/>
        <v>65827.8</v>
      </c>
      <c r="V1170" s="16">
        <f>V1171+V1175+V1179+V1186</f>
        <v>0</v>
      </c>
      <c r="W1170" s="16">
        <f>W1171+W1175+W1179+W1186</f>
        <v>0</v>
      </c>
      <c r="X1170" s="16">
        <f>X1171+X1175+X1179+X1186</f>
        <v>0</v>
      </c>
      <c r="Y1170" s="16">
        <f>Y1171+Y1175+Y1179+Y1186</f>
        <v>0</v>
      </c>
      <c r="Z1170" s="16">
        <f>Z1171+Z1175+Z1179+Z1186</f>
        <v>0</v>
      </c>
      <c r="AA1170" s="16">
        <f t="shared" si="2124"/>
        <v>65610.400000000009</v>
      </c>
      <c r="AB1170" s="16">
        <f t="shared" si="2125"/>
        <v>65580.800000000003</v>
      </c>
      <c r="AC1170" s="16">
        <f t="shared" si="2126"/>
        <v>65827.8</v>
      </c>
      <c r="AD1170" s="16">
        <f t="shared" ref="AD1170:AJ1170" si="2215">AD1171+AD1175+AD1179+AD1186</f>
        <v>0</v>
      </c>
      <c r="AE1170" s="16">
        <f t="shared" si="2215"/>
        <v>0</v>
      </c>
      <c r="AF1170" s="16">
        <f t="shared" si="2215"/>
        <v>0</v>
      </c>
      <c r="AG1170" s="16">
        <f t="shared" si="2215"/>
        <v>0</v>
      </c>
      <c r="AH1170" s="16">
        <f t="shared" si="2215"/>
        <v>0</v>
      </c>
      <c r="AI1170" s="16">
        <f t="shared" si="2215"/>
        <v>0</v>
      </c>
      <c r="AJ1170" s="16">
        <f t="shared" si="2215"/>
        <v>0</v>
      </c>
      <c r="AK1170" s="16">
        <f t="shared" si="2131"/>
        <v>65610.400000000009</v>
      </c>
      <c r="AL1170" s="16">
        <f t="shared" si="2132"/>
        <v>65580.800000000003</v>
      </c>
      <c r="AM1170" s="16">
        <f t="shared" si="2133"/>
        <v>65827.8</v>
      </c>
      <c r="AN1170" s="16">
        <f>AN1171+AN1175+AN1179+AN1186</f>
        <v>0</v>
      </c>
      <c r="AO1170" s="16">
        <f t="shared" si="2134"/>
        <v>65610.400000000009</v>
      </c>
      <c r="AP1170" s="16">
        <f t="shared" ref="AP1170:BK1170" si="2216">AP1171+AP1175+AP1179+AP1186</f>
        <v>0</v>
      </c>
      <c r="AQ1170" s="16">
        <f t="shared" si="2216"/>
        <v>0</v>
      </c>
      <c r="AR1170" s="16">
        <f t="shared" si="2216"/>
        <v>0</v>
      </c>
      <c r="AS1170" s="16">
        <f>AS1171+AS1175+AS1179+AS1186</f>
        <v>0</v>
      </c>
      <c r="AT1170" s="16">
        <f>AT1171+AT1175+AT1179+AT1186</f>
        <v>0</v>
      </c>
      <c r="AU1170" s="16">
        <f t="shared" si="2216"/>
        <v>0</v>
      </c>
      <c r="AV1170" s="16">
        <f t="shared" si="2216"/>
        <v>0</v>
      </c>
      <c r="AW1170" s="16">
        <f t="shared" si="2216"/>
        <v>0</v>
      </c>
      <c r="AX1170" s="16">
        <f t="shared" si="2216"/>
        <v>0</v>
      </c>
      <c r="AY1170" s="16">
        <f t="shared" si="2216"/>
        <v>0</v>
      </c>
      <c r="AZ1170" s="16">
        <f t="shared" si="2216"/>
        <v>0</v>
      </c>
      <c r="BA1170" s="16">
        <f>BA1171+BA1175+BA1179+BA1186</f>
        <v>0</v>
      </c>
      <c r="BB1170" s="16">
        <f>BB1171+BB1175+BB1179+BB1186</f>
        <v>0</v>
      </c>
      <c r="BC1170" s="16">
        <f t="shared" si="2216"/>
        <v>0</v>
      </c>
      <c r="BD1170" s="16">
        <f>BD1171+BD1175+BD1179+BD1186</f>
        <v>0</v>
      </c>
      <c r="BE1170" s="16">
        <f>BE1171+BE1175+BE1179+BE1186</f>
        <v>0</v>
      </c>
      <c r="BF1170" s="16">
        <f t="shared" si="2116"/>
        <v>65610.400000000009</v>
      </c>
      <c r="BG1170" s="16">
        <f t="shared" si="2117"/>
        <v>65580.800000000003</v>
      </c>
      <c r="BH1170" s="16">
        <f t="shared" si="2118"/>
        <v>65827.8</v>
      </c>
      <c r="BI1170" s="16">
        <f t="shared" ref="BI1170" si="2217">BI1171+BI1175+BI1179+BI1186</f>
        <v>0</v>
      </c>
      <c r="BJ1170" s="16">
        <f t="shared" si="2168"/>
        <v>65610.400000000009</v>
      </c>
      <c r="BK1170" s="16">
        <f t="shared" si="2216"/>
        <v>0</v>
      </c>
    </row>
    <row r="1171" spans="1:63" ht="110.25" x14ac:dyDescent="0.25">
      <c r="A1171" s="10">
        <v>930</v>
      </c>
      <c r="B1171" s="10" t="s">
        <v>131</v>
      </c>
      <c r="C1171" s="10" t="s">
        <v>157</v>
      </c>
      <c r="D1171" s="10" t="s">
        <v>332</v>
      </c>
      <c r="E1171" s="10" t="s">
        <v>46</v>
      </c>
      <c r="F1171" s="11" t="s">
        <v>17</v>
      </c>
      <c r="G1171" s="16">
        <f>G1172</f>
        <v>11048.5</v>
      </c>
      <c r="H1171" s="16">
        <f t="shared" si="2119"/>
        <v>2833.8000000000011</v>
      </c>
      <c r="I1171" s="16">
        <f>I1172</f>
        <v>13882.300000000001</v>
      </c>
      <c r="J1171" s="16">
        <f>J1172</f>
        <v>11048.5</v>
      </c>
      <c r="K1171" s="16">
        <f t="shared" si="2120"/>
        <v>2833.8000000000011</v>
      </c>
      <c r="L1171" s="16">
        <f>L1172</f>
        <v>13882.300000000001</v>
      </c>
      <c r="M1171" s="16">
        <f>M1172</f>
        <v>13882.300000000001</v>
      </c>
      <c r="N1171" s="16">
        <f>N1172</f>
        <v>0</v>
      </c>
      <c r="O1171" s="16">
        <f>O1172</f>
        <v>0</v>
      </c>
      <c r="P1171" s="16">
        <f>P1172</f>
        <v>0</v>
      </c>
      <c r="Q1171" s="16">
        <f t="shared" si="2172"/>
        <v>2833.8000000000011</v>
      </c>
      <c r="R1171" s="16">
        <f t="shared" si="2173"/>
        <v>13882.300000000001</v>
      </c>
      <c r="S1171" s="16">
        <f t="shared" si="2174"/>
        <v>2833.8000000000011</v>
      </c>
      <c r="T1171" s="16">
        <f t="shared" si="2175"/>
        <v>13882.300000000001</v>
      </c>
      <c r="U1171" s="16">
        <f t="shared" si="2176"/>
        <v>13882.300000000001</v>
      </c>
      <c r="V1171" s="16">
        <f>V1172</f>
        <v>0</v>
      </c>
      <c r="W1171" s="16">
        <f>W1172</f>
        <v>0</v>
      </c>
      <c r="X1171" s="16">
        <f>X1172</f>
        <v>0</v>
      </c>
      <c r="Y1171" s="16">
        <f>Y1172</f>
        <v>0</v>
      </c>
      <c r="Z1171" s="16">
        <f>Z1172</f>
        <v>0</v>
      </c>
      <c r="AA1171" s="16">
        <f t="shared" si="2124"/>
        <v>13882.300000000001</v>
      </c>
      <c r="AB1171" s="16">
        <f t="shared" si="2125"/>
        <v>13882.300000000001</v>
      </c>
      <c r="AC1171" s="16">
        <f t="shared" si="2126"/>
        <v>13882.300000000001</v>
      </c>
      <c r="AD1171" s="16">
        <f t="shared" ref="AD1171:BK1171" si="2218">AD1172</f>
        <v>0</v>
      </c>
      <c r="AE1171" s="16">
        <f t="shared" si="2218"/>
        <v>0</v>
      </c>
      <c r="AF1171" s="16">
        <f t="shared" si="2218"/>
        <v>0</v>
      </c>
      <c r="AG1171" s="16">
        <f t="shared" si="2218"/>
        <v>0</v>
      </c>
      <c r="AH1171" s="16">
        <f t="shared" si="2218"/>
        <v>0</v>
      </c>
      <c r="AI1171" s="16">
        <f t="shared" si="2218"/>
        <v>0</v>
      </c>
      <c r="AJ1171" s="16">
        <f t="shared" si="2218"/>
        <v>0</v>
      </c>
      <c r="AK1171" s="16">
        <f t="shared" si="2131"/>
        <v>13882.300000000001</v>
      </c>
      <c r="AL1171" s="16">
        <f t="shared" si="2132"/>
        <v>13882.300000000001</v>
      </c>
      <c r="AM1171" s="16">
        <f t="shared" si="2133"/>
        <v>13882.300000000001</v>
      </c>
      <c r="AN1171" s="16">
        <f t="shared" si="2218"/>
        <v>0</v>
      </c>
      <c r="AO1171" s="16">
        <f t="shared" si="2134"/>
        <v>13882.300000000001</v>
      </c>
      <c r="AP1171" s="16">
        <f t="shared" si="2218"/>
        <v>0</v>
      </c>
      <c r="AQ1171" s="16">
        <f t="shared" si="2218"/>
        <v>0</v>
      </c>
      <c r="AR1171" s="16">
        <f t="shared" si="2218"/>
        <v>0</v>
      </c>
      <c r="AS1171" s="16">
        <f t="shared" si="2218"/>
        <v>0</v>
      </c>
      <c r="AT1171" s="16">
        <f t="shared" si="2218"/>
        <v>0</v>
      </c>
      <c r="AU1171" s="16">
        <f t="shared" si="2218"/>
        <v>0</v>
      </c>
      <c r="AV1171" s="16">
        <f t="shared" si="2218"/>
        <v>0</v>
      </c>
      <c r="AW1171" s="16">
        <f t="shared" si="2218"/>
        <v>0</v>
      </c>
      <c r="AX1171" s="16">
        <f t="shared" si="2218"/>
        <v>0</v>
      </c>
      <c r="AY1171" s="16">
        <f t="shared" si="2218"/>
        <v>0</v>
      </c>
      <c r="AZ1171" s="16">
        <f t="shared" si="2218"/>
        <v>0</v>
      </c>
      <c r="BA1171" s="16">
        <f t="shared" si="2218"/>
        <v>0</v>
      </c>
      <c r="BB1171" s="16">
        <f t="shared" si="2218"/>
        <v>0</v>
      </c>
      <c r="BC1171" s="16">
        <f t="shared" si="2218"/>
        <v>0</v>
      </c>
      <c r="BD1171" s="16">
        <f t="shared" si="2218"/>
        <v>0</v>
      </c>
      <c r="BE1171" s="16">
        <f t="shared" si="2218"/>
        <v>0</v>
      </c>
      <c r="BF1171" s="16">
        <f t="shared" si="2116"/>
        <v>13882.300000000001</v>
      </c>
      <c r="BG1171" s="16">
        <f t="shared" si="2117"/>
        <v>13882.300000000001</v>
      </c>
      <c r="BH1171" s="16">
        <f t="shared" si="2118"/>
        <v>13882.300000000001</v>
      </c>
      <c r="BI1171" s="16">
        <f t="shared" si="2218"/>
        <v>0</v>
      </c>
      <c r="BJ1171" s="16">
        <f t="shared" si="2168"/>
        <v>13882.300000000001</v>
      </c>
      <c r="BK1171" s="16">
        <f t="shared" si="2218"/>
        <v>0</v>
      </c>
    </row>
    <row r="1172" spans="1:63" ht="31.5" x14ac:dyDescent="0.25">
      <c r="A1172" s="10">
        <v>930</v>
      </c>
      <c r="B1172" s="10" t="s">
        <v>131</v>
      </c>
      <c r="C1172" s="10" t="s">
        <v>157</v>
      </c>
      <c r="D1172" s="10" t="s">
        <v>332</v>
      </c>
      <c r="E1172" s="10" t="s">
        <v>136</v>
      </c>
      <c r="F1172" s="11" t="s">
        <v>38</v>
      </c>
      <c r="G1172" s="16">
        <f>G1173+G1174</f>
        <v>11048.5</v>
      </c>
      <c r="H1172" s="16">
        <f t="shared" si="2119"/>
        <v>2833.8000000000011</v>
      </c>
      <c r="I1172" s="16">
        <f>I1173+I1174</f>
        <v>13882.300000000001</v>
      </c>
      <c r="J1172" s="16">
        <f>J1173+J1174</f>
        <v>11048.5</v>
      </c>
      <c r="K1172" s="16">
        <f t="shared" si="2120"/>
        <v>2833.8000000000011</v>
      </c>
      <c r="L1172" s="16">
        <f>L1173+L1174</f>
        <v>13882.300000000001</v>
      </c>
      <c r="M1172" s="16">
        <f>M1173+M1174</f>
        <v>13882.300000000001</v>
      </c>
      <c r="N1172" s="16">
        <f>N1173+N1174</f>
        <v>0</v>
      </c>
      <c r="O1172" s="16">
        <f>O1173+O1174</f>
        <v>0</v>
      </c>
      <c r="P1172" s="16">
        <f>P1173+P1174</f>
        <v>0</v>
      </c>
      <c r="Q1172" s="16">
        <f t="shared" si="2172"/>
        <v>2833.8000000000011</v>
      </c>
      <c r="R1172" s="16">
        <f t="shared" si="2173"/>
        <v>13882.300000000001</v>
      </c>
      <c r="S1172" s="16">
        <f t="shared" si="2174"/>
        <v>2833.8000000000011</v>
      </c>
      <c r="T1172" s="16">
        <f t="shared" si="2175"/>
        <v>13882.300000000001</v>
      </c>
      <c r="U1172" s="16">
        <f t="shared" si="2176"/>
        <v>13882.300000000001</v>
      </c>
      <c r="V1172" s="16">
        <f>V1173+V1174</f>
        <v>0</v>
      </c>
      <c r="W1172" s="16">
        <f>W1173+W1174</f>
        <v>0</v>
      </c>
      <c r="X1172" s="16">
        <f>X1173+X1174</f>
        <v>0</v>
      </c>
      <c r="Y1172" s="16">
        <f>Y1173+Y1174</f>
        <v>0</v>
      </c>
      <c r="Z1172" s="16">
        <f>Z1173+Z1174</f>
        <v>0</v>
      </c>
      <c r="AA1172" s="16">
        <f t="shared" si="2124"/>
        <v>13882.300000000001</v>
      </c>
      <c r="AB1172" s="16">
        <f t="shared" si="2125"/>
        <v>13882.300000000001</v>
      </c>
      <c r="AC1172" s="16">
        <f t="shared" si="2126"/>
        <v>13882.300000000001</v>
      </c>
      <c r="AD1172" s="16">
        <f t="shared" ref="AD1172:AJ1172" si="2219">AD1173+AD1174</f>
        <v>0</v>
      </c>
      <c r="AE1172" s="16">
        <f t="shared" si="2219"/>
        <v>0</v>
      </c>
      <c r="AF1172" s="16">
        <f t="shared" si="2219"/>
        <v>0</v>
      </c>
      <c r="AG1172" s="16">
        <f t="shared" si="2219"/>
        <v>0</v>
      </c>
      <c r="AH1172" s="16">
        <f t="shared" si="2219"/>
        <v>0</v>
      </c>
      <c r="AI1172" s="16">
        <f t="shared" si="2219"/>
        <v>0</v>
      </c>
      <c r="AJ1172" s="16">
        <f t="shared" si="2219"/>
        <v>0</v>
      </c>
      <c r="AK1172" s="16">
        <f t="shared" si="2131"/>
        <v>13882.300000000001</v>
      </c>
      <c r="AL1172" s="16">
        <f t="shared" si="2132"/>
        <v>13882.300000000001</v>
      </c>
      <c r="AM1172" s="16">
        <f t="shared" si="2133"/>
        <v>13882.300000000001</v>
      </c>
      <c r="AN1172" s="16">
        <f>AN1173+AN1174</f>
        <v>0</v>
      </c>
      <c r="AO1172" s="16">
        <f t="shared" si="2134"/>
        <v>13882.300000000001</v>
      </c>
      <c r="AP1172" s="16">
        <f t="shared" ref="AP1172:BK1172" si="2220">AP1173+AP1174</f>
        <v>0</v>
      </c>
      <c r="AQ1172" s="16">
        <f t="shared" si="2220"/>
        <v>0</v>
      </c>
      <c r="AR1172" s="16">
        <f t="shared" si="2220"/>
        <v>0</v>
      </c>
      <c r="AS1172" s="16">
        <f>AS1173+AS1174</f>
        <v>0</v>
      </c>
      <c r="AT1172" s="16">
        <f>AT1173+AT1174</f>
        <v>0</v>
      </c>
      <c r="AU1172" s="16">
        <f t="shared" si="2220"/>
        <v>0</v>
      </c>
      <c r="AV1172" s="16">
        <f t="shared" si="2220"/>
        <v>0</v>
      </c>
      <c r="AW1172" s="16">
        <f t="shared" si="2220"/>
        <v>0</v>
      </c>
      <c r="AX1172" s="16">
        <f t="shared" si="2220"/>
        <v>0</v>
      </c>
      <c r="AY1172" s="16">
        <f t="shared" si="2220"/>
        <v>0</v>
      </c>
      <c r="AZ1172" s="16">
        <f t="shared" si="2220"/>
        <v>0</v>
      </c>
      <c r="BA1172" s="16">
        <f>BA1173+BA1174</f>
        <v>0</v>
      </c>
      <c r="BB1172" s="16">
        <f>BB1173+BB1174</f>
        <v>0</v>
      </c>
      <c r="BC1172" s="16">
        <f t="shared" si="2220"/>
        <v>0</v>
      </c>
      <c r="BD1172" s="16">
        <f>BD1173+BD1174</f>
        <v>0</v>
      </c>
      <c r="BE1172" s="16">
        <f>BE1173+BE1174</f>
        <v>0</v>
      </c>
      <c r="BF1172" s="16">
        <f t="shared" si="2116"/>
        <v>13882.300000000001</v>
      </c>
      <c r="BG1172" s="16">
        <f t="shared" si="2117"/>
        <v>13882.300000000001</v>
      </c>
      <c r="BH1172" s="16">
        <f t="shared" si="2118"/>
        <v>13882.300000000001</v>
      </c>
      <c r="BI1172" s="16">
        <f t="shared" ref="BI1172" si="2221">BI1173+BI1174</f>
        <v>0</v>
      </c>
      <c r="BJ1172" s="16">
        <f t="shared" si="2168"/>
        <v>13882.300000000001</v>
      </c>
      <c r="BK1172" s="16">
        <f t="shared" si="2220"/>
        <v>0</v>
      </c>
    </row>
    <row r="1173" spans="1:63" ht="31.5" x14ac:dyDescent="0.25">
      <c r="A1173" s="10">
        <v>930</v>
      </c>
      <c r="B1173" s="10" t="s">
        <v>131</v>
      </c>
      <c r="C1173" s="10" t="s">
        <v>157</v>
      </c>
      <c r="D1173" s="10" t="s">
        <v>332</v>
      </c>
      <c r="E1173" s="10" t="s">
        <v>137</v>
      </c>
      <c r="F1173" s="11" t="s">
        <v>19</v>
      </c>
      <c r="G1173" s="16">
        <v>11046.4</v>
      </c>
      <c r="H1173" s="16">
        <f t="shared" si="2119"/>
        <v>2833.8000000000011</v>
      </c>
      <c r="I1173" s="16">
        <v>13880.2</v>
      </c>
      <c r="J1173" s="16">
        <v>11046.4</v>
      </c>
      <c r="K1173" s="16">
        <f t="shared" si="2120"/>
        <v>2833.8000000000011</v>
      </c>
      <c r="L1173" s="16">
        <v>13880.2</v>
      </c>
      <c r="M1173" s="16">
        <v>13880.2</v>
      </c>
      <c r="N1173" s="16"/>
      <c r="O1173" s="16"/>
      <c r="P1173" s="16"/>
      <c r="Q1173" s="16">
        <f t="shared" si="2172"/>
        <v>2833.8000000000011</v>
      </c>
      <c r="R1173" s="16">
        <f t="shared" si="2173"/>
        <v>13880.2</v>
      </c>
      <c r="S1173" s="16">
        <f t="shared" si="2174"/>
        <v>2833.8000000000011</v>
      </c>
      <c r="T1173" s="16">
        <f t="shared" si="2175"/>
        <v>13880.2</v>
      </c>
      <c r="U1173" s="16">
        <f t="shared" si="2176"/>
        <v>13880.2</v>
      </c>
      <c r="V1173" s="16"/>
      <c r="W1173" s="16"/>
      <c r="X1173" s="16"/>
      <c r="Y1173" s="16"/>
      <c r="Z1173" s="16"/>
      <c r="AA1173" s="16">
        <f t="shared" si="2124"/>
        <v>13880.2</v>
      </c>
      <c r="AB1173" s="16">
        <f t="shared" si="2125"/>
        <v>13880.2</v>
      </c>
      <c r="AC1173" s="16">
        <f t="shared" si="2126"/>
        <v>13880.2</v>
      </c>
      <c r="AD1173" s="16"/>
      <c r="AE1173" s="16"/>
      <c r="AF1173" s="16"/>
      <c r="AG1173" s="16"/>
      <c r="AH1173" s="16"/>
      <c r="AI1173" s="16"/>
      <c r="AJ1173" s="16"/>
      <c r="AK1173" s="16">
        <f t="shared" si="2131"/>
        <v>13880.2</v>
      </c>
      <c r="AL1173" s="16">
        <f t="shared" si="2132"/>
        <v>13880.2</v>
      </c>
      <c r="AM1173" s="16">
        <f t="shared" si="2133"/>
        <v>13880.2</v>
      </c>
      <c r="AN1173" s="16"/>
      <c r="AO1173" s="16">
        <f t="shared" si="2134"/>
        <v>13880.2</v>
      </c>
      <c r="AP1173" s="16"/>
      <c r="AQ1173" s="16"/>
      <c r="AR1173" s="16"/>
      <c r="AS1173" s="16"/>
      <c r="AT1173" s="16"/>
      <c r="AU1173" s="16"/>
      <c r="AV1173" s="16"/>
      <c r="AW1173" s="16"/>
      <c r="AX1173" s="16"/>
      <c r="AY1173" s="16"/>
      <c r="AZ1173" s="16"/>
      <c r="BA1173" s="16"/>
      <c r="BB1173" s="16"/>
      <c r="BC1173" s="16"/>
      <c r="BD1173" s="16"/>
      <c r="BE1173" s="16"/>
      <c r="BF1173" s="16">
        <f t="shared" si="2116"/>
        <v>13880.2</v>
      </c>
      <c r="BG1173" s="16">
        <f t="shared" si="2117"/>
        <v>13880.2</v>
      </c>
      <c r="BH1173" s="16">
        <f t="shared" si="2118"/>
        <v>13880.2</v>
      </c>
      <c r="BI1173" s="16"/>
      <c r="BJ1173" s="16">
        <f t="shared" si="2168"/>
        <v>13880.2</v>
      </c>
      <c r="BK1173" s="16"/>
    </row>
    <row r="1174" spans="1:63" ht="31.5" x14ac:dyDescent="0.25">
      <c r="A1174" s="10">
        <v>930</v>
      </c>
      <c r="B1174" s="10" t="s">
        <v>131</v>
      </c>
      <c r="C1174" s="10" t="s">
        <v>157</v>
      </c>
      <c r="D1174" s="10" t="s">
        <v>332</v>
      </c>
      <c r="E1174" s="10" t="s">
        <v>138</v>
      </c>
      <c r="F1174" s="11" t="s">
        <v>20</v>
      </c>
      <c r="G1174" s="16">
        <v>2.1</v>
      </c>
      <c r="H1174" s="16">
        <f t="shared" si="2119"/>
        <v>0</v>
      </c>
      <c r="I1174" s="16">
        <v>2.1</v>
      </c>
      <c r="J1174" s="16">
        <v>2.1</v>
      </c>
      <c r="K1174" s="16">
        <f t="shared" si="2120"/>
        <v>0</v>
      </c>
      <c r="L1174" s="16">
        <v>2.1</v>
      </c>
      <c r="M1174" s="16">
        <v>2.1</v>
      </c>
      <c r="N1174" s="16"/>
      <c r="O1174" s="16"/>
      <c r="P1174" s="16"/>
      <c r="Q1174" s="16">
        <f t="shared" si="2172"/>
        <v>0</v>
      </c>
      <c r="R1174" s="16">
        <f t="shared" si="2173"/>
        <v>2.1</v>
      </c>
      <c r="S1174" s="16">
        <f t="shared" si="2174"/>
        <v>0</v>
      </c>
      <c r="T1174" s="16">
        <f t="shared" si="2175"/>
        <v>2.1</v>
      </c>
      <c r="U1174" s="16">
        <f t="shared" si="2176"/>
        <v>2.1</v>
      </c>
      <c r="V1174" s="16"/>
      <c r="W1174" s="16"/>
      <c r="X1174" s="16"/>
      <c r="Y1174" s="16"/>
      <c r="Z1174" s="16"/>
      <c r="AA1174" s="16">
        <f t="shared" si="2124"/>
        <v>2.1</v>
      </c>
      <c r="AB1174" s="16">
        <f t="shared" si="2125"/>
        <v>2.1</v>
      </c>
      <c r="AC1174" s="16">
        <f t="shared" si="2126"/>
        <v>2.1</v>
      </c>
      <c r="AD1174" s="16"/>
      <c r="AE1174" s="16"/>
      <c r="AF1174" s="16"/>
      <c r="AG1174" s="16"/>
      <c r="AH1174" s="16"/>
      <c r="AI1174" s="16"/>
      <c r="AJ1174" s="16"/>
      <c r="AK1174" s="16">
        <f t="shared" si="2131"/>
        <v>2.1</v>
      </c>
      <c r="AL1174" s="16">
        <f t="shared" si="2132"/>
        <v>2.1</v>
      </c>
      <c r="AM1174" s="16">
        <f t="shared" si="2133"/>
        <v>2.1</v>
      </c>
      <c r="AN1174" s="16"/>
      <c r="AO1174" s="16">
        <f t="shared" si="2134"/>
        <v>2.1</v>
      </c>
      <c r="AP1174" s="16"/>
      <c r="AQ1174" s="16"/>
      <c r="AR1174" s="16"/>
      <c r="AS1174" s="16"/>
      <c r="AT1174" s="16"/>
      <c r="AU1174" s="16"/>
      <c r="AV1174" s="16"/>
      <c r="AW1174" s="16"/>
      <c r="AX1174" s="16"/>
      <c r="AY1174" s="16"/>
      <c r="AZ1174" s="16"/>
      <c r="BA1174" s="16"/>
      <c r="BB1174" s="16"/>
      <c r="BC1174" s="16"/>
      <c r="BD1174" s="16"/>
      <c r="BE1174" s="16"/>
      <c r="BF1174" s="16">
        <f t="shared" si="2116"/>
        <v>2.1</v>
      </c>
      <c r="BG1174" s="16">
        <f t="shared" si="2117"/>
        <v>2.1</v>
      </c>
      <c r="BH1174" s="16">
        <f t="shared" si="2118"/>
        <v>2.1</v>
      </c>
      <c r="BI1174" s="16"/>
      <c r="BJ1174" s="16">
        <f t="shared" si="2168"/>
        <v>2.1</v>
      </c>
      <c r="BK1174" s="16"/>
    </row>
    <row r="1175" spans="1:63" ht="47.25" x14ac:dyDescent="0.25">
      <c r="A1175" s="10">
        <v>930</v>
      </c>
      <c r="B1175" s="10" t="s">
        <v>131</v>
      </c>
      <c r="C1175" s="10" t="s">
        <v>157</v>
      </c>
      <c r="D1175" s="10" t="s">
        <v>332</v>
      </c>
      <c r="E1175" s="10" t="s">
        <v>50</v>
      </c>
      <c r="F1175" s="11" t="s">
        <v>21</v>
      </c>
      <c r="G1175" s="16">
        <f>G1176</f>
        <v>2634.5</v>
      </c>
      <c r="H1175" s="16">
        <f t="shared" si="2119"/>
        <v>-212.19999999999982</v>
      </c>
      <c r="I1175" s="16">
        <f>I1176</f>
        <v>2422.3000000000002</v>
      </c>
      <c r="J1175" s="16">
        <f>J1176</f>
        <v>2756.5</v>
      </c>
      <c r="K1175" s="16">
        <f t="shared" si="2120"/>
        <v>-343.69999999999982</v>
      </c>
      <c r="L1175" s="16">
        <f>L1176</f>
        <v>2412.8000000000002</v>
      </c>
      <c r="M1175" s="16">
        <f>M1176</f>
        <v>2460.9</v>
      </c>
      <c r="N1175" s="16">
        <f>N1176</f>
        <v>0</v>
      </c>
      <c r="O1175" s="16">
        <f>O1176</f>
        <v>0</v>
      </c>
      <c r="P1175" s="16">
        <f>P1176</f>
        <v>0</v>
      </c>
      <c r="Q1175" s="16">
        <f t="shared" si="2172"/>
        <v>-212.19999999999982</v>
      </c>
      <c r="R1175" s="16">
        <f t="shared" si="2173"/>
        <v>2422.3000000000002</v>
      </c>
      <c r="S1175" s="16">
        <f t="shared" si="2174"/>
        <v>-343.69999999999982</v>
      </c>
      <c r="T1175" s="16">
        <f t="shared" si="2175"/>
        <v>2412.8000000000002</v>
      </c>
      <c r="U1175" s="16">
        <f t="shared" si="2176"/>
        <v>2460.9</v>
      </c>
      <c r="V1175" s="16">
        <f>V1176</f>
        <v>0</v>
      </c>
      <c r="W1175" s="16">
        <f>W1176</f>
        <v>0</v>
      </c>
      <c r="X1175" s="16">
        <f>X1176</f>
        <v>0</v>
      </c>
      <c r="Y1175" s="16">
        <f>Y1176</f>
        <v>0</v>
      </c>
      <c r="Z1175" s="16">
        <f>Z1176</f>
        <v>0</v>
      </c>
      <c r="AA1175" s="16">
        <f t="shared" si="2124"/>
        <v>2422.3000000000002</v>
      </c>
      <c r="AB1175" s="16">
        <f t="shared" si="2125"/>
        <v>2412.8000000000002</v>
      </c>
      <c r="AC1175" s="16">
        <f t="shared" si="2126"/>
        <v>2460.9</v>
      </c>
      <c r="AD1175" s="16">
        <f t="shared" ref="AD1175:BK1175" si="2222">AD1176</f>
        <v>0</v>
      </c>
      <c r="AE1175" s="16">
        <f t="shared" si="2222"/>
        <v>0</v>
      </c>
      <c r="AF1175" s="16">
        <f t="shared" si="2222"/>
        <v>0</v>
      </c>
      <c r="AG1175" s="16">
        <f t="shared" si="2222"/>
        <v>0</v>
      </c>
      <c r="AH1175" s="16">
        <f t="shared" si="2222"/>
        <v>0</v>
      </c>
      <c r="AI1175" s="16">
        <f t="shared" si="2222"/>
        <v>0</v>
      </c>
      <c r="AJ1175" s="16">
        <f t="shared" si="2222"/>
        <v>0</v>
      </c>
      <c r="AK1175" s="16">
        <f t="shared" si="2131"/>
        <v>2422.3000000000002</v>
      </c>
      <c r="AL1175" s="16">
        <f t="shared" si="2132"/>
        <v>2412.8000000000002</v>
      </c>
      <c r="AM1175" s="16">
        <f t="shared" si="2133"/>
        <v>2460.9</v>
      </c>
      <c r="AN1175" s="16">
        <f t="shared" si="2222"/>
        <v>0</v>
      </c>
      <c r="AO1175" s="16">
        <f t="shared" si="2134"/>
        <v>2422.3000000000002</v>
      </c>
      <c r="AP1175" s="16">
        <f t="shared" si="2222"/>
        <v>0</v>
      </c>
      <c r="AQ1175" s="16">
        <f t="shared" si="2222"/>
        <v>0</v>
      </c>
      <c r="AR1175" s="16">
        <f t="shared" si="2222"/>
        <v>0</v>
      </c>
      <c r="AS1175" s="16">
        <f t="shared" si="2222"/>
        <v>0</v>
      </c>
      <c r="AT1175" s="16">
        <f t="shared" si="2222"/>
        <v>0</v>
      </c>
      <c r="AU1175" s="16">
        <f t="shared" si="2222"/>
        <v>0</v>
      </c>
      <c r="AV1175" s="16">
        <f t="shared" si="2222"/>
        <v>0</v>
      </c>
      <c r="AW1175" s="16">
        <f t="shared" si="2222"/>
        <v>0</v>
      </c>
      <c r="AX1175" s="16">
        <f t="shared" si="2222"/>
        <v>0</v>
      </c>
      <c r="AY1175" s="16">
        <f t="shared" si="2222"/>
        <v>0</v>
      </c>
      <c r="AZ1175" s="16">
        <f t="shared" si="2222"/>
        <v>0</v>
      </c>
      <c r="BA1175" s="16">
        <f t="shared" si="2222"/>
        <v>0</v>
      </c>
      <c r="BB1175" s="16">
        <f t="shared" si="2222"/>
        <v>0</v>
      </c>
      <c r="BC1175" s="16">
        <f t="shared" si="2222"/>
        <v>0</v>
      </c>
      <c r="BD1175" s="16">
        <f t="shared" si="2222"/>
        <v>0</v>
      </c>
      <c r="BE1175" s="16">
        <f t="shared" si="2222"/>
        <v>0</v>
      </c>
      <c r="BF1175" s="16">
        <f t="shared" ref="BF1175:BF1238" si="2223">AO1175+AP1175+AQ1175+AR1175+AS1175+AT1175+AU1175+AV1175+AW1175+AX1175+AY1175</f>
        <v>2422.3000000000002</v>
      </c>
      <c r="BG1175" s="16">
        <f t="shared" ref="BG1175:BG1238" si="2224">AL1175+AZ1175+BA1175+BB1175</f>
        <v>2412.8000000000002</v>
      </c>
      <c r="BH1175" s="16">
        <f t="shared" ref="BH1175:BH1238" si="2225">AM1175+BC1175+BD1175+BE1175</f>
        <v>2460.9</v>
      </c>
      <c r="BI1175" s="16">
        <f t="shared" si="2222"/>
        <v>0</v>
      </c>
      <c r="BJ1175" s="16">
        <f t="shared" si="2168"/>
        <v>2422.3000000000002</v>
      </c>
      <c r="BK1175" s="16">
        <f t="shared" si="2222"/>
        <v>0</v>
      </c>
    </row>
    <row r="1176" spans="1:63" ht="47.25" x14ac:dyDescent="0.25">
      <c r="A1176" s="10">
        <v>930</v>
      </c>
      <c r="B1176" s="10" t="s">
        <v>131</v>
      </c>
      <c r="C1176" s="10" t="s">
        <v>157</v>
      </c>
      <c r="D1176" s="10" t="s">
        <v>332</v>
      </c>
      <c r="E1176" s="10" t="s">
        <v>51</v>
      </c>
      <c r="F1176" s="11" t="s">
        <v>22</v>
      </c>
      <c r="G1176" s="16">
        <f>G1178+G1177</f>
        <v>2634.5</v>
      </c>
      <c r="H1176" s="16">
        <f t="shared" si="2119"/>
        <v>-212.19999999999982</v>
      </c>
      <c r="I1176" s="16">
        <f>I1178+I1177</f>
        <v>2422.3000000000002</v>
      </c>
      <c r="J1176" s="16">
        <f>J1178+J1177</f>
        <v>2756.5</v>
      </c>
      <c r="K1176" s="16">
        <f t="shared" si="2120"/>
        <v>-343.69999999999982</v>
      </c>
      <c r="L1176" s="16">
        <f>L1178+L1177</f>
        <v>2412.8000000000002</v>
      </c>
      <c r="M1176" s="16">
        <f>M1178+M1177</f>
        <v>2460.9</v>
      </c>
      <c r="N1176" s="16">
        <f>N1178+N1177</f>
        <v>0</v>
      </c>
      <c r="O1176" s="16">
        <f>O1178+O1177</f>
        <v>0</v>
      </c>
      <c r="P1176" s="16">
        <f>P1178+P1177</f>
        <v>0</v>
      </c>
      <c r="Q1176" s="16">
        <f t="shared" si="2172"/>
        <v>-212.19999999999982</v>
      </c>
      <c r="R1176" s="16">
        <f t="shared" si="2173"/>
        <v>2422.3000000000002</v>
      </c>
      <c r="S1176" s="16">
        <f t="shared" si="2174"/>
        <v>-343.69999999999982</v>
      </c>
      <c r="T1176" s="16">
        <f t="shared" si="2175"/>
        <v>2412.8000000000002</v>
      </c>
      <c r="U1176" s="16">
        <f t="shared" si="2176"/>
        <v>2460.9</v>
      </c>
      <c r="V1176" s="16">
        <f>V1178+V1177</f>
        <v>0</v>
      </c>
      <c r="W1176" s="16">
        <f>W1178+W1177</f>
        <v>0</v>
      </c>
      <c r="X1176" s="16">
        <f>X1178+X1177</f>
        <v>0</v>
      </c>
      <c r="Y1176" s="16">
        <f>Y1178+Y1177</f>
        <v>0</v>
      </c>
      <c r="Z1176" s="16">
        <f>Z1178+Z1177</f>
        <v>0</v>
      </c>
      <c r="AA1176" s="16">
        <f t="shared" si="2124"/>
        <v>2422.3000000000002</v>
      </c>
      <c r="AB1176" s="16">
        <f t="shared" si="2125"/>
        <v>2412.8000000000002</v>
      </c>
      <c r="AC1176" s="16">
        <f t="shared" si="2126"/>
        <v>2460.9</v>
      </c>
      <c r="AD1176" s="16">
        <f t="shared" ref="AD1176:AJ1176" si="2226">AD1178+AD1177</f>
        <v>0</v>
      </c>
      <c r="AE1176" s="16">
        <f t="shared" si="2226"/>
        <v>0</v>
      </c>
      <c r="AF1176" s="16">
        <f t="shared" si="2226"/>
        <v>0</v>
      </c>
      <c r="AG1176" s="16">
        <f t="shared" si="2226"/>
        <v>0</v>
      </c>
      <c r="AH1176" s="16">
        <f t="shared" si="2226"/>
        <v>0</v>
      </c>
      <c r="AI1176" s="16">
        <f t="shared" si="2226"/>
        <v>0</v>
      </c>
      <c r="AJ1176" s="16">
        <f t="shared" si="2226"/>
        <v>0</v>
      </c>
      <c r="AK1176" s="16">
        <f t="shared" si="2131"/>
        <v>2422.3000000000002</v>
      </c>
      <c r="AL1176" s="16">
        <f t="shared" si="2132"/>
        <v>2412.8000000000002</v>
      </c>
      <c r="AM1176" s="16">
        <f t="shared" si="2133"/>
        <v>2460.9</v>
      </c>
      <c r="AN1176" s="16">
        <f>AN1178+AN1177</f>
        <v>0</v>
      </c>
      <c r="AO1176" s="16">
        <f t="shared" si="2134"/>
        <v>2422.3000000000002</v>
      </c>
      <c r="AP1176" s="16">
        <f t="shared" ref="AP1176:BK1176" si="2227">AP1178+AP1177</f>
        <v>0</v>
      </c>
      <c r="AQ1176" s="16">
        <f t="shared" si="2227"/>
        <v>0</v>
      </c>
      <c r="AR1176" s="16">
        <f t="shared" si="2227"/>
        <v>0</v>
      </c>
      <c r="AS1176" s="16">
        <f>AS1178+AS1177</f>
        <v>0</v>
      </c>
      <c r="AT1176" s="16">
        <f>AT1178+AT1177</f>
        <v>0</v>
      </c>
      <c r="AU1176" s="16">
        <f t="shared" si="2227"/>
        <v>0</v>
      </c>
      <c r="AV1176" s="16">
        <f t="shared" si="2227"/>
        <v>0</v>
      </c>
      <c r="AW1176" s="16">
        <f t="shared" si="2227"/>
        <v>0</v>
      </c>
      <c r="AX1176" s="16">
        <f t="shared" si="2227"/>
        <v>0</v>
      </c>
      <c r="AY1176" s="16">
        <f t="shared" si="2227"/>
        <v>0</v>
      </c>
      <c r="AZ1176" s="16">
        <f t="shared" si="2227"/>
        <v>0</v>
      </c>
      <c r="BA1176" s="16">
        <f>BA1178+BA1177</f>
        <v>0</v>
      </c>
      <c r="BB1176" s="16">
        <f>BB1178+BB1177</f>
        <v>0</v>
      </c>
      <c r="BC1176" s="16">
        <f t="shared" si="2227"/>
        <v>0</v>
      </c>
      <c r="BD1176" s="16">
        <f>BD1178+BD1177</f>
        <v>0</v>
      </c>
      <c r="BE1176" s="16">
        <f>BE1178+BE1177</f>
        <v>0</v>
      </c>
      <c r="BF1176" s="16">
        <f t="shared" si="2223"/>
        <v>2422.3000000000002</v>
      </c>
      <c r="BG1176" s="16">
        <f t="shared" si="2224"/>
        <v>2412.8000000000002</v>
      </c>
      <c r="BH1176" s="16">
        <f t="shared" si="2225"/>
        <v>2460.9</v>
      </c>
      <c r="BI1176" s="16">
        <f t="shared" ref="BI1176" si="2228">BI1178+BI1177</f>
        <v>0</v>
      </c>
      <c r="BJ1176" s="16">
        <f t="shared" si="2168"/>
        <v>2422.3000000000002</v>
      </c>
      <c r="BK1176" s="16">
        <f t="shared" si="2227"/>
        <v>0</v>
      </c>
    </row>
    <row r="1177" spans="1:63" ht="47.25" x14ac:dyDescent="0.25">
      <c r="A1177" s="10">
        <v>930</v>
      </c>
      <c r="B1177" s="10" t="s">
        <v>131</v>
      </c>
      <c r="C1177" s="10" t="s">
        <v>157</v>
      </c>
      <c r="D1177" s="10" t="s">
        <v>332</v>
      </c>
      <c r="E1177" s="10" t="s">
        <v>81</v>
      </c>
      <c r="F1177" s="11" t="s">
        <v>82</v>
      </c>
      <c r="G1177" s="16">
        <v>0</v>
      </c>
      <c r="H1177" s="16">
        <f t="shared" si="2119"/>
        <v>1410.6</v>
      </c>
      <c r="I1177" s="16">
        <v>1410.6</v>
      </c>
      <c r="J1177" s="16">
        <v>0</v>
      </c>
      <c r="K1177" s="16">
        <f t="shared" si="2120"/>
        <v>1405.1</v>
      </c>
      <c r="L1177" s="16">
        <v>1405.1</v>
      </c>
      <c r="M1177" s="16">
        <v>1433.2</v>
      </c>
      <c r="N1177" s="16"/>
      <c r="O1177" s="16"/>
      <c r="P1177" s="16"/>
      <c r="Q1177" s="16">
        <f t="shared" si="2172"/>
        <v>1410.6</v>
      </c>
      <c r="R1177" s="16">
        <f t="shared" si="2173"/>
        <v>1410.6</v>
      </c>
      <c r="S1177" s="16">
        <f t="shared" si="2174"/>
        <v>1405.1</v>
      </c>
      <c r="T1177" s="16">
        <f t="shared" si="2175"/>
        <v>1405.1</v>
      </c>
      <c r="U1177" s="16">
        <f t="shared" si="2176"/>
        <v>1433.2</v>
      </c>
      <c r="V1177" s="16"/>
      <c r="W1177" s="16"/>
      <c r="X1177" s="16"/>
      <c r="Y1177" s="16"/>
      <c r="Z1177" s="16"/>
      <c r="AA1177" s="16">
        <f t="shared" si="2124"/>
        <v>1410.6</v>
      </c>
      <c r="AB1177" s="16">
        <f t="shared" si="2125"/>
        <v>1405.1</v>
      </c>
      <c r="AC1177" s="16">
        <f t="shared" si="2126"/>
        <v>1433.2</v>
      </c>
      <c r="AD1177" s="16"/>
      <c r="AE1177" s="16"/>
      <c r="AF1177" s="16"/>
      <c r="AG1177" s="16"/>
      <c r="AH1177" s="16"/>
      <c r="AI1177" s="16"/>
      <c r="AJ1177" s="16"/>
      <c r="AK1177" s="16">
        <f t="shared" si="2131"/>
        <v>1410.6</v>
      </c>
      <c r="AL1177" s="16">
        <f t="shared" si="2132"/>
        <v>1405.1</v>
      </c>
      <c r="AM1177" s="16">
        <f t="shared" si="2133"/>
        <v>1433.2</v>
      </c>
      <c r="AN1177" s="16"/>
      <c r="AO1177" s="16">
        <f t="shared" si="2134"/>
        <v>1410.6</v>
      </c>
      <c r="AP1177" s="16"/>
      <c r="AQ1177" s="16"/>
      <c r="AR1177" s="16"/>
      <c r="AS1177" s="16"/>
      <c r="AT1177" s="16"/>
      <c r="AU1177" s="16"/>
      <c r="AV1177" s="16"/>
      <c r="AW1177" s="16"/>
      <c r="AX1177" s="16"/>
      <c r="AY1177" s="16"/>
      <c r="AZ1177" s="16"/>
      <c r="BA1177" s="16"/>
      <c r="BB1177" s="16"/>
      <c r="BC1177" s="16"/>
      <c r="BD1177" s="16"/>
      <c r="BE1177" s="16"/>
      <c r="BF1177" s="16">
        <f t="shared" si="2223"/>
        <v>1410.6</v>
      </c>
      <c r="BG1177" s="16">
        <f t="shared" si="2224"/>
        <v>1405.1</v>
      </c>
      <c r="BH1177" s="16">
        <f t="shared" si="2225"/>
        <v>1433.2</v>
      </c>
      <c r="BI1177" s="16"/>
      <c r="BJ1177" s="16">
        <f t="shared" si="2168"/>
        <v>1410.6</v>
      </c>
      <c r="BK1177" s="16"/>
    </row>
    <row r="1178" spans="1:63" ht="31.5" x14ac:dyDescent="0.25">
      <c r="A1178" s="10">
        <v>930</v>
      </c>
      <c r="B1178" s="10" t="s">
        <v>131</v>
      </c>
      <c r="C1178" s="10" t="s">
        <v>157</v>
      </c>
      <c r="D1178" s="10" t="s">
        <v>332</v>
      </c>
      <c r="E1178" s="10" t="s">
        <v>52</v>
      </c>
      <c r="F1178" s="11" t="s">
        <v>23</v>
      </c>
      <c r="G1178" s="16">
        <v>2634.5</v>
      </c>
      <c r="H1178" s="16">
        <f t="shared" si="2119"/>
        <v>-1622.8</v>
      </c>
      <c r="I1178" s="16">
        <v>1011.7</v>
      </c>
      <c r="J1178" s="16">
        <v>2756.5</v>
      </c>
      <c r="K1178" s="16">
        <f t="shared" si="2120"/>
        <v>-1748.8</v>
      </c>
      <c r="L1178" s="16">
        <v>1007.7</v>
      </c>
      <c r="M1178" s="16">
        <v>1027.7</v>
      </c>
      <c r="N1178" s="16"/>
      <c r="O1178" s="16"/>
      <c r="P1178" s="16"/>
      <c r="Q1178" s="16">
        <f t="shared" si="2172"/>
        <v>-1622.8</v>
      </c>
      <c r="R1178" s="16">
        <f t="shared" si="2173"/>
        <v>1011.7</v>
      </c>
      <c r="S1178" s="16">
        <f t="shared" si="2174"/>
        <v>-1748.8</v>
      </c>
      <c r="T1178" s="16">
        <f t="shared" si="2175"/>
        <v>1007.7</v>
      </c>
      <c r="U1178" s="16">
        <f t="shared" si="2176"/>
        <v>1027.7</v>
      </c>
      <c r="V1178" s="16"/>
      <c r="W1178" s="16"/>
      <c r="X1178" s="16"/>
      <c r="Y1178" s="16"/>
      <c r="Z1178" s="16"/>
      <c r="AA1178" s="16">
        <f t="shared" si="2124"/>
        <v>1011.7</v>
      </c>
      <c r="AB1178" s="16">
        <f t="shared" si="2125"/>
        <v>1007.7</v>
      </c>
      <c r="AC1178" s="16">
        <f t="shared" si="2126"/>
        <v>1027.7</v>
      </c>
      <c r="AD1178" s="16"/>
      <c r="AE1178" s="16"/>
      <c r="AF1178" s="16"/>
      <c r="AG1178" s="16"/>
      <c r="AH1178" s="16"/>
      <c r="AI1178" s="16"/>
      <c r="AJ1178" s="16"/>
      <c r="AK1178" s="16">
        <f t="shared" si="2131"/>
        <v>1011.7</v>
      </c>
      <c r="AL1178" s="16">
        <f t="shared" si="2132"/>
        <v>1007.7</v>
      </c>
      <c r="AM1178" s="16">
        <f t="shared" si="2133"/>
        <v>1027.7</v>
      </c>
      <c r="AN1178" s="16"/>
      <c r="AO1178" s="16">
        <f t="shared" si="2134"/>
        <v>1011.7</v>
      </c>
      <c r="AP1178" s="16"/>
      <c r="AQ1178" s="16"/>
      <c r="AR1178" s="16"/>
      <c r="AS1178" s="16"/>
      <c r="AT1178" s="16"/>
      <c r="AU1178" s="16"/>
      <c r="AV1178" s="16"/>
      <c r="AW1178" s="16"/>
      <c r="AX1178" s="16"/>
      <c r="AY1178" s="16"/>
      <c r="AZ1178" s="16"/>
      <c r="BA1178" s="16"/>
      <c r="BB1178" s="16"/>
      <c r="BC1178" s="16"/>
      <c r="BD1178" s="16"/>
      <c r="BE1178" s="16"/>
      <c r="BF1178" s="16">
        <f t="shared" si="2223"/>
        <v>1011.7</v>
      </c>
      <c r="BG1178" s="16">
        <f t="shared" si="2224"/>
        <v>1007.7</v>
      </c>
      <c r="BH1178" s="16">
        <f t="shared" si="2225"/>
        <v>1027.7</v>
      </c>
      <c r="BI1178" s="16"/>
      <c r="BJ1178" s="16">
        <f t="shared" si="2168"/>
        <v>1011.7</v>
      </c>
      <c r="BK1178" s="16"/>
    </row>
    <row r="1179" spans="1:63" ht="78.75" x14ac:dyDescent="0.25">
      <c r="A1179" s="10">
        <v>930</v>
      </c>
      <c r="B1179" s="10" t="s">
        <v>131</v>
      </c>
      <c r="C1179" s="10" t="s">
        <v>157</v>
      </c>
      <c r="D1179" s="10" t="s">
        <v>332</v>
      </c>
      <c r="E1179" s="10" t="s">
        <v>104</v>
      </c>
      <c r="F1179" s="11" t="s">
        <v>1077</v>
      </c>
      <c r="G1179" s="16">
        <f>G1180+G1183</f>
        <v>47816.9</v>
      </c>
      <c r="H1179" s="16">
        <f t="shared" si="2119"/>
        <v>1449.9000000000015</v>
      </c>
      <c r="I1179" s="16">
        <f>I1180+I1183</f>
        <v>49266.8</v>
      </c>
      <c r="J1179" s="16">
        <f>J1180+J1183</f>
        <v>48317.100000000006</v>
      </c>
      <c r="K1179" s="16">
        <f t="shared" si="2120"/>
        <v>929.69999999999709</v>
      </c>
      <c r="L1179" s="16">
        <f>L1180+L1183</f>
        <v>49246.8</v>
      </c>
      <c r="M1179" s="16">
        <f>M1180+M1183</f>
        <v>49445.599999999999</v>
      </c>
      <c r="N1179" s="16">
        <f>N1180+N1183</f>
        <v>0</v>
      </c>
      <c r="O1179" s="16">
        <f>O1180+O1183</f>
        <v>0</v>
      </c>
      <c r="P1179" s="16">
        <f>P1180+P1183</f>
        <v>0</v>
      </c>
      <c r="Q1179" s="16">
        <f t="shared" si="2172"/>
        <v>1449.9000000000015</v>
      </c>
      <c r="R1179" s="16">
        <f t="shared" si="2173"/>
        <v>49266.8</v>
      </c>
      <c r="S1179" s="16">
        <f t="shared" si="2174"/>
        <v>929.69999999999709</v>
      </c>
      <c r="T1179" s="16">
        <f t="shared" si="2175"/>
        <v>49246.8</v>
      </c>
      <c r="U1179" s="16">
        <f t="shared" si="2176"/>
        <v>49445.599999999999</v>
      </c>
      <c r="V1179" s="16">
        <f>V1180+V1183</f>
        <v>0</v>
      </c>
      <c r="W1179" s="16">
        <f>W1180+W1183</f>
        <v>0</v>
      </c>
      <c r="X1179" s="16">
        <f>X1180+X1183</f>
        <v>0</v>
      </c>
      <c r="Y1179" s="16">
        <f>Y1180+Y1183</f>
        <v>0</v>
      </c>
      <c r="Z1179" s="16">
        <f>Z1180+Z1183</f>
        <v>0</v>
      </c>
      <c r="AA1179" s="16">
        <f t="shared" si="2124"/>
        <v>49266.8</v>
      </c>
      <c r="AB1179" s="16">
        <f t="shared" si="2125"/>
        <v>49246.8</v>
      </c>
      <c r="AC1179" s="16">
        <f t="shared" si="2126"/>
        <v>49445.599999999999</v>
      </c>
      <c r="AD1179" s="16">
        <f t="shared" ref="AD1179:AJ1179" si="2229">AD1180+AD1183</f>
        <v>0</v>
      </c>
      <c r="AE1179" s="16">
        <f t="shared" si="2229"/>
        <v>0</v>
      </c>
      <c r="AF1179" s="16">
        <f t="shared" si="2229"/>
        <v>0</v>
      </c>
      <c r="AG1179" s="16">
        <f t="shared" si="2229"/>
        <v>0</v>
      </c>
      <c r="AH1179" s="16">
        <f t="shared" si="2229"/>
        <v>0</v>
      </c>
      <c r="AI1179" s="16">
        <f t="shared" si="2229"/>
        <v>0</v>
      </c>
      <c r="AJ1179" s="16">
        <f t="shared" si="2229"/>
        <v>0</v>
      </c>
      <c r="AK1179" s="16">
        <f t="shared" si="2131"/>
        <v>49266.8</v>
      </c>
      <c r="AL1179" s="16">
        <f t="shared" si="2132"/>
        <v>49246.8</v>
      </c>
      <c r="AM1179" s="16">
        <f t="shared" si="2133"/>
        <v>49445.599999999999</v>
      </c>
      <c r="AN1179" s="16">
        <f>AN1180+AN1183</f>
        <v>0</v>
      </c>
      <c r="AO1179" s="16">
        <f t="shared" si="2134"/>
        <v>49266.8</v>
      </c>
      <c r="AP1179" s="16">
        <f t="shared" ref="AP1179:BK1179" si="2230">AP1180+AP1183</f>
        <v>0</v>
      </c>
      <c r="AQ1179" s="16">
        <f t="shared" si="2230"/>
        <v>0</v>
      </c>
      <c r="AR1179" s="16">
        <f t="shared" si="2230"/>
        <v>0</v>
      </c>
      <c r="AS1179" s="16">
        <f>AS1180+AS1183</f>
        <v>0</v>
      </c>
      <c r="AT1179" s="16">
        <f>AT1180+AT1183</f>
        <v>0</v>
      </c>
      <c r="AU1179" s="16">
        <f t="shared" si="2230"/>
        <v>0</v>
      </c>
      <c r="AV1179" s="16">
        <f t="shared" si="2230"/>
        <v>0</v>
      </c>
      <c r="AW1179" s="16">
        <f t="shared" si="2230"/>
        <v>0</v>
      </c>
      <c r="AX1179" s="16">
        <f t="shared" si="2230"/>
        <v>0</v>
      </c>
      <c r="AY1179" s="16">
        <f t="shared" si="2230"/>
        <v>0</v>
      </c>
      <c r="AZ1179" s="16">
        <f t="shared" si="2230"/>
        <v>0</v>
      </c>
      <c r="BA1179" s="16">
        <f>BA1180+BA1183</f>
        <v>0</v>
      </c>
      <c r="BB1179" s="16">
        <f>BB1180+BB1183</f>
        <v>0</v>
      </c>
      <c r="BC1179" s="16">
        <f t="shared" si="2230"/>
        <v>0</v>
      </c>
      <c r="BD1179" s="16">
        <f>BD1180+BD1183</f>
        <v>0</v>
      </c>
      <c r="BE1179" s="16">
        <f>BE1180+BE1183</f>
        <v>0</v>
      </c>
      <c r="BF1179" s="16">
        <f t="shared" si="2223"/>
        <v>49266.8</v>
      </c>
      <c r="BG1179" s="16">
        <f t="shared" si="2224"/>
        <v>49246.8</v>
      </c>
      <c r="BH1179" s="16">
        <f t="shared" si="2225"/>
        <v>49445.599999999999</v>
      </c>
      <c r="BI1179" s="16">
        <f t="shared" ref="BI1179" si="2231">BI1180+BI1183</f>
        <v>0</v>
      </c>
      <c r="BJ1179" s="16">
        <f t="shared" si="2168"/>
        <v>49266.8</v>
      </c>
      <c r="BK1179" s="16">
        <f t="shared" si="2230"/>
        <v>0</v>
      </c>
    </row>
    <row r="1180" spans="1:63" x14ac:dyDescent="0.25">
      <c r="A1180" s="10">
        <v>930</v>
      </c>
      <c r="B1180" s="10" t="s">
        <v>131</v>
      </c>
      <c r="C1180" s="10" t="s">
        <v>157</v>
      </c>
      <c r="D1180" s="10" t="s">
        <v>332</v>
      </c>
      <c r="E1180" s="10" t="s">
        <v>105</v>
      </c>
      <c r="F1180" s="11" t="s">
        <v>106</v>
      </c>
      <c r="G1180" s="16">
        <f>G1181+G1182</f>
        <v>2734.6000000000004</v>
      </c>
      <c r="H1180" s="16">
        <f t="shared" si="2119"/>
        <v>29296.400000000001</v>
      </c>
      <c r="I1180" s="16">
        <f>I1181+I1182</f>
        <v>32031</v>
      </c>
      <c r="J1180" s="16">
        <f>J1181+J1182</f>
        <v>2786.9</v>
      </c>
      <c r="K1180" s="16">
        <f t="shared" si="2120"/>
        <v>29236.999999999996</v>
      </c>
      <c r="L1180" s="16">
        <f>L1181+L1182</f>
        <v>32023.899999999998</v>
      </c>
      <c r="M1180" s="16">
        <f>M1181+M1182</f>
        <v>32159.8</v>
      </c>
      <c r="N1180" s="16">
        <f>N1181+N1182</f>
        <v>0</v>
      </c>
      <c r="O1180" s="16">
        <f>O1181+O1182</f>
        <v>0</v>
      </c>
      <c r="P1180" s="16">
        <f>P1181+P1182</f>
        <v>0</v>
      </c>
      <c r="Q1180" s="16">
        <f t="shared" si="2172"/>
        <v>29296.400000000001</v>
      </c>
      <c r="R1180" s="16">
        <f t="shared" si="2173"/>
        <v>32031</v>
      </c>
      <c r="S1180" s="16">
        <f t="shared" si="2174"/>
        <v>29236.999999999996</v>
      </c>
      <c r="T1180" s="16">
        <f t="shared" si="2175"/>
        <v>32023.899999999998</v>
      </c>
      <c r="U1180" s="16">
        <f t="shared" si="2176"/>
        <v>32159.8</v>
      </c>
      <c r="V1180" s="16">
        <f>V1181+V1182</f>
        <v>0</v>
      </c>
      <c r="W1180" s="16">
        <f>W1181+W1182</f>
        <v>0</v>
      </c>
      <c r="X1180" s="16">
        <f>X1181+X1182</f>
        <v>0</v>
      </c>
      <c r="Y1180" s="16">
        <f>Y1181+Y1182</f>
        <v>0</v>
      </c>
      <c r="Z1180" s="16">
        <f>Z1181+Z1182</f>
        <v>0</v>
      </c>
      <c r="AA1180" s="16">
        <f t="shared" si="2124"/>
        <v>32031</v>
      </c>
      <c r="AB1180" s="16">
        <f t="shared" si="2125"/>
        <v>32023.899999999998</v>
      </c>
      <c r="AC1180" s="16">
        <f t="shared" si="2126"/>
        <v>32159.8</v>
      </c>
      <c r="AD1180" s="16">
        <f t="shared" ref="AD1180:AJ1180" si="2232">AD1181+AD1182</f>
        <v>0</v>
      </c>
      <c r="AE1180" s="16">
        <f t="shared" si="2232"/>
        <v>0</v>
      </c>
      <c r="AF1180" s="16">
        <f t="shared" si="2232"/>
        <v>0</v>
      </c>
      <c r="AG1180" s="16">
        <f t="shared" si="2232"/>
        <v>0</v>
      </c>
      <c r="AH1180" s="16">
        <f t="shared" si="2232"/>
        <v>0</v>
      </c>
      <c r="AI1180" s="16">
        <f t="shared" si="2232"/>
        <v>0</v>
      </c>
      <c r="AJ1180" s="16">
        <f t="shared" si="2232"/>
        <v>0</v>
      </c>
      <c r="AK1180" s="16">
        <f t="shared" si="2131"/>
        <v>32031</v>
      </c>
      <c r="AL1180" s="16">
        <f t="shared" si="2132"/>
        <v>32023.899999999998</v>
      </c>
      <c r="AM1180" s="16">
        <f t="shared" si="2133"/>
        <v>32159.8</v>
      </c>
      <c r="AN1180" s="16">
        <f>AN1181+AN1182</f>
        <v>0</v>
      </c>
      <c r="AO1180" s="16">
        <f t="shared" si="2134"/>
        <v>32031</v>
      </c>
      <c r="AP1180" s="16">
        <f t="shared" ref="AP1180:BK1180" si="2233">AP1181+AP1182</f>
        <v>0</v>
      </c>
      <c r="AQ1180" s="16">
        <f t="shared" si="2233"/>
        <v>0</v>
      </c>
      <c r="AR1180" s="16">
        <f t="shared" si="2233"/>
        <v>0</v>
      </c>
      <c r="AS1180" s="16">
        <f>AS1181+AS1182</f>
        <v>0</v>
      </c>
      <c r="AT1180" s="16">
        <f>AT1181+AT1182</f>
        <v>0</v>
      </c>
      <c r="AU1180" s="16">
        <f t="shared" si="2233"/>
        <v>0</v>
      </c>
      <c r="AV1180" s="16">
        <f t="shared" si="2233"/>
        <v>0</v>
      </c>
      <c r="AW1180" s="16">
        <f t="shared" si="2233"/>
        <v>0</v>
      </c>
      <c r="AX1180" s="16">
        <f t="shared" si="2233"/>
        <v>0</v>
      </c>
      <c r="AY1180" s="16">
        <f t="shared" si="2233"/>
        <v>0</v>
      </c>
      <c r="AZ1180" s="16">
        <f t="shared" si="2233"/>
        <v>0</v>
      </c>
      <c r="BA1180" s="16">
        <f>BA1181+BA1182</f>
        <v>0</v>
      </c>
      <c r="BB1180" s="16">
        <f>BB1181+BB1182</f>
        <v>0</v>
      </c>
      <c r="BC1180" s="16">
        <f t="shared" si="2233"/>
        <v>0</v>
      </c>
      <c r="BD1180" s="16">
        <f>BD1181+BD1182</f>
        <v>0</v>
      </c>
      <c r="BE1180" s="16">
        <f>BE1181+BE1182</f>
        <v>0</v>
      </c>
      <c r="BF1180" s="16">
        <f t="shared" si="2223"/>
        <v>32031</v>
      </c>
      <c r="BG1180" s="16">
        <f t="shared" si="2224"/>
        <v>32023.899999999998</v>
      </c>
      <c r="BH1180" s="16">
        <f t="shared" si="2225"/>
        <v>32159.8</v>
      </c>
      <c r="BI1180" s="16">
        <f t="shared" ref="BI1180" si="2234">BI1181+BI1182</f>
        <v>0</v>
      </c>
      <c r="BJ1180" s="16">
        <f t="shared" si="2168"/>
        <v>32031</v>
      </c>
      <c r="BK1180" s="16">
        <f t="shared" si="2233"/>
        <v>0</v>
      </c>
    </row>
    <row r="1181" spans="1:63" ht="94.5" x14ac:dyDescent="0.25">
      <c r="A1181" s="10">
        <v>930</v>
      </c>
      <c r="B1181" s="10" t="s">
        <v>131</v>
      </c>
      <c r="C1181" s="10" t="s">
        <v>157</v>
      </c>
      <c r="D1181" s="10" t="s">
        <v>332</v>
      </c>
      <c r="E1181" s="10" t="s">
        <v>107</v>
      </c>
      <c r="F1181" s="11" t="s">
        <v>108</v>
      </c>
      <c r="G1181" s="16">
        <v>2561.8000000000002</v>
      </c>
      <c r="H1181" s="16">
        <f t="shared" si="2119"/>
        <v>25447.600000000002</v>
      </c>
      <c r="I1181" s="16">
        <v>28009.4</v>
      </c>
      <c r="J1181" s="16">
        <v>2613.9</v>
      </c>
      <c r="K1181" s="16">
        <f t="shared" si="2120"/>
        <v>25388.399999999998</v>
      </c>
      <c r="L1181" s="16">
        <v>28002.3</v>
      </c>
      <c r="M1181" s="16">
        <v>28138.2</v>
      </c>
      <c r="N1181" s="16"/>
      <c r="O1181" s="16"/>
      <c r="P1181" s="16"/>
      <c r="Q1181" s="16">
        <f t="shared" si="2172"/>
        <v>25447.600000000002</v>
      </c>
      <c r="R1181" s="16">
        <f t="shared" si="2173"/>
        <v>28009.4</v>
      </c>
      <c r="S1181" s="16">
        <f t="shared" si="2174"/>
        <v>25388.399999999998</v>
      </c>
      <c r="T1181" s="16">
        <f t="shared" si="2175"/>
        <v>28002.3</v>
      </c>
      <c r="U1181" s="16">
        <f t="shared" si="2176"/>
        <v>28138.2</v>
      </c>
      <c r="V1181" s="16"/>
      <c r="W1181" s="16"/>
      <c r="X1181" s="16"/>
      <c r="Y1181" s="16"/>
      <c r="Z1181" s="16"/>
      <c r="AA1181" s="16">
        <f t="shared" si="2124"/>
        <v>28009.4</v>
      </c>
      <c r="AB1181" s="16">
        <f t="shared" si="2125"/>
        <v>28002.3</v>
      </c>
      <c r="AC1181" s="16">
        <f t="shared" si="2126"/>
        <v>28138.2</v>
      </c>
      <c r="AD1181" s="16"/>
      <c r="AE1181" s="16"/>
      <c r="AF1181" s="16"/>
      <c r="AG1181" s="16"/>
      <c r="AH1181" s="16"/>
      <c r="AI1181" s="16"/>
      <c r="AJ1181" s="16"/>
      <c r="AK1181" s="16">
        <f t="shared" si="2131"/>
        <v>28009.4</v>
      </c>
      <c r="AL1181" s="16">
        <f t="shared" si="2132"/>
        <v>28002.3</v>
      </c>
      <c r="AM1181" s="16">
        <f t="shared" si="2133"/>
        <v>28138.2</v>
      </c>
      <c r="AN1181" s="16"/>
      <c r="AO1181" s="16">
        <f t="shared" si="2134"/>
        <v>28009.4</v>
      </c>
      <c r="AP1181" s="16"/>
      <c r="AQ1181" s="16"/>
      <c r="AR1181" s="16"/>
      <c r="AS1181" s="16"/>
      <c r="AT1181" s="16"/>
      <c r="AU1181" s="16"/>
      <c r="AV1181" s="16"/>
      <c r="AW1181" s="16"/>
      <c r="AX1181" s="16"/>
      <c r="AY1181" s="16"/>
      <c r="AZ1181" s="16"/>
      <c r="BA1181" s="16"/>
      <c r="BB1181" s="16"/>
      <c r="BC1181" s="16"/>
      <c r="BD1181" s="16"/>
      <c r="BE1181" s="16"/>
      <c r="BF1181" s="16">
        <f t="shared" si="2223"/>
        <v>28009.4</v>
      </c>
      <c r="BG1181" s="16">
        <f t="shared" si="2224"/>
        <v>28002.3</v>
      </c>
      <c r="BH1181" s="16">
        <f t="shared" si="2225"/>
        <v>28138.2</v>
      </c>
      <c r="BI1181" s="16"/>
      <c r="BJ1181" s="16">
        <f t="shared" si="2168"/>
        <v>28009.4</v>
      </c>
      <c r="BK1181" s="16"/>
    </row>
    <row r="1182" spans="1:63" ht="31.5" x14ac:dyDescent="0.25">
      <c r="A1182" s="10">
        <v>930</v>
      </c>
      <c r="B1182" s="10" t="s">
        <v>131</v>
      </c>
      <c r="C1182" s="10" t="s">
        <v>157</v>
      </c>
      <c r="D1182" s="10" t="s">
        <v>332</v>
      </c>
      <c r="E1182" s="10" t="s">
        <v>181</v>
      </c>
      <c r="F1182" s="11" t="s">
        <v>182</v>
      </c>
      <c r="G1182" s="16">
        <v>172.8</v>
      </c>
      <c r="H1182" s="16">
        <f t="shared" si="2119"/>
        <v>3848.7999999999997</v>
      </c>
      <c r="I1182" s="16">
        <v>4021.6</v>
      </c>
      <c r="J1182" s="16">
        <v>173</v>
      </c>
      <c r="K1182" s="16">
        <f t="shared" si="2120"/>
        <v>3848.6</v>
      </c>
      <c r="L1182" s="16">
        <v>4021.6</v>
      </c>
      <c r="M1182" s="16">
        <v>4021.6</v>
      </c>
      <c r="N1182" s="16"/>
      <c r="O1182" s="16"/>
      <c r="P1182" s="16"/>
      <c r="Q1182" s="16">
        <f t="shared" si="2172"/>
        <v>3848.7999999999997</v>
      </c>
      <c r="R1182" s="16">
        <f t="shared" si="2173"/>
        <v>4021.6</v>
      </c>
      <c r="S1182" s="16">
        <f t="shared" si="2174"/>
        <v>3848.6</v>
      </c>
      <c r="T1182" s="16">
        <f t="shared" si="2175"/>
        <v>4021.6</v>
      </c>
      <c r="U1182" s="16">
        <f t="shared" si="2176"/>
        <v>4021.6</v>
      </c>
      <c r="V1182" s="16"/>
      <c r="W1182" s="16"/>
      <c r="X1182" s="16"/>
      <c r="Y1182" s="16"/>
      <c r="Z1182" s="16"/>
      <c r="AA1182" s="16">
        <f t="shared" ref="AA1182:AA1248" si="2235">R1182+V1182+W1182+X1182</f>
        <v>4021.6</v>
      </c>
      <c r="AB1182" s="16">
        <f t="shared" ref="AB1182:AB1248" si="2236">T1182+Y1182</f>
        <v>4021.6</v>
      </c>
      <c r="AC1182" s="16">
        <f t="shared" ref="AC1182:AC1248" si="2237">U1182+Z1182</f>
        <v>4021.6</v>
      </c>
      <c r="AD1182" s="16"/>
      <c r="AE1182" s="16"/>
      <c r="AF1182" s="16"/>
      <c r="AG1182" s="16"/>
      <c r="AH1182" s="16"/>
      <c r="AI1182" s="16"/>
      <c r="AJ1182" s="16"/>
      <c r="AK1182" s="16">
        <f t="shared" si="2131"/>
        <v>4021.6</v>
      </c>
      <c r="AL1182" s="16">
        <f t="shared" si="2132"/>
        <v>4021.6</v>
      </c>
      <c r="AM1182" s="16">
        <f t="shared" si="2133"/>
        <v>4021.6</v>
      </c>
      <c r="AN1182" s="16"/>
      <c r="AO1182" s="16">
        <f t="shared" si="2134"/>
        <v>4021.6</v>
      </c>
      <c r="AP1182" s="16"/>
      <c r="AQ1182" s="16"/>
      <c r="AR1182" s="16"/>
      <c r="AS1182" s="16"/>
      <c r="AT1182" s="16"/>
      <c r="AU1182" s="16"/>
      <c r="AV1182" s="16"/>
      <c r="AW1182" s="16"/>
      <c r="AX1182" s="16"/>
      <c r="AY1182" s="16"/>
      <c r="AZ1182" s="16"/>
      <c r="BA1182" s="16"/>
      <c r="BB1182" s="16"/>
      <c r="BC1182" s="16"/>
      <c r="BD1182" s="16"/>
      <c r="BE1182" s="16"/>
      <c r="BF1182" s="16">
        <f t="shared" si="2223"/>
        <v>4021.6</v>
      </c>
      <c r="BG1182" s="16">
        <f t="shared" si="2224"/>
        <v>4021.6</v>
      </c>
      <c r="BH1182" s="16">
        <f t="shared" si="2225"/>
        <v>4021.6</v>
      </c>
      <c r="BI1182" s="16"/>
      <c r="BJ1182" s="16">
        <f t="shared" si="2168"/>
        <v>4021.6</v>
      </c>
      <c r="BK1182" s="16"/>
    </row>
    <row r="1183" spans="1:63" x14ac:dyDescent="0.25">
      <c r="A1183" s="10">
        <v>930</v>
      </c>
      <c r="B1183" s="10" t="s">
        <v>131</v>
      </c>
      <c r="C1183" s="10" t="s">
        <v>157</v>
      </c>
      <c r="D1183" s="10" t="s">
        <v>332</v>
      </c>
      <c r="E1183" s="10" t="s">
        <v>168</v>
      </c>
      <c r="F1183" s="11" t="s">
        <v>169</v>
      </c>
      <c r="G1183" s="16">
        <f>G1184+G1185</f>
        <v>45082.3</v>
      </c>
      <c r="H1183" s="16">
        <f t="shared" si="2119"/>
        <v>-27846.500000000004</v>
      </c>
      <c r="I1183" s="16">
        <f>I1184+I1185</f>
        <v>17235.8</v>
      </c>
      <c r="J1183" s="16">
        <f>J1184+J1185</f>
        <v>45530.200000000004</v>
      </c>
      <c r="K1183" s="16">
        <f t="shared" si="2120"/>
        <v>-28307.300000000003</v>
      </c>
      <c r="L1183" s="16">
        <f>L1184+L1185</f>
        <v>17222.900000000001</v>
      </c>
      <c r="M1183" s="16">
        <f>M1184+M1185</f>
        <v>17285.8</v>
      </c>
      <c r="N1183" s="16">
        <f>N1184+N1185</f>
        <v>0</v>
      </c>
      <c r="O1183" s="16">
        <f>O1184+O1185</f>
        <v>0</v>
      </c>
      <c r="P1183" s="16">
        <f>P1184+P1185</f>
        <v>0</v>
      </c>
      <c r="Q1183" s="16">
        <f t="shared" si="2172"/>
        <v>-27846.500000000004</v>
      </c>
      <c r="R1183" s="16">
        <f t="shared" si="2173"/>
        <v>17235.8</v>
      </c>
      <c r="S1183" s="16">
        <f t="shared" si="2174"/>
        <v>-28307.300000000003</v>
      </c>
      <c r="T1183" s="16">
        <f t="shared" si="2175"/>
        <v>17222.900000000001</v>
      </c>
      <c r="U1183" s="16">
        <f t="shared" si="2176"/>
        <v>17285.8</v>
      </c>
      <c r="V1183" s="16">
        <f>V1184+V1185</f>
        <v>0</v>
      </c>
      <c r="W1183" s="16">
        <f>W1184+W1185</f>
        <v>0</v>
      </c>
      <c r="X1183" s="16">
        <f>X1184+X1185</f>
        <v>0</v>
      </c>
      <c r="Y1183" s="16">
        <f>Y1184+Y1185</f>
        <v>0</v>
      </c>
      <c r="Z1183" s="16">
        <f>Z1184+Z1185</f>
        <v>0</v>
      </c>
      <c r="AA1183" s="16">
        <f t="shared" si="2235"/>
        <v>17235.8</v>
      </c>
      <c r="AB1183" s="16">
        <f t="shared" si="2236"/>
        <v>17222.900000000001</v>
      </c>
      <c r="AC1183" s="16">
        <f t="shared" si="2237"/>
        <v>17285.8</v>
      </c>
      <c r="AD1183" s="16">
        <f t="shared" ref="AD1183:AJ1183" si="2238">AD1184+AD1185</f>
        <v>0</v>
      </c>
      <c r="AE1183" s="16">
        <f t="shared" si="2238"/>
        <v>0</v>
      </c>
      <c r="AF1183" s="16">
        <f t="shared" si="2238"/>
        <v>0</v>
      </c>
      <c r="AG1183" s="16">
        <f t="shared" si="2238"/>
        <v>0</v>
      </c>
      <c r="AH1183" s="16">
        <f t="shared" si="2238"/>
        <v>0</v>
      </c>
      <c r="AI1183" s="16">
        <f t="shared" si="2238"/>
        <v>0</v>
      </c>
      <c r="AJ1183" s="16">
        <f t="shared" si="2238"/>
        <v>0</v>
      </c>
      <c r="AK1183" s="16">
        <f t="shared" si="2131"/>
        <v>17235.8</v>
      </c>
      <c r="AL1183" s="16">
        <f t="shared" si="2132"/>
        <v>17222.900000000001</v>
      </c>
      <c r="AM1183" s="16">
        <f t="shared" si="2133"/>
        <v>17285.8</v>
      </c>
      <c r="AN1183" s="16">
        <f>AN1184+AN1185</f>
        <v>0</v>
      </c>
      <c r="AO1183" s="16">
        <f t="shared" si="2134"/>
        <v>17235.8</v>
      </c>
      <c r="AP1183" s="16">
        <f t="shared" ref="AP1183:BK1183" si="2239">AP1184+AP1185</f>
        <v>0</v>
      </c>
      <c r="AQ1183" s="16">
        <f t="shared" si="2239"/>
        <v>0</v>
      </c>
      <c r="AR1183" s="16">
        <f t="shared" si="2239"/>
        <v>0</v>
      </c>
      <c r="AS1183" s="16">
        <f>AS1184+AS1185</f>
        <v>0</v>
      </c>
      <c r="AT1183" s="16">
        <f>AT1184+AT1185</f>
        <v>0</v>
      </c>
      <c r="AU1183" s="16">
        <f t="shared" si="2239"/>
        <v>0</v>
      </c>
      <c r="AV1183" s="16">
        <f t="shared" si="2239"/>
        <v>0</v>
      </c>
      <c r="AW1183" s="16">
        <f t="shared" si="2239"/>
        <v>0</v>
      </c>
      <c r="AX1183" s="16">
        <f t="shared" si="2239"/>
        <v>0</v>
      </c>
      <c r="AY1183" s="16">
        <f t="shared" si="2239"/>
        <v>0</v>
      </c>
      <c r="AZ1183" s="16">
        <f t="shared" si="2239"/>
        <v>0</v>
      </c>
      <c r="BA1183" s="16">
        <f>BA1184+BA1185</f>
        <v>0</v>
      </c>
      <c r="BB1183" s="16">
        <f>BB1184+BB1185</f>
        <v>0</v>
      </c>
      <c r="BC1183" s="16">
        <f t="shared" si="2239"/>
        <v>0</v>
      </c>
      <c r="BD1183" s="16">
        <f>BD1184+BD1185</f>
        <v>0</v>
      </c>
      <c r="BE1183" s="16">
        <f>BE1184+BE1185</f>
        <v>0</v>
      </c>
      <c r="BF1183" s="16">
        <f t="shared" si="2223"/>
        <v>17235.8</v>
      </c>
      <c r="BG1183" s="16">
        <f t="shared" si="2224"/>
        <v>17222.900000000001</v>
      </c>
      <c r="BH1183" s="16">
        <f t="shared" si="2225"/>
        <v>17285.8</v>
      </c>
      <c r="BI1183" s="16">
        <f t="shared" ref="BI1183" si="2240">BI1184+BI1185</f>
        <v>0</v>
      </c>
      <c r="BJ1183" s="16">
        <f t="shared" si="2168"/>
        <v>17235.8</v>
      </c>
      <c r="BK1183" s="16">
        <f t="shared" si="2239"/>
        <v>0</v>
      </c>
    </row>
    <row r="1184" spans="1:63" ht="94.5" x14ac:dyDescent="0.25">
      <c r="A1184" s="10">
        <v>930</v>
      </c>
      <c r="B1184" s="10" t="s">
        <v>131</v>
      </c>
      <c r="C1184" s="10" t="s">
        <v>157</v>
      </c>
      <c r="D1184" s="10" t="s">
        <v>332</v>
      </c>
      <c r="E1184" s="10" t="s">
        <v>170</v>
      </c>
      <c r="F1184" s="11" t="s">
        <v>171</v>
      </c>
      <c r="G1184" s="16">
        <v>41013</v>
      </c>
      <c r="H1184" s="16">
        <f t="shared" si="2119"/>
        <v>-26113.8</v>
      </c>
      <c r="I1184" s="16">
        <v>14899.2</v>
      </c>
      <c r="J1184" s="16">
        <v>41460.9</v>
      </c>
      <c r="K1184" s="16">
        <f t="shared" si="2120"/>
        <v>-26574.5</v>
      </c>
      <c r="L1184" s="16">
        <v>14886.4</v>
      </c>
      <c r="M1184" s="16">
        <v>14949.3</v>
      </c>
      <c r="N1184" s="16"/>
      <c r="O1184" s="16"/>
      <c r="P1184" s="16"/>
      <c r="Q1184" s="16">
        <f t="shared" si="2172"/>
        <v>-26113.8</v>
      </c>
      <c r="R1184" s="16">
        <f t="shared" si="2173"/>
        <v>14899.2</v>
      </c>
      <c r="S1184" s="16">
        <f t="shared" si="2174"/>
        <v>-26574.5</v>
      </c>
      <c r="T1184" s="16">
        <f t="shared" si="2175"/>
        <v>14886.4</v>
      </c>
      <c r="U1184" s="16">
        <f t="shared" si="2176"/>
        <v>14949.3</v>
      </c>
      <c r="V1184" s="16"/>
      <c r="W1184" s="16"/>
      <c r="X1184" s="16"/>
      <c r="Y1184" s="16"/>
      <c r="Z1184" s="16"/>
      <c r="AA1184" s="16">
        <f t="shared" si="2235"/>
        <v>14899.2</v>
      </c>
      <c r="AB1184" s="16">
        <f t="shared" si="2236"/>
        <v>14886.4</v>
      </c>
      <c r="AC1184" s="16">
        <f t="shared" si="2237"/>
        <v>14949.3</v>
      </c>
      <c r="AD1184" s="16"/>
      <c r="AE1184" s="16"/>
      <c r="AF1184" s="16"/>
      <c r="AG1184" s="16"/>
      <c r="AH1184" s="16"/>
      <c r="AI1184" s="16"/>
      <c r="AJ1184" s="16"/>
      <c r="AK1184" s="16">
        <f t="shared" ref="AK1184:AK1247" si="2241">AA1184+AD1184+AE1184+AF1184</f>
        <v>14899.2</v>
      </c>
      <c r="AL1184" s="16">
        <f t="shared" ref="AL1184:AL1247" si="2242">AB1184+AG1184+AH1184</f>
        <v>14886.4</v>
      </c>
      <c r="AM1184" s="16">
        <f t="shared" ref="AM1184:AM1247" si="2243">AC1184+AI1184+AJ1184</f>
        <v>14949.3</v>
      </c>
      <c r="AN1184" s="16"/>
      <c r="AO1184" s="16">
        <f t="shared" ref="AO1184:AO1247" si="2244">AK1184+AN1184</f>
        <v>14899.2</v>
      </c>
      <c r="AP1184" s="16"/>
      <c r="AQ1184" s="16"/>
      <c r="AR1184" s="16"/>
      <c r="AS1184" s="16"/>
      <c r="AT1184" s="16"/>
      <c r="AU1184" s="16"/>
      <c r="AV1184" s="16"/>
      <c r="AW1184" s="16"/>
      <c r="AX1184" s="16"/>
      <c r="AY1184" s="16"/>
      <c r="AZ1184" s="16"/>
      <c r="BA1184" s="16"/>
      <c r="BB1184" s="16"/>
      <c r="BC1184" s="16"/>
      <c r="BD1184" s="16"/>
      <c r="BE1184" s="16"/>
      <c r="BF1184" s="16">
        <f t="shared" si="2223"/>
        <v>14899.2</v>
      </c>
      <c r="BG1184" s="16">
        <f t="shared" si="2224"/>
        <v>14886.4</v>
      </c>
      <c r="BH1184" s="16">
        <f t="shared" si="2225"/>
        <v>14949.3</v>
      </c>
      <c r="BI1184" s="16"/>
      <c r="BJ1184" s="16">
        <f t="shared" si="2168"/>
        <v>14899.2</v>
      </c>
      <c r="BK1184" s="16"/>
    </row>
    <row r="1185" spans="1:64" ht="31.5" x14ac:dyDescent="0.25">
      <c r="A1185" s="10">
        <v>930</v>
      </c>
      <c r="B1185" s="10" t="s">
        <v>131</v>
      </c>
      <c r="C1185" s="10" t="s">
        <v>157</v>
      </c>
      <c r="D1185" s="10" t="s">
        <v>332</v>
      </c>
      <c r="E1185" s="10" t="s">
        <v>312</v>
      </c>
      <c r="F1185" s="11" t="s">
        <v>197</v>
      </c>
      <c r="G1185" s="16">
        <v>4069.3</v>
      </c>
      <c r="H1185" s="16">
        <f t="shared" si="2119"/>
        <v>-1732.7000000000003</v>
      </c>
      <c r="I1185" s="16">
        <v>2336.6</v>
      </c>
      <c r="J1185" s="16">
        <v>4069.3</v>
      </c>
      <c r="K1185" s="16">
        <f t="shared" si="2120"/>
        <v>-1732.8000000000002</v>
      </c>
      <c r="L1185" s="16">
        <v>2336.5</v>
      </c>
      <c r="M1185" s="16">
        <v>2336.5</v>
      </c>
      <c r="N1185" s="16"/>
      <c r="O1185" s="16"/>
      <c r="P1185" s="16"/>
      <c r="Q1185" s="16">
        <f t="shared" si="2172"/>
        <v>-1732.7000000000003</v>
      </c>
      <c r="R1185" s="16">
        <f t="shared" si="2173"/>
        <v>2336.6</v>
      </c>
      <c r="S1185" s="16">
        <f t="shared" si="2174"/>
        <v>-1732.8000000000002</v>
      </c>
      <c r="T1185" s="16">
        <f t="shared" si="2175"/>
        <v>2336.5</v>
      </c>
      <c r="U1185" s="16">
        <f t="shared" si="2176"/>
        <v>2336.5</v>
      </c>
      <c r="V1185" s="16"/>
      <c r="W1185" s="16"/>
      <c r="X1185" s="16"/>
      <c r="Y1185" s="16"/>
      <c r="Z1185" s="16"/>
      <c r="AA1185" s="16">
        <f t="shared" si="2235"/>
        <v>2336.6</v>
      </c>
      <c r="AB1185" s="16">
        <f t="shared" si="2236"/>
        <v>2336.5</v>
      </c>
      <c r="AC1185" s="16">
        <f t="shared" si="2237"/>
        <v>2336.5</v>
      </c>
      <c r="AD1185" s="16"/>
      <c r="AE1185" s="16"/>
      <c r="AF1185" s="16"/>
      <c r="AG1185" s="16"/>
      <c r="AH1185" s="16"/>
      <c r="AI1185" s="16"/>
      <c r="AJ1185" s="16"/>
      <c r="AK1185" s="16">
        <f t="shared" si="2241"/>
        <v>2336.6</v>
      </c>
      <c r="AL1185" s="16">
        <f t="shared" si="2242"/>
        <v>2336.5</v>
      </c>
      <c r="AM1185" s="16">
        <f t="shared" si="2243"/>
        <v>2336.5</v>
      </c>
      <c r="AN1185" s="16"/>
      <c r="AO1185" s="16">
        <f t="shared" si="2244"/>
        <v>2336.6</v>
      </c>
      <c r="AP1185" s="16"/>
      <c r="AQ1185" s="16"/>
      <c r="AR1185" s="16"/>
      <c r="AS1185" s="16"/>
      <c r="AT1185" s="16"/>
      <c r="AU1185" s="16"/>
      <c r="AV1185" s="16"/>
      <c r="AW1185" s="16"/>
      <c r="AX1185" s="16"/>
      <c r="AY1185" s="16"/>
      <c r="AZ1185" s="16"/>
      <c r="BA1185" s="16"/>
      <c r="BB1185" s="16"/>
      <c r="BC1185" s="16"/>
      <c r="BD1185" s="16"/>
      <c r="BE1185" s="16"/>
      <c r="BF1185" s="16">
        <f t="shared" si="2223"/>
        <v>2336.6</v>
      </c>
      <c r="BG1185" s="16">
        <f t="shared" si="2224"/>
        <v>2336.5</v>
      </c>
      <c r="BH1185" s="16">
        <f t="shared" si="2225"/>
        <v>2336.5</v>
      </c>
      <c r="BI1185" s="16"/>
      <c r="BJ1185" s="16">
        <f t="shared" si="2168"/>
        <v>2336.6</v>
      </c>
      <c r="BK1185" s="16"/>
    </row>
    <row r="1186" spans="1:64" x14ac:dyDescent="0.25">
      <c r="A1186" s="10">
        <v>930</v>
      </c>
      <c r="B1186" s="10" t="s">
        <v>131</v>
      </c>
      <c r="C1186" s="10" t="s">
        <v>157</v>
      </c>
      <c r="D1186" s="10" t="s">
        <v>332</v>
      </c>
      <c r="E1186" s="10" t="s">
        <v>53</v>
      </c>
      <c r="F1186" s="11" t="s">
        <v>24</v>
      </c>
      <c r="G1186" s="16">
        <f>G1187</f>
        <v>0.2</v>
      </c>
      <c r="H1186" s="16">
        <f t="shared" si="2119"/>
        <v>38.799999999999997</v>
      </c>
      <c r="I1186" s="16">
        <f>I1187</f>
        <v>39</v>
      </c>
      <c r="J1186" s="16">
        <f>J1187</f>
        <v>0.1</v>
      </c>
      <c r="K1186" s="16">
        <f t="shared" si="2120"/>
        <v>38.800000000000004</v>
      </c>
      <c r="L1186" s="16">
        <f>L1187</f>
        <v>38.900000000000006</v>
      </c>
      <c r="M1186" s="16">
        <f>M1187</f>
        <v>39</v>
      </c>
      <c r="N1186" s="16">
        <f>N1187</f>
        <v>0</v>
      </c>
      <c r="O1186" s="16">
        <f>O1187</f>
        <v>0</v>
      </c>
      <c r="P1186" s="16">
        <f>P1187</f>
        <v>0</v>
      </c>
      <c r="Q1186" s="16">
        <f t="shared" si="2172"/>
        <v>38.799999999999997</v>
      </c>
      <c r="R1186" s="16">
        <f t="shared" si="2173"/>
        <v>39</v>
      </c>
      <c r="S1186" s="16">
        <f t="shared" si="2174"/>
        <v>38.800000000000004</v>
      </c>
      <c r="T1186" s="16">
        <f t="shared" si="2175"/>
        <v>38.900000000000006</v>
      </c>
      <c r="U1186" s="16">
        <f t="shared" si="2176"/>
        <v>39</v>
      </c>
      <c r="V1186" s="16">
        <f>V1187</f>
        <v>0</v>
      </c>
      <c r="W1186" s="16">
        <f>W1187</f>
        <v>0</v>
      </c>
      <c r="X1186" s="16">
        <f>X1187</f>
        <v>0</v>
      </c>
      <c r="Y1186" s="16">
        <f>Y1187</f>
        <v>0</v>
      </c>
      <c r="Z1186" s="16">
        <f>Z1187</f>
        <v>0</v>
      </c>
      <c r="AA1186" s="16">
        <f t="shared" si="2235"/>
        <v>39</v>
      </c>
      <c r="AB1186" s="16">
        <f t="shared" si="2236"/>
        <v>38.900000000000006</v>
      </c>
      <c r="AC1186" s="16">
        <f t="shared" si="2237"/>
        <v>39</v>
      </c>
      <c r="AD1186" s="16">
        <f t="shared" ref="AD1186:BK1186" si="2245">AD1187</f>
        <v>0</v>
      </c>
      <c r="AE1186" s="16">
        <f t="shared" si="2245"/>
        <v>0</v>
      </c>
      <c r="AF1186" s="16">
        <f t="shared" si="2245"/>
        <v>0</v>
      </c>
      <c r="AG1186" s="16">
        <f t="shared" si="2245"/>
        <v>0</v>
      </c>
      <c r="AH1186" s="16">
        <f t="shared" si="2245"/>
        <v>0</v>
      </c>
      <c r="AI1186" s="16">
        <f t="shared" si="2245"/>
        <v>0</v>
      </c>
      <c r="AJ1186" s="16">
        <f t="shared" si="2245"/>
        <v>0</v>
      </c>
      <c r="AK1186" s="16">
        <f t="shared" si="2241"/>
        <v>39</v>
      </c>
      <c r="AL1186" s="16">
        <f t="shared" si="2242"/>
        <v>38.900000000000006</v>
      </c>
      <c r="AM1186" s="16">
        <f t="shared" si="2243"/>
        <v>39</v>
      </c>
      <c r="AN1186" s="16">
        <f t="shared" si="2245"/>
        <v>0</v>
      </c>
      <c r="AO1186" s="16">
        <f t="shared" si="2244"/>
        <v>39</v>
      </c>
      <c r="AP1186" s="16">
        <f t="shared" si="2245"/>
        <v>0</v>
      </c>
      <c r="AQ1186" s="16">
        <f t="shared" si="2245"/>
        <v>0</v>
      </c>
      <c r="AR1186" s="16">
        <f t="shared" si="2245"/>
        <v>0</v>
      </c>
      <c r="AS1186" s="16">
        <f t="shared" si="2245"/>
        <v>0</v>
      </c>
      <c r="AT1186" s="16">
        <f t="shared" si="2245"/>
        <v>0</v>
      </c>
      <c r="AU1186" s="16">
        <f t="shared" si="2245"/>
        <v>0</v>
      </c>
      <c r="AV1186" s="16">
        <f t="shared" si="2245"/>
        <v>0</v>
      </c>
      <c r="AW1186" s="16">
        <f t="shared" si="2245"/>
        <v>0</v>
      </c>
      <c r="AX1186" s="16">
        <f t="shared" si="2245"/>
        <v>0</v>
      </c>
      <c r="AY1186" s="16">
        <f t="shared" si="2245"/>
        <v>0</v>
      </c>
      <c r="AZ1186" s="16">
        <f t="shared" si="2245"/>
        <v>0</v>
      </c>
      <c r="BA1186" s="16">
        <f t="shared" si="2245"/>
        <v>0</v>
      </c>
      <c r="BB1186" s="16">
        <f t="shared" si="2245"/>
        <v>0</v>
      </c>
      <c r="BC1186" s="16">
        <f t="shared" si="2245"/>
        <v>0</v>
      </c>
      <c r="BD1186" s="16">
        <f t="shared" si="2245"/>
        <v>0</v>
      </c>
      <c r="BE1186" s="16">
        <f t="shared" si="2245"/>
        <v>0</v>
      </c>
      <c r="BF1186" s="16">
        <f t="shared" si="2223"/>
        <v>39</v>
      </c>
      <c r="BG1186" s="16">
        <f t="shared" si="2224"/>
        <v>38.900000000000006</v>
      </c>
      <c r="BH1186" s="16">
        <f t="shared" si="2225"/>
        <v>39</v>
      </c>
      <c r="BI1186" s="16">
        <f t="shared" si="2245"/>
        <v>0</v>
      </c>
      <c r="BJ1186" s="16">
        <f t="shared" si="2168"/>
        <v>39</v>
      </c>
      <c r="BK1186" s="16">
        <f t="shared" si="2245"/>
        <v>0</v>
      </c>
    </row>
    <row r="1187" spans="1:64" ht="31.5" x14ac:dyDescent="0.25">
      <c r="A1187" s="10">
        <v>930</v>
      </c>
      <c r="B1187" s="10" t="s">
        <v>131</v>
      </c>
      <c r="C1187" s="10" t="s">
        <v>157</v>
      </c>
      <c r="D1187" s="10" t="s">
        <v>332</v>
      </c>
      <c r="E1187" s="10" t="s">
        <v>54</v>
      </c>
      <c r="F1187" s="11" t="s">
        <v>25</v>
      </c>
      <c r="G1187" s="16">
        <f>G1188+G1189</f>
        <v>0.2</v>
      </c>
      <c r="H1187" s="16">
        <f t="shared" si="2119"/>
        <v>38.799999999999997</v>
      </c>
      <c r="I1187" s="16">
        <f>I1188+I1189</f>
        <v>39</v>
      </c>
      <c r="J1187" s="16">
        <f>J1188+J1189</f>
        <v>0.1</v>
      </c>
      <c r="K1187" s="16">
        <f t="shared" si="2120"/>
        <v>38.800000000000004</v>
      </c>
      <c r="L1187" s="16">
        <f>L1188+L1189</f>
        <v>38.900000000000006</v>
      </c>
      <c r="M1187" s="16">
        <f>M1188+M1189</f>
        <v>39</v>
      </c>
      <c r="N1187" s="16">
        <f>N1188+N1189</f>
        <v>0</v>
      </c>
      <c r="O1187" s="16">
        <f>O1188+O1189</f>
        <v>0</v>
      </c>
      <c r="P1187" s="16">
        <f>P1188+P1189</f>
        <v>0</v>
      </c>
      <c r="Q1187" s="16">
        <f t="shared" si="2172"/>
        <v>38.799999999999997</v>
      </c>
      <c r="R1187" s="16">
        <f t="shared" si="2173"/>
        <v>39</v>
      </c>
      <c r="S1187" s="16">
        <f t="shared" si="2174"/>
        <v>38.800000000000004</v>
      </c>
      <c r="T1187" s="16">
        <f t="shared" si="2175"/>
        <v>38.900000000000006</v>
      </c>
      <c r="U1187" s="16">
        <f t="shared" si="2176"/>
        <v>39</v>
      </c>
      <c r="V1187" s="16">
        <f>V1188+V1189</f>
        <v>0</v>
      </c>
      <c r="W1187" s="16">
        <f>W1188+W1189</f>
        <v>0</v>
      </c>
      <c r="X1187" s="16">
        <f>X1188+X1189</f>
        <v>0</v>
      </c>
      <c r="Y1187" s="16">
        <f>Y1188+Y1189</f>
        <v>0</v>
      </c>
      <c r="Z1187" s="16">
        <f>Z1188+Z1189</f>
        <v>0</v>
      </c>
      <c r="AA1187" s="16">
        <f t="shared" si="2235"/>
        <v>39</v>
      </c>
      <c r="AB1187" s="16">
        <f t="shared" si="2236"/>
        <v>38.900000000000006</v>
      </c>
      <c r="AC1187" s="16">
        <f t="shared" si="2237"/>
        <v>39</v>
      </c>
      <c r="AD1187" s="16">
        <f t="shared" ref="AD1187:AJ1187" si="2246">AD1188+AD1189</f>
        <v>0</v>
      </c>
      <c r="AE1187" s="16">
        <f t="shared" si="2246"/>
        <v>0</v>
      </c>
      <c r="AF1187" s="16">
        <f t="shared" si="2246"/>
        <v>0</v>
      </c>
      <c r="AG1187" s="16">
        <f t="shared" si="2246"/>
        <v>0</v>
      </c>
      <c r="AH1187" s="16">
        <f t="shared" si="2246"/>
        <v>0</v>
      </c>
      <c r="AI1187" s="16">
        <f t="shared" si="2246"/>
        <v>0</v>
      </c>
      <c r="AJ1187" s="16">
        <f t="shared" si="2246"/>
        <v>0</v>
      </c>
      <c r="AK1187" s="16">
        <f t="shared" si="2241"/>
        <v>39</v>
      </c>
      <c r="AL1187" s="16">
        <f t="shared" si="2242"/>
        <v>38.900000000000006</v>
      </c>
      <c r="AM1187" s="16">
        <f t="shared" si="2243"/>
        <v>39</v>
      </c>
      <c r="AN1187" s="16">
        <f>AN1188+AN1189</f>
        <v>0</v>
      </c>
      <c r="AO1187" s="16">
        <f t="shared" si="2244"/>
        <v>39</v>
      </c>
      <c r="AP1187" s="16">
        <f t="shared" ref="AP1187:BK1187" si="2247">AP1188+AP1189</f>
        <v>0</v>
      </c>
      <c r="AQ1187" s="16">
        <f t="shared" si="2247"/>
        <v>0</v>
      </c>
      <c r="AR1187" s="16">
        <f t="shared" si="2247"/>
        <v>0</v>
      </c>
      <c r="AS1187" s="16">
        <f>AS1188+AS1189</f>
        <v>0</v>
      </c>
      <c r="AT1187" s="16">
        <f>AT1188+AT1189</f>
        <v>0</v>
      </c>
      <c r="AU1187" s="16">
        <f t="shared" si="2247"/>
        <v>0</v>
      </c>
      <c r="AV1187" s="16">
        <f t="shared" si="2247"/>
        <v>0</v>
      </c>
      <c r="AW1187" s="16">
        <f t="shared" si="2247"/>
        <v>0</v>
      </c>
      <c r="AX1187" s="16">
        <f t="shared" si="2247"/>
        <v>0</v>
      </c>
      <c r="AY1187" s="16">
        <f t="shared" si="2247"/>
        <v>0</v>
      </c>
      <c r="AZ1187" s="16">
        <f t="shared" si="2247"/>
        <v>0</v>
      </c>
      <c r="BA1187" s="16">
        <f>BA1188+BA1189</f>
        <v>0</v>
      </c>
      <c r="BB1187" s="16">
        <f>BB1188+BB1189</f>
        <v>0</v>
      </c>
      <c r="BC1187" s="16">
        <f t="shared" si="2247"/>
        <v>0</v>
      </c>
      <c r="BD1187" s="16">
        <f>BD1188+BD1189</f>
        <v>0</v>
      </c>
      <c r="BE1187" s="16">
        <f>BE1188+BE1189</f>
        <v>0</v>
      </c>
      <c r="BF1187" s="16">
        <f t="shared" si="2223"/>
        <v>39</v>
      </c>
      <c r="BG1187" s="16">
        <f t="shared" si="2224"/>
        <v>38.900000000000006</v>
      </c>
      <c r="BH1187" s="16">
        <f t="shared" si="2225"/>
        <v>39</v>
      </c>
      <c r="BI1187" s="16">
        <f t="shared" ref="BI1187" si="2248">BI1188+BI1189</f>
        <v>0</v>
      </c>
      <c r="BJ1187" s="16">
        <f t="shared" si="2168"/>
        <v>39</v>
      </c>
      <c r="BK1187" s="16">
        <f t="shared" si="2247"/>
        <v>0</v>
      </c>
    </row>
    <row r="1188" spans="1:64" ht="31.5" x14ac:dyDescent="0.25">
      <c r="A1188" s="10">
        <v>930</v>
      </c>
      <c r="B1188" s="10" t="s">
        <v>131</v>
      </c>
      <c r="C1188" s="10" t="s">
        <v>157</v>
      </c>
      <c r="D1188" s="10" t="s">
        <v>332</v>
      </c>
      <c r="E1188" s="10" t="s">
        <v>55</v>
      </c>
      <c r="F1188" s="11" t="s">
        <v>26</v>
      </c>
      <c r="G1188" s="16">
        <v>0.2</v>
      </c>
      <c r="H1188" s="16">
        <f t="shared" si="2119"/>
        <v>33.099999999999994</v>
      </c>
      <c r="I1188" s="16">
        <v>33.299999999999997</v>
      </c>
      <c r="J1188" s="16">
        <v>0.1</v>
      </c>
      <c r="K1188" s="16">
        <f t="shared" si="2120"/>
        <v>33.1</v>
      </c>
      <c r="L1188" s="16">
        <v>33.200000000000003</v>
      </c>
      <c r="M1188" s="16">
        <v>33.299999999999997</v>
      </c>
      <c r="N1188" s="16"/>
      <c r="O1188" s="16"/>
      <c r="P1188" s="16"/>
      <c r="Q1188" s="16">
        <f t="shared" si="2172"/>
        <v>33.099999999999994</v>
      </c>
      <c r="R1188" s="16">
        <f t="shared" si="2173"/>
        <v>33.299999999999997</v>
      </c>
      <c r="S1188" s="16">
        <f t="shared" si="2174"/>
        <v>33.1</v>
      </c>
      <c r="T1188" s="16">
        <f t="shared" si="2175"/>
        <v>33.200000000000003</v>
      </c>
      <c r="U1188" s="16">
        <f t="shared" si="2176"/>
        <v>33.299999999999997</v>
      </c>
      <c r="V1188" s="16"/>
      <c r="W1188" s="16"/>
      <c r="X1188" s="16"/>
      <c r="Y1188" s="16"/>
      <c r="Z1188" s="16"/>
      <c r="AA1188" s="16">
        <f t="shared" si="2235"/>
        <v>33.299999999999997</v>
      </c>
      <c r="AB1188" s="16">
        <f t="shared" si="2236"/>
        <v>33.200000000000003</v>
      </c>
      <c r="AC1188" s="16">
        <f t="shared" si="2237"/>
        <v>33.299999999999997</v>
      </c>
      <c r="AD1188" s="16"/>
      <c r="AE1188" s="16"/>
      <c r="AF1188" s="16"/>
      <c r="AG1188" s="16"/>
      <c r="AH1188" s="16"/>
      <c r="AI1188" s="16"/>
      <c r="AJ1188" s="16"/>
      <c r="AK1188" s="16">
        <f t="shared" si="2241"/>
        <v>33.299999999999997</v>
      </c>
      <c r="AL1188" s="16">
        <f t="shared" si="2242"/>
        <v>33.200000000000003</v>
      </c>
      <c r="AM1188" s="16">
        <f t="shared" si="2243"/>
        <v>33.299999999999997</v>
      </c>
      <c r="AN1188" s="16"/>
      <c r="AO1188" s="16">
        <f t="shared" si="2244"/>
        <v>33.299999999999997</v>
      </c>
      <c r="AP1188" s="16"/>
      <c r="AQ1188" s="16"/>
      <c r="AR1188" s="16"/>
      <c r="AS1188" s="16"/>
      <c r="AT1188" s="16"/>
      <c r="AU1188" s="16"/>
      <c r="AV1188" s="16"/>
      <c r="AW1188" s="16"/>
      <c r="AX1188" s="16"/>
      <c r="AY1188" s="16"/>
      <c r="AZ1188" s="16"/>
      <c r="BA1188" s="16"/>
      <c r="BB1188" s="16"/>
      <c r="BC1188" s="16"/>
      <c r="BD1188" s="16"/>
      <c r="BE1188" s="16"/>
      <c r="BF1188" s="16">
        <f t="shared" si="2223"/>
        <v>33.299999999999997</v>
      </c>
      <c r="BG1188" s="16">
        <f t="shared" si="2224"/>
        <v>33.200000000000003</v>
      </c>
      <c r="BH1188" s="16">
        <f t="shared" si="2225"/>
        <v>33.299999999999997</v>
      </c>
      <c r="BI1188" s="16"/>
      <c r="BJ1188" s="16">
        <f t="shared" si="2168"/>
        <v>33.299999999999997</v>
      </c>
      <c r="BK1188" s="16"/>
    </row>
    <row r="1189" spans="1:64" ht="31.5" x14ac:dyDescent="0.25">
      <c r="A1189" s="10">
        <v>930</v>
      </c>
      <c r="B1189" s="10" t="s">
        <v>131</v>
      </c>
      <c r="C1189" s="10" t="s">
        <v>157</v>
      </c>
      <c r="D1189" s="10" t="s">
        <v>332</v>
      </c>
      <c r="E1189" s="10" t="s">
        <v>89</v>
      </c>
      <c r="F1189" s="11" t="s">
        <v>33</v>
      </c>
      <c r="G1189" s="16">
        <v>0</v>
      </c>
      <c r="H1189" s="16">
        <f t="shared" si="2119"/>
        <v>5.7</v>
      </c>
      <c r="I1189" s="16">
        <v>5.7</v>
      </c>
      <c r="J1189" s="16">
        <v>0</v>
      </c>
      <c r="K1189" s="16">
        <f t="shared" si="2120"/>
        <v>5.7</v>
      </c>
      <c r="L1189" s="16">
        <v>5.7</v>
      </c>
      <c r="M1189" s="16">
        <v>5.7</v>
      </c>
      <c r="N1189" s="16"/>
      <c r="O1189" s="16"/>
      <c r="P1189" s="16"/>
      <c r="Q1189" s="16">
        <f t="shared" si="2172"/>
        <v>5.7</v>
      </c>
      <c r="R1189" s="16">
        <f t="shared" si="2173"/>
        <v>5.7</v>
      </c>
      <c r="S1189" s="16">
        <f t="shared" si="2174"/>
        <v>5.7</v>
      </c>
      <c r="T1189" s="16">
        <f t="shared" si="2175"/>
        <v>5.7</v>
      </c>
      <c r="U1189" s="16">
        <f t="shared" si="2176"/>
        <v>5.7</v>
      </c>
      <c r="V1189" s="16"/>
      <c r="W1189" s="16"/>
      <c r="X1189" s="16"/>
      <c r="Y1189" s="16"/>
      <c r="Z1189" s="16"/>
      <c r="AA1189" s="16">
        <f t="shared" si="2235"/>
        <v>5.7</v>
      </c>
      <c r="AB1189" s="16">
        <f t="shared" si="2236"/>
        <v>5.7</v>
      </c>
      <c r="AC1189" s="16">
        <f t="shared" si="2237"/>
        <v>5.7</v>
      </c>
      <c r="AD1189" s="16"/>
      <c r="AE1189" s="16"/>
      <c r="AF1189" s="16"/>
      <c r="AG1189" s="16"/>
      <c r="AH1189" s="16"/>
      <c r="AI1189" s="16"/>
      <c r="AJ1189" s="16"/>
      <c r="AK1189" s="16">
        <f t="shared" si="2241"/>
        <v>5.7</v>
      </c>
      <c r="AL1189" s="16">
        <f t="shared" si="2242"/>
        <v>5.7</v>
      </c>
      <c r="AM1189" s="16">
        <f t="shared" si="2243"/>
        <v>5.7</v>
      </c>
      <c r="AN1189" s="16"/>
      <c r="AO1189" s="16">
        <f t="shared" si="2244"/>
        <v>5.7</v>
      </c>
      <c r="AP1189" s="16"/>
      <c r="AQ1189" s="16"/>
      <c r="AR1189" s="16"/>
      <c r="AS1189" s="16"/>
      <c r="AT1189" s="16"/>
      <c r="AU1189" s="16"/>
      <c r="AV1189" s="16"/>
      <c r="AW1189" s="16"/>
      <c r="AX1189" s="16"/>
      <c r="AY1189" s="16"/>
      <c r="AZ1189" s="16"/>
      <c r="BA1189" s="16"/>
      <c r="BB1189" s="16"/>
      <c r="BC1189" s="16"/>
      <c r="BD1189" s="16"/>
      <c r="BE1189" s="16"/>
      <c r="BF1189" s="16">
        <f t="shared" si="2223"/>
        <v>5.7</v>
      </c>
      <c r="BG1189" s="16">
        <f t="shared" si="2224"/>
        <v>5.7</v>
      </c>
      <c r="BH1189" s="16">
        <f t="shared" si="2225"/>
        <v>5.7</v>
      </c>
      <c r="BI1189" s="16"/>
      <c r="BJ1189" s="16">
        <f t="shared" si="2168"/>
        <v>5.7</v>
      </c>
      <c r="BK1189" s="16"/>
    </row>
    <row r="1190" spans="1:64" x14ac:dyDescent="0.25">
      <c r="A1190" s="10">
        <v>930</v>
      </c>
      <c r="B1190" s="10" t="s">
        <v>131</v>
      </c>
      <c r="C1190" s="10" t="s">
        <v>157</v>
      </c>
      <c r="D1190" s="10" t="s">
        <v>213</v>
      </c>
      <c r="E1190" s="10"/>
      <c r="F1190" s="19" t="s">
        <v>214</v>
      </c>
      <c r="G1190" s="16">
        <f>G1191+G1201</f>
        <v>9083.9</v>
      </c>
      <c r="H1190" s="16">
        <f t="shared" si="2119"/>
        <v>-15.600000000000364</v>
      </c>
      <c r="I1190" s="16">
        <f>I1191+I1201</f>
        <v>9068.2999999999993</v>
      </c>
      <c r="J1190" s="16">
        <f>J1191+J1201</f>
        <v>99.6</v>
      </c>
      <c r="K1190" s="16">
        <f t="shared" si="2120"/>
        <v>8968.6999999999989</v>
      </c>
      <c r="L1190" s="16">
        <f>L1191+L1201</f>
        <v>9068.2999999999993</v>
      </c>
      <c r="M1190" s="16">
        <f>M1191+M1201</f>
        <v>9068.2999999999993</v>
      </c>
      <c r="N1190" s="16">
        <f>N1191+N1201</f>
        <v>0</v>
      </c>
      <c r="O1190" s="16">
        <f>O1191+O1201</f>
        <v>0</v>
      </c>
      <c r="P1190" s="16">
        <f>P1191+P1201</f>
        <v>0</v>
      </c>
      <c r="Q1190" s="16">
        <f t="shared" si="2172"/>
        <v>-15.600000000000364</v>
      </c>
      <c r="R1190" s="16">
        <f t="shared" si="2173"/>
        <v>9068.2999999999993</v>
      </c>
      <c r="S1190" s="16">
        <f t="shared" si="2174"/>
        <v>8968.6999999999989</v>
      </c>
      <c r="T1190" s="16">
        <f t="shared" si="2175"/>
        <v>9068.2999999999993</v>
      </c>
      <c r="U1190" s="16">
        <f t="shared" si="2176"/>
        <v>9068.2999999999993</v>
      </c>
      <c r="V1190" s="16">
        <f>V1191+V1201</f>
        <v>0</v>
      </c>
      <c r="W1190" s="16">
        <f>W1191+W1201</f>
        <v>0</v>
      </c>
      <c r="X1190" s="16">
        <f>X1191+X1201</f>
        <v>0</v>
      </c>
      <c r="Y1190" s="16">
        <f>Y1191+Y1201</f>
        <v>0</v>
      </c>
      <c r="Z1190" s="16">
        <f>Z1191+Z1201</f>
        <v>0</v>
      </c>
      <c r="AA1190" s="16">
        <f t="shared" si="2235"/>
        <v>9068.2999999999993</v>
      </c>
      <c r="AB1190" s="16">
        <f t="shared" si="2236"/>
        <v>9068.2999999999993</v>
      </c>
      <c r="AC1190" s="16">
        <f t="shared" si="2237"/>
        <v>9068.2999999999993</v>
      </c>
      <c r="AD1190" s="16">
        <f t="shared" ref="AD1190:AJ1190" si="2249">AD1191+AD1201</f>
        <v>0</v>
      </c>
      <c r="AE1190" s="16">
        <f t="shared" si="2249"/>
        <v>0</v>
      </c>
      <c r="AF1190" s="16">
        <f t="shared" si="2249"/>
        <v>0</v>
      </c>
      <c r="AG1190" s="16">
        <f t="shared" si="2249"/>
        <v>0</v>
      </c>
      <c r="AH1190" s="16">
        <f t="shared" si="2249"/>
        <v>0</v>
      </c>
      <c r="AI1190" s="16">
        <f t="shared" si="2249"/>
        <v>0</v>
      </c>
      <c r="AJ1190" s="16">
        <f t="shared" si="2249"/>
        <v>0</v>
      </c>
      <c r="AK1190" s="16">
        <f t="shared" si="2241"/>
        <v>9068.2999999999993</v>
      </c>
      <c r="AL1190" s="16">
        <f t="shared" si="2242"/>
        <v>9068.2999999999993</v>
      </c>
      <c r="AM1190" s="16">
        <f t="shared" si="2243"/>
        <v>9068.2999999999993</v>
      </c>
      <c r="AN1190" s="16">
        <f>AN1191+AN1201</f>
        <v>0</v>
      </c>
      <c r="AO1190" s="16">
        <f t="shared" si="2244"/>
        <v>9068.2999999999993</v>
      </c>
      <c r="AP1190" s="16">
        <f t="shared" ref="AP1190:BK1190" si="2250">AP1191+AP1201</f>
        <v>0</v>
      </c>
      <c r="AQ1190" s="16">
        <f t="shared" si="2250"/>
        <v>0</v>
      </c>
      <c r="AR1190" s="16">
        <f t="shared" si="2250"/>
        <v>0</v>
      </c>
      <c r="AS1190" s="16">
        <f>AS1191+AS1201</f>
        <v>0</v>
      </c>
      <c r="AT1190" s="16">
        <f>AT1191+AT1201</f>
        <v>0</v>
      </c>
      <c r="AU1190" s="16">
        <f t="shared" si="2250"/>
        <v>0</v>
      </c>
      <c r="AV1190" s="16">
        <f t="shared" si="2250"/>
        <v>0</v>
      </c>
      <c r="AW1190" s="16">
        <f t="shared" si="2250"/>
        <v>0</v>
      </c>
      <c r="AX1190" s="16">
        <f t="shared" si="2250"/>
        <v>0</v>
      </c>
      <c r="AY1190" s="16">
        <f t="shared" si="2250"/>
        <v>0</v>
      </c>
      <c r="AZ1190" s="16">
        <f t="shared" si="2250"/>
        <v>0</v>
      </c>
      <c r="BA1190" s="16">
        <f>BA1191+BA1201</f>
        <v>0</v>
      </c>
      <c r="BB1190" s="16">
        <f>BB1191+BB1201</f>
        <v>0</v>
      </c>
      <c r="BC1190" s="16">
        <f t="shared" si="2250"/>
        <v>0</v>
      </c>
      <c r="BD1190" s="16">
        <f>BD1191+BD1201</f>
        <v>0</v>
      </c>
      <c r="BE1190" s="16">
        <f>BE1191+BE1201</f>
        <v>0</v>
      </c>
      <c r="BF1190" s="16">
        <f t="shared" si="2223"/>
        <v>9068.2999999999993</v>
      </c>
      <c r="BG1190" s="16">
        <f t="shared" si="2224"/>
        <v>9068.2999999999993</v>
      </c>
      <c r="BH1190" s="16">
        <f t="shared" si="2225"/>
        <v>9068.2999999999993</v>
      </c>
      <c r="BI1190" s="16">
        <f t="shared" ref="BI1190" si="2251">BI1191+BI1201</f>
        <v>0</v>
      </c>
      <c r="BJ1190" s="16">
        <f t="shared" si="2168"/>
        <v>9068.2999999999993</v>
      </c>
      <c r="BK1190" s="16">
        <f t="shared" si="2250"/>
        <v>0</v>
      </c>
    </row>
    <row r="1191" spans="1:64" ht="31.5" x14ac:dyDescent="0.25">
      <c r="A1191" s="10">
        <v>930</v>
      </c>
      <c r="B1191" s="10" t="s">
        <v>131</v>
      </c>
      <c r="C1191" s="10" t="s">
        <v>157</v>
      </c>
      <c r="D1191" s="10" t="s">
        <v>225</v>
      </c>
      <c r="E1191" s="10"/>
      <c r="F1191" s="19" t="s">
        <v>226</v>
      </c>
      <c r="G1191" s="16">
        <f>G1195+G1192</f>
        <v>8984.2999999999993</v>
      </c>
      <c r="H1191" s="16">
        <f t="shared" si="2119"/>
        <v>0</v>
      </c>
      <c r="I1191" s="16">
        <f>I1195+I1192</f>
        <v>8984.2999999999993</v>
      </c>
      <c r="J1191" s="16">
        <f>J1195+J1192</f>
        <v>0</v>
      </c>
      <c r="K1191" s="16">
        <f t="shared" si="2120"/>
        <v>8984.2999999999993</v>
      </c>
      <c r="L1191" s="16">
        <f>L1195+L1192</f>
        <v>8984.2999999999993</v>
      </c>
      <c r="M1191" s="16">
        <f>M1195+M1192</f>
        <v>8984.2999999999993</v>
      </c>
      <c r="N1191" s="16">
        <f>N1195+N1192</f>
        <v>0</v>
      </c>
      <c r="O1191" s="16">
        <f>O1195+O1192</f>
        <v>0</v>
      </c>
      <c r="P1191" s="16">
        <f>P1195+P1192</f>
        <v>0</v>
      </c>
      <c r="Q1191" s="16">
        <f t="shared" si="2172"/>
        <v>0</v>
      </c>
      <c r="R1191" s="16">
        <f t="shared" si="2173"/>
        <v>8984.2999999999993</v>
      </c>
      <c r="S1191" s="16">
        <f t="shared" si="2174"/>
        <v>8984.2999999999993</v>
      </c>
      <c r="T1191" s="16">
        <f t="shared" si="2175"/>
        <v>8984.2999999999993</v>
      </c>
      <c r="U1191" s="16">
        <f t="shared" si="2176"/>
        <v>8984.2999999999993</v>
      </c>
      <c r="V1191" s="16">
        <f>V1195+V1192</f>
        <v>0</v>
      </c>
      <c r="W1191" s="16">
        <f>W1195+W1192</f>
        <v>0</v>
      </c>
      <c r="X1191" s="16">
        <f>X1195+X1192</f>
        <v>0</v>
      </c>
      <c r="Y1191" s="16">
        <f>Y1195+Y1192</f>
        <v>0</v>
      </c>
      <c r="Z1191" s="16">
        <f>Z1195+Z1192</f>
        <v>0</v>
      </c>
      <c r="AA1191" s="16">
        <f t="shared" si="2235"/>
        <v>8984.2999999999993</v>
      </c>
      <c r="AB1191" s="16">
        <f t="shared" si="2236"/>
        <v>8984.2999999999993</v>
      </c>
      <c r="AC1191" s="16">
        <f t="shared" si="2237"/>
        <v>8984.2999999999993</v>
      </c>
      <c r="AD1191" s="16">
        <f t="shared" ref="AD1191:AJ1191" si="2252">AD1195+AD1192</f>
        <v>0</v>
      </c>
      <c r="AE1191" s="16">
        <f t="shared" si="2252"/>
        <v>0</v>
      </c>
      <c r="AF1191" s="16">
        <f t="shared" si="2252"/>
        <v>0</v>
      </c>
      <c r="AG1191" s="16">
        <f t="shared" si="2252"/>
        <v>0</v>
      </c>
      <c r="AH1191" s="16">
        <f t="shared" si="2252"/>
        <v>0</v>
      </c>
      <c r="AI1191" s="16">
        <f t="shared" si="2252"/>
        <v>0</v>
      </c>
      <c r="AJ1191" s="16">
        <f t="shared" si="2252"/>
        <v>0</v>
      </c>
      <c r="AK1191" s="16">
        <f t="shared" si="2241"/>
        <v>8984.2999999999993</v>
      </c>
      <c r="AL1191" s="16">
        <f t="shared" si="2242"/>
        <v>8984.2999999999993</v>
      </c>
      <c r="AM1191" s="16">
        <f t="shared" si="2243"/>
        <v>8984.2999999999993</v>
      </c>
      <c r="AN1191" s="16">
        <f>AN1195+AN1192</f>
        <v>0</v>
      </c>
      <c r="AO1191" s="16">
        <f t="shared" si="2244"/>
        <v>8984.2999999999993</v>
      </c>
      <c r="AP1191" s="16">
        <f t="shared" ref="AP1191:BK1191" si="2253">AP1195+AP1192</f>
        <v>0</v>
      </c>
      <c r="AQ1191" s="16">
        <f t="shared" si="2253"/>
        <v>0</v>
      </c>
      <c r="AR1191" s="16">
        <f t="shared" si="2253"/>
        <v>0</v>
      </c>
      <c r="AS1191" s="16">
        <f>AS1195+AS1192</f>
        <v>0</v>
      </c>
      <c r="AT1191" s="16">
        <f>AT1195+AT1192</f>
        <v>0</v>
      </c>
      <c r="AU1191" s="16">
        <f t="shared" si="2253"/>
        <v>0</v>
      </c>
      <c r="AV1191" s="16">
        <f t="shared" si="2253"/>
        <v>0</v>
      </c>
      <c r="AW1191" s="16">
        <f t="shared" si="2253"/>
        <v>0</v>
      </c>
      <c r="AX1191" s="16">
        <f t="shared" si="2253"/>
        <v>0</v>
      </c>
      <c r="AY1191" s="16">
        <f t="shared" si="2253"/>
        <v>0</v>
      </c>
      <c r="AZ1191" s="16">
        <f t="shared" si="2253"/>
        <v>0</v>
      </c>
      <c r="BA1191" s="16">
        <f>BA1195+BA1192</f>
        <v>0</v>
      </c>
      <c r="BB1191" s="16">
        <f>BB1195+BB1192</f>
        <v>0</v>
      </c>
      <c r="BC1191" s="16">
        <f t="shared" si="2253"/>
        <v>0</v>
      </c>
      <c r="BD1191" s="16">
        <f>BD1195+BD1192</f>
        <v>0</v>
      </c>
      <c r="BE1191" s="16">
        <f>BE1195+BE1192</f>
        <v>0</v>
      </c>
      <c r="BF1191" s="16">
        <f t="shared" si="2223"/>
        <v>8984.2999999999993</v>
      </c>
      <c r="BG1191" s="16">
        <f t="shared" si="2224"/>
        <v>8984.2999999999993</v>
      </c>
      <c r="BH1191" s="16">
        <f t="shared" si="2225"/>
        <v>8984.2999999999993</v>
      </c>
      <c r="BI1191" s="16">
        <f t="shared" ref="BI1191" si="2254">BI1195+BI1192</f>
        <v>0</v>
      </c>
      <c r="BJ1191" s="16">
        <f t="shared" si="2168"/>
        <v>8984.2999999999993</v>
      </c>
      <c r="BK1191" s="16">
        <f t="shared" si="2253"/>
        <v>0</v>
      </c>
    </row>
    <row r="1192" spans="1:64" ht="47.25" x14ac:dyDescent="0.25">
      <c r="A1192" s="10">
        <v>930</v>
      </c>
      <c r="B1192" s="10" t="s">
        <v>131</v>
      </c>
      <c r="C1192" s="10" t="s">
        <v>157</v>
      </c>
      <c r="D1192" s="10" t="s">
        <v>225</v>
      </c>
      <c r="E1192" s="22" t="s">
        <v>50</v>
      </c>
      <c r="F1192" s="11" t="s">
        <v>21</v>
      </c>
      <c r="G1192" s="16">
        <f>G1193</f>
        <v>0</v>
      </c>
      <c r="H1192" s="16">
        <f t="shared" si="2119"/>
        <v>4430</v>
      </c>
      <c r="I1192" s="16">
        <f>I1193</f>
        <v>4430</v>
      </c>
      <c r="J1192" s="16">
        <f>J1193</f>
        <v>0</v>
      </c>
      <c r="K1192" s="16">
        <f t="shared" si="2120"/>
        <v>4430</v>
      </c>
      <c r="L1192" s="16">
        <f t="shared" ref="L1192:P1193" si="2255">L1193</f>
        <v>4430</v>
      </c>
      <c r="M1192" s="16">
        <f t="shared" si="2255"/>
        <v>4430</v>
      </c>
      <c r="N1192" s="16">
        <f t="shared" si="2255"/>
        <v>0</v>
      </c>
      <c r="O1192" s="16">
        <f t="shared" si="2255"/>
        <v>0</v>
      </c>
      <c r="P1192" s="16">
        <f t="shared" si="2255"/>
        <v>0</v>
      </c>
      <c r="Q1192" s="16">
        <f t="shared" si="2172"/>
        <v>4430</v>
      </c>
      <c r="R1192" s="16">
        <f t="shared" si="2173"/>
        <v>4430</v>
      </c>
      <c r="S1192" s="16">
        <f t="shared" si="2174"/>
        <v>4430</v>
      </c>
      <c r="T1192" s="16">
        <f t="shared" si="2175"/>
        <v>4430</v>
      </c>
      <c r="U1192" s="16">
        <f t="shared" si="2176"/>
        <v>4430</v>
      </c>
      <c r="V1192" s="16">
        <f t="shared" ref="V1192:Z1193" si="2256">V1193</f>
        <v>0</v>
      </c>
      <c r="W1192" s="16">
        <f t="shared" si="2256"/>
        <v>0</v>
      </c>
      <c r="X1192" s="16">
        <f t="shared" si="2256"/>
        <v>0</v>
      </c>
      <c r="Y1192" s="16">
        <f t="shared" si="2256"/>
        <v>0</v>
      </c>
      <c r="Z1192" s="16">
        <f t="shared" si="2256"/>
        <v>0</v>
      </c>
      <c r="AA1192" s="16">
        <f t="shared" si="2235"/>
        <v>4430</v>
      </c>
      <c r="AB1192" s="16">
        <f t="shared" si="2236"/>
        <v>4430</v>
      </c>
      <c r="AC1192" s="16">
        <f t="shared" si="2237"/>
        <v>4430</v>
      </c>
      <c r="AD1192" s="16">
        <f t="shared" ref="AD1192:BK1193" si="2257">AD1193</f>
        <v>0</v>
      </c>
      <c r="AE1192" s="16">
        <f t="shared" si="2257"/>
        <v>0</v>
      </c>
      <c r="AF1192" s="16">
        <f t="shared" si="2257"/>
        <v>0</v>
      </c>
      <c r="AG1192" s="16">
        <f t="shared" si="2257"/>
        <v>0</v>
      </c>
      <c r="AH1192" s="16">
        <f t="shared" si="2257"/>
        <v>0</v>
      </c>
      <c r="AI1192" s="16">
        <f t="shared" si="2257"/>
        <v>0</v>
      </c>
      <c r="AJ1192" s="16">
        <f t="shared" si="2257"/>
        <v>0</v>
      </c>
      <c r="AK1192" s="16">
        <f t="shared" si="2241"/>
        <v>4430</v>
      </c>
      <c r="AL1192" s="16">
        <f t="shared" si="2242"/>
        <v>4430</v>
      </c>
      <c r="AM1192" s="16">
        <f t="shared" si="2243"/>
        <v>4430</v>
      </c>
      <c r="AN1192" s="16">
        <f t="shared" si="2257"/>
        <v>0</v>
      </c>
      <c r="AO1192" s="16">
        <f t="shared" si="2244"/>
        <v>4430</v>
      </c>
      <c r="AP1192" s="16">
        <f t="shared" si="2257"/>
        <v>0</v>
      </c>
      <c r="AQ1192" s="16">
        <f t="shared" si="2257"/>
        <v>0</v>
      </c>
      <c r="AR1192" s="16">
        <f t="shared" si="2257"/>
        <v>0</v>
      </c>
      <c r="AS1192" s="16">
        <f t="shared" si="2257"/>
        <v>0</v>
      </c>
      <c r="AT1192" s="16">
        <f t="shared" si="2257"/>
        <v>0</v>
      </c>
      <c r="AU1192" s="16">
        <f t="shared" si="2257"/>
        <v>0</v>
      </c>
      <c r="AV1192" s="16">
        <f t="shared" si="2257"/>
        <v>0</v>
      </c>
      <c r="AW1192" s="16">
        <f t="shared" si="2257"/>
        <v>0</v>
      </c>
      <c r="AX1192" s="16">
        <f t="shared" si="2257"/>
        <v>0</v>
      </c>
      <c r="AY1192" s="16">
        <f t="shared" si="2257"/>
        <v>0</v>
      </c>
      <c r="AZ1192" s="16">
        <f t="shared" si="2257"/>
        <v>0</v>
      </c>
      <c r="BA1192" s="16">
        <f t="shared" si="2257"/>
        <v>0</v>
      </c>
      <c r="BB1192" s="16">
        <f t="shared" si="2257"/>
        <v>0</v>
      </c>
      <c r="BC1192" s="16">
        <f t="shared" si="2257"/>
        <v>0</v>
      </c>
      <c r="BD1192" s="16">
        <f t="shared" si="2257"/>
        <v>0</v>
      </c>
      <c r="BE1192" s="16">
        <f t="shared" si="2257"/>
        <v>0</v>
      </c>
      <c r="BF1192" s="16">
        <f t="shared" si="2223"/>
        <v>4430</v>
      </c>
      <c r="BG1192" s="16">
        <f t="shared" si="2224"/>
        <v>4430</v>
      </c>
      <c r="BH1192" s="16">
        <f t="shared" si="2225"/>
        <v>4430</v>
      </c>
      <c r="BI1192" s="16">
        <f t="shared" si="2257"/>
        <v>0</v>
      </c>
      <c r="BJ1192" s="16">
        <f t="shared" si="2168"/>
        <v>4430</v>
      </c>
      <c r="BK1192" s="16">
        <f t="shared" si="2257"/>
        <v>0</v>
      </c>
    </row>
    <row r="1193" spans="1:64" ht="47.25" x14ac:dyDescent="0.25">
      <c r="A1193" s="10">
        <v>930</v>
      </c>
      <c r="B1193" s="10" t="s">
        <v>131</v>
      </c>
      <c r="C1193" s="10" t="s">
        <v>157</v>
      </c>
      <c r="D1193" s="10" t="s">
        <v>225</v>
      </c>
      <c r="E1193" s="22" t="s">
        <v>51</v>
      </c>
      <c r="F1193" s="11" t="s">
        <v>22</v>
      </c>
      <c r="G1193" s="16">
        <f>G1194</f>
        <v>0</v>
      </c>
      <c r="H1193" s="16">
        <f t="shared" ref="H1193:H1264" si="2258">I1193-G1193</f>
        <v>4430</v>
      </c>
      <c r="I1193" s="16">
        <f>I1194</f>
        <v>4430</v>
      </c>
      <c r="J1193" s="16">
        <f>J1194</f>
        <v>0</v>
      </c>
      <c r="K1193" s="16">
        <f t="shared" ref="K1193:K1264" si="2259">L1193-J1193</f>
        <v>4430</v>
      </c>
      <c r="L1193" s="16">
        <f t="shared" si="2255"/>
        <v>4430</v>
      </c>
      <c r="M1193" s="16">
        <f t="shared" si="2255"/>
        <v>4430</v>
      </c>
      <c r="N1193" s="16">
        <f t="shared" si="2255"/>
        <v>0</v>
      </c>
      <c r="O1193" s="16">
        <f t="shared" si="2255"/>
        <v>0</v>
      </c>
      <c r="P1193" s="16">
        <f t="shared" si="2255"/>
        <v>0</v>
      </c>
      <c r="Q1193" s="16">
        <f t="shared" si="2172"/>
        <v>4430</v>
      </c>
      <c r="R1193" s="16">
        <f t="shared" si="2173"/>
        <v>4430</v>
      </c>
      <c r="S1193" s="16">
        <f t="shared" si="2174"/>
        <v>4430</v>
      </c>
      <c r="T1193" s="16">
        <f t="shared" si="2175"/>
        <v>4430</v>
      </c>
      <c r="U1193" s="16">
        <f t="shared" si="2176"/>
        <v>4430</v>
      </c>
      <c r="V1193" s="16">
        <f t="shared" si="2256"/>
        <v>0</v>
      </c>
      <c r="W1193" s="16">
        <f t="shared" si="2256"/>
        <v>0</v>
      </c>
      <c r="X1193" s="16">
        <f t="shared" si="2256"/>
        <v>0</v>
      </c>
      <c r="Y1193" s="16">
        <f t="shared" si="2256"/>
        <v>0</v>
      </c>
      <c r="Z1193" s="16">
        <f t="shared" si="2256"/>
        <v>0</v>
      </c>
      <c r="AA1193" s="16">
        <f t="shared" si="2235"/>
        <v>4430</v>
      </c>
      <c r="AB1193" s="16">
        <f t="shared" si="2236"/>
        <v>4430</v>
      </c>
      <c r="AC1193" s="16">
        <f t="shared" si="2237"/>
        <v>4430</v>
      </c>
      <c r="AD1193" s="16">
        <f t="shared" si="2257"/>
        <v>0</v>
      </c>
      <c r="AE1193" s="16">
        <f t="shared" si="2257"/>
        <v>0</v>
      </c>
      <c r="AF1193" s="16">
        <f t="shared" si="2257"/>
        <v>0</v>
      </c>
      <c r="AG1193" s="16">
        <f t="shared" si="2257"/>
        <v>0</v>
      </c>
      <c r="AH1193" s="16">
        <f t="shared" si="2257"/>
        <v>0</v>
      </c>
      <c r="AI1193" s="16">
        <f t="shared" si="2257"/>
        <v>0</v>
      </c>
      <c r="AJ1193" s="16">
        <f t="shared" si="2257"/>
        <v>0</v>
      </c>
      <c r="AK1193" s="16">
        <f t="shared" si="2241"/>
        <v>4430</v>
      </c>
      <c r="AL1193" s="16">
        <f t="shared" si="2242"/>
        <v>4430</v>
      </c>
      <c r="AM1193" s="16">
        <f t="shared" si="2243"/>
        <v>4430</v>
      </c>
      <c r="AN1193" s="16">
        <f t="shared" si="2257"/>
        <v>0</v>
      </c>
      <c r="AO1193" s="16">
        <f t="shared" si="2244"/>
        <v>4430</v>
      </c>
      <c r="AP1193" s="16">
        <f t="shared" si="2257"/>
        <v>0</v>
      </c>
      <c r="AQ1193" s="16">
        <f t="shared" si="2257"/>
        <v>0</v>
      </c>
      <c r="AR1193" s="16">
        <f t="shared" si="2257"/>
        <v>0</v>
      </c>
      <c r="AS1193" s="16">
        <f t="shared" si="2257"/>
        <v>0</v>
      </c>
      <c r="AT1193" s="16">
        <f t="shared" si="2257"/>
        <v>0</v>
      </c>
      <c r="AU1193" s="16">
        <f t="shared" si="2257"/>
        <v>0</v>
      </c>
      <c r="AV1193" s="16">
        <f t="shared" si="2257"/>
        <v>0</v>
      </c>
      <c r="AW1193" s="16">
        <f t="shared" si="2257"/>
        <v>0</v>
      </c>
      <c r="AX1193" s="16">
        <f t="shared" si="2257"/>
        <v>0</v>
      </c>
      <c r="AY1193" s="16">
        <f t="shared" si="2257"/>
        <v>0</v>
      </c>
      <c r="AZ1193" s="16">
        <f t="shared" si="2257"/>
        <v>0</v>
      </c>
      <c r="BA1193" s="16">
        <f t="shared" si="2257"/>
        <v>0</v>
      </c>
      <c r="BB1193" s="16">
        <f t="shared" si="2257"/>
        <v>0</v>
      </c>
      <c r="BC1193" s="16">
        <f t="shared" si="2257"/>
        <v>0</v>
      </c>
      <c r="BD1193" s="16">
        <f t="shared" si="2257"/>
        <v>0</v>
      </c>
      <c r="BE1193" s="16">
        <f t="shared" si="2257"/>
        <v>0</v>
      </c>
      <c r="BF1193" s="16">
        <f t="shared" si="2223"/>
        <v>4430</v>
      </c>
      <c r="BG1193" s="16">
        <f t="shared" si="2224"/>
        <v>4430</v>
      </c>
      <c r="BH1193" s="16">
        <f t="shared" si="2225"/>
        <v>4430</v>
      </c>
      <c r="BI1193" s="16">
        <f t="shared" si="2257"/>
        <v>0</v>
      </c>
      <c r="BJ1193" s="16">
        <f t="shared" si="2168"/>
        <v>4430</v>
      </c>
      <c r="BK1193" s="16">
        <f t="shared" si="2257"/>
        <v>0</v>
      </c>
    </row>
    <row r="1194" spans="1:64" ht="31.5" x14ac:dyDescent="0.25">
      <c r="A1194" s="10">
        <v>930</v>
      </c>
      <c r="B1194" s="10" t="s">
        <v>131</v>
      </c>
      <c r="C1194" s="10" t="s">
        <v>157</v>
      </c>
      <c r="D1194" s="10" t="s">
        <v>225</v>
      </c>
      <c r="E1194" s="22" t="s">
        <v>52</v>
      </c>
      <c r="F1194" s="11" t="s">
        <v>23</v>
      </c>
      <c r="G1194" s="16">
        <v>0</v>
      </c>
      <c r="H1194" s="16">
        <f t="shared" si="2258"/>
        <v>4430</v>
      </c>
      <c r="I1194" s="16">
        <v>4430</v>
      </c>
      <c r="J1194" s="16">
        <v>0</v>
      </c>
      <c r="K1194" s="16">
        <f t="shared" si="2259"/>
        <v>4430</v>
      </c>
      <c r="L1194" s="16">
        <v>4430</v>
      </c>
      <c r="M1194" s="16">
        <v>4430</v>
      </c>
      <c r="N1194" s="16"/>
      <c r="O1194" s="16"/>
      <c r="P1194" s="16"/>
      <c r="Q1194" s="16">
        <f t="shared" si="2172"/>
        <v>4430</v>
      </c>
      <c r="R1194" s="16">
        <f t="shared" si="2173"/>
        <v>4430</v>
      </c>
      <c r="S1194" s="16">
        <f t="shared" si="2174"/>
        <v>4430</v>
      </c>
      <c r="T1194" s="16">
        <f t="shared" si="2175"/>
        <v>4430</v>
      </c>
      <c r="U1194" s="16">
        <f t="shared" si="2176"/>
        <v>4430</v>
      </c>
      <c r="V1194" s="16"/>
      <c r="W1194" s="16"/>
      <c r="X1194" s="16"/>
      <c r="Y1194" s="16"/>
      <c r="Z1194" s="16"/>
      <c r="AA1194" s="16">
        <f t="shared" si="2235"/>
        <v>4430</v>
      </c>
      <c r="AB1194" s="16">
        <f t="shared" si="2236"/>
        <v>4430</v>
      </c>
      <c r="AC1194" s="16">
        <f t="shared" si="2237"/>
        <v>4430</v>
      </c>
      <c r="AD1194" s="16"/>
      <c r="AE1194" s="16"/>
      <c r="AF1194" s="16"/>
      <c r="AG1194" s="16"/>
      <c r="AH1194" s="16"/>
      <c r="AI1194" s="16"/>
      <c r="AJ1194" s="16"/>
      <c r="AK1194" s="16">
        <f t="shared" si="2241"/>
        <v>4430</v>
      </c>
      <c r="AL1194" s="16">
        <f t="shared" si="2242"/>
        <v>4430</v>
      </c>
      <c r="AM1194" s="16">
        <f t="shared" si="2243"/>
        <v>4430</v>
      </c>
      <c r="AN1194" s="16"/>
      <c r="AO1194" s="16">
        <f t="shared" si="2244"/>
        <v>4430</v>
      </c>
      <c r="AP1194" s="16"/>
      <c r="AQ1194" s="16"/>
      <c r="AR1194" s="16"/>
      <c r="AS1194" s="16"/>
      <c r="AT1194" s="16"/>
      <c r="AU1194" s="16"/>
      <c r="AV1194" s="16"/>
      <c r="AW1194" s="16"/>
      <c r="AX1194" s="16"/>
      <c r="AY1194" s="16"/>
      <c r="AZ1194" s="16"/>
      <c r="BA1194" s="16"/>
      <c r="BB1194" s="16"/>
      <c r="BC1194" s="16"/>
      <c r="BD1194" s="16"/>
      <c r="BE1194" s="16"/>
      <c r="BF1194" s="16">
        <f t="shared" si="2223"/>
        <v>4430</v>
      </c>
      <c r="BG1194" s="16">
        <f t="shared" si="2224"/>
        <v>4430</v>
      </c>
      <c r="BH1194" s="16">
        <f t="shared" si="2225"/>
        <v>4430</v>
      </c>
      <c r="BI1194" s="16"/>
      <c r="BJ1194" s="16">
        <f t="shared" si="2168"/>
        <v>4430</v>
      </c>
      <c r="BK1194" s="16"/>
    </row>
    <row r="1195" spans="1:64" ht="78.75" x14ac:dyDescent="0.25">
      <c r="A1195" s="10">
        <v>930</v>
      </c>
      <c r="B1195" s="10" t="s">
        <v>131</v>
      </c>
      <c r="C1195" s="10" t="s">
        <v>157</v>
      </c>
      <c r="D1195" s="10" t="s">
        <v>225</v>
      </c>
      <c r="E1195" s="22" t="s">
        <v>104</v>
      </c>
      <c r="F1195" s="11" t="s">
        <v>1077</v>
      </c>
      <c r="G1195" s="16">
        <f>G1198</f>
        <v>8984.2999999999993</v>
      </c>
      <c r="H1195" s="16">
        <f t="shared" si="2258"/>
        <v>-4429.9999999999991</v>
      </c>
      <c r="I1195" s="16">
        <f>I1198</f>
        <v>4554.3</v>
      </c>
      <c r="J1195" s="16">
        <f>J1198</f>
        <v>0</v>
      </c>
      <c r="K1195" s="16">
        <f t="shared" si="2259"/>
        <v>4554.3</v>
      </c>
      <c r="L1195" s="16">
        <f>L1198</f>
        <v>4554.3</v>
      </c>
      <c r="M1195" s="16">
        <f>M1198</f>
        <v>4554.3</v>
      </c>
      <c r="N1195" s="16">
        <f>N1198</f>
        <v>0</v>
      </c>
      <c r="O1195" s="16">
        <f>O1198</f>
        <v>0</v>
      </c>
      <c r="P1195" s="16">
        <f>P1198</f>
        <v>0</v>
      </c>
      <c r="Q1195" s="16">
        <f t="shared" si="2172"/>
        <v>-4429.9999999999991</v>
      </c>
      <c r="R1195" s="16">
        <f t="shared" si="2173"/>
        <v>4554.3</v>
      </c>
      <c r="S1195" s="16">
        <f t="shared" si="2174"/>
        <v>4554.3</v>
      </c>
      <c r="T1195" s="16">
        <f t="shared" si="2175"/>
        <v>4554.3</v>
      </c>
      <c r="U1195" s="16">
        <f t="shared" si="2176"/>
        <v>4554.3</v>
      </c>
      <c r="V1195" s="16">
        <f>V1198</f>
        <v>0</v>
      </c>
      <c r="W1195" s="16">
        <f>W1198</f>
        <v>0</v>
      </c>
      <c r="X1195" s="16">
        <f>X1198</f>
        <v>0</v>
      </c>
      <c r="Y1195" s="16">
        <f>Y1198</f>
        <v>0</v>
      </c>
      <c r="Z1195" s="16">
        <f>Z1198</f>
        <v>0</v>
      </c>
      <c r="AA1195" s="16">
        <f t="shared" si="2235"/>
        <v>4554.3</v>
      </c>
      <c r="AB1195" s="16">
        <f t="shared" si="2236"/>
        <v>4554.3</v>
      </c>
      <c r="AC1195" s="16">
        <f t="shared" si="2237"/>
        <v>4554.3</v>
      </c>
      <c r="AD1195" s="16">
        <f t="shared" ref="AD1195:AJ1195" si="2260">AD1198+AD1196</f>
        <v>0</v>
      </c>
      <c r="AE1195" s="16">
        <f t="shared" si="2260"/>
        <v>0</v>
      </c>
      <c r="AF1195" s="16">
        <f t="shared" si="2260"/>
        <v>0</v>
      </c>
      <c r="AG1195" s="16">
        <f t="shared" si="2260"/>
        <v>0</v>
      </c>
      <c r="AH1195" s="16">
        <f t="shared" si="2260"/>
        <v>0</v>
      </c>
      <c r="AI1195" s="16">
        <f t="shared" si="2260"/>
        <v>0</v>
      </c>
      <c r="AJ1195" s="16">
        <f t="shared" si="2260"/>
        <v>0</v>
      </c>
      <c r="AK1195" s="16">
        <f t="shared" si="2241"/>
        <v>4554.3</v>
      </c>
      <c r="AL1195" s="16">
        <f t="shared" si="2242"/>
        <v>4554.3</v>
      </c>
      <c r="AM1195" s="16">
        <f t="shared" si="2243"/>
        <v>4554.3</v>
      </c>
      <c r="AN1195" s="16">
        <f>AN1198+AN1196</f>
        <v>0</v>
      </c>
      <c r="AO1195" s="16">
        <f t="shared" si="2244"/>
        <v>4554.3</v>
      </c>
      <c r="AP1195" s="16">
        <f t="shared" ref="AP1195:BK1195" si="2261">AP1198+AP1196</f>
        <v>0</v>
      </c>
      <c r="AQ1195" s="16">
        <f t="shared" si="2261"/>
        <v>0</v>
      </c>
      <c r="AR1195" s="16">
        <f t="shared" si="2261"/>
        <v>0</v>
      </c>
      <c r="AS1195" s="16">
        <f>AS1198+AS1196</f>
        <v>0</v>
      </c>
      <c r="AT1195" s="16">
        <f>AT1198+AT1196</f>
        <v>0</v>
      </c>
      <c r="AU1195" s="16">
        <f t="shared" si="2261"/>
        <v>0</v>
      </c>
      <c r="AV1195" s="16">
        <f t="shared" si="2261"/>
        <v>0</v>
      </c>
      <c r="AW1195" s="16">
        <f t="shared" si="2261"/>
        <v>0</v>
      </c>
      <c r="AX1195" s="16">
        <f t="shared" si="2261"/>
        <v>0</v>
      </c>
      <c r="AY1195" s="16">
        <f t="shared" si="2261"/>
        <v>0</v>
      </c>
      <c r="AZ1195" s="16">
        <f t="shared" si="2261"/>
        <v>0</v>
      </c>
      <c r="BA1195" s="16">
        <f>BA1198+BA1196</f>
        <v>0</v>
      </c>
      <c r="BB1195" s="16">
        <f>BB1198+BB1196</f>
        <v>0</v>
      </c>
      <c r="BC1195" s="16">
        <f t="shared" si="2261"/>
        <v>0</v>
      </c>
      <c r="BD1195" s="16">
        <f>BD1198+BD1196</f>
        <v>0</v>
      </c>
      <c r="BE1195" s="16">
        <f>BE1198+BE1196</f>
        <v>0</v>
      </c>
      <c r="BF1195" s="16">
        <f t="shared" si="2223"/>
        <v>4554.3</v>
      </c>
      <c r="BG1195" s="16">
        <f t="shared" si="2224"/>
        <v>4554.3</v>
      </c>
      <c r="BH1195" s="16">
        <f t="shared" si="2225"/>
        <v>4554.3</v>
      </c>
      <c r="BI1195" s="16">
        <f t="shared" ref="BI1195" si="2262">BI1198+BI1196</f>
        <v>0</v>
      </c>
      <c r="BJ1195" s="16">
        <f t="shared" si="2168"/>
        <v>4554.3</v>
      </c>
      <c r="BK1195" s="16">
        <f t="shared" si="2261"/>
        <v>0</v>
      </c>
    </row>
    <row r="1196" spans="1:64" hidden="1" x14ac:dyDescent="0.25">
      <c r="A1196" s="10">
        <v>930</v>
      </c>
      <c r="B1196" s="10" t="s">
        <v>131</v>
      </c>
      <c r="C1196" s="10" t="s">
        <v>157</v>
      </c>
      <c r="D1196" s="10" t="s">
        <v>225</v>
      </c>
      <c r="E1196" s="22" t="s">
        <v>105</v>
      </c>
      <c r="F1196" s="11" t="s">
        <v>106</v>
      </c>
      <c r="G1196" s="16"/>
      <c r="H1196" s="16"/>
      <c r="I1196" s="16"/>
      <c r="J1196" s="16"/>
      <c r="K1196" s="16"/>
      <c r="L1196" s="16"/>
      <c r="M1196" s="16"/>
      <c r="N1196" s="16"/>
      <c r="O1196" s="16"/>
      <c r="P1196" s="16"/>
      <c r="Q1196" s="16"/>
      <c r="R1196" s="16"/>
      <c r="S1196" s="16"/>
      <c r="T1196" s="16"/>
      <c r="U1196" s="16"/>
      <c r="V1196" s="16"/>
      <c r="W1196" s="16"/>
      <c r="X1196" s="16"/>
      <c r="Y1196" s="16"/>
      <c r="Z1196" s="16"/>
      <c r="AA1196" s="16">
        <f>AA1197</f>
        <v>0</v>
      </c>
      <c r="AB1196" s="16">
        <f t="shared" ref="AB1196:BK1196" si="2263">AB1197</f>
        <v>0</v>
      </c>
      <c r="AC1196" s="16">
        <f t="shared" si="2263"/>
        <v>0</v>
      </c>
      <c r="AD1196" s="16">
        <f t="shared" si="2263"/>
        <v>0</v>
      </c>
      <c r="AE1196" s="16">
        <f t="shared" si="2263"/>
        <v>0</v>
      </c>
      <c r="AF1196" s="16">
        <f t="shared" si="2263"/>
        <v>0</v>
      </c>
      <c r="AG1196" s="16">
        <f t="shared" si="2263"/>
        <v>0</v>
      </c>
      <c r="AH1196" s="16">
        <f t="shared" si="2263"/>
        <v>0</v>
      </c>
      <c r="AI1196" s="16">
        <f t="shared" si="2263"/>
        <v>0</v>
      </c>
      <c r="AJ1196" s="16">
        <f t="shared" si="2263"/>
        <v>0</v>
      </c>
      <c r="AK1196" s="16">
        <f t="shared" si="2241"/>
        <v>0</v>
      </c>
      <c r="AL1196" s="16">
        <f t="shared" si="2242"/>
        <v>0</v>
      </c>
      <c r="AM1196" s="16">
        <f t="shared" si="2243"/>
        <v>0</v>
      </c>
      <c r="AN1196" s="16">
        <f t="shared" si="2263"/>
        <v>0</v>
      </c>
      <c r="AO1196" s="16">
        <f t="shared" si="2244"/>
        <v>0</v>
      </c>
      <c r="AP1196" s="16">
        <f t="shared" si="2263"/>
        <v>0</v>
      </c>
      <c r="AQ1196" s="16">
        <f t="shared" si="2263"/>
        <v>0</v>
      </c>
      <c r="AR1196" s="16">
        <f t="shared" si="2263"/>
        <v>0</v>
      </c>
      <c r="AS1196" s="16">
        <f t="shared" si="2263"/>
        <v>0</v>
      </c>
      <c r="AT1196" s="16">
        <f t="shared" si="2263"/>
        <v>0</v>
      </c>
      <c r="AU1196" s="16">
        <f t="shared" si="2263"/>
        <v>0</v>
      </c>
      <c r="AV1196" s="16">
        <f t="shared" si="2263"/>
        <v>0</v>
      </c>
      <c r="AW1196" s="16">
        <f t="shared" si="2263"/>
        <v>0</v>
      </c>
      <c r="AX1196" s="16">
        <f t="shared" si="2263"/>
        <v>0</v>
      </c>
      <c r="AY1196" s="16">
        <f t="shared" si="2263"/>
        <v>0</v>
      </c>
      <c r="AZ1196" s="16">
        <f t="shared" si="2263"/>
        <v>0</v>
      </c>
      <c r="BA1196" s="16">
        <f t="shared" si="2263"/>
        <v>0</v>
      </c>
      <c r="BB1196" s="16">
        <f t="shared" si="2263"/>
        <v>0</v>
      </c>
      <c r="BC1196" s="16">
        <f t="shared" si="2263"/>
        <v>0</v>
      </c>
      <c r="BD1196" s="16">
        <f t="shared" si="2263"/>
        <v>0</v>
      </c>
      <c r="BE1196" s="16">
        <f t="shared" si="2263"/>
        <v>0</v>
      </c>
      <c r="BF1196" s="16">
        <f t="shared" si="2223"/>
        <v>0</v>
      </c>
      <c r="BG1196" s="16">
        <f t="shared" si="2224"/>
        <v>0</v>
      </c>
      <c r="BH1196" s="16">
        <f t="shared" si="2225"/>
        <v>0</v>
      </c>
      <c r="BI1196" s="16">
        <f t="shared" si="2263"/>
        <v>0</v>
      </c>
      <c r="BJ1196" s="16"/>
      <c r="BK1196" s="16">
        <f t="shared" si="2263"/>
        <v>0</v>
      </c>
      <c r="BL1196" s="46">
        <v>0</v>
      </c>
    </row>
    <row r="1197" spans="1:64" ht="31.5" hidden="1" x14ac:dyDescent="0.25">
      <c r="A1197" s="10">
        <v>930</v>
      </c>
      <c r="B1197" s="10" t="s">
        <v>131</v>
      </c>
      <c r="C1197" s="10" t="s">
        <v>157</v>
      </c>
      <c r="D1197" s="10" t="s">
        <v>225</v>
      </c>
      <c r="E1197" s="22" t="s">
        <v>181</v>
      </c>
      <c r="F1197" s="11" t="s">
        <v>182</v>
      </c>
      <c r="G1197" s="16"/>
      <c r="H1197" s="16"/>
      <c r="I1197" s="16"/>
      <c r="J1197" s="16"/>
      <c r="K1197" s="16"/>
      <c r="L1197" s="16"/>
      <c r="M1197" s="16"/>
      <c r="N1197" s="16"/>
      <c r="O1197" s="16"/>
      <c r="P1197" s="16"/>
      <c r="Q1197" s="16"/>
      <c r="R1197" s="16"/>
      <c r="S1197" s="16"/>
      <c r="T1197" s="16"/>
      <c r="U1197" s="16"/>
      <c r="V1197" s="16"/>
      <c r="W1197" s="16"/>
      <c r="X1197" s="16"/>
      <c r="Y1197" s="16"/>
      <c r="Z1197" s="16"/>
      <c r="AA1197" s="16">
        <v>0</v>
      </c>
      <c r="AB1197" s="16">
        <v>0</v>
      </c>
      <c r="AC1197" s="16">
        <v>0</v>
      </c>
      <c r="AD1197" s="16"/>
      <c r="AE1197" s="16"/>
      <c r="AF1197" s="16"/>
      <c r="AG1197" s="16"/>
      <c r="AH1197" s="16"/>
      <c r="AI1197" s="16"/>
      <c r="AJ1197" s="16"/>
      <c r="AK1197" s="16">
        <f t="shared" si="2241"/>
        <v>0</v>
      </c>
      <c r="AL1197" s="16">
        <f t="shared" si="2242"/>
        <v>0</v>
      </c>
      <c r="AM1197" s="16">
        <f t="shared" si="2243"/>
        <v>0</v>
      </c>
      <c r="AN1197" s="16"/>
      <c r="AO1197" s="16">
        <f t="shared" si="2244"/>
        <v>0</v>
      </c>
      <c r="AP1197" s="16"/>
      <c r="AQ1197" s="16"/>
      <c r="AR1197" s="16"/>
      <c r="AS1197" s="16"/>
      <c r="AT1197" s="16"/>
      <c r="AU1197" s="16"/>
      <c r="AV1197" s="16"/>
      <c r="AW1197" s="16"/>
      <c r="AX1197" s="16"/>
      <c r="AY1197" s="16"/>
      <c r="AZ1197" s="16"/>
      <c r="BA1197" s="16"/>
      <c r="BB1197" s="16"/>
      <c r="BC1197" s="16"/>
      <c r="BD1197" s="16"/>
      <c r="BE1197" s="16"/>
      <c r="BF1197" s="16">
        <f t="shared" si="2223"/>
        <v>0</v>
      </c>
      <c r="BG1197" s="16">
        <f t="shared" si="2224"/>
        <v>0</v>
      </c>
      <c r="BH1197" s="16">
        <f t="shared" si="2225"/>
        <v>0</v>
      </c>
      <c r="BI1197" s="16"/>
      <c r="BJ1197" s="16"/>
      <c r="BK1197" s="16"/>
      <c r="BL1197" s="46">
        <v>0</v>
      </c>
    </row>
    <row r="1198" spans="1:64" x14ac:dyDescent="0.25">
      <c r="A1198" s="10">
        <v>930</v>
      </c>
      <c r="B1198" s="10" t="s">
        <v>131</v>
      </c>
      <c r="C1198" s="10" t="s">
        <v>157</v>
      </c>
      <c r="D1198" s="10" t="s">
        <v>225</v>
      </c>
      <c r="E1198" s="22" t="s">
        <v>168</v>
      </c>
      <c r="F1198" s="11" t="s">
        <v>169</v>
      </c>
      <c r="G1198" s="16">
        <f>G1199</f>
        <v>8984.2999999999993</v>
      </c>
      <c r="H1198" s="16">
        <f t="shared" si="2258"/>
        <v>-4429.9999999999991</v>
      </c>
      <c r="I1198" s="16">
        <f>I1199</f>
        <v>4554.3</v>
      </c>
      <c r="J1198" s="16">
        <f>J1199</f>
        <v>0</v>
      </c>
      <c r="K1198" s="16">
        <f t="shared" si="2259"/>
        <v>4554.3</v>
      </c>
      <c r="L1198" s="16">
        <f>L1199</f>
        <v>4554.3</v>
      </c>
      <c r="M1198" s="16">
        <f>M1199</f>
        <v>4554.3</v>
      </c>
      <c r="N1198" s="16">
        <f>N1199</f>
        <v>0</v>
      </c>
      <c r="O1198" s="16">
        <f>O1199</f>
        <v>0</v>
      </c>
      <c r="P1198" s="16">
        <f>P1199</f>
        <v>0</v>
      </c>
      <c r="Q1198" s="16">
        <f t="shared" si="2172"/>
        <v>-4429.9999999999991</v>
      </c>
      <c r="R1198" s="16">
        <f t="shared" si="2173"/>
        <v>4554.3</v>
      </c>
      <c r="S1198" s="16">
        <f t="shared" si="2174"/>
        <v>4554.3</v>
      </c>
      <c r="T1198" s="16">
        <f t="shared" si="2175"/>
        <v>4554.3</v>
      </c>
      <c r="U1198" s="16">
        <f t="shared" si="2176"/>
        <v>4554.3</v>
      </c>
      <c r="V1198" s="16">
        <f>V1199</f>
        <v>0</v>
      </c>
      <c r="W1198" s="16">
        <f>W1199</f>
        <v>0</v>
      </c>
      <c r="X1198" s="16">
        <f>X1199</f>
        <v>0</v>
      </c>
      <c r="Y1198" s="16">
        <f>Y1199</f>
        <v>0</v>
      </c>
      <c r="Z1198" s="16">
        <f>Z1199</f>
        <v>0</v>
      </c>
      <c r="AA1198" s="16">
        <f t="shared" si="2235"/>
        <v>4554.3</v>
      </c>
      <c r="AB1198" s="16">
        <f t="shared" si="2236"/>
        <v>4554.3</v>
      </c>
      <c r="AC1198" s="16">
        <f t="shared" si="2237"/>
        <v>4554.3</v>
      </c>
      <c r="AD1198" s="16">
        <f t="shared" ref="AD1198:AJ1198" si="2264">AD1199+AD1200</f>
        <v>0</v>
      </c>
      <c r="AE1198" s="16">
        <f t="shared" si="2264"/>
        <v>0</v>
      </c>
      <c r="AF1198" s="16">
        <f t="shared" si="2264"/>
        <v>0</v>
      </c>
      <c r="AG1198" s="16">
        <f t="shared" si="2264"/>
        <v>0</v>
      </c>
      <c r="AH1198" s="16">
        <f t="shared" si="2264"/>
        <v>0</v>
      </c>
      <c r="AI1198" s="16">
        <f t="shared" si="2264"/>
        <v>0</v>
      </c>
      <c r="AJ1198" s="16">
        <f t="shared" si="2264"/>
        <v>0</v>
      </c>
      <c r="AK1198" s="16">
        <f t="shared" si="2241"/>
        <v>4554.3</v>
      </c>
      <c r="AL1198" s="16">
        <f t="shared" si="2242"/>
        <v>4554.3</v>
      </c>
      <c r="AM1198" s="16">
        <f t="shared" si="2243"/>
        <v>4554.3</v>
      </c>
      <c r="AN1198" s="16">
        <f>AN1199+AN1200</f>
        <v>0</v>
      </c>
      <c r="AO1198" s="16">
        <f t="shared" si="2244"/>
        <v>4554.3</v>
      </c>
      <c r="AP1198" s="16">
        <f t="shared" ref="AP1198:BK1198" si="2265">AP1199+AP1200</f>
        <v>0</v>
      </c>
      <c r="AQ1198" s="16">
        <f t="shared" si="2265"/>
        <v>0</v>
      </c>
      <c r="AR1198" s="16">
        <f t="shared" si="2265"/>
        <v>0</v>
      </c>
      <c r="AS1198" s="16">
        <f>AS1199+AS1200</f>
        <v>0</v>
      </c>
      <c r="AT1198" s="16">
        <f>AT1199+AT1200</f>
        <v>0</v>
      </c>
      <c r="AU1198" s="16">
        <f t="shared" si="2265"/>
        <v>0</v>
      </c>
      <c r="AV1198" s="16">
        <f t="shared" si="2265"/>
        <v>0</v>
      </c>
      <c r="AW1198" s="16">
        <f t="shared" si="2265"/>
        <v>0</v>
      </c>
      <c r="AX1198" s="16">
        <f t="shared" si="2265"/>
        <v>0</v>
      </c>
      <c r="AY1198" s="16">
        <f t="shared" si="2265"/>
        <v>0</v>
      </c>
      <c r="AZ1198" s="16">
        <f t="shared" si="2265"/>
        <v>0</v>
      </c>
      <c r="BA1198" s="16">
        <f>BA1199+BA1200</f>
        <v>0</v>
      </c>
      <c r="BB1198" s="16">
        <f>BB1199+BB1200</f>
        <v>0</v>
      </c>
      <c r="BC1198" s="16">
        <f t="shared" si="2265"/>
        <v>0</v>
      </c>
      <c r="BD1198" s="16">
        <f>BD1199+BD1200</f>
        <v>0</v>
      </c>
      <c r="BE1198" s="16">
        <f>BE1199+BE1200</f>
        <v>0</v>
      </c>
      <c r="BF1198" s="16">
        <f t="shared" si="2223"/>
        <v>4554.3</v>
      </c>
      <c r="BG1198" s="16">
        <f t="shared" si="2224"/>
        <v>4554.3</v>
      </c>
      <c r="BH1198" s="16">
        <f t="shared" si="2225"/>
        <v>4554.3</v>
      </c>
      <c r="BI1198" s="16">
        <f t="shared" ref="BI1198" si="2266">BI1199+BI1200</f>
        <v>0</v>
      </c>
      <c r="BJ1198" s="16">
        <f t="shared" ref="BJ1198:BJ1199" si="2267">BF1198+BI1198</f>
        <v>4554.3</v>
      </c>
      <c r="BK1198" s="16">
        <f t="shared" si="2265"/>
        <v>0</v>
      </c>
    </row>
    <row r="1199" spans="1:64" ht="94.5" x14ac:dyDescent="0.25">
      <c r="A1199" s="10">
        <v>930</v>
      </c>
      <c r="B1199" s="10" t="s">
        <v>131</v>
      </c>
      <c r="C1199" s="10" t="s">
        <v>157</v>
      </c>
      <c r="D1199" s="10" t="s">
        <v>225</v>
      </c>
      <c r="E1199" s="22" t="s">
        <v>170</v>
      </c>
      <c r="F1199" s="11" t="s">
        <v>171</v>
      </c>
      <c r="G1199" s="16">
        <v>8984.2999999999993</v>
      </c>
      <c r="H1199" s="16">
        <f t="shared" si="2258"/>
        <v>-4429.9999999999991</v>
      </c>
      <c r="I1199" s="16">
        <v>4554.3</v>
      </c>
      <c r="J1199" s="16">
        <v>0</v>
      </c>
      <c r="K1199" s="16">
        <f t="shared" si="2259"/>
        <v>4554.3</v>
      </c>
      <c r="L1199" s="16">
        <v>4554.3</v>
      </c>
      <c r="M1199" s="16">
        <v>4554.3</v>
      </c>
      <c r="N1199" s="16"/>
      <c r="O1199" s="16"/>
      <c r="P1199" s="16"/>
      <c r="Q1199" s="16">
        <f t="shared" si="2172"/>
        <v>-4429.9999999999991</v>
      </c>
      <c r="R1199" s="16">
        <f t="shared" si="2173"/>
        <v>4554.3</v>
      </c>
      <c r="S1199" s="16">
        <f t="shared" si="2174"/>
        <v>4554.3</v>
      </c>
      <c r="T1199" s="16">
        <f t="shared" si="2175"/>
        <v>4554.3</v>
      </c>
      <c r="U1199" s="16">
        <f t="shared" si="2176"/>
        <v>4554.3</v>
      </c>
      <c r="V1199" s="16"/>
      <c r="W1199" s="16"/>
      <c r="X1199" s="16"/>
      <c r="Y1199" s="16"/>
      <c r="Z1199" s="16"/>
      <c r="AA1199" s="16">
        <f t="shared" si="2235"/>
        <v>4554.3</v>
      </c>
      <c r="AB1199" s="16">
        <f t="shared" si="2236"/>
        <v>4554.3</v>
      </c>
      <c r="AC1199" s="16">
        <f t="shared" si="2237"/>
        <v>4554.3</v>
      </c>
      <c r="AD1199" s="16"/>
      <c r="AE1199" s="16"/>
      <c r="AF1199" s="16"/>
      <c r="AG1199" s="16"/>
      <c r="AH1199" s="16"/>
      <c r="AI1199" s="16"/>
      <c r="AJ1199" s="16"/>
      <c r="AK1199" s="16">
        <f t="shared" si="2241"/>
        <v>4554.3</v>
      </c>
      <c r="AL1199" s="16">
        <f t="shared" si="2242"/>
        <v>4554.3</v>
      </c>
      <c r="AM1199" s="16">
        <f t="shared" si="2243"/>
        <v>4554.3</v>
      </c>
      <c r="AN1199" s="16"/>
      <c r="AO1199" s="16">
        <f t="shared" si="2244"/>
        <v>4554.3</v>
      </c>
      <c r="AP1199" s="16"/>
      <c r="AQ1199" s="16"/>
      <c r="AR1199" s="16"/>
      <c r="AS1199" s="16"/>
      <c r="AT1199" s="16"/>
      <c r="AU1199" s="16"/>
      <c r="AV1199" s="16"/>
      <c r="AW1199" s="16"/>
      <c r="AX1199" s="16"/>
      <c r="AY1199" s="16"/>
      <c r="AZ1199" s="16"/>
      <c r="BA1199" s="16"/>
      <c r="BB1199" s="16"/>
      <c r="BC1199" s="16"/>
      <c r="BD1199" s="16"/>
      <c r="BE1199" s="16"/>
      <c r="BF1199" s="16">
        <f t="shared" si="2223"/>
        <v>4554.3</v>
      </c>
      <c r="BG1199" s="16">
        <f t="shared" si="2224"/>
        <v>4554.3</v>
      </c>
      <c r="BH1199" s="16">
        <f t="shared" si="2225"/>
        <v>4554.3</v>
      </c>
      <c r="BI1199" s="16"/>
      <c r="BJ1199" s="16">
        <f t="shared" si="2267"/>
        <v>4554.3</v>
      </c>
      <c r="BK1199" s="16"/>
    </row>
    <row r="1200" spans="1:64" ht="31.5" hidden="1" x14ac:dyDescent="0.25">
      <c r="A1200" s="10">
        <v>930</v>
      </c>
      <c r="B1200" s="10" t="s">
        <v>131</v>
      </c>
      <c r="C1200" s="10" t="s">
        <v>157</v>
      </c>
      <c r="D1200" s="10" t="s">
        <v>225</v>
      </c>
      <c r="E1200" s="22" t="s">
        <v>312</v>
      </c>
      <c r="F1200" s="11" t="s">
        <v>197</v>
      </c>
      <c r="G1200" s="16"/>
      <c r="H1200" s="16"/>
      <c r="I1200" s="16"/>
      <c r="J1200" s="16"/>
      <c r="K1200" s="16"/>
      <c r="L1200" s="16"/>
      <c r="M1200" s="16"/>
      <c r="N1200" s="16"/>
      <c r="O1200" s="16"/>
      <c r="P1200" s="16"/>
      <c r="Q1200" s="16"/>
      <c r="R1200" s="16"/>
      <c r="S1200" s="16"/>
      <c r="T1200" s="16"/>
      <c r="U1200" s="16"/>
      <c r="V1200" s="16"/>
      <c r="W1200" s="16"/>
      <c r="X1200" s="16"/>
      <c r="Y1200" s="16"/>
      <c r="Z1200" s="16"/>
      <c r="AA1200" s="16">
        <v>0</v>
      </c>
      <c r="AB1200" s="16">
        <v>0</v>
      </c>
      <c r="AC1200" s="16">
        <v>0</v>
      </c>
      <c r="AD1200" s="16"/>
      <c r="AE1200" s="16"/>
      <c r="AF1200" s="16"/>
      <c r="AG1200" s="16"/>
      <c r="AH1200" s="16"/>
      <c r="AI1200" s="16"/>
      <c r="AJ1200" s="16"/>
      <c r="AK1200" s="16">
        <f t="shared" si="2241"/>
        <v>0</v>
      </c>
      <c r="AL1200" s="16">
        <f t="shared" si="2242"/>
        <v>0</v>
      </c>
      <c r="AM1200" s="16">
        <f t="shared" si="2243"/>
        <v>0</v>
      </c>
      <c r="AN1200" s="16"/>
      <c r="AO1200" s="16">
        <f t="shared" si="2244"/>
        <v>0</v>
      </c>
      <c r="AP1200" s="16"/>
      <c r="AQ1200" s="16"/>
      <c r="AR1200" s="16"/>
      <c r="AS1200" s="16"/>
      <c r="AT1200" s="16"/>
      <c r="AU1200" s="16"/>
      <c r="AV1200" s="16"/>
      <c r="AW1200" s="16"/>
      <c r="AX1200" s="16"/>
      <c r="AY1200" s="16"/>
      <c r="AZ1200" s="16"/>
      <c r="BA1200" s="16"/>
      <c r="BB1200" s="16"/>
      <c r="BC1200" s="16"/>
      <c r="BD1200" s="16"/>
      <c r="BE1200" s="16"/>
      <c r="BF1200" s="16">
        <f t="shared" si="2223"/>
        <v>0</v>
      </c>
      <c r="BG1200" s="16">
        <f t="shared" si="2224"/>
        <v>0</v>
      </c>
      <c r="BH1200" s="16">
        <f t="shared" si="2225"/>
        <v>0</v>
      </c>
      <c r="BI1200" s="16"/>
      <c r="BJ1200" s="16"/>
      <c r="BK1200" s="16"/>
      <c r="BL1200" s="46">
        <v>0</v>
      </c>
    </row>
    <row r="1201" spans="1:63" ht="63" x14ac:dyDescent="0.25">
      <c r="A1201" s="10">
        <v>930</v>
      </c>
      <c r="B1201" s="10" t="s">
        <v>131</v>
      </c>
      <c r="C1201" s="10" t="s">
        <v>157</v>
      </c>
      <c r="D1201" s="10" t="s">
        <v>215</v>
      </c>
      <c r="E1201" s="22"/>
      <c r="F1201" s="11" t="s">
        <v>216</v>
      </c>
      <c r="G1201" s="16">
        <f>G1202</f>
        <v>99.6</v>
      </c>
      <c r="H1201" s="16">
        <f t="shared" si="2258"/>
        <v>-15.599999999999994</v>
      </c>
      <c r="I1201" s="16">
        <f t="shared" ref="I1201:J1203" si="2268">I1202</f>
        <v>84</v>
      </c>
      <c r="J1201" s="16">
        <f t="shared" si="2268"/>
        <v>99.6</v>
      </c>
      <c r="K1201" s="16">
        <f t="shared" si="2259"/>
        <v>-15.599999999999994</v>
      </c>
      <c r="L1201" s="16">
        <f t="shared" ref="L1201:P1203" si="2269">L1202</f>
        <v>84</v>
      </c>
      <c r="M1201" s="16">
        <f t="shared" si="2269"/>
        <v>84</v>
      </c>
      <c r="N1201" s="16">
        <f t="shared" si="2269"/>
        <v>0</v>
      </c>
      <c r="O1201" s="16">
        <f t="shared" si="2269"/>
        <v>0</v>
      </c>
      <c r="P1201" s="16">
        <f t="shared" si="2269"/>
        <v>0</v>
      </c>
      <c r="Q1201" s="16">
        <f t="shared" si="2172"/>
        <v>-15.599999999999994</v>
      </c>
      <c r="R1201" s="16">
        <f t="shared" si="2173"/>
        <v>84</v>
      </c>
      <c r="S1201" s="16">
        <f t="shared" si="2174"/>
        <v>-15.599999999999994</v>
      </c>
      <c r="T1201" s="16">
        <f t="shared" si="2175"/>
        <v>84</v>
      </c>
      <c r="U1201" s="16">
        <f t="shared" si="2176"/>
        <v>84</v>
      </c>
      <c r="V1201" s="16">
        <f t="shared" ref="V1201:Z1203" si="2270">V1202</f>
        <v>0</v>
      </c>
      <c r="W1201" s="16">
        <f t="shared" si="2270"/>
        <v>0</v>
      </c>
      <c r="X1201" s="16">
        <f t="shared" si="2270"/>
        <v>0</v>
      </c>
      <c r="Y1201" s="16">
        <f t="shared" si="2270"/>
        <v>0</v>
      </c>
      <c r="Z1201" s="16">
        <f t="shared" si="2270"/>
        <v>0</v>
      </c>
      <c r="AA1201" s="16">
        <f t="shared" si="2235"/>
        <v>84</v>
      </c>
      <c r="AB1201" s="16">
        <f t="shared" si="2236"/>
        <v>84</v>
      </c>
      <c r="AC1201" s="16">
        <f t="shared" si="2237"/>
        <v>84</v>
      </c>
      <c r="AD1201" s="16">
        <f t="shared" ref="AD1201:AE1203" si="2271">AD1202</f>
        <v>0</v>
      </c>
      <c r="AE1201" s="16">
        <f t="shared" si="2271"/>
        <v>0</v>
      </c>
      <c r="AF1201" s="16">
        <f>AF1202</f>
        <v>0</v>
      </c>
      <c r="AG1201" s="16">
        <f t="shared" ref="AG1201:AH1203" si="2272">AG1202</f>
        <v>0</v>
      </c>
      <c r="AH1201" s="16">
        <f t="shared" si="2272"/>
        <v>0</v>
      </c>
      <c r="AI1201" s="16">
        <f t="shared" ref="AI1201:AJ1203" si="2273">AI1202</f>
        <v>0</v>
      </c>
      <c r="AJ1201" s="16">
        <f t="shared" si="2273"/>
        <v>0</v>
      </c>
      <c r="AK1201" s="16">
        <f t="shared" si="2241"/>
        <v>84</v>
      </c>
      <c r="AL1201" s="16">
        <f t="shared" si="2242"/>
        <v>84</v>
      </c>
      <c r="AM1201" s="16">
        <f t="shared" si="2243"/>
        <v>84</v>
      </c>
      <c r="AN1201" s="16">
        <f>AN1202</f>
        <v>0</v>
      </c>
      <c r="AO1201" s="16">
        <f t="shared" si="2244"/>
        <v>84</v>
      </c>
      <c r="AP1201" s="16">
        <f t="shared" ref="AP1201:AT1203" si="2274">AP1202</f>
        <v>0</v>
      </c>
      <c r="AQ1201" s="16">
        <f t="shared" si="2274"/>
        <v>0</v>
      </c>
      <c r="AR1201" s="16">
        <f t="shared" si="2274"/>
        <v>0</v>
      </c>
      <c r="AS1201" s="16">
        <f t="shared" si="2274"/>
        <v>0</v>
      </c>
      <c r="AT1201" s="16">
        <f t="shared" si="2274"/>
        <v>0</v>
      </c>
      <c r="AU1201" s="16">
        <f t="shared" ref="AU1201:AY1203" si="2275">AU1202</f>
        <v>0</v>
      </c>
      <c r="AV1201" s="16">
        <f t="shared" si="2275"/>
        <v>0</v>
      </c>
      <c r="AW1201" s="16">
        <f t="shared" si="2275"/>
        <v>0</v>
      </c>
      <c r="AX1201" s="16">
        <f t="shared" si="2275"/>
        <v>0</v>
      </c>
      <c r="AY1201" s="16">
        <f t="shared" si="2275"/>
        <v>0</v>
      </c>
      <c r="AZ1201" s="16">
        <f t="shared" ref="AZ1201:BC1203" si="2276">AZ1202</f>
        <v>0</v>
      </c>
      <c r="BA1201" s="16">
        <f t="shared" ref="BA1201:BB1203" si="2277">BA1202</f>
        <v>0</v>
      </c>
      <c r="BB1201" s="16">
        <f t="shared" si="2277"/>
        <v>0</v>
      </c>
      <c r="BC1201" s="16">
        <f t="shared" si="2276"/>
        <v>0</v>
      </c>
      <c r="BD1201" s="16">
        <f t="shared" ref="BD1201:BE1203" si="2278">BD1202</f>
        <v>0</v>
      </c>
      <c r="BE1201" s="16">
        <f t="shared" si="2278"/>
        <v>0</v>
      </c>
      <c r="BF1201" s="16">
        <f t="shared" si="2223"/>
        <v>84</v>
      </c>
      <c r="BG1201" s="16">
        <f t="shared" si="2224"/>
        <v>84</v>
      </c>
      <c r="BH1201" s="16">
        <f t="shared" si="2225"/>
        <v>84</v>
      </c>
      <c r="BI1201" s="16">
        <f>BI1202</f>
        <v>0</v>
      </c>
      <c r="BJ1201" s="16">
        <f t="shared" ref="BJ1201:BJ1243" si="2279">BF1201+BI1201</f>
        <v>84</v>
      </c>
      <c r="BK1201" s="16">
        <f>BK1202</f>
        <v>0</v>
      </c>
    </row>
    <row r="1202" spans="1:63" ht="31.5" x14ac:dyDescent="0.25">
      <c r="A1202" s="10">
        <v>930</v>
      </c>
      <c r="B1202" s="10" t="s">
        <v>131</v>
      </c>
      <c r="C1202" s="10" t="s">
        <v>157</v>
      </c>
      <c r="D1202" s="10" t="s">
        <v>215</v>
      </c>
      <c r="E1202" s="22" t="s">
        <v>303</v>
      </c>
      <c r="F1202" s="11" t="s">
        <v>187</v>
      </c>
      <c r="G1202" s="16">
        <f>G1203</f>
        <v>99.6</v>
      </c>
      <c r="H1202" s="16">
        <f t="shared" si="2258"/>
        <v>-15.599999999999994</v>
      </c>
      <c r="I1202" s="16">
        <f t="shared" si="2268"/>
        <v>84</v>
      </c>
      <c r="J1202" s="16">
        <f t="shared" si="2268"/>
        <v>99.6</v>
      </c>
      <c r="K1202" s="16">
        <f t="shared" si="2259"/>
        <v>-15.599999999999994</v>
      </c>
      <c r="L1202" s="16">
        <f t="shared" si="2269"/>
        <v>84</v>
      </c>
      <c r="M1202" s="16">
        <f t="shared" si="2269"/>
        <v>84</v>
      </c>
      <c r="N1202" s="16">
        <f t="shared" si="2269"/>
        <v>0</v>
      </c>
      <c r="O1202" s="16">
        <f t="shared" si="2269"/>
        <v>0</v>
      </c>
      <c r="P1202" s="16">
        <f t="shared" si="2269"/>
        <v>0</v>
      </c>
      <c r="Q1202" s="16">
        <f t="shared" si="2172"/>
        <v>-15.599999999999994</v>
      </c>
      <c r="R1202" s="16">
        <f t="shared" si="2173"/>
        <v>84</v>
      </c>
      <c r="S1202" s="16">
        <f t="shared" si="2174"/>
        <v>-15.599999999999994</v>
      </c>
      <c r="T1202" s="16">
        <f t="shared" si="2175"/>
        <v>84</v>
      </c>
      <c r="U1202" s="16">
        <f t="shared" si="2176"/>
        <v>84</v>
      </c>
      <c r="V1202" s="16">
        <f t="shared" si="2270"/>
        <v>0</v>
      </c>
      <c r="W1202" s="16">
        <f t="shared" si="2270"/>
        <v>0</v>
      </c>
      <c r="X1202" s="16">
        <f t="shared" si="2270"/>
        <v>0</v>
      </c>
      <c r="Y1202" s="16">
        <f t="shared" si="2270"/>
        <v>0</v>
      </c>
      <c r="Z1202" s="16">
        <f t="shared" si="2270"/>
        <v>0</v>
      </c>
      <c r="AA1202" s="16">
        <f t="shared" si="2235"/>
        <v>84</v>
      </c>
      <c r="AB1202" s="16">
        <f t="shared" si="2236"/>
        <v>84</v>
      </c>
      <c r="AC1202" s="16">
        <f t="shared" si="2237"/>
        <v>84</v>
      </c>
      <c r="AD1202" s="16">
        <f t="shared" si="2271"/>
        <v>0</v>
      </c>
      <c r="AE1202" s="16">
        <f t="shared" si="2271"/>
        <v>0</v>
      </c>
      <c r="AF1202" s="16">
        <f>AF1203</f>
        <v>0</v>
      </c>
      <c r="AG1202" s="16">
        <f t="shared" si="2272"/>
        <v>0</v>
      </c>
      <c r="AH1202" s="16">
        <f t="shared" si="2272"/>
        <v>0</v>
      </c>
      <c r="AI1202" s="16">
        <f t="shared" si="2273"/>
        <v>0</v>
      </c>
      <c r="AJ1202" s="16">
        <f t="shared" si="2273"/>
        <v>0</v>
      </c>
      <c r="AK1202" s="16">
        <f t="shared" si="2241"/>
        <v>84</v>
      </c>
      <c r="AL1202" s="16">
        <f t="shared" si="2242"/>
        <v>84</v>
      </c>
      <c r="AM1202" s="16">
        <f t="shared" si="2243"/>
        <v>84</v>
      </c>
      <c r="AN1202" s="16">
        <f>AN1203</f>
        <v>0</v>
      </c>
      <c r="AO1202" s="16">
        <f t="shared" si="2244"/>
        <v>84</v>
      </c>
      <c r="AP1202" s="16">
        <f t="shared" si="2274"/>
        <v>0</v>
      </c>
      <c r="AQ1202" s="16">
        <f t="shared" si="2274"/>
        <v>0</v>
      </c>
      <c r="AR1202" s="16">
        <f t="shared" si="2274"/>
        <v>0</v>
      </c>
      <c r="AS1202" s="16">
        <f t="shared" si="2274"/>
        <v>0</v>
      </c>
      <c r="AT1202" s="16">
        <f t="shared" si="2274"/>
        <v>0</v>
      </c>
      <c r="AU1202" s="16">
        <f t="shared" si="2275"/>
        <v>0</v>
      </c>
      <c r="AV1202" s="16">
        <f t="shared" si="2275"/>
        <v>0</v>
      </c>
      <c r="AW1202" s="16">
        <f t="shared" si="2275"/>
        <v>0</v>
      </c>
      <c r="AX1202" s="16">
        <f t="shared" si="2275"/>
        <v>0</v>
      </c>
      <c r="AY1202" s="16">
        <f t="shared" si="2275"/>
        <v>0</v>
      </c>
      <c r="AZ1202" s="16">
        <f t="shared" si="2276"/>
        <v>0</v>
      </c>
      <c r="BA1202" s="16">
        <f t="shared" si="2277"/>
        <v>0</v>
      </c>
      <c r="BB1202" s="16">
        <f t="shared" si="2277"/>
        <v>0</v>
      </c>
      <c r="BC1202" s="16">
        <f t="shared" si="2276"/>
        <v>0</v>
      </c>
      <c r="BD1202" s="16">
        <f t="shared" si="2278"/>
        <v>0</v>
      </c>
      <c r="BE1202" s="16">
        <f t="shared" si="2278"/>
        <v>0</v>
      </c>
      <c r="BF1202" s="16">
        <f t="shared" si="2223"/>
        <v>84</v>
      </c>
      <c r="BG1202" s="16">
        <f t="shared" si="2224"/>
        <v>84</v>
      </c>
      <c r="BH1202" s="16">
        <f t="shared" si="2225"/>
        <v>84</v>
      </c>
      <c r="BI1202" s="16">
        <f>BI1203</f>
        <v>0</v>
      </c>
      <c r="BJ1202" s="16">
        <f t="shared" si="2279"/>
        <v>84</v>
      </c>
      <c r="BK1202" s="16">
        <f>BK1203</f>
        <v>0</v>
      </c>
    </row>
    <row r="1203" spans="1:63" ht="47.25" x14ac:dyDescent="0.25">
      <c r="A1203" s="10">
        <v>930</v>
      </c>
      <c r="B1203" s="10" t="s">
        <v>131</v>
      </c>
      <c r="C1203" s="10" t="s">
        <v>157</v>
      </c>
      <c r="D1203" s="10" t="s">
        <v>215</v>
      </c>
      <c r="E1203" s="22" t="s">
        <v>304</v>
      </c>
      <c r="F1203" s="11" t="s">
        <v>188</v>
      </c>
      <c r="G1203" s="16">
        <f>G1204</f>
        <v>99.6</v>
      </c>
      <c r="H1203" s="16">
        <f t="shared" si="2258"/>
        <v>-15.599999999999994</v>
      </c>
      <c r="I1203" s="16">
        <f t="shared" si="2268"/>
        <v>84</v>
      </c>
      <c r="J1203" s="16">
        <f t="shared" si="2268"/>
        <v>99.6</v>
      </c>
      <c r="K1203" s="16">
        <f t="shared" si="2259"/>
        <v>-15.599999999999994</v>
      </c>
      <c r="L1203" s="16">
        <f t="shared" si="2269"/>
        <v>84</v>
      </c>
      <c r="M1203" s="16">
        <f t="shared" si="2269"/>
        <v>84</v>
      </c>
      <c r="N1203" s="16">
        <f t="shared" si="2269"/>
        <v>0</v>
      </c>
      <c r="O1203" s="16">
        <f t="shared" si="2269"/>
        <v>0</v>
      </c>
      <c r="P1203" s="16">
        <f t="shared" si="2269"/>
        <v>0</v>
      </c>
      <c r="Q1203" s="16">
        <f t="shared" si="2172"/>
        <v>-15.599999999999994</v>
      </c>
      <c r="R1203" s="16">
        <f t="shared" si="2173"/>
        <v>84</v>
      </c>
      <c r="S1203" s="16">
        <f t="shared" si="2174"/>
        <v>-15.599999999999994</v>
      </c>
      <c r="T1203" s="16">
        <f t="shared" si="2175"/>
        <v>84</v>
      </c>
      <c r="U1203" s="16">
        <f t="shared" si="2176"/>
        <v>84</v>
      </c>
      <c r="V1203" s="16">
        <f t="shared" si="2270"/>
        <v>0</v>
      </c>
      <c r="W1203" s="16">
        <f t="shared" si="2270"/>
        <v>0</v>
      </c>
      <c r="X1203" s="16">
        <f t="shared" si="2270"/>
        <v>0</v>
      </c>
      <c r="Y1203" s="16">
        <f t="shared" si="2270"/>
        <v>0</v>
      </c>
      <c r="Z1203" s="16">
        <f t="shared" si="2270"/>
        <v>0</v>
      </c>
      <c r="AA1203" s="16">
        <f t="shared" si="2235"/>
        <v>84</v>
      </c>
      <c r="AB1203" s="16">
        <f t="shared" si="2236"/>
        <v>84</v>
      </c>
      <c r="AC1203" s="16">
        <f t="shared" si="2237"/>
        <v>84</v>
      </c>
      <c r="AD1203" s="16">
        <f t="shared" si="2271"/>
        <v>0</v>
      </c>
      <c r="AE1203" s="16">
        <f t="shared" si="2271"/>
        <v>0</v>
      </c>
      <c r="AF1203" s="16">
        <f>AF1204</f>
        <v>0</v>
      </c>
      <c r="AG1203" s="16">
        <f t="shared" si="2272"/>
        <v>0</v>
      </c>
      <c r="AH1203" s="16">
        <f t="shared" si="2272"/>
        <v>0</v>
      </c>
      <c r="AI1203" s="16">
        <f t="shared" si="2273"/>
        <v>0</v>
      </c>
      <c r="AJ1203" s="16">
        <f t="shared" si="2273"/>
        <v>0</v>
      </c>
      <c r="AK1203" s="16">
        <f t="shared" si="2241"/>
        <v>84</v>
      </c>
      <c r="AL1203" s="16">
        <f t="shared" si="2242"/>
        <v>84</v>
      </c>
      <c r="AM1203" s="16">
        <f t="shared" si="2243"/>
        <v>84</v>
      </c>
      <c r="AN1203" s="16">
        <f>AN1204</f>
        <v>0</v>
      </c>
      <c r="AO1203" s="16">
        <f t="shared" si="2244"/>
        <v>84</v>
      </c>
      <c r="AP1203" s="16">
        <f t="shared" si="2274"/>
        <v>0</v>
      </c>
      <c r="AQ1203" s="16">
        <f t="shared" si="2274"/>
        <v>0</v>
      </c>
      <c r="AR1203" s="16">
        <f t="shared" si="2274"/>
        <v>0</v>
      </c>
      <c r="AS1203" s="16">
        <f t="shared" si="2274"/>
        <v>0</v>
      </c>
      <c r="AT1203" s="16">
        <f t="shared" si="2274"/>
        <v>0</v>
      </c>
      <c r="AU1203" s="16">
        <f t="shared" si="2275"/>
        <v>0</v>
      </c>
      <c r="AV1203" s="16">
        <f t="shared" si="2275"/>
        <v>0</v>
      </c>
      <c r="AW1203" s="16">
        <f t="shared" si="2275"/>
        <v>0</v>
      </c>
      <c r="AX1203" s="16">
        <f t="shared" si="2275"/>
        <v>0</v>
      </c>
      <c r="AY1203" s="16">
        <f t="shared" si="2275"/>
        <v>0</v>
      </c>
      <c r="AZ1203" s="16">
        <f t="shared" si="2276"/>
        <v>0</v>
      </c>
      <c r="BA1203" s="16">
        <f t="shared" si="2277"/>
        <v>0</v>
      </c>
      <c r="BB1203" s="16">
        <f t="shared" si="2277"/>
        <v>0</v>
      </c>
      <c r="BC1203" s="16">
        <f t="shared" si="2276"/>
        <v>0</v>
      </c>
      <c r="BD1203" s="16">
        <f t="shared" si="2278"/>
        <v>0</v>
      </c>
      <c r="BE1203" s="16">
        <f t="shared" si="2278"/>
        <v>0</v>
      </c>
      <c r="BF1203" s="16">
        <f t="shared" si="2223"/>
        <v>84</v>
      </c>
      <c r="BG1203" s="16">
        <f t="shared" si="2224"/>
        <v>84</v>
      </c>
      <c r="BH1203" s="16">
        <f t="shared" si="2225"/>
        <v>84</v>
      </c>
      <c r="BI1203" s="16">
        <f>BI1204</f>
        <v>0</v>
      </c>
      <c r="BJ1203" s="16">
        <f t="shared" si="2279"/>
        <v>84</v>
      </c>
      <c r="BK1203" s="16">
        <f>BK1204</f>
        <v>0</v>
      </c>
    </row>
    <row r="1204" spans="1:63" ht="47.25" x14ac:dyDescent="0.25">
      <c r="A1204" s="10">
        <v>930</v>
      </c>
      <c r="B1204" s="10" t="s">
        <v>131</v>
      </c>
      <c r="C1204" s="10" t="s">
        <v>157</v>
      </c>
      <c r="D1204" s="10" t="s">
        <v>215</v>
      </c>
      <c r="E1204" s="22" t="s">
        <v>325</v>
      </c>
      <c r="F1204" s="11" t="s">
        <v>189</v>
      </c>
      <c r="G1204" s="16">
        <v>99.6</v>
      </c>
      <c r="H1204" s="16">
        <f t="shared" si="2258"/>
        <v>-15.599999999999994</v>
      </c>
      <c r="I1204" s="16">
        <v>84</v>
      </c>
      <c r="J1204" s="16">
        <v>99.6</v>
      </c>
      <c r="K1204" s="16">
        <f t="shared" si="2259"/>
        <v>-15.599999999999994</v>
      </c>
      <c r="L1204" s="16">
        <v>84</v>
      </c>
      <c r="M1204" s="16">
        <v>84</v>
      </c>
      <c r="N1204" s="16"/>
      <c r="O1204" s="16"/>
      <c r="P1204" s="16"/>
      <c r="Q1204" s="16">
        <f t="shared" si="2172"/>
        <v>-15.599999999999994</v>
      </c>
      <c r="R1204" s="16">
        <f t="shared" si="2173"/>
        <v>84</v>
      </c>
      <c r="S1204" s="16">
        <f t="shared" si="2174"/>
        <v>-15.599999999999994</v>
      </c>
      <c r="T1204" s="16">
        <f t="shared" si="2175"/>
        <v>84</v>
      </c>
      <c r="U1204" s="16">
        <f t="shared" si="2176"/>
        <v>84</v>
      </c>
      <c r="V1204" s="16"/>
      <c r="W1204" s="16"/>
      <c r="X1204" s="16"/>
      <c r="Y1204" s="16"/>
      <c r="Z1204" s="16"/>
      <c r="AA1204" s="16">
        <f t="shared" si="2235"/>
        <v>84</v>
      </c>
      <c r="AB1204" s="16">
        <f t="shared" si="2236"/>
        <v>84</v>
      </c>
      <c r="AC1204" s="16">
        <f t="shared" si="2237"/>
        <v>84</v>
      </c>
      <c r="AD1204" s="16"/>
      <c r="AE1204" s="16"/>
      <c r="AF1204" s="16"/>
      <c r="AG1204" s="16"/>
      <c r="AH1204" s="16"/>
      <c r="AI1204" s="16"/>
      <c r="AJ1204" s="16"/>
      <c r="AK1204" s="16">
        <f t="shared" si="2241"/>
        <v>84</v>
      </c>
      <c r="AL1204" s="16">
        <f t="shared" si="2242"/>
        <v>84</v>
      </c>
      <c r="AM1204" s="16">
        <f t="shared" si="2243"/>
        <v>84</v>
      </c>
      <c r="AN1204" s="16"/>
      <c r="AO1204" s="16">
        <f t="shared" si="2244"/>
        <v>84</v>
      </c>
      <c r="AP1204" s="16"/>
      <c r="AQ1204" s="16"/>
      <c r="AR1204" s="16"/>
      <c r="AS1204" s="16"/>
      <c r="AT1204" s="16"/>
      <c r="AU1204" s="16"/>
      <c r="AV1204" s="16"/>
      <c r="AW1204" s="16"/>
      <c r="AX1204" s="16"/>
      <c r="AY1204" s="16"/>
      <c r="AZ1204" s="16"/>
      <c r="BA1204" s="16"/>
      <c r="BB1204" s="16"/>
      <c r="BC1204" s="16"/>
      <c r="BD1204" s="16"/>
      <c r="BE1204" s="16"/>
      <c r="BF1204" s="16">
        <f t="shared" si="2223"/>
        <v>84</v>
      </c>
      <c r="BG1204" s="16">
        <f t="shared" si="2224"/>
        <v>84</v>
      </c>
      <c r="BH1204" s="16">
        <f t="shared" si="2225"/>
        <v>84</v>
      </c>
      <c r="BI1204" s="16"/>
      <c r="BJ1204" s="16">
        <f t="shared" si="2279"/>
        <v>84</v>
      </c>
      <c r="BK1204" s="16"/>
    </row>
    <row r="1205" spans="1:63" ht="47.25" x14ac:dyDescent="0.25">
      <c r="A1205" s="10">
        <v>930</v>
      </c>
      <c r="B1205" s="10" t="s">
        <v>131</v>
      </c>
      <c r="C1205" s="10" t="s">
        <v>157</v>
      </c>
      <c r="D1205" s="10" t="s">
        <v>333</v>
      </c>
      <c r="E1205" s="10"/>
      <c r="F1205" s="19" t="s">
        <v>1044</v>
      </c>
      <c r="G1205" s="16">
        <f>G1206</f>
        <v>9759.4000000000015</v>
      </c>
      <c r="H1205" s="16">
        <f t="shared" si="2258"/>
        <v>1463.6000000000004</v>
      </c>
      <c r="I1205" s="16">
        <f>I1206</f>
        <v>11223.000000000002</v>
      </c>
      <c r="J1205" s="16">
        <f>J1206</f>
        <v>9840.9000000000015</v>
      </c>
      <c r="K1205" s="16">
        <f t="shared" si="2259"/>
        <v>1375.7999999999993</v>
      </c>
      <c r="L1205" s="16">
        <f>L1206</f>
        <v>11216.7</v>
      </c>
      <c r="M1205" s="16">
        <f>M1206</f>
        <v>11248.300000000001</v>
      </c>
      <c r="N1205" s="16">
        <f>N1206</f>
        <v>0</v>
      </c>
      <c r="O1205" s="16">
        <f>O1206</f>
        <v>0</v>
      </c>
      <c r="P1205" s="16">
        <f>P1206</f>
        <v>0</v>
      </c>
      <c r="Q1205" s="16">
        <f t="shared" si="2172"/>
        <v>1463.6000000000004</v>
      </c>
      <c r="R1205" s="16">
        <f t="shared" si="2173"/>
        <v>11223.000000000002</v>
      </c>
      <c r="S1205" s="16">
        <f t="shared" si="2174"/>
        <v>1375.7999999999993</v>
      </c>
      <c r="T1205" s="16">
        <f t="shared" si="2175"/>
        <v>11216.7</v>
      </c>
      <c r="U1205" s="16">
        <f t="shared" si="2176"/>
        <v>11248.300000000001</v>
      </c>
      <c r="V1205" s="16">
        <f>V1206</f>
        <v>0</v>
      </c>
      <c r="W1205" s="16">
        <f>W1206</f>
        <v>0</v>
      </c>
      <c r="X1205" s="16">
        <f>X1206</f>
        <v>0</v>
      </c>
      <c r="Y1205" s="16">
        <f>Y1206</f>
        <v>0</v>
      </c>
      <c r="Z1205" s="16">
        <f>Z1206</f>
        <v>0</v>
      </c>
      <c r="AA1205" s="16">
        <f t="shared" si="2235"/>
        <v>11223.000000000002</v>
      </c>
      <c r="AB1205" s="16">
        <f t="shared" si="2236"/>
        <v>11216.7</v>
      </c>
      <c r="AC1205" s="16">
        <f t="shared" si="2237"/>
        <v>11248.300000000001</v>
      </c>
      <c r="AD1205" s="16">
        <f t="shared" ref="AD1205:BK1205" si="2280">AD1206</f>
        <v>0</v>
      </c>
      <c r="AE1205" s="16">
        <f t="shared" si="2280"/>
        <v>0</v>
      </c>
      <c r="AF1205" s="16">
        <f t="shared" si="2280"/>
        <v>0</v>
      </c>
      <c r="AG1205" s="16">
        <f t="shared" si="2280"/>
        <v>0</v>
      </c>
      <c r="AH1205" s="16">
        <f t="shared" si="2280"/>
        <v>0</v>
      </c>
      <c r="AI1205" s="16">
        <f t="shared" si="2280"/>
        <v>0</v>
      </c>
      <c r="AJ1205" s="16">
        <f t="shared" si="2280"/>
        <v>0</v>
      </c>
      <c r="AK1205" s="16">
        <f t="shared" si="2241"/>
        <v>11223.000000000002</v>
      </c>
      <c r="AL1205" s="16">
        <f t="shared" si="2242"/>
        <v>11216.7</v>
      </c>
      <c r="AM1205" s="16">
        <f t="shared" si="2243"/>
        <v>11248.300000000001</v>
      </c>
      <c r="AN1205" s="16">
        <f t="shared" si="2280"/>
        <v>0</v>
      </c>
      <c r="AO1205" s="16">
        <f t="shared" si="2244"/>
        <v>11223.000000000002</v>
      </c>
      <c r="AP1205" s="16">
        <f t="shared" si="2280"/>
        <v>0</v>
      </c>
      <c r="AQ1205" s="16">
        <f t="shared" si="2280"/>
        <v>0</v>
      </c>
      <c r="AR1205" s="16">
        <f t="shared" si="2280"/>
        <v>0</v>
      </c>
      <c r="AS1205" s="16">
        <f t="shared" si="2280"/>
        <v>0</v>
      </c>
      <c r="AT1205" s="16">
        <f t="shared" si="2280"/>
        <v>0</v>
      </c>
      <c r="AU1205" s="16">
        <f t="shared" si="2280"/>
        <v>0</v>
      </c>
      <c r="AV1205" s="16">
        <f t="shared" si="2280"/>
        <v>0</v>
      </c>
      <c r="AW1205" s="16">
        <f t="shared" si="2280"/>
        <v>0</v>
      </c>
      <c r="AX1205" s="16">
        <f t="shared" si="2280"/>
        <v>0</v>
      </c>
      <c r="AY1205" s="16">
        <f t="shared" si="2280"/>
        <v>0</v>
      </c>
      <c r="AZ1205" s="16">
        <f t="shared" si="2280"/>
        <v>0</v>
      </c>
      <c r="BA1205" s="16">
        <f t="shared" si="2280"/>
        <v>0</v>
      </c>
      <c r="BB1205" s="16">
        <f t="shared" si="2280"/>
        <v>0</v>
      </c>
      <c r="BC1205" s="16">
        <f t="shared" si="2280"/>
        <v>0</v>
      </c>
      <c r="BD1205" s="16">
        <f t="shared" si="2280"/>
        <v>0</v>
      </c>
      <c r="BE1205" s="16">
        <f t="shared" si="2280"/>
        <v>0</v>
      </c>
      <c r="BF1205" s="16">
        <f t="shared" si="2223"/>
        <v>11223.000000000002</v>
      </c>
      <c r="BG1205" s="16">
        <f t="shared" si="2224"/>
        <v>11216.7</v>
      </c>
      <c r="BH1205" s="16">
        <f t="shared" si="2225"/>
        <v>11248.300000000001</v>
      </c>
      <c r="BI1205" s="16">
        <f t="shared" si="2280"/>
        <v>0</v>
      </c>
      <c r="BJ1205" s="16">
        <f t="shared" si="2279"/>
        <v>11223.000000000002</v>
      </c>
      <c r="BK1205" s="16">
        <f t="shared" si="2280"/>
        <v>0</v>
      </c>
    </row>
    <row r="1206" spans="1:63" ht="31.5" x14ac:dyDescent="0.25">
      <c r="A1206" s="10">
        <v>930</v>
      </c>
      <c r="B1206" s="10" t="s">
        <v>131</v>
      </c>
      <c r="C1206" s="10" t="s">
        <v>157</v>
      </c>
      <c r="D1206" s="10" t="s">
        <v>334</v>
      </c>
      <c r="E1206" s="10"/>
      <c r="F1206" s="19" t="s">
        <v>37</v>
      </c>
      <c r="G1206" s="16">
        <f>G1207+G1211+G1215</f>
        <v>9759.4000000000015</v>
      </c>
      <c r="H1206" s="16">
        <f t="shared" si="2258"/>
        <v>1463.6000000000004</v>
      </c>
      <c r="I1206" s="16">
        <f>I1207+I1211+I1215</f>
        <v>11223.000000000002</v>
      </c>
      <c r="J1206" s="16">
        <f>J1207+J1211+J1215</f>
        <v>9840.9000000000015</v>
      </c>
      <c r="K1206" s="16">
        <f t="shared" si="2259"/>
        <v>1375.7999999999993</v>
      </c>
      <c r="L1206" s="16">
        <f>L1207+L1211+L1215</f>
        <v>11216.7</v>
      </c>
      <c r="M1206" s="16">
        <f>M1207+M1211+M1215</f>
        <v>11248.300000000001</v>
      </c>
      <c r="N1206" s="16">
        <f>N1207+N1211+N1215</f>
        <v>0</v>
      </c>
      <c r="O1206" s="16">
        <f>O1207+O1211+O1215</f>
        <v>0</v>
      </c>
      <c r="P1206" s="16">
        <f>P1207+P1211+P1215</f>
        <v>0</v>
      </c>
      <c r="Q1206" s="16">
        <f t="shared" si="2172"/>
        <v>1463.6000000000004</v>
      </c>
      <c r="R1206" s="16">
        <f t="shared" si="2173"/>
        <v>11223.000000000002</v>
      </c>
      <c r="S1206" s="16">
        <f t="shared" si="2174"/>
        <v>1375.7999999999993</v>
      </c>
      <c r="T1206" s="16">
        <f t="shared" si="2175"/>
        <v>11216.7</v>
      </c>
      <c r="U1206" s="16">
        <f t="shared" si="2176"/>
        <v>11248.300000000001</v>
      </c>
      <c r="V1206" s="16">
        <f>V1207+V1211+V1215</f>
        <v>0</v>
      </c>
      <c r="W1206" s="16">
        <f>W1207+W1211+W1215</f>
        <v>0</v>
      </c>
      <c r="X1206" s="16">
        <f>X1207+X1211+X1215</f>
        <v>0</v>
      </c>
      <c r="Y1206" s="16">
        <f>Y1207+Y1211+Y1215</f>
        <v>0</v>
      </c>
      <c r="Z1206" s="16">
        <f>Z1207+Z1211+Z1215</f>
        <v>0</v>
      </c>
      <c r="AA1206" s="16">
        <f t="shared" si="2235"/>
        <v>11223.000000000002</v>
      </c>
      <c r="AB1206" s="16">
        <f t="shared" si="2236"/>
        <v>11216.7</v>
      </c>
      <c r="AC1206" s="16">
        <f t="shared" si="2237"/>
        <v>11248.300000000001</v>
      </c>
      <c r="AD1206" s="16">
        <f t="shared" ref="AD1206:AJ1206" si="2281">AD1207+AD1211+AD1215</f>
        <v>0</v>
      </c>
      <c r="AE1206" s="16">
        <f t="shared" si="2281"/>
        <v>0</v>
      </c>
      <c r="AF1206" s="16">
        <f t="shared" si="2281"/>
        <v>0</v>
      </c>
      <c r="AG1206" s="16">
        <f t="shared" si="2281"/>
        <v>0</v>
      </c>
      <c r="AH1206" s="16">
        <f t="shared" si="2281"/>
        <v>0</v>
      </c>
      <c r="AI1206" s="16">
        <f t="shared" si="2281"/>
        <v>0</v>
      </c>
      <c r="AJ1206" s="16">
        <f t="shared" si="2281"/>
        <v>0</v>
      </c>
      <c r="AK1206" s="16">
        <f t="shared" si="2241"/>
        <v>11223.000000000002</v>
      </c>
      <c r="AL1206" s="16">
        <f t="shared" si="2242"/>
        <v>11216.7</v>
      </c>
      <c r="AM1206" s="16">
        <f t="shared" si="2243"/>
        <v>11248.300000000001</v>
      </c>
      <c r="AN1206" s="16">
        <f>AN1207+AN1211+AN1215</f>
        <v>0</v>
      </c>
      <c r="AO1206" s="16">
        <f t="shared" si="2244"/>
        <v>11223.000000000002</v>
      </c>
      <c r="AP1206" s="16">
        <f t="shared" ref="AP1206:BK1206" si="2282">AP1207+AP1211+AP1215</f>
        <v>0</v>
      </c>
      <c r="AQ1206" s="16">
        <f t="shared" si="2282"/>
        <v>0</v>
      </c>
      <c r="AR1206" s="16">
        <f t="shared" si="2282"/>
        <v>0</v>
      </c>
      <c r="AS1206" s="16">
        <f>AS1207+AS1211+AS1215</f>
        <v>0</v>
      </c>
      <c r="AT1206" s="16">
        <f>AT1207+AT1211+AT1215</f>
        <v>0</v>
      </c>
      <c r="AU1206" s="16">
        <f t="shared" si="2282"/>
        <v>0</v>
      </c>
      <c r="AV1206" s="16">
        <f t="shared" si="2282"/>
        <v>0</v>
      </c>
      <c r="AW1206" s="16">
        <f t="shared" si="2282"/>
        <v>0</v>
      </c>
      <c r="AX1206" s="16">
        <f t="shared" si="2282"/>
        <v>0</v>
      </c>
      <c r="AY1206" s="16">
        <f t="shared" si="2282"/>
        <v>0</v>
      </c>
      <c r="AZ1206" s="16">
        <f t="shared" si="2282"/>
        <v>0</v>
      </c>
      <c r="BA1206" s="16">
        <f>BA1207+BA1211+BA1215</f>
        <v>0</v>
      </c>
      <c r="BB1206" s="16">
        <f>BB1207+BB1211+BB1215</f>
        <v>0</v>
      </c>
      <c r="BC1206" s="16">
        <f t="shared" si="2282"/>
        <v>0</v>
      </c>
      <c r="BD1206" s="16">
        <f>BD1207+BD1211+BD1215</f>
        <v>0</v>
      </c>
      <c r="BE1206" s="16">
        <f>BE1207+BE1211+BE1215</f>
        <v>0</v>
      </c>
      <c r="BF1206" s="16">
        <f t="shared" si="2223"/>
        <v>11223.000000000002</v>
      </c>
      <c r="BG1206" s="16">
        <f t="shared" si="2224"/>
        <v>11216.7</v>
      </c>
      <c r="BH1206" s="16">
        <f t="shared" si="2225"/>
        <v>11248.300000000001</v>
      </c>
      <c r="BI1206" s="16">
        <f t="shared" ref="BI1206" si="2283">BI1207+BI1211+BI1215</f>
        <v>0</v>
      </c>
      <c r="BJ1206" s="16">
        <f t="shared" si="2279"/>
        <v>11223.000000000002</v>
      </c>
      <c r="BK1206" s="16">
        <f t="shared" si="2282"/>
        <v>0</v>
      </c>
    </row>
    <row r="1207" spans="1:63" ht="110.25" x14ac:dyDescent="0.25">
      <c r="A1207" s="10">
        <v>930</v>
      </c>
      <c r="B1207" s="10" t="s">
        <v>131</v>
      </c>
      <c r="C1207" s="10" t="s">
        <v>157</v>
      </c>
      <c r="D1207" s="10" t="s">
        <v>334</v>
      </c>
      <c r="E1207" s="10" t="s">
        <v>46</v>
      </c>
      <c r="F1207" s="11" t="s">
        <v>17</v>
      </c>
      <c r="G1207" s="16">
        <f>G1208</f>
        <v>7955.7000000000007</v>
      </c>
      <c r="H1207" s="16">
        <f t="shared" si="2258"/>
        <v>1609</v>
      </c>
      <c r="I1207" s="16">
        <f>I1208</f>
        <v>9564.7000000000007</v>
      </c>
      <c r="J1207" s="16">
        <f>J1208</f>
        <v>7955.7000000000007</v>
      </c>
      <c r="K1207" s="16">
        <f t="shared" si="2259"/>
        <v>1609</v>
      </c>
      <c r="L1207" s="16">
        <f>L1208</f>
        <v>9564.7000000000007</v>
      </c>
      <c r="M1207" s="16">
        <f>M1208</f>
        <v>9564.7000000000007</v>
      </c>
      <c r="N1207" s="16">
        <f>N1208</f>
        <v>0</v>
      </c>
      <c r="O1207" s="16">
        <f>O1208</f>
        <v>0</v>
      </c>
      <c r="P1207" s="16">
        <f>P1208</f>
        <v>0</v>
      </c>
      <c r="Q1207" s="16">
        <f t="shared" si="2172"/>
        <v>1609</v>
      </c>
      <c r="R1207" s="16">
        <f t="shared" si="2173"/>
        <v>9564.7000000000007</v>
      </c>
      <c r="S1207" s="16">
        <f t="shared" si="2174"/>
        <v>1609</v>
      </c>
      <c r="T1207" s="16">
        <f t="shared" si="2175"/>
        <v>9564.7000000000007</v>
      </c>
      <c r="U1207" s="16">
        <f t="shared" si="2176"/>
        <v>9564.7000000000007</v>
      </c>
      <c r="V1207" s="16">
        <f>V1208</f>
        <v>0</v>
      </c>
      <c r="W1207" s="16">
        <f>W1208</f>
        <v>0</v>
      </c>
      <c r="X1207" s="16">
        <f>X1208</f>
        <v>0</v>
      </c>
      <c r="Y1207" s="16">
        <f>Y1208</f>
        <v>0</v>
      </c>
      <c r="Z1207" s="16">
        <f>Z1208</f>
        <v>0</v>
      </c>
      <c r="AA1207" s="16">
        <f t="shared" si="2235"/>
        <v>9564.7000000000007</v>
      </c>
      <c r="AB1207" s="16">
        <f t="shared" si="2236"/>
        <v>9564.7000000000007</v>
      </c>
      <c r="AC1207" s="16">
        <f t="shared" si="2237"/>
        <v>9564.7000000000007</v>
      </c>
      <c r="AD1207" s="16">
        <f t="shared" ref="AD1207:BK1207" si="2284">AD1208</f>
        <v>0</v>
      </c>
      <c r="AE1207" s="16">
        <f t="shared" si="2284"/>
        <v>0</v>
      </c>
      <c r="AF1207" s="16">
        <f t="shared" si="2284"/>
        <v>0</v>
      </c>
      <c r="AG1207" s="16">
        <f t="shared" si="2284"/>
        <v>0</v>
      </c>
      <c r="AH1207" s="16">
        <f t="shared" si="2284"/>
        <v>0</v>
      </c>
      <c r="AI1207" s="16">
        <f t="shared" si="2284"/>
        <v>0</v>
      </c>
      <c r="AJ1207" s="16">
        <f t="shared" si="2284"/>
        <v>0</v>
      </c>
      <c r="AK1207" s="16">
        <f t="shared" si="2241"/>
        <v>9564.7000000000007</v>
      </c>
      <c r="AL1207" s="16">
        <f t="shared" si="2242"/>
        <v>9564.7000000000007</v>
      </c>
      <c r="AM1207" s="16">
        <f t="shared" si="2243"/>
        <v>9564.7000000000007</v>
      </c>
      <c r="AN1207" s="16">
        <f t="shared" si="2284"/>
        <v>0</v>
      </c>
      <c r="AO1207" s="16">
        <f t="shared" si="2244"/>
        <v>9564.7000000000007</v>
      </c>
      <c r="AP1207" s="16">
        <f t="shared" si="2284"/>
        <v>0</v>
      </c>
      <c r="AQ1207" s="16">
        <f t="shared" si="2284"/>
        <v>0</v>
      </c>
      <c r="AR1207" s="16">
        <f t="shared" si="2284"/>
        <v>0</v>
      </c>
      <c r="AS1207" s="16">
        <f t="shared" si="2284"/>
        <v>0</v>
      </c>
      <c r="AT1207" s="16">
        <f t="shared" si="2284"/>
        <v>0</v>
      </c>
      <c r="AU1207" s="16">
        <f t="shared" si="2284"/>
        <v>0</v>
      </c>
      <c r="AV1207" s="16">
        <f t="shared" si="2284"/>
        <v>0</v>
      </c>
      <c r="AW1207" s="16">
        <f t="shared" si="2284"/>
        <v>0</v>
      </c>
      <c r="AX1207" s="16">
        <f t="shared" si="2284"/>
        <v>0</v>
      </c>
      <c r="AY1207" s="16">
        <f t="shared" si="2284"/>
        <v>0</v>
      </c>
      <c r="AZ1207" s="16">
        <f t="shared" si="2284"/>
        <v>0</v>
      </c>
      <c r="BA1207" s="16">
        <f t="shared" si="2284"/>
        <v>0</v>
      </c>
      <c r="BB1207" s="16">
        <f t="shared" si="2284"/>
        <v>0</v>
      </c>
      <c r="BC1207" s="16">
        <f t="shared" si="2284"/>
        <v>0</v>
      </c>
      <c r="BD1207" s="16">
        <f t="shared" si="2284"/>
        <v>0</v>
      </c>
      <c r="BE1207" s="16">
        <f t="shared" si="2284"/>
        <v>0</v>
      </c>
      <c r="BF1207" s="16">
        <f t="shared" si="2223"/>
        <v>9564.7000000000007</v>
      </c>
      <c r="BG1207" s="16">
        <f t="shared" si="2224"/>
        <v>9564.7000000000007</v>
      </c>
      <c r="BH1207" s="16">
        <f t="shared" si="2225"/>
        <v>9564.7000000000007</v>
      </c>
      <c r="BI1207" s="16">
        <f t="shared" si="2284"/>
        <v>0</v>
      </c>
      <c r="BJ1207" s="16">
        <f t="shared" si="2279"/>
        <v>9564.7000000000007</v>
      </c>
      <c r="BK1207" s="16">
        <f t="shared" si="2284"/>
        <v>0</v>
      </c>
    </row>
    <row r="1208" spans="1:63" ht="31.5" x14ac:dyDescent="0.25">
      <c r="A1208" s="10">
        <v>930</v>
      </c>
      <c r="B1208" s="10" t="s">
        <v>131</v>
      </c>
      <c r="C1208" s="10" t="s">
        <v>157</v>
      </c>
      <c r="D1208" s="10" t="s">
        <v>334</v>
      </c>
      <c r="E1208" s="10" t="s">
        <v>136</v>
      </c>
      <c r="F1208" s="11" t="s">
        <v>38</v>
      </c>
      <c r="G1208" s="16">
        <f>G1209+G1210</f>
        <v>7955.7000000000007</v>
      </c>
      <c r="H1208" s="16">
        <f t="shared" si="2258"/>
        <v>1609</v>
      </c>
      <c r="I1208" s="16">
        <f>I1209+I1210</f>
        <v>9564.7000000000007</v>
      </c>
      <c r="J1208" s="16">
        <f>J1209+J1210</f>
        <v>7955.7000000000007</v>
      </c>
      <c r="K1208" s="16">
        <f t="shared" si="2259"/>
        <v>1609</v>
      </c>
      <c r="L1208" s="16">
        <f>L1209+L1210</f>
        <v>9564.7000000000007</v>
      </c>
      <c r="M1208" s="16">
        <f>M1209+M1210</f>
        <v>9564.7000000000007</v>
      </c>
      <c r="N1208" s="16">
        <f>N1209+N1210</f>
        <v>0</v>
      </c>
      <c r="O1208" s="16">
        <f>O1209+O1210</f>
        <v>0</v>
      </c>
      <c r="P1208" s="16">
        <f>P1209+P1210</f>
        <v>0</v>
      </c>
      <c r="Q1208" s="16">
        <f t="shared" si="2172"/>
        <v>1609</v>
      </c>
      <c r="R1208" s="16">
        <f t="shared" si="2173"/>
        <v>9564.7000000000007</v>
      </c>
      <c r="S1208" s="16">
        <f t="shared" si="2174"/>
        <v>1609</v>
      </c>
      <c r="T1208" s="16">
        <f t="shared" si="2175"/>
        <v>9564.7000000000007</v>
      </c>
      <c r="U1208" s="16">
        <f t="shared" si="2176"/>
        <v>9564.7000000000007</v>
      </c>
      <c r="V1208" s="16">
        <f>V1209+V1210</f>
        <v>0</v>
      </c>
      <c r="W1208" s="16">
        <f>W1209+W1210</f>
        <v>0</v>
      </c>
      <c r="X1208" s="16">
        <f>X1209+X1210</f>
        <v>0</v>
      </c>
      <c r="Y1208" s="16">
        <f>Y1209+Y1210</f>
        <v>0</v>
      </c>
      <c r="Z1208" s="16">
        <f>Z1209+Z1210</f>
        <v>0</v>
      </c>
      <c r="AA1208" s="16">
        <f t="shared" si="2235"/>
        <v>9564.7000000000007</v>
      </c>
      <c r="AB1208" s="16">
        <f t="shared" si="2236"/>
        <v>9564.7000000000007</v>
      </c>
      <c r="AC1208" s="16">
        <f t="shared" si="2237"/>
        <v>9564.7000000000007</v>
      </c>
      <c r="AD1208" s="16">
        <f t="shared" ref="AD1208:AJ1208" si="2285">AD1209+AD1210</f>
        <v>0</v>
      </c>
      <c r="AE1208" s="16">
        <f t="shared" si="2285"/>
        <v>0</v>
      </c>
      <c r="AF1208" s="16">
        <f t="shared" si="2285"/>
        <v>0</v>
      </c>
      <c r="AG1208" s="16">
        <f t="shared" si="2285"/>
        <v>0</v>
      </c>
      <c r="AH1208" s="16">
        <f t="shared" si="2285"/>
        <v>0</v>
      </c>
      <c r="AI1208" s="16">
        <f t="shared" si="2285"/>
        <v>0</v>
      </c>
      <c r="AJ1208" s="16">
        <f t="shared" si="2285"/>
        <v>0</v>
      </c>
      <c r="AK1208" s="16">
        <f t="shared" si="2241"/>
        <v>9564.7000000000007</v>
      </c>
      <c r="AL1208" s="16">
        <f t="shared" si="2242"/>
        <v>9564.7000000000007</v>
      </c>
      <c r="AM1208" s="16">
        <f t="shared" si="2243"/>
        <v>9564.7000000000007</v>
      </c>
      <c r="AN1208" s="16">
        <f>AN1209+AN1210</f>
        <v>0</v>
      </c>
      <c r="AO1208" s="16">
        <f t="shared" si="2244"/>
        <v>9564.7000000000007</v>
      </c>
      <c r="AP1208" s="16">
        <f t="shared" ref="AP1208:BK1208" si="2286">AP1209+AP1210</f>
        <v>0</v>
      </c>
      <c r="AQ1208" s="16">
        <f t="shared" si="2286"/>
        <v>0</v>
      </c>
      <c r="AR1208" s="16">
        <f t="shared" si="2286"/>
        <v>0</v>
      </c>
      <c r="AS1208" s="16">
        <f>AS1209+AS1210</f>
        <v>0</v>
      </c>
      <c r="AT1208" s="16">
        <f>AT1209+AT1210</f>
        <v>0</v>
      </c>
      <c r="AU1208" s="16">
        <f t="shared" si="2286"/>
        <v>0</v>
      </c>
      <c r="AV1208" s="16">
        <f t="shared" si="2286"/>
        <v>0</v>
      </c>
      <c r="AW1208" s="16">
        <f t="shared" si="2286"/>
        <v>0</v>
      </c>
      <c r="AX1208" s="16">
        <f t="shared" si="2286"/>
        <v>0</v>
      </c>
      <c r="AY1208" s="16">
        <f t="shared" si="2286"/>
        <v>0</v>
      </c>
      <c r="AZ1208" s="16">
        <f t="shared" si="2286"/>
        <v>0</v>
      </c>
      <c r="BA1208" s="16">
        <f>BA1209+BA1210</f>
        <v>0</v>
      </c>
      <c r="BB1208" s="16">
        <f>BB1209+BB1210</f>
        <v>0</v>
      </c>
      <c r="BC1208" s="16">
        <f t="shared" si="2286"/>
        <v>0</v>
      </c>
      <c r="BD1208" s="16">
        <f>BD1209+BD1210</f>
        <v>0</v>
      </c>
      <c r="BE1208" s="16">
        <f>BE1209+BE1210</f>
        <v>0</v>
      </c>
      <c r="BF1208" s="16">
        <f t="shared" si="2223"/>
        <v>9564.7000000000007</v>
      </c>
      <c r="BG1208" s="16">
        <f t="shared" si="2224"/>
        <v>9564.7000000000007</v>
      </c>
      <c r="BH1208" s="16">
        <f t="shared" si="2225"/>
        <v>9564.7000000000007</v>
      </c>
      <c r="BI1208" s="16">
        <f t="shared" ref="BI1208" si="2287">BI1209+BI1210</f>
        <v>0</v>
      </c>
      <c r="BJ1208" s="16">
        <f t="shared" si="2279"/>
        <v>9564.7000000000007</v>
      </c>
      <c r="BK1208" s="16">
        <f t="shared" si="2286"/>
        <v>0</v>
      </c>
    </row>
    <row r="1209" spans="1:63" ht="31.5" x14ac:dyDescent="0.25">
      <c r="A1209" s="10">
        <v>930</v>
      </c>
      <c r="B1209" s="10" t="s">
        <v>131</v>
      </c>
      <c r="C1209" s="10" t="s">
        <v>157</v>
      </c>
      <c r="D1209" s="10" t="s">
        <v>334</v>
      </c>
      <c r="E1209" s="10" t="s">
        <v>137</v>
      </c>
      <c r="F1209" s="11" t="s">
        <v>19</v>
      </c>
      <c r="G1209" s="16">
        <v>7953.6</v>
      </c>
      <c r="H1209" s="16">
        <f t="shared" si="2258"/>
        <v>1609</v>
      </c>
      <c r="I1209" s="16">
        <v>9562.6</v>
      </c>
      <c r="J1209" s="16">
        <v>7953.6</v>
      </c>
      <c r="K1209" s="16">
        <f t="shared" si="2259"/>
        <v>1609</v>
      </c>
      <c r="L1209" s="16">
        <v>9562.6</v>
      </c>
      <c r="M1209" s="16">
        <v>9562.6</v>
      </c>
      <c r="N1209" s="16"/>
      <c r="O1209" s="16"/>
      <c r="P1209" s="16"/>
      <c r="Q1209" s="16">
        <f t="shared" si="2172"/>
        <v>1609</v>
      </c>
      <c r="R1209" s="16">
        <f t="shared" si="2173"/>
        <v>9562.6</v>
      </c>
      <c r="S1209" s="16">
        <f t="shared" si="2174"/>
        <v>1609</v>
      </c>
      <c r="T1209" s="16">
        <f t="shared" si="2175"/>
        <v>9562.6</v>
      </c>
      <c r="U1209" s="16">
        <f t="shared" si="2176"/>
        <v>9562.6</v>
      </c>
      <c r="V1209" s="16"/>
      <c r="W1209" s="16"/>
      <c r="X1209" s="16"/>
      <c r="Y1209" s="16"/>
      <c r="Z1209" s="16"/>
      <c r="AA1209" s="16">
        <f t="shared" si="2235"/>
        <v>9562.6</v>
      </c>
      <c r="AB1209" s="16">
        <f t="shared" si="2236"/>
        <v>9562.6</v>
      </c>
      <c r="AC1209" s="16">
        <f t="shared" si="2237"/>
        <v>9562.6</v>
      </c>
      <c r="AD1209" s="16"/>
      <c r="AE1209" s="16"/>
      <c r="AF1209" s="16"/>
      <c r="AG1209" s="16"/>
      <c r="AH1209" s="16"/>
      <c r="AI1209" s="16"/>
      <c r="AJ1209" s="16"/>
      <c r="AK1209" s="16">
        <f t="shared" si="2241"/>
        <v>9562.6</v>
      </c>
      <c r="AL1209" s="16">
        <f t="shared" si="2242"/>
        <v>9562.6</v>
      </c>
      <c r="AM1209" s="16">
        <f t="shared" si="2243"/>
        <v>9562.6</v>
      </c>
      <c r="AN1209" s="16"/>
      <c r="AO1209" s="16">
        <f t="shared" si="2244"/>
        <v>9562.6</v>
      </c>
      <c r="AP1209" s="16"/>
      <c r="AQ1209" s="16"/>
      <c r="AR1209" s="16"/>
      <c r="AS1209" s="16"/>
      <c r="AT1209" s="16"/>
      <c r="AU1209" s="16"/>
      <c r="AV1209" s="16"/>
      <c r="AW1209" s="16"/>
      <c r="AX1209" s="16"/>
      <c r="AY1209" s="16"/>
      <c r="AZ1209" s="16"/>
      <c r="BA1209" s="16"/>
      <c r="BB1209" s="16"/>
      <c r="BC1209" s="16"/>
      <c r="BD1209" s="16"/>
      <c r="BE1209" s="16"/>
      <c r="BF1209" s="16">
        <f t="shared" si="2223"/>
        <v>9562.6</v>
      </c>
      <c r="BG1209" s="16">
        <f t="shared" si="2224"/>
        <v>9562.6</v>
      </c>
      <c r="BH1209" s="16">
        <f t="shared" si="2225"/>
        <v>9562.6</v>
      </c>
      <c r="BI1209" s="16"/>
      <c r="BJ1209" s="16">
        <f t="shared" si="2279"/>
        <v>9562.6</v>
      </c>
      <c r="BK1209" s="16"/>
    </row>
    <row r="1210" spans="1:63" ht="31.5" x14ac:dyDescent="0.25">
      <c r="A1210" s="10">
        <v>930</v>
      </c>
      <c r="B1210" s="10" t="s">
        <v>131</v>
      </c>
      <c r="C1210" s="10" t="s">
        <v>157</v>
      </c>
      <c r="D1210" s="10" t="s">
        <v>334</v>
      </c>
      <c r="E1210" s="10" t="s">
        <v>138</v>
      </c>
      <c r="F1210" s="11" t="s">
        <v>20</v>
      </c>
      <c r="G1210" s="16">
        <v>2.1</v>
      </c>
      <c r="H1210" s="16">
        <f t="shared" si="2258"/>
        <v>0</v>
      </c>
      <c r="I1210" s="16">
        <v>2.1</v>
      </c>
      <c r="J1210" s="16">
        <v>2.1</v>
      </c>
      <c r="K1210" s="16">
        <f t="shared" si="2259"/>
        <v>0</v>
      </c>
      <c r="L1210" s="16">
        <v>2.1</v>
      </c>
      <c r="M1210" s="16">
        <v>2.1</v>
      </c>
      <c r="N1210" s="16"/>
      <c r="O1210" s="16"/>
      <c r="P1210" s="16"/>
      <c r="Q1210" s="16">
        <f t="shared" si="2172"/>
        <v>0</v>
      </c>
      <c r="R1210" s="16">
        <f t="shared" si="2173"/>
        <v>2.1</v>
      </c>
      <c r="S1210" s="16">
        <f t="shared" si="2174"/>
        <v>0</v>
      </c>
      <c r="T1210" s="16">
        <f t="shared" si="2175"/>
        <v>2.1</v>
      </c>
      <c r="U1210" s="16">
        <f t="shared" si="2176"/>
        <v>2.1</v>
      </c>
      <c r="V1210" s="16"/>
      <c r="W1210" s="16"/>
      <c r="X1210" s="16"/>
      <c r="Y1210" s="16"/>
      <c r="Z1210" s="16"/>
      <c r="AA1210" s="16">
        <f t="shared" si="2235"/>
        <v>2.1</v>
      </c>
      <c r="AB1210" s="16">
        <f t="shared" si="2236"/>
        <v>2.1</v>
      </c>
      <c r="AC1210" s="16">
        <f t="shared" si="2237"/>
        <v>2.1</v>
      </c>
      <c r="AD1210" s="16"/>
      <c r="AE1210" s="16"/>
      <c r="AF1210" s="16"/>
      <c r="AG1210" s="16"/>
      <c r="AH1210" s="16"/>
      <c r="AI1210" s="16"/>
      <c r="AJ1210" s="16"/>
      <c r="AK1210" s="16">
        <f t="shared" si="2241"/>
        <v>2.1</v>
      </c>
      <c r="AL1210" s="16">
        <f t="shared" si="2242"/>
        <v>2.1</v>
      </c>
      <c r="AM1210" s="16">
        <f t="shared" si="2243"/>
        <v>2.1</v>
      </c>
      <c r="AN1210" s="16"/>
      <c r="AO1210" s="16">
        <f t="shared" si="2244"/>
        <v>2.1</v>
      </c>
      <c r="AP1210" s="16"/>
      <c r="AQ1210" s="16"/>
      <c r="AR1210" s="16"/>
      <c r="AS1210" s="16"/>
      <c r="AT1210" s="16"/>
      <c r="AU1210" s="16"/>
      <c r="AV1210" s="16"/>
      <c r="AW1210" s="16"/>
      <c r="AX1210" s="16"/>
      <c r="AY1210" s="16"/>
      <c r="AZ1210" s="16"/>
      <c r="BA1210" s="16"/>
      <c r="BB1210" s="16"/>
      <c r="BC1210" s="16"/>
      <c r="BD1210" s="16"/>
      <c r="BE1210" s="16"/>
      <c r="BF1210" s="16">
        <f t="shared" si="2223"/>
        <v>2.1</v>
      </c>
      <c r="BG1210" s="16">
        <f t="shared" si="2224"/>
        <v>2.1</v>
      </c>
      <c r="BH1210" s="16">
        <f t="shared" si="2225"/>
        <v>2.1</v>
      </c>
      <c r="BI1210" s="16"/>
      <c r="BJ1210" s="16">
        <f t="shared" si="2279"/>
        <v>2.1</v>
      </c>
      <c r="BK1210" s="16"/>
    </row>
    <row r="1211" spans="1:63" ht="47.25" x14ac:dyDescent="0.25">
      <c r="A1211" s="10">
        <v>930</v>
      </c>
      <c r="B1211" s="10" t="s">
        <v>131</v>
      </c>
      <c r="C1211" s="10" t="s">
        <v>157</v>
      </c>
      <c r="D1211" s="10" t="s">
        <v>334</v>
      </c>
      <c r="E1211" s="10" t="s">
        <v>50</v>
      </c>
      <c r="F1211" s="11" t="s">
        <v>21</v>
      </c>
      <c r="G1211" s="16">
        <f>G1212</f>
        <v>1734.1</v>
      </c>
      <c r="H1211" s="16">
        <f t="shared" si="2258"/>
        <v>-145.39999999999986</v>
      </c>
      <c r="I1211" s="16">
        <f>I1212</f>
        <v>1588.7</v>
      </c>
      <c r="J1211" s="16">
        <f>J1212</f>
        <v>1815.6</v>
      </c>
      <c r="K1211" s="16">
        <f t="shared" si="2259"/>
        <v>-233.19999999999982</v>
      </c>
      <c r="L1211" s="16">
        <f>L1212</f>
        <v>1582.4</v>
      </c>
      <c r="M1211" s="16">
        <f>M1212</f>
        <v>1614</v>
      </c>
      <c r="N1211" s="16">
        <f>N1212</f>
        <v>0</v>
      </c>
      <c r="O1211" s="16">
        <f>O1212</f>
        <v>0</v>
      </c>
      <c r="P1211" s="16">
        <f>P1212</f>
        <v>0</v>
      </c>
      <c r="Q1211" s="16">
        <f t="shared" si="2172"/>
        <v>-145.39999999999986</v>
      </c>
      <c r="R1211" s="16">
        <f t="shared" si="2173"/>
        <v>1588.7</v>
      </c>
      <c r="S1211" s="16">
        <f t="shared" si="2174"/>
        <v>-233.19999999999982</v>
      </c>
      <c r="T1211" s="16">
        <f t="shared" si="2175"/>
        <v>1582.4</v>
      </c>
      <c r="U1211" s="16">
        <f t="shared" si="2176"/>
        <v>1614</v>
      </c>
      <c r="V1211" s="16">
        <f>V1212</f>
        <v>0</v>
      </c>
      <c r="W1211" s="16">
        <f>W1212</f>
        <v>0</v>
      </c>
      <c r="X1211" s="16">
        <f>X1212</f>
        <v>0</v>
      </c>
      <c r="Y1211" s="16">
        <f>Y1212</f>
        <v>0</v>
      </c>
      <c r="Z1211" s="16">
        <f>Z1212</f>
        <v>0</v>
      </c>
      <c r="AA1211" s="16">
        <f t="shared" si="2235"/>
        <v>1588.7</v>
      </c>
      <c r="AB1211" s="16">
        <f t="shared" si="2236"/>
        <v>1582.4</v>
      </c>
      <c r="AC1211" s="16">
        <f t="shared" si="2237"/>
        <v>1614</v>
      </c>
      <c r="AD1211" s="16">
        <f t="shared" ref="AD1211:BK1211" si="2288">AD1212</f>
        <v>0</v>
      </c>
      <c r="AE1211" s="16">
        <f t="shared" si="2288"/>
        <v>0</v>
      </c>
      <c r="AF1211" s="16">
        <f t="shared" si="2288"/>
        <v>0</v>
      </c>
      <c r="AG1211" s="16">
        <f t="shared" si="2288"/>
        <v>0</v>
      </c>
      <c r="AH1211" s="16">
        <f t="shared" si="2288"/>
        <v>0</v>
      </c>
      <c r="AI1211" s="16">
        <f t="shared" si="2288"/>
        <v>0</v>
      </c>
      <c r="AJ1211" s="16">
        <f t="shared" si="2288"/>
        <v>0</v>
      </c>
      <c r="AK1211" s="16">
        <f t="shared" si="2241"/>
        <v>1588.7</v>
      </c>
      <c r="AL1211" s="16">
        <f t="shared" si="2242"/>
        <v>1582.4</v>
      </c>
      <c r="AM1211" s="16">
        <f t="shared" si="2243"/>
        <v>1614</v>
      </c>
      <c r="AN1211" s="16">
        <f t="shared" si="2288"/>
        <v>0</v>
      </c>
      <c r="AO1211" s="16">
        <f t="shared" si="2244"/>
        <v>1588.7</v>
      </c>
      <c r="AP1211" s="16">
        <f t="shared" si="2288"/>
        <v>0</v>
      </c>
      <c r="AQ1211" s="16">
        <f t="shared" si="2288"/>
        <v>0</v>
      </c>
      <c r="AR1211" s="16">
        <f t="shared" si="2288"/>
        <v>0</v>
      </c>
      <c r="AS1211" s="16">
        <f t="shared" si="2288"/>
        <v>0</v>
      </c>
      <c r="AT1211" s="16">
        <f t="shared" si="2288"/>
        <v>0</v>
      </c>
      <c r="AU1211" s="16">
        <f t="shared" si="2288"/>
        <v>0</v>
      </c>
      <c r="AV1211" s="16">
        <f t="shared" si="2288"/>
        <v>0</v>
      </c>
      <c r="AW1211" s="16">
        <f t="shared" si="2288"/>
        <v>0</v>
      </c>
      <c r="AX1211" s="16">
        <f t="shared" si="2288"/>
        <v>0</v>
      </c>
      <c r="AY1211" s="16">
        <f t="shared" si="2288"/>
        <v>0</v>
      </c>
      <c r="AZ1211" s="16">
        <f t="shared" si="2288"/>
        <v>0</v>
      </c>
      <c r="BA1211" s="16">
        <f t="shared" si="2288"/>
        <v>0</v>
      </c>
      <c r="BB1211" s="16">
        <f t="shared" si="2288"/>
        <v>0</v>
      </c>
      <c r="BC1211" s="16">
        <f t="shared" si="2288"/>
        <v>0</v>
      </c>
      <c r="BD1211" s="16">
        <f t="shared" si="2288"/>
        <v>0</v>
      </c>
      <c r="BE1211" s="16">
        <f t="shared" si="2288"/>
        <v>0</v>
      </c>
      <c r="BF1211" s="16">
        <f t="shared" si="2223"/>
        <v>1588.7</v>
      </c>
      <c r="BG1211" s="16">
        <f t="shared" si="2224"/>
        <v>1582.4</v>
      </c>
      <c r="BH1211" s="16">
        <f t="shared" si="2225"/>
        <v>1614</v>
      </c>
      <c r="BI1211" s="16">
        <f t="shared" si="2288"/>
        <v>0</v>
      </c>
      <c r="BJ1211" s="16">
        <f t="shared" si="2279"/>
        <v>1588.7</v>
      </c>
      <c r="BK1211" s="16">
        <f t="shared" si="2288"/>
        <v>0</v>
      </c>
    </row>
    <row r="1212" spans="1:63" ht="48" customHeight="1" x14ac:dyDescent="0.25">
      <c r="A1212" s="10">
        <v>930</v>
      </c>
      <c r="B1212" s="10" t="s">
        <v>131</v>
      </c>
      <c r="C1212" s="10" t="s">
        <v>157</v>
      </c>
      <c r="D1212" s="10" t="s">
        <v>334</v>
      </c>
      <c r="E1212" s="10" t="s">
        <v>51</v>
      </c>
      <c r="F1212" s="11" t="s">
        <v>22</v>
      </c>
      <c r="G1212" s="16">
        <f>G1214+G1213</f>
        <v>1734.1</v>
      </c>
      <c r="H1212" s="16">
        <f t="shared" si="2258"/>
        <v>-145.39999999999986</v>
      </c>
      <c r="I1212" s="16">
        <f>I1214+I1213</f>
        <v>1588.7</v>
      </c>
      <c r="J1212" s="16">
        <f>J1214+J1213</f>
        <v>1815.6</v>
      </c>
      <c r="K1212" s="16">
        <f t="shared" si="2259"/>
        <v>-233.19999999999982</v>
      </c>
      <c r="L1212" s="16">
        <f>L1214+L1213</f>
        <v>1582.4</v>
      </c>
      <c r="M1212" s="16">
        <f>M1214+M1213</f>
        <v>1614</v>
      </c>
      <c r="N1212" s="16">
        <f>N1214+N1213</f>
        <v>0</v>
      </c>
      <c r="O1212" s="16">
        <f>O1214+O1213</f>
        <v>0</v>
      </c>
      <c r="P1212" s="16">
        <f>P1214+P1213</f>
        <v>0</v>
      </c>
      <c r="Q1212" s="16">
        <f t="shared" si="2172"/>
        <v>-145.39999999999986</v>
      </c>
      <c r="R1212" s="16">
        <f t="shared" si="2173"/>
        <v>1588.7</v>
      </c>
      <c r="S1212" s="16">
        <f t="shared" si="2174"/>
        <v>-233.19999999999982</v>
      </c>
      <c r="T1212" s="16">
        <f t="shared" si="2175"/>
        <v>1582.4</v>
      </c>
      <c r="U1212" s="16">
        <f t="shared" si="2176"/>
        <v>1614</v>
      </c>
      <c r="V1212" s="16">
        <f>V1214+V1213</f>
        <v>0</v>
      </c>
      <c r="W1212" s="16">
        <f>W1214+W1213</f>
        <v>0</v>
      </c>
      <c r="X1212" s="16">
        <f>X1214+X1213</f>
        <v>0</v>
      </c>
      <c r="Y1212" s="16">
        <f>Y1214+Y1213</f>
        <v>0</v>
      </c>
      <c r="Z1212" s="16">
        <f>Z1214+Z1213</f>
        <v>0</v>
      </c>
      <c r="AA1212" s="16">
        <f t="shared" si="2235"/>
        <v>1588.7</v>
      </c>
      <c r="AB1212" s="16">
        <f t="shared" si="2236"/>
        <v>1582.4</v>
      </c>
      <c r="AC1212" s="16">
        <f t="shared" si="2237"/>
        <v>1614</v>
      </c>
      <c r="AD1212" s="16">
        <f t="shared" ref="AD1212:AJ1212" si="2289">AD1214+AD1213</f>
        <v>0</v>
      </c>
      <c r="AE1212" s="16">
        <f t="shared" si="2289"/>
        <v>0</v>
      </c>
      <c r="AF1212" s="16">
        <f t="shared" si="2289"/>
        <v>0</v>
      </c>
      <c r="AG1212" s="16">
        <f t="shared" si="2289"/>
        <v>0</v>
      </c>
      <c r="AH1212" s="16">
        <f t="shared" si="2289"/>
        <v>0</v>
      </c>
      <c r="AI1212" s="16">
        <f t="shared" si="2289"/>
        <v>0</v>
      </c>
      <c r="AJ1212" s="16">
        <f t="shared" si="2289"/>
        <v>0</v>
      </c>
      <c r="AK1212" s="16">
        <f t="shared" si="2241"/>
        <v>1588.7</v>
      </c>
      <c r="AL1212" s="16">
        <f t="shared" si="2242"/>
        <v>1582.4</v>
      </c>
      <c r="AM1212" s="16">
        <f t="shared" si="2243"/>
        <v>1614</v>
      </c>
      <c r="AN1212" s="16">
        <f>AN1214+AN1213</f>
        <v>0</v>
      </c>
      <c r="AO1212" s="16">
        <f t="shared" si="2244"/>
        <v>1588.7</v>
      </c>
      <c r="AP1212" s="16">
        <f t="shared" ref="AP1212:BK1212" si="2290">AP1214+AP1213</f>
        <v>0</v>
      </c>
      <c r="AQ1212" s="16">
        <f t="shared" si="2290"/>
        <v>0</v>
      </c>
      <c r="AR1212" s="16">
        <f t="shared" si="2290"/>
        <v>0</v>
      </c>
      <c r="AS1212" s="16">
        <f>AS1214+AS1213</f>
        <v>0</v>
      </c>
      <c r="AT1212" s="16">
        <f>AT1214+AT1213</f>
        <v>0</v>
      </c>
      <c r="AU1212" s="16">
        <f t="shared" si="2290"/>
        <v>0</v>
      </c>
      <c r="AV1212" s="16">
        <f t="shared" si="2290"/>
        <v>0</v>
      </c>
      <c r="AW1212" s="16">
        <f t="shared" si="2290"/>
        <v>0</v>
      </c>
      <c r="AX1212" s="16">
        <f t="shared" si="2290"/>
        <v>0</v>
      </c>
      <c r="AY1212" s="16">
        <f t="shared" si="2290"/>
        <v>0</v>
      </c>
      <c r="AZ1212" s="16">
        <f t="shared" si="2290"/>
        <v>0</v>
      </c>
      <c r="BA1212" s="16">
        <f>BA1214+BA1213</f>
        <v>0</v>
      </c>
      <c r="BB1212" s="16">
        <f>BB1214+BB1213</f>
        <v>0</v>
      </c>
      <c r="BC1212" s="16">
        <f t="shared" si="2290"/>
        <v>0</v>
      </c>
      <c r="BD1212" s="16">
        <f>BD1214+BD1213</f>
        <v>0</v>
      </c>
      <c r="BE1212" s="16">
        <f>BE1214+BE1213</f>
        <v>0</v>
      </c>
      <c r="BF1212" s="16">
        <f t="shared" si="2223"/>
        <v>1588.7</v>
      </c>
      <c r="BG1212" s="16">
        <f t="shared" si="2224"/>
        <v>1582.4</v>
      </c>
      <c r="BH1212" s="16">
        <f t="shared" si="2225"/>
        <v>1614</v>
      </c>
      <c r="BI1212" s="16">
        <f t="shared" ref="BI1212" si="2291">BI1214+BI1213</f>
        <v>0</v>
      </c>
      <c r="BJ1212" s="16">
        <f t="shared" si="2279"/>
        <v>1588.7</v>
      </c>
      <c r="BK1212" s="16">
        <f t="shared" si="2290"/>
        <v>0</v>
      </c>
    </row>
    <row r="1213" spans="1:63" ht="47.25" x14ac:dyDescent="0.25">
      <c r="A1213" s="10">
        <v>930</v>
      </c>
      <c r="B1213" s="10" t="s">
        <v>131</v>
      </c>
      <c r="C1213" s="10" t="s">
        <v>157</v>
      </c>
      <c r="D1213" s="10" t="s">
        <v>334</v>
      </c>
      <c r="E1213" s="10" t="s">
        <v>81</v>
      </c>
      <c r="F1213" s="11" t="s">
        <v>82</v>
      </c>
      <c r="G1213" s="16">
        <v>0</v>
      </c>
      <c r="H1213" s="16">
        <f t="shared" si="2258"/>
        <v>181.4</v>
      </c>
      <c r="I1213" s="16">
        <v>181.4</v>
      </c>
      <c r="J1213" s="16">
        <v>0</v>
      </c>
      <c r="K1213" s="16">
        <f t="shared" si="2259"/>
        <v>180.7</v>
      </c>
      <c r="L1213" s="16">
        <v>180.7</v>
      </c>
      <c r="M1213" s="16">
        <v>184.3</v>
      </c>
      <c r="N1213" s="16"/>
      <c r="O1213" s="16"/>
      <c r="P1213" s="16"/>
      <c r="Q1213" s="16">
        <f t="shared" si="2172"/>
        <v>181.4</v>
      </c>
      <c r="R1213" s="16">
        <f t="shared" si="2173"/>
        <v>181.4</v>
      </c>
      <c r="S1213" s="16">
        <f t="shared" si="2174"/>
        <v>180.7</v>
      </c>
      <c r="T1213" s="16">
        <f t="shared" si="2175"/>
        <v>180.7</v>
      </c>
      <c r="U1213" s="16">
        <f t="shared" si="2176"/>
        <v>184.3</v>
      </c>
      <c r="V1213" s="16"/>
      <c r="W1213" s="16"/>
      <c r="X1213" s="16"/>
      <c r="Y1213" s="16"/>
      <c r="Z1213" s="16"/>
      <c r="AA1213" s="16">
        <f t="shared" si="2235"/>
        <v>181.4</v>
      </c>
      <c r="AB1213" s="16">
        <f t="shared" si="2236"/>
        <v>180.7</v>
      </c>
      <c r="AC1213" s="16">
        <f t="shared" si="2237"/>
        <v>184.3</v>
      </c>
      <c r="AD1213" s="16"/>
      <c r="AE1213" s="16"/>
      <c r="AF1213" s="16"/>
      <c r="AG1213" s="16"/>
      <c r="AH1213" s="16"/>
      <c r="AI1213" s="16"/>
      <c r="AJ1213" s="16"/>
      <c r="AK1213" s="16">
        <f t="shared" si="2241"/>
        <v>181.4</v>
      </c>
      <c r="AL1213" s="16">
        <f t="shared" si="2242"/>
        <v>180.7</v>
      </c>
      <c r="AM1213" s="16">
        <f t="shared" si="2243"/>
        <v>184.3</v>
      </c>
      <c r="AN1213" s="16"/>
      <c r="AO1213" s="16">
        <f t="shared" si="2244"/>
        <v>181.4</v>
      </c>
      <c r="AP1213" s="16"/>
      <c r="AQ1213" s="16"/>
      <c r="AR1213" s="16"/>
      <c r="AS1213" s="16"/>
      <c r="AT1213" s="16"/>
      <c r="AU1213" s="16"/>
      <c r="AV1213" s="16"/>
      <c r="AW1213" s="16"/>
      <c r="AX1213" s="16"/>
      <c r="AY1213" s="16"/>
      <c r="AZ1213" s="16"/>
      <c r="BA1213" s="16"/>
      <c r="BB1213" s="16"/>
      <c r="BC1213" s="16"/>
      <c r="BD1213" s="16"/>
      <c r="BE1213" s="16"/>
      <c r="BF1213" s="16">
        <f t="shared" si="2223"/>
        <v>181.4</v>
      </c>
      <c r="BG1213" s="16">
        <f t="shared" si="2224"/>
        <v>180.7</v>
      </c>
      <c r="BH1213" s="16">
        <f t="shared" si="2225"/>
        <v>184.3</v>
      </c>
      <c r="BI1213" s="16"/>
      <c r="BJ1213" s="16">
        <f t="shared" si="2279"/>
        <v>181.4</v>
      </c>
      <c r="BK1213" s="16"/>
    </row>
    <row r="1214" spans="1:63" ht="31.5" x14ac:dyDescent="0.25">
      <c r="A1214" s="10">
        <v>930</v>
      </c>
      <c r="B1214" s="10" t="s">
        <v>131</v>
      </c>
      <c r="C1214" s="10" t="s">
        <v>157</v>
      </c>
      <c r="D1214" s="10" t="s">
        <v>334</v>
      </c>
      <c r="E1214" s="10" t="s">
        <v>52</v>
      </c>
      <c r="F1214" s="11" t="s">
        <v>23</v>
      </c>
      <c r="G1214" s="16">
        <v>1734.1</v>
      </c>
      <c r="H1214" s="16">
        <f t="shared" si="2258"/>
        <v>-326.79999999999995</v>
      </c>
      <c r="I1214" s="16">
        <v>1407.3</v>
      </c>
      <c r="J1214" s="16">
        <v>1815.6</v>
      </c>
      <c r="K1214" s="16">
        <f t="shared" si="2259"/>
        <v>-413.89999999999986</v>
      </c>
      <c r="L1214" s="16">
        <v>1401.7</v>
      </c>
      <c r="M1214" s="16">
        <v>1429.7</v>
      </c>
      <c r="N1214" s="16"/>
      <c r="O1214" s="16"/>
      <c r="P1214" s="16"/>
      <c r="Q1214" s="16">
        <f t="shared" si="2172"/>
        <v>-326.79999999999995</v>
      </c>
      <c r="R1214" s="16">
        <f t="shared" si="2173"/>
        <v>1407.3</v>
      </c>
      <c r="S1214" s="16">
        <f t="shared" si="2174"/>
        <v>-413.89999999999986</v>
      </c>
      <c r="T1214" s="16">
        <f t="shared" si="2175"/>
        <v>1401.7</v>
      </c>
      <c r="U1214" s="16">
        <f t="shared" si="2176"/>
        <v>1429.7</v>
      </c>
      <c r="V1214" s="16"/>
      <c r="W1214" s="16"/>
      <c r="X1214" s="16"/>
      <c r="Y1214" s="16"/>
      <c r="Z1214" s="16"/>
      <c r="AA1214" s="16">
        <f t="shared" si="2235"/>
        <v>1407.3</v>
      </c>
      <c r="AB1214" s="16">
        <f t="shared" si="2236"/>
        <v>1401.7</v>
      </c>
      <c r="AC1214" s="16">
        <f t="shared" si="2237"/>
        <v>1429.7</v>
      </c>
      <c r="AD1214" s="16"/>
      <c r="AE1214" s="16"/>
      <c r="AF1214" s="16"/>
      <c r="AG1214" s="16"/>
      <c r="AH1214" s="16"/>
      <c r="AI1214" s="16"/>
      <c r="AJ1214" s="16"/>
      <c r="AK1214" s="16">
        <f t="shared" si="2241"/>
        <v>1407.3</v>
      </c>
      <c r="AL1214" s="16">
        <f t="shared" si="2242"/>
        <v>1401.7</v>
      </c>
      <c r="AM1214" s="16">
        <f t="shared" si="2243"/>
        <v>1429.7</v>
      </c>
      <c r="AN1214" s="16"/>
      <c r="AO1214" s="16">
        <f t="shared" si="2244"/>
        <v>1407.3</v>
      </c>
      <c r="AP1214" s="16"/>
      <c r="AQ1214" s="16"/>
      <c r="AR1214" s="16"/>
      <c r="AS1214" s="16"/>
      <c r="AT1214" s="16"/>
      <c r="AU1214" s="16"/>
      <c r="AV1214" s="16"/>
      <c r="AW1214" s="16"/>
      <c r="AX1214" s="16"/>
      <c r="AY1214" s="16"/>
      <c r="AZ1214" s="16"/>
      <c r="BA1214" s="16"/>
      <c r="BB1214" s="16"/>
      <c r="BC1214" s="16"/>
      <c r="BD1214" s="16"/>
      <c r="BE1214" s="16"/>
      <c r="BF1214" s="16">
        <f t="shared" si="2223"/>
        <v>1407.3</v>
      </c>
      <c r="BG1214" s="16">
        <f t="shared" si="2224"/>
        <v>1401.7</v>
      </c>
      <c r="BH1214" s="16">
        <f t="shared" si="2225"/>
        <v>1429.7</v>
      </c>
      <c r="BI1214" s="16"/>
      <c r="BJ1214" s="16">
        <f t="shared" si="2279"/>
        <v>1407.3</v>
      </c>
      <c r="BK1214" s="16"/>
    </row>
    <row r="1215" spans="1:63" x14ac:dyDescent="0.25">
      <c r="A1215" s="10">
        <v>930</v>
      </c>
      <c r="B1215" s="10" t="s">
        <v>131</v>
      </c>
      <c r="C1215" s="10" t="s">
        <v>157</v>
      </c>
      <c r="D1215" s="10" t="s">
        <v>334</v>
      </c>
      <c r="E1215" s="10" t="s">
        <v>53</v>
      </c>
      <c r="F1215" s="11" t="s">
        <v>24</v>
      </c>
      <c r="G1215" s="16">
        <f>G1216</f>
        <v>69.600000000000009</v>
      </c>
      <c r="H1215" s="16">
        <f t="shared" si="2258"/>
        <v>0</v>
      </c>
      <c r="I1215" s="16">
        <f>I1216</f>
        <v>69.600000000000009</v>
      </c>
      <c r="J1215" s="16">
        <f>J1216</f>
        <v>69.600000000000009</v>
      </c>
      <c r="K1215" s="16">
        <f t="shared" si="2259"/>
        <v>0</v>
      </c>
      <c r="L1215" s="16">
        <f>L1216</f>
        <v>69.600000000000009</v>
      </c>
      <c r="M1215" s="16">
        <f>M1216</f>
        <v>69.600000000000009</v>
      </c>
      <c r="N1215" s="16">
        <f>N1216</f>
        <v>0</v>
      </c>
      <c r="O1215" s="16">
        <f>O1216</f>
        <v>0</v>
      </c>
      <c r="P1215" s="16">
        <f>P1216</f>
        <v>0</v>
      </c>
      <c r="Q1215" s="16">
        <f t="shared" si="2172"/>
        <v>0</v>
      </c>
      <c r="R1215" s="16">
        <f t="shared" si="2173"/>
        <v>69.600000000000009</v>
      </c>
      <c r="S1215" s="16">
        <f t="shared" si="2174"/>
        <v>0</v>
      </c>
      <c r="T1215" s="16">
        <f t="shared" si="2175"/>
        <v>69.600000000000009</v>
      </c>
      <c r="U1215" s="16">
        <f t="shared" si="2176"/>
        <v>69.600000000000009</v>
      </c>
      <c r="V1215" s="16">
        <f>V1216</f>
        <v>0</v>
      </c>
      <c r="W1215" s="16">
        <f>W1216</f>
        <v>0</v>
      </c>
      <c r="X1215" s="16">
        <f>X1216</f>
        <v>0</v>
      </c>
      <c r="Y1215" s="16">
        <f>Y1216</f>
        <v>0</v>
      </c>
      <c r="Z1215" s="16">
        <f>Z1216</f>
        <v>0</v>
      </c>
      <c r="AA1215" s="16">
        <f t="shared" si="2235"/>
        <v>69.600000000000009</v>
      </c>
      <c r="AB1215" s="16">
        <f t="shared" si="2236"/>
        <v>69.600000000000009</v>
      </c>
      <c r="AC1215" s="16">
        <f t="shared" si="2237"/>
        <v>69.600000000000009</v>
      </c>
      <c r="AD1215" s="16">
        <f t="shared" ref="AD1215:BK1215" si="2292">AD1216</f>
        <v>0</v>
      </c>
      <c r="AE1215" s="16">
        <f t="shared" si="2292"/>
        <v>0</v>
      </c>
      <c r="AF1215" s="16">
        <f t="shared" si="2292"/>
        <v>0</v>
      </c>
      <c r="AG1215" s="16">
        <f t="shared" si="2292"/>
        <v>0</v>
      </c>
      <c r="AH1215" s="16">
        <f t="shared" si="2292"/>
        <v>0</v>
      </c>
      <c r="AI1215" s="16">
        <f t="shared" si="2292"/>
        <v>0</v>
      </c>
      <c r="AJ1215" s="16">
        <f t="shared" si="2292"/>
        <v>0</v>
      </c>
      <c r="AK1215" s="16">
        <f t="shared" si="2241"/>
        <v>69.600000000000009</v>
      </c>
      <c r="AL1215" s="16">
        <f t="shared" si="2242"/>
        <v>69.600000000000009</v>
      </c>
      <c r="AM1215" s="16">
        <f t="shared" si="2243"/>
        <v>69.600000000000009</v>
      </c>
      <c r="AN1215" s="16">
        <f t="shared" si="2292"/>
        <v>0</v>
      </c>
      <c r="AO1215" s="16">
        <f t="shared" si="2244"/>
        <v>69.600000000000009</v>
      </c>
      <c r="AP1215" s="16">
        <f t="shared" si="2292"/>
        <v>0</v>
      </c>
      <c r="AQ1215" s="16">
        <f t="shared" si="2292"/>
        <v>0</v>
      </c>
      <c r="AR1215" s="16">
        <f t="shared" si="2292"/>
        <v>0</v>
      </c>
      <c r="AS1215" s="16">
        <f t="shared" si="2292"/>
        <v>0</v>
      </c>
      <c r="AT1215" s="16">
        <f t="shared" si="2292"/>
        <v>0</v>
      </c>
      <c r="AU1215" s="16">
        <f t="shared" si="2292"/>
        <v>0</v>
      </c>
      <c r="AV1215" s="16">
        <f t="shared" si="2292"/>
        <v>0</v>
      </c>
      <c r="AW1215" s="16">
        <f t="shared" si="2292"/>
        <v>0</v>
      </c>
      <c r="AX1215" s="16">
        <f t="shared" si="2292"/>
        <v>0</v>
      </c>
      <c r="AY1215" s="16">
        <f t="shared" si="2292"/>
        <v>0</v>
      </c>
      <c r="AZ1215" s="16">
        <f t="shared" si="2292"/>
        <v>0</v>
      </c>
      <c r="BA1215" s="16">
        <f t="shared" si="2292"/>
        <v>0</v>
      </c>
      <c r="BB1215" s="16">
        <f t="shared" si="2292"/>
        <v>0</v>
      </c>
      <c r="BC1215" s="16">
        <f t="shared" si="2292"/>
        <v>0</v>
      </c>
      <c r="BD1215" s="16">
        <f t="shared" si="2292"/>
        <v>0</v>
      </c>
      <c r="BE1215" s="16">
        <f t="shared" si="2292"/>
        <v>0</v>
      </c>
      <c r="BF1215" s="16">
        <f t="shared" si="2223"/>
        <v>69.600000000000009</v>
      </c>
      <c r="BG1215" s="16">
        <f t="shared" si="2224"/>
        <v>69.600000000000009</v>
      </c>
      <c r="BH1215" s="16">
        <f t="shared" si="2225"/>
        <v>69.600000000000009</v>
      </c>
      <c r="BI1215" s="16">
        <f t="shared" si="2292"/>
        <v>0</v>
      </c>
      <c r="BJ1215" s="16">
        <f t="shared" si="2279"/>
        <v>69.600000000000009</v>
      </c>
      <c r="BK1215" s="16">
        <f t="shared" si="2292"/>
        <v>0</v>
      </c>
    </row>
    <row r="1216" spans="1:63" ht="31.5" x14ac:dyDescent="0.25">
      <c r="A1216" s="10">
        <v>930</v>
      </c>
      <c r="B1216" s="10" t="s">
        <v>131</v>
      </c>
      <c r="C1216" s="10" t="s">
        <v>157</v>
      </c>
      <c r="D1216" s="10" t="s">
        <v>334</v>
      </c>
      <c r="E1216" s="10" t="s">
        <v>54</v>
      </c>
      <c r="F1216" s="11" t="s">
        <v>25</v>
      </c>
      <c r="G1216" s="16">
        <f>G1217+G1218</f>
        <v>69.600000000000009</v>
      </c>
      <c r="H1216" s="16">
        <f t="shared" si="2258"/>
        <v>0</v>
      </c>
      <c r="I1216" s="16">
        <f>I1217+I1218</f>
        <v>69.600000000000009</v>
      </c>
      <c r="J1216" s="16">
        <f>J1217+J1218</f>
        <v>69.600000000000009</v>
      </c>
      <c r="K1216" s="16">
        <f t="shared" si="2259"/>
        <v>0</v>
      </c>
      <c r="L1216" s="16">
        <f>L1217+L1218</f>
        <v>69.600000000000009</v>
      </c>
      <c r="M1216" s="16">
        <f>M1217+M1218</f>
        <v>69.600000000000009</v>
      </c>
      <c r="N1216" s="16">
        <f>N1217+N1218</f>
        <v>0</v>
      </c>
      <c r="O1216" s="16">
        <f>O1217+O1218</f>
        <v>0</v>
      </c>
      <c r="P1216" s="16">
        <f>P1217+P1218</f>
        <v>0</v>
      </c>
      <c r="Q1216" s="16">
        <f t="shared" si="2172"/>
        <v>0</v>
      </c>
      <c r="R1216" s="16">
        <f t="shared" si="2173"/>
        <v>69.600000000000009</v>
      </c>
      <c r="S1216" s="16">
        <f t="shared" si="2174"/>
        <v>0</v>
      </c>
      <c r="T1216" s="16">
        <f t="shared" si="2175"/>
        <v>69.600000000000009</v>
      </c>
      <c r="U1216" s="16">
        <f t="shared" si="2176"/>
        <v>69.600000000000009</v>
      </c>
      <c r="V1216" s="16">
        <f>V1217+V1218</f>
        <v>0</v>
      </c>
      <c r="W1216" s="16">
        <f>W1217+W1218</f>
        <v>0</v>
      </c>
      <c r="X1216" s="16">
        <f>X1217+X1218</f>
        <v>0</v>
      </c>
      <c r="Y1216" s="16">
        <f>Y1217+Y1218</f>
        <v>0</v>
      </c>
      <c r="Z1216" s="16">
        <f>Z1217+Z1218</f>
        <v>0</v>
      </c>
      <c r="AA1216" s="16">
        <f t="shared" si="2235"/>
        <v>69.600000000000009</v>
      </c>
      <c r="AB1216" s="16">
        <f t="shared" si="2236"/>
        <v>69.600000000000009</v>
      </c>
      <c r="AC1216" s="16">
        <f t="shared" si="2237"/>
        <v>69.600000000000009</v>
      </c>
      <c r="AD1216" s="16">
        <f t="shared" ref="AD1216:AJ1216" si="2293">AD1217+AD1218</f>
        <v>0</v>
      </c>
      <c r="AE1216" s="16">
        <f t="shared" si="2293"/>
        <v>0</v>
      </c>
      <c r="AF1216" s="16">
        <f t="shared" si="2293"/>
        <v>0</v>
      </c>
      <c r="AG1216" s="16">
        <f t="shared" si="2293"/>
        <v>0</v>
      </c>
      <c r="AH1216" s="16">
        <f t="shared" si="2293"/>
        <v>0</v>
      </c>
      <c r="AI1216" s="16">
        <f t="shared" si="2293"/>
        <v>0</v>
      </c>
      <c r="AJ1216" s="16">
        <f t="shared" si="2293"/>
        <v>0</v>
      </c>
      <c r="AK1216" s="16">
        <f t="shared" si="2241"/>
        <v>69.600000000000009</v>
      </c>
      <c r="AL1216" s="16">
        <f t="shared" si="2242"/>
        <v>69.600000000000009</v>
      </c>
      <c r="AM1216" s="16">
        <f t="shared" si="2243"/>
        <v>69.600000000000009</v>
      </c>
      <c r="AN1216" s="16">
        <f>AN1217+AN1218</f>
        <v>0</v>
      </c>
      <c r="AO1216" s="16">
        <f t="shared" si="2244"/>
        <v>69.600000000000009</v>
      </c>
      <c r="AP1216" s="16">
        <f t="shared" ref="AP1216:BK1216" si="2294">AP1217+AP1218</f>
        <v>0</v>
      </c>
      <c r="AQ1216" s="16">
        <f t="shared" si="2294"/>
        <v>0</v>
      </c>
      <c r="AR1216" s="16">
        <f t="shared" si="2294"/>
        <v>0</v>
      </c>
      <c r="AS1216" s="16">
        <f>AS1217+AS1218</f>
        <v>0</v>
      </c>
      <c r="AT1216" s="16">
        <f>AT1217+AT1218</f>
        <v>0</v>
      </c>
      <c r="AU1216" s="16">
        <f t="shared" si="2294"/>
        <v>0</v>
      </c>
      <c r="AV1216" s="16">
        <f t="shared" si="2294"/>
        <v>0</v>
      </c>
      <c r="AW1216" s="16">
        <f t="shared" si="2294"/>
        <v>0</v>
      </c>
      <c r="AX1216" s="16">
        <f t="shared" si="2294"/>
        <v>0</v>
      </c>
      <c r="AY1216" s="16">
        <f t="shared" si="2294"/>
        <v>0</v>
      </c>
      <c r="AZ1216" s="16">
        <f t="shared" si="2294"/>
        <v>0</v>
      </c>
      <c r="BA1216" s="16">
        <f>BA1217+BA1218</f>
        <v>0</v>
      </c>
      <c r="BB1216" s="16">
        <f>BB1217+BB1218</f>
        <v>0</v>
      </c>
      <c r="BC1216" s="16">
        <f t="shared" si="2294"/>
        <v>0</v>
      </c>
      <c r="BD1216" s="16">
        <f>BD1217+BD1218</f>
        <v>0</v>
      </c>
      <c r="BE1216" s="16">
        <f>BE1217+BE1218</f>
        <v>0</v>
      </c>
      <c r="BF1216" s="16">
        <f t="shared" si="2223"/>
        <v>69.600000000000009</v>
      </c>
      <c r="BG1216" s="16">
        <f t="shared" si="2224"/>
        <v>69.600000000000009</v>
      </c>
      <c r="BH1216" s="16">
        <f t="shared" si="2225"/>
        <v>69.600000000000009</v>
      </c>
      <c r="BI1216" s="16">
        <f t="shared" ref="BI1216" si="2295">BI1217+BI1218</f>
        <v>0</v>
      </c>
      <c r="BJ1216" s="16">
        <f t="shared" si="2279"/>
        <v>69.600000000000009</v>
      </c>
      <c r="BK1216" s="16">
        <f t="shared" si="2294"/>
        <v>0</v>
      </c>
    </row>
    <row r="1217" spans="1:63" ht="31.5" x14ac:dyDescent="0.25">
      <c r="A1217" s="10">
        <v>930</v>
      </c>
      <c r="B1217" s="10" t="s">
        <v>131</v>
      </c>
      <c r="C1217" s="10" t="s">
        <v>157</v>
      </c>
      <c r="D1217" s="10" t="s">
        <v>334</v>
      </c>
      <c r="E1217" s="10" t="s">
        <v>55</v>
      </c>
      <c r="F1217" s="11" t="s">
        <v>26</v>
      </c>
      <c r="G1217" s="16">
        <v>61.7</v>
      </c>
      <c r="H1217" s="16">
        <f t="shared" si="2258"/>
        <v>0</v>
      </c>
      <c r="I1217" s="16">
        <v>61.7</v>
      </c>
      <c r="J1217" s="16">
        <v>61.7</v>
      </c>
      <c r="K1217" s="16">
        <f t="shared" si="2259"/>
        <v>0</v>
      </c>
      <c r="L1217" s="16">
        <v>61.7</v>
      </c>
      <c r="M1217" s="16">
        <v>61.7</v>
      </c>
      <c r="N1217" s="16"/>
      <c r="O1217" s="16"/>
      <c r="P1217" s="16"/>
      <c r="Q1217" s="16">
        <f t="shared" ref="Q1217:Q1285" si="2296">R1217-G1217</f>
        <v>0</v>
      </c>
      <c r="R1217" s="16">
        <f t="shared" ref="R1217:R1285" si="2297">I1217+N1217</f>
        <v>61.7</v>
      </c>
      <c r="S1217" s="16">
        <f t="shared" ref="S1217:S1285" si="2298">T1217-J1217</f>
        <v>0</v>
      </c>
      <c r="T1217" s="16">
        <f t="shared" ref="T1217:T1285" si="2299">L1217+O1217</f>
        <v>61.7</v>
      </c>
      <c r="U1217" s="16">
        <f t="shared" ref="U1217:U1285" si="2300">M1217+P1217</f>
        <v>61.7</v>
      </c>
      <c r="V1217" s="16"/>
      <c r="W1217" s="16"/>
      <c r="X1217" s="16"/>
      <c r="Y1217" s="16"/>
      <c r="Z1217" s="16"/>
      <c r="AA1217" s="16">
        <f t="shared" si="2235"/>
        <v>61.7</v>
      </c>
      <c r="AB1217" s="16">
        <f t="shared" si="2236"/>
        <v>61.7</v>
      </c>
      <c r="AC1217" s="16">
        <f t="shared" si="2237"/>
        <v>61.7</v>
      </c>
      <c r="AD1217" s="16"/>
      <c r="AE1217" s="16"/>
      <c r="AF1217" s="16"/>
      <c r="AG1217" s="16"/>
      <c r="AH1217" s="16"/>
      <c r="AI1217" s="16"/>
      <c r="AJ1217" s="16"/>
      <c r="AK1217" s="16">
        <f t="shared" si="2241"/>
        <v>61.7</v>
      </c>
      <c r="AL1217" s="16">
        <f t="shared" si="2242"/>
        <v>61.7</v>
      </c>
      <c r="AM1217" s="16">
        <f t="shared" si="2243"/>
        <v>61.7</v>
      </c>
      <c r="AN1217" s="16"/>
      <c r="AO1217" s="16">
        <f t="shared" si="2244"/>
        <v>61.7</v>
      </c>
      <c r="AP1217" s="16"/>
      <c r="AQ1217" s="16"/>
      <c r="AR1217" s="16"/>
      <c r="AS1217" s="16"/>
      <c r="AT1217" s="16"/>
      <c r="AU1217" s="16"/>
      <c r="AV1217" s="16"/>
      <c r="AW1217" s="16"/>
      <c r="AX1217" s="16"/>
      <c r="AY1217" s="16"/>
      <c r="AZ1217" s="16"/>
      <c r="BA1217" s="16"/>
      <c r="BB1217" s="16"/>
      <c r="BC1217" s="16"/>
      <c r="BD1217" s="16"/>
      <c r="BE1217" s="16"/>
      <c r="BF1217" s="16">
        <f t="shared" si="2223"/>
        <v>61.7</v>
      </c>
      <c r="BG1217" s="16">
        <f t="shared" si="2224"/>
        <v>61.7</v>
      </c>
      <c r="BH1217" s="16">
        <f t="shared" si="2225"/>
        <v>61.7</v>
      </c>
      <c r="BI1217" s="16"/>
      <c r="BJ1217" s="16">
        <f t="shared" si="2279"/>
        <v>61.7</v>
      </c>
      <c r="BK1217" s="16"/>
    </row>
    <row r="1218" spans="1:63" ht="31.5" x14ac:dyDescent="0.25">
      <c r="A1218" s="10">
        <v>930</v>
      </c>
      <c r="B1218" s="10" t="s">
        <v>131</v>
      </c>
      <c r="C1218" s="10" t="s">
        <v>157</v>
      </c>
      <c r="D1218" s="10" t="s">
        <v>334</v>
      </c>
      <c r="E1218" s="10" t="s">
        <v>89</v>
      </c>
      <c r="F1218" s="11" t="s">
        <v>33</v>
      </c>
      <c r="G1218" s="16">
        <v>7.9</v>
      </c>
      <c r="H1218" s="16">
        <f t="shared" si="2258"/>
        <v>0</v>
      </c>
      <c r="I1218" s="16">
        <v>7.9</v>
      </c>
      <c r="J1218" s="16">
        <v>7.9</v>
      </c>
      <c r="K1218" s="16">
        <f t="shared" si="2259"/>
        <v>0</v>
      </c>
      <c r="L1218" s="16">
        <v>7.9</v>
      </c>
      <c r="M1218" s="16">
        <v>7.9</v>
      </c>
      <c r="N1218" s="16"/>
      <c r="O1218" s="16"/>
      <c r="P1218" s="16"/>
      <c r="Q1218" s="16">
        <f t="shared" si="2296"/>
        <v>0</v>
      </c>
      <c r="R1218" s="16">
        <f t="shared" si="2297"/>
        <v>7.9</v>
      </c>
      <c r="S1218" s="16">
        <f t="shared" si="2298"/>
        <v>0</v>
      </c>
      <c r="T1218" s="16">
        <f t="shared" si="2299"/>
        <v>7.9</v>
      </c>
      <c r="U1218" s="16">
        <f t="shared" si="2300"/>
        <v>7.9</v>
      </c>
      <c r="V1218" s="16"/>
      <c r="W1218" s="16"/>
      <c r="X1218" s="16"/>
      <c r="Y1218" s="16"/>
      <c r="Z1218" s="16"/>
      <c r="AA1218" s="16">
        <f t="shared" si="2235"/>
        <v>7.9</v>
      </c>
      <c r="AB1218" s="16">
        <f t="shared" si="2236"/>
        <v>7.9</v>
      </c>
      <c r="AC1218" s="16">
        <f t="shared" si="2237"/>
        <v>7.9</v>
      </c>
      <c r="AD1218" s="16"/>
      <c r="AE1218" s="16"/>
      <c r="AF1218" s="16"/>
      <c r="AG1218" s="16"/>
      <c r="AH1218" s="16"/>
      <c r="AI1218" s="16"/>
      <c r="AJ1218" s="16"/>
      <c r="AK1218" s="16">
        <f t="shared" si="2241"/>
        <v>7.9</v>
      </c>
      <c r="AL1218" s="16">
        <f t="shared" si="2242"/>
        <v>7.9</v>
      </c>
      <c r="AM1218" s="16">
        <f t="shared" si="2243"/>
        <v>7.9</v>
      </c>
      <c r="AN1218" s="16"/>
      <c r="AO1218" s="16">
        <f t="shared" si="2244"/>
        <v>7.9</v>
      </c>
      <c r="AP1218" s="16"/>
      <c r="AQ1218" s="16"/>
      <c r="AR1218" s="16"/>
      <c r="AS1218" s="16"/>
      <c r="AT1218" s="16"/>
      <c r="AU1218" s="16"/>
      <c r="AV1218" s="16"/>
      <c r="AW1218" s="16"/>
      <c r="AX1218" s="16"/>
      <c r="AY1218" s="16"/>
      <c r="AZ1218" s="16"/>
      <c r="BA1218" s="16"/>
      <c r="BB1218" s="16"/>
      <c r="BC1218" s="16"/>
      <c r="BD1218" s="16"/>
      <c r="BE1218" s="16"/>
      <c r="BF1218" s="16">
        <f t="shared" si="2223"/>
        <v>7.9</v>
      </c>
      <c r="BG1218" s="16">
        <f t="shared" si="2224"/>
        <v>7.9</v>
      </c>
      <c r="BH1218" s="16">
        <f t="shared" si="2225"/>
        <v>7.9</v>
      </c>
      <c r="BI1218" s="16"/>
      <c r="BJ1218" s="16">
        <f t="shared" si="2279"/>
        <v>7.9</v>
      </c>
      <c r="BK1218" s="16"/>
    </row>
    <row r="1219" spans="1:63" x14ac:dyDescent="0.25">
      <c r="A1219" s="10">
        <v>930</v>
      </c>
      <c r="B1219" s="10" t="s">
        <v>131</v>
      </c>
      <c r="C1219" s="10" t="s">
        <v>157</v>
      </c>
      <c r="D1219" s="10" t="s">
        <v>83</v>
      </c>
      <c r="E1219" s="10"/>
      <c r="F1219" s="18" t="s">
        <v>84</v>
      </c>
      <c r="G1219" s="16">
        <f>G1220+G1226</f>
        <v>0</v>
      </c>
      <c r="H1219" s="16">
        <f t="shared" si="2258"/>
        <v>18682</v>
      </c>
      <c r="I1219" s="16">
        <f>I1220+I1226</f>
        <v>18682</v>
      </c>
      <c r="J1219" s="16">
        <f>J1220+J1226</f>
        <v>0</v>
      </c>
      <c r="K1219" s="16">
        <f t="shared" si="2259"/>
        <v>8959</v>
      </c>
      <c r="L1219" s="16">
        <f>L1220+L1226</f>
        <v>8959</v>
      </c>
      <c r="M1219" s="16">
        <f>M1220+M1226</f>
        <v>0</v>
      </c>
      <c r="N1219" s="16">
        <f>N1220+N1226</f>
        <v>0</v>
      </c>
      <c r="O1219" s="16">
        <f>O1220+O1226</f>
        <v>0</v>
      </c>
      <c r="P1219" s="16">
        <f>P1220+P1226</f>
        <v>0</v>
      </c>
      <c r="Q1219" s="16">
        <f t="shared" si="2296"/>
        <v>18682</v>
      </c>
      <c r="R1219" s="16">
        <f t="shared" si="2297"/>
        <v>18682</v>
      </c>
      <c r="S1219" s="16">
        <f t="shared" si="2298"/>
        <v>8959</v>
      </c>
      <c r="T1219" s="16">
        <f t="shared" si="2299"/>
        <v>8959</v>
      </c>
      <c r="U1219" s="16">
        <f t="shared" si="2300"/>
        <v>0</v>
      </c>
      <c r="V1219" s="16">
        <f>V1220+V1226</f>
        <v>0</v>
      </c>
      <c r="W1219" s="16">
        <f>W1220+W1226</f>
        <v>0</v>
      </c>
      <c r="X1219" s="16">
        <f>X1220+X1226</f>
        <v>0</v>
      </c>
      <c r="Y1219" s="16">
        <f>Y1220+Y1226</f>
        <v>0</v>
      </c>
      <c r="Z1219" s="16">
        <f>Z1220+Z1226</f>
        <v>0</v>
      </c>
      <c r="AA1219" s="16">
        <f t="shared" si="2235"/>
        <v>18682</v>
      </c>
      <c r="AB1219" s="16">
        <f t="shared" si="2236"/>
        <v>8959</v>
      </c>
      <c r="AC1219" s="16">
        <f t="shared" si="2237"/>
        <v>0</v>
      </c>
      <c r="AD1219" s="16">
        <f t="shared" ref="AD1219:AJ1219" si="2301">AD1220+AD1226</f>
        <v>0</v>
      </c>
      <c r="AE1219" s="16">
        <f t="shared" si="2301"/>
        <v>0</v>
      </c>
      <c r="AF1219" s="16">
        <f t="shared" si="2301"/>
        <v>0</v>
      </c>
      <c r="AG1219" s="16">
        <f t="shared" si="2301"/>
        <v>0</v>
      </c>
      <c r="AH1219" s="16">
        <f t="shared" si="2301"/>
        <v>0</v>
      </c>
      <c r="AI1219" s="16">
        <f t="shared" si="2301"/>
        <v>0</v>
      </c>
      <c r="AJ1219" s="16">
        <f t="shared" si="2301"/>
        <v>0</v>
      </c>
      <c r="AK1219" s="16">
        <f t="shared" si="2241"/>
        <v>18682</v>
      </c>
      <c r="AL1219" s="16">
        <f t="shared" si="2242"/>
        <v>8959</v>
      </c>
      <c r="AM1219" s="16">
        <f t="shared" si="2243"/>
        <v>0</v>
      </c>
      <c r="AN1219" s="16">
        <f>AN1220+AN1226</f>
        <v>0</v>
      </c>
      <c r="AO1219" s="16">
        <f t="shared" si="2244"/>
        <v>18682</v>
      </c>
      <c r="AP1219" s="16">
        <f t="shared" ref="AP1219:BK1219" si="2302">AP1220+AP1226</f>
        <v>0</v>
      </c>
      <c r="AQ1219" s="16">
        <f t="shared" si="2302"/>
        <v>0</v>
      </c>
      <c r="AR1219" s="16">
        <f t="shared" si="2302"/>
        <v>0</v>
      </c>
      <c r="AS1219" s="16">
        <f>AS1220+AS1226</f>
        <v>0</v>
      </c>
      <c r="AT1219" s="16">
        <f>AT1220+AT1226</f>
        <v>0</v>
      </c>
      <c r="AU1219" s="16">
        <f t="shared" si="2302"/>
        <v>0</v>
      </c>
      <c r="AV1219" s="16">
        <f t="shared" si="2302"/>
        <v>0</v>
      </c>
      <c r="AW1219" s="16">
        <f t="shared" si="2302"/>
        <v>0</v>
      </c>
      <c r="AX1219" s="16">
        <f t="shared" si="2302"/>
        <v>0</v>
      </c>
      <c r="AY1219" s="16">
        <f t="shared" si="2302"/>
        <v>0</v>
      </c>
      <c r="AZ1219" s="16">
        <f t="shared" si="2302"/>
        <v>0</v>
      </c>
      <c r="BA1219" s="16">
        <f>BA1220+BA1226</f>
        <v>0</v>
      </c>
      <c r="BB1219" s="16">
        <f>BB1220+BB1226</f>
        <v>0</v>
      </c>
      <c r="BC1219" s="16">
        <f t="shared" si="2302"/>
        <v>0</v>
      </c>
      <c r="BD1219" s="16">
        <f>BD1220+BD1226</f>
        <v>0</v>
      </c>
      <c r="BE1219" s="16">
        <f>BE1220+BE1226</f>
        <v>0</v>
      </c>
      <c r="BF1219" s="16">
        <f t="shared" si="2223"/>
        <v>18682</v>
      </c>
      <c r="BG1219" s="16">
        <f t="shared" si="2224"/>
        <v>8959</v>
      </c>
      <c r="BH1219" s="16">
        <f t="shared" si="2225"/>
        <v>0</v>
      </c>
      <c r="BI1219" s="16">
        <f t="shared" ref="BI1219" si="2303">BI1220+BI1226</f>
        <v>0</v>
      </c>
      <c r="BJ1219" s="16">
        <f t="shared" si="2279"/>
        <v>18682</v>
      </c>
      <c r="BK1219" s="16">
        <f t="shared" si="2302"/>
        <v>0</v>
      </c>
    </row>
    <row r="1220" spans="1:63" ht="31.5" x14ac:dyDescent="0.25">
      <c r="A1220" s="10">
        <v>930</v>
      </c>
      <c r="B1220" s="10" t="s">
        <v>131</v>
      </c>
      <c r="C1220" s="10" t="s">
        <v>157</v>
      </c>
      <c r="D1220" s="10" t="s">
        <v>336</v>
      </c>
      <c r="E1220" s="10"/>
      <c r="F1220" s="11" t="s">
        <v>337</v>
      </c>
      <c r="G1220" s="16">
        <f>G1221</f>
        <v>0</v>
      </c>
      <c r="H1220" s="16">
        <f t="shared" si="2258"/>
        <v>14298</v>
      </c>
      <c r="I1220" s="16">
        <f>I1221</f>
        <v>14298</v>
      </c>
      <c r="J1220" s="16">
        <f>J1221</f>
        <v>0</v>
      </c>
      <c r="K1220" s="16">
        <f t="shared" si="2259"/>
        <v>6010</v>
      </c>
      <c r="L1220" s="16">
        <f>L1221</f>
        <v>6010</v>
      </c>
      <c r="M1220" s="16">
        <f>M1221</f>
        <v>0</v>
      </c>
      <c r="N1220" s="16">
        <f>N1221</f>
        <v>0</v>
      </c>
      <c r="O1220" s="16">
        <f>O1221</f>
        <v>0</v>
      </c>
      <c r="P1220" s="16">
        <f>P1221</f>
        <v>0</v>
      </c>
      <c r="Q1220" s="16">
        <f t="shared" si="2296"/>
        <v>14298</v>
      </c>
      <c r="R1220" s="16">
        <f t="shared" si="2297"/>
        <v>14298</v>
      </c>
      <c r="S1220" s="16">
        <f t="shared" si="2298"/>
        <v>6010</v>
      </c>
      <c r="T1220" s="16">
        <f t="shared" si="2299"/>
        <v>6010</v>
      </c>
      <c r="U1220" s="16">
        <f t="shared" si="2300"/>
        <v>0</v>
      </c>
      <c r="V1220" s="16">
        <f>V1221</f>
        <v>0</v>
      </c>
      <c r="W1220" s="16">
        <f>W1221</f>
        <v>0</v>
      </c>
      <c r="X1220" s="16">
        <f>X1221</f>
        <v>0</v>
      </c>
      <c r="Y1220" s="16">
        <f>Y1221</f>
        <v>0</v>
      </c>
      <c r="Z1220" s="16">
        <f>Z1221</f>
        <v>0</v>
      </c>
      <c r="AA1220" s="16">
        <f t="shared" si="2235"/>
        <v>14298</v>
      </c>
      <c r="AB1220" s="16">
        <f t="shared" si="2236"/>
        <v>6010</v>
      </c>
      <c r="AC1220" s="16">
        <f t="shared" si="2237"/>
        <v>0</v>
      </c>
      <c r="AD1220" s="16">
        <f t="shared" ref="AD1220:BK1220" si="2304">AD1221</f>
        <v>0</v>
      </c>
      <c r="AE1220" s="16">
        <f t="shared" si="2304"/>
        <v>0</v>
      </c>
      <c r="AF1220" s="16">
        <f t="shared" si="2304"/>
        <v>0</v>
      </c>
      <c r="AG1220" s="16">
        <f t="shared" si="2304"/>
        <v>0</v>
      </c>
      <c r="AH1220" s="16">
        <f t="shared" si="2304"/>
        <v>0</v>
      </c>
      <c r="AI1220" s="16">
        <f t="shared" si="2304"/>
        <v>0</v>
      </c>
      <c r="AJ1220" s="16">
        <f t="shared" si="2304"/>
        <v>0</v>
      </c>
      <c r="AK1220" s="16">
        <f t="shared" si="2241"/>
        <v>14298</v>
      </c>
      <c r="AL1220" s="16">
        <f t="shared" si="2242"/>
        <v>6010</v>
      </c>
      <c r="AM1220" s="16">
        <f t="shared" si="2243"/>
        <v>0</v>
      </c>
      <c r="AN1220" s="16">
        <f t="shared" si="2304"/>
        <v>0</v>
      </c>
      <c r="AO1220" s="16">
        <f t="shared" si="2244"/>
        <v>14298</v>
      </c>
      <c r="AP1220" s="16">
        <f t="shared" si="2304"/>
        <v>0</v>
      </c>
      <c r="AQ1220" s="16">
        <f t="shared" si="2304"/>
        <v>0</v>
      </c>
      <c r="AR1220" s="16">
        <f t="shared" si="2304"/>
        <v>0</v>
      </c>
      <c r="AS1220" s="16">
        <f t="shared" si="2304"/>
        <v>0</v>
      </c>
      <c r="AT1220" s="16">
        <f t="shared" si="2304"/>
        <v>0</v>
      </c>
      <c r="AU1220" s="16">
        <f t="shared" si="2304"/>
        <v>0</v>
      </c>
      <c r="AV1220" s="16">
        <f t="shared" si="2304"/>
        <v>0</v>
      </c>
      <c r="AW1220" s="16">
        <f t="shared" si="2304"/>
        <v>0</v>
      </c>
      <c r="AX1220" s="16">
        <f t="shared" si="2304"/>
        <v>0</v>
      </c>
      <c r="AY1220" s="16">
        <f t="shared" si="2304"/>
        <v>0</v>
      </c>
      <c r="AZ1220" s="16">
        <f t="shared" si="2304"/>
        <v>0</v>
      </c>
      <c r="BA1220" s="16">
        <f t="shared" si="2304"/>
        <v>0</v>
      </c>
      <c r="BB1220" s="16">
        <f t="shared" si="2304"/>
        <v>0</v>
      </c>
      <c r="BC1220" s="16">
        <f t="shared" si="2304"/>
        <v>0</v>
      </c>
      <c r="BD1220" s="16">
        <f t="shared" si="2304"/>
        <v>0</v>
      </c>
      <c r="BE1220" s="16">
        <f t="shared" si="2304"/>
        <v>0</v>
      </c>
      <c r="BF1220" s="16">
        <f t="shared" si="2223"/>
        <v>14298</v>
      </c>
      <c r="BG1220" s="16">
        <f t="shared" si="2224"/>
        <v>6010</v>
      </c>
      <c r="BH1220" s="16">
        <f t="shared" si="2225"/>
        <v>0</v>
      </c>
      <c r="BI1220" s="16">
        <f t="shared" si="2304"/>
        <v>0</v>
      </c>
      <c r="BJ1220" s="16">
        <f t="shared" si="2279"/>
        <v>14298</v>
      </c>
      <c r="BK1220" s="16">
        <f t="shared" si="2304"/>
        <v>0</v>
      </c>
    </row>
    <row r="1221" spans="1:63" ht="78.75" x14ac:dyDescent="0.25">
      <c r="A1221" s="10">
        <v>930</v>
      </c>
      <c r="B1221" s="10" t="s">
        <v>131</v>
      </c>
      <c r="C1221" s="10" t="s">
        <v>157</v>
      </c>
      <c r="D1221" s="10" t="s">
        <v>336</v>
      </c>
      <c r="E1221" s="10" t="s">
        <v>104</v>
      </c>
      <c r="F1221" s="11" t="s">
        <v>1077</v>
      </c>
      <c r="G1221" s="16">
        <f>G1222+G1224</f>
        <v>0</v>
      </c>
      <c r="H1221" s="16">
        <f t="shared" si="2258"/>
        <v>14298</v>
      </c>
      <c r="I1221" s="16">
        <f>I1222+I1224</f>
        <v>14298</v>
      </c>
      <c r="J1221" s="16">
        <f>J1222+J1224</f>
        <v>0</v>
      </c>
      <c r="K1221" s="16">
        <f t="shared" si="2259"/>
        <v>6010</v>
      </c>
      <c r="L1221" s="16">
        <f>L1222+L1224</f>
        <v>6010</v>
      </c>
      <c r="M1221" s="16">
        <f>M1222+M1224</f>
        <v>0</v>
      </c>
      <c r="N1221" s="16">
        <f>N1222+N1224</f>
        <v>0</v>
      </c>
      <c r="O1221" s="16">
        <f>O1222+O1224</f>
        <v>0</v>
      </c>
      <c r="P1221" s="16">
        <f>P1222+P1224</f>
        <v>0</v>
      </c>
      <c r="Q1221" s="16">
        <f t="shared" si="2296"/>
        <v>14298</v>
      </c>
      <c r="R1221" s="16">
        <f t="shared" si="2297"/>
        <v>14298</v>
      </c>
      <c r="S1221" s="16">
        <f t="shared" si="2298"/>
        <v>6010</v>
      </c>
      <c r="T1221" s="16">
        <f t="shared" si="2299"/>
        <v>6010</v>
      </c>
      <c r="U1221" s="16">
        <f t="shared" si="2300"/>
        <v>0</v>
      </c>
      <c r="V1221" s="16">
        <f>V1222+V1224</f>
        <v>0</v>
      </c>
      <c r="W1221" s="16">
        <f>W1222+W1224</f>
        <v>0</v>
      </c>
      <c r="X1221" s="16">
        <f>X1222+X1224</f>
        <v>0</v>
      </c>
      <c r="Y1221" s="16">
        <f>Y1222+Y1224</f>
        <v>0</v>
      </c>
      <c r="Z1221" s="16">
        <f>Z1222+Z1224</f>
        <v>0</v>
      </c>
      <c r="AA1221" s="16">
        <f t="shared" si="2235"/>
        <v>14298</v>
      </c>
      <c r="AB1221" s="16">
        <f t="shared" si="2236"/>
        <v>6010</v>
      </c>
      <c r="AC1221" s="16">
        <f t="shared" si="2237"/>
        <v>0</v>
      </c>
      <c r="AD1221" s="16">
        <f t="shared" ref="AD1221:AJ1221" si="2305">AD1222+AD1224</f>
        <v>0</v>
      </c>
      <c r="AE1221" s="16">
        <f t="shared" si="2305"/>
        <v>0</v>
      </c>
      <c r="AF1221" s="16">
        <f t="shared" si="2305"/>
        <v>0</v>
      </c>
      <c r="AG1221" s="16">
        <f t="shared" si="2305"/>
        <v>0</v>
      </c>
      <c r="AH1221" s="16">
        <f t="shared" si="2305"/>
        <v>0</v>
      </c>
      <c r="AI1221" s="16">
        <f t="shared" si="2305"/>
        <v>0</v>
      </c>
      <c r="AJ1221" s="16">
        <f t="shared" si="2305"/>
        <v>0</v>
      </c>
      <c r="AK1221" s="16">
        <f t="shared" si="2241"/>
        <v>14298</v>
      </c>
      <c r="AL1221" s="16">
        <f t="shared" si="2242"/>
        <v>6010</v>
      </c>
      <c r="AM1221" s="16">
        <f t="shared" si="2243"/>
        <v>0</v>
      </c>
      <c r="AN1221" s="16">
        <f>AN1222+AN1224</f>
        <v>0</v>
      </c>
      <c r="AO1221" s="16">
        <f t="shared" si="2244"/>
        <v>14298</v>
      </c>
      <c r="AP1221" s="16">
        <f t="shared" ref="AP1221:BK1221" si="2306">AP1222+AP1224</f>
        <v>0</v>
      </c>
      <c r="AQ1221" s="16">
        <f t="shared" si="2306"/>
        <v>0</v>
      </c>
      <c r="AR1221" s="16">
        <f t="shared" si="2306"/>
        <v>0</v>
      </c>
      <c r="AS1221" s="16">
        <f>AS1222+AS1224</f>
        <v>0</v>
      </c>
      <c r="AT1221" s="16">
        <f>AT1222+AT1224</f>
        <v>0</v>
      </c>
      <c r="AU1221" s="16">
        <f t="shared" si="2306"/>
        <v>0</v>
      </c>
      <c r="AV1221" s="16">
        <f t="shared" si="2306"/>
        <v>0</v>
      </c>
      <c r="AW1221" s="16">
        <f t="shared" si="2306"/>
        <v>0</v>
      </c>
      <c r="AX1221" s="16">
        <f t="shared" si="2306"/>
        <v>0</v>
      </c>
      <c r="AY1221" s="16">
        <f t="shared" si="2306"/>
        <v>0</v>
      </c>
      <c r="AZ1221" s="16">
        <f t="shared" si="2306"/>
        <v>0</v>
      </c>
      <c r="BA1221" s="16">
        <f>BA1222+BA1224</f>
        <v>0</v>
      </c>
      <c r="BB1221" s="16">
        <f>BB1222+BB1224</f>
        <v>0</v>
      </c>
      <c r="BC1221" s="16">
        <f t="shared" si="2306"/>
        <v>0</v>
      </c>
      <c r="BD1221" s="16">
        <f>BD1222+BD1224</f>
        <v>0</v>
      </c>
      <c r="BE1221" s="16">
        <f>BE1222+BE1224</f>
        <v>0</v>
      </c>
      <c r="BF1221" s="16">
        <f t="shared" si="2223"/>
        <v>14298</v>
      </c>
      <c r="BG1221" s="16">
        <f t="shared" si="2224"/>
        <v>6010</v>
      </c>
      <c r="BH1221" s="16">
        <f t="shared" si="2225"/>
        <v>0</v>
      </c>
      <c r="BI1221" s="16">
        <f t="shared" ref="BI1221" si="2307">BI1222+BI1224</f>
        <v>0</v>
      </c>
      <c r="BJ1221" s="16">
        <f t="shared" si="2279"/>
        <v>14298</v>
      </c>
      <c r="BK1221" s="16">
        <f t="shared" si="2306"/>
        <v>0</v>
      </c>
    </row>
    <row r="1222" spans="1:63" x14ac:dyDescent="0.25">
      <c r="A1222" s="10">
        <v>930</v>
      </c>
      <c r="B1222" s="10" t="s">
        <v>131</v>
      </c>
      <c r="C1222" s="10" t="s">
        <v>157</v>
      </c>
      <c r="D1222" s="10" t="s">
        <v>336</v>
      </c>
      <c r="E1222" s="10" t="s">
        <v>105</v>
      </c>
      <c r="F1222" s="11" t="s">
        <v>106</v>
      </c>
      <c r="G1222" s="16">
        <f>G1223</f>
        <v>0</v>
      </c>
      <c r="H1222" s="16">
        <f t="shared" si="2258"/>
        <v>2649.7</v>
      </c>
      <c r="I1222" s="16">
        <f>I1223</f>
        <v>2649.7</v>
      </c>
      <c r="J1222" s="16">
        <f>J1223</f>
        <v>0</v>
      </c>
      <c r="K1222" s="16">
        <f t="shared" si="2259"/>
        <v>1365</v>
      </c>
      <c r="L1222" s="16">
        <f>L1223</f>
        <v>1365</v>
      </c>
      <c r="M1222" s="16">
        <f>M1223</f>
        <v>0</v>
      </c>
      <c r="N1222" s="16">
        <f>N1223</f>
        <v>0</v>
      </c>
      <c r="O1222" s="16">
        <f>O1223</f>
        <v>0</v>
      </c>
      <c r="P1222" s="16">
        <f>P1223</f>
        <v>0</v>
      </c>
      <c r="Q1222" s="16">
        <f t="shared" si="2296"/>
        <v>2649.7</v>
      </c>
      <c r="R1222" s="16">
        <f t="shared" si="2297"/>
        <v>2649.7</v>
      </c>
      <c r="S1222" s="16">
        <f t="shared" si="2298"/>
        <v>1365</v>
      </c>
      <c r="T1222" s="16">
        <f t="shared" si="2299"/>
        <v>1365</v>
      </c>
      <c r="U1222" s="16">
        <f t="shared" si="2300"/>
        <v>0</v>
      </c>
      <c r="V1222" s="16">
        <f>V1223</f>
        <v>0</v>
      </c>
      <c r="W1222" s="16">
        <f>W1223</f>
        <v>0</v>
      </c>
      <c r="X1222" s="16">
        <f>X1223</f>
        <v>0</v>
      </c>
      <c r="Y1222" s="16">
        <f>Y1223</f>
        <v>0</v>
      </c>
      <c r="Z1222" s="16">
        <f>Z1223</f>
        <v>0</v>
      </c>
      <c r="AA1222" s="16">
        <f t="shared" si="2235"/>
        <v>2649.7</v>
      </c>
      <c r="AB1222" s="16">
        <f t="shared" si="2236"/>
        <v>1365</v>
      </c>
      <c r="AC1222" s="16">
        <f t="shared" si="2237"/>
        <v>0</v>
      </c>
      <c r="AD1222" s="16">
        <f t="shared" ref="AD1222:BK1222" si="2308">AD1223</f>
        <v>0</v>
      </c>
      <c r="AE1222" s="16">
        <f t="shared" si="2308"/>
        <v>0</v>
      </c>
      <c r="AF1222" s="16">
        <f t="shared" si="2308"/>
        <v>0</v>
      </c>
      <c r="AG1222" s="16">
        <f t="shared" si="2308"/>
        <v>0</v>
      </c>
      <c r="AH1222" s="16">
        <f t="shared" si="2308"/>
        <v>0</v>
      </c>
      <c r="AI1222" s="16">
        <f t="shared" si="2308"/>
        <v>0</v>
      </c>
      <c r="AJ1222" s="16">
        <f t="shared" si="2308"/>
        <v>0</v>
      </c>
      <c r="AK1222" s="16">
        <f t="shared" si="2241"/>
        <v>2649.7</v>
      </c>
      <c r="AL1222" s="16">
        <f t="shared" si="2242"/>
        <v>1365</v>
      </c>
      <c r="AM1222" s="16">
        <f t="shared" si="2243"/>
        <v>0</v>
      </c>
      <c r="AN1222" s="16">
        <f t="shared" si="2308"/>
        <v>0</v>
      </c>
      <c r="AO1222" s="16">
        <f t="shared" si="2244"/>
        <v>2649.7</v>
      </c>
      <c r="AP1222" s="16">
        <f t="shared" si="2308"/>
        <v>0</v>
      </c>
      <c r="AQ1222" s="16">
        <f t="shared" si="2308"/>
        <v>0</v>
      </c>
      <c r="AR1222" s="16">
        <f t="shared" si="2308"/>
        <v>0</v>
      </c>
      <c r="AS1222" s="16">
        <f t="shared" si="2308"/>
        <v>0</v>
      </c>
      <c r="AT1222" s="16">
        <f t="shared" si="2308"/>
        <v>0</v>
      </c>
      <c r="AU1222" s="16">
        <f t="shared" si="2308"/>
        <v>0</v>
      </c>
      <c r="AV1222" s="16">
        <f t="shared" si="2308"/>
        <v>0</v>
      </c>
      <c r="AW1222" s="16">
        <f t="shared" si="2308"/>
        <v>0</v>
      </c>
      <c r="AX1222" s="16">
        <f t="shared" si="2308"/>
        <v>0</v>
      </c>
      <c r="AY1222" s="16">
        <f t="shared" si="2308"/>
        <v>0</v>
      </c>
      <c r="AZ1222" s="16">
        <f t="shared" si="2308"/>
        <v>0</v>
      </c>
      <c r="BA1222" s="16">
        <f t="shared" si="2308"/>
        <v>0</v>
      </c>
      <c r="BB1222" s="16">
        <f t="shared" si="2308"/>
        <v>0</v>
      </c>
      <c r="BC1222" s="16">
        <f t="shared" si="2308"/>
        <v>0</v>
      </c>
      <c r="BD1222" s="16">
        <f t="shared" si="2308"/>
        <v>0</v>
      </c>
      <c r="BE1222" s="16">
        <f t="shared" si="2308"/>
        <v>0</v>
      </c>
      <c r="BF1222" s="16">
        <f t="shared" si="2223"/>
        <v>2649.7</v>
      </c>
      <c r="BG1222" s="16">
        <f t="shared" si="2224"/>
        <v>1365</v>
      </c>
      <c r="BH1222" s="16">
        <f t="shared" si="2225"/>
        <v>0</v>
      </c>
      <c r="BI1222" s="16">
        <f t="shared" si="2308"/>
        <v>0</v>
      </c>
      <c r="BJ1222" s="16">
        <f t="shared" si="2279"/>
        <v>2649.7</v>
      </c>
      <c r="BK1222" s="16">
        <f t="shared" si="2308"/>
        <v>0</v>
      </c>
    </row>
    <row r="1223" spans="1:63" ht="31.5" x14ac:dyDescent="0.25">
      <c r="A1223" s="10">
        <v>930</v>
      </c>
      <c r="B1223" s="10" t="s">
        <v>131</v>
      </c>
      <c r="C1223" s="10" t="s">
        <v>157</v>
      </c>
      <c r="D1223" s="10" t="s">
        <v>336</v>
      </c>
      <c r="E1223" s="10" t="s">
        <v>181</v>
      </c>
      <c r="F1223" s="11" t="s">
        <v>182</v>
      </c>
      <c r="G1223" s="16">
        <v>0</v>
      </c>
      <c r="H1223" s="16">
        <f t="shared" si="2258"/>
        <v>2649.7</v>
      </c>
      <c r="I1223" s="16">
        <v>2649.7</v>
      </c>
      <c r="J1223" s="16">
        <v>0</v>
      </c>
      <c r="K1223" s="16">
        <f t="shared" si="2259"/>
        <v>1365</v>
      </c>
      <c r="L1223" s="16">
        <v>1365</v>
      </c>
      <c r="M1223" s="16">
        <v>0</v>
      </c>
      <c r="N1223" s="16"/>
      <c r="O1223" s="16"/>
      <c r="P1223" s="16"/>
      <c r="Q1223" s="16">
        <f t="shared" si="2296"/>
        <v>2649.7</v>
      </c>
      <c r="R1223" s="16">
        <f t="shared" si="2297"/>
        <v>2649.7</v>
      </c>
      <c r="S1223" s="16">
        <f t="shared" si="2298"/>
        <v>1365</v>
      </c>
      <c r="T1223" s="16">
        <f t="shared" si="2299"/>
        <v>1365</v>
      </c>
      <c r="U1223" s="16">
        <f t="shared" si="2300"/>
        <v>0</v>
      </c>
      <c r="V1223" s="16"/>
      <c r="W1223" s="16"/>
      <c r="X1223" s="16"/>
      <c r="Y1223" s="16"/>
      <c r="Z1223" s="16"/>
      <c r="AA1223" s="16">
        <f t="shared" si="2235"/>
        <v>2649.7</v>
      </c>
      <c r="AB1223" s="16">
        <f t="shared" si="2236"/>
        <v>1365</v>
      </c>
      <c r="AC1223" s="16">
        <f t="shared" si="2237"/>
        <v>0</v>
      </c>
      <c r="AD1223" s="16"/>
      <c r="AE1223" s="16"/>
      <c r="AF1223" s="16"/>
      <c r="AG1223" s="16"/>
      <c r="AH1223" s="16"/>
      <c r="AI1223" s="16"/>
      <c r="AJ1223" s="16"/>
      <c r="AK1223" s="16">
        <f t="shared" si="2241"/>
        <v>2649.7</v>
      </c>
      <c r="AL1223" s="16">
        <f t="shared" si="2242"/>
        <v>1365</v>
      </c>
      <c r="AM1223" s="16">
        <f t="shared" si="2243"/>
        <v>0</v>
      </c>
      <c r="AN1223" s="16"/>
      <c r="AO1223" s="16">
        <f t="shared" si="2244"/>
        <v>2649.7</v>
      </c>
      <c r="AP1223" s="16"/>
      <c r="AQ1223" s="16"/>
      <c r="AR1223" s="16"/>
      <c r="AS1223" s="16"/>
      <c r="AT1223" s="16"/>
      <c r="AU1223" s="16"/>
      <c r="AV1223" s="16"/>
      <c r="AW1223" s="16"/>
      <c r="AX1223" s="16"/>
      <c r="AY1223" s="16"/>
      <c r="AZ1223" s="16"/>
      <c r="BA1223" s="16"/>
      <c r="BB1223" s="16"/>
      <c r="BC1223" s="16"/>
      <c r="BD1223" s="16"/>
      <c r="BE1223" s="16"/>
      <c r="BF1223" s="16">
        <f t="shared" si="2223"/>
        <v>2649.7</v>
      </c>
      <c r="BG1223" s="16">
        <f t="shared" si="2224"/>
        <v>1365</v>
      </c>
      <c r="BH1223" s="16">
        <f t="shared" si="2225"/>
        <v>0</v>
      </c>
      <c r="BI1223" s="16"/>
      <c r="BJ1223" s="16">
        <f t="shared" si="2279"/>
        <v>2649.7</v>
      </c>
      <c r="BK1223" s="16"/>
    </row>
    <row r="1224" spans="1:63" x14ac:dyDescent="0.25">
      <c r="A1224" s="10">
        <v>930</v>
      </c>
      <c r="B1224" s="10" t="s">
        <v>131</v>
      </c>
      <c r="C1224" s="10" t="s">
        <v>157</v>
      </c>
      <c r="D1224" s="10" t="s">
        <v>336</v>
      </c>
      <c r="E1224" s="10" t="s">
        <v>168</v>
      </c>
      <c r="F1224" s="11" t="s">
        <v>169</v>
      </c>
      <c r="G1224" s="16">
        <f>G1225</f>
        <v>0</v>
      </c>
      <c r="H1224" s="16">
        <f t="shared" si="2258"/>
        <v>11648.3</v>
      </c>
      <c r="I1224" s="16">
        <f>I1225</f>
        <v>11648.3</v>
      </c>
      <c r="J1224" s="16">
        <f>J1225</f>
        <v>0</v>
      </c>
      <c r="K1224" s="16">
        <f t="shared" si="2259"/>
        <v>4645</v>
      </c>
      <c r="L1224" s="16">
        <f>L1225</f>
        <v>4645</v>
      </c>
      <c r="M1224" s="16">
        <f>M1225</f>
        <v>0</v>
      </c>
      <c r="N1224" s="16">
        <f>N1225</f>
        <v>0</v>
      </c>
      <c r="O1224" s="16">
        <f>O1225</f>
        <v>0</v>
      </c>
      <c r="P1224" s="16">
        <f>P1225</f>
        <v>0</v>
      </c>
      <c r="Q1224" s="16">
        <f t="shared" si="2296"/>
        <v>11648.3</v>
      </c>
      <c r="R1224" s="16">
        <f t="shared" si="2297"/>
        <v>11648.3</v>
      </c>
      <c r="S1224" s="16">
        <f t="shared" si="2298"/>
        <v>4645</v>
      </c>
      <c r="T1224" s="16">
        <f t="shared" si="2299"/>
        <v>4645</v>
      </c>
      <c r="U1224" s="16">
        <f t="shared" si="2300"/>
        <v>0</v>
      </c>
      <c r="V1224" s="16">
        <f>V1225</f>
        <v>0</v>
      </c>
      <c r="W1224" s="16">
        <f>W1225</f>
        <v>0</v>
      </c>
      <c r="X1224" s="16">
        <f>X1225</f>
        <v>0</v>
      </c>
      <c r="Y1224" s="16">
        <f>Y1225</f>
        <v>0</v>
      </c>
      <c r="Z1224" s="16">
        <f>Z1225</f>
        <v>0</v>
      </c>
      <c r="AA1224" s="16">
        <f t="shared" si="2235"/>
        <v>11648.3</v>
      </c>
      <c r="AB1224" s="16">
        <f t="shared" si="2236"/>
        <v>4645</v>
      </c>
      <c r="AC1224" s="16">
        <f t="shared" si="2237"/>
        <v>0</v>
      </c>
      <c r="AD1224" s="16">
        <f t="shared" ref="AD1224:BK1224" si="2309">AD1225</f>
        <v>0</v>
      </c>
      <c r="AE1224" s="16">
        <f t="shared" si="2309"/>
        <v>0</v>
      </c>
      <c r="AF1224" s="16">
        <f t="shared" si="2309"/>
        <v>0</v>
      </c>
      <c r="AG1224" s="16">
        <f t="shared" si="2309"/>
        <v>0</v>
      </c>
      <c r="AH1224" s="16">
        <f t="shared" si="2309"/>
        <v>0</v>
      </c>
      <c r="AI1224" s="16">
        <f t="shared" si="2309"/>
        <v>0</v>
      </c>
      <c r="AJ1224" s="16">
        <f t="shared" si="2309"/>
        <v>0</v>
      </c>
      <c r="AK1224" s="16">
        <f t="shared" si="2241"/>
        <v>11648.3</v>
      </c>
      <c r="AL1224" s="16">
        <f t="shared" si="2242"/>
        <v>4645</v>
      </c>
      <c r="AM1224" s="16">
        <f t="shared" si="2243"/>
        <v>0</v>
      </c>
      <c r="AN1224" s="16">
        <f t="shared" si="2309"/>
        <v>0</v>
      </c>
      <c r="AO1224" s="16">
        <f t="shared" si="2244"/>
        <v>11648.3</v>
      </c>
      <c r="AP1224" s="16">
        <f t="shared" si="2309"/>
        <v>0</v>
      </c>
      <c r="AQ1224" s="16">
        <f t="shared" si="2309"/>
        <v>0</v>
      </c>
      <c r="AR1224" s="16">
        <f t="shared" si="2309"/>
        <v>0</v>
      </c>
      <c r="AS1224" s="16">
        <f t="shared" si="2309"/>
        <v>0</v>
      </c>
      <c r="AT1224" s="16">
        <f t="shared" si="2309"/>
        <v>0</v>
      </c>
      <c r="AU1224" s="16">
        <f t="shared" si="2309"/>
        <v>0</v>
      </c>
      <c r="AV1224" s="16">
        <f t="shared" si="2309"/>
        <v>0</v>
      </c>
      <c r="AW1224" s="16">
        <f t="shared" si="2309"/>
        <v>0</v>
      </c>
      <c r="AX1224" s="16">
        <f t="shared" si="2309"/>
        <v>0</v>
      </c>
      <c r="AY1224" s="16">
        <f t="shared" si="2309"/>
        <v>0</v>
      </c>
      <c r="AZ1224" s="16">
        <f t="shared" si="2309"/>
        <v>0</v>
      </c>
      <c r="BA1224" s="16">
        <f t="shared" si="2309"/>
        <v>0</v>
      </c>
      <c r="BB1224" s="16">
        <f t="shared" si="2309"/>
        <v>0</v>
      </c>
      <c r="BC1224" s="16">
        <f t="shared" si="2309"/>
        <v>0</v>
      </c>
      <c r="BD1224" s="16">
        <f t="shared" si="2309"/>
        <v>0</v>
      </c>
      <c r="BE1224" s="16">
        <f t="shared" si="2309"/>
        <v>0</v>
      </c>
      <c r="BF1224" s="16">
        <f t="shared" si="2223"/>
        <v>11648.3</v>
      </c>
      <c r="BG1224" s="16">
        <f t="shared" si="2224"/>
        <v>4645</v>
      </c>
      <c r="BH1224" s="16">
        <f t="shared" si="2225"/>
        <v>0</v>
      </c>
      <c r="BI1224" s="16">
        <f t="shared" si="2309"/>
        <v>0</v>
      </c>
      <c r="BJ1224" s="16">
        <f t="shared" si="2279"/>
        <v>11648.3</v>
      </c>
      <c r="BK1224" s="16">
        <f t="shared" si="2309"/>
        <v>0</v>
      </c>
    </row>
    <row r="1225" spans="1:63" ht="31.5" x14ac:dyDescent="0.25">
      <c r="A1225" s="10">
        <v>930</v>
      </c>
      <c r="B1225" s="10" t="s">
        <v>131</v>
      </c>
      <c r="C1225" s="10" t="s">
        <v>157</v>
      </c>
      <c r="D1225" s="10" t="s">
        <v>336</v>
      </c>
      <c r="E1225" s="10" t="s">
        <v>312</v>
      </c>
      <c r="F1225" s="11" t="s">
        <v>197</v>
      </c>
      <c r="G1225" s="16">
        <v>0</v>
      </c>
      <c r="H1225" s="16">
        <f t="shared" si="2258"/>
        <v>11648.3</v>
      </c>
      <c r="I1225" s="16">
        <v>11648.3</v>
      </c>
      <c r="J1225" s="16">
        <v>0</v>
      </c>
      <c r="K1225" s="16">
        <f t="shared" si="2259"/>
        <v>4645</v>
      </c>
      <c r="L1225" s="16">
        <v>4645</v>
      </c>
      <c r="M1225" s="16">
        <v>0</v>
      </c>
      <c r="N1225" s="16"/>
      <c r="O1225" s="16"/>
      <c r="P1225" s="16"/>
      <c r="Q1225" s="16">
        <f t="shared" si="2296"/>
        <v>11648.3</v>
      </c>
      <c r="R1225" s="16">
        <f t="shared" si="2297"/>
        <v>11648.3</v>
      </c>
      <c r="S1225" s="16">
        <f t="shared" si="2298"/>
        <v>4645</v>
      </c>
      <c r="T1225" s="16">
        <f t="shared" si="2299"/>
        <v>4645</v>
      </c>
      <c r="U1225" s="16">
        <f t="shared" si="2300"/>
        <v>0</v>
      </c>
      <c r="V1225" s="16"/>
      <c r="W1225" s="16"/>
      <c r="X1225" s="16"/>
      <c r="Y1225" s="16"/>
      <c r="Z1225" s="16"/>
      <c r="AA1225" s="16">
        <f t="shared" si="2235"/>
        <v>11648.3</v>
      </c>
      <c r="AB1225" s="16">
        <f t="shared" si="2236"/>
        <v>4645</v>
      </c>
      <c r="AC1225" s="16">
        <f t="shared" si="2237"/>
        <v>0</v>
      </c>
      <c r="AD1225" s="16"/>
      <c r="AE1225" s="16"/>
      <c r="AF1225" s="16"/>
      <c r="AG1225" s="16"/>
      <c r="AH1225" s="16"/>
      <c r="AI1225" s="16"/>
      <c r="AJ1225" s="16"/>
      <c r="AK1225" s="16">
        <f t="shared" si="2241"/>
        <v>11648.3</v>
      </c>
      <c r="AL1225" s="16">
        <f t="shared" si="2242"/>
        <v>4645</v>
      </c>
      <c r="AM1225" s="16">
        <f t="shared" si="2243"/>
        <v>0</v>
      </c>
      <c r="AN1225" s="16"/>
      <c r="AO1225" s="16">
        <f t="shared" si="2244"/>
        <v>11648.3</v>
      </c>
      <c r="AP1225" s="16"/>
      <c r="AQ1225" s="16"/>
      <c r="AR1225" s="16"/>
      <c r="AS1225" s="16"/>
      <c r="AT1225" s="16"/>
      <c r="AU1225" s="16"/>
      <c r="AV1225" s="16"/>
      <c r="AW1225" s="16"/>
      <c r="AX1225" s="16"/>
      <c r="AY1225" s="16"/>
      <c r="AZ1225" s="16"/>
      <c r="BA1225" s="16"/>
      <c r="BB1225" s="16"/>
      <c r="BC1225" s="16"/>
      <c r="BD1225" s="16"/>
      <c r="BE1225" s="16"/>
      <c r="BF1225" s="16">
        <f t="shared" si="2223"/>
        <v>11648.3</v>
      </c>
      <c r="BG1225" s="16">
        <f t="shared" si="2224"/>
        <v>4645</v>
      </c>
      <c r="BH1225" s="16">
        <f t="shared" si="2225"/>
        <v>0</v>
      </c>
      <c r="BI1225" s="16"/>
      <c r="BJ1225" s="16">
        <f t="shared" si="2279"/>
        <v>11648.3</v>
      </c>
      <c r="BK1225" s="16"/>
    </row>
    <row r="1226" spans="1:63" ht="78.75" x14ac:dyDescent="0.25">
      <c r="A1226" s="10">
        <v>930</v>
      </c>
      <c r="B1226" s="10" t="s">
        <v>131</v>
      </c>
      <c r="C1226" s="10" t="s">
        <v>157</v>
      </c>
      <c r="D1226" s="10" t="s">
        <v>974</v>
      </c>
      <c r="E1226" s="10"/>
      <c r="F1226" s="11" t="s">
        <v>1052</v>
      </c>
      <c r="G1226" s="16">
        <f>G1227</f>
        <v>0</v>
      </c>
      <c r="H1226" s="16">
        <f t="shared" si="2258"/>
        <v>4384</v>
      </c>
      <c r="I1226" s="16">
        <f>I1227</f>
        <v>4384</v>
      </c>
      <c r="J1226" s="16">
        <f>J1227</f>
        <v>0</v>
      </c>
      <c r="K1226" s="16">
        <f t="shared" si="2259"/>
        <v>2949</v>
      </c>
      <c r="L1226" s="16">
        <f>L1227</f>
        <v>2949</v>
      </c>
      <c r="M1226" s="16">
        <f>M1227</f>
        <v>0</v>
      </c>
      <c r="N1226" s="16">
        <f>N1227</f>
        <v>0</v>
      </c>
      <c r="O1226" s="16">
        <f>O1227</f>
        <v>0</v>
      </c>
      <c r="P1226" s="16">
        <f>P1227</f>
        <v>0</v>
      </c>
      <c r="Q1226" s="16">
        <f t="shared" si="2296"/>
        <v>4384</v>
      </c>
      <c r="R1226" s="16">
        <f t="shared" si="2297"/>
        <v>4384</v>
      </c>
      <c r="S1226" s="16">
        <f t="shared" si="2298"/>
        <v>2949</v>
      </c>
      <c r="T1226" s="16">
        <f t="shared" si="2299"/>
        <v>2949</v>
      </c>
      <c r="U1226" s="16">
        <f t="shared" si="2300"/>
        <v>0</v>
      </c>
      <c r="V1226" s="16">
        <f>V1227</f>
        <v>0</v>
      </c>
      <c r="W1226" s="16">
        <f>W1227</f>
        <v>0</v>
      </c>
      <c r="X1226" s="16">
        <f>X1227</f>
        <v>0</v>
      </c>
      <c r="Y1226" s="16">
        <f>Y1227</f>
        <v>0</v>
      </c>
      <c r="Z1226" s="16">
        <f>Z1227</f>
        <v>0</v>
      </c>
      <c r="AA1226" s="16">
        <f t="shared" si="2235"/>
        <v>4384</v>
      </c>
      <c r="AB1226" s="16">
        <f t="shared" si="2236"/>
        <v>2949</v>
      </c>
      <c r="AC1226" s="16">
        <f t="shared" si="2237"/>
        <v>0</v>
      </c>
      <c r="AD1226" s="16">
        <f t="shared" ref="AD1226:BK1226" si="2310">AD1227</f>
        <v>0</v>
      </c>
      <c r="AE1226" s="16">
        <f t="shared" si="2310"/>
        <v>0</v>
      </c>
      <c r="AF1226" s="16">
        <f t="shared" si="2310"/>
        <v>0</v>
      </c>
      <c r="AG1226" s="16">
        <f t="shared" si="2310"/>
        <v>0</v>
      </c>
      <c r="AH1226" s="16">
        <f t="shared" si="2310"/>
        <v>0</v>
      </c>
      <c r="AI1226" s="16">
        <f t="shared" si="2310"/>
        <v>0</v>
      </c>
      <c r="AJ1226" s="16">
        <f t="shared" si="2310"/>
        <v>0</v>
      </c>
      <c r="AK1226" s="16">
        <f t="shared" si="2241"/>
        <v>4384</v>
      </c>
      <c r="AL1226" s="16">
        <f t="shared" si="2242"/>
        <v>2949</v>
      </c>
      <c r="AM1226" s="16">
        <f t="shared" si="2243"/>
        <v>0</v>
      </c>
      <c r="AN1226" s="16">
        <f t="shared" si="2310"/>
        <v>0</v>
      </c>
      <c r="AO1226" s="16">
        <f t="shared" si="2244"/>
        <v>4384</v>
      </c>
      <c r="AP1226" s="16">
        <f t="shared" si="2310"/>
        <v>0</v>
      </c>
      <c r="AQ1226" s="16">
        <f t="shared" si="2310"/>
        <v>0</v>
      </c>
      <c r="AR1226" s="16">
        <f t="shared" si="2310"/>
        <v>0</v>
      </c>
      <c r="AS1226" s="16">
        <f t="shared" si="2310"/>
        <v>0</v>
      </c>
      <c r="AT1226" s="16">
        <f t="shared" si="2310"/>
        <v>0</v>
      </c>
      <c r="AU1226" s="16">
        <f t="shared" si="2310"/>
        <v>0</v>
      </c>
      <c r="AV1226" s="16">
        <f t="shared" si="2310"/>
        <v>0</v>
      </c>
      <c r="AW1226" s="16">
        <f t="shared" si="2310"/>
        <v>0</v>
      </c>
      <c r="AX1226" s="16">
        <f t="shared" si="2310"/>
        <v>0</v>
      </c>
      <c r="AY1226" s="16">
        <f t="shared" si="2310"/>
        <v>0</v>
      </c>
      <c r="AZ1226" s="16">
        <f t="shared" si="2310"/>
        <v>0</v>
      </c>
      <c r="BA1226" s="16">
        <f t="shared" si="2310"/>
        <v>0</v>
      </c>
      <c r="BB1226" s="16">
        <f t="shared" si="2310"/>
        <v>0</v>
      </c>
      <c r="BC1226" s="16">
        <f t="shared" si="2310"/>
        <v>0</v>
      </c>
      <c r="BD1226" s="16">
        <f t="shared" si="2310"/>
        <v>0</v>
      </c>
      <c r="BE1226" s="16">
        <f t="shared" si="2310"/>
        <v>0</v>
      </c>
      <c r="BF1226" s="16">
        <f t="shared" si="2223"/>
        <v>4384</v>
      </c>
      <c r="BG1226" s="16">
        <f t="shared" si="2224"/>
        <v>2949</v>
      </c>
      <c r="BH1226" s="16">
        <f t="shared" si="2225"/>
        <v>0</v>
      </c>
      <c r="BI1226" s="16">
        <f t="shared" si="2310"/>
        <v>0</v>
      </c>
      <c r="BJ1226" s="16">
        <f t="shared" si="2279"/>
        <v>4384</v>
      </c>
      <c r="BK1226" s="16">
        <f t="shared" si="2310"/>
        <v>0</v>
      </c>
    </row>
    <row r="1227" spans="1:63" ht="78.75" x14ac:dyDescent="0.25">
      <c r="A1227" s="10">
        <v>930</v>
      </c>
      <c r="B1227" s="10" t="s">
        <v>131</v>
      </c>
      <c r="C1227" s="10" t="s">
        <v>157</v>
      </c>
      <c r="D1227" s="10" t="s">
        <v>974</v>
      </c>
      <c r="E1227" s="10" t="s">
        <v>104</v>
      </c>
      <c r="F1227" s="11" t="s">
        <v>1077</v>
      </c>
      <c r="G1227" s="16">
        <f>G1228+G1230</f>
        <v>0</v>
      </c>
      <c r="H1227" s="16">
        <f t="shared" si="2258"/>
        <v>4384</v>
      </c>
      <c r="I1227" s="16">
        <f>I1228+I1230</f>
        <v>4384</v>
      </c>
      <c r="J1227" s="16">
        <f>J1228+J1230</f>
        <v>0</v>
      </c>
      <c r="K1227" s="16">
        <f t="shared" si="2259"/>
        <v>2949</v>
      </c>
      <c r="L1227" s="16">
        <f>L1228+L1230</f>
        <v>2949</v>
      </c>
      <c r="M1227" s="16">
        <f>M1228+M1230</f>
        <v>0</v>
      </c>
      <c r="N1227" s="16">
        <f>N1228+N1230</f>
        <v>0</v>
      </c>
      <c r="O1227" s="16">
        <f>O1228+O1230</f>
        <v>0</v>
      </c>
      <c r="P1227" s="16">
        <f>P1228+P1230</f>
        <v>0</v>
      </c>
      <c r="Q1227" s="16">
        <f t="shared" si="2296"/>
        <v>4384</v>
      </c>
      <c r="R1227" s="16">
        <f t="shared" si="2297"/>
        <v>4384</v>
      </c>
      <c r="S1227" s="16">
        <f t="shared" si="2298"/>
        <v>2949</v>
      </c>
      <c r="T1227" s="16">
        <f t="shared" si="2299"/>
        <v>2949</v>
      </c>
      <c r="U1227" s="16">
        <f t="shared" si="2300"/>
        <v>0</v>
      </c>
      <c r="V1227" s="16">
        <f>V1228+V1230</f>
        <v>0</v>
      </c>
      <c r="W1227" s="16">
        <f>W1228+W1230</f>
        <v>0</v>
      </c>
      <c r="X1227" s="16">
        <f>X1228+X1230</f>
        <v>0</v>
      </c>
      <c r="Y1227" s="16">
        <f>Y1228+Y1230</f>
        <v>0</v>
      </c>
      <c r="Z1227" s="16">
        <f>Z1228+Z1230</f>
        <v>0</v>
      </c>
      <c r="AA1227" s="16">
        <f t="shared" si="2235"/>
        <v>4384</v>
      </c>
      <c r="AB1227" s="16">
        <f t="shared" si="2236"/>
        <v>2949</v>
      </c>
      <c r="AC1227" s="16">
        <f t="shared" si="2237"/>
        <v>0</v>
      </c>
      <c r="AD1227" s="16">
        <f t="shared" ref="AD1227:AJ1227" si="2311">AD1228+AD1230</f>
        <v>0</v>
      </c>
      <c r="AE1227" s="16">
        <f t="shared" si="2311"/>
        <v>0</v>
      </c>
      <c r="AF1227" s="16">
        <f t="shared" si="2311"/>
        <v>0</v>
      </c>
      <c r="AG1227" s="16">
        <f t="shared" si="2311"/>
        <v>0</v>
      </c>
      <c r="AH1227" s="16">
        <f t="shared" si="2311"/>
        <v>0</v>
      </c>
      <c r="AI1227" s="16">
        <f t="shared" si="2311"/>
        <v>0</v>
      </c>
      <c r="AJ1227" s="16">
        <f t="shared" si="2311"/>
        <v>0</v>
      </c>
      <c r="AK1227" s="16">
        <f t="shared" si="2241"/>
        <v>4384</v>
      </c>
      <c r="AL1227" s="16">
        <f t="shared" si="2242"/>
        <v>2949</v>
      </c>
      <c r="AM1227" s="16">
        <f t="shared" si="2243"/>
        <v>0</v>
      </c>
      <c r="AN1227" s="16">
        <f>AN1228+AN1230</f>
        <v>0</v>
      </c>
      <c r="AO1227" s="16">
        <f t="shared" si="2244"/>
        <v>4384</v>
      </c>
      <c r="AP1227" s="16">
        <f t="shared" ref="AP1227:BK1227" si="2312">AP1228+AP1230</f>
        <v>0</v>
      </c>
      <c r="AQ1227" s="16">
        <f t="shared" si="2312"/>
        <v>0</v>
      </c>
      <c r="AR1227" s="16">
        <f t="shared" si="2312"/>
        <v>0</v>
      </c>
      <c r="AS1227" s="16">
        <f>AS1228+AS1230</f>
        <v>0</v>
      </c>
      <c r="AT1227" s="16">
        <f>AT1228+AT1230</f>
        <v>0</v>
      </c>
      <c r="AU1227" s="16">
        <f t="shared" si="2312"/>
        <v>0</v>
      </c>
      <c r="AV1227" s="16">
        <f t="shared" si="2312"/>
        <v>0</v>
      </c>
      <c r="AW1227" s="16">
        <f t="shared" si="2312"/>
        <v>0</v>
      </c>
      <c r="AX1227" s="16">
        <f t="shared" si="2312"/>
        <v>0</v>
      </c>
      <c r="AY1227" s="16">
        <f t="shared" si="2312"/>
        <v>0</v>
      </c>
      <c r="AZ1227" s="16">
        <f t="shared" si="2312"/>
        <v>0</v>
      </c>
      <c r="BA1227" s="16">
        <f>BA1228+BA1230</f>
        <v>0</v>
      </c>
      <c r="BB1227" s="16">
        <f>BB1228+BB1230</f>
        <v>0</v>
      </c>
      <c r="BC1227" s="16">
        <f t="shared" si="2312"/>
        <v>0</v>
      </c>
      <c r="BD1227" s="16">
        <f>BD1228+BD1230</f>
        <v>0</v>
      </c>
      <c r="BE1227" s="16">
        <f>BE1228+BE1230</f>
        <v>0</v>
      </c>
      <c r="BF1227" s="16">
        <f t="shared" si="2223"/>
        <v>4384</v>
      </c>
      <c r="BG1227" s="16">
        <f t="shared" si="2224"/>
        <v>2949</v>
      </c>
      <c r="BH1227" s="16">
        <f t="shared" si="2225"/>
        <v>0</v>
      </c>
      <c r="BI1227" s="16">
        <f t="shared" ref="BI1227" si="2313">BI1228+BI1230</f>
        <v>0</v>
      </c>
      <c r="BJ1227" s="16">
        <f t="shared" si="2279"/>
        <v>4384</v>
      </c>
      <c r="BK1227" s="16">
        <f t="shared" si="2312"/>
        <v>0</v>
      </c>
    </row>
    <row r="1228" spans="1:63" x14ac:dyDescent="0.25">
      <c r="A1228" s="10">
        <v>930</v>
      </c>
      <c r="B1228" s="10" t="s">
        <v>131</v>
      </c>
      <c r="C1228" s="10" t="s">
        <v>157</v>
      </c>
      <c r="D1228" s="10" t="s">
        <v>974</v>
      </c>
      <c r="E1228" s="10" t="s">
        <v>105</v>
      </c>
      <c r="F1228" s="11" t="s">
        <v>106</v>
      </c>
      <c r="G1228" s="16">
        <f>G1229</f>
        <v>0</v>
      </c>
      <c r="H1228" s="16">
        <f t="shared" si="2258"/>
        <v>725</v>
      </c>
      <c r="I1228" s="16">
        <f>I1229</f>
        <v>725</v>
      </c>
      <c r="J1228" s="16">
        <f>J1229</f>
        <v>0</v>
      </c>
      <c r="K1228" s="16">
        <f t="shared" si="2259"/>
        <v>2709</v>
      </c>
      <c r="L1228" s="16">
        <f>L1229</f>
        <v>2709</v>
      </c>
      <c r="M1228" s="16">
        <f>M1229</f>
        <v>0</v>
      </c>
      <c r="N1228" s="16">
        <f>N1229</f>
        <v>0</v>
      </c>
      <c r="O1228" s="16">
        <f>O1229</f>
        <v>0</v>
      </c>
      <c r="P1228" s="16">
        <f>P1229</f>
        <v>0</v>
      </c>
      <c r="Q1228" s="16">
        <f t="shared" si="2296"/>
        <v>725</v>
      </c>
      <c r="R1228" s="16">
        <f t="shared" si="2297"/>
        <v>725</v>
      </c>
      <c r="S1228" s="16">
        <f t="shared" si="2298"/>
        <v>2709</v>
      </c>
      <c r="T1228" s="16">
        <f t="shared" si="2299"/>
        <v>2709</v>
      </c>
      <c r="U1228" s="16">
        <f t="shared" si="2300"/>
        <v>0</v>
      </c>
      <c r="V1228" s="16">
        <f>V1229</f>
        <v>0</v>
      </c>
      <c r="W1228" s="16">
        <f>W1229</f>
        <v>0</v>
      </c>
      <c r="X1228" s="16">
        <f>X1229</f>
        <v>0</v>
      </c>
      <c r="Y1228" s="16">
        <f>Y1229</f>
        <v>0</v>
      </c>
      <c r="Z1228" s="16">
        <f>Z1229</f>
        <v>0</v>
      </c>
      <c r="AA1228" s="16">
        <f t="shared" si="2235"/>
        <v>725</v>
      </c>
      <c r="AB1228" s="16">
        <f t="shared" si="2236"/>
        <v>2709</v>
      </c>
      <c r="AC1228" s="16">
        <f t="shared" si="2237"/>
        <v>0</v>
      </c>
      <c r="AD1228" s="16">
        <f t="shared" ref="AD1228:BK1228" si="2314">AD1229</f>
        <v>0</v>
      </c>
      <c r="AE1228" s="16">
        <f t="shared" si="2314"/>
        <v>0</v>
      </c>
      <c r="AF1228" s="16">
        <f t="shared" si="2314"/>
        <v>0</v>
      </c>
      <c r="AG1228" s="16">
        <f t="shared" si="2314"/>
        <v>0</v>
      </c>
      <c r="AH1228" s="16">
        <f t="shared" si="2314"/>
        <v>0</v>
      </c>
      <c r="AI1228" s="16">
        <f t="shared" si="2314"/>
        <v>0</v>
      </c>
      <c r="AJ1228" s="16">
        <f t="shared" si="2314"/>
        <v>0</v>
      </c>
      <c r="AK1228" s="16">
        <f t="shared" si="2241"/>
        <v>725</v>
      </c>
      <c r="AL1228" s="16">
        <f t="shared" si="2242"/>
        <v>2709</v>
      </c>
      <c r="AM1228" s="16">
        <f t="shared" si="2243"/>
        <v>0</v>
      </c>
      <c r="AN1228" s="16">
        <f t="shared" si="2314"/>
        <v>0</v>
      </c>
      <c r="AO1228" s="16">
        <f t="shared" si="2244"/>
        <v>725</v>
      </c>
      <c r="AP1228" s="16">
        <f t="shared" si="2314"/>
        <v>0</v>
      </c>
      <c r="AQ1228" s="16">
        <f t="shared" si="2314"/>
        <v>0</v>
      </c>
      <c r="AR1228" s="16">
        <f t="shared" si="2314"/>
        <v>0</v>
      </c>
      <c r="AS1228" s="16">
        <f t="shared" si="2314"/>
        <v>0</v>
      </c>
      <c r="AT1228" s="16">
        <f t="shared" si="2314"/>
        <v>0</v>
      </c>
      <c r="AU1228" s="16">
        <f t="shared" si="2314"/>
        <v>0</v>
      </c>
      <c r="AV1228" s="16">
        <f t="shared" si="2314"/>
        <v>0</v>
      </c>
      <c r="AW1228" s="16">
        <f t="shared" si="2314"/>
        <v>0</v>
      </c>
      <c r="AX1228" s="16">
        <f t="shared" si="2314"/>
        <v>0</v>
      </c>
      <c r="AY1228" s="16">
        <f t="shared" si="2314"/>
        <v>0</v>
      </c>
      <c r="AZ1228" s="16">
        <f t="shared" si="2314"/>
        <v>0</v>
      </c>
      <c r="BA1228" s="16">
        <f t="shared" si="2314"/>
        <v>0</v>
      </c>
      <c r="BB1228" s="16">
        <f t="shared" si="2314"/>
        <v>0</v>
      </c>
      <c r="BC1228" s="16">
        <f t="shared" si="2314"/>
        <v>0</v>
      </c>
      <c r="BD1228" s="16">
        <f t="shared" si="2314"/>
        <v>0</v>
      </c>
      <c r="BE1228" s="16">
        <f t="shared" si="2314"/>
        <v>0</v>
      </c>
      <c r="BF1228" s="16">
        <f t="shared" si="2223"/>
        <v>725</v>
      </c>
      <c r="BG1228" s="16">
        <f t="shared" si="2224"/>
        <v>2709</v>
      </c>
      <c r="BH1228" s="16">
        <f t="shared" si="2225"/>
        <v>0</v>
      </c>
      <c r="BI1228" s="16">
        <f t="shared" si="2314"/>
        <v>0</v>
      </c>
      <c r="BJ1228" s="16">
        <f t="shared" si="2279"/>
        <v>725</v>
      </c>
      <c r="BK1228" s="16">
        <f t="shared" si="2314"/>
        <v>0</v>
      </c>
    </row>
    <row r="1229" spans="1:63" ht="31.5" x14ac:dyDescent="0.25">
      <c r="A1229" s="10">
        <v>930</v>
      </c>
      <c r="B1229" s="10" t="s">
        <v>131</v>
      </c>
      <c r="C1229" s="10" t="s">
        <v>157</v>
      </c>
      <c r="D1229" s="10" t="s">
        <v>974</v>
      </c>
      <c r="E1229" s="10" t="s">
        <v>181</v>
      </c>
      <c r="F1229" s="11" t="s">
        <v>182</v>
      </c>
      <c r="G1229" s="16">
        <v>0</v>
      </c>
      <c r="H1229" s="16">
        <f t="shared" si="2258"/>
        <v>725</v>
      </c>
      <c r="I1229" s="16">
        <v>725</v>
      </c>
      <c r="J1229" s="16">
        <v>0</v>
      </c>
      <c r="K1229" s="16">
        <f t="shared" si="2259"/>
        <v>2709</v>
      </c>
      <c r="L1229" s="16">
        <v>2709</v>
      </c>
      <c r="M1229" s="16">
        <v>0</v>
      </c>
      <c r="N1229" s="16"/>
      <c r="O1229" s="16"/>
      <c r="P1229" s="16"/>
      <c r="Q1229" s="16">
        <f t="shared" si="2296"/>
        <v>725</v>
      </c>
      <c r="R1229" s="16">
        <f t="shared" si="2297"/>
        <v>725</v>
      </c>
      <c r="S1229" s="16">
        <f t="shared" si="2298"/>
        <v>2709</v>
      </c>
      <c r="T1229" s="16">
        <f t="shared" si="2299"/>
        <v>2709</v>
      </c>
      <c r="U1229" s="16">
        <f t="shared" si="2300"/>
        <v>0</v>
      </c>
      <c r="V1229" s="16"/>
      <c r="W1229" s="16"/>
      <c r="X1229" s="16"/>
      <c r="Y1229" s="16"/>
      <c r="Z1229" s="16"/>
      <c r="AA1229" s="16">
        <f t="shared" si="2235"/>
        <v>725</v>
      </c>
      <c r="AB1229" s="16">
        <f t="shared" si="2236"/>
        <v>2709</v>
      </c>
      <c r="AC1229" s="16">
        <f t="shared" si="2237"/>
        <v>0</v>
      </c>
      <c r="AD1229" s="16"/>
      <c r="AE1229" s="16"/>
      <c r="AF1229" s="16"/>
      <c r="AG1229" s="16"/>
      <c r="AH1229" s="16"/>
      <c r="AI1229" s="16"/>
      <c r="AJ1229" s="16"/>
      <c r="AK1229" s="16">
        <f t="shared" si="2241"/>
        <v>725</v>
      </c>
      <c r="AL1229" s="16">
        <f t="shared" si="2242"/>
        <v>2709</v>
      </c>
      <c r="AM1229" s="16">
        <f t="shared" si="2243"/>
        <v>0</v>
      </c>
      <c r="AN1229" s="16"/>
      <c r="AO1229" s="16">
        <f t="shared" si="2244"/>
        <v>725</v>
      </c>
      <c r="AP1229" s="16"/>
      <c r="AQ1229" s="16"/>
      <c r="AR1229" s="16"/>
      <c r="AS1229" s="16"/>
      <c r="AT1229" s="16"/>
      <c r="AU1229" s="16"/>
      <c r="AV1229" s="16"/>
      <c r="AW1229" s="16"/>
      <c r="AX1229" s="16"/>
      <c r="AY1229" s="16"/>
      <c r="AZ1229" s="16"/>
      <c r="BA1229" s="16"/>
      <c r="BB1229" s="16"/>
      <c r="BC1229" s="16"/>
      <c r="BD1229" s="16"/>
      <c r="BE1229" s="16"/>
      <c r="BF1229" s="16">
        <f t="shared" si="2223"/>
        <v>725</v>
      </c>
      <c r="BG1229" s="16">
        <f t="shared" si="2224"/>
        <v>2709</v>
      </c>
      <c r="BH1229" s="16">
        <f t="shared" si="2225"/>
        <v>0</v>
      </c>
      <c r="BI1229" s="16"/>
      <c r="BJ1229" s="16">
        <f t="shared" si="2279"/>
        <v>725</v>
      </c>
      <c r="BK1229" s="16"/>
    </row>
    <row r="1230" spans="1:63" x14ac:dyDescent="0.25">
      <c r="A1230" s="10">
        <v>930</v>
      </c>
      <c r="B1230" s="10" t="s">
        <v>131</v>
      </c>
      <c r="C1230" s="10" t="s">
        <v>157</v>
      </c>
      <c r="D1230" s="10" t="s">
        <v>974</v>
      </c>
      <c r="E1230" s="10" t="s">
        <v>168</v>
      </c>
      <c r="F1230" s="11" t="s">
        <v>169</v>
      </c>
      <c r="G1230" s="16">
        <f>G1231</f>
        <v>0</v>
      </c>
      <c r="H1230" s="16">
        <f t="shared" si="2258"/>
        <v>3659</v>
      </c>
      <c r="I1230" s="16">
        <f>I1231</f>
        <v>3659</v>
      </c>
      <c r="J1230" s="16">
        <f>J1231</f>
        <v>0</v>
      </c>
      <c r="K1230" s="16">
        <f t="shared" si="2259"/>
        <v>240</v>
      </c>
      <c r="L1230" s="16">
        <f>L1231</f>
        <v>240</v>
      </c>
      <c r="M1230" s="16">
        <f>M1231</f>
        <v>0</v>
      </c>
      <c r="N1230" s="16">
        <f>N1231</f>
        <v>0</v>
      </c>
      <c r="O1230" s="16">
        <f>O1231</f>
        <v>0</v>
      </c>
      <c r="P1230" s="16">
        <f>P1231</f>
        <v>0</v>
      </c>
      <c r="Q1230" s="16">
        <f t="shared" si="2296"/>
        <v>3659</v>
      </c>
      <c r="R1230" s="16">
        <f t="shared" si="2297"/>
        <v>3659</v>
      </c>
      <c r="S1230" s="16">
        <f t="shared" si="2298"/>
        <v>240</v>
      </c>
      <c r="T1230" s="16">
        <f t="shared" si="2299"/>
        <v>240</v>
      </c>
      <c r="U1230" s="16">
        <f t="shared" si="2300"/>
        <v>0</v>
      </c>
      <c r="V1230" s="16">
        <f>V1231</f>
        <v>0</v>
      </c>
      <c r="W1230" s="16">
        <f>W1231</f>
        <v>0</v>
      </c>
      <c r="X1230" s="16">
        <f>X1231</f>
        <v>0</v>
      </c>
      <c r="Y1230" s="16">
        <f>Y1231</f>
        <v>0</v>
      </c>
      <c r="Z1230" s="16">
        <f>Z1231</f>
        <v>0</v>
      </c>
      <c r="AA1230" s="16">
        <f t="shared" si="2235"/>
        <v>3659</v>
      </c>
      <c r="AB1230" s="16">
        <f t="shared" si="2236"/>
        <v>240</v>
      </c>
      <c r="AC1230" s="16">
        <f t="shared" si="2237"/>
        <v>0</v>
      </c>
      <c r="AD1230" s="16">
        <f t="shared" ref="AD1230:BK1230" si="2315">AD1231</f>
        <v>0</v>
      </c>
      <c r="AE1230" s="16">
        <f t="shared" si="2315"/>
        <v>0</v>
      </c>
      <c r="AF1230" s="16">
        <f t="shared" si="2315"/>
        <v>0</v>
      </c>
      <c r="AG1230" s="16">
        <f t="shared" si="2315"/>
        <v>0</v>
      </c>
      <c r="AH1230" s="16">
        <f t="shared" si="2315"/>
        <v>0</v>
      </c>
      <c r="AI1230" s="16">
        <f t="shared" si="2315"/>
        <v>0</v>
      </c>
      <c r="AJ1230" s="16">
        <f t="shared" si="2315"/>
        <v>0</v>
      </c>
      <c r="AK1230" s="16">
        <f t="shared" si="2241"/>
        <v>3659</v>
      </c>
      <c r="AL1230" s="16">
        <f t="shared" si="2242"/>
        <v>240</v>
      </c>
      <c r="AM1230" s="16">
        <f t="shared" si="2243"/>
        <v>0</v>
      </c>
      <c r="AN1230" s="16">
        <f t="shared" si="2315"/>
        <v>0</v>
      </c>
      <c r="AO1230" s="16">
        <f t="shared" si="2244"/>
        <v>3659</v>
      </c>
      <c r="AP1230" s="16">
        <f t="shared" si="2315"/>
        <v>0</v>
      </c>
      <c r="AQ1230" s="16">
        <f t="shared" si="2315"/>
        <v>0</v>
      </c>
      <c r="AR1230" s="16">
        <f t="shared" si="2315"/>
        <v>0</v>
      </c>
      <c r="AS1230" s="16">
        <f t="shared" si="2315"/>
        <v>0</v>
      </c>
      <c r="AT1230" s="16">
        <f t="shared" si="2315"/>
        <v>0</v>
      </c>
      <c r="AU1230" s="16">
        <f t="shared" si="2315"/>
        <v>0</v>
      </c>
      <c r="AV1230" s="16">
        <f t="shared" si="2315"/>
        <v>0</v>
      </c>
      <c r="AW1230" s="16">
        <f t="shared" si="2315"/>
        <v>0</v>
      </c>
      <c r="AX1230" s="16">
        <f t="shared" si="2315"/>
        <v>0</v>
      </c>
      <c r="AY1230" s="16">
        <f t="shared" si="2315"/>
        <v>0</v>
      </c>
      <c r="AZ1230" s="16">
        <f t="shared" si="2315"/>
        <v>0</v>
      </c>
      <c r="BA1230" s="16">
        <f t="shared" si="2315"/>
        <v>0</v>
      </c>
      <c r="BB1230" s="16">
        <f t="shared" si="2315"/>
        <v>0</v>
      </c>
      <c r="BC1230" s="16">
        <f t="shared" si="2315"/>
        <v>0</v>
      </c>
      <c r="BD1230" s="16">
        <f t="shared" si="2315"/>
        <v>0</v>
      </c>
      <c r="BE1230" s="16">
        <f t="shared" si="2315"/>
        <v>0</v>
      </c>
      <c r="BF1230" s="16">
        <f t="shared" si="2223"/>
        <v>3659</v>
      </c>
      <c r="BG1230" s="16">
        <f t="shared" si="2224"/>
        <v>240</v>
      </c>
      <c r="BH1230" s="16">
        <f t="shared" si="2225"/>
        <v>0</v>
      </c>
      <c r="BI1230" s="16">
        <f t="shared" si="2315"/>
        <v>0</v>
      </c>
      <c r="BJ1230" s="16">
        <f t="shared" si="2279"/>
        <v>3659</v>
      </c>
      <c r="BK1230" s="16">
        <f t="shared" si="2315"/>
        <v>0</v>
      </c>
    </row>
    <row r="1231" spans="1:63" ht="31.5" x14ac:dyDescent="0.25">
      <c r="A1231" s="10">
        <v>930</v>
      </c>
      <c r="B1231" s="10" t="s">
        <v>131</v>
      </c>
      <c r="C1231" s="10" t="s">
        <v>157</v>
      </c>
      <c r="D1231" s="10" t="s">
        <v>974</v>
      </c>
      <c r="E1231" s="10" t="s">
        <v>312</v>
      </c>
      <c r="F1231" s="11" t="s">
        <v>197</v>
      </c>
      <c r="G1231" s="16">
        <v>0</v>
      </c>
      <c r="H1231" s="16">
        <f t="shared" si="2258"/>
        <v>3659</v>
      </c>
      <c r="I1231" s="16">
        <v>3659</v>
      </c>
      <c r="J1231" s="16">
        <v>0</v>
      </c>
      <c r="K1231" s="16">
        <f t="shared" si="2259"/>
        <v>240</v>
      </c>
      <c r="L1231" s="16">
        <v>240</v>
      </c>
      <c r="M1231" s="16">
        <v>0</v>
      </c>
      <c r="N1231" s="16"/>
      <c r="O1231" s="16"/>
      <c r="P1231" s="16"/>
      <c r="Q1231" s="16">
        <f t="shared" si="2296"/>
        <v>3659</v>
      </c>
      <c r="R1231" s="16">
        <f t="shared" si="2297"/>
        <v>3659</v>
      </c>
      <c r="S1231" s="16">
        <f t="shared" si="2298"/>
        <v>240</v>
      </c>
      <c r="T1231" s="16">
        <f t="shared" si="2299"/>
        <v>240</v>
      </c>
      <c r="U1231" s="16">
        <f t="shared" si="2300"/>
        <v>0</v>
      </c>
      <c r="V1231" s="16"/>
      <c r="W1231" s="16"/>
      <c r="X1231" s="16"/>
      <c r="Y1231" s="16"/>
      <c r="Z1231" s="16"/>
      <c r="AA1231" s="16">
        <f t="shared" si="2235"/>
        <v>3659</v>
      </c>
      <c r="AB1231" s="16">
        <f t="shared" si="2236"/>
        <v>240</v>
      </c>
      <c r="AC1231" s="16">
        <f t="shared" si="2237"/>
        <v>0</v>
      </c>
      <c r="AD1231" s="16"/>
      <c r="AE1231" s="16"/>
      <c r="AF1231" s="16"/>
      <c r="AG1231" s="16"/>
      <c r="AH1231" s="16"/>
      <c r="AI1231" s="16"/>
      <c r="AJ1231" s="16"/>
      <c r="AK1231" s="16">
        <f t="shared" si="2241"/>
        <v>3659</v>
      </c>
      <c r="AL1231" s="16">
        <f t="shared" si="2242"/>
        <v>240</v>
      </c>
      <c r="AM1231" s="16">
        <f t="shared" si="2243"/>
        <v>0</v>
      </c>
      <c r="AN1231" s="16"/>
      <c r="AO1231" s="16">
        <f t="shared" si="2244"/>
        <v>3659</v>
      </c>
      <c r="AP1231" s="16"/>
      <c r="AQ1231" s="16"/>
      <c r="AR1231" s="16"/>
      <c r="AS1231" s="16"/>
      <c r="AT1231" s="16"/>
      <c r="AU1231" s="16"/>
      <c r="AV1231" s="16"/>
      <c r="AW1231" s="16"/>
      <c r="AX1231" s="16"/>
      <c r="AY1231" s="16"/>
      <c r="AZ1231" s="16"/>
      <c r="BA1231" s="16"/>
      <c r="BB1231" s="16"/>
      <c r="BC1231" s="16"/>
      <c r="BD1231" s="16"/>
      <c r="BE1231" s="16"/>
      <c r="BF1231" s="16">
        <f t="shared" si="2223"/>
        <v>3659</v>
      </c>
      <c r="BG1231" s="16">
        <f t="shared" si="2224"/>
        <v>240</v>
      </c>
      <c r="BH1231" s="16">
        <f t="shared" si="2225"/>
        <v>0</v>
      </c>
      <c r="BI1231" s="16"/>
      <c r="BJ1231" s="16">
        <f t="shared" si="2279"/>
        <v>3659</v>
      </c>
      <c r="BK1231" s="16"/>
    </row>
    <row r="1232" spans="1:63" x14ac:dyDescent="0.25">
      <c r="A1232" s="10">
        <v>930</v>
      </c>
      <c r="B1232" s="10" t="s">
        <v>131</v>
      </c>
      <c r="C1232" s="10" t="s">
        <v>157</v>
      </c>
      <c r="D1232" s="10" t="s">
        <v>77</v>
      </c>
      <c r="E1232" s="10"/>
      <c r="F1232" s="11" t="s">
        <v>78</v>
      </c>
      <c r="G1232" s="16">
        <f>G1238</f>
        <v>10000</v>
      </c>
      <c r="H1232" s="16">
        <f t="shared" si="2258"/>
        <v>-280</v>
      </c>
      <c r="I1232" s="16">
        <f>I1238</f>
        <v>9720</v>
      </c>
      <c r="J1232" s="16">
        <f>J1238</f>
        <v>0</v>
      </c>
      <c r="K1232" s="16">
        <f t="shared" si="2259"/>
        <v>0</v>
      </c>
      <c r="L1232" s="16">
        <f>L1238</f>
        <v>0</v>
      </c>
      <c r="M1232" s="16">
        <f>M1238</f>
        <v>0</v>
      </c>
      <c r="N1232" s="16">
        <f>N1238+N1233</f>
        <v>8000</v>
      </c>
      <c r="O1232" s="16">
        <f>O1238+O1233</f>
        <v>0</v>
      </c>
      <c r="P1232" s="16">
        <f>P1238+P1233</f>
        <v>0</v>
      </c>
      <c r="Q1232" s="16">
        <f t="shared" si="2296"/>
        <v>7720</v>
      </c>
      <c r="R1232" s="16">
        <f t="shared" si="2297"/>
        <v>17720</v>
      </c>
      <c r="S1232" s="16">
        <f t="shared" si="2298"/>
        <v>0</v>
      </c>
      <c r="T1232" s="16">
        <f t="shared" si="2299"/>
        <v>0</v>
      </c>
      <c r="U1232" s="16">
        <f t="shared" si="2300"/>
        <v>0</v>
      </c>
      <c r="V1232" s="16">
        <f>V1238+V1233</f>
        <v>0</v>
      </c>
      <c r="W1232" s="16">
        <f>W1238+W1233</f>
        <v>0</v>
      </c>
      <c r="X1232" s="16">
        <f>X1238+X1233</f>
        <v>0</v>
      </c>
      <c r="Y1232" s="16">
        <f>Y1238+Y1233</f>
        <v>0</v>
      </c>
      <c r="Z1232" s="16">
        <f>Z1238+Z1233</f>
        <v>0</v>
      </c>
      <c r="AA1232" s="16">
        <f t="shared" si="2235"/>
        <v>17720</v>
      </c>
      <c r="AB1232" s="16">
        <f t="shared" si="2236"/>
        <v>0</v>
      </c>
      <c r="AC1232" s="16">
        <f t="shared" si="2237"/>
        <v>0</v>
      </c>
      <c r="AD1232" s="16">
        <f t="shared" ref="AD1232:AJ1232" si="2316">AD1238+AD1233</f>
        <v>0</v>
      </c>
      <c r="AE1232" s="16">
        <f t="shared" si="2316"/>
        <v>0</v>
      </c>
      <c r="AF1232" s="16">
        <f t="shared" si="2316"/>
        <v>0</v>
      </c>
      <c r="AG1232" s="16">
        <f t="shared" si="2316"/>
        <v>0</v>
      </c>
      <c r="AH1232" s="16">
        <f t="shared" si="2316"/>
        <v>0</v>
      </c>
      <c r="AI1232" s="16">
        <f t="shared" si="2316"/>
        <v>0</v>
      </c>
      <c r="AJ1232" s="16">
        <f t="shared" si="2316"/>
        <v>0</v>
      </c>
      <c r="AK1232" s="16">
        <f t="shared" si="2241"/>
        <v>17720</v>
      </c>
      <c r="AL1232" s="16">
        <f t="shared" si="2242"/>
        <v>0</v>
      </c>
      <c r="AM1232" s="16">
        <f t="shared" si="2243"/>
        <v>0</v>
      </c>
      <c r="AN1232" s="16">
        <f>AN1238+AN1233</f>
        <v>0</v>
      </c>
      <c r="AO1232" s="16">
        <f t="shared" si="2244"/>
        <v>17720</v>
      </c>
      <c r="AP1232" s="16">
        <f t="shared" ref="AP1232:BK1232" si="2317">AP1238+AP1233</f>
        <v>0</v>
      </c>
      <c r="AQ1232" s="16">
        <f t="shared" si="2317"/>
        <v>0</v>
      </c>
      <c r="AR1232" s="16">
        <f t="shared" si="2317"/>
        <v>0</v>
      </c>
      <c r="AS1232" s="16">
        <f>AS1238+AS1233</f>
        <v>0</v>
      </c>
      <c r="AT1232" s="16">
        <f>AT1238+AT1233</f>
        <v>0</v>
      </c>
      <c r="AU1232" s="16">
        <f t="shared" si="2317"/>
        <v>0</v>
      </c>
      <c r="AV1232" s="16">
        <f t="shared" si="2317"/>
        <v>0</v>
      </c>
      <c r="AW1232" s="16">
        <f t="shared" si="2317"/>
        <v>0</v>
      </c>
      <c r="AX1232" s="16">
        <f t="shared" si="2317"/>
        <v>0</v>
      </c>
      <c r="AY1232" s="16">
        <f t="shared" si="2317"/>
        <v>0</v>
      </c>
      <c r="AZ1232" s="16">
        <f t="shared" si="2317"/>
        <v>0</v>
      </c>
      <c r="BA1232" s="16">
        <f>BA1238+BA1233</f>
        <v>0</v>
      </c>
      <c r="BB1232" s="16">
        <f>BB1238+BB1233</f>
        <v>0</v>
      </c>
      <c r="BC1232" s="16">
        <f t="shared" si="2317"/>
        <v>0</v>
      </c>
      <c r="BD1232" s="16">
        <f>BD1238+BD1233</f>
        <v>0</v>
      </c>
      <c r="BE1232" s="16">
        <f>BE1238+BE1233</f>
        <v>0</v>
      </c>
      <c r="BF1232" s="16">
        <f t="shared" si="2223"/>
        <v>17720</v>
      </c>
      <c r="BG1232" s="16">
        <f t="shared" si="2224"/>
        <v>0</v>
      </c>
      <c r="BH1232" s="16">
        <f t="shared" si="2225"/>
        <v>0</v>
      </c>
      <c r="BI1232" s="16">
        <f t="shared" ref="BI1232" si="2318">BI1238+BI1233</f>
        <v>0</v>
      </c>
      <c r="BJ1232" s="16">
        <f t="shared" si="2279"/>
        <v>17720</v>
      </c>
      <c r="BK1232" s="16">
        <f t="shared" si="2317"/>
        <v>0</v>
      </c>
    </row>
    <row r="1233" spans="1:64" ht="47.25" x14ac:dyDescent="0.25">
      <c r="A1233" s="10">
        <v>930</v>
      </c>
      <c r="B1233" s="10" t="s">
        <v>131</v>
      </c>
      <c r="C1233" s="10" t="s">
        <v>157</v>
      </c>
      <c r="D1233" s="10" t="s">
        <v>288</v>
      </c>
      <c r="E1233" s="10"/>
      <c r="F1233" s="11" t="s">
        <v>289</v>
      </c>
      <c r="G1233" s="16"/>
      <c r="H1233" s="16"/>
      <c r="I1233" s="16"/>
      <c r="J1233" s="16"/>
      <c r="K1233" s="16"/>
      <c r="L1233" s="16"/>
      <c r="M1233" s="16"/>
      <c r="N1233" s="16">
        <f>N1234</f>
        <v>8000</v>
      </c>
      <c r="O1233" s="16">
        <f t="shared" ref="O1233:P1236" si="2319">O1234</f>
        <v>0</v>
      </c>
      <c r="P1233" s="16">
        <f t="shared" si="2319"/>
        <v>0</v>
      </c>
      <c r="Q1233" s="16">
        <f>R1233-G1233</f>
        <v>8000</v>
      </c>
      <c r="R1233" s="16">
        <f>I1233+N1233</f>
        <v>8000</v>
      </c>
      <c r="S1233" s="16">
        <f>T1233-J1233</f>
        <v>0</v>
      </c>
      <c r="T1233" s="16">
        <f t="shared" ref="T1233:U1237" si="2320">L1233+O1233</f>
        <v>0</v>
      </c>
      <c r="U1233" s="16">
        <f t="shared" si="2320"/>
        <v>0</v>
      </c>
      <c r="V1233" s="16">
        <f t="shared" ref="V1233:X1236" si="2321">V1234</f>
        <v>0</v>
      </c>
      <c r="W1233" s="16">
        <f t="shared" si="2321"/>
        <v>0</v>
      </c>
      <c r="X1233" s="16">
        <f t="shared" si="2321"/>
        <v>0</v>
      </c>
      <c r="Y1233" s="16">
        <f t="shared" ref="Y1233:Z1236" si="2322">Y1234</f>
        <v>0</v>
      </c>
      <c r="Z1233" s="16">
        <f t="shared" si="2322"/>
        <v>0</v>
      </c>
      <c r="AA1233" s="16">
        <f t="shared" si="2235"/>
        <v>8000</v>
      </c>
      <c r="AB1233" s="16">
        <f t="shared" si="2236"/>
        <v>0</v>
      </c>
      <c r="AC1233" s="16">
        <f t="shared" si="2237"/>
        <v>0</v>
      </c>
      <c r="AD1233" s="16">
        <f t="shared" ref="AD1233:AE1236" si="2323">AD1234</f>
        <v>0</v>
      </c>
      <c r="AE1233" s="16">
        <f t="shared" si="2323"/>
        <v>0</v>
      </c>
      <c r="AF1233" s="16">
        <f>AF1234</f>
        <v>0</v>
      </c>
      <c r="AG1233" s="16">
        <f t="shared" ref="AG1233:AH1236" si="2324">AG1234</f>
        <v>0</v>
      </c>
      <c r="AH1233" s="16">
        <f t="shared" si="2324"/>
        <v>0</v>
      </c>
      <c r="AI1233" s="16">
        <f t="shared" ref="AI1233:AJ1236" si="2325">AI1234</f>
        <v>0</v>
      </c>
      <c r="AJ1233" s="16">
        <f t="shared" si="2325"/>
        <v>0</v>
      </c>
      <c r="AK1233" s="16">
        <f t="shared" si="2241"/>
        <v>8000</v>
      </c>
      <c r="AL1233" s="16">
        <f t="shared" si="2242"/>
        <v>0</v>
      </c>
      <c r="AM1233" s="16">
        <f t="shared" si="2243"/>
        <v>0</v>
      </c>
      <c r="AN1233" s="16">
        <f>AN1234</f>
        <v>0</v>
      </c>
      <c r="AO1233" s="16">
        <f t="shared" si="2244"/>
        <v>8000</v>
      </c>
      <c r="AP1233" s="16">
        <f t="shared" ref="AP1233:AT1236" si="2326">AP1234</f>
        <v>0</v>
      </c>
      <c r="AQ1233" s="16">
        <f t="shared" si="2326"/>
        <v>0</v>
      </c>
      <c r="AR1233" s="16">
        <f t="shared" si="2326"/>
        <v>0</v>
      </c>
      <c r="AS1233" s="16">
        <f t="shared" si="2326"/>
        <v>0</v>
      </c>
      <c r="AT1233" s="16">
        <f t="shared" si="2326"/>
        <v>0</v>
      </c>
      <c r="AU1233" s="16">
        <f t="shared" ref="AU1233:AY1236" si="2327">AU1234</f>
        <v>0</v>
      </c>
      <c r="AV1233" s="16">
        <f t="shared" si="2327"/>
        <v>0</v>
      </c>
      <c r="AW1233" s="16">
        <f t="shared" si="2327"/>
        <v>0</v>
      </c>
      <c r="AX1233" s="16">
        <f t="shared" si="2327"/>
        <v>0</v>
      </c>
      <c r="AY1233" s="16">
        <f t="shared" si="2327"/>
        <v>0</v>
      </c>
      <c r="AZ1233" s="16">
        <f t="shared" ref="AZ1233:BC1236" si="2328">AZ1234</f>
        <v>0</v>
      </c>
      <c r="BA1233" s="16">
        <f t="shared" ref="BA1233:BB1236" si="2329">BA1234</f>
        <v>0</v>
      </c>
      <c r="BB1233" s="16">
        <f t="shared" si="2329"/>
        <v>0</v>
      </c>
      <c r="BC1233" s="16">
        <f t="shared" si="2328"/>
        <v>0</v>
      </c>
      <c r="BD1233" s="16">
        <f t="shared" ref="BD1233:BE1236" si="2330">BD1234</f>
        <v>0</v>
      </c>
      <c r="BE1233" s="16">
        <f t="shared" si="2330"/>
        <v>0</v>
      </c>
      <c r="BF1233" s="16">
        <f t="shared" si="2223"/>
        <v>8000</v>
      </c>
      <c r="BG1233" s="16">
        <f t="shared" si="2224"/>
        <v>0</v>
      </c>
      <c r="BH1233" s="16">
        <f t="shared" si="2225"/>
        <v>0</v>
      </c>
      <c r="BI1233" s="16">
        <f>BI1234</f>
        <v>0</v>
      </c>
      <c r="BJ1233" s="16">
        <f t="shared" si="2279"/>
        <v>8000</v>
      </c>
      <c r="BK1233" s="16">
        <f>BK1234</f>
        <v>0</v>
      </c>
    </row>
    <row r="1234" spans="1:64" ht="63" x14ac:dyDescent="0.25">
      <c r="A1234" s="10">
        <v>930</v>
      </c>
      <c r="B1234" s="10" t="s">
        <v>131</v>
      </c>
      <c r="C1234" s="10" t="s">
        <v>157</v>
      </c>
      <c r="D1234" s="10" t="s">
        <v>292</v>
      </c>
      <c r="E1234" s="10"/>
      <c r="F1234" s="19" t="s">
        <v>293</v>
      </c>
      <c r="G1234" s="16"/>
      <c r="H1234" s="16"/>
      <c r="I1234" s="16"/>
      <c r="J1234" s="16"/>
      <c r="K1234" s="16"/>
      <c r="L1234" s="16"/>
      <c r="M1234" s="16"/>
      <c r="N1234" s="16">
        <f>N1235</f>
        <v>8000</v>
      </c>
      <c r="O1234" s="16">
        <f t="shared" si="2319"/>
        <v>0</v>
      </c>
      <c r="P1234" s="16">
        <f t="shared" si="2319"/>
        <v>0</v>
      </c>
      <c r="Q1234" s="16">
        <f>R1234-G1234</f>
        <v>8000</v>
      </c>
      <c r="R1234" s="16">
        <f>I1234+N1234</f>
        <v>8000</v>
      </c>
      <c r="S1234" s="16">
        <f>T1234-J1234</f>
        <v>0</v>
      </c>
      <c r="T1234" s="16">
        <f t="shared" si="2320"/>
        <v>0</v>
      </c>
      <c r="U1234" s="16">
        <f t="shared" si="2320"/>
        <v>0</v>
      </c>
      <c r="V1234" s="16">
        <f t="shared" si="2321"/>
        <v>0</v>
      </c>
      <c r="W1234" s="16">
        <f t="shared" si="2321"/>
        <v>0</v>
      </c>
      <c r="X1234" s="16">
        <f t="shared" si="2321"/>
        <v>0</v>
      </c>
      <c r="Y1234" s="16">
        <f t="shared" si="2322"/>
        <v>0</v>
      </c>
      <c r="Z1234" s="16">
        <f t="shared" si="2322"/>
        <v>0</v>
      </c>
      <c r="AA1234" s="16">
        <f t="shared" si="2235"/>
        <v>8000</v>
      </c>
      <c r="AB1234" s="16">
        <f t="shared" si="2236"/>
        <v>0</v>
      </c>
      <c r="AC1234" s="16">
        <f t="shared" si="2237"/>
        <v>0</v>
      </c>
      <c r="AD1234" s="16">
        <f t="shared" si="2323"/>
        <v>0</v>
      </c>
      <c r="AE1234" s="16">
        <f t="shared" si="2323"/>
        <v>0</v>
      </c>
      <c r="AF1234" s="16">
        <f>AF1235</f>
        <v>0</v>
      </c>
      <c r="AG1234" s="16">
        <f t="shared" si="2324"/>
        <v>0</v>
      </c>
      <c r="AH1234" s="16">
        <f t="shared" si="2324"/>
        <v>0</v>
      </c>
      <c r="AI1234" s="16">
        <f t="shared" si="2325"/>
        <v>0</v>
      </c>
      <c r="AJ1234" s="16">
        <f t="shared" si="2325"/>
        <v>0</v>
      </c>
      <c r="AK1234" s="16">
        <f t="shared" si="2241"/>
        <v>8000</v>
      </c>
      <c r="AL1234" s="16">
        <f t="shared" si="2242"/>
        <v>0</v>
      </c>
      <c r="AM1234" s="16">
        <f t="shared" si="2243"/>
        <v>0</v>
      </c>
      <c r="AN1234" s="16">
        <f>AN1235</f>
        <v>0</v>
      </c>
      <c r="AO1234" s="16">
        <f t="shared" si="2244"/>
        <v>8000</v>
      </c>
      <c r="AP1234" s="16">
        <f t="shared" si="2326"/>
        <v>0</v>
      </c>
      <c r="AQ1234" s="16">
        <f t="shared" si="2326"/>
        <v>0</v>
      </c>
      <c r="AR1234" s="16">
        <f t="shared" si="2326"/>
        <v>0</v>
      </c>
      <c r="AS1234" s="16">
        <f t="shared" si="2326"/>
        <v>0</v>
      </c>
      <c r="AT1234" s="16">
        <f t="shared" si="2326"/>
        <v>0</v>
      </c>
      <c r="AU1234" s="16">
        <f t="shared" si="2327"/>
        <v>0</v>
      </c>
      <c r="AV1234" s="16">
        <f t="shared" si="2327"/>
        <v>0</v>
      </c>
      <c r="AW1234" s="16">
        <f t="shared" si="2327"/>
        <v>0</v>
      </c>
      <c r="AX1234" s="16">
        <f t="shared" si="2327"/>
        <v>0</v>
      </c>
      <c r="AY1234" s="16">
        <f t="shared" si="2327"/>
        <v>0</v>
      </c>
      <c r="AZ1234" s="16">
        <f t="shared" si="2328"/>
        <v>0</v>
      </c>
      <c r="BA1234" s="16">
        <f t="shared" si="2329"/>
        <v>0</v>
      </c>
      <c r="BB1234" s="16">
        <f t="shared" si="2329"/>
        <v>0</v>
      </c>
      <c r="BC1234" s="16">
        <f t="shared" si="2328"/>
        <v>0</v>
      </c>
      <c r="BD1234" s="16">
        <f t="shared" si="2330"/>
        <v>0</v>
      </c>
      <c r="BE1234" s="16">
        <f t="shared" si="2330"/>
        <v>0</v>
      </c>
      <c r="BF1234" s="16">
        <f t="shared" si="2223"/>
        <v>8000</v>
      </c>
      <c r="BG1234" s="16">
        <f t="shared" si="2224"/>
        <v>0</v>
      </c>
      <c r="BH1234" s="16">
        <f t="shared" si="2225"/>
        <v>0</v>
      </c>
      <c r="BI1234" s="16">
        <f>BI1235</f>
        <v>0</v>
      </c>
      <c r="BJ1234" s="16">
        <f t="shared" si="2279"/>
        <v>8000</v>
      </c>
      <c r="BK1234" s="16">
        <f>BK1235</f>
        <v>0</v>
      </c>
    </row>
    <row r="1235" spans="1:64" ht="47.25" x14ac:dyDescent="0.25">
      <c r="A1235" s="10">
        <v>930</v>
      </c>
      <c r="B1235" s="10" t="s">
        <v>131</v>
      </c>
      <c r="C1235" s="10" t="s">
        <v>157</v>
      </c>
      <c r="D1235" s="10" t="s">
        <v>292</v>
      </c>
      <c r="E1235" s="10" t="s">
        <v>50</v>
      </c>
      <c r="F1235" s="11" t="s">
        <v>21</v>
      </c>
      <c r="G1235" s="16"/>
      <c r="H1235" s="16"/>
      <c r="I1235" s="16"/>
      <c r="J1235" s="16"/>
      <c r="K1235" s="16"/>
      <c r="L1235" s="16"/>
      <c r="M1235" s="16"/>
      <c r="N1235" s="16">
        <f>N1236</f>
        <v>8000</v>
      </c>
      <c r="O1235" s="16">
        <f t="shared" si="2319"/>
        <v>0</v>
      </c>
      <c r="P1235" s="16">
        <f t="shared" si="2319"/>
        <v>0</v>
      </c>
      <c r="Q1235" s="16">
        <f>R1235-G1235</f>
        <v>8000</v>
      </c>
      <c r="R1235" s="16">
        <f>I1235+N1235</f>
        <v>8000</v>
      </c>
      <c r="S1235" s="16">
        <f>T1235-J1235</f>
        <v>0</v>
      </c>
      <c r="T1235" s="16">
        <f t="shared" si="2320"/>
        <v>0</v>
      </c>
      <c r="U1235" s="16">
        <f t="shared" si="2320"/>
        <v>0</v>
      </c>
      <c r="V1235" s="16">
        <f t="shared" si="2321"/>
        <v>0</v>
      </c>
      <c r="W1235" s="16">
        <f t="shared" si="2321"/>
        <v>0</v>
      </c>
      <c r="X1235" s="16">
        <f t="shared" si="2321"/>
        <v>0</v>
      </c>
      <c r="Y1235" s="16">
        <f t="shared" si="2322"/>
        <v>0</v>
      </c>
      <c r="Z1235" s="16">
        <f t="shared" si="2322"/>
        <v>0</v>
      </c>
      <c r="AA1235" s="16">
        <f t="shared" si="2235"/>
        <v>8000</v>
      </c>
      <c r="AB1235" s="16">
        <f t="shared" si="2236"/>
        <v>0</v>
      </c>
      <c r="AC1235" s="16">
        <f t="shared" si="2237"/>
        <v>0</v>
      </c>
      <c r="AD1235" s="16">
        <f t="shared" si="2323"/>
        <v>0</v>
      </c>
      <c r="AE1235" s="16">
        <f t="shared" si="2323"/>
        <v>0</v>
      </c>
      <c r="AF1235" s="16">
        <f>AF1236</f>
        <v>0</v>
      </c>
      <c r="AG1235" s="16">
        <f t="shared" si="2324"/>
        <v>0</v>
      </c>
      <c r="AH1235" s="16">
        <f t="shared" si="2324"/>
        <v>0</v>
      </c>
      <c r="AI1235" s="16">
        <f t="shared" si="2325"/>
        <v>0</v>
      </c>
      <c r="AJ1235" s="16">
        <f t="shared" si="2325"/>
        <v>0</v>
      </c>
      <c r="AK1235" s="16">
        <f t="shared" si="2241"/>
        <v>8000</v>
      </c>
      <c r="AL1235" s="16">
        <f t="shared" si="2242"/>
        <v>0</v>
      </c>
      <c r="AM1235" s="16">
        <f t="shared" si="2243"/>
        <v>0</v>
      </c>
      <c r="AN1235" s="16">
        <f>AN1236</f>
        <v>0</v>
      </c>
      <c r="AO1235" s="16">
        <f t="shared" si="2244"/>
        <v>8000</v>
      </c>
      <c r="AP1235" s="16">
        <f t="shared" si="2326"/>
        <v>0</v>
      </c>
      <c r="AQ1235" s="16">
        <f t="shared" si="2326"/>
        <v>0</v>
      </c>
      <c r="AR1235" s="16">
        <f t="shared" si="2326"/>
        <v>0</v>
      </c>
      <c r="AS1235" s="16">
        <f t="shared" si="2326"/>
        <v>0</v>
      </c>
      <c r="AT1235" s="16">
        <f t="shared" si="2326"/>
        <v>0</v>
      </c>
      <c r="AU1235" s="16">
        <f t="shared" si="2327"/>
        <v>0</v>
      </c>
      <c r="AV1235" s="16">
        <f t="shared" si="2327"/>
        <v>0</v>
      </c>
      <c r="AW1235" s="16">
        <f t="shared" si="2327"/>
        <v>0</v>
      </c>
      <c r="AX1235" s="16">
        <f t="shared" si="2327"/>
        <v>0</v>
      </c>
      <c r="AY1235" s="16">
        <f t="shared" si="2327"/>
        <v>0</v>
      </c>
      <c r="AZ1235" s="16">
        <f t="shared" si="2328"/>
        <v>0</v>
      </c>
      <c r="BA1235" s="16">
        <f t="shared" si="2329"/>
        <v>0</v>
      </c>
      <c r="BB1235" s="16">
        <f t="shared" si="2329"/>
        <v>0</v>
      </c>
      <c r="BC1235" s="16">
        <f t="shared" si="2328"/>
        <v>0</v>
      </c>
      <c r="BD1235" s="16">
        <f t="shared" si="2330"/>
        <v>0</v>
      </c>
      <c r="BE1235" s="16">
        <f t="shared" si="2330"/>
        <v>0</v>
      </c>
      <c r="BF1235" s="16">
        <f t="shared" si="2223"/>
        <v>8000</v>
      </c>
      <c r="BG1235" s="16">
        <f t="shared" si="2224"/>
        <v>0</v>
      </c>
      <c r="BH1235" s="16">
        <f t="shared" si="2225"/>
        <v>0</v>
      </c>
      <c r="BI1235" s="16">
        <f>BI1236</f>
        <v>0</v>
      </c>
      <c r="BJ1235" s="16">
        <f t="shared" si="2279"/>
        <v>8000</v>
      </c>
      <c r="BK1235" s="16">
        <f>BK1236</f>
        <v>0</v>
      </c>
    </row>
    <row r="1236" spans="1:64" ht="47.25" x14ac:dyDescent="0.25">
      <c r="A1236" s="10">
        <v>930</v>
      </c>
      <c r="B1236" s="10" t="s">
        <v>131</v>
      </c>
      <c r="C1236" s="10" t="s">
        <v>157</v>
      </c>
      <c r="D1236" s="10" t="s">
        <v>292</v>
      </c>
      <c r="E1236" s="10" t="s">
        <v>51</v>
      </c>
      <c r="F1236" s="11" t="s">
        <v>22</v>
      </c>
      <c r="G1236" s="16"/>
      <c r="H1236" s="16"/>
      <c r="I1236" s="16"/>
      <c r="J1236" s="16"/>
      <c r="K1236" s="16"/>
      <c r="L1236" s="16"/>
      <c r="M1236" s="16"/>
      <c r="N1236" s="16">
        <f>N1237</f>
        <v>8000</v>
      </c>
      <c r="O1236" s="16">
        <f t="shared" si="2319"/>
        <v>0</v>
      </c>
      <c r="P1236" s="16">
        <f t="shared" si="2319"/>
        <v>0</v>
      </c>
      <c r="Q1236" s="16">
        <f>R1236-G1236</f>
        <v>8000</v>
      </c>
      <c r="R1236" s="16">
        <f>I1236+N1236</f>
        <v>8000</v>
      </c>
      <c r="S1236" s="16">
        <f>T1236-J1236</f>
        <v>0</v>
      </c>
      <c r="T1236" s="16">
        <f t="shared" si="2320"/>
        <v>0</v>
      </c>
      <c r="U1236" s="16">
        <f t="shared" si="2320"/>
        <v>0</v>
      </c>
      <c r="V1236" s="16">
        <f t="shared" si="2321"/>
        <v>0</v>
      </c>
      <c r="W1236" s="16">
        <f t="shared" si="2321"/>
        <v>0</v>
      </c>
      <c r="X1236" s="16">
        <f t="shared" si="2321"/>
        <v>0</v>
      </c>
      <c r="Y1236" s="16">
        <f t="shared" si="2322"/>
        <v>0</v>
      </c>
      <c r="Z1236" s="16">
        <f t="shared" si="2322"/>
        <v>0</v>
      </c>
      <c r="AA1236" s="16">
        <f t="shared" si="2235"/>
        <v>8000</v>
      </c>
      <c r="AB1236" s="16">
        <f t="shared" si="2236"/>
        <v>0</v>
      </c>
      <c r="AC1236" s="16">
        <f t="shared" si="2237"/>
        <v>0</v>
      </c>
      <c r="AD1236" s="16">
        <f t="shared" si="2323"/>
        <v>0</v>
      </c>
      <c r="AE1236" s="16">
        <f t="shared" si="2323"/>
        <v>0</v>
      </c>
      <c r="AF1236" s="16">
        <f>AF1237</f>
        <v>0</v>
      </c>
      <c r="AG1236" s="16">
        <f t="shared" si="2324"/>
        <v>0</v>
      </c>
      <c r="AH1236" s="16">
        <f t="shared" si="2324"/>
        <v>0</v>
      </c>
      <c r="AI1236" s="16">
        <f t="shared" si="2325"/>
        <v>0</v>
      </c>
      <c r="AJ1236" s="16">
        <f t="shared" si="2325"/>
        <v>0</v>
      </c>
      <c r="AK1236" s="16">
        <f t="shared" si="2241"/>
        <v>8000</v>
      </c>
      <c r="AL1236" s="16">
        <f t="shared" si="2242"/>
        <v>0</v>
      </c>
      <c r="AM1236" s="16">
        <f t="shared" si="2243"/>
        <v>0</v>
      </c>
      <c r="AN1236" s="16">
        <f>AN1237</f>
        <v>0</v>
      </c>
      <c r="AO1236" s="16">
        <f t="shared" si="2244"/>
        <v>8000</v>
      </c>
      <c r="AP1236" s="16">
        <f t="shared" si="2326"/>
        <v>0</v>
      </c>
      <c r="AQ1236" s="16">
        <f t="shared" si="2326"/>
        <v>0</v>
      </c>
      <c r="AR1236" s="16">
        <f t="shared" si="2326"/>
        <v>0</v>
      </c>
      <c r="AS1236" s="16">
        <f t="shared" si="2326"/>
        <v>0</v>
      </c>
      <c r="AT1236" s="16">
        <f t="shared" si="2326"/>
        <v>0</v>
      </c>
      <c r="AU1236" s="16">
        <f t="shared" si="2327"/>
        <v>0</v>
      </c>
      <c r="AV1236" s="16">
        <f t="shared" si="2327"/>
        <v>0</v>
      </c>
      <c r="AW1236" s="16">
        <f t="shared" si="2327"/>
        <v>0</v>
      </c>
      <c r="AX1236" s="16">
        <f t="shared" si="2327"/>
        <v>0</v>
      </c>
      <c r="AY1236" s="16">
        <f t="shared" si="2327"/>
        <v>0</v>
      </c>
      <c r="AZ1236" s="16">
        <f t="shared" si="2328"/>
        <v>0</v>
      </c>
      <c r="BA1236" s="16">
        <f t="shared" si="2329"/>
        <v>0</v>
      </c>
      <c r="BB1236" s="16">
        <f t="shared" si="2329"/>
        <v>0</v>
      </c>
      <c r="BC1236" s="16">
        <f t="shared" si="2328"/>
        <v>0</v>
      </c>
      <c r="BD1236" s="16">
        <f t="shared" si="2330"/>
        <v>0</v>
      </c>
      <c r="BE1236" s="16">
        <f t="shared" si="2330"/>
        <v>0</v>
      </c>
      <c r="BF1236" s="16">
        <f t="shared" si="2223"/>
        <v>8000</v>
      </c>
      <c r="BG1236" s="16">
        <f t="shared" si="2224"/>
        <v>0</v>
      </c>
      <c r="BH1236" s="16">
        <f t="shared" si="2225"/>
        <v>0</v>
      </c>
      <c r="BI1236" s="16">
        <f>BI1237</f>
        <v>0</v>
      </c>
      <c r="BJ1236" s="16">
        <f t="shared" si="2279"/>
        <v>8000</v>
      </c>
      <c r="BK1236" s="16">
        <f>BK1237</f>
        <v>0</v>
      </c>
    </row>
    <row r="1237" spans="1:64" ht="31.5" x14ac:dyDescent="0.25">
      <c r="A1237" s="10">
        <v>930</v>
      </c>
      <c r="B1237" s="10" t="s">
        <v>131</v>
      </c>
      <c r="C1237" s="10" t="s">
        <v>157</v>
      </c>
      <c r="D1237" s="10" t="s">
        <v>292</v>
      </c>
      <c r="E1237" s="10" t="s">
        <v>52</v>
      </c>
      <c r="F1237" s="11" t="s">
        <v>23</v>
      </c>
      <c r="G1237" s="16"/>
      <c r="H1237" s="16"/>
      <c r="I1237" s="16"/>
      <c r="J1237" s="16"/>
      <c r="K1237" s="16"/>
      <c r="L1237" s="16"/>
      <c r="M1237" s="16"/>
      <c r="N1237" s="16">
        <v>8000</v>
      </c>
      <c r="O1237" s="16"/>
      <c r="P1237" s="16"/>
      <c r="Q1237" s="16">
        <f>R1237-G1237</f>
        <v>8000</v>
      </c>
      <c r="R1237" s="16">
        <f>I1237+N1237</f>
        <v>8000</v>
      </c>
      <c r="S1237" s="16">
        <f>T1237-J1237</f>
        <v>0</v>
      </c>
      <c r="T1237" s="16">
        <f t="shared" si="2320"/>
        <v>0</v>
      </c>
      <c r="U1237" s="16">
        <f t="shared" si="2320"/>
        <v>0</v>
      </c>
      <c r="V1237" s="16"/>
      <c r="W1237" s="16"/>
      <c r="X1237" s="16"/>
      <c r="Y1237" s="16"/>
      <c r="Z1237" s="16"/>
      <c r="AA1237" s="16">
        <f t="shared" si="2235"/>
        <v>8000</v>
      </c>
      <c r="AB1237" s="16">
        <f t="shared" si="2236"/>
        <v>0</v>
      </c>
      <c r="AC1237" s="16">
        <f t="shared" si="2237"/>
        <v>0</v>
      </c>
      <c r="AD1237" s="16"/>
      <c r="AE1237" s="16"/>
      <c r="AF1237" s="16"/>
      <c r="AG1237" s="16"/>
      <c r="AH1237" s="16"/>
      <c r="AI1237" s="16"/>
      <c r="AJ1237" s="16"/>
      <c r="AK1237" s="16">
        <f t="shared" si="2241"/>
        <v>8000</v>
      </c>
      <c r="AL1237" s="16">
        <f t="shared" si="2242"/>
        <v>0</v>
      </c>
      <c r="AM1237" s="16">
        <f t="shared" si="2243"/>
        <v>0</v>
      </c>
      <c r="AN1237" s="16"/>
      <c r="AO1237" s="16">
        <f t="shared" si="2244"/>
        <v>8000</v>
      </c>
      <c r="AP1237" s="16"/>
      <c r="AQ1237" s="16"/>
      <c r="AR1237" s="16"/>
      <c r="AS1237" s="16"/>
      <c r="AT1237" s="16"/>
      <c r="AU1237" s="16"/>
      <c r="AV1237" s="16"/>
      <c r="AW1237" s="16"/>
      <c r="AX1237" s="16"/>
      <c r="AY1237" s="16"/>
      <c r="AZ1237" s="16"/>
      <c r="BA1237" s="16"/>
      <c r="BB1237" s="16"/>
      <c r="BC1237" s="16"/>
      <c r="BD1237" s="16"/>
      <c r="BE1237" s="16"/>
      <c r="BF1237" s="16">
        <f t="shared" si="2223"/>
        <v>8000</v>
      </c>
      <c r="BG1237" s="16">
        <f t="shared" si="2224"/>
        <v>0</v>
      </c>
      <c r="BH1237" s="16">
        <f t="shared" si="2225"/>
        <v>0</v>
      </c>
      <c r="BI1237" s="16"/>
      <c r="BJ1237" s="16">
        <f t="shared" si="2279"/>
        <v>8000</v>
      </c>
      <c r="BK1237" s="16"/>
    </row>
    <row r="1238" spans="1:64" ht="47.25" x14ac:dyDescent="0.25">
      <c r="A1238" s="10">
        <v>930</v>
      </c>
      <c r="B1238" s="10" t="s">
        <v>131</v>
      </c>
      <c r="C1238" s="10" t="s">
        <v>157</v>
      </c>
      <c r="D1238" s="17" t="s">
        <v>338</v>
      </c>
      <c r="E1238" s="17"/>
      <c r="F1238" s="11" t="s">
        <v>339</v>
      </c>
      <c r="G1238" s="16">
        <f>G1239</f>
        <v>10000</v>
      </c>
      <c r="H1238" s="16">
        <f t="shared" si="2258"/>
        <v>-280</v>
      </c>
      <c r="I1238" s="16">
        <f t="shared" ref="I1238:J1240" si="2331">I1239</f>
        <v>9720</v>
      </c>
      <c r="J1238" s="16">
        <f t="shared" si="2331"/>
        <v>0</v>
      </c>
      <c r="K1238" s="16">
        <f t="shared" si="2259"/>
        <v>0</v>
      </c>
      <c r="L1238" s="16">
        <f t="shared" ref="L1238:P1240" si="2332">L1239</f>
        <v>0</v>
      </c>
      <c r="M1238" s="16">
        <f t="shared" si="2332"/>
        <v>0</v>
      </c>
      <c r="N1238" s="16">
        <f t="shared" si="2332"/>
        <v>0</v>
      </c>
      <c r="O1238" s="16">
        <f t="shared" si="2332"/>
        <v>0</v>
      </c>
      <c r="P1238" s="16">
        <f t="shared" si="2332"/>
        <v>0</v>
      </c>
      <c r="Q1238" s="16">
        <f t="shared" si="2296"/>
        <v>-280</v>
      </c>
      <c r="R1238" s="16">
        <f t="shared" si="2297"/>
        <v>9720</v>
      </c>
      <c r="S1238" s="16">
        <f t="shared" si="2298"/>
        <v>0</v>
      </c>
      <c r="T1238" s="16">
        <f t="shared" si="2299"/>
        <v>0</v>
      </c>
      <c r="U1238" s="16">
        <f t="shared" si="2300"/>
        <v>0</v>
      </c>
      <c r="V1238" s="16">
        <f t="shared" ref="V1238:Z1240" si="2333">V1239</f>
        <v>0</v>
      </c>
      <c r="W1238" s="16">
        <f t="shared" si="2333"/>
        <v>0</v>
      </c>
      <c r="X1238" s="16">
        <f t="shared" si="2333"/>
        <v>0</v>
      </c>
      <c r="Y1238" s="16">
        <f t="shared" si="2333"/>
        <v>0</v>
      </c>
      <c r="Z1238" s="16">
        <f t="shared" si="2333"/>
        <v>0</v>
      </c>
      <c r="AA1238" s="16">
        <f t="shared" si="2235"/>
        <v>9720</v>
      </c>
      <c r="AB1238" s="16">
        <f t="shared" si="2236"/>
        <v>0</v>
      </c>
      <c r="AC1238" s="16">
        <f t="shared" si="2237"/>
        <v>0</v>
      </c>
      <c r="AD1238" s="16">
        <f t="shared" ref="AD1238:AE1240" si="2334">AD1239</f>
        <v>0</v>
      </c>
      <c r="AE1238" s="16">
        <f t="shared" si="2334"/>
        <v>0</v>
      </c>
      <c r="AF1238" s="16">
        <f>AF1239</f>
        <v>0</v>
      </c>
      <c r="AG1238" s="16">
        <f t="shared" ref="AG1238:AH1240" si="2335">AG1239</f>
        <v>0</v>
      </c>
      <c r="AH1238" s="16">
        <f t="shared" si="2335"/>
        <v>0</v>
      </c>
      <c r="AI1238" s="16">
        <f t="shared" ref="AI1238:AJ1240" si="2336">AI1239</f>
        <v>0</v>
      </c>
      <c r="AJ1238" s="16">
        <f t="shared" si="2336"/>
        <v>0</v>
      </c>
      <c r="AK1238" s="16">
        <f t="shared" si="2241"/>
        <v>9720</v>
      </c>
      <c r="AL1238" s="16">
        <f t="shared" si="2242"/>
        <v>0</v>
      </c>
      <c r="AM1238" s="16">
        <f t="shared" si="2243"/>
        <v>0</v>
      </c>
      <c r="AN1238" s="16">
        <f>AN1239</f>
        <v>0</v>
      </c>
      <c r="AO1238" s="16">
        <f t="shared" si="2244"/>
        <v>9720</v>
      </c>
      <c r="AP1238" s="16">
        <f t="shared" ref="AP1238:AT1240" si="2337">AP1239</f>
        <v>0</v>
      </c>
      <c r="AQ1238" s="16">
        <f t="shared" si="2337"/>
        <v>0</v>
      </c>
      <c r="AR1238" s="16">
        <f t="shared" si="2337"/>
        <v>0</v>
      </c>
      <c r="AS1238" s="16">
        <f t="shared" si="2337"/>
        <v>0</v>
      </c>
      <c r="AT1238" s="16">
        <f t="shared" si="2337"/>
        <v>0</v>
      </c>
      <c r="AU1238" s="16">
        <f t="shared" ref="AU1238:AY1240" si="2338">AU1239</f>
        <v>0</v>
      </c>
      <c r="AV1238" s="16">
        <f t="shared" si="2338"/>
        <v>0</v>
      </c>
      <c r="AW1238" s="16">
        <f t="shared" si="2338"/>
        <v>0</v>
      </c>
      <c r="AX1238" s="16">
        <f t="shared" si="2338"/>
        <v>0</v>
      </c>
      <c r="AY1238" s="16">
        <f t="shared" si="2338"/>
        <v>0</v>
      </c>
      <c r="AZ1238" s="16">
        <f t="shared" ref="AZ1238:BC1240" si="2339">AZ1239</f>
        <v>0</v>
      </c>
      <c r="BA1238" s="16">
        <f t="shared" ref="BA1238:BB1240" si="2340">BA1239</f>
        <v>0</v>
      </c>
      <c r="BB1238" s="16">
        <f t="shared" si="2340"/>
        <v>0</v>
      </c>
      <c r="BC1238" s="16">
        <f t="shared" si="2339"/>
        <v>0</v>
      </c>
      <c r="BD1238" s="16">
        <f t="shared" ref="BD1238:BE1240" si="2341">BD1239</f>
        <v>0</v>
      </c>
      <c r="BE1238" s="16">
        <f t="shared" si="2341"/>
        <v>0</v>
      </c>
      <c r="BF1238" s="16">
        <f t="shared" si="2223"/>
        <v>9720</v>
      </c>
      <c r="BG1238" s="16">
        <f t="shared" si="2224"/>
        <v>0</v>
      </c>
      <c r="BH1238" s="16">
        <f t="shared" si="2225"/>
        <v>0</v>
      </c>
      <c r="BI1238" s="16">
        <f>BI1239</f>
        <v>0</v>
      </c>
      <c r="BJ1238" s="16">
        <f t="shared" si="2279"/>
        <v>9720</v>
      </c>
      <c r="BK1238" s="16">
        <f>BK1239</f>
        <v>0</v>
      </c>
    </row>
    <row r="1239" spans="1:64" ht="78.75" x14ac:dyDescent="0.25">
      <c r="A1239" s="10">
        <v>930</v>
      </c>
      <c r="B1239" s="10" t="s">
        <v>131</v>
      </c>
      <c r="C1239" s="10" t="s">
        <v>157</v>
      </c>
      <c r="D1239" s="17" t="s">
        <v>338</v>
      </c>
      <c r="E1239" s="22" t="s">
        <v>104</v>
      </c>
      <c r="F1239" s="11" t="s">
        <v>1077</v>
      </c>
      <c r="G1239" s="16">
        <f>G1240</f>
        <v>10000</v>
      </c>
      <c r="H1239" s="16">
        <f t="shared" si="2258"/>
        <v>-280</v>
      </c>
      <c r="I1239" s="16">
        <f t="shared" si="2331"/>
        <v>9720</v>
      </c>
      <c r="J1239" s="16">
        <f t="shared" si="2331"/>
        <v>0</v>
      </c>
      <c r="K1239" s="16">
        <f t="shared" si="2259"/>
        <v>0</v>
      </c>
      <c r="L1239" s="16">
        <f t="shared" si="2332"/>
        <v>0</v>
      </c>
      <c r="M1239" s="16">
        <f t="shared" si="2332"/>
        <v>0</v>
      </c>
      <c r="N1239" s="16">
        <f t="shared" si="2332"/>
        <v>0</v>
      </c>
      <c r="O1239" s="16">
        <f t="shared" si="2332"/>
        <v>0</v>
      </c>
      <c r="P1239" s="16">
        <f t="shared" si="2332"/>
        <v>0</v>
      </c>
      <c r="Q1239" s="16">
        <f t="shared" si="2296"/>
        <v>-280</v>
      </c>
      <c r="R1239" s="16">
        <f t="shared" si="2297"/>
        <v>9720</v>
      </c>
      <c r="S1239" s="16">
        <f t="shared" si="2298"/>
        <v>0</v>
      </c>
      <c r="T1239" s="16">
        <f t="shared" si="2299"/>
        <v>0</v>
      </c>
      <c r="U1239" s="16">
        <f t="shared" si="2300"/>
        <v>0</v>
      </c>
      <c r="V1239" s="16">
        <f t="shared" si="2333"/>
        <v>0</v>
      </c>
      <c r="W1239" s="16">
        <f t="shared" si="2333"/>
        <v>0</v>
      </c>
      <c r="X1239" s="16">
        <f t="shared" si="2333"/>
        <v>0</v>
      </c>
      <c r="Y1239" s="16">
        <f t="shared" si="2333"/>
        <v>0</v>
      </c>
      <c r="Z1239" s="16">
        <f t="shared" si="2333"/>
        <v>0</v>
      </c>
      <c r="AA1239" s="16">
        <f t="shared" si="2235"/>
        <v>9720</v>
      </c>
      <c r="AB1239" s="16">
        <f t="shared" si="2236"/>
        <v>0</v>
      </c>
      <c r="AC1239" s="16">
        <f t="shared" si="2237"/>
        <v>0</v>
      </c>
      <c r="AD1239" s="16">
        <f t="shared" si="2334"/>
        <v>0</v>
      </c>
      <c r="AE1239" s="16">
        <f t="shared" si="2334"/>
        <v>0</v>
      </c>
      <c r="AF1239" s="16">
        <f>AF1240</f>
        <v>0</v>
      </c>
      <c r="AG1239" s="16">
        <f t="shared" si="2335"/>
        <v>0</v>
      </c>
      <c r="AH1239" s="16">
        <f t="shared" si="2335"/>
        <v>0</v>
      </c>
      <c r="AI1239" s="16">
        <f t="shared" si="2336"/>
        <v>0</v>
      </c>
      <c r="AJ1239" s="16">
        <f t="shared" si="2336"/>
        <v>0</v>
      </c>
      <c r="AK1239" s="16">
        <f t="shared" si="2241"/>
        <v>9720</v>
      </c>
      <c r="AL1239" s="16">
        <f t="shared" si="2242"/>
        <v>0</v>
      </c>
      <c r="AM1239" s="16">
        <f t="shared" si="2243"/>
        <v>0</v>
      </c>
      <c r="AN1239" s="16">
        <f>AN1240</f>
        <v>0</v>
      </c>
      <c r="AO1239" s="16">
        <f t="shared" si="2244"/>
        <v>9720</v>
      </c>
      <c r="AP1239" s="16">
        <f t="shared" si="2337"/>
        <v>0</v>
      </c>
      <c r="AQ1239" s="16">
        <f t="shared" si="2337"/>
        <v>0</v>
      </c>
      <c r="AR1239" s="16">
        <f t="shared" si="2337"/>
        <v>0</v>
      </c>
      <c r="AS1239" s="16">
        <f t="shared" si="2337"/>
        <v>0</v>
      </c>
      <c r="AT1239" s="16">
        <f t="shared" si="2337"/>
        <v>0</v>
      </c>
      <c r="AU1239" s="16">
        <f t="shared" si="2338"/>
        <v>0</v>
      </c>
      <c r="AV1239" s="16">
        <f t="shared" si="2338"/>
        <v>0</v>
      </c>
      <c r="AW1239" s="16">
        <f t="shared" si="2338"/>
        <v>0</v>
      </c>
      <c r="AX1239" s="16">
        <f t="shared" si="2338"/>
        <v>0</v>
      </c>
      <c r="AY1239" s="16">
        <f t="shared" si="2338"/>
        <v>0</v>
      </c>
      <c r="AZ1239" s="16">
        <f t="shared" si="2339"/>
        <v>0</v>
      </c>
      <c r="BA1239" s="16">
        <f t="shared" si="2340"/>
        <v>0</v>
      </c>
      <c r="BB1239" s="16">
        <f t="shared" si="2340"/>
        <v>0</v>
      </c>
      <c r="BC1239" s="16">
        <f t="shared" si="2339"/>
        <v>0</v>
      </c>
      <c r="BD1239" s="16">
        <f t="shared" si="2341"/>
        <v>0</v>
      </c>
      <c r="BE1239" s="16">
        <f t="shared" si="2341"/>
        <v>0</v>
      </c>
      <c r="BF1239" s="16">
        <f t="shared" ref="BF1239:BF1302" si="2342">AO1239+AP1239+AQ1239+AR1239+AS1239+AT1239+AU1239+AV1239+AW1239+AX1239+AY1239</f>
        <v>9720</v>
      </c>
      <c r="BG1239" s="16">
        <f t="shared" ref="BG1239:BG1302" si="2343">AL1239+AZ1239+BA1239+BB1239</f>
        <v>0</v>
      </c>
      <c r="BH1239" s="16">
        <f t="shared" ref="BH1239:BH1302" si="2344">AM1239+BC1239+BD1239+BE1239</f>
        <v>0</v>
      </c>
      <c r="BI1239" s="16">
        <f>BI1240</f>
        <v>0</v>
      </c>
      <c r="BJ1239" s="16">
        <f t="shared" si="2279"/>
        <v>9720</v>
      </c>
      <c r="BK1239" s="16">
        <f>BK1240</f>
        <v>0</v>
      </c>
    </row>
    <row r="1240" spans="1:64" x14ac:dyDescent="0.25">
      <c r="A1240" s="10">
        <v>930</v>
      </c>
      <c r="B1240" s="10" t="s">
        <v>131</v>
      </c>
      <c r="C1240" s="10" t="s">
        <v>157</v>
      </c>
      <c r="D1240" s="17" t="s">
        <v>338</v>
      </c>
      <c r="E1240" s="22" t="s">
        <v>168</v>
      </c>
      <c r="F1240" s="11" t="s">
        <v>169</v>
      </c>
      <c r="G1240" s="16">
        <f>G1241</f>
        <v>10000</v>
      </c>
      <c r="H1240" s="16">
        <f t="shared" si="2258"/>
        <v>-280</v>
      </c>
      <c r="I1240" s="16">
        <f t="shared" si="2331"/>
        <v>9720</v>
      </c>
      <c r="J1240" s="16">
        <f t="shared" si="2331"/>
        <v>0</v>
      </c>
      <c r="K1240" s="16">
        <f t="shared" si="2259"/>
        <v>0</v>
      </c>
      <c r="L1240" s="16">
        <f t="shared" si="2332"/>
        <v>0</v>
      </c>
      <c r="M1240" s="16">
        <f t="shared" si="2332"/>
        <v>0</v>
      </c>
      <c r="N1240" s="16">
        <f t="shared" si="2332"/>
        <v>0</v>
      </c>
      <c r="O1240" s="16">
        <f t="shared" si="2332"/>
        <v>0</v>
      </c>
      <c r="P1240" s="16">
        <f t="shared" si="2332"/>
        <v>0</v>
      </c>
      <c r="Q1240" s="16">
        <f t="shared" si="2296"/>
        <v>-280</v>
      </c>
      <c r="R1240" s="16">
        <f t="shared" si="2297"/>
        <v>9720</v>
      </c>
      <c r="S1240" s="16">
        <f t="shared" si="2298"/>
        <v>0</v>
      </c>
      <c r="T1240" s="16">
        <f t="shared" si="2299"/>
        <v>0</v>
      </c>
      <c r="U1240" s="16">
        <f t="shared" si="2300"/>
        <v>0</v>
      </c>
      <c r="V1240" s="16">
        <f t="shared" si="2333"/>
        <v>0</v>
      </c>
      <c r="W1240" s="16">
        <f t="shared" si="2333"/>
        <v>0</v>
      </c>
      <c r="X1240" s="16">
        <f t="shared" si="2333"/>
        <v>0</v>
      </c>
      <c r="Y1240" s="16">
        <f t="shared" si="2333"/>
        <v>0</v>
      </c>
      <c r="Z1240" s="16">
        <f t="shared" si="2333"/>
        <v>0</v>
      </c>
      <c r="AA1240" s="16">
        <f t="shared" si="2235"/>
        <v>9720</v>
      </c>
      <c r="AB1240" s="16">
        <f t="shared" si="2236"/>
        <v>0</v>
      </c>
      <c r="AC1240" s="16">
        <f t="shared" si="2237"/>
        <v>0</v>
      </c>
      <c r="AD1240" s="16">
        <f t="shared" si="2334"/>
        <v>0</v>
      </c>
      <c r="AE1240" s="16">
        <f t="shared" si="2334"/>
        <v>0</v>
      </c>
      <c r="AF1240" s="16">
        <f>AF1241</f>
        <v>0</v>
      </c>
      <c r="AG1240" s="16">
        <f t="shared" si="2335"/>
        <v>0</v>
      </c>
      <c r="AH1240" s="16">
        <f t="shared" si="2335"/>
        <v>0</v>
      </c>
      <c r="AI1240" s="16">
        <f t="shared" si="2336"/>
        <v>0</v>
      </c>
      <c r="AJ1240" s="16">
        <f t="shared" si="2336"/>
        <v>0</v>
      </c>
      <c r="AK1240" s="16">
        <f t="shared" si="2241"/>
        <v>9720</v>
      </c>
      <c r="AL1240" s="16">
        <f t="shared" si="2242"/>
        <v>0</v>
      </c>
      <c r="AM1240" s="16">
        <f t="shared" si="2243"/>
        <v>0</v>
      </c>
      <c r="AN1240" s="16">
        <f>AN1241</f>
        <v>0</v>
      </c>
      <c r="AO1240" s="16">
        <f t="shared" si="2244"/>
        <v>9720</v>
      </c>
      <c r="AP1240" s="16">
        <f t="shared" si="2337"/>
        <v>0</v>
      </c>
      <c r="AQ1240" s="16">
        <f t="shared" si="2337"/>
        <v>0</v>
      </c>
      <c r="AR1240" s="16">
        <f t="shared" si="2337"/>
        <v>0</v>
      </c>
      <c r="AS1240" s="16">
        <f t="shared" si="2337"/>
        <v>0</v>
      </c>
      <c r="AT1240" s="16">
        <f t="shared" si="2337"/>
        <v>0</v>
      </c>
      <c r="AU1240" s="16">
        <f t="shared" si="2338"/>
        <v>0</v>
      </c>
      <c r="AV1240" s="16">
        <f t="shared" si="2338"/>
        <v>0</v>
      </c>
      <c r="AW1240" s="16">
        <f t="shared" si="2338"/>
        <v>0</v>
      </c>
      <c r="AX1240" s="16">
        <f t="shared" si="2338"/>
        <v>0</v>
      </c>
      <c r="AY1240" s="16">
        <f t="shared" si="2338"/>
        <v>0</v>
      </c>
      <c r="AZ1240" s="16">
        <f t="shared" si="2339"/>
        <v>0</v>
      </c>
      <c r="BA1240" s="16">
        <f t="shared" si="2340"/>
        <v>0</v>
      </c>
      <c r="BB1240" s="16">
        <f t="shared" si="2340"/>
        <v>0</v>
      </c>
      <c r="BC1240" s="16">
        <f t="shared" si="2339"/>
        <v>0</v>
      </c>
      <c r="BD1240" s="16">
        <f t="shared" si="2341"/>
        <v>0</v>
      </c>
      <c r="BE1240" s="16">
        <f t="shared" si="2341"/>
        <v>0</v>
      </c>
      <c r="BF1240" s="16">
        <f t="shared" si="2342"/>
        <v>9720</v>
      </c>
      <c r="BG1240" s="16">
        <f t="shared" si="2343"/>
        <v>0</v>
      </c>
      <c r="BH1240" s="16">
        <f t="shared" si="2344"/>
        <v>0</v>
      </c>
      <c r="BI1240" s="16">
        <f>BI1241</f>
        <v>0</v>
      </c>
      <c r="BJ1240" s="16">
        <f t="shared" si="2279"/>
        <v>9720</v>
      </c>
      <c r="BK1240" s="16">
        <f>BK1241</f>
        <v>0</v>
      </c>
    </row>
    <row r="1241" spans="1:64" ht="31.5" x14ac:dyDescent="0.25">
      <c r="A1241" s="10">
        <v>930</v>
      </c>
      <c r="B1241" s="10" t="s">
        <v>131</v>
      </c>
      <c r="C1241" s="10" t="s">
        <v>157</v>
      </c>
      <c r="D1241" s="17" t="s">
        <v>338</v>
      </c>
      <c r="E1241" s="22" t="s">
        <v>312</v>
      </c>
      <c r="F1241" s="11" t="s">
        <v>197</v>
      </c>
      <c r="G1241" s="16">
        <v>10000</v>
      </c>
      <c r="H1241" s="16">
        <f t="shared" si="2258"/>
        <v>-280</v>
      </c>
      <c r="I1241" s="16">
        <v>9720</v>
      </c>
      <c r="J1241" s="16">
        <v>0</v>
      </c>
      <c r="K1241" s="16">
        <f t="shared" si="2259"/>
        <v>0</v>
      </c>
      <c r="L1241" s="16">
        <v>0</v>
      </c>
      <c r="M1241" s="16">
        <v>0</v>
      </c>
      <c r="N1241" s="16"/>
      <c r="O1241" s="16"/>
      <c r="P1241" s="16"/>
      <c r="Q1241" s="16">
        <f t="shared" si="2296"/>
        <v>-280</v>
      </c>
      <c r="R1241" s="16">
        <f t="shared" si="2297"/>
        <v>9720</v>
      </c>
      <c r="S1241" s="16">
        <f t="shared" si="2298"/>
        <v>0</v>
      </c>
      <c r="T1241" s="16">
        <f t="shared" si="2299"/>
        <v>0</v>
      </c>
      <c r="U1241" s="16">
        <f t="shared" si="2300"/>
        <v>0</v>
      </c>
      <c r="V1241" s="16"/>
      <c r="W1241" s="16"/>
      <c r="X1241" s="16"/>
      <c r="Y1241" s="16"/>
      <c r="Z1241" s="16"/>
      <c r="AA1241" s="16">
        <f t="shared" si="2235"/>
        <v>9720</v>
      </c>
      <c r="AB1241" s="16">
        <f t="shared" si="2236"/>
        <v>0</v>
      </c>
      <c r="AC1241" s="16">
        <f t="shared" si="2237"/>
        <v>0</v>
      </c>
      <c r="AD1241" s="16"/>
      <c r="AE1241" s="16"/>
      <c r="AF1241" s="16"/>
      <c r="AG1241" s="16"/>
      <c r="AH1241" s="16"/>
      <c r="AI1241" s="16"/>
      <c r="AJ1241" s="16"/>
      <c r="AK1241" s="16">
        <f t="shared" si="2241"/>
        <v>9720</v>
      </c>
      <c r="AL1241" s="16">
        <f t="shared" si="2242"/>
        <v>0</v>
      </c>
      <c r="AM1241" s="16">
        <f t="shared" si="2243"/>
        <v>0</v>
      </c>
      <c r="AN1241" s="16"/>
      <c r="AO1241" s="16">
        <f t="shared" si="2244"/>
        <v>9720</v>
      </c>
      <c r="AP1241" s="16"/>
      <c r="AQ1241" s="16"/>
      <c r="AR1241" s="16"/>
      <c r="AS1241" s="16"/>
      <c r="AT1241" s="16"/>
      <c r="AU1241" s="16"/>
      <c r="AV1241" s="16"/>
      <c r="AW1241" s="16"/>
      <c r="AX1241" s="16"/>
      <c r="AY1241" s="16"/>
      <c r="AZ1241" s="16"/>
      <c r="BA1241" s="16"/>
      <c r="BB1241" s="16"/>
      <c r="BC1241" s="16"/>
      <c r="BD1241" s="16"/>
      <c r="BE1241" s="16"/>
      <c r="BF1241" s="16">
        <f t="shared" si="2342"/>
        <v>9720</v>
      </c>
      <c r="BG1241" s="16">
        <f t="shared" si="2343"/>
        <v>0</v>
      </c>
      <c r="BH1241" s="16">
        <f t="shared" si="2344"/>
        <v>0</v>
      </c>
      <c r="BI1241" s="16"/>
      <c r="BJ1241" s="16">
        <f t="shared" si="2279"/>
        <v>9720</v>
      </c>
      <c r="BK1241" s="16"/>
    </row>
    <row r="1242" spans="1:64" x14ac:dyDescent="0.25">
      <c r="A1242" s="10">
        <v>930</v>
      </c>
      <c r="B1242" s="10" t="s">
        <v>131</v>
      </c>
      <c r="C1242" s="10" t="s">
        <v>157</v>
      </c>
      <c r="D1242" s="10" t="s">
        <v>115</v>
      </c>
      <c r="E1242" s="10"/>
      <c r="F1242" s="11" t="s">
        <v>116</v>
      </c>
      <c r="G1242" s="16">
        <f>G1256+G1243</f>
        <v>4180.8</v>
      </c>
      <c r="H1242" s="16">
        <f t="shared" si="2258"/>
        <v>18057.5</v>
      </c>
      <c r="I1242" s="16">
        <f>I1256+I1243</f>
        <v>22238.3</v>
      </c>
      <c r="J1242" s="16">
        <f>J1256+J1243</f>
        <v>4180.8</v>
      </c>
      <c r="K1242" s="16">
        <f t="shared" si="2259"/>
        <v>113057.5</v>
      </c>
      <c r="L1242" s="16">
        <f>L1256+L1243</f>
        <v>117238.3</v>
      </c>
      <c r="M1242" s="16">
        <f>M1256+M1243</f>
        <v>107238.3</v>
      </c>
      <c r="N1242" s="16">
        <f>N1256+N1243</f>
        <v>-3057.5</v>
      </c>
      <c r="O1242" s="16">
        <f>O1256+O1243</f>
        <v>-3057.5</v>
      </c>
      <c r="P1242" s="16">
        <f>P1256+P1243</f>
        <v>-3057.5</v>
      </c>
      <c r="Q1242" s="16">
        <f t="shared" si="2296"/>
        <v>15000</v>
      </c>
      <c r="R1242" s="16">
        <f t="shared" si="2297"/>
        <v>19180.8</v>
      </c>
      <c r="S1242" s="16">
        <f t="shared" si="2298"/>
        <v>110000</v>
      </c>
      <c r="T1242" s="16">
        <f t="shared" si="2299"/>
        <v>114180.8</v>
      </c>
      <c r="U1242" s="16">
        <f t="shared" si="2300"/>
        <v>104180.8</v>
      </c>
      <c r="V1242" s="16">
        <f>V1256+V1243</f>
        <v>0</v>
      </c>
      <c r="W1242" s="16">
        <f>W1256+W1243</f>
        <v>0</v>
      </c>
      <c r="X1242" s="16">
        <f>X1256+X1243</f>
        <v>0</v>
      </c>
      <c r="Y1242" s="16">
        <f>Y1256+Y1243</f>
        <v>0</v>
      </c>
      <c r="Z1242" s="16">
        <f>Z1256+Z1243</f>
        <v>0</v>
      </c>
      <c r="AA1242" s="16">
        <f t="shared" si="2235"/>
        <v>19180.8</v>
      </c>
      <c r="AB1242" s="16">
        <f t="shared" si="2236"/>
        <v>114180.8</v>
      </c>
      <c r="AC1242" s="16">
        <f t="shared" si="2237"/>
        <v>104180.8</v>
      </c>
      <c r="AD1242" s="16">
        <f t="shared" ref="AD1242:AJ1242" si="2345">AD1256+AD1243</f>
        <v>0</v>
      </c>
      <c r="AE1242" s="16">
        <f t="shared" si="2345"/>
        <v>0</v>
      </c>
      <c r="AF1242" s="16">
        <f t="shared" si="2345"/>
        <v>0</v>
      </c>
      <c r="AG1242" s="16">
        <f t="shared" si="2345"/>
        <v>0</v>
      </c>
      <c r="AH1242" s="16">
        <f t="shared" si="2345"/>
        <v>0</v>
      </c>
      <c r="AI1242" s="16">
        <f t="shared" si="2345"/>
        <v>0</v>
      </c>
      <c r="AJ1242" s="16">
        <f t="shared" si="2345"/>
        <v>0</v>
      </c>
      <c r="AK1242" s="16">
        <f t="shared" si="2241"/>
        <v>19180.8</v>
      </c>
      <c r="AL1242" s="16">
        <f t="shared" si="2242"/>
        <v>114180.8</v>
      </c>
      <c r="AM1242" s="16">
        <f t="shared" si="2243"/>
        <v>104180.8</v>
      </c>
      <c r="AN1242" s="16">
        <f>AN1256+AN1243</f>
        <v>0</v>
      </c>
      <c r="AO1242" s="16">
        <f t="shared" si="2244"/>
        <v>19180.8</v>
      </c>
      <c r="AP1242" s="16">
        <f t="shared" ref="AP1242:BK1242" si="2346">AP1256+AP1243</f>
        <v>0</v>
      </c>
      <c r="AQ1242" s="16">
        <f t="shared" si="2346"/>
        <v>0</v>
      </c>
      <c r="AR1242" s="16">
        <f t="shared" si="2346"/>
        <v>0</v>
      </c>
      <c r="AS1242" s="16">
        <f>AS1256+AS1243</f>
        <v>0</v>
      </c>
      <c r="AT1242" s="16">
        <f>AT1256+AT1243</f>
        <v>0</v>
      </c>
      <c r="AU1242" s="16">
        <f t="shared" si="2346"/>
        <v>0</v>
      </c>
      <c r="AV1242" s="16">
        <f t="shared" si="2346"/>
        <v>0</v>
      </c>
      <c r="AW1242" s="16">
        <f t="shared" si="2346"/>
        <v>0</v>
      </c>
      <c r="AX1242" s="16">
        <f t="shared" si="2346"/>
        <v>0</v>
      </c>
      <c r="AY1242" s="16">
        <f t="shared" si="2346"/>
        <v>0</v>
      </c>
      <c r="AZ1242" s="16">
        <f t="shared" si="2346"/>
        <v>0</v>
      </c>
      <c r="BA1242" s="16">
        <f>BA1256+BA1243</f>
        <v>0</v>
      </c>
      <c r="BB1242" s="16">
        <f>BB1256+BB1243</f>
        <v>0</v>
      </c>
      <c r="BC1242" s="16">
        <f t="shared" si="2346"/>
        <v>0</v>
      </c>
      <c r="BD1242" s="16">
        <f>BD1256+BD1243</f>
        <v>0</v>
      </c>
      <c r="BE1242" s="16">
        <f>BE1256+BE1243</f>
        <v>0</v>
      </c>
      <c r="BF1242" s="16">
        <f t="shared" si="2342"/>
        <v>19180.8</v>
      </c>
      <c r="BG1242" s="16">
        <f t="shared" si="2343"/>
        <v>114180.8</v>
      </c>
      <c r="BH1242" s="16">
        <f t="shared" si="2344"/>
        <v>104180.8</v>
      </c>
      <c r="BI1242" s="16">
        <f t="shared" ref="BI1242" si="2347">BI1256+BI1243</f>
        <v>0</v>
      </c>
      <c r="BJ1242" s="16">
        <f t="shared" si="2279"/>
        <v>19180.8</v>
      </c>
      <c r="BK1242" s="16">
        <f t="shared" si="2346"/>
        <v>0</v>
      </c>
    </row>
    <row r="1243" spans="1:64" ht="47.25" x14ac:dyDescent="0.25">
      <c r="A1243" s="10">
        <v>930</v>
      </c>
      <c r="B1243" s="10" t="s">
        <v>131</v>
      </c>
      <c r="C1243" s="10" t="s">
        <v>157</v>
      </c>
      <c r="D1243" s="10" t="s">
        <v>294</v>
      </c>
      <c r="E1243" s="10"/>
      <c r="F1243" s="19" t="s">
        <v>295</v>
      </c>
      <c r="G1243" s="16">
        <f>G1244+G1247+G1252</f>
        <v>4180.8</v>
      </c>
      <c r="H1243" s="16">
        <f t="shared" si="2258"/>
        <v>15000</v>
      </c>
      <c r="I1243" s="16">
        <f>I1244+I1247+I1252</f>
        <v>19180.8</v>
      </c>
      <c r="J1243" s="16">
        <f>J1244+J1247+J1252</f>
        <v>4180.8</v>
      </c>
      <c r="K1243" s="16">
        <f t="shared" si="2259"/>
        <v>110000</v>
      </c>
      <c r="L1243" s="16">
        <f>L1244+L1247+L1252</f>
        <v>114180.8</v>
      </c>
      <c r="M1243" s="16">
        <f>M1244+M1247+M1252</f>
        <v>104180.8</v>
      </c>
      <c r="N1243" s="16">
        <f>N1244+N1247+N1252</f>
        <v>0</v>
      </c>
      <c r="O1243" s="16">
        <f>O1244+O1247+O1252</f>
        <v>0</v>
      </c>
      <c r="P1243" s="16">
        <f>P1244+P1247+P1252</f>
        <v>0</v>
      </c>
      <c r="Q1243" s="16">
        <f t="shared" si="2296"/>
        <v>15000</v>
      </c>
      <c r="R1243" s="16">
        <f t="shared" si="2297"/>
        <v>19180.8</v>
      </c>
      <c r="S1243" s="16">
        <f t="shared" si="2298"/>
        <v>110000</v>
      </c>
      <c r="T1243" s="16">
        <f t="shared" si="2299"/>
        <v>114180.8</v>
      </c>
      <c r="U1243" s="16">
        <f t="shared" si="2300"/>
        <v>104180.8</v>
      </c>
      <c r="V1243" s="16">
        <f>V1244+V1247+V1252</f>
        <v>0</v>
      </c>
      <c r="W1243" s="16">
        <f>W1244+W1247+W1252</f>
        <v>0</v>
      </c>
      <c r="X1243" s="16">
        <f>X1244+X1247+X1252</f>
        <v>0</v>
      </c>
      <c r="Y1243" s="16">
        <f>Y1244+Y1247+Y1252</f>
        <v>0</v>
      </c>
      <c r="Z1243" s="16">
        <f>Z1244+Z1247+Z1252</f>
        <v>0</v>
      </c>
      <c r="AA1243" s="16">
        <f t="shared" si="2235"/>
        <v>19180.8</v>
      </c>
      <c r="AB1243" s="16">
        <f t="shared" si="2236"/>
        <v>114180.8</v>
      </c>
      <c r="AC1243" s="16">
        <f t="shared" si="2237"/>
        <v>104180.8</v>
      </c>
      <c r="AD1243" s="16">
        <f t="shared" ref="AD1243:AJ1243" si="2348">AD1244+AD1247+AD1252</f>
        <v>0</v>
      </c>
      <c r="AE1243" s="16">
        <f t="shared" si="2348"/>
        <v>0</v>
      </c>
      <c r="AF1243" s="16">
        <f t="shared" si="2348"/>
        <v>0</v>
      </c>
      <c r="AG1243" s="16">
        <f t="shared" si="2348"/>
        <v>0</v>
      </c>
      <c r="AH1243" s="16">
        <f t="shared" si="2348"/>
        <v>0</v>
      </c>
      <c r="AI1243" s="16">
        <f t="shared" si="2348"/>
        <v>0</v>
      </c>
      <c r="AJ1243" s="16">
        <f t="shared" si="2348"/>
        <v>0</v>
      </c>
      <c r="AK1243" s="16">
        <f t="shared" si="2241"/>
        <v>19180.8</v>
      </c>
      <c r="AL1243" s="16">
        <f t="shared" si="2242"/>
        <v>114180.8</v>
      </c>
      <c r="AM1243" s="16">
        <f t="shared" si="2243"/>
        <v>104180.8</v>
      </c>
      <c r="AN1243" s="16">
        <f>AN1244+AN1247+AN1252</f>
        <v>0</v>
      </c>
      <c r="AO1243" s="16">
        <f t="shared" si="2244"/>
        <v>19180.8</v>
      </c>
      <c r="AP1243" s="16">
        <f t="shared" ref="AP1243:BK1243" si="2349">AP1244+AP1247+AP1252</f>
        <v>0</v>
      </c>
      <c r="AQ1243" s="16">
        <f t="shared" si="2349"/>
        <v>0</v>
      </c>
      <c r="AR1243" s="16">
        <f t="shared" si="2349"/>
        <v>0</v>
      </c>
      <c r="AS1243" s="16">
        <f>AS1244+AS1247+AS1252</f>
        <v>0</v>
      </c>
      <c r="AT1243" s="16">
        <f>AT1244+AT1247+AT1252</f>
        <v>0</v>
      </c>
      <c r="AU1243" s="16">
        <f t="shared" si="2349"/>
        <v>0</v>
      </c>
      <c r="AV1243" s="16">
        <f t="shared" si="2349"/>
        <v>0</v>
      </c>
      <c r="AW1243" s="16">
        <f t="shared" si="2349"/>
        <v>0</v>
      </c>
      <c r="AX1243" s="16">
        <f t="shared" si="2349"/>
        <v>0</v>
      </c>
      <c r="AY1243" s="16">
        <f t="shared" si="2349"/>
        <v>0</v>
      </c>
      <c r="AZ1243" s="16">
        <f t="shared" si="2349"/>
        <v>0</v>
      </c>
      <c r="BA1243" s="16">
        <f>BA1244+BA1247+BA1252</f>
        <v>0</v>
      </c>
      <c r="BB1243" s="16">
        <f>BB1244+BB1247+BB1252</f>
        <v>0</v>
      </c>
      <c r="BC1243" s="16">
        <f t="shared" si="2349"/>
        <v>0</v>
      </c>
      <c r="BD1243" s="16">
        <f>BD1244+BD1247+BD1252</f>
        <v>0</v>
      </c>
      <c r="BE1243" s="16">
        <f>BE1244+BE1247+BE1252</f>
        <v>0</v>
      </c>
      <c r="BF1243" s="16">
        <f t="shared" si="2342"/>
        <v>19180.8</v>
      </c>
      <c r="BG1243" s="16">
        <f t="shared" si="2343"/>
        <v>114180.8</v>
      </c>
      <c r="BH1243" s="16">
        <f t="shared" si="2344"/>
        <v>104180.8</v>
      </c>
      <c r="BI1243" s="16">
        <f t="shared" ref="BI1243" si="2350">BI1244+BI1247+BI1252</f>
        <v>0</v>
      </c>
      <c r="BJ1243" s="16">
        <f t="shared" si="2279"/>
        <v>19180.8</v>
      </c>
      <c r="BK1243" s="16">
        <f t="shared" si="2349"/>
        <v>0</v>
      </c>
    </row>
    <row r="1244" spans="1:64" ht="47.25" hidden="1" x14ac:dyDescent="0.25">
      <c r="A1244" s="10">
        <v>930</v>
      </c>
      <c r="B1244" s="10" t="s">
        <v>131</v>
      </c>
      <c r="C1244" s="10" t="s">
        <v>157</v>
      </c>
      <c r="D1244" s="10" t="s">
        <v>294</v>
      </c>
      <c r="E1244" s="22" t="s">
        <v>50</v>
      </c>
      <c r="F1244" s="11" t="s">
        <v>21</v>
      </c>
      <c r="G1244" s="16">
        <f>G1245</f>
        <v>4180.8</v>
      </c>
      <c r="H1244" s="16">
        <f t="shared" si="2258"/>
        <v>-4180.8</v>
      </c>
      <c r="I1244" s="16">
        <f>I1245</f>
        <v>0</v>
      </c>
      <c r="J1244" s="16">
        <f>J1245</f>
        <v>4180.8</v>
      </c>
      <c r="K1244" s="16">
        <f t="shared" si="2259"/>
        <v>-4180.8</v>
      </c>
      <c r="L1244" s="16">
        <f t="shared" ref="L1244:P1245" si="2351">L1245</f>
        <v>0</v>
      </c>
      <c r="M1244" s="16">
        <f t="shared" si="2351"/>
        <v>0</v>
      </c>
      <c r="N1244" s="16">
        <f t="shared" si="2351"/>
        <v>0</v>
      </c>
      <c r="O1244" s="16">
        <f t="shared" si="2351"/>
        <v>0</v>
      </c>
      <c r="P1244" s="16">
        <f t="shared" si="2351"/>
        <v>0</v>
      </c>
      <c r="Q1244" s="16">
        <f t="shared" si="2296"/>
        <v>-4180.8</v>
      </c>
      <c r="R1244" s="16">
        <f t="shared" si="2297"/>
        <v>0</v>
      </c>
      <c r="S1244" s="16">
        <f t="shared" si="2298"/>
        <v>-4180.8</v>
      </c>
      <c r="T1244" s="16">
        <f t="shared" si="2299"/>
        <v>0</v>
      </c>
      <c r="U1244" s="16">
        <f t="shared" si="2300"/>
        <v>0</v>
      </c>
      <c r="V1244" s="16">
        <f t="shared" ref="V1244:Z1245" si="2352">V1245</f>
        <v>0</v>
      </c>
      <c r="W1244" s="16">
        <f t="shared" si="2352"/>
        <v>0</v>
      </c>
      <c r="X1244" s="16">
        <f t="shared" si="2352"/>
        <v>0</v>
      </c>
      <c r="Y1244" s="16">
        <f t="shared" si="2352"/>
        <v>0</v>
      </c>
      <c r="Z1244" s="16">
        <f t="shared" si="2352"/>
        <v>0</v>
      </c>
      <c r="AA1244" s="16">
        <f t="shared" si="2235"/>
        <v>0</v>
      </c>
      <c r="AB1244" s="16">
        <f t="shared" si="2236"/>
        <v>0</v>
      </c>
      <c r="AC1244" s="16">
        <f t="shared" si="2237"/>
        <v>0</v>
      </c>
      <c r="AD1244" s="16">
        <f t="shared" ref="AD1244:BK1245" si="2353">AD1245</f>
        <v>0</v>
      </c>
      <c r="AE1244" s="16">
        <f t="shared" si="2353"/>
        <v>0</v>
      </c>
      <c r="AF1244" s="16">
        <f t="shared" si="2353"/>
        <v>0</v>
      </c>
      <c r="AG1244" s="16">
        <f t="shared" si="2353"/>
        <v>0</v>
      </c>
      <c r="AH1244" s="16">
        <f t="shared" si="2353"/>
        <v>0</v>
      </c>
      <c r="AI1244" s="16">
        <f t="shared" si="2353"/>
        <v>0</v>
      </c>
      <c r="AJ1244" s="16">
        <f t="shared" si="2353"/>
        <v>0</v>
      </c>
      <c r="AK1244" s="16">
        <f t="shared" si="2241"/>
        <v>0</v>
      </c>
      <c r="AL1244" s="16">
        <f t="shared" si="2242"/>
        <v>0</v>
      </c>
      <c r="AM1244" s="16">
        <f t="shared" si="2243"/>
        <v>0</v>
      </c>
      <c r="AN1244" s="16">
        <f t="shared" si="2353"/>
        <v>0</v>
      </c>
      <c r="AO1244" s="16">
        <f t="shared" si="2244"/>
        <v>0</v>
      </c>
      <c r="AP1244" s="16">
        <f t="shared" si="2353"/>
        <v>0</v>
      </c>
      <c r="AQ1244" s="16">
        <f t="shared" si="2353"/>
        <v>0</v>
      </c>
      <c r="AR1244" s="16">
        <f t="shared" si="2353"/>
        <v>0</v>
      </c>
      <c r="AS1244" s="16">
        <f t="shared" si="2353"/>
        <v>0</v>
      </c>
      <c r="AT1244" s="16">
        <f t="shared" si="2353"/>
        <v>0</v>
      </c>
      <c r="AU1244" s="16">
        <f t="shared" si="2353"/>
        <v>0</v>
      </c>
      <c r="AV1244" s="16">
        <f t="shared" si="2353"/>
        <v>0</v>
      </c>
      <c r="AW1244" s="16">
        <f t="shared" si="2353"/>
        <v>0</v>
      </c>
      <c r="AX1244" s="16">
        <f t="shared" si="2353"/>
        <v>0</v>
      </c>
      <c r="AY1244" s="16">
        <f t="shared" si="2353"/>
        <v>0</v>
      </c>
      <c r="AZ1244" s="16">
        <f t="shared" si="2353"/>
        <v>0</v>
      </c>
      <c r="BA1244" s="16">
        <f t="shared" si="2353"/>
        <v>0</v>
      </c>
      <c r="BB1244" s="16">
        <f t="shared" si="2353"/>
        <v>0</v>
      </c>
      <c r="BC1244" s="16">
        <f t="shared" si="2353"/>
        <v>0</v>
      </c>
      <c r="BD1244" s="16">
        <f t="shared" si="2353"/>
        <v>0</v>
      </c>
      <c r="BE1244" s="16">
        <f t="shared" si="2353"/>
        <v>0</v>
      </c>
      <c r="BF1244" s="16">
        <f t="shared" si="2342"/>
        <v>0</v>
      </c>
      <c r="BG1244" s="16">
        <f t="shared" si="2343"/>
        <v>0</v>
      </c>
      <c r="BH1244" s="16">
        <f t="shared" si="2344"/>
        <v>0</v>
      </c>
      <c r="BI1244" s="16">
        <f t="shared" si="2353"/>
        <v>0</v>
      </c>
      <c r="BJ1244" s="16"/>
      <c r="BK1244" s="16">
        <f t="shared" si="2353"/>
        <v>0</v>
      </c>
      <c r="BL1244" s="46">
        <v>0</v>
      </c>
    </row>
    <row r="1245" spans="1:64" ht="47.25" hidden="1" x14ac:dyDescent="0.25">
      <c r="A1245" s="10">
        <v>930</v>
      </c>
      <c r="B1245" s="10" t="s">
        <v>131</v>
      </c>
      <c r="C1245" s="10" t="s">
        <v>157</v>
      </c>
      <c r="D1245" s="10" t="s">
        <v>294</v>
      </c>
      <c r="E1245" s="22" t="s">
        <v>51</v>
      </c>
      <c r="F1245" s="11" t="s">
        <v>22</v>
      </c>
      <c r="G1245" s="16">
        <f>G1246</f>
        <v>4180.8</v>
      </c>
      <c r="H1245" s="16">
        <f t="shared" si="2258"/>
        <v>-4180.8</v>
      </c>
      <c r="I1245" s="16">
        <f>I1246</f>
        <v>0</v>
      </c>
      <c r="J1245" s="16">
        <f>J1246</f>
        <v>4180.8</v>
      </c>
      <c r="K1245" s="16">
        <f t="shared" si="2259"/>
        <v>-4180.8</v>
      </c>
      <c r="L1245" s="16">
        <f t="shared" si="2351"/>
        <v>0</v>
      </c>
      <c r="M1245" s="16">
        <f t="shared" si="2351"/>
        <v>0</v>
      </c>
      <c r="N1245" s="16">
        <f t="shared" si="2351"/>
        <v>0</v>
      </c>
      <c r="O1245" s="16">
        <f t="shared" si="2351"/>
        <v>0</v>
      </c>
      <c r="P1245" s="16">
        <f t="shared" si="2351"/>
        <v>0</v>
      </c>
      <c r="Q1245" s="16">
        <f t="shared" si="2296"/>
        <v>-4180.8</v>
      </c>
      <c r="R1245" s="16">
        <f t="shared" si="2297"/>
        <v>0</v>
      </c>
      <c r="S1245" s="16">
        <f t="shared" si="2298"/>
        <v>-4180.8</v>
      </c>
      <c r="T1245" s="16">
        <f t="shared" si="2299"/>
        <v>0</v>
      </c>
      <c r="U1245" s="16">
        <f t="shared" si="2300"/>
        <v>0</v>
      </c>
      <c r="V1245" s="16">
        <f t="shared" si="2352"/>
        <v>0</v>
      </c>
      <c r="W1245" s="16">
        <f t="shared" si="2352"/>
        <v>0</v>
      </c>
      <c r="X1245" s="16">
        <f t="shared" si="2352"/>
        <v>0</v>
      </c>
      <c r="Y1245" s="16">
        <f t="shared" si="2352"/>
        <v>0</v>
      </c>
      <c r="Z1245" s="16">
        <f t="shared" si="2352"/>
        <v>0</v>
      </c>
      <c r="AA1245" s="16">
        <f t="shared" si="2235"/>
        <v>0</v>
      </c>
      <c r="AB1245" s="16">
        <f t="shared" si="2236"/>
        <v>0</v>
      </c>
      <c r="AC1245" s="16">
        <f t="shared" si="2237"/>
        <v>0</v>
      </c>
      <c r="AD1245" s="16">
        <f t="shared" si="2353"/>
        <v>0</v>
      </c>
      <c r="AE1245" s="16">
        <f t="shared" si="2353"/>
        <v>0</v>
      </c>
      <c r="AF1245" s="16">
        <f t="shared" si="2353"/>
        <v>0</v>
      </c>
      <c r="AG1245" s="16">
        <f t="shared" si="2353"/>
        <v>0</v>
      </c>
      <c r="AH1245" s="16">
        <f t="shared" si="2353"/>
        <v>0</v>
      </c>
      <c r="AI1245" s="16">
        <f t="shared" si="2353"/>
        <v>0</v>
      </c>
      <c r="AJ1245" s="16">
        <f t="shared" si="2353"/>
        <v>0</v>
      </c>
      <c r="AK1245" s="16">
        <f t="shared" si="2241"/>
        <v>0</v>
      </c>
      <c r="AL1245" s="16">
        <f t="shared" si="2242"/>
        <v>0</v>
      </c>
      <c r="AM1245" s="16">
        <f t="shared" si="2243"/>
        <v>0</v>
      </c>
      <c r="AN1245" s="16">
        <f t="shared" si="2353"/>
        <v>0</v>
      </c>
      <c r="AO1245" s="16">
        <f t="shared" si="2244"/>
        <v>0</v>
      </c>
      <c r="AP1245" s="16">
        <f t="shared" si="2353"/>
        <v>0</v>
      </c>
      <c r="AQ1245" s="16">
        <f t="shared" si="2353"/>
        <v>0</v>
      </c>
      <c r="AR1245" s="16">
        <f t="shared" si="2353"/>
        <v>0</v>
      </c>
      <c r="AS1245" s="16">
        <f t="shared" si="2353"/>
        <v>0</v>
      </c>
      <c r="AT1245" s="16">
        <f t="shared" si="2353"/>
        <v>0</v>
      </c>
      <c r="AU1245" s="16">
        <f t="shared" si="2353"/>
        <v>0</v>
      </c>
      <c r="AV1245" s="16">
        <f t="shared" si="2353"/>
        <v>0</v>
      </c>
      <c r="AW1245" s="16">
        <f t="shared" si="2353"/>
        <v>0</v>
      </c>
      <c r="AX1245" s="16">
        <f t="shared" si="2353"/>
        <v>0</v>
      </c>
      <c r="AY1245" s="16">
        <f t="shared" si="2353"/>
        <v>0</v>
      </c>
      <c r="AZ1245" s="16">
        <f t="shared" si="2353"/>
        <v>0</v>
      </c>
      <c r="BA1245" s="16">
        <f t="shared" si="2353"/>
        <v>0</v>
      </c>
      <c r="BB1245" s="16">
        <f t="shared" si="2353"/>
        <v>0</v>
      </c>
      <c r="BC1245" s="16">
        <f t="shared" si="2353"/>
        <v>0</v>
      </c>
      <c r="BD1245" s="16">
        <f t="shared" si="2353"/>
        <v>0</v>
      </c>
      <c r="BE1245" s="16">
        <f t="shared" si="2353"/>
        <v>0</v>
      </c>
      <c r="BF1245" s="16">
        <f t="shared" si="2342"/>
        <v>0</v>
      </c>
      <c r="BG1245" s="16">
        <f t="shared" si="2343"/>
        <v>0</v>
      </c>
      <c r="BH1245" s="16">
        <f t="shared" si="2344"/>
        <v>0</v>
      </c>
      <c r="BI1245" s="16">
        <f t="shared" si="2353"/>
        <v>0</v>
      </c>
      <c r="BJ1245" s="16"/>
      <c r="BK1245" s="16">
        <f t="shared" si="2353"/>
        <v>0</v>
      </c>
      <c r="BL1245" s="46">
        <v>0</v>
      </c>
    </row>
    <row r="1246" spans="1:64" ht="31.5" hidden="1" x14ac:dyDescent="0.25">
      <c r="A1246" s="10">
        <v>930</v>
      </c>
      <c r="B1246" s="10" t="s">
        <v>131</v>
      </c>
      <c r="C1246" s="10" t="s">
        <v>157</v>
      </c>
      <c r="D1246" s="10" t="s">
        <v>294</v>
      </c>
      <c r="E1246" s="22" t="s">
        <v>52</v>
      </c>
      <c r="F1246" s="11" t="s">
        <v>23</v>
      </c>
      <c r="G1246" s="16">
        <v>4180.8</v>
      </c>
      <c r="H1246" s="16">
        <f t="shared" si="2258"/>
        <v>-4180.8</v>
      </c>
      <c r="I1246" s="16">
        <v>0</v>
      </c>
      <c r="J1246" s="16">
        <v>4180.8</v>
      </c>
      <c r="K1246" s="16">
        <f t="shared" si="2259"/>
        <v>-4180.8</v>
      </c>
      <c r="L1246" s="16">
        <v>0</v>
      </c>
      <c r="M1246" s="16">
        <v>0</v>
      </c>
      <c r="N1246" s="16"/>
      <c r="O1246" s="16"/>
      <c r="P1246" s="16"/>
      <c r="Q1246" s="16">
        <f t="shared" si="2296"/>
        <v>-4180.8</v>
      </c>
      <c r="R1246" s="16">
        <f t="shared" si="2297"/>
        <v>0</v>
      </c>
      <c r="S1246" s="16">
        <f t="shared" si="2298"/>
        <v>-4180.8</v>
      </c>
      <c r="T1246" s="16">
        <f t="shared" si="2299"/>
        <v>0</v>
      </c>
      <c r="U1246" s="16">
        <f t="shared" si="2300"/>
        <v>0</v>
      </c>
      <c r="V1246" s="16"/>
      <c r="W1246" s="16"/>
      <c r="X1246" s="16"/>
      <c r="Y1246" s="16"/>
      <c r="Z1246" s="16"/>
      <c r="AA1246" s="16">
        <f t="shared" si="2235"/>
        <v>0</v>
      </c>
      <c r="AB1246" s="16">
        <f t="shared" si="2236"/>
        <v>0</v>
      </c>
      <c r="AC1246" s="16">
        <f t="shared" si="2237"/>
        <v>0</v>
      </c>
      <c r="AD1246" s="16"/>
      <c r="AE1246" s="16"/>
      <c r="AF1246" s="16"/>
      <c r="AG1246" s="16"/>
      <c r="AH1246" s="16"/>
      <c r="AI1246" s="16"/>
      <c r="AJ1246" s="16"/>
      <c r="AK1246" s="16">
        <f t="shared" si="2241"/>
        <v>0</v>
      </c>
      <c r="AL1246" s="16">
        <f t="shared" si="2242"/>
        <v>0</v>
      </c>
      <c r="AM1246" s="16">
        <f t="shared" si="2243"/>
        <v>0</v>
      </c>
      <c r="AN1246" s="16"/>
      <c r="AO1246" s="16">
        <f t="shared" si="2244"/>
        <v>0</v>
      </c>
      <c r="AP1246" s="16"/>
      <c r="AQ1246" s="16"/>
      <c r="AR1246" s="16"/>
      <c r="AS1246" s="16"/>
      <c r="AT1246" s="16"/>
      <c r="AU1246" s="16"/>
      <c r="AV1246" s="16"/>
      <c r="AW1246" s="16"/>
      <c r="AX1246" s="16"/>
      <c r="AY1246" s="16"/>
      <c r="AZ1246" s="16"/>
      <c r="BA1246" s="16"/>
      <c r="BB1246" s="16"/>
      <c r="BC1246" s="16"/>
      <c r="BD1246" s="16"/>
      <c r="BE1246" s="16"/>
      <c r="BF1246" s="16">
        <f t="shared" si="2342"/>
        <v>0</v>
      </c>
      <c r="BG1246" s="16">
        <f t="shared" si="2343"/>
        <v>0</v>
      </c>
      <c r="BH1246" s="16">
        <f t="shared" si="2344"/>
        <v>0</v>
      </c>
      <c r="BI1246" s="16"/>
      <c r="BJ1246" s="16"/>
      <c r="BK1246" s="16"/>
      <c r="BL1246" s="46">
        <v>0</v>
      </c>
    </row>
    <row r="1247" spans="1:64" ht="78.75" x14ac:dyDescent="0.25">
      <c r="A1247" s="10">
        <v>930</v>
      </c>
      <c r="B1247" s="10" t="s">
        <v>131</v>
      </c>
      <c r="C1247" s="10" t="s">
        <v>157</v>
      </c>
      <c r="D1247" s="10" t="s">
        <v>985</v>
      </c>
      <c r="E1247" s="22"/>
      <c r="F1247" s="11" t="s">
        <v>1110</v>
      </c>
      <c r="G1247" s="16">
        <f>G1248</f>
        <v>0</v>
      </c>
      <c r="H1247" s="16">
        <f t="shared" si="2258"/>
        <v>4180.8</v>
      </c>
      <c r="I1247" s="16">
        <f>I1248</f>
        <v>4180.8</v>
      </c>
      <c r="J1247" s="16">
        <f>J1248</f>
        <v>0</v>
      </c>
      <c r="K1247" s="16">
        <f t="shared" si="2259"/>
        <v>4180.8</v>
      </c>
      <c r="L1247" s="16">
        <f t="shared" ref="L1247:P1248" si="2354">L1248</f>
        <v>4180.8</v>
      </c>
      <c r="M1247" s="16">
        <f t="shared" si="2354"/>
        <v>4180.8</v>
      </c>
      <c r="N1247" s="16">
        <f t="shared" si="2354"/>
        <v>0</v>
      </c>
      <c r="O1247" s="16">
        <f t="shared" si="2354"/>
        <v>0</v>
      </c>
      <c r="P1247" s="16">
        <f t="shared" si="2354"/>
        <v>0</v>
      </c>
      <c r="Q1247" s="16">
        <f t="shared" si="2296"/>
        <v>4180.8</v>
      </c>
      <c r="R1247" s="16">
        <f t="shared" si="2297"/>
        <v>4180.8</v>
      </c>
      <c r="S1247" s="16">
        <f t="shared" si="2298"/>
        <v>4180.8</v>
      </c>
      <c r="T1247" s="16">
        <f t="shared" si="2299"/>
        <v>4180.8</v>
      </c>
      <c r="U1247" s="16">
        <f t="shared" si="2300"/>
        <v>4180.8</v>
      </c>
      <c r="V1247" s="16">
        <f t="shared" ref="V1247:Z1248" si="2355">V1248</f>
        <v>0</v>
      </c>
      <c r="W1247" s="16">
        <f t="shared" si="2355"/>
        <v>0</v>
      </c>
      <c r="X1247" s="16">
        <f t="shared" si="2355"/>
        <v>0</v>
      </c>
      <c r="Y1247" s="16">
        <f t="shared" si="2355"/>
        <v>0</v>
      </c>
      <c r="Z1247" s="16">
        <f t="shared" si="2355"/>
        <v>0</v>
      </c>
      <c r="AA1247" s="16">
        <f t="shared" si="2235"/>
        <v>4180.8</v>
      </c>
      <c r="AB1247" s="16">
        <f t="shared" si="2236"/>
        <v>4180.8</v>
      </c>
      <c r="AC1247" s="16">
        <f t="shared" si="2237"/>
        <v>4180.8</v>
      </c>
      <c r="AD1247" s="16">
        <f t="shared" ref="AD1247:BK1248" si="2356">AD1248</f>
        <v>0</v>
      </c>
      <c r="AE1247" s="16">
        <f t="shared" si="2356"/>
        <v>0</v>
      </c>
      <c r="AF1247" s="16">
        <f t="shared" si="2356"/>
        <v>0</v>
      </c>
      <c r="AG1247" s="16">
        <f t="shared" si="2356"/>
        <v>0</v>
      </c>
      <c r="AH1247" s="16">
        <f t="shared" si="2356"/>
        <v>0</v>
      </c>
      <c r="AI1247" s="16">
        <f t="shared" si="2356"/>
        <v>0</v>
      </c>
      <c r="AJ1247" s="16">
        <f t="shared" si="2356"/>
        <v>0</v>
      </c>
      <c r="AK1247" s="16">
        <f t="shared" si="2241"/>
        <v>4180.8</v>
      </c>
      <c r="AL1247" s="16">
        <f t="shared" si="2242"/>
        <v>4180.8</v>
      </c>
      <c r="AM1247" s="16">
        <f t="shared" si="2243"/>
        <v>4180.8</v>
      </c>
      <c r="AN1247" s="16">
        <f t="shared" si="2356"/>
        <v>0</v>
      </c>
      <c r="AO1247" s="16">
        <f t="shared" si="2244"/>
        <v>4180.8</v>
      </c>
      <c r="AP1247" s="16">
        <f t="shared" si="2356"/>
        <v>0</v>
      </c>
      <c r="AQ1247" s="16">
        <f t="shared" si="2356"/>
        <v>0</v>
      </c>
      <c r="AR1247" s="16">
        <f t="shared" si="2356"/>
        <v>0</v>
      </c>
      <c r="AS1247" s="16">
        <f t="shared" si="2356"/>
        <v>0</v>
      </c>
      <c r="AT1247" s="16">
        <f t="shared" si="2356"/>
        <v>0</v>
      </c>
      <c r="AU1247" s="16">
        <f t="shared" si="2356"/>
        <v>0</v>
      </c>
      <c r="AV1247" s="16">
        <f t="shared" si="2356"/>
        <v>0</v>
      </c>
      <c r="AW1247" s="16">
        <f t="shared" si="2356"/>
        <v>0</v>
      </c>
      <c r="AX1247" s="16">
        <f t="shared" si="2356"/>
        <v>0</v>
      </c>
      <c r="AY1247" s="16">
        <f t="shared" si="2356"/>
        <v>0</v>
      </c>
      <c r="AZ1247" s="16">
        <f t="shared" si="2356"/>
        <v>0</v>
      </c>
      <c r="BA1247" s="16">
        <f t="shared" si="2356"/>
        <v>0</v>
      </c>
      <c r="BB1247" s="16">
        <f t="shared" si="2356"/>
        <v>0</v>
      </c>
      <c r="BC1247" s="16">
        <f t="shared" si="2356"/>
        <v>0</v>
      </c>
      <c r="BD1247" s="16">
        <f t="shared" si="2356"/>
        <v>0</v>
      </c>
      <c r="BE1247" s="16">
        <f t="shared" si="2356"/>
        <v>0</v>
      </c>
      <c r="BF1247" s="16">
        <f t="shared" si="2342"/>
        <v>4180.8</v>
      </c>
      <c r="BG1247" s="16">
        <f t="shared" si="2343"/>
        <v>4180.8</v>
      </c>
      <c r="BH1247" s="16">
        <f t="shared" si="2344"/>
        <v>4180.8</v>
      </c>
      <c r="BI1247" s="16">
        <f t="shared" si="2356"/>
        <v>0</v>
      </c>
      <c r="BJ1247" s="16">
        <f t="shared" ref="BJ1247:BJ1255" si="2357">BF1247+BI1247</f>
        <v>4180.8</v>
      </c>
      <c r="BK1247" s="16">
        <f t="shared" si="2356"/>
        <v>0</v>
      </c>
    </row>
    <row r="1248" spans="1:64" ht="47.25" x14ac:dyDescent="0.25">
      <c r="A1248" s="10">
        <v>930</v>
      </c>
      <c r="B1248" s="10" t="s">
        <v>131</v>
      </c>
      <c r="C1248" s="10" t="s">
        <v>157</v>
      </c>
      <c r="D1248" s="10" t="s">
        <v>985</v>
      </c>
      <c r="E1248" s="22" t="s">
        <v>50</v>
      </c>
      <c r="F1248" s="11" t="s">
        <v>21</v>
      </c>
      <c r="G1248" s="16">
        <f>G1249</f>
        <v>0</v>
      </c>
      <c r="H1248" s="16">
        <f t="shared" si="2258"/>
        <v>4180.8</v>
      </c>
      <c r="I1248" s="16">
        <f>I1249</f>
        <v>4180.8</v>
      </c>
      <c r="J1248" s="16">
        <f>J1249</f>
        <v>0</v>
      </c>
      <c r="K1248" s="16">
        <f t="shared" si="2259"/>
        <v>4180.8</v>
      </c>
      <c r="L1248" s="16">
        <f t="shared" si="2354"/>
        <v>4180.8</v>
      </c>
      <c r="M1248" s="16">
        <f t="shared" si="2354"/>
        <v>4180.8</v>
      </c>
      <c r="N1248" s="16">
        <f t="shared" si="2354"/>
        <v>0</v>
      </c>
      <c r="O1248" s="16">
        <f t="shared" si="2354"/>
        <v>0</v>
      </c>
      <c r="P1248" s="16">
        <f t="shared" si="2354"/>
        <v>0</v>
      </c>
      <c r="Q1248" s="16">
        <f t="shared" si="2296"/>
        <v>4180.8</v>
      </c>
      <c r="R1248" s="16">
        <f t="shared" si="2297"/>
        <v>4180.8</v>
      </c>
      <c r="S1248" s="16">
        <f t="shared" si="2298"/>
        <v>4180.8</v>
      </c>
      <c r="T1248" s="16">
        <f t="shared" si="2299"/>
        <v>4180.8</v>
      </c>
      <c r="U1248" s="16">
        <f t="shared" si="2300"/>
        <v>4180.8</v>
      </c>
      <c r="V1248" s="16">
        <f t="shared" si="2355"/>
        <v>0</v>
      </c>
      <c r="W1248" s="16">
        <f t="shared" si="2355"/>
        <v>0</v>
      </c>
      <c r="X1248" s="16">
        <f t="shared" si="2355"/>
        <v>0</v>
      </c>
      <c r="Y1248" s="16">
        <f t="shared" si="2355"/>
        <v>0</v>
      </c>
      <c r="Z1248" s="16">
        <f t="shared" si="2355"/>
        <v>0</v>
      </c>
      <c r="AA1248" s="16">
        <f t="shared" si="2235"/>
        <v>4180.8</v>
      </c>
      <c r="AB1248" s="16">
        <f t="shared" si="2236"/>
        <v>4180.8</v>
      </c>
      <c r="AC1248" s="16">
        <f t="shared" si="2237"/>
        <v>4180.8</v>
      </c>
      <c r="AD1248" s="16">
        <f t="shared" si="2356"/>
        <v>0</v>
      </c>
      <c r="AE1248" s="16">
        <f t="shared" si="2356"/>
        <v>0</v>
      </c>
      <c r="AF1248" s="16">
        <f t="shared" si="2356"/>
        <v>0</v>
      </c>
      <c r="AG1248" s="16">
        <f t="shared" si="2356"/>
        <v>0</v>
      </c>
      <c r="AH1248" s="16">
        <f t="shared" si="2356"/>
        <v>0</v>
      </c>
      <c r="AI1248" s="16">
        <f t="shared" si="2356"/>
        <v>0</v>
      </c>
      <c r="AJ1248" s="16">
        <f t="shared" si="2356"/>
        <v>0</v>
      </c>
      <c r="AK1248" s="16">
        <f t="shared" ref="AK1248:AK1311" si="2358">AA1248+AD1248+AE1248+AF1248</f>
        <v>4180.8</v>
      </c>
      <c r="AL1248" s="16">
        <f t="shared" ref="AL1248:AL1311" si="2359">AB1248+AG1248+AH1248</f>
        <v>4180.8</v>
      </c>
      <c r="AM1248" s="16">
        <f t="shared" ref="AM1248:AM1311" si="2360">AC1248+AI1248+AJ1248</f>
        <v>4180.8</v>
      </c>
      <c r="AN1248" s="16">
        <f t="shared" si="2356"/>
        <v>0</v>
      </c>
      <c r="AO1248" s="16">
        <f t="shared" ref="AO1248:AO1311" si="2361">AK1248+AN1248</f>
        <v>4180.8</v>
      </c>
      <c r="AP1248" s="16">
        <f t="shared" si="2356"/>
        <v>0</v>
      </c>
      <c r="AQ1248" s="16">
        <f t="shared" si="2356"/>
        <v>0</v>
      </c>
      <c r="AR1248" s="16">
        <f t="shared" si="2356"/>
        <v>0</v>
      </c>
      <c r="AS1248" s="16">
        <f t="shared" si="2356"/>
        <v>0</v>
      </c>
      <c r="AT1248" s="16">
        <f t="shared" si="2356"/>
        <v>0</v>
      </c>
      <c r="AU1248" s="16">
        <f t="shared" si="2356"/>
        <v>0</v>
      </c>
      <c r="AV1248" s="16">
        <f t="shared" si="2356"/>
        <v>0</v>
      </c>
      <c r="AW1248" s="16">
        <f t="shared" si="2356"/>
        <v>0</v>
      </c>
      <c r="AX1248" s="16">
        <f t="shared" si="2356"/>
        <v>0</v>
      </c>
      <c r="AY1248" s="16">
        <f t="shared" si="2356"/>
        <v>0</v>
      </c>
      <c r="AZ1248" s="16">
        <f t="shared" si="2356"/>
        <v>0</v>
      </c>
      <c r="BA1248" s="16">
        <f t="shared" si="2356"/>
        <v>0</v>
      </c>
      <c r="BB1248" s="16">
        <f t="shared" si="2356"/>
        <v>0</v>
      </c>
      <c r="BC1248" s="16">
        <f t="shared" si="2356"/>
        <v>0</v>
      </c>
      <c r="BD1248" s="16">
        <f t="shared" si="2356"/>
        <v>0</v>
      </c>
      <c r="BE1248" s="16">
        <f t="shared" si="2356"/>
        <v>0</v>
      </c>
      <c r="BF1248" s="16">
        <f t="shared" si="2342"/>
        <v>4180.8</v>
      </c>
      <c r="BG1248" s="16">
        <f t="shared" si="2343"/>
        <v>4180.8</v>
      </c>
      <c r="BH1248" s="16">
        <f t="shared" si="2344"/>
        <v>4180.8</v>
      </c>
      <c r="BI1248" s="16">
        <f t="shared" si="2356"/>
        <v>0</v>
      </c>
      <c r="BJ1248" s="16">
        <f t="shared" si="2357"/>
        <v>4180.8</v>
      </c>
      <c r="BK1248" s="16">
        <f t="shared" si="2356"/>
        <v>0</v>
      </c>
    </row>
    <row r="1249" spans="1:64" ht="47.25" x14ac:dyDescent="0.25">
      <c r="A1249" s="10">
        <v>930</v>
      </c>
      <c r="B1249" s="10" t="s">
        <v>131</v>
      </c>
      <c r="C1249" s="10" t="s">
        <v>157</v>
      </c>
      <c r="D1249" s="10" t="s">
        <v>985</v>
      </c>
      <c r="E1249" s="22" t="s">
        <v>51</v>
      </c>
      <c r="F1249" s="11" t="s">
        <v>22</v>
      </c>
      <c r="G1249" s="16">
        <f>G1250+G1251</f>
        <v>0</v>
      </c>
      <c r="H1249" s="16">
        <f t="shared" si="2258"/>
        <v>4180.8</v>
      </c>
      <c r="I1249" s="16">
        <f>I1250+I1251</f>
        <v>4180.8</v>
      </c>
      <c r="J1249" s="16">
        <f>J1250+J1251</f>
        <v>0</v>
      </c>
      <c r="K1249" s="16">
        <f t="shared" si="2259"/>
        <v>4180.8</v>
      </c>
      <c r="L1249" s="16">
        <f>L1250+L1251</f>
        <v>4180.8</v>
      </c>
      <c r="M1249" s="16">
        <f>M1250+M1251</f>
        <v>4180.8</v>
      </c>
      <c r="N1249" s="16">
        <f>N1250+N1251</f>
        <v>0</v>
      </c>
      <c r="O1249" s="16">
        <f>O1250+O1251</f>
        <v>0</v>
      </c>
      <c r="P1249" s="16">
        <f>P1250+P1251</f>
        <v>0</v>
      </c>
      <c r="Q1249" s="16">
        <f t="shared" si="2296"/>
        <v>4180.8</v>
      </c>
      <c r="R1249" s="16">
        <f t="shared" si="2297"/>
        <v>4180.8</v>
      </c>
      <c r="S1249" s="16">
        <f t="shared" si="2298"/>
        <v>4180.8</v>
      </c>
      <c r="T1249" s="16">
        <f t="shared" si="2299"/>
        <v>4180.8</v>
      </c>
      <c r="U1249" s="16">
        <f t="shared" si="2300"/>
        <v>4180.8</v>
      </c>
      <c r="V1249" s="16">
        <f>V1250+V1251</f>
        <v>0</v>
      </c>
      <c r="W1249" s="16">
        <f>W1250+W1251</f>
        <v>0</v>
      </c>
      <c r="X1249" s="16">
        <f>X1250+X1251</f>
        <v>0</v>
      </c>
      <c r="Y1249" s="16">
        <f>Y1250+Y1251</f>
        <v>0</v>
      </c>
      <c r="Z1249" s="16">
        <f>Z1250+Z1251</f>
        <v>0</v>
      </c>
      <c r="AA1249" s="16">
        <f t="shared" ref="AA1249:AA1312" si="2362">R1249+V1249+W1249+X1249</f>
        <v>4180.8</v>
      </c>
      <c r="AB1249" s="16">
        <f t="shared" ref="AB1249:AB1312" si="2363">T1249+Y1249</f>
        <v>4180.8</v>
      </c>
      <c r="AC1249" s="16">
        <f t="shared" ref="AC1249:AC1312" si="2364">U1249+Z1249</f>
        <v>4180.8</v>
      </c>
      <c r="AD1249" s="16">
        <f t="shared" ref="AD1249:AJ1249" si="2365">AD1250+AD1251</f>
        <v>0</v>
      </c>
      <c r="AE1249" s="16">
        <f t="shared" si="2365"/>
        <v>0</v>
      </c>
      <c r="AF1249" s="16">
        <f t="shared" si="2365"/>
        <v>0</v>
      </c>
      <c r="AG1249" s="16">
        <f t="shared" si="2365"/>
        <v>0</v>
      </c>
      <c r="AH1249" s="16">
        <f t="shared" si="2365"/>
        <v>0</v>
      </c>
      <c r="AI1249" s="16">
        <f t="shared" si="2365"/>
        <v>0</v>
      </c>
      <c r="AJ1249" s="16">
        <f t="shared" si="2365"/>
        <v>0</v>
      </c>
      <c r="AK1249" s="16">
        <f t="shared" si="2358"/>
        <v>4180.8</v>
      </c>
      <c r="AL1249" s="16">
        <f t="shared" si="2359"/>
        <v>4180.8</v>
      </c>
      <c r="AM1249" s="16">
        <f t="shared" si="2360"/>
        <v>4180.8</v>
      </c>
      <c r="AN1249" s="16">
        <f>AN1250+AN1251</f>
        <v>0</v>
      </c>
      <c r="AO1249" s="16">
        <f t="shared" si="2361"/>
        <v>4180.8</v>
      </c>
      <c r="AP1249" s="16">
        <f t="shared" ref="AP1249:BK1249" si="2366">AP1250+AP1251</f>
        <v>0</v>
      </c>
      <c r="AQ1249" s="16">
        <f t="shared" si="2366"/>
        <v>0</v>
      </c>
      <c r="AR1249" s="16">
        <f t="shared" si="2366"/>
        <v>0</v>
      </c>
      <c r="AS1249" s="16">
        <f>AS1250+AS1251</f>
        <v>0</v>
      </c>
      <c r="AT1249" s="16">
        <f>AT1250+AT1251</f>
        <v>0</v>
      </c>
      <c r="AU1249" s="16">
        <f t="shared" si="2366"/>
        <v>0</v>
      </c>
      <c r="AV1249" s="16">
        <f t="shared" si="2366"/>
        <v>0</v>
      </c>
      <c r="AW1249" s="16">
        <f t="shared" si="2366"/>
        <v>0</v>
      </c>
      <c r="AX1249" s="16">
        <f t="shared" si="2366"/>
        <v>0</v>
      </c>
      <c r="AY1249" s="16">
        <f t="shared" si="2366"/>
        <v>0</v>
      </c>
      <c r="AZ1249" s="16">
        <f t="shared" si="2366"/>
        <v>0</v>
      </c>
      <c r="BA1249" s="16">
        <f>BA1250+BA1251</f>
        <v>0</v>
      </c>
      <c r="BB1249" s="16">
        <f>BB1250+BB1251</f>
        <v>0</v>
      </c>
      <c r="BC1249" s="16">
        <f t="shared" si="2366"/>
        <v>0</v>
      </c>
      <c r="BD1249" s="16">
        <f>BD1250+BD1251</f>
        <v>0</v>
      </c>
      <c r="BE1249" s="16">
        <f>BE1250+BE1251</f>
        <v>0</v>
      </c>
      <c r="BF1249" s="16">
        <f t="shared" si="2342"/>
        <v>4180.8</v>
      </c>
      <c r="BG1249" s="16">
        <f t="shared" si="2343"/>
        <v>4180.8</v>
      </c>
      <c r="BH1249" s="16">
        <f t="shared" si="2344"/>
        <v>4180.8</v>
      </c>
      <c r="BI1249" s="16">
        <f t="shared" ref="BI1249" si="2367">BI1250+BI1251</f>
        <v>0</v>
      </c>
      <c r="BJ1249" s="16">
        <f t="shared" si="2357"/>
        <v>4180.8</v>
      </c>
      <c r="BK1249" s="16">
        <f t="shared" si="2366"/>
        <v>0</v>
      </c>
    </row>
    <row r="1250" spans="1:64" ht="47.25" x14ac:dyDescent="0.25">
      <c r="A1250" s="10">
        <v>930</v>
      </c>
      <c r="B1250" s="10" t="s">
        <v>131</v>
      </c>
      <c r="C1250" s="10" t="s">
        <v>157</v>
      </c>
      <c r="D1250" s="10" t="s">
        <v>985</v>
      </c>
      <c r="E1250" s="22" t="s">
        <v>81</v>
      </c>
      <c r="F1250" s="11" t="s">
        <v>82</v>
      </c>
      <c r="G1250" s="16">
        <v>0</v>
      </c>
      <c r="H1250" s="16">
        <f t="shared" si="2258"/>
        <v>386.3</v>
      </c>
      <c r="I1250" s="16">
        <v>386.3</v>
      </c>
      <c r="J1250" s="16">
        <v>0</v>
      </c>
      <c r="K1250" s="16">
        <f t="shared" si="2259"/>
        <v>386.3</v>
      </c>
      <c r="L1250" s="16">
        <v>386.3</v>
      </c>
      <c r="M1250" s="16">
        <v>386.3</v>
      </c>
      <c r="N1250" s="16"/>
      <c r="O1250" s="16"/>
      <c r="P1250" s="16"/>
      <c r="Q1250" s="16">
        <f t="shared" si="2296"/>
        <v>386.3</v>
      </c>
      <c r="R1250" s="16">
        <f t="shared" si="2297"/>
        <v>386.3</v>
      </c>
      <c r="S1250" s="16">
        <f t="shared" si="2298"/>
        <v>386.3</v>
      </c>
      <c r="T1250" s="16">
        <f t="shared" si="2299"/>
        <v>386.3</v>
      </c>
      <c r="U1250" s="16">
        <f t="shared" si="2300"/>
        <v>386.3</v>
      </c>
      <c r="V1250" s="16"/>
      <c r="W1250" s="16"/>
      <c r="X1250" s="16"/>
      <c r="Y1250" s="16"/>
      <c r="Z1250" s="16"/>
      <c r="AA1250" s="16">
        <f t="shared" si="2362"/>
        <v>386.3</v>
      </c>
      <c r="AB1250" s="16">
        <f t="shared" si="2363"/>
        <v>386.3</v>
      </c>
      <c r="AC1250" s="16">
        <f t="shared" si="2364"/>
        <v>386.3</v>
      </c>
      <c r="AD1250" s="16"/>
      <c r="AE1250" s="16"/>
      <c r="AF1250" s="16"/>
      <c r="AG1250" s="16"/>
      <c r="AH1250" s="16"/>
      <c r="AI1250" s="16"/>
      <c r="AJ1250" s="16"/>
      <c r="AK1250" s="16">
        <f t="shared" si="2358"/>
        <v>386.3</v>
      </c>
      <c r="AL1250" s="16">
        <f t="shared" si="2359"/>
        <v>386.3</v>
      </c>
      <c r="AM1250" s="16">
        <f t="shared" si="2360"/>
        <v>386.3</v>
      </c>
      <c r="AN1250" s="16"/>
      <c r="AO1250" s="16">
        <f t="shared" si="2361"/>
        <v>386.3</v>
      </c>
      <c r="AP1250" s="16"/>
      <c r="AQ1250" s="16"/>
      <c r="AR1250" s="16"/>
      <c r="AS1250" s="16"/>
      <c r="AT1250" s="16"/>
      <c r="AU1250" s="16"/>
      <c r="AV1250" s="16"/>
      <c r="AW1250" s="16"/>
      <c r="AX1250" s="16"/>
      <c r="AY1250" s="16"/>
      <c r="AZ1250" s="16"/>
      <c r="BA1250" s="16"/>
      <c r="BB1250" s="16"/>
      <c r="BC1250" s="16"/>
      <c r="BD1250" s="16"/>
      <c r="BE1250" s="16"/>
      <c r="BF1250" s="16">
        <f t="shared" si="2342"/>
        <v>386.3</v>
      </c>
      <c r="BG1250" s="16">
        <f t="shared" si="2343"/>
        <v>386.3</v>
      </c>
      <c r="BH1250" s="16">
        <f t="shared" si="2344"/>
        <v>386.3</v>
      </c>
      <c r="BI1250" s="16"/>
      <c r="BJ1250" s="16">
        <f t="shared" si="2357"/>
        <v>386.3</v>
      </c>
      <c r="BK1250" s="16"/>
    </row>
    <row r="1251" spans="1:64" ht="31.5" x14ac:dyDescent="0.25">
      <c r="A1251" s="10">
        <v>930</v>
      </c>
      <c r="B1251" s="10" t="s">
        <v>131</v>
      </c>
      <c r="C1251" s="10" t="s">
        <v>157</v>
      </c>
      <c r="D1251" s="10" t="s">
        <v>985</v>
      </c>
      <c r="E1251" s="22" t="s">
        <v>52</v>
      </c>
      <c r="F1251" s="11" t="s">
        <v>23</v>
      </c>
      <c r="G1251" s="16">
        <v>0</v>
      </c>
      <c r="H1251" s="16">
        <f t="shared" si="2258"/>
        <v>3794.5</v>
      </c>
      <c r="I1251" s="16">
        <v>3794.5</v>
      </c>
      <c r="J1251" s="16">
        <v>0</v>
      </c>
      <c r="K1251" s="16">
        <f t="shared" si="2259"/>
        <v>3794.5</v>
      </c>
      <c r="L1251" s="16">
        <v>3794.5</v>
      </c>
      <c r="M1251" s="16">
        <v>3794.5</v>
      </c>
      <c r="N1251" s="16"/>
      <c r="O1251" s="16"/>
      <c r="P1251" s="16"/>
      <c r="Q1251" s="16">
        <f t="shared" si="2296"/>
        <v>3794.5</v>
      </c>
      <c r="R1251" s="16">
        <f t="shared" si="2297"/>
        <v>3794.5</v>
      </c>
      <c r="S1251" s="16">
        <f t="shared" si="2298"/>
        <v>3794.5</v>
      </c>
      <c r="T1251" s="16">
        <f t="shared" si="2299"/>
        <v>3794.5</v>
      </c>
      <c r="U1251" s="16">
        <f t="shared" si="2300"/>
        <v>3794.5</v>
      </c>
      <c r="V1251" s="16"/>
      <c r="W1251" s="16"/>
      <c r="X1251" s="16"/>
      <c r="Y1251" s="16"/>
      <c r="Z1251" s="16"/>
      <c r="AA1251" s="16">
        <f t="shared" si="2362"/>
        <v>3794.5</v>
      </c>
      <c r="AB1251" s="16">
        <f t="shared" si="2363"/>
        <v>3794.5</v>
      </c>
      <c r="AC1251" s="16">
        <f t="shared" si="2364"/>
        <v>3794.5</v>
      </c>
      <c r="AD1251" s="16"/>
      <c r="AE1251" s="16"/>
      <c r="AF1251" s="16"/>
      <c r="AG1251" s="16"/>
      <c r="AH1251" s="16"/>
      <c r="AI1251" s="16"/>
      <c r="AJ1251" s="16"/>
      <c r="AK1251" s="16">
        <f t="shared" si="2358"/>
        <v>3794.5</v>
      </c>
      <c r="AL1251" s="16">
        <f t="shared" si="2359"/>
        <v>3794.5</v>
      </c>
      <c r="AM1251" s="16">
        <f t="shared" si="2360"/>
        <v>3794.5</v>
      </c>
      <c r="AN1251" s="16"/>
      <c r="AO1251" s="16">
        <f t="shared" si="2361"/>
        <v>3794.5</v>
      </c>
      <c r="AP1251" s="16"/>
      <c r="AQ1251" s="16"/>
      <c r="AR1251" s="16"/>
      <c r="AS1251" s="16"/>
      <c r="AT1251" s="16"/>
      <c r="AU1251" s="16"/>
      <c r="AV1251" s="16"/>
      <c r="AW1251" s="16"/>
      <c r="AX1251" s="16"/>
      <c r="AY1251" s="16"/>
      <c r="AZ1251" s="16"/>
      <c r="BA1251" s="16"/>
      <c r="BB1251" s="16"/>
      <c r="BC1251" s="16"/>
      <c r="BD1251" s="16"/>
      <c r="BE1251" s="16"/>
      <c r="BF1251" s="16">
        <f t="shared" si="2342"/>
        <v>3794.5</v>
      </c>
      <c r="BG1251" s="16">
        <f t="shared" si="2343"/>
        <v>3794.5</v>
      </c>
      <c r="BH1251" s="16">
        <f t="shared" si="2344"/>
        <v>3794.5</v>
      </c>
      <c r="BI1251" s="16"/>
      <c r="BJ1251" s="16">
        <f t="shared" si="2357"/>
        <v>3794.5</v>
      </c>
      <c r="BK1251" s="16"/>
    </row>
    <row r="1252" spans="1:64" x14ac:dyDescent="0.25">
      <c r="A1252" s="10">
        <v>930</v>
      </c>
      <c r="B1252" s="10" t="s">
        <v>131</v>
      </c>
      <c r="C1252" s="10" t="s">
        <v>157</v>
      </c>
      <c r="D1252" s="10" t="s">
        <v>1002</v>
      </c>
      <c r="E1252" s="22"/>
      <c r="F1252" s="11" t="s">
        <v>1069</v>
      </c>
      <c r="G1252" s="16">
        <f>G1253</f>
        <v>0</v>
      </c>
      <c r="H1252" s="16">
        <f t="shared" si="2258"/>
        <v>15000</v>
      </c>
      <c r="I1252" s="16">
        <f t="shared" ref="I1252:J1254" si="2368">I1253</f>
        <v>15000</v>
      </c>
      <c r="J1252" s="16">
        <f t="shared" si="2368"/>
        <v>0</v>
      </c>
      <c r="K1252" s="16">
        <f t="shared" si="2259"/>
        <v>110000</v>
      </c>
      <c r="L1252" s="16">
        <f t="shared" ref="L1252:P1254" si="2369">L1253</f>
        <v>110000</v>
      </c>
      <c r="M1252" s="16">
        <f t="shared" si="2369"/>
        <v>100000</v>
      </c>
      <c r="N1252" s="16">
        <f t="shared" si="2369"/>
        <v>0</v>
      </c>
      <c r="O1252" s="16">
        <f t="shared" si="2369"/>
        <v>0</v>
      </c>
      <c r="P1252" s="16">
        <f t="shared" si="2369"/>
        <v>0</v>
      </c>
      <c r="Q1252" s="16">
        <f t="shared" si="2296"/>
        <v>15000</v>
      </c>
      <c r="R1252" s="16">
        <f t="shared" si="2297"/>
        <v>15000</v>
      </c>
      <c r="S1252" s="16">
        <f t="shared" si="2298"/>
        <v>110000</v>
      </c>
      <c r="T1252" s="16">
        <f t="shared" si="2299"/>
        <v>110000</v>
      </c>
      <c r="U1252" s="16">
        <f t="shared" si="2300"/>
        <v>100000</v>
      </c>
      <c r="V1252" s="16">
        <f t="shared" ref="V1252:Z1254" si="2370">V1253</f>
        <v>0</v>
      </c>
      <c r="W1252" s="16">
        <f t="shared" si="2370"/>
        <v>0</v>
      </c>
      <c r="X1252" s="16">
        <f t="shared" si="2370"/>
        <v>0</v>
      </c>
      <c r="Y1252" s="16">
        <f t="shared" si="2370"/>
        <v>0</v>
      </c>
      <c r="Z1252" s="16">
        <f t="shared" si="2370"/>
        <v>0</v>
      </c>
      <c r="AA1252" s="16">
        <f t="shared" si="2362"/>
        <v>15000</v>
      </c>
      <c r="AB1252" s="16">
        <f t="shared" si="2363"/>
        <v>110000</v>
      </c>
      <c r="AC1252" s="16">
        <f t="shared" si="2364"/>
        <v>100000</v>
      </c>
      <c r="AD1252" s="16">
        <f t="shared" ref="AD1252:AE1254" si="2371">AD1253</f>
        <v>0</v>
      </c>
      <c r="AE1252" s="16">
        <f t="shared" si="2371"/>
        <v>0</v>
      </c>
      <c r="AF1252" s="16">
        <f>AF1253</f>
        <v>0</v>
      </c>
      <c r="AG1252" s="16">
        <f t="shared" ref="AG1252:AH1254" si="2372">AG1253</f>
        <v>0</v>
      </c>
      <c r="AH1252" s="16">
        <f t="shared" si="2372"/>
        <v>0</v>
      </c>
      <c r="AI1252" s="16">
        <f t="shared" ref="AI1252:AJ1254" si="2373">AI1253</f>
        <v>0</v>
      </c>
      <c r="AJ1252" s="16">
        <f t="shared" si="2373"/>
        <v>0</v>
      </c>
      <c r="AK1252" s="16">
        <f t="shared" si="2358"/>
        <v>15000</v>
      </c>
      <c r="AL1252" s="16">
        <f t="shared" si="2359"/>
        <v>110000</v>
      </c>
      <c r="AM1252" s="16">
        <f t="shared" si="2360"/>
        <v>100000</v>
      </c>
      <c r="AN1252" s="16">
        <f>AN1253</f>
        <v>0</v>
      </c>
      <c r="AO1252" s="16">
        <f t="shared" si="2361"/>
        <v>15000</v>
      </c>
      <c r="AP1252" s="16">
        <f t="shared" ref="AP1252:AT1254" si="2374">AP1253</f>
        <v>0</v>
      </c>
      <c r="AQ1252" s="16">
        <f t="shared" si="2374"/>
        <v>0</v>
      </c>
      <c r="AR1252" s="16">
        <f t="shared" si="2374"/>
        <v>0</v>
      </c>
      <c r="AS1252" s="16">
        <f t="shared" si="2374"/>
        <v>0</v>
      </c>
      <c r="AT1252" s="16">
        <f t="shared" si="2374"/>
        <v>0</v>
      </c>
      <c r="AU1252" s="16">
        <f t="shared" ref="AU1252:AY1254" si="2375">AU1253</f>
        <v>0</v>
      </c>
      <c r="AV1252" s="16">
        <f t="shared" si="2375"/>
        <v>0</v>
      </c>
      <c r="AW1252" s="16">
        <f t="shared" si="2375"/>
        <v>0</v>
      </c>
      <c r="AX1252" s="16">
        <f t="shared" si="2375"/>
        <v>0</v>
      </c>
      <c r="AY1252" s="16">
        <f t="shared" si="2375"/>
        <v>0</v>
      </c>
      <c r="AZ1252" s="16">
        <f t="shared" ref="AZ1252:BC1254" si="2376">AZ1253</f>
        <v>0</v>
      </c>
      <c r="BA1252" s="16">
        <f t="shared" ref="BA1252:BB1254" si="2377">BA1253</f>
        <v>0</v>
      </c>
      <c r="BB1252" s="16">
        <f t="shared" si="2377"/>
        <v>0</v>
      </c>
      <c r="BC1252" s="16">
        <f t="shared" si="2376"/>
        <v>0</v>
      </c>
      <c r="BD1252" s="16">
        <f t="shared" ref="BD1252:BE1254" si="2378">BD1253</f>
        <v>0</v>
      </c>
      <c r="BE1252" s="16">
        <f t="shared" si="2378"/>
        <v>0</v>
      </c>
      <c r="BF1252" s="16">
        <f t="shared" si="2342"/>
        <v>15000</v>
      </c>
      <c r="BG1252" s="16">
        <f t="shared" si="2343"/>
        <v>110000</v>
      </c>
      <c r="BH1252" s="16">
        <f t="shared" si="2344"/>
        <v>100000</v>
      </c>
      <c r="BI1252" s="16">
        <f>BI1253</f>
        <v>0</v>
      </c>
      <c r="BJ1252" s="16">
        <f t="shared" si="2357"/>
        <v>15000</v>
      </c>
      <c r="BK1252" s="16">
        <f>BK1253</f>
        <v>0</v>
      </c>
    </row>
    <row r="1253" spans="1:64" ht="47.25" x14ac:dyDescent="0.25">
      <c r="A1253" s="10">
        <v>930</v>
      </c>
      <c r="B1253" s="10" t="s">
        <v>131</v>
      </c>
      <c r="C1253" s="10" t="s">
        <v>157</v>
      </c>
      <c r="D1253" s="10" t="s">
        <v>1002</v>
      </c>
      <c r="E1253" s="22" t="s">
        <v>50</v>
      </c>
      <c r="F1253" s="11" t="s">
        <v>21</v>
      </c>
      <c r="G1253" s="16">
        <f>G1254</f>
        <v>0</v>
      </c>
      <c r="H1253" s="16">
        <f t="shared" si="2258"/>
        <v>15000</v>
      </c>
      <c r="I1253" s="16">
        <f t="shared" si="2368"/>
        <v>15000</v>
      </c>
      <c r="J1253" s="16">
        <f t="shared" si="2368"/>
        <v>0</v>
      </c>
      <c r="K1253" s="16">
        <f t="shared" si="2259"/>
        <v>110000</v>
      </c>
      <c r="L1253" s="16">
        <f t="shared" si="2369"/>
        <v>110000</v>
      </c>
      <c r="M1253" s="16">
        <f t="shared" si="2369"/>
        <v>100000</v>
      </c>
      <c r="N1253" s="16">
        <f t="shared" si="2369"/>
        <v>0</v>
      </c>
      <c r="O1253" s="16">
        <f t="shared" si="2369"/>
        <v>0</v>
      </c>
      <c r="P1253" s="16">
        <f t="shared" si="2369"/>
        <v>0</v>
      </c>
      <c r="Q1253" s="16">
        <f t="shared" si="2296"/>
        <v>15000</v>
      </c>
      <c r="R1253" s="16">
        <f t="shared" si="2297"/>
        <v>15000</v>
      </c>
      <c r="S1253" s="16">
        <f t="shared" si="2298"/>
        <v>110000</v>
      </c>
      <c r="T1253" s="16">
        <f t="shared" si="2299"/>
        <v>110000</v>
      </c>
      <c r="U1253" s="16">
        <f t="shared" si="2300"/>
        <v>100000</v>
      </c>
      <c r="V1253" s="16">
        <f t="shared" si="2370"/>
        <v>0</v>
      </c>
      <c r="W1253" s="16">
        <f t="shared" si="2370"/>
        <v>0</v>
      </c>
      <c r="X1253" s="16">
        <f t="shared" si="2370"/>
        <v>0</v>
      </c>
      <c r="Y1253" s="16">
        <f t="shared" si="2370"/>
        <v>0</v>
      </c>
      <c r="Z1253" s="16">
        <f t="shared" si="2370"/>
        <v>0</v>
      </c>
      <c r="AA1253" s="16">
        <f t="shared" si="2362"/>
        <v>15000</v>
      </c>
      <c r="AB1253" s="16">
        <f t="shared" si="2363"/>
        <v>110000</v>
      </c>
      <c r="AC1253" s="16">
        <f t="shared" si="2364"/>
        <v>100000</v>
      </c>
      <c r="AD1253" s="16">
        <f t="shared" si="2371"/>
        <v>0</v>
      </c>
      <c r="AE1253" s="16">
        <f t="shared" si="2371"/>
        <v>0</v>
      </c>
      <c r="AF1253" s="16">
        <f>AF1254</f>
        <v>0</v>
      </c>
      <c r="AG1253" s="16">
        <f t="shared" si="2372"/>
        <v>0</v>
      </c>
      <c r="AH1253" s="16">
        <f t="shared" si="2372"/>
        <v>0</v>
      </c>
      <c r="AI1253" s="16">
        <f t="shared" si="2373"/>
        <v>0</v>
      </c>
      <c r="AJ1253" s="16">
        <f t="shared" si="2373"/>
        <v>0</v>
      </c>
      <c r="AK1253" s="16">
        <f t="shared" si="2358"/>
        <v>15000</v>
      </c>
      <c r="AL1253" s="16">
        <f t="shared" si="2359"/>
        <v>110000</v>
      </c>
      <c r="AM1253" s="16">
        <f t="shared" si="2360"/>
        <v>100000</v>
      </c>
      <c r="AN1253" s="16">
        <f>AN1254</f>
        <v>0</v>
      </c>
      <c r="AO1253" s="16">
        <f t="shared" si="2361"/>
        <v>15000</v>
      </c>
      <c r="AP1253" s="16">
        <f t="shared" si="2374"/>
        <v>0</v>
      </c>
      <c r="AQ1253" s="16">
        <f t="shared" si="2374"/>
        <v>0</v>
      </c>
      <c r="AR1253" s="16">
        <f t="shared" si="2374"/>
        <v>0</v>
      </c>
      <c r="AS1253" s="16">
        <f t="shared" si="2374"/>
        <v>0</v>
      </c>
      <c r="AT1253" s="16">
        <f t="shared" si="2374"/>
        <v>0</v>
      </c>
      <c r="AU1253" s="16">
        <f t="shared" si="2375"/>
        <v>0</v>
      </c>
      <c r="AV1253" s="16">
        <f t="shared" si="2375"/>
        <v>0</v>
      </c>
      <c r="AW1253" s="16">
        <f t="shared" si="2375"/>
        <v>0</v>
      </c>
      <c r="AX1253" s="16">
        <f t="shared" si="2375"/>
        <v>0</v>
      </c>
      <c r="AY1253" s="16">
        <f t="shared" si="2375"/>
        <v>0</v>
      </c>
      <c r="AZ1253" s="16">
        <f t="shared" si="2376"/>
        <v>0</v>
      </c>
      <c r="BA1253" s="16">
        <f t="shared" si="2377"/>
        <v>0</v>
      </c>
      <c r="BB1253" s="16">
        <f t="shared" si="2377"/>
        <v>0</v>
      </c>
      <c r="BC1253" s="16">
        <f t="shared" si="2376"/>
        <v>0</v>
      </c>
      <c r="BD1253" s="16">
        <f t="shared" si="2378"/>
        <v>0</v>
      </c>
      <c r="BE1253" s="16">
        <f t="shared" si="2378"/>
        <v>0</v>
      </c>
      <c r="BF1253" s="16">
        <f t="shared" si="2342"/>
        <v>15000</v>
      </c>
      <c r="BG1253" s="16">
        <f t="shared" si="2343"/>
        <v>110000</v>
      </c>
      <c r="BH1253" s="16">
        <f t="shared" si="2344"/>
        <v>100000</v>
      </c>
      <c r="BI1253" s="16">
        <f>BI1254</f>
        <v>0</v>
      </c>
      <c r="BJ1253" s="16">
        <f t="shared" si="2357"/>
        <v>15000</v>
      </c>
      <c r="BK1253" s="16">
        <f>BK1254</f>
        <v>0</v>
      </c>
    </row>
    <row r="1254" spans="1:64" ht="47.25" x14ac:dyDescent="0.25">
      <c r="A1254" s="10">
        <v>930</v>
      </c>
      <c r="B1254" s="10" t="s">
        <v>131</v>
      </c>
      <c r="C1254" s="10" t="s">
        <v>157</v>
      </c>
      <c r="D1254" s="10" t="s">
        <v>1002</v>
      </c>
      <c r="E1254" s="22" t="s">
        <v>51</v>
      </c>
      <c r="F1254" s="11" t="s">
        <v>22</v>
      </c>
      <c r="G1254" s="16">
        <f>G1255</f>
        <v>0</v>
      </c>
      <c r="H1254" s="16">
        <f t="shared" si="2258"/>
        <v>15000</v>
      </c>
      <c r="I1254" s="16">
        <f t="shared" si="2368"/>
        <v>15000</v>
      </c>
      <c r="J1254" s="16">
        <f t="shared" si="2368"/>
        <v>0</v>
      </c>
      <c r="K1254" s="16">
        <f t="shared" si="2259"/>
        <v>110000</v>
      </c>
      <c r="L1254" s="16">
        <f t="shared" si="2369"/>
        <v>110000</v>
      </c>
      <c r="M1254" s="16">
        <f t="shared" si="2369"/>
        <v>100000</v>
      </c>
      <c r="N1254" s="16">
        <f t="shared" si="2369"/>
        <v>0</v>
      </c>
      <c r="O1254" s="16">
        <f t="shared" si="2369"/>
        <v>0</v>
      </c>
      <c r="P1254" s="16">
        <f t="shared" si="2369"/>
        <v>0</v>
      </c>
      <c r="Q1254" s="16">
        <f t="shared" si="2296"/>
        <v>15000</v>
      </c>
      <c r="R1254" s="16">
        <f t="shared" si="2297"/>
        <v>15000</v>
      </c>
      <c r="S1254" s="16">
        <f t="shared" si="2298"/>
        <v>110000</v>
      </c>
      <c r="T1254" s="16">
        <f t="shared" si="2299"/>
        <v>110000</v>
      </c>
      <c r="U1254" s="16">
        <f t="shared" si="2300"/>
        <v>100000</v>
      </c>
      <c r="V1254" s="16">
        <f t="shared" si="2370"/>
        <v>0</v>
      </c>
      <c r="W1254" s="16">
        <f t="shared" si="2370"/>
        <v>0</v>
      </c>
      <c r="X1254" s="16">
        <f t="shared" si="2370"/>
        <v>0</v>
      </c>
      <c r="Y1254" s="16">
        <f t="shared" si="2370"/>
        <v>0</v>
      </c>
      <c r="Z1254" s="16">
        <f t="shared" si="2370"/>
        <v>0</v>
      </c>
      <c r="AA1254" s="16">
        <f t="shared" si="2362"/>
        <v>15000</v>
      </c>
      <c r="AB1254" s="16">
        <f t="shared" si="2363"/>
        <v>110000</v>
      </c>
      <c r="AC1254" s="16">
        <f t="shared" si="2364"/>
        <v>100000</v>
      </c>
      <c r="AD1254" s="16">
        <f t="shared" si="2371"/>
        <v>0</v>
      </c>
      <c r="AE1254" s="16">
        <f t="shared" si="2371"/>
        <v>0</v>
      </c>
      <c r="AF1254" s="16">
        <f>AF1255</f>
        <v>0</v>
      </c>
      <c r="AG1254" s="16">
        <f t="shared" si="2372"/>
        <v>0</v>
      </c>
      <c r="AH1254" s="16">
        <f t="shared" si="2372"/>
        <v>0</v>
      </c>
      <c r="AI1254" s="16">
        <f t="shared" si="2373"/>
        <v>0</v>
      </c>
      <c r="AJ1254" s="16">
        <f t="shared" si="2373"/>
        <v>0</v>
      </c>
      <c r="AK1254" s="16">
        <f t="shared" si="2358"/>
        <v>15000</v>
      </c>
      <c r="AL1254" s="16">
        <f t="shared" si="2359"/>
        <v>110000</v>
      </c>
      <c r="AM1254" s="16">
        <f t="shared" si="2360"/>
        <v>100000</v>
      </c>
      <c r="AN1254" s="16">
        <f>AN1255</f>
        <v>0</v>
      </c>
      <c r="AO1254" s="16">
        <f t="shared" si="2361"/>
        <v>15000</v>
      </c>
      <c r="AP1254" s="16">
        <f t="shared" si="2374"/>
        <v>0</v>
      </c>
      <c r="AQ1254" s="16">
        <f t="shared" si="2374"/>
        <v>0</v>
      </c>
      <c r="AR1254" s="16">
        <f t="shared" si="2374"/>
        <v>0</v>
      </c>
      <c r="AS1254" s="16">
        <f t="shared" si="2374"/>
        <v>0</v>
      </c>
      <c r="AT1254" s="16">
        <f t="shared" si="2374"/>
        <v>0</v>
      </c>
      <c r="AU1254" s="16">
        <f t="shared" si="2375"/>
        <v>0</v>
      </c>
      <c r="AV1254" s="16">
        <f t="shared" si="2375"/>
        <v>0</v>
      </c>
      <c r="AW1254" s="16">
        <f t="shared" si="2375"/>
        <v>0</v>
      </c>
      <c r="AX1254" s="16">
        <f t="shared" si="2375"/>
        <v>0</v>
      </c>
      <c r="AY1254" s="16">
        <f t="shared" si="2375"/>
        <v>0</v>
      </c>
      <c r="AZ1254" s="16">
        <f t="shared" si="2376"/>
        <v>0</v>
      </c>
      <c r="BA1254" s="16">
        <f t="shared" si="2377"/>
        <v>0</v>
      </c>
      <c r="BB1254" s="16">
        <f t="shared" si="2377"/>
        <v>0</v>
      </c>
      <c r="BC1254" s="16">
        <f t="shared" si="2376"/>
        <v>0</v>
      </c>
      <c r="BD1254" s="16">
        <f t="shared" si="2378"/>
        <v>0</v>
      </c>
      <c r="BE1254" s="16">
        <f t="shared" si="2378"/>
        <v>0</v>
      </c>
      <c r="BF1254" s="16">
        <f t="shared" si="2342"/>
        <v>15000</v>
      </c>
      <c r="BG1254" s="16">
        <f t="shared" si="2343"/>
        <v>110000</v>
      </c>
      <c r="BH1254" s="16">
        <f t="shared" si="2344"/>
        <v>100000</v>
      </c>
      <c r="BI1254" s="16">
        <f>BI1255</f>
        <v>0</v>
      </c>
      <c r="BJ1254" s="16">
        <f t="shared" si="2357"/>
        <v>15000</v>
      </c>
      <c r="BK1254" s="16">
        <f>BK1255</f>
        <v>0</v>
      </c>
    </row>
    <row r="1255" spans="1:64" ht="31.5" x14ac:dyDescent="0.25">
      <c r="A1255" s="10">
        <v>930</v>
      </c>
      <c r="B1255" s="10" t="s">
        <v>131</v>
      </c>
      <c r="C1255" s="10" t="s">
        <v>157</v>
      </c>
      <c r="D1255" s="10" t="s">
        <v>1002</v>
      </c>
      <c r="E1255" s="22" t="s">
        <v>52</v>
      </c>
      <c r="F1255" s="11" t="s">
        <v>23</v>
      </c>
      <c r="G1255" s="16">
        <v>0</v>
      </c>
      <c r="H1255" s="16">
        <f t="shared" si="2258"/>
        <v>15000</v>
      </c>
      <c r="I1255" s="16">
        <v>15000</v>
      </c>
      <c r="J1255" s="16">
        <v>0</v>
      </c>
      <c r="K1255" s="16">
        <f t="shared" si="2259"/>
        <v>110000</v>
      </c>
      <c r="L1255" s="16">
        <v>110000</v>
      </c>
      <c r="M1255" s="16">
        <v>100000</v>
      </c>
      <c r="N1255" s="16"/>
      <c r="O1255" s="16"/>
      <c r="P1255" s="16"/>
      <c r="Q1255" s="16">
        <f t="shared" si="2296"/>
        <v>15000</v>
      </c>
      <c r="R1255" s="16">
        <f t="shared" si="2297"/>
        <v>15000</v>
      </c>
      <c r="S1255" s="16">
        <f t="shared" si="2298"/>
        <v>110000</v>
      </c>
      <c r="T1255" s="16">
        <f t="shared" si="2299"/>
        <v>110000</v>
      </c>
      <c r="U1255" s="16">
        <f t="shared" si="2300"/>
        <v>100000</v>
      </c>
      <c r="V1255" s="16"/>
      <c r="W1255" s="16"/>
      <c r="X1255" s="16"/>
      <c r="Y1255" s="16"/>
      <c r="Z1255" s="16"/>
      <c r="AA1255" s="16">
        <f t="shared" si="2362"/>
        <v>15000</v>
      </c>
      <c r="AB1255" s="16">
        <f t="shared" si="2363"/>
        <v>110000</v>
      </c>
      <c r="AC1255" s="16">
        <f t="shared" si="2364"/>
        <v>100000</v>
      </c>
      <c r="AD1255" s="16"/>
      <c r="AE1255" s="16"/>
      <c r="AF1255" s="16"/>
      <c r="AG1255" s="16"/>
      <c r="AH1255" s="16"/>
      <c r="AI1255" s="16"/>
      <c r="AJ1255" s="16"/>
      <c r="AK1255" s="16">
        <f t="shared" si="2358"/>
        <v>15000</v>
      </c>
      <c r="AL1255" s="16">
        <f t="shared" si="2359"/>
        <v>110000</v>
      </c>
      <c r="AM1255" s="16">
        <f t="shared" si="2360"/>
        <v>100000</v>
      </c>
      <c r="AN1255" s="16"/>
      <c r="AO1255" s="16">
        <f t="shared" si="2361"/>
        <v>15000</v>
      </c>
      <c r="AP1255" s="16"/>
      <c r="AQ1255" s="16"/>
      <c r="AR1255" s="16"/>
      <c r="AS1255" s="16"/>
      <c r="AT1255" s="16"/>
      <c r="AU1255" s="16"/>
      <c r="AV1255" s="16"/>
      <c r="AW1255" s="16"/>
      <c r="AX1255" s="16"/>
      <c r="AY1255" s="16"/>
      <c r="AZ1255" s="16"/>
      <c r="BA1255" s="16"/>
      <c r="BB1255" s="16"/>
      <c r="BC1255" s="16"/>
      <c r="BD1255" s="16"/>
      <c r="BE1255" s="16"/>
      <c r="BF1255" s="16">
        <f t="shared" si="2342"/>
        <v>15000</v>
      </c>
      <c r="BG1255" s="16">
        <f t="shared" si="2343"/>
        <v>110000</v>
      </c>
      <c r="BH1255" s="16">
        <f t="shared" si="2344"/>
        <v>100000</v>
      </c>
      <c r="BI1255" s="16"/>
      <c r="BJ1255" s="16">
        <f t="shared" si="2357"/>
        <v>15000</v>
      </c>
      <c r="BK1255" s="16"/>
    </row>
    <row r="1256" spans="1:64" ht="63" hidden="1" x14ac:dyDescent="0.25">
      <c r="A1256" s="10">
        <v>930</v>
      </c>
      <c r="B1256" s="10" t="s">
        <v>131</v>
      </c>
      <c r="C1256" s="10" t="s">
        <v>157</v>
      </c>
      <c r="D1256" s="10" t="s">
        <v>992</v>
      </c>
      <c r="E1256" s="10"/>
      <c r="F1256" s="11" t="s">
        <v>1076</v>
      </c>
      <c r="G1256" s="16">
        <f>G1257+G1260</f>
        <v>0</v>
      </c>
      <c r="H1256" s="16">
        <f t="shared" si="2258"/>
        <v>3057.5</v>
      </c>
      <c r="I1256" s="16">
        <f>I1257+I1260</f>
        <v>3057.5</v>
      </c>
      <c r="J1256" s="16">
        <f>J1257+J1260</f>
        <v>0</v>
      </c>
      <c r="K1256" s="16">
        <f t="shared" si="2259"/>
        <v>3057.5</v>
      </c>
      <c r="L1256" s="16">
        <f>L1257+L1260</f>
        <v>3057.5</v>
      </c>
      <c r="M1256" s="16">
        <f>M1257+M1260</f>
        <v>3057.5</v>
      </c>
      <c r="N1256" s="16">
        <f>N1257+N1260</f>
        <v>-3057.5</v>
      </c>
      <c r="O1256" s="16">
        <f>O1257+O1260</f>
        <v>-3057.5</v>
      </c>
      <c r="P1256" s="16">
        <f>P1257+P1260</f>
        <v>-3057.5</v>
      </c>
      <c r="Q1256" s="16">
        <f t="shared" si="2296"/>
        <v>0</v>
      </c>
      <c r="R1256" s="16">
        <f t="shared" si="2297"/>
        <v>0</v>
      </c>
      <c r="S1256" s="16">
        <f t="shared" si="2298"/>
        <v>0</v>
      </c>
      <c r="T1256" s="16">
        <f t="shared" si="2299"/>
        <v>0</v>
      </c>
      <c r="U1256" s="16">
        <f t="shared" si="2300"/>
        <v>0</v>
      </c>
      <c r="V1256" s="16">
        <f>V1257+V1260</f>
        <v>0</v>
      </c>
      <c r="W1256" s="16">
        <f>W1257+W1260</f>
        <v>0</v>
      </c>
      <c r="X1256" s="16">
        <f>X1257+X1260</f>
        <v>0</v>
      </c>
      <c r="Y1256" s="16">
        <f>Y1257+Y1260</f>
        <v>0</v>
      </c>
      <c r="Z1256" s="16">
        <f>Z1257+Z1260</f>
        <v>0</v>
      </c>
      <c r="AA1256" s="16">
        <f t="shared" si="2362"/>
        <v>0</v>
      </c>
      <c r="AB1256" s="16">
        <f t="shared" si="2363"/>
        <v>0</v>
      </c>
      <c r="AC1256" s="16">
        <f t="shared" si="2364"/>
        <v>0</v>
      </c>
      <c r="AD1256" s="16">
        <f t="shared" ref="AD1256:AJ1256" si="2379">AD1257+AD1260</f>
        <v>0</v>
      </c>
      <c r="AE1256" s="16">
        <f t="shared" si="2379"/>
        <v>0</v>
      </c>
      <c r="AF1256" s="16">
        <f t="shared" si="2379"/>
        <v>0</v>
      </c>
      <c r="AG1256" s="16">
        <f t="shared" si="2379"/>
        <v>0</v>
      </c>
      <c r="AH1256" s="16">
        <f t="shared" si="2379"/>
        <v>0</v>
      </c>
      <c r="AI1256" s="16">
        <f t="shared" si="2379"/>
        <v>0</v>
      </c>
      <c r="AJ1256" s="16">
        <f t="shared" si="2379"/>
        <v>0</v>
      </c>
      <c r="AK1256" s="16">
        <f t="shared" si="2358"/>
        <v>0</v>
      </c>
      <c r="AL1256" s="16">
        <f t="shared" si="2359"/>
        <v>0</v>
      </c>
      <c r="AM1256" s="16">
        <f t="shared" si="2360"/>
        <v>0</v>
      </c>
      <c r="AN1256" s="16">
        <f>AN1257+AN1260</f>
        <v>0</v>
      </c>
      <c r="AO1256" s="16">
        <f t="shared" si="2361"/>
        <v>0</v>
      </c>
      <c r="AP1256" s="16">
        <f t="shared" ref="AP1256:BK1256" si="2380">AP1257+AP1260</f>
        <v>0</v>
      </c>
      <c r="AQ1256" s="16">
        <f t="shared" si="2380"/>
        <v>0</v>
      </c>
      <c r="AR1256" s="16">
        <f t="shared" si="2380"/>
        <v>0</v>
      </c>
      <c r="AS1256" s="16">
        <f>AS1257+AS1260</f>
        <v>0</v>
      </c>
      <c r="AT1256" s="16">
        <f>AT1257+AT1260</f>
        <v>0</v>
      </c>
      <c r="AU1256" s="16">
        <f t="shared" si="2380"/>
        <v>0</v>
      </c>
      <c r="AV1256" s="16">
        <f t="shared" si="2380"/>
        <v>0</v>
      </c>
      <c r="AW1256" s="16">
        <f t="shared" si="2380"/>
        <v>0</v>
      </c>
      <c r="AX1256" s="16">
        <f t="shared" si="2380"/>
        <v>0</v>
      </c>
      <c r="AY1256" s="16">
        <f t="shared" si="2380"/>
        <v>0</v>
      </c>
      <c r="AZ1256" s="16">
        <f t="shared" si="2380"/>
        <v>0</v>
      </c>
      <c r="BA1256" s="16">
        <f>BA1257+BA1260</f>
        <v>0</v>
      </c>
      <c r="BB1256" s="16">
        <f>BB1257+BB1260</f>
        <v>0</v>
      </c>
      <c r="BC1256" s="16">
        <f t="shared" si="2380"/>
        <v>0</v>
      </c>
      <c r="BD1256" s="16">
        <f>BD1257+BD1260</f>
        <v>0</v>
      </c>
      <c r="BE1256" s="16">
        <f>BE1257+BE1260</f>
        <v>0</v>
      </c>
      <c r="BF1256" s="16">
        <f t="shared" si="2342"/>
        <v>0</v>
      </c>
      <c r="BG1256" s="16">
        <f t="shared" si="2343"/>
        <v>0</v>
      </c>
      <c r="BH1256" s="16">
        <f t="shared" si="2344"/>
        <v>0</v>
      </c>
      <c r="BI1256" s="16">
        <f t="shared" ref="BI1256" si="2381">BI1257+BI1260</f>
        <v>0</v>
      </c>
      <c r="BJ1256" s="16"/>
      <c r="BK1256" s="16">
        <f t="shared" si="2380"/>
        <v>0</v>
      </c>
      <c r="BL1256" s="46">
        <v>0</v>
      </c>
    </row>
    <row r="1257" spans="1:64" ht="47.25" hidden="1" x14ac:dyDescent="0.25">
      <c r="A1257" s="10">
        <v>930</v>
      </c>
      <c r="B1257" s="10" t="s">
        <v>131</v>
      </c>
      <c r="C1257" s="10" t="s">
        <v>157</v>
      </c>
      <c r="D1257" s="10" t="s">
        <v>992</v>
      </c>
      <c r="E1257" s="22" t="s">
        <v>50</v>
      </c>
      <c r="F1257" s="11" t="s">
        <v>21</v>
      </c>
      <c r="G1257" s="16">
        <f>G1258</f>
        <v>0</v>
      </c>
      <c r="H1257" s="16">
        <f t="shared" si="2258"/>
        <v>300</v>
      </c>
      <c r="I1257" s="16">
        <f>I1258</f>
        <v>300</v>
      </c>
      <c r="J1257" s="16">
        <f>J1258</f>
        <v>0</v>
      </c>
      <c r="K1257" s="16">
        <f t="shared" si="2259"/>
        <v>300</v>
      </c>
      <c r="L1257" s="16">
        <f t="shared" ref="L1257:P1258" si="2382">L1258</f>
        <v>300</v>
      </c>
      <c r="M1257" s="16">
        <f t="shared" si="2382"/>
        <v>300</v>
      </c>
      <c r="N1257" s="16">
        <f t="shared" si="2382"/>
        <v>-300</v>
      </c>
      <c r="O1257" s="16">
        <f t="shared" si="2382"/>
        <v>-300</v>
      </c>
      <c r="P1257" s="16">
        <f t="shared" si="2382"/>
        <v>-300</v>
      </c>
      <c r="Q1257" s="16">
        <f t="shared" si="2296"/>
        <v>0</v>
      </c>
      <c r="R1257" s="16">
        <f t="shared" si="2297"/>
        <v>0</v>
      </c>
      <c r="S1257" s="16">
        <f t="shared" si="2298"/>
        <v>0</v>
      </c>
      <c r="T1257" s="16">
        <f t="shared" si="2299"/>
        <v>0</v>
      </c>
      <c r="U1257" s="16">
        <f t="shared" si="2300"/>
        <v>0</v>
      </c>
      <c r="V1257" s="16">
        <f t="shared" ref="V1257:Z1258" si="2383">V1258</f>
        <v>0</v>
      </c>
      <c r="W1257" s="16">
        <f t="shared" si="2383"/>
        <v>0</v>
      </c>
      <c r="X1257" s="16">
        <f t="shared" si="2383"/>
        <v>0</v>
      </c>
      <c r="Y1257" s="16">
        <f t="shared" si="2383"/>
        <v>0</v>
      </c>
      <c r="Z1257" s="16">
        <f t="shared" si="2383"/>
        <v>0</v>
      </c>
      <c r="AA1257" s="16">
        <f t="shared" si="2362"/>
        <v>0</v>
      </c>
      <c r="AB1257" s="16">
        <f t="shared" si="2363"/>
        <v>0</v>
      </c>
      <c r="AC1257" s="16">
        <f t="shared" si="2364"/>
        <v>0</v>
      </c>
      <c r="AD1257" s="16">
        <f t="shared" ref="AD1257:BK1258" si="2384">AD1258</f>
        <v>0</v>
      </c>
      <c r="AE1257" s="16">
        <f t="shared" si="2384"/>
        <v>0</v>
      </c>
      <c r="AF1257" s="16">
        <f t="shared" si="2384"/>
        <v>0</v>
      </c>
      <c r="AG1257" s="16">
        <f t="shared" si="2384"/>
        <v>0</v>
      </c>
      <c r="AH1257" s="16">
        <f t="shared" si="2384"/>
        <v>0</v>
      </c>
      <c r="AI1257" s="16">
        <f t="shared" si="2384"/>
        <v>0</v>
      </c>
      <c r="AJ1257" s="16">
        <f t="shared" si="2384"/>
        <v>0</v>
      </c>
      <c r="AK1257" s="16">
        <f t="shared" si="2358"/>
        <v>0</v>
      </c>
      <c r="AL1257" s="16">
        <f t="shared" si="2359"/>
        <v>0</v>
      </c>
      <c r="AM1257" s="16">
        <f t="shared" si="2360"/>
        <v>0</v>
      </c>
      <c r="AN1257" s="16">
        <f t="shared" si="2384"/>
        <v>0</v>
      </c>
      <c r="AO1257" s="16">
        <f t="shared" si="2361"/>
        <v>0</v>
      </c>
      <c r="AP1257" s="16">
        <f t="shared" si="2384"/>
        <v>0</v>
      </c>
      <c r="AQ1257" s="16">
        <f t="shared" si="2384"/>
        <v>0</v>
      </c>
      <c r="AR1257" s="16">
        <f t="shared" si="2384"/>
        <v>0</v>
      </c>
      <c r="AS1257" s="16">
        <f t="shared" si="2384"/>
        <v>0</v>
      </c>
      <c r="AT1257" s="16">
        <f t="shared" si="2384"/>
        <v>0</v>
      </c>
      <c r="AU1257" s="16">
        <f t="shared" si="2384"/>
        <v>0</v>
      </c>
      <c r="AV1257" s="16">
        <f t="shared" si="2384"/>
        <v>0</v>
      </c>
      <c r="AW1257" s="16">
        <f t="shared" si="2384"/>
        <v>0</v>
      </c>
      <c r="AX1257" s="16">
        <f t="shared" si="2384"/>
        <v>0</v>
      </c>
      <c r="AY1257" s="16">
        <f t="shared" si="2384"/>
        <v>0</v>
      </c>
      <c r="AZ1257" s="16">
        <f t="shared" si="2384"/>
        <v>0</v>
      </c>
      <c r="BA1257" s="16">
        <f t="shared" si="2384"/>
        <v>0</v>
      </c>
      <c r="BB1257" s="16">
        <f t="shared" si="2384"/>
        <v>0</v>
      </c>
      <c r="BC1257" s="16">
        <f t="shared" si="2384"/>
        <v>0</v>
      </c>
      <c r="BD1257" s="16">
        <f t="shared" si="2384"/>
        <v>0</v>
      </c>
      <c r="BE1257" s="16">
        <f t="shared" si="2384"/>
        <v>0</v>
      </c>
      <c r="BF1257" s="16">
        <f t="shared" si="2342"/>
        <v>0</v>
      </c>
      <c r="BG1257" s="16">
        <f t="shared" si="2343"/>
        <v>0</v>
      </c>
      <c r="BH1257" s="16">
        <f t="shared" si="2344"/>
        <v>0</v>
      </c>
      <c r="BI1257" s="16">
        <f t="shared" si="2384"/>
        <v>0</v>
      </c>
      <c r="BJ1257" s="16"/>
      <c r="BK1257" s="16">
        <f t="shared" si="2384"/>
        <v>0</v>
      </c>
      <c r="BL1257" s="46">
        <v>0</v>
      </c>
    </row>
    <row r="1258" spans="1:64" ht="47.25" hidden="1" x14ac:dyDescent="0.25">
      <c r="A1258" s="10">
        <v>930</v>
      </c>
      <c r="B1258" s="10" t="s">
        <v>131</v>
      </c>
      <c r="C1258" s="10" t="s">
        <v>157</v>
      </c>
      <c r="D1258" s="10" t="s">
        <v>992</v>
      </c>
      <c r="E1258" s="22" t="s">
        <v>51</v>
      </c>
      <c r="F1258" s="11" t="s">
        <v>22</v>
      </c>
      <c r="G1258" s="16">
        <f>G1259</f>
        <v>0</v>
      </c>
      <c r="H1258" s="16">
        <f t="shared" si="2258"/>
        <v>300</v>
      </c>
      <c r="I1258" s="16">
        <f>I1259</f>
        <v>300</v>
      </c>
      <c r="J1258" s="16">
        <f>J1259</f>
        <v>0</v>
      </c>
      <c r="K1258" s="16">
        <f t="shared" si="2259"/>
        <v>300</v>
      </c>
      <c r="L1258" s="16">
        <f t="shared" si="2382"/>
        <v>300</v>
      </c>
      <c r="M1258" s="16">
        <f t="shared" si="2382"/>
        <v>300</v>
      </c>
      <c r="N1258" s="16">
        <f t="shared" si="2382"/>
        <v>-300</v>
      </c>
      <c r="O1258" s="16">
        <f t="shared" si="2382"/>
        <v>-300</v>
      </c>
      <c r="P1258" s="16">
        <f t="shared" si="2382"/>
        <v>-300</v>
      </c>
      <c r="Q1258" s="16">
        <f t="shared" si="2296"/>
        <v>0</v>
      </c>
      <c r="R1258" s="16">
        <f t="shared" si="2297"/>
        <v>0</v>
      </c>
      <c r="S1258" s="16">
        <f t="shared" si="2298"/>
        <v>0</v>
      </c>
      <c r="T1258" s="16">
        <f t="shared" si="2299"/>
        <v>0</v>
      </c>
      <c r="U1258" s="16">
        <f t="shared" si="2300"/>
        <v>0</v>
      </c>
      <c r="V1258" s="16">
        <f t="shared" si="2383"/>
        <v>0</v>
      </c>
      <c r="W1258" s="16">
        <f t="shared" si="2383"/>
        <v>0</v>
      </c>
      <c r="X1258" s="16">
        <f t="shared" si="2383"/>
        <v>0</v>
      </c>
      <c r="Y1258" s="16">
        <f t="shared" si="2383"/>
        <v>0</v>
      </c>
      <c r="Z1258" s="16">
        <f t="shared" si="2383"/>
        <v>0</v>
      </c>
      <c r="AA1258" s="16">
        <f t="shared" si="2362"/>
        <v>0</v>
      </c>
      <c r="AB1258" s="16">
        <f t="shared" si="2363"/>
        <v>0</v>
      </c>
      <c r="AC1258" s="16">
        <f t="shared" si="2364"/>
        <v>0</v>
      </c>
      <c r="AD1258" s="16">
        <f t="shared" si="2384"/>
        <v>0</v>
      </c>
      <c r="AE1258" s="16">
        <f t="shared" si="2384"/>
        <v>0</v>
      </c>
      <c r="AF1258" s="16">
        <f t="shared" si="2384"/>
        <v>0</v>
      </c>
      <c r="AG1258" s="16">
        <f t="shared" si="2384"/>
        <v>0</v>
      </c>
      <c r="AH1258" s="16">
        <f t="shared" si="2384"/>
        <v>0</v>
      </c>
      <c r="AI1258" s="16">
        <f t="shared" si="2384"/>
        <v>0</v>
      </c>
      <c r="AJ1258" s="16">
        <f t="shared" si="2384"/>
        <v>0</v>
      </c>
      <c r="AK1258" s="16">
        <f t="shared" si="2358"/>
        <v>0</v>
      </c>
      <c r="AL1258" s="16">
        <f t="shared" si="2359"/>
        <v>0</v>
      </c>
      <c r="AM1258" s="16">
        <f t="shared" si="2360"/>
        <v>0</v>
      </c>
      <c r="AN1258" s="16">
        <f t="shared" si="2384"/>
        <v>0</v>
      </c>
      <c r="AO1258" s="16">
        <f t="shared" si="2361"/>
        <v>0</v>
      </c>
      <c r="AP1258" s="16">
        <f t="shared" si="2384"/>
        <v>0</v>
      </c>
      <c r="AQ1258" s="16">
        <f t="shared" si="2384"/>
        <v>0</v>
      </c>
      <c r="AR1258" s="16">
        <f t="shared" si="2384"/>
        <v>0</v>
      </c>
      <c r="AS1258" s="16">
        <f t="shared" si="2384"/>
        <v>0</v>
      </c>
      <c r="AT1258" s="16">
        <f t="shared" si="2384"/>
        <v>0</v>
      </c>
      <c r="AU1258" s="16">
        <f t="shared" si="2384"/>
        <v>0</v>
      </c>
      <c r="AV1258" s="16">
        <f t="shared" si="2384"/>
        <v>0</v>
      </c>
      <c r="AW1258" s="16">
        <f t="shared" si="2384"/>
        <v>0</v>
      </c>
      <c r="AX1258" s="16">
        <f t="shared" si="2384"/>
        <v>0</v>
      </c>
      <c r="AY1258" s="16">
        <f t="shared" si="2384"/>
        <v>0</v>
      </c>
      <c r="AZ1258" s="16">
        <f t="shared" si="2384"/>
        <v>0</v>
      </c>
      <c r="BA1258" s="16">
        <f t="shared" si="2384"/>
        <v>0</v>
      </c>
      <c r="BB1258" s="16">
        <f t="shared" si="2384"/>
        <v>0</v>
      </c>
      <c r="BC1258" s="16">
        <f t="shared" si="2384"/>
        <v>0</v>
      </c>
      <c r="BD1258" s="16">
        <f t="shared" si="2384"/>
        <v>0</v>
      </c>
      <c r="BE1258" s="16">
        <f t="shared" si="2384"/>
        <v>0</v>
      </c>
      <c r="BF1258" s="16">
        <f t="shared" si="2342"/>
        <v>0</v>
      </c>
      <c r="BG1258" s="16">
        <f t="shared" si="2343"/>
        <v>0</v>
      </c>
      <c r="BH1258" s="16">
        <f t="shared" si="2344"/>
        <v>0</v>
      </c>
      <c r="BI1258" s="16">
        <f t="shared" si="2384"/>
        <v>0</v>
      </c>
      <c r="BJ1258" s="16"/>
      <c r="BK1258" s="16">
        <f t="shared" si="2384"/>
        <v>0</v>
      </c>
      <c r="BL1258" s="46">
        <v>0</v>
      </c>
    </row>
    <row r="1259" spans="1:64" ht="31.5" hidden="1" x14ac:dyDescent="0.25">
      <c r="A1259" s="10">
        <v>930</v>
      </c>
      <c r="B1259" s="10" t="s">
        <v>131</v>
      </c>
      <c r="C1259" s="10" t="s">
        <v>157</v>
      </c>
      <c r="D1259" s="10" t="s">
        <v>992</v>
      </c>
      <c r="E1259" s="22" t="s">
        <v>52</v>
      </c>
      <c r="F1259" s="11" t="s">
        <v>23</v>
      </c>
      <c r="G1259" s="16">
        <v>0</v>
      </c>
      <c r="H1259" s="16">
        <f t="shared" si="2258"/>
        <v>300</v>
      </c>
      <c r="I1259" s="16">
        <v>300</v>
      </c>
      <c r="J1259" s="16">
        <v>0</v>
      </c>
      <c r="K1259" s="16">
        <f t="shared" si="2259"/>
        <v>300</v>
      </c>
      <c r="L1259" s="16">
        <v>300</v>
      </c>
      <c r="M1259" s="16">
        <v>300</v>
      </c>
      <c r="N1259" s="16">
        <v>-300</v>
      </c>
      <c r="O1259" s="16">
        <v>-300</v>
      </c>
      <c r="P1259" s="16">
        <v>-300</v>
      </c>
      <c r="Q1259" s="16">
        <f t="shared" si="2296"/>
        <v>0</v>
      </c>
      <c r="R1259" s="16">
        <f t="shared" si="2297"/>
        <v>0</v>
      </c>
      <c r="S1259" s="16">
        <f t="shared" si="2298"/>
        <v>0</v>
      </c>
      <c r="T1259" s="16">
        <f t="shared" si="2299"/>
        <v>0</v>
      </c>
      <c r="U1259" s="16">
        <f t="shared" si="2300"/>
        <v>0</v>
      </c>
      <c r="V1259" s="16"/>
      <c r="W1259" s="16"/>
      <c r="X1259" s="16"/>
      <c r="Y1259" s="16"/>
      <c r="Z1259" s="16"/>
      <c r="AA1259" s="16">
        <f t="shared" si="2362"/>
        <v>0</v>
      </c>
      <c r="AB1259" s="16">
        <f t="shared" si="2363"/>
        <v>0</v>
      </c>
      <c r="AC1259" s="16">
        <f t="shared" si="2364"/>
        <v>0</v>
      </c>
      <c r="AD1259" s="16"/>
      <c r="AE1259" s="16"/>
      <c r="AF1259" s="16"/>
      <c r="AG1259" s="16"/>
      <c r="AH1259" s="16"/>
      <c r="AI1259" s="16"/>
      <c r="AJ1259" s="16"/>
      <c r="AK1259" s="16">
        <f t="shared" si="2358"/>
        <v>0</v>
      </c>
      <c r="AL1259" s="16">
        <f t="shared" si="2359"/>
        <v>0</v>
      </c>
      <c r="AM1259" s="16">
        <f t="shared" si="2360"/>
        <v>0</v>
      </c>
      <c r="AN1259" s="16"/>
      <c r="AO1259" s="16">
        <f t="shared" si="2361"/>
        <v>0</v>
      </c>
      <c r="AP1259" s="16"/>
      <c r="AQ1259" s="16"/>
      <c r="AR1259" s="16"/>
      <c r="AS1259" s="16"/>
      <c r="AT1259" s="16"/>
      <c r="AU1259" s="16"/>
      <c r="AV1259" s="16"/>
      <c r="AW1259" s="16"/>
      <c r="AX1259" s="16"/>
      <c r="AY1259" s="16"/>
      <c r="AZ1259" s="16"/>
      <c r="BA1259" s="16"/>
      <c r="BB1259" s="16"/>
      <c r="BC1259" s="16"/>
      <c r="BD1259" s="16"/>
      <c r="BE1259" s="16"/>
      <c r="BF1259" s="16">
        <f t="shared" si="2342"/>
        <v>0</v>
      </c>
      <c r="BG1259" s="16">
        <f t="shared" si="2343"/>
        <v>0</v>
      </c>
      <c r="BH1259" s="16">
        <f t="shared" si="2344"/>
        <v>0</v>
      </c>
      <c r="BI1259" s="16"/>
      <c r="BJ1259" s="16"/>
      <c r="BK1259" s="16"/>
      <c r="BL1259" s="46">
        <v>0</v>
      </c>
    </row>
    <row r="1260" spans="1:64" ht="78.75" hidden="1" x14ac:dyDescent="0.25">
      <c r="A1260" s="10">
        <v>930</v>
      </c>
      <c r="B1260" s="10" t="s">
        <v>131</v>
      </c>
      <c r="C1260" s="10" t="s">
        <v>157</v>
      </c>
      <c r="D1260" s="10" t="s">
        <v>992</v>
      </c>
      <c r="E1260" s="22" t="s">
        <v>104</v>
      </c>
      <c r="F1260" s="11" t="s">
        <v>1077</v>
      </c>
      <c r="G1260" s="16">
        <f>G1263+G1261</f>
        <v>0</v>
      </c>
      <c r="H1260" s="16">
        <f t="shared" si="2258"/>
        <v>2757.5</v>
      </c>
      <c r="I1260" s="16">
        <f>I1263+I1261</f>
        <v>2757.5</v>
      </c>
      <c r="J1260" s="16">
        <f>J1263+J1261</f>
        <v>0</v>
      </c>
      <c r="K1260" s="16">
        <f t="shared" si="2259"/>
        <v>2757.5</v>
      </c>
      <c r="L1260" s="16">
        <f>L1263+L1261</f>
        <v>2757.5</v>
      </c>
      <c r="M1260" s="16">
        <f>M1263+M1261</f>
        <v>2757.5</v>
      </c>
      <c r="N1260" s="16">
        <f>N1263+N1261</f>
        <v>-2757.5</v>
      </c>
      <c r="O1260" s="16">
        <f>O1263+O1261</f>
        <v>-2757.5</v>
      </c>
      <c r="P1260" s="16">
        <f>P1263+P1261</f>
        <v>-2757.5</v>
      </c>
      <c r="Q1260" s="16">
        <f t="shared" si="2296"/>
        <v>0</v>
      </c>
      <c r="R1260" s="16">
        <f t="shared" si="2297"/>
        <v>0</v>
      </c>
      <c r="S1260" s="16">
        <f t="shared" si="2298"/>
        <v>0</v>
      </c>
      <c r="T1260" s="16">
        <f t="shared" si="2299"/>
        <v>0</v>
      </c>
      <c r="U1260" s="16">
        <f t="shared" si="2300"/>
        <v>0</v>
      </c>
      <c r="V1260" s="16">
        <f>V1263+V1261</f>
        <v>0</v>
      </c>
      <c r="W1260" s="16">
        <f>W1263+W1261</f>
        <v>0</v>
      </c>
      <c r="X1260" s="16">
        <f>X1263+X1261</f>
        <v>0</v>
      </c>
      <c r="Y1260" s="16">
        <f>Y1263+Y1261</f>
        <v>0</v>
      </c>
      <c r="Z1260" s="16">
        <f>Z1263+Z1261</f>
        <v>0</v>
      </c>
      <c r="AA1260" s="16">
        <f t="shared" si="2362"/>
        <v>0</v>
      </c>
      <c r="AB1260" s="16">
        <f t="shared" si="2363"/>
        <v>0</v>
      </c>
      <c r="AC1260" s="16">
        <f t="shared" si="2364"/>
        <v>0</v>
      </c>
      <c r="AD1260" s="16">
        <f t="shared" ref="AD1260:AJ1260" si="2385">AD1263+AD1261</f>
        <v>0</v>
      </c>
      <c r="AE1260" s="16">
        <f t="shared" si="2385"/>
        <v>0</v>
      </c>
      <c r="AF1260" s="16">
        <f t="shared" si="2385"/>
        <v>0</v>
      </c>
      <c r="AG1260" s="16">
        <f t="shared" si="2385"/>
        <v>0</v>
      </c>
      <c r="AH1260" s="16">
        <f t="shared" si="2385"/>
        <v>0</v>
      </c>
      <c r="AI1260" s="16">
        <f t="shared" si="2385"/>
        <v>0</v>
      </c>
      <c r="AJ1260" s="16">
        <f t="shared" si="2385"/>
        <v>0</v>
      </c>
      <c r="AK1260" s="16">
        <f t="shared" si="2358"/>
        <v>0</v>
      </c>
      <c r="AL1260" s="16">
        <f t="shared" si="2359"/>
        <v>0</v>
      </c>
      <c r="AM1260" s="16">
        <f t="shared" si="2360"/>
        <v>0</v>
      </c>
      <c r="AN1260" s="16">
        <f>AN1263+AN1261</f>
        <v>0</v>
      </c>
      <c r="AO1260" s="16">
        <f t="shared" si="2361"/>
        <v>0</v>
      </c>
      <c r="AP1260" s="16">
        <f t="shared" ref="AP1260:BK1260" si="2386">AP1263+AP1261</f>
        <v>0</v>
      </c>
      <c r="AQ1260" s="16">
        <f t="shared" si="2386"/>
        <v>0</v>
      </c>
      <c r="AR1260" s="16">
        <f t="shared" si="2386"/>
        <v>0</v>
      </c>
      <c r="AS1260" s="16">
        <f>AS1263+AS1261</f>
        <v>0</v>
      </c>
      <c r="AT1260" s="16">
        <f>AT1263+AT1261</f>
        <v>0</v>
      </c>
      <c r="AU1260" s="16">
        <f t="shared" si="2386"/>
        <v>0</v>
      </c>
      <c r="AV1260" s="16">
        <f t="shared" si="2386"/>
        <v>0</v>
      </c>
      <c r="AW1260" s="16">
        <f t="shared" si="2386"/>
        <v>0</v>
      </c>
      <c r="AX1260" s="16">
        <f t="shared" si="2386"/>
        <v>0</v>
      </c>
      <c r="AY1260" s="16">
        <f t="shared" si="2386"/>
        <v>0</v>
      </c>
      <c r="AZ1260" s="16">
        <f t="shared" si="2386"/>
        <v>0</v>
      </c>
      <c r="BA1260" s="16">
        <f>BA1263+BA1261</f>
        <v>0</v>
      </c>
      <c r="BB1260" s="16">
        <f>BB1263+BB1261</f>
        <v>0</v>
      </c>
      <c r="BC1260" s="16">
        <f t="shared" si="2386"/>
        <v>0</v>
      </c>
      <c r="BD1260" s="16">
        <f>BD1263+BD1261</f>
        <v>0</v>
      </c>
      <c r="BE1260" s="16">
        <f>BE1263+BE1261</f>
        <v>0</v>
      </c>
      <c r="BF1260" s="16">
        <f t="shared" si="2342"/>
        <v>0</v>
      </c>
      <c r="BG1260" s="16">
        <f t="shared" si="2343"/>
        <v>0</v>
      </c>
      <c r="BH1260" s="16">
        <f t="shared" si="2344"/>
        <v>0</v>
      </c>
      <c r="BI1260" s="16">
        <f t="shared" ref="BI1260" si="2387">BI1263+BI1261</f>
        <v>0</v>
      </c>
      <c r="BJ1260" s="16"/>
      <c r="BK1260" s="16">
        <f t="shared" si="2386"/>
        <v>0</v>
      </c>
      <c r="BL1260" s="46">
        <v>0</v>
      </c>
    </row>
    <row r="1261" spans="1:64" hidden="1" x14ac:dyDescent="0.25">
      <c r="A1261" s="10">
        <v>930</v>
      </c>
      <c r="B1261" s="10" t="s">
        <v>131</v>
      </c>
      <c r="C1261" s="10" t="s">
        <v>157</v>
      </c>
      <c r="D1261" s="10" t="s">
        <v>992</v>
      </c>
      <c r="E1261" s="22" t="s">
        <v>105</v>
      </c>
      <c r="F1261" s="11" t="s">
        <v>106</v>
      </c>
      <c r="G1261" s="16">
        <f>G1262</f>
        <v>0</v>
      </c>
      <c r="H1261" s="16">
        <f t="shared" si="2258"/>
        <v>1450</v>
      </c>
      <c r="I1261" s="16">
        <f>I1262</f>
        <v>1450</v>
      </c>
      <c r="J1261" s="16">
        <f>J1262</f>
        <v>0</v>
      </c>
      <c r="K1261" s="16">
        <f t="shared" si="2259"/>
        <v>1450</v>
      </c>
      <c r="L1261" s="16">
        <f>L1262</f>
        <v>1450</v>
      </c>
      <c r="M1261" s="16">
        <f>M1262</f>
        <v>1450</v>
      </c>
      <c r="N1261" s="16">
        <f>N1262</f>
        <v>-1450</v>
      </c>
      <c r="O1261" s="16">
        <f>O1262</f>
        <v>-1450</v>
      </c>
      <c r="P1261" s="16">
        <f>P1262</f>
        <v>-1450</v>
      </c>
      <c r="Q1261" s="16">
        <f t="shared" si="2296"/>
        <v>0</v>
      </c>
      <c r="R1261" s="16">
        <f t="shared" si="2297"/>
        <v>0</v>
      </c>
      <c r="S1261" s="16">
        <f t="shared" si="2298"/>
        <v>0</v>
      </c>
      <c r="T1261" s="16">
        <f t="shared" si="2299"/>
        <v>0</v>
      </c>
      <c r="U1261" s="16">
        <f t="shared" si="2300"/>
        <v>0</v>
      </c>
      <c r="V1261" s="16">
        <f>V1262</f>
        <v>0</v>
      </c>
      <c r="W1261" s="16">
        <f>W1262</f>
        <v>0</v>
      </c>
      <c r="X1261" s="16">
        <f>X1262</f>
        <v>0</v>
      </c>
      <c r="Y1261" s="16">
        <f>Y1262</f>
        <v>0</v>
      </c>
      <c r="Z1261" s="16">
        <f>Z1262</f>
        <v>0</v>
      </c>
      <c r="AA1261" s="16">
        <f t="shared" si="2362"/>
        <v>0</v>
      </c>
      <c r="AB1261" s="16">
        <f t="shared" si="2363"/>
        <v>0</v>
      </c>
      <c r="AC1261" s="16">
        <f t="shared" si="2364"/>
        <v>0</v>
      </c>
      <c r="AD1261" s="16">
        <f t="shared" ref="AD1261:BK1261" si="2388">AD1262</f>
        <v>0</v>
      </c>
      <c r="AE1261" s="16">
        <f t="shared" si="2388"/>
        <v>0</v>
      </c>
      <c r="AF1261" s="16">
        <f t="shared" si="2388"/>
        <v>0</v>
      </c>
      <c r="AG1261" s="16">
        <f t="shared" si="2388"/>
        <v>0</v>
      </c>
      <c r="AH1261" s="16">
        <f t="shared" si="2388"/>
        <v>0</v>
      </c>
      <c r="AI1261" s="16">
        <f t="shared" si="2388"/>
        <v>0</v>
      </c>
      <c r="AJ1261" s="16">
        <f t="shared" si="2388"/>
        <v>0</v>
      </c>
      <c r="AK1261" s="16">
        <f t="shared" si="2358"/>
        <v>0</v>
      </c>
      <c r="AL1261" s="16">
        <f t="shared" si="2359"/>
        <v>0</v>
      </c>
      <c r="AM1261" s="16">
        <f t="shared" si="2360"/>
        <v>0</v>
      </c>
      <c r="AN1261" s="16">
        <f t="shared" si="2388"/>
        <v>0</v>
      </c>
      <c r="AO1261" s="16">
        <f t="shared" si="2361"/>
        <v>0</v>
      </c>
      <c r="AP1261" s="16">
        <f t="shared" si="2388"/>
        <v>0</v>
      </c>
      <c r="AQ1261" s="16">
        <f t="shared" si="2388"/>
        <v>0</v>
      </c>
      <c r="AR1261" s="16">
        <f t="shared" si="2388"/>
        <v>0</v>
      </c>
      <c r="AS1261" s="16">
        <f t="shared" si="2388"/>
        <v>0</v>
      </c>
      <c r="AT1261" s="16">
        <f t="shared" si="2388"/>
        <v>0</v>
      </c>
      <c r="AU1261" s="16">
        <f t="shared" si="2388"/>
        <v>0</v>
      </c>
      <c r="AV1261" s="16">
        <f t="shared" si="2388"/>
        <v>0</v>
      </c>
      <c r="AW1261" s="16">
        <f t="shared" si="2388"/>
        <v>0</v>
      </c>
      <c r="AX1261" s="16">
        <f t="shared" si="2388"/>
        <v>0</v>
      </c>
      <c r="AY1261" s="16">
        <f t="shared" si="2388"/>
        <v>0</v>
      </c>
      <c r="AZ1261" s="16">
        <f t="shared" si="2388"/>
        <v>0</v>
      </c>
      <c r="BA1261" s="16">
        <f t="shared" si="2388"/>
        <v>0</v>
      </c>
      <c r="BB1261" s="16">
        <f t="shared" si="2388"/>
        <v>0</v>
      </c>
      <c r="BC1261" s="16">
        <f t="shared" si="2388"/>
        <v>0</v>
      </c>
      <c r="BD1261" s="16">
        <f t="shared" si="2388"/>
        <v>0</v>
      </c>
      <c r="BE1261" s="16">
        <f t="shared" si="2388"/>
        <v>0</v>
      </c>
      <c r="BF1261" s="16">
        <f t="shared" si="2342"/>
        <v>0</v>
      </c>
      <c r="BG1261" s="16">
        <f t="shared" si="2343"/>
        <v>0</v>
      </c>
      <c r="BH1261" s="16">
        <f t="shared" si="2344"/>
        <v>0</v>
      </c>
      <c r="BI1261" s="16">
        <f t="shared" si="2388"/>
        <v>0</v>
      </c>
      <c r="BJ1261" s="16"/>
      <c r="BK1261" s="16">
        <f t="shared" si="2388"/>
        <v>0</v>
      </c>
      <c r="BL1261" s="46">
        <v>0</v>
      </c>
    </row>
    <row r="1262" spans="1:64" ht="31.5" hidden="1" x14ac:dyDescent="0.25">
      <c r="A1262" s="10">
        <v>930</v>
      </c>
      <c r="B1262" s="10" t="s">
        <v>131</v>
      </c>
      <c r="C1262" s="10" t="s">
        <v>157</v>
      </c>
      <c r="D1262" s="10" t="s">
        <v>992</v>
      </c>
      <c r="E1262" s="22" t="s">
        <v>181</v>
      </c>
      <c r="F1262" s="11" t="s">
        <v>182</v>
      </c>
      <c r="G1262" s="16">
        <v>0</v>
      </c>
      <c r="H1262" s="16">
        <f t="shared" si="2258"/>
        <v>1450</v>
      </c>
      <c r="I1262" s="16">
        <v>1450</v>
      </c>
      <c r="J1262" s="16">
        <v>0</v>
      </c>
      <c r="K1262" s="16">
        <f t="shared" si="2259"/>
        <v>1450</v>
      </c>
      <c r="L1262" s="16">
        <v>1450</v>
      </c>
      <c r="M1262" s="16">
        <v>1450</v>
      </c>
      <c r="N1262" s="16">
        <v>-1450</v>
      </c>
      <c r="O1262" s="16">
        <v>-1450</v>
      </c>
      <c r="P1262" s="16">
        <v>-1450</v>
      </c>
      <c r="Q1262" s="16">
        <f t="shared" si="2296"/>
        <v>0</v>
      </c>
      <c r="R1262" s="16">
        <f t="shared" si="2297"/>
        <v>0</v>
      </c>
      <c r="S1262" s="16">
        <f t="shared" si="2298"/>
        <v>0</v>
      </c>
      <c r="T1262" s="16">
        <f t="shared" si="2299"/>
        <v>0</v>
      </c>
      <c r="U1262" s="16">
        <f t="shared" si="2300"/>
        <v>0</v>
      </c>
      <c r="V1262" s="16"/>
      <c r="W1262" s="16"/>
      <c r="X1262" s="16"/>
      <c r="Y1262" s="16"/>
      <c r="Z1262" s="16"/>
      <c r="AA1262" s="16">
        <f t="shared" si="2362"/>
        <v>0</v>
      </c>
      <c r="AB1262" s="16">
        <f t="shared" si="2363"/>
        <v>0</v>
      </c>
      <c r="AC1262" s="16">
        <f t="shared" si="2364"/>
        <v>0</v>
      </c>
      <c r="AD1262" s="16"/>
      <c r="AE1262" s="16"/>
      <c r="AF1262" s="16"/>
      <c r="AG1262" s="16"/>
      <c r="AH1262" s="16"/>
      <c r="AI1262" s="16"/>
      <c r="AJ1262" s="16"/>
      <c r="AK1262" s="16">
        <f t="shared" si="2358"/>
        <v>0</v>
      </c>
      <c r="AL1262" s="16">
        <f t="shared" si="2359"/>
        <v>0</v>
      </c>
      <c r="AM1262" s="16">
        <f t="shared" si="2360"/>
        <v>0</v>
      </c>
      <c r="AN1262" s="16"/>
      <c r="AO1262" s="16">
        <f t="shared" si="2361"/>
        <v>0</v>
      </c>
      <c r="AP1262" s="16"/>
      <c r="AQ1262" s="16"/>
      <c r="AR1262" s="16"/>
      <c r="AS1262" s="16"/>
      <c r="AT1262" s="16"/>
      <c r="AU1262" s="16"/>
      <c r="AV1262" s="16"/>
      <c r="AW1262" s="16"/>
      <c r="AX1262" s="16"/>
      <c r="AY1262" s="16"/>
      <c r="AZ1262" s="16"/>
      <c r="BA1262" s="16"/>
      <c r="BB1262" s="16"/>
      <c r="BC1262" s="16"/>
      <c r="BD1262" s="16"/>
      <c r="BE1262" s="16"/>
      <c r="BF1262" s="16">
        <f t="shared" si="2342"/>
        <v>0</v>
      </c>
      <c r="BG1262" s="16">
        <f t="shared" si="2343"/>
        <v>0</v>
      </c>
      <c r="BH1262" s="16">
        <f t="shared" si="2344"/>
        <v>0</v>
      </c>
      <c r="BI1262" s="16"/>
      <c r="BJ1262" s="16"/>
      <c r="BK1262" s="16"/>
      <c r="BL1262" s="46">
        <v>0</v>
      </c>
    </row>
    <row r="1263" spans="1:64" hidden="1" x14ac:dyDescent="0.25">
      <c r="A1263" s="10">
        <v>930</v>
      </c>
      <c r="B1263" s="10" t="s">
        <v>131</v>
      </c>
      <c r="C1263" s="10" t="s">
        <v>157</v>
      </c>
      <c r="D1263" s="10" t="s">
        <v>992</v>
      </c>
      <c r="E1263" s="22" t="s">
        <v>168</v>
      </c>
      <c r="F1263" s="11" t="s">
        <v>169</v>
      </c>
      <c r="G1263" s="16">
        <f>G1264</f>
        <v>0</v>
      </c>
      <c r="H1263" s="16">
        <f t="shared" si="2258"/>
        <v>1307.5</v>
      </c>
      <c r="I1263" s="16">
        <f>I1264</f>
        <v>1307.5</v>
      </c>
      <c r="J1263" s="16">
        <f>J1264</f>
        <v>0</v>
      </c>
      <c r="K1263" s="16">
        <f t="shared" si="2259"/>
        <v>1307.5</v>
      </c>
      <c r="L1263" s="16">
        <f>L1264</f>
        <v>1307.5</v>
      </c>
      <c r="M1263" s="16">
        <f>M1264</f>
        <v>1307.5</v>
      </c>
      <c r="N1263" s="16">
        <f>N1264</f>
        <v>-1307.5</v>
      </c>
      <c r="O1263" s="16">
        <f>O1264</f>
        <v>-1307.5</v>
      </c>
      <c r="P1263" s="16">
        <f>P1264</f>
        <v>-1307.5</v>
      </c>
      <c r="Q1263" s="16">
        <f t="shared" si="2296"/>
        <v>0</v>
      </c>
      <c r="R1263" s="16">
        <f t="shared" si="2297"/>
        <v>0</v>
      </c>
      <c r="S1263" s="16">
        <f t="shared" si="2298"/>
        <v>0</v>
      </c>
      <c r="T1263" s="16">
        <f t="shared" si="2299"/>
        <v>0</v>
      </c>
      <c r="U1263" s="16">
        <f t="shared" si="2300"/>
        <v>0</v>
      </c>
      <c r="V1263" s="16">
        <f>V1264</f>
        <v>0</v>
      </c>
      <c r="W1263" s="16">
        <f>W1264</f>
        <v>0</v>
      </c>
      <c r="X1263" s="16">
        <f>X1264</f>
        <v>0</v>
      </c>
      <c r="Y1263" s="16">
        <f>Y1264</f>
        <v>0</v>
      </c>
      <c r="Z1263" s="16">
        <f>Z1264</f>
        <v>0</v>
      </c>
      <c r="AA1263" s="16">
        <f t="shared" si="2362"/>
        <v>0</v>
      </c>
      <c r="AB1263" s="16">
        <f t="shared" si="2363"/>
        <v>0</v>
      </c>
      <c r="AC1263" s="16">
        <f t="shared" si="2364"/>
        <v>0</v>
      </c>
      <c r="AD1263" s="16">
        <f t="shared" ref="AD1263:BK1263" si="2389">AD1264</f>
        <v>0</v>
      </c>
      <c r="AE1263" s="16">
        <f t="shared" si="2389"/>
        <v>0</v>
      </c>
      <c r="AF1263" s="16">
        <f t="shared" si="2389"/>
        <v>0</v>
      </c>
      <c r="AG1263" s="16">
        <f t="shared" si="2389"/>
        <v>0</v>
      </c>
      <c r="AH1263" s="16">
        <f t="shared" si="2389"/>
        <v>0</v>
      </c>
      <c r="AI1263" s="16">
        <f t="shared" si="2389"/>
        <v>0</v>
      </c>
      <c r="AJ1263" s="16">
        <f t="shared" si="2389"/>
        <v>0</v>
      </c>
      <c r="AK1263" s="16">
        <f t="shared" si="2358"/>
        <v>0</v>
      </c>
      <c r="AL1263" s="16">
        <f t="shared" si="2359"/>
        <v>0</v>
      </c>
      <c r="AM1263" s="16">
        <f t="shared" si="2360"/>
        <v>0</v>
      </c>
      <c r="AN1263" s="16">
        <f t="shared" si="2389"/>
        <v>0</v>
      </c>
      <c r="AO1263" s="16">
        <f t="shared" si="2361"/>
        <v>0</v>
      </c>
      <c r="AP1263" s="16">
        <f t="shared" si="2389"/>
        <v>0</v>
      </c>
      <c r="AQ1263" s="16">
        <f t="shared" si="2389"/>
        <v>0</v>
      </c>
      <c r="AR1263" s="16">
        <f t="shared" si="2389"/>
        <v>0</v>
      </c>
      <c r="AS1263" s="16">
        <f t="shared" si="2389"/>
        <v>0</v>
      </c>
      <c r="AT1263" s="16">
        <f t="shared" si="2389"/>
        <v>0</v>
      </c>
      <c r="AU1263" s="16">
        <f t="shared" si="2389"/>
        <v>0</v>
      </c>
      <c r="AV1263" s="16">
        <f t="shared" si="2389"/>
        <v>0</v>
      </c>
      <c r="AW1263" s="16">
        <f t="shared" si="2389"/>
        <v>0</v>
      </c>
      <c r="AX1263" s="16">
        <f t="shared" si="2389"/>
        <v>0</v>
      </c>
      <c r="AY1263" s="16">
        <f t="shared" si="2389"/>
        <v>0</v>
      </c>
      <c r="AZ1263" s="16">
        <f t="shared" si="2389"/>
        <v>0</v>
      </c>
      <c r="BA1263" s="16">
        <f t="shared" si="2389"/>
        <v>0</v>
      </c>
      <c r="BB1263" s="16">
        <f t="shared" si="2389"/>
        <v>0</v>
      </c>
      <c r="BC1263" s="16">
        <f t="shared" si="2389"/>
        <v>0</v>
      </c>
      <c r="BD1263" s="16">
        <f t="shared" si="2389"/>
        <v>0</v>
      </c>
      <c r="BE1263" s="16">
        <f t="shared" si="2389"/>
        <v>0</v>
      </c>
      <c r="BF1263" s="16">
        <f t="shared" si="2342"/>
        <v>0</v>
      </c>
      <c r="BG1263" s="16">
        <f t="shared" si="2343"/>
        <v>0</v>
      </c>
      <c r="BH1263" s="16">
        <f t="shared" si="2344"/>
        <v>0</v>
      </c>
      <c r="BI1263" s="16">
        <f t="shared" si="2389"/>
        <v>0</v>
      </c>
      <c r="BJ1263" s="16"/>
      <c r="BK1263" s="16">
        <f t="shared" si="2389"/>
        <v>0</v>
      </c>
      <c r="BL1263" s="46">
        <v>0</v>
      </c>
    </row>
    <row r="1264" spans="1:64" ht="31.5" hidden="1" x14ac:dyDescent="0.25">
      <c r="A1264" s="10">
        <v>930</v>
      </c>
      <c r="B1264" s="10" t="s">
        <v>131</v>
      </c>
      <c r="C1264" s="10" t="s">
        <v>157</v>
      </c>
      <c r="D1264" s="10" t="s">
        <v>992</v>
      </c>
      <c r="E1264" s="22" t="s">
        <v>312</v>
      </c>
      <c r="F1264" s="11" t="s">
        <v>197</v>
      </c>
      <c r="G1264" s="16">
        <v>0</v>
      </c>
      <c r="H1264" s="16">
        <f t="shared" si="2258"/>
        <v>1307.5</v>
      </c>
      <c r="I1264" s="16">
        <v>1307.5</v>
      </c>
      <c r="J1264" s="16">
        <v>0</v>
      </c>
      <c r="K1264" s="16">
        <f t="shared" si="2259"/>
        <v>1307.5</v>
      </c>
      <c r="L1264" s="16">
        <v>1307.5</v>
      </c>
      <c r="M1264" s="16">
        <v>1307.5</v>
      </c>
      <c r="N1264" s="16">
        <v>-1307.5</v>
      </c>
      <c r="O1264" s="16">
        <v>-1307.5</v>
      </c>
      <c r="P1264" s="16">
        <v>-1307.5</v>
      </c>
      <c r="Q1264" s="16">
        <f t="shared" si="2296"/>
        <v>0</v>
      </c>
      <c r="R1264" s="16">
        <f t="shared" si="2297"/>
        <v>0</v>
      </c>
      <c r="S1264" s="16">
        <f t="shared" si="2298"/>
        <v>0</v>
      </c>
      <c r="T1264" s="16">
        <f t="shared" si="2299"/>
        <v>0</v>
      </c>
      <c r="U1264" s="16">
        <f t="shared" si="2300"/>
        <v>0</v>
      </c>
      <c r="V1264" s="16"/>
      <c r="W1264" s="16"/>
      <c r="X1264" s="16"/>
      <c r="Y1264" s="16"/>
      <c r="Z1264" s="16"/>
      <c r="AA1264" s="16">
        <f t="shared" si="2362"/>
        <v>0</v>
      </c>
      <c r="AB1264" s="16">
        <f t="shared" si="2363"/>
        <v>0</v>
      </c>
      <c r="AC1264" s="16">
        <f t="shared" si="2364"/>
        <v>0</v>
      </c>
      <c r="AD1264" s="16"/>
      <c r="AE1264" s="16"/>
      <c r="AF1264" s="16"/>
      <c r="AG1264" s="16"/>
      <c r="AH1264" s="16"/>
      <c r="AI1264" s="16"/>
      <c r="AJ1264" s="16"/>
      <c r="AK1264" s="16">
        <f t="shared" si="2358"/>
        <v>0</v>
      </c>
      <c r="AL1264" s="16">
        <f t="shared" si="2359"/>
        <v>0</v>
      </c>
      <c r="AM1264" s="16">
        <f t="shared" si="2360"/>
        <v>0</v>
      </c>
      <c r="AN1264" s="16"/>
      <c r="AO1264" s="16">
        <f t="shared" si="2361"/>
        <v>0</v>
      </c>
      <c r="AP1264" s="16"/>
      <c r="AQ1264" s="16"/>
      <c r="AR1264" s="16"/>
      <c r="AS1264" s="16"/>
      <c r="AT1264" s="16"/>
      <c r="AU1264" s="16"/>
      <c r="AV1264" s="16"/>
      <c r="AW1264" s="16"/>
      <c r="AX1264" s="16"/>
      <c r="AY1264" s="16"/>
      <c r="AZ1264" s="16"/>
      <c r="BA1264" s="16"/>
      <c r="BB1264" s="16"/>
      <c r="BC1264" s="16"/>
      <c r="BD1264" s="16"/>
      <c r="BE1264" s="16"/>
      <c r="BF1264" s="16">
        <f t="shared" si="2342"/>
        <v>0</v>
      </c>
      <c r="BG1264" s="16">
        <f t="shared" si="2343"/>
        <v>0</v>
      </c>
      <c r="BH1264" s="16">
        <f t="shared" si="2344"/>
        <v>0</v>
      </c>
      <c r="BI1264" s="16"/>
      <c r="BJ1264" s="16"/>
      <c r="BK1264" s="16"/>
      <c r="BL1264" s="46">
        <v>0</v>
      </c>
    </row>
    <row r="1265" spans="1:63" s="46" customFormat="1" x14ac:dyDescent="0.25">
      <c r="A1265" s="6">
        <v>930</v>
      </c>
      <c r="B1265" s="6" t="s">
        <v>190</v>
      </c>
      <c r="C1265" s="6"/>
      <c r="D1265" s="6"/>
      <c r="E1265" s="6"/>
      <c r="F1265" s="20" t="s">
        <v>191</v>
      </c>
      <c r="G1265" s="14">
        <f>G1266+G1342+G1353</f>
        <v>202681.59999999998</v>
      </c>
      <c r="H1265" s="14">
        <f t="shared" ref="H1265:H1328" si="2390">I1265-G1265</f>
        <v>29123.450000000012</v>
      </c>
      <c r="I1265" s="14">
        <f>I1266+I1342+I1353</f>
        <v>231805.05</v>
      </c>
      <c r="J1265" s="14">
        <f>J1266+J1342+J1353</f>
        <v>205040.2</v>
      </c>
      <c r="K1265" s="14">
        <f t="shared" ref="K1265:K1328" si="2391">L1265-J1265</f>
        <v>32170.900000000023</v>
      </c>
      <c r="L1265" s="14">
        <f>L1266+L1342+L1353</f>
        <v>237211.10000000003</v>
      </c>
      <c r="M1265" s="14">
        <f>M1266+M1342+M1353</f>
        <v>252816.30000000002</v>
      </c>
      <c r="N1265" s="14">
        <f>N1266+N1342+N1353</f>
        <v>90.6</v>
      </c>
      <c r="O1265" s="14">
        <f>O1266+O1342+O1353</f>
        <v>351.2</v>
      </c>
      <c r="P1265" s="14">
        <f>P1266+P1342+P1353</f>
        <v>546</v>
      </c>
      <c r="Q1265" s="14">
        <f t="shared" si="2296"/>
        <v>29214.050000000017</v>
      </c>
      <c r="R1265" s="14">
        <f t="shared" si="2297"/>
        <v>231895.65</v>
      </c>
      <c r="S1265" s="14">
        <f t="shared" si="2298"/>
        <v>32522.100000000035</v>
      </c>
      <c r="T1265" s="14">
        <f t="shared" si="2299"/>
        <v>237562.30000000005</v>
      </c>
      <c r="U1265" s="14">
        <f t="shared" si="2300"/>
        <v>253362.30000000002</v>
      </c>
      <c r="V1265" s="14">
        <f>V1266+V1342+V1353</f>
        <v>0</v>
      </c>
      <c r="W1265" s="14">
        <f>W1266+W1342+W1353</f>
        <v>0</v>
      </c>
      <c r="X1265" s="14">
        <f>X1266+X1342+X1353</f>
        <v>0</v>
      </c>
      <c r="Y1265" s="14">
        <f>Y1266+Y1342+Y1353</f>
        <v>0</v>
      </c>
      <c r="Z1265" s="14">
        <f>Z1266+Z1342+Z1353</f>
        <v>0</v>
      </c>
      <c r="AA1265" s="14">
        <f t="shared" si="2362"/>
        <v>231895.65</v>
      </c>
      <c r="AB1265" s="14">
        <f t="shared" si="2363"/>
        <v>237562.30000000005</v>
      </c>
      <c r="AC1265" s="14">
        <f t="shared" si="2364"/>
        <v>253362.30000000002</v>
      </c>
      <c r="AD1265" s="14">
        <f t="shared" ref="AD1265:AJ1265" si="2392">AD1266+AD1342+AD1353</f>
        <v>0</v>
      </c>
      <c r="AE1265" s="14">
        <f t="shared" si="2392"/>
        <v>0</v>
      </c>
      <c r="AF1265" s="14">
        <f t="shared" si="2392"/>
        <v>0</v>
      </c>
      <c r="AG1265" s="14">
        <f t="shared" si="2392"/>
        <v>0</v>
      </c>
      <c r="AH1265" s="14">
        <f t="shared" si="2392"/>
        <v>0</v>
      </c>
      <c r="AI1265" s="14">
        <f t="shared" si="2392"/>
        <v>0</v>
      </c>
      <c r="AJ1265" s="14">
        <f t="shared" si="2392"/>
        <v>0</v>
      </c>
      <c r="AK1265" s="14">
        <f t="shared" si="2358"/>
        <v>231895.65</v>
      </c>
      <c r="AL1265" s="14">
        <f t="shared" si="2359"/>
        <v>237562.30000000005</v>
      </c>
      <c r="AM1265" s="14">
        <f t="shared" si="2360"/>
        <v>253362.30000000002</v>
      </c>
      <c r="AN1265" s="14">
        <f>AN1266+AN1342+AN1353</f>
        <v>0</v>
      </c>
      <c r="AO1265" s="14">
        <f t="shared" si="2361"/>
        <v>231895.65</v>
      </c>
      <c r="AP1265" s="14">
        <f t="shared" ref="AP1265:BK1265" si="2393">AP1266+AP1342+AP1353</f>
        <v>0</v>
      </c>
      <c r="AQ1265" s="14">
        <f t="shared" si="2393"/>
        <v>0</v>
      </c>
      <c r="AR1265" s="14">
        <f t="shared" si="2393"/>
        <v>282</v>
      </c>
      <c r="AS1265" s="14">
        <f>AS1266+AS1342+AS1353</f>
        <v>0</v>
      </c>
      <c r="AT1265" s="14">
        <f>AT1266+AT1342+AT1353</f>
        <v>0</v>
      </c>
      <c r="AU1265" s="14">
        <f t="shared" si="2393"/>
        <v>0</v>
      </c>
      <c r="AV1265" s="14">
        <f t="shared" si="2393"/>
        <v>0</v>
      </c>
      <c r="AW1265" s="14">
        <f t="shared" si="2393"/>
        <v>0</v>
      </c>
      <c r="AX1265" s="14">
        <f t="shared" si="2393"/>
        <v>0</v>
      </c>
      <c r="AY1265" s="14">
        <f t="shared" si="2393"/>
        <v>0</v>
      </c>
      <c r="AZ1265" s="14">
        <f t="shared" si="2393"/>
        <v>0</v>
      </c>
      <c r="BA1265" s="14">
        <f>BA1266+BA1342+BA1353</f>
        <v>795</v>
      </c>
      <c r="BB1265" s="14">
        <f>BB1266+BB1342+BB1353</f>
        <v>0</v>
      </c>
      <c r="BC1265" s="14">
        <f t="shared" si="2393"/>
        <v>0</v>
      </c>
      <c r="BD1265" s="14">
        <f>BD1266+BD1342+BD1353</f>
        <v>1194.0999999999999</v>
      </c>
      <c r="BE1265" s="14">
        <f>BE1266+BE1342+BE1353</f>
        <v>0</v>
      </c>
      <c r="BF1265" s="14">
        <f t="shared" si="2342"/>
        <v>232177.65</v>
      </c>
      <c r="BG1265" s="14">
        <f t="shared" si="2343"/>
        <v>238357.30000000005</v>
      </c>
      <c r="BH1265" s="14">
        <f t="shared" si="2344"/>
        <v>254556.40000000002</v>
      </c>
      <c r="BI1265" s="14">
        <f t="shared" ref="BI1265" si="2394">BI1266+BI1342+BI1353</f>
        <v>0</v>
      </c>
      <c r="BJ1265" s="14">
        <f t="shared" ref="BJ1265:BJ1309" si="2395">BF1265+BI1265</f>
        <v>232177.65</v>
      </c>
      <c r="BK1265" s="14">
        <f t="shared" si="2393"/>
        <v>0</v>
      </c>
    </row>
    <row r="1266" spans="1:63" s="47" customFormat="1" x14ac:dyDescent="0.25">
      <c r="A1266" s="35" t="s">
        <v>286</v>
      </c>
      <c r="B1266" s="34" t="s">
        <v>190</v>
      </c>
      <c r="C1266" s="34" t="s">
        <v>121</v>
      </c>
      <c r="D1266" s="35"/>
      <c r="E1266" s="35"/>
      <c r="F1266" s="24" t="s">
        <v>192</v>
      </c>
      <c r="G1266" s="15">
        <f>G1267+G1329</f>
        <v>84540.799999999988</v>
      </c>
      <c r="H1266" s="15">
        <f t="shared" si="2390"/>
        <v>16587.150000000009</v>
      </c>
      <c r="I1266" s="15">
        <f>I1267+I1329</f>
        <v>101127.95</v>
      </c>
      <c r="J1266" s="15">
        <f>J1267+J1329</f>
        <v>87446.8</v>
      </c>
      <c r="K1266" s="15">
        <f t="shared" si="2391"/>
        <v>17151.300000000017</v>
      </c>
      <c r="L1266" s="15">
        <f>L1267+L1329</f>
        <v>104598.10000000002</v>
      </c>
      <c r="M1266" s="15">
        <f>M1267+M1329</f>
        <v>117743.90000000001</v>
      </c>
      <c r="N1266" s="15">
        <f>N1267+N1329</f>
        <v>0</v>
      </c>
      <c r="O1266" s="15">
        <f>O1267+O1329</f>
        <v>0</v>
      </c>
      <c r="P1266" s="15">
        <f>P1267+P1329</f>
        <v>0</v>
      </c>
      <c r="Q1266" s="15">
        <f t="shared" si="2296"/>
        <v>16587.150000000009</v>
      </c>
      <c r="R1266" s="15">
        <f t="shared" si="2297"/>
        <v>101127.95</v>
      </c>
      <c r="S1266" s="15">
        <f t="shared" si="2298"/>
        <v>17151.300000000017</v>
      </c>
      <c r="T1266" s="15">
        <f t="shared" si="2299"/>
        <v>104598.10000000002</v>
      </c>
      <c r="U1266" s="15">
        <f t="shared" si="2300"/>
        <v>117743.90000000001</v>
      </c>
      <c r="V1266" s="15">
        <f>V1267+V1329</f>
        <v>0</v>
      </c>
      <c r="W1266" s="15">
        <f>W1267+W1329</f>
        <v>0</v>
      </c>
      <c r="X1266" s="15">
        <f>X1267+X1329</f>
        <v>0</v>
      </c>
      <c r="Y1266" s="15">
        <f>Y1267+Y1329</f>
        <v>0</v>
      </c>
      <c r="Z1266" s="15">
        <f>Z1267+Z1329</f>
        <v>0</v>
      </c>
      <c r="AA1266" s="15">
        <f t="shared" si="2362"/>
        <v>101127.95</v>
      </c>
      <c r="AB1266" s="15">
        <f t="shared" si="2363"/>
        <v>104598.10000000002</v>
      </c>
      <c r="AC1266" s="15">
        <f t="shared" si="2364"/>
        <v>117743.90000000001</v>
      </c>
      <c r="AD1266" s="15">
        <f t="shared" ref="AD1266:AJ1266" si="2396">AD1267+AD1329</f>
        <v>0</v>
      </c>
      <c r="AE1266" s="15">
        <f t="shared" si="2396"/>
        <v>0</v>
      </c>
      <c r="AF1266" s="15">
        <f t="shared" si="2396"/>
        <v>0</v>
      </c>
      <c r="AG1266" s="15">
        <f t="shared" si="2396"/>
        <v>0</v>
      </c>
      <c r="AH1266" s="15">
        <f t="shared" si="2396"/>
        <v>0</v>
      </c>
      <c r="AI1266" s="15">
        <f t="shared" si="2396"/>
        <v>0</v>
      </c>
      <c r="AJ1266" s="15">
        <f t="shared" si="2396"/>
        <v>0</v>
      </c>
      <c r="AK1266" s="15">
        <f t="shared" si="2358"/>
        <v>101127.95</v>
      </c>
      <c r="AL1266" s="15">
        <f t="shared" si="2359"/>
        <v>104598.10000000002</v>
      </c>
      <c r="AM1266" s="15">
        <f t="shared" si="2360"/>
        <v>117743.90000000001</v>
      </c>
      <c r="AN1266" s="15">
        <f>AN1267+AN1329</f>
        <v>0</v>
      </c>
      <c r="AO1266" s="15">
        <f t="shared" si="2361"/>
        <v>101127.95</v>
      </c>
      <c r="AP1266" s="15">
        <f t="shared" ref="AP1266:BK1266" si="2397">AP1267+AP1329</f>
        <v>0</v>
      </c>
      <c r="AQ1266" s="15">
        <f t="shared" si="2397"/>
        <v>0</v>
      </c>
      <c r="AR1266" s="15">
        <f t="shared" si="2397"/>
        <v>282</v>
      </c>
      <c r="AS1266" s="15">
        <f>AS1267+AS1329</f>
        <v>0</v>
      </c>
      <c r="AT1266" s="15">
        <f>AT1267+AT1329</f>
        <v>0</v>
      </c>
      <c r="AU1266" s="15">
        <f t="shared" si="2397"/>
        <v>0</v>
      </c>
      <c r="AV1266" s="15">
        <f t="shared" si="2397"/>
        <v>0</v>
      </c>
      <c r="AW1266" s="15">
        <f t="shared" si="2397"/>
        <v>0</v>
      </c>
      <c r="AX1266" s="15">
        <f t="shared" si="2397"/>
        <v>0</v>
      </c>
      <c r="AY1266" s="15">
        <f t="shared" si="2397"/>
        <v>0</v>
      </c>
      <c r="AZ1266" s="15">
        <f t="shared" si="2397"/>
        <v>0</v>
      </c>
      <c r="BA1266" s="15">
        <f>BA1267+BA1329</f>
        <v>795</v>
      </c>
      <c r="BB1266" s="15">
        <f>BB1267+BB1329</f>
        <v>0</v>
      </c>
      <c r="BC1266" s="15">
        <f t="shared" si="2397"/>
        <v>0</v>
      </c>
      <c r="BD1266" s="15">
        <f>BD1267+BD1329</f>
        <v>1194.0999999999999</v>
      </c>
      <c r="BE1266" s="15">
        <f>BE1267+BE1329</f>
        <v>0</v>
      </c>
      <c r="BF1266" s="15">
        <f t="shared" si="2342"/>
        <v>101409.95</v>
      </c>
      <c r="BG1266" s="15">
        <f t="shared" si="2343"/>
        <v>105393.10000000002</v>
      </c>
      <c r="BH1266" s="15">
        <f t="shared" si="2344"/>
        <v>118938.00000000001</v>
      </c>
      <c r="BI1266" s="15">
        <f t="shared" ref="BI1266" si="2398">BI1267+BI1329</f>
        <v>0</v>
      </c>
      <c r="BJ1266" s="15">
        <f t="shared" si="2395"/>
        <v>101409.95</v>
      </c>
      <c r="BK1266" s="15">
        <f t="shared" si="2397"/>
        <v>0</v>
      </c>
    </row>
    <row r="1267" spans="1:63" x14ac:dyDescent="0.25">
      <c r="A1267" s="17" t="s">
        <v>286</v>
      </c>
      <c r="B1267" s="22" t="s">
        <v>190</v>
      </c>
      <c r="C1267" s="22" t="s">
        <v>121</v>
      </c>
      <c r="D1267" s="17" t="s">
        <v>193</v>
      </c>
      <c r="E1267" s="17"/>
      <c r="F1267" s="11" t="s">
        <v>194</v>
      </c>
      <c r="G1267" s="16">
        <f>G1268+G1272+G1281+G1285+G1289+G1298</f>
        <v>76792.799999999988</v>
      </c>
      <c r="H1267" s="16">
        <f t="shared" si="2390"/>
        <v>19458.250000000015</v>
      </c>
      <c r="I1267" s="16">
        <f>I1268+I1272+I1281+I1285+I1289+I1298</f>
        <v>96251.05</v>
      </c>
      <c r="J1267" s="16">
        <f>J1268+J1272+J1281+J1285+J1289+J1298</f>
        <v>79563.7</v>
      </c>
      <c r="K1267" s="16">
        <f t="shared" si="2391"/>
        <v>20616.200000000026</v>
      </c>
      <c r="L1267" s="16">
        <f>L1268+L1272+L1281+L1285+L1289+L1298</f>
        <v>100179.90000000002</v>
      </c>
      <c r="M1267" s="16">
        <f>M1268+M1272+M1281+M1285+M1289+M1298</f>
        <v>112946.1</v>
      </c>
      <c r="N1267" s="16">
        <f>N1268+N1272+N1281+N1285+N1289+N1298</f>
        <v>0</v>
      </c>
      <c r="O1267" s="16">
        <f>O1268+O1272+O1281+O1285+O1289+O1298</f>
        <v>0</v>
      </c>
      <c r="P1267" s="16">
        <f>P1268+P1272+P1281+P1285+P1289+P1298</f>
        <v>0</v>
      </c>
      <c r="Q1267" s="16">
        <f t="shared" si="2296"/>
        <v>19458.250000000015</v>
      </c>
      <c r="R1267" s="16">
        <f t="shared" si="2297"/>
        <v>96251.05</v>
      </c>
      <c r="S1267" s="16">
        <f t="shared" si="2298"/>
        <v>20616.200000000026</v>
      </c>
      <c r="T1267" s="16">
        <f t="shared" si="2299"/>
        <v>100179.90000000002</v>
      </c>
      <c r="U1267" s="16">
        <f t="shared" si="2300"/>
        <v>112946.1</v>
      </c>
      <c r="V1267" s="16">
        <f>V1268+V1272+V1281+V1285+V1289+V1298</f>
        <v>0</v>
      </c>
      <c r="W1267" s="16">
        <f>W1268+W1272+W1281+W1285+W1289+W1298</f>
        <v>0</v>
      </c>
      <c r="X1267" s="16">
        <f>X1268+X1272+X1281+X1285+X1289+X1298</f>
        <v>0</v>
      </c>
      <c r="Y1267" s="16">
        <f>Y1268+Y1272+Y1281+Y1285+Y1289+Y1298</f>
        <v>0</v>
      </c>
      <c r="Z1267" s="16">
        <f>Z1268+Z1272+Z1281+Z1285+Z1289+Z1298</f>
        <v>0</v>
      </c>
      <c r="AA1267" s="16">
        <f t="shared" si="2362"/>
        <v>96251.05</v>
      </c>
      <c r="AB1267" s="16">
        <f t="shared" si="2363"/>
        <v>100179.90000000002</v>
      </c>
      <c r="AC1267" s="16">
        <f t="shared" si="2364"/>
        <v>112946.1</v>
      </c>
      <c r="AD1267" s="16">
        <f t="shared" ref="AD1267:AJ1267" si="2399">AD1268+AD1272+AD1281+AD1285+AD1289+AD1298</f>
        <v>0</v>
      </c>
      <c r="AE1267" s="16">
        <f t="shared" si="2399"/>
        <v>0</v>
      </c>
      <c r="AF1267" s="16">
        <f t="shared" si="2399"/>
        <v>0</v>
      </c>
      <c r="AG1267" s="16">
        <f t="shared" si="2399"/>
        <v>0</v>
      </c>
      <c r="AH1267" s="16">
        <f t="shared" si="2399"/>
        <v>0</v>
      </c>
      <c r="AI1267" s="16">
        <f t="shared" si="2399"/>
        <v>0</v>
      </c>
      <c r="AJ1267" s="16">
        <f t="shared" si="2399"/>
        <v>0</v>
      </c>
      <c r="AK1267" s="16">
        <f t="shared" si="2358"/>
        <v>96251.05</v>
      </c>
      <c r="AL1267" s="16">
        <f t="shared" si="2359"/>
        <v>100179.90000000002</v>
      </c>
      <c r="AM1267" s="16">
        <f t="shared" si="2360"/>
        <v>112946.1</v>
      </c>
      <c r="AN1267" s="16">
        <f>AN1268+AN1272+AN1281+AN1285+AN1289+AN1298</f>
        <v>0</v>
      </c>
      <c r="AO1267" s="16">
        <f t="shared" si="2361"/>
        <v>96251.05</v>
      </c>
      <c r="AP1267" s="16">
        <f t="shared" ref="AP1267:BK1267" si="2400">AP1268+AP1272+AP1281+AP1285+AP1289+AP1298</f>
        <v>0</v>
      </c>
      <c r="AQ1267" s="16">
        <f t="shared" si="2400"/>
        <v>0</v>
      </c>
      <c r="AR1267" s="16">
        <f t="shared" si="2400"/>
        <v>282</v>
      </c>
      <c r="AS1267" s="16">
        <f>AS1268+AS1272+AS1281+AS1285+AS1289+AS1298</f>
        <v>0</v>
      </c>
      <c r="AT1267" s="16">
        <f>AT1268+AT1272+AT1281+AT1285+AT1289+AT1298</f>
        <v>0</v>
      </c>
      <c r="AU1267" s="16">
        <f t="shared" si="2400"/>
        <v>0</v>
      </c>
      <c r="AV1267" s="16">
        <f t="shared" si="2400"/>
        <v>0</v>
      </c>
      <c r="AW1267" s="16">
        <f t="shared" si="2400"/>
        <v>0</v>
      </c>
      <c r="AX1267" s="16">
        <f t="shared" si="2400"/>
        <v>0</v>
      </c>
      <c r="AY1267" s="16">
        <f t="shared" si="2400"/>
        <v>0</v>
      </c>
      <c r="AZ1267" s="16">
        <f t="shared" si="2400"/>
        <v>0</v>
      </c>
      <c r="BA1267" s="16">
        <f>BA1268+BA1272+BA1281+BA1285+BA1289+BA1298</f>
        <v>795</v>
      </c>
      <c r="BB1267" s="16">
        <f>BB1268+BB1272+BB1281+BB1285+BB1289+BB1298</f>
        <v>0</v>
      </c>
      <c r="BC1267" s="16">
        <f t="shared" si="2400"/>
        <v>0</v>
      </c>
      <c r="BD1267" s="16">
        <f>BD1268+BD1272+BD1281+BD1285+BD1289+BD1298</f>
        <v>1194.0999999999999</v>
      </c>
      <c r="BE1267" s="16">
        <f>BE1268+BE1272+BE1281+BE1285+BE1289+BE1298</f>
        <v>0</v>
      </c>
      <c r="BF1267" s="16">
        <f t="shared" si="2342"/>
        <v>96533.05</v>
      </c>
      <c r="BG1267" s="16">
        <f t="shared" si="2343"/>
        <v>100974.90000000002</v>
      </c>
      <c r="BH1267" s="16">
        <f t="shared" si="2344"/>
        <v>114140.20000000001</v>
      </c>
      <c r="BI1267" s="16">
        <f t="shared" ref="BI1267" si="2401">BI1268+BI1272+BI1281+BI1285+BI1289+BI1298</f>
        <v>0</v>
      </c>
      <c r="BJ1267" s="16">
        <f t="shared" si="2395"/>
        <v>96533.05</v>
      </c>
      <c r="BK1267" s="16">
        <f t="shared" si="2400"/>
        <v>0</v>
      </c>
    </row>
    <row r="1268" spans="1:63" ht="126" x14ac:dyDescent="0.25">
      <c r="A1268" s="17" t="s">
        <v>286</v>
      </c>
      <c r="B1268" s="22" t="s">
        <v>190</v>
      </c>
      <c r="C1268" s="22" t="s">
        <v>121</v>
      </c>
      <c r="D1268" s="17" t="s">
        <v>340</v>
      </c>
      <c r="E1268" s="17"/>
      <c r="F1268" s="11" t="s">
        <v>1045</v>
      </c>
      <c r="G1268" s="16">
        <f>G1269</f>
        <v>2030.7</v>
      </c>
      <c r="H1268" s="16">
        <f t="shared" si="2390"/>
        <v>-703.8</v>
      </c>
      <c r="I1268" s="16">
        <f t="shared" ref="I1268:J1270" si="2402">I1269</f>
        <v>1326.9</v>
      </c>
      <c r="J1268" s="16">
        <f t="shared" si="2402"/>
        <v>2126.1999999999998</v>
      </c>
      <c r="K1268" s="16">
        <f t="shared" si="2391"/>
        <v>-703.79999999999973</v>
      </c>
      <c r="L1268" s="16">
        <f t="shared" ref="L1268:P1270" si="2403">L1269</f>
        <v>1422.4</v>
      </c>
      <c r="M1268" s="16">
        <f t="shared" si="2403"/>
        <v>1509.2</v>
      </c>
      <c r="N1268" s="16">
        <f t="shared" si="2403"/>
        <v>0</v>
      </c>
      <c r="O1268" s="16">
        <f t="shared" si="2403"/>
        <v>0</v>
      </c>
      <c r="P1268" s="16">
        <f t="shared" si="2403"/>
        <v>0</v>
      </c>
      <c r="Q1268" s="16">
        <f t="shared" si="2296"/>
        <v>-703.8</v>
      </c>
      <c r="R1268" s="16">
        <f t="shared" si="2297"/>
        <v>1326.9</v>
      </c>
      <c r="S1268" s="16">
        <f t="shared" si="2298"/>
        <v>-703.79999999999973</v>
      </c>
      <c r="T1268" s="16">
        <f t="shared" si="2299"/>
        <v>1422.4</v>
      </c>
      <c r="U1268" s="16">
        <f t="shared" si="2300"/>
        <v>1509.2</v>
      </c>
      <c r="V1268" s="16">
        <f t="shared" ref="V1268:Z1270" si="2404">V1269</f>
        <v>0</v>
      </c>
      <c r="W1268" s="16">
        <f t="shared" si="2404"/>
        <v>0</v>
      </c>
      <c r="X1268" s="16">
        <f t="shared" si="2404"/>
        <v>0</v>
      </c>
      <c r="Y1268" s="16">
        <f t="shared" si="2404"/>
        <v>0</v>
      </c>
      <c r="Z1268" s="16">
        <f t="shared" si="2404"/>
        <v>0</v>
      </c>
      <c r="AA1268" s="16">
        <f t="shared" si="2362"/>
        <v>1326.9</v>
      </c>
      <c r="AB1268" s="16">
        <f t="shared" si="2363"/>
        <v>1422.4</v>
      </c>
      <c r="AC1268" s="16">
        <f t="shared" si="2364"/>
        <v>1509.2</v>
      </c>
      <c r="AD1268" s="16">
        <f t="shared" ref="AD1268:AE1270" si="2405">AD1269</f>
        <v>0</v>
      </c>
      <c r="AE1268" s="16">
        <f t="shared" si="2405"/>
        <v>0</v>
      </c>
      <c r="AF1268" s="16">
        <f>AF1269</f>
        <v>0</v>
      </c>
      <c r="AG1268" s="16">
        <f t="shared" ref="AG1268:AH1270" si="2406">AG1269</f>
        <v>0</v>
      </c>
      <c r="AH1268" s="16">
        <f t="shared" si="2406"/>
        <v>0</v>
      </c>
      <c r="AI1268" s="16">
        <f t="shared" ref="AI1268:AJ1270" si="2407">AI1269</f>
        <v>0</v>
      </c>
      <c r="AJ1268" s="16">
        <f t="shared" si="2407"/>
        <v>0</v>
      </c>
      <c r="AK1268" s="16">
        <f t="shared" si="2358"/>
        <v>1326.9</v>
      </c>
      <c r="AL1268" s="16">
        <f t="shared" si="2359"/>
        <v>1422.4</v>
      </c>
      <c r="AM1268" s="16">
        <f t="shared" si="2360"/>
        <v>1509.2</v>
      </c>
      <c r="AN1268" s="16">
        <f>AN1269</f>
        <v>0</v>
      </c>
      <c r="AO1268" s="16">
        <f t="shared" si="2361"/>
        <v>1326.9</v>
      </c>
      <c r="AP1268" s="16">
        <f t="shared" ref="AP1268:AT1270" si="2408">AP1269</f>
        <v>0</v>
      </c>
      <c r="AQ1268" s="16">
        <f t="shared" si="2408"/>
        <v>0</v>
      </c>
      <c r="AR1268" s="16">
        <f t="shared" si="2408"/>
        <v>11.1</v>
      </c>
      <c r="AS1268" s="16">
        <f t="shared" si="2408"/>
        <v>0</v>
      </c>
      <c r="AT1268" s="16">
        <f t="shared" si="2408"/>
        <v>0</v>
      </c>
      <c r="AU1268" s="16">
        <f t="shared" ref="AU1268:AY1270" si="2409">AU1269</f>
        <v>0</v>
      </c>
      <c r="AV1268" s="16">
        <f t="shared" si="2409"/>
        <v>0</v>
      </c>
      <c r="AW1268" s="16">
        <f t="shared" si="2409"/>
        <v>0</v>
      </c>
      <c r="AX1268" s="16">
        <f t="shared" si="2409"/>
        <v>0</v>
      </c>
      <c r="AY1268" s="16">
        <f t="shared" si="2409"/>
        <v>0</v>
      </c>
      <c r="AZ1268" s="16">
        <f t="shared" ref="AZ1268:BC1270" si="2410">AZ1269</f>
        <v>0</v>
      </c>
      <c r="BA1268" s="16">
        <f t="shared" ref="BA1268:BB1270" si="2411">BA1269</f>
        <v>19.899999999999999</v>
      </c>
      <c r="BB1268" s="16">
        <f t="shared" si="2411"/>
        <v>0</v>
      </c>
      <c r="BC1268" s="16">
        <f t="shared" si="2410"/>
        <v>0</v>
      </c>
      <c r="BD1268" s="16">
        <f t="shared" ref="BD1268:BE1270" si="2412">BD1269</f>
        <v>24</v>
      </c>
      <c r="BE1268" s="16">
        <f t="shared" si="2412"/>
        <v>0</v>
      </c>
      <c r="BF1268" s="16">
        <f t="shared" si="2342"/>
        <v>1338</v>
      </c>
      <c r="BG1268" s="16">
        <f t="shared" si="2343"/>
        <v>1442.3000000000002</v>
      </c>
      <c r="BH1268" s="16">
        <f t="shared" si="2344"/>
        <v>1533.2</v>
      </c>
      <c r="BI1268" s="16">
        <f>BI1269</f>
        <v>0</v>
      </c>
      <c r="BJ1268" s="16">
        <f t="shared" si="2395"/>
        <v>1338</v>
      </c>
      <c r="BK1268" s="16">
        <f>BK1269</f>
        <v>0</v>
      </c>
    </row>
    <row r="1269" spans="1:63" ht="31.5" x14ac:dyDescent="0.25">
      <c r="A1269" s="17" t="s">
        <v>286</v>
      </c>
      <c r="B1269" s="22" t="s">
        <v>190</v>
      </c>
      <c r="C1269" s="22" t="s">
        <v>121</v>
      </c>
      <c r="D1269" s="17" t="s">
        <v>340</v>
      </c>
      <c r="E1269" s="10" t="s">
        <v>303</v>
      </c>
      <c r="F1269" s="11" t="s">
        <v>187</v>
      </c>
      <c r="G1269" s="16">
        <f>G1270</f>
        <v>2030.7</v>
      </c>
      <c r="H1269" s="16">
        <f t="shared" si="2390"/>
        <v>-703.8</v>
      </c>
      <c r="I1269" s="16">
        <f t="shared" si="2402"/>
        <v>1326.9</v>
      </c>
      <c r="J1269" s="16">
        <f t="shared" si="2402"/>
        <v>2126.1999999999998</v>
      </c>
      <c r="K1269" s="16">
        <f t="shared" si="2391"/>
        <v>-703.79999999999973</v>
      </c>
      <c r="L1269" s="16">
        <f t="shared" si="2403"/>
        <v>1422.4</v>
      </c>
      <c r="M1269" s="16">
        <f t="shared" si="2403"/>
        <v>1509.2</v>
      </c>
      <c r="N1269" s="16">
        <f t="shared" si="2403"/>
        <v>0</v>
      </c>
      <c r="O1269" s="16">
        <f t="shared" si="2403"/>
        <v>0</v>
      </c>
      <c r="P1269" s="16">
        <f t="shared" si="2403"/>
        <v>0</v>
      </c>
      <c r="Q1269" s="16">
        <f t="shared" si="2296"/>
        <v>-703.8</v>
      </c>
      <c r="R1269" s="16">
        <f t="shared" si="2297"/>
        <v>1326.9</v>
      </c>
      <c r="S1269" s="16">
        <f t="shared" si="2298"/>
        <v>-703.79999999999973</v>
      </c>
      <c r="T1269" s="16">
        <f t="shared" si="2299"/>
        <v>1422.4</v>
      </c>
      <c r="U1269" s="16">
        <f t="shared" si="2300"/>
        <v>1509.2</v>
      </c>
      <c r="V1269" s="16">
        <f t="shared" si="2404"/>
        <v>0</v>
      </c>
      <c r="W1269" s="16">
        <f t="shared" si="2404"/>
        <v>0</v>
      </c>
      <c r="X1269" s="16">
        <f t="shared" si="2404"/>
        <v>0</v>
      </c>
      <c r="Y1269" s="16">
        <f t="shared" si="2404"/>
        <v>0</v>
      </c>
      <c r="Z1269" s="16">
        <f t="shared" si="2404"/>
        <v>0</v>
      </c>
      <c r="AA1269" s="16">
        <f t="shared" si="2362"/>
        <v>1326.9</v>
      </c>
      <c r="AB1269" s="16">
        <f t="shared" si="2363"/>
        <v>1422.4</v>
      </c>
      <c r="AC1269" s="16">
        <f t="shared" si="2364"/>
        <v>1509.2</v>
      </c>
      <c r="AD1269" s="16">
        <f t="shared" si="2405"/>
        <v>0</v>
      </c>
      <c r="AE1269" s="16">
        <f t="shared" si="2405"/>
        <v>0</v>
      </c>
      <c r="AF1269" s="16">
        <f>AF1270</f>
        <v>0</v>
      </c>
      <c r="AG1269" s="16">
        <f t="shared" si="2406"/>
        <v>0</v>
      </c>
      <c r="AH1269" s="16">
        <f t="shared" si="2406"/>
        <v>0</v>
      </c>
      <c r="AI1269" s="16">
        <f t="shared" si="2407"/>
        <v>0</v>
      </c>
      <c r="AJ1269" s="16">
        <f t="shared" si="2407"/>
        <v>0</v>
      </c>
      <c r="AK1269" s="16">
        <f t="shared" si="2358"/>
        <v>1326.9</v>
      </c>
      <c r="AL1269" s="16">
        <f t="shared" si="2359"/>
        <v>1422.4</v>
      </c>
      <c r="AM1269" s="16">
        <f t="shared" si="2360"/>
        <v>1509.2</v>
      </c>
      <c r="AN1269" s="16">
        <f>AN1270</f>
        <v>0</v>
      </c>
      <c r="AO1269" s="16">
        <f t="shared" si="2361"/>
        <v>1326.9</v>
      </c>
      <c r="AP1269" s="16">
        <f t="shared" si="2408"/>
        <v>0</v>
      </c>
      <c r="AQ1269" s="16">
        <f t="shared" si="2408"/>
        <v>0</v>
      </c>
      <c r="AR1269" s="16">
        <f t="shared" si="2408"/>
        <v>11.1</v>
      </c>
      <c r="AS1269" s="16">
        <f t="shared" si="2408"/>
        <v>0</v>
      </c>
      <c r="AT1269" s="16">
        <f t="shared" si="2408"/>
        <v>0</v>
      </c>
      <c r="AU1269" s="16">
        <f t="shared" si="2409"/>
        <v>0</v>
      </c>
      <c r="AV1269" s="16">
        <f t="shared" si="2409"/>
        <v>0</v>
      </c>
      <c r="AW1269" s="16">
        <f t="shared" si="2409"/>
        <v>0</v>
      </c>
      <c r="AX1269" s="16">
        <f t="shared" si="2409"/>
        <v>0</v>
      </c>
      <c r="AY1269" s="16">
        <f t="shared" si="2409"/>
        <v>0</v>
      </c>
      <c r="AZ1269" s="16">
        <f t="shared" si="2410"/>
        <v>0</v>
      </c>
      <c r="BA1269" s="16">
        <f t="shared" si="2411"/>
        <v>19.899999999999999</v>
      </c>
      <c r="BB1269" s="16">
        <f t="shared" si="2411"/>
        <v>0</v>
      </c>
      <c r="BC1269" s="16">
        <f t="shared" si="2410"/>
        <v>0</v>
      </c>
      <c r="BD1269" s="16">
        <f t="shared" si="2412"/>
        <v>24</v>
      </c>
      <c r="BE1269" s="16">
        <f t="shared" si="2412"/>
        <v>0</v>
      </c>
      <c r="BF1269" s="16">
        <f t="shared" si="2342"/>
        <v>1338</v>
      </c>
      <c r="BG1269" s="16">
        <f t="shared" si="2343"/>
        <v>1442.3000000000002</v>
      </c>
      <c r="BH1269" s="16">
        <f t="shared" si="2344"/>
        <v>1533.2</v>
      </c>
      <c r="BI1269" s="16">
        <f>BI1270</f>
        <v>0</v>
      </c>
      <c r="BJ1269" s="16">
        <f t="shared" si="2395"/>
        <v>1338</v>
      </c>
      <c r="BK1269" s="16">
        <f>BK1270</f>
        <v>0</v>
      </c>
    </row>
    <row r="1270" spans="1:63" ht="47.25" x14ac:dyDescent="0.25">
      <c r="A1270" s="17" t="s">
        <v>286</v>
      </c>
      <c r="B1270" s="22" t="s">
        <v>190</v>
      </c>
      <c r="C1270" s="22" t="s">
        <v>121</v>
      </c>
      <c r="D1270" s="17" t="s">
        <v>340</v>
      </c>
      <c r="E1270" s="10" t="s">
        <v>304</v>
      </c>
      <c r="F1270" s="11" t="s">
        <v>188</v>
      </c>
      <c r="G1270" s="16">
        <f>G1271</f>
        <v>2030.7</v>
      </c>
      <c r="H1270" s="16">
        <f t="shared" si="2390"/>
        <v>-703.8</v>
      </c>
      <c r="I1270" s="16">
        <f t="shared" si="2402"/>
        <v>1326.9</v>
      </c>
      <c r="J1270" s="16">
        <f t="shared" si="2402"/>
        <v>2126.1999999999998</v>
      </c>
      <c r="K1270" s="16">
        <f t="shared" si="2391"/>
        <v>-703.79999999999973</v>
      </c>
      <c r="L1270" s="16">
        <f t="shared" si="2403"/>
        <v>1422.4</v>
      </c>
      <c r="M1270" s="16">
        <f t="shared" si="2403"/>
        <v>1509.2</v>
      </c>
      <c r="N1270" s="16">
        <f t="shared" si="2403"/>
        <v>0</v>
      </c>
      <c r="O1270" s="16">
        <f t="shared" si="2403"/>
        <v>0</v>
      </c>
      <c r="P1270" s="16">
        <f t="shared" si="2403"/>
        <v>0</v>
      </c>
      <c r="Q1270" s="16">
        <f t="shared" si="2296"/>
        <v>-703.8</v>
      </c>
      <c r="R1270" s="16">
        <f t="shared" si="2297"/>
        <v>1326.9</v>
      </c>
      <c r="S1270" s="16">
        <f t="shared" si="2298"/>
        <v>-703.79999999999973</v>
      </c>
      <c r="T1270" s="16">
        <f t="shared" si="2299"/>
        <v>1422.4</v>
      </c>
      <c r="U1270" s="16">
        <f t="shared" si="2300"/>
        <v>1509.2</v>
      </c>
      <c r="V1270" s="16">
        <f t="shared" si="2404"/>
        <v>0</v>
      </c>
      <c r="W1270" s="16">
        <f t="shared" si="2404"/>
        <v>0</v>
      </c>
      <c r="X1270" s="16">
        <f t="shared" si="2404"/>
        <v>0</v>
      </c>
      <c r="Y1270" s="16">
        <f t="shared" si="2404"/>
        <v>0</v>
      </c>
      <c r="Z1270" s="16">
        <f t="shared" si="2404"/>
        <v>0</v>
      </c>
      <c r="AA1270" s="16">
        <f t="shared" si="2362"/>
        <v>1326.9</v>
      </c>
      <c r="AB1270" s="16">
        <f t="shared" si="2363"/>
        <v>1422.4</v>
      </c>
      <c r="AC1270" s="16">
        <f t="shared" si="2364"/>
        <v>1509.2</v>
      </c>
      <c r="AD1270" s="16">
        <f t="shared" si="2405"/>
        <v>0</v>
      </c>
      <c r="AE1270" s="16">
        <f t="shared" si="2405"/>
        <v>0</v>
      </c>
      <c r="AF1270" s="16">
        <f>AF1271</f>
        <v>0</v>
      </c>
      <c r="AG1270" s="16">
        <f t="shared" si="2406"/>
        <v>0</v>
      </c>
      <c r="AH1270" s="16">
        <f t="shared" si="2406"/>
        <v>0</v>
      </c>
      <c r="AI1270" s="16">
        <f t="shared" si="2407"/>
        <v>0</v>
      </c>
      <c r="AJ1270" s="16">
        <f t="shared" si="2407"/>
        <v>0</v>
      </c>
      <c r="AK1270" s="16">
        <f t="shared" si="2358"/>
        <v>1326.9</v>
      </c>
      <c r="AL1270" s="16">
        <f t="shared" si="2359"/>
        <v>1422.4</v>
      </c>
      <c r="AM1270" s="16">
        <f t="shared" si="2360"/>
        <v>1509.2</v>
      </c>
      <c r="AN1270" s="16">
        <f>AN1271</f>
        <v>0</v>
      </c>
      <c r="AO1270" s="16">
        <f t="shared" si="2361"/>
        <v>1326.9</v>
      </c>
      <c r="AP1270" s="16">
        <f t="shared" si="2408"/>
        <v>0</v>
      </c>
      <c r="AQ1270" s="16">
        <f t="shared" si="2408"/>
        <v>0</v>
      </c>
      <c r="AR1270" s="16">
        <f t="shared" si="2408"/>
        <v>11.1</v>
      </c>
      <c r="AS1270" s="16">
        <f t="shared" si="2408"/>
        <v>0</v>
      </c>
      <c r="AT1270" s="16">
        <f t="shared" si="2408"/>
        <v>0</v>
      </c>
      <c r="AU1270" s="16">
        <f t="shared" si="2409"/>
        <v>0</v>
      </c>
      <c r="AV1270" s="16">
        <f t="shared" si="2409"/>
        <v>0</v>
      </c>
      <c r="AW1270" s="16">
        <f t="shared" si="2409"/>
        <v>0</v>
      </c>
      <c r="AX1270" s="16">
        <f t="shared" si="2409"/>
        <v>0</v>
      </c>
      <c r="AY1270" s="16">
        <f t="shared" si="2409"/>
        <v>0</v>
      </c>
      <c r="AZ1270" s="16">
        <f t="shared" si="2410"/>
        <v>0</v>
      </c>
      <c r="BA1270" s="16">
        <f t="shared" si="2411"/>
        <v>19.899999999999999</v>
      </c>
      <c r="BB1270" s="16">
        <f t="shared" si="2411"/>
        <v>0</v>
      </c>
      <c r="BC1270" s="16">
        <f t="shared" si="2410"/>
        <v>0</v>
      </c>
      <c r="BD1270" s="16">
        <f t="shared" si="2412"/>
        <v>24</v>
      </c>
      <c r="BE1270" s="16">
        <f t="shared" si="2412"/>
        <v>0</v>
      </c>
      <c r="BF1270" s="16">
        <f t="shared" si="2342"/>
        <v>1338</v>
      </c>
      <c r="BG1270" s="16">
        <f t="shared" si="2343"/>
        <v>1442.3000000000002</v>
      </c>
      <c r="BH1270" s="16">
        <f t="shared" si="2344"/>
        <v>1533.2</v>
      </c>
      <c r="BI1270" s="16">
        <f>BI1271</f>
        <v>0</v>
      </c>
      <c r="BJ1270" s="16">
        <f t="shared" si="2395"/>
        <v>1338</v>
      </c>
      <c r="BK1270" s="16">
        <f>BK1271</f>
        <v>0</v>
      </c>
    </row>
    <row r="1271" spans="1:63" ht="31.5" x14ac:dyDescent="0.25">
      <c r="A1271" s="17" t="s">
        <v>286</v>
      </c>
      <c r="B1271" s="22" t="s">
        <v>190</v>
      </c>
      <c r="C1271" s="22" t="s">
        <v>121</v>
      </c>
      <c r="D1271" s="17" t="s">
        <v>340</v>
      </c>
      <c r="E1271" s="10" t="s">
        <v>305</v>
      </c>
      <c r="F1271" s="11" t="s">
        <v>306</v>
      </c>
      <c r="G1271" s="16">
        <v>2030.7</v>
      </c>
      <c r="H1271" s="16">
        <f t="shared" si="2390"/>
        <v>-703.8</v>
      </c>
      <c r="I1271" s="16">
        <v>1326.9</v>
      </c>
      <c r="J1271" s="16">
        <v>2126.1999999999998</v>
      </c>
      <c r="K1271" s="16">
        <f t="shared" si="2391"/>
        <v>-703.79999999999973</v>
      </c>
      <c r="L1271" s="16">
        <v>1422.4</v>
      </c>
      <c r="M1271" s="16">
        <v>1509.2</v>
      </c>
      <c r="N1271" s="16"/>
      <c r="O1271" s="16"/>
      <c r="P1271" s="16"/>
      <c r="Q1271" s="16">
        <f t="shared" si="2296"/>
        <v>-703.8</v>
      </c>
      <c r="R1271" s="16">
        <f t="shared" si="2297"/>
        <v>1326.9</v>
      </c>
      <c r="S1271" s="16">
        <f t="shared" si="2298"/>
        <v>-703.79999999999973</v>
      </c>
      <c r="T1271" s="16">
        <f t="shared" si="2299"/>
        <v>1422.4</v>
      </c>
      <c r="U1271" s="16">
        <f t="shared" si="2300"/>
        <v>1509.2</v>
      </c>
      <c r="V1271" s="16"/>
      <c r="W1271" s="16"/>
      <c r="X1271" s="16"/>
      <c r="Y1271" s="16"/>
      <c r="Z1271" s="16"/>
      <c r="AA1271" s="16">
        <f t="shared" si="2362"/>
        <v>1326.9</v>
      </c>
      <c r="AB1271" s="16">
        <f t="shared" si="2363"/>
        <v>1422.4</v>
      </c>
      <c r="AC1271" s="16">
        <f t="shared" si="2364"/>
        <v>1509.2</v>
      </c>
      <c r="AD1271" s="16"/>
      <c r="AE1271" s="16"/>
      <c r="AF1271" s="16"/>
      <c r="AG1271" s="16"/>
      <c r="AH1271" s="16"/>
      <c r="AI1271" s="16"/>
      <c r="AJ1271" s="16"/>
      <c r="AK1271" s="16">
        <f t="shared" si="2358"/>
        <v>1326.9</v>
      </c>
      <c r="AL1271" s="16">
        <f t="shared" si="2359"/>
        <v>1422.4</v>
      </c>
      <c r="AM1271" s="16">
        <f t="shared" si="2360"/>
        <v>1509.2</v>
      </c>
      <c r="AN1271" s="16"/>
      <c r="AO1271" s="16">
        <f t="shared" si="2361"/>
        <v>1326.9</v>
      </c>
      <c r="AP1271" s="16"/>
      <c r="AQ1271" s="16"/>
      <c r="AR1271" s="16">
        <v>11.1</v>
      </c>
      <c r="AS1271" s="16"/>
      <c r="AT1271" s="16"/>
      <c r="AU1271" s="16"/>
      <c r="AV1271" s="16"/>
      <c r="AW1271" s="16"/>
      <c r="AX1271" s="16"/>
      <c r="AY1271" s="16"/>
      <c r="AZ1271" s="16"/>
      <c r="BA1271" s="16">
        <v>19.899999999999999</v>
      </c>
      <c r="BB1271" s="16"/>
      <c r="BC1271" s="16"/>
      <c r="BD1271" s="16">
        <v>24</v>
      </c>
      <c r="BE1271" s="16"/>
      <c r="BF1271" s="16">
        <f t="shared" si="2342"/>
        <v>1338</v>
      </c>
      <c r="BG1271" s="16">
        <f t="shared" si="2343"/>
        <v>1442.3000000000002</v>
      </c>
      <c r="BH1271" s="16">
        <f t="shared" si="2344"/>
        <v>1533.2</v>
      </c>
      <c r="BI1271" s="16"/>
      <c r="BJ1271" s="16">
        <f t="shared" si="2395"/>
        <v>1338</v>
      </c>
      <c r="BK1271" s="16"/>
    </row>
    <row r="1272" spans="1:63" ht="94.5" x14ac:dyDescent="0.25">
      <c r="A1272" s="17" t="s">
        <v>286</v>
      </c>
      <c r="B1272" s="22" t="s">
        <v>190</v>
      </c>
      <c r="C1272" s="22" t="s">
        <v>121</v>
      </c>
      <c r="D1272" s="10" t="s">
        <v>195</v>
      </c>
      <c r="E1272" s="10"/>
      <c r="F1272" s="19" t="s">
        <v>196</v>
      </c>
      <c r="G1272" s="16">
        <f>G1276+G1273</f>
        <v>0</v>
      </c>
      <c r="H1272" s="16">
        <f t="shared" si="2390"/>
        <v>4783.5</v>
      </c>
      <c r="I1272" s="16">
        <f>I1276+I1273</f>
        <v>4783.5</v>
      </c>
      <c r="J1272" s="16">
        <f>J1276+J1273</f>
        <v>0</v>
      </c>
      <c r="K1272" s="16">
        <f t="shared" si="2391"/>
        <v>0</v>
      </c>
      <c r="L1272" s="16">
        <f>L1276+L1273</f>
        <v>0</v>
      </c>
      <c r="M1272" s="16">
        <f>M1276+M1273</f>
        <v>0</v>
      </c>
      <c r="N1272" s="16">
        <f>N1276+N1273</f>
        <v>0</v>
      </c>
      <c r="O1272" s="16">
        <f>O1276+O1273</f>
        <v>0</v>
      </c>
      <c r="P1272" s="16">
        <f>P1276+P1273</f>
        <v>0</v>
      </c>
      <c r="Q1272" s="16">
        <f t="shared" si="2296"/>
        <v>4783.5</v>
      </c>
      <c r="R1272" s="16">
        <f t="shared" si="2297"/>
        <v>4783.5</v>
      </c>
      <c r="S1272" s="16">
        <f t="shared" si="2298"/>
        <v>0</v>
      </c>
      <c r="T1272" s="16">
        <f t="shared" si="2299"/>
        <v>0</v>
      </c>
      <c r="U1272" s="16">
        <f t="shared" si="2300"/>
        <v>0</v>
      </c>
      <c r="V1272" s="16">
        <f>V1276+V1273</f>
        <v>0</v>
      </c>
      <c r="W1272" s="16">
        <f>W1276+W1273</f>
        <v>0</v>
      </c>
      <c r="X1272" s="16">
        <f>X1276+X1273</f>
        <v>0</v>
      </c>
      <c r="Y1272" s="16">
        <f>Y1276+Y1273</f>
        <v>0</v>
      </c>
      <c r="Z1272" s="16">
        <f>Z1276+Z1273</f>
        <v>0</v>
      </c>
      <c r="AA1272" s="16">
        <f t="shared" si="2362"/>
        <v>4783.5</v>
      </c>
      <c r="AB1272" s="16">
        <f t="shared" si="2363"/>
        <v>0</v>
      </c>
      <c r="AC1272" s="16">
        <f t="shared" si="2364"/>
        <v>0</v>
      </c>
      <c r="AD1272" s="16">
        <f t="shared" ref="AD1272:AJ1272" si="2413">AD1276+AD1273</f>
        <v>0</v>
      </c>
      <c r="AE1272" s="16">
        <f t="shared" si="2413"/>
        <v>0</v>
      </c>
      <c r="AF1272" s="16">
        <f t="shared" si="2413"/>
        <v>0</v>
      </c>
      <c r="AG1272" s="16">
        <f t="shared" si="2413"/>
        <v>0</v>
      </c>
      <c r="AH1272" s="16">
        <f t="shared" si="2413"/>
        <v>0</v>
      </c>
      <c r="AI1272" s="16">
        <f t="shared" si="2413"/>
        <v>0</v>
      </c>
      <c r="AJ1272" s="16">
        <f t="shared" si="2413"/>
        <v>0</v>
      </c>
      <c r="AK1272" s="16">
        <f t="shared" si="2358"/>
        <v>4783.5</v>
      </c>
      <c r="AL1272" s="16">
        <f t="shared" si="2359"/>
        <v>0</v>
      </c>
      <c r="AM1272" s="16">
        <f t="shared" si="2360"/>
        <v>0</v>
      </c>
      <c r="AN1272" s="16">
        <f>AN1276+AN1273</f>
        <v>0</v>
      </c>
      <c r="AO1272" s="16">
        <f t="shared" si="2361"/>
        <v>4783.5</v>
      </c>
      <c r="AP1272" s="16">
        <f t="shared" ref="AP1272:BK1272" si="2414">AP1276+AP1273</f>
        <v>0</v>
      </c>
      <c r="AQ1272" s="16">
        <f t="shared" si="2414"/>
        <v>0</v>
      </c>
      <c r="AR1272" s="16">
        <f t="shared" si="2414"/>
        <v>0</v>
      </c>
      <c r="AS1272" s="16">
        <f>AS1276+AS1273</f>
        <v>0</v>
      </c>
      <c r="AT1272" s="16">
        <f>AT1276+AT1273</f>
        <v>0</v>
      </c>
      <c r="AU1272" s="16">
        <f t="shared" si="2414"/>
        <v>0</v>
      </c>
      <c r="AV1272" s="16">
        <f t="shared" si="2414"/>
        <v>0</v>
      </c>
      <c r="AW1272" s="16">
        <f t="shared" si="2414"/>
        <v>0</v>
      </c>
      <c r="AX1272" s="16">
        <f t="shared" si="2414"/>
        <v>0</v>
      </c>
      <c r="AY1272" s="16">
        <f t="shared" si="2414"/>
        <v>0</v>
      </c>
      <c r="AZ1272" s="16">
        <f t="shared" si="2414"/>
        <v>0</v>
      </c>
      <c r="BA1272" s="16">
        <f>BA1276+BA1273</f>
        <v>0</v>
      </c>
      <c r="BB1272" s="16">
        <f>BB1276+BB1273</f>
        <v>0</v>
      </c>
      <c r="BC1272" s="16">
        <f t="shared" si="2414"/>
        <v>0</v>
      </c>
      <c r="BD1272" s="16">
        <f>BD1276+BD1273</f>
        <v>0</v>
      </c>
      <c r="BE1272" s="16">
        <f>BE1276+BE1273</f>
        <v>0</v>
      </c>
      <c r="BF1272" s="16">
        <f t="shared" si="2342"/>
        <v>4783.5</v>
      </c>
      <c r="BG1272" s="16">
        <f t="shared" si="2343"/>
        <v>0</v>
      </c>
      <c r="BH1272" s="16">
        <f t="shared" si="2344"/>
        <v>0</v>
      </c>
      <c r="BI1272" s="16">
        <f t="shared" ref="BI1272" si="2415">BI1276+BI1273</f>
        <v>0</v>
      </c>
      <c r="BJ1272" s="16">
        <f t="shared" si="2395"/>
        <v>4783.5</v>
      </c>
      <c r="BK1272" s="16">
        <f t="shared" si="2414"/>
        <v>0</v>
      </c>
    </row>
    <row r="1273" spans="1:63" ht="47.25" x14ac:dyDescent="0.25">
      <c r="A1273" s="17" t="s">
        <v>286</v>
      </c>
      <c r="B1273" s="22" t="s">
        <v>190</v>
      </c>
      <c r="C1273" s="22" t="s">
        <v>121</v>
      </c>
      <c r="D1273" s="10" t="s">
        <v>195</v>
      </c>
      <c r="E1273" s="10" t="s">
        <v>50</v>
      </c>
      <c r="F1273" s="11" t="s">
        <v>21</v>
      </c>
      <c r="G1273" s="16">
        <f>G1274</f>
        <v>0</v>
      </c>
      <c r="H1273" s="16">
        <f t="shared" si="2390"/>
        <v>43</v>
      </c>
      <c r="I1273" s="16">
        <f>I1274</f>
        <v>43</v>
      </c>
      <c r="J1273" s="16">
        <f>J1274</f>
        <v>0</v>
      </c>
      <c r="K1273" s="16">
        <f t="shared" si="2391"/>
        <v>0</v>
      </c>
      <c r="L1273" s="16">
        <f t="shared" ref="L1273:P1274" si="2416">L1274</f>
        <v>0</v>
      </c>
      <c r="M1273" s="16">
        <f t="shared" si="2416"/>
        <v>0</v>
      </c>
      <c r="N1273" s="16">
        <f t="shared" si="2416"/>
        <v>0</v>
      </c>
      <c r="O1273" s="16">
        <f t="shared" si="2416"/>
        <v>0</v>
      </c>
      <c r="P1273" s="16">
        <f t="shared" si="2416"/>
        <v>0</v>
      </c>
      <c r="Q1273" s="16">
        <f t="shared" si="2296"/>
        <v>43</v>
      </c>
      <c r="R1273" s="16">
        <f t="shared" si="2297"/>
        <v>43</v>
      </c>
      <c r="S1273" s="16">
        <f t="shared" si="2298"/>
        <v>0</v>
      </c>
      <c r="T1273" s="16">
        <f t="shared" si="2299"/>
        <v>0</v>
      </c>
      <c r="U1273" s="16">
        <f t="shared" si="2300"/>
        <v>0</v>
      </c>
      <c r="V1273" s="16">
        <f t="shared" ref="V1273:Z1274" si="2417">V1274</f>
        <v>0</v>
      </c>
      <c r="W1273" s="16">
        <f t="shared" si="2417"/>
        <v>0</v>
      </c>
      <c r="X1273" s="16">
        <f t="shared" si="2417"/>
        <v>0</v>
      </c>
      <c r="Y1273" s="16">
        <f t="shared" si="2417"/>
        <v>0</v>
      </c>
      <c r="Z1273" s="16">
        <f t="shared" si="2417"/>
        <v>0</v>
      </c>
      <c r="AA1273" s="16">
        <f t="shared" si="2362"/>
        <v>43</v>
      </c>
      <c r="AB1273" s="16">
        <f t="shared" si="2363"/>
        <v>0</v>
      </c>
      <c r="AC1273" s="16">
        <f t="shared" si="2364"/>
        <v>0</v>
      </c>
      <c r="AD1273" s="16">
        <f t="shared" ref="AD1273:BK1274" si="2418">AD1274</f>
        <v>0</v>
      </c>
      <c r="AE1273" s="16">
        <f t="shared" si="2418"/>
        <v>0</v>
      </c>
      <c r="AF1273" s="16">
        <f t="shared" si="2418"/>
        <v>0</v>
      </c>
      <c r="AG1273" s="16">
        <f t="shared" si="2418"/>
        <v>0</v>
      </c>
      <c r="AH1273" s="16">
        <f t="shared" si="2418"/>
        <v>0</v>
      </c>
      <c r="AI1273" s="16">
        <f t="shared" si="2418"/>
        <v>0</v>
      </c>
      <c r="AJ1273" s="16">
        <f t="shared" si="2418"/>
        <v>0</v>
      </c>
      <c r="AK1273" s="16">
        <f t="shared" si="2358"/>
        <v>43</v>
      </c>
      <c r="AL1273" s="16">
        <f t="shared" si="2359"/>
        <v>0</v>
      </c>
      <c r="AM1273" s="16">
        <f t="shared" si="2360"/>
        <v>0</v>
      </c>
      <c r="AN1273" s="16">
        <f t="shared" si="2418"/>
        <v>0</v>
      </c>
      <c r="AO1273" s="16">
        <f t="shared" si="2361"/>
        <v>43</v>
      </c>
      <c r="AP1273" s="16">
        <f t="shared" si="2418"/>
        <v>0</v>
      </c>
      <c r="AQ1273" s="16">
        <f t="shared" si="2418"/>
        <v>0</v>
      </c>
      <c r="AR1273" s="16">
        <f t="shared" si="2418"/>
        <v>0</v>
      </c>
      <c r="AS1273" s="16">
        <f t="shared" si="2418"/>
        <v>0</v>
      </c>
      <c r="AT1273" s="16">
        <f t="shared" si="2418"/>
        <v>0</v>
      </c>
      <c r="AU1273" s="16">
        <f t="shared" si="2418"/>
        <v>0</v>
      </c>
      <c r="AV1273" s="16">
        <f t="shared" si="2418"/>
        <v>0</v>
      </c>
      <c r="AW1273" s="16">
        <f t="shared" si="2418"/>
        <v>0</v>
      </c>
      <c r="AX1273" s="16">
        <f t="shared" si="2418"/>
        <v>0</v>
      </c>
      <c r="AY1273" s="16">
        <f t="shared" si="2418"/>
        <v>0</v>
      </c>
      <c r="AZ1273" s="16">
        <f t="shared" si="2418"/>
        <v>0</v>
      </c>
      <c r="BA1273" s="16">
        <f t="shared" si="2418"/>
        <v>0</v>
      </c>
      <c r="BB1273" s="16">
        <f t="shared" si="2418"/>
        <v>0</v>
      </c>
      <c r="BC1273" s="16">
        <f t="shared" si="2418"/>
        <v>0</v>
      </c>
      <c r="BD1273" s="16">
        <f t="shared" si="2418"/>
        <v>0</v>
      </c>
      <c r="BE1273" s="16">
        <f t="shared" si="2418"/>
        <v>0</v>
      </c>
      <c r="BF1273" s="16">
        <f t="shared" si="2342"/>
        <v>43</v>
      </c>
      <c r="BG1273" s="16">
        <f t="shared" si="2343"/>
        <v>0</v>
      </c>
      <c r="BH1273" s="16">
        <f t="shared" si="2344"/>
        <v>0</v>
      </c>
      <c r="BI1273" s="16">
        <f t="shared" si="2418"/>
        <v>0</v>
      </c>
      <c r="BJ1273" s="16">
        <f t="shared" si="2395"/>
        <v>43</v>
      </c>
      <c r="BK1273" s="16">
        <f t="shared" si="2418"/>
        <v>0</v>
      </c>
    </row>
    <row r="1274" spans="1:63" ht="47.25" x14ac:dyDescent="0.25">
      <c r="A1274" s="17" t="s">
        <v>286</v>
      </c>
      <c r="B1274" s="22" t="s">
        <v>190</v>
      </c>
      <c r="C1274" s="22" t="s">
        <v>121</v>
      </c>
      <c r="D1274" s="10" t="s">
        <v>195</v>
      </c>
      <c r="E1274" s="10" t="s">
        <v>51</v>
      </c>
      <c r="F1274" s="11" t="s">
        <v>22</v>
      </c>
      <c r="G1274" s="16">
        <f>G1275</f>
        <v>0</v>
      </c>
      <c r="H1274" s="16">
        <f t="shared" si="2390"/>
        <v>43</v>
      </c>
      <c r="I1274" s="16">
        <f>I1275</f>
        <v>43</v>
      </c>
      <c r="J1274" s="16">
        <f>J1275</f>
        <v>0</v>
      </c>
      <c r="K1274" s="16">
        <f t="shared" si="2391"/>
        <v>0</v>
      </c>
      <c r="L1274" s="16">
        <f t="shared" si="2416"/>
        <v>0</v>
      </c>
      <c r="M1274" s="16">
        <f t="shared" si="2416"/>
        <v>0</v>
      </c>
      <c r="N1274" s="16">
        <f t="shared" si="2416"/>
        <v>0</v>
      </c>
      <c r="O1274" s="16">
        <f t="shared" si="2416"/>
        <v>0</v>
      </c>
      <c r="P1274" s="16">
        <f t="shared" si="2416"/>
        <v>0</v>
      </c>
      <c r="Q1274" s="16">
        <f t="shared" si="2296"/>
        <v>43</v>
      </c>
      <c r="R1274" s="16">
        <f t="shared" si="2297"/>
        <v>43</v>
      </c>
      <c r="S1274" s="16">
        <f t="shared" si="2298"/>
        <v>0</v>
      </c>
      <c r="T1274" s="16">
        <f t="shared" si="2299"/>
        <v>0</v>
      </c>
      <c r="U1274" s="16">
        <f t="shared" si="2300"/>
        <v>0</v>
      </c>
      <c r="V1274" s="16">
        <f t="shared" si="2417"/>
        <v>0</v>
      </c>
      <c r="W1274" s="16">
        <f t="shared" si="2417"/>
        <v>0</v>
      </c>
      <c r="X1274" s="16">
        <f t="shared" si="2417"/>
        <v>0</v>
      </c>
      <c r="Y1274" s="16">
        <f t="shared" si="2417"/>
        <v>0</v>
      </c>
      <c r="Z1274" s="16">
        <f t="shared" si="2417"/>
        <v>0</v>
      </c>
      <c r="AA1274" s="16">
        <f t="shared" si="2362"/>
        <v>43</v>
      </c>
      <c r="AB1274" s="16">
        <f t="shared" si="2363"/>
        <v>0</v>
      </c>
      <c r="AC1274" s="16">
        <f t="shared" si="2364"/>
        <v>0</v>
      </c>
      <c r="AD1274" s="16">
        <f t="shared" si="2418"/>
        <v>0</v>
      </c>
      <c r="AE1274" s="16">
        <f t="shared" si="2418"/>
        <v>0</v>
      </c>
      <c r="AF1274" s="16">
        <f t="shared" si="2418"/>
        <v>0</v>
      </c>
      <c r="AG1274" s="16">
        <f t="shared" si="2418"/>
        <v>0</v>
      </c>
      <c r="AH1274" s="16">
        <f t="shared" si="2418"/>
        <v>0</v>
      </c>
      <c r="AI1274" s="16">
        <f t="shared" si="2418"/>
        <v>0</v>
      </c>
      <c r="AJ1274" s="16">
        <f t="shared" si="2418"/>
        <v>0</v>
      </c>
      <c r="AK1274" s="16">
        <f t="shared" si="2358"/>
        <v>43</v>
      </c>
      <c r="AL1274" s="16">
        <f t="shared" si="2359"/>
        <v>0</v>
      </c>
      <c r="AM1274" s="16">
        <f t="shared" si="2360"/>
        <v>0</v>
      </c>
      <c r="AN1274" s="16">
        <f t="shared" si="2418"/>
        <v>0</v>
      </c>
      <c r="AO1274" s="16">
        <f t="shared" si="2361"/>
        <v>43</v>
      </c>
      <c r="AP1274" s="16">
        <f t="shared" si="2418"/>
        <v>0</v>
      </c>
      <c r="AQ1274" s="16">
        <f t="shared" si="2418"/>
        <v>0</v>
      </c>
      <c r="AR1274" s="16">
        <f t="shared" si="2418"/>
        <v>0</v>
      </c>
      <c r="AS1274" s="16">
        <f t="shared" si="2418"/>
        <v>0</v>
      </c>
      <c r="AT1274" s="16">
        <f t="shared" si="2418"/>
        <v>0</v>
      </c>
      <c r="AU1274" s="16">
        <f t="shared" si="2418"/>
        <v>0</v>
      </c>
      <c r="AV1274" s="16">
        <f t="shared" si="2418"/>
        <v>0</v>
      </c>
      <c r="AW1274" s="16">
        <f t="shared" si="2418"/>
        <v>0</v>
      </c>
      <c r="AX1274" s="16">
        <f t="shared" si="2418"/>
        <v>0</v>
      </c>
      <c r="AY1274" s="16">
        <f t="shared" si="2418"/>
        <v>0</v>
      </c>
      <c r="AZ1274" s="16">
        <f t="shared" si="2418"/>
        <v>0</v>
      </c>
      <c r="BA1274" s="16">
        <f t="shared" si="2418"/>
        <v>0</v>
      </c>
      <c r="BB1274" s="16">
        <f t="shared" si="2418"/>
        <v>0</v>
      </c>
      <c r="BC1274" s="16">
        <f t="shared" si="2418"/>
        <v>0</v>
      </c>
      <c r="BD1274" s="16">
        <f t="shared" si="2418"/>
        <v>0</v>
      </c>
      <c r="BE1274" s="16">
        <f t="shared" si="2418"/>
        <v>0</v>
      </c>
      <c r="BF1274" s="16">
        <f t="shared" si="2342"/>
        <v>43</v>
      </c>
      <c r="BG1274" s="16">
        <f t="shared" si="2343"/>
        <v>0</v>
      </c>
      <c r="BH1274" s="16">
        <f t="shared" si="2344"/>
        <v>0</v>
      </c>
      <c r="BI1274" s="16">
        <f t="shared" si="2418"/>
        <v>0</v>
      </c>
      <c r="BJ1274" s="16">
        <f t="shared" si="2395"/>
        <v>43</v>
      </c>
      <c r="BK1274" s="16">
        <f t="shared" si="2418"/>
        <v>0</v>
      </c>
    </row>
    <row r="1275" spans="1:63" ht="31.5" x14ac:dyDescent="0.25">
      <c r="A1275" s="17" t="s">
        <v>286</v>
      </c>
      <c r="B1275" s="22" t="s">
        <v>190</v>
      </c>
      <c r="C1275" s="22" t="s">
        <v>121</v>
      </c>
      <c r="D1275" s="10" t="s">
        <v>195</v>
      </c>
      <c r="E1275" s="10" t="s">
        <v>52</v>
      </c>
      <c r="F1275" s="11" t="s">
        <v>23</v>
      </c>
      <c r="G1275" s="16">
        <v>0</v>
      </c>
      <c r="H1275" s="16">
        <f t="shared" si="2390"/>
        <v>43</v>
      </c>
      <c r="I1275" s="16">
        <v>43</v>
      </c>
      <c r="J1275" s="16">
        <v>0</v>
      </c>
      <c r="K1275" s="16">
        <f t="shared" si="2391"/>
        <v>0</v>
      </c>
      <c r="L1275" s="16">
        <v>0</v>
      </c>
      <c r="M1275" s="16">
        <v>0</v>
      </c>
      <c r="N1275" s="16"/>
      <c r="O1275" s="16"/>
      <c r="P1275" s="16"/>
      <c r="Q1275" s="16">
        <f t="shared" si="2296"/>
        <v>43</v>
      </c>
      <c r="R1275" s="16">
        <f t="shared" si="2297"/>
        <v>43</v>
      </c>
      <c r="S1275" s="16">
        <f t="shared" si="2298"/>
        <v>0</v>
      </c>
      <c r="T1275" s="16">
        <f t="shared" si="2299"/>
        <v>0</v>
      </c>
      <c r="U1275" s="16">
        <f t="shared" si="2300"/>
        <v>0</v>
      </c>
      <c r="V1275" s="16"/>
      <c r="W1275" s="16"/>
      <c r="X1275" s="16"/>
      <c r="Y1275" s="16"/>
      <c r="Z1275" s="16"/>
      <c r="AA1275" s="16">
        <f t="shared" si="2362"/>
        <v>43</v>
      </c>
      <c r="AB1275" s="16">
        <f t="shared" si="2363"/>
        <v>0</v>
      </c>
      <c r="AC1275" s="16">
        <f t="shared" si="2364"/>
        <v>0</v>
      </c>
      <c r="AD1275" s="16"/>
      <c r="AE1275" s="16"/>
      <c r="AF1275" s="16"/>
      <c r="AG1275" s="16"/>
      <c r="AH1275" s="16"/>
      <c r="AI1275" s="16"/>
      <c r="AJ1275" s="16"/>
      <c r="AK1275" s="16">
        <f t="shared" si="2358"/>
        <v>43</v>
      </c>
      <c r="AL1275" s="16">
        <f t="shared" si="2359"/>
        <v>0</v>
      </c>
      <c r="AM1275" s="16">
        <f t="shared" si="2360"/>
        <v>0</v>
      </c>
      <c r="AN1275" s="16"/>
      <c r="AO1275" s="16">
        <f t="shared" si="2361"/>
        <v>43</v>
      </c>
      <c r="AP1275" s="16"/>
      <c r="AQ1275" s="16"/>
      <c r="AR1275" s="16"/>
      <c r="AS1275" s="16"/>
      <c r="AT1275" s="16"/>
      <c r="AU1275" s="16"/>
      <c r="AV1275" s="16"/>
      <c r="AW1275" s="16"/>
      <c r="AX1275" s="16"/>
      <c r="AY1275" s="16"/>
      <c r="AZ1275" s="16"/>
      <c r="BA1275" s="16"/>
      <c r="BB1275" s="16"/>
      <c r="BC1275" s="16"/>
      <c r="BD1275" s="16"/>
      <c r="BE1275" s="16"/>
      <c r="BF1275" s="16">
        <f t="shared" si="2342"/>
        <v>43</v>
      </c>
      <c r="BG1275" s="16">
        <f t="shared" si="2343"/>
        <v>0</v>
      </c>
      <c r="BH1275" s="16">
        <f t="shared" si="2344"/>
        <v>0</v>
      </c>
      <c r="BI1275" s="16"/>
      <c r="BJ1275" s="16">
        <f t="shared" si="2395"/>
        <v>43</v>
      </c>
      <c r="BK1275" s="16"/>
    </row>
    <row r="1276" spans="1:63" ht="78.75" x14ac:dyDescent="0.25">
      <c r="A1276" s="17" t="s">
        <v>286</v>
      </c>
      <c r="B1276" s="22" t="s">
        <v>190</v>
      </c>
      <c r="C1276" s="22" t="s">
        <v>121</v>
      </c>
      <c r="D1276" s="10" t="s">
        <v>195</v>
      </c>
      <c r="E1276" s="17">
        <v>600</v>
      </c>
      <c r="F1276" s="11" t="s">
        <v>1077</v>
      </c>
      <c r="G1276" s="16">
        <f>G1277+G1279</f>
        <v>0</v>
      </c>
      <c r="H1276" s="16">
        <f t="shared" si="2390"/>
        <v>4740.5</v>
      </c>
      <c r="I1276" s="16">
        <f>I1277+I1279</f>
        <v>4740.5</v>
      </c>
      <c r="J1276" s="16">
        <f>J1277+J1279</f>
        <v>0</v>
      </c>
      <c r="K1276" s="16">
        <f t="shared" si="2391"/>
        <v>0</v>
      </c>
      <c r="L1276" s="16">
        <f>L1277+L1279</f>
        <v>0</v>
      </c>
      <c r="M1276" s="16">
        <f>M1277+M1279</f>
        <v>0</v>
      </c>
      <c r="N1276" s="16">
        <f>N1277+N1279</f>
        <v>0</v>
      </c>
      <c r="O1276" s="16">
        <f>O1277+O1279</f>
        <v>0</v>
      </c>
      <c r="P1276" s="16">
        <f>P1277+P1279</f>
        <v>0</v>
      </c>
      <c r="Q1276" s="16">
        <f t="shared" si="2296"/>
        <v>4740.5</v>
      </c>
      <c r="R1276" s="16">
        <f t="shared" si="2297"/>
        <v>4740.5</v>
      </c>
      <c r="S1276" s="16">
        <f t="shared" si="2298"/>
        <v>0</v>
      </c>
      <c r="T1276" s="16">
        <f t="shared" si="2299"/>
        <v>0</v>
      </c>
      <c r="U1276" s="16">
        <f t="shared" si="2300"/>
        <v>0</v>
      </c>
      <c r="V1276" s="16">
        <f>V1277+V1279</f>
        <v>0</v>
      </c>
      <c r="W1276" s="16">
        <f>W1277+W1279</f>
        <v>0</v>
      </c>
      <c r="X1276" s="16">
        <f>X1277+X1279</f>
        <v>0</v>
      </c>
      <c r="Y1276" s="16">
        <f>Y1277+Y1279</f>
        <v>0</v>
      </c>
      <c r="Z1276" s="16">
        <f>Z1277+Z1279</f>
        <v>0</v>
      </c>
      <c r="AA1276" s="16">
        <f t="shared" si="2362"/>
        <v>4740.5</v>
      </c>
      <c r="AB1276" s="16">
        <f t="shared" si="2363"/>
        <v>0</v>
      </c>
      <c r="AC1276" s="16">
        <f t="shared" si="2364"/>
        <v>0</v>
      </c>
      <c r="AD1276" s="16">
        <f t="shared" ref="AD1276:AJ1276" si="2419">AD1277+AD1279</f>
        <v>0</v>
      </c>
      <c r="AE1276" s="16">
        <f t="shared" si="2419"/>
        <v>0</v>
      </c>
      <c r="AF1276" s="16">
        <f t="shared" si="2419"/>
        <v>0</v>
      </c>
      <c r="AG1276" s="16">
        <f t="shared" si="2419"/>
        <v>0</v>
      </c>
      <c r="AH1276" s="16">
        <f t="shared" si="2419"/>
        <v>0</v>
      </c>
      <c r="AI1276" s="16">
        <f t="shared" si="2419"/>
        <v>0</v>
      </c>
      <c r="AJ1276" s="16">
        <f t="shared" si="2419"/>
        <v>0</v>
      </c>
      <c r="AK1276" s="16">
        <f t="shared" si="2358"/>
        <v>4740.5</v>
      </c>
      <c r="AL1276" s="16">
        <f t="shared" si="2359"/>
        <v>0</v>
      </c>
      <c r="AM1276" s="16">
        <f t="shared" si="2360"/>
        <v>0</v>
      </c>
      <c r="AN1276" s="16">
        <f>AN1277+AN1279</f>
        <v>0</v>
      </c>
      <c r="AO1276" s="16">
        <f t="shared" si="2361"/>
        <v>4740.5</v>
      </c>
      <c r="AP1276" s="16">
        <f t="shared" ref="AP1276:BK1276" si="2420">AP1277+AP1279</f>
        <v>0</v>
      </c>
      <c r="AQ1276" s="16">
        <f t="shared" si="2420"/>
        <v>0</v>
      </c>
      <c r="AR1276" s="16">
        <f t="shared" si="2420"/>
        <v>0</v>
      </c>
      <c r="AS1276" s="16">
        <f>AS1277+AS1279</f>
        <v>0</v>
      </c>
      <c r="AT1276" s="16">
        <f>AT1277+AT1279</f>
        <v>0</v>
      </c>
      <c r="AU1276" s="16">
        <f t="shared" si="2420"/>
        <v>0</v>
      </c>
      <c r="AV1276" s="16">
        <f t="shared" si="2420"/>
        <v>0</v>
      </c>
      <c r="AW1276" s="16">
        <f t="shared" si="2420"/>
        <v>0</v>
      </c>
      <c r="AX1276" s="16">
        <f t="shared" si="2420"/>
        <v>0</v>
      </c>
      <c r="AY1276" s="16">
        <f t="shared" si="2420"/>
        <v>0</v>
      </c>
      <c r="AZ1276" s="16">
        <f t="shared" si="2420"/>
        <v>0</v>
      </c>
      <c r="BA1276" s="16">
        <f>BA1277+BA1279</f>
        <v>0</v>
      </c>
      <c r="BB1276" s="16">
        <f>BB1277+BB1279</f>
        <v>0</v>
      </c>
      <c r="BC1276" s="16">
        <f t="shared" si="2420"/>
        <v>0</v>
      </c>
      <c r="BD1276" s="16">
        <f>BD1277+BD1279</f>
        <v>0</v>
      </c>
      <c r="BE1276" s="16">
        <f>BE1277+BE1279</f>
        <v>0</v>
      </c>
      <c r="BF1276" s="16">
        <f t="shared" si="2342"/>
        <v>4740.5</v>
      </c>
      <c r="BG1276" s="16">
        <f t="shared" si="2343"/>
        <v>0</v>
      </c>
      <c r="BH1276" s="16">
        <f t="shared" si="2344"/>
        <v>0</v>
      </c>
      <c r="BI1276" s="16">
        <f t="shared" ref="BI1276" si="2421">BI1277+BI1279</f>
        <v>0</v>
      </c>
      <c r="BJ1276" s="16">
        <f t="shared" si="2395"/>
        <v>4740.5</v>
      </c>
      <c r="BK1276" s="16">
        <f t="shared" si="2420"/>
        <v>0</v>
      </c>
    </row>
    <row r="1277" spans="1:63" x14ac:dyDescent="0.25">
      <c r="A1277" s="17" t="s">
        <v>286</v>
      </c>
      <c r="B1277" s="22" t="s">
        <v>190</v>
      </c>
      <c r="C1277" s="22" t="s">
        <v>121</v>
      </c>
      <c r="D1277" s="10" t="s">
        <v>195</v>
      </c>
      <c r="E1277" s="17">
        <v>610</v>
      </c>
      <c r="F1277" s="11" t="s">
        <v>106</v>
      </c>
      <c r="G1277" s="16">
        <f>G1278</f>
        <v>0</v>
      </c>
      <c r="H1277" s="16">
        <f t="shared" si="2390"/>
        <v>1303.5999999999999</v>
      </c>
      <c r="I1277" s="16">
        <f>I1278</f>
        <v>1303.5999999999999</v>
      </c>
      <c r="J1277" s="16">
        <f>J1278</f>
        <v>0</v>
      </c>
      <c r="K1277" s="16">
        <f t="shared" si="2391"/>
        <v>0</v>
      </c>
      <c r="L1277" s="16">
        <f>L1278</f>
        <v>0</v>
      </c>
      <c r="M1277" s="16">
        <f>M1278</f>
        <v>0</v>
      </c>
      <c r="N1277" s="16">
        <f>N1278</f>
        <v>0</v>
      </c>
      <c r="O1277" s="16">
        <f>O1278</f>
        <v>0</v>
      </c>
      <c r="P1277" s="16">
        <f>P1278</f>
        <v>0</v>
      </c>
      <c r="Q1277" s="16">
        <f t="shared" si="2296"/>
        <v>1303.5999999999999</v>
      </c>
      <c r="R1277" s="16">
        <f t="shared" si="2297"/>
        <v>1303.5999999999999</v>
      </c>
      <c r="S1277" s="16">
        <f t="shared" si="2298"/>
        <v>0</v>
      </c>
      <c r="T1277" s="16">
        <f t="shared" si="2299"/>
        <v>0</v>
      </c>
      <c r="U1277" s="16">
        <f t="shared" si="2300"/>
        <v>0</v>
      </c>
      <c r="V1277" s="16">
        <f>V1278</f>
        <v>0</v>
      </c>
      <c r="W1277" s="16">
        <f>W1278</f>
        <v>0</v>
      </c>
      <c r="X1277" s="16">
        <f>X1278</f>
        <v>0</v>
      </c>
      <c r="Y1277" s="16">
        <f>Y1278</f>
        <v>0</v>
      </c>
      <c r="Z1277" s="16">
        <f>Z1278</f>
        <v>0</v>
      </c>
      <c r="AA1277" s="16">
        <f t="shared" si="2362"/>
        <v>1303.5999999999999</v>
      </c>
      <c r="AB1277" s="16">
        <f t="shared" si="2363"/>
        <v>0</v>
      </c>
      <c r="AC1277" s="16">
        <f t="shared" si="2364"/>
        <v>0</v>
      </c>
      <c r="AD1277" s="16">
        <f t="shared" ref="AD1277:BK1277" si="2422">AD1278</f>
        <v>0</v>
      </c>
      <c r="AE1277" s="16">
        <f t="shared" si="2422"/>
        <v>0</v>
      </c>
      <c r="AF1277" s="16">
        <f t="shared" si="2422"/>
        <v>0</v>
      </c>
      <c r="AG1277" s="16">
        <f t="shared" si="2422"/>
        <v>0</v>
      </c>
      <c r="AH1277" s="16">
        <f t="shared" si="2422"/>
        <v>0</v>
      </c>
      <c r="AI1277" s="16">
        <f t="shared" si="2422"/>
        <v>0</v>
      </c>
      <c r="AJ1277" s="16">
        <f t="shared" si="2422"/>
        <v>0</v>
      </c>
      <c r="AK1277" s="16">
        <f t="shared" si="2358"/>
        <v>1303.5999999999999</v>
      </c>
      <c r="AL1277" s="16">
        <f t="shared" si="2359"/>
        <v>0</v>
      </c>
      <c r="AM1277" s="16">
        <f t="shared" si="2360"/>
        <v>0</v>
      </c>
      <c r="AN1277" s="16">
        <f t="shared" si="2422"/>
        <v>0</v>
      </c>
      <c r="AO1277" s="16">
        <f t="shared" si="2361"/>
        <v>1303.5999999999999</v>
      </c>
      <c r="AP1277" s="16">
        <f t="shared" si="2422"/>
        <v>0</v>
      </c>
      <c r="AQ1277" s="16">
        <f t="shared" si="2422"/>
        <v>0</v>
      </c>
      <c r="AR1277" s="16">
        <f t="shared" si="2422"/>
        <v>0</v>
      </c>
      <c r="AS1277" s="16">
        <f t="shared" si="2422"/>
        <v>0</v>
      </c>
      <c r="AT1277" s="16">
        <f t="shared" si="2422"/>
        <v>0</v>
      </c>
      <c r="AU1277" s="16">
        <f t="shared" si="2422"/>
        <v>0</v>
      </c>
      <c r="AV1277" s="16">
        <f t="shared" si="2422"/>
        <v>0</v>
      </c>
      <c r="AW1277" s="16">
        <f t="shared" si="2422"/>
        <v>0</v>
      </c>
      <c r="AX1277" s="16">
        <f t="shared" si="2422"/>
        <v>0</v>
      </c>
      <c r="AY1277" s="16">
        <f t="shared" si="2422"/>
        <v>0</v>
      </c>
      <c r="AZ1277" s="16">
        <f t="shared" si="2422"/>
        <v>0</v>
      </c>
      <c r="BA1277" s="16">
        <f t="shared" si="2422"/>
        <v>0</v>
      </c>
      <c r="BB1277" s="16">
        <f t="shared" si="2422"/>
        <v>0</v>
      </c>
      <c r="BC1277" s="16">
        <f t="shared" si="2422"/>
        <v>0</v>
      </c>
      <c r="BD1277" s="16">
        <f t="shared" si="2422"/>
        <v>0</v>
      </c>
      <c r="BE1277" s="16">
        <f t="shared" si="2422"/>
        <v>0</v>
      </c>
      <c r="BF1277" s="16">
        <f t="shared" si="2342"/>
        <v>1303.5999999999999</v>
      </c>
      <c r="BG1277" s="16">
        <f t="shared" si="2343"/>
        <v>0</v>
      </c>
      <c r="BH1277" s="16">
        <f t="shared" si="2344"/>
        <v>0</v>
      </c>
      <c r="BI1277" s="16">
        <f t="shared" si="2422"/>
        <v>0</v>
      </c>
      <c r="BJ1277" s="16">
        <f t="shared" si="2395"/>
        <v>1303.5999999999999</v>
      </c>
      <c r="BK1277" s="16">
        <f t="shared" si="2422"/>
        <v>0</v>
      </c>
    </row>
    <row r="1278" spans="1:63" ht="31.5" x14ac:dyDescent="0.25">
      <c r="A1278" s="17" t="s">
        <v>286</v>
      </c>
      <c r="B1278" s="22" t="s">
        <v>190</v>
      </c>
      <c r="C1278" s="22" t="s">
        <v>121</v>
      </c>
      <c r="D1278" s="10" t="s">
        <v>195</v>
      </c>
      <c r="E1278" s="17">
        <v>612</v>
      </c>
      <c r="F1278" s="11" t="s">
        <v>182</v>
      </c>
      <c r="G1278" s="16">
        <v>0</v>
      </c>
      <c r="H1278" s="16">
        <f t="shared" si="2390"/>
        <v>1303.5999999999999</v>
      </c>
      <c r="I1278" s="16">
        <v>1303.5999999999999</v>
      </c>
      <c r="J1278" s="16">
        <v>0</v>
      </c>
      <c r="K1278" s="16">
        <f t="shared" si="2391"/>
        <v>0</v>
      </c>
      <c r="L1278" s="16">
        <v>0</v>
      </c>
      <c r="M1278" s="16">
        <v>0</v>
      </c>
      <c r="N1278" s="16"/>
      <c r="O1278" s="16"/>
      <c r="P1278" s="16"/>
      <c r="Q1278" s="16">
        <f t="shared" si="2296"/>
        <v>1303.5999999999999</v>
      </c>
      <c r="R1278" s="16">
        <f t="shared" si="2297"/>
        <v>1303.5999999999999</v>
      </c>
      <c r="S1278" s="16">
        <f t="shared" si="2298"/>
        <v>0</v>
      </c>
      <c r="T1278" s="16">
        <f t="shared" si="2299"/>
        <v>0</v>
      </c>
      <c r="U1278" s="16">
        <f t="shared" si="2300"/>
        <v>0</v>
      </c>
      <c r="V1278" s="16"/>
      <c r="W1278" s="16"/>
      <c r="X1278" s="16"/>
      <c r="Y1278" s="16"/>
      <c r="Z1278" s="16"/>
      <c r="AA1278" s="16">
        <f t="shared" si="2362"/>
        <v>1303.5999999999999</v>
      </c>
      <c r="AB1278" s="16">
        <f t="shared" si="2363"/>
        <v>0</v>
      </c>
      <c r="AC1278" s="16">
        <f t="shared" si="2364"/>
        <v>0</v>
      </c>
      <c r="AD1278" s="16"/>
      <c r="AE1278" s="16"/>
      <c r="AF1278" s="16"/>
      <c r="AG1278" s="16"/>
      <c r="AH1278" s="16"/>
      <c r="AI1278" s="16"/>
      <c r="AJ1278" s="16"/>
      <c r="AK1278" s="16">
        <f t="shared" si="2358"/>
        <v>1303.5999999999999</v>
      </c>
      <c r="AL1278" s="16">
        <f t="shared" si="2359"/>
        <v>0</v>
      </c>
      <c r="AM1278" s="16">
        <f t="shared" si="2360"/>
        <v>0</v>
      </c>
      <c r="AN1278" s="16"/>
      <c r="AO1278" s="16">
        <f t="shared" si="2361"/>
        <v>1303.5999999999999</v>
      </c>
      <c r="AP1278" s="16"/>
      <c r="AQ1278" s="16"/>
      <c r="AR1278" s="16"/>
      <c r="AS1278" s="16"/>
      <c r="AT1278" s="16"/>
      <c r="AU1278" s="16"/>
      <c r="AV1278" s="16"/>
      <c r="AW1278" s="16"/>
      <c r="AX1278" s="16"/>
      <c r="AY1278" s="16"/>
      <c r="AZ1278" s="16"/>
      <c r="BA1278" s="16"/>
      <c r="BB1278" s="16"/>
      <c r="BC1278" s="16"/>
      <c r="BD1278" s="16"/>
      <c r="BE1278" s="16"/>
      <c r="BF1278" s="16">
        <f t="shared" si="2342"/>
        <v>1303.5999999999999</v>
      </c>
      <c r="BG1278" s="16">
        <f t="shared" si="2343"/>
        <v>0</v>
      </c>
      <c r="BH1278" s="16">
        <f t="shared" si="2344"/>
        <v>0</v>
      </c>
      <c r="BI1278" s="16"/>
      <c r="BJ1278" s="16">
        <f t="shared" si="2395"/>
        <v>1303.5999999999999</v>
      </c>
      <c r="BK1278" s="16"/>
    </row>
    <row r="1279" spans="1:63" x14ac:dyDescent="0.25">
      <c r="A1279" s="17" t="s">
        <v>286</v>
      </c>
      <c r="B1279" s="22" t="s">
        <v>190</v>
      </c>
      <c r="C1279" s="22" t="s">
        <v>121</v>
      </c>
      <c r="D1279" s="10" t="s">
        <v>195</v>
      </c>
      <c r="E1279" s="17">
        <v>620</v>
      </c>
      <c r="F1279" s="11" t="s">
        <v>169</v>
      </c>
      <c r="G1279" s="16">
        <f>G1280</f>
        <v>0</v>
      </c>
      <c r="H1279" s="16">
        <f t="shared" si="2390"/>
        <v>3436.9</v>
      </c>
      <c r="I1279" s="16">
        <f>I1280</f>
        <v>3436.9</v>
      </c>
      <c r="J1279" s="16">
        <f>J1280</f>
        <v>0</v>
      </c>
      <c r="K1279" s="16">
        <f t="shared" si="2391"/>
        <v>0</v>
      </c>
      <c r="L1279" s="16">
        <f>L1280</f>
        <v>0</v>
      </c>
      <c r="M1279" s="16">
        <f>M1280</f>
        <v>0</v>
      </c>
      <c r="N1279" s="16">
        <f>N1280</f>
        <v>0</v>
      </c>
      <c r="O1279" s="16">
        <f>O1280</f>
        <v>0</v>
      </c>
      <c r="P1279" s="16">
        <f>P1280</f>
        <v>0</v>
      </c>
      <c r="Q1279" s="16">
        <f t="shared" si="2296"/>
        <v>3436.9</v>
      </c>
      <c r="R1279" s="16">
        <f t="shared" si="2297"/>
        <v>3436.9</v>
      </c>
      <c r="S1279" s="16">
        <f t="shared" si="2298"/>
        <v>0</v>
      </c>
      <c r="T1279" s="16">
        <f t="shared" si="2299"/>
        <v>0</v>
      </c>
      <c r="U1279" s="16">
        <f t="shared" si="2300"/>
        <v>0</v>
      </c>
      <c r="V1279" s="16">
        <f>V1280</f>
        <v>0</v>
      </c>
      <c r="W1279" s="16">
        <f>W1280</f>
        <v>0</v>
      </c>
      <c r="X1279" s="16">
        <f>X1280</f>
        <v>0</v>
      </c>
      <c r="Y1279" s="16">
        <f>Y1280</f>
        <v>0</v>
      </c>
      <c r="Z1279" s="16">
        <f>Z1280</f>
        <v>0</v>
      </c>
      <c r="AA1279" s="16">
        <f t="shared" si="2362"/>
        <v>3436.9</v>
      </c>
      <c r="AB1279" s="16">
        <f t="shared" si="2363"/>
        <v>0</v>
      </c>
      <c r="AC1279" s="16">
        <f t="shared" si="2364"/>
        <v>0</v>
      </c>
      <c r="AD1279" s="16">
        <f t="shared" ref="AD1279:BK1279" si="2423">AD1280</f>
        <v>0</v>
      </c>
      <c r="AE1279" s="16">
        <f t="shared" si="2423"/>
        <v>0</v>
      </c>
      <c r="AF1279" s="16">
        <f t="shared" si="2423"/>
        <v>0</v>
      </c>
      <c r="AG1279" s="16">
        <f t="shared" si="2423"/>
        <v>0</v>
      </c>
      <c r="AH1279" s="16">
        <f t="shared" si="2423"/>
        <v>0</v>
      </c>
      <c r="AI1279" s="16">
        <f t="shared" si="2423"/>
        <v>0</v>
      </c>
      <c r="AJ1279" s="16">
        <f t="shared" si="2423"/>
        <v>0</v>
      </c>
      <c r="AK1279" s="16">
        <f t="shared" si="2358"/>
        <v>3436.9</v>
      </c>
      <c r="AL1279" s="16">
        <f t="shared" si="2359"/>
        <v>0</v>
      </c>
      <c r="AM1279" s="16">
        <f t="shared" si="2360"/>
        <v>0</v>
      </c>
      <c r="AN1279" s="16">
        <f t="shared" si="2423"/>
        <v>0</v>
      </c>
      <c r="AO1279" s="16">
        <f t="shared" si="2361"/>
        <v>3436.9</v>
      </c>
      <c r="AP1279" s="16">
        <f t="shared" si="2423"/>
        <v>0</v>
      </c>
      <c r="AQ1279" s="16">
        <f t="shared" si="2423"/>
        <v>0</v>
      </c>
      <c r="AR1279" s="16">
        <f t="shared" si="2423"/>
        <v>0</v>
      </c>
      <c r="AS1279" s="16">
        <f t="shared" si="2423"/>
        <v>0</v>
      </c>
      <c r="AT1279" s="16">
        <f t="shared" si="2423"/>
        <v>0</v>
      </c>
      <c r="AU1279" s="16">
        <f t="shared" si="2423"/>
        <v>0</v>
      </c>
      <c r="AV1279" s="16">
        <f t="shared" si="2423"/>
        <v>0</v>
      </c>
      <c r="AW1279" s="16">
        <f t="shared" si="2423"/>
        <v>0</v>
      </c>
      <c r="AX1279" s="16">
        <f t="shared" si="2423"/>
        <v>0</v>
      </c>
      <c r="AY1279" s="16">
        <f t="shared" si="2423"/>
        <v>0</v>
      </c>
      <c r="AZ1279" s="16">
        <f t="shared" si="2423"/>
        <v>0</v>
      </c>
      <c r="BA1279" s="16">
        <f t="shared" si="2423"/>
        <v>0</v>
      </c>
      <c r="BB1279" s="16">
        <f t="shared" si="2423"/>
        <v>0</v>
      </c>
      <c r="BC1279" s="16">
        <f t="shared" si="2423"/>
        <v>0</v>
      </c>
      <c r="BD1279" s="16">
        <f t="shared" si="2423"/>
        <v>0</v>
      </c>
      <c r="BE1279" s="16">
        <f t="shared" si="2423"/>
        <v>0</v>
      </c>
      <c r="BF1279" s="16">
        <f t="shared" si="2342"/>
        <v>3436.9</v>
      </c>
      <c r="BG1279" s="16">
        <f t="shared" si="2343"/>
        <v>0</v>
      </c>
      <c r="BH1279" s="16">
        <f t="shared" si="2344"/>
        <v>0</v>
      </c>
      <c r="BI1279" s="16">
        <f t="shared" si="2423"/>
        <v>0</v>
      </c>
      <c r="BJ1279" s="16">
        <f t="shared" si="2395"/>
        <v>3436.9</v>
      </c>
      <c r="BK1279" s="16">
        <f t="shared" si="2423"/>
        <v>0</v>
      </c>
    </row>
    <row r="1280" spans="1:63" ht="31.5" x14ac:dyDescent="0.25">
      <c r="A1280" s="17" t="s">
        <v>286</v>
      </c>
      <c r="B1280" s="22" t="s">
        <v>190</v>
      </c>
      <c r="C1280" s="22" t="s">
        <v>121</v>
      </c>
      <c r="D1280" s="10" t="s">
        <v>195</v>
      </c>
      <c r="E1280" s="17">
        <v>622</v>
      </c>
      <c r="F1280" s="11" t="s">
        <v>197</v>
      </c>
      <c r="G1280" s="16">
        <v>0</v>
      </c>
      <c r="H1280" s="16">
        <f t="shared" si="2390"/>
        <v>3436.9</v>
      </c>
      <c r="I1280" s="16">
        <v>3436.9</v>
      </c>
      <c r="J1280" s="16">
        <v>0</v>
      </c>
      <c r="K1280" s="16">
        <f t="shared" si="2391"/>
        <v>0</v>
      </c>
      <c r="L1280" s="16">
        <v>0</v>
      </c>
      <c r="M1280" s="16">
        <v>0</v>
      </c>
      <c r="N1280" s="16"/>
      <c r="O1280" s="16"/>
      <c r="P1280" s="16"/>
      <c r="Q1280" s="16">
        <f t="shared" si="2296"/>
        <v>3436.9</v>
      </c>
      <c r="R1280" s="16">
        <f t="shared" si="2297"/>
        <v>3436.9</v>
      </c>
      <c r="S1280" s="16">
        <f t="shared" si="2298"/>
        <v>0</v>
      </c>
      <c r="T1280" s="16">
        <f t="shared" si="2299"/>
        <v>0</v>
      </c>
      <c r="U1280" s="16">
        <f t="shared" si="2300"/>
        <v>0</v>
      </c>
      <c r="V1280" s="16"/>
      <c r="W1280" s="16"/>
      <c r="X1280" s="16"/>
      <c r="Y1280" s="16"/>
      <c r="Z1280" s="16"/>
      <c r="AA1280" s="16">
        <f t="shared" si="2362"/>
        <v>3436.9</v>
      </c>
      <c r="AB1280" s="16">
        <f t="shared" si="2363"/>
        <v>0</v>
      </c>
      <c r="AC1280" s="16">
        <f t="shared" si="2364"/>
        <v>0</v>
      </c>
      <c r="AD1280" s="16"/>
      <c r="AE1280" s="16"/>
      <c r="AF1280" s="16"/>
      <c r="AG1280" s="16"/>
      <c r="AH1280" s="16"/>
      <c r="AI1280" s="16"/>
      <c r="AJ1280" s="16"/>
      <c r="AK1280" s="16">
        <f t="shared" si="2358"/>
        <v>3436.9</v>
      </c>
      <c r="AL1280" s="16">
        <f t="shared" si="2359"/>
        <v>0</v>
      </c>
      <c r="AM1280" s="16">
        <f t="shared" si="2360"/>
        <v>0</v>
      </c>
      <c r="AN1280" s="16"/>
      <c r="AO1280" s="16">
        <f t="shared" si="2361"/>
        <v>3436.9</v>
      </c>
      <c r="AP1280" s="16"/>
      <c r="AQ1280" s="16"/>
      <c r="AR1280" s="16"/>
      <c r="AS1280" s="16"/>
      <c r="AT1280" s="16"/>
      <c r="AU1280" s="16"/>
      <c r="AV1280" s="16"/>
      <c r="AW1280" s="16"/>
      <c r="AX1280" s="16"/>
      <c r="AY1280" s="16"/>
      <c r="AZ1280" s="16"/>
      <c r="BA1280" s="16"/>
      <c r="BB1280" s="16"/>
      <c r="BC1280" s="16"/>
      <c r="BD1280" s="16"/>
      <c r="BE1280" s="16"/>
      <c r="BF1280" s="16">
        <f t="shared" si="2342"/>
        <v>3436.9</v>
      </c>
      <c r="BG1280" s="16">
        <f t="shared" si="2343"/>
        <v>0</v>
      </c>
      <c r="BH1280" s="16">
        <f t="shared" si="2344"/>
        <v>0</v>
      </c>
      <c r="BI1280" s="16"/>
      <c r="BJ1280" s="16">
        <f t="shared" si="2395"/>
        <v>3436.9</v>
      </c>
      <c r="BK1280" s="16"/>
    </row>
    <row r="1281" spans="1:63" ht="47.25" x14ac:dyDescent="0.25">
      <c r="A1281" s="17" t="s">
        <v>286</v>
      </c>
      <c r="B1281" s="22" t="s">
        <v>190</v>
      </c>
      <c r="C1281" s="22" t="s">
        <v>121</v>
      </c>
      <c r="D1281" s="10" t="s">
        <v>341</v>
      </c>
      <c r="E1281" s="17"/>
      <c r="F1281" s="11" t="s">
        <v>342</v>
      </c>
      <c r="G1281" s="16">
        <f>G1282</f>
        <v>16686</v>
      </c>
      <c r="H1281" s="16">
        <f t="shared" si="2390"/>
        <v>5395.2000000000007</v>
      </c>
      <c r="I1281" s="16">
        <f t="shared" ref="I1281:J1283" si="2424">I1282</f>
        <v>22081.200000000001</v>
      </c>
      <c r="J1281" s="16">
        <f t="shared" si="2424"/>
        <v>17556</v>
      </c>
      <c r="K1281" s="16">
        <f t="shared" si="2391"/>
        <v>7925</v>
      </c>
      <c r="L1281" s="16">
        <f t="shared" ref="L1281:P1283" si="2425">L1282</f>
        <v>25481</v>
      </c>
      <c r="M1281" s="16">
        <f t="shared" si="2425"/>
        <v>29589.3</v>
      </c>
      <c r="N1281" s="16">
        <f t="shared" si="2425"/>
        <v>0</v>
      </c>
      <c r="O1281" s="16">
        <f t="shared" si="2425"/>
        <v>0</v>
      </c>
      <c r="P1281" s="16">
        <f t="shared" si="2425"/>
        <v>0</v>
      </c>
      <c r="Q1281" s="16">
        <f t="shared" si="2296"/>
        <v>5395.2000000000007</v>
      </c>
      <c r="R1281" s="16">
        <f t="shared" si="2297"/>
        <v>22081.200000000001</v>
      </c>
      <c r="S1281" s="16">
        <f t="shared" si="2298"/>
        <v>7925</v>
      </c>
      <c r="T1281" s="16">
        <f t="shared" si="2299"/>
        <v>25481</v>
      </c>
      <c r="U1281" s="16">
        <f t="shared" si="2300"/>
        <v>29589.3</v>
      </c>
      <c r="V1281" s="16">
        <f t="shared" ref="V1281:Z1283" si="2426">V1282</f>
        <v>0</v>
      </c>
      <c r="W1281" s="16">
        <f t="shared" si="2426"/>
        <v>0</v>
      </c>
      <c r="X1281" s="16">
        <f t="shared" si="2426"/>
        <v>0</v>
      </c>
      <c r="Y1281" s="16">
        <f t="shared" si="2426"/>
        <v>0</v>
      </c>
      <c r="Z1281" s="16">
        <f t="shared" si="2426"/>
        <v>0</v>
      </c>
      <c r="AA1281" s="16">
        <f t="shared" si="2362"/>
        <v>22081.200000000001</v>
      </c>
      <c r="AB1281" s="16">
        <f t="shared" si="2363"/>
        <v>25481</v>
      </c>
      <c r="AC1281" s="16">
        <f t="shared" si="2364"/>
        <v>29589.3</v>
      </c>
      <c r="AD1281" s="16">
        <f t="shared" ref="AD1281:AE1283" si="2427">AD1282</f>
        <v>0</v>
      </c>
      <c r="AE1281" s="16">
        <f t="shared" si="2427"/>
        <v>0</v>
      </c>
      <c r="AF1281" s="16">
        <f>AF1282</f>
        <v>0</v>
      </c>
      <c r="AG1281" s="16">
        <f t="shared" ref="AG1281:AH1283" si="2428">AG1282</f>
        <v>0</v>
      </c>
      <c r="AH1281" s="16">
        <f t="shared" si="2428"/>
        <v>0</v>
      </c>
      <c r="AI1281" s="16">
        <f t="shared" ref="AI1281:AJ1283" si="2429">AI1282</f>
        <v>0</v>
      </c>
      <c r="AJ1281" s="16">
        <f t="shared" si="2429"/>
        <v>0</v>
      </c>
      <c r="AK1281" s="16">
        <f t="shared" si="2358"/>
        <v>22081.200000000001</v>
      </c>
      <c r="AL1281" s="16">
        <f t="shared" si="2359"/>
        <v>25481</v>
      </c>
      <c r="AM1281" s="16">
        <f t="shared" si="2360"/>
        <v>29589.3</v>
      </c>
      <c r="AN1281" s="16">
        <f>AN1282</f>
        <v>0</v>
      </c>
      <c r="AO1281" s="16">
        <f t="shared" si="2361"/>
        <v>22081.200000000001</v>
      </c>
      <c r="AP1281" s="16">
        <f t="shared" ref="AP1281:AT1283" si="2430">AP1282</f>
        <v>0</v>
      </c>
      <c r="AQ1281" s="16">
        <f t="shared" si="2430"/>
        <v>0</v>
      </c>
      <c r="AR1281" s="16">
        <f t="shared" si="2430"/>
        <v>113.4</v>
      </c>
      <c r="AS1281" s="16">
        <f t="shared" si="2430"/>
        <v>0</v>
      </c>
      <c r="AT1281" s="16">
        <f t="shared" si="2430"/>
        <v>0</v>
      </c>
      <c r="AU1281" s="16">
        <f t="shared" ref="AU1281:AY1283" si="2431">AU1282</f>
        <v>0</v>
      </c>
      <c r="AV1281" s="16">
        <f t="shared" si="2431"/>
        <v>0</v>
      </c>
      <c r="AW1281" s="16">
        <f t="shared" si="2431"/>
        <v>0</v>
      </c>
      <c r="AX1281" s="16">
        <f t="shared" si="2431"/>
        <v>0</v>
      </c>
      <c r="AY1281" s="16">
        <f t="shared" si="2431"/>
        <v>0</v>
      </c>
      <c r="AZ1281" s="16">
        <f t="shared" ref="AZ1281:BC1283" si="2432">AZ1282</f>
        <v>0</v>
      </c>
      <c r="BA1281" s="16">
        <f t="shared" ref="BA1281:BB1283" si="2433">BA1282</f>
        <v>302.10000000000002</v>
      </c>
      <c r="BB1281" s="16">
        <f t="shared" si="2433"/>
        <v>0</v>
      </c>
      <c r="BC1281" s="16">
        <f t="shared" si="2432"/>
        <v>0</v>
      </c>
      <c r="BD1281" s="16">
        <f t="shared" ref="BD1281:BE1283" si="2434">BD1282</f>
        <v>449.3</v>
      </c>
      <c r="BE1281" s="16">
        <f t="shared" si="2434"/>
        <v>0</v>
      </c>
      <c r="BF1281" s="16">
        <f t="shared" si="2342"/>
        <v>22194.600000000002</v>
      </c>
      <c r="BG1281" s="16">
        <f t="shared" si="2343"/>
        <v>25783.1</v>
      </c>
      <c r="BH1281" s="16">
        <f t="shared" si="2344"/>
        <v>30038.6</v>
      </c>
      <c r="BI1281" s="16">
        <f>BI1282</f>
        <v>0</v>
      </c>
      <c r="BJ1281" s="16">
        <f t="shared" si="2395"/>
        <v>22194.600000000002</v>
      </c>
      <c r="BK1281" s="16">
        <f>BK1282</f>
        <v>0</v>
      </c>
    </row>
    <row r="1282" spans="1:63" ht="31.5" x14ac:dyDescent="0.25">
      <c r="A1282" s="17" t="s">
        <v>286</v>
      </c>
      <c r="B1282" s="22" t="s">
        <v>190</v>
      </c>
      <c r="C1282" s="22" t="s">
        <v>121</v>
      </c>
      <c r="D1282" s="10" t="s">
        <v>341</v>
      </c>
      <c r="E1282" s="10" t="s">
        <v>303</v>
      </c>
      <c r="F1282" s="11" t="s">
        <v>187</v>
      </c>
      <c r="G1282" s="16">
        <f>G1283</f>
        <v>16686</v>
      </c>
      <c r="H1282" s="16">
        <f t="shared" si="2390"/>
        <v>5395.2000000000007</v>
      </c>
      <c r="I1282" s="16">
        <f t="shared" si="2424"/>
        <v>22081.200000000001</v>
      </c>
      <c r="J1282" s="16">
        <f t="shared" si="2424"/>
        <v>17556</v>
      </c>
      <c r="K1282" s="16">
        <f t="shared" si="2391"/>
        <v>7925</v>
      </c>
      <c r="L1282" s="16">
        <f t="shared" si="2425"/>
        <v>25481</v>
      </c>
      <c r="M1282" s="16">
        <f t="shared" si="2425"/>
        <v>29589.3</v>
      </c>
      <c r="N1282" s="16">
        <f t="shared" si="2425"/>
        <v>0</v>
      </c>
      <c r="O1282" s="16">
        <f t="shared" si="2425"/>
        <v>0</v>
      </c>
      <c r="P1282" s="16">
        <f t="shared" si="2425"/>
        <v>0</v>
      </c>
      <c r="Q1282" s="16">
        <f t="shared" si="2296"/>
        <v>5395.2000000000007</v>
      </c>
      <c r="R1282" s="16">
        <f t="shared" si="2297"/>
        <v>22081.200000000001</v>
      </c>
      <c r="S1282" s="16">
        <f t="shared" si="2298"/>
        <v>7925</v>
      </c>
      <c r="T1282" s="16">
        <f t="shared" si="2299"/>
        <v>25481</v>
      </c>
      <c r="U1282" s="16">
        <f t="shared" si="2300"/>
        <v>29589.3</v>
      </c>
      <c r="V1282" s="16">
        <f t="shared" si="2426"/>
        <v>0</v>
      </c>
      <c r="W1282" s="16">
        <f t="shared" si="2426"/>
        <v>0</v>
      </c>
      <c r="X1282" s="16">
        <f t="shared" si="2426"/>
        <v>0</v>
      </c>
      <c r="Y1282" s="16">
        <f t="shared" si="2426"/>
        <v>0</v>
      </c>
      <c r="Z1282" s="16">
        <f t="shared" si="2426"/>
        <v>0</v>
      </c>
      <c r="AA1282" s="16">
        <f t="shared" si="2362"/>
        <v>22081.200000000001</v>
      </c>
      <c r="AB1282" s="16">
        <f t="shared" si="2363"/>
        <v>25481</v>
      </c>
      <c r="AC1282" s="16">
        <f t="shared" si="2364"/>
        <v>29589.3</v>
      </c>
      <c r="AD1282" s="16">
        <f t="shared" si="2427"/>
        <v>0</v>
      </c>
      <c r="AE1282" s="16">
        <f t="shared" si="2427"/>
        <v>0</v>
      </c>
      <c r="AF1282" s="16">
        <f>AF1283</f>
        <v>0</v>
      </c>
      <c r="AG1282" s="16">
        <f t="shared" si="2428"/>
        <v>0</v>
      </c>
      <c r="AH1282" s="16">
        <f t="shared" si="2428"/>
        <v>0</v>
      </c>
      <c r="AI1282" s="16">
        <f t="shared" si="2429"/>
        <v>0</v>
      </c>
      <c r="AJ1282" s="16">
        <f t="shared" si="2429"/>
        <v>0</v>
      </c>
      <c r="AK1282" s="16">
        <f t="shared" si="2358"/>
        <v>22081.200000000001</v>
      </c>
      <c r="AL1282" s="16">
        <f t="shared" si="2359"/>
        <v>25481</v>
      </c>
      <c r="AM1282" s="16">
        <f t="shared" si="2360"/>
        <v>29589.3</v>
      </c>
      <c r="AN1282" s="16">
        <f>AN1283</f>
        <v>0</v>
      </c>
      <c r="AO1282" s="16">
        <f t="shared" si="2361"/>
        <v>22081.200000000001</v>
      </c>
      <c r="AP1282" s="16">
        <f t="shared" si="2430"/>
        <v>0</v>
      </c>
      <c r="AQ1282" s="16">
        <f t="shared" si="2430"/>
        <v>0</v>
      </c>
      <c r="AR1282" s="16">
        <f t="shared" si="2430"/>
        <v>113.4</v>
      </c>
      <c r="AS1282" s="16">
        <f t="shared" si="2430"/>
        <v>0</v>
      </c>
      <c r="AT1282" s="16">
        <f t="shared" si="2430"/>
        <v>0</v>
      </c>
      <c r="AU1282" s="16">
        <f t="shared" si="2431"/>
        <v>0</v>
      </c>
      <c r="AV1282" s="16">
        <f t="shared" si="2431"/>
        <v>0</v>
      </c>
      <c r="AW1282" s="16">
        <f t="shared" si="2431"/>
        <v>0</v>
      </c>
      <c r="AX1282" s="16">
        <f t="shared" si="2431"/>
        <v>0</v>
      </c>
      <c r="AY1282" s="16">
        <f t="shared" si="2431"/>
        <v>0</v>
      </c>
      <c r="AZ1282" s="16">
        <f t="shared" si="2432"/>
        <v>0</v>
      </c>
      <c r="BA1282" s="16">
        <f t="shared" si="2433"/>
        <v>302.10000000000002</v>
      </c>
      <c r="BB1282" s="16">
        <f t="shared" si="2433"/>
        <v>0</v>
      </c>
      <c r="BC1282" s="16">
        <f t="shared" si="2432"/>
        <v>0</v>
      </c>
      <c r="BD1282" s="16">
        <f t="shared" si="2434"/>
        <v>449.3</v>
      </c>
      <c r="BE1282" s="16">
        <f t="shared" si="2434"/>
        <v>0</v>
      </c>
      <c r="BF1282" s="16">
        <f t="shared" si="2342"/>
        <v>22194.600000000002</v>
      </c>
      <c r="BG1282" s="16">
        <f t="shared" si="2343"/>
        <v>25783.1</v>
      </c>
      <c r="BH1282" s="16">
        <f t="shared" si="2344"/>
        <v>30038.6</v>
      </c>
      <c r="BI1282" s="16">
        <f>BI1283</f>
        <v>0</v>
      </c>
      <c r="BJ1282" s="16">
        <f t="shared" si="2395"/>
        <v>22194.600000000002</v>
      </c>
      <c r="BK1282" s="16">
        <f>BK1283</f>
        <v>0</v>
      </c>
    </row>
    <row r="1283" spans="1:63" ht="47.25" x14ac:dyDescent="0.25">
      <c r="A1283" s="17" t="s">
        <v>286</v>
      </c>
      <c r="B1283" s="22" t="s">
        <v>190</v>
      </c>
      <c r="C1283" s="22" t="s">
        <v>121</v>
      </c>
      <c r="D1283" s="10" t="s">
        <v>341</v>
      </c>
      <c r="E1283" s="10" t="s">
        <v>304</v>
      </c>
      <c r="F1283" s="11" t="s">
        <v>188</v>
      </c>
      <c r="G1283" s="16">
        <f>G1284</f>
        <v>16686</v>
      </c>
      <c r="H1283" s="16">
        <f t="shared" si="2390"/>
        <v>5395.2000000000007</v>
      </c>
      <c r="I1283" s="16">
        <f t="shared" si="2424"/>
        <v>22081.200000000001</v>
      </c>
      <c r="J1283" s="16">
        <f t="shared" si="2424"/>
        <v>17556</v>
      </c>
      <c r="K1283" s="16">
        <f t="shared" si="2391"/>
        <v>7925</v>
      </c>
      <c r="L1283" s="16">
        <f t="shared" si="2425"/>
        <v>25481</v>
      </c>
      <c r="M1283" s="16">
        <f t="shared" si="2425"/>
        <v>29589.3</v>
      </c>
      <c r="N1283" s="16">
        <f t="shared" si="2425"/>
        <v>0</v>
      </c>
      <c r="O1283" s="16">
        <f t="shared" si="2425"/>
        <v>0</v>
      </c>
      <c r="P1283" s="16">
        <f t="shared" si="2425"/>
        <v>0</v>
      </c>
      <c r="Q1283" s="16">
        <f t="shared" si="2296"/>
        <v>5395.2000000000007</v>
      </c>
      <c r="R1283" s="16">
        <f t="shared" si="2297"/>
        <v>22081.200000000001</v>
      </c>
      <c r="S1283" s="16">
        <f t="shared" si="2298"/>
        <v>7925</v>
      </c>
      <c r="T1283" s="16">
        <f t="shared" si="2299"/>
        <v>25481</v>
      </c>
      <c r="U1283" s="16">
        <f t="shared" si="2300"/>
        <v>29589.3</v>
      </c>
      <c r="V1283" s="16">
        <f t="shared" si="2426"/>
        <v>0</v>
      </c>
      <c r="W1283" s="16">
        <f t="shared" si="2426"/>
        <v>0</v>
      </c>
      <c r="X1283" s="16">
        <f t="shared" si="2426"/>
        <v>0</v>
      </c>
      <c r="Y1283" s="16">
        <f t="shared" si="2426"/>
        <v>0</v>
      </c>
      <c r="Z1283" s="16">
        <f t="shared" si="2426"/>
        <v>0</v>
      </c>
      <c r="AA1283" s="16">
        <f t="shared" si="2362"/>
        <v>22081.200000000001</v>
      </c>
      <c r="AB1283" s="16">
        <f t="shared" si="2363"/>
        <v>25481</v>
      </c>
      <c r="AC1283" s="16">
        <f t="shared" si="2364"/>
        <v>29589.3</v>
      </c>
      <c r="AD1283" s="16">
        <f t="shared" si="2427"/>
        <v>0</v>
      </c>
      <c r="AE1283" s="16">
        <f t="shared" si="2427"/>
        <v>0</v>
      </c>
      <c r="AF1283" s="16">
        <f>AF1284</f>
        <v>0</v>
      </c>
      <c r="AG1283" s="16">
        <f t="shared" si="2428"/>
        <v>0</v>
      </c>
      <c r="AH1283" s="16">
        <f t="shared" si="2428"/>
        <v>0</v>
      </c>
      <c r="AI1283" s="16">
        <f t="shared" si="2429"/>
        <v>0</v>
      </c>
      <c r="AJ1283" s="16">
        <f t="shared" si="2429"/>
        <v>0</v>
      </c>
      <c r="AK1283" s="16">
        <f t="shared" si="2358"/>
        <v>22081.200000000001</v>
      </c>
      <c r="AL1283" s="16">
        <f t="shared" si="2359"/>
        <v>25481</v>
      </c>
      <c r="AM1283" s="16">
        <f t="shared" si="2360"/>
        <v>29589.3</v>
      </c>
      <c r="AN1283" s="16">
        <f>AN1284</f>
        <v>0</v>
      </c>
      <c r="AO1283" s="16">
        <f t="shared" si="2361"/>
        <v>22081.200000000001</v>
      </c>
      <c r="AP1283" s="16">
        <f t="shared" si="2430"/>
        <v>0</v>
      </c>
      <c r="AQ1283" s="16">
        <f t="shared" si="2430"/>
        <v>0</v>
      </c>
      <c r="AR1283" s="16">
        <f t="shared" si="2430"/>
        <v>113.4</v>
      </c>
      <c r="AS1283" s="16">
        <f t="shared" si="2430"/>
        <v>0</v>
      </c>
      <c r="AT1283" s="16">
        <f t="shared" si="2430"/>
        <v>0</v>
      </c>
      <c r="AU1283" s="16">
        <f t="shared" si="2431"/>
        <v>0</v>
      </c>
      <c r="AV1283" s="16">
        <f t="shared" si="2431"/>
        <v>0</v>
      </c>
      <c r="AW1283" s="16">
        <f t="shared" si="2431"/>
        <v>0</v>
      </c>
      <c r="AX1283" s="16">
        <f t="shared" si="2431"/>
        <v>0</v>
      </c>
      <c r="AY1283" s="16">
        <f t="shared" si="2431"/>
        <v>0</v>
      </c>
      <c r="AZ1283" s="16">
        <f t="shared" si="2432"/>
        <v>0</v>
      </c>
      <c r="BA1283" s="16">
        <f t="shared" si="2433"/>
        <v>302.10000000000002</v>
      </c>
      <c r="BB1283" s="16">
        <f t="shared" si="2433"/>
        <v>0</v>
      </c>
      <c r="BC1283" s="16">
        <f t="shared" si="2432"/>
        <v>0</v>
      </c>
      <c r="BD1283" s="16">
        <f t="shared" si="2434"/>
        <v>449.3</v>
      </c>
      <c r="BE1283" s="16">
        <f t="shared" si="2434"/>
        <v>0</v>
      </c>
      <c r="BF1283" s="16">
        <f t="shared" si="2342"/>
        <v>22194.600000000002</v>
      </c>
      <c r="BG1283" s="16">
        <f t="shared" si="2343"/>
        <v>25783.1</v>
      </c>
      <c r="BH1283" s="16">
        <f t="shared" si="2344"/>
        <v>30038.6</v>
      </c>
      <c r="BI1283" s="16">
        <f>BI1284</f>
        <v>0</v>
      </c>
      <c r="BJ1283" s="16">
        <f t="shared" si="2395"/>
        <v>22194.600000000002</v>
      </c>
      <c r="BK1283" s="16">
        <f>BK1284</f>
        <v>0</v>
      </c>
    </row>
    <row r="1284" spans="1:63" ht="31.5" x14ac:dyDescent="0.25">
      <c r="A1284" s="17" t="s">
        <v>286</v>
      </c>
      <c r="B1284" s="22" t="s">
        <v>190</v>
      </c>
      <c r="C1284" s="22" t="s">
        <v>121</v>
      </c>
      <c r="D1284" s="10" t="s">
        <v>341</v>
      </c>
      <c r="E1284" s="10" t="s">
        <v>305</v>
      </c>
      <c r="F1284" s="11" t="s">
        <v>306</v>
      </c>
      <c r="G1284" s="16">
        <v>16686</v>
      </c>
      <c r="H1284" s="16">
        <f t="shared" si="2390"/>
        <v>5395.2000000000007</v>
      </c>
      <c r="I1284" s="16">
        <v>22081.200000000001</v>
      </c>
      <c r="J1284" s="16">
        <v>17556</v>
      </c>
      <c r="K1284" s="16">
        <f t="shared" si="2391"/>
        <v>7925</v>
      </c>
      <c r="L1284" s="16">
        <v>25481</v>
      </c>
      <c r="M1284" s="16">
        <v>29589.3</v>
      </c>
      <c r="N1284" s="16"/>
      <c r="O1284" s="16"/>
      <c r="P1284" s="16"/>
      <c r="Q1284" s="16">
        <f t="shared" si="2296"/>
        <v>5395.2000000000007</v>
      </c>
      <c r="R1284" s="16">
        <f t="shared" si="2297"/>
        <v>22081.200000000001</v>
      </c>
      <c r="S1284" s="16">
        <f t="shared" si="2298"/>
        <v>7925</v>
      </c>
      <c r="T1284" s="16">
        <f t="shared" si="2299"/>
        <v>25481</v>
      </c>
      <c r="U1284" s="16">
        <f t="shared" si="2300"/>
        <v>29589.3</v>
      </c>
      <c r="V1284" s="16"/>
      <c r="W1284" s="16"/>
      <c r="X1284" s="16"/>
      <c r="Y1284" s="16"/>
      <c r="Z1284" s="16"/>
      <c r="AA1284" s="16">
        <f t="shared" si="2362"/>
        <v>22081.200000000001</v>
      </c>
      <c r="AB1284" s="16">
        <f t="shared" si="2363"/>
        <v>25481</v>
      </c>
      <c r="AC1284" s="16">
        <f t="shared" si="2364"/>
        <v>29589.3</v>
      </c>
      <c r="AD1284" s="16"/>
      <c r="AE1284" s="16"/>
      <c r="AF1284" s="16"/>
      <c r="AG1284" s="16"/>
      <c r="AH1284" s="16"/>
      <c r="AI1284" s="16"/>
      <c r="AJ1284" s="16"/>
      <c r="AK1284" s="16">
        <f t="shared" si="2358"/>
        <v>22081.200000000001</v>
      </c>
      <c r="AL1284" s="16">
        <f t="shared" si="2359"/>
        <v>25481</v>
      </c>
      <c r="AM1284" s="16">
        <f t="shared" si="2360"/>
        <v>29589.3</v>
      </c>
      <c r="AN1284" s="16"/>
      <c r="AO1284" s="16">
        <f t="shared" si="2361"/>
        <v>22081.200000000001</v>
      </c>
      <c r="AP1284" s="16"/>
      <c r="AQ1284" s="16"/>
      <c r="AR1284" s="16">
        <v>113.4</v>
      </c>
      <c r="AS1284" s="16"/>
      <c r="AT1284" s="16"/>
      <c r="AU1284" s="16"/>
      <c r="AV1284" s="16"/>
      <c r="AW1284" s="16"/>
      <c r="AX1284" s="16"/>
      <c r="AY1284" s="16"/>
      <c r="AZ1284" s="16"/>
      <c r="BA1284" s="16">
        <v>302.10000000000002</v>
      </c>
      <c r="BB1284" s="16"/>
      <c r="BC1284" s="16"/>
      <c r="BD1284" s="16">
        <v>449.3</v>
      </c>
      <c r="BE1284" s="16"/>
      <c r="BF1284" s="16">
        <f t="shared" si="2342"/>
        <v>22194.600000000002</v>
      </c>
      <c r="BG1284" s="16">
        <f t="shared" si="2343"/>
        <v>25783.1</v>
      </c>
      <c r="BH1284" s="16">
        <f t="shared" si="2344"/>
        <v>30038.6</v>
      </c>
      <c r="BI1284" s="16"/>
      <c r="BJ1284" s="16">
        <f t="shared" si="2395"/>
        <v>22194.600000000002</v>
      </c>
      <c r="BK1284" s="16"/>
    </row>
    <row r="1285" spans="1:63" ht="47.25" x14ac:dyDescent="0.25">
      <c r="A1285" s="17" t="s">
        <v>286</v>
      </c>
      <c r="B1285" s="22" t="s">
        <v>190</v>
      </c>
      <c r="C1285" s="22" t="s">
        <v>121</v>
      </c>
      <c r="D1285" s="10" t="s">
        <v>343</v>
      </c>
      <c r="E1285" s="10"/>
      <c r="F1285" s="11" t="s">
        <v>344</v>
      </c>
      <c r="G1285" s="16">
        <f>G1286</f>
        <v>28839.8</v>
      </c>
      <c r="H1285" s="16">
        <f t="shared" si="2390"/>
        <v>7851.6000000000022</v>
      </c>
      <c r="I1285" s="16">
        <f t="shared" ref="I1285:J1287" si="2435">I1286</f>
        <v>36691.4</v>
      </c>
      <c r="J1285" s="16">
        <f t="shared" si="2435"/>
        <v>30392.7</v>
      </c>
      <c r="K1285" s="16">
        <f t="shared" si="2391"/>
        <v>11565.600000000002</v>
      </c>
      <c r="L1285" s="16">
        <f t="shared" ref="L1285:P1287" si="2436">L1286</f>
        <v>41958.3</v>
      </c>
      <c r="M1285" s="16">
        <f t="shared" si="2436"/>
        <v>48129.3</v>
      </c>
      <c r="N1285" s="16">
        <f t="shared" si="2436"/>
        <v>0</v>
      </c>
      <c r="O1285" s="16">
        <f t="shared" si="2436"/>
        <v>0</v>
      </c>
      <c r="P1285" s="16">
        <f t="shared" si="2436"/>
        <v>0</v>
      </c>
      <c r="Q1285" s="16">
        <f t="shared" si="2296"/>
        <v>7851.6000000000022</v>
      </c>
      <c r="R1285" s="16">
        <f t="shared" si="2297"/>
        <v>36691.4</v>
      </c>
      <c r="S1285" s="16">
        <f t="shared" si="2298"/>
        <v>11565.600000000002</v>
      </c>
      <c r="T1285" s="16">
        <f t="shared" si="2299"/>
        <v>41958.3</v>
      </c>
      <c r="U1285" s="16">
        <f t="shared" si="2300"/>
        <v>48129.3</v>
      </c>
      <c r="V1285" s="16">
        <f t="shared" ref="V1285:Z1287" si="2437">V1286</f>
        <v>0</v>
      </c>
      <c r="W1285" s="16">
        <f t="shared" si="2437"/>
        <v>0</v>
      </c>
      <c r="X1285" s="16">
        <f t="shared" si="2437"/>
        <v>0</v>
      </c>
      <c r="Y1285" s="16">
        <f t="shared" si="2437"/>
        <v>0</v>
      </c>
      <c r="Z1285" s="16">
        <f t="shared" si="2437"/>
        <v>0</v>
      </c>
      <c r="AA1285" s="16">
        <f t="shared" si="2362"/>
        <v>36691.4</v>
      </c>
      <c r="AB1285" s="16">
        <f t="shared" si="2363"/>
        <v>41958.3</v>
      </c>
      <c r="AC1285" s="16">
        <f t="shared" si="2364"/>
        <v>48129.3</v>
      </c>
      <c r="AD1285" s="16">
        <f t="shared" ref="AD1285:AE1287" si="2438">AD1286</f>
        <v>0</v>
      </c>
      <c r="AE1285" s="16">
        <f t="shared" si="2438"/>
        <v>0</v>
      </c>
      <c r="AF1285" s="16">
        <f>AF1286</f>
        <v>0</v>
      </c>
      <c r="AG1285" s="16">
        <f t="shared" ref="AG1285:AH1287" si="2439">AG1286</f>
        <v>0</v>
      </c>
      <c r="AH1285" s="16">
        <f t="shared" si="2439"/>
        <v>0</v>
      </c>
      <c r="AI1285" s="16">
        <f t="shared" ref="AI1285:AJ1287" si="2440">AI1286</f>
        <v>0</v>
      </c>
      <c r="AJ1285" s="16">
        <f t="shared" si="2440"/>
        <v>0</v>
      </c>
      <c r="AK1285" s="16">
        <f t="shared" si="2358"/>
        <v>36691.4</v>
      </c>
      <c r="AL1285" s="16">
        <f t="shared" si="2359"/>
        <v>41958.3</v>
      </c>
      <c r="AM1285" s="16">
        <f t="shared" si="2360"/>
        <v>48129.3</v>
      </c>
      <c r="AN1285" s="16">
        <f>AN1286</f>
        <v>0</v>
      </c>
      <c r="AO1285" s="16">
        <f t="shared" si="2361"/>
        <v>36691.4</v>
      </c>
      <c r="AP1285" s="16">
        <f t="shared" ref="AP1285:AT1287" si="2441">AP1286</f>
        <v>0</v>
      </c>
      <c r="AQ1285" s="16">
        <f t="shared" si="2441"/>
        <v>0</v>
      </c>
      <c r="AR1285" s="16">
        <f t="shared" si="2441"/>
        <v>157.5</v>
      </c>
      <c r="AS1285" s="16">
        <f t="shared" si="2441"/>
        <v>0</v>
      </c>
      <c r="AT1285" s="16">
        <f t="shared" si="2441"/>
        <v>0</v>
      </c>
      <c r="AU1285" s="16">
        <f t="shared" ref="AU1285:AY1287" si="2442">AU1286</f>
        <v>0</v>
      </c>
      <c r="AV1285" s="16">
        <f t="shared" si="2442"/>
        <v>0</v>
      </c>
      <c r="AW1285" s="16">
        <f t="shared" si="2442"/>
        <v>0</v>
      </c>
      <c r="AX1285" s="16">
        <f t="shared" si="2442"/>
        <v>0</v>
      </c>
      <c r="AY1285" s="16">
        <f t="shared" si="2442"/>
        <v>0</v>
      </c>
      <c r="AZ1285" s="16">
        <f t="shared" ref="AZ1285:BC1287" si="2443">AZ1286</f>
        <v>0</v>
      </c>
      <c r="BA1285" s="16">
        <f t="shared" ref="BA1285:BB1287" si="2444">BA1286</f>
        <v>473</v>
      </c>
      <c r="BB1285" s="16">
        <f t="shared" si="2444"/>
        <v>0</v>
      </c>
      <c r="BC1285" s="16">
        <f t="shared" si="2443"/>
        <v>0</v>
      </c>
      <c r="BD1285" s="16">
        <f t="shared" ref="BD1285:BE1287" si="2445">BD1286</f>
        <v>720.8</v>
      </c>
      <c r="BE1285" s="16">
        <f t="shared" si="2445"/>
        <v>0</v>
      </c>
      <c r="BF1285" s="16">
        <f t="shared" si="2342"/>
        <v>36848.9</v>
      </c>
      <c r="BG1285" s="16">
        <f t="shared" si="2343"/>
        <v>42431.3</v>
      </c>
      <c r="BH1285" s="16">
        <f t="shared" si="2344"/>
        <v>48850.100000000006</v>
      </c>
      <c r="BI1285" s="16">
        <f>BI1286</f>
        <v>0</v>
      </c>
      <c r="BJ1285" s="16">
        <f t="shared" si="2395"/>
        <v>36848.9</v>
      </c>
      <c r="BK1285" s="16">
        <f>BK1286</f>
        <v>0</v>
      </c>
    </row>
    <row r="1286" spans="1:63" ht="31.5" x14ac:dyDescent="0.25">
      <c r="A1286" s="17" t="s">
        <v>286</v>
      </c>
      <c r="B1286" s="22" t="s">
        <v>190</v>
      </c>
      <c r="C1286" s="22" t="s">
        <v>121</v>
      </c>
      <c r="D1286" s="10" t="s">
        <v>343</v>
      </c>
      <c r="E1286" s="10" t="s">
        <v>303</v>
      </c>
      <c r="F1286" s="11" t="s">
        <v>187</v>
      </c>
      <c r="G1286" s="16">
        <f>G1287</f>
        <v>28839.8</v>
      </c>
      <c r="H1286" s="16">
        <f t="shared" si="2390"/>
        <v>7851.6000000000022</v>
      </c>
      <c r="I1286" s="16">
        <f t="shared" si="2435"/>
        <v>36691.4</v>
      </c>
      <c r="J1286" s="16">
        <f t="shared" si="2435"/>
        <v>30392.7</v>
      </c>
      <c r="K1286" s="16">
        <f t="shared" si="2391"/>
        <v>11565.600000000002</v>
      </c>
      <c r="L1286" s="16">
        <f t="shared" si="2436"/>
        <v>41958.3</v>
      </c>
      <c r="M1286" s="16">
        <f t="shared" si="2436"/>
        <v>48129.3</v>
      </c>
      <c r="N1286" s="16">
        <f t="shared" si="2436"/>
        <v>0</v>
      </c>
      <c r="O1286" s="16">
        <f t="shared" si="2436"/>
        <v>0</v>
      </c>
      <c r="P1286" s="16">
        <f t="shared" si="2436"/>
        <v>0</v>
      </c>
      <c r="Q1286" s="16">
        <f t="shared" ref="Q1286:Q1349" si="2446">R1286-G1286</f>
        <v>7851.6000000000022</v>
      </c>
      <c r="R1286" s="16">
        <f t="shared" ref="R1286:R1349" si="2447">I1286+N1286</f>
        <v>36691.4</v>
      </c>
      <c r="S1286" s="16">
        <f t="shared" ref="S1286:S1349" si="2448">T1286-J1286</f>
        <v>11565.600000000002</v>
      </c>
      <c r="T1286" s="16">
        <f t="shared" ref="T1286:T1349" si="2449">L1286+O1286</f>
        <v>41958.3</v>
      </c>
      <c r="U1286" s="16">
        <f t="shared" ref="U1286:U1349" si="2450">M1286+P1286</f>
        <v>48129.3</v>
      </c>
      <c r="V1286" s="16">
        <f t="shared" si="2437"/>
        <v>0</v>
      </c>
      <c r="W1286" s="16">
        <f t="shared" si="2437"/>
        <v>0</v>
      </c>
      <c r="X1286" s="16">
        <f t="shared" si="2437"/>
        <v>0</v>
      </c>
      <c r="Y1286" s="16">
        <f t="shared" si="2437"/>
        <v>0</v>
      </c>
      <c r="Z1286" s="16">
        <f t="shared" si="2437"/>
        <v>0</v>
      </c>
      <c r="AA1286" s="16">
        <f t="shared" si="2362"/>
        <v>36691.4</v>
      </c>
      <c r="AB1286" s="16">
        <f t="shared" si="2363"/>
        <v>41958.3</v>
      </c>
      <c r="AC1286" s="16">
        <f t="shared" si="2364"/>
        <v>48129.3</v>
      </c>
      <c r="AD1286" s="16">
        <f t="shared" si="2438"/>
        <v>0</v>
      </c>
      <c r="AE1286" s="16">
        <f t="shared" si="2438"/>
        <v>0</v>
      </c>
      <c r="AF1286" s="16">
        <f>AF1287</f>
        <v>0</v>
      </c>
      <c r="AG1286" s="16">
        <f t="shared" si="2439"/>
        <v>0</v>
      </c>
      <c r="AH1286" s="16">
        <f t="shared" si="2439"/>
        <v>0</v>
      </c>
      <c r="AI1286" s="16">
        <f t="shared" si="2440"/>
        <v>0</v>
      </c>
      <c r="AJ1286" s="16">
        <f t="shared" si="2440"/>
        <v>0</v>
      </c>
      <c r="AK1286" s="16">
        <f t="shared" si="2358"/>
        <v>36691.4</v>
      </c>
      <c r="AL1286" s="16">
        <f t="shared" si="2359"/>
        <v>41958.3</v>
      </c>
      <c r="AM1286" s="16">
        <f t="shared" si="2360"/>
        <v>48129.3</v>
      </c>
      <c r="AN1286" s="16">
        <f>AN1287</f>
        <v>0</v>
      </c>
      <c r="AO1286" s="16">
        <f t="shared" si="2361"/>
        <v>36691.4</v>
      </c>
      <c r="AP1286" s="16">
        <f t="shared" si="2441"/>
        <v>0</v>
      </c>
      <c r="AQ1286" s="16">
        <f t="shared" si="2441"/>
        <v>0</v>
      </c>
      <c r="AR1286" s="16">
        <f t="shared" si="2441"/>
        <v>157.5</v>
      </c>
      <c r="AS1286" s="16">
        <f t="shared" si="2441"/>
        <v>0</v>
      </c>
      <c r="AT1286" s="16">
        <f t="shared" si="2441"/>
        <v>0</v>
      </c>
      <c r="AU1286" s="16">
        <f t="shared" si="2442"/>
        <v>0</v>
      </c>
      <c r="AV1286" s="16">
        <f t="shared" si="2442"/>
        <v>0</v>
      </c>
      <c r="AW1286" s="16">
        <f t="shared" si="2442"/>
        <v>0</v>
      </c>
      <c r="AX1286" s="16">
        <f t="shared" si="2442"/>
        <v>0</v>
      </c>
      <c r="AY1286" s="16">
        <f t="shared" si="2442"/>
        <v>0</v>
      </c>
      <c r="AZ1286" s="16">
        <f t="shared" si="2443"/>
        <v>0</v>
      </c>
      <c r="BA1286" s="16">
        <f t="shared" si="2444"/>
        <v>473</v>
      </c>
      <c r="BB1286" s="16">
        <f t="shared" si="2444"/>
        <v>0</v>
      </c>
      <c r="BC1286" s="16">
        <f t="shared" si="2443"/>
        <v>0</v>
      </c>
      <c r="BD1286" s="16">
        <f t="shared" si="2445"/>
        <v>720.8</v>
      </c>
      <c r="BE1286" s="16">
        <f t="shared" si="2445"/>
        <v>0</v>
      </c>
      <c r="BF1286" s="16">
        <f t="shared" si="2342"/>
        <v>36848.9</v>
      </c>
      <c r="BG1286" s="16">
        <f t="shared" si="2343"/>
        <v>42431.3</v>
      </c>
      <c r="BH1286" s="16">
        <f t="shared" si="2344"/>
        <v>48850.100000000006</v>
      </c>
      <c r="BI1286" s="16">
        <f>BI1287</f>
        <v>0</v>
      </c>
      <c r="BJ1286" s="16">
        <f t="shared" si="2395"/>
        <v>36848.9</v>
      </c>
      <c r="BK1286" s="16">
        <f>BK1287</f>
        <v>0</v>
      </c>
    </row>
    <row r="1287" spans="1:63" ht="47.25" x14ac:dyDescent="0.25">
      <c r="A1287" s="17" t="s">
        <v>286</v>
      </c>
      <c r="B1287" s="22" t="s">
        <v>190</v>
      </c>
      <c r="C1287" s="22" t="s">
        <v>121</v>
      </c>
      <c r="D1287" s="10" t="s">
        <v>343</v>
      </c>
      <c r="E1287" s="10" t="s">
        <v>304</v>
      </c>
      <c r="F1287" s="11" t="s">
        <v>188</v>
      </c>
      <c r="G1287" s="16">
        <f>G1288</f>
        <v>28839.8</v>
      </c>
      <c r="H1287" s="16">
        <f t="shared" si="2390"/>
        <v>7851.6000000000022</v>
      </c>
      <c r="I1287" s="16">
        <f t="shared" si="2435"/>
        <v>36691.4</v>
      </c>
      <c r="J1287" s="16">
        <f t="shared" si="2435"/>
        <v>30392.7</v>
      </c>
      <c r="K1287" s="16">
        <f t="shared" si="2391"/>
        <v>11565.600000000002</v>
      </c>
      <c r="L1287" s="16">
        <f t="shared" si="2436"/>
        <v>41958.3</v>
      </c>
      <c r="M1287" s="16">
        <f t="shared" si="2436"/>
        <v>48129.3</v>
      </c>
      <c r="N1287" s="16">
        <f t="shared" si="2436"/>
        <v>0</v>
      </c>
      <c r="O1287" s="16">
        <f t="shared" si="2436"/>
        <v>0</v>
      </c>
      <c r="P1287" s="16">
        <f t="shared" si="2436"/>
        <v>0</v>
      </c>
      <c r="Q1287" s="16">
        <f t="shared" si="2446"/>
        <v>7851.6000000000022</v>
      </c>
      <c r="R1287" s="16">
        <f t="shared" si="2447"/>
        <v>36691.4</v>
      </c>
      <c r="S1287" s="16">
        <f t="shared" si="2448"/>
        <v>11565.600000000002</v>
      </c>
      <c r="T1287" s="16">
        <f t="shared" si="2449"/>
        <v>41958.3</v>
      </c>
      <c r="U1287" s="16">
        <f t="shared" si="2450"/>
        <v>48129.3</v>
      </c>
      <c r="V1287" s="16">
        <f t="shared" si="2437"/>
        <v>0</v>
      </c>
      <c r="W1287" s="16">
        <f t="shared" si="2437"/>
        <v>0</v>
      </c>
      <c r="X1287" s="16">
        <f t="shared" si="2437"/>
        <v>0</v>
      </c>
      <c r="Y1287" s="16">
        <f t="shared" si="2437"/>
        <v>0</v>
      </c>
      <c r="Z1287" s="16">
        <f t="shared" si="2437"/>
        <v>0</v>
      </c>
      <c r="AA1287" s="16">
        <f t="shared" si="2362"/>
        <v>36691.4</v>
      </c>
      <c r="AB1287" s="16">
        <f t="shared" si="2363"/>
        <v>41958.3</v>
      </c>
      <c r="AC1287" s="16">
        <f t="shared" si="2364"/>
        <v>48129.3</v>
      </c>
      <c r="AD1287" s="16">
        <f t="shared" si="2438"/>
        <v>0</v>
      </c>
      <c r="AE1287" s="16">
        <f t="shared" si="2438"/>
        <v>0</v>
      </c>
      <c r="AF1287" s="16">
        <f>AF1288</f>
        <v>0</v>
      </c>
      <c r="AG1287" s="16">
        <f t="shared" si="2439"/>
        <v>0</v>
      </c>
      <c r="AH1287" s="16">
        <f t="shared" si="2439"/>
        <v>0</v>
      </c>
      <c r="AI1287" s="16">
        <f t="shared" si="2440"/>
        <v>0</v>
      </c>
      <c r="AJ1287" s="16">
        <f t="shared" si="2440"/>
        <v>0</v>
      </c>
      <c r="AK1287" s="16">
        <f t="shared" si="2358"/>
        <v>36691.4</v>
      </c>
      <c r="AL1287" s="16">
        <f t="shared" si="2359"/>
        <v>41958.3</v>
      </c>
      <c r="AM1287" s="16">
        <f t="shared" si="2360"/>
        <v>48129.3</v>
      </c>
      <c r="AN1287" s="16">
        <f>AN1288</f>
        <v>0</v>
      </c>
      <c r="AO1287" s="16">
        <f t="shared" si="2361"/>
        <v>36691.4</v>
      </c>
      <c r="AP1287" s="16">
        <f t="shared" si="2441"/>
        <v>0</v>
      </c>
      <c r="AQ1287" s="16">
        <f t="shared" si="2441"/>
        <v>0</v>
      </c>
      <c r="AR1287" s="16">
        <f t="shared" si="2441"/>
        <v>157.5</v>
      </c>
      <c r="AS1287" s="16">
        <f t="shared" si="2441"/>
        <v>0</v>
      </c>
      <c r="AT1287" s="16">
        <f t="shared" si="2441"/>
        <v>0</v>
      </c>
      <c r="AU1287" s="16">
        <f t="shared" si="2442"/>
        <v>0</v>
      </c>
      <c r="AV1287" s="16">
        <f t="shared" si="2442"/>
        <v>0</v>
      </c>
      <c r="AW1287" s="16">
        <f t="shared" si="2442"/>
        <v>0</v>
      </c>
      <c r="AX1287" s="16">
        <f t="shared" si="2442"/>
        <v>0</v>
      </c>
      <c r="AY1287" s="16">
        <f t="shared" si="2442"/>
        <v>0</v>
      </c>
      <c r="AZ1287" s="16">
        <f t="shared" si="2443"/>
        <v>0</v>
      </c>
      <c r="BA1287" s="16">
        <f t="shared" si="2444"/>
        <v>473</v>
      </c>
      <c r="BB1287" s="16">
        <f t="shared" si="2444"/>
        <v>0</v>
      </c>
      <c r="BC1287" s="16">
        <f t="shared" si="2443"/>
        <v>0</v>
      </c>
      <c r="BD1287" s="16">
        <f t="shared" si="2445"/>
        <v>720.8</v>
      </c>
      <c r="BE1287" s="16">
        <f t="shared" si="2445"/>
        <v>0</v>
      </c>
      <c r="BF1287" s="16">
        <f t="shared" si="2342"/>
        <v>36848.9</v>
      </c>
      <c r="BG1287" s="16">
        <f t="shared" si="2343"/>
        <v>42431.3</v>
      </c>
      <c r="BH1287" s="16">
        <f t="shared" si="2344"/>
        <v>48850.100000000006</v>
      </c>
      <c r="BI1287" s="16">
        <f>BI1288</f>
        <v>0</v>
      </c>
      <c r="BJ1287" s="16">
        <f t="shared" si="2395"/>
        <v>36848.9</v>
      </c>
      <c r="BK1287" s="16">
        <f>BK1288</f>
        <v>0</v>
      </c>
    </row>
    <row r="1288" spans="1:63" ht="31.5" x14ac:dyDescent="0.25">
      <c r="A1288" s="17" t="s">
        <v>286</v>
      </c>
      <c r="B1288" s="22" t="s">
        <v>190</v>
      </c>
      <c r="C1288" s="22" t="s">
        <v>121</v>
      </c>
      <c r="D1288" s="10" t="s">
        <v>343</v>
      </c>
      <c r="E1288" s="10" t="s">
        <v>305</v>
      </c>
      <c r="F1288" s="11" t="s">
        <v>306</v>
      </c>
      <c r="G1288" s="16">
        <v>28839.8</v>
      </c>
      <c r="H1288" s="16">
        <f t="shared" si="2390"/>
        <v>7851.6000000000022</v>
      </c>
      <c r="I1288" s="16">
        <v>36691.4</v>
      </c>
      <c r="J1288" s="16">
        <v>30392.7</v>
      </c>
      <c r="K1288" s="16">
        <f t="shared" si="2391"/>
        <v>11565.600000000002</v>
      </c>
      <c r="L1288" s="16">
        <v>41958.3</v>
      </c>
      <c r="M1288" s="16">
        <v>48129.3</v>
      </c>
      <c r="N1288" s="16"/>
      <c r="O1288" s="16"/>
      <c r="P1288" s="16"/>
      <c r="Q1288" s="16">
        <f t="shared" si="2446"/>
        <v>7851.6000000000022</v>
      </c>
      <c r="R1288" s="16">
        <f t="shared" si="2447"/>
        <v>36691.4</v>
      </c>
      <c r="S1288" s="16">
        <f t="shared" si="2448"/>
        <v>11565.600000000002</v>
      </c>
      <c r="T1288" s="16">
        <f t="shared" si="2449"/>
        <v>41958.3</v>
      </c>
      <c r="U1288" s="16">
        <f t="shared" si="2450"/>
        <v>48129.3</v>
      </c>
      <c r="V1288" s="16"/>
      <c r="W1288" s="16"/>
      <c r="X1288" s="16"/>
      <c r="Y1288" s="16"/>
      <c r="Z1288" s="16"/>
      <c r="AA1288" s="16">
        <f t="shared" si="2362"/>
        <v>36691.4</v>
      </c>
      <c r="AB1288" s="16">
        <f t="shared" si="2363"/>
        <v>41958.3</v>
      </c>
      <c r="AC1288" s="16">
        <f t="shared" si="2364"/>
        <v>48129.3</v>
      </c>
      <c r="AD1288" s="16"/>
      <c r="AE1288" s="16"/>
      <c r="AF1288" s="16"/>
      <c r="AG1288" s="16"/>
      <c r="AH1288" s="16"/>
      <c r="AI1288" s="16"/>
      <c r="AJ1288" s="16"/>
      <c r="AK1288" s="16">
        <f t="shared" si="2358"/>
        <v>36691.4</v>
      </c>
      <c r="AL1288" s="16">
        <f t="shared" si="2359"/>
        <v>41958.3</v>
      </c>
      <c r="AM1288" s="16">
        <f t="shared" si="2360"/>
        <v>48129.3</v>
      </c>
      <c r="AN1288" s="16"/>
      <c r="AO1288" s="16">
        <f t="shared" si="2361"/>
        <v>36691.4</v>
      </c>
      <c r="AP1288" s="16"/>
      <c r="AQ1288" s="16"/>
      <c r="AR1288" s="16">
        <v>157.5</v>
      </c>
      <c r="AS1288" s="16"/>
      <c r="AT1288" s="16"/>
      <c r="AU1288" s="16"/>
      <c r="AV1288" s="16"/>
      <c r="AW1288" s="16"/>
      <c r="AX1288" s="16"/>
      <c r="AY1288" s="16"/>
      <c r="AZ1288" s="16"/>
      <c r="BA1288" s="16">
        <v>473</v>
      </c>
      <c r="BB1288" s="16"/>
      <c r="BC1288" s="16"/>
      <c r="BD1288" s="16">
        <v>720.8</v>
      </c>
      <c r="BE1288" s="16"/>
      <c r="BF1288" s="16">
        <f t="shared" si="2342"/>
        <v>36848.9</v>
      </c>
      <c r="BG1288" s="16">
        <f t="shared" si="2343"/>
        <v>42431.3</v>
      </c>
      <c r="BH1288" s="16">
        <f t="shared" si="2344"/>
        <v>48850.100000000006</v>
      </c>
      <c r="BI1288" s="16"/>
      <c r="BJ1288" s="16">
        <f t="shared" si="2395"/>
        <v>36848.9</v>
      </c>
      <c r="BK1288" s="16"/>
    </row>
    <row r="1289" spans="1:63" ht="47.25" x14ac:dyDescent="0.25">
      <c r="A1289" s="17" t="s">
        <v>286</v>
      </c>
      <c r="B1289" s="22" t="s">
        <v>190</v>
      </c>
      <c r="C1289" s="22" t="s">
        <v>121</v>
      </c>
      <c r="D1289" s="10" t="s">
        <v>345</v>
      </c>
      <c r="E1289" s="10"/>
      <c r="F1289" s="11" t="s">
        <v>346</v>
      </c>
      <c r="G1289" s="16">
        <f>G1290+G1292</f>
        <v>21168.9</v>
      </c>
      <c r="H1289" s="16">
        <f t="shared" si="2390"/>
        <v>1055.7999999999993</v>
      </c>
      <c r="I1289" s="16">
        <f>I1290+I1292</f>
        <v>22224.7</v>
      </c>
      <c r="J1289" s="16">
        <f>J1290+J1292</f>
        <v>21421.4</v>
      </c>
      <c r="K1289" s="16">
        <f t="shared" si="2391"/>
        <v>3145.1999999999971</v>
      </c>
      <c r="L1289" s="16">
        <f>L1290+L1292</f>
        <v>24566.6</v>
      </c>
      <c r="M1289" s="16">
        <f>M1290+M1292</f>
        <v>26966.7</v>
      </c>
      <c r="N1289" s="16">
        <f>N1290+N1292</f>
        <v>0</v>
      </c>
      <c r="O1289" s="16">
        <f>O1290+O1292</f>
        <v>0</v>
      </c>
      <c r="P1289" s="16">
        <f>P1290+P1292</f>
        <v>0</v>
      </c>
      <c r="Q1289" s="16">
        <f t="shared" si="2446"/>
        <v>1055.7999999999993</v>
      </c>
      <c r="R1289" s="16">
        <f t="shared" si="2447"/>
        <v>22224.7</v>
      </c>
      <c r="S1289" s="16">
        <f t="shared" si="2448"/>
        <v>3145.1999999999971</v>
      </c>
      <c r="T1289" s="16">
        <f t="shared" si="2449"/>
        <v>24566.6</v>
      </c>
      <c r="U1289" s="16">
        <f t="shared" si="2450"/>
        <v>26966.7</v>
      </c>
      <c r="V1289" s="16">
        <f>V1290+V1292</f>
        <v>0</v>
      </c>
      <c r="W1289" s="16">
        <f>W1290+W1292</f>
        <v>0</v>
      </c>
      <c r="X1289" s="16">
        <f>X1290+X1292</f>
        <v>0</v>
      </c>
      <c r="Y1289" s="16">
        <f>Y1290+Y1292</f>
        <v>0</v>
      </c>
      <c r="Z1289" s="16">
        <f>Z1290+Z1292</f>
        <v>0</v>
      </c>
      <c r="AA1289" s="16">
        <f t="shared" si="2362"/>
        <v>22224.7</v>
      </c>
      <c r="AB1289" s="16">
        <f t="shared" si="2363"/>
        <v>24566.6</v>
      </c>
      <c r="AC1289" s="16">
        <f t="shared" si="2364"/>
        <v>26966.7</v>
      </c>
      <c r="AD1289" s="16">
        <f t="shared" ref="AD1289:AJ1289" si="2451">AD1290+AD1292</f>
        <v>0</v>
      </c>
      <c r="AE1289" s="16">
        <f t="shared" si="2451"/>
        <v>0</v>
      </c>
      <c r="AF1289" s="16">
        <f t="shared" si="2451"/>
        <v>0</v>
      </c>
      <c r="AG1289" s="16">
        <f t="shared" si="2451"/>
        <v>0</v>
      </c>
      <c r="AH1289" s="16">
        <f t="shared" si="2451"/>
        <v>0</v>
      </c>
      <c r="AI1289" s="16">
        <f t="shared" si="2451"/>
        <v>0</v>
      </c>
      <c r="AJ1289" s="16">
        <f t="shared" si="2451"/>
        <v>0</v>
      </c>
      <c r="AK1289" s="16">
        <f t="shared" si="2358"/>
        <v>22224.7</v>
      </c>
      <c r="AL1289" s="16">
        <f t="shared" si="2359"/>
        <v>24566.6</v>
      </c>
      <c r="AM1289" s="16">
        <f t="shared" si="2360"/>
        <v>26966.7</v>
      </c>
      <c r="AN1289" s="16">
        <f>AN1290+AN1292</f>
        <v>0</v>
      </c>
      <c r="AO1289" s="16">
        <f t="shared" si="2361"/>
        <v>22224.7</v>
      </c>
      <c r="AP1289" s="16">
        <f t="shared" ref="AP1289:BK1289" si="2452">AP1290+AP1292</f>
        <v>0</v>
      </c>
      <c r="AQ1289" s="16">
        <f t="shared" si="2452"/>
        <v>0</v>
      </c>
      <c r="AR1289" s="16">
        <f t="shared" si="2452"/>
        <v>0</v>
      </c>
      <c r="AS1289" s="16">
        <f>AS1290+AS1292</f>
        <v>0</v>
      </c>
      <c r="AT1289" s="16">
        <f>AT1290+AT1292</f>
        <v>0</v>
      </c>
      <c r="AU1289" s="16">
        <f t="shared" si="2452"/>
        <v>0</v>
      </c>
      <c r="AV1289" s="16">
        <f t="shared" si="2452"/>
        <v>0</v>
      </c>
      <c r="AW1289" s="16">
        <f t="shared" si="2452"/>
        <v>0</v>
      </c>
      <c r="AX1289" s="16">
        <f t="shared" si="2452"/>
        <v>0</v>
      </c>
      <c r="AY1289" s="16">
        <f t="shared" si="2452"/>
        <v>0</v>
      </c>
      <c r="AZ1289" s="16">
        <f t="shared" si="2452"/>
        <v>0</v>
      </c>
      <c r="BA1289" s="16">
        <f>BA1290+BA1292</f>
        <v>0</v>
      </c>
      <c r="BB1289" s="16">
        <f>BB1290+BB1292</f>
        <v>0</v>
      </c>
      <c r="BC1289" s="16">
        <f t="shared" si="2452"/>
        <v>0</v>
      </c>
      <c r="BD1289" s="16">
        <f>BD1290+BD1292</f>
        <v>0</v>
      </c>
      <c r="BE1289" s="16">
        <f>BE1290+BE1292</f>
        <v>0</v>
      </c>
      <c r="BF1289" s="16">
        <f t="shared" si="2342"/>
        <v>22224.7</v>
      </c>
      <c r="BG1289" s="16">
        <f t="shared" si="2343"/>
        <v>24566.6</v>
      </c>
      <c r="BH1289" s="16">
        <f t="shared" si="2344"/>
        <v>26966.7</v>
      </c>
      <c r="BI1289" s="16">
        <f t="shared" ref="BI1289" si="2453">BI1290+BI1292</f>
        <v>0</v>
      </c>
      <c r="BJ1289" s="16">
        <f t="shared" si="2395"/>
        <v>22224.7</v>
      </c>
      <c r="BK1289" s="16">
        <f t="shared" si="2452"/>
        <v>0</v>
      </c>
    </row>
    <row r="1290" spans="1:63" ht="31.5" x14ac:dyDescent="0.25">
      <c r="A1290" s="17" t="s">
        <v>286</v>
      </c>
      <c r="B1290" s="22" t="s">
        <v>190</v>
      </c>
      <c r="C1290" s="22" t="s">
        <v>121</v>
      </c>
      <c r="D1290" s="10" t="s">
        <v>345</v>
      </c>
      <c r="E1290" s="10" t="s">
        <v>303</v>
      </c>
      <c r="F1290" s="11" t="s">
        <v>187</v>
      </c>
      <c r="G1290" s="16">
        <f>G1291</f>
        <v>21168.9</v>
      </c>
      <c r="H1290" s="16">
        <f t="shared" si="2390"/>
        <v>727.29999999999927</v>
      </c>
      <c r="I1290" s="16">
        <f>I1291</f>
        <v>21896.2</v>
      </c>
      <c r="J1290" s="16">
        <f>J1291</f>
        <v>21421.4</v>
      </c>
      <c r="K1290" s="16">
        <f t="shared" si="2391"/>
        <v>2782.0999999999985</v>
      </c>
      <c r="L1290" s="16">
        <f>L1291</f>
        <v>24203.5</v>
      </c>
      <c r="M1290" s="16">
        <f>M1291</f>
        <v>26568.2</v>
      </c>
      <c r="N1290" s="16">
        <f>N1291</f>
        <v>0</v>
      </c>
      <c r="O1290" s="16">
        <f>O1291</f>
        <v>0</v>
      </c>
      <c r="P1290" s="16">
        <f>P1291</f>
        <v>0</v>
      </c>
      <c r="Q1290" s="16">
        <f t="shared" si="2446"/>
        <v>727.29999999999927</v>
      </c>
      <c r="R1290" s="16">
        <f t="shared" si="2447"/>
        <v>21896.2</v>
      </c>
      <c r="S1290" s="16">
        <f t="shared" si="2448"/>
        <v>2782.0999999999985</v>
      </c>
      <c r="T1290" s="16">
        <f t="shared" si="2449"/>
        <v>24203.5</v>
      </c>
      <c r="U1290" s="16">
        <f t="shared" si="2450"/>
        <v>26568.2</v>
      </c>
      <c r="V1290" s="16">
        <f>V1291</f>
        <v>0</v>
      </c>
      <c r="W1290" s="16">
        <f>W1291</f>
        <v>0</v>
      </c>
      <c r="X1290" s="16">
        <f>X1291</f>
        <v>0</v>
      </c>
      <c r="Y1290" s="16">
        <f>Y1291</f>
        <v>0</v>
      </c>
      <c r="Z1290" s="16">
        <f>Z1291</f>
        <v>0</v>
      </c>
      <c r="AA1290" s="16">
        <f t="shared" si="2362"/>
        <v>21896.2</v>
      </c>
      <c r="AB1290" s="16">
        <f t="shared" si="2363"/>
        <v>24203.5</v>
      </c>
      <c r="AC1290" s="16">
        <f t="shared" si="2364"/>
        <v>26568.2</v>
      </c>
      <c r="AD1290" s="16">
        <f t="shared" ref="AD1290:BK1290" si="2454">AD1291</f>
        <v>0</v>
      </c>
      <c r="AE1290" s="16">
        <f t="shared" si="2454"/>
        <v>0</v>
      </c>
      <c r="AF1290" s="16">
        <f t="shared" si="2454"/>
        <v>0</v>
      </c>
      <c r="AG1290" s="16">
        <f t="shared" si="2454"/>
        <v>0</v>
      </c>
      <c r="AH1290" s="16">
        <f t="shared" si="2454"/>
        <v>0</v>
      </c>
      <c r="AI1290" s="16">
        <f t="shared" si="2454"/>
        <v>0</v>
      </c>
      <c r="AJ1290" s="16">
        <f t="shared" si="2454"/>
        <v>0</v>
      </c>
      <c r="AK1290" s="16">
        <f t="shared" si="2358"/>
        <v>21896.2</v>
      </c>
      <c r="AL1290" s="16">
        <f t="shared" si="2359"/>
        <v>24203.5</v>
      </c>
      <c r="AM1290" s="16">
        <f t="shared" si="2360"/>
        <v>26568.2</v>
      </c>
      <c r="AN1290" s="16">
        <f t="shared" si="2454"/>
        <v>0</v>
      </c>
      <c r="AO1290" s="16">
        <f t="shared" si="2361"/>
        <v>21896.2</v>
      </c>
      <c r="AP1290" s="16">
        <f t="shared" si="2454"/>
        <v>0</v>
      </c>
      <c r="AQ1290" s="16">
        <f t="shared" si="2454"/>
        <v>0</v>
      </c>
      <c r="AR1290" s="16">
        <f t="shared" si="2454"/>
        <v>0</v>
      </c>
      <c r="AS1290" s="16">
        <f t="shared" si="2454"/>
        <v>0</v>
      </c>
      <c r="AT1290" s="16">
        <f t="shared" si="2454"/>
        <v>0</v>
      </c>
      <c r="AU1290" s="16">
        <f t="shared" si="2454"/>
        <v>0</v>
      </c>
      <c r="AV1290" s="16">
        <f t="shared" si="2454"/>
        <v>0</v>
      </c>
      <c r="AW1290" s="16">
        <f t="shared" si="2454"/>
        <v>0</v>
      </c>
      <c r="AX1290" s="16">
        <f t="shared" si="2454"/>
        <v>0</v>
      </c>
      <c r="AY1290" s="16">
        <f t="shared" si="2454"/>
        <v>0</v>
      </c>
      <c r="AZ1290" s="16">
        <f t="shared" si="2454"/>
        <v>0</v>
      </c>
      <c r="BA1290" s="16">
        <f t="shared" si="2454"/>
        <v>0</v>
      </c>
      <c r="BB1290" s="16">
        <f t="shared" si="2454"/>
        <v>0</v>
      </c>
      <c r="BC1290" s="16">
        <f t="shared" si="2454"/>
        <v>0</v>
      </c>
      <c r="BD1290" s="16">
        <f t="shared" si="2454"/>
        <v>0</v>
      </c>
      <c r="BE1290" s="16">
        <f t="shared" si="2454"/>
        <v>0</v>
      </c>
      <c r="BF1290" s="16">
        <f t="shared" si="2342"/>
        <v>21896.2</v>
      </c>
      <c r="BG1290" s="16">
        <f t="shared" si="2343"/>
        <v>24203.5</v>
      </c>
      <c r="BH1290" s="16">
        <f t="shared" si="2344"/>
        <v>26568.2</v>
      </c>
      <c r="BI1290" s="16">
        <f t="shared" si="2454"/>
        <v>0</v>
      </c>
      <c r="BJ1290" s="16">
        <f t="shared" si="2395"/>
        <v>21896.2</v>
      </c>
      <c r="BK1290" s="16">
        <f t="shared" si="2454"/>
        <v>0</v>
      </c>
    </row>
    <row r="1291" spans="1:63" x14ac:dyDescent="0.25">
      <c r="A1291" s="17" t="s">
        <v>286</v>
      </c>
      <c r="B1291" s="22" t="s">
        <v>190</v>
      </c>
      <c r="C1291" s="22" t="s">
        <v>121</v>
      </c>
      <c r="D1291" s="10" t="s">
        <v>345</v>
      </c>
      <c r="E1291" s="10" t="s">
        <v>347</v>
      </c>
      <c r="F1291" s="11" t="s">
        <v>348</v>
      </c>
      <c r="G1291" s="16">
        <v>21168.9</v>
      </c>
      <c r="H1291" s="16">
        <f t="shared" si="2390"/>
        <v>727.29999999999927</v>
      </c>
      <c r="I1291" s="16">
        <v>21896.2</v>
      </c>
      <c r="J1291" s="16">
        <v>21421.4</v>
      </c>
      <c r="K1291" s="16">
        <f t="shared" si="2391"/>
        <v>2782.0999999999985</v>
      </c>
      <c r="L1291" s="16">
        <v>24203.5</v>
      </c>
      <c r="M1291" s="16">
        <v>26568.2</v>
      </c>
      <c r="N1291" s="16"/>
      <c r="O1291" s="16"/>
      <c r="P1291" s="16"/>
      <c r="Q1291" s="16">
        <f t="shared" si="2446"/>
        <v>727.29999999999927</v>
      </c>
      <c r="R1291" s="16">
        <f t="shared" si="2447"/>
        <v>21896.2</v>
      </c>
      <c r="S1291" s="16">
        <f t="shared" si="2448"/>
        <v>2782.0999999999985</v>
      </c>
      <c r="T1291" s="16">
        <f t="shared" si="2449"/>
        <v>24203.5</v>
      </c>
      <c r="U1291" s="16">
        <f t="shared" si="2450"/>
        <v>26568.2</v>
      </c>
      <c r="V1291" s="16"/>
      <c r="W1291" s="16"/>
      <c r="X1291" s="16"/>
      <c r="Y1291" s="16"/>
      <c r="Z1291" s="16"/>
      <c r="AA1291" s="16">
        <f t="shared" si="2362"/>
        <v>21896.2</v>
      </c>
      <c r="AB1291" s="16">
        <f t="shared" si="2363"/>
        <v>24203.5</v>
      </c>
      <c r="AC1291" s="16">
        <f t="shared" si="2364"/>
        <v>26568.2</v>
      </c>
      <c r="AD1291" s="16"/>
      <c r="AE1291" s="16"/>
      <c r="AF1291" s="16"/>
      <c r="AG1291" s="16"/>
      <c r="AH1291" s="16"/>
      <c r="AI1291" s="16"/>
      <c r="AJ1291" s="16"/>
      <c r="AK1291" s="16">
        <f t="shared" si="2358"/>
        <v>21896.2</v>
      </c>
      <c r="AL1291" s="16">
        <f t="shared" si="2359"/>
        <v>24203.5</v>
      </c>
      <c r="AM1291" s="16">
        <f t="shared" si="2360"/>
        <v>26568.2</v>
      </c>
      <c r="AN1291" s="16"/>
      <c r="AO1291" s="16">
        <f t="shared" si="2361"/>
        <v>21896.2</v>
      </c>
      <c r="AP1291" s="16"/>
      <c r="AQ1291" s="16"/>
      <c r="AR1291" s="16"/>
      <c r="AS1291" s="16"/>
      <c r="AT1291" s="16"/>
      <c r="AU1291" s="16"/>
      <c r="AV1291" s="16"/>
      <c r="AW1291" s="16"/>
      <c r="AX1291" s="16"/>
      <c r="AY1291" s="16"/>
      <c r="AZ1291" s="16"/>
      <c r="BA1291" s="16"/>
      <c r="BB1291" s="16"/>
      <c r="BC1291" s="16"/>
      <c r="BD1291" s="16"/>
      <c r="BE1291" s="16"/>
      <c r="BF1291" s="16">
        <f t="shared" si="2342"/>
        <v>21896.2</v>
      </c>
      <c r="BG1291" s="16">
        <f t="shared" si="2343"/>
        <v>24203.5</v>
      </c>
      <c r="BH1291" s="16">
        <f t="shared" si="2344"/>
        <v>26568.2</v>
      </c>
      <c r="BI1291" s="16"/>
      <c r="BJ1291" s="16">
        <f t="shared" si="2395"/>
        <v>21896.2</v>
      </c>
      <c r="BK1291" s="16"/>
    </row>
    <row r="1292" spans="1:63" ht="78.75" x14ac:dyDescent="0.25">
      <c r="A1292" s="17" t="s">
        <v>286</v>
      </c>
      <c r="B1292" s="22" t="s">
        <v>190</v>
      </c>
      <c r="C1292" s="22" t="s">
        <v>121</v>
      </c>
      <c r="D1292" s="10" t="s">
        <v>345</v>
      </c>
      <c r="E1292" s="10" t="s">
        <v>104</v>
      </c>
      <c r="F1292" s="11" t="s">
        <v>1077</v>
      </c>
      <c r="G1292" s="16">
        <f>G1293+G1295+G1297</f>
        <v>0</v>
      </c>
      <c r="H1292" s="16">
        <f t="shared" si="2390"/>
        <v>328.5</v>
      </c>
      <c r="I1292" s="16">
        <f>I1293+I1295+I1297</f>
        <v>328.5</v>
      </c>
      <c r="J1292" s="16">
        <f>J1293+J1295+J1297</f>
        <v>0</v>
      </c>
      <c r="K1292" s="16">
        <f t="shared" si="2391"/>
        <v>363.1</v>
      </c>
      <c r="L1292" s="16">
        <f>L1293+L1295+L1297</f>
        <v>363.1</v>
      </c>
      <c r="M1292" s="16">
        <f>M1293+M1295+M1297</f>
        <v>398.50000000000006</v>
      </c>
      <c r="N1292" s="16">
        <f>N1293+N1295+N1297</f>
        <v>0</v>
      </c>
      <c r="O1292" s="16">
        <f>O1293+O1295+O1297</f>
        <v>0</v>
      </c>
      <c r="P1292" s="16">
        <f>P1293+P1295+P1297</f>
        <v>0</v>
      </c>
      <c r="Q1292" s="16">
        <f t="shared" si="2446"/>
        <v>328.5</v>
      </c>
      <c r="R1292" s="16">
        <f t="shared" si="2447"/>
        <v>328.5</v>
      </c>
      <c r="S1292" s="16">
        <f t="shared" si="2448"/>
        <v>363.1</v>
      </c>
      <c r="T1292" s="16">
        <f t="shared" si="2449"/>
        <v>363.1</v>
      </c>
      <c r="U1292" s="16">
        <f t="shared" si="2450"/>
        <v>398.50000000000006</v>
      </c>
      <c r="V1292" s="16">
        <f>V1293+V1295+V1297</f>
        <v>0</v>
      </c>
      <c r="W1292" s="16">
        <f>W1293+W1295+W1297</f>
        <v>0</v>
      </c>
      <c r="X1292" s="16">
        <f>X1293+X1295+X1297</f>
        <v>0</v>
      </c>
      <c r="Y1292" s="16">
        <f>Y1293+Y1295+Y1297</f>
        <v>0</v>
      </c>
      <c r="Z1292" s="16">
        <f>Z1293+Z1295+Z1297</f>
        <v>0</v>
      </c>
      <c r="AA1292" s="16">
        <f t="shared" si="2362"/>
        <v>328.5</v>
      </c>
      <c r="AB1292" s="16">
        <f t="shared" si="2363"/>
        <v>363.1</v>
      </c>
      <c r="AC1292" s="16">
        <f t="shared" si="2364"/>
        <v>398.50000000000006</v>
      </c>
      <c r="AD1292" s="16">
        <f t="shared" ref="AD1292:AJ1292" si="2455">AD1293+AD1295+AD1297</f>
        <v>0</v>
      </c>
      <c r="AE1292" s="16">
        <f t="shared" si="2455"/>
        <v>0</v>
      </c>
      <c r="AF1292" s="16">
        <f t="shared" si="2455"/>
        <v>0</v>
      </c>
      <c r="AG1292" s="16">
        <f t="shared" si="2455"/>
        <v>0</v>
      </c>
      <c r="AH1292" s="16">
        <f t="shared" si="2455"/>
        <v>0</v>
      </c>
      <c r="AI1292" s="16">
        <f t="shared" si="2455"/>
        <v>0</v>
      </c>
      <c r="AJ1292" s="16">
        <f t="shared" si="2455"/>
        <v>0</v>
      </c>
      <c r="AK1292" s="16">
        <f t="shared" si="2358"/>
        <v>328.5</v>
      </c>
      <c r="AL1292" s="16">
        <f t="shared" si="2359"/>
        <v>363.1</v>
      </c>
      <c r="AM1292" s="16">
        <f t="shared" si="2360"/>
        <v>398.50000000000006</v>
      </c>
      <c r="AN1292" s="16">
        <f>AN1293+AN1295+AN1297</f>
        <v>0</v>
      </c>
      <c r="AO1292" s="16">
        <f t="shared" si="2361"/>
        <v>328.5</v>
      </c>
      <c r="AP1292" s="16">
        <f t="shared" ref="AP1292:BK1292" si="2456">AP1293+AP1295+AP1297</f>
        <v>0</v>
      </c>
      <c r="AQ1292" s="16">
        <f t="shared" si="2456"/>
        <v>0</v>
      </c>
      <c r="AR1292" s="16">
        <f t="shared" si="2456"/>
        <v>0</v>
      </c>
      <c r="AS1292" s="16">
        <f>AS1293+AS1295+AS1297</f>
        <v>0</v>
      </c>
      <c r="AT1292" s="16">
        <f>AT1293+AT1295+AT1297</f>
        <v>0</v>
      </c>
      <c r="AU1292" s="16">
        <f t="shared" si="2456"/>
        <v>0</v>
      </c>
      <c r="AV1292" s="16">
        <f t="shared" si="2456"/>
        <v>0</v>
      </c>
      <c r="AW1292" s="16">
        <f t="shared" si="2456"/>
        <v>0</v>
      </c>
      <c r="AX1292" s="16">
        <f t="shared" si="2456"/>
        <v>0</v>
      </c>
      <c r="AY1292" s="16">
        <f t="shared" si="2456"/>
        <v>0</v>
      </c>
      <c r="AZ1292" s="16">
        <f t="shared" si="2456"/>
        <v>0</v>
      </c>
      <c r="BA1292" s="16">
        <f>BA1293+BA1295+BA1297</f>
        <v>0</v>
      </c>
      <c r="BB1292" s="16">
        <f>BB1293+BB1295+BB1297</f>
        <v>0</v>
      </c>
      <c r="BC1292" s="16">
        <f t="shared" si="2456"/>
        <v>0</v>
      </c>
      <c r="BD1292" s="16">
        <f>BD1293+BD1295+BD1297</f>
        <v>0</v>
      </c>
      <c r="BE1292" s="16">
        <f>BE1293+BE1295+BE1297</f>
        <v>0</v>
      </c>
      <c r="BF1292" s="16">
        <f t="shared" si="2342"/>
        <v>328.5</v>
      </c>
      <c r="BG1292" s="16">
        <f t="shared" si="2343"/>
        <v>363.1</v>
      </c>
      <c r="BH1292" s="16">
        <f t="shared" si="2344"/>
        <v>398.50000000000006</v>
      </c>
      <c r="BI1292" s="16">
        <f t="shared" ref="BI1292" si="2457">BI1293+BI1295+BI1297</f>
        <v>0</v>
      </c>
      <c r="BJ1292" s="16">
        <f t="shared" si="2395"/>
        <v>328.5</v>
      </c>
      <c r="BK1292" s="16">
        <f t="shared" si="2456"/>
        <v>0</v>
      </c>
    </row>
    <row r="1293" spans="1:63" x14ac:dyDescent="0.25">
      <c r="A1293" s="17" t="s">
        <v>286</v>
      </c>
      <c r="B1293" s="22" t="s">
        <v>190</v>
      </c>
      <c r="C1293" s="22" t="s">
        <v>121</v>
      </c>
      <c r="D1293" s="10" t="s">
        <v>345</v>
      </c>
      <c r="E1293" s="10" t="s">
        <v>105</v>
      </c>
      <c r="F1293" s="11" t="s">
        <v>106</v>
      </c>
      <c r="G1293" s="16">
        <f>G1294</f>
        <v>0</v>
      </c>
      <c r="H1293" s="16">
        <f t="shared" si="2390"/>
        <v>109.2</v>
      </c>
      <c r="I1293" s="16">
        <f>I1294</f>
        <v>109.2</v>
      </c>
      <c r="J1293" s="16">
        <f>J1294</f>
        <v>0</v>
      </c>
      <c r="K1293" s="16">
        <f t="shared" si="2391"/>
        <v>120.7</v>
      </c>
      <c r="L1293" s="16">
        <f>L1294</f>
        <v>120.7</v>
      </c>
      <c r="M1293" s="16">
        <f>M1294</f>
        <v>132.4</v>
      </c>
      <c r="N1293" s="16">
        <f>N1294</f>
        <v>0</v>
      </c>
      <c r="O1293" s="16">
        <f>O1294</f>
        <v>0</v>
      </c>
      <c r="P1293" s="16">
        <f>P1294</f>
        <v>0</v>
      </c>
      <c r="Q1293" s="16">
        <f t="shared" si="2446"/>
        <v>109.2</v>
      </c>
      <c r="R1293" s="16">
        <f t="shared" si="2447"/>
        <v>109.2</v>
      </c>
      <c r="S1293" s="16">
        <f t="shared" si="2448"/>
        <v>120.7</v>
      </c>
      <c r="T1293" s="16">
        <f t="shared" si="2449"/>
        <v>120.7</v>
      </c>
      <c r="U1293" s="16">
        <f t="shared" si="2450"/>
        <v>132.4</v>
      </c>
      <c r="V1293" s="16">
        <f>V1294</f>
        <v>0</v>
      </c>
      <c r="W1293" s="16">
        <f>W1294</f>
        <v>0</v>
      </c>
      <c r="X1293" s="16">
        <f>X1294</f>
        <v>0</v>
      </c>
      <c r="Y1293" s="16">
        <f>Y1294</f>
        <v>0</v>
      </c>
      <c r="Z1293" s="16">
        <f>Z1294</f>
        <v>0</v>
      </c>
      <c r="AA1293" s="16">
        <f t="shared" si="2362"/>
        <v>109.2</v>
      </c>
      <c r="AB1293" s="16">
        <f t="shared" si="2363"/>
        <v>120.7</v>
      </c>
      <c r="AC1293" s="16">
        <f t="shared" si="2364"/>
        <v>132.4</v>
      </c>
      <c r="AD1293" s="16">
        <f t="shared" ref="AD1293:BK1293" si="2458">AD1294</f>
        <v>0</v>
      </c>
      <c r="AE1293" s="16">
        <f t="shared" si="2458"/>
        <v>0</v>
      </c>
      <c r="AF1293" s="16">
        <f t="shared" si="2458"/>
        <v>0</v>
      </c>
      <c r="AG1293" s="16">
        <f t="shared" si="2458"/>
        <v>0</v>
      </c>
      <c r="AH1293" s="16">
        <f t="shared" si="2458"/>
        <v>0</v>
      </c>
      <c r="AI1293" s="16">
        <f t="shared" si="2458"/>
        <v>0</v>
      </c>
      <c r="AJ1293" s="16">
        <f t="shared" si="2458"/>
        <v>0</v>
      </c>
      <c r="AK1293" s="16">
        <f t="shared" si="2358"/>
        <v>109.2</v>
      </c>
      <c r="AL1293" s="16">
        <f t="shared" si="2359"/>
        <v>120.7</v>
      </c>
      <c r="AM1293" s="16">
        <f t="shared" si="2360"/>
        <v>132.4</v>
      </c>
      <c r="AN1293" s="16">
        <f t="shared" si="2458"/>
        <v>0</v>
      </c>
      <c r="AO1293" s="16">
        <f t="shared" si="2361"/>
        <v>109.2</v>
      </c>
      <c r="AP1293" s="16">
        <f t="shared" si="2458"/>
        <v>0</v>
      </c>
      <c r="AQ1293" s="16">
        <f t="shared" si="2458"/>
        <v>0</v>
      </c>
      <c r="AR1293" s="16">
        <f t="shared" si="2458"/>
        <v>0</v>
      </c>
      <c r="AS1293" s="16">
        <f t="shared" si="2458"/>
        <v>0</v>
      </c>
      <c r="AT1293" s="16">
        <f t="shared" si="2458"/>
        <v>0</v>
      </c>
      <c r="AU1293" s="16">
        <f t="shared" si="2458"/>
        <v>0</v>
      </c>
      <c r="AV1293" s="16">
        <f t="shared" si="2458"/>
        <v>0</v>
      </c>
      <c r="AW1293" s="16">
        <f t="shared" si="2458"/>
        <v>0</v>
      </c>
      <c r="AX1293" s="16">
        <f t="shared" si="2458"/>
        <v>0</v>
      </c>
      <c r="AY1293" s="16">
        <f t="shared" si="2458"/>
        <v>0</v>
      </c>
      <c r="AZ1293" s="16">
        <f t="shared" si="2458"/>
        <v>0</v>
      </c>
      <c r="BA1293" s="16">
        <f t="shared" si="2458"/>
        <v>0</v>
      </c>
      <c r="BB1293" s="16">
        <f t="shared" si="2458"/>
        <v>0</v>
      </c>
      <c r="BC1293" s="16">
        <f t="shared" si="2458"/>
        <v>0</v>
      </c>
      <c r="BD1293" s="16">
        <f t="shared" si="2458"/>
        <v>0</v>
      </c>
      <c r="BE1293" s="16">
        <f t="shared" si="2458"/>
        <v>0</v>
      </c>
      <c r="BF1293" s="16">
        <f t="shared" si="2342"/>
        <v>109.2</v>
      </c>
      <c r="BG1293" s="16">
        <f t="shared" si="2343"/>
        <v>120.7</v>
      </c>
      <c r="BH1293" s="16">
        <f t="shared" si="2344"/>
        <v>132.4</v>
      </c>
      <c r="BI1293" s="16">
        <f t="shared" si="2458"/>
        <v>0</v>
      </c>
      <c r="BJ1293" s="16">
        <f t="shared" si="2395"/>
        <v>109.2</v>
      </c>
      <c r="BK1293" s="16">
        <f t="shared" si="2458"/>
        <v>0</v>
      </c>
    </row>
    <row r="1294" spans="1:63" ht="31.5" x14ac:dyDescent="0.25">
      <c r="A1294" s="17" t="s">
        <v>286</v>
      </c>
      <c r="B1294" s="22" t="s">
        <v>190</v>
      </c>
      <c r="C1294" s="22" t="s">
        <v>121</v>
      </c>
      <c r="D1294" s="10" t="s">
        <v>345</v>
      </c>
      <c r="E1294" s="10" t="s">
        <v>181</v>
      </c>
      <c r="F1294" s="11" t="s">
        <v>182</v>
      </c>
      <c r="G1294" s="16">
        <v>0</v>
      </c>
      <c r="H1294" s="16">
        <f t="shared" si="2390"/>
        <v>109.2</v>
      </c>
      <c r="I1294" s="16">
        <v>109.2</v>
      </c>
      <c r="J1294" s="16">
        <v>0</v>
      </c>
      <c r="K1294" s="16">
        <f t="shared" si="2391"/>
        <v>120.7</v>
      </c>
      <c r="L1294" s="16">
        <v>120.7</v>
      </c>
      <c r="M1294" s="16">
        <v>132.4</v>
      </c>
      <c r="N1294" s="16"/>
      <c r="O1294" s="16"/>
      <c r="P1294" s="16"/>
      <c r="Q1294" s="16">
        <f t="shared" si="2446"/>
        <v>109.2</v>
      </c>
      <c r="R1294" s="16">
        <f t="shared" si="2447"/>
        <v>109.2</v>
      </c>
      <c r="S1294" s="16">
        <f t="shared" si="2448"/>
        <v>120.7</v>
      </c>
      <c r="T1294" s="16">
        <f t="shared" si="2449"/>
        <v>120.7</v>
      </c>
      <c r="U1294" s="16">
        <f t="shared" si="2450"/>
        <v>132.4</v>
      </c>
      <c r="V1294" s="16"/>
      <c r="W1294" s="16"/>
      <c r="X1294" s="16"/>
      <c r="Y1294" s="16"/>
      <c r="Z1294" s="16"/>
      <c r="AA1294" s="16">
        <f t="shared" si="2362"/>
        <v>109.2</v>
      </c>
      <c r="AB1294" s="16">
        <f t="shared" si="2363"/>
        <v>120.7</v>
      </c>
      <c r="AC1294" s="16">
        <f t="shared" si="2364"/>
        <v>132.4</v>
      </c>
      <c r="AD1294" s="16"/>
      <c r="AE1294" s="16"/>
      <c r="AF1294" s="16"/>
      <c r="AG1294" s="16"/>
      <c r="AH1294" s="16"/>
      <c r="AI1294" s="16"/>
      <c r="AJ1294" s="16"/>
      <c r="AK1294" s="16">
        <f t="shared" si="2358"/>
        <v>109.2</v>
      </c>
      <c r="AL1294" s="16">
        <f t="shared" si="2359"/>
        <v>120.7</v>
      </c>
      <c r="AM1294" s="16">
        <f t="shared" si="2360"/>
        <v>132.4</v>
      </c>
      <c r="AN1294" s="16"/>
      <c r="AO1294" s="16">
        <f t="shared" si="2361"/>
        <v>109.2</v>
      </c>
      <c r="AP1294" s="16"/>
      <c r="AQ1294" s="16"/>
      <c r="AR1294" s="16"/>
      <c r="AS1294" s="16"/>
      <c r="AT1294" s="16"/>
      <c r="AU1294" s="16"/>
      <c r="AV1294" s="16"/>
      <c r="AW1294" s="16"/>
      <c r="AX1294" s="16"/>
      <c r="AY1294" s="16"/>
      <c r="AZ1294" s="16"/>
      <c r="BA1294" s="16"/>
      <c r="BB1294" s="16"/>
      <c r="BC1294" s="16"/>
      <c r="BD1294" s="16"/>
      <c r="BE1294" s="16"/>
      <c r="BF1294" s="16">
        <f t="shared" si="2342"/>
        <v>109.2</v>
      </c>
      <c r="BG1294" s="16">
        <f t="shared" si="2343"/>
        <v>120.7</v>
      </c>
      <c r="BH1294" s="16">
        <f t="shared" si="2344"/>
        <v>132.4</v>
      </c>
      <c r="BI1294" s="16"/>
      <c r="BJ1294" s="16">
        <f t="shared" si="2395"/>
        <v>109.2</v>
      </c>
      <c r="BK1294" s="16"/>
    </row>
    <row r="1295" spans="1:63" x14ac:dyDescent="0.25">
      <c r="A1295" s="17" t="s">
        <v>286</v>
      </c>
      <c r="B1295" s="22" t="s">
        <v>190</v>
      </c>
      <c r="C1295" s="22" t="s">
        <v>121</v>
      </c>
      <c r="D1295" s="10" t="s">
        <v>345</v>
      </c>
      <c r="E1295" s="10" t="s">
        <v>168</v>
      </c>
      <c r="F1295" s="11" t="s">
        <v>169</v>
      </c>
      <c r="G1295" s="16">
        <f>G1296</f>
        <v>0</v>
      </c>
      <c r="H1295" s="16">
        <f t="shared" si="2390"/>
        <v>216.9</v>
      </c>
      <c r="I1295" s="16">
        <f>I1296</f>
        <v>216.9</v>
      </c>
      <c r="J1295" s="16">
        <f>J1296</f>
        <v>0</v>
      </c>
      <c r="K1295" s="16">
        <f t="shared" si="2391"/>
        <v>239.9</v>
      </c>
      <c r="L1295" s="16">
        <f>L1296</f>
        <v>239.9</v>
      </c>
      <c r="M1295" s="16">
        <f>M1296</f>
        <v>263.3</v>
      </c>
      <c r="N1295" s="16">
        <f>N1296</f>
        <v>0</v>
      </c>
      <c r="O1295" s="16">
        <f>O1296</f>
        <v>0</v>
      </c>
      <c r="P1295" s="16">
        <f>P1296</f>
        <v>0</v>
      </c>
      <c r="Q1295" s="16">
        <f t="shared" si="2446"/>
        <v>216.9</v>
      </c>
      <c r="R1295" s="16">
        <f t="shared" si="2447"/>
        <v>216.9</v>
      </c>
      <c r="S1295" s="16">
        <f t="shared" si="2448"/>
        <v>239.9</v>
      </c>
      <c r="T1295" s="16">
        <f t="shared" si="2449"/>
        <v>239.9</v>
      </c>
      <c r="U1295" s="16">
        <f t="shared" si="2450"/>
        <v>263.3</v>
      </c>
      <c r="V1295" s="16">
        <f>V1296</f>
        <v>0</v>
      </c>
      <c r="W1295" s="16">
        <f>W1296</f>
        <v>0</v>
      </c>
      <c r="X1295" s="16">
        <f>X1296</f>
        <v>0</v>
      </c>
      <c r="Y1295" s="16">
        <f>Y1296</f>
        <v>0</v>
      </c>
      <c r="Z1295" s="16">
        <f>Z1296</f>
        <v>0</v>
      </c>
      <c r="AA1295" s="16">
        <f t="shared" si="2362"/>
        <v>216.9</v>
      </c>
      <c r="AB1295" s="16">
        <f t="shared" si="2363"/>
        <v>239.9</v>
      </c>
      <c r="AC1295" s="16">
        <f t="shared" si="2364"/>
        <v>263.3</v>
      </c>
      <c r="AD1295" s="16">
        <f t="shared" ref="AD1295:BK1295" si="2459">AD1296</f>
        <v>0</v>
      </c>
      <c r="AE1295" s="16">
        <f t="shared" si="2459"/>
        <v>0</v>
      </c>
      <c r="AF1295" s="16">
        <f t="shared" si="2459"/>
        <v>0</v>
      </c>
      <c r="AG1295" s="16">
        <f t="shared" si="2459"/>
        <v>0</v>
      </c>
      <c r="AH1295" s="16">
        <f t="shared" si="2459"/>
        <v>0</v>
      </c>
      <c r="AI1295" s="16">
        <f t="shared" si="2459"/>
        <v>0</v>
      </c>
      <c r="AJ1295" s="16">
        <f t="shared" si="2459"/>
        <v>0</v>
      </c>
      <c r="AK1295" s="16">
        <f t="shared" si="2358"/>
        <v>216.9</v>
      </c>
      <c r="AL1295" s="16">
        <f t="shared" si="2359"/>
        <v>239.9</v>
      </c>
      <c r="AM1295" s="16">
        <f t="shared" si="2360"/>
        <v>263.3</v>
      </c>
      <c r="AN1295" s="16">
        <f t="shared" si="2459"/>
        <v>0</v>
      </c>
      <c r="AO1295" s="16">
        <f t="shared" si="2361"/>
        <v>216.9</v>
      </c>
      <c r="AP1295" s="16">
        <f t="shared" si="2459"/>
        <v>0</v>
      </c>
      <c r="AQ1295" s="16">
        <f t="shared" si="2459"/>
        <v>0</v>
      </c>
      <c r="AR1295" s="16">
        <f t="shared" si="2459"/>
        <v>0</v>
      </c>
      <c r="AS1295" s="16">
        <f t="shared" si="2459"/>
        <v>0</v>
      </c>
      <c r="AT1295" s="16">
        <f t="shared" si="2459"/>
        <v>0</v>
      </c>
      <c r="AU1295" s="16">
        <f t="shared" si="2459"/>
        <v>0</v>
      </c>
      <c r="AV1295" s="16">
        <f t="shared" si="2459"/>
        <v>0</v>
      </c>
      <c r="AW1295" s="16">
        <f t="shared" si="2459"/>
        <v>0</v>
      </c>
      <c r="AX1295" s="16">
        <f t="shared" si="2459"/>
        <v>0</v>
      </c>
      <c r="AY1295" s="16">
        <f t="shared" si="2459"/>
        <v>0</v>
      </c>
      <c r="AZ1295" s="16">
        <f t="shared" si="2459"/>
        <v>0</v>
      </c>
      <c r="BA1295" s="16">
        <f t="shared" si="2459"/>
        <v>0</v>
      </c>
      <c r="BB1295" s="16">
        <f t="shared" si="2459"/>
        <v>0</v>
      </c>
      <c r="BC1295" s="16">
        <f t="shared" si="2459"/>
        <v>0</v>
      </c>
      <c r="BD1295" s="16">
        <f t="shared" si="2459"/>
        <v>0</v>
      </c>
      <c r="BE1295" s="16">
        <f t="shared" si="2459"/>
        <v>0</v>
      </c>
      <c r="BF1295" s="16">
        <f t="shared" si="2342"/>
        <v>216.9</v>
      </c>
      <c r="BG1295" s="16">
        <f t="shared" si="2343"/>
        <v>239.9</v>
      </c>
      <c r="BH1295" s="16">
        <f t="shared" si="2344"/>
        <v>263.3</v>
      </c>
      <c r="BI1295" s="16">
        <f t="shared" si="2459"/>
        <v>0</v>
      </c>
      <c r="BJ1295" s="16">
        <f t="shared" si="2395"/>
        <v>216.9</v>
      </c>
      <c r="BK1295" s="16">
        <f t="shared" si="2459"/>
        <v>0</v>
      </c>
    </row>
    <row r="1296" spans="1:63" ht="31.5" x14ac:dyDescent="0.25">
      <c r="A1296" s="17" t="s">
        <v>286</v>
      </c>
      <c r="B1296" s="22" t="s">
        <v>190</v>
      </c>
      <c r="C1296" s="22" t="s">
        <v>121</v>
      </c>
      <c r="D1296" s="10" t="s">
        <v>345</v>
      </c>
      <c r="E1296" s="10" t="s">
        <v>312</v>
      </c>
      <c r="F1296" s="11" t="s">
        <v>197</v>
      </c>
      <c r="G1296" s="16">
        <v>0</v>
      </c>
      <c r="H1296" s="16">
        <f t="shared" si="2390"/>
        <v>216.9</v>
      </c>
      <c r="I1296" s="16">
        <v>216.9</v>
      </c>
      <c r="J1296" s="16">
        <v>0</v>
      </c>
      <c r="K1296" s="16">
        <f t="shared" si="2391"/>
        <v>239.9</v>
      </c>
      <c r="L1296" s="16">
        <v>239.9</v>
      </c>
      <c r="M1296" s="16">
        <v>263.3</v>
      </c>
      <c r="N1296" s="16"/>
      <c r="O1296" s="16"/>
      <c r="P1296" s="16"/>
      <c r="Q1296" s="16">
        <f t="shared" si="2446"/>
        <v>216.9</v>
      </c>
      <c r="R1296" s="16">
        <f t="shared" si="2447"/>
        <v>216.9</v>
      </c>
      <c r="S1296" s="16">
        <f t="shared" si="2448"/>
        <v>239.9</v>
      </c>
      <c r="T1296" s="16">
        <f t="shared" si="2449"/>
        <v>239.9</v>
      </c>
      <c r="U1296" s="16">
        <f t="shared" si="2450"/>
        <v>263.3</v>
      </c>
      <c r="V1296" s="16"/>
      <c r="W1296" s="16"/>
      <c r="X1296" s="16"/>
      <c r="Y1296" s="16"/>
      <c r="Z1296" s="16"/>
      <c r="AA1296" s="16">
        <f t="shared" si="2362"/>
        <v>216.9</v>
      </c>
      <c r="AB1296" s="16">
        <f t="shared" si="2363"/>
        <v>239.9</v>
      </c>
      <c r="AC1296" s="16">
        <f t="shared" si="2364"/>
        <v>263.3</v>
      </c>
      <c r="AD1296" s="16"/>
      <c r="AE1296" s="16"/>
      <c r="AF1296" s="16"/>
      <c r="AG1296" s="16"/>
      <c r="AH1296" s="16"/>
      <c r="AI1296" s="16"/>
      <c r="AJ1296" s="16"/>
      <c r="AK1296" s="16">
        <f t="shared" si="2358"/>
        <v>216.9</v>
      </c>
      <c r="AL1296" s="16">
        <f t="shared" si="2359"/>
        <v>239.9</v>
      </c>
      <c r="AM1296" s="16">
        <f t="shared" si="2360"/>
        <v>263.3</v>
      </c>
      <c r="AN1296" s="16"/>
      <c r="AO1296" s="16">
        <f t="shared" si="2361"/>
        <v>216.9</v>
      </c>
      <c r="AP1296" s="16"/>
      <c r="AQ1296" s="16"/>
      <c r="AR1296" s="16"/>
      <c r="AS1296" s="16"/>
      <c r="AT1296" s="16"/>
      <c r="AU1296" s="16"/>
      <c r="AV1296" s="16"/>
      <c r="AW1296" s="16"/>
      <c r="AX1296" s="16"/>
      <c r="AY1296" s="16"/>
      <c r="AZ1296" s="16"/>
      <c r="BA1296" s="16"/>
      <c r="BB1296" s="16"/>
      <c r="BC1296" s="16"/>
      <c r="BD1296" s="16"/>
      <c r="BE1296" s="16"/>
      <c r="BF1296" s="16">
        <f t="shared" si="2342"/>
        <v>216.9</v>
      </c>
      <c r="BG1296" s="16">
        <f t="shared" si="2343"/>
        <v>239.9</v>
      </c>
      <c r="BH1296" s="16">
        <f t="shared" si="2344"/>
        <v>263.3</v>
      </c>
      <c r="BI1296" s="16"/>
      <c r="BJ1296" s="16">
        <f t="shared" si="2395"/>
        <v>216.9</v>
      </c>
      <c r="BK1296" s="16"/>
    </row>
    <row r="1297" spans="1:64" ht="63" x14ac:dyDescent="0.25">
      <c r="A1297" s="17" t="s">
        <v>286</v>
      </c>
      <c r="B1297" s="22" t="s">
        <v>190</v>
      </c>
      <c r="C1297" s="22" t="s">
        <v>121</v>
      </c>
      <c r="D1297" s="10" t="s">
        <v>345</v>
      </c>
      <c r="E1297" s="10" t="s">
        <v>172</v>
      </c>
      <c r="F1297" s="11" t="s">
        <v>173</v>
      </c>
      <c r="G1297" s="16">
        <v>0</v>
      </c>
      <c r="H1297" s="16">
        <f t="shared" si="2390"/>
        <v>2.4</v>
      </c>
      <c r="I1297" s="16">
        <v>2.4</v>
      </c>
      <c r="J1297" s="16">
        <v>0</v>
      </c>
      <c r="K1297" s="16">
        <f t="shared" si="2391"/>
        <v>2.5</v>
      </c>
      <c r="L1297" s="16">
        <v>2.5</v>
      </c>
      <c r="M1297" s="16">
        <v>2.8</v>
      </c>
      <c r="N1297" s="16"/>
      <c r="O1297" s="16"/>
      <c r="P1297" s="16"/>
      <c r="Q1297" s="16">
        <f t="shared" si="2446"/>
        <v>2.4</v>
      </c>
      <c r="R1297" s="16">
        <f t="shared" si="2447"/>
        <v>2.4</v>
      </c>
      <c r="S1297" s="16">
        <f t="shared" si="2448"/>
        <v>2.5</v>
      </c>
      <c r="T1297" s="16">
        <f t="shared" si="2449"/>
        <v>2.5</v>
      </c>
      <c r="U1297" s="16">
        <f t="shared" si="2450"/>
        <v>2.8</v>
      </c>
      <c r="V1297" s="16"/>
      <c r="W1297" s="16"/>
      <c r="X1297" s="16"/>
      <c r="Y1297" s="16"/>
      <c r="Z1297" s="16"/>
      <c r="AA1297" s="16">
        <f t="shared" si="2362"/>
        <v>2.4</v>
      </c>
      <c r="AB1297" s="16">
        <f t="shared" si="2363"/>
        <v>2.5</v>
      </c>
      <c r="AC1297" s="16">
        <f t="shared" si="2364"/>
        <v>2.8</v>
      </c>
      <c r="AD1297" s="16"/>
      <c r="AE1297" s="16"/>
      <c r="AF1297" s="16"/>
      <c r="AG1297" s="16"/>
      <c r="AH1297" s="16"/>
      <c r="AI1297" s="16"/>
      <c r="AJ1297" s="16"/>
      <c r="AK1297" s="16">
        <f t="shared" si="2358"/>
        <v>2.4</v>
      </c>
      <c r="AL1297" s="16">
        <f t="shared" si="2359"/>
        <v>2.5</v>
      </c>
      <c r="AM1297" s="16">
        <f t="shared" si="2360"/>
        <v>2.8</v>
      </c>
      <c r="AN1297" s="16"/>
      <c r="AO1297" s="16">
        <f t="shared" si="2361"/>
        <v>2.4</v>
      </c>
      <c r="AP1297" s="16"/>
      <c r="AQ1297" s="16"/>
      <c r="AR1297" s="16"/>
      <c r="AS1297" s="16"/>
      <c r="AT1297" s="16"/>
      <c r="AU1297" s="16"/>
      <c r="AV1297" s="16"/>
      <c r="AW1297" s="16"/>
      <c r="AX1297" s="16"/>
      <c r="AY1297" s="16"/>
      <c r="AZ1297" s="16"/>
      <c r="BA1297" s="16"/>
      <c r="BB1297" s="16"/>
      <c r="BC1297" s="16"/>
      <c r="BD1297" s="16"/>
      <c r="BE1297" s="16"/>
      <c r="BF1297" s="16">
        <f t="shared" si="2342"/>
        <v>2.4</v>
      </c>
      <c r="BG1297" s="16">
        <f t="shared" si="2343"/>
        <v>2.5</v>
      </c>
      <c r="BH1297" s="16">
        <f t="shared" si="2344"/>
        <v>2.8</v>
      </c>
      <c r="BI1297" s="16"/>
      <c r="BJ1297" s="16">
        <f t="shared" si="2395"/>
        <v>2.4</v>
      </c>
      <c r="BK1297" s="16"/>
    </row>
    <row r="1298" spans="1:64" ht="31.5" x14ac:dyDescent="0.25">
      <c r="A1298" s="17" t="s">
        <v>286</v>
      </c>
      <c r="B1298" s="22" t="s">
        <v>190</v>
      </c>
      <c r="C1298" s="22" t="s">
        <v>121</v>
      </c>
      <c r="D1298" s="10" t="s">
        <v>199</v>
      </c>
      <c r="E1298" s="10"/>
      <c r="F1298" s="11" t="s">
        <v>200</v>
      </c>
      <c r="G1298" s="16">
        <f>G1299+G1308+G1319</f>
        <v>8067.4</v>
      </c>
      <c r="H1298" s="16">
        <f t="shared" si="2390"/>
        <v>1075.9500000000025</v>
      </c>
      <c r="I1298" s="16">
        <f>I1299+I1308+I1319</f>
        <v>9143.3500000000022</v>
      </c>
      <c r="J1298" s="16">
        <f>J1299+J1308+J1319</f>
        <v>8067.4</v>
      </c>
      <c r="K1298" s="16">
        <f t="shared" si="2391"/>
        <v>-1315.7999999999993</v>
      </c>
      <c r="L1298" s="16">
        <f>L1299+L1308+L1319</f>
        <v>6751.6</v>
      </c>
      <c r="M1298" s="16">
        <f>M1299+M1308+M1319</f>
        <v>6751.6</v>
      </c>
      <c r="N1298" s="16">
        <f>N1299+N1308+N1319</f>
        <v>0</v>
      </c>
      <c r="O1298" s="16">
        <f>O1299+O1308+O1319</f>
        <v>0</v>
      </c>
      <c r="P1298" s="16">
        <f>P1299+P1308+P1319</f>
        <v>0</v>
      </c>
      <c r="Q1298" s="16">
        <f t="shared" si="2446"/>
        <v>1075.9500000000025</v>
      </c>
      <c r="R1298" s="16">
        <f t="shared" si="2447"/>
        <v>9143.3500000000022</v>
      </c>
      <c r="S1298" s="16">
        <f t="shared" si="2448"/>
        <v>-1315.7999999999993</v>
      </c>
      <c r="T1298" s="16">
        <f t="shared" si="2449"/>
        <v>6751.6</v>
      </c>
      <c r="U1298" s="16">
        <f t="shared" si="2450"/>
        <v>6751.6</v>
      </c>
      <c r="V1298" s="16">
        <f>V1299+V1308+V1319</f>
        <v>0</v>
      </c>
      <c r="W1298" s="16">
        <f>W1299+W1308+W1319</f>
        <v>0</v>
      </c>
      <c r="X1298" s="16">
        <f>X1299+X1308+X1319</f>
        <v>0</v>
      </c>
      <c r="Y1298" s="16">
        <f>Y1299+Y1308+Y1319</f>
        <v>0</v>
      </c>
      <c r="Z1298" s="16">
        <f>Z1299+Z1308+Z1319</f>
        <v>0</v>
      </c>
      <c r="AA1298" s="16">
        <f t="shared" si="2362"/>
        <v>9143.3500000000022</v>
      </c>
      <c r="AB1298" s="16">
        <f t="shared" si="2363"/>
        <v>6751.6</v>
      </c>
      <c r="AC1298" s="16">
        <f t="shared" si="2364"/>
        <v>6751.6</v>
      </c>
      <c r="AD1298" s="16">
        <f t="shared" ref="AD1298:AJ1298" si="2460">AD1299+AD1308+AD1319</f>
        <v>0</v>
      </c>
      <c r="AE1298" s="16">
        <f t="shared" si="2460"/>
        <v>0</v>
      </c>
      <c r="AF1298" s="16">
        <f t="shared" si="2460"/>
        <v>0</v>
      </c>
      <c r="AG1298" s="16">
        <f t="shared" si="2460"/>
        <v>0</v>
      </c>
      <c r="AH1298" s="16">
        <f t="shared" si="2460"/>
        <v>0</v>
      </c>
      <c r="AI1298" s="16">
        <f t="shared" si="2460"/>
        <v>0</v>
      </c>
      <c r="AJ1298" s="16">
        <f t="shared" si="2460"/>
        <v>0</v>
      </c>
      <c r="AK1298" s="16">
        <f t="shared" si="2358"/>
        <v>9143.3500000000022</v>
      </c>
      <c r="AL1298" s="16">
        <f t="shared" si="2359"/>
        <v>6751.6</v>
      </c>
      <c r="AM1298" s="16">
        <f t="shared" si="2360"/>
        <v>6751.6</v>
      </c>
      <c r="AN1298" s="16">
        <f>AN1299+AN1308+AN1319</f>
        <v>0</v>
      </c>
      <c r="AO1298" s="16">
        <f t="shared" si="2361"/>
        <v>9143.3500000000022</v>
      </c>
      <c r="AP1298" s="16">
        <f t="shared" ref="AP1298:BK1298" si="2461">AP1299+AP1308+AP1319</f>
        <v>0</v>
      </c>
      <c r="AQ1298" s="16">
        <f t="shared" si="2461"/>
        <v>0</v>
      </c>
      <c r="AR1298" s="16">
        <f t="shared" si="2461"/>
        <v>0</v>
      </c>
      <c r="AS1298" s="16">
        <f>AS1299+AS1308+AS1319</f>
        <v>0</v>
      </c>
      <c r="AT1298" s="16">
        <f>AT1299+AT1308+AT1319</f>
        <v>0</v>
      </c>
      <c r="AU1298" s="16">
        <f t="shared" si="2461"/>
        <v>0</v>
      </c>
      <c r="AV1298" s="16">
        <f t="shared" si="2461"/>
        <v>0</v>
      </c>
      <c r="AW1298" s="16">
        <f t="shared" si="2461"/>
        <v>0</v>
      </c>
      <c r="AX1298" s="16">
        <f t="shared" si="2461"/>
        <v>0</v>
      </c>
      <c r="AY1298" s="16">
        <f t="shared" si="2461"/>
        <v>0</v>
      </c>
      <c r="AZ1298" s="16">
        <f t="shared" si="2461"/>
        <v>0</v>
      </c>
      <c r="BA1298" s="16">
        <f>BA1299+BA1308+BA1319</f>
        <v>0</v>
      </c>
      <c r="BB1298" s="16">
        <f>BB1299+BB1308+BB1319</f>
        <v>0</v>
      </c>
      <c r="BC1298" s="16">
        <f t="shared" si="2461"/>
        <v>0</v>
      </c>
      <c r="BD1298" s="16">
        <f>BD1299+BD1308+BD1319</f>
        <v>0</v>
      </c>
      <c r="BE1298" s="16">
        <f>BE1299+BE1308+BE1319</f>
        <v>0</v>
      </c>
      <c r="BF1298" s="16">
        <f t="shared" si="2342"/>
        <v>9143.3500000000022</v>
      </c>
      <c r="BG1298" s="16">
        <f t="shared" si="2343"/>
        <v>6751.6</v>
      </c>
      <c r="BH1298" s="16">
        <f t="shared" si="2344"/>
        <v>6751.6</v>
      </c>
      <c r="BI1298" s="16">
        <f t="shared" ref="BI1298" si="2462">BI1299+BI1308+BI1319</f>
        <v>0</v>
      </c>
      <c r="BJ1298" s="16">
        <f t="shared" si="2395"/>
        <v>9143.3500000000022</v>
      </c>
      <c r="BK1298" s="16">
        <f t="shared" si="2461"/>
        <v>0</v>
      </c>
    </row>
    <row r="1299" spans="1:64" ht="110.25" x14ac:dyDescent="0.25">
      <c r="A1299" s="17" t="s">
        <v>286</v>
      </c>
      <c r="B1299" s="22" t="s">
        <v>190</v>
      </c>
      <c r="C1299" s="22" t="s">
        <v>121</v>
      </c>
      <c r="D1299" s="10" t="s">
        <v>201</v>
      </c>
      <c r="E1299" s="10"/>
      <c r="F1299" s="11" t="s">
        <v>202</v>
      </c>
      <c r="G1299" s="16">
        <f>G1303+G1300</f>
        <v>0</v>
      </c>
      <c r="H1299" s="16">
        <f t="shared" si="2390"/>
        <v>2391.75</v>
      </c>
      <c r="I1299" s="16">
        <f>I1303+I1300</f>
        <v>2391.75</v>
      </c>
      <c r="J1299" s="16">
        <f>J1303+J1300</f>
        <v>0</v>
      </c>
      <c r="K1299" s="16">
        <f t="shared" si="2391"/>
        <v>0</v>
      </c>
      <c r="L1299" s="16">
        <f>L1303+L1300</f>
        <v>0</v>
      </c>
      <c r="M1299" s="16">
        <f>M1303+M1300</f>
        <v>0</v>
      </c>
      <c r="N1299" s="16">
        <f>N1303+N1300</f>
        <v>0</v>
      </c>
      <c r="O1299" s="16">
        <f>O1303+O1300</f>
        <v>0</v>
      </c>
      <c r="P1299" s="16">
        <f>P1303+P1300</f>
        <v>0</v>
      </c>
      <c r="Q1299" s="16">
        <f t="shared" si="2446"/>
        <v>2391.75</v>
      </c>
      <c r="R1299" s="16">
        <f t="shared" si="2447"/>
        <v>2391.75</v>
      </c>
      <c r="S1299" s="16">
        <f t="shared" si="2448"/>
        <v>0</v>
      </c>
      <c r="T1299" s="16">
        <f t="shared" si="2449"/>
        <v>0</v>
      </c>
      <c r="U1299" s="16">
        <f t="shared" si="2450"/>
        <v>0</v>
      </c>
      <c r="V1299" s="16">
        <f>V1303+V1300</f>
        <v>0</v>
      </c>
      <c r="W1299" s="16">
        <f>W1303+W1300</f>
        <v>0</v>
      </c>
      <c r="X1299" s="16">
        <f>X1303+X1300</f>
        <v>0</v>
      </c>
      <c r="Y1299" s="16">
        <f>Y1303+Y1300</f>
        <v>0</v>
      </c>
      <c r="Z1299" s="16">
        <f>Z1303+Z1300</f>
        <v>0</v>
      </c>
      <c r="AA1299" s="16">
        <f t="shared" si="2362"/>
        <v>2391.75</v>
      </c>
      <c r="AB1299" s="16">
        <f t="shared" si="2363"/>
        <v>0</v>
      </c>
      <c r="AC1299" s="16">
        <f t="shared" si="2364"/>
        <v>0</v>
      </c>
      <c r="AD1299" s="16">
        <f t="shared" ref="AD1299:AJ1299" si="2463">AD1303+AD1300</f>
        <v>0</v>
      </c>
      <c r="AE1299" s="16">
        <f t="shared" si="2463"/>
        <v>0</v>
      </c>
      <c r="AF1299" s="16">
        <f t="shared" si="2463"/>
        <v>0</v>
      </c>
      <c r="AG1299" s="16">
        <f t="shared" si="2463"/>
        <v>0</v>
      </c>
      <c r="AH1299" s="16">
        <f t="shared" si="2463"/>
        <v>0</v>
      </c>
      <c r="AI1299" s="16">
        <f t="shared" si="2463"/>
        <v>0</v>
      </c>
      <c r="AJ1299" s="16">
        <f t="shared" si="2463"/>
        <v>0</v>
      </c>
      <c r="AK1299" s="16">
        <f t="shared" si="2358"/>
        <v>2391.75</v>
      </c>
      <c r="AL1299" s="16">
        <f t="shared" si="2359"/>
        <v>0</v>
      </c>
      <c r="AM1299" s="16">
        <f t="shared" si="2360"/>
        <v>0</v>
      </c>
      <c r="AN1299" s="16">
        <f>AN1303+AN1300</f>
        <v>0</v>
      </c>
      <c r="AO1299" s="16">
        <f t="shared" si="2361"/>
        <v>2391.75</v>
      </c>
      <c r="AP1299" s="16">
        <f t="shared" ref="AP1299:BK1299" si="2464">AP1303+AP1300</f>
        <v>0</v>
      </c>
      <c r="AQ1299" s="16">
        <f t="shared" si="2464"/>
        <v>0</v>
      </c>
      <c r="AR1299" s="16">
        <f t="shared" si="2464"/>
        <v>0</v>
      </c>
      <c r="AS1299" s="16">
        <f>AS1303+AS1300</f>
        <v>0</v>
      </c>
      <c r="AT1299" s="16">
        <f>AT1303+AT1300</f>
        <v>0</v>
      </c>
      <c r="AU1299" s="16">
        <f t="shared" si="2464"/>
        <v>0</v>
      </c>
      <c r="AV1299" s="16">
        <f t="shared" si="2464"/>
        <v>0</v>
      </c>
      <c r="AW1299" s="16">
        <f t="shared" si="2464"/>
        <v>0</v>
      </c>
      <c r="AX1299" s="16">
        <f t="shared" si="2464"/>
        <v>0</v>
      </c>
      <c r="AY1299" s="16">
        <f t="shared" si="2464"/>
        <v>0</v>
      </c>
      <c r="AZ1299" s="16">
        <f t="shared" si="2464"/>
        <v>0</v>
      </c>
      <c r="BA1299" s="16">
        <f>BA1303+BA1300</f>
        <v>0</v>
      </c>
      <c r="BB1299" s="16">
        <f>BB1303+BB1300</f>
        <v>0</v>
      </c>
      <c r="BC1299" s="16">
        <f t="shared" si="2464"/>
        <v>0</v>
      </c>
      <c r="BD1299" s="16">
        <f>BD1303+BD1300</f>
        <v>0</v>
      </c>
      <c r="BE1299" s="16">
        <f>BE1303+BE1300</f>
        <v>0</v>
      </c>
      <c r="BF1299" s="16">
        <f t="shared" si="2342"/>
        <v>2391.75</v>
      </c>
      <c r="BG1299" s="16">
        <f t="shared" si="2343"/>
        <v>0</v>
      </c>
      <c r="BH1299" s="16">
        <f t="shared" si="2344"/>
        <v>0</v>
      </c>
      <c r="BI1299" s="16">
        <f t="shared" ref="BI1299" si="2465">BI1303+BI1300</f>
        <v>0</v>
      </c>
      <c r="BJ1299" s="16">
        <f t="shared" si="2395"/>
        <v>2391.75</v>
      </c>
      <c r="BK1299" s="16">
        <f t="shared" si="2464"/>
        <v>0</v>
      </c>
    </row>
    <row r="1300" spans="1:64" ht="47.25" x14ac:dyDescent="0.25">
      <c r="A1300" s="17" t="s">
        <v>286</v>
      </c>
      <c r="B1300" s="22" t="s">
        <v>190</v>
      </c>
      <c r="C1300" s="22" t="s">
        <v>121</v>
      </c>
      <c r="D1300" s="10" t="s">
        <v>201</v>
      </c>
      <c r="E1300" s="10" t="s">
        <v>50</v>
      </c>
      <c r="F1300" s="11" t="s">
        <v>21</v>
      </c>
      <c r="G1300" s="16">
        <f>G1301</f>
        <v>0</v>
      </c>
      <c r="H1300" s="16">
        <f t="shared" si="2390"/>
        <v>21.5</v>
      </c>
      <c r="I1300" s="16">
        <f>I1301</f>
        <v>21.5</v>
      </c>
      <c r="J1300" s="16">
        <f>J1301</f>
        <v>0</v>
      </c>
      <c r="K1300" s="16">
        <f t="shared" si="2391"/>
        <v>0</v>
      </c>
      <c r="L1300" s="16">
        <f t="shared" ref="L1300:P1301" si="2466">L1301</f>
        <v>0</v>
      </c>
      <c r="M1300" s="16">
        <f t="shared" si="2466"/>
        <v>0</v>
      </c>
      <c r="N1300" s="16">
        <f t="shared" si="2466"/>
        <v>0</v>
      </c>
      <c r="O1300" s="16">
        <f t="shared" si="2466"/>
        <v>0</v>
      </c>
      <c r="P1300" s="16">
        <f t="shared" si="2466"/>
        <v>0</v>
      </c>
      <c r="Q1300" s="16">
        <f t="shared" si="2446"/>
        <v>21.5</v>
      </c>
      <c r="R1300" s="16">
        <f t="shared" si="2447"/>
        <v>21.5</v>
      </c>
      <c r="S1300" s="16">
        <f t="shared" si="2448"/>
        <v>0</v>
      </c>
      <c r="T1300" s="16">
        <f t="shared" si="2449"/>
        <v>0</v>
      </c>
      <c r="U1300" s="16">
        <f t="shared" si="2450"/>
        <v>0</v>
      </c>
      <c r="V1300" s="16">
        <f t="shared" ref="V1300:Z1301" si="2467">V1301</f>
        <v>0</v>
      </c>
      <c r="W1300" s="16">
        <f t="shared" si="2467"/>
        <v>0</v>
      </c>
      <c r="X1300" s="16">
        <f t="shared" si="2467"/>
        <v>0</v>
      </c>
      <c r="Y1300" s="16">
        <f t="shared" si="2467"/>
        <v>0</v>
      </c>
      <c r="Z1300" s="16">
        <f t="shared" si="2467"/>
        <v>0</v>
      </c>
      <c r="AA1300" s="16">
        <f t="shared" si="2362"/>
        <v>21.5</v>
      </c>
      <c r="AB1300" s="16">
        <f t="shared" si="2363"/>
        <v>0</v>
      </c>
      <c r="AC1300" s="16">
        <f t="shared" si="2364"/>
        <v>0</v>
      </c>
      <c r="AD1300" s="16">
        <f t="shared" ref="AD1300:BK1301" si="2468">AD1301</f>
        <v>0</v>
      </c>
      <c r="AE1300" s="16">
        <f t="shared" si="2468"/>
        <v>0</v>
      </c>
      <c r="AF1300" s="16">
        <f t="shared" si="2468"/>
        <v>0</v>
      </c>
      <c r="AG1300" s="16">
        <f t="shared" si="2468"/>
        <v>0</v>
      </c>
      <c r="AH1300" s="16">
        <f t="shared" si="2468"/>
        <v>0</v>
      </c>
      <c r="AI1300" s="16">
        <f t="shared" si="2468"/>
        <v>0</v>
      </c>
      <c r="AJ1300" s="16">
        <f t="shared" si="2468"/>
        <v>0</v>
      </c>
      <c r="AK1300" s="16">
        <f t="shared" si="2358"/>
        <v>21.5</v>
      </c>
      <c r="AL1300" s="16">
        <f t="shared" si="2359"/>
        <v>0</v>
      </c>
      <c r="AM1300" s="16">
        <f t="shared" si="2360"/>
        <v>0</v>
      </c>
      <c r="AN1300" s="16">
        <f t="shared" si="2468"/>
        <v>0</v>
      </c>
      <c r="AO1300" s="16">
        <f t="shared" si="2361"/>
        <v>21.5</v>
      </c>
      <c r="AP1300" s="16">
        <f t="shared" si="2468"/>
        <v>0</v>
      </c>
      <c r="AQ1300" s="16">
        <f t="shared" si="2468"/>
        <v>0</v>
      </c>
      <c r="AR1300" s="16">
        <f t="shared" si="2468"/>
        <v>0</v>
      </c>
      <c r="AS1300" s="16">
        <f t="shared" si="2468"/>
        <v>0</v>
      </c>
      <c r="AT1300" s="16">
        <f t="shared" si="2468"/>
        <v>0</v>
      </c>
      <c r="AU1300" s="16">
        <f t="shared" si="2468"/>
        <v>0</v>
      </c>
      <c r="AV1300" s="16">
        <f t="shared" si="2468"/>
        <v>0</v>
      </c>
      <c r="AW1300" s="16">
        <f t="shared" si="2468"/>
        <v>0</v>
      </c>
      <c r="AX1300" s="16">
        <f t="shared" si="2468"/>
        <v>0</v>
      </c>
      <c r="AY1300" s="16">
        <f t="shared" si="2468"/>
        <v>0</v>
      </c>
      <c r="AZ1300" s="16">
        <f t="shared" si="2468"/>
        <v>0</v>
      </c>
      <c r="BA1300" s="16">
        <f t="shared" si="2468"/>
        <v>0</v>
      </c>
      <c r="BB1300" s="16">
        <f t="shared" si="2468"/>
        <v>0</v>
      </c>
      <c r="BC1300" s="16">
        <f t="shared" si="2468"/>
        <v>0</v>
      </c>
      <c r="BD1300" s="16">
        <f t="shared" si="2468"/>
        <v>0</v>
      </c>
      <c r="BE1300" s="16">
        <f t="shared" si="2468"/>
        <v>0</v>
      </c>
      <c r="BF1300" s="16">
        <f t="shared" si="2342"/>
        <v>21.5</v>
      </c>
      <c r="BG1300" s="16">
        <f t="shared" si="2343"/>
        <v>0</v>
      </c>
      <c r="BH1300" s="16">
        <f t="shared" si="2344"/>
        <v>0</v>
      </c>
      <c r="BI1300" s="16">
        <f t="shared" si="2468"/>
        <v>0</v>
      </c>
      <c r="BJ1300" s="16">
        <f t="shared" si="2395"/>
        <v>21.5</v>
      </c>
      <c r="BK1300" s="16">
        <f t="shared" si="2468"/>
        <v>0</v>
      </c>
    </row>
    <row r="1301" spans="1:64" ht="47.25" x14ac:dyDescent="0.25">
      <c r="A1301" s="17" t="s">
        <v>286</v>
      </c>
      <c r="B1301" s="22" t="s">
        <v>190</v>
      </c>
      <c r="C1301" s="22" t="s">
        <v>121</v>
      </c>
      <c r="D1301" s="10" t="s">
        <v>201</v>
      </c>
      <c r="E1301" s="10" t="s">
        <v>51</v>
      </c>
      <c r="F1301" s="11" t="s">
        <v>22</v>
      </c>
      <c r="G1301" s="16">
        <f>G1302</f>
        <v>0</v>
      </c>
      <c r="H1301" s="16">
        <f t="shared" si="2390"/>
        <v>21.5</v>
      </c>
      <c r="I1301" s="16">
        <f>I1302</f>
        <v>21.5</v>
      </c>
      <c r="J1301" s="16">
        <f>J1302</f>
        <v>0</v>
      </c>
      <c r="K1301" s="16">
        <f t="shared" si="2391"/>
        <v>0</v>
      </c>
      <c r="L1301" s="16">
        <f t="shared" si="2466"/>
        <v>0</v>
      </c>
      <c r="M1301" s="16">
        <f t="shared" si="2466"/>
        <v>0</v>
      </c>
      <c r="N1301" s="16">
        <f t="shared" si="2466"/>
        <v>0</v>
      </c>
      <c r="O1301" s="16">
        <f t="shared" si="2466"/>
        <v>0</v>
      </c>
      <c r="P1301" s="16">
        <f t="shared" si="2466"/>
        <v>0</v>
      </c>
      <c r="Q1301" s="16">
        <f t="shared" si="2446"/>
        <v>21.5</v>
      </c>
      <c r="R1301" s="16">
        <f t="shared" si="2447"/>
        <v>21.5</v>
      </c>
      <c r="S1301" s="16">
        <f t="shared" si="2448"/>
        <v>0</v>
      </c>
      <c r="T1301" s="16">
        <f t="shared" si="2449"/>
        <v>0</v>
      </c>
      <c r="U1301" s="16">
        <f t="shared" si="2450"/>
        <v>0</v>
      </c>
      <c r="V1301" s="16">
        <f t="shared" si="2467"/>
        <v>0</v>
      </c>
      <c r="W1301" s="16">
        <f t="shared" si="2467"/>
        <v>0</v>
      </c>
      <c r="X1301" s="16">
        <f t="shared" si="2467"/>
        <v>0</v>
      </c>
      <c r="Y1301" s="16">
        <f t="shared" si="2467"/>
        <v>0</v>
      </c>
      <c r="Z1301" s="16">
        <f t="shared" si="2467"/>
        <v>0</v>
      </c>
      <c r="AA1301" s="16">
        <f t="shared" si="2362"/>
        <v>21.5</v>
      </c>
      <c r="AB1301" s="16">
        <f t="shared" si="2363"/>
        <v>0</v>
      </c>
      <c r="AC1301" s="16">
        <f t="shared" si="2364"/>
        <v>0</v>
      </c>
      <c r="AD1301" s="16">
        <f t="shared" si="2468"/>
        <v>0</v>
      </c>
      <c r="AE1301" s="16">
        <f t="shared" si="2468"/>
        <v>0</v>
      </c>
      <c r="AF1301" s="16">
        <f t="shared" si="2468"/>
        <v>0</v>
      </c>
      <c r="AG1301" s="16">
        <f t="shared" si="2468"/>
        <v>0</v>
      </c>
      <c r="AH1301" s="16">
        <f t="shared" si="2468"/>
        <v>0</v>
      </c>
      <c r="AI1301" s="16">
        <f t="shared" si="2468"/>
        <v>0</v>
      </c>
      <c r="AJ1301" s="16">
        <f t="shared" si="2468"/>
        <v>0</v>
      </c>
      <c r="AK1301" s="16">
        <f t="shared" si="2358"/>
        <v>21.5</v>
      </c>
      <c r="AL1301" s="16">
        <f t="shared" si="2359"/>
        <v>0</v>
      </c>
      <c r="AM1301" s="16">
        <f t="shared" si="2360"/>
        <v>0</v>
      </c>
      <c r="AN1301" s="16">
        <f t="shared" si="2468"/>
        <v>0</v>
      </c>
      <c r="AO1301" s="16">
        <f t="shared" si="2361"/>
        <v>21.5</v>
      </c>
      <c r="AP1301" s="16">
        <f t="shared" si="2468"/>
        <v>0</v>
      </c>
      <c r="AQ1301" s="16">
        <f t="shared" si="2468"/>
        <v>0</v>
      </c>
      <c r="AR1301" s="16">
        <f t="shared" si="2468"/>
        <v>0</v>
      </c>
      <c r="AS1301" s="16">
        <f t="shared" si="2468"/>
        <v>0</v>
      </c>
      <c r="AT1301" s="16">
        <f t="shared" si="2468"/>
        <v>0</v>
      </c>
      <c r="AU1301" s="16">
        <f t="shared" si="2468"/>
        <v>0</v>
      </c>
      <c r="AV1301" s="16">
        <f t="shared" si="2468"/>
        <v>0</v>
      </c>
      <c r="AW1301" s="16">
        <f t="shared" si="2468"/>
        <v>0</v>
      </c>
      <c r="AX1301" s="16">
        <f t="shared" si="2468"/>
        <v>0</v>
      </c>
      <c r="AY1301" s="16">
        <f t="shared" si="2468"/>
        <v>0</v>
      </c>
      <c r="AZ1301" s="16">
        <f t="shared" si="2468"/>
        <v>0</v>
      </c>
      <c r="BA1301" s="16">
        <f t="shared" si="2468"/>
        <v>0</v>
      </c>
      <c r="BB1301" s="16">
        <f t="shared" si="2468"/>
        <v>0</v>
      </c>
      <c r="BC1301" s="16">
        <f t="shared" si="2468"/>
        <v>0</v>
      </c>
      <c r="BD1301" s="16">
        <f t="shared" si="2468"/>
        <v>0</v>
      </c>
      <c r="BE1301" s="16">
        <f t="shared" si="2468"/>
        <v>0</v>
      </c>
      <c r="BF1301" s="16">
        <f t="shared" si="2342"/>
        <v>21.5</v>
      </c>
      <c r="BG1301" s="16">
        <f t="shared" si="2343"/>
        <v>0</v>
      </c>
      <c r="BH1301" s="16">
        <f t="shared" si="2344"/>
        <v>0</v>
      </c>
      <c r="BI1301" s="16">
        <f t="shared" si="2468"/>
        <v>0</v>
      </c>
      <c r="BJ1301" s="16">
        <f t="shared" si="2395"/>
        <v>21.5</v>
      </c>
      <c r="BK1301" s="16">
        <f t="shared" si="2468"/>
        <v>0</v>
      </c>
    </row>
    <row r="1302" spans="1:64" ht="31.5" x14ac:dyDescent="0.25">
      <c r="A1302" s="17" t="s">
        <v>286</v>
      </c>
      <c r="B1302" s="22" t="s">
        <v>190</v>
      </c>
      <c r="C1302" s="22" t="s">
        <v>121</v>
      </c>
      <c r="D1302" s="10" t="s">
        <v>201</v>
      </c>
      <c r="E1302" s="10" t="s">
        <v>52</v>
      </c>
      <c r="F1302" s="11" t="s">
        <v>23</v>
      </c>
      <c r="G1302" s="16">
        <v>0</v>
      </c>
      <c r="H1302" s="16">
        <f t="shared" si="2390"/>
        <v>21.5</v>
      </c>
      <c r="I1302" s="16">
        <v>21.5</v>
      </c>
      <c r="J1302" s="16">
        <v>0</v>
      </c>
      <c r="K1302" s="16">
        <f t="shared" si="2391"/>
        <v>0</v>
      </c>
      <c r="L1302" s="16">
        <v>0</v>
      </c>
      <c r="M1302" s="16">
        <v>0</v>
      </c>
      <c r="N1302" s="16"/>
      <c r="O1302" s="16"/>
      <c r="P1302" s="16"/>
      <c r="Q1302" s="16">
        <f t="shared" si="2446"/>
        <v>21.5</v>
      </c>
      <c r="R1302" s="16">
        <f t="shared" si="2447"/>
        <v>21.5</v>
      </c>
      <c r="S1302" s="16">
        <f t="shared" si="2448"/>
        <v>0</v>
      </c>
      <c r="T1302" s="16">
        <f t="shared" si="2449"/>
        <v>0</v>
      </c>
      <c r="U1302" s="16">
        <f t="shared" si="2450"/>
        <v>0</v>
      </c>
      <c r="V1302" s="16"/>
      <c r="W1302" s="16"/>
      <c r="X1302" s="16"/>
      <c r="Y1302" s="16"/>
      <c r="Z1302" s="16"/>
      <c r="AA1302" s="16">
        <f t="shared" si="2362"/>
        <v>21.5</v>
      </c>
      <c r="AB1302" s="16">
        <f t="shared" si="2363"/>
        <v>0</v>
      </c>
      <c r="AC1302" s="16">
        <f t="shared" si="2364"/>
        <v>0</v>
      </c>
      <c r="AD1302" s="16"/>
      <c r="AE1302" s="16"/>
      <c r="AF1302" s="16"/>
      <c r="AG1302" s="16"/>
      <c r="AH1302" s="16"/>
      <c r="AI1302" s="16"/>
      <c r="AJ1302" s="16"/>
      <c r="AK1302" s="16">
        <f t="shared" si="2358"/>
        <v>21.5</v>
      </c>
      <c r="AL1302" s="16">
        <f t="shared" si="2359"/>
        <v>0</v>
      </c>
      <c r="AM1302" s="16">
        <f t="shared" si="2360"/>
        <v>0</v>
      </c>
      <c r="AN1302" s="16"/>
      <c r="AO1302" s="16">
        <f t="shared" si="2361"/>
        <v>21.5</v>
      </c>
      <c r="AP1302" s="16"/>
      <c r="AQ1302" s="16"/>
      <c r="AR1302" s="16"/>
      <c r="AS1302" s="16"/>
      <c r="AT1302" s="16"/>
      <c r="AU1302" s="16"/>
      <c r="AV1302" s="16"/>
      <c r="AW1302" s="16"/>
      <c r="AX1302" s="16"/>
      <c r="AY1302" s="16"/>
      <c r="AZ1302" s="16"/>
      <c r="BA1302" s="16"/>
      <c r="BB1302" s="16"/>
      <c r="BC1302" s="16"/>
      <c r="BD1302" s="16"/>
      <c r="BE1302" s="16"/>
      <c r="BF1302" s="16">
        <f t="shared" si="2342"/>
        <v>21.5</v>
      </c>
      <c r="BG1302" s="16">
        <f t="shared" si="2343"/>
        <v>0</v>
      </c>
      <c r="BH1302" s="16">
        <f t="shared" si="2344"/>
        <v>0</v>
      </c>
      <c r="BI1302" s="16"/>
      <c r="BJ1302" s="16">
        <f t="shared" si="2395"/>
        <v>21.5</v>
      </c>
      <c r="BK1302" s="16"/>
    </row>
    <row r="1303" spans="1:64" ht="78.75" x14ac:dyDescent="0.25">
      <c r="A1303" s="17" t="s">
        <v>286</v>
      </c>
      <c r="B1303" s="22" t="s">
        <v>190</v>
      </c>
      <c r="C1303" s="22" t="s">
        <v>121</v>
      </c>
      <c r="D1303" s="10" t="s">
        <v>201</v>
      </c>
      <c r="E1303" s="17">
        <v>600</v>
      </c>
      <c r="F1303" s="11" t="s">
        <v>1077</v>
      </c>
      <c r="G1303" s="16">
        <f>G1304+G1306</f>
        <v>0</v>
      </c>
      <c r="H1303" s="16">
        <f t="shared" si="2390"/>
        <v>2370.25</v>
      </c>
      <c r="I1303" s="16">
        <f>I1304+I1306</f>
        <v>2370.25</v>
      </c>
      <c r="J1303" s="16">
        <f>J1304+J1306</f>
        <v>0</v>
      </c>
      <c r="K1303" s="16">
        <f t="shared" si="2391"/>
        <v>0</v>
      </c>
      <c r="L1303" s="16">
        <f>L1304+L1306</f>
        <v>0</v>
      </c>
      <c r="M1303" s="16">
        <f>M1304+M1306</f>
        <v>0</v>
      </c>
      <c r="N1303" s="16">
        <f>N1304+N1306</f>
        <v>0</v>
      </c>
      <c r="O1303" s="16">
        <f>O1304+O1306</f>
        <v>0</v>
      </c>
      <c r="P1303" s="16">
        <f>P1304+P1306</f>
        <v>0</v>
      </c>
      <c r="Q1303" s="16">
        <f t="shared" si="2446"/>
        <v>2370.25</v>
      </c>
      <c r="R1303" s="16">
        <f t="shared" si="2447"/>
        <v>2370.25</v>
      </c>
      <c r="S1303" s="16">
        <f t="shared" si="2448"/>
        <v>0</v>
      </c>
      <c r="T1303" s="16">
        <f t="shared" si="2449"/>
        <v>0</v>
      </c>
      <c r="U1303" s="16">
        <f t="shared" si="2450"/>
        <v>0</v>
      </c>
      <c r="V1303" s="16">
        <f>V1304+V1306</f>
        <v>0</v>
      </c>
      <c r="W1303" s="16">
        <f>W1304+W1306</f>
        <v>0</v>
      </c>
      <c r="X1303" s="16">
        <f>X1304+X1306</f>
        <v>0</v>
      </c>
      <c r="Y1303" s="16">
        <f>Y1304+Y1306</f>
        <v>0</v>
      </c>
      <c r="Z1303" s="16">
        <f>Z1304+Z1306</f>
        <v>0</v>
      </c>
      <c r="AA1303" s="16">
        <f t="shared" si="2362"/>
        <v>2370.25</v>
      </c>
      <c r="AB1303" s="16">
        <f t="shared" si="2363"/>
        <v>0</v>
      </c>
      <c r="AC1303" s="16">
        <f t="shared" si="2364"/>
        <v>0</v>
      </c>
      <c r="AD1303" s="16">
        <f t="shared" ref="AD1303:AJ1303" si="2469">AD1304+AD1306</f>
        <v>0</v>
      </c>
      <c r="AE1303" s="16">
        <f t="shared" si="2469"/>
        <v>0</v>
      </c>
      <c r="AF1303" s="16">
        <f t="shared" si="2469"/>
        <v>0</v>
      </c>
      <c r="AG1303" s="16">
        <f t="shared" si="2469"/>
        <v>0</v>
      </c>
      <c r="AH1303" s="16">
        <f t="shared" si="2469"/>
        <v>0</v>
      </c>
      <c r="AI1303" s="16">
        <f t="shared" si="2469"/>
        <v>0</v>
      </c>
      <c r="AJ1303" s="16">
        <f t="shared" si="2469"/>
        <v>0</v>
      </c>
      <c r="AK1303" s="16">
        <f t="shared" si="2358"/>
        <v>2370.25</v>
      </c>
      <c r="AL1303" s="16">
        <f t="shared" si="2359"/>
        <v>0</v>
      </c>
      <c r="AM1303" s="16">
        <f t="shared" si="2360"/>
        <v>0</v>
      </c>
      <c r="AN1303" s="16">
        <f>AN1304+AN1306</f>
        <v>0</v>
      </c>
      <c r="AO1303" s="16">
        <f t="shared" si="2361"/>
        <v>2370.25</v>
      </c>
      <c r="AP1303" s="16">
        <f t="shared" ref="AP1303:BK1303" si="2470">AP1304+AP1306</f>
        <v>0</v>
      </c>
      <c r="AQ1303" s="16">
        <f t="shared" si="2470"/>
        <v>0</v>
      </c>
      <c r="AR1303" s="16">
        <f t="shared" si="2470"/>
        <v>0</v>
      </c>
      <c r="AS1303" s="16">
        <f>AS1304+AS1306</f>
        <v>0</v>
      </c>
      <c r="AT1303" s="16">
        <f>AT1304+AT1306</f>
        <v>0</v>
      </c>
      <c r="AU1303" s="16">
        <f t="shared" si="2470"/>
        <v>0</v>
      </c>
      <c r="AV1303" s="16">
        <f t="shared" si="2470"/>
        <v>0</v>
      </c>
      <c r="AW1303" s="16">
        <f t="shared" si="2470"/>
        <v>0</v>
      </c>
      <c r="AX1303" s="16">
        <f t="shared" si="2470"/>
        <v>0</v>
      </c>
      <c r="AY1303" s="16">
        <f t="shared" si="2470"/>
        <v>0</v>
      </c>
      <c r="AZ1303" s="16">
        <f t="shared" si="2470"/>
        <v>0</v>
      </c>
      <c r="BA1303" s="16">
        <f>BA1304+BA1306</f>
        <v>0</v>
      </c>
      <c r="BB1303" s="16">
        <f>BB1304+BB1306</f>
        <v>0</v>
      </c>
      <c r="BC1303" s="16">
        <f t="shared" si="2470"/>
        <v>0</v>
      </c>
      <c r="BD1303" s="16">
        <f>BD1304+BD1306</f>
        <v>0</v>
      </c>
      <c r="BE1303" s="16">
        <f>BE1304+BE1306</f>
        <v>0</v>
      </c>
      <c r="BF1303" s="16">
        <f t="shared" ref="BF1303:BF1366" si="2471">AO1303+AP1303+AQ1303+AR1303+AS1303+AT1303+AU1303+AV1303+AW1303+AX1303+AY1303</f>
        <v>2370.25</v>
      </c>
      <c r="BG1303" s="16">
        <f t="shared" ref="BG1303:BG1366" si="2472">AL1303+AZ1303+BA1303+BB1303</f>
        <v>0</v>
      </c>
      <c r="BH1303" s="16">
        <f t="shared" ref="BH1303:BH1366" si="2473">AM1303+BC1303+BD1303+BE1303</f>
        <v>0</v>
      </c>
      <c r="BI1303" s="16">
        <f t="shared" ref="BI1303" si="2474">BI1304+BI1306</f>
        <v>0</v>
      </c>
      <c r="BJ1303" s="16">
        <f t="shared" si="2395"/>
        <v>2370.25</v>
      </c>
      <c r="BK1303" s="16">
        <f t="shared" si="2470"/>
        <v>0</v>
      </c>
    </row>
    <row r="1304" spans="1:64" x14ac:dyDescent="0.25">
      <c r="A1304" s="17" t="s">
        <v>286</v>
      </c>
      <c r="B1304" s="22" t="s">
        <v>190</v>
      </c>
      <c r="C1304" s="22" t="s">
        <v>121</v>
      </c>
      <c r="D1304" s="10" t="s">
        <v>201</v>
      </c>
      <c r="E1304" s="17">
        <v>610</v>
      </c>
      <c r="F1304" s="11" t="s">
        <v>106</v>
      </c>
      <c r="G1304" s="16">
        <f>G1305</f>
        <v>0</v>
      </c>
      <c r="H1304" s="16">
        <f t="shared" si="2390"/>
        <v>651.83000000000004</v>
      </c>
      <c r="I1304" s="16">
        <f>I1305</f>
        <v>651.83000000000004</v>
      </c>
      <c r="J1304" s="16">
        <f>J1305</f>
        <v>0</v>
      </c>
      <c r="K1304" s="16">
        <f t="shared" si="2391"/>
        <v>0</v>
      </c>
      <c r="L1304" s="16">
        <f>L1305</f>
        <v>0</v>
      </c>
      <c r="M1304" s="16">
        <f>M1305</f>
        <v>0</v>
      </c>
      <c r="N1304" s="16">
        <f>N1305</f>
        <v>0</v>
      </c>
      <c r="O1304" s="16">
        <f>O1305</f>
        <v>0</v>
      </c>
      <c r="P1304" s="16">
        <f>P1305</f>
        <v>0</v>
      </c>
      <c r="Q1304" s="16">
        <f t="shared" si="2446"/>
        <v>651.83000000000004</v>
      </c>
      <c r="R1304" s="16">
        <f t="shared" si="2447"/>
        <v>651.83000000000004</v>
      </c>
      <c r="S1304" s="16">
        <f t="shared" si="2448"/>
        <v>0</v>
      </c>
      <c r="T1304" s="16">
        <f t="shared" si="2449"/>
        <v>0</v>
      </c>
      <c r="U1304" s="16">
        <f t="shared" si="2450"/>
        <v>0</v>
      </c>
      <c r="V1304" s="16">
        <f>V1305</f>
        <v>0</v>
      </c>
      <c r="W1304" s="16">
        <f>W1305</f>
        <v>0</v>
      </c>
      <c r="X1304" s="16">
        <f>X1305</f>
        <v>0</v>
      </c>
      <c r="Y1304" s="16">
        <f>Y1305</f>
        <v>0</v>
      </c>
      <c r="Z1304" s="16">
        <f>Z1305</f>
        <v>0</v>
      </c>
      <c r="AA1304" s="16">
        <f t="shared" si="2362"/>
        <v>651.83000000000004</v>
      </c>
      <c r="AB1304" s="16">
        <f t="shared" si="2363"/>
        <v>0</v>
      </c>
      <c r="AC1304" s="16">
        <f t="shared" si="2364"/>
        <v>0</v>
      </c>
      <c r="AD1304" s="16">
        <f t="shared" ref="AD1304:BK1304" si="2475">AD1305</f>
        <v>0</v>
      </c>
      <c r="AE1304" s="16">
        <f t="shared" si="2475"/>
        <v>0</v>
      </c>
      <c r="AF1304" s="16">
        <f t="shared" si="2475"/>
        <v>0</v>
      </c>
      <c r="AG1304" s="16">
        <f t="shared" si="2475"/>
        <v>0</v>
      </c>
      <c r="AH1304" s="16">
        <f t="shared" si="2475"/>
        <v>0</v>
      </c>
      <c r="AI1304" s="16">
        <f t="shared" si="2475"/>
        <v>0</v>
      </c>
      <c r="AJ1304" s="16">
        <f t="shared" si="2475"/>
        <v>0</v>
      </c>
      <c r="AK1304" s="16">
        <f t="shared" si="2358"/>
        <v>651.83000000000004</v>
      </c>
      <c r="AL1304" s="16">
        <f t="shared" si="2359"/>
        <v>0</v>
      </c>
      <c r="AM1304" s="16">
        <f t="shared" si="2360"/>
        <v>0</v>
      </c>
      <c r="AN1304" s="16">
        <f t="shared" si="2475"/>
        <v>0</v>
      </c>
      <c r="AO1304" s="16">
        <f t="shared" si="2361"/>
        <v>651.83000000000004</v>
      </c>
      <c r="AP1304" s="16">
        <f t="shared" si="2475"/>
        <v>0</v>
      </c>
      <c r="AQ1304" s="16">
        <f t="shared" si="2475"/>
        <v>0</v>
      </c>
      <c r="AR1304" s="16">
        <f t="shared" si="2475"/>
        <v>0</v>
      </c>
      <c r="AS1304" s="16">
        <f t="shared" si="2475"/>
        <v>0</v>
      </c>
      <c r="AT1304" s="16">
        <f t="shared" si="2475"/>
        <v>0</v>
      </c>
      <c r="AU1304" s="16">
        <f t="shared" si="2475"/>
        <v>0</v>
      </c>
      <c r="AV1304" s="16">
        <f t="shared" si="2475"/>
        <v>0</v>
      </c>
      <c r="AW1304" s="16">
        <f t="shared" si="2475"/>
        <v>0</v>
      </c>
      <c r="AX1304" s="16">
        <f t="shared" si="2475"/>
        <v>0</v>
      </c>
      <c r="AY1304" s="16">
        <f t="shared" si="2475"/>
        <v>0</v>
      </c>
      <c r="AZ1304" s="16">
        <f t="shared" si="2475"/>
        <v>0</v>
      </c>
      <c r="BA1304" s="16">
        <f t="shared" si="2475"/>
        <v>0</v>
      </c>
      <c r="BB1304" s="16">
        <f t="shared" si="2475"/>
        <v>0</v>
      </c>
      <c r="BC1304" s="16">
        <f t="shared" si="2475"/>
        <v>0</v>
      </c>
      <c r="BD1304" s="16">
        <f t="shared" si="2475"/>
        <v>0</v>
      </c>
      <c r="BE1304" s="16">
        <f t="shared" si="2475"/>
        <v>0</v>
      </c>
      <c r="BF1304" s="16">
        <f t="shared" si="2471"/>
        <v>651.83000000000004</v>
      </c>
      <c r="BG1304" s="16">
        <f t="shared" si="2472"/>
        <v>0</v>
      </c>
      <c r="BH1304" s="16">
        <f t="shared" si="2473"/>
        <v>0</v>
      </c>
      <c r="BI1304" s="16">
        <f t="shared" si="2475"/>
        <v>0</v>
      </c>
      <c r="BJ1304" s="16">
        <f t="shared" si="2395"/>
        <v>651.83000000000004</v>
      </c>
      <c r="BK1304" s="16">
        <f t="shared" si="2475"/>
        <v>0</v>
      </c>
    </row>
    <row r="1305" spans="1:64" ht="31.5" x14ac:dyDescent="0.25">
      <c r="A1305" s="17" t="s">
        <v>286</v>
      </c>
      <c r="B1305" s="22" t="s">
        <v>190</v>
      </c>
      <c r="C1305" s="22" t="s">
        <v>121</v>
      </c>
      <c r="D1305" s="10" t="s">
        <v>201</v>
      </c>
      <c r="E1305" s="17">
        <v>612</v>
      </c>
      <c r="F1305" s="11" t="s">
        <v>182</v>
      </c>
      <c r="G1305" s="16">
        <v>0</v>
      </c>
      <c r="H1305" s="16">
        <f t="shared" si="2390"/>
        <v>651.83000000000004</v>
      </c>
      <c r="I1305" s="16">
        <v>651.83000000000004</v>
      </c>
      <c r="J1305" s="16">
        <v>0</v>
      </c>
      <c r="K1305" s="16">
        <f t="shared" si="2391"/>
        <v>0</v>
      </c>
      <c r="L1305" s="16">
        <v>0</v>
      </c>
      <c r="M1305" s="16">
        <v>0</v>
      </c>
      <c r="N1305" s="16"/>
      <c r="O1305" s="16"/>
      <c r="P1305" s="16"/>
      <c r="Q1305" s="16">
        <f t="shared" si="2446"/>
        <v>651.83000000000004</v>
      </c>
      <c r="R1305" s="16">
        <f t="shared" si="2447"/>
        <v>651.83000000000004</v>
      </c>
      <c r="S1305" s="16">
        <f t="shared" si="2448"/>
        <v>0</v>
      </c>
      <c r="T1305" s="16">
        <f t="shared" si="2449"/>
        <v>0</v>
      </c>
      <c r="U1305" s="16">
        <f t="shared" si="2450"/>
        <v>0</v>
      </c>
      <c r="V1305" s="16"/>
      <c r="W1305" s="16"/>
      <c r="X1305" s="16"/>
      <c r="Y1305" s="16"/>
      <c r="Z1305" s="16"/>
      <c r="AA1305" s="16">
        <f t="shared" si="2362"/>
        <v>651.83000000000004</v>
      </c>
      <c r="AB1305" s="16">
        <f t="shared" si="2363"/>
        <v>0</v>
      </c>
      <c r="AC1305" s="16">
        <f t="shared" si="2364"/>
        <v>0</v>
      </c>
      <c r="AD1305" s="16"/>
      <c r="AE1305" s="16"/>
      <c r="AF1305" s="16"/>
      <c r="AG1305" s="16"/>
      <c r="AH1305" s="16"/>
      <c r="AI1305" s="16"/>
      <c r="AJ1305" s="16"/>
      <c r="AK1305" s="16">
        <f t="shared" si="2358"/>
        <v>651.83000000000004</v>
      </c>
      <c r="AL1305" s="16">
        <f t="shared" si="2359"/>
        <v>0</v>
      </c>
      <c r="AM1305" s="16">
        <f t="shared" si="2360"/>
        <v>0</v>
      </c>
      <c r="AN1305" s="16"/>
      <c r="AO1305" s="16">
        <f t="shared" si="2361"/>
        <v>651.83000000000004</v>
      </c>
      <c r="AP1305" s="16"/>
      <c r="AQ1305" s="16"/>
      <c r="AR1305" s="16"/>
      <c r="AS1305" s="16"/>
      <c r="AT1305" s="16"/>
      <c r="AU1305" s="16"/>
      <c r="AV1305" s="16"/>
      <c r="AW1305" s="16"/>
      <c r="AX1305" s="16"/>
      <c r="AY1305" s="16"/>
      <c r="AZ1305" s="16"/>
      <c r="BA1305" s="16"/>
      <c r="BB1305" s="16"/>
      <c r="BC1305" s="16"/>
      <c r="BD1305" s="16"/>
      <c r="BE1305" s="16"/>
      <c r="BF1305" s="16">
        <f t="shared" si="2471"/>
        <v>651.83000000000004</v>
      </c>
      <c r="BG1305" s="16">
        <f t="shared" si="2472"/>
        <v>0</v>
      </c>
      <c r="BH1305" s="16">
        <f t="shared" si="2473"/>
        <v>0</v>
      </c>
      <c r="BI1305" s="16"/>
      <c r="BJ1305" s="16">
        <f t="shared" si="2395"/>
        <v>651.83000000000004</v>
      </c>
      <c r="BK1305" s="16"/>
    </row>
    <row r="1306" spans="1:64" x14ac:dyDescent="0.25">
      <c r="A1306" s="17" t="s">
        <v>286</v>
      </c>
      <c r="B1306" s="22" t="s">
        <v>190</v>
      </c>
      <c r="C1306" s="22" t="s">
        <v>121</v>
      </c>
      <c r="D1306" s="10" t="s">
        <v>201</v>
      </c>
      <c r="E1306" s="17">
        <v>620</v>
      </c>
      <c r="F1306" s="11" t="s">
        <v>169</v>
      </c>
      <c r="G1306" s="16">
        <f>G1307</f>
        <v>0</v>
      </c>
      <c r="H1306" s="16">
        <f t="shared" si="2390"/>
        <v>1718.42</v>
      </c>
      <c r="I1306" s="16">
        <f>I1307</f>
        <v>1718.42</v>
      </c>
      <c r="J1306" s="16">
        <f>J1307</f>
        <v>0</v>
      </c>
      <c r="K1306" s="16">
        <f t="shared" si="2391"/>
        <v>0</v>
      </c>
      <c r="L1306" s="16">
        <f>L1307</f>
        <v>0</v>
      </c>
      <c r="M1306" s="16">
        <f>M1307</f>
        <v>0</v>
      </c>
      <c r="N1306" s="16">
        <f>N1307</f>
        <v>0</v>
      </c>
      <c r="O1306" s="16">
        <f>O1307</f>
        <v>0</v>
      </c>
      <c r="P1306" s="16">
        <f>P1307</f>
        <v>0</v>
      </c>
      <c r="Q1306" s="16">
        <f t="shared" si="2446"/>
        <v>1718.42</v>
      </c>
      <c r="R1306" s="16">
        <f t="shared" si="2447"/>
        <v>1718.42</v>
      </c>
      <c r="S1306" s="16">
        <f t="shared" si="2448"/>
        <v>0</v>
      </c>
      <c r="T1306" s="16">
        <f t="shared" si="2449"/>
        <v>0</v>
      </c>
      <c r="U1306" s="16">
        <f t="shared" si="2450"/>
        <v>0</v>
      </c>
      <c r="V1306" s="16">
        <f>V1307</f>
        <v>0</v>
      </c>
      <c r="W1306" s="16">
        <f>W1307</f>
        <v>0</v>
      </c>
      <c r="X1306" s="16">
        <f>X1307</f>
        <v>0</v>
      </c>
      <c r="Y1306" s="16">
        <f>Y1307</f>
        <v>0</v>
      </c>
      <c r="Z1306" s="16">
        <f>Z1307</f>
        <v>0</v>
      </c>
      <c r="AA1306" s="16">
        <f t="shared" si="2362"/>
        <v>1718.42</v>
      </c>
      <c r="AB1306" s="16">
        <f t="shared" si="2363"/>
        <v>0</v>
      </c>
      <c r="AC1306" s="16">
        <f t="shared" si="2364"/>
        <v>0</v>
      </c>
      <c r="AD1306" s="16">
        <f t="shared" ref="AD1306:BK1306" si="2476">AD1307</f>
        <v>0</v>
      </c>
      <c r="AE1306" s="16">
        <f t="shared" si="2476"/>
        <v>0</v>
      </c>
      <c r="AF1306" s="16">
        <f t="shared" si="2476"/>
        <v>0</v>
      </c>
      <c r="AG1306" s="16">
        <f t="shared" si="2476"/>
        <v>0</v>
      </c>
      <c r="AH1306" s="16">
        <f t="shared" si="2476"/>
        <v>0</v>
      </c>
      <c r="AI1306" s="16">
        <f t="shared" si="2476"/>
        <v>0</v>
      </c>
      <c r="AJ1306" s="16">
        <f t="shared" si="2476"/>
        <v>0</v>
      </c>
      <c r="AK1306" s="16">
        <f t="shared" si="2358"/>
        <v>1718.42</v>
      </c>
      <c r="AL1306" s="16">
        <f t="shared" si="2359"/>
        <v>0</v>
      </c>
      <c r="AM1306" s="16">
        <f t="shared" si="2360"/>
        <v>0</v>
      </c>
      <c r="AN1306" s="16">
        <f t="shared" si="2476"/>
        <v>0</v>
      </c>
      <c r="AO1306" s="16">
        <f t="shared" si="2361"/>
        <v>1718.42</v>
      </c>
      <c r="AP1306" s="16">
        <f t="shared" si="2476"/>
        <v>0</v>
      </c>
      <c r="AQ1306" s="16">
        <f t="shared" si="2476"/>
        <v>0</v>
      </c>
      <c r="AR1306" s="16">
        <f t="shared" si="2476"/>
        <v>0</v>
      </c>
      <c r="AS1306" s="16">
        <f t="shared" si="2476"/>
        <v>0</v>
      </c>
      <c r="AT1306" s="16">
        <f t="shared" si="2476"/>
        <v>0</v>
      </c>
      <c r="AU1306" s="16">
        <f t="shared" si="2476"/>
        <v>0</v>
      </c>
      <c r="AV1306" s="16">
        <f t="shared" si="2476"/>
        <v>0</v>
      </c>
      <c r="AW1306" s="16">
        <f t="shared" si="2476"/>
        <v>0</v>
      </c>
      <c r="AX1306" s="16">
        <f t="shared" si="2476"/>
        <v>0</v>
      </c>
      <c r="AY1306" s="16">
        <f t="shared" si="2476"/>
        <v>0</v>
      </c>
      <c r="AZ1306" s="16">
        <f t="shared" si="2476"/>
        <v>0</v>
      </c>
      <c r="BA1306" s="16">
        <f t="shared" si="2476"/>
        <v>0</v>
      </c>
      <c r="BB1306" s="16">
        <f t="shared" si="2476"/>
        <v>0</v>
      </c>
      <c r="BC1306" s="16">
        <f t="shared" si="2476"/>
        <v>0</v>
      </c>
      <c r="BD1306" s="16">
        <f t="shared" si="2476"/>
        <v>0</v>
      </c>
      <c r="BE1306" s="16">
        <f t="shared" si="2476"/>
        <v>0</v>
      </c>
      <c r="BF1306" s="16">
        <f t="shared" si="2471"/>
        <v>1718.42</v>
      </c>
      <c r="BG1306" s="16">
        <f t="shared" si="2472"/>
        <v>0</v>
      </c>
      <c r="BH1306" s="16">
        <f t="shared" si="2473"/>
        <v>0</v>
      </c>
      <c r="BI1306" s="16">
        <f t="shared" si="2476"/>
        <v>0</v>
      </c>
      <c r="BJ1306" s="16">
        <f t="shared" si="2395"/>
        <v>1718.42</v>
      </c>
      <c r="BK1306" s="16">
        <f t="shared" si="2476"/>
        <v>0</v>
      </c>
    </row>
    <row r="1307" spans="1:64" ht="31.5" x14ac:dyDescent="0.25">
      <c r="A1307" s="17" t="s">
        <v>286</v>
      </c>
      <c r="B1307" s="22" t="s">
        <v>190</v>
      </c>
      <c r="C1307" s="22" t="s">
        <v>121</v>
      </c>
      <c r="D1307" s="10" t="s">
        <v>201</v>
      </c>
      <c r="E1307" s="17">
        <v>622</v>
      </c>
      <c r="F1307" s="11" t="s">
        <v>197</v>
      </c>
      <c r="G1307" s="16">
        <v>0</v>
      </c>
      <c r="H1307" s="16">
        <f t="shared" si="2390"/>
        <v>1718.42</v>
      </c>
      <c r="I1307" s="16">
        <v>1718.42</v>
      </c>
      <c r="J1307" s="16">
        <v>0</v>
      </c>
      <c r="K1307" s="16">
        <f t="shared" si="2391"/>
        <v>0</v>
      </c>
      <c r="L1307" s="16">
        <v>0</v>
      </c>
      <c r="M1307" s="16">
        <v>0</v>
      </c>
      <c r="N1307" s="16"/>
      <c r="O1307" s="16"/>
      <c r="P1307" s="16"/>
      <c r="Q1307" s="16">
        <f t="shared" si="2446"/>
        <v>1718.42</v>
      </c>
      <c r="R1307" s="16">
        <f t="shared" si="2447"/>
        <v>1718.42</v>
      </c>
      <c r="S1307" s="16">
        <f t="shared" si="2448"/>
        <v>0</v>
      </c>
      <c r="T1307" s="16">
        <f t="shared" si="2449"/>
        <v>0</v>
      </c>
      <c r="U1307" s="16">
        <f t="shared" si="2450"/>
        <v>0</v>
      </c>
      <c r="V1307" s="16"/>
      <c r="W1307" s="16"/>
      <c r="X1307" s="16"/>
      <c r="Y1307" s="16"/>
      <c r="Z1307" s="16"/>
      <c r="AA1307" s="16">
        <f t="shared" si="2362"/>
        <v>1718.42</v>
      </c>
      <c r="AB1307" s="16">
        <f t="shared" si="2363"/>
        <v>0</v>
      </c>
      <c r="AC1307" s="16">
        <f t="shared" si="2364"/>
        <v>0</v>
      </c>
      <c r="AD1307" s="16"/>
      <c r="AE1307" s="16"/>
      <c r="AF1307" s="16"/>
      <c r="AG1307" s="16"/>
      <c r="AH1307" s="16"/>
      <c r="AI1307" s="16"/>
      <c r="AJ1307" s="16"/>
      <c r="AK1307" s="16">
        <f t="shared" si="2358"/>
        <v>1718.42</v>
      </c>
      <c r="AL1307" s="16">
        <f t="shared" si="2359"/>
        <v>0</v>
      </c>
      <c r="AM1307" s="16">
        <f t="shared" si="2360"/>
        <v>0</v>
      </c>
      <c r="AN1307" s="16"/>
      <c r="AO1307" s="16">
        <f t="shared" si="2361"/>
        <v>1718.42</v>
      </c>
      <c r="AP1307" s="16"/>
      <c r="AQ1307" s="16"/>
      <c r="AR1307" s="16"/>
      <c r="AS1307" s="16"/>
      <c r="AT1307" s="16"/>
      <c r="AU1307" s="16"/>
      <c r="AV1307" s="16"/>
      <c r="AW1307" s="16"/>
      <c r="AX1307" s="16"/>
      <c r="AY1307" s="16"/>
      <c r="AZ1307" s="16"/>
      <c r="BA1307" s="16"/>
      <c r="BB1307" s="16"/>
      <c r="BC1307" s="16"/>
      <c r="BD1307" s="16"/>
      <c r="BE1307" s="16"/>
      <c r="BF1307" s="16">
        <f t="shared" si="2471"/>
        <v>1718.42</v>
      </c>
      <c r="BG1307" s="16">
        <f t="shared" si="2472"/>
        <v>0</v>
      </c>
      <c r="BH1307" s="16">
        <f t="shared" si="2473"/>
        <v>0</v>
      </c>
      <c r="BI1307" s="16"/>
      <c r="BJ1307" s="16">
        <f t="shared" si="2395"/>
        <v>1718.42</v>
      </c>
      <c r="BK1307" s="16"/>
    </row>
    <row r="1308" spans="1:64" ht="110.25" x14ac:dyDescent="0.25">
      <c r="A1308" s="17" t="s">
        <v>286</v>
      </c>
      <c r="B1308" s="22" t="s">
        <v>190</v>
      </c>
      <c r="C1308" s="22" t="s">
        <v>121</v>
      </c>
      <c r="D1308" s="10" t="s">
        <v>349</v>
      </c>
      <c r="E1308" s="17"/>
      <c r="F1308" s="11" t="s">
        <v>350</v>
      </c>
      <c r="G1308" s="16">
        <f>G1309+G1313</f>
        <v>7787.9</v>
      </c>
      <c r="H1308" s="16">
        <f t="shared" si="2390"/>
        <v>-1066.9999999999991</v>
      </c>
      <c r="I1308" s="16">
        <f>I1309+I1313</f>
        <v>6720.9000000000005</v>
      </c>
      <c r="J1308" s="16">
        <f>J1309+J1313</f>
        <v>7787.9</v>
      </c>
      <c r="K1308" s="16">
        <f t="shared" si="2391"/>
        <v>-1066.9999999999991</v>
      </c>
      <c r="L1308" s="16">
        <f>L1309+L1313</f>
        <v>6720.9000000000005</v>
      </c>
      <c r="M1308" s="16">
        <f>M1309+M1313</f>
        <v>6720.9000000000005</v>
      </c>
      <c r="N1308" s="16">
        <f>N1309+N1313</f>
        <v>0</v>
      </c>
      <c r="O1308" s="16">
        <f>O1309+O1313</f>
        <v>0</v>
      </c>
      <c r="P1308" s="16">
        <f>P1309+P1313</f>
        <v>0</v>
      </c>
      <c r="Q1308" s="16">
        <f t="shared" si="2446"/>
        <v>-1066.9999999999991</v>
      </c>
      <c r="R1308" s="16">
        <f t="shared" si="2447"/>
        <v>6720.9000000000005</v>
      </c>
      <c r="S1308" s="16">
        <f t="shared" si="2448"/>
        <v>-1066.9999999999991</v>
      </c>
      <c r="T1308" s="16">
        <f t="shared" si="2449"/>
        <v>6720.9000000000005</v>
      </c>
      <c r="U1308" s="16">
        <f t="shared" si="2450"/>
        <v>6720.9000000000005</v>
      </c>
      <c r="V1308" s="16">
        <f>V1309+V1313</f>
        <v>0</v>
      </c>
      <c r="W1308" s="16">
        <f>W1309+W1313</f>
        <v>0</v>
      </c>
      <c r="X1308" s="16">
        <f>X1309+X1313</f>
        <v>0</v>
      </c>
      <c r="Y1308" s="16">
        <f>Y1309+Y1313</f>
        <v>0</v>
      </c>
      <c r="Z1308" s="16">
        <f>Z1309+Z1313</f>
        <v>0</v>
      </c>
      <c r="AA1308" s="16">
        <f t="shared" si="2362"/>
        <v>6720.9000000000005</v>
      </c>
      <c r="AB1308" s="16">
        <f t="shared" si="2363"/>
        <v>6720.9000000000005</v>
      </c>
      <c r="AC1308" s="16">
        <f t="shared" si="2364"/>
        <v>6720.9000000000005</v>
      </c>
      <c r="AD1308" s="16">
        <f t="shared" ref="AD1308:AJ1308" si="2477">AD1309+AD1313</f>
        <v>0</v>
      </c>
      <c r="AE1308" s="16">
        <f t="shared" si="2477"/>
        <v>0</v>
      </c>
      <c r="AF1308" s="16">
        <f t="shared" si="2477"/>
        <v>0</v>
      </c>
      <c r="AG1308" s="16">
        <f t="shared" si="2477"/>
        <v>0</v>
      </c>
      <c r="AH1308" s="16">
        <f t="shared" si="2477"/>
        <v>0</v>
      </c>
      <c r="AI1308" s="16">
        <f t="shared" si="2477"/>
        <v>0</v>
      </c>
      <c r="AJ1308" s="16">
        <f t="shared" si="2477"/>
        <v>0</v>
      </c>
      <c r="AK1308" s="16">
        <f t="shared" si="2358"/>
        <v>6720.9000000000005</v>
      </c>
      <c r="AL1308" s="16">
        <f t="shared" si="2359"/>
        <v>6720.9000000000005</v>
      </c>
      <c r="AM1308" s="16">
        <f t="shared" si="2360"/>
        <v>6720.9000000000005</v>
      </c>
      <c r="AN1308" s="16">
        <f>AN1309+AN1313</f>
        <v>0</v>
      </c>
      <c r="AO1308" s="16">
        <f t="shared" si="2361"/>
        <v>6720.9000000000005</v>
      </c>
      <c r="AP1308" s="16">
        <f t="shared" ref="AP1308:BK1308" si="2478">AP1309+AP1313</f>
        <v>0</v>
      </c>
      <c r="AQ1308" s="16">
        <f t="shared" si="2478"/>
        <v>0</v>
      </c>
      <c r="AR1308" s="16">
        <f t="shared" si="2478"/>
        <v>0</v>
      </c>
      <c r="AS1308" s="16">
        <f>AS1309+AS1313</f>
        <v>0</v>
      </c>
      <c r="AT1308" s="16">
        <f>AT1309+AT1313</f>
        <v>0</v>
      </c>
      <c r="AU1308" s="16">
        <f t="shared" si="2478"/>
        <v>0</v>
      </c>
      <c r="AV1308" s="16">
        <f t="shared" si="2478"/>
        <v>0</v>
      </c>
      <c r="AW1308" s="16">
        <f t="shared" si="2478"/>
        <v>0</v>
      </c>
      <c r="AX1308" s="16">
        <f t="shared" si="2478"/>
        <v>0</v>
      </c>
      <c r="AY1308" s="16">
        <f t="shared" si="2478"/>
        <v>0</v>
      </c>
      <c r="AZ1308" s="16">
        <f t="shared" si="2478"/>
        <v>0</v>
      </c>
      <c r="BA1308" s="16">
        <f>BA1309+BA1313</f>
        <v>0</v>
      </c>
      <c r="BB1308" s="16">
        <f>BB1309+BB1313</f>
        <v>0</v>
      </c>
      <c r="BC1308" s="16">
        <f t="shared" si="2478"/>
        <v>0</v>
      </c>
      <c r="BD1308" s="16">
        <f>BD1309+BD1313</f>
        <v>0</v>
      </c>
      <c r="BE1308" s="16">
        <f>BE1309+BE1313</f>
        <v>0</v>
      </c>
      <c r="BF1308" s="16">
        <f t="shared" si="2471"/>
        <v>6720.9000000000005</v>
      </c>
      <c r="BG1308" s="16">
        <f t="shared" si="2472"/>
        <v>6720.9000000000005</v>
      </c>
      <c r="BH1308" s="16">
        <f t="shared" si="2473"/>
        <v>6720.9000000000005</v>
      </c>
      <c r="BI1308" s="16">
        <f t="shared" ref="BI1308" si="2479">BI1309+BI1313</f>
        <v>0</v>
      </c>
      <c r="BJ1308" s="16">
        <f t="shared" si="2395"/>
        <v>6720.9000000000005</v>
      </c>
      <c r="BK1308" s="16">
        <f t="shared" si="2478"/>
        <v>0</v>
      </c>
    </row>
    <row r="1309" spans="1:64" ht="31.5" x14ac:dyDescent="0.25">
      <c r="A1309" s="17" t="s">
        <v>286</v>
      </c>
      <c r="B1309" s="22" t="s">
        <v>190</v>
      </c>
      <c r="C1309" s="22" t="s">
        <v>121</v>
      </c>
      <c r="D1309" s="10" t="s">
        <v>349</v>
      </c>
      <c r="E1309" s="17">
        <v>300</v>
      </c>
      <c r="F1309" s="11" t="s">
        <v>187</v>
      </c>
      <c r="G1309" s="16">
        <f>G1310+G1311</f>
        <v>7787.9</v>
      </c>
      <c r="H1309" s="16">
        <f t="shared" si="2390"/>
        <v>-7688.5999999999995</v>
      </c>
      <c r="I1309" s="16">
        <f>I1310+I1311</f>
        <v>99.3</v>
      </c>
      <c r="J1309" s="16">
        <f>J1310+J1311</f>
        <v>7787.9</v>
      </c>
      <c r="K1309" s="16">
        <f t="shared" si="2391"/>
        <v>-7688.5999999999995</v>
      </c>
      <c r="L1309" s="16">
        <f>L1310+L1311</f>
        <v>99.3</v>
      </c>
      <c r="M1309" s="16">
        <f>M1310+M1311</f>
        <v>99.3</v>
      </c>
      <c r="N1309" s="16">
        <f>N1310+N1311</f>
        <v>6522.3</v>
      </c>
      <c r="O1309" s="16">
        <f>O1310+O1311</f>
        <v>6522.3</v>
      </c>
      <c r="P1309" s="16">
        <f>P1310+P1311</f>
        <v>6522.3</v>
      </c>
      <c r="Q1309" s="16">
        <f t="shared" si="2446"/>
        <v>-1166.2999999999993</v>
      </c>
      <c r="R1309" s="16">
        <f t="shared" si="2447"/>
        <v>6621.6</v>
      </c>
      <c r="S1309" s="16">
        <f t="shared" si="2448"/>
        <v>-1166.2999999999993</v>
      </c>
      <c r="T1309" s="16">
        <f t="shared" si="2449"/>
        <v>6621.6</v>
      </c>
      <c r="U1309" s="16">
        <f t="shared" si="2450"/>
        <v>6621.6</v>
      </c>
      <c r="V1309" s="16">
        <f>V1310+V1311</f>
        <v>0</v>
      </c>
      <c r="W1309" s="16">
        <f>W1310+W1311</f>
        <v>0</v>
      </c>
      <c r="X1309" s="16">
        <f>X1310+X1311</f>
        <v>0</v>
      </c>
      <c r="Y1309" s="16">
        <f>Y1310+Y1311</f>
        <v>0</v>
      </c>
      <c r="Z1309" s="16">
        <f>Z1310+Z1311</f>
        <v>0</v>
      </c>
      <c r="AA1309" s="16">
        <f t="shared" si="2362"/>
        <v>6621.6</v>
      </c>
      <c r="AB1309" s="16">
        <f t="shared" si="2363"/>
        <v>6621.6</v>
      </c>
      <c r="AC1309" s="16">
        <f t="shared" si="2364"/>
        <v>6621.6</v>
      </c>
      <c r="AD1309" s="16">
        <f t="shared" ref="AD1309:AJ1309" si="2480">AD1310+AD1311</f>
        <v>0</v>
      </c>
      <c r="AE1309" s="16">
        <f t="shared" si="2480"/>
        <v>0</v>
      </c>
      <c r="AF1309" s="16">
        <f t="shared" si="2480"/>
        <v>0</v>
      </c>
      <c r="AG1309" s="16">
        <f t="shared" si="2480"/>
        <v>0</v>
      </c>
      <c r="AH1309" s="16">
        <f t="shared" si="2480"/>
        <v>0</v>
      </c>
      <c r="AI1309" s="16">
        <f t="shared" si="2480"/>
        <v>0</v>
      </c>
      <c r="AJ1309" s="16">
        <f t="shared" si="2480"/>
        <v>0</v>
      </c>
      <c r="AK1309" s="16">
        <f t="shared" si="2358"/>
        <v>6621.6</v>
      </c>
      <c r="AL1309" s="16">
        <f t="shared" si="2359"/>
        <v>6621.6</v>
      </c>
      <c r="AM1309" s="16">
        <f t="shared" si="2360"/>
        <v>6621.6</v>
      </c>
      <c r="AN1309" s="16">
        <f>AN1310+AN1311</f>
        <v>0</v>
      </c>
      <c r="AO1309" s="16">
        <f t="shared" si="2361"/>
        <v>6621.6</v>
      </c>
      <c r="AP1309" s="16">
        <f t="shared" ref="AP1309:BK1309" si="2481">AP1310+AP1311</f>
        <v>0</v>
      </c>
      <c r="AQ1309" s="16">
        <f t="shared" si="2481"/>
        <v>0</v>
      </c>
      <c r="AR1309" s="16">
        <f t="shared" si="2481"/>
        <v>0</v>
      </c>
      <c r="AS1309" s="16">
        <f>AS1310+AS1311</f>
        <v>0</v>
      </c>
      <c r="AT1309" s="16">
        <f>AT1310+AT1311</f>
        <v>0</v>
      </c>
      <c r="AU1309" s="16">
        <f t="shared" si="2481"/>
        <v>0</v>
      </c>
      <c r="AV1309" s="16">
        <f t="shared" si="2481"/>
        <v>0</v>
      </c>
      <c r="AW1309" s="16">
        <f t="shared" si="2481"/>
        <v>0</v>
      </c>
      <c r="AX1309" s="16">
        <f t="shared" si="2481"/>
        <v>0</v>
      </c>
      <c r="AY1309" s="16">
        <f t="shared" si="2481"/>
        <v>0</v>
      </c>
      <c r="AZ1309" s="16">
        <f t="shared" si="2481"/>
        <v>0</v>
      </c>
      <c r="BA1309" s="16">
        <f>BA1310+BA1311</f>
        <v>0</v>
      </c>
      <c r="BB1309" s="16">
        <f>BB1310+BB1311</f>
        <v>0</v>
      </c>
      <c r="BC1309" s="16">
        <f t="shared" si="2481"/>
        <v>0</v>
      </c>
      <c r="BD1309" s="16">
        <f>BD1310+BD1311</f>
        <v>0</v>
      </c>
      <c r="BE1309" s="16">
        <f>BE1310+BE1311</f>
        <v>0</v>
      </c>
      <c r="BF1309" s="16">
        <f t="shared" si="2471"/>
        <v>6621.6</v>
      </c>
      <c r="BG1309" s="16">
        <f t="shared" si="2472"/>
        <v>6621.6</v>
      </c>
      <c r="BH1309" s="16">
        <f t="shared" si="2473"/>
        <v>6621.6</v>
      </c>
      <c r="BI1309" s="16">
        <f t="shared" ref="BI1309" si="2482">BI1310+BI1311</f>
        <v>0</v>
      </c>
      <c r="BJ1309" s="16">
        <f t="shared" si="2395"/>
        <v>6621.6</v>
      </c>
      <c r="BK1309" s="16">
        <f t="shared" si="2481"/>
        <v>0</v>
      </c>
    </row>
    <row r="1310" spans="1:64" ht="31.5" hidden="1" x14ac:dyDescent="0.25">
      <c r="A1310" s="17" t="s">
        <v>286</v>
      </c>
      <c r="B1310" s="22" t="s">
        <v>190</v>
      </c>
      <c r="C1310" s="22" t="s">
        <v>121</v>
      </c>
      <c r="D1310" s="10" t="s">
        <v>349</v>
      </c>
      <c r="E1310" s="17">
        <v>310</v>
      </c>
      <c r="F1310" s="11" t="s">
        <v>351</v>
      </c>
      <c r="G1310" s="16">
        <v>7787.9</v>
      </c>
      <c r="H1310" s="16">
        <f t="shared" si="2390"/>
        <v>-7787.9</v>
      </c>
      <c r="I1310" s="16">
        <v>0</v>
      </c>
      <c r="J1310" s="16">
        <v>7787.9</v>
      </c>
      <c r="K1310" s="16">
        <f t="shared" si="2391"/>
        <v>-7787.9</v>
      </c>
      <c r="L1310" s="16">
        <v>0</v>
      </c>
      <c r="M1310" s="16">
        <v>0</v>
      </c>
      <c r="N1310" s="16"/>
      <c r="O1310" s="16"/>
      <c r="P1310" s="16"/>
      <c r="Q1310" s="16">
        <f t="shared" si="2446"/>
        <v>-7787.9</v>
      </c>
      <c r="R1310" s="16">
        <f t="shared" si="2447"/>
        <v>0</v>
      </c>
      <c r="S1310" s="16">
        <f t="shared" si="2448"/>
        <v>-7787.9</v>
      </c>
      <c r="T1310" s="16">
        <f t="shared" si="2449"/>
        <v>0</v>
      </c>
      <c r="U1310" s="16">
        <f t="shared" si="2450"/>
        <v>0</v>
      </c>
      <c r="V1310" s="16"/>
      <c r="W1310" s="16"/>
      <c r="X1310" s="16"/>
      <c r="Y1310" s="16"/>
      <c r="Z1310" s="16"/>
      <c r="AA1310" s="16">
        <f t="shared" si="2362"/>
        <v>0</v>
      </c>
      <c r="AB1310" s="16">
        <f t="shared" si="2363"/>
        <v>0</v>
      </c>
      <c r="AC1310" s="16">
        <f t="shared" si="2364"/>
        <v>0</v>
      </c>
      <c r="AD1310" s="16"/>
      <c r="AE1310" s="16"/>
      <c r="AF1310" s="16"/>
      <c r="AG1310" s="16"/>
      <c r="AH1310" s="16"/>
      <c r="AI1310" s="16"/>
      <c r="AJ1310" s="16"/>
      <c r="AK1310" s="16">
        <f t="shared" si="2358"/>
        <v>0</v>
      </c>
      <c r="AL1310" s="16">
        <f t="shared" si="2359"/>
        <v>0</v>
      </c>
      <c r="AM1310" s="16">
        <f t="shared" si="2360"/>
        <v>0</v>
      </c>
      <c r="AN1310" s="16"/>
      <c r="AO1310" s="16">
        <f t="shared" si="2361"/>
        <v>0</v>
      </c>
      <c r="AP1310" s="16"/>
      <c r="AQ1310" s="16"/>
      <c r="AR1310" s="16"/>
      <c r="AS1310" s="16"/>
      <c r="AT1310" s="16"/>
      <c r="AU1310" s="16"/>
      <c r="AV1310" s="16"/>
      <c r="AW1310" s="16"/>
      <c r="AX1310" s="16"/>
      <c r="AY1310" s="16"/>
      <c r="AZ1310" s="16"/>
      <c r="BA1310" s="16"/>
      <c r="BB1310" s="16"/>
      <c r="BC1310" s="16"/>
      <c r="BD1310" s="16"/>
      <c r="BE1310" s="16"/>
      <c r="BF1310" s="16">
        <f t="shared" si="2471"/>
        <v>0</v>
      </c>
      <c r="BG1310" s="16">
        <f t="shared" si="2472"/>
        <v>0</v>
      </c>
      <c r="BH1310" s="16">
        <f t="shared" si="2473"/>
        <v>0</v>
      </c>
      <c r="BI1310" s="16"/>
      <c r="BJ1310" s="16"/>
      <c r="BK1310" s="16"/>
      <c r="BL1310" s="46">
        <v>0</v>
      </c>
    </row>
    <row r="1311" spans="1:64" ht="47.25" x14ac:dyDescent="0.25">
      <c r="A1311" s="17" t="s">
        <v>286</v>
      </c>
      <c r="B1311" s="22" t="s">
        <v>190</v>
      </c>
      <c r="C1311" s="22" t="s">
        <v>121</v>
      </c>
      <c r="D1311" s="10" t="s">
        <v>349</v>
      </c>
      <c r="E1311" s="17">
        <v>320</v>
      </c>
      <c r="F1311" s="11" t="s">
        <v>188</v>
      </c>
      <c r="G1311" s="16">
        <f>G1312</f>
        <v>0</v>
      </c>
      <c r="H1311" s="16">
        <f t="shared" si="2390"/>
        <v>99.3</v>
      </c>
      <c r="I1311" s="16">
        <f>I1312</f>
        <v>99.3</v>
      </c>
      <c r="J1311" s="16">
        <f>J1312</f>
        <v>0</v>
      </c>
      <c r="K1311" s="16">
        <f t="shared" si="2391"/>
        <v>99.3</v>
      </c>
      <c r="L1311" s="16">
        <f>L1312</f>
        <v>99.3</v>
      </c>
      <c r="M1311" s="16">
        <f>M1312</f>
        <v>99.3</v>
      </c>
      <c r="N1311" s="16">
        <f>N1312</f>
        <v>6522.3</v>
      </c>
      <c r="O1311" s="16">
        <f>O1312</f>
        <v>6522.3</v>
      </c>
      <c r="P1311" s="16">
        <f>P1312</f>
        <v>6522.3</v>
      </c>
      <c r="Q1311" s="16">
        <f t="shared" si="2446"/>
        <v>6621.6</v>
      </c>
      <c r="R1311" s="16">
        <f t="shared" si="2447"/>
        <v>6621.6</v>
      </c>
      <c r="S1311" s="16">
        <f t="shared" si="2448"/>
        <v>6621.6</v>
      </c>
      <c r="T1311" s="16">
        <f t="shared" si="2449"/>
        <v>6621.6</v>
      </c>
      <c r="U1311" s="16">
        <f t="shared" si="2450"/>
        <v>6621.6</v>
      </c>
      <c r="V1311" s="16">
        <f>V1312</f>
        <v>0</v>
      </c>
      <c r="W1311" s="16">
        <f>W1312</f>
        <v>0</v>
      </c>
      <c r="X1311" s="16">
        <f>X1312</f>
        <v>0</v>
      </c>
      <c r="Y1311" s="16">
        <f>Y1312</f>
        <v>0</v>
      </c>
      <c r="Z1311" s="16">
        <f>Z1312</f>
        <v>0</v>
      </c>
      <c r="AA1311" s="16">
        <f t="shared" si="2362"/>
        <v>6621.6</v>
      </c>
      <c r="AB1311" s="16">
        <f t="shared" si="2363"/>
        <v>6621.6</v>
      </c>
      <c r="AC1311" s="16">
        <f t="shared" si="2364"/>
        <v>6621.6</v>
      </c>
      <c r="AD1311" s="16">
        <f t="shared" ref="AD1311:BK1311" si="2483">AD1312</f>
        <v>0</v>
      </c>
      <c r="AE1311" s="16">
        <f t="shared" si="2483"/>
        <v>0</v>
      </c>
      <c r="AF1311" s="16">
        <f t="shared" si="2483"/>
        <v>0</v>
      </c>
      <c r="AG1311" s="16">
        <f t="shared" si="2483"/>
        <v>0</v>
      </c>
      <c r="AH1311" s="16">
        <f t="shared" si="2483"/>
        <v>0</v>
      </c>
      <c r="AI1311" s="16">
        <f t="shared" si="2483"/>
        <v>0</v>
      </c>
      <c r="AJ1311" s="16">
        <f t="shared" si="2483"/>
        <v>0</v>
      </c>
      <c r="AK1311" s="16">
        <f t="shared" si="2358"/>
        <v>6621.6</v>
      </c>
      <c r="AL1311" s="16">
        <f t="shared" si="2359"/>
        <v>6621.6</v>
      </c>
      <c r="AM1311" s="16">
        <f t="shared" si="2360"/>
        <v>6621.6</v>
      </c>
      <c r="AN1311" s="16">
        <f t="shared" si="2483"/>
        <v>0</v>
      </c>
      <c r="AO1311" s="16">
        <f t="shared" si="2361"/>
        <v>6621.6</v>
      </c>
      <c r="AP1311" s="16">
        <f t="shared" si="2483"/>
        <v>0</v>
      </c>
      <c r="AQ1311" s="16">
        <f t="shared" si="2483"/>
        <v>0</v>
      </c>
      <c r="AR1311" s="16">
        <f t="shared" si="2483"/>
        <v>0</v>
      </c>
      <c r="AS1311" s="16">
        <f t="shared" si="2483"/>
        <v>0</v>
      </c>
      <c r="AT1311" s="16">
        <f t="shared" si="2483"/>
        <v>0</v>
      </c>
      <c r="AU1311" s="16">
        <f t="shared" si="2483"/>
        <v>0</v>
      </c>
      <c r="AV1311" s="16">
        <f t="shared" si="2483"/>
        <v>0</v>
      </c>
      <c r="AW1311" s="16">
        <f t="shared" si="2483"/>
        <v>0</v>
      </c>
      <c r="AX1311" s="16">
        <f t="shared" si="2483"/>
        <v>0</v>
      </c>
      <c r="AY1311" s="16">
        <f t="shared" si="2483"/>
        <v>0</v>
      </c>
      <c r="AZ1311" s="16">
        <f t="shared" si="2483"/>
        <v>0</v>
      </c>
      <c r="BA1311" s="16">
        <f t="shared" si="2483"/>
        <v>0</v>
      </c>
      <c r="BB1311" s="16">
        <f t="shared" si="2483"/>
        <v>0</v>
      </c>
      <c r="BC1311" s="16">
        <f t="shared" si="2483"/>
        <v>0</v>
      </c>
      <c r="BD1311" s="16">
        <f t="shared" si="2483"/>
        <v>0</v>
      </c>
      <c r="BE1311" s="16">
        <f t="shared" si="2483"/>
        <v>0</v>
      </c>
      <c r="BF1311" s="16">
        <f t="shared" si="2471"/>
        <v>6621.6</v>
      </c>
      <c r="BG1311" s="16">
        <f t="shared" si="2472"/>
        <v>6621.6</v>
      </c>
      <c r="BH1311" s="16">
        <f t="shared" si="2473"/>
        <v>6621.6</v>
      </c>
      <c r="BI1311" s="16">
        <f t="shared" si="2483"/>
        <v>0</v>
      </c>
      <c r="BJ1311" s="16">
        <f t="shared" ref="BJ1311:BJ1320" si="2484">BF1311+BI1311</f>
        <v>6621.6</v>
      </c>
      <c r="BK1311" s="16">
        <f t="shared" si="2483"/>
        <v>0</v>
      </c>
    </row>
    <row r="1312" spans="1:64" ht="47.25" x14ac:dyDescent="0.25">
      <c r="A1312" s="17" t="s">
        <v>286</v>
      </c>
      <c r="B1312" s="22" t="s">
        <v>190</v>
      </c>
      <c r="C1312" s="22" t="s">
        <v>121</v>
      </c>
      <c r="D1312" s="10" t="s">
        <v>349</v>
      </c>
      <c r="E1312" s="17">
        <v>321</v>
      </c>
      <c r="F1312" s="11" t="s">
        <v>189</v>
      </c>
      <c r="G1312" s="16">
        <v>0</v>
      </c>
      <c r="H1312" s="16">
        <f t="shared" si="2390"/>
        <v>99.3</v>
      </c>
      <c r="I1312" s="16">
        <v>99.3</v>
      </c>
      <c r="J1312" s="16">
        <v>0</v>
      </c>
      <c r="K1312" s="16">
        <f t="shared" si="2391"/>
        <v>99.3</v>
      </c>
      <c r="L1312" s="16">
        <v>99.3</v>
      </c>
      <c r="M1312" s="16">
        <v>99.3</v>
      </c>
      <c r="N1312" s="16">
        <v>6522.3</v>
      </c>
      <c r="O1312" s="16">
        <v>6522.3</v>
      </c>
      <c r="P1312" s="16">
        <v>6522.3</v>
      </c>
      <c r="Q1312" s="16">
        <f t="shared" si="2446"/>
        <v>6621.6</v>
      </c>
      <c r="R1312" s="16">
        <f t="shared" si="2447"/>
        <v>6621.6</v>
      </c>
      <c r="S1312" s="16">
        <f t="shared" si="2448"/>
        <v>6621.6</v>
      </c>
      <c r="T1312" s="16">
        <f t="shared" si="2449"/>
        <v>6621.6</v>
      </c>
      <c r="U1312" s="16">
        <f t="shared" si="2450"/>
        <v>6621.6</v>
      </c>
      <c r="V1312" s="16"/>
      <c r="W1312" s="16"/>
      <c r="X1312" s="16"/>
      <c r="Y1312" s="16"/>
      <c r="Z1312" s="16"/>
      <c r="AA1312" s="16">
        <f t="shared" si="2362"/>
        <v>6621.6</v>
      </c>
      <c r="AB1312" s="16">
        <f t="shared" si="2363"/>
        <v>6621.6</v>
      </c>
      <c r="AC1312" s="16">
        <f t="shared" si="2364"/>
        <v>6621.6</v>
      </c>
      <c r="AD1312" s="16"/>
      <c r="AE1312" s="16"/>
      <c r="AF1312" s="16"/>
      <c r="AG1312" s="16"/>
      <c r="AH1312" s="16"/>
      <c r="AI1312" s="16"/>
      <c r="AJ1312" s="16"/>
      <c r="AK1312" s="16">
        <f t="shared" ref="AK1312:AK1375" si="2485">AA1312+AD1312+AE1312+AF1312</f>
        <v>6621.6</v>
      </c>
      <c r="AL1312" s="16">
        <f t="shared" ref="AL1312:AL1375" si="2486">AB1312+AG1312+AH1312</f>
        <v>6621.6</v>
      </c>
      <c r="AM1312" s="16">
        <f t="shared" ref="AM1312:AM1375" si="2487">AC1312+AI1312+AJ1312</f>
        <v>6621.6</v>
      </c>
      <c r="AN1312" s="16"/>
      <c r="AO1312" s="16">
        <f t="shared" ref="AO1312:AO1375" si="2488">AK1312+AN1312</f>
        <v>6621.6</v>
      </c>
      <c r="AP1312" s="16"/>
      <c r="AQ1312" s="16"/>
      <c r="AR1312" s="16"/>
      <c r="AS1312" s="16"/>
      <c r="AT1312" s="16"/>
      <c r="AU1312" s="16"/>
      <c r="AV1312" s="16"/>
      <c r="AW1312" s="16"/>
      <c r="AX1312" s="16"/>
      <c r="AY1312" s="16"/>
      <c r="AZ1312" s="16"/>
      <c r="BA1312" s="16"/>
      <c r="BB1312" s="16"/>
      <c r="BC1312" s="16"/>
      <c r="BD1312" s="16"/>
      <c r="BE1312" s="16"/>
      <c r="BF1312" s="16">
        <f t="shared" si="2471"/>
        <v>6621.6</v>
      </c>
      <c r="BG1312" s="16">
        <f t="shared" si="2472"/>
        <v>6621.6</v>
      </c>
      <c r="BH1312" s="16">
        <f t="shared" si="2473"/>
        <v>6621.6</v>
      </c>
      <c r="BI1312" s="16"/>
      <c r="BJ1312" s="16">
        <f t="shared" si="2484"/>
        <v>6621.6</v>
      </c>
      <c r="BK1312" s="16"/>
    </row>
    <row r="1313" spans="1:64" ht="78.75" x14ac:dyDescent="0.25">
      <c r="A1313" s="17" t="s">
        <v>286</v>
      </c>
      <c r="B1313" s="22" t="s">
        <v>190</v>
      </c>
      <c r="C1313" s="22" t="s">
        <v>121</v>
      </c>
      <c r="D1313" s="10" t="s">
        <v>349</v>
      </c>
      <c r="E1313" s="17">
        <v>600</v>
      </c>
      <c r="F1313" s="11" t="s">
        <v>1077</v>
      </c>
      <c r="G1313" s="16">
        <f>G1314+G1316+G1318</f>
        <v>0</v>
      </c>
      <c r="H1313" s="16">
        <f t="shared" si="2390"/>
        <v>6621.6</v>
      </c>
      <c r="I1313" s="16">
        <f>I1314+I1316+I1318</f>
        <v>6621.6</v>
      </c>
      <c r="J1313" s="16">
        <f>J1314+J1316+J1318</f>
        <v>0</v>
      </c>
      <c r="K1313" s="16">
        <f t="shared" si="2391"/>
        <v>6621.6</v>
      </c>
      <c r="L1313" s="16">
        <f>L1314+L1316+L1318</f>
        <v>6621.6</v>
      </c>
      <c r="M1313" s="16">
        <f>M1314+M1316+M1318</f>
        <v>6621.6</v>
      </c>
      <c r="N1313" s="16">
        <f>N1314+N1316+N1318</f>
        <v>-6522.3</v>
      </c>
      <c r="O1313" s="16">
        <f>O1314+O1316+O1318</f>
        <v>-6522.3</v>
      </c>
      <c r="P1313" s="16">
        <f>P1314+P1316+P1318</f>
        <v>-6522.3</v>
      </c>
      <c r="Q1313" s="16">
        <f t="shared" si="2446"/>
        <v>99.300000000000182</v>
      </c>
      <c r="R1313" s="16">
        <f t="shared" si="2447"/>
        <v>99.300000000000182</v>
      </c>
      <c r="S1313" s="16">
        <f t="shared" si="2448"/>
        <v>99.300000000000182</v>
      </c>
      <c r="T1313" s="16">
        <f t="shared" si="2449"/>
        <v>99.300000000000182</v>
      </c>
      <c r="U1313" s="16">
        <f t="shared" si="2450"/>
        <v>99.300000000000182</v>
      </c>
      <c r="V1313" s="16">
        <f>V1314+V1316+V1318</f>
        <v>0</v>
      </c>
      <c r="W1313" s="16">
        <f>W1314+W1316+W1318</f>
        <v>0</v>
      </c>
      <c r="X1313" s="16">
        <f>X1314+X1316+X1318</f>
        <v>0</v>
      </c>
      <c r="Y1313" s="16">
        <f>Y1314+Y1316+Y1318</f>
        <v>0</v>
      </c>
      <c r="Z1313" s="16">
        <f>Z1314+Z1316+Z1318</f>
        <v>0</v>
      </c>
      <c r="AA1313" s="16">
        <f t="shared" ref="AA1313:AA1376" si="2489">R1313+V1313+W1313+X1313</f>
        <v>99.300000000000182</v>
      </c>
      <c r="AB1313" s="16">
        <f t="shared" ref="AB1313:AB1376" si="2490">T1313+Y1313</f>
        <v>99.300000000000182</v>
      </c>
      <c r="AC1313" s="16">
        <f t="shared" ref="AC1313:AC1376" si="2491">U1313+Z1313</f>
        <v>99.300000000000182</v>
      </c>
      <c r="AD1313" s="16">
        <f t="shared" ref="AD1313:AJ1313" si="2492">AD1314+AD1316+AD1318</f>
        <v>0</v>
      </c>
      <c r="AE1313" s="16">
        <f t="shared" si="2492"/>
        <v>0</v>
      </c>
      <c r="AF1313" s="16">
        <f t="shared" si="2492"/>
        <v>0</v>
      </c>
      <c r="AG1313" s="16">
        <f t="shared" si="2492"/>
        <v>0</v>
      </c>
      <c r="AH1313" s="16">
        <f t="shared" si="2492"/>
        <v>0</v>
      </c>
      <c r="AI1313" s="16">
        <f t="shared" si="2492"/>
        <v>0</v>
      </c>
      <c r="AJ1313" s="16">
        <f t="shared" si="2492"/>
        <v>0</v>
      </c>
      <c r="AK1313" s="16">
        <f t="shared" si="2485"/>
        <v>99.300000000000182</v>
      </c>
      <c r="AL1313" s="16">
        <f t="shared" si="2486"/>
        <v>99.300000000000182</v>
      </c>
      <c r="AM1313" s="16">
        <f t="shared" si="2487"/>
        <v>99.300000000000182</v>
      </c>
      <c r="AN1313" s="16">
        <f>AN1314+AN1316+AN1318</f>
        <v>0</v>
      </c>
      <c r="AO1313" s="16">
        <f t="shared" si="2488"/>
        <v>99.300000000000182</v>
      </c>
      <c r="AP1313" s="16">
        <f t="shared" ref="AP1313:BK1313" si="2493">AP1314+AP1316+AP1318</f>
        <v>0</v>
      </c>
      <c r="AQ1313" s="16">
        <f t="shared" si="2493"/>
        <v>0</v>
      </c>
      <c r="AR1313" s="16">
        <f t="shared" si="2493"/>
        <v>0</v>
      </c>
      <c r="AS1313" s="16">
        <f>AS1314+AS1316+AS1318</f>
        <v>0</v>
      </c>
      <c r="AT1313" s="16">
        <f>AT1314+AT1316+AT1318</f>
        <v>0</v>
      </c>
      <c r="AU1313" s="16">
        <f t="shared" si="2493"/>
        <v>0</v>
      </c>
      <c r="AV1313" s="16">
        <f t="shared" si="2493"/>
        <v>0</v>
      </c>
      <c r="AW1313" s="16">
        <f t="shared" si="2493"/>
        <v>0</v>
      </c>
      <c r="AX1313" s="16">
        <f t="shared" si="2493"/>
        <v>0</v>
      </c>
      <c r="AY1313" s="16">
        <f t="shared" si="2493"/>
        <v>0</v>
      </c>
      <c r="AZ1313" s="16">
        <f t="shared" si="2493"/>
        <v>0</v>
      </c>
      <c r="BA1313" s="16">
        <f>BA1314+BA1316+BA1318</f>
        <v>0</v>
      </c>
      <c r="BB1313" s="16">
        <f>BB1314+BB1316+BB1318</f>
        <v>0</v>
      </c>
      <c r="BC1313" s="16">
        <f t="shared" si="2493"/>
        <v>0</v>
      </c>
      <c r="BD1313" s="16">
        <f>BD1314+BD1316+BD1318</f>
        <v>0</v>
      </c>
      <c r="BE1313" s="16">
        <f>BE1314+BE1316+BE1318</f>
        <v>0</v>
      </c>
      <c r="BF1313" s="16">
        <f t="shared" si="2471"/>
        <v>99.300000000000182</v>
      </c>
      <c r="BG1313" s="16">
        <f t="shared" si="2472"/>
        <v>99.300000000000182</v>
      </c>
      <c r="BH1313" s="16">
        <f t="shared" si="2473"/>
        <v>99.300000000000182</v>
      </c>
      <c r="BI1313" s="16">
        <f t="shared" ref="BI1313" si="2494">BI1314+BI1316+BI1318</f>
        <v>0</v>
      </c>
      <c r="BJ1313" s="16">
        <f t="shared" si="2484"/>
        <v>99.300000000000182</v>
      </c>
      <c r="BK1313" s="16">
        <f t="shared" si="2493"/>
        <v>0</v>
      </c>
    </row>
    <row r="1314" spans="1:64" x14ac:dyDescent="0.25">
      <c r="A1314" s="17" t="s">
        <v>286</v>
      </c>
      <c r="B1314" s="22" t="s">
        <v>190</v>
      </c>
      <c r="C1314" s="22" t="s">
        <v>121</v>
      </c>
      <c r="D1314" s="10" t="s">
        <v>349</v>
      </c>
      <c r="E1314" s="17">
        <v>610</v>
      </c>
      <c r="F1314" s="11" t="s">
        <v>106</v>
      </c>
      <c r="G1314" s="16">
        <f>G1315</f>
        <v>0</v>
      </c>
      <c r="H1314" s="16">
        <f t="shared" si="2390"/>
        <v>2923.2</v>
      </c>
      <c r="I1314" s="16">
        <f>I1315</f>
        <v>2923.2</v>
      </c>
      <c r="J1314" s="16">
        <f>J1315</f>
        <v>0</v>
      </c>
      <c r="K1314" s="16">
        <f t="shared" si="2391"/>
        <v>2923.2</v>
      </c>
      <c r="L1314" s="16">
        <f>L1315</f>
        <v>2923.2</v>
      </c>
      <c r="M1314" s="16">
        <f>M1315</f>
        <v>2923.2</v>
      </c>
      <c r="N1314" s="16">
        <f>N1315</f>
        <v>-2909.1</v>
      </c>
      <c r="O1314" s="16">
        <f>O1315</f>
        <v>-2909.1</v>
      </c>
      <c r="P1314" s="16">
        <f>P1315</f>
        <v>-2909.1</v>
      </c>
      <c r="Q1314" s="16">
        <f t="shared" si="2446"/>
        <v>14.099999999999909</v>
      </c>
      <c r="R1314" s="16">
        <f t="shared" si="2447"/>
        <v>14.099999999999909</v>
      </c>
      <c r="S1314" s="16">
        <f t="shared" si="2448"/>
        <v>14.099999999999909</v>
      </c>
      <c r="T1314" s="16">
        <f t="shared" si="2449"/>
        <v>14.099999999999909</v>
      </c>
      <c r="U1314" s="16">
        <f t="shared" si="2450"/>
        <v>14.099999999999909</v>
      </c>
      <c r="V1314" s="16">
        <f>V1315</f>
        <v>0</v>
      </c>
      <c r="W1314" s="16">
        <f>W1315</f>
        <v>0</v>
      </c>
      <c r="X1314" s="16">
        <f>X1315</f>
        <v>0</v>
      </c>
      <c r="Y1314" s="16">
        <f>Y1315</f>
        <v>0</v>
      </c>
      <c r="Z1314" s="16">
        <f>Z1315</f>
        <v>0</v>
      </c>
      <c r="AA1314" s="16">
        <f t="shared" si="2489"/>
        <v>14.099999999999909</v>
      </c>
      <c r="AB1314" s="16">
        <f t="shared" si="2490"/>
        <v>14.099999999999909</v>
      </c>
      <c r="AC1314" s="16">
        <f t="shared" si="2491"/>
        <v>14.099999999999909</v>
      </c>
      <c r="AD1314" s="16">
        <f t="shared" ref="AD1314:BK1314" si="2495">AD1315</f>
        <v>0</v>
      </c>
      <c r="AE1314" s="16">
        <f t="shared" si="2495"/>
        <v>0</v>
      </c>
      <c r="AF1314" s="16">
        <f t="shared" si="2495"/>
        <v>0</v>
      </c>
      <c r="AG1314" s="16">
        <f t="shared" si="2495"/>
        <v>0</v>
      </c>
      <c r="AH1314" s="16">
        <f t="shared" si="2495"/>
        <v>0</v>
      </c>
      <c r="AI1314" s="16">
        <f t="shared" si="2495"/>
        <v>0</v>
      </c>
      <c r="AJ1314" s="16">
        <f t="shared" si="2495"/>
        <v>0</v>
      </c>
      <c r="AK1314" s="16">
        <f t="shared" si="2485"/>
        <v>14.099999999999909</v>
      </c>
      <c r="AL1314" s="16">
        <f t="shared" si="2486"/>
        <v>14.099999999999909</v>
      </c>
      <c r="AM1314" s="16">
        <f t="shared" si="2487"/>
        <v>14.099999999999909</v>
      </c>
      <c r="AN1314" s="16">
        <f t="shared" si="2495"/>
        <v>0</v>
      </c>
      <c r="AO1314" s="16">
        <f t="shared" si="2488"/>
        <v>14.099999999999909</v>
      </c>
      <c r="AP1314" s="16">
        <f t="shared" si="2495"/>
        <v>0</v>
      </c>
      <c r="AQ1314" s="16">
        <f t="shared" si="2495"/>
        <v>0</v>
      </c>
      <c r="AR1314" s="16">
        <f t="shared" si="2495"/>
        <v>0</v>
      </c>
      <c r="AS1314" s="16">
        <f t="shared" si="2495"/>
        <v>0</v>
      </c>
      <c r="AT1314" s="16">
        <f t="shared" si="2495"/>
        <v>0</v>
      </c>
      <c r="AU1314" s="16">
        <f t="shared" si="2495"/>
        <v>0</v>
      </c>
      <c r="AV1314" s="16">
        <f t="shared" si="2495"/>
        <v>0</v>
      </c>
      <c r="AW1314" s="16">
        <f t="shared" si="2495"/>
        <v>0</v>
      </c>
      <c r="AX1314" s="16">
        <f t="shared" si="2495"/>
        <v>0</v>
      </c>
      <c r="AY1314" s="16">
        <f t="shared" si="2495"/>
        <v>0</v>
      </c>
      <c r="AZ1314" s="16">
        <f t="shared" si="2495"/>
        <v>0</v>
      </c>
      <c r="BA1314" s="16">
        <f t="shared" si="2495"/>
        <v>0</v>
      </c>
      <c r="BB1314" s="16">
        <f t="shared" si="2495"/>
        <v>0</v>
      </c>
      <c r="BC1314" s="16">
        <f t="shared" si="2495"/>
        <v>0</v>
      </c>
      <c r="BD1314" s="16">
        <f t="shared" si="2495"/>
        <v>0</v>
      </c>
      <c r="BE1314" s="16">
        <f t="shared" si="2495"/>
        <v>0</v>
      </c>
      <c r="BF1314" s="16">
        <f t="shared" si="2471"/>
        <v>14.099999999999909</v>
      </c>
      <c r="BG1314" s="16">
        <f t="shared" si="2472"/>
        <v>14.099999999999909</v>
      </c>
      <c r="BH1314" s="16">
        <f t="shared" si="2473"/>
        <v>14.099999999999909</v>
      </c>
      <c r="BI1314" s="16">
        <f t="shared" si="2495"/>
        <v>0</v>
      </c>
      <c r="BJ1314" s="16">
        <f t="shared" si="2484"/>
        <v>14.099999999999909</v>
      </c>
      <c r="BK1314" s="16">
        <f t="shared" si="2495"/>
        <v>0</v>
      </c>
    </row>
    <row r="1315" spans="1:64" ht="31.5" x14ac:dyDescent="0.25">
      <c r="A1315" s="17" t="s">
        <v>286</v>
      </c>
      <c r="B1315" s="22" t="s">
        <v>190</v>
      </c>
      <c r="C1315" s="22" t="s">
        <v>121</v>
      </c>
      <c r="D1315" s="10" t="s">
        <v>349</v>
      </c>
      <c r="E1315" s="17">
        <v>612</v>
      </c>
      <c r="F1315" s="11" t="s">
        <v>182</v>
      </c>
      <c r="G1315" s="16">
        <v>0</v>
      </c>
      <c r="H1315" s="16">
        <f t="shared" si="2390"/>
        <v>2923.2</v>
      </c>
      <c r="I1315" s="16">
        <v>2923.2</v>
      </c>
      <c r="J1315" s="16">
        <v>0</v>
      </c>
      <c r="K1315" s="16">
        <f t="shared" si="2391"/>
        <v>2923.2</v>
      </c>
      <c r="L1315" s="16">
        <v>2923.2</v>
      </c>
      <c r="M1315" s="16">
        <v>2923.2</v>
      </c>
      <c r="N1315" s="16">
        <v>-2909.1</v>
      </c>
      <c r="O1315" s="16">
        <v>-2909.1</v>
      </c>
      <c r="P1315" s="16">
        <v>-2909.1</v>
      </c>
      <c r="Q1315" s="16">
        <f t="shared" si="2446"/>
        <v>14.099999999999909</v>
      </c>
      <c r="R1315" s="16">
        <f t="shared" si="2447"/>
        <v>14.099999999999909</v>
      </c>
      <c r="S1315" s="16">
        <f t="shared" si="2448"/>
        <v>14.099999999999909</v>
      </c>
      <c r="T1315" s="16">
        <f t="shared" si="2449"/>
        <v>14.099999999999909</v>
      </c>
      <c r="U1315" s="16">
        <f t="shared" si="2450"/>
        <v>14.099999999999909</v>
      </c>
      <c r="V1315" s="16"/>
      <c r="W1315" s="16"/>
      <c r="X1315" s="16"/>
      <c r="Y1315" s="16"/>
      <c r="Z1315" s="16"/>
      <c r="AA1315" s="16">
        <f t="shared" si="2489"/>
        <v>14.099999999999909</v>
      </c>
      <c r="AB1315" s="16">
        <f t="shared" si="2490"/>
        <v>14.099999999999909</v>
      </c>
      <c r="AC1315" s="16">
        <f t="shared" si="2491"/>
        <v>14.099999999999909</v>
      </c>
      <c r="AD1315" s="16"/>
      <c r="AE1315" s="16"/>
      <c r="AF1315" s="16"/>
      <c r="AG1315" s="16"/>
      <c r="AH1315" s="16"/>
      <c r="AI1315" s="16"/>
      <c r="AJ1315" s="16"/>
      <c r="AK1315" s="16">
        <f t="shared" si="2485"/>
        <v>14.099999999999909</v>
      </c>
      <c r="AL1315" s="16">
        <f t="shared" si="2486"/>
        <v>14.099999999999909</v>
      </c>
      <c r="AM1315" s="16">
        <f t="shared" si="2487"/>
        <v>14.099999999999909</v>
      </c>
      <c r="AN1315" s="16"/>
      <c r="AO1315" s="16">
        <f t="shared" si="2488"/>
        <v>14.099999999999909</v>
      </c>
      <c r="AP1315" s="16"/>
      <c r="AQ1315" s="16"/>
      <c r="AR1315" s="16"/>
      <c r="AS1315" s="16"/>
      <c r="AT1315" s="16"/>
      <c r="AU1315" s="16"/>
      <c r="AV1315" s="16"/>
      <c r="AW1315" s="16"/>
      <c r="AX1315" s="16"/>
      <c r="AY1315" s="16"/>
      <c r="AZ1315" s="16"/>
      <c r="BA1315" s="16"/>
      <c r="BB1315" s="16"/>
      <c r="BC1315" s="16"/>
      <c r="BD1315" s="16"/>
      <c r="BE1315" s="16"/>
      <c r="BF1315" s="16">
        <f t="shared" si="2471"/>
        <v>14.099999999999909</v>
      </c>
      <c r="BG1315" s="16">
        <f t="shared" si="2472"/>
        <v>14.099999999999909</v>
      </c>
      <c r="BH1315" s="16">
        <f t="shared" si="2473"/>
        <v>14.099999999999909</v>
      </c>
      <c r="BI1315" s="16"/>
      <c r="BJ1315" s="16">
        <f t="shared" si="2484"/>
        <v>14.099999999999909</v>
      </c>
      <c r="BK1315" s="16"/>
    </row>
    <row r="1316" spans="1:64" x14ac:dyDescent="0.25">
      <c r="A1316" s="17" t="s">
        <v>286</v>
      </c>
      <c r="B1316" s="22" t="s">
        <v>190</v>
      </c>
      <c r="C1316" s="22" t="s">
        <v>121</v>
      </c>
      <c r="D1316" s="10" t="s">
        <v>349</v>
      </c>
      <c r="E1316" s="17">
        <v>620</v>
      </c>
      <c r="F1316" s="11" t="s">
        <v>169</v>
      </c>
      <c r="G1316" s="16">
        <f>G1317</f>
        <v>0</v>
      </c>
      <c r="H1316" s="16">
        <f t="shared" si="2390"/>
        <v>3506.4</v>
      </c>
      <c r="I1316" s="16">
        <f>I1317</f>
        <v>3506.4</v>
      </c>
      <c r="J1316" s="16">
        <f>J1317</f>
        <v>0</v>
      </c>
      <c r="K1316" s="16">
        <f t="shared" si="2391"/>
        <v>3506.4</v>
      </c>
      <c r="L1316" s="16">
        <f>L1317</f>
        <v>3506.4</v>
      </c>
      <c r="M1316" s="16">
        <f>M1317</f>
        <v>3506.4</v>
      </c>
      <c r="N1316" s="16">
        <f>N1317</f>
        <v>-3423.9</v>
      </c>
      <c r="O1316" s="16">
        <f>O1317</f>
        <v>-3423.9</v>
      </c>
      <c r="P1316" s="16">
        <f>P1317</f>
        <v>-3423.9</v>
      </c>
      <c r="Q1316" s="16">
        <f t="shared" si="2446"/>
        <v>82.5</v>
      </c>
      <c r="R1316" s="16">
        <f t="shared" si="2447"/>
        <v>82.5</v>
      </c>
      <c r="S1316" s="16">
        <f t="shared" si="2448"/>
        <v>82.5</v>
      </c>
      <c r="T1316" s="16">
        <f t="shared" si="2449"/>
        <v>82.5</v>
      </c>
      <c r="U1316" s="16">
        <f t="shared" si="2450"/>
        <v>82.5</v>
      </c>
      <c r="V1316" s="16">
        <f>V1317</f>
        <v>0</v>
      </c>
      <c r="W1316" s="16">
        <f>W1317</f>
        <v>0</v>
      </c>
      <c r="X1316" s="16">
        <f>X1317</f>
        <v>0</v>
      </c>
      <c r="Y1316" s="16">
        <f>Y1317</f>
        <v>0</v>
      </c>
      <c r="Z1316" s="16">
        <f>Z1317</f>
        <v>0</v>
      </c>
      <c r="AA1316" s="16">
        <f t="shared" si="2489"/>
        <v>82.5</v>
      </c>
      <c r="AB1316" s="16">
        <f t="shared" si="2490"/>
        <v>82.5</v>
      </c>
      <c r="AC1316" s="16">
        <f t="shared" si="2491"/>
        <v>82.5</v>
      </c>
      <c r="AD1316" s="16">
        <f t="shared" ref="AD1316:BK1316" si="2496">AD1317</f>
        <v>0</v>
      </c>
      <c r="AE1316" s="16">
        <f t="shared" si="2496"/>
        <v>0</v>
      </c>
      <c r="AF1316" s="16">
        <f t="shared" si="2496"/>
        <v>0</v>
      </c>
      <c r="AG1316" s="16">
        <f t="shared" si="2496"/>
        <v>0</v>
      </c>
      <c r="AH1316" s="16">
        <f t="shared" si="2496"/>
        <v>0</v>
      </c>
      <c r="AI1316" s="16">
        <f t="shared" si="2496"/>
        <v>0</v>
      </c>
      <c r="AJ1316" s="16">
        <f t="shared" si="2496"/>
        <v>0</v>
      </c>
      <c r="AK1316" s="16">
        <f t="shared" si="2485"/>
        <v>82.5</v>
      </c>
      <c r="AL1316" s="16">
        <f t="shared" si="2486"/>
        <v>82.5</v>
      </c>
      <c r="AM1316" s="16">
        <f t="shared" si="2487"/>
        <v>82.5</v>
      </c>
      <c r="AN1316" s="16">
        <f t="shared" si="2496"/>
        <v>0</v>
      </c>
      <c r="AO1316" s="16">
        <f t="shared" si="2488"/>
        <v>82.5</v>
      </c>
      <c r="AP1316" s="16">
        <f t="shared" si="2496"/>
        <v>0</v>
      </c>
      <c r="AQ1316" s="16">
        <f t="shared" si="2496"/>
        <v>0</v>
      </c>
      <c r="AR1316" s="16">
        <f t="shared" si="2496"/>
        <v>0</v>
      </c>
      <c r="AS1316" s="16">
        <f t="shared" si="2496"/>
        <v>0</v>
      </c>
      <c r="AT1316" s="16">
        <f t="shared" si="2496"/>
        <v>0</v>
      </c>
      <c r="AU1316" s="16">
        <f t="shared" si="2496"/>
        <v>0</v>
      </c>
      <c r="AV1316" s="16">
        <f t="shared" si="2496"/>
        <v>0</v>
      </c>
      <c r="AW1316" s="16">
        <f t="shared" si="2496"/>
        <v>0</v>
      </c>
      <c r="AX1316" s="16">
        <f t="shared" si="2496"/>
        <v>0</v>
      </c>
      <c r="AY1316" s="16">
        <f t="shared" si="2496"/>
        <v>0</v>
      </c>
      <c r="AZ1316" s="16">
        <f t="shared" si="2496"/>
        <v>0</v>
      </c>
      <c r="BA1316" s="16">
        <f t="shared" si="2496"/>
        <v>0</v>
      </c>
      <c r="BB1316" s="16">
        <f t="shared" si="2496"/>
        <v>0</v>
      </c>
      <c r="BC1316" s="16">
        <f t="shared" si="2496"/>
        <v>0</v>
      </c>
      <c r="BD1316" s="16">
        <f t="shared" si="2496"/>
        <v>0</v>
      </c>
      <c r="BE1316" s="16">
        <f t="shared" si="2496"/>
        <v>0</v>
      </c>
      <c r="BF1316" s="16">
        <f t="shared" si="2471"/>
        <v>82.5</v>
      </c>
      <c r="BG1316" s="16">
        <f t="shared" si="2472"/>
        <v>82.5</v>
      </c>
      <c r="BH1316" s="16">
        <f t="shared" si="2473"/>
        <v>82.5</v>
      </c>
      <c r="BI1316" s="16">
        <f t="shared" si="2496"/>
        <v>0</v>
      </c>
      <c r="BJ1316" s="16">
        <f t="shared" si="2484"/>
        <v>82.5</v>
      </c>
      <c r="BK1316" s="16">
        <f t="shared" si="2496"/>
        <v>0</v>
      </c>
    </row>
    <row r="1317" spans="1:64" ht="31.5" x14ac:dyDescent="0.25">
      <c r="A1317" s="17" t="s">
        <v>286</v>
      </c>
      <c r="B1317" s="22" t="s">
        <v>190</v>
      </c>
      <c r="C1317" s="22" t="s">
        <v>121</v>
      </c>
      <c r="D1317" s="10" t="s">
        <v>349</v>
      </c>
      <c r="E1317" s="17">
        <v>622</v>
      </c>
      <c r="F1317" s="11" t="s">
        <v>197</v>
      </c>
      <c r="G1317" s="16">
        <v>0</v>
      </c>
      <c r="H1317" s="16">
        <f t="shared" si="2390"/>
        <v>3506.4</v>
      </c>
      <c r="I1317" s="16">
        <v>3506.4</v>
      </c>
      <c r="J1317" s="16">
        <v>0</v>
      </c>
      <c r="K1317" s="16">
        <f t="shared" si="2391"/>
        <v>3506.4</v>
      </c>
      <c r="L1317" s="16">
        <v>3506.4</v>
      </c>
      <c r="M1317" s="16">
        <v>3506.4</v>
      </c>
      <c r="N1317" s="16">
        <v>-3423.9</v>
      </c>
      <c r="O1317" s="16">
        <v>-3423.9</v>
      </c>
      <c r="P1317" s="16">
        <v>-3423.9</v>
      </c>
      <c r="Q1317" s="16">
        <f t="shared" si="2446"/>
        <v>82.5</v>
      </c>
      <c r="R1317" s="16">
        <f t="shared" si="2447"/>
        <v>82.5</v>
      </c>
      <c r="S1317" s="16">
        <f t="shared" si="2448"/>
        <v>82.5</v>
      </c>
      <c r="T1317" s="16">
        <f t="shared" si="2449"/>
        <v>82.5</v>
      </c>
      <c r="U1317" s="16">
        <f t="shared" si="2450"/>
        <v>82.5</v>
      </c>
      <c r="V1317" s="16"/>
      <c r="W1317" s="16"/>
      <c r="X1317" s="16"/>
      <c r="Y1317" s="16"/>
      <c r="Z1317" s="16"/>
      <c r="AA1317" s="16">
        <f t="shared" si="2489"/>
        <v>82.5</v>
      </c>
      <c r="AB1317" s="16">
        <f t="shared" si="2490"/>
        <v>82.5</v>
      </c>
      <c r="AC1317" s="16">
        <f t="shared" si="2491"/>
        <v>82.5</v>
      </c>
      <c r="AD1317" s="16"/>
      <c r="AE1317" s="16"/>
      <c r="AF1317" s="16"/>
      <c r="AG1317" s="16"/>
      <c r="AH1317" s="16"/>
      <c r="AI1317" s="16"/>
      <c r="AJ1317" s="16"/>
      <c r="AK1317" s="16">
        <f t="shared" si="2485"/>
        <v>82.5</v>
      </c>
      <c r="AL1317" s="16">
        <f t="shared" si="2486"/>
        <v>82.5</v>
      </c>
      <c r="AM1317" s="16">
        <f t="shared" si="2487"/>
        <v>82.5</v>
      </c>
      <c r="AN1317" s="16"/>
      <c r="AO1317" s="16">
        <f t="shared" si="2488"/>
        <v>82.5</v>
      </c>
      <c r="AP1317" s="16"/>
      <c r="AQ1317" s="16"/>
      <c r="AR1317" s="16"/>
      <c r="AS1317" s="16"/>
      <c r="AT1317" s="16"/>
      <c r="AU1317" s="16"/>
      <c r="AV1317" s="16"/>
      <c r="AW1317" s="16"/>
      <c r="AX1317" s="16"/>
      <c r="AY1317" s="16"/>
      <c r="AZ1317" s="16"/>
      <c r="BA1317" s="16"/>
      <c r="BB1317" s="16"/>
      <c r="BC1317" s="16"/>
      <c r="BD1317" s="16"/>
      <c r="BE1317" s="16"/>
      <c r="BF1317" s="16">
        <f t="shared" si="2471"/>
        <v>82.5</v>
      </c>
      <c r="BG1317" s="16">
        <f t="shared" si="2472"/>
        <v>82.5</v>
      </c>
      <c r="BH1317" s="16">
        <f t="shared" si="2473"/>
        <v>82.5</v>
      </c>
      <c r="BI1317" s="16"/>
      <c r="BJ1317" s="16">
        <f t="shared" si="2484"/>
        <v>82.5</v>
      </c>
      <c r="BK1317" s="16"/>
    </row>
    <row r="1318" spans="1:64" ht="63" x14ac:dyDescent="0.25">
      <c r="A1318" s="17" t="s">
        <v>286</v>
      </c>
      <c r="B1318" s="22" t="s">
        <v>190</v>
      </c>
      <c r="C1318" s="22" t="s">
        <v>121</v>
      </c>
      <c r="D1318" s="10" t="s">
        <v>349</v>
      </c>
      <c r="E1318" s="17">
        <v>630</v>
      </c>
      <c r="F1318" s="11" t="s">
        <v>173</v>
      </c>
      <c r="G1318" s="16">
        <v>0</v>
      </c>
      <c r="H1318" s="16">
        <f t="shared" si="2390"/>
        <v>192</v>
      </c>
      <c r="I1318" s="16">
        <v>192</v>
      </c>
      <c r="J1318" s="16">
        <v>0</v>
      </c>
      <c r="K1318" s="16">
        <f t="shared" si="2391"/>
        <v>192</v>
      </c>
      <c r="L1318" s="16">
        <v>192</v>
      </c>
      <c r="M1318" s="16">
        <v>192</v>
      </c>
      <c r="N1318" s="16">
        <v>-189.3</v>
      </c>
      <c r="O1318" s="16">
        <v>-189.3</v>
      </c>
      <c r="P1318" s="16">
        <v>-189.3</v>
      </c>
      <c r="Q1318" s="16">
        <f t="shared" si="2446"/>
        <v>2.6999999999999886</v>
      </c>
      <c r="R1318" s="16">
        <f t="shared" si="2447"/>
        <v>2.6999999999999886</v>
      </c>
      <c r="S1318" s="16">
        <f t="shared" si="2448"/>
        <v>2.6999999999999886</v>
      </c>
      <c r="T1318" s="16">
        <f t="shared" si="2449"/>
        <v>2.6999999999999886</v>
      </c>
      <c r="U1318" s="16">
        <f t="shared" si="2450"/>
        <v>2.6999999999999886</v>
      </c>
      <c r="V1318" s="16"/>
      <c r="W1318" s="16"/>
      <c r="X1318" s="16"/>
      <c r="Y1318" s="16"/>
      <c r="Z1318" s="16"/>
      <c r="AA1318" s="16">
        <f t="shared" si="2489"/>
        <v>2.6999999999999886</v>
      </c>
      <c r="AB1318" s="16">
        <f t="shared" si="2490"/>
        <v>2.6999999999999886</v>
      </c>
      <c r="AC1318" s="16">
        <f t="shared" si="2491"/>
        <v>2.6999999999999886</v>
      </c>
      <c r="AD1318" s="16"/>
      <c r="AE1318" s="16"/>
      <c r="AF1318" s="16"/>
      <c r="AG1318" s="16"/>
      <c r="AH1318" s="16"/>
      <c r="AI1318" s="16"/>
      <c r="AJ1318" s="16"/>
      <c r="AK1318" s="16">
        <f t="shared" si="2485"/>
        <v>2.6999999999999886</v>
      </c>
      <c r="AL1318" s="16">
        <f t="shared" si="2486"/>
        <v>2.6999999999999886</v>
      </c>
      <c r="AM1318" s="16">
        <f t="shared" si="2487"/>
        <v>2.6999999999999886</v>
      </c>
      <c r="AN1318" s="16"/>
      <c r="AO1318" s="16">
        <f t="shared" si="2488"/>
        <v>2.6999999999999886</v>
      </c>
      <c r="AP1318" s="16"/>
      <c r="AQ1318" s="16"/>
      <c r="AR1318" s="16"/>
      <c r="AS1318" s="16"/>
      <c r="AT1318" s="16"/>
      <c r="AU1318" s="16"/>
      <c r="AV1318" s="16"/>
      <c r="AW1318" s="16"/>
      <c r="AX1318" s="16"/>
      <c r="AY1318" s="16"/>
      <c r="AZ1318" s="16"/>
      <c r="BA1318" s="16"/>
      <c r="BB1318" s="16"/>
      <c r="BC1318" s="16"/>
      <c r="BD1318" s="16"/>
      <c r="BE1318" s="16"/>
      <c r="BF1318" s="16">
        <f t="shared" si="2471"/>
        <v>2.6999999999999886</v>
      </c>
      <c r="BG1318" s="16">
        <f t="shared" si="2472"/>
        <v>2.6999999999999886</v>
      </c>
      <c r="BH1318" s="16">
        <f t="shared" si="2473"/>
        <v>2.6999999999999886</v>
      </c>
      <c r="BI1318" s="16"/>
      <c r="BJ1318" s="16">
        <f t="shared" si="2484"/>
        <v>2.6999999999999886</v>
      </c>
      <c r="BK1318" s="16"/>
    </row>
    <row r="1319" spans="1:64" ht="94.5" x14ac:dyDescent="0.25">
      <c r="A1319" s="17" t="s">
        <v>286</v>
      </c>
      <c r="B1319" s="22" t="s">
        <v>190</v>
      </c>
      <c r="C1319" s="22" t="s">
        <v>121</v>
      </c>
      <c r="D1319" s="10" t="s">
        <v>352</v>
      </c>
      <c r="E1319" s="17"/>
      <c r="F1319" s="11" t="s">
        <v>353</v>
      </c>
      <c r="G1319" s="16">
        <f>G1320+G1324</f>
        <v>279.5</v>
      </c>
      <c r="H1319" s="16">
        <f t="shared" si="2390"/>
        <v>-248.8</v>
      </c>
      <c r="I1319" s="16">
        <f>I1320+I1324</f>
        <v>30.7</v>
      </c>
      <c r="J1319" s="16">
        <f>J1320+J1324</f>
        <v>279.5</v>
      </c>
      <c r="K1319" s="16">
        <f t="shared" si="2391"/>
        <v>-248.8</v>
      </c>
      <c r="L1319" s="16">
        <f>L1320+L1324</f>
        <v>30.7</v>
      </c>
      <c r="M1319" s="16">
        <f>M1320+M1324</f>
        <v>30.7</v>
      </c>
      <c r="N1319" s="16">
        <f>N1320+N1324</f>
        <v>0</v>
      </c>
      <c r="O1319" s="16">
        <f>O1320+O1324</f>
        <v>0</v>
      </c>
      <c r="P1319" s="16">
        <f>P1320+P1324</f>
        <v>0</v>
      </c>
      <c r="Q1319" s="16">
        <f t="shared" si="2446"/>
        <v>-248.8</v>
      </c>
      <c r="R1319" s="16">
        <f t="shared" si="2447"/>
        <v>30.7</v>
      </c>
      <c r="S1319" s="16">
        <f t="shared" si="2448"/>
        <v>-248.8</v>
      </c>
      <c r="T1319" s="16">
        <f t="shared" si="2449"/>
        <v>30.7</v>
      </c>
      <c r="U1319" s="16">
        <f t="shared" si="2450"/>
        <v>30.7</v>
      </c>
      <c r="V1319" s="16">
        <f>V1320+V1324</f>
        <v>0</v>
      </c>
      <c r="W1319" s="16">
        <f>W1320+W1324</f>
        <v>0</v>
      </c>
      <c r="X1319" s="16">
        <f>X1320+X1324</f>
        <v>0</v>
      </c>
      <c r="Y1319" s="16">
        <f>Y1320+Y1324</f>
        <v>0</v>
      </c>
      <c r="Z1319" s="16">
        <f>Z1320+Z1324</f>
        <v>0</v>
      </c>
      <c r="AA1319" s="16">
        <f t="shared" si="2489"/>
        <v>30.7</v>
      </c>
      <c r="AB1319" s="16">
        <f t="shared" si="2490"/>
        <v>30.7</v>
      </c>
      <c r="AC1319" s="16">
        <f t="shared" si="2491"/>
        <v>30.7</v>
      </c>
      <c r="AD1319" s="16">
        <f t="shared" ref="AD1319:AJ1319" si="2497">AD1320+AD1324</f>
        <v>0</v>
      </c>
      <c r="AE1319" s="16">
        <f t="shared" si="2497"/>
        <v>0</v>
      </c>
      <c r="AF1319" s="16">
        <f t="shared" si="2497"/>
        <v>0</v>
      </c>
      <c r="AG1319" s="16">
        <f t="shared" si="2497"/>
        <v>0</v>
      </c>
      <c r="AH1319" s="16">
        <f t="shared" si="2497"/>
        <v>0</v>
      </c>
      <c r="AI1319" s="16">
        <f t="shared" si="2497"/>
        <v>0</v>
      </c>
      <c r="AJ1319" s="16">
        <f t="shared" si="2497"/>
        <v>0</v>
      </c>
      <c r="AK1319" s="16">
        <f t="shared" si="2485"/>
        <v>30.7</v>
      </c>
      <c r="AL1319" s="16">
        <f t="shared" si="2486"/>
        <v>30.7</v>
      </c>
      <c r="AM1319" s="16">
        <f t="shared" si="2487"/>
        <v>30.7</v>
      </c>
      <c r="AN1319" s="16">
        <f>AN1320+AN1324</f>
        <v>0</v>
      </c>
      <c r="AO1319" s="16">
        <f t="shared" si="2488"/>
        <v>30.7</v>
      </c>
      <c r="AP1319" s="16">
        <f t="shared" ref="AP1319:BK1319" si="2498">AP1320+AP1324</f>
        <v>0</v>
      </c>
      <c r="AQ1319" s="16">
        <f t="shared" si="2498"/>
        <v>0</v>
      </c>
      <c r="AR1319" s="16">
        <f t="shared" si="2498"/>
        <v>0</v>
      </c>
      <c r="AS1319" s="16">
        <f>AS1320+AS1324</f>
        <v>0</v>
      </c>
      <c r="AT1319" s="16">
        <f>AT1320+AT1324</f>
        <v>0</v>
      </c>
      <c r="AU1319" s="16">
        <f t="shared" si="2498"/>
        <v>0</v>
      </c>
      <c r="AV1319" s="16">
        <f t="shared" si="2498"/>
        <v>0</v>
      </c>
      <c r="AW1319" s="16">
        <f t="shared" si="2498"/>
        <v>0</v>
      </c>
      <c r="AX1319" s="16">
        <f t="shared" si="2498"/>
        <v>0</v>
      </c>
      <c r="AY1319" s="16">
        <f t="shared" si="2498"/>
        <v>0</v>
      </c>
      <c r="AZ1319" s="16">
        <f t="shared" si="2498"/>
        <v>0</v>
      </c>
      <c r="BA1319" s="16">
        <f>BA1320+BA1324</f>
        <v>0</v>
      </c>
      <c r="BB1319" s="16">
        <f>BB1320+BB1324</f>
        <v>0</v>
      </c>
      <c r="BC1319" s="16">
        <f t="shared" si="2498"/>
        <v>0</v>
      </c>
      <c r="BD1319" s="16">
        <f>BD1320+BD1324</f>
        <v>0</v>
      </c>
      <c r="BE1319" s="16">
        <f>BE1320+BE1324</f>
        <v>0</v>
      </c>
      <c r="BF1319" s="16">
        <f t="shared" si="2471"/>
        <v>30.7</v>
      </c>
      <c r="BG1319" s="16">
        <f t="shared" si="2472"/>
        <v>30.7</v>
      </c>
      <c r="BH1319" s="16">
        <f t="shared" si="2473"/>
        <v>30.7</v>
      </c>
      <c r="BI1319" s="16">
        <f t="shared" ref="BI1319" si="2499">BI1320+BI1324</f>
        <v>0</v>
      </c>
      <c r="BJ1319" s="16">
        <f t="shared" si="2484"/>
        <v>30.7</v>
      </c>
      <c r="BK1319" s="16">
        <f t="shared" si="2498"/>
        <v>0</v>
      </c>
    </row>
    <row r="1320" spans="1:64" ht="31.5" x14ac:dyDescent="0.25">
      <c r="A1320" s="17" t="s">
        <v>286</v>
      </c>
      <c r="B1320" s="22" t="s">
        <v>190</v>
      </c>
      <c r="C1320" s="22" t="s">
        <v>121</v>
      </c>
      <c r="D1320" s="10" t="s">
        <v>352</v>
      </c>
      <c r="E1320" s="17">
        <v>300</v>
      </c>
      <c r="F1320" s="11" t="s">
        <v>187</v>
      </c>
      <c r="G1320" s="16">
        <f>G1321+G1322</f>
        <v>279.5</v>
      </c>
      <c r="H1320" s="16">
        <f t="shared" si="2390"/>
        <v>-249.3</v>
      </c>
      <c r="I1320" s="16">
        <f>I1321+I1322</f>
        <v>30.2</v>
      </c>
      <c r="J1320" s="16">
        <f>J1321+J1322</f>
        <v>279.5</v>
      </c>
      <c r="K1320" s="16">
        <f t="shared" si="2391"/>
        <v>-249.3</v>
      </c>
      <c r="L1320" s="16">
        <f>L1321+L1322</f>
        <v>30.2</v>
      </c>
      <c r="M1320" s="16">
        <f>M1321+M1322</f>
        <v>30.2</v>
      </c>
      <c r="N1320" s="16">
        <f>N1321+N1322</f>
        <v>0</v>
      </c>
      <c r="O1320" s="16">
        <f>O1321+O1322</f>
        <v>0</v>
      </c>
      <c r="P1320" s="16">
        <f>P1321+P1322</f>
        <v>0</v>
      </c>
      <c r="Q1320" s="16">
        <f t="shared" si="2446"/>
        <v>-249.3</v>
      </c>
      <c r="R1320" s="16">
        <f t="shared" si="2447"/>
        <v>30.2</v>
      </c>
      <c r="S1320" s="16">
        <f t="shared" si="2448"/>
        <v>-249.3</v>
      </c>
      <c r="T1320" s="16">
        <f t="shared" si="2449"/>
        <v>30.2</v>
      </c>
      <c r="U1320" s="16">
        <f t="shared" si="2450"/>
        <v>30.2</v>
      </c>
      <c r="V1320" s="16">
        <f>V1321+V1322</f>
        <v>0</v>
      </c>
      <c r="W1320" s="16">
        <f>W1321+W1322</f>
        <v>0</v>
      </c>
      <c r="X1320" s="16">
        <f>X1321+X1322</f>
        <v>0</v>
      </c>
      <c r="Y1320" s="16">
        <f>Y1321+Y1322</f>
        <v>0</v>
      </c>
      <c r="Z1320" s="16">
        <f>Z1321+Z1322</f>
        <v>0</v>
      </c>
      <c r="AA1320" s="16">
        <f t="shared" si="2489"/>
        <v>30.2</v>
      </c>
      <c r="AB1320" s="16">
        <f t="shared" si="2490"/>
        <v>30.2</v>
      </c>
      <c r="AC1320" s="16">
        <f t="shared" si="2491"/>
        <v>30.2</v>
      </c>
      <c r="AD1320" s="16">
        <f t="shared" ref="AD1320:AJ1320" si="2500">AD1321+AD1322</f>
        <v>0</v>
      </c>
      <c r="AE1320" s="16">
        <f t="shared" si="2500"/>
        <v>0</v>
      </c>
      <c r="AF1320" s="16">
        <f t="shared" si="2500"/>
        <v>0</v>
      </c>
      <c r="AG1320" s="16">
        <f t="shared" si="2500"/>
        <v>0</v>
      </c>
      <c r="AH1320" s="16">
        <f t="shared" si="2500"/>
        <v>0</v>
      </c>
      <c r="AI1320" s="16">
        <f t="shared" si="2500"/>
        <v>0</v>
      </c>
      <c r="AJ1320" s="16">
        <f t="shared" si="2500"/>
        <v>0</v>
      </c>
      <c r="AK1320" s="16">
        <f t="shared" si="2485"/>
        <v>30.2</v>
      </c>
      <c r="AL1320" s="16">
        <f t="shared" si="2486"/>
        <v>30.2</v>
      </c>
      <c r="AM1320" s="16">
        <f t="shared" si="2487"/>
        <v>30.2</v>
      </c>
      <c r="AN1320" s="16">
        <f>AN1321+AN1322</f>
        <v>0</v>
      </c>
      <c r="AO1320" s="16">
        <f t="shared" si="2488"/>
        <v>30.2</v>
      </c>
      <c r="AP1320" s="16">
        <f t="shared" ref="AP1320:BK1320" si="2501">AP1321+AP1322</f>
        <v>0</v>
      </c>
      <c r="AQ1320" s="16">
        <f t="shared" si="2501"/>
        <v>0</v>
      </c>
      <c r="AR1320" s="16">
        <f t="shared" si="2501"/>
        <v>0</v>
      </c>
      <c r="AS1320" s="16">
        <f>AS1321+AS1322</f>
        <v>0</v>
      </c>
      <c r="AT1320" s="16">
        <f>AT1321+AT1322</f>
        <v>0</v>
      </c>
      <c r="AU1320" s="16">
        <f t="shared" si="2501"/>
        <v>0</v>
      </c>
      <c r="AV1320" s="16">
        <f t="shared" si="2501"/>
        <v>0</v>
      </c>
      <c r="AW1320" s="16">
        <f t="shared" si="2501"/>
        <v>0</v>
      </c>
      <c r="AX1320" s="16">
        <f t="shared" si="2501"/>
        <v>0</v>
      </c>
      <c r="AY1320" s="16">
        <f t="shared" si="2501"/>
        <v>0</v>
      </c>
      <c r="AZ1320" s="16">
        <f t="shared" si="2501"/>
        <v>0</v>
      </c>
      <c r="BA1320" s="16">
        <f>BA1321+BA1322</f>
        <v>0</v>
      </c>
      <c r="BB1320" s="16">
        <f>BB1321+BB1322</f>
        <v>0</v>
      </c>
      <c r="BC1320" s="16">
        <f t="shared" si="2501"/>
        <v>0</v>
      </c>
      <c r="BD1320" s="16">
        <f>BD1321+BD1322</f>
        <v>0</v>
      </c>
      <c r="BE1320" s="16">
        <f>BE1321+BE1322</f>
        <v>0</v>
      </c>
      <c r="BF1320" s="16">
        <f t="shared" si="2471"/>
        <v>30.2</v>
      </c>
      <c r="BG1320" s="16">
        <f t="shared" si="2472"/>
        <v>30.2</v>
      </c>
      <c r="BH1320" s="16">
        <f t="shared" si="2473"/>
        <v>30.2</v>
      </c>
      <c r="BI1320" s="16">
        <f t="shared" ref="BI1320" si="2502">BI1321+BI1322</f>
        <v>0</v>
      </c>
      <c r="BJ1320" s="16">
        <f t="shared" si="2484"/>
        <v>30.2</v>
      </c>
      <c r="BK1320" s="16">
        <f t="shared" si="2501"/>
        <v>0</v>
      </c>
    </row>
    <row r="1321" spans="1:64" ht="31.5" hidden="1" x14ac:dyDescent="0.25">
      <c r="A1321" s="17" t="s">
        <v>286</v>
      </c>
      <c r="B1321" s="22" t="s">
        <v>190</v>
      </c>
      <c r="C1321" s="22" t="s">
        <v>121</v>
      </c>
      <c r="D1321" s="10" t="s">
        <v>352</v>
      </c>
      <c r="E1321" s="17">
        <v>310</v>
      </c>
      <c r="F1321" s="11" t="s">
        <v>351</v>
      </c>
      <c r="G1321" s="16">
        <v>279.5</v>
      </c>
      <c r="H1321" s="16">
        <f t="shared" si="2390"/>
        <v>-279.5</v>
      </c>
      <c r="I1321" s="16">
        <v>0</v>
      </c>
      <c r="J1321" s="16">
        <v>279.5</v>
      </c>
      <c r="K1321" s="16">
        <f t="shared" si="2391"/>
        <v>-279.5</v>
      </c>
      <c r="L1321" s="16">
        <v>0</v>
      </c>
      <c r="M1321" s="16">
        <v>0</v>
      </c>
      <c r="N1321" s="16"/>
      <c r="O1321" s="16"/>
      <c r="P1321" s="16"/>
      <c r="Q1321" s="16">
        <f t="shared" si="2446"/>
        <v>-279.5</v>
      </c>
      <c r="R1321" s="16">
        <f t="shared" si="2447"/>
        <v>0</v>
      </c>
      <c r="S1321" s="16">
        <f t="shared" si="2448"/>
        <v>-279.5</v>
      </c>
      <c r="T1321" s="16">
        <f t="shared" si="2449"/>
        <v>0</v>
      </c>
      <c r="U1321" s="16">
        <f t="shared" si="2450"/>
        <v>0</v>
      </c>
      <c r="V1321" s="16"/>
      <c r="W1321" s="16"/>
      <c r="X1321" s="16"/>
      <c r="Y1321" s="16"/>
      <c r="Z1321" s="16"/>
      <c r="AA1321" s="16">
        <f t="shared" si="2489"/>
        <v>0</v>
      </c>
      <c r="AB1321" s="16">
        <f t="shared" si="2490"/>
        <v>0</v>
      </c>
      <c r="AC1321" s="16">
        <f t="shared" si="2491"/>
        <v>0</v>
      </c>
      <c r="AD1321" s="16"/>
      <c r="AE1321" s="16"/>
      <c r="AF1321" s="16"/>
      <c r="AG1321" s="16"/>
      <c r="AH1321" s="16"/>
      <c r="AI1321" s="16"/>
      <c r="AJ1321" s="16"/>
      <c r="AK1321" s="16">
        <f t="shared" si="2485"/>
        <v>0</v>
      </c>
      <c r="AL1321" s="16">
        <f t="shared" si="2486"/>
        <v>0</v>
      </c>
      <c r="AM1321" s="16">
        <f t="shared" si="2487"/>
        <v>0</v>
      </c>
      <c r="AN1321" s="16"/>
      <c r="AO1321" s="16">
        <f t="shared" si="2488"/>
        <v>0</v>
      </c>
      <c r="AP1321" s="16"/>
      <c r="AQ1321" s="16"/>
      <c r="AR1321" s="16"/>
      <c r="AS1321" s="16"/>
      <c r="AT1321" s="16"/>
      <c r="AU1321" s="16"/>
      <c r="AV1321" s="16"/>
      <c r="AW1321" s="16"/>
      <c r="AX1321" s="16"/>
      <c r="AY1321" s="16"/>
      <c r="AZ1321" s="16"/>
      <c r="BA1321" s="16"/>
      <c r="BB1321" s="16"/>
      <c r="BC1321" s="16"/>
      <c r="BD1321" s="16"/>
      <c r="BE1321" s="16"/>
      <c r="BF1321" s="16">
        <f t="shared" si="2471"/>
        <v>0</v>
      </c>
      <c r="BG1321" s="16">
        <f t="shared" si="2472"/>
        <v>0</v>
      </c>
      <c r="BH1321" s="16">
        <f t="shared" si="2473"/>
        <v>0</v>
      </c>
      <c r="BI1321" s="16"/>
      <c r="BJ1321" s="16"/>
      <c r="BK1321" s="16"/>
      <c r="BL1321" s="46">
        <v>0</v>
      </c>
    </row>
    <row r="1322" spans="1:64" ht="47.25" x14ac:dyDescent="0.25">
      <c r="A1322" s="17" t="s">
        <v>286</v>
      </c>
      <c r="B1322" s="22" t="s">
        <v>190</v>
      </c>
      <c r="C1322" s="22" t="s">
        <v>121</v>
      </c>
      <c r="D1322" s="10" t="s">
        <v>352</v>
      </c>
      <c r="E1322" s="17">
        <v>320</v>
      </c>
      <c r="F1322" s="11" t="s">
        <v>188</v>
      </c>
      <c r="G1322" s="16">
        <f>G1323</f>
        <v>0</v>
      </c>
      <c r="H1322" s="16">
        <f t="shared" si="2390"/>
        <v>30.2</v>
      </c>
      <c r="I1322" s="16">
        <f>I1323</f>
        <v>30.2</v>
      </c>
      <c r="J1322" s="16">
        <f>J1323</f>
        <v>0</v>
      </c>
      <c r="K1322" s="16">
        <f t="shared" si="2391"/>
        <v>30.2</v>
      </c>
      <c r="L1322" s="16">
        <f>L1323</f>
        <v>30.2</v>
      </c>
      <c r="M1322" s="16">
        <f>M1323</f>
        <v>30.2</v>
      </c>
      <c r="N1322" s="16">
        <f>N1323</f>
        <v>0</v>
      </c>
      <c r="O1322" s="16">
        <f>O1323</f>
        <v>0</v>
      </c>
      <c r="P1322" s="16">
        <f>P1323</f>
        <v>0</v>
      </c>
      <c r="Q1322" s="16">
        <f t="shared" si="2446"/>
        <v>30.2</v>
      </c>
      <c r="R1322" s="16">
        <f t="shared" si="2447"/>
        <v>30.2</v>
      </c>
      <c r="S1322" s="16">
        <f t="shared" si="2448"/>
        <v>30.2</v>
      </c>
      <c r="T1322" s="16">
        <f t="shared" si="2449"/>
        <v>30.2</v>
      </c>
      <c r="U1322" s="16">
        <f t="shared" si="2450"/>
        <v>30.2</v>
      </c>
      <c r="V1322" s="16">
        <f>V1323</f>
        <v>0</v>
      </c>
      <c r="W1322" s="16">
        <f>W1323</f>
        <v>0</v>
      </c>
      <c r="X1322" s="16">
        <f>X1323</f>
        <v>0</v>
      </c>
      <c r="Y1322" s="16">
        <f>Y1323</f>
        <v>0</v>
      </c>
      <c r="Z1322" s="16">
        <f>Z1323</f>
        <v>0</v>
      </c>
      <c r="AA1322" s="16">
        <f t="shared" si="2489"/>
        <v>30.2</v>
      </c>
      <c r="AB1322" s="16">
        <f t="shared" si="2490"/>
        <v>30.2</v>
      </c>
      <c r="AC1322" s="16">
        <f t="shared" si="2491"/>
        <v>30.2</v>
      </c>
      <c r="AD1322" s="16">
        <f t="shared" ref="AD1322:BK1322" si="2503">AD1323</f>
        <v>0</v>
      </c>
      <c r="AE1322" s="16">
        <f t="shared" si="2503"/>
        <v>0</v>
      </c>
      <c r="AF1322" s="16">
        <f t="shared" si="2503"/>
        <v>0</v>
      </c>
      <c r="AG1322" s="16">
        <f t="shared" si="2503"/>
        <v>0</v>
      </c>
      <c r="AH1322" s="16">
        <f t="shared" si="2503"/>
        <v>0</v>
      </c>
      <c r="AI1322" s="16">
        <f t="shared" si="2503"/>
        <v>0</v>
      </c>
      <c r="AJ1322" s="16">
        <f t="shared" si="2503"/>
        <v>0</v>
      </c>
      <c r="AK1322" s="16">
        <f t="shared" si="2485"/>
        <v>30.2</v>
      </c>
      <c r="AL1322" s="16">
        <f t="shared" si="2486"/>
        <v>30.2</v>
      </c>
      <c r="AM1322" s="16">
        <f t="shared" si="2487"/>
        <v>30.2</v>
      </c>
      <c r="AN1322" s="16">
        <f t="shared" si="2503"/>
        <v>0</v>
      </c>
      <c r="AO1322" s="16">
        <f t="shared" si="2488"/>
        <v>30.2</v>
      </c>
      <c r="AP1322" s="16">
        <f t="shared" si="2503"/>
        <v>0</v>
      </c>
      <c r="AQ1322" s="16">
        <f t="shared" si="2503"/>
        <v>0</v>
      </c>
      <c r="AR1322" s="16">
        <f t="shared" si="2503"/>
        <v>0</v>
      </c>
      <c r="AS1322" s="16">
        <f t="shared" si="2503"/>
        <v>0</v>
      </c>
      <c r="AT1322" s="16">
        <f t="shared" si="2503"/>
        <v>0</v>
      </c>
      <c r="AU1322" s="16">
        <f t="shared" si="2503"/>
        <v>0</v>
      </c>
      <c r="AV1322" s="16">
        <f t="shared" si="2503"/>
        <v>0</v>
      </c>
      <c r="AW1322" s="16">
        <f t="shared" si="2503"/>
        <v>0</v>
      </c>
      <c r="AX1322" s="16">
        <f t="shared" si="2503"/>
        <v>0</v>
      </c>
      <c r="AY1322" s="16">
        <f t="shared" si="2503"/>
        <v>0</v>
      </c>
      <c r="AZ1322" s="16">
        <f t="shared" si="2503"/>
        <v>0</v>
      </c>
      <c r="BA1322" s="16">
        <f t="shared" si="2503"/>
        <v>0</v>
      </c>
      <c r="BB1322" s="16">
        <f t="shared" si="2503"/>
        <v>0</v>
      </c>
      <c r="BC1322" s="16">
        <f t="shared" si="2503"/>
        <v>0</v>
      </c>
      <c r="BD1322" s="16">
        <f t="shared" si="2503"/>
        <v>0</v>
      </c>
      <c r="BE1322" s="16">
        <f t="shared" si="2503"/>
        <v>0</v>
      </c>
      <c r="BF1322" s="16">
        <f t="shared" si="2471"/>
        <v>30.2</v>
      </c>
      <c r="BG1322" s="16">
        <f t="shared" si="2472"/>
        <v>30.2</v>
      </c>
      <c r="BH1322" s="16">
        <f t="shared" si="2473"/>
        <v>30.2</v>
      </c>
      <c r="BI1322" s="16">
        <f t="shared" si="2503"/>
        <v>0</v>
      </c>
      <c r="BJ1322" s="16">
        <f t="shared" ref="BJ1322:BJ1385" si="2504">BF1322+BI1322</f>
        <v>30.2</v>
      </c>
      <c r="BK1322" s="16">
        <f t="shared" si="2503"/>
        <v>0</v>
      </c>
    </row>
    <row r="1323" spans="1:64" ht="31.5" x14ac:dyDescent="0.25">
      <c r="A1323" s="17" t="s">
        <v>286</v>
      </c>
      <c r="B1323" s="22" t="s">
        <v>190</v>
      </c>
      <c r="C1323" s="22" t="s">
        <v>121</v>
      </c>
      <c r="D1323" s="10" t="s">
        <v>352</v>
      </c>
      <c r="E1323" s="17">
        <v>323</v>
      </c>
      <c r="F1323" s="11" t="s">
        <v>306</v>
      </c>
      <c r="G1323" s="16">
        <v>0</v>
      </c>
      <c r="H1323" s="16">
        <f t="shared" si="2390"/>
        <v>30.2</v>
      </c>
      <c r="I1323" s="16">
        <v>30.2</v>
      </c>
      <c r="J1323" s="16">
        <v>0</v>
      </c>
      <c r="K1323" s="16">
        <f t="shared" si="2391"/>
        <v>30.2</v>
      </c>
      <c r="L1323" s="16">
        <v>30.2</v>
      </c>
      <c r="M1323" s="16">
        <v>30.2</v>
      </c>
      <c r="N1323" s="16"/>
      <c r="O1323" s="16"/>
      <c r="P1323" s="16"/>
      <c r="Q1323" s="16">
        <f t="shared" si="2446"/>
        <v>30.2</v>
      </c>
      <c r="R1323" s="16">
        <f t="shared" si="2447"/>
        <v>30.2</v>
      </c>
      <c r="S1323" s="16">
        <f t="shared" si="2448"/>
        <v>30.2</v>
      </c>
      <c r="T1323" s="16">
        <f t="shared" si="2449"/>
        <v>30.2</v>
      </c>
      <c r="U1323" s="16">
        <f t="shared" si="2450"/>
        <v>30.2</v>
      </c>
      <c r="V1323" s="16"/>
      <c r="W1323" s="16"/>
      <c r="X1323" s="16"/>
      <c r="Y1323" s="16"/>
      <c r="Z1323" s="16"/>
      <c r="AA1323" s="16">
        <f t="shared" si="2489"/>
        <v>30.2</v>
      </c>
      <c r="AB1323" s="16">
        <f t="shared" si="2490"/>
        <v>30.2</v>
      </c>
      <c r="AC1323" s="16">
        <f t="shared" si="2491"/>
        <v>30.2</v>
      </c>
      <c r="AD1323" s="16"/>
      <c r="AE1323" s="16"/>
      <c r="AF1323" s="16"/>
      <c r="AG1323" s="16"/>
      <c r="AH1323" s="16"/>
      <c r="AI1323" s="16"/>
      <c r="AJ1323" s="16"/>
      <c r="AK1323" s="16">
        <f t="shared" si="2485"/>
        <v>30.2</v>
      </c>
      <c r="AL1323" s="16">
        <f t="shared" si="2486"/>
        <v>30.2</v>
      </c>
      <c r="AM1323" s="16">
        <f t="shared" si="2487"/>
        <v>30.2</v>
      </c>
      <c r="AN1323" s="16"/>
      <c r="AO1323" s="16">
        <f t="shared" si="2488"/>
        <v>30.2</v>
      </c>
      <c r="AP1323" s="16"/>
      <c r="AQ1323" s="16"/>
      <c r="AR1323" s="16"/>
      <c r="AS1323" s="16"/>
      <c r="AT1323" s="16"/>
      <c r="AU1323" s="16"/>
      <c r="AV1323" s="16"/>
      <c r="AW1323" s="16"/>
      <c r="AX1323" s="16"/>
      <c r="AY1323" s="16"/>
      <c r="AZ1323" s="16"/>
      <c r="BA1323" s="16"/>
      <c r="BB1323" s="16"/>
      <c r="BC1323" s="16"/>
      <c r="BD1323" s="16"/>
      <c r="BE1323" s="16"/>
      <c r="BF1323" s="16">
        <f t="shared" si="2471"/>
        <v>30.2</v>
      </c>
      <c r="BG1323" s="16">
        <f t="shared" si="2472"/>
        <v>30.2</v>
      </c>
      <c r="BH1323" s="16">
        <f t="shared" si="2473"/>
        <v>30.2</v>
      </c>
      <c r="BI1323" s="16"/>
      <c r="BJ1323" s="16">
        <f t="shared" si="2504"/>
        <v>30.2</v>
      </c>
      <c r="BK1323" s="16"/>
    </row>
    <row r="1324" spans="1:64" ht="78.75" x14ac:dyDescent="0.25">
      <c r="A1324" s="17" t="s">
        <v>286</v>
      </c>
      <c r="B1324" s="22" t="s">
        <v>190</v>
      </c>
      <c r="C1324" s="22" t="s">
        <v>121</v>
      </c>
      <c r="D1324" s="10" t="s">
        <v>352</v>
      </c>
      <c r="E1324" s="17">
        <v>600</v>
      </c>
      <c r="F1324" s="11" t="s">
        <v>1077</v>
      </c>
      <c r="G1324" s="16">
        <f>G1325+G1327</f>
        <v>0</v>
      </c>
      <c r="H1324" s="16">
        <f t="shared" si="2390"/>
        <v>0.5</v>
      </c>
      <c r="I1324" s="16">
        <f>I1325+I1327</f>
        <v>0.5</v>
      </c>
      <c r="J1324" s="16">
        <f>J1325+J1327</f>
        <v>0</v>
      </c>
      <c r="K1324" s="16">
        <f t="shared" si="2391"/>
        <v>0.5</v>
      </c>
      <c r="L1324" s="16">
        <f>L1325+L1327</f>
        <v>0.5</v>
      </c>
      <c r="M1324" s="16">
        <f>M1325+M1327</f>
        <v>0.5</v>
      </c>
      <c r="N1324" s="16">
        <f>N1325+N1327</f>
        <v>0</v>
      </c>
      <c r="O1324" s="16">
        <f>O1325+O1327</f>
        <v>0</v>
      </c>
      <c r="P1324" s="16">
        <f>P1325+P1327</f>
        <v>0</v>
      </c>
      <c r="Q1324" s="16">
        <f t="shared" si="2446"/>
        <v>0.5</v>
      </c>
      <c r="R1324" s="16">
        <f t="shared" si="2447"/>
        <v>0.5</v>
      </c>
      <c r="S1324" s="16">
        <f t="shared" si="2448"/>
        <v>0.5</v>
      </c>
      <c r="T1324" s="16">
        <f t="shared" si="2449"/>
        <v>0.5</v>
      </c>
      <c r="U1324" s="16">
        <f t="shared" si="2450"/>
        <v>0.5</v>
      </c>
      <c r="V1324" s="16">
        <f>V1325+V1327</f>
        <v>0</v>
      </c>
      <c r="W1324" s="16">
        <f>W1325+W1327</f>
        <v>0</v>
      </c>
      <c r="X1324" s="16">
        <f>X1325+X1327</f>
        <v>0</v>
      </c>
      <c r="Y1324" s="16">
        <f>Y1325+Y1327</f>
        <v>0</v>
      </c>
      <c r="Z1324" s="16">
        <f>Z1325+Z1327</f>
        <v>0</v>
      </c>
      <c r="AA1324" s="16">
        <f t="shared" si="2489"/>
        <v>0.5</v>
      </c>
      <c r="AB1324" s="16">
        <f t="shared" si="2490"/>
        <v>0.5</v>
      </c>
      <c r="AC1324" s="16">
        <f t="shared" si="2491"/>
        <v>0.5</v>
      </c>
      <c r="AD1324" s="16">
        <f t="shared" ref="AD1324:AJ1324" si="2505">AD1325+AD1327</f>
        <v>0</v>
      </c>
      <c r="AE1324" s="16">
        <f t="shared" si="2505"/>
        <v>0</v>
      </c>
      <c r="AF1324" s="16">
        <f t="shared" si="2505"/>
        <v>0</v>
      </c>
      <c r="AG1324" s="16">
        <f t="shared" si="2505"/>
        <v>0</v>
      </c>
      <c r="AH1324" s="16">
        <f t="shared" si="2505"/>
        <v>0</v>
      </c>
      <c r="AI1324" s="16">
        <f t="shared" si="2505"/>
        <v>0</v>
      </c>
      <c r="AJ1324" s="16">
        <f t="shared" si="2505"/>
        <v>0</v>
      </c>
      <c r="AK1324" s="16">
        <f t="shared" si="2485"/>
        <v>0.5</v>
      </c>
      <c r="AL1324" s="16">
        <f t="shared" si="2486"/>
        <v>0.5</v>
      </c>
      <c r="AM1324" s="16">
        <f t="shared" si="2487"/>
        <v>0.5</v>
      </c>
      <c r="AN1324" s="16">
        <f>AN1325+AN1327</f>
        <v>0</v>
      </c>
      <c r="AO1324" s="16">
        <f t="shared" si="2488"/>
        <v>0.5</v>
      </c>
      <c r="AP1324" s="16">
        <f t="shared" ref="AP1324:BK1324" si="2506">AP1325+AP1327</f>
        <v>0</v>
      </c>
      <c r="AQ1324" s="16">
        <f t="shared" si="2506"/>
        <v>0</v>
      </c>
      <c r="AR1324" s="16">
        <f t="shared" si="2506"/>
        <v>0</v>
      </c>
      <c r="AS1324" s="16">
        <f>AS1325+AS1327</f>
        <v>0</v>
      </c>
      <c r="AT1324" s="16">
        <f>AT1325+AT1327</f>
        <v>0</v>
      </c>
      <c r="AU1324" s="16">
        <f t="shared" si="2506"/>
        <v>0</v>
      </c>
      <c r="AV1324" s="16">
        <f t="shared" si="2506"/>
        <v>0</v>
      </c>
      <c r="AW1324" s="16">
        <f t="shared" si="2506"/>
        <v>0</v>
      </c>
      <c r="AX1324" s="16">
        <f t="shared" si="2506"/>
        <v>0</v>
      </c>
      <c r="AY1324" s="16">
        <f t="shared" si="2506"/>
        <v>0</v>
      </c>
      <c r="AZ1324" s="16">
        <f t="shared" si="2506"/>
        <v>0</v>
      </c>
      <c r="BA1324" s="16">
        <f>BA1325+BA1327</f>
        <v>0</v>
      </c>
      <c r="BB1324" s="16">
        <f>BB1325+BB1327</f>
        <v>0</v>
      </c>
      <c r="BC1324" s="16">
        <f t="shared" si="2506"/>
        <v>0</v>
      </c>
      <c r="BD1324" s="16">
        <f>BD1325+BD1327</f>
        <v>0</v>
      </c>
      <c r="BE1324" s="16">
        <f>BE1325+BE1327</f>
        <v>0</v>
      </c>
      <c r="BF1324" s="16">
        <f t="shared" si="2471"/>
        <v>0.5</v>
      </c>
      <c r="BG1324" s="16">
        <f t="shared" si="2472"/>
        <v>0.5</v>
      </c>
      <c r="BH1324" s="16">
        <f t="shared" si="2473"/>
        <v>0.5</v>
      </c>
      <c r="BI1324" s="16">
        <f t="shared" ref="BI1324" si="2507">BI1325+BI1327</f>
        <v>0</v>
      </c>
      <c r="BJ1324" s="16">
        <f t="shared" si="2504"/>
        <v>0.5</v>
      </c>
      <c r="BK1324" s="16">
        <f t="shared" si="2506"/>
        <v>0</v>
      </c>
    </row>
    <row r="1325" spans="1:64" x14ac:dyDescent="0.25">
      <c r="A1325" s="17" t="s">
        <v>286</v>
      </c>
      <c r="B1325" s="22" t="s">
        <v>190</v>
      </c>
      <c r="C1325" s="22" t="s">
        <v>121</v>
      </c>
      <c r="D1325" s="10" t="s">
        <v>352</v>
      </c>
      <c r="E1325" s="17">
        <v>610</v>
      </c>
      <c r="F1325" s="11" t="s">
        <v>106</v>
      </c>
      <c r="G1325" s="16">
        <f>G1326</f>
        <v>0</v>
      </c>
      <c r="H1325" s="16">
        <f t="shared" si="2390"/>
        <v>0.2</v>
      </c>
      <c r="I1325" s="16">
        <f>I1326</f>
        <v>0.2</v>
      </c>
      <c r="J1325" s="16">
        <f>J1326</f>
        <v>0</v>
      </c>
      <c r="K1325" s="16">
        <f t="shared" si="2391"/>
        <v>0.2</v>
      </c>
      <c r="L1325" s="16">
        <f>L1326</f>
        <v>0.2</v>
      </c>
      <c r="M1325" s="16">
        <f>M1326</f>
        <v>0.2</v>
      </c>
      <c r="N1325" s="16">
        <f>N1326</f>
        <v>0</v>
      </c>
      <c r="O1325" s="16">
        <f>O1326</f>
        <v>0</v>
      </c>
      <c r="P1325" s="16">
        <f>P1326</f>
        <v>0</v>
      </c>
      <c r="Q1325" s="16">
        <f t="shared" si="2446"/>
        <v>0.2</v>
      </c>
      <c r="R1325" s="16">
        <f t="shared" si="2447"/>
        <v>0.2</v>
      </c>
      <c r="S1325" s="16">
        <f t="shared" si="2448"/>
        <v>0.2</v>
      </c>
      <c r="T1325" s="16">
        <f t="shared" si="2449"/>
        <v>0.2</v>
      </c>
      <c r="U1325" s="16">
        <f t="shared" si="2450"/>
        <v>0.2</v>
      </c>
      <c r="V1325" s="16">
        <f>V1326</f>
        <v>0</v>
      </c>
      <c r="W1325" s="16">
        <f>W1326</f>
        <v>0</v>
      </c>
      <c r="X1325" s="16">
        <f>X1326</f>
        <v>0</v>
      </c>
      <c r="Y1325" s="16">
        <f>Y1326</f>
        <v>0</v>
      </c>
      <c r="Z1325" s="16">
        <f>Z1326</f>
        <v>0</v>
      </c>
      <c r="AA1325" s="16">
        <f t="shared" si="2489"/>
        <v>0.2</v>
      </c>
      <c r="AB1325" s="16">
        <f t="shared" si="2490"/>
        <v>0.2</v>
      </c>
      <c r="AC1325" s="16">
        <f t="shared" si="2491"/>
        <v>0.2</v>
      </c>
      <c r="AD1325" s="16">
        <f t="shared" ref="AD1325:BK1325" si="2508">AD1326</f>
        <v>0</v>
      </c>
      <c r="AE1325" s="16">
        <f t="shared" si="2508"/>
        <v>0</v>
      </c>
      <c r="AF1325" s="16">
        <f t="shared" si="2508"/>
        <v>0</v>
      </c>
      <c r="AG1325" s="16">
        <f t="shared" si="2508"/>
        <v>0</v>
      </c>
      <c r="AH1325" s="16">
        <f t="shared" si="2508"/>
        <v>0</v>
      </c>
      <c r="AI1325" s="16">
        <f t="shared" si="2508"/>
        <v>0</v>
      </c>
      <c r="AJ1325" s="16">
        <f t="shared" si="2508"/>
        <v>0</v>
      </c>
      <c r="AK1325" s="16">
        <f t="shared" si="2485"/>
        <v>0.2</v>
      </c>
      <c r="AL1325" s="16">
        <f t="shared" si="2486"/>
        <v>0.2</v>
      </c>
      <c r="AM1325" s="16">
        <f t="shared" si="2487"/>
        <v>0.2</v>
      </c>
      <c r="AN1325" s="16">
        <f t="shared" si="2508"/>
        <v>0</v>
      </c>
      <c r="AO1325" s="16">
        <f t="shared" si="2488"/>
        <v>0.2</v>
      </c>
      <c r="AP1325" s="16">
        <f t="shared" si="2508"/>
        <v>0</v>
      </c>
      <c r="AQ1325" s="16">
        <f t="shared" si="2508"/>
        <v>0</v>
      </c>
      <c r="AR1325" s="16">
        <f t="shared" si="2508"/>
        <v>0</v>
      </c>
      <c r="AS1325" s="16">
        <f t="shared" si="2508"/>
        <v>0</v>
      </c>
      <c r="AT1325" s="16">
        <f t="shared" si="2508"/>
        <v>0</v>
      </c>
      <c r="AU1325" s="16">
        <f t="shared" si="2508"/>
        <v>0</v>
      </c>
      <c r="AV1325" s="16">
        <f t="shared" si="2508"/>
        <v>0</v>
      </c>
      <c r="AW1325" s="16">
        <f t="shared" si="2508"/>
        <v>0</v>
      </c>
      <c r="AX1325" s="16">
        <f t="shared" si="2508"/>
        <v>0</v>
      </c>
      <c r="AY1325" s="16">
        <f t="shared" si="2508"/>
        <v>0</v>
      </c>
      <c r="AZ1325" s="16">
        <f t="shared" si="2508"/>
        <v>0</v>
      </c>
      <c r="BA1325" s="16">
        <f t="shared" si="2508"/>
        <v>0</v>
      </c>
      <c r="BB1325" s="16">
        <f t="shared" si="2508"/>
        <v>0</v>
      </c>
      <c r="BC1325" s="16">
        <f t="shared" si="2508"/>
        <v>0</v>
      </c>
      <c r="BD1325" s="16">
        <f t="shared" si="2508"/>
        <v>0</v>
      </c>
      <c r="BE1325" s="16">
        <f t="shared" si="2508"/>
        <v>0</v>
      </c>
      <c r="BF1325" s="16">
        <f t="shared" si="2471"/>
        <v>0.2</v>
      </c>
      <c r="BG1325" s="16">
        <f t="shared" si="2472"/>
        <v>0.2</v>
      </c>
      <c r="BH1325" s="16">
        <f t="shared" si="2473"/>
        <v>0.2</v>
      </c>
      <c r="BI1325" s="16">
        <f t="shared" si="2508"/>
        <v>0</v>
      </c>
      <c r="BJ1325" s="16">
        <f t="shared" si="2504"/>
        <v>0.2</v>
      </c>
      <c r="BK1325" s="16">
        <f t="shared" si="2508"/>
        <v>0</v>
      </c>
    </row>
    <row r="1326" spans="1:64" ht="31.5" x14ac:dyDescent="0.25">
      <c r="A1326" s="17" t="s">
        <v>286</v>
      </c>
      <c r="B1326" s="22" t="s">
        <v>190</v>
      </c>
      <c r="C1326" s="22" t="s">
        <v>121</v>
      </c>
      <c r="D1326" s="10" t="s">
        <v>352</v>
      </c>
      <c r="E1326" s="17">
        <v>612</v>
      </c>
      <c r="F1326" s="11" t="s">
        <v>182</v>
      </c>
      <c r="G1326" s="16">
        <v>0</v>
      </c>
      <c r="H1326" s="16">
        <f t="shared" si="2390"/>
        <v>0.2</v>
      </c>
      <c r="I1326" s="16">
        <v>0.2</v>
      </c>
      <c r="J1326" s="16">
        <v>0</v>
      </c>
      <c r="K1326" s="16">
        <f t="shared" si="2391"/>
        <v>0.2</v>
      </c>
      <c r="L1326" s="16">
        <v>0.2</v>
      </c>
      <c r="M1326" s="16">
        <v>0.2</v>
      </c>
      <c r="N1326" s="16"/>
      <c r="O1326" s="16"/>
      <c r="P1326" s="16"/>
      <c r="Q1326" s="16">
        <f t="shared" si="2446"/>
        <v>0.2</v>
      </c>
      <c r="R1326" s="16">
        <f t="shared" si="2447"/>
        <v>0.2</v>
      </c>
      <c r="S1326" s="16">
        <f t="shared" si="2448"/>
        <v>0.2</v>
      </c>
      <c r="T1326" s="16">
        <f t="shared" si="2449"/>
        <v>0.2</v>
      </c>
      <c r="U1326" s="16">
        <f t="shared" si="2450"/>
        <v>0.2</v>
      </c>
      <c r="V1326" s="16"/>
      <c r="W1326" s="16"/>
      <c r="X1326" s="16"/>
      <c r="Y1326" s="16"/>
      <c r="Z1326" s="16"/>
      <c r="AA1326" s="16">
        <f t="shared" si="2489"/>
        <v>0.2</v>
      </c>
      <c r="AB1326" s="16">
        <f t="shared" si="2490"/>
        <v>0.2</v>
      </c>
      <c r="AC1326" s="16">
        <f t="shared" si="2491"/>
        <v>0.2</v>
      </c>
      <c r="AD1326" s="16"/>
      <c r="AE1326" s="16"/>
      <c r="AF1326" s="16"/>
      <c r="AG1326" s="16"/>
      <c r="AH1326" s="16"/>
      <c r="AI1326" s="16"/>
      <c r="AJ1326" s="16"/>
      <c r="AK1326" s="16">
        <f t="shared" si="2485"/>
        <v>0.2</v>
      </c>
      <c r="AL1326" s="16">
        <f t="shared" si="2486"/>
        <v>0.2</v>
      </c>
      <c r="AM1326" s="16">
        <f t="shared" si="2487"/>
        <v>0.2</v>
      </c>
      <c r="AN1326" s="16"/>
      <c r="AO1326" s="16">
        <f t="shared" si="2488"/>
        <v>0.2</v>
      </c>
      <c r="AP1326" s="16"/>
      <c r="AQ1326" s="16"/>
      <c r="AR1326" s="16"/>
      <c r="AS1326" s="16"/>
      <c r="AT1326" s="16"/>
      <c r="AU1326" s="16"/>
      <c r="AV1326" s="16"/>
      <c r="AW1326" s="16"/>
      <c r="AX1326" s="16"/>
      <c r="AY1326" s="16"/>
      <c r="AZ1326" s="16"/>
      <c r="BA1326" s="16"/>
      <c r="BB1326" s="16"/>
      <c r="BC1326" s="16"/>
      <c r="BD1326" s="16"/>
      <c r="BE1326" s="16"/>
      <c r="BF1326" s="16">
        <f t="shared" si="2471"/>
        <v>0.2</v>
      </c>
      <c r="BG1326" s="16">
        <f t="shared" si="2472"/>
        <v>0.2</v>
      </c>
      <c r="BH1326" s="16">
        <f t="shared" si="2473"/>
        <v>0.2</v>
      </c>
      <c r="BI1326" s="16"/>
      <c r="BJ1326" s="16">
        <f t="shared" si="2504"/>
        <v>0.2</v>
      </c>
      <c r="BK1326" s="16"/>
    </row>
    <row r="1327" spans="1:64" x14ac:dyDescent="0.25">
      <c r="A1327" s="17" t="s">
        <v>286</v>
      </c>
      <c r="B1327" s="22" t="s">
        <v>190</v>
      </c>
      <c r="C1327" s="22" t="s">
        <v>121</v>
      </c>
      <c r="D1327" s="10" t="s">
        <v>352</v>
      </c>
      <c r="E1327" s="17">
        <v>620</v>
      </c>
      <c r="F1327" s="11" t="s">
        <v>169</v>
      </c>
      <c r="G1327" s="16">
        <f>G1328</f>
        <v>0</v>
      </c>
      <c r="H1327" s="16">
        <f t="shared" si="2390"/>
        <v>0.3</v>
      </c>
      <c r="I1327" s="16">
        <f>I1328</f>
        <v>0.3</v>
      </c>
      <c r="J1327" s="16">
        <f>J1328</f>
        <v>0</v>
      </c>
      <c r="K1327" s="16">
        <f t="shared" si="2391"/>
        <v>0.3</v>
      </c>
      <c r="L1327" s="16">
        <f>L1328</f>
        <v>0.3</v>
      </c>
      <c r="M1327" s="16">
        <f>M1328</f>
        <v>0.3</v>
      </c>
      <c r="N1327" s="16">
        <f>N1328</f>
        <v>0</v>
      </c>
      <c r="O1327" s="16">
        <f>O1328</f>
        <v>0</v>
      </c>
      <c r="P1327" s="16">
        <f>P1328</f>
        <v>0</v>
      </c>
      <c r="Q1327" s="16">
        <f t="shared" si="2446"/>
        <v>0.3</v>
      </c>
      <c r="R1327" s="16">
        <f t="shared" si="2447"/>
        <v>0.3</v>
      </c>
      <c r="S1327" s="16">
        <f t="shared" si="2448"/>
        <v>0.3</v>
      </c>
      <c r="T1327" s="16">
        <f t="shared" si="2449"/>
        <v>0.3</v>
      </c>
      <c r="U1327" s="16">
        <f t="shared" si="2450"/>
        <v>0.3</v>
      </c>
      <c r="V1327" s="16">
        <f>V1328</f>
        <v>0</v>
      </c>
      <c r="W1327" s="16">
        <f>W1328</f>
        <v>0</v>
      </c>
      <c r="X1327" s="16">
        <f>X1328</f>
        <v>0</v>
      </c>
      <c r="Y1327" s="16">
        <f>Y1328</f>
        <v>0</v>
      </c>
      <c r="Z1327" s="16">
        <f>Z1328</f>
        <v>0</v>
      </c>
      <c r="AA1327" s="16">
        <f t="shared" si="2489"/>
        <v>0.3</v>
      </c>
      <c r="AB1327" s="16">
        <f t="shared" si="2490"/>
        <v>0.3</v>
      </c>
      <c r="AC1327" s="16">
        <f t="shared" si="2491"/>
        <v>0.3</v>
      </c>
      <c r="AD1327" s="16">
        <f t="shared" ref="AD1327:BK1327" si="2509">AD1328</f>
        <v>0</v>
      </c>
      <c r="AE1327" s="16">
        <f t="shared" si="2509"/>
        <v>0</v>
      </c>
      <c r="AF1327" s="16">
        <f t="shared" si="2509"/>
        <v>0</v>
      </c>
      <c r="AG1327" s="16">
        <f t="shared" si="2509"/>
        <v>0</v>
      </c>
      <c r="AH1327" s="16">
        <f t="shared" si="2509"/>
        <v>0</v>
      </c>
      <c r="AI1327" s="16">
        <f t="shared" si="2509"/>
        <v>0</v>
      </c>
      <c r="AJ1327" s="16">
        <f t="shared" si="2509"/>
        <v>0</v>
      </c>
      <c r="AK1327" s="16">
        <f t="shared" si="2485"/>
        <v>0.3</v>
      </c>
      <c r="AL1327" s="16">
        <f t="shared" si="2486"/>
        <v>0.3</v>
      </c>
      <c r="AM1327" s="16">
        <f t="shared" si="2487"/>
        <v>0.3</v>
      </c>
      <c r="AN1327" s="16">
        <f t="shared" si="2509"/>
        <v>0</v>
      </c>
      <c r="AO1327" s="16">
        <f t="shared" si="2488"/>
        <v>0.3</v>
      </c>
      <c r="AP1327" s="16">
        <f t="shared" si="2509"/>
        <v>0</v>
      </c>
      <c r="AQ1327" s="16">
        <f t="shared" si="2509"/>
        <v>0</v>
      </c>
      <c r="AR1327" s="16">
        <f t="shared" si="2509"/>
        <v>0</v>
      </c>
      <c r="AS1327" s="16">
        <f t="shared" si="2509"/>
        <v>0</v>
      </c>
      <c r="AT1327" s="16">
        <f t="shared" si="2509"/>
        <v>0</v>
      </c>
      <c r="AU1327" s="16">
        <f t="shared" si="2509"/>
        <v>0</v>
      </c>
      <c r="AV1327" s="16">
        <f t="shared" si="2509"/>
        <v>0</v>
      </c>
      <c r="AW1327" s="16">
        <f t="shared" si="2509"/>
        <v>0</v>
      </c>
      <c r="AX1327" s="16">
        <f t="shared" si="2509"/>
        <v>0</v>
      </c>
      <c r="AY1327" s="16">
        <f t="shared" si="2509"/>
        <v>0</v>
      </c>
      <c r="AZ1327" s="16">
        <f t="shared" si="2509"/>
        <v>0</v>
      </c>
      <c r="BA1327" s="16">
        <f t="shared" si="2509"/>
        <v>0</v>
      </c>
      <c r="BB1327" s="16">
        <f t="shared" si="2509"/>
        <v>0</v>
      </c>
      <c r="BC1327" s="16">
        <f t="shared" si="2509"/>
        <v>0</v>
      </c>
      <c r="BD1327" s="16">
        <f t="shared" si="2509"/>
        <v>0</v>
      </c>
      <c r="BE1327" s="16">
        <f t="shared" si="2509"/>
        <v>0</v>
      </c>
      <c r="BF1327" s="16">
        <f t="shared" si="2471"/>
        <v>0.3</v>
      </c>
      <c r="BG1327" s="16">
        <f t="shared" si="2472"/>
        <v>0.3</v>
      </c>
      <c r="BH1327" s="16">
        <f t="shared" si="2473"/>
        <v>0.3</v>
      </c>
      <c r="BI1327" s="16">
        <f t="shared" si="2509"/>
        <v>0</v>
      </c>
      <c r="BJ1327" s="16">
        <f t="shared" si="2504"/>
        <v>0.3</v>
      </c>
      <c r="BK1327" s="16">
        <f t="shared" si="2509"/>
        <v>0</v>
      </c>
    </row>
    <row r="1328" spans="1:64" ht="31.5" x14ac:dyDescent="0.25">
      <c r="A1328" s="17" t="s">
        <v>286</v>
      </c>
      <c r="B1328" s="22" t="s">
        <v>190</v>
      </c>
      <c r="C1328" s="22" t="s">
        <v>121</v>
      </c>
      <c r="D1328" s="10" t="s">
        <v>352</v>
      </c>
      <c r="E1328" s="17">
        <v>622</v>
      </c>
      <c r="F1328" s="11" t="s">
        <v>197</v>
      </c>
      <c r="G1328" s="16">
        <v>0</v>
      </c>
      <c r="H1328" s="16">
        <f t="shared" si="2390"/>
        <v>0.3</v>
      </c>
      <c r="I1328" s="16">
        <v>0.3</v>
      </c>
      <c r="J1328" s="16">
        <v>0</v>
      </c>
      <c r="K1328" s="16">
        <f t="shared" si="2391"/>
        <v>0.3</v>
      </c>
      <c r="L1328" s="16">
        <v>0.3</v>
      </c>
      <c r="M1328" s="16">
        <v>0.3</v>
      </c>
      <c r="N1328" s="16"/>
      <c r="O1328" s="16"/>
      <c r="P1328" s="16"/>
      <c r="Q1328" s="16">
        <f t="shared" si="2446"/>
        <v>0.3</v>
      </c>
      <c r="R1328" s="16">
        <f t="shared" si="2447"/>
        <v>0.3</v>
      </c>
      <c r="S1328" s="16">
        <f t="shared" si="2448"/>
        <v>0.3</v>
      </c>
      <c r="T1328" s="16">
        <f t="shared" si="2449"/>
        <v>0.3</v>
      </c>
      <c r="U1328" s="16">
        <f t="shared" si="2450"/>
        <v>0.3</v>
      </c>
      <c r="V1328" s="16"/>
      <c r="W1328" s="16"/>
      <c r="X1328" s="16"/>
      <c r="Y1328" s="16"/>
      <c r="Z1328" s="16"/>
      <c r="AA1328" s="16">
        <f t="shared" si="2489"/>
        <v>0.3</v>
      </c>
      <c r="AB1328" s="16">
        <f t="shared" si="2490"/>
        <v>0.3</v>
      </c>
      <c r="AC1328" s="16">
        <f t="shared" si="2491"/>
        <v>0.3</v>
      </c>
      <c r="AD1328" s="16"/>
      <c r="AE1328" s="16"/>
      <c r="AF1328" s="16"/>
      <c r="AG1328" s="16"/>
      <c r="AH1328" s="16"/>
      <c r="AI1328" s="16"/>
      <c r="AJ1328" s="16"/>
      <c r="AK1328" s="16">
        <f t="shared" si="2485"/>
        <v>0.3</v>
      </c>
      <c r="AL1328" s="16">
        <f t="shared" si="2486"/>
        <v>0.3</v>
      </c>
      <c r="AM1328" s="16">
        <f t="shared" si="2487"/>
        <v>0.3</v>
      </c>
      <c r="AN1328" s="16"/>
      <c r="AO1328" s="16">
        <f t="shared" si="2488"/>
        <v>0.3</v>
      </c>
      <c r="AP1328" s="16"/>
      <c r="AQ1328" s="16"/>
      <c r="AR1328" s="16"/>
      <c r="AS1328" s="16"/>
      <c r="AT1328" s="16"/>
      <c r="AU1328" s="16"/>
      <c r="AV1328" s="16"/>
      <c r="AW1328" s="16"/>
      <c r="AX1328" s="16"/>
      <c r="AY1328" s="16"/>
      <c r="AZ1328" s="16"/>
      <c r="BA1328" s="16"/>
      <c r="BB1328" s="16"/>
      <c r="BC1328" s="16"/>
      <c r="BD1328" s="16"/>
      <c r="BE1328" s="16"/>
      <c r="BF1328" s="16">
        <f t="shared" si="2471"/>
        <v>0.3</v>
      </c>
      <c r="BG1328" s="16">
        <f t="shared" si="2472"/>
        <v>0.3</v>
      </c>
      <c r="BH1328" s="16">
        <f t="shared" si="2473"/>
        <v>0.3</v>
      </c>
      <c r="BI1328" s="16"/>
      <c r="BJ1328" s="16">
        <f t="shared" si="2504"/>
        <v>0.3</v>
      </c>
      <c r="BK1328" s="16"/>
    </row>
    <row r="1329" spans="1:63" x14ac:dyDescent="0.25">
      <c r="A1329" s="17" t="s">
        <v>286</v>
      </c>
      <c r="B1329" s="22" t="s">
        <v>190</v>
      </c>
      <c r="C1329" s="22" t="s">
        <v>121</v>
      </c>
      <c r="D1329" s="17" t="s">
        <v>73</v>
      </c>
      <c r="E1329" s="22"/>
      <c r="F1329" s="11" t="s">
        <v>74</v>
      </c>
      <c r="G1329" s="36">
        <f>G1330</f>
        <v>7748</v>
      </c>
      <c r="H1329" s="16">
        <f t="shared" ref="H1329:H1392" si="2510">I1329-G1329</f>
        <v>-2871.0999999999995</v>
      </c>
      <c r="I1329" s="36">
        <f>I1330</f>
        <v>4876.9000000000005</v>
      </c>
      <c r="J1329" s="36">
        <f>J1330</f>
        <v>7883.0999999999995</v>
      </c>
      <c r="K1329" s="16">
        <f t="shared" ref="K1329:K1392" si="2511">L1329-J1329</f>
        <v>-3464.8999999999996</v>
      </c>
      <c r="L1329" s="36">
        <f>L1330</f>
        <v>4418.2</v>
      </c>
      <c r="M1329" s="36">
        <f>M1330</f>
        <v>4797.8</v>
      </c>
      <c r="N1329" s="36">
        <f>N1330</f>
        <v>0</v>
      </c>
      <c r="O1329" s="36">
        <f>O1330</f>
        <v>0</v>
      </c>
      <c r="P1329" s="36">
        <f>P1330</f>
        <v>0</v>
      </c>
      <c r="Q1329" s="16">
        <f t="shared" si="2446"/>
        <v>-2871.0999999999995</v>
      </c>
      <c r="R1329" s="16">
        <f t="shared" si="2447"/>
        <v>4876.9000000000005</v>
      </c>
      <c r="S1329" s="16">
        <f t="shared" si="2448"/>
        <v>-3464.8999999999996</v>
      </c>
      <c r="T1329" s="16">
        <f t="shared" si="2449"/>
        <v>4418.2</v>
      </c>
      <c r="U1329" s="16">
        <f t="shared" si="2450"/>
        <v>4797.8</v>
      </c>
      <c r="V1329" s="36">
        <f>V1330</f>
        <v>0</v>
      </c>
      <c r="W1329" s="36">
        <f>W1330</f>
        <v>0</v>
      </c>
      <c r="X1329" s="36">
        <f>X1330</f>
        <v>0</v>
      </c>
      <c r="Y1329" s="36">
        <f>Y1330</f>
        <v>0</v>
      </c>
      <c r="Z1329" s="36">
        <f>Z1330</f>
        <v>0</v>
      </c>
      <c r="AA1329" s="16">
        <f t="shared" si="2489"/>
        <v>4876.9000000000005</v>
      </c>
      <c r="AB1329" s="16">
        <f t="shared" si="2490"/>
        <v>4418.2</v>
      </c>
      <c r="AC1329" s="16">
        <f t="shared" si="2491"/>
        <v>4797.8</v>
      </c>
      <c r="AD1329" s="36">
        <f t="shared" ref="AD1329:BK1329" si="2512">AD1330</f>
        <v>0</v>
      </c>
      <c r="AE1329" s="36">
        <f t="shared" si="2512"/>
        <v>0</v>
      </c>
      <c r="AF1329" s="36">
        <f t="shared" si="2512"/>
        <v>0</v>
      </c>
      <c r="AG1329" s="36">
        <f t="shared" si="2512"/>
        <v>0</v>
      </c>
      <c r="AH1329" s="36">
        <f t="shared" si="2512"/>
        <v>0</v>
      </c>
      <c r="AI1329" s="36">
        <f t="shared" si="2512"/>
        <v>0</v>
      </c>
      <c r="AJ1329" s="36">
        <f t="shared" si="2512"/>
        <v>0</v>
      </c>
      <c r="AK1329" s="16">
        <f t="shared" si="2485"/>
        <v>4876.9000000000005</v>
      </c>
      <c r="AL1329" s="16">
        <f t="shared" si="2486"/>
        <v>4418.2</v>
      </c>
      <c r="AM1329" s="16">
        <f t="shared" si="2487"/>
        <v>4797.8</v>
      </c>
      <c r="AN1329" s="36">
        <f t="shared" si="2512"/>
        <v>0</v>
      </c>
      <c r="AO1329" s="16">
        <f t="shared" si="2488"/>
        <v>4876.9000000000005</v>
      </c>
      <c r="AP1329" s="36">
        <f t="shared" si="2512"/>
        <v>0</v>
      </c>
      <c r="AQ1329" s="36">
        <f t="shared" si="2512"/>
        <v>0</v>
      </c>
      <c r="AR1329" s="36">
        <f t="shared" si="2512"/>
        <v>0</v>
      </c>
      <c r="AS1329" s="36">
        <f t="shared" si="2512"/>
        <v>0</v>
      </c>
      <c r="AT1329" s="36">
        <f t="shared" si="2512"/>
        <v>0</v>
      </c>
      <c r="AU1329" s="36">
        <f t="shared" si="2512"/>
        <v>0</v>
      </c>
      <c r="AV1329" s="36">
        <f t="shared" si="2512"/>
        <v>0</v>
      </c>
      <c r="AW1329" s="36">
        <f t="shared" si="2512"/>
        <v>0</v>
      </c>
      <c r="AX1329" s="36">
        <f t="shared" si="2512"/>
        <v>0</v>
      </c>
      <c r="AY1329" s="36">
        <f t="shared" si="2512"/>
        <v>0</v>
      </c>
      <c r="AZ1329" s="36">
        <f t="shared" si="2512"/>
        <v>0</v>
      </c>
      <c r="BA1329" s="36">
        <f t="shared" si="2512"/>
        <v>0</v>
      </c>
      <c r="BB1329" s="36">
        <f t="shared" si="2512"/>
        <v>0</v>
      </c>
      <c r="BC1329" s="36">
        <f t="shared" si="2512"/>
        <v>0</v>
      </c>
      <c r="BD1329" s="36">
        <f t="shared" si="2512"/>
        <v>0</v>
      </c>
      <c r="BE1329" s="36">
        <f t="shared" si="2512"/>
        <v>0</v>
      </c>
      <c r="BF1329" s="16">
        <f t="shared" si="2471"/>
        <v>4876.9000000000005</v>
      </c>
      <c r="BG1329" s="16">
        <f t="shared" si="2472"/>
        <v>4418.2</v>
      </c>
      <c r="BH1329" s="16">
        <f t="shared" si="2473"/>
        <v>4797.8</v>
      </c>
      <c r="BI1329" s="36">
        <f t="shared" si="2512"/>
        <v>0</v>
      </c>
      <c r="BJ1329" s="16">
        <f t="shared" si="2504"/>
        <v>4876.9000000000005</v>
      </c>
      <c r="BK1329" s="36">
        <f t="shared" si="2512"/>
        <v>0</v>
      </c>
    </row>
    <row r="1330" spans="1:63" ht="47.25" x14ac:dyDescent="0.25">
      <c r="A1330" s="17" t="s">
        <v>286</v>
      </c>
      <c r="B1330" s="22" t="s">
        <v>190</v>
      </c>
      <c r="C1330" s="22" t="s">
        <v>121</v>
      </c>
      <c r="D1330" s="17" t="s">
        <v>165</v>
      </c>
      <c r="E1330" s="22"/>
      <c r="F1330" s="11" t="s">
        <v>853</v>
      </c>
      <c r="G1330" s="36">
        <f>G1338+G1331</f>
        <v>7748</v>
      </c>
      <c r="H1330" s="16">
        <f t="shared" si="2510"/>
        <v>-2871.0999999999995</v>
      </c>
      <c r="I1330" s="36">
        <f>I1338+I1331</f>
        <v>4876.9000000000005</v>
      </c>
      <c r="J1330" s="36">
        <f>J1338+J1331</f>
        <v>7883.0999999999995</v>
      </c>
      <c r="K1330" s="16">
        <f t="shared" si="2511"/>
        <v>-3464.8999999999996</v>
      </c>
      <c r="L1330" s="36">
        <f>L1338+L1331</f>
        <v>4418.2</v>
      </c>
      <c r="M1330" s="36">
        <f>M1338+M1331</f>
        <v>4797.8</v>
      </c>
      <c r="N1330" s="36">
        <f>N1338+N1331</f>
        <v>0</v>
      </c>
      <c r="O1330" s="36">
        <f>O1338+O1331</f>
        <v>0</v>
      </c>
      <c r="P1330" s="36">
        <f>P1338+P1331</f>
        <v>0</v>
      </c>
      <c r="Q1330" s="16">
        <f t="shared" si="2446"/>
        <v>-2871.0999999999995</v>
      </c>
      <c r="R1330" s="16">
        <f t="shared" si="2447"/>
        <v>4876.9000000000005</v>
      </c>
      <c r="S1330" s="16">
        <f t="shared" si="2448"/>
        <v>-3464.8999999999996</v>
      </c>
      <c r="T1330" s="16">
        <f t="shared" si="2449"/>
        <v>4418.2</v>
      </c>
      <c r="U1330" s="16">
        <f t="shared" si="2450"/>
        <v>4797.8</v>
      </c>
      <c r="V1330" s="36">
        <f>V1338+V1331</f>
        <v>0</v>
      </c>
      <c r="W1330" s="36">
        <f>W1338+W1331</f>
        <v>0</v>
      </c>
      <c r="X1330" s="36">
        <f>X1338+X1331</f>
        <v>0</v>
      </c>
      <c r="Y1330" s="36">
        <f>Y1338+Y1331</f>
        <v>0</v>
      </c>
      <c r="Z1330" s="36">
        <f>Z1338+Z1331</f>
        <v>0</v>
      </c>
      <c r="AA1330" s="16">
        <f t="shared" si="2489"/>
        <v>4876.9000000000005</v>
      </c>
      <c r="AB1330" s="16">
        <f t="shared" si="2490"/>
        <v>4418.2</v>
      </c>
      <c r="AC1330" s="16">
        <f t="shared" si="2491"/>
        <v>4797.8</v>
      </c>
      <c r="AD1330" s="36">
        <f t="shared" ref="AD1330:AJ1330" si="2513">AD1338+AD1331</f>
        <v>0</v>
      </c>
      <c r="AE1330" s="36">
        <f t="shared" si="2513"/>
        <v>0</v>
      </c>
      <c r="AF1330" s="36">
        <f t="shared" si="2513"/>
        <v>0</v>
      </c>
      <c r="AG1330" s="36">
        <f t="shared" si="2513"/>
        <v>0</v>
      </c>
      <c r="AH1330" s="36">
        <f t="shared" si="2513"/>
        <v>0</v>
      </c>
      <c r="AI1330" s="36">
        <f t="shared" si="2513"/>
        <v>0</v>
      </c>
      <c r="AJ1330" s="36">
        <f t="shared" si="2513"/>
        <v>0</v>
      </c>
      <c r="AK1330" s="16">
        <f t="shared" si="2485"/>
        <v>4876.9000000000005</v>
      </c>
      <c r="AL1330" s="16">
        <f t="shared" si="2486"/>
        <v>4418.2</v>
      </c>
      <c r="AM1330" s="16">
        <f t="shared" si="2487"/>
        <v>4797.8</v>
      </c>
      <c r="AN1330" s="36">
        <f>AN1338+AN1331</f>
        <v>0</v>
      </c>
      <c r="AO1330" s="16">
        <f t="shared" si="2488"/>
        <v>4876.9000000000005</v>
      </c>
      <c r="AP1330" s="36">
        <f t="shared" ref="AP1330:BK1330" si="2514">AP1338+AP1331</f>
        <v>0</v>
      </c>
      <c r="AQ1330" s="36">
        <f t="shared" si="2514"/>
        <v>0</v>
      </c>
      <c r="AR1330" s="36">
        <f t="shared" si="2514"/>
        <v>0</v>
      </c>
      <c r="AS1330" s="36">
        <f>AS1338+AS1331</f>
        <v>0</v>
      </c>
      <c r="AT1330" s="36">
        <f>AT1338+AT1331</f>
        <v>0</v>
      </c>
      <c r="AU1330" s="36">
        <f t="shared" si="2514"/>
        <v>0</v>
      </c>
      <c r="AV1330" s="36">
        <f t="shared" si="2514"/>
        <v>0</v>
      </c>
      <c r="AW1330" s="36">
        <f t="shared" si="2514"/>
        <v>0</v>
      </c>
      <c r="AX1330" s="36">
        <f t="shared" si="2514"/>
        <v>0</v>
      </c>
      <c r="AY1330" s="36">
        <f t="shared" si="2514"/>
        <v>0</v>
      </c>
      <c r="AZ1330" s="36">
        <f t="shared" si="2514"/>
        <v>0</v>
      </c>
      <c r="BA1330" s="36">
        <f>BA1338+BA1331</f>
        <v>0</v>
      </c>
      <c r="BB1330" s="36">
        <f>BB1338+BB1331</f>
        <v>0</v>
      </c>
      <c r="BC1330" s="36">
        <f t="shared" si="2514"/>
        <v>0</v>
      </c>
      <c r="BD1330" s="36">
        <f>BD1338+BD1331</f>
        <v>0</v>
      </c>
      <c r="BE1330" s="36">
        <f>BE1338+BE1331</f>
        <v>0</v>
      </c>
      <c r="BF1330" s="16">
        <f t="shared" si="2471"/>
        <v>4876.9000000000005</v>
      </c>
      <c r="BG1330" s="16">
        <f t="shared" si="2472"/>
        <v>4418.2</v>
      </c>
      <c r="BH1330" s="16">
        <f t="shared" si="2473"/>
        <v>4797.8</v>
      </c>
      <c r="BI1330" s="36">
        <f t="shared" ref="BI1330" si="2515">BI1338+BI1331</f>
        <v>0</v>
      </c>
      <c r="BJ1330" s="16">
        <f t="shared" si="2504"/>
        <v>4876.9000000000005</v>
      </c>
      <c r="BK1330" s="36">
        <f t="shared" si="2514"/>
        <v>0</v>
      </c>
    </row>
    <row r="1331" spans="1:63" ht="78.75" x14ac:dyDescent="0.25">
      <c r="A1331" s="17" t="s">
        <v>286</v>
      </c>
      <c r="B1331" s="22" t="s">
        <v>190</v>
      </c>
      <c r="C1331" s="22" t="s">
        <v>121</v>
      </c>
      <c r="D1331" s="23" t="s">
        <v>287</v>
      </c>
      <c r="E1331" s="23"/>
      <c r="F1331" s="11" t="s">
        <v>966</v>
      </c>
      <c r="G1331" s="36">
        <f>G1335+G1332</f>
        <v>3548.7</v>
      </c>
      <c r="H1331" s="16">
        <f t="shared" si="2510"/>
        <v>-683.49999999999955</v>
      </c>
      <c r="I1331" s="36">
        <f>I1335+I1332</f>
        <v>2865.2000000000003</v>
      </c>
      <c r="J1331" s="36">
        <f>J1335+J1332</f>
        <v>3548.7</v>
      </c>
      <c r="K1331" s="16">
        <f t="shared" si="2511"/>
        <v>-524.69999999999982</v>
      </c>
      <c r="L1331" s="36">
        <f>L1335+L1332</f>
        <v>3024</v>
      </c>
      <c r="M1331" s="36">
        <f>M1335+M1332</f>
        <v>3241.2000000000003</v>
      </c>
      <c r="N1331" s="36">
        <f>N1335+N1332</f>
        <v>0</v>
      </c>
      <c r="O1331" s="36">
        <f>O1335+O1332</f>
        <v>0</v>
      </c>
      <c r="P1331" s="36">
        <f>P1335+P1332</f>
        <v>0</v>
      </c>
      <c r="Q1331" s="16">
        <f t="shared" si="2446"/>
        <v>-683.49999999999955</v>
      </c>
      <c r="R1331" s="16">
        <f t="shared" si="2447"/>
        <v>2865.2000000000003</v>
      </c>
      <c r="S1331" s="16">
        <f t="shared" si="2448"/>
        <v>-524.69999999999982</v>
      </c>
      <c r="T1331" s="16">
        <f t="shared" si="2449"/>
        <v>3024</v>
      </c>
      <c r="U1331" s="16">
        <f t="shared" si="2450"/>
        <v>3241.2000000000003</v>
      </c>
      <c r="V1331" s="36">
        <f>V1335+V1332</f>
        <v>0</v>
      </c>
      <c r="W1331" s="36">
        <f>W1335+W1332</f>
        <v>0</v>
      </c>
      <c r="X1331" s="36">
        <f>X1335+X1332</f>
        <v>0</v>
      </c>
      <c r="Y1331" s="36">
        <f>Y1335+Y1332</f>
        <v>0</v>
      </c>
      <c r="Z1331" s="36">
        <f>Z1335+Z1332</f>
        <v>0</v>
      </c>
      <c r="AA1331" s="16">
        <f t="shared" si="2489"/>
        <v>2865.2000000000003</v>
      </c>
      <c r="AB1331" s="16">
        <f t="shared" si="2490"/>
        <v>3024</v>
      </c>
      <c r="AC1331" s="16">
        <f t="shared" si="2491"/>
        <v>3241.2000000000003</v>
      </c>
      <c r="AD1331" s="36">
        <f t="shared" ref="AD1331:AJ1331" si="2516">AD1335+AD1332</f>
        <v>0</v>
      </c>
      <c r="AE1331" s="36">
        <f t="shared" si="2516"/>
        <v>0</v>
      </c>
      <c r="AF1331" s="36">
        <f t="shared" si="2516"/>
        <v>0</v>
      </c>
      <c r="AG1331" s="36">
        <f t="shared" si="2516"/>
        <v>0</v>
      </c>
      <c r="AH1331" s="36">
        <f t="shared" si="2516"/>
        <v>0</v>
      </c>
      <c r="AI1331" s="36">
        <f t="shared" si="2516"/>
        <v>0</v>
      </c>
      <c r="AJ1331" s="36">
        <f t="shared" si="2516"/>
        <v>0</v>
      </c>
      <c r="AK1331" s="16">
        <f t="shared" si="2485"/>
        <v>2865.2000000000003</v>
      </c>
      <c r="AL1331" s="16">
        <f t="shared" si="2486"/>
        <v>3024</v>
      </c>
      <c r="AM1331" s="16">
        <f t="shared" si="2487"/>
        <v>3241.2000000000003</v>
      </c>
      <c r="AN1331" s="36">
        <f>AN1335+AN1332</f>
        <v>0</v>
      </c>
      <c r="AO1331" s="16">
        <f t="shared" si="2488"/>
        <v>2865.2000000000003</v>
      </c>
      <c r="AP1331" s="36">
        <f t="shared" ref="AP1331:BK1331" si="2517">AP1335+AP1332</f>
        <v>0</v>
      </c>
      <c r="AQ1331" s="36">
        <f t="shared" si="2517"/>
        <v>0</v>
      </c>
      <c r="AR1331" s="36">
        <f t="shared" si="2517"/>
        <v>0</v>
      </c>
      <c r="AS1331" s="36">
        <f>AS1335+AS1332</f>
        <v>0</v>
      </c>
      <c r="AT1331" s="36">
        <f>AT1335+AT1332</f>
        <v>0</v>
      </c>
      <c r="AU1331" s="36">
        <f t="shared" si="2517"/>
        <v>0</v>
      </c>
      <c r="AV1331" s="36">
        <f t="shared" si="2517"/>
        <v>0</v>
      </c>
      <c r="AW1331" s="36">
        <f t="shared" si="2517"/>
        <v>0</v>
      </c>
      <c r="AX1331" s="36">
        <f t="shared" si="2517"/>
        <v>0</v>
      </c>
      <c r="AY1331" s="36">
        <f t="shared" si="2517"/>
        <v>0</v>
      </c>
      <c r="AZ1331" s="36">
        <f t="shared" si="2517"/>
        <v>0</v>
      </c>
      <c r="BA1331" s="36">
        <f>BA1335+BA1332</f>
        <v>0</v>
      </c>
      <c r="BB1331" s="36">
        <f>BB1335+BB1332</f>
        <v>0</v>
      </c>
      <c r="BC1331" s="36">
        <f t="shared" si="2517"/>
        <v>0</v>
      </c>
      <c r="BD1331" s="36">
        <f>BD1335+BD1332</f>
        <v>0</v>
      </c>
      <c r="BE1331" s="36">
        <f>BE1335+BE1332</f>
        <v>0</v>
      </c>
      <c r="BF1331" s="16">
        <f t="shared" si="2471"/>
        <v>2865.2000000000003</v>
      </c>
      <c r="BG1331" s="16">
        <f t="shared" si="2472"/>
        <v>3024</v>
      </c>
      <c r="BH1331" s="16">
        <f t="shared" si="2473"/>
        <v>3241.2000000000003</v>
      </c>
      <c r="BI1331" s="36">
        <f t="shared" ref="BI1331" si="2518">BI1335+BI1332</f>
        <v>0</v>
      </c>
      <c r="BJ1331" s="16">
        <f t="shared" si="2504"/>
        <v>2865.2000000000003</v>
      </c>
      <c r="BK1331" s="36">
        <f t="shared" si="2517"/>
        <v>0</v>
      </c>
    </row>
    <row r="1332" spans="1:63" ht="47.25" x14ac:dyDescent="0.25">
      <c r="A1332" s="17" t="s">
        <v>286</v>
      </c>
      <c r="B1332" s="22" t="s">
        <v>190</v>
      </c>
      <c r="C1332" s="22" t="s">
        <v>121</v>
      </c>
      <c r="D1332" s="23" t="s">
        <v>287</v>
      </c>
      <c r="E1332" s="23">
        <v>200</v>
      </c>
      <c r="F1332" s="11" t="s">
        <v>21</v>
      </c>
      <c r="G1332" s="36">
        <f>G1333</f>
        <v>0</v>
      </c>
      <c r="H1332" s="16">
        <f t="shared" si="2510"/>
        <v>42.3</v>
      </c>
      <c r="I1332" s="36">
        <f>I1333</f>
        <v>42.3</v>
      </c>
      <c r="J1332" s="36">
        <f>J1333</f>
        <v>0</v>
      </c>
      <c r="K1332" s="16">
        <f t="shared" si="2511"/>
        <v>44.7</v>
      </c>
      <c r="L1332" s="36">
        <f t="shared" ref="L1332:P1333" si="2519">L1333</f>
        <v>44.7</v>
      </c>
      <c r="M1332" s="36">
        <f t="shared" si="2519"/>
        <v>47.9</v>
      </c>
      <c r="N1332" s="36">
        <f t="shared" si="2519"/>
        <v>0</v>
      </c>
      <c r="O1332" s="36">
        <f t="shared" si="2519"/>
        <v>0</v>
      </c>
      <c r="P1332" s="36">
        <f t="shared" si="2519"/>
        <v>0</v>
      </c>
      <c r="Q1332" s="16">
        <f t="shared" si="2446"/>
        <v>42.3</v>
      </c>
      <c r="R1332" s="16">
        <f t="shared" si="2447"/>
        <v>42.3</v>
      </c>
      <c r="S1332" s="16">
        <f t="shared" si="2448"/>
        <v>44.7</v>
      </c>
      <c r="T1332" s="16">
        <f t="shared" si="2449"/>
        <v>44.7</v>
      </c>
      <c r="U1332" s="16">
        <f t="shared" si="2450"/>
        <v>47.9</v>
      </c>
      <c r="V1332" s="36">
        <f t="shared" ref="V1332:Z1333" si="2520">V1333</f>
        <v>0</v>
      </c>
      <c r="W1332" s="36">
        <f t="shared" si="2520"/>
        <v>0</v>
      </c>
      <c r="X1332" s="36">
        <f t="shared" si="2520"/>
        <v>0</v>
      </c>
      <c r="Y1332" s="36">
        <f t="shared" si="2520"/>
        <v>0</v>
      </c>
      <c r="Z1332" s="36">
        <f t="shared" si="2520"/>
        <v>0</v>
      </c>
      <c r="AA1332" s="16">
        <f t="shared" si="2489"/>
        <v>42.3</v>
      </c>
      <c r="AB1332" s="16">
        <f t="shared" si="2490"/>
        <v>44.7</v>
      </c>
      <c r="AC1332" s="16">
        <f t="shared" si="2491"/>
        <v>47.9</v>
      </c>
      <c r="AD1332" s="36">
        <f t="shared" ref="AD1332:BK1333" si="2521">AD1333</f>
        <v>0</v>
      </c>
      <c r="AE1332" s="36">
        <f t="shared" si="2521"/>
        <v>0</v>
      </c>
      <c r="AF1332" s="36">
        <f t="shared" si="2521"/>
        <v>0</v>
      </c>
      <c r="AG1332" s="36">
        <f t="shared" si="2521"/>
        <v>0</v>
      </c>
      <c r="AH1332" s="36">
        <f t="shared" si="2521"/>
        <v>0</v>
      </c>
      <c r="AI1332" s="36">
        <f t="shared" si="2521"/>
        <v>0</v>
      </c>
      <c r="AJ1332" s="36">
        <f t="shared" si="2521"/>
        <v>0</v>
      </c>
      <c r="AK1332" s="16">
        <f t="shared" si="2485"/>
        <v>42.3</v>
      </c>
      <c r="AL1332" s="16">
        <f t="shared" si="2486"/>
        <v>44.7</v>
      </c>
      <c r="AM1332" s="16">
        <f t="shared" si="2487"/>
        <v>47.9</v>
      </c>
      <c r="AN1332" s="36">
        <f t="shared" si="2521"/>
        <v>0</v>
      </c>
      <c r="AO1332" s="16">
        <f t="shared" si="2488"/>
        <v>42.3</v>
      </c>
      <c r="AP1332" s="36">
        <f t="shared" si="2521"/>
        <v>0</v>
      </c>
      <c r="AQ1332" s="36">
        <f t="shared" si="2521"/>
        <v>0</v>
      </c>
      <c r="AR1332" s="36">
        <f t="shared" si="2521"/>
        <v>0</v>
      </c>
      <c r="AS1332" s="36">
        <f t="shared" si="2521"/>
        <v>0</v>
      </c>
      <c r="AT1332" s="36">
        <f t="shared" si="2521"/>
        <v>0</v>
      </c>
      <c r="AU1332" s="36">
        <f t="shared" si="2521"/>
        <v>0</v>
      </c>
      <c r="AV1332" s="36">
        <f t="shared" si="2521"/>
        <v>0</v>
      </c>
      <c r="AW1332" s="36">
        <f t="shared" si="2521"/>
        <v>0</v>
      </c>
      <c r="AX1332" s="36">
        <f t="shared" si="2521"/>
        <v>0</v>
      </c>
      <c r="AY1332" s="36">
        <f t="shared" si="2521"/>
        <v>0</v>
      </c>
      <c r="AZ1332" s="36">
        <f t="shared" si="2521"/>
        <v>0</v>
      </c>
      <c r="BA1332" s="36">
        <f t="shared" si="2521"/>
        <v>0</v>
      </c>
      <c r="BB1332" s="36">
        <f t="shared" si="2521"/>
        <v>0</v>
      </c>
      <c r="BC1332" s="36">
        <f t="shared" si="2521"/>
        <v>0</v>
      </c>
      <c r="BD1332" s="36">
        <f t="shared" si="2521"/>
        <v>0</v>
      </c>
      <c r="BE1332" s="36">
        <f t="shared" si="2521"/>
        <v>0</v>
      </c>
      <c r="BF1332" s="16">
        <f t="shared" si="2471"/>
        <v>42.3</v>
      </c>
      <c r="BG1332" s="16">
        <f t="shared" si="2472"/>
        <v>44.7</v>
      </c>
      <c r="BH1332" s="16">
        <f t="shared" si="2473"/>
        <v>47.9</v>
      </c>
      <c r="BI1332" s="36">
        <f t="shared" si="2521"/>
        <v>0</v>
      </c>
      <c r="BJ1332" s="16">
        <f t="shared" si="2504"/>
        <v>42.3</v>
      </c>
      <c r="BK1332" s="36">
        <f t="shared" si="2521"/>
        <v>0</v>
      </c>
    </row>
    <row r="1333" spans="1:63" ht="47.25" x14ac:dyDescent="0.25">
      <c r="A1333" s="17" t="s">
        <v>286</v>
      </c>
      <c r="B1333" s="22" t="s">
        <v>190</v>
      </c>
      <c r="C1333" s="22" t="s">
        <v>121</v>
      </c>
      <c r="D1333" s="23" t="s">
        <v>287</v>
      </c>
      <c r="E1333" s="23">
        <v>240</v>
      </c>
      <c r="F1333" s="11" t="s">
        <v>22</v>
      </c>
      <c r="G1333" s="36">
        <f>G1334</f>
        <v>0</v>
      </c>
      <c r="H1333" s="16">
        <f t="shared" si="2510"/>
        <v>42.3</v>
      </c>
      <c r="I1333" s="36">
        <f>I1334</f>
        <v>42.3</v>
      </c>
      <c r="J1333" s="36">
        <f>J1334</f>
        <v>0</v>
      </c>
      <c r="K1333" s="16">
        <f t="shared" si="2511"/>
        <v>44.7</v>
      </c>
      <c r="L1333" s="36">
        <f t="shared" si="2519"/>
        <v>44.7</v>
      </c>
      <c r="M1333" s="36">
        <f t="shared" si="2519"/>
        <v>47.9</v>
      </c>
      <c r="N1333" s="36">
        <f t="shared" si="2519"/>
        <v>0</v>
      </c>
      <c r="O1333" s="36">
        <f t="shared" si="2519"/>
        <v>0</v>
      </c>
      <c r="P1333" s="36">
        <f t="shared" si="2519"/>
        <v>0</v>
      </c>
      <c r="Q1333" s="16">
        <f t="shared" si="2446"/>
        <v>42.3</v>
      </c>
      <c r="R1333" s="16">
        <f t="shared" si="2447"/>
        <v>42.3</v>
      </c>
      <c r="S1333" s="16">
        <f t="shared" si="2448"/>
        <v>44.7</v>
      </c>
      <c r="T1333" s="16">
        <f t="shared" si="2449"/>
        <v>44.7</v>
      </c>
      <c r="U1333" s="16">
        <f t="shared" si="2450"/>
        <v>47.9</v>
      </c>
      <c r="V1333" s="36">
        <f t="shared" si="2520"/>
        <v>0</v>
      </c>
      <c r="W1333" s="36">
        <f t="shared" si="2520"/>
        <v>0</v>
      </c>
      <c r="X1333" s="36">
        <f t="shared" si="2520"/>
        <v>0</v>
      </c>
      <c r="Y1333" s="36">
        <f t="shared" si="2520"/>
        <v>0</v>
      </c>
      <c r="Z1333" s="36">
        <f t="shared" si="2520"/>
        <v>0</v>
      </c>
      <c r="AA1333" s="16">
        <f t="shared" si="2489"/>
        <v>42.3</v>
      </c>
      <c r="AB1333" s="16">
        <f t="shared" si="2490"/>
        <v>44.7</v>
      </c>
      <c r="AC1333" s="16">
        <f t="shared" si="2491"/>
        <v>47.9</v>
      </c>
      <c r="AD1333" s="36">
        <f t="shared" si="2521"/>
        <v>0</v>
      </c>
      <c r="AE1333" s="36">
        <f t="shared" si="2521"/>
        <v>0</v>
      </c>
      <c r="AF1333" s="36">
        <f t="shared" si="2521"/>
        <v>0</v>
      </c>
      <c r="AG1333" s="36">
        <f t="shared" si="2521"/>
        <v>0</v>
      </c>
      <c r="AH1333" s="36">
        <f t="shared" si="2521"/>
        <v>0</v>
      </c>
      <c r="AI1333" s="36">
        <f t="shared" si="2521"/>
        <v>0</v>
      </c>
      <c r="AJ1333" s="36">
        <f t="shared" si="2521"/>
        <v>0</v>
      </c>
      <c r="AK1333" s="16">
        <f t="shared" si="2485"/>
        <v>42.3</v>
      </c>
      <c r="AL1333" s="16">
        <f t="shared" si="2486"/>
        <v>44.7</v>
      </c>
      <c r="AM1333" s="16">
        <f t="shared" si="2487"/>
        <v>47.9</v>
      </c>
      <c r="AN1333" s="36">
        <f t="shared" si="2521"/>
        <v>0</v>
      </c>
      <c r="AO1333" s="16">
        <f t="shared" si="2488"/>
        <v>42.3</v>
      </c>
      <c r="AP1333" s="36">
        <f t="shared" si="2521"/>
        <v>0</v>
      </c>
      <c r="AQ1333" s="36">
        <f t="shared" si="2521"/>
        <v>0</v>
      </c>
      <c r="AR1333" s="36">
        <f t="shared" si="2521"/>
        <v>0</v>
      </c>
      <c r="AS1333" s="36">
        <f t="shared" si="2521"/>
        <v>0</v>
      </c>
      <c r="AT1333" s="36">
        <f t="shared" si="2521"/>
        <v>0</v>
      </c>
      <c r="AU1333" s="36">
        <f t="shared" si="2521"/>
        <v>0</v>
      </c>
      <c r="AV1333" s="36">
        <f t="shared" si="2521"/>
        <v>0</v>
      </c>
      <c r="AW1333" s="36">
        <f t="shared" si="2521"/>
        <v>0</v>
      </c>
      <c r="AX1333" s="36">
        <f t="shared" si="2521"/>
        <v>0</v>
      </c>
      <c r="AY1333" s="36">
        <f t="shared" si="2521"/>
        <v>0</v>
      </c>
      <c r="AZ1333" s="36">
        <f t="shared" si="2521"/>
        <v>0</v>
      </c>
      <c r="BA1333" s="36">
        <f t="shared" si="2521"/>
        <v>0</v>
      </c>
      <c r="BB1333" s="36">
        <f t="shared" si="2521"/>
        <v>0</v>
      </c>
      <c r="BC1333" s="36">
        <f t="shared" si="2521"/>
        <v>0</v>
      </c>
      <c r="BD1333" s="36">
        <f t="shared" si="2521"/>
        <v>0</v>
      </c>
      <c r="BE1333" s="36">
        <f t="shared" si="2521"/>
        <v>0</v>
      </c>
      <c r="BF1333" s="16">
        <f t="shared" si="2471"/>
        <v>42.3</v>
      </c>
      <c r="BG1333" s="16">
        <f t="shared" si="2472"/>
        <v>44.7</v>
      </c>
      <c r="BH1333" s="16">
        <f t="shared" si="2473"/>
        <v>47.9</v>
      </c>
      <c r="BI1333" s="36">
        <f t="shared" si="2521"/>
        <v>0</v>
      </c>
      <c r="BJ1333" s="16">
        <f t="shared" si="2504"/>
        <v>42.3</v>
      </c>
      <c r="BK1333" s="36">
        <f t="shared" si="2521"/>
        <v>0</v>
      </c>
    </row>
    <row r="1334" spans="1:63" ht="31.5" x14ac:dyDescent="0.25">
      <c r="A1334" s="17" t="s">
        <v>286</v>
      </c>
      <c r="B1334" s="22" t="s">
        <v>190</v>
      </c>
      <c r="C1334" s="22" t="s">
        <v>121</v>
      </c>
      <c r="D1334" s="23" t="s">
        <v>287</v>
      </c>
      <c r="E1334" s="23">
        <v>244</v>
      </c>
      <c r="F1334" s="11" t="s">
        <v>23</v>
      </c>
      <c r="G1334" s="16">
        <v>0</v>
      </c>
      <c r="H1334" s="16">
        <f t="shared" si="2510"/>
        <v>42.3</v>
      </c>
      <c r="I1334" s="36">
        <v>42.3</v>
      </c>
      <c r="J1334" s="16">
        <v>0</v>
      </c>
      <c r="K1334" s="16">
        <f t="shared" si="2511"/>
        <v>44.7</v>
      </c>
      <c r="L1334" s="36">
        <v>44.7</v>
      </c>
      <c r="M1334" s="36">
        <v>47.9</v>
      </c>
      <c r="N1334" s="36"/>
      <c r="O1334" s="36"/>
      <c r="P1334" s="36"/>
      <c r="Q1334" s="16">
        <f t="shared" si="2446"/>
        <v>42.3</v>
      </c>
      <c r="R1334" s="16">
        <f t="shared" si="2447"/>
        <v>42.3</v>
      </c>
      <c r="S1334" s="16">
        <f t="shared" si="2448"/>
        <v>44.7</v>
      </c>
      <c r="T1334" s="16">
        <f t="shared" si="2449"/>
        <v>44.7</v>
      </c>
      <c r="U1334" s="16">
        <f t="shared" si="2450"/>
        <v>47.9</v>
      </c>
      <c r="V1334" s="36"/>
      <c r="W1334" s="36"/>
      <c r="X1334" s="36"/>
      <c r="Y1334" s="36"/>
      <c r="Z1334" s="36"/>
      <c r="AA1334" s="16">
        <f t="shared" si="2489"/>
        <v>42.3</v>
      </c>
      <c r="AB1334" s="16">
        <f t="shared" si="2490"/>
        <v>44.7</v>
      </c>
      <c r="AC1334" s="16">
        <f t="shared" si="2491"/>
        <v>47.9</v>
      </c>
      <c r="AD1334" s="36"/>
      <c r="AE1334" s="36"/>
      <c r="AF1334" s="36"/>
      <c r="AG1334" s="36"/>
      <c r="AH1334" s="36"/>
      <c r="AI1334" s="36"/>
      <c r="AJ1334" s="36"/>
      <c r="AK1334" s="16">
        <f t="shared" si="2485"/>
        <v>42.3</v>
      </c>
      <c r="AL1334" s="16">
        <f t="shared" si="2486"/>
        <v>44.7</v>
      </c>
      <c r="AM1334" s="16">
        <f t="shared" si="2487"/>
        <v>47.9</v>
      </c>
      <c r="AN1334" s="36"/>
      <c r="AO1334" s="16">
        <f t="shared" si="2488"/>
        <v>42.3</v>
      </c>
      <c r="AP1334" s="36"/>
      <c r="AQ1334" s="36"/>
      <c r="AR1334" s="36"/>
      <c r="AS1334" s="36"/>
      <c r="AT1334" s="36"/>
      <c r="AU1334" s="36"/>
      <c r="AV1334" s="36"/>
      <c r="AW1334" s="36"/>
      <c r="AX1334" s="36"/>
      <c r="AY1334" s="36"/>
      <c r="AZ1334" s="36"/>
      <c r="BA1334" s="36"/>
      <c r="BB1334" s="36"/>
      <c r="BC1334" s="36"/>
      <c r="BD1334" s="36"/>
      <c r="BE1334" s="36"/>
      <c r="BF1334" s="16">
        <f t="shared" si="2471"/>
        <v>42.3</v>
      </c>
      <c r="BG1334" s="16">
        <f t="shared" si="2472"/>
        <v>44.7</v>
      </c>
      <c r="BH1334" s="16">
        <f t="shared" si="2473"/>
        <v>47.9</v>
      </c>
      <c r="BI1334" s="36"/>
      <c r="BJ1334" s="16">
        <f t="shared" si="2504"/>
        <v>42.3</v>
      </c>
      <c r="BK1334" s="36"/>
    </row>
    <row r="1335" spans="1:63" ht="31.5" x14ac:dyDescent="0.25">
      <c r="A1335" s="17" t="s">
        <v>286</v>
      </c>
      <c r="B1335" s="22" t="s">
        <v>190</v>
      </c>
      <c r="C1335" s="22" t="s">
        <v>121</v>
      </c>
      <c r="D1335" s="23" t="s">
        <v>287</v>
      </c>
      <c r="E1335" s="22" t="s">
        <v>303</v>
      </c>
      <c r="F1335" s="11" t="s">
        <v>187</v>
      </c>
      <c r="G1335" s="36">
        <f>G1336</f>
        <v>3548.7</v>
      </c>
      <c r="H1335" s="16">
        <f t="shared" si="2510"/>
        <v>-725.79999999999973</v>
      </c>
      <c r="I1335" s="36">
        <f>I1336</f>
        <v>2822.9</v>
      </c>
      <c r="J1335" s="36">
        <f>J1336</f>
        <v>3548.7</v>
      </c>
      <c r="K1335" s="16">
        <f t="shared" si="2511"/>
        <v>-569.39999999999964</v>
      </c>
      <c r="L1335" s="36">
        <f t="shared" ref="L1335:P1336" si="2522">L1336</f>
        <v>2979.3</v>
      </c>
      <c r="M1335" s="36">
        <f t="shared" si="2522"/>
        <v>3193.3</v>
      </c>
      <c r="N1335" s="36">
        <f t="shared" si="2522"/>
        <v>0</v>
      </c>
      <c r="O1335" s="36">
        <f t="shared" si="2522"/>
        <v>0</v>
      </c>
      <c r="P1335" s="36">
        <f t="shared" si="2522"/>
        <v>0</v>
      </c>
      <c r="Q1335" s="16">
        <f t="shared" si="2446"/>
        <v>-725.79999999999973</v>
      </c>
      <c r="R1335" s="16">
        <f t="shared" si="2447"/>
        <v>2822.9</v>
      </c>
      <c r="S1335" s="16">
        <f t="shared" si="2448"/>
        <v>-569.39999999999964</v>
      </c>
      <c r="T1335" s="16">
        <f t="shared" si="2449"/>
        <v>2979.3</v>
      </c>
      <c r="U1335" s="16">
        <f t="shared" si="2450"/>
        <v>3193.3</v>
      </c>
      <c r="V1335" s="36">
        <f t="shared" ref="V1335:Z1336" si="2523">V1336</f>
        <v>0</v>
      </c>
      <c r="W1335" s="36">
        <f t="shared" si="2523"/>
        <v>0</v>
      </c>
      <c r="X1335" s="36">
        <f t="shared" si="2523"/>
        <v>0</v>
      </c>
      <c r="Y1335" s="36">
        <f t="shared" si="2523"/>
        <v>0</v>
      </c>
      <c r="Z1335" s="36">
        <f t="shared" si="2523"/>
        <v>0</v>
      </c>
      <c r="AA1335" s="16">
        <f t="shared" si="2489"/>
        <v>2822.9</v>
      </c>
      <c r="AB1335" s="16">
        <f t="shared" si="2490"/>
        <v>2979.3</v>
      </c>
      <c r="AC1335" s="16">
        <f t="shared" si="2491"/>
        <v>3193.3</v>
      </c>
      <c r="AD1335" s="36">
        <f t="shared" ref="AD1335:BK1336" si="2524">AD1336</f>
        <v>0</v>
      </c>
      <c r="AE1335" s="36">
        <f t="shared" si="2524"/>
        <v>0</v>
      </c>
      <c r="AF1335" s="36">
        <f t="shared" si="2524"/>
        <v>0</v>
      </c>
      <c r="AG1335" s="36">
        <f t="shared" si="2524"/>
        <v>0</v>
      </c>
      <c r="AH1335" s="36">
        <f t="shared" si="2524"/>
        <v>0</v>
      </c>
      <c r="AI1335" s="36">
        <f t="shared" si="2524"/>
        <v>0</v>
      </c>
      <c r="AJ1335" s="36">
        <f t="shared" si="2524"/>
        <v>0</v>
      </c>
      <c r="AK1335" s="16">
        <f t="shared" si="2485"/>
        <v>2822.9</v>
      </c>
      <c r="AL1335" s="16">
        <f t="shared" si="2486"/>
        <v>2979.3</v>
      </c>
      <c r="AM1335" s="16">
        <f t="shared" si="2487"/>
        <v>3193.3</v>
      </c>
      <c r="AN1335" s="36">
        <f t="shared" si="2524"/>
        <v>0</v>
      </c>
      <c r="AO1335" s="16">
        <f t="shared" si="2488"/>
        <v>2822.9</v>
      </c>
      <c r="AP1335" s="36">
        <f t="shared" si="2524"/>
        <v>0</v>
      </c>
      <c r="AQ1335" s="36">
        <f t="shared" si="2524"/>
        <v>0</v>
      </c>
      <c r="AR1335" s="36">
        <f t="shared" si="2524"/>
        <v>0</v>
      </c>
      <c r="AS1335" s="36">
        <f t="shared" si="2524"/>
        <v>0</v>
      </c>
      <c r="AT1335" s="36">
        <f t="shared" si="2524"/>
        <v>0</v>
      </c>
      <c r="AU1335" s="36">
        <f t="shared" si="2524"/>
        <v>0</v>
      </c>
      <c r="AV1335" s="36">
        <f t="shared" si="2524"/>
        <v>0</v>
      </c>
      <c r="AW1335" s="36">
        <f t="shared" si="2524"/>
        <v>0</v>
      </c>
      <c r="AX1335" s="36">
        <f t="shared" si="2524"/>
        <v>0</v>
      </c>
      <c r="AY1335" s="36">
        <f t="shared" si="2524"/>
        <v>0</v>
      </c>
      <c r="AZ1335" s="36">
        <f t="shared" si="2524"/>
        <v>0</v>
      </c>
      <c r="BA1335" s="36">
        <f t="shared" si="2524"/>
        <v>0</v>
      </c>
      <c r="BB1335" s="36">
        <f t="shared" si="2524"/>
        <v>0</v>
      </c>
      <c r="BC1335" s="36">
        <f t="shared" si="2524"/>
        <v>0</v>
      </c>
      <c r="BD1335" s="36">
        <f t="shared" si="2524"/>
        <v>0</v>
      </c>
      <c r="BE1335" s="36">
        <f t="shared" si="2524"/>
        <v>0</v>
      </c>
      <c r="BF1335" s="16">
        <f t="shared" si="2471"/>
        <v>2822.9</v>
      </c>
      <c r="BG1335" s="16">
        <f t="shared" si="2472"/>
        <v>2979.3</v>
      </c>
      <c r="BH1335" s="16">
        <f t="shared" si="2473"/>
        <v>3193.3</v>
      </c>
      <c r="BI1335" s="36">
        <f t="shared" si="2524"/>
        <v>0</v>
      </c>
      <c r="BJ1335" s="16">
        <f t="shared" si="2504"/>
        <v>2822.9</v>
      </c>
      <c r="BK1335" s="36">
        <f t="shared" si="2524"/>
        <v>0</v>
      </c>
    </row>
    <row r="1336" spans="1:63" ht="47.25" x14ac:dyDescent="0.25">
      <c r="A1336" s="17" t="s">
        <v>286</v>
      </c>
      <c r="B1336" s="22" t="s">
        <v>190</v>
      </c>
      <c r="C1336" s="22" t="s">
        <v>121</v>
      </c>
      <c r="D1336" s="23" t="s">
        <v>287</v>
      </c>
      <c r="E1336" s="22" t="s">
        <v>304</v>
      </c>
      <c r="F1336" s="11" t="s">
        <v>188</v>
      </c>
      <c r="G1336" s="36">
        <f>G1337</f>
        <v>3548.7</v>
      </c>
      <c r="H1336" s="16">
        <f t="shared" si="2510"/>
        <v>-725.79999999999973</v>
      </c>
      <c r="I1336" s="36">
        <f>I1337</f>
        <v>2822.9</v>
      </c>
      <c r="J1336" s="36">
        <f>J1337</f>
        <v>3548.7</v>
      </c>
      <c r="K1336" s="16">
        <f t="shared" si="2511"/>
        <v>-569.39999999999964</v>
      </c>
      <c r="L1336" s="36">
        <f t="shared" si="2522"/>
        <v>2979.3</v>
      </c>
      <c r="M1336" s="36">
        <f t="shared" si="2522"/>
        <v>3193.3</v>
      </c>
      <c r="N1336" s="36">
        <f t="shared" si="2522"/>
        <v>0</v>
      </c>
      <c r="O1336" s="36">
        <f t="shared" si="2522"/>
        <v>0</v>
      </c>
      <c r="P1336" s="36">
        <f t="shared" si="2522"/>
        <v>0</v>
      </c>
      <c r="Q1336" s="16">
        <f t="shared" si="2446"/>
        <v>-725.79999999999973</v>
      </c>
      <c r="R1336" s="16">
        <f t="shared" si="2447"/>
        <v>2822.9</v>
      </c>
      <c r="S1336" s="16">
        <f t="shared" si="2448"/>
        <v>-569.39999999999964</v>
      </c>
      <c r="T1336" s="16">
        <f t="shared" si="2449"/>
        <v>2979.3</v>
      </c>
      <c r="U1336" s="16">
        <f t="shared" si="2450"/>
        <v>3193.3</v>
      </c>
      <c r="V1336" s="36">
        <f t="shared" si="2523"/>
        <v>0</v>
      </c>
      <c r="W1336" s="36">
        <f t="shared" si="2523"/>
        <v>0</v>
      </c>
      <c r="X1336" s="36">
        <f t="shared" si="2523"/>
        <v>0</v>
      </c>
      <c r="Y1336" s="36">
        <f t="shared" si="2523"/>
        <v>0</v>
      </c>
      <c r="Z1336" s="36">
        <f t="shared" si="2523"/>
        <v>0</v>
      </c>
      <c r="AA1336" s="16">
        <f t="shared" si="2489"/>
        <v>2822.9</v>
      </c>
      <c r="AB1336" s="16">
        <f t="shared" si="2490"/>
        <v>2979.3</v>
      </c>
      <c r="AC1336" s="16">
        <f t="shared" si="2491"/>
        <v>3193.3</v>
      </c>
      <c r="AD1336" s="36">
        <f t="shared" si="2524"/>
        <v>0</v>
      </c>
      <c r="AE1336" s="36">
        <f t="shared" si="2524"/>
        <v>0</v>
      </c>
      <c r="AF1336" s="36">
        <f t="shared" si="2524"/>
        <v>0</v>
      </c>
      <c r="AG1336" s="36">
        <f t="shared" si="2524"/>
        <v>0</v>
      </c>
      <c r="AH1336" s="36">
        <f t="shared" si="2524"/>
        <v>0</v>
      </c>
      <c r="AI1336" s="36">
        <f t="shared" si="2524"/>
        <v>0</v>
      </c>
      <c r="AJ1336" s="36">
        <f t="shared" si="2524"/>
        <v>0</v>
      </c>
      <c r="AK1336" s="16">
        <f t="shared" si="2485"/>
        <v>2822.9</v>
      </c>
      <c r="AL1336" s="16">
        <f t="shared" si="2486"/>
        <v>2979.3</v>
      </c>
      <c r="AM1336" s="16">
        <f t="shared" si="2487"/>
        <v>3193.3</v>
      </c>
      <c r="AN1336" s="36">
        <f t="shared" si="2524"/>
        <v>0</v>
      </c>
      <c r="AO1336" s="16">
        <f t="shared" si="2488"/>
        <v>2822.9</v>
      </c>
      <c r="AP1336" s="36">
        <f t="shared" si="2524"/>
        <v>0</v>
      </c>
      <c r="AQ1336" s="36">
        <f t="shared" si="2524"/>
        <v>0</v>
      </c>
      <c r="AR1336" s="36">
        <f t="shared" si="2524"/>
        <v>0</v>
      </c>
      <c r="AS1336" s="36">
        <f t="shared" si="2524"/>
        <v>0</v>
      </c>
      <c r="AT1336" s="36">
        <f t="shared" si="2524"/>
        <v>0</v>
      </c>
      <c r="AU1336" s="36">
        <f t="shared" si="2524"/>
        <v>0</v>
      </c>
      <c r="AV1336" s="36">
        <f t="shared" si="2524"/>
        <v>0</v>
      </c>
      <c r="AW1336" s="36">
        <f t="shared" si="2524"/>
        <v>0</v>
      </c>
      <c r="AX1336" s="36">
        <f t="shared" si="2524"/>
        <v>0</v>
      </c>
      <c r="AY1336" s="36">
        <f t="shared" si="2524"/>
        <v>0</v>
      </c>
      <c r="AZ1336" s="36">
        <f t="shared" si="2524"/>
        <v>0</v>
      </c>
      <c r="BA1336" s="36">
        <f t="shared" si="2524"/>
        <v>0</v>
      </c>
      <c r="BB1336" s="36">
        <f t="shared" si="2524"/>
        <v>0</v>
      </c>
      <c r="BC1336" s="36">
        <f t="shared" si="2524"/>
        <v>0</v>
      </c>
      <c r="BD1336" s="36">
        <f t="shared" si="2524"/>
        <v>0</v>
      </c>
      <c r="BE1336" s="36">
        <f t="shared" si="2524"/>
        <v>0</v>
      </c>
      <c r="BF1336" s="16">
        <f t="shared" si="2471"/>
        <v>2822.9</v>
      </c>
      <c r="BG1336" s="16">
        <f t="shared" si="2472"/>
        <v>2979.3</v>
      </c>
      <c r="BH1336" s="16">
        <f t="shared" si="2473"/>
        <v>3193.3</v>
      </c>
      <c r="BI1336" s="36">
        <f t="shared" si="2524"/>
        <v>0</v>
      </c>
      <c r="BJ1336" s="16">
        <f t="shared" si="2504"/>
        <v>2822.9</v>
      </c>
      <c r="BK1336" s="36">
        <f t="shared" si="2524"/>
        <v>0</v>
      </c>
    </row>
    <row r="1337" spans="1:63" ht="47.25" x14ac:dyDescent="0.25">
      <c r="A1337" s="17" t="s">
        <v>286</v>
      </c>
      <c r="B1337" s="22" t="s">
        <v>190</v>
      </c>
      <c r="C1337" s="22" t="s">
        <v>121</v>
      </c>
      <c r="D1337" s="23" t="s">
        <v>287</v>
      </c>
      <c r="E1337" s="22" t="s">
        <v>325</v>
      </c>
      <c r="F1337" s="11" t="s">
        <v>189</v>
      </c>
      <c r="G1337" s="36">
        <v>3548.7</v>
      </c>
      <c r="H1337" s="16">
        <f t="shared" si="2510"/>
        <v>-725.79999999999973</v>
      </c>
      <c r="I1337" s="36">
        <v>2822.9</v>
      </c>
      <c r="J1337" s="36">
        <v>3548.7</v>
      </c>
      <c r="K1337" s="16">
        <f t="shared" si="2511"/>
        <v>-569.39999999999964</v>
      </c>
      <c r="L1337" s="36">
        <v>2979.3</v>
      </c>
      <c r="M1337" s="36">
        <v>3193.3</v>
      </c>
      <c r="N1337" s="36"/>
      <c r="O1337" s="36"/>
      <c r="P1337" s="36"/>
      <c r="Q1337" s="16">
        <f t="shared" si="2446"/>
        <v>-725.79999999999973</v>
      </c>
      <c r="R1337" s="16">
        <f t="shared" si="2447"/>
        <v>2822.9</v>
      </c>
      <c r="S1337" s="16">
        <f t="shared" si="2448"/>
        <v>-569.39999999999964</v>
      </c>
      <c r="T1337" s="16">
        <f t="shared" si="2449"/>
        <v>2979.3</v>
      </c>
      <c r="U1337" s="16">
        <f t="shared" si="2450"/>
        <v>3193.3</v>
      </c>
      <c r="V1337" s="36"/>
      <c r="W1337" s="36"/>
      <c r="X1337" s="36"/>
      <c r="Y1337" s="36"/>
      <c r="Z1337" s="36"/>
      <c r="AA1337" s="16">
        <f t="shared" si="2489"/>
        <v>2822.9</v>
      </c>
      <c r="AB1337" s="16">
        <f t="shared" si="2490"/>
        <v>2979.3</v>
      </c>
      <c r="AC1337" s="16">
        <f t="shared" si="2491"/>
        <v>3193.3</v>
      </c>
      <c r="AD1337" s="36"/>
      <c r="AE1337" s="36"/>
      <c r="AF1337" s="36"/>
      <c r="AG1337" s="36"/>
      <c r="AH1337" s="36"/>
      <c r="AI1337" s="36"/>
      <c r="AJ1337" s="36"/>
      <c r="AK1337" s="16">
        <f t="shared" si="2485"/>
        <v>2822.9</v>
      </c>
      <c r="AL1337" s="16">
        <f t="shared" si="2486"/>
        <v>2979.3</v>
      </c>
      <c r="AM1337" s="16">
        <f t="shared" si="2487"/>
        <v>3193.3</v>
      </c>
      <c r="AN1337" s="36"/>
      <c r="AO1337" s="16">
        <f t="shared" si="2488"/>
        <v>2822.9</v>
      </c>
      <c r="AP1337" s="36"/>
      <c r="AQ1337" s="36"/>
      <c r="AR1337" s="36"/>
      <c r="AS1337" s="36"/>
      <c r="AT1337" s="36"/>
      <c r="AU1337" s="36"/>
      <c r="AV1337" s="36"/>
      <c r="AW1337" s="36"/>
      <c r="AX1337" s="36"/>
      <c r="AY1337" s="36"/>
      <c r="AZ1337" s="36"/>
      <c r="BA1337" s="36"/>
      <c r="BB1337" s="36"/>
      <c r="BC1337" s="36"/>
      <c r="BD1337" s="36"/>
      <c r="BE1337" s="36"/>
      <c r="BF1337" s="16">
        <f t="shared" si="2471"/>
        <v>2822.9</v>
      </c>
      <c r="BG1337" s="16">
        <f t="shared" si="2472"/>
        <v>2979.3</v>
      </c>
      <c r="BH1337" s="16">
        <f t="shared" si="2473"/>
        <v>3193.3</v>
      </c>
      <c r="BI1337" s="36"/>
      <c r="BJ1337" s="16">
        <f t="shared" si="2504"/>
        <v>2822.9</v>
      </c>
      <c r="BK1337" s="36"/>
    </row>
    <row r="1338" spans="1:63" ht="47.25" x14ac:dyDescent="0.25">
      <c r="A1338" s="17" t="s">
        <v>286</v>
      </c>
      <c r="B1338" s="22" t="s">
        <v>190</v>
      </c>
      <c r="C1338" s="22" t="s">
        <v>121</v>
      </c>
      <c r="D1338" s="17" t="s">
        <v>328</v>
      </c>
      <c r="E1338" s="22"/>
      <c r="F1338" s="11" t="s">
        <v>961</v>
      </c>
      <c r="G1338" s="36">
        <f>G1339</f>
        <v>4199.3</v>
      </c>
      <c r="H1338" s="16">
        <f t="shared" si="2510"/>
        <v>-2187.6000000000004</v>
      </c>
      <c r="I1338" s="36">
        <f t="shared" ref="I1338:J1340" si="2525">I1339</f>
        <v>2011.7</v>
      </c>
      <c r="J1338" s="36">
        <f t="shared" si="2525"/>
        <v>4334.3999999999996</v>
      </c>
      <c r="K1338" s="16">
        <f t="shared" si="2511"/>
        <v>-2940.2</v>
      </c>
      <c r="L1338" s="36">
        <f t="shared" ref="L1338:P1340" si="2526">L1339</f>
        <v>1394.2</v>
      </c>
      <c r="M1338" s="36">
        <f t="shared" si="2526"/>
        <v>1556.6</v>
      </c>
      <c r="N1338" s="36">
        <f t="shared" si="2526"/>
        <v>0</v>
      </c>
      <c r="O1338" s="36">
        <f t="shared" si="2526"/>
        <v>0</v>
      </c>
      <c r="P1338" s="36">
        <f t="shared" si="2526"/>
        <v>0</v>
      </c>
      <c r="Q1338" s="16">
        <f t="shared" si="2446"/>
        <v>-2187.6000000000004</v>
      </c>
      <c r="R1338" s="16">
        <f t="shared" si="2447"/>
        <v>2011.7</v>
      </c>
      <c r="S1338" s="16">
        <f t="shared" si="2448"/>
        <v>-2940.2</v>
      </c>
      <c r="T1338" s="16">
        <f t="shared" si="2449"/>
        <v>1394.2</v>
      </c>
      <c r="U1338" s="16">
        <f t="shared" si="2450"/>
        <v>1556.6</v>
      </c>
      <c r="V1338" s="36">
        <f t="shared" ref="V1338:Z1340" si="2527">V1339</f>
        <v>0</v>
      </c>
      <c r="W1338" s="36">
        <f t="shared" si="2527"/>
        <v>0</v>
      </c>
      <c r="X1338" s="36">
        <f t="shared" si="2527"/>
        <v>0</v>
      </c>
      <c r="Y1338" s="36">
        <f t="shared" si="2527"/>
        <v>0</v>
      </c>
      <c r="Z1338" s="36">
        <f t="shared" si="2527"/>
        <v>0</v>
      </c>
      <c r="AA1338" s="16">
        <f t="shared" si="2489"/>
        <v>2011.7</v>
      </c>
      <c r="AB1338" s="16">
        <f t="shared" si="2490"/>
        <v>1394.2</v>
      </c>
      <c r="AC1338" s="16">
        <f t="shared" si="2491"/>
        <v>1556.6</v>
      </c>
      <c r="AD1338" s="36">
        <f t="shared" ref="AD1338:AE1340" si="2528">AD1339</f>
        <v>0</v>
      </c>
      <c r="AE1338" s="36">
        <f t="shared" si="2528"/>
        <v>0</v>
      </c>
      <c r="AF1338" s="36">
        <f>AF1339</f>
        <v>0</v>
      </c>
      <c r="AG1338" s="36">
        <f t="shared" ref="AG1338:AH1340" si="2529">AG1339</f>
        <v>0</v>
      </c>
      <c r="AH1338" s="36">
        <f t="shared" si="2529"/>
        <v>0</v>
      </c>
      <c r="AI1338" s="36">
        <f t="shared" ref="AI1338:AJ1340" si="2530">AI1339</f>
        <v>0</v>
      </c>
      <c r="AJ1338" s="36">
        <f t="shared" si="2530"/>
        <v>0</v>
      </c>
      <c r="AK1338" s="16">
        <f t="shared" si="2485"/>
        <v>2011.7</v>
      </c>
      <c r="AL1338" s="16">
        <f t="shared" si="2486"/>
        <v>1394.2</v>
      </c>
      <c r="AM1338" s="16">
        <f t="shared" si="2487"/>
        <v>1556.6</v>
      </c>
      <c r="AN1338" s="36">
        <f>AN1339</f>
        <v>0</v>
      </c>
      <c r="AO1338" s="16">
        <f t="shared" si="2488"/>
        <v>2011.7</v>
      </c>
      <c r="AP1338" s="36">
        <f t="shared" ref="AP1338:AT1340" si="2531">AP1339</f>
        <v>0</v>
      </c>
      <c r="AQ1338" s="36">
        <f t="shared" si="2531"/>
        <v>0</v>
      </c>
      <c r="AR1338" s="36">
        <f t="shared" si="2531"/>
        <v>0</v>
      </c>
      <c r="AS1338" s="36">
        <f t="shared" si="2531"/>
        <v>0</v>
      </c>
      <c r="AT1338" s="36">
        <f t="shared" si="2531"/>
        <v>0</v>
      </c>
      <c r="AU1338" s="36">
        <f t="shared" ref="AU1338:AY1340" si="2532">AU1339</f>
        <v>0</v>
      </c>
      <c r="AV1338" s="36">
        <f t="shared" si="2532"/>
        <v>0</v>
      </c>
      <c r="AW1338" s="36">
        <f t="shared" si="2532"/>
        <v>0</v>
      </c>
      <c r="AX1338" s="36">
        <f t="shared" si="2532"/>
        <v>0</v>
      </c>
      <c r="AY1338" s="36">
        <f t="shared" si="2532"/>
        <v>0</v>
      </c>
      <c r="AZ1338" s="36">
        <f t="shared" ref="AZ1338:BC1340" si="2533">AZ1339</f>
        <v>0</v>
      </c>
      <c r="BA1338" s="36">
        <f t="shared" ref="BA1338:BB1340" si="2534">BA1339</f>
        <v>0</v>
      </c>
      <c r="BB1338" s="36">
        <f t="shared" si="2534"/>
        <v>0</v>
      </c>
      <c r="BC1338" s="36">
        <f t="shared" si="2533"/>
        <v>0</v>
      </c>
      <c r="BD1338" s="36">
        <f t="shared" ref="BD1338:BE1340" si="2535">BD1339</f>
        <v>0</v>
      </c>
      <c r="BE1338" s="36">
        <f t="shared" si="2535"/>
        <v>0</v>
      </c>
      <c r="BF1338" s="16">
        <f t="shared" si="2471"/>
        <v>2011.7</v>
      </c>
      <c r="BG1338" s="16">
        <f t="shared" si="2472"/>
        <v>1394.2</v>
      </c>
      <c r="BH1338" s="16">
        <f t="shared" si="2473"/>
        <v>1556.6</v>
      </c>
      <c r="BI1338" s="36">
        <f>BI1339</f>
        <v>0</v>
      </c>
      <c r="BJ1338" s="16">
        <f t="shared" si="2504"/>
        <v>2011.7</v>
      </c>
      <c r="BK1338" s="36">
        <f>BK1339</f>
        <v>0</v>
      </c>
    </row>
    <row r="1339" spans="1:63" ht="31.5" x14ac:dyDescent="0.25">
      <c r="A1339" s="17" t="s">
        <v>286</v>
      </c>
      <c r="B1339" s="22" t="s">
        <v>190</v>
      </c>
      <c r="C1339" s="22" t="s">
        <v>121</v>
      </c>
      <c r="D1339" s="17" t="s">
        <v>328</v>
      </c>
      <c r="E1339" s="22" t="s">
        <v>303</v>
      </c>
      <c r="F1339" s="11" t="s">
        <v>187</v>
      </c>
      <c r="G1339" s="36">
        <f>G1340</f>
        <v>4199.3</v>
      </c>
      <c r="H1339" s="16">
        <f t="shared" si="2510"/>
        <v>-2187.6000000000004</v>
      </c>
      <c r="I1339" s="36">
        <f t="shared" si="2525"/>
        <v>2011.7</v>
      </c>
      <c r="J1339" s="36">
        <f t="shared" si="2525"/>
        <v>4334.3999999999996</v>
      </c>
      <c r="K1339" s="16">
        <f t="shared" si="2511"/>
        <v>-2940.2</v>
      </c>
      <c r="L1339" s="36">
        <f t="shared" si="2526"/>
        <v>1394.2</v>
      </c>
      <c r="M1339" s="36">
        <f t="shared" si="2526"/>
        <v>1556.6</v>
      </c>
      <c r="N1339" s="36">
        <f t="shared" si="2526"/>
        <v>0</v>
      </c>
      <c r="O1339" s="36">
        <f t="shared" si="2526"/>
        <v>0</v>
      </c>
      <c r="P1339" s="36">
        <f t="shared" si="2526"/>
        <v>0</v>
      </c>
      <c r="Q1339" s="16">
        <f t="shared" si="2446"/>
        <v>-2187.6000000000004</v>
      </c>
      <c r="R1339" s="16">
        <f t="shared" si="2447"/>
        <v>2011.7</v>
      </c>
      <c r="S1339" s="16">
        <f t="shared" si="2448"/>
        <v>-2940.2</v>
      </c>
      <c r="T1339" s="16">
        <f t="shared" si="2449"/>
        <v>1394.2</v>
      </c>
      <c r="U1339" s="16">
        <f t="shared" si="2450"/>
        <v>1556.6</v>
      </c>
      <c r="V1339" s="36">
        <f t="shared" si="2527"/>
        <v>0</v>
      </c>
      <c r="W1339" s="36">
        <f t="shared" si="2527"/>
        <v>0</v>
      </c>
      <c r="X1339" s="36">
        <f t="shared" si="2527"/>
        <v>0</v>
      </c>
      <c r="Y1339" s="36">
        <f t="shared" si="2527"/>
        <v>0</v>
      </c>
      <c r="Z1339" s="36">
        <f t="shared" si="2527"/>
        <v>0</v>
      </c>
      <c r="AA1339" s="16">
        <f t="shared" si="2489"/>
        <v>2011.7</v>
      </c>
      <c r="AB1339" s="16">
        <f t="shared" si="2490"/>
        <v>1394.2</v>
      </c>
      <c r="AC1339" s="16">
        <f t="shared" si="2491"/>
        <v>1556.6</v>
      </c>
      <c r="AD1339" s="36">
        <f t="shared" si="2528"/>
        <v>0</v>
      </c>
      <c r="AE1339" s="36">
        <f t="shared" si="2528"/>
        <v>0</v>
      </c>
      <c r="AF1339" s="36">
        <f>AF1340</f>
        <v>0</v>
      </c>
      <c r="AG1339" s="36">
        <f t="shared" si="2529"/>
        <v>0</v>
      </c>
      <c r="AH1339" s="36">
        <f t="shared" si="2529"/>
        <v>0</v>
      </c>
      <c r="AI1339" s="36">
        <f t="shared" si="2530"/>
        <v>0</v>
      </c>
      <c r="AJ1339" s="36">
        <f t="shared" si="2530"/>
        <v>0</v>
      </c>
      <c r="AK1339" s="16">
        <f t="shared" si="2485"/>
        <v>2011.7</v>
      </c>
      <c r="AL1339" s="16">
        <f t="shared" si="2486"/>
        <v>1394.2</v>
      </c>
      <c r="AM1339" s="16">
        <f t="shared" si="2487"/>
        <v>1556.6</v>
      </c>
      <c r="AN1339" s="36">
        <f>AN1340</f>
        <v>0</v>
      </c>
      <c r="AO1339" s="16">
        <f t="shared" si="2488"/>
        <v>2011.7</v>
      </c>
      <c r="AP1339" s="36">
        <f t="shared" si="2531"/>
        <v>0</v>
      </c>
      <c r="AQ1339" s="36">
        <f t="shared" si="2531"/>
        <v>0</v>
      </c>
      <c r="AR1339" s="36">
        <f t="shared" si="2531"/>
        <v>0</v>
      </c>
      <c r="AS1339" s="36">
        <f t="shared" si="2531"/>
        <v>0</v>
      </c>
      <c r="AT1339" s="36">
        <f t="shared" si="2531"/>
        <v>0</v>
      </c>
      <c r="AU1339" s="36">
        <f t="shared" si="2532"/>
        <v>0</v>
      </c>
      <c r="AV1339" s="36">
        <f t="shared" si="2532"/>
        <v>0</v>
      </c>
      <c r="AW1339" s="36">
        <f t="shared" si="2532"/>
        <v>0</v>
      </c>
      <c r="AX1339" s="36">
        <f t="shared" si="2532"/>
        <v>0</v>
      </c>
      <c r="AY1339" s="36">
        <f t="shared" si="2532"/>
        <v>0</v>
      </c>
      <c r="AZ1339" s="36">
        <f t="shared" si="2533"/>
        <v>0</v>
      </c>
      <c r="BA1339" s="36">
        <f t="shared" si="2534"/>
        <v>0</v>
      </c>
      <c r="BB1339" s="36">
        <f t="shared" si="2534"/>
        <v>0</v>
      </c>
      <c r="BC1339" s="36">
        <f t="shared" si="2533"/>
        <v>0</v>
      </c>
      <c r="BD1339" s="36">
        <f t="shared" si="2535"/>
        <v>0</v>
      </c>
      <c r="BE1339" s="36">
        <f t="shared" si="2535"/>
        <v>0</v>
      </c>
      <c r="BF1339" s="16">
        <f t="shared" si="2471"/>
        <v>2011.7</v>
      </c>
      <c r="BG1339" s="16">
        <f t="shared" si="2472"/>
        <v>1394.2</v>
      </c>
      <c r="BH1339" s="16">
        <f t="shared" si="2473"/>
        <v>1556.6</v>
      </c>
      <c r="BI1339" s="36">
        <f>BI1340</f>
        <v>0</v>
      </c>
      <c r="BJ1339" s="16">
        <f t="shared" si="2504"/>
        <v>2011.7</v>
      </c>
      <c r="BK1339" s="36">
        <f>BK1340</f>
        <v>0</v>
      </c>
    </row>
    <row r="1340" spans="1:63" ht="47.25" x14ac:dyDescent="0.25">
      <c r="A1340" s="17" t="s">
        <v>286</v>
      </c>
      <c r="B1340" s="22" t="s">
        <v>190</v>
      </c>
      <c r="C1340" s="22" t="s">
        <v>121</v>
      </c>
      <c r="D1340" s="17" t="s">
        <v>328</v>
      </c>
      <c r="E1340" s="22" t="s">
        <v>304</v>
      </c>
      <c r="F1340" s="11" t="s">
        <v>188</v>
      </c>
      <c r="G1340" s="36">
        <f>G1341</f>
        <v>4199.3</v>
      </c>
      <c r="H1340" s="16">
        <f t="shared" si="2510"/>
        <v>-2187.6000000000004</v>
      </c>
      <c r="I1340" s="36">
        <f t="shared" si="2525"/>
        <v>2011.7</v>
      </c>
      <c r="J1340" s="36">
        <f t="shared" si="2525"/>
        <v>4334.3999999999996</v>
      </c>
      <c r="K1340" s="16">
        <f t="shared" si="2511"/>
        <v>-2940.2</v>
      </c>
      <c r="L1340" s="36">
        <f t="shared" si="2526"/>
        <v>1394.2</v>
      </c>
      <c r="M1340" s="36">
        <f t="shared" si="2526"/>
        <v>1556.6</v>
      </c>
      <c r="N1340" s="36">
        <f t="shared" si="2526"/>
        <v>0</v>
      </c>
      <c r="O1340" s="36">
        <f t="shared" si="2526"/>
        <v>0</v>
      </c>
      <c r="P1340" s="36">
        <f t="shared" si="2526"/>
        <v>0</v>
      </c>
      <c r="Q1340" s="16">
        <f t="shared" si="2446"/>
        <v>-2187.6000000000004</v>
      </c>
      <c r="R1340" s="16">
        <f t="shared" si="2447"/>
        <v>2011.7</v>
      </c>
      <c r="S1340" s="16">
        <f t="shared" si="2448"/>
        <v>-2940.2</v>
      </c>
      <c r="T1340" s="16">
        <f t="shared" si="2449"/>
        <v>1394.2</v>
      </c>
      <c r="U1340" s="16">
        <f t="shared" si="2450"/>
        <v>1556.6</v>
      </c>
      <c r="V1340" s="36">
        <f t="shared" si="2527"/>
        <v>0</v>
      </c>
      <c r="W1340" s="36">
        <f t="shared" si="2527"/>
        <v>0</v>
      </c>
      <c r="X1340" s="36">
        <f t="shared" si="2527"/>
        <v>0</v>
      </c>
      <c r="Y1340" s="36">
        <f t="shared" si="2527"/>
        <v>0</v>
      </c>
      <c r="Z1340" s="36">
        <f t="shared" si="2527"/>
        <v>0</v>
      </c>
      <c r="AA1340" s="16">
        <f t="shared" si="2489"/>
        <v>2011.7</v>
      </c>
      <c r="AB1340" s="16">
        <f t="shared" si="2490"/>
        <v>1394.2</v>
      </c>
      <c r="AC1340" s="16">
        <f t="shared" si="2491"/>
        <v>1556.6</v>
      </c>
      <c r="AD1340" s="36">
        <f t="shared" si="2528"/>
        <v>0</v>
      </c>
      <c r="AE1340" s="36">
        <f t="shared" si="2528"/>
        <v>0</v>
      </c>
      <c r="AF1340" s="36">
        <f>AF1341</f>
        <v>0</v>
      </c>
      <c r="AG1340" s="36">
        <f t="shared" si="2529"/>
        <v>0</v>
      </c>
      <c r="AH1340" s="36">
        <f t="shared" si="2529"/>
        <v>0</v>
      </c>
      <c r="AI1340" s="36">
        <f t="shared" si="2530"/>
        <v>0</v>
      </c>
      <c r="AJ1340" s="36">
        <f t="shared" si="2530"/>
        <v>0</v>
      </c>
      <c r="AK1340" s="16">
        <f t="shared" si="2485"/>
        <v>2011.7</v>
      </c>
      <c r="AL1340" s="16">
        <f t="shared" si="2486"/>
        <v>1394.2</v>
      </c>
      <c r="AM1340" s="16">
        <f t="shared" si="2487"/>
        <v>1556.6</v>
      </c>
      <c r="AN1340" s="36">
        <f>AN1341</f>
        <v>0</v>
      </c>
      <c r="AO1340" s="16">
        <f t="shared" si="2488"/>
        <v>2011.7</v>
      </c>
      <c r="AP1340" s="36">
        <f t="shared" si="2531"/>
        <v>0</v>
      </c>
      <c r="AQ1340" s="36">
        <f t="shared" si="2531"/>
        <v>0</v>
      </c>
      <c r="AR1340" s="36">
        <f t="shared" si="2531"/>
        <v>0</v>
      </c>
      <c r="AS1340" s="36">
        <f t="shared" si="2531"/>
        <v>0</v>
      </c>
      <c r="AT1340" s="36">
        <f t="shared" si="2531"/>
        <v>0</v>
      </c>
      <c r="AU1340" s="36">
        <f t="shared" si="2532"/>
        <v>0</v>
      </c>
      <c r="AV1340" s="36">
        <f t="shared" si="2532"/>
        <v>0</v>
      </c>
      <c r="AW1340" s="36">
        <f t="shared" si="2532"/>
        <v>0</v>
      </c>
      <c r="AX1340" s="36">
        <f t="shared" si="2532"/>
        <v>0</v>
      </c>
      <c r="AY1340" s="36">
        <f t="shared" si="2532"/>
        <v>0</v>
      </c>
      <c r="AZ1340" s="36">
        <f t="shared" si="2533"/>
        <v>0</v>
      </c>
      <c r="BA1340" s="36">
        <f t="shared" si="2534"/>
        <v>0</v>
      </c>
      <c r="BB1340" s="36">
        <f t="shared" si="2534"/>
        <v>0</v>
      </c>
      <c r="BC1340" s="36">
        <f t="shared" si="2533"/>
        <v>0</v>
      </c>
      <c r="BD1340" s="36">
        <f t="shared" si="2535"/>
        <v>0</v>
      </c>
      <c r="BE1340" s="36">
        <f t="shared" si="2535"/>
        <v>0</v>
      </c>
      <c r="BF1340" s="16">
        <f t="shared" si="2471"/>
        <v>2011.7</v>
      </c>
      <c r="BG1340" s="16">
        <f t="shared" si="2472"/>
        <v>1394.2</v>
      </c>
      <c r="BH1340" s="16">
        <f t="shared" si="2473"/>
        <v>1556.6</v>
      </c>
      <c r="BI1340" s="36">
        <f>BI1341</f>
        <v>0</v>
      </c>
      <c r="BJ1340" s="16">
        <f t="shared" si="2504"/>
        <v>2011.7</v>
      </c>
      <c r="BK1340" s="36">
        <f>BK1341</f>
        <v>0</v>
      </c>
    </row>
    <row r="1341" spans="1:63" ht="47.25" x14ac:dyDescent="0.25">
      <c r="A1341" s="17" t="s">
        <v>286</v>
      </c>
      <c r="B1341" s="22" t="s">
        <v>190</v>
      </c>
      <c r="C1341" s="22" t="s">
        <v>121</v>
      </c>
      <c r="D1341" s="17" t="s">
        <v>328</v>
      </c>
      <c r="E1341" s="22" t="s">
        <v>325</v>
      </c>
      <c r="F1341" s="11" t="s">
        <v>189</v>
      </c>
      <c r="G1341" s="16">
        <v>4199.3</v>
      </c>
      <c r="H1341" s="16">
        <f t="shared" si="2510"/>
        <v>-2187.6000000000004</v>
      </c>
      <c r="I1341" s="16">
        <v>2011.7</v>
      </c>
      <c r="J1341" s="16">
        <v>4334.3999999999996</v>
      </c>
      <c r="K1341" s="16">
        <f t="shared" si="2511"/>
        <v>-2940.2</v>
      </c>
      <c r="L1341" s="16">
        <v>1394.2</v>
      </c>
      <c r="M1341" s="16">
        <v>1556.6</v>
      </c>
      <c r="N1341" s="16"/>
      <c r="O1341" s="16"/>
      <c r="P1341" s="16"/>
      <c r="Q1341" s="16">
        <f t="shared" si="2446"/>
        <v>-2187.6000000000004</v>
      </c>
      <c r="R1341" s="16">
        <f t="shared" si="2447"/>
        <v>2011.7</v>
      </c>
      <c r="S1341" s="16">
        <f t="shared" si="2448"/>
        <v>-2940.2</v>
      </c>
      <c r="T1341" s="16">
        <f t="shared" si="2449"/>
        <v>1394.2</v>
      </c>
      <c r="U1341" s="16">
        <f t="shared" si="2450"/>
        <v>1556.6</v>
      </c>
      <c r="V1341" s="16"/>
      <c r="W1341" s="16"/>
      <c r="X1341" s="16"/>
      <c r="Y1341" s="16"/>
      <c r="Z1341" s="16"/>
      <c r="AA1341" s="16">
        <f t="shared" si="2489"/>
        <v>2011.7</v>
      </c>
      <c r="AB1341" s="16">
        <f t="shared" si="2490"/>
        <v>1394.2</v>
      </c>
      <c r="AC1341" s="16">
        <f t="shared" si="2491"/>
        <v>1556.6</v>
      </c>
      <c r="AD1341" s="16"/>
      <c r="AE1341" s="16"/>
      <c r="AF1341" s="16"/>
      <c r="AG1341" s="16"/>
      <c r="AH1341" s="16"/>
      <c r="AI1341" s="16"/>
      <c r="AJ1341" s="16"/>
      <c r="AK1341" s="16">
        <f t="shared" si="2485"/>
        <v>2011.7</v>
      </c>
      <c r="AL1341" s="16">
        <f t="shared" si="2486"/>
        <v>1394.2</v>
      </c>
      <c r="AM1341" s="16">
        <f t="shared" si="2487"/>
        <v>1556.6</v>
      </c>
      <c r="AN1341" s="16"/>
      <c r="AO1341" s="16">
        <f t="shared" si="2488"/>
        <v>2011.7</v>
      </c>
      <c r="AP1341" s="16"/>
      <c r="AQ1341" s="16"/>
      <c r="AR1341" s="16"/>
      <c r="AS1341" s="16"/>
      <c r="AT1341" s="16"/>
      <c r="AU1341" s="16"/>
      <c r="AV1341" s="16"/>
      <c r="AW1341" s="16"/>
      <c r="AX1341" s="16"/>
      <c r="AY1341" s="16"/>
      <c r="AZ1341" s="16"/>
      <c r="BA1341" s="16"/>
      <c r="BB1341" s="16"/>
      <c r="BC1341" s="16"/>
      <c r="BD1341" s="16"/>
      <c r="BE1341" s="16"/>
      <c r="BF1341" s="16">
        <f t="shared" si="2471"/>
        <v>2011.7</v>
      </c>
      <c r="BG1341" s="16">
        <f t="shared" si="2472"/>
        <v>1394.2</v>
      </c>
      <c r="BH1341" s="16">
        <f t="shared" si="2473"/>
        <v>1556.6</v>
      </c>
      <c r="BI1341" s="16"/>
      <c r="BJ1341" s="16">
        <f t="shared" si="2504"/>
        <v>2011.7</v>
      </c>
      <c r="BK1341" s="16"/>
    </row>
    <row r="1342" spans="1:63" s="47" customFormat="1" x14ac:dyDescent="0.25">
      <c r="A1342" s="35" t="s">
        <v>286</v>
      </c>
      <c r="B1342" s="34" t="s">
        <v>190</v>
      </c>
      <c r="C1342" s="34" t="s">
        <v>90</v>
      </c>
      <c r="D1342" s="35"/>
      <c r="E1342" s="35"/>
      <c r="F1342" s="24" t="s">
        <v>354</v>
      </c>
      <c r="G1342" s="15">
        <f>G1343</f>
        <v>82931.100000000006</v>
      </c>
      <c r="H1342" s="15">
        <f t="shared" si="2510"/>
        <v>-14030.300000000017</v>
      </c>
      <c r="I1342" s="15">
        <f t="shared" ref="I1342:J1344" si="2536">I1343</f>
        <v>68900.799999999988</v>
      </c>
      <c r="J1342" s="15">
        <f t="shared" si="2536"/>
        <v>82996.600000000006</v>
      </c>
      <c r="K1342" s="15">
        <f t="shared" si="2511"/>
        <v>-14095.800000000017</v>
      </c>
      <c r="L1342" s="15">
        <f t="shared" ref="L1342:P1344" si="2537">L1343</f>
        <v>68900.799999999988</v>
      </c>
      <c r="M1342" s="15">
        <f t="shared" si="2537"/>
        <v>68900.799999999988</v>
      </c>
      <c r="N1342" s="15">
        <f t="shared" si="2537"/>
        <v>0</v>
      </c>
      <c r="O1342" s="15">
        <f t="shared" si="2537"/>
        <v>0</v>
      </c>
      <c r="P1342" s="15">
        <f t="shared" si="2537"/>
        <v>0</v>
      </c>
      <c r="Q1342" s="15">
        <f t="shared" si="2446"/>
        <v>-14030.300000000017</v>
      </c>
      <c r="R1342" s="15">
        <f t="shared" si="2447"/>
        <v>68900.799999999988</v>
      </c>
      <c r="S1342" s="15">
        <f t="shared" si="2448"/>
        <v>-14095.800000000017</v>
      </c>
      <c r="T1342" s="15">
        <f t="shared" si="2449"/>
        <v>68900.799999999988</v>
      </c>
      <c r="U1342" s="15">
        <f t="shared" si="2450"/>
        <v>68900.799999999988</v>
      </c>
      <c r="V1342" s="15">
        <f t="shared" ref="V1342:Z1344" si="2538">V1343</f>
        <v>0</v>
      </c>
      <c r="W1342" s="15">
        <f t="shared" si="2538"/>
        <v>0</v>
      </c>
      <c r="X1342" s="15">
        <f t="shared" si="2538"/>
        <v>0</v>
      </c>
      <c r="Y1342" s="15">
        <f t="shared" si="2538"/>
        <v>0</v>
      </c>
      <c r="Z1342" s="15">
        <f t="shared" si="2538"/>
        <v>0</v>
      </c>
      <c r="AA1342" s="15">
        <f t="shared" si="2489"/>
        <v>68900.799999999988</v>
      </c>
      <c r="AB1342" s="15">
        <f t="shared" si="2490"/>
        <v>68900.799999999988</v>
      </c>
      <c r="AC1342" s="15">
        <f t="shared" si="2491"/>
        <v>68900.799999999988</v>
      </c>
      <c r="AD1342" s="15">
        <f t="shared" ref="AD1342:AE1344" si="2539">AD1343</f>
        <v>0</v>
      </c>
      <c r="AE1342" s="15">
        <f t="shared" si="2539"/>
        <v>0</v>
      </c>
      <c r="AF1342" s="15">
        <f>AF1343</f>
        <v>0</v>
      </c>
      <c r="AG1342" s="15">
        <f t="shared" ref="AG1342:AH1344" si="2540">AG1343</f>
        <v>0</v>
      </c>
      <c r="AH1342" s="15">
        <f t="shared" si="2540"/>
        <v>0</v>
      </c>
      <c r="AI1342" s="15">
        <f t="shared" ref="AI1342:AJ1344" si="2541">AI1343</f>
        <v>0</v>
      </c>
      <c r="AJ1342" s="15">
        <f t="shared" si="2541"/>
        <v>0</v>
      </c>
      <c r="AK1342" s="15">
        <f t="shared" si="2485"/>
        <v>68900.799999999988</v>
      </c>
      <c r="AL1342" s="15">
        <f t="shared" si="2486"/>
        <v>68900.799999999988</v>
      </c>
      <c r="AM1342" s="15">
        <f t="shared" si="2487"/>
        <v>68900.799999999988</v>
      </c>
      <c r="AN1342" s="15">
        <f>AN1343</f>
        <v>0</v>
      </c>
      <c r="AO1342" s="15">
        <f t="shared" si="2488"/>
        <v>68900.799999999988</v>
      </c>
      <c r="AP1342" s="15">
        <f t="shared" ref="AP1342:AT1344" si="2542">AP1343</f>
        <v>0</v>
      </c>
      <c r="AQ1342" s="15">
        <f t="shared" si="2542"/>
        <v>0</v>
      </c>
      <c r="AR1342" s="15">
        <f t="shared" si="2542"/>
        <v>0</v>
      </c>
      <c r="AS1342" s="15">
        <f t="shared" si="2542"/>
        <v>0</v>
      </c>
      <c r="AT1342" s="15">
        <f t="shared" si="2542"/>
        <v>0</v>
      </c>
      <c r="AU1342" s="15">
        <f t="shared" ref="AU1342:AY1344" si="2543">AU1343</f>
        <v>0</v>
      </c>
      <c r="AV1342" s="15">
        <f t="shared" si="2543"/>
        <v>0</v>
      </c>
      <c r="AW1342" s="15">
        <f t="shared" si="2543"/>
        <v>0</v>
      </c>
      <c r="AX1342" s="15">
        <f t="shared" si="2543"/>
        <v>0</v>
      </c>
      <c r="AY1342" s="15">
        <f t="shared" si="2543"/>
        <v>0</v>
      </c>
      <c r="AZ1342" s="15">
        <f t="shared" ref="AZ1342:BC1344" si="2544">AZ1343</f>
        <v>0</v>
      </c>
      <c r="BA1342" s="15">
        <f t="shared" ref="BA1342:BB1344" si="2545">BA1343</f>
        <v>0</v>
      </c>
      <c r="BB1342" s="15">
        <f t="shared" si="2545"/>
        <v>0</v>
      </c>
      <c r="BC1342" s="15">
        <f t="shared" si="2544"/>
        <v>0</v>
      </c>
      <c r="BD1342" s="15">
        <f t="shared" ref="BD1342:BE1344" si="2546">BD1343</f>
        <v>0</v>
      </c>
      <c r="BE1342" s="15">
        <f t="shared" si="2546"/>
        <v>0</v>
      </c>
      <c r="BF1342" s="15">
        <f t="shared" si="2471"/>
        <v>68900.799999999988</v>
      </c>
      <c r="BG1342" s="15">
        <f t="shared" si="2472"/>
        <v>68900.799999999988</v>
      </c>
      <c r="BH1342" s="15">
        <f t="shared" si="2473"/>
        <v>68900.799999999988</v>
      </c>
      <c r="BI1342" s="15">
        <f>BI1343</f>
        <v>0</v>
      </c>
      <c r="BJ1342" s="15">
        <f t="shared" si="2504"/>
        <v>68900.799999999988</v>
      </c>
      <c r="BK1342" s="15">
        <f>BK1343</f>
        <v>0</v>
      </c>
    </row>
    <row r="1343" spans="1:63" x14ac:dyDescent="0.25">
      <c r="A1343" s="17" t="s">
        <v>286</v>
      </c>
      <c r="B1343" s="22" t="s">
        <v>190</v>
      </c>
      <c r="C1343" s="22" t="s">
        <v>90</v>
      </c>
      <c r="D1343" s="17" t="s">
        <v>73</v>
      </c>
      <c r="E1343" s="22"/>
      <c r="F1343" s="11" t="s">
        <v>74</v>
      </c>
      <c r="G1343" s="16">
        <f>G1344</f>
        <v>82931.100000000006</v>
      </c>
      <c r="H1343" s="16">
        <f t="shared" si="2510"/>
        <v>-14030.300000000017</v>
      </c>
      <c r="I1343" s="16">
        <f t="shared" si="2536"/>
        <v>68900.799999999988</v>
      </c>
      <c r="J1343" s="16">
        <f t="shared" si="2536"/>
        <v>82996.600000000006</v>
      </c>
      <c r="K1343" s="16">
        <f t="shared" si="2511"/>
        <v>-14095.800000000017</v>
      </c>
      <c r="L1343" s="16">
        <f t="shared" si="2537"/>
        <v>68900.799999999988</v>
      </c>
      <c r="M1343" s="16">
        <f t="shared" si="2537"/>
        <v>68900.799999999988</v>
      </c>
      <c r="N1343" s="16">
        <f t="shared" si="2537"/>
        <v>0</v>
      </c>
      <c r="O1343" s="16">
        <f t="shared" si="2537"/>
        <v>0</v>
      </c>
      <c r="P1343" s="16">
        <f t="shared" si="2537"/>
        <v>0</v>
      </c>
      <c r="Q1343" s="16">
        <f t="shared" si="2446"/>
        <v>-14030.300000000017</v>
      </c>
      <c r="R1343" s="16">
        <f t="shared" si="2447"/>
        <v>68900.799999999988</v>
      </c>
      <c r="S1343" s="16">
        <f t="shared" si="2448"/>
        <v>-14095.800000000017</v>
      </c>
      <c r="T1343" s="16">
        <f t="shared" si="2449"/>
        <v>68900.799999999988</v>
      </c>
      <c r="U1343" s="16">
        <f t="shared" si="2450"/>
        <v>68900.799999999988</v>
      </c>
      <c r="V1343" s="16">
        <f t="shared" si="2538"/>
        <v>0</v>
      </c>
      <c r="W1343" s="16">
        <f t="shared" si="2538"/>
        <v>0</v>
      </c>
      <c r="X1343" s="16">
        <f t="shared" si="2538"/>
        <v>0</v>
      </c>
      <c r="Y1343" s="16">
        <f t="shared" si="2538"/>
        <v>0</v>
      </c>
      <c r="Z1343" s="16">
        <f t="shared" si="2538"/>
        <v>0</v>
      </c>
      <c r="AA1343" s="16">
        <f t="shared" si="2489"/>
        <v>68900.799999999988</v>
      </c>
      <c r="AB1343" s="16">
        <f t="shared" si="2490"/>
        <v>68900.799999999988</v>
      </c>
      <c r="AC1343" s="16">
        <f t="shared" si="2491"/>
        <v>68900.799999999988</v>
      </c>
      <c r="AD1343" s="16">
        <f t="shared" si="2539"/>
        <v>0</v>
      </c>
      <c r="AE1343" s="16">
        <f t="shared" si="2539"/>
        <v>0</v>
      </c>
      <c r="AF1343" s="16">
        <f>AF1344</f>
        <v>0</v>
      </c>
      <c r="AG1343" s="16">
        <f t="shared" si="2540"/>
        <v>0</v>
      </c>
      <c r="AH1343" s="16">
        <f t="shared" si="2540"/>
        <v>0</v>
      </c>
      <c r="AI1343" s="16">
        <f t="shared" si="2541"/>
        <v>0</v>
      </c>
      <c r="AJ1343" s="16">
        <f t="shared" si="2541"/>
        <v>0</v>
      </c>
      <c r="AK1343" s="16">
        <f t="shared" si="2485"/>
        <v>68900.799999999988</v>
      </c>
      <c r="AL1343" s="16">
        <f t="shared" si="2486"/>
        <v>68900.799999999988</v>
      </c>
      <c r="AM1343" s="16">
        <f t="shared" si="2487"/>
        <v>68900.799999999988</v>
      </c>
      <c r="AN1343" s="16">
        <f>AN1344</f>
        <v>0</v>
      </c>
      <c r="AO1343" s="16">
        <f t="shared" si="2488"/>
        <v>68900.799999999988</v>
      </c>
      <c r="AP1343" s="16">
        <f t="shared" si="2542"/>
        <v>0</v>
      </c>
      <c r="AQ1343" s="16">
        <f t="shared" si="2542"/>
        <v>0</v>
      </c>
      <c r="AR1343" s="16">
        <f t="shared" si="2542"/>
        <v>0</v>
      </c>
      <c r="AS1343" s="16">
        <f t="shared" si="2542"/>
        <v>0</v>
      </c>
      <c r="AT1343" s="16">
        <f t="shared" si="2542"/>
        <v>0</v>
      </c>
      <c r="AU1343" s="16">
        <f t="shared" si="2543"/>
        <v>0</v>
      </c>
      <c r="AV1343" s="16">
        <f t="shared" si="2543"/>
        <v>0</v>
      </c>
      <c r="AW1343" s="16">
        <f t="shared" si="2543"/>
        <v>0</v>
      </c>
      <c r="AX1343" s="16">
        <f t="shared" si="2543"/>
        <v>0</v>
      </c>
      <c r="AY1343" s="16">
        <f t="shared" si="2543"/>
        <v>0</v>
      </c>
      <c r="AZ1343" s="16">
        <f t="shared" si="2544"/>
        <v>0</v>
      </c>
      <c r="BA1343" s="16">
        <f t="shared" si="2545"/>
        <v>0</v>
      </c>
      <c r="BB1343" s="16">
        <f t="shared" si="2545"/>
        <v>0</v>
      </c>
      <c r="BC1343" s="16">
        <f t="shared" si="2544"/>
        <v>0</v>
      </c>
      <c r="BD1343" s="16">
        <f t="shared" si="2546"/>
        <v>0</v>
      </c>
      <c r="BE1343" s="16">
        <f t="shared" si="2546"/>
        <v>0</v>
      </c>
      <c r="BF1343" s="16">
        <f t="shared" si="2471"/>
        <v>68900.799999999988</v>
      </c>
      <c r="BG1343" s="16">
        <f t="shared" si="2472"/>
        <v>68900.799999999988</v>
      </c>
      <c r="BH1343" s="16">
        <f t="shared" si="2473"/>
        <v>68900.799999999988</v>
      </c>
      <c r="BI1343" s="16">
        <f>BI1344</f>
        <v>0</v>
      </c>
      <c r="BJ1343" s="16">
        <f t="shared" si="2504"/>
        <v>68900.799999999988</v>
      </c>
      <c r="BK1343" s="16">
        <f>BK1344</f>
        <v>0</v>
      </c>
    </row>
    <row r="1344" spans="1:63" ht="47.25" x14ac:dyDescent="0.25">
      <c r="A1344" s="17" t="s">
        <v>286</v>
      </c>
      <c r="B1344" s="22" t="s">
        <v>190</v>
      </c>
      <c r="C1344" s="22" t="s">
        <v>90</v>
      </c>
      <c r="D1344" s="17" t="s">
        <v>165</v>
      </c>
      <c r="E1344" s="22"/>
      <c r="F1344" s="11" t="s">
        <v>853</v>
      </c>
      <c r="G1344" s="16">
        <f>G1345</f>
        <v>82931.100000000006</v>
      </c>
      <c r="H1344" s="16">
        <f t="shared" si="2510"/>
        <v>-14030.300000000017</v>
      </c>
      <c r="I1344" s="16">
        <f t="shared" si="2536"/>
        <v>68900.799999999988</v>
      </c>
      <c r="J1344" s="16">
        <f t="shared" si="2536"/>
        <v>82996.600000000006</v>
      </c>
      <c r="K1344" s="16">
        <f t="shared" si="2511"/>
        <v>-14095.800000000017</v>
      </c>
      <c r="L1344" s="16">
        <f t="shared" si="2537"/>
        <v>68900.799999999988</v>
      </c>
      <c r="M1344" s="16">
        <f t="shared" si="2537"/>
        <v>68900.799999999988</v>
      </c>
      <c r="N1344" s="16">
        <f t="shared" si="2537"/>
        <v>0</v>
      </c>
      <c r="O1344" s="16">
        <f t="shared" si="2537"/>
        <v>0</v>
      </c>
      <c r="P1344" s="16">
        <f t="shared" si="2537"/>
        <v>0</v>
      </c>
      <c r="Q1344" s="16">
        <f t="shared" si="2446"/>
        <v>-14030.300000000017</v>
      </c>
      <c r="R1344" s="16">
        <f t="shared" si="2447"/>
        <v>68900.799999999988</v>
      </c>
      <c r="S1344" s="16">
        <f t="shared" si="2448"/>
        <v>-14095.800000000017</v>
      </c>
      <c r="T1344" s="16">
        <f t="shared" si="2449"/>
        <v>68900.799999999988</v>
      </c>
      <c r="U1344" s="16">
        <f t="shared" si="2450"/>
        <v>68900.799999999988</v>
      </c>
      <c r="V1344" s="16">
        <f t="shared" si="2538"/>
        <v>0</v>
      </c>
      <c r="W1344" s="16">
        <f t="shared" si="2538"/>
        <v>0</v>
      </c>
      <c r="X1344" s="16">
        <f t="shared" si="2538"/>
        <v>0</v>
      </c>
      <c r="Y1344" s="16">
        <f t="shared" si="2538"/>
        <v>0</v>
      </c>
      <c r="Z1344" s="16">
        <f t="shared" si="2538"/>
        <v>0</v>
      </c>
      <c r="AA1344" s="16">
        <f t="shared" si="2489"/>
        <v>68900.799999999988</v>
      </c>
      <c r="AB1344" s="16">
        <f t="shared" si="2490"/>
        <v>68900.799999999988</v>
      </c>
      <c r="AC1344" s="16">
        <f t="shared" si="2491"/>
        <v>68900.799999999988</v>
      </c>
      <c r="AD1344" s="16">
        <f t="shared" si="2539"/>
        <v>0</v>
      </c>
      <c r="AE1344" s="16">
        <f t="shared" si="2539"/>
        <v>0</v>
      </c>
      <c r="AF1344" s="16">
        <f>AF1345</f>
        <v>0</v>
      </c>
      <c r="AG1344" s="16">
        <f t="shared" si="2540"/>
        <v>0</v>
      </c>
      <c r="AH1344" s="16">
        <f t="shared" si="2540"/>
        <v>0</v>
      </c>
      <c r="AI1344" s="16">
        <f t="shared" si="2541"/>
        <v>0</v>
      </c>
      <c r="AJ1344" s="16">
        <f t="shared" si="2541"/>
        <v>0</v>
      </c>
      <c r="AK1344" s="16">
        <f t="shared" si="2485"/>
        <v>68900.799999999988</v>
      </c>
      <c r="AL1344" s="16">
        <f t="shared" si="2486"/>
        <v>68900.799999999988</v>
      </c>
      <c r="AM1344" s="16">
        <f t="shared" si="2487"/>
        <v>68900.799999999988</v>
      </c>
      <c r="AN1344" s="16">
        <f>AN1345</f>
        <v>0</v>
      </c>
      <c r="AO1344" s="16">
        <f t="shared" si="2488"/>
        <v>68900.799999999988</v>
      </c>
      <c r="AP1344" s="16">
        <f t="shared" si="2542"/>
        <v>0</v>
      </c>
      <c r="AQ1344" s="16">
        <f t="shared" si="2542"/>
        <v>0</v>
      </c>
      <c r="AR1344" s="16">
        <f t="shared" si="2542"/>
        <v>0</v>
      </c>
      <c r="AS1344" s="16">
        <f t="shared" si="2542"/>
        <v>0</v>
      </c>
      <c r="AT1344" s="16">
        <f t="shared" si="2542"/>
        <v>0</v>
      </c>
      <c r="AU1344" s="16">
        <f t="shared" si="2543"/>
        <v>0</v>
      </c>
      <c r="AV1344" s="16">
        <f t="shared" si="2543"/>
        <v>0</v>
      </c>
      <c r="AW1344" s="16">
        <f t="shared" si="2543"/>
        <v>0</v>
      </c>
      <c r="AX1344" s="16">
        <f t="shared" si="2543"/>
        <v>0</v>
      </c>
      <c r="AY1344" s="16">
        <f t="shared" si="2543"/>
        <v>0</v>
      </c>
      <c r="AZ1344" s="16">
        <f t="shared" si="2544"/>
        <v>0</v>
      </c>
      <c r="BA1344" s="16">
        <f t="shared" si="2545"/>
        <v>0</v>
      </c>
      <c r="BB1344" s="16">
        <f t="shared" si="2545"/>
        <v>0</v>
      </c>
      <c r="BC1344" s="16">
        <f t="shared" si="2544"/>
        <v>0</v>
      </c>
      <c r="BD1344" s="16">
        <f t="shared" si="2546"/>
        <v>0</v>
      </c>
      <c r="BE1344" s="16">
        <f t="shared" si="2546"/>
        <v>0</v>
      </c>
      <c r="BF1344" s="16">
        <f t="shared" si="2471"/>
        <v>68900.799999999988</v>
      </c>
      <c r="BG1344" s="16">
        <f t="shared" si="2472"/>
        <v>68900.799999999988</v>
      </c>
      <c r="BH1344" s="16">
        <f t="shared" si="2473"/>
        <v>68900.799999999988</v>
      </c>
      <c r="BI1344" s="16">
        <f>BI1345</f>
        <v>0</v>
      </c>
      <c r="BJ1344" s="16">
        <f t="shared" si="2504"/>
        <v>68900.799999999988</v>
      </c>
      <c r="BK1344" s="16">
        <f>BK1345</f>
        <v>0</v>
      </c>
    </row>
    <row r="1345" spans="1:63" ht="141.75" x14ac:dyDescent="0.25">
      <c r="A1345" s="17" t="s">
        <v>286</v>
      </c>
      <c r="B1345" s="22" t="s">
        <v>190</v>
      </c>
      <c r="C1345" s="22" t="s">
        <v>90</v>
      </c>
      <c r="D1345" s="17" t="s">
        <v>335</v>
      </c>
      <c r="E1345" s="22"/>
      <c r="F1345" s="11" t="s">
        <v>962</v>
      </c>
      <c r="G1345" s="16">
        <f>G1346+G1350</f>
        <v>82931.100000000006</v>
      </c>
      <c r="H1345" s="16">
        <f t="shared" si="2510"/>
        <v>-14030.300000000017</v>
      </c>
      <c r="I1345" s="16">
        <f>I1346+I1350</f>
        <v>68900.799999999988</v>
      </c>
      <c r="J1345" s="16">
        <f>J1346+J1350</f>
        <v>82996.600000000006</v>
      </c>
      <c r="K1345" s="16">
        <f t="shared" si="2511"/>
        <v>-14095.800000000017</v>
      </c>
      <c r="L1345" s="16">
        <f>L1346+L1350</f>
        <v>68900.799999999988</v>
      </c>
      <c r="M1345" s="16">
        <f>M1346+M1350</f>
        <v>68900.799999999988</v>
      </c>
      <c r="N1345" s="16">
        <f>N1346+N1350</f>
        <v>0</v>
      </c>
      <c r="O1345" s="16">
        <f>O1346+O1350</f>
        <v>0</v>
      </c>
      <c r="P1345" s="16">
        <f>P1346+P1350</f>
        <v>0</v>
      </c>
      <c r="Q1345" s="16">
        <f t="shared" si="2446"/>
        <v>-14030.300000000017</v>
      </c>
      <c r="R1345" s="16">
        <f t="shared" si="2447"/>
        <v>68900.799999999988</v>
      </c>
      <c r="S1345" s="16">
        <f t="shared" si="2448"/>
        <v>-14095.800000000017</v>
      </c>
      <c r="T1345" s="16">
        <f t="shared" si="2449"/>
        <v>68900.799999999988</v>
      </c>
      <c r="U1345" s="16">
        <f t="shared" si="2450"/>
        <v>68900.799999999988</v>
      </c>
      <c r="V1345" s="16">
        <f>V1346+V1350</f>
        <v>0</v>
      </c>
      <c r="W1345" s="16">
        <f>W1346+W1350</f>
        <v>0</v>
      </c>
      <c r="X1345" s="16">
        <f>X1346+X1350</f>
        <v>0</v>
      </c>
      <c r="Y1345" s="16">
        <f>Y1346+Y1350</f>
        <v>0</v>
      </c>
      <c r="Z1345" s="16">
        <f>Z1346+Z1350</f>
        <v>0</v>
      </c>
      <c r="AA1345" s="16">
        <f t="shared" si="2489"/>
        <v>68900.799999999988</v>
      </c>
      <c r="AB1345" s="16">
        <f t="shared" si="2490"/>
        <v>68900.799999999988</v>
      </c>
      <c r="AC1345" s="16">
        <f t="shared" si="2491"/>
        <v>68900.799999999988</v>
      </c>
      <c r="AD1345" s="16">
        <f t="shared" ref="AD1345:AJ1345" si="2547">AD1346+AD1350</f>
        <v>0</v>
      </c>
      <c r="AE1345" s="16">
        <f t="shared" si="2547"/>
        <v>0</v>
      </c>
      <c r="AF1345" s="16">
        <f t="shared" si="2547"/>
        <v>0</v>
      </c>
      <c r="AG1345" s="16">
        <f t="shared" si="2547"/>
        <v>0</v>
      </c>
      <c r="AH1345" s="16">
        <f t="shared" si="2547"/>
        <v>0</v>
      </c>
      <c r="AI1345" s="16">
        <f t="shared" si="2547"/>
        <v>0</v>
      </c>
      <c r="AJ1345" s="16">
        <f t="shared" si="2547"/>
        <v>0</v>
      </c>
      <c r="AK1345" s="16">
        <f t="shared" si="2485"/>
        <v>68900.799999999988</v>
      </c>
      <c r="AL1345" s="16">
        <f t="shared" si="2486"/>
        <v>68900.799999999988</v>
      </c>
      <c r="AM1345" s="16">
        <f t="shared" si="2487"/>
        <v>68900.799999999988</v>
      </c>
      <c r="AN1345" s="16">
        <f>AN1346+AN1350</f>
        <v>0</v>
      </c>
      <c r="AO1345" s="16">
        <f t="shared" si="2488"/>
        <v>68900.799999999988</v>
      </c>
      <c r="AP1345" s="16">
        <f t="shared" ref="AP1345:BK1345" si="2548">AP1346+AP1350</f>
        <v>0</v>
      </c>
      <c r="AQ1345" s="16">
        <f t="shared" si="2548"/>
        <v>0</v>
      </c>
      <c r="AR1345" s="16">
        <f t="shared" si="2548"/>
        <v>0</v>
      </c>
      <c r="AS1345" s="16">
        <f>AS1346+AS1350</f>
        <v>0</v>
      </c>
      <c r="AT1345" s="16">
        <f>AT1346+AT1350</f>
        <v>0</v>
      </c>
      <c r="AU1345" s="16">
        <f t="shared" si="2548"/>
        <v>0</v>
      </c>
      <c r="AV1345" s="16">
        <f t="shared" si="2548"/>
        <v>0</v>
      </c>
      <c r="AW1345" s="16">
        <f t="shared" si="2548"/>
        <v>0</v>
      </c>
      <c r="AX1345" s="16">
        <f t="shared" si="2548"/>
        <v>0</v>
      </c>
      <c r="AY1345" s="16">
        <f t="shared" si="2548"/>
        <v>0</v>
      </c>
      <c r="AZ1345" s="16">
        <f t="shared" si="2548"/>
        <v>0</v>
      </c>
      <c r="BA1345" s="16">
        <f>BA1346+BA1350</f>
        <v>0</v>
      </c>
      <c r="BB1345" s="16">
        <f>BB1346+BB1350</f>
        <v>0</v>
      </c>
      <c r="BC1345" s="16">
        <f t="shared" si="2548"/>
        <v>0</v>
      </c>
      <c r="BD1345" s="16">
        <f>BD1346+BD1350</f>
        <v>0</v>
      </c>
      <c r="BE1345" s="16">
        <f>BE1346+BE1350</f>
        <v>0</v>
      </c>
      <c r="BF1345" s="16">
        <f t="shared" si="2471"/>
        <v>68900.799999999988</v>
      </c>
      <c r="BG1345" s="16">
        <f t="shared" si="2472"/>
        <v>68900.799999999988</v>
      </c>
      <c r="BH1345" s="16">
        <f t="shared" si="2473"/>
        <v>68900.799999999988</v>
      </c>
      <c r="BI1345" s="16">
        <f t="shared" ref="BI1345" si="2549">BI1346+BI1350</f>
        <v>0</v>
      </c>
      <c r="BJ1345" s="16">
        <f t="shared" si="2504"/>
        <v>68900.799999999988</v>
      </c>
      <c r="BK1345" s="16">
        <f t="shared" si="2548"/>
        <v>0</v>
      </c>
    </row>
    <row r="1346" spans="1:63" ht="47.25" x14ac:dyDescent="0.25">
      <c r="A1346" s="17" t="s">
        <v>286</v>
      </c>
      <c r="B1346" s="22" t="s">
        <v>190</v>
      </c>
      <c r="C1346" s="22" t="s">
        <v>90</v>
      </c>
      <c r="D1346" s="17" t="s">
        <v>335</v>
      </c>
      <c r="E1346" s="10" t="s">
        <v>50</v>
      </c>
      <c r="F1346" s="11" t="s">
        <v>21</v>
      </c>
      <c r="G1346" s="16">
        <f>G1347</f>
        <v>2177.8000000000002</v>
      </c>
      <c r="H1346" s="16">
        <f t="shared" si="2510"/>
        <v>-67.900000000000091</v>
      </c>
      <c r="I1346" s="16">
        <f>I1347</f>
        <v>2109.9</v>
      </c>
      <c r="J1346" s="16">
        <f>J1347</f>
        <v>2178.5</v>
      </c>
      <c r="K1346" s="16">
        <f t="shared" si="2511"/>
        <v>-68.599999999999909</v>
      </c>
      <c r="L1346" s="16">
        <f>L1347</f>
        <v>2109.9</v>
      </c>
      <c r="M1346" s="16">
        <f>M1347</f>
        <v>2109.9</v>
      </c>
      <c r="N1346" s="16">
        <f>N1347</f>
        <v>0</v>
      </c>
      <c r="O1346" s="16">
        <f>O1347</f>
        <v>0</v>
      </c>
      <c r="P1346" s="16">
        <f>P1347</f>
        <v>0</v>
      </c>
      <c r="Q1346" s="16">
        <f t="shared" si="2446"/>
        <v>-67.900000000000091</v>
      </c>
      <c r="R1346" s="16">
        <f t="shared" si="2447"/>
        <v>2109.9</v>
      </c>
      <c r="S1346" s="16">
        <f t="shared" si="2448"/>
        <v>-68.599999999999909</v>
      </c>
      <c r="T1346" s="16">
        <f t="shared" si="2449"/>
        <v>2109.9</v>
      </c>
      <c r="U1346" s="16">
        <f t="shared" si="2450"/>
        <v>2109.9</v>
      </c>
      <c r="V1346" s="16">
        <f>V1347</f>
        <v>0</v>
      </c>
      <c r="W1346" s="16">
        <f>W1347</f>
        <v>0</v>
      </c>
      <c r="X1346" s="16">
        <f>X1347</f>
        <v>0</v>
      </c>
      <c r="Y1346" s="16">
        <f>Y1347</f>
        <v>0</v>
      </c>
      <c r="Z1346" s="16">
        <f>Z1347</f>
        <v>0</v>
      </c>
      <c r="AA1346" s="16">
        <f t="shared" si="2489"/>
        <v>2109.9</v>
      </c>
      <c r="AB1346" s="16">
        <f t="shared" si="2490"/>
        <v>2109.9</v>
      </c>
      <c r="AC1346" s="16">
        <f t="shared" si="2491"/>
        <v>2109.9</v>
      </c>
      <c r="AD1346" s="16">
        <f t="shared" ref="AD1346:BK1346" si="2550">AD1347</f>
        <v>0</v>
      </c>
      <c r="AE1346" s="16">
        <f t="shared" si="2550"/>
        <v>0</v>
      </c>
      <c r="AF1346" s="16">
        <f t="shared" si="2550"/>
        <v>0</v>
      </c>
      <c r="AG1346" s="16">
        <f t="shared" si="2550"/>
        <v>0</v>
      </c>
      <c r="AH1346" s="16">
        <f t="shared" si="2550"/>
        <v>0</v>
      </c>
      <c r="AI1346" s="16">
        <f t="shared" si="2550"/>
        <v>0</v>
      </c>
      <c r="AJ1346" s="16">
        <f t="shared" si="2550"/>
        <v>0</v>
      </c>
      <c r="AK1346" s="16">
        <f t="shared" si="2485"/>
        <v>2109.9</v>
      </c>
      <c r="AL1346" s="16">
        <f t="shared" si="2486"/>
        <v>2109.9</v>
      </c>
      <c r="AM1346" s="16">
        <f t="shared" si="2487"/>
        <v>2109.9</v>
      </c>
      <c r="AN1346" s="16">
        <f t="shared" si="2550"/>
        <v>0</v>
      </c>
      <c r="AO1346" s="16">
        <f t="shared" si="2488"/>
        <v>2109.9</v>
      </c>
      <c r="AP1346" s="16">
        <f t="shared" si="2550"/>
        <v>0</v>
      </c>
      <c r="AQ1346" s="16">
        <f t="shared" si="2550"/>
        <v>0</v>
      </c>
      <c r="AR1346" s="16">
        <f t="shared" si="2550"/>
        <v>0</v>
      </c>
      <c r="AS1346" s="16">
        <f t="shared" si="2550"/>
        <v>0</v>
      </c>
      <c r="AT1346" s="16">
        <f t="shared" si="2550"/>
        <v>0</v>
      </c>
      <c r="AU1346" s="16">
        <f t="shared" si="2550"/>
        <v>0</v>
      </c>
      <c r="AV1346" s="16">
        <f t="shared" si="2550"/>
        <v>0</v>
      </c>
      <c r="AW1346" s="16">
        <f t="shared" si="2550"/>
        <v>0</v>
      </c>
      <c r="AX1346" s="16">
        <f t="shared" si="2550"/>
        <v>0</v>
      </c>
      <c r="AY1346" s="16">
        <f t="shared" si="2550"/>
        <v>0</v>
      </c>
      <c r="AZ1346" s="16">
        <f t="shared" si="2550"/>
        <v>0</v>
      </c>
      <c r="BA1346" s="16">
        <f t="shared" si="2550"/>
        <v>0</v>
      </c>
      <c r="BB1346" s="16">
        <f t="shared" si="2550"/>
        <v>0</v>
      </c>
      <c r="BC1346" s="16">
        <f t="shared" si="2550"/>
        <v>0</v>
      </c>
      <c r="BD1346" s="16">
        <f t="shared" si="2550"/>
        <v>0</v>
      </c>
      <c r="BE1346" s="16">
        <f t="shared" si="2550"/>
        <v>0</v>
      </c>
      <c r="BF1346" s="16">
        <f t="shared" si="2471"/>
        <v>2109.9</v>
      </c>
      <c r="BG1346" s="16">
        <f t="shared" si="2472"/>
        <v>2109.9</v>
      </c>
      <c r="BH1346" s="16">
        <f t="shared" si="2473"/>
        <v>2109.9</v>
      </c>
      <c r="BI1346" s="16">
        <f t="shared" si="2550"/>
        <v>0</v>
      </c>
      <c r="BJ1346" s="16">
        <f t="shared" si="2504"/>
        <v>2109.9</v>
      </c>
      <c r="BK1346" s="16">
        <f t="shared" si="2550"/>
        <v>0</v>
      </c>
    </row>
    <row r="1347" spans="1:63" ht="47.25" x14ac:dyDescent="0.25">
      <c r="A1347" s="17" t="s">
        <v>286</v>
      </c>
      <c r="B1347" s="22" t="s">
        <v>190</v>
      </c>
      <c r="C1347" s="22" t="s">
        <v>90</v>
      </c>
      <c r="D1347" s="17" t="s">
        <v>335</v>
      </c>
      <c r="E1347" s="10" t="s">
        <v>51</v>
      </c>
      <c r="F1347" s="11" t="s">
        <v>22</v>
      </c>
      <c r="G1347" s="16">
        <f>G1349+G1348</f>
        <v>2177.8000000000002</v>
      </c>
      <c r="H1347" s="16">
        <f t="shared" si="2510"/>
        <v>-67.900000000000091</v>
      </c>
      <c r="I1347" s="16">
        <f>I1349+I1348</f>
        <v>2109.9</v>
      </c>
      <c r="J1347" s="16">
        <f>J1349+J1348</f>
        <v>2178.5</v>
      </c>
      <c r="K1347" s="16">
        <f t="shared" si="2511"/>
        <v>-68.599999999999909</v>
      </c>
      <c r="L1347" s="16">
        <f>L1349+L1348</f>
        <v>2109.9</v>
      </c>
      <c r="M1347" s="16">
        <f>M1349+M1348</f>
        <v>2109.9</v>
      </c>
      <c r="N1347" s="16">
        <f>N1349+N1348</f>
        <v>0</v>
      </c>
      <c r="O1347" s="16">
        <f>O1349+O1348</f>
        <v>0</v>
      </c>
      <c r="P1347" s="16">
        <f>P1349+P1348</f>
        <v>0</v>
      </c>
      <c r="Q1347" s="16">
        <f t="shared" si="2446"/>
        <v>-67.900000000000091</v>
      </c>
      <c r="R1347" s="16">
        <f t="shared" si="2447"/>
        <v>2109.9</v>
      </c>
      <c r="S1347" s="16">
        <f t="shared" si="2448"/>
        <v>-68.599999999999909</v>
      </c>
      <c r="T1347" s="16">
        <f t="shared" si="2449"/>
        <v>2109.9</v>
      </c>
      <c r="U1347" s="16">
        <f t="shared" si="2450"/>
        <v>2109.9</v>
      </c>
      <c r="V1347" s="16">
        <f>V1349+V1348</f>
        <v>0</v>
      </c>
      <c r="W1347" s="16">
        <f>W1349+W1348</f>
        <v>0</v>
      </c>
      <c r="X1347" s="16">
        <f>X1349+X1348</f>
        <v>0</v>
      </c>
      <c r="Y1347" s="16">
        <f>Y1349+Y1348</f>
        <v>0</v>
      </c>
      <c r="Z1347" s="16">
        <f>Z1349+Z1348</f>
        <v>0</v>
      </c>
      <c r="AA1347" s="16">
        <f t="shared" si="2489"/>
        <v>2109.9</v>
      </c>
      <c r="AB1347" s="16">
        <f t="shared" si="2490"/>
        <v>2109.9</v>
      </c>
      <c r="AC1347" s="16">
        <f t="shared" si="2491"/>
        <v>2109.9</v>
      </c>
      <c r="AD1347" s="16">
        <f t="shared" ref="AD1347:AJ1347" si="2551">AD1349+AD1348</f>
        <v>0</v>
      </c>
      <c r="AE1347" s="16">
        <f t="shared" si="2551"/>
        <v>0</v>
      </c>
      <c r="AF1347" s="16">
        <f t="shared" si="2551"/>
        <v>0</v>
      </c>
      <c r="AG1347" s="16">
        <f t="shared" si="2551"/>
        <v>0</v>
      </c>
      <c r="AH1347" s="16">
        <f t="shared" si="2551"/>
        <v>0</v>
      </c>
      <c r="AI1347" s="16">
        <f t="shared" si="2551"/>
        <v>0</v>
      </c>
      <c r="AJ1347" s="16">
        <f t="shared" si="2551"/>
        <v>0</v>
      </c>
      <c r="AK1347" s="16">
        <f t="shared" si="2485"/>
        <v>2109.9</v>
      </c>
      <c r="AL1347" s="16">
        <f t="shared" si="2486"/>
        <v>2109.9</v>
      </c>
      <c r="AM1347" s="16">
        <f t="shared" si="2487"/>
        <v>2109.9</v>
      </c>
      <c r="AN1347" s="16">
        <f>AN1349+AN1348</f>
        <v>0</v>
      </c>
      <c r="AO1347" s="16">
        <f t="shared" si="2488"/>
        <v>2109.9</v>
      </c>
      <c r="AP1347" s="16">
        <f t="shared" ref="AP1347:BK1347" si="2552">AP1349+AP1348</f>
        <v>0</v>
      </c>
      <c r="AQ1347" s="16">
        <f t="shared" si="2552"/>
        <v>0</v>
      </c>
      <c r="AR1347" s="16">
        <f t="shared" si="2552"/>
        <v>0</v>
      </c>
      <c r="AS1347" s="16">
        <f>AS1349+AS1348</f>
        <v>0</v>
      </c>
      <c r="AT1347" s="16">
        <f>AT1349+AT1348</f>
        <v>0</v>
      </c>
      <c r="AU1347" s="16">
        <f t="shared" si="2552"/>
        <v>0</v>
      </c>
      <c r="AV1347" s="16">
        <f t="shared" si="2552"/>
        <v>0</v>
      </c>
      <c r="AW1347" s="16">
        <f t="shared" si="2552"/>
        <v>0</v>
      </c>
      <c r="AX1347" s="16">
        <f t="shared" si="2552"/>
        <v>0</v>
      </c>
      <c r="AY1347" s="16">
        <f t="shared" si="2552"/>
        <v>0</v>
      </c>
      <c r="AZ1347" s="16">
        <f t="shared" si="2552"/>
        <v>0</v>
      </c>
      <c r="BA1347" s="16">
        <f>BA1349+BA1348</f>
        <v>0</v>
      </c>
      <c r="BB1347" s="16">
        <f>BB1349+BB1348</f>
        <v>0</v>
      </c>
      <c r="BC1347" s="16">
        <f t="shared" si="2552"/>
        <v>0</v>
      </c>
      <c r="BD1347" s="16">
        <f>BD1349+BD1348</f>
        <v>0</v>
      </c>
      <c r="BE1347" s="16">
        <f>BE1349+BE1348</f>
        <v>0</v>
      </c>
      <c r="BF1347" s="16">
        <f t="shared" si="2471"/>
        <v>2109.9</v>
      </c>
      <c r="BG1347" s="16">
        <f t="shared" si="2472"/>
        <v>2109.9</v>
      </c>
      <c r="BH1347" s="16">
        <f t="shared" si="2473"/>
        <v>2109.9</v>
      </c>
      <c r="BI1347" s="16">
        <f t="shared" ref="BI1347" si="2553">BI1349+BI1348</f>
        <v>0</v>
      </c>
      <c r="BJ1347" s="16">
        <f t="shared" si="2504"/>
        <v>2109.9</v>
      </c>
      <c r="BK1347" s="16">
        <f t="shared" si="2552"/>
        <v>0</v>
      </c>
    </row>
    <row r="1348" spans="1:63" ht="47.25" x14ac:dyDescent="0.25">
      <c r="A1348" s="17" t="s">
        <v>286</v>
      </c>
      <c r="B1348" s="22" t="s">
        <v>190</v>
      </c>
      <c r="C1348" s="22" t="s">
        <v>90</v>
      </c>
      <c r="D1348" s="17" t="s">
        <v>335</v>
      </c>
      <c r="E1348" s="10" t="s">
        <v>81</v>
      </c>
      <c r="F1348" s="11" t="s">
        <v>82</v>
      </c>
      <c r="G1348" s="16">
        <v>0</v>
      </c>
      <c r="H1348" s="16">
        <f t="shared" si="2510"/>
        <v>461.7</v>
      </c>
      <c r="I1348" s="16">
        <v>461.7</v>
      </c>
      <c r="J1348" s="16">
        <v>0</v>
      </c>
      <c r="K1348" s="16">
        <f t="shared" si="2511"/>
        <v>461.7</v>
      </c>
      <c r="L1348" s="16">
        <v>461.7</v>
      </c>
      <c r="M1348" s="16">
        <v>461.7</v>
      </c>
      <c r="N1348" s="16"/>
      <c r="O1348" s="16"/>
      <c r="P1348" s="16"/>
      <c r="Q1348" s="16">
        <f t="shared" si="2446"/>
        <v>461.7</v>
      </c>
      <c r="R1348" s="16">
        <f t="shared" si="2447"/>
        <v>461.7</v>
      </c>
      <c r="S1348" s="16">
        <f t="shared" si="2448"/>
        <v>461.7</v>
      </c>
      <c r="T1348" s="16">
        <f t="shared" si="2449"/>
        <v>461.7</v>
      </c>
      <c r="U1348" s="16">
        <f t="shared" si="2450"/>
        <v>461.7</v>
      </c>
      <c r="V1348" s="16"/>
      <c r="W1348" s="16"/>
      <c r="X1348" s="16"/>
      <c r="Y1348" s="16"/>
      <c r="Z1348" s="16"/>
      <c r="AA1348" s="16">
        <f t="shared" si="2489"/>
        <v>461.7</v>
      </c>
      <c r="AB1348" s="16">
        <f t="shared" si="2490"/>
        <v>461.7</v>
      </c>
      <c r="AC1348" s="16">
        <f t="shared" si="2491"/>
        <v>461.7</v>
      </c>
      <c r="AD1348" s="16"/>
      <c r="AE1348" s="16"/>
      <c r="AF1348" s="16"/>
      <c r="AG1348" s="16"/>
      <c r="AH1348" s="16"/>
      <c r="AI1348" s="16"/>
      <c r="AJ1348" s="16"/>
      <c r="AK1348" s="16">
        <f t="shared" si="2485"/>
        <v>461.7</v>
      </c>
      <c r="AL1348" s="16">
        <f t="shared" si="2486"/>
        <v>461.7</v>
      </c>
      <c r="AM1348" s="16">
        <f t="shared" si="2487"/>
        <v>461.7</v>
      </c>
      <c r="AN1348" s="16"/>
      <c r="AO1348" s="16">
        <f t="shared" si="2488"/>
        <v>461.7</v>
      </c>
      <c r="AP1348" s="16"/>
      <c r="AQ1348" s="16"/>
      <c r="AR1348" s="16"/>
      <c r="AS1348" s="16"/>
      <c r="AT1348" s="16"/>
      <c r="AU1348" s="16"/>
      <c r="AV1348" s="16"/>
      <c r="AW1348" s="16"/>
      <c r="AX1348" s="16"/>
      <c r="AY1348" s="16"/>
      <c r="AZ1348" s="16"/>
      <c r="BA1348" s="16"/>
      <c r="BB1348" s="16"/>
      <c r="BC1348" s="16"/>
      <c r="BD1348" s="16"/>
      <c r="BE1348" s="16"/>
      <c r="BF1348" s="16">
        <f t="shared" si="2471"/>
        <v>461.7</v>
      </c>
      <c r="BG1348" s="16">
        <f t="shared" si="2472"/>
        <v>461.7</v>
      </c>
      <c r="BH1348" s="16">
        <f t="shared" si="2473"/>
        <v>461.7</v>
      </c>
      <c r="BI1348" s="16"/>
      <c r="BJ1348" s="16">
        <f t="shared" si="2504"/>
        <v>461.7</v>
      </c>
      <c r="BK1348" s="16"/>
    </row>
    <row r="1349" spans="1:63" ht="31.5" x14ac:dyDescent="0.25">
      <c r="A1349" s="17" t="s">
        <v>286</v>
      </c>
      <c r="B1349" s="22" t="s">
        <v>190</v>
      </c>
      <c r="C1349" s="22" t="s">
        <v>90</v>
      </c>
      <c r="D1349" s="17" t="s">
        <v>335</v>
      </c>
      <c r="E1349" s="10" t="s">
        <v>52</v>
      </c>
      <c r="F1349" s="11" t="s">
        <v>23</v>
      </c>
      <c r="G1349" s="16">
        <v>2177.8000000000002</v>
      </c>
      <c r="H1349" s="16">
        <f t="shared" si="2510"/>
        <v>-529.60000000000014</v>
      </c>
      <c r="I1349" s="16">
        <v>1648.2</v>
      </c>
      <c r="J1349" s="16">
        <v>2178.5</v>
      </c>
      <c r="K1349" s="16">
        <f t="shared" si="2511"/>
        <v>-530.29999999999995</v>
      </c>
      <c r="L1349" s="16">
        <v>1648.2</v>
      </c>
      <c r="M1349" s="16">
        <v>1648.2</v>
      </c>
      <c r="N1349" s="16"/>
      <c r="O1349" s="16"/>
      <c r="P1349" s="16"/>
      <c r="Q1349" s="16">
        <f t="shared" si="2446"/>
        <v>-529.60000000000014</v>
      </c>
      <c r="R1349" s="16">
        <f t="shared" si="2447"/>
        <v>1648.2</v>
      </c>
      <c r="S1349" s="16">
        <f t="shared" si="2448"/>
        <v>-530.29999999999995</v>
      </c>
      <c r="T1349" s="16">
        <f t="shared" si="2449"/>
        <v>1648.2</v>
      </c>
      <c r="U1349" s="16">
        <f t="shared" si="2450"/>
        <v>1648.2</v>
      </c>
      <c r="V1349" s="16"/>
      <c r="W1349" s="16"/>
      <c r="X1349" s="16"/>
      <c r="Y1349" s="16"/>
      <c r="Z1349" s="16"/>
      <c r="AA1349" s="16">
        <f t="shared" si="2489"/>
        <v>1648.2</v>
      </c>
      <c r="AB1349" s="16">
        <f t="shared" si="2490"/>
        <v>1648.2</v>
      </c>
      <c r="AC1349" s="16">
        <f t="shared" si="2491"/>
        <v>1648.2</v>
      </c>
      <c r="AD1349" s="16"/>
      <c r="AE1349" s="16"/>
      <c r="AF1349" s="16"/>
      <c r="AG1349" s="16"/>
      <c r="AH1349" s="16"/>
      <c r="AI1349" s="16"/>
      <c r="AJ1349" s="16"/>
      <c r="AK1349" s="16">
        <f t="shared" si="2485"/>
        <v>1648.2</v>
      </c>
      <c r="AL1349" s="16">
        <f t="shared" si="2486"/>
        <v>1648.2</v>
      </c>
      <c r="AM1349" s="16">
        <f t="shared" si="2487"/>
        <v>1648.2</v>
      </c>
      <c r="AN1349" s="16"/>
      <c r="AO1349" s="16">
        <f t="shared" si="2488"/>
        <v>1648.2</v>
      </c>
      <c r="AP1349" s="16"/>
      <c r="AQ1349" s="16"/>
      <c r="AR1349" s="16"/>
      <c r="AS1349" s="16"/>
      <c r="AT1349" s="16"/>
      <c r="AU1349" s="16"/>
      <c r="AV1349" s="16"/>
      <c r="AW1349" s="16"/>
      <c r="AX1349" s="16"/>
      <c r="AY1349" s="16"/>
      <c r="AZ1349" s="16"/>
      <c r="BA1349" s="16"/>
      <c r="BB1349" s="16"/>
      <c r="BC1349" s="16"/>
      <c r="BD1349" s="16"/>
      <c r="BE1349" s="16"/>
      <c r="BF1349" s="16">
        <f t="shared" si="2471"/>
        <v>1648.2</v>
      </c>
      <c r="BG1349" s="16">
        <f t="shared" si="2472"/>
        <v>1648.2</v>
      </c>
      <c r="BH1349" s="16">
        <f t="shared" si="2473"/>
        <v>1648.2</v>
      </c>
      <c r="BI1349" s="16"/>
      <c r="BJ1349" s="16">
        <f t="shared" si="2504"/>
        <v>1648.2</v>
      </c>
      <c r="BK1349" s="16"/>
    </row>
    <row r="1350" spans="1:63" ht="31.5" x14ac:dyDescent="0.25">
      <c r="A1350" s="17" t="s">
        <v>286</v>
      </c>
      <c r="B1350" s="22" t="s">
        <v>190</v>
      </c>
      <c r="C1350" s="22" t="s">
        <v>90</v>
      </c>
      <c r="D1350" s="17" t="s">
        <v>335</v>
      </c>
      <c r="E1350" s="22" t="s">
        <v>303</v>
      </c>
      <c r="F1350" s="11" t="s">
        <v>187</v>
      </c>
      <c r="G1350" s="16">
        <f>G1351</f>
        <v>80753.3</v>
      </c>
      <c r="H1350" s="16">
        <f t="shared" si="2510"/>
        <v>-13962.400000000009</v>
      </c>
      <c r="I1350" s="16">
        <f>I1351</f>
        <v>66790.899999999994</v>
      </c>
      <c r="J1350" s="16">
        <f>J1351</f>
        <v>80818.100000000006</v>
      </c>
      <c r="K1350" s="16">
        <f t="shared" si="2511"/>
        <v>-14027.200000000012</v>
      </c>
      <c r="L1350" s="16">
        <f t="shared" ref="L1350:P1351" si="2554">L1351</f>
        <v>66790.899999999994</v>
      </c>
      <c r="M1350" s="16">
        <f t="shared" si="2554"/>
        <v>66790.899999999994</v>
      </c>
      <c r="N1350" s="16">
        <f t="shared" si="2554"/>
        <v>0</v>
      </c>
      <c r="O1350" s="16">
        <f t="shared" si="2554"/>
        <v>0</v>
      </c>
      <c r="P1350" s="16">
        <f t="shared" si="2554"/>
        <v>0</v>
      </c>
      <c r="Q1350" s="16">
        <f t="shared" ref="Q1350:Q1413" si="2555">R1350-G1350</f>
        <v>-13962.400000000009</v>
      </c>
      <c r="R1350" s="16">
        <f t="shared" ref="R1350:R1413" si="2556">I1350+N1350</f>
        <v>66790.899999999994</v>
      </c>
      <c r="S1350" s="16">
        <f t="shared" ref="S1350:S1413" si="2557">T1350-J1350</f>
        <v>-14027.200000000012</v>
      </c>
      <c r="T1350" s="16">
        <f t="shared" ref="T1350:T1413" si="2558">L1350+O1350</f>
        <v>66790.899999999994</v>
      </c>
      <c r="U1350" s="16">
        <f t="shared" ref="U1350:U1413" si="2559">M1350+P1350</f>
        <v>66790.899999999994</v>
      </c>
      <c r="V1350" s="16">
        <f t="shared" ref="V1350:Z1351" si="2560">V1351</f>
        <v>0</v>
      </c>
      <c r="W1350" s="16">
        <f t="shared" si="2560"/>
        <v>0</v>
      </c>
      <c r="X1350" s="16">
        <f t="shared" si="2560"/>
        <v>0</v>
      </c>
      <c r="Y1350" s="16">
        <f t="shared" si="2560"/>
        <v>0</v>
      </c>
      <c r="Z1350" s="16">
        <f t="shared" si="2560"/>
        <v>0</v>
      </c>
      <c r="AA1350" s="16">
        <f t="shared" si="2489"/>
        <v>66790.899999999994</v>
      </c>
      <c r="AB1350" s="16">
        <f t="shared" si="2490"/>
        <v>66790.899999999994</v>
      </c>
      <c r="AC1350" s="16">
        <f t="shared" si="2491"/>
        <v>66790.899999999994</v>
      </c>
      <c r="AD1350" s="16">
        <f t="shared" ref="AD1350:BK1351" si="2561">AD1351</f>
        <v>0</v>
      </c>
      <c r="AE1350" s="16">
        <f t="shared" si="2561"/>
        <v>0</v>
      </c>
      <c r="AF1350" s="16">
        <f t="shared" si="2561"/>
        <v>0</v>
      </c>
      <c r="AG1350" s="16">
        <f t="shared" si="2561"/>
        <v>0</v>
      </c>
      <c r="AH1350" s="16">
        <f t="shared" si="2561"/>
        <v>0</v>
      </c>
      <c r="AI1350" s="16">
        <f t="shared" si="2561"/>
        <v>0</v>
      </c>
      <c r="AJ1350" s="16">
        <f t="shared" si="2561"/>
        <v>0</v>
      </c>
      <c r="AK1350" s="16">
        <f t="shared" si="2485"/>
        <v>66790.899999999994</v>
      </c>
      <c r="AL1350" s="16">
        <f t="shared" si="2486"/>
        <v>66790.899999999994</v>
      </c>
      <c r="AM1350" s="16">
        <f t="shared" si="2487"/>
        <v>66790.899999999994</v>
      </c>
      <c r="AN1350" s="16">
        <f t="shared" si="2561"/>
        <v>0</v>
      </c>
      <c r="AO1350" s="16">
        <f t="shared" si="2488"/>
        <v>66790.899999999994</v>
      </c>
      <c r="AP1350" s="16">
        <f t="shared" si="2561"/>
        <v>0</v>
      </c>
      <c r="AQ1350" s="16">
        <f t="shared" si="2561"/>
        <v>0</v>
      </c>
      <c r="AR1350" s="16">
        <f t="shared" si="2561"/>
        <v>0</v>
      </c>
      <c r="AS1350" s="16">
        <f t="shared" si="2561"/>
        <v>0</v>
      </c>
      <c r="AT1350" s="16">
        <f t="shared" si="2561"/>
        <v>0</v>
      </c>
      <c r="AU1350" s="16">
        <f t="shared" si="2561"/>
        <v>0</v>
      </c>
      <c r="AV1350" s="16">
        <f t="shared" si="2561"/>
        <v>0</v>
      </c>
      <c r="AW1350" s="16">
        <f t="shared" si="2561"/>
        <v>0</v>
      </c>
      <c r="AX1350" s="16">
        <f t="shared" si="2561"/>
        <v>0</v>
      </c>
      <c r="AY1350" s="16">
        <f t="shared" si="2561"/>
        <v>0</v>
      </c>
      <c r="AZ1350" s="16">
        <f t="shared" si="2561"/>
        <v>0</v>
      </c>
      <c r="BA1350" s="16">
        <f t="shared" si="2561"/>
        <v>0</v>
      </c>
      <c r="BB1350" s="16">
        <f t="shared" si="2561"/>
        <v>0</v>
      </c>
      <c r="BC1350" s="16">
        <f t="shared" si="2561"/>
        <v>0</v>
      </c>
      <c r="BD1350" s="16">
        <f t="shared" si="2561"/>
        <v>0</v>
      </c>
      <c r="BE1350" s="16">
        <f t="shared" si="2561"/>
        <v>0</v>
      </c>
      <c r="BF1350" s="16">
        <f t="shared" si="2471"/>
        <v>66790.899999999994</v>
      </c>
      <c r="BG1350" s="16">
        <f t="shared" si="2472"/>
        <v>66790.899999999994</v>
      </c>
      <c r="BH1350" s="16">
        <f t="shared" si="2473"/>
        <v>66790.899999999994</v>
      </c>
      <c r="BI1350" s="16">
        <f t="shared" si="2561"/>
        <v>0</v>
      </c>
      <c r="BJ1350" s="16">
        <f t="shared" si="2504"/>
        <v>66790.899999999994</v>
      </c>
      <c r="BK1350" s="16">
        <f t="shared" si="2561"/>
        <v>0</v>
      </c>
    </row>
    <row r="1351" spans="1:63" ht="47.25" x14ac:dyDescent="0.25">
      <c r="A1351" s="17" t="s">
        <v>286</v>
      </c>
      <c r="B1351" s="22" t="s">
        <v>190</v>
      </c>
      <c r="C1351" s="22" t="s">
        <v>90</v>
      </c>
      <c r="D1351" s="17" t="s">
        <v>335</v>
      </c>
      <c r="E1351" s="22" t="s">
        <v>304</v>
      </c>
      <c r="F1351" s="11" t="s">
        <v>188</v>
      </c>
      <c r="G1351" s="16">
        <f>G1352</f>
        <v>80753.3</v>
      </c>
      <c r="H1351" s="16">
        <f t="shared" si="2510"/>
        <v>-13962.400000000009</v>
      </c>
      <c r="I1351" s="16">
        <f>I1352</f>
        <v>66790.899999999994</v>
      </c>
      <c r="J1351" s="16">
        <f>J1352</f>
        <v>80818.100000000006</v>
      </c>
      <c r="K1351" s="16">
        <f t="shared" si="2511"/>
        <v>-14027.200000000012</v>
      </c>
      <c r="L1351" s="16">
        <f t="shared" si="2554"/>
        <v>66790.899999999994</v>
      </c>
      <c r="M1351" s="16">
        <f t="shared" si="2554"/>
        <v>66790.899999999994</v>
      </c>
      <c r="N1351" s="16">
        <f t="shared" si="2554"/>
        <v>0</v>
      </c>
      <c r="O1351" s="16">
        <f t="shared" si="2554"/>
        <v>0</v>
      </c>
      <c r="P1351" s="16">
        <f t="shared" si="2554"/>
        <v>0</v>
      </c>
      <c r="Q1351" s="16">
        <f t="shared" si="2555"/>
        <v>-13962.400000000009</v>
      </c>
      <c r="R1351" s="16">
        <f t="shared" si="2556"/>
        <v>66790.899999999994</v>
      </c>
      <c r="S1351" s="16">
        <f t="shared" si="2557"/>
        <v>-14027.200000000012</v>
      </c>
      <c r="T1351" s="16">
        <f t="shared" si="2558"/>
        <v>66790.899999999994</v>
      </c>
      <c r="U1351" s="16">
        <f t="shared" si="2559"/>
        <v>66790.899999999994</v>
      </c>
      <c r="V1351" s="16">
        <f t="shared" si="2560"/>
        <v>0</v>
      </c>
      <c r="W1351" s="16">
        <f t="shared" si="2560"/>
        <v>0</v>
      </c>
      <c r="X1351" s="16">
        <f t="shared" si="2560"/>
        <v>0</v>
      </c>
      <c r="Y1351" s="16">
        <f t="shared" si="2560"/>
        <v>0</v>
      </c>
      <c r="Z1351" s="16">
        <f t="shared" si="2560"/>
        <v>0</v>
      </c>
      <c r="AA1351" s="16">
        <f t="shared" si="2489"/>
        <v>66790.899999999994</v>
      </c>
      <c r="AB1351" s="16">
        <f t="shared" si="2490"/>
        <v>66790.899999999994</v>
      </c>
      <c r="AC1351" s="16">
        <f t="shared" si="2491"/>
        <v>66790.899999999994</v>
      </c>
      <c r="AD1351" s="16">
        <f t="shared" si="2561"/>
        <v>0</v>
      </c>
      <c r="AE1351" s="16">
        <f t="shared" si="2561"/>
        <v>0</v>
      </c>
      <c r="AF1351" s="16">
        <f t="shared" si="2561"/>
        <v>0</v>
      </c>
      <c r="AG1351" s="16">
        <f t="shared" si="2561"/>
        <v>0</v>
      </c>
      <c r="AH1351" s="16">
        <f t="shared" si="2561"/>
        <v>0</v>
      </c>
      <c r="AI1351" s="16">
        <f t="shared" si="2561"/>
        <v>0</v>
      </c>
      <c r="AJ1351" s="16">
        <f t="shared" si="2561"/>
        <v>0</v>
      </c>
      <c r="AK1351" s="16">
        <f t="shared" si="2485"/>
        <v>66790.899999999994</v>
      </c>
      <c r="AL1351" s="16">
        <f t="shared" si="2486"/>
        <v>66790.899999999994</v>
      </c>
      <c r="AM1351" s="16">
        <f t="shared" si="2487"/>
        <v>66790.899999999994</v>
      </c>
      <c r="AN1351" s="16">
        <f t="shared" si="2561"/>
        <v>0</v>
      </c>
      <c r="AO1351" s="16">
        <f t="shared" si="2488"/>
        <v>66790.899999999994</v>
      </c>
      <c r="AP1351" s="16">
        <f t="shared" si="2561"/>
        <v>0</v>
      </c>
      <c r="AQ1351" s="16">
        <f t="shared" si="2561"/>
        <v>0</v>
      </c>
      <c r="AR1351" s="16">
        <f t="shared" si="2561"/>
        <v>0</v>
      </c>
      <c r="AS1351" s="16">
        <f t="shared" si="2561"/>
        <v>0</v>
      </c>
      <c r="AT1351" s="16">
        <f t="shared" si="2561"/>
        <v>0</v>
      </c>
      <c r="AU1351" s="16">
        <f t="shared" si="2561"/>
        <v>0</v>
      </c>
      <c r="AV1351" s="16">
        <f t="shared" si="2561"/>
        <v>0</v>
      </c>
      <c r="AW1351" s="16">
        <f t="shared" si="2561"/>
        <v>0</v>
      </c>
      <c r="AX1351" s="16">
        <f t="shared" si="2561"/>
        <v>0</v>
      </c>
      <c r="AY1351" s="16">
        <f t="shared" si="2561"/>
        <v>0</v>
      </c>
      <c r="AZ1351" s="16">
        <f t="shared" si="2561"/>
        <v>0</v>
      </c>
      <c r="BA1351" s="16">
        <f t="shared" si="2561"/>
        <v>0</v>
      </c>
      <c r="BB1351" s="16">
        <f t="shared" si="2561"/>
        <v>0</v>
      </c>
      <c r="BC1351" s="16">
        <f t="shared" si="2561"/>
        <v>0</v>
      </c>
      <c r="BD1351" s="16">
        <f t="shared" si="2561"/>
        <v>0</v>
      </c>
      <c r="BE1351" s="16">
        <f t="shared" si="2561"/>
        <v>0</v>
      </c>
      <c r="BF1351" s="16">
        <f t="shared" si="2471"/>
        <v>66790.899999999994</v>
      </c>
      <c r="BG1351" s="16">
        <f t="shared" si="2472"/>
        <v>66790.899999999994</v>
      </c>
      <c r="BH1351" s="16">
        <f t="shared" si="2473"/>
        <v>66790.899999999994</v>
      </c>
      <c r="BI1351" s="16">
        <f t="shared" si="2561"/>
        <v>0</v>
      </c>
      <c r="BJ1351" s="16">
        <f t="shared" si="2504"/>
        <v>66790.899999999994</v>
      </c>
      <c r="BK1351" s="16">
        <f t="shared" si="2561"/>
        <v>0</v>
      </c>
    </row>
    <row r="1352" spans="1:63" ht="47.25" x14ac:dyDescent="0.25">
      <c r="A1352" s="17" t="s">
        <v>286</v>
      </c>
      <c r="B1352" s="22" t="s">
        <v>190</v>
      </c>
      <c r="C1352" s="22" t="s">
        <v>90</v>
      </c>
      <c r="D1352" s="17" t="s">
        <v>335</v>
      </c>
      <c r="E1352" s="22" t="s">
        <v>325</v>
      </c>
      <c r="F1352" s="11" t="s">
        <v>189</v>
      </c>
      <c r="G1352" s="16">
        <v>80753.3</v>
      </c>
      <c r="H1352" s="16">
        <f t="shared" si="2510"/>
        <v>-13962.400000000009</v>
      </c>
      <c r="I1352" s="16">
        <v>66790.899999999994</v>
      </c>
      <c r="J1352" s="16">
        <v>80818.100000000006</v>
      </c>
      <c r="K1352" s="16">
        <f t="shared" si="2511"/>
        <v>-14027.200000000012</v>
      </c>
      <c r="L1352" s="16">
        <v>66790.899999999994</v>
      </c>
      <c r="M1352" s="16">
        <v>66790.899999999994</v>
      </c>
      <c r="N1352" s="16"/>
      <c r="O1352" s="16"/>
      <c r="P1352" s="16"/>
      <c r="Q1352" s="16">
        <f t="shared" si="2555"/>
        <v>-13962.400000000009</v>
      </c>
      <c r="R1352" s="16">
        <f t="shared" si="2556"/>
        <v>66790.899999999994</v>
      </c>
      <c r="S1352" s="16">
        <f t="shared" si="2557"/>
        <v>-14027.200000000012</v>
      </c>
      <c r="T1352" s="16">
        <f t="shared" si="2558"/>
        <v>66790.899999999994</v>
      </c>
      <c r="U1352" s="16">
        <f t="shared" si="2559"/>
        <v>66790.899999999994</v>
      </c>
      <c r="V1352" s="16"/>
      <c r="W1352" s="16"/>
      <c r="X1352" s="16"/>
      <c r="Y1352" s="16"/>
      <c r="Z1352" s="16"/>
      <c r="AA1352" s="16">
        <f t="shared" si="2489"/>
        <v>66790.899999999994</v>
      </c>
      <c r="AB1352" s="16">
        <f t="shared" si="2490"/>
        <v>66790.899999999994</v>
      </c>
      <c r="AC1352" s="16">
        <f t="shared" si="2491"/>
        <v>66790.899999999994</v>
      </c>
      <c r="AD1352" s="16"/>
      <c r="AE1352" s="16"/>
      <c r="AF1352" s="16"/>
      <c r="AG1352" s="16"/>
      <c r="AH1352" s="16"/>
      <c r="AI1352" s="16"/>
      <c r="AJ1352" s="16"/>
      <c r="AK1352" s="16">
        <f t="shared" si="2485"/>
        <v>66790.899999999994</v>
      </c>
      <c r="AL1352" s="16">
        <f t="shared" si="2486"/>
        <v>66790.899999999994</v>
      </c>
      <c r="AM1352" s="16">
        <f t="shared" si="2487"/>
        <v>66790.899999999994</v>
      </c>
      <c r="AN1352" s="16"/>
      <c r="AO1352" s="16">
        <f t="shared" si="2488"/>
        <v>66790.899999999994</v>
      </c>
      <c r="AP1352" s="16"/>
      <c r="AQ1352" s="16"/>
      <c r="AR1352" s="16"/>
      <c r="AS1352" s="16"/>
      <c r="AT1352" s="16"/>
      <c r="AU1352" s="16"/>
      <c r="AV1352" s="16"/>
      <c r="AW1352" s="16"/>
      <c r="AX1352" s="16"/>
      <c r="AY1352" s="16"/>
      <c r="AZ1352" s="16"/>
      <c r="BA1352" s="16"/>
      <c r="BB1352" s="16"/>
      <c r="BC1352" s="16"/>
      <c r="BD1352" s="16"/>
      <c r="BE1352" s="16"/>
      <c r="BF1352" s="16">
        <f t="shared" si="2471"/>
        <v>66790.899999999994</v>
      </c>
      <c r="BG1352" s="16">
        <f t="shared" si="2472"/>
        <v>66790.899999999994</v>
      </c>
      <c r="BH1352" s="16">
        <f t="shared" si="2473"/>
        <v>66790.899999999994</v>
      </c>
      <c r="BI1352" s="16"/>
      <c r="BJ1352" s="16">
        <f t="shared" si="2504"/>
        <v>66790.899999999994</v>
      </c>
      <c r="BK1352" s="16"/>
    </row>
    <row r="1353" spans="1:63" s="47" customFormat="1" ht="31.5" x14ac:dyDescent="0.25">
      <c r="A1353" s="35">
        <v>930</v>
      </c>
      <c r="B1353" s="34" t="s">
        <v>190</v>
      </c>
      <c r="C1353" s="34" t="s">
        <v>44</v>
      </c>
      <c r="D1353" s="35"/>
      <c r="E1353" s="34"/>
      <c r="F1353" s="9" t="s">
        <v>271</v>
      </c>
      <c r="G1353" s="15">
        <f>G1354</f>
        <v>35209.699999999997</v>
      </c>
      <c r="H1353" s="15">
        <f t="shared" si="2510"/>
        <v>26566.600000000006</v>
      </c>
      <c r="I1353" s="15">
        <f>I1354</f>
        <v>61776.3</v>
      </c>
      <c r="J1353" s="15">
        <f>J1354</f>
        <v>34596.800000000003</v>
      </c>
      <c r="K1353" s="15">
        <f t="shared" si="2511"/>
        <v>29115.399999999994</v>
      </c>
      <c r="L1353" s="15">
        <f t="shared" ref="L1353:P1354" si="2562">L1354</f>
        <v>63712.2</v>
      </c>
      <c r="M1353" s="15">
        <f t="shared" si="2562"/>
        <v>66171.600000000006</v>
      </c>
      <c r="N1353" s="15">
        <f t="shared" si="2562"/>
        <v>90.6</v>
      </c>
      <c r="O1353" s="15">
        <f t="shared" si="2562"/>
        <v>351.2</v>
      </c>
      <c r="P1353" s="15">
        <f t="shared" si="2562"/>
        <v>546</v>
      </c>
      <c r="Q1353" s="15">
        <f t="shared" si="2555"/>
        <v>26657.200000000004</v>
      </c>
      <c r="R1353" s="15">
        <f t="shared" si="2556"/>
        <v>61866.9</v>
      </c>
      <c r="S1353" s="15">
        <f t="shared" si="2557"/>
        <v>29466.599999999991</v>
      </c>
      <c r="T1353" s="15">
        <f t="shared" si="2558"/>
        <v>64063.399999999994</v>
      </c>
      <c r="U1353" s="15">
        <f t="shared" si="2559"/>
        <v>66717.600000000006</v>
      </c>
      <c r="V1353" s="15">
        <f t="shared" ref="V1353:Z1354" si="2563">V1354</f>
        <v>0</v>
      </c>
      <c r="W1353" s="15">
        <f t="shared" si="2563"/>
        <v>0</v>
      </c>
      <c r="X1353" s="15">
        <f t="shared" si="2563"/>
        <v>0</v>
      </c>
      <c r="Y1353" s="15">
        <f t="shared" si="2563"/>
        <v>0</v>
      </c>
      <c r="Z1353" s="15">
        <f t="shared" si="2563"/>
        <v>0</v>
      </c>
      <c r="AA1353" s="15">
        <f t="shared" si="2489"/>
        <v>61866.9</v>
      </c>
      <c r="AB1353" s="15">
        <f t="shared" si="2490"/>
        <v>64063.399999999994</v>
      </c>
      <c r="AC1353" s="15">
        <f t="shared" si="2491"/>
        <v>66717.600000000006</v>
      </c>
      <c r="AD1353" s="15">
        <f t="shared" ref="AD1353:BK1354" si="2564">AD1354</f>
        <v>0</v>
      </c>
      <c r="AE1353" s="15">
        <f t="shared" si="2564"/>
        <v>0</v>
      </c>
      <c r="AF1353" s="15">
        <f t="shared" si="2564"/>
        <v>0</v>
      </c>
      <c r="AG1353" s="15">
        <f t="shared" si="2564"/>
        <v>0</v>
      </c>
      <c r="AH1353" s="15">
        <f t="shared" si="2564"/>
        <v>0</v>
      </c>
      <c r="AI1353" s="15">
        <f t="shared" si="2564"/>
        <v>0</v>
      </c>
      <c r="AJ1353" s="15">
        <f t="shared" si="2564"/>
        <v>0</v>
      </c>
      <c r="AK1353" s="15">
        <f t="shared" si="2485"/>
        <v>61866.9</v>
      </c>
      <c r="AL1353" s="15">
        <f t="shared" si="2486"/>
        <v>64063.399999999994</v>
      </c>
      <c r="AM1353" s="15">
        <f t="shared" si="2487"/>
        <v>66717.600000000006</v>
      </c>
      <c r="AN1353" s="15">
        <f t="shared" si="2564"/>
        <v>0</v>
      </c>
      <c r="AO1353" s="15">
        <f t="shared" si="2488"/>
        <v>61866.9</v>
      </c>
      <c r="AP1353" s="15">
        <f t="shared" si="2564"/>
        <v>0</v>
      </c>
      <c r="AQ1353" s="15">
        <f t="shared" si="2564"/>
        <v>0</v>
      </c>
      <c r="AR1353" s="15">
        <f t="shared" si="2564"/>
        <v>0</v>
      </c>
      <c r="AS1353" s="15">
        <f t="shared" si="2564"/>
        <v>0</v>
      </c>
      <c r="AT1353" s="15">
        <f t="shared" si="2564"/>
        <v>0</v>
      </c>
      <c r="AU1353" s="15">
        <f t="shared" si="2564"/>
        <v>0</v>
      </c>
      <c r="AV1353" s="15">
        <f t="shared" si="2564"/>
        <v>0</v>
      </c>
      <c r="AW1353" s="15">
        <f t="shared" si="2564"/>
        <v>0</v>
      </c>
      <c r="AX1353" s="15">
        <f t="shared" si="2564"/>
        <v>0</v>
      </c>
      <c r="AY1353" s="15">
        <f t="shared" si="2564"/>
        <v>0</v>
      </c>
      <c r="AZ1353" s="15">
        <f t="shared" si="2564"/>
        <v>0</v>
      </c>
      <c r="BA1353" s="15">
        <f t="shared" si="2564"/>
        <v>0</v>
      </c>
      <c r="BB1353" s="15">
        <f t="shared" si="2564"/>
        <v>0</v>
      </c>
      <c r="BC1353" s="15">
        <f t="shared" si="2564"/>
        <v>0</v>
      </c>
      <c r="BD1353" s="15">
        <f t="shared" si="2564"/>
        <v>0</v>
      </c>
      <c r="BE1353" s="15">
        <f t="shared" si="2564"/>
        <v>0</v>
      </c>
      <c r="BF1353" s="15">
        <f t="shared" si="2471"/>
        <v>61866.9</v>
      </c>
      <c r="BG1353" s="15">
        <f t="shared" si="2472"/>
        <v>64063.399999999994</v>
      </c>
      <c r="BH1353" s="15">
        <f t="shared" si="2473"/>
        <v>66717.600000000006</v>
      </c>
      <c r="BI1353" s="15">
        <f t="shared" si="2564"/>
        <v>0</v>
      </c>
      <c r="BJ1353" s="15">
        <f t="shared" si="2504"/>
        <v>61866.9</v>
      </c>
      <c r="BK1353" s="15">
        <f t="shared" si="2564"/>
        <v>0</v>
      </c>
    </row>
    <row r="1354" spans="1:63" x14ac:dyDescent="0.25">
      <c r="A1354" s="17">
        <v>930</v>
      </c>
      <c r="B1354" s="22" t="s">
        <v>190</v>
      </c>
      <c r="C1354" s="22" t="s">
        <v>44</v>
      </c>
      <c r="D1354" s="17" t="s">
        <v>193</v>
      </c>
      <c r="E1354" s="22"/>
      <c r="F1354" s="11" t="s">
        <v>194</v>
      </c>
      <c r="G1354" s="16">
        <f>G1355</f>
        <v>35209.699999999997</v>
      </c>
      <c r="H1354" s="16">
        <f t="shared" si="2510"/>
        <v>26566.600000000006</v>
      </c>
      <c r="I1354" s="16">
        <f>I1355</f>
        <v>61776.3</v>
      </c>
      <c r="J1354" s="16">
        <f>J1355</f>
        <v>34596.800000000003</v>
      </c>
      <c r="K1354" s="16">
        <f t="shared" si="2511"/>
        <v>29115.399999999994</v>
      </c>
      <c r="L1354" s="16">
        <f t="shared" si="2562"/>
        <v>63712.2</v>
      </c>
      <c r="M1354" s="16">
        <f t="shared" si="2562"/>
        <v>66171.600000000006</v>
      </c>
      <c r="N1354" s="16">
        <f t="shared" si="2562"/>
        <v>90.6</v>
      </c>
      <c r="O1354" s="16">
        <f t="shared" si="2562"/>
        <v>351.2</v>
      </c>
      <c r="P1354" s="16">
        <f t="shared" si="2562"/>
        <v>546</v>
      </c>
      <c r="Q1354" s="16">
        <f t="shared" si="2555"/>
        <v>26657.200000000004</v>
      </c>
      <c r="R1354" s="16">
        <f t="shared" si="2556"/>
        <v>61866.9</v>
      </c>
      <c r="S1354" s="16">
        <f t="shared" si="2557"/>
        <v>29466.599999999991</v>
      </c>
      <c r="T1354" s="16">
        <f t="shared" si="2558"/>
        <v>64063.399999999994</v>
      </c>
      <c r="U1354" s="16">
        <f t="shared" si="2559"/>
        <v>66717.600000000006</v>
      </c>
      <c r="V1354" s="16">
        <f t="shared" si="2563"/>
        <v>0</v>
      </c>
      <c r="W1354" s="16">
        <f t="shared" si="2563"/>
        <v>0</v>
      </c>
      <c r="X1354" s="16">
        <f t="shared" si="2563"/>
        <v>0</v>
      </c>
      <c r="Y1354" s="16">
        <f t="shared" si="2563"/>
        <v>0</v>
      </c>
      <c r="Z1354" s="16">
        <f t="shared" si="2563"/>
        <v>0</v>
      </c>
      <c r="AA1354" s="16">
        <f t="shared" si="2489"/>
        <v>61866.9</v>
      </c>
      <c r="AB1354" s="16">
        <f t="shared" si="2490"/>
        <v>64063.399999999994</v>
      </c>
      <c r="AC1354" s="16">
        <f t="shared" si="2491"/>
        <v>66717.600000000006</v>
      </c>
      <c r="AD1354" s="16">
        <f t="shared" si="2564"/>
        <v>0</v>
      </c>
      <c r="AE1354" s="16">
        <f t="shared" si="2564"/>
        <v>0</v>
      </c>
      <c r="AF1354" s="16">
        <f t="shared" si="2564"/>
        <v>0</v>
      </c>
      <c r="AG1354" s="16">
        <f t="shared" si="2564"/>
        <v>0</v>
      </c>
      <c r="AH1354" s="16">
        <f t="shared" si="2564"/>
        <v>0</v>
      </c>
      <c r="AI1354" s="16">
        <f t="shared" si="2564"/>
        <v>0</v>
      </c>
      <c r="AJ1354" s="16">
        <f t="shared" si="2564"/>
        <v>0</v>
      </c>
      <c r="AK1354" s="16">
        <f t="shared" si="2485"/>
        <v>61866.9</v>
      </c>
      <c r="AL1354" s="16">
        <f t="shared" si="2486"/>
        <v>64063.399999999994</v>
      </c>
      <c r="AM1354" s="16">
        <f t="shared" si="2487"/>
        <v>66717.600000000006</v>
      </c>
      <c r="AN1354" s="16">
        <f t="shared" si="2564"/>
        <v>0</v>
      </c>
      <c r="AO1354" s="16">
        <f t="shared" si="2488"/>
        <v>61866.9</v>
      </c>
      <c r="AP1354" s="16">
        <f t="shared" si="2564"/>
        <v>0</v>
      </c>
      <c r="AQ1354" s="16">
        <f t="shared" si="2564"/>
        <v>0</v>
      </c>
      <c r="AR1354" s="16">
        <f t="shared" si="2564"/>
        <v>0</v>
      </c>
      <c r="AS1354" s="16">
        <f t="shared" si="2564"/>
        <v>0</v>
      </c>
      <c r="AT1354" s="16">
        <f t="shared" si="2564"/>
        <v>0</v>
      </c>
      <c r="AU1354" s="16">
        <f t="shared" si="2564"/>
        <v>0</v>
      </c>
      <c r="AV1354" s="16">
        <f t="shared" si="2564"/>
        <v>0</v>
      </c>
      <c r="AW1354" s="16">
        <f t="shared" si="2564"/>
        <v>0</v>
      </c>
      <c r="AX1354" s="16">
        <f t="shared" si="2564"/>
        <v>0</v>
      </c>
      <c r="AY1354" s="16">
        <f t="shared" si="2564"/>
        <v>0</v>
      </c>
      <c r="AZ1354" s="16">
        <f t="shared" si="2564"/>
        <v>0</v>
      </c>
      <c r="BA1354" s="16">
        <f t="shared" si="2564"/>
        <v>0</v>
      </c>
      <c r="BB1354" s="16">
        <f t="shared" si="2564"/>
        <v>0</v>
      </c>
      <c r="BC1354" s="16">
        <f t="shared" si="2564"/>
        <v>0</v>
      </c>
      <c r="BD1354" s="16">
        <f t="shared" si="2564"/>
        <v>0</v>
      </c>
      <c r="BE1354" s="16">
        <f t="shared" si="2564"/>
        <v>0</v>
      </c>
      <c r="BF1354" s="16">
        <f t="shared" si="2471"/>
        <v>61866.9</v>
      </c>
      <c r="BG1354" s="16">
        <f t="shared" si="2472"/>
        <v>64063.399999999994</v>
      </c>
      <c r="BH1354" s="16">
        <f t="shared" si="2473"/>
        <v>66717.600000000006</v>
      </c>
      <c r="BI1354" s="16">
        <f t="shared" si="2564"/>
        <v>0</v>
      </c>
      <c r="BJ1354" s="16">
        <f t="shared" si="2504"/>
        <v>61866.9</v>
      </c>
      <c r="BK1354" s="16">
        <f t="shared" si="2564"/>
        <v>0</v>
      </c>
    </row>
    <row r="1355" spans="1:63" ht="31.5" x14ac:dyDescent="0.25">
      <c r="A1355" s="17">
        <v>930</v>
      </c>
      <c r="B1355" s="22" t="s">
        <v>190</v>
      </c>
      <c r="C1355" s="22" t="s">
        <v>44</v>
      </c>
      <c r="D1355" s="17" t="s">
        <v>199</v>
      </c>
      <c r="E1355" s="22"/>
      <c r="F1355" s="19" t="s">
        <v>200</v>
      </c>
      <c r="G1355" s="16">
        <f>G1360+G1356</f>
        <v>35209.699999999997</v>
      </c>
      <c r="H1355" s="16">
        <f t="shared" si="2510"/>
        <v>26566.600000000006</v>
      </c>
      <c r="I1355" s="16">
        <f>I1360+I1356</f>
        <v>61776.3</v>
      </c>
      <c r="J1355" s="16">
        <f>J1360+J1356</f>
        <v>34596.800000000003</v>
      </c>
      <c r="K1355" s="16">
        <f t="shared" si="2511"/>
        <v>29115.399999999994</v>
      </c>
      <c r="L1355" s="16">
        <f>L1360+L1356</f>
        <v>63712.2</v>
      </c>
      <c r="M1355" s="16">
        <f>M1360+M1356</f>
        <v>66171.600000000006</v>
      </c>
      <c r="N1355" s="16">
        <f>N1360+N1356</f>
        <v>90.6</v>
      </c>
      <c r="O1355" s="16">
        <f>O1360+O1356</f>
        <v>351.2</v>
      </c>
      <c r="P1355" s="16">
        <f>P1360+P1356</f>
        <v>546</v>
      </c>
      <c r="Q1355" s="16">
        <f t="shared" si="2555"/>
        <v>26657.200000000004</v>
      </c>
      <c r="R1355" s="16">
        <f t="shared" si="2556"/>
        <v>61866.9</v>
      </c>
      <c r="S1355" s="16">
        <f t="shared" si="2557"/>
        <v>29466.599999999991</v>
      </c>
      <c r="T1355" s="16">
        <f t="shared" si="2558"/>
        <v>64063.399999999994</v>
      </c>
      <c r="U1355" s="16">
        <f t="shared" si="2559"/>
        <v>66717.600000000006</v>
      </c>
      <c r="V1355" s="16">
        <f>V1360+V1356</f>
        <v>0</v>
      </c>
      <c r="W1355" s="16">
        <f>W1360+W1356</f>
        <v>0</v>
      </c>
      <c r="X1355" s="16">
        <f>X1360+X1356</f>
        <v>0</v>
      </c>
      <c r="Y1355" s="16">
        <f>Y1360+Y1356</f>
        <v>0</v>
      </c>
      <c r="Z1355" s="16">
        <f>Z1360+Z1356</f>
        <v>0</v>
      </c>
      <c r="AA1355" s="16">
        <f t="shared" si="2489"/>
        <v>61866.9</v>
      </c>
      <c r="AB1355" s="16">
        <f t="shared" si="2490"/>
        <v>64063.399999999994</v>
      </c>
      <c r="AC1355" s="16">
        <f t="shared" si="2491"/>
        <v>66717.600000000006</v>
      </c>
      <c r="AD1355" s="16">
        <f t="shared" ref="AD1355:AJ1355" si="2565">AD1360+AD1356</f>
        <v>0</v>
      </c>
      <c r="AE1355" s="16">
        <f t="shared" si="2565"/>
        <v>0</v>
      </c>
      <c r="AF1355" s="16">
        <f t="shared" si="2565"/>
        <v>0</v>
      </c>
      <c r="AG1355" s="16">
        <f t="shared" si="2565"/>
        <v>0</v>
      </c>
      <c r="AH1355" s="16">
        <f t="shared" si="2565"/>
        <v>0</v>
      </c>
      <c r="AI1355" s="16">
        <f t="shared" si="2565"/>
        <v>0</v>
      </c>
      <c r="AJ1355" s="16">
        <f t="shared" si="2565"/>
        <v>0</v>
      </c>
      <c r="AK1355" s="16">
        <f t="shared" si="2485"/>
        <v>61866.9</v>
      </c>
      <c r="AL1355" s="16">
        <f t="shared" si="2486"/>
        <v>64063.399999999994</v>
      </c>
      <c r="AM1355" s="16">
        <f t="shared" si="2487"/>
        <v>66717.600000000006</v>
      </c>
      <c r="AN1355" s="16">
        <f>AN1360+AN1356</f>
        <v>0</v>
      </c>
      <c r="AO1355" s="16">
        <f t="shared" si="2488"/>
        <v>61866.9</v>
      </c>
      <c r="AP1355" s="16">
        <f t="shared" ref="AP1355:BK1355" si="2566">AP1360+AP1356</f>
        <v>0</v>
      </c>
      <c r="AQ1355" s="16">
        <f t="shared" si="2566"/>
        <v>0</v>
      </c>
      <c r="AR1355" s="16">
        <f t="shared" si="2566"/>
        <v>0</v>
      </c>
      <c r="AS1355" s="16">
        <f>AS1360+AS1356</f>
        <v>0</v>
      </c>
      <c r="AT1355" s="16">
        <f>AT1360+AT1356</f>
        <v>0</v>
      </c>
      <c r="AU1355" s="16">
        <f t="shared" si="2566"/>
        <v>0</v>
      </c>
      <c r="AV1355" s="16">
        <f t="shared" si="2566"/>
        <v>0</v>
      </c>
      <c r="AW1355" s="16">
        <f t="shared" si="2566"/>
        <v>0</v>
      </c>
      <c r="AX1355" s="16">
        <f t="shared" si="2566"/>
        <v>0</v>
      </c>
      <c r="AY1355" s="16">
        <f t="shared" si="2566"/>
        <v>0</v>
      </c>
      <c r="AZ1355" s="16">
        <f t="shared" si="2566"/>
        <v>0</v>
      </c>
      <c r="BA1355" s="16">
        <f>BA1360+BA1356</f>
        <v>0</v>
      </c>
      <c r="BB1355" s="16">
        <f>BB1360+BB1356</f>
        <v>0</v>
      </c>
      <c r="BC1355" s="16">
        <f t="shared" si="2566"/>
        <v>0</v>
      </c>
      <c r="BD1355" s="16">
        <f>BD1360+BD1356</f>
        <v>0</v>
      </c>
      <c r="BE1355" s="16">
        <f>BE1360+BE1356</f>
        <v>0</v>
      </c>
      <c r="BF1355" s="16">
        <f t="shared" si="2471"/>
        <v>61866.9</v>
      </c>
      <c r="BG1355" s="16">
        <f t="shared" si="2472"/>
        <v>64063.399999999994</v>
      </c>
      <c r="BH1355" s="16">
        <f t="shared" si="2473"/>
        <v>66717.600000000006</v>
      </c>
      <c r="BI1355" s="16">
        <f t="shared" ref="BI1355" si="2567">BI1360+BI1356</f>
        <v>0</v>
      </c>
      <c r="BJ1355" s="16">
        <f t="shared" si="2504"/>
        <v>61866.9</v>
      </c>
      <c r="BK1355" s="16">
        <f t="shared" si="2566"/>
        <v>0</v>
      </c>
    </row>
    <row r="1356" spans="1:63" ht="47.25" x14ac:dyDescent="0.25">
      <c r="A1356" s="17">
        <v>930</v>
      </c>
      <c r="B1356" s="22" t="s">
        <v>190</v>
      </c>
      <c r="C1356" s="22" t="s">
        <v>44</v>
      </c>
      <c r="D1356" s="17" t="s">
        <v>796</v>
      </c>
      <c r="E1356" s="22"/>
      <c r="F1356" s="19" t="s">
        <v>1049</v>
      </c>
      <c r="G1356" s="16">
        <f>G1357</f>
        <v>0</v>
      </c>
      <c r="H1356" s="16">
        <f t="shared" si="2510"/>
        <v>30533.200000000001</v>
      </c>
      <c r="I1356" s="16">
        <f t="shared" ref="I1356:J1358" si="2568">I1357</f>
        <v>30533.200000000001</v>
      </c>
      <c r="J1356" s="16">
        <f t="shared" si="2568"/>
        <v>0</v>
      </c>
      <c r="K1356" s="16">
        <f t="shared" si="2511"/>
        <v>33921.699999999997</v>
      </c>
      <c r="L1356" s="16">
        <f t="shared" ref="L1356:P1358" si="2569">L1357</f>
        <v>33921.699999999997</v>
      </c>
      <c r="M1356" s="16">
        <f t="shared" si="2569"/>
        <v>37273.9</v>
      </c>
      <c r="N1356" s="16">
        <f t="shared" si="2569"/>
        <v>90.6</v>
      </c>
      <c r="O1356" s="16">
        <f t="shared" si="2569"/>
        <v>351.2</v>
      </c>
      <c r="P1356" s="16">
        <f t="shared" si="2569"/>
        <v>546</v>
      </c>
      <c r="Q1356" s="16">
        <f t="shared" si="2555"/>
        <v>30623.8</v>
      </c>
      <c r="R1356" s="16">
        <f t="shared" si="2556"/>
        <v>30623.8</v>
      </c>
      <c r="S1356" s="16">
        <f t="shared" si="2557"/>
        <v>34272.899999999994</v>
      </c>
      <c r="T1356" s="16">
        <f t="shared" si="2558"/>
        <v>34272.899999999994</v>
      </c>
      <c r="U1356" s="16">
        <f t="shared" si="2559"/>
        <v>37819.9</v>
      </c>
      <c r="V1356" s="16">
        <f t="shared" ref="V1356:Z1358" si="2570">V1357</f>
        <v>0</v>
      </c>
      <c r="W1356" s="16">
        <f t="shared" si="2570"/>
        <v>0</v>
      </c>
      <c r="X1356" s="16">
        <f t="shared" si="2570"/>
        <v>0</v>
      </c>
      <c r="Y1356" s="16">
        <f t="shared" si="2570"/>
        <v>0</v>
      </c>
      <c r="Z1356" s="16">
        <f t="shared" si="2570"/>
        <v>0</v>
      </c>
      <c r="AA1356" s="16">
        <f t="shared" si="2489"/>
        <v>30623.8</v>
      </c>
      <c r="AB1356" s="16">
        <f t="shared" si="2490"/>
        <v>34272.899999999994</v>
      </c>
      <c r="AC1356" s="16">
        <f t="shared" si="2491"/>
        <v>37819.9</v>
      </c>
      <c r="AD1356" s="16">
        <f t="shared" ref="AD1356:AE1358" si="2571">AD1357</f>
        <v>0</v>
      </c>
      <c r="AE1356" s="16">
        <f t="shared" si="2571"/>
        <v>0</v>
      </c>
      <c r="AF1356" s="16">
        <f>AF1357</f>
        <v>0</v>
      </c>
      <c r="AG1356" s="16">
        <f t="shared" ref="AG1356:AH1358" si="2572">AG1357</f>
        <v>0</v>
      </c>
      <c r="AH1356" s="16">
        <f t="shared" si="2572"/>
        <v>0</v>
      </c>
      <c r="AI1356" s="16">
        <f t="shared" ref="AI1356:AJ1358" si="2573">AI1357</f>
        <v>0</v>
      </c>
      <c r="AJ1356" s="16">
        <f t="shared" si="2573"/>
        <v>0</v>
      </c>
      <c r="AK1356" s="16">
        <f t="shared" si="2485"/>
        <v>30623.8</v>
      </c>
      <c r="AL1356" s="16">
        <f t="shared" si="2486"/>
        <v>34272.899999999994</v>
      </c>
      <c r="AM1356" s="16">
        <f t="shared" si="2487"/>
        <v>37819.9</v>
      </c>
      <c r="AN1356" s="16">
        <f>AN1357</f>
        <v>0</v>
      </c>
      <c r="AO1356" s="16">
        <f t="shared" si="2488"/>
        <v>30623.8</v>
      </c>
      <c r="AP1356" s="16">
        <f t="shared" ref="AP1356:AT1358" si="2574">AP1357</f>
        <v>0</v>
      </c>
      <c r="AQ1356" s="16">
        <f t="shared" si="2574"/>
        <v>0</v>
      </c>
      <c r="AR1356" s="16">
        <f t="shared" si="2574"/>
        <v>0</v>
      </c>
      <c r="AS1356" s="16">
        <f t="shared" si="2574"/>
        <v>0</v>
      </c>
      <c r="AT1356" s="16">
        <f t="shared" si="2574"/>
        <v>0</v>
      </c>
      <c r="AU1356" s="16">
        <f t="shared" ref="AU1356:AY1358" si="2575">AU1357</f>
        <v>0</v>
      </c>
      <c r="AV1356" s="16">
        <f t="shared" si="2575"/>
        <v>0</v>
      </c>
      <c r="AW1356" s="16">
        <f t="shared" si="2575"/>
        <v>0</v>
      </c>
      <c r="AX1356" s="16">
        <f t="shared" si="2575"/>
        <v>0</v>
      </c>
      <c r="AY1356" s="16">
        <f t="shared" si="2575"/>
        <v>0</v>
      </c>
      <c r="AZ1356" s="16">
        <f t="shared" ref="AZ1356:BC1358" si="2576">AZ1357</f>
        <v>0</v>
      </c>
      <c r="BA1356" s="16">
        <f t="shared" ref="BA1356:BB1358" si="2577">BA1357</f>
        <v>0</v>
      </c>
      <c r="BB1356" s="16">
        <f t="shared" si="2577"/>
        <v>0</v>
      </c>
      <c r="BC1356" s="16">
        <f t="shared" si="2576"/>
        <v>0</v>
      </c>
      <c r="BD1356" s="16">
        <f t="shared" ref="BD1356:BE1358" si="2578">BD1357</f>
        <v>0</v>
      </c>
      <c r="BE1356" s="16">
        <f t="shared" si="2578"/>
        <v>0</v>
      </c>
      <c r="BF1356" s="16">
        <f t="shared" si="2471"/>
        <v>30623.8</v>
      </c>
      <c r="BG1356" s="16">
        <f t="shared" si="2472"/>
        <v>34272.899999999994</v>
      </c>
      <c r="BH1356" s="16">
        <f t="shared" si="2473"/>
        <v>37819.9</v>
      </c>
      <c r="BI1356" s="16">
        <f>BI1357</f>
        <v>0</v>
      </c>
      <c r="BJ1356" s="16">
        <f t="shared" si="2504"/>
        <v>30623.8</v>
      </c>
      <c r="BK1356" s="16">
        <f>BK1357</f>
        <v>0</v>
      </c>
    </row>
    <row r="1357" spans="1:63" ht="31.5" x14ac:dyDescent="0.25">
      <c r="A1357" s="17">
        <v>930</v>
      </c>
      <c r="B1357" s="22" t="s">
        <v>190</v>
      </c>
      <c r="C1357" s="22" t="s">
        <v>44</v>
      </c>
      <c r="D1357" s="17" t="s">
        <v>796</v>
      </c>
      <c r="E1357" s="22" t="s">
        <v>303</v>
      </c>
      <c r="F1357" s="11" t="s">
        <v>187</v>
      </c>
      <c r="G1357" s="16">
        <f>G1358</f>
        <v>0</v>
      </c>
      <c r="H1357" s="16">
        <f t="shared" si="2510"/>
        <v>30533.200000000001</v>
      </c>
      <c r="I1357" s="16">
        <f t="shared" si="2568"/>
        <v>30533.200000000001</v>
      </c>
      <c r="J1357" s="16">
        <f t="shared" si="2568"/>
        <v>0</v>
      </c>
      <c r="K1357" s="16">
        <f t="shared" si="2511"/>
        <v>33921.699999999997</v>
      </c>
      <c r="L1357" s="16">
        <f t="shared" si="2569"/>
        <v>33921.699999999997</v>
      </c>
      <c r="M1357" s="16">
        <f t="shared" si="2569"/>
        <v>37273.9</v>
      </c>
      <c r="N1357" s="16">
        <f t="shared" si="2569"/>
        <v>90.6</v>
      </c>
      <c r="O1357" s="16">
        <f t="shared" si="2569"/>
        <v>351.2</v>
      </c>
      <c r="P1357" s="16">
        <f t="shared" si="2569"/>
        <v>546</v>
      </c>
      <c r="Q1357" s="16">
        <f t="shared" si="2555"/>
        <v>30623.8</v>
      </c>
      <c r="R1357" s="16">
        <f t="shared" si="2556"/>
        <v>30623.8</v>
      </c>
      <c r="S1357" s="16">
        <f t="shared" si="2557"/>
        <v>34272.899999999994</v>
      </c>
      <c r="T1357" s="16">
        <f t="shared" si="2558"/>
        <v>34272.899999999994</v>
      </c>
      <c r="U1357" s="16">
        <f t="shared" si="2559"/>
        <v>37819.9</v>
      </c>
      <c r="V1357" s="16">
        <f t="shared" si="2570"/>
        <v>0</v>
      </c>
      <c r="W1357" s="16">
        <f t="shared" si="2570"/>
        <v>0</v>
      </c>
      <c r="X1357" s="16">
        <f t="shared" si="2570"/>
        <v>0</v>
      </c>
      <c r="Y1357" s="16">
        <f t="shared" si="2570"/>
        <v>0</v>
      </c>
      <c r="Z1357" s="16">
        <f t="shared" si="2570"/>
        <v>0</v>
      </c>
      <c r="AA1357" s="16">
        <f t="shared" si="2489"/>
        <v>30623.8</v>
      </c>
      <c r="AB1357" s="16">
        <f t="shared" si="2490"/>
        <v>34272.899999999994</v>
      </c>
      <c r="AC1357" s="16">
        <f t="shared" si="2491"/>
        <v>37819.9</v>
      </c>
      <c r="AD1357" s="16">
        <f t="shared" si="2571"/>
        <v>0</v>
      </c>
      <c r="AE1357" s="16">
        <f t="shared" si="2571"/>
        <v>0</v>
      </c>
      <c r="AF1357" s="16">
        <f>AF1358</f>
        <v>0</v>
      </c>
      <c r="AG1357" s="16">
        <f t="shared" si="2572"/>
        <v>0</v>
      </c>
      <c r="AH1357" s="16">
        <f t="shared" si="2572"/>
        <v>0</v>
      </c>
      <c r="AI1357" s="16">
        <f t="shared" si="2573"/>
        <v>0</v>
      </c>
      <c r="AJ1357" s="16">
        <f t="shared" si="2573"/>
        <v>0</v>
      </c>
      <c r="AK1357" s="16">
        <f t="shared" si="2485"/>
        <v>30623.8</v>
      </c>
      <c r="AL1357" s="16">
        <f t="shared" si="2486"/>
        <v>34272.899999999994</v>
      </c>
      <c r="AM1357" s="16">
        <f t="shared" si="2487"/>
        <v>37819.9</v>
      </c>
      <c r="AN1357" s="16">
        <f>AN1358</f>
        <v>0</v>
      </c>
      <c r="AO1357" s="16">
        <f t="shared" si="2488"/>
        <v>30623.8</v>
      </c>
      <c r="AP1357" s="16">
        <f t="shared" si="2574"/>
        <v>0</v>
      </c>
      <c r="AQ1357" s="16">
        <f t="shared" si="2574"/>
        <v>0</v>
      </c>
      <c r="AR1357" s="16">
        <f t="shared" si="2574"/>
        <v>0</v>
      </c>
      <c r="AS1357" s="16">
        <f t="shared" si="2574"/>
        <v>0</v>
      </c>
      <c r="AT1357" s="16">
        <f t="shared" si="2574"/>
        <v>0</v>
      </c>
      <c r="AU1357" s="16">
        <f t="shared" si="2575"/>
        <v>0</v>
      </c>
      <c r="AV1357" s="16">
        <f t="shared" si="2575"/>
        <v>0</v>
      </c>
      <c r="AW1357" s="16">
        <f t="shared" si="2575"/>
        <v>0</v>
      </c>
      <c r="AX1357" s="16">
        <f t="shared" si="2575"/>
        <v>0</v>
      </c>
      <c r="AY1357" s="16">
        <f t="shared" si="2575"/>
        <v>0</v>
      </c>
      <c r="AZ1357" s="16">
        <f t="shared" si="2576"/>
        <v>0</v>
      </c>
      <c r="BA1357" s="16">
        <f t="shared" si="2577"/>
        <v>0</v>
      </c>
      <c r="BB1357" s="16">
        <f t="shared" si="2577"/>
        <v>0</v>
      </c>
      <c r="BC1357" s="16">
        <f t="shared" si="2576"/>
        <v>0</v>
      </c>
      <c r="BD1357" s="16">
        <f t="shared" si="2578"/>
        <v>0</v>
      </c>
      <c r="BE1357" s="16">
        <f t="shared" si="2578"/>
        <v>0</v>
      </c>
      <c r="BF1357" s="16">
        <f t="shared" si="2471"/>
        <v>30623.8</v>
      </c>
      <c r="BG1357" s="16">
        <f t="shared" si="2472"/>
        <v>34272.899999999994</v>
      </c>
      <c r="BH1357" s="16">
        <f t="shared" si="2473"/>
        <v>37819.9</v>
      </c>
      <c r="BI1357" s="16">
        <f>BI1358</f>
        <v>0</v>
      </c>
      <c r="BJ1357" s="16">
        <f t="shared" si="2504"/>
        <v>30623.8</v>
      </c>
      <c r="BK1357" s="16">
        <f>BK1358</f>
        <v>0</v>
      </c>
    </row>
    <row r="1358" spans="1:63" ht="47.25" x14ac:dyDescent="0.25">
      <c r="A1358" s="17">
        <v>930</v>
      </c>
      <c r="B1358" s="22" t="s">
        <v>190</v>
      </c>
      <c r="C1358" s="22" t="s">
        <v>44</v>
      </c>
      <c r="D1358" s="17" t="s">
        <v>796</v>
      </c>
      <c r="E1358" s="22" t="s">
        <v>304</v>
      </c>
      <c r="F1358" s="11" t="s">
        <v>188</v>
      </c>
      <c r="G1358" s="16">
        <f>G1359</f>
        <v>0</v>
      </c>
      <c r="H1358" s="16">
        <f t="shared" si="2510"/>
        <v>30533.200000000001</v>
      </c>
      <c r="I1358" s="16">
        <f t="shared" si="2568"/>
        <v>30533.200000000001</v>
      </c>
      <c r="J1358" s="16">
        <f t="shared" si="2568"/>
        <v>0</v>
      </c>
      <c r="K1358" s="16">
        <f t="shared" si="2511"/>
        <v>33921.699999999997</v>
      </c>
      <c r="L1358" s="16">
        <f t="shared" si="2569"/>
        <v>33921.699999999997</v>
      </c>
      <c r="M1358" s="16">
        <f t="shared" si="2569"/>
        <v>37273.9</v>
      </c>
      <c r="N1358" s="16">
        <f t="shared" si="2569"/>
        <v>90.6</v>
      </c>
      <c r="O1358" s="16">
        <f t="shared" si="2569"/>
        <v>351.2</v>
      </c>
      <c r="P1358" s="16">
        <f t="shared" si="2569"/>
        <v>546</v>
      </c>
      <c r="Q1358" s="16">
        <f t="shared" si="2555"/>
        <v>30623.8</v>
      </c>
      <c r="R1358" s="16">
        <f t="shared" si="2556"/>
        <v>30623.8</v>
      </c>
      <c r="S1358" s="16">
        <f t="shared" si="2557"/>
        <v>34272.899999999994</v>
      </c>
      <c r="T1358" s="16">
        <f t="shared" si="2558"/>
        <v>34272.899999999994</v>
      </c>
      <c r="U1358" s="16">
        <f t="shared" si="2559"/>
        <v>37819.9</v>
      </c>
      <c r="V1358" s="16">
        <f t="shared" si="2570"/>
        <v>0</v>
      </c>
      <c r="W1358" s="16">
        <f t="shared" si="2570"/>
        <v>0</v>
      </c>
      <c r="X1358" s="16">
        <f t="shared" si="2570"/>
        <v>0</v>
      </c>
      <c r="Y1358" s="16">
        <f t="shared" si="2570"/>
        <v>0</v>
      </c>
      <c r="Z1358" s="16">
        <f t="shared" si="2570"/>
        <v>0</v>
      </c>
      <c r="AA1358" s="16">
        <f t="shared" si="2489"/>
        <v>30623.8</v>
      </c>
      <c r="AB1358" s="16">
        <f t="shared" si="2490"/>
        <v>34272.899999999994</v>
      </c>
      <c r="AC1358" s="16">
        <f t="shared" si="2491"/>
        <v>37819.9</v>
      </c>
      <c r="AD1358" s="16">
        <f t="shared" si="2571"/>
        <v>0</v>
      </c>
      <c r="AE1358" s="16">
        <f t="shared" si="2571"/>
        <v>0</v>
      </c>
      <c r="AF1358" s="16">
        <f>AF1359</f>
        <v>0</v>
      </c>
      <c r="AG1358" s="16">
        <f t="shared" si="2572"/>
        <v>0</v>
      </c>
      <c r="AH1358" s="16">
        <f t="shared" si="2572"/>
        <v>0</v>
      </c>
      <c r="AI1358" s="16">
        <f t="shared" si="2573"/>
        <v>0</v>
      </c>
      <c r="AJ1358" s="16">
        <f t="shared" si="2573"/>
        <v>0</v>
      </c>
      <c r="AK1358" s="16">
        <f t="shared" si="2485"/>
        <v>30623.8</v>
      </c>
      <c r="AL1358" s="16">
        <f t="shared" si="2486"/>
        <v>34272.899999999994</v>
      </c>
      <c r="AM1358" s="16">
        <f t="shared" si="2487"/>
        <v>37819.9</v>
      </c>
      <c r="AN1358" s="16">
        <f>AN1359</f>
        <v>0</v>
      </c>
      <c r="AO1358" s="16">
        <f t="shared" si="2488"/>
        <v>30623.8</v>
      </c>
      <c r="AP1358" s="16">
        <f t="shared" si="2574"/>
        <v>0</v>
      </c>
      <c r="AQ1358" s="16">
        <f t="shared" si="2574"/>
        <v>0</v>
      </c>
      <c r="AR1358" s="16">
        <f t="shared" si="2574"/>
        <v>0</v>
      </c>
      <c r="AS1358" s="16">
        <f t="shared" si="2574"/>
        <v>0</v>
      </c>
      <c r="AT1358" s="16">
        <f t="shared" si="2574"/>
        <v>0</v>
      </c>
      <c r="AU1358" s="16">
        <f t="shared" si="2575"/>
        <v>0</v>
      </c>
      <c r="AV1358" s="16">
        <f t="shared" si="2575"/>
        <v>0</v>
      </c>
      <c r="AW1358" s="16">
        <f t="shared" si="2575"/>
        <v>0</v>
      </c>
      <c r="AX1358" s="16">
        <f t="shared" si="2575"/>
        <v>0</v>
      </c>
      <c r="AY1358" s="16">
        <f t="shared" si="2575"/>
        <v>0</v>
      </c>
      <c r="AZ1358" s="16">
        <f t="shared" si="2576"/>
        <v>0</v>
      </c>
      <c r="BA1358" s="16">
        <f t="shared" si="2577"/>
        <v>0</v>
      </c>
      <c r="BB1358" s="16">
        <f t="shared" si="2577"/>
        <v>0</v>
      </c>
      <c r="BC1358" s="16">
        <f t="shared" si="2576"/>
        <v>0</v>
      </c>
      <c r="BD1358" s="16">
        <f t="shared" si="2578"/>
        <v>0</v>
      </c>
      <c r="BE1358" s="16">
        <f t="shared" si="2578"/>
        <v>0</v>
      </c>
      <c r="BF1358" s="16">
        <f t="shared" si="2471"/>
        <v>30623.8</v>
      </c>
      <c r="BG1358" s="16">
        <f t="shared" si="2472"/>
        <v>34272.899999999994</v>
      </c>
      <c r="BH1358" s="16">
        <f t="shared" si="2473"/>
        <v>37819.9</v>
      </c>
      <c r="BI1358" s="16">
        <f>BI1359</f>
        <v>0</v>
      </c>
      <c r="BJ1358" s="16">
        <f t="shared" si="2504"/>
        <v>30623.8</v>
      </c>
      <c r="BK1358" s="16">
        <f>BK1359</f>
        <v>0</v>
      </c>
    </row>
    <row r="1359" spans="1:63" ht="31.5" x14ac:dyDescent="0.25">
      <c r="A1359" s="17">
        <v>930</v>
      </c>
      <c r="B1359" s="22" t="s">
        <v>190</v>
      </c>
      <c r="C1359" s="22" t="s">
        <v>44</v>
      </c>
      <c r="D1359" s="17" t="s">
        <v>796</v>
      </c>
      <c r="E1359" s="22" t="s">
        <v>305</v>
      </c>
      <c r="F1359" s="11" t="s">
        <v>306</v>
      </c>
      <c r="G1359" s="16">
        <v>0</v>
      </c>
      <c r="H1359" s="16">
        <f t="shared" si="2510"/>
        <v>30533.200000000001</v>
      </c>
      <c r="I1359" s="16">
        <v>30533.200000000001</v>
      </c>
      <c r="J1359" s="16">
        <v>0</v>
      </c>
      <c r="K1359" s="16">
        <f t="shared" si="2511"/>
        <v>33921.699999999997</v>
      </c>
      <c r="L1359" s="16">
        <v>33921.699999999997</v>
      </c>
      <c r="M1359" s="16">
        <v>37273.9</v>
      </c>
      <c r="N1359" s="16">
        <v>90.6</v>
      </c>
      <c r="O1359" s="16">
        <v>351.2</v>
      </c>
      <c r="P1359" s="16">
        <v>546</v>
      </c>
      <c r="Q1359" s="16">
        <f t="shared" si="2555"/>
        <v>30623.8</v>
      </c>
      <c r="R1359" s="16">
        <f t="shared" si="2556"/>
        <v>30623.8</v>
      </c>
      <c r="S1359" s="16">
        <f t="shared" si="2557"/>
        <v>34272.899999999994</v>
      </c>
      <c r="T1359" s="16">
        <f t="shared" si="2558"/>
        <v>34272.899999999994</v>
      </c>
      <c r="U1359" s="16">
        <f t="shared" si="2559"/>
        <v>37819.9</v>
      </c>
      <c r="V1359" s="16"/>
      <c r="W1359" s="16"/>
      <c r="X1359" s="16"/>
      <c r="Y1359" s="16"/>
      <c r="Z1359" s="16"/>
      <c r="AA1359" s="16">
        <f t="shared" si="2489"/>
        <v>30623.8</v>
      </c>
      <c r="AB1359" s="16">
        <f t="shared" si="2490"/>
        <v>34272.899999999994</v>
      </c>
      <c r="AC1359" s="16">
        <f t="shared" si="2491"/>
        <v>37819.9</v>
      </c>
      <c r="AD1359" s="16"/>
      <c r="AE1359" s="16"/>
      <c r="AF1359" s="16"/>
      <c r="AG1359" s="16"/>
      <c r="AH1359" s="16"/>
      <c r="AI1359" s="16"/>
      <c r="AJ1359" s="16"/>
      <c r="AK1359" s="16">
        <f t="shared" si="2485"/>
        <v>30623.8</v>
      </c>
      <c r="AL1359" s="16">
        <f t="shared" si="2486"/>
        <v>34272.899999999994</v>
      </c>
      <c r="AM1359" s="16">
        <f t="shared" si="2487"/>
        <v>37819.9</v>
      </c>
      <c r="AN1359" s="16"/>
      <c r="AO1359" s="16">
        <f t="shared" si="2488"/>
        <v>30623.8</v>
      </c>
      <c r="AP1359" s="16"/>
      <c r="AQ1359" s="16"/>
      <c r="AR1359" s="16"/>
      <c r="AS1359" s="16"/>
      <c r="AT1359" s="16"/>
      <c r="AU1359" s="16"/>
      <c r="AV1359" s="16"/>
      <c r="AW1359" s="16"/>
      <c r="AX1359" s="16"/>
      <c r="AY1359" s="16"/>
      <c r="AZ1359" s="16"/>
      <c r="BA1359" s="16"/>
      <c r="BB1359" s="16"/>
      <c r="BC1359" s="16"/>
      <c r="BD1359" s="16"/>
      <c r="BE1359" s="16"/>
      <c r="BF1359" s="16">
        <f t="shared" si="2471"/>
        <v>30623.8</v>
      </c>
      <c r="BG1359" s="16">
        <f t="shared" si="2472"/>
        <v>34272.899999999994</v>
      </c>
      <c r="BH1359" s="16">
        <f t="shared" si="2473"/>
        <v>37819.9</v>
      </c>
      <c r="BI1359" s="16"/>
      <c r="BJ1359" s="16">
        <f t="shared" si="2504"/>
        <v>30623.8</v>
      </c>
      <c r="BK1359" s="16"/>
    </row>
    <row r="1360" spans="1:63" ht="47.25" x14ac:dyDescent="0.25">
      <c r="A1360" s="17">
        <v>930</v>
      </c>
      <c r="B1360" s="22" t="s">
        <v>190</v>
      </c>
      <c r="C1360" s="22" t="s">
        <v>44</v>
      </c>
      <c r="D1360" s="17" t="s">
        <v>272</v>
      </c>
      <c r="E1360" s="22"/>
      <c r="F1360" s="19" t="s">
        <v>273</v>
      </c>
      <c r="G1360" s="16">
        <f>G1361</f>
        <v>35209.699999999997</v>
      </c>
      <c r="H1360" s="16">
        <f t="shared" si="2510"/>
        <v>-3966.5999999999985</v>
      </c>
      <c r="I1360" s="16">
        <f t="shared" ref="I1360:J1362" si="2579">I1361</f>
        <v>31243.1</v>
      </c>
      <c r="J1360" s="16">
        <f t="shared" si="2579"/>
        <v>34596.800000000003</v>
      </c>
      <c r="K1360" s="16">
        <f t="shared" si="2511"/>
        <v>-4806.3000000000029</v>
      </c>
      <c r="L1360" s="16">
        <f t="shared" ref="L1360:P1362" si="2580">L1361</f>
        <v>29790.5</v>
      </c>
      <c r="M1360" s="16">
        <f t="shared" si="2580"/>
        <v>28897.7</v>
      </c>
      <c r="N1360" s="16">
        <f t="shared" si="2580"/>
        <v>0</v>
      </c>
      <c r="O1360" s="16">
        <f t="shared" si="2580"/>
        <v>0</v>
      </c>
      <c r="P1360" s="16">
        <f t="shared" si="2580"/>
        <v>0</v>
      </c>
      <c r="Q1360" s="16">
        <f t="shared" si="2555"/>
        <v>-3966.5999999999985</v>
      </c>
      <c r="R1360" s="16">
        <f t="shared" si="2556"/>
        <v>31243.1</v>
      </c>
      <c r="S1360" s="16">
        <f t="shared" si="2557"/>
        <v>-4806.3000000000029</v>
      </c>
      <c r="T1360" s="16">
        <f t="shared" si="2558"/>
        <v>29790.5</v>
      </c>
      <c r="U1360" s="16">
        <f t="shared" si="2559"/>
        <v>28897.7</v>
      </c>
      <c r="V1360" s="16">
        <f t="shared" ref="V1360:Z1362" si="2581">V1361</f>
        <v>0</v>
      </c>
      <c r="W1360" s="16">
        <f t="shared" si="2581"/>
        <v>0</v>
      </c>
      <c r="X1360" s="16">
        <f t="shared" si="2581"/>
        <v>0</v>
      </c>
      <c r="Y1360" s="16">
        <f t="shared" si="2581"/>
        <v>0</v>
      </c>
      <c r="Z1360" s="16">
        <f t="shared" si="2581"/>
        <v>0</v>
      </c>
      <c r="AA1360" s="16">
        <f t="shared" si="2489"/>
        <v>31243.1</v>
      </c>
      <c r="AB1360" s="16">
        <f t="shared" si="2490"/>
        <v>29790.5</v>
      </c>
      <c r="AC1360" s="16">
        <f t="shared" si="2491"/>
        <v>28897.7</v>
      </c>
      <c r="AD1360" s="16">
        <f t="shared" ref="AD1360:AE1362" si="2582">AD1361</f>
        <v>0</v>
      </c>
      <c r="AE1360" s="16">
        <f t="shared" si="2582"/>
        <v>0</v>
      </c>
      <c r="AF1360" s="16">
        <f>AF1361</f>
        <v>0</v>
      </c>
      <c r="AG1360" s="16">
        <f t="shared" ref="AG1360:AH1362" si="2583">AG1361</f>
        <v>0</v>
      </c>
      <c r="AH1360" s="16">
        <f t="shared" si="2583"/>
        <v>0</v>
      </c>
      <c r="AI1360" s="16">
        <f t="shared" ref="AI1360:AJ1362" si="2584">AI1361</f>
        <v>0</v>
      </c>
      <c r="AJ1360" s="16">
        <f t="shared" si="2584"/>
        <v>0</v>
      </c>
      <c r="AK1360" s="16">
        <f t="shared" si="2485"/>
        <v>31243.1</v>
      </c>
      <c r="AL1360" s="16">
        <f t="shared" si="2486"/>
        <v>29790.5</v>
      </c>
      <c r="AM1360" s="16">
        <f t="shared" si="2487"/>
        <v>28897.7</v>
      </c>
      <c r="AN1360" s="16">
        <f>AN1361</f>
        <v>0</v>
      </c>
      <c r="AO1360" s="16">
        <f t="shared" si="2488"/>
        <v>31243.1</v>
      </c>
      <c r="AP1360" s="16">
        <f t="shared" ref="AP1360:AT1362" si="2585">AP1361</f>
        <v>0</v>
      </c>
      <c r="AQ1360" s="16">
        <f t="shared" si="2585"/>
        <v>0</v>
      </c>
      <c r="AR1360" s="16">
        <f t="shared" si="2585"/>
        <v>0</v>
      </c>
      <c r="AS1360" s="16">
        <f t="shared" si="2585"/>
        <v>0</v>
      </c>
      <c r="AT1360" s="16">
        <f t="shared" si="2585"/>
        <v>0</v>
      </c>
      <c r="AU1360" s="16">
        <f t="shared" ref="AU1360:AY1362" si="2586">AU1361</f>
        <v>0</v>
      </c>
      <c r="AV1360" s="16">
        <f t="shared" si="2586"/>
        <v>0</v>
      </c>
      <c r="AW1360" s="16">
        <f t="shared" si="2586"/>
        <v>0</v>
      </c>
      <c r="AX1360" s="16">
        <f t="shared" si="2586"/>
        <v>0</v>
      </c>
      <c r="AY1360" s="16">
        <f t="shared" si="2586"/>
        <v>0</v>
      </c>
      <c r="AZ1360" s="16">
        <f t="shared" ref="AZ1360:BC1362" si="2587">AZ1361</f>
        <v>0</v>
      </c>
      <c r="BA1360" s="16">
        <f t="shared" ref="BA1360:BB1362" si="2588">BA1361</f>
        <v>0</v>
      </c>
      <c r="BB1360" s="16">
        <f t="shared" si="2588"/>
        <v>0</v>
      </c>
      <c r="BC1360" s="16">
        <f t="shared" si="2587"/>
        <v>0</v>
      </c>
      <c r="BD1360" s="16">
        <f t="shared" ref="BD1360:BE1362" si="2589">BD1361</f>
        <v>0</v>
      </c>
      <c r="BE1360" s="16">
        <f t="shared" si="2589"/>
        <v>0</v>
      </c>
      <c r="BF1360" s="16">
        <f t="shared" si="2471"/>
        <v>31243.1</v>
      </c>
      <c r="BG1360" s="16">
        <f t="shared" si="2472"/>
        <v>29790.5</v>
      </c>
      <c r="BH1360" s="16">
        <f t="shared" si="2473"/>
        <v>28897.7</v>
      </c>
      <c r="BI1360" s="16">
        <f>BI1361</f>
        <v>0</v>
      </c>
      <c r="BJ1360" s="16">
        <f t="shared" si="2504"/>
        <v>31243.1</v>
      </c>
      <c r="BK1360" s="16">
        <f>BK1361</f>
        <v>0</v>
      </c>
    </row>
    <row r="1361" spans="1:63" ht="31.5" x14ac:dyDescent="0.25">
      <c r="A1361" s="17">
        <v>930</v>
      </c>
      <c r="B1361" s="22" t="s">
        <v>190</v>
      </c>
      <c r="C1361" s="22" t="s">
        <v>44</v>
      </c>
      <c r="D1361" s="17" t="s">
        <v>272</v>
      </c>
      <c r="E1361" s="22" t="s">
        <v>303</v>
      </c>
      <c r="F1361" s="11" t="s">
        <v>187</v>
      </c>
      <c r="G1361" s="16">
        <f>G1362</f>
        <v>35209.699999999997</v>
      </c>
      <c r="H1361" s="16">
        <f t="shared" si="2510"/>
        <v>-3966.5999999999985</v>
      </c>
      <c r="I1361" s="16">
        <f t="shared" si="2579"/>
        <v>31243.1</v>
      </c>
      <c r="J1361" s="16">
        <f t="shared" si="2579"/>
        <v>34596.800000000003</v>
      </c>
      <c r="K1361" s="16">
        <f t="shared" si="2511"/>
        <v>-4806.3000000000029</v>
      </c>
      <c r="L1361" s="16">
        <f t="shared" si="2580"/>
        <v>29790.5</v>
      </c>
      <c r="M1361" s="16">
        <f t="shared" si="2580"/>
        <v>28897.7</v>
      </c>
      <c r="N1361" s="16">
        <f t="shared" si="2580"/>
        <v>0</v>
      </c>
      <c r="O1361" s="16">
        <f t="shared" si="2580"/>
        <v>0</v>
      </c>
      <c r="P1361" s="16">
        <f t="shared" si="2580"/>
        <v>0</v>
      </c>
      <c r="Q1361" s="16">
        <f t="shared" si="2555"/>
        <v>-3966.5999999999985</v>
      </c>
      <c r="R1361" s="16">
        <f t="shared" si="2556"/>
        <v>31243.1</v>
      </c>
      <c r="S1361" s="16">
        <f t="shared" si="2557"/>
        <v>-4806.3000000000029</v>
      </c>
      <c r="T1361" s="16">
        <f t="shared" si="2558"/>
        <v>29790.5</v>
      </c>
      <c r="U1361" s="16">
        <f t="shared" si="2559"/>
        <v>28897.7</v>
      </c>
      <c r="V1361" s="16">
        <f t="shared" si="2581"/>
        <v>0</v>
      </c>
      <c r="W1361" s="16">
        <f t="shared" si="2581"/>
        <v>0</v>
      </c>
      <c r="X1361" s="16">
        <f t="shared" si="2581"/>
        <v>0</v>
      </c>
      <c r="Y1361" s="16">
        <f t="shared" si="2581"/>
        <v>0</v>
      </c>
      <c r="Z1361" s="16">
        <f t="shared" si="2581"/>
        <v>0</v>
      </c>
      <c r="AA1361" s="16">
        <f t="shared" si="2489"/>
        <v>31243.1</v>
      </c>
      <c r="AB1361" s="16">
        <f t="shared" si="2490"/>
        <v>29790.5</v>
      </c>
      <c r="AC1361" s="16">
        <f t="shared" si="2491"/>
        <v>28897.7</v>
      </c>
      <c r="AD1361" s="16">
        <f t="shared" si="2582"/>
        <v>0</v>
      </c>
      <c r="AE1361" s="16">
        <f t="shared" si="2582"/>
        <v>0</v>
      </c>
      <c r="AF1361" s="16">
        <f>AF1362</f>
        <v>0</v>
      </c>
      <c r="AG1361" s="16">
        <f t="shared" si="2583"/>
        <v>0</v>
      </c>
      <c r="AH1361" s="16">
        <f t="shared" si="2583"/>
        <v>0</v>
      </c>
      <c r="AI1361" s="16">
        <f t="shared" si="2584"/>
        <v>0</v>
      </c>
      <c r="AJ1361" s="16">
        <f t="shared" si="2584"/>
        <v>0</v>
      </c>
      <c r="AK1361" s="16">
        <f t="shared" si="2485"/>
        <v>31243.1</v>
      </c>
      <c r="AL1361" s="16">
        <f t="shared" si="2486"/>
        <v>29790.5</v>
      </c>
      <c r="AM1361" s="16">
        <f t="shared" si="2487"/>
        <v>28897.7</v>
      </c>
      <c r="AN1361" s="16">
        <f>AN1362</f>
        <v>0</v>
      </c>
      <c r="AO1361" s="16">
        <f t="shared" si="2488"/>
        <v>31243.1</v>
      </c>
      <c r="AP1361" s="16">
        <f t="shared" si="2585"/>
        <v>0</v>
      </c>
      <c r="AQ1361" s="16">
        <f t="shared" si="2585"/>
        <v>0</v>
      </c>
      <c r="AR1361" s="16">
        <f t="shared" si="2585"/>
        <v>0</v>
      </c>
      <c r="AS1361" s="16">
        <f t="shared" si="2585"/>
        <v>0</v>
      </c>
      <c r="AT1361" s="16">
        <f t="shared" si="2585"/>
        <v>0</v>
      </c>
      <c r="AU1361" s="16">
        <f t="shared" si="2586"/>
        <v>0</v>
      </c>
      <c r="AV1361" s="16">
        <f t="shared" si="2586"/>
        <v>0</v>
      </c>
      <c r="AW1361" s="16">
        <f t="shared" si="2586"/>
        <v>0</v>
      </c>
      <c r="AX1361" s="16">
        <f t="shared" si="2586"/>
        <v>0</v>
      </c>
      <c r="AY1361" s="16">
        <f t="shared" si="2586"/>
        <v>0</v>
      </c>
      <c r="AZ1361" s="16">
        <f t="shared" si="2587"/>
        <v>0</v>
      </c>
      <c r="BA1361" s="16">
        <f t="shared" si="2588"/>
        <v>0</v>
      </c>
      <c r="BB1361" s="16">
        <f t="shared" si="2588"/>
        <v>0</v>
      </c>
      <c r="BC1361" s="16">
        <f t="shared" si="2587"/>
        <v>0</v>
      </c>
      <c r="BD1361" s="16">
        <f t="shared" si="2589"/>
        <v>0</v>
      </c>
      <c r="BE1361" s="16">
        <f t="shared" si="2589"/>
        <v>0</v>
      </c>
      <c r="BF1361" s="16">
        <f t="shared" si="2471"/>
        <v>31243.1</v>
      </c>
      <c r="BG1361" s="16">
        <f t="shared" si="2472"/>
        <v>29790.5</v>
      </c>
      <c r="BH1361" s="16">
        <f t="shared" si="2473"/>
        <v>28897.7</v>
      </c>
      <c r="BI1361" s="16">
        <f>BI1362</f>
        <v>0</v>
      </c>
      <c r="BJ1361" s="16">
        <f t="shared" si="2504"/>
        <v>31243.1</v>
      </c>
      <c r="BK1361" s="16">
        <f>BK1362</f>
        <v>0</v>
      </c>
    </row>
    <row r="1362" spans="1:63" ht="47.25" x14ac:dyDescent="0.25">
      <c r="A1362" s="17">
        <v>930</v>
      </c>
      <c r="B1362" s="22" t="s">
        <v>190</v>
      </c>
      <c r="C1362" s="22" t="s">
        <v>44</v>
      </c>
      <c r="D1362" s="17" t="s">
        <v>272</v>
      </c>
      <c r="E1362" s="22" t="s">
        <v>304</v>
      </c>
      <c r="F1362" s="11" t="s">
        <v>188</v>
      </c>
      <c r="G1362" s="16">
        <f>G1363</f>
        <v>35209.699999999997</v>
      </c>
      <c r="H1362" s="16">
        <f t="shared" si="2510"/>
        <v>-3966.5999999999985</v>
      </c>
      <c r="I1362" s="16">
        <f t="shared" si="2579"/>
        <v>31243.1</v>
      </c>
      <c r="J1362" s="16">
        <f t="shared" si="2579"/>
        <v>34596.800000000003</v>
      </c>
      <c r="K1362" s="16">
        <f t="shared" si="2511"/>
        <v>-4806.3000000000029</v>
      </c>
      <c r="L1362" s="16">
        <f t="shared" si="2580"/>
        <v>29790.5</v>
      </c>
      <c r="M1362" s="16">
        <f t="shared" si="2580"/>
        <v>28897.7</v>
      </c>
      <c r="N1362" s="16">
        <f t="shared" si="2580"/>
        <v>0</v>
      </c>
      <c r="O1362" s="16">
        <f t="shared" si="2580"/>
        <v>0</v>
      </c>
      <c r="P1362" s="16">
        <f t="shared" si="2580"/>
        <v>0</v>
      </c>
      <c r="Q1362" s="16">
        <f t="shared" si="2555"/>
        <v>-3966.5999999999985</v>
      </c>
      <c r="R1362" s="16">
        <f t="shared" si="2556"/>
        <v>31243.1</v>
      </c>
      <c r="S1362" s="16">
        <f t="shared" si="2557"/>
        <v>-4806.3000000000029</v>
      </c>
      <c r="T1362" s="16">
        <f t="shared" si="2558"/>
        <v>29790.5</v>
      </c>
      <c r="U1362" s="16">
        <f t="shared" si="2559"/>
        <v>28897.7</v>
      </c>
      <c r="V1362" s="16">
        <f t="shared" si="2581"/>
        <v>0</v>
      </c>
      <c r="W1362" s="16">
        <f t="shared" si="2581"/>
        <v>0</v>
      </c>
      <c r="X1362" s="16">
        <f t="shared" si="2581"/>
        <v>0</v>
      </c>
      <c r="Y1362" s="16">
        <f t="shared" si="2581"/>
        <v>0</v>
      </c>
      <c r="Z1362" s="16">
        <f t="shared" si="2581"/>
        <v>0</v>
      </c>
      <c r="AA1362" s="16">
        <f t="shared" si="2489"/>
        <v>31243.1</v>
      </c>
      <c r="AB1362" s="16">
        <f t="shared" si="2490"/>
        <v>29790.5</v>
      </c>
      <c r="AC1362" s="16">
        <f t="shared" si="2491"/>
        <v>28897.7</v>
      </c>
      <c r="AD1362" s="16">
        <f t="shared" si="2582"/>
        <v>0</v>
      </c>
      <c r="AE1362" s="16">
        <f t="shared" si="2582"/>
        <v>0</v>
      </c>
      <c r="AF1362" s="16">
        <f>AF1363</f>
        <v>0</v>
      </c>
      <c r="AG1362" s="16">
        <f t="shared" si="2583"/>
        <v>0</v>
      </c>
      <c r="AH1362" s="16">
        <f t="shared" si="2583"/>
        <v>0</v>
      </c>
      <c r="AI1362" s="16">
        <f t="shared" si="2584"/>
        <v>0</v>
      </c>
      <c r="AJ1362" s="16">
        <f t="shared" si="2584"/>
        <v>0</v>
      </c>
      <c r="AK1362" s="16">
        <f t="shared" si="2485"/>
        <v>31243.1</v>
      </c>
      <c r="AL1362" s="16">
        <f t="shared" si="2486"/>
        <v>29790.5</v>
      </c>
      <c r="AM1362" s="16">
        <f t="shared" si="2487"/>
        <v>28897.7</v>
      </c>
      <c r="AN1362" s="16">
        <f>AN1363</f>
        <v>0</v>
      </c>
      <c r="AO1362" s="16">
        <f t="shared" si="2488"/>
        <v>31243.1</v>
      </c>
      <c r="AP1362" s="16">
        <f t="shared" si="2585"/>
        <v>0</v>
      </c>
      <c r="AQ1362" s="16">
        <f t="shared" si="2585"/>
        <v>0</v>
      </c>
      <c r="AR1362" s="16">
        <f t="shared" si="2585"/>
        <v>0</v>
      </c>
      <c r="AS1362" s="16">
        <f t="shared" si="2585"/>
        <v>0</v>
      </c>
      <c r="AT1362" s="16">
        <f t="shared" si="2585"/>
        <v>0</v>
      </c>
      <c r="AU1362" s="16">
        <f t="shared" si="2586"/>
        <v>0</v>
      </c>
      <c r="AV1362" s="16">
        <f t="shared" si="2586"/>
        <v>0</v>
      </c>
      <c r="AW1362" s="16">
        <f t="shared" si="2586"/>
        <v>0</v>
      </c>
      <c r="AX1362" s="16">
        <f t="shared" si="2586"/>
        <v>0</v>
      </c>
      <c r="AY1362" s="16">
        <f t="shared" si="2586"/>
        <v>0</v>
      </c>
      <c r="AZ1362" s="16">
        <f t="shared" si="2587"/>
        <v>0</v>
      </c>
      <c r="BA1362" s="16">
        <f t="shared" si="2588"/>
        <v>0</v>
      </c>
      <c r="BB1362" s="16">
        <f t="shared" si="2588"/>
        <v>0</v>
      </c>
      <c r="BC1362" s="16">
        <f t="shared" si="2587"/>
        <v>0</v>
      </c>
      <c r="BD1362" s="16">
        <f t="shared" si="2589"/>
        <v>0</v>
      </c>
      <c r="BE1362" s="16">
        <f t="shared" si="2589"/>
        <v>0</v>
      </c>
      <c r="BF1362" s="16">
        <f t="shared" si="2471"/>
        <v>31243.1</v>
      </c>
      <c r="BG1362" s="16">
        <f t="shared" si="2472"/>
        <v>29790.5</v>
      </c>
      <c r="BH1362" s="16">
        <f t="shared" si="2473"/>
        <v>28897.7</v>
      </c>
      <c r="BI1362" s="16">
        <f>BI1363</f>
        <v>0</v>
      </c>
      <c r="BJ1362" s="16">
        <f t="shared" si="2504"/>
        <v>31243.1</v>
      </c>
      <c r="BK1362" s="16">
        <f>BK1363</f>
        <v>0</v>
      </c>
    </row>
    <row r="1363" spans="1:63" ht="47.25" x14ac:dyDescent="0.25">
      <c r="A1363" s="17">
        <v>930</v>
      </c>
      <c r="B1363" s="22" t="s">
        <v>190</v>
      </c>
      <c r="C1363" s="22" t="s">
        <v>44</v>
      </c>
      <c r="D1363" s="17" t="s">
        <v>272</v>
      </c>
      <c r="E1363" s="22" t="s">
        <v>325</v>
      </c>
      <c r="F1363" s="11" t="s">
        <v>189</v>
      </c>
      <c r="G1363" s="16">
        <v>35209.699999999997</v>
      </c>
      <c r="H1363" s="16">
        <f t="shared" si="2510"/>
        <v>-3966.5999999999985</v>
      </c>
      <c r="I1363" s="16">
        <v>31243.1</v>
      </c>
      <c r="J1363" s="16">
        <v>34596.800000000003</v>
      </c>
      <c r="K1363" s="16">
        <f t="shared" si="2511"/>
        <v>-4806.3000000000029</v>
      </c>
      <c r="L1363" s="16">
        <v>29790.5</v>
      </c>
      <c r="M1363" s="16">
        <v>28897.7</v>
      </c>
      <c r="N1363" s="16"/>
      <c r="O1363" s="16"/>
      <c r="P1363" s="16"/>
      <c r="Q1363" s="16">
        <f t="shared" si="2555"/>
        <v>-3966.5999999999985</v>
      </c>
      <c r="R1363" s="16">
        <f t="shared" si="2556"/>
        <v>31243.1</v>
      </c>
      <c r="S1363" s="16">
        <f t="shared" si="2557"/>
        <v>-4806.3000000000029</v>
      </c>
      <c r="T1363" s="16">
        <f t="shared" si="2558"/>
        <v>29790.5</v>
      </c>
      <c r="U1363" s="16">
        <f t="shared" si="2559"/>
        <v>28897.7</v>
      </c>
      <c r="V1363" s="16"/>
      <c r="W1363" s="16"/>
      <c r="X1363" s="16"/>
      <c r="Y1363" s="16"/>
      <c r="Z1363" s="16"/>
      <c r="AA1363" s="16">
        <f t="shared" si="2489"/>
        <v>31243.1</v>
      </c>
      <c r="AB1363" s="16">
        <f t="shared" si="2490"/>
        <v>29790.5</v>
      </c>
      <c r="AC1363" s="16">
        <f t="shared" si="2491"/>
        <v>28897.7</v>
      </c>
      <c r="AD1363" s="16"/>
      <c r="AE1363" s="16"/>
      <c r="AF1363" s="16"/>
      <c r="AG1363" s="16"/>
      <c r="AH1363" s="16"/>
      <c r="AI1363" s="16"/>
      <c r="AJ1363" s="16"/>
      <c r="AK1363" s="16">
        <f t="shared" si="2485"/>
        <v>31243.1</v>
      </c>
      <c r="AL1363" s="16">
        <f t="shared" si="2486"/>
        <v>29790.5</v>
      </c>
      <c r="AM1363" s="16">
        <f t="shared" si="2487"/>
        <v>28897.7</v>
      </c>
      <c r="AN1363" s="16"/>
      <c r="AO1363" s="16">
        <f t="shared" si="2488"/>
        <v>31243.1</v>
      </c>
      <c r="AP1363" s="16"/>
      <c r="AQ1363" s="16"/>
      <c r="AR1363" s="16"/>
      <c r="AS1363" s="16"/>
      <c r="AT1363" s="16"/>
      <c r="AU1363" s="16"/>
      <c r="AV1363" s="16"/>
      <c r="AW1363" s="16"/>
      <c r="AX1363" s="16"/>
      <c r="AY1363" s="16"/>
      <c r="AZ1363" s="16"/>
      <c r="BA1363" s="16"/>
      <c r="BB1363" s="16"/>
      <c r="BC1363" s="16"/>
      <c r="BD1363" s="16"/>
      <c r="BE1363" s="16"/>
      <c r="BF1363" s="16">
        <f t="shared" si="2471"/>
        <v>31243.1</v>
      </c>
      <c r="BG1363" s="16">
        <f t="shared" si="2472"/>
        <v>29790.5</v>
      </c>
      <c r="BH1363" s="16">
        <f t="shared" si="2473"/>
        <v>28897.7</v>
      </c>
      <c r="BI1363" s="16"/>
      <c r="BJ1363" s="16">
        <f t="shared" si="2504"/>
        <v>31243.1</v>
      </c>
      <c r="BK1363" s="16"/>
    </row>
    <row r="1364" spans="1:63" s="46" customFormat="1" x14ac:dyDescent="0.25">
      <c r="A1364" s="6">
        <v>931</v>
      </c>
      <c r="B1364" s="6"/>
      <c r="C1364" s="6"/>
      <c r="D1364" s="6"/>
      <c r="E1364" s="6"/>
      <c r="F1364" s="7" t="s">
        <v>355</v>
      </c>
      <c r="G1364" s="14">
        <f>G1365+G1426+G1449+G1491+G1549+G1558+G1541+G1571</f>
        <v>280924.78200000001</v>
      </c>
      <c r="H1364" s="14">
        <f t="shared" si="2510"/>
        <v>49787.31799999997</v>
      </c>
      <c r="I1364" s="14">
        <f>I1365+I1426+I1449+I1491+I1549+I1558+I1541+I1571</f>
        <v>330712.09999999998</v>
      </c>
      <c r="J1364" s="14">
        <f>J1365+J1426+J1449+J1491+J1549+J1558+J1541+J1571</f>
        <v>285470.57099999994</v>
      </c>
      <c r="K1364" s="14">
        <f t="shared" si="2511"/>
        <v>16632.728999999992</v>
      </c>
      <c r="L1364" s="14">
        <f>L1365+L1426+L1449+L1491+L1549+L1558+L1541+L1571</f>
        <v>302103.29999999993</v>
      </c>
      <c r="M1364" s="14">
        <f>M1365+M1426+M1449+M1491+M1549+M1558+M1541+M1571</f>
        <v>306278.10000000003</v>
      </c>
      <c r="N1364" s="14">
        <f>N1365+N1426+N1449+N1491+N1549+N1558+N1541+N1571</f>
        <v>-4879.5999999999995</v>
      </c>
      <c r="O1364" s="14">
        <f>O1365+O1426+O1449+O1491+O1549+O1558+O1541+O1571</f>
        <v>-231.7</v>
      </c>
      <c r="P1364" s="14">
        <f>P1365+P1426+P1449+P1491+P1549+P1558+P1541+P1571</f>
        <v>-232.7</v>
      </c>
      <c r="Q1364" s="14">
        <f t="shared" si="2555"/>
        <v>44907.717999999993</v>
      </c>
      <c r="R1364" s="14">
        <f t="shared" si="2556"/>
        <v>325832.5</v>
      </c>
      <c r="S1364" s="14">
        <f t="shared" si="2557"/>
        <v>16401.02899999998</v>
      </c>
      <c r="T1364" s="14">
        <f t="shared" si="2558"/>
        <v>301871.59999999992</v>
      </c>
      <c r="U1364" s="14">
        <f t="shared" si="2559"/>
        <v>306045.40000000002</v>
      </c>
      <c r="V1364" s="14">
        <f>V1365+V1426+V1449+V1491+V1549+V1558+V1541+V1571</f>
        <v>-398.9</v>
      </c>
      <c r="W1364" s="14">
        <f>W1365+W1426+W1449+W1491+W1549+W1558+W1541+W1571</f>
        <v>0</v>
      </c>
      <c r="X1364" s="14">
        <f>X1365+X1426+X1449+X1491+X1549+X1558+X1541+X1571</f>
        <v>0</v>
      </c>
      <c r="Y1364" s="14">
        <f>Y1365+Y1426+Y1449+Y1491+Y1549+Y1558+Y1541+Y1571</f>
        <v>0</v>
      </c>
      <c r="Z1364" s="14">
        <f>Z1365+Z1426+Z1449+Z1491+Z1549+Z1558+Z1541+Z1571</f>
        <v>0</v>
      </c>
      <c r="AA1364" s="14">
        <f t="shared" si="2489"/>
        <v>325433.59999999998</v>
      </c>
      <c r="AB1364" s="14">
        <f t="shared" si="2490"/>
        <v>301871.59999999992</v>
      </c>
      <c r="AC1364" s="14">
        <f t="shared" si="2491"/>
        <v>306045.40000000002</v>
      </c>
      <c r="AD1364" s="14">
        <f t="shared" ref="AD1364:AJ1364" si="2590">AD1365+AD1426+AD1449+AD1491+AD1549+AD1558+AD1541+AD1571</f>
        <v>0</v>
      </c>
      <c r="AE1364" s="14">
        <f t="shared" si="2590"/>
        <v>-18128.477999999999</v>
      </c>
      <c r="AF1364" s="14">
        <f t="shared" si="2590"/>
        <v>0</v>
      </c>
      <c r="AG1364" s="14">
        <f t="shared" si="2590"/>
        <v>0</v>
      </c>
      <c r="AH1364" s="14">
        <f t="shared" si="2590"/>
        <v>0</v>
      </c>
      <c r="AI1364" s="14">
        <f t="shared" si="2590"/>
        <v>0</v>
      </c>
      <c r="AJ1364" s="14">
        <f t="shared" si="2590"/>
        <v>0</v>
      </c>
      <c r="AK1364" s="14">
        <f t="shared" si="2485"/>
        <v>307305.12199999997</v>
      </c>
      <c r="AL1364" s="14">
        <f t="shared" si="2486"/>
        <v>301871.59999999992</v>
      </c>
      <c r="AM1364" s="14">
        <f t="shared" si="2487"/>
        <v>306045.40000000002</v>
      </c>
      <c r="AN1364" s="14">
        <f>AN1365+AN1426+AN1449+AN1491+AN1549+AN1558+AN1541+AN1571</f>
        <v>-500</v>
      </c>
      <c r="AO1364" s="14">
        <f t="shared" si="2488"/>
        <v>306805.12199999997</v>
      </c>
      <c r="AP1364" s="14">
        <f t="shared" ref="AP1364:BK1364" si="2591">AP1365+AP1426+AP1449+AP1491+AP1549+AP1558+AP1541+AP1571</f>
        <v>475.3</v>
      </c>
      <c r="AQ1364" s="14">
        <f t="shared" si="2591"/>
        <v>0</v>
      </c>
      <c r="AR1364" s="14">
        <f t="shared" si="2591"/>
        <v>0</v>
      </c>
      <c r="AS1364" s="14">
        <f>AS1365+AS1426+AS1449+AS1491+AS1549+AS1558+AS1541+AS1571</f>
        <v>0</v>
      </c>
      <c r="AT1364" s="14">
        <f>AT1365+AT1426+AT1449+AT1491+AT1549+AT1558+AT1541+AT1571</f>
        <v>0</v>
      </c>
      <c r="AU1364" s="14">
        <f t="shared" si="2591"/>
        <v>0</v>
      </c>
      <c r="AV1364" s="14">
        <f t="shared" si="2591"/>
        <v>77.212999999999994</v>
      </c>
      <c r="AW1364" s="14">
        <f t="shared" si="2591"/>
        <v>0</v>
      </c>
      <c r="AX1364" s="14">
        <f t="shared" si="2591"/>
        <v>0</v>
      </c>
      <c r="AY1364" s="14">
        <f t="shared" si="2591"/>
        <v>0</v>
      </c>
      <c r="AZ1364" s="14">
        <f t="shared" si="2591"/>
        <v>712.9</v>
      </c>
      <c r="BA1364" s="14">
        <f>BA1365+BA1426+BA1449+BA1491+BA1549+BA1558+BA1541+BA1571</f>
        <v>0</v>
      </c>
      <c r="BB1364" s="14">
        <f>BB1365+BB1426+BB1449+BB1491+BB1549+BB1558+BB1541+BB1571</f>
        <v>0</v>
      </c>
      <c r="BC1364" s="14">
        <f t="shared" si="2591"/>
        <v>712.9</v>
      </c>
      <c r="BD1364" s="14">
        <f>BD1365+BD1426+BD1449+BD1491+BD1549+BD1558+BD1541+BD1571</f>
        <v>0</v>
      </c>
      <c r="BE1364" s="14">
        <f>BE1365+BE1426+BE1449+BE1491+BE1549+BE1558+BE1541+BE1571</f>
        <v>0</v>
      </c>
      <c r="BF1364" s="14">
        <f t="shared" si="2471"/>
        <v>307357.63499999995</v>
      </c>
      <c r="BG1364" s="14">
        <f t="shared" si="2472"/>
        <v>302584.49999999994</v>
      </c>
      <c r="BH1364" s="14">
        <f t="shared" si="2473"/>
        <v>306758.30000000005</v>
      </c>
      <c r="BI1364" s="14">
        <f t="shared" ref="BI1364" si="2592">BI1365+BI1426+BI1449+BI1491+BI1549+BI1558+BI1541+BI1571</f>
        <v>0</v>
      </c>
      <c r="BJ1364" s="14">
        <f t="shared" si="2504"/>
        <v>307357.63499999995</v>
      </c>
      <c r="BK1364" s="14">
        <f t="shared" si="2591"/>
        <v>0</v>
      </c>
    </row>
    <row r="1365" spans="1:63" s="46" customFormat="1" x14ac:dyDescent="0.25">
      <c r="A1365" s="6">
        <v>931</v>
      </c>
      <c r="B1365" s="6" t="s">
        <v>8</v>
      </c>
      <c r="C1365" s="6"/>
      <c r="D1365" s="6"/>
      <c r="E1365" s="6"/>
      <c r="F1365" s="7" t="s">
        <v>9</v>
      </c>
      <c r="G1365" s="14">
        <f>G1366+G1392</f>
        <v>33005.982000000004</v>
      </c>
      <c r="H1365" s="14">
        <f t="shared" si="2510"/>
        <v>3636.9179999999906</v>
      </c>
      <c r="I1365" s="14">
        <f>I1366+I1392</f>
        <v>36642.899999999994</v>
      </c>
      <c r="J1365" s="14">
        <f>J1366+J1392</f>
        <v>33559.470999999998</v>
      </c>
      <c r="K1365" s="14">
        <f t="shared" si="2511"/>
        <v>2798.8289999999979</v>
      </c>
      <c r="L1365" s="14">
        <f>L1366+L1392</f>
        <v>36358.299999999996</v>
      </c>
      <c r="M1365" s="14">
        <f>M1366+M1392</f>
        <v>37005</v>
      </c>
      <c r="N1365" s="14">
        <f>N1366+N1392</f>
        <v>-231.7</v>
      </c>
      <c r="O1365" s="14">
        <f>O1366+O1392</f>
        <v>-231.7</v>
      </c>
      <c r="P1365" s="14">
        <f>P1366+P1392</f>
        <v>-232.7</v>
      </c>
      <c r="Q1365" s="14">
        <f t="shared" si="2555"/>
        <v>3405.2179999999935</v>
      </c>
      <c r="R1365" s="14">
        <f t="shared" si="2556"/>
        <v>36411.199999999997</v>
      </c>
      <c r="S1365" s="14">
        <f t="shared" si="2557"/>
        <v>2567.1290000000008</v>
      </c>
      <c r="T1365" s="14">
        <f t="shared" si="2558"/>
        <v>36126.6</v>
      </c>
      <c r="U1365" s="14">
        <f t="shared" si="2559"/>
        <v>36772.300000000003</v>
      </c>
      <c r="V1365" s="14">
        <f>V1366+V1392</f>
        <v>-398.9</v>
      </c>
      <c r="W1365" s="14">
        <f>W1366+W1392</f>
        <v>0</v>
      </c>
      <c r="X1365" s="14">
        <f>X1366+X1392</f>
        <v>0</v>
      </c>
      <c r="Y1365" s="14">
        <f>Y1366+Y1392</f>
        <v>0</v>
      </c>
      <c r="Z1365" s="14">
        <f>Z1366+Z1392</f>
        <v>0</v>
      </c>
      <c r="AA1365" s="14">
        <f t="shared" si="2489"/>
        <v>36012.299999999996</v>
      </c>
      <c r="AB1365" s="14">
        <f t="shared" si="2490"/>
        <v>36126.6</v>
      </c>
      <c r="AC1365" s="14">
        <f t="shared" si="2491"/>
        <v>36772.300000000003</v>
      </c>
      <c r="AD1365" s="14">
        <f t="shared" ref="AD1365:AJ1365" si="2593">AD1366+AD1392</f>
        <v>0</v>
      </c>
      <c r="AE1365" s="14">
        <f t="shared" si="2593"/>
        <v>0</v>
      </c>
      <c r="AF1365" s="14">
        <f t="shared" si="2593"/>
        <v>0</v>
      </c>
      <c r="AG1365" s="14">
        <f t="shared" si="2593"/>
        <v>0</v>
      </c>
      <c r="AH1365" s="14">
        <f t="shared" si="2593"/>
        <v>0</v>
      </c>
      <c r="AI1365" s="14">
        <f t="shared" si="2593"/>
        <v>0</v>
      </c>
      <c r="AJ1365" s="14">
        <f t="shared" si="2593"/>
        <v>0</v>
      </c>
      <c r="AK1365" s="14">
        <f t="shared" si="2485"/>
        <v>36012.299999999996</v>
      </c>
      <c r="AL1365" s="14">
        <f t="shared" si="2486"/>
        <v>36126.6</v>
      </c>
      <c r="AM1365" s="14">
        <f t="shared" si="2487"/>
        <v>36772.300000000003</v>
      </c>
      <c r="AN1365" s="14">
        <f>AN1366+AN1392</f>
        <v>0</v>
      </c>
      <c r="AO1365" s="14">
        <f t="shared" si="2488"/>
        <v>36012.299999999996</v>
      </c>
      <c r="AP1365" s="14">
        <f t="shared" ref="AP1365:BK1365" si="2594">AP1366+AP1392</f>
        <v>475.3</v>
      </c>
      <c r="AQ1365" s="14">
        <f t="shared" si="2594"/>
        <v>0</v>
      </c>
      <c r="AR1365" s="14">
        <f t="shared" si="2594"/>
        <v>0</v>
      </c>
      <c r="AS1365" s="14">
        <f>AS1366+AS1392</f>
        <v>0</v>
      </c>
      <c r="AT1365" s="14">
        <f>AT1366+AT1392</f>
        <v>0</v>
      </c>
      <c r="AU1365" s="14">
        <f t="shared" si="2594"/>
        <v>0</v>
      </c>
      <c r="AV1365" s="14">
        <f t="shared" si="2594"/>
        <v>77.212999999999994</v>
      </c>
      <c r="AW1365" s="14">
        <f t="shared" si="2594"/>
        <v>0</v>
      </c>
      <c r="AX1365" s="14">
        <f t="shared" si="2594"/>
        <v>0</v>
      </c>
      <c r="AY1365" s="14">
        <f t="shared" si="2594"/>
        <v>0</v>
      </c>
      <c r="AZ1365" s="14">
        <f t="shared" si="2594"/>
        <v>712.9</v>
      </c>
      <c r="BA1365" s="14">
        <f>BA1366+BA1392</f>
        <v>0</v>
      </c>
      <c r="BB1365" s="14">
        <f>BB1366+BB1392</f>
        <v>0</v>
      </c>
      <c r="BC1365" s="14">
        <f t="shared" si="2594"/>
        <v>712.9</v>
      </c>
      <c r="BD1365" s="14">
        <f>BD1366+BD1392</f>
        <v>0</v>
      </c>
      <c r="BE1365" s="14">
        <f>BE1366+BE1392</f>
        <v>0</v>
      </c>
      <c r="BF1365" s="14">
        <f t="shared" si="2471"/>
        <v>36564.813000000002</v>
      </c>
      <c r="BG1365" s="14">
        <f t="shared" si="2472"/>
        <v>36839.5</v>
      </c>
      <c r="BH1365" s="14">
        <f t="shared" si="2473"/>
        <v>37485.200000000004</v>
      </c>
      <c r="BI1365" s="14">
        <f t="shared" ref="BI1365" si="2595">BI1366+BI1392</f>
        <v>0</v>
      </c>
      <c r="BJ1365" s="14">
        <f t="shared" si="2504"/>
        <v>36564.813000000002</v>
      </c>
      <c r="BK1365" s="14">
        <f t="shared" si="2594"/>
        <v>0</v>
      </c>
    </row>
    <row r="1366" spans="1:63" s="47" customFormat="1" ht="94.5" x14ac:dyDescent="0.25">
      <c r="A1366" s="8">
        <v>931</v>
      </c>
      <c r="B1366" s="8" t="s">
        <v>8</v>
      </c>
      <c r="C1366" s="8" t="s">
        <v>90</v>
      </c>
      <c r="D1366" s="8"/>
      <c r="E1366" s="8"/>
      <c r="F1366" s="9" t="s">
        <v>356</v>
      </c>
      <c r="G1366" s="15">
        <f>G1367+G1377</f>
        <v>26677.582000000002</v>
      </c>
      <c r="H1366" s="15">
        <f t="shared" si="2510"/>
        <v>2640.6179999999949</v>
      </c>
      <c r="I1366" s="15">
        <f>I1367+I1377</f>
        <v>29318.199999999997</v>
      </c>
      <c r="J1366" s="15">
        <f>J1367+J1377</f>
        <v>26878.170999999998</v>
      </c>
      <c r="K1366" s="15">
        <f t="shared" si="2511"/>
        <v>2466.0289999999986</v>
      </c>
      <c r="L1366" s="15">
        <f>L1367+L1377</f>
        <v>29344.199999999997</v>
      </c>
      <c r="M1366" s="15">
        <f>M1367+M1377</f>
        <v>29426.199999999997</v>
      </c>
      <c r="N1366" s="15">
        <f>N1367+N1377</f>
        <v>-231.7</v>
      </c>
      <c r="O1366" s="15">
        <f>O1367+O1377</f>
        <v>-231.7</v>
      </c>
      <c r="P1366" s="15">
        <f>P1367+P1377</f>
        <v>-232.7</v>
      </c>
      <c r="Q1366" s="15">
        <f t="shared" si="2555"/>
        <v>2408.9179999999942</v>
      </c>
      <c r="R1366" s="15">
        <f t="shared" si="2556"/>
        <v>29086.499999999996</v>
      </c>
      <c r="S1366" s="15">
        <f t="shared" si="2557"/>
        <v>2234.3289999999979</v>
      </c>
      <c r="T1366" s="15">
        <f t="shared" si="2558"/>
        <v>29112.499999999996</v>
      </c>
      <c r="U1366" s="15">
        <f t="shared" si="2559"/>
        <v>29193.499999999996</v>
      </c>
      <c r="V1366" s="15">
        <f>V1367+V1377</f>
        <v>0</v>
      </c>
      <c r="W1366" s="15">
        <f>W1367+W1377</f>
        <v>0</v>
      </c>
      <c r="X1366" s="15">
        <f>X1367+X1377</f>
        <v>0</v>
      </c>
      <c r="Y1366" s="15">
        <f>Y1367+Y1377</f>
        <v>0</v>
      </c>
      <c r="Z1366" s="15">
        <f>Z1367+Z1377</f>
        <v>0</v>
      </c>
      <c r="AA1366" s="15">
        <f t="shared" si="2489"/>
        <v>29086.499999999996</v>
      </c>
      <c r="AB1366" s="15">
        <f t="shared" si="2490"/>
        <v>29112.499999999996</v>
      </c>
      <c r="AC1366" s="15">
        <f t="shared" si="2491"/>
        <v>29193.499999999996</v>
      </c>
      <c r="AD1366" s="15">
        <f t="shared" ref="AD1366:AJ1366" si="2596">AD1367+AD1377</f>
        <v>0</v>
      </c>
      <c r="AE1366" s="15">
        <f t="shared" si="2596"/>
        <v>0</v>
      </c>
      <c r="AF1366" s="15">
        <f t="shared" si="2596"/>
        <v>0</v>
      </c>
      <c r="AG1366" s="15">
        <f t="shared" si="2596"/>
        <v>0</v>
      </c>
      <c r="AH1366" s="15">
        <f t="shared" si="2596"/>
        <v>0</v>
      </c>
      <c r="AI1366" s="15">
        <f t="shared" si="2596"/>
        <v>0</v>
      </c>
      <c r="AJ1366" s="15">
        <f t="shared" si="2596"/>
        <v>0</v>
      </c>
      <c r="AK1366" s="15">
        <f t="shared" si="2485"/>
        <v>29086.499999999996</v>
      </c>
      <c r="AL1366" s="15">
        <f t="shared" si="2486"/>
        <v>29112.499999999996</v>
      </c>
      <c r="AM1366" s="15">
        <f t="shared" si="2487"/>
        <v>29193.499999999996</v>
      </c>
      <c r="AN1366" s="15">
        <f>AN1367+AN1377</f>
        <v>0</v>
      </c>
      <c r="AO1366" s="15">
        <f t="shared" si="2488"/>
        <v>29086.499999999996</v>
      </c>
      <c r="AP1366" s="15">
        <f t="shared" ref="AP1366:BK1366" si="2597">AP1367+AP1377</f>
        <v>475.3</v>
      </c>
      <c r="AQ1366" s="15">
        <f t="shared" si="2597"/>
        <v>0</v>
      </c>
      <c r="AR1366" s="15">
        <f t="shared" si="2597"/>
        <v>0</v>
      </c>
      <c r="AS1366" s="15">
        <f>AS1367+AS1377</f>
        <v>0</v>
      </c>
      <c r="AT1366" s="15">
        <f>AT1367+AT1377</f>
        <v>0</v>
      </c>
      <c r="AU1366" s="15">
        <f t="shared" si="2597"/>
        <v>0</v>
      </c>
      <c r="AV1366" s="15">
        <f t="shared" si="2597"/>
        <v>0</v>
      </c>
      <c r="AW1366" s="15">
        <f t="shared" si="2597"/>
        <v>0</v>
      </c>
      <c r="AX1366" s="15">
        <f t="shared" si="2597"/>
        <v>0</v>
      </c>
      <c r="AY1366" s="15">
        <f t="shared" si="2597"/>
        <v>0</v>
      </c>
      <c r="AZ1366" s="15">
        <f t="shared" si="2597"/>
        <v>712.9</v>
      </c>
      <c r="BA1366" s="15">
        <f>BA1367+BA1377</f>
        <v>0</v>
      </c>
      <c r="BB1366" s="15">
        <f>BB1367+BB1377</f>
        <v>0</v>
      </c>
      <c r="BC1366" s="15">
        <f t="shared" si="2597"/>
        <v>712.9</v>
      </c>
      <c r="BD1366" s="15">
        <f>BD1367+BD1377</f>
        <v>0</v>
      </c>
      <c r="BE1366" s="15">
        <f>BE1367+BE1377</f>
        <v>0</v>
      </c>
      <c r="BF1366" s="15">
        <f t="shared" si="2471"/>
        <v>29561.799999999996</v>
      </c>
      <c r="BG1366" s="15">
        <f t="shared" si="2472"/>
        <v>29825.399999999998</v>
      </c>
      <c r="BH1366" s="15">
        <f t="shared" si="2473"/>
        <v>29906.399999999998</v>
      </c>
      <c r="BI1366" s="15">
        <f t="shared" ref="BI1366" si="2598">BI1367+BI1377</f>
        <v>0</v>
      </c>
      <c r="BJ1366" s="15">
        <f t="shared" si="2504"/>
        <v>29561.799999999996</v>
      </c>
      <c r="BK1366" s="15">
        <f t="shared" si="2597"/>
        <v>0</v>
      </c>
    </row>
    <row r="1367" spans="1:63" x14ac:dyDescent="0.25">
      <c r="A1367" s="17" t="s">
        <v>357</v>
      </c>
      <c r="B1367" s="22" t="s">
        <v>8</v>
      </c>
      <c r="C1367" s="22" t="s">
        <v>90</v>
      </c>
      <c r="D1367" s="17" t="s">
        <v>73</v>
      </c>
      <c r="E1367" s="17"/>
      <c r="F1367" s="11" t="s">
        <v>74</v>
      </c>
      <c r="G1367" s="16">
        <f>G1368</f>
        <v>595.79999999999995</v>
      </c>
      <c r="H1367" s="16">
        <f t="shared" si="2510"/>
        <v>33.300000000000068</v>
      </c>
      <c r="I1367" s="16">
        <f>I1368</f>
        <v>629.1</v>
      </c>
      <c r="J1367" s="16">
        <f>J1368</f>
        <v>614.79999999999995</v>
      </c>
      <c r="K1367" s="16">
        <f t="shared" si="2511"/>
        <v>40.300000000000068</v>
      </c>
      <c r="L1367" s="16">
        <f t="shared" ref="L1367:P1368" si="2599">L1368</f>
        <v>655.1</v>
      </c>
      <c r="M1367" s="16">
        <f t="shared" si="2599"/>
        <v>655.1</v>
      </c>
      <c r="N1367" s="16">
        <f t="shared" si="2599"/>
        <v>0</v>
      </c>
      <c r="O1367" s="16">
        <f t="shared" si="2599"/>
        <v>0</v>
      </c>
      <c r="P1367" s="16">
        <f t="shared" si="2599"/>
        <v>0</v>
      </c>
      <c r="Q1367" s="16">
        <f t="shared" si="2555"/>
        <v>33.300000000000068</v>
      </c>
      <c r="R1367" s="16">
        <f t="shared" si="2556"/>
        <v>629.1</v>
      </c>
      <c r="S1367" s="16">
        <f t="shared" si="2557"/>
        <v>40.300000000000068</v>
      </c>
      <c r="T1367" s="16">
        <f t="shared" si="2558"/>
        <v>655.1</v>
      </c>
      <c r="U1367" s="16">
        <f t="shared" si="2559"/>
        <v>655.1</v>
      </c>
      <c r="V1367" s="16">
        <f t="shared" ref="V1367:Z1368" si="2600">V1368</f>
        <v>0</v>
      </c>
      <c r="W1367" s="16">
        <f t="shared" si="2600"/>
        <v>0</v>
      </c>
      <c r="X1367" s="16">
        <f t="shared" si="2600"/>
        <v>0</v>
      </c>
      <c r="Y1367" s="16">
        <f t="shared" si="2600"/>
        <v>0</v>
      </c>
      <c r="Z1367" s="16">
        <f t="shared" si="2600"/>
        <v>0</v>
      </c>
      <c r="AA1367" s="16">
        <f t="shared" si="2489"/>
        <v>629.1</v>
      </c>
      <c r="AB1367" s="16">
        <f t="shared" si="2490"/>
        <v>655.1</v>
      </c>
      <c r="AC1367" s="16">
        <f t="shared" si="2491"/>
        <v>655.1</v>
      </c>
      <c r="AD1367" s="16">
        <f t="shared" ref="AD1367:BK1368" si="2601">AD1368</f>
        <v>0</v>
      </c>
      <c r="AE1367" s="16">
        <f t="shared" si="2601"/>
        <v>0</v>
      </c>
      <c r="AF1367" s="16">
        <f t="shared" si="2601"/>
        <v>0</v>
      </c>
      <c r="AG1367" s="16">
        <f t="shared" si="2601"/>
        <v>0</v>
      </c>
      <c r="AH1367" s="16">
        <f t="shared" si="2601"/>
        <v>0</v>
      </c>
      <c r="AI1367" s="16">
        <f t="shared" si="2601"/>
        <v>0</v>
      </c>
      <c r="AJ1367" s="16">
        <f t="shared" si="2601"/>
        <v>0</v>
      </c>
      <c r="AK1367" s="16">
        <f t="shared" si="2485"/>
        <v>629.1</v>
      </c>
      <c r="AL1367" s="16">
        <f t="shared" si="2486"/>
        <v>655.1</v>
      </c>
      <c r="AM1367" s="16">
        <f t="shared" si="2487"/>
        <v>655.1</v>
      </c>
      <c r="AN1367" s="16">
        <f t="shared" si="2601"/>
        <v>0</v>
      </c>
      <c r="AO1367" s="16">
        <f t="shared" si="2488"/>
        <v>629.1</v>
      </c>
      <c r="AP1367" s="16">
        <f t="shared" si="2601"/>
        <v>0</v>
      </c>
      <c r="AQ1367" s="16">
        <f t="shared" si="2601"/>
        <v>0</v>
      </c>
      <c r="AR1367" s="16">
        <f t="shared" si="2601"/>
        <v>0</v>
      </c>
      <c r="AS1367" s="16">
        <f t="shared" si="2601"/>
        <v>0</v>
      </c>
      <c r="AT1367" s="16">
        <f t="shared" si="2601"/>
        <v>0</v>
      </c>
      <c r="AU1367" s="16">
        <f t="shared" si="2601"/>
        <v>0</v>
      </c>
      <c r="AV1367" s="16">
        <f t="shared" si="2601"/>
        <v>0</v>
      </c>
      <c r="AW1367" s="16">
        <f t="shared" si="2601"/>
        <v>0</v>
      </c>
      <c r="AX1367" s="16">
        <f t="shared" si="2601"/>
        <v>0</v>
      </c>
      <c r="AY1367" s="16">
        <f t="shared" si="2601"/>
        <v>0</v>
      </c>
      <c r="AZ1367" s="16">
        <f t="shared" si="2601"/>
        <v>0</v>
      </c>
      <c r="BA1367" s="16">
        <f t="shared" si="2601"/>
        <v>0</v>
      </c>
      <c r="BB1367" s="16">
        <f t="shared" si="2601"/>
        <v>0</v>
      </c>
      <c r="BC1367" s="16">
        <f t="shared" si="2601"/>
        <v>0</v>
      </c>
      <c r="BD1367" s="16">
        <f t="shared" si="2601"/>
        <v>0</v>
      </c>
      <c r="BE1367" s="16">
        <f t="shared" si="2601"/>
        <v>0</v>
      </c>
      <c r="BF1367" s="16">
        <f t="shared" ref="BF1367:BF1430" si="2602">AO1367+AP1367+AQ1367+AR1367+AS1367+AT1367+AU1367+AV1367+AW1367+AX1367+AY1367</f>
        <v>629.1</v>
      </c>
      <c r="BG1367" s="16">
        <f t="shared" ref="BG1367:BG1430" si="2603">AL1367+AZ1367+BA1367+BB1367</f>
        <v>655.1</v>
      </c>
      <c r="BH1367" s="16">
        <f t="shared" ref="BH1367:BH1430" si="2604">AM1367+BC1367+BD1367+BE1367</f>
        <v>655.1</v>
      </c>
      <c r="BI1367" s="16">
        <f t="shared" si="2601"/>
        <v>0</v>
      </c>
      <c r="BJ1367" s="16">
        <f t="shared" si="2504"/>
        <v>629.1</v>
      </c>
      <c r="BK1367" s="16">
        <f t="shared" si="2601"/>
        <v>0</v>
      </c>
    </row>
    <row r="1368" spans="1:63" ht="47.25" x14ac:dyDescent="0.25">
      <c r="A1368" s="17" t="s">
        <v>357</v>
      </c>
      <c r="B1368" s="22" t="s">
        <v>8</v>
      </c>
      <c r="C1368" s="22" t="s">
        <v>90</v>
      </c>
      <c r="D1368" s="17" t="s">
        <v>165</v>
      </c>
      <c r="E1368" s="17"/>
      <c r="F1368" s="11" t="s">
        <v>853</v>
      </c>
      <c r="G1368" s="16">
        <f>G1369</f>
        <v>595.79999999999995</v>
      </c>
      <c r="H1368" s="16">
        <f t="shared" si="2510"/>
        <v>33.300000000000068</v>
      </c>
      <c r="I1368" s="16">
        <f>I1369</f>
        <v>629.1</v>
      </c>
      <c r="J1368" s="16">
        <f>J1369</f>
        <v>614.79999999999995</v>
      </c>
      <c r="K1368" s="16">
        <f t="shared" si="2511"/>
        <v>40.300000000000068</v>
      </c>
      <c r="L1368" s="16">
        <f t="shared" si="2599"/>
        <v>655.1</v>
      </c>
      <c r="M1368" s="16">
        <f t="shared" si="2599"/>
        <v>655.1</v>
      </c>
      <c r="N1368" s="16">
        <f t="shared" si="2599"/>
        <v>0</v>
      </c>
      <c r="O1368" s="16">
        <f t="shared" si="2599"/>
        <v>0</v>
      </c>
      <c r="P1368" s="16">
        <f t="shared" si="2599"/>
        <v>0</v>
      </c>
      <c r="Q1368" s="16">
        <f t="shared" si="2555"/>
        <v>33.300000000000068</v>
      </c>
      <c r="R1368" s="16">
        <f t="shared" si="2556"/>
        <v>629.1</v>
      </c>
      <c r="S1368" s="16">
        <f t="shared" si="2557"/>
        <v>40.300000000000068</v>
      </c>
      <c r="T1368" s="16">
        <f t="shared" si="2558"/>
        <v>655.1</v>
      </c>
      <c r="U1368" s="16">
        <f t="shared" si="2559"/>
        <v>655.1</v>
      </c>
      <c r="V1368" s="16">
        <f t="shared" si="2600"/>
        <v>0</v>
      </c>
      <c r="W1368" s="16">
        <f t="shared" si="2600"/>
        <v>0</v>
      </c>
      <c r="X1368" s="16">
        <f t="shared" si="2600"/>
        <v>0</v>
      </c>
      <c r="Y1368" s="16">
        <f t="shared" si="2600"/>
        <v>0</v>
      </c>
      <c r="Z1368" s="16">
        <f t="shared" si="2600"/>
        <v>0</v>
      </c>
      <c r="AA1368" s="16">
        <f t="shared" si="2489"/>
        <v>629.1</v>
      </c>
      <c r="AB1368" s="16">
        <f t="shared" si="2490"/>
        <v>655.1</v>
      </c>
      <c r="AC1368" s="16">
        <f t="shared" si="2491"/>
        <v>655.1</v>
      </c>
      <c r="AD1368" s="16">
        <f t="shared" si="2601"/>
        <v>0</v>
      </c>
      <c r="AE1368" s="16">
        <f t="shared" si="2601"/>
        <v>0</v>
      </c>
      <c r="AF1368" s="16">
        <f t="shared" si="2601"/>
        <v>0</v>
      </c>
      <c r="AG1368" s="16">
        <f t="shared" si="2601"/>
        <v>0</v>
      </c>
      <c r="AH1368" s="16">
        <f t="shared" si="2601"/>
        <v>0</v>
      </c>
      <c r="AI1368" s="16">
        <f t="shared" si="2601"/>
        <v>0</v>
      </c>
      <c r="AJ1368" s="16">
        <f t="shared" si="2601"/>
        <v>0</v>
      </c>
      <c r="AK1368" s="16">
        <f t="shared" si="2485"/>
        <v>629.1</v>
      </c>
      <c r="AL1368" s="16">
        <f t="shared" si="2486"/>
        <v>655.1</v>
      </c>
      <c r="AM1368" s="16">
        <f t="shared" si="2487"/>
        <v>655.1</v>
      </c>
      <c r="AN1368" s="16">
        <f t="shared" si="2601"/>
        <v>0</v>
      </c>
      <c r="AO1368" s="16">
        <f t="shared" si="2488"/>
        <v>629.1</v>
      </c>
      <c r="AP1368" s="16">
        <f t="shared" si="2601"/>
        <v>0</v>
      </c>
      <c r="AQ1368" s="16">
        <f t="shared" si="2601"/>
        <v>0</v>
      </c>
      <c r="AR1368" s="16">
        <f t="shared" si="2601"/>
        <v>0</v>
      </c>
      <c r="AS1368" s="16">
        <f t="shared" si="2601"/>
        <v>0</v>
      </c>
      <c r="AT1368" s="16">
        <f t="shared" si="2601"/>
        <v>0</v>
      </c>
      <c r="AU1368" s="16">
        <f t="shared" si="2601"/>
        <v>0</v>
      </c>
      <c r="AV1368" s="16">
        <f t="shared" si="2601"/>
        <v>0</v>
      </c>
      <c r="AW1368" s="16">
        <f t="shared" si="2601"/>
        <v>0</v>
      </c>
      <c r="AX1368" s="16">
        <f t="shared" si="2601"/>
        <v>0</v>
      </c>
      <c r="AY1368" s="16">
        <f t="shared" si="2601"/>
        <v>0</v>
      </c>
      <c r="AZ1368" s="16">
        <f t="shared" si="2601"/>
        <v>0</v>
      </c>
      <c r="BA1368" s="16">
        <f t="shared" si="2601"/>
        <v>0</v>
      </c>
      <c r="BB1368" s="16">
        <f t="shared" si="2601"/>
        <v>0</v>
      </c>
      <c r="BC1368" s="16">
        <f t="shared" si="2601"/>
        <v>0</v>
      </c>
      <c r="BD1368" s="16">
        <f t="shared" si="2601"/>
        <v>0</v>
      </c>
      <c r="BE1368" s="16">
        <f t="shared" si="2601"/>
        <v>0</v>
      </c>
      <c r="BF1368" s="16">
        <f t="shared" si="2602"/>
        <v>629.1</v>
      </c>
      <c r="BG1368" s="16">
        <f t="shared" si="2603"/>
        <v>655.1</v>
      </c>
      <c r="BH1368" s="16">
        <f t="shared" si="2604"/>
        <v>655.1</v>
      </c>
      <c r="BI1368" s="16">
        <f t="shared" si="2601"/>
        <v>0</v>
      </c>
      <c r="BJ1368" s="16">
        <f t="shared" si="2504"/>
        <v>629.1</v>
      </c>
      <c r="BK1368" s="16">
        <f t="shared" si="2601"/>
        <v>0</v>
      </c>
    </row>
    <row r="1369" spans="1:63" ht="47.25" x14ac:dyDescent="0.25">
      <c r="A1369" s="17" t="s">
        <v>357</v>
      </c>
      <c r="B1369" s="22" t="s">
        <v>8</v>
      </c>
      <c r="C1369" s="22" t="s">
        <v>90</v>
      </c>
      <c r="D1369" s="22" t="s">
        <v>358</v>
      </c>
      <c r="E1369" s="22"/>
      <c r="F1369" s="11" t="s">
        <v>970</v>
      </c>
      <c r="G1369" s="16">
        <f>G1370+G1373</f>
        <v>595.79999999999995</v>
      </c>
      <c r="H1369" s="16">
        <f t="shared" si="2510"/>
        <v>33.300000000000068</v>
      </c>
      <c r="I1369" s="16">
        <f>I1370+I1373</f>
        <v>629.1</v>
      </c>
      <c r="J1369" s="16">
        <f>J1370+J1373</f>
        <v>614.79999999999995</v>
      </c>
      <c r="K1369" s="16">
        <f t="shared" si="2511"/>
        <v>40.300000000000068</v>
      </c>
      <c r="L1369" s="16">
        <f>L1370+L1373</f>
        <v>655.1</v>
      </c>
      <c r="M1369" s="16">
        <f>M1370+M1373</f>
        <v>655.1</v>
      </c>
      <c r="N1369" s="16">
        <f>N1370+N1373</f>
        <v>0</v>
      </c>
      <c r="O1369" s="16">
        <f>O1370+O1373</f>
        <v>0</v>
      </c>
      <c r="P1369" s="16">
        <f>P1370+P1373</f>
        <v>0</v>
      </c>
      <c r="Q1369" s="16">
        <f t="shared" si="2555"/>
        <v>33.300000000000068</v>
      </c>
      <c r="R1369" s="16">
        <f t="shared" si="2556"/>
        <v>629.1</v>
      </c>
      <c r="S1369" s="16">
        <f t="shared" si="2557"/>
        <v>40.300000000000068</v>
      </c>
      <c r="T1369" s="16">
        <f t="shared" si="2558"/>
        <v>655.1</v>
      </c>
      <c r="U1369" s="16">
        <f t="shared" si="2559"/>
        <v>655.1</v>
      </c>
      <c r="V1369" s="16">
        <f>V1370+V1373</f>
        <v>0</v>
      </c>
      <c r="W1369" s="16">
        <f>W1370+W1373</f>
        <v>0</v>
      </c>
      <c r="X1369" s="16">
        <f>X1370+X1373</f>
        <v>0</v>
      </c>
      <c r="Y1369" s="16">
        <f>Y1370+Y1373</f>
        <v>0</v>
      </c>
      <c r="Z1369" s="16">
        <f>Z1370+Z1373</f>
        <v>0</v>
      </c>
      <c r="AA1369" s="16">
        <f t="shared" si="2489"/>
        <v>629.1</v>
      </c>
      <c r="AB1369" s="16">
        <f t="shared" si="2490"/>
        <v>655.1</v>
      </c>
      <c r="AC1369" s="16">
        <f t="shared" si="2491"/>
        <v>655.1</v>
      </c>
      <c r="AD1369" s="16">
        <f t="shared" ref="AD1369:AJ1369" si="2605">AD1370+AD1373</f>
        <v>0</v>
      </c>
      <c r="AE1369" s="16">
        <f t="shared" si="2605"/>
        <v>0</v>
      </c>
      <c r="AF1369" s="16">
        <f t="shared" si="2605"/>
        <v>0</v>
      </c>
      <c r="AG1369" s="16">
        <f t="shared" si="2605"/>
        <v>0</v>
      </c>
      <c r="AH1369" s="16">
        <f t="shared" si="2605"/>
        <v>0</v>
      </c>
      <c r="AI1369" s="16">
        <f t="shared" si="2605"/>
        <v>0</v>
      </c>
      <c r="AJ1369" s="16">
        <f t="shared" si="2605"/>
        <v>0</v>
      </c>
      <c r="AK1369" s="16">
        <f t="shared" si="2485"/>
        <v>629.1</v>
      </c>
      <c r="AL1369" s="16">
        <f t="shared" si="2486"/>
        <v>655.1</v>
      </c>
      <c r="AM1369" s="16">
        <f t="shared" si="2487"/>
        <v>655.1</v>
      </c>
      <c r="AN1369" s="16">
        <f>AN1370+AN1373</f>
        <v>0</v>
      </c>
      <c r="AO1369" s="16">
        <f t="shared" si="2488"/>
        <v>629.1</v>
      </c>
      <c r="AP1369" s="16">
        <f t="shared" ref="AP1369:BK1369" si="2606">AP1370+AP1373</f>
        <v>0</v>
      </c>
      <c r="AQ1369" s="16">
        <f t="shared" si="2606"/>
        <v>0</v>
      </c>
      <c r="AR1369" s="16">
        <f t="shared" si="2606"/>
        <v>0</v>
      </c>
      <c r="AS1369" s="16">
        <f>AS1370+AS1373</f>
        <v>0</v>
      </c>
      <c r="AT1369" s="16">
        <f>AT1370+AT1373</f>
        <v>0</v>
      </c>
      <c r="AU1369" s="16">
        <f t="shared" si="2606"/>
        <v>0</v>
      </c>
      <c r="AV1369" s="16">
        <f t="shared" si="2606"/>
        <v>0</v>
      </c>
      <c r="AW1369" s="16">
        <f t="shared" si="2606"/>
        <v>0</v>
      </c>
      <c r="AX1369" s="16">
        <f t="shared" si="2606"/>
        <v>0</v>
      </c>
      <c r="AY1369" s="16">
        <f t="shared" si="2606"/>
        <v>0</v>
      </c>
      <c r="AZ1369" s="16">
        <f t="shared" si="2606"/>
        <v>0</v>
      </c>
      <c r="BA1369" s="16">
        <f>BA1370+BA1373</f>
        <v>0</v>
      </c>
      <c r="BB1369" s="16">
        <f>BB1370+BB1373</f>
        <v>0</v>
      </c>
      <c r="BC1369" s="16">
        <f t="shared" si="2606"/>
        <v>0</v>
      </c>
      <c r="BD1369" s="16">
        <f>BD1370+BD1373</f>
        <v>0</v>
      </c>
      <c r="BE1369" s="16">
        <f>BE1370+BE1373</f>
        <v>0</v>
      </c>
      <c r="BF1369" s="16">
        <f t="shared" si="2602"/>
        <v>629.1</v>
      </c>
      <c r="BG1369" s="16">
        <f t="shared" si="2603"/>
        <v>655.1</v>
      </c>
      <c r="BH1369" s="16">
        <f t="shared" si="2604"/>
        <v>655.1</v>
      </c>
      <c r="BI1369" s="16">
        <f t="shared" ref="BI1369" si="2607">BI1370+BI1373</f>
        <v>0</v>
      </c>
      <c r="BJ1369" s="16">
        <f t="shared" si="2504"/>
        <v>629.1</v>
      </c>
      <c r="BK1369" s="16">
        <f t="shared" si="2606"/>
        <v>0</v>
      </c>
    </row>
    <row r="1370" spans="1:63" ht="110.25" x14ac:dyDescent="0.25">
      <c r="A1370" s="17" t="s">
        <v>357</v>
      </c>
      <c r="B1370" s="22" t="s">
        <v>8</v>
      </c>
      <c r="C1370" s="22" t="s">
        <v>90</v>
      </c>
      <c r="D1370" s="22" t="s">
        <v>358</v>
      </c>
      <c r="E1370" s="22" t="s">
        <v>46</v>
      </c>
      <c r="F1370" s="11" t="s">
        <v>17</v>
      </c>
      <c r="G1370" s="16">
        <f>G1371</f>
        <v>497.3</v>
      </c>
      <c r="H1370" s="16">
        <f t="shared" si="2510"/>
        <v>85.900000000000034</v>
      </c>
      <c r="I1370" s="16">
        <f>I1371</f>
        <v>583.20000000000005</v>
      </c>
      <c r="J1370" s="16">
        <f>J1371</f>
        <v>497.3</v>
      </c>
      <c r="K1370" s="16">
        <f t="shared" si="2511"/>
        <v>107.90000000000003</v>
      </c>
      <c r="L1370" s="16">
        <f t="shared" ref="L1370:P1371" si="2608">L1371</f>
        <v>605.20000000000005</v>
      </c>
      <c r="M1370" s="16">
        <f t="shared" si="2608"/>
        <v>605.20000000000005</v>
      </c>
      <c r="N1370" s="16">
        <f t="shared" si="2608"/>
        <v>0</v>
      </c>
      <c r="O1370" s="16">
        <f t="shared" si="2608"/>
        <v>0</v>
      </c>
      <c r="P1370" s="16">
        <f t="shared" si="2608"/>
        <v>0</v>
      </c>
      <c r="Q1370" s="16">
        <f t="shared" si="2555"/>
        <v>85.900000000000034</v>
      </c>
      <c r="R1370" s="16">
        <f t="shared" si="2556"/>
        <v>583.20000000000005</v>
      </c>
      <c r="S1370" s="16">
        <f t="shared" si="2557"/>
        <v>107.90000000000003</v>
      </c>
      <c r="T1370" s="16">
        <f t="shared" si="2558"/>
        <v>605.20000000000005</v>
      </c>
      <c r="U1370" s="16">
        <f t="shared" si="2559"/>
        <v>605.20000000000005</v>
      </c>
      <c r="V1370" s="16">
        <f t="shared" ref="V1370:Z1371" si="2609">V1371</f>
        <v>0</v>
      </c>
      <c r="W1370" s="16">
        <f t="shared" si="2609"/>
        <v>0</v>
      </c>
      <c r="X1370" s="16">
        <f t="shared" si="2609"/>
        <v>0</v>
      </c>
      <c r="Y1370" s="16">
        <f t="shared" si="2609"/>
        <v>0</v>
      </c>
      <c r="Z1370" s="16">
        <f t="shared" si="2609"/>
        <v>0</v>
      </c>
      <c r="AA1370" s="16">
        <f t="shared" si="2489"/>
        <v>583.20000000000005</v>
      </c>
      <c r="AB1370" s="16">
        <f t="shared" si="2490"/>
        <v>605.20000000000005</v>
      </c>
      <c r="AC1370" s="16">
        <f t="shared" si="2491"/>
        <v>605.20000000000005</v>
      </c>
      <c r="AD1370" s="16">
        <f t="shared" ref="AD1370:BK1371" si="2610">AD1371</f>
        <v>0</v>
      </c>
      <c r="AE1370" s="16">
        <f t="shared" si="2610"/>
        <v>0</v>
      </c>
      <c r="AF1370" s="16">
        <f t="shared" si="2610"/>
        <v>0</v>
      </c>
      <c r="AG1370" s="16">
        <f t="shared" si="2610"/>
        <v>0</v>
      </c>
      <c r="AH1370" s="16">
        <f t="shared" si="2610"/>
        <v>0</v>
      </c>
      <c r="AI1370" s="16">
        <f t="shared" si="2610"/>
        <v>0</v>
      </c>
      <c r="AJ1370" s="16">
        <f t="shared" si="2610"/>
        <v>0</v>
      </c>
      <c r="AK1370" s="16">
        <f t="shared" si="2485"/>
        <v>583.20000000000005</v>
      </c>
      <c r="AL1370" s="16">
        <f t="shared" si="2486"/>
        <v>605.20000000000005</v>
      </c>
      <c r="AM1370" s="16">
        <f t="shared" si="2487"/>
        <v>605.20000000000005</v>
      </c>
      <c r="AN1370" s="16">
        <f t="shared" si="2610"/>
        <v>0</v>
      </c>
      <c r="AO1370" s="16">
        <f t="shared" si="2488"/>
        <v>583.20000000000005</v>
      </c>
      <c r="AP1370" s="16">
        <f t="shared" si="2610"/>
        <v>0</v>
      </c>
      <c r="AQ1370" s="16">
        <f t="shared" si="2610"/>
        <v>0</v>
      </c>
      <c r="AR1370" s="16">
        <f t="shared" si="2610"/>
        <v>0</v>
      </c>
      <c r="AS1370" s="16">
        <f t="shared" si="2610"/>
        <v>0</v>
      </c>
      <c r="AT1370" s="16">
        <f t="shared" si="2610"/>
        <v>0</v>
      </c>
      <c r="AU1370" s="16">
        <f t="shared" si="2610"/>
        <v>0</v>
      </c>
      <c r="AV1370" s="16">
        <f t="shared" si="2610"/>
        <v>0</v>
      </c>
      <c r="AW1370" s="16">
        <f t="shared" si="2610"/>
        <v>0</v>
      </c>
      <c r="AX1370" s="16">
        <f t="shared" si="2610"/>
        <v>0</v>
      </c>
      <c r="AY1370" s="16">
        <f t="shared" si="2610"/>
        <v>0</v>
      </c>
      <c r="AZ1370" s="16">
        <f t="shared" si="2610"/>
        <v>0</v>
      </c>
      <c r="BA1370" s="16">
        <f t="shared" si="2610"/>
        <v>0</v>
      </c>
      <c r="BB1370" s="16">
        <f t="shared" si="2610"/>
        <v>0</v>
      </c>
      <c r="BC1370" s="16">
        <f t="shared" si="2610"/>
        <v>0</v>
      </c>
      <c r="BD1370" s="16">
        <f t="shared" si="2610"/>
        <v>0</v>
      </c>
      <c r="BE1370" s="16">
        <f t="shared" si="2610"/>
        <v>0</v>
      </c>
      <c r="BF1370" s="16">
        <f t="shared" si="2602"/>
        <v>583.20000000000005</v>
      </c>
      <c r="BG1370" s="16">
        <f t="shared" si="2603"/>
        <v>605.20000000000005</v>
      </c>
      <c r="BH1370" s="16">
        <f t="shared" si="2604"/>
        <v>605.20000000000005</v>
      </c>
      <c r="BI1370" s="16">
        <f t="shared" si="2610"/>
        <v>0</v>
      </c>
      <c r="BJ1370" s="16">
        <f t="shared" si="2504"/>
        <v>583.20000000000005</v>
      </c>
      <c r="BK1370" s="16">
        <f t="shared" si="2610"/>
        <v>0</v>
      </c>
    </row>
    <row r="1371" spans="1:63" ht="47.25" x14ac:dyDescent="0.25">
      <c r="A1371" s="17" t="s">
        <v>357</v>
      </c>
      <c r="B1371" s="22" t="s">
        <v>8</v>
      </c>
      <c r="C1371" s="22" t="s">
        <v>90</v>
      </c>
      <c r="D1371" s="22" t="s">
        <v>358</v>
      </c>
      <c r="E1371" s="22" t="s">
        <v>47</v>
      </c>
      <c r="F1371" s="11" t="s">
        <v>18</v>
      </c>
      <c r="G1371" s="16">
        <f>G1372</f>
        <v>497.3</v>
      </c>
      <c r="H1371" s="16">
        <f t="shared" si="2510"/>
        <v>85.900000000000034</v>
      </c>
      <c r="I1371" s="16">
        <f>I1372</f>
        <v>583.20000000000005</v>
      </c>
      <c r="J1371" s="16">
        <f>J1372</f>
        <v>497.3</v>
      </c>
      <c r="K1371" s="16">
        <f t="shared" si="2511"/>
        <v>107.90000000000003</v>
      </c>
      <c r="L1371" s="16">
        <f t="shared" si="2608"/>
        <v>605.20000000000005</v>
      </c>
      <c r="M1371" s="16">
        <f t="shared" si="2608"/>
        <v>605.20000000000005</v>
      </c>
      <c r="N1371" s="16">
        <f t="shared" si="2608"/>
        <v>0</v>
      </c>
      <c r="O1371" s="16">
        <f t="shared" si="2608"/>
        <v>0</v>
      </c>
      <c r="P1371" s="16">
        <f t="shared" si="2608"/>
        <v>0</v>
      </c>
      <c r="Q1371" s="16">
        <f t="shared" si="2555"/>
        <v>85.900000000000034</v>
      </c>
      <c r="R1371" s="16">
        <f t="shared" si="2556"/>
        <v>583.20000000000005</v>
      </c>
      <c r="S1371" s="16">
        <f t="shared" si="2557"/>
        <v>107.90000000000003</v>
      </c>
      <c r="T1371" s="16">
        <f t="shared" si="2558"/>
        <v>605.20000000000005</v>
      </c>
      <c r="U1371" s="16">
        <f t="shared" si="2559"/>
        <v>605.20000000000005</v>
      </c>
      <c r="V1371" s="16">
        <f t="shared" si="2609"/>
        <v>0</v>
      </c>
      <c r="W1371" s="16">
        <f t="shared" si="2609"/>
        <v>0</v>
      </c>
      <c r="X1371" s="16">
        <f t="shared" si="2609"/>
        <v>0</v>
      </c>
      <c r="Y1371" s="16">
        <f t="shared" si="2609"/>
        <v>0</v>
      </c>
      <c r="Z1371" s="16">
        <f t="shared" si="2609"/>
        <v>0</v>
      </c>
      <c r="AA1371" s="16">
        <f t="shared" si="2489"/>
        <v>583.20000000000005</v>
      </c>
      <c r="AB1371" s="16">
        <f t="shared" si="2490"/>
        <v>605.20000000000005</v>
      </c>
      <c r="AC1371" s="16">
        <f t="shared" si="2491"/>
        <v>605.20000000000005</v>
      </c>
      <c r="AD1371" s="16">
        <f t="shared" si="2610"/>
        <v>0</v>
      </c>
      <c r="AE1371" s="16">
        <f t="shared" si="2610"/>
        <v>0</v>
      </c>
      <c r="AF1371" s="16">
        <f t="shared" si="2610"/>
        <v>0</v>
      </c>
      <c r="AG1371" s="16">
        <f t="shared" si="2610"/>
        <v>0</v>
      </c>
      <c r="AH1371" s="16">
        <f t="shared" si="2610"/>
        <v>0</v>
      </c>
      <c r="AI1371" s="16">
        <f t="shared" si="2610"/>
        <v>0</v>
      </c>
      <c r="AJ1371" s="16">
        <f t="shared" si="2610"/>
        <v>0</v>
      </c>
      <c r="AK1371" s="16">
        <f t="shared" si="2485"/>
        <v>583.20000000000005</v>
      </c>
      <c r="AL1371" s="16">
        <f t="shared" si="2486"/>
        <v>605.20000000000005</v>
      </c>
      <c r="AM1371" s="16">
        <f t="shared" si="2487"/>
        <v>605.20000000000005</v>
      </c>
      <c r="AN1371" s="16">
        <f t="shared" si="2610"/>
        <v>0</v>
      </c>
      <c r="AO1371" s="16">
        <f t="shared" si="2488"/>
        <v>583.20000000000005</v>
      </c>
      <c r="AP1371" s="16">
        <f t="shared" si="2610"/>
        <v>0</v>
      </c>
      <c r="AQ1371" s="16">
        <f t="shared" si="2610"/>
        <v>0</v>
      </c>
      <c r="AR1371" s="16">
        <f t="shared" si="2610"/>
        <v>0</v>
      </c>
      <c r="AS1371" s="16">
        <f t="shared" si="2610"/>
        <v>0</v>
      </c>
      <c r="AT1371" s="16">
        <f t="shared" si="2610"/>
        <v>0</v>
      </c>
      <c r="AU1371" s="16">
        <f t="shared" si="2610"/>
        <v>0</v>
      </c>
      <c r="AV1371" s="16">
        <f t="shared" si="2610"/>
        <v>0</v>
      </c>
      <c r="AW1371" s="16">
        <f t="shared" si="2610"/>
        <v>0</v>
      </c>
      <c r="AX1371" s="16">
        <f t="shared" si="2610"/>
        <v>0</v>
      </c>
      <c r="AY1371" s="16">
        <f t="shared" si="2610"/>
        <v>0</v>
      </c>
      <c r="AZ1371" s="16">
        <f t="shared" si="2610"/>
        <v>0</v>
      </c>
      <c r="BA1371" s="16">
        <f t="shared" si="2610"/>
        <v>0</v>
      </c>
      <c r="BB1371" s="16">
        <f t="shared" si="2610"/>
        <v>0</v>
      </c>
      <c r="BC1371" s="16">
        <f t="shared" si="2610"/>
        <v>0</v>
      </c>
      <c r="BD1371" s="16">
        <f t="shared" si="2610"/>
        <v>0</v>
      </c>
      <c r="BE1371" s="16">
        <f t="shared" si="2610"/>
        <v>0</v>
      </c>
      <c r="BF1371" s="16">
        <f t="shared" si="2602"/>
        <v>583.20000000000005</v>
      </c>
      <c r="BG1371" s="16">
        <f t="shared" si="2603"/>
        <v>605.20000000000005</v>
      </c>
      <c r="BH1371" s="16">
        <f t="shared" si="2604"/>
        <v>605.20000000000005</v>
      </c>
      <c r="BI1371" s="16">
        <f t="shared" si="2610"/>
        <v>0</v>
      </c>
      <c r="BJ1371" s="16">
        <f t="shared" si="2504"/>
        <v>583.20000000000005</v>
      </c>
      <c r="BK1371" s="16">
        <f t="shared" si="2610"/>
        <v>0</v>
      </c>
    </row>
    <row r="1372" spans="1:63" ht="31.5" x14ac:dyDescent="0.25">
      <c r="A1372" s="17" t="s">
        <v>357</v>
      </c>
      <c r="B1372" s="22" t="s">
        <v>8</v>
      </c>
      <c r="C1372" s="22" t="s">
        <v>90</v>
      </c>
      <c r="D1372" s="22" t="s">
        <v>358</v>
      </c>
      <c r="E1372" s="22" t="s">
        <v>48</v>
      </c>
      <c r="F1372" s="11" t="s">
        <v>19</v>
      </c>
      <c r="G1372" s="16">
        <v>497.3</v>
      </c>
      <c r="H1372" s="16">
        <f t="shared" si="2510"/>
        <v>85.900000000000034</v>
      </c>
      <c r="I1372" s="16">
        <v>583.20000000000005</v>
      </c>
      <c r="J1372" s="16">
        <v>497.3</v>
      </c>
      <c r="K1372" s="16">
        <f t="shared" si="2511"/>
        <v>107.90000000000003</v>
      </c>
      <c r="L1372" s="16">
        <v>605.20000000000005</v>
      </c>
      <c r="M1372" s="16">
        <v>605.20000000000005</v>
      </c>
      <c r="N1372" s="16"/>
      <c r="O1372" s="16"/>
      <c r="P1372" s="16"/>
      <c r="Q1372" s="16">
        <f t="shared" si="2555"/>
        <v>85.900000000000034</v>
      </c>
      <c r="R1372" s="16">
        <f t="shared" si="2556"/>
        <v>583.20000000000005</v>
      </c>
      <c r="S1372" s="16">
        <f t="shared" si="2557"/>
        <v>107.90000000000003</v>
      </c>
      <c r="T1372" s="16">
        <f t="shared" si="2558"/>
        <v>605.20000000000005</v>
      </c>
      <c r="U1372" s="16">
        <f t="shared" si="2559"/>
        <v>605.20000000000005</v>
      </c>
      <c r="V1372" s="16"/>
      <c r="W1372" s="16"/>
      <c r="X1372" s="16"/>
      <c r="Y1372" s="16"/>
      <c r="Z1372" s="16"/>
      <c r="AA1372" s="16">
        <f t="shared" si="2489"/>
        <v>583.20000000000005</v>
      </c>
      <c r="AB1372" s="16">
        <f t="shared" si="2490"/>
        <v>605.20000000000005</v>
      </c>
      <c r="AC1372" s="16">
        <f t="shared" si="2491"/>
        <v>605.20000000000005</v>
      </c>
      <c r="AD1372" s="16"/>
      <c r="AE1372" s="16"/>
      <c r="AF1372" s="16"/>
      <c r="AG1372" s="16"/>
      <c r="AH1372" s="16"/>
      <c r="AI1372" s="16"/>
      <c r="AJ1372" s="16"/>
      <c r="AK1372" s="16">
        <f t="shared" si="2485"/>
        <v>583.20000000000005</v>
      </c>
      <c r="AL1372" s="16">
        <f t="shared" si="2486"/>
        <v>605.20000000000005</v>
      </c>
      <c r="AM1372" s="16">
        <f t="shared" si="2487"/>
        <v>605.20000000000005</v>
      </c>
      <c r="AN1372" s="16"/>
      <c r="AO1372" s="16">
        <f t="shared" si="2488"/>
        <v>583.20000000000005</v>
      </c>
      <c r="AP1372" s="16"/>
      <c r="AQ1372" s="16"/>
      <c r="AR1372" s="16"/>
      <c r="AS1372" s="16"/>
      <c r="AT1372" s="16"/>
      <c r="AU1372" s="16"/>
      <c r="AV1372" s="16"/>
      <c r="AW1372" s="16"/>
      <c r="AX1372" s="16"/>
      <c r="AY1372" s="16"/>
      <c r="AZ1372" s="16"/>
      <c r="BA1372" s="16"/>
      <c r="BB1372" s="16"/>
      <c r="BC1372" s="16"/>
      <c r="BD1372" s="16"/>
      <c r="BE1372" s="16"/>
      <c r="BF1372" s="16">
        <f t="shared" si="2602"/>
        <v>583.20000000000005</v>
      </c>
      <c r="BG1372" s="16">
        <f t="shared" si="2603"/>
        <v>605.20000000000005</v>
      </c>
      <c r="BH1372" s="16">
        <f t="shared" si="2604"/>
        <v>605.20000000000005</v>
      </c>
      <c r="BI1372" s="16"/>
      <c r="BJ1372" s="16">
        <f t="shared" si="2504"/>
        <v>583.20000000000005</v>
      </c>
      <c r="BK1372" s="16"/>
    </row>
    <row r="1373" spans="1:63" ht="47.25" x14ac:dyDescent="0.25">
      <c r="A1373" s="17" t="s">
        <v>357</v>
      </c>
      <c r="B1373" s="22" t="s">
        <v>8</v>
      </c>
      <c r="C1373" s="22" t="s">
        <v>90</v>
      </c>
      <c r="D1373" s="22" t="s">
        <v>358</v>
      </c>
      <c r="E1373" s="22" t="s">
        <v>50</v>
      </c>
      <c r="F1373" s="11" t="s">
        <v>21</v>
      </c>
      <c r="G1373" s="16">
        <f>G1374</f>
        <v>98.5</v>
      </c>
      <c r="H1373" s="16">
        <f t="shared" si="2510"/>
        <v>-52.6</v>
      </c>
      <c r="I1373" s="16">
        <f>I1374</f>
        <v>45.9</v>
      </c>
      <c r="J1373" s="16">
        <f>J1374</f>
        <v>117.5</v>
      </c>
      <c r="K1373" s="16">
        <f t="shared" si="2511"/>
        <v>-67.599999999999994</v>
      </c>
      <c r="L1373" s="16">
        <f>L1374</f>
        <v>49.9</v>
      </c>
      <c r="M1373" s="16">
        <f>M1374</f>
        <v>49.9</v>
      </c>
      <c r="N1373" s="16">
        <f>N1374</f>
        <v>0</v>
      </c>
      <c r="O1373" s="16">
        <f>O1374</f>
        <v>0</v>
      </c>
      <c r="P1373" s="16">
        <f>P1374</f>
        <v>0</v>
      </c>
      <c r="Q1373" s="16">
        <f t="shared" si="2555"/>
        <v>-52.6</v>
      </c>
      <c r="R1373" s="16">
        <f t="shared" si="2556"/>
        <v>45.9</v>
      </c>
      <c r="S1373" s="16">
        <f t="shared" si="2557"/>
        <v>-67.599999999999994</v>
      </c>
      <c r="T1373" s="16">
        <f t="shared" si="2558"/>
        <v>49.9</v>
      </c>
      <c r="U1373" s="16">
        <f t="shared" si="2559"/>
        <v>49.9</v>
      </c>
      <c r="V1373" s="16">
        <f>V1374</f>
        <v>0</v>
      </c>
      <c r="W1373" s="16">
        <f>W1374</f>
        <v>0</v>
      </c>
      <c r="X1373" s="16">
        <f>X1374</f>
        <v>0</v>
      </c>
      <c r="Y1373" s="16">
        <f>Y1374</f>
        <v>0</v>
      </c>
      <c r="Z1373" s="16">
        <f>Z1374</f>
        <v>0</v>
      </c>
      <c r="AA1373" s="16">
        <f t="shared" si="2489"/>
        <v>45.9</v>
      </c>
      <c r="AB1373" s="16">
        <f t="shared" si="2490"/>
        <v>49.9</v>
      </c>
      <c r="AC1373" s="16">
        <f t="shared" si="2491"/>
        <v>49.9</v>
      </c>
      <c r="AD1373" s="16">
        <f t="shared" ref="AD1373:BK1373" si="2611">AD1374</f>
        <v>0</v>
      </c>
      <c r="AE1373" s="16">
        <f t="shared" si="2611"/>
        <v>0</v>
      </c>
      <c r="AF1373" s="16">
        <f t="shared" si="2611"/>
        <v>0</v>
      </c>
      <c r="AG1373" s="16">
        <f t="shared" si="2611"/>
        <v>0</v>
      </c>
      <c r="AH1373" s="16">
        <f t="shared" si="2611"/>
        <v>0</v>
      </c>
      <c r="AI1373" s="16">
        <f t="shared" si="2611"/>
        <v>0</v>
      </c>
      <c r="AJ1373" s="16">
        <f t="shared" si="2611"/>
        <v>0</v>
      </c>
      <c r="AK1373" s="16">
        <f t="shared" si="2485"/>
        <v>45.9</v>
      </c>
      <c r="AL1373" s="16">
        <f t="shared" si="2486"/>
        <v>49.9</v>
      </c>
      <c r="AM1373" s="16">
        <f t="shared" si="2487"/>
        <v>49.9</v>
      </c>
      <c r="AN1373" s="16">
        <f t="shared" si="2611"/>
        <v>0</v>
      </c>
      <c r="AO1373" s="16">
        <f t="shared" si="2488"/>
        <v>45.9</v>
      </c>
      <c r="AP1373" s="16">
        <f t="shared" si="2611"/>
        <v>0</v>
      </c>
      <c r="AQ1373" s="16">
        <f t="shared" si="2611"/>
        <v>0</v>
      </c>
      <c r="AR1373" s="16">
        <f t="shared" si="2611"/>
        <v>0</v>
      </c>
      <c r="AS1373" s="16">
        <f t="shared" si="2611"/>
        <v>0</v>
      </c>
      <c r="AT1373" s="16">
        <f t="shared" si="2611"/>
        <v>0</v>
      </c>
      <c r="AU1373" s="16">
        <f t="shared" si="2611"/>
        <v>0</v>
      </c>
      <c r="AV1373" s="16">
        <f t="shared" si="2611"/>
        <v>0</v>
      </c>
      <c r="AW1373" s="16">
        <f t="shared" si="2611"/>
        <v>0</v>
      </c>
      <c r="AX1373" s="16">
        <f t="shared" si="2611"/>
        <v>0</v>
      </c>
      <c r="AY1373" s="16">
        <f t="shared" si="2611"/>
        <v>0</v>
      </c>
      <c r="AZ1373" s="16">
        <f t="shared" si="2611"/>
        <v>0</v>
      </c>
      <c r="BA1373" s="16">
        <f t="shared" si="2611"/>
        <v>0</v>
      </c>
      <c r="BB1373" s="16">
        <f t="shared" si="2611"/>
        <v>0</v>
      </c>
      <c r="BC1373" s="16">
        <f t="shared" si="2611"/>
        <v>0</v>
      </c>
      <c r="BD1373" s="16">
        <f t="shared" si="2611"/>
        <v>0</v>
      </c>
      <c r="BE1373" s="16">
        <f t="shared" si="2611"/>
        <v>0</v>
      </c>
      <c r="BF1373" s="16">
        <f t="shared" si="2602"/>
        <v>45.9</v>
      </c>
      <c r="BG1373" s="16">
        <f t="shared" si="2603"/>
        <v>49.9</v>
      </c>
      <c r="BH1373" s="16">
        <f t="shared" si="2604"/>
        <v>49.9</v>
      </c>
      <c r="BI1373" s="16">
        <f t="shared" si="2611"/>
        <v>0</v>
      </c>
      <c r="BJ1373" s="16">
        <f t="shared" si="2504"/>
        <v>45.9</v>
      </c>
      <c r="BK1373" s="16">
        <f t="shared" si="2611"/>
        <v>0</v>
      </c>
    </row>
    <row r="1374" spans="1:63" ht="47.25" x14ac:dyDescent="0.25">
      <c r="A1374" s="17" t="s">
        <v>357</v>
      </c>
      <c r="B1374" s="22" t="s">
        <v>8</v>
      </c>
      <c r="C1374" s="22" t="s">
        <v>90</v>
      </c>
      <c r="D1374" s="22" t="s">
        <v>358</v>
      </c>
      <c r="E1374" s="22" t="s">
        <v>51</v>
      </c>
      <c r="F1374" s="11" t="s">
        <v>22</v>
      </c>
      <c r="G1374" s="16">
        <f>G1376+G1375</f>
        <v>98.5</v>
      </c>
      <c r="H1374" s="16">
        <f t="shared" si="2510"/>
        <v>-52.6</v>
      </c>
      <c r="I1374" s="16">
        <f>I1376+I1375</f>
        <v>45.9</v>
      </c>
      <c r="J1374" s="16">
        <f>J1376+J1375</f>
        <v>117.5</v>
      </c>
      <c r="K1374" s="16">
        <f t="shared" si="2511"/>
        <v>-67.599999999999994</v>
      </c>
      <c r="L1374" s="16">
        <f>L1376+L1375</f>
        <v>49.9</v>
      </c>
      <c r="M1374" s="16">
        <f>M1376+M1375</f>
        <v>49.9</v>
      </c>
      <c r="N1374" s="16">
        <f>N1376+N1375</f>
        <v>0</v>
      </c>
      <c r="O1374" s="16">
        <f>O1376+O1375</f>
        <v>0</v>
      </c>
      <c r="P1374" s="16">
        <f>P1376+P1375</f>
        <v>0</v>
      </c>
      <c r="Q1374" s="16">
        <f t="shared" si="2555"/>
        <v>-52.6</v>
      </c>
      <c r="R1374" s="16">
        <f t="shared" si="2556"/>
        <v>45.9</v>
      </c>
      <c r="S1374" s="16">
        <f t="shared" si="2557"/>
        <v>-67.599999999999994</v>
      </c>
      <c r="T1374" s="16">
        <f t="shared" si="2558"/>
        <v>49.9</v>
      </c>
      <c r="U1374" s="16">
        <f t="shared" si="2559"/>
        <v>49.9</v>
      </c>
      <c r="V1374" s="16">
        <f>V1376+V1375</f>
        <v>0</v>
      </c>
      <c r="W1374" s="16">
        <f>W1376+W1375</f>
        <v>0</v>
      </c>
      <c r="X1374" s="16">
        <f>X1376+X1375</f>
        <v>0</v>
      </c>
      <c r="Y1374" s="16">
        <f>Y1376+Y1375</f>
        <v>0</v>
      </c>
      <c r="Z1374" s="16">
        <f>Z1376+Z1375</f>
        <v>0</v>
      </c>
      <c r="AA1374" s="16">
        <f t="shared" si="2489"/>
        <v>45.9</v>
      </c>
      <c r="AB1374" s="16">
        <f t="shared" si="2490"/>
        <v>49.9</v>
      </c>
      <c r="AC1374" s="16">
        <f t="shared" si="2491"/>
        <v>49.9</v>
      </c>
      <c r="AD1374" s="16">
        <f t="shared" ref="AD1374:AJ1374" si="2612">AD1376+AD1375</f>
        <v>0</v>
      </c>
      <c r="AE1374" s="16">
        <f t="shared" si="2612"/>
        <v>0</v>
      </c>
      <c r="AF1374" s="16">
        <f t="shared" si="2612"/>
        <v>0</v>
      </c>
      <c r="AG1374" s="16">
        <f t="shared" si="2612"/>
        <v>0</v>
      </c>
      <c r="AH1374" s="16">
        <f t="shared" si="2612"/>
        <v>0</v>
      </c>
      <c r="AI1374" s="16">
        <f t="shared" si="2612"/>
        <v>0</v>
      </c>
      <c r="AJ1374" s="16">
        <f t="shared" si="2612"/>
        <v>0</v>
      </c>
      <c r="AK1374" s="16">
        <f t="shared" si="2485"/>
        <v>45.9</v>
      </c>
      <c r="AL1374" s="16">
        <f t="shared" si="2486"/>
        <v>49.9</v>
      </c>
      <c r="AM1374" s="16">
        <f t="shared" si="2487"/>
        <v>49.9</v>
      </c>
      <c r="AN1374" s="16">
        <f>AN1376+AN1375</f>
        <v>0</v>
      </c>
      <c r="AO1374" s="16">
        <f t="shared" si="2488"/>
        <v>45.9</v>
      </c>
      <c r="AP1374" s="16">
        <f t="shared" ref="AP1374:BK1374" si="2613">AP1376+AP1375</f>
        <v>0</v>
      </c>
      <c r="AQ1374" s="16">
        <f t="shared" si="2613"/>
        <v>0</v>
      </c>
      <c r="AR1374" s="16">
        <f t="shared" si="2613"/>
        <v>0</v>
      </c>
      <c r="AS1374" s="16">
        <f>AS1376+AS1375</f>
        <v>0</v>
      </c>
      <c r="AT1374" s="16">
        <f>AT1376+AT1375</f>
        <v>0</v>
      </c>
      <c r="AU1374" s="16">
        <f t="shared" si="2613"/>
        <v>0</v>
      </c>
      <c r="AV1374" s="16">
        <f t="shared" si="2613"/>
        <v>0</v>
      </c>
      <c r="AW1374" s="16">
        <f t="shared" si="2613"/>
        <v>0</v>
      </c>
      <c r="AX1374" s="16">
        <f t="shared" si="2613"/>
        <v>0</v>
      </c>
      <c r="AY1374" s="16">
        <f t="shared" si="2613"/>
        <v>0</v>
      </c>
      <c r="AZ1374" s="16">
        <f t="shared" si="2613"/>
        <v>0</v>
      </c>
      <c r="BA1374" s="16">
        <f>BA1376+BA1375</f>
        <v>0</v>
      </c>
      <c r="BB1374" s="16">
        <f>BB1376+BB1375</f>
        <v>0</v>
      </c>
      <c r="BC1374" s="16">
        <f t="shared" si="2613"/>
        <v>0</v>
      </c>
      <c r="BD1374" s="16">
        <f>BD1376+BD1375</f>
        <v>0</v>
      </c>
      <c r="BE1374" s="16">
        <f>BE1376+BE1375</f>
        <v>0</v>
      </c>
      <c r="BF1374" s="16">
        <f t="shared" si="2602"/>
        <v>45.9</v>
      </c>
      <c r="BG1374" s="16">
        <f t="shared" si="2603"/>
        <v>49.9</v>
      </c>
      <c r="BH1374" s="16">
        <f t="shared" si="2604"/>
        <v>49.9</v>
      </c>
      <c r="BI1374" s="16">
        <f t="shared" ref="BI1374" si="2614">BI1376+BI1375</f>
        <v>0</v>
      </c>
      <c r="BJ1374" s="16">
        <f t="shared" si="2504"/>
        <v>45.9</v>
      </c>
      <c r="BK1374" s="16">
        <f t="shared" si="2613"/>
        <v>0</v>
      </c>
    </row>
    <row r="1375" spans="1:63" ht="47.25" x14ac:dyDescent="0.25">
      <c r="A1375" s="17" t="s">
        <v>357</v>
      </c>
      <c r="B1375" s="22" t="s">
        <v>8</v>
      </c>
      <c r="C1375" s="22" t="s">
        <v>90</v>
      </c>
      <c r="D1375" s="22" t="s">
        <v>358</v>
      </c>
      <c r="E1375" s="22" t="s">
        <v>81</v>
      </c>
      <c r="F1375" s="11" t="s">
        <v>82</v>
      </c>
      <c r="G1375" s="16">
        <v>0</v>
      </c>
      <c r="H1375" s="16">
        <f t="shared" si="2510"/>
        <v>22.5</v>
      </c>
      <c r="I1375" s="16">
        <v>22.5</v>
      </c>
      <c r="J1375" s="16">
        <v>0</v>
      </c>
      <c r="K1375" s="16">
        <f t="shared" si="2511"/>
        <v>24.5</v>
      </c>
      <c r="L1375" s="16">
        <v>24.5</v>
      </c>
      <c r="M1375" s="16">
        <v>24.5</v>
      </c>
      <c r="N1375" s="16"/>
      <c r="O1375" s="16"/>
      <c r="P1375" s="16"/>
      <c r="Q1375" s="16">
        <f t="shared" si="2555"/>
        <v>22.5</v>
      </c>
      <c r="R1375" s="16">
        <f t="shared" si="2556"/>
        <v>22.5</v>
      </c>
      <c r="S1375" s="16">
        <f t="shared" si="2557"/>
        <v>24.5</v>
      </c>
      <c r="T1375" s="16">
        <f t="shared" si="2558"/>
        <v>24.5</v>
      </c>
      <c r="U1375" s="16">
        <f t="shared" si="2559"/>
        <v>24.5</v>
      </c>
      <c r="V1375" s="16"/>
      <c r="W1375" s="16"/>
      <c r="X1375" s="16"/>
      <c r="Y1375" s="16"/>
      <c r="Z1375" s="16"/>
      <c r="AA1375" s="16">
        <f t="shared" si="2489"/>
        <v>22.5</v>
      </c>
      <c r="AB1375" s="16">
        <f t="shared" si="2490"/>
        <v>24.5</v>
      </c>
      <c r="AC1375" s="16">
        <f t="shared" si="2491"/>
        <v>24.5</v>
      </c>
      <c r="AD1375" s="16"/>
      <c r="AE1375" s="16"/>
      <c r="AF1375" s="16"/>
      <c r="AG1375" s="16"/>
      <c r="AH1375" s="16"/>
      <c r="AI1375" s="16"/>
      <c r="AJ1375" s="16"/>
      <c r="AK1375" s="16">
        <f t="shared" si="2485"/>
        <v>22.5</v>
      </c>
      <c r="AL1375" s="16">
        <f t="shared" si="2486"/>
        <v>24.5</v>
      </c>
      <c r="AM1375" s="16">
        <f t="shared" si="2487"/>
        <v>24.5</v>
      </c>
      <c r="AN1375" s="16"/>
      <c r="AO1375" s="16">
        <f t="shared" si="2488"/>
        <v>22.5</v>
      </c>
      <c r="AP1375" s="16"/>
      <c r="AQ1375" s="16"/>
      <c r="AR1375" s="16"/>
      <c r="AS1375" s="16"/>
      <c r="AT1375" s="16"/>
      <c r="AU1375" s="16"/>
      <c r="AV1375" s="16"/>
      <c r="AW1375" s="16"/>
      <c r="AX1375" s="16"/>
      <c r="AY1375" s="16"/>
      <c r="AZ1375" s="16"/>
      <c r="BA1375" s="16"/>
      <c r="BB1375" s="16"/>
      <c r="BC1375" s="16"/>
      <c r="BD1375" s="16"/>
      <c r="BE1375" s="16"/>
      <c r="BF1375" s="16">
        <f t="shared" si="2602"/>
        <v>22.5</v>
      </c>
      <c r="BG1375" s="16">
        <f t="shared" si="2603"/>
        <v>24.5</v>
      </c>
      <c r="BH1375" s="16">
        <f t="shared" si="2604"/>
        <v>24.5</v>
      </c>
      <c r="BI1375" s="16"/>
      <c r="BJ1375" s="16">
        <f t="shared" si="2504"/>
        <v>22.5</v>
      </c>
      <c r="BK1375" s="16"/>
    </row>
    <row r="1376" spans="1:63" ht="31.5" x14ac:dyDescent="0.25">
      <c r="A1376" s="17" t="s">
        <v>357</v>
      </c>
      <c r="B1376" s="22" t="s">
        <v>8</v>
      </c>
      <c r="C1376" s="22" t="s">
        <v>90</v>
      </c>
      <c r="D1376" s="22" t="s">
        <v>358</v>
      </c>
      <c r="E1376" s="22" t="s">
        <v>52</v>
      </c>
      <c r="F1376" s="11" t="s">
        <v>23</v>
      </c>
      <c r="G1376" s="16">
        <v>98.5</v>
      </c>
      <c r="H1376" s="16">
        <f t="shared" si="2510"/>
        <v>-75.099999999999994</v>
      </c>
      <c r="I1376" s="16">
        <v>23.4</v>
      </c>
      <c r="J1376" s="16">
        <v>117.5</v>
      </c>
      <c r="K1376" s="16">
        <f t="shared" si="2511"/>
        <v>-92.1</v>
      </c>
      <c r="L1376" s="16">
        <v>25.4</v>
      </c>
      <c r="M1376" s="16">
        <v>25.4</v>
      </c>
      <c r="N1376" s="16"/>
      <c r="O1376" s="16"/>
      <c r="P1376" s="16"/>
      <c r="Q1376" s="16">
        <f t="shared" si="2555"/>
        <v>-75.099999999999994</v>
      </c>
      <c r="R1376" s="16">
        <f t="shared" si="2556"/>
        <v>23.4</v>
      </c>
      <c r="S1376" s="16">
        <f t="shared" si="2557"/>
        <v>-92.1</v>
      </c>
      <c r="T1376" s="16">
        <f t="shared" si="2558"/>
        <v>25.4</v>
      </c>
      <c r="U1376" s="16">
        <f t="shared" si="2559"/>
        <v>25.4</v>
      </c>
      <c r="V1376" s="16"/>
      <c r="W1376" s="16"/>
      <c r="X1376" s="16"/>
      <c r="Y1376" s="16"/>
      <c r="Z1376" s="16"/>
      <c r="AA1376" s="16">
        <f t="shared" si="2489"/>
        <v>23.4</v>
      </c>
      <c r="AB1376" s="16">
        <f t="shared" si="2490"/>
        <v>25.4</v>
      </c>
      <c r="AC1376" s="16">
        <f t="shared" si="2491"/>
        <v>25.4</v>
      </c>
      <c r="AD1376" s="16"/>
      <c r="AE1376" s="16"/>
      <c r="AF1376" s="16"/>
      <c r="AG1376" s="16"/>
      <c r="AH1376" s="16"/>
      <c r="AI1376" s="16"/>
      <c r="AJ1376" s="16"/>
      <c r="AK1376" s="16">
        <f t="shared" ref="AK1376:AK1439" si="2615">AA1376+AD1376+AE1376+AF1376</f>
        <v>23.4</v>
      </c>
      <c r="AL1376" s="16">
        <f t="shared" ref="AL1376:AL1439" si="2616">AB1376+AG1376+AH1376</f>
        <v>25.4</v>
      </c>
      <c r="AM1376" s="16">
        <f t="shared" ref="AM1376:AM1439" si="2617">AC1376+AI1376+AJ1376</f>
        <v>25.4</v>
      </c>
      <c r="AN1376" s="16"/>
      <c r="AO1376" s="16">
        <f t="shared" ref="AO1376:AO1439" si="2618">AK1376+AN1376</f>
        <v>23.4</v>
      </c>
      <c r="AP1376" s="16"/>
      <c r="AQ1376" s="16"/>
      <c r="AR1376" s="16"/>
      <c r="AS1376" s="16"/>
      <c r="AT1376" s="16"/>
      <c r="AU1376" s="16"/>
      <c r="AV1376" s="16"/>
      <c r="AW1376" s="16"/>
      <c r="AX1376" s="16"/>
      <c r="AY1376" s="16"/>
      <c r="AZ1376" s="16"/>
      <c r="BA1376" s="16"/>
      <c r="BB1376" s="16"/>
      <c r="BC1376" s="16"/>
      <c r="BD1376" s="16"/>
      <c r="BE1376" s="16"/>
      <c r="BF1376" s="16">
        <f t="shared" si="2602"/>
        <v>23.4</v>
      </c>
      <c r="BG1376" s="16">
        <f t="shared" si="2603"/>
        <v>25.4</v>
      </c>
      <c r="BH1376" s="16">
        <f t="shared" si="2604"/>
        <v>25.4</v>
      </c>
      <c r="BI1376" s="16"/>
      <c r="BJ1376" s="16">
        <f t="shared" si="2504"/>
        <v>23.4</v>
      </c>
      <c r="BK1376" s="16"/>
    </row>
    <row r="1377" spans="1:64" x14ac:dyDescent="0.25">
      <c r="A1377" s="17" t="s">
        <v>357</v>
      </c>
      <c r="B1377" s="22" t="s">
        <v>8</v>
      </c>
      <c r="C1377" s="22" t="s">
        <v>90</v>
      </c>
      <c r="D1377" s="23" t="s">
        <v>77</v>
      </c>
      <c r="E1377" s="23"/>
      <c r="F1377" s="11" t="s">
        <v>78</v>
      </c>
      <c r="G1377" s="16">
        <f>G1378</f>
        <v>26081.782000000003</v>
      </c>
      <c r="H1377" s="16">
        <f t="shared" si="2510"/>
        <v>2607.3179999999957</v>
      </c>
      <c r="I1377" s="16">
        <f>I1378</f>
        <v>28689.1</v>
      </c>
      <c r="J1377" s="16">
        <f>J1378</f>
        <v>26263.370999999999</v>
      </c>
      <c r="K1377" s="16">
        <f t="shared" si="2511"/>
        <v>2425.7289999999994</v>
      </c>
      <c r="L1377" s="16">
        <f t="shared" ref="L1377:P1378" si="2619">L1378</f>
        <v>28689.1</v>
      </c>
      <c r="M1377" s="16">
        <f t="shared" si="2619"/>
        <v>28771.1</v>
      </c>
      <c r="N1377" s="16">
        <f t="shared" si="2619"/>
        <v>-231.7</v>
      </c>
      <c r="O1377" s="16">
        <f t="shared" si="2619"/>
        <v>-231.7</v>
      </c>
      <c r="P1377" s="16">
        <f t="shared" si="2619"/>
        <v>-232.7</v>
      </c>
      <c r="Q1377" s="16">
        <f t="shared" si="2555"/>
        <v>2375.6179999999949</v>
      </c>
      <c r="R1377" s="16">
        <f t="shared" si="2556"/>
        <v>28457.399999999998</v>
      </c>
      <c r="S1377" s="16">
        <f t="shared" si="2557"/>
        <v>2194.0289999999986</v>
      </c>
      <c r="T1377" s="16">
        <f t="shared" si="2558"/>
        <v>28457.399999999998</v>
      </c>
      <c r="U1377" s="16">
        <f t="shared" si="2559"/>
        <v>28538.399999999998</v>
      </c>
      <c r="V1377" s="16">
        <f t="shared" ref="V1377:Z1378" si="2620">V1378</f>
        <v>0</v>
      </c>
      <c r="W1377" s="16">
        <f t="shared" si="2620"/>
        <v>0</v>
      </c>
      <c r="X1377" s="16">
        <f t="shared" si="2620"/>
        <v>0</v>
      </c>
      <c r="Y1377" s="16">
        <f t="shared" si="2620"/>
        <v>0</v>
      </c>
      <c r="Z1377" s="16">
        <f t="shared" si="2620"/>
        <v>0</v>
      </c>
      <c r="AA1377" s="16">
        <f t="shared" ref="AA1377:AA1440" si="2621">R1377+V1377+W1377+X1377</f>
        <v>28457.399999999998</v>
      </c>
      <c r="AB1377" s="16">
        <f t="shared" ref="AB1377:AB1440" si="2622">T1377+Y1377</f>
        <v>28457.399999999998</v>
      </c>
      <c r="AC1377" s="16">
        <f t="shared" ref="AC1377:AC1440" si="2623">U1377+Z1377</f>
        <v>28538.399999999998</v>
      </c>
      <c r="AD1377" s="16">
        <f t="shared" ref="AD1377:BK1378" si="2624">AD1378</f>
        <v>0</v>
      </c>
      <c r="AE1377" s="16">
        <f t="shared" si="2624"/>
        <v>0</v>
      </c>
      <c r="AF1377" s="16">
        <f t="shared" si="2624"/>
        <v>0</v>
      </c>
      <c r="AG1377" s="16">
        <f t="shared" si="2624"/>
        <v>0</v>
      </c>
      <c r="AH1377" s="16">
        <f t="shared" si="2624"/>
        <v>0</v>
      </c>
      <c r="AI1377" s="16">
        <f t="shared" si="2624"/>
        <v>0</v>
      </c>
      <c r="AJ1377" s="16">
        <f t="shared" si="2624"/>
        <v>0</v>
      </c>
      <c r="AK1377" s="16">
        <f t="shared" si="2615"/>
        <v>28457.399999999998</v>
      </c>
      <c r="AL1377" s="16">
        <f t="shared" si="2616"/>
        <v>28457.399999999998</v>
      </c>
      <c r="AM1377" s="16">
        <f t="shared" si="2617"/>
        <v>28538.399999999998</v>
      </c>
      <c r="AN1377" s="16">
        <f t="shared" si="2624"/>
        <v>0</v>
      </c>
      <c r="AO1377" s="16">
        <f t="shared" si="2618"/>
        <v>28457.399999999998</v>
      </c>
      <c r="AP1377" s="16">
        <f t="shared" si="2624"/>
        <v>475.3</v>
      </c>
      <c r="AQ1377" s="16">
        <f t="shared" si="2624"/>
        <v>0</v>
      </c>
      <c r="AR1377" s="16">
        <f t="shared" si="2624"/>
        <v>0</v>
      </c>
      <c r="AS1377" s="16">
        <f t="shared" si="2624"/>
        <v>0</v>
      </c>
      <c r="AT1377" s="16">
        <f t="shared" si="2624"/>
        <v>0</v>
      </c>
      <c r="AU1377" s="16">
        <f t="shared" si="2624"/>
        <v>0</v>
      </c>
      <c r="AV1377" s="16">
        <f t="shared" si="2624"/>
        <v>0</v>
      </c>
      <c r="AW1377" s="16">
        <f t="shared" si="2624"/>
        <v>0</v>
      </c>
      <c r="AX1377" s="16">
        <f t="shared" si="2624"/>
        <v>0</v>
      </c>
      <c r="AY1377" s="16">
        <f t="shared" si="2624"/>
        <v>0</v>
      </c>
      <c r="AZ1377" s="16">
        <f t="shared" si="2624"/>
        <v>712.9</v>
      </c>
      <c r="BA1377" s="16">
        <f t="shared" si="2624"/>
        <v>0</v>
      </c>
      <c r="BB1377" s="16">
        <f t="shared" si="2624"/>
        <v>0</v>
      </c>
      <c r="BC1377" s="16">
        <f t="shared" si="2624"/>
        <v>712.9</v>
      </c>
      <c r="BD1377" s="16">
        <f t="shared" si="2624"/>
        <v>0</v>
      </c>
      <c r="BE1377" s="16">
        <f t="shared" si="2624"/>
        <v>0</v>
      </c>
      <c r="BF1377" s="16">
        <f t="shared" si="2602"/>
        <v>28932.699999999997</v>
      </c>
      <c r="BG1377" s="16">
        <f t="shared" si="2603"/>
        <v>29170.3</v>
      </c>
      <c r="BH1377" s="16">
        <f t="shared" si="2604"/>
        <v>29251.3</v>
      </c>
      <c r="BI1377" s="16">
        <f t="shared" si="2624"/>
        <v>0</v>
      </c>
      <c r="BJ1377" s="16">
        <f t="shared" si="2504"/>
        <v>28932.699999999997</v>
      </c>
      <c r="BK1377" s="16">
        <f t="shared" si="2624"/>
        <v>0</v>
      </c>
    </row>
    <row r="1378" spans="1:64" ht="47.25" x14ac:dyDescent="0.25">
      <c r="A1378" s="17" t="s">
        <v>357</v>
      </c>
      <c r="B1378" s="22" t="s">
        <v>8</v>
      </c>
      <c r="C1378" s="22" t="s">
        <v>90</v>
      </c>
      <c r="D1378" s="17" t="s">
        <v>359</v>
      </c>
      <c r="E1378" s="17"/>
      <c r="F1378" s="11" t="s">
        <v>360</v>
      </c>
      <c r="G1378" s="16">
        <f>G1379</f>
        <v>26081.782000000003</v>
      </c>
      <c r="H1378" s="16">
        <f t="shared" si="2510"/>
        <v>2607.3179999999957</v>
      </c>
      <c r="I1378" s="16">
        <f>I1379</f>
        <v>28689.1</v>
      </c>
      <c r="J1378" s="16">
        <f>J1379</f>
        <v>26263.370999999999</v>
      </c>
      <c r="K1378" s="16">
        <f t="shared" si="2511"/>
        <v>2425.7289999999994</v>
      </c>
      <c r="L1378" s="16">
        <f t="shared" si="2619"/>
        <v>28689.1</v>
      </c>
      <c r="M1378" s="16">
        <f t="shared" si="2619"/>
        <v>28771.1</v>
      </c>
      <c r="N1378" s="16">
        <f t="shared" si="2619"/>
        <v>-231.7</v>
      </c>
      <c r="O1378" s="16">
        <f t="shared" si="2619"/>
        <v>-231.7</v>
      </c>
      <c r="P1378" s="16">
        <f t="shared" si="2619"/>
        <v>-232.7</v>
      </c>
      <c r="Q1378" s="16">
        <f t="shared" si="2555"/>
        <v>2375.6179999999949</v>
      </c>
      <c r="R1378" s="16">
        <f t="shared" si="2556"/>
        <v>28457.399999999998</v>
      </c>
      <c r="S1378" s="16">
        <f t="shared" si="2557"/>
        <v>2194.0289999999986</v>
      </c>
      <c r="T1378" s="16">
        <f t="shared" si="2558"/>
        <v>28457.399999999998</v>
      </c>
      <c r="U1378" s="16">
        <f t="shared" si="2559"/>
        <v>28538.399999999998</v>
      </c>
      <c r="V1378" s="16">
        <f t="shared" si="2620"/>
        <v>0</v>
      </c>
      <c r="W1378" s="16">
        <f t="shared" si="2620"/>
        <v>0</v>
      </c>
      <c r="X1378" s="16">
        <f t="shared" si="2620"/>
        <v>0</v>
      </c>
      <c r="Y1378" s="16">
        <f t="shared" si="2620"/>
        <v>0</v>
      </c>
      <c r="Z1378" s="16">
        <f t="shared" si="2620"/>
        <v>0</v>
      </c>
      <c r="AA1378" s="16">
        <f t="shared" si="2621"/>
        <v>28457.399999999998</v>
      </c>
      <c r="AB1378" s="16">
        <f t="shared" si="2622"/>
        <v>28457.399999999998</v>
      </c>
      <c r="AC1378" s="16">
        <f t="shared" si="2623"/>
        <v>28538.399999999998</v>
      </c>
      <c r="AD1378" s="16">
        <f t="shared" si="2624"/>
        <v>0</v>
      </c>
      <c r="AE1378" s="16">
        <f t="shared" si="2624"/>
        <v>0</v>
      </c>
      <c r="AF1378" s="16">
        <f t="shared" si="2624"/>
        <v>0</v>
      </c>
      <c r="AG1378" s="16">
        <f t="shared" si="2624"/>
        <v>0</v>
      </c>
      <c r="AH1378" s="16">
        <f t="shared" si="2624"/>
        <v>0</v>
      </c>
      <c r="AI1378" s="16">
        <f t="shared" si="2624"/>
        <v>0</v>
      </c>
      <c r="AJ1378" s="16">
        <f t="shared" si="2624"/>
        <v>0</v>
      </c>
      <c r="AK1378" s="16">
        <f t="shared" si="2615"/>
        <v>28457.399999999998</v>
      </c>
      <c r="AL1378" s="16">
        <f t="shared" si="2616"/>
        <v>28457.399999999998</v>
      </c>
      <c r="AM1378" s="16">
        <f t="shared" si="2617"/>
        <v>28538.399999999998</v>
      </c>
      <c r="AN1378" s="16">
        <f t="shared" si="2624"/>
        <v>0</v>
      </c>
      <c r="AO1378" s="16">
        <f t="shared" si="2618"/>
        <v>28457.399999999998</v>
      </c>
      <c r="AP1378" s="16">
        <f t="shared" si="2624"/>
        <v>475.3</v>
      </c>
      <c r="AQ1378" s="16">
        <f t="shared" si="2624"/>
        <v>0</v>
      </c>
      <c r="AR1378" s="16">
        <f t="shared" si="2624"/>
        <v>0</v>
      </c>
      <c r="AS1378" s="16">
        <f t="shared" si="2624"/>
        <v>0</v>
      </c>
      <c r="AT1378" s="16">
        <f t="shared" si="2624"/>
        <v>0</v>
      </c>
      <c r="AU1378" s="16">
        <f t="shared" si="2624"/>
        <v>0</v>
      </c>
      <c r="AV1378" s="16">
        <f t="shared" si="2624"/>
        <v>0</v>
      </c>
      <c r="AW1378" s="16">
        <f t="shared" si="2624"/>
        <v>0</v>
      </c>
      <c r="AX1378" s="16">
        <f t="shared" si="2624"/>
        <v>0</v>
      </c>
      <c r="AY1378" s="16">
        <f t="shared" si="2624"/>
        <v>0</v>
      </c>
      <c r="AZ1378" s="16">
        <f t="shared" si="2624"/>
        <v>712.9</v>
      </c>
      <c r="BA1378" s="16">
        <f t="shared" si="2624"/>
        <v>0</v>
      </c>
      <c r="BB1378" s="16">
        <f t="shared" si="2624"/>
        <v>0</v>
      </c>
      <c r="BC1378" s="16">
        <f t="shared" si="2624"/>
        <v>712.9</v>
      </c>
      <c r="BD1378" s="16">
        <f t="shared" si="2624"/>
        <v>0</v>
      </c>
      <c r="BE1378" s="16">
        <f t="shared" si="2624"/>
        <v>0</v>
      </c>
      <c r="BF1378" s="16">
        <f t="shared" si="2602"/>
        <v>28932.699999999997</v>
      </c>
      <c r="BG1378" s="16">
        <f t="shared" si="2603"/>
        <v>29170.3</v>
      </c>
      <c r="BH1378" s="16">
        <f t="shared" si="2604"/>
        <v>29251.3</v>
      </c>
      <c r="BI1378" s="16">
        <f t="shared" si="2624"/>
        <v>0</v>
      </c>
      <c r="BJ1378" s="16">
        <f t="shared" si="2504"/>
        <v>28932.699999999997</v>
      </c>
      <c r="BK1378" s="16">
        <f t="shared" si="2624"/>
        <v>0</v>
      </c>
    </row>
    <row r="1379" spans="1:64" ht="78.75" x14ac:dyDescent="0.25">
      <c r="A1379" s="17" t="s">
        <v>357</v>
      </c>
      <c r="B1379" s="22" t="s">
        <v>8</v>
      </c>
      <c r="C1379" s="22" t="s">
        <v>90</v>
      </c>
      <c r="D1379" s="23" t="s">
        <v>361</v>
      </c>
      <c r="E1379" s="23"/>
      <c r="F1379" s="11" t="s">
        <v>362</v>
      </c>
      <c r="G1379" s="16">
        <f>G1380+G1384+G1388</f>
        <v>26081.782000000003</v>
      </c>
      <c r="H1379" s="16">
        <f t="shared" si="2510"/>
        <v>2607.3179999999957</v>
      </c>
      <c r="I1379" s="16">
        <f>I1380+I1384+I1388</f>
        <v>28689.1</v>
      </c>
      <c r="J1379" s="16">
        <f>J1380+J1384+J1388</f>
        <v>26263.370999999999</v>
      </c>
      <c r="K1379" s="16">
        <f t="shared" si="2511"/>
        <v>2425.7289999999994</v>
      </c>
      <c r="L1379" s="16">
        <f>L1380+L1384+L1388</f>
        <v>28689.1</v>
      </c>
      <c r="M1379" s="16">
        <f>M1380+M1384+M1388</f>
        <v>28771.1</v>
      </c>
      <c r="N1379" s="16">
        <f>N1380+N1384+N1388</f>
        <v>-231.7</v>
      </c>
      <c r="O1379" s="16">
        <f>O1380+O1384+O1388</f>
        <v>-231.7</v>
      </c>
      <c r="P1379" s="16">
        <f>P1380+P1384+P1388</f>
        <v>-232.7</v>
      </c>
      <c r="Q1379" s="16">
        <f t="shared" si="2555"/>
        <v>2375.6179999999949</v>
      </c>
      <c r="R1379" s="16">
        <f t="shared" si="2556"/>
        <v>28457.399999999998</v>
      </c>
      <c r="S1379" s="16">
        <f t="shared" si="2557"/>
        <v>2194.0289999999986</v>
      </c>
      <c r="T1379" s="16">
        <f t="shared" si="2558"/>
        <v>28457.399999999998</v>
      </c>
      <c r="U1379" s="16">
        <f t="shared" si="2559"/>
        <v>28538.399999999998</v>
      </c>
      <c r="V1379" s="16">
        <f>V1380+V1384+V1388</f>
        <v>0</v>
      </c>
      <c r="W1379" s="16">
        <f>W1380+W1384+W1388</f>
        <v>0</v>
      </c>
      <c r="X1379" s="16">
        <f>X1380+X1384+X1388</f>
        <v>0</v>
      </c>
      <c r="Y1379" s="16">
        <f>Y1380+Y1384+Y1388</f>
        <v>0</v>
      </c>
      <c r="Z1379" s="16">
        <f>Z1380+Z1384+Z1388</f>
        <v>0</v>
      </c>
      <c r="AA1379" s="16">
        <f t="shared" si="2621"/>
        <v>28457.399999999998</v>
      </c>
      <c r="AB1379" s="16">
        <f t="shared" si="2622"/>
        <v>28457.399999999998</v>
      </c>
      <c r="AC1379" s="16">
        <f t="shared" si="2623"/>
        <v>28538.399999999998</v>
      </c>
      <c r="AD1379" s="16">
        <f t="shared" ref="AD1379:AJ1379" si="2625">AD1380+AD1384+AD1388</f>
        <v>0</v>
      </c>
      <c r="AE1379" s="16">
        <f t="shared" si="2625"/>
        <v>0</v>
      </c>
      <c r="AF1379" s="16">
        <f t="shared" si="2625"/>
        <v>0</v>
      </c>
      <c r="AG1379" s="16">
        <f t="shared" si="2625"/>
        <v>0</v>
      </c>
      <c r="AH1379" s="16">
        <f t="shared" si="2625"/>
        <v>0</v>
      </c>
      <c r="AI1379" s="16">
        <f t="shared" si="2625"/>
        <v>0</v>
      </c>
      <c r="AJ1379" s="16">
        <f t="shared" si="2625"/>
        <v>0</v>
      </c>
      <c r="AK1379" s="16">
        <f t="shared" si="2615"/>
        <v>28457.399999999998</v>
      </c>
      <c r="AL1379" s="16">
        <f t="shared" si="2616"/>
        <v>28457.399999999998</v>
      </c>
      <c r="AM1379" s="16">
        <f t="shared" si="2617"/>
        <v>28538.399999999998</v>
      </c>
      <c r="AN1379" s="16">
        <f>AN1380+AN1384+AN1388</f>
        <v>0</v>
      </c>
      <c r="AO1379" s="16">
        <f t="shared" si="2618"/>
        <v>28457.399999999998</v>
      </c>
      <c r="AP1379" s="16">
        <f t="shared" ref="AP1379:BK1379" si="2626">AP1380+AP1384+AP1388</f>
        <v>475.3</v>
      </c>
      <c r="AQ1379" s="16">
        <f t="shared" si="2626"/>
        <v>0</v>
      </c>
      <c r="AR1379" s="16">
        <f t="shared" si="2626"/>
        <v>0</v>
      </c>
      <c r="AS1379" s="16">
        <f>AS1380+AS1384+AS1388</f>
        <v>0</v>
      </c>
      <c r="AT1379" s="16">
        <f>AT1380+AT1384+AT1388</f>
        <v>0</v>
      </c>
      <c r="AU1379" s="16">
        <f t="shared" si="2626"/>
        <v>0</v>
      </c>
      <c r="AV1379" s="16">
        <f t="shared" si="2626"/>
        <v>0</v>
      </c>
      <c r="AW1379" s="16">
        <f t="shared" si="2626"/>
        <v>0</v>
      </c>
      <c r="AX1379" s="16">
        <f t="shared" si="2626"/>
        <v>0</v>
      </c>
      <c r="AY1379" s="16">
        <f t="shared" si="2626"/>
        <v>0</v>
      </c>
      <c r="AZ1379" s="16">
        <f t="shared" si="2626"/>
        <v>712.9</v>
      </c>
      <c r="BA1379" s="16">
        <f>BA1380+BA1384+BA1388</f>
        <v>0</v>
      </c>
      <c r="BB1379" s="16">
        <f>BB1380+BB1384+BB1388</f>
        <v>0</v>
      </c>
      <c r="BC1379" s="16">
        <f t="shared" si="2626"/>
        <v>712.9</v>
      </c>
      <c r="BD1379" s="16">
        <f>BD1380+BD1384+BD1388</f>
        <v>0</v>
      </c>
      <c r="BE1379" s="16">
        <f>BE1380+BE1384+BE1388</f>
        <v>0</v>
      </c>
      <c r="BF1379" s="16">
        <f t="shared" si="2602"/>
        <v>28932.699999999997</v>
      </c>
      <c r="BG1379" s="16">
        <f t="shared" si="2603"/>
        <v>29170.3</v>
      </c>
      <c r="BH1379" s="16">
        <f t="shared" si="2604"/>
        <v>29251.3</v>
      </c>
      <c r="BI1379" s="16">
        <f t="shared" ref="BI1379" si="2627">BI1380+BI1384+BI1388</f>
        <v>0</v>
      </c>
      <c r="BJ1379" s="16">
        <f t="shared" si="2504"/>
        <v>28932.699999999997</v>
      </c>
      <c r="BK1379" s="16">
        <f t="shared" si="2626"/>
        <v>0</v>
      </c>
    </row>
    <row r="1380" spans="1:64" ht="110.25" x14ac:dyDescent="0.25">
      <c r="A1380" s="17" t="s">
        <v>357</v>
      </c>
      <c r="B1380" s="22" t="s">
        <v>8</v>
      </c>
      <c r="C1380" s="22" t="s">
        <v>90</v>
      </c>
      <c r="D1380" s="23" t="s">
        <v>361</v>
      </c>
      <c r="E1380" s="10" t="s">
        <v>46</v>
      </c>
      <c r="F1380" s="11" t="s">
        <v>17</v>
      </c>
      <c r="G1380" s="16">
        <f>G1381</f>
        <v>21841.541000000001</v>
      </c>
      <c r="H1380" s="16">
        <f t="shared" si="2510"/>
        <v>2814.2589999999982</v>
      </c>
      <c r="I1380" s="16">
        <f>I1381</f>
        <v>24655.8</v>
      </c>
      <c r="J1380" s="16">
        <f>J1381</f>
        <v>21841.541000000001</v>
      </c>
      <c r="K1380" s="16">
        <f t="shared" si="2511"/>
        <v>2814.2589999999982</v>
      </c>
      <c r="L1380" s="16">
        <f>L1381</f>
        <v>24655.8</v>
      </c>
      <c r="M1380" s="16">
        <f>M1381</f>
        <v>24655.8</v>
      </c>
      <c r="N1380" s="16">
        <f>N1381</f>
        <v>-187.2</v>
      </c>
      <c r="O1380" s="16">
        <f>O1381</f>
        <v>-187.2</v>
      </c>
      <c r="P1380" s="16">
        <f>P1381</f>
        <v>-187.2</v>
      </c>
      <c r="Q1380" s="16">
        <f t="shared" si="2555"/>
        <v>2627.0589999999975</v>
      </c>
      <c r="R1380" s="16">
        <f t="shared" si="2556"/>
        <v>24468.6</v>
      </c>
      <c r="S1380" s="16">
        <f t="shared" si="2557"/>
        <v>2627.0589999999975</v>
      </c>
      <c r="T1380" s="16">
        <f t="shared" si="2558"/>
        <v>24468.6</v>
      </c>
      <c r="U1380" s="16">
        <f t="shared" si="2559"/>
        <v>24468.6</v>
      </c>
      <c r="V1380" s="16">
        <f>V1381</f>
        <v>0</v>
      </c>
      <c r="W1380" s="16">
        <f>W1381</f>
        <v>0</v>
      </c>
      <c r="X1380" s="16">
        <f>X1381</f>
        <v>0</v>
      </c>
      <c r="Y1380" s="16">
        <f>Y1381</f>
        <v>0</v>
      </c>
      <c r="Z1380" s="16">
        <f>Z1381</f>
        <v>0</v>
      </c>
      <c r="AA1380" s="16">
        <f t="shared" si="2621"/>
        <v>24468.6</v>
      </c>
      <c r="AB1380" s="16">
        <f t="shared" si="2622"/>
        <v>24468.6</v>
      </c>
      <c r="AC1380" s="16">
        <f t="shared" si="2623"/>
        <v>24468.6</v>
      </c>
      <c r="AD1380" s="16">
        <f t="shared" ref="AD1380:BK1380" si="2628">AD1381</f>
        <v>0</v>
      </c>
      <c r="AE1380" s="16">
        <f t="shared" si="2628"/>
        <v>0</v>
      </c>
      <c r="AF1380" s="16">
        <f t="shared" si="2628"/>
        <v>0</v>
      </c>
      <c r="AG1380" s="16">
        <f t="shared" si="2628"/>
        <v>0</v>
      </c>
      <c r="AH1380" s="16">
        <f t="shared" si="2628"/>
        <v>0</v>
      </c>
      <c r="AI1380" s="16">
        <f t="shared" si="2628"/>
        <v>0</v>
      </c>
      <c r="AJ1380" s="16">
        <f t="shared" si="2628"/>
        <v>0</v>
      </c>
      <c r="AK1380" s="16">
        <f t="shared" si="2615"/>
        <v>24468.6</v>
      </c>
      <c r="AL1380" s="16">
        <f t="shared" si="2616"/>
        <v>24468.6</v>
      </c>
      <c r="AM1380" s="16">
        <f t="shared" si="2617"/>
        <v>24468.6</v>
      </c>
      <c r="AN1380" s="16">
        <f t="shared" si="2628"/>
        <v>0</v>
      </c>
      <c r="AO1380" s="16">
        <f t="shared" si="2618"/>
        <v>24468.6</v>
      </c>
      <c r="AP1380" s="16">
        <f t="shared" si="2628"/>
        <v>475.3</v>
      </c>
      <c r="AQ1380" s="16">
        <f t="shared" si="2628"/>
        <v>0</v>
      </c>
      <c r="AR1380" s="16">
        <f t="shared" si="2628"/>
        <v>0</v>
      </c>
      <c r="AS1380" s="16">
        <f t="shared" si="2628"/>
        <v>0</v>
      </c>
      <c r="AT1380" s="16">
        <f t="shared" si="2628"/>
        <v>0</v>
      </c>
      <c r="AU1380" s="16">
        <f t="shared" si="2628"/>
        <v>0</v>
      </c>
      <c r="AV1380" s="16">
        <f t="shared" si="2628"/>
        <v>0</v>
      </c>
      <c r="AW1380" s="16">
        <f t="shared" si="2628"/>
        <v>0</v>
      </c>
      <c r="AX1380" s="16">
        <f t="shared" si="2628"/>
        <v>0</v>
      </c>
      <c r="AY1380" s="16">
        <f t="shared" si="2628"/>
        <v>0</v>
      </c>
      <c r="AZ1380" s="16">
        <f t="shared" si="2628"/>
        <v>712.9</v>
      </c>
      <c r="BA1380" s="16">
        <f t="shared" si="2628"/>
        <v>0</v>
      </c>
      <c r="BB1380" s="16">
        <f t="shared" si="2628"/>
        <v>0</v>
      </c>
      <c r="BC1380" s="16">
        <f t="shared" si="2628"/>
        <v>712.9</v>
      </c>
      <c r="BD1380" s="16">
        <f t="shared" si="2628"/>
        <v>0</v>
      </c>
      <c r="BE1380" s="16">
        <f t="shared" si="2628"/>
        <v>0</v>
      </c>
      <c r="BF1380" s="16">
        <f t="shared" si="2602"/>
        <v>24943.899999999998</v>
      </c>
      <c r="BG1380" s="16">
        <f t="shared" si="2603"/>
        <v>25181.5</v>
      </c>
      <c r="BH1380" s="16">
        <f t="shared" si="2604"/>
        <v>25181.5</v>
      </c>
      <c r="BI1380" s="16">
        <f t="shared" si="2628"/>
        <v>0</v>
      </c>
      <c r="BJ1380" s="16">
        <f t="shared" si="2504"/>
        <v>24943.899999999998</v>
      </c>
      <c r="BK1380" s="16">
        <f t="shared" si="2628"/>
        <v>0</v>
      </c>
    </row>
    <row r="1381" spans="1:64" ht="47.25" x14ac:dyDescent="0.25">
      <c r="A1381" s="17" t="s">
        <v>357</v>
      </c>
      <c r="B1381" s="22" t="s">
        <v>8</v>
      </c>
      <c r="C1381" s="22" t="s">
        <v>90</v>
      </c>
      <c r="D1381" s="23" t="s">
        <v>361</v>
      </c>
      <c r="E1381" s="10" t="s">
        <v>47</v>
      </c>
      <c r="F1381" s="11" t="s">
        <v>18</v>
      </c>
      <c r="G1381" s="16">
        <f>G1382+G1383</f>
        <v>21841.541000000001</v>
      </c>
      <c r="H1381" s="16">
        <f t="shared" si="2510"/>
        <v>2814.2589999999982</v>
      </c>
      <c r="I1381" s="16">
        <f>I1382+I1383</f>
        <v>24655.8</v>
      </c>
      <c r="J1381" s="16">
        <f>J1382+J1383</f>
        <v>21841.541000000001</v>
      </c>
      <c r="K1381" s="16">
        <f t="shared" si="2511"/>
        <v>2814.2589999999982</v>
      </c>
      <c r="L1381" s="16">
        <f>L1382+L1383</f>
        <v>24655.8</v>
      </c>
      <c r="M1381" s="16">
        <f>M1382+M1383</f>
        <v>24655.8</v>
      </c>
      <c r="N1381" s="16">
        <f>N1382+N1383</f>
        <v>-187.2</v>
      </c>
      <c r="O1381" s="16">
        <f>O1382+O1383</f>
        <v>-187.2</v>
      </c>
      <c r="P1381" s="16">
        <f>P1382+P1383</f>
        <v>-187.2</v>
      </c>
      <c r="Q1381" s="16">
        <f t="shared" si="2555"/>
        <v>2627.0589999999975</v>
      </c>
      <c r="R1381" s="16">
        <f t="shared" si="2556"/>
        <v>24468.6</v>
      </c>
      <c r="S1381" s="16">
        <f t="shared" si="2557"/>
        <v>2627.0589999999975</v>
      </c>
      <c r="T1381" s="16">
        <f t="shared" si="2558"/>
        <v>24468.6</v>
      </c>
      <c r="U1381" s="16">
        <f t="shared" si="2559"/>
        <v>24468.6</v>
      </c>
      <c r="V1381" s="16">
        <f>V1382+V1383</f>
        <v>0</v>
      </c>
      <c r="W1381" s="16">
        <f>W1382+W1383</f>
        <v>0</v>
      </c>
      <c r="X1381" s="16">
        <f>X1382+X1383</f>
        <v>0</v>
      </c>
      <c r="Y1381" s="16">
        <f>Y1382+Y1383</f>
        <v>0</v>
      </c>
      <c r="Z1381" s="16">
        <f>Z1382+Z1383</f>
        <v>0</v>
      </c>
      <c r="AA1381" s="16">
        <f t="shared" si="2621"/>
        <v>24468.6</v>
      </c>
      <c r="AB1381" s="16">
        <f t="shared" si="2622"/>
        <v>24468.6</v>
      </c>
      <c r="AC1381" s="16">
        <f t="shared" si="2623"/>
        <v>24468.6</v>
      </c>
      <c r="AD1381" s="16">
        <f t="shared" ref="AD1381:AJ1381" si="2629">AD1382+AD1383</f>
        <v>0</v>
      </c>
      <c r="AE1381" s="16">
        <f t="shared" si="2629"/>
        <v>0</v>
      </c>
      <c r="AF1381" s="16">
        <f t="shared" si="2629"/>
        <v>0</v>
      </c>
      <c r="AG1381" s="16">
        <f t="shared" si="2629"/>
        <v>0</v>
      </c>
      <c r="AH1381" s="16">
        <f t="shared" si="2629"/>
        <v>0</v>
      </c>
      <c r="AI1381" s="16">
        <f t="shared" si="2629"/>
        <v>0</v>
      </c>
      <c r="AJ1381" s="16">
        <f t="shared" si="2629"/>
        <v>0</v>
      </c>
      <c r="AK1381" s="16">
        <f t="shared" si="2615"/>
        <v>24468.6</v>
      </c>
      <c r="AL1381" s="16">
        <f t="shared" si="2616"/>
        <v>24468.6</v>
      </c>
      <c r="AM1381" s="16">
        <f t="shared" si="2617"/>
        <v>24468.6</v>
      </c>
      <c r="AN1381" s="16">
        <f>AN1382+AN1383</f>
        <v>0</v>
      </c>
      <c r="AO1381" s="16">
        <f t="shared" si="2618"/>
        <v>24468.6</v>
      </c>
      <c r="AP1381" s="16">
        <f t="shared" ref="AP1381:BK1381" si="2630">AP1382+AP1383</f>
        <v>475.3</v>
      </c>
      <c r="AQ1381" s="16">
        <f t="shared" si="2630"/>
        <v>0</v>
      </c>
      <c r="AR1381" s="16">
        <f t="shared" si="2630"/>
        <v>0</v>
      </c>
      <c r="AS1381" s="16">
        <f>AS1382+AS1383</f>
        <v>0</v>
      </c>
      <c r="AT1381" s="16">
        <f>AT1382+AT1383</f>
        <v>0</v>
      </c>
      <c r="AU1381" s="16">
        <f t="shared" si="2630"/>
        <v>0</v>
      </c>
      <c r="AV1381" s="16">
        <f t="shared" si="2630"/>
        <v>0</v>
      </c>
      <c r="AW1381" s="16">
        <f t="shared" si="2630"/>
        <v>0</v>
      </c>
      <c r="AX1381" s="16">
        <f t="shared" si="2630"/>
        <v>0</v>
      </c>
      <c r="AY1381" s="16">
        <f t="shared" si="2630"/>
        <v>0</v>
      </c>
      <c r="AZ1381" s="16">
        <f t="shared" si="2630"/>
        <v>712.9</v>
      </c>
      <c r="BA1381" s="16">
        <f>BA1382+BA1383</f>
        <v>0</v>
      </c>
      <c r="BB1381" s="16">
        <f>BB1382+BB1383</f>
        <v>0</v>
      </c>
      <c r="BC1381" s="16">
        <f t="shared" si="2630"/>
        <v>712.9</v>
      </c>
      <c r="BD1381" s="16">
        <f>BD1382+BD1383</f>
        <v>0</v>
      </c>
      <c r="BE1381" s="16">
        <f>BE1382+BE1383</f>
        <v>0</v>
      </c>
      <c r="BF1381" s="16">
        <f t="shared" si="2602"/>
        <v>24943.899999999998</v>
      </c>
      <c r="BG1381" s="16">
        <f t="shared" si="2603"/>
        <v>25181.5</v>
      </c>
      <c r="BH1381" s="16">
        <f t="shared" si="2604"/>
        <v>25181.5</v>
      </c>
      <c r="BI1381" s="16">
        <f t="shared" ref="BI1381" si="2631">BI1382+BI1383</f>
        <v>0</v>
      </c>
      <c r="BJ1381" s="16">
        <f t="shared" si="2504"/>
        <v>24943.899999999998</v>
      </c>
      <c r="BK1381" s="16">
        <f t="shared" si="2630"/>
        <v>0</v>
      </c>
    </row>
    <row r="1382" spans="1:64" ht="31.5" x14ac:dyDescent="0.25">
      <c r="A1382" s="17" t="s">
        <v>357</v>
      </c>
      <c r="B1382" s="22" t="s">
        <v>8</v>
      </c>
      <c r="C1382" s="22" t="s">
        <v>90</v>
      </c>
      <c r="D1382" s="23" t="s">
        <v>361</v>
      </c>
      <c r="E1382" s="10" t="s">
        <v>48</v>
      </c>
      <c r="F1382" s="11" t="s">
        <v>19</v>
      </c>
      <c r="G1382" s="16">
        <v>21833.241000000002</v>
      </c>
      <c r="H1382" s="16">
        <f t="shared" si="2510"/>
        <v>2814.2589999999982</v>
      </c>
      <c r="I1382" s="16">
        <v>24647.5</v>
      </c>
      <c r="J1382" s="16">
        <v>21833.241000000002</v>
      </c>
      <c r="K1382" s="16">
        <f t="shared" si="2511"/>
        <v>2814.2589999999982</v>
      </c>
      <c r="L1382" s="16">
        <v>24647.5</v>
      </c>
      <c r="M1382" s="16">
        <v>24647.5</v>
      </c>
      <c r="N1382" s="16">
        <v>-187.2</v>
      </c>
      <c r="O1382" s="16">
        <v>-187.2</v>
      </c>
      <c r="P1382" s="16">
        <v>-187.2</v>
      </c>
      <c r="Q1382" s="16">
        <f t="shared" si="2555"/>
        <v>2627.0589999999975</v>
      </c>
      <c r="R1382" s="16">
        <f t="shared" si="2556"/>
        <v>24460.3</v>
      </c>
      <c r="S1382" s="16">
        <f t="shared" si="2557"/>
        <v>2627.0589999999975</v>
      </c>
      <c r="T1382" s="16">
        <f t="shared" si="2558"/>
        <v>24460.3</v>
      </c>
      <c r="U1382" s="16">
        <f t="shared" si="2559"/>
        <v>24460.3</v>
      </c>
      <c r="V1382" s="16"/>
      <c r="W1382" s="16"/>
      <c r="X1382" s="16"/>
      <c r="Y1382" s="16"/>
      <c r="Z1382" s="16"/>
      <c r="AA1382" s="16">
        <f t="shared" si="2621"/>
        <v>24460.3</v>
      </c>
      <c r="AB1382" s="16">
        <f t="shared" si="2622"/>
        <v>24460.3</v>
      </c>
      <c r="AC1382" s="16">
        <f t="shared" si="2623"/>
        <v>24460.3</v>
      </c>
      <c r="AD1382" s="16"/>
      <c r="AE1382" s="16"/>
      <c r="AF1382" s="16"/>
      <c r="AG1382" s="16"/>
      <c r="AH1382" s="16"/>
      <c r="AI1382" s="16"/>
      <c r="AJ1382" s="16"/>
      <c r="AK1382" s="16">
        <f t="shared" si="2615"/>
        <v>24460.3</v>
      </c>
      <c r="AL1382" s="16">
        <f t="shared" si="2616"/>
        <v>24460.3</v>
      </c>
      <c r="AM1382" s="16">
        <f t="shared" si="2617"/>
        <v>24460.3</v>
      </c>
      <c r="AN1382" s="16"/>
      <c r="AO1382" s="16">
        <f t="shared" si="2618"/>
        <v>24460.3</v>
      </c>
      <c r="AP1382" s="16">
        <v>475.3</v>
      </c>
      <c r="AQ1382" s="16"/>
      <c r="AR1382" s="16"/>
      <c r="AS1382" s="16"/>
      <c r="AT1382" s="16"/>
      <c r="AU1382" s="16"/>
      <c r="AV1382" s="16"/>
      <c r="AW1382" s="16"/>
      <c r="AX1382" s="16"/>
      <c r="AY1382" s="16"/>
      <c r="AZ1382" s="16">
        <v>712.9</v>
      </c>
      <c r="BA1382" s="16"/>
      <c r="BB1382" s="16"/>
      <c r="BC1382" s="16">
        <v>712.9</v>
      </c>
      <c r="BD1382" s="16"/>
      <c r="BE1382" s="16"/>
      <c r="BF1382" s="16">
        <f t="shared" si="2602"/>
        <v>24935.599999999999</v>
      </c>
      <c r="BG1382" s="16">
        <f t="shared" si="2603"/>
        <v>25173.200000000001</v>
      </c>
      <c r="BH1382" s="16">
        <f t="shared" si="2604"/>
        <v>25173.200000000001</v>
      </c>
      <c r="BI1382" s="16"/>
      <c r="BJ1382" s="16">
        <f t="shared" si="2504"/>
        <v>24935.599999999999</v>
      </c>
      <c r="BK1382" s="16"/>
    </row>
    <row r="1383" spans="1:64" ht="31.5" x14ac:dyDescent="0.25">
      <c r="A1383" s="17" t="s">
        <v>357</v>
      </c>
      <c r="B1383" s="22" t="s">
        <v>8</v>
      </c>
      <c r="C1383" s="22" t="s">
        <v>90</v>
      </c>
      <c r="D1383" s="23" t="s">
        <v>361</v>
      </c>
      <c r="E1383" s="10" t="s">
        <v>49</v>
      </c>
      <c r="F1383" s="11" t="s">
        <v>20</v>
      </c>
      <c r="G1383" s="16">
        <v>8.3000000000000007</v>
      </c>
      <c r="H1383" s="16">
        <f t="shared" si="2510"/>
        <v>0</v>
      </c>
      <c r="I1383" s="16">
        <v>8.3000000000000007</v>
      </c>
      <c r="J1383" s="16">
        <v>8.3000000000000007</v>
      </c>
      <c r="K1383" s="16">
        <f t="shared" si="2511"/>
        <v>0</v>
      </c>
      <c r="L1383" s="16">
        <v>8.3000000000000007</v>
      </c>
      <c r="M1383" s="16">
        <v>8.3000000000000007</v>
      </c>
      <c r="N1383" s="16"/>
      <c r="O1383" s="16"/>
      <c r="P1383" s="16"/>
      <c r="Q1383" s="16">
        <f t="shared" si="2555"/>
        <v>0</v>
      </c>
      <c r="R1383" s="16">
        <f t="shared" si="2556"/>
        <v>8.3000000000000007</v>
      </c>
      <c r="S1383" s="16">
        <f t="shared" si="2557"/>
        <v>0</v>
      </c>
      <c r="T1383" s="16">
        <f t="shared" si="2558"/>
        <v>8.3000000000000007</v>
      </c>
      <c r="U1383" s="16">
        <f t="shared" si="2559"/>
        <v>8.3000000000000007</v>
      </c>
      <c r="V1383" s="16"/>
      <c r="W1383" s="16"/>
      <c r="X1383" s="16"/>
      <c r="Y1383" s="16"/>
      <c r="Z1383" s="16"/>
      <c r="AA1383" s="16">
        <f t="shared" si="2621"/>
        <v>8.3000000000000007</v>
      </c>
      <c r="AB1383" s="16">
        <f t="shared" si="2622"/>
        <v>8.3000000000000007</v>
      </c>
      <c r="AC1383" s="16">
        <f t="shared" si="2623"/>
        <v>8.3000000000000007</v>
      </c>
      <c r="AD1383" s="16"/>
      <c r="AE1383" s="16"/>
      <c r="AF1383" s="16"/>
      <c r="AG1383" s="16"/>
      <c r="AH1383" s="16"/>
      <c r="AI1383" s="16"/>
      <c r="AJ1383" s="16"/>
      <c r="AK1383" s="16">
        <f t="shared" si="2615"/>
        <v>8.3000000000000007</v>
      </c>
      <c r="AL1383" s="16">
        <f t="shared" si="2616"/>
        <v>8.3000000000000007</v>
      </c>
      <c r="AM1383" s="16">
        <f t="shared" si="2617"/>
        <v>8.3000000000000007</v>
      </c>
      <c r="AN1383" s="16"/>
      <c r="AO1383" s="16">
        <f t="shared" si="2618"/>
        <v>8.3000000000000007</v>
      </c>
      <c r="AP1383" s="16"/>
      <c r="AQ1383" s="16"/>
      <c r="AR1383" s="16"/>
      <c r="AS1383" s="16"/>
      <c r="AT1383" s="16"/>
      <c r="AU1383" s="16"/>
      <c r="AV1383" s="16"/>
      <c r="AW1383" s="16"/>
      <c r="AX1383" s="16"/>
      <c r="AY1383" s="16"/>
      <c r="AZ1383" s="16"/>
      <c r="BA1383" s="16"/>
      <c r="BB1383" s="16"/>
      <c r="BC1383" s="16"/>
      <c r="BD1383" s="16"/>
      <c r="BE1383" s="16"/>
      <c r="BF1383" s="16">
        <f t="shared" si="2602"/>
        <v>8.3000000000000007</v>
      </c>
      <c r="BG1383" s="16">
        <f t="shared" si="2603"/>
        <v>8.3000000000000007</v>
      </c>
      <c r="BH1383" s="16">
        <f t="shared" si="2604"/>
        <v>8.3000000000000007</v>
      </c>
      <c r="BI1383" s="16"/>
      <c r="BJ1383" s="16">
        <f t="shared" si="2504"/>
        <v>8.3000000000000007</v>
      </c>
      <c r="BK1383" s="16"/>
    </row>
    <row r="1384" spans="1:64" ht="47.25" x14ac:dyDescent="0.25">
      <c r="A1384" s="17" t="s">
        <v>357</v>
      </c>
      <c r="B1384" s="22" t="s">
        <v>8</v>
      </c>
      <c r="C1384" s="22" t="s">
        <v>90</v>
      </c>
      <c r="D1384" s="23" t="s">
        <v>361</v>
      </c>
      <c r="E1384" s="10" t="s">
        <v>50</v>
      </c>
      <c r="F1384" s="11" t="s">
        <v>21</v>
      </c>
      <c r="G1384" s="16">
        <f>G1385</f>
        <v>4167.9679999999998</v>
      </c>
      <c r="H1384" s="16">
        <f t="shared" si="2510"/>
        <v>-174.76800000000003</v>
      </c>
      <c r="I1384" s="16">
        <f>I1385</f>
        <v>3993.2</v>
      </c>
      <c r="J1384" s="16">
        <f>J1385</f>
        <v>4346.7790000000005</v>
      </c>
      <c r="K1384" s="16">
        <f t="shared" si="2511"/>
        <v>-353.57900000000063</v>
      </c>
      <c r="L1384" s="16">
        <f>L1385</f>
        <v>3993.2</v>
      </c>
      <c r="M1384" s="16">
        <f>M1385</f>
        <v>4075.2</v>
      </c>
      <c r="N1384" s="16">
        <f>N1385</f>
        <v>-44.5</v>
      </c>
      <c r="O1384" s="16">
        <f>O1385</f>
        <v>-44.5</v>
      </c>
      <c r="P1384" s="16">
        <f>P1385</f>
        <v>-45.5</v>
      </c>
      <c r="Q1384" s="16">
        <f t="shared" si="2555"/>
        <v>-219.26800000000003</v>
      </c>
      <c r="R1384" s="16">
        <f t="shared" si="2556"/>
        <v>3948.7</v>
      </c>
      <c r="S1384" s="16">
        <f t="shared" si="2557"/>
        <v>-398.07900000000063</v>
      </c>
      <c r="T1384" s="16">
        <f t="shared" si="2558"/>
        <v>3948.7</v>
      </c>
      <c r="U1384" s="16">
        <f t="shared" si="2559"/>
        <v>4029.7</v>
      </c>
      <c r="V1384" s="16">
        <f>V1385</f>
        <v>0</v>
      </c>
      <c r="W1384" s="16">
        <f>W1385</f>
        <v>0</v>
      </c>
      <c r="X1384" s="16">
        <f>X1385</f>
        <v>0</v>
      </c>
      <c r="Y1384" s="16">
        <f>Y1385</f>
        <v>0</v>
      </c>
      <c r="Z1384" s="16">
        <f>Z1385</f>
        <v>0</v>
      </c>
      <c r="AA1384" s="16">
        <f t="shared" si="2621"/>
        <v>3948.7</v>
      </c>
      <c r="AB1384" s="16">
        <f t="shared" si="2622"/>
        <v>3948.7</v>
      </c>
      <c r="AC1384" s="16">
        <f t="shared" si="2623"/>
        <v>4029.7</v>
      </c>
      <c r="AD1384" s="16">
        <f t="shared" ref="AD1384:BK1384" si="2632">AD1385</f>
        <v>0</v>
      </c>
      <c r="AE1384" s="16">
        <f t="shared" si="2632"/>
        <v>0</v>
      </c>
      <c r="AF1384" s="16">
        <f t="shared" si="2632"/>
        <v>0</v>
      </c>
      <c r="AG1384" s="16">
        <f t="shared" si="2632"/>
        <v>0</v>
      </c>
      <c r="AH1384" s="16">
        <f t="shared" si="2632"/>
        <v>0</v>
      </c>
      <c r="AI1384" s="16">
        <f t="shared" si="2632"/>
        <v>0</v>
      </c>
      <c r="AJ1384" s="16">
        <f t="shared" si="2632"/>
        <v>0</v>
      </c>
      <c r="AK1384" s="16">
        <f t="shared" si="2615"/>
        <v>3948.7</v>
      </c>
      <c r="AL1384" s="16">
        <f t="shared" si="2616"/>
        <v>3948.7</v>
      </c>
      <c r="AM1384" s="16">
        <f t="shared" si="2617"/>
        <v>4029.7</v>
      </c>
      <c r="AN1384" s="16">
        <f t="shared" si="2632"/>
        <v>0</v>
      </c>
      <c r="AO1384" s="16">
        <f t="shared" si="2618"/>
        <v>3948.7</v>
      </c>
      <c r="AP1384" s="16">
        <f t="shared" si="2632"/>
        <v>0</v>
      </c>
      <c r="AQ1384" s="16">
        <f t="shared" si="2632"/>
        <v>0</v>
      </c>
      <c r="AR1384" s="16">
        <f t="shared" si="2632"/>
        <v>0</v>
      </c>
      <c r="AS1384" s="16">
        <f t="shared" si="2632"/>
        <v>0</v>
      </c>
      <c r="AT1384" s="16">
        <f t="shared" si="2632"/>
        <v>0</v>
      </c>
      <c r="AU1384" s="16">
        <f t="shared" si="2632"/>
        <v>0</v>
      </c>
      <c r="AV1384" s="16">
        <f t="shared" si="2632"/>
        <v>0</v>
      </c>
      <c r="AW1384" s="16">
        <f t="shared" si="2632"/>
        <v>0</v>
      </c>
      <c r="AX1384" s="16">
        <f t="shared" si="2632"/>
        <v>0</v>
      </c>
      <c r="AY1384" s="16">
        <f t="shared" si="2632"/>
        <v>0</v>
      </c>
      <c r="AZ1384" s="16">
        <f t="shared" si="2632"/>
        <v>0</v>
      </c>
      <c r="BA1384" s="16">
        <f t="shared" si="2632"/>
        <v>0</v>
      </c>
      <c r="BB1384" s="16">
        <f t="shared" si="2632"/>
        <v>0</v>
      </c>
      <c r="BC1384" s="16">
        <f t="shared" si="2632"/>
        <v>0</v>
      </c>
      <c r="BD1384" s="16">
        <f t="shared" si="2632"/>
        <v>0</v>
      </c>
      <c r="BE1384" s="16">
        <f t="shared" si="2632"/>
        <v>0</v>
      </c>
      <c r="BF1384" s="16">
        <f t="shared" si="2602"/>
        <v>3948.7</v>
      </c>
      <c r="BG1384" s="16">
        <f t="shared" si="2603"/>
        <v>3948.7</v>
      </c>
      <c r="BH1384" s="16">
        <f t="shared" si="2604"/>
        <v>4029.7</v>
      </c>
      <c r="BI1384" s="16">
        <f t="shared" si="2632"/>
        <v>0</v>
      </c>
      <c r="BJ1384" s="16">
        <f t="shared" si="2504"/>
        <v>3948.7</v>
      </c>
      <c r="BK1384" s="16">
        <f t="shared" si="2632"/>
        <v>0</v>
      </c>
    </row>
    <row r="1385" spans="1:64" ht="47.25" x14ac:dyDescent="0.25">
      <c r="A1385" s="17" t="s">
        <v>357</v>
      </c>
      <c r="B1385" s="22" t="s">
        <v>8</v>
      </c>
      <c r="C1385" s="22" t="s">
        <v>90</v>
      </c>
      <c r="D1385" s="23" t="s">
        <v>361</v>
      </c>
      <c r="E1385" s="10" t="s">
        <v>51</v>
      </c>
      <c r="F1385" s="11" t="s">
        <v>22</v>
      </c>
      <c r="G1385" s="16">
        <f>G1387+G1386</f>
        <v>4167.9679999999998</v>
      </c>
      <c r="H1385" s="16">
        <f t="shared" si="2510"/>
        <v>-174.76800000000003</v>
      </c>
      <c r="I1385" s="16">
        <f>I1387+I1386</f>
        <v>3993.2</v>
      </c>
      <c r="J1385" s="16">
        <f>J1387+J1386</f>
        <v>4346.7790000000005</v>
      </c>
      <c r="K1385" s="16">
        <f t="shared" si="2511"/>
        <v>-353.57900000000063</v>
      </c>
      <c r="L1385" s="16">
        <f>L1387+L1386</f>
        <v>3993.2</v>
      </c>
      <c r="M1385" s="16">
        <f>M1387+M1386</f>
        <v>4075.2</v>
      </c>
      <c r="N1385" s="16">
        <f>N1387+N1386</f>
        <v>-44.5</v>
      </c>
      <c r="O1385" s="16">
        <f>O1387+O1386</f>
        <v>-44.5</v>
      </c>
      <c r="P1385" s="16">
        <f>P1387+P1386</f>
        <v>-45.5</v>
      </c>
      <c r="Q1385" s="16">
        <f t="shared" si="2555"/>
        <v>-219.26800000000003</v>
      </c>
      <c r="R1385" s="16">
        <f t="shared" si="2556"/>
        <v>3948.7</v>
      </c>
      <c r="S1385" s="16">
        <f t="shared" si="2557"/>
        <v>-398.07900000000063</v>
      </c>
      <c r="T1385" s="16">
        <f t="shared" si="2558"/>
        <v>3948.7</v>
      </c>
      <c r="U1385" s="16">
        <f t="shared" si="2559"/>
        <v>4029.7</v>
      </c>
      <c r="V1385" s="16">
        <f>V1387+V1386</f>
        <v>0</v>
      </c>
      <c r="W1385" s="16">
        <f>W1387+W1386</f>
        <v>0</v>
      </c>
      <c r="X1385" s="16">
        <f>X1387+X1386</f>
        <v>0</v>
      </c>
      <c r="Y1385" s="16">
        <f>Y1387+Y1386</f>
        <v>0</v>
      </c>
      <c r="Z1385" s="16">
        <f>Z1387+Z1386</f>
        <v>0</v>
      </c>
      <c r="AA1385" s="16">
        <f t="shared" si="2621"/>
        <v>3948.7</v>
      </c>
      <c r="AB1385" s="16">
        <f t="shared" si="2622"/>
        <v>3948.7</v>
      </c>
      <c r="AC1385" s="16">
        <f t="shared" si="2623"/>
        <v>4029.7</v>
      </c>
      <c r="AD1385" s="16">
        <f t="shared" ref="AD1385:AJ1385" si="2633">AD1387+AD1386</f>
        <v>0</v>
      </c>
      <c r="AE1385" s="16">
        <f t="shared" si="2633"/>
        <v>0</v>
      </c>
      <c r="AF1385" s="16">
        <f t="shared" si="2633"/>
        <v>0</v>
      </c>
      <c r="AG1385" s="16">
        <f t="shared" si="2633"/>
        <v>0</v>
      </c>
      <c r="AH1385" s="16">
        <f t="shared" si="2633"/>
        <v>0</v>
      </c>
      <c r="AI1385" s="16">
        <f t="shared" si="2633"/>
        <v>0</v>
      </c>
      <c r="AJ1385" s="16">
        <f t="shared" si="2633"/>
        <v>0</v>
      </c>
      <c r="AK1385" s="16">
        <f t="shared" si="2615"/>
        <v>3948.7</v>
      </c>
      <c r="AL1385" s="16">
        <f t="shared" si="2616"/>
        <v>3948.7</v>
      </c>
      <c r="AM1385" s="16">
        <f t="shared" si="2617"/>
        <v>4029.7</v>
      </c>
      <c r="AN1385" s="16">
        <f>AN1387+AN1386</f>
        <v>0</v>
      </c>
      <c r="AO1385" s="16">
        <f t="shared" si="2618"/>
        <v>3948.7</v>
      </c>
      <c r="AP1385" s="16">
        <f t="shared" ref="AP1385:BK1385" si="2634">AP1387+AP1386</f>
        <v>0</v>
      </c>
      <c r="AQ1385" s="16">
        <f t="shared" si="2634"/>
        <v>0</v>
      </c>
      <c r="AR1385" s="16">
        <f t="shared" si="2634"/>
        <v>0</v>
      </c>
      <c r="AS1385" s="16">
        <f>AS1387+AS1386</f>
        <v>0</v>
      </c>
      <c r="AT1385" s="16">
        <f>AT1387+AT1386</f>
        <v>0</v>
      </c>
      <c r="AU1385" s="16">
        <f t="shared" si="2634"/>
        <v>0</v>
      </c>
      <c r="AV1385" s="16">
        <f t="shared" si="2634"/>
        <v>0</v>
      </c>
      <c r="AW1385" s="16">
        <f t="shared" si="2634"/>
        <v>0</v>
      </c>
      <c r="AX1385" s="16">
        <f t="shared" si="2634"/>
        <v>0</v>
      </c>
      <c r="AY1385" s="16">
        <f t="shared" si="2634"/>
        <v>0</v>
      </c>
      <c r="AZ1385" s="16">
        <f t="shared" si="2634"/>
        <v>0</v>
      </c>
      <c r="BA1385" s="16">
        <f>BA1387+BA1386</f>
        <v>0</v>
      </c>
      <c r="BB1385" s="16">
        <f>BB1387+BB1386</f>
        <v>0</v>
      </c>
      <c r="BC1385" s="16">
        <f t="shared" si="2634"/>
        <v>0</v>
      </c>
      <c r="BD1385" s="16">
        <f>BD1387+BD1386</f>
        <v>0</v>
      </c>
      <c r="BE1385" s="16">
        <f>BE1387+BE1386</f>
        <v>0</v>
      </c>
      <c r="BF1385" s="16">
        <f t="shared" si="2602"/>
        <v>3948.7</v>
      </c>
      <c r="BG1385" s="16">
        <f t="shared" si="2603"/>
        <v>3948.7</v>
      </c>
      <c r="BH1385" s="16">
        <f t="shared" si="2604"/>
        <v>4029.7</v>
      </c>
      <c r="BI1385" s="16">
        <f t="shared" ref="BI1385" si="2635">BI1387+BI1386</f>
        <v>0</v>
      </c>
      <c r="BJ1385" s="16">
        <f t="shared" si="2504"/>
        <v>3948.7</v>
      </c>
      <c r="BK1385" s="16">
        <f t="shared" si="2634"/>
        <v>0</v>
      </c>
    </row>
    <row r="1386" spans="1:64" ht="47.25" x14ac:dyDescent="0.25">
      <c r="A1386" s="17" t="s">
        <v>357</v>
      </c>
      <c r="B1386" s="22" t="s">
        <v>8</v>
      </c>
      <c r="C1386" s="22" t="s">
        <v>90</v>
      </c>
      <c r="D1386" s="23" t="s">
        <v>361</v>
      </c>
      <c r="E1386" s="10" t="s">
        <v>81</v>
      </c>
      <c r="F1386" s="11" t="s">
        <v>82</v>
      </c>
      <c r="G1386" s="16">
        <v>0</v>
      </c>
      <c r="H1386" s="16">
        <f t="shared" si="2510"/>
        <v>1327</v>
      </c>
      <c r="I1386" s="16">
        <v>1327</v>
      </c>
      <c r="J1386" s="16">
        <v>0</v>
      </c>
      <c r="K1386" s="16">
        <f t="shared" si="2511"/>
        <v>1327</v>
      </c>
      <c r="L1386" s="16">
        <v>1327</v>
      </c>
      <c r="M1386" s="16">
        <v>1337</v>
      </c>
      <c r="N1386" s="16">
        <v>-43</v>
      </c>
      <c r="O1386" s="16">
        <v>-43</v>
      </c>
      <c r="P1386" s="16">
        <v>-43</v>
      </c>
      <c r="Q1386" s="16">
        <f t="shared" si="2555"/>
        <v>1284</v>
      </c>
      <c r="R1386" s="16">
        <f t="shared" si="2556"/>
        <v>1284</v>
      </c>
      <c r="S1386" s="16">
        <f t="shared" si="2557"/>
        <v>1284</v>
      </c>
      <c r="T1386" s="16">
        <f t="shared" si="2558"/>
        <v>1284</v>
      </c>
      <c r="U1386" s="16">
        <f t="shared" si="2559"/>
        <v>1294</v>
      </c>
      <c r="V1386" s="16"/>
      <c r="W1386" s="16"/>
      <c r="X1386" s="16"/>
      <c r="Y1386" s="16"/>
      <c r="Z1386" s="16"/>
      <c r="AA1386" s="16">
        <f t="shared" si="2621"/>
        <v>1284</v>
      </c>
      <c r="AB1386" s="16">
        <f t="shared" si="2622"/>
        <v>1284</v>
      </c>
      <c r="AC1386" s="16">
        <f t="shared" si="2623"/>
        <v>1294</v>
      </c>
      <c r="AD1386" s="16"/>
      <c r="AE1386" s="16"/>
      <c r="AF1386" s="16"/>
      <c r="AG1386" s="16"/>
      <c r="AH1386" s="16"/>
      <c r="AI1386" s="16"/>
      <c r="AJ1386" s="16"/>
      <c r="AK1386" s="16">
        <f t="shared" si="2615"/>
        <v>1284</v>
      </c>
      <c r="AL1386" s="16">
        <f t="shared" si="2616"/>
        <v>1284</v>
      </c>
      <c r="AM1386" s="16">
        <f t="shared" si="2617"/>
        <v>1294</v>
      </c>
      <c r="AN1386" s="16"/>
      <c r="AO1386" s="16">
        <f t="shared" si="2618"/>
        <v>1284</v>
      </c>
      <c r="AP1386" s="16"/>
      <c r="AQ1386" s="16"/>
      <c r="AR1386" s="16"/>
      <c r="AS1386" s="16"/>
      <c r="AT1386" s="16"/>
      <c r="AU1386" s="16"/>
      <c r="AV1386" s="16"/>
      <c r="AW1386" s="16"/>
      <c r="AX1386" s="16"/>
      <c r="AY1386" s="16"/>
      <c r="AZ1386" s="16"/>
      <c r="BA1386" s="16"/>
      <c r="BB1386" s="16"/>
      <c r="BC1386" s="16"/>
      <c r="BD1386" s="16"/>
      <c r="BE1386" s="16"/>
      <c r="BF1386" s="16">
        <f t="shared" si="2602"/>
        <v>1284</v>
      </c>
      <c r="BG1386" s="16">
        <f t="shared" si="2603"/>
        <v>1284</v>
      </c>
      <c r="BH1386" s="16">
        <f t="shared" si="2604"/>
        <v>1294</v>
      </c>
      <c r="BI1386" s="16"/>
      <c r="BJ1386" s="16">
        <f t="shared" ref="BJ1386:BJ1390" si="2636">BF1386+BI1386</f>
        <v>1284</v>
      </c>
      <c r="BK1386" s="16"/>
    </row>
    <row r="1387" spans="1:64" ht="31.5" x14ac:dyDescent="0.25">
      <c r="A1387" s="17" t="s">
        <v>357</v>
      </c>
      <c r="B1387" s="22" t="s">
        <v>8</v>
      </c>
      <c r="C1387" s="22" t="s">
        <v>90</v>
      </c>
      <c r="D1387" s="23" t="s">
        <v>361</v>
      </c>
      <c r="E1387" s="10" t="s">
        <v>52</v>
      </c>
      <c r="F1387" s="11" t="s">
        <v>23</v>
      </c>
      <c r="G1387" s="16">
        <v>4167.9679999999998</v>
      </c>
      <c r="H1387" s="16">
        <f t="shared" si="2510"/>
        <v>-1501.768</v>
      </c>
      <c r="I1387" s="16">
        <v>2666.2</v>
      </c>
      <c r="J1387" s="16">
        <v>4346.7790000000005</v>
      </c>
      <c r="K1387" s="16">
        <f t="shared" si="2511"/>
        <v>-1680.5790000000006</v>
      </c>
      <c r="L1387" s="16">
        <v>2666.2</v>
      </c>
      <c r="M1387" s="16">
        <v>2738.2</v>
      </c>
      <c r="N1387" s="16">
        <v>-1.5</v>
      </c>
      <c r="O1387" s="16">
        <v>-1.5</v>
      </c>
      <c r="P1387" s="16">
        <v>-2.5</v>
      </c>
      <c r="Q1387" s="16">
        <f t="shared" si="2555"/>
        <v>-1503.268</v>
      </c>
      <c r="R1387" s="16">
        <f t="shared" si="2556"/>
        <v>2664.7</v>
      </c>
      <c r="S1387" s="16">
        <f t="shared" si="2557"/>
        <v>-1682.0790000000006</v>
      </c>
      <c r="T1387" s="16">
        <f t="shared" si="2558"/>
        <v>2664.7</v>
      </c>
      <c r="U1387" s="16">
        <f t="shared" si="2559"/>
        <v>2735.7</v>
      </c>
      <c r="V1387" s="16"/>
      <c r="W1387" s="16"/>
      <c r="X1387" s="16"/>
      <c r="Y1387" s="16"/>
      <c r="Z1387" s="16"/>
      <c r="AA1387" s="16">
        <f t="shared" si="2621"/>
        <v>2664.7</v>
      </c>
      <c r="AB1387" s="16">
        <f t="shared" si="2622"/>
        <v>2664.7</v>
      </c>
      <c r="AC1387" s="16">
        <f t="shared" si="2623"/>
        <v>2735.7</v>
      </c>
      <c r="AD1387" s="16"/>
      <c r="AE1387" s="16"/>
      <c r="AF1387" s="16"/>
      <c r="AG1387" s="16"/>
      <c r="AH1387" s="16"/>
      <c r="AI1387" s="16"/>
      <c r="AJ1387" s="16"/>
      <c r="AK1387" s="16">
        <f t="shared" si="2615"/>
        <v>2664.7</v>
      </c>
      <c r="AL1387" s="16">
        <f t="shared" si="2616"/>
        <v>2664.7</v>
      </c>
      <c r="AM1387" s="16">
        <f t="shared" si="2617"/>
        <v>2735.7</v>
      </c>
      <c r="AN1387" s="16"/>
      <c r="AO1387" s="16">
        <f t="shared" si="2618"/>
        <v>2664.7</v>
      </c>
      <c r="AP1387" s="16"/>
      <c r="AQ1387" s="16"/>
      <c r="AR1387" s="16"/>
      <c r="AS1387" s="16"/>
      <c r="AT1387" s="16"/>
      <c r="AU1387" s="16"/>
      <c r="AV1387" s="16"/>
      <c r="AW1387" s="16"/>
      <c r="AX1387" s="16"/>
      <c r="AY1387" s="16"/>
      <c r="AZ1387" s="16"/>
      <c r="BA1387" s="16"/>
      <c r="BB1387" s="16"/>
      <c r="BC1387" s="16"/>
      <c r="BD1387" s="16"/>
      <c r="BE1387" s="16"/>
      <c r="BF1387" s="16">
        <f t="shared" si="2602"/>
        <v>2664.7</v>
      </c>
      <c r="BG1387" s="16">
        <f t="shared" si="2603"/>
        <v>2664.7</v>
      </c>
      <c r="BH1387" s="16">
        <f t="shared" si="2604"/>
        <v>2735.7</v>
      </c>
      <c r="BI1387" s="16"/>
      <c r="BJ1387" s="16">
        <f t="shared" si="2636"/>
        <v>2664.7</v>
      </c>
      <c r="BK1387" s="16"/>
    </row>
    <row r="1388" spans="1:64" x14ac:dyDescent="0.25">
      <c r="A1388" s="17" t="s">
        <v>357</v>
      </c>
      <c r="B1388" s="22" t="s">
        <v>8</v>
      </c>
      <c r="C1388" s="22" t="s">
        <v>90</v>
      </c>
      <c r="D1388" s="23" t="s">
        <v>361</v>
      </c>
      <c r="E1388" s="10" t="s">
        <v>53</v>
      </c>
      <c r="F1388" s="11" t="s">
        <v>24</v>
      </c>
      <c r="G1388" s="16">
        <f>G1389</f>
        <v>72.272999999999996</v>
      </c>
      <c r="H1388" s="16">
        <f t="shared" si="2510"/>
        <v>-32.172999999999995</v>
      </c>
      <c r="I1388" s="16">
        <f>I1389</f>
        <v>40.1</v>
      </c>
      <c r="J1388" s="16">
        <f>J1389</f>
        <v>75.051000000000002</v>
      </c>
      <c r="K1388" s="16">
        <f t="shared" si="2511"/>
        <v>-34.951000000000001</v>
      </c>
      <c r="L1388" s="16">
        <f>L1389</f>
        <v>40.1</v>
      </c>
      <c r="M1388" s="16">
        <f>M1389</f>
        <v>40.1</v>
      </c>
      <c r="N1388" s="16">
        <f>N1389</f>
        <v>0</v>
      </c>
      <c r="O1388" s="16">
        <f>O1389</f>
        <v>0</v>
      </c>
      <c r="P1388" s="16">
        <f>P1389</f>
        <v>0</v>
      </c>
      <c r="Q1388" s="16">
        <f t="shared" si="2555"/>
        <v>-32.172999999999995</v>
      </c>
      <c r="R1388" s="16">
        <f t="shared" si="2556"/>
        <v>40.1</v>
      </c>
      <c r="S1388" s="16">
        <f t="shared" si="2557"/>
        <v>-34.951000000000001</v>
      </c>
      <c r="T1388" s="16">
        <f t="shared" si="2558"/>
        <v>40.1</v>
      </c>
      <c r="U1388" s="16">
        <f t="shared" si="2559"/>
        <v>40.1</v>
      </c>
      <c r="V1388" s="16">
        <f>V1389</f>
        <v>0</v>
      </c>
      <c r="W1388" s="16">
        <f>W1389</f>
        <v>0</v>
      </c>
      <c r="X1388" s="16">
        <f>X1389</f>
        <v>0</v>
      </c>
      <c r="Y1388" s="16">
        <f>Y1389</f>
        <v>0</v>
      </c>
      <c r="Z1388" s="16">
        <f>Z1389</f>
        <v>0</v>
      </c>
      <c r="AA1388" s="16">
        <f t="shared" si="2621"/>
        <v>40.1</v>
      </c>
      <c r="AB1388" s="16">
        <f t="shared" si="2622"/>
        <v>40.1</v>
      </c>
      <c r="AC1388" s="16">
        <f t="shared" si="2623"/>
        <v>40.1</v>
      </c>
      <c r="AD1388" s="16">
        <f t="shared" ref="AD1388:BK1388" si="2637">AD1389</f>
        <v>0</v>
      </c>
      <c r="AE1388" s="16">
        <f t="shared" si="2637"/>
        <v>0</v>
      </c>
      <c r="AF1388" s="16">
        <f t="shared" si="2637"/>
        <v>0</v>
      </c>
      <c r="AG1388" s="16">
        <f t="shared" si="2637"/>
        <v>0</v>
      </c>
      <c r="AH1388" s="16">
        <f t="shared" si="2637"/>
        <v>0</v>
      </c>
      <c r="AI1388" s="16">
        <f t="shared" si="2637"/>
        <v>0</v>
      </c>
      <c r="AJ1388" s="16">
        <f t="shared" si="2637"/>
        <v>0</v>
      </c>
      <c r="AK1388" s="16">
        <f t="shared" si="2615"/>
        <v>40.1</v>
      </c>
      <c r="AL1388" s="16">
        <f t="shared" si="2616"/>
        <v>40.1</v>
      </c>
      <c r="AM1388" s="16">
        <f t="shared" si="2617"/>
        <v>40.1</v>
      </c>
      <c r="AN1388" s="16">
        <f t="shared" si="2637"/>
        <v>0</v>
      </c>
      <c r="AO1388" s="16">
        <f t="shared" si="2618"/>
        <v>40.1</v>
      </c>
      <c r="AP1388" s="16">
        <f t="shared" si="2637"/>
        <v>0</v>
      </c>
      <c r="AQ1388" s="16">
        <f t="shared" si="2637"/>
        <v>0</v>
      </c>
      <c r="AR1388" s="16">
        <f t="shared" si="2637"/>
        <v>0</v>
      </c>
      <c r="AS1388" s="16">
        <f t="shared" si="2637"/>
        <v>0</v>
      </c>
      <c r="AT1388" s="16">
        <f t="shared" si="2637"/>
        <v>0</v>
      </c>
      <c r="AU1388" s="16">
        <f t="shared" si="2637"/>
        <v>0</v>
      </c>
      <c r="AV1388" s="16">
        <f t="shared" si="2637"/>
        <v>0</v>
      </c>
      <c r="AW1388" s="16">
        <f t="shared" si="2637"/>
        <v>0</v>
      </c>
      <c r="AX1388" s="16">
        <f t="shared" si="2637"/>
        <v>0</v>
      </c>
      <c r="AY1388" s="16">
        <f t="shared" si="2637"/>
        <v>0</v>
      </c>
      <c r="AZ1388" s="16">
        <f t="shared" si="2637"/>
        <v>0</v>
      </c>
      <c r="BA1388" s="16">
        <f t="shared" si="2637"/>
        <v>0</v>
      </c>
      <c r="BB1388" s="16">
        <f t="shared" si="2637"/>
        <v>0</v>
      </c>
      <c r="BC1388" s="16">
        <f t="shared" si="2637"/>
        <v>0</v>
      </c>
      <c r="BD1388" s="16">
        <f t="shared" si="2637"/>
        <v>0</v>
      </c>
      <c r="BE1388" s="16">
        <f t="shared" si="2637"/>
        <v>0</v>
      </c>
      <c r="BF1388" s="16">
        <f t="shared" si="2602"/>
        <v>40.1</v>
      </c>
      <c r="BG1388" s="16">
        <f t="shared" si="2603"/>
        <v>40.1</v>
      </c>
      <c r="BH1388" s="16">
        <f t="shared" si="2604"/>
        <v>40.1</v>
      </c>
      <c r="BI1388" s="16">
        <f t="shared" si="2637"/>
        <v>0</v>
      </c>
      <c r="BJ1388" s="16">
        <f t="shared" si="2636"/>
        <v>40.1</v>
      </c>
      <c r="BK1388" s="16">
        <f t="shared" si="2637"/>
        <v>0</v>
      </c>
    </row>
    <row r="1389" spans="1:64" ht="31.5" x14ac:dyDescent="0.25">
      <c r="A1389" s="17" t="s">
        <v>357</v>
      </c>
      <c r="B1389" s="22" t="s">
        <v>8</v>
      </c>
      <c r="C1389" s="22" t="s">
        <v>90</v>
      </c>
      <c r="D1389" s="23" t="s">
        <v>361</v>
      </c>
      <c r="E1389" s="10" t="s">
        <v>54</v>
      </c>
      <c r="F1389" s="11" t="s">
        <v>25</v>
      </c>
      <c r="G1389" s="16">
        <f>G1390+G1391</f>
        <v>72.272999999999996</v>
      </c>
      <c r="H1389" s="16">
        <f t="shared" si="2510"/>
        <v>-32.172999999999995</v>
      </c>
      <c r="I1389" s="16">
        <f>I1390+I1391</f>
        <v>40.1</v>
      </c>
      <c r="J1389" s="16">
        <f>J1390+J1391</f>
        <v>75.051000000000002</v>
      </c>
      <c r="K1389" s="16">
        <f t="shared" si="2511"/>
        <v>-34.951000000000001</v>
      </c>
      <c r="L1389" s="16">
        <f>L1390+L1391</f>
        <v>40.1</v>
      </c>
      <c r="M1389" s="16">
        <f>M1390+M1391</f>
        <v>40.1</v>
      </c>
      <c r="N1389" s="16">
        <f>N1390+N1391</f>
        <v>0</v>
      </c>
      <c r="O1389" s="16">
        <f>O1390+O1391</f>
        <v>0</v>
      </c>
      <c r="P1389" s="16">
        <f>P1390+P1391</f>
        <v>0</v>
      </c>
      <c r="Q1389" s="16">
        <f t="shared" si="2555"/>
        <v>-32.172999999999995</v>
      </c>
      <c r="R1389" s="16">
        <f t="shared" si="2556"/>
        <v>40.1</v>
      </c>
      <c r="S1389" s="16">
        <f t="shared" si="2557"/>
        <v>-34.951000000000001</v>
      </c>
      <c r="T1389" s="16">
        <f t="shared" si="2558"/>
        <v>40.1</v>
      </c>
      <c r="U1389" s="16">
        <f t="shared" si="2559"/>
        <v>40.1</v>
      </c>
      <c r="V1389" s="16">
        <f>V1390+V1391</f>
        <v>0</v>
      </c>
      <c r="W1389" s="16">
        <f>W1390+W1391</f>
        <v>0</v>
      </c>
      <c r="X1389" s="16">
        <f>X1390+X1391</f>
        <v>0</v>
      </c>
      <c r="Y1389" s="16">
        <f>Y1390+Y1391</f>
        <v>0</v>
      </c>
      <c r="Z1389" s="16">
        <f>Z1390+Z1391</f>
        <v>0</v>
      </c>
      <c r="AA1389" s="16">
        <f t="shared" si="2621"/>
        <v>40.1</v>
      </c>
      <c r="AB1389" s="16">
        <f t="shared" si="2622"/>
        <v>40.1</v>
      </c>
      <c r="AC1389" s="16">
        <f t="shared" si="2623"/>
        <v>40.1</v>
      </c>
      <c r="AD1389" s="16">
        <f t="shared" ref="AD1389:AJ1389" si="2638">AD1390+AD1391</f>
        <v>0</v>
      </c>
      <c r="AE1389" s="16">
        <f t="shared" si="2638"/>
        <v>0</v>
      </c>
      <c r="AF1389" s="16">
        <f t="shared" si="2638"/>
        <v>0</v>
      </c>
      <c r="AG1389" s="16">
        <f t="shared" si="2638"/>
        <v>0</v>
      </c>
      <c r="AH1389" s="16">
        <f t="shared" si="2638"/>
        <v>0</v>
      </c>
      <c r="AI1389" s="16">
        <f t="shared" si="2638"/>
        <v>0</v>
      </c>
      <c r="AJ1389" s="16">
        <f t="shared" si="2638"/>
        <v>0</v>
      </c>
      <c r="AK1389" s="16">
        <f t="shared" si="2615"/>
        <v>40.1</v>
      </c>
      <c r="AL1389" s="16">
        <f t="shared" si="2616"/>
        <v>40.1</v>
      </c>
      <c r="AM1389" s="16">
        <f t="shared" si="2617"/>
        <v>40.1</v>
      </c>
      <c r="AN1389" s="16">
        <f>AN1390+AN1391</f>
        <v>0</v>
      </c>
      <c r="AO1389" s="16">
        <f t="shared" si="2618"/>
        <v>40.1</v>
      </c>
      <c r="AP1389" s="16">
        <f t="shared" ref="AP1389:BK1389" si="2639">AP1390+AP1391</f>
        <v>0</v>
      </c>
      <c r="AQ1389" s="16">
        <f t="shared" si="2639"/>
        <v>0</v>
      </c>
      <c r="AR1389" s="16">
        <f t="shared" si="2639"/>
        <v>0</v>
      </c>
      <c r="AS1389" s="16">
        <f>AS1390+AS1391</f>
        <v>0</v>
      </c>
      <c r="AT1389" s="16">
        <f>AT1390+AT1391</f>
        <v>0</v>
      </c>
      <c r="AU1389" s="16">
        <f t="shared" si="2639"/>
        <v>0</v>
      </c>
      <c r="AV1389" s="16">
        <f t="shared" si="2639"/>
        <v>0</v>
      </c>
      <c r="AW1389" s="16">
        <f t="shared" si="2639"/>
        <v>0</v>
      </c>
      <c r="AX1389" s="16">
        <f t="shared" si="2639"/>
        <v>0</v>
      </c>
      <c r="AY1389" s="16">
        <f t="shared" si="2639"/>
        <v>0</v>
      </c>
      <c r="AZ1389" s="16">
        <f t="shared" si="2639"/>
        <v>0</v>
      </c>
      <c r="BA1389" s="16">
        <f>BA1390+BA1391</f>
        <v>0</v>
      </c>
      <c r="BB1389" s="16">
        <f>BB1390+BB1391</f>
        <v>0</v>
      </c>
      <c r="BC1389" s="16">
        <f t="shared" si="2639"/>
        <v>0</v>
      </c>
      <c r="BD1389" s="16">
        <f>BD1390+BD1391</f>
        <v>0</v>
      </c>
      <c r="BE1389" s="16">
        <f>BE1390+BE1391</f>
        <v>0</v>
      </c>
      <c r="BF1389" s="16">
        <f t="shared" si="2602"/>
        <v>40.1</v>
      </c>
      <c r="BG1389" s="16">
        <f t="shared" si="2603"/>
        <v>40.1</v>
      </c>
      <c r="BH1389" s="16">
        <f t="shared" si="2604"/>
        <v>40.1</v>
      </c>
      <c r="BI1389" s="16">
        <f t="shared" ref="BI1389" si="2640">BI1390+BI1391</f>
        <v>0</v>
      </c>
      <c r="BJ1389" s="16">
        <f t="shared" si="2636"/>
        <v>40.1</v>
      </c>
      <c r="BK1389" s="16">
        <f t="shared" si="2639"/>
        <v>0</v>
      </c>
    </row>
    <row r="1390" spans="1:64" ht="31.5" x14ac:dyDescent="0.25">
      <c r="A1390" s="17" t="s">
        <v>357</v>
      </c>
      <c r="B1390" s="22" t="s">
        <v>8</v>
      </c>
      <c r="C1390" s="22" t="s">
        <v>90</v>
      </c>
      <c r="D1390" s="23" t="s">
        <v>361</v>
      </c>
      <c r="E1390" s="10" t="s">
        <v>55</v>
      </c>
      <c r="F1390" s="11" t="s">
        <v>26</v>
      </c>
      <c r="G1390" s="16">
        <v>53.273000000000003</v>
      </c>
      <c r="H1390" s="16">
        <f t="shared" si="2510"/>
        <v>-13.173000000000002</v>
      </c>
      <c r="I1390" s="16">
        <v>40.1</v>
      </c>
      <c r="J1390" s="16">
        <v>55.051000000000002</v>
      </c>
      <c r="K1390" s="16">
        <f t="shared" si="2511"/>
        <v>-14.951000000000001</v>
      </c>
      <c r="L1390" s="16">
        <v>40.1</v>
      </c>
      <c r="M1390" s="16">
        <v>40.1</v>
      </c>
      <c r="N1390" s="16"/>
      <c r="O1390" s="16"/>
      <c r="P1390" s="16"/>
      <c r="Q1390" s="16">
        <f t="shared" si="2555"/>
        <v>-13.173000000000002</v>
      </c>
      <c r="R1390" s="16">
        <f t="shared" si="2556"/>
        <v>40.1</v>
      </c>
      <c r="S1390" s="16">
        <f t="shared" si="2557"/>
        <v>-14.951000000000001</v>
      </c>
      <c r="T1390" s="16">
        <f t="shared" si="2558"/>
        <v>40.1</v>
      </c>
      <c r="U1390" s="16">
        <f t="shared" si="2559"/>
        <v>40.1</v>
      </c>
      <c r="V1390" s="16"/>
      <c r="W1390" s="16"/>
      <c r="X1390" s="16"/>
      <c r="Y1390" s="16"/>
      <c r="Z1390" s="16"/>
      <c r="AA1390" s="16">
        <f t="shared" si="2621"/>
        <v>40.1</v>
      </c>
      <c r="AB1390" s="16">
        <f t="shared" si="2622"/>
        <v>40.1</v>
      </c>
      <c r="AC1390" s="16">
        <f t="shared" si="2623"/>
        <v>40.1</v>
      </c>
      <c r="AD1390" s="16"/>
      <c r="AE1390" s="16"/>
      <c r="AF1390" s="16"/>
      <c r="AG1390" s="16"/>
      <c r="AH1390" s="16"/>
      <c r="AI1390" s="16"/>
      <c r="AJ1390" s="16"/>
      <c r="AK1390" s="16">
        <f t="shared" si="2615"/>
        <v>40.1</v>
      </c>
      <c r="AL1390" s="16">
        <f t="shared" si="2616"/>
        <v>40.1</v>
      </c>
      <c r="AM1390" s="16">
        <f t="shared" si="2617"/>
        <v>40.1</v>
      </c>
      <c r="AN1390" s="16"/>
      <c r="AO1390" s="16">
        <f t="shared" si="2618"/>
        <v>40.1</v>
      </c>
      <c r="AP1390" s="16"/>
      <c r="AQ1390" s="16"/>
      <c r="AR1390" s="16"/>
      <c r="AS1390" s="16"/>
      <c r="AT1390" s="16"/>
      <c r="AU1390" s="16"/>
      <c r="AV1390" s="16"/>
      <c r="AW1390" s="16"/>
      <c r="AX1390" s="16"/>
      <c r="AY1390" s="16"/>
      <c r="AZ1390" s="16"/>
      <c r="BA1390" s="16"/>
      <c r="BB1390" s="16"/>
      <c r="BC1390" s="16"/>
      <c r="BD1390" s="16"/>
      <c r="BE1390" s="16"/>
      <c r="BF1390" s="16">
        <f t="shared" si="2602"/>
        <v>40.1</v>
      </c>
      <c r="BG1390" s="16">
        <f t="shared" si="2603"/>
        <v>40.1</v>
      </c>
      <c r="BH1390" s="16">
        <f t="shared" si="2604"/>
        <v>40.1</v>
      </c>
      <c r="BI1390" s="16"/>
      <c r="BJ1390" s="16">
        <f t="shared" si="2636"/>
        <v>40.1</v>
      </c>
      <c r="BK1390" s="16"/>
    </row>
    <row r="1391" spans="1:64" ht="31.5" hidden="1" x14ac:dyDescent="0.25">
      <c r="A1391" s="17" t="s">
        <v>357</v>
      </c>
      <c r="B1391" s="22" t="s">
        <v>8</v>
      </c>
      <c r="C1391" s="22" t="s">
        <v>90</v>
      </c>
      <c r="D1391" s="23" t="s">
        <v>361</v>
      </c>
      <c r="E1391" s="10" t="s">
        <v>89</v>
      </c>
      <c r="F1391" s="11" t="s">
        <v>33</v>
      </c>
      <c r="G1391" s="16">
        <v>19</v>
      </c>
      <c r="H1391" s="16">
        <f t="shared" si="2510"/>
        <v>-19</v>
      </c>
      <c r="I1391" s="16">
        <v>0</v>
      </c>
      <c r="J1391" s="16">
        <v>20</v>
      </c>
      <c r="K1391" s="16">
        <f t="shared" si="2511"/>
        <v>-20</v>
      </c>
      <c r="L1391" s="16">
        <v>0</v>
      </c>
      <c r="M1391" s="16">
        <v>0</v>
      </c>
      <c r="N1391" s="16"/>
      <c r="O1391" s="16"/>
      <c r="P1391" s="16"/>
      <c r="Q1391" s="16">
        <f t="shared" si="2555"/>
        <v>-19</v>
      </c>
      <c r="R1391" s="16">
        <f t="shared" si="2556"/>
        <v>0</v>
      </c>
      <c r="S1391" s="16">
        <f t="shared" si="2557"/>
        <v>-20</v>
      </c>
      <c r="T1391" s="16">
        <f t="shared" si="2558"/>
        <v>0</v>
      </c>
      <c r="U1391" s="16">
        <f t="shared" si="2559"/>
        <v>0</v>
      </c>
      <c r="V1391" s="16"/>
      <c r="W1391" s="16"/>
      <c r="X1391" s="16"/>
      <c r="Y1391" s="16"/>
      <c r="Z1391" s="16"/>
      <c r="AA1391" s="16">
        <f t="shared" si="2621"/>
        <v>0</v>
      </c>
      <c r="AB1391" s="16">
        <f t="shared" si="2622"/>
        <v>0</v>
      </c>
      <c r="AC1391" s="16">
        <f t="shared" si="2623"/>
        <v>0</v>
      </c>
      <c r="AD1391" s="16"/>
      <c r="AE1391" s="16"/>
      <c r="AF1391" s="16"/>
      <c r="AG1391" s="16"/>
      <c r="AH1391" s="16"/>
      <c r="AI1391" s="16"/>
      <c r="AJ1391" s="16"/>
      <c r="AK1391" s="16">
        <f t="shared" si="2615"/>
        <v>0</v>
      </c>
      <c r="AL1391" s="16">
        <f t="shared" si="2616"/>
        <v>0</v>
      </c>
      <c r="AM1391" s="16">
        <f t="shared" si="2617"/>
        <v>0</v>
      </c>
      <c r="AN1391" s="16"/>
      <c r="AO1391" s="16">
        <f t="shared" si="2618"/>
        <v>0</v>
      </c>
      <c r="AP1391" s="16"/>
      <c r="AQ1391" s="16"/>
      <c r="AR1391" s="16"/>
      <c r="AS1391" s="16"/>
      <c r="AT1391" s="16"/>
      <c r="AU1391" s="16"/>
      <c r="AV1391" s="16"/>
      <c r="AW1391" s="16"/>
      <c r="AX1391" s="16"/>
      <c r="AY1391" s="16"/>
      <c r="AZ1391" s="16"/>
      <c r="BA1391" s="16"/>
      <c r="BB1391" s="16"/>
      <c r="BC1391" s="16"/>
      <c r="BD1391" s="16"/>
      <c r="BE1391" s="16"/>
      <c r="BF1391" s="16">
        <f t="shared" si="2602"/>
        <v>0</v>
      </c>
      <c r="BG1391" s="16">
        <f t="shared" si="2603"/>
        <v>0</v>
      </c>
      <c r="BH1391" s="16">
        <f t="shared" si="2604"/>
        <v>0</v>
      </c>
      <c r="BI1391" s="16"/>
      <c r="BJ1391" s="16"/>
      <c r="BK1391" s="16"/>
      <c r="BL1391" s="46">
        <v>0</v>
      </c>
    </row>
    <row r="1392" spans="1:64" s="47" customFormat="1" ht="31.5" x14ac:dyDescent="0.25">
      <c r="A1392" s="8">
        <v>931</v>
      </c>
      <c r="B1392" s="8" t="s">
        <v>8</v>
      </c>
      <c r="C1392" s="8" t="s">
        <v>11</v>
      </c>
      <c r="D1392" s="8"/>
      <c r="E1392" s="8"/>
      <c r="F1392" s="9" t="s">
        <v>12</v>
      </c>
      <c r="G1392" s="15">
        <f>G1403+G1421+G1393</f>
        <v>6328.4</v>
      </c>
      <c r="H1392" s="15">
        <f t="shared" si="2510"/>
        <v>996.30000000000018</v>
      </c>
      <c r="I1392" s="15">
        <f>I1403+I1421+I1393</f>
        <v>7324.7</v>
      </c>
      <c r="J1392" s="15">
        <f>J1403+J1421+J1393</f>
        <v>6681.2999999999993</v>
      </c>
      <c r="K1392" s="15">
        <f t="shared" si="2511"/>
        <v>332.80000000000109</v>
      </c>
      <c r="L1392" s="15">
        <f>L1403+L1421+L1393</f>
        <v>7014.1</v>
      </c>
      <c r="M1392" s="15">
        <f>M1403+M1421+M1393</f>
        <v>7578.7999999999993</v>
      </c>
      <c r="N1392" s="15">
        <f>N1403+N1421+N1393</f>
        <v>0</v>
      </c>
      <c r="O1392" s="15">
        <f>O1403+O1421+O1393</f>
        <v>0</v>
      </c>
      <c r="P1392" s="15">
        <f>P1403+P1421+P1393</f>
        <v>0</v>
      </c>
      <c r="Q1392" s="15">
        <f t="shared" si="2555"/>
        <v>996.30000000000018</v>
      </c>
      <c r="R1392" s="15">
        <f t="shared" si="2556"/>
        <v>7324.7</v>
      </c>
      <c r="S1392" s="15">
        <f t="shared" si="2557"/>
        <v>332.80000000000109</v>
      </c>
      <c r="T1392" s="15">
        <f t="shared" si="2558"/>
        <v>7014.1</v>
      </c>
      <c r="U1392" s="15">
        <f t="shared" si="2559"/>
        <v>7578.7999999999993</v>
      </c>
      <c r="V1392" s="15">
        <f>V1403+V1421+V1393</f>
        <v>-398.9</v>
      </c>
      <c r="W1392" s="15">
        <f>W1403+W1421+W1393</f>
        <v>0</v>
      </c>
      <c r="X1392" s="15">
        <f>X1403+X1421+X1393</f>
        <v>0</v>
      </c>
      <c r="Y1392" s="15">
        <f>Y1403+Y1421+Y1393</f>
        <v>0</v>
      </c>
      <c r="Z1392" s="15">
        <f>Z1403+Z1421+Z1393</f>
        <v>0</v>
      </c>
      <c r="AA1392" s="15">
        <f t="shared" si="2621"/>
        <v>6925.8</v>
      </c>
      <c r="AB1392" s="15">
        <f t="shared" si="2622"/>
        <v>7014.1</v>
      </c>
      <c r="AC1392" s="15">
        <f t="shared" si="2623"/>
        <v>7578.7999999999993</v>
      </c>
      <c r="AD1392" s="15">
        <f t="shared" ref="AD1392:AJ1392" si="2641">AD1403+AD1421+AD1393</f>
        <v>0</v>
      </c>
      <c r="AE1392" s="15">
        <f t="shared" si="2641"/>
        <v>0</v>
      </c>
      <c r="AF1392" s="15">
        <f t="shared" si="2641"/>
        <v>0</v>
      </c>
      <c r="AG1392" s="15">
        <f t="shared" si="2641"/>
        <v>0</v>
      </c>
      <c r="AH1392" s="15">
        <f t="shared" si="2641"/>
        <v>0</v>
      </c>
      <c r="AI1392" s="15">
        <f t="shared" si="2641"/>
        <v>0</v>
      </c>
      <c r="AJ1392" s="15">
        <f t="shared" si="2641"/>
        <v>0</v>
      </c>
      <c r="AK1392" s="15">
        <f t="shared" si="2615"/>
        <v>6925.8</v>
      </c>
      <c r="AL1392" s="15">
        <f t="shared" si="2616"/>
        <v>7014.1</v>
      </c>
      <c r="AM1392" s="15">
        <f t="shared" si="2617"/>
        <v>7578.7999999999993</v>
      </c>
      <c r="AN1392" s="15">
        <f>AN1403+AN1421+AN1393</f>
        <v>0</v>
      </c>
      <c r="AO1392" s="15">
        <f t="shared" si="2618"/>
        <v>6925.8</v>
      </c>
      <c r="AP1392" s="15">
        <f t="shared" ref="AP1392:BK1392" si="2642">AP1403+AP1421+AP1393</f>
        <v>0</v>
      </c>
      <c r="AQ1392" s="15">
        <f t="shared" si="2642"/>
        <v>0</v>
      </c>
      <c r="AR1392" s="15">
        <f t="shared" si="2642"/>
        <v>0</v>
      </c>
      <c r="AS1392" s="15">
        <f>AS1403+AS1421+AS1393</f>
        <v>0</v>
      </c>
      <c r="AT1392" s="15">
        <f>AT1403+AT1421+AT1393</f>
        <v>0</v>
      </c>
      <c r="AU1392" s="15">
        <f t="shared" si="2642"/>
        <v>0</v>
      </c>
      <c r="AV1392" s="15">
        <f t="shared" si="2642"/>
        <v>77.212999999999994</v>
      </c>
      <c r="AW1392" s="15">
        <f t="shared" si="2642"/>
        <v>0</v>
      </c>
      <c r="AX1392" s="15">
        <f t="shared" si="2642"/>
        <v>0</v>
      </c>
      <c r="AY1392" s="15">
        <f t="shared" si="2642"/>
        <v>0</v>
      </c>
      <c r="AZ1392" s="15">
        <f t="shared" si="2642"/>
        <v>0</v>
      </c>
      <c r="BA1392" s="15">
        <f>BA1403+BA1421+BA1393</f>
        <v>0</v>
      </c>
      <c r="BB1392" s="15">
        <f>BB1403+BB1421+BB1393</f>
        <v>0</v>
      </c>
      <c r="BC1392" s="15">
        <f t="shared" si="2642"/>
        <v>0</v>
      </c>
      <c r="BD1392" s="15">
        <f>BD1403+BD1421+BD1393</f>
        <v>0</v>
      </c>
      <c r="BE1392" s="15">
        <f>BE1403+BE1421+BE1393</f>
        <v>0</v>
      </c>
      <c r="BF1392" s="15">
        <f t="shared" si="2602"/>
        <v>7003.0129999999999</v>
      </c>
      <c r="BG1392" s="15">
        <f t="shared" si="2603"/>
        <v>7014.1</v>
      </c>
      <c r="BH1392" s="15">
        <f t="shared" si="2604"/>
        <v>7578.7999999999993</v>
      </c>
      <c r="BI1392" s="15">
        <f t="shared" ref="BI1392" si="2643">BI1403+BI1421+BI1393</f>
        <v>0</v>
      </c>
      <c r="BJ1392" s="15">
        <f t="shared" ref="BJ1392:BJ1418" si="2644">BF1392+BI1392</f>
        <v>7003.0129999999999</v>
      </c>
      <c r="BK1392" s="15">
        <f t="shared" si="2642"/>
        <v>0</v>
      </c>
    </row>
    <row r="1393" spans="1:63" ht="31.5" x14ac:dyDescent="0.25">
      <c r="A1393" s="17" t="s">
        <v>357</v>
      </c>
      <c r="B1393" s="10" t="s">
        <v>8</v>
      </c>
      <c r="C1393" s="10" t="s">
        <v>11</v>
      </c>
      <c r="D1393" s="10" t="s">
        <v>363</v>
      </c>
      <c r="E1393" s="10"/>
      <c r="F1393" s="19" t="s">
        <v>364</v>
      </c>
      <c r="G1393" s="16">
        <f>G1394</f>
        <v>2800</v>
      </c>
      <c r="H1393" s="16">
        <f t="shared" ref="H1393:H1461" si="2645">I1393-G1393</f>
        <v>250</v>
      </c>
      <c r="I1393" s="16">
        <f>I1394</f>
        <v>3050</v>
      </c>
      <c r="J1393" s="16">
        <f>J1394</f>
        <v>3000</v>
      </c>
      <c r="K1393" s="16">
        <f t="shared" ref="K1393:K1461" si="2646">L1393-J1393</f>
        <v>500</v>
      </c>
      <c r="L1393" s="16">
        <f>L1394</f>
        <v>3500</v>
      </c>
      <c r="M1393" s="16">
        <f>M1394</f>
        <v>4000</v>
      </c>
      <c r="N1393" s="16">
        <f>N1394</f>
        <v>0</v>
      </c>
      <c r="O1393" s="16">
        <f>O1394</f>
        <v>0</v>
      </c>
      <c r="P1393" s="16">
        <f>P1394</f>
        <v>0</v>
      </c>
      <c r="Q1393" s="16">
        <f t="shared" si="2555"/>
        <v>250</v>
      </c>
      <c r="R1393" s="16">
        <f t="shared" si="2556"/>
        <v>3050</v>
      </c>
      <c r="S1393" s="16">
        <f t="shared" si="2557"/>
        <v>500</v>
      </c>
      <c r="T1393" s="16">
        <f t="shared" si="2558"/>
        <v>3500</v>
      </c>
      <c r="U1393" s="16">
        <f t="shared" si="2559"/>
        <v>4000</v>
      </c>
      <c r="V1393" s="16">
        <f>V1394</f>
        <v>0</v>
      </c>
      <c r="W1393" s="16">
        <f>W1394</f>
        <v>0</v>
      </c>
      <c r="X1393" s="16">
        <f>X1394</f>
        <v>0</v>
      </c>
      <c r="Y1393" s="16">
        <f>Y1394</f>
        <v>0</v>
      </c>
      <c r="Z1393" s="16">
        <f>Z1394</f>
        <v>0</v>
      </c>
      <c r="AA1393" s="16">
        <f t="shared" si="2621"/>
        <v>3050</v>
      </c>
      <c r="AB1393" s="16">
        <f t="shared" si="2622"/>
        <v>3500</v>
      </c>
      <c r="AC1393" s="16">
        <f t="shared" si="2623"/>
        <v>4000</v>
      </c>
      <c r="AD1393" s="16">
        <f t="shared" ref="AD1393:BK1393" si="2647">AD1394</f>
        <v>0</v>
      </c>
      <c r="AE1393" s="16">
        <f t="shared" si="2647"/>
        <v>0</v>
      </c>
      <c r="AF1393" s="16">
        <f t="shared" si="2647"/>
        <v>0</v>
      </c>
      <c r="AG1393" s="16">
        <f t="shared" si="2647"/>
        <v>0</v>
      </c>
      <c r="AH1393" s="16">
        <f t="shared" si="2647"/>
        <v>0</v>
      </c>
      <c r="AI1393" s="16">
        <f t="shared" si="2647"/>
        <v>0</v>
      </c>
      <c r="AJ1393" s="16">
        <f t="shared" si="2647"/>
        <v>0</v>
      </c>
      <c r="AK1393" s="16">
        <f t="shared" si="2615"/>
        <v>3050</v>
      </c>
      <c r="AL1393" s="16">
        <f t="shared" si="2616"/>
        <v>3500</v>
      </c>
      <c r="AM1393" s="16">
        <f t="shared" si="2617"/>
        <v>4000</v>
      </c>
      <c r="AN1393" s="16">
        <f t="shared" si="2647"/>
        <v>0</v>
      </c>
      <c r="AO1393" s="16">
        <f t="shared" si="2618"/>
        <v>3050</v>
      </c>
      <c r="AP1393" s="16">
        <f t="shared" si="2647"/>
        <v>0</v>
      </c>
      <c r="AQ1393" s="16">
        <f t="shared" si="2647"/>
        <v>0</v>
      </c>
      <c r="AR1393" s="16">
        <f t="shared" si="2647"/>
        <v>0</v>
      </c>
      <c r="AS1393" s="16">
        <f t="shared" si="2647"/>
        <v>0</v>
      </c>
      <c r="AT1393" s="16">
        <f t="shared" si="2647"/>
        <v>0</v>
      </c>
      <c r="AU1393" s="16">
        <f t="shared" si="2647"/>
        <v>0</v>
      </c>
      <c r="AV1393" s="16">
        <f t="shared" si="2647"/>
        <v>0</v>
      </c>
      <c r="AW1393" s="16">
        <f t="shared" si="2647"/>
        <v>0</v>
      </c>
      <c r="AX1393" s="16">
        <f t="shared" si="2647"/>
        <v>0</v>
      </c>
      <c r="AY1393" s="16">
        <f t="shared" si="2647"/>
        <v>0</v>
      </c>
      <c r="AZ1393" s="16">
        <f t="shared" si="2647"/>
        <v>0</v>
      </c>
      <c r="BA1393" s="16">
        <f t="shared" si="2647"/>
        <v>0</v>
      </c>
      <c r="BB1393" s="16">
        <f t="shared" si="2647"/>
        <v>0</v>
      </c>
      <c r="BC1393" s="16">
        <f t="shared" si="2647"/>
        <v>0</v>
      </c>
      <c r="BD1393" s="16">
        <f t="shared" si="2647"/>
        <v>0</v>
      </c>
      <c r="BE1393" s="16">
        <f t="shared" si="2647"/>
        <v>0</v>
      </c>
      <c r="BF1393" s="16">
        <f t="shared" si="2602"/>
        <v>3050</v>
      </c>
      <c r="BG1393" s="16">
        <f t="shared" si="2603"/>
        <v>3500</v>
      </c>
      <c r="BH1393" s="16">
        <f t="shared" si="2604"/>
        <v>4000</v>
      </c>
      <c r="BI1393" s="16">
        <f t="shared" si="2647"/>
        <v>0</v>
      </c>
      <c r="BJ1393" s="16">
        <f t="shared" si="2644"/>
        <v>3050</v>
      </c>
      <c r="BK1393" s="16">
        <f t="shared" si="2647"/>
        <v>0</v>
      </c>
    </row>
    <row r="1394" spans="1:63" ht="31.5" x14ac:dyDescent="0.25">
      <c r="A1394" s="17" t="s">
        <v>357</v>
      </c>
      <c r="B1394" s="10" t="s">
        <v>8</v>
      </c>
      <c r="C1394" s="10" t="s">
        <v>11</v>
      </c>
      <c r="D1394" s="10" t="s">
        <v>365</v>
      </c>
      <c r="E1394" s="10"/>
      <c r="F1394" s="19" t="s">
        <v>366</v>
      </c>
      <c r="G1394" s="16">
        <f>G1395+G1399</f>
        <v>2800</v>
      </c>
      <c r="H1394" s="16">
        <f t="shared" si="2645"/>
        <v>250</v>
      </c>
      <c r="I1394" s="16">
        <f>I1395+I1399</f>
        <v>3050</v>
      </c>
      <c r="J1394" s="16">
        <f>J1395+J1399</f>
        <v>3000</v>
      </c>
      <c r="K1394" s="16">
        <f t="shared" si="2646"/>
        <v>500</v>
      </c>
      <c r="L1394" s="16">
        <f>L1395+L1399</f>
        <v>3500</v>
      </c>
      <c r="M1394" s="16">
        <f>M1395+M1399</f>
        <v>4000</v>
      </c>
      <c r="N1394" s="16">
        <f>N1395+N1399</f>
        <v>0</v>
      </c>
      <c r="O1394" s="16">
        <f>O1395+O1399</f>
        <v>0</v>
      </c>
      <c r="P1394" s="16">
        <f>P1395+P1399</f>
        <v>0</v>
      </c>
      <c r="Q1394" s="16">
        <f t="shared" si="2555"/>
        <v>250</v>
      </c>
      <c r="R1394" s="16">
        <f t="shared" si="2556"/>
        <v>3050</v>
      </c>
      <c r="S1394" s="16">
        <f t="shared" si="2557"/>
        <v>500</v>
      </c>
      <c r="T1394" s="16">
        <f t="shared" si="2558"/>
        <v>3500</v>
      </c>
      <c r="U1394" s="16">
        <f t="shared" si="2559"/>
        <v>4000</v>
      </c>
      <c r="V1394" s="16">
        <f>V1395+V1399</f>
        <v>0</v>
      </c>
      <c r="W1394" s="16">
        <f>W1395+W1399</f>
        <v>0</v>
      </c>
      <c r="X1394" s="16">
        <f>X1395+X1399</f>
        <v>0</v>
      </c>
      <c r="Y1394" s="16">
        <f>Y1395+Y1399</f>
        <v>0</v>
      </c>
      <c r="Z1394" s="16">
        <f>Z1395+Z1399</f>
        <v>0</v>
      </c>
      <c r="AA1394" s="16">
        <f t="shared" si="2621"/>
        <v>3050</v>
      </c>
      <c r="AB1394" s="16">
        <f t="shared" si="2622"/>
        <v>3500</v>
      </c>
      <c r="AC1394" s="16">
        <f t="shared" si="2623"/>
        <v>4000</v>
      </c>
      <c r="AD1394" s="16">
        <f t="shared" ref="AD1394:AJ1394" si="2648">AD1395+AD1399</f>
        <v>0</v>
      </c>
      <c r="AE1394" s="16">
        <f t="shared" si="2648"/>
        <v>0</v>
      </c>
      <c r="AF1394" s="16">
        <f t="shared" si="2648"/>
        <v>0</v>
      </c>
      <c r="AG1394" s="16">
        <f t="shared" si="2648"/>
        <v>0</v>
      </c>
      <c r="AH1394" s="16">
        <f t="shared" si="2648"/>
        <v>0</v>
      </c>
      <c r="AI1394" s="16">
        <f t="shared" si="2648"/>
        <v>0</v>
      </c>
      <c r="AJ1394" s="16">
        <f t="shared" si="2648"/>
        <v>0</v>
      </c>
      <c r="AK1394" s="16">
        <f t="shared" si="2615"/>
        <v>3050</v>
      </c>
      <c r="AL1394" s="16">
        <f t="shared" si="2616"/>
        <v>3500</v>
      </c>
      <c r="AM1394" s="16">
        <f t="shared" si="2617"/>
        <v>4000</v>
      </c>
      <c r="AN1394" s="16">
        <f>AN1395+AN1399</f>
        <v>0</v>
      </c>
      <c r="AO1394" s="16">
        <f t="shared" si="2618"/>
        <v>3050</v>
      </c>
      <c r="AP1394" s="16">
        <f t="shared" ref="AP1394:BK1394" si="2649">AP1395+AP1399</f>
        <v>0</v>
      </c>
      <c r="AQ1394" s="16">
        <f t="shared" si="2649"/>
        <v>0</v>
      </c>
      <c r="AR1394" s="16">
        <f t="shared" si="2649"/>
        <v>0</v>
      </c>
      <c r="AS1394" s="16">
        <f>AS1395+AS1399</f>
        <v>0</v>
      </c>
      <c r="AT1394" s="16">
        <f>AT1395+AT1399</f>
        <v>0</v>
      </c>
      <c r="AU1394" s="16">
        <f t="shared" si="2649"/>
        <v>0</v>
      </c>
      <c r="AV1394" s="16">
        <f t="shared" si="2649"/>
        <v>0</v>
      </c>
      <c r="AW1394" s="16">
        <f t="shared" si="2649"/>
        <v>0</v>
      </c>
      <c r="AX1394" s="16">
        <f t="shared" si="2649"/>
        <v>0</v>
      </c>
      <c r="AY1394" s="16">
        <f t="shared" si="2649"/>
        <v>0</v>
      </c>
      <c r="AZ1394" s="16">
        <f t="shared" si="2649"/>
        <v>0</v>
      </c>
      <c r="BA1394" s="16">
        <f>BA1395+BA1399</f>
        <v>0</v>
      </c>
      <c r="BB1394" s="16">
        <f>BB1395+BB1399</f>
        <v>0</v>
      </c>
      <c r="BC1394" s="16">
        <f t="shared" si="2649"/>
        <v>0</v>
      </c>
      <c r="BD1394" s="16">
        <f>BD1395+BD1399</f>
        <v>0</v>
      </c>
      <c r="BE1394" s="16">
        <f>BE1395+BE1399</f>
        <v>0</v>
      </c>
      <c r="BF1394" s="16">
        <f t="shared" si="2602"/>
        <v>3050</v>
      </c>
      <c r="BG1394" s="16">
        <f t="shared" si="2603"/>
        <v>3500</v>
      </c>
      <c r="BH1394" s="16">
        <f t="shared" si="2604"/>
        <v>4000</v>
      </c>
      <c r="BI1394" s="16">
        <f t="shared" ref="BI1394" si="2650">BI1395+BI1399</f>
        <v>0</v>
      </c>
      <c r="BJ1394" s="16">
        <f t="shared" si="2644"/>
        <v>3050</v>
      </c>
      <c r="BK1394" s="16">
        <f t="shared" si="2649"/>
        <v>0</v>
      </c>
    </row>
    <row r="1395" spans="1:63" ht="110.25" x14ac:dyDescent="0.25">
      <c r="A1395" s="17" t="s">
        <v>357</v>
      </c>
      <c r="B1395" s="10" t="s">
        <v>8</v>
      </c>
      <c r="C1395" s="10" t="s">
        <v>11</v>
      </c>
      <c r="D1395" s="10" t="s">
        <v>365</v>
      </c>
      <c r="E1395" s="22" t="s">
        <v>46</v>
      </c>
      <c r="F1395" s="11" t="s">
        <v>17</v>
      </c>
      <c r="G1395" s="16">
        <f>G1396</f>
        <v>1384.3</v>
      </c>
      <c r="H1395" s="16">
        <f t="shared" si="2645"/>
        <v>199.80000000000018</v>
      </c>
      <c r="I1395" s="16">
        <f>I1396</f>
        <v>1584.1000000000001</v>
      </c>
      <c r="J1395" s="16">
        <f>J1396</f>
        <v>1384.1</v>
      </c>
      <c r="K1395" s="16">
        <f t="shared" si="2646"/>
        <v>259.20000000000005</v>
      </c>
      <c r="L1395" s="16">
        <f>L1396</f>
        <v>1643.3</v>
      </c>
      <c r="M1395" s="16">
        <f>M1396</f>
        <v>1643.3</v>
      </c>
      <c r="N1395" s="16">
        <f>N1396</f>
        <v>0</v>
      </c>
      <c r="O1395" s="16">
        <f>O1396</f>
        <v>0</v>
      </c>
      <c r="P1395" s="16">
        <f>P1396</f>
        <v>0</v>
      </c>
      <c r="Q1395" s="16">
        <f t="shared" si="2555"/>
        <v>199.80000000000018</v>
      </c>
      <c r="R1395" s="16">
        <f t="shared" si="2556"/>
        <v>1584.1000000000001</v>
      </c>
      <c r="S1395" s="16">
        <f t="shared" si="2557"/>
        <v>259.20000000000005</v>
      </c>
      <c r="T1395" s="16">
        <f t="shared" si="2558"/>
        <v>1643.3</v>
      </c>
      <c r="U1395" s="16">
        <f t="shared" si="2559"/>
        <v>1643.3</v>
      </c>
      <c r="V1395" s="16">
        <f>V1396</f>
        <v>0</v>
      </c>
      <c r="W1395" s="16">
        <f>W1396</f>
        <v>0</v>
      </c>
      <c r="X1395" s="16">
        <f>X1396</f>
        <v>0</v>
      </c>
      <c r="Y1395" s="16">
        <f>Y1396</f>
        <v>0</v>
      </c>
      <c r="Z1395" s="16">
        <f>Z1396</f>
        <v>0</v>
      </c>
      <c r="AA1395" s="16">
        <f t="shared" si="2621"/>
        <v>1584.1000000000001</v>
      </c>
      <c r="AB1395" s="16">
        <f t="shared" si="2622"/>
        <v>1643.3</v>
      </c>
      <c r="AC1395" s="16">
        <f t="shared" si="2623"/>
        <v>1643.3</v>
      </c>
      <c r="AD1395" s="16">
        <f t="shared" ref="AD1395:BK1395" si="2651">AD1396</f>
        <v>0</v>
      </c>
      <c r="AE1395" s="16">
        <f t="shared" si="2651"/>
        <v>0</v>
      </c>
      <c r="AF1395" s="16">
        <f t="shared" si="2651"/>
        <v>0</v>
      </c>
      <c r="AG1395" s="16">
        <f t="shared" si="2651"/>
        <v>0</v>
      </c>
      <c r="AH1395" s="16">
        <f t="shared" si="2651"/>
        <v>0</v>
      </c>
      <c r="AI1395" s="16">
        <f t="shared" si="2651"/>
        <v>0</v>
      </c>
      <c r="AJ1395" s="16">
        <f t="shared" si="2651"/>
        <v>0</v>
      </c>
      <c r="AK1395" s="16">
        <f t="shared" si="2615"/>
        <v>1584.1000000000001</v>
      </c>
      <c r="AL1395" s="16">
        <f t="shared" si="2616"/>
        <v>1643.3</v>
      </c>
      <c r="AM1395" s="16">
        <f t="shared" si="2617"/>
        <v>1643.3</v>
      </c>
      <c r="AN1395" s="16">
        <f t="shared" si="2651"/>
        <v>0</v>
      </c>
      <c r="AO1395" s="16">
        <f t="shared" si="2618"/>
        <v>1584.1000000000001</v>
      </c>
      <c r="AP1395" s="16">
        <f t="shared" si="2651"/>
        <v>0</v>
      </c>
      <c r="AQ1395" s="16">
        <f t="shared" si="2651"/>
        <v>0</v>
      </c>
      <c r="AR1395" s="16">
        <f t="shared" si="2651"/>
        <v>0</v>
      </c>
      <c r="AS1395" s="16">
        <f t="shared" si="2651"/>
        <v>0</v>
      </c>
      <c r="AT1395" s="16">
        <f t="shared" si="2651"/>
        <v>0</v>
      </c>
      <c r="AU1395" s="16">
        <f t="shared" si="2651"/>
        <v>0</v>
      </c>
      <c r="AV1395" s="16">
        <f t="shared" si="2651"/>
        <v>0</v>
      </c>
      <c r="AW1395" s="16">
        <f t="shared" si="2651"/>
        <v>0</v>
      </c>
      <c r="AX1395" s="16">
        <f t="shared" si="2651"/>
        <v>0</v>
      </c>
      <c r="AY1395" s="16">
        <f t="shared" si="2651"/>
        <v>0</v>
      </c>
      <c r="AZ1395" s="16">
        <f t="shared" si="2651"/>
        <v>0</v>
      </c>
      <c r="BA1395" s="16">
        <f t="shared" si="2651"/>
        <v>0</v>
      </c>
      <c r="BB1395" s="16">
        <f t="shared" si="2651"/>
        <v>0</v>
      </c>
      <c r="BC1395" s="16">
        <f t="shared" si="2651"/>
        <v>0</v>
      </c>
      <c r="BD1395" s="16">
        <f t="shared" si="2651"/>
        <v>0</v>
      </c>
      <c r="BE1395" s="16">
        <f t="shared" si="2651"/>
        <v>0</v>
      </c>
      <c r="BF1395" s="16">
        <f t="shared" si="2602"/>
        <v>1584.1000000000001</v>
      </c>
      <c r="BG1395" s="16">
        <f t="shared" si="2603"/>
        <v>1643.3</v>
      </c>
      <c r="BH1395" s="16">
        <f t="shared" si="2604"/>
        <v>1643.3</v>
      </c>
      <c r="BI1395" s="16">
        <f t="shared" si="2651"/>
        <v>0</v>
      </c>
      <c r="BJ1395" s="16">
        <f t="shared" si="2644"/>
        <v>1584.1000000000001</v>
      </c>
      <c r="BK1395" s="16">
        <f t="shared" si="2651"/>
        <v>0</v>
      </c>
    </row>
    <row r="1396" spans="1:63" ht="47.25" x14ac:dyDescent="0.25">
      <c r="A1396" s="17" t="s">
        <v>357</v>
      </c>
      <c r="B1396" s="10" t="s">
        <v>8</v>
      </c>
      <c r="C1396" s="10" t="s">
        <v>11</v>
      </c>
      <c r="D1396" s="10" t="s">
        <v>365</v>
      </c>
      <c r="E1396" s="22" t="s">
        <v>47</v>
      </c>
      <c r="F1396" s="11" t="s">
        <v>18</v>
      </c>
      <c r="G1396" s="16">
        <f>G1397+G1398</f>
        <v>1384.3</v>
      </c>
      <c r="H1396" s="16">
        <f t="shared" si="2645"/>
        <v>199.80000000000018</v>
      </c>
      <c r="I1396" s="16">
        <f>I1397+I1398</f>
        <v>1584.1000000000001</v>
      </c>
      <c r="J1396" s="16">
        <f>J1397+J1398</f>
        <v>1384.1</v>
      </c>
      <c r="K1396" s="16">
        <f t="shared" si="2646"/>
        <v>259.20000000000005</v>
      </c>
      <c r="L1396" s="16">
        <f>L1397+L1398</f>
        <v>1643.3</v>
      </c>
      <c r="M1396" s="16">
        <f>M1397+M1398</f>
        <v>1643.3</v>
      </c>
      <c r="N1396" s="16">
        <f>N1397+N1398</f>
        <v>0</v>
      </c>
      <c r="O1396" s="16">
        <f>O1397+O1398</f>
        <v>0</v>
      </c>
      <c r="P1396" s="16">
        <f>P1397+P1398</f>
        <v>0</v>
      </c>
      <c r="Q1396" s="16">
        <f t="shared" si="2555"/>
        <v>199.80000000000018</v>
      </c>
      <c r="R1396" s="16">
        <f t="shared" si="2556"/>
        <v>1584.1000000000001</v>
      </c>
      <c r="S1396" s="16">
        <f t="shared" si="2557"/>
        <v>259.20000000000005</v>
      </c>
      <c r="T1396" s="16">
        <f t="shared" si="2558"/>
        <v>1643.3</v>
      </c>
      <c r="U1396" s="16">
        <f t="shared" si="2559"/>
        <v>1643.3</v>
      </c>
      <c r="V1396" s="16">
        <f>V1397+V1398</f>
        <v>0</v>
      </c>
      <c r="W1396" s="16">
        <f>W1397+W1398</f>
        <v>0</v>
      </c>
      <c r="X1396" s="16">
        <f>X1397+X1398</f>
        <v>0</v>
      </c>
      <c r="Y1396" s="16">
        <f>Y1397+Y1398</f>
        <v>0</v>
      </c>
      <c r="Z1396" s="16">
        <f>Z1397+Z1398</f>
        <v>0</v>
      </c>
      <c r="AA1396" s="16">
        <f t="shared" si="2621"/>
        <v>1584.1000000000001</v>
      </c>
      <c r="AB1396" s="16">
        <f t="shared" si="2622"/>
        <v>1643.3</v>
      </c>
      <c r="AC1396" s="16">
        <f t="shared" si="2623"/>
        <v>1643.3</v>
      </c>
      <c r="AD1396" s="16">
        <f t="shared" ref="AD1396:AJ1396" si="2652">AD1397+AD1398</f>
        <v>0</v>
      </c>
      <c r="AE1396" s="16">
        <f t="shared" si="2652"/>
        <v>0</v>
      </c>
      <c r="AF1396" s="16">
        <f t="shared" si="2652"/>
        <v>0</v>
      </c>
      <c r="AG1396" s="16">
        <f t="shared" si="2652"/>
        <v>0</v>
      </c>
      <c r="AH1396" s="16">
        <f t="shared" si="2652"/>
        <v>0</v>
      </c>
      <c r="AI1396" s="16">
        <f t="shared" si="2652"/>
        <v>0</v>
      </c>
      <c r="AJ1396" s="16">
        <f t="shared" si="2652"/>
        <v>0</v>
      </c>
      <c r="AK1396" s="16">
        <f t="shared" si="2615"/>
        <v>1584.1000000000001</v>
      </c>
      <c r="AL1396" s="16">
        <f t="shared" si="2616"/>
        <v>1643.3</v>
      </c>
      <c r="AM1396" s="16">
        <f t="shared" si="2617"/>
        <v>1643.3</v>
      </c>
      <c r="AN1396" s="16">
        <f>AN1397+AN1398</f>
        <v>0</v>
      </c>
      <c r="AO1396" s="16">
        <f t="shared" si="2618"/>
        <v>1584.1000000000001</v>
      </c>
      <c r="AP1396" s="16">
        <f t="shared" ref="AP1396:BK1396" si="2653">AP1397+AP1398</f>
        <v>0</v>
      </c>
      <c r="AQ1396" s="16">
        <f t="shared" si="2653"/>
        <v>0</v>
      </c>
      <c r="AR1396" s="16">
        <f t="shared" si="2653"/>
        <v>0</v>
      </c>
      <c r="AS1396" s="16">
        <f>AS1397+AS1398</f>
        <v>0</v>
      </c>
      <c r="AT1396" s="16">
        <f>AT1397+AT1398</f>
        <v>0</v>
      </c>
      <c r="AU1396" s="16">
        <f t="shared" si="2653"/>
        <v>0</v>
      </c>
      <c r="AV1396" s="16">
        <f t="shared" si="2653"/>
        <v>0</v>
      </c>
      <c r="AW1396" s="16">
        <f t="shared" si="2653"/>
        <v>0</v>
      </c>
      <c r="AX1396" s="16">
        <f t="shared" si="2653"/>
        <v>0</v>
      </c>
      <c r="AY1396" s="16">
        <f t="shared" si="2653"/>
        <v>0</v>
      </c>
      <c r="AZ1396" s="16">
        <f t="shared" si="2653"/>
        <v>0</v>
      </c>
      <c r="BA1396" s="16">
        <f>BA1397+BA1398</f>
        <v>0</v>
      </c>
      <c r="BB1396" s="16">
        <f>BB1397+BB1398</f>
        <v>0</v>
      </c>
      <c r="BC1396" s="16">
        <f t="shared" si="2653"/>
        <v>0</v>
      </c>
      <c r="BD1396" s="16">
        <f>BD1397+BD1398</f>
        <v>0</v>
      </c>
      <c r="BE1396" s="16">
        <f>BE1397+BE1398</f>
        <v>0</v>
      </c>
      <c r="BF1396" s="16">
        <f t="shared" si="2602"/>
        <v>1584.1000000000001</v>
      </c>
      <c r="BG1396" s="16">
        <f t="shared" si="2603"/>
        <v>1643.3</v>
      </c>
      <c r="BH1396" s="16">
        <f t="shared" si="2604"/>
        <v>1643.3</v>
      </c>
      <c r="BI1396" s="16">
        <f t="shared" ref="BI1396" si="2654">BI1397+BI1398</f>
        <v>0</v>
      </c>
      <c r="BJ1396" s="16">
        <f t="shared" si="2644"/>
        <v>1584.1000000000001</v>
      </c>
      <c r="BK1396" s="16">
        <f t="shared" si="2653"/>
        <v>0</v>
      </c>
    </row>
    <row r="1397" spans="1:63" ht="31.5" x14ac:dyDescent="0.25">
      <c r="A1397" s="17" t="s">
        <v>357</v>
      </c>
      <c r="B1397" s="10" t="s">
        <v>8</v>
      </c>
      <c r="C1397" s="10" t="s">
        <v>11</v>
      </c>
      <c r="D1397" s="10" t="s">
        <v>365</v>
      </c>
      <c r="E1397" s="22" t="s">
        <v>48</v>
      </c>
      <c r="F1397" s="11" t="s">
        <v>19</v>
      </c>
      <c r="G1397" s="16">
        <v>1384.3</v>
      </c>
      <c r="H1397" s="16">
        <f t="shared" si="2645"/>
        <v>199.10000000000014</v>
      </c>
      <c r="I1397" s="16">
        <v>1583.4</v>
      </c>
      <c r="J1397" s="16">
        <v>1384.1</v>
      </c>
      <c r="K1397" s="16">
        <f t="shared" si="2646"/>
        <v>258.5</v>
      </c>
      <c r="L1397" s="16">
        <v>1642.6</v>
      </c>
      <c r="M1397" s="16">
        <v>1642.6</v>
      </c>
      <c r="N1397" s="16"/>
      <c r="O1397" s="16"/>
      <c r="P1397" s="16"/>
      <c r="Q1397" s="16">
        <f t="shared" si="2555"/>
        <v>199.10000000000014</v>
      </c>
      <c r="R1397" s="16">
        <f t="shared" si="2556"/>
        <v>1583.4</v>
      </c>
      <c r="S1397" s="16">
        <f t="shared" si="2557"/>
        <v>258.5</v>
      </c>
      <c r="T1397" s="16">
        <f t="shared" si="2558"/>
        <v>1642.6</v>
      </c>
      <c r="U1397" s="16">
        <f t="shared" si="2559"/>
        <v>1642.6</v>
      </c>
      <c r="V1397" s="16"/>
      <c r="W1397" s="16"/>
      <c r="X1397" s="16"/>
      <c r="Y1397" s="16"/>
      <c r="Z1397" s="16"/>
      <c r="AA1397" s="16">
        <f t="shared" si="2621"/>
        <v>1583.4</v>
      </c>
      <c r="AB1397" s="16">
        <f t="shared" si="2622"/>
        <v>1642.6</v>
      </c>
      <c r="AC1397" s="16">
        <f t="shared" si="2623"/>
        <v>1642.6</v>
      </c>
      <c r="AD1397" s="16"/>
      <c r="AE1397" s="16"/>
      <c r="AF1397" s="16"/>
      <c r="AG1397" s="16"/>
      <c r="AH1397" s="16"/>
      <c r="AI1397" s="16"/>
      <c r="AJ1397" s="16"/>
      <c r="AK1397" s="16">
        <f t="shared" si="2615"/>
        <v>1583.4</v>
      </c>
      <c r="AL1397" s="16">
        <f t="shared" si="2616"/>
        <v>1642.6</v>
      </c>
      <c r="AM1397" s="16">
        <f t="shared" si="2617"/>
        <v>1642.6</v>
      </c>
      <c r="AN1397" s="16"/>
      <c r="AO1397" s="16">
        <f t="shared" si="2618"/>
        <v>1583.4</v>
      </c>
      <c r="AP1397" s="16"/>
      <c r="AQ1397" s="16"/>
      <c r="AR1397" s="16"/>
      <c r="AS1397" s="16"/>
      <c r="AT1397" s="16"/>
      <c r="AU1397" s="16"/>
      <c r="AV1397" s="16"/>
      <c r="AW1397" s="16"/>
      <c r="AX1397" s="16"/>
      <c r="AY1397" s="16"/>
      <c r="AZ1397" s="16"/>
      <c r="BA1397" s="16"/>
      <c r="BB1397" s="16"/>
      <c r="BC1397" s="16"/>
      <c r="BD1397" s="16"/>
      <c r="BE1397" s="16"/>
      <c r="BF1397" s="16">
        <f t="shared" si="2602"/>
        <v>1583.4</v>
      </c>
      <c r="BG1397" s="16">
        <f t="shared" si="2603"/>
        <v>1642.6</v>
      </c>
      <c r="BH1397" s="16">
        <f t="shared" si="2604"/>
        <v>1642.6</v>
      </c>
      <c r="BI1397" s="16"/>
      <c r="BJ1397" s="16">
        <f t="shared" si="2644"/>
        <v>1583.4</v>
      </c>
      <c r="BK1397" s="16"/>
    </row>
    <row r="1398" spans="1:63" ht="31.5" x14ac:dyDescent="0.25">
      <c r="A1398" s="17" t="s">
        <v>357</v>
      </c>
      <c r="B1398" s="10" t="s">
        <v>8</v>
      </c>
      <c r="C1398" s="10" t="s">
        <v>11</v>
      </c>
      <c r="D1398" s="10" t="s">
        <v>365</v>
      </c>
      <c r="E1398" s="22" t="s">
        <v>49</v>
      </c>
      <c r="F1398" s="11" t="s">
        <v>20</v>
      </c>
      <c r="G1398" s="16">
        <v>0</v>
      </c>
      <c r="H1398" s="16">
        <f t="shared" si="2645"/>
        <v>0.7</v>
      </c>
      <c r="I1398" s="16">
        <v>0.7</v>
      </c>
      <c r="J1398" s="16">
        <v>0</v>
      </c>
      <c r="K1398" s="16">
        <f t="shared" si="2646"/>
        <v>0.7</v>
      </c>
      <c r="L1398" s="16">
        <v>0.7</v>
      </c>
      <c r="M1398" s="16">
        <v>0.7</v>
      </c>
      <c r="N1398" s="16"/>
      <c r="O1398" s="16"/>
      <c r="P1398" s="16"/>
      <c r="Q1398" s="16">
        <f t="shared" si="2555"/>
        <v>0.7</v>
      </c>
      <c r="R1398" s="16">
        <f t="shared" si="2556"/>
        <v>0.7</v>
      </c>
      <c r="S1398" s="16">
        <f t="shared" si="2557"/>
        <v>0.7</v>
      </c>
      <c r="T1398" s="16">
        <f t="shared" si="2558"/>
        <v>0.7</v>
      </c>
      <c r="U1398" s="16">
        <f t="shared" si="2559"/>
        <v>0.7</v>
      </c>
      <c r="V1398" s="16"/>
      <c r="W1398" s="16"/>
      <c r="X1398" s="16"/>
      <c r="Y1398" s="16"/>
      <c r="Z1398" s="16"/>
      <c r="AA1398" s="16">
        <f t="shared" si="2621"/>
        <v>0.7</v>
      </c>
      <c r="AB1398" s="16">
        <f t="shared" si="2622"/>
        <v>0.7</v>
      </c>
      <c r="AC1398" s="16">
        <f t="shared" si="2623"/>
        <v>0.7</v>
      </c>
      <c r="AD1398" s="16"/>
      <c r="AE1398" s="16"/>
      <c r="AF1398" s="16"/>
      <c r="AG1398" s="16"/>
      <c r="AH1398" s="16"/>
      <c r="AI1398" s="16"/>
      <c r="AJ1398" s="16"/>
      <c r="AK1398" s="16">
        <f t="shared" si="2615"/>
        <v>0.7</v>
      </c>
      <c r="AL1398" s="16">
        <f t="shared" si="2616"/>
        <v>0.7</v>
      </c>
      <c r="AM1398" s="16">
        <f t="shared" si="2617"/>
        <v>0.7</v>
      </c>
      <c r="AN1398" s="16"/>
      <c r="AO1398" s="16">
        <f t="shared" si="2618"/>
        <v>0.7</v>
      </c>
      <c r="AP1398" s="16"/>
      <c r="AQ1398" s="16"/>
      <c r="AR1398" s="16"/>
      <c r="AS1398" s="16"/>
      <c r="AT1398" s="16"/>
      <c r="AU1398" s="16"/>
      <c r="AV1398" s="16"/>
      <c r="AW1398" s="16"/>
      <c r="AX1398" s="16"/>
      <c r="AY1398" s="16"/>
      <c r="AZ1398" s="16"/>
      <c r="BA1398" s="16"/>
      <c r="BB1398" s="16"/>
      <c r="BC1398" s="16"/>
      <c r="BD1398" s="16"/>
      <c r="BE1398" s="16"/>
      <c r="BF1398" s="16">
        <f t="shared" si="2602"/>
        <v>0.7</v>
      </c>
      <c r="BG1398" s="16">
        <f t="shared" si="2603"/>
        <v>0.7</v>
      </c>
      <c r="BH1398" s="16">
        <f t="shared" si="2604"/>
        <v>0.7</v>
      </c>
      <c r="BI1398" s="16"/>
      <c r="BJ1398" s="16">
        <f t="shared" si="2644"/>
        <v>0.7</v>
      </c>
      <c r="BK1398" s="16"/>
    </row>
    <row r="1399" spans="1:63" ht="47.25" x14ac:dyDescent="0.25">
      <c r="A1399" s="17" t="s">
        <v>357</v>
      </c>
      <c r="B1399" s="10" t="s">
        <v>8</v>
      </c>
      <c r="C1399" s="10" t="s">
        <v>11</v>
      </c>
      <c r="D1399" s="10" t="s">
        <v>365</v>
      </c>
      <c r="E1399" s="22" t="s">
        <v>50</v>
      </c>
      <c r="F1399" s="11" t="s">
        <v>21</v>
      </c>
      <c r="G1399" s="16">
        <f>G1400</f>
        <v>1415.7</v>
      </c>
      <c r="H1399" s="16">
        <f t="shared" si="2645"/>
        <v>50.200000000000045</v>
      </c>
      <c r="I1399" s="16">
        <f>I1400</f>
        <v>1465.9</v>
      </c>
      <c r="J1399" s="16">
        <f>J1400</f>
        <v>1615.9</v>
      </c>
      <c r="K1399" s="16">
        <f t="shared" si="2646"/>
        <v>240.79999999999995</v>
      </c>
      <c r="L1399" s="16">
        <f>L1400</f>
        <v>1856.7</v>
      </c>
      <c r="M1399" s="16">
        <f>M1400</f>
        <v>2356.6999999999998</v>
      </c>
      <c r="N1399" s="16">
        <f>N1400</f>
        <v>0</v>
      </c>
      <c r="O1399" s="16">
        <f>O1400</f>
        <v>0</v>
      </c>
      <c r="P1399" s="16">
        <f>P1400</f>
        <v>0</v>
      </c>
      <c r="Q1399" s="16">
        <f t="shared" si="2555"/>
        <v>50.200000000000045</v>
      </c>
      <c r="R1399" s="16">
        <f t="shared" si="2556"/>
        <v>1465.9</v>
      </c>
      <c r="S1399" s="16">
        <f t="shared" si="2557"/>
        <v>240.79999999999995</v>
      </c>
      <c r="T1399" s="16">
        <f t="shared" si="2558"/>
        <v>1856.7</v>
      </c>
      <c r="U1399" s="16">
        <f t="shared" si="2559"/>
        <v>2356.6999999999998</v>
      </c>
      <c r="V1399" s="16">
        <f>V1400</f>
        <v>0</v>
      </c>
      <c r="W1399" s="16">
        <f>W1400</f>
        <v>0</v>
      </c>
      <c r="X1399" s="16">
        <f>X1400</f>
        <v>0</v>
      </c>
      <c r="Y1399" s="16">
        <f>Y1400</f>
        <v>0</v>
      </c>
      <c r="Z1399" s="16">
        <f>Z1400</f>
        <v>0</v>
      </c>
      <c r="AA1399" s="16">
        <f t="shared" si="2621"/>
        <v>1465.9</v>
      </c>
      <c r="AB1399" s="16">
        <f t="shared" si="2622"/>
        <v>1856.7</v>
      </c>
      <c r="AC1399" s="16">
        <f t="shared" si="2623"/>
        <v>2356.6999999999998</v>
      </c>
      <c r="AD1399" s="16">
        <f t="shared" ref="AD1399:BK1399" si="2655">AD1400</f>
        <v>0</v>
      </c>
      <c r="AE1399" s="16">
        <f t="shared" si="2655"/>
        <v>0</v>
      </c>
      <c r="AF1399" s="16">
        <f t="shared" si="2655"/>
        <v>0</v>
      </c>
      <c r="AG1399" s="16">
        <f t="shared" si="2655"/>
        <v>0</v>
      </c>
      <c r="AH1399" s="16">
        <f t="shared" si="2655"/>
        <v>0</v>
      </c>
      <c r="AI1399" s="16">
        <f t="shared" si="2655"/>
        <v>0</v>
      </c>
      <c r="AJ1399" s="16">
        <f t="shared" si="2655"/>
        <v>0</v>
      </c>
      <c r="AK1399" s="16">
        <f t="shared" si="2615"/>
        <v>1465.9</v>
      </c>
      <c r="AL1399" s="16">
        <f t="shared" si="2616"/>
        <v>1856.7</v>
      </c>
      <c r="AM1399" s="16">
        <f t="shared" si="2617"/>
        <v>2356.6999999999998</v>
      </c>
      <c r="AN1399" s="16">
        <f t="shared" si="2655"/>
        <v>0</v>
      </c>
      <c r="AO1399" s="16">
        <f t="shared" si="2618"/>
        <v>1465.9</v>
      </c>
      <c r="AP1399" s="16">
        <f t="shared" si="2655"/>
        <v>0</v>
      </c>
      <c r="AQ1399" s="16">
        <f t="shared" si="2655"/>
        <v>0</v>
      </c>
      <c r="AR1399" s="16">
        <f t="shared" si="2655"/>
        <v>0</v>
      </c>
      <c r="AS1399" s="16">
        <f t="shared" si="2655"/>
        <v>0</v>
      </c>
      <c r="AT1399" s="16">
        <f t="shared" si="2655"/>
        <v>0</v>
      </c>
      <c r="AU1399" s="16">
        <f t="shared" si="2655"/>
        <v>0</v>
      </c>
      <c r="AV1399" s="16">
        <f t="shared" si="2655"/>
        <v>0</v>
      </c>
      <c r="AW1399" s="16">
        <f t="shared" si="2655"/>
        <v>0</v>
      </c>
      <c r="AX1399" s="16">
        <f t="shared" si="2655"/>
        <v>0</v>
      </c>
      <c r="AY1399" s="16">
        <f t="shared" si="2655"/>
        <v>0</v>
      </c>
      <c r="AZ1399" s="16">
        <f t="shared" si="2655"/>
        <v>0</v>
      </c>
      <c r="BA1399" s="16">
        <f t="shared" si="2655"/>
        <v>0</v>
      </c>
      <c r="BB1399" s="16">
        <f t="shared" si="2655"/>
        <v>0</v>
      </c>
      <c r="BC1399" s="16">
        <f t="shared" si="2655"/>
        <v>0</v>
      </c>
      <c r="BD1399" s="16">
        <f t="shared" si="2655"/>
        <v>0</v>
      </c>
      <c r="BE1399" s="16">
        <f t="shared" si="2655"/>
        <v>0</v>
      </c>
      <c r="BF1399" s="16">
        <f t="shared" si="2602"/>
        <v>1465.9</v>
      </c>
      <c r="BG1399" s="16">
        <f t="shared" si="2603"/>
        <v>1856.7</v>
      </c>
      <c r="BH1399" s="16">
        <f t="shared" si="2604"/>
        <v>2356.6999999999998</v>
      </c>
      <c r="BI1399" s="16">
        <f t="shared" si="2655"/>
        <v>0</v>
      </c>
      <c r="BJ1399" s="16">
        <f t="shared" si="2644"/>
        <v>1465.9</v>
      </c>
      <c r="BK1399" s="16">
        <f t="shared" si="2655"/>
        <v>0</v>
      </c>
    </row>
    <row r="1400" spans="1:63" ht="47.25" x14ac:dyDescent="0.25">
      <c r="A1400" s="17" t="s">
        <v>357</v>
      </c>
      <c r="B1400" s="10" t="s">
        <v>8</v>
      </c>
      <c r="C1400" s="10" t="s">
        <v>11</v>
      </c>
      <c r="D1400" s="10" t="s">
        <v>365</v>
      </c>
      <c r="E1400" s="22" t="s">
        <v>51</v>
      </c>
      <c r="F1400" s="11" t="s">
        <v>22</v>
      </c>
      <c r="G1400" s="16">
        <f>G1402+G1401</f>
        <v>1415.7</v>
      </c>
      <c r="H1400" s="16">
        <f t="shared" si="2645"/>
        <v>50.200000000000045</v>
      </c>
      <c r="I1400" s="16">
        <f>I1402+I1401</f>
        <v>1465.9</v>
      </c>
      <c r="J1400" s="16">
        <f>J1402+J1401</f>
        <v>1615.9</v>
      </c>
      <c r="K1400" s="16">
        <f t="shared" si="2646"/>
        <v>240.79999999999995</v>
      </c>
      <c r="L1400" s="16">
        <f>L1402+L1401</f>
        <v>1856.7</v>
      </c>
      <c r="M1400" s="16">
        <f>M1402+M1401</f>
        <v>2356.6999999999998</v>
      </c>
      <c r="N1400" s="16">
        <f>N1402+N1401</f>
        <v>0</v>
      </c>
      <c r="O1400" s="16">
        <f>O1402+O1401</f>
        <v>0</v>
      </c>
      <c r="P1400" s="16">
        <f>P1402+P1401</f>
        <v>0</v>
      </c>
      <c r="Q1400" s="16">
        <f t="shared" si="2555"/>
        <v>50.200000000000045</v>
      </c>
      <c r="R1400" s="16">
        <f t="shared" si="2556"/>
        <v>1465.9</v>
      </c>
      <c r="S1400" s="16">
        <f t="shared" si="2557"/>
        <v>240.79999999999995</v>
      </c>
      <c r="T1400" s="16">
        <f t="shared" si="2558"/>
        <v>1856.7</v>
      </c>
      <c r="U1400" s="16">
        <f t="shared" si="2559"/>
        <v>2356.6999999999998</v>
      </c>
      <c r="V1400" s="16">
        <f>V1402+V1401</f>
        <v>0</v>
      </c>
      <c r="W1400" s="16">
        <f>W1402+W1401</f>
        <v>0</v>
      </c>
      <c r="X1400" s="16">
        <f>X1402+X1401</f>
        <v>0</v>
      </c>
      <c r="Y1400" s="16">
        <f>Y1402+Y1401</f>
        <v>0</v>
      </c>
      <c r="Z1400" s="16">
        <f>Z1402+Z1401</f>
        <v>0</v>
      </c>
      <c r="AA1400" s="16">
        <f t="shared" si="2621"/>
        <v>1465.9</v>
      </c>
      <c r="AB1400" s="16">
        <f t="shared" si="2622"/>
        <v>1856.7</v>
      </c>
      <c r="AC1400" s="16">
        <f t="shared" si="2623"/>
        <v>2356.6999999999998</v>
      </c>
      <c r="AD1400" s="16">
        <f t="shared" ref="AD1400:AJ1400" si="2656">AD1402+AD1401</f>
        <v>0</v>
      </c>
      <c r="AE1400" s="16">
        <f t="shared" si="2656"/>
        <v>0</v>
      </c>
      <c r="AF1400" s="16">
        <f t="shared" si="2656"/>
        <v>0</v>
      </c>
      <c r="AG1400" s="16">
        <f t="shared" si="2656"/>
        <v>0</v>
      </c>
      <c r="AH1400" s="16">
        <f t="shared" si="2656"/>
        <v>0</v>
      </c>
      <c r="AI1400" s="16">
        <f t="shared" si="2656"/>
        <v>0</v>
      </c>
      <c r="AJ1400" s="16">
        <f t="shared" si="2656"/>
        <v>0</v>
      </c>
      <c r="AK1400" s="16">
        <f t="shared" si="2615"/>
        <v>1465.9</v>
      </c>
      <c r="AL1400" s="16">
        <f t="shared" si="2616"/>
        <v>1856.7</v>
      </c>
      <c r="AM1400" s="16">
        <f t="shared" si="2617"/>
        <v>2356.6999999999998</v>
      </c>
      <c r="AN1400" s="16">
        <f>AN1402+AN1401</f>
        <v>0</v>
      </c>
      <c r="AO1400" s="16">
        <f t="shared" si="2618"/>
        <v>1465.9</v>
      </c>
      <c r="AP1400" s="16">
        <f t="shared" ref="AP1400:BK1400" si="2657">AP1402+AP1401</f>
        <v>0</v>
      </c>
      <c r="AQ1400" s="16">
        <f t="shared" si="2657"/>
        <v>0</v>
      </c>
      <c r="AR1400" s="16">
        <f t="shared" si="2657"/>
        <v>0</v>
      </c>
      <c r="AS1400" s="16">
        <f>AS1402+AS1401</f>
        <v>0</v>
      </c>
      <c r="AT1400" s="16">
        <f>AT1402+AT1401</f>
        <v>0</v>
      </c>
      <c r="AU1400" s="16">
        <f t="shared" si="2657"/>
        <v>0</v>
      </c>
      <c r="AV1400" s="16">
        <f t="shared" si="2657"/>
        <v>0</v>
      </c>
      <c r="AW1400" s="16">
        <f t="shared" si="2657"/>
        <v>0</v>
      </c>
      <c r="AX1400" s="16">
        <f t="shared" si="2657"/>
        <v>0</v>
      </c>
      <c r="AY1400" s="16">
        <f t="shared" si="2657"/>
        <v>0</v>
      </c>
      <c r="AZ1400" s="16">
        <f t="shared" si="2657"/>
        <v>0</v>
      </c>
      <c r="BA1400" s="16">
        <f>BA1402+BA1401</f>
        <v>0</v>
      </c>
      <c r="BB1400" s="16">
        <f>BB1402+BB1401</f>
        <v>0</v>
      </c>
      <c r="BC1400" s="16">
        <f t="shared" si="2657"/>
        <v>0</v>
      </c>
      <c r="BD1400" s="16">
        <f>BD1402+BD1401</f>
        <v>0</v>
      </c>
      <c r="BE1400" s="16">
        <f>BE1402+BE1401</f>
        <v>0</v>
      </c>
      <c r="BF1400" s="16">
        <f t="shared" si="2602"/>
        <v>1465.9</v>
      </c>
      <c r="BG1400" s="16">
        <f t="shared" si="2603"/>
        <v>1856.7</v>
      </c>
      <c r="BH1400" s="16">
        <f t="shared" si="2604"/>
        <v>2356.6999999999998</v>
      </c>
      <c r="BI1400" s="16">
        <f t="shared" ref="BI1400" si="2658">BI1402+BI1401</f>
        <v>0</v>
      </c>
      <c r="BJ1400" s="16">
        <f t="shared" si="2644"/>
        <v>1465.9</v>
      </c>
      <c r="BK1400" s="16">
        <f t="shared" si="2657"/>
        <v>0</v>
      </c>
    </row>
    <row r="1401" spans="1:63" ht="47.25" x14ac:dyDescent="0.25">
      <c r="A1401" s="17" t="s">
        <v>357</v>
      </c>
      <c r="B1401" s="10" t="s">
        <v>8</v>
      </c>
      <c r="C1401" s="10" t="s">
        <v>11</v>
      </c>
      <c r="D1401" s="10" t="s">
        <v>365</v>
      </c>
      <c r="E1401" s="22" t="s">
        <v>81</v>
      </c>
      <c r="F1401" s="11" t="s">
        <v>82</v>
      </c>
      <c r="G1401" s="16">
        <v>0</v>
      </c>
      <c r="H1401" s="16">
        <f t="shared" si="2645"/>
        <v>425.4</v>
      </c>
      <c r="I1401" s="16">
        <v>425.4</v>
      </c>
      <c r="J1401" s="16">
        <v>0</v>
      </c>
      <c r="K1401" s="16">
        <f t="shared" si="2646"/>
        <v>580.70000000000005</v>
      </c>
      <c r="L1401" s="16">
        <v>580.70000000000005</v>
      </c>
      <c r="M1401" s="16">
        <v>775</v>
      </c>
      <c r="N1401" s="16"/>
      <c r="O1401" s="16"/>
      <c r="P1401" s="16"/>
      <c r="Q1401" s="16">
        <f t="shared" si="2555"/>
        <v>425.4</v>
      </c>
      <c r="R1401" s="16">
        <f t="shared" si="2556"/>
        <v>425.4</v>
      </c>
      <c r="S1401" s="16">
        <f t="shared" si="2557"/>
        <v>580.70000000000005</v>
      </c>
      <c r="T1401" s="16">
        <f t="shared" si="2558"/>
        <v>580.70000000000005</v>
      </c>
      <c r="U1401" s="16">
        <f t="shared" si="2559"/>
        <v>775</v>
      </c>
      <c r="V1401" s="16"/>
      <c r="W1401" s="16"/>
      <c r="X1401" s="16"/>
      <c r="Y1401" s="16"/>
      <c r="Z1401" s="16"/>
      <c r="AA1401" s="16">
        <f t="shared" si="2621"/>
        <v>425.4</v>
      </c>
      <c r="AB1401" s="16">
        <f t="shared" si="2622"/>
        <v>580.70000000000005</v>
      </c>
      <c r="AC1401" s="16">
        <f t="shared" si="2623"/>
        <v>775</v>
      </c>
      <c r="AD1401" s="16"/>
      <c r="AE1401" s="16"/>
      <c r="AF1401" s="16"/>
      <c r="AG1401" s="16"/>
      <c r="AH1401" s="16"/>
      <c r="AI1401" s="16"/>
      <c r="AJ1401" s="16"/>
      <c r="AK1401" s="16">
        <f t="shared" si="2615"/>
        <v>425.4</v>
      </c>
      <c r="AL1401" s="16">
        <f t="shared" si="2616"/>
        <v>580.70000000000005</v>
      </c>
      <c r="AM1401" s="16">
        <f t="shared" si="2617"/>
        <v>775</v>
      </c>
      <c r="AN1401" s="16"/>
      <c r="AO1401" s="16">
        <f t="shared" si="2618"/>
        <v>425.4</v>
      </c>
      <c r="AP1401" s="16"/>
      <c r="AQ1401" s="16"/>
      <c r="AR1401" s="16"/>
      <c r="AS1401" s="16"/>
      <c r="AT1401" s="16"/>
      <c r="AU1401" s="16"/>
      <c r="AV1401" s="16"/>
      <c r="AW1401" s="16"/>
      <c r="AX1401" s="16"/>
      <c r="AY1401" s="16"/>
      <c r="AZ1401" s="16"/>
      <c r="BA1401" s="16"/>
      <c r="BB1401" s="16"/>
      <c r="BC1401" s="16"/>
      <c r="BD1401" s="16"/>
      <c r="BE1401" s="16"/>
      <c r="BF1401" s="16">
        <f t="shared" si="2602"/>
        <v>425.4</v>
      </c>
      <c r="BG1401" s="16">
        <f t="shared" si="2603"/>
        <v>580.70000000000005</v>
      </c>
      <c r="BH1401" s="16">
        <f t="shared" si="2604"/>
        <v>775</v>
      </c>
      <c r="BI1401" s="16"/>
      <c r="BJ1401" s="16">
        <f t="shared" si="2644"/>
        <v>425.4</v>
      </c>
      <c r="BK1401" s="16"/>
    </row>
    <row r="1402" spans="1:63" ht="31.5" x14ac:dyDescent="0.25">
      <c r="A1402" s="17" t="s">
        <v>357</v>
      </c>
      <c r="B1402" s="10" t="s">
        <v>8</v>
      </c>
      <c r="C1402" s="10" t="s">
        <v>11</v>
      </c>
      <c r="D1402" s="10" t="s">
        <v>365</v>
      </c>
      <c r="E1402" s="22" t="s">
        <v>52</v>
      </c>
      <c r="F1402" s="11" t="s">
        <v>23</v>
      </c>
      <c r="G1402" s="16">
        <v>1415.7</v>
      </c>
      <c r="H1402" s="16">
        <f t="shared" si="2645"/>
        <v>-375.20000000000005</v>
      </c>
      <c r="I1402" s="16">
        <v>1040.5</v>
      </c>
      <c r="J1402" s="16">
        <v>1615.9</v>
      </c>
      <c r="K1402" s="16">
        <f t="shared" si="2646"/>
        <v>-339.90000000000009</v>
      </c>
      <c r="L1402" s="16">
        <v>1276</v>
      </c>
      <c r="M1402" s="16">
        <v>1581.7</v>
      </c>
      <c r="N1402" s="16"/>
      <c r="O1402" s="16"/>
      <c r="P1402" s="16"/>
      <c r="Q1402" s="16">
        <f t="shared" si="2555"/>
        <v>-375.20000000000005</v>
      </c>
      <c r="R1402" s="16">
        <f t="shared" si="2556"/>
        <v>1040.5</v>
      </c>
      <c r="S1402" s="16">
        <f t="shared" si="2557"/>
        <v>-339.90000000000009</v>
      </c>
      <c r="T1402" s="16">
        <f t="shared" si="2558"/>
        <v>1276</v>
      </c>
      <c r="U1402" s="16">
        <f t="shared" si="2559"/>
        <v>1581.7</v>
      </c>
      <c r="V1402" s="16"/>
      <c r="W1402" s="16"/>
      <c r="X1402" s="16"/>
      <c r="Y1402" s="16"/>
      <c r="Z1402" s="16"/>
      <c r="AA1402" s="16">
        <f t="shared" si="2621"/>
        <v>1040.5</v>
      </c>
      <c r="AB1402" s="16">
        <f t="shared" si="2622"/>
        <v>1276</v>
      </c>
      <c r="AC1402" s="16">
        <f t="shared" si="2623"/>
        <v>1581.7</v>
      </c>
      <c r="AD1402" s="16"/>
      <c r="AE1402" s="16"/>
      <c r="AF1402" s="16"/>
      <c r="AG1402" s="16"/>
      <c r="AH1402" s="16"/>
      <c r="AI1402" s="16"/>
      <c r="AJ1402" s="16"/>
      <c r="AK1402" s="16">
        <f t="shared" si="2615"/>
        <v>1040.5</v>
      </c>
      <c r="AL1402" s="16">
        <f t="shared" si="2616"/>
        <v>1276</v>
      </c>
      <c r="AM1402" s="16">
        <f t="shared" si="2617"/>
        <v>1581.7</v>
      </c>
      <c r="AN1402" s="16"/>
      <c r="AO1402" s="16">
        <f t="shared" si="2618"/>
        <v>1040.5</v>
      </c>
      <c r="AP1402" s="16"/>
      <c r="AQ1402" s="16"/>
      <c r="AR1402" s="16"/>
      <c r="AS1402" s="16"/>
      <c r="AT1402" s="16"/>
      <c r="AU1402" s="16"/>
      <c r="AV1402" s="16"/>
      <c r="AW1402" s="16"/>
      <c r="AX1402" s="16"/>
      <c r="AY1402" s="16"/>
      <c r="AZ1402" s="16"/>
      <c r="BA1402" s="16"/>
      <c r="BB1402" s="16"/>
      <c r="BC1402" s="16"/>
      <c r="BD1402" s="16"/>
      <c r="BE1402" s="16"/>
      <c r="BF1402" s="16">
        <f t="shared" si="2602"/>
        <v>1040.5</v>
      </c>
      <c r="BG1402" s="16">
        <f t="shared" si="2603"/>
        <v>1276</v>
      </c>
      <c r="BH1402" s="16">
        <f t="shared" si="2604"/>
        <v>1581.7</v>
      </c>
      <c r="BI1402" s="16"/>
      <c r="BJ1402" s="16">
        <f t="shared" si="2644"/>
        <v>1040.5</v>
      </c>
      <c r="BK1402" s="16"/>
    </row>
    <row r="1403" spans="1:63" x14ac:dyDescent="0.25">
      <c r="A1403" s="10">
        <v>931</v>
      </c>
      <c r="B1403" s="10" t="s">
        <v>8</v>
      </c>
      <c r="C1403" s="10" t="s">
        <v>11</v>
      </c>
      <c r="D1403" s="23" t="s">
        <v>77</v>
      </c>
      <c r="E1403" s="23"/>
      <c r="F1403" s="11" t="s">
        <v>78</v>
      </c>
      <c r="G1403" s="16">
        <f>G1404</f>
        <v>3528.4</v>
      </c>
      <c r="H1403" s="16">
        <f t="shared" si="2645"/>
        <v>-1.3000000000001819</v>
      </c>
      <c r="I1403" s="16">
        <f>I1404</f>
        <v>3527.1</v>
      </c>
      <c r="J1403" s="16">
        <f>J1404</f>
        <v>3681.2999999999997</v>
      </c>
      <c r="K1403" s="16">
        <f t="shared" si="2646"/>
        <v>-167.19999999999982</v>
      </c>
      <c r="L1403" s="16">
        <f>L1404</f>
        <v>3514.1</v>
      </c>
      <c r="M1403" s="16">
        <f>M1404</f>
        <v>3578.7999999999997</v>
      </c>
      <c r="N1403" s="16">
        <f>N1404</f>
        <v>0</v>
      </c>
      <c r="O1403" s="16">
        <f>O1404</f>
        <v>0</v>
      </c>
      <c r="P1403" s="16">
        <f>P1404</f>
        <v>0</v>
      </c>
      <c r="Q1403" s="16">
        <f t="shared" si="2555"/>
        <v>-1.3000000000001819</v>
      </c>
      <c r="R1403" s="16">
        <f t="shared" si="2556"/>
        <v>3527.1</v>
      </c>
      <c r="S1403" s="16">
        <f t="shared" si="2557"/>
        <v>-167.19999999999982</v>
      </c>
      <c r="T1403" s="16">
        <f t="shared" si="2558"/>
        <v>3514.1</v>
      </c>
      <c r="U1403" s="16">
        <f t="shared" si="2559"/>
        <v>3578.7999999999997</v>
      </c>
      <c r="V1403" s="16">
        <f>V1404</f>
        <v>0</v>
      </c>
      <c r="W1403" s="16">
        <f>W1404</f>
        <v>0</v>
      </c>
      <c r="X1403" s="16">
        <f>X1404</f>
        <v>0</v>
      </c>
      <c r="Y1403" s="16">
        <f>Y1404</f>
        <v>0</v>
      </c>
      <c r="Z1403" s="16">
        <f>Z1404</f>
        <v>0</v>
      </c>
      <c r="AA1403" s="16">
        <f t="shared" si="2621"/>
        <v>3527.1</v>
      </c>
      <c r="AB1403" s="16">
        <f t="shared" si="2622"/>
        <v>3514.1</v>
      </c>
      <c r="AC1403" s="16">
        <f t="shared" si="2623"/>
        <v>3578.7999999999997</v>
      </c>
      <c r="AD1403" s="16">
        <f t="shared" ref="AD1403:BK1403" si="2659">AD1404</f>
        <v>0</v>
      </c>
      <c r="AE1403" s="16">
        <f t="shared" si="2659"/>
        <v>0</v>
      </c>
      <c r="AF1403" s="16">
        <f t="shared" si="2659"/>
        <v>0</v>
      </c>
      <c r="AG1403" s="16">
        <f t="shared" si="2659"/>
        <v>0</v>
      </c>
      <c r="AH1403" s="16">
        <f t="shared" si="2659"/>
        <v>0</v>
      </c>
      <c r="AI1403" s="16">
        <f t="shared" si="2659"/>
        <v>0</v>
      </c>
      <c r="AJ1403" s="16">
        <f t="shared" si="2659"/>
        <v>0</v>
      </c>
      <c r="AK1403" s="16">
        <f t="shared" si="2615"/>
        <v>3527.1</v>
      </c>
      <c r="AL1403" s="16">
        <f t="shared" si="2616"/>
        <v>3514.1</v>
      </c>
      <c r="AM1403" s="16">
        <f t="shared" si="2617"/>
        <v>3578.7999999999997</v>
      </c>
      <c r="AN1403" s="16">
        <f t="shared" si="2659"/>
        <v>0</v>
      </c>
      <c r="AO1403" s="16">
        <f t="shared" si="2618"/>
        <v>3527.1</v>
      </c>
      <c r="AP1403" s="16">
        <f t="shared" si="2659"/>
        <v>0</v>
      </c>
      <c r="AQ1403" s="16">
        <f t="shared" si="2659"/>
        <v>0</v>
      </c>
      <c r="AR1403" s="16">
        <f t="shared" si="2659"/>
        <v>0</v>
      </c>
      <c r="AS1403" s="16">
        <f t="shared" si="2659"/>
        <v>0</v>
      </c>
      <c r="AT1403" s="16">
        <f t="shared" si="2659"/>
        <v>0</v>
      </c>
      <c r="AU1403" s="16">
        <f t="shared" si="2659"/>
        <v>0</v>
      </c>
      <c r="AV1403" s="16">
        <f t="shared" si="2659"/>
        <v>77.212999999999994</v>
      </c>
      <c r="AW1403" s="16">
        <f t="shared" si="2659"/>
        <v>0</v>
      </c>
      <c r="AX1403" s="16">
        <f t="shared" si="2659"/>
        <v>0</v>
      </c>
      <c r="AY1403" s="16">
        <f t="shared" si="2659"/>
        <v>0</v>
      </c>
      <c r="AZ1403" s="16">
        <f t="shared" si="2659"/>
        <v>0</v>
      </c>
      <c r="BA1403" s="16">
        <f t="shared" si="2659"/>
        <v>0</v>
      </c>
      <c r="BB1403" s="16">
        <f t="shared" si="2659"/>
        <v>0</v>
      </c>
      <c r="BC1403" s="16">
        <f t="shared" si="2659"/>
        <v>0</v>
      </c>
      <c r="BD1403" s="16">
        <f t="shared" si="2659"/>
        <v>0</v>
      </c>
      <c r="BE1403" s="16">
        <f t="shared" si="2659"/>
        <v>0</v>
      </c>
      <c r="BF1403" s="16">
        <f t="shared" si="2602"/>
        <v>3604.3130000000001</v>
      </c>
      <c r="BG1403" s="16">
        <f t="shared" si="2603"/>
        <v>3514.1</v>
      </c>
      <c r="BH1403" s="16">
        <f t="shared" si="2604"/>
        <v>3578.7999999999997</v>
      </c>
      <c r="BI1403" s="16">
        <f t="shared" si="2659"/>
        <v>0</v>
      </c>
      <c r="BJ1403" s="16">
        <f t="shared" si="2644"/>
        <v>3604.3130000000001</v>
      </c>
      <c r="BK1403" s="16">
        <f t="shared" si="2659"/>
        <v>0</v>
      </c>
    </row>
    <row r="1404" spans="1:63" ht="47.25" x14ac:dyDescent="0.25">
      <c r="A1404" s="10">
        <v>931</v>
      </c>
      <c r="B1404" s="10" t="s">
        <v>8</v>
      </c>
      <c r="C1404" s="10" t="s">
        <v>11</v>
      </c>
      <c r="D1404" s="17" t="s">
        <v>359</v>
      </c>
      <c r="E1404" s="17"/>
      <c r="F1404" s="11" t="s">
        <v>360</v>
      </c>
      <c r="G1404" s="16">
        <f>G1405+G1408+G1416</f>
        <v>3528.4</v>
      </c>
      <c r="H1404" s="16">
        <f t="shared" si="2645"/>
        <v>-1.3000000000001819</v>
      </c>
      <c r="I1404" s="16">
        <f>I1405+I1408+I1416</f>
        <v>3527.1</v>
      </c>
      <c r="J1404" s="16">
        <f>J1405+J1408+J1416</f>
        <v>3681.2999999999997</v>
      </c>
      <c r="K1404" s="16">
        <f t="shared" si="2646"/>
        <v>-167.19999999999982</v>
      </c>
      <c r="L1404" s="16">
        <f>L1405+L1408+L1416</f>
        <v>3514.1</v>
      </c>
      <c r="M1404" s="16">
        <f>M1405+M1408+M1416</f>
        <v>3578.7999999999997</v>
      </c>
      <c r="N1404" s="16">
        <f>N1405+N1408+N1416</f>
        <v>0</v>
      </c>
      <c r="O1404" s="16">
        <f>O1405+O1408+O1416</f>
        <v>0</v>
      </c>
      <c r="P1404" s="16">
        <f>P1405+P1408+P1416</f>
        <v>0</v>
      </c>
      <c r="Q1404" s="16">
        <f t="shared" si="2555"/>
        <v>-1.3000000000001819</v>
      </c>
      <c r="R1404" s="16">
        <f t="shared" si="2556"/>
        <v>3527.1</v>
      </c>
      <c r="S1404" s="16">
        <f t="shared" si="2557"/>
        <v>-167.19999999999982</v>
      </c>
      <c r="T1404" s="16">
        <f t="shared" si="2558"/>
        <v>3514.1</v>
      </c>
      <c r="U1404" s="16">
        <f t="shared" si="2559"/>
        <v>3578.7999999999997</v>
      </c>
      <c r="V1404" s="16">
        <f>V1405+V1408+V1416</f>
        <v>0</v>
      </c>
      <c r="W1404" s="16">
        <f>W1405+W1408+W1416</f>
        <v>0</v>
      </c>
      <c r="X1404" s="16">
        <f>X1405+X1408+X1416</f>
        <v>0</v>
      </c>
      <c r="Y1404" s="16">
        <f>Y1405+Y1408+Y1416</f>
        <v>0</v>
      </c>
      <c r="Z1404" s="16">
        <f>Z1405+Z1408+Z1416</f>
        <v>0</v>
      </c>
      <c r="AA1404" s="16">
        <f t="shared" si="2621"/>
        <v>3527.1</v>
      </c>
      <c r="AB1404" s="16">
        <f t="shared" si="2622"/>
        <v>3514.1</v>
      </c>
      <c r="AC1404" s="16">
        <f t="shared" si="2623"/>
        <v>3578.7999999999997</v>
      </c>
      <c r="AD1404" s="16">
        <f t="shared" ref="AD1404:AJ1404" si="2660">AD1405+AD1408+AD1416</f>
        <v>0</v>
      </c>
      <c r="AE1404" s="16">
        <f t="shared" si="2660"/>
        <v>0</v>
      </c>
      <c r="AF1404" s="16">
        <f t="shared" si="2660"/>
        <v>0</v>
      </c>
      <c r="AG1404" s="16">
        <f t="shared" si="2660"/>
        <v>0</v>
      </c>
      <c r="AH1404" s="16">
        <f t="shared" si="2660"/>
        <v>0</v>
      </c>
      <c r="AI1404" s="16">
        <f t="shared" si="2660"/>
        <v>0</v>
      </c>
      <c r="AJ1404" s="16">
        <f t="shared" si="2660"/>
        <v>0</v>
      </c>
      <c r="AK1404" s="16">
        <f t="shared" si="2615"/>
        <v>3527.1</v>
      </c>
      <c r="AL1404" s="16">
        <f t="shared" si="2616"/>
        <v>3514.1</v>
      </c>
      <c r="AM1404" s="16">
        <f t="shared" si="2617"/>
        <v>3578.7999999999997</v>
      </c>
      <c r="AN1404" s="16">
        <f>AN1405+AN1408+AN1416</f>
        <v>0</v>
      </c>
      <c r="AO1404" s="16">
        <f t="shared" si="2618"/>
        <v>3527.1</v>
      </c>
      <c r="AP1404" s="16">
        <f t="shared" ref="AP1404:BK1404" si="2661">AP1405+AP1408+AP1416</f>
        <v>0</v>
      </c>
      <c r="AQ1404" s="16">
        <f t="shared" si="2661"/>
        <v>0</v>
      </c>
      <c r="AR1404" s="16">
        <f t="shared" si="2661"/>
        <v>0</v>
      </c>
      <c r="AS1404" s="16">
        <f>AS1405+AS1408+AS1416</f>
        <v>0</v>
      </c>
      <c r="AT1404" s="16">
        <f>AT1405+AT1408+AT1416</f>
        <v>0</v>
      </c>
      <c r="AU1404" s="16">
        <f t="shared" si="2661"/>
        <v>0</v>
      </c>
      <c r="AV1404" s="16">
        <f t="shared" si="2661"/>
        <v>77.212999999999994</v>
      </c>
      <c r="AW1404" s="16">
        <f t="shared" si="2661"/>
        <v>0</v>
      </c>
      <c r="AX1404" s="16">
        <f t="shared" si="2661"/>
        <v>0</v>
      </c>
      <c r="AY1404" s="16">
        <f t="shared" si="2661"/>
        <v>0</v>
      </c>
      <c r="AZ1404" s="16">
        <f t="shared" si="2661"/>
        <v>0</v>
      </c>
      <c r="BA1404" s="16">
        <f>BA1405+BA1408+BA1416</f>
        <v>0</v>
      </c>
      <c r="BB1404" s="16">
        <f>BB1405+BB1408+BB1416</f>
        <v>0</v>
      </c>
      <c r="BC1404" s="16">
        <f t="shared" si="2661"/>
        <v>0</v>
      </c>
      <c r="BD1404" s="16">
        <f>BD1405+BD1408+BD1416</f>
        <v>0</v>
      </c>
      <c r="BE1404" s="16">
        <f>BE1405+BE1408+BE1416</f>
        <v>0</v>
      </c>
      <c r="BF1404" s="16">
        <f t="shared" si="2602"/>
        <v>3604.3130000000001</v>
      </c>
      <c r="BG1404" s="16">
        <f t="shared" si="2603"/>
        <v>3514.1</v>
      </c>
      <c r="BH1404" s="16">
        <f t="shared" si="2604"/>
        <v>3578.7999999999997</v>
      </c>
      <c r="BI1404" s="16">
        <f t="shared" ref="BI1404" si="2662">BI1405+BI1408+BI1416</f>
        <v>0</v>
      </c>
      <c r="BJ1404" s="16">
        <f t="shared" si="2644"/>
        <v>3604.3130000000001</v>
      </c>
      <c r="BK1404" s="16">
        <f t="shared" si="2661"/>
        <v>0</v>
      </c>
    </row>
    <row r="1405" spans="1:63" ht="63" x14ac:dyDescent="0.25">
      <c r="A1405" s="10">
        <v>931</v>
      </c>
      <c r="B1405" s="10" t="s">
        <v>8</v>
      </c>
      <c r="C1405" s="10" t="s">
        <v>11</v>
      </c>
      <c r="D1405" s="23" t="s">
        <v>367</v>
      </c>
      <c r="E1405" s="23"/>
      <c r="F1405" s="11" t="s">
        <v>368</v>
      </c>
      <c r="G1405" s="16">
        <f>G1406</f>
        <v>1279.5</v>
      </c>
      <c r="H1405" s="16">
        <f t="shared" si="2645"/>
        <v>164.29999999999995</v>
      </c>
      <c r="I1405" s="16">
        <f>I1406</f>
        <v>1443.8</v>
      </c>
      <c r="J1405" s="16">
        <f>J1406</f>
        <v>1339.6</v>
      </c>
      <c r="K1405" s="16">
        <f t="shared" si="2646"/>
        <v>98.400000000000091</v>
      </c>
      <c r="L1405" s="16">
        <f t="shared" ref="L1405:P1406" si="2663">L1406</f>
        <v>1438</v>
      </c>
      <c r="M1405" s="16">
        <f t="shared" si="2663"/>
        <v>1466.8</v>
      </c>
      <c r="N1405" s="16">
        <f t="shared" si="2663"/>
        <v>0</v>
      </c>
      <c r="O1405" s="16">
        <f t="shared" si="2663"/>
        <v>0</v>
      </c>
      <c r="P1405" s="16">
        <f t="shared" si="2663"/>
        <v>0</v>
      </c>
      <c r="Q1405" s="16">
        <f t="shared" si="2555"/>
        <v>164.29999999999995</v>
      </c>
      <c r="R1405" s="16">
        <f t="shared" si="2556"/>
        <v>1443.8</v>
      </c>
      <c r="S1405" s="16">
        <f t="shared" si="2557"/>
        <v>98.400000000000091</v>
      </c>
      <c r="T1405" s="16">
        <f t="shared" si="2558"/>
        <v>1438</v>
      </c>
      <c r="U1405" s="16">
        <f t="shared" si="2559"/>
        <v>1466.8</v>
      </c>
      <c r="V1405" s="16">
        <f t="shared" ref="V1405:X1406" si="2664">V1406</f>
        <v>0</v>
      </c>
      <c r="W1405" s="16">
        <f>W1406</f>
        <v>0</v>
      </c>
      <c r="X1405" s="16">
        <f t="shared" si="2664"/>
        <v>0</v>
      </c>
      <c r="Y1405" s="16">
        <f>Y1406</f>
        <v>0</v>
      </c>
      <c r="Z1405" s="16">
        <f>Z1406</f>
        <v>0</v>
      </c>
      <c r="AA1405" s="16">
        <f t="shared" si="2621"/>
        <v>1443.8</v>
      </c>
      <c r="AB1405" s="16">
        <f t="shared" si="2622"/>
        <v>1438</v>
      </c>
      <c r="AC1405" s="16">
        <f t="shared" si="2623"/>
        <v>1466.8</v>
      </c>
      <c r="AD1405" s="16">
        <f t="shared" ref="AD1405:BK1406" si="2665">AD1406</f>
        <v>0</v>
      </c>
      <c r="AE1405" s="16">
        <f t="shared" si="2665"/>
        <v>0</v>
      </c>
      <c r="AF1405" s="16">
        <f t="shared" si="2665"/>
        <v>0</v>
      </c>
      <c r="AG1405" s="16">
        <f t="shared" si="2665"/>
        <v>0</v>
      </c>
      <c r="AH1405" s="16">
        <f t="shared" si="2665"/>
        <v>0</v>
      </c>
      <c r="AI1405" s="16">
        <f t="shared" si="2665"/>
        <v>0</v>
      </c>
      <c r="AJ1405" s="16">
        <f t="shared" si="2665"/>
        <v>0</v>
      </c>
      <c r="AK1405" s="16">
        <f t="shared" si="2615"/>
        <v>1443.8</v>
      </c>
      <c r="AL1405" s="16">
        <f t="shared" si="2616"/>
        <v>1438</v>
      </c>
      <c r="AM1405" s="16">
        <f t="shared" si="2617"/>
        <v>1466.8</v>
      </c>
      <c r="AN1405" s="16">
        <f t="shared" si="2665"/>
        <v>0</v>
      </c>
      <c r="AO1405" s="16">
        <f t="shared" si="2618"/>
        <v>1443.8</v>
      </c>
      <c r="AP1405" s="16">
        <f t="shared" si="2665"/>
        <v>0</v>
      </c>
      <c r="AQ1405" s="16">
        <f t="shared" si="2665"/>
        <v>0</v>
      </c>
      <c r="AR1405" s="16">
        <f t="shared" si="2665"/>
        <v>0</v>
      </c>
      <c r="AS1405" s="16">
        <f t="shared" si="2665"/>
        <v>0</v>
      </c>
      <c r="AT1405" s="16">
        <f t="shared" si="2665"/>
        <v>0</v>
      </c>
      <c r="AU1405" s="16">
        <f t="shared" si="2665"/>
        <v>0</v>
      </c>
      <c r="AV1405" s="16">
        <f t="shared" si="2665"/>
        <v>0</v>
      </c>
      <c r="AW1405" s="16">
        <f t="shared" si="2665"/>
        <v>0</v>
      </c>
      <c r="AX1405" s="16">
        <f t="shared" si="2665"/>
        <v>0</v>
      </c>
      <c r="AY1405" s="16">
        <f t="shared" si="2665"/>
        <v>0</v>
      </c>
      <c r="AZ1405" s="16">
        <f t="shared" si="2665"/>
        <v>0</v>
      </c>
      <c r="BA1405" s="16">
        <f t="shared" si="2665"/>
        <v>0</v>
      </c>
      <c r="BB1405" s="16">
        <f t="shared" si="2665"/>
        <v>0</v>
      </c>
      <c r="BC1405" s="16">
        <f t="shared" si="2665"/>
        <v>0</v>
      </c>
      <c r="BD1405" s="16">
        <f t="shared" si="2665"/>
        <v>0</v>
      </c>
      <c r="BE1405" s="16">
        <f t="shared" si="2665"/>
        <v>0</v>
      </c>
      <c r="BF1405" s="16">
        <f t="shared" si="2602"/>
        <v>1443.8</v>
      </c>
      <c r="BG1405" s="16">
        <f t="shared" si="2603"/>
        <v>1438</v>
      </c>
      <c r="BH1405" s="16">
        <f t="shared" si="2604"/>
        <v>1466.8</v>
      </c>
      <c r="BI1405" s="16">
        <f t="shared" si="2665"/>
        <v>0</v>
      </c>
      <c r="BJ1405" s="16">
        <f t="shared" si="2644"/>
        <v>1443.8</v>
      </c>
      <c r="BK1405" s="16">
        <f t="shared" si="2665"/>
        <v>0</v>
      </c>
    </row>
    <row r="1406" spans="1:63" ht="78.75" x14ac:dyDescent="0.25">
      <c r="A1406" s="10">
        <v>931</v>
      </c>
      <c r="B1406" s="10" t="s">
        <v>8</v>
      </c>
      <c r="C1406" s="10" t="s">
        <v>11</v>
      </c>
      <c r="D1406" s="23" t="s">
        <v>367</v>
      </c>
      <c r="E1406" s="10" t="s">
        <v>104</v>
      </c>
      <c r="F1406" s="11" t="s">
        <v>1077</v>
      </c>
      <c r="G1406" s="16">
        <f>G1407</f>
        <v>1279.5</v>
      </c>
      <c r="H1406" s="16">
        <f t="shared" si="2645"/>
        <v>164.29999999999995</v>
      </c>
      <c r="I1406" s="16">
        <f>I1407</f>
        <v>1443.8</v>
      </c>
      <c r="J1406" s="16">
        <f>J1407</f>
        <v>1339.6</v>
      </c>
      <c r="K1406" s="16">
        <f t="shared" si="2646"/>
        <v>98.400000000000091</v>
      </c>
      <c r="L1406" s="16">
        <f t="shared" si="2663"/>
        <v>1438</v>
      </c>
      <c r="M1406" s="16">
        <f t="shared" si="2663"/>
        <v>1466.8</v>
      </c>
      <c r="N1406" s="16">
        <f t="shared" si="2663"/>
        <v>0</v>
      </c>
      <c r="O1406" s="16">
        <f t="shared" si="2663"/>
        <v>0</v>
      </c>
      <c r="P1406" s="16">
        <f t="shared" si="2663"/>
        <v>0</v>
      </c>
      <c r="Q1406" s="16">
        <f t="shared" si="2555"/>
        <v>164.29999999999995</v>
      </c>
      <c r="R1406" s="16">
        <f t="shared" si="2556"/>
        <v>1443.8</v>
      </c>
      <c r="S1406" s="16">
        <f t="shared" si="2557"/>
        <v>98.400000000000091</v>
      </c>
      <c r="T1406" s="16">
        <f t="shared" si="2558"/>
        <v>1438</v>
      </c>
      <c r="U1406" s="16">
        <f t="shared" si="2559"/>
        <v>1466.8</v>
      </c>
      <c r="V1406" s="16">
        <f t="shared" si="2664"/>
        <v>0</v>
      </c>
      <c r="W1406" s="16">
        <f>W1407</f>
        <v>0</v>
      </c>
      <c r="X1406" s="16">
        <f t="shared" si="2664"/>
        <v>0</v>
      </c>
      <c r="Y1406" s="16">
        <f>Y1407</f>
        <v>0</v>
      </c>
      <c r="Z1406" s="16">
        <f>Z1407</f>
        <v>0</v>
      </c>
      <c r="AA1406" s="16">
        <f t="shared" si="2621"/>
        <v>1443.8</v>
      </c>
      <c r="AB1406" s="16">
        <f t="shared" si="2622"/>
        <v>1438</v>
      </c>
      <c r="AC1406" s="16">
        <f t="shared" si="2623"/>
        <v>1466.8</v>
      </c>
      <c r="AD1406" s="16">
        <f t="shared" si="2665"/>
        <v>0</v>
      </c>
      <c r="AE1406" s="16">
        <f t="shared" si="2665"/>
        <v>0</v>
      </c>
      <c r="AF1406" s="16">
        <f t="shared" si="2665"/>
        <v>0</v>
      </c>
      <c r="AG1406" s="16">
        <f t="shared" si="2665"/>
        <v>0</v>
      </c>
      <c r="AH1406" s="16">
        <f t="shared" si="2665"/>
        <v>0</v>
      </c>
      <c r="AI1406" s="16">
        <f t="shared" si="2665"/>
        <v>0</v>
      </c>
      <c r="AJ1406" s="16">
        <f t="shared" si="2665"/>
        <v>0</v>
      </c>
      <c r="AK1406" s="16">
        <f t="shared" si="2615"/>
        <v>1443.8</v>
      </c>
      <c r="AL1406" s="16">
        <f t="shared" si="2616"/>
        <v>1438</v>
      </c>
      <c r="AM1406" s="16">
        <f t="shared" si="2617"/>
        <v>1466.8</v>
      </c>
      <c r="AN1406" s="16">
        <f t="shared" si="2665"/>
        <v>0</v>
      </c>
      <c r="AO1406" s="16">
        <f t="shared" si="2618"/>
        <v>1443.8</v>
      </c>
      <c r="AP1406" s="16">
        <f t="shared" si="2665"/>
        <v>0</v>
      </c>
      <c r="AQ1406" s="16">
        <f t="shared" si="2665"/>
        <v>0</v>
      </c>
      <c r="AR1406" s="16">
        <f t="shared" si="2665"/>
        <v>0</v>
      </c>
      <c r="AS1406" s="16">
        <f t="shared" si="2665"/>
        <v>0</v>
      </c>
      <c r="AT1406" s="16">
        <f t="shared" si="2665"/>
        <v>0</v>
      </c>
      <c r="AU1406" s="16">
        <f t="shared" si="2665"/>
        <v>0</v>
      </c>
      <c r="AV1406" s="16">
        <f t="shared" si="2665"/>
        <v>0</v>
      </c>
      <c r="AW1406" s="16">
        <f t="shared" si="2665"/>
        <v>0</v>
      </c>
      <c r="AX1406" s="16">
        <f t="shared" si="2665"/>
        <v>0</v>
      </c>
      <c r="AY1406" s="16">
        <f t="shared" si="2665"/>
        <v>0</v>
      </c>
      <c r="AZ1406" s="16">
        <f t="shared" si="2665"/>
        <v>0</v>
      </c>
      <c r="BA1406" s="16">
        <f t="shared" si="2665"/>
        <v>0</v>
      </c>
      <c r="BB1406" s="16">
        <f t="shared" si="2665"/>
        <v>0</v>
      </c>
      <c r="BC1406" s="16">
        <f t="shared" si="2665"/>
        <v>0</v>
      </c>
      <c r="BD1406" s="16">
        <f t="shared" si="2665"/>
        <v>0</v>
      </c>
      <c r="BE1406" s="16">
        <f t="shared" si="2665"/>
        <v>0</v>
      </c>
      <c r="BF1406" s="16">
        <f t="shared" si="2602"/>
        <v>1443.8</v>
      </c>
      <c r="BG1406" s="16">
        <f t="shared" si="2603"/>
        <v>1438</v>
      </c>
      <c r="BH1406" s="16">
        <f t="shared" si="2604"/>
        <v>1466.8</v>
      </c>
      <c r="BI1406" s="16">
        <f t="shared" si="2665"/>
        <v>0</v>
      </c>
      <c r="BJ1406" s="16">
        <f t="shared" si="2644"/>
        <v>1443.8</v>
      </c>
      <c r="BK1406" s="16">
        <f t="shared" si="2665"/>
        <v>0</v>
      </c>
    </row>
    <row r="1407" spans="1:63" ht="63" x14ac:dyDescent="0.25">
      <c r="A1407" s="10">
        <v>931</v>
      </c>
      <c r="B1407" s="10" t="s">
        <v>8</v>
      </c>
      <c r="C1407" s="10" t="s">
        <v>11</v>
      </c>
      <c r="D1407" s="23" t="s">
        <v>367</v>
      </c>
      <c r="E1407" s="10" t="s">
        <v>172</v>
      </c>
      <c r="F1407" s="11" t="s">
        <v>173</v>
      </c>
      <c r="G1407" s="16">
        <v>1279.5</v>
      </c>
      <c r="H1407" s="16">
        <f t="shared" si="2645"/>
        <v>164.29999999999995</v>
      </c>
      <c r="I1407" s="16">
        <v>1443.8</v>
      </c>
      <c r="J1407" s="16">
        <v>1339.6</v>
      </c>
      <c r="K1407" s="16">
        <f t="shared" si="2646"/>
        <v>98.400000000000091</v>
      </c>
      <c r="L1407" s="16">
        <v>1438</v>
      </c>
      <c r="M1407" s="16">
        <v>1466.8</v>
      </c>
      <c r="N1407" s="16"/>
      <c r="O1407" s="16"/>
      <c r="P1407" s="16"/>
      <c r="Q1407" s="16">
        <f t="shared" si="2555"/>
        <v>164.29999999999995</v>
      </c>
      <c r="R1407" s="16">
        <f t="shared" si="2556"/>
        <v>1443.8</v>
      </c>
      <c r="S1407" s="16">
        <f t="shared" si="2557"/>
        <v>98.400000000000091</v>
      </c>
      <c r="T1407" s="16">
        <f t="shared" si="2558"/>
        <v>1438</v>
      </c>
      <c r="U1407" s="16">
        <f t="shared" si="2559"/>
        <v>1466.8</v>
      </c>
      <c r="V1407" s="16"/>
      <c r="W1407" s="16"/>
      <c r="X1407" s="16"/>
      <c r="Y1407" s="16"/>
      <c r="Z1407" s="16"/>
      <c r="AA1407" s="16">
        <f t="shared" si="2621"/>
        <v>1443.8</v>
      </c>
      <c r="AB1407" s="16">
        <f t="shared" si="2622"/>
        <v>1438</v>
      </c>
      <c r="AC1407" s="16">
        <f t="shared" si="2623"/>
        <v>1466.8</v>
      </c>
      <c r="AD1407" s="16"/>
      <c r="AE1407" s="16"/>
      <c r="AF1407" s="16"/>
      <c r="AG1407" s="16"/>
      <c r="AH1407" s="16"/>
      <c r="AI1407" s="16"/>
      <c r="AJ1407" s="16"/>
      <c r="AK1407" s="16">
        <f t="shared" si="2615"/>
        <v>1443.8</v>
      </c>
      <c r="AL1407" s="16">
        <f t="shared" si="2616"/>
        <v>1438</v>
      </c>
      <c r="AM1407" s="16">
        <f t="shared" si="2617"/>
        <v>1466.8</v>
      </c>
      <c r="AN1407" s="16"/>
      <c r="AO1407" s="16">
        <f t="shared" si="2618"/>
        <v>1443.8</v>
      </c>
      <c r="AP1407" s="16"/>
      <c r="AQ1407" s="16"/>
      <c r="AR1407" s="16"/>
      <c r="AS1407" s="16"/>
      <c r="AT1407" s="16"/>
      <c r="AU1407" s="16"/>
      <c r="AV1407" s="16"/>
      <c r="AW1407" s="16"/>
      <c r="AX1407" s="16"/>
      <c r="AY1407" s="16"/>
      <c r="AZ1407" s="16"/>
      <c r="BA1407" s="16"/>
      <c r="BB1407" s="16"/>
      <c r="BC1407" s="16"/>
      <c r="BD1407" s="16"/>
      <c r="BE1407" s="16"/>
      <c r="BF1407" s="16">
        <f t="shared" si="2602"/>
        <v>1443.8</v>
      </c>
      <c r="BG1407" s="16">
        <f t="shared" si="2603"/>
        <v>1438</v>
      </c>
      <c r="BH1407" s="16">
        <f t="shared" si="2604"/>
        <v>1466.8</v>
      </c>
      <c r="BI1407" s="16"/>
      <c r="BJ1407" s="16">
        <f t="shared" si="2644"/>
        <v>1443.8</v>
      </c>
      <c r="BK1407" s="16"/>
    </row>
    <row r="1408" spans="1:63" ht="47.25" x14ac:dyDescent="0.25">
      <c r="A1408" s="10">
        <v>931</v>
      </c>
      <c r="B1408" s="10" t="s">
        <v>8</v>
      </c>
      <c r="C1408" s="10" t="s">
        <v>11</v>
      </c>
      <c r="D1408" s="23" t="s">
        <v>369</v>
      </c>
      <c r="E1408" s="23"/>
      <c r="F1408" s="11" t="s">
        <v>370</v>
      </c>
      <c r="G1408" s="16">
        <f>G1409+G1413</f>
        <v>1974.8</v>
      </c>
      <c r="H1408" s="16">
        <f t="shared" si="2645"/>
        <v>-165.60000000000014</v>
      </c>
      <c r="I1408" s="16">
        <f>I1409+I1413</f>
        <v>1809.1999999999998</v>
      </c>
      <c r="J1408" s="16">
        <f>J1409+J1413</f>
        <v>2067.6</v>
      </c>
      <c r="K1408" s="16">
        <f t="shared" si="2646"/>
        <v>-265.59999999999991</v>
      </c>
      <c r="L1408" s="16">
        <f>L1409+L1413</f>
        <v>1802</v>
      </c>
      <c r="M1408" s="16">
        <f>M1409+M1413</f>
        <v>1837.9</v>
      </c>
      <c r="N1408" s="16">
        <f>N1409+N1413</f>
        <v>0</v>
      </c>
      <c r="O1408" s="16">
        <f>O1409+O1413</f>
        <v>0</v>
      </c>
      <c r="P1408" s="16">
        <f>P1409+P1413</f>
        <v>0</v>
      </c>
      <c r="Q1408" s="16">
        <f t="shared" si="2555"/>
        <v>-165.60000000000014</v>
      </c>
      <c r="R1408" s="16">
        <f t="shared" si="2556"/>
        <v>1809.1999999999998</v>
      </c>
      <c r="S1408" s="16">
        <f t="shared" si="2557"/>
        <v>-265.59999999999991</v>
      </c>
      <c r="T1408" s="16">
        <f t="shared" si="2558"/>
        <v>1802</v>
      </c>
      <c r="U1408" s="16">
        <f t="shared" si="2559"/>
        <v>1837.9</v>
      </c>
      <c r="V1408" s="16">
        <f>V1409+V1413</f>
        <v>0</v>
      </c>
      <c r="W1408" s="16">
        <f>W1409+W1413</f>
        <v>0</v>
      </c>
      <c r="X1408" s="16">
        <f>X1409+X1413</f>
        <v>0</v>
      </c>
      <c r="Y1408" s="16">
        <f>Y1409+Y1413</f>
        <v>0</v>
      </c>
      <c r="Z1408" s="16">
        <f>Z1409+Z1413</f>
        <v>0</v>
      </c>
      <c r="AA1408" s="16">
        <f t="shared" si="2621"/>
        <v>1809.1999999999998</v>
      </c>
      <c r="AB1408" s="16">
        <f t="shared" si="2622"/>
        <v>1802</v>
      </c>
      <c r="AC1408" s="16">
        <f t="shared" si="2623"/>
        <v>1837.9</v>
      </c>
      <c r="AD1408" s="16">
        <f t="shared" ref="AD1408:AJ1408" si="2666">AD1409+AD1413</f>
        <v>0</v>
      </c>
      <c r="AE1408" s="16">
        <f t="shared" si="2666"/>
        <v>0</v>
      </c>
      <c r="AF1408" s="16">
        <f t="shared" si="2666"/>
        <v>0</v>
      </c>
      <c r="AG1408" s="16">
        <f t="shared" si="2666"/>
        <v>0</v>
      </c>
      <c r="AH1408" s="16">
        <f t="shared" si="2666"/>
        <v>0</v>
      </c>
      <c r="AI1408" s="16">
        <f t="shared" si="2666"/>
        <v>0</v>
      </c>
      <c r="AJ1408" s="16">
        <f t="shared" si="2666"/>
        <v>0</v>
      </c>
      <c r="AK1408" s="16">
        <f t="shared" si="2615"/>
        <v>1809.1999999999998</v>
      </c>
      <c r="AL1408" s="16">
        <f t="shared" si="2616"/>
        <v>1802</v>
      </c>
      <c r="AM1408" s="16">
        <f t="shared" si="2617"/>
        <v>1837.9</v>
      </c>
      <c r="AN1408" s="16">
        <f>AN1409+AN1413</f>
        <v>0</v>
      </c>
      <c r="AO1408" s="16">
        <f t="shared" si="2618"/>
        <v>1809.1999999999998</v>
      </c>
      <c r="AP1408" s="16">
        <f t="shared" ref="AP1408:BK1408" si="2667">AP1409+AP1413</f>
        <v>0</v>
      </c>
      <c r="AQ1408" s="16">
        <f t="shared" si="2667"/>
        <v>0</v>
      </c>
      <c r="AR1408" s="16">
        <f t="shared" si="2667"/>
        <v>0</v>
      </c>
      <c r="AS1408" s="16">
        <f>AS1409+AS1413</f>
        <v>0</v>
      </c>
      <c r="AT1408" s="16">
        <f>AT1409+AT1413</f>
        <v>0</v>
      </c>
      <c r="AU1408" s="16">
        <f t="shared" si="2667"/>
        <v>0</v>
      </c>
      <c r="AV1408" s="16">
        <f t="shared" si="2667"/>
        <v>77.212999999999994</v>
      </c>
      <c r="AW1408" s="16">
        <f t="shared" si="2667"/>
        <v>0</v>
      </c>
      <c r="AX1408" s="16">
        <f t="shared" si="2667"/>
        <v>0</v>
      </c>
      <c r="AY1408" s="16">
        <f t="shared" si="2667"/>
        <v>0</v>
      </c>
      <c r="AZ1408" s="16">
        <f t="shared" si="2667"/>
        <v>0</v>
      </c>
      <c r="BA1408" s="16">
        <f>BA1409+BA1413</f>
        <v>0</v>
      </c>
      <c r="BB1408" s="16">
        <f>BB1409+BB1413</f>
        <v>0</v>
      </c>
      <c r="BC1408" s="16">
        <f t="shared" si="2667"/>
        <v>0</v>
      </c>
      <c r="BD1408" s="16">
        <f>BD1409+BD1413</f>
        <v>0</v>
      </c>
      <c r="BE1408" s="16">
        <f>BE1409+BE1413</f>
        <v>0</v>
      </c>
      <c r="BF1408" s="16">
        <f t="shared" si="2602"/>
        <v>1886.4129999999998</v>
      </c>
      <c r="BG1408" s="16">
        <f t="shared" si="2603"/>
        <v>1802</v>
      </c>
      <c r="BH1408" s="16">
        <f t="shared" si="2604"/>
        <v>1837.9</v>
      </c>
      <c r="BI1408" s="16">
        <f t="shared" ref="BI1408" si="2668">BI1409+BI1413</f>
        <v>0</v>
      </c>
      <c r="BJ1408" s="16">
        <f t="shared" si="2644"/>
        <v>1886.4129999999998</v>
      </c>
      <c r="BK1408" s="16">
        <f t="shared" si="2667"/>
        <v>0</v>
      </c>
    </row>
    <row r="1409" spans="1:64" ht="47.25" x14ac:dyDescent="0.25">
      <c r="A1409" s="10">
        <v>931</v>
      </c>
      <c r="B1409" s="10" t="s">
        <v>8</v>
      </c>
      <c r="C1409" s="10" t="s">
        <v>11</v>
      </c>
      <c r="D1409" s="23" t="s">
        <v>369</v>
      </c>
      <c r="E1409" s="22" t="s">
        <v>50</v>
      </c>
      <c r="F1409" s="11" t="s">
        <v>21</v>
      </c>
      <c r="G1409" s="16">
        <f>G1410</f>
        <v>1888.2</v>
      </c>
      <c r="H1409" s="16">
        <f t="shared" si="2645"/>
        <v>-166.30000000000018</v>
      </c>
      <c r="I1409" s="16">
        <f>I1410</f>
        <v>1721.8999999999999</v>
      </c>
      <c r="J1409" s="16">
        <f>J1410</f>
        <v>1977</v>
      </c>
      <c r="K1409" s="16">
        <f t="shared" si="2646"/>
        <v>-286.5</v>
      </c>
      <c r="L1409" s="16">
        <f>L1410</f>
        <v>1690.5</v>
      </c>
      <c r="M1409" s="16">
        <f>M1410</f>
        <v>1726.4</v>
      </c>
      <c r="N1409" s="16">
        <f>N1410</f>
        <v>0</v>
      </c>
      <c r="O1409" s="16">
        <f>O1410</f>
        <v>0</v>
      </c>
      <c r="P1409" s="16">
        <f>P1410</f>
        <v>0</v>
      </c>
      <c r="Q1409" s="16">
        <f t="shared" si="2555"/>
        <v>-166.30000000000018</v>
      </c>
      <c r="R1409" s="16">
        <f t="shared" si="2556"/>
        <v>1721.8999999999999</v>
      </c>
      <c r="S1409" s="16">
        <f t="shared" si="2557"/>
        <v>-286.5</v>
      </c>
      <c r="T1409" s="16">
        <f t="shared" si="2558"/>
        <v>1690.5</v>
      </c>
      <c r="U1409" s="16">
        <f t="shared" si="2559"/>
        <v>1726.4</v>
      </c>
      <c r="V1409" s="16">
        <f>V1410</f>
        <v>0</v>
      </c>
      <c r="W1409" s="16">
        <f>W1410</f>
        <v>0</v>
      </c>
      <c r="X1409" s="16">
        <f>X1410</f>
        <v>0</v>
      </c>
      <c r="Y1409" s="16">
        <f>Y1410</f>
        <v>0</v>
      </c>
      <c r="Z1409" s="16">
        <f>Z1410</f>
        <v>0</v>
      </c>
      <c r="AA1409" s="16">
        <f t="shared" si="2621"/>
        <v>1721.8999999999999</v>
      </c>
      <c r="AB1409" s="16">
        <f t="shared" si="2622"/>
        <v>1690.5</v>
      </c>
      <c r="AC1409" s="16">
        <f t="shared" si="2623"/>
        <v>1726.4</v>
      </c>
      <c r="AD1409" s="16">
        <f t="shared" ref="AD1409:BK1409" si="2669">AD1410</f>
        <v>0</v>
      </c>
      <c r="AE1409" s="16">
        <f t="shared" si="2669"/>
        <v>0</v>
      </c>
      <c r="AF1409" s="16">
        <f t="shared" si="2669"/>
        <v>0</v>
      </c>
      <c r="AG1409" s="16">
        <f t="shared" si="2669"/>
        <v>0</v>
      </c>
      <c r="AH1409" s="16">
        <f t="shared" si="2669"/>
        <v>0</v>
      </c>
      <c r="AI1409" s="16">
        <f t="shared" si="2669"/>
        <v>0</v>
      </c>
      <c r="AJ1409" s="16">
        <f t="shared" si="2669"/>
        <v>0</v>
      </c>
      <c r="AK1409" s="16">
        <f t="shared" si="2615"/>
        <v>1721.8999999999999</v>
      </c>
      <c r="AL1409" s="16">
        <f t="shared" si="2616"/>
        <v>1690.5</v>
      </c>
      <c r="AM1409" s="16">
        <f t="shared" si="2617"/>
        <v>1726.4</v>
      </c>
      <c r="AN1409" s="16">
        <f t="shared" si="2669"/>
        <v>0</v>
      </c>
      <c r="AO1409" s="16">
        <f t="shared" si="2618"/>
        <v>1721.8999999999999</v>
      </c>
      <c r="AP1409" s="16">
        <f t="shared" si="2669"/>
        <v>0</v>
      </c>
      <c r="AQ1409" s="16">
        <f t="shared" si="2669"/>
        <v>0</v>
      </c>
      <c r="AR1409" s="16">
        <f t="shared" si="2669"/>
        <v>0</v>
      </c>
      <c r="AS1409" s="16">
        <f t="shared" si="2669"/>
        <v>0</v>
      </c>
      <c r="AT1409" s="16">
        <f t="shared" si="2669"/>
        <v>0</v>
      </c>
      <c r="AU1409" s="16">
        <f t="shared" si="2669"/>
        <v>0</v>
      </c>
      <c r="AV1409" s="16">
        <f t="shared" si="2669"/>
        <v>77.212999999999994</v>
      </c>
      <c r="AW1409" s="16">
        <f t="shared" si="2669"/>
        <v>0</v>
      </c>
      <c r="AX1409" s="16">
        <f t="shared" si="2669"/>
        <v>0</v>
      </c>
      <c r="AY1409" s="16">
        <f t="shared" si="2669"/>
        <v>0</v>
      </c>
      <c r="AZ1409" s="16">
        <f t="shared" si="2669"/>
        <v>0</v>
      </c>
      <c r="BA1409" s="16">
        <f t="shared" si="2669"/>
        <v>0</v>
      </c>
      <c r="BB1409" s="16">
        <f t="shared" si="2669"/>
        <v>0</v>
      </c>
      <c r="BC1409" s="16">
        <f t="shared" si="2669"/>
        <v>0</v>
      </c>
      <c r="BD1409" s="16">
        <f t="shared" si="2669"/>
        <v>0</v>
      </c>
      <c r="BE1409" s="16">
        <f t="shared" si="2669"/>
        <v>0</v>
      </c>
      <c r="BF1409" s="16">
        <f t="shared" si="2602"/>
        <v>1799.1129999999998</v>
      </c>
      <c r="BG1409" s="16">
        <f t="shared" si="2603"/>
        <v>1690.5</v>
      </c>
      <c r="BH1409" s="16">
        <f t="shared" si="2604"/>
        <v>1726.4</v>
      </c>
      <c r="BI1409" s="16">
        <f t="shared" si="2669"/>
        <v>0</v>
      </c>
      <c r="BJ1409" s="16">
        <f t="shared" si="2644"/>
        <v>1799.1129999999998</v>
      </c>
      <c r="BK1409" s="16">
        <f t="shared" si="2669"/>
        <v>0</v>
      </c>
    </row>
    <row r="1410" spans="1:64" ht="47.25" x14ac:dyDescent="0.25">
      <c r="A1410" s="10">
        <v>931</v>
      </c>
      <c r="B1410" s="10" t="s">
        <v>8</v>
      </c>
      <c r="C1410" s="10" t="s">
        <v>11</v>
      </c>
      <c r="D1410" s="23" t="s">
        <v>369</v>
      </c>
      <c r="E1410" s="22" t="s">
        <v>51</v>
      </c>
      <c r="F1410" s="11" t="s">
        <v>22</v>
      </c>
      <c r="G1410" s="16">
        <f>G1412+G1411</f>
        <v>1888.2</v>
      </c>
      <c r="H1410" s="16">
        <f t="shared" si="2645"/>
        <v>-166.30000000000018</v>
      </c>
      <c r="I1410" s="16">
        <f>I1412+I1411</f>
        <v>1721.8999999999999</v>
      </c>
      <c r="J1410" s="16">
        <f>J1412+J1411</f>
        <v>1977</v>
      </c>
      <c r="K1410" s="16">
        <f t="shared" si="2646"/>
        <v>-286.5</v>
      </c>
      <c r="L1410" s="16">
        <f>L1412+L1411</f>
        <v>1690.5</v>
      </c>
      <c r="M1410" s="16">
        <f>M1412+M1411</f>
        <v>1726.4</v>
      </c>
      <c r="N1410" s="16">
        <f>N1412+N1411</f>
        <v>0</v>
      </c>
      <c r="O1410" s="16">
        <f>O1412+O1411</f>
        <v>0</v>
      </c>
      <c r="P1410" s="16">
        <f>P1412+P1411</f>
        <v>0</v>
      </c>
      <c r="Q1410" s="16">
        <f t="shared" si="2555"/>
        <v>-166.30000000000018</v>
      </c>
      <c r="R1410" s="16">
        <f t="shared" si="2556"/>
        <v>1721.8999999999999</v>
      </c>
      <c r="S1410" s="16">
        <f t="shared" si="2557"/>
        <v>-286.5</v>
      </c>
      <c r="T1410" s="16">
        <f t="shared" si="2558"/>
        <v>1690.5</v>
      </c>
      <c r="U1410" s="16">
        <f t="shared" si="2559"/>
        <v>1726.4</v>
      </c>
      <c r="V1410" s="16">
        <f>V1412+V1411</f>
        <v>0</v>
      </c>
      <c r="W1410" s="16">
        <f>W1412+W1411</f>
        <v>0</v>
      </c>
      <c r="X1410" s="16">
        <f>X1412+X1411</f>
        <v>0</v>
      </c>
      <c r="Y1410" s="16">
        <f>Y1412+Y1411</f>
        <v>0</v>
      </c>
      <c r="Z1410" s="16">
        <f>Z1412+Z1411</f>
        <v>0</v>
      </c>
      <c r="AA1410" s="16">
        <f t="shared" si="2621"/>
        <v>1721.8999999999999</v>
      </c>
      <c r="AB1410" s="16">
        <f t="shared" si="2622"/>
        <v>1690.5</v>
      </c>
      <c r="AC1410" s="16">
        <f t="shared" si="2623"/>
        <v>1726.4</v>
      </c>
      <c r="AD1410" s="16">
        <f t="shared" ref="AD1410:AJ1410" si="2670">AD1412+AD1411</f>
        <v>0</v>
      </c>
      <c r="AE1410" s="16">
        <f t="shared" si="2670"/>
        <v>0</v>
      </c>
      <c r="AF1410" s="16">
        <f t="shared" si="2670"/>
        <v>0</v>
      </c>
      <c r="AG1410" s="16">
        <f t="shared" si="2670"/>
        <v>0</v>
      </c>
      <c r="AH1410" s="16">
        <f t="shared" si="2670"/>
        <v>0</v>
      </c>
      <c r="AI1410" s="16">
        <f t="shared" si="2670"/>
        <v>0</v>
      </c>
      <c r="AJ1410" s="16">
        <f t="shared" si="2670"/>
        <v>0</v>
      </c>
      <c r="AK1410" s="16">
        <f t="shared" si="2615"/>
        <v>1721.8999999999999</v>
      </c>
      <c r="AL1410" s="16">
        <f t="shared" si="2616"/>
        <v>1690.5</v>
      </c>
      <c r="AM1410" s="16">
        <f t="shared" si="2617"/>
        <v>1726.4</v>
      </c>
      <c r="AN1410" s="16">
        <f>AN1412+AN1411</f>
        <v>0</v>
      </c>
      <c r="AO1410" s="16">
        <f t="shared" si="2618"/>
        <v>1721.8999999999999</v>
      </c>
      <c r="AP1410" s="16">
        <f t="shared" ref="AP1410:BK1410" si="2671">AP1412+AP1411</f>
        <v>0</v>
      </c>
      <c r="AQ1410" s="16">
        <f t="shared" si="2671"/>
        <v>0</v>
      </c>
      <c r="AR1410" s="16">
        <f t="shared" si="2671"/>
        <v>0</v>
      </c>
      <c r="AS1410" s="16">
        <f>AS1412+AS1411</f>
        <v>0</v>
      </c>
      <c r="AT1410" s="16">
        <f>AT1412+AT1411</f>
        <v>0</v>
      </c>
      <c r="AU1410" s="16">
        <f t="shared" si="2671"/>
        <v>0</v>
      </c>
      <c r="AV1410" s="16">
        <f t="shared" si="2671"/>
        <v>77.212999999999994</v>
      </c>
      <c r="AW1410" s="16">
        <f t="shared" si="2671"/>
        <v>0</v>
      </c>
      <c r="AX1410" s="16">
        <f t="shared" si="2671"/>
        <v>0</v>
      </c>
      <c r="AY1410" s="16">
        <f t="shared" si="2671"/>
        <v>0</v>
      </c>
      <c r="AZ1410" s="16">
        <f t="shared" si="2671"/>
        <v>0</v>
      </c>
      <c r="BA1410" s="16">
        <f>BA1412+BA1411</f>
        <v>0</v>
      </c>
      <c r="BB1410" s="16">
        <f>BB1412+BB1411</f>
        <v>0</v>
      </c>
      <c r="BC1410" s="16">
        <f t="shared" si="2671"/>
        <v>0</v>
      </c>
      <c r="BD1410" s="16">
        <f>BD1412+BD1411</f>
        <v>0</v>
      </c>
      <c r="BE1410" s="16">
        <f>BE1412+BE1411</f>
        <v>0</v>
      </c>
      <c r="BF1410" s="16">
        <f t="shared" si="2602"/>
        <v>1799.1129999999998</v>
      </c>
      <c r="BG1410" s="16">
        <f t="shared" si="2603"/>
        <v>1690.5</v>
      </c>
      <c r="BH1410" s="16">
        <f t="shared" si="2604"/>
        <v>1726.4</v>
      </c>
      <c r="BI1410" s="16">
        <f t="shared" ref="BI1410" si="2672">BI1412+BI1411</f>
        <v>0</v>
      </c>
      <c r="BJ1410" s="16">
        <f t="shared" si="2644"/>
        <v>1799.1129999999998</v>
      </c>
      <c r="BK1410" s="16">
        <f t="shared" si="2671"/>
        <v>0</v>
      </c>
    </row>
    <row r="1411" spans="1:64" ht="47.25" x14ac:dyDescent="0.25">
      <c r="A1411" s="10">
        <v>931</v>
      </c>
      <c r="B1411" s="10" t="s">
        <v>8</v>
      </c>
      <c r="C1411" s="10" t="s">
        <v>11</v>
      </c>
      <c r="D1411" s="23" t="s">
        <v>369</v>
      </c>
      <c r="E1411" s="22" t="s">
        <v>81</v>
      </c>
      <c r="F1411" s="11" t="s">
        <v>82</v>
      </c>
      <c r="G1411" s="16">
        <v>0</v>
      </c>
      <c r="H1411" s="16">
        <f t="shared" si="2645"/>
        <v>152.80000000000001</v>
      </c>
      <c r="I1411" s="16">
        <v>152.80000000000001</v>
      </c>
      <c r="J1411" s="16">
        <v>0</v>
      </c>
      <c r="K1411" s="16">
        <f t="shared" si="2646"/>
        <v>130</v>
      </c>
      <c r="L1411" s="16">
        <v>130</v>
      </c>
      <c r="M1411" s="16">
        <v>132.5</v>
      </c>
      <c r="N1411" s="16"/>
      <c r="O1411" s="16"/>
      <c r="P1411" s="16"/>
      <c r="Q1411" s="16">
        <f t="shared" si="2555"/>
        <v>152.80000000000001</v>
      </c>
      <c r="R1411" s="16">
        <f t="shared" si="2556"/>
        <v>152.80000000000001</v>
      </c>
      <c r="S1411" s="16">
        <f t="shared" si="2557"/>
        <v>130</v>
      </c>
      <c r="T1411" s="16">
        <f t="shared" si="2558"/>
        <v>130</v>
      </c>
      <c r="U1411" s="16">
        <f t="shared" si="2559"/>
        <v>132.5</v>
      </c>
      <c r="V1411" s="16"/>
      <c r="W1411" s="16"/>
      <c r="X1411" s="16"/>
      <c r="Y1411" s="16"/>
      <c r="Z1411" s="16"/>
      <c r="AA1411" s="16">
        <f t="shared" si="2621"/>
        <v>152.80000000000001</v>
      </c>
      <c r="AB1411" s="16">
        <f t="shared" si="2622"/>
        <v>130</v>
      </c>
      <c r="AC1411" s="16">
        <f t="shared" si="2623"/>
        <v>132.5</v>
      </c>
      <c r="AD1411" s="16"/>
      <c r="AE1411" s="16"/>
      <c r="AF1411" s="16"/>
      <c r="AG1411" s="16"/>
      <c r="AH1411" s="16"/>
      <c r="AI1411" s="16"/>
      <c r="AJ1411" s="16"/>
      <c r="AK1411" s="16">
        <f t="shared" si="2615"/>
        <v>152.80000000000001</v>
      </c>
      <c r="AL1411" s="16">
        <f t="shared" si="2616"/>
        <v>130</v>
      </c>
      <c r="AM1411" s="16">
        <f t="shared" si="2617"/>
        <v>132.5</v>
      </c>
      <c r="AN1411" s="16"/>
      <c r="AO1411" s="16">
        <f t="shared" si="2618"/>
        <v>152.80000000000001</v>
      </c>
      <c r="AP1411" s="16"/>
      <c r="AQ1411" s="16"/>
      <c r="AR1411" s="16"/>
      <c r="AS1411" s="16"/>
      <c r="AT1411" s="16"/>
      <c r="AU1411" s="16"/>
      <c r="AV1411" s="16"/>
      <c r="AW1411" s="16"/>
      <c r="AX1411" s="16"/>
      <c r="AY1411" s="16"/>
      <c r="AZ1411" s="16"/>
      <c r="BA1411" s="16"/>
      <c r="BB1411" s="16"/>
      <c r="BC1411" s="16"/>
      <c r="BD1411" s="16"/>
      <c r="BE1411" s="16"/>
      <c r="BF1411" s="16">
        <f t="shared" si="2602"/>
        <v>152.80000000000001</v>
      </c>
      <c r="BG1411" s="16">
        <f t="shared" si="2603"/>
        <v>130</v>
      </c>
      <c r="BH1411" s="16">
        <f t="shared" si="2604"/>
        <v>132.5</v>
      </c>
      <c r="BI1411" s="16"/>
      <c r="BJ1411" s="16">
        <f t="shared" si="2644"/>
        <v>152.80000000000001</v>
      </c>
      <c r="BK1411" s="16"/>
    </row>
    <row r="1412" spans="1:64" ht="31.5" x14ac:dyDescent="0.25">
      <c r="A1412" s="10">
        <v>931</v>
      </c>
      <c r="B1412" s="10" t="s">
        <v>8</v>
      </c>
      <c r="C1412" s="10" t="s">
        <v>11</v>
      </c>
      <c r="D1412" s="23" t="s">
        <v>369</v>
      </c>
      <c r="E1412" s="22" t="s">
        <v>52</v>
      </c>
      <c r="F1412" s="11" t="s">
        <v>23</v>
      </c>
      <c r="G1412" s="16">
        <v>1888.2</v>
      </c>
      <c r="H1412" s="16">
        <f t="shared" si="2645"/>
        <v>-319.10000000000014</v>
      </c>
      <c r="I1412" s="16">
        <v>1569.1</v>
      </c>
      <c r="J1412" s="16">
        <v>1977</v>
      </c>
      <c r="K1412" s="16">
        <f t="shared" si="2646"/>
        <v>-416.5</v>
      </c>
      <c r="L1412" s="16">
        <v>1560.5</v>
      </c>
      <c r="M1412" s="16">
        <v>1593.9</v>
      </c>
      <c r="N1412" s="16"/>
      <c r="O1412" s="16"/>
      <c r="P1412" s="16"/>
      <c r="Q1412" s="16">
        <f t="shared" si="2555"/>
        <v>-319.10000000000014</v>
      </c>
      <c r="R1412" s="16">
        <f t="shared" si="2556"/>
        <v>1569.1</v>
      </c>
      <c r="S1412" s="16">
        <f t="shared" si="2557"/>
        <v>-416.5</v>
      </c>
      <c r="T1412" s="16">
        <f t="shared" si="2558"/>
        <v>1560.5</v>
      </c>
      <c r="U1412" s="16">
        <f t="shared" si="2559"/>
        <v>1593.9</v>
      </c>
      <c r="V1412" s="16"/>
      <c r="W1412" s="16"/>
      <c r="X1412" s="16"/>
      <c r="Y1412" s="16"/>
      <c r="Z1412" s="16"/>
      <c r="AA1412" s="16">
        <f t="shared" si="2621"/>
        <v>1569.1</v>
      </c>
      <c r="AB1412" s="16">
        <f t="shared" si="2622"/>
        <v>1560.5</v>
      </c>
      <c r="AC1412" s="16">
        <f t="shared" si="2623"/>
        <v>1593.9</v>
      </c>
      <c r="AD1412" s="16"/>
      <c r="AE1412" s="16"/>
      <c r="AF1412" s="16"/>
      <c r="AG1412" s="16"/>
      <c r="AH1412" s="16"/>
      <c r="AI1412" s="16"/>
      <c r="AJ1412" s="16"/>
      <c r="AK1412" s="16">
        <f t="shared" si="2615"/>
        <v>1569.1</v>
      </c>
      <c r="AL1412" s="16">
        <f t="shared" si="2616"/>
        <v>1560.5</v>
      </c>
      <c r="AM1412" s="16">
        <f t="shared" si="2617"/>
        <v>1593.9</v>
      </c>
      <c r="AN1412" s="16"/>
      <c r="AO1412" s="16">
        <f t="shared" si="2618"/>
        <v>1569.1</v>
      </c>
      <c r="AP1412" s="16"/>
      <c r="AQ1412" s="16"/>
      <c r="AR1412" s="16"/>
      <c r="AS1412" s="16"/>
      <c r="AT1412" s="16"/>
      <c r="AU1412" s="16"/>
      <c r="AV1412" s="16">
        <v>77.212999999999994</v>
      </c>
      <c r="AW1412" s="16"/>
      <c r="AX1412" s="16"/>
      <c r="AY1412" s="16"/>
      <c r="AZ1412" s="16"/>
      <c r="BA1412" s="16"/>
      <c r="BB1412" s="16"/>
      <c r="BC1412" s="16"/>
      <c r="BD1412" s="16"/>
      <c r="BE1412" s="16"/>
      <c r="BF1412" s="16">
        <f t="shared" si="2602"/>
        <v>1646.3129999999999</v>
      </c>
      <c r="BG1412" s="16">
        <f t="shared" si="2603"/>
        <v>1560.5</v>
      </c>
      <c r="BH1412" s="16">
        <f t="shared" si="2604"/>
        <v>1593.9</v>
      </c>
      <c r="BI1412" s="16"/>
      <c r="BJ1412" s="16">
        <f t="shared" si="2644"/>
        <v>1646.3129999999999</v>
      </c>
      <c r="BK1412" s="16"/>
    </row>
    <row r="1413" spans="1:64" x14ac:dyDescent="0.25">
      <c r="A1413" s="10">
        <v>931</v>
      </c>
      <c r="B1413" s="10" t="s">
        <v>8</v>
      </c>
      <c r="C1413" s="10" t="s">
        <v>11</v>
      </c>
      <c r="D1413" s="23" t="s">
        <v>369</v>
      </c>
      <c r="E1413" s="22" t="s">
        <v>53</v>
      </c>
      <c r="F1413" s="11" t="s">
        <v>24</v>
      </c>
      <c r="G1413" s="16">
        <f>G1414</f>
        <v>86.6</v>
      </c>
      <c r="H1413" s="16">
        <f t="shared" si="2645"/>
        <v>0.70000000000000284</v>
      </c>
      <c r="I1413" s="16">
        <f>I1414</f>
        <v>87.3</v>
      </c>
      <c r="J1413" s="16">
        <f>J1414</f>
        <v>90.6</v>
      </c>
      <c r="K1413" s="16">
        <f t="shared" si="2646"/>
        <v>20.900000000000006</v>
      </c>
      <c r="L1413" s="16">
        <f t="shared" ref="L1413:P1414" si="2673">L1414</f>
        <v>111.5</v>
      </c>
      <c r="M1413" s="16">
        <f t="shared" si="2673"/>
        <v>111.5</v>
      </c>
      <c r="N1413" s="16">
        <f t="shared" si="2673"/>
        <v>0</v>
      </c>
      <c r="O1413" s="16">
        <f t="shared" si="2673"/>
        <v>0</v>
      </c>
      <c r="P1413" s="16">
        <f t="shared" si="2673"/>
        <v>0</v>
      </c>
      <c r="Q1413" s="16">
        <f t="shared" si="2555"/>
        <v>0.70000000000000284</v>
      </c>
      <c r="R1413" s="16">
        <f t="shared" si="2556"/>
        <v>87.3</v>
      </c>
      <c r="S1413" s="16">
        <f t="shared" si="2557"/>
        <v>20.900000000000006</v>
      </c>
      <c r="T1413" s="16">
        <f t="shared" si="2558"/>
        <v>111.5</v>
      </c>
      <c r="U1413" s="16">
        <f t="shared" si="2559"/>
        <v>111.5</v>
      </c>
      <c r="V1413" s="16">
        <f t="shared" ref="V1413:Z1414" si="2674">V1414</f>
        <v>0</v>
      </c>
      <c r="W1413" s="16">
        <f t="shared" si="2674"/>
        <v>0</v>
      </c>
      <c r="X1413" s="16">
        <f t="shared" si="2674"/>
        <v>0</v>
      </c>
      <c r="Y1413" s="16">
        <f t="shared" si="2674"/>
        <v>0</v>
      </c>
      <c r="Z1413" s="16">
        <f t="shared" si="2674"/>
        <v>0</v>
      </c>
      <c r="AA1413" s="16">
        <f t="shared" si="2621"/>
        <v>87.3</v>
      </c>
      <c r="AB1413" s="16">
        <f t="shared" si="2622"/>
        <v>111.5</v>
      </c>
      <c r="AC1413" s="16">
        <f t="shared" si="2623"/>
        <v>111.5</v>
      </c>
      <c r="AD1413" s="16">
        <f t="shared" ref="AD1413:BK1414" si="2675">AD1414</f>
        <v>0</v>
      </c>
      <c r="AE1413" s="16">
        <f t="shared" si="2675"/>
        <v>0</v>
      </c>
      <c r="AF1413" s="16">
        <f t="shared" si="2675"/>
        <v>0</v>
      </c>
      <c r="AG1413" s="16">
        <f t="shared" si="2675"/>
        <v>0</v>
      </c>
      <c r="AH1413" s="16">
        <f t="shared" si="2675"/>
        <v>0</v>
      </c>
      <c r="AI1413" s="16">
        <f t="shared" si="2675"/>
        <v>0</v>
      </c>
      <c r="AJ1413" s="16">
        <f t="shared" si="2675"/>
        <v>0</v>
      </c>
      <c r="AK1413" s="16">
        <f t="shared" si="2615"/>
        <v>87.3</v>
      </c>
      <c r="AL1413" s="16">
        <f t="shared" si="2616"/>
        <v>111.5</v>
      </c>
      <c r="AM1413" s="16">
        <f t="shared" si="2617"/>
        <v>111.5</v>
      </c>
      <c r="AN1413" s="16">
        <f t="shared" si="2675"/>
        <v>0</v>
      </c>
      <c r="AO1413" s="16">
        <f t="shared" si="2618"/>
        <v>87.3</v>
      </c>
      <c r="AP1413" s="16">
        <f t="shared" si="2675"/>
        <v>0</v>
      </c>
      <c r="AQ1413" s="16">
        <f t="shared" si="2675"/>
        <v>0</v>
      </c>
      <c r="AR1413" s="16">
        <f t="shared" si="2675"/>
        <v>0</v>
      </c>
      <c r="AS1413" s="16">
        <f t="shared" si="2675"/>
        <v>0</v>
      </c>
      <c r="AT1413" s="16">
        <f t="shared" si="2675"/>
        <v>0</v>
      </c>
      <c r="AU1413" s="16">
        <f t="shared" si="2675"/>
        <v>0</v>
      </c>
      <c r="AV1413" s="16">
        <f t="shared" si="2675"/>
        <v>0</v>
      </c>
      <c r="AW1413" s="16">
        <f t="shared" si="2675"/>
        <v>0</v>
      </c>
      <c r="AX1413" s="16">
        <f t="shared" si="2675"/>
        <v>0</v>
      </c>
      <c r="AY1413" s="16">
        <f t="shared" si="2675"/>
        <v>0</v>
      </c>
      <c r="AZ1413" s="16">
        <f t="shared" si="2675"/>
        <v>0</v>
      </c>
      <c r="BA1413" s="16">
        <f t="shared" si="2675"/>
        <v>0</v>
      </c>
      <c r="BB1413" s="16">
        <f t="shared" si="2675"/>
        <v>0</v>
      </c>
      <c r="BC1413" s="16">
        <f t="shared" si="2675"/>
        <v>0</v>
      </c>
      <c r="BD1413" s="16">
        <f t="shared" si="2675"/>
        <v>0</v>
      </c>
      <c r="BE1413" s="16">
        <f t="shared" si="2675"/>
        <v>0</v>
      </c>
      <c r="BF1413" s="16">
        <f t="shared" si="2602"/>
        <v>87.3</v>
      </c>
      <c r="BG1413" s="16">
        <f t="shared" si="2603"/>
        <v>111.5</v>
      </c>
      <c r="BH1413" s="16">
        <f t="shared" si="2604"/>
        <v>111.5</v>
      </c>
      <c r="BI1413" s="16">
        <f t="shared" si="2675"/>
        <v>0</v>
      </c>
      <c r="BJ1413" s="16">
        <f t="shared" si="2644"/>
        <v>87.3</v>
      </c>
      <c r="BK1413" s="16">
        <f t="shared" si="2675"/>
        <v>0</v>
      </c>
    </row>
    <row r="1414" spans="1:64" ht="31.5" x14ac:dyDescent="0.25">
      <c r="A1414" s="10">
        <v>931</v>
      </c>
      <c r="B1414" s="10" t="s">
        <v>8</v>
      </c>
      <c r="C1414" s="10" t="s">
        <v>11</v>
      </c>
      <c r="D1414" s="23" t="s">
        <v>369</v>
      </c>
      <c r="E1414" s="22" t="s">
        <v>54</v>
      </c>
      <c r="F1414" s="11" t="s">
        <v>25</v>
      </c>
      <c r="G1414" s="16">
        <f>G1415</f>
        <v>86.6</v>
      </c>
      <c r="H1414" s="16">
        <f t="shared" si="2645"/>
        <v>0.70000000000000284</v>
      </c>
      <c r="I1414" s="16">
        <f>I1415</f>
        <v>87.3</v>
      </c>
      <c r="J1414" s="16">
        <f>J1415</f>
        <v>90.6</v>
      </c>
      <c r="K1414" s="16">
        <f t="shared" si="2646"/>
        <v>20.900000000000006</v>
      </c>
      <c r="L1414" s="16">
        <f t="shared" si="2673"/>
        <v>111.5</v>
      </c>
      <c r="M1414" s="16">
        <f t="shared" si="2673"/>
        <v>111.5</v>
      </c>
      <c r="N1414" s="16">
        <f t="shared" si="2673"/>
        <v>0</v>
      </c>
      <c r="O1414" s="16">
        <f t="shared" si="2673"/>
        <v>0</v>
      </c>
      <c r="P1414" s="16">
        <f t="shared" si="2673"/>
        <v>0</v>
      </c>
      <c r="Q1414" s="16">
        <f t="shared" ref="Q1414:Q1482" si="2676">R1414-G1414</f>
        <v>0.70000000000000284</v>
      </c>
      <c r="R1414" s="16">
        <f t="shared" ref="R1414:R1482" si="2677">I1414+N1414</f>
        <v>87.3</v>
      </c>
      <c r="S1414" s="16">
        <f t="shared" ref="S1414:S1482" si="2678">T1414-J1414</f>
        <v>20.900000000000006</v>
      </c>
      <c r="T1414" s="16">
        <f t="shared" ref="T1414:T1482" si="2679">L1414+O1414</f>
        <v>111.5</v>
      </c>
      <c r="U1414" s="16">
        <f t="shared" ref="U1414:U1482" si="2680">M1414+P1414</f>
        <v>111.5</v>
      </c>
      <c r="V1414" s="16">
        <f t="shared" si="2674"/>
        <v>0</v>
      </c>
      <c r="W1414" s="16">
        <f t="shared" si="2674"/>
        <v>0</v>
      </c>
      <c r="X1414" s="16">
        <f t="shared" si="2674"/>
        <v>0</v>
      </c>
      <c r="Y1414" s="16">
        <f t="shared" si="2674"/>
        <v>0</v>
      </c>
      <c r="Z1414" s="16">
        <f t="shared" si="2674"/>
        <v>0</v>
      </c>
      <c r="AA1414" s="16">
        <f t="shared" si="2621"/>
        <v>87.3</v>
      </c>
      <c r="AB1414" s="16">
        <f t="shared" si="2622"/>
        <v>111.5</v>
      </c>
      <c r="AC1414" s="16">
        <f t="shared" si="2623"/>
        <v>111.5</v>
      </c>
      <c r="AD1414" s="16">
        <f t="shared" si="2675"/>
        <v>0</v>
      </c>
      <c r="AE1414" s="16">
        <f t="shared" si="2675"/>
        <v>0</v>
      </c>
      <c r="AF1414" s="16">
        <f t="shared" si="2675"/>
        <v>0</v>
      </c>
      <c r="AG1414" s="16">
        <f t="shared" si="2675"/>
        <v>0</v>
      </c>
      <c r="AH1414" s="16">
        <f t="shared" si="2675"/>
        <v>0</v>
      </c>
      <c r="AI1414" s="16">
        <f t="shared" si="2675"/>
        <v>0</v>
      </c>
      <c r="AJ1414" s="16">
        <f t="shared" si="2675"/>
        <v>0</v>
      </c>
      <c r="AK1414" s="16">
        <f t="shared" si="2615"/>
        <v>87.3</v>
      </c>
      <c r="AL1414" s="16">
        <f t="shared" si="2616"/>
        <v>111.5</v>
      </c>
      <c r="AM1414" s="16">
        <f t="shared" si="2617"/>
        <v>111.5</v>
      </c>
      <c r="AN1414" s="16">
        <f t="shared" si="2675"/>
        <v>0</v>
      </c>
      <c r="AO1414" s="16">
        <f t="shared" si="2618"/>
        <v>87.3</v>
      </c>
      <c r="AP1414" s="16">
        <f t="shared" si="2675"/>
        <v>0</v>
      </c>
      <c r="AQ1414" s="16">
        <f t="shared" si="2675"/>
        <v>0</v>
      </c>
      <c r="AR1414" s="16">
        <f t="shared" si="2675"/>
        <v>0</v>
      </c>
      <c r="AS1414" s="16">
        <f t="shared" si="2675"/>
        <v>0</v>
      </c>
      <c r="AT1414" s="16">
        <f t="shared" si="2675"/>
        <v>0</v>
      </c>
      <c r="AU1414" s="16">
        <f t="shared" si="2675"/>
        <v>0</v>
      </c>
      <c r="AV1414" s="16">
        <f t="shared" si="2675"/>
        <v>0</v>
      </c>
      <c r="AW1414" s="16">
        <f t="shared" si="2675"/>
        <v>0</v>
      </c>
      <c r="AX1414" s="16">
        <f t="shared" si="2675"/>
        <v>0</v>
      </c>
      <c r="AY1414" s="16">
        <f t="shared" si="2675"/>
        <v>0</v>
      </c>
      <c r="AZ1414" s="16">
        <f t="shared" si="2675"/>
        <v>0</v>
      </c>
      <c r="BA1414" s="16">
        <f t="shared" si="2675"/>
        <v>0</v>
      </c>
      <c r="BB1414" s="16">
        <f t="shared" si="2675"/>
        <v>0</v>
      </c>
      <c r="BC1414" s="16">
        <f t="shared" si="2675"/>
        <v>0</v>
      </c>
      <c r="BD1414" s="16">
        <f t="shared" si="2675"/>
        <v>0</v>
      </c>
      <c r="BE1414" s="16">
        <f t="shared" si="2675"/>
        <v>0</v>
      </c>
      <c r="BF1414" s="16">
        <f t="shared" si="2602"/>
        <v>87.3</v>
      </c>
      <c r="BG1414" s="16">
        <f t="shared" si="2603"/>
        <v>111.5</v>
      </c>
      <c r="BH1414" s="16">
        <f t="shared" si="2604"/>
        <v>111.5</v>
      </c>
      <c r="BI1414" s="16">
        <f t="shared" si="2675"/>
        <v>0</v>
      </c>
      <c r="BJ1414" s="16">
        <f t="shared" si="2644"/>
        <v>87.3</v>
      </c>
      <c r="BK1414" s="16">
        <f t="shared" si="2675"/>
        <v>0</v>
      </c>
    </row>
    <row r="1415" spans="1:64" ht="31.5" x14ac:dyDescent="0.25">
      <c r="A1415" s="10">
        <v>931</v>
      </c>
      <c r="B1415" s="10" t="s">
        <v>8</v>
      </c>
      <c r="C1415" s="10" t="s">
        <v>11</v>
      </c>
      <c r="D1415" s="23" t="s">
        <v>369</v>
      </c>
      <c r="E1415" s="22" t="s">
        <v>55</v>
      </c>
      <c r="F1415" s="11" t="s">
        <v>26</v>
      </c>
      <c r="G1415" s="16">
        <v>86.6</v>
      </c>
      <c r="H1415" s="16">
        <f t="shared" si="2645"/>
        <v>0.70000000000000284</v>
      </c>
      <c r="I1415" s="16">
        <v>87.3</v>
      </c>
      <c r="J1415" s="16">
        <v>90.6</v>
      </c>
      <c r="K1415" s="16">
        <f t="shared" si="2646"/>
        <v>20.900000000000006</v>
      </c>
      <c r="L1415" s="16">
        <v>111.5</v>
      </c>
      <c r="M1415" s="16">
        <v>111.5</v>
      </c>
      <c r="N1415" s="16"/>
      <c r="O1415" s="16"/>
      <c r="P1415" s="16"/>
      <c r="Q1415" s="16">
        <f t="shared" si="2676"/>
        <v>0.70000000000000284</v>
      </c>
      <c r="R1415" s="16">
        <f t="shared" si="2677"/>
        <v>87.3</v>
      </c>
      <c r="S1415" s="16">
        <f t="shared" si="2678"/>
        <v>20.900000000000006</v>
      </c>
      <c r="T1415" s="16">
        <f t="shared" si="2679"/>
        <v>111.5</v>
      </c>
      <c r="U1415" s="16">
        <f t="shared" si="2680"/>
        <v>111.5</v>
      </c>
      <c r="V1415" s="16"/>
      <c r="W1415" s="16"/>
      <c r="X1415" s="16"/>
      <c r="Y1415" s="16"/>
      <c r="Z1415" s="16"/>
      <c r="AA1415" s="16">
        <f t="shared" si="2621"/>
        <v>87.3</v>
      </c>
      <c r="AB1415" s="16">
        <f t="shared" si="2622"/>
        <v>111.5</v>
      </c>
      <c r="AC1415" s="16">
        <f t="shared" si="2623"/>
        <v>111.5</v>
      </c>
      <c r="AD1415" s="16"/>
      <c r="AE1415" s="16"/>
      <c r="AF1415" s="16"/>
      <c r="AG1415" s="16"/>
      <c r="AH1415" s="16"/>
      <c r="AI1415" s="16"/>
      <c r="AJ1415" s="16"/>
      <c r="AK1415" s="16">
        <f t="shared" si="2615"/>
        <v>87.3</v>
      </c>
      <c r="AL1415" s="16">
        <f t="shared" si="2616"/>
        <v>111.5</v>
      </c>
      <c r="AM1415" s="16">
        <f t="shared" si="2617"/>
        <v>111.5</v>
      </c>
      <c r="AN1415" s="16"/>
      <c r="AO1415" s="16">
        <f t="shared" si="2618"/>
        <v>87.3</v>
      </c>
      <c r="AP1415" s="16"/>
      <c r="AQ1415" s="16"/>
      <c r="AR1415" s="16"/>
      <c r="AS1415" s="16"/>
      <c r="AT1415" s="16"/>
      <c r="AU1415" s="16"/>
      <c r="AV1415" s="16"/>
      <c r="AW1415" s="16"/>
      <c r="AX1415" s="16"/>
      <c r="AY1415" s="16"/>
      <c r="AZ1415" s="16"/>
      <c r="BA1415" s="16"/>
      <c r="BB1415" s="16"/>
      <c r="BC1415" s="16"/>
      <c r="BD1415" s="16"/>
      <c r="BE1415" s="16"/>
      <c r="BF1415" s="16">
        <f t="shared" si="2602"/>
        <v>87.3</v>
      </c>
      <c r="BG1415" s="16">
        <f t="shared" si="2603"/>
        <v>111.5</v>
      </c>
      <c r="BH1415" s="16">
        <f t="shared" si="2604"/>
        <v>111.5</v>
      </c>
      <c r="BI1415" s="16"/>
      <c r="BJ1415" s="16">
        <f t="shared" si="2644"/>
        <v>87.3</v>
      </c>
      <c r="BK1415" s="16"/>
    </row>
    <row r="1416" spans="1:64" ht="63" x14ac:dyDescent="0.25">
      <c r="A1416" s="10">
        <v>931</v>
      </c>
      <c r="B1416" s="10" t="s">
        <v>8</v>
      </c>
      <c r="C1416" s="10" t="s">
        <v>11</v>
      </c>
      <c r="D1416" s="23" t="s">
        <v>371</v>
      </c>
      <c r="E1416" s="23"/>
      <c r="F1416" s="11" t="s">
        <v>372</v>
      </c>
      <c r="G1416" s="16">
        <f>G1419+G1417</f>
        <v>274.10000000000002</v>
      </c>
      <c r="H1416" s="16">
        <f t="shared" si="2645"/>
        <v>0</v>
      </c>
      <c r="I1416" s="16">
        <f>I1419+I1417</f>
        <v>274.10000000000002</v>
      </c>
      <c r="J1416" s="16">
        <f>J1419+J1417</f>
        <v>274.10000000000002</v>
      </c>
      <c r="K1416" s="16">
        <f t="shared" si="2646"/>
        <v>0</v>
      </c>
      <c r="L1416" s="16">
        <f>L1419+L1417</f>
        <v>274.10000000000002</v>
      </c>
      <c r="M1416" s="16">
        <f>M1419+M1417</f>
        <v>274.10000000000002</v>
      </c>
      <c r="N1416" s="16">
        <f>N1419+N1417</f>
        <v>0</v>
      </c>
      <c r="O1416" s="16">
        <f>O1419+O1417</f>
        <v>0</v>
      </c>
      <c r="P1416" s="16">
        <f>P1419+P1417</f>
        <v>0</v>
      </c>
      <c r="Q1416" s="16">
        <f t="shared" si="2676"/>
        <v>0</v>
      </c>
      <c r="R1416" s="16">
        <f t="shared" si="2677"/>
        <v>274.10000000000002</v>
      </c>
      <c r="S1416" s="16">
        <f t="shared" si="2678"/>
        <v>0</v>
      </c>
      <c r="T1416" s="16">
        <f t="shared" si="2679"/>
        <v>274.10000000000002</v>
      </c>
      <c r="U1416" s="16">
        <f t="shared" si="2680"/>
        <v>274.10000000000002</v>
      </c>
      <c r="V1416" s="16">
        <f>V1419+V1417</f>
        <v>0</v>
      </c>
      <c r="W1416" s="16">
        <f>W1419+W1417</f>
        <v>0</v>
      </c>
      <c r="X1416" s="16">
        <f>X1419+X1417</f>
        <v>0</v>
      </c>
      <c r="Y1416" s="16">
        <f>Y1419+Y1417</f>
        <v>0</v>
      </c>
      <c r="Z1416" s="16">
        <f>Z1419+Z1417</f>
        <v>0</v>
      </c>
      <c r="AA1416" s="16">
        <f t="shared" si="2621"/>
        <v>274.10000000000002</v>
      </c>
      <c r="AB1416" s="16">
        <f t="shared" si="2622"/>
        <v>274.10000000000002</v>
      </c>
      <c r="AC1416" s="16">
        <f t="shared" si="2623"/>
        <v>274.10000000000002</v>
      </c>
      <c r="AD1416" s="16">
        <f t="shared" ref="AD1416:AJ1416" si="2681">AD1419+AD1417</f>
        <v>0</v>
      </c>
      <c r="AE1416" s="16">
        <f t="shared" si="2681"/>
        <v>0</v>
      </c>
      <c r="AF1416" s="16">
        <f t="shared" si="2681"/>
        <v>0</v>
      </c>
      <c r="AG1416" s="16">
        <f t="shared" si="2681"/>
        <v>0</v>
      </c>
      <c r="AH1416" s="16">
        <f t="shared" si="2681"/>
        <v>0</v>
      </c>
      <c r="AI1416" s="16">
        <f t="shared" si="2681"/>
        <v>0</v>
      </c>
      <c r="AJ1416" s="16">
        <f t="shared" si="2681"/>
        <v>0</v>
      </c>
      <c r="AK1416" s="16">
        <f t="shared" si="2615"/>
        <v>274.10000000000002</v>
      </c>
      <c r="AL1416" s="16">
        <f t="shared" si="2616"/>
        <v>274.10000000000002</v>
      </c>
      <c r="AM1416" s="16">
        <f t="shared" si="2617"/>
        <v>274.10000000000002</v>
      </c>
      <c r="AN1416" s="16">
        <f>AN1419+AN1417</f>
        <v>0</v>
      </c>
      <c r="AO1416" s="16">
        <f t="shared" si="2618"/>
        <v>274.10000000000002</v>
      </c>
      <c r="AP1416" s="16">
        <f t="shared" ref="AP1416:BK1416" si="2682">AP1419+AP1417</f>
        <v>0</v>
      </c>
      <c r="AQ1416" s="16">
        <f t="shared" si="2682"/>
        <v>0</v>
      </c>
      <c r="AR1416" s="16">
        <f t="shared" si="2682"/>
        <v>0</v>
      </c>
      <c r="AS1416" s="16">
        <f>AS1419+AS1417</f>
        <v>0</v>
      </c>
      <c r="AT1416" s="16">
        <f>AT1419+AT1417</f>
        <v>0</v>
      </c>
      <c r="AU1416" s="16">
        <f t="shared" si="2682"/>
        <v>0</v>
      </c>
      <c r="AV1416" s="16">
        <f t="shared" si="2682"/>
        <v>0</v>
      </c>
      <c r="AW1416" s="16">
        <f t="shared" si="2682"/>
        <v>0</v>
      </c>
      <c r="AX1416" s="16">
        <f t="shared" si="2682"/>
        <v>0</v>
      </c>
      <c r="AY1416" s="16">
        <f t="shared" si="2682"/>
        <v>0</v>
      </c>
      <c r="AZ1416" s="16">
        <f t="shared" si="2682"/>
        <v>0</v>
      </c>
      <c r="BA1416" s="16">
        <f>BA1419+BA1417</f>
        <v>0</v>
      </c>
      <c r="BB1416" s="16">
        <f>BB1419+BB1417</f>
        <v>0</v>
      </c>
      <c r="BC1416" s="16">
        <f t="shared" si="2682"/>
        <v>0</v>
      </c>
      <c r="BD1416" s="16">
        <f>BD1419+BD1417</f>
        <v>0</v>
      </c>
      <c r="BE1416" s="16">
        <f>BE1419+BE1417</f>
        <v>0</v>
      </c>
      <c r="BF1416" s="16">
        <f t="shared" si="2602"/>
        <v>274.10000000000002</v>
      </c>
      <c r="BG1416" s="16">
        <f t="shared" si="2603"/>
        <v>274.10000000000002</v>
      </c>
      <c r="BH1416" s="16">
        <f t="shared" si="2604"/>
        <v>274.10000000000002</v>
      </c>
      <c r="BI1416" s="16">
        <f t="shared" ref="BI1416" si="2683">BI1419+BI1417</f>
        <v>0</v>
      </c>
      <c r="BJ1416" s="16">
        <f t="shared" si="2644"/>
        <v>274.10000000000002</v>
      </c>
      <c r="BK1416" s="16">
        <f t="shared" si="2682"/>
        <v>0</v>
      </c>
    </row>
    <row r="1417" spans="1:64" ht="78.75" x14ac:dyDescent="0.25">
      <c r="A1417" s="10">
        <v>931</v>
      </c>
      <c r="B1417" s="10" t="s">
        <v>8</v>
      </c>
      <c r="C1417" s="10" t="s">
        <v>11</v>
      </c>
      <c r="D1417" s="23" t="s">
        <v>371</v>
      </c>
      <c r="E1417" s="23">
        <v>600</v>
      </c>
      <c r="F1417" s="11" t="s">
        <v>1077</v>
      </c>
      <c r="G1417" s="16">
        <f>G1418</f>
        <v>0</v>
      </c>
      <c r="H1417" s="16">
        <f t="shared" si="2645"/>
        <v>274.10000000000002</v>
      </c>
      <c r="I1417" s="16">
        <f>I1418</f>
        <v>274.10000000000002</v>
      </c>
      <c r="J1417" s="16">
        <f>J1418</f>
        <v>0</v>
      </c>
      <c r="K1417" s="16">
        <f t="shared" si="2646"/>
        <v>274.10000000000002</v>
      </c>
      <c r="L1417" s="16">
        <f>L1418</f>
        <v>274.10000000000002</v>
      </c>
      <c r="M1417" s="16">
        <f>M1418</f>
        <v>274.10000000000002</v>
      </c>
      <c r="N1417" s="16">
        <f>N1418</f>
        <v>0</v>
      </c>
      <c r="O1417" s="16">
        <f>O1418</f>
        <v>0</v>
      </c>
      <c r="P1417" s="16">
        <f>P1418</f>
        <v>0</v>
      </c>
      <c r="Q1417" s="16">
        <f t="shared" si="2676"/>
        <v>274.10000000000002</v>
      </c>
      <c r="R1417" s="16">
        <f t="shared" si="2677"/>
        <v>274.10000000000002</v>
      </c>
      <c r="S1417" s="16">
        <f t="shared" si="2678"/>
        <v>274.10000000000002</v>
      </c>
      <c r="T1417" s="16">
        <f t="shared" si="2679"/>
        <v>274.10000000000002</v>
      </c>
      <c r="U1417" s="16">
        <f t="shared" si="2680"/>
        <v>274.10000000000002</v>
      </c>
      <c r="V1417" s="16">
        <f>V1418</f>
        <v>0</v>
      </c>
      <c r="W1417" s="16">
        <f>W1418</f>
        <v>0</v>
      </c>
      <c r="X1417" s="16">
        <f>X1418</f>
        <v>0</v>
      </c>
      <c r="Y1417" s="16">
        <f>Y1418</f>
        <v>0</v>
      </c>
      <c r="Z1417" s="16">
        <f>Z1418</f>
        <v>0</v>
      </c>
      <c r="AA1417" s="16">
        <f t="shared" si="2621"/>
        <v>274.10000000000002</v>
      </c>
      <c r="AB1417" s="16">
        <f t="shared" si="2622"/>
        <v>274.10000000000002</v>
      </c>
      <c r="AC1417" s="16">
        <f t="shared" si="2623"/>
        <v>274.10000000000002</v>
      </c>
      <c r="AD1417" s="16">
        <f t="shared" ref="AD1417:BK1417" si="2684">AD1418</f>
        <v>0</v>
      </c>
      <c r="AE1417" s="16">
        <f t="shared" si="2684"/>
        <v>0</v>
      </c>
      <c r="AF1417" s="16">
        <f t="shared" si="2684"/>
        <v>0</v>
      </c>
      <c r="AG1417" s="16">
        <f t="shared" si="2684"/>
        <v>0</v>
      </c>
      <c r="AH1417" s="16">
        <f t="shared" si="2684"/>
        <v>0</v>
      </c>
      <c r="AI1417" s="16">
        <f t="shared" si="2684"/>
        <v>0</v>
      </c>
      <c r="AJ1417" s="16">
        <f t="shared" si="2684"/>
        <v>0</v>
      </c>
      <c r="AK1417" s="16">
        <f t="shared" si="2615"/>
        <v>274.10000000000002</v>
      </c>
      <c r="AL1417" s="16">
        <f t="shared" si="2616"/>
        <v>274.10000000000002</v>
      </c>
      <c r="AM1417" s="16">
        <f t="shared" si="2617"/>
        <v>274.10000000000002</v>
      </c>
      <c r="AN1417" s="16">
        <f t="shared" si="2684"/>
        <v>0</v>
      </c>
      <c r="AO1417" s="16">
        <f t="shared" si="2618"/>
        <v>274.10000000000002</v>
      </c>
      <c r="AP1417" s="16">
        <f t="shared" si="2684"/>
        <v>0</v>
      </c>
      <c r="AQ1417" s="16">
        <f t="shared" si="2684"/>
        <v>0</v>
      </c>
      <c r="AR1417" s="16">
        <f t="shared" si="2684"/>
        <v>0</v>
      </c>
      <c r="AS1417" s="16">
        <f t="shared" si="2684"/>
        <v>0</v>
      </c>
      <c r="AT1417" s="16">
        <f t="shared" si="2684"/>
        <v>0</v>
      </c>
      <c r="AU1417" s="16">
        <f t="shared" si="2684"/>
        <v>0</v>
      </c>
      <c r="AV1417" s="16">
        <f t="shared" si="2684"/>
        <v>0</v>
      </c>
      <c r="AW1417" s="16">
        <f t="shared" si="2684"/>
        <v>0</v>
      </c>
      <c r="AX1417" s="16">
        <f t="shared" si="2684"/>
        <v>0</v>
      </c>
      <c r="AY1417" s="16">
        <f t="shared" si="2684"/>
        <v>0</v>
      </c>
      <c r="AZ1417" s="16">
        <f t="shared" si="2684"/>
        <v>0</v>
      </c>
      <c r="BA1417" s="16">
        <f t="shared" si="2684"/>
        <v>0</v>
      </c>
      <c r="BB1417" s="16">
        <f t="shared" si="2684"/>
        <v>0</v>
      </c>
      <c r="BC1417" s="16">
        <f t="shared" si="2684"/>
        <v>0</v>
      </c>
      <c r="BD1417" s="16">
        <f t="shared" si="2684"/>
        <v>0</v>
      </c>
      <c r="BE1417" s="16">
        <f t="shared" si="2684"/>
        <v>0</v>
      </c>
      <c r="BF1417" s="16">
        <f t="shared" si="2602"/>
        <v>274.10000000000002</v>
      </c>
      <c r="BG1417" s="16">
        <f t="shared" si="2603"/>
        <v>274.10000000000002</v>
      </c>
      <c r="BH1417" s="16">
        <f t="shared" si="2604"/>
        <v>274.10000000000002</v>
      </c>
      <c r="BI1417" s="16">
        <f t="shared" si="2684"/>
        <v>0</v>
      </c>
      <c r="BJ1417" s="16">
        <f t="shared" si="2644"/>
        <v>274.10000000000002</v>
      </c>
      <c r="BK1417" s="16">
        <f t="shared" si="2684"/>
        <v>0</v>
      </c>
    </row>
    <row r="1418" spans="1:64" ht="63" x14ac:dyDescent="0.25">
      <c r="A1418" s="10">
        <v>931</v>
      </c>
      <c r="B1418" s="10" t="s">
        <v>8</v>
      </c>
      <c r="C1418" s="10" t="s">
        <v>11</v>
      </c>
      <c r="D1418" s="23" t="s">
        <v>371</v>
      </c>
      <c r="E1418" s="23">
        <v>630</v>
      </c>
      <c r="F1418" s="11" t="s">
        <v>173</v>
      </c>
      <c r="G1418" s="16">
        <v>0</v>
      </c>
      <c r="H1418" s="16">
        <f t="shared" si="2645"/>
        <v>274.10000000000002</v>
      </c>
      <c r="I1418" s="16">
        <v>274.10000000000002</v>
      </c>
      <c r="J1418" s="16">
        <v>0</v>
      </c>
      <c r="K1418" s="16">
        <f t="shared" si="2646"/>
        <v>274.10000000000002</v>
      </c>
      <c r="L1418" s="16">
        <v>274.10000000000002</v>
      </c>
      <c r="M1418" s="16">
        <v>274.10000000000002</v>
      </c>
      <c r="N1418" s="16"/>
      <c r="O1418" s="16"/>
      <c r="P1418" s="16"/>
      <c r="Q1418" s="16">
        <f t="shared" si="2676"/>
        <v>274.10000000000002</v>
      </c>
      <c r="R1418" s="16">
        <f t="shared" si="2677"/>
        <v>274.10000000000002</v>
      </c>
      <c r="S1418" s="16">
        <f t="shared" si="2678"/>
        <v>274.10000000000002</v>
      </c>
      <c r="T1418" s="16">
        <f t="shared" si="2679"/>
        <v>274.10000000000002</v>
      </c>
      <c r="U1418" s="16">
        <f t="shared" si="2680"/>
        <v>274.10000000000002</v>
      </c>
      <c r="V1418" s="16"/>
      <c r="W1418" s="16"/>
      <c r="X1418" s="16"/>
      <c r="Y1418" s="16"/>
      <c r="Z1418" s="16"/>
      <c r="AA1418" s="16">
        <f t="shared" si="2621"/>
        <v>274.10000000000002</v>
      </c>
      <c r="AB1418" s="16">
        <f t="shared" si="2622"/>
        <v>274.10000000000002</v>
      </c>
      <c r="AC1418" s="16">
        <f t="shared" si="2623"/>
        <v>274.10000000000002</v>
      </c>
      <c r="AD1418" s="16"/>
      <c r="AE1418" s="16"/>
      <c r="AF1418" s="16"/>
      <c r="AG1418" s="16"/>
      <c r="AH1418" s="16"/>
      <c r="AI1418" s="16"/>
      <c r="AJ1418" s="16"/>
      <c r="AK1418" s="16">
        <f t="shared" si="2615"/>
        <v>274.10000000000002</v>
      </c>
      <c r="AL1418" s="16">
        <f t="shared" si="2616"/>
        <v>274.10000000000002</v>
      </c>
      <c r="AM1418" s="16">
        <f t="shared" si="2617"/>
        <v>274.10000000000002</v>
      </c>
      <c r="AN1418" s="16"/>
      <c r="AO1418" s="16">
        <f t="shared" si="2618"/>
        <v>274.10000000000002</v>
      </c>
      <c r="AP1418" s="16"/>
      <c r="AQ1418" s="16"/>
      <c r="AR1418" s="16"/>
      <c r="AS1418" s="16"/>
      <c r="AT1418" s="16"/>
      <c r="AU1418" s="16"/>
      <c r="AV1418" s="16"/>
      <c r="AW1418" s="16"/>
      <c r="AX1418" s="16"/>
      <c r="AY1418" s="16"/>
      <c r="AZ1418" s="16"/>
      <c r="BA1418" s="16"/>
      <c r="BB1418" s="16"/>
      <c r="BC1418" s="16"/>
      <c r="BD1418" s="16"/>
      <c r="BE1418" s="16"/>
      <c r="BF1418" s="16">
        <f t="shared" si="2602"/>
        <v>274.10000000000002</v>
      </c>
      <c r="BG1418" s="16">
        <f t="shared" si="2603"/>
        <v>274.10000000000002</v>
      </c>
      <c r="BH1418" s="16">
        <f t="shared" si="2604"/>
        <v>274.10000000000002</v>
      </c>
      <c r="BI1418" s="16"/>
      <c r="BJ1418" s="16">
        <f t="shared" si="2644"/>
        <v>274.10000000000002</v>
      </c>
      <c r="BK1418" s="16"/>
    </row>
    <row r="1419" spans="1:64" hidden="1" x14ac:dyDescent="0.25">
      <c r="A1419" s="10">
        <v>931</v>
      </c>
      <c r="B1419" s="10" t="s">
        <v>8</v>
      </c>
      <c r="C1419" s="10" t="s">
        <v>11</v>
      </c>
      <c r="D1419" s="23" t="s">
        <v>371</v>
      </c>
      <c r="E1419" s="10" t="s">
        <v>53</v>
      </c>
      <c r="F1419" s="11" t="s">
        <v>24</v>
      </c>
      <c r="G1419" s="16">
        <f>G1420</f>
        <v>274.10000000000002</v>
      </c>
      <c r="H1419" s="16">
        <f t="shared" si="2645"/>
        <v>-274.10000000000002</v>
      </c>
      <c r="I1419" s="16">
        <f>I1420</f>
        <v>0</v>
      </c>
      <c r="J1419" s="16">
        <f>J1420</f>
        <v>274.10000000000002</v>
      </c>
      <c r="K1419" s="16">
        <f t="shared" si="2646"/>
        <v>-274.10000000000002</v>
      </c>
      <c r="L1419" s="16">
        <f>L1420</f>
        <v>0</v>
      </c>
      <c r="M1419" s="16">
        <f>M1420</f>
        <v>0</v>
      </c>
      <c r="N1419" s="16">
        <f>N1420</f>
        <v>0</v>
      </c>
      <c r="O1419" s="16">
        <f>O1420</f>
        <v>0</v>
      </c>
      <c r="P1419" s="16">
        <f>P1420</f>
        <v>0</v>
      </c>
      <c r="Q1419" s="16">
        <f t="shared" si="2676"/>
        <v>-274.10000000000002</v>
      </c>
      <c r="R1419" s="16">
        <f t="shared" si="2677"/>
        <v>0</v>
      </c>
      <c r="S1419" s="16">
        <f t="shared" si="2678"/>
        <v>-274.10000000000002</v>
      </c>
      <c r="T1419" s="16">
        <f t="shared" si="2679"/>
        <v>0</v>
      </c>
      <c r="U1419" s="16">
        <f t="shared" si="2680"/>
        <v>0</v>
      </c>
      <c r="V1419" s="16">
        <f>V1420</f>
        <v>0</v>
      </c>
      <c r="W1419" s="16">
        <f>W1420</f>
        <v>0</v>
      </c>
      <c r="X1419" s="16">
        <f>X1420</f>
        <v>0</v>
      </c>
      <c r="Y1419" s="16">
        <f>Y1420</f>
        <v>0</v>
      </c>
      <c r="Z1419" s="16">
        <f>Z1420</f>
        <v>0</v>
      </c>
      <c r="AA1419" s="16">
        <f t="shared" si="2621"/>
        <v>0</v>
      </c>
      <c r="AB1419" s="16">
        <f t="shared" si="2622"/>
        <v>0</v>
      </c>
      <c r="AC1419" s="16">
        <f t="shared" si="2623"/>
        <v>0</v>
      </c>
      <c r="AD1419" s="16">
        <f t="shared" ref="AD1419:BK1419" si="2685">AD1420</f>
        <v>0</v>
      </c>
      <c r="AE1419" s="16">
        <f t="shared" si="2685"/>
        <v>0</v>
      </c>
      <c r="AF1419" s="16">
        <f t="shared" si="2685"/>
        <v>0</v>
      </c>
      <c r="AG1419" s="16">
        <f t="shared" si="2685"/>
        <v>0</v>
      </c>
      <c r="AH1419" s="16">
        <f t="shared" si="2685"/>
        <v>0</v>
      </c>
      <c r="AI1419" s="16">
        <f t="shared" si="2685"/>
        <v>0</v>
      </c>
      <c r="AJ1419" s="16">
        <f t="shared" si="2685"/>
        <v>0</v>
      </c>
      <c r="AK1419" s="16">
        <f t="shared" si="2615"/>
        <v>0</v>
      </c>
      <c r="AL1419" s="16">
        <f t="shared" si="2616"/>
        <v>0</v>
      </c>
      <c r="AM1419" s="16">
        <f t="shared" si="2617"/>
        <v>0</v>
      </c>
      <c r="AN1419" s="16">
        <f t="shared" si="2685"/>
        <v>0</v>
      </c>
      <c r="AO1419" s="16">
        <f t="shared" si="2618"/>
        <v>0</v>
      </c>
      <c r="AP1419" s="16">
        <f t="shared" si="2685"/>
        <v>0</v>
      </c>
      <c r="AQ1419" s="16">
        <f t="shared" si="2685"/>
        <v>0</v>
      </c>
      <c r="AR1419" s="16">
        <f t="shared" si="2685"/>
        <v>0</v>
      </c>
      <c r="AS1419" s="16">
        <f t="shared" si="2685"/>
        <v>0</v>
      </c>
      <c r="AT1419" s="16">
        <f t="shared" si="2685"/>
        <v>0</v>
      </c>
      <c r="AU1419" s="16">
        <f t="shared" si="2685"/>
        <v>0</v>
      </c>
      <c r="AV1419" s="16">
        <f t="shared" si="2685"/>
        <v>0</v>
      </c>
      <c r="AW1419" s="16">
        <f t="shared" si="2685"/>
        <v>0</v>
      </c>
      <c r="AX1419" s="16">
        <f t="shared" si="2685"/>
        <v>0</v>
      </c>
      <c r="AY1419" s="16">
        <f t="shared" si="2685"/>
        <v>0</v>
      </c>
      <c r="AZ1419" s="16">
        <f t="shared" si="2685"/>
        <v>0</v>
      </c>
      <c r="BA1419" s="16">
        <f t="shared" si="2685"/>
        <v>0</v>
      </c>
      <c r="BB1419" s="16">
        <f t="shared" si="2685"/>
        <v>0</v>
      </c>
      <c r="BC1419" s="16">
        <f t="shared" si="2685"/>
        <v>0</v>
      </c>
      <c r="BD1419" s="16">
        <f t="shared" si="2685"/>
        <v>0</v>
      </c>
      <c r="BE1419" s="16">
        <f t="shared" si="2685"/>
        <v>0</v>
      </c>
      <c r="BF1419" s="16">
        <f t="shared" si="2602"/>
        <v>0</v>
      </c>
      <c r="BG1419" s="16">
        <f t="shared" si="2603"/>
        <v>0</v>
      </c>
      <c r="BH1419" s="16">
        <f t="shared" si="2604"/>
        <v>0</v>
      </c>
      <c r="BI1419" s="16">
        <f t="shared" si="2685"/>
        <v>0</v>
      </c>
      <c r="BJ1419" s="16"/>
      <c r="BK1419" s="16">
        <f t="shared" si="2685"/>
        <v>0</v>
      </c>
      <c r="BL1419" s="46">
        <v>0</v>
      </c>
    </row>
    <row r="1420" spans="1:64" ht="63" hidden="1" x14ac:dyDescent="0.25">
      <c r="A1420" s="10">
        <v>931</v>
      </c>
      <c r="B1420" s="10" t="s">
        <v>8</v>
      </c>
      <c r="C1420" s="10" t="s">
        <v>11</v>
      </c>
      <c r="D1420" s="23" t="s">
        <v>371</v>
      </c>
      <c r="E1420" s="10" t="s">
        <v>147</v>
      </c>
      <c r="F1420" s="11" t="s">
        <v>148</v>
      </c>
      <c r="G1420" s="16">
        <v>274.10000000000002</v>
      </c>
      <c r="H1420" s="16">
        <f t="shared" si="2645"/>
        <v>-274.10000000000002</v>
      </c>
      <c r="I1420" s="16">
        <v>0</v>
      </c>
      <c r="J1420" s="16">
        <v>274.10000000000002</v>
      </c>
      <c r="K1420" s="16">
        <f t="shared" si="2646"/>
        <v>-274.10000000000002</v>
      </c>
      <c r="L1420" s="16">
        <v>0</v>
      </c>
      <c r="M1420" s="16">
        <v>0</v>
      </c>
      <c r="N1420" s="16"/>
      <c r="O1420" s="16"/>
      <c r="P1420" s="16"/>
      <c r="Q1420" s="16">
        <f t="shared" si="2676"/>
        <v>-274.10000000000002</v>
      </c>
      <c r="R1420" s="16">
        <f t="shared" si="2677"/>
        <v>0</v>
      </c>
      <c r="S1420" s="16">
        <f t="shared" si="2678"/>
        <v>-274.10000000000002</v>
      </c>
      <c r="T1420" s="16">
        <f t="shared" si="2679"/>
        <v>0</v>
      </c>
      <c r="U1420" s="16">
        <f t="shared" si="2680"/>
        <v>0</v>
      </c>
      <c r="V1420" s="16"/>
      <c r="W1420" s="16"/>
      <c r="X1420" s="16"/>
      <c r="Y1420" s="16"/>
      <c r="Z1420" s="16"/>
      <c r="AA1420" s="16">
        <f t="shared" si="2621"/>
        <v>0</v>
      </c>
      <c r="AB1420" s="16">
        <f t="shared" si="2622"/>
        <v>0</v>
      </c>
      <c r="AC1420" s="16">
        <f t="shared" si="2623"/>
        <v>0</v>
      </c>
      <c r="AD1420" s="16"/>
      <c r="AE1420" s="16"/>
      <c r="AF1420" s="16"/>
      <c r="AG1420" s="16"/>
      <c r="AH1420" s="16"/>
      <c r="AI1420" s="16"/>
      <c r="AJ1420" s="16"/>
      <c r="AK1420" s="16">
        <f t="shared" si="2615"/>
        <v>0</v>
      </c>
      <c r="AL1420" s="16">
        <f t="shared" si="2616"/>
        <v>0</v>
      </c>
      <c r="AM1420" s="16">
        <f t="shared" si="2617"/>
        <v>0</v>
      </c>
      <c r="AN1420" s="16"/>
      <c r="AO1420" s="16">
        <f t="shared" si="2618"/>
        <v>0</v>
      </c>
      <c r="AP1420" s="16"/>
      <c r="AQ1420" s="16"/>
      <c r="AR1420" s="16"/>
      <c r="AS1420" s="16"/>
      <c r="AT1420" s="16"/>
      <c r="AU1420" s="16"/>
      <c r="AV1420" s="16"/>
      <c r="AW1420" s="16"/>
      <c r="AX1420" s="16"/>
      <c r="AY1420" s="16"/>
      <c r="AZ1420" s="16"/>
      <c r="BA1420" s="16"/>
      <c r="BB1420" s="16"/>
      <c r="BC1420" s="16"/>
      <c r="BD1420" s="16"/>
      <c r="BE1420" s="16"/>
      <c r="BF1420" s="16">
        <f t="shared" si="2602"/>
        <v>0</v>
      </c>
      <c r="BG1420" s="16">
        <f t="shared" si="2603"/>
        <v>0</v>
      </c>
      <c r="BH1420" s="16">
        <f t="shared" si="2604"/>
        <v>0</v>
      </c>
      <c r="BI1420" s="16"/>
      <c r="BJ1420" s="16"/>
      <c r="BK1420" s="16"/>
      <c r="BL1420" s="46">
        <v>0</v>
      </c>
    </row>
    <row r="1421" spans="1:64" x14ac:dyDescent="0.25">
      <c r="A1421" s="10">
        <v>931</v>
      </c>
      <c r="B1421" s="10" t="s">
        <v>8</v>
      </c>
      <c r="C1421" s="10" t="s">
        <v>11</v>
      </c>
      <c r="D1421" s="23" t="s">
        <v>115</v>
      </c>
      <c r="E1421" s="10"/>
      <c r="F1421" s="19" t="s">
        <v>116</v>
      </c>
      <c r="G1421" s="16">
        <f>G1422</f>
        <v>0</v>
      </c>
      <c r="H1421" s="16">
        <f t="shared" si="2645"/>
        <v>747.6</v>
      </c>
      <c r="I1421" s="16">
        <f t="shared" ref="I1421:J1424" si="2686">I1422</f>
        <v>747.6</v>
      </c>
      <c r="J1421" s="16">
        <f t="shared" si="2686"/>
        <v>0</v>
      </c>
      <c r="K1421" s="16">
        <f t="shared" si="2646"/>
        <v>0</v>
      </c>
      <c r="L1421" s="16">
        <f t="shared" ref="L1421:P1424" si="2687">L1422</f>
        <v>0</v>
      </c>
      <c r="M1421" s="16">
        <f t="shared" si="2687"/>
        <v>0</v>
      </c>
      <c r="N1421" s="16">
        <f t="shared" si="2687"/>
        <v>0</v>
      </c>
      <c r="O1421" s="16">
        <f t="shared" si="2687"/>
        <v>0</v>
      </c>
      <c r="P1421" s="16">
        <f t="shared" si="2687"/>
        <v>0</v>
      </c>
      <c r="Q1421" s="16">
        <f t="shared" si="2676"/>
        <v>747.6</v>
      </c>
      <c r="R1421" s="16">
        <f t="shared" si="2677"/>
        <v>747.6</v>
      </c>
      <c r="S1421" s="16">
        <f t="shared" si="2678"/>
        <v>0</v>
      </c>
      <c r="T1421" s="16">
        <f t="shared" si="2679"/>
        <v>0</v>
      </c>
      <c r="U1421" s="16">
        <f t="shared" si="2680"/>
        <v>0</v>
      </c>
      <c r="V1421" s="16">
        <f t="shared" ref="V1421:Z1424" si="2688">V1422</f>
        <v>-398.9</v>
      </c>
      <c r="W1421" s="16">
        <f t="shared" si="2688"/>
        <v>0</v>
      </c>
      <c r="X1421" s="16">
        <f t="shared" si="2688"/>
        <v>0</v>
      </c>
      <c r="Y1421" s="16">
        <f t="shared" si="2688"/>
        <v>0</v>
      </c>
      <c r="Z1421" s="16">
        <f t="shared" si="2688"/>
        <v>0</v>
      </c>
      <c r="AA1421" s="16">
        <f t="shared" si="2621"/>
        <v>348.70000000000005</v>
      </c>
      <c r="AB1421" s="16">
        <f t="shared" si="2622"/>
        <v>0</v>
      </c>
      <c r="AC1421" s="16">
        <f t="shared" si="2623"/>
        <v>0</v>
      </c>
      <c r="AD1421" s="16">
        <f t="shared" ref="AD1421:AE1424" si="2689">AD1422</f>
        <v>0</v>
      </c>
      <c r="AE1421" s="16">
        <f t="shared" si="2689"/>
        <v>0</v>
      </c>
      <c r="AF1421" s="16">
        <f>AF1422</f>
        <v>0</v>
      </c>
      <c r="AG1421" s="16">
        <f t="shared" ref="AG1421:AH1424" si="2690">AG1422</f>
        <v>0</v>
      </c>
      <c r="AH1421" s="16">
        <f t="shared" si="2690"/>
        <v>0</v>
      </c>
      <c r="AI1421" s="16">
        <f t="shared" ref="AI1421:AJ1424" si="2691">AI1422</f>
        <v>0</v>
      </c>
      <c r="AJ1421" s="16">
        <f t="shared" si="2691"/>
        <v>0</v>
      </c>
      <c r="AK1421" s="16">
        <f t="shared" si="2615"/>
        <v>348.70000000000005</v>
      </c>
      <c r="AL1421" s="16">
        <f t="shared" si="2616"/>
        <v>0</v>
      </c>
      <c r="AM1421" s="16">
        <f t="shared" si="2617"/>
        <v>0</v>
      </c>
      <c r="AN1421" s="16">
        <f>AN1422</f>
        <v>0</v>
      </c>
      <c r="AO1421" s="16">
        <f t="shared" si="2618"/>
        <v>348.70000000000005</v>
      </c>
      <c r="AP1421" s="16">
        <f t="shared" ref="AP1421:AT1424" si="2692">AP1422</f>
        <v>0</v>
      </c>
      <c r="AQ1421" s="16">
        <f t="shared" si="2692"/>
        <v>0</v>
      </c>
      <c r="AR1421" s="16">
        <f t="shared" si="2692"/>
        <v>0</v>
      </c>
      <c r="AS1421" s="16">
        <f t="shared" si="2692"/>
        <v>0</v>
      </c>
      <c r="AT1421" s="16">
        <f t="shared" si="2692"/>
        <v>0</v>
      </c>
      <c r="AU1421" s="16">
        <f t="shared" ref="AU1421:AY1424" si="2693">AU1422</f>
        <v>0</v>
      </c>
      <c r="AV1421" s="16">
        <f t="shared" si="2693"/>
        <v>0</v>
      </c>
      <c r="AW1421" s="16">
        <f t="shared" si="2693"/>
        <v>0</v>
      </c>
      <c r="AX1421" s="16">
        <f t="shared" si="2693"/>
        <v>0</v>
      </c>
      <c r="AY1421" s="16">
        <f t="shared" si="2693"/>
        <v>0</v>
      </c>
      <c r="AZ1421" s="16">
        <f t="shared" ref="AZ1421:BC1424" si="2694">AZ1422</f>
        <v>0</v>
      </c>
      <c r="BA1421" s="16">
        <f t="shared" ref="BA1421:BB1424" si="2695">BA1422</f>
        <v>0</v>
      </c>
      <c r="BB1421" s="16">
        <f t="shared" si="2695"/>
        <v>0</v>
      </c>
      <c r="BC1421" s="16">
        <f t="shared" si="2694"/>
        <v>0</v>
      </c>
      <c r="BD1421" s="16">
        <f t="shared" ref="BD1421:BE1424" si="2696">BD1422</f>
        <v>0</v>
      </c>
      <c r="BE1421" s="16">
        <f t="shared" si="2696"/>
        <v>0</v>
      </c>
      <c r="BF1421" s="16">
        <f t="shared" si="2602"/>
        <v>348.70000000000005</v>
      </c>
      <c r="BG1421" s="16">
        <f t="shared" si="2603"/>
        <v>0</v>
      </c>
      <c r="BH1421" s="16">
        <f t="shared" si="2604"/>
        <v>0</v>
      </c>
      <c r="BI1421" s="16">
        <f>BI1422</f>
        <v>0</v>
      </c>
      <c r="BJ1421" s="16">
        <f t="shared" ref="BJ1421:BJ1444" si="2697">BF1421+BI1421</f>
        <v>348.70000000000005</v>
      </c>
      <c r="BK1421" s="16">
        <f>BK1422</f>
        <v>0</v>
      </c>
    </row>
    <row r="1422" spans="1:64" ht="94.5" x14ac:dyDescent="0.25">
      <c r="A1422" s="10">
        <v>931</v>
      </c>
      <c r="B1422" s="10" t="s">
        <v>8</v>
      </c>
      <c r="C1422" s="10" t="s">
        <v>11</v>
      </c>
      <c r="D1422" s="23" t="s">
        <v>275</v>
      </c>
      <c r="E1422" s="10"/>
      <c r="F1422" s="11" t="s">
        <v>1097</v>
      </c>
      <c r="G1422" s="16">
        <f>G1423</f>
        <v>0</v>
      </c>
      <c r="H1422" s="16">
        <f t="shared" si="2645"/>
        <v>747.6</v>
      </c>
      <c r="I1422" s="16">
        <f t="shared" si="2686"/>
        <v>747.6</v>
      </c>
      <c r="J1422" s="16">
        <f t="shared" si="2686"/>
        <v>0</v>
      </c>
      <c r="K1422" s="16">
        <f t="shared" si="2646"/>
        <v>0</v>
      </c>
      <c r="L1422" s="16">
        <f t="shared" si="2687"/>
        <v>0</v>
      </c>
      <c r="M1422" s="16">
        <f t="shared" si="2687"/>
        <v>0</v>
      </c>
      <c r="N1422" s="16">
        <f t="shared" si="2687"/>
        <v>0</v>
      </c>
      <c r="O1422" s="16">
        <f t="shared" si="2687"/>
        <v>0</v>
      </c>
      <c r="P1422" s="16">
        <f t="shared" si="2687"/>
        <v>0</v>
      </c>
      <c r="Q1422" s="16">
        <f t="shared" si="2676"/>
        <v>747.6</v>
      </c>
      <c r="R1422" s="16">
        <f t="shared" si="2677"/>
        <v>747.6</v>
      </c>
      <c r="S1422" s="16">
        <f t="shared" si="2678"/>
        <v>0</v>
      </c>
      <c r="T1422" s="16">
        <f t="shared" si="2679"/>
        <v>0</v>
      </c>
      <c r="U1422" s="16">
        <f t="shared" si="2680"/>
        <v>0</v>
      </c>
      <c r="V1422" s="16">
        <f t="shared" si="2688"/>
        <v>-398.9</v>
      </c>
      <c r="W1422" s="16">
        <f t="shared" si="2688"/>
        <v>0</v>
      </c>
      <c r="X1422" s="16">
        <f t="shared" si="2688"/>
        <v>0</v>
      </c>
      <c r="Y1422" s="16">
        <f t="shared" si="2688"/>
        <v>0</v>
      </c>
      <c r="Z1422" s="16">
        <f t="shared" si="2688"/>
        <v>0</v>
      </c>
      <c r="AA1422" s="16">
        <f t="shared" si="2621"/>
        <v>348.70000000000005</v>
      </c>
      <c r="AB1422" s="16">
        <f t="shared" si="2622"/>
        <v>0</v>
      </c>
      <c r="AC1422" s="16">
        <f t="shared" si="2623"/>
        <v>0</v>
      </c>
      <c r="AD1422" s="16">
        <f t="shared" si="2689"/>
        <v>0</v>
      </c>
      <c r="AE1422" s="16">
        <f t="shared" si="2689"/>
        <v>0</v>
      </c>
      <c r="AF1422" s="16">
        <f>AF1423</f>
        <v>0</v>
      </c>
      <c r="AG1422" s="16">
        <f t="shared" si="2690"/>
        <v>0</v>
      </c>
      <c r="AH1422" s="16">
        <f t="shared" si="2690"/>
        <v>0</v>
      </c>
      <c r="AI1422" s="16">
        <f t="shared" si="2691"/>
        <v>0</v>
      </c>
      <c r="AJ1422" s="16">
        <f t="shared" si="2691"/>
        <v>0</v>
      </c>
      <c r="AK1422" s="16">
        <f t="shared" si="2615"/>
        <v>348.70000000000005</v>
      </c>
      <c r="AL1422" s="16">
        <f t="shared" si="2616"/>
        <v>0</v>
      </c>
      <c r="AM1422" s="16">
        <f t="shared" si="2617"/>
        <v>0</v>
      </c>
      <c r="AN1422" s="16">
        <f>AN1423</f>
        <v>0</v>
      </c>
      <c r="AO1422" s="16">
        <f t="shared" si="2618"/>
        <v>348.70000000000005</v>
      </c>
      <c r="AP1422" s="16">
        <f t="shared" si="2692"/>
        <v>0</v>
      </c>
      <c r="AQ1422" s="16">
        <f t="shared" si="2692"/>
        <v>0</v>
      </c>
      <c r="AR1422" s="16">
        <f t="shared" si="2692"/>
        <v>0</v>
      </c>
      <c r="AS1422" s="16">
        <f t="shared" si="2692"/>
        <v>0</v>
      </c>
      <c r="AT1422" s="16">
        <f t="shared" si="2692"/>
        <v>0</v>
      </c>
      <c r="AU1422" s="16">
        <f t="shared" si="2693"/>
        <v>0</v>
      </c>
      <c r="AV1422" s="16">
        <f t="shared" si="2693"/>
        <v>0</v>
      </c>
      <c r="AW1422" s="16">
        <f t="shared" si="2693"/>
        <v>0</v>
      </c>
      <c r="AX1422" s="16">
        <f t="shared" si="2693"/>
        <v>0</v>
      </c>
      <c r="AY1422" s="16">
        <f t="shared" si="2693"/>
        <v>0</v>
      </c>
      <c r="AZ1422" s="16">
        <f t="shared" si="2694"/>
        <v>0</v>
      </c>
      <c r="BA1422" s="16">
        <f t="shared" si="2695"/>
        <v>0</v>
      </c>
      <c r="BB1422" s="16">
        <f t="shared" si="2695"/>
        <v>0</v>
      </c>
      <c r="BC1422" s="16">
        <f t="shared" si="2694"/>
        <v>0</v>
      </c>
      <c r="BD1422" s="16">
        <f t="shared" si="2696"/>
        <v>0</v>
      </c>
      <c r="BE1422" s="16">
        <f t="shared" si="2696"/>
        <v>0</v>
      </c>
      <c r="BF1422" s="16">
        <f t="shared" si="2602"/>
        <v>348.70000000000005</v>
      </c>
      <c r="BG1422" s="16">
        <f t="shared" si="2603"/>
        <v>0</v>
      </c>
      <c r="BH1422" s="16">
        <f t="shared" si="2604"/>
        <v>0</v>
      </c>
      <c r="BI1422" s="16">
        <f>BI1423</f>
        <v>0</v>
      </c>
      <c r="BJ1422" s="16">
        <f t="shared" si="2697"/>
        <v>348.70000000000005</v>
      </c>
      <c r="BK1422" s="16">
        <f>BK1423</f>
        <v>0</v>
      </c>
    </row>
    <row r="1423" spans="1:64" ht="47.25" x14ac:dyDescent="0.25">
      <c r="A1423" s="10">
        <v>931</v>
      </c>
      <c r="B1423" s="10" t="s">
        <v>8</v>
      </c>
      <c r="C1423" s="10" t="s">
        <v>11</v>
      </c>
      <c r="D1423" s="23" t="s">
        <v>275</v>
      </c>
      <c r="E1423" s="22" t="s">
        <v>50</v>
      </c>
      <c r="F1423" s="11" t="s">
        <v>21</v>
      </c>
      <c r="G1423" s="16">
        <f>G1424</f>
        <v>0</v>
      </c>
      <c r="H1423" s="16">
        <f t="shared" si="2645"/>
        <v>747.6</v>
      </c>
      <c r="I1423" s="16">
        <f t="shared" si="2686"/>
        <v>747.6</v>
      </c>
      <c r="J1423" s="16">
        <f t="shared" si="2686"/>
        <v>0</v>
      </c>
      <c r="K1423" s="16">
        <f t="shared" si="2646"/>
        <v>0</v>
      </c>
      <c r="L1423" s="16">
        <f t="shared" si="2687"/>
        <v>0</v>
      </c>
      <c r="M1423" s="16">
        <f t="shared" si="2687"/>
        <v>0</v>
      </c>
      <c r="N1423" s="16">
        <f t="shared" si="2687"/>
        <v>0</v>
      </c>
      <c r="O1423" s="16">
        <f t="shared" si="2687"/>
        <v>0</v>
      </c>
      <c r="P1423" s="16">
        <f t="shared" si="2687"/>
        <v>0</v>
      </c>
      <c r="Q1423" s="16">
        <f t="shared" si="2676"/>
        <v>747.6</v>
      </c>
      <c r="R1423" s="16">
        <f t="shared" si="2677"/>
        <v>747.6</v>
      </c>
      <c r="S1423" s="16">
        <f t="shared" si="2678"/>
        <v>0</v>
      </c>
      <c r="T1423" s="16">
        <f t="shared" si="2679"/>
        <v>0</v>
      </c>
      <c r="U1423" s="16">
        <f t="shared" si="2680"/>
        <v>0</v>
      </c>
      <c r="V1423" s="16">
        <f t="shared" si="2688"/>
        <v>-398.9</v>
      </c>
      <c r="W1423" s="16">
        <f t="shared" si="2688"/>
        <v>0</v>
      </c>
      <c r="X1423" s="16">
        <f t="shared" si="2688"/>
        <v>0</v>
      </c>
      <c r="Y1423" s="16">
        <f t="shared" si="2688"/>
        <v>0</v>
      </c>
      <c r="Z1423" s="16">
        <f t="shared" si="2688"/>
        <v>0</v>
      </c>
      <c r="AA1423" s="16">
        <f t="shared" si="2621"/>
        <v>348.70000000000005</v>
      </c>
      <c r="AB1423" s="16">
        <f t="shared" si="2622"/>
        <v>0</v>
      </c>
      <c r="AC1423" s="16">
        <f t="shared" si="2623"/>
        <v>0</v>
      </c>
      <c r="AD1423" s="16">
        <f t="shared" si="2689"/>
        <v>0</v>
      </c>
      <c r="AE1423" s="16">
        <f t="shared" si="2689"/>
        <v>0</v>
      </c>
      <c r="AF1423" s="16">
        <f>AF1424</f>
        <v>0</v>
      </c>
      <c r="AG1423" s="16">
        <f t="shared" si="2690"/>
        <v>0</v>
      </c>
      <c r="AH1423" s="16">
        <f t="shared" si="2690"/>
        <v>0</v>
      </c>
      <c r="AI1423" s="16">
        <f t="shared" si="2691"/>
        <v>0</v>
      </c>
      <c r="AJ1423" s="16">
        <f t="shared" si="2691"/>
        <v>0</v>
      </c>
      <c r="AK1423" s="16">
        <f t="shared" si="2615"/>
        <v>348.70000000000005</v>
      </c>
      <c r="AL1423" s="16">
        <f t="shared" si="2616"/>
        <v>0</v>
      </c>
      <c r="AM1423" s="16">
        <f t="shared" si="2617"/>
        <v>0</v>
      </c>
      <c r="AN1423" s="16">
        <f>AN1424</f>
        <v>0</v>
      </c>
      <c r="AO1423" s="16">
        <f t="shared" si="2618"/>
        <v>348.70000000000005</v>
      </c>
      <c r="AP1423" s="16">
        <f t="shared" si="2692"/>
        <v>0</v>
      </c>
      <c r="AQ1423" s="16">
        <f t="shared" si="2692"/>
        <v>0</v>
      </c>
      <c r="AR1423" s="16">
        <f t="shared" si="2692"/>
        <v>0</v>
      </c>
      <c r="AS1423" s="16">
        <f t="shared" si="2692"/>
        <v>0</v>
      </c>
      <c r="AT1423" s="16">
        <f t="shared" si="2692"/>
        <v>0</v>
      </c>
      <c r="AU1423" s="16">
        <f t="shared" si="2693"/>
        <v>0</v>
      </c>
      <c r="AV1423" s="16">
        <f t="shared" si="2693"/>
        <v>0</v>
      </c>
      <c r="AW1423" s="16">
        <f t="shared" si="2693"/>
        <v>0</v>
      </c>
      <c r="AX1423" s="16">
        <f t="shared" si="2693"/>
        <v>0</v>
      </c>
      <c r="AY1423" s="16">
        <f t="shared" si="2693"/>
        <v>0</v>
      </c>
      <c r="AZ1423" s="16">
        <f t="shared" si="2694"/>
        <v>0</v>
      </c>
      <c r="BA1423" s="16">
        <f t="shared" si="2695"/>
        <v>0</v>
      </c>
      <c r="BB1423" s="16">
        <f t="shared" si="2695"/>
        <v>0</v>
      </c>
      <c r="BC1423" s="16">
        <f t="shared" si="2694"/>
        <v>0</v>
      </c>
      <c r="BD1423" s="16">
        <f t="shared" si="2696"/>
        <v>0</v>
      </c>
      <c r="BE1423" s="16">
        <f t="shared" si="2696"/>
        <v>0</v>
      </c>
      <c r="BF1423" s="16">
        <f t="shared" si="2602"/>
        <v>348.70000000000005</v>
      </c>
      <c r="BG1423" s="16">
        <f t="shared" si="2603"/>
        <v>0</v>
      </c>
      <c r="BH1423" s="16">
        <f t="shared" si="2604"/>
        <v>0</v>
      </c>
      <c r="BI1423" s="16">
        <f>BI1424</f>
        <v>0</v>
      </c>
      <c r="BJ1423" s="16">
        <f t="shared" si="2697"/>
        <v>348.70000000000005</v>
      </c>
      <c r="BK1423" s="16">
        <f>BK1424</f>
        <v>0</v>
      </c>
    </row>
    <row r="1424" spans="1:64" ht="47.25" x14ac:dyDescent="0.25">
      <c r="A1424" s="10">
        <v>931</v>
      </c>
      <c r="B1424" s="10" t="s">
        <v>8</v>
      </c>
      <c r="C1424" s="10" t="s">
        <v>11</v>
      </c>
      <c r="D1424" s="23" t="s">
        <v>275</v>
      </c>
      <c r="E1424" s="22" t="s">
        <v>51</v>
      </c>
      <c r="F1424" s="11" t="s">
        <v>22</v>
      </c>
      <c r="G1424" s="16">
        <f>G1425</f>
        <v>0</v>
      </c>
      <c r="H1424" s="16">
        <f t="shared" si="2645"/>
        <v>747.6</v>
      </c>
      <c r="I1424" s="16">
        <f t="shared" si="2686"/>
        <v>747.6</v>
      </c>
      <c r="J1424" s="16">
        <f t="shared" si="2686"/>
        <v>0</v>
      </c>
      <c r="K1424" s="16">
        <f t="shared" si="2646"/>
        <v>0</v>
      </c>
      <c r="L1424" s="16">
        <f t="shared" si="2687"/>
        <v>0</v>
      </c>
      <c r="M1424" s="16">
        <f t="shared" si="2687"/>
        <v>0</v>
      </c>
      <c r="N1424" s="16">
        <f t="shared" si="2687"/>
        <v>0</v>
      </c>
      <c r="O1424" s="16">
        <f t="shared" si="2687"/>
        <v>0</v>
      </c>
      <c r="P1424" s="16">
        <f t="shared" si="2687"/>
        <v>0</v>
      </c>
      <c r="Q1424" s="16">
        <f t="shared" si="2676"/>
        <v>747.6</v>
      </c>
      <c r="R1424" s="16">
        <f t="shared" si="2677"/>
        <v>747.6</v>
      </c>
      <c r="S1424" s="16">
        <f t="shared" si="2678"/>
        <v>0</v>
      </c>
      <c r="T1424" s="16">
        <f t="shared" si="2679"/>
        <v>0</v>
      </c>
      <c r="U1424" s="16">
        <f t="shared" si="2680"/>
        <v>0</v>
      </c>
      <c r="V1424" s="16">
        <f t="shared" si="2688"/>
        <v>-398.9</v>
      </c>
      <c r="W1424" s="16">
        <f t="shared" si="2688"/>
        <v>0</v>
      </c>
      <c r="X1424" s="16">
        <f t="shared" si="2688"/>
        <v>0</v>
      </c>
      <c r="Y1424" s="16">
        <f t="shared" si="2688"/>
        <v>0</v>
      </c>
      <c r="Z1424" s="16">
        <f t="shared" si="2688"/>
        <v>0</v>
      </c>
      <c r="AA1424" s="16">
        <f t="shared" si="2621"/>
        <v>348.70000000000005</v>
      </c>
      <c r="AB1424" s="16">
        <f t="shared" si="2622"/>
        <v>0</v>
      </c>
      <c r="AC1424" s="16">
        <f t="shared" si="2623"/>
        <v>0</v>
      </c>
      <c r="AD1424" s="16">
        <f t="shared" si="2689"/>
        <v>0</v>
      </c>
      <c r="AE1424" s="16">
        <f t="shared" si="2689"/>
        <v>0</v>
      </c>
      <c r="AF1424" s="16">
        <f>AF1425</f>
        <v>0</v>
      </c>
      <c r="AG1424" s="16">
        <f t="shared" si="2690"/>
        <v>0</v>
      </c>
      <c r="AH1424" s="16">
        <f t="shared" si="2690"/>
        <v>0</v>
      </c>
      <c r="AI1424" s="16">
        <f t="shared" si="2691"/>
        <v>0</v>
      </c>
      <c r="AJ1424" s="16">
        <f t="shared" si="2691"/>
        <v>0</v>
      </c>
      <c r="AK1424" s="16">
        <f t="shared" si="2615"/>
        <v>348.70000000000005</v>
      </c>
      <c r="AL1424" s="16">
        <f t="shared" si="2616"/>
        <v>0</v>
      </c>
      <c r="AM1424" s="16">
        <f t="shared" si="2617"/>
        <v>0</v>
      </c>
      <c r="AN1424" s="16">
        <f>AN1425</f>
        <v>0</v>
      </c>
      <c r="AO1424" s="16">
        <f t="shared" si="2618"/>
        <v>348.70000000000005</v>
      </c>
      <c r="AP1424" s="16">
        <f t="shared" si="2692"/>
        <v>0</v>
      </c>
      <c r="AQ1424" s="16">
        <f t="shared" si="2692"/>
        <v>0</v>
      </c>
      <c r="AR1424" s="16">
        <f t="shared" si="2692"/>
        <v>0</v>
      </c>
      <c r="AS1424" s="16">
        <f t="shared" si="2692"/>
        <v>0</v>
      </c>
      <c r="AT1424" s="16">
        <f t="shared" si="2692"/>
        <v>0</v>
      </c>
      <c r="AU1424" s="16">
        <f t="shared" si="2693"/>
        <v>0</v>
      </c>
      <c r="AV1424" s="16">
        <f t="shared" si="2693"/>
        <v>0</v>
      </c>
      <c r="AW1424" s="16">
        <f t="shared" si="2693"/>
        <v>0</v>
      </c>
      <c r="AX1424" s="16">
        <f t="shared" si="2693"/>
        <v>0</v>
      </c>
      <c r="AY1424" s="16">
        <f t="shared" si="2693"/>
        <v>0</v>
      </c>
      <c r="AZ1424" s="16">
        <f t="shared" si="2694"/>
        <v>0</v>
      </c>
      <c r="BA1424" s="16">
        <f t="shared" si="2695"/>
        <v>0</v>
      </c>
      <c r="BB1424" s="16">
        <f t="shared" si="2695"/>
        <v>0</v>
      </c>
      <c r="BC1424" s="16">
        <f t="shared" si="2694"/>
        <v>0</v>
      </c>
      <c r="BD1424" s="16">
        <f t="shared" si="2696"/>
        <v>0</v>
      </c>
      <c r="BE1424" s="16">
        <f t="shared" si="2696"/>
        <v>0</v>
      </c>
      <c r="BF1424" s="16">
        <f t="shared" si="2602"/>
        <v>348.70000000000005</v>
      </c>
      <c r="BG1424" s="16">
        <f t="shared" si="2603"/>
        <v>0</v>
      </c>
      <c r="BH1424" s="16">
        <f t="shared" si="2604"/>
        <v>0</v>
      </c>
      <c r="BI1424" s="16">
        <f>BI1425</f>
        <v>0</v>
      </c>
      <c r="BJ1424" s="16">
        <f t="shared" si="2697"/>
        <v>348.70000000000005</v>
      </c>
      <c r="BK1424" s="16">
        <f>BK1425</f>
        <v>0</v>
      </c>
    </row>
    <row r="1425" spans="1:63" ht="31.5" x14ac:dyDescent="0.25">
      <c r="A1425" s="10">
        <v>931</v>
      </c>
      <c r="B1425" s="10" t="s">
        <v>8</v>
      </c>
      <c r="C1425" s="10" t="s">
        <v>11</v>
      </c>
      <c r="D1425" s="23" t="s">
        <v>275</v>
      </c>
      <c r="E1425" s="22" t="s">
        <v>52</v>
      </c>
      <c r="F1425" s="11" t="s">
        <v>23</v>
      </c>
      <c r="G1425" s="16">
        <v>0</v>
      </c>
      <c r="H1425" s="16">
        <f t="shared" si="2645"/>
        <v>747.6</v>
      </c>
      <c r="I1425" s="16">
        <v>747.6</v>
      </c>
      <c r="J1425" s="16">
        <v>0</v>
      </c>
      <c r="K1425" s="16">
        <f t="shared" si="2646"/>
        <v>0</v>
      </c>
      <c r="L1425" s="16">
        <v>0</v>
      </c>
      <c r="M1425" s="16">
        <v>0</v>
      </c>
      <c r="N1425" s="16"/>
      <c r="O1425" s="16"/>
      <c r="P1425" s="16"/>
      <c r="Q1425" s="16">
        <f t="shared" si="2676"/>
        <v>747.6</v>
      </c>
      <c r="R1425" s="16">
        <f t="shared" si="2677"/>
        <v>747.6</v>
      </c>
      <c r="S1425" s="16">
        <f t="shared" si="2678"/>
        <v>0</v>
      </c>
      <c r="T1425" s="16">
        <f t="shared" si="2679"/>
        <v>0</v>
      </c>
      <c r="U1425" s="16">
        <f t="shared" si="2680"/>
        <v>0</v>
      </c>
      <c r="V1425" s="16">
        <v>-398.9</v>
      </c>
      <c r="W1425" s="16"/>
      <c r="X1425" s="16"/>
      <c r="Y1425" s="16"/>
      <c r="Z1425" s="16"/>
      <c r="AA1425" s="16">
        <f t="shared" si="2621"/>
        <v>348.70000000000005</v>
      </c>
      <c r="AB1425" s="16">
        <f t="shared" si="2622"/>
        <v>0</v>
      </c>
      <c r="AC1425" s="16">
        <f t="shared" si="2623"/>
        <v>0</v>
      </c>
      <c r="AD1425" s="16"/>
      <c r="AE1425" s="16"/>
      <c r="AF1425" s="16"/>
      <c r="AG1425" s="16"/>
      <c r="AH1425" s="16"/>
      <c r="AI1425" s="16"/>
      <c r="AJ1425" s="16"/>
      <c r="AK1425" s="16">
        <f t="shared" si="2615"/>
        <v>348.70000000000005</v>
      </c>
      <c r="AL1425" s="16">
        <f t="shared" si="2616"/>
        <v>0</v>
      </c>
      <c r="AM1425" s="16">
        <f t="shared" si="2617"/>
        <v>0</v>
      </c>
      <c r="AN1425" s="16"/>
      <c r="AO1425" s="16">
        <f t="shared" si="2618"/>
        <v>348.70000000000005</v>
      </c>
      <c r="AP1425" s="16"/>
      <c r="AQ1425" s="16"/>
      <c r="AR1425" s="16"/>
      <c r="AS1425" s="16"/>
      <c r="AT1425" s="16"/>
      <c r="AU1425" s="16"/>
      <c r="AV1425" s="16"/>
      <c r="AW1425" s="16"/>
      <c r="AX1425" s="16"/>
      <c r="AY1425" s="16"/>
      <c r="AZ1425" s="16"/>
      <c r="BA1425" s="16"/>
      <c r="BB1425" s="16"/>
      <c r="BC1425" s="16"/>
      <c r="BD1425" s="16"/>
      <c r="BE1425" s="16"/>
      <c r="BF1425" s="16">
        <f t="shared" si="2602"/>
        <v>348.70000000000005</v>
      </c>
      <c r="BG1425" s="16">
        <f t="shared" si="2603"/>
        <v>0</v>
      </c>
      <c r="BH1425" s="16">
        <f t="shared" si="2604"/>
        <v>0</v>
      </c>
      <c r="BI1425" s="16"/>
      <c r="BJ1425" s="16">
        <f t="shared" si="2697"/>
        <v>348.70000000000005</v>
      </c>
      <c r="BK1425" s="16"/>
    </row>
    <row r="1426" spans="1:63" s="46" customFormat="1" ht="31.5" x14ac:dyDescent="0.25">
      <c r="A1426" s="6" t="s">
        <v>357</v>
      </c>
      <c r="B1426" s="6" t="s">
        <v>121</v>
      </c>
      <c r="C1426" s="6"/>
      <c r="D1426" s="6"/>
      <c r="E1426" s="6"/>
      <c r="F1426" s="20" t="s">
        <v>373</v>
      </c>
      <c r="G1426" s="14">
        <f>G1427+G1434</f>
        <v>200.9</v>
      </c>
      <c r="H1426" s="14">
        <f t="shared" si="2645"/>
        <v>558</v>
      </c>
      <c r="I1426" s="14">
        <f>I1427+I1434</f>
        <v>758.9</v>
      </c>
      <c r="J1426" s="14">
        <f>J1427+J1434</f>
        <v>250</v>
      </c>
      <c r="K1426" s="14">
        <f t="shared" si="2646"/>
        <v>294.90000000000009</v>
      </c>
      <c r="L1426" s="14">
        <f>L1427+L1434</f>
        <v>544.90000000000009</v>
      </c>
      <c r="M1426" s="14">
        <f>M1427+M1434</f>
        <v>550.6</v>
      </c>
      <c r="N1426" s="14">
        <f>N1427+N1434</f>
        <v>0</v>
      </c>
      <c r="O1426" s="14">
        <f>O1427+O1434</f>
        <v>0</v>
      </c>
      <c r="P1426" s="14">
        <f>P1427+P1434</f>
        <v>0</v>
      </c>
      <c r="Q1426" s="14">
        <f t="shared" si="2676"/>
        <v>558</v>
      </c>
      <c r="R1426" s="14">
        <f t="shared" si="2677"/>
        <v>758.9</v>
      </c>
      <c r="S1426" s="14">
        <f t="shared" si="2678"/>
        <v>294.90000000000009</v>
      </c>
      <c r="T1426" s="14">
        <f t="shared" si="2679"/>
        <v>544.90000000000009</v>
      </c>
      <c r="U1426" s="14">
        <f t="shared" si="2680"/>
        <v>550.6</v>
      </c>
      <c r="V1426" s="14">
        <f>V1427+V1434</f>
        <v>0</v>
      </c>
      <c r="W1426" s="14">
        <f>W1427+W1434</f>
        <v>0</v>
      </c>
      <c r="X1426" s="14">
        <f>X1427+X1434</f>
        <v>0</v>
      </c>
      <c r="Y1426" s="14">
        <f>Y1427+Y1434</f>
        <v>0</v>
      </c>
      <c r="Z1426" s="14">
        <f>Z1427+Z1434</f>
        <v>0</v>
      </c>
      <c r="AA1426" s="14">
        <f t="shared" si="2621"/>
        <v>758.9</v>
      </c>
      <c r="AB1426" s="14">
        <f t="shared" si="2622"/>
        <v>544.90000000000009</v>
      </c>
      <c r="AC1426" s="14">
        <f t="shared" si="2623"/>
        <v>550.6</v>
      </c>
      <c r="AD1426" s="14">
        <f t="shared" ref="AD1426:AJ1426" si="2698">AD1427+AD1434</f>
        <v>0</v>
      </c>
      <c r="AE1426" s="14">
        <f t="shared" si="2698"/>
        <v>0</v>
      </c>
      <c r="AF1426" s="14">
        <f t="shared" si="2698"/>
        <v>0</v>
      </c>
      <c r="AG1426" s="14">
        <f t="shared" si="2698"/>
        <v>0</v>
      </c>
      <c r="AH1426" s="14">
        <f t="shared" si="2698"/>
        <v>0</v>
      </c>
      <c r="AI1426" s="14">
        <f t="shared" si="2698"/>
        <v>0</v>
      </c>
      <c r="AJ1426" s="14">
        <f t="shared" si="2698"/>
        <v>0</v>
      </c>
      <c r="AK1426" s="14">
        <f t="shared" si="2615"/>
        <v>758.9</v>
      </c>
      <c r="AL1426" s="14">
        <f t="shared" si="2616"/>
        <v>544.90000000000009</v>
      </c>
      <c r="AM1426" s="14">
        <f t="shared" si="2617"/>
        <v>550.6</v>
      </c>
      <c r="AN1426" s="14">
        <f>AN1427+AN1434</f>
        <v>0</v>
      </c>
      <c r="AO1426" s="14">
        <f t="shared" si="2618"/>
        <v>758.9</v>
      </c>
      <c r="AP1426" s="14">
        <f t="shared" ref="AP1426:BK1426" si="2699">AP1427+AP1434</f>
        <v>0</v>
      </c>
      <c r="AQ1426" s="14">
        <f t="shared" si="2699"/>
        <v>0</v>
      </c>
      <c r="AR1426" s="14">
        <f t="shared" si="2699"/>
        <v>0</v>
      </c>
      <c r="AS1426" s="14">
        <f>AS1427+AS1434</f>
        <v>0</v>
      </c>
      <c r="AT1426" s="14">
        <f>AT1427+AT1434</f>
        <v>0</v>
      </c>
      <c r="AU1426" s="14">
        <f t="shared" si="2699"/>
        <v>0</v>
      </c>
      <c r="AV1426" s="14">
        <f t="shared" si="2699"/>
        <v>0</v>
      </c>
      <c r="AW1426" s="14">
        <f t="shared" si="2699"/>
        <v>0</v>
      </c>
      <c r="AX1426" s="14">
        <f t="shared" si="2699"/>
        <v>0</v>
      </c>
      <c r="AY1426" s="14">
        <f t="shared" si="2699"/>
        <v>0</v>
      </c>
      <c r="AZ1426" s="14">
        <f t="shared" si="2699"/>
        <v>0</v>
      </c>
      <c r="BA1426" s="14">
        <f>BA1427+BA1434</f>
        <v>0</v>
      </c>
      <c r="BB1426" s="14">
        <f>BB1427+BB1434</f>
        <v>0</v>
      </c>
      <c r="BC1426" s="14">
        <f t="shared" si="2699"/>
        <v>0</v>
      </c>
      <c r="BD1426" s="14">
        <f>BD1427+BD1434</f>
        <v>0</v>
      </c>
      <c r="BE1426" s="14">
        <f>BE1427+BE1434</f>
        <v>0</v>
      </c>
      <c r="BF1426" s="14">
        <f t="shared" si="2602"/>
        <v>758.9</v>
      </c>
      <c r="BG1426" s="14">
        <f t="shared" si="2603"/>
        <v>544.90000000000009</v>
      </c>
      <c r="BH1426" s="14">
        <f t="shared" si="2604"/>
        <v>550.6</v>
      </c>
      <c r="BI1426" s="14">
        <f t="shared" ref="BI1426" si="2700">BI1427+BI1434</f>
        <v>0</v>
      </c>
      <c r="BJ1426" s="14">
        <f t="shared" si="2697"/>
        <v>758.9</v>
      </c>
      <c r="BK1426" s="14">
        <f t="shared" si="2699"/>
        <v>0</v>
      </c>
    </row>
    <row r="1427" spans="1:63" s="47" customFormat="1" ht="63" x14ac:dyDescent="0.25">
      <c r="A1427" s="8" t="s">
        <v>357</v>
      </c>
      <c r="B1427" s="8" t="s">
        <v>121</v>
      </c>
      <c r="C1427" s="8" t="s">
        <v>157</v>
      </c>
      <c r="D1427" s="8"/>
      <c r="E1427" s="8"/>
      <c r="F1427" s="9" t="s">
        <v>374</v>
      </c>
      <c r="G1427" s="15">
        <f t="shared" ref="G1427:G1432" si="2701">G1428</f>
        <v>200.9</v>
      </c>
      <c r="H1427" s="15">
        <f t="shared" si="2645"/>
        <v>146.49999999999997</v>
      </c>
      <c r="I1427" s="15">
        <f t="shared" ref="I1427:J1430" si="2702">I1428</f>
        <v>347.4</v>
      </c>
      <c r="J1427" s="15">
        <f t="shared" si="2702"/>
        <v>250</v>
      </c>
      <c r="K1427" s="15">
        <f t="shared" si="2646"/>
        <v>40.100000000000023</v>
      </c>
      <c r="L1427" s="15">
        <f t="shared" ref="L1427:P1430" si="2703">L1428</f>
        <v>290.10000000000002</v>
      </c>
      <c r="M1427" s="15">
        <f t="shared" si="2703"/>
        <v>295.8</v>
      </c>
      <c r="N1427" s="15">
        <f t="shared" si="2703"/>
        <v>0</v>
      </c>
      <c r="O1427" s="15">
        <f t="shared" si="2703"/>
        <v>0</v>
      </c>
      <c r="P1427" s="15">
        <f t="shared" si="2703"/>
        <v>0</v>
      </c>
      <c r="Q1427" s="15">
        <f t="shared" si="2676"/>
        <v>146.49999999999997</v>
      </c>
      <c r="R1427" s="15">
        <f t="shared" si="2677"/>
        <v>347.4</v>
      </c>
      <c r="S1427" s="15">
        <f t="shared" si="2678"/>
        <v>40.100000000000023</v>
      </c>
      <c r="T1427" s="15">
        <f t="shared" si="2679"/>
        <v>290.10000000000002</v>
      </c>
      <c r="U1427" s="15">
        <f t="shared" si="2680"/>
        <v>295.8</v>
      </c>
      <c r="V1427" s="15">
        <f t="shared" ref="V1427:X1430" si="2704">V1428</f>
        <v>0</v>
      </c>
      <c r="W1427" s="15">
        <f t="shared" si="2704"/>
        <v>0</v>
      </c>
      <c r="X1427" s="15">
        <f t="shared" si="2704"/>
        <v>0</v>
      </c>
      <c r="Y1427" s="15">
        <f t="shared" ref="Y1427:Z1430" si="2705">Y1428</f>
        <v>0</v>
      </c>
      <c r="Z1427" s="15">
        <f t="shared" si="2705"/>
        <v>0</v>
      </c>
      <c r="AA1427" s="15">
        <f t="shared" si="2621"/>
        <v>347.4</v>
      </c>
      <c r="AB1427" s="15">
        <f t="shared" si="2622"/>
        <v>290.10000000000002</v>
      </c>
      <c r="AC1427" s="15">
        <f t="shared" si="2623"/>
        <v>295.8</v>
      </c>
      <c r="AD1427" s="15">
        <f t="shared" ref="AD1427:AD1432" si="2706">AD1428</f>
        <v>0</v>
      </c>
      <c r="AE1427" s="15">
        <f t="shared" ref="AE1427:AE1432" si="2707">AE1428</f>
        <v>0</v>
      </c>
      <c r="AF1427" s="15">
        <f t="shared" ref="AF1427:AF1432" si="2708">AF1428</f>
        <v>0</v>
      </c>
      <c r="AG1427" s="15">
        <f t="shared" ref="AG1427:AJ1432" si="2709">AG1428</f>
        <v>0</v>
      </c>
      <c r="AH1427" s="15">
        <f t="shared" si="2709"/>
        <v>0</v>
      </c>
      <c r="AI1427" s="15">
        <f t="shared" si="2709"/>
        <v>0</v>
      </c>
      <c r="AJ1427" s="15">
        <f t="shared" si="2709"/>
        <v>0</v>
      </c>
      <c r="AK1427" s="15">
        <f t="shared" si="2615"/>
        <v>347.4</v>
      </c>
      <c r="AL1427" s="15">
        <f t="shared" si="2616"/>
        <v>290.10000000000002</v>
      </c>
      <c r="AM1427" s="15">
        <f t="shared" si="2617"/>
        <v>295.8</v>
      </c>
      <c r="AN1427" s="15">
        <f t="shared" ref="AN1427:AN1432" si="2710">AN1428</f>
        <v>0</v>
      </c>
      <c r="AO1427" s="15">
        <f t="shared" si="2618"/>
        <v>347.4</v>
      </c>
      <c r="AP1427" s="15">
        <f t="shared" ref="AP1427:BK1432" si="2711">AP1428</f>
        <v>0</v>
      </c>
      <c r="AQ1427" s="15">
        <f t="shared" si="2711"/>
        <v>0</v>
      </c>
      <c r="AR1427" s="15">
        <f t="shared" ref="AR1427:AR1432" si="2712">AR1428</f>
        <v>0</v>
      </c>
      <c r="AS1427" s="15">
        <f t="shared" si="2711"/>
        <v>0</v>
      </c>
      <c r="AT1427" s="15">
        <f t="shared" si="2711"/>
        <v>0</v>
      </c>
      <c r="AU1427" s="15">
        <f t="shared" si="2711"/>
        <v>0</v>
      </c>
      <c r="AV1427" s="15">
        <f t="shared" si="2711"/>
        <v>0</v>
      </c>
      <c r="AW1427" s="15">
        <f t="shared" si="2711"/>
        <v>0</v>
      </c>
      <c r="AX1427" s="15">
        <f t="shared" si="2711"/>
        <v>0</v>
      </c>
      <c r="AY1427" s="15">
        <f t="shared" si="2711"/>
        <v>0</v>
      </c>
      <c r="AZ1427" s="15">
        <f t="shared" si="2711"/>
        <v>0</v>
      </c>
      <c r="BA1427" s="15">
        <f t="shared" si="2711"/>
        <v>0</v>
      </c>
      <c r="BB1427" s="15">
        <f t="shared" si="2711"/>
        <v>0</v>
      </c>
      <c r="BC1427" s="15">
        <f t="shared" si="2711"/>
        <v>0</v>
      </c>
      <c r="BD1427" s="15">
        <f t="shared" si="2711"/>
        <v>0</v>
      </c>
      <c r="BE1427" s="15">
        <f t="shared" si="2711"/>
        <v>0</v>
      </c>
      <c r="BF1427" s="15">
        <f t="shared" si="2602"/>
        <v>347.4</v>
      </c>
      <c r="BG1427" s="15">
        <f t="shared" si="2603"/>
        <v>290.10000000000002</v>
      </c>
      <c r="BH1427" s="15">
        <f t="shared" si="2604"/>
        <v>295.8</v>
      </c>
      <c r="BI1427" s="15">
        <f t="shared" si="2711"/>
        <v>0</v>
      </c>
      <c r="BJ1427" s="15">
        <f t="shared" si="2697"/>
        <v>347.4</v>
      </c>
      <c r="BK1427" s="15">
        <f t="shared" si="2711"/>
        <v>0</v>
      </c>
    </row>
    <row r="1428" spans="1:63" x14ac:dyDescent="0.25">
      <c r="A1428" s="10" t="s">
        <v>357</v>
      </c>
      <c r="B1428" s="10" t="s">
        <v>121</v>
      </c>
      <c r="C1428" s="10" t="s">
        <v>157</v>
      </c>
      <c r="D1428" s="23" t="s">
        <v>77</v>
      </c>
      <c r="E1428" s="23"/>
      <c r="F1428" s="11" t="s">
        <v>78</v>
      </c>
      <c r="G1428" s="16">
        <f t="shared" si="2701"/>
        <v>200.9</v>
      </c>
      <c r="H1428" s="16">
        <f t="shared" si="2645"/>
        <v>146.49999999999997</v>
      </c>
      <c r="I1428" s="16">
        <f t="shared" si="2702"/>
        <v>347.4</v>
      </c>
      <c r="J1428" s="16">
        <f t="shared" si="2702"/>
        <v>250</v>
      </c>
      <c r="K1428" s="16">
        <f t="shared" si="2646"/>
        <v>40.100000000000023</v>
      </c>
      <c r="L1428" s="16">
        <f t="shared" si="2703"/>
        <v>290.10000000000002</v>
      </c>
      <c r="M1428" s="16">
        <f t="shared" si="2703"/>
        <v>295.8</v>
      </c>
      <c r="N1428" s="16">
        <f t="shared" si="2703"/>
        <v>0</v>
      </c>
      <c r="O1428" s="16">
        <f t="shared" si="2703"/>
        <v>0</v>
      </c>
      <c r="P1428" s="16">
        <f t="shared" si="2703"/>
        <v>0</v>
      </c>
      <c r="Q1428" s="16">
        <f t="shared" si="2676"/>
        <v>146.49999999999997</v>
      </c>
      <c r="R1428" s="16">
        <f t="shared" si="2677"/>
        <v>347.4</v>
      </c>
      <c r="S1428" s="16">
        <f t="shared" si="2678"/>
        <v>40.100000000000023</v>
      </c>
      <c r="T1428" s="16">
        <f t="shared" si="2679"/>
        <v>290.10000000000002</v>
      </c>
      <c r="U1428" s="16">
        <f t="shared" si="2680"/>
        <v>295.8</v>
      </c>
      <c r="V1428" s="16">
        <f t="shared" si="2704"/>
        <v>0</v>
      </c>
      <c r="W1428" s="16">
        <f t="shared" si="2704"/>
        <v>0</v>
      </c>
      <c r="X1428" s="16">
        <f t="shared" si="2704"/>
        <v>0</v>
      </c>
      <c r="Y1428" s="16">
        <f t="shared" si="2705"/>
        <v>0</v>
      </c>
      <c r="Z1428" s="16">
        <f t="shared" si="2705"/>
        <v>0</v>
      </c>
      <c r="AA1428" s="16">
        <f t="shared" si="2621"/>
        <v>347.4</v>
      </c>
      <c r="AB1428" s="16">
        <f t="shared" si="2622"/>
        <v>290.10000000000002</v>
      </c>
      <c r="AC1428" s="16">
        <f t="shared" si="2623"/>
        <v>295.8</v>
      </c>
      <c r="AD1428" s="16">
        <f t="shared" si="2706"/>
        <v>0</v>
      </c>
      <c r="AE1428" s="16">
        <f t="shared" si="2707"/>
        <v>0</v>
      </c>
      <c r="AF1428" s="16">
        <f t="shared" si="2708"/>
        <v>0</v>
      </c>
      <c r="AG1428" s="16">
        <f t="shared" si="2709"/>
        <v>0</v>
      </c>
      <c r="AH1428" s="16">
        <f t="shared" si="2709"/>
        <v>0</v>
      </c>
      <c r="AI1428" s="16">
        <f t="shared" si="2709"/>
        <v>0</v>
      </c>
      <c r="AJ1428" s="16">
        <f t="shared" si="2709"/>
        <v>0</v>
      </c>
      <c r="AK1428" s="16">
        <f t="shared" si="2615"/>
        <v>347.4</v>
      </c>
      <c r="AL1428" s="16">
        <f t="shared" si="2616"/>
        <v>290.10000000000002</v>
      </c>
      <c r="AM1428" s="16">
        <f t="shared" si="2617"/>
        <v>295.8</v>
      </c>
      <c r="AN1428" s="16">
        <f t="shared" si="2710"/>
        <v>0</v>
      </c>
      <c r="AO1428" s="16">
        <f t="shared" si="2618"/>
        <v>347.4</v>
      </c>
      <c r="AP1428" s="16">
        <f t="shared" si="2711"/>
        <v>0</v>
      </c>
      <c r="AQ1428" s="16">
        <f t="shared" si="2711"/>
        <v>0</v>
      </c>
      <c r="AR1428" s="16">
        <f t="shared" si="2712"/>
        <v>0</v>
      </c>
      <c r="AS1428" s="16">
        <f t="shared" si="2711"/>
        <v>0</v>
      </c>
      <c r="AT1428" s="16">
        <f t="shared" si="2711"/>
        <v>0</v>
      </c>
      <c r="AU1428" s="16">
        <f t="shared" si="2711"/>
        <v>0</v>
      </c>
      <c r="AV1428" s="16">
        <f t="shared" si="2711"/>
        <v>0</v>
      </c>
      <c r="AW1428" s="16">
        <f t="shared" si="2711"/>
        <v>0</v>
      </c>
      <c r="AX1428" s="16">
        <f t="shared" si="2711"/>
        <v>0</v>
      </c>
      <c r="AY1428" s="16">
        <f t="shared" si="2711"/>
        <v>0</v>
      </c>
      <c r="AZ1428" s="16">
        <f t="shared" si="2711"/>
        <v>0</v>
      </c>
      <c r="BA1428" s="16">
        <f t="shared" si="2711"/>
        <v>0</v>
      </c>
      <c r="BB1428" s="16">
        <f t="shared" si="2711"/>
        <v>0</v>
      </c>
      <c r="BC1428" s="16">
        <f t="shared" si="2711"/>
        <v>0</v>
      </c>
      <c r="BD1428" s="16">
        <f t="shared" si="2711"/>
        <v>0</v>
      </c>
      <c r="BE1428" s="16">
        <f t="shared" si="2711"/>
        <v>0</v>
      </c>
      <c r="BF1428" s="16">
        <f t="shared" si="2602"/>
        <v>347.4</v>
      </c>
      <c r="BG1428" s="16">
        <f t="shared" si="2603"/>
        <v>290.10000000000002</v>
      </c>
      <c r="BH1428" s="16">
        <f t="shared" si="2604"/>
        <v>295.8</v>
      </c>
      <c r="BI1428" s="16">
        <f t="shared" si="2711"/>
        <v>0</v>
      </c>
      <c r="BJ1428" s="16">
        <f t="shared" si="2697"/>
        <v>347.4</v>
      </c>
      <c r="BK1428" s="16">
        <f t="shared" si="2711"/>
        <v>0</v>
      </c>
    </row>
    <row r="1429" spans="1:63" ht="47.25" x14ac:dyDescent="0.25">
      <c r="A1429" s="10" t="s">
        <v>357</v>
      </c>
      <c r="B1429" s="10" t="s">
        <v>121</v>
      </c>
      <c r="C1429" s="10" t="s">
        <v>157</v>
      </c>
      <c r="D1429" s="17" t="s">
        <v>359</v>
      </c>
      <c r="E1429" s="17"/>
      <c r="F1429" s="11" t="s">
        <v>360</v>
      </c>
      <c r="G1429" s="16">
        <f t="shared" si="2701"/>
        <v>200.9</v>
      </c>
      <c r="H1429" s="16">
        <f t="shared" si="2645"/>
        <v>146.49999999999997</v>
      </c>
      <c r="I1429" s="16">
        <f t="shared" si="2702"/>
        <v>347.4</v>
      </c>
      <c r="J1429" s="16">
        <f t="shared" si="2702"/>
        <v>250</v>
      </c>
      <c r="K1429" s="16">
        <f t="shared" si="2646"/>
        <v>40.100000000000023</v>
      </c>
      <c r="L1429" s="16">
        <f t="shared" si="2703"/>
        <v>290.10000000000002</v>
      </c>
      <c r="M1429" s="16">
        <f t="shared" si="2703"/>
        <v>295.8</v>
      </c>
      <c r="N1429" s="16">
        <f t="shared" si="2703"/>
        <v>0</v>
      </c>
      <c r="O1429" s="16">
        <f t="shared" si="2703"/>
        <v>0</v>
      </c>
      <c r="P1429" s="16">
        <f t="shared" si="2703"/>
        <v>0</v>
      </c>
      <c r="Q1429" s="16">
        <f t="shared" si="2676"/>
        <v>146.49999999999997</v>
      </c>
      <c r="R1429" s="16">
        <f t="shared" si="2677"/>
        <v>347.4</v>
      </c>
      <c r="S1429" s="16">
        <f t="shared" si="2678"/>
        <v>40.100000000000023</v>
      </c>
      <c r="T1429" s="16">
        <f t="shared" si="2679"/>
        <v>290.10000000000002</v>
      </c>
      <c r="U1429" s="16">
        <f t="shared" si="2680"/>
        <v>295.8</v>
      </c>
      <c r="V1429" s="16">
        <f t="shared" si="2704"/>
        <v>0</v>
      </c>
      <c r="W1429" s="16">
        <f t="shared" si="2704"/>
        <v>0</v>
      </c>
      <c r="X1429" s="16">
        <f t="shared" si="2704"/>
        <v>0</v>
      </c>
      <c r="Y1429" s="16">
        <f t="shared" si="2705"/>
        <v>0</v>
      </c>
      <c r="Z1429" s="16">
        <f t="shared" si="2705"/>
        <v>0</v>
      </c>
      <c r="AA1429" s="16">
        <f t="shared" si="2621"/>
        <v>347.4</v>
      </c>
      <c r="AB1429" s="16">
        <f t="shared" si="2622"/>
        <v>290.10000000000002</v>
      </c>
      <c r="AC1429" s="16">
        <f t="shared" si="2623"/>
        <v>295.8</v>
      </c>
      <c r="AD1429" s="16">
        <f t="shared" si="2706"/>
        <v>0</v>
      </c>
      <c r="AE1429" s="16">
        <f t="shared" si="2707"/>
        <v>0</v>
      </c>
      <c r="AF1429" s="16">
        <f t="shared" si="2708"/>
        <v>0</v>
      </c>
      <c r="AG1429" s="16">
        <f t="shared" si="2709"/>
        <v>0</v>
      </c>
      <c r="AH1429" s="16">
        <f t="shared" si="2709"/>
        <v>0</v>
      </c>
      <c r="AI1429" s="16">
        <f t="shared" si="2709"/>
        <v>0</v>
      </c>
      <c r="AJ1429" s="16">
        <f t="shared" si="2709"/>
        <v>0</v>
      </c>
      <c r="AK1429" s="16">
        <f t="shared" si="2615"/>
        <v>347.4</v>
      </c>
      <c r="AL1429" s="16">
        <f t="shared" si="2616"/>
        <v>290.10000000000002</v>
      </c>
      <c r="AM1429" s="16">
        <f t="shared" si="2617"/>
        <v>295.8</v>
      </c>
      <c r="AN1429" s="16">
        <f t="shared" si="2710"/>
        <v>0</v>
      </c>
      <c r="AO1429" s="16">
        <f t="shared" si="2618"/>
        <v>347.4</v>
      </c>
      <c r="AP1429" s="16">
        <f t="shared" si="2711"/>
        <v>0</v>
      </c>
      <c r="AQ1429" s="16">
        <f t="shared" si="2711"/>
        <v>0</v>
      </c>
      <c r="AR1429" s="16">
        <f t="shared" si="2712"/>
        <v>0</v>
      </c>
      <c r="AS1429" s="16">
        <f t="shared" si="2711"/>
        <v>0</v>
      </c>
      <c r="AT1429" s="16">
        <f t="shared" si="2711"/>
        <v>0</v>
      </c>
      <c r="AU1429" s="16">
        <f t="shared" si="2711"/>
        <v>0</v>
      </c>
      <c r="AV1429" s="16">
        <f t="shared" si="2711"/>
        <v>0</v>
      </c>
      <c r="AW1429" s="16">
        <f t="shared" si="2711"/>
        <v>0</v>
      </c>
      <c r="AX1429" s="16">
        <f t="shared" si="2711"/>
        <v>0</v>
      </c>
      <c r="AY1429" s="16">
        <f t="shared" si="2711"/>
        <v>0</v>
      </c>
      <c r="AZ1429" s="16">
        <f t="shared" si="2711"/>
        <v>0</v>
      </c>
      <c r="BA1429" s="16">
        <f t="shared" si="2711"/>
        <v>0</v>
      </c>
      <c r="BB1429" s="16">
        <f t="shared" si="2711"/>
        <v>0</v>
      </c>
      <c r="BC1429" s="16">
        <f t="shared" si="2711"/>
        <v>0</v>
      </c>
      <c r="BD1429" s="16">
        <f t="shared" si="2711"/>
        <v>0</v>
      </c>
      <c r="BE1429" s="16">
        <f t="shared" si="2711"/>
        <v>0</v>
      </c>
      <c r="BF1429" s="16">
        <f t="shared" si="2602"/>
        <v>347.4</v>
      </c>
      <c r="BG1429" s="16">
        <f t="shared" si="2603"/>
        <v>290.10000000000002</v>
      </c>
      <c r="BH1429" s="16">
        <f t="shared" si="2604"/>
        <v>295.8</v>
      </c>
      <c r="BI1429" s="16">
        <f t="shared" si="2711"/>
        <v>0</v>
      </c>
      <c r="BJ1429" s="16">
        <f t="shared" si="2697"/>
        <v>347.4</v>
      </c>
      <c r="BK1429" s="16">
        <f t="shared" si="2711"/>
        <v>0</v>
      </c>
    </row>
    <row r="1430" spans="1:63" ht="63" x14ac:dyDescent="0.25">
      <c r="A1430" s="10" t="s">
        <v>357</v>
      </c>
      <c r="B1430" s="10" t="s">
        <v>121</v>
      </c>
      <c r="C1430" s="10" t="s">
        <v>157</v>
      </c>
      <c r="D1430" s="23" t="s">
        <v>375</v>
      </c>
      <c r="E1430" s="23"/>
      <c r="F1430" s="11" t="s">
        <v>376</v>
      </c>
      <c r="G1430" s="16">
        <f t="shared" si="2701"/>
        <v>200.9</v>
      </c>
      <c r="H1430" s="16">
        <f t="shared" si="2645"/>
        <v>146.49999999999997</v>
      </c>
      <c r="I1430" s="16">
        <f t="shared" si="2702"/>
        <v>347.4</v>
      </c>
      <c r="J1430" s="16">
        <f t="shared" si="2702"/>
        <v>250</v>
      </c>
      <c r="K1430" s="16">
        <f t="shared" si="2646"/>
        <v>40.100000000000023</v>
      </c>
      <c r="L1430" s="16">
        <f t="shared" si="2703"/>
        <v>290.10000000000002</v>
      </c>
      <c r="M1430" s="16">
        <f t="shared" si="2703"/>
        <v>295.8</v>
      </c>
      <c r="N1430" s="16">
        <f t="shared" si="2703"/>
        <v>0</v>
      </c>
      <c r="O1430" s="16">
        <f t="shared" si="2703"/>
        <v>0</v>
      </c>
      <c r="P1430" s="16">
        <f t="shared" si="2703"/>
        <v>0</v>
      </c>
      <c r="Q1430" s="16">
        <f t="shared" si="2676"/>
        <v>146.49999999999997</v>
      </c>
      <c r="R1430" s="16">
        <f t="shared" si="2677"/>
        <v>347.4</v>
      </c>
      <c r="S1430" s="16">
        <f t="shared" si="2678"/>
        <v>40.100000000000023</v>
      </c>
      <c r="T1430" s="16">
        <f t="shared" si="2679"/>
        <v>290.10000000000002</v>
      </c>
      <c r="U1430" s="16">
        <f t="shared" si="2680"/>
        <v>295.8</v>
      </c>
      <c r="V1430" s="16">
        <f t="shared" si="2704"/>
        <v>0</v>
      </c>
      <c r="W1430" s="16">
        <f t="shared" si="2704"/>
        <v>0</v>
      </c>
      <c r="X1430" s="16">
        <f t="shared" si="2704"/>
        <v>0</v>
      </c>
      <c r="Y1430" s="16">
        <f t="shared" si="2705"/>
        <v>0</v>
      </c>
      <c r="Z1430" s="16">
        <f t="shared" si="2705"/>
        <v>0</v>
      </c>
      <c r="AA1430" s="16">
        <f t="shared" si="2621"/>
        <v>347.4</v>
      </c>
      <c r="AB1430" s="16">
        <f t="shared" si="2622"/>
        <v>290.10000000000002</v>
      </c>
      <c r="AC1430" s="16">
        <f t="shared" si="2623"/>
        <v>295.8</v>
      </c>
      <c r="AD1430" s="16">
        <f t="shared" si="2706"/>
        <v>0</v>
      </c>
      <c r="AE1430" s="16">
        <f t="shared" si="2707"/>
        <v>0</v>
      </c>
      <c r="AF1430" s="16">
        <f t="shared" si="2708"/>
        <v>0</v>
      </c>
      <c r="AG1430" s="16">
        <f t="shared" si="2709"/>
        <v>0</v>
      </c>
      <c r="AH1430" s="16">
        <f t="shared" si="2709"/>
        <v>0</v>
      </c>
      <c r="AI1430" s="16">
        <f t="shared" si="2709"/>
        <v>0</v>
      </c>
      <c r="AJ1430" s="16">
        <f t="shared" si="2709"/>
        <v>0</v>
      </c>
      <c r="AK1430" s="16">
        <f t="shared" si="2615"/>
        <v>347.4</v>
      </c>
      <c r="AL1430" s="16">
        <f t="shared" si="2616"/>
        <v>290.10000000000002</v>
      </c>
      <c r="AM1430" s="16">
        <f t="shared" si="2617"/>
        <v>295.8</v>
      </c>
      <c r="AN1430" s="16">
        <f t="shared" si="2710"/>
        <v>0</v>
      </c>
      <c r="AO1430" s="16">
        <f t="shared" si="2618"/>
        <v>347.4</v>
      </c>
      <c r="AP1430" s="16">
        <f t="shared" si="2711"/>
        <v>0</v>
      </c>
      <c r="AQ1430" s="16">
        <f t="shared" si="2711"/>
        <v>0</v>
      </c>
      <c r="AR1430" s="16">
        <f t="shared" si="2712"/>
        <v>0</v>
      </c>
      <c r="AS1430" s="16">
        <f t="shared" si="2711"/>
        <v>0</v>
      </c>
      <c r="AT1430" s="16">
        <f t="shared" si="2711"/>
        <v>0</v>
      </c>
      <c r="AU1430" s="16">
        <f t="shared" si="2711"/>
        <v>0</v>
      </c>
      <c r="AV1430" s="16">
        <f t="shared" si="2711"/>
        <v>0</v>
      </c>
      <c r="AW1430" s="16">
        <f t="shared" si="2711"/>
        <v>0</v>
      </c>
      <c r="AX1430" s="16">
        <f t="shared" si="2711"/>
        <v>0</v>
      </c>
      <c r="AY1430" s="16">
        <f t="shared" si="2711"/>
        <v>0</v>
      </c>
      <c r="AZ1430" s="16">
        <f t="shared" si="2711"/>
        <v>0</v>
      </c>
      <c r="BA1430" s="16">
        <f t="shared" si="2711"/>
        <v>0</v>
      </c>
      <c r="BB1430" s="16">
        <f t="shared" si="2711"/>
        <v>0</v>
      </c>
      <c r="BC1430" s="16">
        <f t="shared" si="2711"/>
        <v>0</v>
      </c>
      <c r="BD1430" s="16">
        <f t="shared" si="2711"/>
        <v>0</v>
      </c>
      <c r="BE1430" s="16">
        <f t="shared" si="2711"/>
        <v>0</v>
      </c>
      <c r="BF1430" s="16">
        <f t="shared" si="2602"/>
        <v>347.4</v>
      </c>
      <c r="BG1430" s="16">
        <f t="shared" si="2603"/>
        <v>290.10000000000002</v>
      </c>
      <c r="BH1430" s="16">
        <f t="shared" si="2604"/>
        <v>295.8</v>
      </c>
      <c r="BI1430" s="16">
        <f t="shared" si="2711"/>
        <v>0</v>
      </c>
      <c r="BJ1430" s="16">
        <f t="shared" si="2697"/>
        <v>347.4</v>
      </c>
      <c r="BK1430" s="16">
        <f t="shared" si="2711"/>
        <v>0</v>
      </c>
    </row>
    <row r="1431" spans="1:63" ht="47.25" x14ac:dyDescent="0.25">
      <c r="A1431" s="10" t="s">
        <v>357</v>
      </c>
      <c r="B1431" s="10" t="s">
        <v>121</v>
      </c>
      <c r="C1431" s="10" t="s">
        <v>157</v>
      </c>
      <c r="D1431" s="23" t="s">
        <v>375</v>
      </c>
      <c r="E1431" s="10" t="s">
        <v>50</v>
      </c>
      <c r="F1431" s="11" t="s">
        <v>21</v>
      </c>
      <c r="G1431" s="16">
        <f t="shared" si="2701"/>
        <v>200.9</v>
      </c>
      <c r="H1431" s="16">
        <f t="shared" si="2645"/>
        <v>146.49999999999997</v>
      </c>
      <c r="I1431" s="16">
        <f>I1432</f>
        <v>347.4</v>
      </c>
      <c r="J1431" s="16">
        <f>J1432</f>
        <v>250</v>
      </c>
      <c r="K1431" s="16">
        <f t="shared" si="2646"/>
        <v>40.100000000000023</v>
      </c>
      <c r="L1431" s="16">
        <f t="shared" ref="L1431:P1432" si="2713">L1432</f>
        <v>290.10000000000002</v>
      </c>
      <c r="M1431" s="16">
        <f t="shared" si="2713"/>
        <v>295.8</v>
      </c>
      <c r="N1431" s="16">
        <f t="shared" si="2713"/>
        <v>0</v>
      </c>
      <c r="O1431" s="16">
        <f t="shared" si="2713"/>
        <v>0</v>
      </c>
      <c r="P1431" s="16">
        <f t="shared" si="2713"/>
        <v>0</v>
      </c>
      <c r="Q1431" s="16">
        <f t="shared" si="2676"/>
        <v>146.49999999999997</v>
      </c>
      <c r="R1431" s="16">
        <f t="shared" si="2677"/>
        <v>347.4</v>
      </c>
      <c r="S1431" s="16">
        <f t="shared" si="2678"/>
        <v>40.100000000000023</v>
      </c>
      <c r="T1431" s="16">
        <f t="shared" si="2679"/>
        <v>290.10000000000002</v>
      </c>
      <c r="U1431" s="16">
        <f t="shared" si="2680"/>
        <v>295.8</v>
      </c>
      <c r="V1431" s="16">
        <f t="shared" ref="V1431:Z1432" si="2714">V1432</f>
        <v>0</v>
      </c>
      <c r="W1431" s="16">
        <f t="shared" si="2714"/>
        <v>0</v>
      </c>
      <c r="X1431" s="16">
        <f t="shared" si="2714"/>
        <v>0</v>
      </c>
      <c r="Y1431" s="16">
        <f t="shared" si="2714"/>
        <v>0</v>
      </c>
      <c r="Z1431" s="16">
        <f t="shared" si="2714"/>
        <v>0</v>
      </c>
      <c r="AA1431" s="16">
        <f t="shared" si="2621"/>
        <v>347.4</v>
      </c>
      <c r="AB1431" s="16">
        <f t="shared" si="2622"/>
        <v>290.10000000000002</v>
      </c>
      <c r="AC1431" s="16">
        <f t="shared" si="2623"/>
        <v>295.8</v>
      </c>
      <c r="AD1431" s="16">
        <f t="shared" si="2706"/>
        <v>0</v>
      </c>
      <c r="AE1431" s="16">
        <f t="shared" si="2707"/>
        <v>0</v>
      </c>
      <c r="AF1431" s="16">
        <f t="shared" si="2708"/>
        <v>0</v>
      </c>
      <c r="AG1431" s="16">
        <f t="shared" si="2709"/>
        <v>0</v>
      </c>
      <c r="AH1431" s="16">
        <f t="shared" si="2709"/>
        <v>0</v>
      </c>
      <c r="AI1431" s="16">
        <f t="shared" si="2709"/>
        <v>0</v>
      </c>
      <c r="AJ1431" s="16">
        <f t="shared" si="2709"/>
        <v>0</v>
      </c>
      <c r="AK1431" s="16">
        <f t="shared" si="2615"/>
        <v>347.4</v>
      </c>
      <c r="AL1431" s="16">
        <f t="shared" si="2616"/>
        <v>290.10000000000002</v>
      </c>
      <c r="AM1431" s="16">
        <f t="shared" si="2617"/>
        <v>295.8</v>
      </c>
      <c r="AN1431" s="16">
        <f t="shared" si="2710"/>
        <v>0</v>
      </c>
      <c r="AO1431" s="16">
        <f t="shared" si="2618"/>
        <v>347.4</v>
      </c>
      <c r="AP1431" s="16">
        <f t="shared" si="2711"/>
        <v>0</v>
      </c>
      <c r="AQ1431" s="16">
        <f t="shared" si="2711"/>
        <v>0</v>
      </c>
      <c r="AR1431" s="16">
        <f t="shared" si="2712"/>
        <v>0</v>
      </c>
      <c r="AS1431" s="16">
        <f t="shared" si="2711"/>
        <v>0</v>
      </c>
      <c r="AT1431" s="16">
        <f t="shared" si="2711"/>
        <v>0</v>
      </c>
      <c r="AU1431" s="16">
        <f t="shared" si="2711"/>
        <v>0</v>
      </c>
      <c r="AV1431" s="16">
        <f t="shared" si="2711"/>
        <v>0</v>
      </c>
      <c r="AW1431" s="16">
        <f t="shared" si="2711"/>
        <v>0</v>
      </c>
      <c r="AX1431" s="16">
        <f t="shared" si="2711"/>
        <v>0</v>
      </c>
      <c r="AY1431" s="16">
        <f t="shared" si="2711"/>
        <v>0</v>
      </c>
      <c r="AZ1431" s="16">
        <f t="shared" si="2711"/>
        <v>0</v>
      </c>
      <c r="BA1431" s="16">
        <f t="shared" si="2711"/>
        <v>0</v>
      </c>
      <c r="BB1431" s="16">
        <f t="shared" si="2711"/>
        <v>0</v>
      </c>
      <c r="BC1431" s="16">
        <f t="shared" si="2711"/>
        <v>0</v>
      </c>
      <c r="BD1431" s="16">
        <f t="shared" si="2711"/>
        <v>0</v>
      </c>
      <c r="BE1431" s="16">
        <f t="shared" si="2711"/>
        <v>0</v>
      </c>
      <c r="BF1431" s="16">
        <f t="shared" ref="BF1431:BF1494" si="2715">AO1431+AP1431+AQ1431+AR1431+AS1431+AT1431+AU1431+AV1431+AW1431+AX1431+AY1431</f>
        <v>347.4</v>
      </c>
      <c r="BG1431" s="16">
        <f t="shared" ref="BG1431:BG1494" si="2716">AL1431+AZ1431+BA1431+BB1431</f>
        <v>290.10000000000002</v>
      </c>
      <c r="BH1431" s="16">
        <f t="shared" ref="BH1431:BH1494" si="2717">AM1431+BC1431+BD1431+BE1431</f>
        <v>295.8</v>
      </c>
      <c r="BI1431" s="16">
        <f t="shared" si="2711"/>
        <v>0</v>
      </c>
      <c r="BJ1431" s="16">
        <f t="shared" si="2697"/>
        <v>347.4</v>
      </c>
      <c r="BK1431" s="16">
        <f t="shared" si="2711"/>
        <v>0</v>
      </c>
    </row>
    <row r="1432" spans="1:63" ht="47.25" x14ac:dyDescent="0.25">
      <c r="A1432" s="10" t="s">
        <v>357</v>
      </c>
      <c r="B1432" s="10" t="s">
        <v>121</v>
      </c>
      <c r="C1432" s="10" t="s">
        <v>157</v>
      </c>
      <c r="D1432" s="23" t="s">
        <v>375</v>
      </c>
      <c r="E1432" s="10" t="s">
        <v>51</v>
      </c>
      <c r="F1432" s="11" t="s">
        <v>22</v>
      </c>
      <c r="G1432" s="16">
        <f t="shared" si="2701"/>
        <v>200.9</v>
      </c>
      <c r="H1432" s="16">
        <f t="shared" si="2645"/>
        <v>146.49999999999997</v>
      </c>
      <c r="I1432" s="16">
        <f>I1433</f>
        <v>347.4</v>
      </c>
      <c r="J1432" s="16">
        <f>J1433</f>
        <v>250</v>
      </c>
      <c r="K1432" s="16">
        <f t="shared" si="2646"/>
        <v>40.100000000000023</v>
      </c>
      <c r="L1432" s="16">
        <f t="shared" si="2713"/>
        <v>290.10000000000002</v>
      </c>
      <c r="M1432" s="16">
        <f t="shared" si="2713"/>
        <v>295.8</v>
      </c>
      <c r="N1432" s="16">
        <f t="shared" si="2713"/>
        <v>0</v>
      </c>
      <c r="O1432" s="16">
        <f t="shared" si="2713"/>
        <v>0</v>
      </c>
      <c r="P1432" s="16">
        <f t="shared" si="2713"/>
        <v>0</v>
      </c>
      <c r="Q1432" s="16">
        <f t="shared" si="2676"/>
        <v>146.49999999999997</v>
      </c>
      <c r="R1432" s="16">
        <f t="shared" si="2677"/>
        <v>347.4</v>
      </c>
      <c r="S1432" s="16">
        <f t="shared" si="2678"/>
        <v>40.100000000000023</v>
      </c>
      <c r="T1432" s="16">
        <f t="shared" si="2679"/>
        <v>290.10000000000002</v>
      </c>
      <c r="U1432" s="16">
        <f t="shared" si="2680"/>
        <v>295.8</v>
      </c>
      <c r="V1432" s="16">
        <f t="shared" si="2714"/>
        <v>0</v>
      </c>
      <c r="W1432" s="16">
        <f t="shared" si="2714"/>
        <v>0</v>
      </c>
      <c r="X1432" s="16">
        <f t="shared" si="2714"/>
        <v>0</v>
      </c>
      <c r="Y1432" s="16">
        <f t="shared" si="2714"/>
        <v>0</v>
      </c>
      <c r="Z1432" s="16">
        <f t="shared" si="2714"/>
        <v>0</v>
      </c>
      <c r="AA1432" s="16">
        <f t="shared" si="2621"/>
        <v>347.4</v>
      </c>
      <c r="AB1432" s="16">
        <f t="shared" si="2622"/>
        <v>290.10000000000002</v>
      </c>
      <c r="AC1432" s="16">
        <f t="shared" si="2623"/>
        <v>295.8</v>
      </c>
      <c r="AD1432" s="16">
        <f t="shared" si="2706"/>
        <v>0</v>
      </c>
      <c r="AE1432" s="16">
        <f t="shared" si="2707"/>
        <v>0</v>
      </c>
      <c r="AF1432" s="16">
        <f t="shared" si="2708"/>
        <v>0</v>
      </c>
      <c r="AG1432" s="16">
        <f t="shared" si="2709"/>
        <v>0</v>
      </c>
      <c r="AH1432" s="16">
        <f t="shared" si="2709"/>
        <v>0</v>
      </c>
      <c r="AI1432" s="16">
        <f t="shared" si="2709"/>
        <v>0</v>
      </c>
      <c r="AJ1432" s="16">
        <f t="shared" si="2709"/>
        <v>0</v>
      </c>
      <c r="AK1432" s="16">
        <f t="shared" si="2615"/>
        <v>347.4</v>
      </c>
      <c r="AL1432" s="16">
        <f t="shared" si="2616"/>
        <v>290.10000000000002</v>
      </c>
      <c r="AM1432" s="16">
        <f t="shared" si="2617"/>
        <v>295.8</v>
      </c>
      <c r="AN1432" s="16">
        <f t="shared" si="2710"/>
        <v>0</v>
      </c>
      <c r="AO1432" s="16">
        <f t="shared" si="2618"/>
        <v>347.4</v>
      </c>
      <c r="AP1432" s="16">
        <f t="shared" si="2711"/>
        <v>0</v>
      </c>
      <c r="AQ1432" s="16">
        <f t="shared" si="2711"/>
        <v>0</v>
      </c>
      <c r="AR1432" s="16">
        <f t="shared" si="2712"/>
        <v>0</v>
      </c>
      <c r="AS1432" s="16">
        <f t="shared" si="2711"/>
        <v>0</v>
      </c>
      <c r="AT1432" s="16">
        <f t="shared" si="2711"/>
        <v>0</v>
      </c>
      <c r="AU1432" s="16">
        <f t="shared" si="2711"/>
        <v>0</v>
      </c>
      <c r="AV1432" s="16">
        <f t="shared" si="2711"/>
        <v>0</v>
      </c>
      <c r="AW1432" s="16">
        <f t="shared" si="2711"/>
        <v>0</v>
      </c>
      <c r="AX1432" s="16">
        <f t="shared" si="2711"/>
        <v>0</v>
      </c>
      <c r="AY1432" s="16">
        <f t="shared" si="2711"/>
        <v>0</v>
      </c>
      <c r="AZ1432" s="16">
        <f t="shared" si="2711"/>
        <v>0</v>
      </c>
      <c r="BA1432" s="16">
        <f t="shared" si="2711"/>
        <v>0</v>
      </c>
      <c r="BB1432" s="16">
        <f t="shared" si="2711"/>
        <v>0</v>
      </c>
      <c r="BC1432" s="16">
        <f t="shared" si="2711"/>
        <v>0</v>
      </c>
      <c r="BD1432" s="16">
        <f t="shared" si="2711"/>
        <v>0</v>
      </c>
      <c r="BE1432" s="16">
        <f t="shared" si="2711"/>
        <v>0</v>
      </c>
      <c r="BF1432" s="16">
        <f t="shared" si="2715"/>
        <v>347.4</v>
      </c>
      <c r="BG1432" s="16">
        <f t="shared" si="2716"/>
        <v>290.10000000000002</v>
      </c>
      <c r="BH1432" s="16">
        <f t="shared" si="2717"/>
        <v>295.8</v>
      </c>
      <c r="BI1432" s="16">
        <f t="shared" si="2711"/>
        <v>0</v>
      </c>
      <c r="BJ1432" s="16">
        <f t="shared" si="2697"/>
        <v>347.4</v>
      </c>
      <c r="BK1432" s="16">
        <f t="shared" si="2711"/>
        <v>0</v>
      </c>
    </row>
    <row r="1433" spans="1:63" ht="31.5" x14ac:dyDescent="0.25">
      <c r="A1433" s="10" t="s">
        <v>357</v>
      </c>
      <c r="B1433" s="10" t="s">
        <v>121</v>
      </c>
      <c r="C1433" s="10" t="s">
        <v>157</v>
      </c>
      <c r="D1433" s="23" t="s">
        <v>375</v>
      </c>
      <c r="E1433" s="10" t="s">
        <v>52</v>
      </c>
      <c r="F1433" s="11" t="s">
        <v>23</v>
      </c>
      <c r="G1433" s="16">
        <v>200.9</v>
      </c>
      <c r="H1433" s="16">
        <f t="shared" si="2645"/>
        <v>146.49999999999997</v>
      </c>
      <c r="I1433" s="16">
        <v>347.4</v>
      </c>
      <c r="J1433" s="16">
        <v>250</v>
      </c>
      <c r="K1433" s="16">
        <f t="shared" si="2646"/>
        <v>40.100000000000023</v>
      </c>
      <c r="L1433" s="16">
        <v>290.10000000000002</v>
      </c>
      <c r="M1433" s="16">
        <v>295.8</v>
      </c>
      <c r="N1433" s="16"/>
      <c r="O1433" s="16"/>
      <c r="P1433" s="16"/>
      <c r="Q1433" s="16">
        <f t="shared" si="2676"/>
        <v>146.49999999999997</v>
      </c>
      <c r="R1433" s="16">
        <f t="shared" si="2677"/>
        <v>347.4</v>
      </c>
      <c r="S1433" s="16">
        <f t="shared" si="2678"/>
        <v>40.100000000000023</v>
      </c>
      <c r="T1433" s="16">
        <f t="shared" si="2679"/>
        <v>290.10000000000002</v>
      </c>
      <c r="U1433" s="16">
        <f t="shared" si="2680"/>
        <v>295.8</v>
      </c>
      <c r="V1433" s="16"/>
      <c r="W1433" s="16"/>
      <c r="X1433" s="16"/>
      <c r="Y1433" s="16"/>
      <c r="Z1433" s="16"/>
      <c r="AA1433" s="16">
        <f t="shared" si="2621"/>
        <v>347.4</v>
      </c>
      <c r="AB1433" s="16">
        <f t="shared" si="2622"/>
        <v>290.10000000000002</v>
      </c>
      <c r="AC1433" s="16">
        <f t="shared" si="2623"/>
        <v>295.8</v>
      </c>
      <c r="AD1433" s="16"/>
      <c r="AE1433" s="16"/>
      <c r="AF1433" s="16"/>
      <c r="AG1433" s="16"/>
      <c r="AH1433" s="16"/>
      <c r="AI1433" s="16"/>
      <c r="AJ1433" s="16"/>
      <c r="AK1433" s="16">
        <f t="shared" si="2615"/>
        <v>347.4</v>
      </c>
      <c r="AL1433" s="16">
        <f t="shared" si="2616"/>
        <v>290.10000000000002</v>
      </c>
      <c r="AM1433" s="16">
        <f t="shared" si="2617"/>
        <v>295.8</v>
      </c>
      <c r="AN1433" s="16"/>
      <c r="AO1433" s="16">
        <f t="shared" si="2618"/>
        <v>347.4</v>
      </c>
      <c r="AP1433" s="16"/>
      <c r="AQ1433" s="16"/>
      <c r="AR1433" s="16"/>
      <c r="AS1433" s="16"/>
      <c r="AT1433" s="16"/>
      <c r="AU1433" s="16"/>
      <c r="AV1433" s="16"/>
      <c r="AW1433" s="16"/>
      <c r="AX1433" s="16"/>
      <c r="AY1433" s="16"/>
      <c r="AZ1433" s="16"/>
      <c r="BA1433" s="16"/>
      <c r="BB1433" s="16"/>
      <c r="BC1433" s="16"/>
      <c r="BD1433" s="16"/>
      <c r="BE1433" s="16"/>
      <c r="BF1433" s="16">
        <f t="shared" si="2715"/>
        <v>347.4</v>
      </c>
      <c r="BG1433" s="16">
        <f t="shared" si="2716"/>
        <v>290.10000000000002</v>
      </c>
      <c r="BH1433" s="16">
        <f t="shared" si="2717"/>
        <v>295.8</v>
      </c>
      <c r="BI1433" s="16"/>
      <c r="BJ1433" s="16">
        <f t="shared" si="2697"/>
        <v>347.4</v>
      </c>
      <c r="BK1433" s="16"/>
    </row>
    <row r="1434" spans="1:63" s="47" customFormat="1" ht="47.25" x14ac:dyDescent="0.25">
      <c r="A1434" s="8" t="s">
        <v>357</v>
      </c>
      <c r="B1434" s="8" t="s">
        <v>121</v>
      </c>
      <c r="C1434" s="8" t="s">
        <v>377</v>
      </c>
      <c r="D1434" s="8"/>
      <c r="E1434" s="8"/>
      <c r="F1434" s="24" t="s">
        <v>378</v>
      </c>
      <c r="G1434" s="15">
        <f>G1440</f>
        <v>0</v>
      </c>
      <c r="H1434" s="15">
        <f t="shared" si="2645"/>
        <v>411.5</v>
      </c>
      <c r="I1434" s="15">
        <f>I1440</f>
        <v>411.5</v>
      </c>
      <c r="J1434" s="15">
        <f>J1440</f>
        <v>0</v>
      </c>
      <c r="K1434" s="15">
        <f t="shared" si="2646"/>
        <v>254.8</v>
      </c>
      <c r="L1434" s="15">
        <f>L1440</f>
        <v>254.8</v>
      </c>
      <c r="M1434" s="15">
        <f>M1440</f>
        <v>254.8</v>
      </c>
      <c r="N1434" s="15">
        <f>N1440+N1435</f>
        <v>0</v>
      </c>
      <c r="O1434" s="15">
        <f>O1440+O1435</f>
        <v>0</v>
      </c>
      <c r="P1434" s="15">
        <f>P1440+P1435</f>
        <v>0</v>
      </c>
      <c r="Q1434" s="15">
        <f t="shared" si="2676"/>
        <v>411.5</v>
      </c>
      <c r="R1434" s="15">
        <f t="shared" si="2677"/>
        <v>411.5</v>
      </c>
      <c r="S1434" s="15">
        <f t="shared" si="2678"/>
        <v>254.8</v>
      </c>
      <c r="T1434" s="15">
        <f t="shared" si="2679"/>
        <v>254.8</v>
      </c>
      <c r="U1434" s="15">
        <f t="shared" si="2680"/>
        <v>254.8</v>
      </c>
      <c r="V1434" s="15">
        <f>V1440+V1435</f>
        <v>0</v>
      </c>
      <c r="W1434" s="15">
        <f>W1440+W1435</f>
        <v>0</v>
      </c>
      <c r="X1434" s="15">
        <f>X1440+X1435</f>
        <v>0</v>
      </c>
      <c r="Y1434" s="15">
        <f>Y1440+Y1435</f>
        <v>0</v>
      </c>
      <c r="Z1434" s="15">
        <f>Z1440+Z1435</f>
        <v>0</v>
      </c>
      <c r="AA1434" s="15">
        <f t="shared" si="2621"/>
        <v>411.5</v>
      </c>
      <c r="AB1434" s="15">
        <f t="shared" si="2622"/>
        <v>254.8</v>
      </c>
      <c r="AC1434" s="15">
        <f t="shared" si="2623"/>
        <v>254.8</v>
      </c>
      <c r="AD1434" s="15">
        <f t="shared" ref="AD1434:AJ1434" si="2718">AD1440+AD1435</f>
        <v>0</v>
      </c>
      <c r="AE1434" s="15">
        <f t="shared" si="2718"/>
        <v>0</v>
      </c>
      <c r="AF1434" s="15">
        <f t="shared" si="2718"/>
        <v>0</v>
      </c>
      <c r="AG1434" s="15">
        <f t="shared" si="2718"/>
        <v>0</v>
      </c>
      <c r="AH1434" s="15">
        <f t="shared" si="2718"/>
        <v>0</v>
      </c>
      <c r="AI1434" s="15">
        <f t="shared" si="2718"/>
        <v>0</v>
      </c>
      <c r="AJ1434" s="15">
        <f t="shared" si="2718"/>
        <v>0</v>
      </c>
      <c r="AK1434" s="15">
        <f t="shared" si="2615"/>
        <v>411.5</v>
      </c>
      <c r="AL1434" s="15">
        <f t="shared" si="2616"/>
        <v>254.8</v>
      </c>
      <c r="AM1434" s="15">
        <f t="shared" si="2617"/>
        <v>254.8</v>
      </c>
      <c r="AN1434" s="15">
        <f>AN1440+AN1435</f>
        <v>0</v>
      </c>
      <c r="AO1434" s="15">
        <f t="shared" si="2618"/>
        <v>411.5</v>
      </c>
      <c r="AP1434" s="15">
        <f t="shared" ref="AP1434:BK1434" si="2719">AP1440+AP1435</f>
        <v>0</v>
      </c>
      <c r="AQ1434" s="15">
        <f t="shared" si="2719"/>
        <v>0</v>
      </c>
      <c r="AR1434" s="15">
        <f t="shared" si="2719"/>
        <v>0</v>
      </c>
      <c r="AS1434" s="15">
        <f>AS1440+AS1435</f>
        <v>0</v>
      </c>
      <c r="AT1434" s="15">
        <f>AT1440+AT1435</f>
        <v>0</v>
      </c>
      <c r="AU1434" s="15">
        <f t="shared" si="2719"/>
        <v>0</v>
      </c>
      <c r="AV1434" s="15">
        <f t="shared" si="2719"/>
        <v>0</v>
      </c>
      <c r="AW1434" s="15">
        <f t="shared" si="2719"/>
        <v>0</v>
      </c>
      <c r="AX1434" s="15">
        <f t="shared" si="2719"/>
        <v>0</v>
      </c>
      <c r="AY1434" s="15">
        <f t="shared" si="2719"/>
        <v>0</v>
      </c>
      <c r="AZ1434" s="15">
        <f t="shared" si="2719"/>
        <v>0</v>
      </c>
      <c r="BA1434" s="15">
        <f>BA1440+BA1435</f>
        <v>0</v>
      </c>
      <c r="BB1434" s="15">
        <f>BB1440+BB1435</f>
        <v>0</v>
      </c>
      <c r="BC1434" s="15">
        <f t="shared" si="2719"/>
        <v>0</v>
      </c>
      <c r="BD1434" s="15">
        <f>BD1440+BD1435</f>
        <v>0</v>
      </c>
      <c r="BE1434" s="15">
        <f>BE1440+BE1435</f>
        <v>0</v>
      </c>
      <c r="BF1434" s="15">
        <f t="shared" si="2715"/>
        <v>411.5</v>
      </c>
      <c r="BG1434" s="15">
        <f t="shared" si="2716"/>
        <v>254.8</v>
      </c>
      <c r="BH1434" s="15">
        <f t="shared" si="2717"/>
        <v>254.8</v>
      </c>
      <c r="BI1434" s="15">
        <f t="shared" ref="BI1434" si="2720">BI1440+BI1435</f>
        <v>0</v>
      </c>
      <c r="BJ1434" s="15">
        <f t="shared" si="2697"/>
        <v>411.5</v>
      </c>
      <c r="BK1434" s="15">
        <f t="shared" si="2719"/>
        <v>0</v>
      </c>
    </row>
    <row r="1435" spans="1:63" ht="63" x14ac:dyDescent="0.25">
      <c r="A1435" s="10" t="s">
        <v>357</v>
      </c>
      <c r="B1435" s="10" t="s">
        <v>121</v>
      </c>
      <c r="C1435" s="10" t="s">
        <v>377</v>
      </c>
      <c r="D1435" s="10" t="s">
        <v>816</v>
      </c>
      <c r="E1435" s="10"/>
      <c r="F1435" s="19" t="s">
        <v>817</v>
      </c>
      <c r="G1435" s="16"/>
      <c r="H1435" s="16"/>
      <c r="I1435" s="16"/>
      <c r="J1435" s="16"/>
      <c r="K1435" s="16"/>
      <c r="L1435" s="16"/>
      <c r="M1435" s="16"/>
      <c r="N1435" s="16">
        <f>N1436</f>
        <v>100</v>
      </c>
      <c r="O1435" s="16">
        <f t="shared" ref="O1435:P1438" si="2721">O1436</f>
        <v>100</v>
      </c>
      <c r="P1435" s="16">
        <f t="shared" si="2721"/>
        <v>100</v>
      </c>
      <c r="Q1435" s="16">
        <f>R1435-G1435</f>
        <v>100</v>
      </c>
      <c r="R1435" s="16">
        <f>I1435+N1435</f>
        <v>100</v>
      </c>
      <c r="S1435" s="16">
        <f>T1435-J1435</f>
        <v>100</v>
      </c>
      <c r="T1435" s="16">
        <f t="shared" ref="T1435:U1439" si="2722">L1435+O1435</f>
        <v>100</v>
      </c>
      <c r="U1435" s="16">
        <f t="shared" si="2722"/>
        <v>100</v>
      </c>
      <c r="V1435" s="16">
        <f t="shared" ref="V1435:X1438" si="2723">V1436</f>
        <v>0</v>
      </c>
      <c r="W1435" s="16">
        <f t="shared" si="2723"/>
        <v>0</v>
      </c>
      <c r="X1435" s="16">
        <f t="shared" si="2723"/>
        <v>0</v>
      </c>
      <c r="Y1435" s="16">
        <f t="shared" ref="Y1435:Z1438" si="2724">Y1436</f>
        <v>0</v>
      </c>
      <c r="Z1435" s="16">
        <f t="shared" si="2724"/>
        <v>0</v>
      </c>
      <c r="AA1435" s="16">
        <f t="shared" si="2621"/>
        <v>100</v>
      </c>
      <c r="AB1435" s="16">
        <f t="shared" si="2622"/>
        <v>100</v>
      </c>
      <c r="AC1435" s="16">
        <f t="shared" si="2623"/>
        <v>100</v>
      </c>
      <c r="AD1435" s="16">
        <f t="shared" ref="AD1435:AE1438" si="2725">AD1436</f>
        <v>0</v>
      </c>
      <c r="AE1435" s="16">
        <f t="shared" si="2725"/>
        <v>0</v>
      </c>
      <c r="AF1435" s="16">
        <f>AF1436</f>
        <v>0</v>
      </c>
      <c r="AG1435" s="16">
        <f t="shared" ref="AG1435:AH1438" si="2726">AG1436</f>
        <v>0</v>
      </c>
      <c r="AH1435" s="16">
        <f t="shared" si="2726"/>
        <v>0</v>
      </c>
      <c r="AI1435" s="16">
        <f t="shared" ref="AI1435:AJ1438" si="2727">AI1436</f>
        <v>0</v>
      </c>
      <c r="AJ1435" s="16">
        <f t="shared" si="2727"/>
        <v>0</v>
      </c>
      <c r="AK1435" s="16">
        <f t="shared" si="2615"/>
        <v>100</v>
      </c>
      <c r="AL1435" s="16">
        <f t="shared" si="2616"/>
        <v>100</v>
      </c>
      <c r="AM1435" s="16">
        <f t="shared" si="2617"/>
        <v>100</v>
      </c>
      <c r="AN1435" s="16">
        <f>AN1436</f>
        <v>0</v>
      </c>
      <c r="AO1435" s="16">
        <f t="shared" si="2618"/>
        <v>100</v>
      </c>
      <c r="AP1435" s="16">
        <f t="shared" ref="AP1435:AT1438" si="2728">AP1436</f>
        <v>0</v>
      </c>
      <c r="AQ1435" s="16">
        <f t="shared" si="2728"/>
        <v>0</v>
      </c>
      <c r="AR1435" s="16">
        <f t="shared" si="2728"/>
        <v>0</v>
      </c>
      <c r="AS1435" s="16">
        <f t="shared" si="2728"/>
        <v>0</v>
      </c>
      <c r="AT1435" s="16">
        <f t="shared" si="2728"/>
        <v>0</v>
      </c>
      <c r="AU1435" s="16">
        <f t="shared" ref="AU1435:AY1438" si="2729">AU1436</f>
        <v>0</v>
      </c>
      <c r="AV1435" s="16">
        <f t="shared" si="2729"/>
        <v>0</v>
      </c>
      <c r="AW1435" s="16">
        <f t="shared" si="2729"/>
        <v>0</v>
      </c>
      <c r="AX1435" s="16">
        <f t="shared" si="2729"/>
        <v>0</v>
      </c>
      <c r="AY1435" s="16">
        <f t="shared" si="2729"/>
        <v>0</v>
      </c>
      <c r="AZ1435" s="16">
        <f t="shared" ref="AZ1435:BC1438" si="2730">AZ1436</f>
        <v>0</v>
      </c>
      <c r="BA1435" s="16">
        <f t="shared" ref="BA1435:BB1438" si="2731">BA1436</f>
        <v>0</v>
      </c>
      <c r="BB1435" s="16">
        <f t="shared" si="2731"/>
        <v>0</v>
      </c>
      <c r="BC1435" s="16">
        <f t="shared" si="2730"/>
        <v>0</v>
      </c>
      <c r="BD1435" s="16">
        <f t="shared" ref="BD1435:BE1438" si="2732">BD1436</f>
        <v>0</v>
      </c>
      <c r="BE1435" s="16">
        <f t="shared" si="2732"/>
        <v>0</v>
      </c>
      <c r="BF1435" s="16">
        <f t="shared" si="2715"/>
        <v>100</v>
      </c>
      <c r="BG1435" s="16">
        <f t="shared" si="2716"/>
        <v>100</v>
      </c>
      <c r="BH1435" s="16">
        <f t="shared" si="2717"/>
        <v>100</v>
      </c>
      <c r="BI1435" s="16">
        <f>BI1436</f>
        <v>0</v>
      </c>
      <c r="BJ1435" s="16">
        <f t="shared" si="2697"/>
        <v>100</v>
      </c>
      <c r="BK1435" s="16">
        <f>BK1436</f>
        <v>0</v>
      </c>
    </row>
    <row r="1436" spans="1:63" ht="47.25" x14ac:dyDescent="0.25">
      <c r="A1436" s="10" t="s">
        <v>357</v>
      </c>
      <c r="B1436" s="10" t="s">
        <v>121</v>
      </c>
      <c r="C1436" s="10" t="s">
        <v>377</v>
      </c>
      <c r="D1436" s="10" t="s">
        <v>1116</v>
      </c>
      <c r="E1436" s="10"/>
      <c r="F1436" s="11" t="s">
        <v>1127</v>
      </c>
      <c r="G1436" s="16"/>
      <c r="H1436" s="16"/>
      <c r="I1436" s="16"/>
      <c r="J1436" s="16"/>
      <c r="K1436" s="16"/>
      <c r="L1436" s="16"/>
      <c r="M1436" s="16"/>
      <c r="N1436" s="16">
        <f>N1437</f>
        <v>100</v>
      </c>
      <c r="O1436" s="16">
        <f t="shared" si="2721"/>
        <v>100</v>
      </c>
      <c r="P1436" s="16">
        <f t="shared" si="2721"/>
        <v>100</v>
      </c>
      <c r="Q1436" s="16">
        <f>R1436-G1436</f>
        <v>100</v>
      </c>
      <c r="R1436" s="16">
        <f>I1436+N1436</f>
        <v>100</v>
      </c>
      <c r="S1436" s="16">
        <f>T1436-J1436</f>
        <v>100</v>
      </c>
      <c r="T1436" s="16">
        <f t="shared" si="2722"/>
        <v>100</v>
      </c>
      <c r="U1436" s="16">
        <f t="shared" si="2722"/>
        <v>100</v>
      </c>
      <c r="V1436" s="16">
        <f t="shared" si="2723"/>
        <v>0</v>
      </c>
      <c r="W1436" s="16">
        <f t="shared" si="2723"/>
        <v>0</v>
      </c>
      <c r="X1436" s="16">
        <f t="shared" si="2723"/>
        <v>0</v>
      </c>
      <c r="Y1436" s="16">
        <f t="shared" si="2724"/>
        <v>0</v>
      </c>
      <c r="Z1436" s="16">
        <f t="shared" si="2724"/>
        <v>0</v>
      </c>
      <c r="AA1436" s="16">
        <f t="shared" si="2621"/>
        <v>100</v>
      </c>
      <c r="AB1436" s="16">
        <f t="shared" si="2622"/>
        <v>100</v>
      </c>
      <c r="AC1436" s="16">
        <f t="shared" si="2623"/>
        <v>100</v>
      </c>
      <c r="AD1436" s="16">
        <f t="shared" si="2725"/>
        <v>0</v>
      </c>
      <c r="AE1436" s="16">
        <f t="shared" si="2725"/>
        <v>0</v>
      </c>
      <c r="AF1436" s="16">
        <f>AF1437</f>
        <v>0</v>
      </c>
      <c r="AG1436" s="16">
        <f t="shared" si="2726"/>
        <v>0</v>
      </c>
      <c r="AH1436" s="16">
        <f t="shared" si="2726"/>
        <v>0</v>
      </c>
      <c r="AI1436" s="16">
        <f t="shared" si="2727"/>
        <v>0</v>
      </c>
      <c r="AJ1436" s="16">
        <f t="shared" si="2727"/>
        <v>0</v>
      </c>
      <c r="AK1436" s="16">
        <f t="shared" si="2615"/>
        <v>100</v>
      </c>
      <c r="AL1436" s="16">
        <f t="shared" si="2616"/>
        <v>100</v>
      </c>
      <c r="AM1436" s="16">
        <f t="shared" si="2617"/>
        <v>100</v>
      </c>
      <c r="AN1436" s="16">
        <f>AN1437</f>
        <v>0</v>
      </c>
      <c r="AO1436" s="16">
        <f t="shared" si="2618"/>
        <v>100</v>
      </c>
      <c r="AP1436" s="16">
        <f t="shared" si="2728"/>
        <v>0</v>
      </c>
      <c r="AQ1436" s="16">
        <f t="shared" si="2728"/>
        <v>0</v>
      </c>
      <c r="AR1436" s="16">
        <f t="shared" si="2728"/>
        <v>0</v>
      </c>
      <c r="AS1436" s="16">
        <f t="shared" si="2728"/>
        <v>0</v>
      </c>
      <c r="AT1436" s="16">
        <f t="shared" si="2728"/>
        <v>0</v>
      </c>
      <c r="AU1436" s="16">
        <f t="shared" si="2729"/>
        <v>0</v>
      </c>
      <c r="AV1436" s="16">
        <f t="shared" si="2729"/>
        <v>0</v>
      </c>
      <c r="AW1436" s="16">
        <f t="shared" si="2729"/>
        <v>0</v>
      </c>
      <c r="AX1436" s="16">
        <f t="shared" si="2729"/>
        <v>0</v>
      </c>
      <c r="AY1436" s="16">
        <f t="shared" si="2729"/>
        <v>0</v>
      </c>
      <c r="AZ1436" s="16">
        <f t="shared" si="2730"/>
        <v>0</v>
      </c>
      <c r="BA1436" s="16">
        <f t="shared" si="2731"/>
        <v>0</v>
      </c>
      <c r="BB1436" s="16">
        <f t="shared" si="2731"/>
        <v>0</v>
      </c>
      <c r="BC1436" s="16">
        <f t="shared" si="2730"/>
        <v>0</v>
      </c>
      <c r="BD1436" s="16">
        <f t="shared" si="2732"/>
        <v>0</v>
      </c>
      <c r="BE1436" s="16">
        <f t="shared" si="2732"/>
        <v>0</v>
      </c>
      <c r="BF1436" s="16">
        <f t="shared" si="2715"/>
        <v>100</v>
      </c>
      <c r="BG1436" s="16">
        <f t="shared" si="2716"/>
        <v>100</v>
      </c>
      <c r="BH1436" s="16">
        <f t="shared" si="2717"/>
        <v>100</v>
      </c>
      <c r="BI1436" s="16">
        <f>BI1437</f>
        <v>0</v>
      </c>
      <c r="BJ1436" s="16">
        <f t="shared" si="2697"/>
        <v>100</v>
      </c>
      <c r="BK1436" s="16">
        <f>BK1437</f>
        <v>0</v>
      </c>
    </row>
    <row r="1437" spans="1:63" ht="47.25" x14ac:dyDescent="0.25">
      <c r="A1437" s="10" t="s">
        <v>357</v>
      </c>
      <c r="B1437" s="10" t="s">
        <v>121</v>
      </c>
      <c r="C1437" s="10" t="s">
        <v>377</v>
      </c>
      <c r="D1437" s="10" t="s">
        <v>1116</v>
      </c>
      <c r="E1437" s="10" t="s">
        <v>50</v>
      </c>
      <c r="F1437" s="11" t="s">
        <v>21</v>
      </c>
      <c r="G1437" s="16"/>
      <c r="H1437" s="16"/>
      <c r="I1437" s="16"/>
      <c r="J1437" s="16"/>
      <c r="K1437" s="16"/>
      <c r="L1437" s="16"/>
      <c r="M1437" s="16"/>
      <c r="N1437" s="16">
        <f>N1438</f>
        <v>100</v>
      </c>
      <c r="O1437" s="16">
        <f t="shared" si="2721"/>
        <v>100</v>
      </c>
      <c r="P1437" s="16">
        <f t="shared" si="2721"/>
        <v>100</v>
      </c>
      <c r="Q1437" s="16">
        <f>R1437-G1437</f>
        <v>100</v>
      </c>
      <c r="R1437" s="16">
        <f>I1437+N1437</f>
        <v>100</v>
      </c>
      <c r="S1437" s="16">
        <f>T1437-J1437</f>
        <v>100</v>
      </c>
      <c r="T1437" s="16">
        <f t="shared" si="2722"/>
        <v>100</v>
      </c>
      <c r="U1437" s="16">
        <f t="shared" si="2722"/>
        <v>100</v>
      </c>
      <c r="V1437" s="16">
        <f t="shared" si="2723"/>
        <v>0</v>
      </c>
      <c r="W1437" s="16">
        <f t="shared" si="2723"/>
        <v>0</v>
      </c>
      <c r="X1437" s="16">
        <f t="shared" si="2723"/>
        <v>0</v>
      </c>
      <c r="Y1437" s="16">
        <f t="shared" si="2724"/>
        <v>0</v>
      </c>
      <c r="Z1437" s="16">
        <f t="shared" si="2724"/>
        <v>0</v>
      </c>
      <c r="AA1437" s="16">
        <f t="shared" si="2621"/>
        <v>100</v>
      </c>
      <c r="AB1437" s="16">
        <f t="shared" si="2622"/>
        <v>100</v>
      </c>
      <c r="AC1437" s="16">
        <f t="shared" si="2623"/>
        <v>100</v>
      </c>
      <c r="AD1437" s="16">
        <f t="shared" si="2725"/>
        <v>0</v>
      </c>
      <c r="AE1437" s="16">
        <f t="shared" si="2725"/>
        <v>0</v>
      </c>
      <c r="AF1437" s="16">
        <f>AF1438</f>
        <v>0</v>
      </c>
      <c r="AG1437" s="16">
        <f t="shared" si="2726"/>
        <v>0</v>
      </c>
      <c r="AH1437" s="16">
        <f t="shared" si="2726"/>
        <v>0</v>
      </c>
      <c r="AI1437" s="16">
        <f t="shared" si="2727"/>
        <v>0</v>
      </c>
      <c r="AJ1437" s="16">
        <f t="shared" si="2727"/>
        <v>0</v>
      </c>
      <c r="AK1437" s="16">
        <f t="shared" si="2615"/>
        <v>100</v>
      </c>
      <c r="AL1437" s="16">
        <f t="shared" si="2616"/>
        <v>100</v>
      </c>
      <c r="AM1437" s="16">
        <f t="shared" si="2617"/>
        <v>100</v>
      </c>
      <c r="AN1437" s="16">
        <f>AN1438</f>
        <v>0</v>
      </c>
      <c r="AO1437" s="16">
        <f t="shared" si="2618"/>
        <v>100</v>
      </c>
      <c r="AP1437" s="16">
        <f t="shared" si="2728"/>
        <v>0</v>
      </c>
      <c r="AQ1437" s="16">
        <f t="shared" si="2728"/>
        <v>0</v>
      </c>
      <c r="AR1437" s="16">
        <f t="shared" si="2728"/>
        <v>0</v>
      </c>
      <c r="AS1437" s="16">
        <f t="shared" si="2728"/>
        <v>0</v>
      </c>
      <c r="AT1437" s="16">
        <f t="shared" si="2728"/>
        <v>0</v>
      </c>
      <c r="AU1437" s="16">
        <f t="shared" si="2729"/>
        <v>0</v>
      </c>
      <c r="AV1437" s="16">
        <f t="shared" si="2729"/>
        <v>0</v>
      </c>
      <c r="AW1437" s="16">
        <f t="shared" si="2729"/>
        <v>0</v>
      </c>
      <c r="AX1437" s="16">
        <f t="shared" si="2729"/>
        <v>0</v>
      </c>
      <c r="AY1437" s="16">
        <f t="shared" si="2729"/>
        <v>0</v>
      </c>
      <c r="AZ1437" s="16">
        <f t="shared" si="2730"/>
        <v>0</v>
      </c>
      <c r="BA1437" s="16">
        <f t="shared" si="2731"/>
        <v>0</v>
      </c>
      <c r="BB1437" s="16">
        <f t="shared" si="2731"/>
        <v>0</v>
      </c>
      <c r="BC1437" s="16">
        <f t="shared" si="2730"/>
        <v>0</v>
      </c>
      <c r="BD1437" s="16">
        <f t="shared" si="2732"/>
        <v>0</v>
      </c>
      <c r="BE1437" s="16">
        <f t="shared" si="2732"/>
        <v>0</v>
      </c>
      <c r="BF1437" s="16">
        <f t="shared" si="2715"/>
        <v>100</v>
      </c>
      <c r="BG1437" s="16">
        <f t="shared" si="2716"/>
        <v>100</v>
      </c>
      <c r="BH1437" s="16">
        <f t="shared" si="2717"/>
        <v>100</v>
      </c>
      <c r="BI1437" s="16">
        <f>BI1438</f>
        <v>0</v>
      </c>
      <c r="BJ1437" s="16">
        <f t="shared" si="2697"/>
        <v>100</v>
      </c>
      <c r="BK1437" s="16">
        <f>BK1438</f>
        <v>0</v>
      </c>
    </row>
    <row r="1438" spans="1:63" ht="47.25" x14ac:dyDescent="0.25">
      <c r="A1438" s="10" t="s">
        <v>357</v>
      </c>
      <c r="B1438" s="10" t="s">
        <v>121</v>
      </c>
      <c r="C1438" s="10" t="s">
        <v>377</v>
      </c>
      <c r="D1438" s="10" t="s">
        <v>1116</v>
      </c>
      <c r="E1438" s="10" t="s">
        <v>51</v>
      </c>
      <c r="F1438" s="11" t="s">
        <v>22</v>
      </c>
      <c r="G1438" s="16"/>
      <c r="H1438" s="16"/>
      <c r="I1438" s="16"/>
      <c r="J1438" s="16"/>
      <c r="K1438" s="16"/>
      <c r="L1438" s="16"/>
      <c r="M1438" s="16"/>
      <c r="N1438" s="16">
        <f>N1439</f>
        <v>100</v>
      </c>
      <c r="O1438" s="16">
        <f t="shared" si="2721"/>
        <v>100</v>
      </c>
      <c r="P1438" s="16">
        <f t="shared" si="2721"/>
        <v>100</v>
      </c>
      <c r="Q1438" s="16">
        <f>R1438-G1438</f>
        <v>100</v>
      </c>
      <c r="R1438" s="16">
        <f>I1438+N1438</f>
        <v>100</v>
      </c>
      <c r="S1438" s="16">
        <f>T1438-J1438</f>
        <v>100</v>
      </c>
      <c r="T1438" s="16">
        <f t="shared" si="2722"/>
        <v>100</v>
      </c>
      <c r="U1438" s="16">
        <f t="shared" si="2722"/>
        <v>100</v>
      </c>
      <c r="V1438" s="16">
        <f t="shared" si="2723"/>
        <v>0</v>
      </c>
      <c r="W1438" s="16">
        <f t="shared" si="2723"/>
        <v>0</v>
      </c>
      <c r="X1438" s="16">
        <f t="shared" si="2723"/>
        <v>0</v>
      </c>
      <c r="Y1438" s="16">
        <f t="shared" si="2724"/>
        <v>0</v>
      </c>
      <c r="Z1438" s="16">
        <f t="shared" si="2724"/>
        <v>0</v>
      </c>
      <c r="AA1438" s="16">
        <f t="shared" si="2621"/>
        <v>100</v>
      </c>
      <c r="AB1438" s="16">
        <f t="shared" si="2622"/>
        <v>100</v>
      </c>
      <c r="AC1438" s="16">
        <f t="shared" si="2623"/>
        <v>100</v>
      </c>
      <c r="AD1438" s="16">
        <f t="shared" si="2725"/>
        <v>0</v>
      </c>
      <c r="AE1438" s="16">
        <f t="shared" si="2725"/>
        <v>0</v>
      </c>
      <c r="AF1438" s="16">
        <f>AF1439</f>
        <v>0</v>
      </c>
      <c r="AG1438" s="16">
        <f t="shared" si="2726"/>
        <v>0</v>
      </c>
      <c r="AH1438" s="16">
        <f t="shared" si="2726"/>
        <v>0</v>
      </c>
      <c r="AI1438" s="16">
        <f t="shared" si="2727"/>
        <v>0</v>
      </c>
      <c r="AJ1438" s="16">
        <f t="shared" si="2727"/>
        <v>0</v>
      </c>
      <c r="AK1438" s="16">
        <f t="shared" si="2615"/>
        <v>100</v>
      </c>
      <c r="AL1438" s="16">
        <f t="shared" si="2616"/>
        <v>100</v>
      </c>
      <c r="AM1438" s="16">
        <f t="shared" si="2617"/>
        <v>100</v>
      </c>
      <c r="AN1438" s="16">
        <f>AN1439</f>
        <v>0</v>
      </c>
      <c r="AO1438" s="16">
        <f t="shared" si="2618"/>
        <v>100</v>
      </c>
      <c r="AP1438" s="16">
        <f t="shared" si="2728"/>
        <v>0</v>
      </c>
      <c r="AQ1438" s="16">
        <f t="shared" si="2728"/>
        <v>0</v>
      </c>
      <c r="AR1438" s="16">
        <f t="shared" si="2728"/>
        <v>0</v>
      </c>
      <c r="AS1438" s="16">
        <f t="shared" si="2728"/>
        <v>0</v>
      </c>
      <c r="AT1438" s="16">
        <f t="shared" si="2728"/>
        <v>0</v>
      </c>
      <c r="AU1438" s="16">
        <f t="shared" si="2729"/>
        <v>0</v>
      </c>
      <c r="AV1438" s="16">
        <f t="shared" si="2729"/>
        <v>0</v>
      </c>
      <c r="AW1438" s="16">
        <f t="shared" si="2729"/>
        <v>0</v>
      </c>
      <c r="AX1438" s="16">
        <f t="shared" si="2729"/>
        <v>0</v>
      </c>
      <c r="AY1438" s="16">
        <f t="shared" si="2729"/>
        <v>0</v>
      </c>
      <c r="AZ1438" s="16">
        <f t="shared" si="2730"/>
        <v>0</v>
      </c>
      <c r="BA1438" s="16">
        <f t="shared" si="2731"/>
        <v>0</v>
      </c>
      <c r="BB1438" s="16">
        <f t="shared" si="2731"/>
        <v>0</v>
      </c>
      <c r="BC1438" s="16">
        <f t="shared" si="2730"/>
        <v>0</v>
      </c>
      <c r="BD1438" s="16">
        <f t="shared" si="2732"/>
        <v>0</v>
      </c>
      <c r="BE1438" s="16">
        <f t="shared" si="2732"/>
        <v>0</v>
      </c>
      <c r="BF1438" s="16">
        <f t="shared" si="2715"/>
        <v>100</v>
      </c>
      <c r="BG1438" s="16">
        <f t="shared" si="2716"/>
        <v>100</v>
      </c>
      <c r="BH1438" s="16">
        <f t="shared" si="2717"/>
        <v>100</v>
      </c>
      <c r="BI1438" s="16">
        <f>BI1439</f>
        <v>0</v>
      </c>
      <c r="BJ1438" s="16">
        <f t="shared" si="2697"/>
        <v>100</v>
      </c>
      <c r="BK1438" s="16">
        <f>BK1439</f>
        <v>0</v>
      </c>
    </row>
    <row r="1439" spans="1:63" ht="31.5" x14ac:dyDescent="0.25">
      <c r="A1439" s="10" t="s">
        <v>357</v>
      </c>
      <c r="B1439" s="10" t="s">
        <v>121</v>
      </c>
      <c r="C1439" s="10" t="s">
        <v>377</v>
      </c>
      <c r="D1439" s="10" t="s">
        <v>1116</v>
      </c>
      <c r="E1439" s="10" t="s">
        <v>52</v>
      </c>
      <c r="F1439" s="11" t="s">
        <v>23</v>
      </c>
      <c r="G1439" s="16"/>
      <c r="H1439" s="16"/>
      <c r="I1439" s="16"/>
      <c r="J1439" s="16"/>
      <c r="K1439" s="16"/>
      <c r="L1439" s="16"/>
      <c r="M1439" s="16"/>
      <c r="N1439" s="16">
        <v>100</v>
      </c>
      <c r="O1439" s="16">
        <v>100</v>
      </c>
      <c r="P1439" s="16">
        <v>100</v>
      </c>
      <c r="Q1439" s="16">
        <f>R1439-G1439</f>
        <v>100</v>
      </c>
      <c r="R1439" s="16">
        <f>I1439+N1439</f>
        <v>100</v>
      </c>
      <c r="S1439" s="16">
        <f>T1439-J1439</f>
        <v>100</v>
      </c>
      <c r="T1439" s="16">
        <f t="shared" si="2722"/>
        <v>100</v>
      </c>
      <c r="U1439" s="16">
        <f t="shared" si="2722"/>
        <v>100</v>
      </c>
      <c r="V1439" s="16"/>
      <c r="W1439" s="16"/>
      <c r="X1439" s="16"/>
      <c r="Y1439" s="16"/>
      <c r="Z1439" s="16"/>
      <c r="AA1439" s="16">
        <f t="shared" si="2621"/>
        <v>100</v>
      </c>
      <c r="AB1439" s="16">
        <f t="shared" si="2622"/>
        <v>100</v>
      </c>
      <c r="AC1439" s="16">
        <f t="shared" si="2623"/>
        <v>100</v>
      </c>
      <c r="AD1439" s="16"/>
      <c r="AE1439" s="16"/>
      <c r="AF1439" s="16"/>
      <c r="AG1439" s="16"/>
      <c r="AH1439" s="16"/>
      <c r="AI1439" s="16"/>
      <c r="AJ1439" s="16"/>
      <c r="AK1439" s="16">
        <f t="shared" si="2615"/>
        <v>100</v>
      </c>
      <c r="AL1439" s="16">
        <f t="shared" si="2616"/>
        <v>100</v>
      </c>
      <c r="AM1439" s="16">
        <f t="shared" si="2617"/>
        <v>100</v>
      </c>
      <c r="AN1439" s="16"/>
      <c r="AO1439" s="16">
        <f t="shared" si="2618"/>
        <v>100</v>
      </c>
      <c r="AP1439" s="16"/>
      <c r="AQ1439" s="16"/>
      <c r="AR1439" s="16"/>
      <c r="AS1439" s="16"/>
      <c r="AT1439" s="16"/>
      <c r="AU1439" s="16"/>
      <c r="AV1439" s="16"/>
      <c r="AW1439" s="16"/>
      <c r="AX1439" s="16"/>
      <c r="AY1439" s="16"/>
      <c r="AZ1439" s="16"/>
      <c r="BA1439" s="16"/>
      <c r="BB1439" s="16"/>
      <c r="BC1439" s="16"/>
      <c r="BD1439" s="16"/>
      <c r="BE1439" s="16"/>
      <c r="BF1439" s="16">
        <f t="shared" si="2715"/>
        <v>100</v>
      </c>
      <c r="BG1439" s="16">
        <f t="shared" si="2716"/>
        <v>100</v>
      </c>
      <c r="BH1439" s="16">
        <f t="shared" si="2717"/>
        <v>100</v>
      </c>
      <c r="BI1439" s="16"/>
      <c r="BJ1439" s="16">
        <f t="shared" si="2697"/>
        <v>100</v>
      </c>
      <c r="BK1439" s="16"/>
    </row>
    <row r="1440" spans="1:63" x14ac:dyDescent="0.25">
      <c r="A1440" s="10" t="s">
        <v>357</v>
      </c>
      <c r="B1440" s="10" t="s">
        <v>121</v>
      </c>
      <c r="C1440" s="10" t="s">
        <v>377</v>
      </c>
      <c r="D1440" s="10" t="s">
        <v>115</v>
      </c>
      <c r="E1440" s="10"/>
      <c r="F1440" s="11" t="s">
        <v>116</v>
      </c>
      <c r="G1440" s="16">
        <f>G1441+G1445</f>
        <v>0</v>
      </c>
      <c r="H1440" s="16">
        <f t="shared" si="2645"/>
        <v>411.5</v>
      </c>
      <c r="I1440" s="16">
        <f>I1441+I1445</f>
        <v>411.5</v>
      </c>
      <c r="J1440" s="16">
        <f>J1441+J1445</f>
        <v>0</v>
      </c>
      <c r="K1440" s="16">
        <f t="shared" si="2646"/>
        <v>254.8</v>
      </c>
      <c r="L1440" s="16">
        <f>L1441+L1445</f>
        <v>254.8</v>
      </c>
      <c r="M1440" s="16">
        <f>M1441+M1445</f>
        <v>254.8</v>
      </c>
      <c r="N1440" s="16">
        <f>N1441+N1445</f>
        <v>-100</v>
      </c>
      <c r="O1440" s="16">
        <f>O1441+O1445</f>
        <v>-100</v>
      </c>
      <c r="P1440" s="16">
        <f>P1441+P1445</f>
        <v>-100</v>
      </c>
      <c r="Q1440" s="16">
        <f t="shared" si="2676"/>
        <v>311.5</v>
      </c>
      <c r="R1440" s="16">
        <f t="shared" si="2677"/>
        <v>311.5</v>
      </c>
      <c r="S1440" s="16">
        <f t="shared" si="2678"/>
        <v>154.80000000000001</v>
      </c>
      <c r="T1440" s="16">
        <f t="shared" si="2679"/>
        <v>154.80000000000001</v>
      </c>
      <c r="U1440" s="16">
        <f t="shared" si="2680"/>
        <v>154.80000000000001</v>
      </c>
      <c r="V1440" s="16">
        <f>V1441+V1445</f>
        <v>0</v>
      </c>
      <c r="W1440" s="16">
        <f>W1441+W1445</f>
        <v>0</v>
      </c>
      <c r="X1440" s="16">
        <f>X1441+X1445</f>
        <v>0</v>
      </c>
      <c r="Y1440" s="16">
        <f>Y1441+Y1445</f>
        <v>0</v>
      </c>
      <c r="Z1440" s="16">
        <f>Z1441+Z1445</f>
        <v>0</v>
      </c>
      <c r="AA1440" s="16">
        <f t="shared" si="2621"/>
        <v>311.5</v>
      </c>
      <c r="AB1440" s="16">
        <f t="shared" si="2622"/>
        <v>154.80000000000001</v>
      </c>
      <c r="AC1440" s="16">
        <f t="shared" si="2623"/>
        <v>154.80000000000001</v>
      </c>
      <c r="AD1440" s="16">
        <f t="shared" ref="AD1440:AJ1440" si="2733">AD1441+AD1445</f>
        <v>0</v>
      </c>
      <c r="AE1440" s="16">
        <f t="shared" si="2733"/>
        <v>0</v>
      </c>
      <c r="AF1440" s="16">
        <f t="shared" si="2733"/>
        <v>0</v>
      </c>
      <c r="AG1440" s="16">
        <f t="shared" si="2733"/>
        <v>0</v>
      </c>
      <c r="AH1440" s="16">
        <f t="shared" si="2733"/>
        <v>0</v>
      </c>
      <c r="AI1440" s="16">
        <f t="shared" si="2733"/>
        <v>0</v>
      </c>
      <c r="AJ1440" s="16">
        <f t="shared" si="2733"/>
        <v>0</v>
      </c>
      <c r="AK1440" s="16">
        <f t="shared" ref="AK1440:AK1503" si="2734">AA1440+AD1440+AE1440+AF1440</f>
        <v>311.5</v>
      </c>
      <c r="AL1440" s="16">
        <f t="shared" ref="AL1440:AL1503" si="2735">AB1440+AG1440+AH1440</f>
        <v>154.80000000000001</v>
      </c>
      <c r="AM1440" s="16">
        <f t="shared" ref="AM1440:AM1503" si="2736">AC1440+AI1440+AJ1440</f>
        <v>154.80000000000001</v>
      </c>
      <c r="AN1440" s="16">
        <f>AN1441+AN1445</f>
        <v>0</v>
      </c>
      <c r="AO1440" s="16">
        <f t="shared" ref="AO1440:AO1503" si="2737">AK1440+AN1440</f>
        <v>311.5</v>
      </c>
      <c r="AP1440" s="16">
        <f t="shared" ref="AP1440:BK1440" si="2738">AP1441+AP1445</f>
        <v>0</v>
      </c>
      <c r="AQ1440" s="16">
        <f t="shared" si="2738"/>
        <v>0</v>
      </c>
      <c r="AR1440" s="16">
        <f t="shared" si="2738"/>
        <v>0</v>
      </c>
      <c r="AS1440" s="16">
        <f>AS1441+AS1445</f>
        <v>0</v>
      </c>
      <c r="AT1440" s="16">
        <f>AT1441+AT1445</f>
        <v>0</v>
      </c>
      <c r="AU1440" s="16">
        <f t="shared" si="2738"/>
        <v>0</v>
      </c>
      <c r="AV1440" s="16">
        <f t="shared" si="2738"/>
        <v>0</v>
      </c>
      <c r="AW1440" s="16">
        <f t="shared" si="2738"/>
        <v>0</v>
      </c>
      <c r="AX1440" s="16">
        <f t="shared" si="2738"/>
        <v>0</v>
      </c>
      <c r="AY1440" s="16">
        <f t="shared" si="2738"/>
        <v>0</v>
      </c>
      <c r="AZ1440" s="16">
        <f t="shared" si="2738"/>
        <v>0</v>
      </c>
      <c r="BA1440" s="16">
        <f>BA1441+BA1445</f>
        <v>0</v>
      </c>
      <c r="BB1440" s="16">
        <f>BB1441+BB1445</f>
        <v>0</v>
      </c>
      <c r="BC1440" s="16">
        <f t="shared" si="2738"/>
        <v>0</v>
      </c>
      <c r="BD1440" s="16">
        <f>BD1441+BD1445</f>
        <v>0</v>
      </c>
      <c r="BE1440" s="16">
        <f>BE1441+BE1445</f>
        <v>0</v>
      </c>
      <c r="BF1440" s="16">
        <f t="shared" si="2715"/>
        <v>311.5</v>
      </c>
      <c r="BG1440" s="16">
        <f t="shared" si="2716"/>
        <v>154.80000000000001</v>
      </c>
      <c r="BH1440" s="16">
        <f t="shared" si="2717"/>
        <v>154.80000000000001</v>
      </c>
      <c r="BI1440" s="16">
        <f t="shared" ref="BI1440" si="2739">BI1441+BI1445</f>
        <v>0</v>
      </c>
      <c r="BJ1440" s="16">
        <f t="shared" si="2697"/>
        <v>311.5</v>
      </c>
      <c r="BK1440" s="16">
        <f t="shared" si="2738"/>
        <v>0</v>
      </c>
    </row>
    <row r="1441" spans="1:64" ht="78.75" x14ac:dyDescent="0.25">
      <c r="A1441" s="10" t="s">
        <v>357</v>
      </c>
      <c r="B1441" s="10" t="s">
        <v>121</v>
      </c>
      <c r="C1441" s="10" t="s">
        <v>377</v>
      </c>
      <c r="D1441" s="10" t="s">
        <v>379</v>
      </c>
      <c r="E1441" s="10"/>
      <c r="F1441" s="19" t="s">
        <v>955</v>
      </c>
      <c r="G1441" s="16">
        <f>G1442</f>
        <v>0</v>
      </c>
      <c r="H1441" s="16">
        <f t="shared" si="2645"/>
        <v>311.5</v>
      </c>
      <c r="I1441" s="16">
        <f t="shared" ref="I1441:J1443" si="2740">I1442</f>
        <v>311.5</v>
      </c>
      <c r="J1441" s="16">
        <f t="shared" si="2740"/>
        <v>0</v>
      </c>
      <c r="K1441" s="16">
        <f t="shared" si="2646"/>
        <v>154.80000000000001</v>
      </c>
      <c r="L1441" s="16">
        <f t="shared" ref="L1441:P1443" si="2741">L1442</f>
        <v>154.80000000000001</v>
      </c>
      <c r="M1441" s="16">
        <f t="shared" si="2741"/>
        <v>154.80000000000001</v>
      </c>
      <c r="N1441" s="16">
        <f t="shared" si="2741"/>
        <v>0</v>
      </c>
      <c r="O1441" s="16">
        <f t="shared" si="2741"/>
        <v>0</v>
      </c>
      <c r="P1441" s="16">
        <f t="shared" si="2741"/>
        <v>0</v>
      </c>
      <c r="Q1441" s="16">
        <f t="shared" si="2676"/>
        <v>311.5</v>
      </c>
      <c r="R1441" s="16">
        <f t="shared" si="2677"/>
        <v>311.5</v>
      </c>
      <c r="S1441" s="16">
        <f t="shared" si="2678"/>
        <v>154.80000000000001</v>
      </c>
      <c r="T1441" s="16">
        <f t="shared" si="2679"/>
        <v>154.80000000000001</v>
      </c>
      <c r="U1441" s="16">
        <f t="shared" si="2680"/>
        <v>154.80000000000001</v>
      </c>
      <c r="V1441" s="16">
        <f t="shared" ref="V1441:Z1443" si="2742">V1442</f>
        <v>0</v>
      </c>
      <c r="W1441" s="16">
        <f t="shared" si="2742"/>
        <v>0</v>
      </c>
      <c r="X1441" s="16">
        <f t="shared" si="2742"/>
        <v>0</v>
      </c>
      <c r="Y1441" s="16">
        <f t="shared" si="2742"/>
        <v>0</v>
      </c>
      <c r="Z1441" s="16">
        <f t="shared" si="2742"/>
        <v>0</v>
      </c>
      <c r="AA1441" s="16">
        <f t="shared" ref="AA1441:AA1504" si="2743">R1441+V1441+W1441+X1441</f>
        <v>311.5</v>
      </c>
      <c r="AB1441" s="16">
        <f t="shared" ref="AB1441:AB1504" si="2744">T1441+Y1441</f>
        <v>154.80000000000001</v>
      </c>
      <c r="AC1441" s="16">
        <f t="shared" ref="AC1441:AC1504" si="2745">U1441+Z1441</f>
        <v>154.80000000000001</v>
      </c>
      <c r="AD1441" s="16">
        <f t="shared" ref="AD1441:AE1443" si="2746">AD1442</f>
        <v>0</v>
      </c>
      <c r="AE1441" s="16">
        <f t="shared" si="2746"/>
        <v>0</v>
      </c>
      <c r="AF1441" s="16">
        <f>AF1442</f>
        <v>0</v>
      </c>
      <c r="AG1441" s="16">
        <f t="shared" ref="AG1441:AH1443" si="2747">AG1442</f>
        <v>0</v>
      </c>
      <c r="AH1441" s="16">
        <f t="shared" si="2747"/>
        <v>0</v>
      </c>
      <c r="AI1441" s="16">
        <f t="shared" ref="AI1441:AJ1443" si="2748">AI1442</f>
        <v>0</v>
      </c>
      <c r="AJ1441" s="16">
        <f t="shared" si="2748"/>
        <v>0</v>
      </c>
      <c r="AK1441" s="16">
        <f t="shared" si="2734"/>
        <v>311.5</v>
      </c>
      <c r="AL1441" s="16">
        <f t="shared" si="2735"/>
        <v>154.80000000000001</v>
      </c>
      <c r="AM1441" s="16">
        <f t="shared" si="2736"/>
        <v>154.80000000000001</v>
      </c>
      <c r="AN1441" s="16">
        <f>AN1442</f>
        <v>0</v>
      </c>
      <c r="AO1441" s="16">
        <f t="shared" si="2737"/>
        <v>311.5</v>
      </c>
      <c r="AP1441" s="16">
        <f t="shared" ref="AP1441:AT1443" si="2749">AP1442</f>
        <v>0</v>
      </c>
      <c r="AQ1441" s="16">
        <f t="shared" si="2749"/>
        <v>0</v>
      </c>
      <c r="AR1441" s="16">
        <f t="shared" si="2749"/>
        <v>0</v>
      </c>
      <c r="AS1441" s="16">
        <f t="shared" si="2749"/>
        <v>0</v>
      </c>
      <c r="AT1441" s="16">
        <f t="shared" si="2749"/>
        <v>0</v>
      </c>
      <c r="AU1441" s="16">
        <f t="shared" ref="AU1441:AY1443" si="2750">AU1442</f>
        <v>0</v>
      </c>
      <c r="AV1441" s="16">
        <f t="shared" si="2750"/>
        <v>0</v>
      </c>
      <c r="AW1441" s="16">
        <f t="shared" si="2750"/>
        <v>0</v>
      </c>
      <c r="AX1441" s="16">
        <f t="shared" si="2750"/>
        <v>0</v>
      </c>
      <c r="AY1441" s="16">
        <f t="shared" si="2750"/>
        <v>0</v>
      </c>
      <c r="AZ1441" s="16">
        <f t="shared" ref="AZ1441:BC1443" si="2751">AZ1442</f>
        <v>0</v>
      </c>
      <c r="BA1441" s="16">
        <f t="shared" ref="BA1441:BB1443" si="2752">BA1442</f>
        <v>0</v>
      </c>
      <c r="BB1441" s="16">
        <f t="shared" si="2752"/>
        <v>0</v>
      </c>
      <c r="BC1441" s="16">
        <f t="shared" si="2751"/>
        <v>0</v>
      </c>
      <c r="BD1441" s="16">
        <f t="shared" ref="BD1441:BE1443" si="2753">BD1442</f>
        <v>0</v>
      </c>
      <c r="BE1441" s="16">
        <f t="shared" si="2753"/>
        <v>0</v>
      </c>
      <c r="BF1441" s="16">
        <f t="shared" si="2715"/>
        <v>311.5</v>
      </c>
      <c r="BG1441" s="16">
        <f t="shared" si="2716"/>
        <v>154.80000000000001</v>
      </c>
      <c r="BH1441" s="16">
        <f t="shared" si="2717"/>
        <v>154.80000000000001</v>
      </c>
      <c r="BI1441" s="16">
        <f>BI1442</f>
        <v>0</v>
      </c>
      <c r="BJ1441" s="16">
        <f t="shared" si="2697"/>
        <v>311.5</v>
      </c>
      <c r="BK1441" s="16">
        <f>BK1442</f>
        <v>0</v>
      </c>
    </row>
    <row r="1442" spans="1:64" ht="47.25" x14ac:dyDescent="0.25">
      <c r="A1442" s="10" t="s">
        <v>357</v>
      </c>
      <c r="B1442" s="10" t="s">
        <v>121</v>
      </c>
      <c r="C1442" s="10" t="s">
        <v>377</v>
      </c>
      <c r="D1442" s="10" t="s">
        <v>379</v>
      </c>
      <c r="E1442" s="22" t="s">
        <v>50</v>
      </c>
      <c r="F1442" s="11" t="s">
        <v>21</v>
      </c>
      <c r="G1442" s="16">
        <f>G1443</f>
        <v>0</v>
      </c>
      <c r="H1442" s="16">
        <f t="shared" si="2645"/>
        <v>311.5</v>
      </c>
      <c r="I1442" s="16">
        <f t="shared" si="2740"/>
        <v>311.5</v>
      </c>
      <c r="J1442" s="16">
        <f t="shared" si="2740"/>
        <v>0</v>
      </c>
      <c r="K1442" s="16">
        <f t="shared" si="2646"/>
        <v>154.80000000000001</v>
      </c>
      <c r="L1442" s="16">
        <f t="shared" si="2741"/>
        <v>154.80000000000001</v>
      </c>
      <c r="M1442" s="16">
        <f t="shared" si="2741"/>
        <v>154.80000000000001</v>
      </c>
      <c r="N1442" s="16">
        <f t="shared" si="2741"/>
        <v>0</v>
      </c>
      <c r="O1442" s="16">
        <f t="shared" si="2741"/>
        <v>0</v>
      </c>
      <c r="P1442" s="16">
        <f t="shared" si="2741"/>
        <v>0</v>
      </c>
      <c r="Q1442" s="16">
        <f t="shared" si="2676"/>
        <v>311.5</v>
      </c>
      <c r="R1442" s="16">
        <f t="shared" si="2677"/>
        <v>311.5</v>
      </c>
      <c r="S1442" s="16">
        <f t="shared" si="2678"/>
        <v>154.80000000000001</v>
      </c>
      <c r="T1442" s="16">
        <f t="shared" si="2679"/>
        <v>154.80000000000001</v>
      </c>
      <c r="U1442" s="16">
        <f t="shared" si="2680"/>
        <v>154.80000000000001</v>
      </c>
      <c r="V1442" s="16">
        <f t="shared" si="2742"/>
        <v>0</v>
      </c>
      <c r="W1442" s="16">
        <f t="shared" si="2742"/>
        <v>0</v>
      </c>
      <c r="X1442" s="16">
        <f t="shared" si="2742"/>
        <v>0</v>
      </c>
      <c r="Y1442" s="16">
        <f t="shared" si="2742"/>
        <v>0</v>
      </c>
      <c r="Z1442" s="16">
        <f t="shared" si="2742"/>
        <v>0</v>
      </c>
      <c r="AA1442" s="16">
        <f t="shared" si="2743"/>
        <v>311.5</v>
      </c>
      <c r="AB1442" s="16">
        <f t="shared" si="2744"/>
        <v>154.80000000000001</v>
      </c>
      <c r="AC1442" s="16">
        <f t="shared" si="2745"/>
        <v>154.80000000000001</v>
      </c>
      <c r="AD1442" s="16">
        <f t="shared" si="2746"/>
        <v>0</v>
      </c>
      <c r="AE1442" s="16">
        <f t="shared" si="2746"/>
        <v>0</v>
      </c>
      <c r="AF1442" s="16">
        <f>AF1443</f>
        <v>0</v>
      </c>
      <c r="AG1442" s="16">
        <f t="shared" si="2747"/>
        <v>0</v>
      </c>
      <c r="AH1442" s="16">
        <f t="shared" si="2747"/>
        <v>0</v>
      </c>
      <c r="AI1442" s="16">
        <f t="shared" si="2748"/>
        <v>0</v>
      </c>
      <c r="AJ1442" s="16">
        <f t="shared" si="2748"/>
        <v>0</v>
      </c>
      <c r="AK1442" s="16">
        <f t="shared" si="2734"/>
        <v>311.5</v>
      </c>
      <c r="AL1442" s="16">
        <f t="shared" si="2735"/>
        <v>154.80000000000001</v>
      </c>
      <c r="AM1442" s="16">
        <f t="shared" si="2736"/>
        <v>154.80000000000001</v>
      </c>
      <c r="AN1442" s="16">
        <f>AN1443</f>
        <v>0</v>
      </c>
      <c r="AO1442" s="16">
        <f t="shared" si="2737"/>
        <v>311.5</v>
      </c>
      <c r="AP1442" s="16">
        <f t="shared" si="2749"/>
        <v>0</v>
      </c>
      <c r="AQ1442" s="16">
        <f t="shared" si="2749"/>
        <v>0</v>
      </c>
      <c r="AR1442" s="16">
        <f t="shared" si="2749"/>
        <v>0</v>
      </c>
      <c r="AS1442" s="16">
        <f t="shared" si="2749"/>
        <v>0</v>
      </c>
      <c r="AT1442" s="16">
        <f t="shared" si="2749"/>
        <v>0</v>
      </c>
      <c r="AU1442" s="16">
        <f t="shared" si="2750"/>
        <v>0</v>
      </c>
      <c r="AV1442" s="16">
        <f t="shared" si="2750"/>
        <v>0</v>
      </c>
      <c r="AW1442" s="16">
        <f t="shared" si="2750"/>
        <v>0</v>
      </c>
      <c r="AX1442" s="16">
        <f t="shared" si="2750"/>
        <v>0</v>
      </c>
      <c r="AY1442" s="16">
        <f t="shared" si="2750"/>
        <v>0</v>
      </c>
      <c r="AZ1442" s="16">
        <f t="shared" si="2751"/>
        <v>0</v>
      </c>
      <c r="BA1442" s="16">
        <f t="shared" si="2752"/>
        <v>0</v>
      </c>
      <c r="BB1442" s="16">
        <f t="shared" si="2752"/>
        <v>0</v>
      </c>
      <c r="BC1442" s="16">
        <f t="shared" si="2751"/>
        <v>0</v>
      </c>
      <c r="BD1442" s="16">
        <f t="shared" si="2753"/>
        <v>0</v>
      </c>
      <c r="BE1442" s="16">
        <f t="shared" si="2753"/>
        <v>0</v>
      </c>
      <c r="BF1442" s="16">
        <f t="shared" si="2715"/>
        <v>311.5</v>
      </c>
      <c r="BG1442" s="16">
        <f t="shared" si="2716"/>
        <v>154.80000000000001</v>
      </c>
      <c r="BH1442" s="16">
        <f t="shared" si="2717"/>
        <v>154.80000000000001</v>
      </c>
      <c r="BI1442" s="16">
        <f>BI1443</f>
        <v>0</v>
      </c>
      <c r="BJ1442" s="16">
        <f t="shared" si="2697"/>
        <v>311.5</v>
      </c>
      <c r="BK1442" s="16">
        <f>BK1443</f>
        <v>0</v>
      </c>
    </row>
    <row r="1443" spans="1:64" ht="47.25" x14ac:dyDescent="0.25">
      <c r="A1443" s="10" t="s">
        <v>357</v>
      </c>
      <c r="B1443" s="10" t="s">
        <v>121</v>
      </c>
      <c r="C1443" s="10" t="s">
        <v>377</v>
      </c>
      <c r="D1443" s="10" t="s">
        <v>379</v>
      </c>
      <c r="E1443" s="22" t="s">
        <v>51</v>
      </c>
      <c r="F1443" s="11" t="s">
        <v>22</v>
      </c>
      <c r="G1443" s="16">
        <f>G1444</f>
        <v>0</v>
      </c>
      <c r="H1443" s="16">
        <f t="shared" si="2645"/>
        <v>311.5</v>
      </c>
      <c r="I1443" s="16">
        <f t="shared" si="2740"/>
        <v>311.5</v>
      </c>
      <c r="J1443" s="16">
        <f t="shared" si="2740"/>
        <v>0</v>
      </c>
      <c r="K1443" s="16">
        <f t="shared" si="2646"/>
        <v>154.80000000000001</v>
      </c>
      <c r="L1443" s="16">
        <f t="shared" si="2741"/>
        <v>154.80000000000001</v>
      </c>
      <c r="M1443" s="16">
        <f t="shared" si="2741"/>
        <v>154.80000000000001</v>
      </c>
      <c r="N1443" s="16">
        <f t="shared" si="2741"/>
        <v>0</v>
      </c>
      <c r="O1443" s="16">
        <f t="shared" si="2741"/>
        <v>0</v>
      </c>
      <c r="P1443" s="16">
        <f t="shared" si="2741"/>
        <v>0</v>
      </c>
      <c r="Q1443" s="16">
        <f t="shared" si="2676"/>
        <v>311.5</v>
      </c>
      <c r="R1443" s="16">
        <f t="shared" si="2677"/>
        <v>311.5</v>
      </c>
      <c r="S1443" s="16">
        <f t="shared" si="2678"/>
        <v>154.80000000000001</v>
      </c>
      <c r="T1443" s="16">
        <f t="shared" si="2679"/>
        <v>154.80000000000001</v>
      </c>
      <c r="U1443" s="16">
        <f t="shared" si="2680"/>
        <v>154.80000000000001</v>
      </c>
      <c r="V1443" s="16">
        <f t="shared" si="2742"/>
        <v>0</v>
      </c>
      <c r="W1443" s="16">
        <f t="shared" si="2742"/>
        <v>0</v>
      </c>
      <c r="X1443" s="16">
        <f t="shared" si="2742"/>
        <v>0</v>
      </c>
      <c r="Y1443" s="16">
        <f t="shared" si="2742"/>
        <v>0</v>
      </c>
      <c r="Z1443" s="16">
        <f t="shared" si="2742"/>
        <v>0</v>
      </c>
      <c r="AA1443" s="16">
        <f t="shared" si="2743"/>
        <v>311.5</v>
      </c>
      <c r="AB1443" s="16">
        <f t="shared" si="2744"/>
        <v>154.80000000000001</v>
      </c>
      <c r="AC1443" s="16">
        <f t="shared" si="2745"/>
        <v>154.80000000000001</v>
      </c>
      <c r="AD1443" s="16">
        <f t="shared" si="2746"/>
        <v>0</v>
      </c>
      <c r="AE1443" s="16">
        <f t="shared" si="2746"/>
        <v>0</v>
      </c>
      <c r="AF1443" s="16">
        <f>AF1444</f>
        <v>0</v>
      </c>
      <c r="AG1443" s="16">
        <f t="shared" si="2747"/>
        <v>0</v>
      </c>
      <c r="AH1443" s="16">
        <f t="shared" si="2747"/>
        <v>0</v>
      </c>
      <c r="AI1443" s="16">
        <f t="shared" si="2748"/>
        <v>0</v>
      </c>
      <c r="AJ1443" s="16">
        <f t="shared" si="2748"/>
        <v>0</v>
      </c>
      <c r="AK1443" s="16">
        <f t="shared" si="2734"/>
        <v>311.5</v>
      </c>
      <c r="AL1443" s="16">
        <f t="shared" si="2735"/>
        <v>154.80000000000001</v>
      </c>
      <c r="AM1443" s="16">
        <f t="shared" si="2736"/>
        <v>154.80000000000001</v>
      </c>
      <c r="AN1443" s="16">
        <f>AN1444</f>
        <v>0</v>
      </c>
      <c r="AO1443" s="16">
        <f t="shared" si="2737"/>
        <v>311.5</v>
      </c>
      <c r="AP1443" s="16">
        <f t="shared" si="2749"/>
        <v>0</v>
      </c>
      <c r="AQ1443" s="16">
        <f t="shared" si="2749"/>
        <v>0</v>
      </c>
      <c r="AR1443" s="16">
        <f t="shared" si="2749"/>
        <v>0</v>
      </c>
      <c r="AS1443" s="16">
        <f t="shared" si="2749"/>
        <v>0</v>
      </c>
      <c r="AT1443" s="16">
        <f t="shared" si="2749"/>
        <v>0</v>
      </c>
      <c r="AU1443" s="16">
        <f t="shared" si="2750"/>
        <v>0</v>
      </c>
      <c r="AV1443" s="16">
        <f t="shared" si="2750"/>
        <v>0</v>
      </c>
      <c r="AW1443" s="16">
        <f t="shared" si="2750"/>
        <v>0</v>
      </c>
      <c r="AX1443" s="16">
        <f t="shared" si="2750"/>
        <v>0</v>
      </c>
      <c r="AY1443" s="16">
        <f t="shared" si="2750"/>
        <v>0</v>
      </c>
      <c r="AZ1443" s="16">
        <f t="shared" si="2751"/>
        <v>0</v>
      </c>
      <c r="BA1443" s="16">
        <f t="shared" si="2752"/>
        <v>0</v>
      </c>
      <c r="BB1443" s="16">
        <f t="shared" si="2752"/>
        <v>0</v>
      </c>
      <c r="BC1443" s="16">
        <f t="shared" si="2751"/>
        <v>0</v>
      </c>
      <c r="BD1443" s="16">
        <f t="shared" si="2753"/>
        <v>0</v>
      </c>
      <c r="BE1443" s="16">
        <f t="shared" si="2753"/>
        <v>0</v>
      </c>
      <c r="BF1443" s="16">
        <f t="shared" si="2715"/>
        <v>311.5</v>
      </c>
      <c r="BG1443" s="16">
        <f t="shared" si="2716"/>
        <v>154.80000000000001</v>
      </c>
      <c r="BH1443" s="16">
        <f t="shared" si="2717"/>
        <v>154.80000000000001</v>
      </c>
      <c r="BI1443" s="16">
        <f>BI1444</f>
        <v>0</v>
      </c>
      <c r="BJ1443" s="16">
        <f t="shared" si="2697"/>
        <v>311.5</v>
      </c>
      <c r="BK1443" s="16">
        <f>BK1444</f>
        <v>0</v>
      </c>
    </row>
    <row r="1444" spans="1:64" ht="31.5" x14ac:dyDescent="0.25">
      <c r="A1444" s="10" t="s">
        <v>357</v>
      </c>
      <c r="B1444" s="10" t="s">
        <v>121</v>
      </c>
      <c r="C1444" s="10" t="s">
        <v>377</v>
      </c>
      <c r="D1444" s="10" t="s">
        <v>379</v>
      </c>
      <c r="E1444" s="22" t="s">
        <v>52</v>
      </c>
      <c r="F1444" s="11" t="s">
        <v>23</v>
      </c>
      <c r="G1444" s="16">
        <v>0</v>
      </c>
      <c r="H1444" s="16">
        <f t="shared" si="2645"/>
        <v>311.5</v>
      </c>
      <c r="I1444" s="16">
        <v>311.5</v>
      </c>
      <c r="J1444" s="16">
        <v>0</v>
      </c>
      <c r="K1444" s="16">
        <f t="shared" si="2646"/>
        <v>154.80000000000001</v>
      </c>
      <c r="L1444" s="16">
        <v>154.80000000000001</v>
      </c>
      <c r="M1444" s="16">
        <v>154.80000000000001</v>
      </c>
      <c r="N1444" s="16"/>
      <c r="O1444" s="16"/>
      <c r="P1444" s="16"/>
      <c r="Q1444" s="16">
        <f t="shared" si="2676"/>
        <v>311.5</v>
      </c>
      <c r="R1444" s="16">
        <f t="shared" si="2677"/>
        <v>311.5</v>
      </c>
      <c r="S1444" s="16">
        <f t="shared" si="2678"/>
        <v>154.80000000000001</v>
      </c>
      <c r="T1444" s="16">
        <f t="shared" si="2679"/>
        <v>154.80000000000001</v>
      </c>
      <c r="U1444" s="16">
        <f t="shared" si="2680"/>
        <v>154.80000000000001</v>
      </c>
      <c r="V1444" s="16"/>
      <c r="W1444" s="16"/>
      <c r="X1444" s="16"/>
      <c r="Y1444" s="16"/>
      <c r="Z1444" s="16"/>
      <c r="AA1444" s="16">
        <f t="shared" si="2743"/>
        <v>311.5</v>
      </c>
      <c r="AB1444" s="16">
        <f t="shared" si="2744"/>
        <v>154.80000000000001</v>
      </c>
      <c r="AC1444" s="16">
        <f t="shared" si="2745"/>
        <v>154.80000000000001</v>
      </c>
      <c r="AD1444" s="16"/>
      <c r="AE1444" s="16"/>
      <c r="AF1444" s="16"/>
      <c r="AG1444" s="16"/>
      <c r="AH1444" s="16"/>
      <c r="AI1444" s="16"/>
      <c r="AJ1444" s="16"/>
      <c r="AK1444" s="16">
        <f t="shared" si="2734"/>
        <v>311.5</v>
      </c>
      <c r="AL1444" s="16">
        <f t="shared" si="2735"/>
        <v>154.80000000000001</v>
      </c>
      <c r="AM1444" s="16">
        <f t="shared" si="2736"/>
        <v>154.80000000000001</v>
      </c>
      <c r="AN1444" s="16"/>
      <c r="AO1444" s="16">
        <f t="shared" si="2737"/>
        <v>311.5</v>
      </c>
      <c r="AP1444" s="16"/>
      <c r="AQ1444" s="16"/>
      <c r="AR1444" s="16"/>
      <c r="AS1444" s="16"/>
      <c r="AT1444" s="16"/>
      <c r="AU1444" s="16"/>
      <c r="AV1444" s="16"/>
      <c r="AW1444" s="16"/>
      <c r="AX1444" s="16"/>
      <c r="AY1444" s="16"/>
      <c r="AZ1444" s="16"/>
      <c r="BA1444" s="16"/>
      <c r="BB1444" s="16"/>
      <c r="BC1444" s="16"/>
      <c r="BD1444" s="16"/>
      <c r="BE1444" s="16"/>
      <c r="BF1444" s="16">
        <f t="shared" si="2715"/>
        <v>311.5</v>
      </c>
      <c r="BG1444" s="16">
        <f t="shared" si="2716"/>
        <v>154.80000000000001</v>
      </c>
      <c r="BH1444" s="16">
        <f t="shared" si="2717"/>
        <v>154.80000000000001</v>
      </c>
      <c r="BI1444" s="16"/>
      <c r="BJ1444" s="16">
        <f t="shared" si="2697"/>
        <v>311.5</v>
      </c>
      <c r="BK1444" s="16"/>
    </row>
    <row r="1445" spans="1:64" ht="63" hidden="1" x14ac:dyDescent="0.25">
      <c r="A1445" s="10" t="s">
        <v>357</v>
      </c>
      <c r="B1445" s="10" t="s">
        <v>121</v>
      </c>
      <c r="C1445" s="10" t="s">
        <v>377</v>
      </c>
      <c r="D1445" s="10" t="s">
        <v>992</v>
      </c>
      <c r="E1445" s="22"/>
      <c r="F1445" s="11" t="s">
        <v>1076</v>
      </c>
      <c r="G1445" s="16">
        <f>G1446</f>
        <v>0</v>
      </c>
      <c r="H1445" s="16">
        <f t="shared" si="2645"/>
        <v>100</v>
      </c>
      <c r="I1445" s="16">
        <f t="shared" ref="I1445:J1447" si="2754">I1446</f>
        <v>100</v>
      </c>
      <c r="J1445" s="16">
        <f t="shared" si="2754"/>
        <v>0</v>
      </c>
      <c r="K1445" s="16">
        <f t="shared" si="2646"/>
        <v>100</v>
      </c>
      <c r="L1445" s="16">
        <f t="shared" ref="L1445:P1447" si="2755">L1446</f>
        <v>100</v>
      </c>
      <c r="M1445" s="16">
        <f t="shared" si="2755"/>
        <v>100</v>
      </c>
      <c r="N1445" s="16">
        <f t="shared" si="2755"/>
        <v>-100</v>
      </c>
      <c r="O1445" s="16">
        <f t="shared" si="2755"/>
        <v>-100</v>
      </c>
      <c r="P1445" s="16">
        <f t="shared" si="2755"/>
        <v>-100</v>
      </c>
      <c r="Q1445" s="16">
        <f t="shared" si="2676"/>
        <v>0</v>
      </c>
      <c r="R1445" s="16">
        <f t="shared" si="2677"/>
        <v>0</v>
      </c>
      <c r="S1445" s="16">
        <f t="shared" si="2678"/>
        <v>0</v>
      </c>
      <c r="T1445" s="16">
        <f t="shared" si="2679"/>
        <v>0</v>
      </c>
      <c r="U1445" s="16">
        <f t="shared" si="2680"/>
        <v>0</v>
      </c>
      <c r="V1445" s="16">
        <f t="shared" ref="V1445:Z1447" si="2756">V1446</f>
        <v>0</v>
      </c>
      <c r="W1445" s="16">
        <f t="shared" si="2756"/>
        <v>0</v>
      </c>
      <c r="X1445" s="16">
        <f t="shared" si="2756"/>
        <v>0</v>
      </c>
      <c r="Y1445" s="16">
        <f t="shared" si="2756"/>
        <v>0</v>
      </c>
      <c r="Z1445" s="16">
        <f t="shared" si="2756"/>
        <v>0</v>
      </c>
      <c r="AA1445" s="16">
        <f t="shared" si="2743"/>
        <v>0</v>
      </c>
      <c r="AB1445" s="16">
        <f t="shared" si="2744"/>
        <v>0</v>
      </c>
      <c r="AC1445" s="16">
        <f t="shared" si="2745"/>
        <v>0</v>
      </c>
      <c r="AD1445" s="16">
        <f t="shared" ref="AD1445:AE1447" si="2757">AD1446</f>
        <v>0</v>
      </c>
      <c r="AE1445" s="16">
        <f t="shared" si="2757"/>
        <v>0</v>
      </c>
      <c r="AF1445" s="16">
        <f>AF1446</f>
        <v>0</v>
      </c>
      <c r="AG1445" s="16">
        <f t="shared" ref="AG1445:AH1447" si="2758">AG1446</f>
        <v>0</v>
      </c>
      <c r="AH1445" s="16">
        <f t="shared" si="2758"/>
        <v>0</v>
      </c>
      <c r="AI1445" s="16">
        <f t="shared" ref="AI1445:AJ1447" si="2759">AI1446</f>
        <v>0</v>
      </c>
      <c r="AJ1445" s="16">
        <f t="shared" si="2759"/>
        <v>0</v>
      </c>
      <c r="AK1445" s="16">
        <f t="shared" si="2734"/>
        <v>0</v>
      </c>
      <c r="AL1445" s="16">
        <f t="shared" si="2735"/>
        <v>0</v>
      </c>
      <c r="AM1445" s="16">
        <f t="shared" si="2736"/>
        <v>0</v>
      </c>
      <c r="AN1445" s="16">
        <f>AN1446</f>
        <v>0</v>
      </c>
      <c r="AO1445" s="16">
        <f t="shared" si="2737"/>
        <v>0</v>
      </c>
      <c r="AP1445" s="16">
        <f t="shared" ref="AP1445:AT1447" si="2760">AP1446</f>
        <v>0</v>
      </c>
      <c r="AQ1445" s="16">
        <f t="shared" si="2760"/>
        <v>0</v>
      </c>
      <c r="AR1445" s="16">
        <f t="shared" si="2760"/>
        <v>0</v>
      </c>
      <c r="AS1445" s="16">
        <f t="shared" si="2760"/>
        <v>0</v>
      </c>
      <c r="AT1445" s="16">
        <f t="shared" si="2760"/>
        <v>0</v>
      </c>
      <c r="AU1445" s="16">
        <f t="shared" ref="AU1445:AY1447" si="2761">AU1446</f>
        <v>0</v>
      </c>
      <c r="AV1445" s="16">
        <f t="shared" si="2761"/>
        <v>0</v>
      </c>
      <c r="AW1445" s="16">
        <f t="shared" si="2761"/>
        <v>0</v>
      </c>
      <c r="AX1445" s="16">
        <f t="shared" si="2761"/>
        <v>0</v>
      </c>
      <c r="AY1445" s="16">
        <f t="shared" si="2761"/>
        <v>0</v>
      </c>
      <c r="AZ1445" s="16">
        <f t="shared" ref="AZ1445:BC1447" si="2762">AZ1446</f>
        <v>0</v>
      </c>
      <c r="BA1445" s="16">
        <f t="shared" ref="BA1445:BB1447" si="2763">BA1446</f>
        <v>0</v>
      </c>
      <c r="BB1445" s="16">
        <f t="shared" si="2763"/>
        <v>0</v>
      </c>
      <c r="BC1445" s="16">
        <f t="shared" si="2762"/>
        <v>0</v>
      </c>
      <c r="BD1445" s="16">
        <f t="shared" ref="BD1445:BE1447" si="2764">BD1446</f>
        <v>0</v>
      </c>
      <c r="BE1445" s="16">
        <f t="shared" si="2764"/>
        <v>0</v>
      </c>
      <c r="BF1445" s="16">
        <f t="shared" si="2715"/>
        <v>0</v>
      </c>
      <c r="BG1445" s="16">
        <f t="shared" si="2716"/>
        <v>0</v>
      </c>
      <c r="BH1445" s="16">
        <f t="shared" si="2717"/>
        <v>0</v>
      </c>
      <c r="BI1445" s="16">
        <f>BI1446</f>
        <v>0</v>
      </c>
      <c r="BJ1445" s="16"/>
      <c r="BK1445" s="16">
        <f>BK1446</f>
        <v>0</v>
      </c>
      <c r="BL1445" s="46">
        <v>0</v>
      </c>
    </row>
    <row r="1446" spans="1:64" ht="47.25" hidden="1" x14ac:dyDescent="0.25">
      <c r="A1446" s="10" t="s">
        <v>357</v>
      </c>
      <c r="B1446" s="10" t="s">
        <v>121</v>
      </c>
      <c r="C1446" s="10" t="s">
        <v>377</v>
      </c>
      <c r="D1446" s="10" t="s">
        <v>992</v>
      </c>
      <c r="E1446" s="22" t="s">
        <v>50</v>
      </c>
      <c r="F1446" s="11" t="s">
        <v>21</v>
      </c>
      <c r="G1446" s="16">
        <f>G1447</f>
        <v>0</v>
      </c>
      <c r="H1446" s="16">
        <f t="shared" si="2645"/>
        <v>100</v>
      </c>
      <c r="I1446" s="16">
        <f t="shared" si="2754"/>
        <v>100</v>
      </c>
      <c r="J1446" s="16">
        <f t="shared" si="2754"/>
        <v>0</v>
      </c>
      <c r="K1446" s="16">
        <f t="shared" si="2646"/>
        <v>100</v>
      </c>
      <c r="L1446" s="16">
        <f t="shared" si="2755"/>
        <v>100</v>
      </c>
      <c r="M1446" s="16">
        <f t="shared" si="2755"/>
        <v>100</v>
      </c>
      <c r="N1446" s="16">
        <f t="shared" si="2755"/>
        <v>-100</v>
      </c>
      <c r="O1446" s="16">
        <f t="shared" si="2755"/>
        <v>-100</v>
      </c>
      <c r="P1446" s="16">
        <f t="shared" si="2755"/>
        <v>-100</v>
      </c>
      <c r="Q1446" s="16">
        <f t="shared" si="2676"/>
        <v>0</v>
      </c>
      <c r="R1446" s="16">
        <f t="shared" si="2677"/>
        <v>0</v>
      </c>
      <c r="S1446" s="16">
        <f t="shared" si="2678"/>
        <v>0</v>
      </c>
      <c r="T1446" s="16">
        <f t="shared" si="2679"/>
        <v>0</v>
      </c>
      <c r="U1446" s="16">
        <f t="shared" si="2680"/>
        <v>0</v>
      </c>
      <c r="V1446" s="16">
        <f t="shared" si="2756"/>
        <v>0</v>
      </c>
      <c r="W1446" s="16">
        <f t="shared" si="2756"/>
        <v>0</v>
      </c>
      <c r="X1446" s="16">
        <f t="shared" si="2756"/>
        <v>0</v>
      </c>
      <c r="Y1446" s="16">
        <f t="shared" si="2756"/>
        <v>0</v>
      </c>
      <c r="Z1446" s="16">
        <f t="shared" si="2756"/>
        <v>0</v>
      </c>
      <c r="AA1446" s="16">
        <f t="shared" si="2743"/>
        <v>0</v>
      </c>
      <c r="AB1446" s="16">
        <f t="shared" si="2744"/>
        <v>0</v>
      </c>
      <c r="AC1446" s="16">
        <f t="shared" si="2745"/>
        <v>0</v>
      </c>
      <c r="AD1446" s="16">
        <f t="shared" si="2757"/>
        <v>0</v>
      </c>
      <c r="AE1446" s="16">
        <f t="shared" si="2757"/>
        <v>0</v>
      </c>
      <c r="AF1446" s="16">
        <f>AF1447</f>
        <v>0</v>
      </c>
      <c r="AG1446" s="16">
        <f t="shared" si="2758"/>
        <v>0</v>
      </c>
      <c r="AH1446" s="16">
        <f t="shared" si="2758"/>
        <v>0</v>
      </c>
      <c r="AI1446" s="16">
        <f t="shared" si="2759"/>
        <v>0</v>
      </c>
      <c r="AJ1446" s="16">
        <f t="shared" si="2759"/>
        <v>0</v>
      </c>
      <c r="AK1446" s="16">
        <f t="shared" si="2734"/>
        <v>0</v>
      </c>
      <c r="AL1446" s="16">
        <f t="shared" si="2735"/>
        <v>0</v>
      </c>
      <c r="AM1446" s="16">
        <f t="shared" si="2736"/>
        <v>0</v>
      </c>
      <c r="AN1446" s="16">
        <f>AN1447</f>
        <v>0</v>
      </c>
      <c r="AO1446" s="16">
        <f t="shared" si="2737"/>
        <v>0</v>
      </c>
      <c r="AP1446" s="16">
        <f t="shared" si="2760"/>
        <v>0</v>
      </c>
      <c r="AQ1446" s="16">
        <f t="shared" si="2760"/>
        <v>0</v>
      </c>
      <c r="AR1446" s="16">
        <f t="shared" si="2760"/>
        <v>0</v>
      </c>
      <c r="AS1446" s="16">
        <f t="shared" si="2760"/>
        <v>0</v>
      </c>
      <c r="AT1446" s="16">
        <f t="shared" si="2760"/>
        <v>0</v>
      </c>
      <c r="AU1446" s="16">
        <f t="shared" si="2761"/>
        <v>0</v>
      </c>
      <c r="AV1446" s="16">
        <f t="shared" si="2761"/>
        <v>0</v>
      </c>
      <c r="AW1446" s="16">
        <f t="shared" si="2761"/>
        <v>0</v>
      </c>
      <c r="AX1446" s="16">
        <f t="shared" si="2761"/>
        <v>0</v>
      </c>
      <c r="AY1446" s="16">
        <f t="shared" si="2761"/>
        <v>0</v>
      </c>
      <c r="AZ1446" s="16">
        <f t="shared" si="2762"/>
        <v>0</v>
      </c>
      <c r="BA1446" s="16">
        <f t="shared" si="2763"/>
        <v>0</v>
      </c>
      <c r="BB1446" s="16">
        <f t="shared" si="2763"/>
        <v>0</v>
      </c>
      <c r="BC1446" s="16">
        <f t="shared" si="2762"/>
        <v>0</v>
      </c>
      <c r="BD1446" s="16">
        <f t="shared" si="2764"/>
        <v>0</v>
      </c>
      <c r="BE1446" s="16">
        <f t="shared" si="2764"/>
        <v>0</v>
      </c>
      <c r="BF1446" s="16">
        <f t="shared" si="2715"/>
        <v>0</v>
      </c>
      <c r="BG1446" s="16">
        <f t="shared" si="2716"/>
        <v>0</v>
      </c>
      <c r="BH1446" s="16">
        <f t="shared" si="2717"/>
        <v>0</v>
      </c>
      <c r="BI1446" s="16">
        <f>BI1447</f>
        <v>0</v>
      </c>
      <c r="BJ1446" s="16"/>
      <c r="BK1446" s="16">
        <f>BK1447</f>
        <v>0</v>
      </c>
      <c r="BL1446" s="46">
        <v>0</v>
      </c>
    </row>
    <row r="1447" spans="1:64" ht="47.25" hidden="1" x14ac:dyDescent="0.25">
      <c r="A1447" s="10" t="s">
        <v>357</v>
      </c>
      <c r="B1447" s="10" t="s">
        <v>121</v>
      </c>
      <c r="C1447" s="10" t="s">
        <v>377</v>
      </c>
      <c r="D1447" s="10" t="s">
        <v>992</v>
      </c>
      <c r="E1447" s="22" t="s">
        <v>51</v>
      </c>
      <c r="F1447" s="11" t="s">
        <v>22</v>
      </c>
      <c r="G1447" s="16">
        <f>G1448</f>
        <v>0</v>
      </c>
      <c r="H1447" s="16">
        <f t="shared" si="2645"/>
        <v>100</v>
      </c>
      <c r="I1447" s="16">
        <f t="shared" si="2754"/>
        <v>100</v>
      </c>
      <c r="J1447" s="16">
        <f t="shared" si="2754"/>
        <v>0</v>
      </c>
      <c r="K1447" s="16">
        <f t="shared" si="2646"/>
        <v>100</v>
      </c>
      <c r="L1447" s="16">
        <f t="shared" si="2755"/>
        <v>100</v>
      </c>
      <c r="M1447" s="16">
        <f t="shared" si="2755"/>
        <v>100</v>
      </c>
      <c r="N1447" s="16">
        <f t="shared" si="2755"/>
        <v>-100</v>
      </c>
      <c r="O1447" s="16">
        <f t="shared" si="2755"/>
        <v>-100</v>
      </c>
      <c r="P1447" s="16">
        <f t="shared" si="2755"/>
        <v>-100</v>
      </c>
      <c r="Q1447" s="16">
        <f t="shared" si="2676"/>
        <v>0</v>
      </c>
      <c r="R1447" s="16">
        <f t="shared" si="2677"/>
        <v>0</v>
      </c>
      <c r="S1447" s="16">
        <f t="shared" si="2678"/>
        <v>0</v>
      </c>
      <c r="T1447" s="16">
        <f t="shared" si="2679"/>
        <v>0</v>
      </c>
      <c r="U1447" s="16">
        <f t="shared" si="2680"/>
        <v>0</v>
      </c>
      <c r="V1447" s="16">
        <f t="shared" si="2756"/>
        <v>0</v>
      </c>
      <c r="W1447" s="16">
        <f t="shared" si="2756"/>
        <v>0</v>
      </c>
      <c r="X1447" s="16">
        <f t="shared" si="2756"/>
        <v>0</v>
      </c>
      <c r="Y1447" s="16">
        <f t="shared" si="2756"/>
        <v>0</v>
      </c>
      <c r="Z1447" s="16">
        <f t="shared" si="2756"/>
        <v>0</v>
      </c>
      <c r="AA1447" s="16">
        <f t="shared" si="2743"/>
        <v>0</v>
      </c>
      <c r="AB1447" s="16">
        <f t="shared" si="2744"/>
        <v>0</v>
      </c>
      <c r="AC1447" s="16">
        <f t="shared" si="2745"/>
        <v>0</v>
      </c>
      <c r="AD1447" s="16">
        <f t="shared" si="2757"/>
        <v>0</v>
      </c>
      <c r="AE1447" s="16">
        <f t="shared" si="2757"/>
        <v>0</v>
      </c>
      <c r="AF1447" s="16">
        <f>AF1448</f>
        <v>0</v>
      </c>
      <c r="AG1447" s="16">
        <f t="shared" si="2758"/>
        <v>0</v>
      </c>
      <c r="AH1447" s="16">
        <f t="shared" si="2758"/>
        <v>0</v>
      </c>
      <c r="AI1447" s="16">
        <f t="shared" si="2759"/>
        <v>0</v>
      </c>
      <c r="AJ1447" s="16">
        <f t="shared" si="2759"/>
        <v>0</v>
      </c>
      <c r="AK1447" s="16">
        <f t="shared" si="2734"/>
        <v>0</v>
      </c>
      <c r="AL1447" s="16">
        <f t="shared" si="2735"/>
        <v>0</v>
      </c>
      <c r="AM1447" s="16">
        <f t="shared" si="2736"/>
        <v>0</v>
      </c>
      <c r="AN1447" s="16">
        <f>AN1448</f>
        <v>0</v>
      </c>
      <c r="AO1447" s="16">
        <f t="shared" si="2737"/>
        <v>0</v>
      </c>
      <c r="AP1447" s="16">
        <f t="shared" si="2760"/>
        <v>0</v>
      </c>
      <c r="AQ1447" s="16">
        <f t="shared" si="2760"/>
        <v>0</v>
      </c>
      <c r="AR1447" s="16">
        <f t="shared" si="2760"/>
        <v>0</v>
      </c>
      <c r="AS1447" s="16">
        <f t="shared" si="2760"/>
        <v>0</v>
      </c>
      <c r="AT1447" s="16">
        <f t="shared" si="2760"/>
        <v>0</v>
      </c>
      <c r="AU1447" s="16">
        <f t="shared" si="2761"/>
        <v>0</v>
      </c>
      <c r="AV1447" s="16">
        <f t="shared" si="2761"/>
        <v>0</v>
      </c>
      <c r="AW1447" s="16">
        <f t="shared" si="2761"/>
        <v>0</v>
      </c>
      <c r="AX1447" s="16">
        <f t="shared" si="2761"/>
        <v>0</v>
      </c>
      <c r="AY1447" s="16">
        <f t="shared" si="2761"/>
        <v>0</v>
      </c>
      <c r="AZ1447" s="16">
        <f t="shared" si="2762"/>
        <v>0</v>
      </c>
      <c r="BA1447" s="16">
        <f t="shared" si="2763"/>
        <v>0</v>
      </c>
      <c r="BB1447" s="16">
        <f t="shared" si="2763"/>
        <v>0</v>
      </c>
      <c r="BC1447" s="16">
        <f t="shared" si="2762"/>
        <v>0</v>
      </c>
      <c r="BD1447" s="16">
        <f t="shared" si="2764"/>
        <v>0</v>
      </c>
      <c r="BE1447" s="16">
        <f t="shared" si="2764"/>
        <v>0</v>
      </c>
      <c r="BF1447" s="16">
        <f t="shared" si="2715"/>
        <v>0</v>
      </c>
      <c r="BG1447" s="16">
        <f t="shared" si="2716"/>
        <v>0</v>
      </c>
      <c r="BH1447" s="16">
        <f t="shared" si="2717"/>
        <v>0</v>
      </c>
      <c r="BI1447" s="16">
        <f>BI1448</f>
        <v>0</v>
      </c>
      <c r="BJ1447" s="16"/>
      <c r="BK1447" s="16">
        <f>BK1448</f>
        <v>0</v>
      </c>
      <c r="BL1447" s="46">
        <v>0</v>
      </c>
    </row>
    <row r="1448" spans="1:64" ht="31.5" hidden="1" x14ac:dyDescent="0.25">
      <c r="A1448" s="10" t="s">
        <v>357</v>
      </c>
      <c r="B1448" s="10" t="s">
        <v>121</v>
      </c>
      <c r="C1448" s="10" t="s">
        <v>377</v>
      </c>
      <c r="D1448" s="10" t="s">
        <v>992</v>
      </c>
      <c r="E1448" s="22" t="s">
        <v>52</v>
      </c>
      <c r="F1448" s="11" t="s">
        <v>23</v>
      </c>
      <c r="G1448" s="16">
        <v>0</v>
      </c>
      <c r="H1448" s="16">
        <f t="shared" si="2645"/>
        <v>100</v>
      </c>
      <c r="I1448" s="16">
        <v>100</v>
      </c>
      <c r="J1448" s="16">
        <v>0</v>
      </c>
      <c r="K1448" s="16">
        <f t="shared" si="2646"/>
        <v>100</v>
      </c>
      <c r="L1448" s="16">
        <v>100</v>
      </c>
      <c r="M1448" s="16">
        <v>100</v>
      </c>
      <c r="N1448" s="16">
        <v>-100</v>
      </c>
      <c r="O1448" s="16">
        <v>-100</v>
      </c>
      <c r="P1448" s="16">
        <v>-100</v>
      </c>
      <c r="Q1448" s="16">
        <f t="shared" si="2676"/>
        <v>0</v>
      </c>
      <c r="R1448" s="16">
        <f t="shared" si="2677"/>
        <v>0</v>
      </c>
      <c r="S1448" s="16">
        <f t="shared" si="2678"/>
        <v>0</v>
      </c>
      <c r="T1448" s="16">
        <f t="shared" si="2679"/>
        <v>0</v>
      </c>
      <c r="U1448" s="16">
        <f t="shared" si="2680"/>
        <v>0</v>
      </c>
      <c r="V1448" s="16"/>
      <c r="W1448" s="16"/>
      <c r="X1448" s="16"/>
      <c r="Y1448" s="16"/>
      <c r="Z1448" s="16"/>
      <c r="AA1448" s="16">
        <f t="shared" si="2743"/>
        <v>0</v>
      </c>
      <c r="AB1448" s="16">
        <f t="shared" si="2744"/>
        <v>0</v>
      </c>
      <c r="AC1448" s="16">
        <f t="shared" si="2745"/>
        <v>0</v>
      </c>
      <c r="AD1448" s="16"/>
      <c r="AE1448" s="16"/>
      <c r="AF1448" s="16"/>
      <c r="AG1448" s="16"/>
      <c r="AH1448" s="16"/>
      <c r="AI1448" s="16"/>
      <c r="AJ1448" s="16"/>
      <c r="AK1448" s="16">
        <f t="shared" si="2734"/>
        <v>0</v>
      </c>
      <c r="AL1448" s="16">
        <f t="shared" si="2735"/>
        <v>0</v>
      </c>
      <c r="AM1448" s="16">
        <f t="shared" si="2736"/>
        <v>0</v>
      </c>
      <c r="AN1448" s="16"/>
      <c r="AO1448" s="16">
        <f t="shared" si="2737"/>
        <v>0</v>
      </c>
      <c r="AP1448" s="16"/>
      <c r="AQ1448" s="16"/>
      <c r="AR1448" s="16"/>
      <c r="AS1448" s="16"/>
      <c r="AT1448" s="16"/>
      <c r="AU1448" s="16"/>
      <c r="AV1448" s="16"/>
      <c r="AW1448" s="16"/>
      <c r="AX1448" s="16"/>
      <c r="AY1448" s="16"/>
      <c r="AZ1448" s="16"/>
      <c r="BA1448" s="16"/>
      <c r="BB1448" s="16"/>
      <c r="BC1448" s="16"/>
      <c r="BD1448" s="16"/>
      <c r="BE1448" s="16"/>
      <c r="BF1448" s="16">
        <f t="shared" si="2715"/>
        <v>0</v>
      </c>
      <c r="BG1448" s="16">
        <f t="shared" si="2716"/>
        <v>0</v>
      </c>
      <c r="BH1448" s="16">
        <f t="shared" si="2717"/>
        <v>0</v>
      </c>
      <c r="BI1448" s="16"/>
      <c r="BJ1448" s="16"/>
      <c r="BK1448" s="16"/>
      <c r="BL1448" s="46">
        <v>0</v>
      </c>
    </row>
    <row r="1449" spans="1:64" s="46" customFormat="1" x14ac:dyDescent="0.25">
      <c r="A1449" s="6" t="s">
        <v>357</v>
      </c>
      <c r="B1449" s="6" t="s">
        <v>90</v>
      </c>
      <c r="C1449" s="6"/>
      <c r="D1449" s="6"/>
      <c r="E1449" s="6"/>
      <c r="F1449" s="20" t="s">
        <v>91</v>
      </c>
      <c r="G1449" s="14">
        <f>G1475+G1450</f>
        <v>202516.90700000001</v>
      </c>
      <c r="H1449" s="14">
        <f t="shared" si="2645"/>
        <v>45352.692999999999</v>
      </c>
      <c r="I1449" s="14">
        <f>I1475+I1450</f>
        <v>247869.6</v>
      </c>
      <c r="J1449" s="14">
        <f>J1475+J1450</f>
        <v>204945.93</v>
      </c>
      <c r="K1449" s="14">
        <f t="shared" si="2646"/>
        <v>16589.26999999999</v>
      </c>
      <c r="L1449" s="14">
        <f>L1475+L1450</f>
        <v>221535.19999999998</v>
      </c>
      <c r="M1449" s="14">
        <f>M1475+M1450</f>
        <v>224730.30000000002</v>
      </c>
      <c r="N1449" s="14">
        <f>N1475+N1450</f>
        <v>-4647.8999999999996</v>
      </c>
      <c r="O1449" s="14">
        <f>O1475+O1450</f>
        <v>0</v>
      </c>
      <c r="P1449" s="14">
        <f>P1475+P1450</f>
        <v>0</v>
      </c>
      <c r="Q1449" s="14">
        <f t="shared" si="2676"/>
        <v>40704.793000000005</v>
      </c>
      <c r="R1449" s="14">
        <f t="shared" si="2677"/>
        <v>243221.7</v>
      </c>
      <c r="S1449" s="14">
        <f t="shared" si="2678"/>
        <v>16589.26999999999</v>
      </c>
      <c r="T1449" s="14">
        <f t="shared" si="2679"/>
        <v>221535.19999999998</v>
      </c>
      <c r="U1449" s="14">
        <f t="shared" si="2680"/>
        <v>224730.30000000002</v>
      </c>
      <c r="V1449" s="14">
        <f>V1475+V1450</f>
        <v>0</v>
      </c>
      <c r="W1449" s="14">
        <f>W1475+W1450</f>
        <v>0</v>
      </c>
      <c r="X1449" s="14">
        <f>X1475+X1450</f>
        <v>0</v>
      </c>
      <c r="Y1449" s="14">
        <f>Y1475+Y1450</f>
        <v>0</v>
      </c>
      <c r="Z1449" s="14">
        <f>Z1475+Z1450</f>
        <v>0</v>
      </c>
      <c r="AA1449" s="14">
        <f t="shared" si="2743"/>
        <v>243221.7</v>
      </c>
      <c r="AB1449" s="14">
        <f t="shared" si="2744"/>
        <v>221535.19999999998</v>
      </c>
      <c r="AC1449" s="14">
        <f t="shared" si="2745"/>
        <v>224730.30000000002</v>
      </c>
      <c r="AD1449" s="14">
        <f t="shared" ref="AD1449:AJ1449" si="2765">AD1475+AD1450</f>
        <v>0</v>
      </c>
      <c r="AE1449" s="14">
        <f t="shared" si="2765"/>
        <v>-18628.477999999999</v>
      </c>
      <c r="AF1449" s="14">
        <f t="shared" si="2765"/>
        <v>0</v>
      </c>
      <c r="AG1449" s="14">
        <f t="shared" si="2765"/>
        <v>0</v>
      </c>
      <c r="AH1449" s="14">
        <f t="shared" si="2765"/>
        <v>0</v>
      </c>
      <c r="AI1449" s="14">
        <f t="shared" si="2765"/>
        <v>0</v>
      </c>
      <c r="AJ1449" s="14">
        <f t="shared" si="2765"/>
        <v>0</v>
      </c>
      <c r="AK1449" s="14">
        <f t="shared" si="2734"/>
        <v>224593.22200000001</v>
      </c>
      <c r="AL1449" s="14">
        <f t="shared" si="2735"/>
        <v>221535.19999999998</v>
      </c>
      <c r="AM1449" s="14">
        <f t="shared" si="2736"/>
        <v>224730.30000000002</v>
      </c>
      <c r="AN1449" s="14">
        <f>AN1475+AN1450</f>
        <v>0</v>
      </c>
      <c r="AO1449" s="14">
        <f t="shared" si="2737"/>
        <v>224593.22200000001</v>
      </c>
      <c r="AP1449" s="14">
        <f t="shared" ref="AP1449:BK1449" si="2766">AP1475+AP1450</f>
        <v>0</v>
      </c>
      <c r="AQ1449" s="14">
        <f t="shared" si="2766"/>
        <v>0</v>
      </c>
      <c r="AR1449" s="14">
        <f t="shared" si="2766"/>
        <v>0</v>
      </c>
      <c r="AS1449" s="14">
        <f>AS1475+AS1450</f>
        <v>0</v>
      </c>
      <c r="AT1449" s="14">
        <f>AT1475+AT1450</f>
        <v>0</v>
      </c>
      <c r="AU1449" s="14">
        <f t="shared" si="2766"/>
        <v>0</v>
      </c>
      <c r="AV1449" s="14">
        <f t="shared" si="2766"/>
        <v>0</v>
      </c>
      <c r="AW1449" s="14">
        <f t="shared" si="2766"/>
        <v>0</v>
      </c>
      <c r="AX1449" s="14">
        <f t="shared" si="2766"/>
        <v>0</v>
      </c>
      <c r="AY1449" s="14">
        <f t="shared" si="2766"/>
        <v>0</v>
      </c>
      <c r="AZ1449" s="14">
        <f t="shared" si="2766"/>
        <v>0</v>
      </c>
      <c r="BA1449" s="14">
        <f>BA1475+BA1450</f>
        <v>0</v>
      </c>
      <c r="BB1449" s="14">
        <f>BB1475+BB1450</f>
        <v>0</v>
      </c>
      <c r="BC1449" s="14">
        <f t="shared" si="2766"/>
        <v>0</v>
      </c>
      <c r="BD1449" s="14">
        <f>BD1475+BD1450</f>
        <v>0</v>
      </c>
      <c r="BE1449" s="14">
        <f>BE1475+BE1450</f>
        <v>0</v>
      </c>
      <c r="BF1449" s="14">
        <f t="shared" si="2715"/>
        <v>224593.22200000001</v>
      </c>
      <c r="BG1449" s="14">
        <f t="shared" si="2716"/>
        <v>221535.19999999998</v>
      </c>
      <c r="BH1449" s="14">
        <f t="shared" si="2717"/>
        <v>224730.30000000002</v>
      </c>
      <c r="BI1449" s="14">
        <f t="shared" ref="BI1449" si="2767">BI1475+BI1450</f>
        <v>0</v>
      </c>
      <c r="BJ1449" s="14">
        <f t="shared" ref="BJ1449:BJ1450" si="2768">BF1449+BI1449</f>
        <v>224593.22200000001</v>
      </c>
      <c r="BK1449" s="14">
        <f t="shared" si="2766"/>
        <v>0</v>
      </c>
    </row>
    <row r="1450" spans="1:64" s="47" customFormat="1" ht="31.5" x14ac:dyDescent="0.25">
      <c r="A1450" s="8" t="s">
        <v>357</v>
      </c>
      <c r="B1450" s="8" t="s">
        <v>90</v>
      </c>
      <c r="C1450" s="8" t="s">
        <v>157</v>
      </c>
      <c r="D1450" s="8"/>
      <c r="E1450" s="8"/>
      <c r="F1450" s="24" t="s">
        <v>380</v>
      </c>
      <c r="G1450" s="15">
        <f>G1456+G1451</f>
        <v>201770.807</v>
      </c>
      <c r="H1450" s="15">
        <f t="shared" si="2645"/>
        <v>45468.692999999999</v>
      </c>
      <c r="I1450" s="15">
        <f>I1456+I1451</f>
        <v>247239.5</v>
      </c>
      <c r="J1450" s="15">
        <f>J1456+J1451</f>
        <v>203738.93</v>
      </c>
      <c r="K1450" s="15">
        <f t="shared" si="2646"/>
        <v>17170.97</v>
      </c>
      <c r="L1450" s="15">
        <f>L1456+L1451</f>
        <v>220909.9</v>
      </c>
      <c r="M1450" s="15">
        <f>M1456+M1451</f>
        <v>223886.6</v>
      </c>
      <c r="N1450" s="15">
        <f>N1456+N1451</f>
        <v>-4647.8999999999996</v>
      </c>
      <c r="O1450" s="15">
        <f>O1456+O1451</f>
        <v>0</v>
      </c>
      <c r="P1450" s="15">
        <f>P1456+P1451</f>
        <v>0</v>
      </c>
      <c r="Q1450" s="15">
        <f t="shared" si="2676"/>
        <v>40820.793000000005</v>
      </c>
      <c r="R1450" s="15">
        <f t="shared" si="2677"/>
        <v>242591.6</v>
      </c>
      <c r="S1450" s="15">
        <f t="shared" si="2678"/>
        <v>17170.97</v>
      </c>
      <c r="T1450" s="15">
        <f t="shared" si="2679"/>
        <v>220909.9</v>
      </c>
      <c r="U1450" s="15">
        <f t="shared" si="2680"/>
        <v>223886.6</v>
      </c>
      <c r="V1450" s="15">
        <f>V1456+V1451</f>
        <v>0</v>
      </c>
      <c r="W1450" s="15">
        <f>W1456+W1451</f>
        <v>0</v>
      </c>
      <c r="X1450" s="15">
        <f>X1456+X1451</f>
        <v>0</v>
      </c>
      <c r="Y1450" s="15">
        <f>Y1456+Y1451</f>
        <v>0</v>
      </c>
      <c r="Z1450" s="15">
        <f>Z1456+Z1451</f>
        <v>0</v>
      </c>
      <c r="AA1450" s="15">
        <f t="shared" si="2743"/>
        <v>242591.6</v>
      </c>
      <c r="AB1450" s="15">
        <f t="shared" si="2744"/>
        <v>220909.9</v>
      </c>
      <c r="AC1450" s="15">
        <f t="shared" si="2745"/>
        <v>223886.6</v>
      </c>
      <c r="AD1450" s="15">
        <f t="shared" ref="AD1450:AJ1450" si="2769">AD1456+AD1451</f>
        <v>0</v>
      </c>
      <c r="AE1450" s="15">
        <f t="shared" si="2769"/>
        <v>-18628.477999999999</v>
      </c>
      <c r="AF1450" s="15">
        <f t="shared" si="2769"/>
        <v>0</v>
      </c>
      <c r="AG1450" s="15">
        <f t="shared" si="2769"/>
        <v>0</v>
      </c>
      <c r="AH1450" s="15">
        <f t="shared" si="2769"/>
        <v>0</v>
      </c>
      <c r="AI1450" s="15">
        <f t="shared" si="2769"/>
        <v>0</v>
      </c>
      <c r="AJ1450" s="15">
        <f t="shared" si="2769"/>
        <v>0</v>
      </c>
      <c r="AK1450" s="15">
        <f t="shared" si="2734"/>
        <v>223963.122</v>
      </c>
      <c r="AL1450" s="15">
        <f t="shared" si="2735"/>
        <v>220909.9</v>
      </c>
      <c r="AM1450" s="15">
        <f t="shared" si="2736"/>
        <v>223886.6</v>
      </c>
      <c r="AN1450" s="15">
        <f>AN1456+AN1451</f>
        <v>0</v>
      </c>
      <c r="AO1450" s="15">
        <f t="shared" si="2737"/>
        <v>223963.122</v>
      </c>
      <c r="AP1450" s="15">
        <f t="shared" ref="AP1450:BK1450" si="2770">AP1456+AP1451</f>
        <v>0</v>
      </c>
      <c r="AQ1450" s="15">
        <f t="shared" si="2770"/>
        <v>0</v>
      </c>
      <c r="AR1450" s="15">
        <f t="shared" si="2770"/>
        <v>0</v>
      </c>
      <c r="AS1450" s="15">
        <f>AS1456+AS1451</f>
        <v>0</v>
      </c>
      <c r="AT1450" s="15">
        <f>AT1456+AT1451</f>
        <v>0</v>
      </c>
      <c r="AU1450" s="15">
        <f t="shared" si="2770"/>
        <v>0</v>
      </c>
      <c r="AV1450" s="15">
        <f t="shared" si="2770"/>
        <v>0</v>
      </c>
      <c r="AW1450" s="15">
        <f t="shared" si="2770"/>
        <v>0</v>
      </c>
      <c r="AX1450" s="15">
        <f t="shared" si="2770"/>
        <v>0</v>
      </c>
      <c r="AY1450" s="15">
        <f t="shared" si="2770"/>
        <v>0</v>
      </c>
      <c r="AZ1450" s="15">
        <f t="shared" si="2770"/>
        <v>0</v>
      </c>
      <c r="BA1450" s="15">
        <f>BA1456+BA1451</f>
        <v>0</v>
      </c>
      <c r="BB1450" s="15">
        <f>BB1456+BB1451</f>
        <v>0</v>
      </c>
      <c r="BC1450" s="15">
        <f t="shared" si="2770"/>
        <v>0</v>
      </c>
      <c r="BD1450" s="15">
        <f>BD1456+BD1451</f>
        <v>0</v>
      </c>
      <c r="BE1450" s="15">
        <f>BE1456+BE1451</f>
        <v>0</v>
      </c>
      <c r="BF1450" s="15">
        <f t="shared" si="2715"/>
        <v>223963.122</v>
      </c>
      <c r="BG1450" s="15">
        <f t="shared" si="2716"/>
        <v>220909.9</v>
      </c>
      <c r="BH1450" s="15">
        <f t="shared" si="2717"/>
        <v>223886.6</v>
      </c>
      <c r="BI1450" s="15">
        <f t="shared" ref="BI1450" si="2771">BI1456+BI1451</f>
        <v>0</v>
      </c>
      <c r="BJ1450" s="15">
        <f t="shared" si="2768"/>
        <v>223963.122</v>
      </c>
      <c r="BK1450" s="15">
        <f t="shared" si="2770"/>
        <v>0</v>
      </c>
    </row>
    <row r="1451" spans="1:64" hidden="1" x14ac:dyDescent="0.25">
      <c r="A1451" s="10" t="s">
        <v>357</v>
      </c>
      <c r="B1451" s="10" t="s">
        <v>90</v>
      </c>
      <c r="C1451" s="10" t="s">
        <v>157</v>
      </c>
      <c r="D1451" s="10" t="s">
        <v>83</v>
      </c>
      <c r="E1451" s="10"/>
      <c r="F1451" s="18" t="s">
        <v>84</v>
      </c>
      <c r="G1451" s="16">
        <f>G1452</f>
        <v>0</v>
      </c>
      <c r="H1451" s="16">
        <f t="shared" si="2645"/>
        <v>0</v>
      </c>
      <c r="I1451" s="16">
        <f t="shared" ref="I1451:J1454" si="2772">I1452</f>
        <v>0</v>
      </c>
      <c r="J1451" s="16">
        <f t="shared" si="2772"/>
        <v>0</v>
      </c>
      <c r="K1451" s="16">
        <f t="shared" si="2646"/>
        <v>850</v>
      </c>
      <c r="L1451" s="16">
        <f t="shared" ref="L1451:P1454" si="2773">L1452</f>
        <v>850</v>
      </c>
      <c r="M1451" s="16">
        <f t="shared" si="2773"/>
        <v>0</v>
      </c>
      <c r="N1451" s="16">
        <f t="shared" si="2773"/>
        <v>0</v>
      </c>
      <c r="O1451" s="16">
        <f t="shared" si="2773"/>
        <v>0</v>
      </c>
      <c r="P1451" s="16">
        <f t="shared" si="2773"/>
        <v>0</v>
      </c>
      <c r="Q1451" s="16">
        <f t="shared" si="2676"/>
        <v>0</v>
      </c>
      <c r="R1451" s="16">
        <f t="shared" si="2677"/>
        <v>0</v>
      </c>
      <c r="S1451" s="16">
        <f t="shared" si="2678"/>
        <v>850</v>
      </c>
      <c r="T1451" s="16">
        <f t="shared" si="2679"/>
        <v>850</v>
      </c>
      <c r="U1451" s="16">
        <f t="shared" si="2680"/>
        <v>0</v>
      </c>
      <c r="V1451" s="16">
        <f t="shared" ref="V1451:Z1454" si="2774">V1452</f>
        <v>0</v>
      </c>
      <c r="W1451" s="16">
        <f t="shared" si="2774"/>
        <v>0</v>
      </c>
      <c r="X1451" s="16">
        <f t="shared" si="2774"/>
        <v>0</v>
      </c>
      <c r="Y1451" s="16">
        <f t="shared" si="2774"/>
        <v>0</v>
      </c>
      <c r="Z1451" s="16">
        <f t="shared" si="2774"/>
        <v>0</v>
      </c>
      <c r="AA1451" s="16">
        <f t="shared" si="2743"/>
        <v>0</v>
      </c>
      <c r="AB1451" s="16">
        <f t="shared" si="2744"/>
        <v>850</v>
      </c>
      <c r="AC1451" s="16">
        <f t="shared" si="2745"/>
        <v>0</v>
      </c>
      <c r="AD1451" s="16">
        <f t="shared" ref="AD1451:AE1454" si="2775">AD1452</f>
        <v>0</v>
      </c>
      <c r="AE1451" s="16">
        <f t="shared" si="2775"/>
        <v>0</v>
      </c>
      <c r="AF1451" s="16">
        <f>AF1452</f>
        <v>0</v>
      </c>
      <c r="AG1451" s="16">
        <f t="shared" ref="AG1451:AH1454" si="2776">AG1452</f>
        <v>0</v>
      </c>
      <c r="AH1451" s="16">
        <f t="shared" si="2776"/>
        <v>0</v>
      </c>
      <c r="AI1451" s="16">
        <f t="shared" ref="AI1451:AJ1454" si="2777">AI1452</f>
        <v>0</v>
      </c>
      <c r="AJ1451" s="16">
        <f t="shared" si="2777"/>
        <v>0</v>
      </c>
      <c r="AK1451" s="16">
        <f t="shared" si="2734"/>
        <v>0</v>
      </c>
      <c r="AL1451" s="16">
        <f t="shared" si="2735"/>
        <v>850</v>
      </c>
      <c r="AM1451" s="16">
        <f t="shared" si="2736"/>
        <v>0</v>
      </c>
      <c r="AN1451" s="16">
        <f>AN1452</f>
        <v>0</v>
      </c>
      <c r="AO1451" s="16">
        <f t="shared" si="2737"/>
        <v>0</v>
      </c>
      <c r="AP1451" s="16">
        <f t="shared" ref="AP1451:AT1454" si="2778">AP1452</f>
        <v>0</v>
      </c>
      <c r="AQ1451" s="16">
        <f t="shared" si="2778"/>
        <v>0</v>
      </c>
      <c r="AR1451" s="16">
        <f t="shared" si="2778"/>
        <v>0</v>
      </c>
      <c r="AS1451" s="16">
        <f t="shared" si="2778"/>
        <v>0</v>
      </c>
      <c r="AT1451" s="16">
        <f t="shared" si="2778"/>
        <v>0</v>
      </c>
      <c r="AU1451" s="16">
        <f t="shared" ref="AU1451:AY1454" si="2779">AU1452</f>
        <v>0</v>
      </c>
      <c r="AV1451" s="16">
        <f t="shared" si="2779"/>
        <v>0</v>
      </c>
      <c r="AW1451" s="16">
        <f t="shared" si="2779"/>
        <v>0</v>
      </c>
      <c r="AX1451" s="16">
        <f t="shared" si="2779"/>
        <v>0</v>
      </c>
      <c r="AY1451" s="16">
        <f t="shared" si="2779"/>
        <v>0</v>
      </c>
      <c r="AZ1451" s="16">
        <f t="shared" ref="AZ1451:BC1454" si="2780">AZ1452</f>
        <v>0</v>
      </c>
      <c r="BA1451" s="16">
        <f t="shared" ref="BA1451:BB1454" si="2781">BA1452</f>
        <v>0</v>
      </c>
      <c r="BB1451" s="16">
        <f t="shared" si="2781"/>
        <v>0</v>
      </c>
      <c r="BC1451" s="16">
        <f t="shared" si="2780"/>
        <v>0</v>
      </c>
      <c r="BD1451" s="16">
        <f t="shared" ref="BD1451:BE1454" si="2782">BD1452</f>
        <v>0</v>
      </c>
      <c r="BE1451" s="16">
        <f t="shared" si="2782"/>
        <v>0</v>
      </c>
      <c r="BF1451" s="16">
        <f t="shared" si="2715"/>
        <v>0</v>
      </c>
      <c r="BG1451" s="16">
        <f t="shared" si="2716"/>
        <v>850</v>
      </c>
      <c r="BH1451" s="16">
        <f t="shared" si="2717"/>
        <v>0</v>
      </c>
      <c r="BI1451" s="16">
        <f>BI1452</f>
        <v>0</v>
      </c>
      <c r="BJ1451" s="16"/>
      <c r="BK1451" s="16">
        <f>BK1452</f>
        <v>0</v>
      </c>
      <c r="BL1451" s="46">
        <v>0</v>
      </c>
    </row>
    <row r="1452" spans="1:64" ht="31.5" hidden="1" x14ac:dyDescent="0.25">
      <c r="A1452" s="10" t="s">
        <v>357</v>
      </c>
      <c r="B1452" s="10" t="s">
        <v>90</v>
      </c>
      <c r="C1452" s="10" t="s">
        <v>157</v>
      </c>
      <c r="D1452" s="10" t="s">
        <v>336</v>
      </c>
      <c r="E1452" s="10"/>
      <c r="F1452" s="11" t="s">
        <v>337</v>
      </c>
      <c r="G1452" s="16">
        <f>G1453</f>
        <v>0</v>
      </c>
      <c r="H1452" s="16">
        <f t="shared" si="2645"/>
        <v>0</v>
      </c>
      <c r="I1452" s="16">
        <f t="shared" si="2772"/>
        <v>0</v>
      </c>
      <c r="J1452" s="16">
        <f t="shared" si="2772"/>
        <v>0</v>
      </c>
      <c r="K1452" s="16">
        <f t="shared" si="2646"/>
        <v>850</v>
      </c>
      <c r="L1452" s="16">
        <f t="shared" si="2773"/>
        <v>850</v>
      </c>
      <c r="M1452" s="16">
        <f t="shared" si="2773"/>
        <v>0</v>
      </c>
      <c r="N1452" s="16">
        <f t="shared" si="2773"/>
        <v>0</v>
      </c>
      <c r="O1452" s="16">
        <f t="shared" si="2773"/>
        <v>0</v>
      </c>
      <c r="P1452" s="16">
        <f t="shared" si="2773"/>
        <v>0</v>
      </c>
      <c r="Q1452" s="16">
        <f t="shared" si="2676"/>
        <v>0</v>
      </c>
      <c r="R1452" s="16">
        <f t="shared" si="2677"/>
        <v>0</v>
      </c>
      <c r="S1452" s="16">
        <f t="shared" si="2678"/>
        <v>850</v>
      </c>
      <c r="T1452" s="16">
        <f t="shared" si="2679"/>
        <v>850</v>
      </c>
      <c r="U1452" s="16">
        <f t="shared" si="2680"/>
        <v>0</v>
      </c>
      <c r="V1452" s="16">
        <f t="shared" si="2774"/>
        <v>0</v>
      </c>
      <c r="W1452" s="16">
        <f t="shared" si="2774"/>
        <v>0</v>
      </c>
      <c r="X1452" s="16">
        <f t="shared" si="2774"/>
        <v>0</v>
      </c>
      <c r="Y1452" s="16">
        <f t="shared" si="2774"/>
        <v>0</v>
      </c>
      <c r="Z1452" s="16">
        <f t="shared" si="2774"/>
        <v>0</v>
      </c>
      <c r="AA1452" s="16">
        <f t="shared" si="2743"/>
        <v>0</v>
      </c>
      <c r="AB1452" s="16">
        <f t="shared" si="2744"/>
        <v>850</v>
      </c>
      <c r="AC1452" s="16">
        <f t="shared" si="2745"/>
        <v>0</v>
      </c>
      <c r="AD1452" s="16">
        <f t="shared" si="2775"/>
        <v>0</v>
      </c>
      <c r="AE1452" s="16">
        <f t="shared" si="2775"/>
        <v>0</v>
      </c>
      <c r="AF1452" s="16">
        <f>AF1453</f>
        <v>0</v>
      </c>
      <c r="AG1452" s="16">
        <f t="shared" si="2776"/>
        <v>0</v>
      </c>
      <c r="AH1452" s="16">
        <f t="shared" si="2776"/>
        <v>0</v>
      </c>
      <c r="AI1452" s="16">
        <f t="shared" si="2777"/>
        <v>0</v>
      </c>
      <c r="AJ1452" s="16">
        <f t="shared" si="2777"/>
        <v>0</v>
      </c>
      <c r="AK1452" s="16">
        <f t="shared" si="2734"/>
        <v>0</v>
      </c>
      <c r="AL1452" s="16">
        <f t="shared" si="2735"/>
        <v>850</v>
      </c>
      <c r="AM1452" s="16">
        <f t="shared" si="2736"/>
        <v>0</v>
      </c>
      <c r="AN1452" s="16">
        <f>AN1453</f>
        <v>0</v>
      </c>
      <c r="AO1452" s="16">
        <f t="shared" si="2737"/>
        <v>0</v>
      </c>
      <c r="AP1452" s="16">
        <f t="shared" si="2778"/>
        <v>0</v>
      </c>
      <c r="AQ1452" s="16">
        <f t="shared" si="2778"/>
        <v>0</v>
      </c>
      <c r="AR1452" s="16">
        <f t="shared" si="2778"/>
        <v>0</v>
      </c>
      <c r="AS1452" s="16">
        <f t="shared" si="2778"/>
        <v>0</v>
      </c>
      <c r="AT1452" s="16">
        <f t="shared" si="2778"/>
        <v>0</v>
      </c>
      <c r="AU1452" s="16">
        <f t="shared" si="2779"/>
        <v>0</v>
      </c>
      <c r="AV1452" s="16">
        <f t="shared" si="2779"/>
        <v>0</v>
      </c>
      <c r="AW1452" s="16">
        <f t="shared" si="2779"/>
        <v>0</v>
      </c>
      <c r="AX1452" s="16">
        <f t="shared" si="2779"/>
        <v>0</v>
      </c>
      <c r="AY1452" s="16">
        <f t="shared" si="2779"/>
        <v>0</v>
      </c>
      <c r="AZ1452" s="16">
        <f t="shared" si="2780"/>
        <v>0</v>
      </c>
      <c r="BA1452" s="16">
        <f t="shared" si="2781"/>
        <v>0</v>
      </c>
      <c r="BB1452" s="16">
        <f t="shared" si="2781"/>
        <v>0</v>
      </c>
      <c r="BC1452" s="16">
        <f t="shared" si="2780"/>
        <v>0</v>
      </c>
      <c r="BD1452" s="16">
        <f t="shared" si="2782"/>
        <v>0</v>
      </c>
      <c r="BE1452" s="16">
        <f t="shared" si="2782"/>
        <v>0</v>
      </c>
      <c r="BF1452" s="16">
        <f t="shared" si="2715"/>
        <v>0</v>
      </c>
      <c r="BG1452" s="16">
        <f t="shared" si="2716"/>
        <v>850</v>
      </c>
      <c r="BH1452" s="16">
        <f t="shared" si="2717"/>
        <v>0</v>
      </c>
      <c r="BI1452" s="16">
        <f>BI1453</f>
        <v>0</v>
      </c>
      <c r="BJ1452" s="16"/>
      <c r="BK1452" s="16">
        <f>BK1453</f>
        <v>0</v>
      </c>
      <c r="BL1452" s="46">
        <v>0</v>
      </c>
    </row>
    <row r="1453" spans="1:64" ht="47.25" hidden="1" x14ac:dyDescent="0.25">
      <c r="A1453" s="10" t="s">
        <v>357</v>
      </c>
      <c r="B1453" s="10" t="s">
        <v>90</v>
      </c>
      <c r="C1453" s="10" t="s">
        <v>157</v>
      </c>
      <c r="D1453" s="10" t="s">
        <v>336</v>
      </c>
      <c r="E1453" s="10" t="s">
        <v>50</v>
      </c>
      <c r="F1453" s="11" t="s">
        <v>21</v>
      </c>
      <c r="G1453" s="16">
        <f>G1454</f>
        <v>0</v>
      </c>
      <c r="H1453" s="16">
        <f t="shared" si="2645"/>
        <v>0</v>
      </c>
      <c r="I1453" s="16">
        <f t="shared" si="2772"/>
        <v>0</v>
      </c>
      <c r="J1453" s="16">
        <f t="shared" si="2772"/>
        <v>0</v>
      </c>
      <c r="K1453" s="16">
        <f t="shared" si="2646"/>
        <v>850</v>
      </c>
      <c r="L1453" s="16">
        <f t="shared" si="2773"/>
        <v>850</v>
      </c>
      <c r="M1453" s="16">
        <f t="shared" si="2773"/>
        <v>0</v>
      </c>
      <c r="N1453" s="16">
        <f t="shared" si="2773"/>
        <v>0</v>
      </c>
      <c r="O1453" s="16">
        <f t="shared" si="2773"/>
        <v>0</v>
      </c>
      <c r="P1453" s="16">
        <f t="shared" si="2773"/>
        <v>0</v>
      </c>
      <c r="Q1453" s="16">
        <f t="shared" si="2676"/>
        <v>0</v>
      </c>
      <c r="R1453" s="16">
        <f t="shared" si="2677"/>
        <v>0</v>
      </c>
      <c r="S1453" s="16">
        <f t="shared" si="2678"/>
        <v>850</v>
      </c>
      <c r="T1453" s="16">
        <f t="shared" si="2679"/>
        <v>850</v>
      </c>
      <c r="U1453" s="16">
        <f t="shared" si="2680"/>
        <v>0</v>
      </c>
      <c r="V1453" s="16">
        <f t="shared" si="2774"/>
        <v>0</v>
      </c>
      <c r="W1453" s="16">
        <f t="shared" si="2774"/>
        <v>0</v>
      </c>
      <c r="X1453" s="16">
        <f t="shared" si="2774"/>
        <v>0</v>
      </c>
      <c r="Y1453" s="16">
        <f t="shared" si="2774"/>
        <v>0</v>
      </c>
      <c r="Z1453" s="16">
        <f t="shared" si="2774"/>
        <v>0</v>
      </c>
      <c r="AA1453" s="16">
        <f t="shared" si="2743"/>
        <v>0</v>
      </c>
      <c r="AB1453" s="16">
        <f t="shared" si="2744"/>
        <v>850</v>
      </c>
      <c r="AC1453" s="16">
        <f t="shared" si="2745"/>
        <v>0</v>
      </c>
      <c r="AD1453" s="16">
        <f t="shared" si="2775"/>
        <v>0</v>
      </c>
      <c r="AE1453" s="16">
        <f t="shared" si="2775"/>
        <v>0</v>
      </c>
      <c r="AF1453" s="16">
        <f>AF1454</f>
        <v>0</v>
      </c>
      <c r="AG1453" s="16">
        <f t="shared" si="2776"/>
        <v>0</v>
      </c>
      <c r="AH1453" s="16">
        <f t="shared" si="2776"/>
        <v>0</v>
      </c>
      <c r="AI1453" s="16">
        <f t="shared" si="2777"/>
        <v>0</v>
      </c>
      <c r="AJ1453" s="16">
        <f t="shared" si="2777"/>
        <v>0</v>
      </c>
      <c r="AK1453" s="16">
        <f t="shared" si="2734"/>
        <v>0</v>
      </c>
      <c r="AL1453" s="16">
        <f t="shared" si="2735"/>
        <v>850</v>
      </c>
      <c r="AM1453" s="16">
        <f t="shared" si="2736"/>
        <v>0</v>
      </c>
      <c r="AN1453" s="16">
        <f>AN1454</f>
        <v>0</v>
      </c>
      <c r="AO1453" s="16">
        <f t="shared" si="2737"/>
        <v>0</v>
      </c>
      <c r="AP1453" s="16">
        <f t="shared" si="2778"/>
        <v>0</v>
      </c>
      <c r="AQ1453" s="16">
        <f t="shared" si="2778"/>
        <v>0</v>
      </c>
      <c r="AR1453" s="16">
        <f t="shared" si="2778"/>
        <v>0</v>
      </c>
      <c r="AS1453" s="16">
        <f t="shared" si="2778"/>
        <v>0</v>
      </c>
      <c r="AT1453" s="16">
        <f t="shared" si="2778"/>
        <v>0</v>
      </c>
      <c r="AU1453" s="16">
        <f t="shared" si="2779"/>
        <v>0</v>
      </c>
      <c r="AV1453" s="16">
        <f t="shared" si="2779"/>
        <v>0</v>
      </c>
      <c r="AW1453" s="16">
        <f t="shared" si="2779"/>
        <v>0</v>
      </c>
      <c r="AX1453" s="16">
        <f t="shared" si="2779"/>
        <v>0</v>
      </c>
      <c r="AY1453" s="16">
        <f t="shared" si="2779"/>
        <v>0</v>
      </c>
      <c r="AZ1453" s="16">
        <f t="shared" si="2780"/>
        <v>0</v>
      </c>
      <c r="BA1453" s="16">
        <f t="shared" si="2781"/>
        <v>0</v>
      </c>
      <c r="BB1453" s="16">
        <f t="shared" si="2781"/>
        <v>0</v>
      </c>
      <c r="BC1453" s="16">
        <f t="shared" si="2780"/>
        <v>0</v>
      </c>
      <c r="BD1453" s="16">
        <f t="shared" si="2782"/>
        <v>0</v>
      </c>
      <c r="BE1453" s="16">
        <f t="shared" si="2782"/>
        <v>0</v>
      </c>
      <c r="BF1453" s="16">
        <f t="shared" si="2715"/>
        <v>0</v>
      </c>
      <c r="BG1453" s="16">
        <f t="shared" si="2716"/>
        <v>850</v>
      </c>
      <c r="BH1453" s="16">
        <f t="shared" si="2717"/>
        <v>0</v>
      </c>
      <c r="BI1453" s="16">
        <f>BI1454</f>
        <v>0</v>
      </c>
      <c r="BJ1453" s="16"/>
      <c r="BK1453" s="16">
        <f>BK1454</f>
        <v>0</v>
      </c>
      <c r="BL1453" s="46">
        <v>0</v>
      </c>
    </row>
    <row r="1454" spans="1:64" ht="47.25" hidden="1" x14ac:dyDescent="0.25">
      <c r="A1454" s="10" t="s">
        <v>357</v>
      </c>
      <c r="B1454" s="10" t="s">
        <v>90</v>
      </c>
      <c r="C1454" s="10" t="s">
        <v>157</v>
      </c>
      <c r="D1454" s="10" t="s">
        <v>336</v>
      </c>
      <c r="E1454" s="10" t="s">
        <v>51</v>
      </c>
      <c r="F1454" s="11" t="s">
        <v>22</v>
      </c>
      <c r="G1454" s="16">
        <f>G1455</f>
        <v>0</v>
      </c>
      <c r="H1454" s="16">
        <f t="shared" si="2645"/>
        <v>0</v>
      </c>
      <c r="I1454" s="16">
        <f t="shared" si="2772"/>
        <v>0</v>
      </c>
      <c r="J1454" s="16">
        <f t="shared" si="2772"/>
        <v>0</v>
      </c>
      <c r="K1454" s="16">
        <f t="shared" si="2646"/>
        <v>850</v>
      </c>
      <c r="L1454" s="16">
        <f t="shared" si="2773"/>
        <v>850</v>
      </c>
      <c r="M1454" s="16">
        <f t="shared" si="2773"/>
        <v>0</v>
      </c>
      <c r="N1454" s="16">
        <f t="shared" si="2773"/>
        <v>0</v>
      </c>
      <c r="O1454" s="16">
        <f t="shared" si="2773"/>
        <v>0</v>
      </c>
      <c r="P1454" s="16">
        <f t="shared" si="2773"/>
        <v>0</v>
      </c>
      <c r="Q1454" s="16">
        <f t="shared" si="2676"/>
        <v>0</v>
      </c>
      <c r="R1454" s="16">
        <f t="shared" si="2677"/>
        <v>0</v>
      </c>
      <c r="S1454" s="16">
        <f t="shared" si="2678"/>
        <v>850</v>
      </c>
      <c r="T1454" s="16">
        <f t="shared" si="2679"/>
        <v>850</v>
      </c>
      <c r="U1454" s="16">
        <f t="shared" si="2680"/>
        <v>0</v>
      </c>
      <c r="V1454" s="16">
        <f t="shared" si="2774"/>
        <v>0</v>
      </c>
      <c r="W1454" s="16">
        <f t="shared" si="2774"/>
        <v>0</v>
      </c>
      <c r="X1454" s="16">
        <f t="shared" si="2774"/>
        <v>0</v>
      </c>
      <c r="Y1454" s="16">
        <f t="shared" si="2774"/>
        <v>0</v>
      </c>
      <c r="Z1454" s="16">
        <f t="shared" si="2774"/>
        <v>0</v>
      </c>
      <c r="AA1454" s="16">
        <f t="shared" si="2743"/>
        <v>0</v>
      </c>
      <c r="AB1454" s="16">
        <f t="shared" si="2744"/>
        <v>850</v>
      </c>
      <c r="AC1454" s="16">
        <f t="shared" si="2745"/>
        <v>0</v>
      </c>
      <c r="AD1454" s="16">
        <f t="shared" si="2775"/>
        <v>0</v>
      </c>
      <c r="AE1454" s="16">
        <f t="shared" si="2775"/>
        <v>0</v>
      </c>
      <c r="AF1454" s="16">
        <f>AF1455</f>
        <v>0</v>
      </c>
      <c r="AG1454" s="16">
        <f t="shared" si="2776"/>
        <v>0</v>
      </c>
      <c r="AH1454" s="16">
        <f t="shared" si="2776"/>
        <v>0</v>
      </c>
      <c r="AI1454" s="16">
        <f t="shared" si="2777"/>
        <v>0</v>
      </c>
      <c r="AJ1454" s="16">
        <f t="shared" si="2777"/>
        <v>0</v>
      </c>
      <c r="AK1454" s="16">
        <f t="shared" si="2734"/>
        <v>0</v>
      </c>
      <c r="AL1454" s="16">
        <f t="shared" si="2735"/>
        <v>850</v>
      </c>
      <c r="AM1454" s="16">
        <f t="shared" si="2736"/>
        <v>0</v>
      </c>
      <c r="AN1454" s="16">
        <f>AN1455</f>
        <v>0</v>
      </c>
      <c r="AO1454" s="16">
        <f t="shared" si="2737"/>
        <v>0</v>
      </c>
      <c r="AP1454" s="16">
        <f t="shared" si="2778"/>
        <v>0</v>
      </c>
      <c r="AQ1454" s="16">
        <f t="shared" si="2778"/>
        <v>0</v>
      </c>
      <c r="AR1454" s="16">
        <f t="shared" si="2778"/>
        <v>0</v>
      </c>
      <c r="AS1454" s="16">
        <f t="shared" si="2778"/>
        <v>0</v>
      </c>
      <c r="AT1454" s="16">
        <f t="shared" si="2778"/>
        <v>0</v>
      </c>
      <c r="AU1454" s="16">
        <f t="shared" si="2779"/>
        <v>0</v>
      </c>
      <c r="AV1454" s="16">
        <f t="shared" si="2779"/>
        <v>0</v>
      </c>
      <c r="AW1454" s="16">
        <f t="shared" si="2779"/>
        <v>0</v>
      </c>
      <c r="AX1454" s="16">
        <f t="shared" si="2779"/>
        <v>0</v>
      </c>
      <c r="AY1454" s="16">
        <f t="shared" si="2779"/>
        <v>0</v>
      </c>
      <c r="AZ1454" s="16">
        <f t="shared" si="2780"/>
        <v>0</v>
      </c>
      <c r="BA1454" s="16">
        <f t="shared" si="2781"/>
        <v>0</v>
      </c>
      <c r="BB1454" s="16">
        <f t="shared" si="2781"/>
        <v>0</v>
      </c>
      <c r="BC1454" s="16">
        <f t="shared" si="2780"/>
        <v>0</v>
      </c>
      <c r="BD1454" s="16">
        <f t="shared" si="2782"/>
        <v>0</v>
      </c>
      <c r="BE1454" s="16">
        <f t="shared" si="2782"/>
        <v>0</v>
      </c>
      <c r="BF1454" s="16">
        <f t="shared" si="2715"/>
        <v>0</v>
      </c>
      <c r="BG1454" s="16">
        <f t="shared" si="2716"/>
        <v>850</v>
      </c>
      <c r="BH1454" s="16">
        <f t="shared" si="2717"/>
        <v>0</v>
      </c>
      <c r="BI1454" s="16">
        <f>BI1455</f>
        <v>0</v>
      </c>
      <c r="BJ1454" s="16"/>
      <c r="BK1454" s="16">
        <f>BK1455</f>
        <v>0</v>
      </c>
      <c r="BL1454" s="46">
        <v>0</v>
      </c>
    </row>
    <row r="1455" spans="1:64" ht="31.5" hidden="1" x14ac:dyDescent="0.25">
      <c r="A1455" s="10" t="s">
        <v>357</v>
      </c>
      <c r="B1455" s="10" t="s">
        <v>90</v>
      </c>
      <c r="C1455" s="10" t="s">
        <v>157</v>
      </c>
      <c r="D1455" s="10" t="s">
        <v>336</v>
      </c>
      <c r="E1455" s="10" t="s">
        <v>52</v>
      </c>
      <c r="F1455" s="11" t="s">
        <v>23</v>
      </c>
      <c r="G1455" s="16">
        <v>0</v>
      </c>
      <c r="H1455" s="16">
        <f t="shared" si="2645"/>
        <v>0</v>
      </c>
      <c r="I1455" s="16">
        <v>0</v>
      </c>
      <c r="J1455" s="16">
        <v>0</v>
      </c>
      <c r="K1455" s="16">
        <f t="shared" si="2646"/>
        <v>850</v>
      </c>
      <c r="L1455" s="16">
        <v>850</v>
      </c>
      <c r="M1455" s="16">
        <v>0</v>
      </c>
      <c r="N1455" s="16"/>
      <c r="O1455" s="16"/>
      <c r="P1455" s="16"/>
      <c r="Q1455" s="16">
        <f t="shared" si="2676"/>
        <v>0</v>
      </c>
      <c r="R1455" s="16">
        <f t="shared" si="2677"/>
        <v>0</v>
      </c>
      <c r="S1455" s="16">
        <f t="shared" si="2678"/>
        <v>850</v>
      </c>
      <c r="T1455" s="16">
        <f t="shared" si="2679"/>
        <v>850</v>
      </c>
      <c r="U1455" s="16">
        <f t="shared" si="2680"/>
        <v>0</v>
      </c>
      <c r="V1455" s="16"/>
      <c r="W1455" s="16"/>
      <c r="X1455" s="16"/>
      <c r="Y1455" s="16"/>
      <c r="Z1455" s="16"/>
      <c r="AA1455" s="16">
        <f t="shared" si="2743"/>
        <v>0</v>
      </c>
      <c r="AB1455" s="16">
        <f t="shared" si="2744"/>
        <v>850</v>
      </c>
      <c r="AC1455" s="16">
        <f t="shared" si="2745"/>
        <v>0</v>
      </c>
      <c r="AD1455" s="16"/>
      <c r="AE1455" s="16"/>
      <c r="AF1455" s="16"/>
      <c r="AG1455" s="16"/>
      <c r="AH1455" s="16"/>
      <c r="AI1455" s="16"/>
      <c r="AJ1455" s="16"/>
      <c r="AK1455" s="16">
        <f t="shared" si="2734"/>
        <v>0</v>
      </c>
      <c r="AL1455" s="16">
        <f t="shared" si="2735"/>
        <v>850</v>
      </c>
      <c r="AM1455" s="16">
        <f t="shared" si="2736"/>
        <v>0</v>
      </c>
      <c r="AN1455" s="16"/>
      <c r="AO1455" s="16">
        <f t="shared" si="2737"/>
        <v>0</v>
      </c>
      <c r="AP1455" s="16"/>
      <c r="AQ1455" s="16"/>
      <c r="AR1455" s="16"/>
      <c r="AS1455" s="16"/>
      <c r="AT1455" s="16"/>
      <c r="AU1455" s="16"/>
      <c r="AV1455" s="16"/>
      <c r="AW1455" s="16"/>
      <c r="AX1455" s="16"/>
      <c r="AY1455" s="16"/>
      <c r="AZ1455" s="16"/>
      <c r="BA1455" s="16"/>
      <c r="BB1455" s="16"/>
      <c r="BC1455" s="16"/>
      <c r="BD1455" s="16"/>
      <c r="BE1455" s="16"/>
      <c r="BF1455" s="16">
        <f t="shared" si="2715"/>
        <v>0</v>
      </c>
      <c r="BG1455" s="16">
        <f t="shared" si="2716"/>
        <v>850</v>
      </c>
      <c r="BH1455" s="16">
        <f t="shared" si="2717"/>
        <v>0</v>
      </c>
      <c r="BI1455" s="16"/>
      <c r="BJ1455" s="16"/>
      <c r="BK1455" s="16"/>
      <c r="BL1455" s="46">
        <v>0</v>
      </c>
    </row>
    <row r="1456" spans="1:64" x14ac:dyDescent="0.25">
      <c r="A1456" s="10" t="s">
        <v>357</v>
      </c>
      <c r="B1456" s="10" t="s">
        <v>90</v>
      </c>
      <c r="C1456" s="10" t="s">
        <v>157</v>
      </c>
      <c r="D1456" s="10" t="s">
        <v>77</v>
      </c>
      <c r="E1456" s="10"/>
      <c r="F1456" s="11" t="s">
        <v>78</v>
      </c>
      <c r="G1456" s="16">
        <f>G1457+G1466+G1461</f>
        <v>201770.807</v>
      </c>
      <c r="H1456" s="16">
        <f t="shared" si="2645"/>
        <v>45468.692999999999</v>
      </c>
      <c r="I1456" s="16">
        <f>I1457+I1466+I1461</f>
        <v>247239.5</v>
      </c>
      <c r="J1456" s="16">
        <f>J1457+J1466+J1461</f>
        <v>203738.93</v>
      </c>
      <c r="K1456" s="16">
        <f t="shared" si="2646"/>
        <v>16320.970000000001</v>
      </c>
      <c r="L1456" s="16">
        <f>L1457+L1466+L1461</f>
        <v>220059.9</v>
      </c>
      <c r="M1456" s="16">
        <f>M1457+M1466+M1461</f>
        <v>223886.6</v>
      </c>
      <c r="N1456" s="16">
        <f>N1457+N1466+N1461</f>
        <v>-4647.8999999999996</v>
      </c>
      <c r="O1456" s="16">
        <f>O1457+O1466+O1461</f>
        <v>0</v>
      </c>
      <c r="P1456" s="16">
        <f>P1457+P1466+P1461</f>
        <v>0</v>
      </c>
      <c r="Q1456" s="16">
        <f t="shared" si="2676"/>
        <v>40820.793000000005</v>
      </c>
      <c r="R1456" s="16">
        <f t="shared" si="2677"/>
        <v>242591.6</v>
      </c>
      <c r="S1456" s="16">
        <f t="shared" si="2678"/>
        <v>16320.970000000001</v>
      </c>
      <c r="T1456" s="16">
        <f t="shared" si="2679"/>
        <v>220059.9</v>
      </c>
      <c r="U1456" s="16">
        <f t="shared" si="2680"/>
        <v>223886.6</v>
      </c>
      <c r="V1456" s="16">
        <f>V1457+V1466+V1461</f>
        <v>0</v>
      </c>
      <c r="W1456" s="16">
        <f>W1457+W1466+W1461</f>
        <v>0</v>
      </c>
      <c r="X1456" s="16">
        <f>X1457+X1466+X1461</f>
        <v>0</v>
      </c>
      <c r="Y1456" s="16">
        <f>Y1457+Y1466+Y1461</f>
        <v>0</v>
      </c>
      <c r="Z1456" s="16">
        <f>Z1457+Z1466+Z1461</f>
        <v>0</v>
      </c>
      <c r="AA1456" s="16">
        <f t="shared" si="2743"/>
        <v>242591.6</v>
      </c>
      <c r="AB1456" s="16">
        <f t="shared" si="2744"/>
        <v>220059.9</v>
      </c>
      <c r="AC1456" s="16">
        <f t="shared" si="2745"/>
        <v>223886.6</v>
      </c>
      <c r="AD1456" s="16">
        <f t="shared" ref="AD1456:AJ1456" si="2783">AD1457+AD1466+AD1461</f>
        <v>0</v>
      </c>
      <c r="AE1456" s="16">
        <f t="shared" si="2783"/>
        <v>-18628.477999999999</v>
      </c>
      <c r="AF1456" s="16">
        <f t="shared" si="2783"/>
        <v>0</v>
      </c>
      <c r="AG1456" s="16">
        <f t="shared" si="2783"/>
        <v>0</v>
      </c>
      <c r="AH1456" s="16">
        <f t="shared" si="2783"/>
        <v>0</v>
      </c>
      <c r="AI1456" s="16">
        <f t="shared" si="2783"/>
        <v>0</v>
      </c>
      <c r="AJ1456" s="16">
        <f t="shared" si="2783"/>
        <v>0</v>
      </c>
      <c r="AK1456" s="16">
        <f t="shared" si="2734"/>
        <v>223963.122</v>
      </c>
      <c r="AL1456" s="16">
        <f t="shared" si="2735"/>
        <v>220059.9</v>
      </c>
      <c r="AM1456" s="16">
        <f t="shared" si="2736"/>
        <v>223886.6</v>
      </c>
      <c r="AN1456" s="16">
        <f>AN1457+AN1466+AN1461</f>
        <v>0</v>
      </c>
      <c r="AO1456" s="16">
        <f t="shared" si="2737"/>
        <v>223963.122</v>
      </c>
      <c r="AP1456" s="16">
        <f t="shared" ref="AP1456:BK1456" si="2784">AP1457+AP1466+AP1461</f>
        <v>0</v>
      </c>
      <c r="AQ1456" s="16">
        <f t="shared" si="2784"/>
        <v>0</v>
      </c>
      <c r="AR1456" s="16">
        <f t="shared" si="2784"/>
        <v>0</v>
      </c>
      <c r="AS1456" s="16">
        <f>AS1457+AS1466+AS1461</f>
        <v>0</v>
      </c>
      <c r="AT1456" s="16">
        <f>AT1457+AT1466+AT1461</f>
        <v>0</v>
      </c>
      <c r="AU1456" s="16">
        <f t="shared" si="2784"/>
        <v>0</v>
      </c>
      <c r="AV1456" s="16">
        <f t="shared" si="2784"/>
        <v>0</v>
      </c>
      <c r="AW1456" s="16">
        <f t="shared" si="2784"/>
        <v>0</v>
      </c>
      <c r="AX1456" s="16">
        <f t="shared" si="2784"/>
        <v>0</v>
      </c>
      <c r="AY1456" s="16">
        <f t="shared" si="2784"/>
        <v>0</v>
      </c>
      <c r="AZ1456" s="16">
        <f t="shared" si="2784"/>
        <v>0</v>
      </c>
      <c r="BA1456" s="16">
        <f>BA1457+BA1466+BA1461</f>
        <v>0</v>
      </c>
      <c r="BB1456" s="16">
        <f>BB1457+BB1466+BB1461</f>
        <v>0</v>
      </c>
      <c r="BC1456" s="16">
        <f t="shared" si="2784"/>
        <v>0</v>
      </c>
      <c r="BD1456" s="16">
        <f>BD1457+BD1466+BD1461</f>
        <v>0</v>
      </c>
      <c r="BE1456" s="16">
        <f>BE1457+BE1466+BE1461</f>
        <v>0</v>
      </c>
      <c r="BF1456" s="16">
        <f t="shared" si="2715"/>
        <v>223963.122</v>
      </c>
      <c r="BG1456" s="16">
        <f t="shared" si="2716"/>
        <v>220059.9</v>
      </c>
      <c r="BH1456" s="16">
        <f t="shared" si="2717"/>
        <v>223886.6</v>
      </c>
      <c r="BI1456" s="16">
        <f t="shared" ref="BI1456" si="2785">BI1457+BI1466+BI1461</f>
        <v>0</v>
      </c>
      <c r="BJ1456" s="16">
        <f>BF1456+BI1456</f>
        <v>223963.122</v>
      </c>
      <c r="BK1456" s="16">
        <f t="shared" si="2784"/>
        <v>0</v>
      </c>
    </row>
    <row r="1457" spans="1:64" ht="47.25" hidden="1" x14ac:dyDescent="0.25">
      <c r="A1457" s="10" t="s">
        <v>357</v>
      </c>
      <c r="B1457" s="10" t="s">
        <v>90</v>
      </c>
      <c r="C1457" s="10" t="s">
        <v>157</v>
      </c>
      <c r="D1457" s="10" t="s">
        <v>381</v>
      </c>
      <c r="E1457" s="10"/>
      <c r="F1457" s="11" t="s">
        <v>957</v>
      </c>
      <c r="G1457" s="16">
        <f>G1458</f>
        <v>18837.5</v>
      </c>
      <c r="H1457" s="16">
        <f t="shared" si="2645"/>
        <v>-18837.5</v>
      </c>
      <c r="I1457" s="16">
        <f t="shared" ref="I1457:J1459" si="2786">I1458</f>
        <v>0</v>
      </c>
      <c r="J1457" s="16">
        <f t="shared" si="2786"/>
        <v>0</v>
      </c>
      <c r="K1457" s="16">
        <f t="shared" si="2646"/>
        <v>0</v>
      </c>
      <c r="L1457" s="16">
        <f t="shared" ref="L1457:P1459" si="2787">L1458</f>
        <v>0</v>
      </c>
      <c r="M1457" s="16">
        <f t="shared" si="2787"/>
        <v>0</v>
      </c>
      <c r="N1457" s="16">
        <f t="shared" si="2787"/>
        <v>0</v>
      </c>
      <c r="O1457" s="16">
        <f t="shared" si="2787"/>
        <v>0</v>
      </c>
      <c r="P1457" s="16">
        <f t="shared" si="2787"/>
        <v>0</v>
      </c>
      <c r="Q1457" s="16">
        <f t="shared" si="2676"/>
        <v>-18837.5</v>
      </c>
      <c r="R1457" s="16">
        <f t="shared" si="2677"/>
        <v>0</v>
      </c>
      <c r="S1457" s="16">
        <f t="shared" si="2678"/>
        <v>0</v>
      </c>
      <c r="T1457" s="16">
        <f t="shared" si="2679"/>
        <v>0</v>
      </c>
      <c r="U1457" s="16">
        <f t="shared" si="2680"/>
        <v>0</v>
      </c>
      <c r="V1457" s="16">
        <f t="shared" ref="V1457:X1459" si="2788">V1458</f>
        <v>0</v>
      </c>
      <c r="W1457" s="16">
        <f t="shared" si="2788"/>
        <v>0</v>
      </c>
      <c r="X1457" s="16">
        <f t="shared" si="2788"/>
        <v>0</v>
      </c>
      <c r="Y1457" s="16">
        <f t="shared" ref="Y1457:Z1459" si="2789">Y1458</f>
        <v>0</v>
      </c>
      <c r="Z1457" s="16">
        <f t="shared" si="2789"/>
        <v>0</v>
      </c>
      <c r="AA1457" s="16">
        <f t="shared" si="2743"/>
        <v>0</v>
      </c>
      <c r="AB1457" s="16">
        <f t="shared" si="2744"/>
        <v>0</v>
      </c>
      <c r="AC1457" s="16">
        <f t="shared" si="2745"/>
        <v>0</v>
      </c>
      <c r="AD1457" s="16">
        <f t="shared" ref="AD1457:AE1459" si="2790">AD1458</f>
        <v>0</v>
      </c>
      <c r="AE1457" s="16">
        <f t="shared" si="2790"/>
        <v>0</v>
      </c>
      <c r="AF1457" s="16">
        <f>AF1458</f>
        <v>0</v>
      </c>
      <c r="AG1457" s="16">
        <f t="shared" ref="AG1457:AH1459" si="2791">AG1458</f>
        <v>0</v>
      </c>
      <c r="AH1457" s="16">
        <f t="shared" si="2791"/>
        <v>0</v>
      </c>
      <c r="AI1457" s="16">
        <f t="shared" ref="AI1457:AJ1459" si="2792">AI1458</f>
        <v>0</v>
      </c>
      <c r="AJ1457" s="16">
        <f t="shared" si="2792"/>
        <v>0</v>
      </c>
      <c r="AK1457" s="16">
        <f t="shared" si="2734"/>
        <v>0</v>
      </c>
      <c r="AL1457" s="16">
        <f t="shared" si="2735"/>
        <v>0</v>
      </c>
      <c r="AM1457" s="16">
        <f t="shared" si="2736"/>
        <v>0</v>
      </c>
      <c r="AN1457" s="16">
        <f>AN1458</f>
        <v>0</v>
      </c>
      <c r="AO1457" s="16">
        <f t="shared" si="2737"/>
        <v>0</v>
      </c>
      <c r="AP1457" s="16">
        <f t="shared" ref="AP1457:AT1459" si="2793">AP1458</f>
        <v>0</v>
      </c>
      <c r="AQ1457" s="16">
        <f t="shared" si="2793"/>
        <v>0</v>
      </c>
      <c r="AR1457" s="16">
        <f t="shared" si="2793"/>
        <v>0</v>
      </c>
      <c r="AS1457" s="16">
        <f t="shared" si="2793"/>
        <v>0</v>
      </c>
      <c r="AT1457" s="16">
        <f t="shared" si="2793"/>
        <v>0</v>
      </c>
      <c r="AU1457" s="16">
        <f t="shared" ref="AU1457:AY1459" si="2794">AU1458</f>
        <v>0</v>
      </c>
      <c r="AV1457" s="16">
        <f t="shared" si="2794"/>
        <v>0</v>
      </c>
      <c r="AW1457" s="16">
        <f t="shared" si="2794"/>
        <v>0</v>
      </c>
      <c r="AX1457" s="16">
        <f t="shared" si="2794"/>
        <v>0</v>
      </c>
      <c r="AY1457" s="16">
        <f t="shared" si="2794"/>
        <v>0</v>
      </c>
      <c r="AZ1457" s="16">
        <f t="shared" ref="AZ1457:BC1459" si="2795">AZ1458</f>
        <v>0</v>
      </c>
      <c r="BA1457" s="16">
        <f t="shared" ref="BA1457:BB1459" si="2796">BA1458</f>
        <v>0</v>
      </c>
      <c r="BB1457" s="16">
        <f t="shared" si="2796"/>
        <v>0</v>
      </c>
      <c r="BC1457" s="16">
        <f t="shared" si="2795"/>
        <v>0</v>
      </c>
      <c r="BD1457" s="16">
        <f t="shared" ref="BD1457:BE1459" si="2797">BD1458</f>
        <v>0</v>
      </c>
      <c r="BE1457" s="16">
        <f t="shared" si="2797"/>
        <v>0</v>
      </c>
      <c r="BF1457" s="16">
        <f t="shared" si="2715"/>
        <v>0</v>
      </c>
      <c r="BG1457" s="16">
        <f t="shared" si="2716"/>
        <v>0</v>
      </c>
      <c r="BH1457" s="16">
        <f t="shared" si="2717"/>
        <v>0</v>
      </c>
      <c r="BI1457" s="16">
        <f>BI1458</f>
        <v>0</v>
      </c>
      <c r="BJ1457" s="16"/>
      <c r="BK1457" s="16">
        <f>BK1458</f>
        <v>0</v>
      </c>
      <c r="BL1457" s="46">
        <v>0</v>
      </c>
    </row>
    <row r="1458" spans="1:64" ht="47.25" hidden="1" x14ac:dyDescent="0.25">
      <c r="A1458" s="10" t="s">
        <v>357</v>
      </c>
      <c r="B1458" s="10" t="s">
        <v>90</v>
      </c>
      <c r="C1458" s="10" t="s">
        <v>157</v>
      </c>
      <c r="D1458" s="10" t="s">
        <v>381</v>
      </c>
      <c r="E1458" s="10" t="s">
        <v>50</v>
      </c>
      <c r="F1458" s="11" t="s">
        <v>21</v>
      </c>
      <c r="G1458" s="16">
        <f>G1459</f>
        <v>18837.5</v>
      </c>
      <c r="H1458" s="16">
        <f t="shared" si="2645"/>
        <v>-18837.5</v>
      </c>
      <c r="I1458" s="16">
        <f t="shared" si="2786"/>
        <v>0</v>
      </c>
      <c r="J1458" s="16">
        <f t="shared" si="2786"/>
        <v>0</v>
      </c>
      <c r="K1458" s="16">
        <f t="shared" si="2646"/>
        <v>0</v>
      </c>
      <c r="L1458" s="16">
        <f t="shared" si="2787"/>
        <v>0</v>
      </c>
      <c r="M1458" s="16">
        <f t="shared" si="2787"/>
        <v>0</v>
      </c>
      <c r="N1458" s="16">
        <f t="shared" si="2787"/>
        <v>0</v>
      </c>
      <c r="O1458" s="16">
        <f t="shared" si="2787"/>
        <v>0</v>
      </c>
      <c r="P1458" s="16">
        <f t="shared" si="2787"/>
        <v>0</v>
      </c>
      <c r="Q1458" s="16">
        <f t="shared" si="2676"/>
        <v>-18837.5</v>
      </c>
      <c r="R1458" s="16">
        <f t="shared" si="2677"/>
        <v>0</v>
      </c>
      <c r="S1458" s="16">
        <f t="shared" si="2678"/>
        <v>0</v>
      </c>
      <c r="T1458" s="16">
        <f t="shared" si="2679"/>
        <v>0</v>
      </c>
      <c r="U1458" s="16">
        <f t="shared" si="2680"/>
        <v>0</v>
      </c>
      <c r="V1458" s="16">
        <f t="shared" si="2788"/>
        <v>0</v>
      </c>
      <c r="W1458" s="16">
        <f t="shared" si="2788"/>
        <v>0</v>
      </c>
      <c r="X1458" s="16">
        <f t="shared" si="2788"/>
        <v>0</v>
      </c>
      <c r="Y1458" s="16">
        <f t="shared" si="2789"/>
        <v>0</v>
      </c>
      <c r="Z1458" s="16">
        <f t="shared" si="2789"/>
        <v>0</v>
      </c>
      <c r="AA1458" s="16">
        <f t="shared" si="2743"/>
        <v>0</v>
      </c>
      <c r="AB1458" s="16">
        <f t="shared" si="2744"/>
        <v>0</v>
      </c>
      <c r="AC1458" s="16">
        <f t="shared" si="2745"/>
        <v>0</v>
      </c>
      <c r="AD1458" s="16">
        <f t="shared" si="2790"/>
        <v>0</v>
      </c>
      <c r="AE1458" s="16">
        <f t="shared" si="2790"/>
        <v>0</v>
      </c>
      <c r="AF1458" s="16">
        <f>AF1459</f>
        <v>0</v>
      </c>
      <c r="AG1458" s="16">
        <f t="shared" si="2791"/>
        <v>0</v>
      </c>
      <c r="AH1458" s="16">
        <f t="shared" si="2791"/>
        <v>0</v>
      </c>
      <c r="AI1458" s="16">
        <f t="shared" si="2792"/>
        <v>0</v>
      </c>
      <c r="AJ1458" s="16">
        <f t="shared" si="2792"/>
        <v>0</v>
      </c>
      <c r="AK1458" s="16">
        <f t="shared" si="2734"/>
        <v>0</v>
      </c>
      <c r="AL1458" s="16">
        <f t="shared" si="2735"/>
        <v>0</v>
      </c>
      <c r="AM1458" s="16">
        <f t="shared" si="2736"/>
        <v>0</v>
      </c>
      <c r="AN1458" s="16">
        <f>AN1459</f>
        <v>0</v>
      </c>
      <c r="AO1458" s="16">
        <f t="shared" si="2737"/>
        <v>0</v>
      </c>
      <c r="AP1458" s="16">
        <f t="shared" si="2793"/>
        <v>0</v>
      </c>
      <c r="AQ1458" s="16">
        <f t="shared" si="2793"/>
        <v>0</v>
      </c>
      <c r="AR1458" s="16">
        <f t="shared" si="2793"/>
        <v>0</v>
      </c>
      <c r="AS1458" s="16">
        <f t="shared" si="2793"/>
        <v>0</v>
      </c>
      <c r="AT1458" s="16">
        <f t="shared" si="2793"/>
        <v>0</v>
      </c>
      <c r="AU1458" s="16">
        <f t="shared" si="2794"/>
        <v>0</v>
      </c>
      <c r="AV1458" s="16">
        <f t="shared" si="2794"/>
        <v>0</v>
      </c>
      <c r="AW1458" s="16">
        <f t="shared" si="2794"/>
        <v>0</v>
      </c>
      <c r="AX1458" s="16">
        <f t="shared" si="2794"/>
        <v>0</v>
      </c>
      <c r="AY1458" s="16">
        <f t="shared" si="2794"/>
        <v>0</v>
      </c>
      <c r="AZ1458" s="16">
        <f t="shared" si="2795"/>
        <v>0</v>
      </c>
      <c r="BA1458" s="16">
        <f t="shared" si="2796"/>
        <v>0</v>
      </c>
      <c r="BB1458" s="16">
        <f t="shared" si="2796"/>
        <v>0</v>
      </c>
      <c r="BC1458" s="16">
        <f t="shared" si="2795"/>
        <v>0</v>
      </c>
      <c r="BD1458" s="16">
        <f t="shared" si="2797"/>
        <v>0</v>
      </c>
      <c r="BE1458" s="16">
        <f t="shared" si="2797"/>
        <v>0</v>
      </c>
      <c r="BF1458" s="16">
        <f t="shared" si="2715"/>
        <v>0</v>
      </c>
      <c r="BG1458" s="16">
        <f t="shared" si="2716"/>
        <v>0</v>
      </c>
      <c r="BH1458" s="16">
        <f t="shared" si="2717"/>
        <v>0</v>
      </c>
      <c r="BI1458" s="16">
        <f>BI1459</f>
        <v>0</v>
      </c>
      <c r="BJ1458" s="16"/>
      <c r="BK1458" s="16">
        <f>BK1459</f>
        <v>0</v>
      </c>
      <c r="BL1458" s="46">
        <v>0</v>
      </c>
    </row>
    <row r="1459" spans="1:64" ht="47.25" hidden="1" x14ac:dyDescent="0.25">
      <c r="A1459" s="10" t="s">
        <v>357</v>
      </c>
      <c r="B1459" s="10" t="s">
        <v>90</v>
      </c>
      <c r="C1459" s="10" t="s">
        <v>157</v>
      </c>
      <c r="D1459" s="10" t="s">
        <v>381</v>
      </c>
      <c r="E1459" s="10" t="s">
        <v>51</v>
      </c>
      <c r="F1459" s="11" t="s">
        <v>22</v>
      </c>
      <c r="G1459" s="16">
        <f>G1460</f>
        <v>18837.5</v>
      </c>
      <c r="H1459" s="16">
        <f t="shared" si="2645"/>
        <v>-18837.5</v>
      </c>
      <c r="I1459" s="16">
        <f t="shared" si="2786"/>
        <v>0</v>
      </c>
      <c r="J1459" s="16">
        <f t="shared" si="2786"/>
        <v>0</v>
      </c>
      <c r="K1459" s="16">
        <f t="shared" si="2646"/>
        <v>0</v>
      </c>
      <c r="L1459" s="16">
        <f t="shared" si="2787"/>
        <v>0</v>
      </c>
      <c r="M1459" s="16">
        <f t="shared" si="2787"/>
        <v>0</v>
      </c>
      <c r="N1459" s="16">
        <f t="shared" si="2787"/>
        <v>0</v>
      </c>
      <c r="O1459" s="16">
        <f t="shared" si="2787"/>
        <v>0</v>
      </c>
      <c r="P1459" s="16">
        <f t="shared" si="2787"/>
        <v>0</v>
      </c>
      <c r="Q1459" s="16">
        <f t="shared" si="2676"/>
        <v>-18837.5</v>
      </c>
      <c r="R1459" s="16">
        <f t="shared" si="2677"/>
        <v>0</v>
      </c>
      <c r="S1459" s="16">
        <f t="shared" si="2678"/>
        <v>0</v>
      </c>
      <c r="T1459" s="16">
        <f t="shared" si="2679"/>
        <v>0</v>
      </c>
      <c r="U1459" s="16">
        <f t="shared" si="2680"/>
        <v>0</v>
      </c>
      <c r="V1459" s="16">
        <f t="shared" si="2788"/>
        <v>0</v>
      </c>
      <c r="W1459" s="16">
        <f t="shared" si="2788"/>
        <v>0</v>
      </c>
      <c r="X1459" s="16">
        <f t="shared" si="2788"/>
        <v>0</v>
      </c>
      <c r="Y1459" s="16">
        <f t="shared" si="2789"/>
        <v>0</v>
      </c>
      <c r="Z1459" s="16">
        <f t="shared" si="2789"/>
        <v>0</v>
      </c>
      <c r="AA1459" s="16">
        <f t="shared" si="2743"/>
        <v>0</v>
      </c>
      <c r="AB1459" s="16">
        <f t="shared" si="2744"/>
        <v>0</v>
      </c>
      <c r="AC1459" s="16">
        <f t="shared" si="2745"/>
        <v>0</v>
      </c>
      <c r="AD1459" s="16">
        <f t="shared" si="2790"/>
        <v>0</v>
      </c>
      <c r="AE1459" s="16">
        <f t="shared" si="2790"/>
        <v>0</v>
      </c>
      <c r="AF1459" s="16">
        <f>AF1460</f>
        <v>0</v>
      </c>
      <c r="AG1459" s="16">
        <f t="shared" si="2791"/>
        <v>0</v>
      </c>
      <c r="AH1459" s="16">
        <f t="shared" si="2791"/>
        <v>0</v>
      </c>
      <c r="AI1459" s="16">
        <f t="shared" si="2792"/>
        <v>0</v>
      </c>
      <c r="AJ1459" s="16">
        <f t="shared" si="2792"/>
        <v>0</v>
      </c>
      <c r="AK1459" s="16">
        <f t="shared" si="2734"/>
        <v>0</v>
      </c>
      <c r="AL1459" s="16">
        <f t="shared" si="2735"/>
        <v>0</v>
      </c>
      <c r="AM1459" s="16">
        <f t="shared" si="2736"/>
        <v>0</v>
      </c>
      <c r="AN1459" s="16">
        <f>AN1460</f>
        <v>0</v>
      </c>
      <c r="AO1459" s="16">
        <f t="shared" si="2737"/>
        <v>0</v>
      </c>
      <c r="AP1459" s="16">
        <f t="shared" si="2793"/>
        <v>0</v>
      </c>
      <c r="AQ1459" s="16">
        <f t="shared" si="2793"/>
        <v>0</v>
      </c>
      <c r="AR1459" s="16">
        <f t="shared" si="2793"/>
        <v>0</v>
      </c>
      <c r="AS1459" s="16">
        <f t="shared" si="2793"/>
        <v>0</v>
      </c>
      <c r="AT1459" s="16">
        <f t="shared" si="2793"/>
        <v>0</v>
      </c>
      <c r="AU1459" s="16">
        <f t="shared" si="2794"/>
        <v>0</v>
      </c>
      <c r="AV1459" s="16">
        <f t="shared" si="2794"/>
        <v>0</v>
      </c>
      <c r="AW1459" s="16">
        <f t="shared" si="2794"/>
        <v>0</v>
      </c>
      <c r="AX1459" s="16">
        <f t="shared" si="2794"/>
        <v>0</v>
      </c>
      <c r="AY1459" s="16">
        <f t="shared" si="2794"/>
        <v>0</v>
      </c>
      <c r="AZ1459" s="16">
        <f t="shared" si="2795"/>
        <v>0</v>
      </c>
      <c r="BA1459" s="16">
        <f t="shared" si="2796"/>
        <v>0</v>
      </c>
      <c r="BB1459" s="16">
        <f t="shared" si="2796"/>
        <v>0</v>
      </c>
      <c r="BC1459" s="16">
        <f t="shared" si="2795"/>
        <v>0</v>
      </c>
      <c r="BD1459" s="16">
        <f t="shared" si="2797"/>
        <v>0</v>
      </c>
      <c r="BE1459" s="16">
        <f t="shared" si="2797"/>
        <v>0</v>
      </c>
      <c r="BF1459" s="16">
        <f t="shared" si="2715"/>
        <v>0</v>
      </c>
      <c r="BG1459" s="16">
        <f t="shared" si="2716"/>
        <v>0</v>
      </c>
      <c r="BH1459" s="16">
        <f t="shared" si="2717"/>
        <v>0</v>
      </c>
      <c r="BI1459" s="16">
        <f>BI1460</f>
        <v>0</v>
      </c>
      <c r="BJ1459" s="16"/>
      <c r="BK1459" s="16">
        <f>BK1460</f>
        <v>0</v>
      </c>
      <c r="BL1459" s="46">
        <v>0</v>
      </c>
    </row>
    <row r="1460" spans="1:64" ht="31.5" hidden="1" x14ac:dyDescent="0.25">
      <c r="A1460" s="10" t="s">
        <v>357</v>
      </c>
      <c r="B1460" s="10" t="s">
        <v>90</v>
      </c>
      <c r="C1460" s="10" t="s">
        <v>157</v>
      </c>
      <c r="D1460" s="10" t="s">
        <v>381</v>
      </c>
      <c r="E1460" s="10" t="s">
        <v>52</v>
      </c>
      <c r="F1460" s="11" t="s">
        <v>23</v>
      </c>
      <c r="G1460" s="16">
        <v>18837.5</v>
      </c>
      <c r="H1460" s="16">
        <f t="shared" si="2645"/>
        <v>-18837.5</v>
      </c>
      <c r="I1460" s="16">
        <v>0</v>
      </c>
      <c r="J1460" s="16">
        <v>0</v>
      </c>
      <c r="K1460" s="16">
        <f t="shared" si="2646"/>
        <v>0</v>
      </c>
      <c r="L1460" s="16">
        <v>0</v>
      </c>
      <c r="M1460" s="16">
        <v>0</v>
      </c>
      <c r="N1460" s="16"/>
      <c r="O1460" s="16"/>
      <c r="P1460" s="16"/>
      <c r="Q1460" s="16">
        <f t="shared" si="2676"/>
        <v>-18837.5</v>
      </c>
      <c r="R1460" s="16">
        <f t="shared" si="2677"/>
        <v>0</v>
      </c>
      <c r="S1460" s="16">
        <f t="shared" si="2678"/>
        <v>0</v>
      </c>
      <c r="T1460" s="16">
        <f t="shared" si="2679"/>
        <v>0</v>
      </c>
      <c r="U1460" s="16">
        <f t="shared" si="2680"/>
        <v>0</v>
      </c>
      <c r="V1460" s="16"/>
      <c r="W1460" s="16"/>
      <c r="X1460" s="16"/>
      <c r="Y1460" s="16"/>
      <c r="Z1460" s="16"/>
      <c r="AA1460" s="16">
        <f t="shared" si="2743"/>
        <v>0</v>
      </c>
      <c r="AB1460" s="16">
        <f t="shared" si="2744"/>
        <v>0</v>
      </c>
      <c r="AC1460" s="16">
        <f t="shared" si="2745"/>
        <v>0</v>
      </c>
      <c r="AD1460" s="16"/>
      <c r="AE1460" s="16"/>
      <c r="AF1460" s="16"/>
      <c r="AG1460" s="16"/>
      <c r="AH1460" s="16"/>
      <c r="AI1460" s="16"/>
      <c r="AJ1460" s="16"/>
      <c r="AK1460" s="16">
        <f t="shared" si="2734"/>
        <v>0</v>
      </c>
      <c r="AL1460" s="16">
        <f t="shared" si="2735"/>
        <v>0</v>
      </c>
      <c r="AM1460" s="16">
        <f t="shared" si="2736"/>
        <v>0</v>
      </c>
      <c r="AN1460" s="16"/>
      <c r="AO1460" s="16">
        <f t="shared" si="2737"/>
        <v>0</v>
      </c>
      <c r="AP1460" s="16"/>
      <c r="AQ1460" s="16"/>
      <c r="AR1460" s="16"/>
      <c r="AS1460" s="16"/>
      <c r="AT1460" s="16"/>
      <c r="AU1460" s="16"/>
      <c r="AV1460" s="16"/>
      <c r="AW1460" s="16"/>
      <c r="AX1460" s="16"/>
      <c r="AY1460" s="16"/>
      <c r="AZ1460" s="16"/>
      <c r="BA1460" s="16"/>
      <c r="BB1460" s="16"/>
      <c r="BC1460" s="16"/>
      <c r="BD1460" s="16"/>
      <c r="BE1460" s="16"/>
      <c r="BF1460" s="16">
        <f t="shared" si="2715"/>
        <v>0</v>
      </c>
      <c r="BG1460" s="16">
        <f t="shared" si="2716"/>
        <v>0</v>
      </c>
      <c r="BH1460" s="16">
        <f t="shared" si="2717"/>
        <v>0</v>
      </c>
      <c r="BI1460" s="16"/>
      <c r="BJ1460" s="16"/>
      <c r="BK1460" s="16"/>
      <c r="BL1460" s="46">
        <v>0</v>
      </c>
    </row>
    <row r="1461" spans="1:64" ht="47.25" x14ac:dyDescent="0.25">
      <c r="A1461" s="10" t="s">
        <v>357</v>
      </c>
      <c r="B1461" s="10" t="s">
        <v>90</v>
      </c>
      <c r="C1461" s="10" t="s">
        <v>157</v>
      </c>
      <c r="D1461" s="10" t="s">
        <v>1024</v>
      </c>
      <c r="E1461" s="10"/>
      <c r="F1461" s="11" t="s">
        <v>1055</v>
      </c>
      <c r="G1461" s="16">
        <f>G1462</f>
        <v>0</v>
      </c>
      <c r="H1461" s="16">
        <f t="shared" si="2645"/>
        <v>25471.5</v>
      </c>
      <c r="I1461" s="16">
        <f t="shared" ref="I1461:J1464" si="2798">I1462</f>
        <v>25471.5</v>
      </c>
      <c r="J1461" s="16">
        <f t="shared" si="2798"/>
        <v>0</v>
      </c>
      <c r="K1461" s="16">
        <f t="shared" si="2646"/>
        <v>8500</v>
      </c>
      <c r="L1461" s="16">
        <f t="shared" ref="L1461:P1464" si="2799">L1462</f>
        <v>8500</v>
      </c>
      <c r="M1461" s="16">
        <f t="shared" si="2799"/>
        <v>8500</v>
      </c>
      <c r="N1461" s="16">
        <f t="shared" si="2799"/>
        <v>0</v>
      </c>
      <c r="O1461" s="16">
        <f t="shared" si="2799"/>
        <v>0</v>
      </c>
      <c r="P1461" s="16">
        <f t="shared" si="2799"/>
        <v>0</v>
      </c>
      <c r="Q1461" s="16">
        <f t="shared" si="2676"/>
        <v>25471.5</v>
      </c>
      <c r="R1461" s="16">
        <f t="shared" si="2677"/>
        <v>25471.5</v>
      </c>
      <c r="S1461" s="16">
        <f t="shared" si="2678"/>
        <v>8500</v>
      </c>
      <c r="T1461" s="16">
        <f t="shared" si="2679"/>
        <v>8500</v>
      </c>
      <c r="U1461" s="16">
        <f t="shared" si="2680"/>
        <v>8500</v>
      </c>
      <c r="V1461" s="16">
        <f t="shared" ref="V1461:Z1464" si="2800">V1462</f>
        <v>0</v>
      </c>
      <c r="W1461" s="16">
        <f t="shared" si="2800"/>
        <v>0</v>
      </c>
      <c r="X1461" s="16">
        <f t="shared" si="2800"/>
        <v>0</v>
      </c>
      <c r="Y1461" s="16">
        <f t="shared" si="2800"/>
        <v>0</v>
      </c>
      <c r="Z1461" s="16">
        <f t="shared" si="2800"/>
        <v>0</v>
      </c>
      <c r="AA1461" s="16">
        <f t="shared" si="2743"/>
        <v>25471.5</v>
      </c>
      <c r="AB1461" s="16">
        <f t="shared" si="2744"/>
        <v>8500</v>
      </c>
      <c r="AC1461" s="16">
        <f t="shared" si="2745"/>
        <v>8500</v>
      </c>
      <c r="AD1461" s="16">
        <f t="shared" ref="AD1461:AE1464" si="2801">AD1462</f>
        <v>0</v>
      </c>
      <c r="AE1461" s="16">
        <f t="shared" si="2801"/>
        <v>0</v>
      </c>
      <c r="AF1461" s="16">
        <f>AF1462</f>
        <v>0</v>
      </c>
      <c r="AG1461" s="16">
        <f t="shared" ref="AG1461:AH1464" si="2802">AG1462</f>
        <v>0</v>
      </c>
      <c r="AH1461" s="16">
        <f t="shared" si="2802"/>
        <v>0</v>
      </c>
      <c r="AI1461" s="16">
        <f t="shared" ref="AI1461:AJ1464" si="2803">AI1462</f>
        <v>0</v>
      </c>
      <c r="AJ1461" s="16">
        <f t="shared" si="2803"/>
        <v>0</v>
      </c>
      <c r="AK1461" s="16">
        <f t="shared" si="2734"/>
        <v>25471.5</v>
      </c>
      <c r="AL1461" s="16">
        <f t="shared" si="2735"/>
        <v>8500</v>
      </c>
      <c r="AM1461" s="16">
        <f t="shared" si="2736"/>
        <v>8500</v>
      </c>
      <c r="AN1461" s="16">
        <f>AN1462</f>
        <v>0</v>
      </c>
      <c r="AO1461" s="16">
        <f t="shared" si="2737"/>
        <v>25471.5</v>
      </c>
      <c r="AP1461" s="16">
        <f t="shared" ref="AP1461:AT1464" si="2804">AP1462</f>
        <v>0</v>
      </c>
      <c r="AQ1461" s="16">
        <f t="shared" si="2804"/>
        <v>0</v>
      </c>
      <c r="AR1461" s="16">
        <f t="shared" si="2804"/>
        <v>0</v>
      </c>
      <c r="AS1461" s="16">
        <f t="shared" si="2804"/>
        <v>0</v>
      </c>
      <c r="AT1461" s="16">
        <f t="shared" si="2804"/>
        <v>0</v>
      </c>
      <c r="AU1461" s="16">
        <f t="shared" ref="AU1461:AY1464" si="2805">AU1462</f>
        <v>0</v>
      </c>
      <c r="AV1461" s="16">
        <f t="shared" si="2805"/>
        <v>0</v>
      </c>
      <c r="AW1461" s="16">
        <f t="shared" si="2805"/>
        <v>0</v>
      </c>
      <c r="AX1461" s="16">
        <f t="shared" si="2805"/>
        <v>0</v>
      </c>
      <c r="AY1461" s="16">
        <f t="shared" si="2805"/>
        <v>0</v>
      </c>
      <c r="AZ1461" s="16">
        <f t="shared" ref="AZ1461:BC1464" si="2806">AZ1462</f>
        <v>0</v>
      </c>
      <c r="BA1461" s="16">
        <f t="shared" ref="BA1461:BB1464" si="2807">BA1462</f>
        <v>0</v>
      </c>
      <c r="BB1461" s="16">
        <f t="shared" si="2807"/>
        <v>0</v>
      </c>
      <c r="BC1461" s="16">
        <f t="shared" si="2806"/>
        <v>0</v>
      </c>
      <c r="BD1461" s="16">
        <f t="shared" ref="BD1461:BE1464" si="2808">BD1462</f>
        <v>0</v>
      </c>
      <c r="BE1461" s="16">
        <f t="shared" si="2808"/>
        <v>0</v>
      </c>
      <c r="BF1461" s="16">
        <f t="shared" si="2715"/>
        <v>25471.5</v>
      </c>
      <c r="BG1461" s="16">
        <f t="shared" si="2716"/>
        <v>8500</v>
      </c>
      <c r="BH1461" s="16">
        <f t="shared" si="2717"/>
        <v>8500</v>
      </c>
      <c r="BI1461" s="16">
        <f>BI1462</f>
        <v>0</v>
      </c>
      <c r="BJ1461" s="16">
        <f t="shared" ref="BJ1461:BJ1485" si="2809">BF1461+BI1461</f>
        <v>25471.5</v>
      </c>
      <c r="BK1461" s="16">
        <f>BK1462</f>
        <v>0</v>
      </c>
    </row>
    <row r="1462" spans="1:64" ht="31.5" x14ac:dyDescent="0.25">
      <c r="A1462" s="10" t="s">
        <v>357</v>
      </c>
      <c r="B1462" s="10" t="s">
        <v>90</v>
      </c>
      <c r="C1462" s="10" t="s">
        <v>157</v>
      </c>
      <c r="D1462" s="10" t="s">
        <v>1032</v>
      </c>
      <c r="E1462" s="10"/>
      <c r="F1462" s="11" t="s">
        <v>1056</v>
      </c>
      <c r="G1462" s="16">
        <f>G1463</f>
        <v>0</v>
      </c>
      <c r="H1462" s="16">
        <f t="shared" ref="H1462:H1525" si="2810">I1462-G1462</f>
        <v>25471.5</v>
      </c>
      <c r="I1462" s="16">
        <f t="shared" si="2798"/>
        <v>25471.5</v>
      </c>
      <c r="J1462" s="16">
        <f t="shared" si="2798"/>
        <v>0</v>
      </c>
      <c r="K1462" s="16">
        <f t="shared" ref="K1462:K1525" si="2811">L1462-J1462</f>
        <v>8500</v>
      </c>
      <c r="L1462" s="16">
        <f t="shared" si="2799"/>
        <v>8500</v>
      </c>
      <c r="M1462" s="16">
        <f t="shared" si="2799"/>
        <v>8500</v>
      </c>
      <c r="N1462" s="16">
        <f t="shared" si="2799"/>
        <v>0</v>
      </c>
      <c r="O1462" s="16">
        <f t="shared" si="2799"/>
        <v>0</v>
      </c>
      <c r="P1462" s="16">
        <f t="shared" si="2799"/>
        <v>0</v>
      </c>
      <c r="Q1462" s="16">
        <f t="shared" si="2676"/>
        <v>25471.5</v>
      </c>
      <c r="R1462" s="16">
        <f t="shared" si="2677"/>
        <v>25471.5</v>
      </c>
      <c r="S1462" s="16">
        <f t="shared" si="2678"/>
        <v>8500</v>
      </c>
      <c r="T1462" s="16">
        <f t="shared" si="2679"/>
        <v>8500</v>
      </c>
      <c r="U1462" s="16">
        <f t="shared" si="2680"/>
        <v>8500</v>
      </c>
      <c r="V1462" s="16">
        <f t="shared" si="2800"/>
        <v>0</v>
      </c>
      <c r="W1462" s="16">
        <f t="shared" si="2800"/>
        <v>0</v>
      </c>
      <c r="X1462" s="16">
        <f t="shared" si="2800"/>
        <v>0</v>
      </c>
      <c r="Y1462" s="16">
        <f t="shared" si="2800"/>
        <v>0</v>
      </c>
      <c r="Z1462" s="16">
        <f t="shared" si="2800"/>
        <v>0</v>
      </c>
      <c r="AA1462" s="16">
        <f t="shared" si="2743"/>
        <v>25471.5</v>
      </c>
      <c r="AB1462" s="16">
        <f t="shared" si="2744"/>
        <v>8500</v>
      </c>
      <c r="AC1462" s="16">
        <f t="shared" si="2745"/>
        <v>8500</v>
      </c>
      <c r="AD1462" s="16">
        <f t="shared" si="2801"/>
        <v>0</v>
      </c>
      <c r="AE1462" s="16">
        <f t="shared" si="2801"/>
        <v>0</v>
      </c>
      <c r="AF1462" s="16">
        <f>AF1463</f>
        <v>0</v>
      </c>
      <c r="AG1462" s="16">
        <f t="shared" si="2802"/>
        <v>0</v>
      </c>
      <c r="AH1462" s="16">
        <f t="shared" si="2802"/>
        <v>0</v>
      </c>
      <c r="AI1462" s="16">
        <f t="shared" si="2803"/>
        <v>0</v>
      </c>
      <c r="AJ1462" s="16">
        <f t="shared" si="2803"/>
        <v>0</v>
      </c>
      <c r="AK1462" s="16">
        <f t="shared" si="2734"/>
        <v>25471.5</v>
      </c>
      <c r="AL1462" s="16">
        <f t="shared" si="2735"/>
        <v>8500</v>
      </c>
      <c r="AM1462" s="16">
        <f t="shared" si="2736"/>
        <v>8500</v>
      </c>
      <c r="AN1462" s="16">
        <f>AN1463</f>
        <v>0</v>
      </c>
      <c r="AO1462" s="16">
        <f t="shared" si="2737"/>
        <v>25471.5</v>
      </c>
      <c r="AP1462" s="16">
        <f t="shared" si="2804"/>
        <v>0</v>
      </c>
      <c r="AQ1462" s="16">
        <f t="shared" si="2804"/>
        <v>0</v>
      </c>
      <c r="AR1462" s="16">
        <f t="shared" si="2804"/>
        <v>0</v>
      </c>
      <c r="AS1462" s="16">
        <f t="shared" si="2804"/>
        <v>0</v>
      </c>
      <c r="AT1462" s="16">
        <f t="shared" si="2804"/>
        <v>0</v>
      </c>
      <c r="AU1462" s="16">
        <f t="shared" si="2805"/>
        <v>0</v>
      </c>
      <c r="AV1462" s="16">
        <f t="shared" si="2805"/>
        <v>0</v>
      </c>
      <c r="AW1462" s="16">
        <f t="shared" si="2805"/>
        <v>0</v>
      </c>
      <c r="AX1462" s="16">
        <f t="shared" si="2805"/>
        <v>0</v>
      </c>
      <c r="AY1462" s="16">
        <f t="shared" si="2805"/>
        <v>0</v>
      </c>
      <c r="AZ1462" s="16">
        <f t="shared" si="2806"/>
        <v>0</v>
      </c>
      <c r="BA1462" s="16">
        <f t="shared" si="2807"/>
        <v>0</v>
      </c>
      <c r="BB1462" s="16">
        <f t="shared" si="2807"/>
        <v>0</v>
      </c>
      <c r="BC1462" s="16">
        <f t="shared" si="2806"/>
        <v>0</v>
      </c>
      <c r="BD1462" s="16">
        <f t="shared" si="2808"/>
        <v>0</v>
      </c>
      <c r="BE1462" s="16">
        <f t="shared" si="2808"/>
        <v>0</v>
      </c>
      <c r="BF1462" s="16">
        <f t="shared" si="2715"/>
        <v>25471.5</v>
      </c>
      <c r="BG1462" s="16">
        <f t="shared" si="2716"/>
        <v>8500</v>
      </c>
      <c r="BH1462" s="16">
        <f t="shared" si="2717"/>
        <v>8500</v>
      </c>
      <c r="BI1462" s="16">
        <f>BI1463</f>
        <v>0</v>
      </c>
      <c r="BJ1462" s="16">
        <f t="shared" si="2809"/>
        <v>25471.5</v>
      </c>
      <c r="BK1462" s="16">
        <f>BK1463</f>
        <v>0</v>
      </c>
    </row>
    <row r="1463" spans="1:64" ht="47.25" x14ac:dyDescent="0.25">
      <c r="A1463" s="10" t="s">
        <v>357</v>
      </c>
      <c r="B1463" s="10" t="s">
        <v>90</v>
      </c>
      <c r="C1463" s="10" t="s">
        <v>157</v>
      </c>
      <c r="D1463" s="10" t="s">
        <v>1032</v>
      </c>
      <c r="E1463" s="10" t="s">
        <v>50</v>
      </c>
      <c r="F1463" s="11" t="s">
        <v>21</v>
      </c>
      <c r="G1463" s="16">
        <f>G1464</f>
        <v>0</v>
      </c>
      <c r="H1463" s="16">
        <f t="shared" si="2810"/>
        <v>25471.5</v>
      </c>
      <c r="I1463" s="16">
        <f t="shared" si="2798"/>
        <v>25471.5</v>
      </c>
      <c r="J1463" s="16">
        <f t="shared" si="2798"/>
        <v>0</v>
      </c>
      <c r="K1463" s="16">
        <f t="shared" si="2811"/>
        <v>8500</v>
      </c>
      <c r="L1463" s="16">
        <f t="shared" si="2799"/>
        <v>8500</v>
      </c>
      <c r="M1463" s="16">
        <f t="shared" si="2799"/>
        <v>8500</v>
      </c>
      <c r="N1463" s="16">
        <f t="shared" si="2799"/>
        <v>0</v>
      </c>
      <c r="O1463" s="16">
        <f t="shared" si="2799"/>
        <v>0</v>
      </c>
      <c r="P1463" s="16">
        <f t="shared" si="2799"/>
        <v>0</v>
      </c>
      <c r="Q1463" s="16">
        <f t="shared" si="2676"/>
        <v>25471.5</v>
      </c>
      <c r="R1463" s="16">
        <f t="shared" si="2677"/>
        <v>25471.5</v>
      </c>
      <c r="S1463" s="16">
        <f t="shared" si="2678"/>
        <v>8500</v>
      </c>
      <c r="T1463" s="16">
        <f t="shared" si="2679"/>
        <v>8500</v>
      </c>
      <c r="U1463" s="16">
        <f t="shared" si="2680"/>
        <v>8500</v>
      </c>
      <c r="V1463" s="16">
        <f t="shared" si="2800"/>
        <v>0</v>
      </c>
      <c r="W1463" s="16">
        <f t="shared" si="2800"/>
        <v>0</v>
      </c>
      <c r="X1463" s="16">
        <f t="shared" si="2800"/>
        <v>0</v>
      </c>
      <c r="Y1463" s="16">
        <f t="shared" si="2800"/>
        <v>0</v>
      </c>
      <c r="Z1463" s="16">
        <f t="shared" si="2800"/>
        <v>0</v>
      </c>
      <c r="AA1463" s="16">
        <f t="shared" si="2743"/>
        <v>25471.5</v>
      </c>
      <c r="AB1463" s="16">
        <f t="shared" si="2744"/>
        <v>8500</v>
      </c>
      <c r="AC1463" s="16">
        <f t="shared" si="2745"/>
        <v>8500</v>
      </c>
      <c r="AD1463" s="16">
        <f t="shared" si="2801"/>
        <v>0</v>
      </c>
      <c r="AE1463" s="16">
        <f t="shared" si="2801"/>
        <v>0</v>
      </c>
      <c r="AF1463" s="16">
        <f>AF1464</f>
        <v>0</v>
      </c>
      <c r="AG1463" s="16">
        <f t="shared" si="2802"/>
        <v>0</v>
      </c>
      <c r="AH1463" s="16">
        <f t="shared" si="2802"/>
        <v>0</v>
      </c>
      <c r="AI1463" s="16">
        <f t="shared" si="2803"/>
        <v>0</v>
      </c>
      <c r="AJ1463" s="16">
        <f t="shared" si="2803"/>
        <v>0</v>
      </c>
      <c r="AK1463" s="16">
        <f t="shared" si="2734"/>
        <v>25471.5</v>
      </c>
      <c r="AL1463" s="16">
        <f t="shared" si="2735"/>
        <v>8500</v>
      </c>
      <c r="AM1463" s="16">
        <f t="shared" si="2736"/>
        <v>8500</v>
      </c>
      <c r="AN1463" s="16">
        <f>AN1464</f>
        <v>0</v>
      </c>
      <c r="AO1463" s="16">
        <f t="shared" si="2737"/>
        <v>25471.5</v>
      </c>
      <c r="AP1463" s="16">
        <f t="shared" si="2804"/>
        <v>0</v>
      </c>
      <c r="AQ1463" s="16">
        <f t="shared" si="2804"/>
        <v>0</v>
      </c>
      <c r="AR1463" s="16">
        <f t="shared" si="2804"/>
        <v>0</v>
      </c>
      <c r="AS1463" s="16">
        <f t="shared" si="2804"/>
        <v>0</v>
      </c>
      <c r="AT1463" s="16">
        <f t="shared" si="2804"/>
        <v>0</v>
      </c>
      <c r="AU1463" s="16">
        <f t="shared" si="2805"/>
        <v>0</v>
      </c>
      <c r="AV1463" s="16">
        <f t="shared" si="2805"/>
        <v>0</v>
      </c>
      <c r="AW1463" s="16">
        <f t="shared" si="2805"/>
        <v>0</v>
      </c>
      <c r="AX1463" s="16">
        <f t="shared" si="2805"/>
        <v>0</v>
      </c>
      <c r="AY1463" s="16">
        <f t="shared" si="2805"/>
        <v>0</v>
      </c>
      <c r="AZ1463" s="16">
        <f t="shared" si="2806"/>
        <v>0</v>
      </c>
      <c r="BA1463" s="16">
        <f t="shared" si="2807"/>
        <v>0</v>
      </c>
      <c r="BB1463" s="16">
        <f t="shared" si="2807"/>
        <v>0</v>
      </c>
      <c r="BC1463" s="16">
        <f t="shared" si="2806"/>
        <v>0</v>
      </c>
      <c r="BD1463" s="16">
        <f t="shared" si="2808"/>
        <v>0</v>
      </c>
      <c r="BE1463" s="16">
        <f t="shared" si="2808"/>
        <v>0</v>
      </c>
      <c r="BF1463" s="16">
        <f t="shared" si="2715"/>
        <v>25471.5</v>
      </c>
      <c r="BG1463" s="16">
        <f t="shared" si="2716"/>
        <v>8500</v>
      </c>
      <c r="BH1463" s="16">
        <f t="shared" si="2717"/>
        <v>8500</v>
      </c>
      <c r="BI1463" s="16">
        <f>BI1464</f>
        <v>0</v>
      </c>
      <c r="BJ1463" s="16">
        <f t="shared" si="2809"/>
        <v>25471.5</v>
      </c>
      <c r="BK1463" s="16">
        <f>BK1464</f>
        <v>0</v>
      </c>
    </row>
    <row r="1464" spans="1:64" ht="47.25" x14ac:dyDescent="0.25">
      <c r="A1464" s="10" t="s">
        <v>357</v>
      </c>
      <c r="B1464" s="10" t="s">
        <v>90</v>
      </c>
      <c r="C1464" s="10" t="s">
        <v>157</v>
      </c>
      <c r="D1464" s="10" t="s">
        <v>1032</v>
      </c>
      <c r="E1464" s="10" t="s">
        <v>51</v>
      </c>
      <c r="F1464" s="11" t="s">
        <v>22</v>
      </c>
      <c r="G1464" s="16">
        <f>G1465</f>
        <v>0</v>
      </c>
      <c r="H1464" s="16">
        <f t="shared" si="2810"/>
        <v>25471.5</v>
      </c>
      <c r="I1464" s="16">
        <f t="shared" si="2798"/>
        <v>25471.5</v>
      </c>
      <c r="J1464" s="16">
        <f t="shared" si="2798"/>
        <v>0</v>
      </c>
      <c r="K1464" s="16">
        <f t="shared" si="2811"/>
        <v>8500</v>
      </c>
      <c r="L1464" s="16">
        <f t="shared" si="2799"/>
        <v>8500</v>
      </c>
      <c r="M1464" s="16">
        <f t="shared" si="2799"/>
        <v>8500</v>
      </c>
      <c r="N1464" s="16">
        <f t="shared" si="2799"/>
        <v>0</v>
      </c>
      <c r="O1464" s="16">
        <f t="shared" si="2799"/>
        <v>0</v>
      </c>
      <c r="P1464" s="16">
        <f t="shared" si="2799"/>
        <v>0</v>
      </c>
      <c r="Q1464" s="16">
        <f t="shared" si="2676"/>
        <v>25471.5</v>
      </c>
      <c r="R1464" s="16">
        <f t="shared" si="2677"/>
        <v>25471.5</v>
      </c>
      <c r="S1464" s="16">
        <f t="shared" si="2678"/>
        <v>8500</v>
      </c>
      <c r="T1464" s="16">
        <f t="shared" si="2679"/>
        <v>8500</v>
      </c>
      <c r="U1464" s="16">
        <f t="shared" si="2680"/>
        <v>8500</v>
      </c>
      <c r="V1464" s="16">
        <f t="shared" si="2800"/>
        <v>0</v>
      </c>
      <c r="W1464" s="16">
        <f t="shared" si="2800"/>
        <v>0</v>
      </c>
      <c r="X1464" s="16">
        <f t="shared" si="2800"/>
        <v>0</v>
      </c>
      <c r="Y1464" s="16">
        <f t="shared" si="2800"/>
        <v>0</v>
      </c>
      <c r="Z1464" s="16">
        <f t="shared" si="2800"/>
        <v>0</v>
      </c>
      <c r="AA1464" s="16">
        <f t="shared" si="2743"/>
        <v>25471.5</v>
      </c>
      <c r="AB1464" s="16">
        <f t="shared" si="2744"/>
        <v>8500</v>
      </c>
      <c r="AC1464" s="16">
        <f t="shared" si="2745"/>
        <v>8500</v>
      </c>
      <c r="AD1464" s="16">
        <f t="shared" si="2801"/>
        <v>0</v>
      </c>
      <c r="AE1464" s="16">
        <f t="shared" si="2801"/>
        <v>0</v>
      </c>
      <c r="AF1464" s="16">
        <f>AF1465</f>
        <v>0</v>
      </c>
      <c r="AG1464" s="16">
        <f t="shared" si="2802"/>
        <v>0</v>
      </c>
      <c r="AH1464" s="16">
        <f t="shared" si="2802"/>
        <v>0</v>
      </c>
      <c r="AI1464" s="16">
        <f t="shared" si="2803"/>
        <v>0</v>
      </c>
      <c r="AJ1464" s="16">
        <f t="shared" si="2803"/>
        <v>0</v>
      </c>
      <c r="AK1464" s="16">
        <f t="shared" si="2734"/>
        <v>25471.5</v>
      </c>
      <c r="AL1464" s="16">
        <f t="shared" si="2735"/>
        <v>8500</v>
      </c>
      <c r="AM1464" s="16">
        <f t="shared" si="2736"/>
        <v>8500</v>
      </c>
      <c r="AN1464" s="16">
        <f>AN1465</f>
        <v>0</v>
      </c>
      <c r="AO1464" s="16">
        <f t="shared" si="2737"/>
        <v>25471.5</v>
      </c>
      <c r="AP1464" s="16">
        <f t="shared" si="2804"/>
        <v>0</v>
      </c>
      <c r="AQ1464" s="16">
        <f t="shared" si="2804"/>
        <v>0</v>
      </c>
      <c r="AR1464" s="16">
        <f t="shared" si="2804"/>
        <v>0</v>
      </c>
      <c r="AS1464" s="16">
        <f t="shared" si="2804"/>
        <v>0</v>
      </c>
      <c r="AT1464" s="16">
        <f t="shared" si="2804"/>
        <v>0</v>
      </c>
      <c r="AU1464" s="16">
        <f t="shared" si="2805"/>
        <v>0</v>
      </c>
      <c r="AV1464" s="16">
        <f t="shared" si="2805"/>
        <v>0</v>
      </c>
      <c r="AW1464" s="16">
        <f t="shared" si="2805"/>
        <v>0</v>
      </c>
      <c r="AX1464" s="16">
        <f t="shared" si="2805"/>
        <v>0</v>
      </c>
      <c r="AY1464" s="16">
        <f t="shared" si="2805"/>
        <v>0</v>
      </c>
      <c r="AZ1464" s="16">
        <f t="shared" si="2806"/>
        <v>0</v>
      </c>
      <c r="BA1464" s="16">
        <f t="shared" si="2807"/>
        <v>0</v>
      </c>
      <c r="BB1464" s="16">
        <f t="shared" si="2807"/>
        <v>0</v>
      </c>
      <c r="BC1464" s="16">
        <f t="shared" si="2806"/>
        <v>0</v>
      </c>
      <c r="BD1464" s="16">
        <f t="shared" si="2808"/>
        <v>0</v>
      </c>
      <c r="BE1464" s="16">
        <f t="shared" si="2808"/>
        <v>0</v>
      </c>
      <c r="BF1464" s="16">
        <f t="shared" si="2715"/>
        <v>25471.5</v>
      </c>
      <c r="BG1464" s="16">
        <f t="shared" si="2716"/>
        <v>8500</v>
      </c>
      <c r="BH1464" s="16">
        <f t="shared" si="2717"/>
        <v>8500</v>
      </c>
      <c r="BI1464" s="16">
        <f>BI1465</f>
        <v>0</v>
      </c>
      <c r="BJ1464" s="16">
        <f t="shared" si="2809"/>
        <v>25471.5</v>
      </c>
      <c r="BK1464" s="16">
        <f>BK1465</f>
        <v>0</v>
      </c>
    </row>
    <row r="1465" spans="1:64" ht="31.5" x14ac:dyDescent="0.25">
      <c r="A1465" s="10" t="s">
        <v>357</v>
      </c>
      <c r="B1465" s="10" t="s">
        <v>90</v>
      </c>
      <c r="C1465" s="10" t="s">
        <v>157</v>
      </c>
      <c r="D1465" s="10" t="s">
        <v>1032</v>
      </c>
      <c r="E1465" s="10" t="s">
        <v>52</v>
      </c>
      <c r="F1465" s="11" t="s">
        <v>23</v>
      </c>
      <c r="G1465" s="16">
        <v>0</v>
      </c>
      <c r="H1465" s="16">
        <f t="shared" si="2810"/>
        <v>25471.5</v>
      </c>
      <c r="I1465" s="16">
        <v>25471.5</v>
      </c>
      <c r="J1465" s="16">
        <v>0</v>
      </c>
      <c r="K1465" s="16">
        <f t="shared" si="2811"/>
        <v>8500</v>
      </c>
      <c r="L1465" s="16">
        <v>8500</v>
      </c>
      <c r="M1465" s="16">
        <v>8500</v>
      </c>
      <c r="N1465" s="16"/>
      <c r="O1465" s="16"/>
      <c r="P1465" s="16"/>
      <c r="Q1465" s="16">
        <f t="shared" si="2676"/>
        <v>25471.5</v>
      </c>
      <c r="R1465" s="16">
        <f t="shared" si="2677"/>
        <v>25471.5</v>
      </c>
      <c r="S1465" s="16">
        <f t="shared" si="2678"/>
        <v>8500</v>
      </c>
      <c r="T1465" s="16">
        <f t="shared" si="2679"/>
        <v>8500</v>
      </c>
      <c r="U1465" s="16">
        <f t="shared" si="2680"/>
        <v>8500</v>
      </c>
      <c r="V1465" s="16"/>
      <c r="W1465" s="16"/>
      <c r="X1465" s="16"/>
      <c r="Y1465" s="16"/>
      <c r="Z1465" s="16"/>
      <c r="AA1465" s="16">
        <f t="shared" si="2743"/>
        <v>25471.5</v>
      </c>
      <c r="AB1465" s="16">
        <f t="shared" si="2744"/>
        <v>8500</v>
      </c>
      <c r="AC1465" s="16">
        <f t="shared" si="2745"/>
        <v>8500</v>
      </c>
      <c r="AD1465" s="16"/>
      <c r="AE1465" s="16"/>
      <c r="AF1465" s="16"/>
      <c r="AG1465" s="16"/>
      <c r="AH1465" s="16"/>
      <c r="AI1465" s="16"/>
      <c r="AJ1465" s="16"/>
      <c r="AK1465" s="16">
        <f t="shared" si="2734"/>
        <v>25471.5</v>
      </c>
      <c r="AL1465" s="16">
        <f t="shared" si="2735"/>
        <v>8500</v>
      </c>
      <c r="AM1465" s="16">
        <f t="shared" si="2736"/>
        <v>8500</v>
      </c>
      <c r="AN1465" s="16"/>
      <c r="AO1465" s="16">
        <f t="shared" si="2737"/>
        <v>25471.5</v>
      </c>
      <c r="AP1465" s="16"/>
      <c r="AQ1465" s="16"/>
      <c r="AR1465" s="16"/>
      <c r="AS1465" s="16"/>
      <c r="AT1465" s="16"/>
      <c r="AU1465" s="16"/>
      <c r="AV1465" s="16"/>
      <c r="AW1465" s="16"/>
      <c r="AX1465" s="16"/>
      <c r="AY1465" s="16"/>
      <c r="AZ1465" s="16"/>
      <c r="BA1465" s="16"/>
      <c r="BB1465" s="16"/>
      <c r="BC1465" s="16"/>
      <c r="BD1465" s="16"/>
      <c r="BE1465" s="16"/>
      <c r="BF1465" s="16">
        <f t="shared" si="2715"/>
        <v>25471.5</v>
      </c>
      <c r="BG1465" s="16">
        <f t="shared" si="2716"/>
        <v>8500</v>
      </c>
      <c r="BH1465" s="16">
        <f t="shared" si="2717"/>
        <v>8500</v>
      </c>
      <c r="BI1465" s="16"/>
      <c r="BJ1465" s="16">
        <f t="shared" si="2809"/>
        <v>25471.5</v>
      </c>
      <c r="BK1465" s="16"/>
    </row>
    <row r="1466" spans="1:64" ht="47.25" x14ac:dyDescent="0.25">
      <c r="A1466" s="10" t="s">
        <v>357</v>
      </c>
      <c r="B1466" s="10" t="s">
        <v>90</v>
      </c>
      <c r="C1466" s="10" t="s">
        <v>157</v>
      </c>
      <c r="D1466" s="10" t="s">
        <v>359</v>
      </c>
      <c r="E1466" s="10"/>
      <c r="F1466" s="11" t="s">
        <v>360</v>
      </c>
      <c r="G1466" s="16">
        <f>G1467+G1471</f>
        <v>182933.307</v>
      </c>
      <c r="H1466" s="16">
        <f t="shared" si="2810"/>
        <v>38834.692999999999</v>
      </c>
      <c r="I1466" s="16">
        <f>I1467+I1471</f>
        <v>221768</v>
      </c>
      <c r="J1466" s="16">
        <f>J1467+J1471</f>
        <v>203738.93</v>
      </c>
      <c r="K1466" s="16">
        <f t="shared" si="2811"/>
        <v>7820.9700000000012</v>
      </c>
      <c r="L1466" s="16">
        <f>L1467+L1471</f>
        <v>211559.9</v>
      </c>
      <c r="M1466" s="16">
        <f>M1467+M1471</f>
        <v>215386.6</v>
      </c>
      <c r="N1466" s="16">
        <f>N1467+N1471</f>
        <v>-4647.8999999999996</v>
      </c>
      <c r="O1466" s="16">
        <f>O1467+O1471</f>
        <v>0</v>
      </c>
      <c r="P1466" s="16">
        <f>P1467+P1471</f>
        <v>0</v>
      </c>
      <c r="Q1466" s="16">
        <f t="shared" si="2676"/>
        <v>34186.793000000005</v>
      </c>
      <c r="R1466" s="16">
        <f t="shared" si="2677"/>
        <v>217120.1</v>
      </c>
      <c r="S1466" s="16">
        <f t="shared" si="2678"/>
        <v>7820.9700000000012</v>
      </c>
      <c r="T1466" s="16">
        <f t="shared" si="2679"/>
        <v>211559.9</v>
      </c>
      <c r="U1466" s="16">
        <f t="shared" si="2680"/>
        <v>215386.6</v>
      </c>
      <c r="V1466" s="16">
        <f>V1467+V1471</f>
        <v>0</v>
      </c>
      <c r="W1466" s="16">
        <f>W1467+W1471</f>
        <v>0</v>
      </c>
      <c r="X1466" s="16">
        <f>X1467+X1471</f>
        <v>0</v>
      </c>
      <c r="Y1466" s="16">
        <f>Y1467+Y1471</f>
        <v>0</v>
      </c>
      <c r="Z1466" s="16">
        <f>Z1467+Z1471</f>
        <v>0</v>
      </c>
      <c r="AA1466" s="16">
        <f t="shared" si="2743"/>
        <v>217120.1</v>
      </c>
      <c r="AB1466" s="16">
        <f t="shared" si="2744"/>
        <v>211559.9</v>
      </c>
      <c r="AC1466" s="16">
        <f t="shared" si="2745"/>
        <v>215386.6</v>
      </c>
      <c r="AD1466" s="16">
        <f t="shared" ref="AD1466:AJ1466" si="2812">AD1467+AD1471</f>
        <v>0</v>
      </c>
      <c r="AE1466" s="16">
        <f t="shared" si="2812"/>
        <v>-18628.477999999999</v>
      </c>
      <c r="AF1466" s="16">
        <f t="shared" si="2812"/>
        <v>0</v>
      </c>
      <c r="AG1466" s="16">
        <f t="shared" si="2812"/>
        <v>0</v>
      </c>
      <c r="AH1466" s="16">
        <f t="shared" si="2812"/>
        <v>0</v>
      </c>
      <c r="AI1466" s="16">
        <f t="shared" si="2812"/>
        <v>0</v>
      </c>
      <c r="AJ1466" s="16">
        <f t="shared" si="2812"/>
        <v>0</v>
      </c>
      <c r="AK1466" s="16">
        <f t="shared" si="2734"/>
        <v>198491.622</v>
      </c>
      <c r="AL1466" s="16">
        <f t="shared" si="2735"/>
        <v>211559.9</v>
      </c>
      <c r="AM1466" s="16">
        <f t="shared" si="2736"/>
        <v>215386.6</v>
      </c>
      <c r="AN1466" s="16">
        <f>AN1467+AN1471</f>
        <v>0</v>
      </c>
      <c r="AO1466" s="16">
        <f t="shared" si="2737"/>
        <v>198491.622</v>
      </c>
      <c r="AP1466" s="16">
        <f t="shared" ref="AP1466:BK1466" si="2813">AP1467+AP1471</f>
        <v>0</v>
      </c>
      <c r="AQ1466" s="16">
        <f t="shared" si="2813"/>
        <v>0</v>
      </c>
      <c r="AR1466" s="16">
        <f t="shared" si="2813"/>
        <v>0</v>
      </c>
      <c r="AS1466" s="16">
        <f>AS1467+AS1471</f>
        <v>0</v>
      </c>
      <c r="AT1466" s="16">
        <f>AT1467+AT1471</f>
        <v>0</v>
      </c>
      <c r="AU1466" s="16">
        <f t="shared" si="2813"/>
        <v>0</v>
      </c>
      <c r="AV1466" s="16">
        <f t="shared" si="2813"/>
        <v>0</v>
      </c>
      <c r="AW1466" s="16">
        <f t="shared" si="2813"/>
        <v>0</v>
      </c>
      <c r="AX1466" s="16">
        <f t="shared" si="2813"/>
        <v>0</v>
      </c>
      <c r="AY1466" s="16">
        <f t="shared" si="2813"/>
        <v>0</v>
      </c>
      <c r="AZ1466" s="16">
        <f t="shared" si="2813"/>
        <v>0</v>
      </c>
      <c r="BA1466" s="16">
        <f>BA1467+BA1471</f>
        <v>0</v>
      </c>
      <c r="BB1466" s="16">
        <f>BB1467+BB1471</f>
        <v>0</v>
      </c>
      <c r="BC1466" s="16">
        <f t="shared" si="2813"/>
        <v>0</v>
      </c>
      <c r="BD1466" s="16">
        <f>BD1467+BD1471</f>
        <v>0</v>
      </c>
      <c r="BE1466" s="16">
        <f>BE1467+BE1471</f>
        <v>0</v>
      </c>
      <c r="BF1466" s="16">
        <f t="shared" si="2715"/>
        <v>198491.622</v>
      </c>
      <c r="BG1466" s="16">
        <f t="shared" si="2716"/>
        <v>211559.9</v>
      </c>
      <c r="BH1466" s="16">
        <f t="shared" si="2717"/>
        <v>215386.6</v>
      </c>
      <c r="BI1466" s="16">
        <f t="shared" ref="BI1466" si="2814">BI1467+BI1471</f>
        <v>0</v>
      </c>
      <c r="BJ1466" s="16">
        <f t="shared" si="2809"/>
        <v>198491.622</v>
      </c>
      <c r="BK1466" s="16">
        <f t="shared" si="2813"/>
        <v>0</v>
      </c>
    </row>
    <row r="1467" spans="1:64" ht="47.25" x14ac:dyDescent="0.25">
      <c r="A1467" s="10" t="s">
        <v>357</v>
      </c>
      <c r="B1467" s="10" t="s">
        <v>90</v>
      </c>
      <c r="C1467" s="10" t="s">
        <v>157</v>
      </c>
      <c r="D1467" s="10" t="s">
        <v>382</v>
      </c>
      <c r="E1467" s="10"/>
      <c r="F1467" s="11" t="s">
        <v>383</v>
      </c>
      <c r="G1467" s="16">
        <f>G1468</f>
        <v>180310.20699999999</v>
      </c>
      <c r="H1467" s="16">
        <f t="shared" si="2810"/>
        <v>37921.692999999999</v>
      </c>
      <c r="I1467" s="16">
        <f t="shared" ref="I1467:J1469" si="2815">I1468</f>
        <v>218231.9</v>
      </c>
      <c r="J1467" s="16">
        <f t="shared" si="2815"/>
        <v>200992.53</v>
      </c>
      <c r="K1467" s="16">
        <f t="shared" si="2811"/>
        <v>7045.4700000000012</v>
      </c>
      <c r="L1467" s="16">
        <f t="shared" ref="L1467:P1469" si="2816">L1468</f>
        <v>208038</v>
      </c>
      <c r="M1467" s="16">
        <f t="shared" si="2816"/>
        <v>211794.2</v>
      </c>
      <c r="N1467" s="16">
        <f t="shared" si="2816"/>
        <v>-4647.8999999999996</v>
      </c>
      <c r="O1467" s="16">
        <f t="shared" si="2816"/>
        <v>0</v>
      </c>
      <c r="P1467" s="16">
        <f t="shared" si="2816"/>
        <v>0</v>
      </c>
      <c r="Q1467" s="16">
        <f t="shared" si="2676"/>
        <v>33273.793000000005</v>
      </c>
      <c r="R1467" s="16">
        <f t="shared" si="2677"/>
        <v>213584</v>
      </c>
      <c r="S1467" s="16">
        <f t="shared" si="2678"/>
        <v>7045.4700000000012</v>
      </c>
      <c r="T1467" s="16">
        <f t="shared" si="2679"/>
        <v>208038</v>
      </c>
      <c r="U1467" s="16">
        <f t="shared" si="2680"/>
        <v>211794.2</v>
      </c>
      <c r="V1467" s="16">
        <f t="shared" ref="V1467:Z1469" si="2817">V1468</f>
        <v>0</v>
      </c>
      <c r="W1467" s="16">
        <f t="shared" si="2817"/>
        <v>0</v>
      </c>
      <c r="X1467" s="16">
        <f t="shared" si="2817"/>
        <v>0</v>
      </c>
      <c r="Y1467" s="16">
        <f t="shared" si="2817"/>
        <v>0</v>
      </c>
      <c r="Z1467" s="16">
        <f t="shared" si="2817"/>
        <v>0</v>
      </c>
      <c r="AA1467" s="16">
        <f t="shared" si="2743"/>
        <v>213584</v>
      </c>
      <c r="AB1467" s="16">
        <f t="shared" si="2744"/>
        <v>208038</v>
      </c>
      <c r="AC1467" s="16">
        <f t="shared" si="2745"/>
        <v>211794.2</v>
      </c>
      <c r="AD1467" s="16">
        <f t="shared" ref="AD1467:AE1469" si="2818">AD1468</f>
        <v>0</v>
      </c>
      <c r="AE1467" s="16">
        <f t="shared" si="2818"/>
        <v>-18628.477999999999</v>
      </c>
      <c r="AF1467" s="16">
        <f>AF1468</f>
        <v>0</v>
      </c>
      <c r="AG1467" s="16">
        <f t="shared" ref="AG1467:AH1469" si="2819">AG1468</f>
        <v>0</v>
      </c>
      <c r="AH1467" s="16">
        <f t="shared" si="2819"/>
        <v>0</v>
      </c>
      <c r="AI1467" s="16">
        <f t="shared" ref="AI1467:AJ1469" si="2820">AI1468</f>
        <v>0</v>
      </c>
      <c r="AJ1467" s="16">
        <f t="shared" si="2820"/>
        <v>0</v>
      </c>
      <c r="AK1467" s="16">
        <f t="shared" si="2734"/>
        <v>194955.522</v>
      </c>
      <c r="AL1467" s="16">
        <f t="shared" si="2735"/>
        <v>208038</v>
      </c>
      <c r="AM1467" s="16">
        <f t="shared" si="2736"/>
        <v>211794.2</v>
      </c>
      <c r="AN1467" s="16">
        <f>AN1468</f>
        <v>0</v>
      </c>
      <c r="AO1467" s="16">
        <f t="shared" si="2737"/>
        <v>194955.522</v>
      </c>
      <c r="AP1467" s="16">
        <f t="shared" ref="AP1467:AT1469" si="2821">AP1468</f>
        <v>0</v>
      </c>
      <c r="AQ1467" s="16">
        <f t="shared" si="2821"/>
        <v>0</v>
      </c>
      <c r="AR1467" s="16">
        <f t="shared" si="2821"/>
        <v>0</v>
      </c>
      <c r="AS1467" s="16">
        <f t="shared" si="2821"/>
        <v>0</v>
      </c>
      <c r="AT1467" s="16">
        <f t="shared" si="2821"/>
        <v>0</v>
      </c>
      <c r="AU1467" s="16">
        <f t="shared" ref="AU1467:AY1469" si="2822">AU1468</f>
        <v>0</v>
      </c>
      <c r="AV1467" s="16">
        <f t="shared" si="2822"/>
        <v>0</v>
      </c>
      <c r="AW1467" s="16">
        <f t="shared" si="2822"/>
        <v>0</v>
      </c>
      <c r="AX1467" s="16">
        <f t="shared" si="2822"/>
        <v>0</v>
      </c>
      <c r="AY1467" s="16">
        <f t="shared" si="2822"/>
        <v>0</v>
      </c>
      <c r="AZ1467" s="16">
        <f t="shared" ref="AZ1467:BC1469" si="2823">AZ1468</f>
        <v>0</v>
      </c>
      <c r="BA1467" s="16">
        <f t="shared" ref="BA1467:BB1469" si="2824">BA1468</f>
        <v>0</v>
      </c>
      <c r="BB1467" s="16">
        <f t="shared" si="2824"/>
        <v>0</v>
      </c>
      <c r="BC1467" s="16">
        <f t="shared" si="2823"/>
        <v>0</v>
      </c>
      <c r="BD1467" s="16">
        <f t="shared" ref="BD1467:BE1469" si="2825">BD1468</f>
        <v>0</v>
      </c>
      <c r="BE1467" s="16">
        <f t="shared" si="2825"/>
        <v>0</v>
      </c>
      <c r="BF1467" s="16">
        <f t="shared" si="2715"/>
        <v>194955.522</v>
      </c>
      <c r="BG1467" s="16">
        <f t="shared" si="2716"/>
        <v>208038</v>
      </c>
      <c r="BH1467" s="16">
        <f t="shared" si="2717"/>
        <v>211794.2</v>
      </c>
      <c r="BI1467" s="16">
        <f>BI1468</f>
        <v>0</v>
      </c>
      <c r="BJ1467" s="16">
        <f t="shared" si="2809"/>
        <v>194955.522</v>
      </c>
      <c r="BK1467" s="16">
        <f>BK1468</f>
        <v>0</v>
      </c>
    </row>
    <row r="1468" spans="1:64" ht="47.25" x14ac:dyDescent="0.25">
      <c r="A1468" s="10" t="s">
        <v>357</v>
      </c>
      <c r="B1468" s="10" t="s">
        <v>90</v>
      </c>
      <c r="C1468" s="10" t="s">
        <v>157</v>
      </c>
      <c r="D1468" s="10" t="s">
        <v>382</v>
      </c>
      <c r="E1468" s="10" t="s">
        <v>50</v>
      </c>
      <c r="F1468" s="11" t="s">
        <v>21</v>
      </c>
      <c r="G1468" s="16">
        <f>G1469</f>
        <v>180310.20699999999</v>
      </c>
      <c r="H1468" s="16">
        <f t="shared" si="2810"/>
        <v>37921.692999999999</v>
      </c>
      <c r="I1468" s="16">
        <f t="shared" si="2815"/>
        <v>218231.9</v>
      </c>
      <c r="J1468" s="16">
        <f t="shared" si="2815"/>
        <v>200992.53</v>
      </c>
      <c r="K1468" s="16">
        <f t="shared" si="2811"/>
        <v>7045.4700000000012</v>
      </c>
      <c r="L1468" s="16">
        <f t="shared" si="2816"/>
        <v>208038</v>
      </c>
      <c r="M1468" s="16">
        <f t="shared" si="2816"/>
        <v>211794.2</v>
      </c>
      <c r="N1468" s="16">
        <f t="shared" si="2816"/>
        <v>-4647.8999999999996</v>
      </c>
      <c r="O1468" s="16">
        <f t="shared" si="2816"/>
        <v>0</v>
      </c>
      <c r="P1468" s="16">
        <f t="shared" si="2816"/>
        <v>0</v>
      </c>
      <c r="Q1468" s="16">
        <f t="shared" si="2676"/>
        <v>33273.793000000005</v>
      </c>
      <c r="R1468" s="16">
        <f t="shared" si="2677"/>
        <v>213584</v>
      </c>
      <c r="S1468" s="16">
        <f t="shared" si="2678"/>
        <v>7045.4700000000012</v>
      </c>
      <c r="T1468" s="16">
        <f t="shared" si="2679"/>
        <v>208038</v>
      </c>
      <c r="U1468" s="16">
        <f t="shared" si="2680"/>
        <v>211794.2</v>
      </c>
      <c r="V1468" s="16">
        <f t="shared" si="2817"/>
        <v>0</v>
      </c>
      <c r="W1468" s="16">
        <f t="shared" si="2817"/>
        <v>0</v>
      </c>
      <c r="X1468" s="16">
        <f t="shared" si="2817"/>
        <v>0</v>
      </c>
      <c r="Y1468" s="16">
        <f t="shared" si="2817"/>
        <v>0</v>
      </c>
      <c r="Z1468" s="16">
        <f t="shared" si="2817"/>
        <v>0</v>
      </c>
      <c r="AA1468" s="16">
        <f t="shared" si="2743"/>
        <v>213584</v>
      </c>
      <c r="AB1468" s="16">
        <f t="shared" si="2744"/>
        <v>208038</v>
      </c>
      <c r="AC1468" s="16">
        <f t="shared" si="2745"/>
        <v>211794.2</v>
      </c>
      <c r="AD1468" s="16">
        <f t="shared" si="2818"/>
        <v>0</v>
      </c>
      <c r="AE1468" s="16">
        <f t="shared" si="2818"/>
        <v>-18628.477999999999</v>
      </c>
      <c r="AF1468" s="16">
        <f>AF1469</f>
        <v>0</v>
      </c>
      <c r="AG1468" s="16">
        <f t="shared" si="2819"/>
        <v>0</v>
      </c>
      <c r="AH1468" s="16">
        <f t="shared" si="2819"/>
        <v>0</v>
      </c>
      <c r="AI1468" s="16">
        <f t="shared" si="2820"/>
        <v>0</v>
      </c>
      <c r="AJ1468" s="16">
        <f t="shared" si="2820"/>
        <v>0</v>
      </c>
      <c r="AK1468" s="16">
        <f t="shared" si="2734"/>
        <v>194955.522</v>
      </c>
      <c r="AL1468" s="16">
        <f t="shared" si="2735"/>
        <v>208038</v>
      </c>
      <c r="AM1468" s="16">
        <f t="shared" si="2736"/>
        <v>211794.2</v>
      </c>
      <c r="AN1468" s="16">
        <f>AN1469</f>
        <v>0</v>
      </c>
      <c r="AO1468" s="16">
        <f t="shared" si="2737"/>
        <v>194955.522</v>
      </c>
      <c r="AP1468" s="16">
        <f t="shared" si="2821"/>
        <v>0</v>
      </c>
      <c r="AQ1468" s="16">
        <f t="shared" si="2821"/>
        <v>0</v>
      </c>
      <c r="AR1468" s="16">
        <f t="shared" si="2821"/>
        <v>0</v>
      </c>
      <c r="AS1468" s="16">
        <f t="shared" si="2821"/>
        <v>0</v>
      </c>
      <c r="AT1468" s="16">
        <f t="shared" si="2821"/>
        <v>0</v>
      </c>
      <c r="AU1468" s="16">
        <f t="shared" si="2822"/>
        <v>0</v>
      </c>
      <c r="AV1468" s="16">
        <f t="shared" si="2822"/>
        <v>0</v>
      </c>
      <c r="AW1468" s="16">
        <f t="shared" si="2822"/>
        <v>0</v>
      </c>
      <c r="AX1468" s="16">
        <f t="shared" si="2822"/>
        <v>0</v>
      </c>
      <c r="AY1468" s="16">
        <f t="shared" si="2822"/>
        <v>0</v>
      </c>
      <c r="AZ1468" s="16">
        <f t="shared" si="2823"/>
        <v>0</v>
      </c>
      <c r="BA1468" s="16">
        <f t="shared" si="2824"/>
        <v>0</v>
      </c>
      <c r="BB1468" s="16">
        <f t="shared" si="2824"/>
        <v>0</v>
      </c>
      <c r="BC1468" s="16">
        <f t="shared" si="2823"/>
        <v>0</v>
      </c>
      <c r="BD1468" s="16">
        <f t="shared" si="2825"/>
        <v>0</v>
      </c>
      <c r="BE1468" s="16">
        <f t="shared" si="2825"/>
        <v>0</v>
      </c>
      <c r="BF1468" s="16">
        <f t="shared" si="2715"/>
        <v>194955.522</v>
      </c>
      <c r="BG1468" s="16">
        <f t="shared" si="2716"/>
        <v>208038</v>
      </c>
      <c r="BH1468" s="16">
        <f t="shared" si="2717"/>
        <v>211794.2</v>
      </c>
      <c r="BI1468" s="16">
        <f>BI1469</f>
        <v>0</v>
      </c>
      <c r="BJ1468" s="16">
        <f t="shared" si="2809"/>
        <v>194955.522</v>
      </c>
      <c r="BK1468" s="16">
        <f>BK1469</f>
        <v>0</v>
      </c>
    </row>
    <row r="1469" spans="1:64" ht="47.25" x14ac:dyDescent="0.25">
      <c r="A1469" s="10" t="s">
        <v>357</v>
      </c>
      <c r="B1469" s="10" t="s">
        <v>90</v>
      </c>
      <c r="C1469" s="10" t="s">
        <v>157</v>
      </c>
      <c r="D1469" s="10" t="s">
        <v>382</v>
      </c>
      <c r="E1469" s="10" t="s">
        <v>51</v>
      </c>
      <c r="F1469" s="11" t="s">
        <v>22</v>
      </c>
      <c r="G1469" s="16">
        <f>G1470</f>
        <v>180310.20699999999</v>
      </c>
      <c r="H1469" s="16">
        <f t="shared" si="2810"/>
        <v>37921.692999999999</v>
      </c>
      <c r="I1469" s="16">
        <f t="shared" si="2815"/>
        <v>218231.9</v>
      </c>
      <c r="J1469" s="16">
        <f t="shared" si="2815"/>
        <v>200992.53</v>
      </c>
      <c r="K1469" s="16">
        <f t="shared" si="2811"/>
        <v>7045.4700000000012</v>
      </c>
      <c r="L1469" s="16">
        <f t="shared" si="2816"/>
        <v>208038</v>
      </c>
      <c r="M1469" s="16">
        <f t="shared" si="2816"/>
        <v>211794.2</v>
      </c>
      <c r="N1469" s="16">
        <f t="shared" si="2816"/>
        <v>-4647.8999999999996</v>
      </c>
      <c r="O1469" s="16">
        <f t="shared" si="2816"/>
        <v>0</v>
      </c>
      <c r="P1469" s="16">
        <f t="shared" si="2816"/>
        <v>0</v>
      </c>
      <c r="Q1469" s="16">
        <f t="shared" si="2676"/>
        <v>33273.793000000005</v>
      </c>
      <c r="R1469" s="16">
        <f t="shared" si="2677"/>
        <v>213584</v>
      </c>
      <c r="S1469" s="16">
        <f t="shared" si="2678"/>
        <v>7045.4700000000012</v>
      </c>
      <c r="T1469" s="16">
        <f t="shared" si="2679"/>
        <v>208038</v>
      </c>
      <c r="U1469" s="16">
        <f t="shared" si="2680"/>
        <v>211794.2</v>
      </c>
      <c r="V1469" s="16">
        <f t="shared" si="2817"/>
        <v>0</v>
      </c>
      <c r="W1469" s="16">
        <f t="shared" si="2817"/>
        <v>0</v>
      </c>
      <c r="X1469" s="16">
        <f t="shared" si="2817"/>
        <v>0</v>
      </c>
      <c r="Y1469" s="16">
        <f t="shared" si="2817"/>
        <v>0</v>
      </c>
      <c r="Z1469" s="16">
        <f t="shared" si="2817"/>
        <v>0</v>
      </c>
      <c r="AA1469" s="16">
        <f t="shared" si="2743"/>
        <v>213584</v>
      </c>
      <c r="AB1469" s="16">
        <f t="shared" si="2744"/>
        <v>208038</v>
      </c>
      <c r="AC1469" s="16">
        <f t="shared" si="2745"/>
        <v>211794.2</v>
      </c>
      <c r="AD1469" s="16">
        <f t="shared" si="2818"/>
        <v>0</v>
      </c>
      <c r="AE1469" s="16">
        <f t="shared" si="2818"/>
        <v>-18628.477999999999</v>
      </c>
      <c r="AF1469" s="16">
        <f>AF1470</f>
        <v>0</v>
      </c>
      <c r="AG1469" s="16">
        <f t="shared" si="2819"/>
        <v>0</v>
      </c>
      <c r="AH1469" s="16">
        <f t="shared" si="2819"/>
        <v>0</v>
      </c>
      <c r="AI1469" s="16">
        <f t="shared" si="2820"/>
        <v>0</v>
      </c>
      <c r="AJ1469" s="16">
        <f t="shared" si="2820"/>
        <v>0</v>
      </c>
      <c r="AK1469" s="16">
        <f t="shared" si="2734"/>
        <v>194955.522</v>
      </c>
      <c r="AL1469" s="16">
        <f t="shared" si="2735"/>
        <v>208038</v>
      </c>
      <c r="AM1469" s="16">
        <f t="shared" si="2736"/>
        <v>211794.2</v>
      </c>
      <c r="AN1469" s="16">
        <f>AN1470</f>
        <v>0</v>
      </c>
      <c r="AO1469" s="16">
        <f t="shared" si="2737"/>
        <v>194955.522</v>
      </c>
      <c r="AP1469" s="16">
        <f t="shared" si="2821"/>
        <v>0</v>
      </c>
      <c r="AQ1469" s="16">
        <f t="shared" si="2821"/>
        <v>0</v>
      </c>
      <c r="AR1469" s="16">
        <f t="shared" si="2821"/>
        <v>0</v>
      </c>
      <c r="AS1469" s="16">
        <f t="shared" si="2821"/>
        <v>0</v>
      </c>
      <c r="AT1469" s="16">
        <f t="shared" si="2821"/>
        <v>0</v>
      </c>
      <c r="AU1469" s="16">
        <f t="shared" si="2822"/>
        <v>0</v>
      </c>
      <c r="AV1469" s="16">
        <f t="shared" si="2822"/>
        <v>0</v>
      </c>
      <c r="AW1469" s="16">
        <f t="shared" si="2822"/>
        <v>0</v>
      </c>
      <c r="AX1469" s="16">
        <f t="shared" si="2822"/>
        <v>0</v>
      </c>
      <c r="AY1469" s="16">
        <f t="shared" si="2822"/>
        <v>0</v>
      </c>
      <c r="AZ1469" s="16">
        <f t="shared" si="2823"/>
        <v>0</v>
      </c>
      <c r="BA1469" s="16">
        <f t="shared" si="2824"/>
        <v>0</v>
      </c>
      <c r="BB1469" s="16">
        <f t="shared" si="2824"/>
        <v>0</v>
      </c>
      <c r="BC1469" s="16">
        <f t="shared" si="2823"/>
        <v>0</v>
      </c>
      <c r="BD1469" s="16">
        <f t="shared" si="2825"/>
        <v>0</v>
      </c>
      <c r="BE1469" s="16">
        <f t="shared" si="2825"/>
        <v>0</v>
      </c>
      <c r="BF1469" s="16">
        <f t="shared" si="2715"/>
        <v>194955.522</v>
      </c>
      <c r="BG1469" s="16">
        <f t="shared" si="2716"/>
        <v>208038</v>
      </c>
      <c r="BH1469" s="16">
        <f t="shared" si="2717"/>
        <v>211794.2</v>
      </c>
      <c r="BI1469" s="16">
        <f>BI1470</f>
        <v>0</v>
      </c>
      <c r="BJ1469" s="16">
        <f t="shared" si="2809"/>
        <v>194955.522</v>
      </c>
      <c r="BK1469" s="16">
        <f>BK1470</f>
        <v>0</v>
      </c>
    </row>
    <row r="1470" spans="1:64" ht="31.5" x14ac:dyDescent="0.25">
      <c r="A1470" s="10" t="s">
        <v>357</v>
      </c>
      <c r="B1470" s="10" t="s">
        <v>90</v>
      </c>
      <c r="C1470" s="10" t="s">
        <v>157</v>
      </c>
      <c r="D1470" s="10" t="s">
        <v>382</v>
      </c>
      <c r="E1470" s="10" t="s">
        <v>52</v>
      </c>
      <c r="F1470" s="11" t="s">
        <v>23</v>
      </c>
      <c r="G1470" s="16">
        <v>180310.20699999999</v>
      </c>
      <c r="H1470" s="16">
        <f t="shared" si="2810"/>
        <v>37921.692999999999</v>
      </c>
      <c r="I1470" s="16">
        <v>218231.9</v>
      </c>
      <c r="J1470" s="16">
        <v>200992.53</v>
      </c>
      <c r="K1470" s="16">
        <f t="shared" si="2811"/>
        <v>7045.4700000000012</v>
      </c>
      <c r="L1470" s="16">
        <v>208038</v>
      </c>
      <c r="M1470" s="16">
        <v>211794.2</v>
      </c>
      <c r="N1470" s="16">
        <v>-4647.8999999999996</v>
      </c>
      <c r="O1470" s="16"/>
      <c r="P1470" s="16"/>
      <c r="Q1470" s="16">
        <f t="shared" si="2676"/>
        <v>33273.793000000005</v>
      </c>
      <c r="R1470" s="16">
        <f t="shared" si="2677"/>
        <v>213584</v>
      </c>
      <c r="S1470" s="16">
        <f t="shared" si="2678"/>
        <v>7045.4700000000012</v>
      </c>
      <c r="T1470" s="16">
        <f t="shared" si="2679"/>
        <v>208038</v>
      </c>
      <c r="U1470" s="16">
        <f t="shared" si="2680"/>
        <v>211794.2</v>
      </c>
      <c r="V1470" s="16"/>
      <c r="W1470" s="16"/>
      <c r="X1470" s="16"/>
      <c r="Y1470" s="16"/>
      <c r="Z1470" s="16"/>
      <c r="AA1470" s="16">
        <f t="shared" si="2743"/>
        <v>213584</v>
      </c>
      <c r="AB1470" s="16">
        <f t="shared" si="2744"/>
        <v>208038</v>
      </c>
      <c r="AC1470" s="16">
        <f t="shared" si="2745"/>
        <v>211794.2</v>
      </c>
      <c r="AD1470" s="16"/>
      <c r="AE1470" s="16">
        <v>-18628.477999999999</v>
      </c>
      <c r="AF1470" s="16"/>
      <c r="AG1470" s="16"/>
      <c r="AH1470" s="16"/>
      <c r="AI1470" s="16"/>
      <c r="AJ1470" s="16"/>
      <c r="AK1470" s="16">
        <f t="shared" si="2734"/>
        <v>194955.522</v>
      </c>
      <c r="AL1470" s="16">
        <f t="shared" si="2735"/>
        <v>208038</v>
      </c>
      <c r="AM1470" s="16">
        <f t="shared" si="2736"/>
        <v>211794.2</v>
      </c>
      <c r="AN1470" s="16"/>
      <c r="AO1470" s="16">
        <f t="shared" si="2737"/>
        <v>194955.522</v>
      </c>
      <c r="AP1470" s="16"/>
      <c r="AQ1470" s="16"/>
      <c r="AR1470" s="16"/>
      <c r="AS1470" s="16"/>
      <c r="AT1470" s="16"/>
      <c r="AU1470" s="16"/>
      <c r="AV1470" s="16"/>
      <c r="AW1470" s="16"/>
      <c r="AX1470" s="16"/>
      <c r="AY1470" s="16"/>
      <c r="AZ1470" s="16"/>
      <c r="BA1470" s="16"/>
      <c r="BB1470" s="16"/>
      <c r="BC1470" s="16"/>
      <c r="BD1470" s="16"/>
      <c r="BE1470" s="16"/>
      <c r="BF1470" s="16">
        <f t="shared" si="2715"/>
        <v>194955.522</v>
      </c>
      <c r="BG1470" s="16">
        <f t="shared" si="2716"/>
        <v>208038</v>
      </c>
      <c r="BH1470" s="16">
        <f t="shared" si="2717"/>
        <v>211794.2</v>
      </c>
      <c r="BI1470" s="16"/>
      <c r="BJ1470" s="16">
        <f t="shared" si="2809"/>
        <v>194955.522</v>
      </c>
      <c r="BK1470" s="16"/>
    </row>
    <row r="1471" spans="1:64" ht="47.25" x14ac:dyDescent="0.25">
      <c r="A1471" s="10" t="s">
        <v>357</v>
      </c>
      <c r="B1471" s="10" t="s">
        <v>90</v>
      </c>
      <c r="C1471" s="10" t="s">
        <v>157</v>
      </c>
      <c r="D1471" s="10" t="s">
        <v>384</v>
      </c>
      <c r="E1471" s="10"/>
      <c r="F1471" s="11" t="s">
        <v>385</v>
      </c>
      <c r="G1471" s="16">
        <f>G1472</f>
        <v>2623.1</v>
      </c>
      <c r="H1471" s="16">
        <f t="shared" si="2810"/>
        <v>913</v>
      </c>
      <c r="I1471" s="16">
        <f t="shared" ref="I1471:J1473" si="2826">I1472</f>
        <v>3536.1</v>
      </c>
      <c r="J1471" s="16">
        <f t="shared" si="2826"/>
        <v>2746.4</v>
      </c>
      <c r="K1471" s="16">
        <f t="shared" si="2811"/>
        <v>775.5</v>
      </c>
      <c r="L1471" s="16">
        <f t="shared" ref="L1471:P1473" si="2827">L1472</f>
        <v>3521.9</v>
      </c>
      <c r="M1471" s="16">
        <f t="shared" si="2827"/>
        <v>3592.4</v>
      </c>
      <c r="N1471" s="16">
        <f t="shared" si="2827"/>
        <v>0</v>
      </c>
      <c r="O1471" s="16">
        <f t="shared" si="2827"/>
        <v>0</v>
      </c>
      <c r="P1471" s="16">
        <f t="shared" si="2827"/>
        <v>0</v>
      </c>
      <c r="Q1471" s="16">
        <f t="shared" si="2676"/>
        <v>913</v>
      </c>
      <c r="R1471" s="16">
        <f t="shared" si="2677"/>
        <v>3536.1</v>
      </c>
      <c r="S1471" s="16">
        <f t="shared" si="2678"/>
        <v>775.5</v>
      </c>
      <c r="T1471" s="16">
        <f t="shared" si="2679"/>
        <v>3521.9</v>
      </c>
      <c r="U1471" s="16">
        <f t="shared" si="2680"/>
        <v>3592.4</v>
      </c>
      <c r="V1471" s="16">
        <f t="shared" ref="V1471:Z1473" si="2828">V1472</f>
        <v>0</v>
      </c>
      <c r="W1471" s="16">
        <f t="shared" si="2828"/>
        <v>0</v>
      </c>
      <c r="X1471" s="16">
        <f t="shared" si="2828"/>
        <v>0</v>
      </c>
      <c r="Y1471" s="16">
        <f t="shared" si="2828"/>
        <v>0</v>
      </c>
      <c r="Z1471" s="16">
        <f t="shared" si="2828"/>
        <v>0</v>
      </c>
      <c r="AA1471" s="16">
        <f t="shared" si="2743"/>
        <v>3536.1</v>
      </c>
      <c r="AB1471" s="16">
        <f t="shared" si="2744"/>
        <v>3521.9</v>
      </c>
      <c r="AC1471" s="16">
        <f t="shared" si="2745"/>
        <v>3592.4</v>
      </c>
      <c r="AD1471" s="16">
        <f t="shared" ref="AD1471:AE1473" si="2829">AD1472</f>
        <v>0</v>
      </c>
      <c r="AE1471" s="16">
        <f t="shared" si="2829"/>
        <v>0</v>
      </c>
      <c r="AF1471" s="16">
        <f>AF1472</f>
        <v>0</v>
      </c>
      <c r="AG1471" s="16">
        <f t="shared" ref="AG1471:AH1473" si="2830">AG1472</f>
        <v>0</v>
      </c>
      <c r="AH1471" s="16">
        <f t="shared" si="2830"/>
        <v>0</v>
      </c>
      <c r="AI1471" s="16">
        <f t="shared" ref="AI1471:AJ1473" si="2831">AI1472</f>
        <v>0</v>
      </c>
      <c r="AJ1471" s="16">
        <f t="shared" si="2831"/>
        <v>0</v>
      </c>
      <c r="AK1471" s="16">
        <f t="shared" si="2734"/>
        <v>3536.1</v>
      </c>
      <c r="AL1471" s="16">
        <f t="shared" si="2735"/>
        <v>3521.9</v>
      </c>
      <c r="AM1471" s="16">
        <f t="shared" si="2736"/>
        <v>3592.4</v>
      </c>
      <c r="AN1471" s="16">
        <f>AN1472</f>
        <v>0</v>
      </c>
      <c r="AO1471" s="16">
        <f t="shared" si="2737"/>
        <v>3536.1</v>
      </c>
      <c r="AP1471" s="16">
        <f t="shared" ref="AP1471:AT1473" si="2832">AP1472</f>
        <v>0</v>
      </c>
      <c r="AQ1471" s="16">
        <f t="shared" si="2832"/>
        <v>0</v>
      </c>
      <c r="AR1471" s="16">
        <f t="shared" si="2832"/>
        <v>0</v>
      </c>
      <c r="AS1471" s="16">
        <f t="shared" si="2832"/>
        <v>0</v>
      </c>
      <c r="AT1471" s="16">
        <f t="shared" si="2832"/>
        <v>0</v>
      </c>
      <c r="AU1471" s="16">
        <f t="shared" ref="AU1471:AY1473" si="2833">AU1472</f>
        <v>0</v>
      </c>
      <c r="AV1471" s="16">
        <f t="shared" si="2833"/>
        <v>0</v>
      </c>
      <c r="AW1471" s="16">
        <f t="shared" si="2833"/>
        <v>0</v>
      </c>
      <c r="AX1471" s="16">
        <f t="shared" si="2833"/>
        <v>0</v>
      </c>
      <c r="AY1471" s="16">
        <f t="shared" si="2833"/>
        <v>0</v>
      </c>
      <c r="AZ1471" s="16">
        <f t="shared" ref="AZ1471:BC1473" si="2834">AZ1472</f>
        <v>0</v>
      </c>
      <c r="BA1471" s="16">
        <f t="shared" ref="BA1471:BB1473" si="2835">BA1472</f>
        <v>0</v>
      </c>
      <c r="BB1471" s="16">
        <f t="shared" si="2835"/>
        <v>0</v>
      </c>
      <c r="BC1471" s="16">
        <f t="shared" si="2834"/>
        <v>0</v>
      </c>
      <c r="BD1471" s="16">
        <f t="shared" ref="BD1471:BE1473" si="2836">BD1472</f>
        <v>0</v>
      </c>
      <c r="BE1471" s="16">
        <f t="shared" si="2836"/>
        <v>0</v>
      </c>
      <c r="BF1471" s="16">
        <f t="shared" si="2715"/>
        <v>3536.1</v>
      </c>
      <c r="BG1471" s="16">
        <f t="shared" si="2716"/>
        <v>3521.9</v>
      </c>
      <c r="BH1471" s="16">
        <f t="shared" si="2717"/>
        <v>3592.4</v>
      </c>
      <c r="BI1471" s="16">
        <f>BI1472</f>
        <v>0</v>
      </c>
      <c r="BJ1471" s="16">
        <f t="shared" si="2809"/>
        <v>3536.1</v>
      </c>
      <c r="BK1471" s="16">
        <f>BK1472</f>
        <v>0</v>
      </c>
    </row>
    <row r="1472" spans="1:64" ht="47.25" x14ac:dyDescent="0.25">
      <c r="A1472" s="10" t="s">
        <v>357</v>
      </c>
      <c r="B1472" s="10" t="s">
        <v>90</v>
      </c>
      <c r="C1472" s="10" t="s">
        <v>157</v>
      </c>
      <c r="D1472" s="10" t="s">
        <v>384</v>
      </c>
      <c r="E1472" s="10" t="s">
        <v>50</v>
      </c>
      <c r="F1472" s="11" t="s">
        <v>21</v>
      </c>
      <c r="G1472" s="16">
        <f>G1473</f>
        <v>2623.1</v>
      </c>
      <c r="H1472" s="16">
        <f t="shared" si="2810"/>
        <v>913</v>
      </c>
      <c r="I1472" s="16">
        <f t="shared" si="2826"/>
        <v>3536.1</v>
      </c>
      <c r="J1472" s="16">
        <f t="shared" si="2826"/>
        <v>2746.4</v>
      </c>
      <c r="K1472" s="16">
        <f t="shared" si="2811"/>
        <v>775.5</v>
      </c>
      <c r="L1472" s="16">
        <f t="shared" si="2827"/>
        <v>3521.9</v>
      </c>
      <c r="M1472" s="16">
        <f t="shared" si="2827"/>
        <v>3592.4</v>
      </c>
      <c r="N1472" s="16">
        <f t="shared" si="2827"/>
        <v>0</v>
      </c>
      <c r="O1472" s="16">
        <f t="shared" si="2827"/>
        <v>0</v>
      </c>
      <c r="P1472" s="16">
        <f t="shared" si="2827"/>
        <v>0</v>
      </c>
      <c r="Q1472" s="16">
        <f t="shared" si="2676"/>
        <v>913</v>
      </c>
      <c r="R1472" s="16">
        <f t="shared" si="2677"/>
        <v>3536.1</v>
      </c>
      <c r="S1472" s="16">
        <f t="shared" si="2678"/>
        <v>775.5</v>
      </c>
      <c r="T1472" s="16">
        <f t="shared" si="2679"/>
        <v>3521.9</v>
      </c>
      <c r="U1472" s="16">
        <f t="shared" si="2680"/>
        <v>3592.4</v>
      </c>
      <c r="V1472" s="16">
        <f t="shared" si="2828"/>
        <v>0</v>
      </c>
      <c r="W1472" s="16">
        <f t="shared" si="2828"/>
        <v>0</v>
      </c>
      <c r="X1472" s="16">
        <f t="shared" si="2828"/>
        <v>0</v>
      </c>
      <c r="Y1472" s="16">
        <f t="shared" si="2828"/>
        <v>0</v>
      </c>
      <c r="Z1472" s="16">
        <f t="shared" si="2828"/>
        <v>0</v>
      </c>
      <c r="AA1472" s="16">
        <f t="shared" si="2743"/>
        <v>3536.1</v>
      </c>
      <c r="AB1472" s="16">
        <f t="shared" si="2744"/>
        <v>3521.9</v>
      </c>
      <c r="AC1472" s="16">
        <f t="shared" si="2745"/>
        <v>3592.4</v>
      </c>
      <c r="AD1472" s="16">
        <f t="shared" si="2829"/>
        <v>0</v>
      </c>
      <c r="AE1472" s="16">
        <f t="shared" si="2829"/>
        <v>0</v>
      </c>
      <c r="AF1472" s="16">
        <f>AF1473</f>
        <v>0</v>
      </c>
      <c r="AG1472" s="16">
        <f t="shared" si="2830"/>
        <v>0</v>
      </c>
      <c r="AH1472" s="16">
        <f t="shared" si="2830"/>
        <v>0</v>
      </c>
      <c r="AI1472" s="16">
        <f t="shared" si="2831"/>
        <v>0</v>
      </c>
      <c r="AJ1472" s="16">
        <f t="shared" si="2831"/>
        <v>0</v>
      </c>
      <c r="AK1472" s="16">
        <f t="shared" si="2734"/>
        <v>3536.1</v>
      </c>
      <c r="AL1472" s="16">
        <f t="shared" si="2735"/>
        <v>3521.9</v>
      </c>
      <c r="AM1472" s="16">
        <f t="shared" si="2736"/>
        <v>3592.4</v>
      </c>
      <c r="AN1472" s="16">
        <f>AN1473</f>
        <v>0</v>
      </c>
      <c r="AO1472" s="16">
        <f t="shared" si="2737"/>
        <v>3536.1</v>
      </c>
      <c r="AP1472" s="16">
        <f t="shared" si="2832"/>
        <v>0</v>
      </c>
      <c r="AQ1472" s="16">
        <f t="shared" si="2832"/>
        <v>0</v>
      </c>
      <c r="AR1472" s="16">
        <f t="shared" si="2832"/>
        <v>0</v>
      </c>
      <c r="AS1472" s="16">
        <f t="shared" si="2832"/>
        <v>0</v>
      </c>
      <c r="AT1472" s="16">
        <f t="shared" si="2832"/>
        <v>0</v>
      </c>
      <c r="AU1472" s="16">
        <f t="shared" si="2833"/>
        <v>0</v>
      </c>
      <c r="AV1472" s="16">
        <f t="shared" si="2833"/>
        <v>0</v>
      </c>
      <c r="AW1472" s="16">
        <f t="shared" si="2833"/>
        <v>0</v>
      </c>
      <c r="AX1472" s="16">
        <f t="shared" si="2833"/>
        <v>0</v>
      </c>
      <c r="AY1472" s="16">
        <f t="shared" si="2833"/>
        <v>0</v>
      </c>
      <c r="AZ1472" s="16">
        <f t="shared" si="2834"/>
        <v>0</v>
      </c>
      <c r="BA1472" s="16">
        <f t="shared" si="2835"/>
        <v>0</v>
      </c>
      <c r="BB1472" s="16">
        <f t="shared" si="2835"/>
        <v>0</v>
      </c>
      <c r="BC1472" s="16">
        <f t="shared" si="2834"/>
        <v>0</v>
      </c>
      <c r="BD1472" s="16">
        <f t="shared" si="2836"/>
        <v>0</v>
      </c>
      <c r="BE1472" s="16">
        <f t="shared" si="2836"/>
        <v>0</v>
      </c>
      <c r="BF1472" s="16">
        <f t="shared" si="2715"/>
        <v>3536.1</v>
      </c>
      <c r="BG1472" s="16">
        <f t="shared" si="2716"/>
        <v>3521.9</v>
      </c>
      <c r="BH1472" s="16">
        <f t="shared" si="2717"/>
        <v>3592.4</v>
      </c>
      <c r="BI1472" s="16">
        <f>BI1473</f>
        <v>0</v>
      </c>
      <c r="BJ1472" s="16">
        <f t="shared" si="2809"/>
        <v>3536.1</v>
      </c>
      <c r="BK1472" s="16">
        <f>BK1473</f>
        <v>0</v>
      </c>
    </row>
    <row r="1473" spans="1:64" ht="47.25" x14ac:dyDescent="0.25">
      <c r="A1473" s="10" t="s">
        <v>357</v>
      </c>
      <c r="B1473" s="10" t="s">
        <v>90</v>
      </c>
      <c r="C1473" s="10" t="s">
        <v>157</v>
      </c>
      <c r="D1473" s="10" t="s">
        <v>384</v>
      </c>
      <c r="E1473" s="10" t="s">
        <v>51</v>
      </c>
      <c r="F1473" s="11" t="s">
        <v>22</v>
      </c>
      <c r="G1473" s="16">
        <f>G1474</f>
        <v>2623.1</v>
      </c>
      <c r="H1473" s="16">
        <f t="shared" si="2810"/>
        <v>913</v>
      </c>
      <c r="I1473" s="16">
        <f t="shared" si="2826"/>
        <v>3536.1</v>
      </c>
      <c r="J1473" s="16">
        <f t="shared" si="2826"/>
        <v>2746.4</v>
      </c>
      <c r="K1473" s="16">
        <f t="shared" si="2811"/>
        <v>775.5</v>
      </c>
      <c r="L1473" s="16">
        <f t="shared" si="2827"/>
        <v>3521.9</v>
      </c>
      <c r="M1473" s="16">
        <f t="shared" si="2827"/>
        <v>3592.4</v>
      </c>
      <c r="N1473" s="16">
        <f t="shared" si="2827"/>
        <v>0</v>
      </c>
      <c r="O1473" s="16">
        <f t="shared" si="2827"/>
        <v>0</v>
      </c>
      <c r="P1473" s="16">
        <f t="shared" si="2827"/>
        <v>0</v>
      </c>
      <c r="Q1473" s="16">
        <f t="shared" si="2676"/>
        <v>913</v>
      </c>
      <c r="R1473" s="16">
        <f t="shared" si="2677"/>
        <v>3536.1</v>
      </c>
      <c r="S1473" s="16">
        <f t="shared" si="2678"/>
        <v>775.5</v>
      </c>
      <c r="T1473" s="16">
        <f t="shared" si="2679"/>
        <v>3521.9</v>
      </c>
      <c r="U1473" s="16">
        <f t="shared" si="2680"/>
        <v>3592.4</v>
      </c>
      <c r="V1473" s="16">
        <f t="shared" si="2828"/>
        <v>0</v>
      </c>
      <c r="W1473" s="16">
        <f t="shared" si="2828"/>
        <v>0</v>
      </c>
      <c r="X1473" s="16">
        <f t="shared" si="2828"/>
        <v>0</v>
      </c>
      <c r="Y1473" s="16">
        <f t="shared" si="2828"/>
        <v>0</v>
      </c>
      <c r="Z1473" s="16">
        <f t="shared" si="2828"/>
        <v>0</v>
      </c>
      <c r="AA1473" s="16">
        <f t="shared" si="2743"/>
        <v>3536.1</v>
      </c>
      <c r="AB1473" s="16">
        <f t="shared" si="2744"/>
        <v>3521.9</v>
      </c>
      <c r="AC1473" s="16">
        <f t="shared" si="2745"/>
        <v>3592.4</v>
      </c>
      <c r="AD1473" s="16">
        <f t="shared" si="2829"/>
        <v>0</v>
      </c>
      <c r="AE1473" s="16">
        <f t="shared" si="2829"/>
        <v>0</v>
      </c>
      <c r="AF1473" s="16">
        <f>AF1474</f>
        <v>0</v>
      </c>
      <c r="AG1473" s="16">
        <f t="shared" si="2830"/>
        <v>0</v>
      </c>
      <c r="AH1473" s="16">
        <f t="shared" si="2830"/>
        <v>0</v>
      </c>
      <c r="AI1473" s="16">
        <f t="shared" si="2831"/>
        <v>0</v>
      </c>
      <c r="AJ1473" s="16">
        <f t="shared" si="2831"/>
        <v>0</v>
      </c>
      <c r="AK1473" s="16">
        <f t="shared" si="2734"/>
        <v>3536.1</v>
      </c>
      <c r="AL1473" s="16">
        <f t="shared" si="2735"/>
        <v>3521.9</v>
      </c>
      <c r="AM1473" s="16">
        <f t="shared" si="2736"/>
        <v>3592.4</v>
      </c>
      <c r="AN1473" s="16">
        <f>AN1474</f>
        <v>0</v>
      </c>
      <c r="AO1473" s="16">
        <f t="shared" si="2737"/>
        <v>3536.1</v>
      </c>
      <c r="AP1473" s="16">
        <f t="shared" si="2832"/>
        <v>0</v>
      </c>
      <c r="AQ1473" s="16">
        <f t="shared" si="2832"/>
        <v>0</v>
      </c>
      <c r="AR1473" s="16">
        <f t="shared" si="2832"/>
        <v>0</v>
      </c>
      <c r="AS1473" s="16">
        <f t="shared" si="2832"/>
        <v>0</v>
      </c>
      <c r="AT1473" s="16">
        <f t="shared" si="2832"/>
        <v>0</v>
      </c>
      <c r="AU1473" s="16">
        <f t="shared" si="2833"/>
        <v>0</v>
      </c>
      <c r="AV1473" s="16">
        <f t="shared" si="2833"/>
        <v>0</v>
      </c>
      <c r="AW1473" s="16">
        <f t="shared" si="2833"/>
        <v>0</v>
      </c>
      <c r="AX1473" s="16">
        <f t="shared" si="2833"/>
        <v>0</v>
      </c>
      <c r="AY1473" s="16">
        <f t="shared" si="2833"/>
        <v>0</v>
      </c>
      <c r="AZ1473" s="16">
        <f t="shared" si="2834"/>
        <v>0</v>
      </c>
      <c r="BA1473" s="16">
        <f t="shared" si="2835"/>
        <v>0</v>
      </c>
      <c r="BB1473" s="16">
        <f t="shared" si="2835"/>
        <v>0</v>
      </c>
      <c r="BC1473" s="16">
        <f t="shared" si="2834"/>
        <v>0</v>
      </c>
      <c r="BD1473" s="16">
        <f t="shared" si="2836"/>
        <v>0</v>
      </c>
      <c r="BE1473" s="16">
        <f t="shared" si="2836"/>
        <v>0</v>
      </c>
      <c r="BF1473" s="16">
        <f t="shared" si="2715"/>
        <v>3536.1</v>
      </c>
      <c r="BG1473" s="16">
        <f t="shared" si="2716"/>
        <v>3521.9</v>
      </c>
      <c r="BH1473" s="16">
        <f t="shared" si="2717"/>
        <v>3592.4</v>
      </c>
      <c r="BI1473" s="16">
        <f>BI1474</f>
        <v>0</v>
      </c>
      <c r="BJ1473" s="16">
        <f t="shared" si="2809"/>
        <v>3536.1</v>
      </c>
      <c r="BK1473" s="16">
        <f>BK1474</f>
        <v>0</v>
      </c>
    </row>
    <row r="1474" spans="1:64" ht="31.5" x14ac:dyDescent="0.25">
      <c r="A1474" s="10" t="s">
        <v>357</v>
      </c>
      <c r="B1474" s="10" t="s">
        <v>90</v>
      </c>
      <c r="C1474" s="10" t="s">
        <v>157</v>
      </c>
      <c r="D1474" s="10" t="s">
        <v>384</v>
      </c>
      <c r="E1474" s="10" t="s">
        <v>52</v>
      </c>
      <c r="F1474" s="11" t="s">
        <v>23</v>
      </c>
      <c r="G1474" s="16">
        <v>2623.1</v>
      </c>
      <c r="H1474" s="16">
        <f t="shared" si="2810"/>
        <v>913</v>
      </c>
      <c r="I1474" s="16">
        <v>3536.1</v>
      </c>
      <c r="J1474" s="16">
        <v>2746.4</v>
      </c>
      <c r="K1474" s="16">
        <f t="shared" si="2811"/>
        <v>775.5</v>
      </c>
      <c r="L1474" s="16">
        <v>3521.9</v>
      </c>
      <c r="M1474" s="16">
        <v>3592.4</v>
      </c>
      <c r="N1474" s="16"/>
      <c r="O1474" s="16"/>
      <c r="P1474" s="16"/>
      <c r="Q1474" s="16">
        <f t="shared" si="2676"/>
        <v>913</v>
      </c>
      <c r="R1474" s="16">
        <f t="shared" si="2677"/>
        <v>3536.1</v>
      </c>
      <c r="S1474" s="16">
        <f t="shared" si="2678"/>
        <v>775.5</v>
      </c>
      <c r="T1474" s="16">
        <f t="shared" si="2679"/>
        <v>3521.9</v>
      </c>
      <c r="U1474" s="16">
        <f t="shared" si="2680"/>
        <v>3592.4</v>
      </c>
      <c r="V1474" s="16"/>
      <c r="W1474" s="16"/>
      <c r="X1474" s="16"/>
      <c r="Y1474" s="16"/>
      <c r="Z1474" s="16"/>
      <c r="AA1474" s="16">
        <f t="shared" si="2743"/>
        <v>3536.1</v>
      </c>
      <c r="AB1474" s="16">
        <f t="shared" si="2744"/>
        <v>3521.9</v>
      </c>
      <c r="AC1474" s="16">
        <f t="shared" si="2745"/>
        <v>3592.4</v>
      </c>
      <c r="AD1474" s="16"/>
      <c r="AE1474" s="16"/>
      <c r="AF1474" s="16"/>
      <c r="AG1474" s="16"/>
      <c r="AH1474" s="16"/>
      <c r="AI1474" s="16"/>
      <c r="AJ1474" s="16"/>
      <c r="AK1474" s="16">
        <f t="shared" si="2734"/>
        <v>3536.1</v>
      </c>
      <c r="AL1474" s="16">
        <f t="shared" si="2735"/>
        <v>3521.9</v>
      </c>
      <c r="AM1474" s="16">
        <f t="shared" si="2736"/>
        <v>3592.4</v>
      </c>
      <c r="AN1474" s="16"/>
      <c r="AO1474" s="16">
        <f t="shared" si="2737"/>
        <v>3536.1</v>
      </c>
      <c r="AP1474" s="16"/>
      <c r="AQ1474" s="16"/>
      <c r="AR1474" s="16"/>
      <c r="AS1474" s="16"/>
      <c r="AT1474" s="16"/>
      <c r="AU1474" s="16"/>
      <c r="AV1474" s="16"/>
      <c r="AW1474" s="16"/>
      <c r="AX1474" s="16"/>
      <c r="AY1474" s="16"/>
      <c r="AZ1474" s="16"/>
      <c r="BA1474" s="16"/>
      <c r="BB1474" s="16"/>
      <c r="BC1474" s="16"/>
      <c r="BD1474" s="16"/>
      <c r="BE1474" s="16"/>
      <c r="BF1474" s="16">
        <f t="shared" si="2715"/>
        <v>3536.1</v>
      </c>
      <c r="BG1474" s="16">
        <f t="shared" si="2716"/>
        <v>3521.9</v>
      </c>
      <c r="BH1474" s="16">
        <f t="shared" si="2717"/>
        <v>3592.4</v>
      </c>
      <c r="BI1474" s="16"/>
      <c r="BJ1474" s="16">
        <f t="shared" si="2809"/>
        <v>3536.1</v>
      </c>
      <c r="BK1474" s="16"/>
    </row>
    <row r="1475" spans="1:64" s="47" customFormat="1" ht="31.5" x14ac:dyDescent="0.25">
      <c r="A1475" s="8" t="s">
        <v>357</v>
      </c>
      <c r="B1475" s="8" t="s">
        <v>90</v>
      </c>
      <c r="C1475" s="8" t="s">
        <v>92</v>
      </c>
      <c r="D1475" s="8"/>
      <c r="E1475" s="8"/>
      <c r="F1475" s="9" t="s">
        <v>93</v>
      </c>
      <c r="G1475" s="15">
        <f>G1476+G1486</f>
        <v>746.1</v>
      </c>
      <c r="H1475" s="15">
        <f t="shared" si="2810"/>
        <v>-116</v>
      </c>
      <c r="I1475" s="15">
        <f>I1476+I1486</f>
        <v>630.1</v>
      </c>
      <c r="J1475" s="15">
        <f>J1476+J1486</f>
        <v>1207</v>
      </c>
      <c r="K1475" s="15">
        <f t="shared" si="2811"/>
        <v>-581.70000000000005</v>
      </c>
      <c r="L1475" s="15">
        <f>L1476+L1486</f>
        <v>625.29999999999995</v>
      </c>
      <c r="M1475" s="15">
        <f>M1476+M1486</f>
        <v>843.69999999999993</v>
      </c>
      <c r="N1475" s="15">
        <f>N1476+N1486</f>
        <v>0</v>
      </c>
      <c r="O1475" s="15">
        <f>O1476+O1486</f>
        <v>0</v>
      </c>
      <c r="P1475" s="15">
        <f>P1476+P1486</f>
        <v>0</v>
      </c>
      <c r="Q1475" s="15">
        <f t="shared" si="2676"/>
        <v>-116</v>
      </c>
      <c r="R1475" s="15">
        <f t="shared" si="2677"/>
        <v>630.1</v>
      </c>
      <c r="S1475" s="15">
        <f t="shared" si="2678"/>
        <v>-581.70000000000005</v>
      </c>
      <c r="T1475" s="15">
        <f t="shared" si="2679"/>
        <v>625.29999999999995</v>
      </c>
      <c r="U1475" s="15">
        <f t="shared" si="2680"/>
        <v>843.69999999999993</v>
      </c>
      <c r="V1475" s="15">
        <f>V1476+V1486</f>
        <v>0</v>
      </c>
      <c r="W1475" s="15">
        <f>W1476+W1486</f>
        <v>0</v>
      </c>
      <c r="X1475" s="15">
        <f>X1476+X1486</f>
        <v>0</v>
      </c>
      <c r="Y1475" s="15">
        <f>Y1476+Y1486</f>
        <v>0</v>
      </c>
      <c r="Z1475" s="15">
        <f>Z1476+Z1486</f>
        <v>0</v>
      </c>
      <c r="AA1475" s="15">
        <f t="shared" si="2743"/>
        <v>630.1</v>
      </c>
      <c r="AB1475" s="15">
        <f t="shared" si="2744"/>
        <v>625.29999999999995</v>
      </c>
      <c r="AC1475" s="15">
        <f t="shared" si="2745"/>
        <v>843.69999999999993</v>
      </c>
      <c r="AD1475" s="15">
        <f t="shared" ref="AD1475:AJ1475" si="2837">AD1476+AD1486</f>
        <v>0</v>
      </c>
      <c r="AE1475" s="15">
        <f t="shared" si="2837"/>
        <v>0</v>
      </c>
      <c r="AF1475" s="15">
        <f t="shared" si="2837"/>
        <v>0</v>
      </c>
      <c r="AG1475" s="15">
        <f t="shared" si="2837"/>
        <v>0</v>
      </c>
      <c r="AH1475" s="15">
        <f t="shared" si="2837"/>
        <v>0</v>
      </c>
      <c r="AI1475" s="15">
        <f t="shared" si="2837"/>
        <v>0</v>
      </c>
      <c r="AJ1475" s="15">
        <f t="shared" si="2837"/>
        <v>0</v>
      </c>
      <c r="AK1475" s="15">
        <f t="shared" si="2734"/>
        <v>630.1</v>
      </c>
      <c r="AL1475" s="15">
        <f t="shared" si="2735"/>
        <v>625.29999999999995</v>
      </c>
      <c r="AM1475" s="15">
        <f t="shared" si="2736"/>
        <v>843.69999999999993</v>
      </c>
      <c r="AN1475" s="15">
        <f>AN1476+AN1486</f>
        <v>0</v>
      </c>
      <c r="AO1475" s="15">
        <f t="shared" si="2737"/>
        <v>630.1</v>
      </c>
      <c r="AP1475" s="15">
        <f t="shared" ref="AP1475:BK1475" si="2838">AP1476+AP1486</f>
        <v>0</v>
      </c>
      <c r="AQ1475" s="15">
        <f t="shared" si="2838"/>
        <v>0</v>
      </c>
      <c r="AR1475" s="15">
        <f t="shared" si="2838"/>
        <v>0</v>
      </c>
      <c r="AS1475" s="15">
        <f>AS1476+AS1486</f>
        <v>0</v>
      </c>
      <c r="AT1475" s="15">
        <f>AT1476+AT1486</f>
        <v>0</v>
      </c>
      <c r="AU1475" s="15">
        <f t="shared" si="2838"/>
        <v>0</v>
      </c>
      <c r="AV1475" s="15">
        <f t="shared" si="2838"/>
        <v>0</v>
      </c>
      <c r="AW1475" s="15">
        <f t="shared" si="2838"/>
        <v>0</v>
      </c>
      <c r="AX1475" s="15">
        <f t="shared" si="2838"/>
        <v>0</v>
      </c>
      <c r="AY1475" s="15">
        <f t="shared" si="2838"/>
        <v>0</v>
      </c>
      <c r="AZ1475" s="15">
        <f t="shared" si="2838"/>
        <v>0</v>
      </c>
      <c r="BA1475" s="15">
        <f>BA1476+BA1486</f>
        <v>0</v>
      </c>
      <c r="BB1475" s="15">
        <f>BB1476+BB1486</f>
        <v>0</v>
      </c>
      <c r="BC1475" s="15">
        <f t="shared" si="2838"/>
        <v>0</v>
      </c>
      <c r="BD1475" s="15">
        <f>BD1476+BD1486</f>
        <v>0</v>
      </c>
      <c r="BE1475" s="15">
        <f>BE1476+BE1486</f>
        <v>0</v>
      </c>
      <c r="BF1475" s="15">
        <f t="shared" si="2715"/>
        <v>630.1</v>
      </c>
      <c r="BG1475" s="15">
        <f t="shared" si="2716"/>
        <v>625.29999999999995</v>
      </c>
      <c r="BH1475" s="15">
        <f t="shared" si="2717"/>
        <v>843.69999999999993</v>
      </c>
      <c r="BI1475" s="15">
        <f t="shared" ref="BI1475" si="2839">BI1476+BI1486</f>
        <v>0</v>
      </c>
      <c r="BJ1475" s="15">
        <f t="shared" si="2809"/>
        <v>630.1</v>
      </c>
      <c r="BK1475" s="15">
        <f t="shared" si="2838"/>
        <v>0</v>
      </c>
    </row>
    <row r="1476" spans="1:64" x14ac:dyDescent="0.25">
      <c r="A1476" s="10" t="s">
        <v>357</v>
      </c>
      <c r="B1476" s="10" t="s">
        <v>90</v>
      </c>
      <c r="C1476" s="10" t="s">
        <v>92</v>
      </c>
      <c r="D1476" s="10" t="s">
        <v>77</v>
      </c>
      <c r="E1476" s="10"/>
      <c r="F1476" s="11" t="s">
        <v>78</v>
      </c>
      <c r="G1476" s="16">
        <f>G1477</f>
        <v>746.1</v>
      </c>
      <c r="H1476" s="16">
        <f t="shared" si="2810"/>
        <v>-116</v>
      </c>
      <c r="I1476" s="16">
        <f>I1477</f>
        <v>630.1</v>
      </c>
      <c r="J1476" s="16">
        <f>J1477</f>
        <v>790</v>
      </c>
      <c r="K1476" s="16">
        <f t="shared" si="2811"/>
        <v>-164.70000000000005</v>
      </c>
      <c r="L1476" s="16">
        <f>L1477</f>
        <v>625.29999999999995</v>
      </c>
      <c r="M1476" s="16">
        <f>M1477</f>
        <v>843.69999999999993</v>
      </c>
      <c r="N1476" s="16">
        <f>N1477</f>
        <v>0</v>
      </c>
      <c r="O1476" s="16">
        <f>O1477</f>
        <v>0</v>
      </c>
      <c r="P1476" s="16">
        <f>P1477</f>
        <v>0</v>
      </c>
      <c r="Q1476" s="16">
        <f t="shared" si="2676"/>
        <v>-116</v>
      </c>
      <c r="R1476" s="16">
        <f t="shared" si="2677"/>
        <v>630.1</v>
      </c>
      <c r="S1476" s="16">
        <f t="shared" si="2678"/>
        <v>-164.70000000000005</v>
      </c>
      <c r="T1476" s="16">
        <f t="shared" si="2679"/>
        <v>625.29999999999995</v>
      </c>
      <c r="U1476" s="16">
        <f t="shared" si="2680"/>
        <v>843.69999999999993</v>
      </c>
      <c r="V1476" s="16">
        <f>V1477</f>
        <v>0</v>
      </c>
      <c r="W1476" s="16">
        <f>W1477</f>
        <v>0</v>
      </c>
      <c r="X1476" s="16">
        <f>X1477</f>
        <v>0</v>
      </c>
      <c r="Y1476" s="16">
        <f>Y1477</f>
        <v>0</v>
      </c>
      <c r="Z1476" s="16">
        <f>Z1477</f>
        <v>0</v>
      </c>
      <c r="AA1476" s="16">
        <f t="shared" si="2743"/>
        <v>630.1</v>
      </c>
      <c r="AB1476" s="16">
        <f t="shared" si="2744"/>
        <v>625.29999999999995</v>
      </c>
      <c r="AC1476" s="16">
        <f t="shared" si="2745"/>
        <v>843.69999999999993</v>
      </c>
      <c r="AD1476" s="16">
        <f t="shared" ref="AD1476:BK1476" si="2840">AD1477</f>
        <v>0</v>
      </c>
      <c r="AE1476" s="16">
        <f t="shared" si="2840"/>
        <v>0</v>
      </c>
      <c r="AF1476" s="16">
        <f t="shared" si="2840"/>
        <v>0</v>
      </c>
      <c r="AG1476" s="16">
        <f t="shared" si="2840"/>
        <v>0</v>
      </c>
      <c r="AH1476" s="16">
        <f t="shared" si="2840"/>
        <v>0</v>
      </c>
      <c r="AI1476" s="16">
        <f t="shared" si="2840"/>
        <v>0</v>
      </c>
      <c r="AJ1476" s="16">
        <f t="shared" si="2840"/>
        <v>0</v>
      </c>
      <c r="AK1476" s="16">
        <f t="shared" si="2734"/>
        <v>630.1</v>
      </c>
      <c r="AL1476" s="16">
        <f t="shared" si="2735"/>
        <v>625.29999999999995</v>
      </c>
      <c r="AM1476" s="16">
        <f t="shared" si="2736"/>
        <v>843.69999999999993</v>
      </c>
      <c r="AN1476" s="16">
        <f t="shared" si="2840"/>
        <v>0</v>
      </c>
      <c r="AO1476" s="16">
        <f t="shared" si="2737"/>
        <v>630.1</v>
      </c>
      <c r="AP1476" s="16">
        <f t="shared" si="2840"/>
        <v>0</v>
      </c>
      <c r="AQ1476" s="16">
        <f t="shared" si="2840"/>
        <v>0</v>
      </c>
      <c r="AR1476" s="16">
        <f t="shared" si="2840"/>
        <v>0</v>
      </c>
      <c r="AS1476" s="16">
        <f t="shared" si="2840"/>
        <v>0</v>
      </c>
      <c r="AT1476" s="16">
        <f t="shared" si="2840"/>
        <v>0</v>
      </c>
      <c r="AU1476" s="16">
        <f t="shared" si="2840"/>
        <v>0</v>
      </c>
      <c r="AV1476" s="16">
        <f t="shared" si="2840"/>
        <v>0</v>
      </c>
      <c r="AW1476" s="16">
        <f t="shared" si="2840"/>
        <v>0</v>
      </c>
      <c r="AX1476" s="16">
        <f t="shared" si="2840"/>
        <v>0</v>
      </c>
      <c r="AY1476" s="16">
        <f t="shared" si="2840"/>
        <v>0</v>
      </c>
      <c r="AZ1476" s="16">
        <f t="shared" si="2840"/>
        <v>0</v>
      </c>
      <c r="BA1476" s="16">
        <f t="shared" si="2840"/>
        <v>0</v>
      </c>
      <c r="BB1476" s="16">
        <f t="shared" si="2840"/>
        <v>0</v>
      </c>
      <c r="BC1476" s="16">
        <f t="shared" si="2840"/>
        <v>0</v>
      </c>
      <c r="BD1476" s="16">
        <f t="shared" si="2840"/>
        <v>0</v>
      </c>
      <c r="BE1476" s="16">
        <f t="shared" si="2840"/>
        <v>0</v>
      </c>
      <c r="BF1476" s="16">
        <f t="shared" si="2715"/>
        <v>630.1</v>
      </c>
      <c r="BG1476" s="16">
        <f t="shared" si="2716"/>
        <v>625.29999999999995</v>
      </c>
      <c r="BH1476" s="16">
        <f t="shared" si="2717"/>
        <v>843.69999999999993</v>
      </c>
      <c r="BI1476" s="16">
        <f t="shared" si="2840"/>
        <v>0</v>
      </c>
      <c r="BJ1476" s="16">
        <f t="shared" si="2809"/>
        <v>630.1</v>
      </c>
      <c r="BK1476" s="16">
        <f t="shared" si="2840"/>
        <v>0</v>
      </c>
    </row>
    <row r="1477" spans="1:64" ht="47.25" x14ac:dyDescent="0.25">
      <c r="A1477" s="10" t="s">
        <v>357</v>
      </c>
      <c r="B1477" s="10" t="s">
        <v>90</v>
      </c>
      <c r="C1477" s="10" t="s">
        <v>92</v>
      </c>
      <c r="D1477" s="17" t="s">
        <v>359</v>
      </c>
      <c r="E1477" s="10"/>
      <c r="F1477" s="11" t="s">
        <v>360</v>
      </c>
      <c r="G1477" s="16">
        <f>G1482+G1478</f>
        <v>746.1</v>
      </c>
      <c r="H1477" s="16">
        <f t="shared" si="2810"/>
        <v>-116</v>
      </c>
      <c r="I1477" s="16">
        <f>I1482+I1478</f>
        <v>630.1</v>
      </c>
      <c r="J1477" s="16">
        <f>J1482+J1478</f>
        <v>790</v>
      </c>
      <c r="K1477" s="16">
        <f t="shared" si="2811"/>
        <v>-164.70000000000005</v>
      </c>
      <c r="L1477" s="16">
        <f>L1482+L1478</f>
        <v>625.29999999999995</v>
      </c>
      <c r="M1477" s="16">
        <f>M1482+M1478</f>
        <v>843.69999999999993</v>
      </c>
      <c r="N1477" s="16">
        <f>N1482+N1478</f>
        <v>0</v>
      </c>
      <c r="O1477" s="16">
        <f>O1482+O1478</f>
        <v>0</v>
      </c>
      <c r="P1477" s="16">
        <f>P1482+P1478</f>
        <v>0</v>
      </c>
      <c r="Q1477" s="16">
        <f t="shared" si="2676"/>
        <v>-116</v>
      </c>
      <c r="R1477" s="16">
        <f t="shared" si="2677"/>
        <v>630.1</v>
      </c>
      <c r="S1477" s="16">
        <f t="shared" si="2678"/>
        <v>-164.70000000000005</v>
      </c>
      <c r="T1477" s="16">
        <f t="shared" si="2679"/>
        <v>625.29999999999995</v>
      </c>
      <c r="U1477" s="16">
        <f t="shared" si="2680"/>
        <v>843.69999999999993</v>
      </c>
      <c r="V1477" s="16">
        <f>V1482+V1478</f>
        <v>0</v>
      </c>
      <c r="W1477" s="16">
        <f>W1482+W1478</f>
        <v>0</v>
      </c>
      <c r="X1477" s="16">
        <f>X1482+X1478</f>
        <v>0</v>
      </c>
      <c r="Y1477" s="16">
        <f>Y1482+Y1478</f>
        <v>0</v>
      </c>
      <c r="Z1477" s="16">
        <f>Z1482+Z1478</f>
        <v>0</v>
      </c>
      <c r="AA1477" s="16">
        <f t="shared" si="2743"/>
        <v>630.1</v>
      </c>
      <c r="AB1477" s="16">
        <f t="shared" si="2744"/>
        <v>625.29999999999995</v>
      </c>
      <c r="AC1477" s="16">
        <f t="shared" si="2745"/>
        <v>843.69999999999993</v>
      </c>
      <c r="AD1477" s="16">
        <f t="shared" ref="AD1477:AJ1477" si="2841">AD1482+AD1478</f>
        <v>0</v>
      </c>
      <c r="AE1477" s="16">
        <f t="shared" si="2841"/>
        <v>0</v>
      </c>
      <c r="AF1477" s="16">
        <f t="shared" si="2841"/>
        <v>0</v>
      </c>
      <c r="AG1477" s="16">
        <f t="shared" si="2841"/>
        <v>0</v>
      </c>
      <c r="AH1477" s="16">
        <f t="shared" si="2841"/>
        <v>0</v>
      </c>
      <c r="AI1477" s="16">
        <f t="shared" si="2841"/>
        <v>0</v>
      </c>
      <c r="AJ1477" s="16">
        <f t="shared" si="2841"/>
        <v>0</v>
      </c>
      <c r="AK1477" s="16">
        <f t="shared" si="2734"/>
        <v>630.1</v>
      </c>
      <c r="AL1477" s="16">
        <f t="shared" si="2735"/>
        <v>625.29999999999995</v>
      </c>
      <c r="AM1477" s="16">
        <f t="shared" si="2736"/>
        <v>843.69999999999993</v>
      </c>
      <c r="AN1477" s="16">
        <f>AN1482+AN1478</f>
        <v>0</v>
      </c>
      <c r="AO1477" s="16">
        <f t="shared" si="2737"/>
        <v>630.1</v>
      </c>
      <c r="AP1477" s="16">
        <f t="shared" ref="AP1477:BK1477" si="2842">AP1482+AP1478</f>
        <v>0</v>
      </c>
      <c r="AQ1477" s="16">
        <f t="shared" si="2842"/>
        <v>0</v>
      </c>
      <c r="AR1477" s="16">
        <f t="shared" si="2842"/>
        <v>0</v>
      </c>
      <c r="AS1477" s="16">
        <f>AS1482+AS1478</f>
        <v>0</v>
      </c>
      <c r="AT1477" s="16">
        <f>AT1482+AT1478</f>
        <v>0</v>
      </c>
      <c r="AU1477" s="16">
        <f t="shared" si="2842"/>
        <v>0</v>
      </c>
      <c r="AV1477" s="16">
        <f t="shared" si="2842"/>
        <v>0</v>
      </c>
      <c r="AW1477" s="16">
        <f t="shared" si="2842"/>
        <v>0</v>
      </c>
      <c r="AX1477" s="16">
        <f t="shared" si="2842"/>
        <v>0</v>
      </c>
      <c r="AY1477" s="16">
        <f t="shared" si="2842"/>
        <v>0</v>
      </c>
      <c r="AZ1477" s="16">
        <f t="shared" si="2842"/>
        <v>0</v>
      </c>
      <c r="BA1477" s="16">
        <f>BA1482+BA1478</f>
        <v>0</v>
      </c>
      <c r="BB1477" s="16">
        <f>BB1482+BB1478</f>
        <v>0</v>
      </c>
      <c r="BC1477" s="16">
        <f t="shared" si="2842"/>
        <v>0</v>
      </c>
      <c r="BD1477" s="16">
        <f>BD1482+BD1478</f>
        <v>0</v>
      </c>
      <c r="BE1477" s="16">
        <f>BE1482+BE1478</f>
        <v>0</v>
      </c>
      <c r="BF1477" s="16">
        <f t="shared" si="2715"/>
        <v>630.1</v>
      </c>
      <c r="BG1477" s="16">
        <f t="shared" si="2716"/>
        <v>625.29999999999995</v>
      </c>
      <c r="BH1477" s="16">
        <f t="shared" si="2717"/>
        <v>843.69999999999993</v>
      </c>
      <c r="BI1477" s="16">
        <f t="shared" ref="BI1477" si="2843">BI1482+BI1478</f>
        <v>0</v>
      </c>
      <c r="BJ1477" s="16">
        <f t="shared" si="2809"/>
        <v>630.1</v>
      </c>
      <c r="BK1477" s="16">
        <f t="shared" si="2842"/>
        <v>0</v>
      </c>
    </row>
    <row r="1478" spans="1:64" ht="47.25" x14ac:dyDescent="0.25">
      <c r="A1478" s="10" t="s">
        <v>357</v>
      </c>
      <c r="B1478" s="10" t="s">
        <v>90</v>
      </c>
      <c r="C1478" s="10" t="s">
        <v>92</v>
      </c>
      <c r="D1478" s="17" t="s">
        <v>386</v>
      </c>
      <c r="E1478" s="17"/>
      <c r="F1478" s="11" t="s">
        <v>387</v>
      </c>
      <c r="G1478" s="16">
        <f>G1479</f>
        <v>626.9</v>
      </c>
      <c r="H1478" s="16">
        <f t="shared" si="2810"/>
        <v>-106.5</v>
      </c>
      <c r="I1478" s="16">
        <f t="shared" ref="I1478:J1480" si="2844">I1479</f>
        <v>520.4</v>
      </c>
      <c r="J1478" s="16">
        <f t="shared" si="2844"/>
        <v>683.5</v>
      </c>
      <c r="K1478" s="16">
        <f t="shared" si="2811"/>
        <v>-137.60000000000002</v>
      </c>
      <c r="L1478" s="16">
        <f t="shared" ref="L1478:P1480" si="2845">L1479</f>
        <v>545.9</v>
      </c>
      <c r="M1478" s="16">
        <f t="shared" si="2845"/>
        <v>704.8</v>
      </c>
      <c r="N1478" s="16">
        <f t="shared" si="2845"/>
        <v>0</v>
      </c>
      <c r="O1478" s="16">
        <f t="shared" si="2845"/>
        <v>0</v>
      </c>
      <c r="P1478" s="16">
        <f t="shared" si="2845"/>
        <v>0</v>
      </c>
      <c r="Q1478" s="16">
        <f t="shared" si="2676"/>
        <v>-106.5</v>
      </c>
      <c r="R1478" s="16">
        <f t="shared" si="2677"/>
        <v>520.4</v>
      </c>
      <c r="S1478" s="16">
        <f t="shared" si="2678"/>
        <v>-137.60000000000002</v>
      </c>
      <c r="T1478" s="16">
        <f t="shared" si="2679"/>
        <v>545.9</v>
      </c>
      <c r="U1478" s="16">
        <f t="shared" si="2680"/>
        <v>704.8</v>
      </c>
      <c r="V1478" s="16">
        <f t="shared" ref="V1478:Z1480" si="2846">V1479</f>
        <v>0</v>
      </c>
      <c r="W1478" s="16">
        <f t="shared" si="2846"/>
        <v>0</v>
      </c>
      <c r="X1478" s="16">
        <f t="shared" si="2846"/>
        <v>0</v>
      </c>
      <c r="Y1478" s="16">
        <f t="shared" si="2846"/>
        <v>0</v>
      </c>
      <c r="Z1478" s="16">
        <f t="shared" si="2846"/>
        <v>0</v>
      </c>
      <c r="AA1478" s="16">
        <f t="shared" si="2743"/>
        <v>520.4</v>
      </c>
      <c r="AB1478" s="16">
        <f t="shared" si="2744"/>
        <v>545.9</v>
      </c>
      <c r="AC1478" s="16">
        <f t="shared" si="2745"/>
        <v>704.8</v>
      </c>
      <c r="AD1478" s="16">
        <f t="shared" ref="AD1478:AE1480" si="2847">AD1479</f>
        <v>0</v>
      </c>
      <c r="AE1478" s="16">
        <f t="shared" si="2847"/>
        <v>0</v>
      </c>
      <c r="AF1478" s="16">
        <f>AF1479</f>
        <v>0</v>
      </c>
      <c r="AG1478" s="16">
        <f t="shared" ref="AG1478:AH1480" si="2848">AG1479</f>
        <v>0</v>
      </c>
      <c r="AH1478" s="16">
        <f t="shared" si="2848"/>
        <v>0</v>
      </c>
      <c r="AI1478" s="16">
        <f t="shared" ref="AI1478:AJ1480" si="2849">AI1479</f>
        <v>0</v>
      </c>
      <c r="AJ1478" s="16">
        <f t="shared" si="2849"/>
        <v>0</v>
      </c>
      <c r="AK1478" s="16">
        <f t="shared" si="2734"/>
        <v>520.4</v>
      </c>
      <c r="AL1478" s="16">
        <f t="shared" si="2735"/>
        <v>545.9</v>
      </c>
      <c r="AM1478" s="16">
        <f t="shared" si="2736"/>
        <v>704.8</v>
      </c>
      <c r="AN1478" s="16">
        <f>AN1479</f>
        <v>0</v>
      </c>
      <c r="AO1478" s="16">
        <f t="shared" si="2737"/>
        <v>520.4</v>
      </c>
      <c r="AP1478" s="16">
        <f t="shared" ref="AP1478:AT1480" si="2850">AP1479</f>
        <v>0</v>
      </c>
      <c r="AQ1478" s="16">
        <f t="shared" si="2850"/>
        <v>0</v>
      </c>
      <c r="AR1478" s="16">
        <f t="shared" si="2850"/>
        <v>0</v>
      </c>
      <c r="AS1478" s="16">
        <f t="shared" si="2850"/>
        <v>0</v>
      </c>
      <c r="AT1478" s="16">
        <f t="shared" si="2850"/>
        <v>0</v>
      </c>
      <c r="AU1478" s="16">
        <f t="shared" ref="AU1478:AY1480" si="2851">AU1479</f>
        <v>0</v>
      </c>
      <c r="AV1478" s="16">
        <f t="shared" si="2851"/>
        <v>0</v>
      </c>
      <c r="AW1478" s="16">
        <f t="shared" si="2851"/>
        <v>0</v>
      </c>
      <c r="AX1478" s="16">
        <f t="shared" si="2851"/>
        <v>0</v>
      </c>
      <c r="AY1478" s="16">
        <f t="shared" si="2851"/>
        <v>0</v>
      </c>
      <c r="AZ1478" s="16">
        <f t="shared" ref="AZ1478:BC1480" si="2852">AZ1479</f>
        <v>0</v>
      </c>
      <c r="BA1478" s="16">
        <f t="shared" ref="BA1478:BB1480" si="2853">BA1479</f>
        <v>0</v>
      </c>
      <c r="BB1478" s="16">
        <f t="shared" si="2853"/>
        <v>0</v>
      </c>
      <c r="BC1478" s="16">
        <f t="shared" si="2852"/>
        <v>0</v>
      </c>
      <c r="BD1478" s="16">
        <f t="shared" ref="BD1478:BE1480" si="2854">BD1479</f>
        <v>0</v>
      </c>
      <c r="BE1478" s="16">
        <f t="shared" si="2854"/>
        <v>0</v>
      </c>
      <c r="BF1478" s="16">
        <f t="shared" si="2715"/>
        <v>520.4</v>
      </c>
      <c r="BG1478" s="16">
        <f t="shared" si="2716"/>
        <v>545.9</v>
      </c>
      <c r="BH1478" s="16">
        <f t="shared" si="2717"/>
        <v>704.8</v>
      </c>
      <c r="BI1478" s="16">
        <f>BI1479</f>
        <v>0</v>
      </c>
      <c r="BJ1478" s="16">
        <f t="shared" si="2809"/>
        <v>520.4</v>
      </c>
      <c r="BK1478" s="16">
        <f>BK1479</f>
        <v>0</v>
      </c>
    </row>
    <row r="1479" spans="1:64" ht="47.25" x14ac:dyDescent="0.25">
      <c r="A1479" s="10" t="s">
        <v>357</v>
      </c>
      <c r="B1479" s="10" t="s">
        <v>90</v>
      </c>
      <c r="C1479" s="10" t="s">
        <v>92</v>
      </c>
      <c r="D1479" s="17" t="s">
        <v>386</v>
      </c>
      <c r="E1479" s="10" t="s">
        <v>50</v>
      </c>
      <c r="F1479" s="11" t="s">
        <v>21</v>
      </c>
      <c r="G1479" s="16">
        <f>G1480</f>
        <v>626.9</v>
      </c>
      <c r="H1479" s="16">
        <f t="shared" si="2810"/>
        <v>-106.5</v>
      </c>
      <c r="I1479" s="16">
        <f t="shared" si="2844"/>
        <v>520.4</v>
      </c>
      <c r="J1479" s="16">
        <f t="shared" si="2844"/>
        <v>683.5</v>
      </c>
      <c r="K1479" s="16">
        <f t="shared" si="2811"/>
        <v>-137.60000000000002</v>
      </c>
      <c r="L1479" s="16">
        <f t="shared" si="2845"/>
        <v>545.9</v>
      </c>
      <c r="M1479" s="16">
        <f t="shared" si="2845"/>
        <v>704.8</v>
      </c>
      <c r="N1479" s="16">
        <f t="shared" si="2845"/>
        <v>0</v>
      </c>
      <c r="O1479" s="16">
        <f t="shared" si="2845"/>
        <v>0</v>
      </c>
      <c r="P1479" s="16">
        <f t="shared" si="2845"/>
        <v>0</v>
      </c>
      <c r="Q1479" s="16">
        <f t="shared" si="2676"/>
        <v>-106.5</v>
      </c>
      <c r="R1479" s="16">
        <f t="shared" si="2677"/>
        <v>520.4</v>
      </c>
      <c r="S1479" s="16">
        <f t="shared" si="2678"/>
        <v>-137.60000000000002</v>
      </c>
      <c r="T1479" s="16">
        <f t="shared" si="2679"/>
        <v>545.9</v>
      </c>
      <c r="U1479" s="16">
        <f t="shared" si="2680"/>
        <v>704.8</v>
      </c>
      <c r="V1479" s="16">
        <f t="shared" si="2846"/>
        <v>0</v>
      </c>
      <c r="W1479" s="16">
        <f t="shared" si="2846"/>
        <v>0</v>
      </c>
      <c r="X1479" s="16">
        <f t="shared" si="2846"/>
        <v>0</v>
      </c>
      <c r="Y1479" s="16">
        <f t="shared" si="2846"/>
        <v>0</v>
      </c>
      <c r="Z1479" s="16">
        <f t="shared" si="2846"/>
        <v>0</v>
      </c>
      <c r="AA1479" s="16">
        <f t="shared" si="2743"/>
        <v>520.4</v>
      </c>
      <c r="AB1479" s="16">
        <f t="shared" si="2744"/>
        <v>545.9</v>
      </c>
      <c r="AC1479" s="16">
        <f t="shared" si="2745"/>
        <v>704.8</v>
      </c>
      <c r="AD1479" s="16">
        <f t="shared" si="2847"/>
        <v>0</v>
      </c>
      <c r="AE1479" s="16">
        <f t="shared" si="2847"/>
        <v>0</v>
      </c>
      <c r="AF1479" s="16">
        <f>AF1480</f>
        <v>0</v>
      </c>
      <c r="AG1479" s="16">
        <f t="shared" si="2848"/>
        <v>0</v>
      </c>
      <c r="AH1479" s="16">
        <f t="shared" si="2848"/>
        <v>0</v>
      </c>
      <c r="AI1479" s="16">
        <f t="shared" si="2849"/>
        <v>0</v>
      </c>
      <c r="AJ1479" s="16">
        <f t="shared" si="2849"/>
        <v>0</v>
      </c>
      <c r="AK1479" s="16">
        <f t="shared" si="2734"/>
        <v>520.4</v>
      </c>
      <c r="AL1479" s="16">
        <f t="shared" si="2735"/>
        <v>545.9</v>
      </c>
      <c r="AM1479" s="16">
        <f t="shared" si="2736"/>
        <v>704.8</v>
      </c>
      <c r="AN1479" s="16">
        <f>AN1480</f>
        <v>0</v>
      </c>
      <c r="AO1479" s="16">
        <f t="shared" si="2737"/>
        <v>520.4</v>
      </c>
      <c r="AP1479" s="16">
        <f t="shared" si="2850"/>
        <v>0</v>
      </c>
      <c r="AQ1479" s="16">
        <f t="shared" si="2850"/>
        <v>0</v>
      </c>
      <c r="AR1479" s="16">
        <f t="shared" si="2850"/>
        <v>0</v>
      </c>
      <c r="AS1479" s="16">
        <f t="shared" si="2850"/>
        <v>0</v>
      </c>
      <c r="AT1479" s="16">
        <f t="shared" si="2850"/>
        <v>0</v>
      </c>
      <c r="AU1479" s="16">
        <f t="shared" si="2851"/>
        <v>0</v>
      </c>
      <c r="AV1479" s="16">
        <f t="shared" si="2851"/>
        <v>0</v>
      </c>
      <c r="AW1479" s="16">
        <f t="shared" si="2851"/>
        <v>0</v>
      </c>
      <c r="AX1479" s="16">
        <f t="shared" si="2851"/>
        <v>0</v>
      </c>
      <c r="AY1479" s="16">
        <f t="shared" si="2851"/>
        <v>0</v>
      </c>
      <c r="AZ1479" s="16">
        <f t="shared" si="2852"/>
        <v>0</v>
      </c>
      <c r="BA1479" s="16">
        <f t="shared" si="2853"/>
        <v>0</v>
      </c>
      <c r="BB1479" s="16">
        <f t="shared" si="2853"/>
        <v>0</v>
      </c>
      <c r="BC1479" s="16">
        <f t="shared" si="2852"/>
        <v>0</v>
      </c>
      <c r="BD1479" s="16">
        <f t="shared" si="2854"/>
        <v>0</v>
      </c>
      <c r="BE1479" s="16">
        <f t="shared" si="2854"/>
        <v>0</v>
      </c>
      <c r="BF1479" s="16">
        <f t="shared" si="2715"/>
        <v>520.4</v>
      </c>
      <c r="BG1479" s="16">
        <f t="shared" si="2716"/>
        <v>545.9</v>
      </c>
      <c r="BH1479" s="16">
        <f t="shared" si="2717"/>
        <v>704.8</v>
      </c>
      <c r="BI1479" s="16">
        <f>BI1480</f>
        <v>0</v>
      </c>
      <c r="BJ1479" s="16">
        <f t="shared" si="2809"/>
        <v>520.4</v>
      </c>
      <c r="BK1479" s="16">
        <f>BK1480</f>
        <v>0</v>
      </c>
    </row>
    <row r="1480" spans="1:64" ht="47.25" x14ac:dyDescent="0.25">
      <c r="A1480" s="10" t="s">
        <v>357</v>
      </c>
      <c r="B1480" s="10" t="s">
        <v>90</v>
      </c>
      <c r="C1480" s="10" t="s">
        <v>92</v>
      </c>
      <c r="D1480" s="17" t="s">
        <v>386</v>
      </c>
      <c r="E1480" s="10" t="s">
        <v>51</v>
      </c>
      <c r="F1480" s="11" t="s">
        <v>22</v>
      </c>
      <c r="G1480" s="16">
        <f>G1481</f>
        <v>626.9</v>
      </c>
      <c r="H1480" s="16">
        <f t="shared" si="2810"/>
        <v>-106.5</v>
      </c>
      <c r="I1480" s="16">
        <f t="shared" si="2844"/>
        <v>520.4</v>
      </c>
      <c r="J1480" s="16">
        <f t="shared" si="2844"/>
        <v>683.5</v>
      </c>
      <c r="K1480" s="16">
        <f t="shared" si="2811"/>
        <v>-137.60000000000002</v>
      </c>
      <c r="L1480" s="16">
        <f t="shared" si="2845"/>
        <v>545.9</v>
      </c>
      <c r="M1480" s="16">
        <f t="shared" si="2845"/>
        <v>704.8</v>
      </c>
      <c r="N1480" s="16">
        <f t="shared" si="2845"/>
        <v>0</v>
      </c>
      <c r="O1480" s="16">
        <f t="shared" si="2845"/>
        <v>0</v>
      </c>
      <c r="P1480" s="16">
        <f t="shared" si="2845"/>
        <v>0</v>
      </c>
      <c r="Q1480" s="16">
        <f t="shared" si="2676"/>
        <v>-106.5</v>
      </c>
      <c r="R1480" s="16">
        <f t="shared" si="2677"/>
        <v>520.4</v>
      </c>
      <c r="S1480" s="16">
        <f t="shared" si="2678"/>
        <v>-137.60000000000002</v>
      </c>
      <c r="T1480" s="16">
        <f t="shared" si="2679"/>
        <v>545.9</v>
      </c>
      <c r="U1480" s="16">
        <f t="shared" si="2680"/>
        <v>704.8</v>
      </c>
      <c r="V1480" s="16">
        <f t="shared" si="2846"/>
        <v>0</v>
      </c>
      <c r="W1480" s="16">
        <f t="shared" si="2846"/>
        <v>0</v>
      </c>
      <c r="X1480" s="16">
        <f t="shared" si="2846"/>
        <v>0</v>
      </c>
      <c r="Y1480" s="16">
        <f t="shared" si="2846"/>
        <v>0</v>
      </c>
      <c r="Z1480" s="16">
        <f t="shared" si="2846"/>
        <v>0</v>
      </c>
      <c r="AA1480" s="16">
        <f t="shared" si="2743"/>
        <v>520.4</v>
      </c>
      <c r="AB1480" s="16">
        <f t="shared" si="2744"/>
        <v>545.9</v>
      </c>
      <c r="AC1480" s="16">
        <f t="shared" si="2745"/>
        <v>704.8</v>
      </c>
      <c r="AD1480" s="16">
        <f t="shared" si="2847"/>
        <v>0</v>
      </c>
      <c r="AE1480" s="16">
        <f t="shared" si="2847"/>
        <v>0</v>
      </c>
      <c r="AF1480" s="16">
        <f>AF1481</f>
        <v>0</v>
      </c>
      <c r="AG1480" s="16">
        <f t="shared" si="2848"/>
        <v>0</v>
      </c>
      <c r="AH1480" s="16">
        <f t="shared" si="2848"/>
        <v>0</v>
      </c>
      <c r="AI1480" s="16">
        <f t="shared" si="2849"/>
        <v>0</v>
      </c>
      <c r="AJ1480" s="16">
        <f t="shared" si="2849"/>
        <v>0</v>
      </c>
      <c r="AK1480" s="16">
        <f t="shared" si="2734"/>
        <v>520.4</v>
      </c>
      <c r="AL1480" s="16">
        <f t="shared" si="2735"/>
        <v>545.9</v>
      </c>
      <c r="AM1480" s="16">
        <f t="shared" si="2736"/>
        <v>704.8</v>
      </c>
      <c r="AN1480" s="16">
        <f>AN1481</f>
        <v>0</v>
      </c>
      <c r="AO1480" s="16">
        <f t="shared" si="2737"/>
        <v>520.4</v>
      </c>
      <c r="AP1480" s="16">
        <f t="shared" si="2850"/>
        <v>0</v>
      </c>
      <c r="AQ1480" s="16">
        <f t="shared" si="2850"/>
        <v>0</v>
      </c>
      <c r="AR1480" s="16">
        <f t="shared" si="2850"/>
        <v>0</v>
      </c>
      <c r="AS1480" s="16">
        <f t="shared" si="2850"/>
        <v>0</v>
      </c>
      <c r="AT1480" s="16">
        <f t="shared" si="2850"/>
        <v>0</v>
      </c>
      <c r="AU1480" s="16">
        <f t="shared" si="2851"/>
        <v>0</v>
      </c>
      <c r="AV1480" s="16">
        <f t="shared" si="2851"/>
        <v>0</v>
      </c>
      <c r="AW1480" s="16">
        <f t="shared" si="2851"/>
        <v>0</v>
      </c>
      <c r="AX1480" s="16">
        <f t="shared" si="2851"/>
        <v>0</v>
      </c>
      <c r="AY1480" s="16">
        <f t="shared" si="2851"/>
        <v>0</v>
      </c>
      <c r="AZ1480" s="16">
        <f t="shared" si="2852"/>
        <v>0</v>
      </c>
      <c r="BA1480" s="16">
        <f t="shared" si="2853"/>
        <v>0</v>
      </c>
      <c r="BB1480" s="16">
        <f t="shared" si="2853"/>
        <v>0</v>
      </c>
      <c r="BC1480" s="16">
        <f t="shared" si="2852"/>
        <v>0</v>
      </c>
      <c r="BD1480" s="16">
        <f t="shared" si="2854"/>
        <v>0</v>
      </c>
      <c r="BE1480" s="16">
        <f t="shared" si="2854"/>
        <v>0</v>
      </c>
      <c r="BF1480" s="16">
        <f t="shared" si="2715"/>
        <v>520.4</v>
      </c>
      <c r="BG1480" s="16">
        <f t="shared" si="2716"/>
        <v>545.9</v>
      </c>
      <c r="BH1480" s="16">
        <f t="shared" si="2717"/>
        <v>704.8</v>
      </c>
      <c r="BI1480" s="16">
        <f>BI1481</f>
        <v>0</v>
      </c>
      <c r="BJ1480" s="16">
        <f t="shared" si="2809"/>
        <v>520.4</v>
      </c>
      <c r="BK1480" s="16">
        <f>BK1481</f>
        <v>0</v>
      </c>
    </row>
    <row r="1481" spans="1:64" ht="31.5" x14ac:dyDescent="0.25">
      <c r="A1481" s="10" t="s">
        <v>357</v>
      </c>
      <c r="B1481" s="10" t="s">
        <v>90</v>
      </c>
      <c r="C1481" s="10" t="s">
        <v>92</v>
      </c>
      <c r="D1481" s="17" t="s">
        <v>386</v>
      </c>
      <c r="E1481" s="10" t="s">
        <v>52</v>
      </c>
      <c r="F1481" s="11" t="s">
        <v>23</v>
      </c>
      <c r="G1481" s="16">
        <v>626.9</v>
      </c>
      <c r="H1481" s="16">
        <f t="shared" si="2810"/>
        <v>-106.5</v>
      </c>
      <c r="I1481" s="16">
        <v>520.4</v>
      </c>
      <c r="J1481" s="16">
        <v>683.5</v>
      </c>
      <c r="K1481" s="16">
        <f t="shared" si="2811"/>
        <v>-137.60000000000002</v>
      </c>
      <c r="L1481" s="16">
        <v>545.9</v>
      </c>
      <c r="M1481" s="16">
        <v>704.8</v>
      </c>
      <c r="N1481" s="16"/>
      <c r="O1481" s="16"/>
      <c r="P1481" s="16"/>
      <c r="Q1481" s="16">
        <f t="shared" si="2676"/>
        <v>-106.5</v>
      </c>
      <c r="R1481" s="16">
        <f t="shared" si="2677"/>
        <v>520.4</v>
      </c>
      <c r="S1481" s="16">
        <f t="shared" si="2678"/>
        <v>-137.60000000000002</v>
      </c>
      <c r="T1481" s="16">
        <f t="shared" si="2679"/>
        <v>545.9</v>
      </c>
      <c r="U1481" s="16">
        <f t="shared" si="2680"/>
        <v>704.8</v>
      </c>
      <c r="V1481" s="16"/>
      <c r="W1481" s="16"/>
      <c r="X1481" s="16"/>
      <c r="Y1481" s="16"/>
      <c r="Z1481" s="16"/>
      <c r="AA1481" s="16">
        <f t="shared" si="2743"/>
        <v>520.4</v>
      </c>
      <c r="AB1481" s="16">
        <f t="shared" si="2744"/>
        <v>545.9</v>
      </c>
      <c r="AC1481" s="16">
        <f t="shared" si="2745"/>
        <v>704.8</v>
      </c>
      <c r="AD1481" s="16"/>
      <c r="AE1481" s="16"/>
      <c r="AF1481" s="16"/>
      <c r="AG1481" s="16"/>
      <c r="AH1481" s="16"/>
      <c r="AI1481" s="16"/>
      <c r="AJ1481" s="16"/>
      <c r="AK1481" s="16">
        <f t="shared" si="2734"/>
        <v>520.4</v>
      </c>
      <c r="AL1481" s="16">
        <f t="shared" si="2735"/>
        <v>545.9</v>
      </c>
      <c r="AM1481" s="16">
        <f t="shared" si="2736"/>
        <v>704.8</v>
      </c>
      <c r="AN1481" s="16"/>
      <c r="AO1481" s="16">
        <f t="shared" si="2737"/>
        <v>520.4</v>
      </c>
      <c r="AP1481" s="16"/>
      <c r="AQ1481" s="16"/>
      <c r="AR1481" s="16"/>
      <c r="AS1481" s="16"/>
      <c r="AT1481" s="16"/>
      <c r="AU1481" s="16"/>
      <c r="AV1481" s="16"/>
      <c r="AW1481" s="16"/>
      <c r="AX1481" s="16"/>
      <c r="AY1481" s="16"/>
      <c r="AZ1481" s="16"/>
      <c r="BA1481" s="16"/>
      <c r="BB1481" s="16"/>
      <c r="BC1481" s="16"/>
      <c r="BD1481" s="16"/>
      <c r="BE1481" s="16"/>
      <c r="BF1481" s="16">
        <f t="shared" si="2715"/>
        <v>520.4</v>
      </c>
      <c r="BG1481" s="16">
        <f t="shared" si="2716"/>
        <v>545.9</v>
      </c>
      <c r="BH1481" s="16">
        <f t="shared" si="2717"/>
        <v>704.8</v>
      </c>
      <c r="BI1481" s="16"/>
      <c r="BJ1481" s="16">
        <f t="shared" si="2809"/>
        <v>520.4</v>
      </c>
      <c r="BK1481" s="16"/>
    </row>
    <row r="1482" spans="1:64" ht="47.25" x14ac:dyDescent="0.25">
      <c r="A1482" s="10" t="s">
        <v>357</v>
      </c>
      <c r="B1482" s="10" t="s">
        <v>90</v>
      </c>
      <c r="C1482" s="10" t="s">
        <v>92</v>
      </c>
      <c r="D1482" s="17" t="s">
        <v>388</v>
      </c>
      <c r="E1482" s="10"/>
      <c r="F1482" s="11" t="s">
        <v>389</v>
      </c>
      <c r="G1482" s="16">
        <f>G1483</f>
        <v>119.2</v>
      </c>
      <c r="H1482" s="16">
        <f t="shared" si="2810"/>
        <v>-9.5</v>
      </c>
      <c r="I1482" s="16">
        <f t="shared" ref="I1482:J1484" si="2855">I1483</f>
        <v>109.7</v>
      </c>
      <c r="J1482" s="16">
        <f t="shared" si="2855"/>
        <v>106.5</v>
      </c>
      <c r="K1482" s="16">
        <f t="shared" si="2811"/>
        <v>-27.099999999999994</v>
      </c>
      <c r="L1482" s="16">
        <f t="shared" ref="L1482:P1484" si="2856">L1483</f>
        <v>79.400000000000006</v>
      </c>
      <c r="M1482" s="16">
        <f t="shared" si="2856"/>
        <v>138.9</v>
      </c>
      <c r="N1482" s="16">
        <f t="shared" si="2856"/>
        <v>0</v>
      </c>
      <c r="O1482" s="16">
        <f t="shared" si="2856"/>
        <v>0</v>
      </c>
      <c r="P1482" s="16">
        <f t="shared" si="2856"/>
        <v>0</v>
      </c>
      <c r="Q1482" s="16">
        <f t="shared" si="2676"/>
        <v>-9.5</v>
      </c>
      <c r="R1482" s="16">
        <f t="shared" si="2677"/>
        <v>109.7</v>
      </c>
      <c r="S1482" s="16">
        <f t="shared" si="2678"/>
        <v>-27.099999999999994</v>
      </c>
      <c r="T1482" s="16">
        <f t="shared" si="2679"/>
        <v>79.400000000000006</v>
      </c>
      <c r="U1482" s="16">
        <f t="shared" si="2680"/>
        <v>138.9</v>
      </c>
      <c r="V1482" s="16">
        <f t="shared" ref="V1482:Z1484" si="2857">V1483</f>
        <v>0</v>
      </c>
      <c r="W1482" s="16">
        <f t="shared" si="2857"/>
        <v>0</v>
      </c>
      <c r="X1482" s="16">
        <f t="shared" si="2857"/>
        <v>0</v>
      </c>
      <c r="Y1482" s="16">
        <f t="shared" si="2857"/>
        <v>0</v>
      </c>
      <c r="Z1482" s="16">
        <f t="shared" si="2857"/>
        <v>0</v>
      </c>
      <c r="AA1482" s="16">
        <f t="shared" si="2743"/>
        <v>109.7</v>
      </c>
      <c r="AB1482" s="16">
        <f t="shared" si="2744"/>
        <v>79.400000000000006</v>
      </c>
      <c r="AC1482" s="16">
        <f t="shared" si="2745"/>
        <v>138.9</v>
      </c>
      <c r="AD1482" s="16">
        <f t="shared" ref="AD1482:AE1484" si="2858">AD1483</f>
        <v>0</v>
      </c>
      <c r="AE1482" s="16">
        <f t="shared" si="2858"/>
        <v>0</v>
      </c>
      <c r="AF1482" s="16">
        <f>AF1483</f>
        <v>0</v>
      </c>
      <c r="AG1482" s="16">
        <f t="shared" ref="AG1482:AH1484" si="2859">AG1483</f>
        <v>0</v>
      </c>
      <c r="AH1482" s="16">
        <f t="shared" si="2859"/>
        <v>0</v>
      </c>
      <c r="AI1482" s="16">
        <f t="shared" ref="AI1482:AJ1484" si="2860">AI1483</f>
        <v>0</v>
      </c>
      <c r="AJ1482" s="16">
        <f t="shared" si="2860"/>
        <v>0</v>
      </c>
      <c r="AK1482" s="16">
        <f t="shared" si="2734"/>
        <v>109.7</v>
      </c>
      <c r="AL1482" s="16">
        <f t="shared" si="2735"/>
        <v>79.400000000000006</v>
      </c>
      <c r="AM1482" s="16">
        <f t="shared" si="2736"/>
        <v>138.9</v>
      </c>
      <c r="AN1482" s="16">
        <f>AN1483</f>
        <v>0</v>
      </c>
      <c r="AO1482" s="16">
        <f t="shared" si="2737"/>
        <v>109.7</v>
      </c>
      <c r="AP1482" s="16">
        <f t="shared" ref="AP1482:AT1484" si="2861">AP1483</f>
        <v>0</v>
      </c>
      <c r="AQ1482" s="16">
        <f t="shared" si="2861"/>
        <v>0</v>
      </c>
      <c r="AR1482" s="16">
        <f t="shared" si="2861"/>
        <v>0</v>
      </c>
      <c r="AS1482" s="16">
        <f t="shared" si="2861"/>
        <v>0</v>
      </c>
      <c r="AT1482" s="16">
        <f t="shared" si="2861"/>
        <v>0</v>
      </c>
      <c r="AU1482" s="16">
        <f t="shared" ref="AU1482:AY1484" si="2862">AU1483</f>
        <v>0</v>
      </c>
      <c r="AV1482" s="16">
        <f t="shared" si="2862"/>
        <v>0</v>
      </c>
      <c r="AW1482" s="16">
        <f t="shared" si="2862"/>
        <v>0</v>
      </c>
      <c r="AX1482" s="16">
        <f t="shared" si="2862"/>
        <v>0</v>
      </c>
      <c r="AY1482" s="16">
        <f t="shared" si="2862"/>
        <v>0</v>
      </c>
      <c r="AZ1482" s="16">
        <f t="shared" ref="AZ1482:BC1484" si="2863">AZ1483</f>
        <v>0</v>
      </c>
      <c r="BA1482" s="16">
        <f t="shared" ref="BA1482:BB1484" si="2864">BA1483</f>
        <v>0</v>
      </c>
      <c r="BB1482" s="16">
        <f t="shared" si="2864"/>
        <v>0</v>
      </c>
      <c r="BC1482" s="16">
        <f t="shared" si="2863"/>
        <v>0</v>
      </c>
      <c r="BD1482" s="16">
        <f t="shared" ref="BD1482:BE1484" si="2865">BD1483</f>
        <v>0</v>
      </c>
      <c r="BE1482" s="16">
        <f t="shared" si="2865"/>
        <v>0</v>
      </c>
      <c r="BF1482" s="16">
        <f t="shared" si="2715"/>
        <v>109.7</v>
      </c>
      <c r="BG1482" s="16">
        <f t="shared" si="2716"/>
        <v>79.400000000000006</v>
      </c>
      <c r="BH1482" s="16">
        <f t="shared" si="2717"/>
        <v>138.9</v>
      </c>
      <c r="BI1482" s="16">
        <f>BI1483</f>
        <v>0</v>
      </c>
      <c r="BJ1482" s="16">
        <f t="shared" si="2809"/>
        <v>109.7</v>
      </c>
      <c r="BK1482" s="16">
        <f>BK1483</f>
        <v>0</v>
      </c>
    </row>
    <row r="1483" spans="1:64" ht="47.25" x14ac:dyDescent="0.25">
      <c r="A1483" s="10" t="s">
        <v>357</v>
      </c>
      <c r="B1483" s="10" t="s">
        <v>90</v>
      </c>
      <c r="C1483" s="10" t="s">
        <v>92</v>
      </c>
      <c r="D1483" s="17" t="s">
        <v>388</v>
      </c>
      <c r="E1483" s="10" t="s">
        <v>50</v>
      </c>
      <c r="F1483" s="11" t="s">
        <v>21</v>
      </c>
      <c r="G1483" s="16">
        <f>G1484</f>
        <v>119.2</v>
      </c>
      <c r="H1483" s="16">
        <f t="shared" si="2810"/>
        <v>-9.5</v>
      </c>
      <c r="I1483" s="16">
        <f t="shared" si="2855"/>
        <v>109.7</v>
      </c>
      <c r="J1483" s="16">
        <f t="shared" si="2855"/>
        <v>106.5</v>
      </c>
      <c r="K1483" s="16">
        <f t="shared" si="2811"/>
        <v>-27.099999999999994</v>
      </c>
      <c r="L1483" s="16">
        <f t="shared" si="2856"/>
        <v>79.400000000000006</v>
      </c>
      <c r="M1483" s="16">
        <f t="shared" si="2856"/>
        <v>138.9</v>
      </c>
      <c r="N1483" s="16">
        <f t="shared" si="2856"/>
        <v>0</v>
      </c>
      <c r="O1483" s="16">
        <f t="shared" si="2856"/>
        <v>0</v>
      </c>
      <c r="P1483" s="16">
        <f t="shared" si="2856"/>
        <v>0</v>
      </c>
      <c r="Q1483" s="16">
        <f t="shared" ref="Q1483:Q1546" si="2866">R1483-G1483</f>
        <v>-9.5</v>
      </c>
      <c r="R1483" s="16">
        <f t="shared" ref="R1483:R1546" si="2867">I1483+N1483</f>
        <v>109.7</v>
      </c>
      <c r="S1483" s="16">
        <f t="shared" ref="S1483:S1546" si="2868">T1483-J1483</f>
        <v>-27.099999999999994</v>
      </c>
      <c r="T1483" s="16">
        <f t="shared" ref="T1483:T1546" si="2869">L1483+O1483</f>
        <v>79.400000000000006</v>
      </c>
      <c r="U1483" s="16">
        <f t="shared" ref="U1483:U1546" si="2870">M1483+P1483</f>
        <v>138.9</v>
      </c>
      <c r="V1483" s="16">
        <f t="shared" si="2857"/>
        <v>0</v>
      </c>
      <c r="W1483" s="16">
        <f t="shared" si="2857"/>
        <v>0</v>
      </c>
      <c r="X1483" s="16">
        <f t="shared" si="2857"/>
        <v>0</v>
      </c>
      <c r="Y1483" s="16">
        <f t="shared" si="2857"/>
        <v>0</v>
      </c>
      <c r="Z1483" s="16">
        <f t="shared" si="2857"/>
        <v>0</v>
      </c>
      <c r="AA1483" s="16">
        <f t="shared" si="2743"/>
        <v>109.7</v>
      </c>
      <c r="AB1483" s="16">
        <f t="shared" si="2744"/>
        <v>79.400000000000006</v>
      </c>
      <c r="AC1483" s="16">
        <f t="shared" si="2745"/>
        <v>138.9</v>
      </c>
      <c r="AD1483" s="16">
        <f t="shared" si="2858"/>
        <v>0</v>
      </c>
      <c r="AE1483" s="16">
        <f t="shared" si="2858"/>
        <v>0</v>
      </c>
      <c r="AF1483" s="16">
        <f>AF1484</f>
        <v>0</v>
      </c>
      <c r="AG1483" s="16">
        <f t="shared" si="2859"/>
        <v>0</v>
      </c>
      <c r="AH1483" s="16">
        <f t="shared" si="2859"/>
        <v>0</v>
      </c>
      <c r="AI1483" s="16">
        <f t="shared" si="2860"/>
        <v>0</v>
      </c>
      <c r="AJ1483" s="16">
        <f t="shared" si="2860"/>
        <v>0</v>
      </c>
      <c r="AK1483" s="16">
        <f t="shared" si="2734"/>
        <v>109.7</v>
      </c>
      <c r="AL1483" s="16">
        <f t="shared" si="2735"/>
        <v>79.400000000000006</v>
      </c>
      <c r="AM1483" s="16">
        <f t="shared" si="2736"/>
        <v>138.9</v>
      </c>
      <c r="AN1483" s="16">
        <f>AN1484</f>
        <v>0</v>
      </c>
      <c r="AO1483" s="16">
        <f t="shared" si="2737"/>
        <v>109.7</v>
      </c>
      <c r="AP1483" s="16">
        <f t="shared" si="2861"/>
        <v>0</v>
      </c>
      <c r="AQ1483" s="16">
        <f t="shared" si="2861"/>
        <v>0</v>
      </c>
      <c r="AR1483" s="16">
        <f t="shared" si="2861"/>
        <v>0</v>
      </c>
      <c r="AS1483" s="16">
        <f t="shared" si="2861"/>
        <v>0</v>
      </c>
      <c r="AT1483" s="16">
        <f t="shared" si="2861"/>
        <v>0</v>
      </c>
      <c r="AU1483" s="16">
        <f t="shared" si="2862"/>
        <v>0</v>
      </c>
      <c r="AV1483" s="16">
        <f t="shared" si="2862"/>
        <v>0</v>
      </c>
      <c r="AW1483" s="16">
        <f t="shared" si="2862"/>
        <v>0</v>
      </c>
      <c r="AX1483" s="16">
        <f t="shared" si="2862"/>
        <v>0</v>
      </c>
      <c r="AY1483" s="16">
        <f t="shared" si="2862"/>
        <v>0</v>
      </c>
      <c r="AZ1483" s="16">
        <f t="shared" si="2863"/>
        <v>0</v>
      </c>
      <c r="BA1483" s="16">
        <f t="shared" si="2864"/>
        <v>0</v>
      </c>
      <c r="BB1483" s="16">
        <f t="shared" si="2864"/>
        <v>0</v>
      </c>
      <c r="BC1483" s="16">
        <f t="shared" si="2863"/>
        <v>0</v>
      </c>
      <c r="BD1483" s="16">
        <f t="shared" si="2865"/>
        <v>0</v>
      </c>
      <c r="BE1483" s="16">
        <f t="shared" si="2865"/>
        <v>0</v>
      </c>
      <c r="BF1483" s="16">
        <f t="shared" si="2715"/>
        <v>109.7</v>
      </c>
      <c r="BG1483" s="16">
        <f t="shared" si="2716"/>
        <v>79.400000000000006</v>
      </c>
      <c r="BH1483" s="16">
        <f t="shared" si="2717"/>
        <v>138.9</v>
      </c>
      <c r="BI1483" s="16">
        <f>BI1484</f>
        <v>0</v>
      </c>
      <c r="BJ1483" s="16">
        <f t="shared" si="2809"/>
        <v>109.7</v>
      </c>
      <c r="BK1483" s="16">
        <f>BK1484</f>
        <v>0</v>
      </c>
    </row>
    <row r="1484" spans="1:64" ht="47.25" x14ac:dyDescent="0.25">
      <c r="A1484" s="10" t="s">
        <v>357</v>
      </c>
      <c r="B1484" s="10" t="s">
        <v>90</v>
      </c>
      <c r="C1484" s="10" t="s">
        <v>92</v>
      </c>
      <c r="D1484" s="17" t="s">
        <v>388</v>
      </c>
      <c r="E1484" s="10" t="s">
        <v>51</v>
      </c>
      <c r="F1484" s="11" t="s">
        <v>22</v>
      </c>
      <c r="G1484" s="16">
        <f>G1485</f>
        <v>119.2</v>
      </c>
      <c r="H1484" s="16">
        <f t="shared" si="2810"/>
        <v>-9.5</v>
      </c>
      <c r="I1484" s="16">
        <f t="shared" si="2855"/>
        <v>109.7</v>
      </c>
      <c r="J1484" s="16">
        <f t="shared" si="2855"/>
        <v>106.5</v>
      </c>
      <c r="K1484" s="16">
        <f t="shared" si="2811"/>
        <v>-27.099999999999994</v>
      </c>
      <c r="L1484" s="16">
        <f t="shared" si="2856"/>
        <v>79.400000000000006</v>
      </c>
      <c r="M1484" s="16">
        <f t="shared" si="2856"/>
        <v>138.9</v>
      </c>
      <c r="N1484" s="16">
        <f t="shared" si="2856"/>
        <v>0</v>
      </c>
      <c r="O1484" s="16">
        <f t="shared" si="2856"/>
        <v>0</v>
      </c>
      <c r="P1484" s="16">
        <f t="shared" si="2856"/>
        <v>0</v>
      </c>
      <c r="Q1484" s="16">
        <f t="shared" si="2866"/>
        <v>-9.5</v>
      </c>
      <c r="R1484" s="16">
        <f t="shared" si="2867"/>
        <v>109.7</v>
      </c>
      <c r="S1484" s="16">
        <f t="shared" si="2868"/>
        <v>-27.099999999999994</v>
      </c>
      <c r="T1484" s="16">
        <f t="shared" si="2869"/>
        <v>79.400000000000006</v>
      </c>
      <c r="U1484" s="16">
        <f t="shared" si="2870"/>
        <v>138.9</v>
      </c>
      <c r="V1484" s="16">
        <f t="shared" si="2857"/>
        <v>0</v>
      </c>
      <c r="W1484" s="16">
        <f t="shared" si="2857"/>
        <v>0</v>
      </c>
      <c r="X1484" s="16">
        <f t="shared" si="2857"/>
        <v>0</v>
      </c>
      <c r="Y1484" s="16">
        <f t="shared" si="2857"/>
        <v>0</v>
      </c>
      <c r="Z1484" s="16">
        <f t="shared" si="2857"/>
        <v>0</v>
      </c>
      <c r="AA1484" s="16">
        <f t="shared" si="2743"/>
        <v>109.7</v>
      </c>
      <c r="AB1484" s="16">
        <f t="shared" si="2744"/>
        <v>79.400000000000006</v>
      </c>
      <c r="AC1484" s="16">
        <f t="shared" si="2745"/>
        <v>138.9</v>
      </c>
      <c r="AD1484" s="16">
        <f t="shared" si="2858"/>
        <v>0</v>
      </c>
      <c r="AE1484" s="16">
        <f t="shared" si="2858"/>
        <v>0</v>
      </c>
      <c r="AF1484" s="16">
        <f>AF1485</f>
        <v>0</v>
      </c>
      <c r="AG1484" s="16">
        <f t="shared" si="2859"/>
        <v>0</v>
      </c>
      <c r="AH1484" s="16">
        <f t="shared" si="2859"/>
        <v>0</v>
      </c>
      <c r="AI1484" s="16">
        <f t="shared" si="2860"/>
        <v>0</v>
      </c>
      <c r="AJ1484" s="16">
        <f t="shared" si="2860"/>
        <v>0</v>
      </c>
      <c r="AK1484" s="16">
        <f t="shared" si="2734"/>
        <v>109.7</v>
      </c>
      <c r="AL1484" s="16">
        <f t="shared" si="2735"/>
        <v>79.400000000000006</v>
      </c>
      <c r="AM1484" s="16">
        <f t="shared" si="2736"/>
        <v>138.9</v>
      </c>
      <c r="AN1484" s="16">
        <f>AN1485</f>
        <v>0</v>
      </c>
      <c r="AO1484" s="16">
        <f t="shared" si="2737"/>
        <v>109.7</v>
      </c>
      <c r="AP1484" s="16">
        <f t="shared" si="2861"/>
        <v>0</v>
      </c>
      <c r="AQ1484" s="16">
        <f t="shared" si="2861"/>
        <v>0</v>
      </c>
      <c r="AR1484" s="16">
        <f t="shared" si="2861"/>
        <v>0</v>
      </c>
      <c r="AS1484" s="16">
        <f t="shared" si="2861"/>
        <v>0</v>
      </c>
      <c r="AT1484" s="16">
        <f t="shared" si="2861"/>
        <v>0</v>
      </c>
      <c r="AU1484" s="16">
        <f t="shared" si="2862"/>
        <v>0</v>
      </c>
      <c r="AV1484" s="16">
        <f t="shared" si="2862"/>
        <v>0</v>
      </c>
      <c r="AW1484" s="16">
        <f t="shared" si="2862"/>
        <v>0</v>
      </c>
      <c r="AX1484" s="16">
        <f t="shared" si="2862"/>
        <v>0</v>
      </c>
      <c r="AY1484" s="16">
        <f t="shared" si="2862"/>
        <v>0</v>
      </c>
      <c r="AZ1484" s="16">
        <f t="shared" si="2863"/>
        <v>0</v>
      </c>
      <c r="BA1484" s="16">
        <f t="shared" si="2864"/>
        <v>0</v>
      </c>
      <c r="BB1484" s="16">
        <f t="shared" si="2864"/>
        <v>0</v>
      </c>
      <c r="BC1484" s="16">
        <f t="shared" si="2863"/>
        <v>0</v>
      </c>
      <c r="BD1484" s="16">
        <f t="shared" si="2865"/>
        <v>0</v>
      </c>
      <c r="BE1484" s="16">
        <f t="shared" si="2865"/>
        <v>0</v>
      </c>
      <c r="BF1484" s="16">
        <f t="shared" si="2715"/>
        <v>109.7</v>
      </c>
      <c r="BG1484" s="16">
        <f t="shared" si="2716"/>
        <v>79.400000000000006</v>
      </c>
      <c r="BH1484" s="16">
        <f t="shared" si="2717"/>
        <v>138.9</v>
      </c>
      <c r="BI1484" s="16">
        <f>BI1485</f>
        <v>0</v>
      </c>
      <c r="BJ1484" s="16">
        <f t="shared" si="2809"/>
        <v>109.7</v>
      </c>
      <c r="BK1484" s="16">
        <f>BK1485</f>
        <v>0</v>
      </c>
    </row>
    <row r="1485" spans="1:64" ht="31.5" x14ac:dyDescent="0.25">
      <c r="A1485" s="10" t="s">
        <v>357</v>
      </c>
      <c r="B1485" s="10" t="s">
        <v>90</v>
      </c>
      <c r="C1485" s="10" t="s">
        <v>92</v>
      </c>
      <c r="D1485" s="17" t="s">
        <v>388</v>
      </c>
      <c r="E1485" s="10" t="s">
        <v>52</v>
      </c>
      <c r="F1485" s="11" t="s">
        <v>23</v>
      </c>
      <c r="G1485" s="16">
        <v>119.2</v>
      </c>
      <c r="H1485" s="16">
        <f t="shared" si="2810"/>
        <v>-9.5</v>
      </c>
      <c r="I1485" s="16">
        <v>109.7</v>
      </c>
      <c r="J1485" s="16">
        <v>106.5</v>
      </c>
      <c r="K1485" s="16">
        <f t="shared" si="2811"/>
        <v>-27.099999999999994</v>
      </c>
      <c r="L1485" s="16">
        <v>79.400000000000006</v>
      </c>
      <c r="M1485" s="16">
        <v>138.9</v>
      </c>
      <c r="N1485" s="16"/>
      <c r="O1485" s="16"/>
      <c r="P1485" s="16"/>
      <c r="Q1485" s="16">
        <f t="shared" si="2866"/>
        <v>-9.5</v>
      </c>
      <c r="R1485" s="16">
        <f t="shared" si="2867"/>
        <v>109.7</v>
      </c>
      <c r="S1485" s="16">
        <f t="shared" si="2868"/>
        <v>-27.099999999999994</v>
      </c>
      <c r="T1485" s="16">
        <f t="shared" si="2869"/>
        <v>79.400000000000006</v>
      </c>
      <c r="U1485" s="16">
        <f t="shared" si="2870"/>
        <v>138.9</v>
      </c>
      <c r="V1485" s="16"/>
      <c r="W1485" s="16"/>
      <c r="X1485" s="16"/>
      <c r="Y1485" s="16"/>
      <c r="Z1485" s="16"/>
      <c r="AA1485" s="16">
        <f t="shared" si="2743"/>
        <v>109.7</v>
      </c>
      <c r="AB1485" s="16">
        <f t="shared" si="2744"/>
        <v>79.400000000000006</v>
      </c>
      <c r="AC1485" s="16">
        <f t="shared" si="2745"/>
        <v>138.9</v>
      </c>
      <c r="AD1485" s="16"/>
      <c r="AE1485" s="16"/>
      <c r="AF1485" s="16"/>
      <c r="AG1485" s="16"/>
      <c r="AH1485" s="16"/>
      <c r="AI1485" s="16"/>
      <c r="AJ1485" s="16"/>
      <c r="AK1485" s="16">
        <f t="shared" si="2734"/>
        <v>109.7</v>
      </c>
      <c r="AL1485" s="16">
        <f t="shared" si="2735"/>
        <v>79.400000000000006</v>
      </c>
      <c r="AM1485" s="16">
        <f t="shared" si="2736"/>
        <v>138.9</v>
      </c>
      <c r="AN1485" s="16"/>
      <c r="AO1485" s="16">
        <f t="shared" si="2737"/>
        <v>109.7</v>
      </c>
      <c r="AP1485" s="16"/>
      <c r="AQ1485" s="16"/>
      <c r="AR1485" s="16"/>
      <c r="AS1485" s="16"/>
      <c r="AT1485" s="16"/>
      <c r="AU1485" s="16"/>
      <c r="AV1485" s="16"/>
      <c r="AW1485" s="16"/>
      <c r="AX1485" s="16"/>
      <c r="AY1485" s="16"/>
      <c r="AZ1485" s="16"/>
      <c r="BA1485" s="16"/>
      <c r="BB1485" s="16"/>
      <c r="BC1485" s="16"/>
      <c r="BD1485" s="16"/>
      <c r="BE1485" s="16"/>
      <c r="BF1485" s="16">
        <f t="shared" si="2715"/>
        <v>109.7</v>
      </c>
      <c r="BG1485" s="16">
        <f t="shared" si="2716"/>
        <v>79.400000000000006</v>
      </c>
      <c r="BH1485" s="16">
        <f t="shared" si="2717"/>
        <v>138.9</v>
      </c>
      <c r="BI1485" s="16"/>
      <c r="BJ1485" s="16">
        <f t="shared" si="2809"/>
        <v>109.7</v>
      </c>
      <c r="BK1485" s="16"/>
    </row>
    <row r="1486" spans="1:64" hidden="1" x14ac:dyDescent="0.25">
      <c r="A1486" s="10" t="s">
        <v>357</v>
      </c>
      <c r="B1486" s="10" t="s">
        <v>90</v>
      </c>
      <c r="C1486" s="10" t="s">
        <v>92</v>
      </c>
      <c r="D1486" s="17" t="s">
        <v>115</v>
      </c>
      <c r="E1486" s="10"/>
      <c r="F1486" s="11" t="s">
        <v>116</v>
      </c>
      <c r="G1486" s="16">
        <f>G1487</f>
        <v>0</v>
      </c>
      <c r="H1486" s="16">
        <f t="shared" si="2810"/>
        <v>0</v>
      </c>
      <c r="I1486" s="16">
        <f t="shared" ref="I1486:J1489" si="2871">I1487</f>
        <v>0</v>
      </c>
      <c r="J1486" s="16">
        <f t="shared" si="2871"/>
        <v>417</v>
      </c>
      <c r="K1486" s="16">
        <f t="shared" si="2811"/>
        <v>-417</v>
      </c>
      <c r="L1486" s="16">
        <f t="shared" ref="L1486:P1489" si="2872">L1487</f>
        <v>0</v>
      </c>
      <c r="M1486" s="16">
        <f t="shared" si="2872"/>
        <v>0</v>
      </c>
      <c r="N1486" s="16">
        <f t="shared" si="2872"/>
        <v>0</v>
      </c>
      <c r="O1486" s="16">
        <f t="shared" si="2872"/>
        <v>0</v>
      </c>
      <c r="P1486" s="16">
        <f t="shared" si="2872"/>
        <v>0</v>
      </c>
      <c r="Q1486" s="16">
        <f t="shared" si="2866"/>
        <v>0</v>
      </c>
      <c r="R1486" s="16">
        <f t="shared" si="2867"/>
        <v>0</v>
      </c>
      <c r="S1486" s="16">
        <f t="shared" si="2868"/>
        <v>-417</v>
      </c>
      <c r="T1486" s="16">
        <f t="shared" si="2869"/>
        <v>0</v>
      </c>
      <c r="U1486" s="16">
        <f t="shared" si="2870"/>
        <v>0</v>
      </c>
      <c r="V1486" s="16">
        <f t="shared" ref="V1486:Z1489" si="2873">V1487</f>
        <v>0</v>
      </c>
      <c r="W1486" s="16">
        <f t="shared" si="2873"/>
        <v>0</v>
      </c>
      <c r="X1486" s="16">
        <f t="shared" si="2873"/>
        <v>0</v>
      </c>
      <c r="Y1486" s="16">
        <f t="shared" si="2873"/>
        <v>0</v>
      </c>
      <c r="Z1486" s="16">
        <f t="shared" si="2873"/>
        <v>0</v>
      </c>
      <c r="AA1486" s="16">
        <f t="shared" si="2743"/>
        <v>0</v>
      </c>
      <c r="AB1486" s="16">
        <f t="shared" si="2744"/>
        <v>0</v>
      </c>
      <c r="AC1486" s="16">
        <f t="shared" si="2745"/>
        <v>0</v>
      </c>
      <c r="AD1486" s="16">
        <f t="shared" ref="AD1486:AE1489" si="2874">AD1487</f>
        <v>0</v>
      </c>
      <c r="AE1486" s="16">
        <f t="shared" si="2874"/>
        <v>0</v>
      </c>
      <c r="AF1486" s="16">
        <f>AF1487</f>
        <v>0</v>
      </c>
      <c r="AG1486" s="16">
        <f t="shared" ref="AG1486:AH1489" si="2875">AG1487</f>
        <v>0</v>
      </c>
      <c r="AH1486" s="16">
        <f t="shared" si="2875"/>
        <v>0</v>
      </c>
      <c r="AI1486" s="16">
        <f t="shared" ref="AI1486:AJ1489" si="2876">AI1487</f>
        <v>0</v>
      </c>
      <c r="AJ1486" s="16">
        <f t="shared" si="2876"/>
        <v>0</v>
      </c>
      <c r="AK1486" s="16">
        <f t="shared" si="2734"/>
        <v>0</v>
      </c>
      <c r="AL1486" s="16">
        <f t="shared" si="2735"/>
        <v>0</v>
      </c>
      <c r="AM1486" s="16">
        <f t="shared" si="2736"/>
        <v>0</v>
      </c>
      <c r="AN1486" s="16">
        <f>AN1487</f>
        <v>0</v>
      </c>
      <c r="AO1486" s="16">
        <f t="shared" si="2737"/>
        <v>0</v>
      </c>
      <c r="AP1486" s="16">
        <f t="shared" ref="AP1486:AT1489" si="2877">AP1487</f>
        <v>0</v>
      </c>
      <c r="AQ1486" s="16">
        <f t="shared" si="2877"/>
        <v>0</v>
      </c>
      <c r="AR1486" s="16">
        <f t="shared" si="2877"/>
        <v>0</v>
      </c>
      <c r="AS1486" s="16">
        <f t="shared" si="2877"/>
        <v>0</v>
      </c>
      <c r="AT1486" s="16">
        <f t="shared" si="2877"/>
        <v>0</v>
      </c>
      <c r="AU1486" s="16">
        <f t="shared" ref="AU1486:AY1489" si="2878">AU1487</f>
        <v>0</v>
      </c>
      <c r="AV1486" s="16">
        <f t="shared" si="2878"/>
        <v>0</v>
      </c>
      <c r="AW1486" s="16">
        <f t="shared" si="2878"/>
        <v>0</v>
      </c>
      <c r="AX1486" s="16">
        <f t="shared" si="2878"/>
        <v>0</v>
      </c>
      <c r="AY1486" s="16">
        <f t="shared" si="2878"/>
        <v>0</v>
      </c>
      <c r="AZ1486" s="16">
        <f t="shared" ref="AZ1486:BC1489" si="2879">AZ1487</f>
        <v>0</v>
      </c>
      <c r="BA1486" s="16">
        <f t="shared" ref="BA1486:BB1489" si="2880">BA1487</f>
        <v>0</v>
      </c>
      <c r="BB1486" s="16">
        <f t="shared" si="2880"/>
        <v>0</v>
      </c>
      <c r="BC1486" s="16">
        <f t="shared" si="2879"/>
        <v>0</v>
      </c>
      <c r="BD1486" s="16">
        <f t="shared" ref="BD1486:BE1489" si="2881">BD1487</f>
        <v>0</v>
      </c>
      <c r="BE1486" s="16">
        <f t="shared" si="2881"/>
        <v>0</v>
      </c>
      <c r="BF1486" s="16">
        <f t="shared" si="2715"/>
        <v>0</v>
      </c>
      <c r="BG1486" s="16">
        <f t="shared" si="2716"/>
        <v>0</v>
      </c>
      <c r="BH1486" s="16">
        <f t="shared" si="2717"/>
        <v>0</v>
      </c>
      <c r="BI1486" s="16">
        <f>BI1487</f>
        <v>0</v>
      </c>
      <c r="BJ1486" s="16"/>
      <c r="BK1486" s="16">
        <f>BK1487</f>
        <v>0</v>
      </c>
      <c r="BL1486" s="46">
        <v>0</v>
      </c>
    </row>
    <row r="1487" spans="1:64" ht="63" hidden="1" x14ac:dyDescent="0.25">
      <c r="A1487" s="10" t="s">
        <v>357</v>
      </c>
      <c r="B1487" s="10" t="s">
        <v>90</v>
      </c>
      <c r="C1487" s="10" t="s">
        <v>92</v>
      </c>
      <c r="D1487" s="17" t="s">
        <v>117</v>
      </c>
      <c r="E1487" s="10"/>
      <c r="F1487" s="11" t="s">
        <v>118</v>
      </c>
      <c r="G1487" s="16">
        <f>G1488</f>
        <v>0</v>
      </c>
      <c r="H1487" s="16">
        <f t="shared" si="2810"/>
        <v>0</v>
      </c>
      <c r="I1487" s="16">
        <f t="shared" si="2871"/>
        <v>0</v>
      </c>
      <c r="J1487" s="16">
        <f t="shared" si="2871"/>
        <v>417</v>
      </c>
      <c r="K1487" s="16">
        <f t="shared" si="2811"/>
        <v>-417</v>
      </c>
      <c r="L1487" s="16">
        <f t="shared" si="2872"/>
        <v>0</v>
      </c>
      <c r="M1487" s="16">
        <f t="shared" si="2872"/>
        <v>0</v>
      </c>
      <c r="N1487" s="16">
        <f t="shared" si="2872"/>
        <v>0</v>
      </c>
      <c r="O1487" s="16">
        <f t="shared" si="2872"/>
        <v>0</v>
      </c>
      <c r="P1487" s="16">
        <f t="shared" si="2872"/>
        <v>0</v>
      </c>
      <c r="Q1487" s="16">
        <f t="shared" si="2866"/>
        <v>0</v>
      </c>
      <c r="R1487" s="16">
        <f t="shared" si="2867"/>
        <v>0</v>
      </c>
      <c r="S1487" s="16">
        <f t="shared" si="2868"/>
        <v>-417</v>
      </c>
      <c r="T1487" s="16">
        <f t="shared" si="2869"/>
        <v>0</v>
      </c>
      <c r="U1487" s="16">
        <f t="shared" si="2870"/>
        <v>0</v>
      </c>
      <c r="V1487" s="16">
        <f t="shared" si="2873"/>
        <v>0</v>
      </c>
      <c r="W1487" s="16">
        <f t="shared" si="2873"/>
        <v>0</v>
      </c>
      <c r="X1487" s="16">
        <f t="shared" si="2873"/>
        <v>0</v>
      </c>
      <c r="Y1487" s="16">
        <f t="shared" si="2873"/>
        <v>0</v>
      </c>
      <c r="Z1487" s="16">
        <f t="shared" si="2873"/>
        <v>0</v>
      </c>
      <c r="AA1487" s="16">
        <f t="shared" si="2743"/>
        <v>0</v>
      </c>
      <c r="AB1487" s="16">
        <f t="shared" si="2744"/>
        <v>0</v>
      </c>
      <c r="AC1487" s="16">
        <f t="shared" si="2745"/>
        <v>0</v>
      </c>
      <c r="AD1487" s="16">
        <f t="shared" si="2874"/>
        <v>0</v>
      </c>
      <c r="AE1487" s="16">
        <f t="shared" si="2874"/>
        <v>0</v>
      </c>
      <c r="AF1487" s="16">
        <f>AF1488</f>
        <v>0</v>
      </c>
      <c r="AG1487" s="16">
        <f t="shared" si="2875"/>
        <v>0</v>
      </c>
      <c r="AH1487" s="16">
        <f t="shared" si="2875"/>
        <v>0</v>
      </c>
      <c r="AI1487" s="16">
        <f t="shared" si="2876"/>
        <v>0</v>
      </c>
      <c r="AJ1487" s="16">
        <f t="shared" si="2876"/>
        <v>0</v>
      </c>
      <c r="AK1487" s="16">
        <f t="shared" si="2734"/>
        <v>0</v>
      </c>
      <c r="AL1487" s="16">
        <f t="shared" si="2735"/>
        <v>0</v>
      </c>
      <c r="AM1487" s="16">
        <f t="shared" si="2736"/>
        <v>0</v>
      </c>
      <c r="AN1487" s="16">
        <f>AN1488</f>
        <v>0</v>
      </c>
      <c r="AO1487" s="16">
        <f t="shared" si="2737"/>
        <v>0</v>
      </c>
      <c r="AP1487" s="16">
        <f t="shared" si="2877"/>
        <v>0</v>
      </c>
      <c r="AQ1487" s="16">
        <f t="shared" si="2877"/>
        <v>0</v>
      </c>
      <c r="AR1487" s="16">
        <f t="shared" si="2877"/>
        <v>0</v>
      </c>
      <c r="AS1487" s="16">
        <f t="shared" si="2877"/>
        <v>0</v>
      </c>
      <c r="AT1487" s="16">
        <f t="shared" si="2877"/>
        <v>0</v>
      </c>
      <c r="AU1487" s="16">
        <f t="shared" si="2878"/>
        <v>0</v>
      </c>
      <c r="AV1487" s="16">
        <f t="shared" si="2878"/>
        <v>0</v>
      </c>
      <c r="AW1487" s="16">
        <f t="shared" si="2878"/>
        <v>0</v>
      </c>
      <c r="AX1487" s="16">
        <f t="shared" si="2878"/>
        <v>0</v>
      </c>
      <c r="AY1487" s="16">
        <f t="shared" si="2878"/>
        <v>0</v>
      </c>
      <c r="AZ1487" s="16">
        <f t="shared" si="2879"/>
        <v>0</v>
      </c>
      <c r="BA1487" s="16">
        <f t="shared" si="2880"/>
        <v>0</v>
      </c>
      <c r="BB1487" s="16">
        <f t="shared" si="2880"/>
        <v>0</v>
      </c>
      <c r="BC1487" s="16">
        <f t="shared" si="2879"/>
        <v>0</v>
      </c>
      <c r="BD1487" s="16">
        <f t="shared" si="2881"/>
        <v>0</v>
      </c>
      <c r="BE1487" s="16">
        <f t="shared" si="2881"/>
        <v>0</v>
      </c>
      <c r="BF1487" s="16">
        <f t="shared" si="2715"/>
        <v>0</v>
      </c>
      <c r="BG1487" s="16">
        <f t="shared" si="2716"/>
        <v>0</v>
      </c>
      <c r="BH1487" s="16">
        <f t="shared" si="2717"/>
        <v>0</v>
      </c>
      <c r="BI1487" s="16">
        <f>BI1488</f>
        <v>0</v>
      </c>
      <c r="BJ1487" s="16"/>
      <c r="BK1487" s="16">
        <f>BK1488</f>
        <v>0</v>
      </c>
      <c r="BL1487" s="46">
        <v>0</v>
      </c>
    </row>
    <row r="1488" spans="1:64" ht="47.25" hidden="1" x14ac:dyDescent="0.25">
      <c r="A1488" s="10" t="s">
        <v>357</v>
      </c>
      <c r="B1488" s="10" t="s">
        <v>90</v>
      </c>
      <c r="C1488" s="10" t="s">
        <v>92</v>
      </c>
      <c r="D1488" s="17" t="s">
        <v>117</v>
      </c>
      <c r="E1488" s="10" t="s">
        <v>50</v>
      </c>
      <c r="F1488" s="11" t="s">
        <v>21</v>
      </c>
      <c r="G1488" s="16">
        <f>G1489</f>
        <v>0</v>
      </c>
      <c r="H1488" s="16">
        <f t="shared" si="2810"/>
        <v>0</v>
      </c>
      <c r="I1488" s="16">
        <f t="shared" si="2871"/>
        <v>0</v>
      </c>
      <c r="J1488" s="16">
        <f t="shared" si="2871"/>
        <v>417</v>
      </c>
      <c r="K1488" s="16">
        <f t="shared" si="2811"/>
        <v>-417</v>
      </c>
      <c r="L1488" s="16">
        <f t="shared" si="2872"/>
        <v>0</v>
      </c>
      <c r="M1488" s="16">
        <f t="shared" si="2872"/>
        <v>0</v>
      </c>
      <c r="N1488" s="16">
        <f t="shared" si="2872"/>
        <v>0</v>
      </c>
      <c r="O1488" s="16">
        <f t="shared" si="2872"/>
        <v>0</v>
      </c>
      <c r="P1488" s="16">
        <f t="shared" si="2872"/>
        <v>0</v>
      </c>
      <c r="Q1488" s="16">
        <f t="shared" si="2866"/>
        <v>0</v>
      </c>
      <c r="R1488" s="16">
        <f t="shared" si="2867"/>
        <v>0</v>
      </c>
      <c r="S1488" s="16">
        <f t="shared" si="2868"/>
        <v>-417</v>
      </c>
      <c r="T1488" s="16">
        <f t="shared" si="2869"/>
        <v>0</v>
      </c>
      <c r="U1488" s="16">
        <f t="shared" si="2870"/>
        <v>0</v>
      </c>
      <c r="V1488" s="16">
        <f t="shared" si="2873"/>
        <v>0</v>
      </c>
      <c r="W1488" s="16">
        <f t="shared" si="2873"/>
        <v>0</v>
      </c>
      <c r="X1488" s="16">
        <f t="shared" si="2873"/>
        <v>0</v>
      </c>
      <c r="Y1488" s="16">
        <f t="shared" si="2873"/>
        <v>0</v>
      </c>
      <c r="Z1488" s="16">
        <f t="shared" si="2873"/>
        <v>0</v>
      </c>
      <c r="AA1488" s="16">
        <f t="shared" si="2743"/>
        <v>0</v>
      </c>
      <c r="AB1488" s="16">
        <f t="shared" si="2744"/>
        <v>0</v>
      </c>
      <c r="AC1488" s="16">
        <f t="shared" si="2745"/>
        <v>0</v>
      </c>
      <c r="AD1488" s="16">
        <f t="shared" si="2874"/>
        <v>0</v>
      </c>
      <c r="AE1488" s="16">
        <f t="shared" si="2874"/>
        <v>0</v>
      </c>
      <c r="AF1488" s="16">
        <f>AF1489</f>
        <v>0</v>
      </c>
      <c r="AG1488" s="16">
        <f t="shared" si="2875"/>
        <v>0</v>
      </c>
      <c r="AH1488" s="16">
        <f t="shared" si="2875"/>
        <v>0</v>
      </c>
      <c r="AI1488" s="16">
        <f t="shared" si="2876"/>
        <v>0</v>
      </c>
      <c r="AJ1488" s="16">
        <f t="shared" si="2876"/>
        <v>0</v>
      </c>
      <c r="AK1488" s="16">
        <f t="shared" si="2734"/>
        <v>0</v>
      </c>
      <c r="AL1488" s="16">
        <f t="shared" si="2735"/>
        <v>0</v>
      </c>
      <c r="AM1488" s="16">
        <f t="shared" si="2736"/>
        <v>0</v>
      </c>
      <c r="AN1488" s="16">
        <f>AN1489</f>
        <v>0</v>
      </c>
      <c r="AO1488" s="16">
        <f t="shared" si="2737"/>
        <v>0</v>
      </c>
      <c r="AP1488" s="16">
        <f t="shared" si="2877"/>
        <v>0</v>
      </c>
      <c r="AQ1488" s="16">
        <f t="shared" si="2877"/>
        <v>0</v>
      </c>
      <c r="AR1488" s="16">
        <f t="shared" si="2877"/>
        <v>0</v>
      </c>
      <c r="AS1488" s="16">
        <f t="shared" si="2877"/>
        <v>0</v>
      </c>
      <c r="AT1488" s="16">
        <f t="shared" si="2877"/>
        <v>0</v>
      </c>
      <c r="AU1488" s="16">
        <f t="shared" si="2878"/>
        <v>0</v>
      </c>
      <c r="AV1488" s="16">
        <f t="shared" si="2878"/>
        <v>0</v>
      </c>
      <c r="AW1488" s="16">
        <f t="shared" si="2878"/>
        <v>0</v>
      </c>
      <c r="AX1488" s="16">
        <f t="shared" si="2878"/>
        <v>0</v>
      </c>
      <c r="AY1488" s="16">
        <f t="shared" si="2878"/>
        <v>0</v>
      </c>
      <c r="AZ1488" s="16">
        <f t="shared" si="2879"/>
        <v>0</v>
      </c>
      <c r="BA1488" s="16">
        <f t="shared" si="2880"/>
        <v>0</v>
      </c>
      <c r="BB1488" s="16">
        <f t="shared" si="2880"/>
        <v>0</v>
      </c>
      <c r="BC1488" s="16">
        <f t="shared" si="2879"/>
        <v>0</v>
      </c>
      <c r="BD1488" s="16">
        <f t="shared" si="2881"/>
        <v>0</v>
      </c>
      <c r="BE1488" s="16">
        <f t="shared" si="2881"/>
        <v>0</v>
      </c>
      <c r="BF1488" s="16">
        <f t="shared" si="2715"/>
        <v>0</v>
      </c>
      <c r="BG1488" s="16">
        <f t="shared" si="2716"/>
        <v>0</v>
      </c>
      <c r="BH1488" s="16">
        <f t="shared" si="2717"/>
        <v>0</v>
      </c>
      <c r="BI1488" s="16">
        <f>BI1489</f>
        <v>0</v>
      </c>
      <c r="BJ1488" s="16"/>
      <c r="BK1488" s="16">
        <f>BK1489</f>
        <v>0</v>
      </c>
      <c r="BL1488" s="46">
        <v>0</v>
      </c>
    </row>
    <row r="1489" spans="1:64" ht="47.25" hidden="1" x14ac:dyDescent="0.25">
      <c r="A1489" s="10" t="s">
        <v>357</v>
      </c>
      <c r="B1489" s="10" t="s">
        <v>90</v>
      </c>
      <c r="C1489" s="10" t="s">
        <v>92</v>
      </c>
      <c r="D1489" s="17" t="s">
        <v>117</v>
      </c>
      <c r="E1489" s="10" t="s">
        <v>51</v>
      </c>
      <c r="F1489" s="11" t="s">
        <v>22</v>
      </c>
      <c r="G1489" s="16">
        <f>G1490</f>
        <v>0</v>
      </c>
      <c r="H1489" s="16">
        <f t="shared" si="2810"/>
        <v>0</v>
      </c>
      <c r="I1489" s="16">
        <f t="shared" si="2871"/>
        <v>0</v>
      </c>
      <c r="J1489" s="16">
        <f t="shared" si="2871"/>
        <v>417</v>
      </c>
      <c r="K1489" s="16">
        <f t="shared" si="2811"/>
        <v>-417</v>
      </c>
      <c r="L1489" s="16">
        <f t="shared" si="2872"/>
        <v>0</v>
      </c>
      <c r="M1489" s="16">
        <f t="shared" si="2872"/>
        <v>0</v>
      </c>
      <c r="N1489" s="16">
        <f t="shared" si="2872"/>
        <v>0</v>
      </c>
      <c r="O1489" s="16">
        <f t="shared" si="2872"/>
        <v>0</v>
      </c>
      <c r="P1489" s="16">
        <f t="shared" si="2872"/>
        <v>0</v>
      </c>
      <c r="Q1489" s="16">
        <f t="shared" si="2866"/>
        <v>0</v>
      </c>
      <c r="R1489" s="16">
        <f t="shared" si="2867"/>
        <v>0</v>
      </c>
      <c r="S1489" s="16">
        <f t="shared" si="2868"/>
        <v>-417</v>
      </c>
      <c r="T1489" s="16">
        <f t="shared" si="2869"/>
        <v>0</v>
      </c>
      <c r="U1489" s="16">
        <f t="shared" si="2870"/>
        <v>0</v>
      </c>
      <c r="V1489" s="16">
        <f t="shared" si="2873"/>
        <v>0</v>
      </c>
      <c r="W1489" s="16">
        <f t="shared" si="2873"/>
        <v>0</v>
      </c>
      <c r="X1489" s="16">
        <f t="shared" si="2873"/>
        <v>0</v>
      </c>
      <c r="Y1489" s="16">
        <f t="shared" si="2873"/>
        <v>0</v>
      </c>
      <c r="Z1489" s="16">
        <f t="shared" si="2873"/>
        <v>0</v>
      </c>
      <c r="AA1489" s="16">
        <f t="shared" si="2743"/>
        <v>0</v>
      </c>
      <c r="AB1489" s="16">
        <f t="shared" si="2744"/>
        <v>0</v>
      </c>
      <c r="AC1489" s="16">
        <f t="shared" si="2745"/>
        <v>0</v>
      </c>
      <c r="AD1489" s="16">
        <f t="shared" si="2874"/>
        <v>0</v>
      </c>
      <c r="AE1489" s="16">
        <f t="shared" si="2874"/>
        <v>0</v>
      </c>
      <c r="AF1489" s="16">
        <f>AF1490</f>
        <v>0</v>
      </c>
      <c r="AG1489" s="16">
        <f t="shared" si="2875"/>
        <v>0</v>
      </c>
      <c r="AH1489" s="16">
        <f t="shared" si="2875"/>
        <v>0</v>
      </c>
      <c r="AI1489" s="16">
        <f t="shared" si="2876"/>
        <v>0</v>
      </c>
      <c r="AJ1489" s="16">
        <f t="shared" si="2876"/>
        <v>0</v>
      </c>
      <c r="AK1489" s="16">
        <f t="shared" si="2734"/>
        <v>0</v>
      </c>
      <c r="AL1489" s="16">
        <f t="shared" si="2735"/>
        <v>0</v>
      </c>
      <c r="AM1489" s="16">
        <f t="shared" si="2736"/>
        <v>0</v>
      </c>
      <c r="AN1489" s="16">
        <f>AN1490</f>
        <v>0</v>
      </c>
      <c r="AO1489" s="16">
        <f t="shared" si="2737"/>
        <v>0</v>
      </c>
      <c r="AP1489" s="16">
        <f t="shared" si="2877"/>
        <v>0</v>
      </c>
      <c r="AQ1489" s="16">
        <f t="shared" si="2877"/>
        <v>0</v>
      </c>
      <c r="AR1489" s="16">
        <f t="shared" si="2877"/>
        <v>0</v>
      </c>
      <c r="AS1489" s="16">
        <f t="shared" si="2877"/>
        <v>0</v>
      </c>
      <c r="AT1489" s="16">
        <f t="shared" si="2877"/>
        <v>0</v>
      </c>
      <c r="AU1489" s="16">
        <f t="shared" si="2878"/>
        <v>0</v>
      </c>
      <c r="AV1489" s="16">
        <f t="shared" si="2878"/>
        <v>0</v>
      </c>
      <c r="AW1489" s="16">
        <f t="shared" si="2878"/>
        <v>0</v>
      </c>
      <c r="AX1489" s="16">
        <f t="shared" si="2878"/>
        <v>0</v>
      </c>
      <c r="AY1489" s="16">
        <f t="shared" si="2878"/>
        <v>0</v>
      </c>
      <c r="AZ1489" s="16">
        <f t="shared" si="2879"/>
        <v>0</v>
      </c>
      <c r="BA1489" s="16">
        <f t="shared" si="2880"/>
        <v>0</v>
      </c>
      <c r="BB1489" s="16">
        <f t="shared" si="2880"/>
        <v>0</v>
      </c>
      <c r="BC1489" s="16">
        <f t="shared" si="2879"/>
        <v>0</v>
      </c>
      <c r="BD1489" s="16">
        <f t="shared" si="2881"/>
        <v>0</v>
      </c>
      <c r="BE1489" s="16">
        <f t="shared" si="2881"/>
        <v>0</v>
      </c>
      <c r="BF1489" s="16">
        <f t="shared" si="2715"/>
        <v>0</v>
      </c>
      <c r="BG1489" s="16">
        <f t="shared" si="2716"/>
        <v>0</v>
      </c>
      <c r="BH1489" s="16">
        <f t="shared" si="2717"/>
        <v>0</v>
      </c>
      <c r="BI1489" s="16">
        <f>BI1490</f>
        <v>0</v>
      </c>
      <c r="BJ1489" s="16"/>
      <c r="BK1489" s="16">
        <f>BK1490</f>
        <v>0</v>
      </c>
      <c r="BL1489" s="46">
        <v>0</v>
      </c>
    </row>
    <row r="1490" spans="1:64" ht="31.5" hidden="1" x14ac:dyDescent="0.25">
      <c r="A1490" s="10" t="s">
        <v>357</v>
      </c>
      <c r="B1490" s="10" t="s">
        <v>90</v>
      </c>
      <c r="C1490" s="10" t="s">
        <v>92</v>
      </c>
      <c r="D1490" s="17" t="s">
        <v>117</v>
      </c>
      <c r="E1490" s="10" t="s">
        <v>52</v>
      </c>
      <c r="F1490" s="11" t="s">
        <v>23</v>
      </c>
      <c r="G1490" s="16">
        <v>0</v>
      </c>
      <c r="H1490" s="16">
        <f t="shared" si="2810"/>
        <v>0</v>
      </c>
      <c r="I1490" s="16">
        <v>0</v>
      </c>
      <c r="J1490" s="16">
        <v>417</v>
      </c>
      <c r="K1490" s="16">
        <f t="shared" si="2811"/>
        <v>-417</v>
      </c>
      <c r="L1490" s="16">
        <v>0</v>
      </c>
      <c r="M1490" s="16">
        <v>0</v>
      </c>
      <c r="N1490" s="16"/>
      <c r="O1490" s="16"/>
      <c r="P1490" s="16"/>
      <c r="Q1490" s="16">
        <f t="shared" si="2866"/>
        <v>0</v>
      </c>
      <c r="R1490" s="16">
        <f t="shared" si="2867"/>
        <v>0</v>
      </c>
      <c r="S1490" s="16">
        <f t="shared" si="2868"/>
        <v>-417</v>
      </c>
      <c r="T1490" s="16">
        <f t="shared" si="2869"/>
        <v>0</v>
      </c>
      <c r="U1490" s="16">
        <f t="shared" si="2870"/>
        <v>0</v>
      </c>
      <c r="V1490" s="16"/>
      <c r="W1490" s="16"/>
      <c r="X1490" s="16"/>
      <c r="Y1490" s="16"/>
      <c r="Z1490" s="16"/>
      <c r="AA1490" s="16">
        <f t="shared" si="2743"/>
        <v>0</v>
      </c>
      <c r="AB1490" s="16">
        <f t="shared" si="2744"/>
        <v>0</v>
      </c>
      <c r="AC1490" s="16">
        <f t="shared" si="2745"/>
        <v>0</v>
      </c>
      <c r="AD1490" s="16"/>
      <c r="AE1490" s="16"/>
      <c r="AF1490" s="16"/>
      <c r="AG1490" s="16"/>
      <c r="AH1490" s="16"/>
      <c r="AI1490" s="16"/>
      <c r="AJ1490" s="16"/>
      <c r="AK1490" s="16">
        <f t="shared" si="2734"/>
        <v>0</v>
      </c>
      <c r="AL1490" s="16">
        <f t="shared" si="2735"/>
        <v>0</v>
      </c>
      <c r="AM1490" s="16">
        <f t="shared" si="2736"/>
        <v>0</v>
      </c>
      <c r="AN1490" s="16"/>
      <c r="AO1490" s="16">
        <f t="shared" si="2737"/>
        <v>0</v>
      </c>
      <c r="AP1490" s="16"/>
      <c r="AQ1490" s="16"/>
      <c r="AR1490" s="16"/>
      <c r="AS1490" s="16"/>
      <c r="AT1490" s="16"/>
      <c r="AU1490" s="16"/>
      <c r="AV1490" s="16"/>
      <c r="AW1490" s="16"/>
      <c r="AX1490" s="16"/>
      <c r="AY1490" s="16"/>
      <c r="AZ1490" s="16"/>
      <c r="BA1490" s="16"/>
      <c r="BB1490" s="16"/>
      <c r="BC1490" s="16"/>
      <c r="BD1490" s="16"/>
      <c r="BE1490" s="16"/>
      <c r="BF1490" s="16">
        <f t="shared" si="2715"/>
        <v>0</v>
      </c>
      <c r="BG1490" s="16">
        <f t="shared" si="2716"/>
        <v>0</v>
      </c>
      <c r="BH1490" s="16">
        <f t="shared" si="2717"/>
        <v>0</v>
      </c>
      <c r="BI1490" s="16"/>
      <c r="BJ1490" s="16"/>
      <c r="BK1490" s="16"/>
      <c r="BL1490" s="46">
        <v>0</v>
      </c>
    </row>
    <row r="1491" spans="1:64" s="46" customFormat="1" x14ac:dyDescent="0.25">
      <c r="A1491" s="6" t="s">
        <v>357</v>
      </c>
      <c r="B1491" s="6" t="s">
        <v>119</v>
      </c>
      <c r="C1491" s="6"/>
      <c r="D1491" s="6"/>
      <c r="E1491" s="6"/>
      <c r="F1491" s="20" t="s">
        <v>120</v>
      </c>
      <c r="G1491" s="14">
        <f>G1499+G1525+G1492</f>
        <v>41727.893000000004</v>
      </c>
      <c r="H1491" s="14">
        <f t="shared" si="2810"/>
        <v>-323.59300000000076</v>
      </c>
      <c r="I1491" s="14">
        <f>I1499+I1525+I1492</f>
        <v>41404.300000000003</v>
      </c>
      <c r="J1491" s="14">
        <f>J1499+J1525+J1492</f>
        <v>43514.57</v>
      </c>
      <c r="K1491" s="14">
        <f t="shared" si="2811"/>
        <v>-2690.4700000000012</v>
      </c>
      <c r="L1491" s="14">
        <f>L1499+L1525+L1492</f>
        <v>40824.1</v>
      </c>
      <c r="M1491" s="14">
        <f>M1499+M1525+M1492</f>
        <v>41101.800000000003</v>
      </c>
      <c r="N1491" s="14">
        <f>N1499+N1525+N1492</f>
        <v>0</v>
      </c>
      <c r="O1491" s="14">
        <f>O1499+O1525+O1492</f>
        <v>0</v>
      </c>
      <c r="P1491" s="14">
        <f>P1499+P1525+P1492</f>
        <v>0</v>
      </c>
      <c r="Q1491" s="14">
        <f t="shared" si="2866"/>
        <v>-323.59300000000076</v>
      </c>
      <c r="R1491" s="14">
        <f t="shared" si="2867"/>
        <v>41404.300000000003</v>
      </c>
      <c r="S1491" s="14">
        <f t="shared" si="2868"/>
        <v>-2690.4700000000012</v>
      </c>
      <c r="T1491" s="14">
        <f t="shared" si="2869"/>
        <v>40824.1</v>
      </c>
      <c r="U1491" s="14">
        <f t="shared" si="2870"/>
        <v>41101.800000000003</v>
      </c>
      <c r="V1491" s="14">
        <f>V1499+V1525+V1492</f>
        <v>0</v>
      </c>
      <c r="W1491" s="14">
        <f>W1499+W1525+W1492</f>
        <v>0</v>
      </c>
      <c r="X1491" s="14">
        <f>X1499+X1525+X1492</f>
        <v>0</v>
      </c>
      <c r="Y1491" s="14">
        <f>Y1499+Y1525+Y1492</f>
        <v>0</v>
      </c>
      <c r="Z1491" s="14">
        <f>Z1499+Z1525+Z1492</f>
        <v>0</v>
      </c>
      <c r="AA1491" s="14">
        <f t="shared" si="2743"/>
        <v>41404.300000000003</v>
      </c>
      <c r="AB1491" s="14">
        <f t="shared" si="2744"/>
        <v>40824.1</v>
      </c>
      <c r="AC1491" s="14">
        <f t="shared" si="2745"/>
        <v>41101.800000000003</v>
      </c>
      <c r="AD1491" s="14">
        <f t="shared" ref="AD1491:AJ1491" si="2882">AD1499+AD1525+AD1492</f>
        <v>0</v>
      </c>
      <c r="AE1491" s="14">
        <f t="shared" si="2882"/>
        <v>500</v>
      </c>
      <c r="AF1491" s="14">
        <f t="shared" si="2882"/>
        <v>0</v>
      </c>
      <c r="AG1491" s="14">
        <f t="shared" si="2882"/>
        <v>0</v>
      </c>
      <c r="AH1491" s="14">
        <f t="shared" si="2882"/>
        <v>0</v>
      </c>
      <c r="AI1491" s="14">
        <f t="shared" si="2882"/>
        <v>0</v>
      </c>
      <c r="AJ1491" s="14">
        <f t="shared" si="2882"/>
        <v>0</v>
      </c>
      <c r="AK1491" s="14">
        <f t="shared" si="2734"/>
        <v>41904.300000000003</v>
      </c>
      <c r="AL1491" s="14">
        <f t="shared" si="2735"/>
        <v>40824.1</v>
      </c>
      <c r="AM1491" s="14">
        <f t="shared" si="2736"/>
        <v>41101.800000000003</v>
      </c>
      <c r="AN1491" s="14">
        <f>AN1499+AN1525+AN1492</f>
        <v>-500</v>
      </c>
      <c r="AO1491" s="14">
        <f t="shared" si="2737"/>
        <v>41404.300000000003</v>
      </c>
      <c r="AP1491" s="14">
        <f t="shared" ref="AP1491:BK1491" si="2883">AP1499+AP1525+AP1492</f>
        <v>0</v>
      </c>
      <c r="AQ1491" s="14">
        <f t="shared" si="2883"/>
        <v>0</v>
      </c>
      <c r="AR1491" s="14">
        <f t="shared" si="2883"/>
        <v>0</v>
      </c>
      <c r="AS1491" s="14">
        <f>AS1499+AS1525+AS1492</f>
        <v>0</v>
      </c>
      <c r="AT1491" s="14">
        <f>AT1499+AT1525+AT1492</f>
        <v>0</v>
      </c>
      <c r="AU1491" s="14">
        <f t="shared" si="2883"/>
        <v>0</v>
      </c>
      <c r="AV1491" s="14">
        <f t="shared" si="2883"/>
        <v>0</v>
      </c>
      <c r="AW1491" s="14">
        <f t="shared" si="2883"/>
        <v>0</v>
      </c>
      <c r="AX1491" s="14">
        <f t="shared" si="2883"/>
        <v>0</v>
      </c>
      <c r="AY1491" s="14">
        <f t="shared" si="2883"/>
        <v>0</v>
      </c>
      <c r="AZ1491" s="14">
        <f t="shared" si="2883"/>
        <v>0</v>
      </c>
      <c r="BA1491" s="14">
        <f>BA1499+BA1525+BA1492</f>
        <v>0</v>
      </c>
      <c r="BB1491" s="14">
        <f>BB1499+BB1525+BB1492</f>
        <v>0</v>
      </c>
      <c r="BC1491" s="14">
        <f t="shared" si="2883"/>
        <v>0</v>
      </c>
      <c r="BD1491" s="14">
        <f>BD1499+BD1525+BD1492</f>
        <v>0</v>
      </c>
      <c r="BE1491" s="14">
        <f>BE1499+BE1525+BE1492</f>
        <v>0</v>
      </c>
      <c r="BF1491" s="14">
        <f t="shared" si="2715"/>
        <v>41404.300000000003</v>
      </c>
      <c r="BG1491" s="14">
        <f t="shared" si="2716"/>
        <v>40824.1</v>
      </c>
      <c r="BH1491" s="14">
        <f t="shared" si="2717"/>
        <v>41101.800000000003</v>
      </c>
      <c r="BI1491" s="14">
        <f t="shared" ref="BI1491" si="2884">BI1499+BI1525+BI1492</f>
        <v>0</v>
      </c>
      <c r="BJ1491" s="14">
        <f t="shared" ref="BJ1491:BJ1554" si="2885">BF1491+BI1491</f>
        <v>41404.300000000003</v>
      </c>
      <c r="BK1491" s="14">
        <f t="shared" si="2883"/>
        <v>0</v>
      </c>
    </row>
    <row r="1492" spans="1:64" s="47" customFormat="1" x14ac:dyDescent="0.25">
      <c r="A1492" s="8" t="s">
        <v>357</v>
      </c>
      <c r="B1492" s="8" t="s">
        <v>119</v>
      </c>
      <c r="C1492" s="8" t="s">
        <v>174</v>
      </c>
      <c r="D1492" s="8"/>
      <c r="E1492" s="8"/>
      <c r="F1492" s="9" t="s">
        <v>429</v>
      </c>
      <c r="G1492" s="15">
        <f t="shared" ref="G1492:G1497" si="2886">G1493</f>
        <v>0</v>
      </c>
      <c r="H1492" s="15">
        <f t="shared" si="2810"/>
        <v>90</v>
      </c>
      <c r="I1492" s="15">
        <f t="shared" ref="I1492:J1497" si="2887">I1493</f>
        <v>90</v>
      </c>
      <c r="J1492" s="15">
        <f t="shared" si="2887"/>
        <v>0</v>
      </c>
      <c r="K1492" s="15">
        <f t="shared" si="2811"/>
        <v>0</v>
      </c>
      <c r="L1492" s="15">
        <f t="shared" ref="L1492:P1497" si="2888">L1493</f>
        <v>0</v>
      </c>
      <c r="M1492" s="15">
        <f t="shared" si="2888"/>
        <v>0</v>
      </c>
      <c r="N1492" s="15">
        <f t="shared" si="2888"/>
        <v>0</v>
      </c>
      <c r="O1492" s="15">
        <f t="shared" si="2888"/>
        <v>0</v>
      </c>
      <c r="P1492" s="15">
        <f t="shared" si="2888"/>
        <v>0</v>
      </c>
      <c r="Q1492" s="15">
        <f t="shared" si="2866"/>
        <v>90</v>
      </c>
      <c r="R1492" s="15">
        <f t="shared" si="2867"/>
        <v>90</v>
      </c>
      <c r="S1492" s="15">
        <f t="shared" si="2868"/>
        <v>0</v>
      </c>
      <c r="T1492" s="15">
        <f t="shared" si="2869"/>
        <v>0</v>
      </c>
      <c r="U1492" s="15">
        <f t="shared" si="2870"/>
        <v>0</v>
      </c>
      <c r="V1492" s="15">
        <f t="shared" ref="V1492:Z1497" si="2889">V1493</f>
        <v>0</v>
      </c>
      <c r="W1492" s="15">
        <f t="shared" si="2889"/>
        <v>0</v>
      </c>
      <c r="X1492" s="15">
        <f t="shared" si="2889"/>
        <v>0</v>
      </c>
      <c r="Y1492" s="15">
        <f t="shared" si="2889"/>
        <v>0</v>
      </c>
      <c r="Z1492" s="15">
        <f t="shared" si="2889"/>
        <v>0</v>
      </c>
      <c r="AA1492" s="15">
        <f t="shared" si="2743"/>
        <v>90</v>
      </c>
      <c r="AB1492" s="15">
        <f t="shared" si="2744"/>
        <v>0</v>
      </c>
      <c r="AC1492" s="15">
        <f t="shared" si="2745"/>
        <v>0</v>
      </c>
      <c r="AD1492" s="15">
        <f t="shared" ref="AD1492:AD1497" si="2890">AD1493</f>
        <v>0</v>
      </c>
      <c r="AE1492" s="15">
        <f t="shared" ref="AE1492:AE1497" si="2891">AE1493</f>
        <v>0</v>
      </c>
      <c r="AF1492" s="15">
        <f t="shared" ref="AF1492:AF1497" si="2892">AF1493</f>
        <v>0</v>
      </c>
      <c r="AG1492" s="15">
        <f t="shared" ref="AG1492:AJ1497" si="2893">AG1493</f>
        <v>0</v>
      </c>
      <c r="AH1492" s="15">
        <f t="shared" si="2893"/>
        <v>0</v>
      </c>
      <c r="AI1492" s="15">
        <f t="shared" si="2893"/>
        <v>0</v>
      </c>
      <c r="AJ1492" s="15">
        <f t="shared" si="2893"/>
        <v>0</v>
      </c>
      <c r="AK1492" s="15">
        <f t="shared" si="2734"/>
        <v>90</v>
      </c>
      <c r="AL1492" s="15">
        <f t="shared" si="2735"/>
        <v>0</v>
      </c>
      <c r="AM1492" s="15">
        <f t="shared" si="2736"/>
        <v>0</v>
      </c>
      <c r="AN1492" s="15">
        <f t="shared" ref="AN1492:AN1497" si="2894">AN1493</f>
        <v>0</v>
      </c>
      <c r="AO1492" s="15">
        <f t="shared" si="2737"/>
        <v>90</v>
      </c>
      <c r="AP1492" s="15">
        <f t="shared" ref="AP1492:BK1497" si="2895">AP1493</f>
        <v>0</v>
      </c>
      <c r="AQ1492" s="15">
        <f t="shared" si="2895"/>
        <v>0</v>
      </c>
      <c r="AR1492" s="15">
        <f t="shared" ref="AR1492:AR1497" si="2896">AR1493</f>
        <v>0</v>
      </c>
      <c r="AS1492" s="15">
        <f t="shared" si="2895"/>
        <v>0</v>
      </c>
      <c r="AT1492" s="15">
        <f t="shared" si="2895"/>
        <v>0</v>
      </c>
      <c r="AU1492" s="15">
        <f t="shared" si="2895"/>
        <v>0</v>
      </c>
      <c r="AV1492" s="15">
        <f t="shared" si="2895"/>
        <v>0</v>
      </c>
      <c r="AW1492" s="15">
        <f t="shared" si="2895"/>
        <v>0</v>
      </c>
      <c r="AX1492" s="15">
        <f t="shared" si="2895"/>
        <v>0</v>
      </c>
      <c r="AY1492" s="15">
        <f t="shared" si="2895"/>
        <v>0</v>
      </c>
      <c r="AZ1492" s="15">
        <f t="shared" si="2895"/>
        <v>0</v>
      </c>
      <c r="BA1492" s="15">
        <f t="shared" si="2895"/>
        <v>0</v>
      </c>
      <c r="BB1492" s="15">
        <f t="shared" si="2895"/>
        <v>0</v>
      </c>
      <c r="BC1492" s="15">
        <f t="shared" si="2895"/>
        <v>0</v>
      </c>
      <c r="BD1492" s="15">
        <f t="shared" si="2895"/>
        <v>0</v>
      </c>
      <c r="BE1492" s="15">
        <f t="shared" si="2895"/>
        <v>0</v>
      </c>
      <c r="BF1492" s="15">
        <f t="shared" si="2715"/>
        <v>90</v>
      </c>
      <c r="BG1492" s="15">
        <f t="shared" si="2716"/>
        <v>0</v>
      </c>
      <c r="BH1492" s="15">
        <f t="shared" si="2717"/>
        <v>0</v>
      </c>
      <c r="BI1492" s="15">
        <f t="shared" si="2895"/>
        <v>0</v>
      </c>
      <c r="BJ1492" s="15">
        <f t="shared" si="2885"/>
        <v>90</v>
      </c>
      <c r="BK1492" s="15">
        <f t="shared" si="2895"/>
        <v>0</v>
      </c>
    </row>
    <row r="1493" spans="1:64" x14ac:dyDescent="0.25">
      <c r="A1493" s="10" t="s">
        <v>357</v>
      </c>
      <c r="B1493" s="10" t="s">
        <v>119</v>
      </c>
      <c r="C1493" s="10" t="s">
        <v>174</v>
      </c>
      <c r="D1493" s="10" t="s">
        <v>77</v>
      </c>
      <c r="E1493" s="10"/>
      <c r="F1493" s="11" t="s">
        <v>78</v>
      </c>
      <c r="G1493" s="16">
        <f t="shared" si="2886"/>
        <v>0</v>
      </c>
      <c r="H1493" s="16">
        <f t="shared" si="2810"/>
        <v>90</v>
      </c>
      <c r="I1493" s="16">
        <f t="shared" si="2887"/>
        <v>90</v>
      </c>
      <c r="J1493" s="16">
        <f t="shared" si="2887"/>
        <v>0</v>
      </c>
      <c r="K1493" s="16">
        <f t="shared" si="2811"/>
        <v>0</v>
      </c>
      <c r="L1493" s="16">
        <f t="shared" si="2888"/>
        <v>0</v>
      </c>
      <c r="M1493" s="16">
        <f t="shared" si="2888"/>
        <v>0</v>
      </c>
      <c r="N1493" s="16">
        <f t="shared" si="2888"/>
        <v>0</v>
      </c>
      <c r="O1493" s="16">
        <f t="shared" si="2888"/>
        <v>0</v>
      </c>
      <c r="P1493" s="16">
        <f t="shared" si="2888"/>
        <v>0</v>
      </c>
      <c r="Q1493" s="16">
        <f t="shared" si="2866"/>
        <v>90</v>
      </c>
      <c r="R1493" s="16">
        <f t="shared" si="2867"/>
        <v>90</v>
      </c>
      <c r="S1493" s="16">
        <f t="shared" si="2868"/>
        <v>0</v>
      </c>
      <c r="T1493" s="16">
        <f t="shared" si="2869"/>
        <v>0</v>
      </c>
      <c r="U1493" s="16">
        <f t="shared" si="2870"/>
        <v>0</v>
      </c>
      <c r="V1493" s="16">
        <f t="shared" si="2889"/>
        <v>0</v>
      </c>
      <c r="W1493" s="16">
        <f t="shared" si="2889"/>
        <v>0</v>
      </c>
      <c r="X1493" s="16">
        <f t="shared" si="2889"/>
        <v>0</v>
      </c>
      <c r="Y1493" s="16">
        <f t="shared" si="2889"/>
        <v>0</v>
      </c>
      <c r="Z1493" s="16">
        <f t="shared" si="2889"/>
        <v>0</v>
      </c>
      <c r="AA1493" s="16">
        <f t="shared" si="2743"/>
        <v>90</v>
      </c>
      <c r="AB1493" s="16">
        <f t="shared" si="2744"/>
        <v>0</v>
      </c>
      <c r="AC1493" s="16">
        <f t="shared" si="2745"/>
        <v>0</v>
      </c>
      <c r="AD1493" s="16">
        <f t="shared" si="2890"/>
        <v>0</v>
      </c>
      <c r="AE1493" s="16">
        <f t="shared" si="2891"/>
        <v>0</v>
      </c>
      <c r="AF1493" s="16">
        <f t="shared" si="2892"/>
        <v>0</v>
      </c>
      <c r="AG1493" s="16">
        <f t="shared" si="2893"/>
        <v>0</v>
      </c>
      <c r="AH1493" s="16">
        <f t="shared" si="2893"/>
        <v>0</v>
      </c>
      <c r="AI1493" s="16">
        <f t="shared" si="2893"/>
        <v>0</v>
      </c>
      <c r="AJ1493" s="16">
        <f t="shared" si="2893"/>
        <v>0</v>
      </c>
      <c r="AK1493" s="16">
        <f t="shared" si="2734"/>
        <v>90</v>
      </c>
      <c r="AL1493" s="16">
        <f t="shared" si="2735"/>
        <v>0</v>
      </c>
      <c r="AM1493" s="16">
        <f t="shared" si="2736"/>
        <v>0</v>
      </c>
      <c r="AN1493" s="16">
        <f t="shared" si="2894"/>
        <v>0</v>
      </c>
      <c r="AO1493" s="16">
        <f t="shared" si="2737"/>
        <v>90</v>
      </c>
      <c r="AP1493" s="16">
        <f t="shared" si="2895"/>
        <v>0</v>
      </c>
      <c r="AQ1493" s="16">
        <f t="shared" si="2895"/>
        <v>0</v>
      </c>
      <c r="AR1493" s="16">
        <f t="shared" si="2896"/>
        <v>0</v>
      </c>
      <c r="AS1493" s="16">
        <f t="shared" si="2895"/>
        <v>0</v>
      </c>
      <c r="AT1493" s="16">
        <f t="shared" si="2895"/>
        <v>0</v>
      </c>
      <c r="AU1493" s="16">
        <f t="shared" si="2895"/>
        <v>0</v>
      </c>
      <c r="AV1493" s="16">
        <f t="shared" si="2895"/>
        <v>0</v>
      </c>
      <c r="AW1493" s="16">
        <f t="shared" si="2895"/>
        <v>0</v>
      </c>
      <c r="AX1493" s="16">
        <f t="shared" si="2895"/>
        <v>0</v>
      </c>
      <c r="AY1493" s="16">
        <f t="shared" si="2895"/>
        <v>0</v>
      </c>
      <c r="AZ1493" s="16">
        <f t="shared" si="2895"/>
        <v>0</v>
      </c>
      <c r="BA1493" s="16">
        <f t="shared" si="2895"/>
        <v>0</v>
      </c>
      <c r="BB1493" s="16">
        <f t="shared" si="2895"/>
        <v>0</v>
      </c>
      <c r="BC1493" s="16">
        <f t="shared" si="2895"/>
        <v>0</v>
      </c>
      <c r="BD1493" s="16">
        <f t="shared" si="2895"/>
        <v>0</v>
      </c>
      <c r="BE1493" s="16">
        <f t="shared" si="2895"/>
        <v>0</v>
      </c>
      <c r="BF1493" s="16">
        <f t="shared" si="2715"/>
        <v>90</v>
      </c>
      <c r="BG1493" s="16">
        <f t="shared" si="2716"/>
        <v>0</v>
      </c>
      <c r="BH1493" s="16">
        <f t="shared" si="2717"/>
        <v>0</v>
      </c>
      <c r="BI1493" s="16">
        <f t="shared" si="2895"/>
        <v>0</v>
      </c>
      <c r="BJ1493" s="16">
        <f t="shared" si="2885"/>
        <v>90</v>
      </c>
      <c r="BK1493" s="16">
        <f t="shared" si="2895"/>
        <v>0</v>
      </c>
    </row>
    <row r="1494" spans="1:64" ht="47.25" x14ac:dyDescent="0.25">
      <c r="A1494" s="10" t="s">
        <v>357</v>
      </c>
      <c r="B1494" s="10" t="s">
        <v>119</v>
      </c>
      <c r="C1494" s="10" t="s">
        <v>174</v>
      </c>
      <c r="D1494" s="10" t="s">
        <v>359</v>
      </c>
      <c r="E1494" s="10"/>
      <c r="F1494" s="11" t="s">
        <v>360</v>
      </c>
      <c r="G1494" s="16">
        <f t="shared" si="2886"/>
        <v>0</v>
      </c>
      <c r="H1494" s="16">
        <f t="shared" si="2810"/>
        <v>90</v>
      </c>
      <c r="I1494" s="16">
        <f t="shared" si="2887"/>
        <v>90</v>
      </c>
      <c r="J1494" s="16">
        <f t="shared" si="2887"/>
        <v>0</v>
      </c>
      <c r="K1494" s="16">
        <f t="shared" si="2811"/>
        <v>0</v>
      </c>
      <c r="L1494" s="16">
        <f t="shared" si="2888"/>
        <v>0</v>
      </c>
      <c r="M1494" s="16">
        <f t="shared" si="2888"/>
        <v>0</v>
      </c>
      <c r="N1494" s="16">
        <f t="shared" si="2888"/>
        <v>0</v>
      </c>
      <c r="O1494" s="16">
        <f t="shared" si="2888"/>
        <v>0</v>
      </c>
      <c r="P1494" s="16">
        <f t="shared" si="2888"/>
        <v>0</v>
      </c>
      <c r="Q1494" s="16">
        <f t="shared" si="2866"/>
        <v>90</v>
      </c>
      <c r="R1494" s="16">
        <f t="shared" si="2867"/>
        <v>90</v>
      </c>
      <c r="S1494" s="16">
        <f t="shared" si="2868"/>
        <v>0</v>
      </c>
      <c r="T1494" s="16">
        <f t="shared" si="2869"/>
        <v>0</v>
      </c>
      <c r="U1494" s="16">
        <f t="shared" si="2870"/>
        <v>0</v>
      </c>
      <c r="V1494" s="16">
        <f t="shared" si="2889"/>
        <v>0</v>
      </c>
      <c r="W1494" s="16">
        <f t="shared" si="2889"/>
        <v>0</v>
      </c>
      <c r="X1494" s="16">
        <f t="shared" si="2889"/>
        <v>0</v>
      </c>
      <c r="Y1494" s="16">
        <f t="shared" si="2889"/>
        <v>0</v>
      </c>
      <c r="Z1494" s="16">
        <f t="shared" si="2889"/>
        <v>0</v>
      </c>
      <c r="AA1494" s="16">
        <f t="shared" si="2743"/>
        <v>90</v>
      </c>
      <c r="AB1494" s="16">
        <f t="shared" si="2744"/>
        <v>0</v>
      </c>
      <c r="AC1494" s="16">
        <f t="shared" si="2745"/>
        <v>0</v>
      </c>
      <c r="AD1494" s="16">
        <f t="shared" si="2890"/>
        <v>0</v>
      </c>
      <c r="AE1494" s="16">
        <f t="shared" si="2891"/>
        <v>0</v>
      </c>
      <c r="AF1494" s="16">
        <f t="shared" si="2892"/>
        <v>0</v>
      </c>
      <c r="AG1494" s="16">
        <f t="shared" si="2893"/>
        <v>0</v>
      </c>
      <c r="AH1494" s="16">
        <f t="shared" si="2893"/>
        <v>0</v>
      </c>
      <c r="AI1494" s="16">
        <f t="shared" si="2893"/>
        <v>0</v>
      </c>
      <c r="AJ1494" s="16">
        <f t="shared" si="2893"/>
        <v>0</v>
      </c>
      <c r="AK1494" s="16">
        <f t="shared" si="2734"/>
        <v>90</v>
      </c>
      <c r="AL1494" s="16">
        <f t="shared" si="2735"/>
        <v>0</v>
      </c>
      <c r="AM1494" s="16">
        <f t="shared" si="2736"/>
        <v>0</v>
      </c>
      <c r="AN1494" s="16">
        <f t="shared" si="2894"/>
        <v>0</v>
      </c>
      <c r="AO1494" s="16">
        <f t="shared" si="2737"/>
        <v>90</v>
      </c>
      <c r="AP1494" s="16">
        <f t="shared" si="2895"/>
        <v>0</v>
      </c>
      <c r="AQ1494" s="16">
        <f t="shared" si="2895"/>
        <v>0</v>
      </c>
      <c r="AR1494" s="16">
        <f t="shared" si="2896"/>
        <v>0</v>
      </c>
      <c r="AS1494" s="16">
        <f t="shared" si="2895"/>
        <v>0</v>
      </c>
      <c r="AT1494" s="16">
        <f t="shared" si="2895"/>
        <v>0</v>
      </c>
      <c r="AU1494" s="16">
        <f t="shared" si="2895"/>
        <v>0</v>
      </c>
      <c r="AV1494" s="16">
        <f t="shared" si="2895"/>
        <v>0</v>
      </c>
      <c r="AW1494" s="16">
        <f t="shared" si="2895"/>
        <v>0</v>
      </c>
      <c r="AX1494" s="16">
        <f t="shared" si="2895"/>
        <v>0</v>
      </c>
      <c r="AY1494" s="16">
        <f t="shared" si="2895"/>
        <v>0</v>
      </c>
      <c r="AZ1494" s="16">
        <f t="shared" si="2895"/>
        <v>0</v>
      </c>
      <c r="BA1494" s="16">
        <f t="shared" si="2895"/>
        <v>0</v>
      </c>
      <c r="BB1494" s="16">
        <f t="shared" si="2895"/>
        <v>0</v>
      </c>
      <c r="BC1494" s="16">
        <f t="shared" si="2895"/>
        <v>0</v>
      </c>
      <c r="BD1494" s="16">
        <f t="shared" si="2895"/>
        <v>0</v>
      </c>
      <c r="BE1494" s="16">
        <f t="shared" si="2895"/>
        <v>0</v>
      </c>
      <c r="BF1494" s="16">
        <f t="shared" si="2715"/>
        <v>90</v>
      </c>
      <c r="BG1494" s="16">
        <f t="shared" si="2716"/>
        <v>0</v>
      </c>
      <c r="BH1494" s="16">
        <f t="shared" si="2717"/>
        <v>0</v>
      </c>
      <c r="BI1494" s="16">
        <f t="shared" si="2895"/>
        <v>0</v>
      </c>
      <c r="BJ1494" s="16">
        <f t="shared" si="2885"/>
        <v>90</v>
      </c>
      <c r="BK1494" s="16">
        <f t="shared" si="2895"/>
        <v>0</v>
      </c>
    </row>
    <row r="1495" spans="1:64" ht="47.25" x14ac:dyDescent="0.25">
      <c r="A1495" s="10" t="s">
        <v>357</v>
      </c>
      <c r="B1495" s="10" t="s">
        <v>119</v>
      </c>
      <c r="C1495" s="10" t="s">
        <v>174</v>
      </c>
      <c r="D1495" s="10" t="s">
        <v>1033</v>
      </c>
      <c r="E1495" s="10"/>
      <c r="F1495" s="19" t="s">
        <v>1058</v>
      </c>
      <c r="G1495" s="16">
        <f t="shared" si="2886"/>
        <v>0</v>
      </c>
      <c r="H1495" s="16">
        <f t="shared" si="2810"/>
        <v>90</v>
      </c>
      <c r="I1495" s="16">
        <f t="shared" si="2887"/>
        <v>90</v>
      </c>
      <c r="J1495" s="16">
        <f t="shared" si="2887"/>
        <v>0</v>
      </c>
      <c r="K1495" s="16">
        <f t="shared" si="2811"/>
        <v>0</v>
      </c>
      <c r="L1495" s="16">
        <f t="shared" si="2888"/>
        <v>0</v>
      </c>
      <c r="M1495" s="16">
        <f t="shared" si="2888"/>
        <v>0</v>
      </c>
      <c r="N1495" s="16">
        <f t="shared" si="2888"/>
        <v>0</v>
      </c>
      <c r="O1495" s="16">
        <f t="shared" si="2888"/>
        <v>0</v>
      </c>
      <c r="P1495" s="16">
        <f t="shared" si="2888"/>
        <v>0</v>
      </c>
      <c r="Q1495" s="16">
        <f t="shared" si="2866"/>
        <v>90</v>
      </c>
      <c r="R1495" s="16">
        <f t="shared" si="2867"/>
        <v>90</v>
      </c>
      <c r="S1495" s="16">
        <f t="shared" si="2868"/>
        <v>0</v>
      </c>
      <c r="T1495" s="16">
        <f t="shared" si="2869"/>
        <v>0</v>
      </c>
      <c r="U1495" s="16">
        <f t="shared" si="2870"/>
        <v>0</v>
      </c>
      <c r="V1495" s="16">
        <f t="shared" si="2889"/>
        <v>0</v>
      </c>
      <c r="W1495" s="16">
        <f t="shared" si="2889"/>
        <v>0</v>
      </c>
      <c r="X1495" s="16">
        <f t="shared" si="2889"/>
        <v>0</v>
      </c>
      <c r="Y1495" s="16">
        <f t="shared" si="2889"/>
        <v>0</v>
      </c>
      <c r="Z1495" s="16">
        <f t="shared" si="2889"/>
        <v>0</v>
      </c>
      <c r="AA1495" s="16">
        <f t="shared" si="2743"/>
        <v>90</v>
      </c>
      <c r="AB1495" s="16">
        <f t="shared" si="2744"/>
        <v>0</v>
      </c>
      <c r="AC1495" s="16">
        <f t="shared" si="2745"/>
        <v>0</v>
      </c>
      <c r="AD1495" s="16">
        <f t="shared" si="2890"/>
        <v>0</v>
      </c>
      <c r="AE1495" s="16">
        <f t="shared" si="2891"/>
        <v>0</v>
      </c>
      <c r="AF1495" s="16">
        <f t="shared" si="2892"/>
        <v>0</v>
      </c>
      <c r="AG1495" s="16">
        <f t="shared" si="2893"/>
        <v>0</v>
      </c>
      <c r="AH1495" s="16">
        <f t="shared" si="2893"/>
        <v>0</v>
      </c>
      <c r="AI1495" s="16">
        <f t="shared" si="2893"/>
        <v>0</v>
      </c>
      <c r="AJ1495" s="16">
        <f t="shared" si="2893"/>
        <v>0</v>
      </c>
      <c r="AK1495" s="16">
        <f t="shared" si="2734"/>
        <v>90</v>
      </c>
      <c r="AL1495" s="16">
        <f t="shared" si="2735"/>
        <v>0</v>
      </c>
      <c r="AM1495" s="16">
        <f t="shared" si="2736"/>
        <v>0</v>
      </c>
      <c r="AN1495" s="16">
        <f t="shared" si="2894"/>
        <v>0</v>
      </c>
      <c r="AO1495" s="16">
        <f t="shared" si="2737"/>
        <v>90</v>
      </c>
      <c r="AP1495" s="16">
        <f t="shared" si="2895"/>
        <v>0</v>
      </c>
      <c r="AQ1495" s="16">
        <f t="shared" si="2895"/>
        <v>0</v>
      </c>
      <c r="AR1495" s="16">
        <f t="shared" si="2896"/>
        <v>0</v>
      </c>
      <c r="AS1495" s="16">
        <f t="shared" si="2895"/>
        <v>0</v>
      </c>
      <c r="AT1495" s="16">
        <f t="shared" si="2895"/>
        <v>0</v>
      </c>
      <c r="AU1495" s="16">
        <f t="shared" si="2895"/>
        <v>0</v>
      </c>
      <c r="AV1495" s="16">
        <f t="shared" si="2895"/>
        <v>0</v>
      </c>
      <c r="AW1495" s="16">
        <f t="shared" si="2895"/>
        <v>0</v>
      </c>
      <c r="AX1495" s="16">
        <f t="shared" si="2895"/>
        <v>0</v>
      </c>
      <c r="AY1495" s="16">
        <f t="shared" si="2895"/>
        <v>0</v>
      </c>
      <c r="AZ1495" s="16">
        <f t="shared" si="2895"/>
        <v>0</v>
      </c>
      <c r="BA1495" s="16">
        <f t="shared" si="2895"/>
        <v>0</v>
      </c>
      <c r="BB1495" s="16">
        <f t="shared" si="2895"/>
        <v>0</v>
      </c>
      <c r="BC1495" s="16">
        <f t="shared" si="2895"/>
        <v>0</v>
      </c>
      <c r="BD1495" s="16">
        <f t="shared" si="2895"/>
        <v>0</v>
      </c>
      <c r="BE1495" s="16">
        <f t="shared" si="2895"/>
        <v>0</v>
      </c>
      <c r="BF1495" s="16">
        <f t="shared" ref="BF1495:BF1558" si="2897">AO1495+AP1495+AQ1495+AR1495+AS1495+AT1495+AU1495+AV1495+AW1495+AX1495+AY1495</f>
        <v>90</v>
      </c>
      <c r="BG1495" s="16">
        <f t="shared" ref="BG1495:BG1558" si="2898">AL1495+AZ1495+BA1495+BB1495</f>
        <v>0</v>
      </c>
      <c r="BH1495" s="16">
        <f t="shared" ref="BH1495:BH1558" si="2899">AM1495+BC1495+BD1495+BE1495</f>
        <v>0</v>
      </c>
      <c r="BI1495" s="16">
        <f t="shared" si="2895"/>
        <v>0</v>
      </c>
      <c r="BJ1495" s="16">
        <f t="shared" si="2885"/>
        <v>90</v>
      </c>
      <c r="BK1495" s="16">
        <f t="shared" si="2895"/>
        <v>0</v>
      </c>
    </row>
    <row r="1496" spans="1:64" ht="47.25" x14ac:dyDescent="0.25">
      <c r="A1496" s="10" t="s">
        <v>357</v>
      </c>
      <c r="B1496" s="10" t="s">
        <v>119</v>
      </c>
      <c r="C1496" s="10" t="s">
        <v>174</v>
      </c>
      <c r="D1496" s="10" t="s">
        <v>1033</v>
      </c>
      <c r="E1496" s="10" t="s">
        <v>50</v>
      </c>
      <c r="F1496" s="11" t="s">
        <v>21</v>
      </c>
      <c r="G1496" s="16">
        <f t="shared" si="2886"/>
        <v>0</v>
      </c>
      <c r="H1496" s="16">
        <f t="shared" si="2810"/>
        <v>90</v>
      </c>
      <c r="I1496" s="16">
        <f t="shared" si="2887"/>
        <v>90</v>
      </c>
      <c r="J1496" s="16">
        <f t="shared" si="2887"/>
        <v>0</v>
      </c>
      <c r="K1496" s="16">
        <f t="shared" si="2811"/>
        <v>0</v>
      </c>
      <c r="L1496" s="16">
        <f t="shared" si="2888"/>
        <v>0</v>
      </c>
      <c r="M1496" s="16">
        <f t="shared" si="2888"/>
        <v>0</v>
      </c>
      <c r="N1496" s="16">
        <f t="shared" si="2888"/>
        <v>0</v>
      </c>
      <c r="O1496" s="16">
        <f t="shared" si="2888"/>
        <v>0</v>
      </c>
      <c r="P1496" s="16">
        <f t="shared" si="2888"/>
        <v>0</v>
      </c>
      <c r="Q1496" s="16">
        <f t="shared" si="2866"/>
        <v>90</v>
      </c>
      <c r="R1496" s="16">
        <f t="shared" si="2867"/>
        <v>90</v>
      </c>
      <c r="S1496" s="16">
        <f t="shared" si="2868"/>
        <v>0</v>
      </c>
      <c r="T1496" s="16">
        <f t="shared" si="2869"/>
        <v>0</v>
      </c>
      <c r="U1496" s="16">
        <f t="shared" si="2870"/>
        <v>0</v>
      </c>
      <c r="V1496" s="16">
        <f t="shared" si="2889"/>
        <v>0</v>
      </c>
      <c r="W1496" s="16">
        <f t="shared" si="2889"/>
        <v>0</v>
      </c>
      <c r="X1496" s="16">
        <f t="shared" si="2889"/>
        <v>0</v>
      </c>
      <c r="Y1496" s="16">
        <f t="shared" si="2889"/>
        <v>0</v>
      </c>
      <c r="Z1496" s="16">
        <f t="shared" si="2889"/>
        <v>0</v>
      </c>
      <c r="AA1496" s="16">
        <f t="shared" si="2743"/>
        <v>90</v>
      </c>
      <c r="AB1496" s="16">
        <f t="shared" si="2744"/>
        <v>0</v>
      </c>
      <c r="AC1496" s="16">
        <f t="shared" si="2745"/>
        <v>0</v>
      </c>
      <c r="AD1496" s="16">
        <f t="shared" si="2890"/>
        <v>0</v>
      </c>
      <c r="AE1496" s="16">
        <f t="shared" si="2891"/>
        <v>0</v>
      </c>
      <c r="AF1496" s="16">
        <f t="shared" si="2892"/>
        <v>0</v>
      </c>
      <c r="AG1496" s="16">
        <f t="shared" si="2893"/>
        <v>0</v>
      </c>
      <c r="AH1496" s="16">
        <f t="shared" si="2893"/>
        <v>0</v>
      </c>
      <c r="AI1496" s="16">
        <f t="shared" si="2893"/>
        <v>0</v>
      </c>
      <c r="AJ1496" s="16">
        <f t="shared" si="2893"/>
        <v>0</v>
      </c>
      <c r="AK1496" s="16">
        <f t="shared" si="2734"/>
        <v>90</v>
      </c>
      <c r="AL1496" s="16">
        <f t="shared" si="2735"/>
        <v>0</v>
      </c>
      <c r="AM1496" s="16">
        <f t="shared" si="2736"/>
        <v>0</v>
      </c>
      <c r="AN1496" s="16">
        <f t="shared" si="2894"/>
        <v>0</v>
      </c>
      <c r="AO1496" s="16">
        <f t="shared" si="2737"/>
        <v>90</v>
      </c>
      <c r="AP1496" s="16">
        <f t="shared" si="2895"/>
        <v>0</v>
      </c>
      <c r="AQ1496" s="16">
        <f t="shared" si="2895"/>
        <v>0</v>
      </c>
      <c r="AR1496" s="16">
        <f t="shared" si="2896"/>
        <v>0</v>
      </c>
      <c r="AS1496" s="16">
        <f t="shared" si="2895"/>
        <v>0</v>
      </c>
      <c r="AT1496" s="16">
        <f t="shared" si="2895"/>
        <v>0</v>
      </c>
      <c r="AU1496" s="16">
        <f t="shared" si="2895"/>
        <v>0</v>
      </c>
      <c r="AV1496" s="16">
        <f t="shared" si="2895"/>
        <v>0</v>
      </c>
      <c r="AW1496" s="16">
        <f t="shared" si="2895"/>
        <v>0</v>
      </c>
      <c r="AX1496" s="16">
        <f t="shared" si="2895"/>
        <v>0</v>
      </c>
      <c r="AY1496" s="16">
        <f t="shared" si="2895"/>
        <v>0</v>
      </c>
      <c r="AZ1496" s="16">
        <f t="shared" si="2895"/>
        <v>0</v>
      </c>
      <c r="BA1496" s="16">
        <f t="shared" si="2895"/>
        <v>0</v>
      </c>
      <c r="BB1496" s="16">
        <f t="shared" si="2895"/>
        <v>0</v>
      </c>
      <c r="BC1496" s="16">
        <f t="shared" si="2895"/>
        <v>0</v>
      </c>
      <c r="BD1496" s="16">
        <f t="shared" si="2895"/>
        <v>0</v>
      </c>
      <c r="BE1496" s="16">
        <f t="shared" si="2895"/>
        <v>0</v>
      </c>
      <c r="BF1496" s="16">
        <f t="shared" si="2897"/>
        <v>90</v>
      </c>
      <c r="BG1496" s="16">
        <f t="shared" si="2898"/>
        <v>0</v>
      </c>
      <c r="BH1496" s="16">
        <f t="shared" si="2899"/>
        <v>0</v>
      </c>
      <c r="BI1496" s="16">
        <f t="shared" si="2895"/>
        <v>0</v>
      </c>
      <c r="BJ1496" s="16">
        <f t="shared" si="2885"/>
        <v>90</v>
      </c>
      <c r="BK1496" s="16">
        <f t="shared" si="2895"/>
        <v>0</v>
      </c>
    </row>
    <row r="1497" spans="1:64" ht="47.25" x14ac:dyDescent="0.25">
      <c r="A1497" s="10" t="s">
        <v>357</v>
      </c>
      <c r="B1497" s="10" t="s">
        <v>119</v>
      </c>
      <c r="C1497" s="10" t="s">
        <v>174</v>
      </c>
      <c r="D1497" s="10" t="s">
        <v>1033</v>
      </c>
      <c r="E1497" s="10" t="s">
        <v>51</v>
      </c>
      <c r="F1497" s="11" t="s">
        <v>22</v>
      </c>
      <c r="G1497" s="16">
        <f t="shared" si="2886"/>
        <v>0</v>
      </c>
      <c r="H1497" s="16">
        <f t="shared" si="2810"/>
        <v>90</v>
      </c>
      <c r="I1497" s="16">
        <f t="shared" si="2887"/>
        <v>90</v>
      </c>
      <c r="J1497" s="16">
        <f t="shared" si="2887"/>
        <v>0</v>
      </c>
      <c r="K1497" s="16">
        <f t="shared" si="2811"/>
        <v>0</v>
      </c>
      <c r="L1497" s="16">
        <f t="shared" si="2888"/>
        <v>0</v>
      </c>
      <c r="M1497" s="16">
        <f t="shared" si="2888"/>
        <v>0</v>
      </c>
      <c r="N1497" s="16">
        <f t="shared" si="2888"/>
        <v>0</v>
      </c>
      <c r="O1497" s="16">
        <f t="shared" si="2888"/>
        <v>0</v>
      </c>
      <c r="P1497" s="16">
        <f t="shared" si="2888"/>
        <v>0</v>
      </c>
      <c r="Q1497" s="16">
        <f t="shared" si="2866"/>
        <v>90</v>
      </c>
      <c r="R1497" s="16">
        <f t="shared" si="2867"/>
        <v>90</v>
      </c>
      <c r="S1497" s="16">
        <f t="shared" si="2868"/>
        <v>0</v>
      </c>
      <c r="T1497" s="16">
        <f t="shared" si="2869"/>
        <v>0</v>
      </c>
      <c r="U1497" s="16">
        <f t="shared" si="2870"/>
        <v>0</v>
      </c>
      <c r="V1497" s="16">
        <f t="shared" si="2889"/>
        <v>0</v>
      </c>
      <c r="W1497" s="16">
        <f t="shared" si="2889"/>
        <v>0</v>
      </c>
      <c r="X1497" s="16">
        <f t="shared" si="2889"/>
        <v>0</v>
      </c>
      <c r="Y1497" s="16">
        <f t="shared" si="2889"/>
        <v>0</v>
      </c>
      <c r="Z1497" s="16">
        <f t="shared" si="2889"/>
        <v>0</v>
      </c>
      <c r="AA1497" s="16">
        <f t="shared" si="2743"/>
        <v>90</v>
      </c>
      <c r="AB1497" s="16">
        <f t="shared" si="2744"/>
        <v>0</v>
      </c>
      <c r="AC1497" s="16">
        <f t="shared" si="2745"/>
        <v>0</v>
      </c>
      <c r="AD1497" s="16">
        <f t="shared" si="2890"/>
        <v>0</v>
      </c>
      <c r="AE1497" s="16">
        <f t="shared" si="2891"/>
        <v>0</v>
      </c>
      <c r="AF1497" s="16">
        <f t="shared" si="2892"/>
        <v>0</v>
      </c>
      <c r="AG1497" s="16">
        <f t="shared" si="2893"/>
        <v>0</v>
      </c>
      <c r="AH1497" s="16">
        <f t="shared" si="2893"/>
        <v>0</v>
      </c>
      <c r="AI1497" s="16">
        <f t="shared" si="2893"/>
        <v>0</v>
      </c>
      <c r="AJ1497" s="16">
        <f t="shared" si="2893"/>
        <v>0</v>
      </c>
      <c r="AK1497" s="16">
        <f t="shared" si="2734"/>
        <v>90</v>
      </c>
      <c r="AL1497" s="16">
        <f t="shared" si="2735"/>
        <v>0</v>
      </c>
      <c r="AM1497" s="16">
        <f t="shared" si="2736"/>
        <v>0</v>
      </c>
      <c r="AN1497" s="16">
        <f t="shared" si="2894"/>
        <v>0</v>
      </c>
      <c r="AO1497" s="16">
        <f t="shared" si="2737"/>
        <v>90</v>
      </c>
      <c r="AP1497" s="16">
        <f t="shared" si="2895"/>
        <v>0</v>
      </c>
      <c r="AQ1497" s="16">
        <f t="shared" si="2895"/>
        <v>0</v>
      </c>
      <c r="AR1497" s="16">
        <f t="shared" si="2896"/>
        <v>0</v>
      </c>
      <c r="AS1497" s="16">
        <f t="shared" si="2895"/>
        <v>0</v>
      </c>
      <c r="AT1497" s="16">
        <f t="shared" si="2895"/>
        <v>0</v>
      </c>
      <c r="AU1497" s="16">
        <f t="shared" si="2895"/>
        <v>0</v>
      </c>
      <c r="AV1497" s="16">
        <f t="shared" si="2895"/>
        <v>0</v>
      </c>
      <c r="AW1497" s="16">
        <f t="shared" si="2895"/>
        <v>0</v>
      </c>
      <c r="AX1497" s="16">
        <f t="shared" si="2895"/>
        <v>0</v>
      </c>
      <c r="AY1497" s="16">
        <f t="shared" si="2895"/>
        <v>0</v>
      </c>
      <c r="AZ1497" s="16">
        <f t="shared" si="2895"/>
        <v>0</v>
      </c>
      <c r="BA1497" s="16">
        <f t="shared" si="2895"/>
        <v>0</v>
      </c>
      <c r="BB1497" s="16">
        <f t="shared" si="2895"/>
        <v>0</v>
      </c>
      <c r="BC1497" s="16">
        <f t="shared" si="2895"/>
        <v>0</v>
      </c>
      <c r="BD1497" s="16">
        <f t="shared" si="2895"/>
        <v>0</v>
      </c>
      <c r="BE1497" s="16">
        <f t="shared" si="2895"/>
        <v>0</v>
      </c>
      <c r="BF1497" s="16">
        <f t="shared" si="2897"/>
        <v>90</v>
      </c>
      <c r="BG1497" s="16">
        <f t="shared" si="2898"/>
        <v>0</v>
      </c>
      <c r="BH1497" s="16">
        <f t="shared" si="2899"/>
        <v>0</v>
      </c>
      <c r="BI1497" s="16">
        <f t="shared" si="2895"/>
        <v>0</v>
      </c>
      <c r="BJ1497" s="16">
        <f t="shared" si="2885"/>
        <v>90</v>
      </c>
      <c r="BK1497" s="16">
        <f t="shared" si="2895"/>
        <v>0</v>
      </c>
    </row>
    <row r="1498" spans="1:64" ht="31.5" x14ac:dyDescent="0.25">
      <c r="A1498" s="10" t="s">
        <v>357</v>
      </c>
      <c r="B1498" s="10" t="s">
        <v>119</v>
      </c>
      <c r="C1498" s="10" t="s">
        <v>174</v>
      </c>
      <c r="D1498" s="10" t="s">
        <v>1033</v>
      </c>
      <c r="E1498" s="10" t="s">
        <v>52</v>
      </c>
      <c r="F1498" s="11" t="s">
        <v>23</v>
      </c>
      <c r="G1498" s="16">
        <v>0</v>
      </c>
      <c r="H1498" s="16">
        <f t="shared" si="2810"/>
        <v>90</v>
      </c>
      <c r="I1498" s="16">
        <v>90</v>
      </c>
      <c r="J1498" s="16">
        <v>0</v>
      </c>
      <c r="K1498" s="16">
        <f t="shared" si="2811"/>
        <v>0</v>
      </c>
      <c r="L1498" s="16">
        <v>0</v>
      </c>
      <c r="M1498" s="16">
        <v>0</v>
      </c>
      <c r="N1498" s="16"/>
      <c r="O1498" s="16"/>
      <c r="P1498" s="16"/>
      <c r="Q1498" s="16">
        <f t="shared" si="2866"/>
        <v>90</v>
      </c>
      <c r="R1498" s="16">
        <f t="shared" si="2867"/>
        <v>90</v>
      </c>
      <c r="S1498" s="16">
        <f t="shared" si="2868"/>
        <v>0</v>
      </c>
      <c r="T1498" s="16">
        <f t="shared" si="2869"/>
        <v>0</v>
      </c>
      <c r="U1498" s="16">
        <f t="shared" si="2870"/>
        <v>0</v>
      </c>
      <c r="V1498" s="16"/>
      <c r="W1498" s="16"/>
      <c r="X1498" s="16"/>
      <c r="Y1498" s="16"/>
      <c r="Z1498" s="16"/>
      <c r="AA1498" s="16">
        <f t="shared" si="2743"/>
        <v>90</v>
      </c>
      <c r="AB1498" s="16">
        <f t="shared" si="2744"/>
        <v>0</v>
      </c>
      <c r="AC1498" s="16">
        <f t="shared" si="2745"/>
        <v>0</v>
      </c>
      <c r="AD1498" s="16"/>
      <c r="AE1498" s="16"/>
      <c r="AF1498" s="16"/>
      <c r="AG1498" s="16"/>
      <c r="AH1498" s="16"/>
      <c r="AI1498" s="16"/>
      <c r="AJ1498" s="16"/>
      <c r="AK1498" s="16">
        <f t="shared" si="2734"/>
        <v>90</v>
      </c>
      <c r="AL1498" s="16">
        <f t="shared" si="2735"/>
        <v>0</v>
      </c>
      <c r="AM1498" s="16">
        <f t="shared" si="2736"/>
        <v>0</v>
      </c>
      <c r="AN1498" s="16"/>
      <c r="AO1498" s="16">
        <f t="shared" si="2737"/>
        <v>90</v>
      </c>
      <c r="AP1498" s="16"/>
      <c r="AQ1498" s="16"/>
      <c r="AR1498" s="16"/>
      <c r="AS1498" s="16"/>
      <c r="AT1498" s="16"/>
      <c r="AU1498" s="16"/>
      <c r="AV1498" s="16"/>
      <c r="AW1498" s="16"/>
      <c r="AX1498" s="16"/>
      <c r="AY1498" s="16"/>
      <c r="AZ1498" s="16"/>
      <c r="BA1498" s="16"/>
      <c r="BB1498" s="16"/>
      <c r="BC1498" s="16"/>
      <c r="BD1498" s="16"/>
      <c r="BE1498" s="16"/>
      <c r="BF1498" s="16">
        <f t="shared" si="2897"/>
        <v>90</v>
      </c>
      <c r="BG1498" s="16">
        <f t="shared" si="2898"/>
        <v>0</v>
      </c>
      <c r="BH1498" s="16">
        <f t="shared" si="2899"/>
        <v>0</v>
      </c>
      <c r="BI1498" s="16"/>
      <c r="BJ1498" s="16">
        <f t="shared" si="2885"/>
        <v>90</v>
      </c>
      <c r="BK1498" s="16"/>
    </row>
    <row r="1499" spans="1:64" s="47" customFormat="1" x14ac:dyDescent="0.25">
      <c r="A1499" s="8" t="s">
        <v>357</v>
      </c>
      <c r="B1499" s="8" t="s">
        <v>119</v>
      </c>
      <c r="C1499" s="8" t="s">
        <v>121</v>
      </c>
      <c r="D1499" s="8"/>
      <c r="E1499" s="8"/>
      <c r="F1499" s="9" t="s">
        <v>122</v>
      </c>
      <c r="G1499" s="15">
        <f>G1519+G1505+G1500</f>
        <v>31806.993000000002</v>
      </c>
      <c r="H1499" s="15">
        <f t="shared" si="2810"/>
        <v>-534.6929999999993</v>
      </c>
      <c r="I1499" s="15">
        <f>I1519+I1505+I1500</f>
        <v>31272.300000000003</v>
      </c>
      <c r="J1499" s="15">
        <f>J1519+J1505+J1500</f>
        <v>33438.07</v>
      </c>
      <c r="K1499" s="15">
        <f t="shared" si="2811"/>
        <v>-2644.7700000000004</v>
      </c>
      <c r="L1499" s="15">
        <f>L1519+L1505+L1500</f>
        <v>30793.3</v>
      </c>
      <c r="M1499" s="15">
        <f>M1519+M1505+M1500</f>
        <v>31011.100000000002</v>
      </c>
      <c r="N1499" s="15">
        <f>N1519+N1505+N1500</f>
        <v>0</v>
      </c>
      <c r="O1499" s="15">
        <f>O1519+O1505+O1500</f>
        <v>0</v>
      </c>
      <c r="P1499" s="15">
        <f>P1519+P1505+P1500</f>
        <v>0</v>
      </c>
      <c r="Q1499" s="15">
        <f t="shared" si="2866"/>
        <v>-534.6929999999993</v>
      </c>
      <c r="R1499" s="15">
        <f t="shared" si="2867"/>
        <v>31272.300000000003</v>
      </c>
      <c r="S1499" s="15">
        <f t="shared" si="2868"/>
        <v>-2644.7700000000004</v>
      </c>
      <c r="T1499" s="15">
        <f t="shared" si="2869"/>
        <v>30793.3</v>
      </c>
      <c r="U1499" s="15">
        <f t="shared" si="2870"/>
        <v>31011.100000000002</v>
      </c>
      <c r="V1499" s="15">
        <f>V1519+V1505+V1500</f>
        <v>0</v>
      </c>
      <c r="W1499" s="15">
        <f>W1519+W1505+W1500</f>
        <v>0</v>
      </c>
      <c r="X1499" s="15">
        <f>X1519+X1505+X1500</f>
        <v>0</v>
      </c>
      <c r="Y1499" s="15">
        <f>Y1519+Y1505+Y1500</f>
        <v>0</v>
      </c>
      <c r="Z1499" s="15">
        <f>Z1519+Z1505+Z1500</f>
        <v>0</v>
      </c>
      <c r="AA1499" s="15">
        <f t="shared" si="2743"/>
        <v>31272.300000000003</v>
      </c>
      <c r="AB1499" s="15">
        <f t="shared" si="2744"/>
        <v>30793.3</v>
      </c>
      <c r="AC1499" s="15">
        <f t="shared" si="2745"/>
        <v>31011.100000000002</v>
      </c>
      <c r="AD1499" s="15">
        <f t="shared" ref="AD1499:AJ1499" si="2900">AD1519+AD1505+AD1500</f>
        <v>0</v>
      </c>
      <c r="AE1499" s="15">
        <f t="shared" si="2900"/>
        <v>500</v>
      </c>
      <c r="AF1499" s="15">
        <f t="shared" si="2900"/>
        <v>0</v>
      </c>
      <c r="AG1499" s="15">
        <f t="shared" si="2900"/>
        <v>0</v>
      </c>
      <c r="AH1499" s="15">
        <f t="shared" si="2900"/>
        <v>0</v>
      </c>
      <c r="AI1499" s="15">
        <f t="shared" si="2900"/>
        <v>0</v>
      </c>
      <c r="AJ1499" s="15">
        <f t="shared" si="2900"/>
        <v>0</v>
      </c>
      <c r="AK1499" s="15">
        <f t="shared" si="2734"/>
        <v>31772.300000000003</v>
      </c>
      <c r="AL1499" s="15">
        <f t="shared" si="2735"/>
        <v>30793.3</v>
      </c>
      <c r="AM1499" s="15">
        <f t="shared" si="2736"/>
        <v>31011.100000000002</v>
      </c>
      <c r="AN1499" s="15">
        <f>AN1519+AN1505+AN1500</f>
        <v>-500</v>
      </c>
      <c r="AO1499" s="15">
        <f t="shared" si="2737"/>
        <v>31272.300000000003</v>
      </c>
      <c r="AP1499" s="15">
        <f t="shared" ref="AP1499:BK1499" si="2901">AP1519+AP1505+AP1500</f>
        <v>0</v>
      </c>
      <c r="AQ1499" s="15">
        <f t="shared" si="2901"/>
        <v>0</v>
      </c>
      <c r="AR1499" s="15">
        <f t="shared" si="2901"/>
        <v>0</v>
      </c>
      <c r="AS1499" s="15">
        <f>AS1519+AS1505+AS1500</f>
        <v>0</v>
      </c>
      <c r="AT1499" s="15">
        <f>AT1519+AT1505+AT1500</f>
        <v>0</v>
      </c>
      <c r="AU1499" s="15">
        <f t="shared" si="2901"/>
        <v>0</v>
      </c>
      <c r="AV1499" s="15">
        <f t="shared" si="2901"/>
        <v>0</v>
      </c>
      <c r="AW1499" s="15">
        <f t="shared" si="2901"/>
        <v>0</v>
      </c>
      <c r="AX1499" s="15">
        <f t="shared" si="2901"/>
        <v>0</v>
      </c>
      <c r="AY1499" s="15">
        <f t="shared" si="2901"/>
        <v>0</v>
      </c>
      <c r="AZ1499" s="15">
        <f t="shared" si="2901"/>
        <v>0</v>
      </c>
      <c r="BA1499" s="15">
        <f>BA1519+BA1505+BA1500</f>
        <v>0</v>
      </c>
      <c r="BB1499" s="15">
        <f>BB1519+BB1505+BB1500</f>
        <v>0</v>
      </c>
      <c r="BC1499" s="15">
        <f t="shared" si="2901"/>
        <v>0</v>
      </c>
      <c r="BD1499" s="15">
        <f>BD1519+BD1505+BD1500</f>
        <v>0</v>
      </c>
      <c r="BE1499" s="15">
        <f>BE1519+BE1505+BE1500</f>
        <v>0</v>
      </c>
      <c r="BF1499" s="15">
        <f t="shared" si="2897"/>
        <v>31272.300000000003</v>
      </c>
      <c r="BG1499" s="15">
        <f t="shared" si="2898"/>
        <v>30793.3</v>
      </c>
      <c r="BH1499" s="15">
        <f t="shared" si="2899"/>
        <v>31011.100000000002</v>
      </c>
      <c r="BI1499" s="15">
        <f t="shared" ref="BI1499" si="2902">BI1519+BI1505+BI1500</f>
        <v>0</v>
      </c>
      <c r="BJ1499" s="15">
        <f t="shared" si="2885"/>
        <v>31272.300000000003</v>
      </c>
      <c r="BK1499" s="15">
        <f t="shared" si="2901"/>
        <v>0</v>
      </c>
    </row>
    <row r="1500" spans="1:64" x14ac:dyDescent="0.25">
      <c r="A1500" s="10" t="s">
        <v>357</v>
      </c>
      <c r="B1500" s="10" t="s">
        <v>119</v>
      </c>
      <c r="C1500" s="10" t="s">
        <v>121</v>
      </c>
      <c r="D1500" s="10" t="s">
        <v>83</v>
      </c>
      <c r="E1500" s="10"/>
      <c r="F1500" s="18" t="s">
        <v>84</v>
      </c>
      <c r="G1500" s="16">
        <f>G1501</f>
        <v>0</v>
      </c>
      <c r="H1500" s="16">
        <f t="shared" si="2810"/>
        <v>400</v>
      </c>
      <c r="I1500" s="16">
        <f t="shared" ref="I1500:J1503" si="2903">I1501</f>
        <v>400</v>
      </c>
      <c r="J1500" s="16">
        <f t="shared" si="2903"/>
        <v>0</v>
      </c>
      <c r="K1500" s="16">
        <f t="shared" si="2811"/>
        <v>200</v>
      </c>
      <c r="L1500" s="16">
        <f t="shared" ref="L1500:P1503" si="2904">L1501</f>
        <v>200</v>
      </c>
      <c r="M1500" s="16">
        <f t="shared" si="2904"/>
        <v>0</v>
      </c>
      <c r="N1500" s="16">
        <f t="shared" si="2904"/>
        <v>0</v>
      </c>
      <c r="O1500" s="16">
        <f t="shared" si="2904"/>
        <v>0</v>
      </c>
      <c r="P1500" s="16">
        <f t="shared" si="2904"/>
        <v>0</v>
      </c>
      <c r="Q1500" s="16">
        <f t="shared" si="2866"/>
        <v>400</v>
      </c>
      <c r="R1500" s="16">
        <f t="shared" si="2867"/>
        <v>400</v>
      </c>
      <c r="S1500" s="16">
        <f t="shared" si="2868"/>
        <v>200</v>
      </c>
      <c r="T1500" s="16">
        <f t="shared" si="2869"/>
        <v>200</v>
      </c>
      <c r="U1500" s="16">
        <f t="shared" si="2870"/>
        <v>0</v>
      </c>
      <c r="V1500" s="16">
        <f t="shared" ref="V1500:Z1503" si="2905">V1501</f>
        <v>0</v>
      </c>
      <c r="W1500" s="16">
        <f t="shared" si="2905"/>
        <v>0</v>
      </c>
      <c r="X1500" s="16">
        <f t="shared" si="2905"/>
        <v>0</v>
      </c>
      <c r="Y1500" s="16">
        <f t="shared" si="2905"/>
        <v>0</v>
      </c>
      <c r="Z1500" s="16">
        <f t="shared" si="2905"/>
        <v>0</v>
      </c>
      <c r="AA1500" s="16">
        <f t="shared" si="2743"/>
        <v>400</v>
      </c>
      <c r="AB1500" s="16">
        <f t="shared" si="2744"/>
        <v>200</v>
      </c>
      <c r="AC1500" s="16">
        <f t="shared" si="2745"/>
        <v>0</v>
      </c>
      <c r="AD1500" s="16">
        <f t="shared" ref="AD1500:AE1503" si="2906">AD1501</f>
        <v>0</v>
      </c>
      <c r="AE1500" s="16">
        <f t="shared" si="2906"/>
        <v>0</v>
      </c>
      <c r="AF1500" s="16">
        <f>AF1501</f>
        <v>0</v>
      </c>
      <c r="AG1500" s="16">
        <f t="shared" ref="AG1500:AH1503" si="2907">AG1501</f>
        <v>0</v>
      </c>
      <c r="AH1500" s="16">
        <f t="shared" si="2907"/>
        <v>0</v>
      </c>
      <c r="AI1500" s="16">
        <f t="shared" ref="AI1500:AJ1503" si="2908">AI1501</f>
        <v>0</v>
      </c>
      <c r="AJ1500" s="16">
        <f t="shared" si="2908"/>
        <v>0</v>
      </c>
      <c r="AK1500" s="16">
        <f t="shared" si="2734"/>
        <v>400</v>
      </c>
      <c r="AL1500" s="16">
        <f t="shared" si="2735"/>
        <v>200</v>
      </c>
      <c r="AM1500" s="16">
        <f t="shared" si="2736"/>
        <v>0</v>
      </c>
      <c r="AN1500" s="16">
        <f>AN1501</f>
        <v>0</v>
      </c>
      <c r="AO1500" s="16">
        <f t="shared" si="2737"/>
        <v>400</v>
      </c>
      <c r="AP1500" s="16">
        <f t="shared" ref="AP1500:AT1503" si="2909">AP1501</f>
        <v>0</v>
      </c>
      <c r="AQ1500" s="16">
        <f t="shared" si="2909"/>
        <v>0</v>
      </c>
      <c r="AR1500" s="16">
        <f t="shared" si="2909"/>
        <v>0</v>
      </c>
      <c r="AS1500" s="16">
        <f t="shared" si="2909"/>
        <v>0</v>
      </c>
      <c r="AT1500" s="16">
        <f t="shared" si="2909"/>
        <v>0</v>
      </c>
      <c r="AU1500" s="16">
        <f t="shared" ref="AU1500:AY1503" si="2910">AU1501</f>
        <v>0</v>
      </c>
      <c r="AV1500" s="16">
        <f t="shared" si="2910"/>
        <v>0</v>
      </c>
      <c r="AW1500" s="16">
        <f t="shared" si="2910"/>
        <v>0</v>
      </c>
      <c r="AX1500" s="16">
        <f t="shared" si="2910"/>
        <v>0</v>
      </c>
      <c r="AY1500" s="16">
        <f t="shared" si="2910"/>
        <v>0</v>
      </c>
      <c r="AZ1500" s="16">
        <f t="shared" ref="AZ1500:BC1503" si="2911">AZ1501</f>
        <v>0</v>
      </c>
      <c r="BA1500" s="16">
        <f t="shared" ref="BA1500:BB1503" si="2912">BA1501</f>
        <v>0</v>
      </c>
      <c r="BB1500" s="16">
        <f t="shared" si="2912"/>
        <v>0</v>
      </c>
      <c r="BC1500" s="16">
        <f t="shared" si="2911"/>
        <v>0</v>
      </c>
      <c r="BD1500" s="16">
        <f t="shared" ref="BD1500:BE1503" si="2913">BD1501</f>
        <v>0</v>
      </c>
      <c r="BE1500" s="16">
        <f t="shared" si="2913"/>
        <v>0</v>
      </c>
      <c r="BF1500" s="16">
        <f t="shared" si="2897"/>
        <v>400</v>
      </c>
      <c r="BG1500" s="16">
        <f t="shared" si="2898"/>
        <v>200</v>
      </c>
      <c r="BH1500" s="16">
        <f t="shared" si="2899"/>
        <v>0</v>
      </c>
      <c r="BI1500" s="16">
        <f>BI1501</f>
        <v>0</v>
      </c>
      <c r="BJ1500" s="16">
        <f t="shared" si="2885"/>
        <v>400</v>
      </c>
      <c r="BK1500" s="16">
        <f>BK1501</f>
        <v>0</v>
      </c>
    </row>
    <row r="1501" spans="1:64" ht="31.5" x14ac:dyDescent="0.25">
      <c r="A1501" s="10" t="s">
        <v>357</v>
      </c>
      <c r="B1501" s="10" t="s">
        <v>119</v>
      </c>
      <c r="C1501" s="10" t="s">
        <v>121</v>
      </c>
      <c r="D1501" s="10" t="s">
        <v>336</v>
      </c>
      <c r="E1501" s="10"/>
      <c r="F1501" s="11" t="s">
        <v>337</v>
      </c>
      <c r="G1501" s="16">
        <f>G1502</f>
        <v>0</v>
      </c>
      <c r="H1501" s="16">
        <f t="shared" si="2810"/>
        <v>400</v>
      </c>
      <c r="I1501" s="16">
        <f t="shared" si="2903"/>
        <v>400</v>
      </c>
      <c r="J1501" s="16">
        <f t="shared" si="2903"/>
        <v>0</v>
      </c>
      <c r="K1501" s="16">
        <f t="shared" si="2811"/>
        <v>200</v>
      </c>
      <c r="L1501" s="16">
        <f t="shared" si="2904"/>
        <v>200</v>
      </c>
      <c r="M1501" s="16">
        <f t="shared" si="2904"/>
        <v>0</v>
      </c>
      <c r="N1501" s="16">
        <f t="shared" si="2904"/>
        <v>0</v>
      </c>
      <c r="O1501" s="16">
        <f t="shared" si="2904"/>
        <v>0</v>
      </c>
      <c r="P1501" s="16">
        <f t="shared" si="2904"/>
        <v>0</v>
      </c>
      <c r="Q1501" s="16">
        <f t="shared" si="2866"/>
        <v>400</v>
      </c>
      <c r="R1501" s="16">
        <f t="shared" si="2867"/>
        <v>400</v>
      </c>
      <c r="S1501" s="16">
        <f t="shared" si="2868"/>
        <v>200</v>
      </c>
      <c r="T1501" s="16">
        <f t="shared" si="2869"/>
        <v>200</v>
      </c>
      <c r="U1501" s="16">
        <f t="shared" si="2870"/>
        <v>0</v>
      </c>
      <c r="V1501" s="16">
        <f t="shared" si="2905"/>
        <v>0</v>
      </c>
      <c r="W1501" s="16">
        <f t="shared" si="2905"/>
        <v>0</v>
      </c>
      <c r="X1501" s="16">
        <f t="shared" si="2905"/>
        <v>0</v>
      </c>
      <c r="Y1501" s="16">
        <f t="shared" si="2905"/>
        <v>0</v>
      </c>
      <c r="Z1501" s="16">
        <f t="shared" si="2905"/>
        <v>0</v>
      </c>
      <c r="AA1501" s="16">
        <f t="shared" si="2743"/>
        <v>400</v>
      </c>
      <c r="AB1501" s="16">
        <f t="shared" si="2744"/>
        <v>200</v>
      </c>
      <c r="AC1501" s="16">
        <f t="shared" si="2745"/>
        <v>0</v>
      </c>
      <c r="AD1501" s="16">
        <f t="shared" si="2906"/>
        <v>0</v>
      </c>
      <c r="AE1501" s="16">
        <f t="shared" si="2906"/>
        <v>0</v>
      </c>
      <c r="AF1501" s="16">
        <f>AF1502</f>
        <v>0</v>
      </c>
      <c r="AG1501" s="16">
        <f t="shared" si="2907"/>
        <v>0</v>
      </c>
      <c r="AH1501" s="16">
        <f t="shared" si="2907"/>
        <v>0</v>
      </c>
      <c r="AI1501" s="16">
        <f t="shared" si="2908"/>
        <v>0</v>
      </c>
      <c r="AJ1501" s="16">
        <f t="shared" si="2908"/>
        <v>0</v>
      </c>
      <c r="AK1501" s="16">
        <f t="shared" si="2734"/>
        <v>400</v>
      </c>
      <c r="AL1501" s="16">
        <f t="shared" si="2735"/>
        <v>200</v>
      </c>
      <c r="AM1501" s="16">
        <f t="shared" si="2736"/>
        <v>0</v>
      </c>
      <c r="AN1501" s="16">
        <f>AN1502</f>
        <v>0</v>
      </c>
      <c r="AO1501" s="16">
        <f t="shared" si="2737"/>
        <v>400</v>
      </c>
      <c r="AP1501" s="16">
        <f t="shared" si="2909"/>
        <v>0</v>
      </c>
      <c r="AQ1501" s="16">
        <f t="shared" si="2909"/>
        <v>0</v>
      </c>
      <c r="AR1501" s="16">
        <f t="shared" si="2909"/>
        <v>0</v>
      </c>
      <c r="AS1501" s="16">
        <f t="shared" si="2909"/>
        <v>0</v>
      </c>
      <c r="AT1501" s="16">
        <f t="shared" si="2909"/>
        <v>0</v>
      </c>
      <c r="AU1501" s="16">
        <f t="shared" si="2910"/>
        <v>0</v>
      </c>
      <c r="AV1501" s="16">
        <f t="shared" si="2910"/>
        <v>0</v>
      </c>
      <c r="AW1501" s="16">
        <f t="shared" si="2910"/>
        <v>0</v>
      </c>
      <c r="AX1501" s="16">
        <f t="shared" si="2910"/>
        <v>0</v>
      </c>
      <c r="AY1501" s="16">
        <f t="shared" si="2910"/>
        <v>0</v>
      </c>
      <c r="AZ1501" s="16">
        <f t="shared" si="2911"/>
        <v>0</v>
      </c>
      <c r="BA1501" s="16">
        <f t="shared" si="2912"/>
        <v>0</v>
      </c>
      <c r="BB1501" s="16">
        <f t="shared" si="2912"/>
        <v>0</v>
      </c>
      <c r="BC1501" s="16">
        <f t="shared" si="2911"/>
        <v>0</v>
      </c>
      <c r="BD1501" s="16">
        <f t="shared" si="2913"/>
        <v>0</v>
      </c>
      <c r="BE1501" s="16">
        <f t="shared" si="2913"/>
        <v>0</v>
      </c>
      <c r="BF1501" s="16">
        <f t="shared" si="2897"/>
        <v>400</v>
      </c>
      <c r="BG1501" s="16">
        <f t="shared" si="2898"/>
        <v>200</v>
      </c>
      <c r="BH1501" s="16">
        <f t="shared" si="2899"/>
        <v>0</v>
      </c>
      <c r="BI1501" s="16">
        <f>BI1502</f>
        <v>0</v>
      </c>
      <c r="BJ1501" s="16">
        <f t="shared" si="2885"/>
        <v>400</v>
      </c>
      <c r="BK1501" s="16">
        <f>BK1502</f>
        <v>0</v>
      </c>
    </row>
    <row r="1502" spans="1:64" ht="47.25" x14ac:dyDescent="0.25">
      <c r="A1502" s="10" t="s">
        <v>357</v>
      </c>
      <c r="B1502" s="10" t="s">
        <v>119</v>
      </c>
      <c r="C1502" s="10" t="s">
        <v>121</v>
      </c>
      <c r="D1502" s="10" t="s">
        <v>336</v>
      </c>
      <c r="E1502" s="10" t="s">
        <v>50</v>
      </c>
      <c r="F1502" s="11" t="s">
        <v>21</v>
      </c>
      <c r="G1502" s="16">
        <f>G1503</f>
        <v>0</v>
      </c>
      <c r="H1502" s="16">
        <f t="shared" si="2810"/>
        <v>400</v>
      </c>
      <c r="I1502" s="16">
        <f t="shared" si="2903"/>
        <v>400</v>
      </c>
      <c r="J1502" s="16">
        <f t="shared" si="2903"/>
        <v>0</v>
      </c>
      <c r="K1502" s="16">
        <f t="shared" si="2811"/>
        <v>200</v>
      </c>
      <c r="L1502" s="16">
        <f t="shared" si="2904"/>
        <v>200</v>
      </c>
      <c r="M1502" s="16">
        <f t="shared" si="2904"/>
        <v>0</v>
      </c>
      <c r="N1502" s="16">
        <f t="shared" si="2904"/>
        <v>0</v>
      </c>
      <c r="O1502" s="16">
        <f t="shared" si="2904"/>
        <v>0</v>
      </c>
      <c r="P1502" s="16">
        <f t="shared" si="2904"/>
        <v>0</v>
      </c>
      <c r="Q1502" s="16">
        <f t="shared" si="2866"/>
        <v>400</v>
      </c>
      <c r="R1502" s="16">
        <f t="shared" si="2867"/>
        <v>400</v>
      </c>
      <c r="S1502" s="16">
        <f t="shared" si="2868"/>
        <v>200</v>
      </c>
      <c r="T1502" s="16">
        <f t="shared" si="2869"/>
        <v>200</v>
      </c>
      <c r="U1502" s="16">
        <f t="shared" si="2870"/>
        <v>0</v>
      </c>
      <c r="V1502" s="16">
        <f t="shared" si="2905"/>
        <v>0</v>
      </c>
      <c r="W1502" s="16">
        <f t="shared" si="2905"/>
        <v>0</v>
      </c>
      <c r="X1502" s="16">
        <f t="shared" si="2905"/>
        <v>0</v>
      </c>
      <c r="Y1502" s="16">
        <f t="shared" si="2905"/>
        <v>0</v>
      </c>
      <c r="Z1502" s="16">
        <f t="shared" si="2905"/>
        <v>0</v>
      </c>
      <c r="AA1502" s="16">
        <f t="shared" si="2743"/>
        <v>400</v>
      </c>
      <c r="AB1502" s="16">
        <f t="shared" si="2744"/>
        <v>200</v>
      </c>
      <c r="AC1502" s="16">
        <f t="shared" si="2745"/>
        <v>0</v>
      </c>
      <c r="AD1502" s="16">
        <f t="shared" si="2906"/>
        <v>0</v>
      </c>
      <c r="AE1502" s="16">
        <f t="shared" si="2906"/>
        <v>0</v>
      </c>
      <c r="AF1502" s="16">
        <f>AF1503</f>
        <v>0</v>
      </c>
      <c r="AG1502" s="16">
        <f t="shared" si="2907"/>
        <v>0</v>
      </c>
      <c r="AH1502" s="16">
        <f t="shared" si="2907"/>
        <v>0</v>
      </c>
      <c r="AI1502" s="16">
        <f t="shared" si="2908"/>
        <v>0</v>
      </c>
      <c r="AJ1502" s="16">
        <f t="shared" si="2908"/>
        <v>0</v>
      </c>
      <c r="AK1502" s="16">
        <f t="shared" si="2734"/>
        <v>400</v>
      </c>
      <c r="AL1502" s="16">
        <f t="shared" si="2735"/>
        <v>200</v>
      </c>
      <c r="AM1502" s="16">
        <f t="shared" si="2736"/>
        <v>0</v>
      </c>
      <c r="AN1502" s="16">
        <f>AN1503</f>
        <v>0</v>
      </c>
      <c r="AO1502" s="16">
        <f t="shared" si="2737"/>
        <v>400</v>
      </c>
      <c r="AP1502" s="16">
        <f t="shared" si="2909"/>
        <v>0</v>
      </c>
      <c r="AQ1502" s="16">
        <f t="shared" si="2909"/>
        <v>0</v>
      </c>
      <c r="AR1502" s="16">
        <f t="shared" si="2909"/>
        <v>0</v>
      </c>
      <c r="AS1502" s="16">
        <f t="shared" si="2909"/>
        <v>0</v>
      </c>
      <c r="AT1502" s="16">
        <f t="shared" si="2909"/>
        <v>0</v>
      </c>
      <c r="AU1502" s="16">
        <f t="shared" si="2910"/>
        <v>0</v>
      </c>
      <c r="AV1502" s="16">
        <f t="shared" si="2910"/>
        <v>0</v>
      </c>
      <c r="AW1502" s="16">
        <f t="shared" si="2910"/>
        <v>0</v>
      </c>
      <c r="AX1502" s="16">
        <f t="shared" si="2910"/>
        <v>0</v>
      </c>
      <c r="AY1502" s="16">
        <f t="shared" si="2910"/>
        <v>0</v>
      </c>
      <c r="AZ1502" s="16">
        <f t="shared" si="2911"/>
        <v>0</v>
      </c>
      <c r="BA1502" s="16">
        <f t="shared" si="2912"/>
        <v>0</v>
      </c>
      <c r="BB1502" s="16">
        <f t="shared" si="2912"/>
        <v>0</v>
      </c>
      <c r="BC1502" s="16">
        <f t="shared" si="2911"/>
        <v>0</v>
      </c>
      <c r="BD1502" s="16">
        <f t="shared" si="2913"/>
        <v>0</v>
      </c>
      <c r="BE1502" s="16">
        <f t="shared" si="2913"/>
        <v>0</v>
      </c>
      <c r="BF1502" s="16">
        <f t="shared" si="2897"/>
        <v>400</v>
      </c>
      <c r="BG1502" s="16">
        <f t="shared" si="2898"/>
        <v>200</v>
      </c>
      <c r="BH1502" s="16">
        <f t="shared" si="2899"/>
        <v>0</v>
      </c>
      <c r="BI1502" s="16">
        <f>BI1503</f>
        <v>0</v>
      </c>
      <c r="BJ1502" s="16">
        <f t="shared" si="2885"/>
        <v>400</v>
      </c>
      <c r="BK1502" s="16">
        <f>BK1503</f>
        <v>0</v>
      </c>
    </row>
    <row r="1503" spans="1:64" ht="47.25" x14ac:dyDescent="0.25">
      <c r="A1503" s="10" t="s">
        <v>357</v>
      </c>
      <c r="B1503" s="10" t="s">
        <v>119</v>
      </c>
      <c r="C1503" s="10" t="s">
        <v>121</v>
      </c>
      <c r="D1503" s="10" t="s">
        <v>336</v>
      </c>
      <c r="E1503" s="10" t="s">
        <v>51</v>
      </c>
      <c r="F1503" s="11" t="s">
        <v>22</v>
      </c>
      <c r="G1503" s="16">
        <f>G1504</f>
        <v>0</v>
      </c>
      <c r="H1503" s="16">
        <f t="shared" si="2810"/>
        <v>400</v>
      </c>
      <c r="I1503" s="16">
        <f t="shared" si="2903"/>
        <v>400</v>
      </c>
      <c r="J1503" s="16">
        <f t="shared" si="2903"/>
        <v>0</v>
      </c>
      <c r="K1503" s="16">
        <f t="shared" si="2811"/>
        <v>200</v>
      </c>
      <c r="L1503" s="16">
        <f t="shared" si="2904"/>
        <v>200</v>
      </c>
      <c r="M1503" s="16">
        <f t="shared" si="2904"/>
        <v>0</v>
      </c>
      <c r="N1503" s="16">
        <f t="shared" si="2904"/>
        <v>0</v>
      </c>
      <c r="O1503" s="16">
        <f t="shared" si="2904"/>
        <v>0</v>
      </c>
      <c r="P1503" s="16">
        <f t="shared" si="2904"/>
        <v>0</v>
      </c>
      <c r="Q1503" s="16">
        <f t="shared" si="2866"/>
        <v>400</v>
      </c>
      <c r="R1503" s="16">
        <f t="shared" si="2867"/>
        <v>400</v>
      </c>
      <c r="S1503" s="16">
        <f t="shared" si="2868"/>
        <v>200</v>
      </c>
      <c r="T1503" s="16">
        <f t="shared" si="2869"/>
        <v>200</v>
      </c>
      <c r="U1503" s="16">
        <f t="shared" si="2870"/>
        <v>0</v>
      </c>
      <c r="V1503" s="16">
        <f t="shared" si="2905"/>
        <v>0</v>
      </c>
      <c r="W1503" s="16">
        <f t="shared" si="2905"/>
        <v>0</v>
      </c>
      <c r="X1503" s="16">
        <f t="shared" si="2905"/>
        <v>0</v>
      </c>
      <c r="Y1503" s="16">
        <f t="shared" si="2905"/>
        <v>0</v>
      </c>
      <c r="Z1503" s="16">
        <f t="shared" si="2905"/>
        <v>0</v>
      </c>
      <c r="AA1503" s="16">
        <f t="shared" si="2743"/>
        <v>400</v>
      </c>
      <c r="AB1503" s="16">
        <f t="shared" si="2744"/>
        <v>200</v>
      </c>
      <c r="AC1503" s="16">
        <f t="shared" si="2745"/>
        <v>0</v>
      </c>
      <c r="AD1503" s="16">
        <f t="shared" si="2906"/>
        <v>0</v>
      </c>
      <c r="AE1503" s="16">
        <f t="shared" si="2906"/>
        <v>0</v>
      </c>
      <c r="AF1503" s="16">
        <f>AF1504</f>
        <v>0</v>
      </c>
      <c r="AG1503" s="16">
        <f t="shared" si="2907"/>
        <v>0</v>
      </c>
      <c r="AH1503" s="16">
        <f t="shared" si="2907"/>
        <v>0</v>
      </c>
      <c r="AI1503" s="16">
        <f t="shared" si="2908"/>
        <v>0</v>
      </c>
      <c r="AJ1503" s="16">
        <f t="shared" si="2908"/>
        <v>0</v>
      </c>
      <c r="AK1503" s="16">
        <f t="shared" si="2734"/>
        <v>400</v>
      </c>
      <c r="AL1503" s="16">
        <f t="shared" si="2735"/>
        <v>200</v>
      </c>
      <c r="AM1503" s="16">
        <f t="shared" si="2736"/>
        <v>0</v>
      </c>
      <c r="AN1503" s="16">
        <f>AN1504</f>
        <v>0</v>
      </c>
      <c r="AO1503" s="16">
        <f t="shared" si="2737"/>
        <v>400</v>
      </c>
      <c r="AP1503" s="16">
        <f t="shared" si="2909"/>
        <v>0</v>
      </c>
      <c r="AQ1503" s="16">
        <f t="shared" si="2909"/>
        <v>0</v>
      </c>
      <c r="AR1503" s="16">
        <f t="shared" si="2909"/>
        <v>0</v>
      </c>
      <c r="AS1503" s="16">
        <f t="shared" si="2909"/>
        <v>0</v>
      </c>
      <c r="AT1503" s="16">
        <f t="shared" si="2909"/>
        <v>0</v>
      </c>
      <c r="AU1503" s="16">
        <f t="shared" si="2910"/>
        <v>0</v>
      </c>
      <c r="AV1503" s="16">
        <f t="shared" si="2910"/>
        <v>0</v>
      </c>
      <c r="AW1503" s="16">
        <f t="shared" si="2910"/>
        <v>0</v>
      </c>
      <c r="AX1503" s="16">
        <f t="shared" si="2910"/>
        <v>0</v>
      </c>
      <c r="AY1503" s="16">
        <f t="shared" si="2910"/>
        <v>0</v>
      </c>
      <c r="AZ1503" s="16">
        <f t="shared" si="2911"/>
        <v>0</v>
      </c>
      <c r="BA1503" s="16">
        <f t="shared" si="2912"/>
        <v>0</v>
      </c>
      <c r="BB1503" s="16">
        <f t="shared" si="2912"/>
        <v>0</v>
      </c>
      <c r="BC1503" s="16">
        <f t="shared" si="2911"/>
        <v>0</v>
      </c>
      <c r="BD1503" s="16">
        <f t="shared" si="2913"/>
        <v>0</v>
      </c>
      <c r="BE1503" s="16">
        <f t="shared" si="2913"/>
        <v>0</v>
      </c>
      <c r="BF1503" s="16">
        <f t="shared" si="2897"/>
        <v>400</v>
      </c>
      <c r="BG1503" s="16">
        <f t="shared" si="2898"/>
        <v>200</v>
      </c>
      <c r="BH1503" s="16">
        <f t="shared" si="2899"/>
        <v>0</v>
      </c>
      <c r="BI1503" s="16">
        <f>BI1504</f>
        <v>0</v>
      </c>
      <c r="BJ1503" s="16">
        <f t="shared" si="2885"/>
        <v>400</v>
      </c>
      <c r="BK1503" s="16">
        <f>BK1504</f>
        <v>0</v>
      </c>
    </row>
    <row r="1504" spans="1:64" ht="31.5" x14ac:dyDescent="0.25">
      <c r="A1504" s="10" t="s">
        <v>357</v>
      </c>
      <c r="B1504" s="10" t="s">
        <v>119</v>
      </c>
      <c r="C1504" s="10" t="s">
        <v>121</v>
      </c>
      <c r="D1504" s="10" t="s">
        <v>336</v>
      </c>
      <c r="E1504" s="10" t="s">
        <v>52</v>
      </c>
      <c r="F1504" s="11" t="s">
        <v>23</v>
      </c>
      <c r="G1504" s="16">
        <v>0</v>
      </c>
      <c r="H1504" s="16">
        <f t="shared" si="2810"/>
        <v>400</v>
      </c>
      <c r="I1504" s="16">
        <v>400</v>
      </c>
      <c r="J1504" s="16">
        <v>0</v>
      </c>
      <c r="K1504" s="16">
        <f t="shared" si="2811"/>
        <v>200</v>
      </c>
      <c r="L1504" s="16">
        <v>200</v>
      </c>
      <c r="M1504" s="16">
        <v>0</v>
      </c>
      <c r="N1504" s="16"/>
      <c r="O1504" s="16"/>
      <c r="P1504" s="16"/>
      <c r="Q1504" s="16">
        <f t="shared" si="2866"/>
        <v>400</v>
      </c>
      <c r="R1504" s="16">
        <f t="shared" si="2867"/>
        <v>400</v>
      </c>
      <c r="S1504" s="16">
        <f t="shared" si="2868"/>
        <v>200</v>
      </c>
      <c r="T1504" s="16">
        <f t="shared" si="2869"/>
        <v>200</v>
      </c>
      <c r="U1504" s="16">
        <f t="shared" si="2870"/>
        <v>0</v>
      </c>
      <c r="V1504" s="16"/>
      <c r="W1504" s="16"/>
      <c r="X1504" s="16"/>
      <c r="Y1504" s="16"/>
      <c r="Z1504" s="16"/>
      <c r="AA1504" s="16">
        <f t="shared" si="2743"/>
        <v>400</v>
      </c>
      <c r="AB1504" s="16">
        <f t="shared" si="2744"/>
        <v>200</v>
      </c>
      <c r="AC1504" s="16">
        <f t="shared" si="2745"/>
        <v>0</v>
      </c>
      <c r="AD1504" s="16"/>
      <c r="AE1504" s="16"/>
      <c r="AF1504" s="16"/>
      <c r="AG1504" s="16"/>
      <c r="AH1504" s="16"/>
      <c r="AI1504" s="16"/>
      <c r="AJ1504" s="16"/>
      <c r="AK1504" s="16">
        <f t="shared" ref="AK1504:AK1567" si="2914">AA1504+AD1504+AE1504+AF1504</f>
        <v>400</v>
      </c>
      <c r="AL1504" s="16">
        <f t="shared" ref="AL1504:AL1567" si="2915">AB1504+AG1504+AH1504</f>
        <v>200</v>
      </c>
      <c r="AM1504" s="16">
        <f t="shared" ref="AM1504:AM1567" si="2916">AC1504+AI1504+AJ1504</f>
        <v>0</v>
      </c>
      <c r="AN1504" s="16"/>
      <c r="AO1504" s="16">
        <f t="shared" ref="AO1504:AO1567" si="2917">AK1504+AN1504</f>
        <v>400</v>
      </c>
      <c r="AP1504" s="16"/>
      <c r="AQ1504" s="16"/>
      <c r="AR1504" s="16"/>
      <c r="AS1504" s="16"/>
      <c r="AT1504" s="16"/>
      <c r="AU1504" s="16"/>
      <c r="AV1504" s="16"/>
      <c r="AW1504" s="16"/>
      <c r="AX1504" s="16"/>
      <c r="AY1504" s="16"/>
      <c r="AZ1504" s="16"/>
      <c r="BA1504" s="16"/>
      <c r="BB1504" s="16"/>
      <c r="BC1504" s="16"/>
      <c r="BD1504" s="16"/>
      <c r="BE1504" s="16"/>
      <c r="BF1504" s="16">
        <f t="shared" si="2897"/>
        <v>400</v>
      </c>
      <c r="BG1504" s="16">
        <f t="shared" si="2898"/>
        <v>200</v>
      </c>
      <c r="BH1504" s="16">
        <f t="shared" si="2899"/>
        <v>0</v>
      </c>
      <c r="BI1504" s="16"/>
      <c r="BJ1504" s="16">
        <f t="shared" si="2885"/>
        <v>400</v>
      </c>
      <c r="BK1504" s="16"/>
    </row>
    <row r="1505" spans="1:63" x14ac:dyDescent="0.25">
      <c r="A1505" s="10" t="s">
        <v>357</v>
      </c>
      <c r="B1505" s="10" t="s">
        <v>119</v>
      </c>
      <c r="C1505" s="10" t="s">
        <v>121</v>
      </c>
      <c r="D1505" s="23" t="s">
        <v>77</v>
      </c>
      <c r="E1505" s="10"/>
      <c r="F1505" s="11" t="s">
        <v>78</v>
      </c>
      <c r="G1505" s="16">
        <f>G1506</f>
        <v>24506.800000000003</v>
      </c>
      <c r="H1505" s="16">
        <f t="shared" si="2810"/>
        <v>-1278</v>
      </c>
      <c r="I1505" s="16">
        <f>I1506</f>
        <v>23228.800000000003</v>
      </c>
      <c r="J1505" s="16">
        <f>J1506</f>
        <v>25794.799999999999</v>
      </c>
      <c r="K1505" s="16">
        <f t="shared" si="2811"/>
        <v>-2814.5</v>
      </c>
      <c r="L1505" s="16">
        <f>L1506</f>
        <v>22980.3</v>
      </c>
      <c r="M1505" s="16">
        <f>M1506</f>
        <v>23245.9</v>
      </c>
      <c r="N1505" s="16">
        <f>N1506</f>
        <v>0</v>
      </c>
      <c r="O1505" s="16">
        <f>O1506</f>
        <v>0</v>
      </c>
      <c r="P1505" s="16">
        <f>P1506</f>
        <v>0</v>
      </c>
      <c r="Q1505" s="16">
        <f t="shared" si="2866"/>
        <v>-1278</v>
      </c>
      <c r="R1505" s="16">
        <f t="shared" si="2867"/>
        <v>23228.800000000003</v>
      </c>
      <c r="S1505" s="16">
        <f t="shared" si="2868"/>
        <v>-2814.5</v>
      </c>
      <c r="T1505" s="16">
        <f t="shared" si="2869"/>
        <v>22980.3</v>
      </c>
      <c r="U1505" s="16">
        <f t="shared" si="2870"/>
        <v>23245.9</v>
      </c>
      <c r="V1505" s="16">
        <f>V1506</f>
        <v>0</v>
      </c>
      <c r="W1505" s="16">
        <f>W1506</f>
        <v>0</v>
      </c>
      <c r="X1505" s="16">
        <f>X1506</f>
        <v>0</v>
      </c>
      <c r="Y1505" s="16">
        <f>Y1506</f>
        <v>0</v>
      </c>
      <c r="Z1505" s="16">
        <f>Z1506</f>
        <v>0</v>
      </c>
      <c r="AA1505" s="16">
        <f t="shared" ref="AA1505:AA1568" si="2918">R1505+V1505+W1505+X1505</f>
        <v>23228.800000000003</v>
      </c>
      <c r="AB1505" s="16">
        <f t="shared" ref="AB1505:AB1568" si="2919">T1505+Y1505</f>
        <v>22980.3</v>
      </c>
      <c r="AC1505" s="16">
        <f t="shared" ref="AC1505:AC1568" si="2920">U1505+Z1505</f>
        <v>23245.9</v>
      </c>
      <c r="AD1505" s="16">
        <f t="shared" ref="AD1505:BK1505" si="2921">AD1506</f>
        <v>0</v>
      </c>
      <c r="AE1505" s="16">
        <f t="shared" si="2921"/>
        <v>0</v>
      </c>
      <c r="AF1505" s="16">
        <f t="shared" si="2921"/>
        <v>0</v>
      </c>
      <c r="AG1505" s="16">
        <f t="shared" si="2921"/>
        <v>0</v>
      </c>
      <c r="AH1505" s="16">
        <f t="shared" si="2921"/>
        <v>0</v>
      </c>
      <c r="AI1505" s="16">
        <f t="shared" si="2921"/>
        <v>0</v>
      </c>
      <c r="AJ1505" s="16">
        <f t="shared" si="2921"/>
        <v>0</v>
      </c>
      <c r="AK1505" s="16">
        <f t="shared" si="2914"/>
        <v>23228.800000000003</v>
      </c>
      <c r="AL1505" s="16">
        <f t="shared" si="2915"/>
        <v>22980.3</v>
      </c>
      <c r="AM1505" s="16">
        <f t="shared" si="2916"/>
        <v>23245.9</v>
      </c>
      <c r="AN1505" s="16">
        <f t="shared" si="2921"/>
        <v>0</v>
      </c>
      <c r="AO1505" s="16">
        <f t="shared" si="2917"/>
        <v>23228.800000000003</v>
      </c>
      <c r="AP1505" s="16">
        <f t="shared" si="2921"/>
        <v>0</v>
      </c>
      <c r="AQ1505" s="16">
        <f t="shared" si="2921"/>
        <v>0</v>
      </c>
      <c r="AR1505" s="16">
        <f t="shared" si="2921"/>
        <v>0</v>
      </c>
      <c r="AS1505" s="16">
        <f t="shared" si="2921"/>
        <v>0</v>
      </c>
      <c r="AT1505" s="16">
        <f t="shared" si="2921"/>
        <v>0</v>
      </c>
      <c r="AU1505" s="16">
        <f t="shared" si="2921"/>
        <v>0</v>
      </c>
      <c r="AV1505" s="16">
        <f t="shared" si="2921"/>
        <v>0</v>
      </c>
      <c r="AW1505" s="16">
        <f t="shared" si="2921"/>
        <v>0</v>
      </c>
      <c r="AX1505" s="16">
        <f t="shared" si="2921"/>
        <v>0</v>
      </c>
      <c r="AY1505" s="16">
        <f t="shared" si="2921"/>
        <v>0</v>
      </c>
      <c r="AZ1505" s="16">
        <f t="shared" si="2921"/>
        <v>0</v>
      </c>
      <c r="BA1505" s="16">
        <f t="shared" si="2921"/>
        <v>0</v>
      </c>
      <c r="BB1505" s="16">
        <f t="shared" si="2921"/>
        <v>0</v>
      </c>
      <c r="BC1505" s="16">
        <f t="shared" si="2921"/>
        <v>0</v>
      </c>
      <c r="BD1505" s="16">
        <f t="shared" si="2921"/>
        <v>0</v>
      </c>
      <c r="BE1505" s="16">
        <f t="shared" si="2921"/>
        <v>0</v>
      </c>
      <c r="BF1505" s="16">
        <f t="shared" si="2897"/>
        <v>23228.800000000003</v>
      </c>
      <c r="BG1505" s="16">
        <f t="shared" si="2898"/>
        <v>22980.3</v>
      </c>
      <c r="BH1505" s="16">
        <f t="shared" si="2899"/>
        <v>23245.9</v>
      </c>
      <c r="BI1505" s="16">
        <f t="shared" si="2921"/>
        <v>0</v>
      </c>
      <c r="BJ1505" s="16">
        <f t="shared" si="2885"/>
        <v>23228.800000000003</v>
      </c>
      <c r="BK1505" s="16">
        <f t="shared" si="2921"/>
        <v>0</v>
      </c>
    </row>
    <row r="1506" spans="1:63" ht="47.25" x14ac:dyDescent="0.25">
      <c r="A1506" s="10" t="s">
        <v>357</v>
      </c>
      <c r="B1506" s="10" t="s">
        <v>119</v>
      </c>
      <c r="C1506" s="10" t="s">
        <v>121</v>
      </c>
      <c r="D1506" s="17" t="s">
        <v>359</v>
      </c>
      <c r="E1506" s="17"/>
      <c r="F1506" s="11" t="s">
        <v>360</v>
      </c>
      <c r="G1506" s="16">
        <f>G1515+G1507+G1511</f>
        <v>24506.800000000003</v>
      </c>
      <c r="H1506" s="16">
        <f t="shared" si="2810"/>
        <v>-1278</v>
      </c>
      <c r="I1506" s="16">
        <f>I1515+I1507+I1511</f>
        <v>23228.800000000003</v>
      </c>
      <c r="J1506" s="16">
        <f>J1515+J1507+J1511</f>
        <v>25794.799999999999</v>
      </c>
      <c r="K1506" s="16">
        <f t="shared" si="2811"/>
        <v>-2814.5</v>
      </c>
      <c r="L1506" s="16">
        <f>L1515+L1507+L1511</f>
        <v>22980.3</v>
      </c>
      <c r="M1506" s="16">
        <f>M1515+M1507+M1511</f>
        <v>23245.9</v>
      </c>
      <c r="N1506" s="16">
        <f>N1515+N1507+N1511</f>
        <v>0</v>
      </c>
      <c r="O1506" s="16">
        <f>O1515+O1507+O1511</f>
        <v>0</v>
      </c>
      <c r="P1506" s="16">
        <f>P1515+P1507+P1511</f>
        <v>0</v>
      </c>
      <c r="Q1506" s="16">
        <f t="shared" si="2866"/>
        <v>-1278</v>
      </c>
      <c r="R1506" s="16">
        <f t="shared" si="2867"/>
        <v>23228.800000000003</v>
      </c>
      <c r="S1506" s="16">
        <f t="shared" si="2868"/>
        <v>-2814.5</v>
      </c>
      <c r="T1506" s="16">
        <f t="shared" si="2869"/>
        <v>22980.3</v>
      </c>
      <c r="U1506" s="16">
        <f t="shared" si="2870"/>
        <v>23245.9</v>
      </c>
      <c r="V1506" s="16">
        <f>V1515+V1507+V1511</f>
        <v>0</v>
      </c>
      <c r="W1506" s="16">
        <f>W1515+W1507+W1511</f>
        <v>0</v>
      </c>
      <c r="X1506" s="16">
        <f>X1515+X1507+X1511</f>
        <v>0</v>
      </c>
      <c r="Y1506" s="16">
        <f>Y1515+Y1507+Y1511</f>
        <v>0</v>
      </c>
      <c r="Z1506" s="16">
        <f>Z1515+Z1507+Z1511</f>
        <v>0</v>
      </c>
      <c r="AA1506" s="16">
        <f t="shared" si="2918"/>
        <v>23228.800000000003</v>
      </c>
      <c r="AB1506" s="16">
        <f t="shared" si="2919"/>
        <v>22980.3</v>
      </c>
      <c r="AC1506" s="16">
        <f t="shared" si="2920"/>
        <v>23245.9</v>
      </c>
      <c r="AD1506" s="16">
        <f t="shared" ref="AD1506:AJ1506" si="2922">AD1515+AD1507+AD1511</f>
        <v>0</v>
      </c>
      <c r="AE1506" s="16">
        <f t="shared" si="2922"/>
        <v>0</v>
      </c>
      <c r="AF1506" s="16">
        <f t="shared" si="2922"/>
        <v>0</v>
      </c>
      <c r="AG1506" s="16">
        <f t="shared" si="2922"/>
        <v>0</v>
      </c>
      <c r="AH1506" s="16">
        <f t="shared" si="2922"/>
        <v>0</v>
      </c>
      <c r="AI1506" s="16">
        <f t="shared" si="2922"/>
        <v>0</v>
      </c>
      <c r="AJ1506" s="16">
        <f t="shared" si="2922"/>
        <v>0</v>
      </c>
      <c r="AK1506" s="16">
        <f t="shared" si="2914"/>
        <v>23228.800000000003</v>
      </c>
      <c r="AL1506" s="16">
        <f t="shared" si="2915"/>
        <v>22980.3</v>
      </c>
      <c r="AM1506" s="16">
        <f t="shared" si="2916"/>
        <v>23245.9</v>
      </c>
      <c r="AN1506" s="16">
        <f>AN1515+AN1507+AN1511</f>
        <v>0</v>
      </c>
      <c r="AO1506" s="16">
        <f t="shared" si="2917"/>
        <v>23228.800000000003</v>
      </c>
      <c r="AP1506" s="16">
        <f t="shared" ref="AP1506:BK1506" si="2923">AP1515+AP1507+AP1511</f>
        <v>0</v>
      </c>
      <c r="AQ1506" s="16">
        <f t="shared" si="2923"/>
        <v>0</v>
      </c>
      <c r="AR1506" s="16">
        <f t="shared" si="2923"/>
        <v>0</v>
      </c>
      <c r="AS1506" s="16">
        <f>AS1515+AS1507+AS1511</f>
        <v>0</v>
      </c>
      <c r="AT1506" s="16">
        <f>AT1515+AT1507+AT1511</f>
        <v>0</v>
      </c>
      <c r="AU1506" s="16">
        <f t="shared" si="2923"/>
        <v>0</v>
      </c>
      <c r="AV1506" s="16">
        <f t="shared" si="2923"/>
        <v>0</v>
      </c>
      <c r="AW1506" s="16">
        <f t="shared" si="2923"/>
        <v>0</v>
      </c>
      <c r="AX1506" s="16">
        <f t="shared" si="2923"/>
        <v>0</v>
      </c>
      <c r="AY1506" s="16">
        <f t="shared" si="2923"/>
        <v>0</v>
      </c>
      <c r="AZ1506" s="16">
        <f t="shared" si="2923"/>
        <v>0</v>
      </c>
      <c r="BA1506" s="16">
        <f>BA1515+BA1507+BA1511</f>
        <v>0</v>
      </c>
      <c r="BB1506" s="16">
        <f>BB1515+BB1507+BB1511</f>
        <v>0</v>
      </c>
      <c r="BC1506" s="16">
        <f t="shared" si="2923"/>
        <v>0</v>
      </c>
      <c r="BD1506" s="16">
        <f>BD1515+BD1507+BD1511</f>
        <v>0</v>
      </c>
      <c r="BE1506" s="16">
        <f>BE1515+BE1507+BE1511</f>
        <v>0</v>
      </c>
      <c r="BF1506" s="16">
        <f t="shared" si="2897"/>
        <v>23228.800000000003</v>
      </c>
      <c r="BG1506" s="16">
        <f t="shared" si="2898"/>
        <v>22980.3</v>
      </c>
      <c r="BH1506" s="16">
        <f t="shared" si="2899"/>
        <v>23245.9</v>
      </c>
      <c r="BI1506" s="16">
        <f t="shared" ref="BI1506" si="2924">BI1515+BI1507+BI1511</f>
        <v>0</v>
      </c>
      <c r="BJ1506" s="16">
        <f t="shared" si="2885"/>
        <v>23228.800000000003</v>
      </c>
      <c r="BK1506" s="16">
        <f t="shared" si="2923"/>
        <v>0</v>
      </c>
    </row>
    <row r="1507" spans="1:63" ht="47.25" x14ac:dyDescent="0.25">
      <c r="A1507" s="10" t="s">
        <v>357</v>
      </c>
      <c r="B1507" s="10" t="s">
        <v>119</v>
      </c>
      <c r="C1507" s="10" t="s">
        <v>121</v>
      </c>
      <c r="D1507" s="17" t="s">
        <v>390</v>
      </c>
      <c r="E1507" s="17"/>
      <c r="F1507" s="11" t="s">
        <v>391</v>
      </c>
      <c r="G1507" s="16">
        <f>G1508</f>
        <v>22806.9</v>
      </c>
      <c r="H1507" s="16">
        <f t="shared" si="2810"/>
        <v>-3074.5</v>
      </c>
      <c r="I1507" s="16">
        <f t="shared" ref="I1507:J1509" si="2925">I1508</f>
        <v>19732.400000000001</v>
      </c>
      <c r="J1507" s="16">
        <f t="shared" si="2925"/>
        <v>23878.7</v>
      </c>
      <c r="K1507" s="16">
        <f t="shared" si="2811"/>
        <v>-4242.2000000000007</v>
      </c>
      <c r="L1507" s="16">
        <f t="shared" ref="L1507:P1509" si="2926">L1508</f>
        <v>19636.5</v>
      </c>
      <c r="M1507" s="16">
        <f t="shared" si="2926"/>
        <v>20020.3</v>
      </c>
      <c r="N1507" s="16">
        <f t="shared" si="2926"/>
        <v>0</v>
      </c>
      <c r="O1507" s="16">
        <f t="shared" si="2926"/>
        <v>0</v>
      </c>
      <c r="P1507" s="16">
        <f t="shared" si="2926"/>
        <v>0</v>
      </c>
      <c r="Q1507" s="16">
        <f t="shared" si="2866"/>
        <v>-3074.5</v>
      </c>
      <c r="R1507" s="16">
        <f t="shared" si="2867"/>
        <v>19732.400000000001</v>
      </c>
      <c r="S1507" s="16">
        <f t="shared" si="2868"/>
        <v>-4242.2000000000007</v>
      </c>
      <c r="T1507" s="16">
        <f t="shared" si="2869"/>
        <v>19636.5</v>
      </c>
      <c r="U1507" s="16">
        <f t="shared" si="2870"/>
        <v>20020.3</v>
      </c>
      <c r="V1507" s="16">
        <f t="shared" ref="V1507:Z1509" si="2927">V1508</f>
        <v>0</v>
      </c>
      <c r="W1507" s="16">
        <f t="shared" si="2927"/>
        <v>0</v>
      </c>
      <c r="X1507" s="16">
        <f t="shared" si="2927"/>
        <v>0</v>
      </c>
      <c r="Y1507" s="16">
        <f t="shared" si="2927"/>
        <v>0</v>
      </c>
      <c r="Z1507" s="16">
        <f t="shared" si="2927"/>
        <v>0</v>
      </c>
      <c r="AA1507" s="16">
        <f t="shared" si="2918"/>
        <v>19732.400000000001</v>
      </c>
      <c r="AB1507" s="16">
        <f t="shared" si="2919"/>
        <v>19636.5</v>
      </c>
      <c r="AC1507" s="16">
        <f t="shared" si="2920"/>
        <v>20020.3</v>
      </c>
      <c r="AD1507" s="16">
        <f t="shared" ref="AD1507:AE1509" si="2928">AD1508</f>
        <v>0</v>
      </c>
      <c r="AE1507" s="16">
        <f t="shared" si="2928"/>
        <v>0</v>
      </c>
      <c r="AF1507" s="16">
        <f>AF1508</f>
        <v>0</v>
      </c>
      <c r="AG1507" s="16">
        <f t="shared" ref="AG1507:AH1509" si="2929">AG1508</f>
        <v>0</v>
      </c>
      <c r="AH1507" s="16">
        <f t="shared" si="2929"/>
        <v>0</v>
      </c>
      <c r="AI1507" s="16">
        <f t="shared" ref="AI1507:AJ1509" si="2930">AI1508</f>
        <v>0</v>
      </c>
      <c r="AJ1507" s="16">
        <f t="shared" si="2930"/>
        <v>0</v>
      </c>
      <c r="AK1507" s="16">
        <f t="shared" si="2914"/>
        <v>19732.400000000001</v>
      </c>
      <c r="AL1507" s="16">
        <f t="shared" si="2915"/>
        <v>19636.5</v>
      </c>
      <c r="AM1507" s="16">
        <f t="shared" si="2916"/>
        <v>20020.3</v>
      </c>
      <c r="AN1507" s="16">
        <f>AN1508</f>
        <v>0</v>
      </c>
      <c r="AO1507" s="16">
        <f t="shared" si="2917"/>
        <v>19732.400000000001</v>
      </c>
      <c r="AP1507" s="16">
        <f t="shared" ref="AP1507:AT1509" si="2931">AP1508</f>
        <v>0</v>
      </c>
      <c r="AQ1507" s="16">
        <f t="shared" si="2931"/>
        <v>0</v>
      </c>
      <c r="AR1507" s="16">
        <f t="shared" si="2931"/>
        <v>0</v>
      </c>
      <c r="AS1507" s="16">
        <f t="shared" si="2931"/>
        <v>0</v>
      </c>
      <c r="AT1507" s="16">
        <f t="shared" si="2931"/>
        <v>0</v>
      </c>
      <c r="AU1507" s="16">
        <f t="shared" ref="AU1507:AY1509" si="2932">AU1508</f>
        <v>0</v>
      </c>
      <c r="AV1507" s="16">
        <f t="shared" si="2932"/>
        <v>0</v>
      </c>
      <c r="AW1507" s="16">
        <f t="shared" si="2932"/>
        <v>0</v>
      </c>
      <c r="AX1507" s="16">
        <f t="shared" si="2932"/>
        <v>0</v>
      </c>
      <c r="AY1507" s="16">
        <f t="shared" si="2932"/>
        <v>0</v>
      </c>
      <c r="AZ1507" s="16">
        <f t="shared" ref="AZ1507:BC1509" si="2933">AZ1508</f>
        <v>0</v>
      </c>
      <c r="BA1507" s="16">
        <f t="shared" ref="BA1507:BB1509" si="2934">BA1508</f>
        <v>0</v>
      </c>
      <c r="BB1507" s="16">
        <f t="shared" si="2934"/>
        <v>0</v>
      </c>
      <c r="BC1507" s="16">
        <f t="shared" si="2933"/>
        <v>0</v>
      </c>
      <c r="BD1507" s="16">
        <f t="shared" ref="BD1507:BE1509" si="2935">BD1508</f>
        <v>0</v>
      </c>
      <c r="BE1507" s="16">
        <f t="shared" si="2935"/>
        <v>0</v>
      </c>
      <c r="BF1507" s="16">
        <f t="shared" si="2897"/>
        <v>19732.400000000001</v>
      </c>
      <c r="BG1507" s="16">
        <f t="shared" si="2898"/>
        <v>19636.5</v>
      </c>
      <c r="BH1507" s="16">
        <f t="shared" si="2899"/>
        <v>20020.3</v>
      </c>
      <c r="BI1507" s="16">
        <f>BI1508</f>
        <v>0</v>
      </c>
      <c r="BJ1507" s="16">
        <f t="shared" si="2885"/>
        <v>19732.400000000001</v>
      </c>
      <c r="BK1507" s="16">
        <f>BK1508</f>
        <v>0</v>
      </c>
    </row>
    <row r="1508" spans="1:63" ht="47.25" x14ac:dyDescent="0.25">
      <c r="A1508" s="10" t="s">
        <v>357</v>
      </c>
      <c r="B1508" s="10" t="s">
        <v>119</v>
      </c>
      <c r="C1508" s="10" t="s">
        <v>121</v>
      </c>
      <c r="D1508" s="17" t="s">
        <v>390</v>
      </c>
      <c r="E1508" s="10" t="s">
        <v>50</v>
      </c>
      <c r="F1508" s="11" t="s">
        <v>21</v>
      </c>
      <c r="G1508" s="16">
        <f>G1509</f>
        <v>22806.9</v>
      </c>
      <c r="H1508" s="16">
        <f t="shared" si="2810"/>
        <v>-3074.5</v>
      </c>
      <c r="I1508" s="16">
        <f t="shared" si="2925"/>
        <v>19732.400000000001</v>
      </c>
      <c r="J1508" s="16">
        <f t="shared" si="2925"/>
        <v>23878.7</v>
      </c>
      <c r="K1508" s="16">
        <f t="shared" si="2811"/>
        <v>-4242.2000000000007</v>
      </c>
      <c r="L1508" s="16">
        <f t="shared" si="2926"/>
        <v>19636.5</v>
      </c>
      <c r="M1508" s="16">
        <f t="shared" si="2926"/>
        <v>20020.3</v>
      </c>
      <c r="N1508" s="16">
        <f t="shared" si="2926"/>
        <v>0</v>
      </c>
      <c r="O1508" s="16">
        <f t="shared" si="2926"/>
        <v>0</v>
      </c>
      <c r="P1508" s="16">
        <f t="shared" si="2926"/>
        <v>0</v>
      </c>
      <c r="Q1508" s="16">
        <f t="shared" si="2866"/>
        <v>-3074.5</v>
      </c>
      <c r="R1508" s="16">
        <f t="shared" si="2867"/>
        <v>19732.400000000001</v>
      </c>
      <c r="S1508" s="16">
        <f t="shared" si="2868"/>
        <v>-4242.2000000000007</v>
      </c>
      <c r="T1508" s="16">
        <f t="shared" si="2869"/>
        <v>19636.5</v>
      </c>
      <c r="U1508" s="16">
        <f t="shared" si="2870"/>
        <v>20020.3</v>
      </c>
      <c r="V1508" s="16">
        <f t="shared" si="2927"/>
        <v>0</v>
      </c>
      <c r="W1508" s="16">
        <f t="shared" si="2927"/>
        <v>0</v>
      </c>
      <c r="X1508" s="16">
        <f t="shared" si="2927"/>
        <v>0</v>
      </c>
      <c r="Y1508" s="16">
        <f t="shared" si="2927"/>
        <v>0</v>
      </c>
      <c r="Z1508" s="16">
        <f t="shared" si="2927"/>
        <v>0</v>
      </c>
      <c r="AA1508" s="16">
        <f t="shared" si="2918"/>
        <v>19732.400000000001</v>
      </c>
      <c r="AB1508" s="16">
        <f t="shared" si="2919"/>
        <v>19636.5</v>
      </c>
      <c r="AC1508" s="16">
        <f t="shared" si="2920"/>
        <v>20020.3</v>
      </c>
      <c r="AD1508" s="16">
        <f t="shared" si="2928"/>
        <v>0</v>
      </c>
      <c r="AE1508" s="16">
        <f t="shared" si="2928"/>
        <v>0</v>
      </c>
      <c r="AF1508" s="16">
        <f>AF1509</f>
        <v>0</v>
      </c>
      <c r="AG1508" s="16">
        <f t="shared" si="2929"/>
        <v>0</v>
      </c>
      <c r="AH1508" s="16">
        <f t="shared" si="2929"/>
        <v>0</v>
      </c>
      <c r="AI1508" s="16">
        <f t="shared" si="2930"/>
        <v>0</v>
      </c>
      <c r="AJ1508" s="16">
        <f t="shared" si="2930"/>
        <v>0</v>
      </c>
      <c r="AK1508" s="16">
        <f t="shared" si="2914"/>
        <v>19732.400000000001</v>
      </c>
      <c r="AL1508" s="16">
        <f t="shared" si="2915"/>
        <v>19636.5</v>
      </c>
      <c r="AM1508" s="16">
        <f t="shared" si="2916"/>
        <v>20020.3</v>
      </c>
      <c r="AN1508" s="16">
        <f>AN1509</f>
        <v>0</v>
      </c>
      <c r="AO1508" s="16">
        <f t="shared" si="2917"/>
        <v>19732.400000000001</v>
      </c>
      <c r="AP1508" s="16">
        <f t="shared" si="2931"/>
        <v>0</v>
      </c>
      <c r="AQ1508" s="16">
        <f t="shared" si="2931"/>
        <v>0</v>
      </c>
      <c r="AR1508" s="16">
        <f t="shared" si="2931"/>
        <v>0</v>
      </c>
      <c r="AS1508" s="16">
        <f t="shared" si="2931"/>
        <v>0</v>
      </c>
      <c r="AT1508" s="16">
        <f t="shared" si="2931"/>
        <v>0</v>
      </c>
      <c r="AU1508" s="16">
        <f t="shared" si="2932"/>
        <v>0</v>
      </c>
      <c r="AV1508" s="16">
        <f t="shared" si="2932"/>
        <v>0</v>
      </c>
      <c r="AW1508" s="16">
        <f t="shared" si="2932"/>
        <v>0</v>
      </c>
      <c r="AX1508" s="16">
        <f t="shared" si="2932"/>
        <v>0</v>
      </c>
      <c r="AY1508" s="16">
        <f t="shared" si="2932"/>
        <v>0</v>
      </c>
      <c r="AZ1508" s="16">
        <f t="shared" si="2933"/>
        <v>0</v>
      </c>
      <c r="BA1508" s="16">
        <f t="shared" si="2934"/>
        <v>0</v>
      </c>
      <c r="BB1508" s="16">
        <f t="shared" si="2934"/>
        <v>0</v>
      </c>
      <c r="BC1508" s="16">
        <f t="shared" si="2933"/>
        <v>0</v>
      </c>
      <c r="BD1508" s="16">
        <f t="shared" si="2935"/>
        <v>0</v>
      </c>
      <c r="BE1508" s="16">
        <f t="shared" si="2935"/>
        <v>0</v>
      </c>
      <c r="BF1508" s="16">
        <f t="shared" si="2897"/>
        <v>19732.400000000001</v>
      </c>
      <c r="BG1508" s="16">
        <f t="shared" si="2898"/>
        <v>19636.5</v>
      </c>
      <c r="BH1508" s="16">
        <f t="shared" si="2899"/>
        <v>20020.3</v>
      </c>
      <c r="BI1508" s="16">
        <f>BI1509</f>
        <v>0</v>
      </c>
      <c r="BJ1508" s="16">
        <f t="shared" si="2885"/>
        <v>19732.400000000001</v>
      </c>
      <c r="BK1508" s="16">
        <f>BK1509</f>
        <v>0</v>
      </c>
    </row>
    <row r="1509" spans="1:63" ht="47.25" x14ac:dyDescent="0.25">
      <c r="A1509" s="10" t="s">
        <v>357</v>
      </c>
      <c r="B1509" s="10" t="s">
        <v>119</v>
      </c>
      <c r="C1509" s="10" t="s">
        <v>121</v>
      </c>
      <c r="D1509" s="17" t="s">
        <v>390</v>
      </c>
      <c r="E1509" s="10" t="s">
        <v>51</v>
      </c>
      <c r="F1509" s="11" t="s">
        <v>22</v>
      </c>
      <c r="G1509" s="16">
        <f>G1510</f>
        <v>22806.9</v>
      </c>
      <c r="H1509" s="16">
        <f t="shared" si="2810"/>
        <v>-3074.5</v>
      </c>
      <c r="I1509" s="16">
        <f t="shared" si="2925"/>
        <v>19732.400000000001</v>
      </c>
      <c r="J1509" s="16">
        <f t="shared" si="2925"/>
        <v>23878.7</v>
      </c>
      <c r="K1509" s="16">
        <f t="shared" si="2811"/>
        <v>-4242.2000000000007</v>
      </c>
      <c r="L1509" s="16">
        <f t="shared" si="2926"/>
        <v>19636.5</v>
      </c>
      <c r="M1509" s="16">
        <f t="shared" si="2926"/>
        <v>20020.3</v>
      </c>
      <c r="N1509" s="16">
        <f t="shared" si="2926"/>
        <v>0</v>
      </c>
      <c r="O1509" s="16">
        <f t="shared" si="2926"/>
        <v>0</v>
      </c>
      <c r="P1509" s="16">
        <f t="shared" si="2926"/>
        <v>0</v>
      </c>
      <c r="Q1509" s="16">
        <f t="shared" si="2866"/>
        <v>-3074.5</v>
      </c>
      <c r="R1509" s="16">
        <f t="shared" si="2867"/>
        <v>19732.400000000001</v>
      </c>
      <c r="S1509" s="16">
        <f t="shared" si="2868"/>
        <v>-4242.2000000000007</v>
      </c>
      <c r="T1509" s="16">
        <f t="shared" si="2869"/>
        <v>19636.5</v>
      </c>
      <c r="U1509" s="16">
        <f t="shared" si="2870"/>
        <v>20020.3</v>
      </c>
      <c r="V1509" s="16">
        <f t="shared" si="2927"/>
        <v>0</v>
      </c>
      <c r="W1509" s="16">
        <f t="shared" si="2927"/>
        <v>0</v>
      </c>
      <c r="X1509" s="16">
        <f t="shared" si="2927"/>
        <v>0</v>
      </c>
      <c r="Y1509" s="16">
        <f t="shared" si="2927"/>
        <v>0</v>
      </c>
      <c r="Z1509" s="16">
        <f t="shared" si="2927"/>
        <v>0</v>
      </c>
      <c r="AA1509" s="16">
        <f t="shared" si="2918"/>
        <v>19732.400000000001</v>
      </c>
      <c r="AB1509" s="16">
        <f t="shared" si="2919"/>
        <v>19636.5</v>
      </c>
      <c r="AC1509" s="16">
        <f t="shared" si="2920"/>
        <v>20020.3</v>
      </c>
      <c r="AD1509" s="16">
        <f t="shared" si="2928"/>
        <v>0</v>
      </c>
      <c r="AE1509" s="16">
        <f t="shared" si="2928"/>
        <v>0</v>
      </c>
      <c r="AF1509" s="16">
        <f>AF1510</f>
        <v>0</v>
      </c>
      <c r="AG1509" s="16">
        <f t="shared" si="2929"/>
        <v>0</v>
      </c>
      <c r="AH1509" s="16">
        <f t="shared" si="2929"/>
        <v>0</v>
      </c>
      <c r="AI1509" s="16">
        <f t="shared" si="2930"/>
        <v>0</v>
      </c>
      <c r="AJ1509" s="16">
        <f t="shared" si="2930"/>
        <v>0</v>
      </c>
      <c r="AK1509" s="16">
        <f t="shared" si="2914"/>
        <v>19732.400000000001</v>
      </c>
      <c r="AL1509" s="16">
        <f t="shared" si="2915"/>
        <v>19636.5</v>
      </c>
      <c r="AM1509" s="16">
        <f t="shared" si="2916"/>
        <v>20020.3</v>
      </c>
      <c r="AN1509" s="16">
        <f>AN1510</f>
        <v>0</v>
      </c>
      <c r="AO1509" s="16">
        <f t="shared" si="2917"/>
        <v>19732.400000000001</v>
      </c>
      <c r="AP1509" s="16">
        <f t="shared" si="2931"/>
        <v>0</v>
      </c>
      <c r="AQ1509" s="16">
        <f t="shared" si="2931"/>
        <v>0</v>
      </c>
      <c r="AR1509" s="16">
        <f t="shared" si="2931"/>
        <v>0</v>
      </c>
      <c r="AS1509" s="16">
        <f t="shared" si="2931"/>
        <v>0</v>
      </c>
      <c r="AT1509" s="16">
        <f t="shared" si="2931"/>
        <v>0</v>
      </c>
      <c r="AU1509" s="16">
        <f t="shared" si="2932"/>
        <v>0</v>
      </c>
      <c r="AV1509" s="16">
        <f t="shared" si="2932"/>
        <v>0</v>
      </c>
      <c r="AW1509" s="16">
        <f t="shared" si="2932"/>
        <v>0</v>
      </c>
      <c r="AX1509" s="16">
        <f t="shared" si="2932"/>
        <v>0</v>
      </c>
      <c r="AY1509" s="16">
        <f t="shared" si="2932"/>
        <v>0</v>
      </c>
      <c r="AZ1509" s="16">
        <f t="shared" si="2933"/>
        <v>0</v>
      </c>
      <c r="BA1509" s="16">
        <f t="shared" si="2934"/>
        <v>0</v>
      </c>
      <c r="BB1509" s="16">
        <f t="shared" si="2934"/>
        <v>0</v>
      </c>
      <c r="BC1509" s="16">
        <f t="shared" si="2933"/>
        <v>0</v>
      </c>
      <c r="BD1509" s="16">
        <f t="shared" si="2935"/>
        <v>0</v>
      </c>
      <c r="BE1509" s="16">
        <f t="shared" si="2935"/>
        <v>0</v>
      </c>
      <c r="BF1509" s="16">
        <f t="shared" si="2897"/>
        <v>19732.400000000001</v>
      </c>
      <c r="BG1509" s="16">
        <f t="shared" si="2898"/>
        <v>19636.5</v>
      </c>
      <c r="BH1509" s="16">
        <f t="shared" si="2899"/>
        <v>20020.3</v>
      </c>
      <c r="BI1509" s="16">
        <f>BI1510</f>
        <v>0</v>
      </c>
      <c r="BJ1509" s="16">
        <f t="shared" si="2885"/>
        <v>19732.400000000001</v>
      </c>
      <c r="BK1509" s="16">
        <f>BK1510</f>
        <v>0</v>
      </c>
    </row>
    <row r="1510" spans="1:63" ht="31.5" x14ac:dyDescent="0.25">
      <c r="A1510" s="10" t="s">
        <v>357</v>
      </c>
      <c r="B1510" s="10" t="s">
        <v>119</v>
      </c>
      <c r="C1510" s="10" t="s">
        <v>121</v>
      </c>
      <c r="D1510" s="17" t="s">
        <v>390</v>
      </c>
      <c r="E1510" s="10" t="s">
        <v>52</v>
      </c>
      <c r="F1510" s="11" t="s">
        <v>23</v>
      </c>
      <c r="G1510" s="16">
        <v>22806.9</v>
      </c>
      <c r="H1510" s="16">
        <f t="shared" si="2810"/>
        <v>-3074.5</v>
      </c>
      <c r="I1510" s="16">
        <v>19732.400000000001</v>
      </c>
      <c r="J1510" s="16">
        <v>23878.7</v>
      </c>
      <c r="K1510" s="16">
        <f t="shared" si="2811"/>
        <v>-4242.2000000000007</v>
      </c>
      <c r="L1510" s="16">
        <v>19636.5</v>
      </c>
      <c r="M1510" s="16">
        <v>20020.3</v>
      </c>
      <c r="N1510" s="16"/>
      <c r="O1510" s="16"/>
      <c r="P1510" s="16"/>
      <c r="Q1510" s="16">
        <f t="shared" si="2866"/>
        <v>-3074.5</v>
      </c>
      <c r="R1510" s="16">
        <f t="shared" si="2867"/>
        <v>19732.400000000001</v>
      </c>
      <c r="S1510" s="16">
        <f t="shared" si="2868"/>
        <v>-4242.2000000000007</v>
      </c>
      <c r="T1510" s="16">
        <f t="shared" si="2869"/>
        <v>19636.5</v>
      </c>
      <c r="U1510" s="16">
        <f t="shared" si="2870"/>
        <v>20020.3</v>
      </c>
      <c r="V1510" s="16"/>
      <c r="W1510" s="16"/>
      <c r="X1510" s="16"/>
      <c r="Y1510" s="16"/>
      <c r="Z1510" s="16"/>
      <c r="AA1510" s="16">
        <f t="shared" si="2918"/>
        <v>19732.400000000001</v>
      </c>
      <c r="AB1510" s="16">
        <f t="shared" si="2919"/>
        <v>19636.5</v>
      </c>
      <c r="AC1510" s="16">
        <f t="shared" si="2920"/>
        <v>20020.3</v>
      </c>
      <c r="AD1510" s="16"/>
      <c r="AE1510" s="16"/>
      <c r="AF1510" s="16"/>
      <c r="AG1510" s="16"/>
      <c r="AH1510" s="16"/>
      <c r="AI1510" s="16"/>
      <c r="AJ1510" s="16"/>
      <c r="AK1510" s="16">
        <f t="shared" si="2914"/>
        <v>19732.400000000001</v>
      </c>
      <c r="AL1510" s="16">
        <f t="shared" si="2915"/>
        <v>19636.5</v>
      </c>
      <c r="AM1510" s="16">
        <f t="shared" si="2916"/>
        <v>20020.3</v>
      </c>
      <c r="AN1510" s="16"/>
      <c r="AO1510" s="16">
        <f t="shared" si="2917"/>
        <v>19732.400000000001</v>
      </c>
      <c r="AP1510" s="16"/>
      <c r="AQ1510" s="16"/>
      <c r="AR1510" s="16"/>
      <c r="AS1510" s="16"/>
      <c r="AT1510" s="16"/>
      <c r="AU1510" s="16"/>
      <c r="AV1510" s="16"/>
      <c r="AW1510" s="16"/>
      <c r="AX1510" s="16"/>
      <c r="AY1510" s="16"/>
      <c r="AZ1510" s="16"/>
      <c r="BA1510" s="16"/>
      <c r="BB1510" s="16"/>
      <c r="BC1510" s="16"/>
      <c r="BD1510" s="16"/>
      <c r="BE1510" s="16"/>
      <c r="BF1510" s="16">
        <f t="shared" si="2897"/>
        <v>19732.400000000001</v>
      </c>
      <c r="BG1510" s="16">
        <f t="shared" si="2898"/>
        <v>19636.5</v>
      </c>
      <c r="BH1510" s="16">
        <f t="shared" si="2899"/>
        <v>20020.3</v>
      </c>
      <c r="BI1510" s="16"/>
      <c r="BJ1510" s="16">
        <f t="shared" si="2885"/>
        <v>19732.400000000001</v>
      </c>
      <c r="BK1510" s="16"/>
    </row>
    <row r="1511" spans="1:63" ht="63" x14ac:dyDescent="0.25">
      <c r="A1511" s="10" t="s">
        <v>357</v>
      </c>
      <c r="B1511" s="10" t="s">
        <v>119</v>
      </c>
      <c r="C1511" s="10" t="s">
        <v>121</v>
      </c>
      <c r="D1511" s="17" t="s">
        <v>392</v>
      </c>
      <c r="E1511" s="10"/>
      <c r="F1511" s="11" t="s">
        <v>393</v>
      </c>
      <c r="G1511" s="16">
        <f>G1512</f>
        <v>0</v>
      </c>
      <c r="H1511" s="16">
        <f t="shared" si="2810"/>
        <v>2055.4</v>
      </c>
      <c r="I1511" s="16">
        <f t="shared" ref="I1511:J1513" si="2936">I1512</f>
        <v>2055.4</v>
      </c>
      <c r="J1511" s="16">
        <f t="shared" si="2936"/>
        <v>0</v>
      </c>
      <c r="K1511" s="16">
        <f t="shared" si="2811"/>
        <v>1908.6</v>
      </c>
      <c r="L1511" s="16">
        <f t="shared" ref="L1511:P1513" si="2937">L1512</f>
        <v>1908.6</v>
      </c>
      <c r="M1511" s="16">
        <f t="shared" si="2937"/>
        <v>1761.7</v>
      </c>
      <c r="N1511" s="16">
        <f t="shared" si="2937"/>
        <v>0</v>
      </c>
      <c r="O1511" s="16">
        <f t="shared" si="2937"/>
        <v>0</v>
      </c>
      <c r="P1511" s="16">
        <f t="shared" si="2937"/>
        <v>0</v>
      </c>
      <c r="Q1511" s="16">
        <f t="shared" si="2866"/>
        <v>2055.4</v>
      </c>
      <c r="R1511" s="16">
        <f t="shared" si="2867"/>
        <v>2055.4</v>
      </c>
      <c r="S1511" s="16">
        <f t="shared" si="2868"/>
        <v>1908.6</v>
      </c>
      <c r="T1511" s="16">
        <f t="shared" si="2869"/>
        <v>1908.6</v>
      </c>
      <c r="U1511" s="16">
        <f t="shared" si="2870"/>
        <v>1761.7</v>
      </c>
      <c r="V1511" s="16">
        <f t="shared" ref="V1511:Z1513" si="2938">V1512</f>
        <v>0</v>
      </c>
      <c r="W1511" s="16">
        <f t="shared" si="2938"/>
        <v>0</v>
      </c>
      <c r="X1511" s="16">
        <f t="shared" si="2938"/>
        <v>0</v>
      </c>
      <c r="Y1511" s="16">
        <f t="shared" si="2938"/>
        <v>0</v>
      </c>
      <c r="Z1511" s="16">
        <f t="shared" si="2938"/>
        <v>0</v>
      </c>
      <c r="AA1511" s="16">
        <f t="shared" si="2918"/>
        <v>2055.4</v>
      </c>
      <c r="AB1511" s="16">
        <f t="shared" si="2919"/>
        <v>1908.6</v>
      </c>
      <c r="AC1511" s="16">
        <f t="shared" si="2920"/>
        <v>1761.7</v>
      </c>
      <c r="AD1511" s="16">
        <f t="shared" ref="AD1511:AE1513" si="2939">AD1512</f>
        <v>0</v>
      </c>
      <c r="AE1511" s="16">
        <f t="shared" si="2939"/>
        <v>0</v>
      </c>
      <c r="AF1511" s="16">
        <f>AF1512</f>
        <v>0</v>
      </c>
      <c r="AG1511" s="16">
        <f t="shared" ref="AG1511:AH1513" si="2940">AG1512</f>
        <v>0</v>
      </c>
      <c r="AH1511" s="16">
        <f t="shared" si="2940"/>
        <v>0</v>
      </c>
      <c r="AI1511" s="16">
        <f t="shared" ref="AI1511:AJ1513" si="2941">AI1512</f>
        <v>0</v>
      </c>
      <c r="AJ1511" s="16">
        <f t="shared" si="2941"/>
        <v>0</v>
      </c>
      <c r="AK1511" s="16">
        <f t="shared" si="2914"/>
        <v>2055.4</v>
      </c>
      <c r="AL1511" s="16">
        <f t="shared" si="2915"/>
        <v>1908.6</v>
      </c>
      <c r="AM1511" s="16">
        <f t="shared" si="2916"/>
        <v>1761.7</v>
      </c>
      <c r="AN1511" s="16">
        <f>AN1512</f>
        <v>0</v>
      </c>
      <c r="AO1511" s="16">
        <f t="shared" si="2917"/>
        <v>2055.4</v>
      </c>
      <c r="AP1511" s="16">
        <f t="shared" ref="AP1511:AT1513" si="2942">AP1512</f>
        <v>0</v>
      </c>
      <c r="AQ1511" s="16">
        <f t="shared" si="2942"/>
        <v>0</v>
      </c>
      <c r="AR1511" s="16">
        <f t="shared" si="2942"/>
        <v>0</v>
      </c>
      <c r="AS1511" s="16">
        <f t="shared" si="2942"/>
        <v>0</v>
      </c>
      <c r="AT1511" s="16">
        <f t="shared" si="2942"/>
        <v>0</v>
      </c>
      <c r="AU1511" s="16">
        <f t="shared" ref="AU1511:AY1513" si="2943">AU1512</f>
        <v>0</v>
      </c>
      <c r="AV1511" s="16">
        <f t="shared" si="2943"/>
        <v>0</v>
      </c>
      <c r="AW1511" s="16">
        <f t="shared" si="2943"/>
        <v>0</v>
      </c>
      <c r="AX1511" s="16">
        <f t="shared" si="2943"/>
        <v>0</v>
      </c>
      <c r="AY1511" s="16">
        <f t="shared" si="2943"/>
        <v>0</v>
      </c>
      <c r="AZ1511" s="16">
        <f t="shared" ref="AZ1511:BC1513" si="2944">AZ1512</f>
        <v>0</v>
      </c>
      <c r="BA1511" s="16">
        <f t="shared" ref="BA1511:BB1513" si="2945">BA1512</f>
        <v>0</v>
      </c>
      <c r="BB1511" s="16">
        <f t="shared" si="2945"/>
        <v>0</v>
      </c>
      <c r="BC1511" s="16">
        <f t="shared" si="2944"/>
        <v>0</v>
      </c>
      <c r="BD1511" s="16">
        <f t="shared" ref="BD1511:BE1513" si="2946">BD1512</f>
        <v>0</v>
      </c>
      <c r="BE1511" s="16">
        <f t="shared" si="2946"/>
        <v>0</v>
      </c>
      <c r="BF1511" s="16">
        <f t="shared" si="2897"/>
        <v>2055.4</v>
      </c>
      <c r="BG1511" s="16">
        <f t="shared" si="2898"/>
        <v>1908.6</v>
      </c>
      <c r="BH1511" s="16">
        <f t="shared" si="2899"/>
        <v>1761.7</v>
      </c>
      <c r="BI1511" s="16">
        <f>BI1512</f>
        <v>0</v>
      </c>
      <c r="BJ1511" s="16">
        <f t="shared" si="2885"/>
        <v>2055.4</v>
      </c>
      <c r="BK1511" s="16">
        <f>BK1512</f>
        <v>0</v>
      </c>
    </row>
    <row r="1512" spans="1:63" ht="47.25" x14ac:dyDescent="0.25">
      <c r="A1512" s="10" t="s">
        <v>357</v>
      </c>
      <c r="B1512" s="10" t="s">
        <v>119</v>
      </c>
      <c r="C1512" s="10" t="s">
        <v>121</v>
      </c>
      <c r="D1512" s="17" t="s">
        <v>392</v>
      </c>
      <c r="E1512" s="10" t="s">
        <v>50</v>
      </c>
      <c r="F1512" s="11" t="s">
        <v>21</v>
      </c>
      <c r="G1512" s="16">
        <f>G1513</f>
        <v>0</v>
      </c>
      <c r="H1512" s="16">
        <f t="shared" si="2810"/>
        <v>2055.4</v>
      </c>
      <c r="I1512" s="16">
        <f t="shared" si="2936"/>
        <v>2055.4</v>
      </c>
      <c r="J1512" s="16">
        <f t="shared" si="2936"/>
        <v>0</v>
      </c>
      <c r="K1512" s="16">
        <f t="shared" si="2811"/>
        <v>1908.6</v>
      </c>
      <c r="L1512" s="16">
        <f t="shared" si="2937"/>
        <v>1908.6</v>
      </c>
      <c r="M1512" s="16">
        <f t="shared" si="2937"/>
        <v>1761.7</v>
      </c>
      <c r="N1512" s="16">
        <f t="shared" si="2937"/>
        <v>0</v>
      </c>
      <c r="O1512" s="16">
        <f t="shared" si="2937"/>
        <v>0</v>
      </c>
      <c r="P1512" s="16">
        <f t="shared" si="2937"/>
        <v>0</v>
      </c>
      <c r="Q1512" s="16">
        <f t="shared" si="2866"/>
        <v>2055.4</v>
      </c>
      <c r="R1512" s="16">
        <f t="shared" si="2867"/>
        <v>2055.4</v>
      </c>
      <c r="S1512" s="16">
        <f t="shared" si="2868"/>
        <v>1908.6</v>
      </c>
      <c r="T1512" s="16">
        <f t="shared" si="2869"/>
        <v>1908.6</v>
      </c>
      <c r="U1512" s="16">
        <f t="shared" si="2870"/>
        <v>1761.7</v>
      </c>
      <c r="V1512" s="16">
        <f t="shared" si="2938"/>
        <v>0</v>
      </c>
      <c r="W1512" s="16">
        <f t="shared" si="2938"/>
        <v>0</v>
      </c>
      <c r="X1512" s="16">
        <f t="shared" si="2938"/>
        <v>0</v>
      </c>
      <c r="Y1512" s="16">
        <f t="shared" si="2938"/>
        <v>0</v>
      </c>
      <c r="Z1512" s="16">
        <f t="shared" si="2938"/>
        <v>0</v>
      </c>
      <c r="AA1512" s="16">
        <f t="shared" si="2918"/>
        <v>2055.4</v>
      </c>
      <c r="AB1512" s="16">
        <f t="shared" si="2919"/>
        <v>1908.6</v>
      </c>
      <c r="AC1512" s="16">
        <f t="shared" si="2920"/>
        <v>1761.7</v>
      </c>
      <c r="AD1512" s="16">
        <f t="shared" si="2939"/>
        <v>0</v>
      </c>
      <c r="AE1512" s="16">
        <f t="shared" si="2939"/>
        <v>0</v>
      </c>
      <c r="AF1512" s="16">
        <f>AF1513</f>
        <v>0</v>
      </c>
      <c r="AG1512" s="16">
        <f t="shared" si="2940"/>
        <v>0</v>
      </c>
      <c r="AH1512" s="16">
        <f t="shared" si="2940"/>
        <v>0</v>
      </c>
      <c r="AI1512" s="16">
        <f t="shared" si="2941"/>
        <v>0</v>
      </c>
      <c r="AJ1512" s="16">
        <f t="shared" si="2941"/>
        <v>0</v>
      </c>
      <c r="AK1512" s="16">
        <f t="shared" si="2914"/>
        <v>2055.4</v>
      </c>
      <c r="AL1512" s="16">
        <f t="shared" si="2915"/>
        <v>1908.6</v>
      </c>
      <c r="AM1512" s="16">
        <f t="shared" si="2916"/>
        <v>1761.7</v>
      </c>
      <c r="AN1512" s="16">
        <f>AN1513</f>
        <v>0</v>
      </c>
      <c r="AO1512" s="16">
        <f t="shared" si="2917"/>
        <v>2055.4</v>
      </c>
      <c r="AP1512" s="16">
        <f t="shared" si="2942"/>
        <v>0</v>
      </c>
      <c r="AQ1512" s="16">
        <f t="shared" si="2942"/>
        <v>0</v>
      </c>
      <c r="AR1512" s="16">
        <f t="shared" si="2942"/>
        <v>0</v>
      </c>
      <c r="AS1512" s="16">
        <f t="shared" si="2942"/>
        <v>0</v>
      </c>
      <c r="AT1512" s="16">
        <f t="shared" si="2942"/>
        <v>0</v>
      </c>
      <c r="AU1512" s="16">
        <f t="shared" si="2943"/>
        <v>0</v>
      </c>
      <c r="AV1512" s="16">
        <f t="shared" si="2943"/>
        <v>0</v>
      </c>
      <c r="AW1512" s="16">
        <f t="shared" si="2943"/>
        <v>0</v>
      </c>
      <c r="AX1512" s="16">
        <f t="shared" si="2943"/>
        <v>0</v>
      </c>
      <c r="AY1512" s="16">
        <f t="shared" si="2943"/>
        <v>0</v>
      </c>
      <c r="AZ1512" s="16">
        <f t="shared" si="2944"/>
        <v>0</v>
      </c>
      <c r="BA1512" s="16">
        <f t="shared" si="2945"/>
        <v>0</v>
      </c>
      <c r="BB1512" s="16">
        <f t="shared" si="2945"/>
        <v>0</v>
      </c>
      <c r="BC1512" s="16">
        <f t="shared" si="2944"/>
        <v>0</v>
      </c>
      <c r="BD1512" s="16">
        <f t="shared" si="2946"/>
        <v>0</v>
      </c>
      <c r="BE1512" s="16">
        <f t="shared" si="2946"/>
        <v>0</v>
      </c>
      <c r="BF1512" s="16">
        <f t="shared" si="2897"/>
        <v>2055.4</v>
      </c>
      <c r="BG1512" s="16">
        <f t="shared" si="2898"/>
        <v>1908.6</v>
      </c>
      <c r="BH1512" s="16">
        <f t="shared" si="2899"/>
        <v>1761.7</v>
      </c>
      <c r="BI1512" s="16">
        <f>BI1513</f>
        <v>0</v>
      </c>
      <c r="BJ1512" s="16">
        <f t="shared" si="2885"/>
        <v>2055.4</v>
      </c>
      <c r="BK1512" s="16">
        <f>BK1513</f>
        <v>0</v>
      </c>
    </row>
    <row r="1513" spans="1:63" ht="47.25" x14ac:dyDescent="0.25">
      <c r="A1513" s="10" t="s">
        <v>357</v>
      </c>
      <c r="B1513" s="10" t="s">
        <v>119</v>
      </c>
      <c r="C1513" s="10" t="s">
        <v>121</v>
      </c>
      <c r="D1513" s="17" t="s">
        <v>392</v>
      </c>
      <c r="E1513" s="10" t="s">
        <v>51</v>
      </c>
      <c r="F1513" s="11" t="s">
        <v>22</v>
      </c>
      <c r="G1513" s="16">
        <f>G1514</f>
        <v>0</v>
      </c>
      <c r="H1513" s="16">
        <f t="shared" si="2810"/>
        <v>2055.4</v>
      </c>
      <c r="I1513" s="16">
        <f t="shared" si="2936"/>
        <v>2055.4</v>
      </c>
      <c r="J1513" s="16">
        <f t="shared" si="2936"/>
        <v>0</v>
      </c>
      <c r="K1513" s="16">
        <f t="shared" si="2811"/>
        <v>1908.6</v>
      </c>
      <c r="L1513" s="16">
        <f t="shared" si="2937"/>
        <v>1908.6</v>
      </c>
      <c r="M1513" s="16">
        <f t="shared" si="2937"/>
        <v>1761.7</v>
      </c>
      <c r="N1513" s="16">
        <f t="shared" si="2937"/>
        <v>0</v>
      </c>
      <c r="O1513" s="16">
        <f t="shared" si="2937"/>
        <v>0</v>
      </c>
      <c r="P1513" s="16">
        <f t="shared" si="2937"/>
        <v>0</v>
      </c>
      <c r="Q1513" s="16">
        <f t="shared" si="2866"/>
        <v>2055.4</v>
      </c>
      <c r="R1513" s="16">
        <f t="shared" si="2867"/>
        <v>2055.4</v>
      </c>
      <c r="S1513" s="16">
        <f t="shared" si="2868"/>
        <v>1908.6</v>
      </c>
      <c r="T1513" s="16">
        <f t="shared" si="2869"/>
        <v>1908.6</v>
      </c>
      <c r="U1513" s="16">
        <f t="shared" si="2870"/>
        <v>1761.7</v>
      </c>
      <c r="V1513" s="16">
        <f t="shared" si="2938"/>
        <v>0</v>
      </c>
      <c r="W1513" s="16">
        <f t="shared" si="2938"/>
        <v>0</v>
      </c>
      <c r="X1513" s="16">
        <f t="shared" si="2938"/>
        <v>0</v>
      </c>
      <c r="Y1513" s="16">
        <f t="shared" si="2938"/>
        <v>0</v>
      </c>
      <c r="Z1513" s="16">
        <f t="shared" si="2938"/>
        <v>0</v>
      </c>
      <c r="AA1513" s="16">
        <f t="shared" si="2918"/>
        <v>2055.4</v>
      </c>
      <c r="AB1513" s="16">
        <f t="shared" si="2919"/>
        <v>1908.6</v>
      </c>
      <c r="AC1513" s="16">
        <f t="shared" si="2920"/>
        <v>1761.7</v>
      </c>
      <c r="AD1513" s="16">
        <f t="shared" si="2939"/>
        <v>0</v>
      </c>
      <c r="AE1513" s="16">
        <f t="shared" si="2939"/>
        <v>0</v>
      </c>
      <c r="AF1513" s="16">
        <f>AF1514</f>
        <v>0</v>
      </c>
      <c r="AG1513" s="16">
        <f t="shared" si="2940"/>
        <v>0</v>
      </c>
      <c r="AH1513" s="16">
        <f t="shared" si="2940"/>
        <v>0</v>
      </c>
      <c r="AI1513" s="16">
        <f t="shared" si="2941"/>
        <v>0</v>
      </c>
      <c r="AJ1513" s="16">
        <f t="shared" si="2941"/>
        <v>0</v>
      </c>
      <c r="AK1513" s="16">
        <f t="shared" si="2914"/>
        <v>2055.4</v>
      </c>
      <c r="AL1513" s="16">
        <f t="shared" si="2915"/>
        <v>1908.6</v>
      </c>
      <c r="AM1513" s="16">
        <f t="shared" si="2916"/>
        <v>1761.7</v>
      </c>
      <c r="AN1513" s="16">
        <f>AN1514</f>
        <v>0</v>
      </c>
      <c r="AO1513" s="16">
        <f t="shared" si="2917"/>
        <v>2055.4</v>
      </c>
      <c r="AP1513" s="16">
        <f t="shared" si="2942"/>
        <v>0</v>
      </c>
      <c r="AQ1513" s="16">
        <f t="shared" si="2942"/>
        <v>0</v>
      </c>
      <c r="AR1513" s="16">
        <f t="shared" si="2942"/>
        <v>0</v>
      </c>
      <c r="AS1513" s="16">
        <f t="shared" si="2942"/>
        <v>0</v>
      </c>
      <c r="AT1513" s="16">
        <f t="shared" si="2942"/>
        <v>0</v>
      </c>
      <c r="AU1513" s="16">
        <f t="shared" si="2943"/>
        <v>0</v>
      </c>
      <c r="AV1513" s="16">
        <f t="shared" si="2943"/>
        <v>0</v>
      </c>
      <c r="AW1513" s="16">
        <f t="shared" si="2943"/>
        <v>0</v>
      </c>
      <c r="AX1513" s="16">
        <f t="shared" si="2943"/>
        <v>0</v>
      </c>
      <c r="AY1513" s="16">
        <f t="shared" si="2943"/>
        <v>0</v>
      </c>
      <c r="AZ1513" s="16">
        <f t="shared" si="2944"/>
        <v>0</v>
      </c>
      <c r="BA1513" s="16">
        <f t="shared" si="2945"/>
        <v>0</v>
      </c>
      <c r="BB1513" s="16">
        <f t="shared" si="2945"/>
        <v>0</v>
      </c>
      <c r="BC1513" s="16">
        <f t="shared" si="2944"/>
        <v>0</v>
      </c>
      <c r="BD1513" s="16">
        <f t="shared" si="2946"/>
        <v>0</v>
      </c>
      <c r="BE1513" s="16">
        <f t="shared" si="2946"/>
        <v>0</v>
      </c>
      <c r="BF1513" s="16">
        <f t="shared" si="2897"/>
        <v>2055.4</v>
      </c>
      <c r="BG1513" s="16">
        <f t="shared" si="2898"/>
        <v>1908.6</v>
      </c>
      <c r="BH1513" s="16">
        <f t="shared" si="2899"/>
        <v>1761.7</v>
      </c>
      <c r="BI1513" s="16">
        <f>BI1514</f>
        <v>0</v>
      </c>
      <c r="BJ1513" s="16">
        <f t="shared" si="2885"/>
        <v>2055.4</v>
      </c>
      <c r="BK1513" s="16">
        <f>BK1514</f>
        <v>0</v>
      </c>
    </row>
    <row r="1514" spans="1:63" ht="31.5" x14ac:dyDescent="0.25">
      <c r="A1514" s="10" t="s">
        <v>357</v>
      </c>
      <c r="B1514" s="10" t="s">
        <v>119</v>
      </c>
      <c r="C1514" s="10" t="s">
        <v>121</v>
      </c>
      <c r="D1514" s="17" t="s">
        <v>392</v>
      </c>
      <c r="E1514" s="10" t="s">
        <v>52</v>
      </c>
      <c r="F1514" s="11" t="s">
        <v>23</v>
      </c>
      <c r="G1514" s="16">
        <v>0</v>
      </c>
      <c r="H1514" s="16">
        <f t="shared" si="2810"/>
        <v>2055.4</v>
      </c>
      <c r="I1514" s="16">
        <v>2055.4</v>
      </c>
      <c r="J1514" s="16">
        <v>0</v>
      </c>
      <c r="K1514" s="16">
        <f t="shared" si="2811"/>
        <v>1908.6</v>
      </c>
      <c r="L1514" s="16">
        <v>1908.6</v>
      </c>
      <c r="M1514" s="16">
        <v>1761.7</v>
      </c>
      <c r="N1514" s="16"/>
      <c r="O1514" s="16"/>
      <c r="P1514" s="16"/>
      <c r="Q1514" s="16">
        <f t="shared" si="2866"/>
        <v>2055.4</v>
      </c>
      <c r="R1514" s="16">
        <f t="shared" si="2867"/>
        <v>2055.4</v>
      </c>
      <c r="S1514" s="16">
        <f t="shared" si="2868"/>
        <v>1908.6</v>
      </c>
      <c r="T1514" s="16">
        <f t="shared" si="2869"/>
        <v>1908.6</v>
      </c>
      <c r="U1514" s="16">
        <f t="shared" si="2870"/>
        <v>1761.7</v>
      </c>
      <c r="V1514" s="16"/>
      <c r="W1514" s="16"/>
      <c r="X1514" s="16"/>
      <c r="Y1514" s="16"/>
      <c r="Z1514" s="16"/>
      <c r="AA1514" s="16">
        <f t="shared" si="2918"/>
        <v>2055.4</v>
      </c>
      <c r="AB1514" s="16">
        <f t="shared" si="2919"/>
        <v>1908.6</v>
      </c>
      <c r="AC1514" s="16">
        <f t="shared" si="2920"/>
        <v>1761.7</v>
      </c>
      <c r="AD1514" s="16"/>
      <c r="AE1514" s="16"/>
      <c r="AF1514" s="16"/>
      <c r="AG1514" s="16"/>
      <c r="AH1514" s="16"/>
      <c r="AI1514" s="16"/>
      <c r="AJ1514" s="16"/>
      <c r="AK1514" s="16">
        <f t="shared" si="2914"/>
        <v>2055.4</v>
      </c>
      <c r="AL1514" s="16">
        <f t="shared" si="2915"/>
        <v>1908.6</v>
      </c>
      <c r="AM1514" s="16">
        <f t="shared" si="2916"/>
        <v>1761.7</v>
      </c>
      <c r="AN1514" s="16"/>
      <c r="AO1514" s="16">
        <f t="shared" si="2917"/>
        <v>2055.4</v>
      </c>
      <c r="AP1514" s="16"/>
      <c r="AQ1514" s="16"/>
      <c r="AR1514" s="16"/>
      <c r="AS1514" s="16"/>
      <c r="AT1514" s="16"/>
      <c r="AU1514" s="16"/>
      <c r="AV1514" s="16"/>
      <c r="AW1514" s="16"/>
      <c r="AX1514" s="16"/>
      <c r="AY1514" s="16"/>
      <c r="AZ1514" s="16"/>
      <c r="BA1514" s="16"/>
      <c r="BB1514" s="16"/>
      <c r="BC1514" s="16"/>
      <c r="BD1514" s="16"/>
      <c r="BE1514" s="16"/>
      <c r="BF1514" s="16">
        <f t="shared" si="2897"/>
        <v>2055.4</v>
      </c>
      <c r="BG1514" s="16">
        <f t="shared" si="2898"/>
        <v>1908.6</v>
      </c>
      <c r="BH1514" s="16">
        <f t="shared" si="2899"/>
        <v>1761.7</v>
      </c>
      <c r="BI1514" s="16"/>
      <c r="BJ1514" s="16">
        <f t="shared" si="2885"/>
        <v>2055.4</v>
      </c>
      <c r="BK1514" s="16"/>
    </row>
    <row r="1515" spans="1:63" ht="47.25" x14ac:dyDescent="0.25">
      <c r="A1515" s="10" t="s">
        <v>357</v>
      </c>
      <c r="B1515" s="10" t="s">
        <v>119</v>
      </c>
      <c r="C1515" s="10" t="s">
        <v>121</v>
      </c>
      <c r="D1515" s="17" t="s">
        <v>394</v>
      </c>
      <c r="E1515" s="17"/>
      <c r="F1515" s="11" t="s">
        <v>395</v>
      </c>
      <c r="G1515" s="16">
        <f>G1516</f>
        <v>1699.9</v>
      </c>
      <c r="H1515" s="16">
        <f t="shared" si="2810"/>
        <v>-258.90000000000009</v>
      </c>
      <c r="I1515" s="16">
        <f t="shared" ref="I1515:J1517" si="2947">I1516</f>
        <v>1441</v>
      </c>
      <c r="J1515" s="16">
        <f t="shared" si="2947"/>
        <v>1916.1</v>
      </c>
      <c r="K1515" s="16">
        <f t="shared" si="2811"/>
        <v>-480.89999999999986</v>
      </c>
      <c r="L1515" s="16">
        <f t="shared" ref="L1515:P1517" si="2948">L1516</f>
        <v>1435.2</v>
      </c>
      <c r="M1515" s="16">
        <f t="shared" si="2948"/>
        <v>1463.9</v>
      </c>
      <c r="N1515" s="16">
        <f t="shared" si="2948"/>
        <v>0</v>
      </c>
      <c r="O1515" s="16">
        <f t="shared" si="2948"/>
        <v>0</v>
      </c>
      <c r="P1515" s="16">
        <f t="shared" si="2948"/>
        <v>0</v>
      </c>
      <c r="Q1515" s="16">
        <f t="shared" si="2866"/>
        <v>-258.90000000000009</v>
      </c>
      <c r="R1515" s="16">
        <f t="shared" si="2867"/>
        <v>1441</v>
      </c>
      <c r="S1515" s="16">
        <f t="shared" si="2868"/>
        <v>-480.89999999999986</v>
      </c>
      <c r="T1515" s="16">
        <f t="shared" si="2869"/>
        <v>1435.2</v>
      </c>
      <c r="U1515" s="16">
        <f t="shared" si="2870"/>
        <v>1463.9</v>
      </c>
      <c r="V1515" s="16">
        <f t="shared" ref="V1515:Z1517" si="2949">V1516</f>
        <v>0</v>
      </c>
      <c r="W1515" s="16">
        <f t="shared" si="2949"/>
        <v>0</v>
      </c>
      <c r="X1515" s="16">
        <f t="shared" si="2949"/>
        <v>0</v>
      </c>
      <c r="Y1515" s="16">
        <f t="shared" si="2949"/>
        <v>0</v>
      </c>
      <c r="Z1515" s="16">
        <f t="shared" si="2949"/>
        <v>0</v>
      </c>
      <c r="AA1515" s="16">
        <f t="shared" si="2918"/>
        <v>1441</v>
      </c>
      <c r="AB1515" s="16">
        <f t="shared" si="2919"/>
        <v>1435.2</v>
      </c>
      <c r="AC1515" s="16">
        <f t="shared" si="2920"/>
        <v>1463.9</v>
      </c>
      <c r="AD1515" s="16">
        <f t="shared" ref="AD1515:AE1517" si="2950">AD1516</f>
        <v>0</v>
      </c>
      <c r="AE1515" s="16">
        <f t="shared" si="2950"/>
        <v>0</v>
      </c>
      <c r="AF1515" s="16">
        <f>AF1516</f>
        <v>0</v>
      </c>
      <c r="AG1515" s="16">
        <f t="shared" ref="AG1515:AH1517" si="2951">AG1516</f>
        <v>0</v>
      </c>
      <c r="AH1515" s="16">
        <f t="shared" si="2951"/>
        <v>0</v>
      </c>
      <c r="AI1515" s="16">
        <f t="shared" ref="AI1515:AJ1517" si="2952">AI1516</f>
        <v>0</v>
      </c>
      <c r="AJ1515" s="16">
        <f t="shared" si="2952"/>
        <v>0</v>
      </c>
      <c r="AK1515" s="16">
        <f t="shared" si="2914"/>
        <v>1441</v>
      </c>
      <c r="AL1515" s="16">
        <f t="shared" si="2915"/>
        <v>1435.2</v>
      </c>
      <c r="AM1515" s="16">
        <f t="shared" si="2916"/>
        <v>1463.9</v>
      </c>
      <c r="AN1515" s="16">
        <f>AN1516</f>
        <v>0</v>
      </c>
      <c r="AO1515" s="16">
        <f t="shared" si="2917"/>
        <v>1441</v>
      </c>
      <c r="AP1515" s="16">
        <f t="shared" ref="AP1515:AT1517" si="2953">AP1516</f>
        <v>0</v>
      </c>
      <c r="AQ1515" s="16">
        <f t="shared" si="2953"/>
        <v>0</v>
      </c>
      <c r="AR1515" s="16">
        <f t="shared" si="2953"/>
        <v>0</v>
      </c>
      <c r="AS1515" s="16">
        <f t="shared" si="2953"/>
        <v>0</v>
      </c>
      <c r="AT1515" s="16">
        <f t="shared" si="2953"/>
        <v>0</v>
      </c>
      <c r="AU1515" s="16">
        <f t="shared" ref="AU1515:AY1517" si="2954">AU1516</f>
        <v>0</v>
      </c>
      <c r="AV1515" s="16">
        <f t="shared" si="2954"/>
        <v>0</v>
      </c>
      <c r="AW1515" s="16">
        <f t="shared" si="2954"/>
        <v>0</v>
      </c>
      <c r="AX1515" s="16">
        <f t="shared" si="2954"/>
        <v>0</v>
      </c>
      <c r="AY1515" s="16">
        <f t="shared" si="2954"/>
        <v>0</v>
      </c>
      <c r="AZ1515" s="16">
        <f t="shared" ref="AZ1515:BC1517" si="2955">AZ1516</f>
        <v>0</v>
      </c>
      <c r="BA1515" s="16">
        <f t="shared" ref="BA1515:BB1517" si="2956">BA1516</f>
        <v>0</v>
      </c>
      <c r="BB1515" s="16">
        <f t="shared" si="2956"/>
        <v>0</v>
      </c>
      <c r="BC1515" s="16">
        <f t="shared" si="2955"/>
        <v>0</v>
      </c>
      <c r="BD1515" s="16">
        <f t="shared" ref="BD1515:BE1517" si="2957">BD1516</f>
        <v>0</v>
      </c>
      <c r="BE1515" s="16">
        <f t="shared" si="2957"/>
        <v>0</v>
      </c>
      <c r="BF1515" s="16">
        <f t="shared" si="2897"/>
        <v>1441</v>
      </c>
      <c r="BG1515" s="16">
        <f t="shared" si="2898"/>
        <v>1435.2</v>
      </c>
      <c r="BH1515" s="16">
        <f t="shared" si="2899"/>
        <v>1463.9</v>
      </c>
      <c r="BI1515" s="16">
        <f>BI1516</f>
        <v>0</v>
      </c>
      <c r="BJ1515" s="16">
        <f t="shared" si="2885"/>
        <v>1441</v>
      </c>
      <c r="BK1515" s="16">
        <f>BK1516</f>
        <v>0</v>
      </c>
    </row>
    <row r="1516" spans="1:63" ht="47.25" x14ac:dyDescent="0.25">
      <c r="A1516" s="10" t="s">
        <v>357</v>
      </c>
      <c r="B1516" s="10" t="s">
        <v>119</v>
      </c>
      <c r="C1516" s="10" t="s">
        <v>121</v>
      </c>
      <c r="D1516" s="17" t="s">
        <v>394</v>
      </c>
      <c r="E1516" s="10" t="s">
        <v>50</v>
      </c>
      <c r="F1516" s="11" t="s">
        <v>21</v>
      </c>
      <c r="G1516" s="16">
        <f>G1517</f>
        <v>1699.9</v>
      </c>
      <c r="H1516" s="16">
        <f t="shared" si="2810"/>
        <v>-258.90000000000009</v>
      </c>
      <c r="I1516" s="16">
        <f t="shared" si="2947"/>
        <v>1441</v>
      </c>
      <c r="J1516" s="16">
        <f t="shared" si="2947"/>
        <v>1916.1</v>
      </c>
      <c r="K1516" s="16">
        <f t="shared" si="2811"/>
        <v>-480.89999999999986</v>
      </c>
      <c r="L1516" s="16">
        <f t="shared" si="2948"/>
        <v>1435.2</v>
      </c>
      <c r="M1516" s="16">
        <f t="shared" si="2948"/>
        <v>1463.9</v>
      </c>
      <c r="N1516" s="16">
        <f t="shared" si="2948"/>
        <v>0</v>
      </c>
      <c r="O1516" s="16">
        <f t="shared" si="2948"/>
        <v>0</v>
      </c>
      <c r="P1516" s="16">
        <f t="shared" si="2948"/>
        <v>0</v>
      </c>
      <c r="Q1516" s="16">
        <f t="shared" si="2866"/>
        <v>-258.90000000000009</v>
      </c>
      <c r="R1516" s="16">
        <f t="shared" si="2867"/>
        <v>1441</v>
      </c>
      <c r="S1516" s="16">
        <f t="shared" si="2868"/>
        <v>-480.89999999999986</v>
      </c>
      <c r="T1516" s="16">
        <f t="shared" si="2869"/>
        <v>1435.2</v>
      </c>
      <c r="U1516" s="16">
        <f t="shared" si="2870"/>
        <v>1463.9</v>
      </c>
      <c r="V1516" s="16">
        <f t="shared" si="2949"/>
        <v>0</v>
      </c>
      <c r="W1516" s="16">
        <f t="shared" si="2949"/>
        <v>0</v>
      </c>
      <c r="X1516" s="16">
        <f t="shared" si="2949"/>
        <v>0</v>
      </c>
      <c r="Y1516" s="16">
        <f t="shared" si="2949"/>
        <v>0</v>
      </c>
      <c r="Z1516" s="16">
        <f t="shared" si="2949"/>
        <v>0</v>
      </c>
      <c r="AA1516" s="16">
        <f t="shared" si="2918"/>
        <v>1441</v>
      </c>
      <c r="AB1516" s="16">
        <f t="shared" si="2919"/>
        <v>1435.2</v>
      </c>
      <c r="AC1516" s="16">
        <f t="shared" si="2920"/>
        <v>1463.9</v>
      </c>
      <c r="AD1516" s="16">
        <f t="shared" si="2950"/>
        <v>0</v>
      </c>
      <c r="AE1516" s="16">
        <f t="shared" si="2950"/>
        <v>0</v>
      </c>
      <c r="AF1516" s="16">
        <f>AF1517</f>
        <v>0</v>
      </c>
      <c r="AG1516" s="16">
        <f t="shared" si="2951"/>
        <v>0</v>
      </c>
      <c r="AH1516" s="16">
        <f t="shared" si="2951"/>
        <v>0</v>
      </c>
      <c r="AI1516" s="16">
        <f t="shared" si="2952"/>
        <v>0</v>
      </c>
      <c r="AJ1516" s="16">
        <f t="shared" si="2952"/>
        <v>0</v>
      </c>
      <c r="AK1516" s="16">
        <f t="shared" si="2914"/>
        <v>1441</v>
      </c>
      <c r="AL1516" s="16">
        <f t="shared" si="2915"/>
        <v>1435.2</v>
      </c>
      <c r="AM1516" s="16">
        <f t="shared" si="2916"/>
        <v>1463.9</v>
      </c>
      <c r="AN1516" s="16">
        <f>AN1517</f>
        <v>0</v>
      </c>
      <c r="AO1516" s="16">
        <f t="shared" si="2917"/>
        <v>1441</v>
      </c>
      <c r="AP1516" s="16">
        <f t="shared" si="2953"/>
        <v>0</v>
      </c>
      <c r="AQ1516" s="16">
        <f t="shared" si="2953"/>
        <v>0</v>
      </c>
      <c r="AR1516" s="16">
        <f t="shared" si="2953"/>
        <v>0</v>
      </c>
      <c r="AS1516" s="16">
        <f t="shared" si="2953"/>
        <v>0</v>
      </c>
      <c r="AT1516" s="16">
        <f t="shared" si="2953"/>
        <v>0</v>
      </c>
      <c r="AU1516" s="16">
        <f t="shared" si="2954"/>
        <v>0</v>
      </c>
      <c r="AV1516" s="16">
        <f t="shared" si="2954"/>
        <v>0</v>
      </c>
      <c r="AW1516" s="16">
        <f t="shared" si="2954"/>
        <v>0</v>
      </c>
      <c r="AX1516" s="16">
        <f t="shared" si="2954"/>
        <v>0</v>
      </c>
      <c r="AY1516" s="16">
        <f t="shared" si="2954"/>
        <v>0</v>
      </c>
      <c r="AZ1516" s="16">
        <f t="shared" si="2955"/>
        <v>0</v>
      </c>
      <c r="BA1516" s="16">
        <f t="shared" si="2956"/>
        <v>0</v>
      </c>
      <c r="BB1516" s="16">
        <f t="shared" si="2956"/>
        <v>0</v>
      </c>
      <c r="BC1516" s="16">
        <f t="shared" si="2955"/>
        <v>0</v>
      </c>
      <c r="BD1516" s="16">
        <f t="shared" si="2957"/>
        <v>0</v>
      </c>
      <c r="BE1516" s="16">
        <f t="shared" si="2957"/>
        <v>0</v>
      </c>
      <c r="BF1516" s="16">
        <f t="shared" si="2897"/>
        <v>1441</v>
      </c>
      <c r="BG1516" s="16">
        <f t="shared" si="2898"/>
        <v>1435.2</v>
      </c>
      <c r="BH1516" s="16">
        <f t="shared" si="2899"/>
        <v>1463.9</v>
      </c>
      <c r="BI1516" s="16">
        <f>BI1517</f>
        <v>0</v>
      </c>
      <c r="BJ1516" s="16">
        <f t="shared" si="2885"/>
        <v>1441</v>
      </c>
      <c r="BK1516" s="16">
        <f>BK1517</f>
        <v>0</v>
      </c>
    </row>
    <row r="1517" spans="1:63" ht="47.25" x14ac:dyDescent="0.25">
      <c r="A1517" s="10" t="s">
        <v>357</v>
      </c>
      <c r="B1517" s="10" t="s">
        <v>119</v>
      </c>
      <c r="C1517" s="10" t="s">
        <v>121</v>
      </c>
      <c r="D1517" s="17" t="s">
        <v>394</v>
      </c>
      <c r="E1517" s="10" t="s">
        <v>51</v>
      </c>
      <c r="F1517" s="11" t="s">
        <v>22</v>
      </c>
      <c r="G1517" s="16">
        <f>G1518</f>
        <v>1699.9</v>
      </c>
      <c r="H1517" s="16">
        <f t="shared" si="2810"/>
        <v>-258.90000000000009</v>
      </c>
      <c r="I1517" s="16">
        <f t="shared" si="2947"/>
        <v>1441</v>
      </c>
      <c r="J1517" s="16">
        <f t="shared" si="2947"/>
        <v>1916.1</v>
      </c>
      <c r="K1517" s="16">
        <f t="shared" si="2811"/>
        <v>-480.89999999999986</v>
      </c>
      <c r="L1517" s="16">
        <f t="shared" si="2948"/>
        <v>1435.2</v>
      </c>
      <c r="M1517" s="16">
        <f t="shared" si="2948"/>
        <v>1463.9</v>
      </c>
      <c r="N1517" s="16">
        <f t="shared" si="2948"/>
        <v>0</v>
      </c>
      <c r="O1517" s="16">
        <f t="shared" si="2948"/>
        <v>0</v>
      </c>
      <c r="P1517" s="16">
        <f t="shared" si="2948"/>
        <v>0</v>
      </c>
      <c r="Q1517" s="16">
        <f t="shared" si="2866"/>
        <v>-258.90000000000009</v>
      </c>
      <c r="R1517" s="16">
        <f t="shared" si="2867"/>
        <v>1441</v>
      </c>
      <c r="S1517" s="16">
        <f t="shared" si="2868"/>
        <v>-480.89999999999986</v>
      </c>
      <c r="T1517" s="16">
        <f t="shared" si="2869"/>
        <v>1435.2</v>
      </c>
      <c r="U1517" s="16">
        <f t="shared" si="2870"/>
        <v>1463.9</v>
      </c>
      <c r="V1517" s="16">
        <f t="shared" si="2949"/>
        <v>0</v>
      </c>
      <c r="W1517" s="16">
        <f t="shared" si="2949"/>
        <v>0</v>
      </c>
      <c r="X1517" s="16">
        <f t="shared" si="2949"/>
        <v>0</v>
      </c>
      <c r="Y1517" s="16">
        <f t="shared" si="2949"/>
        <v>0</v>
      </c>
      <c r="Z1517" s="16">
        <f t="shared" si="2949"/>
        <v>0</v>
      </c>
      <c r="AA1517" s="16">
        <f t="shared" si="2918"/>
        <v>1441</v>
      </c>
      <c r="AB1517" s="16">
        <f t="shared" si="2919"/>
        <v>1435.2</v>
      </c>
      <c r="AC1517" s="16">
        <f t="shared" si="2920"/>
        <v>1463.9</v>
      </c>
      <c r="AD1517" s="16">
        <f t="shared" si="2950"/>
        <v>0</v>
      </c>
      <c r="AE1517" s="16">
        <f t="shared" si="2950"/>
        <v>0</v>
      </c>
      <c r="AF1517" s="16">
        <f>AF1518</f>
        <v>0</v>
      </c>
      <c r="AG1517" s="16">
        <f t="shared" si="2951"/>
        <v>0</v>
      </c>
      <c r="AH1517" s="16">
        <f t="shared" si="2951"/>
        <v>0</v>
      </c>
      <c r="AI1517" s="16">
        <f t="shared" si="2952"/>
        <v>0</v>
      </c>
      <c r="AJ1517" s="16">
        <f t="shared" si="2952"/>
        <v>0</v>
      </c>
      <c r="AK1517" s="16">
        <f t="shared" si="2914"/>
        <v>1441</v>
      </c>
      <c r="AL1517" s="16">
        <f t="shared" si="2915"/>
        <v>1435.2</v>
      </c>
      <c r="AM1517" s="16">
        <f t="shared" si="2916"/>
        <v>1463.9</v>
      </c>
      <c r="AN1517" s="16">
        <f>AN1518</f>
        <v>0</v>
      </c>
      <c r="AO1517" s="16">
        <f t="shared" si="2917"/>
        <v>1441</v>
      </c>
      <c r="AP1517" s="16">
        <f t="shared" si="2953"/>
        <v>0</v>
      </c>
      <c r="AQ1517" s="16">
        <f t="shared" si="2953"/>
        <v>0</v>
      </c>
      <c r="AR1517" s="16">
        <f t="shared" si="2953"/>
        <v>0</v>
      </c>
      <c r="AS1517" s="16">
        <f t="shared" si="2953"/>
        <v>0</v>
      </c>
      <c r="AT1517" s="16">
        <f t="shared" si="2953"/>
        <v>0</v>
      </c>
      <c r="AU1517" s="16">
        <f t="shared" si="2954"/>
        <v>0</v>
      </c>
      <c r="AV1517" s="16">
        <f t="shared" si="2954"/>
        <v>0</v>
      </c>
      <c r="AW1517" s="16">
        <f t="shared" si="2954"/>
        <v>0</v>
      </c>
      <c r="AX1517" s="16">
        <f t="shared" si="2954"/>
        <v>0</v>
      </c>
      <c r="AY1517" s="16">
        <f t="shared" si="2954"/>
        <v>0</v>
      </c>
      <c r="AZ1517" s="16">
        <f t="shared" si="2955"/>
        <v>0</v>
      </c>
      <c r="BA1517" s="16">
        <f t="shared" si="2956"/>
        <v>0</v>
      </c>
      <c r="BB1517" s="16">
        <f t="shared" si="2956"/>
        <v>0</v>
      </c>
      <c r="BC1517" s="16">
        <f t="shared" si="2955"/>
        <v>0</v>
      </c>
      <c r="BD1517" s="16">
        <f t="shared" si="2957"/>
        <v>0</v>
      </c>
      <c r="BE1517" s="16">
        <f t="shared" si="2957"/>
        <v>0</v>
      </c>
      <c r="BF1517" s="16">
        <f t="shared" si="2897"/>
        <v>1441</v>
      </c>
      <c r="BG1517" s="16">
        <f t="shared" si="2898"/>
        <v>1435.2</v>
      </c>
      <c r="BH1517" s="16">
        <f t="shared" si="2899"/>
        <v>1463.9</v>
      </c>
      <c r="BI1517" s="16">
        <f>BI1518</f>
        <v>0</v>
      </c>
      <c r="BJ1517" s="16">
        <f t="shared" si="2885"/>
        <v>1441</v>
      </c>
      <c r="BK1517" s="16">
        <f>BK1518</f>
        <v>0</v>
      </c>
    </row>
    <row r="1518" spans="1:63" ht="31.5" x14ac:dyDescent="0.25">
      <c r="A1518" s="10" t="s">
        <v>357</v>
      </c>
      <c r="B1518" s="10" t="s">
        <v>119</v>
      </c>
      <c r="C1518" s="10" t="s">
        <v>121</v>
      </c>
      <c r="D1518" s="17" t="s">
        <v>394</v>
      </c>
      <c r="E1518" s="10" t="s">
        <v>52</v>
      </c>
      <c r="F1518" s="11" t="s">
        <v>23</v>
      </c>
      <c r="G1518" s="16">
        <v>1699.9</v>
      </c>
      <c r="H1518" s="16">
        <f t="shared" si="2810"/>
        <v>-258.90000000000009</v>
      </c>
      <c r="I1518" s="16">
        <v>1441</v>
      </c>
      <c r="J1518" s="16">
        <v>1916.1</v>
      </c>
      <c r="K1518" s="16">
        <f t="shared" si="2811"/>
        <v>-480.89999999999986</v>
      </c>
      <c r="L1518" s="16">
        <v>1435.2</v>
      </c>
      <c r="M1518" s="16">
        <v>1463.9</v>
      </c>
      <c r="N1518" s="16"/>
      <c r="O1518" s="16"/>
      <c r="P1518" s="16"/>
      <c r="Q1518" s="16">
        <f t="shared" si="2866"/>
        <v>-258.90000000000009</v>
      </c>
      <c r="R1518" s="16">
        <f t="shared" si="2867"/>
        <v>1441</v>
      </c>
      <c r="S1518" s="16">
        <f t="shared" si="2868"/>
        <v>-480.89999999999986</v>
      </c>
      <c r="T1518" s="16">
        <f t="shared" si="2869"/>
        <v>1435.2</v>
      </c>
      <c r="U1518" s="16">
        <f t="shared" si="2870"/>
        <v>1463.9</v>
      </c>
      <c r="V1518" s="16"/>
      <c r="W1518" s="16"/>
      <c r="X1518" s="16"/>
      <c r="Y1518" s="16"/>
      <c r="Z1518" s="16"/>
      <c r="AA1518" s="16">
        <f t="shared" si="2918"/>
        <v>1441</v>
      </c>
      <c r="AB1518" s="16">
        <f t="shared" si="2919"/>
        <v>1435.2</v>
      </c>
      <c r="AC1518" s="16">
        <f t="shared" si="2920"/>
        <v>1463.9</v>
      </c>
      <c r="AD1518" s="16"/>
      <c r="AE1518" s="16"/>
      <c r="AF1518" s="16"/>
      <c r="AG1518" s="16"/>
      <c r="AH1518" s="16"/>
      <c r="AI1518" s="16"/>
      <c r="AJ1518" s="16"/>
      <c r="AK1518" s="16">
        <f t="shared" si="2914"/>
        <v>1441</v>
      </c>
      <c r="AL1518" s="16">
        <f t="shared" si="2915"/>
        <v>1435.2</v>
      </c>
      <c r="AM1518" s="16">
        <f t="shared" si="2916"/>
        <v>1463.9</v>
      </c>
      <c r="AN1518" s="16"/>
      <c r="AO1518" s="16">
        <f t="shared" si="2917"/>
        <v>1441</v>
      </c>
      <c r="AP1518" s="16"/>
      <c r="AQ1518" s="16"/>
      <c r="AR1518" s="16"/>
      <c r="AS1518" s="16"/>
      <c r="AT1518" s="16"/>
      <c r="AU1518" s="16"/>
      <c r="AV1518" s="16"/>
      <c r="AW1518" s="16"/>
      <c r="AX1518" s="16"/>
      <c r="AY1518" s="16"/>
      <c r="AZ1518" s="16"/>
      <c r="BA1518" s="16"/>
      <c r="BB1518" s="16"/>
      <c r="BC1518" s="16"/>
      <c r="BD1518" s="16"/>
      <c r="BE1518" s="16"/>
      <c r="BF1518" s="16">
        <f t="shared" si="2897"/>
        <v>1441</v>
      </c>
      <c r="BG1518" s="16">
        <f t="shared" si="2898"/>
        <v>1435.2</v>
      </c>
      <c r="BH1518" s="16">
        <f t="shared" si="2899"/>
        <v>1463.9</v>
      </c>
      <c r="BI1518" s="16"/>
      <c r="BJ1518" s="16">
        <f t="shared" si="2885"/>
        <v>1441</v>
      </c>
      <c r="BK1518" s="16"/>
    </row>
    <row r="1519" spans="1:63" x14ac:dyDescent="0.25">
      <c r="A1519" s="10" t="s">
        <v>357</v>
      </c>
      <c r="B1519" s="10" t="s">
        <v>119</v>
      </c>
      <c r="C1519" s="10" t="s">
        <v>121</v>
      </c>
      <c r="D1519" s="10" t="s">
        <v>115</v>
      </c>
      <c r="E1519" s="10"/>
      <c r="F1519" s="11" t="s">
        <v>116</v>
      </c>
      <c r="G1519" s="16">
        <f>G1520</f>
        <v>7300.1930000000002</v>
      </c>
      <c r="H1519" s="16">
        <f t="shared" si="2810"/>
        <v>343.30699999999979</v>
      </c>
      <c r="I1519" s="16">
        <f t="shared" ref="I1519:J1523" si="2958">I1520</f>
        <v>7643.5</v>
      </c>
      <c r="J1519" s="16">
        <f t="shared" si="2958"/>
        <v>7643.27</v>
      </c>
      <c r="K1519" s="16">
        <f t="shared" si="2811"/>
        <v>-30.270000000000437</v>
      </c>
      <c r="L1519" s="16">
        <f t="shared" ref="L1519:P1523" si="2959">L1520</f>
        <v>7613</v>
      </c>
      <c r="M1519" s="16">
        <f t="shared" si="2959"/>
        <v>7765.2</v>
      </c>
      <c r="N1519" s="16">
        <f t="shared" si="2959"/>
        <v>0</v>
      </c>
      <c r="O1519" s="16">
        <f t="shared" si="2959"/>
        <v>0</v>
      </c>
      <c r="P1519" s="16">
        <f t="shared" si="2959"/>
        <v>0</v>
      </c>
      <c r="Q1519" s="16">
        <f t="shared" si="2866"/>
        <v>343.30699999999979</v>
      </c>
      <c r="R1519" s="16">
        <f t="shared" si="2867"/>
        <v>7643.5</v>
      </c>
      <c r="S1519" s="16">
        <f t="shared" si="2868"/>
        <v>-30.270000000000437</v>
      </c>
      <c r="T1519" s="16">
        <f t="shared" si="2869"/>
        <v>7613</v>
      </c>
      <c r="U1519" s="16">
        <f t="shared" si="2870"/>
        <v>7765.2</v>
      </c>
      <c r="V1519" s="16">
        <f t="shared" ref="V1519:Z1523" si="2960">V1520</f>
        <v>0</v>
      </c>
      <c r="W1519" s="16">
        <f t="shared" si="2960"/>
        <v>0</v>
      </c>
      <c r="X1519" s="16">
        <f t="shared" si="2960"/>
        <v>0</v>
      </c>
      <c r="Y1519" s="16">
        <f t="shared" si="2960"/>
        <v>0</v>
      </c>
      <c r="Z1519" s="16">
        <f t="shared" si="2960"/>
        <v>0</v>
      </c>
      <c r="AA1519" s="16">
        <f t="shared" si="2918"/>
        <v>7643.5</v>
      </c>
      <c r="AB1519" s="16">
        <f t="shared" si="2919"/>
        <v>7613</v>
      </c>
      <c r="AC1519" s="16">
        <f t="shared" si="2920"/>
        <v>7765.2</v>
      </c>
      <c r="AD1519" s="16">
        <f t="shared" ref="AD1519:AE1523" si="2961">AD1520</f>
        <v>0</v>
      </c>
      <c r="AE1519" s="16">
        <f t="shared" si="2961"/>
        <v>500</v>
      </c>
      <c r="AF1519" s="16">
        <f>AF1520</f>
        <v>0</v>
      </c>
      <c r="AG1519" s="16">
        <f t="shared" ref="AG1519:AH1523" si="2962">AG1520</f>
        <v>0</v>
      </c>
      <c r="AH1519" s="16">
        <f t="shared" si="2962"/>
        <v>0</v>
      </c>
      <c r="AI1519" s="16">
        <f t="shared" ref="AI1519:AJ1523" si="2963">AI1520</f>
        <v>0</v>
      </c>
      <c r="AJ1519" s="16">
        <f t="shared" si="2963"/>
        <v>0</v>
      </c>
      <c r="AK1519" s="16">
        <f t="shared" si="2914"/>
        <v>8143.5</v>
      </c>
      <c r="AL1519" s="16">
        <f t="shared" si="2915"/>
        <v>7613</v>
      </c>
      <c r="AM1519" s="16">
        <f t="shared" si="2916"/>
        <v>7765.2</v>
      </c>
      <c r="AN1519" s="16">
        <f>AN1520</f>
        <v>-500</v>
      </c>
      <c r="AO1519" s="16">
        <f t="shared" si="2917"/>
        <v>7643.5</v>
      </c>
      <c r="AP1519" s="16">
        <f t="shared" ref="AP1519:AT1523" si="2964">AP1520</f>
        <v>0</v>
      </c>
      <c r="AQ1519" s="16">
        <f t="shared" si="2964"/>
        <v>0</v>
      </c>
      <c r="AR1519" s="16">
        <f t="shared" si="2964"/>
        <v>0</v>
      </c>
      <c r="AS1519" s="16">
        <f t="shared" si="2964"/>
        <v>0</v>
      </c>
      <c r="AT1519" s="16">
        <f t="shared" si="2964"/>
        <v>0</v>
      </c>
      <c r="AU1519" s="16">
        <f t="shared" ref="AU1519:AY1523" si="2965">AU1520</f>
        <v>0</v>
      </c>
      <c r="AV1519" s="16">
        <f t="shared" si="2965"/>
        <v>0</v>
      </c>
      <c r="AW1519" s="16">
        <f t="shared" si="2965"/>
        <v>0</v>
      </c>
      <c r="AX1519" s="16">
        <f t="shared" si="2965"/>
        <v>0</v>
      </c>
      <c r="AY1519" s="16">
        <f t="shared" si="2965"/>
        <v>0</v>
      </c>
      <c r="AZ1519" s="16">
        <f t="shared" ref="AZ1519:BC1523" si="2966">AZ1520</f>
        <v>0</v>
      </c>
      <c r="BA1519" s="16">
        <f t="shared" ref="BA1519:BB1523" si="2967">BA1520</f>
        <v>0</v>
      </c>
      <c r="BB1519" s="16">
        <f t="shared" si="2967"/>
        <v>0</v>
      </c>
      <c r="BC1519" s="16">
        <f t="shared" si="2966"/>
        <v>0</v>
      </c>
      <c r="BD1519" s="16">
        <f t="shared" ref="BD1519:BE1523" si="2968">BD1520</f>
        <v>0</v>
      </c>
      <c r="BE1519" s="16">
        <f t="shared" si="2968"/>
        <v>0</v>
      </c>
      <c r="BF1519" s="16">
        <f t="shared" si="2897"/>
        <v>7643.5</v>
      </c>
      <c r="BG1519" s="16">
        <f t="shared" si="2898"/>
        <v>7613</v>
      </c>
      <c r="BH1519" s="16">
        <f t="shared" si="2899"/>
        <v>7765.2</v>
      </c>
      <c r="BI1519" s="16">
        <f>BI1520</f>
        <v>0</v>
      </c>
      <c r="BJ1519" s="16">
        <f t="shared" si="2885"/>
        <v>7643.5</v>
      </c>
      <c r="BK1519" s="16">
        <f>BK1520</f>
        <v>0</v>
      </c>
    </row>
    <row r="1520" spans="1:63" ht="63" x14ac:dyDescent="0.25">
      <c r="A1520" s="10" t="s">
        <v>357</v>
      </c>
      <c r="B1520" s="10" t="s">
        <v>119</v>
      </c>
      <c r="C1520" s="10" t="s">
        <v>121</v>
      </c>
      <c r="D1520" s="10" t="s">
        <v>257</v>
      </c>
      <c r="E1520" s="10"/>
      <c r="F1520" s="11" t="s">
        <v>258</v>
      </c>
      <c r="G1520" s="16">
        <f>G1521</f>
        <v>7300.1930000000002</v>
      </c>
      <c r="H1520" s="16">
        <f t="shared" si="2810"/>
        <v>343.30699999999979</v>
      </c>
      <c r="I1520" s="16">
        <f t="shared" si="2958"/>
        <v>7643.5</v>
      </c>
      <c r="J1520" s="16">
        <f t="shared" si="2958"/>
        <v>7643.27</v>
      </c>
      <c r="K1520" s="16">
        <f t="shared" si="2811"/>
        <v>-30.270000000000437</v>
      </c>
      <c r="L1520" s="16">
        <f t="shared" si="2959"/>
        <v>7613</v>
      </c>
      <c r="M1520" s="16">
        <f t="shared" si="2959"/>
        <v>7765.2</v>
      </c>
      <c r="N1520" s="16">
        <f t="shared" si="2959"/>
        <v>0</v>
      </c>
      <c r="O1520" s="16">
        <f t="shared" si="2959"/>
        <v>0</v>
      </c>
      <c r="P1520" s="16">
        <f t="shared" si="2959"/>
        <v>0</v>
      </c>
      <c r="Q1520" s="16">
        <f t="shared" si="2866"/>
        <v>343.30699999999979</v>
      </c>
      <c r="R1520" s="16">
        <f t="shared" si="2867"/>
        <v>7643.5</v>
      </c>
      <c r="S1520" s="16">
        <f t="shared" si="2868"/>
        <v>-30.270000000000437</v>
      </c>
      <c r="T1520" s="16">
        <f t="shared" si="2869"/>
        <v>7613</v>
      </c>
      <c r="U1520" s="16">
        <f t="shared" si="2870"/>
        <v>7765.2</v>
      </c>
      <c r="V1520" s="16">
        <f t="shared" si="2960"/>
        <v>0</v>
      </c>
      <c r="W1520" s="16">
        <f t="shared" si="2960"/>
        <v>0</v>
      </c>
      <c r="X1520" s="16">
        <f t="shared" si="2960"/>
        <v>0</v>
      </c>
      <c r="Y1520" s="16">
        <f t="shared" si="2960"/>
        <v>0</v>
      </c>
      <c r="Z1520" s="16">
        <f t="shared" si="2960"/>
        <v>0</v>
      </c>
      <c r="AA1520" s="16">
        <f t="shared" si="2918"/>
        <v>7643.5</v>
      </c>
      <c r="AB1520" s="16">
        <f t="shared" si="2919"/>
        <v>7613</v>
      </c>
      <c r="AC1520" s="16">
        <f t="shared" si="2920"/>
        <v>7765.2</v>
      </c>
      <c r="AD1520" s="16">
        <f t="shared" si="2961"/>
        <v>0</v>
      </c>
      <c r="AE1520" s="16">
        <f t="shared" si="2961"/>
        <v>500</v>
      </c>
      <c r="AF1520" s="16">
        <f>AF1521</f>
        <v>0</v>
      </c>
      <c r="AG1520" s="16">
        <f t="shared" si="2962"/>
        <v>0</v>
      </c>
      <c r="AH1520" s="16">
        <f t="shared" si="2962"/>
        <v>0</v>
      </c>
      <c r="AI1520" s="16">
        <f t="shared" si="2963"/>
        <v>0</v>
      </c>
      <c r="AJ1520" s="16">
        <f t="shared" si="2963"/>
        <v>0</v>
      </c>
      <c r="AK1520" s="16">
        <f t="shared" si="2914"/>
        <v>8143.5</v>
      </c>
      <c r="AL1520" s="16">
        <f t="shared" si="2915"/>
        <v>7613</v>
      </c>
      <c r="AM1520" s="16">
        <f t="shared" si="2916"/>
        <v>7765.2</v>
      </c>
      <c r="AN1520" s="16">
        <f>AN1521</f>
        <v>-500</v>
      </c>
      <c r="AO1520" s="16">
        <f t="shared" si="2917"/>
        <v>7643.5</v>
      </c>
      <c r="AP1520" s="16">
        <f t="shared" si="2964"/>
        <v>0</v>
      </c>
      <c r="AQ1520" s="16">
        <f t="shared" si="2964"/>
        <v>0</v>
      </c>
      <c r="AR1520" s="16">
        <f t="shared" si="2964"/>
        <v>0</v>
      </c>
      <c r="AS1520" s="16">
        <f t="shared" si="2964"/>
        <v>0</v>
      </c>
      <c r="AT1520" s="16">
        <f t="shared" si="2964"/>
        <v>0</v>
      </c>
      <c r="AU1520" s="16">
        <f t="shared" si="2965"/>
        <v>0</v>
      </c>
      <c r="AV1520" s="16">
        <f t="shared" si="2965"/>
        <v>0</v>
      </c>
      <c r="AW1520" s="16">
        <f t="shared" si="2965"/>
        <v>0</v>
      </c>
      <c r="AX1520" s="16">
        <f t="shared" si="2965"/>
        <v>0</v>
      </c>
      <c r="AY1520" s="16">
        <f t="shared" si="2965"/>
        <v>0</v>
      </c>
      <c r="AZ1520" s="16">
        <f t="shared" si="2966"/>
        <v>0</v>
      </c>
      <c r="BA1520" s="16">
        <f t="shared" si="2967"/>
        <v>0</v>
      </c>
      <c r="BB1520" s="16">
        <f t="shared" si="2967"/>
        <v>0</v>
      </c>
      <c r="BC1520" s="16">
        <f t="shared" si="2966"/>
        <v>0</v>
      </c>
      <c r="BD1520" s="16">
        <f t="shared" si="2968"/>
        <v>0</v>
      </c>
      <c r="BE1520" s="16">
        <f t="shared" si="2968"/>
        <v>0</v>
      </c>
      <c r="BF1520" s="16">
        <f t="shared" si="2897"/>
        <v>7643.5</v>
      </c>
      <c r="BG1520" s="16">
        <f t="shared" si="2898"/>
        <v>7613</v>
      </c>
      <c r="BH1520" s="16">
        <f t="shared" si="2899"/>
        <v>7765.2</v>
      </c>
      <c r="BI1520" s="16">
        <f>BI1521</f>
        <v>0</v>
      </c>
      <c r="BJ1520" s="16">
        <f t="shared" si="2885"/>
        <v>7643.5</v>
      </c>
      <c r="BK1520" s="16">
        <f>BK1521</f>
        <v>0</v>
      </c>
    </row>
    <row r="1521" spans="1:63" ht="31.5" x14ac:dyDescent="0.25">
      <c r="A1521" s="10" t="s">
        <v>357</v>
      </c>
      <c r="B1521" s="10" t="s">
        <v>119</v>
      </c>
      <c r="C1521" s="10" t="s">
        <v>121</v>
      </c>
      <c r="D1521" s="10" t="s">
        <v>259</v>
      </c>
      <c r="E1521" s="10"/>
      <c r="F1521" s="11" t="s">
        <v>260</v>
      </c>
      <c r="G1521" s="16">
        <f>G1522</f>
        <v>7300.1930000000002</v>
      </c>
      <c r="H1521" s="16">
        <f t="shared" si="2810"/>
        <v>343.30699999999979</v>
      </c>
      <c r="I1521" s="16">
        <f t="shared" si="2958"/>
        <v>7643.5</v>
      </c>
      <c r="J1521" s="16">
        <f t="shared" si="2958"/>
        <v>7643.27</v>
      </c>
      <c r="K1521" s="16">
        <f t="shared" si="2811"/>
        <v>-30.270000000000437</v>
      </c>
      <c r="L1521" s="16">
        <f t="shared" si="2959"/>
        <v>7613</v>
      </c>
      <c r="M1521" s="16">
        <f t="shared" si="2959"/>
        <v>7765.2</v>
      </c>
      <c r="N1521" s="16">
        <f t="shared" si="2959"/>
        <v>0</v>
      </c>
      <c r="O1521" s="16">
        <f t="shared" si="2959"/>
        <v>0</v>
      </c>
      <c r="P1521" s="16">
        <f t="shared" si="2959"/>
        <v>0</v>
      </c>
      <c r="Q1521" s="16">
        <f t="shared" si="2866"/>
        <v>343.30699999999979</v>
      </c>
      <c r="R1521" s="16">
        <f t="shared" si="2867"/>
        <v>7643.5</v>
      </c>
      <c r="S1521" s="16">
        <f t="shared" si="2868"/>
        <v>-30.270000000000437</v>
      </c>
      <c r="T1521" s="16">
        <f t="shared" si="2869"/>
        <v>7613</v>
      </c>
      <c r="U1521" s="16">
        <f t="shared" si="2870"/>
        <v>7765.2</v>
      </c>
      <c r="V1521" s="16">
        <f t="shared" si="2960"/>
        <v>0</v>
      </c>
      <c r="W1521" s="16">
        <f t="shared" si="2960"/>
        <v>0</v>
      </c>
      <c r="X1521" s="16">
        <f t="shared" si="2960"/>
        <v>0</v>
      </c>
      <c r="Y1521" s="16">
        <f t="shared" si="2960"/>
        <v>0</v>
      </c>
      <c r="Z1521" s="16">
        <f t="shared" si="2960"/>
        <v>0</v>
      </c>
      <c r="AA1521" s="16">
        <f t="shared" si="2918"/>
        <v>7643.5</v>
      </c>
      <c r="AB1521" s="16">
        <f t="shared" si="2919"/>
        <v>7613</v>
      </c>
      <c r="AC1521" s="16">
        <f t="shared" si="2920"/>
        <v>7765.2</v>
      </c>
      <c r="AD1521" s="16">
        <f t="shared" si="2961"/>
        <v>0</v>
      </c>
      <c r="AE1521" s="16">
        <f t="shared" si="2961"/>
        <v>500</v>
      </c>
      <c r="AF1521" s="16">
        <f>AF1522</f>
        <v>0</v>
      </c>
      <c r="AG1521" s="16">
        <f t="shared" si="2962"/>
        <v>0</v>
      </c>
      <c r="AH1521" s="16">
        <f t="shared" si="2962"/>
        <v>0</v>
      </c>
      <c r="AI1521" s="16">
        <f t="shared" si="2963"/>
        <v>0</v>
      </c>
      <c r="AJ1521" s="16">
        <f t="shared" si="2963"/>
        <v>0</v>
      </c>
      <c r="AK1521" s="16">
        <f t="shared" si="2914"/>
        <v>8143.5</v>
      </c>
      <c r="AL1521" s="16">
        <f t="shared" si="2915"/>
        <v>7613</v>
      </c>
      <c r="AM1521" s="16">
        <f t="shared" si="2916"/>
        <v>7765.2</v>
      </c>
      <c r="AN1521" s="16">
        <f>AN1522</f>
        <v>-500</v>
      </c>
      <c r="AO1521" s="16">
        <f t="shared" si="2917"/>
        <v>7643.5</v>
      </c>
      <c r="AP1521" s="16">
        <f t="shared" si="2964"/>
        <v>0</v>
      </c>
      <c r="AQ1521" s="16">
        <f t="shared" si="2964"/>
        <v>0</v>
      </c>
      <c r="AR1521" s="16">
        <f t="shared" si="2964"/>
        <v>0</v>
      </c>
      <c r="AS1521" s="16">
        <f t="shared" si="2964"/>
        <v>0</v>
      </c>
      <c r="AT1521" s="16">
        <f t="shared" si="2964"/>
        <v>0</v>
      </c>
      <c r="AU1521" s="16">
        <f t="shared" si="2965"/>
        <v>0</v>
      </c>
      <c r="AV1521" s="16">
        <f t="shared" si="2965"/>
        <v>0</v>
      </c>
      <c r="AW1521" s="16">
        <f t="shared" si="2965"/>
        <v>0</v>
      </c>
      <c r="AX1521" s="16">
        <f t="shared" si="2965"/>
        <v>0</v>
      </c>
      <c r="AY1521" s="16">
        <f t="shared" si="2965"/>
        <v>0</v>
      </c>
      <c r="AZ1521" s="16">
        <f t="shared" si="2966"/>
        <v>0</v>
      </c>
      <c r="BA1521" s="16">
        <f t="shared" si="2967"/>
        <v>0</v>
      </c>
      <c r="BB1521" s="16">
        <f t="shared" si="2967"/>
        <v>0</v>
      </c>
      <c r="BC1521" s="16">
        <f t="shared" si="2966"/>
        <v>0</v>
      </c>
      <c r="BD1521" s="16">
        <f t="shared" si="2968"/>
        <v>0</v>
      </c>
      <c r="BE1521" s="16">
        <f t="shared" si="2968"/>
        <v>0</v>
      </c>
      <c r="BF1521" s="16">
        <f t="shared" si="2897"/>
        <v>7643.5</v>
      </c>
      <c r="BG1521" s="16">
        <f t="shared" si="2898"/>
        <v>7613</v>
      </c>
      <c r="BH1521" s="16">
        <f t="shared" si="2899"/>
        <v>7765.2</v>
      </c>
      <c r="BI1521" s="16">
        <f>BI1522</f>
        <v>0</v>
      </c>
      <c r="BJ1521" s="16">
        <f t="shared" si="2885"/>
        <v>7643.5</v>
      </c>
      <c r="BK1521" s="16">
        <f>BK1522</f>
        <v>0</v>
      </c>
    </row>
    <row r="1522" spans="1:63" ht="47.25" x14ac:dyDescent="0.25">
      <c r="A1522" s="10" t="s">
        <v>357</v>
      </c>
      <c r="B1522" s="10" t="s">
        <v>119</v>
      </c>
      <c r="C1522" s="10" t="s">
        <v>121</v>
      </c>
      <c r="D1522" s="10" t="s">
        <v>259</v>
      </c>
      <c r="E1522" s="10" t="s">
        <v>50</v>
      </c>
      <c r="F1522" s="11" t="s">
        <v>21</v>
      </c>
      <c r="G1522" s="16">
        <f>G1523</f>
        <v>7300.1930000000002</v>
      </c>
      <c r="H1522" s="16">
        <f t="shared" si="2810"/>
        <v>343.30699999999979</v>
      </c>
      <c r="I1522" s="16">
        <f t="shared" si="2958"/>
        <v>7643.5</v>
      </c>
      <c r="J1522" s="16">
        <f t="shared" si="2958"/>
        <v>7643.27</v>
      </c>
      <c r="K1522" s="16">
        <f t="shared" si="2811"/>
        <v>-30.270000000000437</v>
      </c>
      <c r="L1522" s="16">
        <f t="shared" si="2959"/>
        <v>7613</v>
      </c>
      <c r="M1522" s="16">
        <f t="shared" si="2959"/>
        <v>7765.2</v>
      </c>
      <c r="N1522" s="16">
        <f t="shared" si="2959"/>
        <v>0</v>
      </c>
      <c r="O1522" s="16">
        <f t="shared" si="2959"/>
        <v>0</v>
      </c>
      <c r="P1522" s="16">
        <f t="shared" si="2959"/>
        <v>0</v>
      </c>
      <c r="Q1522" s="16">
        <f t="shared" si="2866"/>
        <v>343.30699999999979</v>
      </c>
      <c r="R1522" s="16">
        <f t="shared" si="2867"/>
        <v>7643.5</v>
      </c>
      <c r="S1522" s="16">
        <f t="shared" si="2868"/>
        <v>-30.270000000000437</v>
      </c>
      <c r="T1522" s="16">
        <f t="shared" si="2869"/>
        <v>7613</v>
      </c>
      <c r="U1522" s="16">
        <f t="shared" si="2870"/>
        <v>7765.2</v>
      </c>
      <c r="V1522" s="16">
        <f t="shared" si="2960"/>
        <v>0</v>
      </c>
      <c r="W1522" s="16">
        <f t="shared" si="2960"/>
        <v>0</v>
      </c>
      <c r="X1522" s="16">
        <f t="shared" si="2960"/>
        <v>0</v>
      </c>
      <c r="Y1522" s="16">
        <f t="shared" si="2960"/>
        <v>0</v>
      </c>
      <c r="Z1522" s="16">
        <f t="shared" si="2960"/>
        <v>0</v>
      </c>
      <c r="AA1522" s="16">
        <f t="shared" si="2918"/>
        <v>7643.5</v>
      </c>
      <c r="AB1522" s="16">
        <f t="shared" si="2919"/>
        <v>7613</v>
      </c>
      <c r="AC1522" s="16">
        <f t="shared" si="2920"/>
        <v>7765.2</v>
      </c>
      <c r="AD1522" s="16">
        <f t="shared" si="2961"/>
        <v>0</v>
      </c>
      <c r="AE1522" s="16">
        <f t="shared" si="2961"/>
        <v>500</v>
      </c>
      <c r="AF1522" s="16">
        <f>AF1523</f>
        <v>0</v>
      </c>
      <c r="AG1522" s="16">
        <f t="shared" si="2962"/>
        <v>0</v>
      </c>
      <c r="AH1522" s="16">
        <f t="shared" si="2962"/>
        <v>0</v>
      </c>
      <c r="AI1522" s="16">
        <f t="shared" si="2963"/>
        <v>0</v>
      </c>
      <c r="AJ1522" s="16">
        <f t="shared" si="2963"/>
        <v>0</v>
      </c>
      <c r="AK1522" s="16">
        <f t="shared" si="2914"/>
        <v>8143.5</v>
      </c>
      <c r="AL1522" s="16">
        <f t="shared" si="2915"/>
        <v>7613</v>
      </c>
      <c r="AM1522" s="16">
        <f t="shared" si="2916"/>
        <v>7765.2</v>
      </c>
      <c r="AN1522" s="16">
        <f>AN1523</f>
        <v>-500</v>
      </c>
      <c r="AO1522" s="16">
        <f t="shared" si="2917"/>
        <v>7643.5</v>
      </c>
      <c r="AP1522" s="16">
        <f t="shared" si="2964"/>
        <v>0</v>
      </c>
      <c r="AQ1522" s="16">
        <f t="shared" si="2964"/>
        <v>0</v>
      </c>
      <c r="AR1522" s="16">
        <f t="shared" si="2964"/>
        <v>0</v>
      </c>
      <c r="AS1522" s="16">
        <f t="shared" si="2964"/>
        <v>0</v>
      </c>
      <c r="AT1522" s="16">
        <f t="shared" si="2964"/>
        <v>0</v>
      </c>
      <c r="AU1522" s="16">
        <f t="shared" si="2965"/>
        <v>0</v>
      </c>
      <c r="AV1522" s="16">
        <f t="shared" si="2965"/>
        <v>0</v>
      </c>
      <c r="AW1522" s="16">
        <f t="shared" si="2965"/>
        <v>0</v>
      </c>
      <c r="AX1522" s="16">
        <f t="shared" si="2965"/>
        <v>0</v>
      </c>
      <c r="AY1522" s="16">
        <f t="shared" si="2965"/>
        <v>0</v>
      </c>
      <c r="AZ1522" s="16">
        <f t="shared" si="2966"/>
        <v>0</v>
      </c>
      <c r="BA1522" s="16">
        <f t="shared" si="2967"/>
        <v>0</v>
      </c>
      <c r="BB1522" s="16">
        <f t="shared" si="2967"/>
        <v>0</v>
      </c>
      <c r="BC1522" s="16">
        <f t="shared" si="2966"/>
        <v>0</v>
      </c>
      <c r="BD1522" s="16">
        <f t="shared" si="2968"/>
        <v>0</v>
      </c>
      <c r="BE1522" s="16">
        <f t="shared" si="2968"/>
        <v>0</v>
      </c>
      <c r="BF1522" s="16">
        <f t="shared" si="2897"/>
        <v>7643.5</v>
      </c>
      <c r="BG1522" s="16">
        <f t="shared" si="2898"/>
        <v>7613</v>
      </c>
      <c r="BH1522" s="16">
        <f t="shared" si="2899"/>
        <v>7765.2</v>
      </c>
      <c r="BI1522" s="16">
        <f>BI1523</f>
        <v>0</v>
      </c>
      <c r="BJ1522" s="16">
        <f t="shared" si="2885"/>
        <v>7643.5</v>
      </c>
      <c r="BK1522" s="16">
        <f>BK1523</f>
        <v>0</v>
      </c>
    </row>
    <row r="1523" spans="1:63" ht="47.25" x14ac:dyDescent="0.25">
      <c r="A1523" s="10" t="s">
        <v>357</v>
      </c>
      <c r="B1523" s="10" t="s">
        <v>119</v>
      </c>
      <c r="C1523" s="10" t="s">
        <v>121</v>
      </c>
      <c r="D1523" s="10" t="s">
        <v>259</v>
      </c>
      <c r="E1523" s="10" t="s">
        <v>51</v>
      </c>
      <c r="F1523" s="11" t="s">
        <v>22</v>
      </c>
      <c r="G1523" s="16">
        <f>G1524</f>
        <v>7300.1930000000002</v>
      </c>
      <c r="H1523" s="16">
        <f t="shared" si="2810"/>
        <v>343.30699999999979</v>
      </c>
      <c r="I1523" s="16">
        <f t="shared" si="2958"/>
        <v>7643.5</v>
      </c>
      <c r="J1523" s="16">
        <f t="shared" si="2958"/>
        <v>7643.27</v>
      </c>
      <c r="K1523" s="16">
        <f t="shared" si="2811"/>
        <v>-30.270000000000437</v>
      </c>
      <c r="L1523" s="16">
        <f t="shared" si="2959"/>
        <v>7613</v>
      </c>
      <c r="M1523" s="16">
        <f t="shared" si="2959"/>
        <v>7765.2</v>
      </c>
      <c r="N1523" s="16">
        <f t="shared" si="2959"/>
        <v>0</v>
      </c>
      <c r="O1523" s="16">
        <f t="shared" si="2959"/>
        <v>0</v>
      </c>
      <c r="P1523" s="16">
        <f t="shared" si="2959"/>
        <v>0</v>
      </c>
      <c r="Q1523" s="16">
        <f t="shared" si="2866"/>
        <v>343.30699999999979</v>
      </c>
      <c r="R1523" s="16">
        <f t="shared" si="2867"/>
        <v>7643.5</v>
      </c>
      <c r="S1523" s="16">
        <f t="shared" si="2868"/>
        <v>-30.270000000000437</v>
      </c>
      <c r="T1523" s="16">
        <f t="shared" si="2869"/>
        <v>7613</v>
      </c>
      <c r="U1523" s="16">
        <f t="shared" si="2870"/>
        <v>7765.2</v>
      </c>
      <c r="V1523" s="16">
        <f t="shared" si="2960"/>
        <v>0</v>
      </c>
      <c r="W1523" s="16">
        <f t="shared" si="2960"/>
        <v>0</v>
      </c>
      <c r="X1523" s="16">
        <f t="shared" si="2960"/>
        <v>0</v>
      </c>
      <c r="Y1523" s="16">
        <f t="shared" si="2960"/>
        <v>0</v>
      </c>
      <c r="Z1523" s="16">
        <f t="shared" si="2960"/>
        <v>0</v>
      </c>
      <c r="AA1523" s="16">
        <f t="shared" si="2918"/>
        <v>7643.5</v>
      </c>
      <c r="AB1523" s="16">
        <f t="shared" si="2919"/>
        <v>7613</v>
      </c>
      <c r="AC1523" s="16">
        <f t="shared" si="2920"/>
        <v>7765.2</v>
      </c>
      <c r="AD1523" s="16">
        <f t="shared" si="2961"/>
        <v>0</v>
      </c>
      <c r="AE1523" s="16">
        <f t="shared" si="2961"/>
        <v>500</v>
      </c>
      <c r="AF1523" s="16">
        <f>AF1524</f>
        <v>0</v>
      </c>
      <c r="AG1523" s="16">
        <f t="shared" si="2962"/>
        <v>0</v>
      </c>
      <c r="AH1523" s="16">
        <f t="shared" si="2962"/>
        <v>0</v>
      </c>
      <c r="AI1523" s="16">
        <f t="shared" si="2963"/>
        <v>0</v>
      </c>
      <c r="AJ1523" s="16">
        <f t="shared" si="2963"/>
        <v>0</v>
      </c>
      <c r="AK1523" s="16">
        <f t="shared" si="2914"/>
        <v>8143.5</v>
      </c>
      <c r="AL1523" s="16">
        <f t="shared" si="2915"/>
        <v>7613</v>
      </c>
      <c r="AM1523" s="16">
        <f t="shared" si="2916"/>
        <v>7765.2</v>
      </c>
      <c r="AN1523" s="16">
        <f>AN1524</f>
        <v>-500</v>
      </c>
      <c r="AO1523" s="16">
        <f t="shared" si="2917"/>
        <v>7643.5</v>
      </c>
      <c r="AP1523" s="16">
        <f t="shared" si="2964"/>
        <v>0</v>
      </c>
      <c r="AQ1523" s="16">
        <f t="shared" si="2964"/>
        <v>0</v>
      </c>
      <c r="AR1523" s="16">
        <f t="shared" si="2964"/>
        <v>0</v>
      </c>
      <c r="AS1523" s="16">
        <f t="shared" si="2964"/>
        <v>0</v>
      </c>
      <c r="AT1523" s="16">
        <f t="shared" si="2964"/>
        <v>0</v>
      </c>
      <c r="AU1523" s="16">
        <f t="shared" si="2965"/>
        <v>0</v>
      </c>
      <c r="AV1523" s="16">
        <f t="shared" si="2965"/>
        <v>0</v>
      </c>
      <c r="AW1523" s="16">
        <f t="shared" si="2965"/>
        <v>0</v>
      </c>
      <c r="AX1523" s="16">
        <f t="shared" si="2965"/>
        <v>0</v>
      </c>
      <c r="AY1523" s="16">
        <f t="shared" si="2965"/>
        <v>0</v>
      </c>
      <c r="AZ1523" s="16">
        <f t="shared" si="2966"/>
        <v>0</v>
      </c>
      <c r="BA1523" s="16">
        <f t="shared" si="2967"/>
        <v>0</v>
      </c>
      <c r="BB1523" s="16">
        <f t="shared" si="2967"/>
        <v>0</v>
      </c>
      <c r="BC1523" s="16">
        <f t="shared" si="2966"/>
        <v>0</v>
      </c>
      <c r="BD1523" s="16">
        <f t="shared" si="2968"/>
        <v>0</v>
      </c>
      <c r="BE1523" s="16">
        <f t="shared" si="2968"/>
        <v>0</v>
      </c>
      <c r="BF1523" s="16">
        <f t="shared" si="2897"/>
        <v>7643.5</v>
      </c>
      <c r="BG1523" s="16">
        <f t="shared" si="2898"/>
        <v>7613</v>
      </c>
      <c r="BH1523" s="16">
        <f t="shared" si="2899"/>
        <v>7765.2</v>
      </c>
      <c r="BI1523" s="16">
        <f>BI1524</f>
        <v>0</v>
      </c>
      <c r="BJ1523" s="16">
        <f t="shared" si="2885"/>
        <v>7643.5</v>
      </c>
      <c r="BK1523" s="16">
        <f>BK1524</f>
        <v>0</v>
      </c>
    </row>
    <row r="1524" spans="1:63" ht="31.5" x14ac:dyDescent="0.25">
      <c r="A1524" s="10" t="s">
        <v>357</v>
      </c>
      <c r="B1524" s="10" t="s">
        <v>119</v>
      </c>
      <c r="C1524" s="10" t="s">
        <v>121</v>
      </c>
      <c r="D1524" s="10" t="s">
        <v>259</v>
      </c>
      <c r="E1524" s="10" t="s">
        <v>52</v>
      </c>
      <c r="F1524" s="11" t="s">
        <v>23</v>
      </c>
      <c r="G1524" s="16">
        <v>7300.1930000000002</v>
      </c>
      <c r="H1524" s="16">
        <f t="shared" si="2810"/>
        <v>343.30699999999979</v>
      </c>
      <c r="I1524" s="16">
        <v>7643.5</v>
      </c>
      <c r="J1524" s="16">
        <v>7643.27</v>
      </c>
      <c r="K1524" s="16">
        <f t="shared" si="2811"/>
        <v>-30.270000000000437</v>
      </c>
      <c r="L1524" s="16">
        <v>7613</v>
      </c>
      <c r="M1524" s="16">
        <v>7765.2</v>
      </c>
      <c r="N1524" s="16"/>
      <c r="O1524" s="16"/>
      <c r="P1524" s="16"/>
      <c r="Q1524" s="16">
        <f t="shared" si="2866"/>
        <v>343.30699999999979</v>
      </c>
      <c r="R1524" s="16">
        <f t="shared" si="2867"/>
        <v>7643.5</v>
      </c>
      <c r="S1524" s="16">
        <f t="shared" si="2868"/>
        <v>-30.270000000000437</v>
      </c>
      <c r="T1524" s="16">
        <f t="shared" si="2869"/>
        <v>7613</v>
      </c>
      <c r="U1524" s="16">
        <f t="shared" si="2870"/>
        <v>7765.2</v>
      </c>
      <c r="V1524" s="16"/>
      <c r="W1524" s="16"/>
      <c r="X1524" s="16"/>
      <c r="Y1524" s="16"/>
      <c r="Z1524" s="16"/>
      <c r="AA1524" s="16">
        <f t="shared" si="2918"/>
        <v>7643.5</v>
      </c>
      <c r="AB1524" s="16">
        <f t="shared" si="2919"/>
        <v>7613</v>
      </c>
      <c r="AC1524" s="16">
        <f t="shared" si="2920"/>
        <v>7765.2</v>
      </c>
      <c r="AD1524" s="16"/>
      <c r="AE1524" s="16">
        <v>500</v>
      </c>
      <c r="AF1524" s="16"/>
      <c r="AG1524" s="16"/>
      <c r="AH1524" s="16"/>
      <c r="AI1524" s="16"/>
      <c r="AJ1524" s="16"/>
      <c r="AK1524" s="16">
        <f t="shared" si="2914"/>
        <v>8143.5</v>
      </c>
      <c r="AL1524" s="16">
        <f t="shared" si="2915"/>
        <v>7613</v>
      </c>
      <c r="AM1524" s="16">
        <f t="shared" si="2916"/>
        <v>7765.2</v>
      </c>
      <c r="AN1524" s="16">
        <v>-500</v>
      </c>
      <c r="AO1524" s="16">
        <f t="shared" si="2917"/>
        <v>7643.5</v>
      </c>
      <c r="AP1524" s="16"/>
      <c r="AQ1524" s="16"/>
      <c r="AR1524" s="16"/>
      <c r="AS1524" s="16"/>
      <c r="AT1524" s="16"/>
      <c r="AU1524" s="16"/>
      <c r="AV1524" s="16"/>
      <c r="AW1524" s="16"/>
      <c r="AX1524" s="16"/>
      <c r="AY1524" s="16"/>
      <c r="AZ1524" s="16"/>
      <c r="BA1524" s="16"/>
      <c r="BB1524" s="16"/>
      <c r="BC1524" s="16"/>
      <c r="BD1524" s="16"/>
      <c r="BE1524" s="16"/>
      <c r="BF1524" s="16">
        <f t="shared" si="2897"/>
        <v>7643.5</v>
      </c>
      <c r="BG1524" s="16">
        <f t="shared" si="2898"/>
        <v>7613</v>
      </c>
      <c r="BH1524" s="16">
        <f t="shared" si="2899"/>
        <v>7765.2</v>
      </c>
      <c r="BI1524" s="16"/>
      <c r="BJ1524" s="16">
        <f t="shared" si="2885"/>
        <v>7643.5</v>
      </c>
      <c r="BK1524" s="16"/>
    </row>
    <row r="1525" spans="1:63" s="47" customFormat="1" ht="31.5" x14ac:dyDescent="0.25">
      <c r="A1525" s="8" t="s">
        <v>357</v>
      </c>
      <c r="B1525" s="8" t="s">
        <v>119</v>
      </c>
      <c r="C1525" s="8" t="s">
        <v>119</v>
      </c>
      <c r="D1525" s="8"/>
      <c r="E1525" s="8"/>
      <c r="F1525" s="9" t="s">
        <v>396</v>
      </c>
      <c r="G1525" s="15">
        <f>G1526</f>
        <v>9920.9</v>
      </c>
      <c r="H1525" s="15">
        <f t="shared" si="2810"/>
        <v>121.09999999999854</v>
      </c>
      <c r="I1525" s="15">
        <f t="shared" ref="I1525:J1527" si="2969">I1526</f>
        <v>10041.999999999998</v>
      </c>
      <c r="J1525" s="15">
        <f t="shared" si="2969"/>
        <v>10076.5</v>
      </c>
      <c r="K1525" s="15">
        <f t="shared" si="2811"/>
        <v>-45.699999999998909</v>
      </c>
      <c r="L1525" s="15">
        <f t="shared" ref="L1525:P1527" si="2970">L1526</f>
        <v>10030.800000000001</v>
      </c>
      <c r="M1525" s="15">
        <f t="shared" si="2970"/>
        <v>10090.699999999999</v>
      </c>
      <c r="N1525" s="15">
        <f t="shared" si="2970"/>
        <v>0</v>
      </c>
      <c r="O1525" s="15">
        <f t="shared" si="2970"/>
        <v>0</v>
      </c>
      <c r="P1525" s="15">
        <f t="shared" si="2970"/>
        <v>0</v>
      </c>
      <c r="Q1525" s="15">
        <f t="shared" si="2866"/>
        <v>121.09999999999854</v>
      </c>
      <c r="R1525" s="15">
        <f t="shared" si="2867"/>
        <v>10041.999999999998</v>
      </c>
      <c r="S1525" s="15">
        <f t="shared" si="2868"/>
        <v>-45.699999999998909</v>
      </c>
      <c r="T1525" s="15">
        <f t="shared" si="2869"/>
        <v>10030.800000000001</v>
      </c>
      <c r="U1525" s="15">
        <f t="shared" si="2870"/>
        <v>10090.699999999999</v>
      </c>
      <c r="V1525" s="15">
        <f t="shared" ref="V1525:Z1527" si="2971">V1526</f>
        <v>0</v>
      </c>
      <c r="W1525" s="15">
        <f t="shared" si="2971"/>
        <v>0</v>
      </c>
      <c r="X1525" s="15">
        <f t="shared" si="2971"/>
        <v>0</v>
      </c>
      <c r="Y1525" s="15">
        <f t="shared" si="2971"/>
        <v>0</v>
      </c>
      <c r="Z1525" s="15">
        <f t="shared" si="2971"/>
        <v>0</v>
      </c>
      <c r="AA1525" s="15">
        <f t="shared" si="2918"/>
        <v>10041.999999999998</v>
      </c>
      <c r="AB1525" s="15">
        <f t="shared" si="2919"/>
        <v>10030.800000000001</v>
      </c>
      <c r="AC1525" s="15">
        <f t="shared" si="2920"/>
        <v>10090.699999999999</v>
      </c>
      <c r="AD1525" s="15">
        <f t="shared" ref="AD1525:AE1527" si="2972">AD1526</f>
        <v>0</v>
      </c>
      <c r="AE1525" s="15">
        <f t="shared" si="2972"/>
        <v>0</v>
      </c>
      <c r="AF1525" s="15">
        <f>AF1526</f>
        <v>0</v>
      </c>
      <c r="AG1525" s="15">
        <f t="shared" ref="AG1525:AH1527" si="2973">AG1526</f>
        <v>0</v>
      </c>
      <c r="AH1525" s="15">
        <f t="shared" si="2973"/>
        <v>0</v>
      </c>
      <c r="AI1525" s="15">
        <f t="shared" ref="AI1525:AJ1527" si="2974">AI1526</f>
        <v>0</v>
      </c>
      <c r="AJ1525" s="15">
        <f t="shared" si="2974"/>
        <v>0</v>
      </c>
      <c r="AK1525" s="15">
        <f t="shared" si="2914"/>
        <v>10041.999999999998</v>
      </c>
      <c r="AL1525" s="15">
        <f t="shared" si="2915"/>
        <v>10030.800000000001</v>
      </c>
      <c r="AM1525" s="15">
        <f t="shared" si="2916"/>
        <v>10090.699999999999</v>
      </c>
      <c r="AN1525" s="15">
        <f>AN1526</f>
        <v>0</v>
      </c>
      <c r="AO1525" s="15">
        <f t="shared" si="2917"/>
        <v>10041.999999999998</v>
      </c>
      <c r="AP1525" s="15">
        <f t="shared" ref="AP1525:AT1527" si="2975">AP1526</f>
        <v>0</v>
      </c>
      <c r="AQ1525" s="15">
        <f t="shared" si="2975"/>
        <v>0</v>
      </c>
      <c r="AR1525" s="15">
        <f t="shared" si="2975"/>
        <v>0</v>
      </c>
      <c r="AS1525" s="15">
        <f t="shared" si="2975"/>
        <v>0</v>
      </c>
      <c r="AT1525" s="15">
        <f t="shared" si="2975"/>
        <v>0</v>
      </c>
      <c r="AU1525" s="15">
        <f t="shared" ref="AU1525:AY1527" si="2976">AU1526</f>
        <v>0</v>
      </c>
      <c r="AV1525" s="15">
        <f t="shared" si="2976"/>
        <v>0</v>
      </c>
      <c r="AW1525" s="15">
        <f t="shared" si="2976"/>
        <v>0</v>
      </c>
      <c r="AX1525" s="15">
        <f t="shared" si="2976"/>
        <v>0</v>
      </c>
      <c r="AY1525" s="15">
        <f t="shared" si="2976"/>
        <v>0</v>
      </c>
      <c r="AZ1525" s="15">
        <f t="shared" ref="AZ1525:BC1527" si="2977">AZ1526</f>
        <v>0</v>
      </c>
      <c r="BA1525" s="15">
        <f t="shared" ref="BA1525:BB1527" si="2978">BA1526</f>
        <v>0</v>
      </c>
      <c r="BB1525" s="15">
        <f t="shared" si="2978"/>
        <v>0</v>
      </c>
      <c r="BC1525" s="15">
        <f t="shared" si="2977"/>
        <v>0</v>
      </c>
      <c r="BD1525" s="15">
        <f t="shared" ref="BD1525:BE1527" si="2979">BD1526</f>
        <v>0</v>
      </c>
      <c r="BE1525" s="15">
        <f t="shared" si="2979"/>
        <v>0</v>
      </c>
      <c r="BF1525" s="15">
        <f t="shared" si="2897"/>
        <v>10041.999999999998</v>
      </c>
      <c r="BG1525" s="15">
        <f t="shared" si="2898"/>
        <v>10030.800000000001</v>
      </c>
      <c r="BH1525" s="15">
        <f t="shared" si="2899"/>
        <v>10090.699999999999</v>
      </c>
      <c r="BI1525" s="15">
        <f>BI1526</f>
        <v>0</v>
      </c>
      <c r="BJ1525" s="15">
        <f t="shared" si="2885"/>
        <v>10041.999999999998</v>
      </c>
      <c r="BK1525" s="15">
        <f>BK1526</f>
        <v>0</v>
      </c>
    </row>
    <row r="1526" spans="1:63" x14ac:dyDescent="0.25">
      <c r="A1526" s="10" t="s">
        <v>357</v>
      </c>
      <c r="B1526" s="10" t="s">
        <v>119</v>
      </c>
      <c r="C1526" s="10" t="s">
        <v>119</v>
      </c>
      <c r="D1526" s="23" t="s">
        <v>77</v>
      </c>
      <c r="E1526" s="23"/>
      <c r="F1526" s="11" t="s">
        <v>78</v>
      </c>
      <c r="G1526" s="16">
        <f>G1527</f>
        <v>9920.9</v>
      </c>
      <c r="H1526" s="16">
        <f t="shared" ref="H1526:H1589" si="2980">I1526-G1526</f>
        <v>121.09999999999854</v>
      </c>
      <c r="I1526" s="16">
        <f t="shared" si="2969"/>
        <v>10041.999999999998</v>
      </c>
      <c r="J1526" s="16">
        <f t="shared" si="2969"/>
        <v>10076.5</v>
      </c>
      <c r="K1526" s="16">
        <f t="shared" ref="K1526:K1589" si="2981">L1526-J1526</f>
        <v>-45.699999999998909</v>
      </c>
      <c r="L1526" s="16">
        <f t="shared" si="2970"/>
        <v>10030.800000000001</v>
      </c>
      <c r="M1526" s="16">
        <f t="shared" si="2970"/>
        <v>10090.699999999999</v>
      </c>
      <c r="N1526" s="16">
        <f t="shared" si="2970"/>
        <v>0</v>
      </c>
      <c r="O1526" s="16">
        <f t="shared" si="2970"/>
        <v>0</v>
      </c>
      <c r="P1526" s="16">
        <f t="shared" si="2970"/>
        <v>0</v>
      </c>
      <c r="Q1526" s="16">
        <f t="shared" si="2866"/>
        <v>121.09999999999854</v>
      </c>
      <c r="R1526" s="16">
        <f t="shared" si="2867"/>
        <v>10041.999999999998</v>
      </c>
      <c r="S1526" s="16">
        <f t="shared" si="2868"/>
        <v>-45.699999999998909</v>
      </c>
      <c r="T1526" s="16">
        <f t="shared" si="2869"/>
        <v>10030.800000000001</v>
      </c>
      <c r="U1526" s="16">
        <f t="shared" si="2870"/>
        <v>10090.699999999999</v>
      </c>
      <c r="V1526" s="16">
        <f t="shared" si="2971"/>
        <v>0</v>
      </c>
      <c r="W1526" s="16">
        <f t="shared" si="2971"/>
        <v>0</v>
      </c>
      <c r="X1526" s="16">
        <f t="shared" si="2971"/>
        <v>0</v>
      </c>
      <c r="Y1526" s="16">
        <f t="shared" si="2971"/>
        <v>0</v>
      </c>
      <c r="Z1526" s="16">
        <f t="shared" si="2971"/>
        <v>0</v>
      </c>
      <c r="AA1526" s="16">
        <f t="shared" si="2918"/>
        <v>10041.999999999998</v>
      </c>
      <c r="AB1526" s="16">
        <f t="shared" si="2919"/>
        <v>10030.800000000001</v>
      </c>
      <c r="AC1526" s="16">
        <f t="shared" si="2920"/>
        <v>10090.699999999999</v>
      </c>
      <c r="AD1526" s="16">
        <f t="shared" si="2972"/>
        <v>0</v>
      </c>
      <c r="AE1526" s="16">
        <f t="shared" si="2972"/>
        <v>0</v>
      </c>
      <c r="AF1526" s="16">
        <f>AF1527</f>
        <v>0</v>
      </c>
      <c r="AG1526" s="16">
        <f t="shared" si="2973"/>
        <v>0</v>
      </c>
      <c r="AH1526" s="16">
        <f t="shared" si="2973"/>
        <v>0</v>
      </c>
      <c r="AI1526" s="16">
        <f t="shared" si="2974"/>
        <v>0</v>
      </c>
      <c r="AJ1526" s="16">
        <f t="shared" si="2974"/>
        <v>0</v>
      </c>
      <c r="AK1526" s="16">
        <f t="shared" si="2914"/>
        <v>10041.999999999998</v>
      </c>
      <c r="AL1526" s="16">
        <f t="shared" si="2915"/>
        <v>10030.800000000001</v>
      </c>
      <c r="AM1526" s="16">
        <f t="shared" si="2916"/>
        <v>10090.699999999999</v>
      </c>
      <c r="AN1526" s="16">
        <f>AN1527</f>
        <v>0</v>
      </c>
      <c r="AO1526" s="16">
        <f t="shared" si="2917"/>
        <v>10041.999999999998</v>
      </c>
      <c r="AP1526" s="16">
        <f t="shared" si="2975"/>
        <v>0</v>
      </c>
      <c r="AQ1526" s="16">
        <f t="shared" si="2975"/>
        <v>0</v>
      </c>
      <c r="AR1526" s="16">
        <f t="shared" si="2975"/>
        <v>0</v>
      </c>
      <c r="AS1526" s="16">
        <f t="shared" si="2975"/>
        <v>0</v>
      </c>
      <c r="AT1526" s="16">
        <f t="shared" si="2975"/>
        <v>0</v>
      </c>
      <c r="AU1526" s="16">
        <f t="shared" si="2976"/>
        <v>0</v>
      </c>
      <c r="AV1526" s="16">
        <f t="shared" si="2976"/>
        <v>0</v>
      </c>
      <c r="AW1526" s="16">
        <f t="shared" si="2976"/>
        <v>0</v>
      </c>
      <c r="AX1526" s="16">
        <f t="shared" si="2976"/>
        <v>0</v>
      </c>
      <c r="AY1526" s="16">
        <f t="shared" si="2976"/>
        <v>0</v>
      </c>
      <c r="AZ1526" s="16">
        <f t="shared" si="2977"/>
        <v>0</v>
      </c>
      <c r="BA1526" s="16">
        <f t="shared" si="2978"/>
        <v>0</v>
      </c>
      <c r="BB1526" s="16">
        <f t="shared" si="2978"/>
        <v>0</v>
      </c>
      <c r="BC1526" s="16">
        <f t="shared" si="2977"/>
        <v>0</v>
      </c>
      <c r="BD1526" s="16">
        <f t="shared" si="2979"/>
        <v>0</v>
      </c>
      <c r="BE1526" s="16">
        <f t="shared" si="2979"/>
        <v>0</v>
      </c>
      <c r="BF1526" s="16">
        <f t="shared" si="2897"/>
        <v>10041.999999999998</v>
      </c>
      <c r="BG1526" s="16">
        <f t="shared" si="2898"/>
        <v>10030.800000000001</v>
      </c>
      <c r="BH1526" s="16">
        <f t="shared" si="2899"/>
        <v>10090.699999999999</v>
      </c>
      <c r="BI1526" s="16">
        <f>BI1527</f>
        <v>0</v>
      </c>
      <c r="BJ1526" s="16">
        <f t="shared" si="2885"/>
        <v>10041.999999999998</v>
      </c>
      <c r="BK1526" s="16">
        <f>BK1527</f>
        <v>0</v>
      </c>
    </row>
    <row r="1527" spans="1:63" ht="47.25" x14ac:dyDescent="0.25">
      <c r="A1527" s="10" t="s">
        <v>357</v>
      </c>
      <c r="B1527" s="10" t="s">
        <v>119</v>
      </c>
      <c r="C1527" s="10" t="s">
        <v>119</v>
      </c>
      <c r="D1527" s="17" t="s">
        <v>359</v>
      </c>
      <c r="E1527" s="17"/>
      <c r="F1527" s="11" t="s">
        <v>360</v>
      </c>
      <c r="G1527" s="16">
        <f>G1528</f>
        <v>9920.9</v>
      </c>
      <c r="H1527" s="16">
        <f t="shared" si="2980"/>
        <v>121.09999999999854</v>
      </c>
      <c r="I1527" s="16">
        <f t="shared" si="2969"/>
        <v>10041.999999999998</v>
      </c>
      <c r="J1527" s="16">
        <f t="shared" si="2969"/>
        <v>10076.5</v>
      </c>
      <c r="K1527" s="16">
        <f t="shared" si="2981"/>
        <v>-45.699999999998909</v>
      </c>
      <c r="L1527" s="16">
        <f t="shared" si="2970"/>
        <v>10030.800000000001</v>
      </c>
      <c r="M1527" s="16">
        <f t="shared" si="2970"/>
        <v>10090.699999999999</v>
      </c>
      <c r="N1527" s="16">
        <f t="shared" si="2970"/>
        <v>0</v>
      </c>
      <c r="O1527" s="16">
        <f t="shared" si="2970"/>
        <v>0</v>
      </c>
      <c r="P1527" s="16">
        <f t="shared" si="2970"/>
        <v>0</v>
      </c>
      <c r="Q1527" s="16">
        <f t="shared" si="2866"/>
        <v>121.09999999999854</v>
      </c>
      <c r="R1527" s="16">
        <f t="shared" si="2867"/>
        <v>10041.999999999998</v>
      </c>
      <c r="S1527" s="16">
        <f t="shared" si="2868"/>
        <v>-45.699999999998909</v>
      </c>
      <c r="T1527" s="16">
        <f t="shared" si="2869"/>
        <v>10030.800000000001</v>
      </c>
      <c r="U1527" s="16">
        <f t="shared" si="2870"/>
        <v>10090.699999999999</v>
      </c>
      <c r="V1527" s="16">
        <f t="shared" si="2971"/>
        <v>0</v>
      </c>
      <c r="W1527" s="16">
        <f t="shared" si="2971"/>
        <v>0</v>
      </c>
      <c r="X1527" s="16">
        <f t="shared" si="2971"/>
        <v>0</v>
      </c>
      <c r="Y1527" s="16">
        <f t="shared" si="2971"/>
        <v>0</v>
      </c>
      <c r="Z1527" s="16">
        <f t="shared" si="2971"/>
        <v>0</v>
      </c>
      <c r="AA1527" s="16">
        <f t="shared" si="2918"/>
        <v>10041.999999999998</v>
      </c>
      <c r="AB1527" s="16">
        <f t="shared" si="2919"/>
        <v>10030.800000000001</v>
      </c>
      <c r="AC1527" s="16">
        <f t="shared" si="2920"/>
        <v>10090.699999999999</v>
      </c>
      <c r="AD1527" s="16">
        <f t="shared" si="2972"/>
        <v>0</v>
      </c>
      <c r="AE1527" s="16">
        <f t="shared" si="2972"/>
        <v>0</v>
      </c>
      <c r="AF1527" s="16">
        <f>AF1528</f>
        <v>0</v>
      </c>
      <c r="AG1527" s="16">
        <f t="shared" si="2973"/>
        <v>0</v>
      </c>
      <c r="AH1527" s="16">
        <f t="shared" si="2973"/>
        <v>0</v>
      </c>
      <c r="AI1527" s="16">
        <f t="shared" si="2974"/>
        <v>0</v>
      </c>
      <c r="AJ1527" s="16">
        <f t="shared" si="2974"/>
        <v>0</v>
      </c>
      <c r="AK1527" s="16">
        <f t="shared" si="2914"/>
        <v>10041.999999999998</v>
      </c>
      <c r="AL1527" s="16">
        <f t="shared" si="2915"/>
        <v>10030.800000000001</v>
      </c>
      <c r="AM1527" s="16">
        <f t="shared" si="2916"/>
        <v>10090.699999999999</v>
      </c>
      <c r="AN1527" s="16">
        <f>AN1528</f>
        <v>0</v>
      </c>
      <c r="AO1527" s="16">
        <f t="shared" si="2917"/>
        <v>10041.999999999998</v>
      </c>
      <c r="AP1527" s="16">
        <f t="shared" si="2975"/>
        <v>0</v>
      </c>
      <c r="AQ1527" s="16">
        <f t="shared" si="2975"/>
        <v>0</v>
      </c>
      <c r="AR1527" s="16">
        <f t="shared" si="2975"/>
        <v>0</v>
      </c>
      <c r="AS1527" s="16">
        <f t="shared" si="2975"/>
        <v>0</v>
      </c>
      <c r="AT1527" s="16">
        <f t="shared" si="2975"/>
        <v>0</v>
      </c>
      <c r="AU1527" s="16">
        <f t="shared" si="2976"/>
        <v>0</v>
      </c>
      <c r="AV1527" s="16">
        <f t="shared" si="2976"/>
        <v>0</v>
      </c>
      <c r="AW1527" s="16">
        <f t="shared" si="2976"/>
        <v>0</v>
      </c>
      <c r="AX1527" s="16">
        <f t="shared" si="2976"/>
        <v>0</v>
      </c>
      <c r="AY1527" s="16">
        <f t="shared" si="2976"/>
        <v>0</v>
      </c>
      <c r="AZ1527" s="16">
        <f t="shared" si="2977"/>
        <v>0</v>
      </c>
      <c r="BA1527" s="16">
        <f t="shared" si="2978"/>
        <v>0</v>
      </c>
      <c r="BB1527" s="16">
        <f t="shared" si="2978"/>
        <v>0</v>
      </c>
      <c r="BC1527" s="16">
        <f t="shared" si="2977"/>
        <v>0</v>
      </c>
      <c r="BD1527" s="16">
        <f t="shared" si="2979"/>
        <v>0</v>
      </c>
      <c r="BE1527" s="16">
        <f t="shared" si="2979"/>
        <v>0</v>
      </c>
      <c r="BF1527" s="16">
        <f t="shared" si="2897"/>
        <v>10041.999999999998</v>
      </c>
      <c r="BG1527" s="16">
        <f t="shared" si="2898"/>
        <v>10030.800000000001</v>
      </c>
      <c r="BH1527" s="16">
        <f t="shared" si="2899"/>
        <v>10090.699999999999</v>
      </c>
      <c r="BI1527" s="16">
        <f>BI1528</f>
        <v>0</v>
      </c>
      <c r="BJ1527" s="16">
        <f t="shared" si="2885"/>
        <v>10041.999999999998</v>
      </c>
      <c r="BK1527" s="16">
        <f>BK1528</f>
        <v>0</v>
      </c>
    </row>
    <row r="1528" spans="1:63" ht="47.25" x14ac:dyDescent="0.25">
      <c r="A1528" s="10" t="s">
        <v>357</v>
      </c>
      <c r="B1528" s="10" t="s">
        <v>119</v>
      </c>
      <c r="C1528" s="10" t="s">
        <v>119</v>
      </c>
      <c r="D1528" s="17" t="s">
        <v>397</v>
      </c>
      <c r="E1528" s="17"/>
      <c r="F1528" s="11" t="s">
        <v>398</v>
      </c>
      <c r="G1528" s="16">
        <f>G1529+G1533+G1537</f>
        <v>9920.9</v>
      </c>
      <c r="H1528" s="16">
        <f t="shared" si="2980"/>
        <v>121.09999999999854</v>
      </c>
      <c r="I1528" s="16">
        <f>I1529+I1533+I1537</f>
        <v>10041.999999999998</v>
      </c>
      <c r="J1528" s="16">
        <f>J1529+J1533+J1537</f>
        <v>10076.5</v>
      </c>
      <c r="K1528" s="16">
        <f t="shared" si="2981"/>
        <v>-45.699999999998909</v>
      </c>
      <c r="L1528" s="16">
        <f>L1529+L1533+L1537</f>
        <v>10030.800000000001</v>
      </c>
      <c r="M1528" s="16">
        <f>M1529+M1533+M1537</f>
        <v>10090.699999999999</v>
      </c>
      <c r="N1528" s="16">
        <f>N1529+N1533+N1537</f>
        <v>0</v>
      </c>
      <c r="O1528" s="16">
        <f>O1529+O1533+O1537</f>
        <v>0</v>
      </c>
      <c r="P1528" s="16">
        <f>P1529+P1533+P1537</f>
        <v>0</v>
      </c>
      <c r="Q1528" s="16">
        <f t="shared" si="2866"/>
        <v>121.09999999999854</v>
      </c>
      <c r="R1528" s="16">
        <f t="shared" si="2867"/>
        <v>10041.999999999998</v>
      </c>
      <c r="S1528" s="16">
        <f t="shared" si="2868"/>
        <v>-45.699999999998909</v>
      </c>
      <c r="T1528" s="16">
        <f t="shared" si="2869"/>
        <v>10030.800000000001</v>
      </c>
      <c r="U1528" s="16">
        <f t="shared" si="2870"/>
        <v>10090.699999999999</v>
      </c>
      <c r="V1528" s="16">
        <f>V1529+V1533+V1537</f>
        <v>0</v>
      </c>
      <c r="W1528" s="16">
        <f>W1529+W1533+W1537</f>
        <v>0</v>
      </c>
      <c r="X1528" s="16">
        <f>X1529+X1533+X1537</f>
        <v>0</v>
      </c>
      <c r="Y1528" s="16">
        <f>Y1529+Y1533+Y1537</f>
        <v>0</v>
      </c>
      <c r="Z1528" s="16">
        <f>Z1529+Z1533+Z1537</f>
        <v>0</v>
      </c>
      <c r="AA1528" s="16">
        <f t="shared" si="2918"/>
        <v>10041.999999999998</v>
      </c>
      <c r="AB1528" s="16">
        <f t="shared" si="2919"/>
        <v>10030.800000000001</v>
      </c>
      <c r="AC1528" s="16">
        <f t="shared" si="2920"/>
        <v>10090.699999999999</v>
      </c>
      <c r="AD1528" s="16">
        <f t="shared" ref="AD1528:AJ1528" si="2982">AD1529+AD1533+AD1537</f>
        <v>0</v>
      </c>
      <c r="AE1528" s="16">
        <f t="shared" si="2982"/>
        <v>0</v>
      </c>
      <c r="AF1528" s="16">
        <f t="shared" si="2982"/>
        <v>0</v>
      </c>
      <c r="AG1528" s="16">
        <f t="shared" si="2982"/>
        <v>0</v>
      </c>
      <c r="AH1528" s="16">
        <f t="shared" si="2982"/>
        <v>0</v>
      </c>
      <c r="AI1528" s="16">
        <f t="shared" si="2982"/>
        <v>0</v>
      </c>
      <c r="AJ1528" s="16">
        <f t="shared" si="2982"/>
        <v>0</v>
      </c>
      <c r="AK1528" s="16">
        <f t="shared" si="2914"/>
        <v>10041.999999999998</v>
      </c>
      <c r="AL1528" s="16">
        <f t="shared" si="2915"/>
        <v>10030.800000000001</v>
      </c>
      <c r="AM1528" s="16">
        <f t="shared" si="2916"/>
        <v>10090.699999999999</v>
      </c>
      <c r="AN1528" s="16">
        <f>AN1529+AN1533+AN1537</f>
        <v>0</v>
      </c>
      <c r="AO1528" s="16">
        <f t="shared" si="2917"/>
        <v>10041.999999999998</v>
      </c>
      <c r="AP1528" s="16">
        <f t="shared" ref="AP1528:BK1528" si="2983">AP1529+AP1533+AP1537</f>
        <v>0</v>
      </c>
      <c r="AQ1528" s="16">
        <f t="shared" si="2983"/>
        <v>0</v>
      </c>
      <c r="AR1528" s="16">
        <f t="shared" si="2983"/>
        <v>0</v>
      </c>
      <c r="AS1528" s="16">
        <f>AS1529+AS1533+AS1537</f>
        <v>0</v>
      </c>
      <c r="AT1528" s="16">
        <f>AT1529+AT1533+AT1537</f>
        <v>0</v>
      </c>
      <c r="AU1528" s="16">
        <f t="shared" si="2983"/>
        <v>0</v>
      </c>
      <c r="AV1528" s="16">
        <f t="shared" si="2983"/>
        <v>0</v>
      </c>
      <c r="AW1528" s="16">
        <f t="shared" si="2983"/>
        <v>0</v>
      </c>
      <c r="AX1528" s="16">
        <f t="shared" si="2983"/>
        <v>0</v>
      </c>
      <c r="AY1528" s="16">
        <f t="shared" si="2983"/>
        <v>0</v>
      </c>
      <c r="AZ1528" s="16">
        <f t="shared" si="2983"/>
        <v>0</v>
      </c>
      <c r="BA1528" s="16">
        <f>BA1529+BA1533+BA1537</f>
        <v>0</v>
      </c>
      <c r="BB1528" s="16">
        <f>BB1529+BB1533+BB1537</f>
        <v>0</v>
      </c>
      <c r="BC1528" s="16">
        <f t="shared" si="2983"/>
        <v>0</v>
      </c>
      <c r="BD1528" s="16">
        <f>BD1529+BD1533+BD1537</f>
        <v>0</v>
      </c>
      <c r="BE1528" s="16">
        <f>BE1529+BE1533+BE1537</f>
        <v>0</v>
      </c>
      <c r="BF1528" s="16">
        <f t="shared" si="2897"/>
        <v>10041.999999999998</v>
      </c>
      <c r="BG1528" s="16">
        <f t="shared" si="2898"/>
        <v>10030.800000000001</v>
      </c>
      <c r="BH1528" s="16">
        <f t="shared" si="2899"/>
        <v>10090.699999999999</v>
      </c>
      <c r="BI1528" s="16">
        <f t="shared" ref="BI1528" si="2984">BI1529+BI1533+BI1537</f>
        <v>0</v>
      </c>
      <c r="BJ1528" s="16">
        <f t="shared" si="2885"/>
        <v>10041.999999999998</v>
      </c>
      <c r="BK1528" s="16">
        <f t="shared" si="2983"/>
        <v>0</v>
      </c>
    </row>
    <row r="1529" spans="1:63" ht="110.25" x14ac:dyDescent="0.25">
      <c r="A1529" s="10" t="s">
        <v>357</v>
      </c>
      <c r="B1529" s="10" t="s">
        <v>119</v>
      </c>
      <c r="C1529" s="10" t="s">
        <v>119</v>
      </c>
      <c r="D1529" s="17" t="s">
        <v>397</v>
      </c>
      <c r="E1529" s="10" t="s">
        <v>46</v>
      </c>
      <c r="F1529" s="11" t="s">
        <v>17</v>
      </c>
      <c r="G1529" s="16">
        <f>G1530</f>
        <v>6620.1</v>
      </c>
      <c r="H1529" s="16">
        <f t="shared" si="2980"/>
        <v>396.79999999999927</v>
      </c>
      <c r="I1529" s="16">
        <f>I1530</f>
        <v>7016.9</v>
      </c>
      <c r="J1529" s="16">
        <f>J1530</f>
        <v>6620.3</v>
      </c>
      <c r="K1529" s="16">
        <f t="shared" si="2981"/>
        <v>396.59999999999945</v>
      </c>
      <c r="L1529" s="16">
        <f>L1530</f>
        <v>7016.9</v>
      </c>
      <c r="M1529" s="16">
        <f>M1530</f>
        <v>7017</v>
      </c>
      <c r="N1529" s="16">
        <f>N1530</f>
        <v>0</v>
      </c>
      <c r="O1529" s="16">
        <f>O1530</f>
        <v>0</v>
      </c>
      <c r="P1529" s="16">
        <f>P1530</f>
        <v>0</v>
      </c>
      <c r="Q1529" s="16">
        <f t="shared" si="2866"/>
        <v>396.79999999999927</v>
      </c>
      <c r="R1529" s="16">
        <f t="shared" si="2867"/>
        <v>7016.9</v>
      </c>
      <c r="S1529" s="16">
        <f t="shared" si="2868"/>
        <v>396.59999999999945</v>
      </c>
      <c r="T1529" s="16">
        <f t="shared" si="2869"/>
        <v>7016.9</v>
      </c>
      <c r="U1529" s="16">
        <f t="shared" si="2870"/>
        <v>7017</v>
      </c>
      <c r="V1529" s="16">
        <f>V1530</f>
        <v>0</v>
      </c>
      <c r="W1529" s="16">
        <f>W1530</f>
        <v>0</v>
      </c>
      <c r="X1529" s="16">
        <f>X1530</f>
        <v>0</v>
      </c>
      <c r="Y1529" s="16">
        <f>Y1530</f>
        <v>0</v>
      </c>
      <c r="Z1529" s="16">
        <f>Z1530</f>
        <v>0</v>
      </c>
      <c r="AA1529" s="16">
        <f t="shared" si="2918"/>
        <v>7016.9</v>
      </c>
      <c r="AB1529" s="16">
        <f t="shared" si="2919"/>
        <v>7016.9</v>
      </c>
      <c r="AC1529" s="16">
        <f t="shared" si="2920"/>
        <v>7017</v>
      </c>
      <c r="AD1529" s="16">
        <f t="shared" ref="AD1529:BK1529" si="2985">AD1530</f>
        <v>0</v>
      </c>
      <c r="AE1529" s="16">
        <f t="shared" si="2985"/>
        <v>0</v>
      </c>
      <c r="AF1529" s="16">
        <f t="shared" si="2985"/>
        <v>0</v>
      </c>
      <c r="AG1529" s="16">
        <f t="shared" si="2985"/>
        <v>0</v>
      </c>
      <c r="AH1529" s="16">
        <f t="shared" si="2985"/>
        <v>0</v>
      </c>
      <c r="AI1529" s="16">
        <f t="shared" si="2985"/>
        <v>0</v>
      </c>
      <c r="AJ1529" s="16">
        <f t="shared" si="2985"/>
        <v>0</v>
      </c>
      <c r="AK1529" s="16">
        <f t="shared" si="2914"/>
        <v>7016.9</v>
      </c>
      <c r="AL1529" s="16">
        <f t="shared" si="2915"/>
        <v>7016.9</v>
      </c>
      <c r="AM1529" s="16">
        <f t="shared" si="2916"/>
        <v>7017</v>
      </c>
      <c r="AN1529" s="16">
        <f t="shared" si="2985"/>
        <v>0</v>
      </c>
      <c r="AO1529" s="16">
        <f t="shared" si="2917"/>
        <v>7016.9</v>
      </c>
      <c r="AP1529" s="16">
        <f t="shared" si="2985"/>
        <v>0</v>
      </c>
      <c r="AQ1529" s="16">
        <f t="shared" si="2985"/>
        <v>0</v>
      </c>
      <c r="AR1529" s="16">
        <f t="shared" si="2985"/>
        <v>0</v>
      </c>
      <c r="AS1529" s="16">
        <f t="shared" si="2985"/>
        <v>0</v>
      </c>
      <c r="AT1529" s="16">
        <f t="shared" si="2985"/>
        <v>0</v>
      </c>
      <c r="AU1529" s="16">
        <f t="shared" si="2985"/>
        <v>0</v>
      </c>
      <c r="AV1529" s="16">
        <f t="shared" si="2985"/>
        <v>0</v>
      </c>
      <c r="AW1529" s="16">
        <f t="shared" si="2985"/>
        <v>0</v>
      </c>
      <c r="AX1529" s="16">
        <f t="shared" si="2985"/>
        <v>0</v>
      </c>
      <c r="AY1529" s="16">
        <f t="shared" si="2985"/>
        <v>0</v>
      </c>
      <c r="AZ1529" s="16">
        <f t="shared" si="2985"/>
        <v>0</v>
      </c>
      <c r="BA1529" s="16">
        <f t="shared" si="2985"/>
        <v>0</v>
      </c>
      <c r="BB1529" s="16">
        <f t="shared" si="2985"/>
        <v>0</v>
      </c>
      <c r="BC1529" s="16">
        <f t="shared" si="2985"/>
        <v>0</v>
      </c>
      <c r="BD1529" s="16">
        <f t="shared" si="2985"/>
        <v>0</v>
      </c>
      <c r="BE1529" s="16">
        <f t="shared" si="2985"/>
        <v>0</v>
      </c>
      <c r="BF1529" s="16">
        <f t="shared" si="2897"/>
        <v>7016.9</v>
      </c>
      <c r="BG1529" s="16">
        <f t="shared" si="2898"/>
        <v>7016.9</v>
      </c>
      <c r="BH1529" s="16">
        <f t="shared" si="2899"/>
        <v>7017</v>
      </c>
      <c r="BI1529" s="16">
        <f t="shared" si="2985"/>
        <v>0</v>
      </c>
      <c r="BJ1529" s="16">
        <f t="shared" si="2885"/>
        <v>7016.9</v>
      </c>
      <c r="BK1529" s="16">
        <f t="shared" si="2985"/>
        <v>0</v>
      </c>
    </row>
    <row r="1530" spans="1:63" ht="31.5" x14ac:dyDescent="0.25">
      <c r="A1530" s="10" t="s">
        <v>357</v>
      </c>
      <c r="B1530" s="10" t="s">
        <v>119</v>
      </c>
      <c r="C1530" s="10" t="s">
        <v>119</v>
      </c>
      <c r="D1530" s="17" t="s">
        <v>397</v>
      </c>
      <c r="E1530" s="10" t="s">
        <v>136</v>
      </c>
      <c r="F1530" s="11" t="s">
        <v>38</v>
      </c>
      <c r="G1530" s="16">
        <f>G1531+G1532</f>
        <v>6620.1</v>
      </c>
      <c r="H1530" s="16">
        <f t="shared" si="2980"/>
        <v>396.79999999999927</v>
      </c>
      <c r="I1530" s="16">
        <f>I1531+I1532</f>
        <v>7016.9</v>
      </c>
      <c r="J1530" s="16">
        <f>J1531+J1532</f>
        <v>6620.3</v>
      </c>
      <c r="K1530" s="16">
        <f t="shared" si="2981"/>
        <v>396.59999999999945</v>
      </c>
      <c r="L1530" s="16">
        <f>L1531+L1532</f>
        <v>7016.9</v>
      </c>
      <c r="M1530" s="16">
        <f>M1531+M1532</f>
        <v>7017</v>
      </c>
      <c r="N1530" s="16">
        <f>N1531+N1532</f>
        <v>0</v>
      </c>
      <c r="O1530" s="16">
        <f>O1531+O1532</f>
        <v>0</v>
      </c>
      <c r="P1530" s="16">
        <f>P1531+P1532</f>
        <v>0</v>
      </c>
      <c r="Q1530" s="16">
        <f t="shared" si="2866"/>
        <v>396.79999999999927</v>
      </c>
      <c r="R1530" s="16">
        <f t="shared" si="2867"/>
        <v>7016.9</v>
      </c>
      <c r="S1530" s="16">
        <f t="shared" si="2868"/>
        <v>396.59999999999945</v>
      </c>
      <c r="T1530" s="16">
        <f t="shared" si="2869"/>
        <v>7016.9</v>
      </c>
      <c r="U1530" s="16">
        <f t="shared" si="2870"/>
        <v>7017</v>
      </c>
      <c r="V1530" s="16">
        <f>V1531+V1532</f>
        <v>0</v>
      </c>
      <c r="W1530" s="16">
        <f>W1531+W1532</f>
        <v>0</v>
      </c>
      <c r="X1530" s="16">
        <f>X1531+X1532</f>
        <v>0</v>
      </c>
      <c r="Y1530" s="16">
        <f>Y1531+Y1532</f>
        <v>0</v>
      </c>
      <c r="Z1530" s="16">
        <f>Z1531+Z1532</f>
        <v>0</v>
      </c>
      <c r="AA1530" s="16">
        <f t="shared" si="2918"/>
        <v>7016.9</v>
      </c>
      <c r="AB1530" s="16">
        <f t="shared" si="2919"/>
        <v>7016.9</v>
      </c>
      <c r="AC1530" s="16">
        <f t="shared" si="2920"/>
        <v>7017</v>
      </c>
      <c r="AD1530" s="16">
        <f t="shared" ref="AD1530:AJ1530" si="2986">AD1531+AD1532</f>
        <v>0</v>
      </c>
      <c r="AE1530" s="16">
        <f t="shared" si="2986"/>
        <v>0</v>
      </c>
      <c r="AF1530" s="16">
        <f t="shared" si="2986"/>
        <v>0</v>
      </c>
      <c r="AG1530" s="16">
        <f t="shared" si="2986"/>
        <v>0</v>
      </c>
      <c r="AH1530" s="16">
        <f t="shared" si="2986"/>
        <v>0</v>
      </c>
      <c r="AI1530" s="16">
        <f t="shared" si="2986"/>
        <v>0</v>
      </c>
      <c r="AJ1530" s="16">
        <f t="shared" si="2986"/>
        <v>0</v>
      </c>
      <c r="AK1530" s="16">
        <f t="shared" si="2914"/>
        <v>7016.9</v>
      </c>
      <c r="AL1530" s="16">
        <f t="shared" si="2915"/>
        <v>7016.9</v>
      </c>
      <c r="AM1530" s="16">
        <f t="shared" si="2916"/>
        <v>7017</v>
      </c>
      <c r="AN1530" s="16">
        <f>AN1531+AN1532</f>
        <v>0</v>
      </c>
      <c r="AO1530" s="16">
        <f t="shared" si="2917"/>
        <v>7016.9</v>
      </c>
      <c r="AP1530" s="16">
        <f t="shared" ref="AP1530:BK1530" si="2987">AP1531+AP1532</f>
        <v>0</v>
      </c>
      <c r="AQ1530" s="16">
        <f t="shared" si="2987"/>
        <v>0</v>
      </c>
      <c r="AR1530" s="16">
        <f t="shared" si="2987"/>
        <v>0</v>
      </c>
      <c r="AS1530" s="16">
        <f>AS1531+AS1532</f>
        <v>0</v>
      </c>
      <c r="AT1530" s="16">
        <f>AT1531+AT1532</f>
        <v>0</v>
      </c>
      <c r="AU1530" s="16">
        <f t="shared" si="2987"/>
        <v>0</v>
      </c>
      <c r="AV1530" s="16">
        <f t="shared" si="2987"/>
        <v>0</v>
      </c>
      <c r="AW1530" s="16">
        <f t="shared" si="2987"/>
        <v>0</v>
      </c>
      <c r="AX1530" s="16">
        <f t="shared" si="2987"/>
        <v>0</v>
      </c>
      <c r="AY1530" s="16">
        <f t="shared" si="2987"/>
        <v>0</v>
      </c>
      <c r="AZ1530" s="16">
        <f t="shared" si="2987"/>
        <v>0</v>
      </c>
      <c r="BA1530" s="16">
        <f>BA1531+BA1532</f>
        <v>0</v>
      </c>
      <c r="BB1530" s="16">
        <f>BB1531+BB1532</f>
        <v>0</v>
      </c>
      <c r="BC1530" s="16">
        <f t="shared" si="2987"/>
        <v>0</v>
      </c>
      <c r="BD1530" s="16">
        <f>BD1531+BD1532</f>
        <v>0</v>
      </c>
      <c r="BE1530" s="16">
        <f>BE1531+BE1532</f>
        <v>0</v>
      </c>
      <c r="BF1530" s="16">
        <f t="shared" si="2897"/>
        <v>7016.9</v>
      </c>
      <c r="BG1530" s="16">
        <f t="shared" si="2898"/>
        <v>7016.9</v>
      </c>
      <c r="BH1530" s="16">
        <f t="shared" si="2899"/>
        <v>7017</v>
      </c>
      <c r="BI1530" s="16">
        <f t="shared" ref="BI1530" si="2988">BI1531+BI1532</f>
        <v>0</v>
      </c>
      <c r="BJ1530" s="16">
        <f t="shared" si="2885"/>
        <v>7016.9</v>
      </c>
      <c r="BK1530" s="16">
        <f t="shared" si="2987"/>
        <v>0</v>
      </c>
    </row>
    <row r="1531" spans="1:63" ht="31.5" x14ac:dyDescent="0.25">
      <c r="A1531" s="10" t="s">
        <v>357</v>
      </c>
      <c r="B1531" s="10" t="s">
        <v>119</v>
      </c>
      <c r="C1531" s="10" t="s">
        <v>119</v>
      </c>
      <c r="D1531" s="17" t="s">
        <v>397</v>
      </c>
      <c r="E1531" s="10" t="s">
        <v>137</v>
      </c>
      <c r="F1531" s="11" t="s">
        <v>19</v>
      </c>
      <c r="G1531" s="16">
        <v>6616.8</v>
      </c>
      <c r="H1531" s="16">
        <f t="shared" si="2980"/>
        <v>397.09999999999945</v>
      </c>
      <c r="I1531" s="16">
        <v>7013.9</v>
      </c>
      <c r="J1531" s="16">
        <v>6616.8</v>
      </c>
      <c r="K1531" s="16">
        <f t="shared" si="2981"/>
        <v>397.09999999999945</v>
      </c>
      <c r="L1531" s="16">
        <v>7013.9</v>
      </c>
      <c r="M1531" s="16">
        <v>7013.9</v>
      </c>
      <c r="N1531" s="16"/>
      <c r="O1531" s="16"/>
      <c r="P1531" s="16"/>
      <c r="Q1531" s="16">
        <f t="shared" si="2866"/>
        <v>397.09999999999945</v>
      </c>
      <c r="R1531" s="16">
        <f t="shared" si="2867"/>
        <v>7013.9</v>
      </c>
      <c r="S1531" s="16">
        <f t="shared" si="2868"/>
        <v>397.09999999999945</v>
      </c>
      <c r="T1531" s="16">
        <f t="shared" si="2869"/>
        <v>7013.9</v>
      </c>
      <c r="U1531" s="16">
        <f t="shared" si="2870"/>
        <v>7013.9</v>
      </c>
      <c r="V1531" s="16"/>
      <c r="W1531" s="16"/>
      <c r="X1531" s="16"/>
      <c r="Y1531" s="16"/>
      <c r="Z1531" s="16"/>
      <c r="AA1531" s="16">
        <f t="shared" si="2918"/>
        <v>7013.9</v>
      </c>
      <c r="AB1531" s="16">
        <f t="shared" si="2919"/>
        <v>7013.9</v>
      </c>
      <c r="AC1531" s="16">
        <f t="shared" si="2920"/>
        <v>7013.9</v>
      </c>
      <c r="AD1531" s="16"/>
      <c r="AE1531" s="16"/>
      <c r="AF1531" s="16"/>
      <c r="AG1531" s="16"/>
      <c r="AH1531" s="16"/>
      <c r="AI1531" s="16"/>
      <c r="AJ1531" s="16"/>
      <c r="AK1531" s="16">
        <f t="shared" si="2914"/>
        <v>7013.9</v>
      </c>
      <c r="AL1531" s="16">
        <f t="shared" si="2915"/>
        <v>7013.9</v>
      </c>
      <c r="AM1531" s="16">
        <f t="shared" si="2916"/>
        <v>7013.9</v>
      </c>
      <c r="AN1531" s="16"/>
      <c r="AO1531" s="16">
        <f t="shared" si="2917"/>
        <v>7013.9</v>
      </c>
      <c r="AP1531" s="16"/>
      <c r="AQ1531" s="16"/>
      <c r="AR1531" s="16"/>
      <c r="AS1531" s="16"/>
      <c r="AT1531" s="16"/>
      <c r="AU1531" s="16"/>
      <c r="AV1531" s="16"/>
      <c r="AW1531" s="16"/>
      <c r="AX1531" s="16"/>
      <c r="AY1531" s="16"/>
      <c r="AZ1531" s="16"/>
      <c r="BA1531" s="16"/>
      <c r="BB1531" s="16"/>
      <c r="BC1531" s="16"/>
      <c r="BD1531" s="16"/>
      <c r="BE1531" s="16"/>
      <c r="BF1531" s="16">
        <f t="shared" si="2897"/>
        <v>7013.9</v>
      </c>
      <c r="BG1531" s="16">
        <f t="shared" si="2898"/>
        <v>7013.9</v>
      </c>
      <c r="BH1531" s="16">
        <f t="shared" si="2899"/>
        <v>7013.9</v>
      </c>
      <c r="BI1531" s="16"/>
      <c r="BJ1531" s="16">
        <f t="shared" si="2885"/>
        <v>7013.9</v>
      </c>
      <c r="BK1531" s="16"/>
    </row>
    <row r="1532" spans="1:63" ht="31.5" x14ac:dyDescent="0.25">
      <c r="A1532" s="10" t="s">
        <v>357</v>
      </c>
      <c r="B1532" s="10" t="s">
        <v>119</v>
      </c>
      <c r="C1532" s="10" t="s">
        <v>119</v>
      </c>
      <c r="D1532" s="17" t="s">
        <v>397</v>
      </c>
      <c r="E1532" s="10" t="s">
        <v>138</v>
      </c>
      <c r="F1532" s="11" t="s">
        <v>20</v>
      </c>
      <c r="G1532" s="16">
        <v>3.3</v>
      </c>
      <c r="H1532" s="16">
        <f t="shared" si="2980"/>
        <v>-0.29999999999999982</v>
      </c>
      <c r="I1532" s="16">
        <v>3</v>
      </c>
      <c r="J1532" s="16">
        <v>3.5</v>
      </c>
      <c r="K1532" s="16">
        <f t="shared" si="2981"/>
        <v>-0.5</v>
      </c>
      <c r="L1532" s="16">
        <v>3</v>
      </c>
      <c r="M1532" s="16">
        <v>3.1</v>
      </c>
      <c r="N1532" s="16"/>
      <c r="O1532" s="16"/>
      <c r="P1532" s="16"/>
      <c r="Q1532" s="16">
        <f t="shared" si="2866"/>
        <v>-0.29999999999999982</v>
      </c>
      <c r="R1532" s="16">
        <f t="shared" si="2867"/>
        <v>3</v>
      </c>
      <c r="S1532" s="16">
        <f t="shared" si="2868"/>
        <v>-0.5</v>
      </c>
      <c r="T1532" s="16">
        <f t="shared" si="2869"/>
        <v>3</v>
      </c>
      <c r="U1532" s="16">
        <f t="shared" si="2870"/>
        <v>3.1</v>
      </c>
      <c r="V1532" s="16"/>
      <c r="W1532" s="16"/>
      <c r="X1532" s="16"/>
      <c r="Y1532" s="16"/>
      <c r="Z1532" s="16"/>
      <c r="AA1532" s="16">
        <f t="shared" si="2918"/>
        <v>3</v>
      </c>
      <c r="AB1532" s="16">
        <f t="shared" si="2919"/>
        <v>3</v>
      </c>
      <c r="AC1532" s="16">
        <f t="shared" si="2920"/>
        <v>3.1</v>
      </c>
      <c r="AD1532" s="16"/>
      <c r="AE1532" s="16"/>
      <c r="AF1532" s="16"/>
      <c r="AG1532" s="16"/>
      <c r="AH1532" s="16"/>
      <c r="AI1532" s="16"/>
      <c r="AJ1532" s="16"/>
      <c r="AK1532" s="16">
        <f t="shared" si="2914"/>
        <v>3</v>
      </c>
      <c r="AL1532" s="16">
        <f t="shared" si="2915"/>
        <v>3</v>
      </c>
      <c r="AM1532" s="16">
        <f t="shared" si="2916"/>
        <v>3.1</v>
      </c>
      <c r="AN1532" s="16"/>
      <c r="AO1532" s="16">
        <f t="shared" si="2917"/>
        <v>3</v>
      </c>
      <c r="AP1532" s="16"/>
      <c r="AQ1532" s="16"/>
      <c r="AR1532" s="16"/>
      <c r="AS1532" s="16"/>
      <c r="AT1532" s="16"/>
      <c r="AU1532" s="16"/>
      <c r="AV1532" s="16"/>
      <c r="AW1532" s="16"/>
      <c r="AX1532" s="16"/>
      <c r="AY1532" s="16"/>
      <c r="AZ1532" s="16"/>
      <c r="BA1532" s="16"/>
      <c r="BB1532" s="16"/>
      <c r="BC1532" s="16"/>
      <c r="BD1532" s="16"/>
      <c r="BE1532" s="16"/>
      <c r="BF1532" s="16">
        <f t="shared" si="2897"/>
        <v>3</v>
      </c>
      <c r="BG1532" s="16">
        <f t="shared" si="2898"/>
        <v>3</v>
      </c>
      <c r="BH1532" s="16">
        <f t="shared" si="2899"/>
        <v>3.1</v>
      </c>
      <c r="BI1532" s="16"/>
      <c r="BJ1532" s="16">
        <f t="shared" si="2885"/>
        <v>3</v>
      </c>
      <c r="BK1532" s="16"/>
    </row>
    <row r="1533" spans="1:63" ht="47.25" x14ac:dyDescent="0.25">
      <c r="A1533" s="10" t="s">
        <v>357</v>
      </c>
      <c r="B1533" s="10" t="s">
        <v>119</v>
      </c>
      <c r="C1533" s="10" t="s">
        <v>119</v>
      </c>
      <c r="D1533" s="17" t="s">
        <v>397</v>
      </c>
      <c r="E1533" s="10" t="s">
        <v>50</v>
      </c>
      <c r="F1533" s="11" t="s">
        <v>21</v>
      </c>
      <c r="G1533" s="16">
        <f>G1534</f>
        <v>3286.9</v>
      </c>
      <c r="H1533" s="16">
        <f t="shared" si="2980"/>
        <v>-280.10000000000036</v>
      </c>
      <c r="I1533" s="16">
        <f>I1534</f>
        <v>3006.7999999999997</v>
      </c>
      <c r="J1533" s="16">
        <f>J1534</f>
        <v>3441.4</v>
      </c>
      <c r="K1533" s="16">
        <f t="shared" si="2981"/>
        <v>-446.69999999999982</v>
      </c>
      <c r="L1533" s="16">
        <f>L1534</f>
        <v>2994.7000000000003</v>
      </c>
      <c r="M1533" s="16">
        <f>M1534</f>
        <v>3054.4</v>
      </c>
      <c r="N1533" s="16">
        <f>N1534</f>
        <v>0</v>
      </c>
      <c r="O1533" s="16">
        <f>O1534</f>
        <v>0</v>
      </c>
      <c r="P1533" s="16">
        <f>P1534</f>
        <v>0</v>
      </c>
      <c r="Q1533" s="16">
        <f t="shared" si="2866"/>
        <v>-280.10000000000036</v>
      </c>
      <c r="R1533" s="16">
        <f t="shared" si="2867"/>
        <v>3006.7999999999997</v>
      </c>
      <c r="S1533" s="16">
        <f t="shared" si="2868"/>
        <v>-446.69999999999982</v>
      </c>
      <c r="T1533" s="16">
        <f t="shared" si="2869"/>
        <v>2994.7000000000003</v>
      </c>
      <c r="U1533" s="16">
        <f t="shared" si="2870"/>
        <v>3054.4</v>
      </c>
      <c r="V1533" s="16">
        <f>V1534</f>
        <v>0</v>
      </c>
      <c r="W1533" s="16">
        <f>W1534</f>
        <v>0</v>
      </c>
      <c r="X1533" s="16">
        <f>X1534</f>
        <v>0</v>
      </c>
      <c r="Y1533" s="16">
        <f>Y1534</f>
        <v>0</v>
      </c>
      <c r="Z1533" s="16">
        <f>Z1534</f>
        <v>0</v>
      </c>
      <c r="AA1533" s="16">
        <f t="shared" si="2918"/>
        <v>3006.7999999999997</v>
      </c>
      <c r="AB1533" s="16">
        <f t="shared" si="2919"/>
        <v>2994.7000000000003</v>
      </c>
      <c r="AC1533" s="16">
        <f t="shared" si="2920"/>
        <v>3054.4</v>
      </c>
      <c r="AD1533" s="16">
        <f t="shared" ref="AD1533:BK1533" si="2989">AD1534</f>
        <v>0</v>
      </c>
      <c r="AE1533" s="16">
        <f t="shared" si="2989"/>
        <v>0</v>
      </c>
      <c r="AF1533" s="16">
        <f t="shared" si="2989"/>
        <v>0</v>
      </c>
      <c r="AG1533" s="16">
        <f t="shared" si="2989"/>
        <v>0</v>
      </c>
      <c r="AH1533" s="16">
        <f t="shared" si="2989"/>
        <v>0</v>
      </c>
      <c r="AI1533" s="16">
        <f t="shared" si="2989"/>
        <v>0</v>
      </c>
      <c r="AJ1533" s="16">
        <f t="shared" si="2989"/>
        <v>0</v>
      </c>
      <c r="AK1533" s="16">
        <f t="shared" si="2914"/>
        <v>3006.7999999999997</v>
      </c>
      <c r="AL1533" s="16">
        <f t="shared" si="2915"/>
        <v>2994.7000000000003</v>
      </c>
      <c r="AM1533" s="16">
        <f t="shared" si="2916"/>
        <v>3054.4</v>
      </c>
      <c r="AN1533" s="16">
        <f t="shared" si="2989"/>
        <v>0</v>
      </c>
      <c r="AO1533" s="16">
        <f t="shared" si="2917"/>
        <v>3006.7999999999997</v>
      </c>
      <c r="AP1533" s="16">
        <f t="shared" si="2989"/>
        <v>0</v>
      </c>
      <c r="AQ1533" s="16">
        <f t="shared" si="2989"/>
        <v>0</v>
      </c>
      <c r="AR1533" s="16">
        <f t="shared" si="2989"/>
        <v>0</v>
      </c>
      <c r="AS1533" s="16">
        <f t="shared" si="2989"/>
        <v>0</v>
      </c>
      <c r="AT1533" s="16">
        <f t="shared" si="2989"/>
        <v>0</v>
      </c>
      <c r="AU1533" s="16">
        <f t="shared" si="2989"/>
        <v>0</v>
      </c>
      <c r="AV1533" s="16">
        <f t="shared" si="2989"/>
        <v>0</v>
      </c>
      <c r="AW1533" s="16">
        <f t="shared" si="2989"/>
        <v>0</v>
      </c>
      <c r="AX1533" s="16">
        <f t="shared" si="2989"/>
        <v>0</v>
      </c>
      <c r="AY1533" s="16">
        <f t="shared" si="2989"/>
        <v>0</v>
      </c>
      <c r="AZ1533" s="16">
        <f t="shared" si="2989"/>
        <v>0</v>
      </c>
      <c r="BA1533" s="16">
        <f t="shared" si="2989"/>
        <v>0</v>
      </c>
      <c r="BB1533" s="16">
        <f t="shared" si="2989"/>
        <v>0</v>
      </c>
      <c r="BC1533" s="16">
        <f t="shared" si="2989"/>
        <v>0</v>
      </c>
      <c r="BD1533" s="16">
        <f t="shared" si="2989"/>
        <v>0</v>
      </c>
      <c r="BE1533" s="16">
        <f t="shared" si="2989"/>
        <v>0</v>
      </c>
      <c r="BF1533" s="16">
        <f t="shared" si="2897"/>
        <v>3006.7999999999997</v>
      </c>
      <c r="BG1533" s="16">
        <f t="shared" si="2898"/>
        <v>2994.7000000000003</v>
      </c>
      <c r="BH1533" s="16">
        <f t="shared" si="2899"/>
        <v>3054.4</v>
      </c>
      <c r="BI1533" s="16">
        <f t="shared" si="2989"/>
        <v>0</v>
      </c>
      <c r="BJ1533" s="16">
        <f t="shared" si="2885"/>
        <v>3006.7999999999997</v>
      </c>
      <c r="BK1533" s="16">
        <f t="shared" si="2989"/>
        <v>0</v>
      </c>
    </row>
    <row r="1534" spans="1:63" ht="47.25" x14ac:dyDescent="0.25">
      <c r="A1534" s="10" t="s">
        <v>357</v>
      </c>
      <c r="B1534" s="10" t="s">
        <v>119</v>
      </c>
      <c r="C1534" s="10" t="s">
        <v>119</v>
      </c>
      <c r="D1534" s="17" t="s">
        <v>397</v>
      </c>
      <c r="E1534" s="10" t="s">
        <v>51</v>
      </c>
      <c r="F1534" s="11" t="s">
        <v>22</v>
      </c>
      <c r="G1534" s="16">
        <f>G1536+G1535</f>
        <v>3286.9</v>
      </c>
      <c r="H1534" s="16">
        <f t="shared" si="2980"/>
        <v>-280.10000000000036</v>
      </c>
      <c r="I1534" s="16">
        <f>I1536+I1535</f>
        <v>3006.7999999999997</v>
      </c>
      <c r="J1534" s="16">
        <f>J1536+J1535</f>
        <v>3441.4</v>
      </c>
      <c r="K1534" s="16">
        <f t="shared" si="2981"/>
        <v>-446.69999999999982</v>
      </c>
      <c r="L1534" s="16">
        <f>L1536+L1535</f>
        <v>2994.7000000000003</v>
      </c>
      <c r="M1534" s="16">
        <f>M1536+M1535</f>
        <v>3054.4</v>
      </c>
      <c r="N1534" s="16">
        <f>N1536+N1535</f>
        <v>0</v>
      </c>
      <c r="O1534" s="16">
        <f>O1536+O1535</f>
        <v>0</v>
      </c>
      <c r="P1534" s="16">
        <f>P1536+P1535</f>
        <v>0</v>
      </c>
      <c r="Q1534" s="16">
        <f t="shared" si="2866"/>
        <v>-280.10000000000036</v>
      </c>
      <c r="R1534" s="16">
        <f t="shared" si="2867"/>
        <v>3006.7999999999997</v>
      </c>
      <c r="S1534" s="16">
        <f t="shared" si="2868"/>
        <v>-446.69999999999982</v>
      </c>
      <c r="T1534" s="16">
        <f t="shared" si="2869"/>
        <v>2994.7000000000003</v>
      </c>
      <c r="U1534" s="16">
        <f t="shared" si="2870"/>
        <v>3054.4</v>
      </c>
      <c r="V1534" s="16">
        <f>V1536+V1535</f>
        <v>0</v>
      </c>
      <c r="W1534" s="16">
        <f>W1536+W1535</f>
        <v>0</v>
      </c>
      <c r="X1534" s="16">
        <f>X1536+X1535</f>
        <v>0</v>
      </c>
      <c r="Y1534" s="16">
        <f>Y1536+Y1535</f>
        <v>0</v>
      </c>
      <c r="Z1534" s="16">
        <f>Z1536+Z1535</f>
        <v>0</v>
      </c>
      <c r="AA1534" s="16">
        <f t="shared" si="2918"/>
        <v>3006.7999999999997</v>
      </c>
      <c r="AB1534" s="16">
        <f t="shared" si="2919"/>
        <v>2994.7000000000003</v>
      </c>
      <c r="AC1534" s="16">
        <f t="shared" si="2920"/>
        <v>3054.4</v>
      </c>
      <c r="AD1534" s="16">
        <f t="shared" ref="AD1534:AJ1534" si="2990">AD1536+AD1535</f>
        <v>0</v>
      </c>
      <c r="AE1534" s="16">
        <f t="shared" si="2990"/>
        <v>0</v>
      </c>
      <c r="AF1534" s="16">
        <f t="shared" si="2990"/>
        <v>0</v>
      </c>
      <c r="AG1534" s="16">
        <f t="shared" si="2990"/>
        <v>0</v>
      </c>
      <c r="AH1534" s="16">
        <f t="shared" si="2990"/>
        <v>0</v>
      </c>
      <c r="AI1534" s="16">
        <f t="shared" si="2990"/>
        <v>0</v>
      </c>
      <c r="AJ1534" s="16">
        <f t="shared" si="2990"/>
        <v>0</v>
      </c>
      <c r="AK1534" s="16">
        <f t="shared" si="2914"/>
        <v>3006.7999999999997</v>
      </c>
      <c r="AL1534" s="16">
        <f t="shared" si="2915"/>
        <v>2994.7000000000003</v>
      </c>
      <c r="AM1534" s="16">
        <f t="shared" si="2916"/>
        <v>3054.4</v>
      </c>
      <c r="AN1534" s="16">
        <f>AN1536+AN1535</f>
        <v>0</v>
      </c>
      <c r="AO1534" s="16">
        <f t="shared" si="2917"/>
        <v>3006.7999999999997</v>
      </c>
      <c r="AP1534" s="16">
        <f t="shared" ref="AP1534:BK1534" si="2991">AP1536+AP1535</f>
        <v>0</v>
      </c>
      <c r="AQ1534" s="16">
        <f t="shared" si="2991"/>
        <v>0</v>
      </c>
      <c r="AR1534" s="16">
        <f t="shared" si="2991"/>
        <v>0</v>
      </c>
      <c r="AS1534" s="16">
        <f>AS1536+AS1535</f>
        <v>0</v>
      </c>
      <c r="AT1534" s="16">
        <f>AT1536+AT1535</f>
        <v>0</v>
      </c>
      <c r="AU1534" s="16">
        <f t="shared" si="2991"/>
        <v>0</v>
      </c>
      <c r="AV1534" s="16">
        <f t="shared" si="2991"/>
        <v>0</v>
      </c>
      <c r="AW1534" s="16">
        <f t="shared" si="2991"/>
        <v>0</v>
      </c>
      <c r="AX1534" s="16">
        <f t="shared" si="2991"/>
        <v>0</v>
      </c>
      <c r="AY1534" s="16">
        <f t="shared" si="2991"/>
        <v>0</v>
      </c>
      <c r="AZ1534" s="16">
        <f t="shared" si="2991"/>
        <v>0</v>
      </c>
      <c r="BA1534" s="16">
        <f>BA1536+BA1535</f>
        <v>0</v>
      </c>
      <c r="BB1534" s="16">
        <f>BB1536+BB1535</f>
        <v>0</v>
      </c>
      <c r="BC1534" s="16">
        <f t="shared" si="2991"/>
        <v>0</v>
      </c>
      <c r="BD1534" s="16">
        <f>BD1536+BD1535</f>
        <v>0</v>
      </c>
      <c r="BE1534" s="16">
        <f>BE1536+BE1535</f>
        <v>0</v>
      </c>
      <c r="BF1534" s="16">
        <f t="shared" si="2897"/>
        <v>3006.7999999999997</v>
      </c>
      <c r="BG1534" s="16">
        <f t="shared" si="2898"/>
        <v>2994.7000000000003</v>
      </c>
      <c r="BH1534" s="16">
        <f t="shared" si="2899"/>
        <v>3054.4</v>
      </c>
      <c r="BI1534" s="16">
        <f t="shared" ref="BI1534" si="2992">BI1536+BI1535</f>
        <v>0</v>
      </c>
      <c r="BJ1534" s="16">
        <f t="shared" si="2885"/>
        <v>3006.7999999999997</v>
      </c>
      <c r="BK1534" s="16">
        <f t="shared" si="2991"/>
        <v>0</v>
      </c>
    </row>
    <row r="1535" spans="1:63" ht="47.25" x14ac:dyDescent="0.25">
      <c r="A1535" s="10" t="s">
        <v>357</v>
      </c>
      <c r="B1535" s="10" t="s">
        <v>119</v>
      </c>
      <c r="C1535" s="10" t="s">
        <v>119</v>
      </c>
      <c r="D1535" s="17" t="s">
        <v>397</v>
      </c>
      <c r="E1535" s="10" t="s">
        <v>81</v>
      </c>
      <c r="F1535" s="11" t="s">
        <v>82</v>
      </c>
      <c r="G1535" s="16">
        <v>0</v>
      </c>
      <c r="H1535" s="16">
        <f t="shared" si="2980"/>
        <v>698.6</v>
      </c>
      <c r="I1535" s="16">
        <v>698.6</v>
      </c>
      <c r="J1535" s="16">
        <v>0</v>
      </c>
      <c r="K1535" s="16">
        <f t="shared" si="2981"/>
        <v>697.9</v>
      </c>
      <c r="L1535" s="16">
        <v>697.9</v>
      </c>
      <c r="M1535" s="16">
        <v>711.9</v>
      </c>
      <c r="N1535" s="16"/>
      <c r="O1535" s="16"/>
      <c r="P1535" s="16"/>
      <c r="Q1535" s="16">
        <f t="shared" si="2866"/>
        <v>698.6</v>
      </c>
      <c r="R1535" s="16">
        <f t="shared" si="2867"/>
        <v>698.6</v>
      </c>
      <c r="S1535" s="16">
        <f t="shared" si="2868"/>
        <v>697.9</v>
      </c>
      <c r="T1535" s="16">
        <f t="shared" si="2869"/>
        <v>697.9</v>
      </c>
      <c r="U1535" s="16">
        <f t="shared" si="2870"/>
        <v>711.9</v>
      </c>
      <c r="V1535" s="16"/>
      <c r="W1535" s="16"/>
      <c r="X1535" s="16"/>
      <c r="Y1535" s="16"/>
      <c r="Z1535" s="16"/>
      <c r="AA1535" s="16">
        <f t="shared" si="2918"/>
        <v>698.6</v>
      </c>
      <c r="AB1535" s="16">
        <f t="shared" si="2919"/>
        <v>697.9</v>
      </c>
      <c r="AC1535" s="16">
        <f t="shared" si="2920"/>
        <v>711.9</v>
      </c>
      <c r="AD1535" s="16"/>
      <c r="AE1535" s="16"/>
      <c r="AF1535" s="16"/>
      <c r="AG1535" s="16"/>
      <c r="AH1535" s="16"/>
      <c r="AI1535" s="16"/>
      <c r="AJ1535" s="16"/>
      <c r="AK1535" s="16">
        <f t="shared" si="2914"/>
        <v>698.6</v>
      </c>
      <c r="AL1535" s="16">
        <f t="shared" si="2915"/>
        <v>697.9</v>
      </c>
      <c r="AM1535" s="16">
        <f t="shared" si="2916"/>
        <v>711.9</v>
      </c>
      <c r="AN1535" s="16"/>
      <c r="AO1535" s="16">
        <f t="shared" si="2917"/>
        <v>698.6</v>
      </c>
      <c r="AP1535" s="16"/>
      <c r="AQ1535" s="16"/>
      <c r="AR1535" s="16"/>
      <c r="AS1535" s="16"/>
      <c r="AT1535" s="16"/>
      <c r="AU1535" s="16"/>
      <c r="AV1535" s="16"/>
      <c r="AW1535" s="16"/>
      <c r="AX1535" s="16"/>
      <c r="AY1535" s="16"/>
      <c r="AZ1535" s="16"/>
      <c r="BA1535" s="16"/>
      <c r="BB1535" s="16"/>
      <c r="BC1535" s="16"/>
      <c r="BD1535" s="16"/>
      <c r="BE1535" s="16"/>
      <c r="BF1535" s="16">
        <f t="shared" si="2897"/>
        <v>698.6</v>
      </c>
      <c r="BG1535" s="16">
        <f t="shared" si="2898"/>
        <v>697.9</v>
      </c>
      <c r="BH1535" s="16">
        <f t="shared" si="2899"/>
        <v>711.9</v>
      </c>
      <c r="BI1535" s="16"/>
      <c r="BJ1535" s="16">
        <f t="shared" si="2885"/>
        <v>698.6</v>
      </c>
      <c r="BK1535" s="16"/>
    </row>
    <row r="1536" spans="1:63" ht="31.5" x14ac:dyDescent="0.25">
      <c r="A1536" s="10" t="s">
        <v>357</v>
      </c>
      <c r="B1536" s="10" t="s">
        <v>119</v>
      </c>
      <c r="C1536" s="10" t="s">
        <v>119</v>
      </c>
      <c r="D1536" s="17" t="s">
        <v>397</v>
      </c>
      <c r="E1536" s="10" t="s">
        <v>52</v>
      </c>
      <c r="F1536" s="11" t="s">
        <v>23</v>
      </c>
      <c r="G1536" s="16">
        <v>3286.9</v>
      </c>
      <c r="H1536" s="16">
        <f t="shared" si="2980"/>
        <v>-978.70000000000027</v>
      </c>
      <c r="I1536" s="16">
        <v>2308.1999999999998</v>
      </c>
      <c r="J1536" s="16">
        <v>3441.4</v>
      </c>
      <c r="K1536" s="16">
        <f t="shared" si="2981"/>
        <v>-1144.5999999999999</v>
      </c>
      <c r="L1536" s="16">
        <v>2296.8000000000002</v>
      </c>
      <c r="M1536" s="16">
        <v>2342.5</v>
      </c>
      <c r="N1536" s="16"/>
      <c r="O1536" s="16"/>
      <c r="P1536" s="16"/>
      <c r="Q1536" s="16">
        <f t="shared" si="2866"/>
        <v>-978.70000000000027</v>
      </c>
      <c r="R1536" s="16">
        <f t="shared" si="2867"/>
        <v>2308.1999999999998</v>
      </c>
      <c r="S1536" s="16">
        <f t="shared" si="2868"/>
        <v>-1144.5999999999999</v>
      </c>
      <c r="T1536" s="16">
        <f t="shared" si="2869"/>
        <v>2296.8000000000002</v>
      </c>
      <c r="U1536" s="16">
        <f t="shared" si="2870"/>
        <v>2342.5</v>
      </c>
      <c r="V1536" s="16"/>
      <c r="W1536" s="16"/>
      <c r="X1536" s="16"/>
      <c r="Y1536" s="16"/>
      <c r="Z1536" s="16"/>
      <c r="AA1536" s="16">
        <f t="shared" si="2918"/>
        <v>2308.1999999999998</v>
      </c>
      <c r="AB1536" s="16">
        <f t="shared" si="2919"/>
        <v>2296.8000000000002</v>
      </c>
      <c r="AC1536" s="16">
        <f t="shared" si="2920"/>
        <v>2342.5</v>
      </c>
      <c r="AD1536" s="16"/>
      <c r="AE1536" s="16"/>
      <c r="AF1536" s="16"/>
      <c r="AG1536" s="16"/>
      <c r="AH1536" s="16"/>
      <c r="AI1536" s="16"/>
      <c r="AJ1536" s="16"/>
      <c r="AK1536" s="16">
        <f t="shared" si="2914"/>
        <v>2308.1999999999998</v>
      </c>
      <c r="AL1536" s="16">
        <f t="shared" si="2915"/>
        <v>2296.8000000000002</v>
      </c>
      <c r="AM1536" s="16">
        <f t="shared" si="2916"/>
        <v>2342.5</v>
      </c>
      <c r="AN1536" s="16"/>
      <c r="AO1536" s="16">
        <f t="shared" si="2917"/>
        <v>2308.1999999999998</v>
      </c>
      <c r="AP1536" s="16"/>
      <c r="AQ1536" s="16"/>
      <c r="AR1536" s="16"/>
      <c r="AS1536" s="16"/>
      <c r="AT1536" s="16"/>
      <c r="AU1536" s="16"/>
      <c r="AV1536" s="16"/>
      <c r="AW1536" s="16"/>
      <c r="AX1536" s="16"/>
      <c r="AY1536" s="16"/>
      <c r="AZ1536" s="16"/>
      <c r="BA1536" s="16"/>
      <c r="BB1536" s="16"/>
      <c r="BC1536" s="16"/>
      <c r="BD1536" s="16"/>
      <c r="BE1536" s="16"/>
      <c r="BF1536" s="16">
        <f t="shared" si="2897"/>
        <v>2308.1999999999998</v>
      </c>
      <c r="BG1536" s="16">
        <f t="shared" si="2898"/>
        <v>2296.8000000000002</v>
      </c>
      <c r="BH1536" s="16">
        <f t="shared" si="2899"/>
        <v>2342.5</v>
      </c>
      <c r="BI1536" s="16"/>
      <c r="BJ1536" s="16">
        <f t="shared" si="2885"/>
        <v>2308.1999999999998</v>
      </c>
      <c r="BK1536" s="16"/>
    </row>
    <row r="1537" spans="1:63" x14ac:dyDescent="0.25">
      <c r="A1537" s="10" t="s">
        <v>357</v>
      </c>
      <c r="B1537" s="10" t="s">
        <v>119</v>
      </c>
      <c r="C1537" s="10" t="s">
        <v>119</v>
      </c>
      <c r="D1537" s="17" t="s">
        <v>397</v>
      </c>
      <c r="E1537" s="10" t="s">
        <v>53</v>
      </c>
      <c r="F1537" s="11" t="s">
        <v>24</v>
      </c>
      <c r="G1537" s="16">
        <f>G1538</f>
        <v>13.9</v>
      </c>
      <c r="H1537" s="16">
        <f t="shared" si="2980"/>
        <v>4.4000000000000004</v>
      </c>
      <c r="I1537" s="16">
        <f>I1538</f>
        <v>18.3</v>
      </c>
      <c r="J1537" s="16">
        <f>J1538</f>
        <v>14.8</v>
      </c>
      <c r="K1537" s="16">
        <f t="shared" si="2981"/>
        <v>4.4000000000000021</v>
      </c>
      <c r="L1537" s="16">
        <f>L1538</f>
        <v>19.200000000000003</v>
      </c>
      <c r="M1537" s="16">
        <f>M1538</f>
        <v>19.3</v>
      </c>
      <c r="N1537" s="16">
        <f>N1538</f>
        <v>0</v>
      </c>
      <c r="O1537" s="16">
        <f>O1538</f>
        <v>0</v>
      </c>
      <c r="P1537" s="16">
        <f>P1538</f>
        <v>0</v>
      </c>
      <c r="Q1537" s="16">
        <f t="shared" si="2866"/>
        <v>4.4000000000000004</v>
      </c>
      <c r="R1537" s="16">
        <f t="shared" si="2867"/>
        <v>18.3</v>
      </c>
      <c r="S1537" s="16">
        <f t="shared" si="2868"/>
        <v>4.4000000000000021</v>
      </c>
      <c r="T1537" s="16">
        <f t="shared" si="2869"/>
        <v>19.200000000000003</v>
      </c>
      <c r="U1537" s="16">
        <f t="shared" si="2870"/>
        <v>19.3</v>
      </c>
      <c r="V1537" s="16">
        <f>V1538</f>
        <v>0</v>
      </c>
      <c r="W1537" s="16">
        <f>W1538</f>
        <v>0</v>
      </c>
      <c r="X1537" s="16">
        <f>X1538</f>
        <v>0</v>
      </c>
      <c r="Y1537" s="16">
        <f>Y1538</f>
        <v>0</v>
      </c>
      <c r="Z1537" s="16">
        <f>Z1538</f>
        <v>0</v>
      </c>
      <c r="AA1537" s="16">
        <f t="shared" si="2918"/>
        <v>18.3</v>
      </c>
      <c r="AB1537" s="16">
        <f t="shared" si="2919"/>
        <v>19.200000000000003</v>
      </c>
      <c r="AC1537" s="16">
        <f t="shared" si="2920"/>
        <v>19.3</v>
      </c>
      <c r="AD1537" s="16">
        <f t="shared" ref="AD1537:BK1537" si="2993">AD1538</f>
        <v>0</v>
      </c>
      <c r="AE1537" s="16">
        <f t="shared" si="2993"/>
        <v>0</v>
      </c>
      <c r="AF1537" s="16">
        <f t="shared" si="2993"/>
        <v>0</v>
      </c>
      <c r="AG1537" s="16">
        <f t="shared" si="2993"/>
        <v>0</v>
      </c>
      <c r="AH1537" s="16">
        <f t="shared" si="2993"/>
        <v>0</v>
      </c>
      <c r="AI1537" s="16">
        <f t="shared" si="2993"/>
        <v>0</v>
      </c>
      <c r="AJ1537" s="16">
        <f t="shared" si="2993"/>
        <v>0</v>
      </c>
      <c r="AK1537" s="16">
        <f t="shared" si="2914"/>
        <v>18.3</v>
      </c>
      <c r="AL1537" s="16">
        <f t="shared" si="2915"/>
        <v>19.200000000000003</v>
      </c>
      <c r="AM1537" s="16">
        <f t="shared" si="2916"/>
        <v>19.3</v>
      </c>
      <c r="AN1537" s="16">
        <f t="shared" si="2993"/>
        <v>0</v>
      </c>
      <c r="AO1537" s="16">
        <f t="shared" si="2917"/>
        <v>18.3</v>
      </c>
      <c r="AP1537" s="16">
        <f t="shared" si="2993"/>
        <v>0</v>
      </c>
      <c r="AQ1537" s="16">
        <f t="shared" si="2993"/>
        <v>0</v>
      </c>
      <c r="AR1537" s="16">
        <f t="shared" si="2993"/>
        <v>0</v>
      </c>
      <c r="AS1537" s="16">
        <f t="shared" si="2993"/>
        <v>0</v>
      </c>
      <c r="AT1537" s="16">
        <f t="shared" si="2993"/>
        <v>0</v>
      </c>
      <c r="AU1537" s="16">
        <f t="shared" si="2993"/>
        <v>0</v>
      </c>
      <c r="AV1537" s="16">
        <f t="shared" si="2993"/>
        <v>0</v>
      </c>
      <c r="AW1537" s="16">
        <f t="shared" si="2993"/>
        <v>0</v>
      </c>
      <c r="AX1537" s="16">
        <f t="shared" si="2993"/>
        <v>0</v>
      </c>
      <c r="AY1537" s="16">
        <f t="shared" si="2993"/>
        <v>0</v>
      </c>
      <c r="AZ1537" s="16">
        <f t="shared" si="2993"/>
        <v>0</v>
      </c>
      <c r="BA1537" s="16">
        <f t="shared" si="2993"/>
        <v>0</v>
      </c>
      <c r="BB1537" s="16">
        <f t="shared" si="2993"/>
        <v>0</v>
      </c>
      <c r="BC1537" s="16">
        <f t="shared" si="2993"/>
        <v>0</v>
      </c>
      <c r="BD1537" s="16">
        <f t="shared" si="2993"/>
        <v>0</v>
      </c>
      <c r="BE1537" s="16">
        <f t="shared" si="2993"/>
        <v>0</v>
      </c>
      <c r="BF1537" s="16">
        <f t="shared" si="2897"/>
        <v>18.3</v>
      </c>
      <c r="BG1537" s="16">
        <f t="shared" si="2898"/>
        <v>19.200000000000003</v>
      </c>
      <c r="BH1537" s="16">
        <f t="shared" si="2899"/>
        <v>19.3</v>
      </c>
      <c r="BI1537" s="16">
        <f t="shared" si="2993"/>
        <v>0</v>
      </c>
      <c r="BJ1537" s="16">
        <f t="shared" si="2885"/>
        <v>18.3</v>
      </c>
      <c r="BK1537" s="16">
        <f t="shared" si="2993"/>
        <v>0</v>
      </c>
    </row>
    <row r="1538" spans="1:63" ht="31.5" x14ac:dyDescent="0.25">
      <c r="A1538" s="10" t="s">
        <v>357</v>
      </c>
      <c r="B1538" s="10" t="s">
        <v>119</v>
      </c>
      <c r="C1538" s="10" t="s">
        <v>119</v>
      </c>
      <c r="D1538" s="17" t="s">
        <v>397</v>
      </c>
      <c r="E1538" s="10" t="s">
        <v>54</v>
      </c>
      <c r="F1538" s="11" t="s">
        <v>25</v>
      </c>
      <c r="G1538" s="16">
        <f>G1539+G1540</f>
        <v>13.9</v>
      </c>
      <c r="H1538" s="16">
        <f t="shared" si="2980"/>
        <v>4.4000000000000004</v>
      </c>
      <c r="I1538" s="16">
        <f>I1539+I1540</f>
        <v>18.3</v>
      </c>
      <c r="J1538" s="16">
        <f>J1539+J1540</f>
        <v>14.8</v>
      </c>
      <c r="K1538" s="16">
        <f t="shared" si="2981"/>
        <v>4.4000000000000021</v>
      </c>
      <c r="L1538" s="16">
        <f>L1539+L1540</f>
        <v>19.200000000000003</v>
      </c>
      <c r="M1538" s="16">
        <f>M1539+M1540</f>
        <v>19.3</v>
      </c>
      <c r="N1538" s="16">
        <f>N1539+N1540</f>
        <v>0</v>
      </c>
      <c r="O1538" s="16">
        <f>O1539+O1540</f>
        <v>0</v>
      </c>
      <c r="P1538" s="16">
        <f>P1539+P1540</f>
        <v>0</v>
      </c>
      <c r="Q1538" s="16">
        <f t="shared" si="2866"/>
        <v>4.4000000000000004</v>
      </c>
      <c r="R1538" s="16">
        <f t="shared" si="2867"/>
        <v>18.3</v>
      </c>
      <c r="S1538" s="16">
        <f t="shared" si="2868"/>
        <v>4.4000000000000021</v>
      </c>
      <c r="T1538" s="16">
        <f t="shared" si="2869"/>
        <v>19.200000000000003</v>
      </c>
      <c r="U1538" s="16">
        <f t="shared" si="2870"/>
        <v>19.3</v>
      </c>
      <c r="V1538" s="16">
        <f>V1539+V1540</f>
        <v>0</v>
      </c>
      <c r="W1538" s="16">
        <f>W1539+W1540</f>
        <v>0</v>
      </c>
      <c r="X1538" s="16">
        <f>X1539+X1540</f>
        <v>0</v>
      </c>
      <c r="Y1538" s="16">
        <f>Y1539+Y1540</f>
        <v>0</v>
      </c>
      <c r="Z1538" s="16">
        <f>Z1539+Z1540</f>
        <v>0</v>
      </c>
      <c r="AA1538" s="16">
        <f t="shared" si="2918"/>
        <v>18.3</v>
      </c>
      <c r="AB1538" s="16">
        <f t="shared" si="2919"/>
        <v>19.200000000000003</v>
      </c>
      <c r="AC1538" s="16">
        <f t="shared" si="2920"/>
        <v>19.3</v>
      </c>
      <c r="AD1538" s="16">
        <f t="shared" ref="AD1538:AJ1538" si="2994">AD1539+AD1540</f>
        <v>0</v>
      </c>
      <c r="AE1538" s="16">
        <f t="shared" si="2994"/>
        <v>0</v>
      </c>
      <c r="AF1538" s="16">
        <f t="shared" si="2994"/>
        <v>0</v>
      </c>
      <c r="AG1538" s="16">
        <f t="shared" si="2994"/>
        <v>0</v>
      </c>
      <c r="AH1538" s="16">
        <f t="shared" si="2994"/>
        <v>0</v>
      </c>
      <c r="AI1538" s="16">
        <f t="shared" si="2994"/>
        <v>0</v>
      </c>
      <c r="AJ1538" s="16">
        <f t="shared" si="2994"/>
        <v>0</v>
      </c>
      <c r="AK1538" s="16">
        <f t="shared" si="2914"/>
        <v>18.3</v>
      </c>
      <c r="AL1538" s="16">
        <f t="shared" si="2915"/>
        <v>19.200000000000003</v>
      </c>
      <c r="AM1538" s="16">
        <f t="shared" si="2916"/>
        <v>19.3</v>
      </c>
      <c r="AN1538" s="16">
        <f>AN1539+AN1540</f>
        <v>0</v>
      </c>
      <c r="AO1538" s="16">
        <f t="shared" si="2917"/>
        <v>18.3</v>
      </c>
      <c r="AP1538" s="16">
        <f t="shared" ref="AP1538:BK1538" si="2995">AP1539+AP1540</f>
        <v>0</v>
      </c>
      <c r="AQ1538" s="16">
        <f t="shared" si="2995"/>
        <v>0</v>
      </c>
      <c r="AR1538" s="16">
        <f t="shared" si="2995"/>
        <v>0</v>
      </c>
      <c r="AS1538" s="16">
        <f>AS1539+AS1540</f>
        <v>0</v>
      </c>
      <c r="AT1538" s="16">
        <f>AT1539+AT1540</f>
        <v>0</v>
      </c>
      <c r="AU1538" s="16">
        <f t="shared" si="2995"/>
        <v>0</v>
      </c>
      <c r="AV1538" s="16">
        <f t="shared" si="2995"/>
        <v>0</v>
      </c>
      <c r="AW1538" s="16">
        <f t="shared" si="2995"/>
        <v>0</v>
      </c>
      <c r="AX1538" s="16">
        <f t="shared" si="2995"/>
        <v>0</v>
      </c>
      <c r="AY1538" s="16">
        <f t="shared" si="2995"/>
        <v>0</v>
      </c>
      <c r="AZ1538" s="16">
        <f t="shared" si="2995"/>
        <v>0</v>
      </c>
      <c r="BA1538" s="16">
        <f>BA1539+BA1540</f>
        <v>0</v>
      </c>
      <c r="BB1538" s="16">
        <f>BB1539+BB1540</f>
        <v>0</v>
      </c>
      <c r="BC1538" s="16">
        <f t="shared" si="2995"/>
        <v>0</v>
      </c>
      <c r="BD1538" s="16">
        <f>BD1539+BD1540</f>
        <v>0</v>
      </c>
      <c r="BE1538" s="16">
        <f>BE1539+BE1540</f>
        <v>0</v>
      </c>
      <c r="BF1538" s="16">
        <f t="shared" si="2897"/>
        <v>18.3</v>
      </c>
      <c r="BG1538" s="16">
        <f t="shared" si="2898"/>
        <v>19.200000000000003</v>
      </c>
      <c r="BH1538" s="16">
        <f t="shared" si="2899"/>
        <v>19.3</v>
      </c>
      <c r="BI1538" s="16">
        <f t="shared" ref="BI1538" si="2996">BI1539+BI1540</f>
        <v>0</v>
      </c>
      <c r="BJ1538" s="16">
        <f t="shared" si="2885"/>
        <v>18.3</v>
      </c>
      <c r="BK1538" s="16">
        <f t="shared" si="2995"/>
        <v>0</v>
      </c>
    </row>
    <row r="1539" spans="1:63" ht="31.5" x14ac:dyDescent="0.25">
      <c r="A1539" s="10" t="s">
        <v>357</v>
      </c>
      <c r="B1539" s="10" t="s">
        <v>119</v>
      </c>
      <c r="C1539" s="10" t="s">
        <v>119</v>
      </c>
      <c r="D1539" s="17" t="s">
        <v>397</v>
      </c>
      <c r="E1539" s="10" t="s">
        <v>55</v>
      </c>
      <c r="F1539" s="11" t="s">
        <v>26</v>
      </c>
      <c r="G1539" s="16">
        <v>13.9</v>
      </c>
      <c r="H1539" s="16">
        <f t="shared" si="2980"/>
        <v>0</v>
      </c>
      <c r="I1539" s="16">
        <v>13.9</v>
      </c>
      <c r="J1539" s="16">
        <v>14.8</v>
      </c>
      <c r="K1539" s="16">
        <f t="shared" si="2981"/>
        <v>0</v>
      </c>
      <c r="L1539" s="16">
        <v>14.8</v>
      </c>
      <c r="M1539" s="16">
        <v>14.8</v>
      </c>
      <c r="N1539" s="16"/>
      <c r="O1539" s="16"/>
      <c r="P1539" s="16"/>
      <c r="Q1539" s="16">
        <f t="shared" si="2866"/>
        <v>0</v>
      </c>
      <c r="R1539" s="16">
        <f t="shared" si="2867"/>
        <v>13.9</v>
      </c>
      <c r="S1539" s="16">
        <f t="shared" si="2868"/>
        <v>0</v>
      </c>
      <c r="T1539" s="16">
        <f t="shared" si="2869"/>
        <v>14.8</v>
      </c>
      <c r="U1539" s="16">
        <f t="shared" si="2870"/>
        <v>14.8</v>
      </c>
      <c r="V1539" s="16"/>
      <c r="W1539" s="16"/>
      <c r="X1539" s="16"/>
      <c r="Y1539" s="16"/>
      <c r="Z1539" s="16"/>
      <c r="AA1539" s="16">
        <f t="shared" si="2918"/>
        <v>13.9</v>
      </c>
      <c r="AB1539" s="16">
        <f t="shared" si="2919"/>
        <v>14.8</v>
      </c>
      <c r="AC1539" s="16">
        <f t="shared" si="2920"/>
        <v>14.8</v>
      </c>
      <c r="AD1539" s="16"/>
      <c r="AE1539" s="16"/>
      <c r="AF1539" s="16"/>
      <c r="AG1539" s="16"/>
      <c r="AH1539" s="16"/>
      <c r="AI1539" s="16"/>
      <c r="AJ1539" s="16"/>
      <c r="AK1539" s="16">
        <f t="shared" si="2914"/>
        <v>13.9</v>
      </c>
      <c r="AL1539" s="16">
        <f t="shared" si="2915"/>
        <v>14.8</v>
      </c>
      <c r="AM1539" s="16">
        <f t="shared" si="2916"/>
        <v>14.8</v>
      </c>
      <c r="AN1539" s="16"/>
      <c r="AO1539" s="16">
        <f t="shared" si="2917"/>
        <v>13.9</v>
      </c>
      <c r="AP1539" s="16"/>
      <c r="AQ1539" s="16"/>
      <c r="AR1539" s="16"/>
      <c r="AS1539" s="16"/>
      <c r="AT1539" s="16"/>
      <c r="AU1539" s="16"/>
      <c r="AV1539" s="16"/>
      <c r="AW1539" s="16"/>
      <c r="AX1539" s="16"/>
      <c r="AY1539" s="16"/>
      <c r="AZ1539" s="16"/>
      <c r="BA1539" s="16"/>
      <c r="BB1539" s="16"/>
      <c r="BC1539" s="16"/>
      <c r="BD1539" s="16"/>
      <c r="BE1539" s="16"/>
      <c r="BF1539" s="16">
        <f t="shared" si="2897"/>
        <v>13.9</v>
      </c>
      <c r="BG1539" s="16">
        <f t="shared" si="2898"/>
        <v>14.8</v>
      </c>
      <c r="BH1539" s="16">
        <f t="shared" si="2899"/>
        <v>14.8</v>
      </c>
      <c r="BI1539" s="16"/>
      <c r="BJ1539" s="16">
        <f t="shared" si="2885"/>
        <v>13.9</v>
      </c>
      <c r="BK1539" s="16"/>
    </row>
    <row r="1540" spans="1:63" ht="31.5" x14ac:dyDescent="0.25">
      <c r="A1540" s="10" t="s">
        <v>357</v>
      </c>
      <c r="B1540" s="10" t="s">
        <v>119</v>
      </c>
      <c r="C1540" s="10" t="s">
        <v>119</v>
      </c>
      <c r="D1540" s="17" t="s">
        <v>397</v>
      </c>
      <c r="E1540" s="10" t="s">
        <v>89</v>
      </c>
      <c r="F1540" s="11" t="s">
        <v>33</v>
      </c>
      <c r="G1540" s="16">
        <v>0</v>
      </c>
      <c r="H1540" s="16">
        <f t="shared" si="2980"/>
        <v>4.4000000000000004</v>
      </c>
      <c r="I1540" s="16">
        <v>4.4000000000000004</v>
      </c>
      <c r="J1540" s="16">
        <v>0</v>
      </c>
      <c r="K1540" s="16">
        <f t="shared" si="2981"/>
        <v>4.4000000000000004</v>
      </c>
      <c r="L1540" s="16">
        <v>4.4000000000000004</v>
      </c>
      <c r="M1540" s="16">
        <v>4.5</v>
      </c>
      <c r="N1540" s="16"/>
      <c r="O1540" s="16"/>
      <c r="P1540" s="16"/>
      <c r="Q1540" s="16">
        <f t="shared" si="2866"/>
        <v>4.4000000000000004</v>
      </c>
      <c r="R1540" s="16">
        <f t="shared" si="2867"/>
        <v>4.4000000000000004</v>
      </c>
      <c r="S1540" s="16">
        <f t="shared" si="2868"/>
        <v>4.4000000000000004</v>
      </c>
      <c r="T1540" s="16">
        <f t="shared" si="2869"/>
        <v>4.4000000000000004</v>
      </c>
      <c r="U1540" s="16">
        <f t="shared" si="2870"/>
        <v>4.5</v>
      </c>
      <c r="V1540" s="16"/>
      <c r="W1540" s="16"/>
      <c r="X1540" s="16"/>
      <c r="Y1540" s="16"/>
      <c r="Z1540" s="16"/>
      <c r="AA1540" s="16">
        <f t="shared" si="2918"/>
        <v>4.4000000000000004</v>
      </c>
      <c r="AB1540" s="16">
        <f t="shared" si="2919"/>
        <v>4.4000000000000004</v>
      </c>
      <c r="AC1540" s="16">
        <f t="shared" si="2920"/>
        <v>4.5</v>
      </c>
      <c r="AD1540" s="16"/>
      <c r="AE1540" s="16"/>
      <c r="AF1540" s="16"/>
      <c r="AG1540" s="16"/>
      <c r="AH1540" s="16"/>
      <c r="AI1540" s="16"/>
      <c r="AJ1540" s="16"/>
      <c r="AK1540" s="16">
        <f t="shared" si="2914"/>
        <v>4.4000000000000004</v>
      </c>
      <c r="AL1540" s="16">
        <f t="shared" si="2915"/>
        <v>4.4000000000000004</v>
      </c>
      <c r="AM1540" s="16">
        <f t="shared" si="2916"/>
        <v>4.5</v>
      </c>
      <c r="AN1540" s="16"/>
      <c r="AO1540" s="16">
        <f t="shared" si="2917"/>
        <v>4.4000000000000004</v>
      </c>
      <c r="AP1540" s="16"/>
      <c r="AQ1540" s="16"/>
      <c r="AR1540" s="16"/>
      <c r="AS1540" s="16"/>
      <c r="AT1540" s="16"/>
      <c r="AU1540" s="16"/>
      <c r="AV1540" s="16"/>
      <c r="AW1540" s="16"/>
      <c r="AX1540" s="16"/>
      <c r="AY1540" s="16"/>
      <c r="AZ1540" s="16"/>
      <c r="BA1540" s="16"/>
      <c r="BB1540" s="16"/>
      <c r="BC1540" s="16"/>
      <c r="BD1540" s="16"/>
      <c r="BE1540" s="16"/>
      <c r="BF1540" s="16">
        <f t="shared" si="2897"/>
        <v>4.4000000000000004</v>
      </c>
      <c r="BG1540" s="16">
        <f t="shared" si="2898"/>
        <v>4.4000000000000004</v>
      </c>
      <c r="BH1540" s="16">
        <f t="shared" si="2899"/>
        <v>4.5</v>
      </c>
      <c r="BI1540" s="16"/>
      <c r="BJ1540" s="16">
        <f t="shared" si="2885"/>
        <v>4.4000000000000004</v>
      </c>
      <c r="BK1540" s="16"/>
    </row>
    <row r="1541" spans="1:63" s="46" customFormat="1" x14ac:dyDescent="0.25">
      <c r="A1541" s="6" t="s">
        <v>357</v>
      </c>
      <c r="B1541" s="6" t="s">
        <v>44</v>
      </c>
      <c r="C1541" s="6"/>
      <c r="D1541" s="37"/>
      <c r="E1541" s="6"/>
      <c r="F1541" s="7" t="s">
        <v>139</v>
      </c>
      <c r="G1541" s="38">
        <f t="shared" ref="G1541:G1547" si="2997">G1542</f>
        <v>402.8</v>
      </c>
      <c r="H1541" s="14">
        <f t="shared" si="2980"/>
        <v>-47.199999999999989</v>
      </c>
      <c r="I1541" s="38">
        <f t="shared" ref="I1541:J1545" si="2998">I1542</f>
        <v>355.6</v>
      </c>
      <c r="J1541" s="38">
        <f t="shared" si="2998"/>
        <v>0</v>
      </c>
      <c r="K1541" s="14">
        <f t="shared" si="2981"/>
        <v>0</v>
      </c>
      <c r="L1541" s="38">
        <f t="shared" ref="L1541:P1545" si="2999">L1542</f>
        <v>0</v>
      </c>
      <c r="M1541" s="38">
        <f t="shared" si="2999"/>
        <v>0</v>
      </c>
      <c r="N1541" s="38">
        <f t="shared" si="2999"/>
        <v>0</v>
      </c>
      <c r="O1541" s="38">
        <f t="shared" si="2999"/>
        <v>0</v>
      </c>
      <c r="P1541" s="38">
        <f t="shared" si="2999"/>
        <v>0</v>
      </c>
      <c r="Q1541" s="14">
        <f t="shared" si="2866"/>
        <v>-47.199999999999989</v>
      </c>
      <c r="R1541" s="14">
        <f t="shared" si="2867"/>
        <v>355.6</v>
      </c>
      <c r="S1541" s="14">
        <f t="shared" si="2868"/>
        <v>0</v>
      </c>
      <c r="T1541" s="14">
        <f t="shared" si="2869"/>
        <v>0</v>
      </c>
      <c r="U1541" s="14">
        <f t="shared" si="2870"/>
        <v>0</v>
      </c>
      <c r="V1541" s="38">
        <f t="shared" ref="V1541:X1545" si="3000">V1542</f>
        <v>0</v>
      </c>
      <c r="W1541" s="38">
        <f t="shared" si="3000"/>
        <v>0</v>
      </c>
      <c r="X1541" s="38">
        <f t="shared" si="3000"/>
        <v>0</v>
      </c>
      <c r="Y1541" s="38">
        <f t="shared" ref="Y1541:Z1545" si="3001">Y1542</f>
        <v>0</v>
      </c>
      <c r="Z1541" s="38">
        <f t="shared" si="3001"/>
        <v>0</v>
      </c>
      <c r="AA1541" s="14">
        <f t="shared" si="2918"/>
        <v>355.6</v>
      </c>
      <c r="AB1541" s="14">
        <f t="shared" si="2919"/>
        <v>0</v>
      </c>
      <c r="AC1541" s="14">
        <f t="shared" si="2920"/>
        <v>0</v>
      </c>
      <c r="AD1541" s="38">
        <f t="shared" ref="AD1541:AD1547" si="3002">AD1542</f>
        <v>0</v>
      </c>
      <c r="AE1541" s="38">
        <f t="shared" ref="AE1541:AE1547" si="3003">AE1542</f>
        <v>0</v>
      </c>
      <c r="AF1541" s="38">
        <f t="shared" ref="AF1541:AF1547" si="3004">AF1542</f>
        <v>0</v>
      </c>
      <c r="AG1541" s="38">
        <f t="shared" ref="AG1541:AJ1547" si="3005">AG1542</f>
        <v>0</v>
      </c>
      <c r="AH1541" s="38">
        <f t="shared" si="3005"/>
        <v>0</v>
      </c>
      <c r="AI1541" s="38">
        <f t="shared" si="3005"/>
        <v>0</v>
      </c>
      <c r="AJ1541" s="38">
        <f t="shared" si="3005"/>
        <v>0</v>
      </c>
      <c r="AK1541" s="14">
        <f t="shared" si="2914"/>
        <v>355.6</v>
      </c>
      <c r="AL1541" s="14">
        <f t="shared" si="2915"/>
        <v>0</v>
      </c>
      <c r="AM1541" s="14">
        <f t="shared" si="2916"/>
        <v>0</v>
      </c>
      <c r="AN1541" s="38">
        <f t="shared" ref="AN1541:AN1547" si="3006">AN1542</f>
        <v>0</v>
      </c>
      <c r="AO1541" s="14">
        <f t="shared" si="2917"/>
        <v>355.6</v>
      </c>
      <c r="AP1541" s="38">
        <f t="shared" ref="AP1541:BK1547" si="3007">AP1542</f>
        <v>0</v>
      </c>
      <c r="AQ1541" s="38">
        <f t="shared" si="3007"/>
        <v>0</v>
      </c>
      <c r="AR1541" s="38">
        <f t="shared" ref="AR1541:AR1547" si="3008">AR1542</f>
        <v>0</v>
      </c>
      <c r="AS1541" s="38">
        <f t="shared" si="3007"/>
        <v>0</v>
      </c>
      <c r="AT1541" s="38">
        <f t="shared" si="3007"/>
        <v>0</v>
      </c>
      <c r="AU1541" s="38">
        <f t="shared" si="3007"/>
        <v>0</v>
      </c>
      <c r="AV1541" s="38">
        <f t="shared" si="3007"/>
        <v>0</v>
      </c>
      <c r="AW1541" s="38">
        <f t="shared" si="3007"/>
        <v>0</v>
      </c>
      <c r="AX1541" s="38">
        <f t="shared" si="3007"/>
        <v>0</v>
      </c>
      <c r="AY1541" s="38">
        <f t="shared" si="3007"/>
        <v>0</v>
      </c>
      <c r="AZ1541" s="38">
        <f t="shared" si="3007"/>
        <v>0</v>
      </c>
      <c r="BA1541" s="38">
        <f t="shared" si="3007"/>
        <v>0</v>
      </c>
      <c r="BB1541" s="38">
        <f t="shared" si="3007"/>
        <v>0</v>
      </c>
      <c r="BC1541" s="38">
        <f t="shared" si="3007"/>
        <v>0</v>
      </c>
      <c r="BD1541" s="38">
        <f t="shared" si="3007"/>
        <v>0</v>
      </c>
      <c r="BE1541" s="38">
        <f t="shared" si="3007"/>
        <v>0</v>
      </c>
      <c r="BF1541" s="14">
        <f t="shared" si="2897"/>
        <v>355.6</v>
      </c>
      <c r="BG1541" s="14">
        <f t="shared" si="2898"/>
        <v>0</v>
      </c>
      <c r="BH1541" s="14">
        <f t="shared" si="2899"/>
        <v>0</v>
      </c>
      <c r="BI1541" s="38">
        <f t="shared" si="3007"/>
        <v>0</v>
      </c>
      <c r="BJ1541" s="14">
        <f t="shared" si="2885"/>
        <v>355.6</v>
      </c>
      <c r="BK1541" s="38">
        <f t="shared" si="3007"/>
        <v>0</v>
      </c>
    </row>
    <row r="1542" spans="1:63" s="47" customFormat="1" ht="47.25" x14ac:dyDescent="0.25">
      <c r="A1542" s="8" t="s">
        <v>357</v>
      </c>
      <c r="B1542" s="8" t="s">
        <v>44</v>
      </c>
      <c r="C1542" s="8" t="s">
        <v>121</v>
      </c>
      <c r="D1542" s="35"/>
      <c r="E1542" s="8"/>
      <c r="F1542" s="9" t="s">
        <v>140</v>
      </c>
      <c r="G1542" s="39">
        <f t="shared" si="2997"/>
        <v>402.8</v>
      </c>
      <c r="H1542" s="15">
        <f t="shared" si="2980"/>
        <v>-47.199999999999989</v>
      </c>
      <c r="I1542" s="39">
        <f t="shared" si="2998"/>
        <v>355.6</v>
      </c>
      <c r="J1542" s="39">
        <f t="shared" si="2998"/>
        <v>0</v>
      </c>
      <c r="K1542" s="15">
        <f t="shared" si="2981"/>
        <v>0</v>
      </c>
      <c r="L1542" s="39">
        <f t="shared" si="2999"/>
        <v>0</v>
      </c>
      <c r="M1542" s="39">
        <f t="shared" si="2999"/>
        <v>0</v>
      </c>
      <c r="N1542" s="39">
        <f t="shared" si="2999"/>
        <v>0</v>
      </c>
      <c r="O1542" s="39">
        <f t="shared" si="2999"/>
        <v>0</v>
      </c>
      <c r="P1542" s="39">
        <f t="shared" si="2999"/>
        <v>0</v>
      </c>
      <c r="Q1542" s="15">
        <f t="shared" si="2866"/>
        <v>-47.199999999999989</v>
      </c>
      <c r="R1542" s="15">
        <f t="shared" si="2867"/>
        <v>355.6</v>
      </c>
      <c r="S1542" s="15">
        <f t="shared" si="2868"/>
        <v>0</v>
      </c>
      <c r="T1542" s="15">
        <f t="shared" si="2869"/>
        <v>0</v>
      </c>
      <c r="U1542" s="15">
        <f t="shared" si="2870"/>
        <v>0</v>
      </c>
      <c r="V1542" s="39">
        <f t="shared" si="3000"/>
        <v>0</v>
      </c>
      <c r="W1542" s="39">
        <f t="shared" si="3000"/>
        <v>0</v>
      </c>
      <c r="X1542" s="39">
        <f t="shared" si="3000"/>
        <v>0</v>
      </c>
      <c r="Y1542" s="39">
        <f t="shared" si="3001"/>
        <v>0</v>
      </c>
      <c r="Z1542" s="39">
        <f t="shared" si="3001"/>
        <v>0</v>
      </c>
      <c r="AA1542" s="15">
        <f t="shared" si="2918"/>
        <v>355.6</v>
      </c>
      <c r="AB1542" s="15">
        <f t="shared" si="2919"/>
        <v>0</v>
      </c>
      <c r="AC1542" s="15">
        <f t="shared" si="2920"/>
        <v>0</v>
      </c>
      <c r="AD1542" s="39">
        <f t="shared" si="3002"/>
        <v>0</v>
      </c>
      <c r="AE1542" s="39">
        <f t="shared" si="3003"/>
        <v>0</v>
      </c>
      <c r="AF1542" s="39">
        <f t="shared" si="3004"/>
        <v>0</v>
      </c>
      <c r="AG1542" s="39">
        <f t="shared" si="3005"/>
        <v>0</v>
      </c>
      <c r="AH1542" s="39">
        <f t="shared" si="3005"/>
        <v>0</v>
      </c>
      <c r="AI1542" s="39">
        <f t="shared" si="3005"/>
        <v>0</v>
      </c>
      <c r="AJ1542" s="39">
        <f t="shared" si="3005"/>
        <v>0</v>
      </c>
      <c r="AK1542" s="15">
        <f t="shared" si="2914"/>
        <v>355.6</v>
      </c>
      <c r="AL1542" s="15">
        <f t="shared" si="2915"/>
        <v>0</v>
      </c>
      <c r="AM1542" s="15">
        <f t="shared" si="2916"/>
        <v>0</v>
      </c>
      <c r="AN1542" s="39">
        <f t="shared" si="3006"/>
        <v>0</v>
      </c>
      <c r="AO1542" s="15">
        <f t="shared" si="2917"/>
        <v>355.6</v>
      </c>
      <c r="AP1542" s="39">
        <f t="shared" si="3007"/>
        <v>0</v>
      </c>
      <c r="AQ1542" s="39">
        <f t="shared" si="3007"/>
        <v>0</v>
      </c>
      <c r="AR1542" s="39">
        <f t="shared" si="3008"/>
        <v>0</v>
      </c>
      <c r="AS1542" s="39">
        <f t="shared" si="3007"/>
        <v>0</v>
      </c>
      <c r="AT1542" s="39">
        <f t="shared" si="3007"/>
        <v>0</v>
      </c>
      <c r="AU1542" s="39">
        <f t="shared" si="3007"/>
        <v>0</v>
      </c>
      <c r="AV1542" s="39">
        <f t="shared" si="3007"/>
        <v>0</v>
      </c>
      <c r="AW1542" s="39">
        <f t="shared" si="3007"/>
        <v>0</v>
      </c>
      <c r="AX1542" s="39">
        <f t="shared" si="3007"/>
        <v>0</v>
      </c>
      <c r="AY1542" s="39">
        <f t="shared" si="3007"/>
        <v>0</v>
      </c>
      <c r="AZ1542" s="39">
        <f t="shared" si="3007"/>
        <v>0</v>
      </c>
      <c r="BA1542" s="39">
        <f t="shared" si="3007"/>
        <v>0</v>
      </c>
      <c r="BB1542" s="39">
        <f t="shared" si="3007"/>
        <v>0</v>
      </c>
      <c r="BC1542" s="39">
        <f t="shared" si="3007"/>
        <v>0</v>
      </c>
      <c r="BD1542" s="39">
        <f t="shared" si="3007"/>
        <v>0</v>
      </c>
      <c r="BE1542" s="39">
        <f t="shared" si="3007"/>
        <v>0</v>
      </c>
      <c r="BF1542" s="15">
        <f t="shared" si="2897"/>
        <v>355.6</v>
      </c>
      <c r="BG1542" s="15">
        <f t="shared" si="2898"/>
        <v>0</v>
      </c>
      <c r="BH1542" s="15">
        <f t="shared" si="2899"/>
        <v>0</v>
      </c>
      <c r="BI1542" s="39">
        <f t="shared" si="3007"/>
        <v>0</v>
      </c>
      <c r="BJ1542" s="15">
        <f t="shared" si="2885"/>
        <v>355.6</v>
      </c>
      <c r="BK1542" s="39">
        <f t="shared" si="3007"/>
        <v>0</v>
      </c>
    </row>
    <row r="1543" spans="1:63" x14ac:dyDescent="0.25">
      <c r="A1543" s="10" t="s">
        <v>357</v>
      </c>
      <c r="B1543" s="10" t="s">
        <v>44</v>
      </c>
      <c r="C1543" s="10" t="s">
        <v>121</v>
      </c>
      <c r="D1543" s="17" t="s">
        <v>77</v>
      </c>
      <c r="E1543" s="10"/>
      <c r="F1543" s="11" t="s">
        <v>78</v>
      </c>
      <c r="G1543" s="16">
        <f t="shared" si="2997"/>
        <v>402.8</v>
      </c>
      <c r="H1543" s="16">
        <f t="shared" si="2980"/>
        <v>-47.199999999999989</v>
      </c>
      <c r="I1543" s="16">
        <f t="shared" si="2998"/>
        <v>355.6</v>
      </c>
      <c r="J1543" s="16">
        <f t="shared" si="2998"/>
        <v>0</v>
      </c>
      <c r="K1543" s="16">
        <f t="shared" si="2981"/>
        <v>0</v>
      </c>
      <c r="L1543" s="16">
        <f t="shared" si="2999"/>
        <v>0</v>
      </c>
      <c r="M1543" s="16">
        <f t="shared" si="2999"/>
        <v>0</v>
      </c>
      <c r="N1543" s="16">
        <f t="shared" si="2999"/>
        <v>0</v>
      </c>
      <c r="O1543" s="16">
        <f t="shared" si="2999"/>
        <v>0</v>
      </c>
      <c r="P1543" s="16">
        <f t="shared" si="2999"/>
        <v>0</v>
      </c>
      <c r="Q1543" s="16">
        <f t="shared" si="2866"/>
        <v>-47.199999999999989</v>
      </c>
      <c r="R1543" s="16">
        <f t="shared" si="2867"/>
        <v>355.6</v>
      </c>
      <c r="S1543" s="16">
        <f t="shared" si="2868"/>
        <v>0</v>
      </c>
      <c r="T1543" s="16">
        <f t="shared" si="2869"/>
        <v>0</v>
      </c>
      <c r="U1543" s="16">
        <f t="shared" si="2870"/>
        <v>0</v>
      </c>
      <c r="V1543" s="16">
        <f t="shared" si="3000"/>
        <v>0</v>
      </c>
      <c r="W1543" s="16">
        <f t="shared" si="3000"/>
        <v>0</v>
      </c>
      <c r="X1543" s="16">
        <f t="shared" si="3000"/>
        <v>0</v>
      </c>
      <c r="Y1543" s="16">
        <f t="shared" si="3001"/>
        <v>0</v>
      </c>
      <c r="Z1543" s="16">
        <f t="shared" si="3001"/>
        <v>0</v>
      </c>
      <c r="AA1543" s="16">
        <f t="shared" si="2918"/>
        <v>355.6</v>
      </c>
      <c r="AB1543" s="16">
        <f t="shared" si="2919"/>
        <v>0</v>
      </c>
      <c r="AC1543" s="16">
        <f t="shared" si="2920"/>
        <v>0</v>
      </c>
      <c r="AD1543" s="16">
        <f t="shared" si="3002"/>
        <v>0</v>
      </c>
      <c r="AE1543" s="16">
        <f t="shared" si="3003"/>
        <v>0</v>
      </c>
      <c r="AF1543" s="16">
        <f t="shared" si="3004"/>
        <v>0</v>
      </c>
      <c r="AG1543" s="16">
        <f t="shared" si="3005"/>
        <v>0</v>
      </c>
      <c r="AH1543" s="16">
        <f t="shared" si="3005"/>
        <v>0</v>
      </c>
      <c r="AI1543" s="16">
        <f t="shared" si="3005"/>
        <v>0</v>
      </c>
      <c r="AJ1543" s="16">
        <f t="shared" si="3005"/>
        <v>0</v>
      </c>
      <c r="AK1543" s="16">
        <f t="shared" si="2914"/>
        <v>355.6</v>
      </c>
      <c r="AL1543" s="16">
        <f t="shared" si="2915"/>
        <v>0</v>
      </c>
      <c r="AM1543" s="16">
        <f t="shared" si="2916"/>
        <v>0</v>
      </c>
      <c r="AN1543" s="16">
        <f t="shared" si="3006"/>
        <v>0</v>
      </c>
      <c r="AO1543" s="16">
        <f t="shared" si="2917"/>
        <v>355.6</v>
      </c>
      <c r="AP1543" s="16">
        <f t="shared" si="3007"/>
        <v>0</v>
      </c>
      <c r="AQ1543" s="16">
        <f t="shared" si="3007"/>
        <v>0</v>
      </c>
      <c r="AR1543" s="16">
        <f t="shared" si="3008"/>
        <v>0</v>
      </c>
      <c r="AS1543" s="16">
        <f t="shared" si="3007"/>
        <v>0</v>
      </c>
      <c r="AT1543" s="16">
        <f t="shared" si="3007"/>
        <v>0</v>
      </c>
      <c r="AU1543" s="16">
        <f t="shared" si="3007"/>
        <v>0</v>
      </c>
      <c r="AV1543" s="16">
        <f t="shared" si="3007"/>
        <v>0</v>
      </c>
      <c r="AW1543" s="16">
        <f t="shared" si="3007"/>
        <v>0</v>
      </c>
      <c r="AX1543" s="16">
        <f t="shared" si="3007"/>
        <v>0</v>
      </c>
      <c r="AY1543" s="16">
        <f t="shared" si="3007"/>
        <v>0</v>
      </c>
      <c r="AZ1543" s="16">
        <f t="shared" si="3007"/>
        <v>0</v>
      </c>
      <c r="BA1543" s="16">
        <f t="shared" si="3007"/>
        <v>0</v>
      </c>
      <c r="BB1543" s="16">
        <f t="shared" si="3007"/>
        <v>0</v>
      </c>
      <c r="BC1543" s="16">
        <f t="shared" si="3007"/>
        <v>0</v>
      </c>
      <c r="BD1543" s="16">
        <f t="shared" si="3007"/>
        <v>0</v>
      </c>
      <c r="BE1543" s="16">
        <f t="shared" si="3007"/>
        <v>0</v>
      </c>
      <c r="BF1543" s="16">
        <f t="shared" si="2897"/>
        <v>355.6</v>
      </c>
      <c r="BG1543" s="16">
        <f t="shared" si="2898"/>
        <v>0</v>
      </c>
      <c r="BH1543" s="16">
        <f t="shared" si="2899"/>
        <v>0</v>
      </c>
      <c r="BI1543" s="16">
        <f t="shared" si="3007"/>
        <v>0</v>
      </c>
      <c r="BJ1543" s="16">
        <f t="shared" si="2885"/>
        <v>355.6</v>
      </c>
      <c r="BK1543" s="16">
        <f t="shared" si="3007"/>
        <v>0</v>
      </c>
    </row>
    <row r="1544" spans="1:63" ht="47.25" x14ac:dyDescent="0.25">
      <c r="A1544" s="10" t="s">
        <v>357</v>
      </c>
      <c r="B1544" s="10" t="s">
        <v>44</v>
      </c>
      <c r="C1544" s="10" t="s">
        <v>121</v>
      </c>
      <c r="D1544" s="17" t="s">
        <v>359</v>
      </c>
      <c r="E1544" s="10"/>
      <c r="F1544" s="11" t="s">
        <v>360</v>
      </c>
      <c r="G1544" s="16">
        <f t="shared" si="2997"/>
        <v>402.8</v>
      </c>
      <c r="H1544" s="16">
        <f t="shared" si="2980"/>
        <v>-47.199999999999989</v>
      </c>
      <c r="I1544" s="16">
        <f t="shared" si="2998"/>
        <v>355.6</v>
      </c>
      <c r="J1544" s="16">
        <f t="shared" si="2998"/>
        <v>0</v>
      </c>
      <c r="K1544" s="16">
        <f t="shared" si="2981"/>
        <v>0</v>
      </c>
      <c r="L1544" s="16">
        <f t="shared" si="2999"/>
        <v>0</v>
      </c>
      <c r="M1544" s="16">
        <f t="shared" si="2999"/>
        <v>0</v>
      </c>
      <c r="N1544" s="16">
        <f t="shared" si="2999"/>
        <v>0</v>
      </c>
      <c r="O1544" s="16">
        <f t="shared" si="2999"/>
        <v>0</v>
      </c>
      <c r="P1544" s="16">
        <f t="shared" si="2999"/>
        <v>0</v>
      </c>
      <c r="Q1544" s="16">
        <f t="shared" si="2866"/>
        <v>-47.199999999999989</v>
      </c>
      <c r="R1544" s="16">
        <f t="shared" si="2867"/>
        <v>355.6</v>
      </c>
      <c r="S1544" s="16">
        <f t="shared" si="2868"/>
        <v>0</v>
      </c>
      <c r="T1544" s="16">
        <f t="shared" si="2869"/>
        <v>0</v>
      </c>
      <c r="U1544" s="16">
        <f t="shared" si="2870"/>
        <v>0</v>
      </c>
      <c r="V1544" s="16">
        <f t="shared" si="3000"/>
        <v>0</v>
      </c>
      <c r="W1544" s="16">
        <f t="shared" si="3000"/>
        <v>0</v>
      </c>
      <c r="X1544" s="16">
        <f t="shared" si="3000"/>
        <v>0</v>
      </c>
      <c r="Y1544" s="16">
        <f t="shared" si="3001"/>
        <v>0</v>
      </c>
      <c r="Z1544" s="16">
        <f t="shared" si="3001"/>
        <v>0</v>
      </c>
      <c r="AA1544" s="16">
        <f t="shared" si="2918"/>
        <v>355.6</v>
      </c>
      <c r="AB1544" s="16">
        <f t="shared" si="2919"/>
        <v>0</v>
      </c>
      <c r="AC1544" s="16">
        <f t="shared" si="2920"/>
        <v>0</v>
      </c>
      <c r="AD1544" s="16">
        <f t="shared" si="3002"/>
        <v>0</v>
      </c>
      <c r="AE1544" s="16">
        <f t="shared" si="3003"/>
        <v>0</v>
      </c>
      <c r="AF1544" s="16">
        <f t="shared" si="3004"/>
        <v>0</v>
      </c>
      <c r="AG1544" s="16">
        <f t="shared" si="3005"/>
        <v>0</v>
      </c>
      <c r="AH1544" s="16">
        <f t="shared" si="3005"/>
        <v>0</v>
      </c>
      <c r="AI1544" s="16">
        <f t="shared" si="3005"/>
        <v>0</v>
      </c>
      <c r="AJ1544" s="16">
        <f t="shared" si="3005"/>
        <v>0</v>
      </c>
      <c r="AK1544" s="16">
        <f t="shared" si="2914"/>
        <v>355.6</v>
      </c>
      <c r="AL1544" s="16">
        <f t="shared" si="2915"/>
        <v>0</v>
      </c>
      <c r="AM1544" s="16">
        <f t="shared" si="2916"/>
        <v>0</v>
      </c>
      <c r="AN1544" s="16">
        <f t="shared" si="3006"/>
        <v>0</v>
      </c>
      <c r="AO1544" s="16">
        <f t="shared" si="2917"/>
        <v>355.6</v>
      </c>
      <c r="AP1544" s="16">
        <f t="shared" si="3007"/>
        <v>0</v>
      </c>
      <c r="AQ1544" s="16">
        <f t="shared" si="3007"/>
        <v>0</v>
      </c>
      <c r="AR1544" s="16">
        <f t="shared" si="3008"/>
        <v>0</v>
      </c>
      <c r="AS1544" s="16">
        <f t="shared" si="3007"/>
        <v>0</v>
      </c>
      <c r="AT1544" s="16">
        <f t="shared" si="3007"/>
        <v>0</v>
      </c>
      <c r="AU1544" s="16">
        <f t="shared" si="3007"/>
        <v>0</v>
      </c>
      <c r="AV1544" s="16">
        <f t="shared" si="3007"/>
        <v>0</v>
      </c>
      <c r="AW1544" s="16">
        <f t="shared" si="3007"/>
        <v>0</v>
      </c>
      <c r="AX1544" s="16">
        <f t="shared" si="3007"/>
        <v>0</v>
      </c>
      <c r="AY1544" s="16">
        <f t="shared" si="3007"/>
        <v>0</v>
      </c>
      <c r="AZ1544" s="16">
        <f t="shared" si="3007"/>
        <v>0</v>
      </c>
      <c r="BA1544" s="16">
        <f t="shared" si="3007"/>
        <v>0</v>
      </c>
      <c r="BB1544" s="16">
        <f t="shared" si="3007"/>
        <v>0</v>
      </c>
      <c r="BC1544" s="16">
        <f t="shared" si="3007"/>
        <v>0</v>
      </c>
      <c r="BD1544" s="16">
        <f t="shared" si="3007"/>
        <v>0</v>
      </c>
      <c r="BE1544" s="16">
        <f t="shared" si="3007"/>
        <v>0</v>
      </c>
      <c r="BF1544" s="16">
        <f t="shared" si="2897"/>
        <v>355.6</v>
      </c>
      <c r="BG1544" s="16">
        <f t="shared" si="2898"/>
        <v>0</v>
      </c>
      <c r="BH1544" s="16">
        <f t="shared" si="2899"/>
        <v>0</v>
      </c>
      <c r="BI1544" s="16">
        <f t="shared" si="3007"/>
        <v>0</v>
      </c>
      <c r="BJ1544" s="16">
        <f t="shared" si="2885"/>
        <v>355.6</v>
      </c>
      <c r="BK1544" s="16">
        <f t="shared" si="3007"/>
        <v>0</v>
      </c>
    </row>
    <row r="1545" spans="1:63" ht="31.5" x14ac:dyDescent="0.25">
      <c r="A1545" s="10" t="s">
        <v>357</v>
      </c>
      <c r="B1545" s="10" t="s">
        <v>44</v>
      </c>
      <c r="C1545" s="10" t="s">
        <v>121</v>
      </c>
      <c r="D1545" s="17" t="s">
        <v>399</v>
      </c>
      <c r="E1545" s="10"/>
      <c r="F1545" s="11" t="s">
        <v>400</v>
      </c>
      <c r="G1545" s="16">
        <f t="shared" si="2997"/>
        <v>402.8</v>
      </c>
      <c r="H1545" s="16">
        <f t="shared" si="2980"/>
        <v>-47.199999999999989</v>
      </c>
      <c r="I1545" s="16">
        <f t="shared" si="2998"/>
        <v>355.6</v>
      </c>
      <c r="J1545" s="16">
        <f t="shared" si="2998"/>
        <v>0</v>
      </c>
      <c r="K1545" s="16">
        <f t="shared" si="2981"/>
        <v>0</v>
      </c>
      <c r="L1545" s="16">
        <f t="shared" si="2999"/>
        <v>0</v>
      </c>
      <c r="M1545" s="16">
        <f t="shared" si="2999"/>
        <v>0</v>
      </c>
      <c r="N1545" s="16">
        <f t="shared" si="2999"/>
        <v>0</v>
      </c>
      <c r="O1545" s="16">
        <f t="shared" si="2999"/>
        <v>0</v>
      </c>
      <c r="P1545" s="16">
        <f t="shared" si="2999"/>
        <v>0</v>
      </c>
      <c r="Q1545" s="16">
        <f t="shared" si="2866"/>
        <v>-47.199999999999989</v>
      </c>
      <c r="R1545" s="16">
        <f t="shared" si="2867"/>
        <v>355.6</v>
      </c>
      <c r="S1545" s="16">
        <f t="shared" si="2868"/>
        <v>0</v>
      </c>
      <c r="T1545" s="16">
        <f t="shared" si="2869"/>
        <v>0</v>
      </c>
      <c r="U1545" s="16">
        <f t="shared" si="2870"/>
        <v>0</v>
      </c>
      <c r="V1545" s="16">
        <f t="shared" si="3000"/>
        <v>0</v>
      </c>
      <c r="W1545" s="16">
        <f t="shared" si="3000"/>
        <v>0</v>
      </c>
      <c r="X1545" s="16">
        <f t="shared" si="3000"/>
        <v>0</v>
      </c>
      <c r="Y1545" s="16">
        <f t="shared" si="3001"/>
        <v>0</v>
      </c>
      <c r="Z1545" s="16">
        <f t="shared" si="3001"/>
        <v>0</v>
      </c>
      <c r="AA1545" s="16">
        <f t="shared" si="2918"/>
        <v>355.6</v>
      </c>
      <c r="AB1545" s="16">
        <f t="shared" si="2919"/>
        <v>0</v>
      </c>
      <c r="AC1545" s="16">
        <f t="shared" si="2920"/>
        <v>0</v>
      </c>
      <c r="AD1545" s="16">
        <f t="shared" si="3002"/>
        <v>0</v>
      </c>
      <c r="AE1545" s="16">
        <f t="shared" si="3003"/>
        <v>0</v>
      </c>
      <c r="AF1545" s="16">
        <f t="shared" si="3004"/>
        <v>0</v>
      </c>
      <c r="AG1545" s="16">
        <f t="shared" si="3005"/>
        <v>0</v>
      </c>
      <c r="AH1545" s="16">
        <f t="shared" si="3005"/>
        <v>0</v>
      </c>
      <c r="AI1545" s="16">
        <f t="shared" si="3005"/>
        <v>0</v>
      </c>
      <c r="AJ1545" s="16">
        <f t="shared" si="3005"/>
        <v>0</v>
      </c>
      <c r="AK1545" s="16">
        <f t="shared" si="2914"/>
        <v>355.6</v>
      </c>
      <c r="AL1545" s="16">
        <f t="shared" si="2915"/>
        <v>0</v>
      </c>
      <c r="AM1545" s="16">
        <f t="shared" si="2916"/>
        <v>0</v>
      </c>
      <c r="AN1545" s="16">
        <f t="shared" si="3006"/>
        <v>0</v>
      </c>
      <c r="AO1545" s="16">
        <f t="shared" si="2917"/>
        <v>355.6</v>
      </c>
      <c r="AP1545" s="16">
        <f t="shared" si="3007"/>
        <v>0</v>
      </c>
      <c r="AQ1545" s="16">
        <f t="shared" si="3007"/>
        <v>0</v>
      </c>
      <c r="AR1545" s="16">
        <f t="shared" si="3008"/>
        <v>0</v>
      </c>
      <c r="AS1545" s="16">
        <f t="shared" si="3007"/>
        <v>0</v>
      </c>
      <c r="AT1545" s="16">
        <f t="shared" si="3007"/>
        <v>0</v>
      </c>
      <c r="AU1545" s="16">
        <f t="shared" si="3007"/>
        <v>0</v>
      </c>
      <c r="AV1545" s="16">
        <f t="shared" si="3007"/>
        <v>0</v>
      </c>
      <c r="AW1545" s="16">
        <f t="shared" si="3007"/>
        <v>0</v>
      </c>
      <c r="AX1545" s="16">
        <f t="shared" si="3007"/>
        <v>0</v>
      </c>
      <c r="AY1545" s="16">
        <f t="shared" si="3007"/>
        <v>0</v>
      </c>
      <c r="AZ1545" s="16">
        <f t="shared" si="3007"/>
        <v>0</v>
      </c>
      <c r="BA1545" s="16">
        <f t="shared" si="3007"/>
        <v>0</v>
      </c>
      <c r="BB1545" s="16">
        <f t="shared" si="3007"/>
        <v>0</v>
      </c>
      <c r="BC1545" s="16">
        <f t="shared" si="3007"/>
        <v>0</v>
      </c>
      <c r="BD1545" s="16">
        <f t="shared" si="3007"/>
        <v>0</v>
      </c>
      <c r="BE1545" s="16">
        <f t="shared" si="3007"/>
        <v>0</v>
      </c>
      <c r="BF1545" s="16">
        <f t="shared" si="2897"/>
        <v>355.6</v>
      </c>
      <c r="BG1545" s="16">
        <f t="shared" si="2898"/>
        <v>0</v>
      </c>
      <c r="BH1545" s="16">
        <f t="shared" si="2899"/>
        <v>0</v>
      </c>
      <c r="BI1545" s="16">
        <f t="shared" si="3007"/>
        <v>0</v>
      </c>
      <c r="BJ1545" s="16">
        <f t="shared" si="2885"/>
        <v>355.6</v>
      </c>
      <c r="BK1545" s="16">
        <f t="shared" si="3007"/>
        <v>0</v>
      </c>
    </row>
    <row r="1546" spans="1:63" ht="47.25" x14ac:dyDescent="0.25">
      <c r="A1546" s="10" t="s">
        <v>357</v>
      </c>
      <c r="B1546" s="10" t="s">
        <v>44</v>
      </c>
      <c r="C1546" s="10" t="s">
        <v>121</v>
      </c>
      <c r="D1546" s="17" t="s">
        <v>399</v>
      </c>
      <c r="E1546" s="10" t="s">
        <v>50</v>
      </c>
      <c r="F1546" s="11" t="s">
        <v>21</v>
      </c>
      <c r="G1546" s="16">
        <f t="shared" si="2997"/>
        <v>402.8</v>
      </c>
      <c r="H1546" s="16">
        <f t="shared" si="2980"/>
        <v>-47.199999999999989</v>
      </c>
      <c r="I1546" s="16">
        <f>I1547</f>
        <v>355.6</v>
      </c>
      <c r="J1546" s="16">
        <f>J1547</f>
        <v>0</v>
      </c>
      <c r="K1546" s="16">
        <f t="shared" si="2981"/>
        <v>0</v>
      </c>
      <c r="L1546" s="16">
        <f t="shared" ref="L1546:P1547" si="3009">L1547</f>
        <v>0</v>
      </c>
      <c r="M1546" s="16">
        <f t="shared" si="3009"/>
        <v>0</v>
      </c>
      <c r="N1546" s="16">
        <f t="shared" si="3009"/>
        <v>0</v>
      </c>
      <c r="O1546" s="16">
        <f t="shared" si="3009"/>
        <v>0</v>
      </c>
      <c r="P1546" s="16">
        <f t="shared" si="3009"/>
        <v>0</v>
      </c>
      <c r="Q1546" s="16">
        <f t="shared" si="2866"/>
        <v>-47.199999999999989</v>
      </c>
      <c r="R1546" s="16">
        <f t="shared" si="2867"/>
        <v>355.6</v>
      </c>
      <c r="S1546" s="16">
        <f t="shared" si="2868"/>
        <v>0</v>
      </c>
      <c r="T1546" s="16">
        <f t="shared" si="2869"/>
        <v>0</v>
      </c>
      <c r="U1546" s="16">
        <f t="shared" si="2870"/>
        <v>0</v>
      </c>
      <c r="V1546" s="16">
        <f t="shared" ref="V1546:Z1547" si="3010">V1547</f>
        <v>0</v>
      </c>
      <c r="W1546" s="16">
        <f t="shared" si="3010"/>
        <v>0</v>
      </c>
      <c r="X1546" s="16">
        <f t="shared" si="3010"/>
        <v>0</v>
      </c>
      <c r="Y1546" s="16">
        <f t="shared" si="3010"/>
        <v>0</v>
      </c>
      <c r="Z1546" s="16">
        <f t="shared" si="3010"/>
        <v>0</v>
      </c>
      <c r="AA1546" s="16">
        <f t="shared" si="2918"/>
        <v>355.6</v>
      </c>
      <c r="AB1546" s="16">
        <f t="shared" si="2919"/>
        <v>0</v>
      </c>
      <c r="AC1546" s="16">
        <f t="shared" si="2920"/>
        <v>0</v>
      </c>
      <c r="AD1546" s="16">
        <f t="shared" si="3002"/>
        <v>0</v>
      </c>
      <c r="AE1546" s="16">
        <f t="shared" si="3003"/>
        <v>0</v>
      </c>
      <c r="AF1546" s="16">
        <f t="shared" si="3004"/>
        <v>0</v>
      </c>
      <c r="AG1546" s="16">
        <f t="shared" si="3005"/>
        <v>0</v>
      </c>
      <c r="AH1546" s="16">
        <f t="shared" si="3005"/>
        <v>0</v>
      </c>
      <c r="AI1546" s="16">
        <f t="shared" si="3005"/>
        <v>0</v>
      </c>
      <c r="AJ1546" s="16">
        <f t="shared" si="3005"/>
        <v>0</v>
      </c>
      <c r="AK1546" s="16">
        <f t="shared" si="2914"/>
        <v>355.6</v>
      </c>
      <c r="AL1546" s="16">
        <f t="shared" si="2915"/>
        <v>0</v>
      </c>
      <c r="AM1546" s="16">
        <f t="shared" si="2916"/>
        <v>0</v>
      </c>
      <c r="AN1546" s="16">
        <f t="shared" si="3006"/>
        <v>0</v>
      </c>
      <c r="AO1546" s="16">
        <f t="shared" si="2917"/>
        <v>355.6</v>
      </c>
      <c r="AP1546" s="16">
        <f t="shared" si="3007"/>
        <v>0</v>
      </c>
      <c r="AQ1546" s="16">
        <f t="shared" si="3007"/>
        <v>0</v>
      </c>
      <c r="AR1546" s="16">
        <f t="shared" si="3008"/>
        <v>0</v>
      </c>
      <c r="AS1546" s="16">
        <f t="shared" si="3007"/>
        <v>0</v>
      </c>
      <c r="AT1546" s="16">
        <f t="shared" si="3007"/>
        <v>0</v>
      </c>
      <c r="AU1546" s="16">
        <f t="shared" si="3007"/>
        <v>0</v>
      </c>
      <c r="AV1546" s="16">
        <f t="shared" si="3007"/>
        <v>0</v>
      </c>
      <c r="AW1546" s="16">
        <f t="shared" si="3007"/>
        <v>0</v>
      </c>
      <c r="AX1546" s="16">
        <f t="shared" si="3007"/>
        <v>0</v>
      </c>
      <c r="AY1546" s="16">
        <f t="shared" si="3007"/>
        <v>0</v>
      </c>
      <c r="AZ1546" s="16">
        <f t="shared" si="3007"/>
        <v>0</v>
      </c>
      <c r="BA1546" s="16">
        <f t="shared" si="3007"/>
        <v>0</v>
      </c>
      <c r="BB1546" s="16">
        <f t="shared" si="3007"/>
        <v>0</v>
      </c>
      <c r="BC1546" s="16">
        <f t="shared" si="3007"/>
        <v>0</v>
      </c>
      <c r="BD1546" s="16">
        <f t="shared" si="3007"/>
        <v>0</v>
      </c>
      <c r="BE1546" s="16">
        <f t="shared" si="3007"/>
        <v>0</v>
      </c>
      <c r="BF1546" s="16">
        <f t="shared" si="2897"/>
        <v>355.6</v>
      </c>
      <c r="BG1546" s="16">
        <f t="shared" si="2898"/>
        <v>0</v>
      </c>
      <c r="BH1546" s="16">
        <f t="shared" si="2899"/>
        <v>0</v>
      </c>
      <c r="BI1546" s="16">
        <f t="shared" si="3007"/>
        <v>0</v>
      </c>
      <c r="BJ1546" s="16">
        <f t="shared" si="2885"/>
        <v>355.6</v>
      </c>
      <c r="BK1546" s="16">
        <f t="shared" si="3007"/>
        <v>0</v>
      </c>
    </row>
    <row r="1547" spans="1:63" ht="47.25" x14ac:dyDescent="0.25">
      <c r="A1547" s="10" t="s">
        <v>357</v>
      </c>
      <c r="B1547" s="10" t="s">
        <v>44</v>
      </c>
      <c r="C1547" s="10" t="s">
        <v>121</v>
      </c>
      <c r="D1547" s="17" t="s">
        <v>399</v>
      </c>
      <c r="E1547" s="10" t="s">
        <v>51</v>
      </c>
      <c r="F1547" s="11" t="s">
        <v>22</v>
      </c>
      <c r="G1547" s="16">
        <f t="shared" si="2997"/>
        <v>402.8</v>
      </c>
      <c r="H1547" s="16">
        <f t="shared" si="2980"/>
        <v>-47.199999999999989</v>
      </c>
      <c r="I1547" s="16">
        <f>I1548</f>
        <v>355.6</v>
      </c>
      <c r="J1547" s="16">
        <f>J1548</f>
        <v>0</v>
      </c>
      <c r="K1547" s="16">
        <f t="shared" si="2981"/>
        <v>0</v>
      </c>
      <c r="L1547" s="16">
        <f t="shared" si="3009"/>
        <v>0</v>
      </c>
      <c r="M1547" s="16">
        <f t="shared" si="3009"/>
        <v>0</v>
      </c>
      <c r="N1547" s="16">
        <f t="shared" si="3009"/>
        <v>0</v>
      </c>
      <c r="O1547" s="16">
        <f t="shared" si="3009"/>
        <v>0</v>
      </c>
      <c r="P1547" s="16">
        <f t="shared" si="3009"/>
        <v>0</v>
      </c>
      <c r="Q1547" s="16">
        <f t="shared" ref="Q1547:Q1610" si="3011">R1547-G1547</f>
        <v>-47.199999999999989</v>
      </c>
      <c r="R1547" s="16">
        <f t="shared" ref="R1547:R1610" si="3012">I1547+N1547</f>
        <v>355.6</v>
      </c>
      <c r="S1547" s="16">
        <f t="shared" ref="S1547:S1610" si="3013">T1547-J1547</f>
        <v>0</v>
      </c>
      <c r="T1547" s="16">
        <f t="shared" ref="T1547:T1610" si="3014">L1547+O1547</f>
        <v>0</v>
      </c>
      <c r="U1547" s="16">
        <f t="shared" ref="U1547:U1610" si="3015">M1547+P1547</f>
        <v>0</v>
      </c>
      <c r="V1547" s="16">
        <f t="shared" si="3010"/>
        <v>0</v>
      </c>
      <c r="W1547" s="16">
        <f t="shared" si="3010"/>
        <v>0</v>
      </c>
      <c r="X1547" s="16">
        <f t="shared" si="3010"/>
        <v>0</v>
      </c>
      <c r="Y1547" s="16">
        <f t="shared" si="3010"/>
        <v>0</v>
      </c>
      <c r="Z1547" s="16">
        <f t="shared" si="3010"/>
        <v>0</v>
      </c>
      <c r="AA1547" s="16">
        <f t="shared" si="2918"/>
        <v>355.6</v>
      </c>
      <c r="AB1547" s="16">
        <f t="shared" si="2919"/>
        <v>0</v>
      </c>
      <c r="AC1547" s="16">
        <f t="shared" si="2920"/>
        <v>0</v>
      </c>
      <c r="AD1547" s="16">
        <f t="shared" si="3002"/>
        <v>0</v>
      </c>
      <c r="AE1547" s="16">
        <f t="shared" si="3003"/>
        <v>0</v>
      </c>
      <c r="AF1547" s="16">
        <f t="shared" si="3004"/>
        <v>0</v>
      </c>
      <c r="AG1547" s="16">
        <f t="shared" si="3005"/>
        <v>0</v>
      </c>
      <c r="AH1547" s="16">
        <f t="shared" si="3005"/>
        <v>0</v>
      </c>
      <c r="AI1547" s="16">
        <f t="shared" si="3005"/>
        <v>0</v>
      </c>
      <c r="AJ1547" s="16">
        <f t="shared" si="3005"/>
        <v>0</v>
      </c>
      <c r="AK1547" s="16">
        <f t="shared" si="2914"/>
        <v>355.6</v>
      </c>
      <c r="AL1547" s="16">
        <f t="shared" si="2915"/>
        <v>0</v>
      </c>
      <c r="AM1547" s="16">
        <f t="shared" si="2916"/>
        <v>0</v>
      </c>
      <c r="AN1547" s="16">
        <f t="shared" si="3006"/>
        <v>0</v>
      </c>
      <c r="AO1547" s="16">
        <f t="shared" si="2917"/>
        <v>355.6</v>
      </c>
      <c r="AP1547" s="16">
        <f t="shared" si="3007"/>
        <v>0</v>
      </c>
      <c r="AQ1547" s="16">
        <f t="shared" si="3007"/>
        <v>0</v>
      </c>
      <c r="AR1547" s="16">
        <f t="shared" si="3008"/>
        <v>0</v>
      </c>
      <c r="AS1547" s="16">
        <f t="shared" si="3007"/>
        <v>0</v>
      </c>
      <c r="AT1547" s="16">
        <f t="shared" si="3007"/>
        <v>0</v>
      </c>
      <c r="AU1547" s="16">
        <f t="shared" si="3007"/>
        <v>0</v>
      </c>
      <c r="AV1547" s="16">
        <f t="shared" si="3007"/>
        <v>0</v>
      </c>
      <c r="AW1547" s="16">
        <f t="shared" si="3007"/>
        <v>0</v>
      </c>
      <c r="AX1547" s="16">
        <f t="shared" si="3007"/>
        <v>0</v>
      </c>
      <c r="AY1547" s="16">
        <f t="shared" si="3007"/>
        <v>0</v>
      </c>
      <c r="AZ1547" s="16">
        <f t="shared" si="3007"/>
        <v>0</v>
      </c>
      <c r="BA1547" s="16">
        <f t="shared" si="3007"/>
        <v>0</v>
      </c>
      <c r="BB1547" s="16">
        <f t="shared" si="3007"/>
        <v>0</v>
      </c>
      <c r="BC1547" s="16">
        <f t="shared" si="3007"/>
        <v>0</v>
      </c>
      <c r="BD1547" s="16">
        <f t="shared" si="3007"/>
        <v>0</v>
      </c>
      <c r="BE1547" s="16">
        <f t="shared" si="3007"/>
        <v>0</v>
      </c>
      <c r="BF1547" s="16">
        <f t="shared" si="2897"/>
        <v>355.6</v>
      </c>
      <c r="BG1547" s="16">
        <f t="shared" si="2898"/>
        <v>0</v>
      </c>
      <c r="BH1547" s="16">
        <f t="shared" si="2899"/>
        <v>0</v>
      </c>
      <c r="BI1547" s="16">
        <f t="shared" si="3007"/>
        <v>0</v>
      </c>
      <c r="BJ1547" s="16">
        <f t="shared" si="2885"/>
        <v>355.6</v>
      </c>
      <c r="BK1547" s="16">
        <f t="shared" si="3007"/>
        <v>0</v>
      </c>
    </row>
    <row r="1548" spans="1:63" ht="31.5" x14ac:dyDescent="0.25">
      <c r="A1548" s="10" t="s">
        <v>357</v>
      </c>
      <c r="B1548" s="10" t="s">
        <v>44</v>
      </c>
      <c r="C1548" s="10" t="s">
        <v>121</v>
      </c>
      <c r="D1548" s="17" t="s">
        <v>399</v>
      </c>
      <c r="E1548" s="10" t="s">
        <v>52</v>
      </c>
      <c r="F1548" s="11" t="s">
        <v>23</v>
      </c>
      <c r="G1548" s="16">
        <v>402.8</v>
      </c>
      <c r="H1548" s="16">
        <f t="shared" si="2980"/>
        <v>-47.199999999999989</v>
      </c>
      <c r="I1548" s="16">
        <v>355.6</v>
      </c>
      <c r="J1548" s="16">
        <v>0</v>
      </c>
      <c r="K1548" s="16">
        <f t="shared" si="2981"/>
        <v>0</v>
      </c>
      <c r="L1548" s="16">
        <v>0</v>
      </c>
      <c r="M1548" s="16">
        <v>0</v>
      </c>
      <c r="N1548" s="16"/>
      <c r="O1548" s="16"/>
      <c r="P1548" s="16"/>
      <c r="Q1548" s="16">
        <f t="shared" si="3011"/>
        <v>-47.199999999999989</v>
      </c>
      <c r="R1548" s="16">
        <f t="shared" si="3012"/>
        <v>355.6</v>
      </c>
      <c r="S1548" s="16">
        <f t="shared" si="3013"/>
        <v>0</v>
      </c>
      <c r="T1548" s="16">
        <f t="shared" si="3014"/>
        <v>0</v>
      </c>
      <c r="U1548" s="16">
        <f t="shared" si="3015"/>
        <v>0</v>
      </c>
      <c r="V1548" s="16"/>
      <c r="W1548" s="16"/>
      <c r="X1548" s="16"/>
      <c r="Y1548" s="16"/>
      <c r="Z1548" s="16"/>
      <c r="AA1548" s="16">
        <f t="shared" si="2918"/>
        <v>355.6</v>
      </c>
      <c r="AB1548" s="16">
        <f t="shared" si="2919"/>
        <v>0</v>
      </c>
      <c r="AC1548" s="16">
        <f t="shared" si="2920"/>
        <v>0</v>
      </c>
      <c r="AD1548" s="16"/>
      <c r="AE1548" s="16"/>
      <c r="AF1548" s="16"/>
      <c r="AG1548" s="16"/>
      <c r="AH1548" s="16"/>
      <c r="AI1548" s="16"/>
      <c r="AJ1548" s="16"/>
      <c r="AK1548" s="16">
        <f t="shared" si="2914"/>
        <v>355.6</v>
      </c>
      <c r="AL1548" s="16">
        <f t="shared" si="2915"/>
        <v>0</v>
      </c>
      <c r="AM1548" s="16">
        <f t="shared" si="2916"/>
        <v>0</v>
      </c>
      <c r="AN1548" s="16"/>
      <c r="AO1548" s="16">
        <f t="shared" si="2917"/>
        <v>355.6</v>
      </c>
      <c r="AP1548" s="16"/>
      <c r="AQ1548" s="16"/>
      <c r="AR1548" s="16"/>
      <c r="AS1548" s="16"/>
      <c r="AT1548" s="16"/>
      <c r="AU1548" s="16"/>
      <c r="AV1548" s="16"/>
      <c r="AW1548" s="16"/>
      <c r="AX1548" s="16"/>
      <c r="AY1548" s="16"/>
      <c r="AZ1548" s="16"/>
      <c r="BA1548" s="16"/>
      <c r="BB1548" s="16"/>
      <c r="BC1548" s="16"/>
      <c r="BD1548" s="16"/>
      <c r="BE1548" s="16"/>
      <c r="BF1548" s="16">
        <f t="shared" si="2897"/>
        <v>355.6</v>
      </c>
      <c r="BG1548" s="16">
        <f t="shared" si="2898"/>
        <v>0</v>
      </c>
      <c r="BH1548" s="16">
        <f t="shared" si="2899"/>
        <v>0</v>
      </c>
      <c r="BI1548" s="16"/>
      <c r="BJ1548" s="16">
        <f t="shared" si="2885"/>
        <v>355.6</v>
      </c>
      <c r="BK1548" s="16"/>
    </row>
    <row r="1549" spans="1:63" s="46" customFormat="1" x14ac:dyDescent="0.25">
      <c r="A1549" s="6" t="s">
        <v>357</v>
      </c>
      <c r="B1549" s="6" t="s">
        <v>131</v>
      </c>
      <c r="C1549" s="6"/>
      <c r="D1549" s="6"/>
      <c r="E1549" s="6"/>
      <c r="F1549" s="7" t="s">
        <v>204</v>
      </c>
      <c r="G1549" s="14">
        <f>G1550</f>
        <v>721.1</v>
      </c>
      <c r="H1549" s="14">
        <f t="shared" si="2980"/>
        <v>-23.399999999999977</v>
      </c>
      <c r="I1549" s="14">
        <f t="shared" ref="I1549:J1551" si="3016">I1550</f>
        <v>697.7</v>
      </c>
      <c r="J1549" s="14">
        <f t="shared" si="3016"/>
        <v>741.5</v>
      </c>
      <c r="K1549" s="14">
        <f t="shared" si="2981"/>
        <v>-45.200000000000045</v>
      </c>
      <c r="L1549" s="14">
        <f t="shared" ref="L1549:P1551" si="3017">L1550</f>
        <v>696.3</v>
      </c>
      <c r="M1549" s="14">
        <f t="shared" si="3017"/>
        <v>703.19999999999993</v>
      </c>
      <c r="N1549" s="14">
        <f t="shared" si="3017"/>
        <v>0</v>
      </c>
      <c r="O1549" s="14">
        <f t="shared" si="3017"/>
        <v>0</v>
      </c>
      <c r="P1549" s="14">
        <f t="shared" si="3017"/>
        <v>0</v>
      </c>
      <c r="Q1549" s="14">
        <f t="shared" si="3011"/>
        <v>-23.399999999999977</v>
      </c>
      <c r="R1549" s="14">
        <f t="shared" si="3012"/>
        <v>697.7</v>
      </c>
      <c r="S1549" s="14">
        <f t="shared" si="3013"/>
        <v>-45.200000000000045</v>
      </c>
      <c r="T1549" s="14">
        <f t="shared" si="3014"/>
        <v>696.3</v>
      </c>
      <c r="U1549" s="14">
        <f t="shared" si="3015"/>
        <v>703.19999999999993</v>
      </c>
      <c r="V1549" s="14">
        <f t="shared" ref="V1549:Z1551" si="3018">V1550</f>
        <v>0</v>
      </c>
      <c r="W1549" s="14">
        <f t="shared" si="3018"/>
        <v>0</v>
      </c>
      <c r="X1549" s="14">
        <f t="shared" si="3018"/>
        <v>0</v>
      </c>
      <c r="Y1549" s="14">
        <f t="shared" si="3018"/>
        <v>0</v>
      </c>
      <c r="Z1549" s="14">
        <f t="shared" si="3018"/>
        <v>0</v>
      </c>
      <c r="AA1549" s="14">
        <f t="shared" si="2918"/>
        <v>697.7</v>
      </c>
      <c r="AB1549" s="14">
        <f t="shared" si="2919"/>
        <v>696.3</v>
      </c>
      <c r="AC1549" s="14">
        <f t="shared" si="2920"/>
        <v>703.19999999999993</v>
      </c>
      <c r="AD1549" s="14">
        <f t="shared" ref="AD1549:AE1551" si="3019">AD1550</f>
        <v>0</v>
      </c>
      <c r="AE1549" s="14">
        <f t="shared" si="3019"/>
        <v>0</v>
      </c>
      <c r="AF1549" s="14">
        <f>AF1550</f>
        <v>0</v>
      </c>
      <c r="AG1549" s="14">
        <f t="shared" ref="AG1549:AH1551" si="3020">AG1550</f>
        <v>0</v>
      </c>
      <c r="AH1549" s="14">
        <f t="shared" si="3020"/>
        <v>0</v>
      </c>
      <c r="AI1549" s="14">
        <f t="shared" ref="AI1549:AJ1551" si="3021">AI1550</f>
        <v>0</v>
      </c>
      <c r="AJ1549" s="14">
        <f t="shared" si="3021"/>
        <v>0</v>
      </c>
      <c r="AK1549" s="14">
        <f t="shared" si="2914"/>
        <v>697.7</v>
      </c>
      <c r="AL1549" s="14">
        <f t="shared" si="2915"/>
        <v>696.3</v>
      </c>
      <c r="AM1549" s="14">
        <f t="shared" si="2916"/>
        <v>703.19999999999993</v>
      </c>
      <c r="AN1549" s="14">
        <f>AN1550</f>
        <v>0</v>
      </c>
      <c r="AO1549" s="14">
        <f t="shared" si="2917"/>
        <v>697.7</v>
      </c>
      <c r="AP1549" s="14">
        <f t="shared" ref="AP1549:AT1551" si="3022">AP1550</f>
        <v>0</v>
      </c>
      <c r="AQ1549" s="14">
        <f t="shared" si="3022"/>
        <v>0</v>
      </c>
      <c r="AR1549" s="14">
        <f t="shared" si="3022"/>
        <v>0</v>
      </c>
      <c r="AS1549" s="14">
        <f t="shared" si="3022"/>
        <v>0</v>
      </c>
      <c r="AT1549" s="14">
        <f t="shared" si="3022"/>
        <v>0</v>
      </c>
      <c r="AU1549" s="14">
        <f t="shared" ref="AU1549:AY1551" si="3023">AU1550</f>
        <v>0</v>
      </c>
      <c r="AV1549" s="14">
        <f t="shared" si="3023"/>
        <v>0</v>
      </c>
      <c r="AW1549" s="14">
        <f t="shared" si="3023"/>
        <v>0</v>
      </c>
      <c r="AX1549" s="14">
        <f t="shared" si="3023"/>
        <v>0</v>
      </c>
      <c r="AY1549" s="14">
        <f t="shared" si="3023"/>
        <v>0</v>
      </c>
      <c r="AZ1549" s="14">
        <f t="shared" ref="AZ1549:BC1551" si="3024">AZ1550</f>
        <v>0</v>
      </c>
      <c r="BA1549" s="14">
        <f t="shared" ref="BA1549:BB1551" si="3025">BA1550</f>
        <v>0</v>
      </c>
      <c r="BB1549" s="14">
        <f t="shared" si="3025"/>
        <v>0</v>
      </c>
      <c r="BC1549" s="14">
        <f t="shared" si="3024"/>
        <v>0</v>
      </c>
      <c r="BD1549" s="14">
        <f t="shared" ref="BD1549:BE1551" si="3026">BD1550</f>
        <v>0</v>
      </c>
      <c r="BE1549" s="14">
        <f t="shared" si="3026"/>
        <v>0</v>
      </c>
      <c r="BF1549" s="14">
        <f t="shared" si="2897"/>
        <v>697.7</v>
      </c>
      <c r="BG1549" s="14">
        <f t="shared" si="2898"/>
        <v>696.3</v>
      </c>
      <c r="BH1549" s="14">
        <f t="shared" si="2899"/>
        <v>703.19999999999993</v>
      </c>
      <c r="BI1549" s="14">
        <f>BI1550</f>
        <v>0</v>
      </c>
      <c r="BJ1549" s="14">
        <f t="shared" si="2885"/>
        <v>697.7</v>
      </c>
      <c r="BK1549" s="14">
        <f>BK1550</f>
        <v>0</v>
      </c>
    </row>
    <row r="1550" spans="1:63" s="47" customFormat="1" ht="31.5" x14ac:dyDescent="0.25">
      <c r="A1550" s="8" t="s">
        <v>357</v>
      </c>
      <c r="B1550" s="8" t="s">
        <v>131</v>
      </c>
      <c r="C1550" s="8" t="s">
        <v>131</v>
      </c>
      <c r="D1550" s="8"/>
      <c r="E1550" s="8"/>
      <c r="F1550" s="9" t="s">
        <v>219</v>
      </c>
      <c r="G1550" s="15">
        <f>G1551</f>
        <v>721.1</v>
      </c>
      <c r="H1550" s="15">
        <f t="shared" si="2980"/>
        <v>-23.399999999999977</v>
      </c>
      <c r="I1550" s="15">
        <f t="shared" si="3016"/>
        <v>697.7</v>
      </c>
      <c r="J1550" s="15">
        <f t="shared" si="3016"/>
        <v>741.5</v>
      </c>
      <c r="K1550" s="15">
        <f t="shared" si="2981"/>
        <v>-45.200000000000045</v>
      </c>
      <c r="L1550" s="15">
        <f t="shared" si="3017"/>
        <v>696.3</v>
      </c>
      <c r="M1550" s="15">
        <f t="shared" si="3017"/>
        <v>703.19999999999993</v>
      </c>
      <c r="N1550" s="15">
        <f t="shared" si="3017"/>
        <v>0</v>
      </c>
      <c r="O1550" s="15">
        <f t="shared" si="3017"/>
        <v>0</v>
      </c>
      <c r="P1550" s="15">
        <f t="shared" si="3017"/>
        <v>0</v>
      </c>
      <c r="Q1550" s="15">
        <f t="shared" si="3011"/>
        <v>-23.399999999999977</v>
      </c>
      <c r="R1550" s="15">
        <f t="shared" si="3012"/>
        <v>697.7</v>
      </c>
      <c r="S1550" s="15">
        <f t="shared" si="3013"/>
        <v>-45.200000000000045</v>
      </c>
      <c r="T1550" s="15">
        <f t="shared" si="3014"/>
        <v>696.3</v>
      </c>
      <c r="U1550" s="15">
        <f t="shared" si="3015"/>
        <v>703.19999999999993</v>
      </c>
      <c r="V1550" s="15">
        <f t="shared" si="3018"/>
        <v>0</v>
      </c>
      <c r="W1550" s="15">
        <f t="shared" si="3018"/>
        <v>0</v>
      </c>
      <c r="X1550" s="15">
        <f t="shared" si="3018"/>
        <v>0</v>
      </c>
      <c r="Y1550" s="15">
        <f t="shared" si="3018"/>
        <v>0</v>
      </c>
      <c r="Z1550" s="15">
        <f t="shared" si="3018"/>
        <v>0</v>
      </c>
      <c r="AA1550" s="15">
        <f t="shared" si="2918"/>
        <v>697.7</v>
      </c>
      <c r="AB1550" s="15">
        <f t="shared" si="2919"/>
        <v>696.3</v>
      </c>
      <c r="AC1550" s="15">
        <f t="shared" si="2920"/>
        <v>703.19999999999993</v>
      </c>
      <c r="AD1550" s="15">
        <f t="shared" si="3019"/>
        <v>0</v>
      </c>
      <c r="AE1550" s="15">
        <f t="shared" si="3019"/>
        <v>0</v>
      </c>
      <c r="AF1550" s="15">
        <f>AF1551</f>
        <v>0</v>
      </c>
      <c r="AG1550" s="15">
        <f t="shared" si="3020"/>
        <v>0</v>
      </c>
      <c r="AH1550" s="15">
        <f t="shared" si="3020"/>
        <v>0</v>
      </c>
      <c r="AI1550" s="15">
        <f t="shared" si="3021"/>
        <v>0</v>
      </c>
      <c r="AJ1550" s="15">
        <f t="shared" si="3021"/>
        <v>0</v>
      </c>
      <c r="AK1550" s="15">
        <f t="shared" si="2914"/>
        <v>697.7</v>
      </c>
      <c r="AL1550" s="15">
        <f t="shared" si="2915"/>
        <v>696.3</v>
      </c>
      <c r="AM1550" s="15">
        <f t="shared" si="2916"/>
        <v>703.19999999999993</v>
      </c>
      <c r="AN1550" s="15">
        <f>AN1551</f>
        <v>0</v>
      </c>
      <c r="AO1550" s="15">
        <f t="shared" si="2917"/>
        <v>697.7</v>
      </c>
      <c r="AP1550" s="15">
        <f t="shared" si="3022"/>
        <v>0</v>
      </c>
      <c r="AQ1550" s="15">
        <f t="shared" si="3022"/>
        <v>0</v>
      </c>
      <c r="AR1550" s="15">
        <f t="shared" si="3022"/>
        <v>0</v>
      </c>
      <c r="AS1550" s="15">
        <f t="shared" si="3022"/>
        <v>0</v>
      </c>
      <c r="AT1550" s="15">
        <f t="shared" si="3022"/>
        <v>0</v>
      </c>
      <c r="AU1550" s="15">
        <f t="shared" si="3023"/>
        <v>0</v>
      </c>
      <c r="AV1550" s="15">
        <f t="shared" si="3023"/>
        <v>0</v>
      </c>
      <c r="AW1550" s="15">
        <f t="shared" si="3023"/>
        <v>0</v>
      </c>
      <c r="AX1550" s="15">
        <f t="shared" si="3023"/>
        <v>0</v>
      </c>
      <c r="AY1550" s="15">
        <f t="shared" si="3023"/>
        <v>0</v>
      </c>
      <c r="AZ1550" s="15">
        <f t="shared" si="3024"/>
        <v>0</v>
      </c>
      <c r="BA1550" s="15">
        <f t="shared" si="3025"/>
        <v>0</v>
      </c>
      <c r="BB1550" s="15">
        <f t="shared" si="3025"/>
        <v>0</v>
      </c>
      <c r="BC1550" s="15">
        <f t="shared" si="3024"/>
        <v>0</v>
      </c>
      <c r="BD1550" s="15">
        <f t="shared" si="3026"/>
        <v>0</v>
      </c>
      <c r="BE1550" s="15">
        <f t="shared" si="3026"/>
        <v>0</v>
      </c>
      <c r="BF1550" s="15">
        <f t="shared" si="2897"/>
        <v>697.7</v>
      </c>
      <c r="BG1550" s="15">
        <f t="shared" si="2898"/>
        <v>696.3</v>
      </c>
      <c r="BH1550" s="15">
        <f t="shared" si="2899"/>
        <v>703.19999999999993</v>
      </c>
      <c r="BI1550" s="15">
        <f>BI1551</f>
        <v>0</v>
      </c>
      <c r="BJ1550" s="15">
        <f t="shared" si="2885"/>
        <v>697.7</v>
      </c>
      <c r="BK1550" s="15">
        <f>BK1551</f>
        <v>0</v>
      </c>
    </row>
    <row r="1551" spans="1:63" x14ac:dyDescent="0.25">
      <c r="A1551" s="10" t="s">
        <v>357</v>
      </c>
      <c r="B1551" s="10" t="s">
        <v>131</v>
      </c>
      <c r="C1551" s="10" t="s">
        <v>131</v>
      </c>
      <c r="D1551" s="10" t="s">
        <v>115</v>
      </c>
      <c r="E1551" s="10"/>
      <c r="F1551" s="11" t="s">
        <v>116</v>
      </c>
      <c r="G1551" s="16">
        <f>G1552</f>
        <v>721.1</v>
      </c>
      <c r="H1551" s="16">
        <f t="shared" si="2980"/>
        <v>-23.399999999999977</v>
      </c>
      <c r="I1551" s="16">
        <f t="shared" si="3016"/>
        <v>697.7</v>
      </c>
      <c r="J1551" s="16">
        <f t="shared" si="3016"/>
        <v>741.5</v>
      </c>
      <c r="K1551" s="16">
        <f t="shared" si="2981"/>
        <v>-45.200000000000045</v>
      </c>
      <c r="L1551" s="16">
        <f t="shared" si="3017"/>
        <v>696.3</v>
      </c>
      <c r="M1551" s="16">
        <f t="shared" si="3017"/>
        <v>703.19999999999993</v>
      </c>
      <c r="N1551" s="16">
        <f t="shared" si="3017"/>
        <v>0</v>
      </c>
      <c r="O1551" s="16">
        <f t="shared" si="3017"/>
        <v>0</v>
      </c>
      <c r="P1551" s="16">
        <f t="shared" si="3017"/>
        <v>0</v>
      </c>
      <c r="Q1551" s="16">
        <f t="shared" si="3011"/>
        <v>-23.399999999999977</v>
      </c>
      <c r="R1551" s="16">
        <f t="shared" si="3012"/>
        <v>697.7</v>
      </c>
      <c r="S1551" s="16">
        <f t="shared" si="3013"/>
        <v>-45.200000000000045</v>
      </c>
      <c r="T1551" s="16">
        <f t="shared" si="3014"/>
        <v>696.3</v>
      </c>
      <c r="U1551" s="16">
        <f t="shared" si="3015"/>
        <v>703.19999999999993</v>
      </c>
      <c r="V1551" s="16">
        <f t="shared" si="3018"/>
        <v>0</v>
      </c>
      <c r="W1551" s="16">
        <f t="shared" si="3018"/>
        <v>0</v>
      </c>
      <c r="X1551" s="16">
        <f t="shared" si="3018"/>
        <v>0</v>
      </c>
      <c r="Y1551" s="16">
        <f t="shared" si="3018"/>
        <v>0</v>
      </c>
      <c r="Z1551" s="16">
        <f t="shared" si="3018"/>
        <v>0</v>
      </c>
      <c r="AA1551" s="16">
        <f t="shared" si="2918"/>
        <v>697.7</v>
      </c>
      <c r="AB1551" s="16">
        <f t="shared" si="2919"/>
        <v>696.3</v>
      </c>
      <c r="AC1551" s="16">
        <f t="shared" si="2920"/>
        <v>703.19999999999993</v>
      </c>
      <c r="AD1551" s="16">
        <f t="shared" si="3019"/>
        <v>0</v>
      </c>
      <c r="AE1551" s="16">
        <f t="shared" si="3019"/>
        <v>0</v>
      </c>
      <c r="AF1551" s="16">
        <f>AF1552</f>
        <v>0</v>
      </c>
      <c r="AG1551" s="16">
        <f t="shared" si="3020"/>
        <v>0</v>
      </c>
      <c r="AH1551" s="16">
        <f t="shared" si="3020"/>
        <v>0</v>
      </c>
      <c r="AI1551" s="16">
        <f t="shared" si="3021"/>
        <v>0</v>
      </c>
      <c r="AJ1551" s="16">
        <f t="shared" si="3021"/>
        <v>0</v>
      </c>
      <c r="AK1551" s="16">
        <f t="shared" si="2914"/>
        <v>697.7</v>
      </c>
      <c r="AL1551" s="16">
        <f t="shared" si="2915"/>
        <v>696.3</v>
      </c>
      <c r="AM1551" s="16">
        <f t="shared" si="2916"/>
        <v>703.19999999999993</v>
      </c>
      <c r="AN1551" s="16">
        <f>AN1552</f>
        <v>0</v>
      </c>
      <c r="AO1551" s="16">
        <f t="shared" si="2917"/>
        <v>697.7</v>
      </c>
      <c r="AP1551" s="16">
        <f t="shared" si="3022"/>
        <v>0</v>
      </c>
      <c r="AQ1551" s="16">
        <f t="shared" si="3022"/>
        <v>0</v>
      </c>
      <c r="AR1551" s="16">
        <f t="shared" si="3022"/>
        <v>0</v>
      </c>
      <c r="AS1551" s="16">
        <f t="shared" si="3022"/>
        <v>0</v>
      </c>
      <c r="AT1551" s="16">
        <f t="shared" si="3022"/>
        <v>0</v>
      </c>
      <c r="AU1551" s="16">
        <f t="shared" si="3023"/>
        <v>0</v>
      </c>
      <c r="AV1551" s="16">
        <f t="shared" si="3023"/>
        <v>0</v>
      </c>
      <c r="AW1551" s="16">
        <f t="shared" si="3023"/>
        <v>0</v>
      </c>
      <c r="AX1551" s="16">
        <f t="shared" si="3023"/>
        <v>0</v>
      </c>
      <c r="AY1551" s="16">
        <f t="shared" si="3023"/>
        <v>0</v>
      </c>
      <c r="AZ1551" s="16">
        <f t="shared" si="3024"/>
        <v>0</v>
      </c>
      <c r="BA1551" s="16">
        <f t="shared" si="3025"/>
        <v>0</v>
      </c>
      <c r="BB1551" s="16">
        <f t="shared" si="3025"/>
        <v>0</v>
      </c>
      <c r="BC1551" s="16">
        <f t="shared" si="3024"/>
        <v>0</v>
      </c>
      <c r="BD1551" s="16">
        <f t="shared" si="3026"/>
        <v>0</v>
      </c>
      <c r="BE1551" s="16">
        <f t="shared" si="3026"/>
        <v>0</v>
      </c>
      <c r="BF1551" s="16">
        <f t="shared" si="2897"/>
        <v>697.7</v>
      </c>
      <c r="BG1551" s="16">
        <f t="shared" si="2898"/>
        <v>696.3</v>
      </c>
      <c r="BH1551" s="16">
        <f t="shared" si="2899"/>
        <v>703.19999999999993</v>
      </c>
      <c r="BI1551" s="16">
        <f>BI1552</f>
        <v>0</v>
      </c>
      <c r="BJ1551" s="16">
        <f t="shared" si="2885"/>
        <v>697.7</v>
      </c>
      <c r="BK1551" s="16">
        <f>BK1552</f>
        <v>0</v>
      </c>
    </row>
    <row r="1552" spans="1:63" ht="31.5" x14ac:dyDescent="0.25">
      <c r="A1552" s="10" t="s">
        <v>357</v>
      </c>
      <c r="B1552" s="10" t="s">
        <v>131</v>
      </c>
      <c r="C1552" s="10" t="s">
        <v>131</v>
      </c>
      <c r="D1552" s="10" t="s">
        <v>276</v>
      </c>
      <c r="E1552" s="10"/>
      <c r="F1552" s="11" t="s">
        <v>277</v>
      </c>
      <c r="G1552" s="40">
        <f>G1553+G1556</f>
        <v>721.1</v>
      </c>
      <c r="H1552" s="16">
        <f t="shared" si="2980"/>
        <v>-23.399999999999977</v>
      </c>
      <c r="I1552" s="40">
        <f>I1553+I1556</f>
        <v>697.7</v>
      </c>
      <c r="J1552" s="40">
        <f>J1553+J1556</f>
        <v>741.5</v>
      </c>
      <c r="K1552" s="16">
        <f t="shared" si="2981"/>
        <v>-45.200000000000045</v>
      </c>
      <c r="L1552" s="40">
        <f>L1553+L1556</f>
        <v>696.3</v>
      </c>
      <c r="M1552" s="40">
        <f>M1553+M1556</f>
        <v>703.19999999999993</v>
      </c>
      <c r="N1552" s="40">
        <f>N1553+N1556</f>
        <v>0</v>
      </c>
      <c r="O1552" s="40">
        <f>O1553+O1556</f>
        <v>0</v>
      </c>
      <c r="P1552" s="40">
        <f>P1553+P1556</f>
        <v>0</v>
      </c>
      <c r="Q1552" s="16">
        <f t="shared" si="3011"/>
        <v>-23.399999999999977</v>
      </c>
      <c r="R1552" s="16">
        <f t="shared" si="3012"/>
        <v>697.7</v>
      </c>
      <c r="S1552" s="16">
        <f t="shared" si="3013"/>
        <v>-45.200000000000045</v>
      </c>
      <c r="T1552" s="16">
        <f t="shared" si="3014"/>
        <v>696.3</v>
      </c>
      <c r="U1552" s="16">
        <f t="shared" si="3015"/>
        <v>703.19999999999993</v>
      </c>
      <c r="V1552" s="40">
        <f>V1553+V1556</f>
        <v>0</v>
      </c>
      <c r="W1552" s="40">
        <f>W1553+W1556</f>
        <v>0</v>
      </c>
      <c r="X1552" s="40">
        <f>X1553+X1556</f>
        <v>0</v>
      </c>
      <c r="Y1552" s="40">
        <f>Y1553+Y1556</f>
        <v>0</v>
      </c>
      <c r="Z1552" s="40">
        <f>Z1553+Z1556</f>
        <v>0</v>
      </c>
      <c r="AA1552" s="16">
        <f t="shared" si="2918"/>
        <v>697.7</v>
      </c>
      <c r="AB1552" s="16">
        <f t="shared" si="2919"/>
        <v>696.3</v>
      </c>
      <c r="AC1552" s="16">
        <f t="shared" si="2920"/>
        <v>703.19999999999993</v>
      </c>
      <c r="AD1552" s="40">
        <f t="shared" ref="AD1552:AJ1552" si="3027">AD1553+AD1556</f>
        <v>0</v>
      </c>
      <c r="AE1552" s="40">
        <f t="shared" si="3027"/>
        <v>0</v>
      </c>
      <c r="AF1552" s="40">
        <f t="shared" si="3027"/>
        <v>0</v>
      </c>
      <c r="AG1552" s="40">
        <f t="shared" si="3027"/>
        <v>0</v>
      </c>
      <c r="AH1552" s="40">
        <f t="shared" si="3027"/>
        <v>0</v>
      </c>
      <c r="AI1552" s="40">
        <f t="shared" si="3027"/>
        <v>0</v>
      </c>
      <c r="AJ1552" s="40">
        <f t="shared" si="3027"/>
        <v>0</v>
      </c>
      <c r="AK1552" s="16">
        <f t="shared" si="2914"/>
        <v>697.7</v>
      </c>
      <c r="AL1552" s="16">
        <f t="shared" si="2915"/>
        <v>696.3</v>
      </c>
      <c r="AM1552" s="16">
        <f t="shared" si="2916"/>
        <v>703.19999999999993</v>
      </c>
      <c r="AN1552" s="40">
        <f>AN1553+AN1556</f>
        <v>0</v>
      </c>
      <c r="AO1552" s="16">
        <f t="shared" si="2917"/>
        <v>697.7</v>
      </c>
      <c r="AP1552" s="40">
        <f t="shared" ref="AP1552:BK1552" si="3028">AP1553+AP1556</f>
        <v>0</v>
      </c>
      <c r="AQ1552" s="40">
        <f t="shared" si="3028"/>
        <v>0</v>
      </c>
      <c r="AR1552" s="40">
        <f t="shared" si="3028"/>
        <v>0</v>
      </c>
      <c r="AS1552" s="40">
        <f>AS1553+AS1556</f>
        <v>0</v>
      </c>
      <c r="AT1552" s="40">
        <f>AT1553+AT1556</f>
        <v>0</v>
      </c>
      <c r="AU1552" s="40">
        <f t="shared" si="3028"/>
        <v>0</v>
      </c>
      <c r="AV1552" s="40">
        <f t="shared" si="3028"/>
        <v>0</v>
      </c>
      <c r="AW1552" s="40">
        <f t="shared" si="3028"/>
        <v>0</v>
      </c>
      <c r="AX1552" s="40">
        <f t="shared" si="3028"/>
        <v>0</v>
      </c>
      <c r="AY1552" s="40">
        <f t="shared" si="3028"/>
        <v>0</v>
      </c>
      <c r="AZ1552" s="40">
        <f t="shared" si="3028"/>
        <v>0</v>
      </c>
      <c r="BA1552" s="40">
        <f>BA1553+BA1556</f>
        <v>0</v>
      </c>
      <c r="BB1552" s="40">
        <f>BB1553+BB1556</f>
        <v>0</v>
      </c>
      <c r="BC1552" s="40">
        <f t="shared" si="3028"/>
        <v>0</v>
      </c>
      <c r="BD1552" s="40">
        <f>BD1553+BD1556</f>
        <v>0</v>
      </c>
      <c r="BE1552" s="40">
        <f>BE1553+BE1556</f>
        <v>0</v>
      </c>
      <c r="BF1552" s="16">
        <f t="shared" si="2897"/>
        <v>697.7</v>
      </c>
      <c r="BG1552" s="16">
        <f t="shared" si="2898"/>
        <v>696.3</v>
      </c>
      <c r="BH1552" s="16">
        <f t="shared" si="2899"/>
        <v>703.19999999999993</v>
      </c>
      <c r="BI1552" s="40">
        <f t="shared" ref="BI1552" si="3029">BI1553+BI1556</f>
        <v>0</v>
      </c>
      <c r="BJ1552" s="16">
        <f t="shared" si="2885"/>
        <v>697.7</v>
      </c>
      <c r="BK1552" s="40">
        <f t="shared" si="3028"/>
        <v>0</v>
      </c>
    </row>
    <row r="1553" spans="1:63" ht="47.25" x14ac:dyDescent="0.25">
      <c r="A1553" s="10" t="s">
        <v>357</v>
      </c>
      <c r="B1553" s="10" t="s">
        <v>131</v>
      </c>
      <c r="C1553" s="10" t="s">
        <v>131</v>
      </c>
      <c r="D1553" s="10" t="s">
        <v>276</v>
      </c>
      <c r="E1553" s="10" t="s">
        <v>50</v>
      </c>
      <c r="F1553" s="11" t="s">
        <v>21</v>
      </c>
      <c r="G1553" s="40">
        <f>G1554</f>
        <v>161.1</v>
      </c>
      <c r="H1553" s="16">
        <f t="shared" si="2980"/>
        <v>-11.099999999999994</v>
      </c>
      <c r="I1553" s="40">
        <f>I1554</f>
        <v>150</v>
      </c>
      <c r="J1553" s="40">
        <f>J1554</f>
        <v>167.2</v>
      </c>
      <c r="K1553" s="16">
        <f t="shared" si="2981"/>
        <v>-17.699999999999989</v>
      </c>
      <c r="L1553" s="40">
        <f t="shared" ref="L1553:P1554" si="3030">L1554</f>
        <v>149.5</v>
      </c>
      <c r="M1553" s="40">
        <f t="shared" si="3030"/>
        <v>151.9</v>
      </c>
      <c r="N1553" s="40">
        <f t="shared" si="3030"/>
        <v>0</v>
      </c>
      <c r="O1553" s="40">
        <f t="shared" si="3030"/>
        <v>0</v>
      </c>
      <c r="P1553" s="40">
        <f t="shared" si="3030"/>
        <v>0</v>
      </c>
      <c r="Q1553" s="16">
        <f t="shared" si="3011"/>
        <v>-11.099999999999994</v>
      </c>
      <c r="R1553" s="16">
        <f t="shared" si="3012"/>
        <v>150</v>
      </c>
      <c r="S1553" s="16">
        <f t="shared" si="3013"/>
        <v>-17.699999999999989</v>
      </c>
      <c r="T1553" s="16">
        <f t="shared" si="3014"/>
        <v>149.5</v>
      </c>
      <c r="U1553" s="16">
        <f t="shared" si="3015"/>
        <v>151.9</v>
      </c>
      <c r="V1553" s="40">
        <f t="shared" ref="V1553:Z1554" si="3031">V1554</f>
        <v>0</v>
      </c>
      <c r="W1553" s="40">
        <f t="shared" si="3031"/>
        <v>0</v>
      </c>
      <c r="X1553" s="40">
        <f t="shared" si="3031"/>
        <v>0</v>
      </c>
      <c r="Y1553" s="40">
        <f t="shared" si="3031"/>
        <v>0</v>
      </c>
      <c r="Z1553" s="40">
        <f t="shared" si="3031"/>
        <v>0</v>
      </c>
      <c r="AA1553" s="16">
        <f t="shared" si="2918"/>
        <v>150</v>
      </c>
      <c r="AB1553" s="16">
        <f t="shared" si="2919"/>
        <v>149.5</v>
      </c>
      <c r="AC1553" s="16">
        <f t="shared" si="2920"/>
        <v>151.9</v>
      </c>
      <c r="AD1553" s="40">
        <f t="shared" ref="AD1553:BK1554" si="3032">AD1554</f>
        <v>0</v>
      </c>
      <c r="AE1553" s="40">
        <f t="shared" si="3032"/>
        <v>0</v>
      </c>
      <c r="AF1553" s="40">
        <f t="shared" si="3032"/>
        <v>0</v>
      </c>
      <c r="AG1553" s="40">
        <f t="shared" si="3032"/>
        <v>0</v>
      </c>
      <c r="AH1553" s="40">
        <f t="shared" si="3032"/>
        <v>0</v>
      </c>
      <c r="AI1553" s="40">
        <f t="shared" si="3032"/>
        <v>0</v>
      </c>
      <c r="AJ1553" s="40">
        <f t="shared" si="3032"/>
        <v>0</v>
      </c>
      <c r="AK1553" s="16">
        <f t="shared" si="2914"/>
        <v>150</v>
      </c>
      <c r="AL1553" s="16">
        <f t="shared" si="2915"/>
        <v>149.5</v>
      </c>
      <c r="AM1553" s="16">
        <f t="shared" si="2916"/>
        <v>151.9</v>
      </c>
      <c r="AN1553" s="40">
        <f t="shared" si="3032"/>
        <v>0</v>
      </c>
      <c r="AO1553" s="16">
        <f t="shared" si="2917"/>
        <v>150</v>
      </c>
      <c r="AP1553" s="40">
        <f t="shared" si="3032"/>
        <v>0</v>
      </c>
      <c r="AQ1553" s="40">
        <f t="shared" si="3032"/>
        <v>0</v>
      </c>
      <c r="AR1553" s="40">
        <f t="shared" si="3032"/>
        <v>0</v>
      </c>
      <c r="AS1553" s="40">
        <f t="shared" si="3032"/>
        <v>0</v>
      </c>
      <c r="AT1553" s="40">
        <f t="shared" si="3032"/>
        <v>0</v>
      </c>
      <c r="AU1553" s="40">
        <f t="shared" si="3032"/>
        <v>0</v>
      </c>
      <c r="AV1553" s="40">
        <f t="shared" si="3032"/>
        <v>0</v>
      </c>
      <c r="AW1553" s="40">
        <f t="shared" si="3032"/>
        <v>0</v>
      </c>
      <c r="AX1553" s="40">
        <f t="shared" si="3032"/>
        <v>0</v>
      </c>
      <c r="AY1553" s="40">
        <f t="shared" si="3032"/>
        <v>0</v>
      </c>
      <c r="AZ1553" s="40">
        <f t="shared" si="3032"/>
        <v>0</v>
      </c>
      <c r="BA1553" s="40">
        <f t="shared" si="3032"/>
        <v>0</v>
      </c>
      <c r="BB1553" s="40">
        <f t="shared" si="3032"/>
        <v>0</v>
      </c>
      <c r="BC1553" s="40">
        <f t="shared" si="3032"/>
        <v>0</v>
      </c>
      <c r="BD1553" s="40">
        <f t="shared" si="3032"/>
        <v>0</v>
      </c>
      <c r="BE1553" s="40">
        <f t="shared" si="3032"/>
        <v>0</v>
      </c>
      <c r="BF1553" s="16">
        <f t="shared" si="2897"/>
        <v>150</v>
      </c>
      <c r="BG1553" s="16">
        <f t="shared" si="2898"/>
        <v>149.5</v>
      </c>
      <c r="BH1553" s="16">
        <f t="shared" si="2899"/>
        <v>151.9</v>
      </c>
      <c r="BI1553" s="40">
        <f t="shared" si="3032"/>
        <v>0</v>
      </c>
      <c r="BJ1553" s="16">
        <f t="shared" si="2885"/>
        <v>150</v>
      </c>
      <c r="BK1553" s="40">
        <f t="shared" si="3032"/>
        <v>0</v>
      </c>
    </row>
    <row r="1554" spans="1:63" ht="47.25" x14ac:dyDescent="0.25">
      <c r="A1554" s="10" t="s">
        <v>357</v>
      </c>
      <c r="B1554" s="10" t="s">
        <v>131</v>
      </c>
      <c r="C1554" s="10" t="s">
        <v>131</v>
      </c>
      <c r="D1554" s="10" t="s">
        <v>276</v>
      </c>
      <c r="E1554" s="10" t="s">
        <v>51</v>
      </c>
      <c r="F1554" s="11" t="s">
        <v>22</v>
      </c>
      <c r="G1554" s="40">
        <f>G1555</f>
        <v>161.1</v>
      </c>
      <c r="H1554" s="16">
        <f t="shared" si="2980"/>
        <v>-11.099999999999994</v>
      </c>
      <c r="I1554" s="40">
        <f>I1555</f>
        <v>150</v>
      </c>
      <c r="J1554" s="40">
        <f>J1555</f>
        <v>167.2</v>
      </c>
      <c r="K1554" s="16">
        <f t="shared" si="2981"/>
        <v>-17.699999999999989</v>
      </c>
      <c r="L1554" s="40">
        <f t="shared" si="3030"/>
        <v>149.5</v>
      </c>
      <c r="M1554" s="40">
        <f t="shared" si="3030"/>
        <v>151.9</v>
      </c>
      <c r="N1554" s="40">
        <f t="shared" si="3030"/>
        <v>0</v>
      </c>
      <c r="O1554" s="40">
        <f t="shared" si="3030"/>
        <v>0</v>
      </c>
      <c r="P1554" s="40">
        <f t="shared" si="3030"/>
        <v>0</v>
      </c>
      <c r="Q1554" s="16">
        <f t="shared" si="3011"/>
        <v>-11.099999999999994</v>
      </c>
      <c r="R1554" s="16">
        <f t="shared" si="3012"/>
        <v>150</v>
      </c>
      <c r="S1554" s="16">
        <f t="shared" si="3013"/>
        <v>-17.699999999999989</v>
      </c>
      <c r="T1554" s="16">
        <f t="shared" si="3014"/>
        <v>149.5</v>
      </c>
      <c r="U1554" s="16">
        <f t="shared" si="3015"/>
        <v>151.9</v>
      </c>
      <c r="V1554" s="40">
        <f t="shared" si="3031"/>
        <v>0</v>
      </c>
      <c r="W1554" s="40">
        <f t="shared" si="3031"/>
        <v>0</v>
      </c>
      <c r="X1554" s="40">
        <f t="shared" si="3031"/>
        <v>0</v>
      </c>
      <c r="Y1554" s="40">
        <f t="shared" si="3031"/>
        <v>0</v>
      </c>
      <c r="Z1554" s="40">
        <f t="shared" si="3031"/>
        <v>0</v>
      </c>
      <c r="AA1554" s="16">
        <f t="shared" si="2918"/>
        <v>150</v>
      </c>
      <c r="AB1554" s="16">
        <f t="shared" si="2919"/>
        <v>149.5</v>
      </c>
      <c r="AC1554" s="16">
        <f t="shared" si="2920"/>
        <v>151.9</v>
      </c>
      <c r="AD1554" s="40">
        <f t="shared" si="3032"/>
        <v>0</v>
      </c>
      <c r="AE1554" s="40">
        <f t="shared" si="3032"/>
        <v>0</v>
      </c>
      <c r="AF1554" s="40">
        <f t="shared" si="3032"/>
        <v>0</v>
      </c>
      <c r="AG1554" s="40">
        <f t="shared" si="3032"/>
        <v>0</v>
      </c>
      <c r="AH1554" s="40">
        <f t="shared" si="3032"/>
        <v>0</v>
      </c>
      <c r="AI1554" s="40">
        <f t="shared" si="3032"/>
        <v>0</v>
      </c>
      <c r="AJ1554" s="40">
        <f t="shared" si="3032"/>
        <v>0</v>
      </c>
      <c r="AK1554" s="16">
        <f t="shared" si="2914"/>
        <v>150</v>
      </c>
      <c r="AL1554" s="16">
        <f t="shared" si="2915"/>
        <v>149.5</v>
      </c>
      <c r="AM1554" s="16">
        <f t="shared" si="2916"/>
        <v>151.9</v>
      </c>
      <c r="AN1554" s="40">
        <f t="shared" si="3032"/>
        <v>0</v>
      </c>
      <c r="AO1554" s="16">
        <f t="shared" si="2917"/>
        <v>150</v>
      </c>
      <c r="AP1554" s="40">
        <f t="shared" si="3032"/>
        <v>0</v>
      </c>
      <c r="AQ1554" s="40">
        <f t="shared" si="3032"/>
        <v>0</v>
      </c>
      <c r="AR1554" s="40">
        <f t="shared" si="3032"/>
        <v>0</v>
      </c>
      <c r="AS1554" s="40">
        <f t="shared" si="3032"/>
        <v>0</v>
      </c>
      <c r="AT1554" s="40">
        <f t="shared" si="3032"/>
        <v>0</v>
      </c>
      <c r="AU1554" s="40">
        <f t="shared" si="3032"/>
        <v>0</v>
      </c>
      <c r="AV1554" s="40">
        <f t="shared" si="3032"/>
        <v>0</v>
      </c>
      <c r="AW1554" s="40">
        <f t="shared" si="3032"/>
        <v>0</v>
      </c>
      <c r="AX1554" s="40">
        <f t="shared" si="3032"/>
        <v>0</v>
      </c>
      <c r="AY1554" s="40">
        <f t="shared" si="3032"/>
        <v>0</v>
      </c>
      <c r="AZ1554" s="40">
        <f t="shared" si="3032"/>
        <v>0</v>
      </c>
      <c r="BA1554" s="40">
        <f t="shared" si="3032"/>
        <v>0</v>
      </c>
      <c r="BB1554" s="40">
        <f t="shared" si="3032"/>
        <v>0</v>
      </c>
      <c r="BC1554" s="40">
        <f t="shared" si="3032"/>
        <v>0</v>
      </c>
      <c r="BD1554" s="40">
        <f t="shared" si="3032"/>
        <v>0</v>
      </c>
      <c r="BE1554" s="40">
        <f t="shared" si="3032"/>
        <v>0</v>
      </c>
      <c r="BF1554" s="16">
        <f t="shared" si="2897"/>
        <v>150</v>
      </c>
      <c r="BG1554" s="16">
        <f t="shared" si="2898"/>
        <v>149.5</v>
      </c>
      <c r="BH1554" s="16">
        <f t="shared" si="2899"/>
        <v>151.9</v>
      </c>
      <c r="BI1554" s="40">
        <f t="shared" si="3032"/>
        <v>0</v>
      </c>
      <c r="BJ1554" s="16">
        <f t="shared" si="2885"/>
        <v>150</v>
      </c>
      <c r="BK1554" s="40">
        <f t="shared" si="3032"/>
        <v>0</v>
      </c>
    </row>
    <row r="1555" spans="1:63" ht="31.5" x14ac:dyDescent="0.25">
      <c r="A1555" s="10" t="s">
        <v>357</v>
      </c>
      <c r="B1555" s="10" t="s">
        <v>131</v>
      </c>
      <c r="C1555" s="10" t="s">
        <v>131</v>
      </c>
      <c r="D1555" s="10" t="s">
        <v>276</v>
      </c>
      <c r="E1555" s="10" t="s">
        <v>52</v>
      </c>
      <c r="F1555" s="11" t="s">
        <v>23</v>
      </c>
      <c r="G1555" s="40">
        <v>161.1</v>
      </c>
      <c r="H1555" s="16">
        <f t="shared" si="2980"/>
        <v>-11.099999999999994</v>
      </c>
      <c r="I1555" s="40">
        <v>150</v>
      </c>
      <c r="J1555" s="40">
        <v>167.2</v>
      </c>
      <c r="K1555" s="16">
        <f t="shared" si="2981"/>
        <v>-17.699999999999989</v>
      </c>
      <c r="L1555" s="40">
        <v>149.5</v>
      </c>
      <c r="M1555" s="40">
        <v>151.9</v>
      </c>
      <c r="N1555" s="40"/>
      <c r="O1555" s="40"/>
      <c r="P1555" s="40"/>
      <c r="Q1555" s="16">
        <f t="shared" si="3011"/>
        <v>-11.099999999999994</v>
      </c>
      <c r="R1555" s="16">
        <f t="shared" si="3012"/>
        <v>150</v>
      </c>
      <c r="S1555" s="16">
        <f t="shared" si="3013"/>
        <v>-17.699999999999989</v>
      </c>
      <c r="T1555" s="16">
        <f t="shared" si="3014"/>
        <v>149.5</v>
      </c>
      <c r="U1555" s="16">
        <f t="shared" si="3015"/>
        <v>151.9</v>
      </c>
      <c r="V1555" s="40"/>
      <c r="W1555" s="40"/>
      <c r="X1555" s="40"/>
      <c r="Y1555" s="40"/>
      <c r="Z1555" s="40"/>
      <c r="AA1555" s="16">
        <f t="shared" si="2918"/>
        <v>150</v>
      </c>
      <c r="AB1555" s="16">
        <f t="shared" si="2919"/>
        <v>149.5</v>
      </c>
      <c r="AC1555" s="16">
        <f t="shared" si="2920"/>
        <v>151.9</v>
      </c>
      <c r="AD1555" s="40"/>
      <c r="AE1555" s="40"/>
      <c r="AF1555" s="40"/>
      <c r="AG1555" s="40"/>
      <c r="AH1555" s="40"/>
      <c r="AI1555" s="40"/>
      <c r="AJ1555" s="40"/>
      <c r="AK1555" s="16">
        <f t="shared" si="2914"/>
        <v>150</v>
      </c>
      <c r="AL1555" s="16">
        <f t="shared" si="2915"/>
        <v>149.5</v>
      </c>
      <c r="AM1555" s="16">
        <f t="shared" si="2916"/>
        <v>151.9</v>
      </c>
      <c r="AN1555" s="40"/>
      <c r="AO1555" s="16">
        <f t="shared" si="2917"/>
        <v>150</v>
      </c>
      <c r="AP1555" s="40"/>
      <c r="AQ1555" s="40"/>
      <c r="AR1555" s="40"/>
      <c r="AS1555" s="40"/>
      <c r="AT1555" s="40"/>
      <c r="AU1555" s="40"/>
      <c r="AV1555" s="40"/>
      <c r="AW1555" s="40"/>
      <c r="AX1555" s="40"/>
      <c r="AY1555" s="40"/>
      <c r="AZ1555" s="40"/>
      <c r="BA1555" s="40"/>
      <c r="BB1555" s="40"/>
      <c r="BC1555" s="40"/>
      <c r="BD1555" s="40"/>
      <c r="BE1555" s="40"/>
      <c r="BF1555" s="16">
        <f t="shared" si="2897"/>
        <v>150</v>
      </c>
      <c r="BG1555" s="16">
        <f t="shared" si="2898"/>
        <v>149.5</v>
      </c>
      <c r="BH1555" s="16">
        <f t="shared" si="2899"/>
        <v>151.9</v>
      </c>
      <c r="BI1555" s="40"/>
      <c r="BJ1555" s="16">
        <f t="shared" ref="BJ1555:BJ1618" si="3033">BF1555+BI1555</f>
        <v>150</v>
      </c>
      <c r="BK1555" s="40"/>
    </row>
    <row r="1556" spans="1:63" ht="78.75" x14ac:dyDescent="0.25">
      <c r="A1556" s="10" t="s">
        <v>357</v>
      </c>
      <c r="B1556" s="10" t="s">
        <v>131</v>
      </c>
      <c r="C1556" s="10" t="s">
        <v>131</v>
      </c>
      <c r="D1556" s="10" t="s">
        <v>276</v>
      </c>
      <c r="E1556" s="10" t="s">
        <v>104</v>
      </c>
      <c r="F1556" s="11" t="s">
        <v>1077</v>
      </c>
      <c r="G1556" s="40">
        <f>G1557</f>
        <v>560</v>
      </c>
      <c r="H1556" s="16">
        <f t="shared" si="2980"/>
        <v>-12.299999999999955</v>
      </c>
      <c r="I1556" s="40">
        <f>I1557</f>
        <v>547.70000000000005</v>
      </c>
      <c r="J1556" s="40">
        <f>J1557</f>
        <v>574.29999999999995</v>
      </c>
      <c r="K1556" s="16">
        <f t="shared" si="2981"/>
        <v>-27.5</v>
      </c>
      <c r="L1556" s="40">
        <f>L1557</f>
        <v>546.79999999999995</v>
      </c>
      <c r="M1556" s="40">
        <f>M1557</f>
        <v>551.29999999999995</v>
      </c>
      <c r="N1556" s="40">
        <f>N1557</f>
        <v>0</v>
      </c>
      <c r="O1556" s="40">
        <f>O1557</f>
        <v>0</v>
      </c>
      <c r="P1556" s="40">
        <f>P1557</f>
        <v>0</v>
      </c>
      <c r="Q1556" s="16">
        <f t="shared" si="3011"/>
        <v>-12.299999999999955</v>
      </c>
      <c r="R1556" s="16">
        <f t="shared" si="3012"/>
        <v>547.70000000000005</v>
      </c>
      <c r="S1556" s="16">
        <f t="shared" si="3013"/>
        <v>-27.5</v>
      </c>
      <c r="T1556" s="16">
        <f t="shared" si="3014"/>
        <v>546.79999999999995</v>
      </c>
      <c r="U1556" s="16">
        <f t="shared" si="3015"/>
        <v>551.29999999999995</v>
      </c>
      <c r="V1556" s="40">
        <f>V1557</f>
        <v>0</v>
      </c>
      <c r="W1556" s="40">
        <f>W1557</f>
        <v>0</v>
      </c>
      <c r="X1556" s="40">
        <f>X1557</f>
        <v>0</v>
      </c>
      <c r="Y1556" s="40">
        <f>Y1557</f>
        <v>0</v>
      </c>
      <c r="Z1556" s="40">
        <f>Z1557</f>
        <v>0</v>
      </c>
      <c r="AA1556" s="16">
        <f t="shared" si="2918"/>
        <v>547.70000000000005</v>
      </c>
      <c r="AB1556" s="16">
        <f t="shared" si="2919"/>
        <v>546.79999999999995</v>
      </c>
      <c r="AC1556" s="16">
        <f t="shared" si="2920"/>
        <v>551.29999999999995</v>
      </c>
      <c r="AD1556" s="40">
        <f t="shared" ref="AD1556:BK1556" si="3034">AD1557</f>
        <v>0</v>
      </c>
      <c r="AE1556" s="40">
        <f t="shared" si="3034"/>
        <v>0</v>
      </c>
      <c r="AF1556" s="40">
        <f t="shared" si="3034"/>
        <v>0</v>
      </c>
      <c r="AG1556" s="40">
        <f t="shared" si="3034"/>
        <v>0</v>
      </c>
      <c r="AH1556" s="40">
        <f t="shared" si="3034"/>
        <v>0</v>
      </c>
      <c r="AI1556" s="40">
        <f t="shared" si="3034"/>
        <v>0</v>
      </c>
      <c r="AJ1556" s="40">
        <f t="shared" si="3034"/>
        <v>0</v>
      </c>
      <c r="AK1556" s="16">
        <f t="shared" si="2914"/>
        <v>547.70000000000005</v>
      </c>
      <c r="AL1556" s="16">
        <f t="shared" si="2915"/>
        <v>546.79999999999995</v>
      </c>
      <c r="AM1556" s="16">
        <f t="shared" si="2916"/>
        <v>551.29999999999995</v>
      </c>
      <c r="AN1556" s="40">
        <f t="shared" si="3034"/>
        <v>0</v>
      </c>
      <c r="AO1556" s="16">
        <f t="shared" si="2917"/>
        <v>547.70000000000005</v>
      </c>
      <c r="AP1556" s="40">
        <f t="shared" si="3034"/>
        <v>0</v>
      </c>
      <c r="AQ1556" s="40">
        <f t="shared" si="3034"/>
        <v>0</v>
      </c>
      <c r="AR1556" s="40">
        <f t="shared" si="3034"/>
        <v>0</v>
      </c>
      <c r="AS1556" s="40">
        <f t="shared" si="3034"/>
        <v>0</v>
      </c>
      <c r="AT1556" s="40">
        <f t="shared" si="3034"/>
        <v>0</v>
      </c>
      <c r="AU1556" s="40">
        <f t="shared" si="3034"/>
        <v>0</v>
      </c>
      <c r="AV1556" s="40">
        <f t="shared" si="3034"/>
        <v>0</v>
      </c>
      <c r="AW1556" s="40">
        <f t="shared" si="3034"/>
        <v>0</v>
      </c>
      <c r="AX1556" s="40">
        <f t="shared" si="3034"/>
        <v>0</v>
      </c>
      <c r="AY1556" s="40">
        <f t="shared" si="3034"/>
        <v>0</v>
      </c>
      <c r="AZ1556" s="40">
        <f t="shared" si="3034"/>
        <v>0</v>
      </c>
      <c r="BA1556" s="40">
        <f t="shared" si="3034"/>
        <v>0</v>
      </c>
      <c r="BB1556" s="40">
        <f t="shared" si="3034"/>
        <v>0</v>
      </c>
      <c r="BC1556" s="40">
        <f t="shared" si="3034"/>
        <v>0</v>
      </c>
      <c r="BD1556" s="40">
        <f t="shared" si="3034"/>
        <v>0</v>
      </c>
      <c r="BE1556" s="40">
        <f t="shared" si="3034"/>
        <v>0</v>
      </c>
      <c r="BF1556" s="16">
        <f t="shared" si="2897"/>
        <v>547.70000000000005</v>
      </c>
      <c r="BG1556" s="16">
        <f t="shared" si="2898"/>
        <v>546.79999999999995</v>
      </c>
      <c r="BH1556" s="16">
        <f t="shared" si="2899"/>
        <v>551.29999999999995</v>
      </c>
      <c r="BI1556" s="40">
        <f t="shared" si="3034"/>
        <v>0</v>
      </c>
      <c r="BJ1556" s="16">
        <f t="shared" si="3033"/>
        <v>547.70000000000005</v>
      </c>
      <c r="BK1556" s="40">
        <f t="shared" si="3034"/>
        <v>0</v>
      </c>
    </row>
    <row r="1557" spans="1:63" ht="63" x14ac:dyDescent="0.25">
      <c r="A1557" s="10" t="s">
        <v>357</v>
      </c>
      <c r="B1557" s="10" t="s">
        <v>131</v>
      </c>
      <c r="C1557" s="10" t="s">
        <v>131</v>
      </c>
      <c r="D1557" s="10" t="s">
        <v>276</v>
      </c>
      <c r="E1557" s="10" t="s">
        <v>172</v>
      </c>
      <c r="F1557" s="11" t="s">
        <v>173</v>
      </c>
      <c r="G1557" s="40">
        <v>560</v>
      </c>
      <c r="H1557" s="16">
        <f t="shared" si="2980"/>
        <v>-12.299999999999955</v>
      </c>
      <c r="I1557" s="40">
        <v>547.70000000000005</v>
      </c>
      <c r="J1557" s="40">
        <v>574.29999999999995</v>
      </c>
      <c r="K1557" s="16">
        <f t="shared" si="2981"/>
        <v>-27.5</v>
      </c>
      <c r="L1557" s="40">
        <v>546.79999999999995</v>
      </c>
      <c r="M1557" s="40">
        <v>551.29999999999995</v>
      </c>
      <c r="N1557" s="40"/>
      <c r="O1557" s="40"/>
      <c r="P1557" s="40"/>
      <c r="Q1557" s="16">
        <f t="shared" si="3011"/>
        <v>-12.299999999999955</v>
      </c>
      <c r="R1557" s="16">
        <f t="shared" si="3012"/>
        <v>547.70000000000005</v>
      </c>
      <c r="S1557" s="16">
        <f t="shared" si="3013"/>
        <v>-27.5</v>
      </c>
      <c r="T1557" s="16">
        <f t="shared" si="3014"/>
        <v>546.79999999999995</v>
      </c>
      <c r="U1557" s="16">
        <f t="shared" si="3015"/>
        <v>551.29999999999995</v>
      </c>
      <c r="V1557" s="40"/>
      <c r="W1557" s="40"/>
      <c r="X1557" s="40"/>
      <c r="Y1557" s="40"/>
      <c r="Z1557" s="40"/>
      <c r="AA1557" s="16">
        <f t="shared" si="2918"/>
        <v>547.70000000000005</v>
      </c>
      <c r="AB1557" s="16">
        <f t="shared" si="2919"/>
        <v>546.79999999999995</v>
      </c>
      <c r="AC1557" s="16">
        <f t="shared" si="2920"/>
        <v>551.29999999999995</v>
      </c>
      <c r="AD1557" s="40"/>
      <c r="AE1557" s="40"/>
      <c r="AF1557" s="40"/>
      <c r="AG1557" s="40"/>
      <c r="AH1557" s="40"/>
      <c r="AI1557" s="40"/>
      <c r="AJ1557" s="40"/>
      <c r="AK1557" s="16">
        <f t="shared" si="2914"/>
        <v>547.70000000000005</v>
      </c>
      <c r="AL1557" s="16">
        <f t="shared" si="2915"/>
        <v>546.79999999999995</v>
      </c>
      <c r="AM1557" s="16">
        <f t="shared" si="2916"/>
        <v>551.29999999999995</v>
      </c>
      <c r="AN1557" s="40"/>
      <c r="AO1557" s="16">
        <f t="shared" si="2917"/>
        <v>547.70000000000005</v>
      </c>
      <c r="AP1557" s="40"/>
      <c r="AQ1557" s="40"/>
      <c r="AR1557" s="40"/>
      <c r="AS1557" s="40"/>
      <c r="AT1557" s="40"/>
      <c r="AU1557" s="40"/>
      <c r="AV1557" s="40"/>
      <c r="AW1557" s="40"/>
      <c r="AX1557" s="40"/>
      <c r="AY1557" s="40"/>
      <c r="AZ1557" s="40"/>
      <c r="BA1557" s="40"/>
      <c r="BB1557" s="40"/>
      <c r="BC1557" s="40"/>
      <c r="BD1557" s="40"/>
      <c r="BE1557" s="40"/>
      <c r="BF1557" s="16">
        <f t="shared" si="2897"/>
        <v>547.70000000000005</v>
      </c>
      <c r="BG1557" s="16">
        <f t="shared" si="2898"/>
        <v>546.79999999999995</v>
      </c>
      <c r="BH1557" s="16">
        <f t="shared" si="2899"/>
        <v>551.29999999999995</v>
      </c>
      <c r="BI1557" s="40"/>
      <c r="BJ1557" s="16">
        <f t="shared" si="3033"/>
        <v>547.70000000000005</v>
      </c>
      <c r="BK1557" s="40"/>
    </row>
    <row r="1558" spans="1:63" s="46" customFormat="1" x14ac:dyDescent="0.25">
      <c r="A1558" s="6" t="s">
        <v>357</v>
      </c>
      <c r="B1558" s="6" t="s">
        <v>233</v>
      </c>
      <c r="C1558" s="6"/>
      <c r="D1558" s="6"/>
      <c r="E1558" s="6"/>
      <c r="F1558" s="20" t="s">
        <v>234</v>
      </c>
      <c r="G1558" s="14">
        <f>G1559</f>
        <v>1165.5</v>
      </c>
      <c r="H1558" s="14">
        <f t="shared" si="2980"/>
        <v>733</v>
      </c>
      <c r="I1558" s="14">
        <f>I1559</f>
        <v>1898.5</v>
      </c>
      <c r="J1558" s="14">
        <f>J1559</f>
        <v>1219.8</v>
      </c>
      <c r="K1558" s="14">
        <f t="shared" si="2981"/>
        <v>-155.79999999999995</v>
      </c>
      <c r="L1558" s="14">
        <f>L1559</f>
        <v>1064</v>
      </c>
      <c r="M1558" s="14">
        <f>M1559</f>
        <v>1085</v>
      </c>
      <c r="N1558" s="14">
        <f>N1559</f>
        <v>0</v>
      </c>
      <c r="O1558" s="14">
        <f>O1559</f>
        <v>0</v>
      </c>
      <c r="P1558" s="14">
        <f>P1559</f>
        <v>0</v>
      </c>
      <c r="Q1558" s="14">
        <f t="shared" si="3011"/>
        <v>733</v>
      </c>
      <c r="R1558" s="14">
        <f t="shared" si="3012"/>
        <v>1898.5</v>
      </c>
      <c r="S1558" s="14">
        <f t="shared" si="3013"/>
        <v>-155.79999999999995</v>
      </c>
      <c r="T1558" s="14">
        <f t="shared" si="3014"/>
        <v>1064</v>
      </c>
      <c r="U1558" s="14">
        <f t="shared" si="3015"/>
        <v>1085</v>
      </c>
      <c r="V1558" s="14">
        <f>V1559</f>
        <v>0</v>
      </c>
      <c r="W1558" s="14">
        <f>W1559</f>
        <v>0</v>
      </c>
      <c r="X1558" s="14">
        <f>X1559</f>
        <v>0</v>
      </c>
      <c r="Y1558" s="14">
        <f>Y1559</f>
        <v>0</v>
      </c>
      <c r="Z1558" s="14">
        <f>Z1559</f>
        <v>0</v>
      </c>
      <c r="AA1558" s="14">
        <f t="shared" si="2918"/>
        <v>1898.5</v>
      </c>
      <c r="AB1558" s="14">
        <f t="shared" si="2919"/>
        <v>1064</v>
      </c>
      <c r="AC1558" s="14">
        <f t="shared" si="2920"/>
        <v>1085</v>
      </c>
      <c r="AD1558" s="14">
        <f t="shared" ref="AD1558:BK1558" si="3035">AD1559</f>
        <v>0</v>
      </c>
      <c r="AE1558" s="14">
        <f t="shared" si="3035"/>
        <v>0</v>
      </c>
      <c r="AF1558" s="14">
        <f t="shared" si="3035"/>
        <v>0</v>
      </c>
      <c r="AG1558" s="14">
        <f t="shared" si="3035"/>
        <v>0</v>
      </c>
      <c r="AH1558" s="14">
        <f t="shared" si="3035"/>
        <v>0</v>
      </c>
      <c r="AI1558" s="14">
        <f t="shared" si="3035"/>
        <v>0</v>
      </c>
      <c r="AJ1558" s="14">
        <f t="shared" si="3035"/>
        <v>0</v>
      </c>
      <c r="AK1558" s="14">
        <f t="shared" si="2914"/>
        <v>1898.5</v>
      </c>
      <c r="AL1558" s="14">
        <f t="shared" si="2915"/>
        <v>1064</v>
      </c>
      <c r="AM1558" s="14">
        <f t="shared" si="2916"/>
        <v>1085</v>
      </c>
      <c r="AN1558" s="14">
        <f t="shared" si="3035"/>
        <v>0</v>
      </c>
      <c r="AO1558" s="14">
        <f t="shared" si="2917"/>
        <v>1898.5</v>
      </c>
      <c r="AP1558" s="14">
        <f t="shared" si="3035"/>
        <v>0</v>
      </c>
      <c r="AQ1558" s="14">
        <f t="shared" si="3035"/>
        <v>0</v>
      </c>
      <c r="AR1558" s="14">
        <f t="shared" si="3035"/>
        <v>0</v>
      </c>
      <c r="AS1558" s="14">
        <f t="shared" si="3035"/>
        <v>0</v>
      </c>
      <c r="AT1558" s="14">
        <f t="shared" si="3035"/>
        <v>0</v>
      </c>
      <c r="AU1558" s="14">
        <f t="shared" si="3035"/>
        <v>0</v>
      </c>
      <c r="AV1558" s="14">
        <f t="shared" si="3035"/>
        <v>0</v>
      </c>
      <c r="AW1558" s="14">
        <f t="shared" si="3035"/>
        <v>0</v>
      </c>
      <c r="AX1558" s="14">
        <f t="shared" si="3035"/>
        <v>0</v>
      </c>
      <c r="AY1558" s="14">
        <f t="shared" si="3035"/>
        <v>0</v>
      </c>
      <c r="AZ1558" s="14">
        <f t="shared" si="3035"/>
        <v>0</v>
      </c>
      <c r="BA1558" s="14">
        <f t="shared" si="3035"/>
        <v>0</v>
      </c>
      <c r="BB1558" s="14">
        <f t="shared" si="3035"/>
        <v>0</v>
      </c>
      <c r="BC1558" s="14">
        <f t="shared" si="3035"/>
        <v>0</v>
      </c>
      <c r="BD1558" s="14">
        <f t="shared" si="3035"/>
        <v>0</v>
      </c>
      <c r="BE1558" s="14">
        <f t="shared" si="3035"/>
        <v>0</v>
      </c>
      <c r="BF1558" s="14">
        <f t="shared" si="2897"/>
        <v>1898.5</v>
      </c>
      <c r="BG1558" s="14">
        <f t="shared" si="2898"/>
        <v>1064</v>
      </c>
      <c r="BH1558" s="14">
        <f t="shared" si="2899"/>
        <v>1085</v>
      </c>
      <c r="BI1558" s="14">
        <f t="shared" si="3035"/>
        <v>0</v>
      </c>
      <c r="BJ1558" s="14">
        <f t="shared" si="3033"/>
        <v>1898.5</v>
      </c>
      <c r="BK1558" s="14">
        <f t="shared" si="3035"/>
        <v>0</v>
      </c>
    </row>
    <row r="1559" spans="1:63" s="47" customFormat="1" x14ac:dyDescent="0.25">
      <c r="A1559" s="8" t="s">
        <v>357</v>
      </c>
      <c r="B1559" s="8" t="s">
        <v>233</v>
      </c>
      <c r="C1559" s="8" t="s">
        <v>8</v>
      </c>
      <c r="D1559" s="8"/>
      <c r="E1559" s="8"/>
      <c r="F1559" s="9" t="s">
        <v>235</v>
      </c>
      <c r="G1559" s="15">
        <f>G1565+G1560</f>
        <v>1165.5</v>
      </c>
      <c r="H1559" s="15">
        <f t="shared" si="2980"/>
        <v>733</v>
      </c>
      <c r="I1559" s="15">
        <f>I1565+I1560</f>
        <v>1898.5</v>
      </c>
      <c r="J1559" s="15">
        <f>J1565+J1560</f>
        <v>1219.8</v>
      </c>
      <c r="K1559" s="15">
        <f t="shared" si="2981"/>
        <v>-155.79999999999995</v>
      </c>
      <c r="L1559" s="15">
        <f>L1565+L1560</f>
        <v>1064</v>
      </c>
      <c r="M1559" s="15">
        <f>M1565+M1560</f>
        <v>1085</v>
      </c>
      <c r="N1559" s="15">
        <f>N1565+N1560</f>
        <v>0</v>
      </c>
      <c r="O1559" s="15">
        <f>O1565+O1560</f>
        <v>0</v>
      </c>
      <c r="P1559" s="15">
        <f>P1565+P1560</f>
        <v>0</v>
      </c>
      <c r="Q1559" s="15">
        <f t="shared" si="3011"/>
        <v>733</v>
      </c>
      <c r="R1559" s="15">
        <f t="shared" si="3012"/>
        <v>1898.5</v>
      </c>
      <c r="S1559" s="15">
        <f t="shared" si="3013"/>
        <v>-155.79999999999995</v>
      </c>
      <c r="T1559" s="15">
        <f t="shared" si="3014"/>
        <v>1064</v>
      </c>
      <c r="U1559" s="15">
        <f t="shared" si="3015"/>
        <v>1085</v>
      </c>
      <c r="V1559" s="15">
        <f>V1565+V1560</f>
        <v>0</v>
      </c>
      <c r="W1559" s="15">
        <f>W1565+W1560</f>
        <v>0</v>
      </c>
      <c r="X1559" s="15">
        <f>X1565+X1560</f>
        <v>0</v>
      </c>
      <c r="Y1559" s="15">
        <f>Y1565+Y1560</f>
        <v>0</v>
      </c>
      <c r="Z1559" s="15">
        <f>Z1565+Z1560</f>
        <v>0</v>
      </c>
      <c r="AA1559" s="15">
        <f t="shared" si="2918"/>
        <v>1898.5</v>
      </c>
      <c r="AB1559" s="15">
        <f t="shared" si="2919"/>
        <v>1064</v>
      </c>
      <c r="AC1559" s="15">
        <f t="shared" si="2920"/>
        <v>1085</v>
      </c>
      <c r="AD1559" s="15">
        <f t="shared" ref="AD1559:AJ1559" si="3036">AD1565+AD1560</f>
        <v>0</v>
      </c>
      <c r="AE1559" s="15">
        <f t="shared" si="3036"/>
        <v>0</v>
      </c>
      <c r="AF1559" s="15">
        <f t="shared" si="3036"/>
        <v>0</v>
      </c>
      <c r="AG1559" s="15">
        <f t="shared" si="3036"/>
        <v>0</v>
      </c>
      <c r="AH1559" s="15">
        <f t="shared" si="3036"/>
        <v>0</v>
      </c>
      <c r="AI1559" s="15">
        <f t="shared" si="3036"/>
        <v>0</v>
      </c>
      <c r="AJ1559" s="15">
        <f t="shared" si="3036"/>
        <v>0</v>
      </c>
      <c r="AK1559" s="15">
        <f t="shared" si="2914"/>
        <v>1898.5</v>
      </c>
      <c r="AL1559" s="15">
        <f t="shared" si="2915"/>
        <v>1064</v>
      </c>
      <c r="AM1559" s="15">
        <f t="shared" si="2916"/>
        <v>1085</v>
      </c>
      <c r="AN1559" s="15">
        <f>AN1565+AN1560</f>
        <v>0</v>
      </c>
      <c r="AO1559" s="15">
        <f t="shared" si="2917"/>
        <v>1898.5</v>
      </c>
      <c r="AP1559" s="15">
        <f t="shared" ref="AP1559:BK1559" si="3037">AP1565+AP1560</f>
        <v>0</v>
      </c>
      <c r="AQ1559" s="15">
        <f t="shared" si="3037"/>
        <v>0</v>
      </c>
      <c r="AR1559" s="15">
        <f t="shared" si="3037"/>
        <v>0</v>
      </c>
      <c r="AS1559" s="15">
        <f>AS1565+AS1560</f>
        <v>0</v>
      </c>
      <c r="AT1559" s="15">
        <f>AT1565+AT1560</f>
        <v>0</v>
      </c>
      <c r="AU1559" s="15">
        <f t="shared" si="3037"/>
        <v>0</v>
      </c>
      <c r="AV1559" s="15">
        <f t="shared" si="3037"/>
        <v>0</v>
      </c>
      <c r="AW1559" s="15">
        <f t="shared" si="3037"/>
        <v>0</v>
      </c>
      <c r="AX1559" s="15">
        <f t="shared" si="3037"/>
        <v>0</v>
      </c>
      <c r="AY1559" s="15">
        <f t="shared" si="3037"/>
        <v>0</v>
      </c>
      <c r="AZ1559" s="15">
        <f t="shared" si="3037"/>
        <v>0</v>
      </c>
      <c r="BA1559" s="15">
        <f>BA1565+BA1560</f>
        <v>0</v>
      </c>
      <c r="BB1559" s="15">
        <f>BB1565+BB1560</f>
        <v>0</v>
      </c>
      <c r="BC1559" s="15">
        <f t="shared" si="3037"/>
        <v>0</v>
      </c>
      <c r="BD1559" s="15">
        <f>BD1565+BD1560</f>
        <v>0</v>
      </c>
      <c r="BE1559" s="15">
        <f>BE1565+BE1560</f>
        <v>0</v>
      </c>
      <c r="BF1559" s="15">
        <f t="shared" ref="BF1559:BF1622" si="3038">AO1559+AP1559+AQ1559+AR1559+AS1559+AT1559+AU1559+AV1559+AW1559+AX1559+AY1559</f>
        <v>1898.5</v>
      </c>
      <c r="BG1559" s="15">
        <f t="shared" ref="BG1559:BG1622" si="3039">AL1559+AZ1559+BA1559+BB1559</f>
        <v>1064</v>
      </c>
      <c r="BH1559" s="15">
        <f t="shared" ref="BH1559:BH1622" si="3040">AM1559+BC1559+BD1559+BE1559</f>
        <v>1085</v>
      </c>
      <c r="BI1559" s="15">
        <f t="shared" ref="BI1559" si="3041">BI1565+BI1560</f>
        <v>0</v>
      </c>
      <c r="BJ1559" s="15">
        <f t="shared" si="3033"/>
        <v>1898.5</v>
      </c>
      <c r="BK1559" s="15">
        <f t="shared" si="3037"/>
        <v>0</v>
      </c>
    </row>
    <row r="1560" spans="1:63" x14ac:dyDescent="0.25">
      <c r="A1560" s="10" t="s">
        <v>357</v>
      </c>
      <c r="B1560" s="10" t="s">
        <v>233</v>
      </c>
      <c r="C1560" s="10" t="s">
        <v>8</v>
      </c>
      <c r="D1560" s="10" t="s">
        <v>83</v>
      </c>
      <c r="E1560" s="10"/>
      <c r="F1560" s="18" t="s">
        <v>84</v>
      </c>
      <c r="G1560" s="16">
        <f>G1561</f>
        <v>0</v>
      </c>
      <c r="H1560" s="16">
        <f t="shared" si="2980"/>
        <v>711</v>
      </c>
      <c r="I1560" s="16">
        <f t="shared" ref="I1560:J1563" si="3042">I1561</f>
        <v>711</v>
      </c>
      <c r="J1560" s="16">
        <f t="shared" si="3042"/>
        <v>0</v>
      </c>
      <c r="K1560" s="16">
        <f t="shared" si="2981"/>
        <v>0</v>
      </c>
      <c r="L1560" s="16">
        <f t="shared" ref="L1560:P1563" si="3043">L1561</f>
        <v>0</v>
      </c>
      <c r="M1560" s="16">
        <f t="shared" si="3043"/>
        <v>0</v>
      </c>
      <c r="N1560" s="16">
        <f t="shared" si="3043"/>
        <v>0</v>
      </c>
      <c r="O1560" s="16">
        <f t="shared" si="3043"/>
        <v>0</v>
      </c>
      <c r="P1560" s="16">
        <f t="shared" si="3043"/>
        <v>0</v>
      </c>
      <c r="Q1560" s="16">
        <f t="shared" si="3011"/>
        <v>711</v>
      </c>
      <c r="R1560" s="16">
        <f t="shared" si="3012"/>
        <v>711</v>
      </c>
      <c r="S1560" s="16">
        <f t="shared" si="3013"/>
        <v>0</v>
      </c>
      <c r="T1560" s="16">
        <f t="shared" si="3014"/>
        <v>0</v>
      </c>
      <c r="U1560" s="16">
        <f t="shared" si="3015"/>
        <v>0</v>
      </c>
      <c r="V1560" s="16">
        <f t="shared" ref="V1560:Z1563" si="3044">V1561</f>
        <v>0</v>
      </c>
      <c r="W1560" s="16">
        <f t="shared" si="3044"/>
        <v>0</v>
      </c>
      <c r="X1560" s="16">
        <f t="shared" si="3044"/>
        <v>0</v>
      </c>
      <c r="Y1560" s="16">
        <f t="shared" si="3044"/>
        <v>0</v>
      </c>
      <c r="Z1560" s="16">
        <f t="shared" si="3044"/>
        <v>0</v>
      </c>
      <c r="AA1560" s="16">
        <f t="shared" si="2918"/>
        <v>711</v>
      </c>
      <c r="AB1560" s="16">
        <f t="shared" si="2919"/>
        <v>0</v>
      </c>
      <c r="AC1560" s="16">
        <f t="shared" si="2920"/>
        <v>0</v>
      </c>
      <c r="AD1560" s="16">
        <f t="shared" ref="AD1560:AE1563" si="3045">AD1561</f>
        <v>0</v>
      </c>
      <c r="AE1560" s="16">
        <f t="shared" si="3045"/>
        <v>0</v>
      </c>
      <c r="AF1560" s="16">
        <f>AF1561</f>
        <v>0</v>
      </c>
      <c r="AG1560" s="16">
        <f t="shared" ref="AG1560:AH1563" si="3046">AG1561</f>
        <v>0</v>
      </c>
      <c r="AH1560" s="16">
        <f t="shared" si="3046"/>
        <v>0</v>
      </c>
      <c r="AI1560" s="16">
        <f t="shared" ref="AI1560:AJ1563" si="3047">AI1561</f>
        <v>0</v>
      </c>
      <c r="AJ1560" s="16">
        <f t="shared" si="3047"/>
        <v>0</v>
      </c>
      <c r="AK1560" s="16">
        <f t="shared" si="2914"/>
        <v>711</v>
      </c>
      <c r="AL1560" s="16">
        <f t="shared" si="2915"/>
        <v>0</v>
      </c>
      <c r="AM1560" s="16">
        <f t="shared" si="2916"/>
        <v>0</v>
      </c>
      <c r="AN1560" s="16">
        <f>AN1561</f>
        <v>0</v>
      </c>
      <c r="AO1560" s="16">
        <f t="shared" si="2917"/>
        <v>711</v>
      </c>
      <c r="AP1560" s="16">
        <f t="shared" ref="AP1560:AT1563" si="3048">AP1561</f>
        <v>0</v>
      </c>
      <c r="AQ1560" s="16">
        <f t="shared" si="3048"/>
        <v>0</v>
      </c>
      <c r="AR1560" s="16">
        <f t="shared" si="3048"/>
        <v>0</v>
      </c>
      <c r="AS1560" s="16">
        <f t="shared" si="3048"/>
        <v>0</v>
      </c>
      <c r="AT1560" s="16">
        <f t="shared" si="3048"/>
        <v>0</v>
      </c>
      <c r="AU1560" s="16">
        <f t="shared" ref="AU1560:AY1563" si="3049">AU1561</f>
        <v>0</v>
      </c>
      <c r="AV1560" s="16">
        <f t="shared" si="3049"/>
        <v>0</v>
      </c>
      <c r="AW1560" s="16">
        <f t="shared" si="3049"/>
        <v>0</v>
      </c>
      <c r="AX1560" s="16">
        <f t="shared" si="3049"/>
        <v>0</v>
      </c>
      <c r="AY1560" s="16">
        <f t="shared" si="3049"/>
        <v>0</v>
      </c>
      <c r="AZ1560" s="16">
        <f t="shared" ref="AZ1560:BC1563" si="3050">AZ1561</f>
        <v>0</v>
      </c>
      <c r="BA1560" s="16">
        <f t="shared" ref="BA1560:BB1563" si="3051">BA1561</f>
        <v>0</v>
      </c>
      <c r="BB1560" s="16">
        <f t="shared" si="3051"/>
        <v>0</v>
      </c>
      <c r="BC1560" s="16">
        <f t="shared" si="3050"/>
        <v>0</v>
      </c>
      <c r="BD1560" s="16">
        <f t="shared" ref="BD1560:BE1563" si="3052">BD1561</f>
        <v>0</v>
      </c>
      <c r="BE1560" s="16">
        <f t="shared" si="3052"/>
        <v>0</v>
      </c>
      <c r="BF1560" s="16">
        <f t="shared" si="3038"/>
        <v>711</v>
      </c>
      <c r="BG1560" s="16">
        <f t="shared" si="3039"/>
        <v>0</v>
      </c>
      <c r="BH1560" s="16">
        <f t="shared" si="3040"/>
        <v>0</v>
      </c>
      <c r="BI1560" s="16">
        <f>BI1561</f>
        <v>0</v>
      </c>
      <c r="BJ1560" s="16">
        <f t="shared" si="3033"/>
        <v>711</v>
      </c>
      <c r="BK1560" s="16">
        <f>BK1561</f>
        <v>0</v>
      </c>
    </row>
    <row r="1561" spans="1:63" ht="31.5" x14ac:dyDescent="0.25">
      <c r="A1561" s="10" t="s">
        <v>357</v>
      </c>
      <c r="B1561" s="10" t="s">
        <v>233</v>
      </c>
      <c r="C1561" s="10" t="s">
        <v>8</v>
      </c>
      <c r="D1561" s="10" t="s">
        <v>336</v>
      </c>
      <c r="E1561" s="10"/>
      <c r="F1561" s="11" t="s">
        <v>337</v>
      </c>
      <c r="G1561" s="16">
        <f>G1562</f>
        <v>0</v>
      </c>
      <c r="H1561" s="16">
        <f t="shared" si="2980"/>
        <v>711</v>
      </c>
      <c r="I1561" s="16">
        <f t="shared" si="3042"/>
        <v>711</v>
      </c>
      <c r="J1561" s="16">
        <f t="shared" si="3042"/>
        <v>0</v>
      </c>
      <c r="K1561" s="16">
        <f t="shared" si="2981"/>
        <v>0</v>
      </c>
      <c r="L1561" s="16">
        <f t="shared" si="3043"/>
        <v>0</v>
      </c>
      <c r="M1561" s="16">
        <f t="shared" si="3043"/>
        <v>0</v>
      </c>
      <c r="N1561" s="16">
        <f t="shared" si="3043"/>
        <v>0</v>
      </c>
      <c r="O1561" s="16">
        <f t="shared" si="3043"/>
        <v>0</v>
      </c>
      <c r="P1561" s="16">
        <f t="shared" si="3043"/>
        <v>0</v>
      </c>
      <c r="Q1561" s="16">
        <f t="shared" si="3011"/>
        <v>711</v>
      </c>
      <c r="R1561" s="16">
        <f t="shared" si="3012"/>
        <v>711</v>
      </c>
      <c r="S1561" s="16">
        <f t="shared" si="3013"/>
        <v>0</v>
      </c>
      <c r="T1561" s="16">
        <f t="shared" si="3014"/>
        <v>0</v>
      </c>
      <c r="U1561" s="16">
        <f t="shared" si="3015"/>
        <v>0</v>
      </c>
      <c r="V1561" s="16">
        <f t="shared" si="3044"/>
        <v>0</v>
      </c>
      <c r="W1561" s="16">
        <f t="shared" si="3044"/>
        <v>0</v>
      </c>
      <c r="X1561" s="16">
        <f t="shared" si="3044"/>
        <v>0</v>
      </c>
      <c r="Y1561" s="16">
        <f t="shared" si="3044"/>
        <v>0</v>
      </c>
      <c r="Z1561" s="16">
        <f t="shared" si="3044"/>
        <v>0</v>
      </c>
      <c r="AA1561" s="16">
        <f t="shared" si="2918"/>
        <v>711</v>
      </c>
      <c r="AB1561" s="16">
        <f t="shared" si="2919"/>
        <v>0</v>
      </c>
      <c r="AC1561" s="16">
        <f t="shared" si="2920"/>
        <v>0</v>
      </c>
      <c r="AD1561" s="16">
        <f t="shared" si="3045"/>
        <v>0</v>
      </c>
      <c r="AE1561" s="16">
        <f t="shared" si="3045"/>
        <v>0</v>
      </c>
      <c r="AF1561" s="16">
        <f>AF1562</f>
        <v>0</v>
      </c>
      <c r="AG1561" s="16">
        <f t="shared" si="3046"/>
        <v>0</v>
      </c>
      <c r="AH1561" s="16">
        <f t="shared" si="3046"/>
        <v>0</v>
      </c>
      <c r="AI1561" s="16">
        <f t="shared" si="3047"/>
        <v>0</v>
      </c>
      <c r="AJ1561" s="16">
        <f t="shared" si="3047"/>
        <v>0</v>
      </c>
      <c r="AK1561" s="16">
        <f t="shared" si="2914"/>
        <v>711</v>
      </c>
      <c r="AL1561" s="16">
        <f t="shared" si="2915"/>
        <v>0</v>
      </c>
      <c r="AM1561" s="16">
        <f t="shared" si="2916"/>
        <v>0</v>
      </c>
      <c r="AN1561" s="16">
        <f>AN1562</f>
        <v>0</v>
      </c>
      <c r="AO1561" s="16">
        <f t="shared" si="2917"/>
        <v>711</v>
      </c>
      <c r="AP1561" s="16">
        <f t="shared" si="3048"/>
        <v>0</v>
      </c>
      <c r="AQ1561" s="16">
        <f t="shared" si="3048"/>
        <v>0</v>
      </c>
      <c r="AR1561" s="16">
        <f t="shared" si="3048"/>
        <v>0</v>
      </c>
      <c r="AS1561" s="16">
        <f t="shared" si="3048"/>
        <v>0</v>
      </c>
      <c r="AT1561" s="16">
        <f t="shared" si="3048"/>
        <v>0</v>
      </c>
      <c r="AU1561" s="16">
        <f t="shared" si="3049"/>
        <v>0</v>
      </c>
      <c r="AV1561" s="16">
        <f t="shared" si="3049"/>
        <v>0</v>
      </c>
      <c r="AW1561" s="16">
        <f t="shared" si="3049"/>
        <v>0</v>
      </c>
      <c r="AX1561" s="16">
        <f t="shared" si="3049"/>
        <v>0</v>
      </c>
      <c r="AY1561" s="16">
        <f t="shared" si="3049"/>
        <v>0</v>
      </c>
      <c r="AZ1561" s="16">
        <f t="shared" si="3050"/>
        <v>0</v>
      </c>
      <c r="BA1561" s="16">
        <f t="shared" si="3051"/>
        <v>0</v>
      </c>
      <c r="BB1561" s="16">
        <f t="shared" si="3051"/>
        <v>0</v>
      </c>
      <c r="BC1561" s="16">
        <f t="shared" si="3050"/>
        <v>0</v>
      </c>
      <c r="BD1561" s="16">
        <f t="shared" si="3052"/>
        <v>0</v>
      </c>
      <c r="BE1561" s="16">
        <f t="shared" si="3052"/>
        <v>0</v>
      </c>
      <c r="BF1561" s="16">
        <f t="shared" si="3038"/>
        <v>711</v>
      </c>
      <c r="BG1561" s="16">
        <f t="shared" si="3039"/>
        <v>0</v>
      </c>
      <c r="BH1561" s="16">
        <f t="shared" si="3040"/>
        <v>0</v>
      </c>
      <c r="BI1561" s="16">
        <f>BI1562</f>
        <v>0</v>
      </c>
      <c r="BJ1561" s="16">
        <f t="shared" si="3033"/>
        <v>711</v>
      </c>
      <c r="BK1561" s="16">
        <f>BK1562</f>
        <v>0</v>
      </c>
    </row>
    <row r="1562" spans="1:63" ht="47.25" x14ac:dyDescent="0.25">
      <c r="A1562" s="10" t="s">
        <v>357</v>
      </c>
      <c r="B1562" s="10" t="s">
        <v>233</v>
      </c>
      <c r="C1562" s="10" t="s">
        <v>8</v>
      </c>
      <c r="D1562" s="10" t="s">
        <v>336</v>
      </c>
      <c r="E1562" s="10" t="s">
        <v>50</v>
      </c>
      <c r="F1562" s="11" t="s">
        <v>21</v>
      </c>
      <c r="G1562" s="16">
        <f>G1563</f>
        <v>0</v>
      </c>
      <c r="H1562" s="16">
        <f t="shared" si="2980"/>
        <v>711</v>
      </c>
      <c r="I1562" s="16">
        <f t="shared" si="3042"/>
        <v>711</v>
      </c>
      <c r="J1562" s="16">
        <f t="shared" si="3042"/>
        <v>0</v>
      </c>
      <c r="K1562" s="16">
        <f t="shared" si="2981"/>
        <v>0</v>
      </c>
      <c r="L1562" s="16">
        <f t="shared" si="3043"/>
        <v>0</v>
      </c>
      <c r="M1562" s="16">
        <f t="shared" si="3043"/>
        <v>0</v>
      </c>
      <c r="N1562" s="16">
        <f t="shared" si="3043"/>
        <v>0</v>
      </c>
      <c r="O1562" s="16">
        <f t="shared" si="3043"/>
        <v>0</v>
      </c>
      <c r="P1562" s="16">
        <f t="shared" si="3043"/>
        <v>0</v>
      </c>
      <c r="Q1562" s="16">
        <f t="shared" si="3011"/>
        <v>711</v>
      </c>
      <c r="R1562" s="16">
        <f t="shared" si="3012"/>
        <v>711</v>
      </c>
      <c r="S1562" s="16">
        <f t="shared" si="3013"/>
        <v>0</v>
      </c>
      <c r="T1562" s="16">
        <f t="shared" si="3014"/>
        <v>0</v>
      </c>
      <c r="U1562" s="16">
        <f t="shared" si="3015"/>
        <v>0</v>
      </c>
      <c r="V1562" s="16">
        <f t="shared" si="3044"/>
        <v>0</v>
      </c>
      <c r="W1562" s="16">
        <f t="shared" si="3044"/>
        <v>0</v>
      </c>
      <c r="X1562" s="16">
        <f t="shared" si="3044"/>
        <v>0</v>
      </c>
      <c r="Y1562" s="16">
        <f t="shared" si="3044"/>
        <v>0</v>
      </c>
      <c r="Z1562" s="16">
        <f t="shared" si="3044"/>
        <v>0</v>
      </c>
      <c r="AA1562" s="16">
        <f t="shared" si="2918"/>
        <v>711</v>
      </c>
      <c r="AB1562" s="16">
        <f t="shared" si="2919"/>
        <v>0</v>
      </c>
      <c r="AC1562" s="16">
        <f t="shared" si="2920"/>
        <v>0</v>
      </c>
      <c r="AD1562" s="16">
        <f t="shared" si="3045"/>
        <v>0</v>
      </c>
      <c r="AE1562" s="16">
        <f t="shared" si="3045"/>
        <v>0</v>
      </c>
      <c r="AF1562" s="16">
        <f>AF1563</f>
        <v>0</v>
      </c>
      <c r="AG1562" s="16">
        <f t="shared" si="3046"/>
        <v>0</v>
      </c>
      <c r="AH1562" s="16">
        <f t="shared" si="3046"/>
        <v>0</v>
      </c>
      <c r="AI1562" s="16">
        <f t="shared" si="3047"/>
        <v>0</v>
      </c>
      <c r="AJ1562" s="16">
        <f t="shared" si="3047"/>
        <v>0</v>
      </c>
      <c r="AK1562" s="16">
        <f t="shared" si="2914"/>
        <v>711</v>
      </c>
      <c r="AL1562" s="16">
        <f t="shared" si="2915"/>
        <v>0</v>
      </c>
      <c r="AM1562" s="16">
        <f t="shared" si="2916"/>
        <v>0</v>
      </c>
      <c r="AN1562" s="16">
        <f>AN1563</f>
        <v>0</v>
      </c>
      <c r="AO1562" s="16">
        <f t="shared" si="2917"/>
        <v>711</v>
      </c>
      <c r="AP1562" s="16">
        <f t="shared" si="3048"/>
        <v>0</v>
      </c>
      <c r="AQ1562" s="16">
        <f t="shared" si="3048"/>
        <v>0</v>
      </c>
      <c r="AR1562" s="16">
        <f t="shared" si="3048"/>
        <v>0</v>
      </c>
      <c r="AS1562" s="16">
        <f t="shared" si="3048"/>
        <v>0</v>
      </c>
      <c r="AT1562" s="16">
        <f t="shared" si="3048"/>
        <v>0</v>
      </c>
      <c r="AU1562" s="16">
        <f t="shared" si="3049"/>
        <v>0</v>
      </c>
      <c r="AV1562" s="16">
        <f t="shared" si="3049"/>
        <v>0</v>
      </c>
      <c r="AW1562" s="16">
        <f t="shared" si="3049"/>
        <v>0</v>
      </c>
      <c r="AX1562" s="16">
        <f t="shared" si="3049"/>
        <v>0</v>
      </c>
      <c r="AY1562" s="16">
        <f t="shared" si="3049"/>
        <v>0</v>
      </c>
      <c r="AZ1562" s="16">
        <f t="shared" si="3050"/>
        <v>0</v>
      </c>
      <c r="BA1562" s="16">
        <f t="shared" si="3051"/>
        <v>0</v>
      </c>
      <c r="BB1562" s="16">
        <f t="shared" si="3051"/>
        <v>0</v>
      </c>
      <c r="BC1562" s="16">
        <f t="shared" si="3050"/>
        <v>0</v>
      </c>
      <c r="BD1562" s="16">
        <f t="shared" si="3052"/>
        <v>0</v>
      </c>
      <c r="BE1562" s="16">
        <f t="shared" si="3052"/>
        <v>0</v>
      </c>
      <c r="BF1562" s="16">
        <f t="shared" si="3038"/>
        <v>711</v>
      </c>
      <c r="BG1562" s="16">
        <f t="shared" si="3039"/>
        <v>0</v>
      </c>
      <c r="BH1562" s="16">
        <f t="shared" si="3040"/>
        <v>0</v>
      </c>
      <c r="BI1562" s="16">
        <f>BI1563</f>
        <v>0</v>
      </c>
      <c r="BJ1562" s="16">
        <f t="shared" si="3033"/>
        <v>711</v>
      </c>
      <c r="BK1562" s="16">
        <f>BK1563</f>
        <v>0</v>
      </c>
    </row>
    <row r="1563" spans="1:63" ht="47.25" x14ac:dyDescent="0.25">
      <c r="A1563" s="10" t="s">
        <v>357</v>
      </c>
      <c r="B1563" s="10" t="s">
        <v>233</v>
      </c>
      <c r="C1563" s="10" t="s">
        <v>8</v>
      </c>
      <c r="D1563" s="10" t="s">
        <v>336</v>
      </c>
      <c r="E1563" s="10" t="s">
        <v>51</v>
      </c>
      <c r="F1563" s="11" t="s">
        <v>22</v>
      </c>
      <c r="G1563" s="16">
        <f>G1564</f>
        <v>0</v>
      </c>
      <c r="H1563" s="16">
        <f t="shared" si="2980"/>
        <v>711</v>
      </c>
      <c r="I1563" s="16">
        <f t="shared" si="3042"/>
        <v>711</v>
      </c>
      <c r="J1563" s="16">
        <f t="shared" si="3042"/>
        <v>0</v>
      </c>
      <c r="K1563" s="16">
        <f t="shared" si="2981"/>
        <v>0</v>
      </c>
      <c r="L1563" s="16">
        <f t="shared" si="3043"/>
        <v>0</v>
      </c>
      <c r="M1563" s="16">
        <f t="shared" si="3043"/>
        <v>0</v>
      </c>
      <c r="N1563" s="16">
        <f t="shared" si="3043"/>
        <v>0</v>
      </c>
      <c r="O1563" s="16">
        <f t="shared" si="3043"/>
        <v>0</v>
      </c>
      <c r="P1563" s="16">
        <f t="shared" si="3043"/>
        <v>0</v>
      </c>
      <c r="Q1563" s="16">
        <f t="shared" si="3011"/>
        <v>711</v>
      </c>
      <c r="R1563" s="16">
        <f t="shared" si="3012"/>
        <v>711</v>
      </c>
      <c r="S1563" s="16">
        <f t="shared" si="3013"/>
        <v>0</v>
      </c>
      <c r="T1563" s="16">
        <f t="shared" si="3014"/>
        <v>0</v>
      </c>
      <c r="U1563" s="16">
        <f t="shared" si="3015"/>
        <v>0</v>
      </c>
      <c r="V1563" s="16">
        <f t="shared" si="3044"/>
        <v>0</v>
      </c>
      <c r="W1563" s="16">
        <f t="shared" si="3044"/>
        <v>0</v>
      </c>
      <c r="X1563" s="16">
        <f t="shared" si="3044"/>
        <v>0</v>
      </c>
      <c r="Y1563" s="16">
        <f t="shared" si="3044"/>
        <v>0</v>
      </c>
      <c r="Z1563" s="16">
        <f t="shared" si="3044"/>
        <v>0</v>
      </c>
      <c r="AA1563" s="16">
        <f t="shared" si="2918"/>
        <v>711</v>
      </c>
      <c r="AB1563" s="16">
        <f t="shared" si="2919"/>
        <v>0</v>
      </c>
      <c r="AC1563" s="16">
        <f t="shared" si="2920"/>
        <v>0</v>
      </c>
      <c r="AD1563" s="16">
        <f t="shared" si="3045"/>
        <v>0</v>
      </c>
      <c r="AE1563" s="16">
        <f t="shared" si="3045"/>
        <v>0</v>
      </c>
      <c r="AF1563" s="16">
        <f>AF1564</f>
        <v>0</v>
      </c>
      <c r="AG1563" s="16">
        <f t="shared" si="3046"/>
        <v>0</v>
      </c>
      <c r="AH1563" s="16">
        <f t="shared" si="3046"/>
        <v>0</v>
      </c>
      <c r="AI1563" s="16">
        <f t="shared" si="3047"/>
        <v>0</v>
      </c>
      <c r="AJ1563" s="16">
        <f t="shared" si="3047"/>
        <v>0</v>
      </c>
      <c r="AK1563" s="16">
        <f t="shared" si="2914"/>
        <v>711</v>
      </c>
      <c r="AL1563" s="16">
        <f t="shared" si="2915"/>
        <v>0</v>
      </c>
      <c r="AM1563" s="16">
        <f t="shared" si="2916"/>
        <v>0</v>
      </c>
      <c r="AN1563" s="16">
        <f>AN1564</f>
        <v>0</v>
      </c>
      <c r="AO1563" s="16">
        <f t="shared" si="2917"/>
        <v>711</v>
      </c>
      <c r="AP1563" s="16">
        <f t="shared" si="3048"/>
        <v>0</v>
      </c>
      <c r="AQ1563" s="16">
        <f t="shared" si="3048"/>
        <v>0</v>
      </c>
      <c r="AR1563" s="16">
        <f t="shared" si="3048"/>
        <v>0</v>
      </c>
      <c r="AS1563" s="16">
        <f t="shared" si="3048"/>
        <v>0</v>
      </c>
      <c r="AT1563" s="16">
        <f t="shared" si="3048"/>
        <v>0</v>
      </c>
      <c r="AU1563" s="16">
        <f t="shared" si="3049"/>
        <v>0</v>
      </c>
      <c r="AV1563" s="16">
        <f t="shared" si="3049"/>
        <v>0</v>
      </c>
      <c r="AW1563" s="16">
        <f t="shared" si="3049"/>
        <v>0</v>
      </c>
      <c r="AX1563" s="16">
        <f t="shared" si="3049"/>
        <v>0</v>
      </c>
      <c r="AY1563" s="16">
        <f t="shared" si="3049"/>
        <v>0</v>
      </c>
      <c r="AZ1563" s="16">
        <f t="shared" si="3050"/>
        <v>0</v>
      </c>
      <c r="BA1563" s="16">
        <f t="shared" si="3051"/>
        <v>0</v>
      </c>
      <c r="BB1563" s="16">
        <f t="shared" si="3051"/>
        <v>0</v>
      </c>
      <c r="BC1563" s="16">
        <f t="shared" si="3050"/>
        <v>0</v>
      </c>
      <c r="BD1563" s="16">
        <f t="shared" si="3052"/>
        <v>0</v>
      </c>
      <c r="BE1563" s="16">
        <f t="shared" si="3052"/>
        <v>0</v>
      </c>
      <c r="BF1563" s="16">
        <f t="shared" si="3038"/>
        <v>711</v>
      </c>
      <c r="BG1563" s="16">
        <f t="shared" si="3039"/>
        <v>0</v>
      </c>
      <c r="BH1563" s="16">
        <f t="shared" si="3040"/>
        <v>0</v>
      </c>
      <c r="BI1563" s="16">
        <f>BI1564</f>
        <v>0</v>
      </c>
      <c r="BJ1563" s="16">
        <f t="shared" si="3033"/>
        <v>711</v>
      </c>
      <c r="BK1563" s="16">
        <f>BK1564</f>
        <v>0</v>
      </c>
    </row>
    <row r="1564" spans="1:63" ht="31.5" x14ac:dyDescent="0.25">
      <c r="A1564" s="10" t="s">
        <v>357</v>
      </c>
      <c r="B1564" s="10" t="s">
        <v>233</v>
      </c>
      <c r="C1564" s="10" t="s">
        <v>8</v>
      </c>
      <c r="D1564" s="10" t="s">
        <v>336</v>
      </c>
      <c r="E1564" s="10" t="s">
        <v>52</v>
      </c>
      <c r="F1564" s="11" t="s">
        <v>23</v>
      </c>
      <c r="G1564" s="16">
        <v>0</v>
      </c>
      <c r="H1564" s="16">
        <f t="shared" si="2980"/>
        <v>711</v>
      </c>
      <c r="I1564" s="16">
        <v>711</v>
      </c>
      <c r="J1564" s="16">
        <v>0</v>
      </c>
      <c r="K1564" s="16">
        <f t="shared" si="2981"/>
        <v>0</v>
      </c>
      <c r="L1564" s="16">
        <v>0</v>
      </c>
      <c r="M1564" s="16">
        <v>0</v>
      </c>
      <c r="N1564" s="16"/>
      <c r="O1564" s="16"/>
      <c r="P1564" s="16"/>
      <c r="Q1564" s="16">
        <f t="shared" si="3011"/>
        <v>711</v>
      </c>
      <c r="R1564" s="16">
        <f t="shared" si="3012"/>
        <v>711</v>
      </c>
      <c r="S1564" s="16">
        <f t="shared" si="3013"/>
        <v>0</v>
      </c>
      <c r="T1564" s="16">
        <f t="shared" si="3014"/>
        <v>0</v>
      </c>
      <c r="U1564" s="16">
        <f t="shared" si="3015"/>
        <v>0</v>
      </c>
      <c r="V1564" s="16"/>
      <c r="W1564" s="16"/>
      <c r="X1564" s="16"/>
      <c r="Y1564" s="16"/>
      <c r="Z1564" s="16"/>
      <c r="AA1564" s="16">
        <f t="shared" si="2918"/>
        <v>711</v>
      </c>
      <c r="AB1564" s="16">
        <f t="shared" si="2919"/>
        <v>0</v>
      </c>
      <c r="AC1564" s="16">
        <f t="shared" si="2920"/>
        <v>0</v>
      </c>
      <c r="AD1564" s="16"/>
      <c r="AE1564" s="16"/>
      <c r="AF1564" s="16"/>
      <c r="AG1564" s="16"/>
      <c r="AH1564" s="16"/>
      <c r="AI1564" s="16"/>
      <c r="AJ1564" s="16"/>
      <c r="AK1564" s="16">
        <f t="shared" si="2914"/>
        <v>711</v>
      </c>
      <c r="AL1564" s="16">
        <f t="shared" si="2915"/>
        <v>0</v>
      </c>
      <c r="AM1564" s="16">
        <f t="shared" si="2916"/>
        <v>0</v>
      </c>
      <c r="AN1564" s="16"/>
      <c r="AO1564" s="16">
        <f t="shared" si="2917"/>
        <v>711</v>
      </c>
      <c r="AP1564" s="16"/>
      <c r="AQ1564" s="16"/>
      <c r="AR1564" s="16"/>
      <c r="AS1564" s="16"/>
      <c r="AT1564" s="16"/>
      <c r="AU1564" s="16"/>
      <c r="AV1564" s="16"/>
      <c r="AW1564" s="16"/>
      <c r="AX1564" s="16"/>
      <c r="AY1564" s="16"/>
      <c r="AZ1564" s="16"/>
      <c r="BA1564" s="16"/>
      <c r="BB1564" s="16"/>
      <c r="BC1564" s="16"/>
      <c r="BD1564" s="16"/>
      <c r="BE1564" s="16"/>
      <c r="BF1564" s="16">
        <f t="shared" si="3038"/>
        <v>711</v>
      </c>
      <c r="BG1564" s="16">
        <f t="shared" si="3039"/>
        <v>0</v>
      </c>
      <c r="BH1564" s="16">
        <f t="shared" si="3040"/>
        <v>0</v>
      </c>
      <c r="BI1564" s="16"/>
      <c r="BJ1564" s="16">
        <f t="shared" si="3033"/>
        <v>711</v>
      </c>
      <c r="BK1564" s="16"/>
    </row>
    <row r="1565" spans="1:63" x14ac:dyDescent="0.25">
      <c r="A1565" s="10" t="s">
        <v>357</v>
      </c>
      <c r="B1565" s="10" t="s">
        <v>233</v>
      </c>
      <c r="C1565" s="10" t="s">
        <v>8</v>
      </c>
      <c r="D1565" s="23" t="s">
        <v>77</v>
      </c>
      <c r="E1565" s="23"/>
      <c r="F1565" s="11" t="s">
        <v>78</v>
      </c>
      <c r="G1565" s="16">
        <f>G1566</f>
        <v>1165.5</v>
      </c>
      <c r="H1565" s="16">
        <f t="shared" si="2980"/>
        <v>22</v>
      </c>
      <c r="I1565" s="16">
        <f t="shared" ref="I1565:J1567" si="3053">I1566</f>
        <v>1187.5</v>
      </c>
      <c r="J1565" s="16">
        <f t="shared" si="3053"/>
        <v>1219.8</v>
      </c>
      <c r="K1565" s="16">
        <f t="shared" si="2981"/>
        <v>-155.79999999999995</v>
      </c>
      <c r="L1565" s="16">
        <f t="shared" ref="L1565:P1567" si="3054">L1566</f>
        <v>1064</v>
      </c>
      <c r="M1565" s="16">
        <f t="shared" si="3054"/>
        <v>1085</v>
      </c>
      <c r="N1565" s="16">
        <f t="shared" si="3054"/>
        <v>0</v>
      </c>
      <c r="O1565" s="16">
        <f t="shared" si="3054"/>
        <v>0</v>
      </c>
      <c r="P1565" s="16">
        <f t="shared" si="3054"/>
        <v>0</v>
      </c>
      <c r="Q1565" s="16">
        <f t="shared" si="3011"/>
        <v>22</v>
      </c>
      <c r="R1565" s="16">
        <f t="shared" si="3012"/>
        <v>1187.5</v>
      </c>
      <c r="S1565" s="16">
        <f t="shared" si="3013"/>
        <v>-155.79999999999995</v>
      </c>
      <c r="T1565" s="16">
        <f t="shared" si="3014"/>
        <v>1064</v>
      </c>
      <c r="U1565" s="16">
        <f t="shared" si="3015"/>
        <v>1085</v>
      </c>
      <c r="V1565" s="16">
        <f t="shared" ref="V1565:X1567" si="3055">V1566</f>
        <v>0</v>
      </c>
      <c r="W1565" s="16">
        <f t="shared" si="3055"/>
        <v>0</v>
      </c>
      <c r="X1565" s="16">
        <f t="shared" si="3055"/>
        <v>0</v>
      </c>
      <c r="Y1565" s="16">
        <f t="shared" ref="Y1565:Z1567" si="3056">Y1566</f>
        <v>0</v>
      </c>
      <c r="Z1565" s="16">
        <f t="shared" si="3056"/>
        <v>0</v>
      </c>
      <c r="AA1565" s="16">
        <f t="shared" si="2918"/>
        <v>1187.5</v>
      </c>
      <c r="AB1565" s="16">
        <f t="shared" si="2919"/>
        <v>1064</v>
      </c>
      <c r="AC1565" s="16">
        <f t="shared" si="2920"/>
        <v>1085</v>
      </c>
      <c r="AD1565" s="16">
        <f t="shared" ref="AD1565:AE1569" si="3057">AD1566</f>
        <v>0</v>
      </c>
      <c r="AE1565" s="16">
        <f t="shared" si="3057"/>
        <v>0</v>
      </c>
      <c r="AF1565" s="16">
        <f>AF1566</f>
        <v>0</v>
      </c>
      <c r="AG1565" s="16">
        <f t="shared" ref="AG1565:AH1569" si="3058">AG1566</f>
        <v>0</v>
      </c>
      <c r="AH1565" s="16">
        <f t="shared" si="3058"/>
        <v>0</v>
      </c>
      <c r="AI1565" s="16">
        <f t="shared" ref="AI1565:AJ1569" si="3059">AI1566</f>
        <v>0</v>
      </c>
      <c r="AJ1565" s="16">
        <f t="shared" si="3059"/>
        <v>0</v>
      </c>
      <c r="AK1565" s="16">
        <f t="shared" si="2914"/>
        <v>1187.5</v>
      </c>
      <c r="AL1565" s="16">
        <f t="shared" si="2915"/>
        <v>1064</v>
      </c>
      <c r="AM1565" s="16">
        <f t="shared" si="2916"/>
        <v>1085</v>
      </c>
      <c r="AN1565" s="16">
        <f>AN1566</f>
        <v>0</v>
      </c>
      <c r="AO1565" s="16">
        <f t="shared" si="2917"/>
        <v>1187.5</v>
      </c>
      <c r="AP1565" s="16">
        <f t="shared" ref="AP1565:AT1569" si="3060">AP1566</f>
        <v>0</v>
      </c>
      <c r="AQ1565" s="16">
        <f t="shared" si="3060"/>
        <v>0</v>
      </c>
      <c r="AR1565" s="16">
        <f t="shared" si="3060"/>
        <v>0</v>
      </c>
      <c r="AS1565" s="16">
        <f t="shared" si="3060"/>
        <v>0</v>
      </c>
      <c r="AT1565" s="16">
        <f t="shared" si="3060"/>
        <v>0</v>
      </c>
      <c r="AU1565" s="16">
        <f t="shared" ref="AU1565:AY1569" si="3061">AU1566</f>
        <v>0</v>
      </c>
      <c r="AV1565" s="16">
        <f t="shared" si="3061"/>
        <v>0</v>
      </c>
      <c r="AW1565" s="16">
        <f t="shared" si="3061"/>
        <v>0</v>
      </c>
      <c r="AX1565" s="16">
        <f t="shared" si="3061"/>
        <v>0</v>
      </c>
      <c r="AY1565" s="16">
        <f t="shared" si="3061"/>
        <v>0</v>
      </c>
      <c r="AZ1565" s="16">
        <f t="shared" ref="AZ1565:BC1569" si="3062">AZ1566</f>
        <v>0</v>
      </c>
      <c r="BA1565" s="16">
        <f t="shared" ref="BA1565:BB1569" si="3063">BA1566</f>
        <v>0</v>
      </c>
      <c r="BB1565" s="16">
        <f t="shared" si="3063"/>
        <v>0</v>
      </c>
      <c r="BC1565" s="16">
        <f t="shared" si="3062"/>
        <v>0</v>
      </c>
      <c r="BD1565" s="16">
        <f t="shared" ref="BD1565:BE1569" si="3064">BD1566</f>
        <v>0</v>
      </c>
      <c r="BE1565" s="16">
        <f t="shared" si="3064"/>
        <v>0</v>
      </c>
      <c r="BF1565" s="16">
        <f t="shared" si="3038"/>
        <v>1187.5</v>
      </c>
      <c r="BG1565" s="16">
        <f t="shared" si="3039"/>
        <v>1064</v>
      </c>
      <c r="BH1565" s="16">
        <f t="shared" si="3040"/>
        <v>1085</v>
      </c>
      <c r="BI1565" s="16">
        <f>BI1566</f>
        <v>0</v>
      </c>
      <c r="BJ1565" s="16">
        <f t="shared" si="3033"/>
        <v>1187.5</v>
      </c>
      <c r="BK1565" s="16">
        <f>BK1566</f>
        <v>0</v>
      </c>
    </row>
    <row r="1566" spans="1:63" ht="47.25" x14ac:dyDescent="0.25">
      <c r="A1566" s="10" t="s">
        <v>357</v>
      </c>
      <c r="B1566" s="10" t="s">
        <v>233</v>
      </c>
      <c r="C1566" s="10" t="s">
        <v>8</v>
      </c>
      <c r="D1566" s="17" t="s">
        <v>359</v>
      </c>
      <c r="E1566" s="17"/>
      <c r="F1566" s="11" t="s">
        <v>360</v>
      </c>
      <c r="G1566" s="16">
        <f>G1567</f>
        <v>1165.5</v>
      </c>
      <c r="H1566" s="16">
        <f t="shared" si="2980"/>
        <v>22</v>
      </c>
      <c r="I1566" s="16">
        <f t="shared" si="3053"/>
        <v>1187.5</v>
      </c>
      <c r="J1566" s="16">
        <f t="shared" si="3053"/>
        <v>1219.8</v>
      </c>
      <c r="K1566" s="16">
        <f t="shared" si="2981"/>
        <v>-155.79999999999995</v>
      </c>
      <c r="L1566" s="16">
        <f t="shared" si="3054"/>
        <v>1064</v>
      </c>
      <c r="M1566" s="16">
        <f t="shared" si="3054"/>
        <v>1085</v>
      </c>
      <c r="N1566" s="16">
        <f t="shared" si="3054"/>
        <v>0</v>
      </c>
      <c r="O1566" s="16">
        <f t="shared" si="3054"/>
        <v>0</v>
      </c>
      <c r="P1566" s="16">
        <f t="shared" si="3054"/>
        <v>0</v>
      </c>
      <c r="Q1566" s="16">
        <f t="shared" si="3011"/>
        <v>22</v>
      </c>
      <c r="R1566" s="16">
        <f t="shared" si="3012"/>
        <v>1187.5</v>
      </c>
      <c r="S1566" s="16">
        <f t="shared" si="3013"/>
        <v>-155.79999999999995</v>
      </c>
      <c r="T1566" s="16">
        <f t="shared" si="3014"/>
        <v>1064</v>
      </c>
      <c r="U1566" s="16">
        <f t="shared" si="3015"/>
        <v>1085</v>
      </c>
      <c r="V1566" s="16">
        <f t="shared" si="3055"/>
        <v>0</v>
      </c>
      <c r="W1566" s="16">
        <f t="shared" si="3055"/>
        <v>0</v>
      </c>
      <c r="X1566" s="16">
        <f t="shared" si="3055"/>
        <v>0</v>
      </c>
      <c r="Y1566" s="16">
        <f t="shared" si="3056"/>
        <v>0</v>
      </c>
      <c r="Z1566" s="16">
        <f t="shared" si="3056"/>
        <v>0</v>
      </c>
      <c r="AA1566" s="16">
        <f t="shared" si="2918"/>
        <v>1187.5</v>
      </c>
      <c r="AB1566" s="16">
        <f t="shared" si="2919"/>
        <v>1064</v>
      </c>
      <c r="AC1566" s="16">
        <f t="shared" si="2920"/>
        <v>1085</v>
      </c>
      <c r="AD1566" s="16">
        <f t="shared" si="3057"/>
        <v>0</v>
      </c>
      <c r="AE1566" s="16">
        <f t="shared" si="3057"/>
        <v>0</v>
      </c>
      <c r="AF1566" s="16">
        <f>AF1567</f>
        <v>0</v>
      </c>
      <c r="AG1566" s="16">
        <f t="shared" si="3058"/>
        <v>0</v>
      </c>
      <c r="AH1566" s="16">
        <f t="shared" si="3058"/>
        <v>0</v>
      </c>
      <c r="AI1566" s="16">
        <f t="shared" si="3059"/>
        <v>0</v>
      </c>
      <c r="AJ1566" s="16">
        <f t="shared" si="3059"/>
        <v>0</v>
      </c>
      <c r="AK1566" s="16">
        <f t="shared" si="2914"/>
        <v>1187.5</v>
      </c>
      <c r="AL1566" s="16">
        <f t="shared" si="2915"/>
        <v>1064</v>
      </c>
      <c r="AM1566" s="16">
        <f t="shared" si="2916"/>
        <v>1085</v>
      </c>
      <c r="AN1566" s="16">
        <f>AN1567</f>
        <v>0</v>
      </c>
      <c r="AO1566" s="16">
        <f t="shared" si="2917"/>
        <v>1187.5</v>
      </c>
      <c r="AP1566" s="16">
        <f t="shared" si="3060"/>
        <v>0</v>
      </c>
      <c r="AQ1566" s="16">
        <f t="shared" si="3060"/>
        <v>0</v>
      </c>
      <c r="AR1566" s="16">
        <f t="shared" si="3060"/>
        <v>0</v>
      </c>
      <c r="AS1566" s="16">
        <f t="shared" si="3060"/>
        <v>0</v>
      </c>
      <c r="AT1566" s="16">
        <f t="shared" si="3060"/>
        <v>0</v>
      </c>
      <c r="AU1566" s="16">
        <f t="shared" si="3061"/>
        <v>0</v>
      </c>
      <c r="AV1566" s="16">
        <f t="shared" si="3061"/>
        <v>0</v>
      </c>
      <c r="AW1566" s="16">
        <f t="shared" si="3061"/>
        <v>0</v>
      </c>
      <c r="AX1566" s="16">
        <f t="shared" si="3061"/>
        <v>0</v>
      </c>
      <c r="AY1566" s="16">
        <f t="shared" si="3061"/>
        <v>0</v>
      </c>
      <c r="AZ1566" s="16">
        <f t="shared" si="3062"/>
        <v>0</v>
      </c>
      <c r="BA1566" s="16">
        <f t="shared" si="3063"/>
        <v>0</v>
      </c>
      <c r="BB1566" s="16">
        <f t="shared" si="3063"/>
        <v>0</v>
      </c>
      <c r="BC1566" s="16">
        <f t="shared" si="3062"/>
        <v>0</v>
      </c>
      <c r="BD1566" s="16">
        <f t="shared" si="3064"/>
        <v>0</v>
      </c>
      <c r="BE1566" s="16">
        <f t="shared" si="3064"/>
        <v>0</v>
      </c>
      <c r="BF1566" s="16">
        <f t="shared" si="3038"/>
        <v>1187.5</v>
      </c>
      <c r="BG1566" s="16">
        <f t="shared" si="3039"/>
        <v>1064</v>
      </c>
      <c r="BH1566" s="16">
        <f t="shared" si="3040"/>
        <v>1085</v>
      </c>
      <c r="BI1566" s="16">
        <f>BI1567</f>
        <v>0</v>
      </c>
      <c r="BJ1566" s="16">
        <f t="shared" si="3033"/>
        <v>1187.5</v>
      </c>
      <c r="BK1566" s="16">
        <f>BK1567</f>
        <v>0</v>
      </c>
    </row>
    <row r="1567" spans="1:63" ht="31.5" x14ac:dyDescent="0.25">
      <c r="A1567" s="10" t="s">
        <v>357</v>
      </c>
      <c r="B1567" s="10" t="s">
        <v>233</v>
      </c>
      <c r="C1567" s="10" t="s">
        <v>8</v>
      </c>
      <c r="D1567" s="17" t="s">
        <v>401</v>
      </c>
      <c r="E1567" s="17"/>
      <c r="F1567" s="11" t="s">
        <v>402</v>
      </c>
      <c r="G1567" s="16">
        <f>G1568</f>
        <v>1165.5</v>
      </c>
      <c r="H1567" s="16">
        <f t="shared" si="2980"/>
        <v>22</v>
      </c>
      <c r="I1567" s="16">
        <f t="shared" si="3053"/>
        <v>1187.5</v>
      </c>
      <c r="J1567" s="16">
        <f t="shared" si="3053"/>
        <v>1219.8</v>
      </c>
      <c r="K1567" s="16">
        <f t="shared" si="2981"/>
        <v>-155.79999999999995</v>
      </c>
      <c r="L1567" s="16">
        <f t="shared" si="3054"/>
        <v>1064</v>
      </c>
      <c r="M1567" s="16">
        <f t="shared" si="3054"/>
        <v>1085</v>
      </c>
      <c r="N1567" s="16">
        <f t="shared" si="3054"/>
        <v>0</v>
      </c>
      <c r="O1567" s="16">
        <f t="shared" si="3054"/>
        <v>0</v>
      </c>
      <c r="P1567" s="16">
        <f t="shared" si="3054"/>
        <v>0</v>
      </c>
      <c r="Q1567" s="16">
        <f t="shared" si="3011"/>
        <v>22</v>
      </c>
      <c r="R1567" s="16">
        <f t="shared" si="3012"/>
        <v>1187.5</v>
      </c>
      <c r="S1567" s="16">
        <f t="shared" si="3013"/>
        <v>-155.79999999999995</v>
      </c>
      <c r="T1567" s="16">
        <f t="shared" si="3014"/>
        <v>1064</v>
      </c>
      <c r="U1567" s="16">
        <f t="shared" si="3015"/>
        <v>1085</v>
      </c>
      <c r="V1567" s="16">
        <f t="shared" si="3055"/>
        <v>0</v>
      </c>
      <c r="W1567" s="16">
        <f t="shared" si="3055"/>
        <v>0</v>
      </c>
      <c r="X1567" s="16">
        <f t="shared" si="3055"/>
        <v>0</v>
      </c>
      <c r="Y1567" s="16">
        <f t="shared" si="3056"/>
        <v>0</v>
      </c>
      <c r="Z1567" s="16">
        <f t="shared" si="3056"/>
        <v>0</v>
      </c>
      <c r="AA1567" s="16">
        <f t="shared" si="2918"/>
        <v>1187.5</v>
      </c>
      <c r="AB1567" s="16">
        <f t="shared" si="2919"/>
        <v>1064</v>
      </c>
      <c r="AC1567" s="16">
        <f t="shared" si="2920"/>
        <v>1085</v>
      </c>
      <c r="AD1567" s="16">
        <f t="shared" si="3057"/>
        <v>0</v>
      </c>
      <c r="AE1567" s="16">
        <f t="shared" si="3057"/>
        <v>0</v>
      </c>
      <c r="AF1567" s="16">
        <f>AF1568</f>
        <v>0</v>
      </c>
      <c r="AG1567" s="16">
        <f t="shared" si="3058"/>
        <v>0</v>
      </c>
      <c r="AH1567" s="16">
        <f t="shared" si="3058"/>
        <v>0</v>
      </c>
      <c r="AI1567" s="16">
        <f t="shared" si="3059"/>
        <v>0</v>
      </c>
      <c r="AJ1567" s="16">
        <f t="shared" si="3059"/>
        <v>0</v>
      </c>
      <c r="AK1567" s="16">
        <f t="shared" si="2914"/>
        <v>1187.5</v>
      </c>
      <c r="AL1567" s="16">
        <f t="shared" si="2915"/>
        <v>1064</v>
      </c>
      <c r="AM1567" s="16">
        <f t="shared" si="2916"/>
        <v>1085</v>
      </c>
      <c r="AN1567" s="16">
        <f>AN1568</f>
        <v>0</v>
      </c>
      <c r="AO1567" s="16">
        <f t="shared" si="2917"/>
        <v>1187.5</v>
      </c>
      <c r="AP1567" s="16">
        <f t="shared" si="3060"/>
        <v>0</v>
      </c>
      <c r="AQ1567" s="16">
        <f t="shared" si="3060"/>
        <v>0</v>
      </c>
      <c r="AR1567" s="16">
        <f t="shared" si="3060"/>
        <v>0</v>
      </c>
      <c r="AS1567" s="16">
        <f t="shared" si="3060"/>
        <v>0</v>
      </c>
      <c r="AT1567" s="16">
        <f t="shared" si="3060"/>
        <v>0</v>
      </c>
      <c r="AU1567" s="16">
        <f t="shared" si="3061"/>
        <v>0</v>
      </c>
      <c r="AV1567" s="16">
        <f t="shared" si="3061"/>
        <v>0</v>
      </c>
      <c r="AW1567" s="16">
        <f t="shared" si="3061"/>
        <v>0</v>
      </c>
      <c r="AX1567" s="16">
        <f t="shared" si="3061"/>
        <v>0</v>
      </c>
      <c r="AY1567" s="16">
        <f t="shared" si="3061"/>
        <v>0</v>
      </c>
      <c r="AZ1567" s="16">
        <f t="shared" si="3062"/>
        <v>0</v>
      </c>
      <c r="BA1567" s="16">
        <f t="shared" si="3063"/>
        <v>0</v>
      </c>
      <c r="BB1567" s="16">
        <f t="shared" si="3063"/>
        <v>0</v>
      </c>
      <c r="BC1567" s="16">
        <f t="shared" si="3062"/>
        <v>0</v>
      </c>
      <c r="BD1567" s="16">
        <f t="shared" si="3064"/>
        <v>0</v>
      </c>
      <c r="BE1567" s="16">
        <f t="shared" si="3064"/>
        <v>0</v>
      </c>
      <c r="BF1567" s="16">
        <f t="shared" si="3038"/>
        <v>1187.5</v>
      </c>
      <c r="BG1567" s="16">
        <f t="shared" si="3039"/>
        <v>1064</v>
      </c>
      <c r="BH1567" s="16">
        <f t="shared" si="3040"/>
        <v>1085</v>
      </c>
      <c r="BI1567" s="16">
        <f>BI1568</f>
        <v>0</v>
      </c>
      <c r="BJ1567" s="16">
        <f t="shared" si="3033"/>
        <v>1187.5</v>
      </c>
      <c r="BK1567" s="16">
        <f>BK1568</f>
        <v>0</v>
      </c>
    </row>
    <row r="1568" spans="1:63" ht="47.25" x14ac:dyDescent="0.25">
      <c r="A1568" s="10" t="s">
        <v>357</v>
      </c>
      <c r="B1568" s="10" t="s">
        <v>233</v>
      </c>
      <c r="C1568" s="10" t="s">
        <v>8</v>
      </c>
      <c r="D1568" s="17" t="s">
        <v>401</v>
      </c>
      <c r="E1568" s="10" t="s">
        <v>50</v>
      </c>
      <c r="F1568" s="11" t="s">
        <v>21</v>
      </c>
      <c r="G1568" s="16">
        <f>G1569</f>
        <v>1165.5</v>
      </c>
      <c r="H1568" s="16">
        <f t="shared" si="2980"/>
        <v>22</v>
      </c>
      <c r="I1568" s="16">
        <f>I1569</f>
        <v>1187.5</v>
      </c>
      <c r="J1568" s="16">
        <f>J1569</f>
        <v>1219.8</v>
      </c>
      <c r="K1568" s="16">
        <f t="shared" si="2981"/>
        <v>-155.79999999999995</v>
      </c>
      <c r="L1568" s="16">
        <f t="shared" ref="L1568:P1569" si="3065">L1569</f>
        <v>1064</v>
      </c>
      <c r="M1568" s="16">
        <f t="shared" si="3065"/>
        <v>1085</v>
      </c>
      <c r="N1568" s="16">
        <f t="shared" si="3065"/>
        <v>0</v>
      </c>
      <c r="O1568" s="16">
        <f t="shared" si="3065"/>
        <v>0</v>
      </c>
      <c r="P1568" s="16">
        <f t="shared" si="3065"/>
        <v>0</v>
      </c>
      <c r="Q1568" s="16">
        <f t="shared" si="3011"/>
        <v>22</v>
      </c>
      <c r="R1568" s="16">
        <f t="shared" si="3012"/>
        <v>1187.5</v>
      </c>
      <c r="S1568" s="16">
        <f t="shared" si="3013"/>
        <v>-155.79999999999995</v>
      </c>
      <c r="T1568" s="16">
        <f t="shared" si="3014"/>
        <v>1064</v>
      </c>
      <c r="U1568" s="16">
        <f t="shared" si="3015"/>
        <v>1085</v>
      </c>
      <c r="V1568" s="16">
        <f t="shared" ref="V1568:Z1569" si="3066">V1569</f>
        <v>0</v>
      </c>
      <c r="W1568" s="16">
        <f t="shared" si="3066"/>
        <v>0</v>
      </c>
      <c r="X1568" s="16">
        <f t="shared" si="3066"/>
        <v>0</v>
      </c>
      <c r="Y1568" s="16">
        <f t="shared" si="3066"/>
        <v>0</v>
      </c>
      <c r="Z1568" s="16">
        <f t="shared" si="3066"/>
        <v>0</v>
      </c>
      <c r="AA1568" s="16">
        <f t="shared" si="2918"/>
        <v>1187.5</v>
      </c>
      <c r="AB1568" s="16">
        <f t="shared" si="2919"/>
        <v>1064</v>
      </c>
      <c r="AC1568" s="16">
        <f t="shared" si="2920"/>
        <v>1085</v>
      </c>
      <c r="AD1568" s="16">
        <f t="shared" si="3057"/>
        <v>0</v>
      </c>
      <c r="AE1568" s="16">
        <f t="shared" si="3057"/>
        <v>0</v>
      </c>
      <c r="AF1568" s="16">
        <f>AF1569</f>
        <v>0</v>
      </c>
      <c r="AG1568" s="16">
        <f t="shared" si="3058"/>
        <v>0</v>
      </c>
      <c r="AH1568" s="16">
        <f t="shared" si="3058"/>
        <v>0</v>
      </c>
      <c r="AI1568" s="16">
        <f t="shared" si="3059"/>
        <v>0</v>
      </c>
      <c r="AJ1568" s="16">
        <f t="shared" si="3059"/>
        <v>0</v>
      </c>
      <c r="AK1568" s="16">
        <f t="shared" ref="AK1568:AK1631" si="3067">AA1568+AD1568+AE1568+AF1568</f>
        <v>1187.5</v>
      </c>
      <c r="AL1568" s="16">
        <f t="shared" ref="AL1568:AL1631" si="3068">AB1568+AG1568+AH1568</f>
        <v>1064</v>
      </c>
      <c r="AM1568" s="16">
        <f t="shared" ref="AM1568:AM1631" si="3069">AC1568+AI1568+AJ1568</f>
        <v>1085</v>
      </c>
      <c r="AN1568" s="16">
        <f>AN1569</f>
        <v>0</v>
      </c>
      <c r="AO1568" s="16">
        <f t="shared" ref="AO1568:AO1631" si="3070">AK1568+AN1568</f>
        <v>1187.5</v>
      </c>
      <c r="AP1568" s="16">
        <f t="shared" si="3060"/>
        <v>0</v>
      </c>
      <c r="AQ1568" s="16">
        <f t="shared" si="3060"/>
        <v>0</v>
      </c>
      <c r="AR1568" s="16">
        <f t="shared" si="3060"/>
        <v>0</v>
      </c>
      <c r="AS1568" s="16">
        <f t="shared" si="3060"/>
        <v>0</v>
      </c>
      <c r="AT1568" s="16">
        <f t="shared" si="3060"/>
        <v>0</v>
      </c>
      <c r="AU1568" s="16">
        <f t="shared" si="3061"/>
        <v>0</v>
      </c>
      <c r="AV1568" s="16">
        <f t="shared" si="3061"/>
        <v>0</v>
      </c>
      <c r="AW1568" s="16">
        <f t="shared" si="3061"/>
        <v>0</v>
      </c>
      <c r="AX1568" s="16">
        <f t="shared" si="3061"/>
        <v>0</v>
      </c>
      <c r="AY1568" s="16">
        <f t="shared" si="3061"/>
        <v>0</v>
      </c>
      <c r="AZ1568" s="16">
        <f t="shared" si="3062"/>
        <v>0</v>
      </c>
      <c r="BA1568" s="16">
        <f t="shared" si="3063"/>
        <v>0</v>
      </c>
      <c r="BB1568" s="16">
        <f t="shared" si="3063"/>
        <v>0</v>
      </c>
      <c r="BC1568" s="16">
        <f t="shared" si="3062"/>
        <v>0</v>
      </c>
      <c r="BD1568" s="16">
        <f t="shared" si="3064"/>
        <v>0</v>
      </c>
      <c r="BE1568" s="16">
        <f t="shared" si="3064"/>
        <v>0</v>
      </c>
      <c r="BF1568" s="16">
        <f t="shared" si="3038"/>
        <v>1187.5</v>
      </c>
      <c r="BG1568" s="16">
        <f t="shared" si="3039"/>
        <v>1064</v>
      </c>
      <c r="BH1568" s="16">
        <f t="shared" si="3040"/>
        <v>1085</v>
      </c>
      <c r="BI1568" s="16">
        <f>BI1569</f>
        <v>0</v>
      </c>
      <c r="BJ1568" s="16">
        <f t="shared" si="3033"/>
        <v>1187.5</v>
      </c>
      <c r="BK1568" s="16">
        <f>BK1569</f>
        <v>0</v>
      </c>
    </row>
    <row r="1569" spans="1:63" ht="47.25" x14ac:dyDescent="0.25">
      <c r="A1569" s="10" t="s">
        <v>357</v>
      </c>
      <c r="B1569" s="10" t="s">
        <v>233</v>
      </c>
      <c r="C1569" s="10" t="s">
        <v>8</v>
      </c>
      <c r="D1569" s="17" t="s">
        <v>401</v>
      </c>
      <c r="E1569" s="10" t="s">
        <v>51</v>
      </c>
      <c r="F1569" s="11" t="s">
        <v>22</v>
      </c>
      <c r="G1569" s="16">
        <f>G1570</f>
        <v>1165.5</v>
      </c>
      <c r="H1569" s="16">
        <f t="shared" si="2980"/>
        <v>22</v>
      </c>
      <c r="I1569" s="16">
        <f>I1570</f>
        <v>1187.5</v>
      </c>
      <c r="J1569" s="16">
        <f>J1570</f>
        <v>1219.8</v>
      </c>
      <c r="K1569" s="16">
        <f t="shared" si="2981"/>
        <v>-155.79999999999995</v>
      </c>
      <c r="L1569" s="16">
        <f t="shared" si="3065"/>
        <v>1064</v>
      </c>
      <c r="M1569" s="16">
        <f t="shared" si="3065"/>
        <v>1085</v>
      </c>
      <c r="N1569" s="16">
        <f t="shared" si="3065"/>
        <v>0</v>
      </c>
      <c r="O1569" s="16">
        <f t="shared" si="3065"/>
        <v>0</v>
      </c>
      <c r="P1569" s="16">
        <f t="shared" si="3065"/>
        <v>0</v>
      </c>
      <c r="Q1569" s="16">
        <f t="shared" si="3011"/>
        <v>22</v>
      </c>
      <c r="R1569" s="16">
        <f t="shared" si="3012"/>
        <v>1187.5</v>
      </c>
      <c r="S1569" s="16">
        <f t="shared" si="3013"/>
        <v>-155.79999999999995</v>
      </c>
      <c r="T1569" s="16">
        <f t="shared" si="3014"/>
        <v>1064</v>
      </c>
      <c r="U1569" s="16">
        <f t="shared" si="3015"/>
        <v>1085</v>
      </c>
      <c r="V1569" s="16">
        <f t="shared" si="3066"/>
        <v>0</v>
      </c>
      <c r="W1569" s="16">
        <f t="shared" si="3066"/>
        <v>0</v>
      </c>
      <c r="X1569" s="16">
        <f t="shared" si="3066"/>
        <v>0</v>
      </c>
      <c r="Y1569" s="16">
        <f t="shared" si="3066"/>
        <v>0</v>
      </c>
      <c r="Z1569" s="16">
        <f t="shared" si="3066"/>
        <v>0</v>
      </c>
      <c r="AA1569" s="16">
        <f t="shared" ref="AA1569:AA1632" si="3071">R1569+V1569+W1569+X1569</f>
        <v>1187.5</v>
      </c>
      <c r="AB1569" s="16">
        <f t="shared" ref="AB1569:AB1632" si="3072">T1569+Y1569</f>
        <v>1064</v>
      </c>
      <c r="AC1569" s="16">
        <f t="shared" ref="AC1569:AC1632" si="3073">U1569+Z1569</f>
        <v>1085</v>
      </c>
      <c r="AD1569" s="16">
        <f t="shared" si="3057"/>
        <v>0</v>
      </c>
      <c r="AE1569" s="16">
        <f t="shared" si="3057"/>
        <v>0</v>
      </c>
      <c r="AF1569" s="16">
        <f>AF1570</f>
        <v>0</v>
      </c>
      <c r="AG1569" s="16">
        <f t="shared" si="3058"/>
        <v>0</v>
      </c>
      <c r="AH1569" s="16">
        <f t="shared" si="3058"/>
        <v>0</v>
      </c>
      <c r="AI1569" s="16">
        <f t="shared" si="3059"/>
        <v>0</v>
      </c>
      <c r="AJ1569" s="16">
        <f t="shared" si="3059"/>
        <v>0</v>
      </c>
      <c r="AK1569" s="16">
        <f t="shared" si="3067"/>
        <v>1187.5</v>
      </c>
      <c r="AL1569" s="16">
        <f t="shared" si="3068"/>
        <v>1064</v>
      </c>
      <c r="AM1569" s="16">
        <f t="shared" si="3069"/>
        <v>1085</v>
      </c>
      <c r="AN1569" s="16">
        <f>AN1570</f>
        <v>0</v>
      </c>
      <c r="AO1569" s="16">
        <f t="shared" si="3070"/>
        <v>1187.5</v>
      </c>
      <c r="AP1569" s="16">
        <f t="shared" si="3060"/>
        <v>0</v>
      </c>
      <c r="AQ1569" s="16">
        <f t="shared" si="3060"/>
        <v>0</v>
      </c>
      <c r="AR1569" s="16">
        <f t="shared" si="3060"/>
        <v>0</v>
      </c>
      <c r="AS1569" s="16">
        <f t="shared" si="3060"/>
        <v>0</v>
      </c>
      <c r="AT1569" s="16">
        <f t="shared" si="3060"/>
        <v>0</v>
      </c>
      <c r="AU1569" s="16">
        <f t="shared" si="3061"/>
        <v>0</v>
      </c>
      <c r="AV1569" s="16">
        <f t="shared" si="3061"/>
        <v>0</v>
      </c>
      <c r="AW1569" s="16">
        <f t="shared" si="3061"/>
        <v>0</v>
      </c>
      <c r="AX1569" s="16">
        <f t="shared" si="3061"/>
        <v>0</v>
      </c>
      <c r="AY1569" s="16">
        <f t="shared" si="3061"/>
        <v>0</v>
      </c>
      <c r="AZ1569" s="16">
        <f t="shared" si="3062"/>
        <v>0</v>
      </c>
      <c r="BA1569" s="16">
        <f t="shared" si="3063"/>
        <v>0</v>
      </c>
      <c r="BB1569" s="16">
        <f t="shared" si="3063"/>
        <v>0</v>
      </c>
      <c r="BC1569" s="16">
        <f t="shared" si="3062"/>
        <v>0</v>
      </c>
      <c r="BD1569" s="16">
        <f t="shared" si="3064"/>
        <v>0</v>
      </c>
      <c r="BE1569" s="16">
        <f t="shared" si="3064"/>
        <v>0</v>
      </c>
      <c r="BF1569" s="16">
        <f t="shared" si="3038"/>
        <v>1187.5</v>
      </c>
      <c r="BG1569" s="16">
        <f t="shared" si="3039"/>
        <v>1064</v>
      </c>
      <c r="BH1569" s="16">
        <f t="shared" si="3040"/>
        <v>1085</v>
      </c>
      <c r="BI1569" s="16">
        <f>BI1570</f>
        <v>0</v>
      </c>
      <c r="BJ1569" s="16">
        <f t="shared" si="3033"/>
        <v>1187.5</v>
      </c>
      <c r="BK1569" s="16">
        <f>BK1570</f>
        <v>0</v>
      </c>
    </row>
    <row r="1570" spans="1:63" ht="31.5" x14ac:dyDescent="0.25">
      <c r="A1570" s="10" t="s">
        <v>357</v>
      </c>
      <c r="B1570" s="10" t="s">
        <v>233</v>
      </c>
      <c r="C1570" s="10" t="s">
        <v>8</v>
      </c>
      <c r="D1570" s="17" t="s">
        <v>401</v>
      </c>
      <c r="E1570" s="10" t="s">
        <v>52</v>
      </c>
      <c r="F1570" s="11" t="s">
        <v>23</v>
      </c>
      <c r="G1570" s="16">
        <v>1165.5</v>
      </c>
      <c r="H1570" s="16">
        <f t="shared" si="2980"/>
        <v>22</v>
      </c>
      <c r="I1570" s="16">
        <v>1187.5</v>
      </c>
      <c r="J1570" s="16">
        <v>1219.8</v>
      </c>
      <c r="K1570" s="16">
        <f t="shared" si="2981"/>
        <v>-155.79999999999995</v>
      </c>
      <c r="L1570" s="16">
        <v>1064</v>
      </c>
      <c r="M1570" s="16">
        <v>1085</v>
      </c>
      <c r="N1570" s="16"/>
      <c r="O1570" s="16"/>
      <c r="P1570" s="16"/>
      <c r="Q1570" s="16">
        <f t="shared" si="3011"/>
        <v>22</v>
      </c>
      <c r="R1570" s="16">
        <f t="shared" si="3012"/>
        <v>1187.5</v>
      </c>
      <c r="S1570" s="16">
        <f t="shared" si="3013"/>
        <v>-155.79999999999995</v>
      </c>
      <c r="T1570" s="16">
        <f t="shared" si="3014"/>
        <v>1064</v>
      </c>
      <c r="U1570" s="16">
        <f t="shared" si="3015"/>
        <v>1085</v>
      </c>
      <c r="V1570" s="16"/>
      <c r="W1570" s="16"/>
      <c r="X1570" s="16"/>
      <c r="Y1570" s="16"/>
      <c r="Z1570" s="16"/>
      <c r="AA1570" s="16">
        <f t="shared" si="3071"/>
        <v>1187.5</v>
      </c>
      <c r="AB1570" s="16">
        <f t="shared" si="3072"/>
        <v>1064</v>
      </c>
      <c r="AC1570" s="16">
        <f t="shared" si="3073"/>
        <v>1085</v>
      </c>
      <c r="AD1570" s="16"/>
      <c r="AE1570" s="16"/>
      <c r="AF1570" s="16"/>
      <c r="AG1570" s="16"/>
      <c r="AH1570" s="16"/>
      <c r="AI1570" s="16"/>
      <c r="AJ1570" s="16"/>
      <c r="AK1570" s="16">
        <f t="shared" si="3067"/>
        <v>1187.5</v>
      </c>
      <c r="AL1570" s="16">
        <f t="shared" si="3068"/>
        <v>1064</v>
      </c>
      <c r="AM1570" s="16">
        <f t="shared" si="3069"/>
        <v>1085</v>
      </c>
      <c r="AN1570" s="16"/>
      <c r="AO1570" s="16">
        <f t="shared" si="3070"/>
        <v>1187.5</v>
      </c>
      <c r="AP1570" s="16"/>
      <c r="AQ1570" s="16"/>
      <c r="AR1570" s="16"/>
      <c r="AS1570" s="16"/>
      <c r="AT1570" s="16"/>
      <c r="AU1570" s="16"/>
      <c r="AV1570" s="16"/>
      <c r="AW1570" s="16"/>
      <c r="AX1570" s="16"/>
      <c r="AY1570" s="16"/>
      <c r="AZ1570" s="16"/>
      <c r="BA1570" s="16"/>
      <c r="BB1570" s="16"/>
      <c r="BC1570" s="16"/>
      <c r="BD1570" s="16"/>
      <c r="BE1570" s="16"/>
      <c r="BF1570" s="16">
        <f t="shared" si="3038"/>
        <v>1187.5</v>
      </c>
      <c r="BG1570" s="16">
        <f t="shared" si="3039"/>
        <v>1064</v>
      </c>
      <c r="BH1570" s="16">
        <f t="shared" si="3040"/>
        <v>1085</v>
      </c>
      <c r="BI1570" s="16"/>
      <c r="BJ1570" s="16">
        <f t="shared" si="3033"/>
        <v>1187.5</v>
      </c>
      <c r="BK1570" s="16"/>
    </row>
    <row r="1571" spans="1:63" s="46" customFormat="1" x14ac:dyDescent="0.25">
      <c r="A1571" s="6" t="s">
        <v>357</v>
      </c>
      <c r="B1571" s="6" t="s">
        <v>57</v>
      </c>
      <c r="C1571" s="6"/>
      <c r="D1571" s="37"/>
      <c r="E1571" s="6"/>
      <c r="F1571" s="20" t="s">
        <v>403</v>
      </c>
      <c r="G1571" s="14">
        <f t="shared" ref="G1571:G1576" si="3074">G1572</f>
        <v>1183.7</v>
      </c>
      <c r="H1571" s="14">
        <f t="shared" si="2980"/>
        <v>-99.100000000000136</v>
      </c>
      <c r="I1571" s="14">
        <f t="shared" ref="I1571:J1576" si="3075">I1572</f>
        <v>1084.5999999999999</v>
      </c>
      <c r="J1571" s="14">
        <f t="shared" si="3075"/>
        <v>1239.3</v>
      </c>
      <c r="K1571" s="14">
        <f t="shared" si="2981"/>
        <v>-158.79999999999995</v>
      </c>
      <c r="L1571" s="14">
        <f t="shared" ref="L1571:P1576" si="3076">L1572</f>
        <v>1080.5</v>
      </c>
      <c r="M1571" s="14">
        <f t="shared" si="3076"/>
        <v>1102.2</v>
      </c>
      <c r="N1571" s="14">
        <f t="shared" si="3076"/>
        <v>0</v>
      </c>
      <c r="O1571" s="14">
        <f t="shared" si="3076"/>
        <v>0</v>
      </c>
      <c r="P1571" s="14">
        <f t="shared" si="3076"/>
        <v>0</v>
      </c>
      <c r="Q1571" s="14">
        <f t="shared" si="3011"/>
        <v>-99.100000000000136</v>
      </c>
      <c r="R1571" s="14">
        <f t="shared" si="3012"/>
        <v>1084.5999999999999</v>
      </c>
      <c r="S1571" s="14">
        <f t="shared" si="3013"/>
        <v>-158.79999999999995</v>
      </c>
      <c r="T1571" s="14">
        <f t="shared" si="3014"/>
        <v>1080.5</v>
      </c>
      <c r="U1571" s="14">
        <f t="shared" si="3015"/>
        <v>1102.2</v>
      </c>
      <c r="V1571" s="14">
        <f t="shared" ref="V1571:Z1576" si="3077">V1572</f>
        <v>0</v>
      </c>
      <c r="W1571" s="14">
        <f t="shared" si="3077"/>
        <v>0</v>
      </c>
      <c r="X1571" s="14">
        <f t="shared" si="3077"/>
        <v>0</v>
      </c>
      <c r="Y1571" s="14">
        <f t="shared" si="3077"/>
        <v>0</v>
      </c>
      <c r="Z1571" s="14">
        <f t="shared" si="3077"/>
        <v>0</v>
      </c>
      <c r="AA1571" s="14">
        <f t="shared" si="3071"/>
        <v>1084.5999999999999</v>
      </c>
      <c r="AB1571" s="14">
        <f t="shared" si="3072"/>
        <v>1080.5</v>
      </c>
      <c r="AC1571" s="14">
        <f t="shared" si="3073"/>
        <v>1102.2</v>
      </c>
      <c r="AD1571" s="14">
        <f t="shared" ref="AD1571:AD1576" si="3078">AD1572</f>
        <v>0</v>
      </c>
      <c r="AE1571" s="14">
        <f t="shared" ref="AE1571:AE1576" si="3079">AE1572</f>
        <v>0</v>
      </c>
      <c r="AF1571" s="14">
        <f t="shared" ref="AF1571:AF1576" si="3080">AF1572</f>
        <v>0</v>
      </c>
      <c r="AG1571" s="14">
        <f t="shared" ref="AG1571:AJ1576" si="3081">AG1572</f>
        <v>0</v>
      </c>
      <c r="AH1571" s="14">
        <f t="shared" si="3081"/>
        <v>0</v>
      </c>
      <c r="AI1571" s="14">
        <f t="shared" si="3081"/>
        <v>0</v>
      </c>
      <c r="AJ1571" s="14">
        <f t="shared" si="3081"/>
        <v>0</v>
      </c>
      <c r="AK1571" s="14">
        <f t="shared" si="3067"/>
        <v>1084.5999999999999</v>
      </c>
      <c r="AL1571" s="14">
        <f t="shared" si="3068"/>
        <v>1080.5</v>
      </c>
      <c r="AM1571" s="14">
        <f t="shared" si="3069"/>
        <v>1102.2</v>
      </c>
      <c r="AN1571" s="14">
        <f t="shared" ref="AN1571:AN1576" si="3082">AN1572</f>
        <v>0</v>
      </c>
      <c r="AO1571" s="14">
        <f t="shared" si="3070"/>
        <v>1084.5999999999999</v>
      </c>
      <c r="AP1571" s="14">
        <f t="shared" ref="AP1571:BK1576" si="3083">AP1572</f>
        <v>0</v>
      </c>
      <c r="AQ1571" s="14">
        <f t="shared" si="3083"/>
        <v>0</v>
      </c>
      <c r="AR1571" s="14">
        <f t="shared" ref="AR1571:AR1576" si="3084">AR1572</f>
        <v>0</v>
      </c>
      <c r="AS1571" s="14">
        <f t="shared" si="3083"/>
        <v>0</v>
      </c>
      <c r="AT1571" s="14">
        <f t="shared" si="3083"/>
        <v>0</v>
      </c>
      <c r="AU1571" s="14">
        <f t="shared" si="3083"/>
        <v>0</v>
      </c>
      <c r="AV1571" s="14">
        <f t="shared" si="3083"/>
        <v>0</v>
      </c>
      <c r="AW1571" s="14">
        <f t="shared" si="3083"/>
        <v>0</v>
      </c>
      <c r="AX1571" s="14">
        <f t="shared" si="3083"/>
        <v>0</v>
      </c>
      <c r="AY1571" s="14">
        <f t="shared" si="3083"/>
        <v>0</v>
      </c>
      <c r="AZ1571" s="14">
        <f t="shared" si="3083"/>
        <v>0</v>
      </c>
      <c r="BA1571" s="14">
        <f t="shared" si="3083"/>
        <v>0</v>
      </c>
      <c r="BB1571" s="14">
        <f t="shared" si="3083"/>
        <v>0</v>
      </c>
      <c r="BC1571" s="14">
        <f t="shared" si="3083"/>
        <v>0</v>
      </c>
      <c r="BD1571" s="14">
        <f t="shared" si="3083"/>
        <v>0</v>
      </c>
      <c r="BE1571" s="14">
        <f t="shared" si="3083"/>
        <v>0</v>
      </c>
      <c r="BF1571" s="14">
        <f t="shared" si="3038"/>
        <v>1084.5999999999999</v>
      </c>
      <c r="BG1571" s="14">
        <f t="shared" si="3039"/>
        <v>1080.5</v>
      </c>
      <c r="BH1571" s="14">
        <f t="shared" si="3040"/>
        <v>1102.2</v>
      </c>
      <c r="BI1571" s="14">
        <f t="shared" si="3083"/>
        <v>0</v>
      </c>
      <c r="BJ1571" s="14">
        <f t="shared" si="3033"/>
        <v>1084.5999999999999</v>
      </c>
      <c r="BK1571" s="14">
        <f t="shared" si="3083"/>
        <v>0</v>
      </c>
    </row>
    <row r="1572" spans="1:63" s="47" customFormat="1" x14ac:dyDescent="0.25">
      <c r="A1572" s="8" t="s">
        <v>357</v>
      </c>
      <c r="B1572" s="8" t="s">
        <v>57</v>
      </c>
      <c r="C1572" s="8" t="s">
        <v>174</v>
      </c>
      <c r="D1572" s="35"/>
      <c r="E1572" s="8"/>
      <c r="F1572" s="24" t="s">
        <v>404</v>
      </c>
      <c r="G1572" s="15">
        <f t="shared" si="3074"/>
        <v>1183.7</v>
      </c>
      <c r="H1572" s="15">
        <f t="shared" si="2980"/>
        <v>-99.100000000000136</v>
      </c>
      <c r="I1572" s="15">
        <f t="shared" si="3075"/>
        <v>1084.5999999999999</v>
      </c>
      <c r="J1572" s="15">
        <f t="shared" si="3075"/>
        <v>1239.3</v>
      </c>
      <c r="K1572" s="15">
        <f t="shared" si="2981"/>
        <v>-158.79999999999995</v>
      </c>
      <c r="L1572" s="15">
        <f t="shared" si="3076"/>
        <v>1080.5</v>
      </c>
      <c r="M1572" s="15">
        <f t="shared" si="3076"/>
        <v>1102.2</v>
      </c>
      <c r="N1572" s="15">
        <f t="shared" si="3076"/>
        <v>0</v>
      </c>
      <c r="O1572" s="15">
        <f t="shared" si="3076"/>
        <v>0</v>
      </c>
      <c r="P1572" s="15">
        <f t="shared" si="3076"/>
        <v>0</v>
      </c>
      <c r="Q1572" s="15">
        <f t="shared" si="3011"/>
        <v>-99.100000000000136</v>
      </c>
      <c r="R1572" s="15">
        <f t="shared" si="3012"/>
        <v>1084.5999999999999</v>
      </c>
      <c r="S1572" s="15">
        <f t="shared" si="3013"/>
        <v>-158.79999999999995</v>
      </c>
      <c r="T1572" s="15">
        <f t="shared" si="3014"/>
        <v>1080.5</v>
      </c>
      <c r="U1572" s="15">
        <f t="shared" si="3015"/>
        <v>1102.2</v>
      </c>
      <c r="V1572" s="15">
        <f t="shared" si="3077"/>
        <v>0</v>
      </c>
      <c r="W1572" s="15">
        <f t="shared" si="3077"/>
        <v>0</v>
      </c>
      <c r="X1572" s="15">
        <f t="shared" si="3077"/>
        <v>0</v>
      </c>
      <c r="Y1572" s="15">
        <f t="shared" si="3077"/>
        <v>0</v>
      </c>
      <c r="Z1572" s="15">
        <f t="shared" si="3077"/>
        <v>0</v>
      </c>
      <c r="AA1572" s="15">
        <f t="shared" si="3071"/>
        <v>1084.5999999999999</v>
      </c>
      <c r="AB1572" s="15">
        <f t="shared" si="3072"/>
        <v>1080.5</v>
      </c>
      <c r="AC1572" s="15">
        <f t="shared" si="3073"/>
        <v>1102.2</v>
      </c>
      <c r="AD1572" s="15">
        <f t="shared" si="3078"/>
        <v>0</v>
      </c>
      <c r="AE1572" s="15">
        <f t="shared" si="3079"/>
        <v>0</v>
      </c>
      <c r="AF1572" s="15">
        <f t="shared" si="3080"/>
        <v>0</v>
      </c>
      <c r="AG1572" s="15">
        <f t="shared" si="3081"/>
        <v>0</v>
      </c>
      <c r="AH1572" s="15">
        <f t="shared" si="3081"/>
        <v>0</v>
      </c>
      <c r="AI1572" s="15">
        <f t="shared" si="3081"/>
        <v>0</v>
      </c>
      <c r="AJ1572" s="15">
        <f t="shared" si="3081"/>
        <v>0</v>
      </c>
      <c r="AK1572" s="15">
        <f t="shared" si="3067"/>
        <v>1084.5999999999999</v>
      </c>
      <c r="AL1572" s="15">
        <f t="shared" si="3068"/>
        <v>1080.5</v>
      </c>
      <c r="AM1572" s="15">
        <f t="shared" si="3069"/>
        <v>1102.2</v>
      </c>
      <c r="AN1572" s="15">
        <f t="shared" si="3082"/>
        <v>0</v>
      </c>
      <c r="AO1572" s="15">
        <f t="shared" si="3070"/>
        <v>1084.5999999999999</v>
      </c>
      <c r="AP1572" s="15">
        <f t="shared" si="3083"/>
        <v>0</v>
      </c>
      <c r="AQ1572" s="15">
        <f t="shared" si="3083"/>
        <v>0</v>
      </c>
      <c r="AR1572" s="15">
        <f t="shared" si="3084"/>
        <v>0</v>
      </c>
      <c r="AS1572" s="15">
        <f t="shared" si="3083"/>
        <v>0</v>
      </c>
      <c r="AT1572" s="15">
        <f t="shared" si="3083"/>
        <v>0</v>
      </c>
      <c r="AU1572" s="15">
        <f t="shared" si="3083"/>
        <v>0</v>
      </c>
      <c r="AV1572" s="15">
        <f t="shared" si="3083"/>
        <v>0</v>
      </c>
      <c r="AW1572" s="15">
        <f t="shared" si="3083"/>
        <v>0</v>
      </c>
      <c r="AX1572" s="15">
        <f t="shared" si="3083"/>
        <v>0</v>
      </c>
      <c r="AY1572" s="15">
        <f t="shared" si="3083"/>
        <v>0</v>
      </c>
      <c r="AZ1572" s="15">
        <f t="shared" si="3083"/>
        <v>0</v>
      </c>
      <c r="BA1572" s="15">
        <f t="shared" si="3083"/>
        <v>0</v>
      </c>
      <c r="BB1572" s="15">
        <f t="shared" si="3083"/>
        <v>0</v>
      </c>
      <c r="BC1572" s="15">
        <f t="shared" si="3083"/>
        <v>0</v>
      </c>
      <c r="BD1572" s="15">
        <f t="shared" si="3083"/>
        <v>0</v>
      </c>
      <c r="BE1572" s="15">
        <f t="shared" si="3083"/>
        <v>0</v>
      </c>
      <c r="BF1572" s="15">
        <f t="shared" si="3038"/>
        <v>1084.5999999999999</v>
      </c>
      <c r="BG1572" s="15">
        <f t="shared" si="3039"/>
        <v>1080.5</v>
      </c>
      <c r="BH1572" s="15">
        <f t="shared" si="3040"/>
        <v>1102.2</v>
      </c>
      <c r="BI1572" s="15">
        <f t="shared" si="3083"/>
        <v>0</v>
      </c>
      <c r="BJ1572" s="15">
        <f t="shared" si="3033"/>
        <v>1084.5999999999999</v>
      </c>
      <c r="BK1572" s="15">
        <f t="shared" si="3083"/>
        <v>0</v>
      </c>
    </row>
    <row r="1573" spans="1:63" x14ac:dyDescent="0.25">
      <c r="A1573" s="10" t="s">
        <v>357</v>
      </c>
      <c r="B1573" s="10" t="s">
        <v>57</v>
      </c>
      <c r="C1573" s="10" t="s">
        <v>174</v>
      </c>
      <c r="D1573" s="17" t="s">
        <v>115</v>
      </c>
      <c r="E1573" s="10"/>
      <c r="F1573" s="11" t="s">
        <v>116</v>
      </c>
      <c r="G1573" s="16">
        <f t="shared" si="3074"/>
        <v>1183.7</v>
      </c>
      <c r="H1573" s="16">
        <f t="shared" si="2980"/>
        <v>-99.100000000000136</v>
      </c>
      <c r="I1573" s="16">
        <f t="shared" si="3075"/>
        <v>1084.5999999999999</v>
      </c>
      <c r="J1573" s="16">
        <f t="shared" si="3075"/>
        <v>1239.3</v>
      </c>
      <c r="K1573" s="16">
        <f t="shared" si="2981"/>
        <v>-158.79999999999995</v>
      </c>
      <c r="L1573" s="16">
        <f t="shared" si="3076"/>
        <v>1080.5</v>
      </c>
      <c r="M1573" s="16">
        <f t="shared" si="3076"/>
        <v>1102.2</v>
      </c>
      <c r="N1573" s="16">
        <f t="shared" si="3076"/>
        <v>0</v>
      </c>
      <c r="O1573" s="16">
        <f t="shared" si="3076"/>
        <v>0</v>
      </c>
      <c r="P1573" s="16">
        <f t="shared" si="3076"/>
        <v>0</v>
      </c>
      <c r="Q1573" s="16">
        <f t="shared" si="3011"/>
        <v>-99.100000000000136</v>
      </c>
      <c r="R1573" s="16">
        <f t="shared" si="3012"/>
        <v>1084.5999999999999</v>
      </c>
      <c r="S1573" s="16">
        <f t="shared" si="3013"/>
        <v>-158.79999999999995</v>
      </c>
      <c r="T1573" s="16">
        <f t="shared" si="3014"/>
        <v>1080.5</v>
      </c>
      <c r="U1573" s="16">
        <f t="shared" si="3015"/>
        <v>1102.2</v>
      </c>
      <c r="V1573" s="16">
        <f t="shared" si="3077"/>
        <v>0</v>
      </c>
      <c r="W1573" s="16">
        <f t="shared" si="3077"/>
        <v>0</v>
      </c>
      <c r="X1573" s="16">
        <f t="shared" si="3077"/>
        <v>0</v>
      </c>
      <c r="Y1573" s="16">
        <f t="shared" si="3077"/>
        <v>0</v>
      </c>
      <c r="Z1573" s="16">
        <f t="shared" si="3077"/>
        <v>0</v>
      </c>
      <c r="AA1573" s="16">
        <f t="shared" si="3071"/>
        <v>1084.5999999999999</v>
      </c>
      <c r="AB1573" s="16">
        <f t="shared" si="3072"/>
        <v>1080.5</v>
      </c>
      <c r="AC1573" s="16">
        <f t="shared" si="3073"/>
        <v>1102.2</v>
      </c>
      <c r="AD1573" s="16">
        <f t="shared" si="3078"/>
        <v>0</v>
      </c>
      <c r="AE1573" s="16">
        <f t="shared" si="3079"/>
        <v>0</v>
      </c>
      <c r="AF1573" s="16">
        <f t="shared" si="3080"/>
        <v>0</v>
      </c>
      <c r="AG1573" s="16">
        <f t="shared" si="3081"/>
        <v>0</v>
      </c>
      <c r="AH1573" s="16">
        <f t="shared" si="3081"/>
        <v>0</v>
      </c>
      <c r="AI1573" s="16">
        <f t="shared" si="3081"/>
        <v>0</v>
      </c>
      <c r="AJ1573" s="16">
        <f t="shared" si="3081"/>
        <v>0</v>
      </c>
      <c r="AK1573" s="16">
        <f t="shared" si="3067"/>
        <v>1084.5999999999999</v>
      </c>
      <c r="AL1573" s="16">
        <f t="shared" si="3068"/>
        <v>1080.5</v>
      </c>
      <c r="AM1573" s="16">
        <f t="shared" si="3069"/>
        <v>1102.2</v>
      </c>
      <c r="AN1573" s="16">
        <f t="shared" si="3082"/>
        <v>0</v>
      </c>
      <c r="AO1573" s="16">
        <f t="shared" si="3070"/>
        <v>1084.5999999999999</v>
      </c>
      <c r="AP1573" s="16">
        <f t="shared" si="3083"/>
        <v>0</v>
      </c>
      <c r="AQ1573" s="16">
        <f t="shared" si="3083"/>
        <v>0</v>
      </c>
      <c r="AR1573" s="16">
        <f t="shared" si="3084"/>
        <v>0</v>
      </c>
      <c r="AS1573" s="16">
        <f t="shared" si="3083"/>
        <v>0</v>
      </c>
      <c r="AT1573" s="16">
        <f t="shared" si="3083"/>
        <v>0</v>
      </c>
      <c r="AU1573" s="16">
        <f t="shared" si="3083"/>
        <v>0</v>
      </c>
      <c r="AV1573" s="16">
        <f t="shared" si="3083"/>
        <v>0</v>
      </c>
      <c r="AW1573" s="16">
        <f t="shared" si="3083"/>
        <v>0</v>
      </c>
      <c r="AX1573" s="16">
        <f t="shared" si="3083"/>
        <v>0</v>
      </c>
      <c r="AY1573" s="16">
        <f t="shared" si="3083"/>
        <v>0</v>
      </c>
      <c r="AZ1573" s="16">
        <f t="shared" si="3083"/>
        <v>0</v>
      </c>
      <c r="BA1573" s="16">
        <f t="shared" si="3083"/>
        <v>0</v>
      </c>
      <c r="BB1573" s="16">
        <f t="shared" si="3083"/>
        <v>0</v>
      </c>
      <c r="BC1573" s="16">
        <f t="shared" si="3083"/>
        <v>0</v>
      </c>
      <c r="BD1573" s="16">
        <f t="shared" si="3083"/>
        <v>0</v>
      </c>
      <c r="BE1573" s="16">
        <f t="shared" si="3083"/>
        <v>0</v>
      </c>
      <c r="BF1573" s="16">
        <f t="shared" si="3038"/>
        <v>1084.5999999999999</v>
      </c>
      <c r="BG1573" s="16">
        <f t="shared" si="3039"/>
        <v>1080.5</v>
      </c>
      <c r="BH1573" s="16">
        <f t="shared" si="3040"/>
        <v>1102.2</v>
      </c>
      <c r="BI1573" s="16">
        <f t="shared" si="3083"/>
        <v>0</v>
      </c>
      <c r="BJ1573" s="16">
        <f t="shared" si="3033"/>
        <v>1084.5999999999999</v>
      </c>
      <c r="BK1573" s="16">
        <f t="shared" si="3083"/>
        <v>0</v>
      </c>
    </row>
    <row r="1574" spans="1:63" ht="47.25" x14ac:dyDescent="0.25">
      <c r="A1574" s="10" t="s">
        <v>357</v>
      </c>
      <c r="B1574" s="10" t="s">
        <v>57</v>
      </c>
      <c r="C1574" s="10" t="s">
        <v>174</v>
      </c>
      <c r="D1574" s="17" t="s">
        <v>405</v>
      </c>
      <c r="E1574" s="10"/>
      <c r="F1574" s="11" t="s">
        <v>406</v>
      </c>
      <c r="G1574" s="16">
        <f t="shared" si="3074"/>
        <v>1183.7</v>
      </c>
      <c r="H1574" s="16">
        <f t="shared" si="2980"/>
        <v>-99.100000000000136</v>
      </c>
      <c r="I1574" s="16">
        <f t="shared" si="3075"/>
        <v>1084.5999999999999</v>
      </c>
      <c r="J1574" s="16">
        <f t="shared" si="3075"/>
        <v>1239.3</v>
      </c>
      <c r="K1574" s="16">
        <f t="shared" si="2981"/>
        <v>-158.79999999999995</v>
      </c>
      <c r="L1574" s="16">
        <f t="shared" si="3076"/>
        <v>1080.5</v>
      </c>
      <c r="M1574" s="16">
        <f t="shared" si="3076"/>
        <v>1102.2</v>
      </c>
      <c r="N1574" s="16">
        <f t="shared" si="3076"/>
        <v>0</v>
      </c>
      <c r="O1574" s="16">
        <f t="shared" si="3076"/>
        <v>0</v>
      </c>
      <c r="P1574" s="16">
        <f t="shared" si="3076"/>
        <v>0</v>
      </c>
      <c r="Q1574" s="16">
        <f t="shared" si="3011"/>
        <v>-99.100000000000136</v>
      </c>
      <c r="R1574" s="16">
        <f t="shared" si="3012"/>
        <v>1084.5999999999999</v>
      </c>
      <c r="S1574" s="16">
        <f t="shared" si="3013"/>
        <v>-158.79999999999995</v>
      </c>
      <c r="T1574" s="16">
        <f t="shared" si="3014"/>
        <v>1080.5</v>
      </c>
      <c r="U1574" s="16">
        <f t="shared" si="3015"/>
        <v>1102.2</v>
      </c>
      <c r="V1574" s="16">
        <f t="shared" si="3077"/>
        <v>0</v>
      </c>
      <c r="W1574" s="16">
        <f t="shared" si="3077"/>
        <v>0</v>
      </c>
      <c r="X1574" s="16">
        <f t="shared" si="3077"/>
        <v>0</v>
      </c>
      <c r="Y1574" s="16">
        <f t="shared" si="3077"/>
        <v>0</v>
      </c>
      <c r="Z1574" s="16">
        <f t="shared" si="3077"/>
        <v>0</v>
      </c>
      <c r="AA1574" s="16">
        <f t="shared" si="3071"/>
        <v>1084.5999999999999</v>
      </c>
      <c r="AB1574" s="16">
        <f t="shared" si="3072"/>
        <v>1080.5</v>
      </c>
      <c r="AC1574" s="16">
        <f t="shared" si="3073"/>
        <v>1102.2</v>
      </c>
      <c r="AD1574" s="16">
        <f t="shared" si="3078"/>
        <v>0</v>
      </c>
      <c r="AE1574" s="16">
        <f t="shared" si="3079"/>
        <v>0</v>
      </c>
      <c r="AF1574" s="16">
        <f t="shared" si="3080"/>
        <v>0</v>
      </c>
      <c r="AG1574" s="16">
        <f t="shared" si="3081"/>
        <v>0</v>
      </c>
      <c r="AH1574" s="16">
        <f t="shared" si="3081"/>
        <v>0</v>
      </c>
      <c r="AI1574" s="16">
        <f t="shared" si="3081"/>
        <v>0</v>
      </c>
      <c r="AJ1574" s="16">
        <f t="shared" si="3081"/>
        <v>0</v>
      </c>
      <c r="AK1574" s="16">
        <f t="shared" si="3067"/>
        <v>1084.5999999999999</v>
      </c>
      <c r="AL1574" s="16">
        <f t="shared" si="3068"/>
        <v>1080.5</v>
      </c>
      <c r="AM1574" s="16">
        <f t="shared" si="3069"/>
        <v>1102.2</v>
      </c>
      <c r="AN1574" s="16">
        <f t="shared" si="3082"/>
        <v>0</v>
      </c>
      <c r="AO1574" s="16">
        <f t="shared" si="3070"/>
        <v>1084.5999999999999</v>
      </c>
      <c r="AP1574" s="16">
        <f t="shared" si="3083"/>
        <v>0</v>
      </c>
      <c r="AQ1574" s="16">
        <f t="shared" si="3083"/>
        <v>0</v>
      </c>
      <c r="AR1574" s="16">
        <f t="shared" si="3084"/>
        <v>0</v>
      </c>
      <c r="AS1574" s="16">
        <f t="shared" si="3083"/>
        <v>0</v>
      </c>
      <c r="AT1574" s="16">
        <f t="shared" si="3083"/>
        <v>0</v>
      </c>
      <c r="AU1574" s="16">
        <f t="shared" si="3083"/>
        <v>0</v>
      </c>
      <c r="AV1574" s="16">
        <f t="shared" si="3083"/>
        <v>0</v>
      </c>
      <c r="AW1574" s="16">
        <f t="shared" si="3083"/>
        <v>0</v>
      </c>
      <c r="AX1574" s="16">
        <f t="shared" si="3083"/>
        <v>0</v>
      </c>
      <c r="AY1574" s="16">
        <f t="shared" si="3083"/>
        <v>0</v>
      </c>
      <c r="AZ1574" s="16">
        <f t="shared" si="3083"/>
        <v>0</v>
      </c>
      <c r="BA1574" s="16">
        <f t="shared" si="3083"/>
        <v>0</v>
      </c>
      <c r="BB1574" s="16">
        <f t="shared" si="3083"/>
        <v>0</v>
      </c>
      <c r="BC1574" s="16">
        <f t="shared" si="3083"/>
        <v>0</v>
      </c>
      <c r="BD1574" s="16">
        <f t="shared" si="3083"/>
        <v>0</v>
      </c>
      <c r="BE1574" s="16">
        <f t="shared" si="3083"/>
        <v>0</v>
      </c>
      <c r="BF1574" s="16">
        <f t="shared" si="3038"/>
        <v>1084.5999999999999</v>
      </c>
      <c r="BG1574" s="16">
        <f t="shared" si="3039"/>
        <v>1080.5</v>
      </c>
      <c r="BH1574" s="16">
        <f t="shared" si="3040"/>
        <v>1102.2</v>
      </c>
      <c r="BI1574" s="16">
        <f t="shared" si="3083"/>
        <v>0</v>
      </c>
      <c r="BJ1574" s="16">
        <f t="shared" si="3033"/>
        <v>1084.5999999999999</v>
      </c>
      <c r="BK1574" s="16">
        <f t="shared" si="3083"/>
        <v>0</v>
      </c>
    </row>
    <row r="1575" spans="1:63" ht="47.25" x14ac:dyDescent="0.25">
      <c r="A1575" s="10" t="s">
        <v>357</v>
      </c>
      <c r="B1575" s="10" t="s">
        <v>57</v>
      </c>
      <c r="C1575" s="10" t="s">
        <v>174</v>
      </c>
      <c r="D1575" s="17" t="s">
        <v>405</v>
      </c>
      <c r="E1575" s="10" t="s">
        <v>50</v>
      </c>
      <c r="F1575" s="11" t="s">
        <v>21</v>
      </c>
      <c r="G1575" s="16">
        <f t="shared" si="3074"/>
        <v>1183.7</v>
      </c>
      <c r="H1575" s="16">
        <f t="shared" si="2980"/>
        <v>-99.100000000000136</v>
      </c>
      <c r="I1575" s="16">
        <f t="shared" si="3075"/>
        <v>1084.5999999999999</v>
      </c>
      <c r="J1575" s="16">
        <f t="shared" si="3075"/>
        <v>1239.3</v>
      </c>
      <c r="K1575" s="16">
        <f t="shared" si="2981"/>
        <v>-158.79999999999995</v>
      </c>
      <c r="L1575" s="16">
        <f t="shared" si="3076"/>
        <v>1080.5</v>
      </c>
      <c r="M1575" s="16">
        <f t="shared" si="3076"/>
        <v>1102.2</v>
      </c>
      <c r="N1575" s="16">
        <f t="shared" si="3076"/>
        <v>0</v>
      </c>
      <c r="O1575" s="16">
        <f t="shared" si="3076"/>
        <v>0</v>
      </c>
      <c r="P1575" s="16">
        <f t="shared" si="3076"/>
        <v>0</v>
      </c>
      <c r="Q1575" s="16">
        <f t="shared" si="3011"/>
        <v>-99.100000000000136</v>
      </c>
      <c r="R1575" s="16">
        <f t="shared" si="3012"/>
        <v>1084.5999999999999</v>
      </c>
      <c r="S1575" s="16">
        <f t="shared" si="3013"/>
        <v>-158.79999999999995</v>
      </c>
      <c r="T1575" s="16">
        <f t="shared" si="3014"/>
        <v>1080.5</v>
      </c>
      <c r="U1575" s="16">
        <f t="shared" si="3015"/>
        <v>1102.2</v>
      </c>
      <c r="V1575" s="16">
        <f t="shared" si="3077"/>
        <v>0</v>
      </c>
      <c r="W1575" s="16">
        <f t="shared" si="3077"/>
        <v>0</v>
      </c>
      <c r="X1575" s="16">
        <f t="shared" si="3077"/>
        <v>0</v>
      </c>
      <c r="Y1575" s="16">
        <f t="shared" si="3077"/>
        <v>0</v>
      </c>
      <c r="Z1575" s="16">
        <f t="shared" si="3077"/>
        <v>0</v>
      </c>
      <c r="AA1575" s="16">
        <f t="shared" si="3071"/>
        <v>1084.5999999999999</v>
      </c>
      <c r="AB1575" s="16">
        <f t="shared" si="3072"/>
        <v>1080.5</v>
      </c>
      <c r="AC1575" s="16">
        <f t="shared" si="3073"/>
        <v>1102.2</v>
      </c>
      <c r="AD1575" s="16">
        <f t="shared" si="3078"/>
        <v>0</v>
      </c>
      <c r="AE1575" s="16">
        <f t="shared" si="3079"/>
        <v>0</v>
      </c>
      <c r="AF1575" s="16">
        <f t="shared" si="3080"/>
        <v>0</v>
      </c>
      <c r="AG1575" s="16">
        <f t="shared" si="3081"/>
        <v>0</v>
      </c>
      <c r="AH1575" s="16">
        <f t="shared" si="3081"/>
        <v>0</v>
      </c>
      <c r="AI1575" s="16">
        <f t="shared" si="3081"/>
        <v>0</v>
      </c>
      <c r="AJ1575" s="16">
        <f t="shared" si="3081"/>
        <v>0</v>
      </c>
      <c r="AK1575" s="16">
        <f t="shared" si="3067"/>
        <v>1084.5999999999999</v>
      </c>
      <c r="AL1575" s="16">
        <f t="shared" si="3068"/>
        <v>1080.5</v>
      </c>
      <c r="AM1575" s="16">
        <f t="shared" si="3069"/>
        <v>1102.2</v>
      </c>
      <c r="AN1575" s="16">
        <f t="shared" si="3082"/>
        <v>0</v>
      </c>
      <c r="AO1575" s="16">
        <f t="shared" si="3070"/>
        <v>1084.5999999999999</v>
      </c>
      <c r="AP1575" s="16">
        <f t="shared" si="3083"/>
        <v>0</v>
      </c>
      <c r="AQ1575" s="16">
        <f t="shared" si="3083"/>
        <v>0</v>
      </c>
      <c r="AR1575" s="16">
        <f t="shared" si="3084"/>
        <v>0</v>
      </c>
      <c r="AS1575" s="16">
        <f t="shared" si="3083"/>
        <v>0</v>
      </c>
      <c r="AT1575" s="16">
        <f t="shared" si="3083"/>
        <v>0</v>
      </c>
      <c r="AU1575" s="16">
        <f t="shared" si="3083"/>
        <v>0</v>
      </c>
      <c r="AV1575" s="16">
        <f t="shared" si="3083"/>
        <v>0</v>
      </c>
      <c r="AW1575" s="16">
        <f t="shared" si="3083"/>
        <v>0</v>
      </c>
      <c r="AX1575" s="16">
        <f t="shared" si="3083"/>
        <v>0</v>
      </c>
      <c r="AY1575" s="16">
        <f t="shared" si="3083"/>
        <v>0</v>
      </c>
      <c r="AZ1575" s="16">
        <f t="shared" si="3083"/>
        <v>0</v>
      </c>
      <c r="BA1575" s="16">
        <f t="shared" si="3083"/>
        <v>0</v>
      </c>
      <c r="BB1575" s="16">
        <f t="shared" si="3083"/>
        <v>0</v>
      </c>
      <c r="BC1575" s="16">
        <f t="shared" si="3083"/>
        <v>0</v>
      </c>
      <c r="BD1575" s="16">
        <f t="shared" si="3083"/>
        <v>0</v>
      </c>
      <c r="BE1575" s="16">
        <f t="shared" si="3083"/>
        <v>0</v>
      </c>
      <c r="BF1575" s="16">
        <f t="shared" si="3038"/>
        <v>1084.5999999999999</v>
      </c>
      <c r="BG1575" s="16">
        <f t="shared" si="3039"/>
        <v>1080.5</v>
      </c>
      <c r="BH1575" s="16">
        <f t="shared" si="3040"/>
        <v>1102.2</v>
      </c>
      <c r="BI1575" s="16">
        <f t="shared" si="3083"/>
        <v>0</v>
      </c>
      <c r="BJ1575" s="16">
        <f t="shared" si="3033"/>
        <v>1084.5999999999999</v>
      </c>
      <c r="BK1575" s="16">
        <f t="shared" si="3083"/>
        <v>0</v>
      </c>
    </row>
    <row r="1576" spans="1:63" ht="47.25" x14ac:dyDescent="0.25">
      <c r="A1576" s="10" t="s">
        <v>357</v>
      </c>
      <c r="B1576" s="10" t="s">
        <v>57</v>
      </c>
      <c r="C1576" s="10" t="s">
        <v>174</v>
      </c>
      <c r="D1576" s="17" t="s">
        <v>405</v>
      </c>
      <c r="E1576" s="10" t="s">
        <v>51</v>
      </c>
      <c r="F1576" s="11" t="s">
        <v>22</v>
      </c>
      <c r="G1576" s="16">
        <f t="shared" si="3074"/>
        <v>1183.7</v>
      </c>
      <c r="H1576" s="16">
        <f t="shared" si="2980"/>
        <v>-99.100000000000136</v>
      </c>
      <c r="I1576" s="16">
        <f t="shared" si="3075"/>
        <v>1084.5999999999999</v>
      </c>
      <c r="J1576" s="16">
        <f t="shared" si="3075"/>
        <v>1239.3</v>
      </c>
      <c r="K1576" s="16">
        <f t="shared" si="2981"/>
        <v>-158.79999999999995</v>
      </c>
      <c r="L1576" s="16">
        <f t="shared" si="3076"/>
        <v>1080.5</v>
      </c>
      <c r="M1576" s="16">
        <f t="shared" si="3076"/>
        <v>1102.2</v>
      </c>
      <c r="N1576" s="16">
        <f t="shared" si="3076"/>
        <v>0</v>
      </c>
      <c r="O1576" s="16">
        <f t="shared" si="3076"/>
        <v>0</v>
      </c>
      <c r="P1576" s="16">
        <f t="shared" si="3076"/>
        <v>0</v>
      </c>
      <c r="Q1576" s="16">
        <f t="shared" si="3011"/>
        <v>-99.100000000000136</v>
      </c>
      <c r="R1576" s="16">
        <f t="shared" si="3012"/>
        <v>1084.5999999999999</v>
      </c>
      <c r="S1576" s="16">
        <f t="shared" si="3013"/>
        <v>-158.79999999999995</v>
      </c>
      <c r="T1576" s="16">
        <f t="shared" si="3014"/>
        <v>1080.5</v>
      </c>
      <c r="U1576" s="16">
        <f t="shared" si="3015"/>
        <v>1102.2</v>
      </c>
      <c r="V1576" s="16">
        <f t="shared" si="3077"/>
        <v>0</v>
      </c>
      <c r="W1576" s="16">
        <f t="shared" si="3077"/>
        <v>0</v>
      </c>
      <c r="X1576" s="16">
        <f t="shared" si="3077"/>
        <v>0</v>
      </c>
      <c r="Y1576" s="16">
        <f t="shared" si="3077"/>
        <v>0</v>
      </c>
      <c r="Z1576" s="16">
        <f t="shared" si="3077"/>
        <v>0</v>
      </c>
      <c r="AA1576" s="16">
        <f t="shared" si="3071"/>
        <v>1084.5999999999999</v>
      </c>
      <c r="AB1576" s="16">
        <f t="shared" si="3072"/>
        <v>1080.5</v>
      </c>
      <c r="AC1576" s="16">
        <f t="shared" si="3073"/>
        <v>1102.2</v>
      </c>
      <c r="AD1576" s="16">
        <f t="shared" si="3078"/>
        <v>0</v>
      </c>
      <c r="AE1576" s="16">
        <f t="shared" si="3079"/>
        <v>0</v>
      </c>
      <c r="AF1576" s="16">
        <f t="shared" si="3080"/>
        <v>0</v>
      </c>
      <c r="AG1576" s="16">
        <f t="shared" si="3081"/>
        <v>0</v>
      </c>
      <c r="AH1576" s="16">
        <f t="shared" si="3081"/>
        <v>0</v>
      </c>
      <c r="AI1576" s="16">
        <f t="shared" si="3081"/>
        <v>0</v>
      </c>
      <c r="AJ1576" s="16">
        <f t="shared" si="3081"/>
        <v>0</v>
      </c>
      <c r="AK1576" s="16">
        <f t="shared" si="3067"/>
        <v>1084.5999999999999</v>
      </c>
      <c r="AL1576" s="16">
        <f t="shared" si="3068"/>
        <v>1080.5</v>
      </c>
      <c r="AM1576" s="16">
        <f t="shared" si="3069"/>
        <v>1102.2</v>
      </c>
      <c r="AN1576" s="16">
        <f t="shared" si="3082"/>
        <v>0</v>
      </c>
      <c r="AO1576" s="16">
        <f t="shared" si="3070"/>
        <v>1084.5999999999999</v>
      </c>
      <c r="AP1576" s="16">
        <f t="shared" si="3083"/>
        <v>0</v>
      </c>
      <c r="AQ1576" s="16">
        <f t="shared" si="3083"/>
        <v>0</v>
      </c>
      <c r="AR1576" s="16">
        <f t="shared" si="3084"/>
        <v>0</v>
      </c>
      <c r="AS1576" s="16">
        <f t="shared" si="3083"/>
        <v>0</v>
      </c>
      <c r="AT1576" s="16">
        <f t="shared" si="3083"/>
        <v>0</v>
      </c>
      <c r="AU1576" s="16">
        <f t="shared" si="3083"/>
        <v>0</v>
      </c>
      <c r="AV1576" s="16">
        <f t="shared" si="3083"/>
        <v>0</v>
      </c>
      <c r="AW1576" s="16">
        <f t="shared" si="3083"/>
        <v>0</v>
      </c>
      <c r="AX1576" s="16">
        <f t="shared" si="3083"/>
        <v>0</v>
      </c>
      <c r="AY1576" s="16">
        <f t="shared" si="3083"/>
        <v>0</v>
      </c>
      <c r="AZ1576" s="16">
        <f t="shared" si="3083"/>
        <v>0</v>
      </c>
      <c r="BA1576" s="16">
        <f t="shared" si="3083"/>
        <v>0</v>
      </c>
      <c r="BB1576" s="16">
        <f t="shared" si="3083"/>
        <v>0</v>
      </c>
      <c r="BC1576" s="16">
        <f t="shared" si="3083"/>
        <v>0</v>
      </c>
      <c r="BD1576" s="16">
        <f t="shared" si="3083"/>
        <v>0</v>
      </c>
      <c r="BE1576" s="16">
        <f t="shared" si="3083"/>
        <v>0</v>
      </c>
      <c r="BF1576" s="16">
        <f t="shared" si="3038"/>
        <v>1084.5999999999999</v>
      </c>
      <c r="BG1576" s="16">
        <f t="shared" si="3039"/>
        <v>1080.5</v>
      </c>
      <c r="BH1576" s="16">
        <f t="shared" si="3040"/>
        <v>1102.2</v>
      </c>
      <c r="BI1576" s="16">
        <f t="shared" si="3083"/>
        <v>0</v>
      </c>
      <c r="BJ1576" s="16">
        <f t="shared" si="3033"/>
        <v>1084.5999999999999</v>
      </c>
      <c r="BK1576" s="16">
        <f t="shared" si="3083"/>
        <v>0</v>
      </c>
    </row>
    <row r="1577" spans="1:63" ht="31.5" x14ac:dyDescent="0.25">
      <c r="A1577" s="10" t="s">
        <v>357</v>
      </c>
      <c r="B1577" s="10" t="s">
        <v>57</v>
      </c>
      <c r="C1577" s="10" t="s">
        <v>174</v>
      </c>
      <c r="D1577" s="17" t="s">
        <v>405</v>
      </c>
      <c r="E1577" s="10" t="s">
        <v>52</v>
      </c>
      <c r="F1577" s="11" t="s">
        <v>23</v>
      </c>
      <c r="G1577" s="16">
        <v>1183.7</v>
      </c>
      <c r="H1577" s="16">
        <f t="shared" si="2980"/>
        <v>-99.100000000000136</v>
      </c>
      <c r="I1577" s="16">
        <v>1084.5999999999999</v>
      </c>
      <c r="J1577" s="16">
        <v>1239.3</v>
      </c>
      <c r="K1577" s="16">
        <f t="shared" si="2981"/>
        <v>-158.79999999999995</v>
      </c>
      <c r="L1577" s="16">
        <v>1080.5</v>
      </c>
      <c r="M1577" s="16">
        <v>1102.2</v>
      </c>
      <c r="N1577" s="16"/>
      <c r="O1577" s="16"/>
      <c r="P1577" s="16"/>
      <c r="Q1577" s="16">
        <f t="shared" si="3011"/>
        <v>-99.100000000000136</v>
      </c>
      <c r="R1577" s="16">
        <f t="shared" si="3012"/>
        <v>1084.5999999999999</v>
      </c>
      <c r="S1577" s="16">
        <f t="shared" si="3013"/>
        <v>-158.79999999999995</v>
      </c>
      <c r="T1577" s="16">
        <f t="shared" si="3014"/>
        <v>1080.5</v>
      </c>
      <c r="U1577" s="16">
        <f t="shared" si="3015"/>
        <v>1102.2</v>
      </c>
      <c r="V1577" s="16"/>
      <c r="W1577" s="16"/>
      <c r="X1577" s="16"/>
      <c r="Y1577" s="16"/>
      <c r="Z1577" s="16"/>
      <c r="AA1577" s="16">
        <f t="shared" si="3071"/>
        <v>1084.5999999999999</v>
      </c>
      <c r="AB1577" s="16">
        <f t="shared" si="3072"/>
        <v>1080.5</v>
      </c>
      <c r="AC1577" s="16">
        <f t="shared" si="3073"/>
        <v>1102.2</v>
      </c>
      <c r="AD1577" s="16"/>
      <c r="AE1577" s="16"/>
      <c r="AF1577" s="16"/>
      <c r="AG1577" s="16"/>
      <c r="AH1577" s="16"/>
      <c r="AI1577" s="16"/>
      <c r="AJ1577" s="16"/>
      <c r="AK1577" s="16">
        <f t="shared" si="3067"/>
        <v>1084.5999999999999</v>
      </c>
      <c r="AL1577" s="16">
        <f t="shared" si="3068"/>
        <v>1080.5</v>
      </c>
      <c r="AM1577" s="16">
        <f t="shared" si="3069"/>
        <v>1102.2</v>
      </c>
      <c r="AN1577" s="16"/>
      <c r="AO1577" s="16">
        <f t="shared" si="3070"/>
        <v>1084.5999999999999</v>
      </c>
      <c r="AP1577" s="16"/>
      <c r="AQ1577" s="16"/>
      <c r="AR1577" s="16"/>
      <c r="AS1577" s="16"/>
      <c r="AT1577" s="16"/>
      <c r="AU1577" s="16"/>
      <c r="AV1577" s="16"/>
      <c r="AW1577" s="16"/>
      <c r="AX1577" s="16"/>
      <c r="AY1577" s="16"/>
      <c r="AZ1577" s="16"/>
      <c r="BA1577" s="16"/>
      <c r="BB1577" s="16"/>
      <c r="BC1577" s="16"/>
      <c r="BD1577" s="16"/>
      <c r="BE1577" s="16"/>
      <c r="BF1577" s="16">
        <f t="shared" si="3038"/>
        <v>1084.5999999999999</v>
      </c>
      <c r="BG1577" s="16">
        <f t="shared" si="3039"/>
        <v>1080.5</v>
      </c>
      <c r="BH1577" s="16">
        <f t="shared" si="3040"/>
        <v>1102.2</v>
      </c>
      <c r="BI1577" s="16"/>
      <c r="BJ1577" s="16">
        <f t="shared" si="3033"/>
        <v>1084.5999999999999</v>
      </c>
      <c r="BK1577" s="16"/>
    </row>
    <row r="1578" spans="1:63" s="46" customFormat="1" ht="31.5" x14ac:dyDescent="0.25">
      <c r="A1578" s="6" t="s">
        <v>407</v>
      </c>
      <c r="B1578" s="6"/>
      <c r="C1578" s="6"/>
      <c r="D1578" s="6"/>
      <c r="E1578" s="6"/>
      <c r="F1578" s="7" t="s">
        <v>408</v>
      </c>
      <c r="G1578" s="14">
        <f>G1579+G1639+G1662+G1704+G1758+G1767+G1750+G1780</f>
        <v>383754</v>
      </c>
      <c r="H1578" s="14">
        <f t="shared" si="2980"/>
        <v>35996.900000000023</v>
      </c>
      <c r="I1578" s="14">
        <f>I1579+I1639+I1662+I1704+I1758+I1767+I1750+I1780</f>
        <v>419750.9</v>
      </c>
      <c r="J1578" s="14">
        <f>J1579+J1639+J1662+J1704+J1758+J1767+J1750+J1780</f>
        <v>411161.29999999993</v>
      </c>
      <c r="K1578" s="14">
        <f t="shared" si="2981"/>
        <v>-40503.399999999965</v>
      </c>
      <c r="L1578" s="14">
        <f>L1579+L1639+L1662+L1704+L1758+L1767+L1750+L1780</f>
        <v>370657.89999999997</v>
      </c>
      <c r="M1578" s="14">
        <f>M1579+M1639+M1662+M1704+M1758+M1767+M1750+M1780</f>
        <v>374633.20000000007</v>
      </c>
      <c r="N1578" s="14">
        <f>N1579+N1639+N1662+N1704+N1758+N1767+N1750+N1780</f>
        <v>-926.9</v>
      </c>
      <c r="O1578" s="14">
        <f>O1579+O1639+O1662+O1704+O1758+O1767+O1750+O1780</f>
        <v>-926.5</v>
      </c>
      <c r="P1578" s="14">
        <f>P1579+P1639+P1662+P1704+P1758+P1767+P1750+P1780</f>
        <v>-885.1</v>
      </c>
      <c r="Q1578" s="14">
        <f t="shared" si="3011"/>
        <v>35070</v>
      </c>
      <c r="R1578" s="14">
        <f t="shared" si="3012"/>
        <v>418824</v>
      </c>
      <c r="S1578" s="14">
        <f t="shared" si="3013"/>
        <v>-41429.899999999965</v>
      </c>
      <c r="T1578" s="14">
        <f t="shared" si="3014"/>
        <v>369731.39999999997</v>
      </c>
      <c r="U1578" s="14">
        <f t="shared" si="3015"/>
        <v>373748.10000000009</v>
      </c>
      <c r="V1578" s="14">
        <f>V1579+V1639+V1662+V1704+V1758+V1767+V1750+V1780</f>
        <v>500.3</v>
      </c>
      <c r="W1578" s="14">
        <f>W1579+W1639+W1662+W1704+W1758+W1767+W1750+W1780</f>
        <v>0</v>
      </c>
      <c r="X1578" s="14">
        <f>X1579+X1639+X1662+X1704+X1758+X1767+X1750+X1780</f>
        <v>0</v>
      </c>
      <c r="Y1578" s="14">
        <f>Y1579+Y1639+Y1662+Y1704+Y1758+Y1767+Y1750+Y1780</f>
        <v>0</v>
      </c>
      <c r="Z1578" s="14">
        <f>Z1579+Z1639+Z1662+Z1704+Z1758+Z1767+Z1750+Z1780</f>
        <v>0</v>
      </c>
      <c r="AA1578" s="14">
        <f t="shared" si="3071"/>
        <v>419324.3</v>
      </c>
      <c r="AB1578" s="14">
        <f t="shared" si="3072"/>
        <v>369731.39999999997</v>
      </c>
      <c r="AC1578" s="14">
        <f t="shared" si="3073"/>
        <v>373748.10000000009</v>
      </c>
      <c r="AD1578" s="14">
        <f t="shared" ref="AD1578:AJ1578" si="3085">AD1579+AD1639+AD1662+AD1704+AD1758+AD1767+AD1750+AD1780</f>
        <v>0</v>
      </c>
      <c r="AE1578" s="14">
        <f t="shared" si="3085"/>
        <v>-27861.745999999999</v>
      </c>
      <c r="AF1578" s="14">
        <f t="shared" si="3085"/>
        <v>0</v>
      </c>
      <c r="AG1578" s="14">
        <f t="shared" si="3085"/>
        <v>0</v>
      </c>
      <c r="AH1578" s="14">
        <f t="shared" si="3085"/>
        <v>0</v>
      </c>
      <c r="AI1578" s="14">
        <f t="shared" si="3085"/>
        <v>0</v>
      </c>
      <c r="AJ1578" s="14">
        <f t="shared" si="3085"/>
        <v>0</v>
      </c>
      <c r="AK1578" s="14">
        <f t="shared" si="3067"/>
        <v>391462.554</v>
      </c>
      <c r="AL1578" s="14">
        <f t="shared" si="3068"/>
        <v>369731.39999999997</v>
      </c>
      <c r="AM1578" s="14">
        <f t="shared" si="3069"/>
        <v>373748.10000000009</v>
      </c>
      <c r="AN1578" s="14">
        <f>AN1579+AN1639+AN1662+AN1704+AN1758+AN1767+AN1750+AN1780</f>
        <v>0</v>
      </c>
      <c r="AO1578" s="14">
        <f t="shared" si="3070"/>
        <v>391462.554</v>
      </c>
      <c r="AP1578" s="14">
        <f t="shared" ref="AP1578:BK1578" si="3086">AP1579+AP1639+AP1662+AP1704+AP1758+AP1767+AP1750+AP1780</f>
        <v>568.9</v>
      </c>
      <c r="AQ1578" s="14">
        <f t="shared" si="3086"/>
        <v>0</v>
      </c>
      <c r="AR1578" s="14">
        <f t="shared" si="3086"/>
        <v>0</v>
      </c>
      <c r="AS1578" s="14">
        <f>AS1579+AS1639+AS1662+AS1704+AS1758+AS1767+AS1750+AS1780</f>
        <v>0</v>
      </c>
      <c r="AT1578" s="14">
        <f>AT1579+AT1639+AT1662+AT1704+AT1758+AT1767+AT1750+AT1780</f>
        <v>0</v>
      </c>
      <c r="AU1578" s="14">
        <f t="shared" si="3086"/>
        <v>0</v>
      </c>
      <c r="AV1578" s="14">
        <f t="shared" si="3086"/>
        <v>3674.4769999999999</v>
      </c>
      <c r="AW1578" s="14">
        <f t="shared" si="3086"/>
        <v>173.76599999999999</v>
      </c>
      <c r="AX1578" s="14">
        <f t="shared" si="3086"/>
        <v>37.700000000000003</v>
      </c>
      <c r="AY1578" s="14">
        <f t="shared" si="3086"/>
        <v>0</v>
      </c>
      <c r="AZ1578" s="14">
        <f t="shared" si="3086"/>
        <v>853.3</v>
      </c>
      <c r="BA1578" s="14">
        <f>BA1579+BA1639+BA1662+BA1704+BA1758+BA1767+BA1750+BA1780</f>
        <v>0</v>
      </c>
      <c r="BB1578" s="14">
        <f>BB1579+BB1639+BB1662+BB1704+BB1758+BB1767+BB1750+BB1780</f>
        <v>0</v>
      </c>
      <c r="BC1578" s="14">
        <f t="shared" si="3086"/>
        <v>853.3</v>
      </c>
      <c r="BD1578" s="14">
        <f>BD1579+BD1639+BD1662+BD1704+BD1758+BD1767+BD1750+BD1780</f>
        <v>0</v>
      </c>
      <c r="BE1578" s="14">
        <f>BE1579+BE1639+BE1662+BE1704+BE1758+BE1767+BE1750+BE1780</f>
        <v>0</v>
      </c>
      <c r="BF1578" s="14">
        <f t="shared" si="3038"/>
        <v>395917.39700000006</v>
      </c>
      <c r="BG1578" s="14">
        <f t="shared" si="3039"/>
        <v>370584.69999999995</v>
      </c>
      <c r="BH1578" s="14">
        <f t="shared" si="3040"/>
        <v>374601.40000000008</v>
      </c>
      <c r="BI1578" s="14">
        <f t="shared" ref="BI1578" si="3087">BI1579+BI1639+BI1662+BI1704+BI1758+BI1767+BI1750+BI1780</f>
        <v>0</v>
      </c>
      <c r="BJ1578" s="14">
        <f t="shared" si="3033"/>
        <v>395917.39700000006</v>
      </c>
      <c r="BK1578" s="14">
        <f t="shared" si="3086"/>
        <v>0</v>
      </c>
    </row>
    <row r="1579" spans="1:63" s="46" customFormat="1" x14ac:dyDescent="0.25">
      <c r="A1579" s="6" t="s">
        <v>407</v>
      </c>
      <c r="B1579" s="6" t="s">
        <v>8</v>
      </c>
      <c r="C1579" s="6"/>
      <c r="D1579" s="6"/>
      <c r="E1579" s="6"/>
      <c r="F1579" s="7" t="s">
        <v>9</v>
      </c>
      <c r="G1579" s="14">
        <f>G1580+G1606</f>
        <v>52085</v>
      </c>
      <c r="H1579" s="14">
        <f t="shared" si="2980"/>
        <v>6522.1000000000058</v>
      </c>
      <c r="I1579" s="14">
        <f>I1580+I1606</f>
        <v>58607.100000000006</v>
      </c>
      <c r="J1579" s="14">
        <f>J1580+J1606</f>
        <v>53202.500000000007</v>
      </c>
      <c r="K1579" s="14">
        <f t="shared" si="2981"/>
        <v>2063.1999999999898</v>
      </c>
      <c r="L1579" s="14">
        <f>L1580+L1606</f>
        <v>55265.7</v>
      </c>
      <c r="M1579" s="14">
        <f>M1580+M1606</f>
        <v>56038.400000000001</v>
      </c>
      <c r="N1579" s="14">
        <f>N1580+N1606</f>
        <v>-891.5</v>
      </c>
      <c r="O1579" s="14">
        <f>O1580+O1606</f>
        <v>-891.5</v>
      </c>
      <c r="P1579" s="14">
        <f>P1580+P1606</f>
        <v>-892.5</v>
      </c>
      <c r="Q1579" s="14">
        <f t="shared" si="3011"/>
        <v>5630.6000000000058</v>
      </c>
      <c r="R1579" s="14">
        <f t="shared" si="3012"/>
        <v>57715.600000000006</v>
      </c>
      <c r="S1579" s="14">
        <f t="shared" si="3013"/>
        <v>1171.6999999999898</v>
      </c>
      <c r="T1579" s="14">
        <f t="shared" si="3014"/>
        <v>54374.2</v>
      </c>
      <c r="U1579" s="14">
        <f t="shared" si="3015"/>
        <v>55145.9</v>
      </c>
      <c r="V1579" s="14">
        <f>V1580+V1606</f>
        <v>500.3</v>
      </c>
      <c r="W1579" s="14">
        <f>W1580+W1606</f>
        <v>0</v>
      </c>
      <c r="X1579" s="14">
        <f>X1580+X1606</f>
        <v>0</v>
      </c>
      <c r="Y1579" s="14">
        <f>Y1580+Y1606</f>
        <v>0</v>
      </c>
      <c r="Z1579" s="14">
        <f>Z1580+Z1606</f>
        <v>0</v>
      </c>
      <c r="AA1579" s="14">
        <f t="shared" si="3071"/>
        <v>58215.900000000009</v>
      </c>
      <c r="AB1579" s="14">
        <f t="shared" si="3072"/>
        <v>54374.2</v>
      </c>
      <c r="AC1579" s="14">
        <f t="shared" si="3073"/>
        <v>55145.9</v>
      </c>
      <c r="AD1579" s="14">
        <f t="shared" ref="AD1579:AJ1579" si="3088">AD1580+AD1606</f>
        <v>0</v>
      </c>
      <c r="AE1579" s="14">
        <f t="shared" si="3088"/>
        <v>0</v>
      </c>
      <c r="AF1579" s="14">
        <f t="shared" si="3088"/>
        <v>0</v>
      </c>
      <c r="AG1579" s="14">
        <f t="shared" si="3088"/>
        <v>0</v>
      </c>
      <c r="AH1579" s="14">
        <f t="shared" si="3088"/>
        <v>0</v>
      </c>
      <c r="AI1579" s="14">
        <f t="shared" si="3088"/>
        <v>0</v>
      </c>
      <c r="AJ1579" s="14">
        <f t="shared" si="3088"/>
        <v>0</v>
      </c>
      <c r="AK1579" s="14">
        <f t="shared" si="3067"/>
        <v>58215.900000000009</v>
      </c>
      <c r="AL1579" s="14">
        <f t="shared" si="3068"/>
        <v>54374.2</v>
      </c>
      <c r="AM1579" s="14">
        <f t="shared" si="3069"/>
        <v>55145.9</v>
      </c>
      <c r="AN1579" s="14">
        <f>AN1580+AN1606</f>
        <v>0</v>
      </c>
      <c r="AO1579" s="14">
        <f t="shared" si="3070"/>
        <v>58215.900000000009</v>
      </c>
      <c r="AP1579" s="14">
        <f t="shared" ref="AP1579:BK1579" si="3089">AP1580+AP1606</f>
        <v>568.9</v>
      </c>
      <c r="AQ1579" s="14">
        <f t="shared" si="3089"/>
        <v>0</v>
      </c>
      <c r="AR1579" s="14">
        <f t="shared" si="3089"/>
        <v>0</v>
      </c>
      <c r="AS1579" s="14">
        <f>AS1580+AS1606</f>
        <v>0</v>
      </c>
      <c r="AT1579" s="14">
        <f>AT1580+AT1606</f>
        <v>0</v>
      </c>
      <c r="AU1579" s="14">
        <f t="shared" si="3089"/>
        <v>0</v>
      </c>
      <c r="AV1579" s="14">
        <f t="shared" si="3089"/>
        <v>0</v>
      </c>
      <c r="AW1579" s="14">
        <f t="shared" si="3089"/>
        <v>16</v>
      </c>
      <c r="AX1579" s="14">
        <f t="shared" si="3089"/>
        <v>0</v>
      </c>
      <c r="AY1579" s="14">
        <f t="shared" si="3089"/>
        <v>0</v>
      </c>
      <c r="AZ1579" s="14">
        <f t="shared" si="3089"/>
        <v>853.3</v>
      </c>
      <c r="BA1579" s="14">
        <f>BA1580+BA1606</f>
        <v>0</v>
      </c>
      <c r="BB1579" s="14">
        <f>BB1580+BB1606</f>
        <v>0</v>
      </c>
      <c r="BC1579" s="14">
        <f t="shared" si="3089"/>
        <v>853.3</v>
      </c>
      <c r="BD1579" s="14">
        <f>BD1580+BD1606</f>
        <v>0</v>
      </c>
      <c r="BE1579" s="14">
        <f>BE1580+BE1606</f>
        <v>0</v>
      </c>
      <c r="BF1579" s="14">
        <f t="shared" si="3038"/>
        <v>58800.80000000001</v>
      </c>
      <c r="BG1579" s="14">
        <f t="shared" si="3039"/>
        <v>55227.5</v>
      </c>
      <c r="BH1579" s="14">
        <f t="shared" si="3040"/>
        <v>55999.200000000004</v>
      </c>
      <c r="BI1579" s="14">
        <f t="shared" ref="BI1579" si="3090">BI1580+BI1606</f>
        <v>0</v>
      </c>
      <c r="BJ1579" s="14">
        <f t="shared" si="3033"/>
        <v>58800.80000000001</v>
      </c>
      <c r="BK1579" s="14">
        <f t="shared" si="3089"/>
        <v>0</v>
      </c>
    </row>
    <row r="1580" spans="1:63" s="47" customFormat="1" ht="94.5" x14ac:dyDescent="0.25">
      <c r="A1580" s="8" t="s">
        <v>407</v>
      </c>
      <c r="B1580" s="8" t="s">
        <v>8</v>
      </c>
      <c r="C1580" s="8" t="s">
        <v>90</v>
      </c>
      <c r="D1580" s="8"/>
      <c r="E1580" s="8"/>
      <c r="F1580" s="9" t="s">
        <v>356</v>
      </c>
      <c r="G1580" s="15">
        <f>G1581+G1592</f>
        <v>38739.5</v>
      </c>
      <c r="H1580" s="15">
        <f t="shared" si="2980"/>
        <v>6149.8000000000029</v>
      </c>
      <c r="I1580" s="15">
        <f>I1581+I1592</f>
        <v>44889.3</v>
      </c>
      <c r="J1580" s="15">
        <f>J1581+J1592</f>
        <v>39170.000000000007</v>
      </c>
      <c r="K1580" s="15">
        <f t="shared" si="2981"/>
        <v>2970.9999999999927</v>
      </c>
      <c r="L1580" s="15">
        <f>L1581+L1592</f>
        <v>42141</v>
      </c>
      <c r="M1580" s="15">
        <f>M1581+M1592</f>
        <v>42263.4</v>
      </c>
      <c r="N1580" s="15">
        <f>N1581+N1592</f>
        <v>-891.5</v>
      </c>
      <c r="O1580" s="15">
        <f>O1581+O1592</f>
        <v>-891.5</v>
      </c>
      <c r="P1580" s="15">
        <f>P1581+P1592</f>
        <v>-892.5</v>
      </c>
      <c r="Q1580" s="15">
        <f t="shared" si="3011"/>
        <v>5258.3000000000029</v>
      </c>
      <c r="R1580" s="15">
        <f t="shared" si="3012"/>
        <v>43997.8</v>
      </c>
      <c r="S1580" s="15">
        <f t="shared" si="3013"/>
        <v>2079.4999999999927</v>
      </c>
      <c r="T1580" s="15">
        <f t="shared" si="3014"/>
        <v>41249.5</v>
      </c>
      <c r="U1580" s="15">
        <f t="shared" si="3015"/>
        <v>41370.9</v>
      </c>
      <c r="V1580" s="15">
        <f>V1581+V1592</f>
        <v>0</v>
      </c>
      <c r="W1580" s="15">
        <f>W1581+W1592</f>
        <v>0</v>
      </c>
      <c r="X1580" s="15">
        <f>X1581+X1592</f>
        <v>0</v>
      </c>
      <c r="Y1580" s="15">
        <f>Y1581+Y1592</f>
        <v>0</v>
      </c>
      <c r="Z1580" s="15">
        <f>Z1581+Z1592</f>
        <v>0</v>
      </c>
      <c r="AA1580" s="15">
        <f t="shared" si="3071"/>
        <v>43997.8</v>
      </c>
      <c r="AB1580" s="15">
        <f t="shared" si="3072"/>
        <v>41249.5</v>
      </c>
      <c r="AC1580" s="15">
        <f t="shared" si="3073"/>
        <v>41370.9</v>
      </c>
      <c r="AD1580" s="15">
        <f t="shared" ref="AD1580:AJ1580" si="3091">AD1581+AD1592</f>
        <v>0</v>
      </c>
      <c r="AE1580" s="15">
        <f t="shared" si="3091"/>
        <v>0</v>
      </c>
      <c r="AF1580" s="15">
        <f t="shared" si="3091"/>
        <v>0</v>
      </c>
      <c r="AG1580" s="15">
        <f t="shared" si="3091"/>
        <v>0</v>
      </c>
      <c r="AH1580" s="15">
        <f t="shared" si="3091"/>
        <v>0</v>
      </c>
      <c r="AI1580" s="15">
        <f t="shared" si="3091"/>
        <v>0</v>
      </c>
      <c r="AJ1580" s="15">
        <f t="shared" si="3091"/>
        <v>0</v>
      </c>
      <c r="AK1580" s="15">
        <f t="shared" si="3067"/>
        <v>43997.8</v>
      </c>
      <c r="AL1580" s="15">
        <f t="shared" si="3068"/>
        <v>41249.5</v>
      </c>
      <c r="AM1580" s="15">
        <f t="shared" si="3069"/>
        <v>41370.9</v>
      </c>
      <c r="AN1580" s="15">
        <f>AN1581+AN1592</f>
        <v>0</v>
      </c>
      <c r="AO1580" s="15">
        <f t="shared" si="3070"/>
        <v>43997.8</v>
      </c>
      <c r="AP1580" s="15">
        <f t="shared" ref="AP1580:BK1580" si="3092">AP1581+AP1592</f>
        <v>568.9</v>
      </c>
      <c r="AQ1580" s="15">
        <f t="shared" si="3092"/>
        <v>0</v>
      </c>
      <c r="AR1580" s="15">
        <f t="shared" si="3092"/>
        <v>0</v>
      </c>
      <c r="AS1580" s="15">
        <f>AS1581+AS1592</f>
        <v>0</v>
      </c>
      <c r="AT1580" s="15">
        <f>AT1581+AT1592</f>
        <v>0</v>
      </c>
      <c r="AU1580" s="15">
        <f t="shared" si="3092"/>
        <v>0</v>
      </c>
      <c r="AV1580" s="15">
        <f t="shared" si="3092"/>
        <v>0</v>
      </c>
      <c r="AW1580" s="15">
        <f t="shared" si="3092"/>
        <v>0</v>
      </c>
      <c r="AX1580" s="15">
        <f t="shared" si="3092"/>
        <v>0</v>
      </c>
      <c r="AY1580" s="15">
        <f t="shared" si="3092"/>
        <v>0</v>
      </c>
      <c r="AZ1580" s="15">
        <f t="shared" si="3092"/>
        <v>853.3</v>
      </c>
      <c r="BA1580" s="15">
        <f>BA1581+BA1592</f>
        <v>0</v>
      </c>
      <c r="BB1580" s="15">
        <f>BB1581+BB1592</f>
        <v>0</v>
      </c>
      <c r="BC1580" s="15">
        <f t="shared" si="3092"/>
        <v>853.3</v>
      </c>
      <c r="BD1580" s="15">
        <f>BD1581+BD1592</f>
        <v>0</v>
      </c>
      <c r="BE1580" s="15">
        <f>BE1581+BE1592</f>
        <v>0</v>
      </c>
      <c r="BF1580" s="15">
        <f t="shared" si="3038"/>
        <v>44566.700000000004</v>
      </c>
      <c r="BG1580" s="15">
        <f t="shared" si="3039"/>
        <v>42102.8</v>
      </c>
      <c r="BH1580" s="15">
        <f t="shared" si="3040"/>
        <v>42224.200000000004</v>
      </c>
      <c r="BI1580" s="15">
        <f t="shared" ref="BI1580" si="3093">BI1581+BI1592</f>
        <v>0</v>
      </c>
      <c r="BJ1580" s="15">
        <f t="shared" si="3033"/>
        <v>44566.700000000004</v>
      </c>
      <c r="BK1580" s="15">
        <f t="shared" si="3092"/>
        <v>0</v>
      </c>
    </row>
    <row r="1581" spans="1:63" x14ac:dyDescent="0.25">
      <c r="A1581" s="17" t="s">
        <v>407</v>
      </c>
      <c r="B1581" s="22" t="s">
        <v>8</v>
      </c>
      <c r="C1581" s="22" t="s">
        <v>90</v>
      </c>
      <c r="D1581" s="17" t="s">
        <v>73</v>
      </c>
      <c r="E1581" s="17"/>
      <c r="F1581" s="11" t="s">
        <v>74</v>
      </c>
      <c r="G1581" s="16">
        <f>G1582</f>
        <v>1650</v>
      </c>
      <c r="H1581" s="16">
        <f t="shared" si="2980"/>
        <v>90.000000000000227</v>
      </c>
      <c r="I1581" s="16">
        <f>I1582</f>
        <v>1740.0000000000002</v>
      </c>
      <c r="J1581" s="16">
        <f>J1582</f>
        <v>1697.4</v>
      </c>
      <c r="K1581" s="16">
        <f t="shared" si="2981"/>
        <v>104.10000000000014</v>
      </c>
      <c r="L1581" s="16">
        <f t="shared" ref="L1581:P1582" si="3094">L1582</f>
        <v>1801.5000000000002</v>
      </c>
      <c r="M1581" s="16">
        <f t="shared" si="3094"/>
        <v>1801.5000000000002</v>
      </c>
      <c r="N1581" s="16">
        <f t="shared" si="3094"/>
        <v>0</v>
      </c>
      <c r="O1581" s="16">
        <f t="shared" si="3094"/>
        <v>0</v>
      </c>
      <c r="P1581" s="16">
        <f t="shared" si="3094"/>
        <v>0</v>
      </c>
      <c r="Q1581" s="16">
        <f t="shared" si="3011"/>
        <v>90.000000000000227</v>
      </c>
      <c r="R1581" s="16">
        <f t="shared" si="3012"/>
        <v>1740.0000000000002</v>
      </c>
      <c r="S1581" s="16">
        <f t="shared" si="3013"/>
        <v>104.10000000000014</v>
      </c>
      <c r="T1581" s="16">
        <f t="shared" si="3014"/>
        <v>1801.5000000000002</v>
      </c>
      <c r="U1581" s="16">
        <f t="shared" si="3015"/>
        <v>1801.5000000000002</v>
      </c>
      <c r="V1581" s="16">
        <f t="shared" ref="V1581:Z1582" si="3095">V1582</f>
        <v>0</v>
      </c>
      <c r="W1581" s="16">
        <f t="shared" si="3095"/>
        <v>0</v>
      </c>
      <c r="X1581" s="16">
        <f t="shared" si="3095"/>
        <v>0</v>
      </c>
      <c r="Y1581" s="16">
        <f t="shared" si="3095"/>
        <v>0</v>
      </c>
      <c r="Z1581" s="16">
        <f t="shared" si="3095"/>
        <v>0</v>
      </c>
      <c r="AA1581" s="16">
        <f t="shared" si="3071"/>
        <v>1740.0000000000002</v>
      </c>
      <c r="AB1581" s="16">
        <f t="shared" si="3072"/>
        <v>1801.5000000000002</v>
      </c>
      <c r="AC1581" s="16">
        <f t="shared" si="3073"/>
        <v>1801.5000000000002</v>
      </c>
      <c r="AD1581" s="16">
        <f t="shared" ref="AD1581:BK1582" si="3096">AD1582</f>
        <v>0</v>
      </c>
      <c r="AE1581" s="16">
        <f t="shared" si="3096"/>
        <v>0</v>
      </c>
      <c r="AF1581" s="16">
        <f t="shared" si="3096"/>
        <v>0</v>
      </c>
      <c r="AG1581" s="16">
        <f t="shared" si="3096"/>
        <v>0</v>
      </c>
      <c r="AH1581" s="16">
        <f t="shared" si="3096"/>
        <v>0</v>
      </c>
      <c r="AI1581" s="16">
        <f t="shared" si="3096"/>
        <v>0</v>
      </c>
      <c r="AJ1581" s="16">
        <f t="shared" si="3096"/>
        <v>0</v>
      </c>
      <c r="AK1581" s="16">
        <f t="shared" si="3067"/>
        <v>1740.0000000000002</v>
      </c>
      <c r="AL1581" s="16">
        <f t="shared" si="3068"/>
        <v>1801.5000000000002</v>
      </c>
      <c r="AM1581" s="16">
        <f t="shared" si="3069"/>
        <v>1801.5000000000002</v>
      </c>
      <c r="AN1581" s="16">
        <f t="shared" si="3096"/>
        <v>0</v>
      </c>
      <c r="AO1581" s="16">
        <f t="shared" si="3070"/>
        <v>1740.0000000000002</v>
      </c>
      <c r="AP1581" s="16">
        <f t="shared" si="3096"/>
        <v>0</v>
      </c>
      <c r="AQ1581" s="16">
        <f t="shared" si="3096"/>
        <v>0</v>
      </c>
      <c r="AR1581" s="16">
        <f t="shared" si="3096"/>
        <v>0</v>
      </c>
      <c r="AS1581" s="16">
        <f t="shared" si="3096"/>
        <v>0</v>
      </c>
      <c r="AT1581" s="16">
        <f t="shared" si="3096"/>
        <v>0</v>
      </c>
      <c r="AU1581" s="16">
        <f t="shared" si="3096"/>
        <v>0</v>
      </c>
      <c r="AV1581" s="16">
        <f t="shared" si="3096"/>
        <v>0</v>
      </c>
      <c r="AW1581" s="16">
        <f t="shared" si="3096"/>
        <v>0</v>
      </c>
      <c r="AX1581" s="16">
        <f t="shared" si="3096"/>
        <v>0</v>
      </c>
      <c r="AY1581" s="16">
        <f t="shared" si="3096"/>
        <v>0</v>
      </c>
      <c r="AZ1581" s="16">
        <f t="shared" si="3096"/>
        <v>0</v>
      </c>
      <c r="BA1581" s="16">
        <f t="shared" si="3096"/>
        <v>0</v>
      </c>
      <c r="BB1581" s="16">
        <f t="shared" si="3096"/>
        <v>0</v>
      </c>
      <c r="BC1581" s="16">
        <f t="shared" si="3096"/>
        <v>0</v>
      </c>
      <c r="BD1581" s="16">
        <f t="shared" si="3096"/>
        <v>0</v>
      </c>
      <c r="BE1581" s="16">
        <f t="shared" si="3096"/>
        <v>0</v>
      </c>
      <c r="BF1581" s="16">
        <f t="shared" si="3038"/>
        <v>1740.0000000000002</v>
      </c>
      <c r="BG1581" s="16">
        <f t="shared" si="3039"/>
        <v>1801.5000000000002</v>
      </c>
      <c r="BH1581" s="16">
        <f t="shared" si="3040"/>
        <v>1801.5000000000002</v>
      </c>
      <c r="BI1581" s="16">
        <f t="shared" si="3096"/>
        <v>0</v>
      </c>
      <c r="BJ1581" s="16">
        <f t="shared" si="3033"/>
        <v>1740.0000000000002</v>
      </c>
      <c r="BK1581" s="16">
        <f t="shared" si="3096"/>
        <v>0</v>
      </c>
    </row>
    <row r="1582" spans="1:63" ht="47.25" x14ac:dyDescent="0.25">
      <c r="A1582" s="17" t="s">
        <v>407</v>
      </c>
      <c r="B1582" s="22" t="s">
        <v>8</v>
      </c>
      <c r="C1582" s="22" t="s">
        <v>90</v>
      </c>
      <c r="D1582" s="17" t="s">
        <v>165</v>
      </c>
      <c r="E1582" s="17"/>
      <c r="F1582" s="11" t="s">
        <v>853</v>
      </c>
      <c r="G1582" s="16">
        <f>G1583</f>
        <v>1650</v>
      </c>
      <c r="H1582" s="16">
        <f t="shared" si="2980"/>
        <v>90.000000000000227</v>
      </c>
      <c r="I1582" s="16">
        <f>I1583</f>
        <v>1740.0000000000002</v>
      </c>
      <c r="J1582" s="16">
        <f>J1583</f>
        <v>1697.4</v>
      </c>
      <c r="K1582" s="16">
        <f t="shared" si="2981"/>
        <v>104.10000000000014</v>
      </c>
      <c r="L1582" s="16">
        <f t="shared" si="3094"/>
        <v>1801.5000000000002</v>
      </c>
      <c r="M1582" s="16">
        <f t="shared" si="3094"/>
        <v>1801.5000000000002</v>
      </c>
      <c r="N1582" s="16">
        <f t="shared" si="3094"/>
        <v>0</v>
      </c>
      <c r="O1582" s="16">
        <f t="shared" si="3094"/>
        <v>0</v>
      </c>
      <c r="P1582" s="16">
        <f t="shared" si="3094"/>
        <v>0</v>
      </c>
      <c r="Q1582" s="16">
        <f t="shared" si="3011"/>
        <v>90.000000000000227</v>
      </c>
      <c r="R1582" s="16">
        <f t="shared" si="3012"/>
        <v>1740.0000000000002</v>
      </c>
      <c r="S1582" s="16">
        <f t="shared" si="3013"/>
        <v>104.10000000000014</v>
      </c>
      <c r="T1582" s="16">
        <f t="shared" si="3014"/>
        <v>1801.5000000000002</v>
      </c>
      <c r="U1582" s="16">
        <f t="shared" si="3015"/>
        <v>1801.5000000000002</v>
      </c>
      <c r="V1582" s="16">
        <f t="shared" si="3095"/>
        <v>0</v>
      </c>
      <c r="W1582" s="16">
        <f t="shared" si="3095"/>
        <v>0</v>
      </c>
      <c r="X1582" s="16">
        <f t="shared" si="3095"/>
        <v>0</v>
      </c>
      <c r="Y1582" s="16">
        <f t="shared" si="3095"/>
        <v>0</v>
      </c>
      <c r="Z1582" s="16">
        <f t="shared" si="3095"/>
        <v>0</v>
      </c>
      <c r="AA1582" s="16">
        <f t="shared" si="3071"/>
        <v>1740.0000000000002</v>
      </c>
      <c r="AB1582" s="16">
        <f t="shared" si="3072"/>
        <v>1801.5000000000002</v>
      </c>
      <c r="AC1582" s="16">
        <f t="shared" si="3073"/>
        <v>1801.5000000000002</v>
      </c>
      <c r="AD1582" s="16">
        <f t="shared" si="3096"/>
        <v>0</v>
      </c>
      <c r="AE1582" s="16">
        <f t="shared" si="3096"/>
        <v>0</v>
      </c>
      <c r="AF1582" s="16">
        <f t="shared" si="3096"/>
        <v>0</v>
      </c>
      <c r="AG1582" s="16">
        <f t="shared" si="3096"/>
        <v>0</v>
      </c>
      <c r="AH1582" s="16">
        <f t="shared" si="3096"/>
        <v>0</v>
      </c>
      <c r="AI1582" s="16">
        <f t="shared" si="3096"/>
        <v>0</v>
      </c>
      <c r="AJ1582" s="16">
        <f t="shared" si="3096"/>
        <v>0</v>
      </c>
      <c r="AK1582" s="16">
        <f t="shared" si="3067"/>
        <v>1740.0000000000002</v>
      </c>
      <c r="AL1582" s="16">
        <f t="shared" si="3068"/>
        <v>1801.5000000000002</v>
      </c>
      <c r="AM1582" s="16">
        <f t="shared" si="3069"/>
        <v>1801.5000000000002</v>
      </c>
      <c r="AN1582" s="16">
        <f t="shared" si="3096"/>
        <v>0</v>
      </c>
      <c r="AO1582" s="16">
        <f t="shared" si="3070"/>
        <v>1740.0000000000002</v>
      </c>
      <c r="AP1582" s="16">
        <f t="shared" si="3096"/>
        <v>0</v>
      </c>
      <c r="AQ1582" s="16">
        <f t="shared" si="3096"/>
        <v>0</v>
      </c>
      <c r="AR1582" s="16">
        <f t="shared" si="3096"/>
        <v>0</v>
      </c>
      <c r="AS1582" s="16">
        <f t="shared" si="3096"/>
        <v>0</v>
      </c>
      <c r="AT1582" s="16">
        <f t="shared" si="3096"/>
        <v>0</v>
      </c>
      <c r="AU1582" s="16">
        <f t="shared" si="3096"/>
        <v>0</v>
      </c>
      <c r="AV1582" s="16">
        <f t="shared" si="3096"/>
        <v>0</v>
      </c>
      <c r="AW1582" s="16">
        <f t="shared" si="3096"/>
        <v>0</v>
      </c>
      <c r="AX1582" s="16">
        <f t="shared" si="3096"/>
        <v>0</v>
      </c>
      <c r="AY1582" s="16">
        <f t="shared" si="3096"/>
        <v>0</v>
      </c>
      <c r="AZ1582" s="16">
        <f t="shared" si="3096"/>
        <v>0</v>
      </c>
      <c r="BA1582" s="16">
        <f t="shared" si="3096"/>
        <v>0</v>
      </c>
      <c r="BB1582" s="16">
        <f t="shared" si="3096"/>
        <v>0</v>
      </c>
      <c r="BC1582" s="16">
        <f t="shared" si="3096"/>
        <v>0</v>
      </c>
      <c r="BD1582" s="16">
        <f t="shared" si="3096"/>
        <v>0</v>
      </c>
      <c r="BE1582" s="16">
        <f t="shared" si="3096"/>
        <v>0</v>
      </c>
      <c r="BF1582" s="16">
        <f t="shared" si="3038"/>
        <v>1740.0000000000002</v>
      </c>
      <c r="BG1582" s="16">
        <f t="shared" si="3039"/>
        <v>1801.5000000000002</v>
      </c>
      <c r="BH1582" s="16">
        <f t="shared" si="3040"/>
        <v>1801.5000000000002</v>
      </c>
      <c r="BI1582" s="16">
        <f t="shared" si="3096"/>
        <v>0</v>
      </c>
      <c r="BJ1582" s="16">
        <f t="shared" si="3033"/>
        <v>1740.0000000000002</v>
      </c>
      <c r="BK1582" s="16">
        <f t="shared" si="3096"/>
        <v>0</v>
      </c>
    </row>
    <row r="1583" spans="1:63" ht="47.25" x14ac:dyDescent="0.25">
      <c r="A1583" s="17" t="s">
        <v>407</v>
      </c>
      <c r="B1583" s="22" t="s">
        <v>8</v>
      </c>
      <c r="C1583" s="22" t="s">
        <v>90</v>
      </c>
      <c r="D1583" s="22" t="s">
        <v>358</v>
      </c>
      <c r="E1583" s="17"/>
      <c r="F1583" s="11" t="s">
        <v>970</v>
      </c>
      <c r="G1583" s="16">
        <f>G1584+G1588</f>
        <v>1650</v>
      </c>
      <c r="H1583" s="16">
        <f t="shared" si="2980"/>
        <v>90.000000000000227</v>
      </c>
      <c r="I1583" s="16">
        <f>I1584+I1588</f>
        <v>1740.0000000000002</v>
      </c>
      <c r="J1583" s="16">
        <f>J1584+J1588</f>
        <v>1697.4</v>
      </c>
      <c r="K1583" s="16">
        <f t="shared" si="2981"/>
        <v>104.10000000000014</v>
      </c>
      <c r="L1583" s="16">
        <f>L1584+L1588</f>
        <v>1801.5000000000002</v>
      </c>
      <c r="M1583" s="16">
        <f>M1584+M1588</f>
        <v>1801.5000000000002</v>
      </c>
      <c r="N1583" s="16">
        <f>N1584+N1588</f>
        <v>0</v>
      </c>
      <c r="O1583" s="16">
        <f>O1584+O1588</f>
        <v>0</v>
      </c>
      <c r="P1583" s="16">
        <f>P1584+P1588</f>
        <v>0</v>
      </c>
      <c r="Q1583" s="16">
        <f t="shared" si="3011"/>
        <v>90.000000000000227</v>
      </c>
      <c r="R1583" s="16">
        <f t="shared" si="3012"/>
        <v>1740.0000000000002</v>
      </c>
      <c r="S1583" s="16">
        <f t="shared" si="3013"/>
        <v>104.10000000000014</v>
      </c>
      <c r="T1583" s="16">
        <f t="shared" si="3014"/>
        <v>1801.5000000000002</v>
      </c>
      <c r="U1583" s="16">
        <f t="shared" si="3015"/>
        <v>1801.5000000000002</v>
      </c>
      <c r="V1583" s="16">
        <f>V1584+V1588</f>
        <v>0</v>
      </c>
      <c r="W1583" s="16">
        <f>W1584+W1588</f>
        <v>0</v>
      </c>
      <c r="X1583" s="16">
        <f>X1584+X1588</f>
        <v>0</v>
      </c>
      <c r="Y1583" s="16">
        <f>Y1584+Y1588</f>
        <v>0</v>
      </c>
      <c r="Z1583" s="16">
        <f>Z1584+Z1588</f>
        <v>0</v>
      </c>
      <c r="AA1583" s="16">
        <f t="shared" si="3071"/>
        <v>1740.0000000000002</v>
      </c>
      <c r="AB1583" s="16">
        <f t="shared" si="3072"/>
        <v>1801.5000000000002</v>
      </c>
      <c r="AC1583" s="16">
        <f t="shared" si="3073"/>
        <v>1801.5000000000002</v>
      </c>
      <c r="AD1583" s="16">
        <f t="shared" ref="AD1583:AJ1583" si="3097">AD1584+AD1588</f>
        <v>0</v>
      </c>
      <c r="AE1583" s="16">
        <f t="shared" si="3097"/>
        <v>0</v>
      </c>
      <c r="AF1583" s="16">
        <f t="shared" si="3097"/>
        <v>0</v>
      </c>
      <c r="AG1583" s="16">
        <f t="shared" si="3097"/>
        <v>0</v>
      </c>
      <c r="AH1583" s="16">
        <f t="shared" si="3097"/>
        <v>0</v>
      </c>
      <c r="AI1583" s="16">
        <f t="shared" si="3097"/>
        <v>0</v>
      </c>
      <c r="AJ1583" s="16">
        <f t="shared" si="3097"/>
        <v>0</v>
      </c>
      <c r="AK1583" s="16">
        <f t="shared" si="3067"/>
        <v>1740.0000000000002</v>
      </c>
      <c r="AL1583" s="16">
        <f t="shared" si="3068"/>
        <v>1801.5000000000002</v>
      </c>
      <c r="AM1583" s="16">
        <f t="shared" si="3069"/>
        <v>1801.5000000000002</v>
      </c>
      <c r="AN1583" s="16">
        <f>AN1584+AN1588</f>
        <v>0</v>
      </c>
      <c r="AO1583" s="16">
        <f t="shared" si="3070"/>
        <v>1740.0000000000002</v>
      </c>
      <c r="AP1583" s="16">
        <f t="shared" ref="AP1583:BK1583" si="3098">AP1584+AP1588</f>
        <v>0</v>
      </c>
      <c r="AQ1583" s="16">
        <f t="shared" si="3098"/>
        <v>0</v>
      </c>
      <c r="AR1583" s="16">
        <f t="shared" si="3098"/>
        <v>0</v>
      </c>
      <c r="AS1583" s="16">
        <f>AS1584+AS1588</f>
        <v>0</v>
      </c>
      <c r="AT1583" s="16">
        <f>AT1584+AT1588</f>
        <v>0</v>
      </c>
      <c r="AU1583" s="16">
        <f t="shared" si="3098"/>
        <v>0</v>
      </c>
      <c r="AV1583" s="16">
        <f t="shared" si="3098"/>
        <v>0</v>
      </c>
      <c r="AW1583" s="16">
        <f t="shared" si="3098"/>
        <v>0</v>
      </c>
      <c r="AX1583" s="16">
        <f t="shared" si="3098"/>
        <v>0</v>
      </c>
      <c r="AY1583" s="16">
        <f t="shared" si="3098"/>
        <v>0</v>
      </c>
      <c r="AZ1583" s="16">
        <f t="shared" si="3098"/>
        <v>0</v>
      </c>
      <c r="BA1583" s="16">
        <f>BA1584+BA1588</f>
        <v>0</v>
      </c>
      <c r="BB1583" s="16">
        <f>BB1584+BB1588</f>
        <v>0</v>
      </c>
      <c r="BC1583" s="16">
        <f t="shared" si="3098"/>
        <v>0</v>
      </c>
      <c r="BD1583" s="16">
        <f>BD1584+BD1588</f>
        <v>0</v>
      </c>
      <c r="BE1583" s="16">
        <f>BE1584+BE1588</f>
        <v>0</v>
      </c>
      <c r="BF1583" s="16">
        <f t="shared" si="3038"/>
        <v>1740.0000000000002</v>
      </c>
      <c r="BG1583" s="16">
        <f t="shared" si="3039"/>
        <v>1801.5000000000002</v>
      </c>
      <c r="BH1583" s="16">
        <f t="shared" si="3040"/>
        <v>1801.5000000000002</v>
      </c>
      <c r="BI1583" s="16">
        <f t="shared" ref="BI1583" si="3099">BI1584+BI1588</f>
        <v>0</v>
      </c>
      <c r="BJ1583" s="16">
        <f t="shared" si="3033"/>
        <v>1740.0000000000002</v>
      </c>
      <c r="BK1583" s="16">
        <f t="shared" si="3098"/>
        <v>0</v>
      </c>
    </row>
    <row r="1584" spans="1:63" ht="110.25" x14ac:dyDescent="0.25">
      <c r="A1584" s="17">
        <v>932</v>
      </c>
      <c r="B1584" s="22" t="s">
        <v>8</v>
      </c>
      <c r="C1584" s="22" t="s">
        <v>90</v>
      </c>
      <c r="D1584" s="22" t="s">
        <v>358</v>
      </c>
      <c r="E1584" s="22" t="s">
        <v>46</v>
      </c>
      <c r="F1584" s="11" t="s">
        <v>17</v>
      </c>
      <c r="G1584" s="16">
        <f>G1585</f>
        <v>1359.9</v>
      </c>
      <c r="H1584" s="16">
        <f t="shared" si="2980"/>
        <v>232.40000000000009</v>
      </c>
      <c r="I1584" s="16">
        <f>I1585</f>
        <v>1592.3000000000002</v>
      </c>
      <c r="J1584" s="16">
        <f>J1585</f>
        <v>1359.9</v>
      </c>
      <c r="K1584" s="16">
        <f t="shared" si="2981"/>
        <v>293.70000000000005</v>
      </c>
      <c r="L1584" s="16">
        <f>L1585</f>
        <v>1653.6000000000001</v>
      </c>
      <c r="M1584" s="16">
        <f>M1585</f>
        <v>1653.6000000000001</v>
      </c>
      <c r="N1584" s="16">
        <f>N1585</f>
        <v>0</v>
      </c>
      <c r="O1584" s="16">
        <f>O1585</f>
        <v>0</v>
      </c>
      <c r="P1584" s="16">
        <f>P1585</f>
        <v>0</v>
      </c>
      <c r="Q1584" s="16">
        <f t="shared" si="3011"/>
        <v>232.40000000000009</v>
      </c>
      <c r="R1584" s="16">
        <f t="shared" si="3012"/>
        <v>1592.3000000000002</v>
      </c>
      <c r="S1584" s="16">
        <f t="shared" si="3013"/>
        <v>293.70000000000005</v>
      </c>
      <c r="T1584" s="16">
        <f t="shared" si="3014"/>
        <v>1653.6000000000001</v>
      </c>
      <c r="U1584" s="16">
        <f t="shared" si="3015"/>
        <v>1653.6000000000001</v>
      </c>
      <c r="V1584" s="16">
        <f>V1585</f>
        <v>0</v>
      </c>
      <c r="W1584" s="16">
        <f>W1585</f>
        <v>0</v>
      </c>
      <c r="X1584" s="16">
        <f>X1585</f>
        <v>0</v>
      </c>
      <c r="Y1584" s="16">
        <f>Y1585</f>
        <v>0</v>
      </c>
      <c r="Z1584" s="16">
        <f>Z1585</f>
        <v>0</v>
      </c>
      <c r="AA1584" s="16">
        <f t="shared" si="3071"/>
        <v>1592.3000000000002</v>
      </c>
      <c r="AB1584" s="16">
        <f t="shared" si="3072"/>
        <v>1653.6000000000001</v>
      </c>
      <c r="AC1584" s="16">
        <f t="shared" si="3073"/>
        <v>1653.6000000000001</v>
      </c>
      <c r="AD1584" s="16">
        <f t="shared" ref="AD1584:BK1584" si="3100">AD1585</f>
        <v>0</v>
      </c>
      <c r="AE1584" s="16">
        <f t="shared" si="3100"/>
        <v>0</v>
      </c>
      <c r="AF1584" s="16">
        <f t="shared" si="3100"/>
        <v>0</v>
      </c>
      <c r="AG1584" s="16">
        <f t="shared" si="3100"/>
        <v>0</v>
      </c>
      <c r="AH1584" s="16">
        <f t="shared" si="3100"/>
        <v>0</v>
      </c>
      <c r="AI1584" s="16">
        <f t="shared" si="3100"/>
        <v>0</v>
      </c>
      <c r="AJ1584" s="16">
        <f t="shared" si="3100"/>
        <v>0</v>
      </c>
      <c r="AK1584" s="16">
        <f t="shared" si="3067"/>
        <v>1592.3000000000002</v>
      </c>
      <c r="AL1584" s="16">
        <f t="shared" si="3068"/>
        <v>1653.6000000000001</v>
      </c>
      <c r="AM1584" s="16">
        <f t="shared" si="3069"/>
        <v>1653.6000000000001</v>
      </c>
      <c r="AN1584" s="16">
        <f t="shared" si="3100"/>
        <v>0</v>
      </c>
      <c r="AO1584" s="16">
        <f t="shared" si="3070"/>
        <v>1592.3000000000002</v>
      </c>
      <c r="AP1584" s="16">
        <f t="shared" si="3100"/>
        <v>0</v>
      </c>
      <c r="AQ1584" s="16">
        <f t="shared" si="3100"/>
        <v>0</v>
      </c>
      <c r="AR1584" s="16">
        <f t="shared" si="3100"/>
        <v>0</v>
      </c>
      <c r="AS1584" s="16">
        <f t="shared" si="3100"/>
        <v>0</v>
      </c>
      <c r="AT1584" s="16">
        <f t="shared" si="3100"/>
        <v>0</v>
      </c>
      <c r="AU1584" s="16">
        <f t="shared" si="3100"/>
        <v>0</v>
      </c>
      <c r="AV1584" s="16">
        <f t="shared" si="3100"/>
        <v>0</v>
      </c>
      <c r="AW1584" s="16">
        <f t="shared" si="3100"/>
        <v>0</v>
      </c>
      <c r="AX1584" s="16">
        <f t="shared" si="3100"/>
        <v>0</v>
      </c>
      <c r="AY1584" s="16">
        <f t="shared" si="3100"/>
        <v>0</v>
      </c>
      <c r="AZ1584" s="16">
        <f t="shared" si="3100"/>
        <v>0</v>
      </c>
      <c r="BA1584" s="16">
        <f t="shared" si="3100"/>
        <v>0</v>
      </c>
      <c r="BB1584" s="16">
        <f t="shared" si="3100"/>
        <v>0</v>
      </c>
      <c r="BC1584" s="16">
        <f t="shared" si="3100"/>
        <v>0</v>
      </c>
      <c r="BD1584" s="16">
        <f t="shared" si="3100"/>
        <v>0</v>
      </c>
      <c r="BE1584" s="16">
        <f t="shared" si="3100"/>
        <v>0</v>
      </c>
      <c r="BF1584" s="16">
        <f t="shared" si="3038"/>
        <v>1592.3000000000002</v>
      </c>
      <c r="BG1584" s="16">
        <f t="shared" si="3039"/>
        <v>1653.6000000000001</v>
      </c>
      <c r="BH1584" s="16">
        <f t="shared" si="3040"/>
        <v>1653.6000000000001</v>
      </c>
      <c r="BI1584" s="16">
        <f t="shared" si="3100"/>
        <v>0</v>
      </c>
      <c r="BJ1584" s="16">
        <f t="shared" si="3033"/>
        <v>1592.3000000000002</v>
      </c>
      <c r="BK1584" s="16">
        <f t="shared" si="3100"/>
        <v>0</v>
      </c>
    </row>
    <row r="1585" spans="1:63" ht="47.25" x14ac:dyDescent="0.25">
      <c r="A1585" s="17">
        <v>932</v>
      </c>
      <c r="B1585" s="22" t="s">
        <v>8</v>
      </c>
      <c r="C1585" s="22" t="s">
        <v>90</v>
      </c>
      <c r="D1585" s="22" t="s">
        <v>358</v>
      </c>
      <c r="E1585" s="22" t="s">
        <v>47</v>
      </c>
      <c r="F1585" s="11" t="s">
        <v>18</v>
      </c>
      <c r="G1585" s="16">
        <f>G1586+G1587</f>
        <v>1359.9</v>
      </c>
      <c r="H1585" s="16">
        <f t="shared" si="2980"/>
        <v>232.40000000000009</v>
      </c>
      <c r="I1585" s="16">
        <f>I1586+I1587</f>
        <v>1592.3000000000002</v>
      </c>
      <c r="J1585" s="16">
        <f>J1586+J1587</f>
        <v>1359.9</v>
      </c>
      <c r="K1585" s="16">
        <f t="shared" si="2981"/>
        <v>293.70000000000005</v>
      </c>
      <c r="L1585" s="16">
        <f>L1586+L1587</f>
        <v>1653.6000000000001</v>
      </c>
      <c r="M1585" s="16">
        <f>M1586+M1587</f>
        <v>1653.6000000000001</v>
      </c>
      <c r="N1585" s="16">
        <f>N1586+N1587</f>
        <v>0</v>
      </c>
      <c r="O1585" s="16">
        <f>O1586+O1587</f>
        <v>0</v>
      </c>
      <c r="P1585" s="16">
        <f>P1586+P1587</f>
        <v>0</v>
      </c>
      <c r="Q1585" s="16">
        <f t="shared" si="3011"/>
        <v>232.40000000000009</v>
      </c>
      <c r="R1585" s="16">
        <f t="shared" si="3012"/>
        <v>1592.3000000000002</v>
      </c>
      <c r="S1585" s="16">
        <f t="shared" si="3013"/>
        <v>293.70000000000005</v>
      </c>
      <c r="T1585" s="16">
        <f t="shared" si="3014"/>
        <v>1653.6000000000001</v>
      </c>
      <c r="U1585" s="16">
        <f t="shared" si="3015"/>
        <v>1653.6000000000001</v>
      </c>
      <c r="V1585" s="16">
        <f>V1586+V1587</f>
        <v>0</v>
      </c>
      <c r="W1585" s="16">
        <f>W1586+W1587</f>
        <v>0</v>
      </c>
      <c r="X1585" s="16">
        <f>X1586+X1587</f>
        <v>0</v>
      </c>
      <c r="Y1585" s="16">
        <f>Y1586+Y1587</f>
        <v>0</v>
      </c>
      <c r="Z1585" s="16">
        <f>Z1586+Z1587</f>
        <v>0</v>
      </c>
      <c r="AA1585" s="16">
        <f t="shared" si="3071"/>
        <v>1592.3000000000002</v>
      </c>
      <c r="AB1585" s="16">
        <f t="shared" si="3072"/>
        <v>1653.6000000000001</v>
      </c>
      <c r="AC1585" s="16">
        <f t="shared" si="3073"/>
        <v>1653.6000000000001</v>
      </c>
      <c r="AD1585" s="16">
        <f t="shared" ref="AD1585:AJ1585" si="3101">AD1586+AD1587</f>
        <v>0</v>
      </c>
      <c r="AE1585" s="16">
        <f t="shared" si="3101"/>
        <v>0</v>
      </c>
      <c r="AF1585" s="16">
        <f t="shared" si="3101"/>
        <v>0</v>
      </c>
      <c r="AG1585" s="16">
        <f t="shared" si="3101"/>
        <v>0</v>
      </c>
      <c r="AH1585" s="16">
        <f t="shared" si="3101"/>
        <v>0</v>
      </c>
      <c r="AI1585" s="16">
        <f t="shared" si="3101"/>
        <v>0</v>
      </c>
      <c r="AJ1585" s="16">
        <f t="shared" si="3101"/>
        <v>0</v>
      </c>
      <c r="AK1585" s="16">
        <f t="shared" si="3067"/>
        <v>1592.3000000000002</v>
      </c>
      <c r="AL1585" s="16">
        <f t="shared" si="3068"/>
        <v>1653.6000000000001</v>
      </c>
      <c r="AM1585" s="16">
        <f t="shared" si="3069"/>
        <v>1653.6000000000001</v>
      </c>
      <c r="AN1585" s="16">
        <f>AN1586+AN1587</f>
        <v>0</v>
      </c>
      <c r="AO1585" s="16">
        <f t="shared" si="3070"/>
        <v>1592.3000000000002</v>
      </c>
      <c r="AP1585" s="16">
        <f t="shared" ref="AP1585:BK1585" si="3102">AP1586+AP1587</f>
        <v>0</v>
      </c>
      <c r="AQ1585" s="16">
        <f t="shared" si="3102"/>
        <v>0</v>
      </c>
      <c r="AR1585" s="16">
        <f t="shared" si="3102"/>
        <v>0</v>
      </c>
      <c r="AS1585" s="16">
        <f>AS1586+AS1587</f>
        <v>0</v>
      </c>
      <c r="AT1585" s="16">
        <f>AT1586+AT1587</f>
        <v>0</v>
      </c>
      <c r="AU1585" s="16">
        <f t="shared" si="3102"/>
        <v>0</v>
      </c>
      <c r="AV1585" s="16">
        <f t="shared" si="3102"/>
        <v>0</v>
      </c>
      <c r="AW1585" s="16">
        <f t="shared" si="3102"/>
        <v>0</v>
      </c>
      <c r="AX1585" s="16">
        <f t="shared" si="3102"/>
        <v>0</v>
      </c>
      <c r="AY1585" s="16">
        <f t="shared" si="3102"/>
        <v>0</v>
      </c>
      <c r="AZ1585" s="16">
        <f t="shared" si="3102"/>
        <v>0</v>
      </c>
      <c r="BA1585" s="16">
        <f>BA1586+BA1587</f>
        <v>0</v>
      </c>
      <c r="BB1585" s="16">
        <f>BB1586+BB1587</f>
        <v>0</v>
      </c>
      <c r="BC1585" s="16">
        <f t="shared" si="3102"/>
        <v>0</v>
      </c>
      <c r="BD1585" s="16">
        <f>BD1586+BD1587</f>
        <v>0</v>
      </c>
      <c r="BE1585" s="16">
        <f>BE1586+BE1587</f>
        <v>0</v>
      </c>
      <c r="BF1585" s="16">
        <f t="shared" si="3038"/>
        <v>1592.3000000000002</v>
      </c>
      <c r="BG1585" s="16">
        <f t="shared" si="3039"/>
        <v>1653.6000000000001</v>
      </c>
      <c r="BH1585" s="16">
        <f t="shared" si="3040"/>
        <v>1653.6000000000001</v>
      </c>
      <c r="BI1585" s="16">
        <f t="shared" ref="BI1585" si="3103">BI1586+BI1587</f>
        <v>0</v>
      </c>
      <c r="BJ1585" s="16">
        <f t="shared" si="3033"/>
        <v>1592.3000000000002</v>
      </c>
      <c r="BK1585" s="16">
        <f t="shared" si="3102"/>
        <v>0</v>
      </c>
    </row>
    <row r="1586" spans="1:63" ht="31.5" x14ac:dyDescent="0.25">
      <c r="A1586" s="17">
        <v>932</v>
      </c>
      <c r="B1586" s="22" t="s">
        <v>8</v>
      </c>
      <c r="C1586" s="22" t="s">
        <v>90</v>
      </c>
      <c r="D1586" s="22" t="s">
        <v>358</v>
      </c>
      <c r="E1586" s="22" t="s">
        <v>48</v>
      </c>
      <c r="F1586" s="11" t="s">
        <v>19</v>
      </c>
      <c r="G1586" s="16">
        <v>1359.2</v>
      </c>
      <c r="H1586" s="16">
        <f t="shared" si="2980"/>
        <v>231.70000000000005</v>
      </c>
      <c r="I1586" s="16">
        <v>1590.9</v>
      </c>
      <c r="J1586" s="16">
        <v>1359.2</v>
      </c>
      <c r="K1586" s="16">
        <f t="shared" si="2981"/>
        <v>293</v>
      </c>
      <c r="L1586" s="16">
        <v>1652.2</v>
      </c>
      <c r="M1586" s="16">
        <v>1652.2</v>
      </c>
      <c r="N1586" s="16"/>
      <c r="O1586" s="16"/>
      <c r="P1586" s="16"/>
      <c r="Q1586" s="16">
        <f t="shared" si="3011"/>
        <v>231.70000000000005</v>
      </c>
      <c r="R1586" s="16">
        <f t="shared" si="3012"/>
        <v>1590.9</v>
      </c>
      <c r="S1586" s="16">
        <f t="shared" si="3013"/>
        <v>293</v>
      </c>
      <c r="T1586" s="16">
        <f t="shared" si="3014"/>
        <v>1652.2</v>
      </c>
      <c r="U1586" s="16">
        <f t="shared" si="3015"/>
        <v>1652.2</v>
      </c>
      <c r="V1586" s="16"/>
      <c r="W1586" s="16"/>
      <c r="X1586" s="16"/>
      <c r="Y1586" s="16"/>
      <c r="Z1586" s="16"/>
      <c r="AA1586" s="16">
        <f t="shared" si="3071"/>
        <v>1590.9</v>
      </c>
      <c r="AB1586" s="16">
        <f t="shared" si="3072"/>
        <v>1652.2</v>
      </c>
      <c r="AC1586" s="16">
        <f t="shared" si="3073"/>
        <v>1652.2</v>
      </c>
      <c r="AD1586" s="16"/>
      <c r="AE1586" s="16"/>
      <c r="AF1586" s="16"/>
      <c r="AG1586" s="16"/>
      <c r="AH1586" s="16"/>
      <c r="AI1586" s="16"/>
      <c r="AJ1586" s="16"/>
      <c r="AK1586" s="16">
        <f t="shared" si="3067"/>
        <v>1590.9</v>
      </c>
      <c r="AL1586" s="16">
        <f t="shared" si="3068"/>
        <v>1652.2</v>
      </c>
      <c r="AM1586" s="16">
        <f t="shared" si="3069"/>
        <v>1652.2</v>
      </c>
      <c r="AN1586" s="16"/>
      <c r="AO1586" s="16">
        <f t="shared" si="3070"/>
        <v>1590.9</v>
      </c>
      <c r="AP1586" s="16"/>
      <c r="AQ1586" s="16"/>
      <c r="AR1586" s="16"/>
      <c r="AS1586" s="16"/>
      <c r="AT1586" s="16"/>
      <c r="AU1586" s="16"/>
      <c r="AV1586" s="16"/>
      <c r="AW1586" s="16"/>
      <c r="AX1586" s="16"/>
      <c r="AY1586" s="16"/>
      <c r="AZ1586" s="16"/>
      <c r="BA1586" s="16"/>
      <c r="BB1586" s="16"/>
      <c r="BC1586" s="16"/>
      <c r="BD1586" s="16"/>
      <c r="BE1586" s="16"/>
      <c r="BF1586" s="16">
        <f t="shared" si="3038"/>
        <v>1590.9</v>
      </c>
      <c r="BG1586" s="16">
        <f t="shared" si="3039"/>
        <v>1652.2</v>
      </c>
      <c r="BH1586" s="16">
        <f t="shared" si="3040"/>
        <v>1652.2</v>
      </c>
      <c r="BI1586" s="16"/>
      <c r="BJ1586" s="16">
        <f t="shared" si="3033"/>
        <v>1590.9</v>
      </c>
      <c r="BK1586" s="16"/>
    </row>
    <row r="1587" spans="1:63" ht="31.5" x14ac:dyDescent="0.25">
      <c r="A1587" s="17">
        <v>932</v>
      </c>
      <c r="B1587" s="22" t="s">
        <v>8</v>
      </c>
      <c r="C1587" s="22" t="s">
        <v>90</v>
      </c>
      <c r="D1587" s="22" t="s">
        <v>358</v>
      </c>
      <c r="E1587" s="22" t="s">
        <v>49</v>
      </c>
      <c r="F1587" s="11" t="s">
        <v>20</v>
      </c>
      <c r="G1587" s="16">
        <v>0.7</v>
      </c>
      <c r="H1587" s="16">
        <f t="shared" si="2980"/>
        <v>0.7</v>
      </c>
      <c r="I1587" s="16">
        <v>1.4</v>
      </c>
      <c r="J1587" s="16">
        <v>0.7</v>
      </c>
      <c r="K1587" s="16">
        <f t="shared" si="2981"/>
        <v>0.7</v>
      </c>
      <c r="L1587" s="16">
        <v>1.4</v>
      </c>
      <c r="M1587" s="16">
        <v>1.4</v>
      </c>
      <c r="N1587" s="16"/>
      <c r="O1587" s="16"/>
      <c r="P1587" s="16"/>
      <c r="Q1587" s="16">
        <f t="shared" si="3011"/>
        <v>0.7</v>
      </c>
      <c r="R1587" s="16">
        <f t="shared" si="3012"/>
        <v>1.4</v>
      </c>
      <c r="S1587" s="16">
        <f t="shared" si="3013"/>
        <v>0.7</v>
      </c>
      <c r="T1587" s="16">
        <f t="shared" si="3014"/>
        <v>1.4</v>
      </c>
      <c r="U1587" s="16">
        <f t="shared" si="3015"/>
        <v>1.4</v>
      </c>
      <c r="V1587" s="16"/>
      <c r="W1587" s="16"/>
      <c r="X1587" s="16"/>
      <c r="Y1587" s="16"/>
      <c r="Z1587" s="16"/>
      <c r="AA1587" s="16">
        <f t="shared" si="3071"/>
        <v>1.4</v>
      </c>
      <c r="AB1587" s="16">
        <f t="shared" si="3072"/>
        <v>1.4</v>
      </c>
      <c r="AC1587" s="16">
        <f t="shared" si="3073"/>
        <v>1.4</v>
      </c>
      <c r="AD1587" s="16"/>
      <c r="AE1587" s="16"/>
      <c r="AF1587" s="16"/>
      <c r="AG1587" s="16"/>
      <c r="AH1587" s="16"/>
      <c r="AI1587" s="16"/>
      <c r="AJ1587" s="16"/>
      <c r="AK1587" s="16">
        <f t="shared" si="3067"/>
        <v>1.4</v>
      </c>
      <c r="AL1587" s="16">
        <f t="shared" si="3068"/>
        <v>1.4</v>
      </c>
      <c r="AM1587" s="16">
        <f t="shared" si="3069"/>
        <v>1.4</v>
      </c>
      <c r="AN1587" s="16"/>
      <c r="AO1587" s="16">
        <f t="shared" si="3070"/>
        <v>1.4</v>
      </c>
      <c r="AP1587" s="16"/>
      <c r="AQ1587" s="16"/>
      <c r="AR1587" s="16"/>
      <c r="AS1587" s="16"/>
      <c r="AT1587" s="16"/>
      <c r="AU1587" s="16"/>
      <c r="AV1587" s="16"/>
      <c r="AW1587" s="16"/>
      <c r="AX1587" s="16"/>
      <c r="AY1587" s="16"/>
      <c r="AZ1587" s="16"/>
      <c r="BA1587" s="16"/>
      <c r="BB1587" s="16"/>
      <c r="BC1587" s="16"/>
      <c r="BD1587" s="16"/>
      <c r="BE1587" s="16"/>
      <c r="BF1587" s="16">
        <f t="shared" si="3038"/>
        <v>1.4</v>
      </c>
      <c r="BG1587" s="16">
        <f t="shared" si="3039"/>
        <v>1.4</v>
      </c>
      <c r="BH1587" s="16">
        <f t="shared" si="3040"/>
        <v>1.4</v>
      </c>
      <c r="BI1587" s="16"/>
      <c r="BJ1587" s="16">
        <f t="shared" si="3033"/>
        <v>1.4</v>
      </c>
      <c r="BK1587" s="16"/>
    </row>
    <row r="1588" spans="1:63" ht="47.25" x14ac:dyDescent="0.25">
      <c r="A1588" s="17">
        <v>932</v>
      </c>
      <c r="B1588" s="22" t="s">
        <v>8</v>
      </c>
      <c r="C1588" s="22" t="s">
        <v>90</v>
      </c>
      <c r="D1588" s="22" t="s">
        <v>358</v>
      </c>
      <c r="E1588" s="22" t="s">
        <v>50</v>
      </c>
      <c r="F1588" s="11" t="s">
        <v>21</v>
      </c>
      <c r="G1588" s="16">
        <f>G1589</f>
        <v>290.10000000000002</v>
      </c>
      <c r="H1588" s="16">
        <f t="shared" si="2980"/>
        <v>-142.40000000000003</v>
      </c>
      <c r="I1588" s="16">
        <f>I1589</f>
        <v>147.69999999999999</v>
      </c>
      <c r="J1588" s="16">
        <f>J1589</f>
        <v>337.5</v>
      </c>
      <c r="K1588" s="16">
        <f t="shared" si="2981"/>
        <v>-189.6</v>
      </c>
      <c r="L1588" s="16">
        <f>L1589</f>
        <v>147.9</v>
      </c>
      <c r="M1588" s="16">
        <f>M1589</f>
        <v>147.9</v>
      </c>
      <c r="N1588" s="16">
        <f>N1589</f>
        <v>0</v>
      </c>
      <c r="O1588" s="16">
        <f>O1589</f>
        <v>0</v>
      </c>
      <c r="P1588" s="16">
        <f>P1589</f>
        <v>0</v>
      </c>
      <c r="Q1588" s="16">
        <f t="shared" si="3011"/>
        <v>-142.40000000000003</v>
      </c>
      <c r="R1588" s="16">
        <f t="shared" si="3012"/>
        <v>147.69999999999999</v>
      </c>
      <c r="S1588" s="16">
        <f t="shared" si="3013"/>
        <v>-189.6</v>
      </c>
      <c r="T1588" s="16">
        <f t="shared" si="3014"/>
        <v>147.9</v>
      </c>
      <c r="U1588" s="16">
        <f t="shared" si="3015"/>
        <v>147.9</v>
      </c>
      <c r="V1588" s="16">
        <f>V1589</f>
        <v>0</v>
      </c>
      <c r="W1588" s="16">
        <f>W1589</f>
        <v>0</v>
      </c>
      <c r="X1588" s="16">
        <f>X1589</f>
        <v>0</v>
      </c>
      <c r="Y1588" s="16">
        <f>Y1589</f>
        <v>0</v>
      </c>
      <c r="Z1588" s="16">
        <f>Z1589</f>
        <v>0</v>
      </c>
      <c r="AA1588" s="16">
        <f t="shared" si="3071"/>
        <v>147.69999999999999</v>
      </c>
      <c r="AB1588" s="16">
        <f t="shared" si="3072"/>
        <v>147.9</v>
      </c>
      <c r="AC1588" s="16">
        <f t="shared" si="3073"/>
        <v>147.9</v>
      </c>
      <c r="AD1588" s="16">
        <f t="shared" ref="AD1588:BK1588" si="3104">AD1589</f>
        <v>0</v>
      </c>
      <c r="AE1588" s="16">
        <f t="shared" si="3104"/>
        <v>0</v>
      </c>
      <c r="AF1588" s="16">
        <f t="shared" si="3104"/>
        <v>0</v>
      </c>
      <c r="AG1588" s="16">
        <f t="shared" si="3104"/>
        <v>0</v>
      </c>
      <c r="AH1588" s="16">
        <f t="shared" si="3104"/>
        <v>0</v>
      </c>
      <c r="AI1588" s="16">
        <f t="shared" si="3104"/>
        <v>0</v>
      </c>
      <c r="AJ1588" s="16">
        <f t="shared" si="3104"/>
        <v>0</v>
      </c>
      <c r="AK1588" s="16">
        <f t="shared" si="3067"/>
        <v>147.69999999999999</v>
      </c>
      <c r="AL1588" s="16">
        <f t="shared" si="3068"/>
        <v>147.9</v>
      </c>
      <c r="AM1588" s="16">
        <f t="shared" si="3069"/>
        <v>147.9</v>
      </c>
      <c r="AN1588" s="16">
        <f t="shared" si="3104"/>
        <v>0</v>
      </c>
      <c r="AO1588" s="16">
        <f t="shared" si="3070"/>
        <v>147.69999999999999</v>
      </c>
      <c r="AP1588" s="16">
        <f t="shared" si="3104"/>
        <v>0</v>
      </c>
      <c r="AQ1588" s="16">
        <f t="shared" si="3104"/>
        <v>0</v>
      </c>
      <c r="AR1588" s="16">
        <f t="shared" si="3104"/>
        <v>0</v>
      </c>
      <c r="AS1588" s="16">
        <f t="shared" si="3104"/>
        <v>0</v>
      </c>
      <c r="AT1588" s="16">
        <f t="shared" si="3104"/>
        <v>0</v>
      </c>
      <c r="AU1588" s="16">
        <f t="shared" si="3104"/>
        <v>0</v>
      </c>
      <c r="AV1588" s="16">
        <f t="shared" si="3104"/>
        <v>0</v>
      </c>
      <c r="AW1588" s="16">
        <f t="shared" si="3104"/>
        <v>0</v>
      </c>
      <c r="AX1588" s="16">
        <f t="shared" si="3104"/>
        <v>0</v>
      </c>
      <c r="AY1588" s="16">
        <f t="shared" si="3104"/>
        <v>0</v>
      </c>
      <c r="AZ1588" s="16">
        <f t="shared" si="3104"/>
        <v>0</v>
      </c>
      <c r="BA1588" s="16">
        <f t="shared" si="3104"/>
        <v>0</v>
      </c>
      <c r="BB1588" s="16">
        <f t="shared" si="3104"/>
        <v>0</v>
      </c>
      <c r="BC1588" s="16">
        <f t="shared" si="3104"/>
        <v>0</v>
      </c>
      <c r="BD1588" s="16">
        <f t="shared" si="3104"/>
        <v>0</v>
      </c>
      <c r="BE1588" s="16">
        <f t="shared" si="3104"/>
        <v>0</v>
      </c>
      <c r="BF1588" s="16">
        <f t="shared" si="3038"/>
        <v>147.69999999999999</v>
      </c>
      <c r="BG1588" s="16">
        <f t="shared" si="3039"/>
        <v>147.9</v>
      </c>
      <c r="BH1588" s="16">
        <f t="shared" si="3040"/>
        <v>147.9</v>
      </c>
      <c r="BI1588" s="16">
        <f t="shared" si="3104"/>
        <v>0</v>
      </c>
      <c r="BJ1588" s="16">
        <f t="shared" si="3033"/>
        <v>147.69999999999999</v>
      </c>
      <c r="BK1588" s="16">
        <f t="shared" si="3104"/>
        <v>0</v>
      </c>
    </row>
    <row r="1589" spans="1:63" ht="47.25" x14ac:dyDescent="0.25">
      <c r="A1589" s="17">
        <v>932</v>
      </c>
      <c r="B1589" s="22" t="s">
        <v>8</v>
      </c>
      <c r="C1589" s="22" t="s">
        <v>90</v>
      </c>
      <c r="D1589" s="22" t="s">
        <v>358</v>
      </c>
      <c r="E1589" s="22" t="s">
        <v>51</v>
      </c>
      <c r="F1589" s="11" t="s">
        <v>22</v>
      </c>
      <c r="G1589" s="16">
        <f>G1591+G1590</f>
        <v>290.10000000000002</v>
      </c>
      <c r="H1589" s="16">
        <f t="shared" si="2980"/>
        <v>-142.40000000000003</v>
      </c>
      <c r="I1589" s="16">
        <f>I1591+I1590</f>
        <v>147.69999999999999</v>
      </c>
      <c r="J1589" s="16">
        <f>J1591+J1590</f>
        <v>337.5</v>
      </c>
      <c r="K1589" s="16">
        <f t="shared" si="2981"/>
        <v>-189.6</v>
      </c>
      <c r="L1589" s="16">
        <f>L1591+L1590</f>
        <v>147.9</v>
      </c>
      <c r="M1589" s="16">
        <f>M1591+M1590</f>
        <v>147.9</v>
      </c>
      <c r="N1589" s="16">
        <f>N1591+N1590</f>
        <v>0</v>
      </c>
      <c r="O1589" s="16">
        <f>O1591+O1590</f>
        <v>0</v>
      </c>
      <c r="P1589" s="16">
        <f>P1591+P1590</f>
        <v>0</v>
      </c>
      <c r="Q1589" s="16">
        <f t="shared" si="3011"/>
        <v>-142.40000000000003</v>
      </c>
      <c r="R1589" s="16">
        <f t="shared" si="3012"/>
        <v>147.69999999999999</v>
      </c>
      <c r="S1589" s="16">
        <f t="shared" si="3013"/>
        <v>-189.6</v>
      </c>
      <c r="T1589" s="16">
        <f t="shared" si="3014"/>
        <v>147.9</v>
      </c>
      <c r="U1589" s="16">
        <f t="shared" si="3015"/>
        <v>147.9</v>
      </c>
      <c r="V1589" s="16">
        <f>V1591+V1590</f>
        <v>0</v>
      </c>
      <c r="W1589" s="16">
        <f>W1591+W1590</f>
        <v>0</v>
      </c>
      <c r="X1589" s="16">
        <f>X1591+X1590</f>
        <v>0</v>
      </c>
      <c r="Y1589" s="16">
        <f>Y1591+Y1590</f>
        <v>0</v>
      </c>
      <c r="Z1589" s="16">
        <f>Z1591+Z1590</f>
        <v>0</v>
      </c>
      <c r="AA1589" s="16">
        <f t="shared" si="3071"/>
        <v>147.69999999999999</v>
      </c>
      <c r="AB1589" s="16">
        <f t="shared" si="3072"/>
        <v>147.9</v>
      </c>
      <c r="AC1589" s="16">
        <f t="shared" si="3073"/>
        <v>147.9</v>
      </c>
      <c r="AD1589" s="16">
        <f t="shared" ref="AD1589:AJ1589" si="3105">AD1591+AD1590</f>
        <v>0</v>
      </c>
      <c r="AE1589" s="16">
        <f t="shared" si="3105"/>
        <v>0</v>
      </c>
      <c r="AF1589" s="16">
        <f t="shared" si="3105"/>
        <v>0</v>
      </c>
      <c r="AG1589" s="16">
        <f t="shared" si="3105"/>
        <v>0</v>
      </c>
      <c r="AH1589" s="16">
        <f t="shared" si="3105"/>
        <v>0</v>
      </c>
      <c r="AI1589" s="16">
        <f t="shared" si="3105"/>
        <v>0</v>
      </c>
      <c r="AJ1589" s="16">
        <f t="shared" si="3105"/>
        <v>0</v>
      </c>
      <c r="AK1589" s="16">
        <f t="shared" si="3067"/>
        <v>147.69999999999999</v>
      </c>
      <c r="AL1589" s="16">
        <f t="shared" si="3068"/>
        <v>147.9</v>
      </c>
      <c r="AM1589" s="16">
        <f t="shared" si="3069"/>
        <v>147.9</v>
      </c>
      <c r="AN1589" s="16">
        <f>AN1591+AN1590</f>
        <v>0</v>
      </c>
      <c r="AO1589" s="16">
        <f t="shared" si="3070"/>
        <v>147.69999999999999</v>
      </c>
      <c r="AP1589" s="16">
        <f t="shared" ref="AP1589:BK1589" si="3106">AP1591+AP1590</f>
        <v>0</v>
      </c>
      <c r="AQ1589" s="16">
        <f t="shared" si="3106"/>
        <v>0</v>
      </c>
      <c r="AR1589" s="16">
        <f t="shared" si="3106"/>
        <v>0</v>
      </c>
      <c r="AS1589" s="16">
        <f>AS1591+AS1590</f>
        <v>0</v>
      </c>
      <c r="AT1589" s="16">
        <f>AT1591+AT1590</f>
        <v>0</v>
      </c>
      <c r="AU1589" s="16">
        <f t="shared" si="3106"/>
        <v>0</v>
      </c>
      <c r="AV1589" s="16">
        <f t="shared" si="3106"/>
        <v>0</v>
      </c>
      <c r="AW1589" s="16">
        <f t="shared" si="3106"/>
        <v>0</v>
      </c>
      <c r="AX1589" s="16">
        <f t="shared" si="3106"/>
        <v>0</v>
      </c>
      <c r="AY1589" s="16">
        <f t="shared" si="3106"/>
        <v>0</v>
      </c>
      <c r="AZ1589" s="16">
        <f t="shared" si="3106"/>
        <v>0</v>
      </c>
      <c r="BA1589" s="16">
        <f>BA1591+BA1590</f>
        <v>0</v>
      </c>
      <c r="BB1589" s="16">
        <f>BB1591+BB1590</f>
        <v>0</v>
      </c>
      <c r="BC1589" s="16">
        <f t="shared" si="3106"/>
        <v>0</v>
      </c>
      <c r="BD1589" s="16">
        <f>BD1591+BD1590</f>
        <v>0</v>
      </c>
      <c r="BE1589" s="16">
        <f>BE1591+BE1590</f>
        <v>0</v>
      </c>
      <c r="BF1589" s="16">
        <f t="shared" si="3038"/>
        <v>147.69999999999999</v>
      </c>
      <c r="BG1589" s="16">
        <f t="shared" si="3039"/>
        <v>147.9</v>
      </c>
      <c r="BH1589" s="16">
        <f t="shared" si="3040"/>
        <v>147.9</v>
      </c>
      <c r="BI1589" s="16">
        <f t="shared" ref="BI1589" si="3107">BI1591+BI1590</f>
        <v>0</v>
      </c>
      <c r="BJ1589" s="16">
        <f t="shared" si="3033"/>
        <v>147.69999999999999</v>
      </c>
      <c r="BK1589" s="16">
        <f t="shared" si="3106"/>
        <v>0</v>
      </c>
    </row>
    <row r="1590" spans="1:63" ht="47.25" x14ac:dyDescent="0.25">
      <c r="A1590" s="17">
        <v>932</v>
      </c>
      <c r="B1590" s="22" t="s">
        <v>8</v>
      </c>
      <c r="C1590" s="22" t="s">
        <v>90</v>
      </c>
      <c r="D1590" s="22" t="s">
        <v>358</v>
      </c>
      <c r="E1590" s="22" t="s">
        <v>81</v>
      </c>
      <c r="F1590" s="11" t="s">
        <v>82</v>
      </c>
      <c r="G1590" s="16">
        <v>0</v>
      </c>
      <c r="H1590" s="16">
        <f t="shared" ref="H1590:H1658" si="3108">I1590-G1590</f>
        <v>78.7</v>
      </c>
      <c r="I1590" s="16">
        <v>78.7</v>
      </c>
      <c r="J1590" s="16">
        <v>0</v>
      </c>
      <c r="K1590" s="16">
        <f t="shared" ref="K1590:K1658" si="3109">L1590-J1590</f>
        <v>78.900000000000006</v>
      </c>
      <c r="L1590" s="16">
        <v>78.900000000000006</v>
      </c>
      <c r="M1590" s="16">
        <v>78.900000000000006</v>
      </c>
      <c r="N1590" s="16"/>
      <c r="O1590" s="16"/>
      <c r="P1590" s="16"/>
      <c r="Q1590" s="16">
        <f t="shared" si="3011"/>
        <v>78.7</v>
      </c>
      <c r="R1590" s="16">
        <f t="shared" si="3012"/>
        <v>78.7</v>
      </c>
      <c r="S1590" s="16">
        <f t="shared" si="3013"/>
        <v>78.900000000000006</v>
      </c>
      <c r="T1590" s="16">
        <f t="shared" si="3014"/>
        <v>78.900000000000006</v>
      </c>
      <c r="U1590" s="16">
        <f t="shared" si="3015"/>
        <v>78.900000000000006</v>
      </c>
      <c r="V1590" s="16"/>
      <c r="W1590" s="16"/>
      <c r="X1590" s="16"/>
      <c r="Y1590" s="16"/>
      <c r="Z1590" s="16"/>
      <c r="AA1590" s="16">
        <f t="shared" si="3071"/>
        <v>78.7</v>
      </c>
      <c r="AB1590" s="16">
        <f t="shared" si="3072"/>
        <v>78.900000000000006</v>
      </c>
      <c r="AC1590" s="16">
        <f t="shared" si="3073"/>
        <v>78.900000000000006</v>
      </c>
      <c r="AD1590" s="16"/>
      <c r="AE1590" s="16"/>
      <c r="AF1590" s="16"/>
      <c r="AG1590" s="16"/>
      <c r="AH1590" s="16"/>
      <c r="AI1590" s="16"/>
      <c r="AJ1590" s="16"/>
      <c r="AK1590" s="16">
        <f t="shared" si="3067"/>
        <v>78.7</v>
      </c>
      <c r="AL1590" s="16">
        <f t="shared" si="3068"/>
        <v>78.900000000000006</v>
      </c>
      <c r="AM1590" s="16">
        <f t="shared" si="3069"/>
        <v>78.900000000000006</v>
      </c>
      <c r="AN1590" s="16"/>
      <c r="AO1590" s="16">
        <f t="shared" si="3070"/>
        <v>78.7</v>
      </c>
      <c r="AP1590" s="16"/>
      <c r="AQ1590" s="16"/>
      <c r="AR1590" s="16"/>
      <c r="AS1590" s="16"/>
      <c r="AT1590" s="16"/>
      <c r="AU1590" s="16"/>
      <c r="AV1590" s="16"/>
      <c r="AW1590" s="16"/>
      <c r="AX1590" s="16"/>
      <c r="AY1590" s="16"/>
      <c r="AZ1590" s="16"/>
      <c r="BA1590" s="16"/>
      <c r="BB1590" s="16"/>
      <c r="BC1590" s="16"/>
      <c r="BD1590" s="16"/>
      <c r="BE1590" s="16"/>
      <c r="BF1590" s="16">
        <f t="shared" si="3038"/>
        <v>78.7</v>
      </c>
      <c r="BG1590" s="16">
        <f t="shared" si="3039"/>
        <v>78.900000000000006</v>
      </c>
      <c r="BH1590" s="16">
        <f t="shared" si="3040"/>
        <v>78.900000000000006</v>
      </c>
      <c r="BI1590" s="16"/>
      <c r="BJ1590" s="16">
        <f t="shared" si="3033"/>
        <v>78.7</v>
      </c>
      <c r="BK1590" s="16"/>
    </row>
    <row r="1591" spans="1:63" ht="31.5" x14ac:dyDescent="0.25">
      <c r="A1591" s="17">
        <v>932</v>
      </c>
      <c r="B1591" s="22" t="s">
        <v>8</v>
      </c>
      <c r="C1591" s="22" t="s">
        <v>90</v>
      </c>
      <c r="D1591" s="22" t="s">
        <v>358</v>
      </c>
      <c r="E1591" s="22" t="s">
        <v>52</v>
      </c>
      <c r="F1591" s="11" t="s">
        <v>23</v>
      </c>
      <c r="G1591" s="16">
        <v>290.10000000000002</v>
      </c>
      <c r="H1591" s="16">
        <f t="shared" si="3108"/>
        <v>-221.10000000000002</v>
      </c>
      <c r="I1591" s="16">
        <v>69</v>
      </c>
      <c r="J1591" s="16">
        <v>337.5</v>
      </c>
      <c r="K1591" s="16">
        <f t="shared" si="3109"/>
        <v>-268.5</v>
      </c>
      <c r="L1591" s="16">
        <v>69</v>
      </c>
      <c r="M1591" s="16">
        <v>69</v>
      </c>
      <c r="N1591" s="16"/>
      <c r="O1591" s="16"/>
      <c r="P1591" s="16"/>
      <c r="Q1591" s="16">
        <f t="shared" si="3011"/>
        <v>-221.10000000000002</v>
      </c>
      <c r="R1591" s="16">
        <f t="shared" si="3012"/>
        <v>69</v>
      </c>
      <c r="S1591" s="16">
        <f t="shared" si="3013"/>
        <v>-268.5</v>
      </c>
      <c r="T1591" s="16">
        <f t="shared" si="3014"/>
        <v>69</v>
      </c>
      <c r="U1591" s="16">
        <f t="shared" si="3015"/>
        <v>69</v>
      </c>
      <c r="V1591" s="16"/>
      <c r="W1591" s="16"/>
      <c r="X1591" s="16"/>
      <c r="Y1591" s="16"/>
      <c r="Z1591" s="16"/>
      <c r="AA1591" s="16">
        <f t="shared" si="3071"/>
        <v>69</v>
      </c>
      <c r="AB1591" s="16">
        <f t="shared" si="3072"/>
        <v>69</v>
      </c>
      <c r="AC1591" s="16">
        <f t="shared" si="3073"/>
        <v>69</v>
      </c>
      <c r="AD1591" s="16"/>
      <c r="AE1591" s="16"/>
      <c r="AF1591" s="16"/>
      <c r="AG1591" s="16"/>
      <c r="AH1591" s="16"/>
      <c r="AI1591" s="16"/>
      <c r="AJ1591" s="16"/>
      <c r="AK1591" s="16">
        <f t="shared" si="3067"/>
        <v>69</v>
      </c>
      <c r="AL1591" s="16">
        <f t="shared" si="3068"/>
        <v>69</v>
      </c>
      <c r="AM1591" s="16">
        <f t="shared" si="3069"/>
        <v>69</v>
      </c>
      <c r="AN1591" s="16"/>
      <c r="AO1591" s="16">
        <f t="shared" si="3070"/>
        <v>69</v>
      </c>
      <c r="AP1591" s="16"/>
      <c r="AQ1591" s="16"/>
      <c r="AR1591" s="16"/>
      <c r="AS1591" s="16"/>
      <c r="AT1591" s="16"/>
      <c r="AU1591" s="16"/>
      <c r="AV1591" s="16"/>
      <c r="AW1591" s="16"/>
      <c r="AX1591" s="16"/>
      <c r="AY1591" s="16"/>
      <c r="AZ1591" s="16"/>
      <c r="BA1591" s="16"/>
      <c r="BB1591" s="16"/>
      <c r="BC1591" s="16"/>
      <c r="BD1591" s="16"/>
      <c r="BE1591" s="16"/>
      <c r="BF1591" s="16">
        <f t="shared" si="3038"/>
        <v>69</v>
      </c>
      <c r="BG1591" s="16">
        <f t="shared" si="3039"/>
        <v>69</v>
      </c>
      <c r="BH1591" s="16">
        <f t="shared" si="3040"/>
        <v>69</v>
      </c>
      <c r="BI1591" s="16"/>
      <c r="BJ1591" s="16">
        <f t="shared" si="3033"/>
        <v>69</v>
      </c>
      <c r="BK1591" s="16"/>
    </row>
    <row r="1592" spans="1:63" x14ac:dyDescent="0.25">
      <c r="A1592" s="17" t="s">
        <v>407</v>
      </c>
      <c r="B1592" s="22" t="s">
        <v>8</v>
      </c>
      <c r="C1592" s="22" t="s">
        <v>90</v>
      </c>
      <c r="D1592" s="23" t="s">
        <v>77</v>
      </c>
      <c r="E1592" s="23"/>
      <c r="F1592" s="11" t="s">
        <v>78</v>
      </c>
      <c r="G1592" s="16">
        <f>G1593</f>
        <v>37089.5</v>
      </c>
      <c r="H1592" s="16">
        <f t="shared" si="3108"/>
        <v>6059.8000000000029</v>
      </c>
      <c r="I1592" s="16">
        <f>I1593</f>
        <v>43149.3</v>
      </c>
      <c r="J1592" s="16">
        <f>J1593</f>
        <v>37472.600000000006</v>
      </c>
      <c r="K1592" s="16">
        <f t="shared" si="3109"/>
        <v>2866.8999999999942</v>
      </c>
      <c r="L1592" s="16">
        <f t="shared" ref="L1592:P1593" si="3110">L1593</f>
        <v>40339.5</v>
      </c>
      <c r="M1592" s="16">
        <f t="shared" si="3110"/>
        <v>40461.9</v>
      </c>
      <c r="N1592" s="16">
        <f t="shared" si="3110"/>
        <v>-891.5</v>
      </c>
      <c r="O1592" s="16">
        <f t="shared" si="3110"/>
        <v>-891.5</v>
      </c>
      <c r="P1592" s="16">
        <f t="shared" si="3110"/>
        <v>-892.5</v>
      </c>
      <c r="Q1592" s="16">
        <f t="shared" si="3011"/>
        <v>5168.3000000000029</v>
      </c>
      <c r="R1592" s="16">
        <f t="shared" si="3012"/>
        <v>42257.8</v>
      </c>
      <c r="S1592" s="16">
        <f t="shared" si="3013"/>
        <v>1975.3999999999942</v>
      </c>
      <c r="T1592" s="16">
        <f t="shared" si="3014"/>
        <v>39448</v>
      </c>
      <c r="U1592" s="16">
        <f t="shared" si="3015"/>
        <v>39569.4</v>
      </c>
      <c r="V1592" s="16">
        <f t="shared" ref="V1592:Z1593" si="3111">V1593</f>
        <v>0</v>
      </c>
      <c r="W1592" s="16">
        <f t="shared" si="3111"/>
        <v>0</v>
      </c>
      <c r="X1592" s="16">
        <f t="shared" si="3111"/>
        <v>0</v>
      </c>
      <c r="Y1592" s="16">
        <f t="shared" si="3111"/>
        <v>0</v>
      </c>
      <c r="Z1592" s="16">
        <f t="shared" si="3111"/>
        <v>0</v>
      </c>
      <c r="AA1592" s="16">
        <f t="shared" si="3071"/>
        <v>42257.8</v>
      </c>
      <c r="AB1592" s="16">
        <f t="shared" si="3072"/>
        <v>39448</v>
      </c>
      <c r="AC1592" s="16">
        <f t="shared" si="3073"/>
        <v>39569.4</v>
      </c>
      <c r="AD1592" s="16">
        <f t="shared" ref="AD1592:BK1593" si="3112">AD1593</f>
        <v>0</v>
      </c>
      <c r="AE1592" s="16">
        <f t="shared" si="3112"/>
        <v>0</v>
      </c>
      <c r="AF1592" s="16">
        <f t="shared" si="3112"/>
        <v>0</v>
      </c>
      <c r="AG1592" s="16">
        <f t="shared" si="3112"/>
        <v>0</v>
      </c>
      <c r="AH1592" s="16">
        <f t="shared" si="3112"/>
        <v>0</v>
      </c>
      <c r="AI1592" s="16">
        <f t="shared" si="3112"/>
        <v>0</v>
      </c>
      <c r="AJ1592" s="16">
        <f t="shared" si="3112"/>
        <v>0</v>
      </c>
      <c r="AK1592" s="16">
        <f t="shared" si="3067"/>
        <v>42257.8</v>
      </c>
      <c r="AL1592" s="16">
        <f t="shared" si="3068"/>
        <v>39448</v>
      </c>
      <c r="AM1592" s="16">
        <f t="shared" si="3069"/>
        <v>39569.4</v>
      </c>
      <c r="AN1592" s="16">
        <f t="shared" si="3112"/>
        <v>0</v>
      </c>
      <c r="AO1592" s="16">
        <f t="shared" si="3070"/>
        <v>42257.8</v>
      </c>
      <c r="AP1592" s="16">
        <f t="shared" si="3112"/>
        <v>568.9</v>
      </c>
      <c r="AQ1592" s="16">
        <f t="shared" si="3112"/>
        <v>0</v>
      </c>
      <c r="AR1592" s="16">
        <f t="shared" si="3112"/>
        <v>0</v>
      </c>
      <c r="AS1592" s="16">
        <f t="shared" si="3112"/>
        <v>0</v>
      </c>
      <c r="AT1592" s="16">
        <f t="shared" si="3112"/>
        <v>0</v>
      </c>
      <c r="AU1592" s="16">
        <f t="shared" si="3112"/>
        <v>0</v>
      </c>
      <c r="AV1592" s="16">
        <f t="shared" si="3112"/>
        <v>0</v>
      </c>
      <c r="AW1592" s="16">
        <f t="shared" si="3112"/>
        <v>0</v>
      </c>
      <c r="AX1592" s="16">
        <f t="shared" si="3112"/>
        <v>0</v>
      </c>
      <c r="AY1592" s="16">
        <f t="shared" si="3112"/>
        <v>0</v>
      </c>
      <c r="AZ1592" s="16">
        <f t="shared" si="3112"/>
        <v>853.3</v>
      </c>
      <c r="BA1592" s="16">
        <f t="shared" si="3112"/>
        <v>0</v>
      </c>
      <c r="BB1592" s="16">
        <f t="shared" si="3112"/>
        <v>0</v>
      </c>
      <c r="BC1592" s="16">
        <f t="shared" si="3112"/>
        <v>853.3</v>
      </c>
      <c r="BD1592" s="16">
        <f t="shared" si="3112"/>
        <v>0</v>
      </c>
      <c r="BE1592" s="16">
        <f t="shared" si="3112"/>
        <v>0</v>
      </c>
      <c r="BF1592" s="16">
        <f t="shared" si="3038"/>
        <v>42826.700000000004</v>
      </c>
      <c r="BG1592" s="16">
        <f t="shared" si="3039"/>
        <v>40301.300000000003</v>
      </c>
      <c r="BH1592" s="16">
        <f t="shared" si="3040"/>
        <v>40422.700000000004</v>
      </c>
      <c r="BI1592" s="16">
        <f t="shared" si="3112"/>
        <v>0</v>
      </c>
      <c r="BJ1592" s="16">
        <f t="shared" si="3033"/>
        <v>42826.700000000004</v>
      </c>
      <c r="BK1592" s="16">
        <f t="shared" si="3112"/>
        <v>0</v>
      </c>
    </row>
    <row r="1593" spans="1:63" ht="47.25" x14ac:dyDescent="0.25">
      <c r="A1593" s="17" t="s">
        <v>407</v>
      </c>
      <c r="B1593" s="22" t="s">
        <v>8</v>
      </c>
      <c r="C1593" s="22" t="s">
        <v>90</v>
      </c>
      <c r="D1593" s="17" t="s">
        <v>409</v>
      </c>
      <c r="E1593" s="17"/>
      <c r="F1593" s="11" t="s">
        <v>410</v>
      </c>
      <c r="G1593" s="16">
        <f>G1594</f>
        <v>37089.5</v>
      </c>
      <c r="H1593" s="16">
        <f t="shared" si="3108"/>
        <v>6059.8000000000029</v>
      </c>
      <c r="I1593" s="16">
        <f>I1594</f>
        <v>43149.3</v>
      </c>
      <c r="J1593" s="16">
        <f>J1594</f>
        <v>37472.600000000006</v>
      </c>
      <c r="K1593" s="16">
        <f t="shared" si="3109"/>
        <v>2866.8999999999942</v>
      </c>
      <c r="L1593" s="16">
        <f t="shared" si="3110"/>
        <v>40339.5</v>
      </c>
      <c r="M1593" s="16">
        <f t="shared" si="3110"/>
        <v>40461.9</v>
      </c>
      <c r="N1593" s="16">
        <f t="shared" si="3110"/>
        <v>-891.5</v>
      </c>
      <c r="O1593" s="16">
        <f t="shared" si="3110"/>
        <v>-891.5</v>
      </c>
      <c r="P1593" s="16">
        <f t="shared" si="3110"/>
        <v>-892.5</v>
      </c>
      <c r="Q1593" s="16">
        <f t="shared" si="3011"/>
        <v>5168.3000000000029</v>
      </c>
      <c r="R1593" s="16">
        <f t="shared" si="3012"/>
        <v>42257.8</v>
      </c>
      <c r="S1593" s="16">
        <f t="shared" si="3013"/>
        <v>1975.3999999999942</v>
      </c>
      <c r="T1593" s="16">
        <f t="shared" si="3014"/>
        <v>39448</v>
      </c>
      <c r="U1593" s="16">
        <f t="shared" si="3015"/>
        <v>39569.4</v>
      </c>
      <c r="V1593" s="16">
        <f t="shared" si="3111"/>
        <v>0</v>
      </c>
      <c r="W1593" s="16">
        <f t="shared" si="3111"/>
        <v>0</v>
      </c>
      <c r="X1593" s="16">
        <f t="shared" si="3111"/>
        <v>0</v>
      </c>
      <c r="Y1593" s="16">
        <f t="shared" si="3111"/>
        <v>0</v>
      </c>
      <c r="Z1593" s="16">
        <f t="shared" si="3111"/>
        <v>0</v>
      </c>
      <c r="AA1593" s="16">
        <f t="shared" si="3071"/>
        <v>42257.8</v>
      </c>
      <c r="AB1593" s="16">
        <f t="shared" si="3072"/>
        <v>39448</v>
      </c>
      <c r="AC1593" s="16">
        <f t="shared" si="3073"/>
        <v>39569.4</v>
      </c>
      <c r="AD1593" s="16">
        <f t="shared" si="3112"/>
        <v>0</v>
      </c>
      <c r="AE1593" s="16">
        <f t="shared" si="3112"/>
        <v>0</v>
      </c>
      <c r="AF1593" s="16">
        <f t="shared" si="3112"/>
        <v>0</v>
      </c>
      <c r="AG1593" s="16">
        <f t="shared" si="3112"/>
        <v>0</v>
      </c>
      <c r="AH1593" s="16">
        <f t="shared" si="3112"/>
        <v>0</v>
      </c>
      <c r="AI1593" s="16">
        <f t="shared" si="3112"/>
        <v>0</v>
      </c>
      <c r="AJ1593" s="16">
        <f t="shared" si="3112"/>
        <v>0</v>
      </c>
      <c r="AK1593" s="16">
        <f t="shared" si="3067"/>
        <v>42257.8</v>
      </c>
      <c r="AL1593" s="16">
        <f t="shared" si="3068"/>
        <v>39448</v>
      </c>
      <c r="AM1593" s="16">
        <f t="shared" si="3069"/>
        <v>39569.4</v>
      </c>
      <c r="AN1593" s="16">
        <f t="shared" si="3112"/>
        <v>0</v>
      </c>
      <c r="AO1593" s="16">
        <f t="shared" si="3070"/>
        <v>42257.8</v>
      </c>
      <c r="AP1593" s="16">
        <f t="shared" si="3112"/>
        <v>568.9</v>
      </c>
      <c r="AQ1593" s="16">
        <f t="shared" si="3112"/>
        <v>0</v>
      </c>
      <c r="AR1593" s="16">
        <f t="shared" si="3112"/>
        <v>0</v>
      </c>
      <c r="AS1593" s="16">
        <f t="shared" si="3112"/>
        <v>0</v>
      </c>
      <c r="AT1593" s="16">
        <f t="shared" si="3112"/>
        <v>0</v>
      </c>
      <c r="AU1593" s="16">
        <f t="shared" si="3112"/>
        <v>0</v>
      </c>
      <c r="AV1593" s="16">
        <f t="shared" si="3112"/>
        <v>0</v>
      </c>
      <c r="AW1593" s="16">
        <f t="shared" si="3112"/>
        <v>0</v>
      </c>
      <c r="AX1593" s="16">
        <f t="shared" si="3112"/>
        <v>0</v>
      </c>
      <c r="AY1593" s="16">
        <f t="shared" si="3112"/>
        <v>0</v>
      </c>
      <c r="AZ1593" s="16">
        <f t="shared" si="3112"/>
        <v>853.3</v>
      </c>
      <c r="BA1593" s="16">
        <f t="shared" si="3112"/>
        <v>0</v>
      </c>
      <c r="BB1593" s="16">
        <f t="shared" si="3112"/>
        <v>0</v>
      </c>
      <c r="BC1593" s="16">
        <f t="shared" si="3112"/>
        <v>853.3</v>
      </c>
      <c r="BD1593" s="16">
        <f t="shared" si="3112"/>
        <v>0</v>
      </c>
      <c r="BE1593" s="16">
        <f t="shared" si="3112"/>
        <v>0</v>
      </c>
      <c r="BF1593" s="16">
        <f t="shared" si="3038"/>
        <v>42826.700000000004</v>
      </c>
      <c r="BG1593" s="16">
        <f t="shared" si="3039"/>
        <v>40301.300000000003</v>
      </c>
      <c r="BH1593" s="16">
        <f t="shared" si="3040"/>
        <v>40422.700000000004</v>
      </c>
      <c r="BI1593" s="16">
        <f t="shared" si="3112"/>
        <v>0</v>
      </c>
      <c r="BJ1593" s="16">
        <f t="shared" si="3033"/>
        <v>42826.700000000004</v>
      </c>
      <c r="BK1593" s="16">
        <f t="shared" si="3112"/>
        <v>0</v>
      </c>
    </row>
    <row r="1594" spans="1:63" ht="78.75" x14ac:dyDescent="0.25">
      <c r="A1594" s="17" t="s">
        <v>407</v>
      </c>
      <c r="B1594" s="22" t="s">
        <v>8</v>
      </c>
      <c r="C1594" s="22" t="s">
        <v>90</v>
      </c>
      <c r="D1594" s="23" t="s">
        <v>411</v>
      </c>
      <c r="E1594" s="23"/>
      <c r="F1594" s="11" t="s">
        <v>412</v>
      </c>
      <c r="G1594" s="16">
        <f>G1595+G1599+G1603</f>
        <v>37089.5</v>
      </c>
      <c r="H1594" s="16">
        <f t="shared" si="3108"/>
        <v>6059.8000000000029</v>
      </c>
      <c r="I1594" s="16">
        <f>I1595+I1599+I1603</f>
        <v>43149.3</v>
      </c>
      <c r="J1594" s="16">
        <f>J1595+J1599+J1603</f>
        <v>37472.600000000006</v>
      </c>
      <c r="K1594" s="16">
        <f t="shared" si="3109"/>
        <v>2866.8999999999942</v>
      </c>
      <c r="L1594" s="16">
        <f>L1595+L1599+L1603</f>
        <v>40339.5</v>
      </c>
      <c r="M1594" s="16">
        <f>M1595+M1599+M1603</f>
        <v>40461.9</v>
      </c>
      <c r="N1594" s="16">
        <f>N1595+N1599+N1603</f>
        <v>-891.5</v>
      </c>
      <c r="O1594" s="16">
        <f>O1595+O1599+O1603</f>
        <v>-891.5</v>
      </c>
      <c r="P1594" s="16">
        <f>P1595+P1599+P1603</f>
        <v>-892.5</v>
      </c>
      <c r="Q1594" s="16">
        <f t="shared" si="3011"/>
        <v>5168.3000000000029</v>
      </c>
      <c r="R1594" s="16">
        <f t="shared" si="3012"/>
        <v>42257.8</v>
      </c>
      <c r="S1594" s="16">
        <f t="shared" si="3013"/>
        <v>1975.3999999999942</v>
      </c>
      <c r="T1594" s="16">
        <f t="shared" si="3014"/>
        <v>39448</v>
      </c>
      <c r="U1594" s="16">
        <f t="shared" si="3015"/>
        <v>39569.4</v>
      </c>
      <c r="V1594" s="16">
        <f>V1595+V1599+V1603</f>
        <v>0</v>
      </c>
      <c r="W1594" s="16">
        <f>W1595+W1599+W1603</f>
        <v>0</v>
      </c>
      <c r="X1594" s="16">
        <f>X1595+X1599+X1603</f>
        <v>0</v>
      </c>
      <c r="Y1594" s="16">
        <f>Y1595+Y1599+Y1603</f>
        <v>0</v>
      </c>
      <c r="Z1594" s="16">
        <f>Z1595+Z1599+Z1603</f>
        <v>0</v>
      </c>
      <c r="AA1594" s="16">
        <f t="shared" si="3071"/>
        <v>42257.8</v>
      </c>
      <c r="AB1594" s="16">
        <f t="shared" si="3072"/>
        <v>39448</v>
      </c>
      <c r="AC1594" s="16">
        <f t="shared" si="3073"/>
        <v>39569.4</v>
      </c>
      <c r="AD1594" s="16">
        <f t="shared" ref="AD1594:AJ1594" si="3113">AD1595+AD1599+AD1603</f>
        <v>0</v>
      </c>
      <c r="AE1594" s="16">
        <f t="shared" si="3113"/>
        <v>0</v>
      </c>
      <c r="AF1594" s="16">
        <f t="shared" si="3113"/>
        <v>0</v>
      </c>
      <c r="AG1594" s="16">
        <f t="shared" si="3113"/>
        <v>0</v>
      </c>
      <c r="AH1594" s="16">
        <f t="shared" si="3113"/>
        <v>0</v>
      </c>
      <c r="AI1594" s="16">
        <f t="shared" si="3113"/>
        <v>0</v>
      </c>
      <c r="AJ1594" s="16">
        <f t="shared" si="3113"/>
        <v>0</v>
      </c>
      <c r="AK1594" s="16">
        <f t="shared" si="3067"/>
        <v>42257.8</v>
      </c>
      <c r="AL1594" s="16">
        <f t="shared" si="3068"/>
        <v>39448</v>
      </c>
      <c r="AM1594" s="16">
        <f t="shared" si="3069"/>
        <v>39569.4</v>
      </c>
      <c r="AN1594" s="16">
        <f>AN1595+AN1599+AN1603</f>
        <v>0</v>
      </c>
      <c r="AO1594" s="16">
        <f t="shared" si="3070"/>
        <v>42257.8</v>
      </c>
      <c r="AP1594" s="16">
        <f t="shared" ref="AP1594:BK1594" si="3114">AP1595+AP1599+AP1603</f>
        <v>568.9</v>
      </c>
      <c r="AQ1594" s="16">
        <f t="shared" si="3114"/>
        <v>0</v>
      </c>
      <c r="AR1594" s="16">
        <f t="shared" si="3114"/>
        <v>0</v>
      </c>
      <c r="AS1594" s="16">
        <f>AS1595+AS1599+AS1603</f>
        <v>0</v>
      </c>
      <c r="AT1594" s="16">
        <f>AT1595+AT1599+AT1603</f>
        <v>0</v>
      </c>
      <c r="AU1594" s="16">
        <f t="shared" si="3114"/>
        <v>0</v>
      </c>
      <c r="AV1594" s="16">
        <f t="shared" si="3114"/>
        <v>0</v>
      </c>
      <c r="AW1594" s="16">
        <f t="shared" si="3114"/>
        <v>0</v>
      </c>
      <c r="AX1594" s="16">
        <f t="shared" si="3114"/>
        <v>0</v>
      </c>
      <c r="AY1594" s="16">
        <f t="shared" si="3114"/>
        <v>0</v>
      </c>
      <c r="AZ1594" s="16">
        <f t="shared" si="3114"/>
        <v>853.3</v>
      </c>
      <c r="BA1594" s="16">
        <f>BA1595+BA1599+BA1603</f>
        <v>0</v>
      </c>
      <c r="BB1594" s="16">
        <f>BB1595+BB1599+BB1603</f>
        <v>0</v>
      </c>
      <c r="BC1594" s="16">
        <f t="shared" si="3114"/>
        <v>853.3</v>
      </c>
      <c r="BD1594" s="16">
        <f>BD1595+BD1599+BD1603</f>
        <v>0</v>
      </c>
      <c r="BE1594" s="16">
        <f>BE1595+BE1599+BE1603</f>
        <v>0</v>
      </c>
      <c r="BF1594" s="16">
        <f t="shared" si="3038"/>
        <v>42826.700000000004</v>
      </c>
      <c r="BG1594" s="16">
        <f t="shared" si="3039"/>
        <v>40301.300000000003</v>
      </c>
      <c r="BH1594" s="16">
        <f t="shared" si="3040"/>
        <v>40422.700000000004</v>
      </c>
      <c r="BI1594" s="16">
        <f t="shared" ref="BI1594" si="3115">BI1595+BI1599+BI1603</f>
        <v>0</v>
      </c>
      <c r="BJ1594" s="16">
        <f t="shared" si="3033"/>
        <v>42826.700000000004</v>
      </c>
      <c r="BK1594" s="16">
        <f t="shared" si="3114"/>
        <v>0</v>
      </c>
    </row>
    <row r="1595" spans="1:63" ht="110.25" x14ac:dyDescent="0.25">
      <c r="A1595" s="17" t="s">
        <v>407</v>
      </c>
      <c r="B1595" s="22" t="s">
        <v>8</v>
      </c>
      <c r="C1595" s="22" t="s">
        <v>90</v>
      </c>
      <c r="D1595" s="23" t="s">
        <v>411</v>
      </c>
      <c r="E1595" s="10" t="s">
        <v>46</v>
      </c>
      <c r="F1595" s="11" t="s">
        <v>17</v>
      </c>
      <c r="G1595" s="16">
        <f>G1596</f>
        <v>28307.100000000002</v>
      </c>
      <c r="H1595" s="16">
        <f t="shared" si="3108"/>
        <v>3603.3999999999978</v>
      </c>
      <c r="I1595" s="16">
        <f>I1596</f>
        <v>31910.5</v>
      </c>
      <c r="J1595" s="16">
        <f>J1596</f>
        <v>28307.100000000002</v>
      </c>
      <c r="K1595" s="16">
        <f t="shared" si="3109"/>
        <v>3603.3999999999978</v>
      </c>
      <c r="L1595" s="16">
        <f>L1596</f>
        <v>31910.5</v>
      </c>
      <c r="M1595" s="16">
        <f>M1596</f>
        <v>31910.5</v>
      </c>
      <c r="N1595" s="16">
        <f>N1596</f>
        <v>-280.7</v>
      </c>
      <c r="O1595" s="16">
        <f>O1596</f>
        <v>-280.7</v>
      </c>
      <c r="P1595" s="16">
        <f>P1596</f>
        <v>-280.7</v>
      </c>
      <c r="Q1595" s="16">
        <f t="shared" si="3011"/>
        <v>3322.6999999999971</v>
      </c>
      <c r="R1595" s="16">
        <f t="shared" si="3012"/>
        <v>31629.8</v>
      </c>
      <c r="S1595" s="16">
        <f t="shared" si="3013"/>
        <v>3322.6999999999971</v>
      </c>
      <c r="T1595" s="16">
        <f t="shared" si="3014"/>
        <v>31629.8</v>
      </c>
      <c r="U1595" s="16">
        <f t="shared" si="3015"/>
        <v>31629.8</v>
      </c>
      <c r="V1595" s="16">
        <f>V1596</f>
        <v>0</v>
      </c>
      <c r="W1595" s="16">
        <f>W1596</f>
        <v>0</v>
      </c>
      <c r="X1595" s="16">
        <f>X1596</f>
        <v>0</v>
      </c>
      <c r="Y1595" s="16">
        <f>Y1596</f>
        <v>0</v>
      </c>
      <c r="Z1595" s="16">
        <f>Z1596</f>
        <v>0</v>
      </c>
      <c r="AA1595" s="16">
        <f t="shared" si="3071"/>
        <v>31629.8</v>
      </c>
      <c r="AB1595" s="16">
        <f t="shared" si="3072"/>
        <v>31629.8</v>
      </c>
      <c r="AC1595" s="16">
        <f t="shared" si="3073"/>
        <v>31629.8</v>
      </c>
      <c r="AD1595" s="16">
        <f t="shared" ref="AD1595:BK1595" si="3116">AD1596</f>
        <v>0</v>
      </c>
      <c r="AE1595" s="16">
        <f t="shared" si="3116"/>
        <v>0</v>
      </c>
      <c r="AF1595" s="16">
        <f t="shared" si="3116"/>
        <v>0</v>
      </c>
      <c r="AG1595" s="16">
        <f t="shared" si="3116"/>
        <v>0</v>
      </c>
      <c r="AH1595" s="16">
        <f t="shared" si="3116"/>
        <v>0</v>
      </c>
      <c r="AI1595" s="16">
        <f t="shared" si="3116"/>
        <v>0</v>
      </c>
      <c r="AJ1595" s="16">
        <f t="shared" si="3116"/>
        <v>0</v>
      </c>
      <c r="AK1595" s="16">
        <f t="shared" si="3067"/>
        <v>31629.8</v>
      </c>
      <c r="AL1595" s="16">
        <f t="shared" si="3068"/>
        <v>31629.8</v>
      </c>
      <c r="AM1595" s="16">
        <f t="shared" si="3069"/>
        <v>31629.8</v>
      </c>
      <c r="AN1595" s="16">
        <f t="shared" si="3116"/>
        <v>0</v>
      </c>
      <c r="AO1595" s="16">
        <f t="shared" si="3070"/>
        <v>31629.8</v>
      </c>
      <c r="AP1595" s="16">
        <f t="shared" si="3116"/>
        <v>568.9</v>
      </c>
      <c r="AQ1595" s="16">
        <f t="shared" si="3116"/>
        <v>0</v>
      </c>
      <c r="AR1595" s="16">
        <f t="shared" si="3116"/>
        <v>0</v>
      </c>
      <c r="AS1595" s="16">
        <f t="shared" si="3116"/>
        <v>0</v>
      </c>
      <c r="AT1595" s="16">
        <f t="shared" si="3116"/>
        <v>0</v>
      </c>
      <c r="AU1595" s="16">
        <f t="shared" si="3116"/>
        <v>0</v>
      </c>
      <c r="AV1595" s="16">
        <f t="shared" si="3116"/>
        <v>0</v>
      </c>
      <c r="AW1595" s="16">
        <f t="shared" si="3116"/>
        <v>0</v>
      </c>
      <c r="AX1595" s="16">
        <f t="shared" si="3116"/>
        <v>0</v>
      </c>
      <c r="AY1595" s="16">
        <f t="shared" si="3116"/>
        <v>0</v>
      </c>
      <c r="AZ1595" s="16">
        <f t="shared" si="3116"/>
        <v>853.3</v>
      </c>
      <c r="BA1595" s="16">
        <f t="shared" si="3116"/>
        <v>0</v>
      </c>
      <c r="BB1595" s="16">
        <f t="shared" si="3116"/>
        <v>0</v>
      </c>
      <c r="BC1595" s="16">
        <f t="shared" si="3116"/>
        <v>853.3</v>
      </c>
      <c r="BD1595" s="16">
        <f t="shared" si="3116"/>
        <v>0</v>
      </c>
      <c r="BE1595" s="16">
        <f t="shared" si="3116"/>
        <v>0</v>
      </c>
      <c r="BF1595" s="16">
        <f t="shared" si="3038"/>
        <v>32198.7</v>
      </c>
      <c r="BG1595" s="16">
        <f t="shared" si="3039"/>
        <v>32483.1</v>
      </c>
      <c r="BH1595" s="16">
        <f t="shared" si="3040"/>
        <v>32483.1</v>
      </c>
      <c r="BI1595" s="16">
        <f t="shared" si="3116"/>
        <v>0</v>
      </c>
      <c r="BJ1595" s="16">
        <f t="shared" si="3033"/>
        <v>32198.7</v>
      </c>
      <c r="BK1595" s="16">
        <f t="shared" si="3116"/>
        <v>0</v>
      </c>
    </row>
    <row r="1596" spans="1:63" ht="47.25" x14ac:dyDescent="0.25">
      <c r="A1596" s="17" t="s">
        <v>407</v>
      </c>
      <c r="B1596" s="22" t="s">
        <v>8</v>
      </c>
      <c r="C1596" s="22" t="s">
        <v>90</v>
      </c>
      <c r="D1596" s="23" t="s">
        <v>411</v>
      </c>
      <c r="E1596" s="10" t="s">
        <v>47</v>
      </c>
      <c r="F1596" s="11" t="s">
        <v>18</v>
      </c>
      <c r="G1596" s="16">
        <f>G1598+G1597</f>
        <v>28307.100000000002</v>
      </c>
      <c r="H1596" s="16">
        <f t="shared" si="3108"/>
        <v>3603.3999999999978</v>
      </c>
      <c r="I1596" s="16">
        <f>I1598+I1597</f>
        <v>31910.5</v>
      </c>
      <c r="J1596" s="16">
        <f>J1598+J1597</f>
        <v>28307.100000000002</v>
      </c>
      <c r="K1596" s="16">
        <f t="shared" si="3109"/>
        <v>3603.3999999999978</v>
      </c>
      <c r="L1596" s="16">
        <f>L1598+L1597</f>
        <v>31910.5</v>
      </c>
      <c r="M1596" s="16">
        <f>M1598+M1597</f>
        <v>31910.5</v>
      </c>
      <c r="N1596" s="16">
        <f>N1598+N1597</f>
        <v>-280.7</v>
      </c>
      <c r="O1596" s="16">
        <f>O1598+O1597</f>
        <v>-280.7</v>
      </c>
      <c r="P1596" s="16">
        <f>P1598+P1597</f>
        <v>-280.7</v>
      </c>
      <c r="Q1596" s="16">
        <f t="shared" si="3011"/>
        <v>3322.6999999999971</v>
      </c>
      <c r="R1596" s="16">
        <f t="shared" si="3012"/>
        <v>31629.8</v>
      </c>
      <c r="S1596" s="16">
        <f t="shared" si="3013"/>
        <v>3322.6999999999971</v>
      </c>
      <c r="T1596" s="16">
        <f t="shared" si="3014"/>
        <v>31629.8</v>
      </c>
      <c r="U1596" s="16">
        <f t="shared" si="3015"/>
        <v>31629.8</v>
      </c>
      <c r="V1596" s="16">
        <f>V1598+V1597</f>
        <v>0</v>
      </c>
      <c r="W1596" s="16">
        <f>W1598+W1597</f>
        <v>0</v>
      </c>
      <c r="X1596" s="16">
        <f>X1598+X1597</f>
        <v>0</v>
      </c>
      <c r="Y1596" s="16">
        <f>Y1598+Y1597</f>
        <v>0</v>
      </c>
      <c r="Z1596" s="16">
        <f>Z1598+Z1597</f>
        <v>0</v>
      </c>
      <c r="AA1596" s="16">
        <f t="shared" si="3071"/>
        <v>31629.8</v>
      </c>
      <c r="AB1596" s="16">
        <f t="shared" si="3072"/>
        <v>31629.8</v>
      </c>
      <c r="AC1596" s="16">
        <f t="shared" si="3073"/>
        <v>31629.8</v>
      </c>
      <c r="AD1596" s="16">
        <f t="shared" ref="AD1596:AJ1596" si="3117">AD1598+AD1597</f>
        <v>0</v>
      </c>
      <c r="AE1596" s="16">
        <f t="shared" si="3117"/>
        <v>0</v>
      </c>
      <c r="AF1596" s="16">
        <f t="shared" si="3117"/>
        <v>0</v>
      </c>
      <c r="AG1596" s="16">
        <f t="shared" si="3117"/>
        <v>0</v>
      </c>
      <c r="AH1596" s="16">
        <f t="shared" si="3117"/>
        <v>0</v>
      </c>
      <c r="AI1596" s="16">
        <f t="shared" si="3117"/>
        <v>0</v>
      </c>
      <c r="AJ1596" s="16">
        <f t="shared" si="3117"/>
        <v>0</v>
      </c>
      <c r="AK1596" s="16">
        <f t="shared" si="3067"/>
        <v>31629.8</v>
      </c>
      <c r="AL1596" s="16">
        <f t="shared" si="3068"/>
        <v>31629.8</v>
      </c>
      <c r="AM1596" s="16">
        <f t="shared" si="3069"/>
        <v>31629.8</v>
      </c>
      <c r="AN1596" s="16">
        <f>AN1598+AN1597</f>
        <v>0</v>
      </c>
      <c r="AO1596" s="16">
        <f t="shared" si="3070"/>
        <v>31629.8</v>
      </c>
      <c r="AP1596" s="16">
        <f t="shared" ref="AP1596:BK1596" si="3118">AP1598+AP1597</f>
        <v>568.9</v>
      </c>
      <c r="AQ1596" s="16">
        <f t="shared" si="3118"/>
        <v>0</v>
      </c>
      <c r="AR1596" s="16">
        <f t="shared" si="3118"/>
        <v>0</v>
      </c>
      <c r="AS1596" s="16">
        <f>AS1598+AS1597</f>
        <v>0</v>
      </c>
      <c r="AT1596" s="16">
        <f>AT1598+AT1597</f>
        <v>0</v>
      </c>
      <c r="AU1596" s="16">
        <f t="shared" si="3118"/>
        <v>0</v>
      </c>
      <c r="AV1596" s="16">
        <f t="shared" si="3118"/>
        <v>0</v>
      </c>
      <c r="AW1596" s="16">
        <f t="shared" si="3118"/>
        <v>0</v>
      </c>
      <c r="AX1596" s="16">
        <f t="shared" si="3118"/>
        <v>0</v>
      </c>
      <c r="AY1596" s="16">
        <f t="shared" si="3118"/>
        <v>0</v>
      </c>
      <c r="AZ1596" s="16">
        <f t="shared" si="3118"/>
        <v>853.3</v>
      </c>
      <c r="BA1596" s="16">
        <f>BA1598+BA1597</f>
        <v>0</v>
      </c>
      <c r="BB1596" s="16">
        <f>BB1598+BB1597</f>
        <v>0</v>
      </c>
      <c r="BC1596" s="16">
        <f t="shared" si="3118"/>
        <v>853.3</v>
      </c>
      <c r="BD1596" s="16">
        <f>BD1598+BD1597</f>
        <v>0</v>
      </c>
      <c r="BE1596" s="16">
        <f>BE1598+BE1597</f>
        <v>0</v>
      </c>
      <c r="BF1596" s="16">
        <f t="shared" si="3038"/>
        <v>32198.7</v>
      </c>
      <c r="BG1596" s="16">
        <f t="shared" si="3039"/>
        <v>32483.1</v>
      </c>
      <c r="BH1596" s="16">
        <f t="shared" si="3040"/>
        <v>32483.1</v>
      </c>
      <c r="BI1596" s="16">
        <f t="shared" ref="BI1596" si="3119">BI1598+BI1597</f>
        <v>0</v>
      </c>
      <c r="BJ1596" s="16">
        <f t="shared" si="3033"/>
        <v>32198.7</v>
      </c>
      <c r="BK1596" s="16">
        <f t="shared" si="3118"/>
        <v>0</v>
      </c>
    </row>
    <row r="1597" spans="1:63" ht="31.5" x14ac:dyDescent="0.25">
      <c r="A1597" s="17" t="s">
        <v>407</v>
      </c>
      <c r="B1597" s="22" t="s">
        <v>8</v>
      </c>
      <c r="C1597" s="22" t="s">
        <v>90</v>
      </c>
      <c r="D1597" s="23" t="s">
        <v>411</v>
      </c>
      <c r="E1597" s="10" t="s">
        <v>48</v>
      </c>
      <c r="F1597" s="11" t="s">
        <v>19</v>
      </c>
      <c r="G1597" s="16">
        <v>28300.9</v>
      </c>
      <c r="H1597" s="16">
        <f t="shared" si="3108"/>
        <v>3603.3999999999978</v>
      </c>
      <c r="I1597" s="16">
        <v>31904.3</v>
      </c>
      <c r="J1597" s="16">
        <v>28300.9</v>
      </c>
      <c r="K1597" s="16">
        <f t="shared" si="3109"/>
        <v>3603.3999999999978</v>
      </c>
      <c r="L1597" s="16">
        <v>31904.3</v>
      </c>
      <c r="M1597" s="16">
        <v>31904.3</v>
      </c>
      <c r="N1597" s="16">
        <v>-280.7</v>
      </c>
      <c r="O1597" s="16">
        <v>-280.7</v>
      </c>
      <c r="P1597" s="16">
        <v>-280.7</v>
      </c>
      <c r="Q1597" s="16">
        <f t="shared" si="3011"/>
        <v>3322.6999999999971</v>
      </c>
      <c r="R1597" s="16">
        <f t="shared" si="3012"/>
        <v>31623.599999999999</v>
      </c>
      <c r="S1597" s="16">
        <f t="shared" si="3013"/>
        <v>3322.6999999999971</v>
      </c>
      <c r="T1597" s="16">
        <f t="shared" si="3014"/>
        <v>31623.599999999999</v>
      </c>
      <c r="U1597" s="16">
        <f t="shared" si="3015"/>
        <v>31623.599999999999</v>
      </c>
      <c r="V1597" s="16"/>
      <c r="W1597" s="16"/>
      <c r="X1597" s="16"/>
      <c r="Y1597" s="16"/>
      <c r="Z1597" s="16"/>
      <c r="AA1597" s="16">
        <f t="shared" si="3071"/>
        <v>31623.599999999999</v>
      </c>
      <c r="AB1597" s="16">
        <f t="shared" si="3072"/>
        <v>31623.599999999999</v>
      </c>
      <c r="AC1597" s="16">
        <f t="shared" si="3073"/>
        <v>31623.599999999999</v>
      </c>
      <c r="AD1597" s="16"/>
      <c r="AE1597" s="16"/>
      <c r="AF1597" s="16"/>
      <c r="AG1597" s="16"/>
      <c r="AH1597" s="16"/>
      <c r="AI1597" s="16"/>
      <c r="AJ1597" s="16"/>
      <c r="AK1597" s="16">
        <f t="shared" si="3067"/>
        <v>31623.599999999999</v>
      </c>
      <c r="AL1597" s="16">
        <f t="shared" si="3068"/>
        <v>31623.599999999999</v>
      </c>
      <c r="AM1597" s="16">
        <f t="shared" si="3069"/>
        <v>31623.599999999999</v>
      </c>
      <c r="AN1597" s="16"/>
      <c r="AO1597" s="16">
        <f t="shared" si="3070"/>
        <v>31623.599999999999</v>
      </c>
      <c r="AP1597" s="16">
        <v>568.9</v>
      </c>
      <c r="AQ1597" s="16"/>
      <c r="AR1597" s="16"/>
      <c r="AS1597" s="16"/>
      <c r="AT1597" s="16"/>
      <c r="AU1597" s="16"/>
      <c r="AV1597" s="16"/>
      <c r="AW1597" s="16"/>
      <c r="AX1597" s="16"/>
      <c r="AY1597" s="16"/>
      <c r="AZ1597" s="16">
        <v>853.3</v>
      </c>
      <c r="BA1597" s="16"/>
      <c r="BB1597" s="16"/>
      <c r="BC1597" s="16">
        <v>853.3</v>
      </c>
      <c r="BD1597" s="16"/>
      <c r="BE1597" s="16"/>
      <c r="BF1597" s="16">
        <f t="shared" si="3038"/>
        <v>32192.5</v>
      </c>
      <c r="BG1597" s="16">
        <f t="shared" si="3039"/>
        <v>32476.899999999998</v>
      </c>
      <c r="BH1597" s="16">
        <f t="shared" si="3040"/>
        <v>32476.899999999998</v>
      </c>
      <c r="BI1597" s="16"/>
      <c r="BJ1597" s="16">
        <f t="shared" si="3033"/>
        <v>32192.5</v>
      </c>
      <c r="BK1597" s="16"/>
    </row>
    <row r="1598" spans="1:63" ht="31.5" x14ac:dyDescent="0.25">
      <c r="A1598" s="17" t="s">
        <v>407</v>
      </c>
      <c r="B1598" s="22" t="s">
        <v>8</v>
      </c>
      <c r="C1598" s="22" t="s">
        <v>90</v>
      </c>
      <c r="D1598" s="23" t="s">
        <v>411</v>
      </c>
      <c r="E1598" s="10" t="s">
        <v>49</v>
      </c>
      <c r="F1598" s="11" t="s">
        <v>20</v>
      </c>
      <c r="G1598" s="16">
        <v>6.2</v>
      </c>
      <c r="H1598" s="16">
        <f t="shared" si="3108"/>
        <v>0</v>
      </c>
      <c r="I1598" s="16">
        <v>6.2</v>
      </c>
      <c r="J1598" s="16">
        <v>6.2</v>
      </c>
      <c r="K1598" s="16">
        <f t="shared" si="3109"/>
        <v>0</v>
      </c>
      <c r="L1598" s="16">
        <v>6.2</v>
      </c>
      <c r="M1598" s="16">
        <v>6.2</v>
      </c>
      <c r="N1598" s="16"/>
      <c r="O1598" s="16"/>
      <c r="P1598" s="16"/>
      <c r="Q1598" s="16">
        <f t="shared" si="3011"/>
        <v>0</v>
      </c>
      <c r="R1598" s="16">
        <f t="shared" si="3012"/>
        <v>6.2</v>
      </c>
      <c r="S1598" s="16">
        <f t="shared" si="3013"/>
        <v>0</v>
      </c>
      <c r="T1598" s="16">
        <f t="shared" si="3014"/>
        <v>6.2</v>
      </c>
      <c r="U1598" s="16">
        <f t="shared" si="3015"/>
        <v>6.2</v>
      </c>
      <c r="V1598" s="16"/>
      <c r="W1598" s="16"/>
      <c r="X1598" s="16"/>
      <c r="Y1598" s="16"/>
      <c r="Z1598" s="16"/>
      <c r="AA1598" s="16">
        <f t="shared" si="3071"/>
        <v>6.2</v>
      </c>
      <c r="AB1598" s="16">
        <f t="shared" si="3072"/>
        <v>6.2</v>
      </c>
      <c r="AC1598" s="16">
        <f t="shared" si="3073"/>
        <v>6.2</v>
      </c>
      <c r="AD1598" s="16"/>
      <c r="AE1598" s="16"/>
      <c r="AF1598" s="16"/>
      <c r="AG1598" s="16"/>
      <c r="AH1598" s="16"/>
      <c r="AI1598" s="16"/>
      <c r="AJ1598" s="16"/>
      <c r="AK1598" s="16">
        <f t="shared" si="3067"/>
        <v>6.2</v>
      </c>
      <c r="AL1598" s="16">
        <f t="shared" si="3068"/>
        <v>6.2</v>
      </c>
      <c r="AM1598" s="16">
        <f t="shared" si="3069"/>
        <v>6.2</v>
      </c>
      <c r="AN1598" s="16"/>
      <c r="AO1598" s="16">
        <f t="shared" si="3070"/>
        <v>6.2</v>
      </c>
      <c r="AP1598" s="16"/>
      <c r="AQ1598" s="16"/>
      <c r="AR1598" s="16"/>
      <c r="AS1598" s="16"/>
      <c r="AT1598" s="16"/>
      <c r="AU1598" s="16"/>
      <c r="AV1598" s="16"/>
      <c r="AW1598" s="16"/>
      <c r="AX1598" s="16"/>
      <c r="AY1598" s="16"/>
      <c r="AZ1598" s="16"/>
      <c r="BA1598" s="16"/>
      <c r="BB1598" s="16"/>
      <c r="BC1598" s="16"/>
      <c r="BD1598" s="16"/>
      <c r="BE1598" s="16"/>
      <c r="BF1598" s="16">
        <f t="shared" si="3038"/>
        <v>6.2</v>
      </c>
      <c r="BG1598" s="16">
        <f t="shared" si="3039"/>
        <v>6.2</v>
      </c>
      <c r="BH1598" s="16">
        <f t="shared" si="3040"/>
        <v>6.2</v>
      </c>
      <c r="BI1598" s="16"/>
      <c r="BJ1598" s="16">
        <f t="shared" si="3033"/>
        <v>6.2</v>
      </c>
      <c r="BK1598" s="16"/>
    </row>
    <row r="1599" spans="1:63" ht="47.25" x14ac:dyDescent="0.25">
      <c r="A1599" s="17" t="s">
        <v>407</v>
      </c>
      <c r="B1599" s="22" t="s">
        <v>8</v>
      </c>
      <c r="C1599" s="22" t="s">
        <v>90</v>
      </c>
      <c r="D1599" s="23" t="s">
        <v>411</v>
      </c>
      <c r="E1599" s="10" t="s">
        <v>50</v>
      </c>
      <c r="F1599" s="11" t="s">
        <v>21</v>
      </c>
      <c r="G1599" s="16">
        <f>G1600</f>
        <v>8617.4</v>
      </c>
      <c r="H1599" s="16">
        <f t="shared" si="3108"/>
        <v>2542.8999999999996</v>
      </c>
      <c r="I1599" s="16">
        <f>I1600</f>
        <v>11160.3</v>
      </c>
      <c r="J1599" s="16">
        <f>J1600</f>
        <v>9000.5</v>
      </c>
      <c r="K1599" s="16">
        <f t="shared" si="3109"/>
        <v>-650</v>
      </c>
      <c r="L1599" s="16">
        <f>L1600</f>
        <v>8350.5</v>
      </c>
      <c r="M1599" s="16">
        <f>M1600</f>
        <v>8472.9</v>
      </c>
      <c r="N1599" s="16">
        <f>N1600</f>
        <v>-591</v>
      </c>
      <c r="O1599" s="16">
        <f>O1600</f>
        <v>-591</v>
      </c>
      <c r="P1599" s="16">
        <f>P1600</f>
        <v>-592</v>
      </c>
      <c r="Q1599" s="16">
        <f t="shared" si="3011"/>
        <v>1951.8999999999996</v>
      </c>
      <c r="R1599" s="16">
        <f t="shared" si="3012"/>
        <v>10569.3</v>
      </c>
      <c r="S1599" s="16">
        <f t="shared" si="3013"/>
        <v>-1241</v>
      </c>
      <c r="T1599" s="16">
        <f t="shared" si="3014"/>
        <v>7759.5</v>
      </c>
      <c r="U1599" s="16">
        <f t="shared" si="3015"/>
        <v>7880.9</v>
      </c>
      <c r="V1599" s="16">
        <f>V1600</f>
        <v>0</v>
      </c>
      <c r="W1599" s="16">
        <f>W1600</f>
        <v>0</v>
      </c>
      <c r="X1599" s="16">
        <f>X1600</f>
        <v>0</v>
      </c>
      <c r="Y1599" s="16">
        <f>Y1600</f>
        <v>0</v>
      </c>
      <c r="Z1599" s="16">
        <f>Z1600</f>
        <v>0</v>
      </c>
      <c r="AA1599" s="16">
        <f t="shared" si="3071"/>
        <v>10569.3</v>
      </c>
      <c r="AB1599" s="16">
        <f t="shared" si="3072"/>
        <v>7759.5</v>
      </c>
      <c r="AC1599" s="16">
        <f t="shared" si="3073"/>
        <v>7880.9</v>
      </c>
      <c r="AD1599" s="16">
        <f t="shared" ref="AD1599:BK1599" si="3120">AD1600</f>
        <v>0</v>
      </c>
      <c r="AE1599" s="16">
        <f t="shared" si="3120"/>
        <v>0</v>
      </c>
      <c r="AF1599" s="16">
        <f t="shared" si="3120"/>
        <v>0</v>
      </c>
      <c r="AG1599" s="16">
        <f t="shared" si="3120"/>
        <v>0</v>
      </c>
      <c r="AH1599" s="16">
        <f t="shared" si="3120"/>
        <v>0</v>
      </c>
      <c r="AI1599" s="16">
        <f t="shared" si="3120"/>
        <v>0</v>
      </c>
      <c r="AJ1599" s="16">
        <f t="shared" si="3120"/>
        <v>0</v>
      </c>
      <c r="AK1599" s="16">
        <f t="shared" si="3067"/>
        <v>10569.3</v>
      </c>
      <c r="AL1599" s="16">
        <f t="shared" si="3068"/>
        <v>7759.5</v>
      </c>
      <c r="AM1599" s="16">
        <f t="shared" si="3069"/>
        <v>7880.9</v>
      </c>
      <c r="AN1599" s="16">
        <f t="shared" si="3120"/>
        <v>0</v>
      </c>
      <c r="AO1599" s="16">
        <f t="shared" si="3070"/>
        <v>10569.3</v>
      </c>
      <c r="AP1599" s="16">
        <f t="shared" si="3120"/>
        <v>0</v>
      </c>
      <c r="AQ1599" s="16">
        <f t="shared" si="3120"/>
        <v>0</v>
      </c>
      <c r="AR1599" s="16">
        <f t="shared" si="3120"/>
        <v>0</v>
      </c>
      <c r="AS1599" s="16">
        <f t="shared" si="3120"/>
        <v>0</v>
      </c>
      <c r="AT1599" s="16">
        <f t="shared" si="3120"/>
        <v>0</v>
      </c>
      <c r="AU1599" s="16">
        <f t="shared" si="3120"/>
        <v>0</v>
      </c>
      <c r="AV1599" s="16">
        <f t="shared" si="3120"/>
        <v>0</v>
      </c>
      <c r="AW1599" s="16">
        <f t="shared" si="3120"/>
        <v>0</v>
      </c>
      <c r="AX1599" s="16">
        <f t="shared" si="3120"/>
        <v>0</v>
      </c>
      <c r="AY1599" s="16">
        <f t="shared" si="3120"/>
        <v>0</v>
      </c>
      <c r="AZ1599" s="16">
        <f t="shared" si="3120"/>
        <v>0</v>
      </c>
      <c r="BA1599" s="16">
        <f t="shared" si="3120"/>
        <v>0</v>
      </c>
      <c r="BB1599" s="16">
        <f t="shared" si="3120"/>
        <v>0</v>
      </c>
      <c r="BC1599" s="16">
        <f t="shared" si="3120"/>
        <v>0</v>
      </c>
      <c r="BD1599" s="16">
        <f t="shared" si="3120"/>
        <v>0</v>
      </c>
      <c r="BE1599" s="16">
        <f t="shared" si="3120"/>
        <v>0</v>
      </c>
      <c r="BF1599" s="16">
        <f t="shared" si="3038"/>
        <v>10569.3</v>
      </c>
      <c r="BG1599" s="16">
        <f t="shared" si="3039"/>
        <v>7759.5</v>
      </c>
      <c r="BH1599" s="16">
        <f t="shared" si="3040"/>
        <v>7880.9</v>
      </c>
      <c r="BI1599" s="16">
        <f t="shared" si="3120"/>
        <v>0</v>
      </c>
      <c r="BJ1599" s="16">
        <f t="shared" si="3033"/>
        <v>10569.3</v>
      </c>
      <c r="BK1599" s="16">
        <f t="shared" si="3120"/>
        <v>0</v>
      </c>
    </row>
    <row r="1600" spans="1:63" ht="47.25" x14ac:dyDescent="0.25">
      <c r="A1600" s="17" t="s">
        <v>407</v>
      </c>
      <c r="B1600" s="22" t="s">
        <v>8</v>
      </c>
      <c r="C1600" s="22" t="s">
        <v>90</v>
      </c>
      <c r="D1600" s="23" t="s">
        <v>411</v>
      </c>
      <c r="E1600" s="10" t="s">
        <v>51</v>
      </c>
      <c r="F1600" s="11" t="s">
        <v>22</v>
      </c>
      <c r="G1600" s="16">
        <f>G1602+G1601</f>
        <v>8617.4</v>
      </c>
      <c r="H1600" s="16">
        <f t="shared" si="3108"/>
        <v>2542.8999999999996</v>
      </c>
      <c r="I1600" s="16">
        <f>I1602+I1601</f>
        <v>11160.3</v>
      </c>
      <c r="J1600" s="16">
        <f>J1602+J1601</f>
        <v>9000.5</v>
      </c>
      <c r="K1600" s="16">
        <f t="shared" si="3109"/>
        <v>-650</v>
      </c>
      <c r="L1600" s="16">
        <f>L1602+L1601</f>
        <v>8350.5</v>
      </c>
      <c r="M1600" s="16">
        <f>M1602+M1601</f>
        <v>8472.9</v>
      </c>
      <c r="N1600" s="16">
        <f>N1602+N1601</f>
        <v>-591</v>
      </c>
      <c r="O1600" s="16">
        <f>O1602+O1601</f>
        <v>-591</v>
      </c>
      <c r="P1600" s="16">
        <f>P1602+P1601</f>
        <v>-592</v>
      </c>
      <c r="Q1600" s="16">
        <f t="shared" si="3011"/>
        <v>1951.8999999999996</v>
      </c>
      <c r="R1600" s="16">
        <f t="shared" si="3012"/>
        <v>10569.3</v>
      </c>
      <c r="S1600" s="16">
        <f t="shared" si="3013"/>
        <v>-1241</v>
      </c>
      <c r="T1600" s="16">
        <f t="shared" si="3014"/>
        <v>7759.5</v>
      </c>
      <c r="U1600" s="16">
        <f t="shared" si="3015"/>
        <v>7880.9</v>
      </c>
      <c r="V1600" s="16">
        <f>V1602+V1601</f>
        <v>0</v>
      </c>
      <c r="W1600" s="16">
        <f>W1602+W1601</f>
        <v>0</v>
      </c>
      <c r="X1600" s="16">
        <f>X1602+X1601</f>
        <v>0</v>
      </c>
      <c r="Y1600" s="16">
        <f>Y1602+Y1601</f>
        <v>0</v>
      </c>
      <c r="Z1600" s="16">
        <f>Z1602+Z1601</f>
        <v>0</v>
      </c>
      <c r="AA1600" s="16">
        <f t="shared" si="3071"/>
        <v>10569.3</v>
      </c>
      <c r="AB1600" s="16">
        <f t="shared" si="3072"/>
        <v>7759.5</v>
      </c>
      <c r="AC1600" s="16">
        <f t="shared" si="3073"/>
        <v>7880.9</v>
      </c>
      <c r="AD1600" s="16">
        <f t="shared" ref="AD1600:AJ1600" si="3121">AD1602+AD1601</f>
        <v>0</v>
      </c>
      <c r="AE1600" s="16">
        <f t="shared" si="3121"/>
        <v>0</v>
      </c>
      <c r="AF1600" s="16">
        <f t="shared" si="3121"/>
        <v>0</v>
      </c>
      <c r="AG1600" s="16">
        <f t="shared" si="3121"/>
        <v>0</v>
      </c>
      <c r="AH1600" s="16">
        <f t="shared" si="3121"/>
        <v>0</v>
      </c>
      <c r="AI1600" s="16">
        <f t="shared" si="3121"/>
        <v>0</v>
      </c>
      <c r="AJ1600" s="16">
        <f t="shared" si="3121"/>
        <v>0</v>
      </c>
      <c r="AK1600" s="16">
        <f t="shared" si="3067"/>
        <v>10569.3</v>
      </c>
      <c r="AL1600" s="16">
        <f t="shared" si="3068"/>
        <v>7759.5</v>
      </c>
      <c r="AM1600" s="16">
        <f t="shared" si="3069"/>
        <v>7880.9</v>
      </c>
      <c r="AN1600" s="16">
        <f>AN1602+AN1601</f>
        <v>0</v>
      </c>
      <c r="AO1600" s="16">
        <f t="shared" si="3070"/>
        <v>10569.3</v>
      </c>
      <c r="AP1600" s="16">
        <f t="shared" ref="AP1600:BK1600" si="3122">AP1602+AP1601</f>
        <v>0</v>
      </c>
      <c r="AQ1600" s="16">
        <f t="shared" si="3122"/>
        <v>0</v>
      </c>
      <c r="AR1600" s="16">
        <f t="shared" si="3122"/>
        <v>0</v>
      </c>
      <c r="AS1600" s="16">
        <f>AS1602+AS1601</f>
        <v>0</v>
      </c>
      <c r="AT1600" s="16">
        <f>AT1602+AT1601</f>
        <v>0</v>
      </c>
      <c r="AU1600" s="16">
        <f t="shared" si="3122"/>
        <v>0</v>
      </c>
      <c r="AV1600" s="16">
        <f t="shared" si="3122"/>
        <v>0</v>
      </c>
      <c r="AW1600" s="16">
        <f t="shared" si="3122"/>
        <v>0</v>
      </c>
      <c r="AX1600" s="16">
        <f t="shared" si="3122"/>
        <v>0</v>
      </c>
      <c r="AY1600" s="16">
        <f t="shared" si="3122"/>
        <v>0</v>
      </c>
      <c r="AZ1600" s="16">
        <f t="shared" si="3122"/>
        <v>0</v>
      </c>
      <c r="BA1600" s="16">
        <f>BA1602+BA1601</f>
        <v>0</v>
      </c>
      <c r="BB1600" s="16">
        <f>BB1602+BB1601</f>
        <v>0</v>
      </c>
      <c r="BC1600" s="16">
        <f t="shared" si="3122"/>
        <v>0</v>
      </c>
      <c r="BD1600" s="16">
        <f>BD1602+BD1601</f>
        <v>0</v>
      </c>
      <c r="BE1600" s="16">
        <f>BE1602+BE1601</f>
        <v>0</v>
      </c>
      <c r="BF1600" s="16">
        <f t="shared" si="3038"/>
        <v>10569.3</v>
      </c>
      <c r="BG1600" s="16">
        <f t="shared" si="3039"/>
        <v>7759.5</v>
      </c>
      <c r="BH1600" s="16">
        <f t="shared" si="3040"/>
        <v>7880.9</v>
      </c>
      <c r="BI1600" s="16">
        <f t="shared" ref="BI1600" si="3123">BI1602+BI1601</f>
        <v>0</v>
      </c>
      <c r="BJ1600" s="16">
        <f t="shared" si="3033"/>
        <v>10569.3</v>
      </c>
      <c r="BK1600" s="16">
        <f t="shared" si="3122"/>
        <v>0</v>
      </c>
    </row>
    <row r="1601" spans="1:63" ht="47.25" x14ac:dyDescent="0.25">
      <c r="A1601" s="17" t="s">
        <v>407</v>
      </c>
      <c r="B1601" s="22" t="s">
        <v>8</v>
      </c>
      <c r="C1601" s="22" t="s">
        <v>90</v>
      </c>
      <c r="D1601" s="23" t="s">
        <v>411</v>
      </c>
      <c r="E1601" s="10" t="s">
        <v>81</v>
      </c>
      <c r="F1601" s="11" t="s">
        <v>82</v>
      </c>
      <c r="G1601" s="16">
        <v>0</v>
      </c>
      <c r="H1601" s="16">
        <f t="shared" si="3108"/>
        <v>1257</v>
      </c>
      <c r="I1601" s="16">
        <v>1257</v>
      </c>
      <c r="J1601" s="16">
        <v>0</v>
      </c>
      <c r="K1601" s="16">
        <f t="shared" si="3109"/>
        <v>1257</v>
      </c>
      <c r="L1601" s="16">
        <v>1257</v>
      </c>
      <c r="M1601" s="16">
        <v>1300.9000000000001</v>
      </c>
      <c r="N1601" s="16">
        <v>-44.5</v>
      </c>
      <c r="O1601" s="16">
        <v>-44.5</v>
      </c>
      <c r="P1601" s="16">
        <v>-45.5</v>
      </c>
      <c r="Q1601" s="16">
        <f t="shared" si="3011"/>
        <v>1212.5</v>
      </c>
      <c r="R1601" s="16">
        <f t="shared" si="3012"/>
        <v>1212.5</v>
      </c>
      <c r="S1601" s="16">
        <f t="shared" si="3013"/>
        <v>1212.5</v>
      </c>
      <c r="T1601" s="16">
        <f t="shared" si="3014"/>
        <v>1212.5</v>
      </c>
      <c r="U1601" s="16">
        <f t="shared" si="3015"/>
        <v>1255.4000000000001</v>
      </c>
      <c r="V1601" s="16"/>
      <c r="W1601" s="16"/>
      <c r="X1601" s="16"/>
      <c r="Y1601" s="16"/>
      <c r="Z1601" s="16"/>
      <c r="AA1601" s="16">
        <f t="shared" si="3071"/>
        <v>1212.5</v>
      </c>
      <c r="AB1601" s="16">
        <f t="shared" si="3072"/>
        <v>1212.5</v>
      </c>
      <c r="AC1601" s="16">
        <f t="shared" si="3073"/>
        <v>1255.4000000000001</v>
      </c>
      <c r="AD1601" s="16"/>
      <c r="AE1601" s="16"/>
      <c r="AF1601" s="16"/>
      <c r="AG1601" s="16"/>
      <c r="AH1601" s="16"/>
      <c r="AI1601" s="16"/>
      <c r="AJ1601" s="16"/>
      <c r="AK1601" s="16">
        <f t="shared" si="3067"/>
        <v>1212.5</v>
      </c>
      <c r="AL1601" s="16">
        <f t="shared" si="3068"/>
        <v>1212.5</v>
      </c>
      <c r="AM1601" s="16">
        <f t="shared" si="3069"/>
        <v>1255.4000000000001</v>
      </c>
      <c r="AN1601" s="16"/>
      <c r="AO1601" s="16">
        <f t="shared" si="3070"/>
        <v>1212.5</v>
      </c>
      <c r="AP1601" s="16"/>
      <c r="AQ1601" s="16"/>
      <c r="AR1601" s="16"/>
      <c r="AS1601" s="16"/>
      <c r="AT1601" s="16"/>
      <c r="AU1601" s="16"/>
      <c r="AV1601" s="16"/>
      <c r="AW1601" s="16"/>
      <c r="AX1601" s="16"/>
      <c r="AY1601" s="16"/>
      <c r="AZ1601" s="16"/>
      <c r="BA1601" s="16"/>
      <c r="BB1601" s="16"/>
      <c r="BC1601" s="16"/>
      <c r="BD1601" s="16"/>
      <c r="BE1601" s="16"/>
      <c r="BF1601" s="16">
        <f t="shared" si="3038"/>
        <v>1212.5</v>
      </c>
      <c r="BG1601" s="16">
        <f t="shared" si="3039"/>
        <v>1212.5</v>
      </c>
      <c r="BH1601" s="16">
        <f t="shared" si="3040"/>
        <v>1255.4000000000001</v>
      </c>
      <c r="BI1601" s="16"/>
      <c r="BJ1601" s="16">
        <f t="shared" si="3033"/>
        <v>1212.5</v>
      </c>
      <c r="BK1601" s="16"/>
    </row>
    <row r="1602" spans="1:63" ht="31.5" x14ac:dyDescent="0.25">
      <c r="A1602" s="17" t="s">
        <v>407</v>
      </c>
      <c r="B1602" s="22" t="s">
        <v>8</v>
      </c>
      <c r="C1602" s="22" t="s">
        <v>90</v>
      </c>
      <c r="D1602" s="23" t="s">
        <v>411</v>
      </c>
      <c r="E1602" s="10" t="s">
        <v>52</v>
      </c>
      <c r="F1602" s="11" t="s">
        <v>23</v>
      </c>
      <c r="G1602" s="16">
        <v>8617.4</v>
      </c>
      <c r="H1602" s="16">
        <f t="shared" si="3108"/>
        <v>1285.8999999999996</v>
      </c>
      <c r="I1602" s="16">
        <v>9903.2999999999993</v>
      </c>
      <c r="J1602" s="16">
        <v>9000.5</v>
      </c>
      <c r="K1602" s="16">
        <f t="shared" si="3109"/>
        <v>-1907</v>
      </c>
      <c r="L1602" s="16">
        <v>7093.5</v>
      </c>
      <c r="M1602" s="16">
        <v>7172</v>
      </c>
      <c r="N1602" s="16">
        <v>-546.5</v>
      </c>
      <c r="O1602" s="16">
        <v>-546.5</v>
      </c>
      <c r="P1602" s="16">
        <v>-546.5</v>
      </c>
      <c r="Q1602" s="16">
        <f t="shared" si="3011"/>
        <v>739.39999999999964</v>
      </c>
      <c r="R1602" s="16">
        <f t="shared" si="3012"/>
        <v>9356.7999999999993</v>
      </c>
      <c r="S1602" s="16">
        <f t="shared" si="3013"/>
        <v>-2453.5</v>
      </c>
      <c r="T1602" s="16">
        <f t="shared" si="3014"/>
        <v>6547</v>
      </c>
      <c r="U1602" s="16">
        <f t="shared" si="3015"/>
        <v>6625.5</v>
      </c>
      <c r="V1602" s="16"/>
      <c r="W1602" s="16"/>
      <c r="X1602" s="16"/>
      <c r="Y1602" s="16"/>
      <c r="Z1602" s="16"/>
      <c r="AA1602" s="16">
        <f t="shared" si="3071"/>
        <v>9356.7999999999993</v>
      </c>
      <c r="AB1602" s="16">
        <f t="shared" si="3072"/>
        <v>6547</v>
      </c>
      <c r="AC1602" s="16">
        <f t="shared" si="3073"/>
        <v>6625.5</v>
      </c>
      <c r="AD1602" s="16"/>
      <c r="AE1602" s="16"/>
      <c r="AF1602" s="16"/>
      <c r="AG1602" s="16"/>
      <c r="AH1602" s="16"/>
      <c r="AI1602" s="16"/>
      <c r="AJ1602" s="16"/>
      <c r="AK1602" s="16">
        <f t="shared" si="3067"/>
        <v>9356.7999999999993</v>
      </c>
      <c r="AL1602" s="16">
        <f t="shared" si="3068"/>
        <v>6547</v>
      </c>
      <c r="AM1602" s="16">
        <f t="shared" si="3069"/>
        <v>6625.5</v>
      </c>
      <c r="AN1602" s="16"/>
      <c r="AO1602" s="16">
        <f t="shared" si="3070"/>
        <v>9356.7999999999993</v>
      </c>
      <c r="AP1602" s="16"/>
      <c r="AQ1602" s="16"/>
      <c r="AR1602" s="16"/>
      <c r="AS1602" s="16"/>
      <c r="AT1602" s="16"/>
      <c r="AU1602" s="16"/>
      <c r="AV1602" s="16"/>
      <c r="AW1602" s="16"/>
      <c r="AX1602" s="16"/>
      <c r="AY1602" s="16"/>
      <c r="AZ1602" s="16"/>
      <c r="BA1602" s="16"/>
      <c r="BB1602" s="16"/>
      <c r="BC1602" s="16"/>
      <c r="BD1602" s="16"/>
      <c r="BE1602" s="16"/>
      <c r="BF1602" s="16">
        <f t="shared" si="3038"/>
        <v>9356.7999999999993</v>
      </c>
      <c r="BG1602" s="16">
        <f t="shared" si="3039"/>
        <v>6547</v>
      </c>
      <c r="BH1602" s="16">
        <f t="shared" si="3040"/>
        <v>6625.5</v>
      </c>
      <c r="BI1602" s="16"/>
      <c r="BJ1602" s="16">
        <f t="shared" si="3033"/>
        <v>9356.7999999999993</v>
      </c>
      <c r="BK1602" s="16"/>
    </row>
    <row r="1603" spans="1:63" x14ac:dyDescent="0.25">
      <c r="A1603" s="17" t="s">
        <v>407</v>
      </c>
      <c r="B1603" s="22" t="s">
        <v>8</v>
      </c>
      <c r="C1603" s="22" t="s">
        <v>90</v>
      </c>
      <c r="D1603" s="23" t="s">
        <v>411</v>
      </c>
      <c r="E1603" s="10" t="s">
        <v>53</v>
      </c>
      <c r="F1603" s="11" t="s">
        <v>24</v>
      </c>
      <c r="G1603" s="16">
        <f>G1604</f>
        <v>165</v>
      </c>
      <c r="H1603" s="16">
        <f t="shared" si="3108"/>
        <v>-86.5</v>
      </c>
      <c r="I1603" s="16">
        <f>I1604</f>
        <v>78.5</v>
      </c>
      <c r="J1603" s="16">
        <f>J1604</f>
        <v>165</v>
      </c>
      <c r="K1603" s="16">
        <f t="shared" si="3109"/>
        <v>-86.5</v>
      </c>
      <c r="L1603" s="16">
        <f t="shared" ref="L1603:P1604" si="3124">L1604</f>
        <v>78.5</v>
      </c>
      <c r="M1603" s="16">
        <f t="shared" si="3124"/>
        <v>78.5</v>
      </c>
      <c r="N1603" s="16">
        <f t="shared" si="3124"/>
        <v>-19.8</v>
      </c>
      <c r="O1603" s="16">
        <f t="shared" si="3124"/>
        <v>-19.8</v>
      </c>
      <c r="P1603" s="16">
        <f t="shared" si="3124"/>
        <v>-19.8</v>
      </c>
      <c r="Q1603" s="16">
        <f t="shared" si="3011"/>
        <v>-106.3</v>
      </c>
      <c r="R1603" s="16">
        <f t="shared" si="3012"/>
        <v>58.7</v>
      </c>
      <c r="S1603" s="16">
        <f t="shared" si="3013"/>
        <v>-106.3</v>
      </c>
      <c r="T1603" s="16">
        <f t="shared" si="3014"/>
        <v>58.7</v>
      </c>
      <c r="U1603" s="16">
        <f t="shared" si="3015"/>
        <v>58.7</v>
      </c>
      <c r="V1603" s="16">
        <f t="shared" ref="V1603:Z1604" si="3125">V1604</f>
        <v>0</v>
      </c>
      <c r="W1603" s="16">
        <f t="shared" si="3125"/>
        <v>0</v>
      </c>
      <c r="X1603" s="16">
        <f t="shared" si="3125"/>
        <v>0</v>
      </c>
      <c r="Y1603" s="16">
        <f t="shared" si="3125"/>
        <v>0</v>
      </c>
      <c r="Z1603" s="16">
        <f t="shared" si="3125"/>
        <v>0</v>
      </c>
      <c r="AA1603" s="16">
        <f t="shared" si="3071"/>
        <v>58.7</v>
      </c>
      <c r="AB1603" s="16">
        <f t="shared" si="3072"/>
        <v>58.7</v>
      </c>
      <c r="AC1603" s="16">
        <f t="shared" si="3073"/>
        <v>58.7</v>
      </c>
      <c r="AD1603" s="16">
        <f t="shared" ref="AD1603:BK1604" si="3126">AD1604</f>
        <v>0</v>
      </c>
      <c r="AE1603" s="16">
        <f t="shared" si="3126"/>
        <v>0</v>
      </c>
      <c r="AF1603" s="16">
        <f t="shared" si="3126"/>
        <v>0</v>
      </c>
      <c r="AG1603" s="16">
        <f t="shared" si="3126"/>
        <v>0</v>
      </c>
      <c r="AH1603" s="16">
        <f t="shared" si="3126"/>
        <v>0</v>
      </c>
      <c r="AI1603" s="16">
        <f t="shared" si="3126"/>
        <v>0</v>
      </c>
      <c r="AJ1603" s="16">
        <f t="shared" si="3126"/>
        <v>0</v>
      </c>
      <c r="AK1603" s="16">
        <f t="shared" si="3067"/>
        <v>58.7</v>
      </c>
      <c r="AL1603" s="16">
        <f t="shared" si="3068"/>
        <v>58.7</v>
      </c>
      <c r="AM1603" s="16">
        <f t="shared" si="3069"/>
        <v>58.7</v>
      </c>
      <c r="AN1603" s="16">
        <f t="shared" si="3126"/>
        <v>0</v>
      </c>
      <c r="AO1603" s="16">
        <f t="shared" si="3070"/>
        <v>58.7</v>
      </c>
      <c r="AP1603" s="16">
        <f t="shared" si="3126"/>
        <v>0</v>
      </c>
      <c r="AQ1603" s="16">
        <f t="shared" si="3126"/>
        <v>0</v>
      </c>
      <c r="AR1603" s="16">
        <f t="shared" si="3126"/>
        <v>0</v>
      </c>
      <c r="AS1603" s="16">
        <f t="shared" si="3126"/>
        <v>0</v>
      </c>
      <c r="AT1603" s="16">
        <f t="shared" si="3126"/>
        <v>0</v>
      </c>
      <c r="AU1603" s="16">
        <f t="shared" si="3126"/>
        <v>0</v>
      </c>
      <c r="AV1603" s="16">
        <f t="shared" si="3126"/>
        <v>0</v>
      </c>
      <c r="AW1603" s="16">
        <f t="shared" si="3126"/>
        <v>0</v>
      </c>
      <c r="AX1603" s="16">
        <f t="shared" si="3126"/>
        <v>0</v>
      </c>
      <c r="AY1603" s="16">
        <f t="shared" si="3126"/>
        <v>0</v>
      </c>
      <c r="AZ1603" s="16">
        <f t="shared" si="3126"/>
        <v>0</v>
      </c>
      <c r="BA1603" s="16">
        <f t="shared" si="3126"/>
        <v>0</v>
      </c>
      <c r="BB1603" s="16">
        <f t="shared" si="3126"/>
        <v>0</v>
      </c>
      <c r="BC1603" s="16">
        <f t="shared" si="3126"/>
        <v>0</v>
      </c>
      <c r="BD1603" s="16">
        <f t="shared" si="3126"/>
        <v>0</v>
      </c>
      <c r="BE1603" s="16">
        <f t="shared" si="3126"/>
        <v>0</v>
      </c>
      <c r="BF1603" s="16">
        <f t="shared" si="3038"/>
        <v>58.7</v>
      </c>
      <c r="BG1603" s="16">
        <f t="shared" si="3039"/>
        <v>58.7</v>
      </c>
      <c r="BH1603" s="16">
        <f t="shared" si="3040"/>
        <v>58.7</v>
      </c>
      <c r="BI1603" s="16">
        <f t="shared" si="3126"/>
        <v>0</v>
      </c>
      <c r="BJ1603" s="16">
        <f t="shared" si="3033"/>
        <v>58.7</v>
      </c>
      <c r="BK1603" s="16">
        <f t="shared" si="3126"/>
        <v>0</v>
      </c>
    </row>
    <row r="1604" spans="1:63" ht="31.5" x14ac:dyDescent="0.25">
      <c r="A1604" s="17" t="s">
        <v>407</v>
      </c>
      <c r="B1604" s="22" t="s">
        <v>8</v>
      </c>
      <c r="C1604" s="22" t="s">
        <v>90</v>
      </c>
      <c r="D1604" s="23" t="s">
        <v>411</v>
      </c>
      <c r="E1604" s="10" t="s">
        <v>54</v>
      </c>
      <c r="F1604" s="11" t="s">
        <v>25</v>
      </c>
      <c r="G1604" s="16">
        <f>G1605</f>
        <v>165</v>
      </c>
      <c r="H1604" s="16">
        <f t="shared" si="3108"/>
        <v>-86.5</v>
      </c>
      <c r="I1604" s="16">
        <f>I1605</f>
        <v>78.5</v>
      </c>
      <c r="J1604" s="16">
        <f>J1605</f>
        <v>165</v>
      </c>
      <c r="K1604" s="16">
        <f t="shared" si="3109"/>
        <v>-86.5</v>
      </c>
      <c r="L1604" s="16">
        <f t="shared" si="3124"/>
        <v>78.5</v>
      </c>
      <c r="M1604" s="16">
        <f t="shared" si="3124"/>
        <v>78.5</v>
      </c>
      <c r="N1604" s="16">
        <f t="shared" si="3124"/>
        <v>-19.8</v>
      </c>
      <c r="O1604" s="16">
        <f t="shared" si="3124"/>
        <v>-19.8</v>
      </c>
      <c r="P1604" s="16">
        <f t="shared" si="3124"/>
        <v>-19.8</v>
      </c>
      <c r="Q1604" s="16">
        <f t="shared" si="3011"/>
        <v>-106.3</v>
      </c>
      <c r="R1604" s="16">
        <f t="shared" si="3012"/>
        <v>58.7</v>
      </c>
      <c r="S1604" s="16">
        <f t="shared" si="3013"/>
        <v>-106.3</v>
      </c>
      <c r="T1604" s="16">
        <f t="shared" si="3014"/>
        <v>58.7</v>
      </c>
      <c r="U1604" s="16">
        <f t="shared" si="3015"/>
        <v>58.7</v>
      </c>
      <c r="V1604" s="16">
        <f t="shared" si="3125"/>
        <v>0</v>
      </c>
      <c r="W1604" s="16">
        <f t="shared" si="3125"/>
        <v>0</v>
      </c>
      <c r="X1604" s="16">
        <f t="shared" si="3125"/>
        <v>0</v>
      </c>
      <c r="Y1604" s="16">
        <f t="shared" si="3125"/>
        <v>0</v>
      </c>
      <c r="Z1604" s="16">
        <f t="shared" si="3125"/>
        <v>0</v>
      </c>
      <c r="AA1604" s="16">
        <f t="shared" si="3071"/>
        <v>58.7</v>
      </c>
      <c r="AB1604" s="16">
        <f t="shared" si="3072"/>
        <v>58.7</v>
      </c>
      <c r="AC1604" s="16">
        <f t="shared" si="3073"/>
        <v>58.7</v>
      </c>
      <c r="AD1604" s="16">
        <f t="shared" si="3126"/>
        <v>0</v>
      </c>
      <c r="AE1604" s="16">
        <f t="shared" si="3126"/>
        <v>0</v>
      </c>
      <c r="AF1604" s="16">
        <f t="shared" si="3126"/>
        <v>0</v>
      </c>
      <c r="AG1604" s="16">
        <f t="shared" si="3126"/>
        <v>0</v>
      </c>
      <c r="AH1604" s="16">
        <f t="shared" si="3126"/>
        <v>0</v>
      </c>
      <c r="AI1604" s="16">
        <f t="shared" si="3126"/>
        <v>0</v>
      </c>
      <c r="AJ1604" s="16">
        <f t="shared" si="3126"/>
        <v>0</v>
      </c>
      <c r="AK1604" s="16">
        <f t="shared" si="3067"/>
        <v>58.7</v>
      </c>
      <c r="AL1604" s="16">
        <f t="shared" si="3068"/>
        <v>58.7</v>
      </c>
      <c r="AM1604" s="16">
        <f t="shared" si="3069"/>
        <v>58.7</v>
      </c>
      <c r="AN1604" s="16">
        <f t="shared" si="3126"/>
        <v>0</v>
      </c>
      <c r="AO1604" s="16">
        <f t="shared" si="3070"/>
        <v>58.7</v>
      </c>
      <c r="AP1604" s="16">
        <f t="shared" si="3126"/>
        <v>0</v>
      </c>
      <c r="AQ1604" s="16">
        <f t="shared" si="3126"/>
        <v>0</v>
      </c>
      <c r="AR1604" s="16">
        <f t="shared" si="3126"/>
        <v>0</v>
      </c>
      <c r="AS1604" s="16">
        <f t="shared" si="3126"/>
        <v>0</v>
      </c>
      <c r="AT1604" s="16">
        <f t="shared" si="3126"/>
        <v>0</v>
      </c>
      <c r="AU1604" s="16">
        <f t="shared" si="3126"/>
        <v>0</v>
      </c>
      <c r="AV1604" s="16">
        <f t="shared" si="3126"/>
        <v>0</v>
      </c>
      <c r="AW1604" s="16">
        <f t="shared" si="3126"/>
        <v>0</v>
      </c>
      <c r="AX1604" s="16">
        <f t="shared" si="3126"/>
        <v>0</v>
      </c>
      <c r="AY1604" s="16">
        <f t="shared" si="3126"/>
        <v>0</v>
      </c>
      <c r="AZ1604" s="16">
        <f t="shared" si="3126"/>
        <v>0</v>
      </c>
      <c r="BA1604" s="16">
        <f t="shared" si="3126"/>
        <v>0</v>
      </c>
      <c r="BB1604" s="16">
        <f t="shared" si="3126"/>
        <v>0</v>
      </c>
      <c r="BC1604" s="16">
        <f t="shared" si="3126"/>
        <v>0</v>
      </c>
      <c r="BD1604" s="16">
        <f t="shared" si="3126"/>
        <v>0</v>
      </c>
      <c r="BE1604" s="16">
        <f t="shared" si="3126"/>
        <v>0</v>
      </c>
      <c r="BF1604" s="16">
        <f t="shared" si="3038"/>
        <v>58.7</v>
      </c>
      <c r="BG1604" s="16">
        <f t="shared" si="3039"/>
        <v>58.7</v>
      </c>
      <c r="BH1604" s="16">
        <f t="shared" si="3040"/>
        <v>58.7</v>
      </c>
      <c r="BI1604" s="16">
        <f t="shared" si="3126"/>
        <v>0</v>
      </c>
      <c r="BJ1604" s="16">
        <f t="shared" si="3033"/>
        <v>58.7</v>
      </c>
      <c r="BK1604" s="16">
        <f t="shared" si="3126"/>
        <v>0</v>
      </c>
    </row>
    <row r="1605" spans="1:63" ht="31.5" x14ac:dyDescent="0.25">
      <c r="A1605" s="17" t="s">
        <v>407</v>
      </c>
      <c r="B1605" s="22" t="s">
        <v>8</v>
      </c>
      <c r="C1605" s="22" t="s">
        <v>90</v>
      </c>
      <c r="D1605" s="23" t="s">
        <v>411</v>
      </c>
      <c r="E1605" s="10" t="s">
        <v>55</v>
      </c>
      <c r="F1605" s="11" t="s">
        <v>26</v>
      </c>
      <c r="G1605" s="16">
        <v>165</v>
      </c>
      <c r="H1605" s="16">
        <f t="shared" si="3108"/>
        <v>-86.5</v>
      </c>
      <c r="I1605" s="16">
        <v>78.5</v>
      </c>
      <c r="J1605" s="16">
        <v>165</v>
      </c>
      <c r="K1605" s="16">
        <f t="shared" si="3109"/>
        <v>-86.5</v>
      </c>
      <c r="L1605" s="16">
        <v>78.5</v>
      </c>
      <c r="M1605" s="16">
        <v>78.5</v>
      </c>
      <c r="N1605" s="16">
        <v>-19.8</v>
      </c>
      <c r="O1605" s="16">
        <v>-19.8</v>
      </c>
      <c r="P1605" s="16">
        <v>-19.8</v>
      </c>
      <c r="Q1605" s="16">
        <f t="shared" si="3011"/>
        <v>-106.3</v>
      </c>
      <c r="R1605" s="16">
        <f t="shared" si="3012"/>
        <v>58.7</v>
      </c>
      <c r="S1605" s="16">
        <f t="shared" si="3013"/>
        <v>-106.3</v>
      </c>
      <c r="T1605" s="16">
        <f t="shared" si="3014"/>
        <v>58.7</v>
      </c>
      <c r="U1605" s="16">
        <f t="shared" si="3015"/>
        <v>58.7</v>
      </c>
      <c r="V1605" s="16"/>
      <c r="W1605" s="16"/>
      <c r="X1605" s="16"/>
      <c r="Y1605" s="16"/>
      <c r="Z1605" s="16"/>
      <c r="AA1605" s="16">
        <f t="shared" si="3071"/>
        <v>58.7</v>
      </c>
      <c r="AB1605" s="16">
        <f t="shared" si="3072"/>
        <v>58.7</v>
      </c>
      <c r="AC1605" s="16">
        <f t="shared" si="3073"/>
        <v>58.7</v>
      </c>
      <c r="AD1605" s="16"/>
      <c r="AE1605" s="16"/>
      <c r="AF1605" s="16"/>
      <c r="AG1605" s="16"/>
      <c r="AH1605" s="16"/>
      <c r="AI1605" s="16"/>
      <c r="AJ1605" s="16"/>
      <c r="AK1605" s="16">
        <f t="shared" si="3067"/>
        <v>58.7</v>
      </c>
      <c r="AL1605" s="16">
        <f t="shared" si="3068"/>
        <v>58.7</v>
      </c>
      <c r="AM1605" s="16">
        <f t="shared" si="3069"/>
        <v>58.7</v>
      </c>
      <c r="AN1605" s="16"/>
      <c r="AO1605" s="16">
        <f t="shared" si="3070"/>
        <v>58.7</v>
      </c>
      <c r="AP1605" s="16"/>
      <c r="AQ1605" s="16"/>
      <c r="AR1605" s="16"/>
      <c r="AS1605" s="16"/>
      <c r="AT1605" s="16"/>
      <c r="AU1605" s="16"/>
      <c r="AV1605" s="16"/>
      <c r="AW1605" s="16"/>
      <c r="AX1605" s="16"/>
      <c r="AY1605" s="16"/>
      <c r="AZ1605" s="16"/>
      <c r="BA1605" s="16"/>
      <c r="BB1605" s="16"/>
      <c r="BC1605" s="16"/>
      <c r="BD1605" s="16"/>
      <c r="BE1605" s="16"/>
      <c r="BF1605" s="16">
        <f t="shared" si="3038"/>
        <v>58.7</v>
      </c>
      <c r="BG1605" s="16">
        <f t="shared" si="3039"/>
        <v>58.7</v>
      </c>
      <c r="BH1605" s="16">
        <f t="shared" si="3040"/>
        <v>58.7</v>
      </c>
      <c r="BI1605" s="16"/>
      <c r="BJ1605" s="16">
        <f t="shared" si="3033"/>
        <v>58.7</v>
      </c>
      <c r="BK1605" s="16"/>
    </row>
    <row r="1606" spans="1:63" s="47" customFormat="1" ht="31.5" x14ac:dyDescent="0.25">
      <c r="A1606" s="8" t="s">
        <v>407</v>
      </c>
      <c r="B1606" s="8" t="s">
        <v>8</v>
      </c>
      <c r="C1606" s="8" t="s">
        <v>11</v>
      </c>
      <c r="D1606" s="8"/>
      <c r="E1606" s="8"/>
      <c r="F1606" s="9" t="s">
        <v>12</v>
      </c>
      <c r="G1606" s="15">
        <f>G1616+G1634+G1607</f>
        <v>13345.5</v>
      </c>
      <c r="H1606" s="15">
        <f t="shared" si="3108"/>
        <v>372.29999999999927</v>
      </c>
      <c r="I1606" s="15">
        <f>I1616+I1634+I1607</f>
        <v>13717.8</v>
      </c>
      <c r="J1606" s="15">
        <f>J1616+J1634+J1607</f>
        <v>14032.5</v>
      </c>
      <c r="K1606" s="15">
        <f t="shared" si="3109"/>
        <v>-907.79999999999927</v>
      </c>
      <c r="L1606" s="15">
        <f>L1616+L1634+L1607</f>
        <v>13124.7</v>
      </c>
      <c r="M1606" s="15">
        <f>M1616+M1634+M1607</f>
        <v>13775</v>
      </c>
      <c r="N1606" s="15">
        <f>N1616+N1634+N1607</f>
        <v>0</v>
      </c>
      <c r="O1606" s="15">
        <f>O1616+O1634+O1607</f>
        <v>0</v>
      </c>
      <c r="P1606" s="15">
        <f>P1616+P1634+P1607</f>
        <v>0</v>
      </c>
      <c r="Q1606" s="15">
        <f t="shared" si="3011"/>
        <v>372.29999999999927</v>
      </c>
      <c r="R1606" s="15">
        <f t="shared" si="3012"/>
        <v>13717.8</v>
      </c>
      <c r="S1606" s="15">
        <f t="shared" si="3013"/>
        <v>-907.79999999999927</v>
      </c>
      <c r="T1606" s="15">
        <f t="shared" si="3014"/>
        <v>13124.7</v>
      </c>
      <c r="U1606" s="15">
        <f t="shared" si="3015"/>
        <v>13775</v>
      </c>
      <c r="V1606" s="15">
        <f>V1616+V1634+V1607</f>
        <v>500.3</v>
      </c>
      <c r="W1606" s="15">
        <f>W1616+W1634+W1607</f>
        <v>0</v>
      </c>
      <c r="X1606" s="15">
        <f>X1616+X1634+X1607</f>
        <v>0</v>
      </c>
      <c r="Y1606" s="15">
        <f>Y1616+Y1634+Y1607</f>
        <v>0</v>
      </c>
      <c r="Z1606" s="15">
        <f>Z1616+Z1634+Z1607</f>
        <v>0</v>
      </c>
      <c r="AA1606" s="15">
        <f t="shared" si="3071"/>
        <v>14218.099999999999</v>
      </c>
      <c r="AB1606" s="15">
        <f t="shared" si="3072"/>
        <v>13124.7</v>
      </c>
      <c r="AC1606" s="15">
        <f t="shared" si="3073"/>
        <v>13775</v>
      </c>
      <c r="AD1606" s="15">
        <f t="shared" ref="AD1606:AJ1606" si="3127">AD1616+AD1634+AD1607</f>
        <v>0</v>
      </c>
      <c r="AE1606" s="15">
        <f t="shared" si="3127"/>
        <v>0</v>
      </c>
      <c r="AF1606" s="15">
        <f t="shared" si="3127"/>
        <v>0</v>
      </c>
      <c r="AG1606" s="15">
        <f t="shared" si="3127"/>
        <v>0</v>
      </c>
      <c r="AH1606" s="15">
        <f t="shared" si="3127"/>
        <v>0</v>
      </c>
      <c r="AI1606" s="15">
        <f t="shared" si="3127"/>
        <v>0</v>
      </c>
      <c r="AJ1606" s="15">
        <f t="shared" si="3127"/>
        <v>0</v>
      </c>
      <c r="AK1606" s="15">
        <f t="shared" si="3067"/>
        <v>14218.099999999999</v>
      </c>
      <c r="AL1606" s="15">
        <f t="shared" si="3068"/>
        <v>13124.7</v>
      </c>
      <c r="AM1606" s="15">
        <f t="shared" si="3069"/>
        <v>13775</v>
      </c>
      <c r="AN1606" s="15">
        <f>AN1616+AN1634+AN1607</f>
        <v>0</v>
      </c>
      <c r="AO1606" s="15">
        <f t="shared" si="3070"/>
        <v>14218.099999999999</v>
      </c>
      <c r="AP1606" s="15">
        <f t="shared" ref="AP1606:BK1606" si="3128">AP1616+AP1634+AP1607</f>
        <v>0</v>
      </c>
      <c r="AQ1606" s="15">
        <f t="shared" si="3128"/>
        <v>0</v>
      </c>
      <c r="AR1606" s="15">
        <f t="shared" si="3128"/>
        <v>0</v>
      </c>
      <c r="AS1606" s="15">
        <f>AS1616+AS1634+AS1607</f>
        <v>0</v>
      </c>
      <c r="AT1606" s="15">
        <f>AT1616+AT1634+AT1607</f>
        <v>0</v>
      </c>
      <c r="AU1606" s="15">
        <f t="shared" si="3128"/>
        <v>0</v>
      </c>
      <c r="AV1606" s="15">
        <f t="shared" si="3128"/>
        <v>0</v>
      </c>
      <c r="AW1606" s="15">
        <f t="shared" si="3128"/>
        <v>16</v>
      </c>
      <c r="AX1606" s="15">
        <f t="shared" si="3128"/>
        <v>0</v>
      </c>
      <c r="AY1606" s="15">
        <f t="shared" si="3128"/>
        <v>0</v>
      </c>
      <c r="AZ1606" s="15">
        <f t="shared" si="3128"/>
        <v>0</v>
      </c>
      <c r="BA1606" s="15">
        <f>BA1616+BA1634+BA1607</f>
        <v>0</v>
      </c>
      <c r="BB1606" s="15">
        <f>BB1616+BB1634+BB1607</f>
        <v>0</v>
      </c>
      <c r="BC1606" s="15">
        <f t="shared" si="3128"/>
        <v>0</v>
      </c>
      <c r="BD1606" s="15">
        <f>BD1616+BD1634+BD1607</f>
        <v>0</v>
      </c>
      <c r="BE1606" s="15">
        <f>BE1616+BE1634+BE1607</f>
        <v>0</v>
      </c>
      <c r="BF1606" s="15">
        <f t="shared" si="3038"/>
        <v>14234.099999999999</v>
      </c>
      <c r="BG1606" s="15">
        <f t="shared" si="3039"/>
        <v>13124.7</v>
      </c>
      <c r="BH1606" s="15">
        <f t="shared" si="3040"/>
        <v>13775</v>
      </c>
      <c r="BI1606" s="15">
        <f t="shared" ref="BI1606" si="3129">BI1616+BI1634+BI1607</f>
        <v>0</v>
      </c>
      <c r="BJ1606" s="15">
        <f t="shared" si="3033"/>
        <v>14234.099999999999</v>
      </c>
      <c r="BK1606" s="15">
        <f t="shared" si="3128"/>
        <v>0</v>
      </c>
    </row>
    <row r="1607" spans="1:63" ht="31.5" x14ac:dyDescent="0.25">
      <c r="A1607" s="10" t="s">
        <v>407</v>
      </c>
      <c r="B1607" s="10" t="s">
        <v>8</v>
      </c>
      <c r="C1607" s="10" t="s">
        <v>11</v>
      </c>
      <c r="D1607" s="10" t="s">
        <v>363</v>
      </c>
      <c r="E1607" s="10"/>
      <c r="F1607" s="19" t="s">
        <v>364</v>
      </c>
      <c r="G1607" s="16">
        <f>G1608</f>
        <v>4500</v>
      </c>
      <c r="H1607" s="16">
        <f t="shared" si="3108"/>
        <v>100</v>
      </c>
      <c r="I1607" s="16">
        <f>I1608</f>
        <v>4600</v>
      </c>
      <c r="J1607" s="16">
        <f>J1608</f>
        <v>4800</v>
      </c>
      <c r="K1607" s="16">
        <f t="shared" si="3109"/>
        <v>200</v>
      </c>
      <c r="L1607" s="16">
        <f>L1608</f>
        <v>5000</v>
      </c>
      <c r="M1607" s="16">
        <f>M1608</f>
        <v>5500</v>
      </c>
      <c r="N1607" s="16">
        <f>N1608</f>
        <v>0</v>
      </c>
      <c r="O1607" s="16">
        <f>O1608</f>
        <v>0</v>
      </c>
      <c r="P1607" s="16">
        <f>P1608</f>
        <v>0</v>
      </c>
      <c r="Q1607" s="16">
        <f t="shared" si="3011"/>
        <v>100</v>
      </c>
      <c r="R1607" s="16">
        <f t="shared" si="3012"/>
        <v>4600</v>
      </c>
      <c r="S1607" s="16">
        <f t="shared" si="3013"/>
        <v>200</v>
      </c>
      <c r="T1607" s="16">
        <f t="shared" si="3014"/>
        <v>5000</v>
      </c>
      <c r="U1607" s="16">
        <f t="shared" si="3015"/>
        <v>5500</v>
      </c>
      <c r="V1607" s="16">
        <f>V1608</f>
        <v>0</v>
      </c>
      <c r="W1607" s="16">
        <f>W1608</f>
        <v>0</v>
      </c>
      <c r="X1607" s="16">
        <f>X1608</f>
        <v>0</v>
      </c>
      <c r="Y1607" s="16">
        <f>Y1608</f>
        <v>0</v>
      </c>
      <c r="Z1607" s="16">
        <f>Z1608</f>
        <v>0</v>
      </c>
      <c r="AA1607" s="16">
        <f t="shared" si="3071"/>
        <v>4600</v>
      </c>
      <c r="AB1607" s="16">
        <f t="shared" si="3072"/>
        <v>5000</v>
      </c>
      <c r="AC1607" s="16">
        <f t="shared" si="3073"/>
        <v>5500</v>
      </c>
      <c r="AD1607" s="16">
        <f t="shared" ref="AD1607:BK1607" si="3130">AD1608</f>
        <v>0</v>
      </c>
      <c r="AE1607" s="16">
        <f t="shared" si="3130"/>
        <v>0</v>
      </c>
      <c r="AF1607" s="16">
        <f t="shared" si="3130"/>
        <v>0</v>
      </c>
      <c r="AG1607" s="16">
        <f t="shared" si="3130"/>
        <v>0</v>
      </c>
      <c r="AH1607" s="16">
        <f t="shared" si="3130"/>
        <v>0</v>
      </c>
      <c r="AI1607" s="16">
        <f t="shared" si="3130"/>
        <v>0</v>
      </c>
      <c r="AJ1607" s="16">
        <f t="shared" si="3130"/>
        <v>0</v>
      </c>
      <c r="AK1607" s="16">
        <f t="shared" si="3067"/>
        <v>4600</v>
      </c>
      <c r="AL1607" s="16">
        <f t="shared" si="3068"/>
        <v>5000</v>
      </c>
      <c r="AM1607" s="16">
        <f t="shared" si="3069"/>
        <v>5500</v>
      </c>
      <c r="AN1607" s="16">
        <f t="shared" si="3130"/>
        <v>0</v>
      </c>
      <c r="AO1607" s="16">
        <f t="shared" si="3070"/>
        <v>4600</v>
      </c>
      <c r="AP1607" s="16">
        <f t="shared" si="3130"/>
        <v>0</v>
      </c>
      <c r="AQ1607" s="16">
        <f t="shared" si="3130"/>
        <v>0</v>
      </c>
      <c r="AR1607" s="16">
        <f t="shared" si="3130"/>
        <v>0</v>
      </c>
      <c r="AS1607" s="16">
        <f t="shared" si="3130"/>
        <v>0</v>
      </c>
      <c r="AT1607" s="16">
        <f t="shared" si="3130"/>
        <v>0</v>
      </c>
      <c r="AU1607" s="16">
        <f t="shared" si="3130"/>
        <v>0</v>
      </c>
      <c r="AV1607" s="16">
        <f t="shared" si="3130"/>
        <v>0</v>
      </c>
      <c r="AW1607" s="16">
        <f t="shared" si="3130"/>
        <v>0</v>
      </c>
      <c r="AX1607" s="16">
        <f t="shared" si="3130"/>
        <v>0</v>
      </c>
      <c r="AY1607" s="16">
        <f t="shared" si="3130"/>
        <v>0</v>
      </c>
      <c r="AZ1607" s="16">
        <f t="shared" si="3130"/>
        <v>0</v>
      </c>
      <c r="BA1607" s="16">
        <f t="shared" si="3130"/>
        <v>0</v>
      </c>
      <c r="BB1607" s="16">
        <f t="shared" si="3130"/>
        <v>0</v>
      </c>
      <c r="BC1607" s="16">
        <f t="shared" si="3130"/>
        <v>0</v>
      </c>
      <c r="BD1607" s="16">
        <f t="shared" si="3130"/>
        <v>0</v>
      </c>
      <c r="BE1607" s="16">
        <f t="shared" si="3130"/>
        <v>0</v>
      </c>
      <c r="BF1607" s="16">
        <f t="shared" si="3038"/>
        <v>4600</v>
      </c>
      <c r="BG1607" s="16">
        <f t="shared" si="3039"/>
        <v>5000</v>
      </c>
      <c r="BH1607" s="16">
        <f t="shared" si="3040"/>
        <v>5500</v>
      </c>
      <c r="BI1607" s="16">
        <f t="shared" si="3130"/>
        <v>0</v>
      </c>
      <c r="BJ1607" s="16">
        <f t="shared" si="3033"/>
        <v>4600</v>
      </c>
      <c r="BK1607" s="16">
        <f t="shared" si="3130"/>
        <v>0</v>
      </c>
    </row>
    <row r="1608" spans="1:63" ht="31.5" x14ac:dyDescent="0.25">
      <c r="A1608" s="10" t="s">
        <v>407</v>
      </c>
      <c r="B1608" s="10" t="s">
        <v>8</v>
      </c>
      <c r="C1608" s="10" t="s">
        <v>11</v>
      </c>
      <c r="D1608" s="10" t="s">
        <v>365</v>
      </c>
      <c r="E1608" s="10"/>
      <c r="F1608" s="19" t="s">
        <v>366</v>
      </c>
      <c r="G1608" s="16">
        <f>G1609+G1612</f>
        <v>4500</v>
      </c>
      <c r="H1608" s="16">
        <f t="shared" si="3108"/>
        <v>100</v>
      </c>
      <c r="I1608" s="16">
        <f>I1609+I1612</f>
        <v>4600</v>
      </c>
      <c r="J1608" s="16">
        <f>J1609+J1612</f>
        <v>4800</v>
      </c>
      <c r="K1608" s="16">
        <f t="shared" si="3109"/>
        <v>200</v>
      </c>
      <c r="L1608" s="16">
        <f>L1609+L1612</f>
        <v>5000</v>
      </c>
      <c r="M1608" s="16">
        <f>M1609+M1612</f>
        <v>5500</v>
      </c>
      <c r="N1608" s="16">
        <f>N1609+N1612</f>
        <v>0</v>
      </c>
      <c r="O1608" s="16">
        <f>O1609+O1612</f>
        <v>0</v>
      </c>
      <c r="P1608" s="16">
        <f>P1609+P1612</f>
        <v>0</v>
      </c>
      <c r="Q1608" s="16">
        <f t="shared" si="3011"/>
        <v>100</v>
      </c>
      <c r="R1608" s="16">
        <f t="shared" si="3012"/>
        <v>4600</v>
      </c>
      <c r="S1608" s="16">
        <f t="shared" si="3013"/>
        <v>200</v>
      </c>
      <c r="T1608" s="16">
        <f t="shared" si="3014"/>
        <v>5000</v>
      </c>
      <c r="U1608" s="16">
        <f t="shared" si="3015"/>
        <v>5500</v>
      </c>
      <c r="V1608" s="16">
        <f>V1609+V1612</f>
        <v>0</v>
      </c>
      <c r="W1608" s="16">
        <f>W1609+W1612</f>
        <v>0</v>
      </c>
      <c r="X1608" s="16">
        <f>X1609+X1612</f>
        <v>0</v>
      </c>
      <c r="Y1608" s="16">
        <f>Y1609+Y1612</f>
        <v>0</v>
      </c>
      <c r="Z1608" s="16">
        <f>Z1609+Z1612</f>
        <v>0</v>
      </c>
      <c r="AA1608" s="16">
        <f t="shared" si="3071"/>
        <v>4600</v>
      </c>
      <c r="AB1608" s="16">
        <f t="shared" si="3072"/>
        <v>5000</v>
      </c>
      <c r="AC1608" s="16">
        <f t="shared" si="3073"/>
        <v>5500</v>
      </c>
      <c r="AD1608" s="16">
        <f t="shared" ref="AD1608:AJ1608" si="3131">AD1609+AD1612</f>
        <v>0</v>
      </c>
      <c r="AE1608" s="16">
        <f t="shared" si="3131"/>
        <v>0</v>
      </c>
      <c r="AF1608" s="16">
        <f t="shared" si="3131"/>
        <v>0</v>
      </c>
      <c r="AG1608" s="16">
        <f t="shared" si="3131"/>
        <v>0</v>
      </c>
      <c r="AH1608" s="16">
        <f t="shared" si="3131"/>
        <v>0</v>
      </c>
      <c r="AI1608" s="16">
        <f t="shared" si="3131"/>
        <v>0</v>
      </c>
      <c r="AJ1608" s="16">
        <f t="shared" si="3131"/>
        <v>0</v>
      </c>
      <c r="AK1608" s="16">
        <f t="shared" si="3067"/>
        <v>4600</v>
      </c>
      <c r="AL1608" s="16">
        <f t="shared" si="3068"/>
        <v>5000</v>
      </c>
      <c r="AM1608" s="16">
        <f t="shared" si="3069"/>
        <v>5500</v>
      </c>
      <c r="AN1608" s="16">
        <f>AN1609+AN1612</f>
        <v>0</v>
      </c>
      <c r="AO1608" s="16">
        <f t="shared" si="3070"/>
        <v>4600</v>
      </c>
      <c r="AP1608" s="16">
        <f t="shared" ref="AP1608:BK1608" si="3132">AP1609+AP1612</f>
        <v>0</v>
      </c>
      <c r="AQ1608" s="16">
        <f t="shared" si="3132"/>
        <v>0</v>
      </c>
      <c r="AR1608" s="16">
        <f t="shared" si="3132"/>
        <v>0</v>
      </c>
      <c r="AS1608" s="16">
        <f>AS1609+AS1612</f>
        <v>0</v>
      </c>
      <c r="AT1608" s="16">
        <f>AT1609+AT1612</f>
        <v>0</v>
      </c>
      <c r="AU1608" s="16">
        <f t="shared" si="3132"/>
        <v>0</v>
      </c>
      <c r="AV1608" s="16">
        <f t="shared" si="3132"/>
        <v>0</v>
      </c>
      <c r="AW1608" s="16">
        <f t="shared" si="3132"/>
        <v>0</v>
      </c>
      <c r="AX1608" s="16">
        <f t="shared" si="3132"/>
        <v>0</v>
      </c>
      <c r="AY1608" s="16">
        <f t="shared" si="3132"/>
        <v>0</v>
      </c>
      <c r="AZ1608" s="16">
        <f t="shared" si="3132"/>
        <v>0</v>
      </c>
      <c r="BA1608" s="16">
        <f>BA1609+BA1612</f>
        <v>0</v>
      </c>
      <c r="BB1608" s="16">
        <f>BB1609+BB1612</f>
        <v>0</v>
      </c>
      <c r="BC1608" s="16">
        <f t="shared" si="3132"/>
        <v>0</v>
      </c>
      <c r="BD1608" s="16">
        <f>BD1609+BD1612</f>
        <v>0</v>
      </c>
      <c r="BE1608" s="16">
        <f>BE1609+BE1612</f>
        <v>0</v>
      </c>
      <c r="BF1608" s="16">
        <f t="shared" si="3038"/>
        <v>4600</v>
      </c>
      <c r="BG1608" s="16">
        <f t="shared" si="3039"/>
        <v>5000</v>
      </c>
      <c r="BH1608" s="16">
        <f t="shared" si="3040"/>
        <v>5500</v>
      </c>
      <c r="BI1608" s="16">
        <f t="shared" ref="BI1608" si="3133">BI1609+BI1612</f>
        <v>0</v>
      </c>
      <c r="BJ1608" s="16">
        <f t="shared" si="3033"/>
        <v>4600</v>
      </c>
      <c r="BK1608" s="16">
        <f t="shared" si="3132"/>
        <v>0</v>
      </c>
    </row>
    <row r="1609" spans="1:63" ht="110.25" x14ac:dyDescent="0.25">
      <c r="A1609" s="10" t="s">
        <v>407</v>
      </c>
      <c r="B1609" s="10" t="s">
        <v>8</v>
      </c>
      <c r="C1609" s="10" t="s">
        <v>11</v>
      </c>
      <c r="D1609" s="10" t="s">
        <v>365</v>
      </c>
      <c r="E1609" s="22" t="s">
        <v>46</v>
      </c>
      <c r="F1609" s="11" t="s">
        <v>17</v>
      </c>
      <c r="G1609" s="16">
        <f>G1610</f>
        <v>2569.6999999999998</v>
      </c>
      <c r="H1609" s="16">
        <f t="shared" si="3108"/>
        <v>424.5</v>
      </c>
      <c r="I1609" s="16">
        <f>I1610</f>
        <v>2994.2</v>
      </c>
      <c r="J1609" s="16">
        <f>J1610</f>
        <v>2569.6999999999998</v>
      </c>
      <c r="K1609" s="16">
        <f t="shared" si="3109"/>
        <v>685</v>
      </c>
      <c r="L1609" s="16">
        <f t="shared" ref="L1609:P1610" si="3134">L1610</f>
        <v>3254.7</v>
      </c>
      <c r="M1609" s="16">
        <f t="shared" si="3134"/>
        <v>3578</v>
      </c>
      <c r="N1609" s="16">
        <f t="shared" si="3134"/>
        <v>0</v>
      </c>
      <c r="O1609" s="16">
        <f t="shared" si="3134"/>
        <v>0</v>
      </c>
      <c r="P1609" s="16">
        <f t="shared" si="3134"/>
        <v>0</v>
      </c>
      <c r="Q1609" s="16">
        <f t="shared" si="3011"/>
        <v>424.5</v>
      </c>
      <c r="R1609" s="16">
        <f t="shared" si="3012"/>
        <v>2994.2</v>
      </c>
      <c r="S1609" s="16">
        <f t="shared" si="3013"/>
        <v>685</v>
      </c>
      <c r="T1609" s="16">
        <f t="shared" si="3014"/>
        <v>3254.7</v>
      </c>
      <c r="U1609" s="16">
        <f t="shared" si="3015"/>
        <v>3578</v>
      </c>
      <c r="V1609" s="16">
        <f t="shared" ref="V1609:Z1610" si="3135">V1610</f>
        <v>0</v>
      </c>
      <c r="W1609" s="16">
        <f t="shared" si="3135"/>
        <v>0</v>
      </c>
      <c r="X1609" s="16">
        <f t="shared" si="3135"/>
        <v>0</v>
      </c>
      <c r="Y1609" s="16">
        <f t="shared" si="3135"/>
        <v>0</v>
      </c>
      <c r="Z1609" s="16">
        <f t="shared" si="3135"/>
        <v>0</v>
      </c>
      <c r="AA1609" s="16">
        <f t="shared" si="3071"/>
        <v>2994.2</v>
      </c>
      <c r="AB1609" s="16">
        <f t="shared" si="3072"/>
        <v>3254.7</v>
      </c>
      <c r="AC1609" s="16">
        <f t="shared" si="3073"/>
        <v>3578</v>
      </c>
      <c r="AD1609" s="16">
        <f t="shared" ref="AD1609:BK1610" si="3136">AD1610</f>
        <v>0</v>
      </c>
      <c r="AE1609" s="16">
        <f t="shared" si="3136"/>
        <v>0</v>
      </c>
      <c r="AF1609" s="16">
        <f t="shared" si="3136"/>
        <v>0</v>
      </c>
      <c r="AG1609" s="16">
        <f t="shared" si="3136"/>
        <v>0</v>
      </c>
      <c r="AH1609" s="16">
        <f t="shared" si="3136"/>
        <v>0</v>
      </c>
      <c r="AI1609" s="16">
        <f t="shared" si="3136"/>
        <v>0</v>
      </c>
      <c r="AJ1609" s="16">
        <f t="shared" si="3136"/>
        <v>0</v>
      </c>
      <c r="AK1609" s="16">
        <f t="shared" si="3067"/>
        <v>2994.2</v>
      </c>
      <c r="AL1609" s="16">
        <f t="shared" si="3068"/>
        <v>3254.7</v>
      </c>
      <c r="AM1609" s="16">
        <f t="shared" si="3069"/>
        <v>3578</v>
      </c>
      <c r="AN1609" s="16">
        <f t="shared" si="3136"/>
        <v>0</v>
      </c>
      <c r="AO1609" s="16">
        <f t="shared" si="3070"/>
        <v>2994.2</v>
      </c>
      <c r="AP1609" s="16">
        <f t="shared" si="3136"/>
        <v>0</v>
      </c>
      <c r="AQ1609" s="16">
        <f t="shared" si="3136"/>
        <v>0</v>
      </c>
      <c r="AR1609" s="16">
        <f t="shared" si="3136"/>
        <v>0</v>
      </c>
      <c r="AS1609" s="16">
        <f t="shared" si="3136"/>
        <v>0</v>
      </c>
      <c r="AT1609" s="16">
        <f t="shared" si="3136"/>
        <v>0</v>
      </c>
      <c r="AU1609" s="16">
        <f t="shared" si="3136"/>
        <v>0</v>
      </c>
      <c r="AV1609" s="16">
        <f t="shared" si="3136"/>
        <v>0</v>
      </c>
      <c r="AW1609" s="16">
        <f t="shared" si="3136"/>
        <v>0</v>
      </c>
      <c r="AX1609" s="16">
        <f t="shared" si="3136"/>
        <v>0</v>
      </c>
      <c r="AY1609" s="16">
        <f t="shared" si="3136"/>
        <v>0</v>
      </c>
      <c r="AZ1609" s="16">
        <f t="shared" si="3136"/>
        <v>0</v>
      </c>
      <c r="BA1609" s="16">
        <f t="shared" si="3136"/>
        <v>0</v>
      </c>
      <c r="BB1609" s="16">
        <f t="shared" si="3136"/>
        <v>0</v>
      </c>
      <c r="BC1609" s="16">
        <f t="shared" si="3136"/>
        <v>0</v>
      </c>
      <c r="BD1609" s="16">
        <f t="shared" si="3136"/>
        <v>0</v>
      </c>
      <c r="BE1609" s="16">
        <f t="shared" si="3136"/>
        <v>0</v>
      </c>
      <c r="BF1609" s="16">
        <f t="shared" si="3038"/>
        <v>2994.2</v>
      </c>
      <c r="BG1609" s="16">
        <f t="shared" si="3039"/>
        <v>3254.7</v>
      </c>
      <c r="BH1609" s="16">
        <f t="shared" si="3040"/>
        <v>3578</v>
      </c>
      <c r="BI1609" s="16">
        <f t="shared" si="3136"/>
        <v>0</v>
      </c>
      <c r="BJ1609" s="16">
        <f t="shared" si="3033"/>
        <v>2994.2</v>
      </c>
      <c r="BK1609" s="16">
        <f t="shared" si="3136"/>
        <v>0</v>
      </c>
    </row>
    <row r="1610" spans="1:63" ht="47.25" x14ac:dyDescent="0.25">
      <c r="A1610" s="10" t="s">
        <v>407</v>
      </c>
      <c r="B1610" s="10" t="s">
        <v>8</v>
      </c>
      <c r="C1610" s="10" t="s">
        <v>11</v>
      </c>
      <c r="D1610" s="10" t="s">
        <v>365</v>
      </c>
      <c r="E1610" s="22" t="s">
        <v>47</v>
      </c>
      <c r="F1610" s="11" t="s">
        <v>18</v>
      </c>
      <c r="G1610" s="16">
        <f>G1611</f>
        <v>2569.6999999999998</v>
      </c>
      <c r="H1610" s="16">
        <f t="shared" si="3108"/>
        <v>424.5</v>
      </c>
      <c r="I1610" s="16">
        <f>I1611</f>
        <v>2994.2</v>
      </c>
      <c r="J1610" s="16">
        <f>J1611</f>
        <v>2569.6999999999998</v>
      </c>
      <c r="K1610" s="16">
        <f t="shared" si="3109"/>
        <v>685</v>
      </c>
      <c r="L1610" s="16">
        <f t="shared" si="3134"/>
        <v>3254.7</v>
      </c>
      <c r="M1610" s="16">
        <f t="shared" si="3134"/>
        <v>3578</v>
      </c>
      <c r="N1610" s="16">
        <f t="shared" si="3134"/>
        <v>0</v>
      </c>
      <c r="O1610" s="16">
        <f t="shared" si="3134"/>
        <v>0</v>
      </c>
      <c r="P1610" s="16">
        <f t="shared" si="3134"/>
        <v>0</v>
      </c>
      <c r="Q1610" s="16">
        <f t="shared" si="3011"/>
        <v>424.5</v>
      </c>
      <c r="R1610" s="16">
        <f t="shared" si="3012"/>
        <v>2994.2</v>
      </c>
      <c r="S1610" s="16">
        <f t="shared" si="3013"/>
        <v>685</v>
      </c>
      <c r="T1610" s="16">
        <f t="shared" si="3014"/>
        <v>3254.7</v>
      </c>
      <c r="U1610" s="16">
        <f t="shared" si="3015"/>
        <v>3578</v>
      </c>
      <c r="V1610" s="16">
        <f t="shared" si="3135"/>
        <v>0</v>
      </c>
      <c r="W1610" s="16">
        <f t="shared" si="3135"/>
        <v>0</v>
      </c>
      <c r="X1610" s="16">
        <f t="shared" si="3135"/>
        <v>0</v>
      </c>
      <c r="Y1610" s="16">
        <f t="shared" si="3135"/>
        <v>0</v>
      </c>
      <c r="Z1610" s="16">
        <f t="shared" si="3135"/>
        <v>0</v>
      </c>
      <c r="AA1610" s="16">
        <f t="shared" si="3071"/>
        <v>2994.2</v>
      </c>
      <c r="AB1610" s="16">
        <f t="shared" si="3072"/>
        <v>3254.7</v>
      </c>
      <c r="AC1610" s="16">
        <f t="shared" si="3073"/>
        <v>3578</v>
      </c>
      <c r="AD1610" s="16">
        <f t="shared" si="3136"/>
        <v>0</v>
      </c>
      <c r="AE1610" s="16">
        <f t="shared" si="3136"/>
        <v>0</v>
      </c>
      <c r="AF1610" s="16">
        <f t="shared" si="3136"/>
        <v>0</v>
      </c>
      <c r="AG1610" s="16">
        <f t="shared" si="3136"/>
        <v>0</v>
      </c>
      <c r="AH1610" s="16">
        <f t="shared" si="3136"/>
        <v>0</v>
      </c>
      <c r="AI1610" s="16">
        <f t="shared" si="3136"/>
        <v>0</v>
      </c>
      <c r="AJ1610" s="16">
        <f t="shared" si="3136"/>
        <v>0</v>
      </c>
      <c r="AK1610" s="16">
        <f t="shared" si="3067"/>
        <v>2994.2</v>
      </c>
      <c r="AL1610" s="16">
        <f t="shared" si="3068"/>
        <v>3254.7</v>
      </c>
      <c r="AM1610" s="16">
        <f t="shared" si="3069"/>
        <v>3578</v>
      </c>
      <c r="AN1610" s="16">
        <f t="shared" si="3136"/>
        <v>0</v>
      </c>
      <c r="AO1610" s="16">
        <f t="shared" si="3070"/>
        <v>2994.2</v>
      </c>
      <c r="AP1610" s="16">
        <f t="shared" si="3136"/>
        <v>0</v>
      </c>
      <c r="AQ1610" s="16">
        <f t="shared" si="3136"/>
        <v>0</v>
      </c>
      <c r="AR1610" s="16">
        <f t="shared" si="3136"/>
        <v>0</v>
      </c>
      <c r="AS1610" s="16">
        <f t="shared" si="3136"/>
        <v>0</v>
      </c>
      <c r="AT1610" s="16">
        <f t="shared" si="3136"/>
        <v>0</v>
      </c>
      <c r="AU1610" s="16">
        <f t="shared" si="3136"/>
        <v>0</v>
      </c>
      <c r="AV1610" s="16">
        <f t="shared" si="3136"/>
        <v>0</v>
      </c>
      <c r="AW1610" s="16">
        <f t="shared" si="3136"/>
        <v>0</v>
      </c>
      <c r="AX1610" s="16">
        <f t="shared" si="3136"/>
        <v>0</v>
      </c>
      <c r="AY1610" s="16">
        <f t="shared" si="3136"/>
        <v>0</v>
      </c>
      <c r="AZ1610" s="16">
        <f t="shared" si="3136"/>
        <v>0</v>
      </c>
      <c r="BA1610" s="16">
        <f t="shared" si="3136"/>
        <v>0</v>
      </c>
      <c r="BB1610" s="16">
        <f t="shared" si="3136"/>
        <v>0</v>
      </c>
      <c r="BC1610" s="16">
        <f t="shared" si="3136"/>
        <v>0</v>
      </c>
      <c r="BD1610" s="16">
        <f t="shared" si="3136"/>
        <v>0</v>
      </c>
      <c r="BE1610" s="16">
        <f t="shared" si="3136"/>
        <v>0</v>
      </c>
      <c r="BF1610" s="16">
        <f t="shared" si="3038"/>
        <v>2994.2</v>
      </c>
      <c r="BG1610" s="16">
        <f t="shared" si="3039"/>
        <v>3254.7</v>
      </c>
      <c r="BH1610" s="16">
        <f t="shared" si="3040"/>
        <v>3578</v>
      </c>
      <c r="BI1610" s="16">
        <f t="shared" si="3136"/>
        <v>0</v>
      </c>
      <c r="BJ1610" s="16">
        <f t="shared" si="3033"/>
        <v>2994.2</v>
      </c>
      <c r="BK1610" s="16">
        <f t="shared" si="3136"/>
        <v>0</v>
      </c>
    </row>
    <row r="1611" spans="1:63" ht="31.5" x14ac:dyDescent="0.25">
      <c r="A1611" s="10" t="s">
        <v>407</v>
      </c>
      <c r="B1611" s="10" t="s">
        <v>8</v>
      </c>
      <c r="C1611" s="10" t="s">
        <v>11</v>
      </c>
      <c r="D1611" s="10" t="s">
        <v>365</v>
      </c>
      <c r="E1611" s="22" t="s">
        <v>48</v>
      </c>
      <c r="F1611" s="11" t="s">
        <v>19</v>
      </c>
      <c r="G1611" s="16">
        <v>2569.6999999999998</v>
      </c>
      <c r="H1611" s="16">
        <f t="shared" si="3108"/>
        <v>424.5</v>
      </c>
      <c r="I1611" s="16">
        <v>2994.2</v>
      </c>
      <c r="J1611" s="16">
        <v>2569.6999999999998</v>
      </c>
      <c r="K1611" s="16">
        <f t="shared" si="3109"/>
        <v>685</v>
      </c>
      <c r="L1611" s="16">
        <v>3254.7</v>
      </c>
      <c r="M1611" s="16">
        <v>3578</v>
      </c>
      <c r="N1611" s="16"/>
      <c r="O1611" s="16"/>
      <c r="P1611" s="16"/>
      <c r="Q1611" s="16">
        <f t="shared" ref="Q1611:Q1679" si="3137">R1611-G1611</f>
        <v>424.5</v>
      </c>
      <c r="R1611" s="16">
        <f t="shared" ref="R1611:R1679" si="3138">I1611+N1611</f>
        <v>2994.2</v>
      </c>
      <c r="S1611" s="16">
        <f t="shared" ref="S1611:S1679" si="3139">T1611-J1611</f>
        <v>685</v>
      </c>
      <c r="T1611" s="16">
        <f t="shared" ref="T1611:T1679" si="3140">L1611+O1611</f>
        <v>3254.7</v>
      </c>
      <c r="U1611" s="16">
        <f t="shared" ref="U1611:U1679" si="3141">M1611+P1611</f>
        <v>3578</v>
      </c>
      <c r="V1611" s="16"/>
      <c r="W1611" s="16"/>
      <c r="X1611" s="16"/>
      <c r="Y1611" s="16"/>
      <c r="Z1611" s="16"/>
      <c r="AA1611" s="16">
        <f t="shared" si="3071"/>
        <v>2994.2</v>
      </c>
      <c r="AB1611" s="16">
        <f t="shared" si="3072"/>
        <v>3254.7</v>
      </c>
      <c r="AC1611" s="16">
        <f t="shared" si="3073"/>
        <v>3578</v>
      </c>
      <c r="AD1611" s="16"/>
      <c r="AE1611" s="16"/>
      <c r="AF1611" s="16"/>
      <c r="AG1611" s="16"/>
      <c r="AH1611" s="16"/>
      <c r="AI1611" s="16"/>
      <c r="AJ1611" s="16"/>
      <c r="AK1611" s="16">
        <f t="shared" si="3067"/>
        <v>2994.2</v>
      </c>
      <c r="AL1611" s="16">
        <f t="shared" si="3068"/>
        <v>3254.7</v>
      </c>
      <c r="AM1611" s="16">
        <f t="shared" si="3069"/>
        <v>3578</v>
      </c>
      <c r="AN1611" s="16"/>
      <c r="AO1611" s="16">
        <f t="shared" si="3070"/>
        <v>2994.2</v>
      </c>
      <c r="AP1611" s="16"/>
      <c r="AQ1611" s="16"/>
      <c r="AR1611" s="16"/>
      <c r="AS1611" s="16"/>
      <c r="AT1611" s="16"/>
      <c r="AU1611" s="16"/>
      <c r="AV1611" s="16"/>
      <c r="AW1611" s="16"/>
      <c r="AX1611" s="16"/>
      <c r="AY1611" s="16"/>
      <c r="AZ1611" s="16"/>
      <c r="BA1611" s="16"/>
      <c r="BB1611" s="16"/>
      <c r="BC1611" s="16"/>
      <c r="BD1611" s="16"/>
      <c r="BE1611" s="16"/>
      <c r="BF1611" s="16">
        <f t="shared" si="3038"/>
        <v>2994.2</v>
      </c>
      <c r="BG1611" s="16">
        <f t="shared" si="3039"/>
        <v>3254.7</v>
      </c>
      <c r="BH1611" s="16">
        <f t="shared" si="3040"/>
        <v>3578</v>
      </c>
      <c r="BI1611" s="16"/>
      <c r="BJ1611" s="16">
        <f t="shared" si="3033"/>
        <v>2994.2</v>
      </c>
      <c r="BK1611" s="16"/>
    </row>
    <row r="1612" spans="1:63" ht="47.25" x14ac:dyDescent="0.25">
      <c r="A1612" s="10" t="s">
        <v>407</v>
      </c>
      <c r="B1612" s="10" t="s">
        <v>8</v>
      </c>
      <c r="C1612" s="10" t="s">
        <v>11</v>
      </c>
      <c r="D1612" s="10" t="s">
        <v>365</v>
      </c>
      <c r="E1612" s="22" t="s">
        <v>50</v>
      </c>
      <c r="F1612" s="11" t="s">
        <v>21</v>
      </c>
      <c r="G1612" s="16">
        <f>G1613</f>
        <v>1930.3</v>
      </c>
      <c r="H1612" s="16">
        <f t="shared" si="3108"/>
        <v>-324.5</v>
      </c>
      <c r="I1612" s="16">
        <f>I1613</f>
        <v>1605.8</v>
      </c>
      <c r="J1612" s="16">
        <f>J1613</f>
        <v>2230.3000000000002</v>
      </c>
      <c r="K1612" s="16">
        <f t="shared" si="3109"/>
        <v>-485</v>
      </c>
      <c r="L1612" s="16">
        <f>L1613</f>
        <v>1745.3000000000002</v>
      </c>
      <c r="M1612" s="16">
        <f>M1613</f>
        <v>1922</v>
      </c>
      <c r="N1612" s="16">
        <f>N1613</f>
        <v>0</v>
      </c>
      <c r="O1612" s="16">
        <f>O1613</f>
        <v>0</v>
      </c>
      <c r="P1612" s="16">
        <f>P1613</f>
        <v>0</v>
      </c>
      <c r="Q1612" s="16">
        <f t="shared" si="3137"/>
        <v>-324.5</v>
      </c>
      <c r="R1612" s="16">
        <f t="shared" si="3138"/>
        <v>1605.8</v>
      </c>
      <c r="S1612" s="16">
        <f t="shared" si="3139"/>
        <v>-485</v>
      </c>
      <c r="T1612" s="16">
        <f t="shared" si="3140"/>
        <v>1745.3000000000002</v>
      </c>
      <c r="U1612" s="16">
        <f t="shared" si="3141"/>
        <v>1922</v>
      </c>
      <c r="V1612" s="16">
        <f>V1613</f>
        <v>0</v>
      </c>
      <c r="W1612" s="16">
        <f>W1613</f>
        <v>0</v>
      </c>
      <c r="X1612" s="16">
        <f>X1613</f>
        <v>0</v>
      </c>
      <c r="Y1612" s="16">
        <f>Y1613</f>
        <v>0</v>
      </c>
      <c r="Z1612" s="16">
        <f>Z1613</f>
        <v>0</v>
      </c>
      <c r="AA1612" s="16">
        <f t="shared" si="3071"/>
        <v>1605.8</v>
      </c>
      <c r="AB1612" s="16">
        <f t="shared" si="3072"/>
        <v>1745.3000000000002</v>
      </c>
      <c r="AC1612" s="16">
        <f t="shared" si="3073"/>
        <v>1922</v>
      </c>
      <c r="AD1612" s="16">
        <f t="shared" ref="AD1612:BK1612" si="3142">AD1613</f>
        <v>0</v>
      </c>
      <c r="AE1612" s="16">
        <f t="shared" si="3142"/>
        <v>0</v>
      </c>
      <c r="AF1612" s="16">
        <f t="shared" si="3142"/>
        <v>0</v>
      </c>
      <c r="AG1612" s="16">
        <f t="shared" si="3142"/>
        <v>0</v>
      </c>
      <c r="AH1612" s="16">
        <f t="shared" si="3142"/>
        <v>0</v>
      </c>
      <c r="AI1612" s="16">
        <f t="shared" si="3142"/>
        <v>0</v>
      </c>
      <c r="AJ1612" s="16">
        <f t="shared" si="3142"/>
        <v>0</v>
      </c>
      <c r="AK1612" s="16">
        <f t="shared" si="3067"/>
        <v>1605.8</v>
      </c>
      <c r="AL1612" s="16">
        <f t="shared" si="3068"/>
        <v>1745.3000000000002</v>
      </c>
      <c r="AM1612" s="16">
        <f t="shared" si="3069"/>
        <v>1922</v>
      </c>
      <c r="AN1612" s="16">
        <f t="shared" si="3142"/>
        <v>0</v>
      </c>
      <c r="AO1612" s="16">
        <f t="shared" si="3070"/>
        <v>1605.8</v>
      </c>
      <c r="AP1612" s="16">
        <f t="shared" si="3142"/>
        <v>0</v>
      </c>
      <c r="AQ1612" s="16">
        <f t="shared" si="3142"/>
        <v>0</v>
      </c>
      <c r="AR1612" s="16">
        <f t="shared" si="3142"/>
        <v>0</v>
      </c>
      <c r="AS1612" s="16">
        <f t="shared" si="3142"/>
        <v>0</v>
      </c>
      <c r="AT1612" s="16">
        <f t="shared" si="3142"/>
        <v>0</v>
      </c>
      <c r="AU1612" s="16">
        <f t="shared" si="3142"/>
        <v>0</v>
      </c>
      <c r="AV1612" s="16">
        <f t="shared" si="3142"/>
        <v>0</v>
      </c>
      <c r="AW1612" s="16">
        <f t="shared" si="3142"/>
        <v>0</v>
      </c>
      <c r="AX1612" s="16">
        <f t="shared" si="3142"/>
        <v>0</v>
      </c>
      <c r="AY1612" s="16">
        <f t="shared" si="3142"/>
        <v>0</v>
      </c>
      <c r="AZ1612" s="16">
        <f t="shared" si="3142"/>
        <v>0</v>
      </c>
      <c r="BA1612" s="16">
        <f t="shared" si="3142"/>
        <v>0</v>
      </c>
      <c r="BB1612" s="16">
        <f t="shared" si="3142"/>
        <v>0</v>
      </c>
      <c r="BC1612" s="16">
        <f t="shared" si="3142"/>
        <v>0</v>
      </c>
      <c r="BD1612" s="16">
        <f t="shared" si="3142"/>
        <v>0</v>
      </c>
      <c r="BE1612" s="16">
        <f t="shared" si="3142"/>
        <v>0</v>
      </c>
      <c r="BF1612" s="16">
        <f t="shared" si="3038"/>
        <v>1605.8</v>
      </c>
      <c r="BG1612" s="16">
        <f t="shared" si="3039"/>
        <v>1745.3000000000002</v>
      </c>
      <c r="BH1612" s="16">
        <f t="shared" si="3040"/>
        <v>1922</v>
      </c>
      <c r="BI1612" s="16">
        <f t="shared" si="3142"/>
        <v>0</v>
      </c>
      <c r="BJ1612" s="16">
        <f t="shared" si="3033"/>
        <v>1605.8</v>
      </c>
      <c r="BK1612" s="16">
        <f t="shared" si="3142"/>
        <v>0</v>
      </c>
    </row>
    <row r="1613" spans="1:63" ht="47.25" x14ac:dyDescent="0.25">
      <c r="A1613" s="10" t="s">
        <v>407</v>
      </c>
      <c r="B1613" s="10" t="s">
        <v>8</v>
      </c>
      <c r="C1613" s="10" t="s">
        <v>11</v>
      </c>
      <c r="D1613" s="10" t="s">
        <v>365</v>
      </c>
      <c r="E1613" s="22" t="s">
        <v>51</v>
      </c>
      <c r="F1613" s="11" t="s">
        <v>22</v>
      </c>
      <c r="G1613" s="16">
        <f>G1615+G1614</f>
        <v>1930.3</v>
      </c>
      <c r="H1613" s="16">
        <f t="shared" si="3108"/>
        <v>-324.5</v>
      </c>
      <c r="I1613" s="16">
        <f>I1615+I1614</f>
        <v>1605.8</v>
      </c>
      <c r="J1613" s="16">
        <f>J1615+J1614</f>
        <v>2230.3000000000002</v>
      </c>
      <c r="K1613" s="16">
        <f t="shared" si="3109"/>
        <v>-485</v>
      </c>
      <c r="L1613" s="16">
        <f>L1615+L1614</f>
        <v>1745.3000000000002</v>
      </c>
      <c r="M1613" s="16">
        <f>M1615+M1614</f>
        <v>1922</v>
      </c>
      <c r="N1613" s="16">
        <f>N1615+N1614</f>
        <v>0</v>
      </c>
      <c r="O1613" s="16">
        <f>O1615+O1614</f>
        <v>0</v>
      </c>
      <c r="P1613" s="16">
        <f>P1615+P1614</f>
        <v>0</v>
      </c>
      <c r="Q1613" s="16">
        <f t="shared" si="3137"/>
        <v>-324.5</v>
      </c>
      <c r="R1613" s="16">
        <f t="shared" si="3138"/>
        <v>1605.8</v>
      </c>
      <c r="S1613" s="16">
        <f t="shared" si="3139"/>
        <v>-485</v>
      </c>
      <c r="T1613" s="16">
        <f t="shared" si="3140"/>
        <v>1745.3000000000002</v>
      </c>
      <c r="U1613" s="16">
        <f t="shared" si="3141"/>
        <v>1922</v>
      </c>
      <c r="V1613" s="16">
        <f>V1615+V1614</f>
        <v>0</v>
      </c>
      <c r="W1613" s="16">
        <f>W1615+W1614</f>
        <v>0</v>
      </c>
      <c r="X1613" s="16">
        <f>X1615+X1614</f>
        <v>0</v>
      </c>
      <c r="Y1613" s="16">
        <f>Y1615+Y1614</f>
        <v>0</v>
      </c>
      <c r="Z1613" s="16">
        <f>Z1615+Z1614</f>
        <v>0</v>
      </c>
      <c r="AA1613" s="16">
        <f t="shared" si="3071"/>
        <v>1605.8</v>
      </c>
      <c r="AB1613" s="16">
        <f t="shared" si="3072"/>
        <v>1745.3000000000002</v>
      </c>
      <c r="AC1613" s="16">
        <f t="shared" si="3073"/>
        <v>1922</v>
      </c>
      <c r="AD1613" s="16">
        <f t="shared" ref="AD1613:AJ1613" si="3143">AD1615+AD1614</f>
        <v>0</v>
      </c>
      <c r="AE1613" s="16">
        <f t="shared" si="3143"/>
        <v>0</v>
      </c>
      <c r="AF1613" s="16">
        <f t="shared" si="3143"/>
        <v>0</v>
      </c>
      <c r="AG1613" s="16">
        <f t="shared" si="3143"/>
        <v>0</v>
      </c>
      <c r="AH1613" s="16">
        <f t="shared" si="3143"/>
        <v>0</v>
      </c>
      <c r="AI1613" s="16">
        <f t="shared" si="3143"/>
        <v>0</v>
      </c>
      <c r="AJ1613" s="16">
        <f t="shared" si="3143"/>
        <v>0</v>
      </c>
      <c r="AK1613" s="16">
        <f t="shared" si="3067"/>
        <v>1605.8</v>
      </c>
      <c r="AL1613" s="16">
        <f t="shared" si="3068"/>
        <v>1745.3000000000002</v>
      </c>
      <c r="AM1613" s="16">
        <f t="shared" si="3069"/>
        <v>1922</v>
      </c>
      <c r="AN1613" s="16">
        <f>AN1615+AN1614</f>
        <v>0</v>
      </c>
      <c r="AO1613" s="16">
        <f t="shared" si="3070"/>
        <v>1605.8</v>
      </c>
      <c r="AP1613" s="16">
        <f t="shared" ref="AP1613:BK1613" si="3144">AP1615+AP1614</f>
        <v>0</v>
      </c>
      <c r="AQ1613" s="16">
        <f t="shared" si="3144"/>
        <v>0</v>
      </c>
      <c r="AR1613" s="16">
        <f t="shared" si="3144"/>
        <v>0</v>
      </c>
      <c r="AS1613" s="16">
        <f>AS1615+AS1614</f>
        <v>0</v>
      </c>
      <c r="AT1613" s="16">
        <f>AT1615+AT1614</f>
        <v>0</v>
      </c>
      <c r="AU1613" s="16">
        <f t="shared" si="3144"/>
        <v>0</v>
      </c>
      <c r="AV1613" s="16">
        <f t="shared" si="3144"/>
        <v>0</v>
      </c>
      <c r="AW1613" s="16">
        <f t="shared" si="3144"/>
        <v>0</v>
      </c>
      <c r="AX1613" s="16">
        <f t="shared" si="3144"/>
        <v>0</v>
      </c>
      <c r="AY1613" s="16">
        <f t="shared" si="3144"/>
        <v>0</v>
      </c>
      <c r="AZ1613" s="16">
        <f t="shared" si="3144"/>
        <v>0</v>
      </c>
      <c r="BA1613" s="16">
        <f>BA1615+BA1614</f>
        <v>0</v>
      </c>
      <c r="BB1613" s="16">
        <f>BB1615+BB1614</f>
        <v>0</v>
      </c>
      <c r="BC1613" s="16">
        <f t="shared" si="3144"/>
        <v>0</v>
      </c>
      <c r="BD1613" s="16">
        <f>BD1615+BD1614</f>
        <v>0</v>
      </c>
      <c r="BE1613" s="16">
        <f>BE1615+BE1614</f>
        <v>0</v>
      </c>
      <c r="BF1613" s="16">
        <f t="shared" si="3038"/>
        <v>1605.8</v>
      </c>
      <c r="BG1613" s="16">
        <f t="shared" si="3039"/>
        <v>1745.3000000000002</v>
      </c>
      <c r="BH1613" s="16">
        <f t="shared" si="3040"/>
        <v>1922</v>
      </c>
      <c r="BI1613" s="16">
        <f t="shared" ref="BI1613" si="3145">BI1615+BI1614</f>
        <v>0</v>
      </c>
      <c r="BJ1613" s="16">
        <f t="shared" si="3033"/>
        <v>1605.8</v>
      </c>
      <c r="BK1613" s="16">
        <f t="shared" si="3144"/>
        <v>0</v>
      </c>
    </row>
    <row r="1614" spans="1:63" ht="47.25" x14ac:dyDescent="0.25">
      <c r="A1614" s="10" t="s">
        <v>407</v>
      </c>
      <c r="B1614" s="10" t="s">
        <v>8</v>
      </c>
      <c r="C1614" s="10" t="s">
        <v>11</v>
      </c>
      <c r="D1614" s="10" t="s">
        <v>365</v>
      </c>
      <c r="E1614" s="22" t="s">
        <v>81</v>
      </c>
      <c r="F1614" s="11" t="s">
        <v>82</v>
      </c>
      <c r="G1614" s="16">
        <v>0</v>
      </c>
      <c r="H1614" s="16">
        <f t="shared" si="3108"/>
        <v>439.7</v>
      </c>
      <c r="I1614" s="16">
        <v>439.7</v>
      </c>
      <c r="J1614" s="16">
        <v>0</v>
      </c>
      <c r="K1614" s="16">
        <f t="shared" si="3109"/>
        <v>585.6</v>
      </c>
      <c r="L1614" s="16">
        <v>585.6</v>
      </c>
      <c r="M1614" s="16">
        <v>644.1</v>
      </c>
      <c r="N1614" s="16"/>
      <c r="O1614" s="16"/>
      <c r="P1614" s="16"/>
      <c r="Q1614" s="16">
        <f t="shared" si="3137"/>
        <v>439.7</v>
      </c>
      <c r="R1614" s="16">
        <f t="shared" si="3138"/>
        <v>439.7</v>
      </c>
      <c r="S1614" s="16">
        <f t="shared" si="3139"/>
        <v>585.6</v>
      </c>
      <c r="T1614" s="16">
        <f t="shared" si="3140"/>
        <v>585.6</v>
      </c>
      <c r="U1614" s="16">
        <f t="shared" si="3141"/>
        <v>644.1</v>
      </c>
      <c r="V1614" s="16"/>
      <c r="W1614" s="16"/>
      <c r="X1614" s="16"/>
      <c r="Y1614" s="16"/>
      <c r="Z1614" s="16"/>
      <c r="AA1614" s="16">
        <f t="shared" si="3071"/>
        <v>439.7</v>
      </c>
      <c r="AB1614" s="16">
        <f t="shared" si="3072"/>
        <v>585.6</v>
      </c>
      <c r="AC1614" s="16">
        <f t="shared" si="3073"/>
        <v>644.1</v>
      </c>
      <c r="AD1614" s="16"/>
      <c r="AE1614" s="16"/>
      <c r="AF1614" s="16"/>
      <c r="AG1614" s="16"/>
      <c r="AH1614" s="16"/>
      <c r="AI1614" s="16"/>
      <c r="AJ1614" s="16"/>
      <c r="AK1614" s="16">
        <f t="shared" si="3067"/>
        <v>439.7</v>
      </c>
      <c r="AL1614" s="16">
        <f t="shared" si="3068"/>
        <v>585.6</v>
      </c>
      <c r="AM1614" s="16">
        <f t="shared" si="3069"/>
        <v>644.1</v>
      </c>
      <c r="AN1614" s="16"/>
      <c r="AO1614" s="16">
        <f t="shared" si="3070"/>
        <v>439.7</v>
      </c>
      <c r="AP1614" s="16"/>
      <c r="AQ1614" s="16"/>
      <c r="AR1614" s="16"/>
      <c r="AS1614" s="16"/>
      <c r="AT1614" s="16"/>
      <c r="AU1614" s="16"/>
      <c r="AV1614" s="16"/>
      <c r="AW1614" s="16"/>
      <c r="AX1614" s="16"/>
      <c r="AY1614" s="16"/>
      <c r="AZ1614" s="16"/>
      <c r="BA1614" s="16"/>
      <c r="BB1614" s="16"/>
      <c r="BC1614" s="16"/>
      <c r="BD1614" s="16"/>
      <c r="BE1614" s="16"/>
      <c r="BF1614" s="16">
        <f t="shared" si="3038"/>
        <v>439.7</v>
      </c>
      <c r="BG1614" s="16">
        <f t="shared" si="3039"/>
        <v>585.6</v>
      </c>
      <c r="BH1614" s="16">
        <f t="shared" si="3040"/>
        <v>644.1</v>
      </c>
      <c r="BI1614" s="16"/>
      <c r="BJ1614" s="16">
        <f t="shared" si="3033"/>
        <v>439.7</v>
      </c>
      <c r="BK1614" s="16"/>
    </row>
    <row r="1615" spans="1:63" ht="31.5" x14ac:dyDescent="0.25">
      <c r="A1615" s="10" t="s">
        <v>407</v>
      </c>
      <c r="B1615" s="10" t="s">
        <v>8</v>
      </c>
      <c r="C1615" s="10" t="s">
        <v>11</v>
      </c>
      <c r="D1615" s="10" t="s">
        <v>365</v>
      </c>
      <c r="E1615" s="22" t="s">
        <v>52</v>
      </c>
      <c r="F1615" s="11" t="s">
        <v>23</v>
      </c>
      <c r="G1615" s="16">
        <v>1930.3</v>
      </c>
      <c r="H1615" s="16">
        <f t="shared" si="3108"/>
        <v>-764.2</v>
      </c>
      <c r="I1615" s="16">
        <v>1166.0999999999999</v>
      </c>
      <c r="J1615" s="16">
        <v>2230.3000000000002</v>
      </c>
      <c r="K1615" s="16">
        <f t="shared" si="3109"/>
        <v>-1070.6000000000001</v>
      </c>
      <c r="L1615" s="16">
        <v>1159.7</v>
      </c>
      <c r="M1615" s="16">
        <v>1277.9000000000001</v>
      </c>
      <c r="N1615" s="16"/>
      <c r="O1615" s="16"/>
      <c r="P1615" s="16"/>
      <c r="Q1615" s="16">
        <f t="shared" si="3137"/>
        <v>-764.2</v>
      </c>
      <c r="R1615" s="16">
        <f t="shared" si="3138"/>
        <v>1166.0999999999999</v>
      </c>
      <c r="S1615" s="16">
        <f t="shared" si="3139"/>
        <v>-1070.6000000000001</v>
      </c>
      <c r="T1615" s="16">
        <f t="shared" si="3140"/>
        <v>1159.7</v>
      </c>
      <c r="U1615" s="16">
        <f t="shared" si="3141"/>
        <v>1277.9000000000001</v>
      </c>
      <c r="V1615" s="16"/>
      <c r="W1615" s="16"/>
      <c r="X1615" s="16"/>
      <c r="Y1615" s="16"/>
      <c r="Z1615" s="16"/>
      <c r="AA1615" s="16">
        <f t="shared" si="3071"/>
        <v>1166.0999999999999</v>
      </c>
      <c r="AB1615" s="16">
        <f t="shared" si="3072"/>
        <v>1159.7</v>
      </c>
      <c r="AC1615" s="16">
        <f t="shared" si="3073"/>
        <v>1277.9000000000001</v>
      </c>
      <c r="AD1615" s="16"/>
      <c r="AE1615" s="16"/>
      <c r="AF1615" s="16"/>
      <c r="AG1615" s="16"/>
      <c r="AH1615" s="16"/>
      <c r="AI1615" s="16"/>
      <c r="AJ1615" s="16"/>
      <c r="AK1615" s="16">
        <f t="shared" si="3067"/>
        <v>1166.0999999999999</v>
      </c>
      <c r="AL1615" s="16">
        <f t="shared" si="3068"/>
        <v>1159.7</v>
      </c>
      <c r="AM1615" s="16">
        <f t="shared" si="3069"/>
        <v>1277.9000000000001</v>
      </c>
      <c r="AN1615" s="16"/>
      <c r="AO1615" s="16">
        <f t="shared" si="3070"/>
        <v>1166.0999999999999</v>
      </c>
      <c r="AP1615" s="16"/>
      <c r="AQ1615" s="16"/>
      <c r="AR1615" s="16"/>
      <c r="AS1615" s="16"/>
      <c r="AT1615" s="16"/>
      <c r="AU1615" s="16"/>
      <c r="AV1615" s="16"/>
      <c r="AW1615" s="16"/>
      <c r="AX1615" s="16"/>
      <c r="AY1615" s="16"/>
      <c r="AZ1615" s="16"/>
      <c r="BA1615" s="16"/>
      <c r="BB1615" s="16"/>
      <c r="BC1615" s="16"/>
      <c r="BD1615" s="16"/>
      <c r="BE1615" s="16"/>
      <c r="BF1615" s="16">
        <f t="shared" si="3038"/>
        <v>1166.0999999999999</v>
      </c>
      <c r="BG1615" s="16">
        <f t="shared" si="3039"/>
        <v>1159.7</v>
      </c>
      <c r="BH1615" s="16">
        <f t="shared" si="3040"/>
        <v>1277.9000000000001</v>
      </c>
      <c r="BI1615" s="16"/>
      <c r="BJ1615" s="16">
        <f t="shared" si="3033"/>
        <v>1166.0999999999999</v>
      </c>
      <c r="BK1615" s="16"/>
    </row>
    <row r="1616" spans="1:63" x14ac:dyDescent="0.25">
      <c r="A1616" s="10" t="s">
        <v>407</v>
      </c>
      <c r="B1616" s="10" t="s">
        <v>8</v>
      </c>
      <c r="C1616" s="10" t="s">
        <v>11</v>
      </c>
      <c r="D1616" s="23" t="s">
        <v>77</v>
      </c>
      <c r="E1616" s="23"/>
      <c r="F1616" s="11" t="s">
        <v>78</v>
      </c>
      <c r="G1616" s="16">
        <f>G1617</f>
        <v>8845.5</v>
      </c>
      <c r="H1616" s="16">
        <f t="shared" si="3108"/>
        <v>-690.69999999999982</v>
      </c>
      <c r="I1616" s="16">
        <f>I1617</f>
        <v>8154.8</v>
      </c>
      <c r="J1616" s="16">
        <f>J1617</f>
        <v>9232.5</v>
      </c>
      <c r="K1616" s="16">
        <f t="shared" si="3109"/>
        <v>-1107.8000000000002</v>
      </c>
      <c r="L1616" s="16">
        <f>L1617</f>
        <v>8124.7</v>
      </c>
      <c r="M1616" s="16">
        <f>M1617</f>
        <v>8275</v>
      </c>
      <c r="N1616" s="16">
        <f>N1617</f>
        <v>0</v>
      </c>
      <c r="O1616" s="16">
        <f>O1617</f>
        <v>0</v>
      </c>
      <c r="P1616" s="16">
        <f>P1617</f>
        <v>0</v>
      </c>
      <c r="Q1616" s="16">
        <f t="shared" si="3137"/>
        <v>-690.69999999999982</v>
      </c>
      <c r="R1616" s="16">
        <f t="shared" si="3138"/>
        <v>8154.8</v>
      </c>
      <c r="S1616" s="16">
        <f t="shared" si="3139"/>
        <v>-1107.8000000000002</v>
      </c>
      <c r="T1616" s="16">
        <f t="shared" si="3140"/>
        <v>8124.7</v>
      </c>
      <c r="U1616" s="16">
        <f t="shared" si="3141"/>
        <v>8275</v>
      </c>
      <c r="V1616" s="16">
        <f>V1617</f>
        <v>0</v>
      </c>
      <c r="W1616" s="16">
        <f>W1617</f>
        <v>0</v>
      </c>
      <c r="X1616" s="16">
        <f>X1617</f>
        <v>0</v>
      </c>
      <c r="Y1616" s="16">
        <f>Y1617</f>
        <v>0</v>
      </c>
      <c r="Z1616" s="16">
        <f>Z1617</f>
        <v>0</v>
      </c>
      <c r="AA1616" s="16">
        <f t="shared" si="3071"/>
        <v>8154.8</v>
      </c>
      <c r="AB1616" s="16">
        <f t="shared" si="3072"/>
        <v>8124.7</v>
      </c>
      <c r="AC1616" s="16">
        <f t="shared" si="3073"/>
        <v>8275</v>
      </c>
      <c r="AD1616" s="16">
        <f t="shared" ref="AD1616:BK1616" si="3146">AD1617</f>
        <v>0</v>
      </c>
      <c r="AE1616" s="16">
        <f t="shared" si="3146"/>
        <v>0</v>
      </c>
      <c r="AF1616" s="16">
        <f t="shared" si="3146"/>
        <v>0</v>
      </c>
      <c r="AG1616" s="16">
        <f t="shared" si="3146"/>
        <v>0</v>
      </c>
      <c r="AH1616" s="16">
        <f t="shared" si="3146"/>
        <v>0</v>
      </c>
      <c r="AI1616" s="16">
        <f t="shared" si="3146"/>
        <v>0</v>
      </c>
      <c r="AJ1616" s="16">
        <f t="shared" si="3146"/>
        <v>0</v>
      </c>
      <c r="AK1616" s="16">
        <f t="shared" si="3067"/>
        <v>8154.8</v>
      </c>
      <c r="AL1616" s="16">
        <f t="shared" si="3068"/>
        <v>8124.7</v>
      </c>
      <c r="AM1616" s="16">
        <f t="shared" si="3069"/>
        <v>8275</v>
      </c>
      <c r="AN1616" s="16">
        <f t="shared" si="3146"/>
        <v>0</v>
      </c>
      <c r="AO1616" s="16">
        <f t="shared" si="3070"/>
        <v>8154.8</v>
      </c>
      <c r="AP1616" s="16">
        <f t="shared" si="3146"/>
        <v>0</v>
      </c>
      <c r="AQ1616" s="16">
        <f t="shared" si="3146"/>
        <v>0</v>
      </c>
      <c r="AR1616" s="16">
        <f t="shared" si="3146"/>
        <v>0</v>
      </c>
      <c r="AS1616" s="16">
        <f t="shared" si="3146"/>
        <v>0</v>
      </c>
      <c r="AT1616" s="16">
        <f t="shared" si="3146"/>
        <v>0</v>
      </c>
      <c r="AU1616" s="16">
        <f t="shared" si="3146"/>
        <v>0</v>
      </c>
      <c r="AV1616" s="16">
        <f t="shared" si="3146"/>
        <v>0</v>
      </c>
      <c r="AW1616" s="16">
        <f t="shared" si="3146"/>
        <v>16</v>
      </c>
      <c r="AX1616" s="16">
        <f t="shared" si="3146"/>
        <v>0</v>
      </c>
      <c r="AY1616" s="16">
        <f t="shared" si="3146"/>
        <v>0</v>
      </c>
      <c r="AZ1616" s="16">
        <f t="shared" si="3146"/>
        <v>0</v>
      </c>
      <c r="BA1616" s="16">
        <f t="shared" si="3146"/>
        <v>0</v>
      </c>
      <c r="BB1616" s="16">
        <f t="shared" si="3146"/>
        <v>0</v>
      </c>
      <c r="BC1616" s="16">
        <f t="shared" si="3146"/>
        <v>0</v>
      </c>
      <c r="BD1616" s="16">
        <f t="shared" si="3146"/>
        <v>0</v>
      </c>
      <c r="BE1616" s="16">
        <f t="shared" si="3146"/>
        <v>0</v>
      </c>
      <c r="BF1616" s="16">
        <f t="shared" si="3038"/>
        <v>8170.8</v>
      </c>
      <c r="BG1616" s="16">
        <f t="shared" si="3039"/>
        <v>8124.7</v>
      </c>
      <c r="BH1616" s="16">
        <f t="shared" si="3040"/>
        <v>8275</v>
      </c>
      <c r="BI1616" s="16">
        <f t="shared" si="3146"/>
        <v>0</v>
      </c>
      <c r="BJ1616" s="16">
        <f t="shared" si="3033"/>
        <v>8170.8</v>
      </c>
      <c r="BK1616" s="16">
        <f t="shared" si="3146"/>
        <v>0</v>
      </c>
    </row>
    <row r="1617" spans="1:64" ht="47.25" x14ac:dyDescent="0.25">
      <c r="A1617" s="10" t="s">
        <v>407</v>
      </c>
      <c r="B1617" s="10" t="s">
        <v>8</v>
      </c>
      <c r="C1617" s="10" t="s">
        <v>11</v>
      </c>
      <c r="D1617" s="17" t="s">
        <v>409</v>
      </c>
      <c r="E1617" s="17"/>
      <c r="F1617" s="11" t="s">
        <v>410</v>
      </c>
      <c r="G1617" s="16">
        <f>G1618+G1621+G1629</f>
        <v>8845.5</v>
      </c>
      <c r="H1617" s="16">
        <f t="shared" si="3108"/>
        <v>-690.69999999999982</v>
      </c>
      <c r="I1617" s="16">
        <f>I1618+I1621+I1629</f>
        <v>8154.8</v>
      </c>
      <c r="J1617" s="16">
        <f>J1618+J1621+J1629</f>
        <v>9232.5</v>
      </c>
      <c r="K1617" s="16">
        <f t="shared" si="3109"/>
        <v>-1107.8000000000002</v>
      </c>
      <c r="L1617" s="16">
        <f>L1618+L1621+L1629</f>
        <v>8124.7</v>
      </c>
      <c r="M1617" s="16">
        <f>M1618+M1621+M1629</f>
        <v>8275</v>
      </c>
      <c r="N1617" s="16">
        <f>N1618+N1621+N1629</f>
        <v>0</v>
      </c>
      <c r="O1617" s="16">
        <f>O1618+O1621+O1629</f>
        <v>0</v>
      </c>
      <c r="P1617" s="16">
        <f>P1618+P1621+P1629</f>
        <v>0</v>
      </c>
      <c r="Q1617" s="16">
        <f t="shared" si="3137"/>
        <v>-690.69999999999982</v>
      </c>
      <c r="R1617" s="16">
        <f t="shared" si="3138"/>
        <v>8154.8</v>
      </c>
      <c r="S1617" s="16">
        <f t="shared" si="3139"/>
        <v>-1107.8000000000002</v>
      </c>
      <c r="T1617" s="16">
        <f t="shared" si="3140"/>
        <v>8124.7</v>
      </c>
      <c r="U1617" s="16">
        <f t="shared" si="3141"/>
        <v>8275</v>
      </c>
      <c r="V1617" s="16">
        <f>V1618+V1621+V1629</f>
        <v>0</v>
      </c>
      <c r="W1617" s="16">
        <f>W1618+W1621+W1629</f>
        <v>0</v>
      </c>
      <c r="X1617" s="16">
        <f>X1618+X1621+X1629</f>
        <v>0</v>
      </c>
      <c r="Y1617" s="16">
        <f>Y1618+Y1621+Y1629</f>
        <v>0</v>
      </c>
      <c r="Z1617" s="16">
        <f>Z1618+Z1621+Z1629</f>
        <v>0</v>
      </c>
      <c r="AA1617" s="16">
        <f t="shared" si="3071"/>
        <v>8154.8</v>
      </c>
      <c r="AB1617" s="16">
        <f t="shared" si="3072"/>
        <v>8124.7</v>
      </c>
      <c r="AC1617" s="16">
        <f t="shared" si="3073"/>
        <v>8275</v>
      </c>
      <c r="AD1617" s="16">
        <f t="shared" ref="AD1617:AJ1617" si="3147">AD1618+AD1621+AD1629</f>
        <v>0</v>
      </c>
      <c r="AE1617" s="16">
        <f t="shared" si="3147"/>
        <v>0</v>
      </c>
      <c r="AF1617" s="16">
        <f t="shared" si="3147"/>
        <v>0</v>
      </c>
      <c r="AG1617" s="16">
        <f t="shared" si="3147"/>
        <v>0</v>
      </c>
      <c r="AH1617" s="16">
        <f t="shared" si="3147"/>
        <v>0</v>
      </c>
      <c r="AI1617" s="16">
        <f t="shared" si="3147"/>
        <v>0</v>
      </c>
      <c r="AJ1617" s="16">
        <f t="shared" si="3147"/>
        <v>0</v>
      </c>
      <c r="AK1617" s="16">
        <f t="shared" si="3067"/>
        <v>8154.8</v>
      </c>
      <c r="AL1617" s="16">
        <f t="shared" si="3068"/>
        <v>8124.7</v>
      </c>
      <c r="AM1617" s="16">
        <f t="shared" si="3069"/>
        <v>8275</v>
      </c>
      <c r="AN1617" s="16">
        <f>AN1618+AN1621+AN1629</f>
        <v>0</v>
      </c>
      <c r="AO1617" s="16">
        <f t="shared" si="3070"/>
        <v>8154.8</v>
      </c>
      <c r="AP1617" s="16">
        <f t="shared" ref="AP1617:BK1617" si="3148">AP1618+AP1621+AP1629</f>
        <v>0</v>
      </c>
      <c r="AQ1617" s="16">
        <f t="shared" si="3148"/>
        <v>0</v>
      </c>
      <c r="AR1617" s="16">
        <f t="shared" si="3148"/>
        <v>0</v>
      </c>
      <c r="AS1617" s="16">
        <f>AS1618+AS1621+AS1629</f>
        <v>0</v>
      </c>
      <c r="AT1617" s="16">
        <f>AT1618+AT1621+AT1629</f>
        <v>0</v>
      </c>
      <c r="AU1617" s="16">
        <f t="shared" si="3148"/>
        <v>0</v>
      </c>
      <c r="AV1617" s="16">
        <f t="shared" si="3148"/>
        <v>0</v>
      </c>
      <c r="AW1617" s="16">
        <f t="shared" si="3148"/>
        <v>16</v>
      </c>
      <c r="AX1617" s="16">
        <f t="shared" si="3148"/>
        <v>0</v>
      </c>
      <c r="AY1617" s="16">
        <f t="shared" si="3148"/>
        <v>0</v>
      </c>
      <c r="AZ1617" s="16">
        <f t="shared" si="3148"/>
        <v>0</v>
      </c>
      <c r="BA1617" s="16">
        <f>BA1618+BA1621+BA1629</f>
        <v>0</v>
      </c>
      <c r="BB1617" s="16">
        <f>BB1618+BB1621+BB1629</f>
        <v>0</v>
      </c>
      <c r="BC1617" s="16">
        <f t="shared" si="3148"/>
        <v>0</v>
      </c>
      <c r="BD1617" s="16">
        <f>BD1618+BD1621+BD1629</f>
        <v>0</v>
      </c>
      <c r="BE1617" s="16">
        <f>BE1618+BE1621+BE1629</f>
        <v>0</v>
      </c>
      <c r="BF1617" s="16">
        <f t="shared" si="3038"/>
        <v>8170.8</v>
      </c>
      <c r="BG1617" s="16">
        <f t="shared" si="3039"/>
        <v>8124.7</v>
      </c>
      <c r="BH1617" s="16">
        <f t="shared" si="3040"/>
        <v>8275</v>
      </c>
      <c r="BI1617" s="16">
        <f t="shared" ref="BI1617" si="3149">BI1618+BI1621+BI1629</f>
        <v>0</v>
      </c>
      <c r="BJ1617" s="16">
        <f t="shared" si="3033"/>
        <v>8170.8</v>
      </c>
      <c r="BK1617" s="16">
        <f t="shared" si="3148"/>
        <v>0</v>
      </c>
    </row>
    <row r="1618" spans="1:64" ht="63" x14ac:dyDescent="0.25">
      <c r="A1618" s="10" t="s">
        <v>407</v>
      </c>
      <c r="B1618" s="10" t="s">
        <v>8</v>
      </c>
      <c r="C1618" s="10" t="s">
        <v>11</v>
      </c>
      <c r="D1618" s="23" t="s">
        <v>413</v>
      </c>
      <c r="E1618" s="23"/>
      <c r="F1618" s="11" t="s">
        <v>414</v>
      </c>
      <c r="G1618" s="16">
        <f>G1619</f>
        <v>3769.1</v>
      </c>
      <c r="H1618" s="16">
        <f t="shared" si="3108"/>
        <v>-316.19999999999982</v>
      </c>
      <c r="I1618" s="16">
        <f>I1619</f>
        <v>3452.9</v>
      </c>
      <c r="J1618" s="16">
        <f>J1619</f>
        <v>3946.3</v>
      </c>
      <c r="K1618" s="16">
        <f t="shared" si="3109"/>
        <v>-507.20000000000027</v>
      </c>
      <c r="L1618" s="16">
        <f t="shared" ref="L1618:P1619" si="3150">L1619</f>
        <v>3439.1</v>
      </c>
      <c r="M1618" s="16">
        <f t="shared" si="3150"/>
        <v>3507.9</v>
      </c>
      <c r="N1618" s="16">
        <f t="shared" si="3150"/>
        <v>0</v>
      </c>
      <c r="O1618" s="16">
        <f t="shared" si="3150"/>
        <v>0</v>
      </c>
      <c r="P1618" s="16">
        <f t="shared" si="3150"/>
        <v>0</v>
      </c>
      <c r="Q1618" s="16">
        <f t="shared" si="3137"/>
        <v>-316.19999999999982</v>
      </c>
      <c r="R1618" s="16">
        <f t="shared" si="3138"/>
        <v>3452.9</v>
      </c>
      <c r="S1618" s="16">
        <f t="shared" si="3139"/>
        <v>-507.20000000000027</v>
      </c>
      <c r="T1618" s="16">
        <f t="shared" si="3140"/>
        <v>3439.1</v>
      </c>
      <c r="U1618" s="16">
        <f t="shared" si="3141"/>
        <v>3507.9</v>
      </c>
      <c r="V1618" s="16">
        <f t="shared" ref="V1618:X1619" si="3151">V1619</f>
        <v>0</v>
      </c>
      <c r="W1618" s="16">
        <f>W1619</f>
        <v>0</v>
      </c>
      <c r="X1618" s="16">
        <f t="shared" si="3151"/>
        <v>0</v>
      </c>
      <c r="Y1618" s="16">
        <f>Y1619</f>
        <v>0</v>
      </c>
      <c r="Z1618" s="16">
        <f>Z1619</f>
        <v>0</v>
      </c>
      <c r="AA1618" s="16">
        <f t="shared" si="3071"/>
        <v>3452.9</v>
      </c>
      <c r="AB1618" s="16">
        <f t="shared" si="3072"/>
        <v>3439.1</v>
      </c>
      <c r="AC1618" s="16">
        <f t="shared" si="3073"/>
        <v>3507.9</v>
      </c>
      <c r="AD1618" s="16">
        <f t="shared" ref="AD1618:BK1619" si="3152">AD1619</f>
        <v>0</v>
      </c>
      <c r="AE1618" s="16">
        <f t="shared" si="3152"/>
        <v>0</v>
      </c>
      <c r="AF1618" s="16">
        <f t="shared" si="3152"/>
        <v>0</v>
      </c>
      <c r="AG1618" s="16">
        <f t="shared" si="3152"/>
        <v>0</v>
      </c>
      <c r="AH1618" s="16">
        <f t="shared" si="3152"/>
        <v>0</v>
      </c>
      <c r="AI1618" s="16">
        <f t="shared" si="3152"/>
        <v>0</v>
      </c>
      <c r="AJ1618" s="16">
        <f t="shared" si="3152"/>
        <v>0</v>
      </c>
      <c r="AK1618" s="16">
        <f t="shared" si="3067"/>
        <v>3452.9</v>
      </c>
      <c r="AL1618" s="16">
        <f t="shared" si="3068"/>
        <v>3439.1</v>
      </c>
      <c r="AM1618" s="16">
        <f t="shared" si="3069"/>
        <v>3507.9</v>
      </c>
      <c r="AN1618" s="16">
        <f t="shared" si="3152"/>
        <v>0</v>
      </c>
      <c r="AO1618" s="16">
        <f t="shared" si="3070"/>
        <v>3452.9</v>
      </c>
      <c r="AP1618" s="16">
        <f t="shared" si="3152"/>
        <v>0</v>
      </c>
      <c r="AQ1618" s="16">
        <f t="shared" si="3152"/>
        <v>0</v>
      </c>
      <c r="AR1618" s="16">
        <f t="shared" si="3152"/>
        <v>0</v>
      </c>
      <c r="AS1618" s="16">
        <f t="shared" si="3152"/>
        <v>0</v>
      </c>
      <c r="AT1618" s="16">
        <f t="shared" si="3152"/>
        <v>0</v>
      </c>
      <c r="AU1618" s="16">
        <f t="shared" si="3152"/>
        <v>0</v>
      </c>
      <c r="AV1618" s="16">
        <f t="shared" si="3152"/>
        <v>0</v>
      </c>
      <c r="AW1618" s="16">
        <f t="shared" si="3152"/>
        <v>16</v>
      </c>
      <c r="AX1618" s="16">
        <f t="shared" si="3152"/>
        <v>0</v>
      </c>
      <c r="AY1618" s="16">
        <f t="shared" si="3152"/>
        <v>0</v>
      </c>
      <c r="AZ1618" s="16">
        <f t="shared" si="3152"/>
        <v>0</v>
      </c>
      <c r="BA1618" s="16">
        <f t="shared" si="3152"/>
        <v>0</v>
      </c>
      <c r="BB1618" s="16">
        <f t="shared" si="3152"/>
        <v>0</v>
      </c>
      <c r="BC1618" s="16">
        <f t="shared" si="3152"/>
        <v>0</v>
      </c>
      <c r="BD1618" s="16">
        <f t="shared" si="3152"/>
        <v>0</v>
      </c>
      <c r="BE1618" s="16">
        <f t="shared" si="3152"/>
        <v>0</v>
      </c>
      <c r="BF1618" s="16">
        <f t="shared" si="3038"/>
        <v>3468.9</v>
      </c>
      <c r="BG1618" s="16">
        <f t="shared" si="3039"/>
        <v>3439.1</v>
      </c>
      <c r="BH1618" s="16">
        <f t="shared" si="3040"/>
        <v>3507.9</v>
      </c>
      <c r="BI1618" s="16">
        <f t="shared" si="3152"/>
        <v>0</v>
      </c>
      <c r="BJ1618" s="16">
        <f t="shared" si="3033"/>
        <v>3468.9</v>
      </c>
      <c r="BK1618" s="16">
        <f t="shared" si="3152"/>
        <v>0</v>
      </c>
    </row>
    <row r="1619" spans="1:64" ht="78.75" x14ac:dyDescent="0.25">
      <c r="A1619" s="10" t="s">
        <v>407</v>
      </c>
      <c r="B1619" s="10" t="s">
        <v>8</v>
      </c>
      <c r="C1619" s="10" t="s">
        <v>11</v>
      </c>
      <c r="D1619" s="23" t="s">
        <v>413</v>
      </c>
      <c r="E1619" s="10" t="s">
        <v>104</v>
      </c>
      <c r="F1619" s="11" t="s">
        <v>1077</v>
      </c>
      <c r="G1619" s="16">
        <f>G1620</f>
        <v>3769.1</v>
      </c>
      <c r="H1619" s="16">
        <f t="shared" si="3108"/>
        <v>-316.19999999999982</v>
      </c>
      <c r="I1619" s="16">
        <f>I1620</f>
        <v>3452.9</v>
      </c>
      <c r="J1619" s="16">
        <f>J1620</f>
        <v>3946.3</v>
      </c>
      <c r="K1619" s="16">
        <f t="shared" si="3109"/>
        <v>-507.20000000000027</v>
      </c>
      <c r="L1619" s="16">
        <f t="shared" si="3150"/>
        <v>3439.1</v>
      </c>
      <c r="M1619" s="16">
        <f t="shared" si="3150"/>
        <v>3507.9</v>
      </c>
      <c r="N1619" s="16">
        <f t="shared" si="3150"/>
        <v>0</v>
      </c>
      <c r="O1619" s="16">
        <f t="shared" si="3150"/>
        <v>0</v>
      </c>
      <c r="P1619" s="16">
        <f t="shared" si="3150"/>
        <v>0</v>
      </c>
      <c r="Q1619" s="16">
        <f t="shared" si="3137"/>
        <v>-316.19999999999982</v>
      </c>
      <c r="R1619" s="16">
        <f t="shared" si="3138"/>
        <v>3452.9</v>
      </c>
      <c r="S1619" s="16">
        <f t="shared" si="3139"/>
        <v>-507.20000000000027</v>
      </c>
      <c r="T1619" s="16">
        <f t="shared" si="3140"/>
        <v>3439.1</v>
      </c>
      <c r="U1619" s="16">
        <f t="shared" si="3141"/>
        <v>3507.9</v>
      </c>
      <c r="V1619" s="16">
        <f t="shared" si="3151"/>
        <v>0</v>
      </c>
      <c r="W1619" s="16">
        <f>W1620</f>
        <v>0</v>
      </c>
      <c r="X1619" s="16">
        <f t="shared" si="3151"/>
        <v>0</v>
      </c>
      <c r="Y1619" s="16">
        <f>Y1620</f>
        <v>0</v>
      </c>
      <c r="Z1619" s="16">
        <f>Z1620</f>
        <v>0</v>
      </c>
      <c r="AA1619" s="16">
        <f t="shared" si="3071"/>
        <v>3452.9</v>
      </c>
      <c r="AB1619" s="16">
        <f t="shared" si="3072"/>
        <v>3439.1</v>
      </c>
      <c r="AC1619" s="16">
        <f t="shared" si="3073"/>
        <v>3507.9</v>
      </c>
      <c r="AD1619" s="16">
        <f t="shared" si="3152"/>
        <v>0</v>
      </c>
      <c r="AE1619" s="16">
        <f t="shared" si="3152"/>
        <v>0</v>
      </c>
      <c r="AF1619" s="16">
        <f t="shared" si="3152"/>
        <v>0</v>
      </c>
      <c r="AG1619" s="16">
        <f t="shared" si="3152"/>
        <v>0</v>
      </c>
      <c r="AH1619" s="16">
        <f t="shared" si="3152"/>
        <v>0</v>
      </c>
      <c r="AI1619" s="16">
        <f t="shared" si="3152"/>
        <v>0</v>
      </c>
      <c r="AJ1619" s="16">
        <f t="shared" si="3152"/>
        <v>0</v>
      </c>
      <c r="AK1619" s="16">
        <f t="shared" si="3067"/>
        <v>3452.9</v>
      </c>
      <c r="AL1619" s="16">
        <f t="shared" si="3068"/>
        <v>3439.1</v>
      </c>
      <c r="AM1619" s="16">
        <f t="shared" si="3069"/>
        <v>3507.9</v>
      </c>
      <c r="AN1619" s="16">
        <f t="shared" si="3152"/>
        <v>0</v>
      </c>
      <c r="AO1619" s="16">
        <f t="shared" si="3070"/>
        <v>3452.9</v>
      </c>
      <c r="AP1619" s="16">
        <f t="shared" si="3152"/>
        <v>0</v>
      </c>
      <c r="AQ1619" s="16">
        <f t="shared" si="3152"/>
        <v>0</v>
      </c>
      <c r="AR1619" s="16">
        <f t="shared" si="3152"/>
        <v>0</v>
      </c>
      <c r="AS1619" s="16">
        <f t="shared" si="3152"/>
        <v>0</v>
      </c>
      <c r="AT1619" s="16">
        <f t="shared" si="3152"/>
        <v>0</v>
      </c>
      <c r="AU1619" s="16">
        <f t="shared" si="3152"/>
        <v>0</v>
      </c>
      <c r="AV1619" s="16">
        <f t="shared" si="3152"/>
        <v>0</v>
      </c>
      <c r="AW1619" s="16">
        <f t="shared" si="3152"/>
        <v>16</v>
      </c>
      <c r="AX1619" s="16">
        <f t="shared" si="3152"/>
        <v>0</v>
      </c>
      <c r="AY1619" s="16">
        <f t="shared" si="3152"/>
        <v>0</v>
      </c>
      <c r="AZ1619" s="16">
        <f t="shared" si="3152"/>
        <v>0</v>
      </c>
      <c r="BA1619" s="16">
        <f t="shared" si="3152"/>
        <v>0</v>
      </c>
      <c r="BB1619" s="16">
        <f t="shared" si="3152"/>
        <v>0</v>
      </c>
      <c r="BC1619" s="16">
        <f t="shared" si="3152"/>
        <v>0</v>
      </c>
      <c r="BD1619" s="16">
        <f t="shared" si="3152"/>
        <v>0</v>
      </c>
      <c r="BE1619" s="16">
        <f t="shared" si="3152"/>
        <v>0</v>
      </c>
      <c r="BF1619" s="16">
        <f t="shared" si="3038"/>
        <v>3468.9</v>
      </c>
      <c r="BG1619" s="16">
        <f t="shared" si="3039"/>
        <v>3439.1</v>
      </c>
      <c r="BH1619" s="16">
        <f t="shared" si="3040"/>
        <v>3507.9</v>
      </c>
      <c r="BI1619" s="16">
        <f t="shared" si="3152"/>
        <v>0</v>
      </c>
      <c r="BJ1619" s="16">
        <f t="shared" ref="BJ1619:BJ1631" si="3153">BF1619+BI1619</f>
        <v>3468.9</v>
      </c>
      <c r="BK1619" s="16">
        <f t="shared" si="3152"/>
        <v>0</v>
      </c>
    </row>
    <row r="1620" spans="1:64" ht="63" x14ac:dyDescent="0.25">
      <c r="A1620" s="10" t="s">
        <v>407</v>
      </c>
      <c r="B1620" s="10" t="s">
        <v>8</v>
      </c>
      <c r="C1620" s="10" t="s">
        <v>11</v>
      </c>
      <c r="D1620" s="23" t="s">
        <v>413</v>
      </c>
      <c r="E1620" s="10" t="s">
        <v>172</v>
      </c>
      <c r="F1620" s="11" t="s">
        <v>173</v>
      </c>
      <c r="G1620" s="16">
        <v>3769.1</v>
      </c>
      <c r="H1620" s="16">
        <f t="shared" si="3108"/>
        <v>-316.19999999999982</v>
      </c>
      <c r="I1620" s="16">
        <v>3452.9</v>
      </c>
      <c r="J1620" s="16">
        <v>3946.3</v>
      </c>
      <c r="K1620" s="16">
        <f t="shared" si="3109"/>
        <v>-507.20000000000027</v>
      </c>
      <c r="L1620" s="16">
        <v>3439.1</v>
      </c>
      <c r="M1620" s="16">
        <v>3507.9</v>
      </c>
      <c r="N1620" s="16"/>
      <c r="O1620" s="16"/>
      <c r="P1620" s="16"/>
      <c r="Q1620" s="16">
        <f t="shared" si="3137"/>
        <v>-316.19999999999982</v>
      </c>
      <c r="R1620" s="16">
        <f t="shared" si="3138"/>
        <v>3452.9</v>
      </c>
      <c r="S1620" s="16">
        <f t="shared" si="3139"/>
        <v>-507.20000000000027</v>
      </c>
      <c r="T1620" s="16">
        <f t="shared" si="3140"/>
        <v>3439.1</v>
      </c>
      <c r="U1620" s="16">
        <f t="shared" si="3141"/>
        <v>3507.9</v>
      </c>
      <c r="V1620" s="16"/>
      <c r="W1620" s="16"/>
      <c r="X1620" s="16"/>
      <c r="Y1620" s="16"/>
      <c r="Z1620" s="16"/>
      <c r="AA1620" s="16">
        <f t="shared" si="3071"/>
        <v>3452.9</v>
      </c>
      <c r="AB1620" s="16">
        <f t="shared" si="3072"/>
        <v>3439.1</v>
      </c>
      <c r="AC1620" s="16">
        <f t="shared" si="3073"/>
        <v>3507.9</v>
      </c>
      <c r="AD1620" s="16"/>
      <c r="AE1620" s="16"/>
      <c r="AF1620" s="16"/>
      <c r="AG1620" s="16"/>
      <c r="AH1620" s="16"/>
      <c r="AI1620" s="16"/>
      <c r="AJ1620" s="16"/>
      <c r="AK1620" s="16">
        <f t="shared" si="3067"/>
        <v>3452.9</v>
      </c>
      <c r="AL1620" s="16">
        <f t="shared" si="3068"/>
        <v>3439.1</v>
      </c>
      <c r="AM1620" s="16">
        <f t="shared" si="3069"/>
        <v>3507.9</v>
      </c>
      <c r="AN1620" s="16"/>
      <c r="AO1620" s="16">
        <f t="shared" si="3070"/>
        <v>3452.9</v>
      </c>
      <c r="AP1620" s="16"/>
      <c r="AQ1620" s="16"/>
      <c r="AR1620" s="16"/>
      <c r="AS1620" s="16"/>
      <c r="AT1620" s="16"/>
      <c r="AU1620" s="16"/>
      <c r="AV1620" s="16"/>
      <c r="AW1620" s="16">
        <v>16</v>
      </c>
      <c r="AX1620" s="16"/>
      <c r="AY1620" s="16"/>
      <c r="AZ1620" s="16"/>
      <c r="BA1620" s="16"/>
      <c r="BB1620" s="16"/>
      <c r="BC1620" s="16"/>
      <c r="BD1620" s="16"/>
      <c r="BE1620" s="16"/>
      <c r="BF1620" s="16">
        <f t="shared" si="3038"/>
        <v>3468.9</v>
      </c>
      <c r="BG1620" s="16">
        <f t="shared" si="3039"/>
        <v>3439.1</v>
      </c>
      <c r="BH1620" s="16">
        <f t="shared" si="3040"/>
        <v>3507.9</v>
      </c>
      <c r="BI1620" s="16"/>
      <c r="BJ1620" s="16">
        <f t="shared" si="3153"/>
        <v>3468.9</v>
      </c>
      <c r="BK1620" s="16"/>
    </row>
    <row r="1621" spans="1:64" ht="47.25" x14ac:dyDescent="0.25">
      <c r="A1621" s="10" t="s">
        <v>407</v>
      </c>
      <c r="B1621" s="10" t="s">
        <v>8</v>
      </c>
      <c r="C1621" s="10" t="s">
        <v>11</v>
      </c>
      <c r="D1621" s="23" t="s">
        <v>415</v>
      </c>
      <c r="E1621" s="23"/>
      <c r="F1621" s="11" t="s">
        <v>416</v>
      </c>
      <c r="G1621" s="16">
        <f>G1622+G1626</f>
        <v>4463.7</v>
      </c>
      <c r="H1621" s="16">
        <f t="shared" si="3108"/>
        <v>-374.49999999999955</v>
      </c>
      <c r="I1621" s="16">
        <f>I1622+I1626</f>
        <v>4089.2000000000003</v>
      </c>
      <c r="J1621" s="16">
        <f>J1622+J1626</f>
        <v>4673.5</v>
      </c>
      <c r="K1621" s="16">
        <f t="shared" si="3109"/>
        <v>-600.59999999999991</v>
      </c>
      <c r="L1621" s="16">
        <f>L1622+L1626</f>
        <v>4072.9</v>
      </c>
      <c r="M1621" s="16">
        <f>M1622+M1626</f>
        <v>4154.3999999999996</v>
      </c>
      <c r="N1621" s="16">
        <f>N1622+N1626</f>
        <v>0</v>
      </c>
      <c r="O1621" s="16">
        <f>O1622+O1626</f>
        <v>0</v>
      </c>
      <c r="P1621" s="16">
        <f>P1622+P1626</f>
        <v>0</v>
      </c>
      <c r="Q1621" s="16">
        <f t="shared" si="3137"/>
        <v>-374.49999999999955</v>
      </c>
      <c r="R1621" s="16">
        <f t="shared" si="3138"/>
        <v>4089.2000000000003</v>
      </c>
      <c r="S1621" s="16">
        <f t="shared" si="3139"/>
        <v>-600.59999999999991</v>
      </c>
      <c r="T1621" s="16">
        <f t="shared" si="3140"/>
        <v>4072.9</v>
      </c>
      <c r="U1621" s="16">
        <f t="shared" si="3141"/>
        <v>4154.3999999999996</v>
      </c>
      <c r="V1621" s="16">
        <f>V1622+V1626</f>
        <v>0</v>
      </c>
      <c r="W1621" s="16">
        <f>W1622+W1626</f>
        <v>0</v>
      </c>
      <c r="X1621" s="16">
        <f>X1622+X1626</f>
        <v>0</v>
      </c>
      <c r="Y1621" s="16">
        <f>Y1622+Y1626</f>
        <v>0</v>
      </c>
      <c r="Z1621" s="16">
        <f>Z1622+Z1626</f>
        <v>0</v>
      </c>
      <c r="AA1621" s="16">
        <f t="shared" si="3071"/>
        <v>4089.2000000000003</v>
      </c>
      <c r="AB1621" s="16">
        <f t="shared" si="3072"/>
        <v>4072.9</v>
      </c>
      <c r="AC1621" s="16">
        <f t="shared" si="3073"/>
        <v>4154.3999999999996</v>
      </c>
      <c r="AD1621" s="16">
        <f t="shared" ref="AD1621:AJ1621" si="3154">AD1622+AD1626</f>
        <v>0</v>
      </c>
      <c r="AE1621" s="16">
        <f t="shared" si="3154"/>
        <v>0</v>
      </c>
      <c r="AF1621" s="16">
        <f t="shared" si="3154"/>
        <v>0</v>
      </c>
      <c r="AG1621" s="16">
        <f t="shared" si="3154"/>
        <v>0</v>
      </c>
      <c r="AH1621" s="16">
        <f t="shared" si="3154"/>
        <v>0</v>
      </c>
      <c r="AI1621" s="16">
        <f t="shared" si="3154"/>
        <v>0</v>
      </c>
      <c r="AJ1621" s="16">
        <f t="shared" si="3154"/>
        <v>0</v>
      </c>
      <c r="AK1621" s="16">
        <f t="shared" si="3067"/>
        <v>4089.2000000000003</v>
      </c>
      <c r="AL1621" s="16">
        <f t="shared" si="3068"/>
        <v>4072.9</v>
      </c>
      <c r="AM1621" s="16">
        <f t="shared" si="3069"/>
        <v>4154.3999999999996</v>
      </c>
      <c r="AN1621" s="16">
        <f>AN1622+AN1626</f>
        <v>0</v>
      </c>
      <c r="AO1621" s="16">
        <f t="shared" si="3070"/>
        <v>4089.2000000000003</v>
      </c>
      <c r="AP1621" s="16">
        <f t="shared" ref="AP1621:BK1621" si="3155">AP1622+AP1626</f>
        <v>0</v>
      </c>
      <c r="AQ1621" s="16">
        <f t="shared" si="3155"/>
        <v>0</v>
      </c>
      <c r="AR1621" s="16">
        <f t="shared" si="3155"/>
        <v>0</v>
      </c>
      <c r="AS1621" s="16">
        <f>AS1622+AS1626</f>
        <v>0</v>
      </c>
      <c r="AT1621" s="16">
        <f>AT1622+AT1626</f>
        <v>0</v>
      </c>
      <c r="AU1621" s="16">
        <f t="shared" si="3155"/>
        <v>0</v>
      </c>
      <c r="AV1621" s="16">
        <f t="shared" si="3155"/>
        <v>0</v>
      </c>
      <c r="AW1621" s="16">
        <f t="shared" si="3155"/>
        <v>0</v>
      </c>
      <c r="AX1621" s="16">
        <f t="shared" si="3155"/>
        <v>0</v>
      </c>
      <c r="AY1621" s="16">
        <f t="shared" si="3155"/>
        <v>0</v>
      </c>
      <c r="AZ1621" s="16">
        <f t="shared" si="3155"/>
        <v>0</v>
      </c>
      <c r="BA1621" s="16">
        <f>BA1622+BA1626</f>
        <v>0</v>
      </c>
      <c r="BB1621" s="16">
        <f>BB1622+BB1626</f>
        <v>0</v>
      </c>
      <c r="BC1621" s="16">
        <f t="shared" si="3155"/>
        <v>0</v>
      </c>
      <c r="BD1621" s="16">
        <f>BD1622+BD1626</f>
        <v>0</v>
      </c>
      <c r="BE1621" s="16">
        <f>BE1622+BE1626</f>
        <v>0</v>
      </c>
      <c r="BF1621" s="16">
        <f t="shared" si="3038"/>
        <v>4089.2000000000003</v>
      </c>
      <c r="BG1621" s="16">
        <f t="shared" si="3039"/>
        <v>4072.9</v>
      </c>
      <c r="BH1621" s="16">
        <f t="shared" si="3040"/>
        <v>4154.3999999999996</v>
      </c>
      <c r="BI1621" s="16">
        <f t="shared" ref="BI1621" si="3156">BI1622+BI1626</f>
        <v>0</v>
      </c>
      <c r="BJ1621" s="16">
        <f t="shared" si="3153"/>
        <v>4089.2000000000003</v>
      </c>
      <c r="BK1621" s="16">
        <f t="shared" si="3155"/>
        <v>0</v>
      </c>
    </row>
    <row r="1622" spans="1:64" ht="47.25" x14ac:dyDescent="0.25">
      <c r="A1622" s="10" t="s">
        <v>407</v>
      </c>
      <c r="B1622" s="10" t="s">
        <v>8</v>
      </c>
      <c r="C1622" s="10" t="s">
        <v>11</v>
      </c>
      <c r="D1622" s="23" t="s">
        <v>415</v>
      </c>
      <c r="E1622" s="10" t="s">
        <v>50</v>
      </c>
      <c r="F1622" s="11" t="s">
        <v>21</v>
      </c>
      <c r="G1622" s="16">
        <f>G1623</f>
        <v>4463.7</v>
      </c>
      <c r="H1622" s="16">
        <f t="shared" si="3108"/>
        <v>-468.29999999999973</v>
      </c>
      <c r="I1622" s="16">
        <f>I1623</f>
        <v>3995.4</v>
      </c>
      <c r="J1622" s="16">
        <f>J1623</f>
        <v>4673.5</v>
      </c>
      <c r="K1622" s="16">
        <f t="shared" si="3109"/>
        <v>-694.40000000000009</v>
      </c>
      <c r="L1622" s="16">
        <f>L1623</f>
        <v>3979.1</v>
      </c>
      <c r="M1622" s="16">
        <f>M1623</f>
        <v>4060.6</v>
      </c>
      <c r="N1622" s="16">
        <f>N1623</f>
        <v>0</v>
      </c>
      <c r="O1622" s="16">
        <f>O1623</f>
        <v>0</v>
      </c>
      <c r="P1622" s="16">
        <f>P1623</f>
        <v>0</v>
      </c>
      <c r="Q1622" s="16">
        <f t="shared" si="3137"/>
        <v>-468.29999999999973</v>
      </c>
      <c r="R1622" s="16">
        <f t="shared" si="3138"/>
        <v>3995.4</v>
      </c>
      <c r="S1622" s="16">
        <f t="shared" si="3139"/>
        <v>-694.40000000000009</v>
      </c>
      <c r="T1622" s="16">
        <f t="shared" si="3140"/>
        <v>3979.1</v>
      </c>
      <c r="U1622" s="16">
        <f t="shared" si="3141"/>
        <v>4060.6</v>
      </c>
      <c r="V1622" s="16">
        <f>V1623</f>
        <v>0</v>
      </c>
      <c r="W1622" s="16">
        <f>W1623</f>
        <v>0</v>
      </c>
      <c r="X1622" s="16">
        <f>X1623</f>
        <v>0</v>
      </c>
      <c r="Y1622" s="16">
        <f>Y1623</f>
        <v>0</v>
      </c>
      <c r="Z1622" s="16">
        <f>Z1623</f>
        <v>0</v>
      </c>
      <c r="AA1622" s="16">
        <f t="shared" si="3071"/>
        <v>3995.4</v>
      </c>
      <c r="AB1622" s="16">
        <f t="shared" si="3072"/>
        <v>3979.1</v>
      </c>
      <c r="AC1622" s="16">
        <f t="shared" si="3073"/>
        <v>4060.6</v>
      </c>
      <c r="AD1622" s="16">
        <f t="shared" ref="AD1622:BK1622" si="3157">AD1623</f>
        <v>0</v>
      </c>
      <c r="AE1622" s="16">
        <f t="shared" si="3157"/>
        <v>0</v>
      </c>
      <c r="AF1622" s="16">
        <f t="shared" si="3157"/>
        <v>0</v>
      </c>
      <c r="AG1622" s="16">
        <f t="shared" si="3157"/>
        <v>0</v>
      </c>
      <c r="AH1622" s="16">
        <f t="shared" si="3157"/>
        <v>0</v>
      </c>
      <c r="AI1622" s="16">
        <f t="shared" si="3157"/>
        <v>0</v>
      </c>
      <c r="AJ1622" s="16">
        <f t="shared" si="3157"/>
        <v>0</v>
      </c>
      <c r="AK1622" s="16">
        <f t="shared" si="3067"/>
        <v>3995.4</v>
      </c>
      <c r="AL1622" s="16">
        <f t="shared" si="3068"/>
        <v>3979.1</v>
      </c>
      <c r="AM1622" s="16">
        <f t="shared" si="3069"/>
        <v>4060.6</v>
      </c>
      <c r="AN1622" s="16">
        <f t="shared" si="3157"/>
        <v>0</v>
      </c>
      <c r="AO1622" s="16">
        <f t="shared" si="3070"/>
        <v>3995.4</v>
      </c>
      <c r="AP1622" s="16">
        <f t="shared" si="3157"/>
        <v>0</v>
      </c>
      <c r="AQ1622" s="16">
        <f t="shared" si="3157"/>
        <v>0</v>
      </c>
      <c r="AR1622" s="16">
        <f t="shared" si="3157"/>
        <v>0</v>
      </c>
      <c r="AS1622" s="16">
        <f t="shared" si="3157"/>
        <v>0</v>
      </c>
      <c r="AT1622" s="16">
        <f t="shared" si="3157"/>
        <v>0</v>
      </c>
      <c r="AU1622" s="16">
        <f t="shared" si="3157"/>
        <v>0</v>
      </c>
      <c r="AV1622" s="16">
        <f t="shared" si="3157"/>
        <v>0</v>
      </c>
      <c r="AW1622" s="16">
        <f t="shared" si="3157"/>
        <v>0</v>
      </c>
      <c r="AX1622" s="16">
        <f t="shared" si="3157"/>
        <v>0</v>
      </c>
      <c r="AY1622" s="16">
        <f t="shared" si="3157"/>
        <v>0</v>
      </c>
      <c r="AZ1622" s="16">
        <f t="shared" si="3157"/>
        <v>0</v>
      </c>
      <c r="BA1622" s="16">
        <f t="shared" si="3157"/>
        <v>0</v>
      </c>
      <c r="BB1622" s="16">
        <f t="shared" si="3157"/>
        <v>0</v>
      </c>
      <c r="BC1622" s="16">
        <f t="shared" si="3157"/>
        <v>0</v>
      </c>
      <c r="BD1622" s="16">
        <f t="shared" si="3157"/>
        <v>0</v>
      </c>
      <c r="BE1622" s="16">
        <f t="shared" si="3157"/>
        <v>0</v>
      </c>
      <c r="BF1622" s="16">
        <f t="shared" si="3038"/>
        <v>3995.4</v>
      </c>
      <c r="BG1622" s="16">
        <f t="shared" si="3039"/>
        <v>3979.1</v>
      </c>
      <c r="BH1622" s="16">
        <f t="shared" si="3040"/>
        <v>4060.6</v>
      </c>
      <c r="BI1622" s="16">
        <f t="shared" si="3157"/>
        <v>0</v>
      </c>
      <c r="BJ1622" s="16">
        <f t="shared" si="3153"/>
        <v>3995.4</v>
      </c>
      <c r="BK1622" s="16">
        <f t="shared" si="3157"/>
        <v>0</v>
      </c>
    </row>
    <row r="1623" spans="1:64" ht="47.25" x14ac:dyDescent="0.25">
      <c r="A1623" s="10" t="s">
        <v>407</v>
      </c>
      <c r="B1623" s="10" t="s">
        <v>8</v>
      </c>
      <c r="C1623" s="10" t="s">
        <v>11</v>
      </c>
      <c r="D1623" s="23" t="s">
        <v>415</v>
      </c>
      <c r="E1623" s="10" t="s">
        <v>51</v>
      </c>
      <c r="F1623" s="11" t="s">
        <v>22</v>
      </c>
      <c r="G1623" s="16">
        <f>G1625+G1624</f>
        <v>4463.7</v>
      </c>
      <c r="H1623" s="16">
        <f t="shared" si="3108"/>
        <v>-468.29999999999973</v>
      </c>
      <c r="I1623" s="16">
        <f>I1625+I1624</f>
        <v>3995.4</v>
      </c>
      <c r="J1623" s="16">
        <f>J1625+J1624</f>
        <v>4673.5</v>
      </c>
      <c r="K1623" s="16">
        <f t="shared" si="3109"/>
        <v>-694.40000000000009</v>
      </c>
      <c r="L1623" s="16">
        <f>L1625+L1624</f>
        <v>3979.1</v>
      </c>
      <c r="M1623" s="16">
        <f>M1625+M1624</f>
        <v>4060.6</v>
      </c>
      <c r="N1623" s="16">
        <f>N1625+N1624</f>
        <v>0</v>
      </c>
      <c r="O1623" s="16">
        <f>O1625+O1624</f>
        <v>0</v>
      </c>
      <c r="P1623" s="16">
        <f>P1625+P1624</f>
        <v>0</v>
      </c>
      <c r="Q1623" s="16">
        <f t="shared" si="3137"/>
        <v>-468.29999999999973</v>
      </c>
      <c r="R1623" s="16">
        <f t="shared" si="3138"/>
        <v>3995.4</v>
      </c>
      <c r="S1623" s="16">
        <f t="shared" si="3139"/>
        <v>-694.40000000000009</v>
      </c>
      <c r="T1623" s="16">
        <f t="shared" si="3140"/>
        <v>3979.1</v>
      </c>
      <c r="U1623" s="16">
        <f t="shared" si="3141"/>
        <v>4060.6</v>
      </c>
      <c r="V1623" s="16">
        <f>V1625+V1624</f>
        <v>0</v>
      </c>
      <c r="W1623" s="16">
        <f>W1625+W1624</f>
        <v>0</v>
      </c>
      <c r="X1623" s="16">
        <f>X1625+X1624</f>
        <v>0</v>
      </c>
      <c r="Y1623" s="16">
        <f>Y1625+Y1624</f>
        <v>0</v>
      </c>
      <c r="Z1623" s="16">
        <f>Z1625+Z1624</f>
        <v>0</v>
      </c>
      <c r="AA1623" s="16">
        <f t="shared" si="3071"/>
        <v>3995.4</v>
      </c>
      <c r="AB1623" s="16">
        <f t="shared" si="3072"/>
        <v>3979.1</v>
      </c>
      <c r="AC1623" s="16">
        <f t="shared" si="3073"/>
        <v>4060.6</v>
      </c>
      <c r="AD1623" s="16">
        <f t="shared" ref="AD1623:AJ1623" si="3158">AD1625+AD1624</f>
        <v>0</v>
      </c>
      <c r="AE1623" s="16">
        <f t="shared" si="3158"/>
        <v>0</v>
      </c>
      <c r="AF1623" s="16">
        <f t="shared" si="3158"/>
        <v>0</v>
      </c>
      <c r="AG1623" s="16">
        <f t="shared" si="3158"/>
        <v>0</v>
      </c>
      <c r="AH1623" s="16">
        <f t="shared" si="3158"/>
        <v>0</v>
      </c>
      <c r="AI1623" s="16">
        <f t="shared" si="3158"/>
        <v>0</v>
      </c>
      <c r="AJ1623" s="16">
        <f t="shared" si="3158"/>
        <v>0</v>
      </c>
      <c r="AK1623" s="16">
        <f t="shared" si="3067"/>
        <v>3995.4</v>
      </c>
      <c r="AL1623" s="16">
        <f t="shared" si="3068"/>
        <v>3979.1</v>
      </c>
      <c r="AM1623" s="16">
        <f t="shared" si="3069"/>
        <v>4060.6</v>
      </c>
      <c r="AN1623" s="16">
        <f>AN1625+AN1624</f>
        <v>0</v>
      </c>
      <c r="AO1623" s="16">
        <f t="shared" si="3070"/>
        <v>3995.4</v>
      </c>
      <c r="AP1623" s="16">
        <f t="shared" ref="AP1623:BK1623" si="3159">AP1625+AP1624</f>
        <v>0</v>
      </c>
      <c r="AQ1623" s="16">
        <f t="shared" si="3159"/>
        <v>0</v>
      </c>
      <c r="AR1623" s="16">
        <f t="shared" si="3159"/>
        <v>0</v>
      </c>
      <c r="AS1623" s="16">
        <f>AS1625+AS1624</f>
        <v>0</v>
      </c>
      <c r="AT1623" s="16">
        <f>AT1625+AT1624</f>
        <v>0</v>
      </c>
      <c r="AU1623" s="16">
        <f t="shared" si="3159"/>
        <v>0</v>
      </c>
      <c r="AV1623" s="16">
        <f t="shared" si="3159"/>
        <v>0</v>
      </c>
      <c r="AW1623" s="16">
        <f t="shared" si="3159"/>
        <v>0</v>
      </c>
      <c r="AX1623" s="16">
        <f t="shared" si="3159"/>
        <v>0</v>
      </c>
      <c r="AY1623" s="16">
        <f t="shared" si="3159"/>
        <v>0</v>
      </c>
      <c r="AZ1623" s="16">
        <f t="shared" si="3159"/>
        <v>0</v>
      </c>
      <c r="BA1623" s="16">
        <f>BA1625+BA1624</f>
        <v>0</v>
      </c>
      <c r="BB1623" s="16">
        <f>BB1625+BB1624</f>
        <v>0</v>
      </c>
      <c r="BC1623" s="16">
        <f t="shared" si="3159"/>
        <v>0</v>
      </c>
      <c r="BD1623" s="16">
        <f>BD1625+BD1624</f>
        <v>0</v>
      </c>
      <c r="BE1623" s="16">
        <f>BE1625+BE1624</f>
        <v>0</v>
      </c>
      <c r="BF1623" s="16">
        <f t="shared" ref="BF1623:BF1686" si="3160">AO1623+AP1623+AQ1623+AR1623+AS1623+AT1623+AU1623+AV1623+AW1623+AX1623+AY1623</f>
        <v>3995.4</v>
      </c>
      <c r="BG1623" s="16">
        <f t="shared" ref="BG1623:BG1686" si="3161">AL1623+AZ1623+BA1623+BB1623</f>
        <v>3979.1</v>
      </c>
      <c r="BH1623" s="16">
        <f t="shared" ref="BH1623:BH1686" si="3162">AM1623+BC1623+BD1623+BE1623</f>
        <v>4060.6</v>
      </c>
      <c r="BI1623" s="16">
        <f t="shared" ref="BI1623" si="3163">BI1625+BI1624</f>
        <v>0</v>
      </c>
      <c r="BJ1623" s="16">
        <f t="shared" si="3153"/>
        <v>3995.4</v>
      </c>
      <c r="BK1623" s="16">
        <f t="shared" si="3159"/>
        <v>0</v>
      </c>
    </row>
    <row r="1624" spans="1:64" ht="47.25" x14ac:dyDescent="0.25">
      <c r="A1624" s="10" t="s">
        <v>407</v>
      </c>
      <c r="B1624" s="10" t="s">
        <v>8</v>
      </c>
      <c r="C1624" s="10" t="s">
        <v>11</v>
      </c>
      <c r="D1624" s="23" t="s">
        <v>415</v>
      </c>
      <c r="E1624" s="10" t="s">
        <v>81</v>
      </c>
      <c r="F1624" s="11" t="s">
        <v>82</v>
      </c>
      <c r="G1624" s="16">
        <v>0</v>
      </c>
      <c r="H1624" s="16">
        <f t="shared" si="3108"/>
        <v>235</v>
      </c>
      <c r="I1624" s="16">
        <v>235</v>
      </c>
      <c r="J1624" s="16">
        <v>0</v>
      </c>
      <c r="K1624" s="16">
        <f t="shared" si="3109"/>
        <v>235</v>
      </c>
      <c r="L1624" s="16">
        <v>235</v>
      </c>
      <c r="M1624" s="16">
        <v>235</v>
      </c>
      <c r="N1624" s="16"/>
      <c r="O1624" s="16"/>
      <c r="P1624" s="16"/>
      <c r="Q1624" s="16">
        <f t="shared" si="3137"/>
        <v>235</v>
      </c>
      <c r="R1624" s="16">
        <f t="shared" si="3138"/>
        <v>235</v>
      </c>
      <c r="S1624" s="16">
        <f t="shared" si="3139"/>
        <v>235</v>
      </c>
      <c r="T1624" s="16">
        <f t="shared" si="3140"/>
        <v>235</v>
      </c>
      <c r="U1624" s="16">
        <f t="shared" si="3141"/>
        <v>235</v>
      </c>
      <c r="V1624" s="16"/>
      <c r="W1624" s="16"/>
      <c r="X1624" s="16"/>
      <c r="Y1624" s="16"/>
      <c r="Z1624" s="16"/>
      <c r="AA1624" s="16">
        <f t="shared" si="3071"/>
        <v>235</v>
      </c>
      <c r="AB1624" s="16">
        <f t="shared" si="3072"/>
        <v>235</v>
      </c>
      <c r="AC1624" s="16">
        <f t="shared" si="3073"/>
        <v>235</v>
      </c>
      <c r="AD1624" s="16"/>
      <c r="AE1624" s="16"/>
      <c r="AF1624" s="16"/>
      <c r="AG1624" s="16"/>
      <c r="AH1624" s="16"/>
      <c r="AI1624" s="16"/>
      <c r="AJ1624" s="16"/>
      <c r="AK1624" s="16">
        <f t="shared" si="3067"/>
        <v>235</v>
      </c>
      <c r="AL1624" s="16">
        <f t="shared" si="3068"/>
        <v>235</v>
      </c>
      <c r="AM1624" s="16">
        <f t="shared" si="3069"/>
        <v>235</v>
      </c>
      <c r="AN1624" s="16"/>
      <c r="AO1624" s="16">
        <f t="shared" si="3070"/>
        <v>235</v>
      </c>
      <c r="AP1624" s="16"/>
      <c r="AQ1624" s="16"/>
      <c r="AR1624" s="16"/>
      <c r="AS1624" s="16"/>
      <c r="AT1624" s="16"/>
      <c r="AU1624" s="16"/>
      <c r="AV1624" s="16"/>
      <c r="AW1624" s="16"/>
      <c r="AX1624" s="16"/>
      <c r="AY1624" s="16"/>
      <c r="AZ1624" s="16"/>
      <c r="BA1624" s="16"/>
      <c r="BB1624" s="16"/>
      <c r="BC1624" s="16"/>
      <c r="BD1624" s="16"/>
      <c r="BE1624" s="16"/>
      <c r="BF1624" s="16">
        <f t="shared" si="3160"/>
        <v>235</v>
      </c>
      <c r="BG1624" s="16">
        <f t="shared" si="3161"/>
        <v>235</v>
      </c>
      <c r="BH1624" s="16">
        <f t="shared" si="3162"/>
        <v>235</v>
      </c>
      <c r="BI1624" s="16"/>
      <c r="BJ1624" s="16">
        <f t="shared" si="3153"/>
        <v>235</v>
      </c>
      <c r="BK1624" s="16"/>
    </row>
    <row r="1625" spans="1:64" ht="31.5" x14ac:dyDescent="0.25">
      <c r="A1625" s="10" t="s">
        <v>407</v>
      </c>
      <c r="B1625" s="10" t="s">
        <v>8</v>
      </c>
      <c r="C1625" s="10" t="s">
        <v>11</v>
      </c>
      <c r="D1625" s="23" t="s">
        <v>415</v>
      </c>
      <c r="E1625" s="10" t="s">
        <v>52</v>
      </c>
      <c r="F1625" s="11" t="s">
        <v>23</v>
      </c>
      <c r="G1625" s="16">
        <v>4463.7</v>
      </c>
      <c r="H1625" s="16">
        <f t="shared" si="3108"/>
        <v>-703.29999999999973</v>
      </c>
      <c r="I1625" s="16">
        <v>3760.4</v>
      </c>
      <c r="J1625" s="16">
        <v>4673.5</v>
      </c>
      <c r="K1625" s="16">
        <f t="shared" si="3109"/>
        <v>-929.40000000000009</v>
      </c>
      <c r="L1625" s="16">
        <v>3744.1</v>
      </c>
      <c r="M1625" s="16">
        <v>3825.6</v>
      </c>
      <c r="N1625" s="16"/>
      <c r="O1625" s="16"/>
      <c r="P1625" s="16"/>
      <c r="Q1625" s="16">
        <f t="shared" si="3137"/>
        <v>-703.29999999999973</v>
      </c>
      <c r="R1625" s="16">
        <f t="shared" si="3138"/>
        <v>3760.4</v>
      </c>
      <c r="S1625" s="16">
        <f t="shared" si="3139"/>
        <v>-929.40000000000009</v>
      </c>
      <c r="T1625" s="16">
        <f t="shared" si="3140"/>
        <v>3744.1</v>
      </c>
      <c r="U1625" s="16">
        <f t="shared" si="3141"/>
        <v>3825.6</v>
      </c>
      <c r="V1625" s="16"/>
      <c r="W1625" s="16"/>
      <c r="X1625" s="16"/>
      <c r="Y1625" s="16"/>
      <c r="Z1625" s="16"/>
      <c r="AA1625" s="16">
        <f t="shared" si="3071"/>
        <v>3760.4</v>
      </c>
      <c r="AB1625" s="16">
        <f t="shared" si="3072"/>
        <v>3744.1</v>
      </c>
      <c r="AC1625" s="16">
        <f t="shared" si="3073"/>
        <v>3825.6</v>
      </c>
      <c r="AD1625" s="16"/>
      <c r="AE1625" s="16"/>
      <c r="AF1625" s="16"/>
      <c r="AG1625" s="16"/>
      <c r="AH1625" s="16"/>
      <c r="AI1625" s="16"/>
      <c r="AJ1625" s="16"/>
      <c r="AK1625" s="16">
        <f t="shared" si="3067"/>
        <v>3760.4</v>
      </c>
      <c r="AL1625" s="16">
        <f t="shared" si="3068"/>
        <v>3744.1</v>
      </c>
      <c r="AM1625" s="16">
        <f t="shared" si="3069"/>
        <v>3825.6</v>
      </c>
      <c r="AN1625" s="16"/>
      <c r="AO1625" s="16">
        <f t="shared" si="3070"/>
        <v>3760.4</v>
      </c>
      <c r="AP1625" s="16"/>
      <c r="AQ1625" s="16"/>
      <c r="AR1625" s="16"/>
      <c r="AS1625" s="16"/>
      <c r="AT1625" s="16"/>
      <c r="AU1625" s="16"/>
      <c r="AV1625" s="16"/>
      <c r="AW1625" s="16"/>
      <c r="AX1625" s="16"/>
      <c r="AY1625" s="16"/>
      <c r="AZ1625" s="16"/>
      <c r="BA1625" s="16"/>
      <c r="BB1625" s="16"/>
      <c r="BC1625" s="16"/>
      <c r="BD1625" s="16"/>
      <c r="BE1625" s="16"/>
      <c r="BF1625" s="16">
        <f t="shared" si="3160"/>
        <v>3760.4</v>
      </c>
      <c r="BG1625" s="16">
        <f t="shared" si="3161"/>
        <v>3744.1</v>
      </c>
      <c r="BH1625" s="16">
        <f t="shared" si="3162"/>
        <v>3825.6</v>
      </c>
      <c r="BI1625" s="16"/>
      <c r="BJ1625" s="16">
        <f t="shared" si="3153"/>
        <v>3760.4</v>
      </c>
      <c r="BK1625" s="16"/>
    </row>
    <row r="1626" spans="1:64" x14ac:dyDescent="0.25">
      <c r="A1626" s="10" t="s">
        <v>407</v>
      </c>
      <c r="B1626" s="10" t="s">
        <v>8</v>
      </c>
      <c r="C1626" s="10" t="s">
        <v>11</v>
      </c>
      <c r="D1626" s="23" t="s">
        <v>415</v>
      </c>
      <c r="E1626" s="10" t="s">
        <v>53</v>
      </c>
      <c r="F1626" s="11" t="s">
        <v>24</v>
      </c>
      <c r="G1626" s="16">
        <f>G1627</f>
        <v>0</v>
      </c>
      <c r="H1626" s="16">
        <f t="shared" si="3108"/>
        <v>93.8</v>
      </c>
      <c r="I1626" s="16">
        <f>I1627</f>
        <v>93.8</v>
      </c>
      <c r="J1626" s="16">
        <f>J1627</f>
        <v>0</v>
      </c>
      <c r="K1626" s="16">
        <f t="shared" si="3109"/>
        <v>93.8</v>
      </c>
      <c r="L1626" s="16">
        <f t="shared" ref="L1626:P1627" si="3164">L1627</f>
        <v>93.8</v>
      </c>
      <c r="M1626" s="16">
        <f t="shared" si="3164"/>
        <v>93.8</v>
      </c>
      <c r="N1626" s="16">
        <f t="shared" si="3164"/>
        <v>0</v>
      </c>
      <c r="O1626" s="16">
        <f t="shared" si="3164"/>
        <v>0</v>
      </c>
      <c r="P1626" s="16">
        <f t="shared" si="3164"/>
        <v>0</v>
      </c>
      <c r="Q1626" s="16">
        <f t="shared" si="3137"/>
        <v>93.8</v>
      </c>
      <c r="R1626" s="16">
        <f t="shared" si="3138"/>
        <v>93.8</v>
      </c>
      <c r="S1626" s="16">
        <f t="shared" si="3139"/>
        <v>93.8</v>
      </c>
      <c r="T1626" s="16">
        <f t="shared" si="3140"/>
        <v>93.8</v>
      </c>
      <c r="U1626" s="16">
        <f t="shared" si="3141"/>
        <v>93.8</v>
      </c>
      <c r="V1626" s="16">
        <f t="shared" ref="V1626:Z1627" si="3165">V1627</f>
        <v>0</v>
      </c>
      <c r="W1626" s="16">
        <f t="shared" si="3165"/>
        <v>0</v>
      </c>
      <c r="X1626" s="16">
        <f t="shared" si="3165"/>
        <v>0</v>
      </c>
      <c r="Y1626" s="16">
        <f t="shared" si="3165"/>
        <v>0</v>
      </c>
      <c r="Z1626" s="16">
        <f t="shared" si="3165"/>
        <v>0</v>
      </c>
      <c r="AA1626" s="16">
        <f t="shared" si="3071"/>
        <v>93.8</v>
      </c>
      <c r="AB1626" s="16">
        <f t="shared" si="3072"/>
        <v>93.8</v>
      </c>
      <c r="AC1626" s="16">
        <f t="shared" si="3073"/>
        <v>93.8</v>
      </c>
      <c r="AD1626" s="16">
        <f t="shared" ref="AD1626:BK1627" si="3166">AD1627</f>
        <v>0</v>
      </c>
      <c r="AE1626" s="16">
        <f t="shared" si="3166"/>
        <v>0</v>
      </c>
      <c r="AF1626" s="16">
        <f t="shared" si="3166"/>
        <v>0</v>
      </c>
      <c r="AG1626" s="16">
        <f t="shared" si="3166"/>
        <v>0</v>
      </c>
      <c r="AH1626" s="16">
        <f t="shared" si="3166"/>
        <v>0</v>
      </c>
      <c r="AI1626" s="16">
        <f t="shared" si="3166"/>
        <v>0</v>
      </c>
      <c r="AJ1626" s="16">
        <f t="shared" si="3166"/>
        <v>0</v>
      </c>
      <c r="AK1626" s="16">
        <f t="shared" si="3067"/>
        <v>93.8</v>
      </c>
      <c r="AL1626" s="16">
        <f t="shared" si="3068"/>
        <v>93.8</v>
      </c>
      <c r="AM1626" s="16">
        <f t="shared" si="3069"/>
        <v>93.8</v>
      </c>
      <c r="AN1626" s="16">
        <f t="shared" si="3166"/>
        <v>0</v>
      </c>
      <c r="AO1626" s="16">
        <f t="shared" si="3070"/>
        <v>93.8</v>
      </c>
      <c r="AP1626" s="16">
        <f t="shared" si="3166"/>
        <v>0</v>
      </c>
      <c r="AQ1626" s="16">
        <f t="shared" si="3166"/>
        <v>0</v>
      </c>
      <c r="AR1626" s="16">
        <f t="shared" si="3166"/>
        <v>0</v>
      </c>
      <c r="AS1626" s="16">
        <f t="shared" si="3166"/>
        <v>0</v>
      </c>
      <c r="AT1626" s="16">
        <f t="shared" si="3166"/>
        <v>0</v>
      </c>
      <c r="AU1626" s="16">
        <f t="shared" si="3166"/>
        <v>0</v>
      </c>
      <c r="AV1626" s="16">
        <f t="shared" si="3166"/>
        <v>0</v>
      </c>
      <c r="AW1626" s="16">
        <f t="shared" si="3166"/>
        <v>0</v>
      </c>
      <c r="AX1626" s="16">
        <f t="shared" si="3166"/>
        <v>0</v>
      </c>
      <c r="AY1626" s="16">
        <f t="shared" si="3166"/>
        <v>0</v>
      </c>
      <c r="AZ1626" s="16">
        <f t="shared" si="3166"/>
        <v>0</v>
      </c>
      <c r="BA1626" s="16">
        <f t="shared" si="3166"/>
        <v>0</v>
      </c>
      <c r="BB1626" s="16">
        <f t="shared" si="3166"/>
        <v>0</v>
      </c>
      <c r="BC1626" s="16">
        <f t="shared" si="3166"/>
        <v>0</v>
      </c>
      <c r="BD1626" s="16">
        <f t="shared" si="3166"/>
        <v>0</v>
      </c>
      <c r="BE1626" s="16">
        <f t="shared" si="3166"/>
        <v>0</v>
      </c>
      <c r="BF1626" s="16">
        <f t="shared" si="3160"/>
        <v>93.8</v>
      </c>
      <c r="BG1626" s="16">
        <f t="shared" si="3161"/>
        <v>93.8</v>
      </c>
      <c r="BH1626" s="16">
        <f t="shared" si="3162"/>
        <v>93.8</v>
      </c>
      <c r="BI1626" s="16">
        <f t="shared" si="3166"/>
        <v>0</v>
      </c>
      <c r="BJ1626" s="16">
        <f t="shared" si="3153"/>
        <v>93.8</v>
      </c>
      <c r="BK1626" s="16">
        <f t="shared" si="3166"/>
        <v>0</v>
      </c>
    </row>
    <row r="1627" spans="1:64" ht="31.5" x14ac:dyDescent="0.25">
      <c r="A1627" s="10" t="s">
        <v>407</v>
      </c>
      <c r="B1627" s="10" t="s">
        <v>8</v>
      </c>
      <c r="C1627" s="10" t="s">
        <v>11</v>
      </c>
      <c r="D1627" s="23" t="s">
        <v>415</v>
      </c>
      <c r="E1627" s="10" t="s">
        <v>54</v>
      </c>
      <c r="F1627" s="11" t="s">
        <v>25</v>
      </c>
      <c r="G1627" s="16">
        <f>G1628</f>
        <v>0</v>
      </c>
      <c r="H1627" s="16">
        <f t="shared" si="3108"/>
        <v>93.8</v>
      </c>
      <c r="I1627" s="16">
        <f>I1628</f>
        <v>93.8</v>
      </c>
      <c r="J1627" s="16">
        <f>J1628</f>
        <v>0</v>
      </c>
      <c r="K1627" s="16">
        <f t="shared" si="3109"/>
        <v>93.8</v>
      </c>
      <c r="L1627" s="16">
        <f t="shared" si="3164"/>
        <v>93.8</v>
      </c>
      <c r="M1627" s="16">
        <f t="shared" si="3164"/>
        <v>93.8</v>
      </c>
      <c r="N1627" s="16">
        <f t="shared" si="3164"/>
        <v>0</v>
      </c>
      <c r="O1627" s="16">
        <f t="shared" si="3164"/>
        <v>0</v>
      </c>
      <c r="P1627" s="16">
        <f t="shared" si="3164"/>
        <v>0</v>
      </c>
      <c r="Q1627" s="16">
        <f t="shared" si="3137"/>
        <v>93.8</v>
      </c>
      <c r="R1627" s="16">
        <f t="shared" si="3138"/>
        <v>93.8</v>
      </c>
      <c r="S1627" s="16">
        <f t="shared" si="3139"/>
        <v>93.8</v>
      </c>
      <c r="T1627" s="16">
        <f t="shared" si="3140"/>
        <v>93.8</v>
      </c>
      <c r="U1627" s="16">
        <f t="shared" si="3141"/>
        <v>93.8</v>
      </c>
      <c r="V1627" s="16">
        <f t="shared" si="3165"/>
        <v>0</v>
      </c>
      <c r="W1627" s="16">
        <f t="shared" si="3165"/>
        <v>0</v>
      </c>
      <c r="X1627" s="16">
        <f t="shared" si="3165"/>
        <v>0</v>
      </c>
      <c r="Y1627" s="16">
        <f t="shared" si="3165"/>
        <v>0</v>
      </c>
      <c r="Z1627" s="16">
        <f t="shared" si="3165"/>
        <v>0</v>
      </c>
      <c r="AA1627" s="16">
        <f t="shared" si="3071"/>
        <v>93.8</v>
      </c>
      <c r="AB1627" s="16">
        <f t="shared" si="3072"/>
        <v>93.8</v>
      </c>
      <c r="AC1627" s="16">
        <f t="shared" si="3073"/>
        <v>93.8</v>
      </c>
      <c r="AD1627" s="16">
        <f t="shared" si="3166"/>
        <v>0</v>
      </c>
      <c r="AE1627" s="16">
        <f t="shared" si="3166"/>
        <v>0</v>
      </c>
      <c r="AF1627" s="16">
        <f t="shared" si="3166"/>
        <v>0</v>
      </c>
      <c r="AG1627" s="16">
        <f t="shared" si="3166"/>
        <v>0</v>
      </c>
      <c r="AH1627" s="16">
        <f t="shared" si="3166"/>
        <v>0</v>
      </c>
      <c r="AI1627" s="16">
        <f t="shared" si="3166"/>
        <v>0</v>
      </c>
      <c r="AJ1627" s="16">
        <f t="shared" si="3166"/>
        <v>0</v>
      </c>
      <c r="AK1627" s="16">
        <f t="shared" si="3067"/>
        <v>93.8</v>
      </c>
      <c r="AL1627" s="16">
        <f t="shared" si="3068"/>
        <v>93.8</v>
      </c>
      <c r="AM1627" s="16">
        <f t="shared" si="3069"/>
        <v>93.8</v>
      </c>
      <c r="AN1627" s="16">
        <f t="shared" si="3166"/>
        <v>0</v>
      </c>
      <c r="AO1627" s="16">
        <f t="shared" si="3070"/>
        <v>93.8</v>
      </c>
      <c r="AP1627" s="16">
        <f t="shared" si="3166"/>
        <v>0</v>
      </c>
      <c r="AQ1627" s="16">
        <f t="shared" si="3166"/>
        <v>0</v>
      </c>
      <c r="AR1627" s="16">
        <f t="shared" si="3166"/>
        <v>0</v>
      </c>
      <c r="AS1627" s="16">
        <f t="shared" si="3166"/>
        <v>0</v>
      </c>
      <c r="AT1627" s="16">
        <f t="shared" si="3166"/>
        <v>0</v>
      </c>
      <c r="AU1627" s="16">
        <f t="shared" si="3166"/>
        <v>0</v>
      </c>
      <c r="AV1627" s="16">
        <f t="shared" si="3166"/>
        <v>0</v>
      </c>
      <c r="AW1627" s="16">
        <f t="shared" si="3166"/>
        <v>0</v>
      </c>
      <c r="AX1627" s="16">
        <f t="shared" si="3166"/>
        <v>0</v>
      </c>
      <c r="AY1627" s="16">
        <f t="shared" si="3166"/>
        <v>0</v>
      </c>
      <c r="AZ1627" s="16">
        <f t="shared" si="3166"/>
        <v>0</v>
      </c>
      <c r="BA1627" s="16">
        <f t="shared" si="3166"/>
        <v>0</v>
      </c>
      <c r="BB1627" s="16">
        <f t="shared" si="3166"/>
        <v>0</v>
      </c>
      <c r="BC1627" s="16">
        <f t="shared" si="3166"/>
        <v>0</v>
      </c>
      <c r="BD1627" s="16">
        <f t="shared" si="3166"/>
        <v>0</v>
      </c>
      <c r="BE1627" s="16">
        <f t="shared" si="3166"/>
        <v>0</v>
      </c>
      <c r="BF1627" s="16">
        <f t="shared" si="3160"/>
        <v>93.8</v>
      </c>
      <c r="BG1627" s="16">
        <f t="shared" si="3161"/>
        <v>93.8</v>
      </c>
      <c r="BH1627" s="16">
        <f t="shared" si="3162"/>
        <v>93.8</v>
      </c>
      <c r="BI1627" s="16">
        <f t="shared" si="3166"/>
        <v>0</v>
      </c>
      <c r="BJ1627" s="16">
        <f t="shared" si="3153"/>
        <v>93.8</v>
      </c>
      <c r="BK1627" s="16">
        <f t="shared" si="3166"/>
        <v>0</v>
      </c>
    </row>
    <row r="1628" spans="1:64" ht="31.5" x14ac:dyDescent="0.25">
      <c r="A1628" s="10" t="s">
        <v>407</v>
      </c>
      <c r="B1628" s="10" t="s">
        <v>8</v>
      </c>
      <c r="C1628" s="10" t="s">
        <v>11</v>
      </c>
      <c r="D1628" s="23" t="s">
        <v>415</v>
      </c>
      <c r="E1628" s="10" t="s">
        <v>55</v>
      </c>
      <c r="F1628" s="11" t="s">
        <v>26</v>
      </c>
      <c r="G1628" s="16">
        <v>0</v>
      </c>
      <c r="H1628" s="16">
        <f t="shared" si="3108"/>
        <v>93.8</v>
      </c>
      <c r="I1628" s="16">
        <v>93.8</v>
      </c>
      <c r="J1628" s="16">
        <v>0</v>
      </c>
      <c r="K1628" s="16">
        <f t="shared" si="3109"/>
        <v>93.8</v>
      </c>
      <c r="L1628" s="16">
        <v>93.8</v>
      </c>
      <c r="M1628" s="16">
        <v>93.8</v>
      </c>
      <c r="N1628" s="16"/>
      <c r="O1628" s="16"/>
      <c r="P1628" s="16"/>
      <c r="Q1628" s="16">
        <f t="shared" si="3137"/>
        <v>93.8</v>
      </c>
      <c r="R1628" s="16">
        <f t="shared" si="3138"/>
        <v>93.8</v>
      </c>
      <c r="S1628" s="16">
        <f t="shared" si="3139"/>
        <v>93.8</v>
      </c>
      <c r="T1628" s="16">
        <f t="shared" si="3140"/>
        <v>93.8</v>
      </c>
      <c r="U1628" s="16">
        <f t="shared" si="3141"/>
        <v>93.8</v>
      </c>
      <c r="V1628" s="16"/>
      <c r="W1628" s="16"/>
      <c r="X1628" s="16"/>
      <c r="Y1628" s="16"/>
      <c r="Z1628" s="16"/>
      <c r="AA1628" s="16">
        <f t="shared" si="3071"/>
        <v>93.8</v>
      </c>
      <c r="AB1628" s="16">
        <f t="shared" si="3072"/>
        <v>93.8</v>
      </c>
      <c r="AC1628" s="16">
        <f t="shared" si="3073"/>
        <v>93.8</v>
      </c>
      <c r="AD1628" s="16"/>
      <c r="AE1628" s="16"/>
      <c r="AF1628" s="16"/>
      <c r="AG1628" s="16"/>
      <c r="AH1628" s="16"/>
      <c r="AI1628" s="16"/>
      <c r="AJ1628" s="16"/>
      <c r="AK1628" s="16">
        <f t="shared" si="3067"/>
        <v>93.8</v>
      </c>
      <c r="AL1628" s="16">
        <f t="shared" si="3068"/>
        <v>93.8</v>
      </c>
      <c r="AM1628" s="16">
        <f t="shared" si="3069"/>
        <v>93.8</v>
      </c>
      <c r="AN1628" s="16"/>
      <c r="AO1628" s="16">
        <f t="shared" si="3070"/>
        <v>93.8</v>
      </c>
      <c r="AP1628" s="16"/>
      <c r="AQ1628" s="16"/>
      <c r="AR1628" s="16"/>
      <c r="AS1628" s="16"/>
      <c r="AT1628" s="16"/>
      <c r="AU1628" s="16"/>
      <c r="AV1628" s="16"/>
      <c r="AW1628" s="16"/>
      <c r="AX1628" s="16"/>
      <c r="AY1628" s="16"/>
      <c r="AZ1628" s="16"/>
      <c r="BA1628" s="16"/>
      <c r="BB1628" s="16"/>
      <c r="BC1628" s="16"/>
      <c r="BD1628" s="16"/>
      <c r="BE1628" s="16"/>
      <c r="BF1628" s="16">
        <f t="shared" si="3160"/>
        <v>93.8</v>
      </c>
      <c r="BG1628" s="16">
        <f t="shared" si="3161"/>
        <v>93.8</v>
      </c>
      <c r="BH1628" s="16">
        <f t="shared" si="3162"/>
        <v>93.8</v>
      </c>
      <c r="BI1628" s="16"/>
      <c r="BJ1628" s="16">
        <f t="shared" si="3153"/>
        <v>93.8</v>
      </c>
      <c r="BK1628" s="16"/>
    </row>
    <row r="1629" spans="1:64" ht="63" x14ac:dyDescent="0.25">
      <c r="A1629" s="10" t="s">
        <v>407</v>
      </c>
      <c r="B1629" s="10" t="s">
        <v>8</v>
      </c>
      <c r="C1629" s="10" t="s">
        <v>11</v>
      </c>
      <c r="D1629" s="23" t="s">
        <v>417</v>
      </c>
      <c r="E1629" s="23"/>
      <c r="F1629" s="11" t="s">
        <v>418</v>
      </c>
      <c r="G1629" s="16">
        <f>G1632+G1630</f>
        <v>612.70000000000005</v>
      </c>
      <c r="H1629" s="16">
        <f t="shared" si="3108"/>
        <v>0</v>
      </c>
      <c r="I1629" s="16">
        <f>I1632+I1630</f>
        <v>612.70000000000005</v>
      </c>
      <c r="J1629" s="16">
        <f>J1632+J1630</f>
        <v>612.70000000000005</v>
      </c>
      <c r="K1629" s="16">
        <f t="shared" si="3109"/>
        <v>0</v>
      </c>
      <c r="L1629" s="16">
        <f>L1632+L1630</f>
        <v>612.70000000000005</v>
      </c>
      <c r="M1629" s="16">
        <f>M1632+M1630</f>
        <v>612.70000000000005</v>
      </c>
      <c r="N1629" s="16">
        <f>N1632+N1630</f>
        <v>0</v>
      </c>
      <c r="O1629" s="16">
        <f>O1632+O1630</f>
        <v>0</v>
      </c>
      <c r="P1629" s="16">
        <f>P1632+P1630</f>
        <v>0</v>
      </c>
      <c r="Q1629" s="16">
        <f t="shared" si="3137"/>
        <v>0</v>
      </c>
      <c r="R1629" s="16">
        <f t="shared" si="3138"/>
        <v>612.70000000000005</v>
      </c>
      <c r="S1629" s="16">
        <f t="shared" si="3139"/>
        <v>0</v>
      </c>
      <c r="T1629" s="16">
        <f t="shared" si="3140"/>
        <v>612.70000000000005</v>
      </c>
      <c r="U1629" s="16">
        <f t="shared" si="3141"/>
        <v>612.70000000000005</v>
      </c>
      <c r="V1629" s="16">
        <f>V1632+V1630</f>
        <v>0</v>
      </c>
      <c r="W1629" s="16">
        <f>W1632+W1630</f>
        <v>0</v>
      </c>
      <c r="X1629" s="16">
        <f>X1632+X1630</f>
        <v>0</v>
      </c>
      <c r="Y1629" s="16">
        <f>Y1632+Y1630</f>
        <v>0</v>
      </c>
      <c r="Z1629" s="16">
        <f>Z1632+Z1630</f>
        <v>0</v>
      </c>
      <c r="AA1629" s="16">
        <f t="shared" si="3071"/>
        <v>612.70000000000005</v>
      </c>
      <c r="AB1629" s="16">
        <f t="shared" si="3072"/>
        <v>612.70000000000005</v>
      </c>
      <c r="AC1629" s="16">
        <f t="shared" si="3073"/>
        <v>612.70000000000005</v>
      </c>
      <c r="AD1629" s="16">
        <f t="shared" ref="AD1629:AJ1629" si="3167">AD1632+AD1630</f>
        <v>0</v>
      </c>
      <c r="AE1629" s="16">
        <f t="shared" si="3167"/>
        <v>0</v>
      </c>
      <c r="AF1629" s="16">
        <f t="shared" si="3167"/>
        <v>0</v>
      </c>
      <c r="AG1629" s="16">
        <f t="shared" si="3167"/>
        <v>0</v>
      </c>
      <c r="AH1629" s="16">
        <f t="shared" si="3167"/>
        <v>0</v>
      </c>
      <c r="AI1629" s="16">
        <f t="shared" si="3167"/>
        <v>0</v>
      </c>
      <c r="AJ1629" s="16">
        <f t="shared" si="3167"/>
        <v>0</v>
      </c>
      <c r="AK1629" s="16">
        <f t="shared" si="3067"/>
        <v>612.70000000000005</v>
      </c>
      <c r="AL1629" s="16">
        <f t="shared" si="3068"/>
        <v>612.70000000000005</v>
      </c>
      <c r="AM1629" s="16">
        <f t="shared" si="3069"/>
        <v>612.70000000000005</v>
      </c>
      <c r="AN1629" s="16">
        <f>AN1632+AN1630</f>
        <v>0</v>
      </c>
      <c r="AO1629" s="16">
        <f t="shared" si="3070"/>
        <v>612.70000000000005</v>
      </c>
      <c r="AP1629" s="16">
        <f t="shared" ref="AP1629:BK1629" si="3168">AP1632+AP1630</f>
        <v>0</v>
      </c>
      <c r="AQ1629" s="16">
        <f t="shared" si="3168"/>
        <v>0</v>
      </c>
      <c r="AR1629" s="16">
        <f t="shared" si="3168"/>
        <v>0</v>
      </c>
      <c r="AS1629" s="16">
        <f>AS1632+AS1630</f>
        <v>0</v>
      </c>
      <c r="AT1629" s="16">
        <f>AT1632+AT1630</f>
        <v>0</v>
      </c>
      <c r="AU1629" s="16">
        <f t="shared" si="3168"/>
        <v>0</v>
      </c>
      <c r="AV1629" s="16">
        <f t="shared" si="3168"/>
        <v>0</v>
      </c>
      <c r="AW1629" s="16">
        <f t="shared" si="3168"/>
        <v>0</v>
      </c>
      <c r="AX1629" s="16">
        <f t="shared" si="3168"/>
        <v>0</v>
      </c>
      <c r="AY1629" s="16">
        <f t="shared" si="3168"/>
        <v>0</v>
      </c>
      <c r="AZ1629" s="16">
        <f t="shared" si="3168"/>
        <v>0</v>
      </c>
      <c r="BA1629" s="16">
        <f>BA1632+BA1630</f>
        <v>0</v>
      </c>
      <c r="BB1629" s="16">
        <f>BB1632+BB1630</f>
        <v>0</v>
      </c>
      <c r="BC1629" s="16">
        <f t="shared" si="3168"/>
        <v>0</v>
      </c>
      <c r="BD1629" s="16">
        <f>BD1632+BD1630</f>
        <v>0</v>
      </c>
      <c r="BE1629" s="16">
        <f>BE1632+BE1630</f>
        <v>0</v>
      </c>
      <c r="BF1629" s="16">
        <f t="shared" si="3160"/>
        <v>612.70000000000005</v>
      </c>
      <c r="BG1629" s="16">
        <f t="shared" si="3161"/>
        <v>612.70000000000005</v>
      </c>
      <c r="BH1629" s="16">
        <f t="shared" si="3162"/>
        <v>612.70000000000005</v>
      </c>
      <c r="BI1629" s="16">
        <f t="shared" ref="BI1629" si="3169">BI1632+BI1630</f>
        <v>0</v>
      </c>
      <c r="BJ1629" s="16">
        <f t="shared" si="3153"/>
        <v>612.70000000000005</v>
      </c>
      <c r="BK1629" s="16">
        <f t="shared" si="3168"/>
        <v>0</v>
      </c>
    </row>
    <row r="1630" spans="1:64" ht="78.75" x14ac:dyDescent="0.25">
      <c r="A1630" s="10" t="s">
        <v>407</v>
      </c>
      <c r="B1630" s="10" t="s">
        <v>8</v>
      </c>
      <c r="C1630" s="10" t="s">
        <v>11</v>
      </c>
      <c r="D1630" s="23" t="s">
        <v>417</v>
      </c>
      <c r="E1630" s="23">
        <v>600</v>
      </c>
      <c r="F1630" s="11" t="s">
        <v>1077</v>
      </c>
      <c r="G1630" s="16">
        <f>G1631</f>
        <v>0</v>
      </c>
      <c r="H1630" s="16">
        <f t="shared" si="3108"/>
        <v>612.70000000000005</v>
      </c>
      <c r="I1630" s="16">
        <f>I1631</f>
        <v>612.70000000000005</v>
      </c>
      <c r="J1630" s="16">
        <f>J1631</f>
        <v>0</v>
      </c>
      <c r="K1630" s="16">
        <f t="shared" si="3109"/>
        <v>612.70000000000005</v>
      </c>
      <c r="L1630" s="16">
        <f>L1631</f>
        <v>612.70000000000005</v>
      </c>
      <c r="M1630" s="16">
        <f>M1631</f>
        <v>612.70000000000005</v>
      </c>
      <c r="N1630" s="16">
        <f>N1631</f>
        <v>0</v>
      </c>
      <c r="O1630" s="16">
        <f>O1631</f>
        <v>0</v>
      </c>
      <c r="P1630" s="16">
        <f>P1631</f>
        <v>0</v>
      </c>
      <c r="Q1630" s="16">
        <f t="shared" si="3137"/>
        <v>612.70000000000005</v>
      </c>
      <c r="R1630" s="16">
        <f t="shared" si="3138"/>
        <v>612.70000000000005</v>
      </c>
      <c r="S1630" s="16">
        <f t="shared" si="3139"/>
        <v>612.70000000000005</v>
      </c>
      <c r="T1630" s="16">
        <f t="shared" si="3140"/>
        <v>612.70000000000005</v>
      </c>
      <c r="U1630" s="16">
        <f t="shared" si="3141"/>
        <v>612.70000000000005</v>
      </c>
      <c r="V1630" s="16">
        <f>V1631</f>
        <v>0</v>
      </c>
      <c r="W1630" s="16">
        <f>W1631</f>
        <v>0</v>
      </c>
      <c r="X1630" s="16">
        <f>X1631</f>
        <v>0</v>
      </c>
      <c r="Y1630" s="16">
        <f>Y1631</f>
        <v>0</v>
      </c>
      <c r="Z1630" s="16">
        <f>Z1631</f>
        <v>0</v>
      </c>
      <c r="AA1630" s="16">
        <f t="shared" si="3071"/>
        <v>612.70000000000005</v>
      </c>
      <c r="AB1630" s="16">
        <f t="shared" si="3072"/>
        <v>612.70000000000005</v>
      </c>
      <c r="AC1630" s="16">
        <f t="shared" si="3073"/>
        <v>612.70000000000005</v>
      </c>
      <c r="AD1630" s="16">
        <f t="shared" ref="AD1630:BK1630" si="3170">AD1631</f>
        <v>0</v>
      </c>
      <c r="AE1630" s="16">
        <f t="shared" si="3170"/>
        <v>0</v>
      </c>
      <c r="AF1630" s="16">
        <f t="shared" si="3170"/>
        <v>0</v>
      </c>
      <c r="AG1630" s="16">
        <f t="shared" si="3170"/>
        <v>0</v>
      </c>
      <c r="AH1630" s="16">
        <f t="shared" si="3170"/>
        <v>0</v>
      </c>
      <c r="AI1630" s="16">
        <f t="shared" si="3170"/>
        <v>0</v>
      </c>
      <c r="AJ1630" s="16">
        <f t="shared" si="3170"/>
        <v>0</v>
      </c>
      <c r="AK1630" s="16">
        <f t="shared" si="3067"/>
        <v>612.70000000000005</v>
      </c>
      <c r="AL1630" s="16">
        <f t="shared" si="3068"/>
        <v>612.70000000000005</v>
      </c>
      <c r="AM1630" s="16">
        <f t="shared" si="3069"/>
        <v>612.70000000000005</v>
      </c>
      <c r="AN1630" s="16">
        <f t="shared" si="3170"/>
        <v>0</v>
      </c>
      <c r="AO1630" s="16">
        <f t="shared" si="3070"/>
        <v>612.70000000000005</v>
      </c>
      <c r="AP1630" s="16">
        <f t="shared" si="3170"/>
        <v>0</v>
      </c>
      <c r="AQ1630" s="16">
        <f t="shared" si="3170"/>
        <v>0</v>
      </c>
      <c r="AR1630" s="16">
        <f t="shared" si="3170"/>
        <v>0</v>
      </c>
      <c r="AS1630" s="16">
        <f t="shared" si="3170"/>
        <v>0</v>
      </c>
      <c r="AT1630" s="16">
        <f t="shared" si="3170"/>
        <v>0</v>
      </c>
      <c r="AU1630" s="16">
        <f t="shared" si="3170"/>
        <v>0</v>
      </c>
      <c r="AV1630" s="16">
        <f t="shared" si="3170"/>
        <v>0</v>
      </c>
      <c r="AW1630" s="16">
        <f t="shared" si="3170"/>
        <v>0</v>
      </c>
      <c r="AX1630" s="16">
        <f t="shared" si="3170"/>
        <v>0</v>
      </c>
      <c r="AY1630" s="16">
        <f t="shared" si="3170"/>
        <v>0</v>
      </c>
      <c r="AZ1630" s="16">
        <f t="shared" si="3170"/>
        <v>0</v>
      </c>
      <c r="BA1630" s="16">
        <f t="shared" si="3170"/>
        <v>0</v>
      </c>
      <c r="BB1630" s="16">
        <f t="shared" si="3170"/>
        <v>0</v>
      </c>
      <c r="BC1630" s="16">
        <f t="shared" si="3170"/>
        <v>0</v>
      </c>
      <c r="BD1630" s="16">
        <f t="shared" si="3170"/>
        <v>0</v>
      </c>
      <c r="BE1630" s="16">
        <f t="shared" si="3170"/>
        <v>0</v>
      </c>
      <c r="BF1630" s="16">
        <f t="shared" si="3160"/>
        <v>612.70000000000005</v>
      </c>
      <c r="BG1630" s="16">
        <f t="shared" si="3161"/>
        <v>612.70000000000005</v>
      </c>
      <c r="BH1630" s="16">
        <f t="shared" si="3162"/>
        <v>612.70000000000005</v>
      </c>
      <c r="BI1630" s="16">
        <f t="shared" si="3170"/>
        <v>0</v>
      </c>
      <c r="BJ1630" s="16">
        <f t="shared" si="3153"/>
        <v>612.70000000000005</v>
      </c>
      <c r="BK1630" s="16">
        <f t="shared" si="3170"/>
        <v>0</v>
      </c>
    </row>
    <row r="1631" spans="1:64" ht="63" x14ac:dyDescent="0.25">
      <c r="A1631" s="10" t="s">
        <v>407</v>
      </c>
      <c r="B1631" s="10" t="s">
        <v>8</v>
      </c>
      <c r="C1631" s="10" t="s">
        <v>11</v>
      </c>
      <c r="D1631" s="23" t="s">
        <v>417</v>
      </c>
      <c r="E1631" s="23">
        <v>630</v>
      </c>
      <c r="F1631" s="11" t="s">
        <v>173</v>
      </c>
      <c r="G1631" s="16">
        <v>0</v>
      </c>
      <c r="H1631" s="16">
        <f t="shared" si="3108"/>
        <v>612.70000000000005</v>
      </c>
      <c r="I1631" s="16">
        <v>612.70000000000005</v>
      </c>
      <c r="J1631" s="16">
        <v>0</v>
      </c>
      <c r="K1631" s="16">
        <f t="shared" si="3109"/>
        <v>612.70000000000005</v>
      </c>
      <c r="L1631" s="16">
        <v>612.70000000000005</v>
      </c>
      <c r="M1631" s="16">
        <v>612.70000000000005</v>
      </c>
      <c r="N1631" s="16"/>
      <c r="O1631" s="16"/>
      <c r="P1631" s="16"/>
      <c r="Q1631" s="16">
        <f t="shared" si="3137"/>
        <v>612.70000000000005</v>
      </c>
      <c r="R1631" s="16">
        <f t="shared" si="3138"/>
        <v>612.70000000000005</v>
      </c>
      <c r="S1631" s="16">
        <f t="shared" si="3139"/>
        <v>612.70000000000005</v>
      </c>
      <c r="T1631" s="16">
        <f t="shared" si="3140"/>
        <v>612.70000000000005</v>
      </c>
      <c r="U1631" s="16">
        <f t="shared" si="3141"/>
        <v>612.70000000000005</v>
      </c>
      <c r="V1631" s="16"/>
      <c r="W1631" s="16"/>
      <c r="X1631" s="16"/>
      <c r="Y1631" s="16"/>
      <c r="Z1631" s="16"/>
      <c r="AA1631" s="16">
        <f t="shared" si="3071"/>
        <v>612.70000000000005</v>
      </c>
      <c r="AB1631" s="16">
        <f t="shared" si="3072"/>
        <v>612.70000000000005</v>
      </c>
      <c r="AC1631" s="16">
        <f t="shared" si="3073"/>
        <v>612.70000000000005</v>
      </c>
      <c r="AD1631" s="16"/>
      <c r="AE1631" s="16"/>
      <c r="AF1631" s="16"/>
      <c r="AG1631" s="16"/>
      <c r="AH1631" s="16"/>
      <c r="AI1631" s="16"/>
      <c r="AJ1631" s="16"/>
      <c r="AK1631" s="16">
        <f t="shared" si="3067"/>
        <v>612.70000000000005</v>
      </c>
      <c r="AL1631" s="16">
        <f t="shared" si="3068"/>
        <v>612.70000000000005</v>
      </c>
      <c r="AM1631" s="16">
        <f t="shared" si="3069"/>
        <v>612.70000000000005</v>
      </c>
      <c r="AN1631" s="16"/>
      <c r="AO1631" s="16">
        <f t="shared" si="3070"/>
        <v>612.70000000000005</v>
      </c>
      <c r="AP1631" s="16"/>
      <c r="AQ1631" s="16"/>
      <c r="AR1631" s="16"/>
      <c r="AS1631" s="16"/>
      <c r="AT1631" s="16"/>
      <c r="AU1631" s="16"/>
      <c r="AV1631" s="16"/>
      <c r="AW1631" s="16"/>
      <c r="AX1631" s="16"/>
      <c r="AY1631" s="16"/>
      <c r="AZ1631" s="16"/>
      <c r="BA1631" s="16"/>
      <c r="BB1631" s="16"/>
      <c r="BC1631" s="16"/>
      <c r="BD1631" s="16"/>
      <c r="BE1631" s="16"/>
      <c r="BF1631" s="16">
        <f t="shared" si="3160"/>
        <v>612.70000000000005</v>
      </c>
      <c r="BG1631" s="16">
        <f t="shared" si="3161"/>
        <v>612.70000000000005</v>
      </c>
      <c r="BH1631" s="16">
        <f t="shared" si="3162"/>
        <v>612.70000000000005</v>
      </c>
      <c r="BI1631" s="16"/>
      <c r="BJ1631" s="16">
        <f t="shared" si="3153"/>
        <v>612.70000000000005</v>
      </c>
      <c r="BK1631" s="16"/>
    </row>
    <row r="1632" spans="1:64" hidden="1" x14ac:dyDescent="0.25">
      <c r="A1632" s="10" t="s">
        <v>407</v>
      </c>
      <c r="B1632" s="10" t="s">
        <v>8</v>
      </c>
      <c r="C1632" s="10" t="s">
        <v>11</v>
      </c>
      <c r="D1632" s="23" t="s">
        <v>417</v>
      </c>
      <c r="E1632" s="10" t="s">
        <v>53</v>
      </c>
      <c r="F1632" s="11" t="s">
        <v>24</v>
      </c>
      <c r="G1632" s="16">
        <f>G1633</f>
        <v>612.70000000000005</v>
      </c>
      <c r="H1632" s="16">
        <f t="shared" si="3108"/>
        <v>-612.70000000000005</v>
      </c>
      <c r="I1632" s="16">
        <f>I1633</f>
        <v>0</v>
      </c>
      <c r="J1632" s="16">
        <f>J1633</f>
        <v>612.70000000000005</v>
      </c>
      <c r="K1632" s="16">
        <f t="shared" si="3109"/>
        <v>-612.70000000000005</v>
      </c>
      <c r="L1632" s="16">
        <f>L1633</f>
        <v>0</v>
      </c>
      <c r="M1632" s="16">
        <f>M1633</f>
        <v>0</v>
      </c>
      <c r="N1632" s="16">
        <f>N1633</f>
        <v>0</v>
      </c>
      <c r="O1632" s="16">
        <f>O1633</f>
        <v>0</v>
      </c>
      <c r="P1632" s="16">
        <f>P1633</f>
        <v>0</v>
      </c>
      <c r="Q1632" s="16">
        <f t="shared" si="3137"/>
        <v>-612.70000000000005</v>
      </c>
      <c r="R1632" s="16">
        <f t="shared" si="3138"/>
        <v>0</v>
      </c>
      <c r="S1632" s="16">
        <f t="shared" si="3139"/>
        <v>-612.70000000000005</v>
      </c>
      <c r="T1632" s="16">
        <f t="shared" si="3140"/>
        <v>0</v>
      </c>
      <c r="U1632" s="16">
        <f t="shared" si="3141"/>
        <v>0</v>
      </c>
      <c r="V1632" s="16">
        <f>V1633</f>
        <v>0</v>
      </c>
      <c r="W1632" s="16">
        <f>W1633</f>
        <v>0</v>
      </c>
      <c r="X1632" s="16">
        <f>X1633</f>
        <v>0</v>
      </c>
      <c r="Y1632" s="16">
        <f>Y1633</f>
        <v>0</v>
      </c>
      <c r="Z1632" s="16">
        <f>Z1633</f>
        <v>0</v>
      </c>
      <c r="AA1632" s="16">
        <f t="shared" si="3071"/>
        <v>0</v>
      </c>
      <c r="AB1632" s="16">
        <f t="shared" si="3072"/>
        <v>0</v>
      </c>
      <c r="AC1632" s="16">
        <f t="shared" si="3073"/>
        <v>0</v>
      </c>
      <c r="AD1632" s="16">
        <f t="shared" ref="AD1632:BK1632" si="3171">AD1633</f>
        <v>0</v>
      </c>
      <c r="AE1632" s="16">
        <f t="shared" si="3171"/>
        <v>0</v>
      </c>
      <c r="AF1632" s="16">
        <f t="shared" si="3171"/>
        <v>0</v>
      </c>
      <c r="AG1632" s="16">
        <f t="shared" si="3171"/>
        <v>0</v>
      </c>
      <c r="AH1632" s="16">
        <f t="shared" si="3171"/>
        <v>0</v>
      </c>
      <c r="AI1632" s="16">
        <f t="shared" si="3171"/>
        <v>0</v>
      </c>
      <c r="AJ1632" s="16">
        <f t="shared" si="3171"/>
        <v>0</v>
      </c>
      <c r="AK1632" s="16">
        <f t="shared" ref="AK1632:AK1695" si="3172">AA1632+AD1632+AE1632+AF1632</f>
        <v>0</v>
      </c>
      <c r="AL1632" s="16">
        <f t="shared" ref="AL1632:AL1695" si="3173">AB1632+AG1632+AH1632</f>
        <v>0</v>
      </c>
      <c r="AM1632" s="16">
        <f t="shared" ref="AM1632:AM1695" si="3174">AC1632+AI1632+AJ1632</f>
        <v>0</v>
      </c>
      <c r="AN1632" s="16">
        <f t="shared" si="3171"/>
        <v>0</v>
      </c>
      <c r="AO1632" s="16">
        <f t="shared" ref="AO1632:AO1695" si="3175">AK1632+AN1632</f>
        <v>0</v>
      </c>
      <c r="AP1632" s="16">
        <f t="shared" si="3171"/>
        <v>0</v>
      </c>
      <c r="AQ1632" s="16">
        <f t="shared" si="3171"/>
        <v>0</v>
      </c>
      <c r="AR1632" s="16">
        <f t="shared" si="3171"/>
        <v>0</v>
      </c>
      <c r="AS1632" s="16">
        <f t="shared" si="3171"/>
        <v>0</v>
      </c>
      <c r="AT1632" s="16">
        <f t="shared" si="3171"/>
        <v>0</v>
      </c>
      <c r="AU1632" s="16">
        <f t="shared" si="3171"/>
        <v>0</v>
      </c>
      <c r="AV1632" s="16">
        <f t="shared" si="3171"/>
        <v>0</v>
      </c>
      <c r="AW1632" s="16">
        <f t="shared" si="3171"/>
        <v>0</v>
      </c>
      <c r="AX1632" s="16">
        <f t="shared" si="3171"/>
        <v>0</v>
      </c>
      <c r="AY1632" s="16">
        <f t="shared" si="3171"/>
        <v>0</v>
      </c>
      <c r="AZ1632" s="16">
        <f t="shared" si="3171"/>
        <v>0</v>
      </c>
      <c r="BA1632" s="16">
        <f t="shared" si="3171"/>
        <v>0</v>
      </c>
      <c r="BB1632" s="16">
        <f t="shared" si="3171"/>
        <v>0</v>
      </c>
      <c r="BC1632" s="16">
        <f t="shared" si="3171"/>
        <v>0</v>
      </c>
      <c r="BD1632" s="16">
        <f t="shared" si="3171"/>
        <v>0</v>
      </c>
      <c r="BE1632" s="16">
        <f t="shared" si="3171"/>
        <v>0</v>
      </c>
      <c r="BF1632" s="16">
        <f t="shared" si="3160"/>
        <v>0</v>
      </c>
      <c r="BG1632" s="16">
        <f t="shared" si="3161"/>
        <v>0</v>
      </c>
      <c r="BH1632" s="16">
        <f t="shared" si="3162"/>
        <v>0</v>
      </c>
      <c r="BI1632" s="16">
        <f t="shared" si="3171"/>
        <v>0</v>
      </c>
      <c r="BJ1632" s="16"/>
      <c r="BK1632" s="16">
        <f t="shared" si="3171"/>
        <v>0</v>
      </c>
      <c r="BL1632" s="46">
        <v>0</v>
      </c>
    </row>
    <row r="1633" spans="1:64" ht="63" hidden="1" x14ac:dyDescent="0.25">
      <c r="A1633" s="10" t="s">
        <v>407</v>
      </c>
      <c r="B1633" s="10" t="s">
        <v>8</v>
      </c>
      <c r="C1633" s="10" t="s">
        <v>11</v>
      </c>
      <c r="D1633" s="23" t="s">
        <v>417</v>
      </c>
      <c r="E1633" s="10" t="s">
        <v>147</v>
      </c>
      <c r="F1633" s="11" t="s">
        <v>148</v>
      </c>
      <c r="G1633" s="16">
        <v>612.70000000000005</v>
      </c>
      <c r="H1633" s="16">
        <f t="shared" si="3108"/>
        <v>-612.70000000000005</v>
      </c>
      <c r="I1633" s="16">
        <v>0</v>
      </c>
      <c r="J1633" s="16">
        <v>612.70000000000005</v>
      </c>
      <c r="K1633" s="16">
        <f t="shared" si="3109"/>
        <v>-612.70000000000005</v>
      </c>
      <c r="L1633" s="16">
        <v>0</v>
      </c>
      <c r="M1633" s="16">
        <v>0</v>
      </c>
      <c r="N1633" s="16"/>
      <c r="O1633" s="16"/>
      <c r="P1633" s="16"/>
      <c r="Q1633" s="16">
        <f t="shared" si="3137"/>
        <v>-612.70000000000005</v>
      </c>
      <c r="R1633" s="16">
        <f t="shared" si="3138"/>
        <v>0</v>
      </c>
      <c r="S1633" s="16">
        <f t="shared" si="3139"/>
        <v>-612.70000000000005</v>
      </c>
      <c r="T1633" s="16">
        <f t="shared" si="3140"/>
        <v>0</v>
      </c>
      <c r="U1633" s="16">
        <f t="shared" si="3141"/>
        <v>0</v>
      </c>
      <c r="V1633" s="16"/>
      <c r="W1633" s="16"/>
      <c r="X1633" s="16"/>
      <c r="Y1633" s="16"/>
      <c r="Z1633" s="16"/>
      <c r="AA1633" s="16">
        <f t="shared" ref="AA1633:AA1696" si="3176">R1633+V1633+W1633+X1633</f>
        <v>0</v>
      </c>
      <c r="AB1633" s="16">
        <f t="shared" ref="AB1633:AB1696" si="3177">T1633+Y1633</f>
        <v>0</v>
      </c>
      <c r="AC1633" s="16">
        <f t="shared" ref="AC1633:AC1696" si="3178">U1633+Z1633</f>
        <v>0</v>
      </c>
      <c r="AD1633" s="16"/>
      <c r="AE1633" s="16"/>
      <c r="AF1633" s="16"/>
      <c r="AG1633" s="16"/>
      <c r="AH1633" s="16"/>
      <c r="AI1633" s="16"/>
      <c r="AJ1633" s="16"/>
      <c r="AK1633" s="16">
        <f t="shared" si="3172"/>
        <v>0</v>
      </c>
      <c r="AL1633" s="16">
        <f t="shared" si="3173"/>
        <v>0</v>
      </c>
      <c r="AM1633" s="16">
        <f t="shared" si="3174"/>
        <v>0</v>
      </c>
      <c r="AN1633" s="16"/>
      <c r="AO1633" s="16">
        <f t="shared" si="3175"/>
        <v>0</v>
      </c>
      <c r="AP1633" s="16"/>
      <c r="AQ1633" s="16"/>
      <c r="AR1633" s="16"/>
      <c r="AS1633" s="16"/>
      <c r="AT1633" s="16"/>
      <c r="AU1633" s="16"/>
      <c r="AV1633" s="16"/>
      <c r="AW1633" s="16"/>
      <c r="AX1633" s="16"/>
      <c r="AY1633" s="16"/>
      <c r="AZ1633" s="16"/>
      <c r="BA1633" s="16"/>
      <c r="BB1633" s="16"/>
      <c r="BC1633" s="16"/>
      <c r="BD1633" s="16"/>
      <c r="BE1633" s="16"/>
      <c r="BF1633" s="16">
        <f t="shared" si="3160"/>
        <v>0</v>
      </c>
      <c r="BG1633" s="16">
        <f t="shared" si="3161"/>
        <v>0</v>
      </c>
      <c r="BH1633" s="16">
        <f t="shared" si="3162"/>
        <v>0</v>
      </c>
      <c r="BI1633" s="16"/>
      <c r="BJ1633" s="16"/>
      <c r="BK1633" s="16"/>
      <c r="BL1633" s="46">
        <v>0</v>
      </c>
    </row>
    <row r="1634" spans="1:64" x14ac:dyDescent="0.25">
      <c r="A1634" s="10" t="s">
        <v>407</v>
      </c>
      <c r="B1634" s="10" t="s">
        <v>8</v>
      </c>
      <c r="C1634" s="10" t="s">
        <v>11</v>
      </c>
      <c r="D1634" s="23" t="s">
        <v>115</v>
      </c>
      <c r="E1634" s="10"/>
      <c r="F1634" s="19" t="s">
        <v>116</v>
      </c>
      <c r="G1634" s="16">
        <f>G1635</f>
        <v>0</v>
      </c>
      <c r="H1634" s="16">
        <f t="shared" si="3108"/>
        <v>963</v>
      </c>
      <c r="I1634" s="16">
        <f t="shared" ref="I1634:J1637" si="3179">I1635</f>
        <v>963</v>
      </c>
      <c r="J1634" s="16">
        <f t="shared" si="3179"/>
        <v>0</v>
      </c>
      <c r="K1634" s="16">
        <f t="shared" si="3109"/>
        <v>0</v>
      </c>
      <c r="L1634" s="16">
        <f t="shared" ref="L1634:P1637" si="3180">L1635</f>
        <v>0</v>
      </c>
      <c r="M1634" s="16">
        <f t="shared" si="3180"/>
        <v>0</v>
      </c>
      <c r="N1634" s="16">
        <f t="shared" si="3180"/>
        <v>0</v>
      </c>
      <c r="O1634" s="16">
        <f t="shared" si="3180"/>
        <v>0</v>
      </c>
      <c r="P1634" s="16">
        <f t="shared" si="3180"/>
        <v>0</v>
      </c>
      <c r="Q1634" s="16">
        <f t="shared" si="3137"/>
        <v>963</v>
      </c>
      <c r="R1634" s="16">
        <f t="shared" si="3138"/>
        <v>963</v>
      </c>
      <c r="S1634" s="16">
        <f t="shared" si="3139"/>
        <v>0</v>
      </c>
      <c r="T1634" s="16">
        <f t="shared" si="3140"/>
        <v>0</v>
      </c>
      <c r="U1634" s="16">
        <f t="shared" si="3141"/>
        <v>0</v>
      </c>
      <c r="V1634" s="16">
        <f t="shared" ref="V1634:Z1637" si="3181">V1635</f>
        <v>500.3</v>
      </c>
      <c r="W1634" s="16">
        <f t="shared" si="3181"/>
        <v>0</v>
      </c>
      <c r="X1634" s="16">
        <f t="shared" si="3181"/>
        <v>0</v>
      </c>
      <c r="Y1634" s="16">
        <f t="shared" si="3181"/>
        <v>0</v>
      </c>
      <c r="Z1634" s="16">
        <f t="shared" si="3181"/>
        <v>0</v>
      </c>
      <c r="AA1634" s="16">
        <f t="shared" si="3176"/>
        <v>1463.3</v>
      </c>
      <c r="AB1634" s="16">
        <f t="shared" si="3177"/>
        <v>0</v>
      </c>
      <c r="AC1634" s="16">
        <f t="shared" si="3178"/>
        <v>0</v>
      </c>
      <c r="AD1634" s="16">
        <f t="shared" ref="AD1634:AE1637" si="3182">AD1635</f>
        <v>0</v>
      </c>
      <c r="AE1634" s="16">
        <f t="shared" si="3182"/>
        <v>0</v>
      </c>
      <c r="AF1634" s="16">
        <f>AF1635</f>
        <v>0</v>
      </c>
      <c r="AG1634" s="16">
        <f t="shared" ref="AG1634:AH1637" si="3183">AG1635</f>
        <v>0</v>
      </c>
      <c r="AH1634" s="16">
        <f t="shared" si="3183"/>
        <v>0</v>
      </c>
      <c r="AI1634" s="16">
        <f t="shared" ref="AI1634:AJ1637" si="3184">AI1635</f>
        <v>0</v>
      </c>
      <c r="AJ1634" s="16">
        <f t="shared" si="3184"/>
        <v>0</v>
      </c>
      <c r="AK1634" s="16">
        <f t="shared" si="3172"/>
        <v>1463.3</v>
      </c>
      <c r="AL1634" s="16">
        <f t="shared" si="3173"/>
        <v>0</v>
      </c>
      <c r="AM1634" s="16">
        <f t="shared" si="3174"/>
        <v>0</v>
      </c>
      <c r="AN1634" s="16">
        <f>AN1635</f>
        <v>0</v>
      </c>
      <c r="AO1634" s="16">
        <f t="shared" si="3175"/>
        <v>1463.3</v>
      </c>
      <c r="AP1634" s="16">
        <f t="shared" ref="AP1634:AT1637" si="3185">AP1635</f>
        <v>0</v>
      </c>
      <c r="AQ1634" s="16">
        <f t="shared" si="3185"/>
        <v>0</v>
      </c>
      <c r="AR1634" s="16">
        <f t="shared" si="3185"/>
        <v>0</v>
      </c>
      <c r="AS1634" s="16">
        <f t="shared" si="3185"/>
        <v>0</v>
      </c>
      <c r="AT1634" s="16">
        <f t="shared" si="3185"/>
        <v>0</v>
      </c>
      <c r="AU1634" s="16">
        <f t="shared" ref="AU1634:AY1637" si="3186">AU1635</f>
        <v>0</v>
      </c>
      <c r="AV1634" s="16">
        <f t="shared" si="3186"/>
        <v>0</v>
      </c>
      <c r="AW1634" s="16">
        <f t="shared" si="3186"/>
        <v>0</v>
      </c>
      <c r="AX1634" s="16">
        <f t="shared" si="3186"/>
        <v>0</v>
      </c>
      <c r="AY1634" s="16">
        <f t="shared" si="3186"/>
        <v>0</v>
      </c>
      <c r="AZ1634" s="16">
        <f t="shared" ref="AZ1634:BC1637" si="3187">AZ1635</f>
        <v>0</v>
      </c>
      <c r="BA1634" s="16">
        <f t="shared" ref="BA1634:BB1637" si="3188">BA1635</f>
        <v>0</v>
      </c>
      <c r="BB1634" s="16">
        <f t="shared" si="3188"/>
        <v>0</v>
      </c>
      <c r="BC1634" s="16">
        <f t="shared" si="3187"/>
        <v>0</v>
      </c>
      <c r="BD1634" s="16">
        <f t="shared" ref="BD1634:BE1637" si="3189">BD1635</f>
        <v>0</v>
      </c>
      <c r="BE1634" s="16">
        <f t="shared" si="3189"/>
        <v>0</v>
      </c>
      <c r="BF1634" s="16">
        <f t="shared" si="3160"/>
        <v>1463.3</v>
      </c>
      <c r="BG1634" s="16">
        <f t="shared" si="3161"/>
        <v>0</v>
      </c>
      <c r="BH1634" s="16">
        <f t="shared" si="3162"/>
        <v>0</v>
      </c>
      <c r="BI1634" s="16">
        <f>BI1635</f>
        <v>0</v>
      </c>
      <c r="BJ1634" s="16">
        <f t="shared" ref="BJ1634:BJ1657" si="3190">BF1634+BI1634</f>
        <v>1463.3</v>
      </c>
      <c r="BK1634" s="16">
        <f>BK1635</f>
        <v>0</v>
      </c>
    </row>
    <row r="1635" spans="1:64" ht="94.5" x14ac:dyDescent="0.25">
      <c r="A1635" s="10" t="s">
        <v>407</v>
      </c>
      <c r="B1635" s="10" t="s">
        <v>8</v>
      </c>
      <c r="C1635" s="10" t="s">
        <v>11</v>
      </c>
      <c r="D1635" s="23" t="s">
        <v>275</v>
      </c>
      <c r="E1635" s="10"/>
      <c r="F1635" s="11" t="s">
        <v>1097</v>
      </c>
      <c r="G1635" s="16">
        <f>G1636</f>
        <v>0</v>
      </c>
      <c r="H1635" s="16">
        <f t="shared" si="3108"/>
        <v>963</v>
      </c>
      <c r="I1635" s="16">
        <f t="shared" si="3179"/>
        <v>963</v>
      </c>
      <c r="J1635" s="16">
        <f t="shared" si="3179"/>
        <v>0</v>
      </c>
      <c r="K1635" s="16">
        <f t="shared" si="3109"/>
        <v>0</v>
      </c>
      <c r="L1635" s="16">
        <f t="shared" si="3180"/>
        <v>0</v>
      </c>
      <c r="M1635" s="16">
        <f t="shared" si="3180"/>
        <v>0</v>
      </c>
      <c r="N1635" s="16">
        <f t="shared" si="3180"/>
        <v>0</v>
      </c>
      <c r="O1635" s="16">
        <f t="shared" si="3180"/>
        <v>0</v>
      </c>
      <c r="P1635" s="16">
        <f t="shared" si="3180"/>
        <v>0</v>
      </c>
      <c r="Q1635" s="16">
        <f t="shared" si="3137"/>
        <v>963</v>
      </c>
      <c r="R1635" s="16">
        <f t="shared" si="3138"/>
        <v>963</v>
      </c>
      <c r="S1635" s="16">
        <f t="shared" si="3139"/>
        <v>0</v>
      </c>
      <c r="T1635" s="16">
        <f t="shared" si="3140"/>
        <v>0</v>
      </c>
      <c r="U1635" s="16">
        <f t="shared" si="3141"/>
        <v>0</v>
      </c>
      <c r="V1635" s="16">
        <f t="shared" si="3181"/>
        <v>500.3</v>
      </c>
      <c r="W1635" s="16">
        <f t="shared" si="3181"/>
        <v>0</v>
      </c>
      <c r="X1635" s="16">
        <f t="shared" si="3181"/>
        <v>0</v>
      </c>
      <c r="Y1635" s="16">
        <f t="shared" si="3181"/>
        <v>0</v>
      </c>
      <c r="Z1635" s="16">
        <f t="shared" si="3181"/>
        <v>0</v>
      </c>
      <c r="AA1635" s="16">
        <f t="shared" si="3176"/>
        <v>1463.3</v>
      </c>
      <c r="AB1635" s="16">
        <f t="shared" si="3177"/>
        <v>0</v>
      </c>
      <c r="AC1635" s="16">
        <f t="shared" si="3178"/>
        <v>0</v>
      </c>
      <c r="AD1635" s="16">
        <f t="shared" si="3182"/>
        <v>0</v>
      </c>
      <c r="AE1635" s="16">
        <f t="shared" si="3182"/>
        <v>0</v>
      </c>
      <c r="AF1635" s="16">
        <f>AF1636</f>
        <v>0</v>
      </c>
      <c r="AG1635" s="16">
        <f t="shared" si="3183"/>
        <v>0</v>
      </c>
      <c r="AH1635" s="16">
        <f t="shared" si="3183"/>
        <v>0</v>
      </c>
      <c r="AI1635" s="16">
        <f t="shared" si="3184"/>
        <v>0</v>
      </c>
      <c r="AJ1635" s="16">
        <f t="shared" si="3184"/>
        <v>0</v>
      </c>
      <c r="AK1635" s="16">
        <f t="shared" si="3172"/>
        <v>1463.3</v>
      </c>
      <c r="AL1635" s="16">
        <f t="shared" si="3173"/>
        <v>0</v>
      </c>
      <c r="AM1635" s="16">
        <f t="shared" si="3174"/>
        <v>0</v>
      </c>
      <c r="AN1635" s="16">
        <f>AN1636</f>
        <v>0</v>
      </c>
      <c r="AO1635" s="16">
        <f t="shared" si="3175"/>
        <v>1463.3</v>
      </c>
      <c r="AP1635" s="16">
        <f t="shared" si="3185"/>
        <v>0</v>
      </c>
      <c r="AQ1635" s="16">
        <f t="shared" si="3185"/>
        <v>0</v>
      </c>
      <c r="AR1635" s="16">
        <f t="shared" si="3185"/>
        <v>0</v>
      </c>
      <c r="AS1635" s="16">
        <f t="shared" si="3185"/>
        <v>0</v>
      </c>
      <c r="AT1635" s="16">
        <f t="shared" si="3185"/>
        <v>0</v>
      </c>
      <c r="AU1635" s="16">
        <f t="shared" si="3186"/>
        <v>0</v>
      </c>
      <c r="AV1635" s="16">
        <f t="shared" si="3186"/>
        <v>0</v>
      </c>
      <c r="AW1635" s="16">
        <f t="shared" si="3186"/>
        <v>0</v>
      </c>
      <c r="AX1635" s="16">
        <f t="shared" si="3186"/>
        <v>0</v>
      </c>
      <c r="AY1635" s="16">
        <f t="shared" si="3186"/>
        <v>0</v>
      </c>
      <c r="AZ1635" s="16">
        <f t="shared" si="3187"/>
        <v>0</v>
      </c>
      <c r="BA1635" s="16">
        <f t="shared" si="3188"/>
        <v>0</v>
      </c>
      <c r="BB1635" s="16">
        <f t="shared" si="3188"/>
        <v>0</v>
      </c>
      <c r="BC1635" s="16">
        <f t="shared" si="3187"/>
        <v>0</v>
      </c>
      <c r="BD1635" s="16">
        <f t="shared" si="3189"/>
        <v>0</v>
      </c>
      <c r="BE1635" s="16">
        <f t="shared" si="3189"/>
        <v>0</v>
      </c>
      <c r="BF1635" s="16">
        <f t="shared" si="3160"/>
        <v>1463.3</v>
      </c>
      <c r="BG1635" s="16">
        <f t="shared" si="3161"/>
        <v>0</v>
      </c>
      <c r="BH1635" s="16">
        <f t="shared" si="3162"/>
        <v>0</v>
      </c>
      <c r="BI1635" s="16">
        <f>BI1636</f>
        <v>0</v>
      </c>
      <c r="BJ1635" s="16">
        <f t="shared" si="3190"/>
        <v>1463.3</v>
      </c>
      <c r="BK1635" s="16">
        <f>BK1636</f>
        <v>0</v>
      </c>
    </row>
    <row r="1636" spans="1:64" ht="47.25" x14ac:dyDescent="0.25">
      <c r="A1636" s="10" t="s">
        <v>407</v>
      </c>
      <c r="B1636" s="10" t="s">
        <v>8</v>
      </c>
      <c r="C1636" s="10" t="s">
        <v>11</v>
      </c>
      <c r="D1636" s="23" t="s">
        <v>275</v>
      </c>
      <c r="E1636" s="22" t="s">
        <v>50</v>
      </c>
      <c r="F1636" s="11" t="s">
        <v>21</v>
      </c>
      <c r="G1636" s="16">
        <f>G1637</f>
        <v>0</v>
      </c>
      <c r="H1636" s="16">
        <f t="shared" si="3108"/>
        <v>963</v>
      </c>
      <c r="I1636" s="16">
        <f t="shared" si="3179"/>
        <v>963</v>
      </c>
      <c r="J1636" s="16">
        <f t="shared" si="3179"/>
        <v>0</v>
      </c>
      <c r="K1636" s="16">
        <f t="shared" si="3109"/>
        <v>0</v>
      </c>
      <c r="L1636" s="16">
        <f t="shared" si="3180"/>
        <v>0</v>
      </c>
      <c r="M1636" s="16">
        <f t="shared" si="3180"/>
        <v>0</v>
      </c>
      <c r="N1636" s="16">
        <f t="shared" si="3180"/>
        <v>0</v>
      </c>
      <c r="O1636" s="16">
        <f t="shared" si="3180"/>
        <v>0</v>
      </c>
      <c r="P1636" s="16">
        <f t="shared" si="3180"/>
        <v>0</v>
      </c>
      <c r="Q1636" s="16">
        <f t="shared" si="3137"/>
        <v>963</v>
      </c>
      <c r="R1636" s="16">
        <f t="shared" si="3138"/>
        <v>963</v>
      </c>
      <c r="S1636" s="16">
        <f t="shared" si="3139"/>
        <v>0</v>
      </c>
      <c r="T1636" s="16">
        <f t="shared" si="3140"/>
        <v>0</v>
      </c>
      <c r="U1636" s="16">
        <f t="shared" si="3141"/>
        <v>0</v>
      </c>
      <c r="V1636" s="16">
        <f t="shared" si="3181"/>
        <v>500.3</v>
      </c>
      <c r="W1636" s="16">
        <f t="shared" si="3181"/>
        <v>0</v>
      </c>
      <c r="X1636" s="16">
        <f t="shared" si="3181"/>
        <v>0</v>
      </c>
      <c r="Y1636" s="16">
        <f t="shared" si="3181"/>
        <v>0</v>
      </c>
      <c r="Z1636" s="16">
        <f t="shared" si="3181"/>
        <v>0</v>
      </c>
      <c r="AA1636" s="16">
        <f t="shared" si="3176"/>
        <v>1463.3</v>
      </c>
      <c r="AB1636" s="16">
        <f t="shared" si="3177"/>
        <v>0</v>
      </c>
      <c r="AC1636" s="16">
        <f t="shared" si="3178"/>
        <v>0</v>
      </c>
      <c r="AD1636" s="16">
        <f t="shared" si="3182"/>
        <v>0</v>
      </c>
      <c r="AE1636" s="16">
        <f t="shared" si="3182"/>
        <v>0</v>
      </c>
      <c r="AF1636" s="16">
        <f>AF1637</f>
        <v>0</v>
      </c>
      <c r="AG1636" s="16">
        <f t="shared" si="3183"/>
        <v>0</v>
      </c>
      <c r="AH1636" s="16">
        <f t="shared" si="3183"/>
        <v>0</v>
      </c>
      <c r="AI1636" s="16">
        <f t="shared" si="3184"/>
        <v>0</v>
      </c>
      <c r="AJ1636" s="16">
        <f t="shared" si="3184"/>
        <v>0</v>
      </c>
      <c r="AK1636" s="16">
        <f t="shared" si="3172"/>
        <v>1463.3</v>
      </c>
      <c r="AL1636" s="16">
        <f t="shared" si="3173"/>
        <v>0</v>
      </c>
      <c r="AM1636" s="16">
        <f t="shared" si="3174"/>
        <v>0</v>
      </c>
      <c r="AN1636" s="16">
        <f>AN1637</f>
        <v>0</v>
      </c>
      <c r="AO1636" s="16">
        <f t="shared" si="3175"/>
        <v>1463.3</v>
      </c>
      <c r="AP1636" s="16">
        <f t="shared" si="3185"/>
        <v>0</v>
      </c>
      <c r="AQ1636" s="16">
        <f t="shared" si="3185"/>
        <v>0</v>
      </c>
      <c r="AR1636" s="16">
        <f t="shared" si="3185"/>
        <v>0</v>
      </c>
      <c r="AS1636" s="16">
        <f t="shared" si="3185"/>
        <v>0</v>
      </c>
      <c r="AT1636" s="16">
        <f t="shared" si="3185"/>
        <v>0</v>
      </c>
      <c r="AU1636" s="16">
        <f t="shared" si="3186"/>
        <v>0</v>
      </c>
      <c r="AV1636" s="16">
        <f t="shared" si="3186"/>
        <v>0</v>
      </c>
      <c r="AW1636" s="16">
        <f t="shared" si="3186"/>
        <v>0</v>
      </c>
      <c r="AX1636" s="16">
        <f t="shared" si="3186"/>
        <v>0</v>
      </c>
      <c r="AY1636" s="16">
        <f t="shared" si="3186"/>
        <v>0</v>
      </c>
      <c r="AZ1636" s="16">
        <f t="shared" si="3187"/>
        <v>0</v>
      </c>
      <c r="BA1636" s="16">
        <f t="shared" si="3188"/>
        <v>0</v>
      </c>
      <c r="BB1636" s="16">
        <f t="shared" si="3188"/>
        <v>0</v>
      </c>
      <c r="BC1636" s="16">
        <f t="shared" si="3187"/>
        <v>0</v>
      </c>
      <c r="BD1636" s="16">
        <f t="shared" si="3189"/>
        <v>0</v>
      </c>
      <c r="BE1636" s="16">
        <f t="shared" si="3189"/>
        <v>0</v>
      </c>
      <c r="BF1636" s="16">
        <f t="shared" si="3160"/>
        <v>1463.3</v>
      </c>
      <c r="BG1636" s="16">
        <f t="shared" si="3161"/>
        <v>0</v>
      </c>
      <c r="BH1636" s="16">
        <f t="shared" si="3162"/>
        <v>0</v>
      </c>
      <c r="BI1636" s="16">
        <f>BI1637</f>
        <v>0</v>
      </c>
      <c r="BJ1636" s="16">
        <f t="shared" si="3190"/>
        <v>1463.3</v>
      </c>
      <c r="BK1636" s="16">
        <f>BK1637</f>
        <v>0</v>
      </c>
    </row>
    <row r="1637" spans="1:64" ht="47.25" x14ac:dyDescent="0.25">
      <c r="A1637" s="10" t="s">
        <v>407</v>
      </c>
      <c r="B1637" s="10" t="s">
        <v>8</v>
      </c>
      <c r="C1637" s="10" t="s">
        <v>11</v>
      </c>
      <c r="D1637" s="23" t="s">
        <v>275</v>
      </c>
      <c r="E1637" s="22" t="s">
        <v>51</v>
      </c>
      <c r="F1637" s="11" t="s">
        <v>22</v>
      </c>
      <c r="G1637" s="16">
        <f>G1638</f>
        <v>0</v>
      </c>
      <c r="H1637" s="16">
        <f t="shared" si="3108"/>
        <v>963</v>
      </c>
      <c r="I1637" s="16">
        <f t="shared" si="3179"/>
        <v>963</v>
      </c>
      <c r="J1637" s="16">
        <f t="shared" si="3179"/>
        <v>0</v>
      </c>
      <c r="K1637" s="16">
        <f t="shared" si="3109"/>
        <v>0</v>
      </c>
      <c r="L1637" s="16">
        <f t="shared" si="3180"/>
        <v>0</v>
      </c>
      <c r="M1637" s="16">
        <f t="shared" si="3180"/>
        <v>0</v>
      </c>
      <c r="N1637" s="16">
        <f t="shared" si="3180"/>
        <v>0</v>
      </c>
      <c r="O1637" s="16">
        <f t="shared" si="3180"/>
        <v>0</v>
      </c>
      <c r="P1637" s="16">
        <f t="shared" si="3180"/>
        <v>0</v>
      </c>
      <c r="Q1637" s="16">
        <f t="shared" si="3137"/>
        <v>963</v>
      </c>
      <c r="R1637" s="16">
        <f t="shared" si="3138"/>
        <v>963</v>
      </c>
      <c r="S1637" s="16">
        <f t="shared" si="3139"/>
        <v>0</v>
      </c>
      <c r="T1637" s="16">
        <f t="shared" si="3140"/>
        <v>0</v>
      </c>
      <c r="U1637" s="16">
        <f t="shared" si="3141"/>
        <v>0</v>
      </c>
      <c r="V1637" s="16">
        <f t="shared" si="3181"/>
        <v>500.3</v>
      </c>
      <c r="W1637" s="16">
        <f t="shared" si="3181"/>
        <v>0</v>
      </c>
      <c r="X1637" s="16">
        <f t="shared" si="3181"/>
        <v>0</v>
      </c>
      <c r="Y1637" s="16">
        <f t="shared" si="3181"/>
        <v>0</v>
      </c>
      <c r="Z1637" s="16">
        <f t="shared" si="3181"/>
        <v>0</v>
      </c>
      <c r="AA1637" s="16">
        <f t="shared" si="3176"/>
        <v>1463.3</v>
      </c>
      <c r="AB1637" s="16">
        <f t="shared" si="3177"/>
        <v>0</v>
      </c>
      <c r="AC1637" s="16">
        <f t="shared" si="3178"/>
        <v>0</v>
      </c>
      <c r="AD1637" s="16">
        <f t="shared" si="3182"/>
        <v>0</v>
      </c>
      <c r="AE1637" s="16">
        <f t="shared" si="3182"/>
        <v>0</v>
      </c>
      <c r="AF1637" s="16">
        <f>AF1638</f>
        <v>0</v>
      </c>
      <c r="AG1637" s="16">
        <f t="shared" si="3183"/>
        <v>0</v>
      </c>
      <c r="AH1637" s="16">
        <f t="shared" si="3183"/>
        <v>0</v>
      </c>
      <c r="AI1637" s="16">
        <f t="shared" si="3184"/>
        <v>0</v>
      </c>
      <c r="AJ1637" s="16">
        <f t="shared" si="3184"/>
        <v>0</v>
      </c>
      <c r="AK1637" s="16">
        <f t="shared" si="3172"/>
        <v>1463.3</v>
      </c>
      <c r="AL1637" s="16">
        <f t="shared" si="3173"/>
        <v>0</v>
      </c>
      <c r="AM1637" s="16">
        <f t="shared" si="3174"/>
        <v>0</v>
      </c>
      <c r="AN1637" s="16">
        <f>AN1638</f>
        <v>0</v>
      </c>
      <c r="AO1637" s="16">
        <f t="shared" si="3175"/>
        <v>1463.3</v>
      </c>
      <c r="AP1637" s="16">
        <f t="shared" si="3185"/>
        <v>0</v>
      </c>
      <c r="AQ1637" s="16">
        <f t="shared" si="3185"/>
        <v>0</v>
      </c>
      <c r="AR1637" s="16">
        <f t="shared" si="3185"/>
        <v>0</v>
      </c>
      <c r="AS1637" s="16">
        <f t="shared" si="3185"/>
        <v>0</v>
      </c>
      <c r="AT1637" s="16">
        <f t="shared" si="3185"/>
        <v>0</v>
      </c>
      <c r="AU1637" s="16">
        <f t="shared" si="3186"/>
        <v>0</v>
      </c>
      <c r="AV1637" s="16">
        <f t="shared" si="3186"/>
        <v>0</v>
      </c>
      <c r="AW1637" s="16">
        <f t="shared" si="3186"/>
        <v>0</v>
      </c>
      <c r="AX1637" s="16">
        <f t="shared" si="3186"/>
        <v>0</v>
      </c>
      <c r="AY1637" s="16">
        <f t="shared" si="3186"/>
        <v>0</v>
      </c>
      <c r="AZ1637" s="16">
        <f t="shared" si="3187"/>
        <v>0</v>
      </c>
      <c r="BA1637" s="16">
        <f t="shared" si="3188"/>
        <v>0</v>
      </c>
      <c r="BB1637" s="16">
        <f t="shared" si="3188"/>
        <v>0</v>
      </c>
      <c r="BC1637" s="16">
        <f t="shared" si="3187"/>
        <v>0</v>
      </c>
      <c r="BD1637" s="16">
        <f t="shared" si="3189"/>
        <v>0</v>
      </c>
      <c r="BE1637" s="16">
        <f t="shared" si="3189"/>
        <v>0</v>
      </c>
      <c r="BF1637" s="16">
        <f t="shared" si="3160"/>
        <v>1463.3</v>
      </c>
      <c r="BG1637" s="16">
        <f t="shared" si="3161"/>
        <v>0</v>
      </c>
      <c r="BH1637" s="16">
        <f t="shared" si="3162"/>
        <v>0</v>
      </c>
      <c r="BI1637" s="16">
        <f>BI1638</f>
        <v>0</v>
      </c>
      <c r="BJ1637" s="16">
        <f t="shared" si="3190"/>
        <v>1463.3</v>
      </c>
      <c r="BK1637" s="16">
        <f>BK1638</f>
        <v>0</v>
      </c>
    </row>
    <row r="1638" spans="1:64" ht="31.5" x14ac:dyDescent="0.25">
      <c r="A1638" s="10" t="s">
        <v>407</v>
      </c>
      <c r="B1638" s="10" t="s">
        <v>8</v>
      </c>
      <c r="C1638" s="10" t="s">
        <v>11</v>
      </c>
      <c r="D1638" s="23" t="s">
        <v>275</v>
      </c>
      <c r="E1638" s="22" t="s">
        <v>52</v>
      </c>
      <c r="F1638" s="11" t="s">
        <v>23</v>
      </c>
      <c r="G1638" s="16">
        <v>0</v>
      </c>
      <c r="H1638" s="16">
        <f t="shared" si="3108"/>
        <v>963</v>
      </c>
      <c r="I1638" s="16">
        <v>963</v>
      </c>
      <c r="J1638" s="16">
        <v>0</v>
      </c>
      <c r="K1638" s="16">
        <f t="shared" si="3109"/>
        <v>0</v>
      </c>
      <c r="L1638" s="16">
        <v>0</v>
      </c>
      <c r="M1638" s="16">
        <v>0</v>
      </c>
      <c r="N1638" s="16"/>
      <c r="O1638" s="16"/>
      <c r="P1638" s="16"/>
      <c r="Q1638" s="16">
        <f t="shared" si="3137"/>
        <v>963</v>
      </c>
      <c r="R1638" s="16">
        <f t="shared" si="3138"/>
        <v>963</v>
      </c>
      <c r="S1638" s="16">
        <f t="shared" si="3139"/>
        <v>0</v>
      </c>
      <c r="T1638" s="16">
        <f t="shared" si="3140"/>
        <v>0</v>
      </c>
      <c r="U1638" s="16">
        <f t="shared" si="3141"/>
        <v>0</v>
      </c>
      <c r="V1638" s="16">
        <v>500.3</v>
      </c>
      <c r="W1638" s="16"/>
      <c r="X1638" s="16"/>
      <c r="Y1638" s="16"/>
      <c r="Z1638" s="16"/>
      <c r="AA1638" s="16">
        <f t="shared" si="3176"/>
        <v>1463.3</v>
      </c>
      <c r="AB1638" s="16">
        <f t="shared" si="3177"/>
        <v>0</v>
      </c>
      <c r="AC1638" s="16">
        <f t="shared" si="3178"/>
        <v>0</v>
      </c>
      <c r="AD1638" s="16"/>
      <c r="AE1638" s="16"/>
      <c r="AF1638" s="16"/>
      <c r="AG1638" s="16"/>
      <c r="AH1638" s="16"/>
      <c r="AI1638" s="16"/>
      <c r="AJ1638" s="16"/>
      <c r="AK1638" s="16">
        <f t="shared" si="3172"/>
        <v>1463.3</v>
      </c>
      <c r="AL1638" s="16">
        <f t="shared" si="3173"/>
        <v>0</v>
      </c>
      <c r="AM1638" s="16">
        <f t="shared" si="3174"/>
        <v>0</v>
      </c>
      <c r="AN1638" s="16"/>
      <c r="AO1638" s="16">
        <f t="shared" si="3175"/>
        <v>1463.3</v>
      </c>
      <c r="AP1638" s="16"/>
      <c r="AQ1638" s="16"/>
      <c r="AR1638" s="16"/>
      <c r="AS1638" s="16"/>
      <c r="AT1638" s="16"/>
      <c r="AU1638" s="16"/>
      <c r="AV1638" s="16"/>
      <c r="AW1638" s="16"/>
      <c r="AX1638" s="16"/>
      <c r="AY1638" s="16"/>
      <c r="AZ1638" s="16"/>
      <c r="BA1638" s="16"/>
      <c r="BB1638" s="16"/>
      <c r="BC1638" s="16"/>
      <c r="BD1638" s="16"/>
      <c r="BE1638" s="16"/>
      <c r="BF1638" s="16">
        <f t="shared" si="3160"/>
        <v>1463.3</v>
      </c>
      <c r="BG1638" s="16">
        <f t="shared" si="3161"/>
        <v>0</v>
      </c>
      <c r="BH1638" s="16">
        <f t="shared" si="3162"/>
        <v>0</v>
      </c>
      <c r="BI1638" s="16"/>
      <c r="BJ1638" s="16">
        <f t="shared" si="3190"/>
        <v>1463.3</v>
      </c>
      <c r="BK1638" s="16"/>
    </row>
    <row r="1639" spans="1:64" s="46" customFormat="1" ht="31.5" x14ac:dyDescent="0.25">
      <c r="A1639" s="6" t="s">
        <v>407</v>
      </c>
      <c r="B1639" s="6" t="s">
        <v>121</v>
      </c>
      <c r="C1639" s="6"/>
      <c r="D1639" s="6"/>
      <c r="E1639" s="6"/>
      <c r="F1639" s="20" t="s">
        <v>373</v>
      </c>
      <c r="G1639" s="14">
        <f>G1640+G1647</f>
        <v>62.3</v>
      </c>
      <c r="H1639" s="14">
        <f t="shared" si="3108"/>
        <v>686.3</v>
      </c>
      <c r="I1639" s="14">
        <f>I1640+I1647</f>
        <v>748.59999999999991</v>
      </c>
      <c r="J1639" s="14">
        <f>J1640+J1647</f>
        <v>380</v>
      </c>
      <c r="K1639" s="14">
        <f t="shared" si="3109"/>
        <v>366.40000000000009</v>
      </c>
      <c r="L1639" s="14">
        <f>L1640+L1647</f>
        <v>746.40000000000009</v>
      </c>
      <c r="M1639" s="14">
        <f>M1640+M1647</f>
        <v>753.8</v>
      </c>
      <c r="N1639" s="14">
        <f>N1640+N1647</f>
        <v>-35.399999999999977</v>
      </c>
      <c r="O1639" s="14">
        <f>O1640+O1647</f>
        <v>-35</v>
      </c>
      <c r="P1639" s="14">
        <f>P1640+P1647</f>
        <v>7.4000000000000057</v>
      </c>
      <c r="Q1639" s="14">
        <f t="shared" si="3137"/>
        <v>650.9</v>
      </c>
      <c r="R1639" s="14">
        <f t="shared" si="3138"/>
        <v>713.19999999999993</v>
      </c>
      <c r="S1639" s="14">
        <f t="shared" si="3139"/>
        <v>331.40000000000009</v>
      </c>
      <c r="T1639" s="14">
        <f t="shared" si="3140"/>
        <v>711.40000000000009</v>
      </c>
      <c r="U1639" s="14">
        <f t="shared" si="3141"/>
        <v>761.19999999999993</v>
      </c>
      <c r="V1639" s="14">
        <f>V1640+V1647</f>
        <v>0</v>
      </c>
      <c r="W1639" s="14">
        <f>W1640+W1647</f>
        <v>0</v>
      </c>
      <c r="X1639" s="14">
        <f>X1640+X1647</f>
        <v>0</v>
      </c>
      <c r="Y1639" s="14">
        <f>Y1640+Y1647</f>
        <v>0</v>
      </c>
      <c r="Z1639" s="14">
        <f>Z1640+Z1647</f>
        <v>0</v>
      </c>
      <c r="AA1639" s="14">
        <f t="shared" si="3176"/>
        <v>713.19999999999993</v>
      </c>
      <c r="AB1639" s="14">
        <f t="shared" si="3177"/>
        <v>711.40000000000009</v>
      </c>
      <c r="AC1639" s="14">
        <f t="shared" si="3178"/>
        <v>761.19999999999993</v>
      </c>
      <c r="AD1639" s="14">
        <f t="shared" ref="AD1639:AJ1639" si="3191">AD1640+AD1647</f>
        <v>0</v>
      </c>
      <c r="AE1639" s="14">
        <f t="shared" si="3191"/>
        <v>0</v>
      </c>
      <c r="AF1639" s="14">
        <f t="shared" si="3191"/>
        <v>0</v>
      </c>
      <c r="AG1639" s="14">
        <f t="shared" si="3191"/>
        <v>0</v>
      </c>
      <c r="AH1639" s="14">
        <f t="shared" si="3191"/>
        <v>0</v>
      </c>
      <c r="AI1639" s="14">
        <f t="shared" si="3191"/>
        <v>0</v>
      </c>
      <c r="AJ1639" s="14">
        <f t="shared" si="3191"/>
        <v>0</v>
      </c>
      <c r="AK1639" s="14">
        <f t="shared" si="3172"/>
        <v>713.19999999999993</v>
      </c>
      <c r="AL1639" s="14">
        <f t="shared" si="3173"/>
        <v>711.40000000000009</v>
      </c>
      <c r="AM1639" s="14">
        <f t="shared" si="3174"/>
        <v>761.19999999999993</v>
      </c>
      <c r="AN1639" s="14">
        <f>AN1640+AN1647</f>
        <v>0</v>
      </c>
      <c r="AO1639" s="14">
        <f t="shared" si="3175"/>
        <v>713.19999999999993</v>
      </c>
      <c r="AP1639" s="14">
        <f t="shared" ref="AP1639:BK1639" si="3192">AP1640+AP1647</f>
        <v>0</v>
      </c>
      <c r="AQ1639" s="14">
        <f t="shared" si="3192"/>
        <v>0</v>
      </c>
      <c r="AR1639" s="14">
        <f t="shared" si="3192"/>
        <v>0</v>
      </c>
      <c r="AS1639" s="14">
        <f>AS1640+AS1647</f>
        <v>0</v>
      </c>
      <c r="AT1639" s="14">
        <f>AT1640+AT1647</f>
        <v>0</v>
      </c>
      <c r="AU1639" s="14">
        <f t="shared" si="3192"/>
        <v>0</v>
      </c>
      <c r="AV1639" s="14">
        <f t="shared" si="3192"/>
        <v>0</v>
      </c>
      <c r="AW1639" s="14">
        <f t="shared" si="3192"/>
        <v>0</v>
      </c>
      <c r="AX1639" s="14">
        <f t="shared" si="3192"/>
        <v>0</v>
      </c>
      <c r="AY1639" s="14">
        <f t="shared" si="3192"/>
        <v>0</v>
      </c>
      <c r="AZ1639" s="14">
        <f t="shared" si="3192"/>
        <v>0</v>
      </c>
      <c r="BA1639" s="14">
        <f>BA1640+BA1647</f>
        <v>0</v>
      </c>
      <c r="BB1639" s="14">
        <f>BB1640+BB1647</f>
        <v>0</v>
      </c>
      <c r="BC1639" s="14">
        <f t="shared" si="3192"/>
        <v>0</v>
      </c>
      <c r="BD1639" s="14">
        <f>BD1640+BD1647</f>
        <v>0</v>
      </c>
      <c r="BE1639" s="14">
        <f>BE1640+BE1647</f>
        <v>0</v>
      </c>
      <c r="BF1639" s="14">
        <f t="shared" si="3160"/>
        <v>713.19999999999993</v>
      </c>
      <c r="BG1639" s="14">
        <f t="shared" si="3161"/>
        <v>711.40000000000009</v>
      </c>
      <c r="BH1639" s="14">
        <f t="shared" si="3162"/>
        <v>761.19999999999993</v>
      </c>
      <c r="BI1639" s="14">
        <f t="shared" ref="BI1639" si="3193">BI1640+BI1647</f>
        <v>0</v>
      </c>
      <c r="BJ1639" s="14">
        <f t="shared" si="3190"/>
        <v>713.19999999999993</v>
      </c>
      <c r="BK1639" s="14">
        <f t="shared" si="3192"/>
        <v>0</v>
      </c>
    </row>
    <row r="1640" spans="1:64" s="47" customFormat="1" ht="63" x14ac:dyDescent="0.25">
      <c r="A1640" s="8" t="s">
        <v>407</v>
      </c>
      <c r="B1640" s="8" t="s">
        <v>121</v>
      </c>
      <c r="C1640" s="8" t="s">
        <v>157</v>
      </c>
      <c r="D1640" s="8"/>
      <c r="E1640" s="8"/>
      <c r="F1640" s="9" t="s">
        <v>374</v>
      </c>
      <c r="G1640" s="15">
        <f t="shared" ref="G1640:G1645" si="3194">G1641</f>
        <v>62.3</v>
      </c>
      <c r="H1640" s="15">
        <f t="shared" si="3108"/>
        <v>319.59999999999997</v>
      </c>
      <c r="I1640" s="15">
        <f t="shared" ref="I1640:J1643" si="3195">I1641</f>
        <v>381.9</v>
      </c>
      <c r="J1640" s="15">
        <f t="shared" si="3195"/>
        <v>380</v>
      </c>
      <c r="K1640" s="15">
        <f t="shared" si="3109"/>
        <v>0.30000000000001137</v>
      </c>
      <c r="L1640" s="15">
        <f t="shared" ref="L1640:P1643" si="3196">L1641</f>
        <v>380.3</v>
      </c>
      <c r="M1640" s="15">
        <f t="shared" si="3196"/>
        <v>387.7</v>
      </c>
      <c r="N1640" s="15">
        <f t="shared" si="3196"/>
        <v>0</v>
      </c>
      <c r="O1640" s="15">
        <f t="shared" si="3196"/>
        <v>0</v>
      </c>
      <c r="P1640" s="15">
        <f t="shared" si="3196"/>
        <v>0</v>
      </c>
      <c r="Q1640" s="15">
        <f t="shared" si="3137"/>
        <v>319.59999999999997</v>
      </c>
      <c r="R1640" s="15">
        <f t="shared" si="3138"/>
        <v>381.9</v>
      </c>
      <c r="S1640" s="15">
        <f t="shared" si="3139"/>
        <v>0.30000000000001137</v>
      </c>
      <c r="T1640" s="15">
        <f t="shared" si="3140"/>
        <v>380.3</v>
      </c>
      <c r="U1640" s="15">
        <f t="shared" si="3141"/>
        <v>387.7</v>
      </c>
      <c r="V1640" s="15">
        <f t="shared" ref="V1640:X1643" si="3197">V1641</f>
        <v>0</v>
      </c>
      <c r="W1640" s="15">
        <f t="shared" si="3197"/>
        <v>0</v>
      </c>
      <c r="X1640" s="15">
        <f t="shared" si="3197"/>
        <v>0</v>
      </c>
      <c r="Y1640" s="15">
        <f t="shared" ref="Y1640:Z1643" si="3198">Y1641</f>
        <v>0</v>
      </c>
      <c r="Z1640" s="15">
        <f t="shared" si="3198"/>
        <v>0</v>
      </c>
      <c r="AA1640" s="15">
        <f t="shared" si="3176"/>
        <v>381.9</v>
      </c>
      <c r="AB1640" s="15">
        <f t="shared" si="3177"/>
        <v>380.3</v>
      </c>
      <c r="AC1640" s="15">
        <f t="shared" si="3178"/>
        <v>387.7</v>
      </c>
      <c r="AD1640" s="15">
        <f t="shared" ref="AD1640:AD1645" si="3199">AD1641</f>
        <v>0</v>
      </c>
      <c r="AE1640" s="15">
        <f t="shared" ref="AE1640:AE1645" si="3200">AE1641</f>
        <v>0</v>
      </c>
      <c r="AF1640" s="15">
        <f t="shared" ref="AF1640:AF1645" si="3201">AF1641</f>
        <v>0</v>
      </c>
      <c r="AG1640" s="15">
        <f t="shared" ref="AG1640:AJ1645" si="3202">AG1641</f>
        <v>0</v>
      </c>
      <c r="AH1640" s="15">
        <f t="shared" si="3202"/>
        <v>0</v>
      </c>
      <c r="AI1640" s="15">
        <f t="shared" si="3202"/>
        <v>0</v>
      </c>
      <c r="AJ1640" s="15">
        <f t="shared" si="3202"/>
        <v>0</v>
      </c>
      <c r="AK1640" s="15">
        <f t="shared" si="3172"/>
        <v>381.9</v>
      </c>
      <c r="AL1640" s="15">
        <f t="shared" si="3173"/>
        <v>380.3</v>
      </c>
      <c r="AM1640" s="15">
        <f t="shared" si="3174"/>
        <v>387.7</v>
      </c>
      <c r="AN1640" s="15">
        <f t="shared" ref="AN1640:AN1645" si="3203">AN1641</f>
        <v>0</v>
      </c>
      <c r="AO1640" s="15">
        <f t="shared" si="3175"/>
        <v>381.9</v>
      </c>
      <c r="AP1640" s="15">
        <f t="shared" ref="AP1640:BK1645" si="3204">AP1641</f>
        <v>0</v>
      </c>
      <c r="AQ1640" s="15">
        <f t="shared" si="3204"/>
        <v>0</v>
      </c>
      <c r="AR1640" s="15">
        <f t="shared" ref="AR1640:AR1645" si="3205">AR1641</f>
        <v>0</v>
      </c>
      <c r="AS1640" s="15">
        <f t="shared" si="3204"/>
        <v>0</v>
      </c>
      <c r="AT1640" s="15">
        <f t="shared" si="3204"/>
        <v>0</v>
      </c>
      <c r="AU1640" s="15">
        <f t="shared" si="3204"/>
        <v>0</v>
      </c>
      <c r="AV1640" s="15">
        <f t="shared" si="3204"/>
        <v>0</v>
      </c>
      <c r="AW1640" s="15">
        <f t="shared" si="3204"/>
        <v>0</v>
      </c>
      <c r="AX1640" s="15">
        <f t="shared" si="3204"/>
        <v>0</v>
      </c>
      <c r="AY1640" s="15">
        <f t="shared" si="3204"/>
        <v>0</v>
      </c>
      <c r="AZ1640" s="15">
        <f t="shared" si="3204"/>
        <v>0</v>
      </c>
      <c r="BA1640" s="15">
        <f t="shared" si="3204"/>
        <v>0</v>
      </c>
      <c r="BB1640" s="15">
        <f t="shared" si="3204"/>
        <v>0</v>
      </c>
      <c r="BC1640" s="15">
        <f t="shared" si="3204"/>
        <v>0</v>
      </c>
      <c r="BD1640" s="15">
        <f t="shared" si="3204"/>
        <v>0</v>
      </c>
      <c r="BE1640" s="15">
        <f t="shared" si="3204"/>
        <v>0</v>
      </c>
      <c r="BF1640" s="15">
        <f t="shared" si="3160"/>
        <v>381.9</v>
      </c>
      <c r="BG1640" s="15">
        <f t="shared" si="3161"/>
        <v>380.3</v>
      </c>
      <c r="BH1640" s="15">
        <f t="shared" si="3162"/>
        <v>387.7</v>
      </c>
      <c r="BI1640" s="15">
        <f t="shared" si="3204"/>
        <v>0</v>
      </c>
      <c r="BJ1640" s="15">
        <f t="shared" si="3190"/>
        <v>381.9</v>
      </c>
      <c r="BK1640" s="15">
        <f t="shared" si="3204"/>
        <v>0</v>
      </c>
    </row>
    <row r="1641" spans="1:64" x14ac:dyDescent="0.25">
      <c r="A1641" s="10" t="s">
        <v>407</v>
      </c>
      <c r="B1641" s="10" t="s">
        <v>121</v>
      </c>
      <c r="C1641" s="10" t="s">
        <v>157</v>
      </c>
      <c r="D1641" s="23" t="s">
        <v>77</v>
      </c>
      <c r="E1641" s="23"/>
      <c r="F1641" s="11" t="s">
        <v>78</v>
      </c>
      <c r="G1641" s="16">
        <f t="shared" si="3194"/>
        <v>62.3</v>
      </c>
      <c r="H1641" s="16">
        <f t="shared" si="3108"/>
        <v>319.59999999999997</v>
      </c>
      <c r="I1641" s="16">
        <f t="shared" si="3195"/>
        <v>381.9</v>
      </c>
      <c r="J1641" s="16">
        <f t="shared" si="3195"/>
        <v>380</v>
      </c>
      <c r="K1641" s="16">
        <f t="shared" si="3109"/>
        <v>0.30000000000001137</v>
      </c>
      <c r="L1641" s="16">
        <f t="shared" si="3196"/>
        <v>380.3</v>
      </c>
      <c r="M1641" s="16">
        <f t="shared" si="3196"/>
        <v>387.7</v>
      </c>
      <c r="N1641" s="16">
        <f t="shared" si="3196"/>
        <v>0</v>
      </c>
      <c r="O1641" s="16">
        <f t="shared" si="3196"/>
        <v>0</v>
      </c>
      <c r="P1641" s="16">
        <f t="shared" si="3196"/>
        <v>0</v>
      </c>
      <c r="Q1641" s="16">
        <f t="shared" si="3137"/>
        <v>319.59999999999997</v>
      </c>
      <c r="R1641" s="16">
        <f t="shared" si="3138"/>
        <v>381.9</v>
      </c>
      <c r="S1641" s="16">
        <f t="shared" si="3139"/>
        <v>0.30000000000001137</v>
      </c>
      <c r="T1641" s="16">
        <f t="shared" si="3140"/>
        <v>380.3</v>
      </c>
      <c r="U1641" s="16">
        <f t="shared" si="3141"/>
        <v>387.7</v>
      </c>
      <c r="V1641" s="16">
        <f t="shared" si="3197"/>
        <v>0</v>
      </c>
      <c r="W1641" s="16">
        <f t="shared" si="3197"/>
        <v>0</v>
      </c>
      <c r="X1641" s="16">
        <f t="shared" si="3197"/>
        <v>0</v>
      </c>
      <c r="Y1641" s="16">
        <f t="shared" si="3198"/>
        <v>0</v>
      </c>
      <c r="Z1641" s="16">
        <f t="shared" si="3198"/>
        <v>0</v>
      </c>
      <c r="AA1641" s="16">
        <f t="shared" si="3176"/>
        <v>381.9</v>
      </c>
      <c r="AB1641" s="16">
        <f t="shared" si="3177"/>
        <v>380.3</v>
      </c>
      <c r="AC1641" s="16">
        <f t="shared" si="3178"/>
        <v>387.7</v>
      </c>
      <c r="AD1641" s="16">
        <f t="shared" si="3199"/>
        <v>0</v>
      </c>
      <c r="AE1641" s="16">
        <f t="shared" si="3200"/>
        <v>0</v>
      </c>
      <c r="AF1641" s="16">
        <f t="shared" si="3201"/>
        <v>0</v>
      </c>
      <c r="AG1641" s="16">
        <f t="shared" si="3202"/>
        <v>0</v>
      </c>
      <c r="AH1641" s="16">
        <f t="shared" si="3202"/>
        <v>0</v>
      </c>
      <c r="AI1641" s="16">
        <f t="shared" si="3202"/>
        <v>0</v>
      </c>
      <c r="AJ1641" s="16">
        <f t="shared" si="3202"/>
        <v>0</v>
      </c>
      <c r="AK1641" s="16">
        <f t="shared" si="3172"/>
        <v>381.9</v>
      </c>
      <c r="AL1641" s="16">
        <f t="shared" si="3173"/>
        <v>380.3</v>
      </c>
      <c r="AM1641" s="16">
        <f t="shared" si="3174"/>
        <v>387.7</v>
      </c>
      <c r="AN1641" s="16">
        <f t="shared" si="3203"/>
        <v>0</v>
      </c>
      <c r="AO1641" s="16">
        <f t="shared" si="3175"/>
        <v>381.9</v>
      </c>
      <c r="AP1641" s="16">
        <f t="shared" si="3204"/>
        <v>0</v>
      </c>
      <c r="AQ1641" s="16">
        <f t="shared" si="3204"/>
        <v>0</v>
      </c>
      <c r="AR1641" s="16">
        <f t="shared" si="3205"/>
        <v>0</v>
      </c>
      <c r="AS1641" s="16">
        <f t="shared" si="3204"/>
        <v>0</v>
      </c>
      <c r="AT1641" s="16">
        <f t="shared" si="3204"/>
        <v>0</v>
      </c>
      <c r="AU1641" s="16">
        <f t="shared" si="3204"/>
        <v>0</v>
      </c>
      <c r="AV1641" s="16">
        <f t="shared" si="3204"/>
        <v>0</v>
      </c>
      <c r="AW1641" s="16">
        <f t="shared" si="3204"/>
        <v>0</v>
      </c>
      <c r="AX1641" s="16">
        <f t="shared" si="3204"/>
        <v>0</v>
      </c>
      <c r="AY1641" s="16">
        <f t="shared" si="3204"/>
        <v>0</v>
      </c>
      <c r="AZ1641" s="16">
        <f t="shared" si="3204"/>
        <v>0</v>
      </c>
      <c r="BA1641" s="16">
        <f t="shared" si="3204"/>
        <v>0</v>
      </c>
      <c r="BB1641" s="16">
        <f t="shared" si="3204"/>
        <v>0</v>
      </c>
      <c r="BC1641" s="16">
        <f t="shared" si="3204"/>
        <v>0</v>
      </c>
      <c r="BD1641" s="16">
        <f t="shared" si="3204"/>
        <v>0</v>
      </c>
      <c r="BE1641" s="16">
        <f t="shared" si="3204"/>
        <v>0</v>
      </c>
      <c r="BF1641" s="16">
        <f t="shared" si="3160"/>
        <v>381.9</v>
      </c>
      <c r="BG1641" s="16">
        <f t="shared" si="3161"/>
        <v>380.3</v>
      </c>
      <c r="BH1641" s="16">
        <f t="shared" si="3162"/>
        <v>387.7</v>
      </c>
      <c r="BI1641" s="16">
        <f t="shared" si="3204"/>
        <v>0</v>
      </c>
      <c r="BJ1641" s="16">
        <f t="shared" si="3190"/>
        <v>381.9</v>
      </c>
      <c r="BK1641" s="16">
        <f t="shared" si="3204"/>
        <v>0</v>
      </c>
    </row>
    <row r="1642" spans="1:64" ht="47.25" x14ac:dyDescent="0.25">
      <c r="A1642" s="10" t="s">
        <v>407</v>
      </c>
      <c r="B1642" s="10" t="s">
        <v>121</v>
      </c>
      <c r="C1642" s="10" t="s">
        <v>157</v>
      </c>
      <c r="D1642" s="17" t="s">
        <v>409</v>
      </c>
      <c r="E1642" s="17"/>
      <c r="F1642" s="11" t="s">
        <v>410</v>
      </c>
      <c r="G1642" s="16">
        <f t="shared" si="3194"/>
        <v>62.3</v>
      </c>
      <c r="H1642" s="16">
        <f t="shared" si="3108"/>
        <v>319.59999999999997</v>
      </c>
      <c r="I1642" s="16">
        <f t="shared" si="3195"/>
        <v>381.9</v>
      </c>
      <c r="J1642" s="16">
        <f t="shared" si="3195"/>
        <v>380</v>
      </c>
      <c r="K1642" s="16">
        <f t="shared" si="3109"/>
        <v>0.30000000000001137</v>
      </c>
      <c r="L1642" s="16">
        <f t="shared" si="3196"/>
        <v>380.3</v>
      </c>
      <c r="M1642" s="16">
        <f t="shared" si="3196"/>
        <v>387.7</v>
      </c>
      <c r="N1642" s="16">
        <f t="shared" si="3196"/>
        <v>0</v>
      </c>
      <c r="O1642" s="16">
        <f t="shared" si="3196"/>
        <v>0</v>
      </c>
      <c r="P1642" s="16">
        <f t="shared" si="3196"/>
        <v>0</v>
      </c>
      <c r="Q1642" s="16">
        <f t="shared" si="3137"/>
        <v>319.59999999999997</v>
      </c>
      <c r="R1642" s="16">
        <f t="shared" si="3138"/>
        <v>381.9</v>
      </c>
      <c r="S1642" s="16">
        <f t="shared" si="3139"/>
        <v>0.30000000000001137</v>
      </c>
      <c r="T1642" s="16">
        <f t="shared" si="3140"/>
        <v>380.3</v>
      </c>
      <c r="U1642" s="16">
        <f t="shared" si="3141"/>
        <v>387.7</v>
      </c>
      <c r="V1642" s="16">
        <f t="shared" si="3197"/>
        <v>0</v>
      </c>
      <c r="W1642" s="16">
        <f t="shared" si="3197"/>
        <v>0</v>
      </c>
      <c r="X1642" s="16">
        <f t="shared" si="3197"/>
        <v>0</v>
      </c>
      <c r="Y1642" s="16">
        <f t="shared" si="3198"/>
        <v>0</v>
      </c>
      <c r="Z1642" s="16">
        <f t="shared" si="3198"/>
        <v>0</v>
      </c>
      <c r="AA1642" s="16">
        <f t="shared" si="3176"/>
        <v>381.9</v>
      </c>
      <c r="AB1642" s="16">
        <f t="shared" si="3177"/>
        <v>380.3</v>
      </c>
      <c r="AC1642" s="16">
        <f t="shared" si="3178"/>
        <v>387.7</v>
      </c>
      <c r="AD1642" s="16">
        <f t="shared" si="3199"/>
        <v>0</v>
      </c>
      <c r="AE1642" s="16">
        <f t="shared" si="3200"/>
        <v>0</v>
      </c>
      <c r="AF1642" s="16">
        <f t="shared" si="3201"/>
        <v>0</v>
      </c>
      <c r="AG1642" s="16">
        <f t="shared" si="3202"/>
        <v>0</v>
      </c>
      <c r="AH1642" s="16">
        <f t="shared" si="3202"/>
        <v>0</v>
      </c>
      <c r="AI1642" s="16">
        <f t="shared" si="3202"/>
        <v>0</v>
      </c>
      <c r="AJ1642" s="16">
        <f t="shared" si="3202"/>
        <v>0</v>
      </c>
      <c r="AK1642" s="16">
        <f t="shared" si="3172"/>
        <v>381.9</v>
      </c>
      <c r="AL1642" s="16">
        <f t="shared" si="3173"/>
        <v>380.3</v>
      </c>
      <c r="AM1642" s="16">
        <f t="shared" si="3174"/>
        <v>387.7</v>
      </c>
      <c r="AN1642" s="16">
        <f t="shared" si="3203"/>
        <v>0</v>
      </c>
      <c r="AO1642" s="16">
        <f t="shared" si="3175"/>
        <v>381.9</v>
      </c>
      <c r="AP1642" s="16">
        <f t="shared" si="3204"/>
        <v>0</v>
      </c>
      <c r="AQ1642" s="16">
        <f t="shared" si="3204"/>
        <v>0</v>
      </c>
      <c r="AR1642" s="16">
        <f t="shared" si="3205"/>
        <v>0</v>
      </c>
      <c r="AS1642" s="16">
        <f t="shared" si="3204"/>
        <v>0</v>
      </c>
      <c r="AT1642" s="16">
        <f t="shared" si="3204"/>
        <v>0</v>
      </c>
      <c r="AU1642" s="16">
        <f t="shared" si="3204"/>
        <v>0</v>
      </c>
      <c r="AV1642" s="16">
        <f t="shared" si="3204"/>
        <v>0</v>
      </c>
      <c r="AW1642" s="16">
        <f t="shared" si="3204"/>
        <v>0</v>
      </c>
      <c r="AX1642" s="16">
        <f t="shared" si="3204"/>
        <v>0</v>
      </c>
      <c r="AY1642" s="16">
        <f t="shared" si="3204"/>
        <v>0</v>
      </c>
      <c r="AZ1642" s="16">
        <f t="shared" si="3204"/>
        <v>0</v>
      </c>
      <c r="BA1642" s="16">
        <f t="shared" si="3204"/>
        <v>0</v>
      </c>
      <c r="BB1642" s="16">
        <f t="shared" si="3204"/>
        <v>0</v>
      </c>
      <c r="BC1642" s="16">
        <f t="shared" si="3204"/>
        <v>0</v>
      </c>
      <c r="BD1642" s="16">
        <f t="shared" si="3204"/>
        <v>0</v>
      </c>
      <c r="BE1642" s="16">
        <f t="shared" si="3204"/>
        <v>0</v>
      </c>
      <c r="BF1642" s="16">
        <f t="shared" si="3160"/>
        <v>381.9</v>
      </c>
      <c r="BG1642" s="16">
        <f t="shared" si="3161"/>
        <v>380.3</v>
      </c>
      <c r="BH1642" s="16">
        <f t="shared" si="3162"/>
        <v>387.7</v>
      </c>
      <c r="BI1642" s="16">
        <f t="shared" si="3204"/>
        <v>0</v>
      </c>
      <c r="BJ1642" s="16">
        <f t="shared" si="3190"/>
        <v>381.9</v>
      </c>
      <c r="BK1642" s="16">
        <f t="shared" si="3204"/>
        <v>0</v>
      </c>
    </row>
    <row r="1643" spans="1:64" ht="63" x14ac:dyDescent="0.25">
      <c r="A1643" s="10" t="s">
        <v>407</v>
      </c>
      <c r="B1643" s="10" t="s">
        <v>121</v>
      </c>
      <c r="C1643" s="10" t="s">
        <v>157</v>
      </c>
      <c r="D1643" s="23" t="s">
        <v>419</v>
      </c>
      <c r="E1643" s="23"/>
      <c r="F1643" s="11" t="s">
        <v>420</v>
      </c>
      <c r="G1643" s="16">
        <f t="shared" si="3194"/>
        <v>62.3</v>
      </c>
      <c r="H1643" s="16">
        <f t="shared" si="3108"/>
        <v>319.59999999999997</v>
      </c>
      <c r="I1643" s="16">
        <f t="shared" si="3195"/>
        <v>381.9</v>
      </c>
      <c r="J1643" s="16">
        <f t="shared" si="3195"/>
        <v>380</v>
      </c>
      <c r="K1643" s="16">
        <f t="shared" si="3109"/>
        <v>0.30000000000001137</v>
      </c>
      <c r="L1643" s="16">
        <f t="shared" si="3196"/>
        <v>380.3</v>
      </c>
      <c r="M1643" s="16">
        <f t="shared" si="3196"/>
        <v>387.7</v>
      </c>
      <c r="N1643" s="16">
        <f t="shared" si="3196"/>
        <v>0</v>
      </c>
      <c r="O1643" s="16">
        <f t="shared" si="3196"/>
        <v>0</v>
      </c>
      <c r="P1643" s="16">
        <f t="shared" si="3196"/>
        <v>0</v>
      </c>
      <c r="Q1643" s="16">
        <f t="shared" si="3137"/>
        <v>319.59999999999997</v>
      </c>
      <c r="R1643" s="16">
        <f t="shared" si="3138"/>
        <v>381.9</v>
      </c>
      <c r="S1643" s="16">
        <f t="shared" si="3139"/>
        <v>0.30000000000001137</v>
      </c>
      <c r="T1643" s="16">
        <f t="shared" si="3140"/>
        <v>380.3</v>
      </c>
      <c r="U1643" s="16">
        <f t="shared" si="3141"/>
        <v>387.7</v>
      </c>
      <c r="V1643" s="16">
        <f t="shared" si="3197"/>
        <v>0</v>
      </c>
      <c r="W1643" s="16">
        <f t="shared" si="3197"/>
        <v>0</v>
      </c>
      <c r="X1643" s="16">
        <f t="shared" si="3197"/>
        <v>0</v>
      </c>
      <c r="Y1643" s="16">
        <f t="shared" si="3198"/>
        <v>0</v>
      </c>
      <c r="Z1643" s="16">
        <f t="shared" si="3198"/>
        <v>0</v>
      </c>
      <c r="AA1643" s="16">
        <f t="shared" si="3176"/>
        <v>381.9</v>
      </c>
      <c r="AB1643" s="16">
        <f t="shared" si="3177"/>
        <v>380.3</v>
      </c>
      <c r="AC1643" s="16">
        <f t="shared" si="3178"/>
        <v>387.7</v>
      </c>
      <c r="AD1643" s="16">
        <f t="shared" si="3199"/>
        <v>0</v>
      </c>
      <c r="AE1643" s="16">
        <f t="shared" si="3200"/>
        <v>0</v>
      </c>
      <c r="AF1643" s="16">
        <f t="shared" si="3201"/>
        <v>0</v>
      </c>
      <c r="AG1643" s="16">
        <f t="shared" si="3202"/>
        <v>0</v>
      </c>
      <c r="AH1643" s="16">
        <f t="shared" si="3202"/>
        <v>0</v>
      </c>
      <c r="AI1643" s="16">
        <f t="shared" si="3202"/>
        <v>0</v>
      </c>
      <c r="AJ1643" s="16">
        <f t="shared" si="3202"/>
        <v>0</v>
      </c>
      <c r="AK1643" s="16">
        <f t="shared" si="3172"/>
        <v>381.9</v>
      </c>
      <c r="AL1643" s="16">
        <f t="shared" si="3173"/>
        <v>380.3</v>
      </c>
      <c r="AM1643" s="16">
        <f t="shared" si="3174"/>
        <v>387.7</v>
      </c>
      <c r="AN1643" s="16">
        <f t="shared" si="3203"/>
        <v>0</v>
      </c>
      <c r="AO1643" s="16">
        <f t="shared" si="3175"/>
        <v>381.9</v>
      </c>
      <c r="AP1643" s="16">
        <f t="shared" si="3204"/>
        <v>0</v>
      </c>
      <c r="AQ1643" s="16">
        <f t="shared" si="3204"/>
        <v>0</v>
      </c>
      <c r="AR1643" s="16">
        <f t="shared" si="3205"/>
        <v>0</v>
      </c>
      <c r="AS1643" s="16">
        <f t="shared" si="3204"/>
        <v>0</v>
      </c>
      <c r="AT1643" s="16">
        <f t="shared" si="3204"/>
        <v>0</v>
      </c>
      <c r="AU1643" s="16">
        <f t="shared" si="3204"/>
        <v>0</v>
      </c>
      <c r="AV1643" s="16">
        <f t="shared" si="3204"/>
        <v>0</v>
      </c>
      <c r="AW1643" s="16">
        <f t="shared" si="3204"/>
        <v>0</v>
      </c>
      <c r="AX1643" s="16">
        <f t="shared" si="3204"/>
        <v>0</v>
      </c>
      <c r="AY1643" s="16">
        <f t="shared" si="3204"/>
        <v>0</v>
      </c>
      <c r="AZ1643" s="16">
        <f t="shared" si="3204"/>
        <v>0</v>
      </c>
      <c r="BA1643" s="16">
        <f t="shared" si="3204"/>
        <v>0</v>
      </c>
      <c r="BB1643" s="16">
        <f t="shared" si="3204"/>
        <v>0</v>
      </c>
      <c r="BC1643" s="16">
        <f t="shared" si="3204"/>
        <v>0</v>
      </c>
      <c r="BD1643" s="16">
        <f t="shared" si="3204"/>
        <v>0</v>
      </c>
      <c r="BE1643" s="16">
        <f t="shared" si="3204"/>
        <v>0</v>
      </c>
      <c r="BF1643" s="16">
        <f t="shared" si="3160"/>
        <v>381.9</v>
      </c>
      <c r="BG1643" s="16">
        <f t="shared" si="3161"/>
        <v>380.3</v>
      </c>
      <c r="BH1643" s="16">
        <f t="shared" si="3162"/>
        <v>387.7</v>
      </c>
      <c r="BI1643" s="16">
        <f t="shared" si="3204"/>
        <v>0</v>
      </c>
      <c r="BJ1643" s="16">
        <f t="shared" si="3190"/>
        <v>381.9</v>
      </c>
      <c r="BK1643" s="16">
        <f t="shared" si="3204"/>
        <v>0</v>
      </c>
    </row>
    <row r="1644" spans="1:64" ht="47.25" x14ac:dyDescent="0.25">
      <c r="A1644" s="10" t="s">
        <v>407</v>
      </c>
      <c r="B1644" s="10" t="s">
        <v>121</v>
      </c>
      <c r="C1644" s="10" t="s">
        <v>157</v>
      </c>
      <c r="D1644" s="23" t="s">
        <v>419</v>
      </c>
      <c r="E1644" s="10" t="s">
        <v>50</v>
      </c>
      <c r="F1644" s="11" t="s">
        <v>21</v>
      </c>
      <c r="G1644" s="16">
        <f t="shared" si="3194"/>
        <v>62.3</v>
      </c>
      <c r="H1644" s="16">
        <f t="shared" si="3108"/>
        <v>319.59999999999997</v>
      </c>
      <c r="I1644" s="16">
        <f>I1645</f>
        <v>381.9</v>
      </c>
      <c r="J1644" s="16">
        <f>J1645</f>
        <v>380</v>
      </c>
      <c r="K1644" s="16">
        <f t="shared" si="3109"/>
        <v>0.30000000000001137</v>
      </c>
      <c r="L1644" s="16">
        <f t="shared" ref="L1644:P1645" si="3206">L1645</f>
        <v>380.3</v>
      </c>
      <c r="M1644" s="16">
        <f t="shared" si="3206"/>
        <v>387.7</v>
      </c>
      <c r="N1644" s="16">
        <f t="shared" si="3206"/>
        <v>0</v>
      </c>
      <c r="O1644" s="16">
        <f t="shared" si="3206"/>
        <v>0</v>
      </c>
      <c r="P1644" s="16">
        <f t="shared" si="3206"/>
        <v>0</v>
      </c>
      <c r="Q1644" s="16">
        <f t="shared" si="3137"/>
        <v>319.59999999999997</v>
      </c>
      <c r="R1644" s="16">
        <f t="shared" si="3138"/>
        <v>381.9</v>
      </c>
      <c r="S1644" s="16">
        <f t="shared" si="3139"/>
        <v>0.30000000000001137</v>
      </c>
      <c r="T1644" s="16">
        <f t="shared" si="3140"/>
        <v>380.3</v>
      </c>
      <c r="U1644" s="16">
        <f t="shared" si="3141"/>
        <v>387.7</v>
      </c>
      <c r="V1644" s="16">
        <f t="shared" ref="V1644:Z1645" si="3207">V1645</f>
        <v>0</v>
      </c>
      <c r="W1644" s="16">
        <f t="shared" si="3207"/>
        <v>0</v>
      </c>
      <c r="X1644" s="16">
        <f t="shared" si="3207"/>
        <v>0</v>
      </c>
      <c r="Y1644" s="16">
        <f t="shared" si="3207"/>
        <v>0</v>
      </c>
      <c r="Z1644" s="16">
        <f t="shared" si="3207"/>
        <v>0</v>
      </c>
      <c r="AA1644" s="16">
        <f t="shared" si="3176"/>
        <v>381.9</v>
      </c>
      <c r="AB1644" s="16">
        <f t="shared" si="3177"/>
        <v>380.3</v>
      </c>
      <c r="AC1644" s="16">
        <f t="shared" si="3178"/>
        <v>387.7</v>
      </c>
      <c r="AD1644" s="16">
        <f t="shared" si="3199"/>
        <v>0</v>
      </c>
      <c r="AE1644" s="16">
        <f t="shared" si="3200"/>
        <v>0</v>
      </c>
      <c r="AF1644" s="16">
        <f t="shared" si="3201"/>
        <v>0</v>
      </c>
      <c r="AG1644" s="16">
        <f t="shared" si="3202"/>
        <v>0</v>
      </c>
      <c r="AH1644" s="16">
        <f t="shared" si="3202"/>
        <v>0</v>
      </c>
      <c r="AI1644" s="16">
        <f t="shared" si="3202"/>
        <v>0</v>
      </c>
      <c r="AJ1644" s="16">
        <f t="shared" si="3202"/>
        <v>0</v>
      </c>
      <c r="AK1644" s="16">
        <f t="shared" si="3172"/>
        <v>381.9</v>
      </c>
      <c r="AL1644" s="16">
        <f t="shared" si="3173"/>
        <v>380.3</v>
      </c>
      <c r="AM1644" s="16">
        <f t="shared" si="3174"/>
        <v>387.7</v>
      </c>
      <c r="AN1644" s="16">
        <f t="shared" si="3203"/>
        <v>0</v>
      </c>
      <c r="AO1644" s="16">
        <f t="shared" si="3175"/>
        <v>381.9</v>
      </c>
      <c r="AP1644" s="16">
        <f t="shared" si="3204"/>
        <v>0</v>
      </c>
      <c r="AQ1644" s="16">
        <f t="shared" si="3204"/>
        <v>0</v>
      </c>
      <c r="AR1644" s="16">
        <f t="shared" si="3205"/>
        <v>0</v>
      </c>
      <c r="AS1644" s="16">
        <f t="shared" si="3204"/>
        <v>0</v>
      </c>
      <c r="AT1644" s="16">
        <f t="shared" si="3204"/>
        <v>0</v>
      </c>
      <c r="AU1644" s="16">
        <f t="shared" si="3204"/>
        <v>0</v>
      </c>
      <c r="AV1644" s="16">
        <f t="shared" si="3204"/>
        <v>0</v>
      </c>
      <c r="AW1644" s="16">
        <f t="shared" si="3204"/>
        <v>0</v>
      </c>
      <c r="AX1644" s="16">
        <f t="shared" si="3204"/>
        <v>0</v>
      </c>
      <c r="AY1644" s="16">
        <f t="shared" si="3204"/>
        <v>0</v>
      </c>
      <c r="AZ1644" s="16">
        <f t="shared" si="3204"/>
        <v>0</v>
      </c>
      <c r="BA1644" s="16">
        <f t="shared" si="3204"/>
        <v>0</v>
      </c>
      <c r="BB1644" s="16">
        <f t="shared" si="3204"/>
        <v>0</v>
      </c>
      <c r="BC1644" s="16">
        <f t="shared" si="3204"/>
        <v>0</v>
      </c>
      <c r="BD1644" s="16">
        <f t="shared" si="3204"/>
        <v>0</v>
      </c>
      <c r="BE1644" s="16">
        <f t="shared" si="3204"/>
        <v>0</v>
      </c>
      <c r="BF1644" s="16">
        <f t="shared" si="3160"/>
        <v>381.9</v>
      </c>
      <c r="BG1644" s="16">
        <f t="shared" si="3161"/>
        <v>380.3</v>
      </c>
      <c r="BH1644" s="16">
        <f t="shared" si="3162"/>
        <v>387.7</v>
      </c>
      <c r="BI1644" s="16">
        <f t="shared" si="3204"/>
        <v>0</v>
      </c>
      <c r="BJ1644" s="16">
        <f t="shared" si="3190"/>
        <v>381.9</v>
      </c>
      <c r="BK1644" s="16">
        <f t="shared" si="3204"/>
        <v>0</v>
      </c>
    </row>
    <row r="1645" spans="1:64" ht="47.25" x14ac:dyDescent="0.25">
      <c r="A1645" s="10" t="s">
        <v>407</v>
      </c>
      <c r="B1645" s="10" t="s">
        <v>121</v>
      </c>
      <c r="C1645" s="10" t="s">
        <v>157</v>
      </c>
      <c r="D1645" s="23" t="s">
        <v>419</v>
      </c>
      <c r="E1645" s="10" t="s">
        <v>51</v>
      </c>
      <c r="F1645" s="11" t="s">
        <v>22</v>
      </c>
      <c r="G1645" s="16">
        <f t="shared" si="3194"/>
        <v>62.3</v>
      </c>
      <c r="H1645" s="16">
        <f t="shared" si="3108"/>
        <v>319.59999999999997</v>
      </c>
      <c r="I1645" s="16">
        <f>I1646</f>
        <v>381.9</v>
      </c>
      <c r="J1645" s="16">
        <f>J1646</f>
        <v>380</v>
      </c>
      <c r="K1645" s="16">
        <f t="shared" si="3109"/>
        <v>0.30000000000001137</v>
      </c>
      <c r="L1645" s="16">
        <f t="shared" si="3206"/>
        <v>380.3</v>
      </c>
      <c r="M1645" s="16">
        <f t="shared" si="3206"/>
        <v>387.7</v>
      </c>
      <c r="N1645" s="16">
        <f t="shared" si="3206"/>
        <v>0</v>
      </c>
      <c r="O1645" s="16">
        <f t="shared" si="3206"/>
        <v>0</v>
      </c>
      <c r="P1645" s="16">
        <f t="shared" si="3206"/>
        <v>0</v>
      </c>
      <c r="Q1645" s="16">
        <f t="shared" si="3137"/>
        <v>319.59999999999997</v>
      </c>
      <c r="R1645" s="16">
        <f t="shared" si="3138"/>
        <v>381.9</v>
      </c>
      <c r="S1645" s="16">
        <f t="shared" si="3139"/>
        <v>0.30000000000001137</v>
      </c>
      <c r="T1645" s="16">
        <f t="shared" si="3140"/>
        <v>380.3</v>
      </c>
      <c r="U1645" s="16">
        <f t="shared" si="3141"/>
        <v>387.7</v>
      </c>
      <c r="V1645" s="16">
        <f t="shared" si="3207"/>
        <v>0</v>
      </c>
      <c r="W1645" s="16">
        <f t="shared" si="3207"/>
        <v>0</v>
      </c>
      <c r="X1645" s="16">
        <f t="shared" si="3207"/>
        <v>0</v>
      </c>
      <c r="Y1645" s="16">
        <f t="shared" si="3207"/>
        <v>0</v>
      </c>
      <c r="Z1645" s="16">
        <f t="shared" si="3207"/>
        <v>0</v>
      </c>
      <c r="AA1645" s="16">
        <f t="shared" si="3176"/>
        <v>381.9</v>
      </c>
      <c r="AB1645" s="16">
        <f t="shared" si="3177"/>
        <v>380.3</v>
      </c>
      <c r="AC1645" s="16">
        <f t="shared" si="3178"/>
        <v>387.7</v>
      </c>
      <c r="AD1645" s="16">
        <f t="shared" si="3199"/>
        <v>0</v>
      </c>
      <c r="AE1645" s="16">
        <f t="shared" si="3200"/>
        <v>0</v>
      </c>
      <c r="AF1645" s="16">
        <f t="shared" si="3201"/>
        <v>0</v>
      </c>
      <c r="AG1645" s="16">
        <f t="shared" si="3202"/>
        <v>0</v>
      </c>
      <c r="AH1645" s="16">
        <f t="shared" si="3202"/>
        <v>0</v>
      </c>
      <c r="AI1645" s="16">
        <f t="shared" si="3202"/>
        <v>0</v>
      </c>
      <c r="AJ1645" s="16">
        <f t="shared" si="3202"/>
        <v>0</v>
      </c>
      <c r="AK1645" s="16">
        <f t="shared" si="3172"/>
        <v>381.9</v>
      </c>
      <c r="AL1645" s="16">
        <f t="shared" si="3173"/>
        <v>380.3</v>
      </c>
      <c r="AM1645" s="16">
        <f t="shared" si="3174"/>
        <v>387.7</v>
      </c>
      <c r="AN1645" s="16">
        <f t="shared" si="3203"/>
        <v>0</v>
      </c>
      <c r="AO1645" s="16">
        <f t="shared" si="3175"/>
        <v>381.9</v>
      </c>
      <c r="AP1645" s="16">
        <f t="shared" si="3204"/>
        <v>0</v>
      </c>
      <c r="AQ1645" s="16">
        <f t="shared" si="3204"/>
        <v>0</v>
      </c>
      <c r="AR1645" s="16">
        <f t="shared" si="3205"/>
        <v>0</v>
      </c>
      <c r="AS1645" s="16">
        <f t="shared" si="3204"/>
        <v>0</v>
      </c>
      <c r="AT1645" s="16">
        <f t="shared" si="3204"/>
        <v>0</v>
      </c>
      <c r="AU1645" s="16">
        <f t="shared" si="3204"/>
        <v>0</v>
      </c>
      <c r="AV1645" s="16">
        <f t="shared" si="3204"/>
        <v>0</v>
      </c>
      <c r="AW1645" s="16">
        <f t="shared" si="3204"/>
        <v>0</v>
      </c>
      <c r="AX1645" s="16">
        <f t="shared" si="3204"/>
        <v>0</v>
      </c>
      <c r="AY1645" s="16">
        <f t="shared" si="3204"/>
        <v>0</v>
      </c>
      <c r="AZ1645" s="16">
        <f t="shared" si="3204"/>
        <v>0</v>
      </c>
      <c r="BA1645" s="16">
        <f t="shared" si="3204"/>
        <v>0</v>
      </c>
      <c r="BB1645" s="16">
        <f t="shared" si="3204"/>
        <v>0</v>
      </c>
      <c r="BC1645" s="16">
        <f t="shared" si="3204"/>
        <v>0</v>
      </c>
      <c r="BD1645" s="16">
        <f t="shared" si="3204"/>
        <v>0</v>
      </c>
      <c r="BE1645" s="16">
        <f t="shared" si="3204"/>
        <v>0</v>
      </c>
      <c r="BF1645" s="16">
        <f t="shared" si="3160"/>
        <v>381.9</v>
      </c>
      <c r="BG1645" s="16">
        <f t="shared" si="3161"/>
        <v>380.3</v>
      </c>
      <c r="BH1645" s="16">
        <f t="shared" si="3162"/>
        <v>387.7</v>
      </c>
      <c r="BI1645" s="16">
        <f t="shared" si="3204"/>
        <v>0</v>
      </c>
      <c r="BJ1645" s="16">
        <f t="shared" si="3190"/>
        <v>381.9</v>
      </c>
      <c r="BK1645" s="16">
        <f t="shared" si="3204"/>
        <v>0</v>
      </c>
    </row>
    <row r="1646" spans="1:64" ht="31.5" x14ac:dyDescent="0.25">
      <c r="A1646" s="10" t="s">
        <v>407</v>
      </c>
      <c r="B1646" s="10" t="s">
        <v>121</v>
      </c>
      <c r="C1646" s="10" t="s">
        <v>157</v>
      </c>
      <c r="D1646" s="23" t="s">
        <v>419</v>
      </c>
      <c r="E1646" s="10" t="s">
        <v>52</v>
      </c>
      <c r="F1646" s="11" t="s">
        <v>23</v>
      </c>
      <c r="G1646" s="16">
        <v>62.3</v>
      </c>
      <c r="H1646" s="16">
        <f t="shared" si="3108"/>
        <v>319.59999999999997</v>
      </c>
      <c r="I1646" s="16">
        <v>381.9</v>
      </c>
      <c r="J1646" s="16">
        <v>380</v>
      </c>
      <c r="K1646" s="16">
        <f t="shared" si="3109"/>
        <v>0.30000000000001137</v>
      </c>
      <c r="L1646" s="16">
        <v>380.3</v>
      </c>
      <c r="M1646" s="16">
        <v>387.7</v>
      </c>
      <c r="N1646" s="16"/>
      <c r="O1646" s="16"/>
      <c r="P1646" s="16"/>
      <c r="Q1646" s="16">
        <f t="shared" si="3137"/>
        <v>319.59999999999997</v>
      </c>
      <c r="R1646" s="16">
        <f t="shared" si="3138"/>
        <v>381.9</v>
      </c>
      <c r="S1646" s="16">
        <f t="shared" si="3139"/>
        <v>0.30000000000001137</v>
      </c>
      <c r="T1646" s="16">
        <f t="shared" si="3140"/>
        <v>380.3</v>
      </c>
      <c r="U1646" s="16">
        <f t="shared" si="3141"/>
        <v>387.7</v>
      </c>
      <c r="V1646" s="16"/>
      <c r="W1646" s="16"/>
      <c r="X1646" s="16"/>
      <c r="Y1646" s="16"/>
      <c r="Z1646" s="16"/>
      <c r="AA1646" s="16">
        <f t="shared" si="3176"/>
        <v>381.9</v>
      </c>
      <c r="AB1646" s="16">
        <f t="shared" si="3177"/>
        <v>380.3</v>
      </c>
      <c r="AC1646" s="16">
        <f t="shared" si="3178"/>
        <v>387.7</v>
      </c>
      <c r="AD1646" s="16"/>
      <c r="AE1646" s="16"/>
      <c r="AF1646" s="16"/>
      <c r="AG1646" s="16"/>
      <c r="AH1646" s="16"/>
      <c r="AI1646" s="16"/>
      <c r="AJ1646" s="16"/>
      <c r="AK1646" s="16">
        <f t="shared" si="3172"/>
        <v>381.9</v>
      </c>
      <c r="AL1646" s="16">
        <f t="shared" si="3173"/>
        <v>380.3</v>
      </c>
      <c r="AM1646" s="16">
        <f t="shared" si="3174"/>
        <v>387.7</v>
      </c>
      <c r="AN1646" s="16"/>
      <c r="AO1646" s="16">
        <f t="shared" si="3175"/>
        <v>381.9</v>
      </c>
      <c r="AP1646" s="16"/>
      <c r="AQ1646" s="16"/>
      <c r="AR1646" s="16"/>
      <c r="AS1646" s="16"/>
      <c r="AT1646" s="16"/>
      <c r="AU1646" s="16"/>
      <c r="AV1646" s="16"/>
      <c r="AW1646" s="16"/>
      <c r="AX1646" s="16"/>
      <c r="AY1646" s="16"/>
      <c r="AZ1646" s="16"/>
      <c r="BA1646" s="16"/>
      <c r="BB1646" s="16"/>
      <c r="BC1646" s="16"/>
      <c r="BD1646" s="16"/>
      <c r="BE1646" s="16"/>
      <c r="BF1646" s="16">
        <f t="shared" si="3160"/>
        <v>381.9</v>
      </c>
      <c r="BG1646" s="16">
        <f t="shared" si="3161"/>
        <v>380.3</v>
      </c>
      <c r="BH1646" s="16">
        <f t="shared" si="3162"/>
        <v>387.7</v>
      </c>
      <c r="BI1646" s="16"/>
      <c r="BJ1646" s="16">
        <f t="shared" si="3190"/>
        <v>381.9</v>
      </c>
      <c r="BK1646" s="16"/>
    </row>
    <row r="1647" spans="1:64" s="47" customFormat="1" ht="47.25" x14ac:dyDescent="0.25">
      <c r="A1647" s="8" t="s">
        <v>407</v>
      </c>
      <c r="B1647" s="8" t="s">
        <v>121</v>
      </c>
      <c r="C1647" s="8" t="s">
        <v>377</v>
      </c>
      <c r="D1647" s="8"/>
      <c r="E1647" s="8"/>
      <c r="F1647" s="24" t="s">
        <v>378</v>
      </c>
      <c r="G1647" s="15">
        <f>G1653</f>
        <v>0</v>
      </c>
      <c r="H1647" s="15">
        <f t="shared" si="3108"/>
        <v>366.7</v>
      </c>
      <c r="I1647" s="15">
        <f>I1653</f>
        <v>366.7</v>
      </c>
      <c r="J1647" s="15">
        <f>J1653</f>
        <v>0</v>
      </c>
      <c r="K1647" s="15">
        <f t="shared" si="3109"/>
        <v>366.1</v>
      </c>
      <c r="L1647" s="15">
        <f>L1653</f>
        <v>366.1</v>
      </c>
      <c r="M1647" s="15">
        <f>M1653</f>
        <v>366.1</v>
      </c>
      <c r="N1647" s="15">
        <f>N1653+N1648</f>
        <v>-35.399999999999977</v>
      </c>
      <c r="O1647" s="15">
        <f>O1653+O1648</f>
        <v>-35</v>
      </c>
      <c r="P1647" s="15">
        <f>P1653+P1648</f>
        <v>7.4000000000000057</v>
      </c>
      <c r="Q1647" s="15">
        <f t="shared" si="3137"/>
        <v>331.3</v>
      </c>
      <c r="R1647" s="15">
        <f t="shared" si="3138"/>
        <v>331.3</v>
      </c>
      <c r="S1647" s="15">
        <f t="shared" si="3139"/>
        <v>331.1</v>
      </c>
      <c r="T1647" s="15">
        <f t="shared" si="3140"/>
        <v>331.1</v>
      </c>
      <c r="U1647" s="15">
        <f t="shared" si="3141"/>
        <v>373.5</v>
      </c>
      <c r="V1647" s="15">
        <f>V1653+V1648</f>
        <v>0</v>
      </c>
      <c r="W1647" s="15">
        <f>W1653+W1648</f>
        <v>0</v>
      </c>
      <c r="X1647" s="15">
        <f>X1653+X1648</f>
        <v>0</v>
      </c>
      <c r="Y1647" s="15">
        <f>Y1653+Y1648</f>
        <v>0</v>
      </c>
      <c r="Z1647" s="15">
        <f>Z1653+Z1648</f>
        <v>0</v>
      </c>
      <c r="AA1647" s="15">
        <f t="shared" si="3176"/>
        <v>331.3</v>
      </c>
      <c r="AB1647" s="15">
        <f t="shared" si="3177"/>
        <v>331.1</v>
      </c>
      <c r="AC1647" s="15">
        <f t="shared" si="3178"/>
        <v>373.5</v>
      </c>
      <c r="AD1647" s="15">
        <f t="shared" ref="AD1647:AJ1647" si="3208">AD1653+AD1648</f>
        <v>0</v>
      </c>
      <c r="AE1647" s="15">
        <f t="shared" si="3208"/>
        <v>0</v>
      </c>
      <c r="AF1647" s="15">
        <f t="shared" si="3208"/>
        <v>0</v>
      </c>
      <c r="AG1647" s="15">
        <f t="shared" si="3208"/>
        <v>0</v>
      </c>
      <c r="AH1647" s="15">
        <f t="shared" si="3208"/>
        <v>0</v>
      </c>
      <c r="AI1647" s="15">
        <f t="shared" si="3208"/>
        <v>0</v>
      </c>
      <c r="AJ1647" s="15">
        <f t="shared" si="3208"/>
        <v>0</v>
      </c>
      <c r="AK1647" s="15">
        <f t="shared" si="3172"/>
        <v>331.3</v>
      </c>
      <c r="AL1647" s="15">
        <f t="shared" si="3173"/>
        <v>331.1</v>
      </c>
      <c r="AM1647" s="15">
        <f t="shared" si="3174"/>
        <v>373.5</v>
      </c>
      <c r="AN1647" s="15">
        <f>AN1653+AN1648</f>
        <v>0</v>
      </c>
      <c r="AO1647" s="15">
        <f t="shared" si="3175"/>
        <v>331.3</v>
      </c>
      <c r="AP1647" s="15">
        <f t="shared" ref="AP1647:BK1647" si="3209">AP1653+AP1648</f>
        <v>0</v>
      </c>
      <c r="AQ1647" s="15">
        <f t="shared" si="3209"/>
        <v>0</v>
      </c>
      <c r="AR1647" s="15">
        <f t="shared" si="3209"/>
        <v>0</v>
      </c>
      <c r="AS1647" s="15">
        <f>AS1653+AS1648</f>
        <v>0</v>
      </c>
      <c r="AT1647" s="15">
        <f>AT1653+AT1648</f>
        <v>0</v>
      </c>
      <c r="AU1647" s="15">
        <f t="shared" si="3209"/>
        <v>0</v>
      </c>
      <c r="AV1647" s="15">
        <f t="shared" si="3209"/>
        <v>0</v>
      </c>
      <c r="AW1647" s="15">
        <f t="shared" si="3209"/>
        <v>0</v>
      </c>
      <c r="AX1647" s="15">
        <f t="shared" si="3209"/>
        <v>0</v>
      </c>
      <c r="AY1647" s="15">
        <f t="shared" si="3209"/>
        <v>0</v>
      </c>
      <c r="AZ1647" s="15">
        <f t="shared" si="3209"/>
        <v>0</v>
      </c>
      <c r="BA1647" s="15">
        <f>BA1653+BA1648</f>
        <v>0</v>
      </c>
      <c r="BB1647" s="15">
        <f>BB1653+BB1648</f>
        <v>0</v>
      </c>
      <c r="BC1647" s="15">
        <f t="shared" si="3209"/>
        <v>0</v>
      </c>
      <c r="BD1647" s="15">
        <f>BD1653+BD1648</f>
        <v>0</v>
      </c>
      <c r="BE1647" s="15">
        <f>BE1653+BE1648</f>
        <v>0</v>
      </c>
      <c r="BF1647" s="15">
        <f t="shared" si="3160"/>
        <v>331.3</v>
      </c>
      <c r="BG1647" s="15">
        <f t="shared" si="3161"/>
        <v>331.1</v>
      </c>
      <c r="BH1647" s="15">
        <f t="shared" si="3162"/>
        <v>373.5</v>
      </c>
      <c r="BI1647" s="15">
        <f t="shared" ref="BI1647" si="3210">BI1653+BI1648</f>
        <v>0</v>
      </c>
      <c r="BJ1647" s="15">
        <f t="shared" si="3190"/>
        <v>331.3</v>
      </c>
      <c r="BK1647" s="15">
        <f t="shared" si="3209"/>
        <v>0</v>
      </c>
    </row>
    <row r="1648" spans="1:64" ht="63" x14ac:dyDescent="0.25">
      <c r="A1648" s="10" t="s">
        <v>407</v>
      </c>
      <c r="B1648" s="10" t="s">
        <v>121</v>
      </c>
      <c r="C1648" s="10" t="s">
        <v>377</v>
      </c>
      <c r="D1648" s="10" t="s">
        <v>816</v>
      </c>
      <c r="E1648" s="10"/>
      <c r="F1648" s="19" t="s">
        <v>817</v>
      </c>
      <c r="G1648" s="16"/>
      <c r="H1648" s="16"/>
      <c r="I1648" s="16"/>
      <c r="J1648" s="16"/>
      <c r="K1648" s="16"/>
      <c r="L1648" s="16"/>
      <c r="M1648" s="16"/>
      <c r="N1648" s="16">
        <f>N1649</f>
        <v>250</v>
      </c>
      <c r="O1648" s="16">
        <f t="shared" ref="O1648:P1651" si="3211">O1649</f>
        <v>250</v>
      </c>
      <c r="P1648" s="16">
        <f t="shared" si="3211"/>
        <v>250</v>
      </c>
      <c r="Q1648" s="16">
        <f>R1648-G1648</f>
        <v>250</v>
      </c>
      <c r="R1648" s="16">
        <f>I1648+N1648</f>
        <v>250</v>
      </c>
      <c r="S1648" s="16">
        <f>T1648-J1648</f>
        <v>250</v>
      </c>
      <c r="T1648" s="16">
        <f t="shared" ref="T1648:U1652" si="3212">L1648+O1648</f>
        <v>250</v>
      </c>
      <c r="U1648" s="16">
        <f t="shared" si="3212"/>
        <v>250</v>
      </c>
      <c r="V1648" s="16">
        <f t="shared" ref="V1648:X1651" si="3213">V1649</f>
        <v>0</v>
      </c>
      <c r="W1648" s="16">
        <f t="shared" si="3213"/>
        <v>0</v>
      </c>
      <c r="X1648" s="16">
        <f t="shared" si="3213"/>
        <v>0</v>
      </c>
      <c r="Y1648" s="16">
        <f t="shared" ref="Y1648:Z1651" si="3214">Y1649</f>
        <v>0</v>
      </c>
      <c r="Z1648" s="16">
        <f t="shared" si="3214"/>
        <v>0</v>
      </c>
      <c r="AA1648" s="16">
        <f t="shared" si="3176"/>
        <v>250</v>
      </c>
      <c r="AB1648" s="16">
        <f t="shared" si="3177"/>
        <v>250</v>
      </c>
      <c r="AC1648" s="16">
        <f t="shared" si="3178"/>
        <v>250</v>
      </c>
      <c r="AD1648" s="16">
        <f t="shared" ref="AD1648:AE1651" si="3215">AD1649</f>
        <v>0</v>
      </c>
      <c r="AE1648" s="16">
        <f t="shared" si="3215"/>
        <v>0</v>
      </c>
      <c r="AF1648" s="16">
        <f>AF1649</f>
        <v>0</v>
      </c>
      <c r="AG1648" s="16">
        <f t="shared" ref="AG1648:AH1651" si="3216">AG1649</f>
        <v>0</v>
      </c>
      <c r="AH1648" s="16">
        <f t="shared" si="3216"/>
        <v>0</v>
      </c>
      <c r="AI1648" s="16">
        <f t="shared" ref="AI1648:AJ1651" si="3217">AI1649</f>
        <v>0</v>
      </c>
      <c r="AJ1648" s="16">
        <f t="shared" si="3217"/>
        <v>0</v>
      </c>
      <c r="AK1648" s="16">
        <f t="shared" si="3172"/>
        <v>250</v>
      </c>
      <c r="AL1648" s="16">
        <f t="shared" si="3173"/>
        <v>250</v>
      </c>
      <c r="AM1648" s="16">
        <f t="shared" si="3174"/>
        <v>250</v>
      </c>
      <c r="AN1648" s="16">
        <f>AN1649</f>
        <v>0</v>
      </c>
      <c r="AO1648" s="16">
        <f t="shared" si="3175"/>
        <v>250</v>
      </c>
      <c r="AP1648" s="16">
        <f t="shared" ref="AP1648:AT1651" si="3218">AP1649</f>
        <v>0</v>
      </c>
      <c r="AQ1648" s="16">
        <f t="shared" si="3218"/>
        <v>0</v>
      </c>
      <c r="AR1648" s="16">
        <f t="shared" si="3218"/>
        <v>0</v>
      </c>
      <c r="AS1648" s="16">
        <f t="shared" si="3218"/>
        <v>0</v>
      </c>
      <c r="AT1648" s="16">
        <f t="shared" si="3218"/>
        <v>0</v>
      </c>
      <c r="AU1648" s="16">
        <f t="shared" ref="AU1648:AY1651" si="3219">AU1649</f>
        <v>0</v>
      </c>
      <c r="AV1648" s="16">
        <f t="shared" si="3219"/>
        <v>0</v>
      </c>
      <c r="AW1648" s="16">
        <f t="shared" si="3219"/>
        <v>0</v>
      </c>
      <c r="AX1648" s="16">
        <f t="shared" si="3219"/>
        <v>0</v>
      </c>
      <c r="AY1648" s="16">
        <f t="shared" si="3219"/>
        <v>0</v>
      </c>
      <c r="AZ1648" s="16">
        <f t="shared" ref="AZ1648:BC1651" si="3220">AZ1649</f>
        <v>0</v>
      </c>
      <c r="BA1648" s="16">
        <f t="shared" ref="BA1648:BB1651" si="3221">BA1649</f>
        <v>0</v>
      </c>
      <c r="BB1648" s="16">
        <f t="shared" si="3221"/>
        <v>0</v>
      </c>
      <c r="BC1648" s="16">
        <f t="shared" si="3220"/>
        <v>0</v>
      </c>
      <c r="BD1648" s="16">
        <f t="shared" ref="BD1648:BE1651" si="3222">BD1649</f>
        <v>0</v>
      </c>
      <c r="BE1648" s="16">
        <f t="shared" si="3222"/>
        <v>0</v>
      </c>
      <c r="BF1648" s="16">
        <f t="shared" si="3160"/>
        <v>250</v>
      </c>
      <c r="BG1648" s="16">
        <f t="shared" si="3161"/>
        <v>250</v>
      </c>
      <c r="BH1648" s="16">
        <f t="shared" si="3162"/>
        <v>250</v>
      </c>
      <c r="BI1648" s="16">
        <f>BI1649</f>
        <v>0</v>
      </c>
      <c r="BJ1648" s="16">
        <f t="shared" si="3190"/>
        <v>250</v>
      </c>
      <c r="BK1648" s="16">
        <f>BK1649</f>
        <v>0</v>
      </c>
    </row>
    <row r="1649" spans="1:64" ht="47.25" x14ac:dyDescent="0.25">
      <c r="A1649" s="10" t="s">
        <v>407</v>
      </c>
      <c r="B1649" s="10" t="s">
        <v>121</v>
      </c>
      <c r="C1649" s="10" t="s">
        <v>377</v>
      </c>
      <c r="D1649" s="10" t="s">
        <v>1116</v>
      </c>
      <c r="E1649" s="10"/>
      <c r="F1649" s="11" t="s">
        <v>1127</v>
      </c>
      <c r="G1649" s="16"/>
      <c r="H1649" s="16"/>
      <c r="I1649" s="16"/>
      <c r="J1649" s="16"/>
      <c r="K1649" s="16"/>
      <c r="L1649" s="16"/>
      <c r="M1649" s="16"/>
      <c r="N1649" s="16">
        <f>N1650</f>
        <v>250</v>
      </c>
      <c r="O1649" s="16">
        <f t="shared" si="3211"/>
        <v>250</v>
      </c>
      <c r="P1649" s="16">
        <f t="shared" si="3211"/>
        <v>250</v>
      </c>
      <c r="Q1649" s="16">
        <f>R1649-G1649</f>
        <v>250</v>
      </c>
      <c r="R1649" s="16">
        <f>I1649+N1649</f>
        <v>250</v>
      </c>
      <c r="S1649" s="16">
        <f>T1649-J1649</f>
        <v>250</v>
      </c>
      <c r="T1649" s="16">
        <f t="shared" si="3212"/>
        <v>250</v>
      </c>
      <c r="U1649" s="16">
        <f t="shared" si="3212"/>
        <v>250</v>
      </c>
      <c r="V1649" s="16">
        <f t="shared" si="3213"/>
        <v>0</v>
      </c>
      <c r="W1649" s="16">
        <f t="shared" si="3213"/>
        <v>0</v>
      </c>
      <c r="X1649" s="16">
        <f t="shared" si="3213"/>
        <v>0</v>
      </c>
      <c r="Y1649" s="16">
        <f t="shared" si="3214"/>
        <v>0</v>
      </c>
      <c r="Z1649" s="16">
        <f t="shared" si="3214"/>
        <v>0</v>
      </c>
      <c r="AA1649" s="16">
        <f t="shared" si="3176"/>
        <v>250</v>
      </c>
      <c r="AB1649" s="16">
        <f t="shared" si="3177"/>
        <v>250</v>
      </c>
      <c r="AC1649" s="16">
        <f t="shared" si="3178"/>
        <v>250</v>
      </c>
      <c r="AD1649" s="16">
        <f t="shared" si="3215"/>
        <v>0</v>
      </c>
      <c r="AE1649" s="16">
        <f t="shared" si="3215"/>
        <v>0</v>
      </c>
      <c r="AF1649" s="16">
        <f>AF1650</f>
        <v>0</v>
      </c>
      <c r="AG1649" s="16">
        <f t="shared" si="3216"/>
        <v>0</v>
      </c>
      <c r="AH1649" s="16">
        <f t="shared" si="3216"/>
        <v>0</v>
      </c>
      <c r="AI1649" s="16">
        <f t="shared" si="3217"/>
        <v>0</v>
      </c>
      <c r="AJ1649" s="16">
        <f t="shared" si="3217"/>
        <v>0</v>
      </c>
      <c r="AK1649" s="16">
        <f t="shared" si="3172"/>
        <v>250</v>
      </c>
      <c r="AL1649" s="16">
        <f t="shared" si="3173"/>
        <v>250</v>
      </c>
      <c r="AM1649" s="16">
        <f t="shared" si="3174"/>
        <v>250</v>
      </c>
      <c r="AN1649" s="16">
        <f>AN1650</f>
        <v>0</v>
      </c>
      <c r="AO1649" s="16">
        <f t="shared" si="3175"/>
        <v>250</v>
      </c>
      <c r="AP1649" s="16">
        <f t="shared" si="3218"/>
        <v>0</v>
      </c>
      <c r="AQ1649" s="16">
        <f t="shared" si="3218"/>
        <v>0</v>
      </c>
      <c r="AR1649" s="16">
        <f t="shared" si="3218"/>
        <v>0</v>
      </c>
      <c r="AS1649" s="16">
        <f t="shared" si="3218"/>
        <v>0</v>
      </c>
      <c r="AT1649" s="16">
        <f t="shared" si="3218"/>
        <v>0</v>
      </c>
      <c r="AU1649" s="16">
        <f t="shared" si="3219"/>
        <v>0</v>
      </c>
      <c r="AV1649" s="16">
        <f t="shared" si="3219"/>
        <v>0</v>
      </c>
      <c r="AW1649" s="16">
        <f t="shared" si="3219"/>
        <v>0</v>
      </c>
      <c r="AX1649" s="16">
        <f t="shared" si="3219"/>
        <v>0</v>
      </c>
      <c r="AY1649" s="16">
        <f t="shared" si="3219"/>
        <v>0</v>
      </c>
      <c r="AZ1649" s="16">
        <f t="shared" si="3220"/>
        <v>0</v>
      </c>
      <c r="BA1649" s="16">
        <f t="shared" si="3221"/>
        <v>0</v>
      </c>
      <c r="BB1649" s="16">
        <f t="shared" si="3221"/>
        <v>0</v>
      </c>
      <c r="BC1649" s="16">
        <f t="shared" si="3220"/>
        <v>0</v>
      </c>
      <c r="BD1649" s="16">
        <f t="shared" si="3222"/>
        <v>0</v>
      </c>
      <c r="BE1649" s="16">
        <f t="shared" si="3222"/>
        <v>0</v>
      </c>
      <c r="BF1649" s="16">
        <f t="shared" si="3160"/>
        <v>250</v>
      </c>
      <c r="BG1649" s="16">
        <f t="shared" si="3161"/>
        <v>250</v>
      </c>
      <c r="BH1649" s="16">
        <f t="shared" si="3162"/>
        <v>250</v>
      </c>
      <c r="BI1649" s="16">
        <f>BI1650</f>
        <v>0</v>
      </c>
      <c r="BJ1649" s="16">
        <f t="shared" si="3190"/>
        <v>250</v>
      </c>
      <c r="BK1649" s="16">
        <f>BK1650</f>
        <v>0</v>
      </c>
    </row>
    <row r="1650" spans="1:64" ht="47.25" x14ac:dyDescent="0.25">
      <c r="A1650" s="10" t="s">
        <v>407</v>
      </c>
      <c r="B1650" s="10" t="s">
        <v>121</v>
      </c>
      <c r="C1650" s="10" t="s">
        <v>377</v>
      </c>
      <c r="D1650" s="10" t="s">
        <v>1116</v>
      </c>
      <c r="E1650" s="10" t="s">
        <v>50</v>
      </c>
      <c r="F1650" s="11" t="s">
        <v>21</v>
      </c>
      <c r="G1650" s="16"/>
      <c r="H1650" s="16"/>
      <c r="I1650" s="16"/>
      <c r="J1650" s="16"/>
      <c r="K1650" s="16"/>
      <c r="L1650" s="16"/>
      <c r="M1650" s="16"/>
      <c r="N1650" s="16">
        <f>N1651</f>
        <v>250</v>
      </c>
      <c r="O1650" s="16">
        <f t="shared" si="3211"/>
        <v>250</v>
      </c>
      <c r="P1650" s="16">
        <f t="shared" si="3211"/>
        <v>250</v>
      </c>
      <c r="Q1650" s="16">
        <f>R1650-G1650</f>
        <v>250</v>
      </c>
      <c r="R1650" s="16">
        <f>I1650+N1650</f>
        <v>250</v>
      </c>
      <c r="S1650" s="16">
        <f>T1650-J1650</f>
        <v>250</v>
      </c>
      <c r="T1650" s="16">
        <f t="shared" si="3212"/>
        <v>250</v>
      </c>
      <c r="U1650" s="16">
        <f t="shared" si="3212"/>
        <v>250</v>
      </c>
      <c r="V1650" s="16">
        <f t="shared" si="3213"/>
        <v>0</v>
      </c>
      <c r="W1650" s="16">
        <f t="shared" si="3213"/>
        <v>0</v>
      </c>
      <c r="X1650" s="16">
        <f t="shared" si="3213"/>
        <v>0</v>
      </c>
      <c r="Y1650" s="16">
        <f t="shared" si="3214"/>
        <v>0</v>
      </c>
      <c r="Z1650" s="16">
        <f t="shared" si="3214"/>
        <v>0</v>
      </c>
      <c r="AA1650" s="16">
        <f t="shared" si="3176"/>
        <v>250</v>
      </c>
      <c r="AB1650" s="16">
        <f t="shared" si="3177"/>
        <v>250</v>
      </c>
      <c r="AC1650" s="16">
        <f t="shared" si="3178"/>
        <v>250</v>
      </c>
      <c r="AD1650" s="16">
        <f t="shared" si="3215"/>
        <v>0</v>
      </c>
      <c r="AE1650" s="16">
        <f t="shared" si="3215"/>
        <v>0</v>
      </c>
      <c r="AF1650" s="16">
        <f>AF1651</f>
        <v>0</v>
      </c>
      <c r="AG1650" s="16">
        <f t="shared" si="3216"/>
        <v>0</v>
      </c>
      <c r="AH1650" s="16">
        <f t="shared" si="3216"/>
        <v>0</v>
      </c>
      <c r="AI1650" s="16">
        <f t="shared" si="3217"/>
        <v>0</v>
      </c>
      <c r="AJ1650" s="16">
        <f t="shared" si="3217"/>
        <v>0</v>
      </c>
      <c r="AK1650" s="16">
        <f t="shared" si="3172"/>
        <v>250</v>
      </c>
      <c r="AL1650" s="16">
        <f t="shared" si="3173"/>
        <v>250</v>
      </c>
      <c r="AM1650" s="16">
        <f t="shared" si="3174"/>
        <v>250</v>
      </c>
      <c r="AN1650" s="16">
        <f>AN1651</f>
        <v>0</v>
      </c>
      <c r="AO1650" s="16">
        <f t="shared" si="3175"/>
        <v>250</v>
      </c>
      <c r="AP1650" s="16">
        <f t="shared" si="3218"/>
        <v>0</v>
      </c>
      <c r="AQ1650" s="16">
        <f t="shared" si="3218"/>
        <v>0</v>
      </c>
      <c r="AR1650" s="16">
        <f t="shared" si="3218"/>
        <v>0</v>
      </c>
      <c r="AS1650" s="16">
        <f t="shared" si="3218"/>
        <v>0</v>
      </c>
      <c r="AT1650" s="16">
        <f t="shared" si="3218"/>
        <v>0</v>
      </c>
      <c r="AU1650" s="16">
        <f t="shared" si="3219"/>
        <v>0</v>
      </c>
      <c r="AV1650" s="16">
        <f t="shared" si="3219"/>
        <v>0</v>
      </c>
      <c r="AW1650" s="16">
        <f t="shared" si="3219"/>
        <v>0</v>
      </c>
      <c r="AX1650" s="16">
        <f t="shared" si="3219"/>
        <v>0</v>
      </c>
      <c r="AY1650" s="16">
        <f t="shared" si="3219"/>
        <v>0</v>
      </c>
      <c r="AZ1650" s="16">
        <f t="shared" si="3220"/>
        <v>0</v>
      </c>
      <c r="BA1650" s="16">
        <f t="shared" si="3221"/>
        <v>0</v>
      </c>
      <c r="BB1650" s="16">
        <f t="shared" si="3221"/>
        <v>0</v>
      </c>
      <c r="BC1650" s="16">
        <f t="shared" si="3220"/>
        <v>0</v>
      </c>
      <c r="BD1650" s="16">
        <f t="shared" si="3222"/>
        <v>0</v>
      </c>
      <c r="BE1650" s="16">
        <f t="shared" si="3222"/>
        <v>0</v>
      </c>
      <c r="BF1650" s="16">
        <f t="shared" si="3160"/>
        <v>250</v>
      </c>
      <c r="BG1650" s="16">
        <f t="shared" si="3161"/>
        <v>250</v>
      </c>
      <c r="BH1650" s="16">
        <f t="shared" si="3162"/>
        <v>250</v>
      </c>
      <c r="BI1650" s="16">
        <f>BI1651</f>
        <v>0</v>
      </c>
      <c r="BJ1650" s="16">
        <f t="shared" si="3190"/>
        <v>250</v>
      </c>
      <c r="BK1650" s="16">
        <f>BK1651</f>
        <v>0</v>
      </c>
    </row>
    <row r="1651" spans="1:64" ht="47.25" x14ac:dyDescent="0.25">
      <c r="A1651" s="10" t="s">
        <v>407</v>
      </c>
      <c r="B1651" s="10" t="s">
        <v>121</v>
      </c>
      <c r="C1651" s="10" t="s">
        <v>377</v>
      </c>
      <c r="D1651" s="10" t="s">
        <v>1116</v>
      </c>
      <c r="E1651" s="10" t="s">
        <v>51</v>
      </c>
      <c r="F1651" s="11" t="s">
        <v>22</v>
      </c>
      <c r="G1651" s="16"/>
      <c r="H1651" s="16"/>
      <c r="I1651" s="16"/>
      <c r="J1651" s="16"/>
      <c r="K1651" s="16"/>
      <c r="L1651" s="16"/>
      <c r="M1651" s="16"/>
      <c r="N1651" s="16">
        <f>N1652</f>
        <v>250</v>
      </c>
      <c r="O1651" s="16">
        <f t="shared" si="3211"/>
        <v>250</v>
      </c>
      <c r="P1651" s="16">
        <f t="shared" si="3211"/>
        <v>250</v>
      </c>
      <c r="Q1651" s="16">
        <f>R1651-G1651</f>
        <v>250</v>
      </c>
      <c r="R1651" s="16">
        <f>I1651+N1651</f>
        <v>250</v>
      </c>
      <c r="S1651" s="16">
        <f>T1651-J1651</f>
        <v>250</v>
      </c>
      <c r="T1651" s="16">
        <f t="shared" si="3212"/>
        <v>250</v>
      </c>
      <c r="U1651" s="16">
        <f t="shared" si="3212"/>
        <v>250</v>
      </c>
      <c r="V1651" s="16">
        <f t="shared" si="3213"/>
        <v>0</v>
      </c>
      <c r="W1651" s="16">
        <f t="shared" si="3213"/>
        <v>0</v>
      </c>
      <c r="X1651" s="16">
        <f t="shared" si="3213"/>
        <v>0</v>
      </c>
      <c r="Y1651" s="16">
        <f t="shared" si="3214"/>
        <v>0</v>
      </c>
      <c r="Z1651" s="16">
        <f t="shared" si="3214"/>
        <v>0</v>
      </c>
      <c r="AA1651" s="16">
        <f t="shared" si="3176"/>
        <v>250</v>
      </c>
      <c r="AB1651" s="16">
        <f t="shared" si="3177"/>
        <v>250</v>
      </c>
      <c r="AC1651" s="16">
        <f t="shared" si="3178"/>
        <v>250</v>
      </c>
      <c r="AD1651" s="16">
        <f t="shared" si="3215"/>
        <v>0</v>
      </c>
      <c r="AE1651" s="16">
        <f t="shared" si="3215"/>
        <v>0</v>
      </c>
      <c r="AF1651" s="16">
        <f>AF1652</f>
        <v>0</v>
      </c>
      <c r="AG1651" s="16">
        <f t="shared" si="3216"/>
        <v>0</v>
      </c>
      <c r="AH1651" s="16">
        <f t="shared" si="3216"/>
        <v>0</v>
      </c>
      <c r="AI1651" s="16">
        <f t="shared" si="3217"/>
        <v>0</v>
      </c>
      <c r="AJ1651" s="16">
        <f t="shared" si="3217"/>
        <v>0</v>
      </c>
      <c r="AK1651" s="16">
        <f t="shared" si="3172"/>
        <v>250</v>
      </c>
      <c r="AL1651" s="16">
        <f t="shared" si="3173"/>
        <v>250</v>
      </c>
      <c r="AM1651" s="16">
        <f t="shared" si="3174"/>
        <v>250</v>
      </c>
      <c r="AN1651" s="16">
        <f>AN1652</f>
        <v>0</v>
      </c>
      <c r="AO1651" s="16">
        <f t="shared" si="3175"/>
        <v>250</v>
      </c>
      <c r="AP1651" s="16">
        <f t="shared" si="3218"/>
        <v>0</v>
      </c>
      <c r="AQ1651" s="16">
        <f t="shared" si="3218"/>
        <v>0</v>
      </c>
      <c r="AR1651" s="16">
        <f t="shared" si="3218"/>
        <v>0</v>
      </c>
      <c r="AS1651" s="16">
        <f t="shared" si="3218"/>
        <v>0</v>
      </c>
      <c r="AT1651" s="16">
        <f t="shared" si="3218"/>
        <v>0</v>
      </c>
      <c r="AU1651" s="16">
        <f t="shared" si="3219"/>
        <v>0</v>
      </c>
      <c r="AV1651" s="16">
        <f t="shared" si="3219"/>
        <v>0</v>
      </c>
      <c r="AW1651" s="16">
        <f t="shared" si="3219"/>
        <v>0</v>
      </c>
      <c r="AX1651" s="16">
        <f t="shared" si="3219"/>
        <v>0</v>
      </c>
      <c r="AY1651" s="16">
        <f t="shared" si="3219"/>
        <v>0</v>
      </c>
      <c r="AZ1651" s="16">
        <f t="shared" si="3220"/>
        <v>0</v>
      </c>
      <c r="BA1651" s="16">
        <f t="shared" si="3221"/>
        <v>0</v>
      </c>
      <c r="BB1651" s="16">
        <f t="shared" si="3221"/>
        <v>0</v>
      </c>
      <c r="BC1651" s="16">
        <f t="shared" si="3220"/>
        <v>0</v>
      </c>
      <c r="BD1651" s="16">
        <f t="shared" si="3222"/>
        <v>0</v>
      </c>
      <c r="BE1651" s="16">
        <f t="shared" si="3222"/>
        <v>0</v>
      </c>
      <c r="BF1651" s="16">
        <f t="shared" si="3160"/>
        <v>250</v>
      </c>
      <c r="BG1651" s="16">
        <f t="shared" si="3161"/>
        <v>250</v>
      </c>
      <c r="BH1651" s="16">
        <f t="shared" si="3162"/>
        <v>250</v>
      </c>
      <c r="BI1651" s="16">
        <f>BI1652</f>
        <v>0</v>
      </c>
      <c r="BJ1651" s="16">
        <f t="shared" si="3190"/>
        <v>250</v>
      </c>
      <c r="BK1651" s="16">
        <f>BK1652</f>
        <v>0</v>
      </c>
    </row>
    <row r="1652" spans="1:64" ht="31.5" x14ac:dyDescent="0.25">
      <c r="A1652" s="10" t="s">
        <v>407</v>
      </c>
      <c r="B1652" s="10" t="s">
        <v>121</v>
      </c>
      <c r="C1652" s="10" t="s">
        <v>377</v>
      </c>
      <c r="D1652" s="10" t="s">
        <v>1116</v>
      </c>
      <c r="E1652" s="10" t="s">
        <v>52</v>
      </c>
      <c r="F1652" s="11" t="s">
        <v>23</v>
      </c>
      <c r="G1652" s="16"/>
      <c r="H1652" s="16"/>
      <c r="I1652" s="16"/>
      <c r="J1652" s="16"/>
      <c r="K1652" s="16"/>
      <c r="L1652" s="16"/>
      <c r="M1652" s="16"/>
      <c r="N1652" s="16">
        <v>250</v>
      </c>
      <c r="O1652" s="16">
        <v>250</v>
      </c>
      <c r="P1652" s="16">
        <v>250</v>
      </c>
      <c r="Q1652" s="16">
        <f>R1652-G1652</f>
        <v>250</v>
      </c>
      <c r="R1652" s="16">
        <f>I1652+N1652</f>
        <v>250</v>
      </c>
      <c r="S1652" s="16">
        <f>T1652-J1652</f>
        <v>250</v>
      </c>
      <c r="T1652" s="16">
        <f t="shared" si="3212"/>
        <v>250</v>
      </c>
      <c r="U1652" s="16">
        <f t="shared" si="3212"/>
        <v>250</v>
      </c>
      <c r="V1652" s="16"/>
      <c r="W1652" s="16"/>
      <c r="X1652" s="16"/>
      <c r="Y1652" s="16"/>
      <c r="Z1652" s="16"/>
      <c r="AA1652" s="16">
        <f t="shared" si="3176"/>
        <v>250</v>
      </c>
      <c r="AB1652" s="16">
        <f t="shared" si="3177"/>
        <v>250</v>
      </c>
      <c r="AC1652" s="16">
        <f t="shared" si="3178"/>
        <v>250</v>
      </c>
      <c r="AD1652" s="16"/>
      <c r="AE1652" s="16"/>
      <c r="AF1652" s="16"/>
      <c r="AG1652" s="16"/>
      <c r="AH1652" s="16"/>
      <c r="AI1652" s="16"/>
      <c r="AJ1652" s="16"/>
      <c r="AK1652" s="16">
        <f t="shared" si="3172"/>
        <v>250</v>
      </c>
      <c r="AL1652" s="16">
        <f t="shared" si="3173"/>
        <v>250</v>
      </c>
      <c r="AM1652" s="16">
        <f t="shared" si="3174"/>
        <v>250</v>
      </c>
      <c r="AN1652" s="16"/>
      <c r="AO1652" s="16">
        <f t="shared" si="3175"/>
        <v>250</v>
      </c>
      <c r="AP1652" s="16"/>
      <c r="AQ1652" s="16"/>
      <c r="AR1652" s="16"/>
      <c r="AS1652" s="16"/>
      <c r="AT1652" s="16"/>
      <c r="AU1652" s="16"/>
      <c r="AV1652" s="16"/>
      <c r="AW1652" s="16"/>
      <c r="AX1652" s="16"/>
      <c r="AY1652" s="16"/>
      <c r="AZ1652" s="16"/>
      <c r="BA1652" s="16"/>
      <c r="BB1652" s="16"/>
      <c r="BC1652" s="16"/>
      <c r="BD1652" s="16"/>
      <c r="BE1652" s="16"/>
      <c r="BF1652" s="16">
        <f t="shared" si="3160"/>
        <v>250</v>
      </c>
      <c r="BG1652" s="16">
        <f t="shared" si="3161"/>
        <v>250</v>
      </c>
      <c r="BH1652" s="16">
        <f t="shared" si="3162"/>
        <v>250</v>
      </c>
      <c r="BI1652" s="16"/>
      <c r="BJ1652" s="16">
        <f t="shared" si="3190"/>
        <v>250</v>
      </c>
      <c r="BK1652" s="16"/>
    </row>
    <row r="1653" spans="1:64" x14ac:dyDescent="0.25">
      <c r="A1653" s="10" t="s">
        <v>407</v>
      </c>
      <c r="B1653" s="10" t="s">
        <v>121</v>
      </c>
      <c r="C1653" s="10" t="s">
        <v>377</v>
      </c>
      <c r="D1653" s="10" t="s">
        <v>115</v>
      </c>
      <c r="E1653" s="10"/>
      <c r="F1653" s="11" t="s">
        <v>116</v>
      </c>
      <c r="G1653" s="16">
        <f>G1654+G1658</f>
        <v>0</v>
      </c>
      <c r="H1653" s="16">
        <f t="shared" si="3108"/>
        <v>366.7</v>
      </c>
      <c r="I1653" s="16">
        <f>I1654+I1658</f>
        <v>366.7</v>
      </c>
      <c r="J1653" s="16">
        <f>J1654+J1658</f>
        <v>0</v>
      </c>
      <c r="K1653" s="16">
        <f t="shared" si="3109"/>
        <v>366.1</v>
      </c>
      <c r="L1653" s="16">
        <f>L1654+L1658</f>
        <v>366.1</v>
      </c>
      <c r="M1653" s="16">
        <f>M1654+M1658</f>
        <v>366.1</v>
      </c>
      <c r="N1653" s="16">
        <f>N1654+N1658</f>
        <v>-285.39999999999998</v>
      </c>
      <c r="O1653" s="16">
        <f>O1654+O1658</f>
        <v>-285</v>
      </c>
      <c r="P1653" s="16">
        <f>P1654+P1658</f>
        <v>-242.6</v>
      </c>
      <c r="Q1653" s="16">
        <f t="shared" si="3137"/>
        <v>81.300000000000011</v>
      </c>
      <c r="R1653" s="16">
        <f t="shared" si="3138"/>
        <v>81.300000000000011</v>
      </c>
      <c r="S1653" s="16">
        <f t="shared" si="3139"/>
        <v>81.100000000000023</v>
      </c>
      <c r="T1653" s="16">
        <f t="shared" si="3140"/>
        <v>81.100000000000023</v>
      </c>
      <c r="U1653" s="16">
        <f t="shared" si="3141"/>
        <v>123.50000000000003</v>
      </c>
      <c r="V1653" s="16">
        <f>V1654+V1658</f>
        <v>0</v>
      </c>
      <c r="W1653" s="16">
        <f>W1654+W1658</f>
        <v>0</v>
      </c>
      <c r="X1653" s="16">
        <f>X1654+X1658</f>
        <v>0</v>
      </c>
      <c r="Y1653" s="16">
        <f>Y1654+Y1658</f>
        <v>0</v>
      </c>
      <c r="Z1653" s="16">
        <f>Z1654+Z1658</f>
        <v>0</v>
      </c>
      <c r="AA1653" s="16">
        <f t="shared" si="3176"/>
        <v>81.300000000000011</v>
      </c>
      <c r="AB1653" s="16">
        <f t="shared" si="3177"/>
        <v>81.100000000000023</v>
      </c>
      <c r="AC1653" s="16">
        <f t="shared" si="3178"/>
        <v>123.50000000000003</v>
      </c>
      <c r="AD1653" s="16">
        <f t="shared" ref="AD1653:AJ1653" si="3223">AD1654+AD1658</f>
        <v>0</v>
      </c>
      <c r="AE1653" s="16">
        <f t="shared" si="3223"/>
        <v>0</v>
      </c>
      <c r="AF1653" s="16">
        <f t="shared" si="3223"/>
        <v>0</v>
      </c>
      <c r="AG1653" s="16">
        <f t="shared" si="3223"/>
        <v>0</v>
      </c>
      <c r="AH1653" s="16">
        <f t="shared" si="3223"/>
        <v>0</v>
      </c>
      <c r="AI1653" s="16">
        <f t="shared" si="3223"/>
        <v>0</v>
      </c>
      <c r="AJ1653" s="16">
        <f t="shared" si="3223"/>
        <v>0</v>
      </c>
      <c r="AK1653" s="16">
        <f t="shared" si="3172"/>
        <v>81.300000000000011</v>
      </c>
      <c r="AL1653" s="16">
        <f t="shared" si="3173"/>
        <v>81.100000000000023</v>
      </c>
      <c r="AM1653" s="16">
        <f t="shared" si="3174"/>
        <v>123.50000000000003</v>
      </c>
      <c r="AN1653" s="16">
        <f>AN1654+AN1658</f>
        <v>0</v>
      </c>
      <c r="AO1653" s="16">
        <f t="shared" si="3175"/>
        <v>81.300000000000011</v>
      </c>
      <c r="AP1653" s="16">
        <f t="shared" ref="AP1653:BK1653" si="3224">AP1654+AP1658</f>
        <v>0</v>
      </c>
      <c r="AQ1653" s="16">
        <f t="shared" si="3224"/>
        <v>0</v>
      </c>
      <c r="AR1653" s="16">
        <f t="shared" si="3224"/>
        <v>0</v>
      </c>
      <c r="AS1653" s="16">
        <f>AS1654+AS1658</f>
        <v>0</v>
      </c>
      <c r="AT1653" s="16">
        <f>AT1654+AT1658</f>
        <v>0</v>
      </c>
      <c r="AU1653" s="16">
        <f t="shared" si="3224"/>
        <v>0</v>
      </c>
      <c r="AV1653" s="16">
        <f t="shared" si="3224"/>
        <v>0</v>
      </c>
      <c r="AW1653" s="16">
        <f t="shared" si="3224"/>
        <v>0</v>
      </c>
      <c r="AX1653" s="16">
        <f t="shared" si="3224"/>
        <v>0</v>
      </c>
      <c r="AY1653" s="16">
        <f t="shared" si="3224"/>
        <v>0</v>
      </c>
      <c r="AZ1653" s="16">
        <f t="shared" si="3224"/>
        <v>0</v>
      </c>
      <c r="BA1653" s="16">
        <f>BA1654+BA1658</f>
        <v>0</v>
      </c>
      <c r="BB1653" s="16">
        <f>BB1654+BB1658</f>
        <v>0</v>
      </c>
      <c r="BC1653" s="16">
        <f t="shared" si="3224"/>
        <v>0</v>
      </c>
      <c r="BD1653" s="16">
        <f>BD1654+BD1658</f>
        <v>0</v>
      </c>
      <c r="BE1653" s="16">
        <f>BE1654+BE1658</f>
        <v>0</v>
      </c>
      <c r="BF1653" s="16">
        <f t="shared" si="3160"/>
        <v>81.300000000000011</v>
      </c>
      <c r="BG1653" s="16">
        <f t="shared" si="3161"/>
        <v>81.100000000000023</v>
      </c>
      <c r="BH1653" s="16">
        <f t="shared" si="3162"/>
        <v>123.50000000000003</v>
      </c>
      <c r="BI1653" s="16">
        <f t="shared" ref="BI1653" si="3225">BI1654+BI1658</f>
        <v>0</v>
      </c>
      <c r="BJ1653" s="16">
        <f t="shared" si="3190"/>
        <v>81.300000000000011</v>
      </c>
      <c r="BK1653" s="16">
        <f t="shared" si="3224"/>
        <v>0</v>
      </c>
    </row>
    <row r="1654" spans="1:64" ht="78.75" x14ac:dyDescent="0.25">
      <c r="A1654" s="10" t="s">
        <v>407</v>
      </c>
      <c r="B1654" s="10" t="s">
        <v>121</v>
      </c>
      <c r="C1654" s="10" t="s">
        <v>377</v>
      </c>
      <c r="D1654" s="10" t="s">
        <v>379</v>
      </c>
      <c r="E1654" s="10"/>
      <c r="F1654" s="19" t="s">
        <v>955</v>
      </c>
      <c r="G1654" s="16">
        <f>G1655</f>
        <v>0</v>
      </c>
      <c r="H1654" s="16">
        <f t="shared" si="3108"/>
        <v>116.7</v>
      </c>
      <c r="I1654" s="16">
        <f t="shared" ref="I1654:J1656" si="3226">I1655</f>
        <v>116.7</v>
      </c>
      <c r="J1654" s="16">
        <f t="shared" si="3226"/>
        <v>0</v>
      </c>
      <c r="K1654" s="16">
        <f t="shared" si="3109"/>
        <v>116.1</v>
      </c>
      <c r="L1654" s="16">
        <f t="shared" ref="L1654:P1656" si="3227">L1655</f>
        <v>116.1</v>
      </c>
      <c r="M1654" s="16">
        <f t="shared" si="3227"/>
        <v>116.1</v>
      </c>
      <c r="N1654" s="16">
        <f t="shared" si="3227"/>
        <v>-35.4</v>
      </c>
      <c r="O1654" s="16">
        <f t="shared" si="3227"/>
        <v>-35</v>
      </c>
      <c r="P1654" s="16">
        <f t="shared" si="3227"/>
        <v>7.4</v>
      </c>
      <c r="Q1654" s="16">
        <f t="shared" si="3137"/>
        <v>81.300000000000011</v>
      </c>
      <c r="R1654" s="16">
        <f t="shared" si="3138"/>
        <v>81.300000000000011</v>
      </c>
      <c r="S1654" s="16">
        <f t="shared" si="3139"/>
        <v>81.099999999999994</v>
      </c>
      <c r="T1654" s="16">
        <f t="shared" si="3140"/>
        <v>81.099999999999994</v>
      </c>
      <c r="U1654" s="16">
        <f t="shared" si="3141"/>
        <v>123.5</v>
      </c>
      <c r="V1654" s="16">
        <f t="shared" ref="V1654:Z1656" si="3228">V1655</f>
        <v>0</v>
      </c>
      <c r="W1654" s="16">
        <f t="shared" si="3228"/>
        <v>0</v>
      </c>
      <c r="X1654" s="16">
        <f t="shared" si="3228"/>
        <v>0</v>
      </c>
      <c r="Y1654" s="16">
        <f t="shared" si="3228"/>
        <v>0</v>
      </c>
      <c r="Z1654" s="16">
        <f t="shared" si="3228"/>
        <v>0</v>
      </c>
      <c r="AA1654" s="16">
        <f t="shared" si="3176"/>
        <v>81.300000000000011</v>
      </c>
      <c r="AB1654" s="16">
        <f t="shared" si="3177"/>
        <v>81.099999999999994</v>
      </c>
      <c r="AC1654" s="16">
        <f t="shared" si="3178"/>
        <v>123.5</v>
      </c>
      <c r="AD1654" s="16">
        <f t="shared" ref="AD1654:AE1656" si="3229">AD1655</f>
        <v>0</v>
      </c>
      <c r="AE1654" s="16">
        <f t="shared" si="3229"/>
        <v>0</v>
      </c>
      <c r="AF1654" s="16">
        <f>AF1655</f>
        <v>0</v>
      </c>
      <c r="AG1654" s="16">
        <f t="shared" ref="AG1654:AH1656" si="3230">AG1655</f>
        <v>0</v>
      </c>
      <c r="AH1654" s="16">
        <f t="shared" si="3230"/>
        <v>0</v>
      </c>
      <c r="AI1654" s="16">
        <f t="shared" ref="AI1654:AJ1656" si="3231">AI1655</f>
        <v>0</v>
      </c>
      <c r="AJ1654" s="16">
        <f t="shared" si="3231"/>
        <v>0</v>
      </c>
      <c r="AK1654" s="16">
        <f t="shared" si="3172"/>
        <v>81.300000000000011</v>
      </c>
      <c r="AL1654" s="16">
        <f t="shared" si="3173"/>
        <v>81.099999999999994</v>
      </c>
      <c r="AM1654" s="16">
        <f t="shared" si="3174"/>
        <v>123.5</v>
      </c>
      <c r="AN1654" s="16">
        <f>AN1655</f>
        <v>0</v>
      </c>
      <c r="AO1654" s="16">
        <f t="shared" si="3175"/>
        <v>81.300000000000011</v>
      </c>
      <c r="AP1654" s="16">
        <f t="shared" ref="AP1654:AT1656" si="3232">AP1655</f>
        <v>0</v>
      </c>
      <c r="AQ1654" s="16">
        <f t="shared" si="3232"/>
        <v>0</v>
      </c>
      <c r="AR1654" s="16">
        <f t="shared" si="3232"/>
        <v>0</v>
      </c>
      <c r="AS1654" s="16">
        <f t="shared" si="3232"/>
        <v>0</v>
      </c>
      <c r="AT1654" s="16">
        <f t="shared" si="3232"/>
        <v>0</v>
      </c>
      <c r="AU1654" s="16">
        <f t="shared" ref="AU1654:AY1656" si="3233">AU1655</f>
        <v>0</v>
      </c>
      <c r="AV1654" s="16">
        <f t="shared" si="3233"/>
        <v>0</v>
      </c>
      <c r="AW1654" s="16">
        <f t="shared" si="3233"/>
        <v>0</v>
      </c>
      <c r="AX1654" s="16">
        <f t="shared" si="3233"/>
        <v>0</v>
      </c>
      <c r="AY1654" s="16">
        <f t="shared" si="3233"/>
        <v>0</v>
      </c>
      <c r="AZ1654" s="16">
        <f t="shared" ref="AZ1654:BC1656" si="3234">AZ1655</f>
        <v>0</v>
      </c>
      <c r="BA1654" s="16">
        <f t="shared" ref="BA1654:BB1656" si="3235">BA1655</f>
        <v>0</v>
      </c>
      <c r="BB1654" s="16">
        <f t="shared" si="3235"/>
        <v>0</v>
      </c>
      <c r="BC1654" s="16">
        <f t="shared" si="3234"/>
        <v>0</v>
      </c>
      <c r="BD1654" s="16">
        <f t="shared" ref="BD1654:BE1656" si="3236">BD1655</f>
        <v>0</v>
      </c>
      <c r="BE1654" s="16">
        <f t="shared" si="3236"/>
        <v>0</v>
      </c>
      <c r="BF1654" s="16">
        <f t="shared" si="3160"/>
        <v>81.300000000000011</v>
      </c>
      <c r="BG1654" s="16">
        <f t="shared" si="3161"/>
        <v>81.099999999999994</v>
      </c>
      <c r="BH1654" s="16">
        <f t="shared" si="3162"/>
        <v>123.5</v>
      </c>
      <c r="BI1654" s="16">
        <f>BI1655</f>
        <v>0</v>
      </c>
      <c r="BJ1654" s="16">
        <f t="shared" si="3190"/>
        <v>81.300000000000011</v>
      </c>
      <c r="BK1654" s="16">
        <f>BK1655</f>
        <v>0</v>
      </c>
    </row>
    <row r="1655" spans="1:64" ht="47.25" x14ac:dyDescent="0.25">
      <c r="A1655" s="10" t="s">
        <v>407</v>
      </c>
      <c r="B1655" s="10" t="s">
        <v>121</v>
      </c>
      <c r="C1655" s="10" t="s">
        <v>377</v>
      </c>
      <c r="D1655" s="10" t="s">
        <v>379</v>
      </c>
      <c r="E1655" s="10" t="s">
        <v>50</v>
      </c>
      <c r="F1655" s="11" t="s">
        <v>21</v>
      </c>
      <c r="G1655" s="16">
        <f>G1656</f>
        <v>0</v>
      </c>
      <c r="H1655" s="16">
        <f t="shared" si="3108"/>
        <v>116.7</v>
      </c>
      <c r="I1655" s="16">
        <f t="shared" si="3226"/>
        <v>116.7</v>
      </c>
      <c r="J1655" s="16">
        <f t="shared" si="3226"/>
        <v>0</v>
      </c>
      <c r="K1655" s="16">
        <f t="shared" si="3109"/>
        <v>116.1</v>
      </c>
      <c r="L1655" s="16">
        <f t="shared" si="3227"/>
        <v>116.1</v>
      </c>
      <c r="M1655" s="16">
        <f t="shared" si="3227"/>
        <v>116.1</v>
      </c>
      <c r="N1655" s="16">
        <f t="shared" si="3227"/>
        <v>-35.4</v>
      </c>
      <c r="O1655" s="16">
        <f t="shared" si="3227"/>
        <v>-35</v>
      </c>
      <c r="P1655" s="16">
        <f t="shared" si="3227"/>
        <v>7.4</v>
      </c>
      <c r="Q1655" s="16">
        <f t="shared" si="3137"/>
        <v>81.300000000000011</v>
      </c>
      <c r="R1655" s="16">
        <f t="shared" si="3138"/>
        <v>81.300000000000011</v>
      </c>
      <c r="S1655" s="16">
        <f t="shared" si="3139"/>
        <v>81.099999999999994</v>
      </c>
      <c r="T1655" s="16">
        <f t="shared" si="3140"/>
        <v>81.099999999999994</v>
      </c>
      <c r="U1655" s="16">
        <f t="shared" si="3141"/>
        <v>123.5</v>
      </c>
      <c r="V1655" s="16">
        <f t="shared" si="3228"/>
        <v>0</v>
      </c>
      <c r="W1655" s="16">
        <f t="shared" si="3228"/>
        <v>0</v>
      </c>
      <c r="X1655" s="16">
        <f t="shared" si="3228"/>
        <v>0</v>
      </c>
      <c r="Y1655" s="16">
        <f t="shared" si="3228"/>
        <v>0</v>
      </c>
      <c r="Z1655" s="16">
        <f t="shared" si="3228"/>
        <v>0</v>
      </c>
      <c r="AA1655" s="16">
        <f t="shared" si="3176"/>
        <v>81.300000000000011</v>
      </c>
      <c r="AB1655" s="16">
        <f t="shared" si="3177"/>
        <v>81.099999999999994</v>
      </c>
      <c r="AC1655" s="16">
        <f t="shared" si="3178"/>
        <v>123.5</v>
      </c>
      <c r="AD1655" s="16">
        <f t="shared" si="3229"/>
        <v>0</v>
      </c>
      <c r="AE1655" s="16">
        <f t="shared" si="3229"/>
        <v>0</v>
      </c>
      <c r="AF1655" s="16">
        <f>AF1656</f>
        <v>0</v>
      </c>
      <c r="AG1655" s="16">
        <f t="shared" si="3230"/>
        <v>0</v>
      </c>
      <c r="AH1655" s="16">
        <f t="shared" si="3230"/>
        <v>0</v>
      </c>
      <c r="AI1655" s="16">
        <f t="shared" si="3231"/>
        <v>0</v>
      </c>
      <c r="AJ1655" s="16">
        <f t="shared" si="3231"/>
        <v>0</v>
      </c>
      <c r="AK1655" s="16">
        <f t="shared" si="3172"/>
        <v>81.300000000000011</v>
      </c>
      <c r="AL1655" s="16">
        <f t="shared" si="3173"/>
        <v>81.099999999999994</v>
      </c>
      <c r="AM1655" s="16">
        <f t="shared" si="3174"/>
        <v>123.5</v>
      </c>
      <c r="AN1655" s="16">
        <f>AN1656</f>
        <v>0</v>
      </c>
      <c r="AO1655" s="16">
        <f t="shared" si="3175"/>
        <v>81.300000000000011</v>
      </c>
      <c r="AP1655" s="16">
        <f t="shared" si="3232"/>
        <v>0</v>
      </c>
      <c r="AQ1655" s="16">
        <f t="shared" si="3232"/>
        <v>0</v>
      </c>
      <c r="AR1655" s="16">
        <f t="shared" si="3232"/>
        <v>0</v>
      </c>
      <c r="AS1655" s="16">
        <f t="shared" si="3232"/>
        <v>0</v>
      </c>
      <c r="AT1655" s="16">
        <f t="shared" si="3232"/>
        <v>0</v>
      </c>
      <c r="AU1655" s="16">
        <f t="shared" si="3233"/>
        <v>0</v>
      </c>
      <c r="AV1655" s="16">
        <f t="shared" si="3233"/>
        <v>0</v>
      </c>
      <c r="AW1655" s="16">
        <f t="shared" si="3233"/>
        <v>0</v>
      </c>
      <c r="AX1655" s="16">
        <f t="shared" si="3233"/>
        <v>0</v>
      </c>
      <c r="AY1655" s="16">
        <f t="shared" si="3233"/>
        <v>0</v>
      </c>
      <c r="AZ1655" s="16">
        <f t="shared" si="3234"/>
        <v>0</v>
      </c>
      <c r="BA1655" s="16">
        <f t="shared" si="3235"/>
        <v>0</v>
      </c>
      <c r="BB1655" s="16">
        <f t="shared" si="3235"/>
        <v>0</v>
      </c>
      <c r="BC1655" s="16">
        <f t="shared" si="3234"/>
        <v>0</v>
      </c>
      <c r="BD1655" s="16">
        <f t="shared" si="3236"/>
        <v>0</v>
      </c>
      <c r="BE1655" s="16">
        <f t="shared" si="3236"/>
        <v>0</v>
      </c>
      <c r="BF1655" s="16">
        <f t="shared" si="3160"/>
        <v>81.300000000000011</v>
      </c>
      <c r="BG1655" s="16">
        <f t="shared" si="3161"/>
        <v>81.099999999999994</v>
      </c>
      <c r="BH1655" s="16">
        <f t="shared" si="3162"/>
        <v>123.5</v>
      </c>
      <c r="BI1655" s="16">
        <f>BI1656</f>
        <v>0</v>
      </c>
      <c r="BJ1655" s="16">
        <f t="shared" si="3190"/>
        <v>81.300000000000011</v>
      </c>
      <c r="BK1655" s="16">
        <f>BK1656</f>
        <v>0</v>
      </c>
    </row>
    <row r="1656" spans="1:64" ht="47.25" x14ac:dyDescent="0.25">
      <c r="A1656" s="10" t="s">
        <v>407</v>
      </c>
      <c r="B1656" s="10" t="s">
        <v>121</v>
      </c>
      <c r="C1656" s="10" t="s">
        <v>377</v>
      </c>
      <c r="D1656" s="10" t="s">
        <v>379</v>
      </c>
      <c r="E1656" s="10" t="s">
        <v>51</v>
      </c>
      <c r="F1656" s="11" t="s">
        <v>22</v>
      </c>
      <c r="G1656" s="16">
        <f>G1657</f>
        <v>0</v>
      </c>
      <c r="H1656" s="16">
        <f t="shared" si="3108"/>
        <v>116.7</v>
      </c>
      <c r="I1656" s="16">
        <f t="shared" si="3226"/>
        <v>116.7</v>
      </c>
      <c r="J1656" s="16">
        <f t="shared" si="3226"/>
        <v>0</v>
      </c>
      <c r="K1656" s="16">
        <f t="shared" si="3109"/>
        <v>116.1</v>
      </c>
      <c r="L1656" s="16">
        <f t="shared" si="3227"/>
        <v>116.1</v>
      </c>
      <c r="M1656" s="16">
        <f t="shared" si="3227"/>
        <v>116.1</v>
      </c>
      <c r="N1656" s="16">
        <f t="shared" si="3227"/>
        <v>-35.4</v>
      </c>
      <c r="O1656" s="16">
        <f t="shared" si="3227"/>
        <v>-35</v>
      </c>
      <c r="P1656" s="16">
        <f t="shared" si="3227"/>
        <v>7.4</v>
      </c>
      <c r="Q1656" s="16">
        <f t="shared" si="3137"/>
        <v>81.300000000000011</v>
      </c>
      <c r="R1656" s="16">
        <f t="shared" si="3138"/>
        <v>81.300000000000011</v>
      </c>
      <c r="S1656" s="16">
        <f t="shared" si="3139"/>
        <v>81.099999999999994</v>
      </c>
      <c r="T1656" s="16">
        <f t="shared" si="3140"/>
        <v>81.099999999999994</v>
      </c>
      <c r="U1656" s="16">
        <f t="shared" si="3141"/>
        <v>123.5</v>
      </c>
      <c r="V1656" s="16">
        <f t="shared" si="3228"/>
        <v>0</v>
      </c>
      <c r="W1656" s="16">
        <f t="shared" si="3228"/>
        <v>0</v>
      </c>
      <c r="X1656" s="16">
        <f t="shared" si="3228"/>
        <v>0</v>
      </c>
      <c r="Y1656" s="16">
        <f t="shared" si="3228"/>
        <v>0</v>
      </c>
      <c r="Z1656" s="16">
        <f t="shared" si="3228"/>
        <v>0</v>
      </c>
      <c r="AA1656" s="16">
        <f t="shared" si="3176"/>
        <v>81.300000000000011</v>
      </c>
      <c r="AB1656" s="16">
        <f t="shared" si="3177"/>
        <v>81.099999999999994</v>
      </c>
      <c r="AC1656" s="16">
        <f t="shared" si="3178"/>
        <v>123.5</v>
      </c>
      <c r="AD1656" s="16">
        <f t="shared" si="3229"/>
        <v>0</v>
      </c>
      <c r="AE1656" s="16">
        <f t="shared" si="3229"/>
        <v>0</v>
      </c>
      <c r="AF1656" s="16">
        <f>AF1657</f>
        <v>0</v>
      </c>
      <c r="AG1656" s="16">
        <f t="shared" si="3230"/>
        <v>0</v>
      </c>
      <c r="AH1656" s="16">
        <f t="shared" si="3230"/>
        <v>0</v>
      </c>
      <c r="AI1656" s="16">
        <f t="shared" si="3231"/>
        <v>0</v>
      </c>
      <c r="AJ1656" s="16">
        <f t="shared" si="3231"/>
        <v>0</v>
      </c>
      <c r="AK1656" s="16">
        <f t="shared" si="3172"/>
        <v>81.300000000000011</v>
      </c>
      <c r="AL1656" s="16">
        <f t="shared" si="3173"/>
        <v>81.099999999999994</v>
      </c>
      <c r="AM1656" s="16">
        <f t="shared" si="3174"/>
        <v>123.5</v>
      </c>
      <c r="AN1656" s="16">
        <f>AN1657</f>
        <v>0</v>
      </c>
      <c r="AO1656" s="16">
        <f t="shared" si="3175"/>
        <v>81.300000000000011</v>
      </c>
      <c r="AP1656" s="16">
        <f t="shared" si="3232"/>
        <v>0</v>
      </c>
      <c r="AQ1656" s="16">
        <f t="shared" si="3232"/>
        <v>0</v>
      </c>
      <c r="AR1656" s="16">
        <f t="shared" si="3232"/>
        <v>0</v>
      </c>
      <c r="AS1656" s="16">
        <f t="shared" si="3232"/>
        <v>0</v>
      </c>
      <c r="AT1656" s="16">
        <f t="shared" si="3232"/>
        <v>0</v>
      </c>
      <c r="AU1656" s="16">
        <f t="shared" si="3233"/>
        <v>0</v>
      </c>
      <c r="AV1656" s="16">
        <f t="shared" si="3233"/>
        <v>0</v>
      </c>
      <c r="AW1656" s="16">
        <f t="shared" si="3233"/>
        <v>0</v>
      </c>
      <c r="AX1656" s="16">
        <f t="shared" si="3233"/>
        <v>0</v>
      </c>
      <c r="AY1656" s="16">
        <f t="shared" si="3233"/>
        <v>0</v>
      </c>
      <c r="AZ1656" s="16">
        <f t="shared" si="3234"/>
        <v>0</v>
      </c>
      <c r="BA1656" s="16">
        <f t="shared" si="3235"/>
        <v>0</v>
      </c>
      <c r="BB1656" s="16">
        <f t="shared" si="3235"/>
        <v>0</v>
      </c>
      <c r="BC1656" s="16">
        <f t="shared" si="3234"/>
        <v>0</v>
      </c>
      <c r="BD1656" s="16">
        <f t="shared" si="3236"/>
        <v>0</v>
      </c>
      <c r="BE1656" s="16">
        <f t="shared" si="3236"/>
        <v>0</v>
      </c>
      <c r="BF1656" s="16">
        <f t="shared" si="3160"/>
        <v>81.300000000000011</v>
      </c>
      <c r="BG1656" s="16">
        <f t="shared" si="3161"/>
        <v>81.099999999999994</v>
      </c>
      <c r="BH1656" s="16">
        <f t="shared" si="3162"/>
        <v>123.5</v>
      </c>
      <c r="BI1656" s="16">
        <f>BI1657</f>
        <v>0</v>
      </c>
      <c r="BJ1656" s="16">
        <f t="shared" si="3190"/>
        <v>81.300000000000011</v>
      </c>
      <c r="BK1656" s="16">
        <f>BK1657</f>
        <v>0</v>
      </c>
    </row>
    <row r="1657" spans="1:64" ht="31.5" x14ac:dyDescent="0.25">
      <c r="A1657" s="10" t="s">
        <v>407</v>
      </c>
      <c r="B1657" s="10" t="s">
        <v>121</v>
      </c>
      <c r="C1657" s="10" t="s">
        <v>377</v>
      </c>
      <c r="D1657" s="10" t="s">
        <v>379</v>
      </c>
      <c r="E1657" s="10" t="s">
        <v>52</v>
      </c>
      <c r="F1657" s="11" t="s">
        <v>23</v>
      </c>
      <c r="G1657" s="16">
        <v>0</v>
      </c>
      <c r="H1657" s="16">
        <f t="shared" si="3108"/>
        <v>116.7</v>
      </c>
      <c r="I1657" s="16">
        <v>116.7</v>
      </c>
      <c r="J1657" s="16">
        <v>0</v>
      </c>
      <c r="K1657" s="16">
        <f t="shared" si="3109"/>
        <v>116.1</v>
      </c>
      <c r="L1657" s="16">
        <v>116.1</v>
      </c>
      <c r="M1657" s="16">
        <v>116.1</v>
      </c>
      <c r="N1657" s="16">
        <v>-35.4</v>
      </c>
      <c r="O1657" s="16">
        <v>-35</v>
      </c>
      <c r="P1657" s="16">
        <v>7.4</v>
      </c>
      <c r="Q1657" s="16">
        <f t="shared" si="3137"/>
        <v>81.300000000000011</v>
      </c>
      <c r="R1657" s="16">
        <f t="shared" si="3138"/>
        <v>81.300000000000011</v>
      </c>
      <c r="S1657" s="16">
        <f t="shared" si="3139"/>
        <v>81.099999999999994</v>
      </c>
      <c r="T1657" s="16">
        <f t="shared" si="3140"/>
        <v>81.099999999999994</v>
      </c>
      <c r="U1657" s="16">
        <f t="shared" si="3141"/>
        <v>123.5</v>
      </c>
      <c r="V1657" s="16"/>
      <c r="W1657" s="16"/>
      <c r="X1657" s="16"/>
      <c r="Y1657" s="16"/>
      <c r="Z1657" s="16"/>
      <c r="AA1657" s="16">
        <f t="shared" si="3176"/>
        <v>81.300000000000011</v>
      </c>
      <c r="AB1657" s="16">
        <f t="shared" si="3177"/>
        <v>81.099999999999994</v>
      </c>
      <c r="AC1657" s="16">
        <f t="shared" si="3178"/>
        <v>123.5</v>
      </c>
      <c r="AD1657" s="16"/>
      <c r="AE1657" s="16"/>
      <c r="AF1657" s="16"/>
      <c r="AG1657" s="16"/>
      <c r="AH1657" s="16"/>
      <c r="AI1657" s="16"/>
      <c r="AJ1657" s="16"/>
      <c r="AK1657" s="16">
        <f t="shared" si="3172"/>
        <v>81.300000000000011</v>
      </c>
      <c r="AL1657" s="16">
        <f t="shared" si="3173"/>
        <v>81.099999999999994</v>
      </c>
      <c r="AM1657" s="16">
        <f t="shared" si="3174"/>
        <v>123.5</v>
      </c>
      <c r="AN1657" s="16"/>
      <c r="AO1657" s="16">
        <f t="shared" si="3175"/>
        <v>81.300000000000011</v>
      </c>
      <c r="AP1657" s="16"/>
      <c r="AQ1657" s="16"/>
      <c r="AR1657" s="16"/>
      <c r="AS1657" s="16"/>
      <c r="AT1657" s="16"/>
      <c r="AU1657" s="16"/>
      <c r="AV1657" s="16"/>
      <c r="AW1657" s="16"/>
      <c r="AX1657" s="16"/>
      <c r="AY1657" s="16"/>
      <c r="AZ1657" s="16"/>
      <c r="BA1657" s="16"/>
      <c r="BB1657" s="16"/>
      <c r="BC1657" s="16"/>
      <c r="BD1657" s="16"/>
      <c r="BE1657" s="16"/>
      <c r="BF1657" s="16">
        <f t="shared" si="3160"/>
        <v>81.300000000000011</v>
      </c>
      <c r="BG1657" s="16">
        <f t="shared" si="3161"/>
        <v>81.099999999999994</v>
      </c>
      <c r="BH1657" s="16">
        <f t="shared" si="3162"/>
        <v>123.5</v>
      </c>
      <c r="BI1657" s="16"/>
      <c r="BJ1657" s="16">
        <f t="shared" si="3190"/>
        <v>81.300000000000011</v>
      </c>
      <c r="BK1657" s="16"/>
    </row>
    <row r="1658" spans="1:64" ht="63" hidden="1" x14ac:dyDescent="0.25">
      <c r="A1658" s="10" t="s">
        <v>407</v>
      </c>
      <c r="B1658" s="10" t="s">
        <v>121</v>
      </c>
      <c r="C1658" s="10" t="s">
        <v>377</v>
      </c>
      <c r="D1658" s="10" t="s">
        <v>992</v>
      </c>
      <c r="E1658" s="10"/>
      <c r="F1658" s="11" t="s">
        <v>1076</v>
      </c>
      <c r="G1658" s="16">
        <f>G1659</f>
        <v>0</v>
      </c>
      <c r="H1658" s="16">
        <f t="shared" si="3108"/>
        <v>250</v>
      </c>
      <c r="I1658" s="16">
        <f t="shared" ref="I1658:J1660" si="3237">I1659</f>
        <v>250</v>
      </c>
      <c r="J1658" s="16">
        <f t="shared" si="3237"/>
        <v>0</v>
      </c>
      <c r="K1658" s="16">
        <f t="shared" si="3109"/>
        <v>250</v>
      </c>
      <c r="L1658" s="16">
        <f t="shared" ref="L1658:P1660" si="3238">L1659</f>
        <v>250</v>
      </c>
      <c r="M1658" s="16">
        <f t="shared" si="3238"/>
        <v>250</v>
      </c>
      <c r="N1658" s="16">
        <f t="shared" si="3238"/>
        <v>-250</v>
      </c>
      <c r="O1658" s="16">
        <f t="shared" si="3238"/>
        <v>-250</v>
      </c>
      <c r="P1658" s="16">
        <f t="shared" si="3238"/>
        <v>-250</v>
      </c>
      <c r="Q1658" s="16">
        <f t="shared" si="3137"/>
        <v>0</v>
      </c>
      <c r="R1658" s="16">
        <f t="shared" si="3138"/>
        <v>0</v>
      </c>
      <c r="S1658" s="16">
        <f t="shared" si="3139"/>
        <v>0</v>
      </c>
      <c r="T1658" s="16">
        <f t="shared" si="3140"/>
        <v>0</v>
      </c>
      <c r="U1658" s="16">
        <f t="shared" si="3141"/>
        <v>0</v>
      </c>
      <c r="V1658" s="16">
        <f t="shared" ref="V1658:Z1660" si="3239">V1659</f>
        <v>0</v>
      </c>
      <c r="W1658" s="16">
        <f t="shared" si="3239"/>
        <v>0</v>
      </c>
      <c r="X1658" s="16">
        <f t="shared" si="3239"/>
        <v>0</v>
      </c>
      <c r="Y1658" s="16">
        <f t="shared" si="3239"/>
        <v>0</v>
      </c>
      <c r="Z1658" s="16">
        <f t="shared" si="3239"/>
        <v>0</v>
      </c>
      <c r="AA1658" s="16">
        <f t="shared" si="3176"/>
        <v>0</v>
      </c>
      <c r="AB1658" s="16">
        <f t="shared" si="3177"/>
        <v>0</v>
      </c>
      <c r="AC1658" s="16">
        <f t="shared" si="3178"/>
        <v>0</v>
      </c>
      <c r="AD1658" s="16">
        <f t="shared" ref="AD1658:AE1660" si="3240">AD1659</f>
        <v>0</v>
      </c>
      <c r="AE1658" s="16">
        <f t="shared" si="3240"/>
        <v>0</v>
      </c>
      <c r="AF1658" s="16">
        <f>AF1659</f>
        <v>0</v>
      </c>
      <c r="AG1658" s="16">
        <f t="shared" ref="AG1658:AH1660" si="3241">AG1659</f>
        <v>0</v>
      </c>
      <c r="AH1658" s="16">
        <f t="shared" si="3241"/>
        <v>0</v>
      </c>
      <c r="AI1658" s="16">
        <f t="shared" ref="AI1658:AJ1660" si="3242">AI1659</f>
        <v>0</v>
      </c>
      <c r="AJ1658" s="16">
        <f t="shared" si="3242"/>
        <v>0</v>
      </c>
      <c r="AK1658" s="16">
        <f t="shared" si="3172"/>
        <v>0</v>
      </c>
      <c r="AL1658" s="16">
        <f t="shared" si="3173"/>
        <v>0</v>
      </c>
      <c r="AM1658" s="16">
        <f t="shared" si="3174"/>
        <v>0</v>
      </c>
      <c r="AN1658" s="16">
        <f>AN1659</f>
        <v>0</v>
      </c>
      <c r="AO1658" s="16">
        <f t="shared" si="3175"/>
        <v>0</v>
      </c>
      <c r="AP1658" s="16">
        <f t="shared" ref="AP1658:AT1660" si="3243">AP1659</f>
        <v>0</v>
      </c>
      <c r="AQ1658" s="16">
        <f t="shared" si="3243"/>
        <v>0</v>
      </c>
      <c r="AR1658" s="16">
        <f t="shared" si="3243"/>
        <v>0</v>
      </c>
      <c r="AS1658" s="16">
        <f t="shared" si="3243"/>
        <v>0</v>
      </c>
      <c r="AT1658" s="16">
        <f t="shared" si="3243"/>
        <v>0</v>
      </c>
      <c r="AU1658" s="16">
        <f t="shared" ref="AU1658:AY1660" si="3244">AU1659</f>
        <v>0</v>
      </c>
      <c r="AV1658" s="16">
        <f t="shared" si="3244"/>
        <v>0</v>
      </c>
      <c r="AW1658" s="16">
        <f t="shared" si="3244"/>
        <v>0</v>
      </c>
      <c r="AX1658" s="16">
        <f t="shared" si="3244"/>
        <v>0</v>
      </c>
      <c r="AY1658" s="16">
        <f t="shared" si="3244"/>
        <v>0</v>
      </c>
      <c r="AZ1658" s="16">
        <f t="shared" ref="AZ1658:BC1660" si="3245">AZ1659</f>
        <v>0</v>
      </c>
      <c r="BA1658" s="16">
        <f t="shared" ref="BA1658:BB1660" si="3246">BA1659</f>
        <v>0</v>
      </c>
      <c r="BB1658" s="16">
        <f t="shared" si="3246"/>
        <v>0</v>
      </c>
      <c r="BC1658" s="16">
        <f t="shared" si="3245"/>
        <v>0</v>
      </c>
      <c r="BD1658" s="16">
        <f t="shared" ref="BD1658:BE1660" si="3247">BD1659</f>
        <v>0</v>
      </c>
      <c r="BE1658" s="16">
        <f t="shared" si="3247"/>
        <v>0</v>
      </c>
      <c r="BF1658" s="16">
        <f t="shared" si="3160"/>
        <v>0</v>
      </c>
      <c r="BG1658" s="16">
        <f t="shared" si="3161"/>
        <v>0</v>
      </c>
      <c r="BH1658" s="16">
        <f t="shared" si="3162"/>
        <v>0</v>
      </c>
      <c r="BI1658" s="16">
        <f>BI1659</f>
        <v>0</v>
      </c>
      <c r="BJ1658" s="16"/>
      <c r="BK1658" s="16">
        <f>BK1659</f>
        <v>0</v>
      </c>
      <c r="BL1658" s="46">
        <v>0</v>
      </c>
    </row>
    <row r="1659" spans="1:64" ht="47.25" hidden="1" x14ac:dyDescent="0.25">
      <c r="A1659" s="10" t="s">
        <v>407</v>
      </c>
      <c r="B1659" s="10" t="s">
        <v>121</v>
      </c>
      <c r="C1659" s="10" t="s">
        <v>377</v>
      </c>
      <c r="D1659" s="10" t="s">
        <v>992</v>
      </c>
      <c r="E1659" s="10" t="s">
        <v>50</v>
      </c>
      <c r="F1659" s="11" t="s">
        <v>21</v>
      </c>
      <c r="G1659" s="16">
        <f>G1660</f>
        <v>0</v>
      </c>
      <c r="H1659" s="16">
        <f t="shared" ref="H1659:H1722" si="3248">I1659-G1659</f>
        <v>250</v>
      </c>
      <c r="I1659" s="16">
        <f t="shared" si="3237"/>
        <v>250</v>
      </c>
      <c r="J1659" s="16">
        <f t="shared" si="3237"/>
        <v>0</v>
      </c>
      <c r="K1659" s="16">
        <f t="shared" ref="K1659:K1722" si="3249">L1659-J1659</f>
        <v>250</v>
      </c>
      <c r="L1659" s="16">
        <f t="shared" si="3238"/>
        <v>250</v>
      </c>
      <c r="M1659" s="16">
        <f t="shared" si="3238"/>
        <v>250</v>
      </c>
      <c r="N1659" s="16">
        <f t="shared" si="3238"/>
        <v>-250</v>
      </c>
      <c r="O1659" s="16">
        <f t="shared" si="3238"/>
        <v>-250</v>
      </c>
      <c r="P1659" s="16">
        <f t="shared" si="3238"/>
        <v>-250</v>
      </c>
      <c r="Q1659" s="16">
        <f t="shared" si="3137"/>
        <v>0</v>
      </c>
      <c r="R1659" s="16">
        <f t="shared" si="3138"/>
        <v>0</v>
      </c>
      <c r="S1659" s="16">
        <f t="shared" si="3139"/>
        <v>0</v>
      </c>
      <c r="T1659" s="16">
        <f t="shared" si="3140"/>
        <v>0</v>
      </c>
      <c r="U1659" s="16">
        <f t="shared" si="3141"/>
        <v>0</v>
      </c>
      <c r="V1659" s="16">
        <f t="shared" si="3239"/>
        <v>0</v>
      </c>
      <c r="W1659" s="16">
        <f t="shared" si="3239"/>
        <v>0</v>
      </c>
      <c r="X1659" s="16">
        <f t="shared" si="3239"/>
        <v>0</v>
      </c>
      <c r="Y1659" s="16">
        <f t="shared" si="3239"/>
        <v>0</v>
      </c>
      <c r="Z1659" s="16">
        <f t="shared" si="3239"/>
        <v>0</v>
      </c>
      <c r="AA1659" s="16">
        <f t="shared" si="3176"/>
        <v>0</v>
      </c>
      <c r="AB1659" s="16">
        <f t="shared" si="3177"/>
        <v>0</v>
      </c>
      <c r="AC1659" s="16">
        <f t="shared" si="3178"/>
        <v>0</v>
      </c>
      <c r="AD1659" s="16">
        <f t="shared" si="3240"/>
        <v>0</v>
      </c>
      <c r="AE1659" s="16">
        <f t="shared" si="3240"/>
        <v>0</v>
      </c>
      <c r="AF1659" s="16">
        <f>AF1660</f>
        <v>0</v>
      </c>
      <c r="AG1659" s="16">
        <f t="shared" si="3241"/>
        <v>0</v>
      </c>
      <c r="AH1659" s="16">
        <f t="shared" si="3241"/>
        <v>0</v>
      </c>
      <c r="AI1659" s="16">
        <f t="shared" si="3242"/>
        <v>0</v>
      </c>
      <c r="AJ1659" s="16">
        <f t="shared" si="3242"/>
        <v>0</v>
      </c>
      <c r="AK1659" s="16">
        <f t="shared" si="3172"/>
        <v>0</v>
      </c>
      <c r="AL1659" s="16">
        <f t="shared" si="3173"/>
        <v>0</v>
      </c>
      <c r="AM1659" s="16">
        <f t="shared" si="3174"/>
        <v>0</v>
      </c>
      <c r="AN1659" s="16">
        <f>AN1660</f>
        <v>0</v>
      </c>
      <c r="AO1659" s="16">
        <f t="shared" si="3175"/>
        <v>0</v>
      </c>
      <c r="AP1659" s="16">
        <f t="shared" si="3243"/>
        <v>0</v>
      </c>
      <c r="AQ1659" s="16">
        <f t="shared" si="3243"/>
        <v>0</v>
      </c>
      <c r="AR1659" s="16">
        <f t="shared" si="3243"/>
        <v>0</v>
      </c>
      <c r="AS1659" s="16">
        <f t="shared" si="3243"/>
        <v>0</v>
      </c>
      <c r="AT1659" s="16">
        <f t="shared" si="3243"/>
        <v>0</v>
      </c>
      <c r="AU1659" s="16">
        <f t="shared" si="3244"/>
        <v>0</v>
      </c>
      <c r="AV1659" s="16">
        <f t="shared" si="3244"/>
        <v>0</v>
      </c>
      <c r="AW1659" s="16">
        <f t="shared" si="3244"/>
        <v>0</v>
      </c>
      <c r="AX1659" s="16">
        <f t="shared" si="3244"/>
        <v>0</v>
      </c>
      <c r="AY1659" s="16">
        <f t="shared" si="3244"/>
        <v>0</v>
      </c>
      <c r="AZ1659" s="16">
        <f t="shared" si="3245"/>
        <v>0</v>
      </c>
      <c r="BA1659" s="16">
        <f t="shared" si="3246"/>
        <v>0</v>
      </c>
      <c r="BB1659" s="16">
        <f t="shared" si="3246"/>
        <v>0</v>
      </c>
      <c r="BC1659" s="16">
        <f t="shared" si="3245"/>
        <v>0</v>
      </c>
      <c r="BD1659" s="16">
        <f t="shared" si="3247"/>
        <v>0</v>
      </c>
      <c r="BE1659" s="16">
        <f t="shared" si="3247"/>
        <v>0</v>
      </c>
      <c r="BF1659" s="16">
        <f t="shared" si="3160"/>
        <v>0</v>
      </c>
      <c r="BG1659" s="16">
        <f t="shared" si="3161"/>
        <v>0</v>
      </c>
      <c r="BH1659" s="16">
        <f t="shared" si="3162"/>
        <v>0</v>
      </c>
      <c r="BI1659" s="16">
        <f>BI1660</f>
        <v>0</v>
      </c>
      <c r="BJ1659" s="16"/>
      <c r="BK1659" s="16">
        <f>BK1660</f>
        <v>0</v>
      </c>
      <c r="BL1659" s="46">
        <v>0</v>
      </c>
    </row>
    <row r="1660" spans="1:64" ht="47.25" hidden="1" x14ac:dyDescent="0.25">
      <c r="A1660" s="10" t="s">
        <v>407</v>
      </c>
      <c r="B1660" s="10" t="s">
        <v>121</v>
      </c>
      <c r="C1660" s="10" t="s">
        <v>377</v>
      </c>
      <c r="D1660" s="10" t="s">
        <v>992</v>
      </c>
      <c r="E1660" s="10" t="s">
        <v>51</v>
      </c>
      <c r="F1660" s="11" t="s">
        <v>22</v>
      </c>
      <c r="G1660" s="16">
        <f>G1661</f>
        <v>0</v>
      </c>
      <c r="H1660" s="16">
        <f t="shared" si="3248"/>
        <v>250</v>
      </c>
      <c r="I1660" s="16">
        <f t="shared" si="3237"/>
        <v>250</v>
      </c>
      <c r="J1660" s="16">
        <f t="shared" si="3237"/>
        <v>0</v>
      </c>
      <c r="K1660" s="16">
        <f t="shared" si="3249"/>
        <v>250</v>
      </c>
      <c r="L1660" s="16">
        <f t="shared" si="3238"/>
        <v>250</v>
      </c>
      <c r="M1660" s="16">
        <f t="shared" si="3238"/>
        <v>250</v>
      </c>
      <c r="N1660" s="16">
        <f t="shared" si="3238"/>
        <v>-250</v>
      </c>
      <c r="O1660" s="16">
        <f t="shared" si="3238"/>
        <v>-250</v>
      </c>
      <c r="P1660" s="16">
        <f t="shared" si="3238"/>
        <v>-250</v>
      </c>
      <c r="Q1660" s="16">
        <f t="shared" si="3137"/>
        <v>0</v>
      </c>
      <c r="R1660" s="16">
        <f t="shared" si="3138"/>
        <v>0</v>
      </c>
      <c r="S1660" s="16">
        <f t="shared" si="3139"/>
        <v>0</v>
      </c>
      <c r="T1660" s="16">
        <f t="shared" si="3140"/>
        <v>0</v>
      </c>
      <c r="U1660" s="16">
        <f t="shared" si="3141"/>
        <v>0</v>
      </c>
      <c r="V1660" s="16">
        <f t="shared" si="3239"/>
        <v>0</v>
      </c>
      <c r="W1660" s="16">
        <f t="shared" si="3239"/>
        <v>0</v>
      </c>
      <c r="X1660" s="16">
        <f t="shared" si="3239"/>
        <v>0</v>
      </c>
      <c r="Y1660" s="16">
        <f t="shared" si="3239"/>
        <v>0</v>
      </c>
      <c r="Z1660" s="16">
        <f t="shared" si="3239"/>
        <v>0</v>
      </c>
      <c r="AA1660" s="16">
        <f t="shared" si="3176"/>
        <v>0</v>
      </c>
      <c r="AB1660" s="16">
        <f t="shared" si="3177"/>
        <v>0</v>
      </c>
      <c r="AC1660" s="16">
        <f t="shared" si="3178"/>
        <v>0</v>
      </c>
      <c r="AD1660" s="16">
        <f t="shared" si="3240"/>
        <v>0</v>
      </c>
      <c r="AE1660" s="16">
        <f t="shared" si="3240"/>
        <v>0</v>
      </c>
      <c r="AF1660" s="16">
        <f>AF1661</f>
        <v>0</v>
      </c>
      <c r="AG1660" s="16">
        <f t="shared" si="3241"/>
        <v>0</v>
      </c>
      <c r="AH1660" s="16">
        <f t="shared" si="3241"/>
        <v>0</v>
      </c>
      <c r="AI1660" s="16">
        <f t="shared" si="3242"/>
        <v>0</v>
      </c>
      <c r="AJ1660" s="16">
        <f t="shared" si="3242"/>
        <v>0</v>
      </c>
      <c r="AK1660" s="16">
        <f t="shared" si="3172"/>
        <v>0</v>
      </c>
      <c r="AL1660" s="16">
        <f t="shared" si="3173"/>
        <v>0</v>
      </c>
      <c r="AM1660" s="16">
        <f t="shared" si="3174"/>
        <v>0</v>
      </c>
      <c r="AN1660" s="16">
        <f>AN1661</f>
        <v>0</v>
      </c>
      <c r="AO1660" s="16">
        <f t="shared" si="3175"/>
        <v>0</v>
      </c>
      <c r="AP1660" s="16">
        <f t="shared" si="3243"/>
        <v>0</v>
      </c>
      <c r="AQ1660" s="16">
        <f t="shared" si="3243"/>
        <v>0</v>
      </c>
      <c r="AR1660" s="16">
        <f t="shared" si="3243"/>
        <v>0</v>
      </c>
      <c r="AS1660" s="16">
        <f t="shared" si="3243"/>
        <v>0</v>
      </c>
      <c r="AT1660" s="16">
        <f t="shared" si="3243"/>
        <v>0</v>
      </c>
      <c r="AU1660" s="16">
        <f t="shared" si="3244"/>
        <v>0</v>
      </c>
      <c r="AV1660" s="16">
        <f t="shared" si="3244"/>
        <v>0</v>
      </c>
      <c r="AW1660" s="16">
        <f t="shared" si="3244"/>
        <v>0</v>
      </c>
      <c r="AX1660" s="16">
        <f t="shared" si="3244"/>
        <v>0</v>
      </c>
      <c r="AY1660" s="16">
        <f t="shared" si="3244"/>
        <v>0</v>
      </c>
      <c r="AZ1660" s="16">
        <f t="shared" si="3245"/>
        <v>0</v>
      </c>
      <c r="BA1660" s="16">
        <f t="shared" si="3246"/>
        <v>0</v>
      </c>
      <c r="BB1660" s="16">
        <f t="shared" si="3246"/>
        <v>0</v>
      </c>
      <c r="BC1660" s="16">
        <f t="shared" si="3245"/>
        <v>0</v>
      </c>
      <c r="BD1660" s="16">
        <f t="shared" si="3247"/>
        <v>0</v>
      </c>
      <c r="BE1660" s="16">
        <f t="shared" si="3247"/>
        <v>0</v>
      </c>
      <c r="BF1660" s="16">
        <f t="shared" si="3160"/>
        <v>0</v>
      </c>
      <c r="BG1660" s="16">
        <f t="shared" si="3161"/>
        <v>0</v>
      </c>
      <c r="BH1660" s="16">
        <f t="shared" si="3162"/>
        <v>0</v>
      </c>
      <c r="BI1660" s="16">
        <f>BI1661</f>
        <v>0</v>
      </c>
      <c r="BJ1660" s="16"/>
      <c r="BK1660" s="16">
        <f>BK1661</f>
        <v>0</v>
      </c>
      <c r="BL1660" s="46">
        <v>0</v>
      </c>
    </row>
    <row r="1661" spans="1:64" ht="31.5" hidden="1" x14ac:dyDescent="0.25">
      <c r="A1661" s="10" t="s">
        <v>407</v>
      </c>
      <c r="B1661" s="10" t="s">
        <v>121</v>
      </c>
      <c r="C1661" s="10" t="s">
        <v>377</v>
      </c>
      <c r="D1661" s="10" t="s">
        <v>992</v>
      </c>
      <c r="E1661" s="10" t="s">
        <v>52</v>
      </c>
      <c r="F1661" s="11" t="s">
        <v>23</v>
      </c>
      <c r="G1661" s="16">
        <v>0</v>
      </c>
      <c r="H1661" s="16">
        <f t="shared" si="3248"/>
        <v>250</v>
      </c>
      <c r="I1661" s="16">
        <v>250</v>
      </c>
      <c r="J1661" s="16">
        <v>0</v>
      </c>
      <c r="K1661" s="16">
        <f t="shared" si="3249"/>
        <v>250</v>
      </c>
      <c r="L1661" s="16">
        <v>250</v>
      </c>
      <c r="M1661" s="16">
        <v>250</v>
      </c>
      <c r="N1661" s="16">
        <v>-250</v>
      </c>
      <c r="O1661" s="16">
        <v>-250</v>
      </c>
      <c r="P1661" s="16">
        <v>-250</v>
      </c>
      <c r="Q1661" s="16">
        <f t="shared" si="3137"/>
        <v>0</v>
      </c>
      <c r="R1661" s="16">
        <f t="shared" si="3138"/>
        <v>0</v>
      </c>
      <c r="S1661" s="16">
        <f t="shared" si="3139"/>
        <v>0</v>
      </c>
      <c r="T1661" s="16">
        <f t="shared" si="3140"/>
        <v>0</v>
      </c>
      <c r="U1661" s="16">
        <f t="shared" si="3141"/>
        <v>0</v>
      </c>
      <c r="V1661" s="16"/>
      <c r="W1661" s="16"/>
      <c r="X1661" s="16"/>
      <c r="Y1661" s="16"/>
      <c r="Z1661" s="16"/>
      <c r="AA1661" s="16">
        <f t="shared" si="3176"/>
        <v>0</v>
      </c>
      <c r="AB1661" s="16">
        <f t="shared" si="3177"/>
        <v>0</v>
      </c>
      <c r="AC1661" s="16">
        <f t="shared" si="3178"/>
        <v>0</v>
      </c>
      <c r="AD1661" s="16"/>
      <c r="AE1661" s="16"/>
      <c r="AF1661" s="16"/>
      <c r="AG1661" s="16"/>
      <c r="AH1661" s="16"/>
      <c r="AI1661" s="16"/>
      <c r="AJ1661" s="16"/>
      <c r="AK1661" s="16">
        <f t="shared" si="3172"/>
        <v>0</v>
      </c>
      <c r="AL1661" s="16">
        <f t="shared" si="3173"/>
        <v>0</v>
      </c>
      <c r="AM1661" s="16">
        <f t="shared" si="3174"/>
        <v>0</v>
      </c>
      <c r="AN1661" s="16"/>
      <c r="AO1661" s="16">
        <f t="shared" si="3175"/>
        <v>0</v>
      </c>
      <c r="AP1661" s="16"/>
      <c r="AQ1661" s="16"/>
      <c r="AR1661" s="16"/>
      <c r="AS1661" s="16"/>
      <c r="AT1661" s="16"/>
      <c r="AU1661" s="16"/>
      <c r="AV1661" s="16"/>
      <c r="AW1661" s="16"/>
      <c r="AX1661" s="16"/>
      <c r="AY1661" s="16"/>
      <c r="AZ1661" s="16"/>
      <c r="BA1661" s="16"/>
      <c r="BB1661" s="16"/>
      <c r="BC1661" s="16"/>
      <c r="BD1661" s="16"/>
      <c r="BE1661" s="16"/>
      <c r="BF1661" s="16">
        <f t="shared" si="3160"/>
        <v>0</v>
      </c>
      <c r="BG1661" s="16">
        <f t="shared" si="3161"/>
        <v>0</v>
      </c>
      <c r="BH1661" s="16">
        <f t="shared" si="3162"/>
        <v>0</v>
      </c>
      <c r="BI1661" s="16"/>
      <c r="BJ1661" s="16"/>
      <c r="BK1661" s="16"/>
      <c r="BL1661" s="46">
        <v>0</v>
      </c>
    </row>
    <row r="1662" spans="1:64" s="46" customFormat="1" x14ac:dyDescent="0.25">
      <c r="A1662" s="6" t="s">
        <v>407</v>
      </c>
      <c r="B1662" s="6" t="s">
        <v>90</v>
      </c>
      <c r="C1662" s="6"/>
      <c r="D1662" s="6"/>
      <c r="E1662" s="6"/>
      <c r="F1662" s="20" t="s">
        <v>91</v>
      </c>
      <c r="G1662" s="14">
        <f>G1688+G1663</f>
        <v>287115.60000000003</v>
      </c>
      <c r="H1662" s="14">
        <f t="shared" si="3248"/>
        <v>18096</v>
      </c>
      <c r="I1662" s="14">
        <f>I1688+I1663</f>
        <v>305211.60000000003</v>
      </c>
      <c r="J1662" s="14">
        <f>J1688+J1663</f>
        <v>314826.39999999997</v>
      </c>
      <c r="K1662" s="14">
        <f t="shared" si="3249"/>
        <v>-49996.899999999965</v>
      </c>
      <c r="L1662" s="14">
        <f>L1688+L1663</f>
        <v>264829.5</v>
      </c>
      <c r="M1662" s="14">
        <f>M1688+M1663</f>
        <v>268968.8</v>
      </c>
      <c r="N1662" s="14">
        <f>N1688+N1663</f>
        <v>0</v>
      </c>
      <c r="O1662" s="14">
        <f>O1688+O1663</f>
        <v>0</v>
      </c>
      <c r="P1662" s="14">
        <f>P1688+P1663</f>
        <v>0</v>
      </c>
      <c r="Q1662" s="14">
        <f t="shared" si="3137"/>
        <v>18096</v>
      </c>
      <c r="R1662" s="14">
        <f t="shared" si="3138"/>
        <v>305211.60000000003</v>
      </c>
      <c r="S1662" s="14">
        <f t="shared" si="3139"/>
        <v>-49996.899999999965</v>
      </c>
      <c r="T1662" s="14">
        <f t="shared" si="3140"/>
        <v>264829.5</v>
      </c>
      <c r="U1662" s="14">
        <f t="shared" si="3141"/>
        <v>268968.8</v>
      </c>
      <c r="V1662" s="14">
        <f>V1688+V1663</f>
        <v>0</v>
      </c>
      <c r="W1662" s="14">
        <f>W1688+W1663</f>
        <v>0</v>
      </c>
      <c r="X1662" s="14">
        <f>X1688+X1663</f>
        <v>0</v>
      </c>
      <c r="Y1662" s="14">
        <f>Y1688+Y1663</f>
        <v>0</v>
      </c>
      <c r="Z1662" s="14">
        <f>Z1688+Z1663</f>
        <v>0</v>
      </c>
      <c r="AA1662" s="14">
        <f t="shared" si="3176"/>
        <v>305211.60000000003</v>
      </c>
      <c r="AB1662" s="14">
        <f t="shared" si="3177"/>
        <v>264829.5</v>
      </c>
      <c r="AC1662" s="14">
        <f t="shared" si="3178"/>
        <v>268968.8</v>
      </c>
      <c r="AD1662" s="14">
        <f t="shared" ref="AD1662:AJ1662" si="3250">AD1688+AD1663</f>
        <v>0</v>
      </c>
      <c r="AE1662" s="14">
        <f t="shared" si="3250"/>
        <v>-27861.745999999999</v>
      </c>
      <c r="AF1662" s="14">
        <f t="shared" si="3250"/>
        <v>0</v>
      </c>
      <c r="AG1662" s="14">
        <f t="shared" si="3250"/>
        <v>0</v>
      </c>
      <c r="AH1662" s="14">
        <f t="shared" si="3250"/>
        <v>0</v>
      </c>
      <c r="AI1662" s="14">
        <f t="shared" si="3250"/>
        <v>0</v>
      </c>
      <c r="AJ1662" s="14">
        <f t="shared" si="3250"/>
        <v>0</v>
      </c>
      <c r="AK1662" s="14">
        <f t="shared" si="3172"/>
        <v>277349.85400000005</v>
      </c>
      <c r="AL1662" s="14">
        <f t="shared" si="3173"/>
        <v>264829.5</v>
      </c>
      <c r="AM1662" s="14">
        <f t="shared" si="3174"/>
        <v>268968.8</v>
      </c>
      <c r="AN1662" s="14">
        <f>AN1688+AN1663</f>
        <v>0</v>
      </c>
      <c r="AO1662" s="14">
        <f t="shared" si="3175"/>
        <v>277349.85400000005</v>
      </c>
      <c r="AP1662" s="14">
        <f t="shared" ref="AP1662:BK1662" si="3251">AP1688+AP1663</f>
        <v>0</v>
      </c>
      <c r="AQ1662" s="14">
        <f t="shared" si="3251"/>
        <v>0</v>
      </c>
      <c r="AR1662" s="14">
        <f t="shared" si="3251"/>
        <v>0</v>
      </c>
      <c r="AS1662" s="14">
        <f>AS1688+AS1663</f>
        <v>0</v>
      </c>
      <c r="AT1662" s="14">
        <f>AT1688+AT1663</f>
        <v>0</v>
      </c>
      <c r="AU1662" s="14">
        <f t="shared" si="3251"/>
        <v>0</v>
      </c>
      <c r="AV1662" s="14">
        <f t="shared" si="3251"/>
        <v>3674.4769999999999</v>
      </c>
      <c r="AW1662" s="14">
        <f t="shared" si="3251"/>
        <v>157.76599999999999</v>
      </c>
      <c r="AX1662" s="14">
        <f t="shared" si="3251"/>
        <v>0</v>
      </c>
      <c r="AY1662" s="14">
        <f t="shared" si="3251"/>
        <v>0</v>
      </c>
      <c r="AZ1662" s="14">
        <f t="shared" si="3251"/>
        <v>0</v>
      </c>
      <c r="BA1662" s="14">
        <f>BA1688+BA1663</f>
        <v>0</v>
      </c>
      <c r="BB1662" s="14">
        <f>BB1688+BB1663</f>
        <v>0</v>
      </c>
      <c r="BC1662" s="14">
        <f t="shared" si="3251"/>
        <v>0</v>
      </c>
      <c r="BD1662" s="14">
        <f>BD1688+BD1663</f>
        <v>0</v>
      </c>
      <c r="BE1662" s="14">
        <f>BE1688+BE1663</f>
        <v>0</v>
      </c>
      <c r="BF1662" s="14">
        <f t="shared" si="3160"/>
        <v>281182.09700000007</v>
      </c>
      <c r="BG1662" s="14">
        <f t="shared" si="3161"/>
        <v>264829.5</v>
      </c>
      <c r="BH1662" s="14">
        <f t="shared" si="3162"/>
        <v>268968.8</v>
      </c>
      <c r="BI1662" s="14">
        <f t="shared" ref="BI1662" si="3252">BI1688+BI1663</f>
        <v>0</v>
      </c>
      <c r="BJ1662" s="14">
        <f t="shared" ref="BJ1662:BJ1669" si="3253">BF1662+BI1662</f>
        <v>281182.09700000007</v>
      </c>
      <c r="BK1662" s="14">
        <f t="shared" si="3251"/>
        <v>0</v>
      </c>
    </row>
    <row r="1663" spans="1:64" s="47" customFormat="1" ht="31.5" x14ac:dyDescent="0.25">
      <c r="A1663" s="8" t="s">
        <v>407</v>
      </c>
      <c r="B1663" s="8" t="s">
        <v>90</v>
      </c>
      <c r="C1663" s="8" t="s">
        <v>157</v>
      </c>
      <c r="D1663" s="8"/>
      <c r="E1663" s="8"/>
      <c r="F1663" s="24" t="s">
        <v>380</v>
      </c>
      <c r="G1663" s="15">
        <f>G1669+G1664</f>
        <v>285696.2</v>
      </c>
      <c r="H1663" s="15">
        <f t="shared" si="3248"/>
        <v>16970</v>
      </c>
      <c r="I1663" s="15">
        <f>I1669+I1664</f>
        <v>302666.2</v>
      </c>
      <c r="J1663" s="15">
        <f>J1669+J1664</f>
        <v>312845.09999999998</v>
      </c>
      <c r="K1663" s="15">
        <f t="shared" si="3249"/>
        <v>-49860.099999999977</v>
      </c>
      <c r="L1663" s="15">
        <f>L1669+L1664</f>
        <v>262985</v>
      </c>
      <c r="M1663" s="15">
        <f>M1669+M1664</f>
        <v>267071.7</v>
      </c>
      <c r="N1663" s="15">
        <f>N1669+N1664</f>
        <v>0</v>
      </c>
      <c r="O1663" s="15">
        <f>O1669+O1664</f>
        <v>0</v>
      </c>
      <c r="P1663" s="15">
        <f>P1669+P1664</f>
        <v>0</v>
      </c>
      <c r="Q1663" s="15">
        <f t="shared" si="3137"/>
        <v>16970</v>
      </c>
      <c r="R1663" s="15">
        <f t="shared" si="3138"/>
        <v>302666.2</v>
      </c>
      <c r="S1663" s="15">
        <f t="shared" si="3139"/>
        <v>-49860.099999999977</v>
      </c>
      <c r="T1663" s="15">
        <f t="shared" si="3140"/>
        <v>262985</v>
      </c>
      <c r="U1663" s="15">
        <f t="shared" si="3141"/>
        <v>267071.7</v>
      </c>
      <c r="V1663" s="15">
        <f>V1669+V1664</f>
        <v>0</v>
      </c>
      <c r="W1663" s="15">
        <f>W1669+W1664</f>
        <v>0</v>
      </c>
      <c r="X1663" s="15">
        <f>X1669+X1664</f>
        <v>0</v>
      </c>
      <c r="Y1663" s="15">
        <f>Y1669+Y1664</f>
        <v>0</v>
      </c>
      <c r="Z1663" s="15">
        <f>Z1669+Z1664</f>
        <v>0</v>
      </c>
      <c r="AA1663" s="15">
        <f t="shared" si="3176"/>
        <v>302666.2</v>
      </c>
      <c r="AB1663" s="15">
        <f t="shared" si="3177"/>
        <v>262985</v>
      </c>
      <c r="AC1663" s="15">
        <f t="shared" si="3178"/>
        <v>267071.7</v>
      </c>
      <c r="AD1663" s="15">
        <f t="shared" ref="AD1663:AJ1663" si="3254">AD1669+AD1664</f>
        <v>0</v>
      </c>
      <c r="AE1663" s="15">
        <f t="shared" si="3254"/>
        <v>-27861.745999999999</v>
      </c>
      <c r="AF1663" s="15">
        <f t="shared" si="3254"/>
        <v>0</v>
      </c>
      <c r="AG1663" s="15">
        <f t="shared" si="3254"/>
        <v>0</v>
      </c>
      <c r="AH1663" s="15">
        <f t="shared" si="3254"/>
        <v>0</v>
      </c>
      <c r="AI1663" s="15">
        <f t="shared" si="3254"/>
        <v>0</v>
      </c>
      <c r="AJ1663" s="15">
        <f t="shared" si="3254"/>
        <v>0</v>
      </c>
      <c r="AK1663" s="15">
        <f t="shared" si="3172"/>
        <v>274804.45400000003</v>
      </c>
      <c r="AL1663" s="15">
        <f t="shared" si="3173"/>
        <v>262985</v>
      </c>
      <c r="AM1663" s="15">
        <f t="shared" si="3174"/>
        <v>267071.7</v>
      </c>
      <c r="AN1663" s="15">
        <f>AN1669+AN1664</f>
        <v>0</v>
      </c>
      <c r="AO1663" s="15">
        <f t="shared" si="3175"/>
        <v>274804.45400000003</v>
      </c>
      <c r="AP1663" s="15">
        <f t="shared" ref="AP1663:BK1663" si="3255">AP1669+AP1664</f>
        <v>0</v>
      </c>
      <c r="AQ1663" s="15">
        <f t="shared" si="3255"/>
        <v>0</v>
      </c>
      <c r="AR1663" s="15">
        <f t="shared" si="3255"/>
        <v>0</v>
      </c>
      <c r="AS1663" s="15">
        <f>AS1669+AS1664</f>
        <v>0</v>
      </c>
      <c r="AT1663" s="15">
        <f>AT1669+AT1664</f>
        <v>0</v>
      </c>
      <c r="AU1663" s="15">
        <f t="shared" si="3255"/>
        <v>0</v>
      </c>
      <c r="AV1663" s="15">
        <f t="shared" si="3255"/>
        <v>3674.4769999999999</v>
      </c>
      <c r="AW1663" s="15">
        <f t="shared" si="3255"/>
        <v>157.76599999999999</v>
      </c>
      <c r="AX1663" s="15">
        <f t="shared" si="3255"/>
        <v>0</v>
      </c>
      <c r="AY1663" s="15">
        <f t="shared" si="3255"/>
        <v>0</v>
      </c>
      <c r="AZ1663" s="15">
        <f t="shared" si="3255"/>
        <v>0</v>
      </c>
      <c r="BA1663" s="15">
        <f>BA1669+BA1664</f>
        <v>0</v>
      </c>
      <c r="BB1663" s="15">
        <f>BB1669+BB1664</f>
        <v>0</v>
      </c>
      <c r="BC1663" s="15">
        <f t="shared" si="3255"/>
        <v>0</v>
      </c>
      <c r="BD1663" s="15">
        <f>BD1669+BD1664</f>
        <v>0</v>
      </c>
      <c r="BE1663" s="15">
        <f>BE1669+BE1664</f>
        <v>0</v>
      </c>
      <c r="BF1663" s="15">
        <f t="shared" si="3160"/>
        <v>278636.69700000004</v>
      </c>
      <c r="BG1663" s="15">
        <f t="shared" si="3161"/>
        <v>262985</v>
      </c>
      <c r="BH1663" s="15">
        <f t="shared" si="3162"/>
        <v>267071.7</v>
      </c>
      <c r="BI1663" s="15">
        <f t="shared" ref="BI1663" si="3256">BI1669+BI1664</f>
        <v>0</v>
      </c>
      <c r="BJ1663" s="15">
        <f t="shared" si="3253"/>
        <v>278636.69700000004</v>
      </c>
      <c r="BK1663" s="15">
        <f t="shared" si="3255"/>
        <v>0</v>
      </c>
    </row>
    <row r="1664" spans="1:64" x14ac:dyDescent="0.25">
      <c r="A1664" s="10" t="s">
        <v>407</v>
      </c>
      <c r="B1664" s="10" t="s">
        <v>90</v>
      </c>
      <c r="C1664" s="10" t="s">
        <v>157</v>
      </c>
      <c r="D1664" s="10" t="s">
        <v>83</v>
      </c>
      <c r="E1664" s="10"/>
      <c r="F1664" s="18" t="s">
        <v>84</v>
      </c>
      <c r="G1664" s="16">
        <f>G1665</f>
        <v>0</v>
      </c>
      <c r="H1664" s="16">
        <f t="shared" si="3248"/>
        <v>800</v>
      </c>
      <c r="I1664" s="16">
        <f t="shared" ref="I1664:J1667" si="3257">I1665</f>
        <v>800</v>
      </c>
      <c r="J1664" s="16">
        <f t="shared" si="3257"/>
        <v>0</v>
      </c>
      <c r="K1664" s="16">
        <f t="shared" si="3249"/>
        <v>600</v>
      </c>
      <c r="L1664" s="16">
        <f t="shared" ref="L1664:P1667" si="3258">L1665</f>
        <v>600</v>
      </c>
      <c r="M1664" s="16">
        <f t="shared" si="3258"/>
        <v>0</v>
      </c>
      <c r="N1664" s="16">
        <f t="shared" si="3258"/>
        <v>0</v>
      </c>
      <c r="O1664" s="16">
        <f t="shared" si="3258"/>
        <v>0</v>
      </c>
      <c r="P1664" s="16">
        <f t="shared" si="3258"/>
        <v>0</v>
      </c>
      <c r="Q1664" s="16">
        <f t="shared" si="3137"/>
        <v>800</v>
      </c>
      <c r="R1664" s="16">
        <f t="shared" si="3138"/>
        <v>800</v>
      </c>
      <c r="S1664" s="16">
        <f t="shared" si="3139"/>
        <v>600</v>
      </c>
      <c r="T1664" s="16">
        <f t="shared" si="3140"/>
        <v>600</v>
      </c>
      <c r="U1664" s="16">
        <f t="shared" si="3141"/>
        <v>0</v>
      </c>
      <c r="V1664" s="16">
        <f t="shared" ref="V1664:Z1667" si="3259">V1665</f>
        <v>0</v>
      </c>
      <c r="W1664" s="16">
        <f t="shared" si="3259"/>
        <v>0</v>
      </c>
      <c r="X1664" s="16">
        <f t="shared" si="3259"/>
        <v>0</v>
      </c>
      <c r="Y1664" s="16">
        <f t="shared" si="3259"/>
        <v>0</v>
      </c>
      <c r="Z1664" s="16">
        <f t="shared" si="3259"/>
        <v>0</v>
      </c>
      <c r="AA1664" s="16">
        <f t="shared" si="3176"/>
        <v>800</v>
      </c>
      <c r="AB1664" s="16">
        <f t="shared" si="3177"/>
        <v>600</v>
      </c>
      <c r="AC1664" s="16">
        <f t="shared" si="3178"/>
        <v>0</v>
      </c>
      <c r="AD1664" s="16">
        <f t="shared" ref="AD1664:AE1667" si="3260">AD1665</f>
        <v>0</v>
      </c>
      <c r="AE1664" s="16">
        <f t="shared" si="3260"/>
        <v>0</v>
      </c>
      <c r="AF1664" s="16">
        <f>AF1665</f>
        <v>0</v>
      </c>
      <c r="AG1664" s="16">
        <f t="shared" ref="AG1664:AH1667" si="3261">AG1665</f>
        <v>0</v>
      </c>
      <c r="AH1664" s="16">
        <f t="shared" si="3261"/>
        <v>0</v>
      </c>
      <c r="AI1664" s="16">
        <f t="shared" ref="AI1664:AJ1667" si="3262">AI1665</f>
        <v>0</v>
      </c>
      <c r="AJ1664" s="16">
        <f t="shared" si="3262"/>
        <v>0</v>
      </c>
      <c r="AK1664" s="16">
        <f t="shared" si="3172"/>
        <v>800</v>
      </c>
      <c r="AL1664" s="16">
        <f t="shared" si="3173"/>
        <v>600</v>
      </c>
      <c r="AM1664" s="16">
        <f t="shared" si="3174"/>
        <v>0</v>
      </c>
      <c r="AN1664" s="16">
        <f>AN1665</f>
        <v>0</v>
      </c>
      <c r="AO1664" s="16">
        <f t="shared" si="3175"/>
        <v>800</v>
      </c>
      <c r="AP1664" s="16">
        <f t="shared" ref="AP1664:AT1667" si="3263">AP1665</f>
        <v>0</v>
      </c>
      <c r="AQ1664" s="16">
        <f t="shared" si="3263"/>
        <v>0</v>
      </c>
      <c r="AR1664" s="16">
        <f t="shared" si="3263"/>
        <v>0</v>
      </c>
      <c r="AS1664" s="16">
        <f t="shared" si="3263"/>
        <v>0</v>
      </c>
      <c r="AT1664" s="16">
        <f t="shared" si="3263"/>
        <v>0</v>
      </c>
      <c r="AU1664" s="16">
        <f t="shared" ref="AU1664:AY1667" si="3264">AU1665</f>
        <v>0</v>
      </c>
      <c r="AV1664" s="16">
        <f t="shared" si="3264"/>
        <v>0</v>
      </c>
      <c r="AW1664" s="16">
        <f t="shared" si="3264"/>
        <v>0</v>
      </c>
      <c r="AX1664" s="16">
        <f t="shared" si="3264"/>
        <v>0</v>
      </c>
      <c r="AY1664" s="16">
        <f t="shared" si="3264"/>
        <v>0</v>
      </c>
      <c r="AZ1664" s="16">
        <f t="shared" ref="AZ1664:BC1667" si="3265">AZ1665</f>
        <v>0</v>
      </c>
      <c r="BA1664" s="16">
        <f t="shared" ref="BA1664:BB1667" si="3266">BA1665</f>
        <v>0</v>
      </c>
      <c r="BB1664" s="16">
        <f t="shared" si="3266"/>
        <v>0</v>
      </c>
      <c r="BC1664" s="16">
        <f t="shared" si="3265"/>
        <v>0</v>
      </c>
      <c r="BD1664" s="16">
        <f t="shared" ref="BD1664:BE1667" si="3267">BD1665</f>
        <v>0</v>
      </c>
      <c r="BE1664" s="16">
        <f t="shared" si="3267"/>
        <v>0</v>
      </c>
      <c r="BF1664" s="16">
        <f t="shared" si="3160"/>
        <v>800</v>
      </c>
      <c r="BG1664" s="16">
        <f t="shared" si="3161"/>
        <v>600</v>
      </c>
      <c r="BH1664" s="16">
        <f t="shared" si="3162"/>
        <v>0</v>
      </c>
      <c r="BI1664" s="16">
        <f>BI1665</f>
        <v>0</v>
      </c>
      <c r="BJ1664" s="16">
        <f t="shared" si="3253"/>
        <v>800</v>
      </c>
      <c r="BK1664" s="16">
        <f>BK1665</f>
        <v>0</v>
      </c>
    </row>
    <row r="1665" spans="1:64" ht="31.5" x14ac:dyDescent="0.25">
      <c r="A1665" s="10" t="s">
        <v>407</v>
      </c>
      <c r="B1665" s="10" t="s">
        <v>90</v>
      </c>
      <c r="C1665" s="10" t="s">
        <v>157</v>
      </c>
      <c r="D1665" s="10" t="s">
        <v>336</v>
      </c>
      <c r="E1665" s="10"/>
      <c r="F1665" s="11" t="s">
        <v>337</v>
      </c>
      <c r="G1665" s="16">
        <f>G1666</f>
        <v>0</v>
      </c>
      <c r="H1665" s="16">
        <f t="shared" si="3248"/>
        <v>800</v>
      </c>
      <c r="I1665" s="16">
        <f t="shared" si="3257"/>
        <v>800</v>
      </c>
      <c r="J1665" s="16">
        <f t="shared" si="3257"/>
        <v>0</v>
      </c>
      <c r="K1665" s="16">
        <f t="shared" si="3249"/>
        <v>600</v>
      </c>
      <c r="L1665" s="16">
        <f t="shared" si="3258"/>
        <v>600</v>
      </c>
      <c r="M1665" s="16">
        <f t="shared" si="3258"/>
        <v>0</v>
      </c>
      <c r="N1665" s="16">
        <f t="shared" si="3258"/>
        <v>0</v>
      </c>
      <c r="O1665" s="16">
        <f t="shared" si="3258"/>
        <v>0</v>
      </c>
      <c r="P1665" s="16">
        <f t="shared" si="3258"/>
        <v>0</v>
      </c>
      <c r="Q1665" s="16">
        <f t="shared" si="3137"/>
        <v>800</v>
      </c>
      <c r="R1665" s="16">
        <f t="shared" si="3138"/>
        <v>800</v>
      </c>
      <c r="S1665" s="16">
        <f t="shared" si="3139"/>
        <v>600</v>
      </c>
      <c r="T1665" s="16">
        <f t="shared" si="3140"/>
        <v>600</v>
      </c>
      <c r="U1665" s="16">
        <f t="shared" si="3141"/>
        <v>0</v>
      </c>
      <c r="V1665" s="16">
        <f t="shared" si="3259"/>
        <v>0</v>
      </c>
      <c r="W1665" s="16">
        <f t="shared" si="3259"/>
        <v>0</v>
      </c>
      <c r="X1665" s="16">
        <f t="shared" si="3259"/>
        <v>0</v>
      </c>
      <c r="Y1665" s="16">
        <f t="shared" si="3259"/>
        <v>0</v>
      </c>
      <c r="Z1665" s="16">
        <f t="shared" si="3259"/>
        <v>0</v>
      </c>
      <c r="AA1665" s="16">
        <f t="shared" si="3176"/>
        <v>800</v>
      </c>
      <c r="AB1665" s="16">
        <f t="shared" si="3177"/>
        <v>600</v>
      </c>
      <c r="AC1665" s="16">
        <f t="shared" si="3178"/>
        <v>0</v>
      </c>
      <c r="AD1665" s="16">
        <f t="shared" si="3260"/>
        <v>0</v>
      </c>
      <c r="AE1665" s="16">
        <f t="shared" si="3260"/>
        <v>0</v>
      </c>
      <c r="AF1665" s="16">
        <f>AF1666</f>
        <v>0</v>
      </c>
      <c r="AG1665" s="16">
        <f t="shared" si="3261"/>
        <v>0</v>
      </c>
      <c r="AH1665" s="16">
        <f t="shared" si="3261"/>
        <v>0</v>
      </c>
      <c r="AI1665" s="16">
        <f t="shared" si="3262"/>
        <v>0</v>
      </c>
      <c r="AJ1665" s="16">
        <f t="shared" si="3262"/>
        <v>0</v>
      </c>
      <c r="AK1665" s="16">
        <f t="shared" si="3172"/>
        <v>800</v>
      </c>
      <c r="AL1665" s="16">
        <f t="shared" si="3173"/>
        <v>600</v>
      </c>
      <c r="AM1665" s="16">
        <f t="shared" si="3174"/>
        <v>0</v>
      </c>
      <c r="AN1665" s="16">
        <f>AN1666</f>
        <v>0</v>
      </c>
      <c r="AO1665" s="16">
        <f t="shared" si="3175"/>
        <v>800</v>
      </c>
      <c r="AP1665" s="16">
        <f t="shared" si="3263"/>
        <v>0</v>
      </c>
      <c r="AQ1665" s="16">
        <f t="shared" si="3263"/>
        <v>0</v>
      </c>
      <c r="AR1665" s="16">
        <f t="shared" si="3263"/>
        <v>0</v>
      </c>
      <c r="AS1665" s="16">
        <f t="shared" si="3263"/>
        <v>0</v>
      </c>
      <c r="AT1665" s="16">
        <f t="shared" si="3263"/>
        <v>0</v>
      </c>
      <c r="AU1665" s="16">
        <f t="shared" si="3264"/>
        <v>0</v>
      </c>
      <c r="AV1665" s="16">
        <f t="shared" si="3264"/>
        <v>0</v>
      </c>
      <c r="AW1665" s="16">
        <f t="shared" si="3264"/>
        <v>0</v>
      </c>
      <c r="AX1665" s="16">
        <f t="shared" si="3264"/>
        <v>0</v>
      </c>
      <c r="AY1665" s="16">
        <f t="shared" si="3264"/>
        <v>0</v>
      </c>
      <c r="AZ1665" s="16">
        <f t="shared" si="3265"/>
        <v>0</v>
      </c>
      <c r="BA1665" s="16">
        <f t="shared" si="3266"/>
        <v>0</v>
      </c>
      <c r="BB1665" s="16">
        <f t="shared" si="3266"/>
        <v>0</v>
      </c>
      <c r="BC1665" s="16">
        <f t="shared" si="3265"/>
        <v>0</v>
      </c>
      <c r="BD1665" s="16">
        <f t="shared" si="3267"/>
        <v>0</v>
      </c>
      <c r="BE1665" s="16">
        <f t="shared" si="3267"/>
        <v>0</v>
      </c>
      <c r="BF1665" s="16">
        <f t="shared" si="3160"/>
        <v>800</v>
      </c>
      <c r="BG1665" s="16">
        <f t="shared" si="3161"/>
        <v>600</v>
      </c>
      <c r="BH1665" s="16">
        <f t="shared" si="3162"/>
        <v>0</v>
      </c>
      <c r="BI1665" s="16">
        <f>BI1666</f>
        <v>0</v>
      </c>
      <c r="BJ1665" s="16">
        <f t="shared" si="3253"/>
        <v>800</v>
      </c>
      <c r="BK1665" s="16">
        <f>BK1666</f>
        <v>0</v>
      </c>
    </row>
    <row r="1666" spans="1:64" ht="47.25" x14ac:dyDescent="0.25">
      <c r="A1666" s="10" t="s">
        <v>407</v>
      </c>
      <c r="B1666" s="10" t="s">
        <v>90</v>
      </c>
      <c r="C1666" s="10" t="s">
        <v>157</v>
      </c>
      <c r="D1666" s="10" t="s">
        <v>336</v>
      </c>
      <c r="E1666" s="10" t="s">
        <v>50</v>
      </c>
      <c r="F1666" s="11" t="s">
        <v>21</v>
      </c>
      <c r="G1666" s="16">
        <f>G1667</f>
        <v>0</v>
      </c>
      <c r="H1666" s="16">
        <f t="shared" si="3248"/>
        <v>800</v>
      </c>
      <c r="I1666" s="16">
        <f t="shared" si="3257"/>
        <v>800</v>
      </c>
      <c r="J1666" s="16">
        <f t="shared" si="3257"/>
        <v>0</v>
      </c>
      <c r="K1666" s="16">
        <f t="shared" si="3249"/>
        <v>600</v>
      </c>
      <c r="L1666" s="16">
        <f t="shared" si="3258"/>
        <v>600</v>
      </c>
      <c r="M1666" s="16">
        <f t="shared" si="3258"/>
        <v>0</v>
      </c>
      <c r="N1666" s="16">
        <f t="shared" si="3258"/>
        <v>0</v>
      </c>
      <c r="O1666" s="16">
        <f t="shared" si="3258"/>
        <v>0</v>
      </c>
      <c r="P1666" s="16">
        <f t="shared" si="3258"/>
        <v>0</v>
      </c>
      <c r="Q1666" s="16">
        <f t="shared" si="3137"/>
        <v>800</v>
      </c>
      <c r="R1666" s="16">
        <f t="shared" si="3138"/>
        <v>800</v>
      </c>
      <c r="S1666" s="16">
        <f t="shared" si="3139"/>
        <v>600</v>
      </c>
      <c r="T1666" s="16">
        <f t="shared" si="3140"/>
        <v>600</v>
      </c>
      <c r="U1666" s="16">
        <f t="shared" si="3141"/>
        <v>0</v>
      </c>
      <c r="V1666" s="16">
        <f t="shared" si="3259"/>
        <v>0</v>
      </c>
      <c r="W1666" s="16">
        <f t="shared" si="3259"/>
        <v>0</v>
      </c>
      <c r="X1666" s="16">
        <f t="shared" si="3259"/>
        <v>0</v>
      </c>
      <c r="Y1666" s="16">
        <f t="shared" si="3259"/>
        <v>0</v>
      </c>
      <c r="Z1666" s="16">
        <f t="shared" si="3259"/>
        <v>0</v>
      </c>
      <c r="AA1666" s="16">
        <f t="shared" si="3176"/>
        <v>800</v>
      </c>
      <c r="AB1666" s="16">
        <f t="shared" si="3177"/>
        <v>600</v>
      </c>
      <c r="AC1666" s="16">
        <f t="shared" si="3178"/>
        <v>0</v>
      </c>
      <c r="AD1666" s="16">
        <f t="shared" si="3260"/>
        <v>0</v>
      </c>
      <c r="AE1666" s="16">
        <f t="shared" si="3260"/>
        <v>0</v>
      </c>
      <c r="AF1666" s="16">
        <f>AF1667</f>
        <v>0</v>
      </c>
      <c r="AG1666" s="16">
        <f t="shared" si="3261"/>
        <v>0</v>
      </c>
      <c r="AH1666" s="16">
        <f t="shared" si="3261"/>
        <v>0</v>
      </c>
      <c r="AI1666" s="16">
        <f t="shared" si="3262"/>
        <v>0</v>
      </c>
      <c r="AJ1666" s="16">
        <f t="shared" si="3262"/>
        <v>0</v>
      </c>
      <c r="AK1666" s="16">
        <f t="shared" si="3172"/>
        <v>800</v>
      </c>
      <c r="AL1666" s="16">
        <f t="shared" si="3173"/>
        <v>600</v>
      </c>
      <c r="AM1666" s="16">
        <f t="shared" si="3174"/>
        <v>0</v>
      </c>
      <c r="AN1666" s="16">
        <f>AN1667</f>
        <v>0</v>
      </c>
      <c r="AO1666" s="16">
        <f t="shared" si="3175"/>
        <v>800</v>
      </c>
      <c r="AP1666" s="16">
        <f t="shared" si="3263"/>
        <v>0</v>
      </c>
      <c r="AQ1666" s="16">
        <f t="shared" si="3263"/>
        <v>0</v>
      </c>
      <c r="AR1666" s="16">
        <f t="shared" si="3263"/>
        <v>0</v>
      </c>
      <c r="AS1666" s="16">
        <f t="shared" si="3263"/>
        <v>0</v>
      </c>
      <c r="AT1666" s="16">
        <f t="shared" si="3263"/>
        <v>0</v>
      </c>
      <c r="AU1666" s="16">
        <f t="shared" si="3264"/>
        <v>0</v>
      </c>
      <c r="AV1666" s="16">
        <f t="shared" si="3264"/>
        <v>0</v>
      </c>
      <c r="AW1666" s="16">
        <f t="shared" si="3264"/>
        <v>0</v>
      </c>
      <c r="AX1666" s="16">
        <f t="shared" si="3264"/>
        <v>0</v>
      </c>
      <c r="AY1666" s="16">
        <f t="shared" si="3264"/>
        <v>0</v>
      </c>
      <c r="AZ1666" s="16">
        <f t="shared" si="3265"/>
        <v>0</v>
      </c>
      <c r="BA1666" s="16">
        <f t="shared" si="3266"/>
        <v>0</v>
      </c>
      <c r="BB1666" s="16">
        <f t="shared" si="3266"/>
        <v>0</v>
      </c>
      <c r="BC1666" s="16">
        <f t="shared" si="3265"/>
        <v>0</v>
      </c>
      <c r="BD1666" s="16">
        <f t="shared" si="3267"/>
        <v>0</v>
      </c>
      <c r="BE1666" s="16">
        <f t="shared" si="3267"/>
        <v>0</v>
      </c>
      <c r="BF1666" s="16">
        <f t="shared" si="3160"/>
        <v>800</v>
      </c>
      <c r="BG1666" s="16">
        <f t="shared" si="3161"/>
        <v>600</v>
      </c>
      <c r="BH1666" s="16">
        <f t="shared" si="3162"/>
        <v>0</v>
      </c>
      <c r="BI1666" s="16">
        <f>BI1667</f>
        <v>0</v>
      </c>
      <c r="BJ1666" s="16">
        <f t="shared" si="3253"/>
        <v>800</v>
      </c>
      <c r="BK1666" s="16">
        <f>BK1667</f>
        <v>0</v>
      </c>
    </row>
    <row r="1667" spans="1:64" ht="47.25" x14ac:dyDescent="0.25">
      <c r="A1667" s="10" t="s">
        <v>407</v>
      </c>
      <c r="B1667" s="10" t="s">
        <v>90</v>
      </c>
      <c r="C1667" s="10" t="s">
        <v>157</v>
      </c>
      <c r="D1667" s="10" t="s">
        <v>336</v>
      </c>
      <c r="E1667" s="10" t="s">
        <v>51</v>
      </c>
      <c r="F1667" s="11" t="s">
        <v>22</v>
      </c>
      <c r="G1667" s="16">
        <f>G1668</f>
        <v>0</v>
      </c>
      <c r="H1667" s="16">
        <f t="shared" si="3248"/>
        <v>800</v>
      </c>
      <c r="I1667" s="16">
        <f t="shared" si="3257"/>
        <v>800</v>
      </c>
      <c r="J1667" s="16">
        <f t="shared" si="3257"/>
        <v>0</v>
      </c>
      <c r="K1667" s="16">
        <f t="shared" si="3249"/>
        <v>600</v>
      </c>
      <c r="L1667" s="16">
        <f t="shared" si="3258"/>
        <v>600</v>
      </c>
      <c r="M1667" s="16">
        <f t="shared" si="3258"/>
        <v>0</v>
      </c>
      <c r="N1667" s="16">
        <f t="shared" si="3258"/>
        <v>0</v>
      </c>
      <c r="O1667" s="16">
        <f t="shared" si="3258"/>
        <v>0</v>
      </c>
      <c r="P1667" s="16">
        <f t="shared" si="3258"/>
        <v>0</v>
      </c>
      <c r="Q1667" s="16">
        <f t="shared" si="3137"/>
        <v>800</v>
      </c>
      <c r="R1667" s="16">
        <f t="shared" si="3138"/>
        <v>800</v>
      </c>
      <c r="S1667" s="16">
        <f t="shared" si="3139"/>
        <v>600</v>
      </c>
      <c r="T1667" s="16">
        <f t="shared" si="3140"/>
        <v>600</v>
      </c>
      <c r="U1667" s="16">
        <f t="shared" si="3141"/>
        <v>0</v>
      </c>
      <c r="V1667" s="16">
        <f t="shared" si="3259"/>
        <v>0</v>
      </c>
      <c r="W1667" s="16">
        <f t="shared" si="3259"/>
        <v>0</v>
      </c>
      <c r="X1667" s="16">
        <f t="shared" si="3259"/>
        <v>0</v>
      </c>
      <c r="Y1667" s="16">
        <f t="shared" si="3259"/>
        <v>0</v>
      </c>
      <c r="Z1667" s="16">
        <f t="shared" si="3259"/>
        <v>0</v>
      </c>
      <c r="AA1667" s="16">
        <f t="shared" si="3176"/>
        <v>800</v>
      </c>
      <c r="AB1667" s="16">
        <f t="shared" si="3177"/>
        <v>600</v>
      </c>
      <c r="AC1667" s="16">
        <f t="shared" si="3178"/>
        <v>0</v>
      </c>
      <c r="AD1667" s="16">
        <f t="shared" si="3260"/>
        <v>0</v>
      </c>
      <c r="AE1667" s="16">
        <f t="shared" si="3260"/>
        <v>0</v>
      </c>
      <c r="AF1667" s="16">
        <f>AF1668</f>
        <v>0</v>
      </c>
      <c r="AG1667" s="16">
        <f t="shared" si="3261"/>
        <v>0</v>
      </c>
      <c r="AH1667" s="16">
        <f t="shared" si="3261"/>
        <v>0</v>
      </c>
      <c r="AI1667" s="16">
        <f t="shared" si="3262"/>
        <v>0</v>
      </c>
      <c r="AJ1667" s="16">
        <f t="shared" si="3262"/>
        <v>0</v>
      </c>
      <c r="AK1667" s="16">
        <f t="shared" si="3172"/>
        <v>800</v>
      </c>
      <c r="AL1667" s="16">
        <f t="shared" si="3173"/>
        <v>600</v>
      </c>
      <c r="AM1667" s="16">
        <f t="shared" si="3174"/>
        <v>0</v>
      </c>
      <c r="AN1667" s="16">
        <f>AN1668</f>
        <v>0</v>
      </c>
      <c r="AO1667" s="16">
        <f t="shared" si="3175"/>
        <v>800</v>
      </c>
      <c r="AP1667" s="16">
        <f t="shared" si="3263"/>
        <v>0</v>
      </c>
      <c r="AQ1667" s="16">
        <f t="shared" si="3263"/>
        <v>0</v>
      </c>
      <c r="AR1667" s="16">
        <f t="shared" si="3263"/>
        <v>0</v>
      </c>
      <c r="AS1667" s="16">
        <f t="shared" si="3263"/>
        <v>0</v>
      </c>
      <c r="AT1667" s="16">
        <f t="shared" si="3263"/>
        <v>0</v>
      </c>
      <c r="AU1667" s="16">
        <f t="shared" si="3264"/>
        <v>0</v>
      </c>
      <c r="AV1667" s="16">
        <f t="shared" si="3264"/>
        <v>0</v>
      </c>
      <c r="AW1667" s="16">
        <f t="shared" si="3264"/>
        <v>0</v>
      </c>
      <c r="AX1667" s="16">
        <f t="shared" si="3264"/>
        <v>0</v>
      </c>
      <c r="AY1667" s="16">
        <f t="shared" si="3264"/>
        <v>0</v>
      </c>
      <c r="AZ1667" s="16">
        <f t="shared" si="3265"/>
        <v>0</v>
      </c>
      <c r="BA1667" s="16">
        <f t="shared" si="3266"/>
        <v>0</v>
      </c>
      <c r="BB1667" s="16">
        <f t="shared" si="3266"/>
        <v>0</v>
      </c>
      <c r="BC1667" s="16">
        <f t="shared" si="3265"/>
        <v>0</v>
      </c>
      <c r="BD1667" s="16">
        <f t="shared" si="3267"/>
        <v>0</v>
      </c>
      <c r="BE1667" s="16">
        <f t="shared" si="3267"/>
        <v>0</v>
      </c>
      <c r="BF1667" s="16">
        <f t="shared" si="3160"/>
        <v>800</v>
      </c>
      <c r="BG1667" s="16">
        <f t="shared" si="3161"/>
        <v>600</v>
      </c>
      <c r="BH1667" s="16">
        <f t="shared" si="3162"/>
        <v>0</v>
      </c>
      <c r="BI1667" s="16">
        <f>BI1668</f>
        <v>0</v>
      </c>
      <c r="BJ1667" s="16">
        <f t="shared" si="3253"/>
        <v>800</v>
      </c>
      <c r="BK1667" s="16">
        <f>BK1668</f>
        <v>0</v>
      </c>
    </row>
    <row r="1668" spans="1:64" ht="31.5" x14ac:dyDescent="0.25">
      <c r="A1668" s="10" t="s">
        <v>407</v>
      </c>
      <c r="B1668" s="10" t="s">
        <v>90</v>
      </c>
      <c r="C1668" s="10" t="s">
        <v>157</v>
      </c>
      <c r="D1668" s="10" t="s">
        <v>336</v>
      </c>
      <c r="E1668" s="10" t="s">
        <v>52</v>
      </c>
      <c r="F1668" s="11" t="s">
        <v>23</v>
      </c>
      <c r="G1668" s="16">
        <v>0</v>
      </c>
      <c r="H1668" s="16">
        <f t="shared" si="3248"/>
        <v>800</v>
      </c>
      <c r="I1668" s="16">
        <v>800</v>
      </c>
      <c r="J1668" s="16">
        <v>0</v>
      </c>
      <c r="K1668" s="16">
        <f t="shared" si="3249"/>
        <v>600</v>
      </c>
      <c r="L1668" s="16">
        <v>600</v>
      </c>
      <c r="M1668" s="16">
        <v>0</v>
      </c>
      <c r="N1668" s="16"/>
      <c r="O1668" s="16"/>
      <c r="P1668" s="16"/>
      <c r="Q1668" s="16">
        <f t="shared" si="3137"/>
        <v>800</v>
      </c>
      <c r="R1668" s="16">
        <f t="shared" si="3138"/>
        <v>800</v>
      </c>
      <c r="S1668" s="16">
        <f t="shared" si="3139"/>
        <v>600</v>
      </c>
      <c r="T1668" s="16">
        <f t="shared" si="3140"/>
        <v>600</v>
      </c>
      <c r="U1668" s="16">
        <f t="shared" si="3141"/>
        <v>0</v>
      </c>
      <c r="V1668" s="16"/>
      <c r="W1668" s="16"/>
      <c r="X1668" s="16"/>
      <c r="Y1668" s="16"/>
      <c r="Z1668" s="16"/>
      <c r="AA1668" s="16">
        <f t="shared" si="3176"/>
        <v>800</v>
      </c>
      <c r="AB1668" s="16">
        <f t="shared" si="3177"/>
        <v>600</v>
      </c>
      <c r="AC1668" s="16">
        <f t="shared" si="3178"/>
        <v>0</v>
      </c>
      <c r="AD1668" s="16"/>
      <c r="AE1668" s="16"/>
      <c r="AF1668" s="16"/>
      <c r="AG1668" s="16"/>
      <c r="AH1668" s="16"/>
      <c r="AI1668" s="16"/>
      <c r="AJ1668" s="16"/>
      <c r="AK1668" s="16">
        <f t="shared" si="3172"/>
        <v>800</v>
      </c>
      <c r="AL1668" s="16">
        <f t="shared" si="3173"/>
        <v>600</v>
      </c>
      <c r="AM1668" s="16">
        <f t="shared" si="3174"/>
        <v>0</v>
      </c>
      <c r="AN1668" s="16"/>
      <c r="AO1668" s="16">
        <f t="shared" si="3175"/>
        <v>800</v>
      </c>
      <c r="AP1668" s="16"/>
      <c r="AQ1668" s="16"/>
      <c r="AR1668" s="16"/>
      <c r="AS1668" s="16"/>
      <c r="AT1668" s="16"/>
      <c r="AU1668" s="16"/>
      <c r="AV1668" s="16"/>
      <c r="AW1668" s="16"/>
      <c r="AX1668" s="16"/>
      <c r="AY1668" s="16"/>
      <c r="AZ1668" s="16"/>
      <c r="BA1668" s="16"/>
      <c r="BB1668" s="16"/>
      <c r="BC1668" s="16"/>
      <c r="BD1668" s="16"/>
      <c r="BE1668" s="16"/>
      <c r="BF1668" s="16">
        <f t="shared" si="3160"/>
        <v>800</v>
      </c>
      <c r="BG1668" s="16">
        <f t="shared" si="3161"/>
        <v>600</v>
      </c>
      <c r="BH1668" s="16">
        <f t="shared" si="3162"/>
        <v>0</v>
      </c>
      <c r="BI1668" s="16"/>
      <c r="BJ1668" s="16">
        <f t="shared" si="3253"/>
        <v>800</v>
      </c>
      <c r="BK1668" s="16"/>
    </row>
    <row r="1669" spans="1:64" x14ac:dyDescent="0.25">
      <c r="A1669" s="10" t="s">
        <v>407</v>
      </c>
      <c r="B1669" s="10" t="s">
        <v>90</v>
      </c>
      <c r="C1669" s="10" t="s">
        <v>157</v>
      </c>
      <c r="D1669" s="10" t="s">
        <v>77</v>
      </c>
      <c r="E1669" s="10"/>
      <c r="F1669" s="11" t="s">
        <v>78</v>
      </c>
      <c r="G1669" s="16">
        <f>G1670+G1679+G1674</f>
        <v>285696.2</v>
      </c>
      <c r="H1669" s="16">
        <f t="shared" si="3248"/>
        <v>16170</v>
      </c>
      <c r="I1669" s="16">
        <f>I1670+I1679+I1674</f>
        <v>301866.2</v>
      </c>
      <c r="J1669" s="16">
        <f>J1670+J1679+J1674</f>
        <v>312845.09999999998</v>
      </c>
      <c r="K1669" s="16">
        <f t="shared" si="3249"/>
        <v>-50460.099999999977</v>
      </c>
      <c r="L1669" s="16">
        <f>L1670+L1679+L1674</f>
        <v>262385</v>
      </c>
      <c r="M1669" s="16">
        <f>M1670+M1679+M1674</f>
        <v>267071.7</v>
      </c>
      <c r="N1669" s="16">
        <f>N1670+N1679+N1674</f>
        <v>0</v>
      </c>
      <c r="O1669" s="16">
        <f>O1670+O1679+O1674</f>
        <v>0</v>
      </c>
      <c r="P1669" s="16">
        <f>P1670+P1679+P1674</f>
        <v>0</v>
      </c>
      <c r="Q1669" s="16">
        <f t="shared" si="3137"/>
        <v>16170</v>
      </c>
      <c r="R1669" s="16">
        <f t="shared" si="3138"/>
        <v>301866.2</v>
      </c>
      <c r="S1669" s="16">
        <f t="shared" si="3139"/>
        <v>-50460.099999999977</v>
      </c>
      <c r="T1669" s="16">
        <f t="shared" si="3140"/>
        <v>262385</v>
      </c>
      <c r="U1669" s="16">
        <f t="shared" si="3141"/>
        <v>267071.7</v>
      </c>
      <c r="V1669" s="16">
        <f>V1670+V1679+V1674</f>
        <v>0</v>
      </c>
      <c r="W1669" s="16">
        <f>W1670+W1679+W1674</f>
        <v>0</v>
      </c>
      <c r="X1669" s="16">
        <f>X1670+X1679+X1674</f>
        <v>0</v>
      </c>
      <c r="Y1669" s="16">
        <f>Y1670+Y1679+Y1674</f>
        <v>0</v>
      </c>
      <c r="Z1669" s="16">
        <f>Z1670+Z1679+Z1674</f>
        <v>0</v>
      </c>
      <c r="AA1669" s="16">
        <f t="shared" si="3176"/>
        <v>301866.2</v>
      </c>
      <c r="AB1669" s="16">
        <f t="shared" si="3177"/>
        <v>262385</v>
      </c>
      <c r="AC1669" s="16">
        <f t="shared" si="3178"/>
        <v>267071.7</v>
      </c>
      <c r="AD1669" s="16">
        <f t="shared" ref="AD1669:AJ1669" si="3268">AD1670+AD1679+AD1674</f>
        <v>0</v>
      </c>
      <c r="AE1669" s="16">
        <f t="shared" si="3268"/>
        <v>-27861.745999999999</v>
      </c>
      <c r="AF1669" s="16">
        <f t="shared" si="3268"/>
        <v>0</v>
      </c>
      <c r="AG1669" s="16">
        <f t="shared" si="3268"/>
        <v>0</v>
      </c>
      <c r="AH1669" s="16">
        <f t="shared" si="3268"/>
        <v>0</v>
      </c>
      <c r="AI1669" s="16">
        <f t="shared" si="3268"/>
        <v>0</v>
      </c>
      <c r="AJ1669" s="16">
        <f t="shared" si="3268"/>
        <v>0</v>
      </c>
      <c r="AK1669" s="16">
        <f t="shared" si="3172"/>
        <v>274004.45400000003</v>
      </c>
      <c r="AL1669" s="16">
        <f t="shared" si="3173"/>
        <v>262385</v>
      </c>
      <c r="AM1669" s="16">
        <f t="shared" si="3174"/>
        <v>267071.7</v>
      </c>
      <c r="AN1669" s="16">
        <f>AN1670+AN1679+AN1674</f>
        <v>0</v>
      </c>
      <c r="AO1669" s="16">
        <f t="shared" si="3175"/>
        <v>274004.45400000003</v>
      </c>
      <c r="AP1669" s="16">
        <f t="shared" ref="AP1669:BK1669" si="3269">AP1670+AP1679+AP1674</f>
        <v>0</v>
      </c>
      <c r="AQ1669" s="16">
        <f t="shared" si="3269"/>
        <v>0</v>
      </c>
      <c r="AR1669" s="16">
        <f t="shared" si="3269"/>
        <v>0</v>
      </c>
      <c r="AS1669" s="16">
        <f>AS1670+AS1679+AS1674</f>
        <v>0</v>
      </c>
      <c r="AT1669" s="16">
        <f>AT1670+AT1679+AT1674</f>
        <v>0</v>
      </c>
      <c r="AU1669" s="16">
        <f t="shared" si="3269"/>
        <v>0</v>
      </c>
      <c r="AV1669" s="16">
        <f t="shared" si="3269"/>
        <v>3674.4769999999999</v>
      </c>
      <c r="AW1669" s="16">
        <f t="shared" si="3269"/>
        <v>157.76599999999999</v>
      </c>
      <c r="AX1669" s="16">
        <f t="shared" si="3269"/>
        <v>0</v>
      </c>
      <c r="AY1669" s="16">
        <f t="shared" si="3269"/>
        <v>0</v>
      </c>
      <c r="AZ1669" s="16">
        <f t="shared" si="3269"/>
        <v>0</v>
      </c>
      <c r="BA1669" s="16">
        <f>BA1670+BA1679+BA1674</f>
        <v>0</v>
      </c>
      <c r="BB1669" s="16">
        <f>BB1670+BB1679+BB1674</f>
        <v>0</v>
      </c>
      <c r="BC1669" s="16">
        <f t="shared" si="3269"/>
        <v>0</v>
      </c>
      <c r="BD1669" s="16">
        <f>BD1670+BD1679+BD1674</f>
        <v>0</v>
      </c>
      <c r="BE1669" s="16">
        <f>BE1670+BE1679+BE1674</f>
        <v>0</v>
      </c>
      <c r="BF1669" s="16">
        <f t="shared" si="3160"/>
        <v>277836.69700000004</v>
      </c>
      <c r="BG1669" s="16">
        <f t="shared" si="3161"/>
        <v>262385</v>
      </c>
      <c r="BH1669" s="16">
        <f t="shared" si="3162"/>
        <v>267071.7</v>
      </c>
      <c r="BI1669" s="16">
        <f t="shared" ref="BI1669" si="3270">BI1670+BI1679+BI1674</f>
        <v>0</v>
      </c>
      <c r="BJ1669" s="16">
        <f t="shared" si="3253"/>
        <v>277836.69700000004</v>
      </c>
      <c r="BK1669" s="16">
        <f t="shared" si="3269"/>
        <v>0</v>
      </c>
    </row>
    <row r="1670" spans="1:64" ht="47.25" hidden="1" x14ac:dyDescent="0.25">
      <c r="A1670" s="10" t="s">
        <v>407</v>
      </c>
      <c r="B1670" s="10" t="s">
        <v>90</v>
      </c>
      <c r="C1670" s="10" t="s">
        <v>157</v>
      </c>
      <c r="D1670" s="10" t="s">
        <v>381</v>
      </c>
      <c r="E1670" s="10"/>
      <c r="F1670" s="11" t="s">
        <v>957</v>
      </c>
      <c r="G1670" s="16">
        <f>G1671</f>
        <v>10942.1</v>
      </c>
      <c r="H1670" s="16">
        <f t="shared" si="3248"/>
        <v>-10942.1</v>
      </c>
      <c r="I1670" s="16">
        <f t="shared" ref="I1670:J1672" si="3271">I1671</f>
        <v>0</v>
      </c>
      <c r="J1670" s="16">
        <f t="shared" si="3271"/>
        <v>0</v>
      </c>
      <c r="K1670" s="16">
        <f t="shared" si="3249"/>
        <v>0</v>
      </c>
      <c r="L1670" s="16">
        <f t="shared" ref="L1670:P1672" si="3272">L1671</f>
        <v>0</v>
      </c>
      <c r="M1670" s="16">
        <f t="shared" si="3272"/>
        <v>0</v>
      </c>
      <c r="N1670" s="16">
        <f t="shared" si="3272"/>
        <v>0</v>
      </c>
      <c r="O1670" s="16">
        <f t="shared" si="3272"/>
        <v>0</v>
      </c>
      <c r="P1670" s="16">
        <f t="shared" si="3272"/>
        <v>0</v>
      </c>
      <c r="Q1670" s="16">
        <f t="shared" si="3137"/>
        <v>-10942.1</v>
      </c>
      <c r="R1670" s="16">
        <f t="shared" si="3138"/>
        <v>0</v>
      </c>
      <c r="S1670" s="16">
        <f t="shared" si="3139"/>
        <v>0</v>
      </c>
      <c r="T1670" s="16">
        <f t="shared" si="3140"/>
        <v>0</v>
      </c>
      <c r="U1670" s="16">
        <f t="shared" si="3141"/>
        <v>0</v>
      </c>
      <c r="V1670" s="16">
        <f t="shared" ref="V1670:X1672" si="3273">V1671</f>
        <v>0</v>
      </c>
      <c r="W1670" s="16">
        <f t="shared" si="3273"/>
        <v>0</v>
      </c>
      <c r="X1670" s="16">
        <f t="shared" si="3273"/>
        <v>0</v>
      </c>
      <c r="Y1670" s="16">
        <f t="shared" ref="Y1670:Z1672" si="3274">Y1671</f>
        <v>0</v>
      </c>
      <c r="Z1670" s="16">
        <f t="shared" si="3274"/>
        <v>0</v>
      </c>
      <c r="AA1670" s="16">
        <f t="shared" si="3176"/>
        <v>0</v>
      </c>
      <c r="AB1670" s="16">
        <f t="shared" si="3177"/>
        <v>0</v>
      </c>
      <c r="AC1670" s="16">
        <f t="shared" si="3178"/>
        <v>0</v>
      </c>
      <c r="AD1670" s="16">
        <f t="shared" ref="AD1670:AE1672" si="3275">AD1671</f>
        <v>0</v>
      </c>
      <c r="AE1670" s="16">
        <f t="shared" si="3275"/>
        <v>0</v>
      </c>
      <c r="AF1670" s="16">
        <f>AF1671</f>
        <v>0</v>
      </c>
      <c r="AG1670" s="16">
        <f t="shared" ref="AG1670:AH1672" si="3276">AG1671</f>
        <v>0</v>
      </c>
      <c r="AH1670" s="16">
        <f t="shared" si="3276"/>
        <v>0</v>
      </c>
      <c r="AI1670" s="16">
        <f t="shared" ref="AI1670:AJ1672" si="3277">AI1671</f>
        <v>0</v>
      </c>
      <c r="AJ1670" s="16">
        <f t="shared" si="3277"/>
        <v>0</v>
      </c>
      <c r="AK1670" s="16">
        <f t="shared" si="3172"/>
        <v>0</v>
      </c>
      <c r="AL1670" s="16">
        <f t="shared" si="3173"/>
        <v>0</v>
      </c>
      <c r="AM1670" s="16">
        <f t="shared" si="3174"/>
        <v>0</v>
      </c>
      <c r="AN1670" s="16">
        <f>AN1671</f>
        <v>0</v>
      </c>
      <c r="AO1670" s="16">
        <f t="shared" si="3175"/>
        <v>0</v>
      </c>
      <c r="AP1670" s="16">
        <f t="shared" ref="AP1670:AT1672" si="3278">AP1671</f>
        <v>0</v>
      </c>
      <c r="AQ1670" s="16">
        <f t="shared" si="3278"/>
        <v>0</v>
      </c>
      <c r="AR1670" s="16">
        <f t="shared" si="3278"/>
        <v>0</v>
      </c>
      <c r="AS1670" s="16">
        <f t="shared" si="3278"/>
        <v>0</v>
      </c>
      <c r="AT1670" s="16">
        <f t="shared" si="3278"/>
        <v>0</v>
      </c>
      <c r="AU1670" s="16">
        <f t="shared" ref="AU1670:AY1672" si="3279">AU1671</f>
        <v>0</v>
      </c>
      <c r="AV1670" s="16">
        <f t="shared" si="3279"/>
        <v>0</v>
      </c>
      <c r="AW1670" s="16">
        <f t="shared" si="3279"/>
        <v>0</v>
      </c>
      <c r="AX1670" s="16">
        <f t="shared" si="3279"/>
        <v>0</v>
      </c>
      <c r="AY1670" s="16">
        <f t="shared" si="3279"/>
        <v>0</v>
      </c>
      <c r="AZ1670" s="16">
        <f t="shared" ref="AZ1670:BC1672" si="3280">AZ1671</f>
        <v>0</v>
      </c>
      <c r="BA1670" s="16">
        <f t="shared" ref="BA1670:BB1672" si="3281">BA1671</f>
        <v>0</v>
      </c>
      <c r="BB1670" s="16">
        <f t="shared" si="3281"/>
        <v>0</v>
      </c>
      <c r="BC1670" s="16">
        <f t="shared" si="3280"/>
        <v>0</v>
      </c>
      <c r="BD1670" s="16">
        <f t="shared" ref="BD1670:BE1672" si="3282">BD1671</f>
        <v>0</v>
      </c>
      <c r="BE1670" s="16">
        <f t="shared" si="3282"/>
        <v>0</v>
      </c>
      <c r="BF1670" s="16">
        <f t="shared" si="3160"/>
        <v>0</v>
      </c>
      <c r="BG1670" s="16">
        <f t="shared" si="3161"/>
        <v>0</v>
      </c>
      <c r="BH1670" s="16">
        <f t="shared" si="3162"/>
        <v>0</v>
      </c>
      <c r="BI1670" s="16">
        <f>BI1671</f>
        <v>0</v>
      </c>
      <c r="BJ1670" s="16"/>
      <c r="BK1670" s="16">
        <f>BK1671</f>
        <v>0</v>
      </c>
      <c r="BL1670" s="46">
        <v>0</v>
      </c>
    </row>
    <row r="1671" spans="1:64" ht="47.25" hidden="1" x14ac:dyDescent="0.25">
      <c r="A1671" s="10" t="s">
        <v>407</v>
      </c>
      <c r="B1671" s="10" t="s">
        <v>90</v>
      </c>
      <c r="C1671" s="10" t="s">
        <v>157</v>
      </c>
      <c r="D1671" s="10" t="s">
        <v>381</v>
      </c>
      <c r="E1671" s="10" t="s">
        <v>50</v>
      </c>
      <c r="F1671" s="11" t="s">
        <v>21</v>
      </c>
      <c r="G1671" s="16">
        <f>G1672</f>
        <v>10942.1</v>
      </c>
      <c r="H1671" s="16">
        <f t="shared" si="3248"/>
        <v>-10942.1</v>
      </c>
      <c r="I1671" s="16">
        <f t="shared" si="3271"/>
        <v>0</v>
      </c>
      <c r="J1671" s="16">
        <f t="shared" si="3271"/>
        <v>0</v>
      </c>
      <c r="K1671" s="16">
        <f t="shared" si="3249"/>
        <v>0</v>
      </c>
      <c r="L1671" s="16">
        <f t="shared" si="3272"/>
        <v>0</v>
      </c>
      <c r="M1671" s="16">
        <f t="shared" si="3272"/>
        <v>0</v>
      </c>
      <c r="N1671" s="16">
        <f t="shared" si="3272"/>
        <v>0</v>
      </c>
      <c r="O1671" s="16">
        <f t="shared" si="3272"/>
        <v>0</v>
      </c>
      <c r="P1671" s="16">
        <f t="shared" si="3272"/>
        <v>0</v>
      </c>
      <c r="Q1671" s="16">
        <f t="shared" si="3137"/>
        <v>-10942.1</v>
      </c>
      <c r="R1671" s="16">
        <f t="shared" si="3138"/>
        <v>0</v>
      </c>
      <c r="S1671" s="16">
        <f t="shared" si="3139"/>
        <v>0</v>
      </c>
      <c r="T1671" s="16">
        <f t="shared" si="3140"/>
        <v>0</v>
      </c>
      <c r="U1671" s="16">
        <f t="shared" si="3141"/>
        <v>0</v>
      </c>
      <c r="V1671" s="16">
        <f t="shared" si="3273"/>
        <v>0</v>
      </c>
      <c r="W1671" s="16">
        <f t="shared" si="3273"/>
        <v>0</v>
      </c>
      <c r="X1671" s="16">
        <f t="shared" si="3273"/>
        <v>0</v>
      </c>
      <c r="Y1671" s="16">
        <f t="shared" si="3274"/>
        <v>0</v>
      </c>
      <c r="Z1671" s="16">
        <f t="shared" si="3274"/>
        <v>0</v>
      </c>
      <c r="AA1671" s="16">
        <f t="shared" si="3176"/>
        <v>0</v>
      </c>
      <c r="AB1671" s="16">
        <f t="shared" si="3177"/>
        <v>0</v>
      </c>
      <c r="AC1671" s="16">
        <f t="shared" si="3178"/>
        <v>0</v>
      </c>
      <c r="AD1671" s="16">
        <f t="shared" si="3275"/>
        <v>0</v>
      </c>
      <c r="AE1671" s="16">
        <f t="shared" si="3275"/>
        <v>0</v>
      </c>
      <c r="AF1671" s="16">
        <f>AF1672</f>
        <v>0</v>
      </c>
      <c r="AG1671" s="16">
        <f t="shared" si="3276"/>
        <v>0</v>
      </c>
      <c r="AH1671" s="16">
        <f t="shared" si="3276"/>
        <v>0</v>
      </c>
      <c r="AI1671" s="16">
        <f t="shared" si="3277"/>
        <v>0</v>
      </c>
      <c r="AJ1671" s="16">
        <f t="shared" si="3277"/>
        <v>0</v>
      </c>
      <c r="AK1671" s="16">
        <f t="shared" si="3172"/>
        <v>0</v>
      </c>
      <c r="AL1671" s="16">
        <f t="shared" si="3173"/>
        <v>0</v>
      </c>
      <c r="AM1671" s="16">
        <f t="shared" si="3174"/>
        <v>0</v>
      </c>
      <c r="AN1671" s="16">
        <f>AN1672</f>
        <v>0</v>
      </c>
      <c r="AO1671" s="16">
        <f t="shared" si="3175"/>
        <v>0</v>
      </c>
      <c r="AP1671" s="16">
        <f t="shared" si="3278"/>
        <v>0</v>
      </c>
      <c r="AQ1671" s="16">
        <f t="shared" si="3278"/>
        <v>0</v>
      </c>
      <c r="AR1671" s="16">
        <f t="shared" si="3278"/>
        <v>0</v>
      </c>
      <c r="AS1671" s="16">
        <f t="shared" si="3278"/>
        <v>0</v>
      </c>
      <c r="AT1671" s="16">
        <f t="shared" si="3278"/>
        <v>0</v>
      </c>
      <c r="AU1671" s="16">
        <f t="shared" si="3279"/>
        <v>0</v>
      </c>
      <c r="AV1671" s="16">
        <f t="shared" si="3279"/>
        <v>0</v>
      </c>
      <c r="AW1671" s="16">
        <f t="shared" si="3279"/>
        <v>0</v>
      </c>
      <c r="AX1671" s="16">
        <f t="shared" si="3279"/>
        <v>0</v>
      </c>
      <c r="AY1671" s="16">
        <f t="shared" si="3279"/>
        <v>0</v>
      </c>
      <c r="AZ1671" s="16">
        <f t="shared" si="3280"/>
        <v>0</v>
      </c>
      <c r="BA1671" s="16">
        <f t="shared" si="3281"/>
        <v>0</v>
      </c>
      <c r="BB1671" s="16">
        <f t="shared" si="3281"/>
        <v>0</v>
      </c>
      <c r="BC1671" s="16">
        <f t="shared" si="3280"/>
        <v>0</v>
      </c>
      <c r="BD1671" s="16">
        <f t="shared" si="3282"/>
        <v>0</v>
      </c>
      <c r="BE1671" s="16">
        <f t="shared" si="3282"/>
        <v>0</v>
      </c>
      <c r="BF1671" s="16">
        <f t="shared" si="3160"/>
        <v>0</v>
      </c>
      <c r="BG1671" s="16">
        <f t="shared" si="3161"/>
        <v>0</v>
      </c>
      <c r="BH1671" s="16">
        <f t="shared" si="3162"/>
        <v>0</v>
      </c>
      <c r="BI1671" s="16">
        <f>BI1672</f>
        <v>0</v>
      </c>
      <c r="BJ1671" s="16"/>
      <c r="BK1671" s="16">
        <f>BK1672</f>
        <v>0</v>
      </c>
      <c r="BL1671" s="46">
        <v>0</v>
      </c>
    </row>
    <row r="1672" spans="1:64" ht="47.25" hidden="1" x14ac:dyDescent="0.25">
      <c r="A1672" s="10" t="s">
        <v>407</v>
      </c>
      <c r="B1672" s="10" t="s">
        <v>90</v>
      </c>
      <c r="C1672" s="10" t="s">
        <v>157</v>
      </c>
      <c r="D1672" s="10" t="s">
        <v>381</v>
      </c>
      <c r="E1672" s="10" t="s">
        <v>51</v>
      </c>
      <c r="F1672" s="11" t="s">
        <v>22</v>
      </c>
      <c r="G1672" s="16">
        <f>G1673</f>
        <v>10942.1</v>
      </c>
      <c r="H1672" s="16">
        <f t="shared" si="3248"/>
        <v>-10942.1</v>
      </c>
      <c r="I1672" s="16">
        <f t="shared" si="3271"/>
        <v>0</v>
      </c>
      <c r="J1672" s="16">
        <f t="shared" si="3271"/>
        <v>0</v>
      </c>
      <c r="K1672" s="16">
        <f t="shared" si="3249"/>
        <v>0</v>
      </c>
      <c r="L1672" s="16">
        <f t="shared" si="3272"/>
        <v>0</v>
      </c>
      <c r="M1672" s="16">
        <f t="shared" si="3272"/>
        <v>0</v>
      </c>
      <c r="N1672" s="16">
        <f t="shared" si="3272"/>
        <v>0</v>
      </c>
      <c r="O1672" s="16">
        <f t="shared" si="3272"/>
        <v>0</v>
      </c>
      <c r="P1672" s="16">
        <f t="shared" si="3272"/>
        <v>0</v>
      </c>
      <c r="Q1672" s="16">
        <f t="shared" si="3137"/>
        <v>-10942.1</v>
      </c>
      <c r="R1672" s="16">
        <f t="shared" si="3138"/>
        <v>0</v>
      </c>
      <c r="S1672" s="16">
        <f t="shared" si="3139"/>
        <v>0</v>
      </c>
      <c r="T1672" s="16">
        <f t="shared" si="3140"/>
        <v>0</v>
      </c>
      <c r="U1672" s="16">
        <f t="shared" si="3141"/>
        <v>0</v>
      </c>
      <c r="V1672" s="16">
        <f t="shared" si="3273"/>
        <v>0</v>
      </c>
      <c r="W1672" s="16">
        <f t="shared" si="3273"/>
        <v>0</v>
      </c>
      <c r="X1672" s="16">
        <f t="shared" si="3273"/>
        <v>0</v>
      </c>
      <c r="Y1672" s="16">
        <f t="shared" si="3274"/>
        <v>0</v>
      </c>
      <c r="Z1672" s="16">
        <f t="shared" si="3274"/>
        <v>0</v>
      </c>
      <c r="AA1672" s="16">
        <f t="shared" si="3176"/>
        <v>0</v>
      </c>
      <c r="AB1672" s="16">
        <f t="shared" si="3177"/>
        <v>0</v>
      </c>
      <c r="AC1672" s="16">
        <f t="shared" si="3178"/>
        <v>0</v>
      </c>
      <c r="AD1672" s="16">
        <f t="shared" si="3275"/>
        <v>0</v>
      </c>
      <c r="AE1672" s="16">
        <f t="shared" si="3275"/>
        <v>0</v>
      </c>
      <c r="AF1672" s="16">
        <f>AF1673</f>
        <v>0</v>
      </c>
      <c r="AG1672" s="16">
        <f t="shared" si="3276"/>
        <v>0</v>
      </c>
      <c r="AH1672" s="16">
        <f t="shared" si="3276"/>
        <v>0</v>
      </c>
      <c r="AI1672" s="16">
        <f t="shared" si="3277"/>
        <v>0</v>
      </c>
      <c r="AJ1672" s="16">
        <f t="shared" si="3277"/>
        <v>0</v>
      </c>
      <c r="AK1672" s="16">
        <f t="shared" si="3172"/>
        <v>0</v>
      </c>
      <c r="AL1672" s="16">
        <f t="shared" si="3173"/>
        <v>0</v>
      </c>
      <c r="AM1672" s="16">
        <f t="shared" si="3174"/>
        <v>0</v>
      </c>
      <c r="AN1672" s="16">
        <f>AN1673</f>
        <v>0</v>
      </c>
      <c r="AO1672" s="16">
        <f t="shared" si="3175"/>
        <v>0</v>
      </c>
      <c r="AP1672" s="16">
        <f t="shared" si="3278"/>
        <v>0</v>
      </c>
      <c r="AQ1672" s="16">
        <f t="shared" si="3278"/>
        <v>0</v>
      </c>
      <c r="AR1672" s="16">
        <f t="shared" si="3278"/>
        <v>0</v>
      </c>
      <c r="AS1672" s="16">
        <f t="shared" si="3278"/>
        <v>0</v>
      </c>
      <c r="AT1672" s="16">
        <f t="shared" si="3278"/>
        <v>0</v>
      </c>
      <c r="AU1672" s="16">
        <f t="shared" si="3279"/>
        <v>0</v>
      </c>
      <c r="AV1672" s="16">
        <f t="shared" si="3279"/>
        <v>0</v>
      </c>
      <c r="AW1672" s="16">
        <f t="shared" si="3279"/>
        <v>0</v>
      </c>
      <c r="AX1672" s="16">
        <f t="shared" si="3279"/>
        <v>0</v>
      </c>
      <c r="AY1672" s="16">
        <f t="shared" si="3279"/>
        <v>0</v>
      </c>
      <c r="AZ1672" s="16">
        <f t="shared" si="3280"/>
        <v>0</v>
      </c>
      <c r="BA1672" s="16">
        <f t="shared" si="3281"/>
        <v>0</v>
      </c>
      <c r="BB1672" s="16">
        <f t="shared" si="3281"/>
        <v>0</v>
      </c>
      <c r="BC1672" s="16">
        <f t="shared" si="3280"/>
        <v>0</v>
      </c>
      <c r="BD1672" s="16">
        <f t="shared" si="3282"/>
        <v>0</v>
      </c>
      <c r="BE1672" s="16">
        <f t="shared" si="3282"/>
        <v>0</v>
      </c>
      <c r="BF1672" s="16">
        <f t="shared" si="3160"/>
        <v>0</v>
      </c>
      <c r="BG1672" s="16">
        <f t="shared" si="3161"/>
        <v>0</v>
      </c>
      <c r="BH1672" s="16">
        <f t="shared" si="3162"/>
        <v>0</v>
      </c>
      <c r="BI1672" s="16">
        <f>BI1673</f>
        <v>0</v>
      </c>
      <c r="BJ1672" s="16"/>
      <c r="BK1672" s="16">
        <f>BK1673</f>
        <v>0</v>
      </c>
      <c r="BL1672" s="46">
        <v>0</v>
      </c>
    </row>
    <row r="1673" spans="1:64" ht="31.5" hidden="1" x14ac:dyDescent="0.25">
      <c r="A1673" s="10" t="s">
        <v>407</v>
      </c>
      <c r="B1673" s="10" t="s">
        <v>90</v>
      </c>
      <c r="C1673" s="10" t="s">
        <v>157</v>
      </c>
      <c r="D1673" s="10" t="s">
        <v>381</v>
      </c>
      <c r="E1673" s="10" t="s">
        <v>52</v>
      </c>
      <c r="F1673" s="11" t="s">
        <v>23</v>
      </c>
      <c r="G1673" s="16">
        <v>10942.1</v>
      </c>
      <c r="H1673" s="16">
        <f t="shared" si="3248"/>
        <v>-10942.1</v>
      </c>
      <c r="I1673" s="16">
        <v>0</v>
      </c>
      <c r="J1673" s="16">
        <v>0</v>
      </c>
      <c r="K1673" s="16">
        <f t="shared" si="3249"/>
        <v>0</v>
      </c>
      <c r="L1673" s="16">
        <v>0</v>
      </c>
      <c r="M1673" s="16">
        <v>0</v>
      </c>
      <c r="N1673" s="16"/>
      <c r="O1673" s="16"/>
      <c r="P1673" s="16"/>
      <c r="Q1673" s="16">
        <f t="shared" si="3137"/>
        <v>-10942.1</v>
      </c>
      <c r="R1673" s="16">
        <f t="shared" si="3138"/>
        <v>0</v>
      </c>
      <c r="S1673" s="16">
        <f t="shared" si="3139"/>
        <v>0</v>
      </c>
      <c r="T1673" s="16">
        <f t="shared" si="3140"/>
        <v>0</v>
      </c>
      <c r="U1673" s="16">
        <f t="shared" si="3141"/>
        <v>0</v>
      </c>
      <c r="V1673" s="16"/>
      <c r="W1673" s="16"/>
      <c r="X1673" s="16"/>
      <c r="Y1673" s="16"/>
      <c r="Z1673" s="16"/>
      <c r="AA1673" s="16">
        <f t="shared" si="3176"/>
        <v>0</v>
      </c>
      <c r="AB1673" s="16">
        <f t="shared" si="3177"/>
        <v>0</v>
      </c>
      <c r="AC1673" s="16">
        <f t="shared" si="3178"/>
        <v>0</v>
      </c>
      <c r="AD1673" s="16"/>
      <c r="AE1673" s="16"/>
      <c r="AF1673" s="16"/>
      <c r="AG1673" s="16"/>
      <c r="AH1673" s="16"/>
      <c r="AI1673" s="16"/>
      <c r="AJ1673" s="16"/>
      <c r="AK1673" s="16">
        <f t="shared" si="3172"/>
        <v>0</v>
      </c>
      <c r="AL1673" s="16">
        <f t="shared" si="3173"/>
        <v>0</v>
      </c>
      <c r="AM1673" s="16">
        <f t="shared" si="3174"/>
        <v>0</v>
      </c>
      <c r="AN1673" s="16"/>
      <c r="AO1673" s="16">
        <f t="shared" si="3175"/>
        <v>0</v>
      </c>
      <c r="AP1673" s="16"/>
      <c r="AQ1673" s="16"/>
      <c r="AR1673" s="16"/>
      <c r="AS1673" s="16"/>
      <c r="AT1673" s="16"/>
      <c r="AU1673" s="16"/>
      <c r="AV1673" s="16"/>
      <c r="AW1673" s="16"/>
      <c r="AX1673" s="16"/>
      <c r="AY1673" s="16"/>
      <c r="AZ1673" s="16"/>
      <c r="BA1673" s="16"/>
      <c r="BB1673" s="16"/>
      <c r="BC1673" s="16"/>
      <c r="BD1673" s="16"/>
      <c r="BE1673" s="16"/>
      <c r="BF1673" s="16">
        <f t="shared" si="3160"/>
        <v>0</v>
      </c>
      <c r="BG1673" s="16">
        <f t="shared" si="3161"/>
        <v>0</v>
      </c>
      <c r="BH1673" s="16">
        <f t="shared" si="3162"/>
        <v>0</v>
      </c>
      <c r="BI1673" s="16"/>
      <c r="BJ1673" s="16"/>
      <c r="BK1673" s="16"/>
      <c r="BL1673" s="46">
        <v>0</v>
      </c>
    </row>
    <row r="1674" spans="1:64" ht="47.25" x14ac:dyDescent="0.25">
      <c r="A1674" s="10" t="s">
        <v>407</v>
      </c>
      <c r="B1674" s="10" t="s">
        <v>90</v>
      </c>
      <c r="C1674" s="10" t="s">
        <v>157</v>
      </c>
      <c r="D1674" s="10" t="s">
        <v>1024</v>
      </c>
      <c r="E1674" s="10"/>
      <c r="F1674" s="11" t="s">
        <v>1055</v>
      </c>
      <c r="G1674" s="16">
        <f>G1675</f>
        <v>0</v>
      </c>
      <c r="H1674" s="16">
        <f t="shared" si="3248"/>
        <v>22763.9</v>
      </c>
      <c r="I1674" s="16">
        <f t="shared" ref="I1674:J1677" si="3283">I1675</f>
        <v>22763.9</v>
      </c>
      <c r="J1674" s="16">
        <f t="shared" si="3283"/>
        <v>0</v>
      </c>
      <c r="K1674" s="16">
        <f t="shared" si="3249"/>
        <v>9000</v>
      </c>
      <c r="L1674" s="16">
        <f t="shared" ref="L1674:P1677" si="3284">L1675</f>
        <v>9000</v>
      </c>
      <c r="M1674" s="16">
        <f t="shared" si="3284"/>
        <v>9000</v>
      </c>
      <c r="N1674" s="16">
        <f t="shared" si="3284"/>
        <v>0</v>
      </c>
      <c r="O1674" s="16">
        <f t="shared" si="3284"/>
        <v>0</v>
      </c>
      <c r="P1674" s="16">
        <f t="shared" si="3284"/>
        <v>0</v>
      </c>
      <c r="Q1674" s="16">
        <f t="shared" si="3137"/>
        <v>22763.9</v>
      </c>
      <c r="R1674" s="16">
        <f t="shared" si="3138"/>
        <v>22763.9</v>
      </c>
      <c r="S1674" s="16">
        <f t="shared" si="3139"/>
        <v>9000</v>
      </c>
      <c r="T1674" s="16">
        <f t="shared" si="3140"/>
        <v>9000</v>
      </c>
      <c r="U1674" s="16">
        <f t="shared" si="3141"/>
        <v>9000</v>
      </c>
      <c r="V1674" s="16">
        <f t="shared" ref="V1674:Z1677" si="3285">V1675</f>
        <v>0</v>
      </c>
      <c r="W1674" s="16">
        <f t="shared" si="3285"/>
        <v>0</v>
      </c>
      <c r="X1674" s="16">
        <f t="shared" si="3285"/>
        <v>0</v>
      </c>
      <c r="Y1674" s="16">
        <f t="shared" si="3285"/>
        <v>0</v>
      </c>
      <c r="Z1674" s="16">
        <f t="shared" si="3285"/>
        <v>0</v>
      </c>
      <c r="AA1674" s="16">
        <f t="shared" si="3176"/>
        <v>22763.9</v>
      </c>
      <c r="AB1674" s="16">
        <f t="shared" si="3177"/>
        <v>9000</v>
      </c>
      <c r="AC1674" s="16">
        <f t="shared" si="3178"/>
        <v>9000</v>
      </c>
      <c r="AD1674" s="16">
        <f t="shared" ref="AD1674:AE1677" si="3286">AD1675</f>
        <v>0</v>
      </c>
      <c r="AE1674" s="16">
        <f t="shared" si="3286"/>
        <v>0</v>
      </c>
      <c r="AF1674" s="16">
        <f>AF1675</f>
        <v>0</v>
      </c>
      <c r="AG1674" s="16">
        <f t="shared" ref="AG1674:AH1677" si="3287">AG1675</f>
        <v>0</v>
      </c>
      <c r="AH1674" s="16">
        <f t="shared" si="3287"/>
        <v>0</v>
      </c>
      <c r="AI1674" s="16">
        <f t="shared" ref="AI1674:AJ1677" si="3288">AI1675</f>
        <v>0</v>
      </c>
      <c r="AJ1674" s="16">
        <f t="shared" si="3288"/>
        <v>0</v>
      </c>
      <c r="AK1674" s="16">
        <f t="shared" si="3172"/>
        <v>22763.9</v>
      </c>
      <c r="AL1674" s="16">
        <f t="shared" si="3173"/>
        <v>9000</v>
      </c>
      <c r="AM1674" s="16">
        <f t="shared" si="3174"/>
        <v>9000</v>
      </c>
      <c r="AN1674" s="16">
        <f>AN1675</f>
        <v>0</v>
      </c>
      <c r="AO1674" s="16">
        <f t="shared" si="3175"/>
        <v>22763.9</v>
      </c>
      <c r="AP1674" s="16">
        <f t="shared" ref="AP1674:AT1677" si="3289">AP1675</f>
        <v>0</v>
      </c>
      <c r="AQ1674" s="16">
        <f t="shared" si="3289"/>
        <v>0</v>
      </c>
      <c r="AR1674" s="16">
        <f t="shared" si="3289"/>
        <v>0</v>
      </c>
      <c r="AS1674" s="16">
        <f t="shared" si="3289"/>
        <v>0</v>
      </c>
      <c r="AT1674" s="16">
        <f t="shared" si="3289"/>
        <v>0</v>
      </c>
      <c r="AU1674" s="16">
        <f t="shared" ref="AU1674:AY1677" si="3290">AU1675</f>
        <v>0</v>
      </c>
      <c r="AV1674" s="16">
        <f t="shared" si="3290"/>
        <v>0</v>
      </c>
      <c r="AW1674" s="16">
        <f t="shared" si="3290"/>
        <v>0</v>
      </c>
      <c r="AX1674" s="16">
        <f t="shared" si="3290"/>
        <v>0</v>
      </c>
      <c r="AY1674" s="16">
        <f t="shared" si="3290"/>
        <v>0</v>
      </c>
      <c r="AZ1674" s="16">
        <f t="shared" ref="AZ1674:BC1677" si="3291">AZ1675</f>
        <v>0</v>
      </c>
      <c r="BA1674" s="16">
        <f t="shared" ref="BA1674:BB1677" si="3292">BA1675</f>
        <v>0</v>
      </c>
      <c r="BB1674" s="16">
        <f t="shared" si="3292"/>
        <v>0</v>
      </c>
      <c r="BC1674" s="16">
        <f t="shared" si="3291"/>
        <v>0</v>
      </c>
      <c r="BD1674" s="16">
        <f t="shared" ref="BD1674:BE1677" si="3293">BD1675</f>
        <v>0</v>
      </c>
      <c r="BE1674" s="16">
        <f t="shared" si="3293"/>
        <v>0</v>
      </c>
      <c r="BF1674" s="16">
        <f t="shared" si="3160"/>
        <v>22763.9</v>
      </c>
      <c r="BG1674" s="16">
        <f t="shared" si="3161"/>
        <v>9000</v>
      </c>
      <c r="BH1674" s="16">
        <f t="shared" si="3162"/>
        <v>9000</v>
      </c>
      <c r="BI1674" s="16">
        <f>BI1675</f>
        <v>0</v>
      </c>
      <c r="BJ1674" s="16">
        <f t="shared" ref="BJ1674:BJ1698" si="3294">BF1674+BI1674</f>
        <v>22763.9</v>
      </c>
      <c r="BK1674" s="16">
        <f>BK1675</f>
        <v>0</v>
      </c>
    </row>
    <row r="1675" spans="1:64" ht="31.5" x14ac:dyDescent="0.25">
      <c r="A1675" s="10" t="s">
        <v>407</v>
      </c>
      <c r="B1675" s="10" t="s">
        <v>90</v>
      </c>
      <c r="C1675" s="10" t="s">
        <v>157</v>
      </c>
      <c r="D1675" s="10" t="s">
        <v>1032</v>
      </c>
      <c r="E1675" s="10"/>
      <c r="F1675" s="11" t="s">
        <v>1056</v>
      </c>
      <c r="G1675" s="16">
        <f>G1676</f>
        <v>0</v>
      </c>
      <c r="H1675" s="16">
        <f t="shared" si="3248"/>
        <v>22763.9</v>
      </c>
      <c r="I1675" s="16">
        <f t="shared" si="3283"/>
        <v>22763.9</v>
      </c>
      <c r="J1675" s="16">
        <f t="shared" si="3283"/>
        <v>0</v>
      </c>
      <c r="K1675" s="16">
        <f t="shared" si="3249"/>
        <v>9000</v>
      </c>
      <c r="L1675" s="16">
        <f t="shared" si="3284"/>
        <v>9000</v>
      </c>
      <c r="M1675" s="16">
        <f t="shared" si="3284"/>
        <v>9000</v>
      </c>
      <c r="N1675" s="16">
        <f t="shared" si="3284"/>
        <v>0</v>
      </c>
      <c r="O1675" s="16">
        <f t="shared" si="3284"/>
        <v>0</v>
      </c>
      <c r="P1675" s="16">
        <f t="shared" si="3284"/>
        <v>0</v>
      </c>
      <c r="Q1675" s="16">
        <f t="shared" si="3137"/>
        <v>22763.9</v>
      </c>
      <c r="R1675" s="16">
        <f t="shared" si="3138"/>
        <v>22763.9</v>
      </c>
      <c r="S1675" s="16">
        <f t="shared" si="3139"/>
        <v>9000</v>
      </c>
      <c r="T1675" s="16">
        <f t="shared" si="3140"/>
        <v>9000</v>
      </c>
      <c r="U1675" s="16">
        <f t="shared" si="3141"/>
        <v>9000</v>
      </c>
      <c r="V1675" s="16">
        <f t="shared" si="3285"/>
        <v>0</v>
      </c>
      <c r="W1675" s="16">
        <f t="shared" si="3285"/>
        <v>0</v>
      </c>
      <c r="X1675" s="16">
        <f t="shared" si="3285"/>
        <v>0</v>
      </c>
      <c r="Y1675" s="16">
        <f t="shared" si="3285"/>
        <v>0</v>
      </c>
      <c r="Z1675" s="16">
        <f t="shared" si="3285"/>
        <v>0</v>
      </c>
      <c r="AA1675" s="16">
        <f t="shared" si="3176"/>
        <v>22763.9</v>
      </c>
      <c r="AB1675" s="16">
        <f t="shared" si="3177"/>
        <v>9000</v>
      </c>
      <c r="AC1675" s="16">
        <f t="shared" si="3178"/>
        <v>9000</v>
      </c>
      <c r="AD1675" s="16">
        <f t="shared" si="3286"/>
        <v>0</v>
      </c>
      <c r="AE1675" s="16">
        <f t="shared" si="3286"/>
        <v>0</v>
      </c>
      <c r="AF1675" s="16">
        <f>AF1676</f>
        <v>0</v>
      </c>
      <c r="AG1675" s="16">
        <f t="shared" si="3287"/>
        <v>0</v>
      </c>
      <c r="AH1675" s="16">
        <f t="shared" si="3287"/>
        <v>0</v>
      </c>
      <c r="AI1675" s="16">
        <f t="shared" si="3288"/>
        <v>0</v>
      </c>
      <c r="AJ1675" s="16">
        <f t="shared" si="3288"/>
        <v>0</v>
      </c>
      <c r="AK1675" s="16">
        <f t="shared" si="3172"/>
        <v>22763.9</v>
      </c>
      <c r="AL1675" s="16">
        <f t="shared" si="3173"/>
        <v>9000</v>
      </c>
      <c r="AM1675" s="16">
        <f t="shared" si="3174"/>
        <v>9000</v>
      </c>
      <c r="AN1675" s="16">
        <f>AN1676</f>
        <v>0</v>
      </c>
      <c r="AO1675" s="16">
        <f t="shared" si="3175"/>
        <v>22763.9</v>
      </c>
      <c r="AP1675" s="16">
        <f t="shared" si="3289"/>
        <v>0</v>
      </c>
      <c r="AQ1675" s="16">
        <f t="shared" si="3289"/>
        <v>0</v>
      </c>
      <c r="AR1675" s="16">
        <f t="shared" si="3289"/>
        <v>0</v>
      </c>
      <c r="AS1675" s="16">
        <f t="shared" si="3289"/>
        <v>0</v>
      </c>
      <c r="AT1675" s="16">
        <f t="shared" si="3289"/>
        <v>0</v>
      </c>
      <c r="AU1675" s="16">
        <f t="shared" si="3290"/>
        <v>0</v>
      </c>
      <c r="AV1675" s="16">
        <f t="shared" si="3290"/>
        <v>0</v>
      </c>
      <c r="AW1675" s="16">
        <f t="shared" si="3290"/>
        <v>0</v>
      </c>
      <c r="AX1675" s="16">
        <f t="shared" si="3290"/>
        <v>0</v>
      </c>
      <c r="AY1675" s="16">
        <f t="shared" si="3290"/>
        <v>0</v>
      </c>
      <c r="AZ1675" s="16">
        <f t="shared" si="3291"/>
        <v>0</v>
      </c>
      <c r="BA1675" s="16">
        <f t="shared" si="3292"/>
        <v>0</v>
      </c>
      <c r="BB1675" s="16">
        <f t="shared" si="3292"/>
        <v>0</v>
      </c>
      <c r="BC1675" s="16">
        <f t="shared" si="3291"/>
        <v>0</v>
      </c>
      <c r="BD1675" s="16">
        <f t="shared" si="3293"/>
        <v>0</v>
      </c>
      <c r="BE1675" s="16">
        <f t="shared" si="3293"/>
        <v>0</v>
      </c>
      <c r="BF1675" s="16">
        <f t="shared" si="3160"/>
        <v>22763.9</v>
      </c>
      <c r="BG1675" s="16">
        <f t="shared" si="3161"/>
        <v>9000</v>
      </c>
      <c r="BH1675" s="16">
        <f t="shared" si="3162"/>
        <v>9000</v>
      </c>
      <c r="BI1675" s="16">
        <f>BI1676</f>
        <v>0</v>
      </c>
      <c r="BJ1675" s="16">
        <f t="shared" si="3294"/>
        <v>22763.9</v>
      </c>
      <c r="BK1675" s="16">
        <f>BK1676</f>
        <v>0</v>
      </c>
    </row>
    <row r="1676" spans="1:64" ht="47.25" x14ac:dyDescent="0.25">
      <c r="A1676" s="10" t="s">
        <v>407</v>
      </c>
      <c r="B1676" s="10" t="s">
        <v>90</v>
      </c>
      <c r="C1676" s="10" t="s">
        <v>157</v>
      </c>
      <c r="D1676" s="10" t="s">
        <v>1032</v>
      </c>
      <c r="E1676" s="10" t="s">
        <v>50</v>
      </c>
      <c r="F1676" s="11" t="s">
        <v>21</v>
      </c>
      <c r="G1676" s="16">
        <f>G1677</f>
        <v>0</v>
      </c>
      <c r="H1676" s="16">
        <f t="shared" si="3248"/>
        <v>22763.9</v>
      </c>
      <c r="I1676" s="16">
        <f t="shared" si="3283"/>
        <v>22763.9</v>
      </c>
      <c r="J1676" s="16">
        <f t="shared" si="3283"/>
        <v>0</v>
      </c>
      <c r="K1676" s="16">
        <f t="shared" si="3249"/>
        <v>9000</v>
      </c>
      <c r="L1676" s="16">
        <f t="shared" si="3284"/>
        <v>9000</v>
      </c>
      <c r="M1676" s="16">
        <f t="shared" si="3284"/>
        <v>9000</v>
      </c>
      <c r="N1676" s="16">
        <f t="shared" si="3284"/>
        <v>0</v>
      </c>
      <c r="O1676" s="16">
        <f t="shared" si="3284"/>
        <v>0</v>
      </c>
      <c r="P1676" s="16">
        <f t="shared" si="3284"/>
        <v>0</v>
      </c>
      <c r="Q1676" s="16">
        <f t="shared" si="3137"/>
        <v>22763.9</v>
      </c>
      <c r="R1676" s="16">
        <f t="shared" si="3138"/>
        <v>22763.9</v>
      </c>
      <c r="S1676" s="16">
        <f t="shared" si="3139"/>
        <v>9000</v>
      </c>
      <c r="T1676" s="16">
        <f t="shared" si="3140"/>
        <v>9000</v>
      </c>
      <c r="U1676" s="16">
        <f t="shared" si="3141"/>
        <v>9000</v>
      </c>
      <c r="V1676" s="16">
        <f t="shared" si="3285"/>
        <v>0</v>
      </c>
      <c r="W1676" s="16">
        <f t="shared" si="3285"/>
        <v>0</v>
      </c>
      <c r="X1676" s="16">
        <f t="shared" si="3285"/>
        <v>0</v>
      </c>
      <c r="Y1676" s="16">
        <f t="shared" si="3285"/>
        <v>0</v>
      </c>
      <c r="Z1676" s="16">
        <f t="shared" si="3285"/>
        <v>0</v>
      </c>
      <c r="AA1676" s="16">
        <f t="shared" si="3176"/>
        <v>22763.9</v>
      </c>
      <c r="AB1676" s="16">
        <f t="shared" si="3177"/>
        <v>9000</v>
      </c>
      <c r="AC1676" s="16">
        <f t="shared" si="3178"/>
        <v>9000</v>
      </c>
      <c r="AD1676" s="16">
        <f t="shared" si="3286"/>
        <v>0</v>
      </c>
      <c r="AE1676" s="16">
        <f t="shared" si="3286"/>
        <v>0</v>
      </c>
      <c r="AF1676" s="16">
        <f>AF1677</f>
        <v>0</v>
      </c>
      <c r="AG1676" s="16">
        <f t="shared" si="3287"/>
        <v>0</v>
      </c>
      <c r="AH1676" s="16">
        <f t="shared" si="3287"/>
        <v>0</v>
      </c>
      <c r="AI1676" s="16">
        <f t="shared" si="3288"/>
        <v>0</v>
      </c>
      <c r="AJ1676" s="16">
        <f t="shared" si="3288"/>
        <v>0</v>
      </c>
      <c r="AK1676" s="16">
        <f t="shared" si="3172"/>
        <v>22763.9</v>
      </c>
      <c r="AL1676" s="16">
        <f t="shared" si="3173"/>
        <v>9000</v>
      </c>
      <c r="AM1676" s="16">
        <f t="shared" si="3174"/>
        <v>9000</v>
      </c>
      <c r="AN1676" s="16">
        <f>AN1677</f>
        <v>0</v>
      </c>
      <c r="AO1676" s="16">
        <f t="shared" si="3175"/>
        <v>22763.9</v>
      </c>
      <c r="AP1676" s="16">
        <f t="shared" si="3289"/>
        <v>0</v>
      </c>
      <c r="AQ1676" s="16">
        <f t="shared" si="3289"/>
        <v>0</v>
      </c>
      <c r="AR1676" s="16">
        <f t="shared" si="3289"/>
        <v>0</v>
      </c>
      <c r="AS1676" s="16">
        <f t="shared" si="3289"/>
        <v>0</v>
      </c>
      <c r="AT1676" s="16">
        <f t="shared" si="3289"/>
        <v>0</v>
      </c>
      <c r="AU1676" s="16">
        <f t="shared" si="3290"/>
        <v>0</v>
      </c>
      <c r="AV1676" s="16">
        <f t="shared" si="3290"/>
        <v>0</v>
      </c>
      <c r="AW1676" s="16">
        <f t="shared" si="3290"/>
        <v>0</v>
      </c>
      <c r="AX1676" s="16">
        <f t="shared" si="3290"/>
        <v>0</v>
      </c>
      <c r="AY1676" s="16">
        <f t="shared" si="3290"/>
        <v>0</v>
      </c>
      <c r="AZ1676" s="16">
        <f t="shared" si="3291"/>
        <v>0</v>
      </c>
      <c r="BA1676" s="16">
        <f t="shared" si="3292"/>
        <v>0</v>
      </c>
      <c r="BB1676" s="16">
        <f t="shared" si="3292"/>
        <v>0</v>
      </c>
      <c r="BC1676" s="16">
        <f t="shared" si="3291"/>
        <v>0</v>
      </c>
      <c r="BD1676" s="16">
        <f t="shared" si="3293"/>
        <v>0</v>
      </c>
      <c r="BE1676" s="16">
        <f t="shared" si="3293"/>
        <v>0</v>
      </c>
      <c r="BF1676" s="16">
        <f t="shared" si="3160"/>
        <v>22763.9</v>
      </c>
      <c r="BG1676" s="16">
        <f t="shared" si="3161"/>
        <v>9000</v>
      </c>
      <c r="BH1676" s="16">
        <f t="shared" si="3162"/>
        <v>9000</v>
      </c>
      <c r="BI1676" s="16">
        <f>BI1677</f>
        <v>0</v>
      </c>
      <c r="BJ1676" s="16">
        <f t="shared" si="3294"/>
        <v>22763.9</v>
      </c>
      <c r="BK1676" s="16">
        <f>BK1677</f>
        <v>0</v>
      </c>
    </row>
    <row r="1677" spans="1:64" ht="47.25" x14ac:dyDescent="0.25">
      <c r="A1677" s="10" t="s">
        <v>407</v>
      </c>
      <c r="B1677" s="10" t="s">
        <v>90</v>
      </c>
      <c r="C1677" s="10" t="s">
        <v>157</v>
      </c>
      <c r="D1677" s="10" t="s">
        <v>1032</v>
      </c>
      <c r="E1677" s="10" t="s">
        <v>51</v>
      </c>
      <c r="F1677" s="11" t="s">
        <v>22</v>
      </c>
      <c r="G1677" s="16">
        <f>G1678</f>
        <v>0</v>
      </c>
      <c r="H1677" s="16">
        <f t="shared" si="3248"/>
        <v>22763.9</v>
      </c>
      <c r="I1677" s="16">
        <f t="shared" si="3283"/>
        <v>22763.9</v>
      </c>
      <c r="J1677" s="16">
        <f t="shared" si="3283"/>
        <v>0</v>
      </c>
      <c r="K1677" s="16">
        <f t="shared" si="3249"/>
        <v>9000</v>
      </c>
      <c r="L1677" s="16">
        <f t="shared" si="3284"/>
        <v>9000</v>
      </c>
      <c r="M1677" s="16">
        <f t="shared" si="3284"/>
        <v>9000</v>
      </c>
      <c r="N1677" s="16">
        <f t="shared" si="3284"/>
        <v>0</v>
      </c>
      <c r="O1677" s="16">
        <f t="shared" si="3284"/>
        <v>0</v>
      </c>
      <c r="P1677" s="16">
        <f t="shared" si="3284"/>
        <v>0</v>
      </c>
      <c r="Q1677" s="16">
        <f t="shared" si="3137"/>
        <v>22763.9</v>
      </c>
      <c r="R1677" s="16">
        <f t="shared" si="3138"/>
        <v>22763.9</v>
      </c>
      <c r="S1677" s="16">
        <f t="shared" si="3139"/>
        <v>9000</v>
      </c>
      <c r="T1677" s="16">
        <f t="shared" si="3140"/>
        <v>9000</v>
      </c>
      <c r="U1677" s="16">
        <f t="shared" si="3141"/>
        <v>9000</v>
      </c>
      <c r="V1677" s="16">
        <f t="shared" si="3285"/>
        <v>0</v>
      </c>
      <c r="W1677" s="16">
        <f t="shared" si="3285"/>
        <v>0</v>
      </c>
      <c r="X1677" s="16">
        <f t="shared" si="3285"/>
        <v>0</v>
      </c>
      <c r="Y1677" s="16">
        <f t="shared" si="3285"/>
        <v>0</v>
      </c>
      <c r="Z1677" s="16">
        <f t="shared" si="3285"/>
        <v>0</v>
      </c>
      <c r="AA1677" s="16">
        <f t="shared" si="3176"/>
        <v>22763.9</v>
      </c>
      <c r="AB1677" s="16">
        <f t="shared" si="3177"/>
        <v>9000</v>
      </c>
      <c r="AC1677" s="16">
        <f t="shared" si="3178"/>
        <v>9000</v>
      </c>
      <c r="AD1677" s="16">
        <f t="shared" si="3286"/>
        <v>0</v>
      </c>
      <c r="AE1677" s="16">
        <f t="shared" si="3286"/>
        <v>0</v>
      </c>
      <c r="AF1677" s="16">
        <f>AF1678</f>
        <v>0</v>
      </c>
      <c r="AG1677" s="16">
        <f t="shared" si="3287"/>
        <v>0</v>
      </c>
      <c r="AH1677" s="16">
        <f t="shared" si="3287"/>
        <v>0</v>
      </c>
      <c r="AI1677" s="16">
        <f t="shared" si="3288"/>
        <v>0</v>
      </c>
      <c r="AJ1677" s="16">
        <f t="shared" si="3288"/>
        <v>0</v>
      </c>
      <c r="AK1677" s="16">
        <f t="shared" si="3172"/>
        <v>22763.9</v>
      </c>
      <c r="AL1677" s="16">
        <f t="shared" si="3173"/>
        <v>9000</v>
      </c>
      <c r="AM1677" s="16">
        <f t="shared" si="3174"/>
        <v>9000</v>
      </c>
      <c r="AN1677" s="16">
        <f>AN1678</f>
        <v>0</v>
      </c>
      <c r="AO1677" s="16">
        <f t="shared" si="3175"/>
        <v>22763.9</v>
      </c>
      <c r="AP1677" s="16">
        <f t="shared" si="3289"/>
        <v>0</v>
      </c>
      <c r="AQ1677" s="16">
        <f t="shared" si="3289"/>
        <v>0</v>
      </c>
      <c r="AR1677" s="16">
        <f t="shared" si="3289"/>
        <v>0</v>
      </c>
      <c r="AS1677" s="16">
        <f t="shared" si="3289"/>
        <v>0</v>
      </c>
      <c r="AT1677" s="16">
        <f t="shared" si="3289"/>
        <v>0</v>
      </c>
      <c r="AU1677" s="16">
        <f t="shared" si="3290"/>
        <v>0</v>
      </c>
      <c r="AV1677" s="16">
        <f t="shared" si="3290"/>
        <v>0</v>
      </c>
      <c r="AW1677" s="16">
        <f t="shared" si="3290"/>
        <v>0</v>
      </c>
      <c r="AX1677" s="16">
        <f t="shared" si="3290"/>
        <v>0</v>
      </c>
      <c r="AY1677" s="16">
        <f t="shared" si="3290"/>
        <v>0</v>
      </c>
      <c r="AZ1677" s="16">
        <f t="shared" si="3291"/>
        <v>0</v>
      </c>
      <c r="BA1677" s="16">
        <f t="shared" si="3292"/>
        <v>0</v>
      </c>
      <c r="BB1677" s="16">
        <f t="shared" si="3292"/>
        <v>0</v>
      </c>
      <c r="BC1677" s="16">
        <f t="shared" si="3291"/>
        <v>0</v>
      </c>
      <c r="BD1677" s="16">
        <f t="shared" si="3293"/>
        <v>0</v>
      </c>
      <c r="BE1677" s="16">
        <f t="shared" si="3293"/>
        <v>0</v>
      </c>
      <c r="BF1677" s="16">
        <f t="shared" si="3160"/>
        <v>22763.9</v>
      </c>
      <c r="BG1677" s="16">
        <f t="shared" si="3161"/>
        <v>9000</v>
      </c>
      <c r="BH1677" s="16">
        <f t="shared" si="3162"/>
        <v>9000</v>
      </c>
      <c r="BI1677" s="16">
        <f>BI1678</f>
        <v>0</v>
      </c>
      <c r="BJ1677" s="16">
        <f t="shared" si="3294"/>
        <v>22763.9</v>
      </c>
      <c r="BK1677" s="16">
        <f>BK1678</f>
        <v>0</v>
      </c>
    </row>
    <row r="1678" spans="1:64" ht="31.5" x14ac:dyDescent="0.25">
      <c r="A1678" s="10" t="s">
        <v>407</v>
      </c>
      <c r="B1678" s="10" t="s">
        <v>90</v>
      </c>
      <c r="C1678" s="10" t="s">
        <v>157</v>
      </c>
      <c r="D1678" s="10" t="s">
        <v>1032</v>
      </c>
      <c r="E1678" s="10" t="s">
        <v>52</v>
      </c>
      <c r="F1678" s="11" t="s">
        <v>23</v>
      </c>
      <c r="G1678" s="16">
        <v>0</v>
      </c>
      <c r="H1678" s="16">
        <f t="shared" si="3248"/>
        <v>22763.9</v>
      </c>
      <c r="I1678" s="16">
        <v>22763.9</v>
      </c>
      <c r="J1678" s="16">
        <v>0</v>
      </c>
      <c r="K1678" s="16">
        <f t="shared" si="3249"/>
        <v>9000</v>
      </c>
      <c r="L1678" s="16">
        <v>9000</v>
      </c>
      <c r="M1678" s="16">
        <v>9000</v>
      </c>
      <c r="N1678" s="16"/>
      <c r="O1678" s="16"/>
      <c r="P1678" s="16"/>
      <c r="Q1678" s="16">
        <f t="shared" si="3137"/>
        <v>22763.9</v>
      </c>
      <c r="R1678" s="16">
        <f t="shared" si="3138"/>
        <v>22763.9</v>
      </c>
      <c r="S1678" s="16">
        <f t="shared" si="3139"/>
        <v>9000</v>
      </c>
      <c r="T1678" s="16">
        <f t="shared" si="3140"/>
        <v>9000</v>
      </c>
      <c r="U1678" s="16">
        <f t="shared" si="3141"/>
        <v>9000</v>
      </c>
      <c r="V1678" s="16"/>
      <c r="W1678" s="16"/>
      <c r="X1678" s="16"/>
      <c r="Y1678" s="16"/>
      <c r="Z1678" s="16"/>
      <c r="AA1678" s="16">
        <f t="shared" si="3176"/>
        <v>22763.9</v>
      </c>
      <c r="AB1678" s="16">
        <f t="shared" si="3177"/>
        <v>9000</v>
      </c>
      <c r="AC1678" s="16">
        <f t="shared" si="3178"/>
        <v>9000</v>
      </c>
      <c r="AD1678" s="16"/>
      <c r="AE1678" s="16"/>
      <c r="AF1678" s="16"/>
      <c r="AG1678" s="16"/>
      <c r="AH1678" s="16"/>
      <c r="AI1678" s="16"/>
      <c r="AJ1678" s="16"/>
      <c r="AK1678" s="16">
        <f t="shared" si="3172"/>
        <v>22763.9</v>
      </c>
      <c r="AL1678" s="16">
        <f t="shared" si="3173"/>
        <v>9000</v>
      </c>
      <c r="AM1678" s="16">
        <f t="shared" si="3174"/>
        <v>9000</v>
      </c>
      <c r="AN1678" s="16"/>
      <c r="AO1678" s="16">
        <f t="shared" si="3175"/>
        <v>22763.9</v>
      </c>
      <c r="AP1678" s="16"/>
      <c r="AQ1678" s="16"/>
      <c r="AR1678" s="16"/>
      <c r="AS1678" s="16"/>
      <c r="AT1678" s="16"/>
      <c r="AU1678" s="16"/>
      <c r="AV1678" s="16"/>
      <c r="AW1678" s="16"/>
      <c r="AX1678" s="16"/>
      <c r="AY1678" s="16"/>
      <c r="AZ1678" s="16"/>
      <c r="BA1678" s="16"/>
      <c r="BB1678" s="16"/>
      <c r="BC1678" s="16"/>
      <c r="BD1678" s="16"/>
      <c r="BE1678" s="16"/>
      <c r="BF1678" s="16">
        <f t="shared" si="3160"/>
        <v>22763.9</v>
      </c>
      <c r="BG1678" s="16">
        <f t="shared" si="3161"/>
        <v>9000</v>
      </c>
      <c r="BH1678" s="16">
        <f t="shared" si="3162"/>
        <v>9000</v>
      </c>
      <c r="BI1678" s="16"/>
      <c r="BJ1678" s="16">
        <f t="shared" si="3294"/>
        <v>22763.9</v>
      </c>
      <c r="BK1678" s="16"/>
    </row>
    <row r="1679" spans="1:64" ht="47.25" x14ac:dyDescent="0.25">
      <c r="A1679" s="10" t="s">
        <v>407</v>
      </c>
      <c r="B1679" s="10" t="s">
        <v>90</v>
      </c>
      <c r="C1679" s="10" t="s">
        <v>157</v>
      </c>
      <c r="D1679" s="10" t="s">
        <v>409</v>
      </c>
      <c r="E1679" s="10"/>
      <c r="F1679" s="11" t="s">
        <v>410</v>
      </c>
      <c r="G1679" s="16">
        <f>G1680+G1684</f>
        <v>274754.10000000003</v>
      </c>
      <c r="H1679" s="16">
        <f t="shared" si="3248"/>
        <v>4348.1999999999534</v>
      </c>
      <c r="I1679" s="16">
        <f>I1680+I1684</f>
        <v>279102.3</v>
      </c>
      <c r="J1679" s="16">
        <f>J1680+J1684</f>
        <v>312845.09999999998</v>
      </c>
      <c r="K1679" s="16">
        <f t="shared" si="3249"/>
        <v>-59460.099999999977</v>
      </c>
      <c r="L1679" s="16">
        <f>L1680+L1684</f>
        <v>253385</v>
      </c>
      <c r="M1679" s="16">
        <f>M1680+M1684</f>
        <v>258071.7</v>
      </c>
      <c r="N1679" s="16">
        <f>N1680+N1684</f>
        <v>0</v>
      </c>
      <c r="O1679" s="16">
        <f>O1680+O1684</f>
        <v>0</v>
      </c>
      <c r="P1679" s="16">
        <f>P1680+P1684</f>
        <v>0</v>
      </c>
      <c r="Q1679" s="16">
        <f t="shared" si="3137"/>
        <v>4348.1999999999534</v>
      </c>
      <c r="R1679" s="16">
        <f t="shared" si="3138"/>
        <v>279102.3</v>
      </c>
      <c r="S1679" s="16">
        <f t="shared" si="3139"/>
        <v>-59460.099999999977</v>
      </c>
      <c r="T1679" s="16">
        <f t="shared" si="3140"/>
        <v>253385</v>
      </c>
      <c r="U1679" s="16">
        <f t="shared" si="3141"/>
        <v>258071.7</v>
      </c>
      <c r="V1679" s="16">
        <f>V1680+V1684</f>
        <v>0</v>
      </c>
      <c r="W1679" s="16">
        <f>W1680+W1684</f>
        <v>0</v>
      </c>
      <c r="X1679" s="16">
        <f>X1680+X1684</f>
        <v>0</v>
      </c>
      <c r="Y1679" s="16">
        <f>Y1680+Y1684</f>
        <v>0</v>
      </c>
      <c r="Z1679" s="16">
        <f>Z1680+Z1684</f>
        <v>0</v>
      </c>
      <c r="AA1679" s="16">
        <f t="shared" si="3176"/>
        <v>279102.3</v>
      </c>
      <c r="AB1679" s="16">
        <f t="shared" si="3177"/>
        <v>253385</v>
      </c>
      <c r="AC1679" s="16">
        <f t="shared" si="3178"/>
        <v>258071.7</v>
      </c>
      <c r="AD1679" s="16">
        <f t="shared" ref="AD1679:AJ1679" si="3295">AD1680+AD1684</f>
        <v>0</v>
      </c>
      <c r="AE1679" s="16">
        <f t="shared" si="3295"/>
        <v>-27861.745999999999</v>
      </c>
      <c r="AF1679" s="16">
        <f t="shared" si="3295"/>
        <v>0</v>
      </c>
      <c r="AG1679" s="16">
        <f t="shared" si="3295"/>
        <v>0</v>
      </c>
      <c r="AH1679" s="16">
        <f t="shared" si="3295"/>
        <v>0</v>
      </c>
      <c r="AI1679" s="16">
        <f t="shared" si="3295"/>
        <v>0</v>
      </c>
      <c r="AJ1679" s="16">
        <f t="shared" si="3295"/>
        <v>0</v>
      </c>
      <c r="AK1679" s="16">
        <f t="shared" si="3172"/>
        <v>251240.554</v>
      </c>
      <c r="AL1679" s="16">
        <f t="shared" si="3173"/>
        <v>253385</v>
      </c>
      <c r="AM1679" s="16">
        <f t="shared" si="3174"/>
        <v>258071.7</v>
      </c>
      <c r="AN1679" s="16">
        <f>AN1680+AN1684</f>
        <v>0</v>
      </c>
      <c r="AO1679" s="16">
        <f t="shared" si="3175"/>
        <v>251240.554</v>
      </c>
      <c r="AP1679" s="16">
        <f t="shared" ref="AP1679:BK1679" si="3296">AP1680+AP1684</f>
        <v>0</v>
      </c>
      <c r="AQ1679" s="16">
        <f t="shared" si="3296"/>
        <v>0</v>
      </c>
      <c r="AR1679" s="16">
        <f t="shared" si="3296"/>
        <v>0</v>
      </c>
      <c r="AS1679" s="16">
        <f>AS1680+AS1684</f>
        <v>0</v>
      </c>
      <c r="AT1679" s="16">
        <f>AT1680+AT1684</f>
        <v>0</v>
      </c>
      <c r="AU1679" s="16">
        <f t="shared" si="3296"/>
        <v>0</v>
      </c>
      <c r="AV1679" s="16">
        <f t="shared" si="3296"/>
        <v>3674.4769999999999</v>
      </c>
      <c r="AW1679" s="16">
        <f t="shared" si="3296"/>
        <v>157.76599999999999</v>
      </c>
      <c r="AX1679" s="16">
        <f t="shared" si="3296"/>
        <v>0</v>
      </c>
      <c r="AY1679" s="16">
        <f t="shared" si="3296"/>
        <v>0</v>
      </c>
      <c r="AZ1679" s="16">
        <f t="shared" si="3296"/>
        <v>0</v>
      </c>
      <c r="BA1679" s="16">
        <f>BA1680+BA1684</f>
        <v>0</v>
      </c>
      <c r="BB1679" s="16">
        <f>BB1680+BB1684</f>
        <v>0</v>
      </c>
      <c r="BC1679" s="16">
        <f t="shared" si="3296"/>
        <v>0</v>
      </c>
      <c r="BD1679" s="16">
        <f>BD1680+BD1684</f>
        <v>0</v>
      </c>
      <c r="BE1679" s="16">
        <f>BE1680+BE1684</f>
        <v>0</v>
      </c>
      <c r="BF1679" s="16">
        <f t="shared" si="3160"/>
        <v>255072.79700000002</v>
      </c>
      <c r="BG1679" s="16">
        <f t="shared" si="3161"/>
        <v>253385</v>
      </c>
      <c r="BH1679" s="16">
        <f t="shared" si="3162"/>
        <v>258071.7</v>
      </c>
      <c r="BI1679" s="16">
        <f t="shared" ref="BI1679" si="3297">BI1680+BI1684</f>
        <v>0</v>
      </c>
      <c r="BJ1679" s="16">
        <f t="shared" si="3294"/>
        <v>255072.79700000002</v>
      </c>
      <c r="BK1679" s="16">
        <f t="shared" si="3296"/>
        <v>0</v>
      </c>
    </row>
    <row r="1680" spans="1:64" ht="47.25" x14ac:dyDescent="0.25">
      <c r="A1680" s="10" t="s">
        <v>407</v>
      </c>
      <c r="B1680" s="10" t="s">
        <v>90</v>
      </c>
      <c r="C1680" s="10" t="s">
        <v>157</v>
      </c>
      <c r="D1680" s="10" t="s">
        <v>421</v>
      </c>
      <c r="E1680" s="10"/>
      <c r="F1680" s="11" t="s">
        <v>422</v>
      </c>
      <c r="G1680" s="16">
        <f>G1681</f>
        <v>271160.2</v>
      </c>
      <c r="H1680" s="16">
        <f t="shared" si="3248"/>
        <v>3269</v>
      </c>
      <c r="I1680" s="16">
        <f t="shared" ref="I1680:J1682" si="3298">I1681</f>
        <v>274429.2</v>
      </c>
      <c r="J1680" s="16">
        <f t="shared" si="3298"/>
        <v>309082.3</v>
      </c>
      <c r="K1680" s="16">
        <f t="shared" si="3249"/>
        <v>-60351.699999999983</v>
      </c>
      <c r="L1680" s="16">
        <f t="shared" ref="L1680:P1682" si="3299">L1681</f>
        <v>248730.6</v>
      </c>
      <c r="M1680" s="16">
        <f t="shared" si="3299"/>
        <v>253324.2</v>
      </c>
      <c r="N1680" s="16">
        <f t="shared" si="3299"/>
        <v>0</v>
      </c>
      <c r="O1680" s="16">
        <f t="shared" si="3299"/>
        <v>0</v>
      </c>
      <c r="P1680" s="16">
        <f t="shared" si="3299"/>
        <v>0</v>
      </c>
      <c r="Q1680" s="16">
        <f t="shared" ref="Q1680:Q1743" si="3300">R1680-G1680</f>
        <v>3269</v>
      </c>
      <c r="R1680" s="16">
        <f t="shared" ref="R1680:R1743" si="3301">I1680+N1680</f>
        <v>274429.2</v>
      </c>
      <c r="S1680" s="16">
        <f t="shared" ref="S1680:S1743" si="3302">T1680-J1680</f>
        <v>-60351.699999999983</v>
      </c>
      <c r="T1680" s="16">
        <f t="shared" ref="T1680:T1743" si="3303">L1680+O1680</f>
        <v>248730.6</v>
      </c>
      <c r="U1680" s="16">
        <f t="shared" ref="U1680:U1743" si="3304">M1680+P1680</f>
        <v>253324.2</v>
      </c>
      <c r="V1680" s="16">
        <f t="shared" ref="V1680:Z1682" si="3305">V1681</f>
        <v>0</v>
      </c>
      <c r="W1680" s="16">
        <f t="shared" si="3305"/>
        <v>0</v>
      </c>
      <c r="X1680" s="16">
        <f t="shared" si="3305"/>
        <v>0</v>
      </c>
      <c r="Y1680" s="16">
        <f t="shared" si="3305"/>
        <v>0</v>
      </c>
      <c r="Z1680" s="16">
        <f t="shared" si="3305"/>
        <v>0</v>
      </c>
      <c r="AA1680" s="16">
        <f t="shared" si="3176"/>
        <v>274429.2</v>
      </c>
      <c r="AB1680" s="16">
        <f t="shared" si="3177"/>
        <v>248730.6</v>
      </c>
      <c r="AC1680" s="16">
        <f t="shared" si="3178"/>
        <v>253324.2</v>
      </c>
      <c r="AD1680" s="16">
        <f t="shared" ref="AD1680:AE1682" si="3306">AD1681</f>
        <v>0</v>
      </c>
      <c r="AE1680" s="16">
        <f t="shared" si="3306"/>
        <v>-27861.745999999999</v>
      </c>
      <c r="AF1680" s="16">
        <f>AF1681</f>
        <v>0</v>
      </c>
      <c r="AG1680" s="16">
        <f t="shared" ref="AG1680:AH1682" si="3307">AG1681</f>
        <v>0</v>
      </c>
      <c r="AH1680" s="16">
        <f t="shared" si="3307"/>
        <v>0</v>
      </c>
      <c r="AI1680" s="16">
        <f t="shared" ref="AI1680:AJ1682" si="3308">AI1681</f>
        <v>0</v>
      </c>
      <c r="AJ1680" s="16">
        <f t="shared" si="3308"/>
        <v>0</v>
      </c>
      <c r="AK1680" s="16">
        <f t="shared" si="3172"/>
        <v>246567.45400000003</v>
      </c>
      <c r="AL1680" s="16">
        <f t="shared" si="3173"/>
        <v>248730.6</v>
      </c>
      <c r="AM1680" s="16">
        <f t="shared" si="3174"/>
        <v>253324.2</v>
      </c>
      <c r="AN1680" s="16">
        <f>AN1681</f>
        <v>0</v>
      </c>
      <c r="AO1680" s="16">
        <f t="shared" si="3175"/>
        <v>246567.45400000003</v>
      </c>
      <c r="AP1680" s="16">
        <f t="shared" ref="AP1680:AT1682" si="3309">AP1681</f>
        <v>0</v>
      </c>
      <c r="AQ1680" s="16">
        <f t="shared" si="3309"/>
        <v>0</v>
      </c>
      <c r="AR1680" s="16">
        <f t="shared" si="3309"/>
        <v>0</v>
      </c>
      <c r="AS1680" s="16">
        <f t="shared" si="3309"/>
        <v>0</v>
      </c>
      <c r="AT1680" s="16">
        <f t="shared" si="3309"/>
        <v>0</v>
      </c>
      <c r="AU1680" s="16">
        <f t="shared" ref="AU1680:AY1682" si="3310">AU1681</f>
        <v>0</v>
      </c>
      <c r="AV1680" s="16">
        <f t="shared" si="3310"/>
        <v>3674.4769999999999</v>
      </c>
      <c r="AW1680" s="16">
        <f t="shared" si="3310"/>
        <v>157.76599999999999</v>
      </c>
      <c r="AX1680" s="16">
        <f t="shared" si="3310"/>
        <v>0</v>
      </c>
      <c r="AY1680" s="16">
        <f t="shared" si="3310"/>
        <v>0</v>
      </c>
      <c r="AZ1680" s="16">
        <f t="shared" ref="AZ1680:BC1682" si="3311">AZ1681</f>
        <v>0</v>
      </c>
      <c r="BA1680" s="16">
        <f t="shared" ref="BA1680:BB1682" si="3312">BA1681</f>
        <v>0</v>
      </c>
      <c r="BB1680" s="16">
        <f t="shared" si="3312"/>
        <v>0</v>
      </c>
      <c r="BC1680" s="16">
        <f t="shared" si="3311"/>
        <v>0</v>
      </c>
      <c r="BD1680" s="16">
        <f t="shared" ref="BD1680:BE1682" si="3313">BD1681</f>
        <v>0</v>
      </c>
      <c r="BE1680" s="16">
        <f t="shared" si="3313"/>
        <v>0</v>
      </c>
      <c r="BF1680" s="16">
        <f t="shared" si="3160"/>
        <v>250399.69700000004</v>
      </c>
      <c r="BG1680" s="16">
        <f t="shared" si="3161"/>
        <v>248730.6</v>
      </c>
      <c r="BH1680" s="16">
        <f t="shared" si="3162"/>
        <v>253324.2</v>
      </c>
      <c r="BI1680" s="16">
        <f>BI1681</f>
        <v>0</v>
      </c>
      <c r="BJ1680" s="16">
        <f t="shared" si="3294"/>
        <v>250399.69700000004</v>
      </c>
      <c r="BK1680" s="16">
        <f>BK1681</f>
        <v>0</v>
      </c>
    </row>
    <row r="1681" spans="1:63" ht="47.25" x14ac:dyDescent="0.25">
      <c r="A1681" s="10" t="s">
        <v>407</v>
      </c>
      <c r="B1681" s="10" t="s">
        <v>90</v>
      </c>
      <c r="C1681" s="10" t="s">
        <v>157</v>
      </c>
      <c r="D1681" s="10" t="s">
        <v>421</v>
      </c>
      <c r="E1681" s="10" t="s">
        <v>50</v>
      </c>
      <c r="F1681" s="11" t="s">
        <v>21</v>
      </c>
      <c r="G1681" s="16">
        <f>G1682</f>
        <v>271160.2</v>
      </c>
      <c r="H1681" s="16">
        <f t="shared" si="3248"/>
        <v>3269</v>
      </c>
      <c r="I1681" s="16">
        <f t="shared" si="3298"/>
        <v>274429.2</v>
      </c>
      <c r="J1681" s="16">
        <f t="shared" si="3298"/>
        <v>309082.3</v>
      </c>
      <c r="K1681" s="16">
        <f t="shared" si="3249"/>
        <v>-60351.699999999983</v>
      </c>
      <c r="L1681" s="16">
        <f t="shared" si="3299"/>
        <v>248730.6</v>
      </c>
      <c r="M1681" s="16">
        <f t="shared" si="3299"/>
        <v>253324.2</v>
      </c>
      <c r="N1681" s="16">
        <f t="shared" si="3299"/>
        <v>0</v>
      </c>
      <c r="O1681" s="16">
        <f t="shared" si="3299"/>
        <v>0</v>
      </c>
      <c r="P1681" s="16">
        <f t="shared" si="3299"/>
        <v>0</v>
      </c>
      <c r="Q1681" s="16">
        <f t="shared" si="3300"/>
        <v>3269</v>
      </c>
      <c r="R1681" s="16">
        <f t="shared" si="3301"/>
        <v>274429.2</v>
      </c>
      <c r="S1681" s="16">
        <f t="shared" si="3302"/>
        <v>-60351.699999999983</v>
      </c>
      <c r="T1681" s="16">
        <f t="shared" si="3303"/>
        <v>248730.6</v>
      </c>
      <c r="U1681" s="16">
        <f t="shared" si="3304"/>
        <v>253324.2</v>
      </c>
      <c r="V1681" s="16">
        <f t="shared" si="3305"/>
        <v>0</v>
      </c>
      <c r="W1681" s="16">
        <f t="shared" si="3305"/>
        <v>0</v>
      </c>
      <c r="X1681" s="16">
        <f t="shared" si="3305"/>
        <v>0</v>
      </c>
      <c r="Y1681" s="16">
        <f t="shared" si="3305"/>
        <v>0</v>
      </c>
      <c r="Z1681" s="16">
        <f t="shared" si="3305"/>
        <v>0</v>
      </c>
      <c r="AA1681" s="16">
        <f t="shared" si="3176"/>
        <v>274429.2</v>
      </c>
      <c r="AB1681" s="16">
        <f t="shared" si="3177"/>
        <v>248730.6</v>
      </c>
      <c r="AC1681" s="16">
        <f t="shared" si="3178"/>
        <v>253324.2</v>
      </c>
      <c r="AD1681" s="16">
        <f t="shared" si="3306"/>
        <v>0</v>
      </c>
      <c r="AE1681" s="16">
        <f t="shared" si="3306"/>
        <v>-27861.745999999999</v>
      </c>
      <c r="AF1681" s="16">
        <f>AF1682</f>
        <v>0</v>
      </c>
      <c r="AG1681" s="16">
        <f t="shared" si="3307"/>
        <v>0</v>
      </c>
      <c r="AH1681" s="16">
        <f t="shared" si="3307"/>
        <v>0</v>
      </c>
      <c r="AI1681" s="16">
        <f t="shared" si="3308"/>
        <v>0</v>
      </c>
      <c r="AJ1681" s="16">
        <f t="shared" si="3308"/>
        <v>0</v>
      </c>
      <c r="AK1681" s="16">
        <f t="shared" si="3172"/>
        <v>246567.45400000003</v>
      </c>
      <c r="AL1681" s="16">
        <f t="shared" si="3173"/>
        <v>248730.6</v>
      </c>
      <c r="AM1681" s="16">
        <f t="shared" si="3174"/>
        <v>253324.2</v>
      </c>
      <c r="AN1681" s="16">
        <f>AN1682</f>
        <v>0</v>
      </c>
      <c r="AO1681" s="16">
        <f t="shared" si="3175"/>
        <v>246567.45400000003</v>
      </c>
      <c r="AP1681" s="16">
        <f t="shared" si="3309"/>
        <v>0</v>
      </c>
      <c r="AQ1681" s="16">
        <f t="shared" si="3309"/>
        <v>0</v>
      </c>
      <c r="AR1681" s="16">
        <f t="shared" si="3309"/>
        <v>0</v>
      </c>
      <c r="AS1681" s="16">
        <f t="shared" si="3309"/>
        <v>0</v>
      </c>
      <c r="AT1681" s="16">
        <f t="shared" si="3309"/>
        <v>0</v>
      </c>
      <c r="AU1681" s="16">
        <f t="shared" si="3310"/>
        <v>0</v>
      </c>
      <c r="AV1681" s="16">
        <f t="shared" si="3310"/>
        <v>3674.4769999999999</v>
      </c>
      <c r="AW1681" s="16">
        <f t="shared" si="3310"/>
        <v>157.76599999999999</v>
      </c>
      <c r="AX1681" s="16">
        <f t="shared" si="3310"/>
        <v>0</v>
      </c>
      <c r="AY1681" s="16">
        <f t="shared" si="3310"/>
        <v>0</v>
      </c>
      <c r="AZ1681" s="16">
        <f t="shared" si="3311"/>
        <v>0</v>
      </c>
      <c r="BA1681" s="16">
        <f t="shared" si="3312"/>
        <v>0</v>
      </c>
      <c r="BB1681" s="16">
        <f t="shared" si="3312"/>
        <v>0</v>
      </c>
      <c r="BC1681" s="16">
        <f t="shared" si="3311"/>
        <v>0</v>
      </c>
      <c r="BD1681" s="16">
        <f t="shared" si="3313"/>
        <v>0</v>
      </c>
      <c r="BE1681" s="16">
        <f t="shared" si="3313"/>
        <v>0</v>
      </c>
      <c r="BF1681" s="16">
        <f t="shared" si="3160"/>
        <v>250399.69700000004</v>
      </c>
      <c r="BG1681" s="16">
        <f t="shared" si="3161"/>
        <v>248730.6</v>
      </c>
      <c r="BH1681" s="16">
        <f t="shared" si="3162"/>
        <v>253324.2</v>
      </c>
      <c r="BI1681" s="16">
        <f>BI1682</f>
        <v>0</v>
      </c>
      <c r="BJ1681" s="16">
        <f t="shared" si="3294"/>
        <v>250399.69700000004</v>
      </c>
      <c r="BK1681" s="16">
        <f>BK1682</f>
        <v>0</v>
      </c>
    </row>
    <row r="1682" spans="1:63" ht="47.25" x14ac:dyDescent="0.25">
      <c r="A1682" s="10" t="s">
        <v>407</v>
      </c>
      <c r="B1682" s="10" t="s">
        <v>90</v>
      </c>
      <c r="C1682" s="10" t="s">
        <v>157</v>
      </c>
      <c r="D1682" s="10" t="s">
        <v>421</v>
      </c>
      <c r="E1682" s="10" t="s">
        <v>51</v>
      </c>
      <c r="F1682" s="11" t="s">
        <v>22</v>
      </c>
      <c r="G1682" s="16">
        <f>G1683</f>
        <v>271160.2</v>
      </c>
      <c r="H1682" s="16">
        <f t="shared" si="3248"/>
        <v>3269</v>
      </c>
      <c r="I1682" s="16">
        <f t="shared" si="3298"/>
        <v>274429.2</v>
      </c>
      <c r="J1682" s="16">
        <f t="shared" si="3298"/>
        <v>309082.3</v>
      </c>
      <c r="K1682" s="16">
        <f t="shared" si="3249"/>
        <v>-60351.699999999983</v>
      </c>
      <c r="L1682" s="16">
        <f t="shared" si="3299"/>
        <v>248730.6</v>
      </c>
      <c r="M1682" s="16">
        <f t="shared" si="3299"/>
        <v>253324.2</v>
      </c>
      <c r="N1682" s="16">
        <f t="shared" si="3299"/>
        <v>0</v>
      </c>
      <c r="O1682" s="16">
        <f t="shared" si="3299"/>
        <v>0</v>
      </c>
      <c r="P1682" s="16">
        <f t="shared" si="3299"/>
        <v>0</v>
      </c>
      <c r="Q1682" s="16">
        <f t="shared" si="3300"/>
        <v>3269</v>
      </c>
      <c r="R1682" s="16">
        <f t="shared" si="3301"/>
        <v>274429.2</v>
      </c>
      <c r="S1682" s="16">
        <f t="shared" si="3302"/>
        <v>-60351.699999999983</v>
      </c>
      <c r="T1682" s="16">
        <f t="shared" si="3303"/>
        <v>248730.6</v>
      </c>
      <c r="U1682" s="16">
        <f t="shared" si="3304"/>
        <v>253324.2</v>
      </c>
      <c r="V1682" s="16">
        <f t="shared" si="3305"/>
        <v>0</v>
      </c>
      <c r="W1682" s="16">
        <f t="shared" si="3305"/>
        <v>0</v>
      </c>
      <c r="X1682" s="16">
        <f t="shared" si="3305"/>
        <v>0</v>
      </c>
      <c r="Y1682" s="16">
        <f t="shared" si="3305"/>
        <v>0</v>
      </c>
      <c r="Z1682" s="16">
        <f t="shared" si="3305"/>
        <v>0</v>
      </c>
      <c r="AA1682" s="16">
        <f t="shared" si="3176"/>
        <v>274429.2</v>
      </c>
      <c r="AB1682" s="16">
        <f t="shared" si="3177"/>
        <v>248730.6</v>
      </c>
      <c r="AC1682" s="16">
        <f t="shared" si="3178"/>
        <v>253324.2</v>
      </c>
      <c r="AD1682" s="16">
        <f t="shared" si="3306"/>
        <v>0</v>
      </c>
      <c r="AE1682" s="16">
        <f t="shared" si="3306"/>
        <v>-27861.745999999999</v>
      </c>
      <c r="AF1682" s="16">
        <f>AF1683</f>
        <v>0</v>
      </c>
      <c r="AG1682" s="16">
        <f t="shared" si="3307"/>
        <v>0</v>
      </c>
      <c r="AH1682" s="16">
        <f t="shared" si="3307"/>
        <v>0</v>
      </c>
      <c r="AI1682" s="16">
        <f t="shared" si="3308"/>
        <v>0</v>
      </c>
      <c r="AJ1682" s="16">
        <f t="shared" si="3308"/>
        <v>0</v>
      </c>
      <c r="AK1682" s="16">
        <f t="shared" si="3172"/>
        <v>246567.45400000003</v>
      </c>
      <c r="AL1682" s="16">
        <f t="shared" si="3173"/>
        <v>248730.6</v>
      </c>
      <c r="AM1682" s="16">
        <f t="shared" si="3174"/>
        <v>253324.2</v>
      </c>
      <c r="AN1682" s="16">
        <f>AN1683</f>
        <v>0</v>
      </c>
      <c r="AO1682" s="16">
        <f t="shared" si="3175"/>
        <v>246567.45400000003</v>
      </c>
      <c r="AP1682" s="16">
        <f t="shared" si="3309"/>
        <v>0</v>
      </c>
      <c r="AQ1682" s="16">
        <f t="shared" si="3309"/>
        <v>0</v>
      </c>
      <c r="AR1682" s="16">
        <f t="shared" si="3309"/>
        <v>0</v>
      </c>
      <c r="AS1682" s="16">
        <f t="shared" si="3309"/>
        <v>0</v>
      </c>
      <c r="AT1682" s="16">
        <f t="shared" si="3309"/>
        <v>0</v>
      </c>
      <c r="AU1682" s="16">
        <f t="shared" si="3310"/>
        <v>0</v>
      </c>
      <c r="AV1682" s="16">
        <f t="shared" si="3310"/>
        <v>3674.4769999999999</v>
      </c>
      <c r="AW1682" s="16">
        <f t="shared" si="3310"/>
        <v>157.76599999999999</v>
      </c>
      <c r="AX1682" s="16">
        <f t="shared" si="3310"/>
        <v>0</v>
      </c>
      <c r="AY1682" s="16">
        <f t="shared" si="3310"/>
        <v>0</v>
      </c>
      <c r="AZ1682" s="16">
        <f t="shared" si="3311"/>
        <v>0</v>
      </c>
      <c r="BA1682" s="16">
        <f t="shared" si="3312"/>
        <v>0</v>
      </c>
      <c r="BB1682" s="16">
        <f t="shared" si="3312"/>
        <v>0</v>
      </c>
      <c r="BC1682" s="16">
        <f t="shared" si="3311"/>
        <v>0</v>
      </c>
      <c r="BD1682" s="16">
        <f t="shared" si="3313"/>
        <v>0</v>
      </c>
      <c r="BE1682" s="16">
        <f t="shared" si="3313"/>
        <v>0</v>
      </c>
      <c r="BF1682" s="16">
        <f t="shared" si="3160"/>
        <v>250399.69700000004</v>
      </c>
      <c r="BG1682" s="16">
        <f t="shared" si="3161"/>
        <v>248730.6</v>
      </c>
      <c r="BH1682" s="16">
        <f t="shared" si="3162"/>
        <v>253324.2</v>
      </c>
      <c r="BI1682" s="16">
        <f>BI1683</f>
        <v>0</v>
      </c>
      <c r="BJ1682" s="16">
        <f t="shared" si="3294"/>
        <v>250399.69700000004</v>
      </c>
      <c r="BK1682" s="16">
        <f>BK1683</f>
        <v>0</v>
      </c>
    </row>
    <row r="1683" spans="1:63" ht="31.5" x14ac:dyDescent="0.25">
      <c r="A1683" s="10" t="s">
        <v>407</v>
      </c>
      <c r="B1683" s="10" t="s">
        <v>90</v>
      </c>
      <c r="C1683" s="10" t="s">
        <v>157</v>
      </c>
      <c r="D1683" s="10" t="s">
        <v>421</v>
      </c>
      <c r="E1683" s="10" t="s">
        <v>52</v>
      </c>
      <c r="F1683" s="11" t="s">
        <v>23</v>
      </c>
      <c r="G1683" s="16">
        <v>271160.2</v>
      </c>
      <c r="H1683" s="16">
        <f t="shared" si="3248"/>
        <v>3269</v>
      </c>
      <c r="I1683" s="16">
        <v>274429.2</v>
      </c>
      <c r="J1683" s="16">
        <v>309082.3</v>
      </c>
      <c r="K1683" s="16">
        <f t="shared" si="3249"/>
        <v>-60351.699999999983</v>
      </c>
      <c r="L1683" s="16">
        <v>248730.6</v>
      </c>
      <c r="M1683" s="16">
        <v>253324.2</v>
      </c>
      <c r="N1683" s="16"/>
      <c r="O1683" s="16"/>
      <c r="P1683" s="16"/>
      <c r="Q1683" s="16">
        <f t="shared" si="3300"/>
        <v>3269</v>
      </c>
      <c r="R1683" s="16">
        <f t="shared" si="3301"/>
        <v>274429.2</v>
      </c>
      <c r="S1683" s="16">
        <f t="shared" si="3302"/>
        <v>-60351.699999999983</v>
      </c>
      <c r="T1683" s="16">
        <f t="shared" si="3303"/>
        <v>248730.6</v>
      </c>
      <c r="U1683" s="16">
        <f t="shared" si="3304"/>
        <v>253324.2</v>
      </c>
      <c r="V1683" s="16"/>
      <c r="W1683" s="16"/>
      <c r="X1683" s="16"/>
      <c r="Y1683" s="16"/>
      <c r="Z1683" s="16"/>
      <c r="AA1683" s="16">
        <f t="shared" si="3176"/>
        <v>274429.2</v>
      </c>
      <c r="AB1683" s="16">
        <f t="shared" si="3177"/>
        <v>248730.6</v>
      </c>
      <c r="AC1683" s="16">
        <f t="shared" si="3178"/>
        <v>253324.2</v>
      </c>
      <c r="AD1683" s="16"/>
      <c r="AE1683" s="16">
        <v>-27861.745999999999</v>
      </c>
      <c r="AF1683" s="16"/>
      <c r="AG1683" s="16"/>
      <c r="AH1683" s="16"/>
      <c r="AI1683" s="16"/>
      <c r="AJ1683" s="16"/>
      <c r="AK1683" s="16">
        <f t="shared" si="3172"/>
        <v>246567.45400000003</v>
      </c>
      <c r="AL1683" s="16">
        <f t="shared" si="3173"/>
        <v>248730.6</v>
      </c>
      <c r="AM1683" s="16">
        <f t="shared" si="3174"/>
        <v>253324.2</v>
      </c>
      <c r="AN1683" s="16"/>
      <c r="AO1683" s="16">
        <f t="shared" si="3175"/>
        <v>246567.45400000003</v>
      </c>
      <c r="AP1683" s="16"/>
      <c r="AQ1683" s="16"/>
      <c r="AR1683" s="16"/>
      <c r="AS1683" s="16"/>
      <c r="AT1683" s="16"/>
      <c r="AU1683" s="16"/>
      <c r="AV1683" s="16">
        <v>3674.4769999999999</v>
      </c>
      <c r="AW1683" s="16">
        <v>157.76599999999999</v>
      </c>
      <c r="AX1683" s="16"/>
      <c r="AY1683" s="16"/>
      <c r="AZ1683" s="16"/>
      <c r="BA1683" s="16"/>
      <c r="BB1683" s="16"/>
      <c r="BC1683" s="16"/>
      <c r="BD1683" s="16"/>
      <c r="BE1683" s="16"/>
      <c r="BF1683" s="16">
        <f t="shared" si="3160"/>
        <v>250399.69700000004</v>
      </c>
      <c r="BG1683" s="16">
        <f t="shared" si="3161"/>
        <v>248730.6</v>
      </c>
      <c r="BH1683" s="16">
        <f t="shared" si="3162"/>
        <v>253324.2</v>
      </c>
      <c r="BI1683" s="16"/>
      <c r="BJ1683" s="16">
        <f t="shared" si="3294"/>
        <v>250399.69700000004</v>
      </c>
      <c r="BK1683" s="16"/>
    </row>
    <row r="1684" spans="1:63" ht="47.25" x14ac:dyDescent="0.25">
      <c r="A1684" s="10" t="s">
        <v>407</v>
      </c>
      <c r="B1684" s="10" t="s">
        <v>90</v>
      </c>
      <c r="C1684" s="10" t="s">
        <v>157</v>
      </c>
      <c r="D1684" s="10" t="s">
        <v>423</v>
      </c>
      <c r="E1684" s="10"/>
      <c r="F1684" s="11" t="s">
        <v>424</v>
      </c>
      <c r="G1684" s="16">
        <f>G1685</f>
        <v>3593.9</v>
      </c>
      <c r="H1684" s="16">
        <f t="shared" si="3248"/>
        <v>1079.2000000000003</v>
      </c>
      <c r="I1684" s="16">
        <f t="shared" ref="I1684:J1686" si="3314">I1685</f>
        <v>4673.1000000000004</v>
      </c>
      <c r="J1684" s="16">
        <f t="shared" si="3314"/>
        <v>3762.8</v>
      </c>
      <c r="K1684" s="16">
        <f t="shared" si="3249"/>
        <v>891.59999999999945</v>
      </c>
      <c r="L1684" s="16">
        <f t="shared" ref="L1684:P1686" si="3315">L1685</f>
        <v>4654.3999999999996</v>
      </c>
      <c r="M1684" s="16">
        <f t="shared" si="3315"/>
        <v>4747.5</v>
      </c>
      <c r="N1684" s="16">
        <f t="shared" si="3315"/>
        <v>0</v>
      </c>
      <c r="O1684" s="16">
        <f t="shared" si="3315"/>
        <v>0</v>
      </c>
      <c r="P1684" s="16">
        <f t="shared" si="3315"/>
        <v>0</v>
      </c>
      <c r="Q1684" s="16">
        <f t="shared" si="3300"/>
        <v>1079.2000000000003</v>
      </c>
      <c r="R1684" s="16">
        <f t="shared" si="3301"/>
        <v>4673.1000000000004</v>
      </c>
      <c r="S1684" s="16">
        <f t="shared" si="3302"/>
        <v>891.59999999999945</v>
      </c>
      <c r="T1684" s="16">
        <f t="shared" si="3303"/>
        <v>4654.3999999999996</v>
      </c>
      <c r="U1684" s="16">
        <f t="shared" si="3304"/>
        <v>4747.5</v>
      </c>
      <c r="V1684" s="16">
        <f t="shared" ref="V1684:Z1686" si="3316">V1685</f>
        <v>0</v>
      </c>
      <c r="W1684" s="16">
        <f t="shared" si="3316"/>
        <v>0</v>
      </c>
      <c r="X1684" s="16">
        <f t="shared" si="3316"/>
        <v>0</v>
      </c>
      <c r="Y1684" s="16">
        <f t="shared" si="3316"/>
        <v>0</v>
      </c>
      <c r="Z1684" s="16">
        <f t="shared" si="3316"/>
        <v>0</v>
      </c>
      <c r="AA1684" s="16">
        <f t="shared" si="3176"/>
        <v>4673.1000000000004</v>
      </c>
      <c r="AB1684" s="16">
        <f t="shared" si="3177"/>
        <v>4654.3999999999996</v>
      </c>
      <c r="AC1684" s="16">
        <f t="shared" si="3178"/>
        <v>4747.5</v>
      </c>
      <c r="AD1684" s="16">
        <f t="shared" ref="AD1684:AE1686" si="3317">AD1685</f>
        <v>0</v>
      </c>
      <c r="AE1684" s="16">
        <f t="shared" si="3317"/>
        <v>0</v>
      </c>
      <c r="AF1684" s="16">
        <f>AF1685</f>
        <v>0</v>
      </c>
      <c r="AG1684" s="16">
        <f t="shared" ref="AG1684:AH1686" si="3318">AG1685</f>
        <v>0</v>
      </c>
      <c r="AH1684" s="16">
        <f t="shared" si="3318"/>
        <v>0</v>
      </c>
      <c r="AI1684" s="16">
        <f t="shared" ref="AI1684:AJ1686" si="3319">AI1685</f>
        <v>0</v>
      </c>
      <c r="AJ1684" s="16">
        <f t="shared" si="3319"/>
        <v>0</v>
      </c>
      <c r="AK1684" s="16">
        <f t="shared" si="3172"/>
        <v>4673.1000000000004</v>
      </c>
      <c r="AL1684" s="16">
        <f t="shared" si="3173"/>
        <v>4654.3999999999996</v>
      </c>
      <c r="AM1684" s="16">
        <f t="shared" si="3174"/>
        <v>4747.5</v>
      </c>
      <c r="AN1684" s="16">
        <f>AN1685</f>
        <v>0</v>
      </c>
      <c r="AO1684" s="16">
        <f t="shared" si="3175"/>
        <v>4673.1000000000004</v>
      </c>
      <c r="AP1684" s="16">
        <f t="shared" ref="AP1684:AT1686" si="3320">AP1685</f>
        <v>0</v>
      </c>
      <c r="AQ1684" s="16">
        <f t="shared" si="3320"/>
        <v>0</v>
      </c>
      <c r="AR1684" s="16">
        <f t="shared" si="3320"/>
        <v>0</v>
      </c>
      <c r="AS1684" s="16">
        <f t="shared" si="3320"/>
        <v>0</v>
      </c>
      <c r="AT1684" s="16">
        <f t="shared" si="3320"/>
        <v>0</v>
      </c>
      <c r="AU1684" s="16">
        <f t="shared" ref="AU1684:AY1686" si="3321">AU1685</f>
        <v>0</v>
      </c>
      <c r="AV1684" s="16">
        <f t="shared" si="3321"/>
        <v>0</v>
      </c>
      <c r="AW1684" s="16">
        <f t="shared" si="3321"/>
        <v>0</v>
      </c>
      <c r="AX1684" s="16">
        <f t="shared" si="3321"/>
        <v>0</v>
      </c>
      <c r="AY1684" s="16">
        <f t="shared" si="3321"/>
        <v>0</v>
      </c>
      <c r="AZ1684" s="16">
        <f t="shared" ref="AZ1684:BC1686" si="3322">AZ1685</f>
        <v>0</v>
      </c>
      <c r="BA1684" s="16">
        <f t="shared" ref="BA1684:BB1686" si="3323">BA1685</f>
        <v>0</v>
      </c>
      <c r="BB1684" s="16">
        <f t="shared" si="3323"/>
        <v>0</v>
      </c>
      <c r="BC1684" s="16">
        <f t="shared" si="3322"/>
        <v>0</v>
      </c>
      <c r="BD1684" s="16">
        <f t="shared" ref="BD1684:BE1686" si="3324">BD1685</f>
        <v>0</v>
      </c>
      <c r="BE1684" s="16">
        <f t="shared" si="3324"/>
        <v>0</v>
      </c>
      <c r="BF1684" s="16">
        <f t="shared" si="3160"/>
        <v>4673.1000000000004</v>
      </c>
      <c r="BG1684" s="16">
        <f t="shared" si="3161"/>
        <v>4654.3999999999996</v>
      </c>
      <c r="BH1684" s="16">
        <f t="shared" si="3162"/>
        <v>4747.5</v>
      </c>
      <c r="BI1684" s="16">
        <f>BI1685</f>
        <v>0</v>
      </c>
      <c r="BJ1684" s="16">
        <f t="shared" si="3294"/>
        <v>4673.1000000000004</v>
      </c>
      <c r="BK1684" s="16">
        <f>BK1685</f>
        <v>0</v>
      </c>
    </row>
    <row r="1685" spans="1:63" ht="47.25" x14ac:dyDescent="0.25">
      <c r="A1685" s="10" t="s">
        <v>407</v>
      </c>
      <c r="B1685" s="10" t="s">
        <v>90</v>
      </c>
      <c r="C1685" s="10" t="s">
        <v>157</v>
      </c>
      <c r="D1685" s="10" t="s">
        <v>423</v>
      </c>
      <c r="E1685" s="10" t="s">
        <v>50</v>
      </c>
      <c r="F1685" s="11" t="s">
        <v>21</v>
      </c>
      <c r="G1685" s="16">
        <f>G1686</f>
        <v>3593.9</v>
      </c>
      <c r="H1685" s="16">
        <f t="shared" si="3248"/>
        <v>1079.2000000000003</v>
      </c>
      <c r="I1685" s="16">
        <f t="shared" si="3314"/>
        <v>4673.1000000000004</v>
      </c>
      <c r="J1685" s="16">
        <f t="shared" si="3314"/>
        <v>3762.8</v>
      </c>
      <c r="K1685" s="16">
        <f t="shared" si="3249"/>
        <v>891.59999999999945</v>
      </c>
      <c r="L1685" s="16">
        <f t="shared" si="3315"/>
        <v>4654.3999999999996</v>
      </c>
      <c r="M1685" s="16">
        <f t="shared" si="3315"/>
        <v>4747.5</v>
      </c>
      <c r="N1685" s="16">
        <f t="shared" si="3315"/>
        <v>0</v>
      </c>
      <c r="O1685" s="16">
        <f t="shared" si="3315"/>
        <v>0</v>
      </c>
      <c r="P1685" s="16">
        <f t="shared" si="3315"/>
        <v>0</v>
      </c>
      <c r="Q1685" s="16">
        <f t="shared" si="3300"/>
        <v>1079.2000000000003</v>
      </c>
      <c r="R1685" s="16">
        <f t="shared" si="3301"/>
        <v>4673.1000000000004</v>
      </c>
      <c r="S1685" s="16">
        <f t="shared" si="3302"/>
        <v>891.59999999999945</v>
      </c>
      <c r="T1685" s="16">
        <f t="shared" si="3303"/>
        <v>4654.3999999999996</v>
      </c>
      <c r="U1685" s="16">
        <f t="shared" si="3304"/>
        <v>4747.5</v>
      </c>
      <c r="V1685" s="16">
        <f t="shared" si="3316"/>
        <v>0</v>
      </c>
      <c r="W1685" s="16">
        <f t="shared" si="3316"/>
        <v>0</v>
      </c>
      <c r="X1685" s="16">
        <f t="shared" si="3316"/>
        <v>0</v>
      </c>
      <c r="Y1685" s="16">
        <f t="shared" si="3316"/>
        <v>0</v>
      </c>
      <c r="Z1685" s="16">
        <f t="shared" si="3316"/>
        <v>0</v>
      </c>
      <c r="AA1685" s="16">
        <f t="shared" si="3176"/>
        <v>4673.1000000000004</v>
      </c>
      <c r="AB1685" s="16">
        <f t="shared" si="3177"/>
        <v>4654.3999999999996</v>
      </c>
      <c r="AC1685" s="16">
        <f t="shared" si="3178"/>
        <v>4747.5</v>
      </c>
      <c r="AD1685" s="16">
        <f t="shared" si="3317"/>
        <v>0</v>
      </c>
      <c r="AE1685" s="16">
        <f t="shared" si="3317"/>
        <v>0</v>
      </c>
      <c r="AF1685" s="16">
        <f>AF1686</f>
        <v>0</v>
      </c>
      <c r="AG1685" s="16">
        <f t="shared" si="3318"/>
        <v>0</v>
      </c>
      <c r="AH1685" s="16">
        <f t="shared" si="3318"/>
        <v>0</v>
      </c>
      <c r="AI1685" s="16">
        <f t="shared" si="3319"/>
        <v>0</v>
      </c>
      <c r="AJ1685" s="16">
        <f t="shared" si="3319"/>
        <v>0</v>
      </c>
      <c r="AK1685" s="16">
        <f t="shared" si="3172"/>
        <v>4673.1000000000004</v>
      </c>
      <c r="AL1685" s="16">
        <f t="shared" si="3173"/>
        <v>4654.3999999999996</v>
      </c>
      <c r="AM1685" s="16">
        <f t="shared" si="3174"/>
        <v>4747.5</v>
      </c>
      <c r="AN1685" s="16">
        <f>AN1686</f>
        <v>0</v>
      </c>
      <c r="AO1685" s="16">
        <f t="shared" si="3175"/>
        <v>4673.1000000000004</v>
      </c>
      <c r="AP1685" s="16">
        <f t="shared" si="3320"/>
        <v>0</v>
      </c>
      <c r="AQ1685" s="16">
        <f t="shared" si="3320"/>
        <v>0</v>
      </c>
      <c r="AR1685" s="16">
        <f t="shared" si="3320"/>
        <v>0</v>
      </c>
      <c r="AS1685" s="16">
        <f t="shared" si="3320"/>
        <v>0</v>
      </c>
      <c r="AT1685" s="16">
        <f t="shared" si="3320"/>
        <v>0</v>
      </c>
      <c r="AU1685" s="16">
        <f t="shared" si="3321"/>
        <v>0</v>
      </c>
      <c r="AV1685" s="16">
        <f t="shared" si="3321"/>
        <v>0</v>
      </c>
      <c r="AW1685" s="16">
        <f t="shared" si="3321"/>
        <v>0</v>
      </c>
      <c r="AX1685" s="16">
        <f t="shared" si="3321"/>
        <v>0</v>
      </c>
      <c r="AY1685" s="16">
        <f t="shared" si="3321"/>
        <v>0</v>
      </c>
      <c r="AZ1685" s="16">
        <f t="shared" si="3322"/>
        <v>0</v>
      </c>
      <c r="BA1685" s="16">
        <f t="shared" si="3323"/>
        <v>0</v>
      </c>
      <c r="BB1685" s="16">
        <f t="shared" si="3323"/>
        <v>0</v>
      </c>
      <c r="BC1685" s="16">
        <f t="shared" si="3322"/>
        <v>0</v>
      </c>
      <c r="BD1685" s="16">
        <f t="shared" si="3324"/>
        <v>0</v>
      </c>
      <c r="BE1685" s="16">
        <f t="shared" si="3324"/>
        <v>0</v>
      </c>
      <c r="BF1685" s="16">
        <f t="shared" si="3160"/>
        <v>4673.1000000000004</v>
      </c>
      <c r="BG1685" s="16">
        <f t="shared" si="3161"/>
        <v>4654.3999999999996</v>
      </c>
      <c r="BH1685" s="16">
        <f t="shared" si="3162"/>
        <v>4747.5</v>
      </c>
      <c r="BI1685" s="16">
        <f>BI1686</f>
        <v>0</v>
      </c>
      <c r="BJ1685" s="16">
        <f t="shared" si="3294"/>
        <v>4673.1000000000004</v>
      </c>
      <c r="BK1685" s="16">
        <f>BK1686</f>
        <v>0</v>
      </c>
    </row>
    <row r="1686" spans="1:63" ht="47.25" x14ac:dyDescent="0.25">
      <c r="A1686" s="10" t="s">
        <v>407</v>
      </c>
      <c r="B1686" s="10" t="s">
        <v>90</v>
      </c>
      <c r="C1686" s="10" t="s">
        <v>157</v>
      </c>
      <c r="D1686" s="10" t="s">
        <v>423</v>
      </c>
      <c r="E1686" s="10" t="s">
        <v>51</v>
      </c>
      <c r="F1686" s="11" t="s">
        <v>22</v>
      </c>
      <c r="G1686" s="16">
        <f>G1687</f>
        <v>3593.9</v>
      </c>
      <c r="H1686" s="16">
        <f t="shared" si="3248"/>
        <v>1079.2000000000003</v>
      </c>
      <c r="I1686" s="16">
        <f t="shared" si="3314"/>
        <v>4673.1000000000004</v>
      </c>
      <c r="J1686" s="16">
        <f t="shared" si="3314"/>
        <v>3762.8</v>
      </c>
      <c r="K1686" s="16">
        <f t="shared" si="3249"/>
        <v>891.59999999999945</v>
      </c>
      <c r="L1686" s="16">
        <f t="shared" si="3315"/>
        <v>4654.3999999999996</v>
      </c>
      <c r="M1686" s="16">
        <f t="shared" si="3315"/>
        <v>4747.5</v>
      </c>
      <c r="N1686" s="16">
        <f t="shared" si="3315"/>
        <v>0</v>
      </c>
      <c r="O1686" s="16">
        <f t="shared" si="3315"/>
        <v>0</v>
      </c>
      <c r="P1686" s="16">
        <f t="shared" si="3315"/>
        <v>0</v>
      </c>
      <c r="Q1686" s="16">
        <f t="shared" si="3300"/>
        <v>1079.2000000000003</v>
      </c>
      <c r="R1686" s="16">
        <f t="shared" si="3301"/>
        <v>4673.1000000000004</v>
      </c>
      <c r="S1686" s="16">
        <f t="shared" si="3302"/>
        <v>891.59999999999945</v>
      </c>
      <c r="T1686" s="16">
        <f t="shared" si="3303"/>
        <v>4654.3999999999996</v>
      </c>
      <c r="U1686" s="16">
        <f t="shared" si="3304"/>
        <v>4747.5</v>
      </c>
      <c r="V1686" s="16">
        <f t="shared" si="3316"/>
        <v>0</v>
      </c>
      <c r="W1686" s="16">
        <f t="shared" si="3316"/>
        <v>0</v>
      </c>
      <c r="X1686" s="16">
        <f t="shared" si="3316"/>
        <v>0</v>
      </c>
      <c r="Y1686" s="16">
        <f t="shared" si="3316"/>
        <v>0</v>
      </c>
      <c r="Z1686" s="16">
        <f t="shared" si="3316"/>
        <v>0</v>
      </c>
      <c r="AA1686" s="16">
        <f t="shared" si="3176"/>
        <v>4673.1000000000004</v>
      </c>
      <c r="AB1686" s="16">
        <f t="shared" si="3177"/>
        <v>4654.3999999999996</v>
      </c>
      <c r="AC1686" s="16">
        <f t="shared" si="3178"/>
        <v>4747.5</v>
      </c>
      <c r="AD1686" s="16">
        <f t="shared" si="3317"/>
        <v>0</v>
      </c>
      <c r="AE1686" s="16">
        <f t="shared" si="3317"/>
        <v>0</v>
      </c>
      <c r="AF1686" s="16">
        <f>AF1687</f>
        <v>0</v>
      </c>
      <c r="AG1686" s="16">
        <f t="shared" si="3318"/>
        <v>0</v>
      </c>
      <c r="AH1686" s="16">
        <f t="shared" si="3318"/>
        <v>0</v>
      </c>
      <c r="AI1686" s="16">
        <f t="shared" si="3319"/>
        <v>0</v>
      </c>
      <c r="AJ1686" s="16">
        <f t="shared" si="3319"/>
        <v>0</v>
      </c>
      <c r="AK1686" s="16">
        <f t="shared" si="3172"/>
        <v>4673.1000000000004</v>
      </c>
      <c r="AL1686" s="16">
        <f t="shared" si="3173"/>
        <v>4654.3999999999996</v>
      </c>
      <c r="AM1686" s="16">
        <f t="shared" si="3174"/>
        <v>4747.5</v>
      </c>
      <c r="AN1686" s="16">
        <f>AN1687</f>
        <v>0</v>
      </c>
      <c r="AO1686" s="16">
        <f t="shared" si="3175"/>
        <v>4673.1000000000004</v>
      </c>
      <c r="AP1686" s="16">
        <f t="shared" si="3320"/>
        <v>0</v>
      </c>
      <c r="AQ1686" s="16">
        <f t="shared" si="3320"/>
        <v>0</v>
      </c>
      <c r="AR1686" s="16">
        <f t="shared" si="3320"/>
        <v>0</v>
      </c>
      <c r="AS1686" s="16">
        <f t="shared" si="3320"/>
        <v>0</v>
      </c>
      <c r="AT1686" s="16">
        <f t="shared" si="3320"/>
        <v>0</v>
      </c>
      <c r="AU1686" s="16">
        <f t="shared" si="3321"/>
        <v>0</v>
      </c>
      <c r="AV1686" s="16">
        <f t="shared" si="3321"/>
        <v>0</v>
      </c>
      <c r="AW1686" s="16">
        <f t="shared" si="3321"/>
        <v>0</v>
      </c>
      <c r="AX1686" s="16">
        <f t="shared" si="3321"/>
        <v>0</v>
      </c>
      <c r="AY1686" s="16">
        <f t="shared" si="3321"/>
        <v>0</v>
      </c>
      <c r="AZ1686" s="16">
        <f t="shared" si="3322"/>
        <v>0</v>
      </c>
      <c r="BA1686" s="16">
        <f t="shared" si="3323"/>
        <v>0</v>
      </c>
      <c r="BB1686" s="16">
        <f t="shared" si="3323"/>
        <v>0</v>
      </c>
      <c r="BC1686" s="16">
        <f t="shared" si="3322"/>
        <v>0</v>
      </c>
      <c r="BD1686" s="16">
        <f t="shared" si="3324"/>
        <v>0</v>
      </c>
      <c r="BE1686" s="16">
        <f t="shared" si="3324"/>
        <v>0</v>
      </c>
      <c r="BF1686" s="16">
        <f t="shared" si="3160"/>
        <v>4673.1000000000004</v>
      </c>
      <c r="BG1686" s="16">
        <f t="shared" si="3161"/>
        <v>4654.3999999999996</v>
      </c>
      <c r="BH1686" s="16">
        <f t="shared" si="3162"/>
        <v>4747.5</v>
      </c>
      <c r="BI1686" s="16">
        <f>BI1687</f>
        <v>0</v>
      </c>
      <c r="BJ1686" s="16">
        <f t="shared" si="3294"/>
        <v>4673.1000000000004</v>
      </c>
      <c r="BK1686" s="16">
        <f>BK1687</f>
        <v>0</v>
      </c>
    </row>
    <row r="1687" spans="1:63" ht="31.5" x14ac:dyDescent="0.25">
      <c r="A1687" s="10" t="s">
        <v>407</v>
      </c>
      <c r="B1687" s="10" t="s">
        <v>90</v>
      </c>
      <c r="C1687" s="10" t="s">
        <v>157</v>
      </c>
      <c r="D1687" s="10" t="s">
        <v>423</v>
      </c>
      <c r="E1687" s="10" t="s">
        <v>52</v>
      </c>
      <c r="F1687" s="11" t="s">
        <v>23</v>
      </c>
      <c r="G1687" s="16">
        <v>3593.9</v>
      </c>
      <c r="H1687" s="16">
        <f t="shared" si="3248"/>
        <v>1079.2000000000003</v>
      </c>
      <c r="I1687" s="16">
        <v>4673.1000000000004</v>
      </c>
      <c r="J1687" s="16">
        <v>3762.8</v>
      </c>
      <c r="K1687" s="16">
        <f t="shared" si="3249"/>
        <v>891.59999999999945</v>
      </c>
      <c r="L1687" s="16">
        <v>4654.3999999999996</v>
      </c>
      <c r="M1687" s="16">
        <v>4747.5</v>
      </c>
      <c r="N1687" s="16"/>
      <c r="O1687" s="16"/>
      <c r="P1687" s="16"/>
      <c r="Q1687" s="16">
        <f t="shared" si="3300"/>
        <v>1079.2000000000003</v>
      </c>
      <c r="R1687" s="16">
        <f t="shared" si="3301"/>
        <v>4673.1000000000004</v>
      </c>
      <c r="S1687" s="16">
        <f t="shared" si="3302"/>
        <v>891.59999999999945</v>
      </c>
      <c r="T1687" s="16">
        <f t="shared" si="3303"/>
        <v>4654.3999999999996</v>
      </c>
      <c r="U1687" s="16">
        <f t="shared" si="3304"/>
        <v>4747.5</v>
      </c>
      <c r="V1687" s="16"/>
      <c r="W1687" s="16"/>
      <c r="X1687" s="16"/>
      <c r="Y1687" s="16"/>
      <c r="Z1687" s="16"/>
      <c r="AA1687" s="16">
        <f t="shared" si="3176"/>
        <v>4673.1000000000004</v>
      </c>
      <c r="AB1687" s="16">
        <f t="shared" si="3177"/>
        <v>4654.3999999999996</v>
      </c>
      <c r="AC1687" s="16">
        <f t="shared" si="3178"/>
        <v>4747.5</v>
      </c>
      <c r="AD1687" s="16"/>
      <c r="AE1687" s="16"/>
      <c r="AF1687" s="16"/>
      <c r="AG1687" s="16"/>
      <c r="AH1687" s="16"/>
      <c r="AI1687" s="16"/>
      <c r="AJ1687" s="16"/>
      <c r="AK1687" s="16">
        <f t="shared" si="3172"/>
        <v>4673.1000000000004</v>
      </c>
      <c r="AL1687" s="16">
        <f t="shared" si="3173"/>
        <v>4654.3999999999996</v>
      </c>
      <c r="AM1687" s="16">
        <f t="shared" si="3174"/>
        <v>4747.5</v>
      </c>
      <c r="AN1687" s="16"/>
      <c r="AO1687" s="16">
        <f t="shared" si="3175"/>
        <v>4673.1000000000004</v>
      </c>
      <c r="AP1687" s="16"/>
      <c r="AQ1687" s="16"/>
      <c r="AR1687" s="16"/>
      <c r="AS1687" s="16"/>
      <c r="AT1687" s="16"/>
      <c r="AU1687" s="16"/>
      <c r="AV1687" s="16"/>
      <c r="AW1687" s="16"/>
      <c r="AX1687" s="16"/>
      <c r="AY1687" s="16"/>
      <c r="AZ1687" s="16"/>
      <c r="BA1687" s="16"/>
      <c r="BB1687" s="16"/>
      <c r="BC1687" s="16"/>
      <c r="BD1687" s="16"/>
      <c r="BE1687" s="16"/>
      <c r="BF1687" s="16">
        <f t="shared" ref="BF1687:BF1750" si="3325">AO1687+AP1687+AQ1687+AR1687+AS1687+AT1687+AU1687+AV1687+AW1687+AX1687+AY1687</f>
        <v>4673.1000000000004</v>
      </c>
      <c r="BG1687" s="16">
        <f t="shared" ref="BG1687:BG1750" si="3326">AL1687+AZ1687+BA1687+BB1687</f>
        <v>4654.3999999999996</v>
      </c>
      <c r="BH1687" s="16">
        <f t="shared" ref="BH1687:BH1750" si="3327">AM1687+BC1687+BD1687+BE1687</f>
        <v>4747.5</v>
      </c>
      <c r="BI1687" s="16"/>
      <c r="BJ1687" s="16">
        <f t="shared" si="3294"/>
        <v>4673.1000000000004</v>
      </c>
      <c r="BK1687" s="16"/>
    </row>
    <row r="1688" spans="1:63" s="47" customFormat="1" ht="31.5" x14ac:dyDescent="0.25">
      <c r="A1688" s="8" t="s">
        <v>407</v>
      </c>
      <c r="B1688" s="8" t="s">
        <v>90</v>
      </c>
      <c r="C1688" s="8" t="s">
        <v>92</v>
      </c>
      <c r="D1688" s="8"/>
      <c r="E1688" s="8"/>
      <c r="F1688" s="9" t="s">
        <v>93</v>
      </c>
      <c r="G1688" s="15">
        <f>G1689+G1699</f>
        <v>1419.4</v>
      </c>
      <c r="H1688" s="15">
        <f t="shared" si="3248"/>
        <v>1125.9999999999995</v>
      </c>
      <c r="I1688" s="15">
        <f>I1689+I1699</f>
        <v>2545.3999999999996</v>
      </c>
      <c r="J1688" s="15">
        <f>J1689+J1699</f>
        <v>1981.3</v>
      </c>
      <c r="K1688" s="15">
        <f t="shared" si="3249"/>
        <v>-136.79999999999995</v>
      </c>
      <c r="L1688" s="15">
        <f>L1689+L1699</f>
        <v>1844.5</v>
      </c>
      <c r="M1688" s="15">
        <f>M1689+M1699</f>
        <v>1897.1</v>
      </c>
      <c r="N1688" s="15">
        <f>N1689+N1699</f>
        <v>0</v>
      </c>
      <c r="O1688" s="15">
        <f>O1689+O1699</f>
        <v>0</v>
      </c>
      <c r="P1688" s="15">
        <f>P1689+P1699</f>
        <v>0</v>
      </c>
      <c r="Q1688" s="15">
        <f t="shared" si="3300"/>
        <v>1125.9999999999995</v>
      </c>
      <c r="R1688" s="15">
        <f t="shared" si="3301"/>
        <v>2545.3999999999996</v>
      </c>
      <c r="S1688" s="15">
        <f t="shared" si="3302"/>
        <v>-136.79999999999995</v>
      </c>
      <c r="T1688" s="15">
        <f t="shared" si="3303"/>
        <v>1844.5</v>
      </c>
      <c r="U1688" s="15">
        <f t="shared" si="3304"/>
        <v>1897.1</v>
      </c>
      <c r="V1688" s="15">
        <f>V1689+V1699</f>
        <v>0</v>
      </c>
      <c r="W1688" s="15">
        <f>W1689+W1699</f>
        <v>0</v>
      </c>
      <c r="X1688" s="15">
        <f>X1689+X1699</f>
        <v>0</v>
      </c>
      <c r="Y1688" s="15">
        <f>Y1689+Y1699</f>
        <v>0</v>
      </c>
      <c r="Z1688" s="15">
        <f>Z1689+Z1699</f>
        <v>0</v>
      </c>
      <c r="AA1688" s="15">
        <f t="shared" si="3176"/>
        <v>2545.3999999999996</v>
      </c>
      <c r="AB1688" s="15">
        <f t="shared" si="3177"/>
        <v>1844.5</v>
      </c>
      <c r="AC1688" s="15">
        <f t="shared" si="3178"/>
        <v>1897.1</v>
      </c>
      <c r="AD1688" s="15">
        <f t="shared" ref="AD1688:AJ1688" si="3328">AD1689+AD1699</f>
        <v>0</v>
      </c>
      <c r="AE1688" s="15">
        <f t="shared" si="3328"/>
        <v>0</v>
      </c>
      <c r="AF1688" s="15">
        <f t="shared" si="3328"/>
        <v>0</v>
      </c>
      <c r="AG1688" s="15">
        <f t="shared" si="3328"/>
        <v>0</v>
      </c>
      <c r="AH1688" s="15">
        <f t="shared" si="3328"/>
        <v>0</v>
      </c>
      <c r="AI1688" s="15">
        <f t="shared" si="3328"/>
        <v>0</v>
      </c>
      <c r="AJ1688" s="15">
        <f t="shared" si="3328"/>
        <v>0</v>
      </c>
      <c r="AK1688" s="15">
        <f t="shared" si="3172"/>
        <v>2545.3999999999996</v>
      </c>
      <c r="AL1688" s="15">
        <f t="shared" si="3173"/>
        <v>1844.5</v>
      </c>
      <c r="AM1688" s="15">
        <f t="shared" si="3174"/>
        <v>1897.1</v>
      </c>
      <c r="AN1688" s="15">
        <f>AN1689+AN1699</f>
        <v>0</v>
      </c>
      <c r="AO1688" s="15">
        <f t="shared" si="3175"/>
        <v>2545.3999999999996</v>
      </c>
      <c r="AP1688" s="15">
        <f t="shared" ref="AP1688:BK1688" si="3329">AP1689+AP1699</f>
        <v>0</v>
      </c>
      <c r="AQ1688" s="15">
        <f t="shared" si="3329"/>
        <v>0</v>
      </c>
      <c r="AR1688" s="15">
        <f t="shared" si="3329"/>
        <v>0</v>
      </c>
      <c r="AS1688" s="15">
        <f>AS1689+AS1699</f>
        <v>0</v>
      </c>
      <c r="AT1688" s="15">
        <f>AT1689+AT1699</f>
        <v>0</v>
      </c>
      <c r="AU1688" s="15">
        <f t="shared" si="3329"/>
        <v>0</v>
      </c>
      <c r="AV1688" s="15">
        <f t="shared" si="3329"/>
        <v>0</v>
      </c>
      <c r="AW1688" s="15">
        <f t="shared" si="3329"/>
        <v>0</v>
      </c>
      <c r="AX1688" s="15">
        <f t="shared" si="3329"/>
        <v>0</v>
      </c>
      <c r="AY1688" s="15">
        <f t="shared" si="3329"/>
        <v>0</v>
      </c>
      <c r="AZ1688" s="15">
        <f t="shared" si="3329"/>
        <v>0</v>
      </c>
      <c r="BA1688" s="15">
        <f>BA1689+BA1699</f>
        <v>0</v>
      </c>
      <c r="BB1688" s="15">
        <f>BB1689+BB1699</f>
        <v>0</v>
      </c>
      <c r="BC1688" s="15">
        <f t="shared" si="3329"/>
        <v>0</v>
      </c>
      <c r="BD1688" s="15">
        <f>BD1689+BD1699</f>
        <v>0</v>
      </c>
      <c r="BE1688" s="15">
        <f>BE1689+BE1699</f>
        <v>0</v>
      </c>
      <c r="BF1688" s="15">
        <f t="shared" si="3325"/>
        <v>2545.3999999999996</v>
      </c>
      <c r="BG1688" s="15">
        <f t="shared" si="3326"/>
        <v>1844.5</v>
      </c>
      <c r="BH1688" s="15">
        <f t="shared" si="3327"/>
        <v>1897.1</v>
      </c>
      <c r="BI1688" s="15">
        <f t="shared" ref="BI1688" si="3330">BI1689+BI1699</f>
        <v>0</v>
      </c>
      <c r="BJ1688" s="15">
        <f t="shared" si="3294"/>
        <v>2545.3999999999996</v>
      </c>
      <c r="BK1688" s="15">
        <f t="shared" si="3329"/>
        <v>0</v>
      </c>
    </row>
    <row r="1689" spans="1:63" x14ac:dyDescent="0.25">
      <c r="A1689" s="10" t="s">
        <v>407</v>
      </c>
      <c r="B1689" s="10" t="s">
        <v>90</v>
      </c>
      <c r="C1689" s="10" t="s">
        <v>92</v>
      </c>
      <c r="D1689" s="10" t="s">
        <v>77</v>
      </c>
      <c r="E1689" s="10"/>
      <c r="F1689" s="11" t="s">
        <v>78</v>
      </c>
      <c r="G1689" s="16">
        <f>G1690</f>
        <v>1419.4</v>
      </c>
      <c r="H1689" s="16">
        <f t="shared" si="3248"/>
        <v>1125.9999999999995</v>
      </c>
      <c r="I1689" s="16">
        <f>I1690</f>
        <v>2545.3999999999996</v>
      </c>
      <c r="J1689" s="16">
        <f>J1690</f>
        <v>1564.3</v>
      </c>
      <c r="K1689" s="16">
        <f t="shared" si="3249"/>
        <v>280.20000000000005</v>
      </c>
      <c r="L1689" s="16">
        <f>L1690</f>
        <v>1844.5</v>
      </c>
      <c r="M1689" s="16">
        <f>M1690</f>
        <v>1897.1</v>
      </c>
      <c r="N1689" s="16">
        <f>N1690</f>
        <v>0</v>
      </c>
      <c r="O1689" s="16">
        <f>O1690</f>
        <v>0</v>
      </c>
      <c r="P1689" s="16">
        <f>P1690</f>
        <v>0</v>
      </c>
      <c r="Q1689" s="16">
        <f t="shared" si="3300"/>
        <v>1125.9999999999995</v>
      </c>
      <c r="R1689" s="16">
        <f t="shared" si="3301"/>
        <v>2545.3999999999996</v>
      </c>
      <c r="S1689" s="16">
        <f t="shared" si="3302"/>
        <v>280.20000000000005</v>
      </c>
      <c r="T1689" s="16">
        <f t="shared" si="3303"/>
        <v>1844.5</v>
      </c>
      <c r="U1689" s="16">
        <f t="shared" si="3304"/>
        <v>1897.1</v>
      </c>
      <c r="V1689" s="16">
        <f>V1690</f>
        <v>0</v>
      </c>
      <c r="W1689" s="16">
        <f>W1690</f>
        <v>0</v>
      </c>
      <c r="X1689" s="16">
        <f>X1690</f>
        <v>0</v>
      </c>
      <c r="Y1689" s="16">
        <f>Y1690</f>
        <v>0</v>
      </c>
      <c r="Z1689" s="16">
        <f>Z1690</f>
        <v>0</v>
      </c>
      <c r="AA1689" s="16">
        <f t="shared" si="3176"/>
        <v>2545.3999999999996</v>
      </c>
      <c r="AB1689" s="16">
        <f t="shared" si="3177"/>
        <v>1844.5</v>
      </c>
      <c r="AC1689" s="16">
        <f t="shared" si="3178"/>
        <v>1897.1</v>
      </c>
      <c r="AD1689" s="16">
        <f t="shared" ref="AD1689:BK1689" si="3331">AD1690</f>
        <v>0</v>
      </c>
      <c r="AE1689" s="16">
        <f t="shared" si="3331"/>
        <v>0</v>
      </c>
      <c r="AF1689" s="16">
        <f t="shared" si="3331"/>
        <v>0</v>
      </c>
      <c r="AG1689" s="16">
        <f t="shared" si="3331"/>
        <v>0</v>
      </c>
      <c r="AH1689" s="16">
        <f t="shared" si="3331"/>
        <v>0</v>
      </c>
      <c r="AI1689" s="16">
        <f t="shared" si="3331"/>
        <v>0</v>
      </c>
      <c r="AJ1689" s="16">
        <f t="shared" si="3331"/>
        <v>0</v>
      </c>
      <c r="AK1689" s="16">
        <f t="shared" si="3172"/>
        <v>2545.3999999999996</v>
      </c>
      <c r="AL1689" s="16">
        <f t="shared" si="3173"/>
        <v>1844.5</v>
      </c>
      <c r="AM1689" s="16">
        <f t="shared" si="3174"/>
        <v>1897.1</v>
      </c>
      <c r="AN1689" s="16">
        <f t="shared" si="3331"/>
        <v>0</v>
      </c>
      <c r="AO1689" s="16">
        <f t="shared" si="3175"/>
        <v>2545.3999999999996</v>
      </c>
      <c r="AP1689" s="16">
        <f t="shared" si="3331"/>
        <v>0</v>
      </c>
      <c r="AQ1689" s="16">
        <f t="shared" si="3331"/>
        <v>0</v>
      </c>
      <c r="AR1689" s="16">
        <f t="shared" si="3331"/>
        <v>0</v>
      </c>
      <c r="AS1689" s="16">
        <f t="shared" si="3331"/>
        <v>0</v>
      </c>
      <c r="AT1689" s="16">
        <f t="shared" si="3331"/>
        <v>0</v>
      </c>
      <c r="AU1689" s="16">
        <f t="shared" si="3331"/>
        <v>0</v>
      </c>
      <c r="AV1689" s="16">
        <f t="shared" si="3331"/>
        <v>0</v>
      </c>
      <c r="AW1689" s="16">
        <f t="shared" si="3331"/>
        <v>0</v>
      </c>
      <c r="AX1689" s="16">
        <f t="shared" si="3331"/>
        <v>0</v>
      </c>
      <c r="AY1689" s="16">
        <f t="shared" si="3331"/>
        <v>0</v>
      </c>
      <c r="AZ1689" s="16">
        <f t="shared" si="3331"/>
        <v>0</v>
      </c>
      <c r="BA1689" s="16">
        <f t="shared" si="3331"/>
        <v>0</v>
      </c>
      <c r="BB1689" s="16">
        <f t="shared" si="3331"/>
        <v>0</v>
      </c>
      <c r="BC1689" s="16">
        <f t="shared" si="3331"/>
        <v>0</v>
      </c>
      <c r="BD1689" s="16">
        <f t="shared" si="3331"/>
        <v>0</v>
      </c>
      <c r="BE1689" s="16">
        <f t="shared" si="3331"/>
        <v>0</v>
      </c>
      <c r="BF1689" s="16">
        <f t="shared" si="3325"/>
        <v>2545.3999999999996</v>
      </c>
      <c r="BG1689" s="16">
        <f t="shared" si="3326"/>
        <v>1844.5</v>
      </c>
      <c r="BH1689" s="16">
        <f t="shared" si="3327"/>
        <v>1897.1</v>
      </c>
      <c r="BI1689" s="16">
        <f t="shared" si="3331"/>
        <v>0</v>
      </c>
      <c r="BJ1689" s="16">
        <f t="shared" si="3294"/>
        <v>2545.3999999999996</v>
      </c>
      <c r="BK1689" s="16">
        <f t="shared" si="3331"/>
        <v>0</v>
      </c>
    </row>
    <row r="1690" spans="1:63" ht="47.25" x14ac:dyDescent="0.25">
      <c r="A1690" s="10" t="s">
        <v>407</v>
      </c>
      <c r="B1690" s="10" t="s">
        <v>90</v>
      </c>
      <c r="C1690" s="10" t="s">
        <v>92</v>
      </c>
      <c r="D1690" s="17" t="s">
        <v>409</v>
      </c>
      <c r="E1690" s="10"/>
      <c r="F1690" s="11" t="s">
        <v>410</v>
      </c>
      <c r="G1690" s="16">
        <f>G1695+G1691</f>
        <v>1419.4</v>
      </c>
      <c r="H1690" s="16">
        <f t="shared" si="3248"/>
        <v>1125.9999999999995</v>
      </c>
      <c r="I1690" s="16">
        <f>I1695+I1691</f>
        <v>2545.3999999999996</v>
      </c>
      <c r="J1690" s="16">
        <f>J1695+J1691</f>
        <v>1564.3</v>
      </c>
      <c r="K1690" s="16">
        <f t="shared" si="3249"/>
        <v>280.20000000000005</v>
      </c>
      <c r="L1690" s="16">
        <f>L1695+L1691</f>
        <v>1844.5</v>
      </c>
      <c r="M1690" s="16">
        <f>M1695+M1691</f>
        <v>1897.1</v>
      </c>
      <c r="N1690" s="16">
        <f>N1695+N1691</f>
        <v>0</v>
      </c>
      <c r="O1690" s="16">
        <f>O1695+O1691</f>
        <v>0</v>
      </c>
      <c r="P1690" s="16">
        <f>P1695+P1691</f>
        <v>0</v>
      </c>
      <c r="Q1690" s="16">
        <f t="shared" si="3300"/>
        <v>1125.9999999999995</v>
      </c>
      <c r="R1690" s="16">
        <f t="shared" si="3301"/>
        <v>2545.3999999999996</v>
      </c>
      <c r="S1690" s="16">
        <f t="shared" si="3302"/>
        <v>280.20000000000005</v>
      </c>
      <c r="T1690" s="16">
        <f t="shared" si="3303"/>
        <v>1844.5</v>
      </c>
      <c r="U1690" s="16">
        <f t="shared" si="3304"/>
        <v>1897.1</v>
      </c>
      <c r="V1690" s="16">
        <f>V1695+V1691</f>
        <v>0</v>
      </c>
      <c r="W1690" s="16">
        <f>W1695+W1691</f>
        <v>0</v>
      </c>
      <c r="X1690" s="16">
        <f>X1695+X1691</f>
        <v>0</v>
      </c>
      <c r="Y1690" s="16">
        <f>Y1695+Y1691</f>
        <v>0</v>
      </c>
      <c r="Z1690" s="16">
        <f>Z1695+Z1691</f>
        <v>0</v>
      </c>
      <c r="AA1690" s="16">
        <f t="shared" si="3176"/>
        <v>2545.3999999999996</v>
      </c>
      <c r="AB1690" s="16">
        <f t="shared" si="3177"/>
        <v>1844.5</v>
      </c>
      <c r="AC1690" s="16">
        <f t="shared" si="3178"/>
        <v>1897.1</v>
      </c>
      <c r="AD1690" s="16">
        <f t="shared" ref="AD1690:AJ1690" si="3332">AD1695+AD1691</f>
        <v>0</v>
      </c>
      <c r="AE1690" s="16">
        <f t="shared" si="3332"/>
        <v>0</v>
      </c>
      <c r="AF1690" s="16">
        <f t="shared" si="3332"/>
        <v>0</v>
      </c>
      <c r="AG1690" s="16">
        <f t="shared" si="3332"/>
        <v>0</v>
      </c>
      <c r="AH1690" s="16">
        <f t="shared" si="3332"/>
        <v>0</v>
      </c>
      <c r="AI1690" s="16">
        <f t="shared" si="3332"/>
        <v>0</v>
      </c>
      <c r="AJ1690" s="16">
        <f t="shared" si="3332"/>
        <v>0</v>
      </c>
      <c r="AK1690" s="16">
        <f t="shared" si="3172"/>
        <v>2545.3999999999996</v>
      </c>
      <c r="AL1690" s="16">
        <f t="shared" si="3173"/>
        <v>1844.5</v>
      </c>
      <c r="AM1690" s="16">
        <f t="shared" si="3174"/>
        <v>1897.1</v>
      </c>
      <c r="AN1690" s="16">
        <f>AN1695+AN1691</f>
        <v>0</v>
      </c>
      <c r="AO1690" s="16">
        <f t="shared" si="3175"/>
        <v>2545.3999999999996</v>
      </c>
      <c r="AP1690" s="16">
        <f t="shared" ref="AP1690:BK1690" si="3333">AP1695+AP1691</f>
        <v>0</v>
      </c>
      <c r="AQ1690" s="16">
        <f t="shared" si="3333"/>
        <v>0</v>
      </c>
      <c r="AR1690" s="16">
        <f t="shared" si="3333"/>
        <v>0</v>
      </c>
      <c r="AS1690" s="16">
        <f>AS1695+AS1691</f>
        <v>0</v>
      </c>
      <c r="AT1690" s="16">
        <f>AT1695+AT1691</f>
        <v>0</v>
      </c>
      <c r="AU1690" s="16">
        <f t="shared" si="3333"/>
        <v>0</v>
      </c>
      <c r="AV1690" s="16">
        <f t="shared" si="3333"/>
        <v>0</v>
      </c>
      <c r="AW1690" s="16">
        <f t="shared" si="3333"/>
        <v>0</v>
      </c>
      <c r="AX1690" s="16">
        <f t="shared" si="3333"/>
        <v>0</v>
      </c>
      <c r="AY1690" s="16">
        <f t="shared" si="3333"/>
        <v>0</v>
      </c>
      <c r="AZ1690" s="16">
        <f t="shared" si="3333"/>
        <v>0</v>
      </c>
      <c r="BA1690" s="16">
        <f>BA1695+BA1691</f>
        <v>0</v>
      </c>
      <c r="BB1690" s="16">
        <f>BB1695+BB1691</f>
        <v>0</v>
      </c>
      <c r="BC1690" s="16">
        <f t="shared" si="3333"/>
        <v>0</v>
      </c>
      <c r="BD1690" s="16">
        <f>BD1695+BD1691</f>
        <v>0</v>
      </c>
      <c r="BE1690" s="16">
        <f>BE1695+BE1691</f>
        <v>0</v>
      </c>
      <c r="BF1690" s="16">
        <f t="shared" si="3325"/>
        <v>2545.3999999999996</v>
      </c>
      <c r="BG1690" s="16">
        <f t="shared" si="3326"/>
        <v>1844.5</v>
      </c>
      <c r="BH1690" s="16">
        <f t="shared" si="3327"/>
        <v>1897.1</v>
      </c>
      <c r="BI1690" s="16">
        <f t="shared" ref="BI1690" si="3334">BI1695+BI1691</f>
        <v>0</v>
      </c>
      <c r="BJ1690" s="16">
        <f t="shared" si="3294"/>
        <v>2545.3999999999996</v>
      </c>
      <c r="BK1690" s="16">
        <f t="shared" si="3333"/>
        <v>0</v>
      </c>
    </row>
    <row r="1691" spans="1:63" ht="47.25" x14ac:dyDescent="0.25">
      <c r="A1691" s="10" t="s">
        <v>407</v>
      </c>
      <c r="B1691" s="10" t="s">
        <v>90</v>
      </c>
      <c r="C1691" s="10" t="s">
        <v>92</v>
      </c>
      <c r="D1691" s="17" t="s">
        <v>425</v>
      </c>
      <c r="E1691" s="17"/>
      <c r="F1691" s="11" t="s">
        <v>426</v>
      </c>
      <c r="G1691" s="16">
        <f>G1692</f>
        <v>1053.5</v>
      </c>
      <c r="H1691" s="16">
        <f t="shared" si="3248"/>
        <v>-12.400000000000091</v>
      </c>
      <c r="I1691" s="16">
        <f t="shared" ref="I1691:J1693" si="3335">I1692</f>
        <v>1041.0999999999999</v>
      </c>
      <c r="J1691" s="16">
        <f t="shared" si="3335"/>
        <v>1175.5999999999999</v>
      </c>
      <c r="K1691" s="16">
        <f t="shared" si="3249"/>
        <v>-38.399999999999864</v>
      </c>
      <c r="L1691" s="16">
        <f t="shared" ref="L1691:P1693" si="3336">L1692</f>
        <v>1137.2</v>
      </c>
      <c r="M1691" s="16">
        <f t="shared" si="3336"/>
        <v>1199</v>
      </c>
      <c r="N1691" s="16">
        <f t="shared" si="3336"/>
        <v>0</v>
      </c>
      <c r="O1691" s="16">
        <f t="shared" si="3336"/>
        <v>0</v>
      </c>
      <c r="P1691" s="16">
        <f t="shared" si="3336"/>
        <v>0</v>
      </c>
      <c r="Q1691" s="16">
        <f t="shared" si="3300"/>
        <v>-12.400000000000091</v>
      </c>
      <c r="R1691" s="16">
        <f t="shared" si="3301"/>
        <v>1041.0999999999999</v>
      </c>
      <c r="S1691" s="16">
        <f t="shared" si="3302"/>
        <v>-38.399999999999864</v>
      </c>
      <c r="T1691" s="16">
        <f t="shared" si="3303"/>
        <v>1137.2</v>
      </c>
      <c r="U1691" s="16">
        <f t="shared" si="3304"/>
        <v>1199</v>
      </c>
      <c r="V1691" s="16">
        <f t="shared" ref="V1691:Z1693" si="3337">V1692</f>
        <v>0</v>
      </c>
      <c r="W1691" s="16">
        <f t="shared" si="3337"/>
        <v>0</v>
      </c>
      <c r="X1691" s="16">
        <f t="shared" si="3337"/>
        <v>0</v>
      </c>
      <c r="Y1691" s="16">
        <f t="shared" si="3337"/>
        <v>0</v>
      </c>
      <c r="Z1691" s="16">
        <f t="shared" si="3337"/>
        <v>0</v>
      </c>
      <c r="AA1691" s="16">
        <f t="shared" si="3176"/>
        <v>1041.0999999999999</v>
      </c>
      <c r="AB1691" s="16">
        <f t="shared" si="3177"/>
        <v>1137.2</v>
      </c>
      <c r="AC1691" s="16">
        <f t="shared" si="3178"/>
        <v>1199</v>
      </c>
      <c r="AD1691" s="16">
        <f t="shared" ref="AD1691:AE1693" si="3338">AD1692</f>
        <v>0</v>
      </c>
      <c r="AE1691" s="16">
        <f t="shared" si="3338"/>
        <v>0</v>
      </c>
      <c r="AF1691" s="16">
        <f>AF1692</f>
        <v>0</v>
      </c>
      <c r="AG1691" s="16">
        <f t="shared" ref="AG1691:AH1693" si="3339">AG1692</f>
        <v>0</v>
      </c>
      <c r="AH1691" s="16">
        <f t="shared" si="3339"/>
        <v>0</v>
      </c>
      <c r="AI1691" s="16">
        <f t="shared" ref="AI1691:AJ1693" si="3340">AI1692</f>
        <v>0</v>
      </c>
      <c r="AJ1691" s="16">
        <f t="shared" si="3340"/>
        <v>0</v>
      </c>
      <c r="AK1691" s="16">
        <f t="shared" si="3172"/>
        <v>1041.0999999999999</v>
      </c>
      <c r="AL1691" s="16">
        <f t="shared" si="3173"/>
        <v>1137.2</v>
      </c>
      <c r="AM1691" s="16">
        <f t="shared" si="3174"/>
        <v>1199</v>
      </c>
      <c r="AN1691" s="16">
        <f>AN1692</f>
        <v>0</v>
      </c>
      <c r="AO1691" s="16">
        <f t="shared" si="3175"/>
        <v>1041.0999999999999</v>
      </c>
      <c r="AP1691" s="16">
        <f t="shared" ref="AP1691:AT1693" si="3341">AP1692</f>
        <v>0</v>
      </c>
      <c r="AQ1691" s="16">
        <f t="shared" si="3341"/>
        <v>0</v>
      </c>
      <c r="AR1691" s="16">
        <f t="shared" si="3341"/>
        <v>0</v>
      </c>
      <c r="AS1691" s="16">
        <f t="shared" si="3341"/>
        <v>0</v>
      </c>
      <c r="AT1691" s="16">
        <f t="shared" si="3341"/>
        <v>0</v>
      </c>
      <c r="AU1691" s="16">
        <f t="shared" ref="AU1691:AY1693" si="3342">AU1692</f>
        <v>0</v>
      </c>
      <c r="AV1691" s="16">
        <f t="shared" si="3342"/>
        <v>0</v>
      </c>
      <c r="AW1691" s="16">
        <f t="shared" si="3342"/>
        <v>0</v>
      </c>
      <c r="AX1691" s="16">
        <f t="shared" si="3342"/>
        <v>0</v>
      </c>
      <c r="AY1691" s="16">
        <f t="shared" si="3342"/>
        <v>0</v>
      </c>
      <c r="AZ1691" s="16">
        <f t="shared" ref="AZ1691:BC1693" si="3343">AZ1692</f>
        <v>0</v>
      </c>
      <c r="BA1691" s="16">
        <f t="shared" ref="BA1691:BB1693" si="3344">BA1692</f>
        <v>0</v>
      </c>
      <c r="BB1691" s="16">
        <f t="shared" si="3344"/>
        <v>0</v>
      </c>
      <c r="BC1691" s="16">
        <f t="shared" si="3343"/>
        <v>0</v>
      </c>
      <c r="BD1691" s="16">
        <f t="shared" ref="BD1691:BE1693" si="3345">BD1692</f>
        <v>0</v>
      </c>
      <c r="BE1691" s="16">
        <f t="shared" si="3345"/>
        <v>0</v>
      </c>
      <c r="BF1691" s="16">
        <f t="shared" si="3325"/>
        <v>1041.0999999999999</v>
      </c>
      <c r="BG1691" s="16">
        <f t="shared" si="3326"/>
        <v>1137.2</v>
      </c>
      <c r="BH1691" s="16">
        <f t="shared" si="3327"/>
        <v>1199</v>
      </c>
      <c r="BI1691" s="16">
        <f>BI1692</f>
        <v>0</v>
      </c>
      <c r="BJ1691" s="16">
        <f t="shared" si="3294"/>
        <v>1041.0999999999999</v>
      </c>
      <c r="BK1691" s="16">
        <f>BK1692</f>
        <v>0</v>
      </c>
    </row>
    <row r="1692" spans="1:63" ht="47.25" x14ac:dyDescent="0.25">
      <c r="A1692" s="10" t="s">
        <v>407</v>
      </c>
      <c r="B1692" s="10" t="s">
        <v>90</v>
      </c>
      <c r="C1692" s="10" t="s">
        <v>92</v>
      </c>
      <c r="D1692" s="17" t="s">
        <v>425</v>
      </c>
      <c r="E1692" s="10" t="s">
        <v>50</v>
      </c>
      <c r="F1692" s="11" t="s">
        <v>21</v>
      </c>
      <c r="G1692" s="16">
        <f>G1693</f>
        <v>1053.5</v>
      </c>
      <c r="H1692" s="16">
        <f t="shared" si="3248"/>
        <v>-12.400000000000091</v>
      </c>
      <c r="I1692" s="16">
        <f t="shared" si="3335"/>
        <v>1041.0999999999999</v>
      </c>
      <c r="J1692" s="16">
        <f t="shared" si="3335"/>
        <v>1175.5999999999999</v>
      </c>
      <c r="K1692" s="16">
        <f t="shared" si="3249"/>
        <v>-38.399999999999864</v>
      </c>
      <c r="L1692" s="16">
        <f t="shared" si="3336"/>
        <v>1137.2</v>
      </c>
      <c r="M1692" s="16">
        <f t="shared" si="3336"/>
        <v>1199</v>
      </c>
      <c r="N1692" s="16">
        <f t="shared" si="3336"/>
        <v>0</v>
      </c>
      <c r="O1692" s="16">
        <f t="shared" si="3336"/>
        <v>0</v>
      </c>
      <c r="P1692" s="16">
        <f t="shared" si="3336"/>
        <v>0</v>
      </c>
      <c r="Q1692" s="16">
        <f t="shared" si="3300"/>
        <v>-12.400000000000091</v>
      </c>
      <c r="R1692" s="16">
        <f t="shared" si="3301"/>
        <v>1041.0999999999999</v>
      </c>
      <c r="S1692" s="16">
        <f t="shared" si="3302"/>
        <v>-38.399999999999864</v>
      </c>
      <c r="T1692" s="16">
        <f t="shared" si="3303"/>
        <v>1137.2</v>
      </c>
      <c r="U1692" s="16">
        <f t="shared" si="3304"/>
        <v>1199</v>
      </c>
      <c r="V1692" s="16">
        <f t="shared" si="3337"/>
        <v>0</v>
      </c>
      <c r="W1692" s="16">
        <f t="shared" si="3337"/>
        <v>0</v>
      </c>
      <c r="X1692" s="16">
        <f t="shared" si="3337"/>
        <v>0</v>
      </c>
      <c r="Y1692" s="16">
        <f t="shared" si="3337"/>
        <v>0</v>
      </c>
      <c r="Z1692" s="16">
        <f t="shared" si="3337"/>
        <v>0</v>
      </c>
      <c r="AA1692" s="16">
        <f t="shared" si="3176"/>
        <v>1041.0999999999999</v>
      </c>
      <c r="AB1692" s="16">
        <f t="shared" si="3177"/>
        <v>1137.2</v>
      </c>
      <c r="AC1692" s="16">
        <f t="shared" si="3178"/>
        <v>1199</v>
      </c>
      <c r="AD1692" s="16">
        <f t="shared" si="3338"/>
        <v>0</v>
      </c>
      <c r="AE1692" s="16">
        <f t="shared" si="3338"/>
        <v>0</v>
      </c>
      <c r="AF1692" s="16">
        <f>AF1693</f>
        <v>0</v>
      </c>
      <c r="AG1692" s="16">
        <f t="shared" si="3339"/>
        <v>0</v>
      </c>
      <c r="AH1692" s="16">
        <f t="shared" si="3339"/>
        <v>0</v>
      </c>
      <c r="AI1692" s="16">
        <f t="shared" si="3340"/>
        <v>0</v>
      </c>
      <c r="AJ1692" s="16">
        <f t="shared" si="3340"/>
        <v>0</v>
      </c>
      <c r="AK1692" s="16">
        <f t="shared" si="3172"/>
        <v>1041.0999999999999</v>
      </c>
      <c r="AL1692" s="16">
        <f t="shared" si="3173"/>
        <v>1137.2</v>
      </c>
      <c r="AM1692" s="16">
        <f t="shared" si="3174"/>
        <v>1199</v>
      </c>
      <c r="AN1692" s="16">
        <f>AN1693</f>
        <v>0</v>
      </c>
      <c r="AO1692" s="16">
        <f t="shared" si="3175"/>
        <v>1041.0999999999999</v>
      </c>
      <c r="AP1692" s="16">
        <f t="shared" si="3341"/>
        <v>0</v>
      </c>
      <c r="AQ1692" s="16">
        <f t="shared" si="3341"/>
        <v>0</v>
      </c>
      <c r="AR1692" s="16">
        <f t="shared" si="3341"/>
        <v>0</v>
      </c>
      <c r="AS1692" s="16">
        <f t="shared" si="3341"/>
        <v>0</v>
      </c>
      <c r="AT1692" s="16">
        <f t="shared" si="3341"/>
        <v>0</v>
      </c>
      <c r="AU1692" s="16">
        <f t="shared" si="3342"/>
        <v>0</v>
      </c>
      <c r="AV1692" s="16">
        <f t="shared" si="3342"/>
        <v>0</v>
      </c>
      <c r="AW1692" s="16">
        <f t="shared" si="3342"/>
        <v>0</v>
      </c>
      <c r="AX1692" s="16">
        <f t="shared" si="3342"/>
        <v>0</v>
      </c>
      <c r="AY1692" s="16">
        <f t="shared" si="3342"/>
        <v>0</v>
      </c>
      <c r="AZ1692" s="16">
        <f t="shared" si="3343"/>
        <v>0</v>
      </c>
      <c r="BA1692" s="16">
        <f t="shared" si="3344"/>
        <v>0</v>
      </c>
      <c r="BB1692" s="16">
        <f t="shared" si="3344"/>
        <v>0</v>
      </c>
      <c r="BC1692" s="16">
        <f t="shared" si="3343"/>
        <v>0</v>
      </c>
      <c r="BD1692" s="16">
        <f t="shared" si="3345"/>
        <v>0</v>
      </c>
      <c r="BE1692" s="16">
        <f t="shared" si="3345"/>
        <v>0</v>
      </c>
      <c r="BF1692" s="16">
        <f t="shared" si="3325"/>
        <v>1041.0999999999999</v>
      </c>
      <c r="BG1692" s="16">
        <f t="shared" si="3326"/>
        <v>1137.2</v>
      </c>
      <c r="BH1692" s="16">
        <f t="shared" si="3327"/>
        <v>1199</v>
      </c>
      <c r="BI1692" s="16">
        <f>BI1693</f>
        <v>0</v>
      </c>
      <c r="BJ1692" s="16">
        <f t="shared" si="3294"/>
        <v>1041.0999999999999</v>
      </c>
      <c r="BK1692" s="16">
        <f>BK1693</f>
        <v>0</v>
      </c>
    </row>
    <row r="1693" spans="1:63" ht="47.25" x14ac:dyDescent="0.25">
      <c r="A1693" s="10" t="s">
        <v>407</v>
      </c>
      <c r="B1693" s="10" t="s">
        <v>90</v>
      </c>
      <c r="C1693" s="10" t="s">
        <v>92</v>
      </c>
      <c r="D1693" s="17" t="s">
        <v>425</v>
      </c>
      <c r="E1693" s="10" t="s">
        <v>51</v>
      </c>
      <c r="F1693" s="11" t="s">
        <v>22</v>
      </c>
      <c r="G1693" s="16">
        <f>G1694</f>
        <v>1053.5</v>
      </c>
      <c r="H1693" s="16">
        <f t="shared" si="3248"/>
        <v>-12.400000000000091</v>
      </c>
      <c r="I1693" s="16">
        <f t="shared" si="3335"/>
        <v>1041.0999999999999</v>
      </c>
      <c r="J1693" s="16">
        <f t="shared" si="3335"/>
        <v>1175.5999999999999</v>
      </c>
      <c r="K1693" s="16">
        <f t="shared" si="3249"/>
        <v>-38.399999999999864</v>
      </c>
      <c r="L1693" s="16">
        <f t="shared" si="3336"/>
        <v>1137.2</v>
      </c>
      <c r="M1693" s="16">
        <f t="shared" si="3336"/>
        <v>1199</v>
      </c>
      <c r="N1693" s="16">
        <f t="shared" si="3336"/>
        <v>0</v>
      </c>
      <c r="O1693" s="16">
        <f t="shared" si="3336"/>
        <v>0</v>
      </c>
      <c r="P1693" s="16">
        <f t="shared" si="3336"/>
        <v>0</v>
      </c>
      <c r="Q1693" s="16">
        <f t="shared" si="3300"/>
        <v>-12.400000000000091</v>
      </c>
      <c r="R1693" s="16">
        <f t="shared" si="3301"/>
        <v>1041.0999999999999</v>
      </c>
      <c r="S1693" s="16">
        <f t="shared" si="3302"/>
        <v>-38.399999999999864</v>
      </c>
      <c r="T1693" s="16">
        <f t="shared" si="3303"/>
        <v>1137.2</v>
      </c>
      <c r="U1693" s="16">
        <f t="shared" si="3304"/>
        <v>1199</v>
      </c>
      <c r="V1693" s="16">
        <f t="shared" si="3337"/>
        <v>0</v>
      </c>
      <c r="W1693" s="16">
        <f t="shared" si="3337"/>
        <v>0</v>
      </c>
      <c r="X1693" s="16">
        <f t="shared" si="3337"/>
        <v>0</v>
      </c>
      <c r="Y1693" s="16">
        <f t="shared" si="3337"/>
        <v>0</v>
      </c>
      <c r="Z1693" s="16">
        <f t="shared" si="3337"/>
        <v>0</v>
      </c>
      <c r="AA1693" s="16">
        <f t="shared" si="3176"/>
        <v>1041.0999999999999</v>
      </c>
      <c r="AB1693" s="16">
        <f t="shared" si="3177"/>
        <v>1137.2</v>
      </c>
      <c r="AC1693" s="16">
        <f t="shared" si="3178"/>
        <v>1199</v>
      </c>
      <c r="AD1693" s="16">
        <f t="shared" si="3338"/>
        <v>0</v>
      </c>
      <c r="AE1693" s="16">
        <f t="shared" si="3338"/>
        <v>0</v>
      </c>
      <c r="AF1693" s="16">
        <f>AF1694</f>
        <v>0</v>
      </c>
      <c r="AG1693" s="16">
        <f t="shared" si="3339"/>
        <v>0</v>
      </c>
      <c r="AH1693" s="16">
        <f t="shared" si="3339"/>
        <v>0</v>
      </c>
      <c r="AI1693" s="16">
        <f t="shared" si="3340"/>
        <v>0</v>
      </c>
      <c r="AJ1693" s="16">
        <f t="shared" si="3340"/>
        <v>0</v>
      </c>
      <c r="AK1693" s="16">
        <f t="shared" si="3172"/>
        <v>1041.0999999999999</v>
      </c>
      <c r="AL1693" s="16">
        <f t="shared" si="3173"/>
        <v>1137.2</v>
      </c>
      <c r="AM1693" s="16">
        <f t="shared" si="3174"/>
        <v>1199</v>
      </c>
      <c r="AN1693" s="16">
        <f>AN1694</f>
        <v>0</v>
      </c>
      <c r="AO1693" s="16">
        <f t="shared" si="3175"/>
        <v>1041.0999999999999</v>
      </c>
      <c r="AP1693" s="16">
        <f t="shared" si="3341"/>
        <v>0</v>
      </c>
      <c r="AQ1693" s="16">
        <f t="shared" si="3341"/>
        <v>0</v>
      </c>
      <c r="AR1693" s="16">
        <f t="shared" si="3341"/>
        <v>0</v>
      </c>
      <c r="AS1693" s="16">
        <f t="shared" si="3341"/>
        <v>0</v>
      </c>
      <c r="AT1693" s="16">
        <f t="shared" si="3341"/>
        <v>0</v>
      </c>
      <c r="AU1693" s="16">
        <f t="shared" si="3342"/>
        <v>0</v>
      </c>
      <c r="AV1693" s="16">
        <f t="shared" si="3342"/>
        <v>0</v>
      </c>
      <c r="AW1693" s="16">
        <f t="shared" si="3342"/>
        <v>0</v>
      </c>
      <c r="AX1693" s="16">
        <f t="shared" si="3342"/>
        <v>0</v>
      </c>
      <c r="AY1693" s="16">
        <f t="shared" si="3342"/>
        <v>0</v>
      </c>
      <c r="AZ1693" s="16">
        <f t="shared" si="3343"/>
        <v>0</v>
      </c>
      <c r="BA1693" s="16">
        <f t="shared" si="3344"/>
        <v>0</v>
      </c>
      <c r="BB1693" s="16">
        <f t="shared" si="3344"/>
        <v>0</v>
      </c>
      <c r="BC1693" s="16">
        <f t="shared" si="3343"/>
        <v>0</v>
      </c>
      <c r="BD1693" s="16">
        <f t="shared" si="3345"/>
        <v>0</v>
      </c>
      <c r="BE1693" s="16">
        <f t="shared" si="3345"/>
        <v>0</v>
      </c>
      <c r="BF1693" s="16">
        <f t="shared" si="3325"/>
        <v>1041.0999999999999</v>
      </c>
      <c r="BG1693" s="16">
        <f t="shared" si="3326"/>
        <v>1137.2</v>
      </c>
      <c r="BH1693" s="16">
        <f t="shared" si="3327"/>
        <v>1199</v>
      </c>
      <c r="BI1693" s="16">
        <f>BI1694</f>
        <v>0</v>
      </c>
      <c r="BJ1693" s="16">
        <f t="shared" si="3294"/>
        <v>1041.0999999999999</v>
      </c>
      <c r="BK1693" s="16">
        <f>BK1694</f>
        <v>0</v>
      </c>
    </row>
    <row r="1694" spans="1:63" ht="31.5" x14ac:dyDescent="0.25">
      <c r="A1694" s="10" t="s">
        <v>407</v>
      </c>
      <c r="B1694" s="10" t="s">
        <v>90</v>
      </c>
      <c r="C1694" s="10" t="s">
        <v>92</v>
      </c>
      <c r="D1694" s="17" t="s">
        <v>425</v>
      </c>
      <c r="E1694" s="10" t="s">
        <v>52</v>
      </c>
      <c r="F1694" s="11" t="s">
        <v>23</v>
      </c>
      <c r="G1694" s="16">
        <v>1053.5</v>
      </c>
      <c r="H1694" s="16">
        <f t="shared" si="3248"/>
        <v>-12.400000000000091</v>
      </c>
      <c r="I1694" s="16">
        <v>1041.0999999999999</v>
      </c>
      <c r="J1694" s="16">
        <v>1175.5999999999999</v>
      </c>
      <c r="K1694" s="16">
        <f t="shared" si="3249"/>
        <v>-38.399999999999864</v>
      </c>
      <c r="L1694" s="16">
        <v>1137.2</v>
      </c>
      <c r="M1694" s="16">
        <v>1199</v>
      </c>
      <c r="N1694" s="16"/>
      <c r="O1694" s="16"/>
      <c r="P1694" s="16"/>
      <c r="Q1694" s="16">
        <f t="shared" si="3300"/>
        <v>-12.400000000000091</v>
      </c>
      <c r="R1694" s="16">
        <f t="shared" si="3301"/>
        <v>1041.0999999999999</v>
      </c>
      <c r="S1694" s="16">
        <f t="shared" si="3302"/>
        <v>-38.399999999999864</v>
      </c>
      <c r="T1694" s="16">
        <f t="shared" si="3303"/>
        <v>1137.2</v>
      </c>
      <c r="U1694" s="16">
        <f t="shared" si="3304"/>
        <v>1199</v>
      </c>
      <c r="V1694" s="16"/>
      <c r="W1694" s="16"/>
      <c r="X1694" s="16"/>
      <c r="Y1694" s="16"/>
      <c r="Z1694" s="16"/>
      <c r="AA1694" s="16">
        <f t="shared" si="3176"/>
        <v>1041.0999999999999</v>
      </c>
      <c r="AB1694" s="16">
        <f t="shared" si="3177"/>
        <v>1137.2</v>
      </c>
      <c r="AC1694" s="16">
        <f t="shared" si="3178"/>
        <v>1199</v>
      </c>
      <c r="AD1694" s="16"/>
      <c r="AE1694" s="16"/>
      <c r="AF1694" s="16"/>
      <c r="AG1694" s="16"/>
      <c r="AH1694" s="16"/>
      <c r="AI1694" s="16"/>
      <c r="AJ1694" s="16"/>
      <c r="AK1694" s="16">
        <f t="shared" si="3172"/>
        <v>1041.0999999999999</v>
      </c>
      <c r="AL1694" s="16">
        <f t="shared" si="3173"/>
        <v>1137.2</v>
      </c>
      <c r="AM1694" s="16">
        <f t="shared" si="3174"/>
        <v>1199</v>
      </c>
      <c r="AN1694" s="16"/>
      <c r="AO1694" s="16">
        <f t="shared" si="3175"/>
        <v>1041.0999999999999</v>
      </c>
      <c r="AP1694" s="16"/>
      <c r="AQ1694" s="16"/>
      <c r="AR1694" s="16"/>
      <c r="AS1694" s="16"/>
      <c r="AT1694" s="16"/>
      <c r="AU1694" s="16"/>
      <c r="AV1694" s="16"/>
      <c r="AW1694" s="16"/>
      <c r="AX1694" s="16"/>
      <c r="AY1694" s="16"/>
      <c r="AZ1694" s="16"/>
      <c r="BA1694" s="16"/>
      <c r="BB1694" s="16"/>
      <c r="BC1694" s="16"/>
      <c r="BD1694" s="16"/>
      <c r="BE1694" s="16"/>
      <c r="BF1694" s="16">
        <f t="shared" si="3325"/>
        <v>1041.0999999999999</v>
      </c>
      <c r="BG1694" s="16">
        <f t="shared" si="3326"/>
        <v>1137.2</v>
      </c>
      <c r="BH1694" s="16">
        <f t="shared" si="3327"/>
        <v>1199</v>
      </c>
      <c r="BI1694" s="16"/>
      <c r="BJ1694" s="16">
        <f t="shared" si="3294"/>
        <v>1041.0999999999999</v>
      </c>
      <c r="BK1694" s="16"/>
    </row>
    <row r="1695" spans="1:63" ht="47.25" x14ac:dyDescent="0.25">
      <c r="A1695" s="10" t="s">
        <v>407</v>
      </c>
      <c r="B1695" s="10" t="s">
        <v>90</v>
      </c>
      <c r="C1695" s="10" t="s">
        <v>92</v>
      </c>
      <c r="D1695" s="17" t="s">
        <v>427</v>
      </c>
      <c r="E1695" s="10"/>
      <c r="F1695" s="11" t="s">
        <v>428</v>
      </c>
      <c r="G1695" s="16">
        <f>G1696</f>
        <v>365.9</v>
      </c>
      <c r="H1695" s="16">
        <f t="shared" si="3248"/>
        <v>1138.4000000000001</v>
      </c>
      <c r="I1695" s="16">
        <f t="shared" ref="I1695:J1697" si="3346">I1696</f>
        <v>1504.3</v>
      </c>
      <c r="J1695" s="16">
        <f t="shared" si="3346"/>
        <v>388.7</v>
      </c>
      <c r="K1695" s="16">
        <f t="shared" si="3249"/>
        <v>318.59999999999997</v>
      </c>
      <c r="L1695" s="16">
        <f t="shared" ref="L1695:P1697" si="3347">L1696</f>
        <v>707.3</v>
      </c>
      <c r="M1695" s="16">
        <f t="shared" si="3347"/>
        <v>698.1</v>
      </c>
      <c r="N1695" s="16">
        <f t="shared" si="3347"/>
        <v>0</v>
      </c>
      <c r="O1695" s="16">
        <f t="shared" si="3347"/>
        <v>0</v>
      </c>
      <c r="P1695" s="16">
        <f t="shared" si="3347"/>
        <v>0</v>
      </c>
      <c r="Q1695" s="16">
        <f t="shared" si="3300"/>
        <v>1138.4000000000001</v>
      </c>
      <c r="R1695" s="16">
        <f t="shared" si="3301"/>
        <v>1504.3</v>
      </c>
      <c r="S1695" s="16">
        <f t="shared" si="3302"/>
        <v>318.59999999999997</v>
      </c>
      <c r="T1695" s="16">
        <f t="shared" si="3303"/>
        <v>707.3</v>
      </c>
      <c r="U1695" s="16">
        <f t="shared" si="3304"/>
        <v>698.1</v>
      </c>
      <c r="V1695" s="16">
        <f t="shared" ref="V1695:Z1697" si="3348">V1696</f>
        <v>0</v>
      </c>
      <c r="W1695" s="16">
        <f t="shared" si="3348"/>
        <v>0</v>
      </c>
      <c r="X1695" s="16">
        <f t="shared" si="3348"/>
        <v>0</v>
      </c>
      <c r="Y1695" s="16">
        <f t="shared" si="3348"/>
        <v>0</v>
      </c>
      <c r="Z1695" s="16">
        <f t="shared" si="3348"/>
        <v>0</v>
      </c>
      <c r="AA1695" s="16">
        <f t="shared" si="3176"/>
        <v>1504.3</v>
      </c>
      <c r="AB1695" s="16">
        <f t="shared" si="3177"/>
        <v>707.3</v>
      </c>
      <c r="AC1695" s="16">
        <f t="shared" si="3178"/>
        <v>698.1</v>
      </c>
      <c r="AD1695" s="16">
        <f t="shared" ref="AD1695:AE1697" si="3349">AD1696</f>
        <v>0</v>
      </c>
      <c r="AE1695" s="16">
        <f t="shared" si="3349"/>
        <v>0</v>
      </c>
      <c r="AF1695" s="16">
        <f>AF1696</f>
        <v>0</v>
      </c>
      <c r="AG1695" s="16">
        <f t="shared" ref="AG1695:AH1697" si="3350">AG1696</f>
        <v>0</v>
      </c>
      <c r="AH1695" s="16">
        <f t="shared" si="3350"/>
        <v>0</v>
      </c>
      <c r="AI1695" s="16">
        <f t="shared" ref="AI1695:AJ1697" si="3351">AI1696</f>
        <v>0</v>
      </c>
      <c r="AJ1695" s="16">
        <f t="shared" si="3351"/>
        <v>0</v>
      </c>
      <c r="AK1695" s="16">
        <f t="shared" si="3172"/>
        <v>1504.3</v>
      </c>
      <c r="AL1695" s="16">
        <f t="shared" si="3173"/>
        <v>707.3</v>
      </c>
      <c r="AM1695" s="16">
        <f t="shared" si="3174"/>
        <v>698.1</v>
      </c>
      <c r="AN1695" s="16">
        <f>AN1696</f>
        <v>0</v>
      </c>
      <c r="AO1695" s="16">
        <f t="shared" si="3175"/>
        <v>1504.3</v>
      </c>
      <c r="AP1695" s="16">
        <f t="shared" ref="AP1695:AT1697" si="3352">AP1696</f>
        <v>0</v>
      </c>
      <c r="AQ1695" s="16">
        <f t="shared" si="3352"/>
        <v>0</v>
      </c>
      <c r="AR1695" s="16">
        <f t="shared" si="3352"/>
        <v>0</v>
      </c>
      <c r="AS1695" s="16">
        <f t="shared" si="3352"/>
        <v>0</v>
      </c>
      <c r="AT1695" s="16">
        <f t="shared" si="3352"/>
        <v>0</v>
      </c>
      <c r="AU1695" s="16">
        <f t="shared" ref="AU1695:AY1697" si="3353">AU1696</f>
        <v>0</v>
      </c>
      <c r="AV1695" s="16">
        <f t="shared" si="3353"/>
        <v>0</v>
      </c>
      <c r="AW1695" s="16">
        <f t="shared" si="3353"/>
        <v>0</v>
      </c>
      <c r="AX1695" s="16">
        <f t="shared" si="3353"/>
        <v>0</v>
      </c>
      <c r="AY1695" s="16">
        <f t="shared" si="3353"/>
        <v>0</v>
      </c>
      <c r="AZ1695" s="16">
        <f t="shared" ref="AZ1695:BC1697" si="3354">AZ1696</f>
        <v>0</v>
      </c>
      <c r="BA1695" s="16">
        <f t="shared" ref="BA1695:BB1697" si="3355">BA1696</f>
        <v>0</v>
      </c>
      <c r="BB1695" s="16">
        <f t="shared" si="3355"/>
        <v>0</v>
      </c>
      <c r="BC1695" s="16">
        <f t="shared" si="3354"/>
        <v>0</v>
      </c>
      <c r="BD1695" s="16">
        <f t="shared" ref="BD1695:BE1697" si="3356">BD1696</f>
        <v>0</v>
      </c>
      <c r="BE1695" s="16">
        <f t="shared" si="3356"/>
        <v>0</v>
      </c>
      <c r="BF1695" s="16">
        <f t="shared" si="3325"/>
        <v>1504.3</v>
      </c>
      <c r="BG1695" s="16">
        <f t="shared" si="3326"/>
        <v>707.3</v>
      </c>
      <c r="BH1695" s="16">
        <f t="shared" si="3327"/>
        <v>698.1</v>
      </c>
      <c r="BI1695" s="16">
        <f>BI1696</f>
        <v>0</v>
      </c>
      <c r="BJ1695" s="16">
        <f t="shared" si="3294"/>
        <v>1504.3</v>
      </c>
      <c r="BK1695" s="16">
        <f>BK1696</f>
        <v>0</v>
      </c>
    </row>
    <row r="1696" spans="1:63" ht="47.25" x14ac:dyDescent="0.25">
      <c r="A1696" s="10" t="s">
        <v>407</v>
      </c>
      <c r="B1696" s="10" t="s">
        <v>90</v>
      </c>
      <c r="C1696" s="10" t="s">
        <v>92</v>
      </c>
      <c r="D1696" s="17" t="s">
        <v>427</v>
      </c>
      <c r="E1696" s="10" t="s">
        <v>50</v>
      </c>
      <c r="F1696" s="11" t="s">
        <v>21</v>
      </c>
      <c r="G1696" s="16">
        <f>G1697</f>
        <v>365.9</v>
      </c>
      <c r="H1696" s="16">
        <f t="shared" si="3248"/>
        <v>1138.4000000000001</v>
      </c>
      <c r="I1696" s="16">
        <f t="shared" si="3346"/>
        <v>1504.3</v>
      </c>
      <c r="J1696" s="16">
        <f t="shared" si="3346"/>
        <v>388.7</v>
      </c>
      <c r="K1696" s="16">
        <f t="shared" si="3249"/>
        <v>318.59999999999997</v>
      </c>
      <c r="L1696" s="16">
        <f t="shared" si="3347"/>
        <v>707.3</v>
      </c>
      <c r="M1696" s="16">
        <f t="shared" si="3347"/>
        <v>698.1</v>
      </c>
      <c r="N1696" s="16">
        <f t="shared" si="3347"/>
        <v>0</v>
      </c>
      <c r="O1696" s="16">
        <f t="shared" si="3347"/>
        <v>0</v>
      </c>
      <c r="P1696" s="16">
        <f t="shared" si="3347"/>
        <v>0</v>
      </c>
      <c r="Q1696" s="16">
        <f t="shared" si="3300"/>
        <v>1138.4000000000001</v>
      </c>
      <c r="R1696" s="16">
        <f t="shared" si="3301"/>
        <v>1504.3</v>
      </c>
      <c r="S1696" s="16">
        <f t="shared" si="3302"/>
        <v>318.59999999999997</v>
      </c>
      <c r="T1696" s="16">
        <f t="shared" si="3303"/>
        <v>707.3</v>
      </c>
      <c r="U1696" s="16">
        <f t="shared" si="3304"/>
        <v>698.1</v>
      </c>
      <c r="V1696" s="16">
        <f t="shared" si="3348"/>
        <v>0</v>
      </c>
      <c r="W1696" s="16">
        <f t="shared" si="3348"/>
        <v>0</v>
      </c>
      <c r="X1696" s="16">
        <f t="shared" si="3348"/>
        <v>0</v>
      </c>
      <c r="Y1696" s="16">
        <f t="shared" si="3348"/>
        <v>0</v>
      </c>
      <c r="Z1696" s="16">
        <f t="shared" si="3348"/>
        <v>0</v>
      </c>
      <c r="AA1696" s="16">
        <f t="shared" si="3176"/>
        <v>1504.3</v>
      </c>
      <c r="AB1696" s="16">
        <f t="shared" si="3177"/>
        <v>707.3</v>
      </c>
      <c r="AC1696" s="16">
        <f t="shared" si="3178"/>
        <v>698.1</v>
      </c>
      <c r="AD1696" s="16">
        <f t="shared" si="3349"/>
        <v>0</v>
      </c>
      <c r="AE1696" s="16">
        <f t="shared" si="3349"/>
        <v>0</v>
      </c>
      <c r="AF1696" s="16">
        <f>AF1697</f>
        <v>0</v>
      </c>
      <c r="AG1696" s="16">
        <f t="shared" si="3350"/>
        <v>0</v>
      </c>
      <c r="AH1696" s="16">
        <f t="shared" si="3350"/>
        <v>0</v>
      </c>
      <c r="AI1696" s="16">
        <f t="shared" si="3351"/>
        <v>0</v>
      </c>
      <c r="AJ1696" s="16">
        <f t="shared" si="3351"/>
        <v>0</v>
      </c>
      <c r="AK1696" s="16">
        <f t="shared" ref="AK1696:AK1759" si="3357">AA1696+AD1696+AE1696+AF1696</f>
        <v>1504.3</v>
      </c>
      <c r="AL1696" s="16">
        <f t="shared" ref="AL1696:AL1759" si="3358">AB1696+AG1696+AH1696</f>
        <v>707.3</v>
      </c>
      <c r="AM1696" s="16">
        <f t="shared" ref="AM1696:AM1759" si="3359">AC1696+AI1696+AJ1696</f>
        <v>698.1</v>
      </c>
      <c r="AN1696" s="16">
        <f>AN1697</f>
        <v>0</v>
      </c>
      <c r="AO1696" s="16">
        <f t="shared" ref="AO1696:AO1759" si="3360">AK1696+AN1696</f>
        <v>1504.3</v>
      </c>
      <c r="AP1696" s="16">
        <f t="shared" si="3352"/>
        <v>0</v>
      </c>
      <c r="AQ1696" s="16">
        <f t="shared" si="3352"/>
        <v>0</v>
      </c>
      <c r="AR1696" s="16">
        <f t="shared" si="3352"/>
        <v>0</v>
      </c>
      <c r="AS1696" s="16">
        <f t="shared" si="3352"/>
        <v>0</v>
      </c>
      <c r="AT1696" s="16">
        <f t="shared" si="3352"/>
        <v>0</v>
      </c>
      <c r="AU1696" s="16">
        <f t="shared" si="3353"/>
        <v>0</v>
      </c>
      <c r="AV1696" s="16">
        <f t="shared" si="3353"/>
        <v>0</v>
      </c>
      <c r="AW1696" s="16">
        <f t="shared" si="3353"/>
        <v>0</v>
      </c>
      <c r="AX1696" s="16">
        <f t="shared" si="3353"/>
        <v>0</v>
      </c>
      <c r="AY1696" s="16">
        <f t="shared" si="3353"/>
        <v>0</v>
      </c>
      <c r="AZ1696" s="16">
        <f t="shared" si="3354"/>
        <v>0</v>
      </c>
      <c r="BA1696" s="16">
        <f t="shared" si="3355"/>
        <v>0</v>
      </c>
      <c r="BB1696" s="16">
        <f t="shared" si="3355"/>
        <v>0</v>
      </c>
      <c r="BC1696" s="16">
        <f t="shared" si="3354"/>
        <v>0</v>
      </c>
      <c r="BD1696" s="16">
        <f t="shared" si="3356"/>
        <v>0</v>
      </c>
      <c r="BE1696" s="16">
        <f t="shared" si="3356"/>
        <v>0</v>
      </c>
      <c r="BF1696" s="16">
        <f t="shared" si="3325"/>
        <v>1504.3</v>
      </c>
      <c r="BG1696" s="16">
        <f t="shared" si="3326"/>
        <v>707.3</v>
      </c>
      <c r="BH1696" s="16">
        <f t="shared" si="3327"/>
        <v>698.1</v>
      </c>
      <c r="BI1696" s="16">
        <f>BI1697</f>
        <v>0</v>
      </c>
      <c r="BJ1696" s="16">
        <f t="shared" si="3294"/>
        <v>1504.3</v>
      </c>
      <c r="BK1696" s="16">
        <f>BK1697</f>
        <v>0</v>
      </c>
    </row>
    <row r="1697" spans="1:64" ht="47.25" x14ac:dyDescent="0.25">
      <c r="A1697" s="10" t="s">
        <v>407</v>
      </c>
      <c r="B1697" s="10" t="s">
        <v>90</v>
      </c>
      <c r="C1697" s="10" t="s">
        <v>92</v>
      </c>
      <c r="D1697" s="17" t="s">
        <v>427</v>
      </c>
      <c r="E1697" s="10" t="s">
        <v>51</v>
      </c>
      <c r="F1697" s="11" t="s">
        <v>22</v>
      </c>
      <c r="G1697" s="16">
        <f>G1698</f>
        <v>365.9</v>
      </c>
      <c r="H1697" s="16">
        <f t="shared" si="3248"/>
        <v>1138.4000000000001</v>
      </c>
      <c r="I1697" s="16">
        <f t="shared" si="3346"/>
        <v>1504.3</v>
      </c>
      <c r="J1697" s="16">
        <f t="shared" si="3346"/>
        <v>388.7</v>
      </c>
      <c r="K1697" s="16">
        <f t="shared" si="3249"/>
        <v>318.59999999999997</v>
      </c>
      <c r="L1697" s="16">
        <f t="shared" si="3347"/>
        <v>707.3</v>
      </c>
      <c r="M1697" s="16">
        <f t="shared" si="3347"/>
        <v>698.1</v>
      </c>
      <c r="N1697" s="16">
        <f t="shared" si="3347"/>
        <v>0</v>
      </c>
      <c r="O1697" s="16">
        <f t="shared" si="3347"/>
        <v>0</v>
      </c>
      <c r="P1697" s="16">
        <f t="shared" si="3347"/>
        <v>0</v>
      </c>
      <c r="Q1697" s="16">
        <f t="shared" si="3300"/>
        <v>1138.4000000000001</v>
      </c>
      <c r="R1697" s="16">
        <f t="shared" si="3301"/>
        <v>1504.3</v>
      </c>
      <c r="S1697" s="16">
        <f t="shared" si="3302"/>
        <v>318.59999999999997</v>
      </c>
      <c r="T1697" s="16">
        <f t="shared" si="3303"/>
        <v>707.3</v>
      </c>
      <c r="U1697" s="16">
        <f t="shared" si="3304"/>
        <v>698.1</v>
      </c>
      <c r="V1697" s="16">
        <f t="shared" si="3348"/>
        <v>0</v>
      </c>
      <c r="W1697" s="16">
        <f t="shared" si="3348"/>
        <v>0</v>
      </c>
      <c r="X1697" s="16">
        <f t="shared" si="3348"/>
        <v>0</v>
      </c>
      <c r="Y1697" s="16">
        <f t="shared" si="3348"/>
        <v>0</v>
      </c>
      <c r="Z1697" s="16">
        <f t="shared" si="3348"/>
        <v>0</v>
      </c>
      <c r="AA1697" s="16">
        <f t="shared" ref="AA1697:AA1760" si="3361">R1697+V1697+W1697+X1697</f>
        <v>1504.3</v>
      </c>
      <c r="AB1697" s="16">
        <f t="shared" ref="AB1697:AB1760" si="3362">T1697+Y1697</f>
        <v>707.3</v>
      </c>
      <c r="AC1697" s="16">
        <f t="shared" ref="AC1697:AC1760" si="3363">U1697+Z1697</f>
        <v>698.1</v>
      </c>
      <c r="AD1697" s="16">
        <f t="shared" si="3349"/>
        <v>0</v>
      </c>
      <c r="AE1697" s="16">
        <f t="shared" si="3349"/>
        <v>0</v>
      </c>
      <c r="AF1697" s="16">
        <f>AF1698</f>
        <v>0</v>
      </c>
      <c r="AG1697" s="16">
        <f t="shared" si="3350"/>
        <v>0</v>
      </c>
      <c r="AH1697" s="16">
        <f t="shared" si="3350"/>
        <v>0</v>
      </c>
      <c r="AI1697" s="16">
        <f t="shared" si="3351"/>
        <v>0</v>
      </c>
      <c r="AJ1697" s="16">
        <f t="shared" si="3351"/>
        <v>0</v>
      </c>
      <c r="AK1697" s="16">
        <f t="shared" si="3357"/>
        <v>1504.3</v>
      </c>
      <c r="AL1697" s="16">
        <f t="shared" si="3358"/>
        <v>707.3</v>
      </c>
      <c r="AM1697" s="16">
        <f t="shared" si="3359"/>
        <v>698.1</v>
      </c>
      <c r="AN1697" s="16">
        <f>AN1698</f>
        <v>0</v>
      </c>
      <c r="AO1697" s="16">
        <f t="shared" si="3360"/>
        <v>1504.3</v>
      </c>
      <c r="AP1697" s="16">
        <f t="shared" si="3352"/>
        <v>0</v>
      </c>
      <c r="AQ1697" s="16">
        <f t="shared" si="3352"/>
        <v>0</v>
      </c>
      <c r="AR1697" s="16">
        <f t="shared" si="3352"/>
        <v>0</v>
      </c>
      <c r="AS1697" s="16">
        <f t="shared" si="3352"/>
        <v>0</v>
      </c>
      <c r="AT1697" s="16">
        <f t="shared" si="3352"/>
        <v>0</v>
      </c>
      <c r="AU1697" s="16">
        <f t="shared" si="3353"/>
        <v>0</v>
      </c>
      <c r="AV1697" s="16">
        <f t="shared" si="3353"/>
        <v>0</v>
      </c>
      <c r="AW1697" s="16">
        <f t="shared" si="3353"/>
        <v>0</v>
      </c>
      <c r="AX1697" s="16">
        <f t="shared" si="3353"/>
        <v>0</v>
      </c>
      <c r="AY1697" s="16">
        <f t="shared" si="3353"/>
        <v>0</v>
      </c>
      <c r="AZ1697" s="16">
        <f t="shared" si="3354"/>
        <v>0</v>
      </c>
      <c r="BA1697" s="16">
        <f t="shared" si="3355"/>
        <v>0</v>
      </c>
      <c r="BB1697" s="16">
        <f t="shared" si="3355"/>
        <v>0</v>
      </c>
      <c r="BC1697" s="16">
        <f t="shared" si="3354"/>
        <v>0</v>
      </c>
      <c r="BD1697" s="16">
        <f t="shared" si="3356"/>
        <v>0</v>
      </c>
      <c r="BE1697" s="16">
        <f t="shared" si="3356"/>
        <v>0</v>
      </c>
      <c r="BF1697" s="16">
        <f t="shared" si="3325"/>
        <v>1504.3</v>
      </c>
      <c r="BG1697" s="16">
        <f t="shared" si="3326"/>
        <v>707.3</v>
      </c>
      <c r="BH1697" s="16">
        <f t="shared" si="3327"/>
        <v>698.1</v>
      </c>
      <c r="BI1697" s="16">
        <f>BI1698</f>
        <v>0</v>
      </c>
      <c r="BJ1697" s="16">
        <f t="shared" si="3294"/>
        <v>1504.3</v>
      </c>
      <c r="BK1697" s="16">
        <f>BK1698</f>
        <v>0</v>
      </c>
    </row>
    <row r="1698" spans="1:64" ht="31.5" x14ac:dyDescent="0.25">
      <c r="A1698" s="10" t="s">
        <v>407</v>
      </c>
      <c r="B1698" s="10" t="s">
        <v>90</v>
      </c>
      <c r="C1698" s="10" t="s">
        <v>92</v>
      </c>
      <c r="D1698" s="17" t="s">
        <v>427</v>
      </c>
      <c r="E1698" s="10" t="s">
        <v>52</v>
      </c>
      <c r="F1698" s="11" t="s">
        <v>23</v>
      </c>
      <c r="G1698" s="16">
        <v>365.9</v>
      </c>
      <c r="H1698" s="16">
        <f t="shared" si="3248"/>
        <v>1138.4000000000001</v>
      </c>
      <c r="I1698" s="16">
        <v>1504.3</v>
      </c>
      <c r="J1698" s="16">
        <v>388.7</v>
      </c>
      <c r="K1698" s="16">
        <f t="shared" si="3249"/>
        <v>318.59999999999997</v>
      </c>
      <c r="L1698" s="16">
        <v>707.3</v>
      </c>
      <c r="M1698" s="16">
        <v>698.1</v>
      </c>
      <c r="N1698" s="16"/>
      <c r="O1698" s="16"/>
      <c r="P1698" s="16"/>
      <c r="Q1698" s="16">
        <f t="shared" si="3300"/>
        <v>1138.4000000000001</v>
      </c>
      <c r="R1698" s="16">
        <f t="shared" si="3301"/>
        <v>1504.3</v>
      </c>
      <c r="S1698" s="16">
        <f t="shared" si="3302"/>
        <v>318.59999999999997</v>
      </c>
      <c r="T1698" s="16">
        <f t="shared" si="3303"/>
        <v>707.3</v>
      </c>
      <c r="U1698" s="16">
        <f t="shared" si="3304"/>
        <v>698.1</v>
      </c>
      <c r="V1698" s="16"/>
      <c r="W1698" s="16"/>
      <c r="X1698" s="16"/>
      <c r="Y1698" s="16"/>
      <c r="Z1698" s="16"/>
      <c r="AA1698" s="16">
        <f t="shared" si="3361"/>
        <v>1504.3</v>
      </c>
      <c r="AB1698" s="16">
        <f t="shared" si="3362"/>
        <v>707.3</v>
      </c>
      <c r="AC1698" s="16">
        <f t="shared" si="3363"/>
        <v>698.1</v>
      </c>
      <c r="AD1698" s="16"/>
      <c r="AE1698" s="16"/>
      <c r="AF1698" s="16"/>
      <c r="AG1698" s="16"/>
      <c r="AH1698" s="16"/>
      <c r="AI1698" s="16"/>
      <c r="AJ1698" s="16"/>
      <c r="AK1698" s="16">
        <f t="shared" si="3357"/>
        <v>1504.3</v>
      </c>
      <c r="AL1698" s="16">
        <f t="shared" si="3358"/>
        <v>707.3</v>
      </c>
      <c r="AM1698" s="16">
        <f t="shared" si="3359"/>
        <v>698.1</v>
      </c>
      <c r="AN1698" s="16"/>
      <c r="AO1698" s="16">
        <f t="shared" si="3360"/>
        <v>1504.3</v>
      </c>
      <c r="AP1698" s="16"/>
      <c r="AQ1698" s="16"/>
      <c r="AR1698" s="16"/>
      <c r="AS1698" s="16"/>
      <c r="AT1698" s="16"/>
      <c r="AU1698" s="16"/>
      <c r="AV1698" s="16"/>
      <c r="AW1698" s="16"/>
      <c r="AX1698" s="16"/>
      <c r="AY1698" s="16"/>
      <c r="AZ1698" s="16"/>
      <c r="BA1698" s="16"/>
      <c r="BB1698" s="16"/>
      <c r="BC1698" s="16"/>
      <c r="BD1698" s="16"/>
      <c r="BE1698" s="16"/>
      <c r="BF1698" s="16">
        <f t="shared" si="3325"/>
        <v>1504.3</v>
      </c>
      <c r="BG1698" s="16">
        <f t="shared" si="3326"/>
        <v>707.3</v>
      </c>
      <c r="BH1698" s="16">
        <f t="shared" si="3327"/>
        <v>698.1</v>
      </c>
      <c r="BI1698" s="16"/>
      <c r="BJ1698" s="16">
        <f t="shared" si="3294"/>
        <v>1504.3</v>
      </c>
      <c r="BK1698" s="16"/>
    </row>
    <row r="1699" spans="1:64" hidden="1" x14ac:dyDescent="0.25">
      <c r="A1699" s="10" t="s">
        <v>407</v>
      </c>
      <c r="B1699" s="10" t="s">
        <v>90</v>
      </c>
      <c r="C1699" s="10" t="s">
        <v>92</v>
      </c>
      <c r="D1699" s="17" t="s">
        <v>115</v>
      </c>
      <c r="E1699" s="10"/>
      <c r="F1699" s="11" t="s">
        <v>116</v>
      </c>
      <c r="G1699" s="16">
        <f>G1700</f>
        <v>0</v>
      </c>
      <c r="H1699" s="16">
        <f t="shared" si="3248"/>
        <v>0</v>
      </c>
      <c r="I1699" s="16">
        <f t="shared" ref="I1699:J1702" si="3364">I1700</f>
        <v>0</v>
      </c>
      <c r="J1699" s="16">
        <f t="shared" si="3364"/>
        <v>417</v>
      </c>
      <c r="K1699" s="16">
        <f t="shared" si="3249"/>
        <v>-417</v>
      </c>
      <c r="L1699" s="16">
        <f t="shared" ref="L1699:P1702" si="3365">L1700</f>
        <v>0</v>
      </c>
      <c r="M1699" s="16">
        <f t="shared" si="3365"/>
        <v>0</v>
      </c>
      <c r="N1699" s="16">
        <f t="shared" si="3365"/>
        <v>0</v>
      </c>
      <c r="O1699" s="16">
        <f t="shared" si="3365"/>
        <v>0</v>
      </c>
      <c r="P1699" s="16">
        <f t="shared" si="3365"/>
        <v>0</v>
      </c>
      <c r="Q1699" s="16">
        <f t="shared" si="3300"/>
        <v>0</v>
      </c>
      <c r="R1699" s="16">
        <f t="shared" si="3301"/>
        <v>0</v>
      </c>
      <c r="S1699" s="16">
        <f t="shared" si="3302"/>
        <v>-417</v>
      </c>
      <c r="T1699" s="16">
        <f t="shared" si="3303"/>
        <v>0</v>
      </c>
      <c r="U1699" s="16">
        <f t="shared" si="3304"/>
        <v>0</v>
      </c>
      <c r="V1699" s="16">
        <f t="shared" ref="V1699:Z1702" si="3366">V1700</f>
        <v>0</v>
      </c>
      <c r="W1699" s="16">
        <f t="shared" si="3366"/>
        <v>0</v>
      </c>
      <c r="X1699" s="16">
        <f t="shared" si="3366"/>
        <v>0</v>
      </c>
      <c r="Y1699" s="16">
        <f t="shared" si="3366"/>
        <v>0</v>
      </c>
      <c r="Z1699" s="16">
        <f t="shared" si="3366"/>
        <v>0</v>
      </c>
      <c r="AA1699" s="16">
        <f t="shared" si="3361"/>
        <v>0</v>
      </c>
      <c r="AB1699" s="16">
        <f t="shared" si="3362"/>
        <v>0</v>
      </c>
      <c r="AC1699" s="16">
        <f t="shared" si="3363"/>
        <v>0</v>
      </c>
      <c r="AD1699" s="16">
        <f t="shared" ref="AD1699:AE1702" si="3367">AD1700</f>
        <v>0</v>
      </c>
      <c r="AE1699" s="16">
        <f t="shared" si="3367"/>
        <v>0</v>
      </c>
      <c r="AF1699" s="16">
        <f>AF1700</f>
        <v>0</v>
      </c>
      <c r="AG1699" s="16">
        <f t="shared" ref="AG1699:AH1702" si="3368">AG1700</f>
        <v>0</v>
      </c>
      <c r="AH1699" s="16">
        <f t="shared" si="3368"/>
        <v>0</v>
      </c>
      <c r="AI1699" s="16">
        <f t="shared" ref="AI1699:AJ1702" si="3369">AI1700</f>
        <v>0</v>
      </c>
      <c r="AJ1699" s="16">
        <f t="shared" si="3369"/>
        <v>0</v>
      </c>
      <c r="AK1699" s="16">
        <f t="shared" si="3357"/>
        <v>0</v>
      </c>
      <c r="AL1699" s="16">
        <f t="shared" si="3358"/>
        <v>0</v>
      </c>
      <c r="AM1699" s="16">
        <f t="shared" si="3359"/>
        <v>0</v>
      </c>
      <c r="AN1699" s="16">
        <f>AN1700</f>
        <v>0</v>
      </c>
      <c r="AO1699" s="16">
        <f t="shared" si="3360"/>
        <v>0</v>
      </c>
      <c r="AP1699" s="16">
        <f t="shared" ref="AP1699:AT1702" si="3370">AP1700</f>
        <v>0</v>
      </c>
      <c r="AQ1699" s="16">
        <f t="shared" si="3370"/>
        <v>0</v>
      </c>
      <c r="AR1699" s="16">
        <f t="shared" si="3370"/>
        <v>0</v>
      </c>
      <c r="AS1699" s="16">
        <f t="shared" si="3370"/>
        <v>0</v>
      </c>
      <c r="AT1699" s="16">
        <f t="shared" si="3370"/>
        <v>0</v>
      </c>
      <c r="AU1699" s="16">
        <f t="shared" ref="AU1699:AY1702" si="3371">AU1700</f>
        <v>0</v>
      </c>
      <c r="AV1699" s="16">
        <f t="shared" si="3371"/>
        <v>0</v>
      </c>
      <c r="AW1699" s="16">
        <f t="shared" si="3371"/>
        <v>0</v>
      </c>
      <c r="AX1699" s="16">
        <f t="shared" si="3371"/>
        <v>0</v>
      </c>
      <c r="AY1699" s="16">
        <f t="shared" si="3371"/>
        <v>0</v>
      </c>
      <c r="AZ1699" s="16">
        <f t="shared" ref="AZ1699:BC1702" si="3372">AZ1700</f>
        <v>0</v>
      </c>
      <c r="BA1699" s="16">
        <f t="shared" ref="BA1699:BB1702" si="3373">BA1700</f>
        <v>0</v>
      </c>
      <c r="BB1699" s="16">
        <f t="shared" si="3373"/>
        <v>0</v>
      </c>
      <c r="BC1699" s="16">
        <f t="shared" si="3372"/>
        <v>0</v>
      </c>
      <c r="BD1699" s="16">
        <f t="shared" ref="BD1699:BE1702" si="3374">BD1700</f>
        <v>0</v>
      </c>
      <c r="BE1699" s="16">
        <f t="shared" si="3374"/>
        <v>0</v>
      </c>
      <c r="BF1699" s="16">
        <f t="shared" si="3325"/>
        <v>0</v>
      </c>
      <c r="BG1699" s="16">
        <f t="shared" si="3326"/>
        <v>0</v>
      </c>
      <c r="BH1699" s="16">
        <f t="shared" si="3327"/>
        <v>0</v>
      </c>
      <c r="BI1699" s="16">
        <f>BI1700</f>
        <v>0</v>
      </c>
      <c r="BJ1699" s="16"/>
      <c r="BK1699" s="16">
        <f>BK1700</f>
        <v>0</v>
      </c>
      <c r="BL1699" s="46">
        <v>0</v>
      </c>
    </row>
    <row r="1700" spans="1:64" ht="63" hidden="1" x14ac:dyDescent="0.25">
      <c r="A1700" s="10" t="s">
        <v>407</v>
      </c>
      <c r="B1700" s="10" t="s">
        <v>90</v>
      </c>
      <c r="C1700" s="10" t="s">
        <v>92</v>
      </c>
      <c r="D1700" s="17" t="s">
        <v>117</v>
      </c>
      <c r="E1700" s="10"/>
      <c r="F1700" s="11" t="s">
        <v>118</v>
      </c>
      <c r="G1700" s="16">
        <f>G1701</f>
        <v>0</v>
      </c>
      <c r="H1700" s="16">
        <f t="shared" si="3248"/>
        <v>0</v>
      </c>
      <c r="I1700" s="16">
        <f t="shared" si="3364"/>
        <v>0</v>
      </c>
      <c r="J1700" s="16">
        <f t="shared" si="3364"/>
        <v>417</v>
      </c>
      <c r="K1700" s="16">
        <f t="shared" si="3249"/>
        <v>-417</v>
      </c>
      <c r="L1700" s="16">
        <f t="shared" si="3365"/>
        <v>0</v>
      </c>
      <c r="M1700" s="16">
        <f t="shared" si="3365"/>
        <v>0</v>
      </c>
      <c r="N1700" s="16">
        <f t="shared" si="3365"/>
        <v>0</v>
      </c>
      <c r="O1700" s="16">
        <f t="shared" si="3365"/>
        <v>0</v>
      </c>
      <c r="P1700" s="16">
        <f t="shared" si="3365"/>
        <v>0</v>
      </c>
      <c r="Q1700" s="16">
        <f t="shared" si="3300"/>
        <v>0</v>
      </c>
      <c r="R1700" s="16">
        <f t="shared" si="3301"/>
        <v>0</v>
      </c>
      <c r="S1700" s="16">
        <f t="shared" si="3302"/>
        <v>-417</v>
      </c>
      <c r="T1700" s="16">
        <f t="shared" si="3303"/>
        <v>0</v>
      </c>
      <c r="U1700" s="16">
        <f t="shared" si="3304"/>
        <v>0</v>
      </c>
      <c r="V1700" s="16">
        <f t="shared" si="3366"/>
        <v>0</v>
      </c>
      <c r="W1700" s="16">
        <f t="shared" si="3366"/>
        <v>0</v>
      </c>
      <c r="X1700" s="16">
        <f t="shared" si="3366"/>
        <v>0</v>
      </c>
      <c r="Y1700" s="16">
        <f t="shared" si="3366"/>
        <v>0</v>
      </c>
      <c r="Z1700" s="16">
        <f t="shared" si="3366"/>
        <v>0</v>
      </c>
      <c r="AA1700" s="16">
        <f t="shared" si="3361"/>
        <v>0</v>
      </c>
      <c r="AB1700" s="16">
        <f t="shared" si="3362"/>
        <v>0</v>
      </c>
      <c r="AC1700" s="16">
        <f t="shared" si="3363"/>
        <v>0</v>
      </c>
      <c r="AD1700" s="16">
        <f t="shared" si="3367"/>
        <v>0</v>
      </c>
      <c r="AE1700" s="16">
        <f t="shared" si="3367"/>
        <v>0</v>
      </c>
      <c r="AF1700" s="16">
        <f>AF1701</f>
        <v>0</v>
      </c>
      <c r="AG1700" s="16">
        <f t="shared" si="3368"/>
        <v>0</v>
      </c>
      <c r="AH1700" s="16">
        <f t="shared" si="3368"/>
        <v>0</v>
      </c>
      <c r="AI1700" s="16">
        <f t="shared" si="3369"/>
        <v>0</v>
      </c>
      <c r="AJ1700" s="16">
        <f t="shared" si="3369"/>
        <v>0</v>
      </c>
      <c r="AK1700" s="16">
        <f t="shared" si="3357"/>
        <v>0</v>
      </c>
      <c r="AL1700" s="16">
        <f t="shared" si="3358"/>
        <v>0</v>
      </c>
      <c r="AM1700" s="16">
        <f t="shared" si="3359"/>
        <v>0</v>
      </c>
      <c r="AN1700" s="16">
        <f>AN1701</f>
        <v>0</v>
      </c>
      <c r="AO1700" s="16">
        <f t="shared" si="3360"/>
        <v>0</v>
      </c>
      <c r="AP1700" s="16">
        <f t="shared" si="3370"/>
        <v>0</v>
      </c>
      <c r="AQ1700" s="16">
        <f t="shared" si="3370"/>
        <v>0</v>
      </c>
      <c r="AR1700" s="16">
        <f t="shared" si="3370"/>
        <v>0</v>
      </c>
      <c r="AS1700" s="16">
        <f t="shared" si="3370"/>
        <v>0</v>
      </c>
      <c r="AT1700" s="16">
        <f t="shared" si="3370"/>
        <v>0</v>
      </c>
      <c r="AU1700" s="16">
        <f t="shared" si="3371"/>
        <v>0</v>
      </c>
      <c r="AV1700" s="16">
        <f t="shared" si="3371"/>
        <v>0</v>
      </c>
      <c r="AW1700" s="16">
        <f t="shared" si="3371"/>
        <v>0</v>
      </c>
      <c r="AX1700" s="16">
        <f t="shared" si="3371"/>
        <v>0</v>
      </c>
      <c r="AY1700" s="16">
        <f t="shared" si="3371"/>
        <v>0</v>
      </c>
      <c r="AZ1700" s="16">
        <f t="shared" si="3372"/>
        <v>0</v>
      </c>
      <c r="BA1700" s="16">
        <f t="shared" si="3373"/>
        <v>0</v>
      </c>
      <c r="BB1700" s="16">
        <f t="shared" si="3373"/>
        <v>0</v>
      </c>
      <c r="BC1700" s="16">
        <f t="shared" si="3372"/>
        <v>0</v>
      </c>
      <c r="BD1700" s="16">
        <f t="shared" si="3374"/>
        <v>0</v>
      </c>
      <c r="BE1700" s="16">
        <f t="shared" si="3374"/>
        <v>0</v>
      </c>
      <c r="BF1700" s="16">
        <f t="shared" si="3325"/>
        <v>0</v>
      </c>
      <c r="BG1700" s="16">
        <f t="shared" si="3326"/>
        <v>0</v>
      </c>
      <c r="BH1700" s="16">
        <f t="shared" si="3327"/>
        <v>0</v>
      </c>
      <c r="BI1700" s="16">
        <f>BI1701</f>
        <v>0</v>
      </c>
      <c r="BJ1700" s="16"/>
      <c r="BK1700" s="16">
        <f>BK1701</f>
        <v>0</v>
      </c>
      <c r="BL1700" s="46">
        <v>0</v>
      </c>
    </row>
    <row r="1701" spans="1:64" ht="47.25" hidden="1" x14ac:dyDescent="0.25">
      <c r="A1701" s="10" t="s">
        <v>407</v>
      </c>
      <c r="B1701" s="10" t="s">
        <v>90</v>
      </c>
      <c r="C1701" s="10" t="s">
        <v>92</v>
      </c>
      <c r="D1701" s="17" t="s">
        <v>117</v>
      </c>
      <c r="E1701" s="10" t="s">
        <v>50</v>
      </c>
      <c r="F1701" s="11" t="s">
        <v>21</v>
      </c>
      <c r="G1701" s="16">
        <f>G1702</f>
        <v>0</v>
      </c>
      <c r="H1701" s="16">
        <f t="shared" si="3248"/>
        <v>0</v>
      </c>
      <c r="I1701" s="16">
        <f t="shared" si="3364"/>
        <v>0</v>
      </c>
      <c r="J1701" s="16">
        <f t="shared" si="3364"/>
        <v>417</v>
      </c>
      <c r="K1701" s="16">
        <f t="shared" si="3249"/>
        <v>-417</v>
      </c>
      <c r="L1701" s="16">
        <f t="shared" si="3365"/>
        <v>0</v>
      </c>
      <c r="M1701" s="16">
        <f t="shared" si="3365"/>
        <v>0</v>
      </c>
      <c r="N1701" s="16">
        <f t="shared" si="3365"/>
        <v>0</v>
      </c>
      <c r="O1701" s="16">
        <f t="shared" si="3365"/>
        <v>0</v>
      </c>
      <c r="P1701" s="16">
        <f t="shared" si="3365"/>
        <v>0</v>
      </c>
      <c r="Q1701" s="16">
        <f t="shared" si="3300"/>
        <v>0</v>
      </c>
      <c r="R1701" s="16">
        <f t="shared" si="3301"/>
        <v>0</v>
      </c>
      <c r="S1701" s="16">
        <f t="shared" si="3302"/>
        <v>-417</v>
      </c>
      <c r="T1701" s="16">
        <f t="shared" si="3303"/>
        <v>0</v>
      </c>
      <c r="U1701" s="16">
        <f t="shared" si="3304"/>
        <v>0</v>
      </c>
      <c r="V1701" s="16">
        <f t="shared" si="3366"/>
        <v>0</v>
      </c>
      <c r="W1701" s="16">
        <f t="shared" si="3366"/>
        <v>0</v>
      </c>
      <c r="X1701" s="16">
        <f t="shared" si="3366"/>
        <v>0</v>
      </c>
      <c r="Y1701" s="16">
        <f t="shared" si="3366"/>
        <v>0</v>
      </c>
      <c r="Z1701" s="16">
        <f t="shared" si="3366"/>
        <v>0</v>
      </c>
      <c r="AA1701" s="16">
        <f t="shared" si="3361"/>
        <v>0</v>
      </c>
      <c r="AB1701" s="16">
        <f t="shared" si="3362"/>
        <v>0</v>
      </c>
      <c r="AC1701" s="16">
        <f t="shared" si="3363"/>
        <v>0</v>
      </c>
      <c r="AD1701" s="16">
        <f t="shared" si="3367"/>
        <v>0</v>
      </c>
      <c r="AE1701" s="16">
        <f t="shared" si="3367"/>
        <v>0</v>
      </c>
      <c r="AF1701" s="16">
        <f>AF1702</f>
        <v>0</v>
      </c>
      <c r="AG1701" s="16">
        <f t="shared" si="3368"/>
        <v>0</v>
      </c>
      <c r="AH1701" s="16">
        <f t="shared" si="3368"/>
        <v>0</v>
      </c>
      <c r="AI1701" s="16">
        <f t="shared" si="3369"/>
        <v>0</v>
      </c>
      <c r="AJ1701" s="16">
        <f t="shared" si="3369"/>
        <v>0</v>
      </c>
      <c r="AK1701" s="16">
        <f t="shared" si="3357"/>
        <v>0</v>
      </c>
      <c r="AL1701" s="16">
        <f t="shared" si="3358"/>
        <v>0</v>
      </c>
      <c r="AM1701" s="16">
        <f t="shared" si="3359"/>
        <v>0</v>
      </c>
      <c r="AN1701" s="16">
        <f>AN1702</f>
        <v>0</v>
      </c>
      <c r="AO1701" s="16">
        <f t="shared" si="3360"/>
        <v>0</v>
      </c>
      <c r="AP1701" s="16">
        <f t="shared" si="3370"/>
        <v>0</v>
      </c>
      <c r="AQ1701" s="16">
        <f t="shared" si="3370"/>
        <v>0</v>
      </c>
      <c r="AR1701" s="16">
        <f t="shared" si="3370"/>
        <v>0</v>
      </c>
      <c r="AS1701" s="16">
        <f t="shared" si="3370"/>
        <v>0</v>
      </c>
      <c r="AT1701" s="16">
        <f t="shared" si="3370"/>
        <v>0</v>
      </c>
      <c r="AU1701" s="16">
        <f t="shared" si="3371"/>
        <v>0</v>
      </c>
      <c r="AV1701" s="16">
        <f t="shared" si="3371"/>
        <v>0</v>
      </c>
      <c r="AW1701" s="16">
        <f t="shared" si="3371"/>
        <v>0</v>
      </c>
      <c r="AX1701" s="16">
        <f t="shared" si="3371"/>
        <v>0</v>
      </c>
      <c r="AY1701" s="16">
        <f t="shared" si="3371"/>
        <v>0</v>
      </c>
      <c r="AZ1701" s="16">
        <f t="shared" si="3372"/>
        <v>0</v>
      </c>
      <c r="BA1701" s="16">
        <f t="shared" si="3373"/>
        <v>0</v>
      </c>
      <c r="BB1701" s="16">
        <f t="shared" si="3373"/>
        <v>0</v>
      </c>
      <c r="BC1701" s="16">
        <f t="shared" si="3372"/>
        <v>0</v>
      </c>
      <c r="BD1701" s="16">
        <f t="shared" si="3374"/>
        <v>0</v>
      </c>
      <c r="BE1701" s="16">
        <f t="shared" si="3374"/>
        <v>0</v>
      </c>
      <c r="BF1701" s="16">
        <f t="shared" si="3325"/>
        <v>0</v>
      </c>
      <c r="BG1701" s="16">
        <f t="shared" si="3326"/>
        <v>0</v>
      </c>
      <c r="BH1701" s="16">
        <f t="shared" si="3327"/>
        <v>0</v>
      </c>
      <c r="BI1701" s="16">
        <f>BI1702</f>
        <v>0</v>
      </c>
      <c r="BJ1701" s="16"/>
      <c r="BK1701" s="16">
        <f>BK1702</f>
        <v>0</v>
      </c>
      <c r="BL1701" s="46">
        <v>0</v>
      </c>
    </row>
    <row r="1702" spans="1:64" ht="47.25" hidden="1" x14ac:dyDescent="0.25">
      <c r="A1702" s="10" t="s">
        <v>407</v>
      </c>
      <c r="B1702" s="10" t="s">
        <v>90</v>
      </c>
      <c r="C1702" s="10" t="s">
        <v>92</v>
      </c>
      <c r="D1702" s="17" t="s">
        <v>117</v>
      </c>
      <c r="E1702" s="10" t="s">
        <v>51</v>
      </c>
      <c r="F1702" s="11" t="s">
        <v>22</v>
      </c>
      <c r="G1702" s="16">
        <f>G1703</f>
        <v>0</v>
      </c>
      <c r="H1702" s="16">
        <f t="shared" si="3248"/>
        <v>0</v>
      </c>
      <c r="I1702" s="16">
        <f t="shared" si="3364"/>
        <v>0</v>
      </c>
      <c r="J1702" s="16">
        <f t="shared" si="3364"/>
        <v>417</v>
      </c>
      <c r="K1702" s="16">
        <f t="shared" si="3249"/>
        <v>-417</v>
      </c>
      <c r="L1702" s="16">
        <f t="shared" si="3365"/>
        <v>0</v>
      </c>
      <c r="M1702" s="16">
        <f t="shared" si="3365"/>
        <v>0</v>
      </c>
      <c r="N1702" s="16">
        <f t="shared" si="3365"/>
        <v>0</v>
      </c>
      <c r="O1702" s="16">
        <f t="shared" si="3365"/>
        <v>0</v>
      </c>
      <c r="P1702" s="16">
        <f t="shared" si="3365"/>
        <v>0</v>
      </c>
      <c r="Q1702" s="16">
        <f t="shared" si="3300"/>
        <v>0</v>
      </c>
      <c r="R1702" s="16">
        <f t="shared" si="3301"/>
        <v>0</v>
      </c>
      <c r="S1702" s="16">
        <f t="shared" si="3302"/>
        <v>-417</v>
      </c>
      <c r="T1702" s="16">
        <f t="shared" si="3303"/>
        <v>0</v>
      </c>
      <c r="U1702" s="16">
        <f t="shared" si="3304"/>
        <v>0</v>
      </c>
      <c r="V1702" s="16">
        <f t="shared" si="3366"/>
        <v>0</v>
      </c>
      <c r="W1702" s="16">
        <f t="shared" si="3366"/>
        <v>0</v>
      </c>
      <c r="X1702" s="16">
        <f t="shared" si="3366"/>
        <v>0</v>
      </c>
      <c r="Y1702" s="16">
        <f t="shared" si="3366"/>
        <v>0</v>
      </c>
      <c r="Z1702" s="16">
        <f t="shared" si="3366"/>
        <v>0</v>
      </c>
      <c r="AA1702" s="16">
        <f t="shared" si="3361"/>
        <v>0</v>
      </c>
      <c r="AB1702" s="16">
        <f t="shared" si="3362"/>
        <v>0</v>
      </c>
      <c r="AC1702" s="16">
        <f t="shared" si="3363"/>
        <v>0</v>
      </c>
      <c r="AD1702" s="16">
        <f t="shared" si="3367"/>
        <v>0</v>
      </c>
      <c r="AE1702" s="16">
        <f t="shared" si="3367"/>
        <v>0</v>
      </c>
      <c r="AF1702" s="16">
        <f>AF1703</f>
        <v>0</v>
      </c>
      <c r="AG1702" s="16">
        <f t="shared" si="3368"/>
        <v>0</v>
      </c>
      <c r="AH1702" s="16">
        <f t="shared" si="3368"/>
        <v>0</v>
      </c>
      <c r="AI1702" s="16">
        <f t="shared" si="3369"/>
        <v>0</v>
      </c>
      <c r="AJ1702" s="16">
        <f t="shared" si="3369"/>
        <v>0</v>
      </c>
      <c r="AK1702" s="16">
        <f t="shared" si="3357"/>
        <v>0</v>
      </c>
      <c r="AL1702" s="16">
        <f t="shared" si="3358"/>
        <v>0</v>
      </c>
      <c r="AM1702" s="16">
        <f t="shared" si="3359"/>
        <v>0</v>
      </c>
      <c r="AN1702" s="16">
        <f>AN1703</f>
        <v>0</v>
      </c>
      <c r="AO1702" s="16">
        <f t="shared" si="3360"/>
        <v>0</v>
      </c>
      <c r="AP1702" s="16">
        <f t="shared" si="3370"/>
        <v>0</v>
      </c>
      <c r="AQ1702" s="16">
        <f t="shared" si="3370"/>
        <v>0</v>
      </c>
      <c r="AR1702" s="16">
        <f t="shared" si="3370"/>
        <v>0</v>
      </c>
      <c r="AS1702" s="16">
        <f t="shared" si="3370"/>
        <v>0</v>
      </c>
      <c r="AT1702" s="16">
        <f t="shared" si="3370"/>
        <v>0</v>
      </c>
      <c r="AU1702" s="16">
        <f t="shared" si="3371"/>
        <v>0</v>
      </c>
      <c r="AV1702" s="16">
        <f t="shared" si="3371"/>
        <v>0</v>
      </c>
      <c r="AW1702" s="16">
        <f t="shared" si="3371"/>
        <v>0</v>
      </c>
      <c r="AX1702" s="16">
        <f t="shared" si="3371"/>
        <v>0</v>
      </c>
      <c r="AY1702" s="16">
        <f t="shared" si="3371"/>
        <v>0</v>
      </c>
      <c r="AZ1702" s="16">
        <f t="shared" si="3372"/>
        <v>0</v>
      </c>
      <c r="BA1702" s="16">
        <f t="shared" si="3373"/>
        <v>0</v>
      </c>
      <c r="BB1702" s="16">
        <f t="shared" si="3373"/>
        <v>0</v>
      </c>
      <c r="BC1702" s="16">
        <f t="shared" si="3372"/>
        <v>0</v>
      </c>
      <c r="BD1702" s="16">
        <f t="shared" si="3374"/>
        <v>0</v>
      </c>
      <c r="BE1702" s="16">
        <f t="shared" si="3374"/>
        <v>0</v>
      </c>
      <c r="BF1702" s="16">
        <f t="shared" si="3325"/>
        <v>0</v>
      </c>
      <c r="BG1702" s="16">
        <f t="shared" si="3326"/>
        <v>0</v>
      </c>
      <c r="BH1702" s="16">
        <f t="shared" si="3327"/>
        <v>0</v>
      </c>
      <c r="BI1702" s="16">
        <f>BI1703</f>
        <v>0</v>
      </c>
      <c r="BJ1702" s="16"/>
      <c r="BK1702" s="16">
        <f>BK1703</f>
        <v>0</v>
      </c>
      <c r="BL1702" s="46">
        <v>0</v>
      </c>
    </row>
    <row r="1703" spans="1:64" ht="31.5" hidden="1" x14ac:dyDescent="0.25">
      <c r="A1703" s="10" t="s">
        <v>407</v>
      </c>
      <c r="B1703" s="10" t="s">
        <v>90</v>
      </c>
      <c r="C1703" s="10" t="s">
        <v>92</v>
      </c>
      <c r="D1703" s="17" t="s">
        <v>117</v>
      </c>
      <c r="E1703" s="10" t="s">
        <v>52</v>
      </c>
      <c r="F1703" s="11" t="s">
        <v>23</v>
      </c>
      <c r="G1703" s="16">
        <v>0</v>
      </c>
      <c r="H1703" s="16">
        <f t="shared" si="3248"/>
        <v>0</v>
      </c>
      <c r="I1703" s="16">
        <v>0</v>
      </c>
      <c r="J1703" s="16">
        <v>417</v>
      </c>
      <c r="K1703" s="16">
        <f t="shared" si="3249"/>
        <v>-417</v>
      </c>
      <c r="L1703" s="16">
        <v>0</v>
      </c>
      <c r="M1703" s="16">
        <v>0</v>
      </c>
      <c r="N1703" s="16"/>
      <c r="O1703" s="16"/>
      <c r="P1703" s="16"/>
      <c r="Q1703" s="16">
        <f t="shared" si="3300"/>
        <v>0</v>
      </c>
      <c r="R1703" s="16">
        <f t="shared" si="3301"/>
        <v>0</v>
      </c>
      <c r="S1703" s="16">
        <f t="shared" si="3302"/>
        <v>-417</v>
      </c>
      <c r="T1703" s="16">
        <f t="shared" si="3303"/>
        <v>0</v>
      </c>
      <c r="U1703" s="16">
        <f t="shared" si="3304"/>
        <v>0</v>
      </c>
      <c r="V1703" s="16"/>
      <c r="W1703" s="16"/>
      <c r="X1703" s="16"/>
      <c r="Y1703" s="16"/>
      <c r="Z1703" s="16"/>
      <c r="AA1703" s="16">
        <f t="shared" si="3361"/>
        <v>0</v>
      </c>
      <c r="AB1703" s="16">
        <f t="shared" si="3362"/>
        <v>0</v>
      </c>
      <c r="AC1703" s="16">
        <f t="shared" si="3363"/>
        <v>0</v>
      </c>
      <c r="AD1703" s="16"/>
      <c r="AE1703" s="16"/>
      <c r="AF1703" s="16"/>
      <c r="AG1703" s="16"/>
      <c r="AH1703" s="16"/>
      <c r="AI1703" s="16"/>
      <c r="AJ1703" s="16"/>
      <c r="AK1703" s="16">
        <f t="shared" si="3357"/>
        <v>0</v>
      </c>
      <c r="AL1703" s="16">
        <f t="shared" si="3358"/>
        <v>0</v>
      </c>
      <c r="AM1703" s="16">
        <f t="shared" si="3359"/>
        <v>0</v>
      </c>
      <c r="AN1703" s="16"/>
      <c r="AO1703" s="16">
        <f t="shared" si="3360"/>
        <v>0</v>
      </c>
      <c r="AP1703" s="16"/>
      <c r="AQ1703" s="16"/>
      <c r="AR1703" s="16"/>
      <c r="AS1703" s="16"/>
      <c r="AT1703" s="16"/>
      <c r="AU1703" s="16"/>
      <c r="AV1703" s="16"/>
      <c r="AW1703" s="16"/>
      <c r="AX1703" s="16"/>
      <c r="AY1703" s="16"/>
      <c r="AZ1703" s="16"/>
      <c r="BA1703" s="16"/>
      <c r="BB1703" s="16"/>
      <c r="BC1703" s="16"/>
      <c r="BD1703" s="16"/>
      <c r="BE1703" s="16"/>
      <c r="BF1703" s="16">
        <f t="shared" si="3325"/>
        <v>0</v>
      </c>
      <c r="BG1703" s="16">
        <f t="shared" si="3326"/>
        <v>0</v>
      </c>
      <c r="BH1703" s="16">
        <f t="shared" si="3327"/>
        <v>0</v>
      </c>
      <c r="BI1703" s="16"/>
      <c r="BJ1703" s="16"/>
      <c r="BK1703" s="16"/>
      <c r="BL1703" s="46">
        <v>0</v>
      </c>
    </row>
    <row r="1704" spans="1:64" s="46" customFormat="1" x14ac:dyDescent="0.25">
      <c r="A1704" s="6" t="s">
        <v>407</v>
      </c>
      <c r="B1704" s="6" t="s">
        <v>119</v>
      </c>
      <c r="C1704" s="6"/>
      <c r="D1704" s="6"/>
      <c r="E1704" s="6"/>
      <c r="F1704" s="20" t="s">
        <v>120</v>
      </c>
      <c r="G1704" s="14">
        <f>G1712+G1734+G1705</f>
        <v>29037.8</v>
      </c>
      <c r="H1704" s="14">
        <f t="shared" si="3248"/>
        <v>8156.3000000000065</v>
      </c>
      <c r="I1704" s="14">
        <f>I1712+I1734+I1705</f>
        <v>37194.100000000006</v>
      </c>
      <c r="J1704" s="14">
        <f>J1712+J1734+J1705</f>
        <v>30064.1</v>
      </c>
      <c r="K1704" s="14">
        <f t="shared" si="3249"/>
        <v>6180.9000000000015</v>
      </c>
      <c r="L1704" s="14">
        <f>L1712+L1734+L1705</f>
        <v>36245</v>
      </c>
      <c r="M1704" s="14">
        <f>M1712+M1734+M1705</f>
        <v>35443.4</v>
      </c>
      <c r="N1704" s="14">
        <f>N1712+N1734+N1705</f>
        <v>0</v>
      </c>
      <c r="O1704" s="14">
        <f>O1712+O1734+O1705</f>
        <v>0</v>
      </c>
      <c r="P1704" s="14">
        <f>P1712+P1734+P1705</f>
        <v>0</v>
      </c>
      <c r="Q1704" s="14">
        <f t="shared" si="3300"/>
        <v>8156.3000000000065</v>
      </c>
      <c r="R1704" s="14">
        <f t="shared" si="3301"/>
        <v>37194.100000000006</v>
      </c>
      <c r="S1704" s="14">
        <f t="shared" si="3302"/>
        <v>6180.9000000000015</v>
      </c>
      <c r="T1704" s="14">
        <f t="shared" si="3303"/>
        <v>36245</v>
      </c>
      <c r="U1704" s="14">
        <f t="shared" si="3304"/>
        <v>35443.4</v>
      </c>
      <c r="V1704" s="14">
        <f>V1712+V1734+V1705</f>
        <v>0</v>
      </c>
      <c r="W1704" s="14">
        <f>W1712+W1734+W1705</f>
        <v>0</v>
      </c>
      <c r="X1704" s="14">
        <f>X1712+X1734+X1705</f>
        <v>0</v>
      </c>
      <c r="Y1704" s="14">
        <f>Y1712+Y1734+Y1705</f>
        <v>0</v>
      </c>
      <c r="Z1704" s="14">
        <f>Z1712+Z1734+Z1705</f>
        <v>0</v>
      </c>
      <c r="AA1704" s="14">
        <f t="shared" si="3361"/>
        <v>37194.100000000006</v>
      </c>
      <c r="AB1704" s="14">
        <f t="shared" si="3362"/>
        <v>36245</v>
      </c>
      <c r="AC1704" s="14">
        <f t="shared" si="3363"/>
        <v>35443.4</v>
      </c>
      <c r="AD1704" s="14">
        <f t="shared" ref="AD1704:AJ1704" si="3375">AD1712+AD1734+AD1705</f>
        <v>0</v>
      </c>
      <c r="AE1704" s="14">
        <f t="shared" si="3375"/>
        <v>0</v>
      </c>
      <c r="AF1704" s="14">
        <f t="shared" si="3375"/>
        <v>0</v>
      </c>
      <c r="AG1704" s="14">
        <f t="shared" si="3375"/>
        <v>0</v>
      </c>
      <c r="AH1704" s="14">
        <f t="shared" si="3375"/>
        <v>0</v>
      </c>
      <c r="AI1704" s="14">
        <f t="shared" si="3375"/>
        <v>0</v>
      </c>
      <c r="AJ1704" s="14">
        <f t="shared" si="3375"/>
        <v>0</v>
      </c>
      <c r="AK1704" s="14">
        <f t="shared" si="3357"/>
        <v>37194.100000000006</v>
      </c>
      <c r="AL1704" s="14">
        <f t="shared" si="3358"/>
        <v>36245</v>
      </c>
      <c r="AM1704" s="14">
        <f t="shared" si="3359"/>
        <v>35443.4</v>
      </c>
      <c r="AN1704" s="14">
        <f>AN1712+AN1734+AN1705</f>
        <v>0</v>
      </c>
      <c r="AO1704" s="14">
        <f t="shared" si="3360"/>
        <v>37194.100000000006</v>
      </c>
      <c r="AP1704" s="14">
        <f t="shared" ref="AP1704:BK1704" si="3376">AP1712+AP1734+AP1705</f>
        <v>0</v>
      </c>
      <c r="AQ1704" s="14">
        <f t="shared" si="3376"/>
        <v>0</v>
      </c>
      <c r="AR1704" s="14">
        <f t="shared" si="3376"/>
        <v>0</v>
      </c>
      <c r="AS1704" s="14">
        <f>AS1712+AS1734+AS1705</f>
        <v>0</v>
      </c>
      <c r="AT1704" s="14">
        <f>AT1712+AT1734+AT1705</f>
        <v>0</v>
      </c>
      <c r="AU1704" s="14">
        <f t="shared" si="3376"/>
        <v>0</v>
      </c>
      <c r="AV1704" s="14">
        <f t="shared" si="3376"/>
        <v>0</v>
      </c>
      <c r="AW1704" s="14">
        <f t="shared" si="3376"/>
        <v>0</v>
      </c>
      <c r="AX1704" s="14">
        <f t="shared" si="3376"/>
        <v>0</v>
      </c>
      <c r="AY1704" s="14">
        <f t="shared" si="3376"/>
        <v>0</v>
      </c>
      <c r="AZ1704" s="14">
        <f t="shared" si="3376"/>
        <v>0</v>
      </c>
      <c r="BA1704" s="14">
        <f>BA1712+BA1734+BA1705</f>
        <v>0</v>
      </c>
      <c r="BB1704" s="14">
        <f>BB1712+BB1734+BB1705</f>
        <v>0</v>
      </c>
      <c r="BC1704" s="14">
        <f t="shared" si="3376"/>
        <v>0</v>
      </c>
      <c r="BD1704" s="14">
        <f>BD1712+BD1734+BD1705</f>
        <v>0</v>
      </c>
      <c r="BE1704" s="14">
        <f>BE1712+BE1734+BE1705</f>
        <v>0</v>
      </c>
      <c r="BF1704" s="14">
        <f t="shared" si="3325"/>
        <v>37194.100000000006</v>
      </c>
      <c r="BG1704" s="14">
        <f t="shared" si="3326"/>
        <v>36245</v>
      </c>
      <c r="BH1704" s="14">
        <f t="shared" si="3327"/>
        <v>35443.4</v>
      </c>
      <c r="BI1704" s="14">
        <f t="shared" ref="BI1704" si="3377">BI1712+BI1734+BI1705</f>
        <v>0</v>
      </c>
      <c r="BJ1704" s="14">
        <f t="shared" ref="BJ1704:BJ1767" si="3378">BF1704+BI1704</f>
        <v>37194.100000000006</v>
      </c>
      <c r="BK1704" s="14">
        <f t="shared" si="3376"/>
        <v>0</v>
      </c>
    </row>
    <row r="1705" spans="1:64" s="47" customFormat="1" x14ac:dyDescent="0.25">
      <c r="A1705" s="8" t="s">
        <v>407</v>
      </c>
      <c r="B1705" s="8" t="s">
        <v>119</v>
      </c>
      <c r="C1705" s="8" t="s">
        <v>174</v>
      </c>
      <c r="D1705" s="8"/>
      <c r="E1705" s="8"/>
      <c r="F1705" s="24" t="s">
        <v>429</v>
      </c>
      <c r="G1705" s="15">
        <f t="shared" ref="G1705:G1710" si="3379">G1706</f>
        <v>0</v>
      </c>
      <c r="H1705" s="15">
        <f t="shared" si="3248"/>
        <v>377.3</v>
      </c>
      <c r="I1705" s="15">
        <f t="shared" ref="I1705:J1710" si="3380">I1706</f>
        <v>377.3</v>
      </c>
      <c r="J1705" s="15">
        <f t="shared" si="3380"/>
        <v>0</v>
      </c>
      <c r="K1705" s="15">
        <f t="shared" si="3249"/>
        <v>0</v>
      </c>
      <c r="L1705" s="15">
        <f t="shared" ref="L1705:P1710" si="3381">L1706</f>
        <v>0</v>
      </c>
      <c r="M1705" s="15">
        <f t="shared" si="3381"/>
        <v>0</v>
      </c>
      <c r="N1705" s="15">
        <f t="shared" si="3381"/>
        <v>0</v>
      </c>
      <c r="O1705" s="15">
        <f t="shared" si="3381"/>
        <v>0</v>
      </c>
      <c r="P1705" s="15">
        <f t="shared" si="3381"/>
        <v>0</v>
      </c>
      <c r="Q1705" s="15">
        <f t="shared" si="3300"/>
        <v>377.3</v>
      </c>
      <c r="R1705" s="15">
        <f t="shared" si="3301"/>
        <v>377.3</v>
      </c>
      <c r="S1705" s="15">
        <f t="shared" si="3302"/>
        <v>0</v>
      </c>
      <c r="T1705" s="15">
        <f t="shared" si="3303"/>
        <v>0</v>
      </c>
      <c r="U1705" s="15">
        <f t="shared" si="3304"/>
        <v>0</v>
      </c>
      <c r="V1705" s="15">
        <f t="shared" ref="V1705:Z1710" si="3382">V1706</f>
        <v>0</v>
      </c>
      <c r="W1705" s="15">
        <f t="shared" si="3382"/>
        <v>0</v>
      </c>
      <c r="X1705" s="15">
        <f t="shared" si="3382"/>
        <v>0</v>
      </c>
      <c r="Y1705" s="15">
        <f t="shared" si="3382"/>
        <v>0</v>
      </c>
      <c r="Z1705" s="15">
        <f t="shared" si="3382"/>
        <v>0</v>
      </c>
      <c r="AA1705" s="15">
        <f t="shared" si="3361"/>
        <v>377.3</v>
      </c>
      <c r="AB1705" s="15">
        <f t="shared" si="3362"/>
        <v>0</v>
      </c>
      <c r="AC1705" s="15">
        <f t="shared" si="3363"/>
        <v>0</v>
      </c>
      <c r="AD1705" s="15">
        <f t="shared" ref="AD1705:AD1710" si="3383">AD1706</f>
        <v>0</v>
      </c>
      <c r="AE1705" s="15">
        <f t="shared" ref="AE1705:AE1710" si="3384">AE1706</f>
        <v>0</v>
      </c>
      <c r="AF1705" s="15">
        <f t="shared" ref="AF1705:AF1710" si="3385">AF1706</f>
        <v>0</v>
      </c>
      <c r="AG1705" s="15">
        <f t="shared" ref="AG1705:AJ1710" si="3386">AG1706</f>
        <v>0</v>
      </c>
      <c r="AH1705" s="15">
        <f t="shared" si="3386"/>
        <v>0</v>
      </c>
      <c r="AI1705" s="15">
        <f t="shared" si="3386"/>
        <v>0</v>
      </c>
      <c r="AJ1705" s="15">
        <f t="shared" si="3386"/>
        <v>0</v>
      </c>
      <c r="AK1705" s="15">
        <f t="shared" si="3357"/>
        <v>377.3</v>
      </c>
      <c r="AL1705" s="15">
        <f t="shared" si="3358"/>
        <v>0</v>
      </c>
      <c r="AM1705" s="15">
        <f t="shared" si="3359"/>
        <v>0</v>
      </c>
      <c r="AN1705" s="15">
        <f t="shared" ref="AN1705:AN1710" si="3387">AN1706</f>
        <v>0</v>
      </c>
      <c r="AO1705" s="15">
        <f t="shared" si="3360"/>
        <v>377.3</v>
      </c>
      <c r="AP1705" s="15">
        <f t="shared" ref="AP1705:BK1710" si="3388">AP1706</f>
        <v>0</v>
      </c>
      <c r="AQ1705" s="15">
        <f t="shared" si="3388"/>
        <v>0</v>
      </c>
      <c r="AR1705" s="15">
        <f t="shared" ref="AR1705:AR1710" si="3389">AR1706</f>
        <v>0</v>
      </c>
      <c r="AS1705" s="15">
        <f t="shared" si="3388"/>
        <v>0</v>
      </c>
      <c r="AT1705" s="15">
        <f t="shared" si="3388"/>
        <v>0</v>
      </c>
      <c r="AU1705" s="15">
        <f t="shared" si="3388"/>
        <v>0</v>
      </c>
      <c r="AV1705" s="15">
        <f t="shared" si="3388"/>
        <v>0</v>
      </c>
      <c r="AW1705" s="15">
        <f t="shared" si="3388"/>
        <v>0</v>
      </c>
      <c r="AX1705" s="15">
        <f t="shared" si="3388"/>
        <v>0</v>
      </c>
      <c r="AY1705" s="15">
        <f t="shared" si="3388"/>
        <v>0</v>
      </c>
      <c r="AZ1705" s="15">
        <f t="shared" si="3388"/>
        <v>0</v>
      </c>
      <c r="BA1705" s="15">
        <f t="shared" si="3388"/>
        <v>0</v>
      </c>
      <c r="BB1705" s="15">
        <f t="shared" si="3388"/>
        <v>0</v>
      </c>
      <c r="BC1705" s="15">
        <f t="shared" si="3388"/>
        <v>0</v>
      </c>
      <c r="BD1705" s="15">
        <f t="shared" si="3388"/>
        <v>0</v>
      </c>
      <c r="BE1705" s="15">
        <f t="shared" si="3388"/>
        <v>0</v>
      </c>
      <c r="BF1705" s="15">
        <f t="shared" si="3325"/>
        <v>377.3</v>
      </c>
      <c r="BG1705" s="15">
        <f t="shared" si="3326"/>
        <v>0</v>
      </c>
      <c r="BH1705" s="15">
        <f t="shared" si="3327"/>
        <v>0</v>
      </c>
      <c r="BI1705" s="15">
        <f t="shared" si="3388"/>
        <v>0</v>
      </c>
      <c r="BJ1705" s="15">
        <f t="shared" si="3378"/>
        <v>377.3</v>
      </c>
      <c r="BK1705" s="15">
        <f t="shared" si="3388"/>
        <v>0</v>
      </c>
    </row>
    <row r="1706" spans="1:64" x14ac:dyDescent="0.25">
      <c r="A1706" s="10" t="s">
        <v>407</v>
      </c>
      <c r="B1706" s="10" t="s">
        <v>119</v>
      </c>
      <c r="C1706" s="10" t="s">
        <v>174</v>
      </c>
      <c r="D1706" s="10" t="s">
        <v>77</v>
      </c>
      <c r="E1706" s="10"/>
      <c r="F1706" s="19" t="s">
        <v>78</v>
      </c>
      <c r="G1706" s="16">
        <f t="shared" si="3379"/>
        <v>0</v>
      </c>
      <c r="H1706" s="16">
        <f t="shared" si="3248"/>
        <v>377.3</v>
      </c>
      <c r="I1706" s="16">
        <f t="shared" si="3380"/>
        <v>377.3</v>
      </c>
      <c r="J1706" s="16">
        <f t="shared" si="3380"/>
        <v>0</v>
      </c>
      <c r="K1706" s="16">
        <f t="shared" si="3249"/>
        <v>0</v>
      </c>
      <c r="L1706" s="16">
        <f t="shared" si="3381"/>
        <v>0</v>
      </c>
      <c r="M1706" s="16">
        <f t="shared" si="3381"/>
        <v>0</v>
      </c>
      <c r="N1706" s="16">
        <f t="shared" si="3381"/>
        <v>0</v>
      </c>
      <c r="O1706" s="16">
        <f t="shared" si="3381"/>
        <v>0</v>
      </c>
      <c r="P1706" s="16">
        <f t="shared" si="3381"/>
        <v>0</v>
      </c>
      <c r="Q1706" s="16">
        <f t="shared" si="3300"/>
        <v>377.3</v>
      </c>
      <c r="R1706" s="16">
        <f t="shared" si="3301"/>
        <v>377.3</v>
      </c>
      <c r="S1706" s="16">
        <f t="shared" si="3302"/>
        <v>0</v>
      </c>
      <c r="T1706" s="16">
        <f t="shared" si="3303"/>
        <v>0</v>
      </c>
      <c r="U1706" s="16">
        <f t="shared" si="3304"/>
        <v>0</v>
      </c>
      <c r="V1706" s="16">
        <f t="shared" si="3382"/>
        <v>0</v>
      </c>
      <c r="W1706" s="16">
        <f t="shared" si="3382"/>
        <v>0</v>
      </c>
      <c r="X1706" s="16">
        <f t="shared" si="3382"/>
        <v>0</v>
      </c>
      <c r="Y1706" s="16">
        <f t="shared" si="3382"/>
        <v>0</v>
      </c>
      <c r="Z1706" s="16">
        <f t="shared" si="3382"/>
        <v>0</v>
      </c>
      <c r="AA1706" s="16">
        <f t="shared" si="3361"/>
        <v>377.3</v>
      </c>
      <c r="AB1706" s="16">
        <f t="shared" si="3362"/>
        <v>0</v>
      </c>
      <c r="AC1706" s="16">
        <f t="shared" si="3363"/>
        <v>0</v>
      </c>
      <c r="AD1706" s="16">
        <f t="shared" si="3383"/>
        <v>0</v>
      </c>
      <c r="AE1706" s="16">
        <f t="shared" si="3384"/>
        <v>0</v>
      </c>
      <c r="AF1706" s="16">
        <f t="shared" si="3385"/>
        <v>0</v>
      </c>
      <c r="AG1706" s="16">
        <f t="shared" si="3386"/>
        <v>0</v>
      </c>
      <c r="AH1706" s="16">
        <f t="shared" si="3386"/>
        <v>0</v>
      </c>
      <c r="AI1706" s="16">
        <f t="shared" si="3386"/>
        <v>0</v>
      </c>
      <c r="AJ1706" s="16">
        <f t="shared" si="3386"/>
        <v>0</v>
      </c>
      <c r="AK1706" s="16">
        <f t="shared" si="3357"/>
        <v>377.3</v>
      </c>
      <c r="AL1706" s="16">
        <f t="shared" si="3358"/>
        <v>0</v>
      </c>
      <c r="AM1706" s="16">
        <f t="shared" si="3359"/>
        <v>0</v>
      </c>
      <c r="AN1706" s="16">
        <f t="shared" si="3387"/>
        <v>0</v>
      </c>
      <c r="AO1706" s="16">
        <f t="shared" si="3360"/>
        <v>377.3</v>
      </c>
      <c r="AP1706" s="16">
        <f t="shared" si="3388"/>
        <v>0</v>
      </c>
      <c r="AQ1706" s="16">
        <f t="shared" si="3388"/>
        <v>0</v>
      </c>
      <c r="AR1706" s="16">
        <f t="shared" si="3389"/>
        <v>0</v>
      </c>
      <c r="AS1706" s="16">
        <f t="shared" si="3388"/>
        <v>0</v>
      </c>
      <c r="AT1706" s="16">
        <f t="shared" si="3388"/>
        <v>0</v>
      </c>
      <c r="AU1706" s="16">
        <f t="shared" si="3388"/>
        <v>0</v>
      </c>
      <c r="AV1706" s="16">
        <f t="shared" si="3388"/>
        <v>0</v>
      </c>
      <c r="AW1706" s="16">
        <f t="shared" si="3388"/>
        <v>0</v>
      </c>
      <c r="AX1706" s="16">
        <f t="shared" si="3388"/>
        <v>0</v>
      </c>
      <c r="AY1706" s="16">
        <f t="shared" si="3388"/>
        <v>0</v>
      </c>
      <c r="AZ1706" s="16">
        <f t="shared" si="3388"/>
        <v>0</v>
      </c>
      <c r="BA1706" s="16">
        <f t="shared" si="3388"/>
        <v>0</v>
      </c>
      <c r="BB1706" s="16">
        <f t="shared" si="3388"/>
        <v>0</v>
      </c>
      <c r="BC1706" s="16">
        <f t="shared" si="3388"/>
        <v>0</v>
      </c>
      <c r="BD1706" s="16">
        <f t="shared" si="3388"/>
        <v>0</v>
      </c>
      <c r="BE1706" s="16">
        <f t="shared" si="3388"/>
        <v>0</v>
      </c>
      <c r="BF1706" s="16">
        <f t="shared" si="3325"/>
        <v>377.3</v>
      </c>
      <c r="BG1706" s="16">
        <f t="shared" si="3326"/>
        <v>0</v>
      </c>
      <c r="BH1706" s="16">
        <f t="shared" si="3327"/>
        <v>0</v>
      </c>
      <c r="BI1706" s="16">
        <f t="shared" si="3388"/>
        <v>0</v>
      </c>
      <c r="BJ1706" s="16">
        <f t="shared" si="3378"/>
        <v>377.3</v>
      </c>
      <c r="BK1706" s="16">
        <f t="shared" si="3388"/>
        <v>0</v>
      </c>
    </row>
    <row r="1707" spans="1:64" ht="47.25" x14ac:dyDescent="0.25">
      <c r="A1707" s="10" t="s">
        <v>407</v>
      </c>
      <c r="B1707" s="10" t="s">
        <v>119</v>
      </c>
      <c r="C1707" s="10" t="s">
        <v>174</v>
      </c>
      <c r="D1707" s="10" t="s">
        <v>409</v>
      </c>
      <c r="E1707" s="10"/>
      <c r="F1707" s="19" t="s">
        <v>410</v>
      </c>
      <c r="G1707" s="16">
        <f t="shared" si="3379"/>
        <v>0</v>
      </c>
      <c r="H1707" s="16">
        <f t="shared" si="3248"/>
        <v>377.3</v>
      </c>
      <c r="I1707" s="16">
        <f t="shared" si="3380"/>
        <v>377.3</v>
      </c>
      <c r="J1707" s="16">
        <f t="shared" si="3380"/>
        <v>0</v>
      </c>
      <c r="K1707" s="16">
        <f t="shared" si="3249"/>
        <v>0</v>
      </c>
      <c r="L1707" s="16">
        <f t="shared" si="3381"/>
        <v>0</v>
      </c>
      <c r="M1707" s="16">
        <f t="shared" si="3381"/>
        <v>0</v>
      </c>
      <c r="N1707" s="16">
        <f t="shared" si="3381"/>
        <v>0</v>
      </c>
      <c r="O1707" s="16">
        <f t="shared" si="3381"/>
        <v>0</v>
      </c>
      <c r="P1707" s="16">
        <f t="shared" si="3381"/>
        <v>0</v>
      </c>
      <c r="Q1707" s="16">
        <f t="shared" si="3300"/>
        <v>377.3</v>
      </c>
      <c r="R1707" s="16">
        <f t="shared" si="3301"/>
        <v>377.3</v>
      </c>
      <c r="S1707" s="16">
        <f t="shared" si="3302"/>
        <v>0</v>
      </c>
      <c r="T1707" s="16">
        <f t="shared" si="3303"/>
        <v>0</v>
      </c>
      <c r="U1707" s="16">
        <f t="shared" si="3304"/>
        <v>0</v>
      </c>
      <c r="V1707" s="16">
        <f t="shared" si="3382"/>
        <v>0</v>
      </c>
      <c r="W1707" s="16">
        <f t="shared" si="3382"/>
        <v>0</v>
      </c>
      <c r="X1707" s="16">
        <f t="shared" si="3382"/>
        <v>0</v>
      </c>
      <c r="Y1707" s="16">
        <f t="shared" si="3382"/>
        <v>0</v>
      </c>
      <c r="Z1707" s="16">
        <f t="shared" si="3382"/>
        <v>0</v>
      </c>
      <c r="AA1707" s="16">
        <f t="shared" si="3361"/>
        <v>377.3</v>
      </c>
      <c r="AB1707" s="16">
        <f t="shared" si="3362"/>
        <v>0</v>
      </c>
      <c r="AC1707" s="16">
        <f t="shared" si="3363"/>
        <v>0</v>
      </c>
      <c r="AD1707" s="16">
        <f t="shared" si="3383"/>
        <v>0</v>
      </c>
      <c r="AE1707" s="16">
        <f t="shared" si="3384"/>
        <v>0</v>
      </c>
      <c r="AF1707" s="16">
        <f t="shared" si="3385"/>
        <v>0</v>
      </c>
      <c r="AG1707" s="16">
        <f t="shared" si="3386"/>
        <v>0</v>
      </c>
      <c r="AH1707" s="16">
        <f t="shared" si="3386"/>
        <v>0</v>
      </c>
      <c r="AI1707" s="16">
        <f t="shared" si="3386"/>
        <v>0</v>
      </c>
      <c r="AJ1707" s="16">
        <f t="shared" si="3386"/>
        <v>0</v>
      </c>
      <c r="AK1707" s="16">
        <f t="shared" si="3357"/>
        <v>377.3</v>
      </c>
      <c r="AL1707" s="16">
        <f t="shared" si="3358"/>
        <v>0</v>
      </c>
      <c r="AM1707" s="16">
        <f t="shared" si="3359"/>
        <v>0</v>
      </c>
      <c r="AN1707" s="16">
        <f t="shared" si="3387"/>
        <v>0</v>
      </c>
      <c r="AO1707" s="16">
        <f t="shared" si="3360"/>
        <v>377.3</v>
      </c>
      <c r="AP1707" s="16">
        <f t="shared" si="3388"/>
        <v>0</v>
      </c>
      <c r="AQ1707" s="16">
        <f t="shared" si="3388"/>
        <v>0</v>
      </c>
      <c r="AR1707" s="16">
        <f t="shared" si="3389"/>
        <v>0</v>
      </c>
      <c r="AS1707" s="16">
        <f t="shared" si="3388"/>
        <v>0</v>
      </c>
      <c r="AT1707" s="16">
        <f t="shared" si="3388"/>
        <v>0</v>
      </c>
      <c r="AU1707" s="16">
        <f t="shared" si="3388"/>
        <v>0</v>
      </c>
      <c r="AV1707" s="16">
        <f t="shared" si="3388"/>
        <v>0</v>
      </c>
      <c r="AW1707" s="16">
        <f t="shared" si="3388"/>
        <v>0</v>
      </c>
      <c r="AX1707" s="16">
        <f t="shared" si="3388"/>
        <v>0</v>
      </c>
      <c r="AY1707" s="16">
        <f t="shared" si="3388"/>
        <v>0</v>
      </c>
      <c r="AZ1707" s="16">
        <f t="shared" si="3388"/>
        <v>0</v>
      </c>
      <c r="BA1707" s="16">
        <f t="shared" si="3388"/>
        <v>0</v>
      </c>
      <c r="BB1707" s="16">
        <f t="shared" si="3388"/>
        <v>0</v>
      </c>
      <c r="BC1707" s="16">
        <f t="shared" si="3388"/>
        <v>0</v>
      </c>
      <c r="BD1707" s="16">
        <f t="shared" si="3388"/>
        <v>0</v>
      </c>
      <c r="BE1707" s="16">
        <f t="shared" si="3388"/>
        <v>0</v>
      </c>
      <c r="BF1707" s="16">
        <f t="shared" si="3325"/>
        <v>377.3</v>
      </c>
      <c r="BG1707" s="16">
        <f t="shared" si="3326"/>
        <v>0</v>
      </c>
      <c r="BH1707" s="16">
        <f t="shared" si="3327"/>
        <v>0</v>
      </c>
      <c r="BI1707" s="16">
        <f t="shared" si="3388"/>
        <v>0</v>
      </c>
      <c r="BJ1707" s="16">
        <f t="shared" si="3378"/>
        <v>377.3</v>
      </c>
      <c r="BK1707" s="16">
        <f t="shared" si="3388"/>
        <v>0</v>
      </c>
    </row>
    <row r="1708" spans="1:64" ht="47.25" x14ac:dyDescent="0.25">
      <c r="A1708" s="10" t="s">
        <v>407</v>
      </c>
      <c r="B1708" s="10" t="s">
        <v>119</v>
      </c>
      <c r="C1708" s="10" t="s">
        <v>174</v>
      </c>
      <c r="D1708" s="10" t="s">
        <v>430</v>
      </c>
      <c r="E1708" s="10"/>
      <c r="F1708" s="19" t="s">
        <v>431</v>
      </c>
      <c r="G1708" s="16">
        <f t="shared" si="3379"/>
        <v>0</v>
      </c>
      <c r="H1708" s="16">
        <f t="shared" si="3248"/>
        <v>377.3</v>
      </c>
      <c r="I1708" s="16">
        <f t="shared" si="3380"/>
        <v>377.3</v>
      </c>
      <c r="J1708" s="16">
        <f t="shared" si="3380"/>
        <v>0</v>
      </c>
      <c r="K1708" s="16">
        <f t="shared" si="3249"/>
        <v>0</v>
      </c>
      <c r="L1708" s="16">
        <f t="shared" si="3381"/>
        <v>0</v>
      </c>
      <c r="M1708" s="16">
        <f t="shared" si="3381"/>
        <v>0</v>
      </c>
      <c r="N1708" s="16">
        <f t="shared" si="3381"/>
        <v>0</v>
      </c>
      <c r="O1708" s="16">
        <f t="shared" si="3381"/>
        <v>0</v>
      </c>
      <c r="P1708" s="16">
        <f t="shared" si="3381"/>
        <v>0</v>
      </c>
      <c r="Q1708" s="16">
        <f t="shared" si="3300"/>
        <v>377.3</v>
      </c>
      <c r="R1708" s="16">
        <f t="shared" si="3301"/>
        <v>377.3</v>
      </c>
      <c r="S1708" s="16">
        <f t="shared" si="3302"/>
        <v>0</v>
      </c>
      <c r="T1708" s="16">
        <f t="shared" si="3303"/>
        <v>0</v>
      </c>
      <c r="U1708" s="16">
        <f t="shared" si="3304"/>
        <v>0</v>
      </c>
      <c r="V1708" s="16">
        <f t="shared" si="3382"/>
        <v>0</v>
      </c>
      <c r="W1708" s="16">
        <f t="shared" si="3382"/>
        <v>0</v>
      </c>
      <c r="X1708" s="16">
        <f t="shared" si="3382"/>
        <v>0</v>
      </c>
      <c r="Y1708" s="16">
        <f t="shared" si="3382"/>
        <v>0</v>
      </c>
      <c r="Z1708" s="16">
        <f t="shared" si="3382"/>
        <v>0</v>
      </c>
      <c r="AA1708" s="16">
        <f t="shared" si="3361"/>
        <v>377.3</v>
      </c>
      <c r="AB1708" s="16">
        <f t="shared" si="3362"/>
        <v>0</v>
      </c>
      <c r="AC1708" s="16">
        <f t="shared" si="3363"/>
        <v>0</v>
      </c>
      <c r="AD1708" s="16">
        <f t="shared" si="3383"/>
        <v>0</v>
      </c>
      <c r="AE1708" s="16">
        <f t="shared" si="3384"/>
        <v>0</v>
      </c>
      <c r="AF1708" s="16">
        <f t="shared" si="3385"/>
        <v>0</v>
      </c>
      <c r="AG1708" s="16">
        <f t="shared" si="3386"/>
        <v>0</v>
      </c>
      <c r="AH1708" s="16">
        <f t="shared" si="3386"/>
        <v>0</v>
      </c>
      <c r="AI1708" s="16">
        <f t="shared" si="3386"/>
        <v>0</v>
      </c>
      <c r="AJ1708" s="16">
        <f t="shared" si="3386"/>
        <v>0</v>
      </c>
      <c r="AK1708" s="16">
        <f t="shared" si="3357"/>
        <v>377.3</v>
      </c>
      <c r="AL1708" s="16">
        <f t="shared" si="3358"/>
        <v>0</v>
      </c>
      <c r="AM1708" s="16">
        <f t="shared" si="3359"/>
        <v>0</v>
      </c>
      <c r="AN1708" s="16">
        <f t="shared" si="3387"/>
        <v>0</v>
      </c>
      <c r="AO1708" s="16">
        <f t="shared" si="3360"/>
        <v>377.3</v>
      </c>
      <c r="AP1708" s="16">
        <f t="shared" si="3388"/>
        <v>0</v>
      </c>
      <c r="AQ1708" s="16">
        <f t="shared" si="3388"/>
        <v>0</v>
      </c>
      <c r="AR1708" s="16">
        <f t="shared" si="3389"/>
        <v>0</v>
      </c>
      <c r="AS1708" s="16">
        <f t="shared" si="3388"/>
        <v>0</v>
      </c>
      <c r="AT1708" s="16">
        <f t="shared" si="3388"/>
        <v>0</v>
      </c>
      <c r="AU1708" s="16">
        <f t="shared" si="3388"/>
        <v>0</v>
      </c>
      <c r="AV1708" s="16">
        <f t="shared" si="3388"/>
        <v>0</v>
      </c>
      <c r="AW1708" s="16">
        <f t="shared" si="3388"/>
        <v>0</v>
      </c>
      <c r="AX1708" s="16">
        <f t="shared" si="3388"/>
        <v>0</v>
      </c>
      <c r="AY1708" s="16">
        <f t="shared" si="3388"/>
        <v>0</v>
      </c>
      <c r="AZ1708" s="16">
        <f t="shared" si="3388"/>
        <v>0</v>
      </c>
      <c r="BA1708" s="16">
        <f t="shared" si="3388"/>
        <v>0</v>
      </c>
      <c r="BB1708" s="16">
        <f t="shared" si="3388"/>
        <v>0</v>
      </c>
      <c r="BC1708" s="16">
        <f t="shared" si="3388"/>
        <v>0</v>
      </c>
      <c r="BD1708" s="16">
        <f t="shared" si="3388"/>
        <v>0</v>
      </c>
      <c r="BE1708" s="16">
        <f t="shared" si="3388"/>
        <v>0</v>
      </c>
      <c r="BF1708" s="16">
        <f t="shared" si="3325"/>
        <v>377.3</v>
      </c>
      <c r="BG1708" s="16">
        <f t="shared" si="3326"/>
        <v>0</v>
      </c>
      <c r="BH1708" s="16">
        <f t="shared" si="3327"/>
        <v>0</v>
      </c>
      <c r="BI1708" s="16">
        <f t="shared" si="3388"/>
        <v>0</v>
      </c>
      <c r="BJ1708" s="16">
        <f t="shared" si="3378"/>
        <v>377.3</v>
      </c>
      <c r="BK1708" s="16">
        <f t="shared" si="3388"/>
        <v>0</v>
      </c>
    </row>
    <row r="1709" spans="1:64" ht="47.25" x14ac:dyDescent="0.25">
      <c r="A1709" s="10" t="s">
        <v>407</v>
      </c>
      <c r="B1709" s="10" t="s">
        <v>119</v>
      </c>
      <c r="C1709" s="10" t="s">
        <v>174</v>
      </c>
      <c r="D1709" s="10" t="s">
        <v>430</v>
      </c>
      <c r="E1709" s="10" t="s">
        <v>50</v>
      </c>
      <c r="F1709" s="11" t="s">
        <v>21</v>
      </c>
      <c r="G1709" s="16">
        <f t="shared" si="3379"/>
        <v>0</v>
      </c>
      <c r="H1709" s="16">
        <f t="shared" si="3248"/>
        <v>377.3</v>
      </c>
      <c r="I1709" s="16">
        <f t="shared" si="3380"/>
        <v>377.3</v>
      </c>
      <c r="J1709" s="16">
        <f t="shared" si="3380"/>
        <v>0</v>
      </c>
      <c r="K1709" s="16">
        <f t="shared" si="3249"/>
        <v>0</v>
      </c>
      <c r="L1709" s="16">
        <f t="shared" si="3381"/>
        <v>0</v>
      </c>
      <c r="M1709" s="16">
        <f t="shared" si="3381"/>
        <v>0</v>
      </c>
      <c r="N1709" s="16">
        <f t="shared" si="3381"/>
        <v>0</v>
      </c>
      <c r="O1709" s="16">
        <f t="shared" si="3381"/>
        <v>0</v>
      </c>
      <c r="P1709" s="16">
        <f t="shared" si="3381"/>
        <v>0</v>
      </c>
      <c r="Q1709" s="16">
        <f t="shared" si="3300"/>
        <v>377.3</v>
      </c>
      <c r="R1709" s="16">
        <f t="shared" si="3301"/>
        <v>377.3</v>
      </c>
      <c r="S1709" s="16">
        <f t="shared" si="3302"/>
        <v>0</v>
      </c>
      <c r="T1709" s="16">
        <f t="shared" si="3303"/>
        <v>0</v>
      </c>
      <c r="U1709" s="16">
        <f t="shared" si="3304"/>
        <v>0</v>
      </c>
      <c r="V1709" s="16">
        <f t="shared" si="3382"/>
        <v>0</v>
      </c>
      <c r="W1709" s="16">
        <f t="shared" si="3382"/>
        <v>0</v>
      </c>
      <c r="X1709" s="16">
        <f t="shared" si="3382"/>
        <v>0</v>
      </c>
      <c r="Y1709" s="16">
        <f t="shared" si="3382"/>
        <v>0</v>
      </c>
      <c r="Z1709" s="16">
        <f t="shared" si="3382"/>
        <v>0</v>
      </c>
      <c r="AA1709" s="16">
        <f t="shared" si="3361"/>
        <v>377.3</v>
      </c>
      <c r="AB1709" s="16">
        <f t="shared" si="3362"/>
        <v>0</v>
      </c>
      <c r="AC1709" s="16">
        <f t="shared" si="3363"/>
        <v>0</v>
      </c>
      <c r="AD1709" s="16">
        <f t="shared" si="3383"/>
        <v>0</v>
      </c>
      <c r="AE1709" s="16">
        <f t="shared" si="3384"/>
        <v>0</v>
      </c>
      <c r="AF1709" s="16">
        <f t="shared" si="3385"/>
        <v>0</v>
      </c>
      <c r="AG1709" s="16">
        <f t="shared" si="3386"/>
        <v>0</v>
      </c>
      <c r="AH1709" s="16">
        <f t="shared" si="3386"/>
        <v>0</v>
      </c>
      <c r="AI1709" s="16">
        <f t="shared" si="3386"/>
        <v>0</v>
      </c>
      <c r="AJ1709" s="16">
        <f t="shared" si="3386"/>
        <v>0</v>
      </c>
      <c r="AK1709" s="16">
        <f t="shared" si="3357"/>
        <v>377.3</v>
      </c>
      <c r="AL1709" s="16">
        <f t="shared" si="3358"/>
        <v>0</v>
      </c>
      <c r="AM1709" s="16">
        <f t="shared" si="3359"/>
        <v>0</v>
      </c>
      <c r="AN1709" s="16">
        <f t="shared" si="3387"/>
        <v>0</v>
      </c>
      <c r="AO1709" s="16">
        <f t="shared" si="3360"/>
        <v>377.3</v>
      </c>
      <c r="AP1709" s="16">
        <f t="shared" si="3388"/>
        <v>0</v>
      </c>
      <c r="AQ1709" s="16">
        <f t="shared" si="3388"/>
        <v>0</v>
      </c>
      <c r="AR1709" s="16">
        <f t="shared" si="3389"/>
        <v>0</v>
      </c>
      <c r="AS1709" s="16">
        <f t="shared" si="3388"/>
        <v>0</v>
      </c>
      <c r="AT1709" s="16">
        <f t="shared" si="3388"/>
        <v>0</v>
      </c>
      <c r="AU1709" s="16">
        <f t="shared" si="3388"/>
        <v>0</v>
      </c>
      <c r="AV1709" s="16">
        <f t="shared" si="3388"/>
        <v>0</v>
      </c>
      <c r="AW1709" s="16">
        <f t="shared" si="3388"/>
        <v>0</v>
      </c>
      <c r="AX1709" s="16">
        <f t="shared" si="3388"/>
        <v>0</v>
      </c>
      <c r="AY1709" s="16">
        <f t="shared" si="3388"/>
        <v>0</v>
      </c>
      <c r="AZ1709" s="16">
        <f t="shared" si="3388"/>
        <v>0</v>
      </c>
      <c r="BA1709" s="16">
        <f t="shared" si="3388"/>
        <v>0</v>
      </c>
      <c r="BB1709" s="16">
        <f t="shared" si="3388"/>
        <v>0</v>
      </c>
      <c r="BC1709" s="16">
        <f t="shared" si="3388"/>
        <v>0</v>
      </c>
      <c r="BD1709" s="16">
        <f t="shared" si="3388"/>
        <v>0</v>
      </c>
      <c r="BE1709" s="16">
        <f t="shared" si="3388"/>
        <v>0</v>
      </c>
      <c r="BF1709" s="16">
        <f t="shared" si="3325"/>
        <v>377.3</v>
      </c>
      <c r="BG1709" s="16">
        <f t="shared" si="3326"/>
        <v>0</v>
      </c>
      <c r="BH1709" s="16">
        <f t="shared" si="3327"/>
        <v>0</v>
      </c>
      <c r="BI1709" s="16">
        <f t="shared" si="3388"/>
        <v>0</v>
      </c>
      <c r="BJ1709" s="16">
        <f t="shared" si="3378"/>
        <v>377.3</v>
      </c>
      <c r="BK1709" s="16">
        <f t="shared" si="3388"/>
        <v>0</v>
      </c>
    </row>
    <row r="1710" spans="1:64" ht="47.25" x14ac:dyDescent="0.25">
      <c r="A1710" s="10" t="s">
        <v>407</v>
      </c>
      <c r="B1710" s="10" t="s">
        <v>119</v>
      </c>
      <c r="C1710" s="10" t="s">
        <v>174</v>
      </c>
      <c r="D1710" s="10" t="s">
        <v>430</v>
      </c>
      <c r="E1710" s="10" t="s">
        <v>51</v>
      </c>
      <c r="F1710" s="11" t="s">
        <v>22</v>
      </c>
      <c r="G1710" s="16">
        <f t="shared" si="3379"/>
        <v>0</v>
      </c>
      <c r="H1710" s="16">
        <f t="shared" si="3248"/>
        <v>377.3</v>
      </c>
      <c r="I1710" s="16">
        <f t="shared" si="3380"/>
        <v>377.3</v>
      </c>
      <c r="J1710" s="16">
        <f t="shared" si="3380"/>
        <v>0</v>
      </c>
      <c r="K1710" s="16">
        <f t="shared" si="3249"/>
        <v>0</v>
      </c>
      <c r="L1710" s="16">
        <f t="shared" si="3381"/>
        <v>0</v>
      </c>
      <c r="M1710" s="16">
        <f t="shared" si="3381"/>
        <v>0</v>
      </c>
      <c r="N1710" s="16">
        <f t="shared" si="3381"/>
        <v>0</v>
      </c>
      <c r="O1710" s="16">
        <f t="shared" si="3381"/>
        <v>0</v>
      </c>
      <c r="P1710" s="16">
        <f t="shared" si="3381"/>
        <v>0</v>
      </c>
      <c r="Q1710" s="16">
        <f t="shared" si="3300"/>
        <v>377.3</v>
      </c>
      <c r="R1710" s="16">
        <f t="shared" si="3301"/>
        <v>377.3</v>
      </c>
      <c r="S1710" s="16">
        <f t="shared" si="3302"/>
        <v>0</v>
      </c>
      <c r="T1710" s="16">
        <f t="shared" si="3303"/>
        <v>0</v>
      </c>
      <c r="U1710" s="16">
        <f t="shared" si="3304"/>
        <v>0</v>
      </c>
      <c r="V1710" s="16">
        <f t="shared" si="3382"/>
        <v>0</v>
      </c>
      <c r="W1710" s="16">
        <f t="shared" si="3382"/>
        <v>0</v>
      </c>
      <c r="X1710" s="16">
        <f t="shared" si="3382"/>
        <v>0</v>
      </c>
      <c r="Y1710" s="16">
        <f t="shared" si="3382"/>
        <v>0</v>
      </c>
      <c r="Z1710" s="16">
        <f t="shared" si="3382"/>
        <v>0</v>
      </c>
      <c r="AA1710" s="16">
        <f t="shared" si="3361"/>
        <v>377.3</v>
      </c>
      <c r="AB1710" s="16">
        <f t="shared" si="3362"/>
        <v>0</v>
      </c>
      <c r="AC1710" s="16">
        <f t="shared" si="3363"/>
        <v>0</v>
      </c>
      <c r="AD1710" s="16">
        <f t="shared" si="3383"/>
        <v>0</v>
      </c>
      <c r="AE1710" s="16">
        <f t="shared" si="3384"/>
        <v>0</v>
      </c>
      <c r="AF1710" s="16">
        <f t="shared" si="3385"/>
        <v>0</v>
      </c>
      <c r="AG1710" s="16">
        <f t="shared" si="3386"/>
        <v>0</v>
      </c>
      <c r="AH1710" s="16">
        <f t="shared" si="3386"/>
        <v>0</v>
      </c>
      <c r="AI1710" s="16">
        <f t="shared" si="3386"/>
        <v>0</v>
      </c>
      <c r="AJ1710" s="16">
        <f t="shared" si="3386"/>
        <v>0</v>
      </c>
      <c r="AK1710" s="16">
        <f t="shared" si="3357"/>
        <v>377.3</v>
      </c>
      <c r="AL1710" s="16">
        <f t="shared" si="3358"/>
        <v>0</v>
      </c>
      <c r="AM1710" s="16">
        <f t="shared" si="3359"/>
        <v>0</v>
      </c>
      <c r="AN1710" s="16">
        <f t="shared" si="3387"/>
        <v>0</v>
      </c>
      <c r="AO1710" s="16">
        <f t="shared" si="3360"/>
        <v>377.3</v>
      </c>
      <c r="AP1710" s="16">
        <f t="shared" si="3388"/>
        <v>0</v>
      </c>
      <c r="AQ1710" s="16">
        <f t="shared" si="3388"/>
        <v>0</v>
      </c>
      <c r="AR1710" s="16">
        <f t="shared" si="3389"/>
        <v>0</v>
      </c>
      <c r="AS1710" s="16">
        <f t="shared" si="3388"/>
        <v>0</v>
      </c>
      <c r="AT1710" s="16">
        <f t="shared" si="3388"/>
        <v>0</v>
      </c>
      <c r="AU1710" s="16">
        <f t="shared" si="3388"/>
        <v>0</v>
      </c>
      <c r="AV1710" s="16">
        <f t="shared" si="3388"/>
        <v>0</v>
      </c>
      <c r="AW1710" s="16">
        <f t="shared" si="3388"/>
        <v>0</v>
      </c>
      <c r="AX1710" s="16">
        <f t="shared" si="3388"/>
        <v>0</v>
      </c>
      <c r="AY1710" s="16">
        <f t="shared" si="3388"/>
        <v>0</v>
      </c>
      <c r="AZ1710" s="16">
        <f t="shared" si="3388"/>
        <v>0</v>
      </c>
      <c r="BA1710" s="16">
        <f t="shared" si="3388"/>
        <v>0</v>
      </c>
      <c r="BB1710" s="16">
        <f t="shared" si="3388"/>
        <v>0</v>
      </c>
      <c r="BC1710" s="16">
        <f t="shared" si="3388"/>
        <v>0</v>
      </c>
      <c r="BD1710" s="16">
        <f t="shared" si="3388"/>
        <v>0</v>
      </c>
      <c r="BE1710" s="16">
        <f t="shared" si="3388"/>
        <v>0</v>
      </c>
      <c r="BF1710" s="16">
        <f t="shared" si="3325"/>
        <v>377.3</v>
      </c>
      <c r="BG1710" s="16">
        <f t="shared" si="3326"/>
        <v>0</v>
      </c>
      <c r="BH1710" s="16">
        <f t="shared" si="3327"/>
        <v>0</v>
      </c>
      <c r="BI1710" s="16">
        <f t="shared" si="3388"/>
        <v>0</v>
      </c>
      <c r="BJ1710" s="16">
        <f t="shared" si="3378"/>
        <v>377.3</v>
      </c>
      <c r="BK1710" s="16">
        <f t="shared" si="3388"/>
        <v>0</v>
      </c>
    </row>
    <row r="1711" spans="1:64" ht="31.5" x14ac:dyDescent="0.25">
      <c r="A1711" s="10" t="s">
        <v>407</v>
      </c>
      <c r="B1711" s="10" t="s">
        <v>119</v>
      </c>
      <c r="C1711" s="10" t="s">
        <v>174</v>
      </c>
      <c r="D1711" s="10" t="s">
        <v>430</v>
      </c>
      <c r="E1711" s="10" t="s">
        <v>52</v>
      </c>
      <c r="F1711" s="11" t="s">
        <v>23</v>
      </c>
      <c r="G1711" s="16">
        <v>0</v>
      </c>
      <c r="H1711" s="16">
        <f t="shared" si="3248"/>
        <v>377.3</v>
      </c>
      <c r="I1711" s="16">
        <v>377.3</v>
      </c>
      <c r="J1711" s="16">
        <v>0</v>
      </c>
      <c r="K1711" s="16">
        <f t="shared" si="3249"/>
        <v>0</v>
      </c>
      <c r="L1711" s="16">
        <v>0</v>
      </c>
      <c r="M1711" s="16">
        <v>0</v>
      </c>
      <c r="N1711" s="16"/>
      <c r="O1711" s="16"/>
      <c r="P1711" s="16"/>
      <c r="Q1711" s="16">
        <f t="shared" si="3300"/>
        <v>377.3</v>
      </c>
      <c r="R1711" s="16">
        <f t="shared" si="3301"/>
        <v>377.3</v>
      </c>
      <c r="S1711" s="16">
        <f t="shared" si="3302"/>
        <v>0</v>
      </c>
      <c r="T1711" s="16">
        <f t="shared" si="3303"/>
        <v>0</v>
      </c>
      <c r="U1711" s="16">
        <f t="shared" si="3304"/>
        <v>0</v>
      </c>
      <c r="V1711" s="16"/>
      <c r="W1711" s="16"/>
      <c r="X1711" s="16"/>
      <c r="Y1711" s="16"/>
      <c r="Z1711" s="16"/>
      <c r="AA1711" s="16">
        <f t="shared" si="3361"/>
        <v>377.3</v>
      </c>
      <c r="AB1711" s="16">
        <f t="shared" si="3362"/>
        <v>0</v>
      </c>
      <c r="AC1711" s="16">
        <f t="shared" si="3363"/>
        <v>0</v>
      </c>
      <c r="AD1711" s="16"/>
      <c r="AE1711" s="16"/>
      <c r="AF1711" s="16"/>
      <c r="AG1711" s="16"/>
      <c r="AH1711" s="16"/>
      <c r="AI1711" s="16"/>
      <c r="AJ1711" s="16"/>
      <c r="AK1711" s="16">
        <f t="shared" si="3357"/>
        <v>377.3</v>
      </c>
      <c r="AL1711" s="16">
        <f t="shared" si="3358"/>
        <v>0</v>
      </c>
      <c r="AM1711" s="16">
        <f t="shared" si="3359"/>
        <v>0</v>
      </c>
      <c r="AN1711" s="16"/>
      <c r="AO1711" s="16">
        <f t="shared" si="3360"/>
        <v>377.3</v>
      </c>
      <c r="AP1711" s="16"/>
      <c r="AQ1711" s="16"/>
      <c r="AR1711" s="16"/>
      <c r="AS1711" s="16"/>
      <c r="AT1711" s="16"/>
      <c r="AU1711" s="16"/>
      <c r="AV1711" s="16"/>
      <c r="AW1711" s="16"/>
      <c r="AX1711" s="16"/>
      <c r="AY1711" s="16"/>
      <c r="AZ1711" s="16"/>
      <c r="BA1711" s="16"/>
      <c r="BB1711" s="16"/>
      <c r="BC1711" s="16"/>
      <c r="BD1711" s="16"/>
      <c r="BE1711" s="16"/>
      <c r="BF1711" s="16">
        <f t="shared" si="3325"/>
        <v>377.3</v>
      </c>
      <c r="BG1711" s="16">
        <f t="shared" si="3326"/>
        <v>0</v>
      </c>
      <c r="BH1711" s="16">
        <f t="shared" si="3327"/>
        <v>0</v>
      </c>
      <c r="BI1711" s="16"/>
      <c r="BJ1711" s="16">
        <f t="shared" si="3378"/>
        <v>377.3</v>
      </c>
      <c r="BK1711" s="16"/>
    </row>
    <row r="1712" spans="1:64" s="47" customFormat="1" x14ac:dyDescent="0.25">
      <c r="A1712" s="8" t="s">
        <v>407</v>
      </c>
      <c r="B1712" s="8" t="s">
        <v>119</v>
      </c>
      <c r="C1712" s="8" t="s">
        <v>121</v>
      </c>
      <c r="D1712" s="8"/>
      <c r="E1712" s="8"/>
      <c r="F1712" s="9" t="s">
        <v>122</v>
      </c>
      <c r="G1712" s="15">
        <f>G1728+G1718+G1713</f>
        <v>17758.3</v>
      </c>
      <c r="H1712" s="15">
        <f t="shared" si="3248"/>
        <v>7679.9000000000015</v>
      </c>
      <c r="I1712" s="15">
        <f>I1728+I1718+I1713</f>
        <v>25438.2</v>
      </c>
      <c r="J1712" s="15">
        <f>J1728+J1718+J1713</f>
        <v>18592.900000000001</v>
      </c>
      <c r="K1712" s="15">
        <f t="shared" si="3249"/>
        <v>6284.5999999999985</v>
      </c>
      <c r="L1712" s="15">
        <f>L1728+L1718+L1713</f>
        <v>24877.5</v>
      </c>
      <c r="M1712" s="15">
        <f>M1728+M1718+M1713</f>
        <v>24002.799999999999</v>
      </c>
      <c r="N1712" s="15">
        <f>N1728+N1718+N1713</f>
        <v>0</v>
      </c>
      <c r="O1712" s="15">
        <f>O1728+O1718+O1713</f>
        <v>0</v>
      </c>
      <c r="P1712" s="15">
        <f>P1728+P1718+P1713</f>
        <v>0</v>
      </c>
      <c r="Q1712" s="15">
        <f t="shared" si="3300"/>
        <v>7679.9000000000015</v>
      </c>
      <c r="R1712" s="15">
        <f t="shared" si="3301"/>
        <v>25438.2</v>
      </c>
      <c r="S1712" s="15">
        <f t="shared" si="3302"/>
        <v>6284.5999999999985</v>
      </c>
      <c r="T1712" s="15">
        <f t="shared" si="3303"/>
        <v>24877.5</v>
      </c>
      <c r="U1712" s="15">
        <f t="shared" si="3304"/>
        <v>24002.799999999999</v>
      </c>
      <c r="V1712" s="15">
        <f>V1728+V1718+V1713</f>
        <v>0</v>
      </c>
      <c r="W1712" s="15">
        <f>W1728+W1718+W1713</f>
        <v>0</v>
      </c>
      <c r="X1712" s="15">
        <f>X1728+X1718+X1713</f>
        <v>0</v>
      </c>
      <c r="Y1712" s="15">
        <f>Y1728+Y1718+Y1713</f>
        <v>0</v>
      </c>
      <c r="Z1712" s="15">
        <f>Z1728+Z1718+Z1713</f>
        <v>0</v>
      </c>
      <c r="AA1712" s="15">
        <f t="shared" si="3361"/>
        <v>25438.2</v>
      </c>
      <c r="AB1712" s="15">
        <f t="shared" si="3362"/>
        <v>24877.5</v>
      </c>
      <c r="AC1712" s="15">
        <f t="shared" si="3363"/>
        <v>24002.799999999999</v>
      </c>
      <c r="AD1712" s="15">
        <f t="shared" ref="AD1712:AJ1712" si="3390">AD1728+AD1718+AD1713</f>
        <v>0</v>
      </c>
      <c r="AE1712" s="15">
        <f t="shared" si="3390"/>
        <v>0</v>
      </c>
      <c r="AF1712" s="15">
        <f t="shared" si="3390"/>
        <v>0</v>
      </c>
      <c r="AG1712" s="15">
        <f t="shared" si="3390"/>
        <v>0</v>
      </c>
      <c r="AH1712" s="15">
        <f t="shared" si="3390"/>
        <v>0</v>
      </c>
      <c r="AI1712" s="15">
        <f t="shared" si="3390"/>
        <v>0</v>
      </c>
      <c r="AJ1712" s="15">
        <f t="shared" si="3390"/>
        <v>0</v>
      </c>
      <c r="AK1712" s="15">
        <f t="shared" si="3357"/>
        <v>25438.2</v>
      </c>
      <c r="AL1712" s="15">
        <f t="shared" si="3358"/>
        <v>24877.5</v>
      </c>
      <c r="AM1712" s="15">
        <f t="shared" si="3359"/>
        <v>24002.799999999999</v>
      </c>
      <c r="AN1712" s="15">
        <f>AN1728+AN1718+AN1713</f>
        <v>0</v>
      </c>
      <c r="AO1712" s="15">
        <f t="shared" si="3360"/>
        <v>25438.2</v>
      </c>
      <c r="AP1712" s="15">
        <f t="shared" ref="AP1712:BK1712" si="3391">AP1728+AP1718+AP1713</f>
        <v>0</v>
      </c>
      <c r="AQ1712" s="15">
        <f t="shared" si="3391"/>
        <v>0</v>
      </c>
      <c r="AR1712" s="15">
        <f t="shared" si="3391"/>
        <v>0</v>
      </c>
      <c r="AS1712" s="15">
        <f>AS1728+AS1718+AS1713</f>
        <v>0</v>
      </c>
      <c r="AT1712" s="15">
        <f>AT1728+AT1718+AT1713</f>
        <v>0</v>
      </c>
      <c r="AU1712" s="15">
        <f t="shared" si="3391"/>
        <v>0</v>
      </c>
      <c r="AV1712" s="15">
        <f t="shared" si="3391"/>
        <v>0</v>
      </c>
      <c r="AW1712" s="15">
        <f t="shared" si="3391"/>
        <v>0</v>
      </c>
      <c r="AX1712" s="15">
        <f t="shared" si="3391"/>
        <v>0</v>
      </c>
      <c r="AY1712" s="15">
        <f t="shared" si="3391"/>
        <v>0</v>
      </c>
      <c r="AZ1712" s="15">
        <f t="shared" si="3391"/>
        <v>0</v>
      </c>
      <c r="BA1712" s="15">
        <f>BA1728+BA1718+BA1713</f>
        <v>0</v>
      </c>
      <c r="BB1712" s="15">
        <f>BB1728+BB1718+BB1713</f>
        <v>0</v>
      </c>
      <c r="BC1712" s="15">
        <f t="shared" si="3391"/>
        <v>0</v>
      </c>
      <c r="BD1712" s="15">
        <f>BD1728+BD1718+BD1713</f>
        <v>0</v>
      </c>
      <c r="BE1712" s="15">
        <f>BE1728+BE1718+BE1713</f>
        <v>0</v>
      </c>
      <c r="BF1712" s="15">
        <f t="shared" si="3325"/>
        <v>25438.2</v>
      </c>
      <c r="BG1712" s="15">
        <f t="shared" si="3326"/>
        <v>24877.5</v>
      </c>
      <c r="BH1712" s="15">
        <f t="shared" si="3327"/>
        <v>24002.799999999999</v>
      </c>
      <c r="BI1712" s="15">
        <f t="shared" ref="BI1712" si="3392">BI1728+BI1718+BI1713</f>
        <v>0</v>
      </c>
      <c r="BJ1712" s="15">
        <f t="shared" si="3378"/>
        <v>25438.2</v>
      </c>
      <c r="BK1712" s="15">
        <f t="shared" si="3391"/>
        <v>0</v>
      </c>
    </row>
    <row r="1713" spans="1:63" x14ac:dyDescent="0.25">
      <c r="A1713" s="10" t="s">
        <v>407</v>
      </c>
      <c r="B1713" s="10" t="s">
        <v>119</v>
      </c>
      <c r="C1713" s="10" t="s">
        <v>121</v>
      </c>
      <c r="D1713" s="10" t="s">
        <v>83</v>
      </c>
      <c r="E1713" s="10"/>
      <c r="F1713" s="18" t="s">
        <v>84</v>
      </c>
      <c r="G1713" s="16">
        <f>G1714</f>
        <v>0</v>
      </c>
      <c r="H1713" s="16">
        <f t="shared" si="3248"/>
        <v>750</v>
      </c>
      <c r="I1713" s="16">
        <f t="shared" ref="I1713:J1716" si="3393">I1714</f>
        <v>750</v>
      </c>
      <c r="J1713" s="16">
        <f t="shared" si="3393"/>
        <v>0</v>
      </c>
      <c r="K1713" s="16">
        <f t="shared" si="3249"/>
        <v>750</v>
      </c>
      <c r="L1713" s="16">
        <f t="shared" ref="L1713:P1716" si="3394">L1714</f>
        <v>750</v>
      </c>
      <c r="M1713" s="16">
        <f t="shared" si="3394"/>
        <v>0</v>
      </c>
      <c r="N1713" s="16">
        <f t="shared" si="3394"/>
        <v>0</v>
      </c>
      <c r="O1713" s="16">
        <f t="shared" si="3394"/>
        <v>0</v>
      </c>
      <c r="P1713" s="16">
        <f t="shared" si="3394"/>
        <v>0</v>
      </c>
      <c r="Q1713" s="16">
        <f t="shared" si="3300"/>
        <v>750</v>
      </c>
      <c r="R1713" s="16">
        <f t="shared" si="3301"/>
        <v>750</v>
      </c>
      <c r="S1713" s="16">
        <f t="shared" si="3302"/>
        <v>750</v>
      </c>
      <c r="T1713" s="16">
        <f t="shared" si="3303"/>
        <v>750</v>
      </c>
      <c r="U1713" s="16">
        <f t="shared" si="3304"/>
        <v>0</v>
      </c>
      <c r="V1713" s="16">
        <f t="shared" ref="V1713:Z1716" si="3395">V1714</f>
        <v>0</v>
      </c>
      <c r="W1713" s="16">
        <f t="shared" si="3395"/>
        <v>0</v>
      </c>
      <c r="X1713" s="16">
        <f t="shared" si="3395"/>
        <v>0</v>
      </c>
      <c r="Y1713" s="16">
        <f t="shared" si="3395"/>
        <v>0</v>
      </c>
      <c r="Z1713" s="16">
        <f t="shared" si="3395"/>
        <v>0</v>
      </c>
      <c r="AA1713" s="16">
        <f t="shared" si="3361"/>
        <v>750</v>
      </c>
      <c r="AB1713" s="16">
        <f t="shared" si="3362"/>
        <v>750</v>
      </c>
      <c r="AC1713" s="16">
        <f t="shared" si="3363"/>
        <v>0</v>
      </c>
      <c r="AD1713" s="16">
        <f t="shared" ref="AD1713:AE1716" si="3396">AD1714</f>
        <v>0</v>
      </c>
      <c r="AE1713" s="16">
        <f t="shared" si="3396"/>
        <v>0</v>
      </c>
      <c r="AF1713" s="16">
        <f>AF1714</f>
        <v>0</v>
      </c>
      <c r="AG1713" s="16">
        <f t="shared" ref="AG1713:AH1716" si="3397">AG1714</f>
        <v>0</v>
      </c>
      <c r="AH1713" s="16">
        <f t="shared" si="3397"/>
        <v>0</v>
      </c>
      <c r="AI1713" s="16">
        <f t="shared" ref="AI1713:AJ1716" si="3398">AI1714</f>
        <v>0</v>
      </c>
      <c r="AJ1713" s="16">
        <f t="shared" si="3398"/>
        <v>0</v>
      </c>
      <c r="AK1713" s="16">
        <f t="shared" si="3357"/>
        <v>750</v>
      </c>
      <c r="AL1713" s="16">
        <f t="shared" si="3358"/>
        <v>750</v>
      </c>
      <c r="AM1713" s="16">
        <f t="shared" si="3359"/>
        <v>0</v>
      </c>
      <c r="AN1713" s="16">
        <f>AN1714</f>
        <v>0</v>
      </c>
      <c r="AO1713" s="16">
        <f t="shared" si="3360"/>
        <v>750</v>
      </c>
      <c r="AP1713" s="16">
        <f t="shared" ref="AP1713:AT1716" si="3399">AP1714</f>
        <v>0</v>
      </c>
      <c r="AQ1713" s="16">
        <f t="shared" si="3399"/>
        <v>0</v>
      </c>
      <c r="AR1713" s="16">
        <f t="shared" si="3399"/>
        <v>0</v>
      </c>
      <c r="AS1713" s="16">
        <f t="shared" si="3399"/>
        <v>0</v>
      </c>
      <c r="AT1713" s="16">
        <f t="shared" si="3399"/>
        <v>0</v>
      </c>
      <c r="AU1713" s="16">
        <f t="shared" ref="AU1713:AY1716" si="3400">AU1714</f>
        <v>0</v>
      </c>
      <c r="AV1713" s="16">
        <f t="shared" si="3400"/>
        <v>0</v>
      </c>
      <c r="AW1713" s="16">
        <f t="shared" si="3400"/>
        <v>0</v>
      </c>
      <c r="AX1713" s="16">
        <f t="shared" si="3400"/>
        <v>0</v>
      </c>
      <c r="AY1713" s="16">
        <f t="shared" si="3400"/>
        <v>0</v>
      </c>
      <c r="AZ1713" s="16">
        <f t="shared" ref="AZ1713:BC1716" si="3401">AZ1714</f>
        <v>0</v>
      </c>
      <c r="BA1713" s="16">
        <f t="shared" ref="BA1713:BB1716" si="3402">BA1714</f>
        <v>0</v>
      </c>
      <c r="BB1713" s="16">
        <f t="shared" si="3402"/>
        <v>0</v>
      </c>
      <c r="BC1713" s="16">
        <f t="shared" si="3401"/>
        <v>0</v>
      </c>
      <c r="BD1713" s="16">
        <f t="shared" ref="BD1713:BE1716" si="3403">BD1714</f>
        <v>0</v>
      </c>
      <c r="BE1713" s="16">
        <f t="shared" si="3403"/>
        <v>0</v>
      </c>
      <c r="BF1713" s="16">
        <f t="shared" si="3325"/>
        <v>750</v>
      </c>
      <c r="BG1713" s="16">
        <f t="shared" si="3326"/>
        <v>750</v>
      </c>
      <c r="BH1713" s="16">
        <f t="shared" si="3327"/>
        <v>0</v>
      </c>
      <c r="BI1713" s="16">
        <f>BI1714</f>
        <v>0</v>
      </c>
      <c r="BJ1713" s="16">
        <f t="shared" si="3378"/>
        <v>750</v>
      </c>
      <c r="BK1713" s="16">
        <f>BK1714</f>
        <v>0</v>
      </c>
    </row>
    <row r="1714" spans="1:63" ht="31.5" x14ac:dyDescent="0.25">
      <c r="A1714" s="10" t="s">
        <v>407</v>
      </c>
      <c r="B1714" s="10" t="s">
        <v>119</v>
      </c>
      <c r="C1714" s="10" t="s">
        <v>121</v>
      </c>
      <c r="D1714" s="10" t="s">
        <v>336</v>
      </c>
      <c r="E1714" s="10"/>
      <c r="F1714" s="11" t="s">
        <v>337</v>
      </c>
      <c r="G1714" s="16">
        <f>G1715</f>
        <v>0</v>
      </c>
      <c r="H1714" s="16">
        <f t="shared" si="3248"/>
        <v>750</v>
      </c>
      <c r="I1714" s="16">
        <f t="shared" si="3393"/>
        <v>750</v>
      </c>
      <c r="J1714" s="16">
        <f t="shared" si="3393"/>
        <v>0</v>
      </c>
      <c r="K1714" s="16">
        <f t="shared" si="3249"/>
        <v>750</v>
      </c>
      <c r="L1714" s="16">
        <f t="shared" si="3394"/>
        <v>750</v>
      </c>
      <c r="M1714" s="16">
        <f t="shared" si="3394"/>
        <v>0</v>
      </c>
      <c r="N1714" s="16">
        <f t="shared" si="3394"/>
        <v>0</v>
      </c>
      <c r="O1714" s="16">
        <f t="shared" si="3394"/>
        <v>0</v>
      </c>
      <c r="P1714" s="16">
        <f t="shared" si="3394"/>
        <v>0</v>
      </c>
      <c r="Q1714" s="16">
        <f t="shared" si="3300"/>
        <v>750</v>
      </c>
      <c r="R1714" s="16">
        <f t="shared" si="3301"/>
        <v>750</v>
      </c>
      <c r="S1714" s="16">
        <f t="shared" si="3302"/>
        <v>750</v>
      </c>
      <c r="T1714" s="16">
        <f t="shared" si="3303"/>
        <v>750</v>
      </c>
      <c r="U1714" s="16">
        <f t="shared" si="3304"/>
        <v>0</v>
      </c>
      <c r="V1714" s="16">
        <f t="shared" si="3395"/>
        <v>0</v>
      </c>
      <c r="W1714" s="16">
        <f t="shared" si="3395"/>
        <v>0</v>
      </c>
      <c r="X1714" s="16">
        <f t="shared" si="3395"/>
        <v>0</v>
      </c>
      <c r="Y1714" s="16">
        <f t="shared" si="3395"/>
        <v>0</v>
      </c>
      <c r="Z1714" s="16">
        <f t="shared" si="3395"/>
        <v>0</v>
      </c>
      <c r="AA1714" s="16">
        <f t="shared" si="3361"/>
        <v>750</v>
      </c>
      <c r="AB1714" s="16">
        <f t="shared" si="3362"/>
        <v>750</v>
      </c>
      <c r="AC1714" s="16">
        <f t="shared" si="3363"/>
        <v>0</v>
      </c>
      <c r="AD1714" s="16">
        <f t="shared" si="3396"/>
        <v>0</v>
      </c>
      <c r="AE1714" s="16">
        <f t="shared" si="3396"/>
        <v>0</v>
      </c>
      <c r="AF1714" s="16">
        <f>AF1715</f>
        <v>0</v>
      </c>
      <c r="AG1714" s="16">
        <f t="shared" si="3397"/>
        <v>0</v>
      </c>
      <c r="AH1714" s="16">
        <f t="shared" si="3397"/>
        <v>0</v>
      </c>
      <c r="AI1714" s="16">
        <f t="shared" si="3398"/>
        <v>0</v>
      </c>
      <c r="AJ1714" s="16">
        <f t="shared" si="3398"/>
        <v>0</v>
      </c>
      <c r="AK1714" s="16">
        <f t="shared" si="3357"/>
        <v>750</v>
      </c>
      <c r="AL1714" s="16">
        <f t="shared" si="3358"/>
        <v>750</v>
      </c>
      <c r="AM1714" s="16">
        <f t="shared" si="3359"/>
        <v>0</v>
      </c>
      <c r="AN1714" s="16">
        <f>AN1715</f>
        <v>0</v>
      </c>
      <c r="AO1714" s="16">
        <f t="shared" si="3360"/>
        <v>750</v>
      </c>
      <c r="AP1714" s="16">
        <f t="shared" si="3399"/>
        <v>0</v>
      </c>
      <c r="AQ1714" s="16">
        <f t="shared" si="3399"/>
        <v>0</v>
      </c>
      <c r="AR1714" s="16">
        <f t="shared" si="3399"/>
        <v>0</v>
      </c>
      <c r="AS1714" s="16">
        <f t="shared" si="3399"/>
        <v>0</v>
      </c>
      <c r="AT1714" s="16">
        <f t="shared" si="3399"/>
        <v>0</v>
      </c>
      <c r="AU1714" s="16">
        <f t="shared" si="3400"/>
        <v>0</v>
      </c>
      <c r="AV1714" s="16">
        <f t="shared" si="3400"/>
        <v>0</v>
      </c>
      <c r="AW1714" s="16">
        <f t="shared" si="3400"/>
        <v>0</v>
      </c>
      <c r="AX1714" s="16">
        <f t="shared" si="3400"/>
        <v>0</v>
      </c>
      <c r="AY1714" s="16">
        <f t="shared" si="3400"/>
        <v>0</v>
      </c>
      <c r="AZ1714" s="16">
        <f t="shared" si="3401"/>
        <v>0</v>
      </c>
      <c r="BA1714" s="16">
        <f t="shared" si="3402"/>
        <v>0</v>
      </c>
      <c r="BB1714" s="16">
        <f t="shared" si="3402"/>
        <v>0</v>
      </c>
      <c r="BC1714" s="16">
        <f t="shared" si="3401"/>
        <v>0</v>
      </c>
      <c r="BD1714" s="16">
        <f t="shared" si="3403"/>
        <v>0</v>
      </c>
      <c r="BE1714" s="16">
        <f t="shared" si="3403"/>
        <v>0</v>
      </c>
      <c r="BF1714" s="16">
        <f t="shared" si="3325"/>
        <v>750</v>
      </c>
      <c r="BG1714" s="16">
        <f t="shared" si="3326"/>
        <v>750</v>
      </c>
      <c r="BH1714" s="16">
        <f t="shared" si="3327"/>
        <v>0</v>
      </c>
      <c r="BI1714" s="16">
        <f>BI1715</f>
        <v>0</v>
      </c>
      <c r="BJ1714" s="16">
        <f t="shared" si="3378"/>
        <v>750</v>
      </c>
      <c r="BK1714" s="16">
        <f>BK1715</f>
        <v>0</v>
      </c>
    </row>
    <row r="1715" spans="1:63" ht="47.25" x14ac:dyDescent="0.25">
      <c r="A1715" s="10" t="s">
        <v>407</v>
      </c>
      <c r="B1715" s="10" t="s">
        <v>119</v>
      </c>
      <c r="C1715" s="10" t="s">
        <v>121</v>
      </c>
      <c r="D1715" s="10" t="s">
        <v>336</v>
      </c>
      <c r="E1715" s="10" t="s">
        <v>50</v>
      </c>
      <c r="F1715" s="11" t="s">
        <v>21</v>
      </c>
      <c r="G1715" s="16">
        <f>G1716</f>
        <v>0</v>
      </c>
      <c r="H1715" s="16">
        <f t="shared" si="3248"/>
        <v>750</v>
      </c>
      <c r="I1715" s="16">
        <f t="shared" si="3393"/>
        <v>750</v>
      </c>
      <c r="J1715" s="16">
        <f t="shared" si="3393"/>
        <v>0</v>
      </c>
      <c r="K1715" s="16">
        <f t="shared" si="3249"/>
        <v>750</v>
      </c>
      <c r="L1715" s="16">
        <f t="shared" si="3394"/>
        <v>750</v>
      </c>
      <c r="M1715" s="16">
        <f t="shared" si="3394"/>
        <v>0</v>
      </c>
      <c r="N1715" s="16">
        <f t="shared" si="3394"/>
        <v>0</v>
      </c>
      <c r="O1715" s="16">
        <f t="shared" si="3394"/>
        <v>0</v>
      </c>
      <c r="P1715" s="16">
        <f t="shared" si="3394"/>
        <v>0</v>
      </c>
      <c r="Q1715" s="16">
        <f t="shared" si="3300"/>
        <v>750</v>
      </c>
      <c r="R1715" s="16">
        <f t="shared" si="3301"/>
        <v>750</v>
      </c>
      <c r="S1715" s="16">
        <f t="shared" si="3302"/>
        <v>750</v>
      </c>
      <c r="T1715" s="16">
        <f t="shared" si="3303"/>
        <v>750</v>
      </c>
      <c r="U1715" s="16">
        <f t="shared" si="3304"/>
        <v>0</v>
      </c>
      <c r="V1715" s="16">
        <f t="shared" si="3395"/>
        <v>0</v>
      </c>
      <c r="W1715" s="16">
        <f t="shared" si="3395"/>
        <v>0</v>
      </c>
      <c r="X1715" s="16">
        <f t="shared" si="3395"/>
        <v>0</v>
      </c>
      <c r="Y1715" s="16">
        <f t="shared" si="3395"/>
        <v>0</v>
      </c>
      <c r="Z1715" s="16">
        <f t="shared" si="3395"/>
        <v>0</v>
      </c>
      <c r="AA1715" s="16">
        <f t="shared" si="3361"/>
        <v>750</v>
      </c>
      <c r="AB1715" s="16">
        <f t="shared" si="3362"/>
        <v>750</v>
      </c>
      <c r="AC1715" s="16">
        <f t="shared" si="3363"/>
        <v>0</v>
      </c>
      <c r="AD1715" s="16">
        <f t="shared" si="3396"/>
        <v>0</v>
      </c>
      <c r="AE1715" s="16">
        <f t="shared" si="3396"/>
        <v>0</v>
      </c>
      <c r="AF1715" s="16">
        <f>AF1716</f>
        <v>0</v>
      </c>
      <c r="AG1715" s="16">
        <f t="shared" si="3397"/>
        <v>0</v>
      </c>
      <c r="AH1715" s="16">
        <f t="shared" si="3397"/>
        <v>0</v>
      </c>
      <c r="AI1715" s="16">
        <f t="shared" si="3398"/>
        <v>0</v>
      </c>
      <c r="AJ1715" s="16">
        <f t="shared" si="3398"/>
        <v>0</v>
      </c>
      <c r="AK1715" s="16">
        <f t="shared" si="3357"/>
        <v>750</v>
      </c>
      <c r="AL1715" s="16">
        <f t="shared" si="3358"/>
        <v>750</v>
      </c>
      <c r="AM1715" s="16">
        <f t="shared" si="3359"/>
        <v>0</v>
      </c>
      <c r="AN1715" s="16">
        <f>AN1716</f>
        <v>0</v>
      </c>
      <c r="AO1715" s="16">
        <f t="shared" si="3360"/>
        <v>750</v>
      </c>
      <c r="AP1715" s="16">
        <f t="shared" si="3399"/>
        <v>0</v>
      </c>
      <c r="AQ1715" s="16">
        <f t="shared" si="3399"/>
        <v>0</v>
      </c>
      <c r="AR1715" s="16">
        <f t="shared" si="3399"/>
        <v>0</v>
      </c>
      <c r="AS1715" s="16">
        <f t="shared" si="3399"/>
        <v>0</v>
      </c>
      <c r="AT1715" s="16">
        <f t="shared" si="3399"/>
        <v>0</v>
      </c>
      <c r="AU1715" s="16">
        <f t="shared" si="3400"/>
        <v>0</v>
      </c>
      <c r="AV1715" s="16">
        <f t="shared" si="3400"/>
        <v>0</v>
      </c>
      <c r="AW1715" s="16">
        <f t="shared" si="3400"/>
        <v>0</v>
      </c>
      <c r="AX1715" s="16">
        <f t="shared" si="3400"/>
        <v>0</v>
      </c>
      <c r="AY1715" s="16">
        <f t="shared" si="3400"/>
        <v>0</v>
      </c>
      <c r="AZ1715" s="16">
        <f t="shared" si="3401"/>
        <v>0</v>
      </c>
      <c r="BA1715" s="16">
        <f t="shared" si="3402"/>
        <v>0</v>
      </c>
      <c r="BB1715" s="16">
        <f t="shared" si="3402"/>
        <v>0</v>
      </c>
      <c r="BC1715" s="16">
        <f t="shared" si="3401"/>
        <v>0</v>
      </c>
      <c r="BD1715" s="16">
        <f t="shared" si="3403"/>
        <v>0</v>
      </c>
      <c r="BE1715" s="16">
        <f t="shared" si="3403"/>
        <v>0</v>
      </c>
      <c r="BF1715" s="16">
        <f t="shared" si="3325"/>
        <v>750</v>
      </c>
      <c r="BG1715" s="16">
        <f t="shared" si="3326"/>
        <v>750</v>
      </c>
      <c r="BH1715" s="16">
        <f t="shared" si="3327"/>
        <v>0</v>
      </c>
      <c r="BI1715" s="16">
        <f>BI1716</f>
        <v>0</v>
      </c>
      <c r="BJ1715" s="16">
        <f t="shared" si="3378"/>
        <v>750</v>
      </c>
      <c r="BK1715" s="16">
        <f>BK1716</f>
        <v>0</v>
      </c>
    </row>
    <row r="1716" spans="1:63" ht="47.25" x14ac:dyDescent="0.25">
      <c r="A1716" s="10" t="s">
        <v>407</v>
      </c>
      <c r="B1716" s="10" t="s">
        <v>119</v>
      </c>
      <c r="C1716" s="10" t="s">
        <v>121</v>
      </c>
      <c r="D1716" s="10" t="s">
        <v>336</v>
      </c>
      <c r="E1716" s="10" t="s">
        <v>51</v>
      </c>
      <c r="F1716" s="11" t="s">
        <v>22</v>
      </c>
      <c r="G1716" s="16">
        <f>G1717</f>
        <v>0</v>
      </c>
      <c r="H1716" s="16">
        <f t="shared" si="3248"/>
        <v>750</v>
      </c>
      <c r="I1716" s="16">
        <f t="shared" si="3393"/>
        <v>750</v>
      </c>
      <c r="J1716" s="16">
        <f t="shared" si="3393"/>
        <v>0</v>
      </c>
      <c r="K1716" s="16">
        <f t="shared" si="3249"/>
        <v>750</v>
      </c>
      <c r="L1716" s="16">
        <f t="shared" si="3394"/>
        <v>750</v>
      </c>
      <c r="M1716" s="16">
        <f t="shared" si="3394"/>
        <v>0</v>
      </c>
      <c r="N1716" s="16">
        <f t="shared" si="3394"/>
        <v>0</v>
      </c>
      <c r="O1716" s="16">
        <f t="shared" si="3394"/>
        <v>0</v>
      </c>
      <c r="P1716" s="16">
        <f t="shared" si="3394"/>
        <v>0</v>
      </c>
      <c r="Q1716" s="16">
        <f t="shared" si="3300"/>
        <v>750</v>
      </c>
      <c r="R1716" s="16">
        <f t="shared" si="3301"/>
        <v>750</v>
      </c>
      <c r="S1716" s="16">
        <f t="shared" si="3302"/>
        <v>750</v>
      </c>
      <c r="T1716" s="16">
        <f t="shared" si="3303"/>
        <v>750</v>
      </c>
      <c r="U1716" s="16">
        <f t="shared" si="3304"/>
        <v>0</v>
      </c>
      <c r="V1716" s="16">
        <f t="shared" si="3395"/>
        <v>0</v>
      </c>
      <c r="W1716" s="16">
        <f t="shared" si="3395"/>
        <v>0</v>
      </c>
      <c r="X1716" s="16">
        <f t="shared" si="3395"/>
        <v>0</v>
      </c>
      <c r="Y1716" s="16">
        <f t="shared" si="3395"/>
        <v>0</v>
      </c>
      <c r="Z1716" s="16">
        <f t="shared" si="3395"/>
        <v>0</v>
      </c>
      <c r="AA1716" s="16">
        <f t="shared" si="3361"/>
        <v>750</v>
      </c>
      <c r="AB1716" s="16">
        <f t="shared" si="3362"/>
        <v>750</v>
      </c>
      <c r="AC1716" s="16">
        <f t="shared" si="3363"/>
        <v>0</v>
      </c>
      <c r="AD1716" s="16">
        <f t="shared" si="3396"/>
        <v>0</v>
      </c>
      <c r="AE1716" s="16">
        <f t="shared" si="3396"/>
        <v>0</v>
      </c>
      <c r="AF1716" s="16">
        <f>AF1717</f>
        <v>0</v>
      </c>
      <c r="AG1716" s="16">
        <f t="shared" si="3397"/>
        <v>0</v>
      </c>
      <c r="AH1716" s="16">
        <f t="shared" si="3397"/>
        <v>0</v>
      </c>
      <c r="AI1716" s="16">
        <f t="shared" si="3398"/>
        <v>0</v>
      </c>
      <c r="AJ1716" s="16">
        <f t="shared" si="3398"/>
        <v>0</v>
      </c>
      <c r="AK1716" s="16">
        <f t="shared" si="3357"/>
        <v>750</v>
      </c>
      <c r="AL1716" s="16">
        <f t="shared" si="3358"/>
        <v>750</v>
      </c>
      <c r="AM1716" s="16">
        <f t="shared" si="3359"/>
        <v>0</v>
      </c>
      <c r="AN1716" s="16">
        <f>AN1717</f>
        <v>0</v>
      </c>
      <c r="AO1716" s="16">
        <f t="shared" si="3360"/>
        <v>750</v>
      </c>
      <c r="AP1716" s="16">
        <f t="shared" si="3399"/>
        <v>0</v>
      </c>
      <c r="AQ1716" s="16">
        <f t="shared" si="3399"/>
        <v>0</v>
      </c>
      <c r="AR1716" s="16">
        <f t="shared" si="3399"/>
        <v>0</v>
      </c>
      <c r="AS1716" s="16">
        <f t="shared" si="3399"/>
        <v>0</v>
      </c>
      <c r="AT1716" s="16">
        <f t="shared" si="3399"/>
        <v>0</v>
      </c>
      <c r="AU1716" s="16">
        <f t="shared" si="3400"/>
        <v>0</v>
      </c>
      <c r="AV1716" s="16">
        <f t="shared" si="3400"/>
        <v>0</v>
      </c>
      <c r="AW1716" s="16">
        <f t="shared" si="3400"/>
        <v>0</v>
      </c>
      <c r="AX1716" s="16">
        <f t="shared" si="3400"/>
        <v>0</v>
      </c>
      <c r="AY1716" s="16">
        <f t="shared" si="3400"/>
        <v>0</v>
      </c>
      <c r="AZ1716" s="16">
        <f t="shared" si="3401"/>
        <v>0</v>
      </c>
      <c r="BA1716" s="16">
        <f t="shared" si="3402"/>
        <v>0</v>
      </c>
      <c r="BB1716" s="16">
        <f t="shared" si="3402"/>
        <v>0</v>
      </c>
      <c r="BC1716" s="16">
        <f t="shared" si="3401"/>
        <v>0</v>
      </c>
      <c r="BD1716" s="16">
        <f t="shared" si="3403"/>
        <v>0</v>
      </c>
      <c r="BE1716" s="16">
        <f t="shared" si="3403"/>
        <v>0</v>
      </c>
      <c r="BF1716" s="16">
        <f t="shared" si="3325"/>
        <v>750</v>
      </c>
      <c r="BG1716" s="16">
        <f t="shared" si="3326"/>
        <v>750</v>
      </c>
      <c r="BH1716" s="16">
        <f t="shared" si="3327"/>
        <v>0</v>
      </c>
      <c r="BI1716" s="16">
        <f>BI1717</f>
        <v>0</v>
      </c>
      <c r="BJ1716" s="16">
        <f t="shared" si="3378"/>
        <v>750</v>
      </c>
      <c r="BK1716" s="16">
        <f>BK1717</f>
        <v>0</v>
      </c>
    </row>
    <row r="1717" spans="1:63" ht="31.5" x14ac:dyDescent="0.25">
      <c r="A1717" s="10" t="s">
        <v>407</v>
      </c>
      <c r="B1717" s="10" t="s">
        <v>119</v>
      </c>
      <c r="C1717" s="10" t="s">
        <v>121</v>
      </c>
      <c r="D1717" s="10" t="s">
        <v>336</v>
      </c>
      <c r="E1717" s="10" t="s">
        <v>52</v>
      </c>
      <c r="F1717" s="11" t="s">
        <v>23</v>
      </c>
      <c r="G1717" s="16">
        <v>0</v>
      </c>
      <c r="H1717" s="16">
        <f t="shared" si="3248"/>
        <v>750</v>
      </c>
      <c r="I1717" s="16">
        <v>750</v>
      </c>
      <c r="J1717" s="16">
        <v>0</v>
      </c>
      <c r="K1717" s="16">
        <f t="shared" si="3249"/>
        <v>750</v>
      </c>
      <c r="L1717" s="16">
        <v>750</v>
      </c>
      <c r="M1717" s="16">
        <v>0</v>
      </c>
      <c r="N1717" s="16"/>
      <c r="O1717" s="16"/>
      <c r="P1717" s="16"/>
      <c r="Q1717" s="16">
        <f t="shared" si="3300"/>
        <v>750</v>
      </c>
      <c r="R1717" s="16">
        <f t="shared" si="3301"/>
        <v>750</v>
      </c>
      <c r="S1717" s="16">
        <f t="shared" si="3302"/>
        <v>750</v>
      </c>
      <c r="T1717" s="16">
        <f t="shared" si="3303"/>
        <v>750</v>
      </c>
      <c r="U1717" s="16">
        <f t="shared" si="3304"/>
        <v>0</v>
      </c>
      <c r="V1717" s="16"/>
      <c r="W1717" s="16"/>
      <c r="X1717" s="16"/>
      <c r="Y1717" s="16"/>
      <c r="Z1717" s="16"/>
      <c r="AA1717" s="16">
        <f t="shared" si="3361"/>
        <v>750</v>
      </c>
      <c r="AB1717" s="16">
        <f t="shared" si="3362"/>
        <v>750</v>
      </c>
      <c r="AC1717" s="16">
        <f t="shared" si="3363"/>
        <v>0</v>
      </c>
      <c r="AD1717" s="16"/>
      <c r="AE1717" s="16"/>
      <c r="AF1717" s="16"/>
      <c r="AG1717" s="16"/>
      <c r="AH1717" s="16"/>
      <c r="AI1717" s="16"/>
      <c r="AJ1717" s="16"/>
      <c r="AK1717" s="16">
        <f t="shared" si="3357"/>
        <v>750</v>
      </c>
      <c r="AL1717" s="16">
        <f t="shared" si="3358"/>
        <v>750</v>
      </c>
      <c r="AM1717" s="16">
        <f t="shared" si="3359"/>
        <v>0</v>
      </c>
      <c r="AN1717" s="16"/>
      <c r="AO1717" s="16">
        <f t="shared" si="3360"/>
        <v>750</v>
      </c>
      <c r="AP1717" s="16"/>
      <c r="AQ1717" s="16"/>
      <c r="AR1717" s="16"/>
      <c r="AS1717" s="16"/>
      <c r="AT1717" s="16"/>
      <c r="AU1717" s="16"/>
      <c r="AV1717" s="16"/>
      <c r="AW1717" s="16"/>
      <c r="AX1717" s="16"/>
      <c r="AY1717" s="16"/>
      <c r="AZ1717" s="16"/>
      <c r="BA1717" s="16"/>
      <c r="BB1717" s="16"/>
      <c r="BC1717" s="16"/>
      <c r="BD1717" s="16"/>
      <c r="BE1717" s="16"/>
      <c r="BF1717" s="16">
        <f t="shared" si="3325"/>
        <v>750</v>
      </c>
      <c r="BG1717" s="16">
        <f t="shared" si="3326"/>
        <v>750</v>
      </c>
      <c r="BH1717" s="16">
        <f t="shared" si="3327"/>
        <v>0</v>
      </c>
      <c r="BI1717" s="16"/>
      <c r="BJ1717" s="16">
        <f t="shared" si="3378"/>
        <v>750</v>
      </c>
      <c r="BK1717" s="16"/>
    </row>
    <row r="1718" spans="1:63" x14ac:dyDescent="0.25">
      <c r="A1718" s="10" t="s">
        <v>407</v>
      </c>
      <c r="B1718" s="10" t="s">
        <v>119</v>
      </c>
      <c r="C1718" s="10" t="s">
        <v>121</v>
      </c>
      <c r="D1718" s="23" t="s">
        <v>77</v>
      </c>
      <c r="E1718" s="10"/>
      <c r="F1718" s="11" t="s">
        <v>78</v>
      </c>
      <c r="G1718" s="16">
        <f>G1719</f>
        <v>14916.6</v>
      </c>
      <c r="H1718" s="16">
        <f t="shared" si="3248"/>
        <v>7168.3000000000011</v>
      </c>
      <c r="I1718" s="16">
        <f>I1719</f>
        <v>22084.9</v>
      </c>
      <c r="J1718" s="16">
        <f>J1719</f>
        <v>15617.7</v>
      </c>
      <c r="K1718" s="16">
        <f t="shared" si="3249"/>
        <v>5916.8999999999978</v>
      </c>
      <c r="L1718" s="16">
        <f>L1719</f>
        <v>21534.6</v>
      </c>
      <c r="M1718" s="16">
        <f>M1719</f>
        <v>21358</v>
      </c>
      <c r="N1718" s="16">
        <f>N1719</f>
        <v>0</v>
      </c>
      <c r="O1718" s="16">
        <f>O1719</f>
        <v>0</v>
      </c>
      <c r="P1718" s="16">
        <f>P1719</f>
        <v>0</v>
      </c>
      <c r="Q1718" s="16">
        <f t="shared" si="3300"/>
        <v>7168.3000000000011</v>
      </c>
      <c r="R1718" s="16">
        <f t="shared" si="3301"/>
        <v>22084.9</v>
      </c>
      <c r="S1718" s="16">
        <f t="shared" si="3302"/>
        <v>5916.8999999999978</v>
      </c>
      <c r="T1718" s="16">
        <f t="shared" si="3303"/>
        <v>21534.6</v>
      </c>
      <c r="U1718" s="16">
        <f t="shared" si="3304"/>
        <v>21358</v>
      </c>
      <c r="V1718" s="16">
        <f>V1719</f>
        <v>0</v>
      </c>
      <c r="W1718" s="16">
        <f>W1719</f>
        <v>0</v>
      </c>
      <c r="X1718" s="16">
        <f>X1719</f>
        <v>0</v>
      </c>
      <c r="Y1718" s="16">
        <f>Y1719</f>
        <v>0</v>
      </c>
      <c r="Z1718" s="16">
        <f>Z1719</f>
        <v>0</v>
      </c>
      <c r="AA1718" s="16">
        <f t="shared" si="3361"/>
        <v>22084.9</v>
      </c>
      <c r="AB1718" s="16">
        <f t="shared" si="3362"/>
        <v>21534.6</v>
      </c>
      <c r="AC1718" s="16">
        <f t="shared" si="3363"/>
        <v>21358</v>
      </c>
      <c r="AD1718" s="16">
        <f t="shared" ref="AD1718:BK1718" si="3404">AD1719</f>
        <v>0</v>
      </c>
      <c r="AE1718" s="16">
        <f t="shared" si="3404"/>
        <v>0</v>
      </c>
      <c r="AF1718" s="16">
        <f t="shared" si="3404"/>
        <v>0</v>
      </c>
      <c r="AG1718" s="16">
        <f t="shared" si="3404"/>
        <v>0</v>
      </c>
      <c r="AH1718" s="16">
        <f t="shared" si="3404"/>
        <v>0</v>
      </c>
      <c r="AI1718" s="16">
        <f t="shared" si="3404"/>
        <v>0</v>
      </c>
      <c r="AJ1718" s="16">
        <f t="shared" si="3404"/>
        <v>0</v>
      </c>
      <c r="AK1718" s="16">
        <f t="shared" si="3357"/>
        <v>22084.9</v>
      </c>
      <c r="AL1718" s="16">
        <f t="shared" si="3358"/>
        <v>21534.6</v>
      </c>
      <c r="AM1718" s="16">
        <f t="shared" si="3359"/>
        <v>21358</v>
      </c>
      <c r="AN1718" s="16">
        <f t="shared" si="3404"/>
        <v>0</v>
      </c>
      <c r="AO1718" s="16">
        <f t="shared" si="3360"/>
        <v>22084.9</v>
      </c>
      <c r="AP1718" s="16">
        <f t="shared" si="3404"/>
        <v>0</v>
      </c>
      <c r="AQ1718" s="16">
        <f t="shared" si="3404"/>
        <v>0</v>
      </c>
      <c r="AR1718" s="16">
        <f t="shared" si="3404"/>
        <v>0</v>
      </c>
      <c r="AS1718" s="16">
        <f t="shared" si="3404"/>
        <v>0</v>
      </c>
      <c r="AT1718" s="16">
        <f t="shared" si="3404"/>
        <v>0</v>
      </c>
      <c r="AU1718" s="16">
        <f t="shared" si="3404"/>
        <v>0</v>
      </c>
      <c r="AV1718" s="16">
        <f t="shared" si="3404"/>
        <v>0</v>
      </c>
      <c r="AW1718" s="16">
        <f t="shared" si="3404"/>
        <v>0</v>
      </c>
      <c r="AX1718" s="16">
        <f t="shared" si="3404"/>
        <v>0</v>
      </c>
      <c r="AY1718" s="16">
        <f t="shared" si="3404"/>
        <v>0</v>
      </c>
      <c r="AZ1718" s="16">
        <f t="shared" si="3404"/>
        <v>0</v>
      </c>
      <c r="BA1718" s="16">
        <f t="shared" si="3404"/>
        <v>0</v>
      </c>
      <c r="BB1718" s="16">
        <f t="shared" si="3404"/>
        <v>0</v>
      </c>
      <c r="BC1718" s="16">
        <f t="shared" si="3404"/>
        <v>0</v>
      </c>
      <c r="BD1718" s="16">
        <f t="shared" si="3404"/>
        <v>0</v>
      </c>
      <c r="BE1718" s="16">
        <f t="shared" si="3404"/>
        <v>0</v>
      </c>
      <c r="BF1718" s="16">
        <f t="shared" si="3325"/>
        <v>22084.9</v>
      </c>
      <c r="BG1718" s="16">
        <f t="shared" si="3326"/>
        <v>21534.6</v>
      </c>
      <c r="BH1718" s="16">
        <f t="shared" si="3327"/>
        <v>21358</v>
      </c>
      <c r="BI1718" s="16">
        <f t="shared" si="3404"/>
        <v>0</v>
      </c>
      <c r="BJ1718" s="16">
        <f t="shared" si="3378"/>
        <v>22084.9</v>
      </c>
      <c r="BK1718" s="16">
        <f t="shared" si="3404"/>
        <v>0</v>
      </c>
    </row>
    <row r="1719" spans="1:63" ht="47.25" x14ac:dyDescent="0.25">
      <c r="A1719" s="10" t="s">
        <v>407</v>
      </c>
      <c r="B1719" s="10" t="s">
        <v>119</v>
      </c>
      <c r="C1719" s="10" t="s">
        <v>121</v>
      </c>
      <c r="D1719" s="17" t="s">
        <v>409</v>
      </c>
      <c r="E1719" s="17"/>
      <c r="F1719" s="11" t="s">
        <v>410</v>
      </c>
      <c r="G1719" s="16">
        <f>G1720+G1724</f>
        <v>14916.6</v>
      </c>
      <c r="H1719" s="16">
        <f t="shared" si="3248"/>
        <v>7168.3000000000011</v>
      </c>
      <c r="I1719" s="16">
        <f>I1720+I1724</f>
        <v>22084.9</v>
      </c>
      <c r="J1719" s="16">
        <f>J1720+J1724</f>
        <v>15617.7</v>
      </c>
      <c r="K1719" s="16">
        <f t="shared" si="3249"/>
        <v>5916.8999999999978</v>
      </c>
      <c r="L1719" s="16">
        <f>L1720+L1724</f>
        <v>21534.6</v>
      </c>
      <c r="M1719" s="16">
        <f>M1720+M1724</f>
        <v>21358</v>
      </c>
      <c r="N1719" s="16">
        <f>N1720+N1724</f>
        <v>0</v>
      </c>
      <c r="O1719" s="16">
        <f>O1720+O1724</f>
        <v>0</v>
      </c>
      <c r="P1719" s="16">
        <f>P1720+P1724</f>
        <v>0</v>
      </c>
      <c r="Q1719" s="16">
        <f t="shared" si="3300"/>
        <v>7168.3000000000011</v>
      </c>
      <c r="R1719" s="16">
        <f t="shared" si="3301"/>
        <v>22084.9</v>
      </c>
      <c r="S1719" s="16">
        <f t="shared" si="3302"/>
        <v>5916.8999999999978</v>
      </c>
      <c r="T1719" s="16">
        <f t="shared" si="3303"/>
        <v>21534.6</v>
      </c>
      <c r="U1719" s="16">
        <f t="shared" si="3304"/>
        <v>21358</v>
      </c>
      <c r="V1719" s="16">
        <f>V1720+V1724</f>
        <v>0</v>
      </c>
      <c r="W1719" s="16">
        <f>W1720+W1724</f>
        <v>0</v>
      </c>
      <c r="X1719" s="16">
        <f>X1720+X1724</f>
        <v>0</v>
      </c>
      <c r="Y1719" s="16">
        <f>Y1720+Y1724</f>
        <v>0</v>
      </c>
      <c r="Z1719" s="16">
        <f>Z1720+Z1724</f>
        <v>0</v>
      </c>
      <c r="AA1719" s="16">
        <f t="shared" si="3361"/>
        <v>22084.9</v>
      </c>
      <c r="AB1719" s="16">
        <f t="shared" si="3362"/>
        <v>21534.6</v>
      </c>
      <c r="AC1719" s="16">
        <f t="shared" si="3363"/>
        <v>21358</v>
      </c>
      <c r="AD1719" s="16">
        <f t="shared" ref="AD1719:AJ1719" si="3405">AD1720+AD1724</f>
        <v>0</v>
      </c>
      <c r="AE1719" s="16">
        <f t="shared" si="3405"/>
        <v>0</v>
      </c>
      <c r="AF1719" s="16">
        <f t="shared" si="3405"/>
        <v>0</v>
      </c>
      <c r="AG1719" s="16">
        <f t="shared" si="3405"/>
        <v>0</v>
      </c>
      <c r="AH1719" s="16">
        <f t="shared" si="3405"/>
        <v>0</v>
      </c>
      <c r="AI1719" s="16">
        <f t="shared" si="3405"/>
        <v>0</v>
      </c>
      <c r="AJ1719" s="16">
        <f t="shared" si="3405"/>
        <v>0</v>
      </c>
      <c r="AK1719" s="16">
        <f t="shared" si="3357"/>
        <v>22084.9</v>
      </c>
      <c r="AL1719" s="16">
        <f t="shared" si="3358"/>
        <v>21534.6</v>
      </c>
      <c r="AM1719" s="16">
        <f t="shared" si="3359"/>
        <v>21358</v>
      </c>
      <c r="AN1719" s="16">
        <f>AN1720+AN1724</f>
        <v>0</v>
      </c>
      <c r="AO1719" s="16">
        <f t="shared" si="3360"/>
        <v>22084.9</v>
      </c>
      <c r="AP1719" s="16">
        <f t="shared" ref="AP1719:BK1719" si="3406">AP1720+AP1724</f>
        <v>0</v>
      </c>
      <c r="AQ1719" s="16">
        <f t="shared" si="3406"/>
        <v>0</v>
      </c>
      <c r="AR1719" s="16">
        <f t="shared" si="3406"/>
        <v>0</v>
      </c>
      <c r="AS1719" s="16">
        <f>AS1720+AS1724</f>
        <v>0</v>
      </c>
      <c r="AT1719" s="16">
        <f>AT1720+AT1724</f>
        <v>0</v>
      </c>
      <c r="AU1719" s="16">
        <f t="shared" si="3406"/>
        <v>0</v>
      </c>
      <c r="AV1719" s="16">
        <f t="shared" si="3406"/>
        <v>0</v>
      </c>
      <c r="AW1719" s="16">
        <f t="shared" si="3406"/>
        <v>0</v>
      </c>
      <c r="AX1719" s="16">
        <f t="shared" si="3406"/>
        <v>0</v>
      </c>
      <c r="AY1719" s="16">
        <f t="shared" si="3406"/>
        <v>0</v>
      </c>
      <c r="AZ1719" s="16">
        <f t="shared" si="3406"/>
        <v>0</v>
      </c>
      <c r="BA1719" s="16">
        <f>BA1720+BA1724</f>
        <v>0</v>
      </c>
      <c r="BB1719" s="16">
        <f>BB1720+BB1724</f>
        <v>0</v>
      </c>
      <c r="BC1719" s="16">
        <f t="shared" si="3406"/>
        <v>0</v>
      </c>
      <c r="BD1719" s="16">
        <f>BD1720+BD1724</f>
        <v>0</v>
      </c>
      <c r="BE1719" s="16">
        <f>BE1720+BE1724</f>
        <v>0</v>
      </c>
      <c r="BF1719" s="16">
        <f t="shared" si="3325"/>
        <v>22084.9</v>
      </c>
      <c r="BG1719" s="16">
        <f t="shared" si="3326"/>
        <v>21534.6</v>
      </c>
      <c r="BH1719" s="16">
        <f t="shared" si="3327"/>
        <v>21358</v>
      </c>
      <c r="BI1719" s="16">
        <f t="shared" ref="BI1719" si="3407">BI1720+BI1724</f>
        <v>0</v>
      </c>
      <c r="BJ1719" s="16">
        <f t="shared" si="3378"/>
        <v>22084.9</v>
      </c>
      <c r="BK1719" s="16">
        <f t="shared" si="3406"/>
        <v>0</v>
      </c>
    </row>
    <row r="1720" spans="1:63" ht="47.25" x14ac:dyDescent="0.25">
      <c r="A1720" s="10" t="s">
        <v>407</v>
      </c>
      <c r="B1720" s="10" t="s">
        <v>119</v>
      </c>
      <c r="C1720" s="10" t="s">
        <v>121</v>
      </c>
      <c r="D1720" s="17" t="s">
        <v>432</v>
      </c>
      <c r="E1720" s="17"/>
      <c r="F1720" s="11" t="s">
        <v>433</v>
      </c>
      <c r="G1720" s="16">
        <f>G1721</f>
        <v>14916.6</v>
      </c>
      <c r="H1720" s="16">
        <f t="shared" si="3248"/>
        <v>490.29999999999927</v>
      </c>
      <c r="I1720" s="16">
        <f t="shared" ref="I1720:J1722" si="3408">I1721</f>
        <v>15406.9</v>
      </c>
      <c r="J1720" s="16">
        <f t="shared" si="3408"/>
        <v>15617.7</v>
      </c>
      <c r="K1720" s="16">
        <f t="shared" si="3249"/>
        <v>-284.10000000000036</v>
      </c>
      <c r="L1720" s="16">
        <f t="shared" ref="L1720:P1722" si="3409">L1721</f>
        <v>15333.6</v>
      </c>
      <c r="M1720" s="16">
        <f t="shared" si="3409"/>
        <v>15634</v>
      </c>
      <c r="N1720" s="16">
        <f t="shared" si="3409"/>
        <v>0</v>
      </c>
      <c r="O1720" s="16">
        <f t="shared" si="3409"/>
        <v>0</v>
      </c>
      <c r="P1720" s="16">
        <f t="shared" si="3409"/>
        <v>0</v>
      </c>
      <c r="Q1720" s="16">
        <f t="shared" si="3300"/>
        <v>490.29999999999927</v>
      </c>
      <c r="R1720" s="16">
        <f t="shared" si="3301"/>
        <v>15406.9</v>
      </c>
      <c r="S1720" s="16">
        <f t="shared" si="3302"/>
        <v>-284.10000000000036</v>
      </c>
      <c r="T1720" s="16">
        <f t="shared" si="3303"/>
        <v>15333.6</v>
      </c>
      <c r="U1720" s="16">
        <f t="shared" si="3304"/>
        <v>15634</v>
      </c>
      <c r="V1720" s="16">
        <f t="shared" ref="V1720:Z1722" si="3410">V1721</f>
        <v>0</v>
      </c>
      <c r="W1720" s="16">
        <f t="shared" si="3410"/>
        <v>0</v>
      </c>
      <c r="X1720" s="16">
        <f t="shared" si="3410"/>
        <v>0</v>
      </c>
      <c r="Y1720" s="16">
        <f t="shared" si="3410"/>
        <v>0</v>
      </c>
      <c r="Z1720" s="16">
        <f t="shared" si="3410"/>
        <v>0</v>
      </c>
      <c r="AA1720" s="16">
        <f t="shared" si="3361"/>
        <v>15406.9</v>
      </c>
      <c r="AB1720" s="16">
        <f t="shared" si="3362"/>
        <v>15333.6</v>
      </c>
      <c r="AC1720" s="16">
        <f t="shared" si="3363"/>
        <v>15634</v>
      </c>
      <c r="AD1720" s="16">
        <f t="shared" ref="AD1720:AE1722" si="3411">AD1721</f>
        <v>0</v>
      </c>
      <c r="AE1720" s="16">
        <f t="shared" si="3411"/>
        <v>0</v>
      </c>
      <c r="AF1720" s="16">
        <f>AF1721</f>
        <v>0</v>
      </c>
      <c r="AG1720" s="16">
        <f t="shared" ref="AG1720:AH1722" si="3412">AG1721</f>
        <v>0</v>
      </c>
      <c r="AH1720" s="16">
        <f t="shared" si="3412"/>
        <v>0</v>
      </c>
      <c r="AI1720" s="16">
        <f t="shared" ref="AI1720:AJ1722" si="3413">AI1721</f>
        <v>0</v>
      </c>
      <c r="AJ1720" s="16">
        <f t="shared" si="3413"/>
        <v>0</v>
      </c>
      <c r="AK1720" s="16">
        <f t="shared" si="3357"/>
        <v>15406.9</v>
      </c>
      <c r="AL1720" s="16">
        <f t="shared" si="3358"/>
        <v>15333.6</v>
      </c>
      <c r="AM1720" s="16">
        <f t="shared" si="3359"/>
        <v>15634</v>
      </c>
      <c r="AN1720" s="16">
        <f>AN1721</f>
        <v>0</v>
      </c>
      <c r="AO1720" s="16">
        <f t="shared" si="3360"/>
        <v>15406.9</v>
      </c>
      <c r="AP1720" s="16">
        <f t="shared" ref="AP1720:AT1722" si="3414">AP1721</f>
        <v>0</v>
      </c>
      <c r="AQ1720" s="16">
        <f t="shared" si="3414"/>
        <v>0</v>
      </c>
      <c r="AR1720" s="16">
        <f t="shared" si="3414"/>
        <v>0</v>
      </c>
      <c r="AS1720" s="16">
        <f t="shared" si="3414"/>
        <v>0</v>
      </c>
      <c r="AT1720" s="16">
        <f t="shared" si="3414"/>
        <v>0</v>
      </c>
      <c r="AU1720" s="16">
        <f t="shared" ref="AU1720:AY1722" si="3415">AU1721</f>
        <v>0</v>
      </c>
      <c r="AV1720" s="16">
        <f t="shared" si="3415"/>
        <v>0</v>
      </c>
      <c r="AW1720" s="16">
        <f t="shared" si="3415"/>
        <v>0</v>
      </c>
      <c r="AX1720" s="16">
        <f t="shared" si="3415"/>
        <v>0</v>
      </c>
      <c r="AY1720" s="16">
        <f t="shared" si="3415"/>
        <v>0</v>
      </c>
      <c r="AZ1720" s="16">
        <f t="shared" ref="AZ1720:BC1722" si="3416">AZ1721</f>
        <v>0</v>
      </c>
      <c r="BA1720" s="16">
        <f t="shared" ref="BA1720:BB1722" si="3417">BA1721</f>
        <v>0</v>
      </c>
      <c r="BB1720" s="16">
        <f t="shared" si="3417"/>
        <v>0</v>
      </c>
      <c r="BC1720" s="16">
        <f t="shared" si="3416"/>
        <v>0</v>
      </c>
      <c r="BD1720" s="16">
        <f t="shared" ref="BD1720:BE1722" si="3418">BD1721</f>
        <v>0</v>
      </c>
      <c r="BE1720" s="16">
        <f t="shared" si="3418"/>
        <v>0</v>
      </c>
      <c r="BF1720" s="16">
        <f t="shared" si="3325"/>
        <v>15406.9</v>
      </c>
      <c r="BG1720" s="16">
        <f t="shared" si="3326"/>
        <v>15333.6</v>
      </c>
      <c r="BH1720" s="16">
        <f t="shared" si="3327"/>
        <v>15634</v>
      </c>
      <c r="BI1720" s="16">
        <f>BI1721</f>
        <v>0</v>
      </c>
      <c r="BJ1720" s="16">
        <f t="shared" si="3378"/>
        <v>15406.9</v>
      </c>
      <c r="BK1720" s="16">
        <f>BK1721</f>
        <v>0</v>
      </c>
    </row>
    <row r="1721" spans="1:63" ht="47.25" x14ac:dyDescent="0.25">
      <c r="A1721" s="10" t="s">
        <v>407</v>
      </c>
      <c r="B1721" s="10" t="s">
        <v>119</v>
      </c>
      <c r="C1721" s="10" t="s">
        <v>121</v>
      </c>
      <c r="D1721" s="17" t="s">
        <v>432</v>
      </c>
      <c r="E1721" s="10" t="s">
        <v>50</v>
      </c>
      <c r="F1721" s="11" t="s">
        <v>21</v>
      </c>
      <c r="G1721" s="16">
        <f>G1722</f>
        <v>14916.6</v>
      </c>
      <c r="H1721" s="16">
        <f t="shared" si="3248"/>
        <v>490.29999999999927</v>
      </c>
      <c r="I1721" s="16">
        <f t="shared" si="3408"/>
        <v>15406.9</v>
      </c>
      <c r="J1721" s="16">
        <f t="shared" si="3408"/>
        <v>15617.7</v>
      </c>
      <c r="K1721" s="16">
        <f t="shared" si="3249"/>
        <v>-284.10000000000036</v>
      </c>
      <c r="L1721" s="16">
        <f t="shared" si="3409"/>
        <v>15333.6</v>
      </c>
      <c r="M1721" s="16">
        <f t="shared" si="3409"/>
        <v>15634</v>
      </c>
      <c r="N1721" s="16">
        <f t="shared" si="3409"/>
        <v>0</v>
      </c>
      <c r="O1721" s="16">
        <f t="shared" si="3409"/>
        <v>0</v>
      </c>
      <c r="P1721" s="16">
        <f t="shared" si="3409"/>
        <v>0</v>
      </c>
      <c r="Q1721" s="16">
        <f t="shared" si="3300"/>
        <v>490.29999999999927</v>
      </c>
      <c r="R1721" s="16">
        <f t="shared" si="3301"/>
        <v>15406.9</v>
      </c>
      <c r="S1721" s="16">
        <f t="shared" si="3302"/>
        <v>-284.10000000000036</v>
      </c>
      <c r="T1721" s="16">
        <f t="shared" si="3303"/>
        <v>15333.6</v>
      </c>
      <c r="U1721" s="16">
        <f t="shared" si="3304"/>
        <v>15634</v>
      </c>
      <c r="V1721" s="16">
        <f t="shared" si="3410"/>
        <v>0</v>
      </c>
      <c r="W1721" s="16">
        <f t="shared" si="3410"/>
        <v>0</v>
      </c>
      <c r="X1721" s="16">
        <f t="shared" si="3410"/>
        <v>0</v>
      </c>
      <c r="Y1721" s="16">
        <f t="shared" si="3410"/>
        <v>0</v>
      </c>
      <c r="Z1721" s="16">
        <f t="shared" si="3410"/>
        <v>0</v>
      </c>
      <c r="AA1721" s="16">
        <f t="shared" si="3361"/>
        <v>15406.9</v>
      </c>
      <c r="AB1721" s="16">
        <f t="shared" si="3362"/>
        <v>15333.6</v>
      </c>
      <c r="AC1721" s="16">
        <f t="shared" si="3363"/>
        <v>15634</v>
      </c>
      <c r="AD1721" s="16">
        <f t="shared" si="3411"/>
        <v>0</v>
      </c>
      <c r="AE1721" s="16">
        <f t="shared" si="3411"/>
        <v>0</v>
      </c>
      <c r="AF1721" s="16">
        <f>AF1722</f>
        <v>0</v>
      </c>
      <c r="AG1721" s="16">
        <f t="shared" si="3412"/>
        <v>0</v>
      </c>
      <c r="AH1721" s="16">
        <f t="shared" si="3412"/>
        <v>0</v>
      </c>
      <c r="AI1721" s="16">
        <f t="shared" si="3413"/>
        <v>0</v>
      </c>
      <c r="AJ1721" s="16">
        <f t="shared" si="3413"/>
        <v>0</v>
      </c>
      <c r="AK1721" s="16">
        <f t="shared" si="3357"/>
        <v>15406.9</v>
      </c>
      <c r="AL1721" s="16">
        <f t="shared" si="3358"/>
        <v>15333.6</v>
      </c>
      <c r="AM1721" s="16">
        <f t="shared" si="3359"/>
        <v>15634</v>
      </c>
      <c r="AN1721" s="16">
        <f>AN1722</f>
        <v>0</v>
      </c>
      <c r="AO1721" s="16">
        <f t="shared" si="3360"/>
        <v>15406.9</v>
      </c>
      <c r="AP1721" s="16">
        <f t="shared" si="3414"/>
        <v>0</v>
      </c>
      <c r="AQ1721" s="16">
        <f t="shared" si="3414"/>
        <v>0</v>
      </c>
      <c r="AR1721" s="16">
        <f t="shared" si="3414"/>
        <v>0</v>
      </c>
      <c r="AS1721" s="16">
        <f t="shared" si="3414"/>
        <v>0</v>
      </c>
      <c r="AT1721" s="16">
        <f t="shared" si="3414"/>
        <v>0</v>
      </c>
      <c r="AU1721" s="16">
        <f t="shared" si="3415"/>
        <v>0</v>
      </c>
      <c r="AV1721" s="16">
        <f t="shared" si="3415"/>
        <v>0</v>
      </c>
      <c r="AW1721" s="16">
        <f t="shared" si="3415"/>
        <v>0</v>
      </c>
      <c r="AX1721" s="16">
        <f t="shared" si="3415"/>
        <v>0</v>
      </c>
      <c r="AY1721" s="16">
        <f t="shared" si="3415"/>
        <v>0</v>
      </c>
      <c r="AZ1721" s="16">
        <f t="shared" si="3416"/>
        <v>0</v>
      </c>
      <c r="BA1721" s="16">
        <f t="shared" si="3417"/>
        <v>0</v>
      </c>
      <c r="BB1721" s="16">
        <f t="shared" si="3417"/>
        <v>0</v>
      </c>
      <c r="BC1721" s="16">
        <f t="shared" si="3416"/>
        <v>0</v>
      </c>
      <c r="BD1721" s="16">
        <f t="shared" si="3418"/>
        <v>0</v>
      </c>
      <c r="BE1721" s="16">
        <f t="shared" si="3418"/>
        <v>0</v>
      </c>
      <c r="BF1721" s="16">
        <f t="shared" si="3325"/>
        <v>15406.9</v>
      </c>
      <c r="BG1721" s="16">
        <f t="shared" si="3326"/>
        <v>15333.6</v>
      </c>
      <c r="BH1721" s="16">
        <f t="shared" si="3327"/>
        <v>15634</v>
      </c>
      <c r="BI1721" s="16">
        <f>BI1722</f>
        <v>0</v>
      </c>
      <c r="BJ1721" s="16">
        <f t="shared" si="3378"/>
        <v>15406.9</v>
      </c>
      <c r="BK1721" s="16">
        <f>BK1722</f>
        <v>0</v>
      </c>
    </row>
    <row r="1722" spans="1:63" ht="47.25" x14ac:dyDescent="0.25">
      <c r="A1722" s="10" t="s">
        <v>407</v>
      </c>
      <c r="B1722" s="10" t="s">
        <v>119</v>
      </c>
      <c r="C1722" s="10" t="s">
        <v>121</v>
      </c>
      <c r="D1722" s="17" t="s">
        <v>432</v>
      </c>
      <c r="E1722" s="10" t="s">
        <v>51</v>
      </c>
      <c r="F1722" s="11" t="s">
        <v>22</v>
      </c>
      <c r="G1722" s="16">
        <f>G1723</f>
        <v>14916.6</v>
      </c>
      <c r="H1722" s="16">
        <f t="shared" si="3248"/>
        <v>490.29999999999927</v>
      </c>
      <c r="I1722" s="16">
        <f t="shared" si="3408"/>
        <v>15406.9</v>
      </c>
      <c r="J1722" s="16">
        <f t="shared" si="3408"/>
        <v>15617.7</v>
      </c>
      <c r="K1722" s="16">
        <f t="shared" si="3249"/>
        <v>-284.10000000000036</v>
      </c>
      <c r="L1722" s="16">
        <f t="shared" si="3409"/>
        <v>15333.6</v>
      </c>
      <c r="M1722" s="16">
        <f t="shared" si="3409"/>
        <v>15634</v>
      </c>
      <c r="N1722" s="16">
        <f t="shared" si="3409"/>
        <v>0</v>
      </c>
      <c r="O1722" s="16">
        <f t="shared" si="3409"/>
        <v>0</v>
      </c>
      <c r="P1722" s="16">
        <f t="shared" si="3409"/>
        <v>0</v>
      </c>
      <c r="Q1722" s="16">
        <f t="shared" si="3300"/>
        <v>490.29999999999927</v>
      </c>
      <c r="R1722" s="16">
        <f t="shared" si="3301"/>
        <v>15406.9</v>
      </c>
      <c r="S1722" s="16">
        <f t="shared" si="3302"/>
        <v>-284.10000000000036</v>
      </c>
      <c r="T1722" s="16">
        <f t="shared" si="3303"/>
        <v>15333.6</v>
      </c>
      <c r="U1722" s="16">
        <f t="shared" si="3304"/>
        <v>15634</v>
      </c>
      <c r="V1722" s="16">
        <f t="shared" si="3410"/>
        <v>0</v>
      </c>
      <c r="W1722" s="16">
        <f t="shared" si="3410"/>
        <v>0</v>
      </c>
      <c r="X1722" s="16">
        <f t="shared" si="3410"/>
        <v>0</v>
      </c>
      <c r="Y1722" s="16">
        <f t="shared" si="3410"/>
        <v>0</v>
      </c>
      <c r="Z1722" s="16">
        <f t="shared" si="3410"/>
        <v>0</v>
      </c>
      <c r="AA1722" s="16">
        <f t="shared" si="3361"/>
        <v>15406.9</v>
      </c>
      <c r="AB1722" s="16">
        <f t="shared" si="3362"/>
        <v>15333.6</v>
      </c>
      <c r="AC1722" s="16">
        <f t="shared" si="3363"/>
        <v>15634</v>
      </c>
      <c r="AD1722" s="16">
        <f t="shared" si="3411"/>
        <v>0</v>
      </c>
      <c r="AE1722" s="16">
        <f t="shared" si="3411"/>
        <v>0</v>
      </c>
      <c r="AF1722" s="16">
        <f>AF1723</f>
        <v>0</v>
      </c>
      <c r="AG1722" s="16">
        <f t="shared" si="3412"/>
        <v>0</v>
      </c>
      <c r="AH1722" s="16">
        <f t="shared" si="3412"/>
        <v>0</v>
      </c>
      <c r="AI1722" s="16">
        <f t="shared" si="3413"/>
        <v>0</v>
      </c>
      <c r="AJ1722" s="16">
        <f t="shared" si="3413"/>
        <v>0</v>
      </c>
      <c r="AK1722" s="16">
        <f t="shared" si="3357"/>
        <v>15406.9</v>
      </c>
      <c r="AL1722" s="16">
        <f t="shared" si="3358"/>
        <v>15333.6</v>
      </c>
      <c r="AM1722" s="16">
        <f t="shared" si="3359"/>
        <v>15634</v>
      </c>
      <c r="AN1722" s="16">
        <f>AN1723</f>
        <v>0</v>
      </c>
      <c r="AO1722" s="16">
        <f t="shared" si="3360"/>
        <v>15406.9</v>
      </c>
      <c r="AP1722" s="16">
        <f t="shared" si="3414"/>
        <v>0</v>
      </c>
      <c r="AQ1722" s="16">
        <f t="shared" si="3414"/>
        <v>0</v>
      </c>
      <c r="AR1722" s="16">
        <f t="shared" si="3414"/>
        <v>0</v>
      </c>
      <c r="AS1722" s="16">
        <f t="shared" si="3414"/>
        <v>0</v>
      </c>
      <c r="AT1722" s="16">
        <f t="shared" si="3414"/>
        <v>0</v>
      </c>
      <c r="AU1722" s="16">
        <f t="shared" si="3415"/>
        <v>0</v>
      </c>
      <c r="AV1722" s="16">
        <f t="shared" si="3415"/>
        <v>0</v>
      </c>
      <c r="AW1722" s="16">
        <f t="shared" si="3415"/>
        <v>0</v>
      </c>
      <c r="AX1722" s="16">
        <f t="shared" si="3415"/>
        <v>0</v>
      </c>
      <c r="AY1722" s="16">
        <f t="shared" si="3415"/>
        <v>0</v>
      </c>
      <c r="AZ1722" s="16">
        <f t="shared" si="3416"/>
        <v>0</v>
      </c>
      <c r="BA1722" s="16">
        <f t="shared" si="3417"/>
        <v>0</v>
      </c>
      <c r="BB1722" s="16">
        <f t="shared" si="3417"/>
        <v>0</v>
      </c>
      <c r="BC1722" s="16">
        <f t="shared" si="3416"/>
        <v>0</v>
      </c>
      <c r="BD1722" s="16">
        <f t="shared" si="3418"/>
        <v>0</v>
      </c>
      <c r="BE1722" s="16">
        <f t="shared" si="3418"/>
        <v>0</v>
      </c>
      <c r="BF1722" s="16">
        <f t="shared" si="3325"/>
        <v>15406.9</v>
      </c>
      <c r="BG1722" s="16">
        <f t="shared" si="3326"/>
        <v>15333.6</v>
      </c>
      <c r="BH1722" s="16">
        <f t="shared" si="3327"/>
        <v>15634</v>
      </c>
      <c r="BI1722" s="16">
        <f>BI1723</f>
        <v>0</v>
      </c>
      <c r="BJ1722" s="16">
        <f t="shared" si="3378"/>
        <v>15406.9</v>
      </c>
      <c r="BK1722" s="16">
        <f>BK1723</f>
        <v>0</v>
      </c>
    </row>
    <row r="1723" spans="1:63" ht="31.5" x14ac:dyDescent="0.25">
      <c r="A1723" s="10" t="s">
        <v>407</v>
      </c>
      <c r="B1723" s="10" t="s">
        <v>119</v>
      </c>
      <c r="C1723" s="10" t="s">
        <v>121</v>
      </c>
      <c r="D1723" s="17" t="s">
        <v>432</v>
      </c>
      <c r="E1723" s="10" t="s">
        <v>52</v>
      </c>
      <c r="F1723" s="11" t="s">
        <v>23</v>
      </c>
      <c r="G1723" s="16">
        <v>14916.6</v>
      </c>
      <c r="H1723" s="16">
        <f t="shared" ref="H1723:H1786" si="3419">I1723-G1723</f>
        <v>490.29999999999927</v>
      </c>
      <c r="I1723" s="16">
        <v>15406.9</v>
      </c>
      <c r="J1723" s="16">
        <v>15617.7</v>
      </c>
      <c r="K1723" s="16">
        <f t="shared" ref="K1723:K1786" si="3420">L1723-J1723</f>
        <v>-284.10000000000036</v>
      </c>
      <c r="L1723" s="16">
        <v>15333.6</v>
      </c>
      <c r="M1723" s="16">
        <v>15634</v>
      </c>
      <c r="N1723" s="16"/>
      <c r="O1723" s="16"/>
      <c r="P1723" s="16"/>
      <c r="Q1723" s="16">
        <f t="shared" si="3300"/>
        <v>490.29999999999927</v>
      </c>
      <c r="R1723" s="16">
        <f t="shared" si="3301"/>
        <v>15406.9</v>
      </c>
      <c r="S1723" s="16">
        <f t="shared" si="3302"/>
        <v>-284.10000000000036</v>
      </c>
      <c r="T1723" s="16">
        <f t="shared" si="3303"/>
        <v>15333.6</v>
      </c>
      <c r="U1723" s="16">
        <f t="shared" si="3304"/>
        <v>15634</v>
      </c>
      <c r="V1723" s="16"/>
      <c r="W1723" s="16"/>
      <c r="X1723" s="16"/>
      <c r="Y1723" s="16"/>
      <c r="Z1723" s="16"/>
      <c r="AA1723" s="16">
        <f t="shared" si="3361"/>
        <v>15406.9</v>
      </c>
      <c r="AB1723" s="16">
        <f t="shared" si="3362"/>
        <v>15333.6</v>
      </c>
      <c r="AC1723" s="16">
        <f t="shared" si="3363"/>
        <v>15634</v>
      </c>
      <c r="AD1723" s="16"/>
      <c r="AE1723" s="16"/>
      <c r="AF1723" s="16"/>
      <c r="AG1723" s="16"/>
      <c r="AH1723" s="16"/>
      <c r="AI1723" s="16"/>
      <c r="AJ1723" s="16"/>
      <c r="AK1723" s="16">
        <f t="shared" si="3357"/>
        <v>15406.9</v>
      </c>
      <c r="AL1723" s="16">
        <f t="shared" si="3358"/>
        <v>15333.6</v>
      </c>
      <c r="AM1723" s="16">
        <f t="shared" si="3359"/>
        <v>15634</v>
      </c>
      <c r="AN1723" s="16"/>
      <c r="AO1723" s="16">
        <f t="shared" si="3360"/>
        <v>15406.9</v>
      </c>
      <c r="AP1723" s="16"/>
      <c r="AQ1723" s="16"/>
      <c r="AR1723" s="16"/>
      <c r="AS1723" s="16"/>
      <c r="AT1723" s="16"/>
      <c r="AU1723" s="16"/>
      <c r="AV1723" s="16"/>
      <c r="AW1723" s="16"/>
      <c r="AX1723" s="16"/>
      <c r="AY1723" s="16"/>
      <c r="AZ1723" s="16"/>
      <c r="BA1723" s="16"/>
      <c r="BB1723" s="16"/>
      <c r="BC1723" s="16"/>
      <c r="BD1723" s="16"/>
      <c r="BE1723" s="16"/>
      <c r="BF1723" s="16">
        <f t="shared" si="3325"/>
        <v>15406.9</v>
      </c>
      <c r="BG1723" s="16">
        <f t="shared" si="3326"/>
        <v>15333.6</v>
      </c>
      <c r="BH1723" s="16">
        <f t="shared" si="3327"/>
        <v>15634</v>
      </c>
      <c r="BI1723" s="16"/>
      <c r="BJ1723" s="16">
        <f t="shared" si="3378"/>
        <v>15406.9</v>
      </c>
      <c r="BK1723" s="16"/>
    </row>
    <row r="1724" spans="1:63" ht="63" x14ac:dyDescent="0.25">
      <c r="A1724" s="10" t="s">
        <v>407</v>
      </c>
      <c r="B1724" s="10" t="s">
        <v>119</v>
      </c>
      <c r="C1724" s="10" t="s">
        <v>121</v>
      </c>
      <c r="D1724" s="17" t="s">
        <v>434</v>
      </c>
      <c r="E1724" s="10"/>
      <c r="F1724" s="11" t="s">
        <v>435</v>
      </c>
      <c r="G1724" s="16">
        <f>G1725</f>
        <v>0</v>
      </c>
      <c r="H1724" s="16">
        <f t="shared" si="3419"/>
        <v>6678</v>
      </c>
      <c r="I1724" s="16">
        <f t="shared" ref="I1724:J1726" si="3421">I1725</f>
        <v>6678</v>
      </c>
      <c r="J1724" s="16">
        <f t="shared" si="3421"/>
        <v>0</v>
      </c>
      <c r="K1724" s="16">
        <f t="shared" si="3420"/>
        <v>6201</v>
      </c>
      <c r="L1724" s="16">
        <f t="shared" ref="L1724:P1726" si="3422">L1725</f>
        <v>6201</v>
      </c>
      <c r="M1724" s="16">
        <f t="shared" si="3422"/>
        <v>5724</v>
      </c>
      <c r="N1724" s="16">
        <f t="shared" si="3422"/>
        <v>0</v>
      </c>
      <c r="O1724" s="16">
        <f t="shared" si="3422"/>
        <v>0</v>
      </c>
      <c r="P1724" s="16">
        <f t="shared" si="3422"/>
        <v>0</v>
      </c>
      <c r="Q1724" s="16">
        <f t="shared" si="3300"/>
        <v>6678</v>
      </c>
      <c r="R1724" s="16">
        <f t="shared" si="3301"/>
        <v>6678</v>
      </c>
      <c r="S1724" s="16">
        <f t="shared" si="3302"/>
        <v>6201</v>
      </c>
      <c r="T1724" s="16">
        <f t="shared" si="3303"/>
        <v>6201</v>
      </c>
      <c r="U1724" s="16">
        <f t="shared" si="3304"/>
        <v>5724</v>
      </c>
      <c r="V1724" s="16">
        <f t="shared" ref="V1724:Z1726" si="3423">V1725</f>
        <v>0</v>
      </c>
      <c r="W1724" s="16">
        <f t="shared" si="3423"/>
        <v>0</v>
      </c>
      <c r="X1724" s="16">
        <f t="shared" si="3423"/>
        <v>0</v>
      </c>
      <c r="Y1724" s="16">
        <f t="shared" si="3423"/>
        <v>0</v>
      </c>
      <c r="Z1724" s="16">
        <f t="shared" si="3423"/>
        <v>0</v>
      </c>
      <c r="AA1724" s="16">
        <f t="shared" si="3361"/>
        <v>6678</v>
      </c>
      <c r="AB1724" s="16">
        <f t="shared" si="3362"/>
        <v>6201</v>
      </c>
      <c r="AC1724" s="16">
        <f t="shared" si="3363"/>
        <v>5724</v>
      </c>
      <c r="AD1724" s="16">
        <f t="shared" ref="AD1724:AE1726" si="3424">AD1725</f>
        <v>0</v>
      </c>
      <c r="AE1724" s="16">
        <f t="shared" si="3424"/>
        <v>0</v>
      </c>
      <c r="AF1724" s="16">
        <f>AF1725</f>
        <v>0</v>
      </c>
      <c r="AG1724" s="16">
        <f t="shared" ref="AG1724:AH1726" si="3425">AG1725</f>
        <v>0</v>
      </c>
      <c r="AH1724" s="16">
        <f t="shared" si="3425"/>
        <v>0</v>
      </c>
      <c r="AI1724" s="16">
        <f t="shared" ref="AI1724:AJ1726" si="3426">AI1725</f>
        <v>0</v>
      </c>
      <c r="AJ1724" s="16">
        <f t="shared" si="3426"/>
        <v>0</v>
      </c>
      <c r="AK1724" s="16">
        <f t="shared" si="3357"/>
        <v>6678</v>
      </c>
      <c r="AL1724" s="16">
        <f t="shared" si="3358"/>
        <v>6201</v>
      </c>
      <c r="AM1724" s="16">
        <f t="shared" si="3359"/>
        <v>5724</v>
      </c>
      <c r="AN1724" s="16">
        <f>AN1725</f>
        <v>0</v>
      </c>
      <c r="AO1724" s="16">
        <f t="shared" si="3360"/>
        <v>6678</v>
      </c>
      <c r="AP1724" s="16">
        <f t="shared" ref="AP1724:AT1726" si="3427">AP1725</f>
        <v>0</v>
      </c>
      <c r="AQ1724" s="16">
        <f t="shared" si="3427"/>
        <v>0</v>
      </c>
      <c r="AR1724" s="16">
        <f t="shared" si="3427"/>
        <v>0</v>
      </c>
      <c r="AS1724" s="16">
        <f t="shared" si="3427"/>
        <v>0</v>
      </c>
      <c r="AT1724" s="16">
        <f t="shared" si="3427"/>
        <v>0</v>
      </c>
      <c r="AU1724" s="16">
        <f t="shared" ref="AU1724:AY1726" si="3428">AU1725</f>
        <v>0</v>
      </c>
      <c r="AV1724" s="16">
        <f t="shared" si="3428"/>
        <v>0</v>
      </c>
      <c r="AW1724" s="16">
        <f t="shared" si="3428"/>
        <v>0</v>
      </c>
      <c r="AX1724" s="16">
        <f t="shared" si="3428"/>
        <v>0</v>
      </c>
      <c r="AY1724" s="16">
        <f t="shared" si="3428"/>
        <v>0</v>
      </c>
      <c r="AZ1724" s="16">
        <f t="shared" ref="AZ1724:BC1726" si="3429">AZ1725</f>
        <v>0</v>
      </c>
      <c r="BA1724" s="16">
        <f t="shared" ref="BA1724:BB1726" si="3430">BA1725</f>
        <v>0</v>
      </c>
      <c r="BB1724" s="16">
        <f t="shared" si="3430"/>
        <v>0</v>
      </c>
      <c r="BC1724" s="16">
        <f t="shared" si="3429"/>
        <v>0</v>
      </c>
      <c r="BD1724" s="16">
        <f t="shared" ref="BD1724:BE1726" si="3431">BD1725</f>
        <v>0</v>
      </c>
      <c r="BE1724" s="16">
        <f t="shared" si="3431"/>
        <v>0</v>
      </c>
      <c r="BF1724" s="16">
        <f t="shared" si="3325"/>
        <v>6678</v>
      </c>
      <c r="BG1724" s="16">
        <f t="shared" si="3326"/>
        <v>6201</v>
      </c>
      <c r="BH1724" s="16">
        <f t="shared" si="3327"/>
        <v>5724</v>
      </c>
      <c r="BI1724" s="16">
        <f>BI1725</f>
        <v>0</v>
      </c>
      <c r="BJ1724" s="16">
        <f t="shared" si="3378"/>
        <v>6678</v>
      </c>
      <c r="BK1724" s="16">
        <f>BK1725</f>
        <v>0</v>
      </c>
    </row>
    <row r="1725" spans="1:63" ht="47.25" x14ac:dyDescent="0.25">
      <c r="A1725" s="10" t="s">
        <v>407</v>
      </c>
      <c r="B1725" s="10" t="s">
        <v>119</v>
      </c>
      <c r="C1725" s="10" t="s">
        <v>121</v>
      </c>
      <c r="D1725" s="17" t="s">
        <v>434</v>
      </c>
      <c r="E1725" s="10" t="s">
        <v>50</v>
      </c>
      <c r="F1725" s="11" t="s">
        <v>21</v>
      </c>
      <c r="G1725" s="16">
        <f>G1726</f>
        <v>0</v>
      </c>
      <c r="H1725" s="16">
        <f t="shared" si="3419"/>
        <v>6678</v>
      </c>
      <c r="I1725" s="16">
        <f t="shared" si="3421"/>
        <v>6678</v>
      </c>
      <c r="J1725" s="16">
        <f t="shared" si="3421"/>
        <v>0</v>
      </c>
      <c r="K1725" s="16">
        <f t="shared" si="3420"/>
        <v>6201</v>
      </c>
      <c r="L1725" s="16">
        <f t="shared" si="3422"/>
        <v>6201</v>
      </c>
      <c r="M1725" s="16">
        <f t="shared" si="3422"/>
        <v>5724</v>
      </c>
      <c r="N1725" s="16">
        <f t="shared" si="3422"/>
        <v>0</v>
      </c>
      <c r="O1725" s="16">
        <f t="shared" si="3422"/>
        <v>0</v>
      </c>
      <c r="P1725" s="16">
        <f t="shared" si="3422"/>
        <v>0</v>
      </c>
      <c r="Q1725" s="16">
        <f t="shared" si="3300"/>
        <v>6678</v>
      </c>
      <c r="R1725" s="16">
        <f t="shared" si="3301"/>
        <v>6678</v>
      </c>
      <c r="S1725" s="16">
        <f t="shared" si="3302"/>
        <v>6201</v>
      </c>
      <c r="T1725" s="16">
        <f t="shared" si="3303"/>
        <v>6201</v>
      </c>
      <c r="U1725" s="16">
        <f t="shared" si="3304"/>
        <v>5724</v>
      </c>
      <c r="V1725" s="16">
        <f t="shared" si="3423"/>
        <v>0</v>
      </c>
      <c r="W1725" s="16">
        <f t="shared" si="3423"/>
        <v>0</v>
      </c>
      <c r="X1725" s="16">
        <f t="shared" si="3423"/>
        <v>0</v>
      </c>
      <c r="Y1725" s="16">
        <f t="shared" si="3423"/>
        <v>0</v>
      </c>
      <c r="Z1725" s="16">
        <f t="shared" si="3423"/>
        <v>0</v>
      </c>
      <c r="AA1725" s="16">
        <f t="shared" si="3361"/>
        <v>6678</v>
      </c>
      <c r="AB1725" s="16">
        <f t="shared" si="3362"/>
        <v>6201</v>
      </c>
      <c r="AC1725" s="16">
        <f t="shared" si="3363"/>
        <v>5724</v>
      </c>
      <c r="AD1725" s="16">
        <f t="shared" si="3424"/>
        <v>0</v>
      </c>
      <c r="AE1725" s="16">
        <f t="shared" si="3424"/>
        <v>0</v>
      </c>
      <c r="AF1725" s="16">
        <f>AF1726</f>
        <v>0</v>
      </c>
      <c r="AG1725" s="16">
        <f t="shared" si="3425"/>
        <v>0</v>
      </c>
      <c r="AH1725" s="16">
        <f t="shared" si="3425"/>
        <v>0</v>
      </c>
      <c r="AI1725" s="16">
        <f t="shared" si="3426"/>
        <v>0</v>
      </c>
      <c r="AJ1725" s="16">
        <f t="shared" si="3426"/>
        <v>0</v>
      </c>
      <c r="AK1725" s="16">
        <f t="shared" si="3357"/>
        <v>6678</v>
      </c>
      <c r="AL1725" s="16">
        <f t="shared" si="3358"/>
        <v>6201</v>
      </c>
      <c r="AM1725" s="16">
        <f t="shared" si="3359"/>
        <v>5724</v>
      </c>
      <c r="AN1725" s="16">
        <f>AN1726</f>
        <v>0</v>
      </c>
      <c r="AO1725" s="16">
        <f t="shared" si="3360"/>
        <v>6678</v>
      </c>
      <c r="AP1725" s="16">
        <f t="shared" si="3427"/>
        <v>0</v>
      </c>
      <c r="AQ1725" s="16">
        <f t="shared" si="3427"/>
        <v>0</v>
      </c>
      <c r="AR1725" s="16">
        <f t="shared" si="3427"/>
        <v>0</v>
      </c>
      <c r="AS1725" s="16">
        <f t="shared" si="3427"/>
        <v>0</v>
      </c>
      <c r="AT1725" s="16">
        <f t="shared" si="3427"/>
        <v>0</v>
      </c>
      <c r="AU1725" s="16">
        <f t="shared" si="3428"/>
        <v>0</v>
      </c>
      <c r="AV1725" s="16">
        <f t="shared" si="3428"/>
        <v>0</v>
      </c>
      <c r="AW1725" s="16">
        <f t="shared" si="3428"/>
        <v>0</v>
      </c>
      <c r="AX1725" s="16">
        <f t="shared" si="3428"/>
        <v>0</v>
      </c>
      <c r="AY1725" s="16">
        <f t="shared" si="3428"/>
        <v>0</v>
      </c>
      <c r="AZ1725" s="16">
        <f t="shared" si="3429"/>
        <v>0</v>
      </c>
      <c r="BA1725" s="16">
        <f t="shared" si="3430"/>
        <v>0</v>
      </c>
      <c r="BB1725" s="16">
        <f t="shared" si="3430"/>
        <v>0</v>
      </c>
      <c r="BC1725" s="16">
        <f t="shared" si="3429"/>
        <v>0</v>
      </c>
      <c r="BD1725" s="16">
        <f t="shared" si="3431"/>
        <v>0</v>
      </c>
      <c r="BE1725" s="16">
        <f t="shared" si="3431"/>
        <v>0</v>
      </c>
      <c r="BF1725" s="16">
        <f t="shared" si="3325"/>
        <v>6678</v>
      </c>
      <c r="BG1725" s="16">
        <f t="shared" si="3326"/>
        <v>6201</v>
      </c>
      <c r="BH1725" s="16">
        <f t="shared" si="3327"/>
        <v>5724</v>
      </c>
      <c r="BI1725" s="16">
        <f>BI1726</f>
        <v>0</v>
      </c>
      <c r="BJ1725" s="16">
        <f t="shared" si="3378"/>
        <v>6678</v>
      </c>
      <c r="BK1725" s="16">
        <f>BK1726</f>
        <v>0</v>
      </c>
    </row>
    <row r="1726" spans="1:63" ht="47.25" x14ac:dyDescent="0.25">
      <c r="A1726" s="10" t="s">
        <v>407</v>
      </c>
      <c r="B1726" s="10" t="s">
        <v>119</v>
      </c>
      <c r="C1726" s="10" t="s">
        <v>121</v>
      </c>
      <c r="D1726" s="17" t="s">
        <v>434</v>
      </c>
      <c r="E1726" s="10" t="s">
        <v>51</v>
      </c>
      <c r="F1726" s="11" t="s">
        <v>22</v>
      </c>
      <c r="G1726" s="16">
        <f>G1727</f>
        <v>0</v>
      </c>
      <c r="H1726" s="16">
        <f t="shared" si="3419"/>
        <v>6678</v>
      </c>
      <c r="I1726" s="16">
        <f t="shared" si="3421"/>
        <v>6678</v>
      </c>
      <c r="J1726" s="16">
        <f t="shared" si="3421"/>
        <v>0</v>
      </c>
      <c r="K1726" s="16">
        <f t="shared" si="3420"/>
        <v>6201</v>
      </c>
      <c r="L1726" s="16">
        <f t="shared" si="3422"/>
        <v>6201</v>
      </c>
      <c r="M1726" s="16">
        <f t="shared" si="3422"/>
        <v>5724</v>
      </c>
      <c r="N1726" s="16">
        <f t="shared" si="3422"/>
        <v>0</v>
      </c>
      <c r="O1726" s="16">
        <f t="shared" si="3422"/>
        <v>0</v>
      </c>
      <c r="P1726" s="16">
        <f t="shared" si="3422"/>
        <v>0</v>
      </c>
      <c r="Q1726" s="16">
        <f t="shared" si="3300"/>
        <v>6678</v>
      </c>
      <c r="R1726" s="16">
        <f t="shared" si="3301"/>
        <v>6678</v>
      </c>
      <c r="S1726" s="16">
        <f t="shared" si="3302"/>
        <v>6201</v>
      </c>
      <c r="T1726" s="16">
        <f t="shared" si="3303"/>
        <v>6201</v>
      </c>
      <c r="U1726" s="16">
        <f t="shared" si="3304"/>
        <v>5724</v>
      </c>
      <c r="V1726" s="16">
        <f t="shared" si="3423"/>
        <v>0</v>
      </c>
      <c r="W1726" s="16">
        <f t="shared" si="3423"/>
        <v>0</v>
      </c>
      <c r="X1726" s="16">
        <f t="shared" si="3423"/>
        <v>0</v>
      </c>
      <c r="Y1726" s="16">
        <f t="shared" si="3423"/>
        <v>0</v>
      </c>
      <c r="Z1726" s="16">
        <f t="shared" si="3423"/>
        <v>0</v>
      </c>
      <c r="AA1726" s="16">
        <f t="shared" si="3361"/>
        <v>6678</v>
      </c>
      <c r="AB1726" s="16">
        <f t="shared" si="3362"/>
        <v>6201</v>
      </c>
      <c r="AC1726" s="16">
        <f t="shared" si="3363"/>
        <v>5724</v>
      </c>
      <c r="AD1726" s="16">
        <f t="shared" si="3424"/>
        <v>0</v>
      </c>
      <c r="AE1726" s="16">
        <f t="shared" si="3424"/>
        <v>0</v>
      </c>
      <c r="AF1726" s="16">
        <f>AF1727</f>
        <v>0</v>
      </c>
      <c r="AG1726" s="16">
        <f t="shared" si="3425"/>
        <v>0</v>
      </c>
      <c r="AH1726" s="16">
        <f t="shared" si="3425"/>
        <v>0</v>
      </c>
      <c r="AI1726" s="16">
        <f t="shared" si="3426"/>
        <v>0</v>
      </c>
      <c r="AJ1726" s="16">
        <f t="shared" si="3426"/>
        <v>0</v>
      </c>
      <c r="AK1726" s="16">
        <f t="shared" si="3357"/>
        <v>6678</v>
      </c>
      <c r="AL1726" s="16">
        <f t="shared" si="3358"/>
        <v>6201</v>
      </c>
      <c r="AM1726" s="16">
        <f t="shared" si="3359"/>
        <v>5724</v>
      </c>
      <c r="AN1726" s="16">
        <f>AN1727</f>
        <v>0</v>
      </c>
      <c r="AO1726" s="16">
        <f t="shared" si="3360"/>
        <v>6678</v>
      </c>
      <c r="AP1726" s="16">
        <f t="shared" si="3427"/>
        <v>0</v>
      </c>
      <c r="AQ1726" s="16">
        <f t="shared" si="3427"/>
        <v>0</v>
      </c>
      <c r="AR1726" s="16">
        <f t="shared" si="3427"/>
        <v>0</v>
      </c>
      <c r="AS1726" s="16">
        <f t="shared" si="3427"/>
        <v>0</v>
      </c>
      <c r="AT1726" s="16">
        <f t="shared" si="3427"/>
        <v>0</v>
      </c>
      <c r="AU1726" s="16">
        <f t="shared" si="3428"/>
        <v>0</v>
      </c>
      <c r="AV1726" s="16">
        <f t="shared" si="3428"/>
        <v>0</v>
      </c>
      <c r="AW1726" s="16">
        <f t="shared" si="3428"/>
        <v>0</v>
      </c>
      <c r="AX1726" s="16">
        <f t="shared" si="3428"/>
        <v>0</v>
      </c>
      <c r="AY1726" s="16">
        <f t="shared" si="3428"/>
        <v>0</v>
      </c>
      <c r="AZ1726" s="16">
        <f t="shared" si="3429"/>
        <v>0</v>
      </c>
      <c r="BA1726" s="16">
        <f t="shared" si="3430"/>
        <v>0</v>
      </c>
      <c r="BB1726" s="16">
        <f t="shared" si="3430"/>
        <v>0</v>
      </c>
      <c r="BC1726" s="16">
        <f t="shared" si="3429"/>
        <v>0</v>
      </c>
      <c r="BD1726" s="16">
        <f t="shared" si="3431"/>
        <v>0</v>
      </c>
      <c r="BE1726" s="16">
        <f t="shared" si="3431"/>
        <v>0</v>
      </c>
      <c r="BF1726" s="16">
        <f t="shared" si="3325"/>
        <v>6678</v>
      </c>
      <c r="BG1726" s="16">
        <f t="shared" si="3326"/>
        <v>6201</v>
      </c>
      <c r="BH1726" s="16">
        <f t="shared" si="3327"/>
        <v>5724</v>
      </c>
      <c r="BI1726" s="16">
        <f>BI1727</f>
        <v>0</v>
      </c>
      <c r="BJ1726" s="16">
        <f t="shared" si="3378"/>
        <v>6678</v>
      </c>
      <c r="BK1726" s="16">
        <f>BK1727</f>
        <v>0</v>
      </c>
    </row>
    <row r="1727" spans="1:63" ht="31.5" x14ac:dyDescent="0.25">
      <c r="A1727" s="10" t="s">
        <v>407</v>
      </c>
      <c r="B1727" s="10" t="s">
        <v>119</v>
      </c>
      <c r="C1727" s="10" t="s">
        <v>121</v>
      </c>
      <c r="D1727" s="17" t="s">
        <v>434</v>
      </c>
      <c r="E1727" s="10" t="s">
        <v>52</v>
      </c>
      <c r="F1727" s="11" t="s">
        <v>23</v>
      </c>
      <c r="G1727" s="16">
        <v>0</v>
      </c>
      <c r="H1727" s="16">
        <f t="shared" si="3419"/>
        <v>6678</v>
      </c>
      <c r="I1727" s="16">
        <v>6678</v>
      </c>
      <c r="J1727" s="16">
        <v>0</v>
      </c>
      <c r="K1727" s="16">
        <f t="shared" si="3420"/>
        <v>6201</v>
      </c>
      <c r="L1727" s="16">
        <v>6201</v>
      </c>
      <c r="M1727" s="16">
        <v>5724</v>
      </c>
      <c r="N1727" s="16"/>
      <c r="O1727" s="16"/>
      <c r="P1727" s="16"/>
      <c r="Q1727" s="16">
        <f t="shared" si="3300"/>
        <v>6678</v>
      </c>
      <c r="R1727" s="16">
        <f t="shared" si="3301"/>
        <v>6678</v>
      </c>
      <c r="S1727" s="16">
        <f t="shared" si="3302"/>
        <v>6201</v>
      </c>
      <c r="T1727" s="16">
        <f t="shared" si="3303"/>
        <v>6201</v>
      </c>
      <c r="U1727" s="16">
        <f t="shared" si="3304"/>
        <v>5724</v>
      </c>
      <c r="V1727" s="16"/>
      <c r="W1727" s="16"/>
      <c r="X1727" s="16"/>
      <c r="Y1727" s="16"/>
      <c r="Z1727" s="16"/>
      <c r="AA1727" s="16">
        <f t="shared" si="3361"/>
        <v>6678</v>
      </c>
      <c r="AB1727" s="16">
        <f t="shared" si="3362"/>
        <v>6201</v>
      </c>
      <c r="AC1727" s="16">
        <f t="shared" si="3363"/>
        <v>5724</v>
      </c>
      <c r="AD1727" s="16"/>
      <c r="AE1727" s="16"/>
      <c r="AF1727" s="16"/>
      <c r="AG1727" s="16"/>
      <c r="AH1727" s="16"/>
      <c r="AI1727" s="16"/>
      <c r="AJ1727" s="16"/>
      <c r="AK1727" s="16">
        <f t="shared" si="3357"/>
        <v>6678</v>
      </c>
      <c r="AL1727" s="16">
        <f t="shared" si="3358"/>
        <v>6201</v>
      </c>
      <c r="AM1727" s="16">
        <f t="shared" si="3359"/>
        <v>5724</v>
      </c>
      <c r="AN1727" s="16"/>
      <c r="AO1727" s="16">
        <f t="shared" si="3360"/>
        <v>6678</v>
      </c>
      <c r="AP1727" s="16"/>
      <c r="AQ1727" s="16"/>
      <c r="AR1727" s="16"/>
      <c r="AS1727" s="16"/>
      <c r="AT1727" s="16"/>
      <c r="AU1727" s="16"/>
      <c r="AV1727" s="16"/>
      <c r="AW1727" s="16"/>
      <c r="AX1727" s="16"/>
      <c r="AY1727" s="16"/>
      <c r="AZ1727" s="16"/>
      <c r="BA1727" s="16"/>
      <c r="BB1727" s="16"/>
      <c r="BC1727" s="16"/>
      <c r="BD1727" s="16"/>
      <c r="BE1727" s="16"/>
      <c r="BF1727" s="16">
        <f t="shared" si="3325"/>
        <v>6678</v>
      </c>
      <c r="BG1727" s="16">
        <f t="shared" si="3326"/>
        <v>6201</v>
      </c>
      <c r="BH1727" s="16">
        <f t="shared" si="3327"/>
        <v>5724</v>
      </c>
      <c r="BI1727" s="16"/>
      <c r="BJ1727" s="16">
        <f t="shared" si="3378"/>
        <v>6678</v>
      </c>
      <c r="BK1727" s="16"/>
    </row>
    <row r="1728" spans="1:63" x14ac:dyDescent="0.25">
      <c r="A1728" s="10" t="s">
        <v>407</v>
      </c>
      <c r="B1728" s="10" t="s">
        <v>119</v>
      </c>
      <c r="C1728" s="10" t="s">
        <v>121</v>
      </c>
      <c r="D1728" s="10" t="s">
        <v>115</v>
      </c>
      <c r="E1728" s="10"/>
      <c r="F1728" s="11" t="s">
        <v>116</v>
      </c>
      <c r="G1728" s="16">
        <f>G1729</f>
        <v>2841.7</v>
      </c>
      <c r="H1728" s="16">
        <f t="shared" si="3419"/>
        <v>-238.39999999999964</v>
      </c>
      <c r="I1728" s="16">
        <f t="shared" ref="I1728:J1732" si="3432">I1729</f>
        <v>2603.3000000000002</v>
      </c>
      <c r="J1728" s="16">
        <f t="shared" si="3432"/>
        <v>2975.2</v>
      </c>
      <c r="K1728" s="16">
        <f t="shared" si="3420"/>
        <v>-382.29999999999973</v>
      </c>
      <c r="L1728" s="16">
        <f t="shared" ref="L1728:P1732" si="3433">L1729</f>
        <v>2592.9</v>
      </c>
      <c r="M1728" s="16">
        <f t="shared" si="3433"/>
        <v>2644.8</v>
      </c>
      <c r="N1728" s="16">
        <f t="shared" si="3433"/>
        <v>0</v>
      </c>
      <c r="O1728" s="16">
        <f t="shared" si="3433"/>
        <v>0</v>
      </c>
      <c r="P1728" s="16">
        <f t="shared" si="3433"/>
        <v>0</v>
      </c>
      <c r="Q1728" s="16">
        <f t="shared" si="3300"/>
        <v>-238.39999999999964</v>
      </c>
      <c r="R1728" s="16">
        <f t="shared" si="3301"/>
        <v>2603.3000000000002</v>
      </c>
      <c r="S1728" s="16">
        <f t="shared" si="3302"/>
        <v>-382.29999999999973</v>
      </c>
      <c r="T1728" s="16">
        <f t="shared" si="3303"/>
        <v>2592.9</v>
      </c>
      <c r="U1728" s="16">
        <f t="shared" si="3304"/>
        <v>2644.8</v>
      </c>
      <c r="V1728" s="16">
        <f t="shared" ref="V1728:Z1732" si="3434">V1729</f>
        <v>0</v>
      </c>
      <c r="W1728" s="16">
        <f t="shared" si="3434"/>
        <v>0</v>
      </c>
      <c r="X1728" s="16">
        <f t="shared" si="3434"/>
        <v>0</v>
      </c>
      <c r="Y1728" s="16">
        <f t="shared" si="3434"/>
        <v>0</v>
      </c>
      <c r="Z1728" s="16">
        <f t="shared" si="3434"/>
        <v>0</v>
      </c>
      <c r="AA1728" s="16">
        <f t="shared" si="3361"/>
        <v>2603.3000000000002</v>
      </c>
      <c r="AB1728" s="16">
        <f t="shared" si="3362"/>
        <v>2592.9</v>
      </c>
      <c r="AC1728" s="16">
        <f t="shared" si="3363"/>
        <v>2644.8</v>
      </c>
      <c r="AD1728" s="16">
        <f t="shared" ref="AD1728:AE1732" si="3435">AD1729</f>
        <v>0</v>
      </c>
      <c r="AE1728" s="16">
        <f t="shared" si="3435"/>
        <v>0</v>
      </c>
      <c r="AF1728" s="16">
        <f>AF1729</f>
        <v>0</v>
      </c>
      <c r="AG1728" s="16">
        <f t="shared" ref="AG1728:AH1732" si="3436">AG1729</f>
        <v>0</v>
      </c>
      <c r="AH1728" s="16">
        <f t="shared" si="3436"/>
        <v>0</v>
      </c>
      <c r="AI1728" s="16">
        <f t="shared" ref="AI1728:AJ1732" si="3437">AI1729</f>
        <v>0</v>
      </c>
      <c r="AJ1728" s="16">
        <f t="shared" si="3437"/>
        <v>0</v>
      </c>
      <c r="AK1728" s="16">
        <f t="shared" si="3357"/>
        <v>2603.3000000000002</v>
      </c>
      <c r="AL1728" s="16">
        <f t="shared" si="3358"/>
        <v>2592.9</v>
      </c>
      <c r="AM1728" s="16">
        <f t="shared" si="3359"/>
        <v>2644.8</v>
      </c>
      <c r="AN1728" s="16">
        <f>AN1729</f>
        <v>0</v>
      </c>
      <c r="AO1728" s="16">
        <f t="shared" si="3360"/>
        <v>2603.3000000000002</v>
      </c>
      <c r="AP1728" s="16">
        <f t="shared" ref="AP1728:AT1732" si="3438">AP1729</f>
        <v>0</v>
      </c>
      <c r="AQ1728" s="16">
        <f t="shared" si="3438"/>
        <v>0</v>
      </c>
      <c r="AR1728" s="16">
        <f t="shared" si="3438"/>
        <v>0</v>
      </c>
      <c r="AS1728" s="16">
        <f t="shared" si="3438"/>
        <v>0</v>
      </c>
      <c r="AT1728" s="16">
        <f t="shared" si="3438"/>
        <v>0</v>
      </c>
      <c r="AU1728" s="16">
        <f t="shared" ref="AU1728:AY1732" si="3439">AU1729</f>
        <v>0</v>
      </c>
      <c r="AV1728" s="16">
        <f t="shared" si="3439"/>
        <v>0</v>
      </c>
      <c r="AW1728" s="16">
        <f t="shared" si="3439"/>
        <v>0</v>
      </c>
      <c r="AX1728" s="16">
        <f t="shared" si="3439"/>
        <v>0</v>
      </c>
      <c r="AY1728" s="16">
        <f t="shared" si="3439"/>
        <v>0</v>
      </c>
      <c r="AZ1728" s="16">
        <f t="shared" ref="AZ1728:BC1732" si="3440">AZ1729</f>
        <v>0</v>
      </c>
      <c r="BA1728" s="16">
        <f t="shared" ref="BA1728:BB1732" si="3441">BA1729</f>
        <v>0</v>
      </c>
      <c r="BB1728" s="16">
        <f t="shared" si="3441"/>
        <v>0</v>
      </c>
      <c r="BC1728" s="16">
        <f t="shared" si="3440"/>
        <v>0</v>
      </c>
      <c r="BD1728" s="16">
        <f t="shared" ref="BD1728:BE1732" si="3442">BD1729</f>
        <v>0</v>
      </c>
      <c r="BE1728" s="16">
        <f t="shared" si="3442"/>
        <v>0</v>
      </c>
      <c r="BF1728" s="16">
        <f t="shared" si="3325"/>
        <v>2603.3000000000002</v>
      </c>
      <c r="BG1728" s="16">
        <f t="shared" si="3326"/>
        <v>2592.9</v>
      </c>
      <c r="BH1728" s="16">
        <f t="shared" si="3327"/>
        <v>2644.8</v>
      </c>
      <c r="BI1728" s="16">
        <f>BI1729</f>
        <v>0</v>
      </c>
      <c r="BJ1728" s="16">
        <f t="shared" si="3378"/>
        <v>2603.3000000000002</v>
      </c>
      <c r="BK1728" s="16">
        <f>BK1729</f>
        <v>0</v>
      </c>
    </row>
    <row r="1729" spans="1:63" ht="63" x14ac:dyDescent="0.25">
      <c r="A1729" s="10" t="s">
        <v>407</v>
      </c>
      <c r="B1729" s="10" t="s">
        <v>119</v>
      </c>
      <c r="C1729" s="10" t="s">
        <v>121</v>
      </c>
      <c r="D1729" s="10" t="s">
        <v>257</v>
      </c>
      <c r="E1729" s="10"/>
      <c r="F1729" s="11" t="s">
        <v>258</v>
      </c>
      <c r="G1729" s="16">
        <f>G1730</f>
        <v>2841.7</v>
      </c>
      <c r="H1729" s="16">
        <f t="shared" si="3419"/>
        <v>-238.39999999999964</v>
      </c>
      <c r="I1729" s="16">
        <f t="shared" si="3432"/>
        <v>2603.3000000000002</v>
      </c>
      <c r="J1729" s="16">
        <f t="shared" si="3432"/>
        <v>2975.2</v>
      </c>
      <c r="K1729" s="16">
        <f t="shared" si="3420"/>
        <v>-382.29999999999973</v>
      </c>
      <c r="L1729" s="16">
        <f t="shared" si="3433"/>
        <v>2592.9</v>
      </c>
      <c r="M1729" s="16">
        <f t="shared" si="3433"/>
        <v>2644.8</v>
      </c>
      <c r="N1729" s="16">
        <f t="shared" si="3433"/>
        <v>0</v>
      </c>
      <c r="O1729" s="16">
        <f t="shared" si="3433"/>
        <v>0</v>
      </c>
      <c r="P1729" s="16">
        <f t="shared" si="3433"/>
        <v>0</v>
      </c>
      <c r="Q1729" s="16">
        <f t="shared" si="3300"/>
        <v>-238.39999999999964</v>
      </c>
      <c r="R1729" s="16">
        <f t="shared" si="3301"/>
        <v>2603.3000000000002</v>
      </c>
      <c r="S1729" s="16">
        <f t="shared" si="3302"/>
        <v>-382.29999999999973</v>
      </c>
      <c r="T1729" s="16">
        <f t="shared" si="3303"/>
        <v>2592.9</v>
      </c>
      <c r="U1729" s="16">
        <f t="shared" si="3304"/>
        <v>2644.8</v>
      </c>
      <c r="V1729" s="16">
        <f t="shared" si="3434"/>
        <v>0</v>
      </c>
      <c r="W1729" s="16">
        <f t="shared" si="3434"/>
        <v>0</v>
      </c>
      <c r="X1729" s="16">
        <f t="shared" si="3434"/>
        <v>0</v>
      </c>
      <c r="Y1729" s="16">
        <f t="shared" si="3434"/>
        <v>0</v>
      </c>
      <c r="Z1729" s="16">
        <f t="shared" si="3434"/>
        <v>0</v>
      </c>
      <c r="AA1729" s="16">
        <f t="shared" si="3361"/>
        <v>2603.3000000000002</v>
      </c>
      <c r="AB1729" s="16">
        <f t="shared" si="3362"/>
        <v>2592.9</v>
      </c>
      <c r="AC1729" s="16">
        <f t="shared" si="3363"/>
        <v>2644.8</v>
      </c>
      <c r="AD1729" s="16">
        <f t="shared" si="3435"/>
        <v>0</v>
      </c>
      <c r="AE1729" s="16">
        <f t="shared" si="3435"/>
        <v>0</v>
      </c>
      <c r="AF1729" s="16">
        <f>AF1730</f>
        <v>0</v>
      </c>
      <c r="AG1729" s="16">
        <f t="shared" si="3436"/>
        <v>0</v>
      </c>
      <c r="AH1729" s="16">
        <f t="shared" si="3436"/>
        <v>0</v>
      </c>
      <c r="AI1729" s="16">
        <f t="shared" si="3437"/>
        <v>0</v>
      </c>
      <c r="AJ1729" s="16">
        <f t="shared" si="3437"/>
        <v>0</v>
      </c>
      <c r="AK1729" s="16">
        <f t="shared" si="3357"/>
        <v>2603.3000000000002</v>
      </c>
      <c r="AL1729" s="16">
        <f t="shared" si="3358"/>
        <v>2592.9</v>
      </c>
      <c r="AM1729" s="16">
        <f t="shared" si="3359"/>
        <v>2644.8</v>
      </c>
      <c r="AN1729" s="16">
        <f>AN1730</f>
        <v>0</v>
      </c>
      <c r="AO1729" s="16">
        <f t="shared" si="3360"/>
        <v>2603.3000000000002</v>
      </c>
      <c r="AP1729" s="16">
        <f t="shared" si="3438"/>
        <v>0</v>
      </c>
      <c r="AQ1729" s="16">
        <f t="shared" si="3438"/>
        <v>0</v>
      </c>
      <c r="AR1729" s="16">
        <f t="shared" si="3438"/>
        <v>0</v>
      </c>
      <c r="AS1729" s="16">
        <f t="shared" si="3438"/>
        <v>0</v>
      </c>
      <c r="AT1729" s="16">
        <f t="shared" si="3438"/>
        <v>0</v>
      </c>
      <c r="AU1729" s="16">
        <f t="shared" si="3439"/>
        <v>0</v>
      </c>
      <c r="AV1729" s="16">
        <f t="shared" si="3439"/>
        <v>0</v>
      </c>
      <c r="AW1729" s="16">
        <f t="shared" si="3439"/>
        <v>0</v>
      </c>
      <c r="AX1729" s="16">
        <f t="shared" si="3439"/>
        <v>0</v>
      </c>
      <c r="AY1729" s="16">
        <f t="shared" si="3439"/>
        <v>0</v>
      </c>
      <c r="AZ1729" s="16">
        <f t="shared" si="3440"/>
        <v>0</v>
      </c>
      <c r="BA1729" s="16">
        <f t="shared" si="3441"/>
        <v>0</v>
      </c>
      <c r="BB1729" s="16">
        <f t="shared" si="3441"/>
        <v>0</v>
      </c>
      <c r="BC1729" s="16">
        <f t="shared" si="3440"/>
        <v>0</v>
      </c>
      <c r="BD1729" s="16">
        <f t="shared" si="3442"/>
        <v>0</v>
      </c>
      <c r="BE1729" s="16">
        <f t="shared" si="3442"/>
        <v>0</v>
      </c>
      <c r="BF1729" s="16">
        <f t="shared" si="3325"/>
        <v>2603.3000000000002</v>
      </c>
      <c r="BG1729" s="16">
        <f t="shared" si="3326"/>
        <v>2592.9</v>
      </c>
      <c r="BH1729" s="16">
        <f t="shared" si="3327"/>
        <v>2644.8</v>
      </c>
      <c r="BI1729" s="16">
        <f>BI1730</f>
        <v>0</v>
      </c>
      <c r="BJ1729" s="16">
        <f t="shared" si="3378"/>
        <v>2603.3000000000002</v>
      </c>
      <c r="BK1729" s="16">
        <f>BK1730</f>
        <v>0</v>
      </c>
    </row>
    <row r="1730" spans="1:63" ht="31.5" x14ac:dyDescent="0.25">
      <c r="A1730" s="10" t="s">
        <v>407</v>
      </c>
      <c r="B1730" s="10" t="s">
        <v>119</v>
      </c>
      <c r="C1730" s="10" t="s">
        <v>121</v>
      </c>
      <c r="D1730" s="10" t="s">
        <v>259</v>
      </c>
      <c r="E1730" s="10"/>
      <c r="F1730" s="11" t="s">
        <v>260</v>
      </c>
      <c r="G1730" s="16">
        <f>G1731</f>
        <v>2841.7</v>
      </c>
      <c r="H1730" s="16">
        <f t="shared" si="3419"/>
        <v>-238.39999999999964</v>
      </c>
      <c r="I1730" s="16">
        <f t="shared" si="3432"/>
        <v>2603.3000000000002</v>
      </c>
      <c r="J1730" s="16">
        <f t="shared" si="3432"/>
        <v>2975.2</v>
      </c>
      <c r="K1730" s="16">
        <f t="shared" si="3420"/>
        <v>-382.29999999999973</v>
      </c>
      <c r="L1730" s="16">
        <f t="shared" si="3433"/>
        <v>2592.9</v>
      </c>
      <c r="M1730" s="16">
        <f t="shared" si="3433"/>
        <v>2644.8</v>
      </c>
      <c r="N1730" s="16">
        <f t="shared" si="3433"/>
        <v>0</v>
      </c>
      <c r="O1730" s="16">
        <f t="shared" si="3433"/>
        <v>0</v>
      </c>
      <c r="P1730" s="16">
        <f t="shared" si="3433"/>
        <v>0</v>
      </c>
      <c r="Q1730" s="16">
        <f t="shared" si="3300"/>
        <v>-238.39999999999964</v>
      </c>
      <c r="R1730" s="16">
        <f t="shared" si="3301"/>
        <v>2603.3000000000002</v>
      </c>
      <c r="S1730" s="16">
        <f t="shared" si="3302"/>
        <v>-382.29999999999973</v>
      </c>
      <c r="T1730" s="16">
        <f t="shared" si="3303"/>
        <v>2592.9</v>
      </c>
      <c r="U1730" s="16">
        <f t="shared" si="3304"/>
        <v>2644.8</v>
      </c>
      <c r="V1730" s="16">
        <f t="shared" si="3434"/>
        <v>0</v>
      </c>
      <c r="W1730" s="16">
        <f t="shared" si="3434"/>
        <v>0</v>
      </c>
      <c r="X1730" s="16">
        <f t="shared" si="3434"/>
        <v>0</v>
      </c>
      <c r="Y1730" s="16">
        <f t="shared" si="3434"/>
        <v>0</v>
      </c>
      <c r="Z1730" s="16">
        <f t="shared" si="3434"/>
        <v>0</v>
      </c>
      <c r="AA1730" s="16">
        <f t="shared" si="3361"/>
        <v>2603.3000000000002</v>
      </c>
      <c r="AB1730" s="16">
        <f t="shared" si="3362"/>
        <v>2592.9</v>
      </c>
      <c r="AC1730" s="16">
        <f t="shared" si="3363"/>
        <v>2644.8</v>
      </c>
      <c r="AD1730" s="16">
        <f t="shared" si="3435"/>
        <v>0</v>
      </c>
      <c r="AE1730" s="16">
        <f t="shared" si="3435"/>
        <v>0</v>
      </c>
      <c r="AF1730" s="16">
        <f>AF1731</f>
        <v>0</v>
      </c>
      <c r="AG1730" s="16">
        <f t="shared" si="3436"/>
        <v>0</v>
      </c>
      <c r="AH1730" s="16">
        <f t="shared" si="3436"/>
        <v>0</v>
      </c>
      <c r="AI1730" s="16">
        <f t="shared" si="3437"/>
        <v>0</v>
      </c>
      <c r="AJ1730" s="16">
        <f t="shared" si="3437"/>
        <v>0</v>
      </c>
      <c r="AK1730" s="16">
        <f t="shared" si="3357"/>
        <v>2603.3000000000002</v>
      </c>
      <c r="AL1730" s="16">
        <f t="shared" si="3358"/>
        <v>2592.9</v>
      </c>
      <c r="AM1730" s="16">
        <f t="shared" si="3359"/>
        <v>2644.8</v>
      </c>
      <c r="AN1730" s="16">
        <f>AN1731</f>
        <v>0</v>
      </c>
      <c r="AO1730" s="16">
        <f t="shared" si="3360"/>
        <v>2603.3000000000002</v>
      </c>
      <c r="AP1730" s="16">
        <f t="shared" si="3438"/>
        <v>0</v>
      </c>
      <c r="AQ1730" s="16">
        <f t="shared" si="3438"/>
        <v>0</v>
      </c>
      <c r="AR1730" s="16">
        <f t="shared" si="3438"/>
        <v>0</v>
      </c>
      <c r="AS1730" s="16">
        <f t="shared" si="3438"/>
        <v>0</v>
      </c>
      <c r="AT1730" s="16">
        <f t="shared" si="3438"/>
        <v>0</v>
      </c>
      <c r="AU1730" s="16">
        <f t="shared" si="3439"/>
        <v>0</v>
      </c>
      <c r="AV1730" s="16">
        <f t="shared" si="3439"/>
        <v>0</v>
      </c>
      <c r="AW1730" s="16">
        <f t="shared" si="3439"/>
        <v>0</v>
      </c>
      <c r="AX1730" s="16">
        <f t="shared" si="3439"/>
        <v>0</v>
      </c>
      <c r="AY1730" s="16">
        <f t="shared" si="3439"/>
        <v>0</v>
      </c>
      <c r="AZ1730" s="16">
        <f t="shared" si="3440"/>
        <v>0</v>
      </c>
      <c r="BA1730" s="16">
        <f t="shared" si="3441"/>
        <v>0</v>
      </c>
      <c r="BB1730" s="16">
        <f t="shared" si="3441"/>
        <v>0</v>
      </c>
      <c r="BC1730" s="16">
        <f t="shared" si="3440"/>
        <v>0</v>
      </c>
      <c r="BD1730" s="16">
        <f t="shared" si="3442"/>
        <v>0</v>
      </c>
      <c r="BE1730" s="16">
        <f t="shared" si="3442"/>
        <v>0</v>
      </c>
      <c r="BF1730" s="16">
        <f t="shared" si="3325"/>
        <v>2603.3000000000002</v>
      </c>
      <c r="BG1730" s="16">
        <f t="shared" si="3326"/>
        <v>2592.9</v>
      </c>
      <c r="BH1730" s="16">
        <f t="shared" si="3327"/>
        <v>2644.8</v>
      </c>
      <c r="BI1730" s="16">
        <f>BI1731</f>
        <v>0</v>
      </c>
      <c r="BJ1730" s="16">
        <f t="shared" si="3378"/>
        <v>2603.3000000000002</v>
      </c>
      <c r="BK1730" s="16">
        <f>BK1731</f>
        <v>0</v>
      </c>
    </row>
    <row r="1731" spans="1:63" ht="47.25" x14ac:dyDescent="0.25">
      <c r="A1731" s="10" t="s">
        <v>407</v>
      </c>
      <c r="B1731" s="10" t="s">
        <v>119</v>
      </c>
      <c r="C1731" s="10" t="s">
        <v>121</v>
      </c>
      <c r="D1731" s="10" t="s">
        <v>259</v>
      </c>
      <c r="E1731" s="10" t="s">
        <v>50</v>
      </c>
      <c r="F1731" s="11" t="s">
        <v>21</v>
      </c>
      <c r="G1731" s="16">
        <f>G1732</f>
        <v>2841.7</v>
      </c>
      <c r="H1731" s="16">
        <f t="shared" si="3419"/>
        <v>-238.39999999999964</v>
      </c>
      <c r="I1731" s="16">
        <f t="shared" si="3432"/>
        <v>2603.3000000000002</v>
      </c>
      <c r="J1731" s="16">
        <f t="shared" si="3432"/>
        <v>2975.2</v>
      </c>
      <c r="K1731" s="16">
        <f t="shared" si="3420"/>
        <v>-382.29999999999973</v>
      </c>
      <c r="L1731" s="16">
        <f t="shared" si="3433"/>
        <v>2592.9</v>
      </c>
      <c r="M1731" s="16">
        <f t="shared" si="3433"/>
        <v>2644.8</v>
      </c>
      <c r="N1731" s="16">
        <f t="shared" si="3433"/>
        <v>0</v>
      </c>
      <c r="O1731" s="16">
        <f t="shared" si="3433"/>
        <v>0</v>
      </c>
      <c r="P1731" s="16">
        <f t="shared" si="3433"/>
        <v>0</v>
      </c>
      <c r="Q1731" s="16">
        <f t="shared" si="3300"/>
        <v>-238.39999999999964</v>
      </c>
      <c r="R1731" s="16">
        <f t="shared" si="3301"/>
        <v>2603.3000000000002</v>
      </c>
      <c r="S1731" s="16">
        <f t="shared" si="3302"/>
        <v>-382.29999999999973</v>
      </c>
      <c r="T1731" s="16">
        <f t="shared" si="3303"/>
        <v>2592.9</v>
      </c>
      <c r="U1731" s="16">
        <f t="shared" si="3304"/>
        <v>2644.8</v>
      </c>
      <c r="V1731" s="16">
        <f t="shared" si="3434"/>
        <v>0</v>
      </c>
      <c r="W1731" s="16">
        <f t="shared" si="3434"/>
        <v>0</v>
      </c>
      <c r="X1731" s="16">
        <f t="shared" si="3434"/>
        <v>0</v>
      </c>
      <c r="Y1731" s="16">
        <f t="shared" si="3434"/>
        <v>0</v>
      </c>
      <c r="Z1731" s="16">
        <f t="shared" si="3434"/>
        <v>0</v>
      </c>
      <c r="AA1731" s="16">
        <f t="shared" si="3361"/>
        <v>2603.3000000000002</v>
      </c>
      <c r="AB1731" s="16">
        <f t="shared" si="3362"/>
        <v>2592.9</v>
      </c>
      <c r="AC1731" s="16">
        <f t="shared" si="3363"/>
        <v>2644.8</v>
      </c>
      <c r="AD1731" s="16">
        <f t="shared" si="3435"/>
        <v>0</v>
      </c>
      <c r="AE1731" s="16">
        <f t="shared" si="3435"/>
        <v>0</v>
      </c>
      <c r="AF1731" s="16">
        <f>AF1732</f>
        <v>0</v>
      </c>
      <c r="AG1731" s="16">
        <f t="shared" si="3436"/>
        <v>0</v>
      </c>
      <c r="AH1731" s="16">
        <f t="shared" si="3436"/>
        <v>0</v>
      </c>
      <c r="AI1731" s="16">
        <f t="shared" si="3437"/>
        <v>0</v>
      </c>
      <c r="AJ1731" s="16">
        <f t="shared" si="3437"/>
        <v>0</v>
      </c>
      <c r="AK1731" s="16">
        <f t="shared" si="3357"/>
        <v>2603.3000000000002</v>
      </c>
      <c r="AL1731" s="16">
        <f t="shared" si="3358"/>
        <v>2592.9</v>
      </c>
      <c r="AM1731" s="16">
        <f t="shared" si="3359"/>
        <v>2644.8</v>
      </c>
      <c r="AN1731" s="16">
        <f>AN1732</f>
        <v>0</v>
      </c>
      <c r="AO1731" s="16">
        <f t="shared" si="3360"/>
        <v>2603.3000000000002</v>
      </c>
      <c r="AP1731" s="16">
        <f t="shared" si="3438"/>
        <v>0</v>
      </c>
      <c r="AQ1731" s="16">
        <f t="shared" si="3438"/>
        <v>0</v>
      </c>
      <c r="AR1731" s="16">
        <f t="shared" si="3438"/>
        <v>0</v>
      </c>
      <c r="AS1731" s="16">
        <f t="shared" si="3438"/>
        <v>0</v>
      </c>
      <c r="AT1731" s="16">
        <f t="shared" si="3438"/>
        <v>0</v>
      </c>
      <c r="AU1731" s="16">
        <f t="shared" si="3439"/>
        <v>0</v>
      </c>
      <c r="AV1731" s="16">
        <f t="shared" si="3439"/>
        <v>0</v>
      </c>
      <c r="AW1731" s="16">
        <f t="shared" si="3439"/>
        <v>0</v>
      </c>
      <c r="AX1731" s="16">
        <f t="shared" si="3439"/>
        <v>0</v>
      </c>
      <c r="AY1731" s="16">
        <f t="shared" si="3439"/>
        <v>0</v>
      </c>
      <c r="AZ1731" s="16">
        <f t="shared" si="3440"/>
        <v>0</v>
      </c>
      <c r="BA1731" s="16">
        <f t="shared" si="3441"/>
        <v>0</v>
      </c>
      <c r="BB1731" s="16">
        <f t="shared" si="3441"/>
        <v>0</v>
      </c>
      <c r="BC1731" s="16">
        <f t="shared" si="3440"/>
        <v>0</v>
      </c>
      <c r="BD1731" s="16">
        <f t="shared" si="3442"/>
        <v>0</v>
      </c>
      <c r="BE1731" s="16">
        <f t="shared" si="3442"/>
        <v>0</v>
      </c>
      <c r="BF1731" s="16">
        <f t="shared" si="3325"/>
        <v>2603.3000000000002</v>
      </c>
      <c r="BG1731" s="16">
        <f t="shared" si="3326"/>
        <v>2592.9</v>
      </c>
      <c r="BH1731" s="16">
        <f t="shared" si="3327"/>
        <v>2644.8</v>
      </c>
      <c r="BI1731" s="16">
        <f>BI1732</f>
        <v>0</v>
      </c>
      <c r="BJ1731" s="16">
        <f t="shared" si="3378"/>
        <v>2603.3000000000002</v>
      </c>
      <c r="BK1731" s="16">
        <f>BK1732</f>
        <v>0</v>
      </c>
    </row>
    <row r="1732" spans="1:63" ht="47.25" x14ac:dyDescent="0.25">
      <c r="A1732" s="10" t="s">
        <v>407</v>
      </c>
      <c r="B1732" s="10" t="s">
        <v>119</v>
      </c>
      <c r="C1732" s="10" t="s">
        <v>121</v>
      </c>
      <c r="D1732" s="10" t="s">
        <v>259</v>
      </c>
      <c r="E1732" s="10" t="s">
        <v>51</v>
      </c>
      <c r="F1732" s="11" t="s">
        <v>22</v>
      </c>
      <c r="G1732" s="16">
        <f>G1733</f>
        <v>2841.7</v>
      </c>
      <c r="H1732" s="16">
        <f t="shared" si="3419"/>
        <v>-238.39999999999964</v>
      </c>
      <c r="I1732" s="16">
        <f t="shared" si="3432"/>
        <v>2603.3000000000002</v>
      </c>
      <c r="J1732" s="16">
        <f t="shared" si="3432"/>
        <v>2975.2</v>
      </c>
      <c r="K1732" s="16">
        <f t="shared" si="3420"/>
        <v>-382.29999999999973</v>
      </c>
      <c r="L1732" s="16">
        <f t="shared" si="3433"/>
        <v>2592.9</v>
      </c>
      <c r="M1732" s="16">
        <f t="shared" si="3433"/>
        <v>2644.8</v>
      </c>
      <c r="N1732" s="16">
        <f t="shared" si="3433"/>
        <v>0</v>
      </c>
      <c r="O1732" s="16">
        <f t="shared" si="3433"/>
        <v>0</v>
      </c>
      <c r="P1732" s="16">
        <f t="shared" si="3433"/>
        <v>0</v>
      </c>
      <c r="Q1732" s="16">
        <f t="shared" si="3300"/>
        <v>-238.39999999999964</v>
      </c>
      <c r="R1732" s="16">
        <f t="shared" si="3301"/>
        <v>2603.3000000000002</v>
      </c>
      <c r="S1732" s="16">
        <f t="shared" si="3302"/>
        <v>-382.29999999999973</v>
      </c>
      <c r="T1732" s="16">
        <f t="shared" si="3303"/>
        <v>2592.9</v>
      </c>
      <c r="U1732" s="16">
        <f t="shared" si="3304"/>
        <v>2644.8</v>
      </c>
      <c r="V1732" s="16">
        <f t="shared" si="3434"/>
        <v>0</v>
      </c>
      <c r="W1732" s="16">
        <f t="shared" si="3434"/>
        <v>0</v>
      </c>
      <c r="X1732" s="16">
        <f t="shared" si="3434"/>
        <v>0</v>
      </c>
      <c r="Y1732" s="16">
        <f t="shared" si="3434"/>
        <v>0</v>
      </c>
      <c r="Z1732" s="16">
        <f t="shared" si="3434"/>
        <v>0</v>
      </c>
      <c r="AA1732" s="16">
        <f t="shared" si="3361"/>
        <v>2603.3000000000002</v>
      </c>
      <c r="AB1732" s="16">
        <f t="shared" si="3362"/>
        <v>2592.9</v>
      </c>
      <c r="AC1732" s="16">
        <f t="shared" si="3363"/>
        <v>2644.8</v>
      </c>
      <c r="AD1732" s="16">
        <f t="shared" si="3435"/>
        <v>0</v>
      </c>
      <c r="AE1732" s="16">
        <f t="shared" si="3435"/>
        <v>0</v>
      </c>
      <c r="AF1732" s="16">
        <f>AF1733</f>
        <v>0</v>
      </c>
      <c r="AG1732" s="16">
        <f t="shared" si="3436"/>
        <v>0</v>
      </c>
      <c r="AH1732" s="16">
        <f t="shared" si="3436"/>
        <v>0</v>
      </c>
      <c r="AI1732" s="16">
        <f t="shared" si="3437"/>
        <v>0</v>
      </c>
      <c r="AJ1732" s="16">
        <f t="shared" si="3437"/>
        <v>0</v>
      </c>
      <c r="AK1732" s="16">
        <f t="shared" si="3357"/>
        <v>2603.3000000000002</v>
      </c>
      <c r="AL1732" s="16">
        <f t="shared" si="3358"/>
        <v>2592.9</v>
      </c>
      <c r="AM1732" s="16">
        <f t="shared" si="3359"/>
        <v>2644.8</v>
      </c>
      <c r="AN1732" s="16">
        <f>AN1733</f>
        <v>0</v>
      </c>
      <c r="AO1732" s="16">
        <f t="shared" si="3360"/>
        <v>2603.3000000000002</v>
      </c>
      <c r="AP1732" s="16">
        <f t="shared" si="3438"/>
        <v>0</v>
      </c>
      <c r="AQ1732" s="16">
        <f t="shared" si="3438"/>
        <v>0</v>
      </c>
      <c r="AR1732" s="16">
        <f t="shared" si="3438"/>
        <v>0</v>
      </c>
      <c r="AS1732" s="16">
        <f t="shared" si="3438"/>
        <v>0</v>
      </c>
      <c r="AT1732" s="16">
        <f t="shared" si="3438"/>
        <v>0</v>
      </c>
      <c r="AU1732" s="16">
        <f t="shared" si="3439"/>
        <v>0</v>
      </c>
      <c r="AV1732" s="16">
        <f t="shared" si="3439"/>
        <v>0</v>
      </c>
      <c r="AW1732" s="16">
        <f t="shared" si="3439"/>
        <v>0</v>
      </c>
      <c r="AX1732" s="16">
        <f t="shared" si="3439"/>
        <v>0</v>
      </c>
      <c r="AY1732" s="16">
        <f t="shared" si="3439"/>
        <v>0</v>
      </c>
      <c r="AZ1732" s="16">
        <f t="shared" si="3440"/>
        <v>0</v>
      </c>
      <c r="BA1732" s="16">
        <f t="shared" si="3441"/>
        <v>0</v>
      </c>
      <c r="BB1732" s="16">
        <f t="shared" si="3441"/>
        <v>0</v>
      </c>
      <c r="BC1732" s="16">
        <f t="shared" si="3440"/>
        <v>0</v>
      </c>
      <c r="BD1732" s="16">
        <f t="shared" si="3442"/>
        <v>0</v>
      </c>
      <c r="BE1732" s="16">
        <f t="shared" si="3442"/>
        <v>0</v>
      </c>
      <c r="BF1732" s="16">
        <f t="shared" si="3325"/>
        <v>2603.3000000000002</v>
      </c>
      <c r="BG1732" s="16">
        <f t="shared" si="3326"/>
        <v>2592.9</v>
      </c>
      <c r="BH1732" s="16">
        <f t="shared" si="3327"/>
        <v>2644.8</v>
      </c>
      <c r="BI1732" s="16">
        <f>BI1733</f>
        <v>0</v>
      </c>
      <c r="BJ1732" s="16">
        <f t="shared" si="3378"/>
        <v>2603.3000000000002</v>
      </c>
      <c r="BK1732" s="16">
        <f>BK1733</f>
        <v>0</v>
      </c>
    </row>
    <row r="1733" spans="1:63" ht="31.5" x14ac:dyDescent="0.25">
      <c r="A1733" s="10" t="s">
        <v>407</v>
      </c>
      <c r="B1733" s="10" t="s">
        <v>119</v>
      </c>
      <c r="C1733" s="10" t="s">
        <v>121</v>
      </c>
      <c r="D1733" s="10" t="s">
        <v>259</v>
      </c>
      <c r="E1733" s="10" t="s">
        <v>52</v>
      </c>
      <c r="F1733" s="11" t="s">
        <v>23</v>
      </c>
      <c r="G1733" s="16">
        <v>2841.7</v>
      </c>
      <c r="H1733" s="16">
        <f t="shared" si="3419"/>
        <v>-238.39999999999964</v>
      </c>
      <c r="I1733" s="16">
        <v>2603.3000000000002</v>
      </c>
      <c r="J1733" s="16">
        <v>2975.2</v>
      </c>
      <c r="K1733" s="16">
        <f t="shared" si="3420"/>
        <v>-382.29999999999973</v>
      </c>
      <c r="L1733" s="16">
        <v>2592.9</v>
      </c>
      <c r="M1733" s="16">
        <v>2644.8</v>
      </c>
      <c r="N1733" s="16"/>
      <c r="O1733" s="16"/>
      <c r="P1733" s="16"/>
      <c r="Q1733" s="16">
        <f t="shared" si="3300"/>
        <v>-238.39999999999964</v>
      </c>
      <c r="R1733" s="16">
        <f t="shared" si="3301"/>
        <v>2603.3000000000002</v>
      </c>
      <c r="S1733" s="16">
        <f t="shared" si="3302"/>
        <v>-382.29999999999973</v>
      </c>
      <c r="T1733" s="16">
        <f t="shared" si="3303"/>
        <v>2592.9</v>
      </c>
      <c r="U1733" s="16">
        <f t="shared" si="3304"/>
        <v>2644.8</v>
      </c>
      <c r="V1733" s="16"/>
      <c r="W1733" s="16"/>
      <c r="X1733" s="16"/>
      <c r="Y1733" s="16"/>
      <c r="Z1733" s="16"/>
      <c r="AA1733" s="16">
        <f t="shared" si="3361"/>
        <v>2603.3000000000002</v>
      </c>
      <c r="AB1733" s="16">
        <f t="shared" si="3362"/>
        <v>2592.9</v>
      </c>
      <c r="AC1733" s="16">
        <f t="shared" si="3363"/>
        <v>2644.8</v>
      </c>
      <c r="AD1733" s="16"/>
      <c r="AE1733" s="16"/>
      <c r="AF1733" s="16"/>
      <c r="AG1733" s="16"/>
      <c r="AH1733" s="16"/>
      <c r="AI1733" s="16"/>
      <c r="AJ1733" s="16"/>
      <c r="AK1733" s="16">
        <f t="shared" si="3357"/>
        <v>2603.3000000000002</v>
      </c>
      <c r="AL1733" s="16">
        <f t="shared" si="3358"/>
        <v>2592.9</v>
      </c>
      <c r="AM1733" s="16">
        <f t="shared" si="3359"/>
        <v>2644.8</v>
      </c>
      <c r="AN1733" s="16"/>
      <c r="AO1733" s="16">
        <f t="shared" si="3360"/>
        <v>2603.3000000000002</v>
      </c>
      <c r="AP1733" s="16"/>
      <c r="AQ1733" s="16"/>
      <c r="AR1733" s="16"/>
      <c r="AS1733" s="16"/>
      <c r="AT1733" s="16"/>
      <c r="AU1733" s="16"/>
      <c r="AV1733" s="16"/>
      <c r="AW1733" s="16"/>
      <c r="AX1733" s="16"/>
      <c r="AY1733" s="16"/>
      <c r="AZ1733" s="16"/>
      <c r="BA1733" s="16"/>
      <c r="BB1733" s="16"/>
      <c r="BC1733" s="16"/>
      <c r="BD1733" s="16"/>
      <c r="BE1733" s="16"/>
      <c r="BF1733" s="16">
        <f t="shared" si="3325"/>
        <v>2603.3000000000002</v>
      </c>
      <c r="BG1733" s="16">
        <f t="shared" si="3326"/>
        <v>2592.9</v>
      </c>
      <c r="BH1733" s="16">
        <f t="shared" si="3327"/>
        <v>2644.8</v>
      </c>
      <c r="BI1733" s="16"/>
      <c r="BJ1733" s="16">
        <f t="shared" si="3378"/>
        <v>2603.3000000000002</v>
      </c>
      <c r="BK1733" s="16"/>
    </row>
    <row r="1734" spans="1:63" s="47" customFormat="1" ht="31.5" x14ac:dyDescent="0.25">
      <c r="A1734" s="8" t="s">
        <v>407</v>
      </c>
      <c r="B1734" s="8" t="s">
        <v>119</v>
      </c>
      <c r="C1734" s="8" t="s">
        <v>119</v>
      </c>
      <c r="D1734" s="8"/>
      <c r="E1734" s="8"/>
      <c r="F1734" s="9" t="s">
        <v>396</v>
      </c>
      <c r="G1734" s="15">
        <f>G1735</f>
        <v>11279.5</v>
      </c>
      <c r="H1734" s="15">
        <f t="shared" si="3419"/>
        <v>99.100000000000364</v>
      </c>
      <c r="I1734" s="15">
        <f t="shared" ref="I1734:J1736" si="3443">I1735</f>
        <v>11378.6</v>
      </c>
      <c r="J1734" s="15">
        <f t="shared" si="3443"/>
        <v>11471.199999999999</v>
      </c>
      <c r="K1734" s="15">
        <f t="shared" si="3420"/>
        <v>-103.69999999999891</v>
      </c>
      <c r="L1734" s="15">
        <f t="shared" ref="L1734:P1736" si="3444">L1735</f>
        <v>11367.5</v>
      </c>
      <c r="M1734" s="15">
        <f t="shared" si="3444"/>
        <v>11440.6</v>
      </c>
      <c r="N1734" s="15">
        <f t="shared" si="3444"/>
        <v>0</v>
      </c>
      <c r="O1734" s="15">
        <f t="shared" si="3444"/>
        <v>0</v>
      </c>
      <c r="P1734" s="15">
        <f t="shared" si="3444"/>
        <v>0</v>
      </c>
      <c r="Q1734" s="15">
        <f t="shared" si="3300"/>
        <v>99.100000000000364</v>
      </c>
      <c r="R1734" s="15">
        <f t="shared" si="3301"/>
        <v>11378.6</v>
      </c>
      <c r="S1734" s="15">
        <f t="shared" si="3302"/>
        <v>-103.69999999999891</v>
      </c>
      <c r="T1734" s="15">
        <f t="shared" si="3303"/>
        <v>11367.5</v>
      </c>
      <c r="U1734" s="15">
        <f t="shared" si="3304"/>
        <v>11440.6</v>
      </c>
      <c r="V1734" s="15">
        <f t="shared" ref="V1734:Z1736" si="3445">V1735</f>
        <v>0</v>
      </c>
      <c r="W1734" s="15">
        <f t="shared" si="3445"/>
        <v>0</v>
      </c>
      <c r="X1734" s="15">
        <f t="shared" si="3445"/>
        <v>0</v>
      </c>
      <c r="Y1734" s="15">
        <f t="shared" si="3445"/>
        <v>0</v>
      </c>
      <c r="Z1734" s="15">
        <f t="shared" si="3445"/>
        <v>0</v>
      </c>
      <c r="AA1734" s="15">
        <f t="shared" si="3361"/>
        <v>11378.6</v>
      </c>
      <c r="AB1734" s="15">
        <f t="shared" si="3362"/>
        <v>11367.5</v>
      </c>
      <c r="AC1734" s="15">
        <f t="shared" si="3363"/>
        <v>11440.6</v>
      </c>
      <c r="AD1734" s="15">
        <f t="shared" ref="AD1734:AE1736" si="3446">AD1735</f>
        <v>0</v>
      </c>
      <c r="AE1734" s="15">
        <f t="shared" si="3446"/>
        <v>0</v>
      </c>
      <c r="AF1734" s="15">
        <f>AF1735</f>
        <v>0</v>
      </c>
      <c r="AG1734" s="15">
        <f t="shared" ref="AG1734:AH1736" si="3447">AG1735</f>
        <v>0</v>
      </c>
      <c r="AH1734" s="15">
        <f t="shared" si="3447"/>
        <v>0</v>
      </c>
      <c r="AI1734" s="15">
        <f t="shared" ref="AI1734:AJ1736" si="3448">AI1735</f>
        <v>0</v>
      </c>
      <c r="AJ1734" s="15">
        <f t="shared" si="3448"/>
        <v>0</v>
      </c>
      <c r="AK1734" s="15">
        <f t="shared" si="3357"/>
        <v>11378.6</v>
      </c>
      <c r="AL1734" s="15">
        <f t="shared" si="3358"/>
        <v>11367.5</v>
      </c>
      <c r="AM1734" s="15">
        <f t="shared" si="3359"/>
        <v>11440.6</v>
      </c>
      <c r="AN1734" s="15">
        <f>AN1735</f>
        <v>0</v>
      </c>
      <c r="AO1734" s="15">
        <f t="shared" si="3360"/>
        <v>11378.6</v>
      </c>
      <c r="AP1734" s="15">
        <f t="shared" ref="AP1734:AT1736" si="3449">AP1735</f>
        <v>0</v>
      </c>
      <c r="AQ1734" s="15">
        <f t="shared" si="3449"/>
        <v>0</v>
      </c>
      <c r="AR1734" s="15">
        <f t="shared" si="3449"/>
        <v>0</v>
      </c>
      <c r="AS1734" s="15">
        <f t="shared" si="3449"/>
        <v>0</v>
      </c>
      <c r="AT1734" s="15">
        <f t="shared" si="3449"/>
        <v>0</v>
      </c>
      <c r="AU1734" s="15">
        <f t="shared" ref="AU1734:AY1736" si="3450">AU1735</f>
        <v>0</v>
      </c>
      <c r="AV1734" s="15">
        <f t="shared" si="3450"/>
        <v>0</v>
      </c>
      <c r="AW1734" s="15">
        <f t="shared" si="3450"/>
        <v>0</v>
      </c>
      <c r="AX1734" s="15">
        <f t="shared" si="3450"/>
        <v>0</v>
      </c>
      <c r="AY1734" s="15">
        <f t="shared" si="3450"/>
        <v>0</v>
      </c>
      <c r="AZ1734" s="15">
        <f t="shared" ref="AZ1734:BC1736" si="3451">AZ1735</f>
        <v>0</v>
      </c>
      <c r="BA1734" s="15">
        <f t="shared" ref="BA1734:BB1736" si="3452">BA1735</f>
        <v>0</v>
      </c>
      <c r="BB1734" s="15">
        <f t="shared" si="3452"/>
        <v>0</v>
      </c>
      <c r="BC1734" s="15">
        <f t="shared" si="3451"/>
        <v>0</v>
      </c>
      <c r="BD1734" s="15">
        <f t="shared" ref="BD1734:BE1736" si="3453">BD1735</f>
        <v>0</v>
      </c>
      <c r="BE1734" s="15">
        <f t="shared" si="3453"/>
        <v>0</v>
      </c>
      <c r="BF1734" s="15">
        <f t="shared" si="3325"/>
        <v>11378.6</v>
      </c>
      <c r="BG1734" s="15">
        <f t="shared" si="3326"/>
        <v>11367.5</v>
      </c>
      <c r="BH1734" s="15">
        <f t="shared" si="3327"/>
        <v>11440.6</v>
      </c>
      <c r="BI1734" s="15">
        <f>BI1735</f>
        <v>0</v>
      </c>
      <c r="BJ1734" s="15">
        <f t="shared" si="3378"/>
        <v>11378.6</v>
      </c>
      <c r="BK1734" s="15">
        <f>BK1735</f>
        <v>0</v>
      </c>
    </row>
    <row r="1735" spans="1:63" x14ac:dyDescent="0.25">
      <c r="A1735" s="10" t="s">
        <v>407</v>
      </c>
      <c r="B1735" s="10" t="s">
        <v>119</v>
      </c>
      <c r="C1735" s="10" t="s">
        <v>119</v>
      </c>
      <c r="D1735" s="23" t="s">
        <v>77</v>
      </c>
      <c r="E1735" s="23"/>
      <c r="F1735" s="11" t="s">
        <v>78</v>
      </c>
      <c r="G1735" s="16">
        <f>G1736</f>
        <v>11279.5</v>
      </c>
      <c r="H1735" s="16">
        <f t="shared" si="3419"/>
        <v>99.100000000000364</v>
      </c>
      <c r="I1735" s="16">
        <f t="shared" si="3443"/>
        <v>11378.6</v>
      </c>
      <c r="J1735" s="16">
        <f t="shared" si="3443"/>
        <v>11471.199999999999</v>
      </c>
      <c r="K1735" s="16">
        <f t="shared" si="3420"/>
        <v>-103.69999999999891</v>
      </c>
      <c r="L1735" s="16">
        <f t="shared" si="3444"/>
        <v>11367.5</v>
      </c>
      <c r="M1735" s="16">
        <f t="shared" si="3444"/>
        <v>11440.6</v>
      </c>
      <c r="N1735" s="16">
        <f t="shared" si="3444"/>
        <v>0</v>
      </c>
      <c r="O1735" s="16">
        <f t="shared" si="3444"/>
        <v>0</v>
      </c>
      <c r="P1735" s="16">
        <f t="shared" si="3444"/>
        <v>0</v>
      </c>
      <c r="Q1735" s="16">
        <f t="shared" si="3300"/>
        <v>99.100000000000364</v>
      </c>
      <c r="R1735" s="16">
        <f t="shared" si="3301"/>
        <v>11378.6</v>
      </c>
      <c r="S1735" s="16">
        <f t="shared" si="3302"/>
        <v>-103.69999999999891</v>
      </c>
      <c r="T1735" s="16">
        <f t="shared" si="3303"/>
        <v>11367.5</v>
      </c>
      <c r="U1735" s="16">
        <f t="shared" si="3304"/>
        <v>11440.6</v>
      </c>
      <c r="V1735" s="16">
        <f t="shared" si="3445"/>
        <v>0</v>
      </c>
      <c r="W1735" s="16">
        <f t="shared" si="3445"/>
        <v>0</v>
      </c>
      <c r="X1735" s="16">
        <f t="shared" si="3445"/>
        <v>0</v>
      </c>
      <c r="Y1735" s="16">
        <f t="shared" si="3445"/>
        <v>0</v>
      </c>
      <c r="Z1735" s="16">
        <f t="shared" si="3445"/>
        <v>0</v>
      </c>
      <c r="AA1735" s="16">
        <f t="shared" si="3361"/>
        <v>11378.6</v>
      </c>
      <c r="AB1735" s="16">
        <f t="shared" si="3362"/>
        <v>11367.5</v>
      </c>
      <c r="AC1735" s="16">
        <f t="shared" si="3363"/>
        <v>11440.6</v>
      </c>
      <c r="AD1735" s="16">
        <f t="shared" si="3446"/>
        <v>0</v>
      </c>
      <c r="AE1735" s="16">
        <f t="shared" si="3446"/>
        <v>0</v>
      </c>
      <c r="AF1735" s="16">
        <f>AF1736</f>
        <v>0</v>
      </c>
      <c r="AG1735" s="16">
        <f t="shared" si="3447"/>
        <v>0</v>
      </c>
      <c r="AH1735" s="16">
        <f t="shared" si="3447"/>
        <v>0</v>
      </c>
      <c r="AI1735" s="16">
        <f t="shared" si="3448"/>
        <v>0</v>
      </c>
      <c r="AJ1735" s="16">
        <f t="shared" si="3448"/>
        <v>0</v>
      </c>
      <c r="AK1735" s="16">
        <f t="shared" si="3357"/>
        <v>11378.6</v>
      </c>
      <c r="AL1735" s="16">
        <f t="shared" si="3358"/>
        <v>11367.5</v>
      </c>
      <c r="AM1735" s="16">
        <f t="shared" si="3359"/>
        <v>11440.6</v>
      </c>
      <c r="AN1735" s="16">
        <f>AN1736</f>
        <v>0</v>
      </c>
      <c r="AO1735" s="16">
        <f t="shared" si="3360"/>
        <v>11378.6</v>
      </c>
      <c r="AP1735" s="16">
        <f t="shared" si="3449"/>
        <v>0</v>
      </c>
      <c r="AQ1735" s="16">
        <f t="shared" si="3449"/>
        <v>0</v>
      </c>
      <c r="AR1735" s="16">
        <f t="shared" si="3449"/>
        <v>0</v>
      </c>
      <c r="AS1735" s="16">
        <f t="shared" si="3449"/>
        <v>0</v>
      </c>
      <c r="AT1735" s="16">
        <f t="shared" si="3449"/>
        <v>0</v>
      </c>
      <c r="AU1735" s="16">
        <f t="shared" si="3450"/>
        <v>0</v>
      </c>
      <c r="AV1735" s="16">
        <f t="shared" si="3450"/>
        <v>0</v>
      </c>
      <c r="AW1735" s="16">
        <f t="shared" si="3450"/>
        <v>0</v>
      </c>
      <c r="AX1735" s="16">
        <f t="shared" si="3450"/>
        <v>0</v>
      </c>
      <c r="AY1735" s="16">
        <f t="shared" si="3450"/>
        <v>0</v>
      </c>
      <c r="AZ1735" s="16">
        <f t="shared" si="3451"/>
        <v>0</v>
      </c>
      <c r="BA1735" s="16">
        <f t="shared" si="3452"/>
        <v>0</v>
      </c>
      <c r="BB1735" s="16">
        <f t="shared" si="3452"/>
        <v>0</v>
      </c>
      <c r="BC1735" s="16">
        <f t="shared" si="3451"/>
        <v>0</v>
      </c>
      <c r="BD1735" s="16">
        <f t="shared" si="3453"/>
        <v>0</v>
      </c>
      <c r="BE1735" s="16">
        <f t="shared" si="3453"/>
        <v>0</v>
      </c>
      <c r="BF1735" s="16">
        <f t="shared" si="3325"/>
        <v>11378.6</v>
      </c>
      <c r="BG1735" s="16">
        <f t="shared" si="3326"/>
        <v>11367.5</v>
      </c>
      <c r="BH1735" s="16">
        <f t="shared" si="3327"/>
        <v>11440.6</v>
      </c>
      <c r="BI1735" s="16">
        <f>BI1736</f>
        <v>0</v>
      </c>
      <c r="BJ1735" s="16">
        <f t="shared" si="3378"/>
        <v>11378.6</v>
      </c>
      <c r="BK1735" s="16">
        <f>BK1736</f>
        <v>0</v>
      </c>
    </row>
    <row r="1736" spans="1:63" ht="47.25" x14ac:dyDescent="0.25">
      <c r="A1736" s="10" t="s">
        <v>407</v>
      </c>
      <c r="B1736" s="10" t="s">
        <v>119</v>
      </c>
      <c r="C1736" s="10" t="s">
        <v>119</v>
      </c>
      <c r="D1736" s="17" t="s">
        <v>409</v>
      </c>
      <c r="E1736" s="17"/>
      <c r="F1736" s="11" t="s">
        <v>410</v>
      </c>
      <c r="G1736" s="16">
        <f>G1737</f>
        <v>11279.5</v>
      </c>
      <c r="H1736" s="16">
        <f t="shared" si="3419"/>
        <v>99.100000000000364</v>
      </c>
      <c r="I1736" s="16">
        <f t="shared" si="3443"/>
        <v>11378.6</v>
      </c>
      <c r="J1736" s="16">
        <f t="shared" si="3443"/>
        <v>11471.199999999999</v>
      </c>
      <c r="K1736" s="16">
        <f t="shared" si="3420"/>
        <v>-103.69999999999891</v>
      </c>
      <c r="L1736" s="16">
        <f t="shared" si="3444"/>
        <v>11367.5</v>
      </c>
      <c r="M1736" s="16">
        <f t="shared" si="3444"/>
        <v>11440.6</v>
      </c>
      <c r="N1736" s="16">
        <f t="shared" si="3444"/>
        <v>0</v>
      </c>
      <c r="O1736" s="16">
        <f t="shared" si="3444"/>
        <v>0</v>
      </c>
      <c r="P1736" s="16">
        <f t="shared" si="3444"/>
        <v>0</v>
      </c>
      <c r="Q1736" s="16">
        <f t="shared" si="3300"/>
        <v>99.100000000000364</v>
      </c>
      <c r="R1736" s="16">
        <f t="shared" si="3301"/>
        <v>11378.6</v>
      </c>
      <c r="S1736" s="16">
        <f t="shared" si="3302"/>
        <v>-103.69999999999891</v>
      </c>
      <c r="T1736" s="16">
        <f t="shared" si="3303"/>
        <v>11367.5</v>
      </c>
      <c r="U1736" s="16">
        <f t="shared" si="3304"/>
        <v>11440.6</v>
      </c>
      <c r="V1736" s="16">
        <f t="shared" si="3445"/>
        <v>0</v>
      </c>
      <c r="W1736" s="16">
        <f t="shared" si="3445"/>
        <v>0</v>
      </c>
      <c r="X1736" s="16">
        <f t="shared" si="3445"/>
        <v>0</v>
      </c>
      <c r="Y1736" s="16">
        <f t="shared" si="3445"/>
        <v>0</v>
      </c>
      <c r="Z1736" s="16">
        <f t="shared" si="3445"/>
        <v>0</v>
      </c>
      <c r="AA1736" s="16">
        <f t="shared" si="3361"/>
        <v>11378.6</v>
      </c>
      <c r="AB1736" s="16">
        <f t="shared" si="3362"/>
        <v>11367.5</v>
      </c>
      <c r="AC1736" s="16">
        <f t="shared" si="3363"/>
        <v>11440.6</v>
      </c>
      <c r="AD1736" s="16">
        <f t="shared" si="3446"/>
        <v>0</v>
      </c>
      <c r="AE1736" s="16">
        <f t="shared" si="3446"/>
        <v>0</v>
      </c>
      <c r="AF1736" s="16">
        <f>AF1737</f>
        <v>0</v>
      </c>
      <c r="AG1736" s="16">
        <f t="shared" si="3447"/>
        <v>0</v>
      </c>
      <c r="AH1736" s="16">
        <f t="shared" si="3447"/>
        <v>0</v>
      </c>
      <c r="AI1736" s="16">
        <f t="shared" si="3448"/>
        <v>0</v>
      </c>
      <c r="AJ1736" s="16">
        <f t="shared" si="3448"/>
        <v>0</v>
      </c>
      <c r="AK1736" s="16">
        <f t="shared" si="3357"/>
        <v>11378.6</v>
      </c>
      <c r="AL1736" s="16">
        <f t="shared" si="3358"/>
        <v>11367.5</v>
      </c>
      <c r="AM1736" s="16">
        <f t="shared" si="3359"/>
        <v>11440.6</v>
      </c>
      <c r="AN1736" s="16">
        <f>AN1737</f>
        <v>0</v>
      </c>
      <c r="AO1736" s="16">
        <f t="shared" si="3360"/>
        <v>11378.6</v>
      </c>
      <c r="AP1736" s="16">
        <f t="shared" si="3449"/>
        <v>0</v>
      </c>
      <c r="AQ1736" s="16">
        <f t="shared" si="3449"/>
        <v>0</v>
      </c>
      <c r="AR1736" s="16">
        <f t="shared" si="3449"/>
        <v>0</v>
      </c>
      <c r="AS1736" s="16">
        <f t="shared" si="3449"/>
        <v>0</v>
      </c>
      <c r="AT1736" s="16">
        <f t="shared" si="3449"/>
        <v>0</v>
      </c>
      <c r="AU1736" s="16">
        <f t="shared" si="3450"/>
        <v>0</v>
      </c>
      <c r="AV1736" s="16">
        <f t="shared" si="3450"/>
        <v>0</v>
      </c>
      <c r="AW1736" s="16">
        <f t="shared" si="3450"/>
        <v>0</v>
      </c>
      <c r="AX1736" s="16">
        <f t="shared" si="3450"/>
        <v>0</v>
      </c>
      <c r="AY1736" s="16">
        <f t="shared" si="3450"/>
        <v>0</v>
      </c>
      <c r="AZ1736" s="16">
        <f t="shared" si="3451"/>
        <v>0</v>
      </c>
      <c r="BA1736" s="16">
        <f t="shared" si="3452"/>
        <v>0</v>
      </c>
      <c r="BB1736" s="16">
        <f t="shared" si="3452"/>
        <v>0</v>
      </c>
      <c r="BC1736" s="16">
        <f t="shared" si="3451"/>
        <v>0</v>
      </c>
      <c r="BD1736" s="16">
        <f t="shared" si="3453"/>
        <v>0</v>
      </c>
      <c r="BE1736" s="16">
        <f t="shared" si="3453"/>
        <v>0</v>
      </c>
      <c r="BF1736" s="16">
        <f t="shared" si="3325"/>
        <v>11378.6</v>
      </c>
      <c r="BG1736" s="16">
        <f t="shared" si="3326"/>
        <v>11367.5</v>
      </c>
      <c r="BH1736" s="16">
        <f t="shared" si="3327"/>
        <v>11440.6</v>
      </c>
      <c r="BI1736" s="16">
        <f>BI1737</f>
        <v>0</v>
      </c>
      <c r="BJ1736" s="16">
        <f t="shared" si="3378"/>
        <v>11378.6</v>
      </c>
      <c r="BK1736" s="16">
        <f>BK1737</f>
        <v>0</v>
      </c>
    </row>
    <row r="1737" spans="1:63" ht="47.25" x14ac:dyDescent="0.25">
      <c r="A1737" s="10" t="s">
        <v>407</v>
      </c>
      <c r="B1737" s="10" t="s">
        <v>119</v>
      </c>
      <c r="C1737" s="10" t="s">
        <v>119</v>
      </c>
      <c r="D1737" s="17" t="s">
        <v>436</v>
      </c>
      <c r="E1737" s="17"/>
      <c r="F1737" s="11" t="s">
        <v>437</v>
      </c>
      <c r="G1737" s="16">
        <f>G1738+G1742+G1746</f>
        <v>11279.5</v>
      </c>
      <c r="H1737" s="16">
        <f t="shared" si="3419"/>
        <v>99.100000000000364</v>
      </c>
      <c r="I1737" s="16">
        <f>I1738+I1742+I1746</f>
        <v>11378.6</v>
      </c>
      <c r="J1737" s="16">
        <f>J1738+J1742+J1746</f>
        <v>11471.199999999999</v>
      </c>
      <c r="K1737" s="16">
        <f t="shared" si="3420"/>
        <v>-103.69999999999891</v>
      </c>
      <c r="L1737" s="16">
        <f>L1738+L1742+L1746</f>
        <v>11367.5</v>
      </c>
      <c r="M1737" s="16">
        <f>M1738+M1742+M1746</f>
        <v>11440.6</v>
      </c>
      <c r="N1737" s="16">
        <f>N1738+N1742+N1746</f>
        <v>0</v>
      </c>
      <c r="O1737" s="16">
        <f>O1738+O1742+O1746</f>
        <v>0</v>
      </c>
      <c r="P1737" s="16">
        <f>P1738+P1742+P1746</f>
        <v>0</v>
      </c>
      <c r="Q1737" s="16">
        <f t="shared" si="3300"/>
        <v>99.100000000000364</v>
      </c>
      <c r="R1737" s="16">
        <f t="shared" si="3301"/>
        <v>11378.6</v>
      </c>
      <c r="S1737" s="16">
        <f t="shared" si="3302"/>
        <v>-103.69999999999891</v>
      </c>
      <c r="T1737" s="16">
        <f t="shared" si="3303"/>
        <v>11367.5</v>
      </c>
      <c r="U1737" s="16">
        <f t="shared" si="3304"/>
        <v>11440.6</v>
      </c>
      <c r="V1737" s="16">
        <f>V1738+V1742+V1746</f>
        <v>0</v>
      </c>
      <c r="W1737" s="16">
        <f>W1738+W1742+W1746</f>
        <v>0</v>
      </c>
      <c r="X1737" s="16">
        <f>X1738+X1742+X1746</f>
        <v>0</v>
      </c>
      <c r="Y1737" s="16">
        <f>Y1738+Y1742+Y1746</f>
        <v>0</v>
      </c>
      <c r="Z1737" s="16">
        <f>Z1738+Z1742+Z1746</f>
        <v>0</v>
      </c>
      <c r="AA1737" s="16">
        <f t="shared" si="3361"/>
        <v>11378.6</v>
      </c>
      <c r="AB1737" s="16">
        <f t="shared" si="3362"/>
        <v>11367.5</v>
      </c>
      <c r="AC1737" s="16">
        <f t="shared" si="3363"/>
        <v>11440.6</v>
      </c>
      <c r="AD1737" s="16">
        <f t="shared" ref="AD1737:AJ1737" si="3454">AD1738+AD1742+AD1746</f>
        <v>0</v>
      </c>
      <c r="AE1737" s="16">
        <f t="shared" si="3454"/>
        <v>0</v>
      </c>
      <c r="AF1737" s="16">
        <f t="shared" si="3454"/>
        <v>0</v>
      </c>
      <c r="AG1737" s="16">
        <f t="shared" si="3454"/>
        <v>0</v>
      </c>
      <c r="AH1737" s="16">
        <f t="shared" si="3454"/>
        <v>0</v>
      </c>
      <c r="AI1737" s="16">
        <f t="shared" si="3454"/>
        <v>0</v>
      </c>
      <c r="AJ1737" s="16">
        <f t="shared" si="3454"/>
        <v>0</v>
      </c>
      <c r="AK1737" s="16">
        <f t="shared" si="3357"/>
        <v>11378.6</v>
      </c>
      <c r="AL1737" s="16">
        <f t="shared" si="3358"/>
        <v>11367.5</v>
      </c>
      <c r="AM1737" s="16">
        <f t="shared" si="3359"/>
        <v>11440.6</v>
      </c>
      <c r="AN1737" s="16">
        <f>AN1738+AN1742+AN1746</f>
        <v>0</v>
      </c>
      <c r="AO1737" s="16">
        <f t="shared" si="3360"/>
        <v>11378.6</v>
      </c>
      <c r="AP1737" s="16">
        <f t="shared" ref="AP1737:BK1737" si="3455">AP1738+AP1742+AP1746</f>
        <v>0</v>
      </c>
      <c r="AQ1737" s="16">
        <f t="shared" si="3455"/>
        <v>0</v>
      </c>
      <c r="AR1737" s="16">
        <f t="shared" si="3455"/>
        <v>0</v>
      </c>
      <c r="AS1737" s="16">
        <f>AS1738+AS1742+AS1746</f>
        <v>0</v>
      </c>
      <c r="AT1737" s="16">
        <f>AT1738+AT1742+AT1746</f>
        <v>0</v>
      </c>
      <c r="AU1737" s="16">
        <f t="shared" si="3455"/>
        <v>0</v>
      </c>
      <c r="AV1737" s="16">
        <f t="shared" si="3455"/>
        <v>0</v>
      </c>
      <c r="AW1737" s="16">
        <f t="shared" si="3455"/>
        <v>0</v>
      </c>
      <c r="AX1737" s="16">
        <f t="shared" si="3455"/>
        <v>0</v>
      </c>
      <c r="AY1737" s="16">
        <f t="shared" si="3455"/>
        <v>0</v>
      </c>
      <c r="AZ1737" s="16">
        <f t="shared" si="3455"/>
        <v>0</v>
      </c>
      <c r="BA1737" s="16">
        <f>BA1738+BA1742+BA1746</f>
        <v>0</v>
      </c>
      <c r="BB1737" s="16">
        <f>BB1738+BB1742+BB1746</f>
        <v>0</v>
      </c>
      <c r="BC1737" s="16">
        <f t="shared" si="3455"/>
        <v>0</v>
      </c>
      <c r="BD1737" s="16">
        <f>BD1738+BD1742+BD1746</f>
        <v>0</v>
      </c>
      <c r="BE1737" s="16">
        <f>BE1738+BE1742+BE1746</f>
        <v>0</v>
      </c>
      <c r="BF1737" s="16">
        <f t="shared" si="3325"/>
        <v>11378.6</v>
      </c>
      <c r="BG1737" s="16">
        <f t="shared" si="3326"/>
        <v>11367.5</v>
      </c>
      <c r="BH1737" s="16">
        <f t="shared" si="3327"/>
        <v>11440.6</v>
      </c>
      <c r="BI1737" s="16">
        <f t="shared" ref="BI1737" si="3456">BI1738+BI1742+BI1746</f>
        <v>0</v>
      </c>
      <c r="BJ1737" s="16">
        <f t="shared" si="3378"/>
        <v>11378.6</v>
      </c>
      <c r="BK1737" s="16">
        <f t="shared" si="3455"/>
        <v>0</v>
      </c>
    </row>
    <row r="1738" spans="1:63" ht="110.25" x14ac:dyDescent="0.25">
      <c r="A1738" s="10" t="s">
        <v>407</v>
      </c>
      <c r="B1738" s="10" t="s">
        <v>119</v>
      </c>
      <c r="C1738" s="10" t="s">
        <v>119</v>
      </c>
      <c r="D1738" s="17" t="s">
        <v>436</v>
      </c>
      <c r="E1738" s="10" t="s">
        <v>46</v>
      </c>
      <c r="F1738" s="11" t="s">
        <v>17</v>
      </c>
      <c r="G1738" s="16">
        <f>G1739</f>
        <v>7251.6</v>
      </c>
      <c r="H1738" s="16">
        <f t="shared" si="3419"/>
        <v>436.49999999999909</v>
      </c>
      <c r="I1738" s="16">
        <f>I1739</f>
        <v>7688.0999999999995</v>
      </c>
      <c r="J1738" s="16">
        <f>J1739</f>
        <v>7251.6</v>
      </c>
      <c r="K1738" s="16">
        <f t="shared" si="3420"/>
        <v>436.49999999999909</v>
      </c>
      <c r="L1738" s="16">
        <f>L1739</f>
        <v>7688.0999999999995</v>
      </c>
      <c r="M1738" s="16">
        <f>M1739</f>
        <v>7688.0999999999995</v>
      </c>
      <c r="N1738" s="16">
        <f>N1739</f>
        <v>0</v>
      </c>
      <c r="O1738" s="16">
        <f>O1739</f>
        <v>0</v>
      </c>
      <c r="P1738" s="16">
        <f>P1739</f>
        <v>0</v>
      </c>
      <c r="Q1738" s="16">
        <f t="shared" si="3300"/>
        <v>436.49999999999909</v>
      </c>
      <c r="R1738" s="16">
        <f t="shared" si="3301"/>
        <v>7688.0999999999995</v>
      </c>
      <c r="S1738" s="16">
        <f t="shared" si="3302"/>
        <v>436.49999999999909</v>
      </c>
      <c r="T1738" s="16">
        <f t="shared" si="3303"/>
        <v>7688.0999999999995</v>
      </c>
      <c r="U1738" s="16">
        <f t="shared" si="3304"/>
        <v>7688.0999999999995</v>
      </c>
      <c r="V1738" s="16">
        <f>V1739</f>
        <v>0</v>
      </c>
      <c r="W1738" s="16">
        <f>W1739</f>
        <v>0</v>
      </c>
      <c r="X1738" s="16">
        <f>X1739</f>
        <v>0</v>
      </c>
      <c r="Y1738" s="16">
        <f>Y1739</f>
        <v>0</v>
      </c>
      <c r="Z1738" s="16">
        <f>Z1739</f>
        <v>0</v>
      </c>
      <c r="AA1738" s="16">
        <f t="shared" si="3361"/>
        <v>7688.0999999999995</v>
      </c>
      <c r="AB1738" s="16">
        <f t="shared" si="3362"/>
        <v>7688.0999999999995</v>
      </c>
      <c r="AC1738" s="16">
        <f t="shared" si="3363"/>
        <v>7688.0999999999995</v>
      </c>
      <c r="AD1738" s="16">
        <f t="shared" ref="AD1738:BK1738" si="3457">AD1739</f>
        <v>0</v>
      </c>
      <c r="AE1738" s="16">
        <f t="shared" si="3457"/>
        <v>0</v>
      </c>
      <c r="AF1738" s="16">
        <f t="shared" si="3457"/>
        <v>0</v>
      </c>
      <c r="AG1738" s="16">
        <f t="shared" si="3457"/>
        <v>0</v>
      </c>
      <c r="AH1738" s="16">
        <f t="shared" si="3457"/>
        <v>0</v>
      </c>
      <c r="AI1738" s="16">
        <f t="shared" si="3457"/>
        <v>0</v>
      </c>
      <c r="AJ1738" s="16">
        <f t="shared" si="3457"/>
        <v>0</v>
      </c>
      <c r="AK1738" s="16">
        <f t="shared" si="3357"/>
        <v>7688.0999999999995</v>
      </c>
      <c r="AL1738" s="16">
        <f t="shared" si="3358"/>
        <v>7688.0999999999995</v>
      </c>
      <c r="AM1738" s="16">
        <f t="shared" si="3359"/>
        <v>7688.0999999999995</v>
      </c>
      <c r="AN1738" s="16">
        <f t="shared" si="3457"/>
        <v>0</v>
      </c>
      <c r="AO1738" s="16">
        <f t="shared" si="3360"/>
        <v>7688.0999999999995</v>
      </c>
      <c r="AP1738" s="16">
        <f t="shared" si="3457"/>
        <v>0</v>
      </c>
      <c r="AQ1738" s="16">
        <f t="shared" si="3457"/>
        <v>0</v>
      </c>
      <c r="AR1738" s="16">
        <f t="shared" si="3457"/>
        <v>0</v>
      </c>
      <c r="AS1738" s="16">
        <f t="shared" si="3457"/>
        <v>0</v>
      </c>
      <c r="AT1738" s="16">
        <f t="shared" si="3457"/>
        <v>0</v>
      </c>
      <c r="AU1738" s="16">
        <f t="shared" si="3457"/>
        <v>0</v>
      </c>
      <c r="AV1738" s="16">
        <f t="shared" si="3457"/>
        <v>0</v>
      </c>
      <c r="AW1738" s="16">
        <f t="shared" si="3457"/>
        <v>0</v>
      </c>
      <c r="AX1738" s="16">
        <f t="shared" si="3457"/>
        <v>0</v>
      </c>
      <c r="AY1738" s="16">
        <f t="shared" si="3457"/>
        <v>0</v>
      </c>
      <c r="AZ1738" s="16">
        <f t="shared" si="3457"/>
        <v>0</v>
      </c>
      <c r="BA1738" s="16">
        <f t="shared" si="3457"/>
        <v>0</v>
      </c>
      <c r="BB1738" s="16">
        <f t="shared" si="3457"/>
        <v>0</v>
      </c>
      <c r="BC1738" s="16">
        <f t="shared" si="3457"/>
        <v>0</v>
      </c>
      <c r="BD1738" s="16">
        <f t="shared" si="3457"/>
        <v>0</v>
      </c>
      <c r="BE1738" s="16">
        <f t="shared" si="3457"/>
        <v>0</v>
      </c>
      <c r="BF1738" s="16">
        <f t="shared" si="3325"/>
        <v>7688.0999999999995</v>
      </c>
      <c r="BG1738" s="16">
        <f t="shared" si="3326"/>
        <v>7688.0999999999995</v>
      </c>
      <c r="BH1738" s="16">
        <f t="shared" si="3327"/>
        <v>7688.0999999999995</v>
      </c>
      <c r="BI1738" s="16">
        <f t="shared" si="3457"/>
        <v>0</v>
      </c>
      <c r="BJ1738" s="16">
        <f t="shared" si="3378"/>
        <v>7688.0999999999995</v>
      </c>
      <c r="BK1738" s="16">
        <f t="shared" si="3457"/>
        <v>0</v>
      </c>
    </row>
    <row r="1739" spans="1:63" ht="31.5" x14ac:dyDescent="0.25">
      <c r="A1739" s="10" t="s">
        <v>407</v>
      </c>
      <c r="B1739" s="10" t="s">
        <v>119</v>
      </c>
      <c r="C1739" s="10" t="s">
        <v>119</v>
      </c>
      <c r="D1739" s="17" t="s">
        <v>436</v>
      </c>
      <c r="E1739" s="10" t="s">
        <v>136</v>
      </c>
      <c r="F1739" s="11" t="s">
        <v>38</v>
      </c>
      <c r="G1739" s="16">
        <f>G1740+G1741</f>
        <v>7251.6</v>
      </c>
      <c r="H1739" s="16">
        <f t="shared" si="3419"/>
        <v>436.49999999999909</v>
      </c>
      <c r="I1739" s="16">
        <f>I1740+I1741</f>
        <v>7688.0999999999995</v>
      </c>
      <c r="J1739" s="16">
        <f>J1740+J1741</f>
        <v>7251.6</v>
      </c>
      <c r="K1739" s="16">
        <f t="shared" si="3420"/>
        <v>436.49999999999909</v>
      </c>
      <c r="L1739" s="16">
        <f>L1740+L1741</f>
        <v>7688.0999999999995</v>
      </c>
      <c r="M1739" s="16">
        <f>M1740+M1741</f>
        <v>7688.0999999999995</v>
      </c>
      <c r="N1739" s="16">
        <f>N1740+N1741</f>
        <v>0</v>
      </c>
      <c r="O1739" s="16">
        <f>O1740+O1741</f>
        <v>0</v>
      </c>
      <c r="P1739" s="16">
        <f>P1740+P1741</f>
        <v>0</v>
      </c>
      <c r="Q1739" s="16">
        <f t="shared" si="3300"/>
        <v>436.49999999999909</v>
      </c>
      <c r="R1739" s="16">
        <f t="shared" si="3301"/>
        <v>7688.0999999999995</v>
      </c>
      <c r="S1739" s="16">
        <f t="shared" si="3302"/>
        <v>436.49999999999909</v>
      </c>
      <c r="T1739" s="16">
        <f t="shared" si="3303"/>
        <v>7688.0999999999995</v>
      </c>
      <c r="U1739" s="16">
        <f t="shared" si="3304"/>
        <v>7688.0999999999995</v>
      </c>
      <c r="V1739" s="16">
        <f>V1740+V1741</f>
        <v>0</v>
      </c>
      <c r="W1739" s="16">
        <f>W1740+W1741</f>
        <v>0</v>
      </c>
      <c r="X1739" s="16">
        <f>X1740+X1741</f>
        <v>0</v>
      </c>
      <c r="Y1739" s="16">
        <f>Y1740+Y1741</f>
        <v>0</v>
      </c>
      <c r="Z1739" s="16">
        <f>Z1740+Z1741</f>
        <v>0</v>
      </c>
      <c r="AA1739" s="16">
        <f t="shared" si="3361"/>
        <v>7688.0999999999995</v>
      </c>
      <c r="AB1739" s="16">
        <f t="shared" si="3362"/>
        <v>7688.0999999999995</v>
      </c>
      <c r="AC1739" s="16">
        <f t="shared" si="3363"/>
        <v>7688.0999999999995</v>
      </c>
      <c r="AD1739" s="16">
        <f t="shared" ref="AD1739:AJ1739" si="3458">AD1740+AD1741</f>
        <v>0</v>
      </c>
      <c r="AE1739" s="16">
        <f t="shared" si="3458"/>
        <v>0</v>
      </c>
      <c r="AF1739" s="16">
        <f t="shared" si="3458"/>
        <v>0</v>
      </c>
      <c r="AG1739" s="16">
        <f t="shared" si="3458"/>
        <v>0</v>
      </c>
      <c r="AH1739" s="16">
        <f t="shared" si="3458"/>
        <v>0</v>
      </c>
      <c r="AI1739" s="16">
        <f t="shared" si="3458"/>
        <v>0</v>
      </c>
      <c r="AJ1739" s="16">
        <f t="shared" si="3458"/>
        <v>0</v>
      </c>
      <c r="AK1739" s="16">
        <f t="shared" si="3357"/>
        <v>7688.0999999999995</v>
      </c>
      <c r="AL1739" s="16">
        <f t="shared" si="3358"/>
        <v>7688.0999999999995</v>
      </c>
      <c r="AM1739" s="16">
        <f t="shared" si="3359"/>
        <v>7688.0999999999995</v>
      </c>
      <c r="AN1739" s="16">
        <f>AN1740+AN1741</f>
        <v>0</v>
      </c>
      <c r="AO1739" s="16">
        <f t="shared" si="3360"/>
        <v>7688.0999999999995</v>
      </c>
      <c r="AP1739" s="16">
        <f t="shared" ref="AP1739:BK1739" si="3459">AP1740+AP1741</f>
        <v>0</v>
      </c>
      <c r="AQ1739" s="16">
        <f t="shared" si="3459"/>
        <v>0</v>
      </c>
      <c r="AR1739" s="16">
        <f t="shared" si="3459"/>
        <v>0</v>
      </c>
      <c r="AS1739" s="16">
        <f>AS1740+AS1741</f>
        <v>0</v>
      </c>
      <c r="AT1739" s="16">
        <f>AT1740+AT1741</f>
        <v>0</v>
      </c>
      <c r="AU1739" s="16">
        <f t="shared" si="3459"/>
        <v>0</v>
      </c>
      <c r="AV1739" s="16">
        <f t="shared" si="3459"/>
        <v>0</v>
      </c>
      <c r="AW1739" s="16">
        <f t="shared" si="3459"/>
        <v>0</v>
      </c>
      <c r="AX1739" s="16">
        <f t="shared" si="3459"/>
        <v>0</v>
      </c>
      <c r="AY1739" s="16">
        <f t="shared" si="3459"/>
        <v>0</v>
      </c>
      <c r="AZ1739" s="16">
        <f t="shared" si="3459"/>
        <v>0</v>
      </c>
      <c r="BA1739" s="16">
        <f>BA1740+BA1741</f>
        <v>0</v>
      </c>
      <c r="BB1739" s="16">
        <f>BB1740+BB1741</f>
        <v>0</v>
      </c>
      <c r="BC1739" s="16">
        <f t="shared" si="3459"/>
        <v>0</v>
      </c>
      <c r="BD1739" s="16">
        <f>BD1740+BD1741</f>
        <v>0</v>
      </c>
      <c r="BE1739" s="16">
        <f>BE1740+BE1741</f>
        <v>0</v>
      </c>
      <c r="BF1739" s="16">
        <f t="shared" si="3325"/>
        <v>7688.0999999999995</v>
      </c>
      <c r="BG1739" s="16">
        <f t="shared" si="3326"/>
        <v>7688.0999999999995</v>
      </c>
      <c r="BH1739" s="16">
        <f t="shared" si="3327"/>
        <v>7688.0999999999995</v>
      </c>
      <c r="BI1739" s="16">
        <f t="shared" ref="BI1739" si="3460">BI1740+BI1741</f>
        <v>0</v>
      </c>
      <c r="BJ1739" s="16">
        <f t="shared" si="3378"/>
        <v>7688.0999999999995</v>
      </c>
      <c r="BK1739" s="16">
        <f t="shared" si="3459"/>
        <v>0</v>
      </c>
    </row>
    <row r="1740" spans="1:63" ht="31.5" x14ac:dyDescent="0.25">
      <c r="A1740" s="10" t="s">
        <v>407</v>
      </c>
      <c r="B1740" s="10" t="s">
        <v>119</v>
      </c>
      <c r="C1740" s="10" t="s">
        <v>119</v>
      </c>
      <c r="D1740" s="17" t="s">
        <v>436</v>
      </c>
      <c r="E1740" s="10" t="s">
        <v>137</v>
      </c>
      <c r="F1740" s="11" t="s">
        <v>19</v>
      </c>
      <c r="G1740" s="16">
        <v>7251.6</v>
      </c>
      <c r="H1740" s="16">
        <f t="shared" si="3419"/>
        <v>435.09999999999945</v>
      </c>
      <c r="I1740" s="16">
        <v>7686.7</v>
      </c>
      <c r="J1740" s="16">
        <v>7251.6</v>
      </c>
      <c r="K1740" s="16">
        <f t="shared" si="3420"/>
        <v>435.09999999999945</v>
      </c>
      <c r="L1740" s="16">
        <v>7686.7</v>
      </c>
      <c r="M1740" s="16">
        <v>7686.7</v>
      </c>
      <c r="N1740" s="16"/>
      <c r="O1740" s="16"/>
      <c r="P1740" s="16"/>
      <c r="Q1740" s="16">
        <f t="shared" si="3300"/>
        <v>435.09999999999945</v>
      </c>
      <c r="R1740" s="16">
        <f t="shared" si="3301"/>
        <v>7686.7</v>
      </c>
      <c r="S1740" s="16">
        <f t="shared" si="3302"/>
        <v>435.09999999999945</v>
      </c>
      <c r="T1740" s="16">
        <f t="shared" si="3303"/>
        <v>7686.7</v>
      </c>
      <c r="U1740" s="16">
        <f t="shared" si="3304"/>
        <v>7686.7</v>
      </c>
      <c r="V1740" s="16"/>
      <c r="W1740" s="16"/>
      <c r="X1740" s="16"/>
      <c r="Y1740" s="16"/>
      <c r="Z1740" s="16"/>
      <c r="AA1740" s="16">
        <f t="shared" si="3361"/>
        <v>7686.7</v>
      </c>
      <c r="AB1740" s="16">
        <f t="shared" si="3362"/>
        <v>7686.7</v>
      </c>
      <c r="AC1740" s="16">
        <f t="shared" si="3363"/>
        <v>7686.7</v>
      </c>
      <c r="AD1740" s="16"/>
      <c r="AE1740" s="16"/>
      <c r="AF1740" s="16"/>
      <c r="AG1740" s="16"/>
      <c r="AH1740" s="16"/>
      <c r="AI1740" s="16"/>
      <c r="AJ1740" s="16"/>
      <c r="AK1740" s="16">
        <f t="shared" si="3357"/>
        <v>7686.7</v>
      </c>
      <c r="AL1740" s="16">
        <f t="shared" si="3358"/>
        <v>7686.7</v>
      </c>
      <c r="AM1740" s="16">
        <f t="shared" si="3359"/>
        <v>7686.7</v>
      </c>
      <c r="AN1740" s="16"/>
      <c r="AO1740" s="16">
        <f t="shared" si="3360"/>
        <v>7686.7</v>
      </c>
      <c r="AP1740" s="16"/>
      <c r="AQ1740" s="16"/>
      <c r="AR1740" s="16"/>
      <c r="AS1740" s="16"/>
      <c r="AT1740" s="16"/>
      <c r="AU1740" s="16"/>
      <c r="AV1740" s="16"/>
      <c r="AW1740" s="16"/>
      <c r="AX1740" s="16"/>
      <c r="AY1740" s="16"/>
      <c r="AZ1740" s="16"/>
      <c r="BA1740" s="16"/>
      <c r="BB1740" s="16"/>
      <c r="BC1740" s="16"/>
      <c r="BD1740" s="16"/>
      <c r="BE1740" s="16"/>
      <c r="BF1740" s="16">
        <f t="shared" si="3325"/>
        <v>7686.7</v>
      </c>
      <c r="BG1740" s="16">
        <f t="shared" si="3326"/>
        <v>7686.7</v>
      </c>
      <c r="BH1740" s="16">
        <f t="shared" si="3327"/>
        <v>7686.7</v>
      </c>
      <c r="BI1740" s="16"/>
      <c r="BJ1740" s="16">
        <f t="shared" si="3378"/>
        <v>7686.7</v>
      </c>
      <c r="BK1740" s="16"/>
    </row>
    <row r="1741" spans="1:63" ht="31.5" x14ac:dyDescent="0.25">
      <c r="A1741" s="10" t="s">
        <v>407</v>
      </c>
      <c r="B1741" s="10" t="s">
        <v>119</v>
      </c>
      <c r="C1741" s="10" t="s">
        <v>119</v>
      </c>
      <c r="D1741" s="17" t="s">
        <v>436</v>
      </c>
      <c r="E1741" s="10" t="s">
        <v>138</v>
      </c>
      <c r="F1741" s="11" t="s">
        <v>20</v>
      </c>
      <c r="G1741" s="16">
        <v>0</v>
      </c>
      <c r="H1741" s="16">
        <f t="shared" si="3419"/>
        <v>1.4</v>
      </c>
      <c r="I1741" s="16">
        <v>1.4</v>
      </c>
      <c r="J1741" s="16">
        <v>0</v>
      </c>
      <c r="K1741" s="16">
        <f t="shared" si="3420"/>
        <v>1.4</v>
      </c>
      <c r="L1741" s="16">
        <v>1.4</v>
      </c>
      <c r="M1741" s="16">
        <v>1.4</v>
      </c>
      <c r="N1741" s="16"/>
      <c r="O1741" s="16"/>
      <c r="P1741" s="16"/>
      <c r="Q1741" s="16">
        <f t="shared" si="3300"/>
        <v>1.4</v>
      </c>
      <c r="R1741" s="16">
        <f t="shared" si="3301"/>
        <v>1.4</v>
      </c>
      <c r="S1741" s="16">
        <f t="shared" si="3302"/>
        <v>1.4</v>
      </c>
      <c r="T1741" s="16">
        <f t="shared" si="3303"/>
        <v>1.4</v>
      </c>
      <c r="U1741" s="16">
        <f t="shared" si="3304"/>
        <v>1.4</v>
      </c>
      <c r="V1741" s="16"/>
      <c r="W1741" s="16"/>
      <c r="X1741" s="16"/>
      <c r="Y1741" s="16"/>
      <c r="Z1741" s="16"/>
      <c r="AA1741" s="16">
        <f t="shared" si="3361"/>
        <v>1.4</v>
      </c>
      <c r="AB1741" s="16">
        <f t="shared" si="3362"/>
        <v>1.4</v>
      </c>
      <c r="AC1741" s="16">
        <f t="shared" si="3363"/>
        <v>1.4</v>
      </c>
      <c r="AD1741" s="16"/>
      <c r="AE1741" s="16"/>
      <c r="AF1741" s="16"/>
      <c r="AG1741" s="16"/>
      <c r="AH1741" s="16"/>
      <c r="AI1741" s="16"/>
      <c r="AJ1741" s="16"/>
      <c r="AK1741" s="16">
        <f t="shared" si="3357"/>
        <v>1.4</v>
      </c>
      <c r="AL1741" s="16">
        <f t="shared" si="3358"/>
        <v>1.4</v>
      </c>
      <c r="AM1741" s="16">
        <f t="shared" si="3359"/>
        <v>1.4</v>
      </c>
      <c r="AN1741" s="16"/>
      <c r="AO1741" s="16">
        <f t="shared" si="3360"/>
        <v>1.4</v>
      </c>
      <c r="AP1741" s="16"/>
      <c r="AQ1741" s="16"/>
      <c r="AR1741" s="16"/>
      <c r="AS1741" s="16"/>
      <c r="AT1741" s="16"/>
      <c r="AU1741" s="16"/>
      <c r="AV1741" s="16"/>
      <c r="AW1741" s="16"/>
      <c r="AX1741" s="16"/>
      <c r="AY1741" s="16"/>
      <c r="AZ1741" s="16"/>
      <c r="BA1741" s="16"/>
      <c r="BB1741" s="16"/>
      <c r="BC1741" s="16"/>
      <c r="BD1741" s="16"/>
      <c r="BE1741" s="16"/>
      <c r="BF1741" s="16">
        <f t="shared" si="3325"/>
        <v>1.4</v>
      </c>
      <c r="BG1741" s="16">
        <f t="shared" si="3326"/>
        <v>1.4</v>
      </c>
      <c r="BH1741" s="16">
        <f t="shared" si="3327"/>
        <v>1.4</v>
      </c>
      <c r="BI1741" s="16"/>
      <c r="BJ1741" s="16">
        <f t="shared" si="3378"/>
        <v>1.4</v>
      </c>
      <c r="BK1741" s="16"/>
    </row>
    <row r="1742" spans="1:63" ht="47.25" x14ac:dyDescent="0.25">
      <c r="A1742" s="10" t="s">
        <v>407</v>
      </c>
      <c r="B1742" s="10" t="s">
        <v>119</v>
      </c>
      <c r="C1742" s="10" t="s">
        <v>119</v>
      </c>
      <c r="D1742" s="17" t="s">
        <v>436</v>
      </c>
      <c r="E1742" s="10" t="s">
        <v>50</v>
      </c>
      <c r="F1742" s="11" t="s">
        <v>21</v>
      </c>
      <c r="G1742" s="16">
        <f>G1743</f>
        <v>4004.6</v>
      </c>
      <c r="H1742" s="16">
        <f t="shared" si="3419"/>
        <v>-329.30000000000018</v>
      </c>
      <c r="I1742" s="16">
        <f>I1743</f>
        <v>3675.2999999999997</v>
      </c>
      <c r="J1742" s="16">
        <f>J1743</f>
        <v>4192.7</v>
      </c>
      <c r="K1742" s="16">
        <f t="shared" si="3420"/>
        <v>-532.09999999999945</v>
      </c>
      <c r="L1742" s="16">
        <f>L1743</f>
        <v>3660.6000000000004</v>
      </c>
      <c r="M1742" s="16">
        <f>M1743</f>
        <v>3733.8</v>
      </c>
      <c r="N1742" s="16">
        <f>N1743</f>
        <v>0</v>
      </c>
      <c r="O1742" s="16">
        <f>O1743</f>
        <v>0</v>
      </c>
      <c r="P1742" s="16">
        <f>P1743</f>
        <v>0</v>
      </c>
      <c r="Q1742" s="16">
        <f t="shared" si="3300"/>
        <v>-329.30000000000018</v>
      </c>
      <c r="R1742" s="16">
        <f t="shared" si="3301"/>
        <v>3675.2999999999997</v>
      </c>
      <c r="S1742" s="16">
        <f t="shared" si="3302"/>
        <v>-532.09999999999945</v>
      </c>
      <c r="T1742" s="16">
        <f t="shared" si="3303"/>
        <v>3660.6000000000004</v>
      </c>
      <c r="U1742" s="16">
        <f t="shared" si="3304"/>
        <v>3733.8</v>
      </c>
      <c r="V1742" s="16">
        <f>V1743</f>
        <v>0</v>
      </c>
      <c r="W1742" s="16">
        <f>W1743</f>
        <v>0</v>
      </c>
      <c r="X1742" s="16">
        <f>X1743</f>
        <v>0</v>
      </c>
      <c r="Y1742" s="16">
        <f>Y1743</f>
        <v>0</v>
      </c>
      <c r="Z1742" s="16">
        <f>Z1743</f>
        <v>0</v>
      </c>
      <c r="AA1742" s="16">
        <f t="shared" si="3361"/>
        <v>3675.2999999999997</v>
      </c>
      <c r="AB1742" s="16">
        <f t="shared" si="3362"/>
        <v>3660.6000000000004</v>
      </c>
      <c r="AC1742" s="16">
        <f t="shared" si="3363"/>
        <v>3733.8</v>
      </c>
      <c r="AD1742" s="16">
        <f t="shared" ref="AD1742:BK1742" si="3461">AD1743</f>
        <v>0</v>
      </c>
      <c r="AE1742" s="16">
        <f t="shared" si="3461"/>
        <v>0</v>
      </c>
      <c r="AF1742" s="16">
        <f t="shared" si="3461"/>
        <v>0</v>
      </c>
      <c r="AG1742" s="16">
        <f t="shared" si="3461"/>
        <v>0</v>
      </c>
      <c r="AH1742" s="16">
        <f t="shared" si="3461"/>
        <v>0</v>
      </c>
      <c r="AI1742" s="16">
        <f t="shared" si="3461"/>
        <v>0</v>
      </c>
      <c r="AJ1742" s="16">
        <f t="shared" si="3461"/>
        <v>0</v>
      </c>
      <c r="AK1742" s="16">
        <f t="shared" si="3357"/>
        <v>3675.2999999999997</v>
      </c>
      <c r="AL1742" s="16">
        <f t="shared" si="3358"/>
        <v>3660.6000000000004</v>
      </c>
      <c r="AM1742" s="16">
        <f t="shared" si="3359"/>
        <v>3733.8</v>
      </c>
      <c r="AN1742" s="16">
        <f t="shared" si="3461"/>
        <v>0</v>
      </c>
      <c r="AO1742" s="16">
        <f t="shared" si="3360"/>
        <v>3675.2999999999997</v>
      </c>
      <c r="AP1742" s="16">
        <f t="shared" si="3461"/>
        <v>0</v>
      </c>
      <c r="AQ1742" s="16">
        <f t="shared" si="3461"/>
        <v>0</v>
      </c>
      <c r="AR1742" s="16">
        <f t="shared" si="3461"/>
        <v>0</v>
      </c>
      <c r="AS1742" s="16">
        <f t="shared" si="3461"/>
        <v>0</v>
      </c>
      <c r="AT1742" s="16">
        <f t="shared" si="3461"/>
        <v>0</v>
      </c>
      <c r="AU1742" s="16">
        <f t="shared" si="3461"/>
        <v>0</v>
      </c>
      <c r="AV1742" s="16">
        <f t="shared" si="3461"/>
        <v>0</v>
      </c>
      <c r="AW1742" s="16">
        <f t="shared" si="3461"/>
        <v>0</v>
      </c>
      <c r="AX1742" s="16">
        <f t="shared" si="3461"/>
        <v>0</v>
      </c>
      <c r="AY1742" s="16">
        <f t="shared" si="3461"/>
        <v>0</v>
      </c>
      <c r="AZ1742" s="16">
        <f t="shared" si="3461"/>
        <v>0</v>
      </c>
      <c r="BA1742" s="16">
        <f t="shared" si="3461"/>
        <v>0</v>
      </c>
      <c r="BB1742" s="16">
        <f t="shared" si="3461"/>
        <v>0</v>
      </c>
      <c r="BC1742" s="16">
        <f t="shared" si="3461"/>
        <v>0</v>
      </c>
      <c r="BD1742" s="16">
        <f t="shared" si="3461"/>
        <v>0</v>
      </c>
      <c r="BE1742" s="16">
        <f t="shared" si="3461"/>
        <v>0</v>
      </c>
      <c r="BF1742" s="16">
        <f t="shared" si="3325"/>
        <v>3675.2999999999997</v>
      </c>
      <c r="BG1742" s="16">
        <f t="shared" si="3326"/>
        <v>3660.6000000000004</v>
      </c>
      <c r="BH1742" s="16">
        <f t="shared" si="3327"/>
        <v>3733.8</v>
      </c>
      <c r="BI1742" s="16">
        <f t="shared" si="3461"/>
        <v>0</v>
      </c>
      <c r="BJ1742" s="16">
        <f t="shared" si="3378"/>
        <v>3675.2999999999997</v>
      </c>
      <c r="BK1742" s="16">
        <f t="shared" si="3461"/>
        <v>0</v>
      </c>
    </row>
    <row r="1743" spans="1:63" ht="47.25" x14ac:dyDescent="0.25">
      <c r="A1743" s="10" t="s">
        <v>407</v>
      </c>
      <c r="B1743" s="10" t="s">
        <v>119</v>
      </c>
      <c r="C1743" s="10" t="s">
        <v>119</v>
      </c>
      <c r="D1743" s="17" t="s">
        <v>436</v>
      </c>
      <c r="E1743" s="10" t="s">
        <v>51</v>
      </c>
      <c r="F1743" s="11" t="s">
        <v>22</v>
      </c>
      <c r="G1743" s="16">
        <f>G1745+G1744</f>
        <v>4004.6</v>
      </c>
      <c r="H1743" s="16">
        <f t="shared" si="3419"/>
        <v>-329.30000000000018</v>
      </c>
      <c r="I1743" s="16">
        <f>I1745+I1744</f>
        <v>3675.2999999999997</v>
      </c>
      <c r="J1743" s="16">
        <f>J1745+J1744</f>
        <v>4192.7</v>
      </c>
      <c r="K1743" s="16">
        <f t="shared" si="3420"/>
        <v>-532.09999999999945</v>
      </c>
      <c r="L1743" s="16">
        <f>L1745+L1744</f>
        <v>3660.6000000000004</v>
      </c>
      <c r="M1743" s="16">
        <f>M1745+M1744</f>
        <v>3733.8</v>
      </c>
      <c r="N1743" s="16">
        <f>N1745+N1744</f>
        <v>0</v>
      </c>
      <c r="O1743" s="16">
        <f>O1745+O1744</f>
        <v>0</v>
      </c>
      <c r="P1743" s="16">
        <f>P1745+P1744</f>
        <v>0</v>
      </c>
      <c r="Q1743" s="16">
        <f t="shared" si="3300"/>
        <v>-329.30000000000018</v>
      </c>
      <c r="R1743" s="16">
        <f t="shared" si="3301"/>
        <v>3675.2999999999997</v>
      </c>
      <c r="S1743" s="16">
        <f t="shared" si="3302"/>
        <v>-532.09999999999945</v>
      </c>
      <c r="T1743" s="16">
        <f t="shared" si="3303"/>
        <v>3660.6000000000004</v>
      </c>
      <c r="U1743" s="16">
        <f t="shared" si="3304"/>
        <v>3733.8</v>
      </c>
      <c r="V1743" s="16">
        <f>V1745+V1744</f>
        <v>0</v>
      </c>
      <c r="W1743" s="16">
        <f>W1745+W1744</f>
        <v>0</v>
      </c>
      <c r="X1743" s="16">
        <f>X1745+X1744</f>
        <v>0</v>
      </c>
      <c r="Y1743" s="16">
        <f>Y1745+Y1744</f>
        <v>0</v>
      </c>
      <c r="Z1743" s="16">
        <f>Z1745+Z1744</f>
        <v>0</v>
      </c>
      <c r="AA1743" s="16">
        <f t="shared" si="3361"/>
        <v>3675.2999999999997</v>
      </c>
      <c r="AB1743" s="16">
        <f t="shared" si="3362"/>
        <v>3660.6000000000004</v>
      </c>
      <c r="AC1743" s="16">
        <f t="shared" si="3363"/>
        <v>3733.8</v>
      </c>
      <c r="AD1743" s="16">
        <f t="shared" ref="AD1743:AJ1743" si="3462">AD1745+AD1744</f>
        <v>0</v>
      </c>
      <c r="AE1743" s="16">
        <f t="shared" si="3462"/>
        <v>0</v>
      </c>
      <c r="AF1743" s="16">
        <f t="shared" si="3462"/>
        <v>0</v>
      </c>
      <c r="AG1743" s="16">
        <f t="shared" si="3462"/>
        <v>0</v>
      </c>
      <c r="AH1743" s="16">
        <f t="shared" si="3462"/>
        <v>0</v>
      </c>
      <c r="AI1743" s="16">
        <f t="shared" si="3462"/>
        <v>0</v>
      </c>
      <c r="AJ1743" s="16">
        <f t="shared" si="3462"/>
        <v>0</v>
      </c>
      <c r="AK1743" s="16">
        <f t="shared" si="3357"/>
        <v>3675.2999999999997</v>
      </c>
      <c r="AL1743" s="16">
        <f t="shared" si="3358"/>
        <v>3660.6000000000004</v>
      </c>
      <c r="AM1743" s="16">
        <f t="shared" si="3359"/>
        <v>3733.8</v>
      </c>
      <c r="AN1743" s="16">
        <f>AN1745+AN1744</f>
        <v>0</v>
      </c>
      <c r="AO1743" s="16">
        <f t="shared" si="3360"/>
        <v>3675.2999999999997</v>
      </c>
      <c r="AP1743" s="16">
        <f t="shared" ref="AP1743:BK1743" si="3463">AP1745+AP1744</f>
        <v>0</v>
      </c>
      <c r="AQ1743" s="16">
        <f t="shared" si="3463"/>
        <v>0</v>
      </c>
      <c r="AR1743" s="16">
        <f t="shared" si="3463"/>
        <v>0</v>
      </c>
      <c r="AS1743" s="16">
        <f>AS1745+AS1744</f>
        <v>0</v>
      </c>
      <c r="AT1743" s="16">
        <f>AT1745+AT1744</f>
        <v>0</v>
      </c>
      <c r="AU1743" s="16">
        <f t="shared" si="3463"/>
        <v>0</v>
      </c>
      <c r="AV1743" s="16">
        <f t="shared" si="3463"/>
        <v>0</v>
      </c>
      <c r="AW1743" s="16">
        <f t="shared" si="3463"/>
        <v>0</v>
      </c>
      <c r="AX1743" s="16">
        <f t="shared" si="3463"/>
        <v>0</v>
      </c>
      <c r="AY1743" s="16">
        <f t="shared" si="3463"/>
        <v>0</v>
      </c>
      <c r="AZ1743" s="16">
        <f t="shared" si="3463"/>
        <v>0</v>
      </c>
      <c r="BA1743" s="16">
        <f>BA1745+BA1744</f>
        <v>0</v>
      </c>
      <c r="BB1743" s="16">
        <f>BB1745+BB1744</f>
        <v>0</v>
      </c>
      <c r="BC1743" s="16">
        <f t="shared" si="3463"/>
        <v>0</v>
      </c>
      <c r="BD1743" s="16">
        <f>BD1745+BD1744</f>
        <v>0</v>
      </c>
      <c r="BE1743" s="16">
        <f>BE1745+BE1744</f>
        <v>0</v>
      </c>
      <c r="BF1743" s="16">
        <f t="shared" si="3325"/>
        <v>3675.2999999999997</v>
      </c>
      <c r="BG1743" s="16">
        <f t="shared" si="3326"/>
        <v>3660.6000000000004</v>
      </c>
      <c r="BH1743" s="16">
        <f t="shared" si="3327"/>
        <v>3733.8</v>
      </c>
      <c r="BI1743" s="16">
        <f t="shared" ref="BI1743" si="3464">BI1745+BI1744</f>
        <v>0</v>
      </c>
      <c r="BJ1743" s="16">
        <f t="shared" si="3378"/>
        <v>3675.2999999999997</v>
      </c>
      <c r="BK1743" s="16">
        <f t="shared" si="3463"/>
        <v>0</v>
      </c>
    </row>
    <row r="1744" spans="1:63" ht="47.25" x14ac:dyDescent="0.25">
      <c r="A1744" s="10" t="s">
        <v>407</v>
      </c>
      <c r="B1744" s="10" t="s">
        <v>119</v>
      </c>
      <c r="C1744" s="10" t="s">
        <v>119</v>
      </c>
      <c r="D1744" s="17" t="s">
        <v>436</v>
      </c>
      <c r="E1744" s="10" t="s">
        <v>81</v>
      </c>
      <c r="F1744" s="11" t="s">
        <v>82</v>
      </c>
      <c r="G1744" s="16">
        <v>0</v>
      </c>
      <c r="H1744" s="16">
        <f t="shared" si="3419"/>
        <v>930.6</v>
      </c>
      <c r="I1744" s="16">
        <v>930.6</v>
      </c>
      <c r="J1744" s="16">
        <v>0</v>
      </c>
      <c r="K1744" s="16">
        <f t="shared" si="3420"/>
        <v>926.8</v>
      </c>
      <c r="L1744" s="16">
        <v>926.8</v>
      </c>
      <c r="M1744" s="16">
        <v>945.4</v>
      </c>
      <c r="N1744" s="16"/>
      <c r="O1744" s="16"/>
      <c r="P1744" s="16"/>
      <c r="Q1744" s="16">
        <f t="shared" ref="Q1744:Q1807" si="3465">R1744-G1744</f>
        <v>930.6</v>
      </c>
      <c r="R1744" s="16">
        <f t="shared" ref="R1744:R1807" si="3466">I1744+N1744</f>
        <v>930.6</v>
      </c>
      <c r="S1744" s="16">
        <f t="shared" ref="S1744:S1807" si="3467">T1744-J1744</f>
        <v>926.8</v>
      </c>
      <c r="T1744" s="16">
        <f t="shared" ref="T1744:T1807" si="3468">L1744+O1744</f>
        <v>926.8</v>
      </c>
      <c r="U1744" s="16">
        <f t="shared" ref="U1744:U1807" si="3469">M1744+P1744</f>
        <v>945.4</v>
      </c>
      <c r="V1744" s="16"/>
      <c r="W1744" s="16"/>
      <c r="X1744" s="16"/>
      <c r="Y1744" s="16"/>
      <c r="Z1744" s="16"/>
      <c r="AA1744" s="16">
        <f t="shared" si="3361"/>
        <v>930.6</v>
      </c>
      <c r="AB1744" s="16">
        <f t="shared" si="3362"/>
        <v>926.8</v>
      </c>
      <c r="AC1744" s="16">
        <f t="shared" si="3363"/>
        <v>945.4</v>
      </c>
      <c r="AD1744" s="16"/>
      <c r="AE1744" s="16"/>
      <c r="AF1744" s="16"/>
      <c r="AG1744" s="16"/>
      <c r="AH1744" s="16"/>
      <c r="AI1744" s="16"/>
      <c r="AJ1744" s="16"/>
      <c r="AK1744" s="16">
        <f t="shared" si="3357"/>
        <v>930.6</v>
      </c>
      <c r="AL1744" s="16">
        <f t="shared" si="3358"/>
        <v>926.8</v>
      </c>
      <c r="AM1744" s="16">
        <f t="shared" si="3359"/>
        <v>945.4</v>
      </c>
      <c r="AN1744" s="16"/>
      <c r="AO1744" s="16">
        <f t="shared" si="3360"/>
        <v>930.6</v>
      </c>
      <c r="AP1744" s="16"/>
      <c r="AQ1744" s="16"/>
      <c r="AR1744" s="16"/>
      <c r="AS1744" s="16"/>
      <c r="AT1744" s="16"/>
      <c r="AU1744" s="16"/>
      <c r="AV1744" s="16"/>
      <c r="AW1744" s="16"/>
      <c r="AX1744" s="16"/>
      <c r="AY1744" s="16"/>
      <c r="AZ1744" s="16"/>
      <c r="BA1744" s="16"/>
      <c r="BB1744" s="16"/>
      <c r="BC1744" s="16"/>
      <c r="BD1744" s="16"/>
      <c r="BE1744" s="16"/>
      <c r="BF1744" s="16">
        <f t="shared" si="3325"/>
        <v>930.6</v>
      </c>
      <c r="BG1744" s="16">
        <f t="shared" si="3326"/>
        <v>926.8</v>
      </c>
      <c r="BH1744" s="16">
        <f t="shared" si="3327"/>
        <v>945.4</v>
      </c>
      <c r="BI1744" s="16"/>
      <c r="BJ1744" s="16">
        <f t="shared" si="3378"/>
        <v>930.6</v>
      </c>
      <c r="BK1744" s="16"/>
    </row>
    <row r="1745" spans="1:63" ht="31.5" x14ac:dyDescent="0.25">
      <c r="A1745" s="10" t="s">
        <v>407</v>
      </c>
      <c r="B1745" s="10" t="s">
        <v>119</v>
      </c>
      <c r="C1745" s="10" t="s">
        <v>119</v>
      </c>
      <c r="D1745" s="17" t="s">
        <v>436</v>
      </c>
      <c r="E1745" s="10" t="s">
        <v>52</v>
      </c>
      <c r="F1745" s="11" t="s">
        <v>23</v>
      </c>
      <c r="G1745" s="16">
        <v>4004.6</v>
      </c>
      <c r="H1745" s="16">
        <f t="shared" si="3419"/>
        <v>-1259.9000000000001</v>
      </c>
      <c r="I1745" s="16">
        <v>2744.7</v>
      </c>
      <c r="J1745" s="16">
        <v>4192.7</v>
      </c>
      <c r="K1745" s="16">
        <f t="shared" si="3420"/>
        <v>-1458.8999999999996</v>
      </c>
      <c r="L1745" s="16">
        <v>2733.8</v>
      </c>
      <c r="M1745" s="16">
        <v>2788.4</v>
      </c>
      <c r="N1745" s="16"/>
      <c r="O1745" s="16"/>
      <c r="P1745" s="16"/>
      <c r="Q1745" s="16">
        <f t="shared" si="3465"/>
        <v>-1259.9000000000001</v>
      </c>
      <c r="R1745" s="16">
        <f t="shared" si="3466"/>
        <v>2744.7</v>
      </c>
      <c r="S1745" s="16">
        <f t="shared" si="3467"/>
        <v>-1458.8999999999996</v>
      </c>
      <c r="T1745" s="16">
        <f t="shared" si="3468"/>
        <v>2733.8</v>
      </c>
      <c r="U1745" s="16">
        <f t="shared" si="3469"/>
        <v>2788.4</v>
      </c>
      <c r="V1745" s="16"/>
      <c r="W1745" s="16"/>
      <c r="X1745" s="16"/>
      <c r="Y1745" s="16"/>
      <c r="Z1745" s="16"/>
      <c r="AA1745" s="16">
        <f t="shared" si="3361"/>
        <v>2744.7</v>
      </c>
      <c r="AB1745" s="16">
        <f t="shared" si="3362"/>
        <v>2733.8</v>
      </c>
      <c r="AC1745" s="16">
        <f t="shared" si="3363"/>
        <v>2788.4</v>
      </c>
      <c r="AD1745" s="16"/>
      <c r="AE1745" s="16"/>
      <c r="AF1745" s="16"/>
      <c r="AG1745" s="16"/>
      <c r="AH1745" s="16"/>
      <c r="AI1745" s="16"/>
      <c r="AJ1745" s="16"/>
      <c r="AK1745" s="16">
        <f t="shared" si="3357"/>
        <v>2744.7</v>
      </c>
      <c r="AL1745" s="16">
        <f t="shared" si="3358"/>
        <v>2733.8</v>
      </c>
      <c r="AM1745" s="16">
        <f t="shared" si="3359"/>
        <v>2788.4</v>
      </c>
      <c r="AN1745" s="16"/>
      <c r="AO1745" s="16">
        <f t="shared" si="3360"/>
        <v>2744.7</v>
      </c>
      <c r="AP1745" s="16"/>
      <c r="AQ1745" s="16"/>
      <c r="AR1745" s="16"/>
      <c r="AS1745" s="16"/>
      <c r="AT1745" s="16"/>
      <c r="AU1745" s="16"/>
      <c r="AV1745" s="16"/>
      <c r="AW1745" s="16"/>
      <c r="AX1745" s="16"/>
      <c r="AY1745" s="16"/>
      <c r="AZ1745" s="16"/>
      <c r="BA1745" s="16"/>
      <c r="BB1745" s="16"/>
      <c r="BC1745" s="16"/>
      <c r="BD1745" s="16"/>
      <c r="BE1745" s="16"/>
      <c r="BF1745" s="16">
        <f t="shared" si="3325"/>
        <v>2744.7</v>
      </c>
      <c r="BG1745" s="16">
        <f t="shared" si="3326"/>
        <v>2733.8</v>
      </c>
      <c r="BH1745" s="16">
        <f t="shared" si="3327"/>
        <v>2788.4</v>
      </c>
      <c r="BI1745" s="16"/>
      <c r="BJ1745" s="16">
        <f t="shared" si="3378"/>
        <v>2744.7</v>
      </c>
      <c r="BK1745" s="16"/>
    </row>
    <row r="1746" spans="1:63" x14ac:dyDescent="0.25">
      <c r="A1746" s="10" t="s">
        <v>407</v>
      </c>
      <c r="B1746" s="10" t="s">
        <v>119</v>
      </c>
      <c r="C1746" s="10" t="s">
        <v>119</v>
      </c>
      <c r="D1746" s="17" t="s">
        <v>436</v>
      </c>
      <c r="E1746" s="10" t="s">
        <v>53</v>
      </c>
      <c r="F1746" s="11" t="s">
        <v>24</v>
      </c>
      <c r="G1746" s="16">
        <f>G1747</f>
        <v>23.3</v>
      </c>
      <c r="H1746" s="16">
        <f t="shared" si="3419"/>
        <v>-8.1</v>
      </c>
      <c r="I1746" s="16">
        <f>I1747</f>
        <v>15.200000000000001</v>
      </c>
      <c r="J1746" s="16">
        <f>J1747</f>
        <v>26.9</v>
      </c>
      <c r="K1746" s="16">
        <f t="shared" si="3420"/>
        <v>-8.0999999999999979</v>
      </c>
      <c r="L1746" s="16">
        <f>L1747</f>
        <v>18.8</v>
      </c>
      <c r="M1746" s="16">
        <f>M1747</f>
        <v>18.7</v>
      </c>
      <c r="N1746" s="16">
        <f>N1747</f>
        <v>0</v>
      </c>
      <c r="O1746" s="16">
        <f>O1747</f>
        <v>0</v>
      </c>
      <c r="P1746" s="16">
        <f>P1747</f>
        <v>0</v>
      </c>
      <c r="Q1746" s="16">
        <f t="shared" si="3465"/>
        <v>-8.1</v>
      </c>
      <c r="R1746" s="16">
        <f t="shared" si="3466"/>
        <v>15.200000000000001</v>
      </c>
      <c r="S1746" s="16">
        <f t="shared" si="3467"/>
        <v>-8.0999999999999979</v>
      </c>
      <c r="T1746" s="16">
        <f t="shared" si="3468"/>
        <v>18.8</v>
      </c>
      <c r="U1746" s="16">
        <f t="shared" si="3469"/>
        <v>18.7</v>
      </c>
      <c r="V1746" s="16">
        <f>V1747</f>
        <v>0</v>
      </c>
      <c r="W1746" s="16">
        <f>W1747</f>
        <v>0</v>
      </c>
      <c r="X1746" s="16">
        <f>X1747</f>
        <v>0</v>
      </c>
      <c r="Y1746" s="16">
        <f>Y1747</f>
        <v>0</v>
      </c>
      <c r="Z1746" s="16">
        <f>Z1747</f>
        <v>0</v>
      </c>
      <c r="AA1746" s="16">
        <f t="shared" si="3361"/>
        <v>15.200000000000001</v>
      </c>
      <c r="AB1746" s="16">
        <f t="shared" si="3362"/>
        <v>18.8</v>
      </c>
      <c r="AC1746" s="16">
        <f t="shared" si="3363"/>
        <v>18.7</v>
      </c>
      <c r="AD1746" s="16">
        <f t="shared" ref="AD1746:BK1746" si="3470">AD1747</f>
        <v>0</v>
      </c>
      <c r="AE1746" s="16">
        <f t="shared" si="3470"/>
        <v>0</v>
      </c>
      <c r="AF1746" s="16">
        <f t="shared" si="3470"/>
        <v>0</v>
      </c>
      <c r="AG1746" s="16">
        <f t="shared" si="3470"/>
        <v>0</v>
      </c>
      <c r="AH1746" s="16">
        <f t="shared" si="3470"/>
        <v>0</v>
      </c>
      <c r="AI1746" s="16">
        <f t="shared" si="3470"/>
        <v>0</v>
      </c>
      <c r="AJ1746" s="16">
        <f t="shared" si="3470"/>
        <v>0</v>
      </c>
      <c r="AK1746" s="16">
        <f t="shared" si="3357"/>
        <v>15.200000000000001</v>
      </c>
      <c r="AL1746" s="16">
        <f t="shared" si="3358"/>
        <v>18.8</v>
      </c>
      <c r="AM1746" s="16">
        <f t="shared" si="3359"/>
        <v>18.7</v>
      </c>
      <c r="AN1746" s="16">
        <f t="shared" si="3470"/>
        <v>0</v>
      </c>
      <c r="AO1746" s="16">
        <f t="shared" si="3360"/>
        <v>15.200000000000001</v>
      </c>
      <c r="AP1746" s="16">
        <f t="shared" si="3470"/>
        <v>0</v>
      </c>
      <c r="AQ1746" s="16">
        <f t="shared" si="3470"/>
        <v>0</v>
      </c>
      <c r="AR1746" s="16">
        <f t="shared" si="3470"/>
        <v>0</v>
      </c>
      <c r="AS1746" s="16">
        <f t="shared" si="3470"/>
        <v>0</v>
      </c>
      <c r="AT1746" s="16">
        <f t="shared" si="3470"/>
        <v>0</v>
      </c>
      <c r="AU1746" s="16">
        <f t="shared" si="3470"/>
        <v>0</v>
      </c>
      <c r="AV1746" s="16">
        <f t="shared" si="3470"/>
        <v>0</v>
      </c>
      <c r="AW1746" s="16">
        <f t="shared" si="3470"/>
        <v>0</v>
      </c>
      <c r="AX1746" s="16">
        <f t="shared" si="3470"/>
        <v>0</v>
      </c>
      <c r="AY1746" s="16">
        <f t="shared" si="3470"/>
        <v>0</v>
      </c>
      <c r="AZ1746" s="16">
        <f t="shared" si="3470"/>
        <v>0</v>
      </c>
      <c r="BA1746" s="16">
        <f t="shared" si="3470"/>
        <v>0</v>
      </c>
      <c r="BB1746" s="16">
        <f t="shared" si="3470"/>
        <v>0</v>
      </c>
      <c r="BC1746" s="16">
        <f t="shared" si="3470"/>
        <v>0</v>
      </c>
      <c r="BD1746" s="16">
        <f t="shared" si="3470"/>
        <v>0</v>
      </c>
      <c r="BE1746" s="16">
        <f t="shared" si="3470"/>
        <v>0</v>
      </c>
      <c r="BF1746" s="16">
        <f t="shared" si="3325"/>
        <v>15.200000000000001</v>
      </c>
      <c r="BG1746" s="16">
        <f t="shared" si="3326"/>
        <v>18.8</v>
      </c>
      <c r="BH1746" s="16">
        <f t="shared" si="3327"/>
        <v>18.7</v>
      </c>
      <c r="BI1746" s="16">
        <f t="shared" si="3470"/>
        <v>0</v>
      </c>
      <c r="BJ1746" s="16">
        <f t="shared" si="3378"/>
        <v>15.200000000000001</v>
      </c>
      <c r="BK1746" s="16">
        <f t="shared" si="3470"/>
        <v>0</v>
      </c>
    </row>
    <row r="1747" spans="1:63" ht="31.5" x14ac:dyDescent="0.25">
      <c r="A1747" s="10" t="s">
        <v>407</v>
      </c>
      <c r="B1747" s="10" t="s">
        <v>119</v>
      </c>
      <c r="C1747" s="10" t="s">
        <v>119</v>
      </c>
      <c r="D1747" s="17" t="s">
        <v>436</v>
      </c>
      <c r="E1747" s="10" t="s">
        <v>54</v>
      </c>
      <c r="F1747" s="11" t="s">
        <v>25</v>
      </c>
      <c r="G1747" s="16">
        <f>G1748+G1749</f>
        <v>23.3</v>
      </c>
      <c r="H1747" s="16">
        <f t="shared" si="3419"/>
        <v>-8.1</v>
      </c>
      <c r="I1747" s="16">
        <f>I1748+I1749</f>
        <v>15.200000000000001</v>
      </c>
      <c r="J1747" s="16">
        <f>J1748+J1749</f>
        <v>26.9</v>
      </c>
      <c r="K1747" s="16">
        <f t="shared" si="3420"/>
        <v>-8.0999999999999979</v>
      </c>
      <c r="L1747" s="16">
        <f>L1748+L1749</f>
        <v>18.8</v>
      </c>
      <c r="M1747" s="16">
        <f>M1748+M1749</f>
        <v>18.7</v>
      </c>
      <c r="N1747" s="16">
        <f>N1748+N1749</f>
        <v>0</v>
      </c>
      <c r="O1747" s="16">
        <f>O1748+O1749</f>
        <v>0</v>
      </c>
      <c r="P1747" s="16">
        <f>P1748+P1749</f>
        <v>0</v>
      </c>
      <c r="Q1747" s="16">
        <f t="shared" si="3465"/>
        <v>-8.1</v>
      </c>
      <c r="R1747" s="16">
        <f t="shared" si="3466"/>
        <v>15.200000000000001</v>
      </c>
      <c r="S1747" s="16">
        <f t="shared" si="3467"/>
        <v>-8.0999999999999979</v>
      </c>
      <c r="T1747" s="16">
        <f t="shared" si="3468"/>
        <v>18.8</v>
      </c>
      <c r="U1747" s="16">
        <f t="shared" si="3469"/>
        <v>18.7</v>
      </c>
      <c r="V1747" s="16">
        <f>V1748+V1749</f>
        <v>0</v>
      </c>
      <c r="W1747" s="16">
        <f>W1748+W1749</f>
        <v>0</v>
      </c>
      <c r="X1747" s="16">
        <f>X1748+X1749</f>
        <v>0</v>
      </c>
      <c r="Y1747" s="16">
        <f>Y1748+Y1749</f>
        <v>0</v>
      </c>
      <c r="Z1747" s="16">
        <f>Z1748+Z1749</f>
        <v>0</v>
      </c>
      <c r="AA1747" s="16">
        <f t="shared" si="3361"/>
        <v>15.200000000000001</v>
      </c>
      <c r="AB1747" s="16">
        <f t="shared" si="3362"/>
        <v>18.8</v>
      </c>
      <c r="AC1747" s="16">
        <f t="shared" si="3363"/>
        <v>18.7</v>
      </c>
      <c r="AD1747" s="16">
        <f t="shared" ref="AD1747:AJ1747" si="3471">AD1748+AD1749</f>
        <v>0</v>
      </c>
      <c r="AE1747" s="16">
        <f t="shared" si="3471"/>
        <v>0</v>
      </c>
      <c r="AF1747" s="16">
        <f t="shared" si="3471"/>
        <v>0</v>
      </c>
      <c r="AG1747" s="16">
        <f t="shared" si="3471"/>
        <v>0</v>
      </c>
      <c r="AH1747" s="16">
        <f t="shared" si="3471"/>
        <v>0</v>
      </c>
      <c r="AI1747" s="16">
        <f t="shared" si="3471"/>
        <v>0</v>
      </c>
      <c r="AJ1747" s="16">
        <f t="shared" si="3471"/>
        <v>0</v>
      </c>
      <c r="AK1747" s="16">
        <f t="shared" si="3357"/>
        <v>15.200000000000001</v>
      </c>
      <c r="AL1747" s="16">
        <f t="shared" si="3358"/>
        <v>18.8</v>
      </c>
      <c r="AM1747" s="16">
        <f t="shared" si="3359"/>
        <v>18.7</v>
      </c>
      <c r="AN1747" s="16">
        <f>AN1748+AN1749</f>
        <v>0</v>
      </c>
      <c r="AO1747" s="16">
        <f t="shared" si="3360"/>
        <v>15.200000000000001</v>
      </c>
      <c r="AP1747" s="16">
        <f t="shared" ref="AP1747:BK1747" si="3472">AP1748+AP1749</f>
        <v>0</v>
      </c>
      <c r="AQ1747" s="16">
        <f t="shared" si="3472"/>
        <v>0</v>
      </c>
      <c r="AR1747" s="16">
        <f t="shared" si="3472"/>
        <v>0</v>
      </c>
      <c r="AS1747" s="16">
        <f>AS1748+AS1749</f>
        <v>0</v>
      </c>
      <c r="AT1747" s="16">
        <f>AT1748+AT1749</f>
        <v>0</v>
      </c>
      <c r="AU1747" s="16">
        <f t="shared" si="3472"/>
        <v>0</v>
      </c>
      <c r="AV1747" s="16">
        <f t="shared" si="3472"/>
        <v>0</v>
      </c>
      <c r="AW1747" s="16">
        <f t="shared" si="3472"/>
        <v>0</v>
      </c>
      <c r="AX1747" s="16">
        <f t="shared" si="3472"/>
        <v>0</v>
      </c>
      <c r="AY1747" s="16">
        <f t="shared" si="3472"/>
        <v>0</v>
      </c>
      <c r="AZ1747" s="16">
        <f t="shared" si="3472"/>
        <v>0</v>
      </c>
      <c r="BA1747" s="16">
        <f>BA1748+BA1749</f>
        <v>0</v>
      </c>
      <c r="BB1747" s="16">
        <f>BB1748+BB1749</f>
        <v>0</v>
      </c>
      <c r="BC1747" s="16">
        <f t="shared" si="3472"/>
        <v>0</v>
      </c>
      <c r="BD1747" s="16">
        <f>BD1748+BD1749</f>
        <v>0</v>
      </c>
      <c r="BE1747" s="16">
        <f>BE1748+BE1749</f>
        <v>0</v>
      </c>
      <c r="BF1747" s="16">
        <f t="shared" si="3325"/>
        <v>15.200000000000001</v>
      </c>
      <c r="BG1747" s="16">
        <f t="shared" si="3326"/>
        <v>18.8</v>
      </c>
      <c r="BH1747" s="16">
        <f t="shared" si="3327"/>
        <v>18.7</v>
      </c>
      <c r="BI1747" s="16">
        <f t="shared" ref="BI1747" si="3473">BI1748+BI1749</f>
        <v>0</v>
      </c>
      <c r="BJ1747" s="16">
        <f t="shared" si="3378"/>
        <v>15.200000000000001</v>
      </c>
      <c r="BK1747" s="16">
        <f t="shared" si="3472"/>
        <v>0</v>
      </c>
    </row>
    <row r="1748" spans="1:63" ht="31.5" x14ac:dyDescent="0.25">
      <c r="A1748" s="10" t="s">
        <v>407</v>
      </c>
      <c r="B1748" s="10" t="s">
        <v>119</v>
      </c>
      <c r="C1748" s="10" t="s">
        <v>119</v>
      </c>
      <c r="D1748" s="17" t="s">
        <v>436</v>
      </c>
      <c r="E1748" s="10" t="s">
        <v>55</v>
      </c>
      <c r="F1748" s="11" t="s">
        <v>26</v>
      </c>
      <c r="G1748" s="16">
        <v>23.3</v>
      </c>
      <c r="H1748" s="16">
        <f t="shared" si="3419"/>
        <v>-11</v>
      </c>
      <c r="I1748" s="16">
        <v>12.3</v>
      </c>
      <c r="J1748" s="16">
        <v>26.9</v>
      </c>
      <c r="K1748" s="16">
        <f t="shared" si="3420"/>
        <v>-10.999999999999998</v>
      </c>
      <c r="L1748" s="16">
        <v>15.9</v>
      </c>
      <c r="M1748" s="16">
        <v>15.7</v>
      </c>
      <c r="N1748" s="16"/>
      <c r="O1748" s="16"/>
      <c r="P1748" s="16"/>
      <c r="Q1748" s="16">
        <f t="shared" si="3465"/>
        <v>-11</v>
      </c>
      <c r="R1748" s="16">
        <f t="shared" si="3466"/>
        <v>12.3</v>
      </c>
      <c r="S1748" s="16">
        <f t="shared" si="3467"/>
        <v>-10.999999999999998</v>
      </c>
      <c r="T1748" s="16">
        <f t="shared" si="3468"/>
        <v>15.9</v>
      </c>
      <c r="U1748" s="16">
        <f t="shared" si="3469"/>
        <v>15.7</v>
      </c>
      <c r="V1748" s="16"/>
      <c r="W1748" s="16"/>
      <c r="X1748" s="16"/>
      <c r="Y1748" s="16"/>
      <c r="Z1748" s="16"/>
      <c r="AA1748" s="16">
        <f t="shared" si="3361"/>
        <v>12.3</v>
      </c>
      <c r="AB1748" s="16">
        <f t="shared" si="3362"/>
        <v>15.9</v>
      </c>
      <c r="AC1748" s="16">
        <f t="shared" si="3363"/>
        <v>15.7</v>
      </c>
      <c r="AD1748" s="16"/>
      <c r="AE1748" s="16"/>
      <c r="AF1748" s="16"/>
      <c r="AG1748" s="16"/>
      <c r="AH1748" s="16"/>
      <c r="AI1748" s="16"/>
      <c r="AJ1748" s="16"/>
      <c r="AK1748" s="16">
        <f t="shared" si="3357"/>
        <v>12.3</v>
      </c>
      <c r="AL1748" s="16">
        <f t="shared" si="3358"/>
        <v>15.9</v>
      </c>
      <c r="AM1748" s="16">
        <f t="shared" si="3359"/>
        <v>15.7</v>
      </c>
      <c r="AN1748" s="16"/>
      <c r="AO1748" s="16">
        <f t="shared" si="3360"/>
        <v>12.3</v>
      </c>
      <c r="AP1748" s="16"/>
      <c r="AQ1748" s="16"/>
      <c r="AR1748" s="16"/>
      <c r="AS1748" s="16"/>
      <c r="AT1748" s="16"/>
      <c r="AU1748" s="16"/>
      <c r="AV1748" s="16"/>
      <c r="AW1748" s="16"/>
      <c r="AX1748" s="16"/>
      <c r="AY1748" s="16"/>
      <c r="AZ1748" s="16"/>
      <c r="BA1748" s="16"/>
      <c r="BB1748" s="16"/>
      <c r="BC1748" s="16"/>
      <c r="BD1748" s="16"/>
      <c r="BE1748" s="16"/>
      <c r="BF1748" s="16">
        <f t="shared" si="3325"/>
        <v>12.3</v>
      </c>
      <c r="BG1748" s="16">
        <f t="shared" si="3326"/>
        <v>15.9</v>
      </c>
      <c r="BH1748" s="16">
        <f t="shared" si="3327"/>
        <v>15.7</v>
      </c>
      <c r="BI1748" s="16"/>
      <c r="BJ1748" s="16">
        <f t="shared" si="3378"/>
        <v>12.3</v>
      </c>
      <c r="BK1748" s="16"/>
    </row>
    <row r="1749" spans="1:63" ht="31.5" x14ac:dyDescent="0.25">
      <c r="A1749" s="10" t="s">
        <v>407</v>
      </c>
      <c r="B1749" s="10" t="s">
        <v>119</v>
      </c>
      <c r="C1749" s="10" t="s">
        <v>119</v>
      </c>
      <c r="D1749" s="17" t="s">
        <v>436</v>
      </c>
      <c r="E1749" s="10" t="s">
        <v>89</v>
      </c>
      <c r="F1749" s="11" t="s">
        <v>33</v>
      </c>
      <c r="G1749" s="16">
        <v>0</v>
      </c>
      <c r="H1749" s="16">
        <f t="shared" si="3419"/>
        <v>2.9</v>
      </c>
      <c r="I1749" s="16">
        <v>2.9</v>
      </c>
      <c r="J1749" s="16">
        <v>0</v>
      </c>
      <c r="K1749" s="16">
        <f t="shared" si="3420"/>
        <v>2.9</v>
      </c>
      <c r="L1749" s="16">
        <v>2.9</v>
      </c>
      <c r="M1749" s="16">
        <v>3</v>
      </c>
      <c r="N1749" s="16"/>
      <c r="O1749" s="16"/>
      <c r="P1749" s="16"/>
      <c r="Q1749" s="16">
        <f t="shared" si="3465"/>
        <v>2.9</v>
      </c>
      <c r="R1749" s="16">
        <f t="shared" si="3466"/>
        <v>2.9</v>
      </c>
      <c r="S1749" s="16">
        <f t="shared" si="3467"/>
        <v>2.9</v>
      </c>
      <c r="T1749" s="16">
        <f t="shared" si="3468"/>
        <v>2.9</v>
      </c>
      <c r="U1749" s="16">
        <f t="shared" si="3469"/>
        <v>3</v>
      </c>
      <c r="V1749" s="16"/>
      <c r="W1749" s="16"/>
      <c r="X1749" s="16"/>
      <c r="Y1749" s="16"/>
      <c r="Z1749" s="16"/>
      <c r="AA1749" s="16">
        <f t="shared" si="3361"/>
        <v>2.9</v>
      </c>
      <c r="AB1749" s="16">
        <f t="shared" si="3362"/>
        <v>2.9</v>
      </c>
      <c r="AC1749" s="16">
        <f t="shared" si="3363"/>
        <v>3</v>
      </c>
      <c r="AD1749" s="16"/>
      <c r="AE1749" s="16"/>
      <c r="AF1749" s="16"/>
      <c r="AG1749" s="16"/>
      <c r="AH1749" s="16"/>
      <c r="AI1749" s="16"/>
      <c r="AJ1749" s="16"/>
      <c r="AK1749" s="16">
        <f t="shared" si="3357"/>
        <v>2.9</v>
      </c>
      <c r="AL1749" s="16">
        <f t="shared" si="3358"/>
        <v>2.9</v>
      </c>
      <c r="AM1749" s="16">
        <f t="shared" si="3359"/>
        <v>3</v>
      </c>
      <c r="AN1749" s="16"/>
      <c r="AO1749" s="16">
        <f t="shared" si="3360"/>
        <v>2.9</v>
      </c>
      <c r="AP1749" s="16"/>
      <c r="AQ1749" s="16"/>
      <c r="AR1749" s="16"/>
      <c r="AS1749" s="16"/>
      <c r="AT1749" s="16"/>
      <c r="AU1749" s="16"/>
      <c r="AV1749" s="16"/>
      <c r="AW1749" s="16"/>
      <c r="AX1749" s="16"/>
      <c r="AY1749" s="16"/>
      <c r="AZ1749" s="16"/>
      <c r="BA1749" s="16"/>
      <c r="BB1749" s="16"/>
      <c r="BC1749" s="16"/>
      <c r="BD1749" s="16"/>
      <c r="BE1749" s="16"/>
      <c r="BF1749" s="16">
        <f t="shared" si="3325"/>
        <v>2.9</v>
      </c>
      <c r="BG1749" s="16">
        <f t="shared" si="3326"/>
        <v>2.9</v>
      </c>
      <c r="BH1749" s="16">
        <f t="shared" si="3327"/>
        <v>3</v>
      </c>
      <c r="BI1749" s="16"/>
      <c r="BJ1749" s="16">
        <f t="shared" si="3378"/>
        <v>2.9</v>
      </c>
      <c r="BK1749" s="16"/>
    </row>
    <row r="1750" spans="1:63" s="46" customFormat="1" x14ac:dyDescent="0.25">
      <c r="A1750" s="6" t="s">
        <v>407</v>
      </c>
      <c r="B1750" s="6" t="s">
        <v>44</v>
      </c>
      <c r="C1750" s="6"/>
      <c r="D1750" s="37"/>
      <c r="E1750" s="6"/>
      <c r="F1750" s="7" t="s">
        <v>139</v>
      </c>
      <c r="G1750" s="38">
        <v>4195.2</v>
      </c>
      <c r="H1750" s="14">
        <f t="shared" si="3419"/>
        <v>67</v>
      </c>
      <c r="I1750" s="38">
        <f t="shared" ref="I1750:J1756" si="3474">I1751</f>
        <v>4262.2</v>
      </c>
      <c r="J1750" s="38">
        <f t="shared" si="3474"/>
        <v>973</v>
      </c>
      <c r="K1750" s="14">
        <f t="shared" si="3420"/>
        <v>-793</v>
      </c>
      <c r="L1750" s="38">
        <f t="shared" ref="L1750:P1756" si="3475">L1751</f>
        <v>180</v>
      </c>
      <c r="M1750" s="38">
        <f t="shared" si="3475"/>
        <v>2763.9</v>
      </c>
      <c r="N1750" s="38">
        <f t="shared" si="3475"/>
        <v>0</v>
      </c>
      <c r="O1750" s="38">
        <f t="shared" si="3475"/>
        <v>0</v>
      </c>
      <c r="P1750" s="38">
        <f t="shared" si="3475"/>
        <v>0</v>
      </c>
      <c r="Q1750" s="14">
        <f t="shared" si="3465"/>
        <v>67</v>
      </c>
      <c r="R1750" s="14">
        <f t="shared" si="3466"/>
        <v>4262.2</v>
      </c>
      <c r="S1750" s="14">
        <f t="shared" si="3467"/>
        <v>-793</v>
      </c>
      <c r="T1750" s="14">
        <f t="shared" si="3468"/>
        <v>180</v>
      </c>
      <c r="U1750" s="14">
        <f t="shared" si="3469"/>
        <v>2763.9</v>
      </c>
      <c r="V1750" s="38">
        <f t="shared" ref="V1750:Z1756" si="3476">V1751</f>
        <v>0</v>
      </c>
      <c r="W1750" s="38">
        <f t="shared" si="3476"/>
        <v>0</v>
      </c>
      <c r="X1750" s="38">
        <f t="shared" si="3476"/>
        <v>0</v>
      </c>
      <c r="Y1750" s="38">
        <f t="shared" si="3476"/>
        <v>0</v>
      </c>
      <c r="Z1750" s="38">
        <f t="shared" si="3476"/>
        <v>0</v>
      </c>
      <c r="AA1750" s="14">
        <f t="shared" si="3361"/>
        <v>4262.2</v>
      </c>
      <c r="AB1750" s="14">
        <f t="shared" si="3362"/>
        <v>180</v>
      </c>
      <c r="AC1750" s="14">
        <f t="shared" si="3363"/>
        <v>2763.9</v>
      </c>
      <c r="AD1750" s="38">
        <f t="shared" ref="AD1750:AD1756" si="3477">AD1751</f>
        <v>0</v>
      </c>
      <c r="AE1750" s="38">
        <f t="shared" ref="AE1750:AE1756" si="3478">AE1751</f>
        <v>0</v>
      </c>
      <c r="AF1750" s="38">
        <f t="shared" ref="AF1750:AF1756" si="3479">AF1751</f>
        <v>0</v>
      </c>
      <c r="AG1750" s="38">
        <f t="shared" ref="AG1750:AJ1756" si="3480">AG1751</f>
        <v>0</v>
      </c>
      <c r="AH1750" s="38">
        <f t="shared" si="3480"/>
        <v>0</v>
      </c>
      <c r="AI1750" s="38">
        <f t="shared" si="3480"/>
        <v>0</v>
      </c>
      <c r="AJ1750" s="38">
        <f t="shared" si="3480"/>
        <v>0</v>
      </c>
      <c r="AK1750" s="14">
        <f t="shared" si="3357"/>
        <v>4262.2</v>
      </c>
      <c r="AL1750" s="14">
        <f t="shared" si="3358"/>
        <v>180</v>
      </c>
      <c r="AM1750" s="14">
        <f t="shared" si="3359"/>
        <v>2763.9</v>
      </c>
      <c r="AN1750" s="38">
        <f t="shared" ref="AN1750:AN1756" si="3481">AN1751</f>
        <v>0</v>
      </c>
      <c r="AO1750" s="14">
        <f t="shared" si="3360"/>
        <v>4262.2</v>
      </c>
      <c r="AP1750" s="38">
        <f t="shared" ref="AP1750:AP1756" si="3482">AP1751</f>
        <v>0</v>
      </c>
      <c r="AQ1750" s="38">
        <f t="shared" ref="AQ1750:AQ1756" si="3483">AQ1751</f>
        <v>0</v>
      </c>
      <c r="AR1750" s="38">
        <f t="shared" ref="AR1750:BE1756" si="3484">AR1751</f>
        <v>0</v>
      </c>
      <c r="AS1750" s="38">
        <f t="shared" si="3484"/>
        <v>0</v>
      </c>
      <c r="AT1750" s="38">
        <f t="shared" si="3484"/>
        <v>0</v>
      </c>
      <c r="AU1750" s="38">
        <f t="shared" si="3484"/>
        <v>0</v>
      </c>
      <c r="AV1750" s="38">
        <f t="shared" si="3484"/>
        <v>0</v>
      </c>
      <c r="AW1750" s="38">
        <f t="shared" si="3484"/>
        <v>0</v>
      </c>
      <c r="AX1750" s="38">
        <f t="shared" si="3484"/>
        <v>0</v>
      </c>
      <c r="AY1750" s="38">
        <f t="shared" si="3484"/>
        <v>0</v>
      </c>
      <c r="AZ1750" s="38">
        <f t="shared" si="3484"/>
        <v>0</v>
      </c>
      <c r="BA1750" s="38">
        <f t="shared" si="3484"/>
        <v>0</v>
      </c>
      <c r="BB1750" s="38">
        <f t="shared" si="3484"/>
        <v>0</v>
      </c>
      <c r="BC1750" s="38">
        <f t="shared" si="3484"/>
        <v>0</v>
      </c>
      <c r="BD1750" s="38">
        <f t="shared" si="3484"/>
        <v>0</v>
      </c>
      <c r="BE1750" s="38">
        <f t="shared" si="3484"/>
        <v>0</v>
      </c>
      <c r="BF1750" s="14">
        <f t="shared" si="3325"/>
        <v>4262.2</v>
      </c>
      <c r="BG1750" s="14">
        <f t="shared" si="3326"/>
        <v>180</v>
      </c>
      <c r="BH1750" s="14">
        <f t="shared" si="3327"/>
        <v>2763.9</v>
      </c>
      <c r="BI1750" s="38">
        <f t="shared" ref="BI1750:BK1756" si="3485">BI1751</f>
        <v>0</v>
      </c>
      <c r="BJ1750" s="14">
        <f t="shared" si="3378"/>
        <v>4262.2</v>
      </c>
      <c r="BK1750" s="38">
        <f t="shared" si="3485"/>
        <v>0</v>
      </c>
    </row>
    <row r="1751" spans="1:63" s="47" customFormat="1" ht="47.25" x14ac:dyDescent="0.25">
      <c r="A1751" s="8" t="s">
        <v>407</v>
      </c>
      <c r="B1751" s="8" t="s">
        <v>44</v>
      </c>
      <c r="C1751" s="8" t="s">
        <v>121</v>
      </c>
      <c r="D1751" s="35"/>
      <c r="E1751" s="8"/>
      <c r="F1751" s="9" t="s">
        <v>140</v>
      </c>
      <c r="G1751" s="39">
        <f t="shared" ref="G1751:G1756" si="3486">G1752</f>
        <v>4195.2</v>
      </c>
      <c r="H1751" s="15">
        <f t="shared" si="3419"/>
        <v>67</v>
      </c>
      <c r="I1751" s="39">
        <f t="shared" si="3474"/>
        <v>4262.2</v>
      </c>
      <c r="J1751" s="39">
        <f t="shared" si="3474"/>
        <v>973</v>
      </c>
      <c r="K1751" s="15">
        <f t="shared" si="3420"/>
        <v>-793</v>
      </c>
      <c r="L1751" s="39">
        <f t="shared" si="3475"/>
        <v>180</v>
      </c>
      <c r="M1751" s="39">
        <f t="shared" si="3475"/>
        <v>2763.9</v>
      </c>
      <c r="N1751" s="39">
        <f t="shared" si="3475"/>
        <v>0</v>
      </c>
      <c r="O1751" s="39">
        <f t="shared" si="3475"/>
        <v>0</v>
      </c>
      <c r="P1751" s="39">
        <f t="shared" si="3475"/>
        <v>0</v>
      </c>
      <c r="Q1751" s="15">
        <f t="shared" si="3465"/>
        <v>67</v>
      </c>
      <c r="R1751" s="15">
        <f t="shared" si="3466"/>
        <v>4262.2</v>
      </c>
      <c r="S1751" s="15">
        <f t="shared" si="3467"/>
        <v>-793</v>
      </c>
      <c r="T1751" s="15">
        <f t="shared" si="3468"/>
        <v>180</v>
      </c>
      <c r="U1751" s="15">
        <f t="shared" si="3469"/>
        <v>2763.9</v>
      </c>
      <c r="V1751" s="39">
        <f t="shared" si="3476"/>
        <v>0</v>
      </c>
      <c r="W1751" s="39">
        <f t="shared" si="3476"/>
        <v>0</v>
      </c>
      <c r="X1751" s="39">
        <f t="shared" si="3476"/>
        <v>0</v>
      </c>
      <c r="Y1751" s="39">
        <f t="shared" si="3476"/>
        <v>0</v>
      </c>
      <c r="Z1751" s="39">
        <f t="shared" si="3476"/>
        <v>0</v>
      </c>
      <c r="AA1751" s="15">
        <f t="shared" si="3361"/>
        <v>4262.2</v>
      </c>
      <c r="AB1751" s="15">
        <f t="shared" si="3362"/>
        <v>180</v>
      </c>
      <c r="AC1751" s="15">
        <f t="shared" si="3363"/>
        <v>2763.9</v>
      </c>
      <c r="AD1751" s="39">
        <f t="shared" si="3477"/>
        <v>0</v>
      </c>
      <c r="AE1751" s="39">
        <f t="shared" si="3478"/>
        <v>0</v>
      </c>
      <c r="AF1751" s="39">
        <f t="shared" si="3479"/>
        <v>0</v>
      </c>
      <c r="AG1751" s="39">
        <f t="shared" si="3480"/>
        <v>0</v>
      </c>
      <c r="AH1751" s="39">
        <f t="shared" si="3480"/>
        <v>0</v>
      </c>
      <c r="AI1751" s="39">
        <f t="shared" si="3480"/>
        <v>0</v>
      </c>
      <c r="AJ1751" s="39">
        <f t="shared" si="3480"/>
        <v>0</v>
      </c>
      <c r="AK1751" s="15">
        <f t="shared" si="3357"/>
        <v>4262.2</v>
      </c>
      <c r="AL1751" s="15">
        <f t="shared" si="3358"/>
        <v>180</v>
      </c>
      <c r="AM1751" s="15">
        <f t="shared" si="3359"/>
        <v>2763.9</v>
      </c>
      <c r="AN1751" s="39">
        <f t="shared" si="3481"/>
        <v>0</v>
      </c>
      <c r="AO1751" s="15">
        <f t="shared" si="3360"/>
        <v>4262.2</v>
      </c>
      <c r="AP1751" s="39">
        <f t="shared" si="3482"/>
        <v>0</v>
      </c>
      <c r="AQ1751" s="39">
        <f t="shared" si="3483"/>
        <v>0</v>
      </c>
      <c r="AR1751" s="39">
        <f t="shared" si="3484"/>
        <v>0</v>
      </c>
      <c r="AS1751" s="39">
        <f t="shared" si="3484"/>
        <v>0</v>
      </c>
      <c r="AT1751" s="39">
        <f t="shared" si="3484"/>
        <v>0</v>
      </c>
      <c r="AU1751" s="39">
        <f t="shared" si="3484"/>
        <v>0</v>
      </c>
      <c r="AV1751" s="39">
        <f t="shared" si="3484"/>
        <v>0</v>
      </c>
      <c r="AW1751" s="39">
        <f t="shared" si="3484"/>
        <v>0</v>
      </c>
      <c r="AX1751" s="39">
        <f t="shared" si="3484"/>
        <v>0</v>
      </c>
      <c r="AY1751" s="39">
        <f t="shared" si="3484"/>
        <v>0</v>
      </c>
      <c r="AZ1751" s="39">
        <f t="shared" si="3484"/>
        <v>0</v>
      </c>
      <c r="BA1751" s="39">
        <f t="shared" si="3484"/>
        <v>0</v>
      </c>
      <c r="BB1751" s="39">
        <f t="shared" si="3484"/>
        <v>0</v>
      </c>
      <c r="BC1751" s="39">
        <f t="shared" si="3484"/>
        <v>0</v>
      </c>
      <c r="BD1751" s="39">
        <f t="shared" si="3484"/>
        <v>0</v>
      </c>
      <c r="BE1751" s="39">
        <f t="shared" si="3484"/>
        <v>0</v>
      </c>
      <c r="BF1751" s="15">
        <f t="shared" ref="BF1751:BF1814" si="3487">AO1751+AP1751+AQ1751+AR1751+AS1751+AT1751+AU1751+AV1751+AW1751+AX1751+AY1751</f>
        <v>4262.2</v>
      </c>
      <c r="BG1751" s="15">
        <f t="shared" ref="BG1751:BG1814" si="3488">AL1751+AZ1751+BA1751+BB1751</f>
        <v>180</v>
      </c>
      <c r="BH1751" s="15">
        <f t="shared" ref="BH1751:BH1814" si="3489">AM1751+BC1751+BD1751+BE1751</f>
        <v>2763.9</v>
      </c>
      <c r="BI1751" s="39">
        <f t="shared" si="3485"/>
        <v>0</v>
      </c>
      <c r="BJ1751" s="15">
        <f t="shared" si="3378"/>
        <v>4262.2</v>
      </c>
      <c r="BK1751" s="39">
        <f t="shared" si="3485"/>
        <v>0</v>
      </c>
    </row>
    <row r="1752" spans="1:63" x14ac:dyDescent="0.25">
      <c r="A1752" s="10" t="s">
        <v>407</v>
      </c>
      <c r="B1752" s="10" t="s">
        <v>44</v>
      </c>
      <c r="C1752" s="10" t="s">
        <v>121</v>
      </c>
      <c r="D1752" s="17" t="s">
        <v>77</v>
      </c>
      <c r="E1752" s="10"/>
      <c r="F1752" s="11" t="s">
        <v>78</v>
      </c>
      <c r="G1752" s="16">
        <f t="shared" si="3486"/>
        <v>4195.2</v>
      </c>
      <c r="H1752" s="16">
        <f t="shared" si="3419"/>
        <v>67</v>
      </c>
      <c r="I1752" s="16">
        <f t="shared" si="3474"/>
        <v>4262.2</v>
      </c>
      <c r="J1752" s="16">
        <f t="shared" si="3474"/>
        <v>973</v>
      </c>
      <c r="K1752" s="16">
        <f t="shared" si="3420"/>
        <v>-793</v>
      </c>
      <c r="L1752" s="16">
        <f t="shared" si="3475"/>
        <v>180</v>
      </c>
      <c r="M1752" s="16">
        <f t="shared" si="3475"/>
        <v>2763.9</v>
      </c>
      <c r="N1752" s="16">
        <f t="shared" si="3475"/>
        <v>0</v>
      </c>
      <c r="O1752" s="16">
        <f t="shared" si="3475"/>
        <v>0</v>
      </c>
      <c r="P1752" s="16">
        <f t="shared" si="3475"/>
        <v>0</v>
      </c>
      <c r="Q1752" s="16">
        <f t="shared" si="3465"/>
        <v>67</v>
      </c>
      <c r="R1752" s="16">
        <f t="shared" si="3466"/>
        <v>4262.2</v>
      </c>
      <c r="S1752" s="16">
        <f t="shared" si="3467"/>
        <v>-793</v>
      </c>
      <c r="T1752" s="16">
        <f t="shared" si="3468"/>
        <v>180</v>
      </c>
      <c r="U1752" s="16">
        <f t="shared" si="3469"/>
        <v>2763.9</v>
      </c>
      <c r="V1752" s="16">
        <f t="shared" si="3476"/>
        <v>0</v>
      </c>
      <c r="W1752" s="16">
        <f t="shared" si="3476"/>
        <v>0</v>
      </c>
      <c r="X1752" s="16">
        <f t="shared" si="3476"/>
        <v>0</v>
      </c>
      <c r="Y1752" s="16">
        <f t="shared" si="3476"/>
        <v>0</v>
      </c>
      <c r="Z1752" s="16">
        <f t="shared" si="3476"/>
        <v>0</v>
      </c>
      <c r="AA1752" s="16">
        <f t="shared" si="3361"/>
        <v>4262.2</v>
      </c>
      <c r="AB1752" s="16">
        <f t="shared" si="3362"/>
        <v>180</v>
      </c>
      <c r="AC1752" s="16">
        <f t="shared" si="3363"/>
        <v>2763.9</v>
      </c>
      <c r="AD1752" s="16">
        <f t="shared" si="3477"/>
        <v>0</v>
      </c>
      <c r="AE1752" s="16">
        <f t="shared" si="3478"/>
        <v>0</v>
      </c>
      <c r="AF1752" s="16">
        <f t="shared" si="3479"/>
        <v>0</v>
      </c>
      <c r="AG1752" s="16">
        <f t="shared" si="3480"/>
        <v>0</v>
      </c>
      <c r="AH1752" s="16">
        <f t="shared" si="3480"/>
        <v>0</v>
      </c>
      <c r="AI1752" s="16">
        <f t="shared" si="3480"/>
        <v>0</v>
      </c>
      <c r="AJ1752" s="16">
        <f t="shared" si="3480"/>
        <v>0</v>
      </c>
      <c r="AK1752" s="16">
        <f t="shared" si="3357"/>
        <v>4262.2</v>
      </c>
      <c r="AL1752" s="16">
        <f t="shared" si="3358"/>
        <v>180</v>
      </c>
      <c r="AM1752" s="16">
        <f t="shared" si="3359"/>
        <v>2763.9</v>
      </c>
      <c r="AN1752" s="16">
        <f t="shared" si="3481"/>
        <v>0</v>
      </c>
      <c r="AO1752" s="16">
        <f t="shared" si="3360"/>
        <v>4262.2</v>
      </c>
      <c r="AP1752" s="16">
        <f t="shared" si="3482"/>
        <v>0</v>
      </c>
      <c r="AQ1752" s="16">
        <f t="shared" si="3483"/>
        <v>0</v>
      </c>
      <c r="AR1752" s="16">
        <f t="shared" si="3484"/>
        <v>0</v>
      </c>
      <c r="AS1752" s="16">
        <f t="shared" si="3484"/>
        <v>0</v>
      </c>
      <c r="AT1752" s="16">
        <f t="shared" si="3484"/>
        <v>0</v>
      </c>
      <c r="AU1752" s="16">
        <f t="shared" si="3484"/>
        <v>0</v>
      </c>
      <c r="AV1752" s="16">
        <f t="shared" si="3484"/>
        <v>0</v>
      </c>
      <c r="AW1752" s="16">
        <f t="shared" si="3484"/>
        <v>0</v>
      </c>
      <c r="AX1752" s="16">
        <f t="shared" si="3484"/>
        <v>0</v>
      </c>
      <c r="AY1752" s="16">
        <f t="shared" si="3484"/>
        <v>0</v>
      </c>
      <c r="AZ1752" s="16">
        <f t="shared" si="3484"/>
        <v>0</v>
      </c>
      <c r="BA1752" s="16">
        <f t="shared" si="3484"/>
        <v>0</v>
      </c>
      <c r="BB1752" s="16">
        <f t="shared" si="3484"/>
        <v>0</v>
      </c>
      <c r="BC1752" s="16">
        <f t="shared" si="3484"/>
        <v>0</v>
      </c>
      <c r="BD1752" s="16">
        <f t="shared" si="3484"/>
        <v>0</v>
      </c>
      <c r="BE1752" s="16">
        <f t="shared" si="3484"/>
        <v>0</v>
      </c>
      <c r="BF1752" s="16">
        <f t="shared" si="3487"/>
        <v>4262.2</v>
      </c>
      <c r="BG1752" s="16">
        <f t="shared" si="3488"/>
        <v>180</v>
      </c>
      <c r="BH1752" s="16">
        <f t="shared" si="3489"/>
        <v>2763.9</v>
      </c>
      <c r="BI1752" s="16">
        <f t="shared" si="3485"/>
        <v>0</v>
      </c>
      <c r="BJ1752" s="16">
        <f t="shared" si="3378"/>
        <v>4262.2</v>
      </c>
      <c r="BK1752" s="16">
        <f t="shared" si="3485"/>
        <v>0</v>
      </c>
    </row>
    <row r="1753" spans="1:63" ht="47.25" x14ac:dyDescent="0.25">
      <c r="A1753" s="10" t="s">
        <v>407</v>
      </c>
      <c r="B1753" s="10" t="s">
        <v>44</v>
      </c>
      <c r="C1753" s="10" t="s">
        <v>121</v>
      </c>
      <c r="D1753" s="17" t="s">
        <v>409</v>
      </c>
      <c r="E1753" s="10"/>
      <c r="F1753" s="11" t="s">
        <v>410</v>
      </c>
      <c r="G1753" s="16">
        <f t="shared" si="3486"/>
        <v>4195.2</v>
      </c>
      <c r="H1753" s="16">
        <f t="shared" si="3419"/>
        <v>67</v>
      </c>
      <c r="I1753" s="16">
        <f t="shared" si="3474"/>
        <v>4262.2</v>
      </c>
      <c r="J1753" s="16">
        <f t="shared" si="3474"/>
        <v>973</v>
      </c>
      <c r="K1753" s="16">
        <f t="shared" si="3420"/>
        <v>-793</v>
      </c>
      <c r="L1753" s="16">
        <f t="shared" si="3475"/>
        <v>180</v>
      </c>
      <c r="M1753" s="16">
        <f t="shared" si="3475"/>
        <v>2763.9</v>
      </c>
      <c r="N1753" s="16">
        <f t="shared" si="3475"/>
        <v>0</v>
      </c>
      <c r="O1753" s="16">
        <f t="shared" si="3475"/>
        <v>0</v>
      </c>
      <c r="P1753" s="16">
        <f t="shared" si="3475"/>
        <v>0</v>
      </c>
      <c r="Q1753" s="16">
        <f t="shared" si="3465"/>
        <v>67</v>
      </c>
      <c r="R1753" s="16">
        <f t="shared" si="3466"/>
        <v>4262.2</v>
      </c>
      <c r="S1753" s="16">
        <f t="shared" si="3467"/>
        <v>-793</v>
      </c>
      <c r="T1753" s="16">
        <f t="shared" si="3468"/>
        <v>180</v>
      </c>
      <c r="U1753" s="16">
        <f t="shared" si="3469"/>
        <v>2763.9</v>
      </c>
      <c r="V1753" s="16">
        <f t="shared" si="3476"/>
        <v>0</v>
      </c>
      <c r="W1753" s="16">
        <f t="shared" si="3476"/>
        <v>0</v>
      </c>
      <c r="X1753" s="16">
        <f t="shared" si="3476"/>
        <v>0</v>
      </c>
      <c r="Y1753" s="16">
        <f t="shared" si="3476"/>
        <v>0</v>
      </c>
      <c r="Z1753" s="16">
        <f t="shared" si="3476"/>
        <v>0</v>
      </c>
      <c r="AA1753" s="16">
        <f t="shared" si="3361"/>
        <v>4262.2</v>
      </c>
      <c r="AB1753" s="16">
        <f t="shared" si="3362"/>
        <v>180</v>
      </c>
      <c r="AC1753" s="16">
        <f t="shared" si="3363"/>
        <v>2763.9</v>
      </c>
      <c r="AD1753" s="16">
        <f t="shared" si="3477"/>
        <v>0</v>
      </c>
      <c r="AE1753" s="16">
        <f t="shared" si="3478"/>
        <v>0</v>
      </c>
      <c r="AF1753" s="16">
        <f t="shared" si="3479"/>
        <v>0</v>
      </c>
      <c r="AG1753" s="16">
        <f t="shared" si="3480"/>
        <v>0</v>
      </c>
      <c r="AH1753" s="16">
        <f t="shared" si="3480"/>
        <v>0</v>
      </c>
      <c r="AI1753" s="16">
        <f t="shared" si="3480"/>
        <v>0</v>
      </c>
      <c r="AJ1753" s="16">
        <f t="shared" si="3480"/>
        <v>0</v>
      </c>
      <c r="AK1753" s="16">
        <f t="shared" si="3357"/>
        <v>4262.2</v>
      </c>
      <c r="AL1753" s="16">
        <f t="shared" si="3358"/>
        <v>180</v>
      </c>
      <c r="AM1753" s="16">
        <f t="shared" si="3359"/>
        <v>2763.9</v>
      </c>
      <c r="AN1753" s="16">
        <f t="shared" si="3481"/>
        <v>0</v>
      </c>
      <c r="AO1753" s="16">
        <f t="shared" si="3360"/>
        <v>4262.2</v>
      </c>
      <c r="AP1753" s="16">
        <f t="shared" si="3482"/>
        <v>0</v>
      </c>
      <c r="AQ1753" s="16">
        <f t="shared" si="3483"/>
        <v>0</v>
      </c>
      <c r="AR1753" s="16">
        <f t="shared" si="3484"/>
        <v>0</v>
      </c>
      <c r="AS1753" s="16">
        <f t="shared" si="3484"/>
        <v>0</v>
      </c>
      <c r="AT1753" s="16">
        <f t="shared" si="3484"/>
        <v>0</v>
      </c>
      <c r="AU1753" s="16">
        <f t="shared" si="3484"/>
        <v>0</v>
      </c>
      <c r="AV1753" s="16">
        <f t="shared" si="3484"/>
        <v>0</v>
      </c>
      <c r="AW1753" s="16">
        <f t="shared" si="3484"/>
        <v>0</v>
      </c>
      <c r="AX1753" s="16">
        <f t="shared" si="3484"/>
        <v>0</v>
      </c>
      <c r="AY1753" s="16">
        <f t="shared" si="3484"/>
        <v>0</v>
      </c>
      <c r="AZ1753" s="16">
        <f t="shared" si="3484"/>
        <v>0</v>
      </c>
      <c r="BA1753" s="16">
        <f t="shared" si="3484"/>
        <v>0</v>
      </c>
      <c r="BB1753" s="16">
        <f t="shared" si="3484"/>
        <v>0</v>
      </c>
      <c r="BC1753" s="16">
        <f t="shared" si="3484"/>
        <v>0</v>
      </c>
      <c r="BD1753" s="16">
        <f t="shared" si="3484"/>
        <v>0</v>
      </c>
      <c r="BE1753" s="16">
        <f t="shared" si="3484"/>
        <v>0</v>
      </c>
      <c r="BF1753" s="16">
        <f t="shared" si="3487"/>
        <v>4262.2</v>
      </c>
      <c r="BG1753" s="16">
        <f t="shared" si="3488"/>
        <v>180</v>
      </c>
      <c r="BH1753" s="16">
        <f t="shared" si="3489"/>
        <v>2763.9</v>
      </c>
      <c r="BI1753" s="16">
        <f t="shared" si="3485"/>
        <v>0</v>
      </c>
      <c r="BJ1753" s="16">
        <f t="shared" si="3378"/>
        <v>4262.2</v>
      </c>
      <c r="BK1753" s="16">
        <f t="shared" si="3485"/>
        <v>0</v>
      </c>
    </row>
    <row r="1754" spans="1:63" ht="31.5" x14ac:dyDescent="0.25">
      <c r="A1754" s="10" t="s">
        <v>407</v>
      </c>
      <c r="B1754" s="10" t="s">
        <v>44</v>
      </c>
      <c r="C1754" s="10" t="s">
        <v>121</v>
      </c>
      <c r="D1754" s="17" t="s">
        <v>438</v>
      </c>
      <c r="E1754" s="10"/>
      <c r="F1754" s="11" t="s">
        <v>439</v>
      </c>
      <c r="G1754" s="16">
        <f t="shared" si="3486"/>
        <v>4195.2</v>
      </c>
      <c r="H1754" s="16">
        <f t="shared" si="3419"/>
        <v>67</v>
      </c>
      <c r="I1754" s="16">
        <f t="shared" si="3474"/>
        <v>4262.2</v>
      </c>
      <c r="J1754" s="16">
        <f t="shared" si="3474"/>
        <v>973</v>
      </c>
      <c r="K1754" s="16">
        <f t="shared" si="3420"/>
        <v>-793</v>
      </c>
      <c r="L1754" s="16">
        <f t="shared" si="3475"/>
        <v>180</v>
      </c>
      <c r="M1754" s="16">
        <f t="shared" si="3475"/>
        <v>2763.9</v>
      </c>
      <c r="N1754" s="16">
        <f t="shared" si="3475"/>
        <v>0</v>
      </c>
      <c r="O1754" s="16">
        <f t="shared" si="3475"/>
        <v>0</v>
      </c>
      <c r="P1754" s="16">
        <f t="shared" si="3475"/>
        <v>0</v>
      </c>
      <c r="Q1754" s="16">
        <f t="shared" si="3465"/>
        <v>67</v>
      </c>
      <c r="R1754" s="16">
        <f t="shared" si="3466"/>
        <v>4262.2</v>
      </c>
      <c r="S1754" s="16">
        <f t="shared" si="3467"/>
        <v>-793</v>
      </c>
      <c r="T1754" s="16">
        <f t="shared" si="3468"/>
        <v>180</v>
      </c>
      <c r="U1754" s="16">
        <f t="shared" si="3469"/>
        <v>2763.9</v>
      </c>
      <c r="V1754" s="16">
        <f t="shared" si="3476"/>
        <v>0</v>
      </c>
      <c r="W1754" s="16">
        <f t="shared" si="3476"/>
        <v>0</v>
      </c>
      <c r="X1754" s="16">
        <f t="shared" si="3476"/>
        <v>0</v>
      </c>
      <c r="Y1754" s="16">
        <f t="shared" si="3476"/>
        <v>0</v>
      </c>
      <c r="Z1754" s="16">
        <f t="shared" si="3476"/>
        <v>0</v>
      </c>
      <c r="AA1754" s="16">
        <f t="shared" si="3361"/>
        <v>4262.2</v>
      </c>
      <c r="AB1754" s="16">
        <f t="shared" si="3362"/>
        <v>180</v>
      </c>
      <c r="AC1754" s="16">
        <f t="shared" si="3363"/>
        <v>2763.9</v>
      </c>
      <c r="AD1754" s="16">
        <f t="shared" si="3477"/>
        <v>0</v>
      </c>
      <c r="AE1754" s="16">
        <f t="shared" si="3478"/>
        <v>0</v>
      </c>
      <c r="AF1754" s="16">
        <f t="shared" si="3479"/>
        <v>0</v>
      </c>
      <c r="AG1754" s="16">
        <f t="shared" si="3480"/>
        <v>0</v>
      </c>
      <c r="AH1754" s="16">
        <f t="shared" si="3480"/>
        <v>0</v>
      </c>
      <c r="AI1754" s="16">
        <f t="shared" si="3480"/>
        <v>0</v>
      </c>
      <c r="AJ1754" s="16">
        <f t="shared" si="3480"/>
        <v>0</v>
      </c>
      <c r="AK1754" s="16">
        <f t="shared" si="3357"/>
        <v>4262.2</v>
      </c>
      <c r="AL1754" s="16">
        <f t="shared" si="3358"/>
        <v>180</v>
      </c>
      <c r="AM1754" s="16">
        <f t="shared" si="3359"/>
        <v>2763.9</v>
      </c>
      <c r="AN1754" s="16">
        <f t="shared" si="3481"/>
        <v>0</v>
      </c>
      <c r="AO1754" s="16">
        <f t="shared" si="3360"/>
        <v>4262.2</v>
      </c>
      <c r="AP1754" s="16">
        <f t="shared" si="3482"/>
        <v>0</v>
      </c>
      <c r="AQ1754" s="16">
        <f t="shared" si="3483"/>
        <v>0</v>
      </c>
      <c r="AR1754" s="16">
        <f t="shared" si="3484"/>
        <v>0</v>
      </c>
      <c r="AS1754" s="16">
        <f t="shared" si="3484"/>
        <v>0</v>
      </c>
      <c r="AT1754" s="16">
        <f t="shared" si="3484"/>
        <v>0</v>
      </c>
      <c r="AU1754" s="16">
        <f t="shared" si="3484"/>
        <v>0</v>
      </c>
      <c r="AV1754" s="16">
        <f t="shared" si="3484"/>
        <v>0</v>
      </c>
      <c r="AW1754" s="16">
        <f t="shared" si="3484"/>
        <v>0</v>
      </c>
      <c r="AX1754" s="16">
        <f t="shared" si="3484"/>
        <v>0</v>
      </c>
      <c r="AY1754" s="16">
        <f t="shared" si="3484"/>
        <v>0</v>
      </c>
      <c r="AZ1754" s="16">
        <f t="shared" si="3484"/>
        <v>0</v>
      </c>
      <c r="BA1754" s="16">
        <f t="shared" si="3484"/>
        <v>0</v>
      </c>
      <c r="BB1754" s="16">
        <f t="shared" si="3484"/>
        <v>0</v>
      </c>
      <c r="BC1754" s="16">
        <f t="shared" si="3484"/>
        <v>0</v>
      </c>
      <c r="BD1754" s="16">
        <f t="shared" si="3484"/>
        <v>0</v>
      </c>
      <c r="BE1754" s="16">
        <f t="shared" si="3484"/>
        <v>0</v>
      </c>
      <c r="BF1754" s="16">
        <f t="shared" si="3487"/>
        <v>4262.2</v>
      </c>
      <c r="BG1754" s="16">
        <f t="shared" si="3488"/>
        <v>180</v>
      </c>
      <c r="BH1754" s="16">
        <f t="shared" si="3489"/>
        <v>2763.9</v>
      </c>
      <c r="BI1754" s="16">
        <f t="shared" si="3485"/>
        <v>0</v>
      </c>
      <c r="BJ1754" s="16">
        <f t="shared" si="3378"/>
        <v>4262.2</v>
      </c>
      <c r="BK1754" s="16">
        <f t="shared" si="3485"/>
        <v>0</v>
      </c>
    </row>
    <row r="1755" spans="1:63" ht="47.25" x14ac:dyDescent="0.25">
      <c r="A1755" s="10" t="s">
        <v>407</v>
      </c>
      <c r="B1755" s="10" t="s">
        <v>44</v>
      </c>
      <c r="C1755" s="10" t="s">
        <v>121</v>
      </c>
      <c r="D1755" s="17" t="s">
        <v>438</v>
      </c>
      <c r="E1755" s="10" t="s">
        <v>50</v>
      </c>
      <c r="F1755" s="11" t="s">
        <v>21</v>
      </c>
      <c r="G1755" s="16">
        <f t="shared" si="3486"/>
        <v>4195.2</v>
      </c>
      <c r="H1755" s="16">
        <f t="shared" si="3419"/>
        <v>67</v>
      </c>
      <c r="I1755" s="16">
        <f t="shared" si="3474"/>
        <v>4262.2</v>
      </c>
      <c r="J1755" s="16">
        <f t="shared" si="3474"/>
        <v>973</v>
      </c>
      <c r="K1755" s="16">
        <f t="shared" si="3420"/>
        <v>-793</v>
      </c>
      <c r="L1755" s="16">
        <f t="shared" si="3475"/>
        <v>180</v>
      </c>
      <c r="M1755" s="16">
        <f t="shared" si="3475"/>
        <v>2763.9</v>
      </c>
      <c r="N1755" s="16">
        <f t="shared" si="3475"/>
        <v>0</v>
      </c>
      <c r="O1755" s="16">
        <f t="shared" si="3475"/>
        <v>0</v>
      </c>
      <c r="P1755" s="16">
        <f t="shared" si="3475"/>
        <v>0</v>
      </c>
      <c r="Q1755" s="16">
        <f t="shared" si="3465"/>
        <v>67</v>
      </c>
      <c r="R1755" s="16">
        <f t="shared" si="3466"/>
        <v>4262.2</v>
      </c>
      <c r="S1755" s="16">
        <f t="shared" si="3467"/>
        <v>-793</v>
      </c>
      <c r="T1755" s="16">
        <f t="shared" si="3468"/>
        <v>180</v>
      </c>
      <c r="U1755" s="16">
        <f t="shared" si="3469"/>
        <v>2763.9</v>
      </c>
      <c r="V1755" s="16">
        <f t="shared" si="3476"/>
        <v>0</v>
      </c>
      <c r="W1755" s="16">
        <f t="shared" si="3476"/>
        <v>0</v>
      </c>
      <c r="X1755" s="16">
        <f t="shared" si="3476"/>
        <v>0</v>
      </c>
      <c r="Y1755" s="16">
        <f t="shared" si="3476"/>
        <v>0</v>
      </c>
      <c r="Z1755" s="16">
        <f t="shared" si="3476"/>
        <v>0</v>
      </c>
      <c r="AA1755" s="16">
        <f t="shared" si="3361"/>
        <v>4262.2</v>
      </c>
      <c r="AB1755" s="16">
        <f t="shared" si="3362"/>
        <v>180</v>
      </c>
      <c r="AC1755" s="16">
        <f t="shared" si="3363"/>
        <v>2763.9</v>
      </c>
      <c r="AD1755" s="16">
        <f t="shared" si="3477"/>
        <v>0</v>
      </c>
      <c r="AE1755" s="16">
        <f t="shared" si="3478"/>
        <v>0</v>
      </c>
      <c r="AF1755" s="16">
        <f t="shared" si="3479"/>
        <v>0</v>
      </c>
      <c r="AG1755" s="16">
        <f t="shared" si="3480"/>
        <v>0</v>
      </c>
      <c r="AH1755" s="16">
        <f t="shared" si="3480"/>
        <v>0</v>
      </c>
      <c r="AI1755" s="16">
        <f t="shared" si="3480"/>
        <v>0</v>
      </c>
      <c r="AJ1755" s="16">
        <f t="shared" si="3480"/>
        <v>0</v>
      </c>
      <c r="AK1755" s="16">
        <f t="shared" si="3357"/>
        <v>4262.2</v>
      </c>
      <c r="AL1755" s="16">
        <f t="shared" si="3358"/>
        <v>180</v>
      </c>
      <c r="AM1755" s="16">
        <f t="shared" si="3359"/>
        <v>2763.9</v>
      </c>
      <c r="AN1755" s="16">
        <f t="shared" si="3481"/>
        <v>0</v>
      </c>
      <c r="AO1755" s="16">
        <f t="shared" si="3360"/>
        <v>4262.2</v>
      </c>
      <c r="AP1755" s="16">
        <f t="shared" si="3482"/>
        <v>0</v>
      </c>
      <c r="AQ1755" s="16">
        <f t="shared" si="3483"/>
        <v>0</v>
      </c>
      <c r="AR1755" s="16">
        <f t="shared" si="3484"/>
        <v>0</v>
      </c>
      <c r="AS1755" s="16">
        <f t="shared" si="3484"/>
        <v>0</v>
      </c>
      <c r="AT1755" s="16">
        <f t="shared" si="3484"/>
        <v>0</v>
      </c>
      <c r="AU1755" s="16">
        <f t="shared" si="3484"/>
        <v>0</v>
      </c>
      <c r="AV1755" s="16">
        <f t="shared" si="3484"/>
        <v>0</v>
      </c>
      <c r="AW1755" s="16">
        <f t="shared" si="3484"/>
        <v>0</v>
      </c>
      <c r="AX1755" s="16">
        <f t="shared" si="3484"/>
        <v>0</v>
      </c>
      <c r="AY1755" s="16">
        <f t="shared" si="3484"/>
        <v>0</v>
      </c>
      <c r="AZ1755" s="16">
        <f t="shared" si="3484"/>
        <v>0</v>
      </c>
      <c r="BA1755" s="16">
        <f t="shared" si="3484"/>
        <v>0</v>
      </c>
      <c r="BB1755" s="16">
        <f t="shared" si="3484"/>
        <v>0</v>
      </c>
      <c r="BC1755" s="16">
        <f t="shared" si="3484"/>
        <v>0</v>
      </c>
      <c r="BD1755" s="16">
        <f t="shared" si="3484"/>
        <v>0</v>
      </c>
      <c r="BE1755" s="16">
        <f t="shared" si="3484"/>
        <v>0</v>
      </c>
      <c r="BF1755" s="16">
        <f t="shared" si="3487"/>
        <v>4262.2</v>
      </c>
      <c r="BG1755" s="16">
        <f t="shared" si="3488"/>
        <v>180</v>
      </c>
      <c r="BH1755" s="16">
        <f t="shared" si="3489"/>
        <v>2763.9</v>
      </c>
      <c r="BI1755" s="16">
        <f t="shared" si="3485"/>
        <v>0</v>
      </c>
      <c r="BJ1755" s="16">
        <f t="shared" si="3378"/>
        <v>4262.2</v>
      </c>
      <c r="BK1755" s="16">
        <f t="shared" si="3485"/>
        <v>0</v>
      </c>
    </row>
    <row r="1756" spans="1:63" ht="47.25" x14ac:dyDescent="0.25">
      <c r="A1756" s="10" t="s">
        <v>407</v>
      </c>
      <c r="B1756" s="10" t="s">
        <v>44</v>
      </c>
      <c r="C1756" s="10" t="s">
        <v>121</v>
      </c>
      <c r="D1756" s="17" t="s">
        <v>438</v>
      </c>
      <c r="E1756" s="10" t="s">
        <v>51</v>
      </c>
      <c r="F1756" s="11" t="s">
        <v>22</v>
      </c>
      <c r="G1756" s="16">
        <f t="shared" si="3486"/>
        <v>4195.2</v>
      </c>
      <c r="H1756" s="16">
        <f t="shared" si="3419"/>
        <v>67</v>
      </c>
      <c r="I1756" s="16">
        <f t="shared" si="3474"/>
        <v>4262.2</v>
      </c>
      <c r="J1756" s="16">
        <f t="shared" si="3474"/>
        <v>973</v>
      </c>
      <c r="K1756" s="16">
        <f t="shared" si="3420"/>
        <v>-793</v>
      </c>
      <c r="L1756" s="16">
        <f t="shared" si="3475"/>
        <v>180</v>
      </c>
      <c r="M1756" s="16">
        <f t="shared" si="3475"/>
        <v>2763.9</v>
      </c>
      <c r="N1756" s="16">
        <f t="shared" si="3475"/>
        <v>0</v>
      </c>
      <c r="O1756" s="16">
        <f t="shared" si="3475"/>
        <v>0</v>
      </c>
      <c r="P1756" s="16">
        <f t="shared" si="3475"/>
        <v>0</v>
      </c>
      <c r="Q1756" s="16">
        <f t="shared" si="3465"/>
        <v>67</v>
      </c>
      <c r="R1756" s="16">
        <f t="shared" si="3466"/>
        <v>4262.2</v>
      </c>
      <c r="S1756" s="16">
        <f t="shared" si="3467"/>
        <v>-793</v>
      </c>
      <c r="T1756" s="16">
        <f t="shared" si="3468"/>
        <v>180</v>
      </c>
      <c r="U1756" s="16">
        <f t="shared" si="3469"/>
        <v>2763.9</v>
      </c>
      <c r="V1756" s="16">
        <f t="shared" si="3476"/>
        <v>0</v>
      </c>
      <c r="W1756" s="16">
        <f t="shared" si="3476"/>
        <v>0</v>
      </c>
      <c r="X1756" s="16">
        <f t="shared" si="3476"/>
        <v>0</v>
      </c>
      <c r="Y1756" s="16">
        <f t="shared" si="3476"/>
        <v>0</v>
      </c>
      <c r="Z1756" s="16">
        <f t="shared" si="3476"/>
        <v>0</v>
      </c>
      <c r="AA1756" s="16">
        <f t="shared" si="3361"/>
        <v>4262.2</v>
      </c>
      <c r="AB1756" s="16">
        <f t="shared" si="3362"/>
        <v>180</v>
      </c>
      <c r="AC1756" s="16">
        <f t="shared" si="3363"/>
        <v>2763.9</v>
      </c>
      <c r="AD1756" s="16">
        <f t="shared" si="3477"/>
        <v>0</v>
      </c>
      <c r="AE1756" s="16">
        <f t="shared" si="3478"/>
        <v>0</v>
      </c>
      <c r="AF1756" s="16">
        <f t="shared" si="3479"/>
        <v>0</v>
      </c>
      <c r="AG1756" s="16">
        <f t="shared" si="3480"/>
        <v>0</v>
      </c>
      <c r="AH1756" s="16">
        <f t="shared" si="3480"/>
        <v>0</v>
      </c>
      <c r="AI1756" s="16">
        <f t="shared" si="3480"/>
        <v>0</v>
      </c>
      <c r="AJ1756" s="16">
        <f t="shared" si="3480"/>
        <v>0</v>
      </c>
      <c r="AK1756" s="16">
        <f t="shared" si="3357"/>
        <v>4262.2</v>
      </c>
      <c r="AL1756" s="16">
        <f t="shared" si="3358"/>
        <v>180</v>
      </c>
      <c r="AM1756" s="16">
        <f t="shared" si="3359"/>
        <v>2763.9</v>
      </c>
      <c r="AN1756" s="16">
        <f t="shared" si="3481"/>
        <v>0</v>
      </c>
      <c r="AO1756" s="16">
        <f t="shared" si="3360"/>
        <v>4262.2</v>
      </c>
      <c r="AP1756" s="16">
        <f t="shared" si="3482"/>
        <v>0</v>
      </c>
      <c r="AQ1756" s="16">
        <f t="shared" si="3483"/>
        <v>0</v>
      </c>
      <c r="AR1756" s="16">
        <f t="shared" si="3484"/>
        <v>0</v>
      </c>
      <c r="AS1756" s="16">
        <f t="shared" si="3484"/>
        <v>0</v>
      </c>
      <c r="AT1756" s="16">
        <f t="shared" si="3484"/>
        <v>0</v>
      </c>
      <c r="AU1756" s="16">
        <f t="shared" si="3484"/>
        <v>0</v>
      </c>
      <c r="AV1756" s="16">
        <f t="shared" si="3484"/>
        <v>0</v>
      </c>
      <c r="AW1756" s="16">
        <f t="shared" si="3484"/>
        <v>0</v>
      </c>
      <c r="AX1756" s="16">
        <f t="shared" si="3484"/>
        <v>0</v>
      </c>
      <c r="AY1756" s="16">
        <f t="shared" si="3484"/>
        <v>0</v>
      </c>
      <c r="AZ1756" s="16">
        <f t="shared" si="3484"/>
        <v>0</v>
      </c>
      <c r="BA1756" s="16">
        <f t="shared" si="3484"/>
        <v>0</v>
      </c>
      <c r="BB1756" s="16">
        <f t="shared" si="3484"/>
        <v>0</v>
      </c>
      <c r="BC1756" s="16">
        <f t="shared" si="3484"/>
        <v>0</v>
      </c>
      <c r="BD1756" s="16">
        <f t="shared" si="3484"/>
        <v>0</v>
      </c>
      <c r="BE1756" s="16">
        <f t="shared" si="3484"/>
        <v>0</v>
      </c>
      <c r="BF1756" s="16">
        <f t="shared" si="3487"/>
        <v>4262.2</v>
      </c>
      <c r="BG1756" s="16">
        <f t="shared" si="3488"/>
        <v>180</v>
      </c>
      <c r="BH1756" s="16">
        <f t="shared" si="3489"/>
        <v>2763.9</v>
      </c>
      <c r="BI1756" s="16">
        <f t="shared" si="3485"/>
        <v>0</v>
      </c>
      <c r="BJ1756" s="16">
        <f t="shared" si="3378"/>
        <v>4262.2</v>
      </c>
      <c r="BK1756" s="16">
        <f t="shared" si="3485"/>
        <v>0</v>
      </c>
    </row>
    <row r="1757" spans="1:63" ht="31.5" x14ac:dyDescent="0.25">
      <c r="A1757" s="10" t="s">
        <v>407</v>
      </c>
      <c r="B1757" s="10" t="s">
        <v>44</v>
      </c>
      <c r="C1757" s="10" t="s">
        <v>121</v>
      </c>
      <c r="D1757" s="17" t="s">
        <v>438</v>
      </c>
      <c r="E1757" s="10" t="s">
        <v>52</v>
      </c>
      <c r="F1757" s="11" t="s">
        <v>23</v>
      </c>
      <c r="G1757" s="16">
        <v>4195.2</v>
      </c>
      <c r="H1757" s="16">
        <f t="shared" si="3419"/>
        <v>67</v>
      </c>
      <c r="I1757" s="16">
        <v>4262.2</v>
      </c>
      <c r="J1757" s="16">
        <v>973</v>
      </c>
      <c r="K1757" s="16">
        <f t="shared" si="3420"/>
        <v>-793</v>
      </c>
      <c r="L1757" s="16">
        <v>180</v>
      </c>
      <c r="M1757" s="16">
        <v>2763.9</v>
      </c>
      <c r="N1757" s="16"/>
      <c r="O1757" s="16"/>
      <c r="P1757" s="16"/>
      <c r="Q1757" s="16">
        <f t="shared" si="3465"/>
        <v>67</v>
      </c>
      <c r="R1757" s="16">
        <f t="shared" si="3466"/>
        <v>4262.2</v>
      </c>
      <c r="S1757" s="16">
        <f t="shared" si="3467"/>
        <v>-793</v>
      </c>
      <c r="T1757" s="16">
        <f t="shared" si="3468"/>
        <v>180</v>
      </c>
      <c r="U1757" s="16">
        <f t="shared" si="3469"/>
        <v>2763.9</v>
      </c>
      <c r="V1757" s="16"/>
      <c r="W1757" s="16"/>
      <c r="X1757" s="16"/>
      <c r="Y1757" s="16"/>
      <c r="Z1757" s="16"/>
      <c r="AA1757" s="16">
        <f t="shared" si="3361"/>
        <v>4262.2</v>
      </c>
      <c r="AB1757" s="16">
        <f t="shared" si="3362"/>
        <v>180</v>
      </c>
      <c r="AC1757" s="16">
        <f t="shared" si="3363"/>
        <v>2763.9</v>
      </c>
      <c r="AD1757" s="16"/>
      <c r="AE1757" s="16"/>
      <c r="AF1757" s="16"/>
      <c r="AG1757" s="16"/>
      <c r="AH1757" s="16"/>
      <c r="AI1757" s="16"/>
      <c r="AJ1757" s="16"/>
      <c r="AK1757" s="16">
        <f t="shared" si="3357"/>
        <v>4262.2</v>
      </c>
      <c r="AL1757" s="16">
        <f t="shared" si="3358"/>
        <v>180</v>
      </c>
      <c r="AM1757" s="16">
        <f t="shared" si="3359"/>
        <v>2763.9</v>
      </c>
      <c r="AN1757" s="16"/>
      <c r="AO1757" s="16">
        <f t="shared" si="3360"/>
        <v>4262.2</v>
      </c>
      <c r="AP1757" s="16"/>
      <c r="AQ1757" s="16"/>
      <c r="AR1757" s="16"/>
      <c r="AS1757" s="16"/>
      <c r="AT1757" s="16"/>
      <c r="AU1757" s="16"/>
      <c r="AV1757" s="16"/>
      <c r="AW1757" s="16"/>
      <c r="AX1757" s="16"/>
      <c r="AY1757" s="16"/>
      <c r="AZ1757" s="16"/>
      <c r="BA1757" s="16"/>
      <c r="BB1757" s="16"/>
      <c r="BC1757" s="16"/>
      <c r="BD1757" s="16"/>
      <c r="BE1757" s="16"/>
      <c r="BF1757" s="16">
        <f t="shared" si="3487"/>
        <v>4262.2</v>
      </c>
      <c r="BG1757" s="16">
        <f t="shared" si="3488"/>
        <v>180</v>
      </c>
      <c r="BH1757" s="16">
        <f t="shared" si="3489"/>
        <v>2763.9</v>
      </c>
      <c r="BI1757" s="16"/>
      <c r="BJ1757" s="16">
        <f t="shared" si="3378"/>
        <v>4262.2</v>
      </c>
      <c r="BK1757" s="16"/>
    </row>
    <row r="1758" spans="1:63" s="46" customFormat="1" x14ac:dyDescent="0.25">
      <c r="A1758" s="6" t="s">
        <v>407</v>
      </c>
      <c r="B1758" s="6" t="s">
        <v>131</v>
      </c>
      <c r="C1758" s="6"/>
      <c r="D1758" s="6"/>
      <c r="E1758" s="6"/>
      <c r="F1758" s="7" t="s">
        <v>204</v>
      </c>
      <c r="G1758" s="14">
        <f>G1759</f>
        <v>2771.6</v>
      </c>
      <c r="H1758" s="14">
        <f t="shared" si="3419"/>
        <v>-22.799999999999727</v>
      </c>
      <c r="I1758" s="14">
        <f t="shared" ref="I1758:J1760" si="3490">I1759</f>
        <v>2748.8</v>
      </c>
      <c r="J1758" s="14">
        <f t="shared" si="3490"/>
        <v>2831</v>
      </c>
      <c r="K1758" s="14">
        <f t="shared" si="3420"/>
        <v>-87</v>
      </c>
      <c r="L1758" s="14">
        <f t="shared" ref="L1758:P1760" si="3491">L1759</f>
        <v>2744</v>
      </c>
      <c r="M1758" s="14">
        <f t="shared" si="3491"/>
        <v>2767.7000000000003</v>
      </c>
      <c r="N1758" s="14">
        <f t="shared" si="3491"/>
        <v>0</v>
      </c>
      <c r="O1758" s="14">
        <f t="shared" si="3491"/>
        <v>0</v>
      </c>
      <c r="P1758" s="14">
        <f t="shared" si="3491"/>
        <v>0</v>
      </c>
      <c r="Q1758" s="14">
        <f t="shared" si="3465"/>
        <v>-22.799999999999727</v>
      </c>
      <c r="R1758" s="14">
        <f t="shared" si="3466"/>
        <v>2748.8</v>
      </c>
      <c r="S1758" s="14">
        <f t="shared" si="3467"/>
        <v>-87</v>
      </c>
      <c r="T1758" s="14">
        <f t="shared" si="3468"/>
        <v>2744</v>
      </c>
      <c r="U1758" s="14">
        <f t="shared" si="3469"/>
        <v>2767.7000000000003</v>
      </c>
      <c r="V1758" s="14">
        <f t="shared" ref="V1758:Z1760" si="3492">V1759</f>
        <v>0</v>
      </c>
      <c r="W1758" s="14">
        <f t="shared" si="3492"/>
        <v>0</v>
      </c>
      <c r="X1758" s="14">
        <f t="shared" si="3492"/>
        <v>0</v>
      </c>
      <c r="Y1758" s="14">
        <f t="shared" si="3492"/>
        <v>0</v>
      </c>
      <c r="Z1758" s="14">
        <f t="shared" si="3492"/>
        <v>0</v>
      </c>
      <c r="AA1758" s="14">
        <f t="shared" si="3361"/>
        <v>2748.8</v>
      </c>
      <c r="AB1758" s="14">
        <f t="shared" si="3362"/>
        <v>2744</v>
      </c>
      <c r="AC1758" s="14">
        <f t="shared" si="3363"/>
        <v>2767.7000000000003</v>
      </c>
      <c r="AD1758" s="14">
        <f t="shared" ref="AD1758:AE1760" si="3493">AD1759</f>
        <v>0</v>
      </c>
      <c r="AE1758" s="14">
        <f t="shared" si="3493"/>
        <v>0</v>
      </c>
      <c r="AF1758" s="14">
        <f>AF1759</f>
        <v>0</v>
      </c>
      <c r="AG1758" s="14">
        <f t="shared" ref="AG1758:AH1760" si="3494">AG1759</f>
        <v>0</v>
      </c>
      <c r="AH1758" s="14">
        <f t="shared" si="3494"/>
        <v>0</v>
      </c>
      <c r="AI1758" s="14">
        <f t="shared" ref="AI1758:AJ1760" si="3495">AI1759</f>
        <v>0</v>
      </c>
      <c r="AJ1758" s="14">
        <f t="shared" si="3495"/>
        <v>0</v>
      </c>
      <c r="AK1758" s="14">
        <f t="shared" si="3357"/>
        <v>2748.8</v>
      </c>
      <c r="AL1758" s="14">
        <f t="shared" si="3358"/>
        <v>2744</v>
      </c>
      <c r="AM1758" s="14">
        <f t="shared" si="3359"/>
        <v>2767.7000000000003</v>
      </c>
      <c r="AN1758" s="14">
        <f>AN1759</f>
        <v>0</v>
      </c>
      <c r="AO1758" s="14">
        <f t="shared" si="3360"/>
        <v>2748.8</v>
      </c>
      <c r="AP1758" s="14">
        <f t="shared" ref="AP1758:AT1760" si="3496">AP1759</f>
        <v>0</v>
      </c>
      <c r="AQ1758" s="14">
        <f t="shared" si="3496"/>
        <v>0</v>
      </c>
      <c r="AR1758" s="14">
        <f t="shared" si="3496"/>
        <v>0</v>
      </c>
      <c r="AS1758" s="14">
        <f t="shared" si="3496"/>
        <v>0</v>
      </c>
      <c r="AT1758" s="14">
        <f t="shared" si="3496"/>
        <v>0</v>
      </c>
      <c r="AU1758" s="14">
        <f t="shared" ref="AU1758:AY1760" si="3497">AU1759</f>
        <v>0</v>
      </c>
      <c r="AV1758" s="14">
        <f t="shared" si="3497"/>
        <v>0</v>
      </c>
      <c r="AW1758" s="14">
        <f t="shared" si="3497"/>
        <v>0</v>
      </c>
      <c r="AX1758" s="14">
        <f t="shared" si="3497"/>
        <v>0</v>
      </c>
      <c r="AY1758" s="14">
        <f t="shared" si="3497"/>
        <v>0</v>
      </c>
      <c r="AZ1758" s="14">
        <f t="shared" ref="AZ1758:BC1760" si="3498">AZ1759</f>
        <v>0</v>
      </c>
      <c r="BA1758" s="14">
        <f t="shared" ref="BA1758:BB1760" si="3499">BA1759</f>
        <v>0</v>
      </c>
      <c r="BB1758" s="14">
        <f t="shared" si="3499"/>
        <v>0</v>
      </c>
      <c r="BC1758" s="14">
        <f t="shared" si="3498"/>
        <v>0</v>
      </c>
      <c r="BD1758" s="14">
        <f t="shared" ref="BD1758:BE1760" si="3500">BD1759</f>
        <v>0</v>
      </c>
      <c r="BE1758" s="14">
        <f t="shared" si="3500"/>
        <v>0</v>
      </c>
      <c r="BF1758" s="14">
        <f t="shared" si="3487"/>
        <v>2748.8</v>
      </c>
      <c r="BG1758" s="14">
        <f t="shared" si="3488"/>
        <v>2744</v>
      </c>
      <c r="BH1758" s="14">
        <f t="shared" si="3489"/>
        <v>2767.7000000000003</v>
      </c>
      <c r="BI1758" s="14">
        <f>BI1759</f>
        <v>0</v>
      </c>
      <c r="BJ1758" s="14">
        <f t="shared" si="3378"/>
        <v>2748.8</v>
      </c>
      <c r="BK1758" s="14">
        <f>BK1759</f>
        <v>0</v>
      </c>
    </row>
    <row r="1759" spans="1:63" s="47" customFormat="1" ht="31.5" x14ac:dyDescent="0.25">
      <c r="A1759" s="8" t="s">
        <v>407</v>
      </c>
      <c r="B1759" s="8" t="s">
        <v>131</v>
      </c>
      <c r="C1759" s="8" t="s">
        <v>131</v>
      </c>
      <c r="D1759" s="8"/>
      <c r="E1759" s="8"/>
      <c r="F1759" s="9" t="s">
        <v>219</v>
      </c>
      <c r="G1759" s="15">
        <f>G1760</f>
        <v>2771.6</v>
      </c>
      <c r="H1759" s="15">
        <f t="shared" si="3419"/>
        <v>-22.799999999999727</v>
      </c>
      <c r="I1759" s="15">
        <f t="shared" si="3490"/>
        <v>2748.8</v>
      </c>
      <c r="J1759" s="15">
        <f t="shared" si="3490"/>
        <v>2831</v>
      </c>
      <c r="K1759" s="15">
        <f t="shared" si="3420"/>
        <v>-87</v>
      </c>
      <c r="L1759" s="15">
        <f t="shared" si="3491"/>
        <v>2744</v>
      </c>
      <c r="M1759" s="15">
        <f t="shared" si="3491"/>
        <v>2767.7000000000003</v>
      </c>
      <c r="N1759" s="15">
        <f t="shared" si="3491"/>
        <v>0</v>
      </c>
      <c r="O1759" s="15">
        <f t="shared" si="3491"/>
        <v>0</v>
      </c>
      <c r="P1759" s="15">
        <f t="shared" si="3491"/>
        <v>0</v>
      </c>
      <c r="Q1759" s="15">
        <f t="shared" si="3465"/>
        <v>-22.799999999999727</v>
      </c>
      <c r="R1759" s="15">
        <f t="shared" si="3466"/>
        <v>2748.8</v>
      </c>
      <c r="S1759" s="15">
        <f t="shared" si="3467"/>
        <v>-87</v>
      </c>
      <c r="T1759" s="15">
        <f t="shared" si="3468"/>
        <v>2744</v>
      </c>
      <c r="U1759" s="15">
        <f t="shared" si="3469"/>
        <v>2767.7000000000003</v>
      </c>
      <c r="V1759" s="15">
        <f t="shared" si="3492"/>
        <v>0</v>
      </c>
      <c r="W1759" s="15">
        <f t="shared" si="3492"/>
        <v>0</v>
      </c>
      <c r="X1759" s="15">
        <f t="shared" si="3492"/>
        <v>0</v>
      </c>
      <c r="Y1759" s="15">
        <f t="shared" si="3492"/>
        <v>0</v>
      </c>
      <c r="Z1759" s="15">
        <f t="shared" si="3492"/>
        <v>0</v>
      </c>
      <c r="AA1759" s="15">
        <f t="shared" si="3361"/>
        <v>2748.8</v>
      </c>
      <c r="AB1759" s="15">
        <f t="shared" si="3362"/>
        <v>2744</v>
      </c>
      <c r="AC1759" s="15">
        <f t="shared" si="3363"/>
        <v>2767.7000000000003</v>
      </c>
      <c r="AD1759" s="15">
        <f t="shared" si="3493"/>
        <v>0</v>
      </c>
      <c r="AE1759" s="15">
        <f t="shared" si="3493"/>
        <v>0</v>
      </c>
      <c r="AF1759" s="15">
        <f>AF1760</f>
        <v>0</v>
      </c>
      <c r="AG1759" s="15">
        <f t="shared" si="3494"/>
        <v>0</v>
      </c>
      <c r="AH1759" s="15">
        <f t="shared" si="3494"/>
        <v>0</v>
      </c>
      <c r="AI1759" s="15">
        <f t="shared" si="3495"/>
        <v>0</v>
      </c>
      <c r="AJ1759" s="15">
        <f t="shared" si="3495"/>
        <v>0</v>
      </c>
      <c r="AK1759" s="15">
        <f t="shared" si="3357"/>
        <v>2748.8</v>
      </c>
      <c r="AL1759" s="15">
        <f t="shared" si="3358"/>
        <v>2744</v>
      </c>
      <c r="AM1759" s="15">
        <f t="shared" si="3359"/>
        <v>2767.7000000000003</v>
      </c>
      <c r="AN1759" s="15">
        <f>AN1760</f>
        <v>0</v>
      </c>
      <c r="AO1759" s="15">
        <f t="shared" si="3360"/>
        <v>2748.8</v>
      </c>
      <c r="AP1759" s="15">
        <f t="shared" si="3496"/>
        <v>0</v>
      </c>
      <c r="AQ1759" s="15">
        <f t="shared" si="3496"/>
        <v>0</v>
      </c>
      <c r="AR1759" s="15">
        <f t="shared" si="3496"/>
        <v>0</v>
      </c>
      <c r="AS1759" s="15">
        <f t="shared" si="3496"/>
        <v>0</v>
      </c>
      <c r="AT1759" s="15">
        <f t="shared" si="3496"/>
        <v>0</v>
      </c>
      <c r="AU1759" s="15">
        <f t="shared" si="3497"/>
        <v>0</v>
      </c>
      <c r="AV1759" s="15">
        <f t="shared" si="3497"/>
        <v>0</v>
      </c>
      <c r="AW1759" s="15">
        <f t="shared" si="3497"/>
        <v>0</v>
      </c>
      <c r="AX1759" s="15">
        <f t="shared" si="3497"/>
        <v>0</v>
      </c>
      <c r="AY1759" s="15">
        <f t="shared" si="3497"/>
        <v>0</v>
      </c>
      <c r="AZ1759" s="15">
        <f t="shared" si="3498"/>
        <v>0</v>
      </c>
      <c r="BA1759" s="15">
        <f t="shared" si="3499"/>
        <v>0</v>
      </c>
      <c r="BB1759" s="15">
        <f t="shared" si="3499"/>
        <v>0</v>
      </c>
      <c r="BC1759" s="15">
        <f t="shared" si="3498"/>
        <v>0</v>
      </c>
      <c r="BD1759" s="15">
        <f t="shared" si="3500"/>
        <v>0</v>
      </c>
      <c r="BE1759" s="15">
        <f t="shared" si="3500"/>
        <v>0</v>
      </c>
      <c r="BF1759" s="15">
        <f t="shared" si="3487"/>
        <v>2748.8</v>
      </c>
      <c r="BG1759" s="15">
        <f t="shared" si="3488"/>
        <v>2744</v>
      </c>
      <c r="BH1759" s="15">
        <f t="shared" si="3489"/>
        <v>2767.7000000000003</v>
      </c>
      <c r="BI1759" s="15">
        <f>BI1760</f>
        <v>0</v>
      </c>
      <c r="BJ1759" s="15">
        <f t="shared" si="3378"/>
        <v>2748.8</v>
      </c>
      <c r="BK1759" s="15">
        <f>BK1760</f>
        <v>0</v>
      </c>
    </row>
    <row r="1760" spans="1:63" x14ac:dyDescent="0.25">
      <c r="A1760" s="10" t="s">
        <v>407</v>
      </c>
      <c r="B1760" s="10" t="s">
        <v>131</v>
      </c>
      <c r="C1760" s="10" t="s">
        <v>131</v>
      </c>
      <c r="D1760" s="10" t="s">
        <v>115</v>
      </c>
      <c r="E1760" s="10"/>
      <c r="F1760" s="11" t="s">
        <v>116</v>
      </c>
      <c r="G1760" s="16">
        <f>G1761</f>
        <v>2771.6</v>
      </c>
      <c r="H1760" s="16">
        <f t="shared" si="3419"/>
        <v>-22.799999999999727</v>
      </c>
      <c r="I1760" s="16">
        <f t="shared" si="3490"/>
        <v>2748.8</v>
      </c>
      <c r="J1760" s="16">
        <f t="shared" si="3490"/>
        <v>2831</v>
      </c>
      <c r="K1760" s="16">
        <f t="shared" si="3420"/>
        <v>-87</v>
      </c>
      <c r="L1760" s="16">
        <f t="shared" si="3491"/>
        <v>2744</v>
      </c>
      <c r="M1760" s="16">
        <f t="shared" si="3491"/>
        <v>2767.7000000000003</v>
      </c>
      <c r="N1760" s="16">
        <f t="shared" si="3491"/>
        <v>0</v>
      </c>
      <c r="O1760" s="16">
        <f t="shared" si="3491"/>
        <v>0</v>
      </c>
      <c r="P1760" s="16">
        <f t="shared" si="3491"/>
        <v>0</v>
      </c>
      <c r="Q1760" s="16">
        <f t="shared" si="3465"/>
        <v>-22.799999999999727</v>
      </c>
      <c r="R1760" s="16">
        <f t="shared" si="3466"/>
        <v>2748.8</v>
      </c>
      <c r="S1760" s="16">
        <f t="shared" si="3467"/>
        <v>-87</v>
      </c>
      <c r="T1760" s="16">
        <f t="shared" si="3468"/>
        <v>2744</v>
      </c>
      <c r="U1760" s="16">
        <f t="shared" si="3469"/>
        <v>2767.7000000000003</v>
      </c>
      <c r="V1760" s="16">
        <f t="shared" si="3492"/>
        <v>0</v>
      </c>
      <c r="W1760" s="16">
        <f t="shared" si="3492"/>
        <v>0</v>
      </c>
      <c r="X1760" s="16">
        <f t="shared" si="3492"/>
        <v>0</v>
      </c>
      <c r="Y1760" s="16">
        <f t="shared" si="3492"/>
        <v>0</v>
      </c>
      <c r="Z1760" s="16">
        <f t="shared" si="3492"/>
        <v>0</v>
      </c>
      <c r="AA1760" s="16">
        <f t="shared" si="3361"/>
        <v>2748.8</v>
      </c>
      <c r="AB1760" s="16">
        <f t="shared" si="3362"/>
        <v>2744</v>
      </c>
      <c r="AC1760" s="16">
        <f t="shared" si="3363"/>
        <v>2767.7000000000003</v>
      </c>
      <c r="AD1760" s="16">
        <f t="shared" si="3493"/>
        <v>0</v>
      </c>
      <c r="AE1760" s="16">
        <f t="shared" si="3493"/>
        <v>0</v>
      </c>
      <c r="AF1760" s="16">
        <f>AF1761</f>
        <v>0</v>
      </c>
      <c r="AG1760" s="16">
        <f t="shared" si="3494"/>
        <v>0</v>
      </c>
      <c r="AH1760" s="16">
        <f t="shared" si="3494"/>
        <v>0</v>
      </c>
      <c r="AI1760" s="16">
        <f t="shared" si="3495"/>
        <v>0</v>
      </c>
      <c r="AJ1760" s="16">
        <f t="shared" si="3495"/>
        <v>0</v>
      </c>
      <c r="AK1760" s="16">
        <f t="shared" ref="AK1760:AK1823" si="3501">AA1760+AD1760+AE1760+AF1760</f>
        <v>2748.8</v>
      </c>
      <c r="AL1760" s="16">
        <f t="shared" ref="AL1760:AL1823" si="3502">AB1760+AG1760+AH1760</f>
        <v>2744</v>
      </c>
      <c r="AM1760" s="16">
        <f t="shared" ref="AM1760:AM1823" si="3503">AC1760+AI1760+AJ1760</f>
        <v>2767.7000000000003</v>
      </c>
      <c r="AN1760" s="16">
        <f>AN1761</f>
        <v>0</v>
      </c>
      <c r="AO1760" s="16">
        <f t="shared" ref="AO1760:AO1823" si="3504">AK1760+AN1760</f>
        <v>2748.8</v>
      </c>
      <c r="AP1760" s="16">
        <f t="shared" si="3496"/>
        <v>0</v>
      </c>
      <c r="AQ1760" s="16">
        <f t="shared" si="3496"/>
        <v>0</v>
      </c>
      <c r="AR1760" s="16">
        <f t="shared" si="3496"/>
        <v>0</v>
      </c>
      <c r="AS1760" s="16">
        <f t="shared" si="3496"/>
        <v>0</v>
      </c>
      <c r="AT1760" s="16">
        <f t="shared" si="3496"/>
        <v>0</v>
      </c>
      <c r="AU1760" s="16">
        <f t="shared" si="3497"/>
        <v>0</v>
      </c>
      <c r="AV1760" s="16">
        <f t="shared" si="3497"/>
        <v>0</v>
      </c>
      <c r="AW1760" s="16">
        <f t="shared" si="3497"/>
        <v>0</v>
      </c>
      <c r="AX1760" s="16">
        <f t="shared" si="3497"/>
        <v>0</v>
      </c>
      <c r="AY1760" s="16">
        <f t="shared" si="3497"/>
        <v>0</v>
      </c>
      <c r="AZ1760" s="16">
        <f t="shared" si="3498"/>
        <v>0</v>
      </c>
      <c r="BA1760" s="16">
        <f t="shared" si="3499"/>
        <v>0</v>
      </c>
      <c r="BB1760" s="16">
        <f t="shared" si="3499"/>
        <v>0</v>
      </c>
      <c r="BC1760" s="16">
        <f t="shared" si="3498"/>
        <v>0</v>
      </c>
      <c r="BD1760" s="16">
        <f t="shared" si="3500"/>
        <v>0</v>
      </c>
      <c r="BE1760" s="16">
        <f t="shared" si="3500"/>
        <v>0</v>
      </c>
      <c r="BF1760" s="16">
        <f t="shared" si="3487"/>
        <v>2748.8</v>
      </c>
      <c r="BG1760" s="16">
        <f t="shared" si="3488"/>
        <v>2744</v>
      </c>
      <c r="BH1760" s="16">
        <f t="shared" si="3489"/>
        <v>2767.7000000000003</v>
      </c>
      <c r="BI1760" s="16">
        <f>BI1761</f>
        <v>0</v>
      </c>
      <c r="BJ1760" s="16">
        <f t="shared" si="3378"/>
        <v>2748.8</v>
      </c>
      <c r="BK1760" s="16">
        <f>BK1761</f>
        <v>0</v>
      </c>
    </row>
    <row r="1761" spans="1:63" ht="31.5" x14ac:dyDescent="0.25">
      <c r="A1761" s="10" t="s">
        <v>407</v>
      </c>
      <c r="B1761" s="10" t="s">
        <v>131</v>
      </c>
      <c r="C1761" s="10" t="s">
        <v>131</v>
      </c>
      <c r="D1761" s="10" t="s">
        <v>276</v>
      </c>
      <c r="E1761" s="10"/>
      <c r="F1761" s="11" t="s">
        <v>277</v>
      </c>
      <c r="G1761" s="40">
        <f>G1762+G1765</f>
        <v>2771.6</v>
      </c>
      <c r="H1761" s="16">
        <f t="shared" si="3419"/>
        <v>-22.799999999999727</v>
      </c>
      <c r="I1761" s="40">
        <f>I1762+I1765</f>
        <v>2748.8</v>
      </c>
      <c r="J1761" s="40">
        <f>J1762+J1765</f>
        <v>2831</v>
      </c>
      <c r="K1761" s="16">
        <f t="shared" si="3420"/>
        <v>-87</v>
      </c>
      <c r="L1761" s="40">
        <f>L1762+L1765</f>
        <v>2744</v>
      </c>
      <c r="M1761" s="40">
        <f>M1762+M1765</f>
        <v>2767.7000000000003</v>
      </c>
      <c r="N1761" s="40">
        <f>N1762+N1765</f>
        <v>0</v>
      </c>
      <c r="O1761" s="40">
        <f>O1762+O1765</f>
        <v>0</v>
      </c>
      <c r="P1761" s="40">
        <f>P1762+P1765</f>
        <v>0</v>
      </c>
      <c r="Q1761" s="16">
        <f t="shared" si="3465"/>
        <v>-22.799999999999727</v>
      </c>
      <c r="R1761" s="16">
        <f t="shared" si="3466"/>
        <v>2748.8</v>
      </c>
      <c r="S1761" s="16">
        <f t="shared" si="3467"/>
        <v>-87</v>
      </c>
      <c r="T1761" s="16">
        <f t="shared" si="3468"/>
        <v>2744</v>
      </c>
      <c r="U1761" s="16">
        <f t="shared" si="3469"/>
        <v>2767.7000000000003</v>
      </c>
      <c r="V1761" s="40">
        <f>V1762+V1765</f>
        <v>0</v>
      </c>
      <c r="W1761" s="40">
        <f>W1762+W1765</f>
        <v>0</v>
      </c>
      <c r="X1761" s="40">
        <f>X1762+X1765</f>
        <v>0</v>
      </c>
      <c r="Y1761" s="40">
        <f>Y1762+Y1765</f>
        <v>0</v>
      </c>
      <c r="Z1761" s="40">
        <f>Z1762+Z1765</f>
        <v>0</v>
      </c>
      <c r="AA1761" s="16">
        <f t="shared" ref="AA1761:AA1826" si="3505">R1761+V1761+W1761+X1761</f>
        <v>2748.8</v>
      </c>
      <c r="AB1761" s="16">
        <f t="shared" ref="AB1761:AB1826" si="3506">T1761+Y1761</f>
        <v>2744</v>
      </c>
      <c r="AC1761" s="16">
        <f t="shared" ref="AC1761:AC1826" si="3507">U1761+Z1761</f>
        <v>2767.7000000000003</v>
      </c>
      <c r="AD1761" s="40">
        <f t="shared" ref="AD1761:AJ1761" si="3508">AD1762+AD1765</f>
        <v>0</v>
      </c>
      <c r="AE1761" s="40">
        <f t="shared" si="3508"/>
        <v>0</v>
      </c>
      <c r="AF1761" s="40">
        <f t="shared" si="3508"/>
        <v>0</v>
      </c>
      <c r="AG1761" s="40">
        <f t="shared" si="3508"/>
        <v>0</v>
      </c>
      <c r="AH1761" s="40">
        <f t="shared" si="3508"/>
        <v>0</v>
      </c>
      <c r="AI1761" s="40">
        <f t="shared" si="3508"/>
        <v>0</v>
      </c>
      <c r="AJ1761" s="40">
        <f t="shared" si="3508"/>
        <v>0</v>
      </c>
      <c r="AK1761" s="16">
        <f t="shared" si="3501"/>
        <v>2748.8</v>
      </c>
      <c r="AL1761" s="16">
        <f t="shared" si="3502"/>
        <v>2744</v>
      </c>
      <c r="AM1761" s="16">
        <f t="shared" si="3503"/>
        <v>2767.7000000000003</v>
      </c>
      <c r="AN1761" s="40">
        <f>AN1762+AN1765</f>
        <v>0</v>
      </c>
      <c r="AO1761" s="16">
        <f t="shared" si="3504"/>
        <v>2748.8</v>
      </c>
      <c r="AP1761" s="40">
        <f t="shared" ref="AP1761:BK1761" si="3509">AP1762+AP1765</f>
        <v>0</v>
      </c>
      <c r="AQ1761" s="40">
        <f t="shared" si="3509"/>
        <v>0</v>
      </c>
      <c r="AR1761" s="40">
        <f t="shared" si="3509"/>
        <v>0</v>
      </c>
      <c r="AS1761" s="40">
        <f>AS1762+AS1765</f>
        <v>0</v>
      </c>
      <c r="AT1761" s="40">
        <f>AT1762+AT1765</f>
        <v>0</v>
      </c>
      <c r="AU1761" s="40">
        <f t="shared" si="3509"/>
        <v>0</v>
      </c>
      <c r="AV1761" s="40">
        <f t="shared" si="3509"/>
        <v>0</v>
      </c>
      <c r="AW1761" s="40">
        <f t="shared" si="3509"/>
        <v>0</v>
      </c>
      <c r="AX1761" s="40">
        <f t="shared" si="3509"/>
        <v>0</v>
      </c>
      <c r="AY1761" s="40">
        <f t="shared" si="3509"/>
        <v>0</v>
      </c>
      <c r="AZ1761" s="40">
        <f t="shared" si="3509"/>
        <v>0</v>
      </c>
      <c r="BA1761" s="40">
        <f>BA1762+BA1765</f>
        <v>0</v>
      </c>
      <c r="BB1761" s="40">
        <f>BB1762+BB1765</f>
        <v>0</v>
      </c>
      <c r="BC1761" s="40">
        <f t="shared" si="3509"/>
        <v>0</v>
      </c>
      <c r="BD1761" s="40">
        <f>BD1762+BD1765</f>
        <v>0</v>
      </c>
      <c r="BE1761" s="40">
        <f>BE1762+BE1765</f>
        <v>0</v>
      </c>
      <c r="BF1761" s="16">
        <f t="shared" si="3487"/>
        <v>2748.8</v>
      </c>
      <c r="BG1761" s="16">
        <f t="shared" si="3488"/>
        <v>2744</v>
      </c>
      <c r="BH1761" s="16">
        <f t="shared" si="3489"/>
        <v>2767.7000000000003</v>
      </c>
      <c r="BI1761" s="40">
        <f t="shared" ref="BI1761" si="3510">BI1762+BI1765</f>
        <v>0</v>
      </c>
      <c r="BJ1761" s="16">
        <f t="shared" si="3378"/>
        <v>2748.8</v>
      </c>
      <c r="BK1761" s="40">
        <f t="shared" si="3509"/>
        <v>0</v>
      </c>
    </row>
    <row r="1762" spans="1:63" ht="47.25" x14ac:dyDescent="0.25">
      <c r="A1762" s="10" t="s">
        <v>407</v>
      </c>
      <c r="B1762" s="10" t="s">
        <v>131</v>
      </c>
      <c r="C1762" s="10" t="s">
        <v>131</v>
      </c>
      <c r="D1762" s="10" t="s">
        <v>276</v>
      </c>
      <c r="E1762" s="10" t="s">
        <v>50</v>
      </c>
      <c r="F1762" s="11" t="s">
        <v>21</v>
      </c>
      <c r="G1762" s="40">
        <f>G1763</f>
        <v>161.1</v>
      </c>
      <c r="H1762" s="16">
        <f t="shared" si="3419"/>
        <v>-11.099999999999994</v>
      </c>
      <c r="I1762" s="40">
        <f>I1763</f>
        <v>150</v>
      </c>
      <c r="J1762" s="40">
        <f>J1763</f>
        <v>167.2</v>
      </c>
      <c r="K1762" s="16">
        <f t="shared" si="3420"/>
        <v>-17.699999999999989</v>
      </c>
      <c r="L1762" s="40">
        <f t="shared" ref="L1762:P1763" si="3511">L1763</f>
        <v>149.5</v>
      </c>
      <c r="M1762" s="40">
        <f t="shared" si="3511"/>
        <v>151.9</v>
      </c>
      <c r="N1762" s="40">
        <f t="shared" si="3511"/>
        <v>0</v>
      </c>
      <c r="O1762" s="40">
        <f t="shared" si="3511"/>
        <v>0</v>
      </c>
      <c r="P1762" s="40">
        <f t="shared" si="3511"/>
        <v>0</v>
      </c>
      <c r="Q1762" s="16">
        <f t="shared" si="3465"/>
        <v>-11.099999999999994</v>
      </c>
      <c r="R1762" s="16">
        <f t="shared" si="3466"/>
        <v>150</v>
      </c>
      <c r="S1762" s="16">
        <f t="shared" si="3467"/>
        <v>-17.699999999999989</v>
      </c>
      <c r="T1762" s="16">
        <f t="shared" si="3468"/>
        <v>149.5</v>
      </c>
      <c r="U1762" s="16">
        <f t="shared" si="3469"/>
        <v>151.9</v>
      </c>
      <c r="V1762" s="40">
        <f t="shared" ref="V1762:Z1763" si="3512">V1763</f>
        <v>0</v>
      </c>
      <c r="W1762" s="40">
        <f t="shared" si="3512"/>
        <v>0</v>
      </c>
      <c r="X1762" s="40">
        <f t="shared" si="3512"/>
        <v>0</v>
      </c>
      <c r="Y1762" s="40">
        <f t="shared" si="3512"/>
        <v>0</v>
      </c>
      <c r="Z1762" s="40">
        <f t="shared" si="3512"/>
        <v>0</v>
      </c>
      <c r="AA1762" s="16">
        <f t="shared" si="3505"/>
        <v>150</v>
      </c>
      <c r="AB1762" s="16">
        <f t="shared" si="3506"/>
        <v>149.5</v>
      </c>
      <c r="AC1762" s="16">
        <f t="shared" si="3507"/>
        <v>151.9</v>
      </c>
      <c r="AD1762" s="40">
        <f t="shared" ref="AD1762:BK1763" si="3513">AD1763</f>
        <v>0</v>
      </c>
      <c r="AE1762" s="40">
        <f t="shared" si="3513"/>
        <v>0</v>
      </c>
      <c r="AF1762" s="40">
        <f t="shared" si="3513"/>
        <v>0</v>
      </c>
      <c r="AG1762" s="40">
        <f t="shared" si="3513"/>
        <v>0</v>
      </c>
      <c r="AH1762" s="40">
        <f t="shared" si="3513"/>
        <v>0</v>
      </c>
      <c r="AI1762" s="40">
        <f t="shared" si="3513"/>
        <v>0</v>
      </c>
      <c r="AJ1762" s="40">
        <f t="shared" si="3513"/>
        <v>0</v>
      </c>
      <c r="AK1762" s="16">
        <f t="shared" si="3501"/>
        <v>150</v>
      </c>
      <c r="AL1762" s="16">
        <f t="shared" si="3502"/>
        <v>149.5</v>
      </c>
      <c r="AM1762" s="16">
        <f t="shared" si="3503"/>
        <v>151.9</v>
      </c>
      <c r="AN1762" s="40">
        <f t="shared" si="3513"/>
        <v>0</v>
      </c>
      <c r="AO1762" s="16">
        <f t="shared" si="3504"/>
        <v>150</v>
      </c>
      <c r="AP1762" s="40">
        <f t="shared" si="3513"/>
        <v>0</v>
      </c>
      <c r="AQ1762" s="40">
        <f t="shared" si="3513"/>
        <v>0</v>
      </c>
      <c r="AR1762" s="40">
        <f t="shared" si="3513"/>
        <v>0</v>
      </c>
      <c r="AS1762" s="40">
        <f t="shared" si="3513"/>
        <v>0</v>
      </c>
      <c r="AT1762" s="40">
        <f t="shared" si="3513"/>
        <v>0</v>
      </c>
      <c r="AU1762" s="40">
        <f t="shared" si="3513"/>
        <v>0</v>
      </c>
      <c r="AV1762" s="40">
        <f t="shared" si="3513"/>
        <v>0</v>
      </c>
      <c r="AW1762" s="40">
        <f t="shared" si="3513"/>
        <v>0</v>
      </c>
      <c r="AX1762" s="40">
        <f t="shared" si="3513"/>
        <v>0</v>
      </c>
      <c r="AY1762" s="40">
        <f t="shared" si="3513"/>
        <v>0</v>
      </c>
      <c r="AZ1762" s="40">
        <f t="shared" si="3513"/>
        <v>0</v>
      </c>
      <c r="BA1762" s="40">
        <f t="shared" si="3513"/>
        <v>0</v>
      </c>
      <c r="BB1762" s="40">
        <f t="shared" si="3513"/>
        <v>0</v>
      </c>
      <c r="BC1762" s="40">
        <f t="shared" si="3513"/>
        <v>0</v>
      </c>
      <c r="BD1762" s="40">
        <f t="shared" si="3513"/>
        <v>0</v>
      </c>
      <c r="BE1762" s="40">
        <f t="shared" si="3513"/>
        <v>0</v>
      </c>
      <c r="BF1762" s="16">
        <f t="shared" si="3487"/>
        <v>150</v>
      </c>
      <c r="BG1762" s="16">
        <f t="shared" si="3488"/>
        <v>149.5</v>
      </c>
      <c r="BH1762" s="16">
        <f t="shared" si="3489"/>
        <v>151.9</v>
      </c>
      <c r="BI1762" s="40">
        <f t="shared" si="3513"/>
        <v>0</v>
      </c>
      <c r="BJ1762" s="16">
        <f t="shared" si="3378"/>
        <v>150</v>
      </c>
      <c r="BK1762" s="40">
        <f t="shared" si="3513"/>
        <v>0</v>
      </c>
    </row>
    <row r="1763" spans="1:63" ht="47.25" x14ac:dyDescent="0.25">
      <c r="A1763" s="10" t="s">
        <v>407</v>
      </c>
      <c r="B1763" s="10" t="s">
        <v>131</v>
      </c>
      <c r="C1763" s="10" t="s">
        <v>131</v>
      </c>
      <c r="D1763" s="10" t="s">
        <v>276</v>
      </c>
      <c r="E1763" s="10" t="s">
        <v>51</v>
      </c>
      <c r="F1763" s="11" t="s">
        <v>22</v>
      </c>
      <c r="G1763" s="40">
        <f>G1764</f>
        <v>161.1</v>
      </c>
      <c r="H1763" s="16">
        <f t="shared" si="3419"/>
        <v>-11.099999999999994</v>
      </c>
      <c r="I1763" s="40">
        <f>I1764</f>
        <v>150</v>
      </c>
      <c r="J1763" s="40">
        <f>J1764</f>
        <v>167.2</v>
      </c>
      <c r="K1763" s="16">
        <f t="shared" si="3420"/>
        <v>-17.699999999999989</v>
      </c>
      <c r="L1763" s="40">
        <f t="shared" si="3511"/>
        <v>149.5</v>
      </c>
      <c r="M1763" s="40">
        <f t="shared" si="3511"/>
        <v>151.9</v>
      </c>
      <c r="N1763" s="40">
        <f t="shared" si="3511"/>
        <v>0</v>
      </c>
      <c r="O1763" s="40">
        <f t="shared" si="3511"/>
        <v>0</v>
      </c>
      <c r="P1763" s="40">
        <f t="shared" si="3511"/>
        <v>0</v>
      </c>
      <c r="Q1763" s="16">
        <f t="shared" si="3465"/>
        <v>-11.099999999999994</v>
      </c>
      <c r="R1763" s="16">
        <f t="shared" si="3466"/>
        <v>150</v>
      </c>
      <c r="S1763" s="16">
        <f t="shared" si="3467"/>
        <v>-17.699999999999989</v>
      </c>
      <c r="T1763" s="16">
        <f t="shared" si="3468"/>
        <v>149.5</v>
      </c>
      <c r="U1763" s="16">
        <f t="shared" si="3469"/>
        <v>151.9</v>
      </c>
      <c r="V1763" s="40">
        <f t="shared" si="3512"/>
        <v>0</v>
      </c>
      <c r="W1763" s="40">
        <f t="shared" si="3512"/>
        <v>0</v>
      </c>
      <c r="X1763" s="40">
        <f t="shared" si="3512"/>
        <v>0</v>
      </c>
      <c r="Y1763" s="40">
        <f t="shared" si="3512"/>
        <v>0</v>
      </c>
      <c r="Z1763" s="40">
        <f t="shared" si="3512"/>
        <v>0</v>
      </c>
      <c r="AA1763" s="16">
        <f t="shared" si="3505"/>
        <v>150</v>
      </c>
      <c r="AB1763" s="16">
        <f t="shared" si="3506"/>
        <v>149.5</v>
      </c>
      <c r="AC1763" s="16">
        <f t="shared" si="3507"/>
        <v>151.9</v>
      </c>
      <c r="AD1763" s="40">
        <f t="shared" si="3513"/>
        <v>0</v>
      </c>
      <c r="AE1763" s="40">
        <f t="shared" si="3513"/>
        <v>0</v>
      </c>
      <c r="AF1763" s="40">
        <f t="shared" si="3513"/>
        <v>0</v>
      </c>
      <c r="AG1763" s="40">
        <f t="shared" si="3513"/>
        <v>0</v>
      </c>
      <c r="AH1763" s="40">
        <f t="shared" si="3513"/>
        <v>0</v>
      </c>
      <c r="AI1763" s="40">
        <f t="shared" si="3513"/>
        <v>0</v>
      </c>
      <c r="AJ1763" s="40">
        <f t="shared" si="3513"/>
        <v>0</v>
      </c>
      <c r="AK1763" s="16">
        <f t="shared" si="3501"/>
        <v>150</v>
      </c>
      <c r="AL1763" s="16">
        <f t="shared" si="3502"/>
        <v>149.5</v>
      </c>
      <c r="AM1763" s="16">
        <f t="shared" si="3503"/>
        <v>151.9</v>
      </c>
      <c r="AN1763" s="40">
        <f t="shared" si="3513"/>
        <v>0</v>
      </c>
      <c r="AO1763" s="16">
        <f t="shared" si="3504"/>
        <v>150</v>
      </c>
      <c r="AP1763" s="40">
        <f t="shared" si="3513"/>
        <v>0</v>
      </c>
      <c r="AQ1763" s="40">
        <f t="shared" si="3513"/>
        <v>0</v>
      </c>
      <c r="AR1763" s="40">
        <f t="shared" si="3513"/>
        <v>0</v>
      </c>
      <c r="AS1763" s="40">
        <f t="shared" si="3513"/>
        <v>0</v>
      </c>
      <c r="AT1763" s="40">
        <f t="shared" si="3513"/>
        <v>0</v>
      </c>
      <c r="AU1763" s="40">
        <f t="shared" si="3513"/>
        <v>0</v>
      </c>
      <c r="AV1763" s="40">
        <f t="shared" si="3513"/>
        <v>0</v>
      </c>
      <c r="AW1763" s="40">
        <f t="shared" si="3513"/>
        <v>0</v>
      </c>
      <c r="AX1763" s="40">
        <f t="shared" si="3513"/>
        <v>0</v>
      </c>
      <c r="AY1763" s="40">
        <f t="shared" si="3513"/>
        <v>0</v>
      </c>
      <c r="AZ1763" s="40">
        <f t="shared" si="3513"/>
        <v>0</v>
      </c>
      <c r="BA1763" s="40">
        <f t="shared" si="3513"/>
        <v>0</v>
      </c>
      <c r="BB1763" s="40">
        <f t="shared" si="3513"/>
        <v>0</v>
      </c>
      <c r="BC1763" s="40">
        <f t="shared" si="3513"/>
        <v>0</v>
      </c>
      <c r="BD1763" s="40">
        <f t="shared" si="3513"/>
        <v>0</v>
      </c>
      <c r="BE1763" s="40">
        <f t="shared" si="3513"/>
        <v>0</v>
      </c>
      <c r="BF1763" s="16">
        <f t="shared" si="3487"/>
        <v>150</v>
      </c>
      <c r="BG1763" s="16">
        <f t="shared" si="3488"/>
        <v>149.5</v>
      </c>
      <c r="BH1763" s="16">
        <f t="shared" si="3489"/>
        <v>151.9</v>
      </c>
      <c r="BI1763" s="40">
        <f t="shared" si="3513"/>
        <v>0</v>
      </c>
      <c r="BJ1763" s="16">
        <f t="shared" si="3378"/>
        <v>150</v>
      </c>
      <c r="BK1763" s="40">
        <f t="shared" si="3513"/>
        <v>0</v>
      </c>
    </row>
    <row r="1764" spans="1:63" ht="31.5" x14ac:dyDescent="0.25">
      <c r="A1764" s="10" t="s">
        <v>407</v>
      </c>
      <c r="B1764" s="10" t="s">
        <v>131</v>
      </c>
      <c r="C1764" s="10" t="s">
        <v>131</v>
      </c>
      <c r="D1764" s="10" t="s">
        <v>276</v>
      </c>
      <c r="E1764" s="10" t="s">
        <v>52</v>
      </c>
      <c r="F1764" s="11" t="s">
        <v>23</v>
      </c>
      <c r="G1764" s="40">
        <v>161.1</v>
      </c>
      <c r="H1764" s="16">
        <f t="shared" si="3419"/>
        <v>-11.099999999999994</v>
      </c>
      <c r="I1764" s="40">
        <v>150</v>
      </c>
      <c r="J1764" s="40">
        <v>167.2</v>
      </c>
      <c r="K1764" s="16">
        <f t="shared" si="3420"/>
        <v>-17.699999999999989</v>
      </c>
      <c r="L1764" s="40">
        <v>149.5</v>
      </c>
      <c r="M1764" s="40">
        <v>151.9</v>
      </c>
      <c r="N1764" s="40"/>
      <c r="O1764" s="40"/>
      <c r="P1764" s="40"/>
      <c r="Q1764" s="16">
        <f t="shared" si="3465"/>
        <v>-11.099999999999994</v>
      </c>
      <c r="R1764" s="16">
        <f t="shared" si="3466"/>
        <v>150</v>
      </c>
      <c r="S1764" s="16">
        <f t="shared" si="3467"/>
        <v>-17.699999999999989</v>
      </c>
      <c r="T1764" s="16">
        <f t="shared" si="3468"/>
        <v>149.5</v>
      </c>
      <c r="U1764" s="16">
        <f t="shared" si="3469"/>
        <v>151.9</v>
      </c>
      <c r="V1764" s="40"/>
      <c r="W1764" s="40"/>
      <c r="X1764" s="40"/>
      <c r="Y1764" s="40"/>
      <c r="Z1764" s="40"/>
      <c r="AA1764" s="16">
        <f t="shared" si="3505"/>
        <v>150</v>
      </c>
      <c r="AB1764" s="16">
        <f t="shared" si="3506"/>
        <v>149.5</v>
      </c>
      <c r="AC1764" s="16">
        <f t="shared" si="3507"/>
        <v>151.9</v>
      </c>
      <c r="AD1764" s="40"/>
      <c r="AE1764" s="40"/>
      <c r="AF1764" s="40"/>
      <c r="AG1764" s="40"/>
      <c r="AH1764" s="40"/>
      <c r="AI1764" s="40"/>
      <c r="AJ1764" s="40"/>
      <c r="AK1764" s="16">
        <f t="shared" si="3501"/>
        <v>150</v>
      </c>
      <c r="AL1764" s="16">
        <f t="shared" si="3502"/>
        <v>149.5</v>
      </c>
      <c r="AM1764" s="16">
        <f t="shared" si="3503"/>
        <v>151.9</v>
      </c>
      <c r="AN1764" s="40"/>
      <c r="AO1764" s="16">
        <f t="shared" si="3504"/>
        <v>150</v>
      </c>
      <c r="AP1764" s="40"/>
      <c r="AQ1764" s="40"/>
      <c r="AR1764" s="40"/>
      <c r="AS1764" s="40"/>
      <c r="AT1764" s="40"/>
      <c r="AU1764" s="40"/>
      <c r="AV1764" s="40"/>
      <c r="AW1764" s="40"/>
      <c r="AX1764" s="40"/>
      <c r="AY1764" s="40"/>
      <c r="AZ1764" s="40"/>
      <c r="BA1764" s="40"/>
      <c r="BB1764" s="40"/>
      <c r="BC1764" s="40"/>
      <c r="BD1764" s="40"/>
      <c r="BE1764" s="40"/>
      <c r="BF1764" s="16">
        <f t="shared" si="3487"/>
        <v>150</v>
      </c>
      <c r="BG1764" s="16">
        <f t="shared" si="3488"/>
        <v>149.5</v>
      </c>
      <c r="BH1764" s="16">
        <f t="shared" si="3489"/>
        <v>151.9</v>
      </c>
      <c r="BI1764" s="40"/>
      <c r="BJ1764" s="16">
        <f t="shared" si="3378"/>
        <v>150</v>
      </c>
      <c r="BK1764" s="40"/>
    </row>
    <row r="1765" spans="1:63" ht="78.75" x14ac:dyDescent="0.25">
      <c r="A1765" s="10" t="s">
        <v>407</v>
      </c>
      <c r="B1765" s="10" t="s">
        <v>131</v>
      </c>
      <c r="C1765" s="10" t="s">
        <v>131</v>
      </c>
      <c r="D1765" s="10" t="s">
        <v>276</v>
      </c>
      <c r="E1765" s="10" t="s">
        <v>104</v>
      </c>
      <c r="F1765" s="11" t="s">
        <v>1077</v>
      </c>
      <c r="G1765" s="40">
        <f>G1766</f>
        <v>2610.5</v>
      </c>
      <c r="H1765" s="16">
        <f t="shared" si="3419"/>
        <v>-11.699999999999818</v>
      </c>
      <c r="I1765" s="40">
        <f>I1766</f>
        <v>2598.8000000000002</v>
      </c>
      <c r="J1765" s="40">
        <f>J1766</f>
        <v>2663.8</v>
      </c>
      <c r="K1765" s="16">
        <f t="shared" si="3420"/>
        <v>-69.300000000000182</v>
      </c>
      <c r="L1765" s="40">
        <f>L1766</f>
        <v>2594.5</v>
      </c>
      <c r="M1765" s="40">
        <f>M1766</f>
        <v>2615.8000000000002</v>
      </c>
      <c r="N1765" s="40">
        <f>N1766</f>
        <v>0</v>
      </c>
      <c r="O1765" s="40">
        <f>O1766</f>
        <v>0</v>
      </c>
      <c r="P1765" s="40">
        <f>P1766</f>
        <v>0</v>
      </c>
      <c r="Q1765" s="16">
        <f t="shared" si="3465"/>
        <v>-11.699999999999818</v>
      </c>
      <c r="R1765" s="16">
        <f t="shared" si="3466"/>
        <v>2598.8000000000002</v>
      </c>
      <c r="S1765" s="16">
        <f t="shared" si="3467"/>
        <v>-69.300000000000182</v>
      </c>
      <c r="T1765" s="16">
        <f t="shared" si="3468"/>
        <v>2594.5</v>
      </c>
      <c r="U1765" s="16">
        <f t="shared" si="3469"/>
        <v>2615.8000000000002</v>
      </c>
      <c r="V1765" s="40">
        <f>V1766</f>
        <v>0</v>
      </c>
      <c r="W1765" s="40">
        <f>W1766</f>
        <v>0</v>
      </c>
      <c r="X1765" s="40">
        <f>X1766</f>
        <v>0</v>
      </c>
      <c r="Y1765" s="40">
        <f>Y1766</f>
        <v>0</v>
      </c>
      <c r="Z1765" s="40">
        <f>Z1766</f>
        <v>0</v>
      </c>
      <c r="AA1765" s="16">
        <f t="shared" si="3505"/>
        <v>2598.8000000000002</v>
      </c>
      <c r="AB1765" s="16">
        <f t="shared" si="3506"/>
        <v>2594.5</v>
      </c>
      <c r="AC1765" s="16">
        <f t="shared" si="3507"/>
        <v>2615.8000000000002</v>
      </c>
      <c r="AD1765" s="40">
        <f t="shared" ref="AD1765:BK1765" si="3514">AD1766</f>
        <v>0</v>
      </c>
      <c r="AE1765" s="40">
        <f t="shared" si="3514"/>
        <v>0</v>
      </c>
      <c r="AF1765" s="40">
        <f t="shared" si="3514"/>
        <v>0</v>
      </c>
      <c r="AG1765" s="40">
        <f t="shared" si="3514"/>
        <v>0</v>
      </c>
      <c r="AH1765" s="40">
        <f t="shared" si="3514"/>
        <v>0</v>
      </c>
      <c r="AI1765" s="40">
        <f t="shared" si="3514"/>
        <v>0</v>
      </c>
      <c r="AJ1765" s="40">
        <f t="shared" si="3514"/>
        <v>0</v>
      </c>
      <c r="AK1765" s="16">
        <f t="shared" si="3501"/>
        <v>2598.8000000000002</v>
      </c>
      <c r="AL1765" s="16">
        <f t="shared" si="3502"/>
        <v>2594.5</v>
      </c>
      <c r="AM1765" s="16">
        <f t="shared" si="3503"/>
        <v>2615.8000000000002</v>
      </c>
      <c r="AN1765" s="40">
        <f t="shared" si="3514"/>
        <v>0</v>
      </c>
      <c r="AO1765" s="16">
        <f t="shared" si="3504"/>
        <v>2598.8000000000002</v>
      </c>
      <c r="AP1765" s="40">
        <f t="shared" si="3514"/>
        <v>0</v>
      </c>
      <c r="AQ1765" s="40">
        <f t="shared" si="3514"/>
        <v>0</v>
      </c>
      <c r="AR1765" s="40">
        <f t="shared" si="3514"/>
        <v>0</v>
      </c>
      <c r="AS1765" s="40">
        <f t="shared" si="3514"/>
        <v>0</v>
      </c>
      <c r="AT1765" s="40">
        <f t="shared" si="3514"/>
        <v>0</v>
      </c>
      <c r="AU1765" s="40">
        <f t="shared" si="3514"/>
        <v>0</v>
      </c>
      <c r="AV1765" s="40">
        <f t="shared" si="3514"/>
        <v>0</v>
      </c>
      <c r="AW1765" s="40">
        <f t="shared" si="3514"/>
        <v>0</v>
      </c>
      <c r="AX1765" s="40">
        <f t="shared" si="3514"/>
        <v>0</v>
      </c>
      <c r="AY1765" s="40">
        <f t="shared" si="3514"/>
        <v>0</v>
      </c>
      <c r="AZ1765" s="40">
        <f t="shared" si="3514"/>
        <v>0</v>
      </c>
      <c r="BA1765" s="40">
        <f t="shared" si="3514"/>
        <v>0</v>
      </c>
      <c r="BB1765" s="40">
        <f t="shared" si="3514"/>
        <v>0</v>
      </c>
      <c r="BC1765" s="40">
        <f t="shared" si="3514"/>
        <v>0</v>
      </c>
      <c r="BD1765" s="40">
        <f t="shared" si="3514"/>
        <v>0</v>
      </c>
      <c r="BE1765" s="40">
        <f t="shared" si="3514"/>
        <v>0</v>
      </c>
      <c r="BF1765" s="16">
        <f t="shared" si="3487"/>
        <v>2598.8000000000002</v>
      </c>
      <c r="BG1765" s="16">
        <f t="shared" si="3488"/>
        <v>2594.5</v>
      </c>
      <c r="BH1765" s="16">
        <f t="shared" si="3489"/>
        <v>2615.8000000000002</v>
      </c>
      <c r="BI1765" s="40">
        <f t="shared" si="3514"/>
        <v>0</v>
      </c>
      <c r="BJ1765" s="16">
        <f t="shared" si="3378"/>
        <v>2598.8000000000002</v>
      </c>
      <c r="BK1765" s="40">
        <f t="shared" si="3514"/>
        <v>0</v>
      </c>
    </row>
    <row r="1766" spans="1:63" ht="63" x14ac:dyDescent="0.25">
      <c r="A1766" s="10" t="s">
        <v>407</v>
      </c>
      <c r="B1766" s="10" t="s">
        <v>131</v>
      </c>
      <c r="C1766" s="10" t="s">
        <v>131</v>
      </c>
      <c r="D1766" s="10" t="s">
        <v>276</v>
      </c>
      <c r="E1766" s="10" t="s">
        <v>172</v>
      </c>
      <c r="F1766" s="11" t="s">
        <v>173</v>
      </c>
      <c r="G1766" s="40">
        <v>2610.5</v>
      </c>
      <c r="H1766" s="16">
        <f t="shared" si="3419"/>
        <v>-11.699999999999818</v>
      </c>
      <c r="I1766" s="40">
        <v>2598.8000000000002</v>
      </c>
      <c r="J1766" s="40">
        <v>2663.8</v>
      </c>
      <c r="K1766" s="16">
        <f t="shared" si="3420"/>
        <v>-69.300000000000182</v>
      </c>
      <c r="L1766" s="40">
        <v>2594.5</v>
      </c>
      <c r="M1766" s="40">
        <v>2615.8000000000002</v>
      </c>
      <c r="N1766" s="40"/>
      <c r="O1766" s="40"/>
      <c r="P1766" s="40"/>
      <c r="Q1766" s="16">
        <f t="shared" si="3465"/>
        <v>-11.699999999999818</v>
      </c>
      <c r="R1766" s="16">
        <f t="shared" si="3466"/>
        <v>2598.8000000000002</v>
      </c>
      <c r="S1766" s="16">
        <f t="shared" si="3467"/>
        <v>-69.300000000000182</v>
      </c>
      <c r="T1766" s="16">
        <f t="shared" si="3468"/>
        <v>2594.5</v>
      </c>
      <c r="U1766" s="16">
        <f t="shared" si="3469"/>
        <v>2615.8000000000002</v>
      </c>
      <c r="V1766" s="40"/>
      <c r="W1766" s="40"/>
      <c r="X1766" s="40"/>
      <c r="Y1766" s="40"/>
      <c r="Z1766" s="40"/>
      <c r="AA1766" s="16">
        <f t="shared" si="3505"/>
        <v>2598.8000000000002</v>
      </c>
      <c r="AB1766" s="16">
        <f t="shared" si="3506"/>
        <v>2594.5</v>
      </c>
      <c r="AC1766" s="16">
        <f t="shared" si="3507"/>
        <v>2615.8000000000002</v>
      </c>
      <c r="AD1766" s="40"/>
      <c r="AE1766" s="40"/>
      <c r="AF1766" s="40"/>
      <c r="AG1766" s="40"/>
      <c r="AH1766" s="40"/>
      <c r="AI1766" s="40"/>
      <c r="AJ1766" s="40"/>
      <c r="AK1766" s="16">
        <f t="shared" si="3501"/>
        <v>2598.8000000000002</v>
      </c>
      <c r="AL1766" s="16">
        <f t="shared" si="3502"/>
        <v>2594.5</v>
      </c>
      <c r="AM1766" s="16">
        <f t="shared" si="3503"/>
        <v>2615.8000000000002</v>
      </c>
      <c r="AN1766" s="40"/>
      <c r="AO1766" s="16">
        <f t="shared" si="3504"/>
        <v>2598.8000000000002</v>
      </c>
      <c r="AP1766" s="40"/>
      <c r="AQ1766" s="40"/>
      <c r="AR1766" s="40"/>
      <c r="AS1766" s="40"/>
      <c r="AT1766" s="40"/>
      <c r="AU1766" s="40"/>
      <c r="AV1766" s="40"/>
      <c r="AW1766" s="40"/>
      <c r="AX1766" s="40"/>
      <c r="AY1766" s="40"/>
      <c r="AZ1766" s="40"/>
      <c r="BA1766" s="40"/>
      <c r="BB1766" s="40"/>
      <c r="BC1766" s="40"/>
      <c r="BD1766" s="40"/>
      <c r="BE1766" s="40"/>
      <c r="BF1766" s="16">
        <f t="shared" si="3487"/>
        <v>2598.8000000000002</v>
      </c>
      <c r="BG1766" s="16">
        <f t="shared" si="3488"/>
        <v>2594.5</v>
      </c>
      <c r="BH1766" s="16">
        <f t="shared" si="3489"/>
        <v>2615.8000000000002</v>
      </c>
      <c r="BI1766" s="40"/>
      <c r="BJ1766" s="16">
        <f t="shared" si="3378"/>
        <v>2598.8000000000002</v>
      </c>
      <c r="BK1766" s="40"/>
    </row>
    <row r="1767" spans="1:63" s="46" customFormat="1" x14ac:dyDescent="0.25">
      <c r="A1767" s="6" t="s">
        <v>407</v>
      </c>
      <c r="B1767" s="6" t="s">
        <v>233</v>
      </c>
      <c r="C1767" s="6"/>
      <c r="D1767" s="6"/>
      <c r="E1767" s="6"/>
      <c r="F1767" s="20" t="s">
        <v>234</v>
      </c>
      <c r="G1767" s="14">
        <f>G1768</f>
        <v>3919.3</v>
      </c>
      <c r="H1767" s="14">
        <f t="shared" si="3419"/>
        <v>2654.0999999999995</v>
      </c>
      <c r="I1767" s="14">
        <f>I1768</f>
        <v>6573.4</v>
      </c>
      <c r="J1767" s="14">
        <f>J1768</f>
        <v>4102.5</v>
      </c>
      <c r="K1767" s="14">
        <f t="shared" si="3420"/>
        <v>2155.6999999999998</v>
      </c>
      <c r="L1767" s="14">
        <f>L1768</f>
        <v>6258.2</v>
      </c>
      <c r="M1767" s="14">
        <f>M1768</f>
        <v>3644.4</v>
      </c>
      <c r="N1767" s="14">
        <f>N1768</f>
        <v>0</v>
      </c>
      <c r="O1767" s="14">
        <f>O1768</f>
        <v>0</v>
      </c>
      <c r="P1767" s="14">
        <f>P1768</f>
        <v>0</v>
      </c>
      <c r="Q1767" s="14">
        <f t="shared" si="3465"/>
        <v>2654.0999999999995</v>
      </c>
      <c r="R1767" s="14">
        <f t="shared" si="3466"/>
        <v>6573.4</v>
      </c>
      <c r="S1767" s="14">
        <f t="shared" si="3467"/>
        <v>2155.6999999999998</v>
      </c>
      <c r="T1767" s="14">
        <f t="shared" si="3468"/>
        <v>6258.2</v>
      </c>
      <c r="U1767" s="14">
        <f t="shared" si="3469"/>
        <v>3644.4</v>
      </c>
      <c r="V1767" s="14">
        <f>V1768</f>
        <v>0</v>
      </c>
      <c r="W1767" s="14">
        <f>W1768</f>
        <v>0</v>
      </c>
      <c r="X1767" s="14">
        <f>X1768</f>
        <v>0</v>
      </c>
      <c r="Y1767" s="14">
        <f>Y1768</f>
        <v>0</v>
      </c>
      <c r="Z1767" s="14">
        <f>Z1768</f>
        <v>0</v>
      </c>
      <c r="AA1767" s="14">
        <f t="shared" si="3505"/>
        <v>6573.4</v>
      </c>
      <c r="AB1767" s="14">
        <f t="shared" si="3506"/>
        <v>6258.2</v>
      </c>
      <c r="AC1767" s="14">
        <f t="shared" si="3507"/>
        <v>3644.4</v>
      </c>
      <c r="AD1767" s="14">
        <f t="shared" ref="AD1767:BK1767" si="3515">AD1768</f>
        <v>0</v>
      </c>
      <c r="AE1767" s="14">
        <f t="shared" si="3515"/>
        <v>0</v>
      </c>
      <c r="AF1767" s="14">
        <f t="shared" si="3515"/>
        <v>0</v>
      </c>
      <c r="AG1767" s="14">
        <f t="shared" si="3515"/>
        <v>0</v>
      </c>
      <c r="AH1767" s="14">
        <f t="shared" si="3515"/>
        <v>0</v>
      </c>
      <c r="AI1767" s="14">
        <f t="shared" si="3515"/>
        <v>0</v>
      </c>
      <c r="AJ1767" s="14">
        <f t="shared" si="3515"/>
        <v>0</v>
      </c>
      <c r="AK1767" s="14">
        <f t="shared" si="3501"/>
        <v>6573.4</v>
      </c>
      <c r="AL1767" s="14">
        <f t="shared" si="3502"/>
        <v>6258.2</v>
      </c>
      <c r="AM1767" s="14">
        <f t="shared" si="3503"/>
        <v>3644.4</v>
      </c>
      <c r="AN1767" s="14">
        <f t="shared" si="3515"/>
        <v>0</v>
      </c>
      <c r="AO1767" s="14">
        <f t="shared" si="3504"/>
        <v>6573.4</v>
      </c>
      <c r="AP1767" s="14">
        <f t="shared" si="3515"/>
        <v>0</v>
      </c>
      <c r="AQ1767" s="14">
        <f t="shared" si="3515"/>
        <v>0</v>
      </c>
      <c r="AR1767" s="14">
        <f t="shared" si="3515"/>
        <v>0</v>
      </c>
      <c r="AS1767" s="14">
        <f t="shared" si="3515"/>
        <v>0</v>
      </c>
      <c r="AT1767" s="14">
        <f t="shared" si="3515"/>
        <v>0</v>
      </c>
      <c r="AU1767" s="14">
        <f t="shared" si="3515"/>
        <v>0</v>
      </c>
      <c r="AV1767" s="14">
        <f t="shared" si="3515"/>
        <v>0</v>
      </c>
      <c r="AW1767" s="14">
        <f t="shared" si="3515"/>
        <v>0</v>
      </c>
      <c r="AX1767" s="14">
        <f t="shared" si="3515"/>
        <v>37.700000000000003</v>
      </c>
      <c r="AY1767" s="14">
        <f t="shared" si="3515"/>
        <v>0</v>
      </c>
      <c r="AZ1767" s="14">
        <f t="shared" si="3515"/>
        <v>0</v>
      </c>
      <c r="BA1767" s="14">
        <f t="shared" si="3515"/>
        <v>0</v>
      </c>
      <c r="BB1767" s="14">
        <f t="shared" si="3515"/>
        <v>0</v>
      </c>
      <c r="BC1767" s="14">
        <f t="shared" si="3515"/>
        <v>0</v>
      </c>
      <c r="BD1767" s="14">
        <f t="shared" si="3515"/>
        <v>0</v>
      </c>
      <c r="BE1767" s="14">
        <f t="shared" si="3515"/>
        <v>0</v>
      </c>
      <c r="BF1767" s="14">
        <f t="shared" si="3487"/>
        <v>6611.0999999999995</v>
      </c>
      <c r="BG1767" s="14">
        <f t="shared" si="3488"/>
        <v>6258.2</v>
      </c>
      <c r="BH1767" s="14">
        <f t="shared" si="3489"/>
        <v>3644.4</v>
      </c>
      <c r="BI1767" s="14">
        <f t="shared" si="3515"/>
        <v>0</v>
      </c>
      <c r="BJ1767" s="14">
        <f t="shared" si="3378"/>
        <v>6611.0999999999995</v>
      </c>
      <c r="BK1767" s="14">
        <f t="shared" si="3515"/>
        <v>0</v>
      </c>
    </row>
    <row r="1768" spans="1:63" s="47" customFormat="1" x14ac:dyDescent="0.25">
      <c r="A1768" s="8" t="s">
        <v>407</v>
      </c>
      <c r="B1768" s="8" t="s">
        <v>233</v>
      </c>
      <c r="C1768" s="8" t="s">
        <v>8</v>
      </c>
      <c r="D1768" s="8"/>
      <c r="E1768" s="8"/>
      <c r="F1768" s="9" t="s">
        <v>235</v>
      </c>
      <c r="G1768" s="15">
        <f>G1774+G1769</f>
        <v>3919.3</v>
      </c>
      <c r="H1768" s="15">
        <f t="shared" si="3419"/>
        <v>2654.0999999999995</v>
      </c>
      <c r="I1768" s="15">
        <f>I1774+I1769</f>
        <v>6573.4</v>
      </c>
      <c r="J1768" s="15">
        <f>J1774+J1769</f>
        <v>4102.5</v>
      </c>
      <c r="K1768" s="15">
        <f t="shared" si="3420"/>
        <v>2155.6999999999998</v>
      </c>
      <c r="L1768" s="15">
        <f>L1774+L1769</f>
        <v>6258.2</v>
      </c>
      <c r="M1768" s="15">
        <f>M1774+M1769</f>
        <v>3644.4</v>
      </c>
      <c r="N1768" s="15">
        <f>N1774+N1769</f>
        <v>0</v>
      </c>
      <c r="O1768" s="15">
        <f>O1774+O1769</f>
        <v>0</v>
      </c>
      <c r="P1768" s="15">
        <f>P1774+P1769</f>
        <v>0</v>
      </c>
      <c r="Q1768" s="15">
        <f t="shared" si="3465"/>
        <v>2654.0999999999995</v>
      </c>
      <c r="R1768" s="15">
        <f t="shared" si="3466"/>
        <v>6573.4</v>
      </c>
      <c r="S1768" s="15">
        <f t="shared" si="3467"/>
        <v>2155.6999999999998</v>
      </c>
      <c r="T1768" s="15">
        <f t="shared" si="3468"/>
        <v>6258.2</v>
      </c>
      <c r="U1768" s="15">
        <f t="shared" si="3469"/>
        <v>3644.4</v>
      </c>
      <c r="V1768" s="15">
        <f>V1774+V1769</f>
        <v>0</v>
      </c>
      <c r="W1768" s="15">
        <f>W1774+W1769</f>
        <v>0</v>
      </c>
      <c r="X1768" s="15">
        <f>X1774+X1769</f>
        <v>0</v>
      </c>
      <c r="Y1768" s="15">
        <f>Y1774+Y1769</f>
        <v>0</v>
      </c>
      <c r="Z1768" s="15">
        <f>Z1774+Z1769</f>
        <v>0</v>
      </c>
      <c r="AA1768" s="15">
        <f t="shared" si="3505"/>
        <v>6573.4</v>
      </c>
      <c r="AB1768" s="15">
        <f t="shared" si="3506"/>
        <v>6258.2</v>
      </c>
      <c r="AC1768" s="15">
        <f t="shared" si="3507"/>
        <v>3644.4</v>
      </c>
      <c r="AD1768" s="15">
        <f t="shared" ref="AD1768:AJ1768" si="3516">AD1774+AD1769</f>
        <v>0</v>
      </c>
      <c r="AE1768" s="15">
        <f t="shared" si="3516"/>
        <v>0</v>
      </c>
      <c r="AF1768" s="15">
        <f t="shared" si="3516"/>
        <v>0</v>
      </c>
      <c r="AG1768" s="15">
        <f t="shared" si="3516"/>
        <v>0</v>
      </c>
      <c r="AH1768" s="15">
        <f t="shared" si="3516"/>
        <v>0</v>
      </c>
      <c r="AI1768" s="15">
        <f t="shared" si="3516"/>
        <v>0</v>
      </c>
      <c r="AJ1768" s="15">
        <f t="shared" si="3516"/>
        <v>0</v>
      </c>
      <c r="AK1768" s="15">
        <f t="shared" si="3501"/>
        <v>6573.4</v>
      </c>
      <c r="AL1768" s="15">
        <f t="shared" si="3502"/>
        <v>6258.2</v>
      </c>
      <c r="AM1768" s="15">
        <f t="shared" si="3503"/>
        <v>3644.4</v>
      </c>
      <c r="AN1768" s="15">
        <f>AN1774+AN1769</f>
        <v>0</v>
      </c>
      <c r="AO1768" s="15">
        <f t="shared" si="3504"/>
        <v>6573.4</v>
      </c>
      <c r="AP1768" s="15">
        <f t="shared" ref="AP1768:BK1768" si="3517">AP1774+AP1769</f>
        <v>0</v>
      </c>
      <c r="AQ1768" s="15">
        <f t="shared" si="3517"/>
        <v>0</v>
      </c>
      <c r="AR1768" s="15">
        <f t="shared" si="3517"/>
        <v>0</v>
      </c>
      <c r="AS1768" s="15">
        <f>AS1774+AS1769</f>
        <v>0</v>
      </c>
      <c r="AT1768" s="15">
        <f>AT1774+AT1769</f>
        <v>0</v>
      </c>
      <c r="AU1768" s="15">
        <f t="shared" si="3517"/>
        <v>0</v>
      </c>
      <c r="AV1768" s="15">
        <f t="shared" si="3517"/>
        <v>0</v>
      </c>
      <c r="AW1768" s="15">
        <f t="shared" si="3517"/>
        <v>0</v>
      </c>
      <c r="AX1768" s="15">
        <f t="shared" si="3517"/>
        <v>37.700000000000003</v>
      </c>
      <c r="AY1768" s="15">
        <f t="shared" si="3517"/>
        <v>0</v>
      </c>
      <c r="AZ1768" s="15">
        <f t="shared" si="3517"/>
        <v>0</v>
      </c>
      <c r="BA1768" s="15">
        <f>BA1774+BA1769</f>
        <v>0</v>
      </c>
      <c r="BB1768" s="15">
        <f>BB1774+BB1769</f>
        <v>0</v>
      </c>
      <c r="BC1768" s="15">
        <f t="shared" si="3517"/>
        <v>0</v>
      </c>
      <c r="BD1768" s="15">
        <f>BD1774+BD1769</f>
        <v>0</v>
      </c>
      <c r="BE1768" s="15">
        <f>BE1774+BE1769</f>
        <v>0</v>
      </c>
      <c r="BF1768" s="15">
        <f t="shared" si="3487"/>
        <v>6611.0999999999995</v>
      </c>
      <c r="BG1768" s="15">
        <f t="shared" si="3488"/>
        <v>6258.2</v>
      </c>
      <c r="BH1768" s="15">
        <f t="shared" si="3489"/>
        <v>3644.4</v>
      </c>
      <c r="BI1768" s="15">
        <f t="shared" ref="BI1768" si="3518">BI1774+BI1769</f>
        <v>0</v>
      </c>
      <c r="BJ1768" s="15">
        <f t="shared" ref="BJ1768:BJ1817" si="3519">BF1768+BI1768</f>
        <v>6611.0999999999995</v>
      </c>
      <c r="BK1768" s="15">
        <f t="shared" si="3517"/>
        <v>0</v>
      </c>
    </row>
    <row r="1769" spans="1:63" x14ac:dyDescent="0.25">
      <c r="A1769" s="10" t="s">
        <v>407</v>
      </c>
      <c r="B1769" s="10" t="s">
        <v>233</v>
      </c>
      <c r="C1769" s="10" t="s">
        <v>8</v>
      </c>
      <c r="D1769" s="10" t="s">
        <v>83</v>
      </c>
      <c r="E1769" s="10"/>
      <c r="F1769" s="18" t="s">
        <v>84</v>
      </c>
      <c r="G1769" s="16">
        <f>G1770</f>
        <v>0</v>
      </c>
      <c r="H1769" s="16">
        <f t="shared" si="3419"/>
        <v>2765</v>
      </c>
      <c r="I1769" s="16">
        <f t="shared" ref="I1769:J1772" si="3520">I1770</f>
        <v>2765</v>
      </c>
      <c r="J1769" s="16">
        <f t="shared" si="3520"/>
        <v>0</v>
      </c>
      <c r="K1769" s="16">
        <f t="shared" si="3420"/>
        <v>2685</v>
      </c>
      <c r="L1769" s="16">
        <f t="shared" ref="L1769:P1772" si="3521">L1770</f>
        <v>2685</v>
      </c>
      <c r="M1769" s="16">
        <f t="shared" si="3521"/>
        <v>0</v>
      </c>
      <c r="N1769" s="16">
        <f t="shared" si="3521"/>
        <v>0</v>
      </c>
      <c r="O1769" s="16">
        <f t="shared" si="3521"/>
        <v>0</v>
      </c>
      <c r="P1769" s="16">
        <f t="shared" si="3521"/>
        <v>0</v>
      </c>
      <c r="Q1769" s="16">
        <f t="shared" si="3465"/>
        <v>2765</v>
      </c>
      <c r="R1769" s="16">
        <f t="shared" si="3466"/>
        <v>2765</v>
      </c>
      <c r="S1769" s="16">
        <f t="shared" si="3467"/>
        <v>2685</v>
      </c>
      <c r="T1769" s="16">
        <f t="shared" si="3468"/>
        <v>2685</v>
      </c>
      <c r="U1769" s="16">
        <f t="shared" si="3469"/>
        <v>0</v>
      </c>
      <c r="V1769" s="16">
        <f t="shared" ref="V1769:Z1772" si="3522">V1770</f>
        <v>0</v>
      </c>
      <c r="W1769" s="16">
        <f t="shared" si="3522"/>
        <v>0</v>
      </c>
      <c r="X1769" s="16">
        <f t="shared" si="3522"/>
        <v>0</v>
      </c>
      <c r="Y1769" s="16">
        <f t="shared" si="3522"/>
        <v>0</v>
      </c>
      <c r="Z1769" s="16">
        <f t="shared" si="3522"/>
        <v>0</v>
      </c>
      <c r="AA1769" s="16">
        <f t="shared" si="3505"/>
        <v>2765</v>
      </c>
      <c r="AB1769" s="16">
        <f t="shared" si="3506"/>
        <v>2685</v>
      </c>
      <c r="AC1769" s="16">
        <f t="shared" si="3507"/>
        <v>0</v>
      </c>
      <c r="AD1769" s="16">
        <f t="shared" ref="AD1769:AE1772" si="3523">AD1770</f>
        <v>0</v>
      </c>
      <c r="AE1769" s="16">
        <f t="shared" si="3523"/>
        <v>0</v>
      </c>
      <c r="AF1769" s="16">
        <f>AF1770</f>
        <v>0</v>
      </c>
      <c r="AG1769" s="16">
        <f t="shared" ref="AG1769:AH1772" si="3524">AG1770</f>
        <v>0</v>
      </c>
      <c r="AH1769" s="16">
        <f t="shared" si="3524"/>
        <v>0</v>
      </c>
      <c r="AI1769" s="16">
        <f t="shared" ref="AI1769:AJ1772" si="3525">AI1770</f>
        <v>0</v>
      </c>
      <c r="AJ1769" s="16">
        <f t="shared" si="3525"/>
        <v>0</v>
      </c>
      <c r="AK1769" s="16">
        <f t="shared" si="3501"/>
        <v>2765</v>
      </c>
      <c r="AL1769" s="16">
        <f t="shared" si="3502"/>
        <v>2685</v>
      </c>
      <c r="AM1769" s="16">
        <f t="shared" si="3503"/>
        <v>0</v>
      </c>
      <c r="AN1769" s="16">
        <f>AN1770</f>
        <v>0</v>
      </c>
      <c r="AO1769" s="16">
        <f t="shared" si="3504"/>
        <v>2765</v>
      </c>
      <c r="AP1769" s="16">
        <f t="shared" ref="AP1769:AT1772" si="3526">AP1770</f>
        <v>0</v>
      </c>
      <c r="AQ1769" s="16">
        <f t="shared" si="3526"/>
        <v>0</v>
      </c>
      <c r="AR1769" s="16">
        <f t="shared" si="3526"/>
        <v>0</v>
      </c>
      <c r="AS1769" s="16">
        <f t="shared" si="3526"/>
        <v>0</v>
      </c>
      <c r="AT1769" s="16">
        <f t="shared" si="3526"/>
        <v>0</v>
      </c>
      <c r="AU1769" s="16">
        <f t="shared" ref="AU1769:AY1772" si="3527">AU1770</f>
        <v>0</v>
      </c>
      <c r="AV1769" s="16">
        <f t="shared" si="3527"/>
        <v>0</v>
      </c>
      <c r="AW1769" s="16">
        <f t="shared" si="3527"/>
        <v>0</v>
      </c>
      <c r="AX1769" s="16">
        <f t="shared" si="3527"/>
        <v>37.700000000000003</v>
      </c>
      <c r="AY1769" s="16">
        <f t="shared" si="3527"/>
        <v>0</v>
      </c>
      <c r="AZ1769" s="16">
        <f t="shared" ref="AZ1769:BC1772" si="3528">AZ1770</f>
        <v>0</v>
      </c>
      <c r="BA1769" s="16">
        <f t="shared" ref="BA1769:BB1772" si="3529">BA1770</f>
        <v>0</v>
      </c>
      <c r="BB1769" s="16">
        <f t="shared" si="3529"/>
        <v>0</v>
      </c>
      <c r="BC1769" s="16">
        <f t="shared" si="3528"/>
        <v>0</v>
      </c>
      <c r="BD1769" s="16">
        <f t="shared" ref="BD1769:BE1772" si="3530">BD1770</f>
        <v>0</v>
      </c>
      <c r="BE1769" s="16">
        <f t="shared" si="3530"/>
        <v>0</v>
      </c>
      <c r="BF1769" s="16">
        <f t="shared" si="3487"/>
        <v>2802.7</v>
      </c>
      <c r="BG1769" s="16">
        <f t="shared" si="3488"/>
        <v>2685</v>
      </c>
      <c r="BH1769" s="16">
        <f t="shared" si="3489"/>
        <v>0</v>
      </c>
      <c r="BI1769" s="16">
        <f>BI1770</f>
        <v>0</v>
      </c>
      <c r="BJ1769" s="16">
        <f t="shared" si="3519"/>
        <v>2802.7</v>
      </c>
      <c r="BK1769" s="16">
        <f>BK1770</f>
        <v>0</v>
      </c>
    </row>
    <row r="1770" spans="1:63" ht="31.5" x14ac:dyDescent="0.25">
      <c r="A1770" s="10" t="s">
        <v>407</v>
      </c>
      <c r="B1770" s="10" t="s">
        <v>233</v>
      </c>
      <c r="C1770" s="10" t="s">
        <v>8</v>
      </c>
      <c r="D1770" s="10" t="s">
        <v>336</v>
      </c>
      <c r="E1770" s="10"/>
      <c r="F1770" s="11" t="s">
        <v>337</v>
      </c>
      <c r="G1770" s="16">
        <f>G1771</f>
        <v>0</v>
      </c>
      <c r="H1770" s="16">
        <f t="shared" si="3419"/>
        <v>2765</v>
      </c>
      <c r="I1770" s="16">
        <f t="shared" si="3520"/>
        <v>2765</v>
      </c>
      <c r="J1770" s="16">
        <f t="shared" si="3520"/>
        <v>0</v>
      </c>
      <c r="K1770" s="16">
        <f t="shared" si="3420"/>
        <v>2685</v>
      </c>
      <c r="L1770" s="16">
        <f t="shared" si="3521"/>
        <v>2685</v>
      </c>
      <c r="M1770" s="16">
        <f t="shared" si="3521"/>
        <v>0</v>
      </c>
      <c r="N1770" s="16">
        <f t="shared" si="3521"/>
        <v>0</v>
      </c>
      <c r="O1770" s="16">
        <f t="shared" si="3521"/>
        <v>0</v>
      </c>
      <c r="P1770" s="16">
        <f t="shared" si="3521"/>
        <v>0</v>
      </c>
      <c r="Q1770" s="16">
        <f t="shared" si="3465"/>
        <v>2765</v>
      </c>
      <c r="R1770" s="16">
        <f t="shared" si="3466"/>
        <v>2765</v>
      </c>
      <c r="S1770" s="16">
        <f t="shared" si="3467"/>
        <v>2685</v>
      </c>
      <c r="T1770" s="16">
        <f t="shared" si="3468"/>
        <v>2685</v>
      </c>
      <c r="U1770" s="16">
        <f t="shared" si="3469"/>
        <v>0</v>
      </c>
      <c r="V1770" s="16">
        <f t="shared" si="3522"/>
        <v>0</v>
      </c>
      <c r="W1770" s="16">
        <f t="shared" si="3522"/>
        <v>0</v>
      </c>
      <c r="X1770" s="16">
        <f t="shared" si="3522"/>
        <v>0</v>
      </c>
      <c r="Y1770" s="16">
        <f t="shared" si="3522"/>
        <v>0</v>
      </c>
      <c r="Z1770" s="16">
        <f t="shared" si="3522"/>
        <v>0</v>
      </c>
      <c r="AA1770" s="16">
        <f t="shared" si="3505"/>
        <v>2765</v>
      </c>
      <c r="AB1770" s="16">
        <f t="shared" si="3506"/>
        <v>2685</v>
      </c>
      <c r="AC1770" s="16">
        <f t="shared" si="3507"/>
        <v>0</v>
      </c>
      <c r="AD1770" s="16">
        <f t="shared" si="3523"/>
        <v>0</v>
      </c>
      <c r="AE1770" s="16">
        <f t="shared" si="3523"/>
        <v>0</v>
      </c>
      <c r="AF1770" s="16">
        <f>AF1771</f>
        <v>0</v>
      </c>
      <c r="AG1770" s="16">
        <f t="shared" si="3524"/>
        <v>0</v>
      </c>
      <c r="AH1770" s="16">
        <f t="shared" si="3524"/>
        <v>0</v>
      </c>
      <c r="AI1770" s="16">
        <f t="shared" si="3525"/>
        <v>0</v>
      </c>
      <c r="AJ1770" s="16">
        <f t="shared" si="3525"/>
        <v>0</v>
      </c>
      <c r="AK1770" s="16">
        <f t="shared" si="3501"/>
        <v>2765</v>
      </c>
      <c r="AL1770" s="16">
        <f t="shared" si="3502"/>
        <v>2685</v>
      </c>
      <c r="AM1770" s="16">
        <f t="shared" si="3503"/>
        <v>0</v>
      </c>
      <c r="AN1770" s="16">
        <f>AN1771</f>
        <v>0</v>
      </c>
      <c r="AO1770" s="16">
        <f t="shared" si="3504"/>
        <v>2765</v>
      </c>
      <c r="AP1770" s="16">
        <f t="shared" si="3526"/>
        <v>0</v>
      </c>
      <c r="AQ1770" s="16">
        <f t="shared" si="3526"/>
        <v>0</v>
      </c>
      <c r="AR1770" s="16">
        <f t="shared" si="3526"/>
        <v>0</v>
      </c>
      <c r="AS1770" s="16">
        <f t="shared" si="3526"/>
        <v>0</v>
      </c>
      <c r="AT1770" s="16">
        <f t="shared" si="3526"/>
        <v>0</v>
      </c>
      <c r="AU1770" s="16">
        <f t="shared" si="3527"/>
        <v>0</v>
      </c>
      <c r="AV1770" s="16">
        <f t="shared" si="3527"/>
        <v>0</v>
      </c>
      <c r="AW1770" s="16">
        <f t="shared" si="3527"/>
        <v>0</v>
      </c>
      <c r="AX1770" s="16">
        <f t="shared" si="3527"/>
        <v>37.700000000000003</v>
      </c>
      <c r="AY1770" s="16">
        <f t="shared" si="3527"/>
        <v>0</v>
      </c>
      <c r="AZ1770" s="16">
        <f t="shared" si="3528"/>
        <v>0</v>
      </c>
      <c r="BA1770" s="16">
        <f t="shared" si="3529"/>
        <v>0</v>
      </c>
      <c r="BB1770" s="16">
        <f t="shared" si="3529"/>
        <v>0</v>
      </c>
      <c r="BC1770" s="16">
        <f t="shared" si="3528"/>
        <v>0</v>
      </c>
      <c r="BD1770" s="16">
        <f t="shared" si="3530"/>
        <v>0</v>
      </c>
      <c r="BE1770" s="16">
        <f t="shared" si="3530"/>
        <v>0</v>
      </c>
      <c r="BF1770" s="16">
        <f t="shared" si="3487"/>
        <v>2802.7</v>
      </c>
      <c r="BG1770" s="16">
        <f t="shared" si="3488"/>
        <v>2685</v>
      </c>
      <c r="BH1770" s="16">
        <f t="shared" si="3489"/>
        <v>0</v>
      </c>
      <c r="BI1770" s="16">
        <f>BI1771</f>
        <v>0</v>
      </c>
      <c r="BJ1770" s="16">
        <f t="shared" si="3519"/>
        <v>2802.7</v>
      </c>
      <c r="BK1770" s="16">
        <f>BK1771</f>
        <v>0</v>
      </c>
    </row>
    <row r="1771" spans="1:63" ht="47.25" x14ac:dyDescent="0.25">
      <c r="A1771" s="10" t="s">
        <v>407</v>
      </c>
      <c r="B1771" s="10" t="s">
        <v>233</v>
      </c>
      <c r="C1771" s="10" t="s">
        <v>8</v>
      </c>
      <c r="D1771" s="10" t="s">
        <v>336</v>
      </c>
      <c r="E1771" s="10" t="s">
        <v>50</v>
      </c>
      <c r="F1771" s="11" t="s">
        <v>21</v>
      </c>
      <c r="G1771" s="16">
        <f>G1772</f>
        <v>0</v>
      </c>
      <c r="H1771" s="16">
        <f t="shared" si="3419"/>
        <v>2765</v>
      </c>
      <c r="I1771" s="16">
        <f t="shared" si="3520"/>
        <v>2765</v>
      </c>
      <c r="J1771" s="16">
        <f t="shared" si="3520"/>
        <v>0</v>
      </c>
      <c r="K1771" s="16">
        <f t="shared" si="3420"/>
        <v>2685</v>
      </c>
      <c r="L1771" s="16">
        <f t="shared" si="3521"/>
        <v>2685</v>
      </c>
      <c r="M1771" s="16">
        <f t="shared" si="3521"/>
        <v>0</v>
      </c>
      <c r="N1771" s="16">
        <f t="shared" si="3521"/>
        <v>0</v>
      </c>
      <c r="O1771" s="16">
        <f t="shared" si="3521"/>
        <v>0</v>
      </c>
      <c r="P1771" s="16">
        <f t="shared" si="3521"/>
        <v>0</v>
      </c>
      <c r="Q1771" s="16">
        <f t="shared" si="3465"/>
        <v>2765</v>
      </c>
      <c r="R1771" s="16">
        <f t="shared" si="3466"/>
        <v>2765</v>
      </c>
      <c r="S1771" s="16">
        <f t="shared" si="3467"/>
        <v>2685</v>
      </c>
      <c r="T1771" s="16">
        <f t="shared" si="3468"/>
        <v>2685</v>
      </c>
      <c r="U1771" s="16">
        <f t="shared" si="3469"/>
        <v>0</v>
      </c>
      <c r="V1771" s="16">
        <f t="shared" si="3522"/>
        <v>0</v>
      </c>
      <c r="W1771" s="16">
        <f t="shared" si="3522"/>
        <v>0</v>
      </c>
      <c r="X1771" s="16">
        <f t="shared" si="3522"/>
        <v>0</v>
      </c>
      <c r="Y1771" s="16">
        <f t="shared" si="3522"/>
        <v>0</v>
      </c>
      <c r="Z1771" s="16">
        <f t="shared" si="3522"/>
        <v>0</v>
      </c>
      <c r="AA1771" s="16">
        <f t="shared" si="3505"/>
        <v>2765</v>
      </c>
      <c r="AB1771" s="16">
        <f t="shared" si="3506"/>
        <v>2685</v>
      </c>
      <c r="AC1771" s="16">
        <f t="shared" si="3507"/>
        <v>0</v>
      </c>
      <c r="AD1771" s="16">
        <f t="shared" si="3523"/>
        <v>0</v>
      </c>
      <c r="AE1771" s="16">
        <f t="shared" si="3523"/>
        <v>0</v>
      </c>
      <c r="AF1771" s="16">
        <f>AF1772</f>
        <v>0</v>
      </c>
      <c r="AG1771" s="16">
        <f t="shared" si="3524"/>
        <v>0</v>
      </c>
      <c r="AH1771" s="16">
        <f t="shared" si="3524"/>
        <v>0</v>
      </c>
      <c r="AI1771" s="16">
        <f t="shared" si="3525"/>
        <v>0</v>
      </c>
      <c r="AJ1771" s="16">
        <f t="shared" si="3525"/>
        <v>0</v>
      </c>
      <c r="AK1771" s="16">
        <f t="shared" si="3501"/>
        <v>2765</v>
      </c>
      <c r="AL1771" s="16">
        <f t="shared" si="3502"/>
        <v>2685</v>
      </c>
      <c r="AM1771" s="16">
        <f t="shared" si="3503"/>
        <v>0</v>
      </c>
      <c r="AN1771" s="16">
        <f>AN1772</f>
        <v>0</v>
      </c>
      <c r="AO1771" s="16">
        <f t="shared" si="3504"/>
        <v>2765</v>
      </c>
      <c r="AP1771" s="16">
        <f t="shared" si="3526"/>
        <v>0</v>
      </c>
      <c r="AQ1771" s="16">
        <f t="shared" si="3526"/>
        <v>0</v>
      </c>
      <c r="AR1771" s="16">
        <f t="shared" si="3526"/>
        <v>0</v>
      </c>
      <c r="AS1771" s="16">
        <f t="shared" si="3526"/>
        <v>0</v>
      </c>
      <c r="AT1771" s="16">
        <f t="shared" si="3526"/>
        <v>0</v>
      </c>
      <c r="AU1771" s="16">
        <f t="shared" si="3527"/>
        <v>0</v>
      </c>
      <c r="AV1771" s="16">
        <f t="shared" si="3527"/>
        <v>0</v>
      </c>
      <c r="AW1771" s="16">
        <f t="shared" si="3527"/>
        <v>0</v>
      </c>
      <c r="AX1771" s="16">
        <f t="shared" si="3527"/>
        <v>37.700000000000003</v>
      </c>
      <c r="AY1771" s="16">
        <f t="shared" si="3527"/>
        <v>0</v>
      </c>
      <c r="AZ1771" s="16">
        <f t="shared" si="3528"/>
        <v>0</v>
      </c>
      <c r="BA1771" s="16">
        <f t="shared" si="3529"/>
        <v>0</v>
      </c>
      <c r="BB1771" s="16">
        <f t="shared" si="3529"/>
        <v>0</v>
      </c>
      <c r="BC1771" s="16">
        <f t="shared" si="3528"/>
        <v>0</v>
      </c>
      <c r="BD1771" s="16">
        <f t="shared" si="3530"/>
        <v>0</v>
      </c>
      <c r="BE1771" s="16">
        <f t="shared" si="3530"/>
        <v>0</v>
      </c>
      <c r="BF1771" s="16">
        <f t="shared" si="3487"/>
        <v>2802.7</v>
      </c>
      <c r="BG1771" s="16">
        <f t="shared" si="3488"/>
        <v>2685</v>
      </c>
      <c r="BH1771" s="16">
        <f t="shared" si="3489"/>
        <v>0</v>
      </c>
      <c r="BI1771" s="16">
        <f>BI1772</f>
        <v>0</v>
      </c>
      <c r="BJ1771" s="16">
        <f t="shared" si="3519"/>
        <v>2802.7</v>
      </c>
      <c r="BK1771" s="16">
        <f>BK1772</f>
        <v>0</v>
      </c>
    </row>
    <row r="1772" spans="1:63" ht="47.25" x14ac:dyDescent="0.25">
      <c r="A1772" s="10" t="s">
        <v>407</v>
      </c>
      <c r="B1772" s="10" t="s">
        <v>233</v>
      </c>
      <c r="C1772" s="10" t="s">
        <v>8</v>
      </c>
      <c r="D1772" s="10" t="s">
        <v>336</v>
      </c>
      <c r="E1772" s="10" t="s">
        <v>51</v>
      </c>
      <c r="F1772" s="11" t="s">
        <v>22</v>
      </c>
      <c r="G1772" s="16">
        <f>G1773</f>
        <v>0</v>
      </c>
      <c r="H1772" s="16">
        <f t="shared" si="3419"/>
        <v>2765</v>
      </c>
      <c r="I1772" s="16">
        <f t="shared" si="3520"/>
        <v>2765</v>
      </c>
      <c r="J1772" s="16">
        <f t="shared" si="3520"/>
        <v>0</v>
      </c>
      <c r="K1772" s="16">
        <f t="shared" si="3420"/>
        <v>2685</v>
      </c>
      <c r="L1772" s="16">
        <f t="shared" si="3521"/>
        <v>2685</v>
      </c>
      <c r="M1772" s="16">
        <f t="shared" si="3521"/>
        <v>0</v>
      </c>
      <c r="N1772" s="16">
        <f t="shared" si="3521"/>
        <v>0</v>
      </c>
      <c r="O1772" s="16">
        <f t="shared" si="3521"/>
        <v>0</v>
      </c>
      <c r="P1772" s="16">
        <f t="shared" si="3521"/>
        <v>0</v>
      </c>
      <c r="Q1772" s="16">
        <f t="shared" si="3465"/>
        <v>2765</v>
      </c>
      <c r="R1772" s="16">
        <f t="shared" si="3466"/>
        <v>2765</v>
      </c>
      <c r="S1772" s="16">
        <f t="shared" si="3467"/>
        <v>2685</v>
      </c>
      <c r="T1772" s="16">
        <f t="shared" si="3468"/>
        <v>2685</v>
      </c>
      <c r="U1772" s="16">
        <f t="shared" si="3469"/>
        <v>0</v>
      </c>
      <c r="V1772" s="16">
        <f t="shared" si="3522"/>
        <v>0</v>
      </c>
      <c r="W1772" s="16">
        <f t="shared" si="3522"/>
        <v>0</v>
      </c>
      <c r="X1772" s="16">
        <f t="shared" si="3522"/>
        <v>0</v>
      </c>
      <c r="Y1772" s="16">
        <f t="shared" si="3522"/>
        <v>0</v>
      </c>
      <c r="Z1772" s="16">
        <f t="shared" si="3522"/>
        <v>0</v>
      </c>
      <c r="AA1772" s="16">
        <f t="shared" si="3505"/>
        <v>2765</v>
      </c>
      <c r="AB1772" s="16">
        <f t="shared" si="3506"/>
        <v>2685</v>
      </c>
      <c r="AC1772" s="16">
        <f t="shared" si="3507"/>
        <v>0</v>
      </c>
      <c r="AD1772" s="16">
        <f t="shared" si="3523"/>
        <v>0</v>
      </c>
      <c r="AE1772" s="16">
        <f t="shared" si="3523"/>
        <v>0</v>
      </c>
      <c r="AF1772" s="16">
        <f>AF1773</f>
        <v>0</v>
      </c>
      <c r="AG1772" s="16">
        <f t="shared" si="3524"/>
        <v>0</v>
      </c>
      <c r="AH1772" s="16">
        <f t="shared" si="3524"/>
        <v>0</v>
      </c>
      <c r="AI1772" s="16">
        <f t="shared" si="3525"/>
        <v>0</v>
      </c>
      <c r="AJ1772" s="16">
        <f t="shared" si="3525"/>
        <v>0</v>
      </c>
      <c r="AK1772" s="16">
        <f t="shared" si="3501"/>
        <v>2765</v>
      </c>
      <c r="AL1772" s="16">
        <f t="shared" si="3502"/>
        <v>2685</v>
      </c>
      <c r="AM1772" s="16">
        <f t="shared" si="3503"/>
        <v>0</v>
      </c>
      <c r="AN1772" s="16">
        <f>AN1773</f>
        <v>0</v>
      </c>
      <c r="AO1772" s="16">
        <f t="shared" si="3504"/>
        <v>2765</v>
      </c>
      <c r="AP1772" s="16">
        <f t="shared" si="3526"/>
        <v>0</v>
      </c>
      <c r="AQ1772" s="16">
        <f t="shared" si="3526"/>
        <v>0</v>
      </c>
      <c r="AR1772" s="16">
        <f t="shared" si="3526"/>
        <v>0</v>
      </c>
      <c r="AS1772" s="16">
        <f t="shared" si="3526"/>
        <v>0</v>
      </c>
      <c r="AT1772" s="16">
        <f t="shared" si="3526"/>
        <v>0</v>
      </c>
      <c r="AU1772" s="16">
        <f t="shared" si="3527"/>
        <v>0</v>
      </c>
      <c r="AV1772" s="16">
        <f t="shared" si="3527"/>
        <v>0</v>
      </c>
      <c r="AW1772" s="16">
        <f t="shared" si="3527"/>
        <v>0</v>
      </c>
      <c r="AX1772" s="16">
        <f t="shared" si="3527"/>
        <v>37.700000000000003</v>
      </c>
      <c r="AY1772" s="16">
        <f t="shared" si="3527"/>
        <v>0</v>
      </c>
      <c r="AZ1772" s="16">
        <f t="shared" si="3528"/>
        <v>0</v>
      </c>
      <c r="BA1772" s="16">
        <f t="shared" si="3529"/>
        <v>0</v>
      </c>
      <c r="BB1772" s="16">
        <f t="shared" si="3529"/>
        <v>0</v>
      </c>
      <c r="BC1772" s="16">
        <f t="shared" si="3528"/>
        <v>0</v>
      </c>
      <c r="BD1772" s="16">
        <f t="shared" si="3530"/>
        <v>0</v>
      </c>
      <c r="BE1772" s="16">
        <f t="shared" si="3530"/>
        <v>0</v>
      </c>
      <c r="BF1772" s="16">
        <f t="shared" si="3487"/>
        <v>2802.7</v>
      </c>
      <c r="BG1772" s="16">
        <f t="shared" si="3488"/>
        <v>2685</v>
      </c>
      <c r="BH1772" s="16">
        <f t="shared" si="3489"/>
        <v>0</v>
      </c>
      <c r="BI1772" s="16">
        <f>BI1773</f>
        <v>0</v>
      </c>
      <c r="BJ1772" s="16">
        <f t="shared" si="3519"/>
        <v>2802.7</v>
      </c>
      <c r="BK1772" s="16">
        <f>BK1773</f>
        <v>0</v>
      </c>
    </row>
    <row r="1773" spans="1:63" ht="31.5" x14ac:dyDescent="0.25">
      <c r="A1773" s="10" t="s">
        <v>407</v>
      </c>
      <c r="B1773" s="10" t="s">
        <v>233</v>
      </c>
      <c r="C1773" s="10" t="s">
        <v>8</v>
      </c>
      <c r="D1773" s="10" t="s">
        <v>336</v>
      </c>
      <c r="E1773" s="10" t="s">
        <v>52</v>
      </c>
      <c r="F1773" s="11" t="s">
        <v>23</v>
      </c>
      <c r="G1773" s="16">
        <v>0</v>
      </c>
      <c r="H1773" s="16">
        <f t="shared" si="3419"/>
        <v>2765</v>
      </c>
      <c r="I1773" s="16">
        <v>2765</v>
      </c>
      <c r="J1773" s="16">
        <v>0</v>
      </c>
      <c r="K1773" s="16">
        <f t="shared" si="3420"/>
        <v>2685</v>
      </c>
      <c r="L1773" s="16">
        <v>2685</v>
      </c>
      <c r="M1773" s="16">
        <v>0</v>
      </c>
      <c r="N1773" s="16"/>
      <c r="O1773" s="16"/>
      <c r="P1773" s="16"/>
      <c r="Q1773" s="16">
        <f t="shared" si="3465"/>
        <v>2765</v>
      </c>
      <c r="R1773" s="16">
        <f t="shared" si="3466"/>
        <v>2765</v>
      </c>
      <c r="S1773" s="16">
        <f t="shared" si="3467"/>
        <v>2685</v>
      </c>
      <c r="T1773" s="16">
        <f t="shared" si="3468"/>
        <v>2685</v>
      </c>
      <c r="U1773" s="16">
        <f t="shared" si="3469"/>
        <v>0</v>
      </c>
      <c r="V1773" s="16"/>
      <c r="W1773" s="16"/>
      <c r="X1773" s="16"/>
      <c r="Y1773" s="16"/>
      <c r="Z1773" s="16"/>
      <c r="AA1773" s="16">
        <f t="shared" si="3505"/>
        <v>2765</v>
      </c>
      <c r="AB1773" s="16">
        <f t="shared" si="3506"/>
        <v>2685</v>
      </c>
      <c r="AC1773" s="16">
        <f t="shared" si="3507"/>
        <v>0</v>
      </c>
      <c r="AD1773" s="16"/>
      <c r="AE1773" s="16"/>
      <c r="AF1773" s="16"/>
      <c r="AG1773" s="16"/>
      <c r="AH1773" s="16"/>
      <c r="AI1773" s="16"/>
      <c r="AJ1773" s="16"/>
      <c r="AK1773" s="16">
        <f t="shared" si="3501"/>
        <v>2765</v>
      </c>
      <c r="AL1773" s="16">
        <f t="shared" si="3502"/>
        <v>2685</v>
      </c>
      <c r="AM1773" s="16">
        <f t="shared" si="3503"/>
        <v>0</v>
      </c>
      <c r="AN1773" s="16"/>
      <c r="AO1773" s="16">
        <f t="shared" si="3504"/>
        <v>2765</v>
      </c>
      <c r="AP1773" s="16"/>
      <c r="AQ1773" s="16"/>
      <c r="AR1773" s="16"/>
      <c r="AS1773" s="16"/>
      <c r="AT1773" s="16"/>
      <c r="AU1773" s="16"/>
      <c r="AV1773" s="16"/>
      <c r="AW1773" s="16"/>
      <c r="AX1773" s="16">
        <v>37.700000000000003</v>
      </c>
      <c r="AY1773" s="16"/>
      <c r="AZ1773" s="16"/>
      <c r="BA1773" s="16"/>
      <c r="BB1773" s="16"/>
      <c r="BC1773" s="16"/>
      <c r="BD1773" s="16"/>
      <c r="BE1773" s="16"/>
      <c r="BF1773" s="16">
        <f t="shared" si="3487"/>
        <v>2802.7</v>
      </c>
      <c r="BG1773" s="16">
        <f t="shared" si="3488"/>
        <v>2685</v>
      </c>
      <c r="BH1773" s="16">
        <f t="shared" si="3489"/>
        <v>0</v>
      </c>
      <c r="BI1773" s="16"/>
      <c r="BJ1773" s="16">
        <f t="shared" si="3519"/>
        <v>2802.7</v>
      </c>
      <c r="BK1773" s="16"/>
    </row>
    <row r="1774" spans="1:63" x14ac:dyDescent="0.25">
      <c r="A1774" s="10" t="s">
        <v>407</v>
      </c>
      <c r="B1774" s="10" t="s">
        <v>233</v>
      </c>
      <c r="C1774" s="10" t="s">
        <v>8</v>
      </c>
      <c r="D1774" s="23" t="s">
        <v>77</v>
      </c>
      <c r="E1774" s="23"/>
      <c r="F1774" s="11" t="s">
        <v>78</v>
      </c>
      <c r="G1774" s="16">
        <f>G1775</f>
        <v>3919.3</v>
      </c>
      <c r="H1774" s="16">
        <f t="shared" si="3419"/>
        <v>-110.90000000000009</v>
      </c>
      <c r="I1774" s="16">
        <f t="shared" ref="I1774:J1776" si="3531">I1775</f>
        <v>3808.4</v>
      </c>
      <c r="J1774" s="16">
        <f t="shared" si="3531"/>
        <v>4102.5</v>
      </c>
      <c r="K1774" s="16">
        <f t="shared" si="3420"/>
        <v>-529.30000000000018</v>
      </c>
      <c r="L1774" s="16">
        <f t="shared" ref="L1774:P1776" si="3532">L1775</f>
        <v>3573.2</v>
      </c>
      <c r="M1774" s="16">
        <f t="shared" si="3532"/>
        <v>3644.4</v>
      </c>
      <c r="N1774" s="16">
        <f t="shared" si="3532"/>
        <v>0</v>
      </c>
      <c r="O1774" s="16">
        <f t="shared" si="3532"/>
        <v>0</v>
      </c>
      <c r="P1774" s="16">
        <f t="shared" si="3532"/>
        <v>0</v>
      </c>
      <c r="Q1774" s="16">
        <f t="shared" si="3465"/>
        <v>-110.90000000000009</v>
      </c>
      <c r="R1774" s="16">
        <f t="shared" si="3466"/>
        <v>3808.4</v>
      </c>
      <c r="S1774" s="16">
        <f t="shared" si="3467"/>
        <v>-529.30000000000018</v>
      </c>
      <c r="T1774" s="16">
        <f t="shared" si="3468"/>
        <v>3573.2</v>
      </c>
      <c r="U1774" s="16">
        <f t="shared" si="3469"/>
        <v>3644.4</v>
      </c>
      <c r="V1774" s="16">
        <f t="shared" ref="V1774:X1776" si="3533">V1775</f>
        <v>0</v>
      </c>
      <c r="W1774" s="16">
        <f t="shared" si="3533"/>
        <v>0</v>
      </c>
      <c r="X1774" s="16">
        <f t="shared" si="3533"/>
        <v>0</v>
      </c>
      <c r="Y1774" s="16">
        <f t="shared" ref="Y1774:Z1776" si="3534">Y1775</f>
        <v>0</v>
      </c>
      <c r="Z1774" s="16">
        <f t="shared" si="3534"/>
        <v>0</v>
      </c>
      <c r="AA1774" s="16">
        <f t="shared" si="3505"/>
        <v>3808.4</v>
      </c>
      <c r="AB1774" s="16">
        <f t="shared" si="3506"/>
        <v>3573.2</v>
      </c>
      <c r="AC1774" s="16">
        <f t="shared" si="3507"/>
        <v>3644.4</v>
      </c>
      <c r="AD1774" s="16">
        <f t="shared" ref="AD1774:AE1778" si="3535">AD1775</f>
        <v>0</v>
      </c>
      <c r="AE1774" s="16">
        <f t="shared" si="3535"/>
        <v>0</v>
      </c>
      <c r="AF1774" s="16">
        <f>AF1775</f>
        <v>0</v>
      </c>
      <c r="AG1774" s="16">
        <f t="shared" ref="AG1774:AH1778" si="3536">AG1775</f>
        <v>0</v>
      </c>
      <c r="AH1774" s="16">
        <f t="shared" si="3536"/>
        <v>0</v>
      </c>
      <c r="AI1774" s="16">
        <f t="shared" ref="AI1774:AJ1778" si="3537">AI1775</f>
        <v>0</v>
      </c>
      <c r="AJ1774" s="16">
        <f t="shared" si="3537"/>
        <v>0</v>
      </c>
      <c r="AK1774" s="16">
        <f t="shared" si="3501"/>
        <v>3808.4</v>
      </c>
      <c r="AL1774" s="16">
        <f t="shared" si="3502"/>
        <v>3573.2</v>
      </c>
      <c r="AM1774" s="16">
        <f t="shared" si="3503"/>
        <v>3644.4</v>
      </c>
      <c r="AN1774" s="16">
        <f>AN1775</f>
        <v>0</v>
      </c>
      <c r="AO1774" s="16">
        <f t="shared" si="3504"/>
        <v>3808.4</v>
      </c>
      <c r="AP1774" s="16">
        <f t="shared" ref="AP1774:AT1778" si="3538">AP1775</f>
        <v>0</v>
      </c>
      <c r="AQ1774" s="16">
        <f t="shared" si="3538"/>
        <v>0</v>
      </c>
      <c r="AR1774" s="16">
        <f t="shared" si="3538"/>
        <v>0</v>
      </c>
      <c r="AS1774" s="16">
        <f t="shared" si="3538"/>
        <v>0</v>
      </c>
      <c r="AT1774" s="16">
        <f t="shared" si="3538"/>
        <v>0</v>
      </c>
      <c r="AU1774" s="16">
        <f t="shared" ref="AU1774:AY1778" si="3539">AU1775</f>
        <v>0</v>
      </c>
      <c r="AV1774" s="16">
        <f t="shared" si="3539"/>
        <v>0</v>
      </c>
      <c r="AW1774" s="16">
        <f t="shared" si="3539"/>
        <v>0</v>
      </c>
      <c r="AX1774" s="16">
        <f t="shared" si="3539"/>
        <v>0</v>
      </c>
      <c r="AY1774" s="16">
        <f t="shared" si="3539"/>
        <v>0</v>
      </c>
      <c r="AZ1774" s="16">
        <f t="shared" ref="AZ1774:BC1778" si="3540">AZ1775</f>
        <v>0</v>
      </c>
      <c r="BA1774" s="16">
        <f t="shared" ref="BA1774:BB1778" si="3541">BA1775</f>
        <v>0</v>
      </c>
      <c r="BB1774" s="16">
        <f t="shared" si="3541"/>
        <v>0</v>
      </c>
      <c r="BC1774" s="16">
        <f t="shared" si="3540"/>
        <v>0</v>
      </c>
      <c r="BD1774" s="16">
        <f t="shared" ref="BD1774:BE1778" si="3542">BD1775</f>
        <v>0</v>
      </c>
      <c r="BE1774" s="16">
        <f t="shared" si="3542"/>
        <v>0</v>
      </c>
      <c r="BF1774" s="16">
        <f t="shared" si="3487"/>
        <v>3808.4</v>
      </c>
      <c r="BG1774" s="16">
        <f t="shared" si="3488"/>
        <v>3573.2</v>
      </c>
      <c r="BH1774" s="16">
        <f t="shared" si="3489"/>
        <v>3644.4</v>
      </c>
      <c r="BI1774" s="16">
        <f>BI1775</f>
        <v>0</v>
      </c>
      <c r="BJ1774" s="16">
        <f t="shared" si="3519"/>
        <v>3808.4</v>
      </c>
      <c r="BK1774" s="16">
        <f>BK1775</f>
        <v>0</v>
      </c>
    </row>
    <row r="1775" spans="1:63" ht="47.25" x14ac:dyDescent="0.25">
      <c r="A1775" s="10" t="s">
        <v>407</v>
      </c>
      <c r="B1775" s="10" t="s">
        <v>233</v>
      </c>
      <c r="C1775" s="10" t="s">
        <v>8</v>
      </c>
      <c r="D1775" s="17" t="s">
        <v>409</v>
      </c>
      <c r="E1775" s="17"/>
      <c r="F1775" s="11" t="s">
        <v>410</v>
      </c>
      <c r="G1775" s="16">
        <f>G1776</f>
        <v>3919.3</v>
      </c>
      <c r="H1775" s="16">
        <f t="shared" si="3419"/>
        <v>-110.90000000000009</v>
      </c>
      <c r="I1775" s="16">
        <f t="shared" si="3531"/>
        <v>3808.4</v>
      </c>
      <c r="J1775" s="16">
        <f t="shared" si="3531"/>
        <v>4102.5</v>
      </c>
      <c r="K1775" s="16">
        <f t="shared" si="3420"/>
        <v>-529.30000000000018</v>
      </c>
      <c r="L1775" s="16">
        <f t="shared" si="3532"/>
        <v>3573.2</v>
      </c>
      <c r="M1775" s="16">
        <f t="shared" si="3532"/>
        <v>3644.4</v>
      </c>
      <c r="N1775" s="16">
        <f t="shared" si="3532"/>
        <v>0</v>
      </c>
      <c r="O1775" s="16">
        <f t="shared" si="3532"/>
        <v>0</v>
      </c>
      <c r="P1775" s="16">
        <f t="shared" si="3532"/>
        <v>0</v>
      </c>
      <c r="Q1775" s="16">
        <f t="shared" si="3465"/>
        <v>-110.90000000000009</v>
      </c>
      <c r="R1775" s="16">
        <f t="shared" si="3466"/>
        <v>3808.4</v>
      </c>
      <c r="S1775" s="16">
        <f t="shared" si="3467"/>
        <v>-529.30000000000018</v>
      </c>
      <c r="T1775" s="16">
        <f t="shared" si="3468"/>
        <v>3573.2</v>
      </c>
      <c r="U1775" s="16">
        <f t="shared" si="3469"/>
        <v>3644.4</v>
      </c>
      <c r="V1775" s="16">
        <f t="shared" si="3533"/>
        <v>0</v>
      </c>
      <c r="W1775" s="16">
        <f t="shared" si="3533"/>
        <v>0</v>
      </c>
      <c r="X1775" s="16">
        <f t="shared" si="3533"/>
        <v>0</v>
      </c>
      <c r="Y1775" s="16">
        <f t="shared" si="3534"/>
        <v>0</v>
      </c>
      <c r="Z1775" s="16">
        <f t="shared" si="3534"/>
        <v>0</v>
      </c>
      <c r="AA1775" s="16">
        <f t="shared" si="3505"/>
        <v>3808.4</v>
      </c>
      <c r="AB1775" s="16">
        <f t="shared" si="3506"/>
        <v>3573.2</v>
      </c>
      <c r="AC1775" s="16">
        <f t="shared" si="3507"/>
        <v>3644.4</v>
      </c>
      <c r="AD1775" s="16">
        <f t="shared" si="3535"/>
        <v>0</v>
      </c>
      <c r="AE1775" s="16">
        <f t="shared" si="3535"/>
        <v>0</v>
      </c>
      <c r="AF1775" s="16">
        <f>AF1776</f>
        <v>0</v>
      </c>
      <c r="AG1775" s="16">
        <f t="shared" si="3536"/>
        <v>0</v>
      </c>
      <c r="AH1775" s="16">
        <f t="shared" si="3536"/>
        <v>0</v>
      </c>
      <c r="AI1775" s="16">
        <f t="shared" si="3537"/>
        <v>0</v>
      </c>
      <c r="AJ1775" s="16">
        <f t="shared" si="3537"/>
        <v>0</v>
      </c>
      <c r="AK1775" s="16">
        <f t="shared" si="3501"/>
        <v>3808.4</v>
      </c>
      <c r="AL1775" s="16">
        <f t="shared" si="3502"/>
        <v>3573.2</v>
      </c>
      <c r="AM1775" s="16">
        <f t="shared" si="3503"/>
        <v>3644.4</v>
      </c>
      <c r="AN1775" s="16">
        <f>AN1776</f>
        <v>0</v>
      </c>
      <c r="AO1775" s="16">
        <f t="shared" si="3504"/>
        <v>3808.4</v>
      </c>
      <c r="AP1775" s="16">
        <f t="shared" si="3538"/>
        <v>0</v>
      </c>
      <c r="AQ1775" s="16">
        <f t="shared" si="3538"/>
        <v>0</v>
      </c>
      <c r="AR1775" s="16">
        <f t="shared" si="3538"/>
        <v>0</v>
      </c>
      <c r="AS1775" s="16">
        <f t="shared" si="3538"/>
        <v>0</v>
      </c>
      <c r="AT1775" s="16">
        <f t="shared" si="3538"/>
        <v>0</v>
      </c>
      <c r="AU1775" s="16">
        <f t="shared" si="3539"/>
        <v>0</v>
      </c>
      <c r="AV1775" s="16">
        <f t="shared" si="3539"/>
        <v>0</v>
      </c>
      <c r="AW1775" s="16">
        <f t="shared" si="3539"/>
        <v>0</v>
      </c>
      <c r="AX1775" s="16">
        <f t="shared" si="3539"/>
        <v>0</v>
      </c>
      <c r="AY1775" s="16">
        <f t="shared" si="3539"/>
        <v>0</v>
      </c>
      <c r="AZ1775" s="16">
        <f t="shared" si="3540"/>
        <v>0</v>
      </c>
      <c r="BA1775" s="16">
        <f t="shared" si="3541"/>
        <v>0</v>
      </c>
      <c r="BB1775" s="16">
        <f t="shared" si="3541"/>
        <v>0</v>
      </c>
      <c r="BC1775" s="16">
        <f t="shared" si="3540"/>
        <v>0</v>
      </c>
      <c r="BD1775" s="16">
        <f t="shared" si="3542"/>
        <v>0</v>
      </c>
      <c r="BE1775" s="16">
        <f t="shared" si="3542"/>
        <v>0</v>
      </c>
      <c r="BF1775" s="16">
        <f t="shared" si="3487"/>
        <v>3808.4</v>
      </c>
      <c r="BG1775" s="16">
        <f t="shared" si="3488"/>
        <v>3573.2</v>
      </c>
      <c r="BH1775" s="16">
        <f t="shared" si="3489"/>
        <v>3644.4</v>
      </c>
      <c r="BI1775" s="16">
        <f>BI1776</f>
        <v>0</v>
      </c>
      <c r="BJ1775" s="16">
        <f t="shared" si="3519"/>
        <v>3808.4</v>
      </c>
      <c r="BK1775" s="16">
        <f>BK1776</f>
        <v>0</v>
      </c>
    </row>
    <row r="1776" spans="1:63" ht="31.5" x14ac:dyDescent="0.25">
      <c r="A1776" s="10" t="s">
        <v>407</v>
      </c>
      <c r="B1776" s="10" t="s">
        <v>233</v>
      </c>
      <c r="C1776" s="10" t="s">
        <v>8</v>
      </c>
      <c r="D1776" s="17" t="s">
        <v>440</v>
      </c>
      <c r="E1776" s="17"/>
      <c r="F1776" s="11" t="s">
        <v>441</v>
      </c>
      <c r="G1776" s="16">
        <f>G1777</f>
        <v>3919.3</v>
      </c>
      <c r="H1776" s="16">
        <f t="shared" si="3419"/>
        <v>-110.90000000000009</v>
      </c>
      <c r="I1776" s="16">
        <f t="shared" si="3531"/>
        <v>3808.4</v>
      </c>
      <c r="J1776" s="16">
        <f t="shared" si="3531"/>
        <v>4102.5</v>
      </c>
      <c r="K1776" s="16">
        <f t="shared" si="3420"/>
        <v>-529.30000000000018</v>
      </c>
      <c r="L1776" s="16">
        <f t="shared" si="3532"/>
        <v>3573.2</v>
      </c>
      <c r="M1776" s="16">
        <f t="shared" si="3532"/>
        <v>3644.4</v>
      </c>
      <c r="N1776" s="16">
        <f t="shared" si="3532"/>
        <v>0</v>
      </c>
      <c r="O1776" s="16">
        <f t="shared" si="3532"/>
        <v>0</v>
      </c>
      <c r="P1776" s="16">
        <f t="shared" si="3532"/>
        <v>0</v>
      </c>
      <c r="Q1776" s="16">
        <f t="shared" si="3465"/>
        <v>-110.90000000000009</v>
      </c>
      <c r="R1776" s="16">
        <f t="shared" si="3466"/>
        <v>3808.4</v>
      </c>
      <c r="S1776" s="16">
        <f t="shared" si="3467"/>
        <v>-529.30000000000018</v>
      </c>
      <c r="T1776" s="16">
        <f t="shared" si="3468"/>
        <v>3573.2</v>
      </c>
      <c r="U1776" s="16">
        <f t="shared" si="3469"/>
        <v>3644.4</v>
      </c>
      <c r="V1776" s="16">
        <f t="shared" si="3533"/>
        <v>0</v>
      </c>
      <c r="W1776" s="16">
        <f t="shared" si="3533"/>
        <v>0</v>
      </c>
      <c r="X1776" s="16">
        <f t="shared" si="3533"/>
        <v>0</v>
      </c>
      <c r="Y1776" s="16">
        <f t="shared" si="3534"/>
        <v>0</v>
      </c>
      <c r="Z1776" s="16">
        <f t="shared" si="3534"/>
        <v>0</v>
      </c>
      <c r="AA1776" s="16">
        <f t="shared" si="3505"/>
        <v>3808.4</v>
      </c>
      <c r="AB1776" s="16">
        <f t="shared" si="3506"/>
        <v>3573.2</v>
      </c>
      <c r="AC1776" s="16">
        <f t="shared" si="3507"/>
        <v>3644.4</v>
      </c>
      <c r="AD1776" s="16">
        <f t="shared" si="3535"/>
        <v>0</v>
      </c>
      <c r="AE1776" s="16">
        <f t="shared" si="3535"/>
        <v>0</v>
      </c>
      <c r="AF1776" s="16">
        <f>AF1777</f>
        <v>0</v>
      </c>
      <c r="AG1776" s="16">
        <f t="shared" si="3536"/>
        <v>0</v>
      </c>
      <c r="AH1776" s="16">
        <f t="shared" si="3536"/>
        <v>0</v>
      </c>
      <c r="AI1776" s="16">
        <f t="shared" si="3537"/>
        <v>0</v>
      </c>
      <c r="AJ1776" s="16">
        <f t="shared" si="3537"/>
        <v>0</v>
      </c>
      <c r="AK1776" s="16">
        <f t="shared" si="3501"/>
        <v>3808.4</v>
      </c>
      <c r="AL1776" s="16">
        <f t="shared" si="3502"/>
        <v>3573.2</v>
      </c>
      <c r="AM1776" s="16">
        <f t="shared" si="3503"/>
        <v>3644.4</v>
      </c>
      <c r="AN1776" s="16">
        <f>AN1777</f>
        <v>0</v>
      </c>
      <c r="AO1776" s="16">
        <f t="shared" si="3504"/>
        <v>3808.4</v>
      </c>
      <c r="AP1776" s="16">
        <f t="shared" si="3538"/>
        <v>0</v>
      </c>
      <c r="AQ1776" s="16">
        <f t="shared" si="3538"/>
        <v>0</v>
      </c>
      <c r="AR1776" s="16">
        <f t="shared" si="3538"/>
        <v>0</v>
      </c>
      <c r="AS1776" s="16">
        <f t="shared" si="3538"/>
        <v>0</v>
      </c>
      <c r="AT1776" s="16">
        <f t="shared" si="3538"/>
        <v>0</v>
      </c>
      <c r="AU1776" s="16">
        <f t="shared" si="3539"/>
        <v>0</v>
      </c>
      <c r="AV1776" s="16">
        <f t="shared" si="3539"/>
        <v>0</v>
      </c>
      <c r="AW1776" s="16">
        <f t="shared" si="3539"/>
        <v>0</v>
      </c>
      <c r="AX1776" s="16">
        <f t="shared" si="3539"/>
        <v>0</v>
      </c>
      <c r="AY1776" s="16">
        <f t="shared" si="3539"/>
        <v>0</v>
      </c>
      <c r="AZ1776" s="16">
        <f t="shared" si="3540"/>
        <v>0</v>
      </c>
      <c r="BA1776" s="16">
        <f t="shared" si="3541"/>
        <v>0</v>
      </c>
      <c r="BB1776" s="16">
        <f t="shared" si="3541"/>
        <v>0</v>
      </c>
      <c r="BC1776" s="16">
        <f t="shared" si="3540"/>
        <v>0</v>
      </c>
      <c r="BD1776" s="16">
        <f t="shared" si="3542"/>
        <v>0</v>
      </c>
      <c r="BE1776" s="16">
        <f t="shared" si="3542"/>
        <v>0</v>
      </c>
      <c r="BF1776" s="16">
        <f t="shared" si="3487"/>
        <v>3808.4</v>
      </c>
      <c r="BG1776" s="16">
        <f t="shared" si="3488"/>
        <v>3573.2</v>
      </c>
      <c r="BH1776" s="16">
        <f t="shared" si="3489"/>
        <v>3644.4</v>
      </c>
      <c r="BI1776" s="16">
        <f>BI1777</f>
        <v>0</v>
      </c>
      <c r="BJ1776" s="16">
        <f t="shared" si="3519"/>
        <v>3808.4</v>
      </c>
      <c r="BK1776" s="16">
        <f>BK1777</f>
        <v>0</v>
      </c>
    </row>
    <row r="1777" spans="1:63" ht="47.25" x14ac:dyDescent="0.25">
      <c r="A1777" s="10" t="s">
        <v>407</v>
      </c>
      <c r="B1777" s="10" t="s">
        <v>233</v>
      </c>
      <c r="C1777" s="10" t="s">
        <v>8</v>
      </c>
      <c r="D1777" s="17" t="s">
        <v>440</v>
      </c>
      <c r="E1777" s="10" t="s">
        <v>50</v>
      </c>
      <c r="F1777" s="11" t="s">
        <v>21</v>
      </c>
      <c r="G1777" s="16">
        <f>G1778</f>
        <v>3919.3</v>
      </c>
      <c r="H1777" s="16">
        <f t="shared" si="3419"/>
        <v>-110.90000000000009</v>
      </c>
      <c r="I1777" s="16">
        <f>I1778</f>
        <v>3808.4</v>
      </c>
      <c r="J1777" s="16">
        <f>J1778</f>
        <v>4102.5</v>
      </c>
      <c r="K1777" s="16">
        <f t="shared" si="3420"/>
        <v>-529.30000000000018</v>
      </c>
      <c r="L1777" s="16">
        <f t="shared" ref="L1777:P1778" si="3543">L1778</f>
        <v>3573.2</v>
      </c>
      <c r="M1777" s="16">
        <f t="shared" si="3543"/>
        <v>3644.4</v>
      </c>
      <c r="N1777" s="16">
        <f t="shared" si="3543"/>
        <v>0</v>
      </c>
      <c r="O1777" s="16">
        <f t="shared" si="3543"/>
        <v>0</v>
      </c>
      <c r="P1777" s="16">
        <f t="shared" si="3543"/>
        <v>0</v>
      </c>
      <c r="Q1777" s="16">
        <f t="shared" si="3465"/>
        <v>-110.90000000000009</v>
      </c>
      <c r="R1777" s="16">
        <f t="shared" si="3466"/>
        <v>3808.4</v>
      </c>
      <c r="S1777" s="16">
        <f t="shared" si="3467"/>
        <v>-529.30000000000018</v>
      </c>
      <c r="T1777" s="16">
        <f t="shared" si="3468"/>
        <v>3573.2</v>
      </c>
      <c r="U1777" s="16">
        <f t="shared" si="3469"/>
        <v>3644.4</v>
      </c>
      <c r="V1777" s="16">
        <f t="shared" ref="V1777:Z1778" si="3544">V1778</f>
        <v>0</v>
      </c>
      <c r="W1777" s="16">
        <f t="shared" si="3544"/>
        <v>0</v>
      </c>
      <c r="X1777" s="16">
        <f t="shared" si="3544"/>
        <v>0</v>
      </c>
      <c r="Y1777" s="16">
        <f t="shared" si="3544"/>
        <v>0</v>
      </c>
      <c r="Z1777" s="16">
        <f t="shared" si="3544"/>
        <v>0</v>
      </c>
      <c r="AA1777" s="16">
        <f t="shared" si="3505"/>
        <v>3808.4</v>
      </c>
      <c r="AB1777" s="16">
        <f t="shared" si="3506"/>
        <v>3573.2</v>
      </c>
      <c r="AC1777" s="16">
        <f t="shared" si="3507"/>
        <v>3644.4</v>
      </c>
      <c r="AD1777" s="16">
        <f t="shared" si="3535"/>
        <v>0</v>
      </c>
      <c r="AE1777" s="16">
        <f t="shared" si="3535"/>
        <v>0</v>
      </c>
      <c r="AF1777" s="16">
        <f>AF1778</f>
        <v>0</v>
      </c>
      <c r="AG1777" s="16">
        <f t="shared" si="3536"/>
        <v>0</v>
      </c>
      <c r="AH1777" s="16">
        <f t="shared" si="3536"/>
        <v>0</v>
      </c>
      <c r="AI1777" s="16">
        <f t="shared" si="3537"/>
        <v>0</v>
      </c>
      <c r="AJ1777" s="16">
        <f t="shared" si="3537"/>
        <v>0</v>
      </c>
      <c r="AK1777" s="16">
        <f t="shared" si="3501"/>
        <v>3808.4</v>
      </c>
      <c r="AL1777" s="16">
        <f t="shared" si="3502"/>
        <v>3573.2</v>
      </c>
      <c r="AM1777" s="16">
        <f t="shared" si="3503"/>
        <v>3644.4</v>
      </c>
      <c r="AN1777" s="16">
        <f>AN1778</f>
        <v>0</v>
      </c>
      <c r="AO1777" s="16">
        <f t="shared" si="3504"/>
        <v>3808.4</v>
      </c>
      <c r="AP1777" s="16">
        <f t="shared" si="3538"/>
        <v>0</v>
      </c>
      <c r="AQ1777" s="16">
        <f t="shared" si="3538"/>
        <v>0</v>
      </c>
      <c r="AR1777" s="16">
        <f t="shared" si="3538"/>
        <v>0</v>
      </c>
      <c r="AS1777" s="16">
        <f t="shared" si="3538"/>
        <v>0</v>
      </c>
      <c r="AT1777" s="16">
        <f t="shared" si="3538"/>
        <v>0</v>
      </c>
      <c r="AU1777" s="16">
        <f t="shared" si="3539"/>
        <v>0</v>
      </c>
      <c r="AV1777" s="16">
        <f t="shared" si="3539"/>
        <v>0</v>
      </c>
      <c r="AW1777" s="16">
        <f t="shared" si="3539"/>
        <v>0</v>
      </c>
      <c r="AX1777" s="16">
        <f t="shared" si="3539"/>
        <v>0</v>
      </c>
      <c r="AY1777" s="16">
        <f t="shared" si="3539"/>
        <v>0</v>
      </c>
      <c r="AZ1777" s="16">
        <f t="shared" si="3540"/>
        <v>0</v>
      </c>
      <c r="BA1777" s="16">
        <f t="shared" si="3541"/>
        <v>0</v>
      </c>
      <c r="BB1777" s="16">
        <f t="shared" si="3541"/>
        <v>0</v>
      </c>
      <c r="BC1777" s="16">
        <f t="shared" si="3540"/>
        <v>0</v>
      </c>
      <c r="BD1777" s="16">
        <f t="shared" si="3542"/>
        <v>0</v>
      </c>
      <c r="BE1777" s="16">
        <f t="shared" si="3542"/>
        <v>0</v>
      </c>
      <c r="BF1777" s="16">
        <f t="shared" si="3487"/>
        <v>3808.4</v>
      </c>
      <c r="BG1777" s="16">
        <f t="shared" si="3488"/>
        <v>3573.2</v>
      </c>
      <c r="BH1777" s="16">
        <f t="shared" si="3489"/>
        <v>3644.4</v>
      </c>
      <c r="BI1777" s="16">
        <f>BI1778</f>
        <v>0</v>
      </c>
      <c r="BJ1777" s="16">
        <f t="shared" si="3519"/>
        <v>3808.4</v>
      </c>
      <c r="BK1777" s="16">
        <f>BK1778</f>
        <v>0</v>
      </c>
    </row>
    <row r="1778" spans="1:63" ht="47.25" x14ac:dyDescent="0.25">
      <c r="A1778" s="10" t="s">
        <v>407</v>
      </c>
      <c r="B1778" s="10" t="s">
        <v>233</v>
      </c>
      <c r="C1778" s="10" t="s">
        <v>8</v>
      </c>
      <c r="D1778" s="17" t="s">
        <v>440</v>
      </c>
      <c r="E1778" s="10" t="s">
        <v>51</v>
      </c>
      <c r="F1778" s="11" t="s">
        <v>22</v>
      </c>
      <c r="G1778" s="16">
        <f>G1779</f>
        <v>3919.3</v>
      </c>
      <c r="H1778" s="16">
        <f t="shared" si="3419"/>
        <v>-110.90000000000009</v>
      </c>
      <c r="I1778" s="16">
        <f>I1779</f>
        <v>3808.4</v>
      </c>
      <c r="J1778" s="16">
        <f>J1779</f>
        <v>4102.5</v>
      </c>
      <c r="K1778" s="16">
        <f t="shared" si="3420"/>
        <v>-529.30000000000018</v>
      </c>
      <c r="L1778" s="16">
        <f t="shared" si="3543"/>
        <v>3573.2</v>
      </c>
      <c r="M1778" s="16">
        <f t="shared" si="3543"/>
        <v>3644.4</v>
      </c>
      <c r="N1778" s="16">
        <f t="shared" si="3543"/>
        <v>0</v>
      </c>
      <c r="O1778" s="16">
        <f t="shared" si="3543"/>
        <v>0</v>
      </c>
      <c r="P1778" s="16">
        <f t="shared" si="3543"/>
        <v>0</v>
      </c>
      <c r="Q1778" s="16">
        <f t="shared" si="3465"/>
        <v>-110.90000000000009</v>
      </c>
      <c r="R1778" s="16">
        <f t="shared" si="3466"/>
        <v>3808.4</v>
      </c>
      <c r="S1778" s="16">
        <f t="shared" si="3467"/>
        <v>-529.30000000000018</v>
      </c>
      <c r="T1778" s="16">
        <f t="shared" si="3468"/>
        <v>3573.2</v>
      </c>
      <c r="U1778" s="16">
        <f t="shared" si="3469"/>
        <v>3644.4</v>
      </c>
      <c r="V1778" s="16">
        <f t="shared" si="3544"/>
        <v>0</v>
      </c>
      <c r="W1778" s="16">
        <f t="shared" si="3544"/>
        <v>0</v>
      </c>
      <c r="X1778" s="16">
        <f t="shared" si="3544"/>
        <v>0</v>
      </c>
      <c r="Y1778" s="16">
        <f t="shared" si="3544"/>
        <v>0</v>
      </c>
      <c r="Z1778" s="16">
        <f t="shared" si="3544"/>
        <v>0</v>
      </c>
      <c r="AA1778" s="16">
        <f t="shared" si="3505"/>
        <v>3808.4</v>
      </c>
      <c r="AB1778" s="16">
        <f t="shared" si="3506"/>
        <v>3573.2</v>
      </c>
      <c r="AC1778" s="16">
        <f t="shared" si="3507"/>
        <v>3644.4</v>
      </c>
      <c r="AD1778" s="16">
        <f t="shared" si="3535"/>
        <v>0</v>
      </c>
      <c r="AE1778" s="16">
        <f t="shared" si="3535"/>
        <v>0</v>
      </c>
      <c r="AF1778" s="16">
        <f>AF1779</f>
        <v>0</v>
      </c>
      <c r="AG1778" s="16">
        <f t="shared" si="3536"/>
        <v>0</v>
      </c>
      <c r="AH1778" s="16">
        <f t="shared" si="3536"/>
        <v>0</v>
      </c>
      <c r="AI1778" s="16">
        <f t="shared" si="3537"/>
        <v>0</v>
      </c>
      <c r="AJ1778" s="16">
        <f t="shared" si="3537"/>
        <v>0</v>
      </c>
      <c r="AK1778" s="16">
        <f t="shared" si="3501"/>
        <v>3808.4</v>
      </c>
      <c r="AL1778" s="16">
        <f t="shared" si="3502"/>
        <v>3573.2</v>
      </c>
      <c r="AM1778" s="16">
        <f t="shared" si="3503"/>
        <v>3644.4</v>
      </c>
      <c r="AN1778" s="16">
        <f>AN1779</f>
        <v>0</v>
      </c>
      <c r="AO1778" s="16">
        <f t="shared" si="3504"/>
        <v>3808.4</v>
      </c>
      <c r="AP1778" s="16">
        <f t="shared" si="3538"/>
        <v>0</v>
      </c>
      <c r="AQ1778" s="16">
        <f t="shared" si="3538"/>
        <v>0</v>
      </c>
      <c r="AR1778" s="16">
        <f t="shared" si="3538"/>
        <v>0</v>
      </c>
      <c r="AS1778" s="16">
        <f t="shared" si="3538"/>
        <v>0</v>
      </c>
      <c r="AT1778" s="16">
        <f t="shared" si="3538"/>
        <v>0</v>
      </c>
      <c r="AU1778" s="16">
        <f t="shared" si="3539"/>
        <v>0</v>
      </c>
      <c r="AV1778" s="16">
        <f t="shared" si="3539"/>
        <v>0</v>
      </c>
      <c r="AW1778" s="16">
        <f t="shared" si="3539"/>
        <v>0</v>
      </c>
      <c r="AX1778" s="16">
        <f t="shared" si="3539"/>
        <v>0</v>
      </c>
      <c r="AY1778" s="16">
        <f t="shared" si="3539"/>
        <v>0</v>
      </c>
      <c r="AZ1778" s="16">
        <f t="shared" si="3540"/>
        <v>0</v>
      </c>
      <c r="BA1778" s="16">
        <f t="shared" si="3541"/>
        <v>0</v>
      </c>
      <c r="BB1778" s="16">
        <f t="shared" si="3541"/>
        <v>0</v>
      </c>
      <c r="BC1778" s="16">
        <f t="shared" si="3540"/>
        <v>0</v>
      </c>
      <c r="BD1778" s="16">
        <f t="shared" si="3542"/>
        <v>0</v>
      </c>
      <c r="BE1778" s="16">
        <f t="shared" si="3542"/>
        <v>0</v>
      </c>
      <c r="BF1778" s="16">
        <f t="shared" si="3487"/>
        <v>3808.4</v>
      </c>
      <c r="BG1778" s="16">
        <f t="shared" si="3488"/>
        <v>3573.2</v>
      </c>
      <c r="BH1778" s="16">
        <f t="shared" si="3489"/>
        <v>3644.4</v>
      </c>
      <c r="BI1778" s="16">
        <f>BI1779</f>
        <v>0</v>
      </c>
      <c r="BJ1778" s="16">
        <f t="shared" si="3519"/>
        <v>3808.4</v>
      </c>
      <c r="BK1778" s="16">
        <f>BK1779</f>
        <v>0</v>
      </c>
    </row>
    <row r="1779" spans="1:63" ht="31.5" x14ac:dyDescent="0.25">
      <c r="A1779" s="10" t="s">
        <v>407</v>
      </c>
      <c r="B1779" s="10" t="s">
        <v>233</v>
      </c>
      <c r="C1779" s="10" t="s">
        <v>8</v>
      </c>
      <c r="D1779" s="17" t="s">
        <v>440</v>
      </c>
      <c r="E1779" s="10" t="s">
        <v>52</v>
      </c>
      <c r="F1779" s="11" t="s">
        <v>23</v>
      </c>
      <c r="G1779" s="16">
        <v>3919.3</v>
      </c>
      <c r="H1779" s="16">
        <f t="shared" si="3419"/>
        <v>-110.90000000000009</v>
      </c>
      <c r="I1779" s="16">
        <v>3808.4</v>
      </c>
      <c r="J1779" s="16">
        <v>4102.5</v>
      </c>
      <c r="K1779" s="16">
        <f t="shared" si="3420"/>
        <v>-529.30000000000018</v>
      </c>
      <c r="L1779" s="16">
        <v>3573.2</v>
      </c>
      <c r="M1779" s="16">
        <v>3644.4</v>
      </c>
      <c r="N1779" s="16"/>
      <c r="O1779" s="16"/>
      <c r="P1779" s="16"/>
      <c r="Q1779" s="16">
        <f t="shared" si="3465"/>
        <v>-110.90000000000009</v>
      </c>
      <c r="R1779" s="16">
        <f t="shared" si="3466"/>
        <v>3808.4</v>
      </c>
      <c r="S1779" s="16">
        <f t="shared" si="3467"/>
        <v>-529.30000000000018</v>
      </c>
      <c r="T1779" s="16">
        <f t="shared" si="3468"/>
        <v>3573.2</v>
      </c>
      <c r="U1779" s="16">
        <f t="shared" si="3469"/>
        <v>3644.4</v>
      </c>
      <c r="V1779" s="16"/>
      <c r="W1779" s="16"/>
      <c r="X1779" s="16"/>
      <c r="Y1779" s="16"/>
      <c r="Z1779" s="16"/>
      <c r="AA1779" s="16">
        <f t="shared" si="3505"/>
        <v>3808.4</v>
      </c>
      <c r="AB1779" s="16">
        <f t="shared" si="3506"/>
        <v>3573.2</v>
      </c>
      <c r="AC1779" s="16">
        <f t="shared" si="3507"/>
        <v>3644.4</v>
      </c>
      <c r="AD1779" s="16"/>
      <c r="AE1779" s="16"/>
      <c r="AF1779" s="16"/>
      <c r="AG1779" s="16"/>
      <c r="AH1779" s="16"/>
      <c r="AI1779" s="16"/>
      <c r="AJ1779" s="16"/>
      <c r="AK1779" s="16">
        <f t="shared" si="3501"/>
        <v>3808.4</v>
      </c>
      <c r="AL1779" s="16">
        <f t="shared" si="3502"/>
        <v>3573.2</v>
      </c>
      <c r="AM1779" s="16">
        <f t="shared" si="3503"/>
        <v>3644.4</v>
      </c>
      <c r="AN1779" s="16"/>
      <c r="AO1779" s="16">
        <f t="shared" si="3504"/>
        <v>3808.4</v>
      </c>
      <c r="AP1779" s="16"/>
      <c r="AQ1779" s="16"/>
      <c r="AR1779" s="16"/>
      <c r="AS1779" s="16"/>
      <c r="AT1779" s="16"/>
      <c r="AU1779" s="16"/>
      <c r="AV1779" s="16"/>
      <c r="AW1779" s="16"/>
      <c r="AX1779" s="16"/>
      <c r="AY1779" s="16"/>
      <c r="AZ1779" s="16"/>
      <c r="BA1779" s="16"/>
      <c r="BB1779" s="16"/>
      <c r="BC1779" s="16"/>
      <c r="BD1779" s="16"/>
      <c r="BE1779" s="16"/>
      <c r="BF1779" s="16">
        <f t="shared" si="3487"/>
        <v>3808.4</v>
      </c>
      <c r="BG1779" s="16">
        <f t="shared" si="3488"/>
        <v>3573.2</v>
      </c>
      <c r="BH1779" s="16">
        <f t="shared" si="3489"/>
        <v>3644.4</v>
      </c>
      <c r="BI1779" s="16"/>
      <c r="BJ1779" s="16">
        <f t="shared" si="3519"/>
        <v>3808.4</v>
      </c>
      <c r="BK1779" s="16"/>
    </row>
    <row r="1780" spans="1:63" s="46" customFormat="1" x14ac:dyDescent="0.25">
      <c r="A1780" s="6" t="s">
        <v>407</v>
      </c>
      <c r="B1780" s="6" t="s">
        <v>57</v>
      </c>
      <c r="C1780" s="6"/>
      <c r="D1780" s="37"/>
      <c r="E1780" s="6"/>
      <c r="F1780" s="20" t="s">
        <v>403</v>
      </c>
      <c r="G1780" s="14">
        <f>G1787+G1781</f>
        <v>4567.2</v>
      </c>
      <c r="H1780" s="14">
        <f t="shared" si="3419"/>
        <v>-162.09999999999945</v>
      </c>
      <c r="I1780" s="14">
        <f>I1787+I1781</f>
        <v>4405.1000000000004</v>
      </c>
      <c r="J1780" s="14">
        <f>J1787+J1781</f>
        <v>4781.8</v>
      </c>
      <c r="K1780" s="14">
        <f t="shared" si="3420"/>
        <v>-392.69999999999982</v>
      </c>
      <c r="L1780" s="14">
        <f>L1787+L1781</f>
        <v>4389.1000000000004</v>
      </c>
      <c r="M1780" s="14">
        <f>M1787+M1781</f>
        <v>4252.8</v>
      </c>
      <c r="N1780" s="14">
        <f>N1787+N1781</f>
        <v>0</v>
      </c>
      <c r="O1780" s="14">
        <f>O1787+O1781</f>
        <v>0</v>
      </c>
      <c r="P1780" s="14">
        <f>P1787+P1781</f>
        <v>0</v>
      </c>
      <c r="Q1780" s="14">
        <f t="shared" si="3465"/>
        <v>-162.09999999999945</v>
      </c>
      <c r="R1780" s="14">
        <f t="shared" si="3466"/>
        <v>4405.1000000000004</v>
      </c>
      <c r="S1780" s="14">
        <f t="shared" si="3467"/>
        <v>-392.69999999999982</v>
      </c>
      <c r="T1780" s="14">
        <f t="shared" si="3468"/>
        <v>4389.1000000000004</v>
      </c>
      <c r="U1780" s="14">
        <f t="shared" si="3469"/>
        <v>4252.8</v>
      </c>
      <c r="V1780" s="14">
        <f>V1787+V1781</f>
        <v>0</v>
      </c>
      <c r="W1780" s="14">
        <f>W1787+W1781</f>
        <v>0</v>
      </c>
      <c r="X1780" s="14">
        <f>X1787+X1781</f>
        <v>0</v>
      </c>
      <c r="Y1780" s="14">
        <f>Y1787+Y1781</f>
        <v>0</v>
      </c>
      <c r="Z1780" s="14">
        <f>Z1787+Z1781</f>
        <v>0</v>
      </c>
      <c r="AA1780" s="14">
        <f t="shared" si="3505"/>
        <v>4405.1000000000004</v>
      </c>
      <c r="AB1780" s="14">
        <f t="shared" si="3506"/>
        <v>4389.1000000000004</v>
      </c>
      <c r="AC1780" s="14">
        <f t="shared" si="3507"/>
        <v>4252.8</v>
      </c>
      <c r="AD1780" s="14">
        <f t="shared" ref="AD1780:AJ1780" si="3545">AD1787+AD1781</f>
        <v>0</v>
      </c>
      <c r="AE1780" s="14">
        <f t="shared" si="3545"/>
        <v>0</v>
      </c>
      <c r="AF1780" s="14">
        <f t="shared" si="3545"/>
        <v>0</v>
      </c>
      <c r="AG1780" s="14">
        <f t="shared" si="3545"/>
        <v>0</v>
      </c>
      <c r="AH1780" s="14">
        <f t="shared" si="3545"/>
        <v>0</v>
      </c>
      <c r="AI1780" s="14">
        <f t="shared" si="3545"/>
        <v>0</v>
      </c>
      <c r="AJ1780" s="14">
        <f t="shared" si="3545"/>
        <v>0</v>
      </c>
      <c r="AK1780" s="14">
        <f t="shared" si="3501"/>
        <v>4405.1000000000004</v>
      </c>
      <c r="AL1780" s="14">
        <f t="shared" si="3502"/>
        <v>4389.1000000000004</v>
      </c>
      <c r="AM1780" s="14">
        <f t="shared" si="3503"/>
        <v>4252.8</v>
      </c>
      <c r="AN1780" s="14">
        <f>AN1787+AN1781</f>
        <v>0</v>
      </c>
      <c r="AO1780" s="14">
        <f t="shared" si="3504"/>
        <v>4405.1000000000004</v>
      </c>
      <c r="AP1780" s="14">
        <f t="shared" ref="AP1780:BK1780" si="3546">AP1787+AP1781</f>
        <v>0</v>
      </c>
      <c r="AQ1780" s="14">
        <f t="shared" si="3546"/>
        <v>0</v>
      </c>
      <c r="AR1780" s="14">
        <f t="shared" si="3546"/>
        <v>0</v>
      </c>
      <c r="AS1780" s="14">
        <f>AS1787+AS1781</f>
        <v>0</v>
      </c>
      <c r="AT1780" s="14">
        <f>AT1787+AT1781</f>
        <v>0</v>
      </c>
      <c r="AU1780" s="14">
        <f t="shared" si="3546"/>
        <v>0</v>
      </c>
      <c r="AV1780" s="14">
        <f t="shared" si="3546"/>
        <v>0</v>
      </c>
      <c r="AW1780" s="14">
        <f t="shared" si="3546"/>
        <v>0</v>
      </c>
      <c r="AX1780" s="14">
        <f t="shared" si="3546"/>
        <v>0</v>
      </c>
      <c r="AY1780" s="14">
        <f t="shared" si="3546"/>
        <v>0</v>
      </c>
      <c r="AZ1780" s="14">
        <f t="shared" si="3546"/>
        <v>0</v>
      </c>
      <c r="BA1780" s="14">
        <f>BA1787+BA1781</f>
        <v>0</v>
      </c>
      <c r="BB1780" s="14">
        <f>BB1787+BB1781</f>
        <v>0</v>
      </c>
      <c r="BC1780" s="14">
        <f t="shared" si="3546"/>
        <v>0</v>
      </c>
      <c r="BD1780" s="14">
        <f>BD1787+BD1781</f>
        <v>0</v>
      </c>
      <c r="BE1780" s="14">
        <f>BE1787+BE1781</f>
        <v>0</v>
      </c>
      <c r="BF1780" s="14">
        <f t="shared" si="3487"/>
        <v>4405.1000000000004</v>
      </c>
      <c r="BG1780" s="14">
        <f t="shared" si="3488"/>
        <v>4389.1000000000004</v>
      </c>
      <c r="BH1780" s="14">
        <f t="shared" si="3489"/>
        <v>4252.8</v>
      </c>
      <c r="BI1780" s="14">
        <f t="shared" ref="BI1780" si="3547">BI1787+BI1781</f>
        <v>0</v>
      </c>
      <c r="BJ1780" s="14">
        <f t="shared" si="3519"/>
        <v>4405.1000000000004</v>
      </c>
      <c r="BK1780" s="14">
        <f t="shared" si="3546"/>
        <v>0</v>
      </c>
    </row>
    <row r="1781" spans="1:63" s="47" customFormat="1" x14ac:dyDescent="0.25">
      <c r="A1781" s="8" t="s">
        <v>407</v>
      </c>
      <c r="B1781" s="8" t="s">
        <v>57</v>
      </c>
      <c r="C1781" s="8" t="s">
        <v>8</v>
      </c>
      <c r="D1781" s="35"/>
      <c r="E1781" s="8"/>
      <c r="F1781" s="24" t="s">
        <v>864</v>
      </c>
      <c r="G1781" s="15">
        <f>G1782</f>
        <v>0</v>
      </c>
      <c r="H1781" s="15">
        <f t="shared" si="3419"/>
        <v>220</v>
      </c>
      <c r="I1781" s="15">
        <f t="shared" ref="I1781:J1785" si="3548">I1782</f>
        <v>220</v>
      </c>
      <c r="J1781" s="15">
        <f t="shared" si="3548"/>
        <v>0</v>
      </c>
      <c r="K1781" s="15">
        <f t="shared" si="3420"/>
        <v>220</v>
      </c>
      <c r="L1781" s="15">
        <f t="shared" ref="L1781:P1785" si="3549">L1782</f>
        <v>220</v>
      </c>
      <c r="M1781" s="15">
        <f t="shared" si="3549"/>
        <v>0</v>
      </c>
      <c r="N1781" s="15">
        <f t="shared" si="3549"/>
        <v>0</v>
      </c>
      <c r="O1781" s="15">
        <f t="shared" si="3549"/>
        <v>0</v>
      </c>
      <c r="P1781" s="15">
        <f t="shared" si="3549"/>
        <v>0</v>
      </c>
      <c r="Q1781" s="15">
        <f t="shared" si="3465"/>
        <v>220</v>
      </c>
      <c r="R1781" s="15">
        <f t="shared" si="3466"/>
        <v>220</v>
      </c>
      <c r="S1781" s="15">
        <f t="shared" si="3467"/>
        <v>220</v>
      </c>
      <c r="T1781" s="15">
        <f t="shared" si="3468"/>
        <v>220</v>
      </c>
      <c r="U1781" s="15">
        <f t="shared" si="3469"/>
        <v>0</v>
      </c>
      <c r="V1781" s="15">
        <f t="shared" ref="V1781:Z1785" si="3550">V1782</f>
        <v>0</v>
      </c>
      <c r="W1781" s="15">
        <f t="shared" si="3550"/>
        <v>0</v>
      </c>
      <c r="X1781" s="15">
        <f t="shared" si="3550"/>
        <v>0</v>
      </c>
      <c r="Y1781" s="15">
        <f t="shared" si="3550"/>
        <v>0</v>
      </c>
      <c r="Z1781" s="15">
        <f t="shared" si="3550"/>
        <v>0</v>
      </c>
      <c r="AA1781" s="15">
        <f t="shared" si="3505"/>
        <v>220</v>
      </c>
      <c r="AB1781" s="15">
        <f t="shared" si="3506"/>
        <v>220</v>
      </c>
      <c r="AC1781" s="15">
        <f t="shared" si="3507"/>
        <v>0</v>
      </c>
      <c r="AD1781" s="15">
        <f t="shared" ref="AD1781:AE1785" si="3551">AD1782</f>
        <v>0</v>
      </c>
      <c r="AE1781" s="15">
        <f t="shared" si="3551"/>
        <v>0</v>
      </c>
      <c r="AF1781" s="15">
        <f>AF1782</f>
        <v>0</v>
      </c>
      <c r="AG1781" s="15">
        <f t="shared" ref="AG1781:AH1785" si="3552">AG1782</f>
        <v>0</v>
      </c>
      <c r="AH1781" s="15">
        <f t="shared" si="3552"/>
        <v>0</v>
      </c>
      <c r="AI1781" s="15">
        <f t="shared" ref="AI1781:AJ1785" si="3553">AI1782</f>
        <v>0</v>
      </c>
      <c r="AJ1781" s="15">
        <f t="shared" si="3553"/>
        <v>0</v>
      </c>
      <c r="AK1781" s="15">
        <f t="shared" si="3501"/>
        <v>220</v>
      </c>
      <c r="AL1781" s="15">
        <f t="shared" si="3502"/>
        <v>220</v>
      </c>
      <c r="AM1781" s="15">
        <f t="shared" si="3503"/>
        <v>0</v>
      </c>
      <c r="AN1781" s="15">
        <f>AN1782</f>
        <v>0</v>
      </c>
      <c r="AO1781" s="15">
        <f t="shared" si="3504"/>
        <v>220</v>
      </c>
      <c r="AP1781" s="15">
        <f t="shared" ref="AP1781:AT1785" si="3554">AP1782</f>
        <v>0</v>
      </c>
      <c r="AQ1781" s="15">
        <f t="shared" si="3554"/>
        <v>0</v>
      </c>
      <c r="AR1781" s="15">
        <f t="shared" si="3554"/>
        <v>0</v>
      </c>
      <c r="AS1781" s="15">
        <f t="shared" si="3554"/>
        <v>0</v>
      </c>
      <c r="AT1781" s="15">
        <f t="shared" si="3554"/>
        <v>0</v>
      </c>
      <c r="AU1781" s="15">
        <f t="shared" ref="AU1781:AY1785" si="3555">AU1782</f>
        <v>0</v>
      </c>
      <c r="AV1781" s="15">
        <f t="shared" si="3555"/>
        <v>0</v>
      </c>
      <c r="AW1781" s="15">
        <f t="shared" si="3555"/>
        <v>0</v>
      </c>
      <c r="AX1781" s="15">
        <f t="shared" si="3555"/>
        <v>0</v>
      </c>
      <c r="AY1781" s="15">
        <f t="shared" si="3555"/>
        <v>0</v>
      </c>
      <c r="AZ1781" s="15">
        <f t="shared" ref="AZ1781:BC1785" si="3556">AZ1782</f>
        <v>0</v>
      </c>
      <c r="BA1781" s="15">
        <f t="shared" ref="BA1781:BB1785" si="3557">BA1782</f>
        <v>0</v>
      </c>
      <c r="BB1781" s="15">
        <f t="shared" si="3557"/>
        <v>0</v>
      </c>
      <c r="BC1781" s="15">
        <f t="shared" si="3556"/>
        <v>0</v>
      </c>
      <c r="BD1781" s="15">
        <f t="shared" ref="BD1781:BE1785" si="3558">BD1782</f>
        <v>0</v>
      </c>
      <c r="BE1781" s="15">
        <f t="shared" si="3558"/>
        <v>0</v>
      </c>
      <c r="BF1781" s="15">
        <f t="shared" si="3487"/>
        <v>220</v>
      </c>
      <c r="BG1781" s="15">
        <f t="shared" si="3488"/>
        <v>220</v>
      </c>
      <c r="BH1781" s="15">
        <f t="shared" si="3489"/>
        <v>0</v>
      </c>
      <c r="BI1781" s="15">
        <f>BI1782</f>
        <v>0</v>
      </c>
      <c r="BJ1781" s="15">
        <f t="shared" si="3519"/>
        <v>220</v>
      </c>
      <c r="BK1781" s="15">
        <f>BK1782</f>
        <v>0</v>
      </c>
    </row>
    <row r="1782" spans="1:63" x14ac:dyDescent="0.25">
      <c r="A1782" s="10" t="s">
        <v>407</v>
      </c>
      <c r="B1782" s="10" t="s">
        <v>57</v>
      </c>
      <c r="C1782" s="10" t="s">
        <v>8</v>
      </c>
      <c r="D1782" s="17" t="s">
        <v>83</v>
      </c>
      <c r="E1782" s="10"/>
      <c r="F1782" s="18" t="s">
        <v>84</v>
      </c>
      <c r="G1782" s="16">
        <f>G1783</f>
        <v>0</v>
      </c>
      <c r="H1782" s="16">
        <f t="shared" si="3419"/>
        <v>220</v>
      </c>
      <c r="I1782" s="16">
        <f t="shared" si="3548"/>
        <v>220</v>
      </c>
      <c r="J1782" s="16">
        <f t="shared" si="3548"/>
        <v>0</v>
      </c>
      <c r="K1782" s="16">
        <f t="shared" si="3420"/>
        <v>220</v>
      </c>
      <c r="L1782" s="16">
        <f t="shared" si="3549"/>
        <v>220</v>
      </c>
      <c r="M1782" s="16">
        <f t="shared" si="3549"/>
        <v>0</v>
      </c>
      <c r="N1782" s="16">
        <f t="shared" si="3549"/>
        <v>0</v>
      </c>
      <c r="O1782" s="16">
        <f t="shared" si="3549"/>
        <v>0</v>
      </c>
      <c r="P1782" s="16">
        <f t="shared" si="3549"/>
        <v>0</v>
      </c>
      <c r="Q1782" s="16">
        <f t="shared" si="3465"/>
        <v>220</v>
      </c>
      <c r="R1782" s="16">
        <f t="shared" si="3466"/>
        <v>220</v>
      </c>
      <c r="S1782" s="16">
        <f t="shared" si="3467"/>
        <v>220</v>
      </c>
      <c r="T1782" s="16">
        <f t="shared" si="3468"/>
        <v>220</v>
      </c>
      <c r="U1782" s="16">
        <f t="shared" si="3469"/>
        <v>0</v>
      </c>
      <c r="V1782" s="16">
        <f t="shared" si="3550"/>
        <v>0</v>
      </c>
      <c r="W1782" s="16">
        <f t="shared" si="3550"/>
        <v>0</v>
      </c>
      <c r="X1782" s="16">
        <f t="shared" si="3550"/>
        <v>0</v>
      </c>
      <c r="Y1782" s="16">
        <f t="shared" si="3550"/>
        <v>0</v>
      </c>
      <c r="Z1782" s="16">
        <f t="shared" si="3550"/>
        <v>0</v>
      </c>
      <c r="AA1782" s="16">
        <f t="shared" si="3505"/>
        <v>220</v>
      </c>
      <c r="AB1782" s="16">
        <f t="shared" si="3506"/>
        <v>220</v>
      </c>
      <c r="AC1782" s="16">
        <f t="shared" si="3507"/>
        <v>0</v>
      </c>
      <c r="AD1782" s="16">
        <f t="shared" si="3551"/>
        <v>0</v>
      </c>
      <c r="AE1782" s="16">
        <f t="shared" si="3551"/>
        <v>0</v>
      </c>
      <c r="AF1782" s="16">
        <f>AF1783</f>
        <v>0</v>
      </c>
      <c r="AG1782" s="16">
        <f t="shared" si="3552"/>
        <v>0</v>
      </c>
      <c r="AH1782" s="16">
        <f t="shared" si="3552"/>
        <v>0</v>
      </c>
      <c r="AI1782" s="16">
        <f t="shared" si="3553"/>
        <v>0</v>
      </c>
      <c r="AJ1782" s="16">
        <f t="shared" si="3553"/>
        <v>0</v>
      </c>
      <c r="AK1782" s="16">
        <f t="shared" si="3501"/>
        <v>220</v>
      </c>
      <c r="AL1782" s="16">
        <f t="shared" si="3502"/>
        <v>220</v>
      </c>
      <c r="AM1782" s="16">
        <f t="shared" si="3503"/>
        <v>0</v>
      </c>
      <c r="AN1782" s="16">
        <f>AN1783</f>
        <v>0</v>
      </c>
      <c r="AO1782" s="16">
        <f t="shared" si="3504"/>
        <v>220</v>
      </c>
      <c r="AP1782" s="16">
        <f t="shared" si="3554"/>
        <v>0</v>
      </c>
      <c r="AQ1782" s="16">
        <f t="shared" si="3554"/>
        <v>0</v>
      </c>
      <c r="AR1782" s="16">
        <f t="shared" si="3554"/>
        <v>0</v>
      </c>
      <c r="AS1782" s="16">
        <f t="shared" si="3554"/>
        <v>0</v>
      </c>
      <c r="AT1782" s="16">
        <f t="shared" si="3554"/>
        <v>0</v>
      </c>
      <c r="AU1782" s="16">
        <f t="shared" si="3555"/>
        <v>0</v>
      </c>
      <c r="AV1782" s="16">
        <f t="shared" si="3555"/>
        <v>0</v>
      </c>
      <c r="AW1782" s="16">
        <f t="shared" si="3555"/>
        <v>0</v>
      </c>
      <c r="AX1782" s="16">
        <f t="shared" si="3555"/>
        <v>0</v>
      </c>
      <c r="AY1782" s="16">
        <f t="shared" si="3555"/>
        <v>0</v>
      </c>
      <c r="AZ1782" s="16">
        <f t="shared" si="3556"/>
        <v>0</v>
      </c>
      <c r="BA1782" s="16">
        <f t="shared" si="3557"/>
        <v>0</v>
      </c>
      <c r="BB1782" s="16">
        <f t="shared" si="3557"/>
        <v>0</v>
      </c>
      <c r="BC1782" s="16">
        <f t="shared" si="3556"/>
        <v>0</v>
      </c>
      <c r="BD1782" s="16">
        <f t="shared" si="3558"/>
        <v>0</v>
      </c>
      <c r="BE1782" s="16">
        <f t="shared" si="3558"/>
        <v>0</v>
      </c>
      <c r="BF1782" s="16">
        <f t="shared" si="3487"/>
        <v>220</v>
      </c>
      <c r="BG1782" s="16">
        <f t="shared" si="3488"/>
        <v>220</v>
      </c>
      <c r="BH1782" s="16">
        <f t="shared" si="3489"/>
        <v>0</v>
      </c>
      <c r="BI1782" s="16">
        <f>BI1783</f>
        <v>0</v>
      </c>
      <c r="BJ1782" s="16">
        <f t="shared" si="3519"/>
        <v>220</v>
      </c>
      <c r="BK1782" s="16">
        <f>BK1783</f>
        <v>0</v>
      </c>
    </row>
    <row r="1783" spans="1:63" ht="31.5" x14ac:dyDescent="0.25">
      <c r="A1783" s="10" t="s">
        <v>407</v>
      </c>
      <c r="B1783" s="10" t="s">
        <v>57</v>
      </c>
      <c r="C1783" s="10" t="s">
        <v>8</v>
      </c>
      <c r="D1783" s="17" t="s">
        <v>336</v>
      </c>
      <c r="E1783" s="10"/>
      <c r="F1783" s="11" t="s">
        <v>337</v>
      </c>
      <c r="G1783" s="16">
        <f>G1784</f>
        <v>0</v>
      </c>
      <c r="H1783" s="16">
        <f t="shared" si="3419"/>
        <v>220</v>
      </c>
      <c r="I1783" s="16">
        <f t="shared" si="3548"/>
        <v>220</v>
      </c>
      <c r="J1783" s="16">
        <f t="shared" si="3548"/>
        <v>0</v>
      </c>
      <c r="K1783" s="16">
        <f t="shared" si="3420"/>
        <v>220</v>
      </c>
      <c r="L1783" s="16">
        <f t="shared" si="3549"/>
        <v>220</v>
      </c>
      <c r="M1783" s="16">
        <f t="shared" si="3549"/>
        <v>0</v>
      </c>
      <c r="N1783" s="16">
        <f t="shared" si="3549"/>
        <v>0</v>
      </c>
      <c r="O1783" s="16">
        <f t="shared" si="3549"/>
        <v>0</v>
      </c>
      <c r="P1783" s="16">
        <f t="shared" si="3549"/>
        <v>0</v>
      </c>
      <c r="Q1783" s="16">
        <f t="shared" si="3465"/>
        <v>220</v>
      </c>
      <c r="R1783" s="16">
        <f t="shared" si="3466"/>
        <v>220</v>
      </c>
      <c r="S1783" s="16">
        <f t="shared" si="3467"/>
        <v>220</v>
      </c>
      <c r="T1783" s="16">
        <f t="shared" si="3468"/>
        <v>220</v>
      </c>
      <c r="U1783" s="16">
        <f t="shared" si="3469"/>
        <v>0</v>
      </c>
      <c r="V1783" s="16">
        <f t="shared" si="3550"/>
        <v>0</v>
      </c>
      <c r="W1783" s="16">
        <f t="shared" si="3550"/>
        <v>0</v>
      </c>
      <c r="X1783" s="16">
        <f t="shared" si="3550"/>
        <v>0</v>
      </c>
      <c r="Y1783" s="16">
        <f t="shared" si="3550"/>
        <v>0</v>
      </c>
      <c r="Z1783" s="16">
        <f t="shared" si="3550"/>
        <v>0</v>
      </c>
      <c r="AA1783" s="16">
        <f t="shared" si="3505"/>
        <v>220</v>
      </c>
      <c r="AB1783" s="16">
        <f t="shared" si="3506"/>
        <v>220</v>
      </c>
      <c r="AC1783" s="16">
        <f t="shared" si="3507"/>
        <v>0</v>
      </c>
      <c r="AD1783" s="16">
        <f t="shared" si="3551"/>
        <v>0</v>
      </c>
      <c r="AE1783" s="16">
        <f t="shared" si="3551"/>
        <v>0</v>
      </c>
      <c r="AF1783" s="16">
        <f>AF1784</f>
        <v>0</v>
      </c>
      <c r="AG1783" s="16">
        <f t="shared" si="3552"/>
        <v>0</v>
      </c>
      <c r="AH1783" s="16">
        <f t="shared" si="3552"/>
        <v>0</v>
      </c>
      <c r="AI1783" s="16">
        <f t="shared" si="3553"/>
        <v>0</v>
      </c>
      <c r="AJ1783" s="16">
        <f t="shared" si="3553"/>
        <v>0</v>
      </c>
      <c r="AK1783" s="16">
        <f t="shared" si="3501"/>
        <v>220</v>
      </c>
      <c r="AL1783" s="16">
        <f t="shared" si="3502"/>
        <v>220</v>
      </c>
      <c r="AM1783" s="16">
        <f t="shared" si="3503"/>
        <v>0</v>
      </c>
      <c r="AN1783" s="16">
        <f>AN1784</f>
        <v>0</v>
      </c>
      <c r="AO1783" s="16">
        <f t="shared" si="3504"/>
        <v>220</v>
      </c>
      <c r="AP1783" s="16">
        <f t="shared" si="3554"/>
        <v>0</v>
      </c>
      <c r="AQ1783" s="16">
        <f t="shared" si="3554"/>
        <v>0</v>
      </c>
      <c r="AR1783" s="16">
        <f t="shared" si="3554"/>
        <v>0</v>
      </c>
      <c r="AS1783" s="16">
        <f t="shared" si="3554"/>
        <v>0</v>
      </c>
      <c r="AT1783" s="16">
        <f t="shared" si="3554"/>
        <v>0</v>
      </c>
      <c r="AU1783" s="16">
        <f t="shared" si="3555"/>
        <v>0</v>
      </c>
      <c r="AV1783" s="16">
        <f t="shared" si="3555"/>
        <v>0</v>
      </c>
      <c r="AW1783" s="16">
        <f t="shared" si="3555"/>
        <v>0</v>
      </c>
      <c r="AX1783" s="16">
        <f t="shared" si="3555"/>
        <v>0</v>
      </c>
      <c r="AY1783" s="16">
        <f t="shared" si="3555"/>
        <v>0</v>
      </c>
      <c r="AZ1783" s="16">
        <f t="shared" si="3556"/>
        <v>0</v>
      </c>
      <c r="BA1783" s="16">
        <f t="shared" si="3557"/>
        <v>0</v>
      </c>
      <c r="BB1783" s="16">
        <f t="shared" si="3557"/>
        <v>0</v>
      </c>
      <c r="BC1783" s="16">
        <f t="shared" si="3556"/>
        <v>0</v>
      </c>
      <c r="BD1783" s="16">
        <f t="shared" si="3558"/>
        <v>0</v>
      </c>
      <c r="BE1783" s="16">
        <f t="shared" si="3558"/>
        <v>0</v>
      </c>
      <c r="BF1783" s="16">
        <f t="shared" si="3487"/>
        <v>220</v>
      </c>
      <c r="BG1783" s="16">
        <f t="shared" si="3488"/>
        <v>220</v>
      </c>
      <c r="BH1783" s="16">
        <f t="shared" si="3489"/>
        <v>0</v>
      </c>
      <c r="BI1783" s="16">
        <f>BI1784</f>
        <v>0</v>
      </c>
      <c r="BJ1783" s="16">
        <f t="shared" si="3519"/>
        <v>220</v>
      </c>
      <c r="BK1783" s="16">
        <f>BK1784</f>
        <v>0</v>
      </c>
    </row>
    <row r="1784" spans="1:63" ht="47.25" x14ac:dyDescent="0.25">
      <c r="A1784" s="10" t="s">
        <v>407</v>
      </c>
      <c r="B1784" s="10" t="s">
        <v>57</v>
      </c>
      <c r="C1784" s="10" t="s">
        <v>8</v>
      </c>
      <c r="D1784" s="17" t="s">
        <v>336</v>
      </c>
      <c r="E1784" s="10" t="s">
        <v>50</v>
      </c>
      <c r="F1784" s="11" t="s">
        <v>21</v>
      </c>
      <c r="G1784" s="16">
        <f>G1785</f>
        <v>0</v>
      </c>
      <c r="H1784" s="16">
        <f t="shared" si="3419"/>
        <v>220</v>
      </c>
      <c r="I1784" s="16">
        <f t="shared" si="3548"/>
        <v>220</v>
      </c>
      <c r="J1784" s="16">
        <f t="shared" si="3548"/>
        <v>0</v>
      </c>
      <c r="K1784" s="16">
        <f t="shared" si="3420"/>
        <v>220</v>
      </c>
      <c r="L1784" s="16">
        <f t="shared" si="3549"/>
        <v>220</v>
      </c>
      <c r="M1784" s="16">
        <f t="shared" si="3549"/>
        <v>0</v>
      </c>
      <c r="N1784" s="16">
        <f t="shared" si="3549"/>
        <v>0</v>
      </c>
      <c r="O1784" s="16">
        <f t="shared" si="3549"/>
        <v>0</v>
      </c>
      <c r="P1784" s="16">
        <f t="shared" si="3549"/>
        <v>0</v>
      </c>
      <c r="Q1784" s="16">
        <f t="shared" si="3465"/>
        <v>220</v>
      </c>
      <c r="R1784" s="16">
        <f t="shared" si="3466"/>
        <v>220</v>
      </c>
      <c r="S1784" s="16">
        <f t="shared" si="3467"/>
        <v>220</v>
      </c>
      <c r="T1784" s="16">
        <f t="shared" si="3468"/>
        <v>220</v>
      </c>
      <c r="U1784" s="16">
        <f t="shared" si="3469"/>
        <v>0</v>
      </c>
      <c r="V1784" s="16">
        <f t="shared" si="3550"/>
        <v>0</v>
      </c>
      <c r="W1784" s="16">
        <f t="shared" si="3550"/>
        <v>0</v>
      </c>
      <c r="X1784" s="16">
        <f t="shared" si="3550"/>
        <v>0</v>
      </c>
      <c r="Y1784" s="16">
        <f t="shared" si="3550"/>
        <v>0</v>
      </c>
      <c r="Z1784" s="16">
        <f t="shared" si="3550"/>
        <v>0</v>
      </c>
      <c r="AA1784" s="16">
        <f t="shared" si="3505"/>
        <v>220</v>
      </c>
      <c r="AB1784" s="16">
        <f t="shared" si="3506"/>
        <v>220</v>
      </c>
      <c r="AC1784" s="16">
        <f t="shared" si="3507"/>
        <v>0</v>
      </c>
      <c r="AD1784" s="16">
        <f t="shared" si="3551"/>
        <v>0</v>
      </c>
      <c r="AE1784" s="16">
        <f t="shared" si="3551"/>
        <v>0</v>
      </c>
      <c r="AF1784" s="16">
        <f>AF1785</f>
        <v>0</v>
      </c>
      <c r="AG1784" s="16">
        <f t="shared" si="3552"/>
        <v>0</v>
      </c>
      <c r="AH1784" s="16">
        <f t="shared" si="3552"/>
        <v>0</v>
      </c>
      <c r="AI1784" s="16">
        <f t="shared" si="3553"/>
        <v>0</v>
      </c>
      <c r="AJ1784" s="16">
        <f t="shared" si="3553"/>
        <v>0</v>
      </c>
      <c r="AK1784" s="16">
        <f t="shared" si="3501"/>
        <v>220</v>
      </c>
      <c r="AL1784" s="16">
        <f t="shared" si="3502"/>
        <v>220</v>
      </c>
      <c r="AM1784" s="16">
        <f t="shared" si="3503"/>
        <v>0</v>
      </c>
      <c r="AN1784" s="16">
        <f>AN1785</f>
        <v>0</v>
      </c>
      <c r="AO1784" s="16">
        <f t="shared" si="3504"/>
        <v>220</v>
      </c>
      <c r="AP1784" s="16">
        <f t="shared" si="3554"/>
        <v>0</v>
      </c>
      <c r="AQ1784" s="16">
        <f t="shared" si="3554"/>
        <v>0</v>
      </c>
      <c r="AR1784" s="16">
        <f t="shared" si="3554"/>
        <v>0</v>
      </c>
      <c r="AS1784" s="16">
        <f t="shared" si="3554"/>
        <v>0</v>
      </c>
      <c r="AT1784" s="16">
        <f t="shared" si="3554"/>
        <v>0</v>
      </c>
      <c r="AU1784" s="16">
        <f t="shared" si="3555"/>
        <v>0</v>
      </c>
      <c r="AV1784" s="16">
        <f t="shared" si="3555"/>
        <v>0</v>
      </c>
      <c r="AW1784" s="16">
        <f t="shared" si="3555"/>
        <v>0</v>
      </c>
      <c r="AX1784" s="16">
        <f t="shared" si="3555"/>
        <v>0</v>
      </c>
      <c r="AY1784" s="16">
        <f t="shared" si="3555"/>
        <v>0</v>
      </c>
      <c r="AZ1784" s="16">
        <f t="shared" si="3556"/>
        <v>0</v>
      </c>
      <c r="BA1784" s="16">
        <f t="shared" si="3557"/>
        <v>0</v>
      </c>
      <c r="BB1784" s="16">
        <f t="shared" si="3557"/>
        <v>0</v>
      </c>
      <c r="BC1784" s="16">
        <f t="shared" si="3556"/>
        <v>0</v>
      </c>
      <c r="BD1784" s="16">
        <f t="shared" si="3558"/>
        <v>0</v>
      </c>
      <c r="BE1784" s="16">
        <f t="shared" si="3558"/>
        <v>0</v>
      </c>
      <c r="BF1784" s="16">
        <f t="shared" si="3487"/>
        <v>220</v>
      </c>
      <c r="BG1784" s="16">
        <f t="shared" si="3488"/>
        <v>220</v>
      </c>
      <c r="BH1784" s="16">
        <f t="shared" si="3489"/>
        <v>0</v>
      </c>
      <c r="BI1784" s="16">
        <f>BI1785</f>
        <v>0</v>
      </c>
      <c r="BJ1784" s="16">
        <f t="shared" si="3519"/>
        <v>220</v>
      </c>
      <c r="BK1784" s="16">
        <f>BK1785</f>
        <v>0</v>
      </c>
    </row>
    <row r="1785" spans="1:63" ht="47.25" x14ac:dyDescent="0.25">
      <c r="A1785" s="10" t="s">
        <v>407</v>
      </c>
      <c r="B1785" s="10" t="s">
        <v>57</v>
      </c>
      <c r="C1785" s="10" t="s">
        <v>8</v>
      </c>
      <c r="D1785" s="17" t="s">
        <v>336</v>
      </c>
      <c r="E1785" s="10" t="s">
        <v>51</v>
      </c>
      <c r="F1785" s="11" t="s">
        <v>22</v>
      </c>
      <c r="G1785" s="16">
        <f>G1786</f>
        <v>0</v>
      </c>
      <c r="H1785" s="16">
        <f t="shared" si="3419"/>
        <v>220</v>
      </c>
      <c r="I1785" s="16">
        <f t="shared" si="3548"/>
        <v>220</v>
      </c>
      <c r="J1785" s="16">
        <f t="shared" si="3548"/>
        <v>0</v>
      </c>
      <c r="K1785" s="16">
        <f t="shared" si="3420"/>
        <v>220</v>
      </c>
      <c r="L1785" s="16">
        <f t="shared" si="3549"/>
        <v>220</v>
      </c>
      <c r="M1785" s="16">
        <f t="shared" si="3549"/>
        <v>0</v>
      </c>
      <c r="N1785" s="16">
        <f t="shared" si="3549"/>
        <v>0</v>
      </c>
      <c r="O1785" s="16">
        <f t="shared" si="3549"/>
        <v>0</v>
      </c>
      <c r="P1785" s="16">
        <f t="shared" si="3549"/>
        <v>0</v>
      </c>
      <c r="Q1785" s="16">
        <f t="shared" si="3465"/>
        <v>220</v>
      </c>
      <c r="R1785" s="16">
        <f t="shared" si="3466"/>
        <v>220</v>
      </c>
      <c r="S1785" s="16">
        <f t="shared" si="3467"/>
        <v>220</v>
      </c>
      <c r="T1785" s="16">
        <f t="shared" si="3468"/>
        <v>220</v>
      </c>
      <c r="U1785" s="16">
        <f t="shared" si="3469"/>
        <v>0</v>
      </c>
      <c r="V1785" s="16">
        <f t="shared" si="3550"/>
        <v>0</v>
      </c>
      <c r="W1785" s="16">
        <f t="shared" si="3550"/>
        <v>0</v>
      </c>
      <c r="X1785" s="16">
        <f t="shared" si="3550"/>
        <v>0</v>
      </c>
      <c r="Y1785" s="16">
        <f t="shared" si="3550"/>
        <v>0</v>
      </c>
      <c r="Z1785" s="16">
        <f t="shared" si="3550"/>
        <v>0</v>
      </c>
      <c r="AA1785" s="16">
        <f t="shared" si="3505"/>
        <v>220</v>
      </c>
      <c r="AB1785" s="16">
        <f t="shared" si="3506"/>
        <v>220</v>
      </c>
      <c r="AC1785" s="16">
        <f t="shared" si="3507"/>
        <v>0</v>
      </c>
      <c r="AD1785" s="16">
        <f t="shared" si="3551"/>
        <v>0</v>
      </c>
      <c r="AE1785" s="16">
        <f t="shared" si="3551"/>
        <v>0</v>
      </c>
      <c r="AF1785" s="16">
        <f>AF1786</f>
        <v>0</v>
      </c>
      <c r="AG1785" s="16">
        <f t="shared" si="3552"/>
        <v>0</v>
      </c>
      <c r="AH1785" s="16">
        <f t="shared" si="3552"/>
        <v>0</v>
      </c>
      <c r="AI1785" s="16">
        <f t="shared" si="3553"/>
        <v>0</v>
      </c>
      <c r="AJ1785" s="16">
        <f t="shared" si="3553"/>
        <v>0</v>
      </c>
      <c r="AK1785" s="16">
        <f t="shared" si="3501"/>
        <v>220</v>
      </c>
      <c r="AL1785" s="16">
        <f t="shared" si="3502"/>
        <v>220</v>
      </c>
      <c r="AM1785" s="16">
        <f t="shared" si="3503"/>
        <v>0</v>
      </c>
      <c r="AN1785" s="16">
        <f>AN1786</f>
        <v>0</v>
      </c>
      <c r="AO1785" s="16">
        <f t="shared" si="3504"/>
        <v>220</v>
      </c>
      <c r="AP1785" s="16">
        <f t="shared" si="3554"/>
        <v>0</v>
      </c>
      <c r="AQ1785" s="16">
        <f t="shared" si="3554"/>
        <v>0</v>
      </c>
      <c r="AR1785" s="16">
        <f t="shared" si="3554"/>
        <v>0</v>
      </c>
      <c r="AS1785" s="16">
        <f t="shared" si="3554"/>
        <v>0</v>
      </c>
      <c r="AT1785" s="16">
        <f t="shared" si="3554"/>
        <v>0</v>
      </c>
      <c r="AU1785" s="16">
        <f t="shared" si="3555"/>
        <v>0</v>
      </c>
      <c r="AV1785" s="16">
        <f t="shared" si="3555"/>
        <v>0</v>
      </c>
      <c r="AW1785" s="16">
        <f t="shared" si="3555"/>
        <v>0</v>
      </c>
      <c r="AX1785" s="16">
        <f t="shared" si="3555"/>
        <v>0</v>
      </c>
      <c r="AY1785" s="16">
        <f t="shared" si="3555"/>
        <v>0</v>
      </c>
      <c r="AZ1785" s="16">
        <f t="shared" si="3556"/>
        <v>0</v>
      </c>
      <c r="BA1785" s="16">
        <f t="shared" si="3557"/>
        <v>0</v>
      </c>
      <c r="BB1785" s="16">
        <f t="shared" si="3557"/>
        <v>0</v>
      </c>
      <c r="BC1785" s="16">
        <f t="shared" si="3556"/>
        <v>0</v>
      </c>
      <c r="BD1785" s="16">
        <f t="shared" si="3558"/>
        <v>0</v>
      </c>
      <c r="BE1785" s="16">
        <f t="shared" si="3558"/>
        <v>0</v>
      </c>
      <c r="BF1785" s="16">
        <f t="shared" si="3487"/>
        <v>220</v>
      </c>
      <c r="BG1785" s="16">
        <f t="shared" si="3488"/>
        <v>220</v>
      </c>
      <c r="BH1785" s="16">
        <f t="shared" si="3489"/>
        <v>0</v>
      </c>
      <c r="BI1785" s="16">
        <f>BI1786</f>
        <v>0</v>
      </c>
      <c r="BJ1785" s="16">
        <f t="shared" si="3519"/>
        <v>220</v>
      </c>
      <c r="BK1785" s="16">
        <f>BK1786</f>
        <v>0</v>
      </c>
    </row>
    <row r="1786" spans="1:63" ht="31.5" x14ac:dyDescent="0.25">
      <c r="A1786" s="10" t="s">
        <v>407</v>
      </c>
      <c r="B1786" s="10" t="s">
        <v>57</v>
      </c>
      <c r="C1786" s="10" t="s">
        <v>8</v>
      </c>
      <c r="D1786" s="17" t="s">
        <v>336</v>
      </c>
      <c r="E1786" s="10" t="s">
        <v>52</v>
      </c>
      <c r="F1786" s="11" t="s">
        <v>23</v>
      </c>
      <c r="G1786" s="16">
        <v>0</v>
      </c>
      <c r="H1786" s="16">
        <f t="shared" si="3419"/>
        <v>220</v>
      </c>
      <c r="I1786" s="16">
        <v>220</v>
      </c>
      <c r="J1786" s="16">
        <v>0</v>
      </c>
      <c r="K1786" s="16">
        <f t="shared" si="3420"/>
        <v>220</v>
      </c>
      <c r="L1786" s="16">
        <v>220</v>
      </c>
      <c r="M1786" s="16">
        <v>0</v>
      </c>
      <c r="N1786" s="16"/>
      <c r="O1786" s="16"/>
      <c r="P1786" s="16"/>
      <c r="Q1786" s="16">
        <f t="shared" si="3465"/>
        <v>220</v>
      </c>
      <c r="R1786" s="16">
        <f t="shared" si="3466"/>
        <v>220</v>
      </c>
      <c r="S1786" s="16">
        <f t="shared" si="3467"/>
        <v>220</v>
      </c>
      <c r="T1786" s="16">
        <f t="shared" si="3468"/>
        <v>220</v>
      </c>
      <c r="U1786" s="16">
        <f t="shared" si="3469"/>
        <v>0</v>
      </c>
      <c r="V1786" s="16"/>
      <c r="W1786" s="16"/>
      <c r="X1786" s="16"/>
      <c r="Y1786" s="16"/>
      <c r="Z1786" s="16"/>
      <c r="AA1786" s="16">
        <f t="shared" si="3505"/>
        <v>220</v>
      </c>
      <c r="AB1786" s="16">
        <f t="shared" si="3506"/>
        <v>220</v>
      </c>
      <c r="AC1786" s="16">
        <f t="shared" si="3507"/>
        <v>0</v>
      </c>
      <c r="AD1786" s="16"/>
      <c r="AE1786" s="16"/>
      <c r="AF1786" s="16"/>
      <c r="AG1786" s="16"/>
      <c r="AH1786" s="16"/>
      <c r="AI1786" s="16"/>
      <c r="AJ1786" s="16"/>
      <c r="AK1786" s="16">
        <f t="shared" si="3501"/>
        <v>220</v>
      </c>
      <c r="AL1786" s="16">
        <f t="shared" si="3502"/>
        <v>220</v>
      </c>
      <c r="AM1786" s="16">
        <f t="shared" si="3503"/>
        <v>0</v>
      </c>
      <c r="AN1786" s="16"/>
      <c r="AO1786" s="16">
        <f t="shared" si="3504"/>
        <v>220</v>
      </c>
      <c r="AP1786" s="16"/>
      <c r="AQ1786" s="16"/>
      <c r="AR1786" s="16"/>
      <c r="AS1786" s="16"/>
      <c r="AT1786" s="16"/>
      <c r="AU1786" s="16"/>
      <c r="AV1786" s="16"/>
      <c r="AW1786" s="16"/>
      <c r="AX1786" s="16"/>
      <c r="AY1786" s="16"/>
      <c r="AZ1786" s="16"/>
      <c r="BA1786" s="16"/>
      <c r="BB1786" s="16"/>
      <c r="BC1786" s="16"/>
      <c r="BD1786" s="16"/>
      <c r="BE1786" s="16"/>
      <c r="BF1786" s="16">
        <f t="shared" si="3487"/>
        <v>220</v>
      </c>
      <c r="BG1786" s="16">
        <f t="shared" si="3488"/>
        <v>220</v>
      </c>
      <c r="BH1786" s="16">
        <f t="shared" si="3489"/>
        <v>0</v>
      </c>
      <c r="BI1786" s="16"/>
      <c r="BJ1786" s="16">
        <f t="shared" si="3519"/>
        <v>220</v>
      </c>
      <c r="BK1786" s="16"/>
    </row>
    <row r="1787" spans="1:63" s="47" customFormat="1" x14ac:dyDescent="0.25">
      <c r="A1787" s="8" t="s">
        <v>407</v>
      </c>
      <c r="B1787" s="8" t="s">
        <v>57</v>
      </c>
      <c r="C1787" s="8" t="s">
        <v>174</v>
      </c>
      <c r="D1787" s="35"/>
      <c r="E1787" s="8"/>
      <c r="F1787" s="24" t="s">
        <v>404</v>
      </c>
      <c r="G1787" s="15">
        <f>G1788</f>
        <v>4567.2</v>
      </c>
      <c r="H1787" s="15">
        <f t="shared" ref="H1787:H1852" si="3559">I1787-G1787</f>
        <v>-382.09999999999945</v>
      </c>
      <c r="I1787" s="15">
        <f>I1788</f>
        <v>4185.1000000000004</v>
      </c>
      <c r="J1787" s="15">
        <f>J1788</f>
        <v>4781.8</v>
      </c>
      <c r="K1787" s="15">
        <f t="shared" ref="K1787:K1852" si="3560">L1787-J1787</f>
        <v>-612.69999999999982</v>
      </c>
      <c r="L1787" s="15">
        <f>L1788</f>
        <v>4169.1000000000004</v>
      </c>
      <c r="M1787" s="15">
        <f>M1788</f>
        <v>4252.8</v>
      </c>
      <c r="N1787" s="15">
        <f>N1788</f>
        <v>0</v>
      </c>
      <c r="O1787" s="15">
        <f>O1788</f>
        <v>0</v>
      </c>
      <c r="P1787" s="15">
        <f>P1788</f>
        <v>0</v>
      </c>
      <c r="Q1787" s="15">
        <f t="shared" si="3465"/>
        <v>-382.09999999999945</v>
      </c>
      <c r="R1787" s="15">
        <f t="shared" si="3466"/>
        <v>4185.1000000000004</v>
      </c>
      <c r="S1787" s="15">
        <f t="shared" si="3467"/>
        <v>-612.69999999999982</v>
      </c>
      <c r="T1787" s="15">
        <f t="shared" si="3468"/>
        <v>4169.1000000000004</v>
      </c>
      <c r="U1787" s="15">
        <f t="shared" si="3469"/>
        <v>4252.8</v>
      </c>
      <c r="V1787" s="15">
        <f t="shared" ref="V1787:Z1791" si="3561">V1788</f>
        <v>0</v>
      </c>
      <c r="W1787" s="15">
        <f t="shared" si="3561"/>
        <v>0</v>
      </c>
      <c r="X1787" s="15">
        <f t="shared" si="3561"/>
        <v>0</v>
      </c>
      <c r="Y1787" s="15">
        <f t="shared" si="3561"/>
        <v>0</v>
      </c>
      <c r="Z1787" s="15">
        <f t="shared" si="3561"/>
        <v>0</v>
      </c>
      <c r="AA1787" s="15">
        <f t="shared" si="3505"/>
        <v>4185.1000000000004</v>
      </c>
      <c r="AB1787" s="15">
        <f t="shared" si="3506"/>
        <v>4169.1000000000004</v>
      </c>
      <c r="AC1787" s="15">
        <f t="shared" si="3507"/>
        <v>4252.8</v>
      </c>
      <c r="AD1787" s="15">
        <f t="shared" ref="AD1787:AE1791" si="3562">AD1788</f>
        <v>0</v>
      </c>
      <c r="AE1787" s="15">
        <f t="shared" si="3562"/>
        <v>0</v>
      </c>
      <c r="AF1787" s="15">
        <f>AF1788</f>
        <v>0</v>
      </c>
      <c r="AG1787" s="15">
        <f t="shared" ref="AG1787:AH1791" si="3563">AG1788</f>
        <v>0</v>
      </c>
      <c r="AH1787" s="15">
        <f t="shared" si="3563"/>
        <v>0</v>
      </c>
      <c r="AI1787" s="15">
        <f t="shared" ref="AI1787:AJ1791" si="3564">AI1788</f>
        <v>0</v>
      </c>
      <c r="AJ1787" s="15">
        <f t="shared" si="3564"/>
        <v>0</v>
      </c>
      <c r="AK1787" s="15">
        <f t="shared" si="3501"/>
        <v>4185.1000000000004</v>
      </c>
      <c r="AL1787" s="15">
        <f t="shared" si="3502"/>
        <v>4169.1000000000004</v>
      </c>
      <c r="AM1787" s="15">
        <f t="shared" si="3503"/>
        <v>4252.8</v>
      </c>
      <c r="AN1787" s="15">
        <f>AN1788</f>
        <v>0</v>
      </c>
      <c r="AO1787" s="15">
        <f t="shared" si="3504"/>
        <v>4185.1000000000004</v>
      </c>
      <c r="AP1787" s="15">
        <f t="shared" ref="AP1787:AT1791" si="3565">AP1788</f>
        <v>0</v>
      </c>
      <c r="AQ1787" s="15">
        <f t="shared" si="3565"/>
        <v>0</v>
      </c>
      <c r="AR1787" s="15">
        <f t="shared" si="3565"/>
        <v>0</v>
      </c>
      <c r="AS1787" s="15">
        <f t="shared" si="3565"/>
        <v>0</v>
      </c>
      <c r="AT1787" s="15">
        <f t="shared" si="3565"/>
        <v>0</v>
      </c>
      <c r="AU1787" s="15">
        <f t="shared" ref="AU1787:AY1791" si="3566">AU1788</f>
        <v>0</v>
      </c>
      <c r="AV1787" s="15">
        <f t="shared" si="3566"/>
        <v>0</v>
      </c>
      <c r="AW1787" s="15">
        <f t="shared" si="3566"/>
        <v>0</v>
      </c>
      <c r="AX1787" s="15">
        <f t="shared" si="3566"/>
        <v>0</v>
      </c>
      <c r="AY1787" s="15">
        <f t="shared" si="3566"/>
        <v>0</v>
      </c>
      <c r="AZ1787" s="15">
        <f t="shared" ref="AZ1787:BC1791" si="3567">AZ1788</f>
        <v>0</v>
      </c>
      <c r="BA1787" s="15">
        <f t="shared" ref="BA1787:BB1791" si="3568">BA1788</f>
        <v>0</v>
      </c>
      <c r="BB1787" s="15">
        <f t="shared" si="3568"/>
        <v>0</v>
      </c>
      <c r="BC1787" s="15">
        <f t="shared" si="3567"/>
        <v>0</v>
      </c>
      <c r="BD1787" s="15">
        <f t="shared" ref="BD1787:BE1791" si="3569">BD1788</f>
        <v>0</v>
      </c>
      <c r="BE1787" s="15">
        <f t="shared" si="3569"/>
        <v>0</v>
      </c>
      <c r="BF1787" s="15">
        <f t="shared" si="3487"/>
        <v>4185.1000000000004</v>
      </c>
      <c r="BG1787" s="15">
        <f t="shared" si="3488"/>
        <v>4169.1000000000004</v>
      </c>
      <c r="BH1787" s="15">
        <f t="shared" si="3489"/>
        <v>4252.8</v>
      </c>
      <c r="BI1787" s="15">
        <f>BI1788</f>
        <v>0</v>
      </c>
      <c r="BJ1787" s="15">
        <f t="shared" si="3519"/>
        <v>4185.1000000000004</v>
      </c>
      <c r="BK1787" s="15">
        <f>BK1788</f>
        <v>0</v>
      </c>
    </row>
    <row r="1788" spans="1:63" x14ac:dyDescent="0.25">
      <c r="A1788" s="10" t="s">
        <v>407</v>
      </c>
      <c r="B1788" s="10" t="s">
        <v>57</v>
      </c>
      <c r="C1788" s="10" t="s">
        <v>174</v>
      </c>
      <c r="D1788" s="17" t="s">
        <v>115</v>
      </c>
      <c r="E1788" s="10"/>
      <c r="F1788" s="11" t="s">
        <v>116</v>
      </c>
      <c r="G1788" s="16">
        <f>G1789</f>
        <v>4567.2</v>
      </c>
      <c r="H1788" s="16">
        <f t="shared" si="3559"/>
        <v>-382.09999999999945</v>
      </c>
      <c r="I1788" s="16">
        <f t="shared" ref="I1788:J1791" si="3570">I1789</f>
        <v>4185.1000000000004</v>
      </c>
      <c r="J1788" s="16">
        <f t="shared" si="3570"/>
        <v>4781.8</v>
      </c>
      <c r="K1788" s="16">
        <f t="shared" si="3560"/>
        <v>-612.69999999999982</v>
      </c>
      <c r="L1788" s="16">
        <f t="shared" ref="L1788:P1791" si="3571">L1789</f>
        <v>4169.1000000000004</v>
      </c>
      <c r="M1788" s="16">
        <f t="shared" si="3571"/>
        <v>4252.8</v>
      </c>
      <c r="N1788" s="16">
        <f t="shared" si="3571"/>
        <v>0</v>
      </c>
      <c r="O1788" s="16">
        <f t="shared" si="3571"/>
        <v>0</v>
      </c>
      <c r="P1788" s="16">
        <f t="shared" si="3571"/>
        <v>0</v>
      </c>
      <c r="Q1788" s="16">
        <f t="shared" si="3465"/>
        <v>-382.09999999999945</v>
      </c>
      <c r="R1788" s="16">
        <f t="shared" si="3466"/>
        <v>4185.1000000000004</v>
      </c>
      <c r="S1788" s="16">
        <f t="shared" si="3467"/>
        <v>-612.69999999999982</v>
      </c>
      <c r="T1788" s="16">
        <f t="shared" si="3468"/>
        <v>4169.1000000000004</v>
      </c>
      <c r="U1788" s="16">
        <f t="shared" si="3469"/>
        <v>4252.8</v>
      </c>
      <c r="V1788" s="16">
        <f t="shared" si="3561"/>
        <v>0</v>
      </c>
      <c r="W1788" s="16">
        <f t="shared" si="3561"/>
        <v>0</v>
      </c>
      <c r="X1788" s="16">
        <f t="shared" si="3561"/>
        <v>0</v>
      </c>
      <c r="Y1788" s="16">
        <f t="shared" si="3561"/>
        <v>0</v>
      </c>
      <c r="Z1788" s="16">
        <f t="shared" si="3561"/>
        <v>0</v>
      </c>
      <c r="AA1788" s="16">
        <f t="shared" si="3505"/>
        <v>4185.1000000000004</v>
      </c>
      <c r="AB1788" s="16">
        <f t="shared" si="3506"/>
        <v>4169.1000000000004</v>
      </c>
      <c r="AC1788" s="16">
        <f t="shared" si="3507"/>
        <v>4252.8</v>
      </c>
      <c r="AD1788" s="16">
        <f t="shared" si="3562"/>
        <v>0</v>
      </c>
      <c r="AE1788" s="16">
        <f t="shared" si="3562"/>
        <v>0</v>
      </c>
      <c r="AF1788" s="16">
        <f>AF1789</f>
        <v>0</v>
      </c>
      <c r="AG1788" s="16">
        <f t="shared" si="3563"/>
        <v>0</v>
      </c>
      <c r="AH1788" s="16">
        <f t="shared" si="3563"/>
        <v>0</v>
      </c>
      <c r="AI1788" s="16">
        <f t="shared" si="3564"/>
        <v>0</v>
      </c>
      <c r="AJ1788" s="16">
        <f t="shared" si="3564"/>
        <v>0</v>
      </c>
      <c r="AK1788" s="16">
        <f t="shared" si="3501"/>
        <v>4185.1000000000004</v>
      </c>
      <c r="AL1788" s="16">
        <f t="shared" si="3502"/>
        <v>4169.1000000000004</v>
      </c>
      <c r="AM1788" s="16">
        <f t="shared" si="3503"/>
        <v>4252.8</v>
      </c>
      <c r="AN1788" s="16">
        <f>AN1789</f>
        <v>0</v>
      </c>
      <c r="AO1788" s="16">
        <f t="shared" si="3504"/>
        <v>4185.1000000000004</v>
      </c>
      <c r="AP1788" s="16">
        <f t="shared" si="3565"/>
        <v>0</v>
      </c>
      <c r="AQ1788" s="16">
        <f t="shared" si="3565"/>
        <v>0</v>
      </c>
      <c r="AR1788" s="16">
        <f t="shared" si="3565"/>
        <v>0</v>
      </c>
      <c r="AS1788" s="16">
        <f t="shared" si="3565"/>
        <v>0</v>
      </c>
      <c r="AT1788" s="16">
        <f t="shared" si="3565"/>
        <v>0</v>
      </c>
      <c r="AU1788" s="16">
        <f t="shared" si="3566"/>
        <v>0</v>
      </c>
      <c r="AV1788" s="16">
        <f t="shared" si="3566"/>
        <v>0</v>
      </c>
      <c r="AW1788" s="16">
        <f t="shared" si="3566"/>
        <v>0</v>
      </c>
      <c r="AX1788" s="16">
        <f t="shared" si="3566"/>
        <v>0</v>
      </c>
      <c r="AY1788" s="16">
        <f t="shared" si="3566"/>
        <v>0</v>
      </c>
      <c r="AZ1788" s="16">
        <f t="shared" si="3567"/>
        <v>0</v>
      </c>
      <c r="BA1788" s="16">
        <f t="shared" si="3568"/>
        <v>0</v>
      </c>
      <c r="BB1788" s="16">
        <f t="shared" si="3568"/>
        <v>0</v>
      </c>
      <c r="BC1788" s="16">
        <f t="shared" si="3567"/>
        <v>0</v>
      </c>
      <c r="BD1788" s="16">
        <f t="shared" si="3569"/>
        <v>0</v>
      </c>
      <c r="BE1788" s="16">
        <f t="shared" si="3569"/>
        <v>0</v>
      </c>
      <c r="BF1788" s="16">
        <f t="shared" si="3487"/>
        <v>4185.1000000000004</v>
      </c>
      <c r="BG1788" s="16">
        <f t="shared" si="3488"/>
        <v>4169.1000000000004</v>
      </c>
      <c r="BH1788" s="16">
        <f t="shared" si="3489"/>
        <v>4252.8</v>
      </c>
      <c r="BI1788" s="16">
        <f>BI1789</f>
        <v>0</v>
      </c>
      <c r="BJ1788" s="16">
        <f t="shared" si="3519"/>
        <v>4185.1000000000004</v>
      </c>
      <c r="BK1788" s="16">
        <f>BK1789</f>
        <v>0</v>
      </c>
    </row>
    <row r="1789" spans="1:63" ht="47.25" x14ac:dyDescent="0.25">
      <c r="A1789" s="10" t="s">
        <v>407</v>
      </c>
      <c r="B1789" s="10" t="s">
        <v>57</v>
      </c>
      <c r="C1789" s="10" t="s">
        <v>174</v>
      </c>
      <c r="D1789" s="17" t="s">
        <v>405</v>
      </c>
      <c r="E1789" s="10"/>
      <c r="F1789" s="11" t="s">
        <v>406</v>
      </c>
      <c r="G1789" s="16">
        <f>G1790</f>
        <v>4567.2</v>
      </c>
      <c r="H1789" s="16">
        <f t="shared" si="3559"/>
        <v>-382.09999999999945</v>
      </c>
      <c r="I1789" s="16">
        <f t="shared" si="3570"/>
        <v>4185.1000000000004</v>
      </c>
      <c r="J1789" s="16">
        <f t="shared" si="3570"/>
        <v>4781.8</v>
      </c>
      <c r="K1789" s="16">
        <f t="shared" si="3560"/>
        <v>-612.69999999999982</v>
      </c>
      <c r="L1789" s="16">
        <f t="shared" si="3571"/>
        <v>4169.1000000000004</v>
      </c>
      <c r="M1789" s="16">
        <f t="shared" si="3571"/>
        <v>4252.8</v>
      </c>
      <c r="N1789" s="16">
        <f t="shared" si="3571"/>
        <v>0</v>
      </c>
      <c r="O1789" s="16">
        <f t="shared" si="3571"/>
        <v>0</v>
      </c>
      <c r="P1789" s="16">
        <f t="shared" si="3571"/>
        <v>0</v>
      </c>
      <c r="Q1789" s="16">
        <f t="shared" si="3465"/>
        <v>-382.09999999999945</v>
      </c>
      <c r="R1789" s="16">
        <f t="shared" si="3466"/>
        <v>4185.1000000000004</v>
      </c>
      <c r="S1789" s="16">
        <f t="shared" si="3467"/>
        <v>-612.69999999999982</v>
      </c>
      <c r="T1789" s="16">
        <f t="shared" si="3468"/>
        <v>4169.1000000000004</v>
      </c>
      <c r="U1789" s="16">
        <f t="shared" si="3469"/>
        <v>4252.8</v>
      </c>
      <c r="V1789" s="16">
        <f t="shared" si="3561"/>
        <v>0</v>
      </c>
      <c r="W1789" s="16">
        <f t="shared" si="3561"/>
        <v>0</v>
      </c>
      <c r="X1789" s="16">
        <f t="shared" si="3561"/>
        <v>0</v>
      </c>
      <c r="Y1789" s="16">
        <f t="shared" si="3561"/>
        <v>0</v>
      </c>
      <c r="Z1789" s="16">
        <f t="shared" si="3561"/>
        <v>0</v>
      </c>
      <c r="AA1789" s="16">
        <f t="shared" si="3505"/>
        <v>4185.1000000000004</v>
      </c>
      <c r="AB1789" s="16">
        <f t="shared" si="3506"/>
        <v>4169.1000000000004</v>
      </c>
      <c r="AC1789" s="16">
        <f t="shared" si="3507"/>
        <v>4252.8</v>
      </c>
      <c r="AD1789" s="16">
        <f t="shared" si="3562"/>
        <v>0</v>
      </c>
      <c r="AE1789" s="16">
        <f t="shared" si="3562"/>
        <v>0</v>
      </c>
      <c r="AF1789" s="16">
        <f>AF1790</f>
        <v>0</v>
      </c>
      <c r="AG1789" s="16">
        <f t="shared" si="3563"/>
        <v>0</v>
      </c>
      <c r="AH1789" s="16">
        <f t="shared" si="3563"/>
        <v>0</v>
      </c>
      <c r="AI1789" s="16">
        <f t="shared" si="3564"/>
        <v>0</v>
      </c>
      <c r="AJ1789" s="16">
        <f t="shared" si="3564"/>
        <v>0</v>
      </c>
      <c r="AK1789" s="16">
        <f t="shared" si="3501"/>
        <v>4185.1000000000004</v>
      </c>
      <c r="AL1789" s="16">
        <f t="shared" si="3502"/>
        <v>4169.1000000000004</v>
      </c>
      <c r="AM1789" s="16">
        <f t="shared" si="3503"/>
        <v>4252.8</v>
      </c>
      <c r="AN1789" s="16">
        <f>AN1790</f>
        <v>0</v>
      </c>
      <c r="AO1789" s="16">
        <f t="shared" si="3504"/>
        <v>4185.1000000000004</v>
      </c>
      <c r="AP1789" s="16">
        <f t="shared" si="3565"/>
        <v>0</v>
      </c>
      <c r="AQ1789" s="16">
        <f t="shared" si="3565"/>
        <v>0</v>
      </c>
      <c r="AR1789" s="16">
        <f t="shared" si="3565"/>
        <v>0</v>
      </c>
      <c r="AS1789" s="16">
        <f t="shared" si="3565"/>
        <v>0</v>
      </c>
      <c r="AT1789" s="16">
        <f t="shared" si="3565"/>
        <v>0</v>
      </c>
      <c r="AU1789" s="16">
        <f t="shared" si="3566"/>
        <v>0</v>
      </c>
      <c r="AV1789" s="16">
        <f t="shared" si="3566"/>
        <v>0</v>
      </c>
      <c r="AW1789" s="16">
        <f t="shared" si="3566"/>
        <v>0</v>
      </c>
      <c r="AX1789" s="16">
        <f t="shared" si="3566"/>
        <v>0</v>
      </c>
      <c r="AY1789" s="16">
        <f t="shared" si="3566"/>
        <v>0</v>
      </c>
      <c r="AZ1789" s="16">
        <f t="shared" si="3567"/>
        <v>0</v>
      </c>
      <c r="BA1789" s="16">
        <f t="shared" si="3568"/>
        <v>0</v>
      </c>
      <c r="BB1789" s="16">
        <f t="shared" si="3568"/>
        <v>0</v>
      </c>
      <c r="BC1789" s="16">
        <f t="shared" si="3567"/>
        <v>0</v>
      </c>
      <c r="BD1789" s="16">
        <f t="shared" si="3569"/>
        <v>0</v>
      </c>
      <c r="BE1789" s="16">
        <f t="shared" si="3569"/>
        <v>0</v>
      </c>
      <c r="BF1789" s="16">
        <f t="shared" si="3487"/>
        <v>4185.1000000000004</v>
      </c>
      <c r="BG1789" s="16">
        <f t="shared" si="3488"/>
        <v>4169.1000000000004</v>
      </c>
      <c r="BH1789" s="16">
        <f t="shared" si="3489"/>
        <v>4252.8</v>
      </c>
      <c r="BI1789" s="16">
        <f>BI1790</f>
        <v>0</v>
      </c>
      <c r="BJ1789" s="16">
        <f t="shared" si="3519"/>
        <v>4185.1000000000004</v>
      </c>
      <c r="BK1789" s="16">
        <f>BK1790</f>
        <v>0</v>
      </c>
    </row>
    <row r="1790" spans="1:63" ht="47.25" x14ac:dyDescent="0.25">
      <c r="A1790" s="10" t="s">
        <v>407</v>
      </c>
      <c r="B1790" s="10" t="s">
        <v>57</v>
      </c>
      <c r="C1790" s="10" t="s">
        <v>174</v>
      </c>
      <c r="D1790" s="17" t="s">
        <v>405</v>
      </c>
      <c r="E1790" s="10" t="s">
        <v>50</v>
      </c>
      <c r="F1790" s="11" t="s">
        <v>21</v>
      </c>
      <c r="G1790" s="16">
        <f>G1791</f>
        <v>4567.2</v>
      </c>
      <c r="H1790" s="16">
        <f t="shared" si="3559"/>
        <v>-382.09999999999945</v>
      </c>
      <c r="I1790" s="16">
        <f t="shared" si="3570"/>
        <v>4185.1000000000004</v>
      </c>
      <c r="J1790" s="16">
        <f t="shared" si="3570"/>
        <v>4781.8</v>
      </c>
      <c r="K1790" s="16">
        <f t="shared" si="3560"/>
        <v>-612.69999999999982</v>
      </c>
      <c r="L1790" s="16">
        <f t="shared" si="3571"/>
        <v>4169.1000000000004</v>
      </c>
      <c r="M1790" s="16">
        <f t="shared" si="3571"/>
        <v>4252.8</v>
      </c>
      <c r="N1790" s="16">
        <f t="shared" si="3571"/>
        <v>0</v>
      </c>
      <c r="O1790" s="16">
        <f t="shared" si="3571"/>
        <v>0</v>
      </c>
      <c r="P1790" s="16">
        <f t="shared" si="3571"/>
        <v>0</v>
      </c>
      <c r="Q1790" s="16">
        <f t="shared" si="3465"/>
        <v>-382.09999999999945</v>
      </c>
      <c r="R1790" s="16">
        <f t="shared" si="3466"/>
        <v>4185.1000000000004</v>
      </c>
      <c r="S1790" s="16">
        <f t="shared" si="3467"/>
        <v>-612.69999999999982</v>
      </c>
      <c r="T1790" s="16">
        <f t="shared" si="3468"/>
        <v>4169.1000000000004</v>
      </c>
      <c r="U1790" s="16">
        <f t="shared" si="3469"/>
        <v>4252.8</v>
      </c>
      <c r="V1790" s="16">
        <f t="shared" si="3561"/>
        <v>0</v>
      </c>
      <c r="W1790" s="16">
        <f t="shared" si="3561"/>
        <v>0</v>
      </c>
      <c r="X1790" s="16">
        <f t="shared" si="3561"/>
        <v>0</v>
      </c>
      <c r="Y1790" s="16">
        <f t="shared" si="3561"/>
        <v>0</v>
      </c>
      <c r="Z1790" s="16">
        <f t="shared" si="3561"/>
        <v>0</v>
      </c>
      <c r="AA1790" s="16">
        <f t="shared" si="3505"/>
        <v>4185.1000000000004</v>
      </c>
      <c r="AB1790" s="16">
        <f t="shared" si="3506"/>
        <v>4169.1000000000004</v>
      </c>
      <c r="AC1790" s="16">
        <f t="shared" si="3507"/>
        <v>4252.8</v>
      </c>
      <c r="AD1790" s="16">
        <f t="shared" si="3562"/>
        <v>0</v>
      </c>
      <c r="AE1790" s="16">
        <f t="shared" si="3562"/>
        <v>0</v>
      </c>
      <c r="AF1790" s="16">
        <f>AF1791</f>
        <v>0</v>
      </c>
      <c r="AG1790" s="16">
        <f t="shared" si="3563"/>
        <v>0</v>
      </c>
      <c r="AH1790" s="16">
        <f t="shared" si="3563"/>
        <v>0</v>
      </c>
      <c r="AI1790" s="16">
        <f t="shared" si="3564"/>
        <v>0</v>
      </c>
      <c r="AJ1790" s="16">
        <f t="shared" si="3564"/>
        <v>0</v>
      </c>
      <c r="AK1790" s="16">
        <f t="shared" si="3501"/>
        <v>4185.1000000000004</v>
      </c>
      <c r="AL1790" s="16">
        <f t="shared" si="3502"/>
        <v>4169.1000000000004</v>
      </c>
      <c r="AM1790" s="16">
        <f t="shared" si="3503"/>
        <v>4252.8</v>
      </c>
      <c r="AN1790" s="16">
        <f>AN1791</f>
        <v>0</v>
      </c>
      <c r="AO1790" s="16">
        <f t="shared" si="3504"/>
        <v>4185.1000000000004</v>
      </c>
      <c r="AP1790" s="16">
        <f t="shared" si="3565"/>
        <v>0</v>
      </c>
      <c r="AQ1790" s="16">
        <f t="shared" si="3565"/>
        <v>0</v>
      </c>
      <c r="AR1790" s="16">
        <f t="shared" si="3565"/>
        <v>0</v>
      </c>
      <c r="AS1790" s="16">
        <f t="shared" si="3565"/>
        <v>0</v>
      </c>
      <c r="AT1790" s="16">
        <f t="shared" si="3565"/>
        <v>0</v>
      </c>
      <c r="AU1790" s="16">
        <f t="shared" si="3566"/>
        <v>0</v>
      </c>
      <c r="AV1790" s="16">
        <f t="shared" si="3566"/>
        <v>0</v>
      </c>
      <c r="AW1790" s="16">
        <f t="shared" si="3566"/>
        <v>0</v>
      </c>
      <c r="AX1790" s="16">
        <f t="shared" si="3566"/>
        <v>0</v>
      </c>
      <c r="AY1790" s="16">
        <f t="shared" si="3566"/>
        <v>0</v>
      </c>
      <c r="AZ1790" s="16">
        <f t="shared" si="3567"/>
        <v>0</v>
      </c>
      <c r="BA1790" s="16">
        <f t="shared" si="3568"/>
        <v>0</v>
      </c>
      <c r="BB1790" s="16">
        <f t="shared" si="3568"/>
        <v>0</v>
      </c>
      <c r="BC1790" s="16">
        <f t="shared" si="3567"/>
        <v>0</v>
      </c>
      <c r="BD1790" s="16">
        <f t="shared" si="3569"/>
        <v>0</v>
      </c>
      <c r="BE1790" s="16">
        <f t="shared" si="3569"/>
        <v>0</v>
      </c>
      <c r="BF1790" s="16">
        <f t="shared" si="3487"/>
        <v>4185.1000000000004</v>
      </c>
      <c r="BG1790" s="16">
        <f t="shared" si="3488"/>
        <v>4169.1000000000004</v>
      </c>
      <c r="BH1790" s="16">
        <f t="shared" si="3489"/>
        <v>4252.8</v>
      </c>
      <c r="BI1790" s="16">
        <f>BI1791</f>
        <v>0</v>
      </c>
      <c r="BJ1790" s="16">
        <f t="shared" si="3519"/>
        <v>4185.1000000000004</v>
      </c>
      <c r="BK1790" s="16">
        <f>BK1791</f>
        <v>0</v>
      </c>
    </row>
    <row r="1791" spans="1:63" ht="47.25" x14ac:dyDescent="0.25">
      <c r="A1791" s="10" t="s">
        <v>407</v>
      </c>
      <c r="B1791" s="10" t="s">
        <v>57</v>
      </c>
      <c r="C1791" s="10" t="s">
        <v>174</v>
      </c>
      <c r="D1791" s="17" t="s">
        <v>405</v>
      </c>
      <c r="E1791" s="10" t="s">
        <v>51</v>
      </c>
      <c r="F1791" s="11" t="s">
        <v>22</v>
      </c>
      <c r="G1791" s="16">
        <f>G1792</f>
        <v>4567.2</v>
      </c>
      <c r="H1791" s="16">
        <f t="shared" si="3559"/>
        <v>-382.09999999999945</v>
      </c>
      <c r="I1791" s="16">
        <f t="shared" si="3570"/>
        <v>4185.1000000000004</v>
      </c>
      <c r="J1791" s="16">
        <f t="shared" si="3570"/>
        <v>4781.8</v>
      </c>
      <c r="K1791" s="16">
        <f t="shared" si="3560"/>
        <v>-612.69999999999982</v>
      </c>
      <c r="L1791" s="16">
        <f t="shared" si="3571"/>
        <v>4169.1000000000004</v>
      </c>
      <c r="M1791" s="16">
        <f t="shared" si="3571"/>
        <v>4252.8</v>
      </c>
      <c r="N1791" s="16">
        <f t="shared" si="3571"/>
        <v>0</v>
      </c>
      <c r="O1791" s="16">
        <f t="shared" si="3571"/>
        <v>0</v>
      </c>
      <c r="P1791" s="16">
        <f t="shared" si="3571"/>
        <v>0</v>
      </c>
      <c r="Q1791" s="16">
        <f t="shared" si="3465"/>
        <v>-382.09999999999945</v>
      </c>
      <c r="R1791" s="16">
        <f t="shared" si="3466"/>
        <v>4185.1000000000004</v>
      </c>
      <c r="S1791" s="16">
        <f t="shared" si="3467"/>
        <v>-612.69999999999982</v>
      </c>
      <c r="T1791" s="16">
        <f t="shared" si="3468"/>
        <v>4169.1000000000004</v>
      </c>
      <c r="U1791" s="16">
        <f t="shared" si="3469"/>
        <v>4252.8</v>
      </c>
      <c r="V1791" s="16">
        <f t="shared" si="3561"/>
        <v>0</v>
      </c>
      <c r="W1791" s="16">
        <f t="shared" si="3561"/>
        <v>0</v>
      </c>
      <c r="X1791" s="16">
        <f t="shared" si="3561"/>
        <v>0</v>
      </c>
      <c r="Y1791" s="16">
        <f t="shared" si="3561"/>
        <v>0</v>
      </c>
      <c r="Z1791" s="16">
        <f t="shared" si="3561"/>
        <v>0</v>
      </c>
      <c r="AA1791" s="16">
        <f t="shared" si="3505"/>
        <v>4185.1000000000004</v>
      </c>
      <c r="AB1791" s="16">
        <f t="shared" si="3506"/>
        <v>4169.1000000000004</v>
      </c>
      <c r="AC1791" s="16">
        <f t="shared" si="3507"/>
        <v>4252.8</v>
      </c>
      <c r="AD1791" s="16">
        <f t="shared" si="3562"/>
        <v>0</v>
      </c>
      <c r="AE1791" s="16">
        <f t="shared" si="3562"/>
        <v>0</v>
      </c>
      <c r="AF1791" s="16">
        <f>AF1792</f>
        <v>0</v>
      </c>
      <c r="AG1791" s="16">
        <f t="shared" si="3563"/>
        <v>0</v>
      </c>
      <c r="AH1791" s="16">
        <f t="shared" si="3563"/>
        <v>0</v>
      </c>
      <c r="AI1791" s="16">
        <f t="shared" si="3564"/>
        <v>0</v>
      </c>
      <c r="AJ1791" s="16">
        <f t="shared" si="3564"/>
        <v>0</v>
      </c>
      <c r="AK1791" s="16">
        <f t="shared" si="3501"/>
        <v>4185.1000000000004</v>
      </c>
      <c r="AL1791" s="16">
        <f t="shared" si="3502"/>
        <v>4169.1000000000004</v>
      </c>
      <c r="AM1791" s="16">
        <f t="shared" si="3503"/>
        <v>4252.8</v>
      </c>
      <c r="AN1791" s="16">
        <f>AN1792</f>
        <v>0</v>
      </c>
      <c r="AO1791" s="16">
        <f t="shared" si="3504"/>
        <v>4185.1000000000004</v>
      </c>
      <c r="AP1791" s="16">
        <f t="shared" si="3565"/>
        <v>0</v>
      </c>
      <c r="AQ1791" s="16">
        <f t="shared" si="3565"/>
        <v>0</v>
      </c>
      <c r="AR1791" s="16">
        <f t="shared" si="3565"/>
        <v>0</v>
      </c>
      <c r="AS1791" s="16">
        <f t="shared" si="3565"/>
        <v>0</v>
      </c>
      <c r="AT1791" s="16">
        <f t="shared" si="3565"/>
        <v>0</v>
      </c>
      <c r="AU1791" s="16">
        <f t="shared" si="3566"/>
        <v>0</v>
      </c>
      <c r="AV1791" s="16">
        <f t="shared" si="3566"/>
        <v>0</v>
      </c>
      <c r="AW1791" s="16">
        <f t="shared" si="3566"/>
        <v>0</v>
      </c>
      <c r="AX1791" s="16">
        <f t="shared" si="3566"/>
        <v>0</v>
      </c>
      <c r="AY1791" s="16">
        <f t="shared" si="3566"/>
        <v>0</v>
      </c>
      <c r="AZ1791" s="16">
        <f t="shared" si="3567"/>
        <v>0</v>
      </c>
      <c r="BA1791" s="16">
        <f t="shared" si="3568"/>
        <v>0</v>
      </c>
      <c r="BB1791" s="16">
        <f t="shared" si="3568"/>
        <v>0</v>
      </c>
      <c r="BC1791" s="16">
        <f t="shared" si="3567"/>
        <v>0</v>
      </c>
      <c r="BD1791" s="16">
        <f t="shared" si="3569"/>
        <v>0</v>
      </c>
      <c r="BE1791" s="16">
        <f t="shared" si="3569"/>
        <v>0</v>
      </c>
      <c r="BF1791" s="16">
        <f t="shared" si="3487"/>
        <v>4185.1000000000004</v>
      </c>
      <c r="BG1791" s="16">
        <f t="shared" si="3488"/>
        <v>4169.1000000000004</v>
      </c>
      <c r="BH1791" s="16">
        <f t="shared" si="3489"/>
        <v>4252.8</v>
      </c>
      <c r="BI1791" s="16">
        <f>BI1792</f>
        <v>0</v>
      </c>
      <c r="BJ1791" s="16">
        <f t="shared" si="3519"/>
        <v>4185.1000000000004</v>
      </c>
      <c r="BK1791" s="16">
        <f>BK1792</f>
        <v>0</v>
      </c>
    </row>
    <row r="1792" spans="1:63" ht="31.5" x14ac:dyDescent="0.25">
      <c r="A1792" s="10" t="s">
        <v>407</v>
      </c>
      <c r="B1792" s="10" t="s">
        <v>57</v>
      </c>
      <c r="C1792" s="10" t="s">
        <v>174</v>
      </c>
      <c r="D1792" s="17" t="s">
        <v>405</v>
      </c>
      <c r="E1792" s="10" t="s">
        <v>52</v>
      </c>
      <c r="F1792" s="11" t="s">
        <v>23</v>
      </c>
      <c r="G1792" s="16">
        <v>4567.2</v>
      </c>
      <c r="H1792" s="16">
        <f t="shared" si="3559"/>
        <v>-382.09999999999945</v>
      </c>
      <c r="I1792" s="16">
        <v>4185.1000000000004</v>
      </c>
      <c r="J1792" s="16">
        <v>4781.8</v>
      </c>
      <c r="K1792" s="16">
        <f t="shared" si="3560"/>
        <v>-612.69999999999982</v>
      </c>
      <c r="L1792" s="16">
        <v>4169.1000000000004</v>
      </c>
      <c r="M1792" s="16">
        <v>4252.8</v>
      </c>
      <c r="N1792" s="16"/>
      <c r="O1792" s="16"/>
      <c r="P1792" s="16"/>
      <c r="Q1792" s="16">
        <f t="shared" si="3465"/>
        <v>-382.09999999999945</v>
      </c>
      <c r="R1792" s="16">
        <f t="shared" si="3466"/>
        <v>4185.1000000000004</v>
      </c>
      <c r="S1792" s="16">
        <f t="shared" si="3467"/>
        <v>-612.69999999999982</v>
      </c>
      <c r="T1792" s="16">
        <f t="shared" si="3468"/>
        <v>4169.1000000000004</v>
      </c>
      <c r="U1792" s="16">
        <f t="shared" si="3469"/>
        <v>4252.8</v>
      </c>
      <c r="V1792" s="16"/>
      <c r="W1792" s="16"/>
      <c r="X1792" s="16"/>
      <c r="Y1792" s="16"/>
      <c r="Z1792" s="16"/>
      <c r="AA1792" s="16">
        <f t="shared" si="3505"/>
        <v>4185.1000000000004</v>
      </c>
      <c r="AB1792" s="16">
        <f t="shared" si="3506"/>
        <v>4169.1000000000004</v>
      </c>
      <c r="AC1792" s="16">
        <f t="shared" si="3507"/>
        <v>4252.8</v>
      </c>
      <c r="AD1792" s="16"/>
      <c r="AE1792" s="16"/>
      <c r="AF1792" s="16"/>
      <c r="AG1792" s="16"/>
      <c r="AH1792" s="16"/>
      <c r="AI1792" s="16"/>
      <c r="AJ1792" s="16"/>
      <c r="AK1792" s="16">
        <f t="shared" si="3501"/>
        <v>4185.1000000000004</v>
      </c>
      <c r="AL1792" s="16">
        <f t="shared" si="3502"/>
        <v>4169.1000000000004</v>
      </c>
      <c r="AM1792" s="16">
        <f t="shared" si="3503"/>
        <v>4252.8</v>
      </c>
      <c r="AN1792" s="16"/>
      <c r="AO1792" s="16">
        <f t="shared" si="3504"/>
        <v>4185.1000000000004</v>
      </c>
      <c r="AP1792" s="16"/>
      <c r="AQ1792" s="16"/>
      <c r="AR1792" s="16"/>
      <c r="AS1792" s="16"/>
      <c r="AT1792" s="16"/>
      <c r="AU1792" s="16"/>
      <c r="AV1792" s="16"/>
      <c r="AW1792" s="16"/>
      <c r="AX1792" s="16"/>
      <c r="AY1792" s="16"/>
      <c r="AZ1792" s="16"/>
      <c r="BA1792" s="16"/>
      <c r="BB1792" s="16"/>
      <c r="BC1792" s="16"/>
      <c r="BD1792" s="16"/>
      <c r="BE1792" s="16"/>
      <c r="BF1792" s="16">
        <f t="shared" si="3487"/>
        <v>4185.1000000000004</v>
      </c>
      <c r="BG1792" s="16">
        <f t="shared" si="3488"/>
        <v>4169.1000000000004</v>
      </c>
      <c r="BH1792" s="16">
        <f t="shared" si="3489"/>
        <v>4252.8</v>
      </c>
      <c r="BI1792" s="16"/>
      <c r="BJ1792" s="16">
        <f t="shared" si="3519"/>
        <v>4185.1000000000004</v>
      </c>
      <c r="BK1792" s="16"/>
    </row>
    <row r="1793" spans="1:63" s="46" customFormat="1" ht="31.5" x14ac:dyDescent="0.25">
      <c r="A1793" s="6" t="s">
        <v>442</v>
      </c>
      <c r="B1793" s="6"/>
      <c r="C1793" s="6"/>
      <c r="D1793" s="6"/>
      <c r="E1793" s="6"/>
      <c r="F1793" s="7" t="s">
        <v>443</v>
      </c>
      <c r="G1793" s="14">
        <f>G1794+G1866+G1896+G1934+G2003+G2012+G1995+G2025</f>
        <v>428988.89999999997</v>
      </c>
      <c r="H1793" s="14">
        <f t="shared" si="3559"/>
        <v>-22358.499999999884</v>
      </c>
      <c r="I1793" s="14">
        <f>I1794+I1866+I1896+I1934+I2003+I2012+I1995+I2025</f>
        <v>406630.40000000008</v>
      </c>
      <c r="J1793" s="14">
        <f>J1794+J1866+J1896+J1934+J2003+J2012+J1995+J2025</f>
        <v>490763.80000000005</v>
      </c>
      <c r="K1793" s="14">
        <f t="shared" si="3560"/>
        <v>-105825.60000000003</v>
      </c>
      <c r="L1793" s="14">
        <f>L1794+L1866+L1896+L1934+L2003+L2012+L1995+L2025</f>
        <v>384938.2</v>
      </c>
      <c r="M1793" s="14">
        <f>M1794+M1866+M1896+M1934+M2003+M2012+M1995+M2025</f>
        <v>386924.69999999995</v>
      </c>
      <c r="N1793" s="14">
        <f>N1794+N1866+N1896+N1934+N2003+N2012+N1995+N2025</f>
        <v>-4377.5</v>
      </c>
      <c r="O1793" s="14">
        <f>O1794+O1866+O1896+O1934+O2003+O2012+O1995+O2025</f>
        <v>-4940.3</v>
      </c>
      <c r="P1793" s="14">
        <f>P1794+P1866+P1896+P1934+P2003+P2012+P1995+P2025</f>
        <v>-4969.6000000000004</v>
      </c>
      <c r="Q1793" s="14">
        <f t="shared" si="3465"/>
        <v>-26735.999999999884</v>
      </c>
      <c r="R1793" s="14">
        <f t="shared" si="3466"/>
        <v>402252.90000000008</v>
      </c>
      <c r="S1793" s="14">
        <f t="shared" si="3467"/>
        <v>-110765.90000000002</v>
      </c>
      <c r="T1793" s="14">
        <f t="shared" si="3468"/>
        <v>379997.9</v>
      </c>
      <c r="U1793" s="14">
        <f t="shared" si="3469"/>
        <v>381955.1</v>
      </c>
      <c r="V1793" s="14">
        <f>V1794+V1866+V1896+V1934+V2003+V2012+V1995+V2025</f>
        <v>8.4</v>
      </c>
      <c r="W1793" s="14">
        <f>W1794+W1866+W1896+W1934+W2003+W2012+W1995+W2025</f>
        <v>0</v>
      </c>
      <c r="X1793" s="14">
        <f>X1794+X1866+X1896+X1934+X2003+X2012+X1995+X2025</f>
        <v>0</v>
      </c>
      <c r="Y1793" s="14">
        <f>Y1794+Y1866+Y1896+Y1934+Y2003+Y2012+Y1995+Y2025</f>
        <v>0</v>
      </c>
      <c r="Z1793" s="14">
        <f>Z1794+Z1866+Z1896+Z1934+Z2003+Z2012+Z1995+Z2025</f>
        <v>0</v>
      </c>
      <c r="AA1793" s="14">
        <f t="shared" si="3505"/>
        <v>402261.3000000001</v>
      </c>
      <c r="AB1793" s="14">
        <f t="shared" si="3506"/>
        <v>379997.9</v>
      </c>
      <c r="AC1793" s="14">
        <f t="shared" si="3507"/>
        <v>381955.1</v>
      </c>
      <c r="AD1793" s="14">
        <f t="shared" ref="AD1793:AJ1793" si="3572">AD1794+AD1866+AD1896+AD1934+AD2003+AD2012+AD1995+AD2025</f>
        <v>0</v>
      </c>
      <c r="AE1793" s="14">
        <f t="shared" si="3572"/>
        <v>15612.994000000001</v>
      </c>
      <c r="AF1793" s="14">
        <f t="shared" si="3572"/>
        <v>0</v>
      </c>
      <c r="AG1793" s="14">
        <f t="shared" si="3572"/>
        <v>0</v>
      </c>
      <c r="AH1793" s="14">
        <f t="shared" si="3572"/>
        <v>0</v>
      </c>
      <c r="AI1793" s="14">
        <f t="shared" si="3572"/>
        <v>0</v>
      </c>
      <c r="AJ1793" s="14">
        <f t="shared" si="3572"/>
        <v>0</v>
      </c>
      <c r="AK1793" s="14">
        <f t="shared" si="3501"/>
        <v>417874.29400000011</v>
      </c>
      <c r="AL1793" s="14">
        <f t="shared" si="3502"/>
        <v>379997.9</v>
      </c>
      <c r="AM1793" s="14">
        <f t="shared" si="3503"/>
        <v>381955.1</v>
      </c>
      <c r="AN1793" s="14">
        <f>AN1794+AN1866+AN1896+AN1934+AN2003+AN2012+AN1995+AN2025</f>
        <v>-15612.994000000001</v>
      </c>
      <c r="AO1793" s="14">
        <f t="shared" si="3504"/>
        <v>402261.3000000001</v>
      </c>
      <c r="AP1793" s="14">
        <f t="shared" ref="AP1793:BK1793" si="3573">AP1794+AP1866+AP1896+AP1934+AP2003+AP2012+AP1995+AP2025</f>
        <v>628.5</v>
      </c>
      <c r="AQ1793" s="14">
        <f t="shared" si="3573"/>
        <v>0</v>
      </c>
      <c r="AR1793" s="14">
        <f t="shared" si="3573"/>
        <v>0</v>
      </c>
      <c r="AS1793" s="14">
        <f>AS1794+AS1866+AS1896+AS1934+AS2003+AS2012+AS1995+AS2025</f>
        <v>0</v>
      </c>
      <c r="AT1793" s="14">
        <f>AT1794+AT1866+AT1896+AT1934+AT2003+AT2012+AT1995+AT2025</f>
        <v>0</v>
      </c>
      <c r="AU1793" s="14">
        <f t="shared" si="3573"/>
        <v>0</v>
      </c>
      <c r="AV1793" s="14">
        <f t="shared" si="3573"/>
        <v>21955.866999999998</v>
      </c>
      <c r="AW1793" s="14">
        <f t="shared" si="3573"/>
        <v>0</v>
      </c>
      <c r="AX1793" s="14">
        <f t="shared" si="3573"/>
        <v>402.80799999999999</v>
      </c>
      <c r="AY1793" s="14">
        <f t="shared" si="3573"/>
        <v>0</v>
      </c>
      <c r="AZ1793" s="14">
        <f t="shared" si="3573"/>
        <v>942.8</v>
      </c>
      <c r="BA1793" s="14">
        <f>BA1794+BA1866+BA1896+BA1934+BA2003+BA2012+BA1995+BA2025</f>
        <v>0</v>
      </c>
      <c r="BB1793" s="14">
        <f>BB1794+BB1866+BB1896+BB1934+BB2003+BB2012+BB1995+BB2025</f>
        <v>0</v>
      </c>
      <c r="BC1793" s="14">
        <f t="shared" si="3573"/>
        <v>942.8</v>
      </c>
      <c r="BD1793" s="14">
        <f>BD1794+BD1866+BD1896+BD1934+BD2003+BD2012+BD1995+BD2025</f>
        <v>0</v>
      </c>
      <c r="BE1793" s="14">
        <f>BE1794+BE1866+BE1896+BE1934+BE2003+BE2012+BE1995+BE2025</f>
        <v>0</v>
      </c>
      <c r="BF1793" s="14">
        <f t="shared" si="3487"/>
        <v>425248.47500000015</v>
      </c>
      <c r="BG1793" s="14">
        <f t="shared" si="3488"/>
        <v>380940.7</v>
      </c>
      <c r="BH1793" s="14">
        <f t="shared" si="3489"/>
        <v>382897.89999999997</v>
      </c>
      <c r="BI1793" s="14">
        <f t="shared" ref="BI1793" si="3574">BI1794+BI1866+BI1896+BI1934+BI2003+BI2012+BI1995+BI2025</f>
        <v>0</v>
      </c>
      <c r="BJ1793" s="14">
        <f t="shared" si="3519"/>
        <v>425248.47500000015</v>
      </c>
      <c r="BK1793" s="14">
        <f t="shared" si="3573"/>
        <v>0</v>
      </c>
    </row>
    <row r="1794" spans="1:63" s="46" customFormat="1" x14ac:dyDescent="0.25">
      <c r="A1794" s="6" t="s">
        <v>442</v>
      </c>
      <c r="B1794" s="6" t="s">
        <v>8</v>
      </c>
      <c r="C1794" s="6"/>
      <c r="D1794" s="6"/>
      <c r="E1794" s="6"/>
      <c r="F1794" s="7" t="s">
        <v>9</v>
      </c>
      <c r="G1794" s="14">
        <f>G1795+G1823</f>
        <v>51004.2</v>
      </c>
      <c r="H1794" s="14">
        <f t="shared" si="3559"/>
        <v>2386.1999999999971</v>
      </c>
      <c r="I1794" s="14">
        <f>I1795+I1823</f>
        <v>53390.399999999994</v>
      </c>
      <c r="J1794" s="14">
        <f>J1795+J1823</f>
        <v>52179</v>
      </c>
      <c r="K1794" s="14">
        <f t="shared" si="3560"/>
        <v>392.39999999999418</v>
      </c>
      <c r="L1794" s="14">
        <f>L1795+L1823</f>
        <v>52571.399999999994</v>
      </c>
      <c r="M1794" s="14">
        <f>M1795+M1823</f>
        <v>53352.5</v>
      </c>
      <c r="N1794" s="14">
        <f>N1795+N1823</f>
        <v>-3955.2999999999997</v>
      </c>
      <c r="O1794" s="14">
        <f>O1795+O1823</f>
        <v>-4561.2</v>
      </c>
      <c r="P1794" s="14">
        <f>P1795+P1823</f>
        <v>-4590.5</v>
      </c>
      <c r="Q1794" s="14">
        <f t="shared" si="3465"/>
        <v>-1569.1000000000058</v>
      </c>
      <c r="R1794" s="14">
        <f t="shared" si="3466"/>
        <v>49435.099999999991</v>
      </c>
      <c r="S1794" s="14">
        <f t="shared" si="3467"/>
        <v>-4168.8000000000029</v>
      </c>
      <c r="T1794" s="14">
        <f t="shared" si="3468"/>
        <v>48010.2</v>
      </c>
      <c r="U1794" s="14">
        <f t="shared" si="3469"/>
        <v>48762</v>
      </c>
      <c r="V1794" s="14">
        <f>V1795+V1823</f>
        <v>8.4</v>
      </c>
      <c r="W1794" s="14">
        <f>W1795+W1823</f>
        <v>0</v>
      </c>
      <c r="X1794" s="14">
        <f>X1795+X1823</f>
        <v>0</v>
      </c>
      <c r="Y1794" s="14">
        <f>Y1795+Y1823</f>
        <v>0</v>
      </c>
      <c r="Z1794" s="14">
        <f>Z1795+Z1823</f>
        <v>0</v>
      </c>
      <c r="AA1794" s="14">
        <f t="shared" si="3505"/>
        <v>49443.499999999993</v>
      </c>
      <c r="AB1794" s="14">
        <f t="shared" si="3506"/>
        <v>48010.2</v>
      </c>
      <c r="AC1794" s="14">
        <f t="shared" si="3507"/>
        <v>48762</v>
      </c>
      <c r="AD1794" s="14">
        <f t="shared" ref="AD1794:AJ1794" si="3575">AD1795+AD1823</f>
        <v>0</v>
      </c>
      <c r="AE1794" s="14">
        <f t="shared" si="3575"/>
        <v>0</v>
      </c>
      <c r="AF1794" s="14">
        <f t="shared" si="3575"/>
        <v>0</v>
      </c>
      <c r="AG1794" s="14">
        <f t="shared" si="3575"/>
        <v>0</v>
      </c>
      <c r="AH1794" s="14">
        <f t="shared" si="3575"/>
        <v>0</v>
      </c>
      <c r="AI1794" s="14">
        <f t="shared" si="3575"/>
        <v>0</v>
      </c>
      <c r="AJ1794" s="14">
        <f t="shared" si="3575"/>
        <v>0</v>
      </c>
      <c r="AK1794" s="14">
        <f t="shared" si="3501"/>
        <v>49443.499999999993</v>
      </c>
      <c r="AL1794" s="14">
        <f t="shared" si="3502"/>
        <v>48010.2</v>
      </c>
      <c r="AM1794" s="14">
        <f t="shared" si="3503"/>
        <v>48762</v>
      </c>
      <c r="AN1794" s="14">
        <f>AN1795+AN1823</f>
        <v>0</v>
      </c>
      <c r="AO1794" s="14">
        <f t="shared" si="3504"/>
        <v>49443.499999999993</v>
      </c>
      <c r="AP1794" s="14">
        <f t="shared" ref="AP1794:BK1794" si="3576">AP1795+AP1823</f>
        <v>628.5</v>
      </c>
      <c r="AQ1794" s="14">
        <f t="shared" si="3576"/>
        <v>0</v>
      </c>
      <c r="AR1794" s="14">
        <f t="shared" si="3576"/>
        <v>0</v>
      </c>
      <c r="AS1794" s="14">
        <f>AS1795+AS1823</f>
        <v>0</v>
      </c>
      <c r="AT1794" s="14">
        <f>AT1795+AT1823</f>
        <v>0</v>
      </c>
      <c r="AU1794" s="14">
        <f t="shared" si="3576"/>
        <v>0</v>
      </c>
      <c r="AV1794" s="14">
        <f t="shared" si="3576"/>
        <v>0</v>
      </c>
      <c r="AW1794" s="14">
        <f t="shared" si="3576"/>
        <v>0</v>
      </c>
      <c r="AX1794" s="14">
        <f t="shared" si="3576"/>
        <v>0</v>
      </c>
      <c r="AY1794" s="14">
        <f t="shared" si="3576"/>
        <v>0</v>
      </c>
      <c r="AZ1794" s="14">
        <f t="shared" si="3576"/>
        <v>942.8</v>
      </c>
      <c r="BA1794" s="14">
        <f>BA1795+BA1823</f>
        <v>0</v>
      </c>
      <c r="BB1794" s="14">
        <f>BB1795+BB1823</f>
        <v>0</v>
      </c>
      <c r="BC1794" s="14">
        <f t="shared" si="3576"/>
        <v>942.8</v>
      </c>
      <c r="BD1794" s="14">
        <f>BD1795+BD1823</f>
        <v>0</v>
      </c>
      <c r="BE1794" s="14">
        <f>BE1795+BE1823</f>
        <v>0</v>
      </c>
      <c r="BF1794" s="14">
        <f t="shared" si="3487"/>
        <v>50071.999999999993</v>
      </c>
      <c r="BG1794" s="14">
        <f t="shared" si="3488"/>
        <v>48953</v>
      </c>
      <c r="BH1794" s="14">
        <f t="shared" si="3489"/>
        <v>49704.800000000003</v>
      </c>
      <c r="BI1794" s="14">
        <f t="shared" ref="BI1794" si="3577">BI1795+BI1823</f>
        <v>0</v>
      </c>
      <c r="BJ1794" s="14">
        <f t="shared" si="3519"/>
        <v>50071.999999999993</v>
      </c>
      <c r="BK1794" s="14">
        <f t="shared" si="3576"/>
        <v>0</v>
      </c>
    </row>
    <row r="1795" spans="1:63" s="47" customFormat="1" ht="94.5" x14ac:dyDescent="0.25">
      <c r="A1795" s="8" t="s">
        <v>442</v>
      </c>
      <c r="B1795" s="8" t="s">
        <v>8</v>
      </c>
      <c r="C1795" s="8" t="s">
        <v>90</v>
      </c>
      <c r="D1795" s="8"/>
      <c r="E1795" s="8"/>
      <c r="F1795" s="9" t="s">
        <v>356</v>
      </c>
      <c r="G1795" s="15">
        <f>G1796+G1806</f>
        <v>36286.899999999994</v>
      </c>
      <c r="H1795" s="15">
        <f t="shared" si="3559"/>
        <v>1555.2000000000044</v>
      </c>
      <c r="I1795" s="15">
        <f>I1796+I1806</f>
        <v>37842.1</v>
      </c>
      <c r="J1795" s="15">
        <f>J1796+J1806</f>
        <v>36691.9</v>
      </c>
      <c r="K1795" s="15">
        <f t="shared" si="3560"/>
        <v>1217.2999999999956</v>
      </c>
      <c r="L1795" s="15">
        <f>L1796+L1806</f>
        <v>37909.199999999997</v>
      </c>
      <c r="M1795" s="15">
        <f>M1796+M1806</f>
        <v>38027.9</v>
      </c>
      <c r="N1795" s="15">
        <f>N1796+N1806</f>
        <v>-3955.2999999999997</v>
      </c>
      <c r="O1795" s="15">
        <f>O1796+O1806</f>
        <v>-4561.2</v>
      </c>
      <c r="P1795" s="15">
        <f>P1796+P1806</f>
        <v>-4590.5</v>
      </c>
      <c r="Q1795" s="15">
        <f t="shared" si="3465"/>
        <v>-2400.0999999999985</v>
      </c>
      <c r="R1795" s="15">
        <f t="shared" si="3466"/>
        <v>33886.799999999996</v>
      </c>
      <c r="S1795" s="15">
        <f t="shared" si="3467"/>
        <v>-3343.9000000000015</v>
      </c>
      <c r="T1795" s="15">
        <f t="shared" si="3468"/>
        <v>33348</v>
      </c>
      <c r="U1795" s="15">
        <f t="shared" si="3469"/>
        <v>33437.4</v>
      </c>
      <c r="V1795" s="15">
        <f>V1796+V1806</f>
        <v>0</v>
      </c>
      <c r="W1795" s="15">
        <f>W1796+W1806</f>
        <v>0</v>
      </c>
      <c r="X1795" s="15">
        <f>X1796+X1806</f>
        <v>0</v>
      </c>
      <c r="Y1795" s="15">
        <f>Y1796+Y1806</f>
        <v>0</v>
      </c>
      <c r="Z1795" s="15">
        <f>Z1796+Z1806</f>
        <v>0</v>
      </c>
      <c r="AA1795" s="15">
        <f t="shared" si="3505"/>
        <v>33886.799999999996</v>
      </c>
      <c r="AB1795" s="15">
        <f t="shared" si="3506"/>
        <v>33348</v>
      </c>
      <c r="AC1795" s="15">
        <f t="shared" si="3507"/>
        <v>33437.4</v>
      </c>
      <c r="AD1795" s="15">
        <f t="shared" ref="AD1795:AJ1795" si="3578">AD1796+AD1806</f>
        <v>0</v>
      </c>
      <c r="AE1795" s="15">
        <f t="shared" si="3578"/>
        <v>0</v>
      </c>
      <c r="AF1795" s="15">
        <f t="shared" si="3578"/>
        <v>0</v>
      </c>
      <c r="AG1795" s="15">
        <f t="shared" si="3578"/>
        <v>0</v>
      </c>
      <c r="AH1795" s="15">
        <f t="shared" si="3578"/>
        <v>0</v>
      </c>
      <c r="AI1795" s="15">
        <f t="shared" si="3578"/>
        <v>0</v>
      </c>
      <c r="AJ1795" s="15">
        <f t="shared" si="3578"/>
        <v>0</v>
      </c>
      <c r="AK1795" s="15">
        <f t="shared" si="3501"/>
        <v>33886.799999999996</v>
      </c>
      <c r="AL1795" s="15">
        <f t="shared" si="3502"/>
        <v>33348</v>
      </c>
      <c r="AM1795" s="15">
        <f t="shared" si="3503"/>
        <v>33437.4</v>
      </c>
      <c r="AN1795" s="15">
        <f>AN1796+AN1806</f>
        <v>0</v>
      </c>
      <c r="AO1795" s="15">
        <f t="shared" si="3504"/>
        <v>33886.799999999996</v>
      </c>
      <c r="AP1795" s="15">
        <f t="shared" ref="AP1795:BK1795" si="3579">AP1796+AP1806</f>
        <v>628.5</v>
      </c>
      <c r="AQ1795" s="15">
        <f t="shared" si="3579"/>
        <v>0</v>
      </c>
      <c r="AR1795" s="15">
        <f t="shared" si="3579"/>
        <v>0</v>
      </c>
      <c r="AS1795" s="15">
        <f>AS1796+AS1806</f>
        <v>0</v>
      </c>
      <c r="AT1795" s="15">
        <f>AT1796+AT1806</f>
        <v>0</v>
      </c>
      <c r="AU1795" s="15">
        <f t="shared" si="3579"/>
        <v>0</v>
      </c>
      <c r="AV1795" s="15">
        <f t="shared" si="3579"/>
        <v>0</v>
      </c>
      <c r="AW1795" s="15">
        <f t="shared" si="3579"/>
        <v>0</v>
      </c>
      <c r="AX1795" s="15">
        <f t="shared" si="3579"/>
        <v>0</v>
      </c>
      <c r="AY1795" s="15">
        <f t="shared" si="3579"/>
        <v>0</v>
      </c>
      <c r="AZ1795" s="15">
        <f t="shared" si="3579"/>
        <v>942.8</v>
      </c>
      <c r="BA1795" s="15">
        <f>BA1796+BA1806</f>
        <v>0</v>
      </c>
      <c r="BB1795" s="15">
        <f>BB1796+BB1806</f>
        <v>0</v>
      </c>
      <c r="BC1795" s="15">
        <f t="shared" si="3579"/>
        <v>942.8</v>
      </c>
      <c r="BD1795" s="15">
        <f>BD1796+BD1806</f>
        <v>0</v>
      </c>
      <c r="BE1795" s="15">
        <f>BE1796+BE1806</f>
        <v>0</v>
      </c>
      <c r="BF1795" s="15">
        <f t="shared" si="3487"/>
        <v>34515.299999999996</v>
      </c>
      <c r="BG1795" s="15">
        <f t="shared" si="3488"/>
        <v>34290.800000000003</v>
      </c>
      <c r="BH1795" s="15">
        <f t="shared" si="3489"/>
        <v>34380.200000000004</v>
      </c>
      <c r="BI1795" s="15">
        <f t="shared" ref="BI1795" si="3580">BI1796+BI1806</f>
        <v>0</v>
      </c>
      <c r="BJ1795" s="15">
        <f t="shared" si="3519"/>
        <v>34515.299999999996</v>
      </c>
      <c r="BK1795" s="15">
        <f t="shared" si="3579"/>
        <v>0</v>
      </c>
    </row>
    <row r="1796" spans="1:63" x14ac:dyDescent="0.25">
      <c r="A1796" s="17" t="s">
        <v>442</v>
      </c>
      <c r="B1796" s="22" t="s">
        <v>8</v>
      </c>
      <c r="C1796" s="22" t="s">
        <v>90</v>
      </c>
      <c r="D1796" s="17" t="s">
        <v>73</v>
      </c>
      <c r="E1796" s="17"/>
      <c r="F1796" s="11" t="s">
        <v>74</v>
      </c>
      <c r="G1796" s="16">
        <f>G1797</f>
        <v>1650</v>
      </c>
      <c r="H1796" s="16">
        <f t="shared" si="3559"/>
        <v>90</v>
      </c>
      <c r="I1796" s="16">
        <f>I1797</f>
        <v>1740</v>
      </c>
      <c r="J1796" s="16">
        <f>J1797</f>
        <v>1697.4</v>
      </c>
      <c r="K1796" s="16">
        <f t="shared" si="3560"/>
        <v>104.09999999999991</v>
      </c>
      <c r="L1796" s="16">
        <f t="shared" ref="L1796:P1797" si="3581">L1797</f>
        <v>1801.5</v>
      </c>
      <c r="M1796" s="16">
        <f t="shared" si="3581"/>
        <v>1801.5</v>
      </c>
      <c r="N1796" s="16">
        <f t="shared" si="3581"/>
        <v>0</v>
      </c>
      <c r="O1796" s="16">
        <f t="shared" si="3581"/>
        <v>0</v>
      </c>
      <c r="P1796" s="16">
        <f t="shared" si="3581"/>
        <v>0</v>
      </c>
      <c r="Q1796" s="16">
        <f t="shared" si="3465"/>
        <v>90</v>
      </c>
      <c r="R1796" s="16">
        <f t="shared" si="3466"/>
        <v>1740</v>
      </c>
      <c r="S1796" s="16">
        <f t="shared" si="3467"/>
        <v>104.09999999999991</v>
      </c>
      <c r="T1796" s="16">
        <f t="shared" si="3468"/>
        <v>1801.5</v>
      </c>
      <c r="U1796" s="16">
        <f t="shared" si="3469"/>
        <v>1801.5</v>
      </c>
      <c r="V1796" s="16">
        <f t="shared" ref="V1796:Z1797" si="3582">V1797</f>
        <v>0</v>
      </c>
      <c r="W1796" s="16">
        <f t="shared" si="3582"/>
        <v>0</v>
      </c>
      <c r="X1796" s="16">
        <f t="shared" si="3582"/>
        <v>0</v>
      </c>
      <c r="Y1796" s="16">
        <f t="shared" si="3582"/>
        <v>0</v>
      </c>
      <c r="Z1796" s="16">
        <f t="shared" si="3582"/>
        <v>0</v>
      </c>
      <c r="AA1796" s="16">
        <f t="shared" si="3505"/>
        <v>1740</v>
      </c>
      <c r="AB1796" s="16">
        <f t="shared" si="3506"/>
        <v>1801.5</v>
      </c>
      <c r="AC1796" s="16">
        <f t="shared" si="3507"/>
        <v>1801.5</v>
      </c>
      <c r="AD1796" s="16">
        <f t="shared" ref="AD1796:BK1797" si="3583">AD1797</f>
        <v>0</v>
      </c>
      <c r="AE1796" s="16">
        <f t="shared" si="3583"/>
        <v>0</v>
      </c>
      <c r="AF1796" s="16">
        <f t="shared" si="3583"/>
        <v>0</v>
      </c>
      <c r="AG1796" s="16">
        <f t="shared" si="3583"/>
        <v>0</v>
      </c>
      <c r="AH1796" s="16">
        <f t="shared" si="3583"/>
        <v>0</v>
      </c>
      <c r="AI1796" s="16">
        <f t="shared" si="3583"/>
        <v>0</v>
      </c>
      <c r="AJ1796" s="16">
        <f t="shared" si="3583"/>
        <v>0</v>
      </c>
      <c r="AK1796" s="16">
        <f t="shared" si="3501"/>
        <v>1740</v>
      </c>
      <c r="AL1796" s="16">
        <f t="shared" si="3502"/>
        <v>1801.5</v>
      </c>
      <c r="AM1796" s="16">
        <f t="shared" si="3503"/>
        <v>1801.5</v>
      </c>
      <c r="AN1796" s="16">
        <f t="shared" si="3583"/>
        <v>0</v>
      </c>
      <c r="AO1796" s="16">
        <f t="shared" si="3504"/>
        <v>1740</v>
      </c>
      <c r="AP1796" s="16">
        <f t="shared" si="3583"/>
        <v>0</v>
      </c>
      <c r="AQ1796" s="16">
        <f t="shared" si="3583"/>
        <v>0</v>
      </c>
      <c r="AR1796" s="16">
        <f t="shared" si="3583"/>
        <v>0</v>
      </c>
      <c r="AS1796" s="16">
        <f t="shared" si="3583"/>
        <v>0</v>
      </c>
      <c r="AT1796" s="16">
        <f t="shared" si="3583"/>
        <v>0</v>
      </c>
      <c r="AU1796" s="16">
        <f t="shared" si="3583"/>
        <v>0</v>
      </c>
      <c r="AV1796" s="16">
        <f t="shared" si="3583"/>
        <v>0</v>
      </c>
      <c r="AW1796" s="16">
        <f t="shared" si="3583"/>
        <v>0</v>
      </c>
      <c r="AX1796" s="16">
        <f t="shared" si="3583"/>
        <v>0</v>
      </c>
      <c r="AY1796" s="16">
        <f t="shared" si="3583"/>
        <v>0</v>
      </c>
      <c r="AZ1796" s="16">
        <f t="shared" si="3583"/>
        <v>0</v>
      </c>
      <c r="BA1796" s="16">
        <f t="shared" si="3583"/>
        <v>0</v>
      </c>
      <c r="BB1796" s="16">
        <f t="shared" si="3583"/>
        <v>0</v>
      </c>
      <c r="BC1796" s="16">
        <f t="shared" si="3583"/>
        <v>0</v>
      </c>
      <c r="BD1796" s="16">
        <f t="shared" si="3583"/>
        <v>0</v>
      </c>
      <c r="BE1796" s="16">
        <f t="shared" si="3583"/>
        <v>0</v>
      </c>
      <c r="BF1796" s="16">
        <f t="shared" si="3487"/>
        <v>1740</v>
      </c>
      <c r="BG1796" s="16">
        <f t="shared" si="3488"/>
        <v>1801.5</v>
      </c>
      <c r="BH1796" s="16">
        <f t="shared" si="3489"/>
        <v>1801.5</v>
      </c>
      <c r="BI1796" s="16">
        <f t="shared" si="3583"/>
        <v>0</v>
      </c>
      <c r="BJ1796" s="16">
        <f t="shared" si="3519"/>
        <v>1740</v>
      </c>
      <c r="BK1796" s="16">
        <f t="shared" si="3583"/>
        <v>0</v>
      </c>
    </row>
    <row r="1797" spans="1:63" ht="47.25" x14ac:dyDescent="0.25">
      <c r="A1797" s="17" t="s">
        <v>442</v>
      </c>
      <c r="B1797" s="22" t="s">
        <v>8</v>
      </c>
      <c r="C1797" s="22" t="s">
        <v>90</v>
      </c>
      <c r="D1797" s="17" t="s">
        <v>165</v>
      </c>
      <c r="E1797" s="17"/>
      <c r="F1797" s="11" t="s">
        <v>853</v>
      </c>
      <c r="G1797" s="16">
        <f>G1798</f>
        <v>1650</v>
      </c>
      <c r="H1797" s="16">
        <f t="shared" si="3559"/>
        <v>90</v>
      </c>
      <c r="I1797" s="16">
        <f>I1798</f>
        <v>1740</v>
      </c>
      <c r="J1797" s="16">
        <f>J1798</f>
        <v>1697.4</v>
      </c>
      <c r="K1797" s="16">
        <f t="shared" si="3560"/>
        <v>104.09999999999991</v>
      </c>
      <c r="L1797" s="16">
        <f t="shared" si="3581"/>
        <v>1801.5</v>
      </c>
      <c r="M1797" s="16">
        <f t="shared" si="3581"/>
        <v>1801.5</v>
      </c>
      <c r="N1797" s="16">
        <f t="shared" si="3581"/>
        <v>0</v>
      </c>
      <c r="O1797" s="16">
        <f t="shared" si="3581"/>
        <v>0</v>
      </c>
      <c r="P1797" s="16">
        <f t="shared" si="3581"/>
        <v>0</v>
      </c>
      <c r="Q1797" s="16">
        <f t="shared" si="3465"/>
        <v>90</v>
      </c>
      <c r="R1797" s="16">
        <f t="shared" si="3466"/>
        <v>1740</v>
      </c>
      <c r="S1797" s="16">
        <f t="shared" si="3467"/>
        <v>104.09999999999991</v>
      </c>
      <c r="T1797" s="16">
        <f t="shared" si="3468"/>
        <v>1801.5</v>
      </c>
      <c r="U1797" s="16">
        <f t="shared" si="3469"/>
        <v>1801.5</v>
      </c>
      <c r="V1797" s="16">
        <f t="shared" si="3582"/>
        <v>0</v>
      </c>
      <c r="W1797" s="16">
        <f t="shared" si="3582"/>
        <v>0</v>
      </c>
      <c r="X1797" s="16">
        <f t="shared" si="3582"/>
        <v>0</v>
      </c>
      <c r="Y1797" s="16">
        <f t="shared" si="3582"/>
        <v>0</v>
      </c>
      <c r="Z1797" s="16">
        <f t="shared" si="3582"/>
        <v>0</v>
      </c>
      <c r="AA1797" s="16">
        <f t="shared" si="3505"/>
        <v>1740</v>
      </c>
      <c r="AB1797" s="16">
        <f t="shared" si="3506"/>
        <v>1801.5</v>
      </c>
      <c r="AC1797" s="16">
        <f t="shared" si="3507"/>
        <v>1801.5</v>
      </c>
      <c r="AD1797" s="16">
        <f t="shared" si="3583"/>
        <v>0</v>
      </c>
      <c r="AE1797" s="16">
        <f t="shared" si="3583"/>
        <v>0</v>
      </c>
      <c r="AF1797" s="16">
        <f t="shared" si="3583"/>
        <v>0</v>
      </c>
      <c r="AG1797" s="16">
        <f t="shared" si="3583"/>
        <v>0</v>
      </c>
      <c r="AH1797" s="16">
        <f t="shared" si="3583"/>
        <v>0</v>
      </c>
      <c r="AI1797" s="16">
        <f t="shared" si="3583"/>
        <v>0</v>
      </c>
      <c r="AJ1797" s="16">
        <f t="shared" si="3583"/>
        <v>0</v>
      </c>
      <c r="AK1797" s="16">
        <f t="shared" si="3501"/>
        <v>1740</v>
      </c>
      <c r="AL1797" s="16">
        <f t="shared" si="3502"/>
        <v>1801.5</v>
      </c>
      <c r="AM1797" s="16">
        <f t="shared" si="3503"/>
        <v>1801.5</v>
      </c>
      <c r="AN1797" s="16">
        <f t="shared" si="3583"/>
        <v>0</v>
      </c>
      <c r="AO1797" s="16">
        <f t="shared" si="3504"/>
        <v>1740</v>
      </c>
      <c r="AP1797" s="16">
        <f t="shared" si="3583"/>
        <v>0</v>
      </c>
      <c r="AQ1797" s="16">
        <f t="shared" si="3583"/>
        <v>0</v>
      </c>
      <c r="AR1797" s="16">
        <f t="shared" si="3583"/>
        <v>0</v>
      </c>
      <c r="AS1797" s="16">
        <f t="shared" si="3583"/>
        <v>0</v>
      </c>
      <c r="AT1797" s="16">
        <f t="shared" si="3583"/>
        <v>0</v>
      </c>
      <c r="AU1797" s="16">
        <f t="shared" si="3583"/>
        <v>0</v>
      </c>
      <c r="AV1797" s="16">
        <f t="shared" si="3583"/>
        <v>0</v>
      </c>
      <c r="AW1797" s="16">
        <f t="shared" si="3583"/>
        <v>0</v>
      </c>
      <c r="AX1797" s="16">
        <f t="shared" si="3583"/>
        <v>0</v>
      </c>
      <c r="AY1797" s="16">
        <f t="shared" si="3583"/>
        <v>0</v>
      </c>
      <c r="AZ1797" s="16">
        <f t="shared" si="3583"/>
        <v>0</v>
      </c>
      <c r="BA1797" s="16">
        <f t="shared" si="3583"/>
        <v>0</v>
      </c>
      <c r="BB1797" s="16">
        <f t="shared" si="3583"/>
        <v>0</v>
      </c>
      <c r="BC1797" s="16">
        <f t="shared" si="3583"/>
        <v>0</v>
      </c>
      <c r="BD1797" s="16">
        <f t="shared" si="3583"/>
        <v>0</v>
      </c>
      <c r="BE1797" s="16">
        <f t="shared" si="3583"/>
        <v>0</v>
      </c>
      <c r="BF1797" s="16">
        <f t="shared" si="3487"/>
        <v>1740</v>
      </c>
      <c r="BG1797" s="16">
        <f t="shared" si="3488"/>
        <v>1801.5</v>
      </c>
      <c r="BH1797" s="16">
        <f t="shared" si="3489"/>
        <v>1801.5</v>
      </c>
      <c r="BI1797" s="16">
        <f t="shared" si="3583"/>
        <v>0</v>
      </c>
      <c r="BJ1797" s="16">
        <f t="shared" si="3519"/>
        <v>1740</v>
      </c>
      <c r="BK1797" s="16">
        <f t="shared" si="3583"/>
        <v>0</v>
      </c>
    </row>
    <row r="1798" spans="1:63" ht="47.25" x14ac:dyDescent="0.25">
      <c r="A1798" s="17" t="s">
        <v>442</v>
      </c>
      <c r="B1798" s="22" t="s">
        <v>8</v>
      </c>
      <c r="C1798" s="22" t="s">
        <v>90</v>
      </c>
      <c r="D1798" s="22" t="s">
        <v>358</v>
      </c>
      <c r="E1798" s="17"/>
      <c r="F1798" s="11" t="s">
        <v>970</v>
      </c>
      <c r="G1798" s="16">
        <f>G1799+G1802</f>
        <v>1650</v>
      </c>
      <c r="H1798" s="16">
        <f t="shared" si="3559"/>
        <v>90</v>
      </c>
      <c r="I1798" s="16">
        <f>I1799+I1802</f>
        <v>1740</v>
      </c>
      <c r="J1798" s="16">
        <f>J1799+J1802</f>
        <v>1697.4</v>
      </c>
      <c r="K1798" s="16">
        <f t="shared" si="3560"/>
        <v>104.09999999999991</v>
      </c>
      <c r="L1798" s="16">
        <f>L1799+L1802</f>
        <v>1801.5</v>
      </c>
      <c r="M1798" s="16">
        <f>M1799+M1802</f>
        <v>1801.5</v>
      </c>
      <c r="N1798" s="16">
        <f>N1799+N1802</f>
        <v>0</v>
      </c>
      <c r="O1798" s="16">
        <f>O1799+O1802</f>
        <v>0</v>
      </c>
      <c r="P1798" s="16">
        <f>P1799+P1802</f>
        <v>0</v>
      </c>
      <c r="Q1798" s="16">
        <f t="shared" si="3465"/>
        <v>90</v>
      </c>
      <c r="R1798" s="16">
        <f t="shared" si="3466"/>
        <v>1740</v>
      </c>
      <c r="S1798" s="16">
        <f t="shared" si="3467"/>
        <v>104.09999999999991</v>
      </c>
      <c r="T1798" s="16">
        <f t="shared" si="3468"/>
        <v>1801.5</v>
      </c>
      <c r="U1798" s="16">
        <f t="shared" si="3469"/>
        <v>1801.5</v>
      </c>
      <c r="V1798" s="16">
        <f>V1799+V1802</f>
        <v>0</v>
      </c>
      <c r="W1798" s="16">
        <f>W1799+W1802</f>
        <v>0</v>
      </c>
      <c r="X1798" s="16">
        <f>X1799+X1802</f>
        <v>0</v>
      </c>
      <c r="Y1798" s="16">
        <f>Y1799+Y1802</f>
        <v>0</v>
      </c>
      <c r="Z1798" s="16">
        <f>Z1799+Z1802</f>
        <v>0</v>
      </c>
      <c r="AA1798" s="16">
        <f t="shared" si="3505"/>
        <v>1740</v>
      </c>
      <c r="AB1798" s="16">
        <f t="shared" si="3506"/>
        <v>1801.5</v>
      </c>
      <c r="AC1798" s="16">
        <f t="shared" si="3507"/>
        <v>1801.5</v>
      </c>
      <c r="AD1798" s="16">
        <f t="shared" ref="AD1798:AJ1798" si="3584">AD1799+AD1802</f>
        <v>0</v>
      </c>
      <c r="AE1798" s="16">
        <f t="shared" si="3584"/>
        <v>0</v>
      </c>
      <c r="AF1798" s="16">
        <f t="shared" si="3584"/>
        <v>0</v>
      </c>
      <c r="AG1798" s="16">
        <f t="shared" si="3584"/>
        <v>0</v>
      </c>
      <c r="AH1798" s="16">
        <f t="shared" si="3584"/>
        <v>0</v>
      </c>
      <c r="AI1798" s="16">
        <f t="shared" si="3584"/>
        <v>0</v>
      </c>
      <c r="AJ1798" s="16">
        <f t="shared" si="3584"/>
        <v>0</v>
      </c>
      <c r="AK1798" s="16">
        <f t="shared" si="3501"/>
        <v>1740</v>
      </c>
      <c r="AL1798" s="16">
        <f t="shared" si="3502"/>
        <v>1801.5</v>
      </c>
      <c r="AM1798" s="16">
        <f t="shared" si="3503"/>
        <v>1801.5</v>
      </c>
      <c r="AN1798" s="16">
        <f>AN1799+AN1802</f>
        <v>0</v>
      </c>
      <c r="AO1798" s="16">
        <f t="shared" si="3504"/>
        <v>1740</v>
      </c>
      <c r="AP1798" s="16">
        <f t="shared" ref="AP1798:BK1798" si="3585">AP1799+AP1802</f>
        <v>0</v>
      </c>
      <c r="AQ1798" s="16">
        <f t="shared" si="3585"/>
        <v>0</v>
      </c>
      <c r="AR1798" s="16">
        <f t="shared" si="3585"/>
        <v>0</v>
      </c>
      <c r="AS1798" s="16">
        <f>AS1799+AS1802</f>
        <v>0</v>
      </c>
      <c r="AT1798" s="16">
        <f>AT1799+AT1802</f>
        <v>0</v>
      </c>
      <c r="AU1798" s="16">
        <f t="shared" si="3585"/>
        <v>0</v>
      </c>
      <c r="AV1798" s="16">
        <f t="shared" si="3585"/>
        <v>0</v>
      </c>
      <c r="AW1798" s="16">
        <f t="shared" si="3585"/>
        <v>0</v>
      </c>
      <c r="AX1798" s="16">
        <f t="shared" si="3585"/>
        <v>0</v>
      </c>
      <c r="AY1798" s="16">
        <f t="shared" si="3585"/>
        <v>0</v>
      </c>
      <c r="AZ1798" s="16">
        <f t="shared" si="3585"/>
        <v>0</v>
      </c>
      <c r="BA1798" s="16">
        <f>BA1799+BA1802</f>
        <v>0</v>
      </c>
      <c r="BB1798" s="16">
        <f>BB1799+BB1802</f>
        <v>0</v>
      </c>
      <c r="BC1798" s="16">
        <f t="shared" si="3585"/>
        <v>0</v>
      </c>
      <c r="BD1798" s="16">
        <f>BD1799+BD1802</f>
        <v>0</v>
      </c>
      <c r="BE1798" s="16">
        <f>BE1799+BE1802</f>
        <v>0</v>
      </c>
      <c r="BF1798" s="16">
        <f t="shared" si="3487"/>
        <v>1740</v>
      </c>
      <c r="BG1798" s="16">
        <f t="shared" si="3488"/>
        <v>1801.5</v>
      </c>
      <c r="BH1798" s="16">
        <f t="shared" si="3489"/>
        <v>1801.5</v>
      </c>
      <c r="BI1798" s="16">
        <f t="shared" ref="BI1798" si="3586">BI1799+BI1802</f>
        <v>0</v>
      </c>
      <c r="BJ1798" s="16">
        <f t="shared" si="3519"/>
        <v>1740</v>
      </c>
      <c r="BK1798" s="16">
        <f t="shared" si="3585"/>
        <v>0</v>
      </c>
    </row>
    <row r="1799" spans="1:63" ht="110.25" x14ac:dyDescent="0.25">
      <c r="A1799" s="17">
        <v>933</v>
      </c>
      <c r="B1799" s="22" t="s">
        <v>8</v>
      </c>
      <c r="C1799" s="22" t="s">
        <v>90</v>
      </c>
      <c r="D1799" s="22" t="s">
        <v>358</v>
      </c>
      <c r="E1799" s="22" t="s">
        <v>46</v>
      </c>
      <c r="F1799" s="11" t="s">
        <v>17</v>
      </c>
      <c r="G1799" s="16">
        <f>G1800</f>
        <v>1303.8</v>
      </c>
      <c r="H1799" s="16">
        <f t="shared" si="3559"/>
        <v>239.90000000000009</v>
      </c>
      <c r="I1799" s="16">
        <f>I1800</f>
        <v>1543.7</v>
      </c>
      <c r="J1799" s="16">
        <f>J1800</f>
        <v>1303.8</v>
      </c>
      <c r="K1799" s="16">
        <f t="shared" si="3560"/>
        <v>239.90000000000009</v>
      </c>
      <c r="L1799" s="16">
        <f t="shared" ref="L1799:P1800" si="3587">L1800</f>
        <v>1543.7</v>
      </c>
      <c r="M1799" s="16">
        <f t="shared" si="3587"/>
        <v>1543.7</v>
      </c>
      <c r="N1799" s="16">
        <f t="shared" si="3587"/>
        <v>0</v>
      </c>
      <c r="O1799" s="16">
        <f t="shared" si="3587"/>
        <v>0</v>
      </c>
      <c r="P1799" s="16">
        <f t="shared" si="3587"/>
        <v>0</v>
      </c>
      <c r="Q1799" s="16">
        <f t="shared" si="3465"/>
        <v>239.90000000000009</v>
      </c>
      <c r="R1799" s="16">
        <f t="shared" si="3466"/>
        <v>1543.7</v>
      </c>
      <c r="S1799" s="16">
        <f t="shared" si="3467"/>
        <v>239.90000000000009</v>
      </c>
      <c r="T1799" s="16">
        <f t="shared" si="3468"/>
        <v>1543.7</v>
      </c>
      <c r="U1799" s="16">
        <f t="shared" si="3469"/>
        <v>1543.7</v>
      </c>
      <c r="V1799" s="16">
        <f t="shared" ref="V1799:Z1800" si="3588">V1800</f>
        <v>0</v>
      </c>
      <c r="W1799" s="16">
        <f t="shared" si="3588"/>
        <v>0</v>
      </c>
      <c r="X1799" s="16">
        <f t="shared" si="3588"/>
        <v>0</v>
      </c>
      <c r="Y1799" s="16">
        <f t="shared" si="3588"/>
        <v>0</v>
      </c>
      <c r="Z1799" s="16">
        <f t="shared" si="3588"/>
        <v>0</v>
      </c>
      <c r="AA1799" s="16">
        <f t="shared" si="3505"/>
        <v>1543.7</v>
      </c>
      <c r="AB1799" s="16">
        <f t="shared" si="3506"/>
        <v>1543.7</v>
      </c>
      <c r="AC1799" s="16">
        <f t="shared" si="3507"/>
        <v>1543.7</v>
      </c>
      <c r="AD1799" s="16">
        <f t="shared" ref="AD1799:BK1800" si="3589">AD1800</f>
        <v>0</v>
      </c>
      <c r="AE1799" s="16">
        <f t="shared" si="3589"/>
        <v>0</v>
      </c>
      <c r="AF1799" s="16">
        <f t="shared" si="3589"/>
        <v>0</v>
      </c>
      <c r="AG1799" s="16">
        <f t="shared" si="3589"/>
        <v>0</v>
      </c>
      <c r="AH1799" s="16">
        <f t="shared" si="3589"/>
        <v>0</v>
      </c>
      <c r="AI1799" s="16">
        <f t="shared" si="3589"/>
        <v>0</v>
      </c>
      <c r="AJ1799" s="16">
        <f t="shared" si="3589"/>
        <v>0</v>
      </c>
      <c r="AK1799" s="16">
        <f t="shared" si="3501"/>
        <v>1543.7</v>
      </c>
      <c r="AL1799" s="16">
        <f t="shared" si="3502"/>
        <v>1543.7</v>
      </c>
      <c r="AM1799" s="16">
        <f t="shared" si="3503"/>
        <v>1543.7</v>
      </c>
      <c r="AN1799" s="16">
        <f t="shared" si="3589"/>
        <v>0</v>
      </c>
      <c r="AO1799" s="16">
        <f t="shared" si="3504"/>
        <v>1543.7</v>
      </c>
      <c r="AP1799" s="16">
        <f t="shared" si="3589"/>
        <v>0</v>
      </c>
      <c r="AQ1799" s="16">
        <f t="shared" si="3589"/>
        <v>0</v>
      </c>
      <c r="AR1799" s="16">
        <f t="shared" si="3589"/>
        <v>0</v>
      </c>
      <c r="AS1799" s="16">
        <f t="shared" si="3589"/>
        <v>0</v>
      </c>
      <c r="AT1799" s="16">
        <f t="shared" si="3589"/>
        <v>0</v>
      </c>
      <c r="AU1799" s="16">
        <f t="shared" si="3589"/>
        <v>0</v>
      </c>
      <c r="AV1799" s="16">
        <f t="shared" si="3589"/>
        <v>0</v>
      </c>
      <c r="AW1799" s="16">
        <f t="shared" si="3589"/>
        <v>0</v>
      </c>
      <c r="AX1799" s="16">
        <f t="shared" si="3589"/>
        <v>0</v>
      </c>
      <c r="AY1799" s="16">
        <f t="shared" si="3589"/>
        <v>0</v>
      </c>
      <c r="AZ1799" s="16">
        <f t="shared" si="3589"/>
        <v>0</v>
      </c>
      <c r="BA1799" s="16">
        <f t="shared" si="3589"/>
        <v>0</v>
      </c>
      <c r="BB1799" s="16">
        <f t="shared" si="3589"/>
        <v>0</v>
      </c>
      <c r="BC1799" s="16">
        <f t="shared" si="3589"/>
        <v>0</v>
      </c>
      <c r="BD1799" s="16">
        <f t="shared" si="3589"/>
        <v>0</v>
      </c>
      <c r="BE1799" s="16">
        <f t="shared" si="3589"/>
        <v>0</v>
      </c>
      <c r="BF1799" s="16">
        <f t="shared" si="3487"/>
        <v>1543.7</v>
      </c>
      <c r="BG1799" s="16">
        <f t="shared" si="3488"/>
        <v>1543.7</v>
      </c>
      <c r="BH1799" s="16">
        <f t="shared" si="3489"/>
        <v>1543.7</v>
      </c>
      <c r="BI1799" s="16">
        <f t="shared" si="3589"/>
        <v>0</v>
      </c>
      <c r="BJ1799" s="16">
        <f t="shared" si="3519"/>
        <v>1543.7</v>
      </c>
      <c r="BK1799" s="16">
        <f t="shared" si="3589"/>
        <v>0</v>
      </c>
    </row>
    <row r="1800" spans="1:63" ht="47.25" x14ac:dyDescent="0.25">
      <c r="A1800" s="17">
        <v>933</v>
      </c>
      <c r="B1800" s="22" t="s">
        <v>8</v>
      </c>
      <c r="C1800" s="22" t="s">
        <v>90</v>
      </c>
      <c r="D1800" s="22" t="s">
        <v>358</v>
      </c>
      <c r="E1800" s="22" t="s">
        <v>47</v>
      </c>
      <c r="F1800" s="11" t="s">
        <v>18</v>
      </c>
      <c r="G1800" s="16">
        <f>G1801</f>
        <v>1303.8</v>
      </c>
      <c r="H1800" s="16">
        <f t="shared" si="3559"/>
        <v>239.90000000000009</v>
      </c>
      <c r="I1800" s="16">
        <f>I1801</f>
        <v>1543.7</v>
      </c>
      <c r="J1800" s="16">
        <f>J1801</f>
        <v>1303.8</v>
      </c>
      <c r="K1800" s="16">
        <f t="shared" si="3560"/>
        <v>239.90000000000009</v>
      </c>
      <c r="L1800" s="16">
        <f t="shared" si="3587"/>
        <v>1543.7</v>
      </c>
      <c r="M1800" s="16">
        <f t="shared" si="3587"/>
        <v>1543.7</v>
      </c>
      <c r="N1800" s="16">
        <f t="shared" si="3587"/>
        <v>0</v>
      </c>
      <c r="O1800" s="16">
        <f t="shared" si="3587"/>
        <v>0</v>
      </c>
      <c r="P1800" s="16">
        <f t="shared" si="3587"/>
        <v>0</v>
      </c>
      <c r="Q1800" s="16">
        <f t="shared" si="3465"/>
        <v>239.90000000000009</v>
      </c>
      <c r="R1800" s="16">
        <f t="shared" si="3466"/>
        <v>1543.7</v>
      </c>
      <c r="S1800" s="16">
        <f t="shared" si="3467"/>
        <v>239.90000000000009</v>
      </c>
      <c r="T1800" s="16">
        <f t="shared" si="3468"/>
        <v>1543.7</v>
      </c>
      <c r="U1800" s="16">
        <f t="shared" si="3469"/>
        <v>1543.7</v>
      </c>
      <c r="V1800" s="16">
        <f t="shared" si="3588"/>
        <v>0</v>
      </c>
      <c r="W1800" s="16">
        <f t="shared" si="3588"/>
        <v>0</v>
      </c>
      <c r="X1800" s="16">
        <f t="shared" si="3588"/>
        <v>0</v>
      </c>
      <c r="Y1800" s="16">
        <f t="shared" si="3588"/>
        <v>0</v>
      </c>
      <c r="Z1800" s="16">
        <f t="shared" si="3588"/>
        <v>0</v>
      </c>
      <c r="AA1800" s="16">
        <f t="shared" si="3505"/>
        <v>1543.7</v>
      </c>
      <c r="AB1800" s="16">
        <f t="shared" si="3506"/>
        <v>1543.7</v>
      </c>
      <c r="AC1800" s="16">
        <f t="shared" si="3507"/>
        <v>1543.7</v>
      </c>
      <c r="AD1800" s="16">
        <f t="shared" si="3589"/>
        <v>0</v>
      </c>
      <c r="AE1800" s="16">
        <f t="shared" si="3589"/>
        <v>0</v>
      </c>
      <c r="AF1800" s="16">
        <f t="shared" si="3589"/>
        <v>0</v>
      </c>
      <c r="AG1800" s="16">
        <f t="shared" si="3589"/>
        <v>0</v>
      </c>
      <c r="AH1800" s="16">
        <f t="shared" si="3589"/>
        <v>0</v>
      </c>
      <c r="AI1800" s="16">
        <f t="shared" si="3589"/>
        <v>0</v>
      </c>
      <c r="AJ1800" s="16">
        <f t="shared" si="3589"/>
        <v>0</v>
      </c>
      <c r="AK1800" s="16">
        <f t="shared" si="3501"/>
        <v>1543.7</v>
      </c>
      <c r="AL1800" s="16">
        <f t="shared" si="3502"/>
        <v>1543.7</v>
      </c>
      <c r="AM1800" s="16">
        <f t="shared" si="3503"/>
        <v>1543.7</v>
      </c>
      <c r="AN1800" s="16">
        <f t="shared" si="3589"/>
        <v>0</v>
      </c>
      <c r="AO1800" s="16">
        <f t="shared" si="3504"/>
        <v>1543.7</v>
      </c>
      <c r="AP1800" s="16">
        <f t="shared" si="3589"/>
        <v>0</v>
      </c>
      <c r="AQ1800" s="16">
        <f t="shared" si="3589"/>
        <v>0</v>
      </c>
      <c r="AR1800" s="16">
        <f t="shared" si="3589"/>
        <v>0</v>
      </c>
      <c r="AS1800" s="16">
        <f t="shared" si="3589"/>
        <v>0</v>
      </c>
      <c r="AT1800" s="16">
        <f t="shared" si="3589"/>
        <v>0</v>
      </c>
      <c r="AU1800" s="16">
        <f t="shared" si="3589"/>
        <v>0</v>
      </c>
      <c r="AV1800" s="16">
        <f t="shared" si="3589"/>
        <v>0</v>
      </c>
      <c r="AW1800" s="16">
        <f t="shared" si="3589"/>
        <v>0</v>
      </c>
      <c r="AX1800" s="16">
        <f t="shared" si="3589"/>
        <v>0</v>
      </c>
      <c r="AY1800" s="16">
        <f t="shared" si="3589"/>
        <v>0</v>
      </c>
      <c r="AZ1800" s="16">
        <f t="shared" si="3589"/>
        <v>0</v>
      </c>
      <c r="BA1800" s="16">
        <f t="shared" si="3589"/>
        <v>0</v>
      </c>
      <c r="BB1800" s="16">
        <f t="shared" si="3589"/>
        <v>0</v>
      </c>
      <c r="BC1800" s="16">
        <f t="shared" si="3589"/>
        <v>0</v>
      </c>
      <c r="BD1800" s="16">
        <f t="shared" si="3589"/>
        <v>0</v>
      </c>
      <c r="BE1800" s="16">
        <f t="shared" si="3589"/>
        <v>0</v>
      </c>
      <c r="BF1800" s="16">
        <f t="shared" si="3487"/>
        <v>1543.7</v>
      </c>
      <c r="BG1800" s="16">
        <f t="shared" si="3488"/>
        <v>1543.7</v>
      </c>
      <c r="BH1800" s="16">
        <f t="shared" si="3489"/>
        <v>1543.7</v>
      </c>
      <c r="BI1800" s="16">
        <f t="shared" si="3589"/>
        <v>0</v>
      </c>
      <c r="BJ1800" s="16">
        <f t="shared" si="3519"/>
        <v>1543.7</v>
      </c>
      <c r="BK1800" s="16">
        <f t="shared" si="3589"/>
        <v>0</v>
      </c>
    </row>
    <row r="1801" spans="1:63" ht="31.5" x14ac:dyDescent="0.25">
      <c r="A1801" s="17">
        <v>933</v>
      </c>
      <c r="B1801" s="22" t="s">
        <v>8</v>
      </c>
      <c r="C1801" s="22" t="s">
        <v>90</v>
      </c>
      <c r="D1801" s="22" t="s">
        <v>358</v>
      </c>
      <c r="E1801" s="22" t="s">
        <v>48</v>
      </c>
      <c r="F1801" s="11" t="s">
        <v>19</v>
      </c>
      <c r="G1801" s="16">
        <v>1303.8</v>
      </c>
      <c r="H1801" s="16">
        <f t="shared" si="3559"/>
        <v>239.90000000000009</v>
      </c>
      <c r="I1801" s="16">
        <v>1543.7</v>
      </c>
      <c r="J1801" s="16">
        <v>1303.8</v>
      </c>
      <c r="K1801" s="16">
        <f t="shared" si="3560"/>
        <v>239.90000000000009</v>
      </c>
      <c r="L1801" s="16">
        <v>1543.7</v>
      </c>
      <c r="M1801" s="16">
        <v>1543.7</v>
      </c>
      <c r="N1801" s="16"/>
      <c r="O1801" s="16"/>
      <c r="P1801" s="16"/>
      <c r="Q1801" s="16">
        <f t="shared" si="3465"/>
        <v>239.90000000000009</v>
      </c>
      <c r="R1801" s="16">
        <f t="shared" si="3466"/>
        <v>1543.7</v>
      </c>
      <c r="S1801" s="16">
        <f t="shared" si="3467"/>
        <v>239.90000000000009</v>
      </c>
      <c r="T1801" s="16">
        <f t="shared" si="3468"/>
        <v>1543.7</v>
      </c>
      <c r="U1801" s="16">
        <f t="shared" si="3469"/>
        <v>1543.7</v>
      </c>
      <c r="V1801" s="16"/>
      <c r="W1801" s="16"/>
      <c r="X1801" s="16"/>
      <c r="Y1801" s="16"/>
      <c r="Z1801" s="16"/>
      <c r="AA1801" s="16">
        <f t="shared" si="3505"/>
        <v>1543.7</v>
      </c>
      <c r="AB1801" s="16">
        <f t="shared" si="3506"/>
        <v>1543.7</v>
      </c>
      <c r="AC1801" s="16">
        <f t="shared" si="3507"/>
        <v>1543.7</v>
      </c>
      <c r="AD1801" s="16"/>
      <c r="AE1801" s="16"/>
      <c r="AF1801" s="16"/>
      <c r="AG1801" s="16"/>
      <c r="AH1801" s="16"/>
      <c r="AI1801" s="16"/>
      <c r="AJ1801" s="16"/>
      <c r="AK1801" s="16">
        <f t="shared" si="3501"/>
        <v>1543.7</v>
      </c>
      <c r="AL1801" s="16">
        <f t="shared" si="3502"/>
        <v>1543.7</v>
      </c>
      <c r="AM1801" s="16">
        <f t="shared" si="3503"/>
        <v>1543.7</v>
      </c>
      <c r="AN1801" s="16"/>
      <c r="AO1801" s="16">
        <f t="shared" si="3504"/>
        <v>1543.7</v>
      </c>
      <c r="AP1801" s="16"/>
      <c r="AQ1801" s="16"/>
      <c r="AR1801" s="16"/>
      <c r="AS1801" s="16"/>
      <c r="AT1801" s="16"/>
      <c r="AU1801" s="16"/>
      <c r="AV1801" s="16"/>
      <c r="AW1801" s="16"/>
      <c r="AX1801" s="16"/>
      <c r="AY1801" s="16"/>
      <c r="AZ1801" s="16"/>
      <c r="BA1801" s="16"/>
      <c r="BB1801" s="16"/>
      <c r="BC1801" s="16"/>
      <c r="BD1801" s="16"/>
      <c r="BE1801" s="16"/>
      <c r="BF1801" s="16">
        <f t="shared" si="3487"/>
        <v>1543.7</v>
      </c>
      <c r="BG1801" s="16">
        <f t="shared" si="3488"/>
        <v>1543.7</v>
      </c>
      <c r="BH1801" s="16">
        <f t="shared" si="3489"/>
        <v>1543.7</v>
      </c>
      <c r="BI1801" s="16"/>
      <c r="BJ1801" s="16">
        <f t="shared" si="3519"/>
        <v>1543.7</v>
      </c>
      <c r="BK1801" s="16"/>
    </row>
    <row r="1802" spans="1:63" ht="47.25" x14ac:dyDescent="0.25">
      <c r="A1802" s="17">
        <v>933</v>
      </c>
      <c r="B1802" s="22" t="s">
        <v>8</v>
      </c>
      <c r="C1802" s="22" t="s">
        <v>90</v>
      </c>
      <c r="D1802" s="22" t="s">
        <v>358</v>
      </c>
      <c r="E1802" s="22" t="s">
        <v>50</v>
      </c>
      <c r="F1802" s="11" t="s">
        <v>21</v>
      </c>
      <c r="G1802" s="16">
        <f>G1803</f>
        <v>346.20000000000005</v>
      </c>
      <c r="H1802" s="16">
        <f t="shared" si="3559"/>
        <v>-149.90000000000003</v>
      </c>
      <c r="I1802" s="16">
        <f>I1803</f>
        <v>196.3</v>
      </c>
      <c r="J1802" s="16">
        <f>J1803</f>
        <v>393.6</v>
      </c>
      <c r="K1802" s="16">
        <f t="shared" si="3560"/>
        <v>-135.80000000000001</v>
      </c>
      <c r="L1802" s="16">
        <f>L1803</f>
        <v>257.8</v>
      </c>
      <c r="M1802" s="16">
        <f>M1803</f>
        <v>257.8</v>
      </c>
      <c r="N1802" s="16">
        <f>N1803</f>
        <v>0</v>
      </c>
      <c r="O1802" s="16">
        <f>O1803</f>
        <v>0</v>
      </c>
      <c r="P1802" s="16">
        <f>P1803</f>
        <v>0</v>
      </c>
      <c r="Q1802" s="16">
        <f t="shared" si="3465"/>
        <v>-149.90000000000003</v>
      </c>
      <c r="R1802" s="16">
        <f t="shared" si="3466"/>
        <v>196.3</v>
      </c>
      <c r="S1802" s="16">
        <f t="shared" si="3467"/>
        <v>-135.80000000000001</v>
      </c>
      <c r="T1802" s="16">
        <f t="shared" si="3468"/>
        <v>257.8</v>
      </c>
      <c r="U1802" s="16">
        <f t="shared" si="3469"/>
        <v>257.8</v>
      </c>
      <c r="V1802" s="16">
        <f>V1803</f>
        <v>0</v>
      </c>
      <c r="W1802" s="16">
        <f>W1803</f>
        <v>0</v>
      </c>
      <c r="X1802" s="16">
        <f>X1803</f>
        <v>0</v>
      </c>
      <c r="Y1802" s="16">
        <f>Y1803</f>
        <v>0</v>
      </c>
      <c r="Z1802" s="16">
        <f>Z1803</f>
        <v>0</v>
      </c>
      <c r="AA1802" s="16">
        <f t="shared" si="3505"/>
        <v>196.3</v>
      </c>
      <c r="AB1802" s="16">
        <f t="shared" si="3506"/>
        <v>257.8</v>
      </c>
      <c r="AC1802" s="16">
        <f t="shared" si="3507"/>
        <v>257.8</v>
      </c>
      <c r="AD1802" s="16">
        <f t="shared" ref="AD1802:BK1802" si="3590">AD1803</f>
        <v>0</v>
      </c>
      <c r="AE1802" s="16">
        <f t="shared" si="3590"/>
        <v>0</v>
      </c>
      <c r="AF1802" s="16">
        <f t="shared" si="3590"/>
        <v>0</v>
      </c>
      <c r="AG1802" s="16">
        <f t="shared" si="3590"/>
        <v>0</v>
      </c>
      <c r="AH1802" s="16">
        <f t="shared" si="3590"/>
        <v>0</v>
      </c>
      <c r="AI1802" s="16">
        <f t="shared" si="3590"/>
        <v>0</v>
      </c>
      <c r="AJ1802" s="16">
        <f t="shared" si="3590"/>
        <v>0</v>
      </c>
      <c r="AK1802" s="16">
        <f t="shared" si="3501"/>
        <v>196.3</v>
      </c>
      <c r="AL1802" s="16">
        <f t="shared" si="3502"/>
        <v>257.8</v>
      </c>
      <c r="AM1802" s="16">
        <f t="shared" si="3503"/>
        <v>257.8</v>
      </c>
      <c r="AN1802" s="16">
        <f t="shared" si="3590"/>
        <v>0</v>
      </c>
      <c r="AO1802" s="16">
        <f t="shared" si="3504"/>
        <v>196.3</v>
      </c>
      <c r="AP1802" s="16">
        <f t="shared" si="3590"/>
        <v>0</v>
      </c>
      <c r="AQ1802" s="16">
        <f t="shared" si="3590"/>
        <v>0</v>
      </c>
      <c r="AR1802" s="16">
        <f t="shared" si="3590"/>
        <v>0</v>
      </c>
      <c r="AS1802" s="16">
        <f t="shared" si="3590"/>
        <v>0</v>
      </c>
      <c r="AT1802" s="16">
        <f t="shared" si="3590"/>
        <v>0</v>
      </c>
      <c r="AU1802" s="16">
        <f t="shared" si="3590"/>
        <v>0</v>
      </c>
      <c r="AV1802" s="16">
        <f t="shared" si="3590"/>
        <v>0</v>
      </c>
      <c r="AW1802" s="16">
        <f t="shared" si="3590"/>
        <v>0</v>
      </c>
      <c r="AX1802" s="16">
        <f t="shared" si="3590"/>
        <v>0</v>
      </c>
      <c r="AY1802" s="16">
        <f t="shared" si="3590"/>
        <v>0</v>
      </c>
      <c r="AZ1802" s="16">
        <f t="shared" si="3590"/>
        <v>0</v>
      </c>
      <c r="BA1802" s="16">
        <f t="shared" si="3590"/>
        <v>0</v>
      </c>
      <c r="BB1802" s="16">
        <f t="shared" si="3590"/>
        <v>0</v>
      </c>
      <c r="BC1802" s="16">
        <f t="shared" si="3590"/>
        <v>0</v>
      </c>
      <c r="BD1802" s="16">
        <f t="shared" si="3590"/>
        <v>0</v>
      </c>
      <c r="BE1802" s="16">
        <f t="shared" si="3590"/>
        <v>0</v>
      </c>
      <c r="BF1802" s="16">
        <f t="shared" si="3487"/>
        <v>196.3</v>
      </c>
      <c r="BG1802" s="16">
        <f t="shared" si="3488"/>
        <v>257.8</v>
      </c>
      <c r="BH1802" s="16">
        <f t="shared" si="3489"/>
        <v>257.8</v>
      </c>
      <c r="BI1802" s="16">
        <f t="shared" si="3590"/>
        <v>0</v>
      </c>
      <c r="BJ1802" s="16">
        <f t="shared" si="3519"/>
        <v>196.3</v>
      </c>
      <c r="BK1802" s="16">
        <f t="shared" si="3590"/>
        <v>0</v>
      </c>
    </row>
    <row r="1803" spans="1:63" ht="47.25" x14ac:dyDescent="0.25">
      <c r="A1803" s="17">
        <v>933</v>
      </c>
      <c r="B1803" s="22" t="s">
        <v>8</v>
      </c>
      <c r="C1803" s="22" t="s">
        <v>90</v>
      </c>
      <c r="D1803" s="22" t="s">
        <v>358</v>
      </c>
      <c r="E1803" s="22" t="s">
        <v>51</v>
      </c>
      <c r="F1803" s="11" t="s">
        <v>22</v>
      </c>
      <c r="G1803" s="16">
        <f>G1804+G1805</f>
        <v>346.20000000000005</v>
      </c>
      <c r="H1803" s="16">
        <f t="shared" si="3559"/>
        <v>-149.90000000000003</v>
      </c>
      <c r="I1803" s="16">
        <f>I1804+I1805</f>
        <v>196.3</v>
      </c>
      <c r="J1803" s="16">
        <f>J1804+J1805</f>
        <v>393.6</v>
      </c>
      <c r="K1803" s="16">
        <f t="shared" si="3560"/>
        <v>-135.80000000000001</v>
      </c>
      <c r="L1803" s="16">
        <f>L1804+L1805</f>
        <v>257.8</v>
      </c>
      <c r="M1803" s="16">
        <f>M1804+M1805</f>
        <v>257.8</v>
      </c>
      <c r="N1803" s="16">
        <f>N1804+N1805</f>
        <v>0</v>
      </c>
      <c r="O1803" s="16">
        <f>O1804+O1805</f>
        <v>0</v>
      </c>
      <c r="P1803" s="16">
        <f>P1804+P1805</f>
        <v>0</v>
      </c>
      <c r="Q1803" s="16">
        <f t="shared" si="3465"/>
        <v>-149.90000000000003</v>
      </c>
      <c r="R1803" s="16">
        <f t="shared" si="3466"/>
        <v>196.3</v>
      </c>
      <c r="S1803" s="16">
        <f t="shared" si="3467"/>
        <v>-135.80000000000001</v>
      </c>
      <c r="T1803" s="16">
        <f t="shared" si="3468"/>
        <v>257.8</v>
      </c>
      <c r="U1803" s="16">
        <f t="shared" si="3469"/>
        <v>257.8</v>
      </c>
      <c r="V1803" s="16">
        <f>V1804+V1805</f>
        <v>0</v>
      </c>
      <c r="W1803" s="16">
        <f>W1804+W1805</f>
        <v>0</v>
      </c>
      <c r="X1803" s="16">
        <f>X1804+X1805</f>
        <v>0</v>
      </c>
      <c r="Y1803" s="16">
        <f>Y1804+Y1805</f>
        <v>0</v>
      </c>
      <c r="Z1803" s="16">
        <f>Z1804+Z1805</f>
        <v>0</v>
      </c>
      <c r="AA1803" s="16">
        <f t="shared" si="3505"/>
        <v>196.3</v>
      </c>
      <c r="AB1803" s="16">
        <f t="shared" si="3506"/>
        <v>257.8</v>
      </c>
      <c r="AC1803" s="16">
        <f t="shared" si="3507"/>
        <v>257.8</v>
      </c>
      <c r="AD1803" s="16">
        <f t="shared" ref="AD1803:AJ1803" si="3591">AD1804+AD1805</f>
        <v>0</v>
      </c>
      <c r="AE1803" s="16">
        <f t="shared" si="3591"/>
        <v>0</v>
      </c>
      <c r="AF1803" s="16">
        <f t="shared" si="3591"/>
        <v>0</v>
      </c>
      <c r="AG1803" s="16">
        <f t="shared" si="3591"/>
        <v>0</v>
      </c>
      <c r="AH1803" s="16">
        <f t="shared" si="3591"/>
        <v>0</v>
      </c>
      <c r="AI1803" s="16">
        <f t="shared" si="3591"/>
        <v>0</v>
      </c>
      <c r="AJ1803" s="16">
        <f t="shared" si="3591"/>
        <v>0</v>
      </c>
      <c r="AK1803" s="16">
        <f t="shared" si="3501"/>
        <v>196.3</v>
      </c>
      <c r="AL1803" s="16">
        <f t="shared" si="3502"/>
        <v>257.8</v>
      </c>
      <c r="AM1803" s="16">
        <f t="shared" si="3503"/>
        <v>257.8</v>
      </c>
      <c r="AN1803" s="16">
        <f>AN1804+AN1805</f>
        <v>0</v>
      </c>
      <c r="AO1803" s="16">
        <f t="shared" si="3504"/>
        <v>196.3</v>
      </c>
      <c r="AP1803" s="16">
        <f t="shared" ref="AP1803:BK1803" si="3592">AP1804+AP1805</f>
        <v>0</v>
      </c>
      <c r="AQ1803" s="16">
        <f t="shared" si="3592"/>
        <v>0</v>
      </c>
      <c r="AR1803" s="16">
        <f t="shared" si="3592"/>
        <v>0</v>
      </c>
      <c r="AS1803" s="16">
        <f>AS1804+AS1805</f>
        <v>0</v>
      </c>
      <c r="AT1803" s="16">
        <f>AT1804+AT1805</f>
        <v>0</v>
      </c>
      <c r="AU1803" s="16">
        <f t="shared" si="3592"/>
        <v>0</v>
      </c>
      <c r="AV1803" s="16">
        <f t="shared" si="3592"/>
        <v>0</v>
      </c>
      <c r="AW1803" s="16">
        <f t="shared" si="3592"/>
        <v>0</v>
      </c>
      <c r="AX1803" s="16">
        <f t="shared" si="3592"/>
        <v>0</v>
      </c>
      <c r="AY1803" s="16">
        <f t="shared" si="3592"/>
        <v>0</v>
      </c>
      <c r="AZ1803" s="16">
        <f t="shared" si="3592"/>
        <v>0</v>
      </c>
      <c r="BA1803" s="16">
        <f>BA1804+BA1805</f>
        <v>0</v>
      </c>
      <c r="BB1803" s="16">
        <f>BB1804+BB1805</f>
        <v>0</v>
      </c>
      <c r="BC1803" s="16">
        <f t="shared" si="3592"/>
        <v>0</v>
      </c>
      <c r="BD1803" s="16">
        <f>BD1804+BD1805</f>
        <v>0</v>
      </c>
      <c r="BE1803" s="16">
        <f>BE1804+BE1805</f>
        <v>0</v>
      </c>
      <c r="BF1803" s="16">
        <f t="shared" si="3487"/>
        <v>196.3</v>
      </c>
      <c r="BG1803" s="16">
        <f t="shared" si="3488"/>
        <v>257.8</v>
      </c>
      <c r="BH1803" s="16">
        <f t="shared" si="3489"/>
        <v>257.8</v>
      </c>
      <c r="BI1803" s="16">
        <f t="shared" ref="BI1803" si="3593">BI1804+BI1805</f>
        <v>0</v>
      </c>
      <c r="BJ1803" s="16">
        <f t="shared" si="3519"/>
        <v>196.3</v>
      </c>
      <c r="BK1803" s="16">
        <f t="shared" si="3592"/>
        <v>0</v>
      </c>
    </row>
    <row r="1804" spans="1:63" ht="47.25" x14ac:dyDescent="0.25">
      <c r="A1804" s="17">
        <v>933</v>
      </c>
      <c r="B1804" s="22" t="s">
        <v>8</v>
      </c>
      <c r="C1804" s="22" t="s">
        <v>90</v>
      </c>
      <c r="D1804" s="22" t="s">
        <v>358</v>
      </c>
      <c r="E1804" s="22" t="s">
        <v>81</v>
      </c>
      <c r="F1804" s="11" t="s">
        <v>82</v>
      </c>
      <c r="G1804" s="16">
        <v>119.4</v>
      </c>
      <c r="H1804" s="16">
        <f t="shared" si="3559"/>
        <v>-45.900000000000006</v>
      </c>
      <c r="I1804" s="16">
        <v>73.5</v>
      </c>
      <c r="J1804" s="16">
        <v>169.1</v>
      </c>
      <c r="K1804" s="16">
        <f t="shared" si="3560"/>
        <v>-59.3</v>
      </c>
      <c r="L1804" s="16">
        <v>109.8</v>
      </c>
      <c r="M1804" s="16">
        <v>123.8</v>
      </c>
      <c r="N1804" s="16"/>
      <c r="O1804" s="16"/>
      <c r="P1804" s="16"/>
      <c r="Q1804" s="16">
        <f t="shared" si="3465"/>
        <v>-45.900000000000006</v>
      </c>
      <c r="R1804" s="16">
        <f t="shared" si="3466"/>
        <v>73.5</v>
      </c>
      <c r="S1804" s="16">
        <f t="shared" si="3467"/>
        <v>-59.3</v>
      </c>
      <c r="T1804" s="16">
        <f t="shared" si="3468"/>
        <v>109.8</v>
      </c>
      <c r="U1804" s="16">
        <f t="shared" si="3469"/>
        <v>123.8</v>
      </c>
      <c r="V1804" s="16"/>
      <c r="W1804" s="16"/>
      <c r="X1804" s="16"/>
      <c r="Y1804" s="16"/>
      <c r="Z1804" s="16"/>
      <c r="AA1804" s="16">
        <f t="shared" si="3505"/>
        <v>73.5</v>
      </c>
      <c r="AB1804" s="16">
        <f t="shared" si="3506"/>
        <v>109.8</v>
      </c>
      <c r="AC1804" s="16">
        <f t="shared" si="3507"/>
        <v>123.8</v>
      </c>
      <c r="AD1804" s="16"/>
      <c r="AE1804" s="16"/>
      <c r="AF1804" s="16"/>
      <c r="AG1804" s="16"/>
      <c r="AH1804" s="16"/>
      <c r="AI1804" s="16"/>
      <c r="AJ1804" s="16"/>
      <c r="AK1804" s="16">
        <f t="shared" si="3501"/>
        <v>73.5</v>
      </c>
      <c r="AL1804" s="16">
        <f t="shared" si="3502"/>
        <v>109.8</v>
      </c>
      <c r="AM1804" s="16">
        <f t="shared" si="3503"/>
        <v>123.8</v>
      </c>
      <c r="AN1804" s="16"/>
      <c r="AO1804" s="16">
        <f t="shared" si="3504"/>
        <v>73.5</v>
      </c>
      <c r="AP1804" s="16"/>
      <c r="AQ1804" s="16"/>
      <c r="AR1804" s="16"/>
      <c r="AS1804" s="16"/>
      <c r="AT1804" s="16"/>
      <c r="AU1804" s="16"/>
      <c r="AV1804" s="16"/>
      <c r="AW1804" s="16"/>
      <c r="AX1804" s="16"/>
      <c r="AY1804" s="16"/>
      <c r="AZ1804" s="16"/>
      <c r="BA1804" s="16"/>
      <c r="BB1804" s="16"/>
      <c r="BC1804" s="16"/>
      <c r="BD1804" s="16"/>
      <c r="BE1804" s="16"/>
      <c r="BF1804" s="16">
        <f t="shared" si="3487"/>
        <v>73.5</v>
      </c>
      <c r="BG1804" s="16">
        <f t="shared" si="3488"/>
        <v>109.8</v>
      </c>
      <c r="BH1804" s="16">
        <f t="shared" si="3489"/>
        <v>123.8</v>
      </c>
      <c r="BI1804" s="16"/>
      <c r="BJ1804" s="16">
        <f t="shared" si="3519"/>
        <v>73.5</v>
      </c>
      <c r="BK1804" s="16"/>
    </row>
    <row r="1805" spans="1:63" ht="31.5" x14ac:dyDescent="0.25">
      <c r="A1805" s="17">
        <v>933</v>
      </c>
      <c r="B1805" s="22" t="s">
        <v>8</v>
      </c>
      <c r="C1805" s="22" t="s">
        <v>90</v>
      </c>
      <c r="D1805" s="22" t="s">
        <v>358</v>
      </c>
      <c r="E1805" s="22" t="s">
        <v>52</v>
      </c>
      <c r="F1805" s="11" t="s">
        <v>23</v>
      </c>
      <c r="G1805" s="16">
        <v>226.8</v>
      </c>
      <c r="H1805" s="16">
        <f t="shared" si="3559"/>
        <v>-104.00000000000001</v>
      </c>
      <c r="I1805" s="16">
        <v>122.8</v>
      </c>
      <c r="J1805" s="16">
        <v>224.5</v>
      </c>
      <c r="K1805" s="16">
        <f t="shared" si="3560"/>
        <v>-76.5</v>
      </c>
      <c r="L1805" s="16">
        <v>148</v>
      </c>
      <c r="M1805" s="16">
        <v>134</v>
      </c>
      <c r="N1805" s="16"/>
      <c r="O1805" s="16"/>
      <c r="P1805" s="16"/>
      <c r="Q1805" s="16">
        <f t="shared" si="3465"/>
        <v>-104.00000000000001</v>
      </c>
      <c r="R1805" s="16">
        <f t="shared" si="3466"/>
        <v>122.8</v>
      </c>
      <c r="S1805" s="16">
        <f t="shared" si="3467"/>
        <v>-76.5</v>
      </c>
      <c r="T1805" s="16">
        <f t="shared" si="3468"/>
        <v>148</v>
      </c>
      <c r="U1805" s="16">
        <f t="shared" si="3469"/>
        <v>134</v>
      </c>
      <c r="V1805" s="16"/>
      <c r="W1805" s="16"/>
      <c r="X1805" s="16"/>
      <c r="Y1805" s="16"/>
      <c r="Z1805" s="16"/>
      <c r="AA1805" s="16">
        <f t="shared" si="3505"/>
        <v>122.8</v>
      </c>
      <c r="AB1805" s="16">
        <f t="shared" si="3506"/>
        <v>148</v>
      </c>
      <c r="AC1805" s="16">
        <f t="shared" si="3507"/>
        <v>134</v>
      </c>
      <c r="AD1805" s="16"/>
      <c r="AE1805" s="16"/>
      <c r="AF1805" s="16"/>
      <c r="AG1805" s="16"/>
      <c r="AH1805" s="16"/>
      <c r="AI1805" s="16"/>
      <c r="AJ1805" s="16"/>
      <c r="AK1805" s="16">
        <f t="shared" si="3501"/>
        <v>122.8</v>
      </c>
      <c r="AL1805" s="16">
        <f t="shared" si="3502"/>
        <v>148</v>
      </c>
      <c r="AM1805" s="16">
        <f t="shared" si="3503"/>
        <v>134</v>
      </c>
      <c r="AN1805" s="16"/>
      <c r="AO1805" s="16">
        <f t="shared" si="3504"/>
        <v>122.8</v>
      </c>
      <c r="AP1805" s="16"/>
      <c r="AQ1805" s="16"/>
      <c r="AR1805" s="16"/>
      <c r="AS1805" s="16"/>
      <c r="AT1805" s="16"/>
      <c r="AU1805" s="16"/>
      <c r="AV1805" s="16"/>
      <c r="AW1805" s="16"/>
      <c r="AX1805" s="16"/>
      <c r="AY1805" s="16"/>
      <c r="AZ1805" s="16"/>
      <c r="BA1805" s="16"/>
      <c r="BB1805" s="16"/>
      <c r="BC1805" s="16"/>
      <c r="BD1805" s="16"/>
      <c r="BE1805" s="16"/>
      <c r="BF1805" s="16">
        <f t="shared" si="3487"/>
        <v>122.8</v>
      </c>
      <c r="BG1805" s="16">
        <f t="shared" si="3488"/>
        <v>148</v>
      </c>
      <c r="BH1805" s="16">
        <f t="shared" si="3489"/>
        <v>134</v>
      </c>
      <c r="BI1805" s="16"/>
      <c r="BJ1805" s="16">
        <f t="shared" si="3519"/>
        <v>122.8</v>
      </c>
      <c r="BK1805" s="16"/>
    </row>
    <row r="1806" spans="1:63" x14ac:dyDescent="0.25">
      <c r="A1806" s="17" t="s">
        <v>442</v>
      </c>
      <c r="B1806" s="22" t="s">
        <v>8</v>
      </c>
      <c r="C1806" s="22" t="s">
        <v>90</v>
      </c>
      <c r="D1806" s="23" t="s">
        <v>77</v>
      </c>
      <c r="E1806" s="23"/>
      <c r="F1806" s="11" t="s">
        <v>78</v>
      </c>
      <c r="G1806" s="16">
        <f>G1807</f>
        <v>34636.899999999994</v>
      </c>
      <c r="H1806" s="16">
        <f t="shared" si="3559"/>
        <v>1465.2000000000044</v>
      </c>
      <c r="I1806" s="16">
        <f>I1807</f>
        <v>36102.1</v>
      </c>
      <c r="J1806" s="16">
        <f>J1807</f>
        <v>34994.5</v>
      </c>
      <c r="K1806" s="16">
        <f t="shared" si="3560"/>
        <v>1113.1999999999971</v>
      </c>
      <c r="L1806" s="16">
        <f t="shared" ref="L1806:P1807" si="3594">L1807</f>
        <v>36107.699999999997</v>
      </c>
      <c r="M1806" s="16">
        <f t="shared" si="3594"/>
        <v>36226.400000000001</v>
      </c>
      <c r="N1806" s="16">
        <f t="shared" si="3594"/>
        <v>-3955.2999999999997</v>
      </c>
      <c r="O1806" s="16">
        <f t="shared" si="3594"/>
        <v>-4561.2</v>
      </c>
      <c r="P1806" s="16">
        <f t="shared" si="3594"/>
        <v>-4590.5</v>
      </c>
      <c r="Q1806" s="16">
        <f t="shared" si="3465"/>
        <v>-2490.0999999999949</v>
      </c>
      <c r="R1806" s="16">
        <f t="shared" si="3466"/>
        <v>32146.799999999999</v>
      </c>
      <c r="S1806" s="16">
        <f t="shared" si="3467"/>
        <v>-3448.0000000000036</v>
      </c>
      <c r="T1806" s="16">
        <f t="shared" si="3468"/>
        <v>31546.499999999996</v>
      </c>
      <c r="U1806" s="16">
        <f t="shared" si="3469"/>
        <v>31635.9</v>
      </c>
      <c r="V1806" s="16">
        <f t="shared" ref="V1806:Z1807" si="3595">V1807</f>
        <v>0</v>
      </c>
      <c r="W1806" s="16">
        <f t="shared" si="3595"/>
        <v>0</v>
      </c>
      <c r="X1806" s="16">
        <f t="shared" si="3595"/>
        <v>0</v>
      </c>
      <c r="Y1806" s="16">
        <f t="shared" si="3595"/>
        <v>0</v>
      </c>
      <c r="Z1806" s="16">
        <f t="shared" si="3595"/>
        <v>0</v>
      </c>
      <c r="AA1806" s="16">
        <f t="shared" si="3505"/>
        <v>32146.799999999999</v>
      </c>
      <c r="AB1806" s="16">
        <f t="shared" si="3506"/>
        <v>31546.499999999996</v>
      </c>
      <c r="AC1806" s="16">
        <f t="shared" si="3507"/>
        <v>31635.9</v>
      </c>
      <c r="AD1806" s="16">
        <f t="shared" ref="AD1806:BK1807" si="3596">AD1807</f>
        <v>0</v>
      </c>
      <c r="AE1806" s="16">
        <f t="shared" si="3596"/>
        <v>0</v>
      </c>
      <c r="AF1806" s="16">
        <f t="shared" si="3596"/>
        <v>0</v>
      </c>
      <c r="AG1806" s="16">
        <f t="shared" si="3596"/>
        <v>0</v>
      </c>
      <c r="AH1806" s="16">
        <f t="shared" si="3596"/>
        <v>0</v>
      </c>
      <c r="AI1806" s="16">
        <f t="shared" si="3596"/>
        <v>0</v>
      </c>
      <c r="AJ1806" s="16">
        <f t="shared" si="3596"/>
        <v>0</v>
      </c>
      <c r="AK1806" s="16">
        <f t="shared" si="3501"/>
        <v>32146.799999999999</v>
      </c>
      <c r="AL1806" s="16">
        <f t="shared" si="3502"/>
        <v>31546.499999999996</v>
      </c>
      <c r="AM1806" s="16">
        <f t="shared" si="3503"/>
        <v>31635.9</v>
      </c>
      <c r="AN1806" s="16">
        <f t="shared" si="3596"/>
        <v>0</v>
      </c>
      <c r="AO1806" s="16">
        <f t="shared" si="3504"/>
        <v>32146.799999999999</v>
      </c>
      <c r="AP1806" s="16">
        <f t="shared" si="3596"/>
        <v>628.5</v>
      </c>
      <c r="AQ1806" s="16">
        <f t="shared" si="3596"/>
        <v>0</v>
      </c>
      <c r="AR1806" s="16">
        <f t="shared" si="3596"/>
        <v>0</v>
      </c>
      <c r="AS1806" s="16">
        <f t="shared" si="3596"/>
        <v>0</v>
      </c>
      <c r="AT1806" s="16">
        <f t="shared" si="3596"/>
        <v>0</v>
      </c>
      <c r="AU1806" s="16">
        <f t="shared" si="3596"/>
        <v>0</v>
      </c>
      <c r="AV1806" s="16">
        <f t="shared" si="3596"/>
        <v>0</v>
      </c>
      <c r="AW1806" s="16">
        <f t="shared" si="3596"/>
        <v>0</v>
      </c>
      <c r="AX1806" s="16">
        <f t="shared" si="3596"/>
        <v>0</v>
      </c>
      <c r="AY1806" s="16">
        <f t="shared" si="3596"/>
        <v>0</v>
      </c>
      <c r="AZ1806" s="16">
        <f t="shared" si="3596"/>
        <v>942.8</v>
      </c>
      <c r="BA1806" s="16">
        <f t="shared" si="3596"/>
        <v>0</v>
      </c>
      <c r="BB1806" s="16">
        <f t="shared" si="3596"/>
        <v>0</v>
      </c>
      <c r="BC1806" s="16">
        <f t="shared" si="3596"/>
        <v>942.8</v>
      </c>
      <c r="BD1806" s="16">
        <f t="shared" si="3596"/>
        <v>0</v>
      </c>
      <c r="BE1806" s="16">
        <f t="shared" si="3596"/>
        <v>0</v>
      </c>
      <c r="BF1806" s="16">
        <f t="shared" si="3487"/>
        <v>32775.300000000003</v>
      </c>
      <c r="BG1806" s="16">
        <f t="shared" si="3488"/>
        <v>32489.299999999996</v>
      </c>
      <c r="BH1806" s="16">
        <f t="shared" si="3489"/>
        <v>32578.7</v>
      </c>
      <c r="BI1806" s="16">
        <f t="shared" si="3596"/>
        <v>0</v>
      </c>
      <c r="BJ1806" s="16">
        <f t="shared" si="3519"/>
        <v>32775.300000000003</v>
      </c>
      <c r="BK1806" s="16">
        <f t="shared" si="3596"/>
        <v>0</v>
      </c>
    </row>
    <row r="1807" spans="1:63" ht="47.25" x14ac:dyDescent="0.25">
      <c r="A1807" s="17" t="s">
        <v>442</v>
      </c>
      <c r="B1807" s="22" t="s">
        <v>8</v>
      </c>
      <c r="C1807" s="22" t="s">
        <v>90</v>
      </c>
      <c r="D1807" s="17" t="s">
        <v>447</v>
      </c>
      <c r="E1807" s="17"/>
      <c r="F1807" s="11" t="s">
        <v>448</v>
      </c>
      <c r="G1807" s="16">
        <f>G1808</f>
        <v>34636.899999999994</v>
      </c>
      <c r="H1807" s="16">
        <f t="shared" si="3559"/>
        <v>1465.2000000000044</v>
      </c>
      <c r="I1807" s="16">
        <f>I1808</f>
        <v>36102.1</v>
      </c>
      <c r="J1807" s="16">
        <f>J1808</f>
        <v>34994.5</v>
      </c>
      <c r="K1807" s="16">
        <f t="shared" si="3560"/>
        <v>1113.1999999999971</v>
      </c>
      <c r="L1807" s="16">
        <f t="shared" si="3594"/>
        <v>36107.699999999997</v>
      </c>
      <c r="M1807" s="16">
        <f t="shared" si="3594"/>
        <v>36226.400000000001</v>
      </c>
      <c r="N1807" s="16">
        <f t="shared" si="3594"/>
        <v>-3955.2999999999997</v>
      </c>
      <c r="O1807" s="16">
        <f t="shared" si="3594"/>
        <v>-4561.2</v>
      </c>
      <c r="P1807" s="16">
        <f t="shared" si="3594"/>
        <v>-4590.5</v>
      </c>
      <c r="Q1807" s="16">
        <f t="shared" si="3465"/>
        <v>-2490.0999999999949</v>
      </c>
      <c r="R1807" s="16">
        <f t="shared" si="3466"/>
        <v>32146.799999999999</v>
      </c>
      <c r="S1807" s="16">
        <f t="shared" si="3467"/>
        <v>-3448.0000000000036</v>
      </c>
      <c r="T1807" s="16">
        <f t="shared" si="3468"/>
        <v>31546.499999999996</v>
      </c>
      <c r="U1807" s="16">
        <f t="shared" si="3469"/>
        <v>31635.9</v>
      </c>
      <c r="V1807" s="16">
        <f t="shared" si="3595"/>
        <v>0</v>
      </c>
      <c r="W1807" s="16">
        <f t="shared" si="3595"/>
        <v>0</v>
      </c>
      <c r="X1807" s="16">
        <f t="shared" si="3595"/>
        <v>0</v>
      </c>
      <c r="Y1807" s="16">
        <f t="shared" si="3595"/>
        <v>0</v>
      </c>
      <c r="Z1807" s="16">
        <f t="shared" si="3595"/>
        <v>0</v>
      </c>
      <c r="AA1807" s="16">
        <f t="shared" si="3505"/>
        <v>32146.799999999999</v>
      </c>
      <c r="AB1807" s="16">
        <f t="shared" si="3506"/>
        <v>31546.499999999996</v>
      </c>
      <c r="AC1807" s="16">
        <f t="shared" si="3507"/>
        <v>31635.9</v>
      </c>
      <c r="AD1807" s="16">
        <f t="shared" si="3596"/>
        <v>0</v>
      </c>
      <c r="AE1807" s="16">
        <f t="shared" si="3596"/>
        <v>0</v>
      </c>
      <c r="AF1807" s="16">
        <f t="shared" si="3596"/>
        <v>0</v>
      </c>
      <c r="AG1807" s="16">
        <f t="shared" si="3596"/>
        <v>0</v>
      </c>
      <c r="AH1807" s="16">
        <f t="shared" si="3596"/>
        <v>0</v>
      </c>
      <c r="AI1807" s="16">
        <f t="shared" si="3596"/>
        <v>0</v>
      </c>
      <c r="AJ1807" s="16">
        <f t="shared" si="3596"/>
        <v>0</v>
      </c>
      <c r="AK1807" s="16">
        <f t="shared" si="3501"/>
        <v>32146.799999999999</v>
      </c>
      <c r="AL1807" s="16">
        <f t="shared" si="3502"/>
        <v>31546.499999999996</v>
      </c>
      <c r="AM1807" s="16">
        <f t="shared" si="3503"/>
        <v>31635.9</v>
      </c>
      <c r="AN1807" s="16">
        <f t="shared" si="3596"/>
        <v>0</v>
      </c>
      <c r="AO1807" s="16">
        <f t="shared" si="3504"/>
        <v>32146.799999999999</v>
      </c>
      <c r="AP1807" s="16">
        <f t="shared" si="3596"/>
        <v>628.5</v>
      </c>
      <c r="AQ1807" s="16">
        <f t="shared" si="3596"/>
        <v>0</v>
      </c>
      <c r="AR1807" s="16">
        <f t="shared" si="3596"/>
        <v>0</v>
      </c>
      <c r="AS1807" s="16">
        <f t="shared" si="3596"/>
        <v>0</v>
      </c>
      <c r="AT1807" s="16">
        <f t="shared" si="3596"/>
        <v>0</v>
      </c>
      <c r="AU1807" s="16">
        <f t="shared" si="3596"/>
        <v>0</v>
      </c>
      <c r="AV1807" s="16">
        <f t="shared" si="3596"/>
        <v>0</v>
      </c>
      <c r="AW1807" s="16">
        <f t="shared" si="3596"/>
        <v>0</v>
      </c>
      <c r="AX1807" s="16">
        <f t="shared" si="3596"/>
        <v>0</v>
      </c>
      <c r="AY1807" s="16">
        <f t="shared" si="3596"/>
        <v>0</v>
      </c>
      <c r="AZ1807" s="16">
        <f t="shared" si="3596"/>
        <v>942.8</v>
      </c>
      <c r="BA1807" s="16">
        <f t="shared" si="3596"/>
        <v>0</v>
      </c>
      <c r="BB1807" s="16">
        <f t="shared" si="3596"/>
        <v>0</v>
      </c>
      <c r="BC1807" s="16">
        <f t="shared" si="3596"/>
        <v>942.8</v>
      </c>
      <c r="BD1807" s="16">
        <f t="shared" si="3596"/>
        <v>0</v>
      </c>
      <c r="BE1807" s="16">
        <f t="shared" si="3596"/>
        <v>0</v>
      </c>
      <c r="BF1807" s="16">
        <f t="shared" si="3487"/>
        <v>32775.300000000003</v>
      </c>
      <c r="BG1807" s="16">
        <f t="shared" si="3488"/>
        <v>32489.299999999996</v>
      </c>
      <c r="BH1807" s="16">
        <f t="shared" si="3489"/>
        <v>32578.7</v>
      </c>
      <c r="BI1807" s="16">
        <f t="shared" si="3596"/>
        <v>0</v>
      </c>
      <c r="BJ1807" s="16">
        <f t="shared" si="3519"/>
        <v>32775.300000000003</v>
      </c>
      <c r="BK1807" s="16">
        <f t="shared" si="3596"/>
        <v>0</v>
      </c>
    </row>
    <row r="1808" spans="1:63" ht="78.75" x14ac:dyDescent="0.25">
      <c r="A1808" s="17" t="s">
        <v>442</v>
      </c>
      <c r="B1808" s="22" t="s">
        <v>8</v>
      </c>
      <c r="C1808" s="22" t="s">
        <v>90</v>
      </c>
      <c r="D1808" s="23" t="s">
        <v>449</v>
      </c>
      <c r="E1808" s="23"/>
      <c r="F1808" s="11" t="s">
        <v>450</v>
      </c>
      <c r="G1808" s="16">
        <f>G1809+G1813+G1817</f>
        <v>34636.899999999994</v>
      </c>
      <c r="H1808" s="16">
        <f t="shared" si="3559"/>
        <v>1465.2000000000044</v>
      </c>
      <c r="I1808" s="16">
        <f>I1809+I1813+I1817</f>
        <v>36102.1</v>
      </c>
      <c r="J1808" s="16">
        <f>J1809+J1813+J1817</f>
        <v>34994.5</v>
      </c>
      <c r="K1808" s="16">
        <f t="shared" si="3560"/>
        <v>1113.1999999999971</v>
      </c>
      <c r="L1808" s="16">
        <f>L1809+L1813+L1817</f>
        <v>36107.699999999997</v>
      </c>
      <c r="M1808" s="16">
        <f>M1809+M1813+M1817</f>
        <v>36226.400000000001</v>
      </c>
      <c r="N1808" s="16">
        <f>N1809+N1813+N1817</f>
        <v>-3955.2999999999997</v>
      </c>
      <c r="O1808" s="16">
        <f>O1809+O1813+O1817</f>
        <v>-4561.2</v>
      </c>
      <c r="P1808" s="16">
        <f>P1809+P1813+P1817</f>
        <v>-4590.5</v>
      </c>
      <c r="Q1808" s="16">
        <f t="shared" ref="Q1808:Q1873" si="3597">R1808-G1808</f>
        <v>-2490.0999999999949</v>
      </c>
      <c r="R1808" s="16">
        <f t="shared" ref="R1808:R1873" si="3598">I1808+N1808</f>
        <v>32146.799999999999</v>
      </c>
      <c r="S1808" s="16">
        <f t="shared" ref="S1808:S1873" si="3599">T1808-J1808</f>
        <v>-3448.0000000000036</v>
      </c>
      <c r="T1808" s="16">
        <f t="shared" ref="T1808:T1873" si="3600">L1808+O1808</f>
        <v>31546.499999999996</v>
      </c>
      <c r="U1808" s="16">
        <f t="shared" ref="U1808:U1873" si="3601">M1808+P1808</f>
        <v>31635.9</v>
      </c>
      <c r="V1808" s="16">
        <f>V1809+V1813+V1817</f>
        <v>0</v>
      </c>
      <c r="W1808" s="16">
        <f>W1809+W1813+W1817</f>
        <v>0</v>
      </c>
      <c r="X1808" s="16">
        <f>X1809+X1813+X1817</f>
        <v>0</v>
      </c>
      <c r="Y1808" s="16">
        <f>Y1809+Y1813+Y1817</f>
        <v>0</v>
      </c>
      <c r="Z1808" s="16">
        <f>Z1809+Z1813+Z1817</f>
        <v>0</v>
      </c>
      <c r="AA1808" s="16">
        <f t="shared" si="3505"/>
        <v>32146.799999999999</v>
      </c>
      <c r="AB1808" s="16">
        <f t="shared" si="3506"/>
        <v>31546.499999999996</v>
      </c>
      <c r="AC1808" s="16">
        <f t="shared" si="3507"/>
        <v>31635.9</v>
      </c>
      <c r="AD1808" s="16">
        <f t="shared" ref="AD1808:AJ1808" si="3602">AD1809+AD1813+AD1817</f>
        <v>0</v>
      </c>
      <c r="AE1808" s="16">
        <f t="shared" si="3602"/>
        <v>0</v>
      </c>
      <c r="AF1808" s="16">
        <f t="shared" si="3602"/>
        <v>0</v>
      </c>
      <c r="AG1808" s="16">
        <f t="shared" si="3602"/>
        <v>0</v>
      </c>
      <c r="AH1808" s="16">
        <f t="shared" si="3602"/>
        <v>0</v>
      </c>
      <c r="AI1808" s="16">
        <f t="shared" si="3602"/>
        <v>0</v>
      </c>
      <c r="AJ1808" s="16">
        <f t="shared" si="3602"/>
        <v>0</v>
      </c>
      <c r="AK1808" s="16">
        <f t="shared" si="3501"/>
        <v>32146.799999999999</v>
      </c>
      <c r="AL1808" s="16">
        <f t="shared" si="3502"/>
        <v>31546.499999999996</v>
      </c>
      <c r="AM1808" s="16">
        <f t="shared" si="3503"/>
        <v>31635.9</v>
      </c>
      <c r="AN1808" s="16">
        <f>AN1809+AN1813+AN1817</f>
        <v>0</v>
      </c>
      <c r="AO1808" s="16">
        <f t="shared" si="3504"/>
        <v>32146.799999999999</v>
      </c>
      <c r="AP1808" s="16">
        <f t="shared" ref="AP1808:BK1808" si="3603">AP1809+AP1813+AP1817</f>
        <v>628.5</v>
      </c>
      <c r="AQ1808" s="16">
        <f t="shared" si="3603"/>
        <v>0</v>
      </c>
      <c r="AR1808" s="16">
        <f t="shared" si="3603"/>
        <v>0</v>
      </c>
      <c r="AS1808" s="16">
        <f>AS1809+AS1813+AS1817</f>
        <v>0</v>
      </c>
      <c r="AT1808" s="16">
        <f>AT1809+AT1813+AT1817</f>
        <v>0</v>
      </c>
      <c r="AU1808" s="16">
        <f t="shared" si="3603"/>
        <v>0</v>
      </c>
      <c r="AV1808" s="16">
        <f t="shared" si="3603"/>
        <v>0</v>
      </c>
      <c r="AW1808" s="16">
        <f t="shared" si="3603"/>
        <v>0</v>
      </c>
      <c r="AX1808" s="16">
        <f t="shared" si="3603"/>
        <v>0</v>
      </c>
      <c r="AY1808" s="16">
        <f t="shared" si="3603"/>
        <v>0</v>
      </c>
      <c r="AZ1808" s="16">
        <f t="shared" si="3603"/>
        <v>942.8</v>
      </c>
      <c r="BA1808" s="16">
        <f>BA1809+BA1813+BA1817</f>
        <v>0</v>
      </c>
      <c r="BB1808" s="16">
        <f>BB1809+BB1813+BB1817</f>
        <v>0</v>
      </c>
      <c r="BC1808" s="16">
        <f t="shared" si="3603"/>
        <v>942.8</v>
      </c>
      <c r="BD1808" s="16">
        <f>BD1809+BD1813+BD1817</f>
        <v>0</v>
      </c>
      <c r="BE1808" s="16">
        <f>BE1809+BE1813+BE1817</f>
        <v>0</v>
      </c>
      <c r="BF1808" s="16">
        <f t="shared" si="3487"/>
        <v>32775.300000000003</v>
      </c>
      <c r="BG1808" s="16">
        <f t="shared" si="3488"/>
        <v>32489.299999999996</v>
      </c>
      <c r="BH1808" s="16">
        <f t="shared" si="3489"/>
        <v>32578.7</v>
      </c>
      <c r="BI1808" s="16">
        <f t="shared" ref="BI1808" si="3604">BI1809+BI1813+BI1817</f>
        <v>0</v>
      </c>
      <c r="BJ1808" s="16">
        <f t="shared" si="3519"/>
        <v>32775.300000000003</v>
      </c>
      <c r="BK1808" s="16">
        <f t="shared" si="3603"/>
        <v>0</v>
      </c>
    </row>
    <row r="1809" spans="1:64" ht="110.25" x14ac:dyDescent="0.25">
      <c r="A1809" s="17" t="s">
        <v>442</v>
      </c>
      <c r="B1809" s="22" t="s">
        <v>8</v>
      </c>
      <c r="C1809" s="22" t="s">
        <v>90</v>
      </c>
      <c r="D1809" s="23" t="s">
        <v>449</v>
      </c>
      <c r="E1809" s="10" t="s">
        <v>46</v>
      </c>
      <c r="F1809" s="11" t="s">
        <v>17</v>
      </c>
      <c r="G1809" s="16">
        <f>G1810</f>
        <v>25868.6</v>
      </c>
      <c r="H1809" s="16">
        <f t="shared" si="3559"/>
        <v>3248.7000000000007</v>
      </c>
      <c r="I1809" s="16">
        <f>I1810</f>
        <v>29117.3</v>
      </c>
      <c r="J1809" s="16">
        <f>J1810</f>
        <v>25868.799999999999</v>
      </c>
      <c r="K1809" s="16">
        <f t="shared" si="3560"/>
        <v>3248.5</v>
      </c>
      <c r="L1809" s="16">
        <f>L1810</f>
        <v>29117.3</v>
      </c>
      <c r="M1809" s="16">
        <f>M1810</f>
        <v>29117.3</v>
      </c>
      <c r="N1809" s="16">
        <f>N1810</f>
        <v>-1523.7</v>
      </c>
      <c r="O1809" s="16">
        <f>O1810</f>
        <v>-1792.2</v>
      </c>
      <c r="P1809" s="16">
        <f>P1810</f>
        <v>-1792.2</v>
      </c>
      <c r="Q1809" s="16">
        <f t="shared" si="3597"/>
        <v>1725</v>
      </c>
      <c r="R1809" s="16">
        <f t="shared" si="3598"/>
        <v>27593.599999999999</v>
      </c>
      <c r="S1809" s="16">
        <f t="shared" si="3599"/>
        <v>1456.2999999999993</v>
      </c>
      <c r="T1809" s="16">
        <f t="shared" si="3600"/>
        <v>27325.1</v>
      </c>
      <c r="U1809" s="16">
        <f t="shared" si="3601"/>
        <v>27325.1</v>
      </c>
      <c r="V1809" s="16">
        <f>V1810</f>
        <v>0</v>
      </c>
      <c r="W1809" s="16">
        <f>W1810</f>
        <v>0</v>
      </c>
      <c r="X1809" s="16">
        <f>X1810</f>
        <v>0</v>
      </c>
      <c r="Y1809" s="16">
        <f>Y1810</f>
        <v>0</v>
      </c>
      <c r="Z1809" s="16">
        <f>Z1810</f>
        <v>0</v>
      </c>
      <c r="AA1809" s="16">
        <f t="shared" si="3505"/>
        <v>27593.599999999999</v>
      </c>
      <c r="AB1809" s="16">
        <f t="shared" si="3506"/>
        <v>27325.1</v>
      </c>
      <c r="AC1809" s="16">
        <f t="shared" si="3507"/>
        <v>27325.1</v>
      </c>
      <c r="AD1809" s="16">
        <f t="shared" ref="AD1809:BK1809" si="3605">AD1810</f>
        <v>0</v>
      </c>
      <c r="AE1809" s="16">
        <f t="shared" si="3605"/>
        <v>0</v>
      </c>
      <c r="AF1809" s="16">
        <f t="shared" si="3605"/>
        <v>0</v>
      </c>
      <c r="AG1809" s="16">
        <f t="shared" si="3605"/>
        <v>0</v>
      </c>
      <c r="AH1809" s="16">
        <f t="shared" si="3605"/>
        <v>0</v>
      </c>
      <c r="AI1809" s="16">
        <f t="shared" si="3605"/>
        <v>0</v>
      </c>
      <c r="AJ1809" s="16">
        <f t="shared" si="3605"/>
        <v>0</v>
      </c>
      <c r="AK1809" s="16">
        <f t="shared" si="3501"/>
        <v>27593.599999999999</v>
      </c>
      <c r="AL1809" s="16">
        <f t="shared" si="3502"/>
        <v>27325.1</v>
      </c>
      <c r="AM1809" s="16">
        <f t="shared" si="3503"/>
        <v>27325.1</v>
      </c>
      <c r="AN1809" s="16">
        <f t="shared" si="3605"/>
        <v>0</v>
      </c>
      <c r="AO1809" s="16">
        <f t="shared" si="3504"/>
        <v>27593.599999999999</v>
      </c>
      <c r="AP1809" s="16">
        <f t="shared" si="3605"/>
        <v>628.5</v>
      </c>
      <c r="AQ1809" s="16">
        <f t="shared" si="3605"/>
        <v>0</v>
      </c>
      <c r="AR1809" s="16">
        <f t="shared" si="3605"/>
        <v>0</v>
      </c>
      <c r="AS1809" s="16">
        <f t="shared" si="3605"/>
        <v>0</v>
      </c>
      <c r="AT1809" s="16">
        <f t="shared" si="3605"/>
        <v>0</v>
      </c>
      <c r="AU1809" s="16">
        <f t="shared" si="3605"/>
        <v>0</v>
      </c>
      <c r="AV1809" s="16">
        <f t="shared" si="3605"/>
        <v>0</v>
      </c>
      <c r="AW1809" s="16">
        <f t="shared" si="3605"/>
        <v>0</v>
      </c>
      <c r="AX1809" s="16">
        <f t="shared" si="3605"/>
        <v>0</v>
      </c>
      <c r="AY1809" s="16">
        <f t="shared" si="3605"/>
        <v>0</v>
      </c>
      <c r="AZ1809" s="16">
        <f t="shared" si="3605"/>
        <v>942.8</v>
      </c>
      <c r="BA1809" s="16">
        <f t="shared" si="3605"/>
        <v>0</v>
      </c>
      <c r="BB1809" s="16">
        <f t="shared" si="3605"/>
        <v>0</v>
      </c>
      <c r="BC1809" s="16">
        <f t="shared" si="3605"/>
        <v>942.8</v>
      </c>
      <c r="BD1809" s="16">
        <f t="shared" si="3605"/>
        <v>0</v>
      </c>
      <c r="BE1809" s="16">
        <f t="shared" si="3605"/>
        <v>0</v>
      </c>
      <c r="BF1809" s="16">
        <f t="shared" si="3487"/>
        <v>28222.1</v>
      </c>
      <c r="BG1809" s="16">
        <f t="shared" si="3488"/>
        <v>28267.899999999998</v>
      </c>
      <c r="BH1809" s="16">
        <f t="shared" si="3489"/>
        <v>28267.899999999998</v>
      </c>
      <c r="BI1809" s="16">
        <f t="shared" si="3605"/>
        <v>0</v>
      </c>
      <c r="BJ1809" s="16">
        <f t="shared" si="3519"/>
        <v>28222.1</v>
      </c>
      <c r="BK1809" s="16">
        <f t="shared" si="3605"/>
        <v>0</v>
      </c>
    </row>
    <row r="1810" spans="1:64" ht="47.25" x14ac:dyDescent="0.25">
      <c r="A1810" s="17" t="s">
        <v>442</v>
      </c>
      <c r="B1810" s="22" t="s">
        <v>8</v>
      </c>
      <c r="C1810" s="22" t="s">
        <v>90</v>
      </c>
      <c r="D1810" s="23" t="s">
        <v>449</v>
      </c>
      <c r="E1810" s="10" t="s">
        <v>47</v>
      </c>
      <c r="F1810" s="11" t="s">
        <v>18</v>
      </c>
      <c r="G1810" s="16">
        <f>G1811+G1812</f>
        <v>25868.6</v>
      </c>
      <c r="H1810" s="16">
        <f t="shared" si="3559"/>
        <v>3248.7000000000007</v>
      </c>
      <c r="I1810" s="16">
        <f>I1811+I1812</f>
        <v>29117.3</v>
      </c>
      <c r="J1810" s="16">
        <f>J1811+J1812</f>
        <v>25868.799999999999</v>
      </c>
      <c r="K1810" s="16">
        <f t="shared" si="3560"/>
        <v>3248.5</v>
      </c>
      <c r="L1810" s="16">
        <f>L1811+L1812</f>
        <v>29117.3</v>
      </c>
      <c r="M1810" s="16">
        <f>M1811+M1812</f>
        <v>29117.3</v>
      </c>
      <c r="N1810" s="16">
        <f>N1811+N1812</f>
        <v>-1523.7</v>
      </c>
      <c r="O1810" s="16">
        <f>O1811+O1812</f>
        <v>-1792.2</v>
      </c>
      <c r="P1810" s="16">
        <f>P1811+P1812</f>
        <v>-1792.2</v>
      </c>
      <c r="Q1810" s="16">
        <f t="shared" si="3597"/>
        <v>1725</v>
      </c>
      <c r="R1810" s="16">
        <f t="shared" si="3598"/>
        <v>27593.599999999999</v>
      </c>
      <c r="S1810" s="16">
        <f t="shared" si="3599"/>
        <v>1456.2999999999993</v>
      </c>
      <c r="T1810" s="16">
        <f t="shared" si="3600"/>
        <v>27325.1</v>
      </c>
      <c r="U1810" s="16">
        <f t="shared" si="3601"/>
        <v>27325.1</v>
      </c>
      <c r="V1810" s="16">
        <f>V1811+V1812</f>
        <v>0</v>
      </c>
      <c r="W1810" s="16">
        <f>W1811+W1812</f>
        <v>0</v>
      </c>
      <c r="X1810" s="16">
        <f>X1811+X1812</f>
        <v>0</v>
      </c>
      <c r="Y1810" s="16">
        <f>Y1811+Y1812</f>
        <v>0</v>
      </c>
      <c r="Z1810" s="16">
        <f>Z1811+Z1812</f>
        <v>0</v>
      </c>
      <c r="AA1810" s="16">
        <f t="shared" si="3505"/>
        <v>27593.599999999999</v>
      </c>
      <c r="AB1810" s="16">
        <f t="shared" si="3506"/>
        <v>27325.1</v>
      </c>
      <c r="AC1810" s="16">
        <f t="shared" si="3507"/>
        <v>27325.1</v>
      </c>
      <c r="AD1810" s="16">
        <f t="shared" ref="AD1810:AJ1810" si="3606">AD1811+AD1812</f>
        <v>0</v>
      </c>
      <c r="AE1810" s="16">
        <f t="shared" si="3606"/>
        <v>0</v>
      </c>
      <c r="AF1810" s="16">
        <f t="shared" si="3606"/>
        <v>0</v>
      </c>
      <c r="AG1810" s="16">
        <f t="shared" si="3606"/>
        <v>0</v>
      </c>
      <c r="AH1810" s="16">
        <f t="shared" si="3606"/>
        <v>0</v>
      </c>
      <c r="AI1810" s="16">
        <f t="shared" si="3606"/>
        <v>0</v>
      </c>
      <c r="AJ1810" s="16">
        <f t="shared" si="3606"/>
        <v>0</v>
      </c>
      <c r="AK1810" s="16">
        <f t="shared" si="3501"/>
        <v>27593.599999999999</v>
      </c>
      <c r="AL1810" s="16">
        <f t="shared" si="3502"/>
        <v>27325.1</v>
      </c>
      <c r="AM1810" s="16">
        <f t="shared" si="3503"/>
        <v>27325.1</v>
      </c>
      <c r="AN1810" s="16">
        <f>AN1811+AN1812</f>
        <v>0</v>
      </c>
      <c r="AO1810" s="16">
        <f t="shared" si="3504"/>
        <v>27593.599999999999</v>
      </c>
      <c r="AP1810" s="16">
        <f t="shared" ref="AP1810:BK1810" si="3607">AP1811+AP1812</f>
        <v>628.5</v>
      </c>
      <c r="AQ1810" s="16">
        <f t="shared" si="3607"/>
        <v>0</v>
      </c>
      <c r="AR1810" s="16">
        <f t="shared" si="3607"/>
        <v>0</v>
      </c>
      <c r="AS1810" s="16">
        <f>AS1811+AS1812</f>
        <v>0</v>
      </c>
      <c r="AT1810" s="16">
        <f>AT1811+AT1812</f>
        <v>0</v>
      </c>
      <c r="AU1810" s="16">
        <f t="shared" si="3607"/>
        <v>0</v>
      </c>
      <c r="AV1810" s="16">
        <f t="shared" si="3607"/>
        <v>0</v>
      </c>
      <c r="AW1810" s="16">
        <f t="shared" si="3607"/>
        <v>0</v>
      </c>
      <c r="AX1810" s="16">
        <f t="shared" si="3607"/>
        <v>0</v>
      </c>
      <c r="AY1810" s="16">
        <f t="shared" si="3607"/>
        <v>0</v>
      </c>
      <c r="AZ1810" s="16">
        <f t="shared" si="3607"/>
        <v>942.8</v>
      </c>
      <c r="BA1810" s="16">
        <f>BA1811+BA1812</f>
        <v>0</v>
      </c>
      <c r="BB1810" s="16">
        <f>BB1811+BB1812</f>
        <v>0</v>
      </c>
      <c r="BC1810" s="16">
        <f t="shared" si="3607"/>
        <v>942.8</v>
      </c>
      <c r="BD1810" s="16">
        <f>BD1811+BD1812</f>
        <v>0</v>
      </c>
      <c r="BE1810" s="16">
        <f>BE1811+BE1812</f>
        <v>0</v>
      </c>
      <c r="BF1810" s="16">
        <f t="shared" si="3487"/>
        <v>28222.1</v>
      </c>
      <c r="BG1810" s="16">
        <f t="shared" si="3488"/>
        <v>28267.899999999998</v>
      </c>
      <c r="BH1810" s="16">
        <f t="shared" si="3489"/>
        <v>28267.899999999998</v>
      </c>
      <c r="BI1810" s="16">
        <f t="shared" ref="BI1810" si="3608">BI1811+BI1812</f>
        <v>0</v>
      </c>
      <c r="BJ1810" s="16">
        <f t="shared" si="3519"/>
        <v>28222.1</v>
      </c>
      <c r="BK1810" s="16">
        <f t="shared" si="3607"/>
        <v>0</v>
      </c>
    </row>
    <row r="1811" spans="1:64" ht="31.5" x14ac:dyDescent="0.25">
      <c r="A1811" s="17" t="s">
        <v>442</v>
      </c>
      <c r="B1811" s="22" t="s">
        <v>8</v>
      </c>
      <c r="C1811" s="22" t="s">
        <v>90</v>
      </c>
      <c r="D1811" s="23" t="s">
        <v>449</v>
      </c>
      <c r="E1811" s="10" t="s">
        <v>48</v>
      </c>
      <c r="F1811" s="11" t="s">
        <v>19</v>
      </c>
      <c r="G1811" s="16">
        <v>25863.599999999999</v>
      </c>
      <c r="H1811" s="16">
        <f t="shared" si="3559"/>
        <v>3249.5</v>
      </c>
      <c r="I1811" s="16">
        <v>29113.1</v>
      </c>
      <c r="J1811" s="16">
        <v>25863.599999999999</v>
      </c>
      <c r="K1811" s="16">
        <f t="shared" si="3560"/>
        <v>3249.5</v>
      </c>
      <c r="L1811" s="16">
        <v>29113.1</v>
      </c>
      <c r="M1811" s="16">
        <v>29113.1</v>
      </c>
      <c r="N1811" s="16">
        <v>-1523.7</v>
      </c>
      <c r="O1811" s="16">
        <v>-1792.2</v>
      </c>
      <c r="P1811" s="16">
        <v>-1792.2</v>
      </c>
      <c r="Q1811" s="16">
        <f t="shared" si="3597"/>
        <v>1725.7999999999993</v>
      </c>
      <c r="R1811" s="16">
        <f t="shared" si="3598"/>
        <v>27589.399999999998</v>
      </c>
      <c r="S1811" s="16">
        <f t="shared" si="3599"/>
        <v>1457.2999999999993</v>
      </c>
      <c r="T1811" s="16">
        <f t="shared" si="3600"/>
        <v>27320.899999999998</v>
      </c>
      <c r="U1811" s="16">
        <f t="shared" si="3601"/>
        <v>27320.899999999998</v>
      </c>
      <c r="V1811" s="16"/>
      <c r="W1811" s="16"/>
      <c r="X1811" s="16"/>
      <c r="Y1811" s="16"/>
      <c r="Z1811" s="16"/>
      <c r="AA1811" s="16">
        <f t="shared" si="3505"/>
        <v>27589.399999999998</v>
      </c>
      <c r="AB1811" s="16">
        <f t="shared" si="3506"/>
        <v>27320.899999999998</v>
      </c>
      <c r="AC1811" s="16">
        <f t="shared" si="3507"/>
        <v>27320.899999999998</v>
      </c>
      <c r="AD1811" s="16"/>
      <c r="AE1811" s="16"/>
      <c r="AF1811" s="16"/>
      <c r="AG1811" s="16"/>
      <c r="AH1811" s="16"/>
      <c r="AI1811" s="16"/>
      <c r="AJ1811" s="16"/>
      <c r="AK1811" s="16">
        <f t="shared" si="3501"/>
        <v>27589.399999999998</v>
      </c>
      <c r="AL1811" s="16">
        <f t="shared" si="3502"/>
        <v>27320.899999999998</v>
      </c>
      <c r="AM1811" s="16">
        <f t="shared" si="3503"/>
        <v>27320.899999999998</v>
      </c>
      <c r="AN1811" s="16"/>
      <c r="AO1811" s="16">
        <f t="shared" si="3504"/>
        <v>27589.399999999998</v>
      </c>
      <c r="AP1811" s="16">
        <v>628.5</v>
      </c>
      <c r="AQ1811" s="16"/>
      <c r="AR1811" s="16"/>
      <c r="AS1811" s="16"/>
      <c r="AT1811" s="16"/>
      <c r="AU1811" s="16"/>
      <c r="AV1811" s="16"/>
      <c r="AW1811" s="16"/>
      <c r="AX1811" s="16"/>
      <c r="AY1811" s="16"/>
      <c r="AZ1811" s="16">
        <v>942.8</v>
      </c>
      <c r="BA1811" s="16"/>
      <c r="BB1811" s="16"/>
      <c r="BC1811" s="16">
        <v>942.8</v>
      </c>
      <c r="BD1811" s="16"/>
      <c r="BE1811" s="16"/>
      <c r="BF1811" s="16">
        <f t="shared" si="3487"/>
        <v>28217.899999999998</v>
      </c>
      <c r="BG1811" s="16">
        <f t="shared" si="3488"/>
        <v>28263.699999999997</v>
      </c>
      <c r="BH1811" s="16">
        <f t="shared" si="3489"/>
        <v>28263.699999999997</v>
      </c>
      <c r="BI1811" s="16"/>
      <c r="BJ1811" s="16">
        <f t="shared" si="3519"/>
        <v>28217.899999999998</v>
      </c>
      <c r="BK1811" s="16"/>
    </row>
    <row r="1812" spans="1:64" ht="31.5" x14ac:dyDescent="0.25">
      <c r="A1812" s="17" t="s">
        <v>442</v>
      </c>
      <c r="B1812" s="22" t="s">
        <v>8</v>
      </c>
      <c r="C1812" s="22" t="s">
        <v>90</v>
      </c>
      <c r="D1812" s="23" t="s">
        <v>449</v>
      </c>
      <c r="E1812" s="10" t="s">
        <v>49</v>
      </c>
      <c r="F1812" s="11" t="s">
        <v>20</v>
      </c>
      <c r="G1812" s="16">
        <v>5</v>
      </c>
      <c r="H1812" s="16">
        <f t="shared" si="3559"/>
        <v>-0.79999999999999982</v>
      </c>
      <c r="I1812" s="16">
        <v>4.2</v>
      </c>
      <c r="J1812" s="16">
        <v>5.2</v>
      </c>
      <c r="K1812" s="16">
        <f t="shared" si="3560"/>
        <v>-1</v>
      </c>
      <c r="L1812" s="16">
        <v>4.2</v>
      </c>
      <c r="M1812" s="16">
        <v>4.2</v>
      </c>
      <c r="N1812" s="16"/>
      <c r="O1812" s="16"/>
      <c r="P1812" s="16"/>
      <c r="Q1812" s="16">
        <f t="shared" si="3597"/>
        <v>-0.79999999999999982</v>
      </c>
      <c r="R1812" s="16">
        <f t="shared" si="3598"/>
        <v>4.2</v>
      </c>
      <c r="S1812" s="16">
        <f t="shared" si="3599"/>
        <v>-1</v>
      </c>
      <c r="T1812" s="16">
        <f t="shared" si="3600"/>
        <v>4.2</v>
      </c>
      <c r="U1812" s="16">
        <f t="shared" si="3601"/>
        <v>4.2</v>
      </c>
      <c r="V1812" s="16"/>
      <c r="W1812" s="16"/>
      <c r="X1812" s="16"/>
      <c r="Y1812" s="16"/>
      <c r="Z1812" s="16"/>
      <c r="AA1812" s="16">
        <f t="shared" si="3505"/>
        <v>4.2</v>
      </c>
      <c r="AB1812" s="16">
        <f t="shared" si="3506"/>
        <v>4.2</v>
      </c>
      <c r="AC1812" s="16">
        <f t="shared" si="3507"/>
        <v>4.2</v>
      </c>
      <c r="AD1812" s="16"/>
      <c r="AE1812" s="16"/>
      <c r="AF1812" s="16"/>
      <c r="AG1812" s="16"/>
      <c r="AH1812" s="16"/>
      <c r="AI1812" s="16"/>
      <c r="AJ1812" s="16"/>
      <c r="AK1812" s="16">
        <f t="shared" si="3501"/>
        <v>4.2</v>
      </c>
      <c r="AL1812" s="16">
        <f t="shared" si="3502"/>
        <v>4.2</v>
      </c>
      <c r="AM1812" s="16">
        <f t="shared" si="3503"/>
        <v>4.2</v>
      </c>
      <c r="AN1812" s="16"/>
      <c r="AO1812" s="16">
        <f t="shared" si="3504"/>
        <v>4.2</v>
      </c>
      <c r="AP1812" s="16"/>
      <c r="AQ1812" s="16"/>
      <c r="AR1812" s="16"/>
      <c r="AS1812" s="16"/>
      <c r="AT1812" s="16"/>
      <c r="AU1812" s="16"/>
      <c r="AV1812" s="16"/>
      <c r="AW1812" s="16"/>
      <c r="AX1812" s="16"/>
      <c r="AY1812" s="16"/>
      <c r="AZ1812" s="16"/>
      <c r="BA1812" s="16"/>
      <c r="BB1812" s="16"/>
      <c r="BC1812" s="16"/>
      <c r="BD1812" s="16"/>
      <c r="BE1812" s="16"/>
      <c r="BF1812" s="16">
        <f t="shared" si="3487"/>
        <v>4.2</v>
      </c>
      <c r="BG1812" s="16">
        <f t="shared" si="3488"/>
        <v>4.2</v>
      </c>
      <c r="BH1812" s="16">
        <f t="shared" si="3489"/>
        <v>4.2</v>
      </c>
      <c r="BI1812" s="16"/>
      <c r="BJ1812" s="16">
        <f t="shared" si="3519"/>
        <v>4.2</v>
      </c>
      <c r="BK1812" s="16"/>
    </row>
    <row r="1813" spans="1:64" ht="47.25" x14ac:dyDescent="0.25">
      <c r="A1813" s="17" t="s">
        <v>442</v>
      </c>
      <c r="B1813" s="22" t="s">
        <v>8</v>
      </c>
      <c r="C1813" s="22" t="s">
        <v>90</v>
      </c>
      <c r="D1813" s="23" t="s">
        <v>449</v>
      </c>
      <c r="E1813" s="10" t="s">
        <v>50</v>
      </c>
      <c r="F1813" s="11" t="s">
        <v>21</v>
      </c>
      <c r="G1813" s="16">
        <f>G1814</f>
        <v>7954.1</v>
      </c>
      <c r="H1813" s="16">
        <f t="shared" si="3559"/>
        <v>-1114.2000000000007</v>
      </c>
      <c r="I1813" s="16">
        <f>I1814</f>
        <v>6839.9</v>
      </c>
      <c r="J1813" s="16">
        <f>J1814</f>
        <v>8283.5</v>
      </c>
      <c r="K1813" s="16">
        <f t="shared" si="3560"/>
        <v>-1443.6000000000004</v>
      </c>
      <c r="L1813" s="16">
        <f>L1814</f>
        <v>6839.9</v>
      </c>
      <c r="M1813" s="16">
        <f>M1814</f>
        <v>6954.2</v>
      </c>
      <c r="N1813" s="16">
        <f>N1814</f>
        <v>-2387.5</v>
      </c>
      <c r="O1813" s="16">
        <f>O1814</f>
        <v>-2710.1</v>
      </c>
      <c r="P1813" s="16">
        <f>P1814</f>
        <v>-2739.4</v>
      </c>
      <c r="Q1813" s="16">
        <f t="shared" si="3597"/>
        <v>-3501.7000000000007</v>
      </c>
      <c r="R1813" s="16">
        <f t="shared" si="3598"/>
        <v>4452.3999999999996</v>
      </c>
      <c r="S1813" s="16">
        <f t="shared" si="3599"/>
        <v>-4153.7000000000007</v>
      </c>
      <c r="T1813" s="16">
        <f t="shared" si="3600"/>
        <v>4129.7999999999993</v>
      </c>
      <c r="U1813" s="16">
        <f t="shared" si="3601"/>
        <v>4214.7999999999993</v>
      </c>
      <c r="V1813" s="16">
        <f>V1814</f>
        <v>0</v>
      </c>
      <c r="W1813" s="16">
        <f>W1814</f>
        <v>0</v>
      </c>
      <c r="X1813" s="16">
        <f>X1814</f>
        <v>0</v>
      </c>
      <c r="Y1813" s="16">
        <f>Y1814</f>
        <v>0</v>
      </c>
      <c r="Z1813" s="16">
        <f>Z1814</f>
        <v>0</v>
      </c>
      <c r="AA1813" s="16">
        <f t="shared" si="3505"/>
        <v>4452.3999999999996</v>
      </c>
      <c r="AB1813" s="16">
        <f t="shared" si="3506"/>
        <v>4129.7999999999993</v>
      </c>
      <c r="AC1813" s="16">
        <f t="shared" si="3507"/>
        <v>4214.7999999999993</v>
      </c>
      <c r="AD1813" s="16">
        <f t="shared" ref="AD1813:BK1813" si="3609">AD1814</f>
        <v>0</v>
      </c>
      <c r="AE1813" s="16">
        <f t="shared" si="3609"/>
        <v>0</v>
      </c>
      <c r="AF1813" s="16">
        <f t="shared" si="3609"/>
        <v>0</v>
      </c>
      <c r="AG1813" s="16">
        <f t="shared" si="3609"/>
        <v>0</v>
      </c>
      <c r="AH1813" s="16">
        <f t="shared" si="3609"/>
        <v>0</v>
      </c>
      <c r="AI1813" s="16">
        <f t="shared" si="3609"/>
        <v>0</v>
      </c>
      <c r="AJ1813" s="16">
        <f t="shared" si="3609"/>
        <v>0</v>
      </c>
      <c r="AK1813" s="16">
        <f t="shared" si="3501"/>
        <v>4452.3999999999996</v>
      </c>
      <c r="AL1813" s="16">
        <f t="shared" si="3502"/>
        <v>4129.7999999999993</v>
      </c>
      <c r="AM1813" s="16">
        <f t="shared" si="3503"/>
        <v>4214.7999999999993</v>
      </c>
      <c r="AN1813" s="16">
        <f t="shared" si="3609"/>
        <v>0</v>
      </c>
      <c r="AO1813" s="16">
        <f t="shared" si="3504"/>
        <v>4452.3999999999996</v>
      </c>
      <c r="AP1813" s="16">
        <f t="shared" si="3609"/>
        <v>0</v>
      </c>
      <c r="AQ1813" s="16">
        <f t="shared" si="3609"/>
        <v>0</v>
      </c>
      <c r="AR1813" s="16">
        <f t="shared" si="3609"/>
        <v>0</v>
      </c>
      <c r="AS1813" s="16">
        <f t="shared" si="3609"/>
        <v>0</v>
      </c>
      <c r="AT1813" s="16">
        <f t="shared" si="3609"/>
        <v>0</v>
      </c>
      <c r="AU1813" s="16">
        <f t="shared" si="3609"/>
        <v>0</v>
      </c>
      <c r="AV1813" s="16">
        <f t="shared" si="3609"/>
        <v>0</v>
      </c>
      <c r="AW1813" s="16">
        <f t="shared" si="3609"/>
        <v>0</v>
      </c>
      <c r="AX1813" s="16">
        <f t="shared" si="3609"/>
        <v>0</v>
      </c>
      <c r="AY1813" s="16">
        <f t="shared" si="3609"/>
        <v>0</v>
      </c>
      <c r="AZ1813" s="16">
        <f t="shared" si="3609"/>
        <v>0</v>
      </c>
      <c r="BA1813" s="16">
        <f t="shared" si="3609"/>
        <v>0</v>
      </c>
      <c r="BB1813" s="16">
        <f t="shared" si="3609"/>
        <v>0</v>
      </c>
      <c r="BC1813" s="16">
        <f t="shared" si="3609"/>
        <v>0</v>
      </c>
      <c r="BD1813" s="16">
        <f t="shared" si="3609"/>
        <v>0</v>
      </c>
      <c r="BE1813" s="16">
        <f t="shared" si="3609"/>
        <v>0</v>
      </c>
      <c r="BF1813" s="16">
        <f t="shared" si="3487"/>
        <v>4452.3999999999996</v>
      </c>
      <c r="BG1813" s="16">
        <f t="shared" si="3488"/>
        <v>4129.7999999999993</v>
      </c>
      <c r="BH1813" s="16">
        <f t="shared" si="3489"/>
        <v>4214.7999999999993</v>
      </c>
      <c r="BI1813" s="16">
        <f t="shared" si="3609"/>
        <v>0</v>
      </c>
      <c r="BJ1813" s="16">
        <f t="shared" si="3519"/>
        <v>4452.3999999999996</v>
      </c>
      <c r="BK1813" s="16">
        <f t="shared" si="3609"/>
        <v>0</v>
      </c>
    </row>
    <row r="1814" spans="1:64" ht="47.25" x14ac:dyDescent="0.25">
      <c r="A1814" s="17" t="s">
        <v>442</v>
      </c>
      <c r="B1814" s="22" t="s">
        <v>8</v>
      </c>
      <c r="C1814" s="22" t="s">
        <v>90</v>
      </c>
      <c r="D1814" s="23" t="s">
        <v>449</v>
      </c>
      <c r="E1814" s="10" t="s">
        <v>51</v>
      </c>
      <c r="F1814" s="11" t="s">
        <v>22</v>
      </c>
      <c r="G1814" s="16">
        <f>G1816+G1815</f>
        <v>7954.1</v>
      </c>
      <c r="H1814" s="16">
        <f t="shared" si="3559"/>
        <v>-1114.2000000000007</v>
      </c>
      <c r="I1814" s="16">
        <f>I1816+I1815</f>
        <v>6839.9</v>
      </c>
      <c r="J1814" s="16">
        <f>J1816+J1815</f>
        <v>8283.5</v>
      </c>
      <c r="K1814" s="16">
        <f t="shared" si="3560"/>
        <v>-1443.6000000000004</v>
      </c>
      <c r="L1814" s="16">
        <f>L1816+L1815</f>
        <v>6839.9</v>
      </c>
      <c r="M1814" s="16">
        <f>M1816+M1815</f>
        <v>6954.2</v>
      </c>
      <c r="N1814" s="16">
        <f>N1816+N1815</f>
        <v>-2387.5</v>
      </c>
      <c r="O1814" s="16">
        <f>O1816+O1815</f>
        <v>-2710.1</v>
      </c>
      <c r="P1814" s="16">
        <f>P1816+P1815</f>
        <v>-2739.4</v>
      </c>
      <c r="Q1814" s="16">
        <f t="shared" si="3597"/>
        <v>-3501.7000000000007</v>
      </c>
      <c r="R1814" s="16">
        <f t="shared" si="3598"/>
        <v>4452.3999999999996</v>
      </c>
      <c r="S1814" s="16">
        <f t="shared" si="3599"/>
        <v>-4153.7000000000007</v>
      </c>
      <c r="T1814" s="16">
        <f t="shared" si="3600"/>
        <v>4129.7999999999993</v>
      </c>
      <c r="U1814" s="16">
        <f t="shared" si="3601"/>
        <v>4214.7999999999993</v>
      </c>
      <c r="V1814" s="16">
        <f>V1816+V1815</f>
        <v>0</v>
      </c>
      <c r="W1814" s="16">
        <f>W1816+W1815</f>
        <v>0</v>
      </c>
      <c r="X1814" s="16">
        <f>X1816+X1815</f>
        <v>0</v>
      </c>
      <c r="Y1814" s="16">
        <f>Y1816+Y1815</f>
        <v>0</v>
      </c>
      <c r="Z1814" s="16">
        <f>Z1816+Z1815</f>
        <v>0</v>
      </c>
      <c r="AA1814" s="16">
        <f t="shared" si="3505"/>
        <v>4452.3999999999996</v>
      </c>
      <c r="AB1814" s="16">
        <f t="shared" si="3506"/>
        <v>4129.7999999999993</v>
      </c>
      <c r="AC1814" s="16">
        <f t="shared" si="3507"/>
        <v>4214.7999999999993</v>
      </c>
      <c r="AD1814" s="16">
        <f t="shared" ref="AD1814:AJ1814" si="3610">AD1816+AD1815</f>
        <v>0</v>
      </c>
      <c r="AE1814" s="16">
        <f t="shared" si="3610"/>
        <v>0</v>
      </c>
      <c r="AF1814" s="16">
        <f t="shared" si="3610"/>
        <v>0</v>
      </c>
      <c r="AG1814" s="16">
        <f t="shared" si="3610"/>
        <v>0</v>
      </c>
      <c r="AH1814" s="16">
        <f t="shared" si="3610"/>
        <v>0</v>
      </c>
      <c r="AI1814" s="16">
        <f t="shared" si="3610"/>
        <v>0</v>
      </c>
      <c r="AJ1814" s="16">
        <f t="shared" si="3610"/>
        <v>0</v>
      </c>
      <c r="AK1814" s="16">
        <f t="shared" si="3501"/>
        <v>4452.3999999999996</v>
      </c>
      <c r="AL1814" s="16">
        <f t="shared" si="3502"/>
        <v>4129.7999999999993</v>
      </c>
      <c r="AM1814" s="16">
        <f t="shared" si="3503"/>
        <v>4214.7999999999993</v>
      </c>
      <c r="AN1814" s="16">
        <f>AN1816+AN1815</f>
        <v>0</v>
      </c>
      <c r="AO1814" s="16">
        <f t="shared" si="3504"/>
        <v>4452.3999999999996</v>
      </c>
      <c r="AP1814" s="16">
        <f t="shared" ref="AP1814:BK1814" si="3611">AP1816+AP1815</f>
        <v>0</v>
      </c>
      <c r="AQ1814" s="16">
        <f t="shared" si="3611"/>
        <v>0</v>
      </c>
      <c r="AR1814" s="16">
        <f t="shared" si="3611"/>
        <v>0</v>
      </c>
      <c r="AS1814" s="16">
        <f>AS1816+AS1815</f>
        <v>0</v>
      </c>
      <c r="AT1814" s="16">
        <f>AT1816+AT1815</f>
        <v>0</v>
      </c>
      <c r="AU1814" s="16">
        <f t="shared" si="3611"/>
        <v>0</v>
      </c>
      <c r="AV1814" s="16">
        <f t="shared" si="3611"/>
        <v>0</v>
      </c>
      <c r="AW1814" s="16">
        <f t="shared" si="3611"/>
        <v>0</v>
      </c>
      <c r="AX1814" s="16">
        <f t="shared" si="3611"/>
        <v>0</v>
      </c>
      <c r="AY1814" s="16">
        <f t="shared" si="3611"/>
        <v>0</v>
      </c>
      <c r="AZ1814" s="16">
        <f t="shared" si="3611"/>
        <v>0</v>
      </c>
      <c r="BA1814" s="16">
        <f>BA1816+BA1815</f>
        <v>0</v>
      </c>
      <c r="BB1814" s="16">
        <f>BB1816+BB1815</f>
        <v>0</v>
      </c>
      <c r="BC1814" s="16">
        <f t="shared" si="3611"/>
        <v>0</v>
      </c>
      <c r="BD1814" s="16">
        <f>BD1816+BD1815</f>
        <v>0</v>
      </c>
      <c r="BE1814" s="16">
        <f>BE1816+BE1815</f>
        <v>0</v>
      </c>
      <c r="BF1814" s="16">
        <f t="shared" si="3487"/>
        <v>4452.3999999999996</v>
      </c>
      <c r="BG1814" s="16">
        <f t="shared" si="3488"/>
        <v>4129.7999999999993</v>
      </c>
      <c r="BH1814" s="16">
        <f t="shared" si="3489"/>
        <v>4214.7999999999993</v>
      </c>
      <c r="BI1814" s="16">
        <f t="shared" ref="BI1814" si="3612">BI1816+BI1815</f>
        <v>0</v>
      </c>
      <c r="BJ1814" s="16">
        <f t="shared" si="3519"/>
        <v>4452.3999999999996</v>
      </c>
      <c r="BK1814" s="16">
        <f t="shared" si="3611"/>
        <v>0</v>
      </c>
    </row>
    <row r="1815" spans="1:64" ht="47.25" x14ac:dyDescent="0.25">
      <c r="A1815" s="17" t="s">
        <v>442</v>
      </c>
      <c r="B1815" s="22" t="s">
        <v>8</v>
      </c>
      <c r="C1815" s="22" t="s">
        <v>90</v>
      </c>
      <c r="D1815" s="23" t="s">
        <v>449</v>
      </c>
      <c r="E1815" s="10" t="s">
        <v>81</v>
      </c>
      <c r="F1815" s="11" t="s">
        <v>82</v>
      </c>
      <c r="G1815" s="16">
        <v>0</v>
      </c>
      <c r="H1815" s="16">
        <f t="shared" si="3559"/>
        <v>1105.5</v>
      </c>
      <c r="I1815" s="16">
        <v>1105.5</v>
      </c>
      <c r="J1815" s="16">
        <v>0</v>
      </c>
      <c r="K1815" s="16">
        <f t="shared" si="3560"/>
        <v>1105.5</v>
      </c>
      <c r="L1815" s="16">
        <v>1105.5</v>
      </c>
      <c r="M1815" s="16">
        <v>1165.8</v>
      </c>
      <c r="N1815" s="16">
        <v>-30</v>
      </c>
      <c r="O1815" s="16">
        <v>-30</v>
      </c>
      <c r="P1815" s="16"/>
      <c r="Q1815" s="16">
        <f t="shared" si="3597"/>
        <v>1075.5</v>
      </c>
      <c r="R1815" s="16">
        <f t="shared" si="3598"/>
        <v>1075.5</v>
      </c>
      <c r="S1815" s="16">
        <f t="shared" si="3599"/>
        <v>1075.5</v>
      </c>
      <c r="T1815" s="16">
        <f t="shared" si="3600"/>
        <v>1075.5</v>
      </c>
      <c r="U1815" s="16">
        <f t="shared" si="3601"/>
        <v>1165.8</v>
      </c>
      <c r="V1815" s="16"/>
      <c r="W1815" s="16"/>
      <c r="X1815" s="16"/>
      <c r="Y1815" s="16"/>
      <c r="Z1815" s="16"/>
      <c r="AA1815" s="16">
        <f t="shared" si="3505"/>
        <v>1075.5</v>
      </c>
      <c r="AB1815" s="16">
        <f t="shared" si="3506"/>
        <v>1075.5</v>
      </c>
      <c r="AC1815" s="16">
        <f t="shared" si="3507"/>
        <v>1165.8</v>
      </c>
      <c r="AD1815" s="16"/>
      <c r="AE1815" s="16"/>
      <c r="AF1815" s="16"/>
      <c r="AG1815" s="16"/>
      <c r="AH1815" s="16"/>
      <c r="AI1815" s="16"/>
      <c r="AJ1815" s="16"/>
      <c r="AK1815" s="16">
        <f t="shared" si="3501"/>
        <v>1075.5</v>
      </c>
      <c r="AL1815" s="16">
        <f t="shared" si="3502"/>
        <v>1075.5</v>
      </c>
      <c r="AM1815" s="16">
        <f t="shared" si="3503"/>
        <v>1165.8</v>
      </c>
      <c r="AN1815" s="16"/>
      <c r="AO1815" s="16">
        <f t="shared" si="3504"/>
        <v>1075.5</v>
      </c>
      <c r="AP1815" s="16"/>
      <c r="AQ1815" s="16"/>
      <c r="AR1815" s="16"/>
      <c r="AS1815" s="16"/>
      <c r="AT1815" s="16"/>
      <c r="AU1815" s="16"/>
      <c r="AV1815" s="16"/>
      <c r="AW1815" s="16"/>
      <c r="AX1815" s="16"/>
      <c r="AY1815" s="16"/>
      <c r="AZ1815" s="16"/>
      <c r="BA1815" s="16"/>
      <c r="BB1815" s="16"/>
      <c r="BC1815" s="16"/>
      <c r="BD1815" s="16"/>
      <c r="BE1815" s="16"/>
      <c r="BF1815" s="16">
        <f t="shared" ref="BF1815:BF1878" si="3613">AO1815+AP1815+AQ1815+AR1815+AS1815+AT1815+AU1815+AV1815+AW1815+AX1815+AY1815</f>
        <v>1075.5</v>
      </c>
      <c r="BG1815" s="16">
        <f t="shared" ref="BG1815:BG1878" si="3614">AL1815+AZ1815+BA1815+BB1815</f>
        <v>1075.5</v>
      </c>
      <c r="BH1815" s="16">
        <f t="shared" ref="BH1815:BH1878" si="3615">AM1815+BC1815+BD1815+BE1815</f>
        <v>1165.8</v>
      </c>
      <c r="BI1815" s="16"/>
      <c r="BJ1815" s="16">
        <f t="shared" si="3519"/>
        <v>1075.5</v>
      </c>
      <c r="BK1815" s="16"/>
    </row>
    <row r="1816" spans="1:64" ht="31.5" x14ac:dyDescent="0.25">
      <c r="A1816" s="17" t="s">
        <v>442</v>
      </c>
      <c r="B1816" s="22" t="s">
        <v>8</v>
      </c>
      <c r="C1816" s="22" t="s">
        <v>90</v>
      </c>
      <c r="D1816" s="23" t="s">
        <v>449</v>
      </c>
      <c r="E1816" s="10" t="s">
        <v>52</v>
      </c>
      <c r="F1816" s="11" t="s">
        <v>23</v>
      </c>
      <c r="G1816" s="16">
        <v>7954.1</v>
      </c>
      <c r="H1816" s="16">
        <f t="shared" si="3559"/>
        <v>-2219.7000000000007</v>
      </c>
      <c r="I1816" s="16">
        <v>5734.4</v>
      </c>
      <c r="J1816" s="16">
        <v>8283.5</v>
      </c>
      <c r="K1816" s="16">
        <f t="shared" si="3560"/>
        <v>-2549.1000000000004</v>
      </c>
      <c r="L1816" s="16">
        <v>5734.4</v>
      </c>
      <c r="M1816" s="16">
        <v>5788.4</v>
      </c>
      <c r="N1816" s="16">
        <v>-2357.5</v>
      </c>
      <c r="O1816" s="16">
        <v>-2680.1</v>
      </c>
      <c r="P1816" s="16">
        <v>-2739.4</v>
      </c>
      <c r="Q1816" s="16">
        <f t="shared" si="3597"/>
        <v>-4577.2000000000007</v>
      </c>
      <c r="R1816" s="16">
        <f t="shared" si="3598"/>
        <v>3376.8999999999996</v>
      </c>
      <c r="S1816" s="16">
        <f t="shared" si="3599"/>
        <v>-5229.2000000000007</v>
      </c>
      <c r="T1816" s="16">
        <f t="shared" si="3600"/>
        <v>3054.2999999999997</v>
      </c>
      <c r="U1816" s="16">
        <f t="shared" si="3601"/>
        <v>3048.9999999999995</v>
      </c>
      <c r="V1816" s="16"/>
      <c r="W1816" s="16"/>
      <c r="X1816" s="16"/>
      <c r="Y1816" s="16"/>
      <c r="Z1816" s="16"/>
      <c r="AA1816" s="16">
        <f t="shared" si="3505"/>
        <v>3376.8999999999996</v>
      </c>
      <c r="AB1816" s="16">
        <f t="shared" si="3506"/>
        <v>3054.2999999999997</v>
      </c>
      <c r="AC1816" s="16">
        <f t="shared" si="3507"/>
        <v>3048.9999999999995</v>
      </c>
      <c r="AD1816" s="16"/>
      <c r="AE1816" s="16"/>
      <c r="AF1816" s="16"/>
      <c r="AG1816" s="16"/>
      <c r="AH1816" s="16"/>
      <c r="AI1816" s="16"/>
      <c r="AJ1816" s="16"/>
      <c r="AK1816" s="16">
        <f t="shared" si="3501"/>
        <v>3376.8999999999996</v>
      </c>
      <c r="AL1816" s="16">
        <f t="shared" si="3502"/>
        <v>3054.2999999999997</v>
      </c>
      <c r="AM1816" s="16">
        <f t="shared" si="3503"/>
        <v>3048.9999999999995</v>
      </c>
      <c r="AN1816" s="16"/>
      <c r="AO1816" s="16">
        <f t="shared" si="3504"/>
        <v>3376.8999999999996</v>
      </c>
      <c r="AP1816" s="16"/>
      <c r="AQ1816" s="16"/>
      <c r="AR1816" s="16"/>
      <c r="AS1816" s="16"/>
      <c r="AT1816" s="16"/>
      <c r="AU1816" s="16"/>
      <c r="AV1816" s="16"/>
      <c r="AW1816" s="16"/>
      <c r="AX1816" s="16"/>
      <c r="AY1816" s="16"/>
      <c r="AZ1816" s="16"/>
      <c r="BA1816" s="16"/>
      <c r="BB1816" s="16"/>
      <c r="BC1816" s="16"/>
      <c r="BD1816" s="16"/>
      <c r="BE1816" s="16"/>
      <c r="BF1816" s="16">
        <f t="shared" si="3613"/>
        <v>3376.8999999999996</v>
      </c>
      <c r="BG1816" s="16">
        <f t="shared" si="3614"/>
        <v>3054.2999999999997</v>
      </c>
      <c r="BH1816" s="16">
        <f t="shared" si="3615"/>
        <v>3048.9999999999995</v>
      </c>
      <c r="BI1816" s="16"/>
      <c r="BJ1816" s="16">
        <f t="shared" si="3519"/>
        <v>3376.8999999999996</v>
      </c>
      <c r="BK1816" s="16"/>
    </row>
    <row r="1817" spans="1:64" x14ac:dyDescent="0.25">
      <c r="A1817" s="17" t="s">
        <v>442</v>
      </c>
      <c r="B1817" s="22" t="s">
        <v>8</v>
      </c>
      <c r="C1817" s="22" t="s">
        <v>90</v>
      </c>
      <c r="D1817" s="23" t="s">
        <v>449</v>
      </c>
      <c r="E1817" s="10" t="s">
        <v>53</v>
      </c>
      <c r="F1817" s="11" t="s">
        <v>24</v>
      </c>
      <c r="G1817" s="16">
        <f>G1820</f>
        <v>814.2</v>
      </c>
      <c r="H1817" s="16">
        <f t="shared" si="3559"/>
        <v>-669.30000000000007</v>
      </c>
      <c r="I1817" s="16">
        <f>I1820</f>
        <v>144.9</v>
      </c>
      <c r="J1817" s="16">
        <f>J1820</f>
        <v>842.2</v>
      </c>
      <c r="K1817" s="16">
        <f t="shared" si="3560"/>
        <v>-691.7</v>
      </c>
      <c r="L1817" s="16">
        <f>L1820</f>
        <v>150.5</v>
      </c>
      <c r="M1817" s="16">
        <f>M1820</f>
        <v>154.9</v>
      </c>
      <c r="N1817" s="16">
        <f>N1820</f>
        <v>-44.1</v>
      </c>
      <c r="O1817" s="16">
        <f>O1820</f>
        <v>-58.9</v>
      </c>
      <c r="P1817" s="16">
        <f>P1820</f>
        <v>-58.9</v>
      </c>
      <c r="Q1817" s="16">
        <f t="shared" si="3597"/>
        <v>-713.40000000000009</v>
      </c>
      <c r="R1817" s="16">
        <f t="shared" si="3598"/>
        <v>100.80000000000001</v>
      </c>
      <c r="S1817" s="16">
        <f t="shared" si="3599"/>
        <v>-750.6</v>
      </c>
      <c r="T1817" s="16">
        <f t="shared" si="3600"/>
        <v>91.6</v>
      </c>
      <c r="U1817" s="16">
        <f t="shared" si="3601"/>
        <v>96</v>
      </c>
      <c r="V1817" s="16">
        <f>V1820</f>
        <v>0</v>
      </c>
      <c r="W1817" s="16">
        <f>W1820</f>
        <v>0</v>
      </c>
      <c r="X1817" s="16">
        <f>X1820</f>
        <v>0</v>
      </c>
      <c r="Y1817" s="16">
        <f>Y1820</f>
        <v>0</v>
      </c>
      <c r="Z1817" s="16">
        <f>Z1820</f>
        <v>0</v>
      </c>
      <c r="AA1817" s="16">
        <f t="shared" si="3505"/>
        <v>100.80000000000001</v>
      </c>
      <c r="AB1817" s="16">
        <f t="shared" si="3506"/>
        <v>91.6</v>
      </c>
      <c r="AC1817" s="16">
        <f t="shared" si="3507"/>
        <v>96</v>
      </c>
      <c r="AD1817" s="16">
        <f t="shared" ref="AD1817:AJ1817" si="3616">AD1820+AD1818</f>
        <v>0</v>
      </c>
      <c r="AE1817" s="16">
        <f t="shared" si="3616"/>
        <v>0</v>
      </c>
      <c r="AF1817" s="16">
        <f t="shared" si="3616"/>
        <v>0</v>
      </c>
      <c r="AG1817" s="16">
        <f t="shared" si="3616"/>
        <v>0</v>
      </c>
      <c r="AH1817" s="16">
        <f t="shared" si="3616"/>
        <v>0</v>
      </c>
      <c r="AI1817" s="16">
        <f t="shared" si="3616"/>
        <v>0</v>
      </c>
      <c r="AJ1817" s="16">
        <f t="shared" si="3616"/>
        <v>0</v>
      </c>
      <c r="AK1817" s="16">
        <f t="shared" si="3501"/>
        <v>100.80000000000001</v>
      </c>
      <c r="AL1817" s="16">
        <f t="shared" si="3502"/>
        <v>91.6</v>
      </c>
      <c r="AM1817" s="16">
        <f t="shared" si="3503"/>
        <v>96</v>
      </c>
      <c r="AN1817" s="16">
        <f>AN1820+AN1818</f>
        <v>0</v>
      </c>
      <c r="AO1817" s="16">
        <f t="shared" si="3504"/>
        <v>100.80000000000001</v>
      </c>
      <c r="AP1817" s="16">
        <f t="shared" ref="AP1817:BK1817" si="3617">AP1820+AP1818</f>
        <v>0</v>
      </c>
      <c r="AQ1817" s="16">
        <f t="shared" si="3617"/>
        <v>0</v>
      </c>
      <c r="AR1817" s="16">
        <f t="shared" si="3617"/>
        <v>0</v>
      </c>
      <c r="AS1817" s="16">
        <f>AS1820+AS1818</f>
        <v>0</v>
      </c>
      <c r="AT1817" s="16">
        <f>AT1820+AT1818</f>
        <v>0</v>
      </c>
      <c r="AU1817" s="16">
        <f t="shared" si="3617"/>
        <v>0</v>
      </c>
      <c r="AV1817" s="16">
        <f t="shared" si="3617"/>
        <v>0</v>
      </c>
      <c r="AW1817" s="16">
        <f t="shared" si="3617"/>
        <v>0</v>
      </c>
      <c r="AX1817" s="16">
        <f t="shared" si="3617"/>
        <v>0</v>
      </c>
      <c r="AY1817" s="16">
        <f t="shared" si="3617"/>
        <v>0</v>
      </c>
      <c r="AZ1817" s="16">
        <f t="shared" si="3617"/>
        <v>0</v>
      </c>
      <c r="BA1817" s="16">
        <f>BA1820+BA1818</f>
        <v>0</v>
      </c>
      <c r="BB1817" s="16">
        <f>BB1820+BB1818</f>
        <v>0</v>
      </c>
      <c r="BC1817" s="16">
        <f t="shared" si="3617"/>
        <v>0</v>
      </c>
      <c r="BD1817" s="16">
        <f>BD1820+BD1818</f>
        <v>0</v>
      </c>
      <c r="BE1817" s="16">
        <f>BE1820+BE1818</f>
        <v>0</v>
      </c>
      <c r="BF1817" s="16">
        <f t="shared" si="3613"/>
        <v>100.80000000000001</v>
      </c>
      <c r="BG1817" s="16">
        <f t="shared" si="3614"/>
        <v>91.6</v>
      </c>
      <c r="BH1817" s="16">
        <f t="shared" si="3615"/>
        <v>96</v>
      </c>
      <c r="BI1817" s="16">
        <f t="shared" ref="BI1817" si="3618">BI1820+BI1818</f>
        <v>0</v>
      </c>
      <c r="BJ1817" s="16">
        <f t="shared" si="3519"/>
        <v>100.80000000000001</v>
      </c>
      <c r="BK1817" s="16">
        <f t="shared" si="3617"/>
        <v>0</v>
      </c>
    </row>
    <row r="1818" spans="1:64" hidden="1" x14ac:dyDescent="0.25">
      <c r="A1818" s="17" t="s">
        <v>442</v>
      </c>
      <c r="B1818" s="22" t="s">
        <v>8</v>
      </c>
      <c r="C1818" s="22" t="s">
        <v>90</v>
      </c>
      <c r="D1818" s="23" t="s">
        <v>449</v>
      </c>
      <c r="E1818" s="10" t="s">
        <v>69</v>
      </c>
      <c r="F1818" s="11" t="s">
        <v>31</v>
      </c>
      <c r="G1818" s="16"/>
      <c r="H1818" s="16"/>
      <c r="I1818" s="16"/>
      <c r="J1818" s="16"/>
      <c r="K1818" s="16"/>
      <c r="L1818" s="16"/>
      <c r="M1818" s="16"/>
      <c r="N1818" s="16"/>
      <c r="O1818" s="16"/>
      <c r="P1818" s="16"/>
      <c r="Q1818" s="16"/>
      <c r="R1818" s="16"/>
      <c r="S1818" s="16"/>
      <c r="T1818" s="16"/>
      <c r="U1818" s="16"/>
      <c r="V1818" s="16"/>
      <c r="W1818" s="16"/>
      <c r="X1818" s="16"/>
      <c r="Y1818" s="16"/>
      <c r="Z1818" s="16"/>
      <c r="AA1818" s="16">
        <f>AA1819</f>
        <v>0</v>
      </c>
      <c r="AB1818" s="16">
        <f t="shared" ref="AB1818:BK1818" si="3619">AB1819</f>
        <v>0</v>
      </c>
      <c r="AC1818" s="16">
        <f t="shared" si="3619"/>
        <v>0</v>
      </c>
      <c r="AD1818" s="16">
        <f t="shared" si="3619"/>
        <v>0</v>
      </c>
      <c r="AE1818" s="16">
        <f t="shared" si="3619"/>
        <v>0</v>
      </c>
      <c r="AF1818" s="16">
        <f t="shared" si="3619"/>
        <v>0</v>
      </c>
      <c r="AG1818" s="16">
        <f t="shared" si="3619"/>
        <v>0</v>
      </c>
      <c r="AH1818" s="16">
        <f t="shared" si="3619"/>
        <v>0</v>
      </c>
      <c r="AI1818" s="16">
        <f t="shared" si="3619"/>
        <v>0</v>
      </c>
      <c r="AJ1818" s="16">
        <f t="shared" si="3619"/>
        <v>0</v>
      </c>
      <c r="AK1818" s="16">
        <f t="shared" si="3501"/>
        <v>0</v>
      </c>
      <c r="AL1818" s="16">
        <f t="shared" si="3502"/>
        <v>0</v>
      </c>
      <c r="AM1818" s="16">
        <f t="shared" si="3503"/>
        <v>0</v>
      </c>
      <c r="AN1818" s="16">
        <f t="shared" si="3619"/>
        <v>0</v>
      </c>
      <c r="AO1818" s="16">
        <f t="shared" si="3504"/>
        <v>0</v>
      </c>
      <c r="AP1818" s="16">
        <f t="shared" si="3619"/>
        <v>0</v>
      </c>
      <c r="AQ1818" s="16">
        <f t="shared" si="3619"/>
        <v>0</v>
      </c>
      <c r="AR1818" s="16">
        <f t="shared" si="3619"/>
        <v>0</v>
      </c>
      <c r="AS1818" s="16">
        <f t="shared" si="3619"/>
        <v>0</v>
      </c>
      <c r="AT1818" s="16">
        <f t="shared" si="3619"/>
        <v>0</v>
      </c>
      <c r="AU1818" s="16">
        <f t="shared" si="3619"/>
        <v>0</v>
      </c>
      <c r="AV1818" s="16">
        <f t="shared" si="3619"/>
        <v>0</v>
      </c>
      <c r="AW1818" s="16">
        <f t="shared" si="3619"/>
        <v>0</v>
      </c>
      <c r="AX1818" s="16">
        <f t="shared" si="3619"/>
        <v>0</v>
      </c>
      <c r="AY1818" s="16">
        <f t="shared" si="3619"/>
        <v>0</v>
      </c>
      <c r="AZ1818" s="16">
        <f t="shared" si="3619"/>
        <v>0</v>
      </c>
      <c r="BA1818" s="16">
        <f t="shared" si="3619"/>
        <v>0</v>
      </c>
      <c r="BB1818" s="16">
        <f t="shared" si="3619"/>
        <v>0</v>
      </c>
      <c r="BC1818" s="16">
        <f t="shared" si="3619"/>
        <v>0</v>
      </c>
      <c r="BD1818" s="16">
        <f t="shared" si="3619"/>
        <v>0</v>
      </c>
      <c r="BE1818" s="16">
        <f t="shared" si="3619"/>
        <v>0</v>
      </c>
      <c r="BF1818" s="16">
        <f t="shared" si="3613"/>
        <v>0</v>
      </c>
      <c r="BG1818" s="16">
        <f t="shared" si="3614"/>
        <v>0</v>
      </c>
      <c r="BH1818" s="16">
        <f t="shared" si="3615"/>
        <v>0</v>
      </c>
      <c r="BI1818" s="16">
        <f t="shared" si="3619"/>
        <v>0</v>
      </c>
      <c r="BJ1818" s="16"/>
      <c r="BK1818" s="16">
        <f t="shared" si="3619"/>
        <v>0</v>
      </c>
      <c r="BL1818" s="46">
        <v>0</v>
      </c>
    </row>
    <row r="1819" spans="1:64" ht="173.25" hidden="1" x14ac:dyDescent="0.25">
      <c r="A1819" s="17" t="s">
        <v>442</v>
      </c>
      <c r="B1819" s="22" t="s">
        <v>8</v>
      </c>
      <c r="C1819" s="22" t="s">
        <v>90</v>
      </c>
      <c r="D1819" s="23" t="s">
        <v>449</v>
      </c>
      <c r="E1819" s="10" t="s">
        <v>70</v>
      </c>
      <c r="F1819" s="11" t="s">
        <v>32</v>
      </c>
      <c r="G1819" s="16"/>
      <c r="H1819" s="16"/>
      <c r="I1819" s="16"/>
      <c r="J1819" s="16"/>
      <c r="K1819" s="16"/>
      <c r="L1819" s="16"/>
      <c r="M1819" s="16"/>
      <c r="N1819" s="16"/>
      <c r="O1819" s="16"/>
      <c r="P1819" s="16"/>
      <c r="Q1819" s="16"/>
      <c r="R1819" s="16"/>
      <c r="S1819" s="16"/>
      <c r="T1819" s="16"/>
      <c r="U1819" s="16"/>
      <c r="V1819" s="16"/>
      <c r="W1819" s="16"/>
      <c r="X1819" s="16"/>
      <c r="Y1819" s="16"/>
      <c r="Z1819" s="16"/>
      <c r="AA1819" s="16">
        <v>0</v>
      </c>
      <c r="AB1819" s="16">
        <v>0</v>
      </c>
      <c r="AC1819" s="16">
        <v>0</v>
      </c>
      <c r="AD1819" s="16"/>
      <c r="AE1819" s="16"/>
      <c r="AF1819" s="16"/>
      <c r="AG1819" s="16"/>
      <c r="AH1819" s="16"/>
      <c r="AI1819" s="16"/>
      <c r="AJ1819" s="16"/>
      <c r="AK1819" s="16">
        <f t="shared" si="3501"/>
        <v>0</v>
      </c>
      <c r="AL1819" s="16">
        <f t="shared" si="3502"/>
        <v>0</v>
      </c>
      <c r="AM1819" s="16">
        <f t="shared" si="3503"/>
        <v>0</v>
      </c>
      <c r="AN1819" s="16"/>
      <c r="AO1819" s="16">
        <f t="shared" si="3504"/>
        <v>0</v>
      </c>
      <c r="AP1819" s="16"/>
      <c r="AQ1819" s="16"/>
      <c r="AR1819" s="16"/>
      <c r="AS1819" s="16"/>
      <c r="AT1819" s="16"/>
      <c r="AU1819" s="16"/>
      <c r="AV1819" s="16"/>
      <c r="AW1819" s="16"/>
      <c r="AX1819" s="16"/>
      <c r="AY1819" s="16"/>
      <c r="AZ1819" s="16"/>
      <c r="BA1819" s="16"/>
      <c r="BB1819" s="16"/>
      <c r="BC1819" s="16"/>
      <c r="BD1819" s="16"/>
      <c r="BE1819" s="16"/>
      <c r="BF1819" s="16">
        <f t="shared" si="3613"/>
        <v>0</v>
      </c>
      <c r="BG1819" s="16">
        <f t="shared" si="3614"/>
        <v>0</v>
      </c>
      <c r="BH1819" s="16">
        <f t="shared" si="3615"/>
        <v>0</v>
      </c>
      <c r="BI1819" s="16"/>
      <c r="BJ1819" s="16"/>
      <c r="BK1819" s="16"/>
      <c r="BL1819" s="46">
        <v>0</v>
      </c>
    </row>
    <row r="1820" spans="1:64" ht="31.5" x14ac:dyDescent="0.25">
      <c r="A1820" s="17" t="s">
        <v>442</v>
      </c>
      <c r="B1820" s="22" t="s">
        <v>8</v>
      </c>
      <c r="C1820" s="22" t="s">
        <v>90</v>
      </c>
      <c r="D1820" s="23" t="s">
        <v>449</v>
      </c>
      <c r="E1820" s="10" t="s">
        <v>54</v>
      </c>
      <c r="F1820" s="11" t="s">
        <v>25</v>
      </c>
      <c r="G1820" s="16">
        <f>G1821+G1822</f>
        <v>814.2</v>
      </c>
      <c r="H1820" s="16">
        <f t="shared" si="3559"/>
        <v>-669.30000000000007</v>
      </c>
      <c r="I1820" s="16">
        <f>I1821+I1822</f>
        <v>144.9</v>
      </c>
      <c r="J1820" s="16">
        <f>J1821+J1822</f>
        <v>842.2</v>
      </c>
      <c r="K1820" s="16">
        <f t="shared" si="3560"/>
        <v>-691.7</v>
      </c>
      <c r="L1820" s="16">
        <f>L1821+L1822</f>
        <v>150.5</v>
      </c>
      <c r="M1820" s="16">
        <f>M1821+M1822</f>
        <v>154.9</v>
      </c>
      <c r="N1820" s="16">
        <f>N1821+N1822</f>
        <v>-44.1</v>
      </c>
      <c r="O1820" s="16">
        <f>O1821+O1822</f>
        <v>-58.9</v>
      </c>
      <c r="P1820" s="16">
        <f>P1821+P1822</f>
        <v>-58.9</v>
      </c>
      <c r="Q1820" s="16">
        <f t="shared" si="3597"/>
        <v>-713.40000000000009</v>
      </c>
      <c r="R1820" s="16">
        <f t="shared" si="3598"/>
        <v>100.80000000000001</v>
      </c>
      <c r="S1820" s="16">
        <f t="shared" si="3599"/>
        <v>-750.6</v>
      </c>
      <c r="T1820" s="16">
        <f t="shared" si="3600"/>
        <v>91.6</v>
      </c>
      <c r="U1820" s="16">
        <f t="shared" si="3601"/>
        <v>96</v>
      </c>
      <c r="V1820" s="16">
        <f>V1821+V1822</f>
        <v>0</v>
      </c>
      <c r="W1820" s="16">
        <f>W1821+W1822</f>
        <v>0</v>
      </c>
      <c r="X1820" s="16">
        <f>X1821+X1822</f>
        <v>0</v>
      </c>
      <c r="Y1820" s="16">
        <f>Y1821+Y1822</f>
        <v>0</v>
      </c>
      <c r="Z1820" s="16">
        <f>Z1821+Z1822</f>
        <v>0</v>
      </c>
      <c r="AA1820" s="16">
        <f t="shared" si="3505"/>
        <v>100.80000000000001</v>
      </c>
      <c r="AB1820" s="16">
        <f t="shared" si="3506"/>
        <v>91.6</v>
      </c>
      <c r="AC1820" s="16">
        <f t="shared" si="3507"/>
        <v>96</v>
      </c>
      <c r="AD1820" s="16">
        <f t="shared" ref="AD1820:AJ1820" si="3620">AD1821+AD1822</f>
        <v>0</v>
      </c>
      <c r="AE1820" s="16">
        <f t="shared" si="3620"/>
        <v>0</v>
      </c>
      <c r="AF1820" s="16">
        <f t="shared" si="3620"/>
        <v>0</v>
      </c>
      <c r="AG1820" s="16">
        <f t="shared" si="3620"/>
        <v>0</v>
      </c>
      <c r="AH1820" s="16">
        <f t="shared" si="3620"/>
        <v>0</v>
      </c>
      <c r="AI1820" s="16">
        <f t="shared" si="3620"/>
        <v>0</v>
      </c>
      <c r="AJ1820" s="16">
        <f t="shared" si="3620"/>
        <v>0</v>
      </c>
      <c r="AK1820" s="16">
        <f t="shared" si="3501"/>
        <v>100.80000000000001</v>
      </c>
      <c r="AL1820" s="16">
        <f t="shared" si="3502"/>
        <v>91.6</v>
      </c>
      <c r="AM1820" s="16">
        <f t="shared" si="3503"/>
        <v>96</v>
      </c>
      <c r="AN1820" s="16">
        <f>AN1821+AN1822</f>
        <v>0</v>
      </c>
      <c r="AO1820" s="16">
        <f t="shared" si="3504"/>
        <v>100.80000000000001</v>
      </c>
      <c r="AP1820" s="16">
        <f t="shared" ref="AP1820:BK1820" si="3621">AP1821+AP1822</f>
        <v>0</v>
      </c>
      <c r="AQ1820" s="16">
        <f t="shared" si="3621"/>
        <v>0</v>
      </c>
      <c r="AR1820" s="16">
        <f t="shared" si="3621"/>
        <v>0</v>
      </c>
      <c r="AS1820" s="16">
        <f>AS1821+AS1822</f>
        <v>0</v>
      </c>
      <c r="AT1820" s="16">
        <f>AT1821+AT1822</f>
        <v>0</v>
      </c>
      <c r="AU1820" s="16">
        <f t="shared" si="3621"/>
        <v>0</v>
      </c>
      <c r="AV1820" s="16">
        <f t="shared" si="3621"/>
        <v>0</v>
      </c>
      <c r="AW1820" s="16">
        <f t="shared" si="3621"/>
        <v>0</v>
      </c>
      <c r="AX1820" s="16">
        <f t="shared" si="3621"/>
        <v>0</v>
      </c>
      <c r="AY1820" s="16">
        <f t="shared" si="3621"/>
        <v>0</v>
      </c>
      <c r="AZ1820" s="16">
        <f t="shared" si="3621"/>
        <v>0</v>
      </c>
      <c r="BA1820" s="16">
        <f>BA1821+BA1822</f>
        <v>0</v>
      </c>
      <c r="BB1820" s="16">
        <f>BB1821+BB1822</f>
        <v>0</v>
      </c>
      <c r="BC1820" s="16">
        <f t="shared" si="3621"/>
        <v>0</v>
      </c>
      <c r="BD1820" s="16">
        <f>BD1821+BD1822</f>
        <v>0</v>
      </c>
      <c r="BE1820" s="16">
        <f>BE1821+BE1822</f>
        <v>0</v>
      </c>
      <c r="BF1820" s="16">
        <f t="shared" si="3613"/>
        <v>100.80000000000001</v>
      </c>
      <c r="BG1820" s="16">
        <f t="shared" si="3614"/>
        <v>91.6</v>
      </c>
      <c r="BH1820" s="16">
        <f t="shared" si="3615"/>
        <v>96</v>
      </c>
      <c r="BI1820" s="16">
        <f t="shared" ref="BI1820" si="3622">BI1821+BI1822</f>
        <v>0</v>
      </c>
      <c r="BJ1820" s="16">
        <f t="shared" ref="BJ1820:BJ1832" si="3623">BF1820+BI1820</f>
        <v>100.80000000000001</v>
      </c>
      <c r="BK1820" s="16">
        <f t="shared" si="3621"/>
        <v>0</v>
      </c>
    </row>
    <row r="1821" spans="1:64" ht="31.5" x14ac:dyDescent="0.25">
      <c r="A1821" s="17" t="s">
        <v>442</v>
      </c>
      <c r="B1821" s="22" t="s">
        <v>8</v>
      </c>
      <c r="C1821" s="22" t="s">
        <v>90</v>
      </c>
      <c r="D1821" s="23" t="s">
        <v>449</v>
      </c>
      <c r="E1821" s="10" t="s">
        <v>55</v>
      </c>
      <c r="F1821" s="11" t="s">
        <v>26</v>
      </c>
      <c r="G1821" s="16">
        <v>764.2</v>
      </c>
      <c r="H1821" s="16">
        <f t="shared" si="3559"/>
        <v>-620.30000000000007</v>
      </c>
      <c r="I1821" s="16">
        <v>143.9</v>
      </c>
      <c r="J1821" s="16">
        <v>792.2</v>
      </c>
      <c r="K1821" s="16">
        <f t="shared" si="3560"/>
        <v>-642.70000000000005</v>
      </c>
      <c r="L1821" s="16">
        <v>149.5</v>
      </c>
      <c r="M1821" s="16">
        <v>153.9</v>
      </c>
      <c r="N1821" s="16">
        <v>-44.1</v>
      </c>
      <c r="O1821" s="16">
        <v>-58.9</v>
      </c>
      <c r="P1821" s="16">
        <v>-58.9</v>
      </c>
      <c r="Q1821" s="16">
        <f t="shared" si="3597"/>
        <v>-664.40000000000009</v>
      </c>
      <c r="R1821" s="16">
        <f t="shared" si="3598"/>
        <v>99.800000000000011</v>
      </c>
      <c r="S1821" s="16">
        <f t="shared" si="3599"/>
        <v>-701.6</v>
      </c>
      <c r="T1821" s="16">
        <f t="shared" si="3600"/>
        <v>90.6</v>
      </c>
      <c r="U1821" s="16">
        <f t="shared" si="3601"/>
        <v>95</v>
      </c>
      <c r="V1821" s="16"/>
      <c r="W1821" s="16"/>
      <c r="X1821" s="16"/>
      <c r="Y1821" s="16"/>
      <c r="Z1821" s="16"/>
      <c r="AA1821" s="16">
        <f t="shared" si="3505"/>
        <v>99.800000000000011</v>
      </c>
      <c r="AB1821" s="16">
        <f t="shared" si="3506"/>
        <v>90.6</v>
      </c>
      <c r="AC1821" s="16">
        <f t="shared" si="3507"/>
        <v>95</v>
      </c>
      <c r="AD1821" s="16"/>
      <c r="AE1821" s="16"/>
      <c r="AF1821" s="16"/>
      <c r="AG1821" s="16"/>
      <c r="AH1821" s="16"/>
      <c r="AI1821" s="16"/>
      <c r="AJ1821" s="16"/>
      <c r="AK1821" s="16">
        <f t="shared" si="3501"/>
        <v>99.800000000000011</v>
      </c>
      <c r="AL1821" s="16">
        <f t="shared" si="3502"/>
        <v>90.6</v>
      </c>
      <c r="AM1821" s="16">
        <f t="shared" si="3503"/>
        <v>95</v>
      </c>
      <c r="AN1821" s="16"/>
      <c r="AO1821" s="16">
        <f t="shared" si="3504"/>
        <v>99.800000000000011</v>
      </c>
      <c r="AP1821" s="16"/>
      <c r="AQ1821" s="16"/>
      <c r="AR1821" s="16"/>
      <c r="AS1821" s="16"/>
      <c r="AT1821" s="16"/>
      <c r="AU1821" s="16"/>
      <c r="AV1821" s="16"/>
      <c r="AW1821" s="16"/>
      <c r="AX1821" s="16"/>
      <c r="AY1821" s="16"/>
      <c r="AZ1821" s="16"/>
      <c r="BA1821" s="16"/>
      <c r="BB1821" s="16"/>
      <c r="BC1821" s="16"/>
      <c r="BD1821" s="16"/>
      <c r="BE1821" s="16"/>
      <c r="BF1821" s="16">
        <f t="shared" si="3613"/>
        <v>99.800000000000011</v>
      </c>
      <c r="BG1821" s="16">
        <f t="shared" si="3614"/>
        <v>90.6</v>
      </c>
      <c r="BH1821" s="16">
        <f t="shared" si="3615"/>
        <v>95</v>
      </c>
      <c r="BI1821" s="16"/>
      <c r="BJ1821" s="16">
        <f t="shared" si="3623"/>
        <v>99.800000000000011</v>
      </c>
      <c r="BK1821" s="16"/>
    </row>
    <row r="1822" spans="1:64" ht="31.5" x14ac:dyDescent="0.25">
      <c r="A1822" s="17" t="s">
        <v>442</v>
      </c>
      <c r="B1822" s="22" t="s">
        <v>8</v>
      </c>
      <c r="C1822" s="22" t="s">
        <v>90</v>
      </c>
      <c r="D1822" s="23" t="s">
        <v>449</v>
      </c>
      <c r="E1822" s="10" t="s">
        <v>89</v>
      </c>
      <c r="F1822" s="11" t="s">
        <v>33</v>
      </c>
      <c r="G1822" s="16">
        <v>50</v>
      </c>
      <c r="H1822" s="16">
        <f t="shared" si="3559"/>
        <v>-49</v>
      </c>
      <c r="I1822" s="16">
        <v>1</v>
      </c>
      <c r="J1822" s="16">
        <v>50</v>
      </c>
      <c r="K1822" s="16">
        <f t="shared" si="3560"/>
        <v>-49</v>
      </c>
      <c r="L1822" s="16">
        <v>1</v>
      </c>
      <c r="M1822" s="16">
        <v>1</v>
      </c>
      <c r="N1822" s="16"/>
      <c r="O1822" s="16"/>
      <c r="P1822" s="16"/>
      <c r="Q1822" s="16">
        <f t="shared" si="3597"/>
        <v>-49</v>
      </c>
      <c r="R1822" s="16">
        <f t="shared" si="3598"/>
        <v>1</v>
      </c>
      <c r="S1822" s="16">
        <f t="shared" si="3599"/>
        <v>-49</v>
      </c>
      <c r="T1822" s="16">
        <f t="shared" si="3600"/>
        <v>1</v>
      </c>
      <c r="U1822" s="16">
        <f t="shared" si="3601"/>
        <v>1</v>
      </c>
      <c r="V1822" s="16"/>
      <c r="W1822" s="16"/>
      <c r="X1822" s="16"/>
      <c r="Y1822" s="16"/>
      <c r="Z1822" s="16"/>
      <c r="AA1822" s="16">
        <f t="shared" si="3505"/>
        <v>1</v>
      </c>
      <c r="AB1822" s="16">
        <f t="shared" si="3506"/>
        <v>1</v>
      </c>
      <c r="AC1822" s="16">
        <f t="shared" si="3507"/>
        <v>1</v>
      </c>
      <c r="AD1822" s="16"/>
      <c r="AE1822" s="16"/>
      <c r="AF1822" s="16"/>
      <c r="AG1822" s="16"/>
      <c r="AH1822" s="16"/>
      <c r="AI1822" s="16"/>
      <c r="AJ1822" s="16"/>
      <c r="AK1822" s="16">
        <f t="shared" si="3501"/>
        <v>1</v>
      </c>
      <c r="AL1822" s="16">
        <f t="shared" si="3502"/>
        <v>1</v>
      </c>
      <c r="AM1822" s="16">
        <f t="shared" si="3503"/>
        <v>1</v>
      </c>
      <c r="AN1822" s="16"/>
      <c r="AO1822" s="16">
        <f t="shared" si="3504"/>
        <v>1</v>
      </c>
      <c r="AP1822" s="16"/>
      <c r="AQ1822" s="16"/>
      <c r="AR1822" s="16"/>
      <c r="AS1822" s="16"/>
      <c r="AT1822" s="16"/>
      <c r="AU1822" s="16"/>
      <c r="AV1822" s="16"/>
      <c r="AW1822" s="16"/>
      <c r="AX1822" s="16"/>
      <c r="AY1822" s="16"/>
      <c r="AZ1822" s="16"/>
      <c r="BA1822" s="16"/>
      <c r="BB1822" s="16"/>
      <c r="BC1822" s="16"/>
      <c r="BD1822" s="16"/>
      <c r="BE1822" s="16"/>
      <c r="BF1822" s="16">
        <f t="shared" si="3613"/>
        <v>1</v>
      </c>
      <c r="BG1822" s="16">
        <f t="shared" si="3614"/>
        <v>1</v>
      </c>
      <c r="BH1822" s="16">
        <f t="shared" si="3615"/>
        <v>1</v>
      </c>
      <c r="BI1822" s="16"/>
      <c r="BJ1822" s="16">
        <f t="shared" si="3623"/>
        <v>1</v>
      </c>
      <c r="BK1822" s="16"/>
    </row>
    <row r="1823" spans="1:64" s="47" customFormat="1" ht="31.5" x14ac:dyDescent="0.25">
      <c r="A1823" s="8" t="s">
        <v>442</v>
      </c>
      <c r="B1823" s="8" t="s">
        <v>8</v>
      </c>
      <c r="C1823" s="8" t="s">
        <v>11</v>
      </c>
      <c r="D1823" s="8"/>
      <c r="E1823" s="8"/>
      <c r="F1823" s="9" t="s">
        <v>12</v>
      </c>
      <c r="G1823" s="15">
        <f>G1841+G1861+G1824+G1836</f>
        <v>14717.3</v>
      </c>
      <c r="H1823" s="15">
        <f t="shared" si="3559"/>
        <v>831</v>
      </c>
      <c r="I1823" s="15">
        <f>I1841+I1861+I1824+I1836</f>
        <v>15548.3</v>
      </c>
      <c r="J1823" s="15">
        <f>J1841+J1861+J1824+J1836</f>
        <v>15487.099999999999</v>
      </c>
      <c r="K1823" s="15">
        <f t="shared" si="3560"/>
        <v>-824.89999999999782</v>
      </c>
      <c r="L1823" s="15">
        <f>L1841+L1861+L1824+L1836</f>
        <v>14662.2</v>
      </c>
      <c r="M1823" s="15">
        <f>M1841+M1861+M1824+M1836</f>
        <v>15324.6</v>
      </c>
      <c r="N1823" s="15">
        <f>N1841+N1861+N1824+N1836</f>
        <v>0</v>
      </c>
      <c r="O1823" s="15">
        <f>O1841+O1861+O1824+O1836</f>
        <v>0</v>
      </c>
      <c r="P1823" s="15">
        <f>P1841+P1861+P1824+P1836</f>
        <v>0</v>
      </c>
      <c r="Q1823" s="15">
        <f t="shared" si="3597"/>
        <v>831</v>
      </c>
      <c r="R1823" s="15">
        <f t="shared" si="3598"/>
        <v>15548.3</v>
      </c>
      <c r="S1823" s="15">
        <f t="shared" si="3599"/>
        <v>-824.89999999999782</v>
      </c>
      <c r="T1823" s="15">
        <f t="shared" si="3600"/>
        <v>14662.2</v>
      </c>
      <c r="U1823" s="15">
        <f t="shared" si="3601"/>
        <v>15324.6</v>
      </c>
      <c r="V1823" s="15">
        <f>V1841+V1861+V1824+V1836</f>
        <v>8.4</v>
      </c>
      <c r="W1823" s="15">
        <f>W1841+W1861+W1824+W1836</f>
        <v>0</v>
      </c>
      <c r="X1823" s="15">
        <f>X1841+X1861+X1824+X1836</f>
        <v>0</v>
      </c>
      <c r="Y1823" s="15">
        <f>Y1841+Y1861+Y1824+Y1836</f>
        <v>0</v>
      </c>
      <c r="Z1823" s="15">
        <f>Z1841+Z1861+Z1824+Z1836</f>
        <v>0</v>
      </c>
      <c r="AA1823" s="15">
        <f t="shared" si="3505"/>
        <v>15556.699999999999</v>
      </c>
      <c r="AB1823" s="15">
        <f t="shared" si="3506"/>
        <v>14662.2</v>
      </c>
      <c r="AC1823" s="15">
        <f t="shared" si="3507"/>
        <v>15324.6</v>
      </c>
      <c r="AD1823" s="15">
        <f t="shared" ref="AD1823:AJ1823" si="3624">AD1841+AD1861+AD1824+AD1836</f>
        <v>0</v>
      </c>
      <c r="AE1823" s="15">
        <f t="shared" si="3624"/>
        <v>0</v>
      </c>
      <c r="AF1823" s="15">
        <f t="shared" si="3624"/>
        <v>0</v>
      </c>
      <c r="AG1823" s="15">
        <f t="shared" si="3624"/>
        <v>0</v>
      </c>
      <c r="AH1823" s="15">
        <f t="shared" si="3624"/>
        <v>0</v>
      </c>
      <c r="AI1823" s="15">
        <f t="shared" si="3624"/>
        <v>0</v>
      </c>
      <c r="AJ1823" s="15">
        <f t="shared" si="3624"/>
        <v>0</v>
      </c>
      <c r="AK1823" s="15">
        <f t="shared" si="3501"/>
        <v>15556.699999999999</v>
      </c>
      <c r="AL1823" s="15">
        <f t="shared" si="3502"/>
        <v>14662.2</v>
      </c>
      <c r="AM1823" s="15">
        <f t="shared" si="3503"/>
        <v>15324.6</v>
      </c>
      <c r="AN1823" s="15">
        <f>AN1841+AN1861+AN1824+AN1836</f>
        <v>0</v>
      </c>
      <c r="AO1823" s="15">
        <f t="shared" si="3504"/>
        <v>15556.699999999999</v>
      </c>
      <c r="AP1823" s="15">
        <f t="shared" ref="AP1823:BK1823" si="3625">AP1841+AP1861+AP1824+AP1836</f>
        <v>0</v>
      </c>
      <c r="AQ1823" s="15">
        <f t="shared" si="3625"/>
        <v>0</v>
      </c>
      <c r="AR1823" s="15">
        <f t="shared" si="3625"/>
        <v>0</v>
      </c>
      <c r="AS1823" s="15">
        <f>AS1841+AS1861+AS1824+AS1836</f>
        <v>0</v>
      </c>
      <c r="AT1823" s="15">
        <f>AT1841+AT1861+AT1824+AT1836</f>
        <v>0</v>
      </c>
      <c r="AU1823" s="15">
        <f t="shared" si="3625"/>
        <v>0</v>
      </c>
      <c r="AV1823" s="15">
        <f t="shared" si="3625"/>
        <v>0</v>
      </c>
      <c r="AW1823" s="15">
        <f t="shared" si="3625"/>
        <v>0</v>
      </c>
      <c r="AX1823" s="15">
        <f t="shared" si="3625"/>
        <v>0</v>
      </c>
      <c r="AY1823" s="15">
        <f t="shared" si="3625"/>
        <v>0</v>
      </c>
      <c r="AZ1823" s="15">
        <f t="shared" si="3625"/>
        <v>0</v>
      </c>
      <c r="BA1823" s="15">
        <f>BA1841+BA1861+BA1824+BA1836</f>
        <v>0</v>
      </c>
      <c r="BB1823" s="15">
        <f>BB1841+BB1861+BB1824+BB1836</f>
        <v>0</v>
      </c>
      <c r="BC1823" s="15">
        <f t="shared" si="3625"/>
        <v>0</v>
      </c>
      <c r="BD1823" s="15">
        <f>BD1841+BD1861+BD1824+BD1836</f>
        <v>0</v>
      </c>
      <c r="BE1823" s="15">
        <f>BE1841+BE1861+BE1824+BE1836</f>
        <v>0</v>
      </c>
      <c r="BF1823" s="15">
        <f t="shared" si="3613"/>
        <v>15556.699999999999</v>
      </c>
      <c r="BG1823" s="15">
        <f t="shared" si="3614"/>
        <v>14662.2</v>
      </c>
      <c r="BH1823" s="15">
        <f t="shared" si="3615"/>
        <v>15324.6</v>
      </c>
      <c r="BI1823" s="15">
        <f t="shared" ref="BI1823" si="3626">BI1841+BI1861+BI1824+BI1836</f>
        <v>0</v>
      </c>
      <c r="BJ1823" s="15">
        <f t="shared" si="3623"/>
        <v>15556.699999999999</v>
      </c>
      <c r="BK1823" s="15">
        <f t="shared" si="3625"/>
        <v>0</v>
      </c>
    </row>
    <row r="1824" spans="1:64" ht="31.5" x14ac:dyDescent="0.25">
      <c r="A1824" s="10" t="s">
        <v>442</v>
      </c>
      <c r="B1824" s="10" t="s">
        <v>8</v>
      </c>
      <c r="C1824" s="10" t="s">
        <v>11</v>
      </c>
      <c r="D1824" s="10" t="s">
        <v>363</v>
      </c>
      <c r="E1824" s="10"/>
      <c r="F1824" s="19" t="s">
        <v>364</v>
      </c>
      <c r="G1824" s="16">
        <f>G1825</f>
        <v>4200</v>
      </c>
      <c r="H1824" s="16">
        <f t="shared" si="3559"/>
        <v>400</v>
      </c>
      <c r="I1824" s="16">
        <f>I1825</f>
        <v>4600</v>
      </c>
      <c r="J1824" s="16">
        <f>J1825</f>
        <v>4500</v>
      </c>
      <c r="K1824" s="16">
        <f t="shared" si="3560"/>
        <v>500</v>
      </c>
      <c r="L1824" s="16">
        <f>L1825</f>
        <v>5000</v>
      </c>
      <c r="M1824" s="16">
        <f>M1825</f>
        <v>5500</v>
      </c>
      <c r="N1824" s="16">
        <f>N1825</f>
        <v>0</v>
      </c>
      <c r="O1824" s="16">
        <f>O1825</f>
        <v>0</v>
      </c>
      <c r="P1824" s="16">
        <f>P1825</f>
        <v>0</v>
      </c>
      <c r="Q1824" s="16">
        <f t="shared" si="3597"/>
        <v>400</v>
      </c>
      <c r="R1824" s="16">
        <f t="shared" si="3598"/>
        <v>4600</v>
      </c>
      <c r="S1824" s="16">
        <f t="shared" si="3599"/>
        <v>500</v>
      </c>
      <c r="T1824" s="16">
        <f t="shared" si="3600"/>
        <v>5000</v>
      </c>
      <c r="U1824" s="16">
        <f t="shared" si="3601"/>
        <v>5500</v>
      </c>
      <c r="V1824" s="16">
        <f>V1825</f>
        <v>0</v>
      </c>
      <c r="W1824" s="16">
        <f>W1825</f>
        <v>0</v>
      </c>
      <c r="X1824" s="16">
        <f>X1825</f>
        <v>0</v>
      </c>
      <c r="Y1824" s="16">
        <f>Y1825</f>
        <v>0</v>
      </c>
      <c r="Z1824" s="16">
        <f>Z1825</f>
        <v>0</v>
      </c>
      <c r="AA1824" s="16">
        <f t="shared" si="3505"/>
        <v>4600</v>
      </c>
      <c r="AB1824" s="16">
        <f t="shared" si="3506"/>
        <v>5000</v>
      </c>
      <c r="AC1824" s="16">
        <f t="shared" si="3507"/>
        <v>5500</v>
      </c>
      <c r="AD1824" s="16">
        <f t="shared" ref="AD1824:BK1824" si="3627">AD1825</f>
        <v>0</v>
      </c>
      <c r="AE1824" s="16">
        <f t="shared" si="3627"/>
        <v>0</v>
      </c>
      <c r="AF1824" s="16">
        <f t="shared" si="3627"/>
        <v>0</v>
      </c>
      <c r="AG1824" s="16">
        <f t="shared" si="3627"/>
        <v>0</v>
      </c>
      <c r="AH1824" s="16">
        <f t="shared" si="3627"/>
        <v>0</v>
      </c>
      <c r="AI1824" s="16">
        <f t="shared" si="3627"/>
        <v>0</v>
      </c>
      <c r="AJ1824" s="16">
        <f t="shared" si="3627"/>
        <v>0</v>
      </c>
      <c r="AK1824" s="16">
        <f t="shared" ref="AK1824:AK1887" si="3628">AA1824+AD1824+AE1824+AF1824</f>
        <v>4600</v>
      </c>
      <c r="AL1824" s="16">
        <f t="shared" ref="AL1824:AL1887" si="3629">AB1824+AG1824+AH1824</f>
        <v>5000</v>
      </c>
      <c r="AM1824" s="16">
        <f t="shared" ref="AM1824:AM1887" si="3630">AC1824+AI1824+AJ1824</f>
        <v>5500</v>
      </c>
      <c r="AN1824" s="16">
        <f t="shared" si="3627"/>
        <v>0</v>
      </c>
      <c r="AO1824" s="16">
        <f t="shared" ref="AO1824:AO1887" si="3631">AK1824+AN1824</f>
        <v>4600</v>
      </c>
      <c r="AP1824" s="16">
        <f t="shared" si="3627"/>
        <v>0</v>
      </c>
      <c r="AQ1824" s="16">
        <f t="shared" si="3627"/>
        <v>0</v>
      </c>
      <c r="AR1824" s="16">
        <f t="shared" si="3627"/>
        <v>0</v>
      </c>
      <c r="AS1824" s="16">
        <f t="shared" si="3627"/>
        <v>0</v>
      </c>
      <c r="AT1824" s="16">
        <f t="shared" si="3627"/>
        <v>0</v>
      </c>
      <c r="AU1824" s="16">
        <f t="shared" si="3627"/>
        <v>0</v>
      </c>
      <c r="AV1824" s="16">
        <f t="shared" si="3627"/>
        <v>0</v>
      </c>
      <c r="AW1824" s="16">
        <f t="shared" si="3627"/>
        <v>0</v>
      </c>
      <c r="AX1824" s="16">
        <f t="shared" si="3627"/>
        <v>0</v>
      </c>
      <c r="AY1824" s="16">
        <f t="shared" si="3627"/>
        <v>0</v>
      </c>
      <c r="AZ1824" s="16">
        <f t="shared" si="3627"/>
        <v>0</v>
      </c>
      <c r="BA1824" s="16">
        <f t="shared" si="3627"/>
        <v>0</v>
      </c>
      <c r="BB1824" s="16">
        <f t="shared" si="3627"/>
        <v>0</v>
      </c>
      <c r="BC1824" s="16">
        <f t="shared" si="3627"/>
        <v>0</v>
      </c>
      <c r="BD1824" s="16">
        <f t="shared" si="3627"/>
        <v>0</v>
      </c>
      <c r="BE1824" s="16">
        <f t="shared" si="3627"/>
        <v>0</v>
      </c>
      <c r="BF1824" s="16">
        <f t="shared" si="3613"/>
        <v>4600</v>
      </c>
      <c r="BG1824" s="16">
        <f t="shared" si="3614"/>
        <v>5000</v>
      </c>
      <c r="BH1824" s="16">
        <f t="shared" si="3615"/>
        <v>5500</v>
      </c>
      <c r="BI1824" s="16">
        <f t="shared" si="3627"/>
        <v>0</v>
      </c>
      <c r="BJ1824" s="16">
        <f t="shared" si="3623"/>
        <v>4600</v>
      </c>
      <c r="BK1824" s="16">
        <f t="shared" si="3627"/>
        <v>0</v>
      </c>
    </row>
    <row r="1825" spans="1:64" ht="31.5" x14ac:dyDescent="0.25">
      <c r="A1825" s="10" t="s">
        <v>442</v>
      </c>
      <c r="B1825" s="10" t="s">
        <v>8</v>
      </c>
      <c r="C1825" s="10" t="s">
        <v>11</v>
      </c>
      <c r="D1825" s="10" t="s">
        <v>365</v>
      </c>
      <c r="E1825" s="10"/>
      <c r="F1825" s="19" t="s">
        <v>366</v>
      </c>
      <c r="G1825" s="16">
        <f>G1826+G1829+G1833</f>
        <v>4200</v>
      </c>
      <c r="H1825" s="16">
        <f t="shared" si="3559"/>
        <v>400</v>
      </c>
      <c r="I1825" s="16">
        <f>I1826+I1829+I1833</f>
        <v>4600</v>
      </c>
      <c r="J1825" s="16">
        <f>J1826+J1829+J1833</f>
        <v>4500</v>
      </c>
      <c r="K1825" s="16">
        <f t="shared" si="3560"/>
        <v>500</v>
      </c>
      <c r="L1825" s="16">
        <f>L1826+L1829+L1833</f>
        <v>5000</v>
      </c>
      <c r="M1825" s="16">
        <f>M1826+M1829+M1833</f>
        <v>5500</v>
      </c>
      <c r="N1825" s="16">
        <f>N1826+N1829+N1833</f>
        <v>0</v>
      </c>
      <c r="O1825" s="16">
        <f>O1826+O1829+O1833</f>
        <v>0</v>
      </c>
      <c r="P1825" s="16">
        <f>P1826+P1829+P1833</f>
        <v>0</v>
      </c>
      <c r="Q1825" s="16">
        <f t="shared" si="3597"/>
        <v>400</v>
      </c>
      <c r="R1825" s="16">
        <f t="shared" si="3598"/>
        <v>4600</v>
      </c>
      <c r="S1825" s="16">
        <f t="shared" si="3599"/>
        <v>500</v>
      </c>
      <c r="T1825" s="16">
        <f t="shared" si="3600"/>
        <v>5000</v>
      </c>
      <c r="U1825" s="16">
        <f t="shared" si="3601"/>
        <v>5500</v>
      </c>
      <c r="V1825" s="16">
        <f>V1826+V1829+V1833</f>
        <v>0</v>
      </c>
      <c r="W1825" s="16">
        <f>W1826+W1829+W1833</f>
        <v>0</v>
      </c>
      <c r="X1825" s="16">
        <f>X1826+X1829+X1833</f>
        <v>0</v>
      </c>
      <c r="Y1825" s="16">
        <f>Y1826+Y1829+Y1833</f>
        <v>0</v>
      </c>
      <c r="Z1825" s="16">
        <f>Z1826+Z1829+Z1833</f>
        <v>0</v>
      </c>
      <c r="AA1825" s="16">
        <f t="shared" si="3505"/>
        <v>4600</v>
      </c>
      <c r="AB1825" s="16">
        <f t="shared" si="3506"/>
        <v>5000</v>
      </c>
      <c r="AC1825" s="16">
        <f t="shared" si="3507"/>
        <v>5500</v>
      </c>
      <c r="AD1825" s="16">
        <f t="shared" ref="AD1825:AJ1825" si="3632">AD1826+AD1829+AD1833</f>
        <v>0</v>
      </c>
      <c r="AE1825" s="16">
        <f t="shared" si="3632"/>
        <v>0</v>
      </c>
      <c r="AF1825" s="16">
        <f t="shared" si="3632"/>
        <v>0</v>
      </c>
      <c r="AG1825" s="16">
        <f t="shared" si="3632"/>
        <v>0</v>
      </c>
      <c r="AH1825" s="16">
        <f t="shared" si="3632"/>
        <v>0</v>
      </c>
      <c r="AI1825" s="16">
        <f t="shared" si="3632"/>
        <v>0</v>
      </c>
      <c r="AJ1825" s="16">
        <f t="shared" si="3632"/>
        <v>0</v>
      </c>
      <c r="AK1825" s="16">
        <f t="shared" si="3628"/>
        <v>4600</v>
      </c>
      <c r="AL1825" s="16">
        <f t="shared" si="3629"/>
        <v>5000</v>
      </c>
      <c r="AM1825" s="16">
        <f t="shared" si="3630"/>
        <v>5500</v>
      </c>
      <c r="AN1825" s="16">
        <f>AN1826+AN1829+AN1833</f>
        <v>0</v>
      </c>
      <c r="AO1825" s="16">
        <f t="shared" si="3631"/>
        <v>4600</v>
      </c>
      <c r="AP1825" s="16">
        <f t="shared" ref="AP1825:BK1825" si="3633">AP1826+AP1829+AP1833</f>
        <v>0</v>
      </c>
      <c r="AQ1825" s="16">
        <f t="shared" si="3633"/>
        <v>0</v>
      </c>
      <c r="AR1825" s="16">
        <f t="shared" si="3633"/>
        <v>0</v>
      </c>
      <c r="AS1825" s="16">
        <f>AS1826+AS1829+AS1833</f>
        <v>0</v>
      </c>
      <c r="AT1825" s="16">
        <f>AT1826+AT1829+AT1833</f>
        <v>0</v>
      </c>
      <c r="AU1825" s="16">
        <f t="shared" si="3633"/>
        <v>0</v>
      </c>
      <c r="AV1825" s="16">
        <f t="shared" si="3633"/>
        <v>0</v>
      </c>
      <c r="AW1825" s="16">
        <f t="shared" si="3633"/>
        <v>0</v>
      </c>
      <c r="AX1825" s="16">
        <f t="shared" si="3633"/>
        <v>0</v>
      </c>
      <c r="AY1825" s="16">
        <f t="shared" si="3633"/>
        <v>0</v>
      </c>
      <c r="AZ1825" s="16">
        <f t="shared" si="3633"/>
        <v>0</v>
      </c>
      <c r="BA1825" s="16">
        <f>BA1826+BA1829+BA1833</f>
        <v>0</v>
      </c>
      <c r="BB1825" s="16">
        <f>BB1826+BB1829+BB1833</f>
        <v>0</v>
      </c>
      <c r="BC1825" s="16">
        <f t="shared" si="3633"/>
        <v>0</v>
      </c>
      <c r="BD1825" s="16">
        <f>BD1826+BD1829+BD1833</f>
        <v>0</v>
      </c>
      <c r="BE1825" s="16">
        <f>BE1826+BE1829+BE1833</f>
        <v>0</v>
      </c>
      <c r="BF1825" s="16">
        <f t="shared" si="3613"/>
        <v>4600</v>
      </c>
      <c r="BG1825" s="16">
        <f t="shared" si="3614"/>
        <v>5000</v>
      </c>
      <c r="BH1825" s="16">
        <f t="shared" si="3615"/>
        <v>5500</v>
      </c>
      <c r="BI1825" s="16">
        <f t="shared" ref="BI1825" si="3634">BI1826+BI1829+BI1833</f>
        <v>0</v>
      </c>
      <c r="BJ1825" s="16">
        <f t="shared" si="3623"/>
        <v>4600</v>
      </c>
      <c r="BK1825" s="16">
        <f t="shared" si="3633"/>
        <v>0</v>
      </c>
    </row>
    <row r="1826" spans="1:64" ht="110.25" x14ac:dyDescent="0.25">
      <c r="A1826" s="10" t="s">
        <v>442</v>
      </c>
      <c r="B1826" s="10" t="s">
        <v>8</v>
      </c>
      <c r="C1826" s="10" t="s">
        <v>11</v>
      </c>
      <c r="D1826" s="10" t="s">
        <v>365</v>
      </c>
      <c r="E1826" s="22" t="s">
        <v>46</v>
      </c>
      <c r="F1826" s="11" t="s">
        <v>17</v>
      </c>
      <c r="G1826" s="16">
        <f>G1827</f>
        <v>2652.4</v>
      </c>
      <c r="H1826" s="16">
        <f t="shared" si="3559"/>
        <v>341.79999999999973</v>
      </c>
      <c r="I1826" s="16">
        <f>I1827</f>
        <v>2994.2</v>
      </c>
      <c r="J1826" s="16">
        <f>J1827</f>
        <v>2652.4</v>
      </c>
      <c r="K1826" s="16">
        <f t="shared" si="3560"/>
        <v>341.79999999999973</v>
      </c>
      <c r="L1826" s="16">
        <f t="shared" ref="L1826:P1827" si="3635">L1827</f>
        <v>2994.2</v>
      </c>
      <c r="M1826" s="16">
        <f t="shared" si="3635"/>
        <v>2994.2</v>
      </c>
      <c r="N1826" s="16">
        <f t="shared" si="3635"/>
        <v>0</v>
      </c>
      <c r="O1826" s="16">
        <f t="shared" si="3635"/>
        <v>0</v>
      </c>
      <c r="P1826" s="16">
        <f t="shared" si="3635"/>
        <v>0</v>
      </c>
      <c r="Q1826" s="16">
        <f t="shared" si="3597"/>
        <v>341.79999999999973</v>
      </c>
      <c r="R1826" s="16">
        <f t="shared" si="3598"/>
        <v>2994.2</v>
      </c>
      <c r="S1826" s="16">
        <f t="shared" si="3599"/>
        <v>341.79999999999973</v>
      </c>
      <c r="T1826" s="16">
        <f t="shared" si="3600"/>
        <v>2994.2</v>
      </c>
      <c r="U1826" s="16">
        <f t="shared" si="3601"/>
        <v>2994.2</v>
      </c>
      <c r="V1826" s="16">
        <f t="shared" ref="V1826:X1827" si="3636">V1827</f>
        <v>0</v>
      </c>
      <c r="W1826" s="16">
        <f>W1827</f>
        <v>0</v>
      </c>
      <c r="X1826" s="16">
        <f t="shared" si="3636"/>
        <v>0</v>
      </c>
      <c r="Y1826" s="16">
        <f>Y1827</f>
        <v>0</v>
      </c>
      <c r="Z1826" s="16">
        <f>Z1827</f>
        <v>0</v>
      </c>
      <c r="AA1826" s="16">
        <f t="shared" si="3505"/>
        <v>2994.2</v>
      </c>
      <c r="AB1826" s="16">
        <f t="shared" si="3506"/>
        <v>2994.2</v>
      </c>
      <c r="AC1826" s="16">
        <f t="shared" si="3507"/>
        <v>2994.2</v>
      </c>
      <c r="AD1826" s="16">
        <f t="shared" ref="AD1826:BK1827" si="3637">AD1827</f>
        <v>0</v>
      </c>
      <c r="AE1826" s="16">
        <f t="shared" si="3637"/>
        <v>0</v>
      </c>
      <c r="AF1826" s="16">
        <f t="shared" si="3637"/>
        <v>0</v>
      </c>
      <c r="AG1826" s="16">
        <f t="shared" si="3637"/>
        <v>0</v>
      </c>
      <c r="AH1826" s="16">
        <f t="shared" si="3637"/>
        <v>0</v>
      </c>
      <c r="AI1826" s="16">
        <f t="shared" si="3637"/>
        <v>0</v>
      </c>
      <c r="AJ1826" s="16">
        <f t="shared" si="3637"/>
        <v>0</v>
      </c>
      <c r="AK1826" s="16">
        <f t="shared" si="3628"/>
        <v>2994.2</v>
      </c>
      <c r="AL1826" s="16">
        <f t="shared" si="3629"/>
        <v>2994.2</v>
      </c>
      <c r="AM1826" s="16">
        <f t="shared" si="3630"/>
        <v>2994.2</v>
      </c>
      <c r="AN1826" s="16">
        <f t="shared" si="3637"/>
        <v>0</v>
      </c>
      <c r="AO1826" s="16">
        <f t="shared" si="3631"/>
        <v>2994.2</v>
      </c>
      <c r="AP1826" s="16">
        <f t="shared" si="3637"/>
        <v>0</v>
      </c>
      <c r="AQ1826" s="16">
        <f t="shared" si="3637"/>
        <v>0</v>
      </c>
      <c r="AR1826" s="16">
        <f t="shared" si="3637"/>
        <v>0</v>
      </c>
      <c r="AS1826" s="16">
        <f t="shared" si="3637"/>
        <v>0</v>
      </c>
      <c r="AT1826" s="16">
        <f t="shared" si="3637"/>
        <v>0</v>
      </c>
      <c r="AU1826" s="16">
        <f t="shared" si="3637"/>
        <v>0</v>
      </c>
      <c r="AV1826" s="16">
        <f t="shared" si="3637"/>
        <v>0</v>
      </c>
      <c r="AW1826" s="16">
        <f t="shared" si="3637"/>
        <v>0</v>
      </c>
      <c r="AX1826" s="16">
        <f t="shared" si="3637"/>
        <v>0</v>
      </c>
      <c r="AY1826" s="16">
        <f t="shared" si="3637"/>
        <v>0</v>
      </c>
      <c r="AZ1826" s="16">
        <f t="shared" si="3637"/>
        <v>0</v>
      </c>
      <c r="BA1826" s="16">
        <f t="shared" si="3637"/>
        <v>0</v>
      </c>
      <c r="BB1826" s="16">
        <f t="shared" si="3637"/>
        <v>0</v>
      </c>
      <c r="BC1826" s="16">
        <f t="shared" si="3637"/>
        <v>0</v>
      </c>
      <c r="BD1826" s="16">
        <f t="shared" si="3637"/>
        <v>0</v>
      </c>
      <c r="BE1826" s="16">
        <f t="shared" si="3637"/>
        <v>0</v>
      </c>
      <c r="BF1826" s="16">
        <f t="shared" si="3613"/>
        <v>2994.2</v>
      </c>
      <c r="BG1826" s="16">
        <f t="shared" si="3614"/>
        <v>2994.2</v>
      </c>
      <c r="BH1826" s="16">
        <f t="shared" si="3615"/>
        <v>2994.2</v>
      </c>
      <c r="BI1826" s="16">
        <f t="shared" si="3637"/>
        <v>0</v>
      </c>
      <c r="BJ1826" s="16">
        <f t="shared" si="3623"/>
        <v>2994.2</v>
      </c>
      <c r="BK1826" s="16">
        <f t="shared" si="3637"/>
        <v>0</v>
      </c>
    </row>
    <row r="1827" spans="1:64" ht="47.25" x14ac:dyDescent="0.25">
      <c r="A1827" s="10" t="s">
        <v>442</v>
      </c>
      <c r="B1827" s="10" t="s">
        <v>8</v>
      </c>
      <c r="C1827" s="10" t="s">
        <v>11</v>
      </c>
      <c r="D1827" s="10" t="s">
        <v>365</v>
      </c>
      <c r="E1827" s="22" t="s">
        <v>47</v>
      </c>
      <c r="F1827" s="11" t="s">
        <v>18</v>
      </c>
      <c r="G1827" s="16">
        <f>G1828</f>
        <v>2652.4</v>
      </c>
      <c r="H1827" s="16">
        <f t="shared" si="3559"/>
        <v>341.79999999999973</v>
      </c>
      <c r="I1827" s="16">
        <f>I1828</f>
        <v>2994.2</v>
      </c>
      <c r="J1827" s="16">
        <f>J1828</f>
        <v>2652.4</v>
      </c>
      <c r="K1827" s="16">
        <f t="shared" si="3560"/>
        <v>341.79999999999973</v>
      </c>
      <c r="L1827" s="16">
        <f t="shared" si="3635"/>
        <v>2994.2</v>
      </c>
      <c r="M1827" s="16">
        <f t="shared" si="3635"/>
        <v>2994.2</v>
      </c>
      <c r="N1827" s="16">
        <f t="shared" si="3635"/>
        <v>0</v>
      </c>
      <c r="O1827" s="16">
        <f t="shared" si="3635"/>
        <v>0</v>
      </c>
      <c r="P1827" s="16">
        <f t="shared" si="3635"/>
        <v>0</v>
      </c>
      <c r="Q1827" s="16">
        <f t="shared" si="3597"/>
        <v>341.79999999999973</v>
      </c>
      <c r="R1827" s="16">
        <f t="shared" si="3598"/>
        <v>2994.2</v>
      </c>
      <c r="S1827" s="16">
        <f t="shared" si="3599"/>
        <v>341.79999999999973</v>
      </c>
      <c r="T1827" s="16">
        <f t="shared" si="3600"/>
        <v>2994.2</v>
      </c>
      <c r="U1827" s="16">
        <f t="shared" si="3601"/>
        <v>2994.2</v>
      </c>
      <c r="V1827" s="16">
        <f t="shared" si="3636"/>
        <v>0</v>
      </c>
      <c r="W1827" s="16">
        <f>W1828</f>
        <v>0</v>
      </c>
      <c r="X1827" s="16">
        <f t="shared" si="3636"/>
        <v>0</v>
      </c>
      <c r="Y1827" s="16">
        <f>Y1828</f>
        <v>0</v>
      </c>
      <c r="Z1827" s="16">
        <f>Z1828</f>
        <v>0</v>
      </c>
      <c r="AA1827" s="16">
        <f t="shared" ref="AA1827:AA1890" si="3638">R1827+V1827+W1827+X1827</f>
        <v>2994.2</v>
      </c>
      <c r="AB1827" s="16">
        <f t="shared" ref="AB1827:AB1890" si="3639">T1827+Y1827</f>
        <v>2994.2</v>
      </c>
      <c r="AC1827" s="16">
        <f t="shared" ref="AC1827:AC1890" si="3640">U1827+Z1827</f>
        <v>2994.2</v>
      </c>
      <c r="AD1827" s="16">
        <f t="shared" si="3637"/>
        <v>0</v>
      </c>
      <c r="AE1827" s="16">
        <f t="shared" si="3637"/>
        <v>0</v>
      </c>
      <c r="AF1827" s="16">
        <f t="shared" si="3637"/>
        <v>0</v>
      </c>
      <c r="AG1827" s="16">
        <f t="shared" si="3637"/>
        <v>0</v>
      </c>
      <c r="AH1827" s="16">
        <f t="shared" si="3637"/>
        <v>0</v>
      </c>
      <c r="AI1827" s="16">
        <f t="shared" si="3637"/>
        <v>0</v>
      </c>
      <c r="AJ1827" s="16">
        <f t="shared" si="3637"/>
        <v>0</v>
      </c>
      <c r="AK1827" s="16">
        <f t="shared" si="3628"/>
        <v>2994.2</v>
      </c>
      <c r="AL1827" s="16">
        <f t="shared" si="3629"/>
        <v>2994.2</v>
      </c>
      <c r="AM1827" s="16">
        <f t="shared" si="3630"/>
        <v>2994.2</v>
      </c>
      <c r="AN1827" s="16">
        <f t="shared" si="3637"/>
        <v>0</v>
      </c>
      <c r="AO1827" s="16">
        <f t="shared" si="3631"/>
        <v>2994.2</v>
      </c>
      <c r="AP1827" s="16">
        <f t="shared" si="3637"/>
        <v>0</v>
      </c>
      <c r="AQ1827" s="16">
        <f t="shared" si="3637"/>
        <v>0</v>
      </c>
      <c r="AR1827" s="16">
        <f t="shared" si="3637"/>
        <v>0</v>
      </c>
      <c r="AS1827" s="16">
        <f t="shared" si="3637"/>
        <v>0</v>
      </c>
      <c r="AT1827" s="16">
        <f t="shared" si="3637"/>
        <v>0</v>
      </c>
      <c r="AU1827" s="16">
        <f t="shared" si="3637"/>
        <v>0</v>
      </c>
      <c r="AV1827" s="16">
        <f t="shared" si="3637"/>
        <v>0</v>
      </c>
      <c r="AW1827" s="16">
        <f t="shared" si="3637"/>
        <v>0</v>
      </c>
      <c r="AX1827" s="16">
        <f t="shared" si="3637"/>
        <v>0</v>
      </c>
      <c r="AY1827" s="16">
        <f t="shared" si="3637"/>
        <v>0</v>
      </c>
      <c r="AZ1827" s="16">
        <f t="shared" si="3637"/>
        <v>0</v>
      </c>
      <c r="BA1827" s="16">
        <f t="shared" si="3637"/>
        <v>0</v>
      </c>
      <c r="BB1827" s="16">
        <f t="shared" si="3637"/>
        <v>0</v>
      </c>
      <c r="BC1827" s="16">
        <f t="shared" si="3637"/>
        <v>0</v>
      </c>
      <c r="BD1827" s="16">
        <f t="shared" si="3637"/>
        <v>0</v>
      </c>
      <c r="BE1827" s="16">
        <f t="shared" si="3637"/>
        <v>0</v>
      </c>
      <c r="BF1827" s="16">
        <f t="shared" si="3613"/>
        <v>2994.2</v>
      </c>
      <c r="BG1827" s="16">
        <f t="shared" si="3614"/>
        <v>2994.2</v>
      </c>
      <c r="BH1827" s="16">
        <f t="shared" si="3615"/>
        <v>2994.2</v>
      </c>
      <c r="BI1827" s="16">
        <f t="shared" si="3637"/>
        <v>0</v>
      </c>
      <c r="BJ1827" s="16">
        <f t="shared" si="3623"/>
        <v>2994.2</v>
      </c>
      <c r="BK1827" s="16">
        <f t="shared" si="3637"/>
        <v>0</v>
      </c>
    </row>
    <row r="1828" spans="1:64" ht="31.5" x14ac:dyDescent="0.25">
      <c r="A1828" s="10" t="s">
        <v>442</v>
      </c>
      <c r="B1828" s="10" t="s">
        <v>8</v>
      </c>
      <c r="C1828" s="10" t="s">
        <v>11</v>
      </c>
      <c r="D1828" s="10" t="s">
        <v>365</v>
      </c>
      <c r="E1828" s="22" t="s">
        <v>48</v>
      </c>
      <c r="F1828" s="11" t="s">
        <v>19</v>
      </c>
      <c r="G1828" s="16">
        <v>2652.4</v>
      </c>
      <c r="H1828" s="16">
        <f t="shared" si="3559"/>
        <v>341.79999999999973</v>
      </c>
      <c r="I1828" s="16">
        <v>2994.2</v>
      </c>
      <c r="J1828" s="16">
        <v>2652.4</v>
      </c>
      <c r="K1828" s="16">
        <f t="shared" si="3560"/>
        <v>341.79999999999973</v>
      </c>
      <c r="L1828" s="16">
        <v>2994.2</v>
      </c>
      <c r="M1828" s="16">
        <v>2994.2</v>
      </c>
      <c r="N1828" s="16"/>
      <c r="O1828" s="16"/>
      <c r="P1828" s="16"/>
      <c r="Q1828" s="16">
        <f t="shared" si="3597"/>
        <v>341.79999999999973</v>
      </c>
      <c r="R1828" s="16">
        <f t="shared" si="3598"/>
        <v>2994.2</v>
      </c>
      <c r="S1828" s="16">
        <f t="shared" si="3599"/>
        <v>341.79999999999973</v>
      </c>
      <c r="T1828" s="16">
        <f t="shared" si="3600"/>
        <v>2994.2</v>
      </c>
      <c r="U1828" s="16">
        <f t="shared" si="3601"/>
        <v>2994.2</v>
      </c>
      <c r="V1828" s="16"/>
      <c r="W1828" s="16"/>
      <c r="X1828" s="16"/>
      <c r="Y1828" s="16"/>
      <c r="Z1828" s="16"/>
      <c r="AA1828" s="16">
        <f t="shared" si="3638"/>
        <v>2994.2</v>
      </c>
      <c r="AB1828" s="16">
        <f t="shared" si="3639"/>
        <v>2994.2</v>
      </c>
      <c r="AC1828" s="16">
        <f t="shared" si="3640"/>
        <v>2994.2</v>
      </c>
      <c r="AD1828" s="16"/>
      <c r="AE1828" s="16"/>
      <c r="AF1828" s="16"/>
      <c r="AG1828" s="16"/>
      <c r="AH1828" s="16"/>
      <c r="AI1828" s="16"/>
      <c r="AJ1828" s="16"/>
      <c r="AK1828" s="16">
        <f t="shared" si="3628"/>
        <v>2994.2</v>
      </c>
      <c r="AL1828" s="16">
        <f t="shared" si="3629"/>
        <v>2994.2</v>
      </c>
      <c r="AM1828" s="16">
        <f t="shared" si="3630"/>
        <v>2994.2</v>
      </c>
      <c r="AN1828" s="16"/>
      <c r="AO1828" s="16">
        <f t="shared" si="3631"/>
        <v>2994.2</v>
      </c>
      <c r="AP1828" s="16"/>
      <c r="AQ1828" s="16"/>
      <c r="AR1828" s="16"/>
      <c r="AS1828" s="16"/>
      <c r="AT1828" s="16"/>
      <c r="AU1828" s="16"/>
      <c r="AV1828" s="16"/>
      <c r="AW1828" s="16"/>
      <c r="AX1828" s="16"/>
      <c r="AY1828" s="16"/>
      <c r="AZ1828" s="16"/>
      <c r="BA1828" s="16"/>
      <c r="BB1828" s="16"/>
      <c r="BC1828" s="16"/>
      <c r="BD1828" s="16"/>
      <c r="BE1828" s="16"/>
      <c r="BF1828" s="16">
        <f t="shared" si="3613"/>
        <v>2994.2</v>
      </c>
      <c r="BG1828" s="16">
        <f t="shared" si="3614"/>
        <v>2994.2</v>
      </c>
      <c r="BH1828" s="16">
        <f t="shared" si="3615"/>
        <v>2994.2</v>
      </c>
      <c r="BI1828" s="16"/>
      <c r="BJ1828" s="16">
        <f t="shared" si="3623"/>
        <v>2994.2</v>
      </c>
      <c r="BK1828" s="16"/>
    </row>
    <row r="1829" spans="1:64" ht="47.25" x14ac:dyDescent="0.25">
      <c r="A1829" s="10" t="s">
        <v>442</v>
      </c>
      <c r="B1829" s="10" t="s">
        <v>8</v>
      </c>
      <c r="C1829" s="10" t="s">
        <v>11</v>
      </c>
      <c r="D1829" s="10" t="s">
        <v>365</v>
      </c>
      <c r="E1829" s="22" t="s">
        <v>50</v>
      </c>
      <c r="F1829" s="11" t="s">
        <v>21</v>
      </c>
      <c r="G1829" s="16">
        <f>G1830</f>
        <v>1447.6</v>
      </c>
      <c r="H1829" s="16">
        <f t="shared" si="3559"/>
        <v>158.20000000000005</v>
      </c>
      <c r="I1829" s="16">
        <f>I1830</f>
        <v>1605.8</v>
      </c>
      <c r="J1829" s="16">
        <f>J1830</f>
        <v>1697.6</v>
      </c>
      <c r="K1829" s="16">
        <f t="shared" si="3560"/>
        <v>308.20000000000027</v>
      </c>
      <c r="L1829" s="16">
        <f>L1830</f>
        <v>2005.8000000000002</v>
      </c>
      <c r="M1829" s="16">
        <f>M1830</f>
        <v>2505.7999999999997</v>
      </c>
      <c r="N1829" s="16">
        <f>N1830</f>
        <v>0</v>
      </c>
      <c r="O1829" s="16">
        <f>O1830</f>
        <v>0</v>
      </c>
      <c r="P1829" s="16">
        <f>P1830</f>
        <v>0</v>
      </c>
      <c r="Q1829" s="16">
        <f t="shared" si="3597"/>
        <v>158.20000000000005</v>
      </c>
      <c r="R1829" s="16">
        <f t="shared" si="3598"/>
        <v>1605.8</v>
      </c>
      <c r="S1829" s="16">
        <f t="shared" si="3599"/>
        <v>308.20000000000027</v>
      </c>
      <c r="T1829" s="16">
        <f t="shared" si="3600"/>
        <v>2005.8000000000002</v>
      </c>
      <c r="U1829" s="16">
        <f t="shared" si="3601"/>
        <v>2505.7999999999997</v>
      </c>
      <c r="V1829" s="16">
        <f>V1830</f>
        <v>0</v>
      </c>
      <c r="W1829" s="16">
        <f>W1830</f>
        <v>0</v>
      </c>
      <c r="X1829" s="16">
        <f>X1830</f>
        <v>0</v>
      </c>
      <c r="Y1829" s="16">
        <f>Y1830</f>
        <v>0</v>
      </c>
      <c r="Z1829" s="16">
        <f>Z1830</f>
        <v>0</v>
      </c>
      <c r="AA1829" s="16">
        <f t="shared" si="3638"/>
        <v>1605.8</v>
      </c>
      <c r="AB1829" s="16">
        <f t="shared" si="3639"/>
        <v>2005.8000000000002</v>
      </c>
      <c r="AC1829" s="16">
        <f t="shared" si="3640"/>
        <v>2505.7999999999997</v>
      </c>
      <c r="AD1829" s="16">
        <f t="shared" ref="AD1829:BK1829" si="3641">AD1830</f>
        <v>0</v>
      </c>
      <c r="AE1829" s="16">
        <f t="shared" si="3641"/>
        <v>0</v>
      </c>
      <c r="AF1829" s="16">
        <f t="shared" si="3641"/>
        <v>0</v>
      </c>
      <c r="AG1829" s="16">
        <f t="shared" si="3641"/>
        <v>0</v>
      </c>
      <c r="AH1829" s="16">
        <f t="shared" si="3641"/>
        <v>0</v>
      </c>
      <c r="AI1829" s="16">
        <f t="shared" si="3641"/>
        <v>0</v>
      </c>
      <c r="AJ1829" s="16">
        <f t="shared" si="3641"/>
        <v>0</v>
      </c>
      <c r="AK1829" s="16">
        <f t="shared" si="3628"/>
        <v>1605.8</v>
      </c>
      <c r="AL1829" s="16">
        <f t="shared" si="3629"/>
        <v>2005.8000000000002</v>
      </c>
      <c r="AM1829" s="16">
        <f t="shared" si="3630"/>
        <v>2505.7999999999997</v>
      </c>
      <c r="AN1829" s="16">
        <f t="shared" si="3641"/>
        <v>0</v>
      </c>
      <c r="AO1829" s="16">
        <f t="shared" si="3631"/>
        <v>1605.8</v>
      </c>
      <c r="AP1829" s="16">
        <f t="shared" si="3641"/>
        <v>0</v>
      </c>
      <c r="AQ1829" s="16">
        <f t="shared" si="3641"/>
        <v>0</v>
      </c>
      <c r="AR1829" s="16">
        <f t="shared" si="3641"/>
        <v>0</v>
      </c>
      <c r="AS1829" s="16">
        <f t="shared" si="3641"/>
        <v>0</v>
      </c>
      <c r="AT1829" s="16">
        <f t="shared" si="3641"/>
        <v>0</v>
      </c>
      <c r="AU1829" s="16">
        <f t="shared" si="3641"/>
        <v>0</v>
      </c>
      <c r="AV1829" s="16">
        <f t="shared" si="3641"/>
        <v>0</v>
      </c>
      <c r="AW1829" s="16">
        <f t="shared" si="3641"/>
        <v>0</v>
      </c>
      <c r="AX1829" s="16">
        <f t="shared" si="3641"/>
        <v>0</v>
      </c>
      <c r="AY1829" s="16">
        <f t="shared" si="3641"/>
        <v>0</v>
      </c>
      <c r="AZ1829" s="16">
        <f t="shared" si="3641"/>
        <v>0</v>
      </c>
      <c r="BA1829" s="16">
        <f t="shared" si="3641"/>
        <v>0</v>
      </c>
      <c r="BB1829" s="16">
        <f t="shared" si="3641"/>
        <v>0</v>
      </c>
      <c r="BC1829" s="16">
        <f t="shared" si="3641"/>
        <v>0</v>
      </c>
      <c r="BD1829" s="16">
        <f t="shared" si="3641"/>
        <v>0</v>
      </c>
      <c r="BE1829" s="16">
        <f t="shared" si="3641"/>
        <v>0</v>
      </c>
      <c r="BF1829" s="16">
        <f t="shared" si="3613"/>
        <v>1605.8</v>
      </c>
      <c r="BG1829" s="16">
        <f t="shared" si="3614"/>
        <v>2005.8000000000002</v>
      </c>
      <c r="BH1829" s="16">
        <f t="shared" si="3615"/>
        <v>2505.7999999999997</v>
      </c>
      <c r="BI1829" s="16">
        <f t="shared" si="3641"/>
        <v>0</v>
      </c>
      <c r="BJ1829" s="16">
        <f t="shared" si="3623"/>
        <v>1605.8</v>
      </c>
      <c r="BK1829" s="16">
        <f t="shared" si="3641"/>
        <v>0</v>
      </c>
    </row>
    <row r="1830" spans="1:64" ht="47.25" x14ac:dyDescent="0.25">
      <c r="A1830" s="10" t="s">
        <v>442</v>
      </c>
      <c r="B1830" s="10" t="s">
        <v>8</v>
      </c>
      <c r="C1830" s="10" t="s">
        <v>11</v>
      </c>
      <c r="D1830" s="10" t="s">
        <v>365</v>
      </c>
      <c r="E1830" s="22" t="s">
        <v>51</v>
      </c>
      <c r="F1830" s="11" t="s">
        <v>22</v>
      </c>
      <c r="G1830" s="16">
        <f>G1832+G1831</f>
        <v>1447.6</v>
      </c>
      <c r="H1830" s="16">
        <f t="shared" si="3559"/>
        <v>158.20000000000005</v>
      </c>
      <c r="I1830" s="16">
        <f>I1832+I1831</f>
        <v>1605.8</v>
      </c>
      <c r="J1830" s="16">
        <f>J1832+J1831</f>
        <v>1697.6</v>
      </c>
      <c r="K1830" s="16">
        <f t="shared" si="3560"/>
        <v>308.20000000000027</v>
      </c>
      <c r="L1830" s="16">
        <f>L1832+L1831</f>
        <v>2005.8000000000002</v>
      </c>
      <c r="M1830" s="16">
        <f>M1832+M1831</f>
        <v>2505.7999999999997</v>
      </c>
      <c r="N1830" s="16">
        <f>N1832+N1831</f>
        <v>0</v>
      </c>
      <c r="O1830" s="16">
        <f>O1832+O1831</f>
        <v>0</v>
      </c>
      <c r="P1830" s="16">
        <f>P1832+P1831</f>
        <v>0</v>
      </c>
      <c r="Q1830" s="16">
        <f t="shared" si="3597"/>
        <v>158.20000000000005</v>
      </c>
      <c r="R1830" s="16">
        <f t="shared" si="3598"/>
        <v>1605.8</v>
      </c>
      <c r="S1830" s="16">
        <f t="shared" si="3599"/>
        <v>308.20000000000027</v>
      </c>
      <c r="T1830" s="16">
        <f t="shared" si="3600"/>
        <v>2005.8000000000002</v>
      </c>
      <c r="U1830" s="16">
        <f t="shared" si="3601"/>
        <v>2505.7999999999997</v>
      </c>
      <c r="V1830" s="16">
        <f>V1832+V1831</f>
        <v>0</v>
      </c>
      <c r="W1830" s="16">
        <f>W1832+W1831</f>
        <v>0</v>
      </c>
      <c r="X1830" s="16">
        <f>X1832+X1831</f>
        <v>0</v>
      </c>
      <c r="Y1830" s="16">
        <f>Y1832+Y1831</f>
        <v>0</v>
      </c>
      <c r="Z1830" s="16">
        <f>Z1832+Z1831</f>
        <v>0</v>
      </c>
      <c r="AA1830" s="16">
        <f t="shared" si="3638"/>
        <v>1605.8</v>
      </c>
      <c r="AB1830" s="16">
        <f t="shared" si="3639"/>
        <v>2005.8000000000002</v>
      </c>
      <c r="AC1830" s="16">
        <f t="shared" si="3640"/>
        <v>2505.7999999999997</v>
      </c>
      <c r="AD1830" s="16">
        <f t="shared" ref="AD1830:AJ1830" si="3642">AD1832+AD1831</f>
        <v>0</v>
      </c>
      <c r="AE1830" s="16">
        <f t="shared" si="3642"/>
        <v>0</v>
      </c>
      <c r="AF1830" s="16">
        <f t="shared" si="3642"/>
        <v>0</v>
      </c>
      <c r="AG1830" s="16">
        <f t="shared" si="3642"/>
        <v>0</v>
      </c>
      <c r="AH1830" s="16">
        <f t="shared" si="3642"/>
        <v>0</v>
      </c>
      <c r="AI1830" s="16">
        <f t="shared" si="3642"/>
        <v>0</v>
      </c>
      <c r="AJ1830" s="16">
        <f t="shared" si="3642"/>
        <v>0</v>
      </c>
      <c r="AK1830" s="16">
        <f t="shared" si="3628"/>
        <v>1605.8</v>
      </c>
      <c r="AL1830" s="16">
        <f t="shared" si="3629"/>
        <v>2005.8000000000002</v>
      </c>
      <c r="AM1830" s="16">
        <f t="shared" si="3630"/>
        <v>2505.7999999999997</v>
      </c>
      <c r="AN1830" s="16">
        <f>AN1832+AN1831</f>
        <v>0</v>
      </c>
      <c r="AO1830" s="16">
        <f t="shared" si="3631"/>
        <v>1605.8</v>
      </c>
      <c r="AP1830" s="16">
        <f t="shared" ref="AP1830:BK1830" si="3643">AP1832+AP1831</f>
        <v>0</v>
      </c>
      <c r="AQ1830" s="16">
        <f t="shared" si="3643"/>
        <v>0</v>
      </c>
      <c r="AR1830" s="16">
        <f t="shared" si="3643"/>
        <v>0</v>
      </c>
      <c r="AS1830" s="16">
        <f>AS1832+AS1831</f>
        <v>0</v>
      </c>
      <c r="AT1830" s="16">
        <f>AT1832+AT1831</f>
        <v>0</v>
      </c>
      <c r="AU1830" s="16">
        <f t="shared" si="3643"/>
        <v>0</v>
      </c>
      <c r="AV1830" s="16">
        <f t="shared" si="3643"/>
        <v>0</v>
      </c>
      <c r="AW1830" s="16">
        <f t="shared" si="3643"/>
        <v>0</v>
      </c>
      <c r="AX1830" s="16">
        <f t="shared" si="3643"/>
        <v>0</v>
      </c>
      <c r="AY1830" s="16">
        <f t="shared" si="3643"/>
        <v>0</v>
      </c>
      <c r="AZ1830" s="16">
        <f t="shared" si="3643"/>
        <v>0</v>
      </c>
      <c r="BA1830" s="16">
        <f>BA1832+BA1831</f>
        <v>0</v>
      </c>
      <c r="BB1830" s="16">
        <f>BB1832+BB1831</f>
        <v>0</v>
      </c>
      <c r="BC1830" s="16">
        <f t="shared" si="3643"/>
        <v>0</v>
      </c>
      <c r="BD1830" s="16">
        <f>BD1832+BD1831</f>
        <v>0</v>
      </c>
      <c r="BE1830" s="16">
        <f>BE1832+BE1831</f>
        <v>0</v>
      </c>
      <c r="BF1830" s="16">
        <f t="shared" si="3613"/>
        <v>1605.8</v>
      </c>
      <c r="BG1830" s="16">
        <f t="shared" si="3614"/>
        <v>2005.8000000000002</v>
      </c>
      <c r="BH1830" s="16">
        <f t="shared" si="3615"/>
        <v>2505.7999999999997</v>
      </c>
      <c r="BI1830" s="16">
        <f t="shared" ref="BI1830" si="3644">BI1832+BI1831</f>
        <v>0</v>
      </c>
      <c r="BJ1830" s="16">
        <f t="shared" si="3623"/>
        <v>1605.8</v>
      </c>
      <c r="BK1830" s="16">
        <f t="shared" si="3643"/>
        <v>0</v>
      </c>
    </row>
    <row r="1831" spans="1:64" ht="47.25" x14ac:dyDescent="0.25">
      <c r="A1831" s="10" t="s">
        <v>442</v>
      </c>
      <c r="B1831" s="10" t="s">
        <v>8</v>
      </c>
      <c r="C1831" s="10" t="s">
        <v>11</v>
      </c>
      <c r="D1831" s="10" t="s">
        <v>365</v>
      </c>
      <c r="E1831" s="22" t="s">
        <v>81</v>
      </c>
      <c r="F1831" s="11" t="s">
        <v>82</v>
      </c>
      <c r="G1831" s="16">
        <v>0</v>
      </c>
      <c r="H1831" s="16">
        <f t="shared" si="3559"/>
        <v>348.8</v>
      </c>
      <c r="I1831" s="16">
        <v>348.8</v>
      </c>
      <c r="J1831" s="16">
        <v>0</v>
      </c>
      <c r="K1831" s="16">
        <f t="shared" si="3560"/>
        <v>484.1</v>
      </c>
      <c r="L1831" s="16">
        <v>484.1</v>
      </c>
      <c r="M1831" s="16">
        <v>494.7</v>
      </c>
      <c r="N1831" s="16"/>
      <c r="O1831" s="16"/>
      <c r="P1831" s="16"/>
      <c r="Q1831" s="16">
        <f t="shared" si="3597"/>
        <v>348.8</v>
      </c>
      <c r="R1831" s="16">
        <f t="shared" si="3598"/>
        <v>348.8</v>
      </c>
      <c r="S1831" s="16">
        <f t="shared" si="3599"/>
        <v>484.1</v>
      </c>
      <c r="T1831" s="16">
        <f t="shared" si="3600"/>
        <v>484.1</v>
      </c>
      <c r="U1831" s="16">
        <f t="shared" si="3601"/>
        <v>494.7</v>
      </c>
      <c r="V1831" s="16"/>
      <c r="W1831" s="16"/>
      <c r="X1831" s="16"/>
      <c r="Y1831" s="16"/>
      <c r="Z1831" s="16"/>
      <c r="AA1831" s="16">
        <f t="shared" si="3638"/>
        <v>348.8</v>
      </c>
      <c r="AB1831" s="16">
        <f t="shared" si="3639"/>
        <v>484.1</v>
      </c>
      <c r="AC1831" s="16">
        <f t="shared" si="3640"/>
        <v>494.7</v>
      </c>
      <c r="AD1831" s="16"/>
      <c r="AE1831" s="16"/>
      <c r="AF1831" s="16"/>
      <c r="AG1831" s="16"/>
      <c r="AH1831" s="16"/>
      <c r="AI1831" s="16"/>
      <c r="AJ1831" s="16"/>
      <c r="AK1831" s="16">
        <f t="shared" si="3628"/>
        <v>348.8</v>
      </c>
      <c r="AL1831" s="16">
        <f t="shared" si="3629"/>
        <v>484.1</v>
      </c>
      <c r="AM1831" s="16">
        <f t="shared" si="3630"/>
        <v>494.7</v>
      </c>
      <c r="AN1831" s="16"/>
      <c r="AO1831" s="16">
        <f t="shared" si="3631"/>
        <v>348.8</v>
      </c>
      <c r="AP1831" s="16"/>
      <c r="AQ1831" s="16"/>
      <c r="AR1831" s="16"/>
      <c r="AS1831" s="16"/>
      <c r="AT1831" s="16"/>
      <c r="AU1831" s="16"/>
      <c r="AV1831" s="16"/>
      <c r="AW1831" s="16"/>
      <c r="AX1831" s="16"/>
      <c r="AY1831" s="16"/>
      <c r="AZ1831" s="16"/>
      <c r="BA1831" s="16"/>
      <c r="BB1831" s="16"/>
      <c r="BC1831" s="16"/>
      <c r="BD1831" s="16"/>
      <c r="BE1831" s="16"/>
      <c r="BF1831" s="16">
        <f t="shared" si="3613"/>
        <v>348.8</v>
      </c>
      <c r="BG1831" s="16">
        <f t="shared" si="3614"/>
        <v>484.1</v>
      </c>
      <c r="BH1831" s="16">
        <f t="shared" si="3615"/>
        <v>494.7</v>
      </c>
      <c r="BI1831" s="16"/>
      <c r="BJ1831" s="16">
        <f t="shared" si="3623"/>
        <v>348.8</v>
      </c>
      <c r="BK1831" s="16"/>
    </row>
    <row r="1832" spans="1:64" ht="31.5" x14ac:dyDescent="0.25">
      <c r="A1832" s="10" t="s">
        <v>442</v>
      </c>
      <c r="B1832" s="10" t="s">
        <v>8</v>
      </c>
      <c r="C1832" s="10" t="s">
        <v>11</v>
      </c>
      <c r="D1832" s="10" t="s">
        <v>365</v>
      </c>
      <c r="E1832" s="22" t="s">
        <v>52</v>
      </c>
      <c r="F1832" s="11" t="s">
        <v>23</v>
      </c>
      <c r="G1832" s="16">
        <v>1447.6</v>
      </c>
      <c r="H1832" s="16">
        <f t="shared" si="3559"/>
        <v>-190.59999999999991</v>
      </c>
      <c r="I1832" s="16">
        <v>1257</v>
      </c>
      <c r="J1832" s="16">
        <v>1697.6</v>
      </c>
      <c r="K1832" s="16">
        <f t="shared" si="3560"/>
        <v>-175.89999999999986</v>
      </c>
      <c r="L1832" s="16">
        <v>1521.7</v>
      </c>
      <c r="M1832" s="16">
        <v>2011.1</v>
      </c>
      <c r="N1832" s="16"/>
      <c r="O1832" s="16"/>
      <c r="P1832" s="16"/>
      <c r="Q1832" s="16">
        <f t="shared" si="3597"/>
        <v>-190.59999999999991</v>
      </c>
      <c r="R1832" s="16">
        <f t="shared" si="3598"/>
        <v>1257</v>
      </c>
      <c r="S1832" s="16">
        <f t="shared" si="3599"/>
        <v>-175.89999999999986</v>
      </c>
      <c r="T1832" s="16">
        <f t="shared" si="3600"/>
        <v>1521.7</v>
      </c>
      <c r="U1832" s="16">
        <f t="shared" si="3601"/>
        <v>2011.1</v>
      </c>
      <c r="V1832" s="16"/>
      <c r="W1832" s="16"/>
      <c r="X1832" s="16"/>
      <c r="Y1832" s="16"/>
      <c r="Z1832" s="16"/>
      <c r="AA1832" s="16">
        <f t="shared" si="3638"/>
        <v>1257</v>
      </c>
      <c r="AB1832" s="16">
        <f t="shared" si="3639"/>
        <v>1521.7</v>
      </c>
      <c r="AC1832" s="16">
        <f t="shared" si="3640"/>
        <v>2011.1</v>
      </c>
      <c r="AD1832" s="16"/>
      <c r="AE1832" s="16"/>
      <c r="AF1832" s="16"/>
      <c r="AG1832" s="16"/>
      <c r="AH1832" s="16"/>
      <c r="AI1832" s="16"/>
      <c r="AJ1832" s="16"/>
      <c r="AK1832" s="16">
        <f t="shared" si="3628"/>
        <v>1257</v>
      </c>
      <c r="AL1832" s="16">
        <f t="shared" si="3629"/>
        <v>1521.7</v>
      </c>
      <c r="AM1832" s="16">
        <f t="shared" si="3630"/>
        <v>2011.1</v>
      </c>
      <c r="AN1832" s="16"/>
      <c r="AO1832" s="16">
        <f t="shared" si="3631"/>
        <v>1257</v>
      </c>
      <c r="AP1832" s="16"/>
      <c r="AQ1832" s="16"/>
      <c r="AR1832" s="16"/>
      <c r="AS1832" s="16"/>
      <c r="AT1832" s="16"/>
      <c r="AU1832" s="16"/>
      <c r="AV1832" s="16"/>
      <c r="AW1832" s="16"/>
      <c r="AX1832" s="16"/>
      <c r="AY1832" s="16"/>
      <c r="AZ1832" s="16"/>
      <c r="BA1832" s="16"/>
      <c r="BB1832" s="16"/>
      <c r="BC1832" s="16"/>
      <c r="BD1832" s="16"/>
      <c r="BE1832" s="16"/>
      <c r="BF1832" s="16">
        <f t="shared" si="3613"/>
        <v>1257</v>
      </c>
      <c r="BG1832" s="16">
        <f t="shared" si="3614"/>
        <v>1521.7</v>
      </c>
      <c r="BH1832" s="16">
        <f t="shared" si="3615"/>
        <v>2011.1</v>
      </c>
      <c r="BI1832" s="16"/>
      <c r="BJ1832" s="16">
        <f t="shared" si="3623"/>
        <v>1257</v>
      </c>
      <c r="BK1832" s="16"/>
    </row>
    <row r="1833" spans="1:64" hidden="1" x14ac:dyDescent="0.25">
      <c r="A1833" s="10" t="s">
        <v>442</v>
      </c>
      <c r="B1833" s="10" t="s">
        <v>8</v>
      </c>
      <c r="C1833" s="10" t="s">
        <v>11</v>
      </c>
      <c r="D1833" s="10" t="s">
        <v>365</v>
      </c>
      <c r="E1833" s="22" t="s">
        <v>53</v>
      </c>
      <c r="F1833" s="11" t="s">
        <v>24</v>
      </c>
      <c r="G1833" s="16">
        <f>G1834</f>
        <v>100</v>
      </c>
      <c r="H1833" s="16">
        <f t="shared" si="3559"/>
        <v>-100</v>
      </c>
      <c r="I1833" s="16">
        <f>I1834</f>
        <v>0</v>
      </c>
      <c r="J1833" s="16">
        <f>J1834</f>
        <v>150</v>
      </c>
      <c r="K1833" s="16">
        <f t="shared" si="3560"/>
        <v>-150</v>
      </c>
      <c r="L1833" s="16">
        <f t="shared" ref="L1833:P1834" si="3645">L1834</f>
        <v>0</v>
      </c>
      <c r="M1833" s="16">
        <f t="shared" si="3645"/>
        <v>0</v>
      </c>
      <c r="N1833" s="16">
        <f t="shared" si="3645"/>
        <v>0</v>
      </c>
      <c r="O1833" s="16">
        <f t="shared" si="3645"/>
        <v>0</v>
      </c>
      <c r="P1833" s="16">
        <f t="shared" si="3645"/>
        <v>0</v>
      </c>
      <c r="Q1833" s="16">
        <f t="shared" si="3597"/>
        <v>-100</v>
      </c>
      <c r="R1833" s="16">
        <f t="shared" si="3598"/>
        <v>0</v>
      </c>
      <c r="S1833" s="16">
        <f t="shared" si="3599"/>
        <v>-150</v>
      </c>
      <c r="T1833" s="16">
        <f t="shared" si="3600"/>
        <v>0</v>
      </c>
      <c r="U1833" s="16">
        <f t="shared" si="3601"/>
        <v>0</v>
      </c>
      <c r="V1833" s="16">
        <f t="shared" ref="V1833:Z1834" si="3646">V1834</f>
        <v>0</v>
      </c>
      <c r="W1833" s="16">
        <f t="shared" si="3646"/>
        <v>0</v>
      </c>
      <c r="X1833" s="16">
        <f t="shared" si="3646"/>
        <v>0</v>
      </c>
      <c r="Y1833" s="16">
        <f t="shared" si="3646"/>
        <v>0</v>
      </c>
      <c r="Z1833" s="16">
        <f t="shared" si="3646"/>
        <v>0</v>
      </c>
      <c r="AA1833" s="16">
        <f t="shared" si="3638"/>
        <v>0</v>
      </c>
      <c r="AB1833" s="16">
        <f t="shared" si="3639"/>
        <v>0</v>
      </c>
      <c r="AC1833" s="16">
        <f t="shared" si="3640"/>
        <v>0</v>
      </c>
      <c r="AD1833" s="16">
        <f t="shared" ref="AD1833:BK1834" si="3647">AD1834</f>
        <v>0</v>
      </c>
      <c r="AE1833" s="16">
        <f t="shared" si="3647"/>
        <v>0</v>
      </c>
      <c r="AF1833" s="16">
        <f t="shared" si="3647"/>
        <v>0</v>
      </c>
      <c r="AG1833" s="16">
        <f t="shared" si="3647"/>
        <v>0</v>
      </c>
      <c r="AH1833" s="16">
        <f t="shared" si="3647"/>
        <v>0</v>
      </c>
      <c r="AI1833" s="16">
        <f t="shared" si="3647"/>
        <v>0</v>
      </c>
      <c r="AJ1833" s="16">
        <f t="shared" si="3647"/>
        <v>0</v>
      </c>
      <c r="AK1833" s="16">
        <f t="shared" si="3628"/>
        <v>0</v>
      </c>
      <c r="AL1833" s="16">
        <f t="shared" si="3629"/>
        <v>0</v>
      </c>
      <c r="AM1833" s="16">
        <f t="shared" si="3630"/>
        <v>0</v>
      </c>
      <c r="AN1833" s="16">
        <f t="shared" si="3647"/>
        <v>0</v>
      </c>
      <c r="AO1833" s="16">
        <f t="shared" si="3631"/>
        <v>0</v>
      </c>
      <c r="AP1833" s="16">
        <f t="shared" si="3647"/>
        <v>0</v>
      </c>
      <c r="AQ1833" s="16">
        <f t="shared" si="3647"/>
        <v>0</v>
      </c>
      <c r="AR1833" s="16">
        <f t="shared" si="3647"/>
        <v>0</v>
      </c>
      <c r="AS1833" s="16">
        <f t="shared" si="3647"/>
        <v>0</v>
      </c>
      <c r="AT1833" s="16">
        <f t="shared" si="3647"/>
        <v>0</v>
      </c>
      <c r="AU1833" s="16">
        <f t="shared" si="3647"/>
        <v>0</v>
      </c>
      <c r="AV1833" s="16">
        <f t="shared" si="3647"/>
        <v>0</v>
      </c>
      <c r="AW1833" s="16">
        <f t="shared" si="3647"/>
        <v>0</v>
      </c>
      <c r="AX1833" s="16">
        <f t="shared" si="3647"/>
        <v>0</v>
      </c>
      <c r="AY1833" s="16">
        <f t="shared" si="3647"/>
        <v>0</v>
      </c>
      <c r="AZ1833" s="16">
        <f t="shared" si="3647"/>
        <v>0</v>
      </c>
      <c r="BA1833" s="16">
        <f t="shared" si="3647"/>
        <v>0</v>
      </c>
      <c r="BB1833" s="16">
        <f t="shared" si="3647"/>
        <v>0</v>
      </c>
      <c r="BC1833" s="16">
        <f t="shared" si="3647"/>
        <v>0</v>
      </c>
      <c r="BD1833" s="16">
        <f t="shared" si="3647"/>
        <v>0</v>
      </c>
      <c r="BE1833" s="16">
        <f t="shared" si="3647"/>
        <v>0</v>
      </c>
      <c r="BF1833" s="16">
        <f t="shared" si="3613"/>
        <v>0</v>
      </c>
      <c r="BG1833" s="16">
        <f t="shared" si="3614"/>
        <v>0</v>
      </c>
      <c r="BH1833" s="16">
        <f t="shared" si="3615"/>
        <v>0</v>
      </c>
      <c r="BI1833" s="16">
        <f t="shared" si="3647"/>
        <v>0</v>
      </c>
      <c r="BJ1833" s="16"/>
      <c r="BK1833" s="16">
        <f t="shared" si="3647"/>
        <v>0</v>
      </c>
      <c r="BL1833" s="46">
        <v>0</v>
      </c>
    </row>
    <row r="1834" spans="1:64" ht="31.5" hidden="1" x14ac:dyDescent="0.25">
      <c r="A1834" s="10" t="s">
        <v>442</v>
      </c>
      <c r="B1834" s="10" t="s">
        <v>8</v>
      </c>
      <c r="C1834" s="10" t="s">
        <v>11</v>
      </c>
      <c r="D1834" s="10" t="s">
        <v>365</v>
      </c>
      <c r="E1834" s="22" t="s">
        <v>54</v>
      </c>
      <c r="F1834" s="11" t="s">
        <v>25</v>
      </c>
      <c r="G1834" s="16">
        <f>G1835</f>
        <v>100</v>
      </c>
      <c r="H1834" s="16">
        <f t="shared" si="3559"/>
        <v>-100</v>
      </c>
      <c r="I1834" s="16">
        <f>I1835</f>
        <v>0</v>
      </c>
      <c r="J1834" s="16">
        <f>J1835</f>
        <v>150</v>
      </c>
      <c r="K1834" s="16">
        <f t="shared" si="3560"/>
        <v>-150</v>
      </c>
      <c r="L1834" s="16">
        <f t="shared" si="3645"/>
        <v>0</v>
      </c>
      <c r="M1834" s="16">
        <f t="shared" si="3645"/>
        <v>0</v>
      </c>
      <c r="N1834" s="16">
        <f t="shared" si="3645"/>
        <v>0</v>
      </c>
      <c r="O1834" s="16">
        <f t="shared" si="3645"/>
        <v>0</v>
      </c>
      <c r="P1834" s="16">
        <f t="shared" si="3645"/>
        <v>0</v>
      </c>
      <c r="Q1834" s="16">
        <f t="shared" si="3597"/>
        <v>-100</v>
      </c>
      <c r="R1834" s="16">
        <f t="shared" si="3598"/>
        <v>0</v>
      </c>
      <c r="S1834" s="16">
        <f t="shared" si="3599"/>
        <v>-150</v>
      </c>
      <c r="T1834" s="16">
        <f t="shared" si="3600"/>
        <v>0</v>
      </c>
      <c r="U1834" s="16">
        <f t="shared" si="3601"/>
        <v>0</v>
      </c>
      <c r="V1834" s="16">
        <f t="shared" si="3646"/>
        <v>0</v>
      </c>
      <c r="W1834" s="16">
        <f t="shared" si="3646"/>
        <v>0</v>
      </c>
      <c r="X1834" s="16">
        <f t="shared" si="3646"/>
        <v>0</v>
      </c>
      <c r="Y1834" s="16">
        <f t="shared" si="3646"/>
        <v>0</v>
      </c>
      <c r="Z1834" s="16">
        <f t="shared" si="3646"/>
        <v>0</v>
      </c>
      <c r="AA1834" s="16">
        <f t="shared" si="3638"/>
        <v>0</v>
      </c>
      <c r="AB1834" s="16">
        <f t="shared" si="3639"/>
        <v>0</v>
      </c>
      <c r="AC1834" s="16">
        <f t="shared" si="3640"/>
        <v>0</v>
      </c>
      <c r="AD1834" s="16">
        <f t="shared" si="3647"/>
        <v>0</v>
      </c>
      <c r="AE1834" s="16">
        <f t="shared" si="3647"/>
        <v>0</v>
      </c>
      <c r="AF1834" s="16">
        <f t="shared" si="3647"/>
        <v>0</v>
      </c>
      <c r="AG1834" s="16">
        <f t="shared" si="3647"/>
        <v>0</v>
      </c>
      <c r="AH1834" s="16">
        <f t="shared" si="3647"/>
        <v>0</v>
      </c>
      <c r="AI1834" s="16">
        <f t="shared" si="3647"/>
        <v>0</v>
      </c>
      <c r="AJ1834" s="16">
        <f t="shared" si="3647"/>
        <v>0</v>
      </c>
      <c r="AK1834" s="16">
        <f t="shared" si="3628"/>
        <v>0</v>
      </c>
      <c r="AL1834" s="16">
        <f t="shared" si="3629"/>
        <v>0</v>
      </c>
      <c r="AM1834" s="16">
        <f t="shared" si="3630"/>
        <v>0</v>
      </c>
      <c r="AN1834" s="16">
        <f t="shared" si="3647"/>
        <v>0</v>
      </c>
      <c r="AO1834" s="16">
        <f t="shared" si="3631"/>
        <v>0</v>
      </c>
      <c r="AP1834" s="16">
        <f t="shared" si="3647"/>
        <v>0</v>
      </c>
      <c r="AQ1834" s="16">
        <f t="shared" si="3647"/>
        <v>0</v>
      </c>
      <c r="AR1834" s="16">
        <f t="shared" si="3647"/>
        <v>0</v>
      </c>
      <c r="AS1834" s="16">
        <f t="shared" si="3647"/>
        <v>0</v>
      </c>
      <c r="AT1834" s="16">
        <f t="shared" si="3647"/>
        <v>0</v>
      </c>
      <c r="AU1834" s="16">
        <f t="shared" si="3647"/>
        <v>0</v>
      </c>
      <c r="AV1834" s="16">
        <f t="shared" si="3647"/>
        <v>0</v>
      </c>
      <c r="AW1834" s="16">
        <f t="shared" si="3647"/>
        <v>0</v>
      </c>
      <c r="AX1834" s="16">
        <f t="shared" si="3647"/>
        <v>0</v>
      </c>
      <c r="AY1834" s="16">
        <f t="shared" si="3647"/>
        <v>0</v>
      </c>
      <c r="AZ1834" s="16">
        <f t="shared" si="3647"/>
        <v>0</v>
      </c>
      <c r="BA1834" s="16">
        <f t="shared" si="3647"/>
        <v>0</v>
      </c>
      <c r="BB1834" s="16">
        <f t="shared" si="3647"/>
        <v>0</v>
      </c>
      <c r="BC1834" s="16">
        <f t="shared" si="3647"/>
        <v>0</v>
      </c>
      <c r="BD1834" s="16">
        <f t="shared" si="3647"/>
        <v>0</v>
      </c>
      <c r="BE1834" s="16">
        <f t="shared" si="3647"/>
        <v>0</v>
      </c>
      <c r="BF1834" s="16">
        <f t="shared" si="3613"/>
        <v>0</v>
      </c>
      <c r="BG1834" s="16">
        <f t="shared" si="3614"/>
        <v>0</v>
      </c>
      <c r="BH1834" s="16">
        <f t="shared" si="3615"/>
        <v>0</v>
      </c>
      <c r="BI1834" s="16">
        <f t="shared" si="3647"/>
        <v>0</v>
      </c>
      <c r="BJ1834" s="16"/>
      <c r="BK1834" s="16">
        <f t="shared" si="3647"/>
        <v>0</v>
      </c>
      <c r="BL1834" s="46">
        <v>0</v>
      </c>
    </row>
    <row r="1835" spans="1:64" ht="31.5" hidden="1" x14ac:dyDescent="0.25">
      <c r="A1835" s="10" t="s">
        <v>442</v>
      </c>
      <c r="B1835" s="10" t="s">
        <v>8</v>
      </c>
      <c r="C1835" s="10" t="s">
        <v>11</v>
      </c>
      <c r="D1835" s="10" t="s">
        <v>365</v>
      </c>
      <c r="E1835" s="22" t="s">
        <v>89</v>
      </c>
      <c r="F1835" s="11" t="s">
        <v>33</v>
      </c>
      <c r="G1835" s="16">
        <v>100</v>
      </c>
      <c r="H1835" s="16">
        <f t="shared" si="3559"/>
        <v>-100</v>
      </c>
      <c r="I1835" s="16">
        <v>0</v>
      </c>
      <c r="J1835" s="16">
        <v>150</v>
      </c>
      <c r="K1835" s="16">
        <f t="shared" si="3560"/>
        <v>-150</v>
      </c>
      <c r="L1835" s="16">
        <v>0</v>
      </c>
      <c r="M1835" s="16">
        <v>0</v>
      </c>
      <c r="N1835" s="16"/>
      <c r="O1835" s="16"/>
      <c r="P1835" s="16"/>
      <c r="Q1835" s="16">
        <f t="shared" si="3597"/>
        <v>-100</v>
      </c>
      <c r="R1835" s="16">
        <f t="shared" si="3598"/>
        <v>0</v>
      </c>
      <c r="S1835" s="16">
        <f t="shared" si="3599"/>
        <v>-150</v>
      </c>
      <c r="T1835" s="16">
        <f t="shared" si="3600"/>
        <v>0</v>
      </c>
      <c r="U1835" s="16">
        <f t="shared" si="3601"/>
        <v>0</v>
      </c>
      <c r="V1835" s="16"/>
      <c r="W1835" s="16"/>
      <c r="X1835" s="16"/>
      <c r="Y1835" s="16"/>
      <c r="Z1835" s="16"/>
      <c r="AA1835" s="16">
        <f t="shared" si="3638"/>
        <v>0</v>
      </c>
      <c r="AB1835" s="16">
        <f t="shared" si="3639"/>
        <v>0</v>
      </c>
      <c r="AC1835" s="16">
        <f t="shared" si="3640"/>
        <v>0</v>
      </c>
      <c r="AD1835" s="16"/>
      <c r="AE1835" s="16"/>
      <c r="AF1835" s="16"/>
      <c r="AG1835" s="16"/>
      <c r="AH1835" s="16"/>
      <c r="AI1835" s="16"/>
      <c r="AJ1835" s="16"/>
      <c r="AK1835" s="16">
        <f t="shared" si="3628"/>
        <v>0</v>
      </c>
      <c r="AL1835" s="16">
        <f t="shared" si="3629"/>
        <v>0</v>
      </c>
      <c r="AM1835" s="16">
        <f t="shared" si="3630"/>
        <v>0</v>
      </c>
      <c r="AN1835" s="16"/>
      <c r="AO1835" s="16">
        <f t="shared" si="3631"/>
        <v>0</v>
      </c>
      <c r="AP1835" s="16"/>
      <c r="AQ1835" s="16"/>
      <c r="AR1835" s="16"/>
      <c r="AS1835" s="16"/>
      <c r="AT1835" s="16"/>
      <c r="AU1835" s="16"/>
      <c r="AV1835" s="16"/>
      <c r="AW1835" s="16"/>
      <c r="AX1835" s="16"/>
      <c r="AY1835" s="16"/>
      <c r="AZ1835" s="16"/>
      <c r="BA1835" s="16"/>
      <c r="BB1835" s="16"/>
      <c r="BC1835" s="16"/>
      <c r="BD1835" s="16"/>
      <c r="BE1835" s="16"/>
      <c r="BF1835" s="16">
        <f t="shared" si="3613"/>
        <v>0</v>
      </c>
      <c r="BG1835" s="16">
        <f t="shared" si="3614"/>
        <v>0</v>
      </c>
      <c r="BH1835" s="16">
        <f t="shared" si="3615"/>
        <v>0</v>
      </c>
      <c r="BI1835" s="16"/>
      <c r="BJ1835" s="16"/>
      <c r="BK1835" s="16"/>
      <c r="BL1835" s="46">
        <v>0</v>
      </c>
    </row>
    <row r="1836" spans="1:64" x14ac:dyDescent="0.25">
      <c r="A1836" s="10" t="s">
        <v>442</v>
      </c>
      <c r="B1836" s="10" t="s">
        <v>8</v>
      </c>
      <c r="C1836" s="10" t="s">
        <v>11</v>
      </c>
      <c r="D1836" s="10" t="s">
        <v>83</v>
      </c>
      <c r="E1836" s="22"/>
      <c r="F1836" s="18" t="s">
        <v>84</v>
      </c>
      <c r="G1836" s="16">
        <f>G1837</f>
        <v>0</v>
      </c>
      <c r="H1836" s="16">
        <f t="shared" si="3559"/>
        <v>20</v>
      </c>
      <c r="I1836" s="16">
        <f t="shared" ref="I1836:J1839" si="3648">I1837</f>
        <v>20</v>
      </c>
      <c r="J1836" s="16">
        <f t="shared" si="3648"/>
        <v>0</v>
      </c>
      <c r="K1836" s="16">
        <f t="shared" si="3560"/>
        <v>20</v>
      </c>
      <c r="L1836" s="16">
        <f t="shared" ref="L1836:P1839" si="3649">L1837</f>
        <v>20</v>
      </c>
      <c r="M1836" s="16">
        <f t="shared" si="3649"/>
        <v>0</v>
      </c>
      <c r="N1836" s="16">
        <f t="shared" si="3649"/>
        <v>0</v>
      </c>
      <c r="O1836" s="16">
        <f t="shared" si="3649"/>
        <v>0</v>
      </c>
      <c r="P1836" s="16">
        <f t="shared" si="3649"/>
        <v>0</v>
      </c>
      <c r="Q1836" s="16">
        <f t="shared" si="3597"/>
        <v>20</v>
      </c>
      <c r="R1836" s="16">
        <f t="shared" si="3598"/>
        <v>20</v>
      </c>
      <c r="S1836" s="16">
        <f t="shared" si="3599"/>
        <v>20</v>
      </c>
      <c r="T1836" s="16">
        <f t="shared" si="3600"/>
        <v>20</v>
      </c>
      <c r="U1836" s="16">
        <f t="shared" si="3601"/>
        <v>0</v>
      </c>
      <c r="V1836" s="16">
        <f t="shared" ref="V1836:Z1839" si="3650">V1837</f>
        <v>0</v>
      </c>
      <c r="W1836" s="16">
        <f t="shared" si="3650"/>
        <v>0</v>
      </c>
      <c r="X1836" s="16">
        <f t="shared" si="3650"/>
        <v>0</v>
      </c>
      <c r="Y1836" s="16">
        <f t="shared" si="3650"/>
        <v>0</v>
      </c>
      <c r="Z1836" s="16">
        <f t="shared" si="3650"/>
        <v>0</v>
      </c>
      <c r="AA1836" s="16">
        <f t="shared" si="3638"/>
        <v>20</v>
      </c>
      <c r="AB1836" s="16">
        <f t="shared" si="3639"/>
        <v>20</v>
      </c>
      <c r="AC1836" s="16">
        <f t="shared" si="3640"/>
        <v>0</v>
      </c>
      <c r="AD1836" s="16">
        <f t="shared" ref="AD1836:AE1839" si="3651">AD1837</f>
        <v>0</v>
      </c>
      <c r="AE1836" s="16">
        <f t="shared" si="3651"/>
        <v>0</v>
      </c>
      <c r="AF1836" s="16">
        <f>AF1837</f>
        <v>0</v>
      </c>
      <c r="AG1836" s="16">
        <f t="shared" ref="AG1836:AH1839" si="3652">AG1837</f>
        <v>0</v>
      </c>
      <c r="AH1836" s="16">
        <f t="shared" si="3652"/>
        <v>0</v>
      </c>
      <c r="AI1836" s="16">
        <f t="shared" ref="AI1836:AJ1839" si="3653">AI1837</f>
        <v>0</v>
      </c>
      <c r="AJ1836" s="16">
        <f t="shared" si="3653"/>
        <v>0</v>
      </c>
      <c r="AK1836" s="16">
        <f t="shared" si="3628"/>
        <v>20</v>
      </c>
      <c r="AL1836" s="16">
        <f t="shared" si="3629"/>
        <v>20</v>
      </c>
      <c r="AM1836" s="16">
        <f t="shared" si="3630"/>
        <v>0</v>
      </c>
      <c r="AN1836" s="16">
        <f>AN1837</f>
        <v>0</v>
      </c>
      <c r="AO1836" s="16">
        <f t="shared" si="3631"/>
        <v>20</v>
      </c>
      <c r="AP1836" s="16">
        <f t="shared" ref="AP1836:AT1839" si="3654">AP1837</f>
        <v>0</v>
      </c>
      <c r="AQ1836" s="16">
        <f t="shared" si="3654"/>
        <v>0</v>
      </c>
      <c r="AR1836" s="16">
        <f t="shared" si="3654"/>
        <v>0</v>
      </c>
      <c r="AS1836" s="16">
        <f t="shared" si="3654"/>
        <v>0</v>
      </c>
      <c r="AT1836" s="16">
        <f t="shared" si="3654"/>
        <v>0</v>
      </c>
      <c r="AU1836" s="16">
        <f t="shared" ref="AU1836:AY1839" si="3655">AU1837</f>
        <v>0</v>
      </c>
      <c r="AV1836" s="16">
        <f t="shared" si="3655"/>
        <v>0</v>
      </c>
      <c r="AW1836" s="16">
        <f t="shared" si="3655"/>
        <v>0</v>
      </c>
      <c r="AX1836" s="16">
        <f t="shared" si="3655"/>
        <v>0</v>
      </c>
      <c r="AY1836" s="16">
        <f t="shared" si="3655"/>
        <v>0</v>
      </c>
      <c r="AZ1836" s="16">
        <f t="shared" ref="AZ1836:BC1839" si="3656">AZ1837</f>
        <v>0</v>
      </c>
      <c r="BA1836" s="16">
        <f t="shared" ref="BA1836:BB1839" si="3657">BA1837</f>
        <v>0</v>
      </c>
      <c r="BB1836" s="16">
        <f t="shared" si="3657"/>
        <v>0</v>
      </c>
      <c r="BC1836" s="16">
        <f t="shared" si="3656"/>
        <v>0</v>
      </c>
      <c r="BD1836" s="16">
        <f t="shared" ref="BD1836:BE1839" si="3658">BD1837</f>
        <v>0</v>
      </c>
      <c r="BE1836" s="16">
        <f t="shared" si="3658"/>
        <v>0</v>
      </c>
      <c r="BF1836" s="16">
        <f t="shared" si="3613"/>
        <v>20</v>
      </c>
      <c r="BG1836" s="16">
        <f t="shared" si="3614"/>
        <v>20</v>
      </c>
      <c r="BH1836" s="16">
        <f t="shared" si="3615"/>
        <v>0</v>
      </c>
      <c r="BI1836" s="16">
        <f>BI1837</f>
        <v>0</v>
      </c>
      <c r="BJ1836" s="16">
        <f t="shared" ref="BJ1836:BJ1845" si="3659">BF1836+BI1836</f>
        <v>20</v>
      </c>
      <c r="BK1836" s="16">
        <f>BK1837</f>
        <v>0</v>
      </c>
    </row>
    <row r="1837" spans="1:64" ht="31.5" x14ac:dyDescent="0.25">
      <c r="A1837" s="10" t="s">
        <v>442</v>
      </c>
      <c r="B1837" s="10" t="s">
        <v>8</v>
      </c>
      <c r="C1837" s="10" t="s">
        <v>11</v>
      </c>
      <c r="D1837" s="10" t="s">
        <v>336</v>
      </c>
      <c r="E1837" s="22"/>
      <c r="F1837" s="11" t="s">
        <v>337</v>
      </c>
      <c r="G1837" s="16">
        <f>G1838</f>
        <v>0</v>
      </c>
      <c r="H1837" s="16">
        <f t="shared" si="3559"/>
        <v>20</v>
      </c>
      <c r="I1837" s="16">
        <f t="shared" si="3648"/>
        <v>20</v>
      </c>
      <c r="J1837" s="16">
        <f t="shared" si="3648"/>
        <v>0</v>
      </c>
      <c r="K1837" s="16">
        <f t="shared" si="3560"/>
        <v>20</v>
      </c>
      <c r="L1837" s="16">
        <f t="shared" si="3649"/>
        <v>20</v>
      </c>
      <c r="M1837" s="16">
        <f t="shared" si="3649"/>
        <v>0</v>
      </c>
      <c r="N1837" s="16">
        <f t="shared" si="3649"/>
        <v>0</v>
      </c>
      <c r="O1837" s="16">
        <f t="shared" si="3649"/>
        <v>0</v>
      </c>
      <c r="P1837" s="16">
        <f t="shared" si="3649"/>
        <v>0</v>
      </c>
      <c r="Q1837" s="16">
        <f t="shared" si="3597"/>
        <v>20</v>
      </c>
      <c r="R1837" s="16">
        <f t="shared" si="3598"/>
        <v>20</v>
      </c>
      <c r="S1837" s="16">
        <f t="shared" si="3599"/>
        <v>20</v>
      </c>
      <c r="T1837" s="16">
        <f t="shared" si="3600"/>
        <v>20</v>
      </c>
      <c r="U1837" s="16">
        <f t="shared" si="3601"/>
        <v>0</v>
      </c>
      <c r="V1837" s="16">
        <f t="shared" si="3650"/>
        <v>0</v>
      </c>
      <c r="W1837" s="16">
        <f t="shared" si="3650"/>
        <v>0</v>
      </c>
      <c r="X1837" s="16">
        <f t="shared" si="3650"/>
        <v>0</v>
      </c>
      <c r="Y1837" s="16">
        <f t="shared" si="3650"/>
        <v>0</v>
      </c>
      <c r="Z1837" s="16">
        <f t="shared" si="3650"/>
        <v>0</v>
      </c>
      <c r="AA1837" s="16">
        <f t="shared" si="3638"/>
        <v>20</v>
      </c>
      <c r="AB1837" s="16">
        <f t="shared" si="3639"/>
        <v>20</v>
      </c>
      <c r="AC1837" s="16">
        <f t="shared" si="3640"/>
        <v>0</v>
      </c>
      <c r="AD1837" s="16">
        <f t="shared" si="3651"/>
        <v>0</v>
      </c>
      <c r="AE1837" s="16">
        <f t="shared" si="3651"/>
        <v>0</v>
      </c>
      <c r="AF1837" s="16">
        <f>AF1838</f>
        <v>0</v>
      </c>
      <c r="AG1837" s="16">
        <f t="shared" si="3652"/>
        <v>0</v>
      </c>
      <c r="AH1837" s="16">
        <f t="shared" si="3652"/>
        <v>0</v>
      </c>
      <c r="AI1837" s="16">
        <f t="shared" si="3653"/>
        <v>0</v>
      </c>
      <c r="AJ1837" s="16">
        <f t="shared" si="3653"/>
        <v>0</v>
      </c>
      <c r="AK1837" s="16">
        <f t="shared" si="3628"/>
        <v>20</v>
      </c>
      <c r="AL1837" s="16">
        <f t="shared" si="3629"/>
        <v>20</v>
      </c>
      <c r="AM1837" s="16">
        <f t="shared" si="3630"/>
        <v>0</v>
      </c>
      <c r="AN1837" s="16">
        <f>AN1838</f>
        <v>0</v>
      </c>
      <c r="AO1837" s="16">
        <f t="shared" si="3631"/>
        <v>20</v>
      </c>
      <c r="AP1837" s="16">
        <f t="shared" si="3654"/>
        <v>0</v>
      </c>
      <c r="AQ1837" s="16">
        <f t="shared" si="3654"/>
        <v>0</v>
      </c>
      <c r="AR1837" s="16">
        <f t="shared" si="3654"/>
        <v>0</v>
      </c>
      <c r="AS1837" s="16">
        <f t="shared" si="3654"/>
        <v>0</v>
      </c>
      <c r="AT1837" s="16">
        <f t="shared" si="3654"/>
        <v>0</v>
      </c>
      <c r="AU1837" s="16">
        <f t="shared" si="3655"/>
        <v>0</v>
      </c>
      <c r="AV1837" s="16">
        <f t="shared" si="3655"/>
        <v>0</v>
      </c>
      <c r="AW1837" s="16">
        <f t="shared" si="3655"/>
        <v>0</v>
      </c>
      <c r="AX1837" s="16">
        <f t="shared" si="3655"/>
        <v>0</v>
      </c>
      <c r="AY1837" s="16">
        <f t="shared" si="3655"/>
        <v>0</v>
      </c>
      <c r="AZ1837" s="16">
        <f t="shared" si="3656"/>
        <v>0</v>
      </c>
      <c r="BA1837" s="16">
        <f t="shared" si="3657"/>
        <v>0</v>
      </c>
      <c r="BB1837" s="16">
        <f t="shared" si="3657"/>
        <v>0</v>
      </c>
      <c r="BC1837" s="16">
        <f t="shared" si="3656"/>
        <v>0</v>
      </c>
      <c r="BD1837" s="16">
        <f t="shared" si="3658"/>
        <v>0</v>
      </c>
      <c r="BE1837" s="16">
        <f t="shared" si="3658"/>
        <v>0</v>
      </c>
      <c r="BF1837" s="16">
        <f t="shared" si="3613"/>
        <v>20</v>
      </c>
      <c r="BG1837" s="16">
        <f t="shared" si="3614"/>
        <v>20</v>
      </c>
      <c r="BH1837" s="16">
        <f t="shared" si="3615"/>
        <v>0</v>
      </c>
      <c r="BI1837" s="16">
        <f>BI1838</f>
        <v>0</v>
      </c>
      <c r="BJ1837" s="16">
        <f t="shared" si="3659"/>
        <v>20</v>
      </c>
      <c r="BK1837" s="16">
        <f>BK1838</f>
        <v>0</v>
      </c>
    </row>
    <row r="1838" spans="1:64" ht="47.25" x14ac:dyDescent="0.25">
      <c r="A1838" s="10" t="s">
        <v>442</v>
      </c>
      <c r="B1838" s="10" t="s">
        <v>8</v>
      </c>
      <c r="C1838" s="10" t="s">
        <v>11</v>
      </c>
      <c r="D1838" s="10" t="s">
        <v>336</v>
      </c>
      <c r="E1838" s="22" t="s">
        <v>50</v>
      </c>
      <c r="F1838" s="11" t="s">
        <v>21</v>
      </c>
      <c r="G1838" s="16">
        <f>G1839</f>
        <v>0</v>
      </c>
      <c r="H1838" s="16">
        <f t="shared" si="3559"/>
        <v>20</v>
      </c>
      <c r="I1838" s="16">
        <f t="shared" si="3648"/>
        <v>20</v>
      </c>
      <c r="J1838" s="16">
        <f t="shared" si="3648"/>
        <v>0</v>
      </c>
      <c r="K1838" s="16">
        <f t="shared" si="3560"/>
        <v>20</v>
      </c>
      <c r="L1838" s="16">
        <f t="shared" si="3649"/>
        <v>20</v>
      </c>
      <c r="M1838" s="16">
        <f t="shared" si="3649"/>
        <v>0</v>
      </c>
      <c r="N1838" s="16">
        <f t="shared" si="3649"/>
        <v>0</v>
      </c>
      <c r="O1838" s="16">
        <f t="shared" si="3649"/>
        <v>0</v>
      </c>
      <c r="P1838" s="16">
        <f t="shared" si="3649"/>
        <v>0</v>
      </c>
      <c r="Q1838" s="16">
        <f t="shared" si="3597"/>
        <v>20</v>
      </c>
      <c r="R1838" s="16">
        <f t="shared" si="3598"/>
        <v>20</v>
      </c>
      <c r="S1838" s="16">
        <f t="shared" si="3599"/>
        <v>20</v>
      </c>
      <c r="T1838" s="16">
        <f t="shared" si="3600"/>
        <v>20</v>
      </c>
      <c r="U1838" s="16">
        <f t="shared" si="3601"/>
        <v>0</v>
      </c>
      <c r="V1838" s="16">
        <f t="shared" si="3650"/>
        <v>0</v>
      </c>
      <c r="W1838" s="16">
        <f t="shared" si="3650"/>
        <v>0</v>
      </c>
      <c r="X1838" s="16">
        <f t="shared" si="3650"/>
        <v>0</v>
      </c>
      <c r="Y1838" s="16">
        <f t="shared" si="3650"/>
        <v>0</v>
      </c>
      <c r="Z1838" s="16">
        <f t="shared" si="3650"/>
        <v>0</v>
      </c>
      <c r="AA1838" s="16">
        <f t="shared" si="3638"/>
        <v>20</v>
      </c>
      <c r="AB1838" s="16">
        <f t="shared" si="3639"/>
        <v>20</v>
      </c>
      <c r="AC1838" s="16">
        <f t="shared" si="3640"/>
        <v>0</v>
      </c>
      <c r="AD1838" s="16">
        <f t="shared" si="3651"/>
        <v>0</v>
      </c>
      <c r="AE1838" s="16">
        <f t="shared" si="3651"/>
        <v>0</v>
      </c>
      <c r="AF1838" s="16">
        <f>AF1839</f>
        <v>0</v>
      </c>
      <c r="AG1838" s="16">
        <f t="shared" si="3652"/>
        <v>0</v>
      </c>
      <c r="AH1838" s="16">
        <f t="shared" si="3652"/>
        <v>0</v>
      </c>
      <c r="AI1838" s="16">
        <f t="shared" si="3653"/>
        <v>0</v>
      </c>
      <c r="AJ1838" s="16">
        <f t="shared" si="3653"/>
        <v>0</v>
      </c>
      <c r="AK1838" s="16">
        <f t="shared" si="3628"/>
        <v>20</v>
      </c>
      <c r="AL1838" s="16">
        <f t="shared" si="3629"/>
        <v>20</v>
      </c>
      <c r="AM1838" s="16">
        <f t="shared" si="3630"/>
        <v>0</v>
      </c>
      <c r="AN1838" s="16">
        <f>AN1839</f>
        <v>0</v>
      </c>
      <c r="AO1838" s="16">
        <f t="shared" si="3631"/>
        <v>20</v>
      </c>
      <c r="AP1838" s="16">
        <f t="shared" si="3654"/>
        <v>0</v>
      </c>
      <c r="AQ1838" s="16">
        <f t="shared" si="3654"/>
        <v>0</v>
      </c>
      <c r="AR1838" s="16">
        <f t="shared" si="3654"/>
        <v>0</v>
      </c>
      <c r="AS1838" s="16">
        <f t="shared" si="3654"/>
        <v>0</v>
      </c>
      <c r="AT1838" s="16">
        <f t="shared" si="3654"/>
        <v>0</v>
      </c>
      <c r="AU1838" s="16">
        <f t="shared" si="3655"/>
        <v>0</v>
      </c>
      <c r="AV1838" s="16">
        <f t="shared" si="3655"/>
        <v>0</v>
      </c>
      <c r="AW1838" s="16">
        <f t="shared" si="3655"/>
        <v>0</v>
      </c>
      <c r="AX1838" s="16">
        <f t="shared" si="3655"/>
        <v>0</v>
      </c>
      <c r="AY1838" s="16">
        <f t="shared" si="3655"/>
        <v>0</v>
      </c>
      <c r="AZ1838" s="16">
        <f t="shared" si="3656"/>
        <v>0</v>
      </c>
      <c r="BA1838" s="16">
        <f t="shared" si="3657"/>
        <v>0</v>
      </c>
      <c r="BB1838" s="16">
        <f t="shared" si="3657"/>
        <v>0</v>
      </c>
      <c r="BC1838" s="16">
        <f t="shared" si="3656"/>
        <v>0</v>
      </c>
      <c r="BD1838" s="16">
        <f t="shared" si="3658"/>
        <v>0</v>
      </c>
      <c r="BE1838" s="16">
        <f t="shared" si="3658"/>
        <v>0</v>
      </c>
      <c r="BF1838" s="16">
        <f t="shared" si="3613"/>
        <v>20</v>
      </c>
      <c r="BG1838" s="16">
        <f t="shared" si="3614"/>
        <v>20</v>
      </c>
      <c r="BH1838" s="16">
        <f t="shared" si="3615"/>
        <v>0</v>
      </c>
      <c r="BI1838" s="16">
        <f>BI1839</f>
        <v>0</v>
      </c>
      <c r="BJ1838" s="16">
        <f t="shared" si="3659"/>
        <v>20</v>
      </c>
      <c r="BK1838" s="16">
        <f>BK1839</f>
        <v>0</v>
      </c>
    </row>
    <row r="1839" spans="1:64" ht="47.25" x14ac:dyDescent="0.25">
      <c r="A1839" s="10" t="s">
        <v>442</v>
      </c>
      <c r="B1839" s="10" t="s">
        <v>8</v>
      </c>
      <c r="C1839" s="10" t="s">
        <v>11</v>
      </c>
      <c r="D1839" s="10" t="s">
        <v>336</v>
      </c>
      <c r="E1839" s="22" t="s">
        <v>51</v>
      </c>
      <c r="F1839" s="11" t="s">
        <v>22</v>
      </c>
      <c r="G1839" s="16">
        <f>G1840</f>
        <v>0</v>
      </c>
      <c r="H1839" s="16">
        <f t="shared" si="3559"/>
        <v>20</v>
      </c>
      <c r="I1839" s="16">
        <f t="shared" si="3648"/>
        <v>20</v>
      </c>
      <c r="J1839" s="16">
        <f t="shared" si="3648"/>
        <v>0</v>
      </c>
      <c r="K1839" s="16">
        <f t="shared" si="3560"/>
        <v>20</v>
      </c>
      <c r="L1839" s="16">
        <f t="shared" si="3649"/>
        <v>20</v>
      </c>
      <c r="M1839" s="16">
        <f t="shared" si="3649"/>
        <v>0</v>
      </c>
      <c r="N1839" s="16">
        <f t="shared" si="3649"/>
        <v>0</v>
      </c>
      <c r="O1839" s="16">
        <f t="shared" si="3649"/>
        <v>0</v>
      </c>
      <c r="P1839" s="16">
        <f t="shared" si="3649"/>
        <v>0</v>
      </c>
      <c r="Q1839" s="16">
        <f t="shared" si="3597"/>
        <v>20</v>
      </c>
      <c r="R1839" s="16">
        <f t="shared" si="3598"/>
        <v>20</v>
      </c>
      <c r="S1839" s="16">
        <f t="shared" si="3599"/>
        <v>20</v>
      </c>
      <c r="T1839" s="16">
        <f t="shared" si="3600"/>
        <v>20</v>
      </c>
      <c r="U1839" s="16">
        <f t="shared" si="3601"/>
        <v>0</v>
      </c>
      <c r="V1839" s="16">
        <f t="shared" si="3650"/>
        <v>0</v>
      </c>
      <c r="W1839" s="16">
        <f t="shared" si="3650"/>
        <v>0</v>
      </c>
      <c r="X1839" s="16">
        <f t="shared" si="3650"/>
        <v>0</v>
      </c>
      <c r="Y1839" s="16">
        <f t="shared" si="3650"/>
        <v>0</v>
      </c>
      <c r="Z1839" s="16">
        <f t="shared" si="3650"/>
        <v>0</v>
      </c>
      <c r="AA1839" s="16">
        <f t="shared" si="3638"/>
        <v>20</v>
      </c>
      <c r="AB1839" s="16">
        <f t="shared" si="3639"/>
        <v>20</v>
      </c>
      <c r="AC1839" s="16">
        <f t="shared" si="3640"/>
        <v>0</v>
      </c>
      <c r="AD1839" s="16">
        <f t="shared" si="3651"/>
        <v>0</v>
      </c>
      <c r="AE1839" s="16">
        <f t="shared" si="3651"/>
        <v>0</v>
      </c>
      <c r="AF1839" s="16">
        <f>AF1840</f>
        <v>0</v>
      </c>
      <c r="AG1839" s="16">
        <f t="shared" si="3652"/>
        <v>0</v>
      </c>
      <c r="AH1839" s="16">
        <f t="shared" si="3652"/>
        <v>0</v>
      </c>
      <c r="AI1839" s="16">
        <f t="shared" si="3653"/>
        <v>0</v>
      </c>
      <c r="AJ1839" s="16">
        <f t="shared" si="3653"/>
        <v>0</v>
      </c>
      <c r="AK1839" s="16">
        <f t="shared" si="3628"/>
        <v>20</v>
      </c>
      <c r="AL1839" s="16">
        <f t="shared" si="3629"/>
        <v>20</v>
      </c>
      <c r="AM1839" s="16">
        <f t="shared" si="3630"/>
        <v>0</v>
      </c>
      <c r="AN1839" s="16">
        <f>AN1840</f>
        <v>0</v>
      </c>
      <c r="AO1839" s="16">
        <f t="shared" si="3631"/>
        <v>20</v>
      </c>
      <c r="AP1839" s="16">
        <f t="shared" si="3654"/>
        <v>0</v>
      </c>
      <c r="AQ1839" s="16">
        <f t="shared" si="3654"/>
        <v>0</v>
      </c>
      <c r="AR1839" s="16">
        <f t="shared" si="3654"/>
        <v>0</v>
      </c>
      <c r="AS1839" s="16">
        <f t="shared" si="3654"/>
        <v>0</v>
      </c>
      <c r="AT1839" s="16">
        <f t="shared" si="3654"/>
        <v>0</v>
      </c>
      <c r="AU1839" s="16">
        <f t="shared" si="3655"/>
        <v>0</v>
      </c>
      <c r="AV1839" s="16">
        <f t="shared" si="3655"/>
        <v>0</v>
      </c>
      <c r="AW1839" s="16">
        <f t="shared" si="3655"/>
        <v>0</v>
      </c>
      <c r="AX1839" s="16">
        <f t="shared" si="3655"/>
        <v>0</v>
      </c>
      <c r="AY1839" s="16">
        <f t="shared" si="3655"/>
        <v>0</v>
      </c>
      <c r="AZ1839" s="16">
        <f t="shared" si="3656"/>
        <v>0</v>
      </c>
      <c r="BA1839" s="16">
        <f t="shared" si="3657"/>
        <v>0</v>
      </c>
      <c r="BB1839" s="16">
        <f t="shared" si="3657"/>
        <v>0</v>
      </c>
      <c r="BC1839" s="16">
        <f t="shared" si="3656"/>
        <v>0</v>
      </c>
      <c r="BD1839" s="16">
        <f t="shared" si="3658"/>
        <v>0</v>
      </c>
      <c r="BE1839" s="16">
        <f t="shared" si="3658"/>
        <v>0</v>
      </c>
      <c r="BF1839" s="16">
        <f t="shared" si="3613"/>
        <v>20</v>
      </c>
      <c r="BG1839" s="16">
        <f t="shared" si="3614"/>
        <v>20</v>
      </c>
      <c r="BH1839" s="16">
        <f t="shared" si="3615"/>
        <v>0</v>
      </c>
      <c r="BI1839" s="16">
        <f>BI1840</f>
        <v>0</v>
      </c>
      <c r="BJ1839" s="16">
        <f t="shared" si="3659"/>
        <v>20</v>
      </c>
      <c r="BK1839" s="16">
        <f>BK1840</f>
        <v>0</v>
      </c>
    </row>
    <row r="1840" spans="1:64" ht="31.5" x14ac:dyDescent="0.25">
      <c r="A1840" s="10" t="s">
        <v>442</v>
      </c>
      <c r="B1840" s="10" t="s">
        <v>8</v>
      </c>
      <c r="C1840" s="10" t="s">
        <v>11</v>
      </c>
      <c r="D1840" s="10" t="s">
        <v>336</v>
      </c>
      <c r="E1840" s="22" t="s">
        <v>52</v>
      </c>
      <c r="F1840" s="11" t="s">
        <v>23</v>
      </c>
      <c r="G1840" s="16">
        <v>0</v>
      </c>
      <c r="H1840" s="16">
        <f t="shared" si="3559"/>
        <v>20</v>
      </c>
      <c r="I1840" s="16">
        <v>20</v>
      </c>
      <c r="J1840" s="16">
        <v>0</v>
      </c>
      <c r="K1840" s="16">
        <f t="shared" si="3560"/>
        <v>20</v>
      </c>
      <c r="L1840" s="16">
        <v>20</v>
      </c>
      <c r="M1840" s="16">
        <v>0</v>
      </c>
      <c r="N1840" s="16"/>
      <c r="O1840" s="16"/>
      <c r="P1840" s="16"/>
      <c r="Q1840" s="16">
        <f t="shared" si="3597"/>
        <v>20</v>
      </c>
      <c r="R1840" s="16">
        <f t="shared" si="3598"/>
        <v>20</v>
      </c>
      <c r="S1840" s="16">
        <f t="shared" si="3599"/>
        <v>20</v>
      </c>
      <c r="T1840" s="16">
        <f t="shared" si="3600"/>
        <v>20</v>
      </c>
      <c r="U1840" s="16">
        <f t="shared" si="3601"/>
        <v>0</v>
      </c>
      <c r="V1840" s="16"/>
      <c r="W1840" s="16"/>
      <c r="X1840" s="16"/>
      <c r="Y1840" s="16"/>
      <c r="Z1840" s="16"/>
      <c r="AA1840" s="16">
        <f t="shared" si="3638"/>
        <v>20</v>
      </c>
      <c r="AB1840" s="16">
        <f t="shared" si="3639"/>
        <v>20</v>
      </c>
      <c r="AC1840" s="16">
        <f t="shared" si="3640"/>
        <v>0</v>
      </c>
      <c r="AD1840" s="16"/>
      <c r="AE1840" s="16"/>
      <c r="AF1840" s="16"/>
      <c r="AG1840" s="16"/>
      <c r="AH1840" s="16"/>
      <c r="AI1840" s="16"/>
      <c r="AJ1840" s="16"/>
      <c r="AK1840" s="16">
        <f t="shared" si="3628"/>
        <v>20</v>
      </c>
      <c r="AL1840" s="16">
        <f t="shared" si="3629"/>
        <v>20</v>
      </c>
      <c r="AM1840" s="16">
        <f t="shared" si="3630"/>
        <v>0</v>
      </c>
      <c r="AN1840" s="16"/>
      <c r="AO1840" s="16">
        <f t="shared" si="3631"/>
        <v>20</v>
      </c>
      <c r="AP1840" s="16"/>
      <c r="AQ1840" s="16"/>
      <c r="AR1840" s="16"/>
      <c r="AS1840" s="16"/>
      <c r="AT1840" s="16"/>
      <c r="AU1840" s="16"/>
      <c r="AV1840" s="16"/>
      <c r="AW1840" s="16"/>
      <c r="AX1840" s="16"/>
      <c r="AY1840" s="16"/>
      <c r="AZ1840" s="16"/>
      <c r="BA1840" s="16"/>
      <c r="BB1840" s="16"/>
      <c r="BC1840" s="16"/>
      <c r="BD1840" s="16"/>
      <c r="BE1840" s="16"/>
      <c r="BF1840" s="16">
        <f t="shared" si="3613"/>
        <v>20</v>
      </c>
      <c r="BG1840" s="16">
        <f t="shared" si="3614"/>
        <v>20</v>
      </c>
      <c r="BH1840" s="16">
        <f t="shared" si="3615"/>
        <v>0</v>
      </c>
      <c r="BI1840" s="16"/>
      <c r="BJ1840" s="16">
        <f t="shared" si="3659"/>
        <v>20</v>
      </c>
      <c r="BK1840" s="16"/>
    </row>
    <row r="1841" spans="1:64" x14ac:dyDescent="0.25">
      <c r="A1841" s="10" t="s">
        <v>442</v>
      </c>
      <c r="B1841" s="10" t="s">
        <v>8</v>
      </c>
      <c r="C1841" s="10" t="s">
        <v>11</v>
      </c>
      <c r="D1841" s="23" t="s">
        <v>77</v>
      </c>
      <c r="E1841" s="23"/>
      <c r="F1841" s="11" t="s">
        <v>78</v>
      </c>
      <c r="G1841" s="16">
        <f>G1842</f>
        <v>10517.3</v>
      </c>
      <c r="H1841" s="16">
        <f t="shared" si="3559"/>
        <v>-838.5</v>
      </c>
      <c r="I1841" s="16">
        <f>I1842</f>
        <v>9678.7999999999993</v>
      </c>
      <c r="J1841" s="16">
        <f>J1842</f>
        <v>10987.099999999999</v>
      </c>
      <c r="K1841" s="16">
        <f t="shared" si="3560"/>
        <v>-1344.8999999999978</v>
      </c>
      <c r="L1841" s="16">
        <f>L1842</f>
        <v>9642.2000000000007</v>
      </c>
      <c r="M1841" s="16">
        <f>M1842</f>
        <v>9824.6</v>
      </c>
      <c r="N1841" s="16">
        <f>N1842</f>
        <v>0</v>
      </c>
      <c r="O1841" s="16">
        <f>O1842</f>
        <v>0</v>
      </c>
      <c r="P1841" s="16">
        <f>P1842</f>
        <v>0</v>
      </c>
      <c r="Q1841" s="16">
        <f t="shared" si="3597"/>
        <v>-838.5</v>
      </c>
      <c r="R1841" s="16">
        <f t="shared" si="3598"/>
        <v>9678.7999999999993</v>
      </c>
      <c r="S1841" s="16">
        <f t="shared" si="3599"/>
        <v>-1344.8999999999978</v>
      </c>
      <c r="T1841" s="16">
        <f t="shared" si="3600"/>
        <v>9642.2000000000007</v>
      </c>
      <c r="U1841" s="16">
        <f t="shared" si="3601"/>
        <v>9824.6</v>
      </c>
      <c r="V1841" s="16">
        <f>V1842</f>
        <v>0</v>
      </c>
      <c r="W1841" s="16">
        <f>W1842</f>
        <v>0</v>
      </c>
      <c r="X1841" s="16">
        <f>X1842</f>
        <v>0</v>
      </c>
      <c r="Y1841" s="16">
        <f>Y1842</f>
        <v>0</v>
      </c>
      <c r="Z1841" s="16">
        <f>Z1842</f>
        <v>0</v>
      </c>
      <c r="AA1841" s="16">
        <f t="shared" si="3638"/>
        <v>9678.7999999999993</v>
      </c>
      <c r="AB1841" s="16">
        <f t="shared" si="3639"/>
        <v>9642.2000000000007</v>
      </c>
      <c r="AC1841" s="16">
        <f t="shared" si="3640"/>
        <v>9824.6</v>
      </c>
      <c r="AD1841" s="16">
        <f t="shared" ref="AD1841:BK1841" si="3660">AD1842</f>
        <v>0</v>
      </c>
      <c r="AE1841" s="16">
        <f t="shared" si="3660"/>
        <v>0</v>
      </c>
      <c r="AF1841" s="16">
        <f t="shared" si="3660"/>
        <v>0</v>
      </c>
      <c r="AG1841" s="16">
        <f t="shared" si="3660"/>
        <v>0</v>
      </c>
      <c r="AH1841" s="16">
        <f t="shared" si="3660"/>
        <v>0</v>
      </c>
      <c r="AI1841" s="16">
        <f t="shared" si="3660"/>
        <v>0</v>
      </c>
      <c r="AJ1841" s="16">
        <f t="shared" si="3660"/>
        <v>0</v>
      </c>
      <c r="AK1841" s="16">
        <f t="shared" si="3628"/>
        <v>9678.7999999999993</v>
      </c>
      <c r="AL1841" s="16">
        <f t="shared" si="3629"/>
        <v>9642.2000000000007</v>
      </c>
      <c r="AM1841" s="16">
        <f t="shared" si="3630"/>
        <v>9824.6</v>
      </c>
      <c r="AN1841" s="16">
        <f t="shared" si="3660"/>
        <v>0</v>
      </c>
      <c r="AO1841" s="16">
        <f t="shared" si="3631"/>
        <v>9678.7999999999993</v>
      </c>
      <c r="AP1841" s="16">
        <f t="shared" si="3660"/>
        <v>0</v>
      </c>
      <c r="AQ1841" s="16">
        <f t="shared" si="3660"/>
        <v>0</v>
      </c>
      <c r="AR1841" s="16">
        <f t="shared" si="3660"/>
        <v>0</v>
      </c>
      <c r="AS1841" s="16">
        <f t="shared" si="3660"/>
        <v>0</v>
      </c>
      <c r="AT1841" s="16">
        <f t="shared" si="3660"/>
        <v>0</v>
      </c>
      <c r="AU1841" s="16">
        <f t="shared" si="3660"/>
        <v>0</v>
      </c>
      <c r="AV1841" s="16">
        <f t="shared" si="3660"/>
        <v>0</v>
      </c>
      <c r="AW1841" s="16">
        <f t="shared" si="3660"/>
        <v>0</v>
      </c>
      <c r="AX1841" s="16">
        <f t="shared" si="3660"/>
        <v>0</v>
      </c>
      <c r="AY1841" s="16">
        <f t="shared" si="3660"/>
        <v>0</v>
      </c>
      <c r="AZ1841" s="16">
        <f t="shared" si="3660"/>
        <v>0</v>
      </c>
      <c r="BA1841" s="16">
        <f t="shared" si="3660"/>
        <v>0</v>
      </c>
      <c r="BB1841" s="16">
        <f t="shared" si="3660"/>
        <v>0</v>
      </c>
      <c r="BC1841" s="16">
        <f t="shared" si="3660"/>
        <v>0</v>
      </c>
      <c r="BD1841" s="16">
        <f t="shared" si="3660"/>
        <v>0</v>
      </c>
      <c r="BE1841" s="16">
        <f t="shared" si="3660"/>
        <v>0</v>
      </c>
      <c r="BF1841" s="16">
        <f t="shared" si="3613"/>
        <v>9678.7999999999993</v>
      </c>
      <c r="BG1841" s="16">
        <f t="shared" si="3614"/>
        <v>9642.2000000000007</v>
      </c>
      <c r="BH1841" s="16">
        <f t="shared" si="3615"/>
        <v>9824.6</v>
      </c>
      <c r="BI1841" s="16">
        <f t="shared" si="3660"/>
        <v>0</v>
      </c>
      <c r="BJ1841" s="16">
        <f t="shared" si="3659"/>
        <v>9678.7999999999993</v>
      </c>
      <c r="BK1841" s="16">
        <f t="shared" si="3660"/>
        <v>0</v>
      </c>
    </row>
    <row r="1842" spans="1:64" ht="47.25" x14ac:dyDescent="0.25">
      <c r="A1842" s="10" t="s">
        <v>442</v>
      </c>
      <c r="B1842" s="10" t="s">
        <v>8</v>
      </c>
      <c r="C1842" s="10" t="s">
        <v>11</v>
      </c>
      <c r="D1842" s="17" t="s">
        <v>447</v>
      </c>
      <c r="E1842" s="17"/>
      <c r="F1842" s="11" t="s">
        <v>448</v>
      </c>
      <c r="G1842" s="16">
        <f>G1843+G1848+G1856</f>
        <v>10517.3</v>
      </c>
      <c r="H1842" s="16">
        <f t="shared" si="3559"/>
        <v>-838.5</v>
      </c>
      <c r="I1842" s="16">
        <f>I1843+I1848+I1856</f>
        <v>9678.7999999999993</v>
      </c>
      <c r="J1842" s="16">
        <f>J1843+J1848+J1856</f>
        <v>10987.099999999999</v>
      </c>
      <c r="K1842" s="16">
        <f t="shared" si="3560"/>
        <v>-1344.8999999999978</v>
      </c>
      <c r="L1842" s="16">
        <f>L1843+L1848+L1856</f>
        <v>9642.2000000000007</v>
      </c>
      <c r="M1842" s="16">
        <f>M1843+M1848+M1856</f>
        <v>9824.6</v>
      </c>
      <c r="N1842" s="16">
        <f>N1843+N1848+N1856</f>
        <v>0</v>
      </c>
      <c r="O1842" s="16">
        <f>O1843+O1848+O1856</f>
        <v>0</v>
      </c>
      <c r="P1842" s="16">
        <f>P1843+P1848+P1856</f>
        <v>0</v>
      </c>
      <c r="Q1842" s="16">
        <f t="shared" si="3597"/>
        <v>-838.5</v>
      </c>
      <c r="R1842" s="16">
        <f t="shared" si="3598"/>
        <v>9678.7999999999993</v>
      </c>
      <c r="S1842" s="16">
        <f t="shared" si="3599"/>
        <v>-1344.8999999999978</v>
      </c>
      <c r="T1842" s="16">
        <f t="shared" si="3600"/>
        <v>9642.2000000000007</v>
      </c>
      <c r="U1842" s="16">
        <f t="shared" si="3601"/>
        <v>9824.6</v>
      </c>
      <c r="V1842" s="16">
        <f>V1843+V1848+V1856</f>
        <v>0</v>
      </c>
      <c r="W1842" s="16">
        <f>W1843+W1848+W1856</f>
        <v>0</v>
      </c>
      <c r="X1842" s="16">
        <f>X1843+X1848+X1856</f>
        <v>0</v>
      </c>
      <c r="Y1842" s="16">
        <f>Y1843+Y1848+Y1856</f>
        <v>0</v>
      </c>
      <c r="Z1842" s="16">
        <f>Z1843+Z1848+Z1856</f>
        <v>0</v>
      </c>
      <c r="AA1842" s="16">
        <f t="shared" si="3638"/>
        <v>9678.7999999999993</v>
      </c>
      <c r="AB1842" s="16">
        <f t="shared" si="3639"/>
        <v>9642.2000000000007</v>
      </c>
      <c r="AC1842" s="16">
        <f t="shared" si="3640"/>
        <v>9824.6</v>
      </c>
      <c r="AD1842" s="16">
        <f t="shared" ref="AD1842:AJ1842" si="3661">AD1843+AD1848+AD1856</f>
        <v>0</v>
      </c>
      <c r="AE1842" s="16">
        <f t="shared" si="3661"/>
        <v>0</v>
      </c>
      <c r="AF1842" s="16">
        <f t="shared" si="3661"/>
        <v>0</v>
      </c>
      <c r="AG1842" s="16">
        <f t="shared" si="3661"/>
        <v>0</v>
      </c>
      <c r="AH1842" s="16">
        <f t="shared" si="3661"/>
        <v>0</v>
      </c>
      <c r="AI1842" s="16">
        <f t="shared" si="3661"/>
        <v>0</v>
      </c>
      <c r="AJ1842" s="16">
        <f t="shared" si="3661"/>
        <v>0</v>
      </c>
      <c r="AK1842" s="16">
        <f t="shared" si="3628"/>
        <v>9678.7999999999993</v>
      </c>
      <c r="AL1842" s="16">
        <f t="shared" si="3629"/>
        <v>9642.2000000000007</v>
      </c>
      <c r="AM1842" s="16">
        <f t="shared" si="3630"/>
        <v>9824.6</v>
      </c>
      <c r="AN1842" s="16">
        <f>AN1843+AN1848+AN1856</f>
        <v>0</v>
      </c>
      <c r="AO1842" s="16">
        <f t="shared" si="3631"/>
        <v>9678.7999999999993</v>
      </c>
      <c r="AP1842" s="16">
        <f t="shared" ref="AP1842:BK1842" si="3662">AP1843+AP1848+AP1856</f>
        <v>0</v>
      </c>
      <c r="AQ1842" s="16">
        <f t="shared" si="3662"/>
        <v>0</v>
      </c>
      <c r="AR1842" s="16">
        <f t="shared" si="3662"/>
        <v>0</v>
      </c>
      <c r="AS1842" s="16">
        <f>AS1843+AS1848+AS1856</f>
        <v>0</v>
      </c>
      <c r="AT1842" s="16">
        <f>AT1843+AT1848+AT1856</f>
        <v>0</v>
      </c>
      <c r="AU1842" s="16">
        <f t="shared" si="3662"/>
        <v>0</v>
      </c>
      <c r="AV1842" s="16">
        <f t="shared" si="3662"/>
        <v>0</v>
      </c>
      <c r="AW1842" s="16">
        <f t="shared" si="3662"/>
        <v>0</v>
      </c>
      <c r="AX1842" s="16">
        <f t="shared" si="3662"/>
        <v>0</v>
      </c>
      <c r="AY1842" s="16">
        <f t="shared" si="3662"/>
        <v>0</v>
      </c>
      <c r="AZ1842" s="16">
        <f t="shared" si="3662"/>
        <v>0</v>
      </c>
      <c r="BA1842" s="16">
        <f>BA1843+BA1848+BA1856</f>
        <v>0</v>
      </c>
      <c r="BB1842" s="16">
        <f>BB1843+BB1848+BB1856</f>
        <v>0</v>
      </c>
      <c r="BC1842" s="16">
        <f t="shared" si="3662"/>
        <v>0</v>
      </c>
      <c r="BD1842" s="16">
        <f>BD1843+BD1848+BD1856</f>
        <v>0</v>
      </c>
      <c r="BE1842" s="16">
        <f>BE1843+BE1848+BE1856</f>
        <v>0</v>
      </c>
      <c r="BF1842" s="16">
        <f t="shared" si="3613"/>
        <v>9678.7999999999993</v>
      </c>
      <c r="BG1842" s="16">
        <f t="shared" si="3614"/>
        <v>9642.2000000000007</v>
      </c>
      <c r="BH1842" s="16">
        <f t="shared" si="3615"/>
        <v>9824.6</v>
      </c>
      <c r="BI1842" s="16">
        <f t="shared" ref="BI1842" si="3663">BI1843+BI1848+BI1856</f>
        <v>0</v>
      </c>
      <c r="BJ1842" s="16">
        <f t="shared" si="3659"/>
        <v>9678.7999999999993</v>
      </c>
      <c r="BK1842" s="16">
        <f t="shared" si="3662"/>
        <v>0</v>
      </c>
    </row>
    <row r="1843" spans="1:64" ht="78.75" x14ac:dyDescent="0.25">
      <c r="A1843" s="10" t="s">
        <v>442</v>
      </c>
      <c r="B1843" s="10" t="s">
        <v>8</v>
      </c>
      <c r="C1843" s="10" t="s">
        <v>11</v>
      </c>
      <c r="D1843" s="23" t="s">
        <v>451</v>
      </c>
      <c r="E1843" s="23"/>
      <c r="F1843" s="11" t="s">
        <v>452</v>
      </c>
      <c r="G1843" s="16">
        <f>G1846+G1844</f>
        <v>4900.3999999999996</v>
      </c>
      <c r="H1843" s="16">
        <f t="shared" si="3559"/>
        <v>-411.09999999999945</v>
      </c>
      <c r="I1843" s="16">
        <f>I1846+I1844</f>
        <v>4489.3</v>
      </c>
      <c r="J1843" s="16">
        <f>J1846+J1844</f>
        <v>5130.7</v>
      </c>
      <c r="K1843" s="16">
        <f t="shared" si="3560"/>
        <v>-659.30000000000018</v>
      </c>
      <c r="L1843" s="16">
        <f>L1846+L1844</f>
        <v>4471.3999999999996</v>
      </c>
      <c r="M1843" s="16">
        <f>M1846+M1844</f>
        <v>4560.8</v>
      </c>
      <c r="N1843" s="16">
        <f>N1846+N1844</f>
        <v>0</v>
      </c>
      <c r="O1843" s="16">
        <f>O1846+O1844</f>
        <v>0</v>
      </c>
      <c r="P1843" s="16">
        <f>P1846+P1844</f>
        <v>0</v>
      </c>
      <c r="Q1843" s="16">
        <f t="shared" si="3597"/>
        <v>-411.09999999999945</v>
      </c>
      <c r="R1843" s="16">
        <f t="shared" si="3598"/>
        <v>4489.3</v>
      </c>
      <c r="S1843" s="16">
        <f t="shared" si="3599"/>
        <v>-659.30000000000018</v>
      </c>
      <c r="T1843" s="16">
        <f t="shared" si="3600"/>
        <v>4471.3999999999996</v>
      </c>
      <c r="U1843" s="16">
        <f t="shared" si="3601"/>
        <v>4560.8</v>
      </c>
      <c r="V1843" s="16">
        <f>V1846+V1844</f>
        <v>0</v>
      </c>
      <c r="W1843" s="16">
        <f>W1846+W1844</f>
        <v>0</v>
      </c>
      <c r="X1843" s="16">
        <f>X1846+X1844</f>
        <v>0</v>
      </c>
      <c r="Y1843" s="16">
        <f>Y1846+Y1844</f>
        <v>0</v>
      </c>
      <c r="Z1843" s="16">
        <f>Z1846+Z1844</f>
        <v>0</v>
      </c>
      <c r="AA1843" s="16">
        <f t="shared" si="3638"/>
        <v>4489.3</v>
      </c>
      <c r="AB1843" s="16">
        <f t="shared" si="3639"/>
        <v>4471.3999999999996</v>
      </c>
      <c r="AC1843" s="16">
        <f t="shared" si="3640"/>
        <v>4560.8</v>
      </c>
      <c r="AD1843" s="16">
        <f t="shared" ref="AD1843:AJ1843" si="3664">AD1846+AD1844</f>
        <v>0</v>
      </c>
      <c r="AE1843" s="16">
        <f t="shared" si="3664"/>
        <v>0</v>
      </c>
      <c r="AF1843" s="16">
        <f t="shared" si="3664"/>
        <v>0</v>
      </c>
      <c r="AG1843" s="16">
        <f t="shared" si="3664"/>
        <v>0</v>
      </c>
      <c r="AH1843" s="16">
        <f t="shared" si="3664"/>
        <v>0</v>
      </c>
      <c r="AI1843" s="16">
        <f t="shared" si="3664"/>
        <v>0</v>
      </c>
      <c r="AJ1843" s="16">
        <f t="shared" si="3664"/>
        <v>0</v>
      </c>
      <c r="AK1843" s="16">
        <f t="shared" si="3628"/>
        <v>4489.3</v>
      </c>
      <c r="AL1843" s="16">
        <f t="shared" si="3629"/>
        <v>4471.3999999999996</v>
      </c>
      <c r="AM1843" s="16">
        <f t="shared" si="3630"/>
        <v>4560.8</v>
      </c>
      <c r="AN1843" s="16">
        <f>AN1846+AN1844</f>
        <v>0</v>
      </c>
      <c r="AO1843" s="16">
        <f t="shared" si="3631"/>
        <v>4489.3</v>
      </c>
      <c r="AP1843" s="16">
        <f t="shared" ref="AP1843:BK1843" si="3665">AP1846+AP1844</f>
        <v>0</v>
      </c>
      <c r="AQ1843" s="16">
        <f t="shared" si="3665"/>
        <v>0</v>
      </c>
      <c r="AR1843" s="16">
        <f t="shared" si="3665"/>
        <v>0</v>
      </c>
      <c r="AS1843" s="16">
        <f>AS1846+AS1844</f>
        <v>0</v>
      </c>
      <c r="AT1843" s="16">
        <f>AT1846+AT1844</f>
        <v>0</v>
      </c>
      <c r="AU1843" s="16">
        <f t="shared" si="3665"/>
        <v>0</v>
      </c>
      <c r="AV1843" s="16">
        <f t="shared" si="3665"/>
        <v>0</v>
      </c>
      <c r="AW1843" s="16">
        <f t="shared" si="3665"/>
        <v>0</v>
      </c>
      <c r="AX1843" s="16">
        <f t="shared" si="3665"/>
        <v>0</v>
      </c>
      <c r="AY1843" s="16">
        <f t="shared" si="3665"/>
        <v>0</v>
      </c>
      <c r="AZ1843" s="16">
        <f t="shared" si="3665"/>
        <v>0</v>
      </c>
      <c r="BA1843" s="16">
        <f>BA1846+BA1844</f>
        <v>0</v>
      </c>
      <c r="BB1843" s="16">
        <f>BB1846+BB1844</f>
        <v>0</v>
      </c>
      <c r="BC1843" s="16">
        <f t="shared" si="3665"/>
        <v>0</v>
      </c>
      <c r="BD1843" s="16">
        <f>BD1846+BD1844</f>
        <v>0</v>
      </c>
      <c r="BE1843" s="16">
        <f>BE1846+BE1844</f>
        <v>0</v>
      </c>
      <c r="BF1843" s="16">
        <f t="shared" si="3613"/>
        <v>4489.3</v>
      </c>
      <c r="BG1843" s="16">
        <f t="shared" si="3614"/>
        <v>4471.3999999999996</v>
      </c>
      <c r="BH1843" s="16">
        <f t="shared" si="3615"/>
        <v>4560.8</v>
      </c>
      <c r="BI1843" s="16">
        <f t="shared" ref="BI1843" si="3666">BI1846+BI1844</f>
        <v>0</v>
      </c>
      <c r="BJ1843" s="16">
        <f t="shared" si="3659"/>
        <v>4489.3</v>
      </c>
      <c r="BK1843" s="16">
        <f t="shared" si="3665"/>
        <v>0</v>
      </c>
    </row>
    <row r="1844" spans="1:64" ht="78.75" x14ac:dyDescent="0.25">
      <c r="A1844" s="10" t="s">
        <v>442</v>
      </c>
      <c r="B1844" s="10" t="s">
        <v>8</v>
      </c>
      <c r="C1844" s="10" t="s">
        <v>11</v>
      </c>
      <c r="D1844" s="23" t="s">
        <v>451</v>
      </c>
      <c r="E1844" s="23">
        <v>600</v>
      </c>
      <c r="F1844" s="11" t="s">
        <v>1077</v>
      </c>
      <c r="G1844" s="16">
        <f>G1845</f>
        <v>0</v>
      </c>
      <c r="H1844" s="16">
        <f t="shared" si="3559"/>
        <v>4489.3</v>
      </c>
      <c r="I1844" s="16">
        <f>I1845</f>
        <v>4489.3</v>
      </c>
      <c r="J1844" s="16">
        <f>J1845</f>
        <v>0</v>
      </c>
      <c r="K1844" s="16">
        <f t="shared" si="3560"/>
        <v>4471.3999999999996</v>
      </c>
      <c r="L1844" s="16">
        <f>L1845</f>
        <v>4471.3999999999996</v>
      </c>
      <c r="M1844" s="16">
        <f>M1845</f>
        <v>4560.8</v>
      </c>
      <c r="N1844" s="16">
        <f>N1845</f>
        <v>0</v>
      </c>
      <c r="O1844" s="16">
        <f>O1845</f>
        <v>0</v>
      </c>
      <c r="P1844" s="16">
        <f>P1845</f>
        <v>0</v>
      </c>
      <c r="Q1844" s="16">
        <f t="shared" si="3597"/>
        <v>4489.3</v>
      </c>
      <c r="R1844" s="16">
        <f t="shared" si="3598"/>
        <v>4489.3</v>
      </c>
      <c r="S1844" s="16">
        <f t="shared" si="3599"/>
        <v>4471.3999999999996</v>
      </c>
      <c r="T1844" s="16">
        <f t="shared" si="3600"/>
        <v>4471.3999999999996</v>
      </c>
      <c r="U1844" s="16">
        <f t="shared" si="3601"/>
        <v>4560.8</v>
      </c>
      <c r="V1844" s="16">
        <f>V1845</f>
        <v>0</v>
      </c>
      <c r="W1844" s="16">
        <f>W1845</f>
        <v>0</v>
      </c>
      <c r="X1844" s="16">
        <f>X1845</f>
        <v>0</v>
      </c>
      <c r="Y1844" s="16">
        <f>Y1845</f>
        <v>0</v>
      </c>
      <c r="Z1844" s="16">
        <f>Z1845</f>
        <v>0</v>
      </c>
      <c r="AA1844" s="16">
        <f t="shared" si="3638"/>
        <v>4489.3</v>
      </c>
      <c r="AB1844" s="16">
        <f t="shared" si="3639"/>
        <v>4471.3999999999996</v>
      </c>
      <c r="AC1844" s="16">
        <f t="shared" si="3640"/>
        <v>4560.8</v>
      </c>
      <c r="AD1844" s="16">
        <f t="shared" ref="AD1844:BK1844" si="3667">AD1845</f>
        <v>0</v>
      </c>
      <c r="AE1844" s="16">
        <f t="shared" si="3667"/>
        <v>0</v>
      </c>
      <c r="AF1844" s="16">
        <f t="shared" si="3667"/>
        <v>0</v>
      </c>
      <c r="AG1844" s="16">
        <f t="shared" si="3667"/>
        <v>0</v>
      </c>
      <c r="AH1844" s="16">
        <f t="shared" si="3667"/>
        <v>0</v>
      </c>
      <c r="AI1844" s="16">
        <f t="shared" si="3667"/>
        <v>0</v>
      </c>
      <c r="AJ1844" s="16">
        <f t="shared" si="3667"/>
        <v>0</v>
      </c>
      <c r="AK1844" s="16">
        <f t="shared" si="3628"/>
        <v>4489.3</v>
      </c>
      <c r="AL1844" s="16">
        <f t="shared" si="3629"/>
        <v>4471.3999999999996</v>
      </c>
      <c r="AM1844" s="16">
        <f t="shared" si="3630"/>
        <v>4560.8</v>
      </c>
      <c r="AN1844" s="16">
        <f t="shared" si="3667"/>
        <v>0</v>
      </c>
      <c r="AO1844" s="16">
        <f t="shared" si="3631"/>
        <v>4489.3</v>
      </c>
      <c r="AP1844" s="16">
        <f t="shared" si="3667"/>
        <v>0</v>
      </c>
      <c r="AQ1844" s="16">
        <f t="shared" si="3667"/>
        <v>0</v>
      </c>
      <c r="AR1844" s="16">
        <f t="shared" si="3667"/>
        <v>0</v>
      </c>
      <c r="AS1844" s="16">
        <f t="shared" si="3667"/>
        <v>0</v>
      </c>
      <c r="AT1844" s="16">
        <f t="shared" si="3667"/>
        <v>0</v>
      </c>
      <c r="AU1844" s="16">
        <f t="shared" si="3667"/>
        <v>0</v>
      </c>
      <c r="AV1844" s="16">
        <f t="shared" si="3667"/>
        <v>0</v>
      </c>
      <c r="AW1844" s="16">
        <f t="shared" si="3667"/>
        <v>0</v>
      </c>
      <c r="AX1844" s="16">
        <f t="shared" si="3667"/>
        <v>0</v>
      </c>
      <c r="AY1844" s="16">
        <f t="shared" si="3667"/>
        <v>0</v>
      </c>
      <c r="AZ1844" s="16">
        <f t="shared" si="3667"/>
        <v>0</v>
      </c>
      <c r="BA1844" s="16">
        <f t="shared" si="3667"/>
        <v>0</v>
      </c>
      <c r="BB1844" s="16">
        <f t="shared" si="3667"/>
        <v>0</v>
      </c>
      <c r="BC1844" s="16">
        <f t="shared" si="3667"/>
        <v>0</v>
      </c>
      <c r="BD1844" s="16">
        <f t="shared" si="3667"/>
        <v>0</v>
      </c>
      <c r="BE1844" s="16">
        <f t="shared" si="3667"/>
        <v>0</v>
      </c>
      <c r="BF1844" s="16">
        <f t="shared" si="3613"/>
        <v>4489.3</v>
      </c>
      <c r="BG1844" s="16">
        <f t="shared" si="3614"/>
        <v>4471.3999999999996</v>
      </c>
      <c r="BH1844" s="16">
        <f t="shared" si="3615"/>
        <v>4560.8</v>
      </c>
      <c r="BI1844" s="16">
        <f t="shared" si="3667"/>
        <v>0</v>
      </c>
      <c r="BJ1844" s="16">
        <f t="shared" si="3659"/>
        <v>4489.3</v>
      </c>
      <c r="BK1844" s="16">
        <f t="shared" si="3667"/>
        <v>0</v>
      </c>
    </row>
    <row r="1845" spans="1:64" ht="63" x14ac:dyDescent="0.25">
      <c r="A1845" s="10" t="s">
        <v>442</v>
      </c>
      <c r="B1845" s="10" t="s">
        <v>8</v>
      </c>
      <c r="C1845" s="10" t="s">
        <v>11</v>
      </c>
      <c r="D1845" s="23" t="s">
        <v>451</v>
      </c>
      <c r="E1845" s="23">
        <v>630</v>
      </c>
      <c r="F1845" s="11" t="s">
        <v>173</v>
      </c>
      <c r="G1845" s="16">
        <v>0</v>
      </c>
      <c r="H1845" s="16">
        <f t="shared" si="3559"/>
        <v>4489.3</v>
      </c>
      <c r="I1845" s="16">
        <v>4489.3</v>
      </c>
      <c r="J1845" s="16">
        <v>0</v>
      </c>
      <c r="K1845" s="16">
        <f t="shared" si="3560"/>
        <v>4471.3999999999996</v>
      </c>
      <c r="L1845" s="16">
        <v>4471.3999999999996</v>
      </c>
      <c r="M1845" s="16">
        <v>4560.8</v>
      </c>
      <c r="N1845" s="16"/>
      <c r="O1845" s="16"/>
      <c r="P1845" s="16"/>
      <c r="Q1845" s="16">
        <f t="shared" si="3597"/>
        <v>4489.3</v>
      </c>
      <c r="R1845" s="16">
        <f t="shared" si="3598"/>
        <v>4489.3</v>
      </c>
      <c r="S1845" s="16">
        <f t="shared" si="3599"/>
        <v>4471.3999999999996</v>
      </c>
      <c r="T1845" s="16">
        <f t="shared" si="3600"/>
        <v>4471.3999999999996</v>
      </c>
      <c r="U1845" s="16">
        <f t="shared" si="3601"/>
        <v>4560.8</v>
      </c>
      <c r="V1845" s="16"/>
      <c r="W1845" s="16"/>
      <c r="X1845" s="16"/>
      <c r="Y1845" s="16"/>
      <c r="Z1845" s="16"/>
      <c r="AA1845" s="16">
        <f t="shared" si="3638"/>
        <v>4489.3</v>
      </c>
      <c r="AB1845" s="16">
        <f t="shared" si="3639"/>
        <v>4471.3999999999996</v>
      </c>
      <c r="AC1845" s="16">
        <f t="shared" si="3640"/>
        <v>4560.8</v>
      </c>
      <c r="AD1845" s="16"/>
      <c r="AE1845" s="16"/>
      <c r="AF1845" s="16"/>
      <c r="AG1845" s="16"/>
      <c r="AH1845" s="16"/>
      <c r="AI1845" s="16"/>
      <c r="AJ1845" s="16"/>
      <c r="AK1845" s="16">
        <f t="shared" si="3628"/>
        <v>4489.3</v>
      </c>
      <c r="AL1845" s="16">
        <f t="shared" si="3629"/>
        <v>4471.3999999999996</v>
      </c>
      <c r="AM1845" s="16">
        <f t="shared" si="3630"/>
        <v>4560.8</v>
      </c>
      <c r="AN1845" s="16"/>
      <c r="AO1845" s="16">
        <f t="shared" si="3631"/>
        <v>4489.3</v>
      </c>
      <c r="AP1845" s="16"/>
      <c r="AQ1845" s="16"/>
      <c r="AR1845" s="16"/>
      <c r="AS1845" s="16"/>
      <c r="AT1845" s="16"/>
      <c r="AU1845" s="16"/>
      <c r="AV1845" s="16"/>
      <c r="AW1845" s="16"/>
      <c r="AX1845" s="16"/>
      <c r="AY1845" s="16"/>
      <c r="AZ1845" s="16"/>
      <c r="BA1845" s="16"/>
      <c r="BB1845" s="16"/>
      <c r="BC1845" s="16"/>
      <c r="BD1845" s="16"/>
      <c r="BE1845" s="16"/>
      <c r="BF1845" s="16">
        <f t="shared" si="3613"/>
        <v>4489.3</v>
      </c>
      <c r="BG1845" s="16">
        <f t="shared" si="3614"/>
        <v>4471.3999999999996</v>
      </c>
      <c r="BH1845" s="16">
        <f t="shared" si="3615"/>
        <v>4560.8</v>
      </c>
      <c r="BI1845" s="16"/>
      <c r="BJ1845" s="16">
        <f t="shared" si="3659"/>
        <v>4489.3</v>
      </c>
      <c r="BK1845" s="16"/>
    </row>
    <row r="1846" spans="1:64" hidden="1" x14ac:dyDescent="0.25">
      <c r="A1846" s="10" t="s">
        <v>442</v>
      </c>
      <c r="B1846" s="10" t="s">
        <v>8</v>
      </c>
      <c r="C1846" s="10" t="s">
        <v>11</v>
      </c>
      <c r="D1846" s="23" t="s">
        <v>451</v>
      </c>
      <c r="E1846" s="10" t="s">
        <v>53</v>
      </c>
      <c r="F1846" s="11" t="s">
        <v>24</v>
      </c>
      <c r="G1846" s="16">
        <f>G1847</f>
        <v>4900.3999999999996</v>
      </c>
      <c r="H1846" s="16">
        <f t="shared" si="3559"/>
        <v>-4900.3999999999996</v>
      </c>
      <c r="I1846" s="16">
        <f>I1847</f>
        <v>0</v>
      </c>
      <c r="J1846" s="16">
        <f>J1847</f>
        <v>5130.7</v>
      </c>
      <c r="K1846" s="16">
        <f t="shared" si="3560"/>
        <v>-5130.7</v>
      </c>
      <c r="L1846" s="16">
        <f>L1847</f>
        <v>0</v>
      </c>
      <c r="M1846" s="16">
        <f>M1847</f>
        <v>0</v>
      </c>
      <c r="N1846" s="16">
        <f>N1847</f>
        <v>0</v>
      </c>
      <c r="O1846" s="16">
        <f>O1847</f>
        <v>0</v>
      </c>
      <c r="P1846" s="16">
        <f>P1847</f>
        <v>0</v>
      </c>
      <c r="Q1846" s="16">
        <f t="shared" si="3597"/>
        <v>-4900.3999999999996</v>
      </c>
      <c r="R1846" s="16">
        <f t="shared" si="3598"/>
        <v>0</v>
      </c>
      <c r="S1846" s="16">
        <f t="shared" si="3599"/>
        <v>-5130.7</v>
      </c>
      <c r="T1846" s="16">
        <f t="shared" si="3600"/>
        <v>0</v>
      </c>
      <c r="U1846" s="16">
        <f t="shared" si="3601"/>
        <v>0</v>
      </c>
      <c r="V1846" s="16">
        <f>V1847</f>
        <v>0</v>
      </c>
      <c r="W1846" s="16">
        <f>W1847</f>
        <v>0</v>
      </c>
      <c r="X1846" s="16">
        <f>X1847</f>
        <v>0</v>
      </c>
      <c r="Y1846" s="16">
        <f>Y1847</f>
        <v>0</v>
      </c>
      <c r="Z1846" s="16">
        <f>Z1847</f>
        <v>0</v>
      </c>
      <c r="AA1846" s="16">
        <f t="shared" si="3638"/>
        <v>0</v>
      </c>
      <c r="AB1846" s="16">
        <f t="shared" si="3639"/>
        <v>0</v>
      </c>
      <c r="AC1846" s="16">
        <f t="shared" si="3640"/>
        <v>0</v>
      </c>
      <c r="AD1846" s="16">
        <f t="shared" ref="AD1846:BK1846" si="3668">AD1847</f>
        <v>0</v>
      </c>
      <c r="AE1846" s="16">
        <f t="shared" si="3668"/>
        <v>0</v>
      </c>
      <c r="AF1846" s="16">
        <f t="shared" si="3668"/>
        <v>0</v>
      </c>
      <c r="AG1846" s="16">
        <f t="shared" si="3668"/>
        <v>0</v>
      </c>
      <c r="AH1846" s="16">
        <f t="shared" si="3668"/>
        <v>0</v>
      </c>
      <c r="AI1846" s="16">
        <f t="shared" si="3668"/>
        <v>0</v>
      </c>
      <c r="AJ1846" s="16">
        <f t="shared" si="3668"/>
        <v>0</v>
      </c>
      <c r="AK1846" s="16">
        <f t="shared" si="3628"/>
        <v>0</v>
      </c>
      <c r="AL1846" s="16">
        <f t="shared" si="3629"/>
        <v>0</v>
      </c>
      <c r="AM1846" s="16">
        <f t="shared" si="3630"/>
        <v>0</v>
      </c>
      <c r="AN1846" s="16">
        <f t="shared" si="3668"/>
        <v>0</v>
      </c>
      <c r="AO1846" s="16">
        <f t="shared" si="3631"/>
        <v>0</v>
      </c>
      <c r="AP1846" s="16">
        <f t="shared" si="3668"/>
        <v>0</v>
      </c>
      <c r="AQ1846" s="16">
        <f t="shared" si="3668"/>
        <v>0</v>
      </c>
      <c r="AR1846" s="16">
        <f t="shared" si="3668"/>
        <v>0</v>
      </c>
      <c r="AS1846" s="16">
        <f t="shared" si="3668"/>
        <v>0</v>
      </c>
      <c r="AT1846" s="16">
        <f t="shared" si="3668"/>
        <v>0</v>
      </c>
      <c r="AU1846" s="16">
        <f t="shared" si="3668"/>
        <v>0</v>
      </c>
      <c r="AV1846" s="16">
        <f t="shared" si="3668"/>
        <v>0</v>
      </c>
      <c r="AW1846" s="16">
        <f t="shared" si="3668"/>
        <v>0</v>
      </c>
      <c r="AX1846" s="16">
        <f t="shared" si="3668"/>
        <v>0</v>
      </c>
      <c r="AY1846" s="16">
        <f t="shared" si="3668"/>
        <v>0</v>
      </c>
      <c r="AZ1846" s="16">
        <f t="shared" si="3668"/>
        <v>0</v>
      </c>
      <c r="BA1846" s="16">
        <f t="shared" si="3668"/>
        <v>0</v>
      </c>
      <c r="BB1846" s="16">
        <f t="shared" si="3668"/>
        <v>0</v>
      </c>
      <c r="BC1846" s="16">
        <f t="shared" si="3668"/>
        <v>0</v>
      </c>
      <c r="BD1846" s="16">
        <f t="shared" si="3668"/>
        <v>0</v>
      </c>
      <c r="BE1846" s="16">
        <f t="shared" si="3668"/>
        <v>0</v>
      </c>
      <c r="BF1846" s="16">
        <f t="shared" si="3613"/>
        <v>0</v>
      </c>
      <c r="BG1846" s="16">
        <f t="shared" si="3614"/>
        <v>0</v>
      </c>
      <c r="BH1846" s="16">
        <f t="shared" si="3615"/>
        <v>0</v>
      </c>
      <c r="BI1846" s="16">
        <f t="shared" si="3668"/>
        <v>0</v>
      </c>
      <c r="BJ1846" s="16"/>
      <c r="BK1846" s="16">
        <f t="shared" si="3668"/>
        <v>0</v>
      </c>
      <c r="BL1846" s="46">
        <v>0</v>
      </c>
    </row>
    <row r="1847" spans="1:64" ht="63" hidden="1" x14ac:dyDescent="0.25">
      <c r="A1847" s="10" t="s">
        <v>442</v>
      </c>
      <c r="B1847" s="10" t="s">
        <v>8</v>
      </c>
      <c r="C1847" s="10" t="s">
        <v>11</v>
      </c>
      <c r="D1847" s="23" t="s">
        <v>451</v>
      </c>
      <c r="E1847" s="10" t="s">
        <v>147</v>
      </c>
      <c r="F1847" s="11" t="s">
        <v>148</v>
      </c>
      <c r="G1847" s="16">
        <v>4900.3999999999996</v>
      </c>
      <c r="H1847" s="16">
        <f t="shared" si="3559"/>
        <v>-4900.3999999999996</v>
      </c>
      <c r="I1847" s="16">
        <v>0</v>
      </c>
      <c r="J1847" s="16">
        <v>5130.7</v>
      </c>
      <c r="K1847" s="16">
        <f t="shared" si="3560"/>
        <v>-5130.7</v>
      </c>
      <c r="L1847" s="16">
        <v>0</v>
      </c>
      <c r="M1847" s="16">
        <v>0</v>
      </c>
      <c r="N1847" s="16"/>
      <c r="O1847" s="16"/>
      <c r="P1847" s="16"/>
      <c r="Q1847" s="16">
        <f t="shared" si="3597"/>
        <v>-4900.3999999999996</v>
      </c>
      <c r="R1847" s="16">
        <f t="shared" si="3598"/>
        <v>0</v>
      </c>
      <c r="S1847" s="16">
        <f t="shared" si="3599"/>
        <v>-5130.7</v>
      </c>
      <c r="T1847" s="16">
        <f t="shared" si="3600"/>
        <v>0</v>
      </c>
      <c r="U1847" s="16">
        <f t="shared" si="3601"/>
        <v>0</v>
      </c>
      <c r="V1847" s="16"/>
      <c r="W1847" s="16"/>
      <c r="X1847" s="16"/>
      <c r="Y1847" s="16"/>
      <c r="Z1847" s="16"/>
      <c r="AA1847" s="16">
        <f t="shared" si="3638"/>
        <v>0</v>
      </c>
      <c r="AB1847" s="16">
        <f t="shared" si="3639"/>
        <v>0</v>
      </c>
      <c r="AC1847" s="16">
        <f t="shared" si="3640"/>
        <v>0</v>
      </c>
      <c r="AD1847" s="16"/>
      <c r="AE1847" s="16"/>
      <c r="AF1847" s="16"/>
      <c r="AG1847" s="16"/>
      <c r="AH1847" s="16"/>
      <c r="AI1847" s="16"/>
      <c r="AJ1847" s="16"/>
      <c r="AK1847" s="16">
        <f t="shared" si="3628"/>
        <v>0</v>
      </c>
      <c r="AL1847" s="16">
        <f t="shared" si="3629"/>
        <v>0</v>
      </c>
      <c r="AM1847" s="16">
        <f t="shared" si="3630"/>
        <v>0</v>
      </c>
      <c r="AN1847" s="16"/>
      <c r="AO1847" s="16">
        <f t="shared" si="3631"/>
        <v>0</v>
      </c>
      <c r="AP1847" s="16"/>
      <c r="AQ1847" s="16"/>
      <c r="AR1847" s="16"/>
      <c r="AS1847" s="16"/>
      <c r="AT1847" s="16"/>
      <c r="AU1847" s="16"/>
      <c r="AV1847" s="16"/>
      <c r="AW1847" s="16"/>
      <c r="AX1847" s="16"/>
      <c r="AY1847" s="16"/>
      <c r="AZ1847" s="16"/>
      <c r="BA1847" s="16"/>
      <c r="BB1847" s="16"/>
      <c r="BC1847" s="16"/>
      <c r="BD1847" s="16"/>
      <c r="BE1847" s="16"/>
      <c r="BF1847" s="16">
        <f t="shared" si="3613"/>
        <v>0</v>
      </c>
      <c r="BG1847" s="16">
        <f t="shared" si="3614"/>
        <v>0</v>
      </c>
      <c r="BH1847" s="16">
        <f t="shared" si="3615"/>
        <v>0</v>
      </c>
      <c r="BI1847" s="16"/>
      <c r="BJ1847" s="16"/>
      <c r="BK1847" s="16"/>
      <c r="BL1847" s="46">
        <v>0</v>
      </c>
    </row>
    <row r="1848" spans="1:64" ht="47.25" x14ac:dyDescent="0.25">
      <c r="A1848" s="10" t="s">
        <v>442</v>
      </c>
      <c r="B1848" s="10" t="s">
        <v>8</v>
      </c>
      <c r="C1848" s="10" t="s">
        <v>11</v>
      </c>
      <c r="D1848" s="23" t="s">
        <v>453</v>
      </c>
      <c r="E1848" s="23"/>
      <c r="F1848" s="11" t="s">
        <v>454</v>
      </c>
      <c r="G1848" s="16">
        <f>G1849+G1853</f>
        <v>5095.3999999999996</v>
      </c>
      <c r="H1848" s="16">
        <f t="shared" si="3559"/>
        <v>-427.39999999999964</v>
      </c>
      <c r="I1848" s="16">
        <f>I1849+I1853</f>
        <v>4668</v>
      </c>
      <c r="J1848" s="16">
        <f>J1849+J1853</f>
        <v>5334.9</v>
      </c>
      <c r="K1848" s="16">
        <f t="shared" si="3560"/>
        <v>-685.59999999999945</v>
      </c>
      <c r="L1848" s="16">
        <f>L1849+L1853</f>
        <v>4649.3</v>
      </c>
      <c r="M1848" s="16">
        <f>M1849+M1853</f>
        <v>4742.3</v>
      </c>
      <c r="N1848" s="16">
        <f>N1849+N1853</f>
        <v>0</v>
      </c>
      <c r="O1848" s="16">
        <f>O1849+O1853</f>
        <v>0</v>
      </c>
      <c r="P1848" s="16">
        <f>P1849+P1853</f>
        <v>0</v>
      </c>
      <c r="Q1848" s="16">
        <f t="shared" si="3597"/>
        <v>-427.39999999999964</v>
      </c>
      <c r="R1848" s="16">
        <f t="shared" si="3598"/>
        <v>4668</v>
      </c>
      <c r="S1848" s="16">
        <f t="shared" si="3599"/>
        <v>-685.59999999999945</v>
      </c>
      <c r="T1848" s="16">
        <f t="shared" si="3600"/>
        <v>4649.3</v>
      </c>
      <c r="U1848" s="16">
        <f t="shared" si="3601"/>
        <v>4742.3</v>
      </c>
      <c r="V1848" s="16">
        <f>V1849+V1853</f>
        <v>0</v>
      </c>
      <c r="W1848" s="16">
        <f>W1849+W1853</f>
        <v>0</v>
      </c>
      <c r="X1848" s="16">
        <f>X1849+X1853</f>
        <v>0</v>
      </c>
      <c r="Y1848" s="16">
        <f>Y1849+Y1853</f>
        <v>0</v>
      </c>
      <c r="Z1848" s="16">
        <f>Z1849+Z1853</f>
        <v>0</v>
      </c>
      <c r="AA1848" s="16">
        <f t="shared" si="3638"/>
        <v>4668</v>
      </c>
      <c r="AB1848" s="16">
        <f t="shared" si="3639"/>
        <v>4649.3</v>
      </c>
      <c r="AC1848" s="16">
        <f t="shared" si="3640"/>
        <v>4742.3</v>
      </c>
      <c r="AD1848" s="16">
        <f t="shared" ref="AD1848:AJ1848" si="3669">AD1849+AD1853</f>
        <v>0</v>
      </c>
      <c r="AE1848" s="16">
        <f t="shared" si="3669"/>
        <v>0</v>
      </c>
      <c r="AF1848" s="16">
        <f t="shared" si="3669"/>
        <v>0</v>
      </c>
      <c r="AG1848" s="16">
        <f t="shared" si="3669"/>
        <v>0</v>
      </c>
      <c r="AH1848" s="16">
        <f t="shared" si="3669"/>
        <v>0</v>
      </c>
      <c r="AI1848" s="16">
        <f t="shared" si="3669"/>
        <v>0</v>
      </c>
      <c r="AJ1848" s="16">
        <f t="shared" si="3669"/>
        <v>0</v>
      </c>
      <c r="AK1848" s="16">
        <f t="shared" si="3628"/>
        <v>4668</v>
      </c>
      <c r="AL1848" s="16">
        <f t="shared" si="3629"/>
        <v>4649.3</v>
      </c>
      <c r="AM1848" s="16">
        <f t="shared" si="3630"/>
        <v>4742.3</v>
      </c>
      <c r="AN1848" s="16">
        <f>AN1849+AN1853</f>
        <v>0</v>
      </c>
      <c r="AO1848" s="16">
        <f t="shared" si="3631"/>
        <v>4668</v>
      </c>
      <c r="AP1848" s="16">
        <f t="shared" ref="AP1848:BK1848" si="3670">AP1849+AP1853</f>
        <v>0</v>
      </c>
      <c r="AQ1848" s="16">
        <f t="shared" si="3670"/>
        <v>0</v>
      </c>
      <c r="AR1848" s="16">
        <f t="shared" si="3670"/>
        <v>0</v>
      </c>
      <c r="AS1848" s="16">
        <f>AS1849+AS1853</f>
        <v>0</v>
      </c>
      <c r="AT1848" s="16">
        <f>AT1849+AT1853</f>
        <v>0</v>
      </c>
      <c r="AU1848" s="16">
        <f t="shared" si="3670"/>
        <v>0</v>
      </c>
      <c r="AV1848" s="16">
        <f t="shared" si="3670"/>
        <v>0</v>
      </c>
      <c r="AW1848" s="16">
        <f t="shared" si="3670"/>
        <v>0</v>
      </c>
      <c r="AX1848" s="16">
        <f t="shared" si="3670"/>
        <v>0</v>
      </c>
      <c r="AY1848" s="16">
        <f t="shared" si="3670"/>
        <v>0</v>
      </c>
      <c r="AZ1848" s="16">
        <f t="shared" si="3670"/>
        <v>0</v>
      </c>
      <c r="BA1848" s="16">
        <f>BA1849+BA1853</f>
        <v>0</v>
      </c>
      <c r="BB1848" s="16">
        <f>BB1849+BB1853</f>
        <v>0</v>
      </c>
      <c r="BC1848" s="16">
        <f t="shared" si="3670"/>
        <v>0</v>
      </c>
      <c r="BD1848" s="16">
        <f>BD1849+BD1853</f>
        <v>0</v>
      </c>
      <c r="BE1848" s="16">
        <f>BE1849+BE1853</f>
        <v>0</v>
      </c>
      <c r="BF1848" s="16">
        <f t="shared" si="3613"/>
        <v>4668</v>
      </c>
      <c r="BG1848" s="16">
        <f t="shared" si="3614"/>
        <v>4649.3</v>
      </c>
      <c r="BH1848" s="16">
        <f t="shared" si="3615"/>
        <v>4742.3</v>
      </c>
      <c r="BI1848" s="16">
        <f t="shared" ref="BI1848" si="3671">BI1849+BI1853</f>
        <v>0</v>
      </c>
      <c r="BJ1848" s="16">
        <f t="shared" ref="BJ1848:BJ1858" si="3672">BF1848+BI1848</f>
        <v>4668</v>
      </c>
      <c r="BK1848" s="16">
        <f t="shared" si="3670"/>
        <v>0</v>
      </c>
    </row>
    <row r="1849" spans="1:64" ht="47.25" x14ac:dyDescent="0.25">
      <c r="A1849" s="10" t="s">
        <v>442</v>
      </c>
      <c r="B1849" s="10" t="s">
        <v>8</v>
      </c>
      <c r="C1849" s="10" t="s">
        <v>11</v>
      </c>
      <c r="D1849" s="23" t="s">
        <v>453</v>
      </c>
      <c r="E1849" s="22" t="s">
        <v>50</v>
      </c>
      <c r="F1849" s="11" t="s">
        <v>21</v>
      </c>
      <c r="G1849" s="16">
        <f>G1850</f>
        <v>5095.3999999999996</v>
      </c>
      <c r="H1849" s="16">
        <f t="shared" si="3559"/>
        <v>-495.39999999999964</v>
      </c>
      <c r="I1849" s="16">
        <f>I1850</f>
        <v>4600</v>
      </c>
      <c r="J1849" s="16">
        <f>J1850</f>
        <v>5334.9</v>
      </c>
      <c r="K1849" s="16">
        <f t="shared" si="3560"/>
        <v>-753.29999999999927</v>
      </c>
      <c r="L1849" s="16">
        <f>L1850</f>
        <v>4581.6000000000004</v>
      </c>
      <c r="M1849" s="16">
        <f>M1850</f>
        <v>4673.3</v>
      </c>
      <c r="N1849" s="16">
        <f>N1850</f>
        <v>0</v>
      </c>
      <c r="O1849" s="16">
        <f>O1850</f>
        <v>0</v>
      </c>
      <c r="P1849" s="16">
        <f>P1850</f>
        <v>0</v>
      </c>
      <c r="Q1849" s="16">
        <f t="shared" si="3597"/>
        <v>-495.39999999999964</v>
      </c>
      <c r="R1849" s="16">
        <f t="shared" si="3598"/>
        <v>4600</v>
      </c>
      <c r="S1849" s="16">
        <f t="shared" si="3599"/>
        <v>-753.29999999999927</v>
      </c>
      <c r="T1849" s="16">
        <f t="shared" si="3600"/>
        <v>4581.6000000000004</v>
      </c>
      <c r="U1849" s="16">
        <f t="shared" si="3601"/>
        <v>4673.3</v>
      </c>
      <c r="V1849" s="16">
        <f>V1850</f>
        <v>0</v>
      </c>
      <c r="W1849" s="16">
        <f>W1850</f>
        <v>0</v>
      </c>
      <c r="X1849" s="16">
        <f>X1850</f>
        <v>0</v>
      </c>
      <c r="Y1849" s="16">
        <f>Y1850</f>
        <v>0</v>
      </c>
      <c r="Z1849" s="16">
        <f>Z1850</f>
        <v>0</v>
      </c>
      <c r="AA1849" s="16">
        <f t="shared" si="3638"/>
        <v>4600</v>
      </c>
      <c r="AB1849" s="16">
        <f t="shared" si="3639"/>
        <v>4581.6000000000004</v>
      </c>
      <c r="AC1849" s="16">
        <f t="shared" si="3640"/>
        <v>4673.3</v>
      </c>
      <c r="AD1849" s="16">
        <f t="shared" ref="AD1849:BK1849" si="3673">AD1850</f>
        <v>0</v>
      </c>
      <c r="AE1849" s="16">
        <f t="shared" si="3673"/>
        <v>0</v>
      </c>
      <c r="AF1849" s="16">
        <f t="shared" si="3673"/>
        <v>0</v>
      </c>
      <c r="AG1849" s="16">
        <f t="shared" si="3673"/>
        <v>0</v>
      </c>
      <c r="AH1849" s="16">
        <f t="shared" si="3673"/>
        <v>0</v>
      </c>
      <c r="AI1849" s="16">
        <f t="shared" si="3673"/>
        <v>0</v>
      </c>
      <c r="AJ1849" s="16">
        <f t="shared" si="3673"/>
        <v>0</v>
      </c>
      <c r="AK1849" s="16">
        <f t="shared" si="3628"/>
        <v>4600</v>
      </c>
      <c r="AL1849" s="16">
        <f t="shared" si="3629"/>
        <v>4581.6000000000004</v>
      </c>
      <c r="AM1849" s="16">
        <f t="shared" si="3630"/>
        <v>4673.3</v>
      </c>
      <c r="AN1849" s="16">
        <f t="shared" si="3673"/>
        <v>0</v>
      </c>
      <c r="AO1849" s="16">
        <f t="shared" si="3631"/>
        <v>4600</v>
      </c>
      <c r="AP1849" s="16">
        <f t="shared" si="3673"/>
        <v>0</v>
      </c>
      <c r="AQ1849" s="16">
        <f t="shared" si="3673"/>
        <v>0</v>
      </c>
      <c r="AR1849" s="16">
        <f t="shared" si="3673"/>
        <v>0</v>
      </c>
      <c r="AS1849" s="16">
        <f t="shared" si="3673"/>
        <v>0</v>
      </c>
      <c r="AT1849" s="16">
        <f t="shared" si="3673"/>
        <v>0</v>
      </c>
      <c r="AU1849" s="16">
        <f t="shared" si="3673"/>
        <v>0</v>
      </c>
      <c r="AV1849" s="16">
        <f t="shared" si="3673"/>
        <v>0</v>
      </c>
      <c r="AW1849" s="16">
        <f t="shared" si="3673"/>
        <v>0</v>
      </c>
      <c r="AX1849" s="16">
        <f t="shared" si="3673"/>
        <v>0</v>
      </c>
      <c r="AY1849" s="16">
        <f t="shared" si="3673"/>
        <v>0</v>
      </c>
      <c r="AZ1849" s="16">
        <f t="shared" si="3673"/>
        <v>0</v>
      </c>
      <c r="BA1849" s="16">
        <f t="shared" si="3673"/>
        <v>0</v>
      </c>
      <c r="BB1849" s="16">
        <f t="shared" si="3673"/>
        <v>0</v>
      </c>
      <c r="BC1849" s="16">
        <f t="shared" si="3673"/>
        <v>0</v>
      </c>
      <c r="BD1849" s="16">
        <f t="shared" si="3673"/>
        <v>0</v>
      </c>
      <c r="BE1849" s="16">
        <f t="shared" si="3673"/>
        <v>0</v>
      </c>
      <c r="BF1849" s="16">
        <f t="shared" si="3613"/>
        <v>4600</v>
      </c>
      <c r="BG1849" s="16">
        <f t="shared" si="3614"/>
        <v>4581.6000000000004</v>
      </c>
      <c r="BH1849" s="16">
        <f t="shared" si="3615"/>
        <v>4673.3</v>
      </c>
      <c r="BI1849" s="16">
        <f t="shared" si="3673"/>
        <v>0</v>
      </c>
      <c r="BJ1849" s="16">
        <f t="shared" si="3672"/>
        <v>4600</v>
      </c>
      <c r="BK1849" s="16">
        <f t="shared" si="3673"/>
        <v>0</v>
      </c>
    </row>
    <row r="1850" spans="1:64" ht="47.25" x14ac:dyDescent="0.25">
      <c r="A1850" s="10" t="s">
        <v>442</v>
      </c>
      <c r="B1850" s="10" t="s">
        <v>8</v>
      </c>
      <c r="C1850" s="10" t="s">
        <v>11</v>
      </c>
      <c r="D1850" s="23" t="s">
        <v>453</v>
      </c>
      <c r="E1850" s="22" t="s">
        <v>51</v>
      </c>
      <c r="F1850" s="11" t="s">
        <v>22</v>
      </c>
      <c r="G1850" s="16">
        <f>G1852+G1851</f>
        <v>5095.3999999999996</v>
      </c>
      <c r="H1850" s="16">
        <f t="shared" si="3559"/>
        <v>-495.39999999999964</v>
      </c>
      <c r="I1850" s="16">
        <f>I1852+I1851</f>
        <v>4600</v>
      </c>
      <c r="J1850" s="16">
        <f>J1852+J1851</f>
        <v>5334.9</v>
      </c>
      <c r="K1850" s="16">
        <f t="shared" si="3560"/>
        <v>-753.29999999999927</v>
      </c>
      <c r="L1850" s="16">
        <f>L1852+L1851</f>
        <v>4581.6000000000004</v>
      </c>
      <c r="M1850" s="16">
        <f>M1852+M1851</f>
        <v>4673.3</v>
      </c>
      <c r="N1850" s="16">
        <f>N1852+N1851</f>
        <v>0</v>
      </c>
      <c r="O1850" s="16">
        <f>O1852+O1851</f>
        <v>0</v>
      </c>
      <c r="P1850" s="16">
        <f>P1852+P1851</f>
        <v>0</v>
      </c>
      <c r="Q1850" s="16">
        <f t="shared" si="3597"/>
        <v>-495.39999999999964</v>
      </c>
      <c r="R1850" s="16">
        <f t="shared" si="3598"/>
        <v>4600</v>
      </c>
      <c r="S1850" s="16">
        <f t="shared" si="3599"/>
        <v>-753.29999999999927</v>
      </c>
      <c r="T1850" s="16">
        <f t="shared" si="3600"/>
        <v>4581.6000000000004</v>
      </c>
      <c r="U1850" s="16">
        <f t="shared" si="3601"/>
        <v>4673.3</v>
      </c>
      <c r="V1850" s="16">
        <f>V1852+V1851</f>
        <v>0</v>
      </c>
      <c r="W1850" s="16">
        <f>W1852+W1851</f>
        <v>0</v>
      </c>
      <c r="X1850" s="16">
        <f>X1852+X1851</f>
        <v>0</v>
      </c>
      <c r="Y1850" s="16">
        <f>Y1852+Y1851</f>
        <v>0</v>
      </c>
      <c r="Z1850" s="16">
        <f>Z1852+Z1851</f>
        <v>0</v>
      </c>
      <c r="AA1850" s="16">
        <f t="shared" si="3638"/>
        <v>4600</v>
      </c>
      <c r="AB1850" s="16">
        <f t="shared" si="3639"/>
        <v>4581.6000000000004</v>
      </c>
      <c r="AC1850" s="16">
        <f t="shared" si="3640"/>
        <v>4673.3</v>
      </c>
      <c r="AD1850" s="16">
        <f t="shared" ref="AD1850:AJ1850" si="3674">AD1852+AD1851</f>
        <v>0</v>
      </c>
      <c r="AE1850" s="16">
        <f t="shared" si="3674"/>
        <v>0</v>
      </c>
      <c r="AF1850" s="16">
        <f t="shared" si="3674"/>
        <v>0</v>
      </c>
      <c r="AG1850" s="16">
        <f t="shared" si="3674"/>
        <v>0</v>
      </c>
      <c r="AH1850" s="16">
        <f t="shared" si="3674"/>
        <v>0</v>
      </c>
      <c r="AI1850" s="16">
        <f t="shared" si="3674"/>
        <v>0</v>
      </c>
      <c r="AJ1850" s="16">
        <f t="shared" si="3674"/>
        <v>0</v>
      </c>
      <c r="AK1850" s="16">
        <f t="shared" si="3628"/>
        <v>4600</v>
      </c>
      <c r="AL1850" s="16">
        <f t="shared" si="3629"/>
        <v>4581.6000000000004</v>
      </c>
      <c r="AM1850" s="16">
        <f t="shared" si="3630"/>
        <v>4673.3</v>
      </c>
      <c r="AN1850" s="16">
        <f>AN1852+AN1851</f>
        <v>0</v>
      </c>
      <c r="AO1850" s="16">
        <f t="shared" si="3631"/>
        <v>4600</v>
      </c>
      <c r="AP1850" s="16">
        <f t="shared" ref="AP1850:BK1850" si="3675">AP1852+AP1851</f>
        <v>0</v>
      </c>
      <c r="AQ1850" s="16">
        <f t="shared" si="3675"/>
        <v>0</v>
      </c>
      <c r="AR1850" s="16">
        <f t="shared" si="3675"/>
        <v>0</v>
      </c>
      <c r="AS1850" s="16">
        <f>AS1852+AS1851</f>
        <v>0</v>
      </c>
      <c r="AT1850" s="16">
        <f>AT1852+AT1851</f>
        <v>0</v>
      </c>
      <c r="AU1850" s="16">
        <f t="shared" si="3675"/>
        <v>0</v>
      </c>
      <c r="AV1850" s="16">
        <f t="shared" si="3675"/>
        <v>0</v>
      </c>
      <c r="AW1850" s="16">
        <f t="shared" si="3675"/>
        <v>0</v>
      </c>
      <c r="AX1850" s="16">
        <f t="shared" si="3675"/>
        <v>0</v>
      </c>
      <c r="AY1850" s="16">
        <f t="shared" si="3675"/>
        <v>0</v>
      </c>
      <c r="AZ1850" s="16">
        <f t="shared" si="3675"/>
        <v>0</v>
      </c>
      <c r="BA1850" s="16">
        <f>BA1852+BA1851</f>
        <v>0</v>
      </c>
      <c r="BB1850" s="16">
        <f>BB1852+BB1851</f>
        <v>0</v>
      </c>
      <c r="BC1850" s="16">
        <f t="shared" si="3675"/>
        <v>0</v>
      </c>
      <c r="BD1850" s="16">
        <f>BD1852+BD1851</f>
        <v>0</v>
      </c>
      <c r="BE1850" s="16">
        <f>BE1852+BE1851</f>
        <v>0</v>
      </c>
      <c r="BF1850" s="16">
        <f t="shared" si="3613"/>
        <v>4600</v>
      </c>
      <c r="BG1850" s="16">
        <f t="shared" si="3614"/>
        <v>4581.6000000000004</v>
      </c>
      <c r="BH1850" s="16">
        <f t="shared" si="3615"/>
        <v>4673.3</v>
      </c>
      <c r="BI1850" s="16">
        <f t="shared" ref="BI1850" si="3676">BI1852+BI1851</f>
        <v>0</v>
      </c>
      <c r="BJ1850" s="16">
        <f t="shared" si="3672"/>
        <v>4600</v>
      </c>
      <c r="BK1850" s="16">
        <f t="shared" si="3675"/>
        <v>0</v>
      </c>
    </row>
    <row r="1851" spans="1:64" ht="47.25" x14ac:dyDescent="0.25">
      <c r="A1851" s="10" t="s">
        <v>442</v>
      </c>
      <c r="B1851" s="10" t="s">
        <v>8</v>
      </c>
      <c r="C1851" s="10" t="s">
        <v>11</v>
      </c>
      <c r="D1851" s="23" t="s">
        <v>453</v>
      </c>
      <c r="E1851" s="22" t="s">
        <v>81</v>
      </c>
      <c r="F1851" s="11" t="s">
        <v>82</v>
      </c>
      <c r="G1851" s="16">
        <v>0</v>
      </c>
      <c r="H1851" s="16">
        <f t="shared" si="3559"/>
        <v>660</v>
      </c>
      <c r="I1851" s="16">
        <v>660</v>
      </c>
      <c r="J1851" s="16">
        <v>0</v>
      </c>
      <c r="K1851" s="16">
        <f t="shared" si="3560"/>
        <v>657.5</v>
      </c>
      <c r="L1851" s="16">
        <v>657.5</v>
      </c>
      <c r="M1851" s="16">
        <v>670.6</v>
      </c>
      <c r="N1851" s="16"/>
      <c r="O1851" s="16"/>
      <c r="P1851" s="16"/>
      <c r="Q1851" s="16">
        <f t="shared" si="3597"/>
        <v>660</v>
      </c>
      <c r="R1851" s="16">
        <f t="shared" si="3598"/>
        <v>660</v>
      </c>
      <c r="S1851" s="16">
        <f t="shared" si="3599"/>
        <v>657.5</v>
      </c>
      <c r="T1851" s="16">
        <f t="shared" si="3600"/>
        <v>657.5</v>
      </c>
      <c r="U1851" s="16">
        <f t="shared" si="3601"/>
        <v>670.6</v>
      </c>
      <c r="V1851" s="16"/>
      <c r="W1851" s="16"/>
      <c r="X1851" s="16"/>
      <c r="Y1851" s="16"/>
      <c r="Z1851" s="16"/>
      <c r="AA1851" s="16">
        <f t="shared" si="3638"/>
        <v>660</v>
      </c>
      <c r="AB1851" s="16">
        <f t="shared" si="3639"/>
        <v>657.5</v>
      </c>
      <c r="AC1851" s="16">
        <f t="shared" si="3640"/>
        <v>670.6</v>
      </c>
      <c r="AD1851" s="16"/>
      <c r="AE1851" s="16"/>
      <c r="AF1851" s="16"/>
      <c r="AG1851" s="16"/>
      <c r="AH1851" s="16"/>
      <c r="AI1851" s="16"/>
      <c r="AJ1851" s="16"/>
      <c r="AK1851" s="16">
        <f t="shared" si="3628"/>
        <v>660</v>
      </c>
      <c r="AL1851" s="16">
        <f t="shared" si="3629"/>
        <v>657.5</v>
      </c>
      <c r="AM1851" s="16">
        <f t="shared" si="3630"/>
        <v>670.6</v>
      </c>
      <c r="AN1851" s="16"/>
      <c r="AO1851" s="16">
        <f t="shared" si="3631"/>
        <v>660</v>
      </c>
      <c r="AP1851" s="16"/>
      <c r="AQ1851" s="16"/>
      <c r="AR1851" s="16"/>
      <c r="AS1851" s="16"/>
      <c r="AT1851" s="16"/>
      <c r="AU1851" s="16"/>
      <c r="AV1851" s="16"/>
      <c r="AW1851" s="16"/>
      <c r="AX1851" s="16"/>
      <c r="AY1851" s="16"/>
      <c r="AZ1851" s="16"/>
      <c r="BA1851" s="16"/>
      <c r="BB1851" s="16"/>
      <c r="BC1851" s="16"/>
      <c r="BD1851" s="16"/>
      <c r="BE1851" s="16"/>
      <c r="BF1851" s="16">
        <f t="shared" si="3613"/>
        <v>660</v>
      </c>
      <c r="BG1851" s="16">
        <f t="shared" si="3614"/>
        <v>657.5</v>
      </c>
      <c r="BH1851" s="16">
        <f t="shared" si="3615"/>
        <v>670.6</v>
      </c>
      <c r="BI1851" s="16"/>
      <c r="BJ1851" s="16">
        <f t="shared" si="3672"/>
        <v>660</v>
      </c>
      <c r="BK1851" s="16"/>
    </row>
    <row r="1852" spans="1:64" ht="31.5" x14ac:dyDescent="0.25">
      <c r="A1852" s="10" t="s">
        <v>442</v>
      </c>
      <c r="B1852" s="10" t="s">
        <v>8</v>
      </c>
      <c r="C1852" s="10" t="s">
        <v>11</v>
      </c>
      <c r="D1852" s="23" t="s">
        <v>453</v>
      </c>
      <c r="E1852" s="22" t="s">
        <v>52</v>
      </c>
      <c r="F1852" s="11" t="s">
        <v>23</v>
      </c>
      <c r="G1852" s="16">
        <v>5095.3999999999996</v>
      </c>
      <c r="H1852" s="16">
        <f t="shared" si="3559"/>
        <v>-1155.3999999999996</v>
      </c>
      <c r="I1852" s="16">
        <v>3940</v>
      </c>
      <c r="J1852" s="16">
        <v>5334.9</v>
      </c>
      <c r="K1852" s="16">
        <f t="shared" si="3560"/>
        <v>-1410.7999999999997</v>
      </c>
      <c r="L1852" s="16">
        <v>3924.1</v>
      </c>
      <c r="M1852" s="16">
        <v>4002.7</v>
      </c>
      <c r="N1852" s="16"/>
      <c r="O1852" s="16"/>
      <c r="P1852" s="16"/>
      <c r="Q1852" s="16">
        <f t="shared" si="3597"/>
        <v>-1155.3999999999996</v>
      </c>
      <c r="R1852" s="16">
        <f t="shared" si="3598"/>
        <v>3940</v>
      </c>
      <c r="S1852" s="16">
        <f t="shared" si="3599"/>
        <v>-1410.7999999999997</v>
      </c>
      <c r="T1852" s="16">
        <f t="shared" si="3600"/>
        <v>3924.1</v>
      </c>
      <c r="U1852" s="16">
        <f t="shared" si="3601"/>
        <v>4002.7</v>
      </c>
      <c r="V1852" s="16"/>
      <c r="W1852" s="16"/>
      <c r="X1852" s="16"/>
      <c r="Y1852" s="16"/>
      <c r="Z1852" s="16"/>
      <c r="AA1852" s="16">
        <f t="shared" si="3638"/>
        <v>3940</v>
      </c>
      <c r="AB1852" s="16">
        <f t="shared" si="3639"/>
        <v>3924.1</v>
      </c>
      <c r="AC1852" s="16">
        <f t="shared" si="3640"/>
        <v>4002.7</v>
      </c>
      <c r="AD1852" s="16"/>
      <c r="AE1852" s="16"/>
      <c r="AF1852" s="16"/>
      <c r="AG1852" s="16"/>
      <c r="AH1852" s="16"/>
      <c r="AI1852" s="16"/>
      <c r="AJ1852" s="16"/>
      <c r="AK1852" s="16">
        <f t="shared" si="3628"/>
        <v>3940</v>
      </c>
      <c r="AL1852" s="16">
        <f t="shared" si="3629"/>
        <v>3924.1</v>
      </c>
      <c r="AM1852" s="16">
        <f t="shared" si="3630"/>
        <v>4002.7</v>
      </c>
      <c r="AN1852" s="16"/>
      <c r="AO1852" s="16">
        <f t="shared" si="3631"/>
        <v>3940</v>
      </c>
      <c r="AP1852" s="16"/>
      <c r="AQ1852" s="16"/>
      <c r="AR1852" s="16"/>
      <c r="AS1852" s="16"/>
      <c r="AT1852" s="16"/>
      <c r="AU1852" s="16"/>
      <c r="AV1852" s="16"/>
      <c r="AW1852" s="16"/>
      <c r="AX1852" s="16"/>
      <c r="AY1852" s="16"/>
      <c r="AZ1852" s="16"/>
      <c r="BA1852" s="16"/>
      <c r="BB1852" s="16"/>
      <c r="BC1852" s="16"/>
      <c r="BD1852" s="16"/>
      <c r="BE1852" s="16"/>
      <c r="BF1852" s="16">
        <f t="shared" si="3613"/>
        <v>3940</v>
      </c>
      <c r="BG1852" s="16">
        <f t="shared" si="3614"/>
        <v>3924.1</v>
      </c>
      <c r="BH1852" s="16">
        <f t="shared" si="3615"/>
        <v>4002.7</v>
      </c>
      <c r="BI1852" s="16"/>
      <c r="BJ1852" s="16">
        <f t="shared" si="3672"/>
        <v>3940</v>
      </c>
      <c r="BK1852" s="16"/>
    </row>
    <row r="1853" spans="1:64" x14ac:dyDescent="0.25">
      <c r="A1853" s="10" t="s">
        <v>442</v>
      </c>
      <c r="B1853" s="10" t="s">
        <v>8</v>
      </c>
      <c r="C1853" s="10" t="s">
        <v>11</v>
      </c>
      <c r="D1853" s="23" t="s">
        <v>453</v>
      </c>
      <c r="E1853" s="22" t="s">
        <v>53</v>
      </c>
      <c r="F1853" s="11" t="s">
        <v>24</v>
      </c>
      <c r="G1853" s="16">
        <f>G1854</f>
        <v>0</v>
      </c>
      <c r="H1853" s="16">
        <f t="shared" ref="H1853:H1924" si="3677">I1853-G1853</f>
        <v>68</v>
      </c>
      <c r="I1853" s="16">
        <f>I1854</f>
        <v>68</v>
      </c>
      <c r="J1853" s="16">
        <f>J1854</f>
        <v>0</v>
      </c>
      <c r="K1853" s="16">
        <f t="shared" ref="K1853:K1924" si="3678">L1853-J1853</f>
        <v>67.7</v>
      </c>
      <c r="L1853" s="16">
        <f t="shared" ref="L1853:P1854" si="3679">L1854</f>
        <v>67.7</v>
      </c>
      <c r="M1853" s="16">
        <f t="shared" si="3679"/>
        <v>69</v>
      </c>
      <c r="N1853" s="16">
        <f t="shared" si="3679"/>
        <v>0</v>
      </c>
      <c r="O1853" s="16">
        <f t="shared" si="3679"/>
        <v>0</v>
      </c>
      <c r="P1853" s="16">
        <f t="shared" si="3679"/>
        <v>0</v>
      </c>
      <c r="Q1853" s="16">
        <f t="shared" si="3597"/>
        <v>68</v>
      </c>
      <c r="R1853" s="16">
        <f t="shared" si="3598"/>
        <v>68</v>
      </c>
      <c r="S1853" s="16">
        <f t="shared" si="3599"/>
        <v>67.7</v>
      </c>
      <c r="T1853" s="16">
        <f t="shared" si="3600"/>
        <v>67.7</v>
      </c>
      <c r="U1853" s="16">
        <f t="shared" si="3601"/>
        <v>69</v>
      </c>
      <c r="V1853" s="16">
        <f t="shared" ref="V1853:Z1854" si="3680">V1854</f>
        <v>0</v>
      </c>
      <c r="W1853" s="16">
        <f t="shared" si="3680"/>
        <v>0</v>
      </c>
      <c r="X1853" s="16">
        <f t="shared" si="3680"/>
        <v>0</v>
      </c>
      <c r="Y1853" s="16">
        <f t="shared" si="3680"/>
        <v>0</v>
      </c>
      <c r="Z1853" s="16">
        <f t="shared" si="3680"/>
        <v>0</v>
      </c>
      <c r="AA1853" s="16">
        <f t="shared" si="3638"/>
        <v>68</v>
      </c>
      <c r="AB1853" s="16">
        <f t="shared" si="3639"/>
        <v>67.7</v>
      </c>
      <c r="AC1853" s="16">
        <f t="shared" si="3640"/>
        <v>69</v>
      </c>
      <c r="AD1853" s="16">
        <f t="shared" ref="AD1853:BK1854" si="3681">AD1854</f>
        <v>0</v>
      </c>
      <c r="AE1853" s="16">
        <f t="shared" si="3681"/>
        <v>0</v>
      </c>
      <c r="AF1853" s="16">
        <f t="shared" si="3681"/>
        <v>0</v>
      </c>
      <c r="AG1853" s="16">
        <f t="shared" si="3681"/>
        <v>0</v>
      </c>
      <c r="AH1853" s="16">
        <f t="shared" si="3681"/>
        <v>0</v>
      </c>
      <c r="AI1853" s="16">
        <f t="shared" si="3681"/>
        <v>0</v>
      </c>
      <c r="AJ1853" s="16">
        <f t="shared" si="3681"/>
        <v>0</v>
      </c>
      <c r="AK1853" s="16">
        <f t="shared" si="3628"/>
        <v>68</v>
      </c>
      <c r="AL1853" s="16">
        <f t="shared" si="3629"/>
        <v>67.7</v>
      </c>
      <c r="AM1853" s="16">
        <f t="shared" si="3630"/>
        <v>69</v>
      </c>
      <c r="AN1853" s="16">
        <f t="shared" si="3681"/>
        <v>0</v>
      </c>
      <c r="AO1853" s="16">
        <f t="shared" si="3631"/>
        <v>68</v>
      </c>
      <c r="AP1853" s="16">
        <f t="shared" si="3681"/>
        <v>0</v>
      </c>
      <c r="AQ1853" s="16">
        <f t="shared" si="3681"/>
        <v>0</v>
      </c>
      <c r="AR1853" s="16">
        <f t="shared" si="3681"/>
        <v>0</v>
      </c>
      <c r="AS1853" s="16">
        <f t="shared" si="3681"/>
        <v>0</v>
      </c>
      <c r="AT1853" s="16">
        <f t="shared" si="3681"/>
        <v>0</v>
      </c>
      <c r="AU1853" s="16">
        <f t="shared" si="3681"/>
        <v>0</v>
      </c>
      <c r="AV1853" s="16">
        <f t="shared" si="3681"/>
        <v>0</v>
      </c>
      <c r="AW1853" s="16">
        <f t="shared" si="3681"/>
        <v>0</v>
      </c>
      <c r="AX1853" s="16">
        <f t="shared" si="3681"/>
        <v>0</v>
      </c>
      <c r="AY1853" s="16">
        <f t="shared" si="3681"/>
        <v>0</v>
      </c>
      <c r="AZ1853" s="16">
        <f t="shared" si="3681"/>
        <v>0</v>
      </c>
      <c r="BA1853" s="16">
        <f t="shared" si="3681"/>
        <v>0</v>
      </c>
      <c r="BB1853" s="16">
        <f t="shared" si="3681"/>
        <v>0</v>
      </c>
      <c r="BC1853" s="16">
        <f t="shared" si="3681"/>
        <v>0</v>
      </c>
      <c r="BD1853" s="16">
        <f t="shared" si="3681"/>
        <v>0</v>
      </c>
      <c r="BE1853" s="16">
        <f t="shared" si="3681"/>
        <v>0</v>
      </c>
      <c r="BF1853" s="16">
        <f t="shared" si="3613"/>
        <v>68</v>
      </c>
      <c r="BG1853" s="16">
        <f t="shared" si="3614"/>
        <v>67.7</v>
      </c>
      <c r="BH1853" s="16">
        <f t="shared" si="3615"/>
        <v>69</v>
      </c>
      <c r="BI1853" s="16">
        <f t="shared" si="3681"/>
        <v>0</v>
      </c>
      <c r="BJ1853" s="16">
        <f t="shared" si="3672"/>
        <v>68</v>
      </c>
      <c r="BK1853" s="16">
        <f t="shared" si="3681"/>
        <v>0</v>
      </c>
    </row>
    <row r="1854" spans="1:64" ht="31.5" x14ac:dyDescent="0.25">
      <c r="A1854" s="10" t="s">
        <v>442</v>
      </c>
      <c r="B1854" s="10" t="s">
        <v>8</v>
      </c>
      <c r="C1854" s="10" t="s">
        <v>11</v>
      </c>
      <c r="D1854" s="23" t="s">
        <v>453</v>
      </c>
      <c r="E1854" s="22" t="s">
        <v>54</v>
      </c>
      <c r="F1854" s="11" t="s">
        <v>25</v>
      </c>
      <c r="G1854" s="16">
        <f>G1855</f>
        <v>0</v>
      </c>
      <c r="H1854" s="16">
        <f t="shared" si="3677"/>
        <v>68</v>
      </c>
      <c r="I1854" s="16">
        <f>I1855</f>
        <v>68</v>
      </c>
      <c r="J1854" s="16">
        <f>J1855</f>
        <v>0</v>
      </c>
      <c r="K1854" s="16">
        <f t="shared" si="3678"/>
        <v>67.7</v>
      </c>
      <c r="L1854" s="16">
        <f t="shared" si="3679"/>
        <v>67.7</v>
      </c>
      <c r="M1854" s="16">
        <f t="shared" si="3679"/>
        <v>69</v>
      </c>
      <c r="N1854" s="16">
        <f t="shared" si="3679"/>
        <v>0</v>
      </c>
      <c r="O1854" s="16">
        <f t="shared" si="3679"/>
        <v>0</v>
      </c>
      <c r="P1854" s="16">
        <f t="shared" si="3679"/>
        <v>0</v>
      </c>
      <c r="Q1854" s="16">
        <f t="shared" si="3597"/>
        <v>68</v>
      </c>
      <c r="R1854" s="16">
        <f t="shared" si="3598"/>
        <v>68</v>
      </c>
      <c r="S1854" s="16">
        <f t="shared" si="3599"/>
        <v>67.7</v>
      </c>
      <c r="T1854" s="16">
        <f t="shared" si="3600"/>
        <v>67.7</v>
      </c>
      <c r="U1854" s="16">
        <f t="shared" si="3601"/>
        <v>69</v>
      </c>
      <c r="V1854" s="16">
        <f t="shared" si="3680"/>
        <v>0</v>
      </c>
      <c r="W1854" s="16">
        <f t="shared" si="3680"/>
        <v>0</v>
      </c>
      <c r="X1854" s="16">
        <f t="shared" si="3680"/>
        <v>0</v>
      </c>
      <c r="Y1854" s="16">
        <f t="shared" si="3680"/>
        <v>0</v>
      </c>
      <c r="Z1854" s="16">
        <f t="shared" si="3680"/>
        <v>0</v>
      </c>
      <c r="AA1854" s="16">
        <f t="shared" si="3638"/>
        <v>68</v>
      </c>
      <c r="AB1854" s="16">
        <f t="shared" si="3639"/>
        <v>67.7</v>
      </c>
      <c r="AC1854" s="16">
        <f t="shared" si="3640"/>
        <v>69</v>
      </c>
      <c r="AD1854" s="16">
        <f t="shared" si="3681"/>
        <v>0</v>
      </c>
      <c r="AE1854" s="16">
        <f t="shared" si="3681"/>
        <v>0</v>
      </c>
      <c r="AF1854" s="16">
        <f t="shared" si="3681"/>
        <v>0</v>
      </c>
      <c r="AG1854" s="16">
        <f t="shared" si="3681"/>
        <v>0</v>
      </c>
      <c r="AH1854" s="16">
        <f t="shared" si="3681"/>
        <v>0</v>
      </c>
      <c r="AI1854" s="16">
        <f t="shared" si="3681"/>
        <v>0</v>
      </c>
      <c r="AJ1854" s="16">
        <f t="shared" si="3681"/>
        <v>0</v>
      </c>
      <c r="AK1854" s="16">
        <f t="shared" si="3628"/>
        <v>68</v>
      </c>
      <c r="AL1854" s="16">
        <f t="shared" si="3629"/>
        <v>67.7</v>
      </c>
      <c r="AM1854" s="16">
        <f t="shared" si="3630"/>
        <v>69</v>
      </c>
      <c r="AN1854" s="16">
        <f t="shared" si="3681"/>
        <v>0</v>
      </c>
      <c r="AO1854" s="16">
        <f t="shared" si="3631"/>
        <v>68</v>
      </c>
      <c r="AP1854" s="16">
        <f t="shared" si="3681"/>
        <v>0</v>
      </c>
      <c r="AQ1854" s="16">
        <f t="shared" si="3681"/>
        <v>0</v>
      </c>
      <c r="AR1854" s="16">
        <f t="shared" si="3681"/>
        <v>0</v>
      </c>
      <c r="AS1854" s="16">
        <f t="shared" si="3681"/>
        <v>0</v>
      </c>
      <c r="AT1854" s="16">
        <f t="shared" si="3681"/>
        <v>0</v>
      </c>
      <c r="AU1854" s="16">
        <f t="shared" si="3681"/>
        <v>0</v>
      </c>
      <c r="AV1854" s="16">
        <f t="shared" si="3681"/>
        <v>0</v>
      </c>
      <c r="AW1854" s="16">
        <f t="shared" si="3681"/>
        <v>0</v>
      </c>
      <c r="AX1854" s="16">
        <f t="shared" si="3681"/>
        <v>0</v>
      </c>
      <c r="AY1854" s="16">
        <f t="shared" si="3681"/>
        <v>0</v>
      </c>
      <c r="AZ1854" s="16">
        <f t="shared" si="3681"/>
        <v>0</v>
      </c>
      <c r="BA1854" s="16">
        <f t="shared" si="3681"/>
        <v>0</v>
      </c>
      <c r="BB1854" s="16">
        <f t="shared" si="3681"/>
        <v>0</v>
      </c>
      <c r="BC1854" s="16">
        <f t="shared" si="3681"/>
        <v>0</v>
      </c>
      <c r="BD1854" s="16">
        <f t="shared" si="3681"/>
        <v>0</v>
      </c>
      <c r="BE1854" s="16">
        <f t="shared" si="3681"/>
        <v>0</v>
      </c>
      <c r="BF1854" s="16">
        <f t="shared" si="3613"/>
        <v>68</v>
      </c>
      <c r="BG1854" s="16">
        <f t="shared" si="3614"/>
        <v>67.7</v>
      </c>
      <c r="BH1854" s="16">
        <f t="shared" si="3615"/>
        <v>69</v>
      </c>
      <c r="BI1854" s="16">
        <f t="shared" si="3681"/>
        <v>0</v>
      </c>
      <c r="BJ1854" s="16">
        <f t="shared" si="3672"/>
        <v>68</v>
      </c>
      <c r="BK1854" s="16">
        <f t="shared" si="3681"/>
        <v>0</v>
      </c>
    </row>
    <row r="1855" spans="1:64" ht="31.5" x14ac:dyDescent="0.25">
      <c r="A1855" s="10" t="s">
        <v>442</v>
      </c>
      <c r="B1855" s="10" t="s">
        <v>8</v>
      </c>
      <c r="C1855" s="10" t="s">
        <v>11</v>
      </c>
      <c r="D1855" s="23" t="s">
        <v>453</v>
      </c>
      <c r="E1855" s="22" t="s">
        <v>55</v>
      </c>
      <c r="F1855" s="11" t="s">
        <v>26</v>
      </c>
      <c r="G1855" s="16">
        <v>0</v>
      </c>
      <c r="H1855" s="16">
        <f t="shared" si="3677"/>
        <v>68</v>
      </c>
      <c r="I1855" s="16">
        <v>68</v>
      </c>
      <c r="J1855" s="16">
        <v>0</v>
      </c>
      <c r="K1855" s="16">
        <f t="shared" si="3678"/>
        <v>67.7</v>
      </c>
      <c r="L1855" s="16">
        <v>67.7</v>
      </c>
      <c r="M1855" s="16">
        <v>69</v>
      </c>
      <c r="N1855" s="16"/>
      <c r="O1855" s="16"/>
      <c r="P1855" s="16"/>
      <c r="Q1855" s="16">
        <f t="shared" si="3597"/>
        <v>68</v>
      </c>
      <c r="R1855" s="16">
        <f t="shared" si="3598"/>
        <v>68</v>
      </c>
      <c r="S1855" s="16">
        <f t="shared" si="3599"/>
        <v>67.7</v>
      </c>
      <c r="T1855" s="16">
        <f t="shared" si="3600"/>
        <v>67.7</v>
      </c>
      <c r="U1855" s="16">
        <f t="shared" si="3601"/>
        <v>69</v>
      </c>
      <c r="V1855" s="16"/>
      <c r="W1855" s="16"/>
      <c r="X1855" s="16"/>
      <c r="Y1855" s="16"/>
      <c r="Z1855" s="16"/>
      <c r="AA1855" s="16">
        <f t="shared" si="3638"/>
        <v>68</v>
      </c>
      <c r="AB1855" s="16">
        <f t="shared" si="3639"/>
        <v>67.7</v>
      </c>
      <c r="AC1855" s="16">
        <f t="shared" si="3640"/>
        <v>69</v>
      </c>
      <c r="AD1855" s="16"/>
      <c r="AE1855" s="16"/>
      <c r="AF1855" s="16"/>
      <c r="AG1855" s="16"/>
      <c r="AH1855" s="16"/>
      <c r="AI1855" s="16"/>
      <c r="AJ1855" s="16"/>
      <c r="AK1855" s="16">
        <f t="shared" si="3628"/>
        <v>68</v>
      </c>
      <c r="AL1855" s="16">
        <f t="shared" si="3629"/>
        <v>67.7</v>
      </c>
      <c r="AM1855" s="16">
        <f t="shared" si="3630"/>
        <v>69</v>
      </c>
      <c r="AN1855" s="16"/>
      <c r="AO1855" s="16">
        <f t="shared" si="3631"/>
        <v>68</v>
      </c>
      <c r="AP1855" s="16"/>
      <c r="AQ1855" s="16"/>
      <c r="AR1855" s="16"/>
      <c r="AS1855" s="16"/>
      <c r="AT1855" s="16"/>
      <c r="AU1855" s="16"/>
      <c r="AV1855" s="16"/>
      <c r="AW1855" s="16"/>
      <c r="AX1855" s="16"/>
      <c r="AY1855" s="16"/>
      <c r="AZ1855" s="16"/>
      <c r="BA1855" s="16"/>
      <c r="BB1855" s="16"/>
      <c r="BC1855" s="16"/>
      <c r="BD1855" s="16"/>
      <c r="BE1855" s="16"/>
      <c r="BF1855" s="16">
        <f t="shared" si="3613"/>
        <v>68</v>
      </c>
      <c r="BG1855" s="16">
        <f t="shared" si="3614"/>
        <v>67.7</v>
      </c>
      <c r="BH1855" s="16">
        <f t="shared" si="3615"/>
        <v>69</v>
      </c>
      <c r="BI1855" s="16"/>
      <c r="BJ1855" s="16">
        <f t="shared" si="3672"/>
        <v>68</v>
      </c>
      <c r="BK1855" s="16"/>
    </row>
    <row r="1856" spans="1:64" ht="78.75" x14ac:dyDescent="0.25">
      <c r="A1856" s="10" t="s">
        <v>442</v>
      </c>
      <c r="B1856" s="10" t="s">
        <v>8</v>
      </c>
      <c r="C1856" s="10" t="s">
        <v>11</v>
      </c>
      <c r="D1856" s="23" t="s">
        <v>455</v>
      </c>
      <c r="E1856" s="23"/>
      <c r="F1856" s="11" t="s">
        <v>456</v>
      </c>
      <c r="G1856" s="16">
        <f>G1859+G1857</f>
        <v>521.5</v>
      </c>
      <c r="H1856" s="16">
        <f t="shared" si="3677"/>
        <v>0</v>
      </c>
      <c r="I1856" s="16">
        <f>I1859+I1857</f>
        <v>521.5</v>
      </c>
      <c r="J1856" s="16">
        <f>J1859+J1857</f>
        <v>521.5</v>
      </c>
      <c r="K1856" s="16">
        <f t="shared" si="3678"/>
        <v>0</v>
      </c>
      <c r="L1856" s="16">
        <f>L1859+L1857</f>
        <v>521.5</v>
      </c>
      <c r="M1856" s="16">
        <f>M1859+M1857</f>
        <v>521.5</v>
      </c>
      <c r="N1856" s="16">
        <f>N1859+N1857</f>
        <v>0</v>
      </c>
      <c r="O1856" s="16">
        <f>O1859+O1857</f>
        <v>0</v>
      </c>
      <c r="P1856" s="16">
        <f>P1859+P1857</f>
        <v>0</v>
      </c>
      <c r="Q1856" s="16">
        <f t="shared" si="3597"/>
        <v>0</v>
      </c>
      <c r="R1856" s="16">
        <f t="shared" si="3598"/>
        <v>521.5</v>
      </c>
      <c r="S1856" s="16">
        <f t="shared" si="3599"/>
        <v>0</v>
      </c>
      <c r="T1856" s="16">
        <f t="shared" si="3600"/>
        <v>521.5</v>
      </c>
      <c r="U1856" s="16">
        <f t="shared" si="3601"/>
        <v>521.5</v>
      </c>
      <c r="V1856" s="16">
        <f>V1859+V1857</f>
        <v>0</v>
      </c>
      <c r="W1856" s="16">
        <f>W1859+W1857</f>
        <v>0</v>
      </c>
      <c r="X1856" s="16">
        <f>X1859+X1857</f>
        <v>0</v>
      </c>
      <c r="Y1856" s="16">
        <f>Y1859+Y1857</f>
        <v>0</v>
      </c>
      <c r="Z1856" s="16">
        <f>Z1859+Z1857</f>
        <v>0</v>
      </c>
      <c r="AA1856" s="16">
        <f t="shared" si="3638"/>
        <v>521.5</v>
      </c>
      <c r="AB1856" s="16">
        <f t="shared" si="3639"/>
        <v>521.5</v>
      </c>
      <c r="AC1856" s="16">
        <f t="shared" si="3640"/>
        <v>521.5</v>
      </c>
      <c r="AD1856" s="16">
        <f t="shared" ref="AD1856:AJ1856" si="3682">AD1859+AD1857</f>
        <v>0</v>
      </c>
      <c r="AE1856" s="16">
        <f t="shared" si="3682"/>
        <v>0</v>
      </c>
      <c r="AF1856" s="16">
        <f t="shared" si="3682"/>
        <v>0</v>
      </c>
      <c r="AG1856" s="16">
        <f t="shared" si="3682"/>
        <v>0</v>
      </c>
      <c r="AH1856" s="16">
        <f t="shared" si="3682"/>
        <v>0</v>
      </c>
      <c r="AI1856" s="16">
        <f t="shared" si="3682"/>
        <v>0</v>
      </c>
      <c r="AJ1856" s="16">
        <f t="shared" si="3682"/>
        <v>0</v>
      </c>
      <c r="AK1856" s="16">
        <f t="shared" si="3628"/>
        <v>521.5</v>
      </c>
      <c r="AL1856" s="16">
        <f t="shared" si="3629"/>
        <v>521.5</v>
      </c>
      <c r="AM1856" s="16">
        <f t="shared" si="3630"/>
        <v>521.5</v>
      </c>
      <c r="AN1856" s="16">
        <f>AN1859+AN1857</f>
        <v>0</v>
      </c>
      <c r="AO1856" s="16">
        <f t="shared" si="3631"/>
        <v>521.5</v>
      </c>
      <c r="AP1856" s="16">
        <f t="shared" ref="AP1856:BK1856" si="3683">AP1859+AP1857</f>
        <v>0</v>
      </c>
      <c r="AQ1856" s="16">
        <f t="shared" si="3683"/>
        <v>0</v>
      </c>
      <c r="AR1856" s="16">
        <f t="shared" si="3683"/>
        <v>0</v>
      </c>
      <c r="AS1856" s="16">
        <f>AS1859+AS1857</f>
        <v>0</v>
      </c>
      <c r="AT1856" s="16">
        <f>AT1859+AT1857</f>
        <v>0</v>
      </c>
      <c r="AU1856" s="16">
        <f t="shared" si="3683"/>
        <v>0</v>
      </c>
      <c r="AV1856" s="16">
        <f t="shared" si="3683"/>
        <v>0</v>
      </c>
      <c r="AW1856" s="16">
        <f t="shared" si="3683"/>
        <v>0</v>
      </c>
      <c r="AX1856" s="16">
        <f t="shared" si="3683"/>
        <v>0</v>
      </c>
      <c r="AY1856" s="16">
        <f t="shared" si="3683"/>
        <v>0</v>
      </c>
      <c r="AZ1856" s="16">
        <f t="shared" si="3683"/>
        <v>0</v>
      </c>
      <c r="BA1856" s="16">
        <f>BA1859+BA1857</f>
        <v>0</v>
      </c>
      <c r="BB1856" s="16">
        <f>BB1859+BB1857</f>
        <v>0</v>
      </c>
      <c r="BC1856" s="16">
        <f t="shared" si="3683"/>
        <v>0</v>
      </c>
      <c r="BD1856" s="16">
        <f>BD1859+BD1857</f>
        <v>0</v>
      </c>
      <c r="BE1856" s="16">
        <f>BE1859+BE1857</f>
        <v>0</v>
      </c>
      <c r="BF1856" s="16">
        <f t="shared" si="3613"/>
        <v>521.5</v>
      </c>
      <c r="BG1856" s="16">
        <f t="shared" si="3614"/>
        <v>521.5</v>
      </c>
      <c r="BH1856" s="16">
        <f t="shared" si="3615"/>
        <v>521.5</v>
      </c>
      <c r="BI1856" s="16">
        <f t="shared" ref="BI1856" si="3684">BI1859+BI1857</f>
        <v>0</v>
      </c>
      <c r="BJ1856" s="16">
        <f t="shared" si="3672"/>
        <v>521.5</v>
      </c>
      <c r="BK1856" s="16">
        <f t="shared" si="3683"/>
        <v>0</v>
      </c>
    </row>
    <row r="1857" spans="1:64" ht="78.75" x14ac:dyDescent="0.25">
      <c r="A1857" s="10" t="s">
        <v>442</v>
      </c>
      <c r="B1857" s="10" t="s">
        <v>8</v>
      </c>
      <c r="C1857" s="10" t="s">
        <v>11</v>
      </c>
      <c r="D1857" s="23" t="s">
        <v>455</v>
      </c>
      <c r="E1857" s="23">
        <v>600</v>
      </c>
      <c r="F1857" s="11" t="s">
        <v>1077</v>
      </c>
      <c r="G1857" s="16">
        <f>G1858</f>
        <v>0</v>
      </c>
      <c r="H1857" s="16">
        <f t="shared" si="3677"/>
        <v>521.5</v>
      </c>
      <c r="I1857" s="16">
        <f>I1858</f>
        <v>521.5</v>
      </c>
      <c r="J1857" s="16">
        <f>J1858</f>
        <v>0</v>
      </c>
      <c r="K1857" s="16">
        <f t="shared" si="3678"/>
        <v>521.5</v>
      </c>
      <c r="L1857" s="16">
        <f>L1858</f>
        <v>521.5</v>
      </c>
      <c r="M1857" s="16">
        <f>M1858</f>
        <v>521.5</v>
      </c>
      <c r="N1857" s="16">
        <f>N1858</f>
        <v>0</v>
      </c>
      <c r="O1857" s="16">
        <f>O1858</f>
        <v>0</v>
      </c>
      <c r="P1857" s="16">
        <f>P1858</f>
        <v>0</v>
      </c>
      <c r="Q1857" s="16">
        <f t="shared" si="3597"/>
        <v>521.5</v>
      </c>
      <c r="R1857" s="16">
        <f t="shared" si="3598"/>
        <v>521.5</v>
      </c>
      <c r="S1857" s="16">
        <f t="shared" si="3599"/>
        <v>521.5</v>
      </c>
      <c r="T1857" s="16">
        <f t="shared" si="3600"/>
        <v>521.5</v>
      </c>
      <c r="U1857" s="16">
        <f t="shared" si="3601"/>
        <v>521.5</v>
      </c>
      <c r="V1857" s="16">
        <f>V1858</f>
        <v>0</v>
      </c>
      <c r="W1857" s="16">
        <f>W1858</f>
        <v>0</v>
      </c>
      <c r="X1857" s="16">
        <f>X1858</f>
        <v>0</v>
      </c>
      <c r="Y1857" s="16">
        <f>Y1858</f>
        <v>0</v>
      </c>
      <c r="Z1857" s="16">
        <f>Z1858</f>
        <v>0</v>
      </c>
      <c r="AA1857" s="16">
        <f t="shared" si="3638"/>
        <v>521.5</v>
      </c>
      <c r="AB1857" s="16">
        <f t="shared" si="3639"/>
        <v>521.5</v>
      </c>
      <c r="AC1857" s="16">
        <f t="shared" si="3640"/>
        <v>521.5</v>
      </c>
      <c r="AD1857" s="16">
        <f t="shared" ref="AD1857:BK1857" si="3685">AD1858</f>
        <v>0</v>
      </c>
      <c r="AE1857" s="16">
        <f t="shared" si="3685"/>
        <v>0</v>
      </c>
      <c r="AF1857" s="16">
        <f t="shared" si="3685"/>
        <v>0</v>
      </c>
      <c r="AG1857" s="16">
        <f t="shared" si="3685"/>
        <v>0</v>
      </c>
      <c r="AH1857" s="16">
        <f t="shared" si="3685"/>
        <v>0</v>
      </c>
      <c r="AI1857" s="16">
        <f t="shared" si="3685"/>
        <v>0</v>
      </c>
      <c r="AJ1857" s="16">
        <f t="shared" si="3685"/>
        <v>0</v>
      </c>
      <c r="AK1857" s="16">
        <f t="shared" si="3628"/>
        <v>521.5</v>
      </c>
      <c r="AL1857" s="16">
        <f t="shared" si="3629"/>
        <v>521.5</v>
      </c>
      <c r="AM1857" s="16">
        <f t="shared" si="3630"/>
        <v>521.5</v>
      </c>
      <c r="AN1857" s="16">
        <f t="shared" si="3685"/>
        <v>0</v>
      </c>
      <c r="AO1857" s="16">
        <f t="shared" si="3631"/>
        <v>521.5</v>
      </c>
      <c r="AP1857" s="16">
        <f t="shared" si="3685"/>
        <v>0</v>
      </c>
      <c r="AQ1857" s="16">
        <f t="shared" si="3685"/>
        <v>0</v>
      </c>
      <c r="AR1857" s="16">
        <f t="shared" si="3685"/>
        <v>0</v>
      </c>
      <c r="AS1857" s="16">
        <f t="shared" si="3685"/>
        <v>0</v>
      </c>
      <c r="AT1857" s="16">
        <f t="shared" si="3685"/>
        <v>0</v>
      </c>
      <c r="AU1857" s="16">
        <f t="shared" si="3685"/>
        <v>0</v>
      </c>
      <c r="AV1857" s="16">
        <f t="shared" si="3685"/>
        <v>0</v>
      </c>
      <c r="AW1857" s="16">
        <f t="shared" si="3685"/>
        <v>0</v>
      </c>
      <c r="AX1857" s="16">
        <f t="shared" si="3685"/>
        <v>0</v>
      </c>
      <c r="AY1857" s="16">
        <f t="shared" si="3685"/>
        <v>0</v>
      </c>
      <c r="AZ1857" s="16">
        <f t="shared" si="3685"/>
        <v>0</v>
      </c>
      <c r="BA1857" s="16">
        <f t="shared" si="3685"/>
        <v>0</v>
      </c>
      <c r="BB1857" s="16">
        <f t="shared" si="3685"/>
        <v>0</v>
      </c>
      <c r="BC1857" s="16">
        <f t="shared" si="3685"/>
        <v>0</v>
      </c>
      <c r="BD1857" s="16">
        <f t="shared" si="3685"/>
        <v>0</v>
      </c>
      <c r="BE1857" s="16">
        <f t="shared" si="3685"/>
        <v>0</v>
      </c>
      <c r="BF1857" s="16">
        <f t="shared" si="3613"/>
        <v>521.5</v>
      </c>
      <c r="BG1857" s="16">
        <f t="shared" si="3614"/>
        <v>521.5</v>
      </c>
      <c r="BH1857" s="16">
        <f t="shared" si="3615"/>
        <v>521.5</v>
      </c>
      <c r="BI1857" s="16">
        <f t="shared" si="3685"/>
        <v>0</v>
      </c>
      <c r="BJ1857" s="16">
        <f t="shared" si="3672"/>
        <v>521.5</v>
      </c>
      <c r="BK1857" s="16">
        <f t="shared" si="3685"/>
        <v>0</v>
      </c>
    </row>
    <row r="1858" spans="1:64" ht="63" x14ac:dyDescent="0.25">
      <c r="A1858" s="10" t="s">
        <v>442</v>
      </c>
      <c r="B1858" s="10" t="s">
        <v>8</v>
      </c>
      <c r="C1858" s="10" t="s">
        <v>11</v>
      </c>
      <c r="D1858" s="23" t="s">
        <v>455</v>
      </c>
      <c r="E1858" s="23">
        <v>630</v>
      </c>
      <c r="F1858" s="11" t="s">
        <v>173</v>
      </c>
      <c r="G1858" s="16">
        <v>0</v>
      </c>
      <c r="H1858" s="16">
        <f t="shared" si="3677"/>
        <v>521.5</v>
      </c>
      <c r="I1858" s="16">
        <v>521.5</v>
      </c>
      <c r="J1858" s="16">
        <v>0</v>
      </c>
      <c r="K1858" s="16">
        <f t="shared" si="3678"/>
        <v>521.5</v>
      </c>
      <c r="L1858" s="16">
        <v>521.5</v>
      </c>
      <c r="M1858" s="16">
        <v>521.5</v>
      </c>
      <c r="N1858" s="16"/>
      <c r="O1858" s="16"/>
      <c r="P1858" s="16"/>
      <c r="Q1858" s="16">
        <f t="shared" si="3597"/>
        <v>521.5</v>
      </c>
      <c r="R1858" s="16">
        <f t="shared" si="3598"/>
        <v>521.5</v>
      </c>
      <c r="S1858" s="16">
        <f t="shared" si="3599"/>
        <v>521.5</v>
      </c>
      <c r="T1858" s="16">
        <f t="shared" si="3600"/>
        <v>521.5</v>
      </c>
      <c r="U1858" s="16">
        <f t="shared" si="3601"/>
        <v>521.5</v>
      </c>
      <c r="V1858" s="16"/>
      <c r="W1858" s="16"/>
      <c r="X1858" s="16"/>
      <c r="Y1858" s="16"/>
      <c r="Z1858" s="16"/>
      <c r="AA1858" s="16">
        <f t="shared" si="3638"/>
        <v>521.5</v>
      </c>
      <c r="AB1858" s="16">
        <f t="shared" si="3639"/>
        <v>521.5</v>
      </c>
      <c r="AC1858" s="16">
        <f t="shared" si="3640"/>
        <v>521.5</v>
      </c>
      <c r="AD1858" s="16"/>
      <c r="AE1858" s="16"/>
      <c r="AF1858" s="16"/>
      <c r="AG1858" s="16"/>
      <c r="AH1858" s="16"/>
      <c r="AI1858" s="16"/>
      <c r="AJ1858" s="16"/>
      <c r="AK1858" s="16">
        <f t="shared" si="3628"/>
        <v>521.5</v>
      </c>
      <c r="AL1858" s="16">
        <f t="shared" si="3629"/>
        <v>521.5</v>
      </c>
      <c r="AM1858" s="16">
        <f t="shared" si="3630"/>
        <v>521.5</v>
      </c>
      <c r="AN1858" s="16"/>
      <c r="AO1858" s="16">
        <f t="shared" si="3631"/>
        <v>521.5</v>
      </c>
      <c r="AP1858" s="16"/>
      <c r="AQ1858" s="16"/>
      <c r="AR1858" s="16"/>
      <c r="AS1858" s="16"/>
      <c r="AT1858" s="16"/>
      <c r="AU1858" s="16"/>
      <c r="AV1858" s="16"/>
      <c r="AW1858" s="16"/>
      <c r="AX1858" s="16"/>
      <c r="AY1858" s="16"/>
      <c r="AZ1858" s="16"/>
      <c r="BA1858" s="16"/>
      <c r="BB1858" s="16"/>
      <c r="BC1858" s="16"/>
      <c r="BD1858" s="16"/>
      <c r="BE1858" s="16"/>
      <c r="BF1858" s="16">
        <f t="shared" si="3613"/>
        <v>521.5</v>
      </c>
      <c r="BG1858" s="16">
        <f t="shared" si="3614"/>
        <v>521.5</v>
      </c>
      <c r="BH1858" s="16">
        <f t="shared" si="3615"/>
        <v>521.5</v>
      </c>
      <c r="BI1858" s="16"/>
      <c r="BJ1858" s="16">
        <f t="shared" si="3672"/>
        <v>521.5</v>
      </c>
      <c r="BK1858" s="16"/>
    </row>
    <row r="1859" spans="1:64" hidden="1" x14ac:dyDescent="0.25">
      <c r="A1859" s="10" t="s">
        <v>442</v>
      </c>
      <c r="B1859" s="10" t="s">
        <v>8</v>
      </c>
      <c r="C1859" s="10" t="s">
        <v>11</v>
      </c>
      <c r="D1859" s="23" t="s">
        <v>455</v>
      </c>
      <c r="E1859" s="10" t="s">
        <v>53</v>
      </c>
      <c r="F1859" s="11" t="s">
        <v>24</v>
      </c>
      <c r="G1859" s="16">
        <f>G1860</f>
        <v>521.5</v>
      </c>
      <c r="H1859" s="16">
        <f t="shared" si="3677"/>
        <v>-521.5</v>
      </c>
      <c r="I1859" s="16">
        <f>I1860</f>
        <v>0</v>
      </c>
      <c r="J1859" s="16">
        <f>J1860</f>
        <v>521.5</v>
      </c>
      <c r="K1859" s="16">
        <f t="shared" si="3678"/>
        <v>-521.5</v>
      </c>
      <c r="L1859" s="16">
        <f>L1860</f>
        <v>0</v>
      </c>
      <c r="M1859" s="16">
        <f>M1860</f>
        <v>0</v>
      </c>
      <c r="N1859" s="16">
        <f>N1860</f>
        <v>0</v>
      </c>
      <c r="O1859" s="16">
        <f>O1860</f>
        <v>0</v>
      </c>
      <c r="P1859" s="16">
        <f>P1860</f>
        <v>0</v>
      </c>
      <c r="Q1859" s="16">
        <f t="shared" si="3597"/>
        <v>-521.5</v>
      </c>
      <c r="R1859" s="16">
        <f t="shared" si="3598"/>
        <v>0</v>
      </c>
      <c r="S1859" s="16">
        <f t="shared" si="3599"/>
        <v>-521.5</v>
      </c>
      <c r="T1859" s="16">
        <f t="shared" si="3600"/>
        <v>0</v>
      </c>
      <c r="U1859" s="16">
        <f t="shared" si="3601"/>
        <v>0</v>
      </c>
      <c r="V1859" s="16">
        <f>V1860</f>
        <v>0</v>
      </c>
      <c r="W1859" s="16">
        <f>W1860</f>
        <v>0</v>
      </c>
      <c r="X1859" s="16">
        <f>X1860</f>
        <v>0</v>
      </c>
      <c r="Y1859" s="16">
        <f>Y1860</f>
        <v>0</v>
      </c>
      <c r="Z1859" s="16">
        <f>Z1860</f>
        <v>0</v>
      </c>
      <c r="AA1859" s="16">
        <f t="shared" si="3638"/>
        <v>0</v>
      </c>
      <c r="AB1859" s="16">
        <f t="shared" si="3639"/>
        <v>0</v>
      </c>
      <c r="AC1859" s="16">
        <f t="shared" si="3640"/>
        <v>0</v>
      </c>
      <c r="AD1859" s="16">
        <f t="shared" ref="AD1859:BK1859" si="3686">AD1860</f>
        <v>0</v>
      </c>
      <c r="AE1859" s="16">
        <f t="shared" si="3686"/>
        <v>0</v>
      </c>
      <c r="AF1859" s="16">
        <f t="shared" si="3686"/>
        <v>0</v>
      </c>
      <c r="AG1859" s="16">
        <f t="shared" si="3686"/>
        <v>0</v>
      </c>
      <c r="AH1859" s="16">
        <f t="shared" si="3686"/>
        <v>0</v>
      </c>
      <c r="AI1859" s="16">
        <f t="shared" si="3686"/>
        <v>0</v>
      </c>
      <c r="AJ1859" s="16">
        <f t="shared" si="3686"/>
        <v>0</v>
      </c>
      <c r="AK1859" s="16">
        <f t="shared" si="3628"/>
        <v>0</v>
      </c>
      <c r="AL1859" s="16">
        <f t="shared" si="3629"/>
        <v>0</v>
      </c>
      <c r="AM1859" s="16">
        <f t="shared" si="3630"/>
        <v>0</v>
      </c>
      <c r="AN1859" s="16">
        <f t="shared" si="3686"/>
        <v>0</v>
      </c>
      <c r="AO1859" s="16">
        <f t="shared" si="3631"/>
        <v>0</v>
      </c>
      <c r="AP1859" s="16">
        <f t="shared" si="3686"/>
        <v>0</v>
      </c>
      <c r="AQ1859" s="16">
        <f t="shared" si="3686"/>
        <v>0</v>
      </c>
      <c r="AR1859" s="16">
        <f t="shared" si="3686"/>
        <v>0</v>
      </c>
      <c r="AS1859" s="16">
        <f t="shared" si="3686"/>
        <v>0</v>
      </c>
      <c r="AT1859" s="16">
        <f t="shared" si="3686"/>
        <v>0</v>
      </c>
      <c r="AU1859" s="16">
        <f t="shared" si="3686"/>
        <v>0</v>
      </c>
      <c r="AV1859" s="16">
        <f t="shared" si="3686"/>
        <v>0</v>
      </c>
      <c r="AW1859" s="16">
        <f t="shared" si="3686"/>
        <v>0</v>
      </c>
      <c r="AX1859" s="16">
        <f t="shared" si="3686"/>
        <v>0</v>
      </c>
      <c r="AY1859" s="16">
        <f t="shared" si="3686"/>
        <v>0</v>
      </c>
      <c r="AZ1859" s="16">
        <f t="shared" si="3686"/>
        <v>0</v>
      </c>
      <c r="BA1859" s="16">
        <f t="shared" si="3686"/>
        <v>0</v>
      </c>
      <c r="BB1859" s="16">
        <f t="shared" si="3686"/>
        <v>0</v>
      </c>
      <c r="BC1859" s="16">
        <f t="shared" si="3686"/>
        <v>0</v>
      </c>
      <c r="BD1859" s="16">
        <f t="shared" si="3686"/>
        <v>0</v>
      </c>
      <c r="BE1859" s="16">
        <f t="shared" si="3686"/>
        <v>0</v>
      </c>
      <c r="BF1859" s="16">
        <f t="shared" si="3613"/>
        <v>0</v>
      </c>
      <c r="BG1859" s="16">
        <f t="shared" si="3614"/>
        <v>0</v>
      </c>
      <c r="BH1859" s="16">
        <f t="shared" si="3615"/>
        <v>0</v>
      </c>
      <c r="BI1859" s="16">
        <f t="shared" si="3686"/>
        <v>0</v>
      </c>
      <c r="BJ1859" s="16"/>
      <c r="BK1859" s="16">
        <f t="shared" si="3686"/>
        <v>0</v>
      </c>
      <c r="BL1859" s="46">
        <v>0</v>
      </c>
    </row>
    <row r="1860" spans="1:64" ht="63" hidden="1" x14ac:dyDescent="0.25">
      <c r="A1860" s="10" t="s">
        <v>442</v>
      </c>
      <c r="B1860" s="10" t="s">
        <v>8</v>
      </c>
      <c r="C1860" s="10" t="s">
        <v>11</v>
      </c>
      <c r="D1860" s="23" t="s">
        <v>455</v>
      </c>
      <c r="E1860" s="10" t="s">
        <v>147</v>
      </c>
      <c r="F1860" s="11" t="s">
        <v>148</v>
      </c>
      <c r="G1860" s="16">
        <v>521.5</v>
      </c>
      <c r="H1860" s="16">
        <f t="shared" si="3677"/>
        <v>-521.5</v>
      </c>
      <c r="I1860" s="16">
        <v>0</v>
      </c>
      <c r="J1860" s="16">
        <v>521.5</v>
      </c>
      <c r="K1860" s="16">
        <f t="shared" si="3678"/>
        <v>-521.5</v>
      </c>
      <c r="L1860" s="16">
        <v>0</v>
      </c>
      <c r="M1860" s="16">
        <v>0</v>
      </c>
      <c r="N1860" s="16"/>
      <c r="O1860" s="16"/>
      <c r="P1860" s="16"/>
      <c r="Q1860" s="16">
        <f t="shared" si="3597"/>
        <v>-521.5</v>
      </c>
      <c r="R1860" s="16">
        <f t="shared" si="3598"/>
        <v>0</v>
      </c>
      <c r="S1860" s="16">
        <f t="shared" si="3599"/>
        <v>-521.5</v>
      </c>
      <c r="T1860" s="16">
        <f t="shared" si="3600"/>
        <v>0</v>
      </c>
      <c r="U1860" s="16">
        <f t="shared" si="3601"/>
        <v>0</v>
      </c>
      <c r="V1860" s="16"/>
      <c r="W1860" s="16"/>
      <c r="X1860" s="16"/>
      <c r="Y1860" s="16"/>
      <c r="Z1860" s="16"/>
      <c r="AA1860" s="16">
        <f t="shared" si="3638"/>
        <v>0</v>
      </c>
      <c r="AB1860" s="16">
        <f t="shared" si="3639"/>
        <v>0</v>
      </c>
      <c r="AC1860" s="16">
        <f t="shared" si="3640"/>
        <v>0</v>
      </c>
      <c r="AD1860" s="16"/>
      <c r="AE1860" s="16"/>
      <c r="AF1860" s="16"/>
      <c r="AG1860" s="16"/>
      <c r="AH1860" s="16"/>
      <c r="AI1860" s="16"/>
      <c r="AJ1860" s="16"/>
      <c r="AK1860" s="16">
        <f t="shared" si="3628"/>
        <v>0</v>
      </c>
      <c r="AL1860" s="16">
        <f t="shared" si="3629"/>
        <v>0</v>
      </c>
      <c r="AM1860" s="16">
        <f t="shared" si="3630"/>
        <v>0</v>
      </c>
      <c r="AN1860" s="16"/>
      <c r="AO1860" s="16">
        <f t="shared" si="3631"/>
        <v>0</v>
      </c>
      <c r="AP1860" s="16"/>
      <c r="AQ1860" s="16"/>
      <c r="AR1860" s="16"/>
      <c r="AS1860" s="16"/>
      <c r="AT1860" s="16"/>
      <c r="AU1860" s="16"/>
      <c r="AV1860" s="16"/>
      <c r="AW1860" s="16"/>
      <c r="AX1860" s="16"/>
      <c r="AY1860" s="16"/>
      <c r="AZ1860" s="16"/>
      <c r="BA1860" s="16"/>
      <c r="BB1860" s="16"/>
      <c r="BC1860" s="16"/>
      <c r="BD1860" s="16"/>
      <c r="BE1860" s="16"/>
      <c r="BF1860" s="16">
        <f t="shared" si="3613"/>
        <v>0</v>
      </c>
      <c r="BG1860" s="16">
        <f t="shared" si="3614"/>
        <v>0</v>
      </c>
      <c r="BH1860" s="16">
        <f t="shared" si="3615"/>
        <v>0</v>
      </c>
      <c r="BI1860" s="16"/>
      <c r="BJ1860" s="16"/>
      <c r="BK1860" s="16"/>
      <c r="BL1860" s="46">
        <v>0</v>
      </c>
    </row>
    <row r="1861" spans="1:64" x14ac:dyDescent="0.25">
      <c r="A1861" s="10" t="s">
        <v>442</v>
      </c>
      <c r="B1861" s="10" t="s">
        <v>8</v>
      </c>
      <c r="C1861" s="10" t="s">
        <v>11</v>
      </c>
      <c r="D1861" s="23" t="s">
        <v>115</v>
      </c>
      <c r="E1861" s="10"/>
      <c r="F1861" s="19" t="s">
        <v>116</v>
      </c>
      <c r="G1861" s="16">
        <f>G1862</f>
        <v>0</v>
      </c>
      <c r="H1861" s="16">
        <f t="shared" si="3677"/>
        <v>1249.5</v>
      </c>
      <c r="I1861" s="16">
        <f t="shared" ref="I1861:J1864" si="3687">I1862</f>
        <v>1249.5</v>
      </c>
      <c r="J1861" s="16">
        <f t="shared" si="3687"/>
        <v>0</v>
      </c>
      <c r="K1861" s="16">
        <f t="shared" si="3678"/>
        <v>0</v>
      </c>
      <c r="L1861" s="16">
        <f t="shared" ref="L1861:P1864" si="3688">L1862</f>
        <v>0</v>
      </c>
      <c r="M1861" s="16">
        <f t="shared" si="3688"/>
        <v>0</v>
      </c>
      <c r="N1861" s="16">
        <f t="shared" si="3688"/>
        <v>0</v>
      </c>
      <c r="O1861" s="16">
        <f t="shared" si="3688"/>
        <v>0</v>
      </c>
      <c r="P1861" s="16">
        <f t="shared" si="3688"/>
        <v>0</v>
      </c>
      <c r="Q1861" s="16">
        <f t="shared" si="3597"/>
        <v>1249.5</v>
      </c>
      <c r="R1861" s="16">
        <f t="shared" si="3598"/>
        <v>1249.5</v>
      </c>
      <c r="S1861" s="16">
        <f t="shared" si="3599"/>
        <v>0</v>
      </c>
      <c r="T1861" s="16">
        <f t="shared" si="3600"/>
        <v>0</v>
      </c>
      <c r="U1861" s="16">
        <f t="shared" si="3601"/>
        <v>0</v>
      </c>
      <c r="V1861" s="16">
        <f t="shared" ref="V1861:Z1864" si="3689">V1862</f>
        <v>8.4</v>
      </c>
      <c r="W1861" s="16">
        <f t="shared" si="3689"/>
        <v>0</v>
      </c>
      <c r="X1861" s="16">
        <f t="shared" si="3689"/>
        <v>0</v>
      </c>
      <c r="Y1861" s="16">
        <f t="shared" si="3689"/>
        <v>0</v>
      </c>
      <c r="Z1861" s="16">
        <f t="shared" si="3689"/>
        <v>0</v>
      </c>
      <c r="AA1861" s="16">
        <f t="shared" si="3638"/>
        <v>1257.9000000000001</v>
      </c>
      <c r="AB1861" s="16">
        <f t="shared" si="3639"/>
        <v>0</v>
      </c>
      <c r="AC1861" s="16">
        <f t="shared" si="3640"/>
        <v>0</v>
      </c>
      <c r="AD1861" s="16">
        <f t="shared" ref="AD1861:AE1864" si="3690">AD1862</f>
        <v>0</v>
      </c>
      <c r="AE1861" s="16">
        <f t="shared" si="3690"/>
        <v>0</v>
      </c>
      <c r="AF1861" s="16">
        <f>AF1862</f>
        <v>0</v>
      </c>
      <c r="AG1861" s="16">
        <f t="shared" ref="AG1861:AH1864" si="3691">AG1862</f>
        <v>0</v>
      </c>
      <c r="AH1861" s="16">
        <f t="shared" si="3691"/>
        <v>0</v>
      </c>
      <c r="AI1861" s="16">
        <f t="shared" ref="AI1861:AJ1864" si="3692">AI1862</f>
        <v>0</v>
      </c>
      <c r="AJ1861" s="16">
        <f t="shared" si="3692"/>
        <v>0</v>
      </c>
      <c r="AK1861" s="16">
        <f t="shared" si="3628"/>
        <v>1257.9000000000001</v>
      </c>
      <c r="AL1861" s="16">
        <f t="shared" si="3629"/>
        <v>0</v>
      </c>
      <c r="AM1861" s="16">
        <f t="shared" si="3630"/>
        <v>0</v>
      </c>
      <c r="AN1861" s="16">
        <f>AN1862</f>
        <v>0</v>
      </c>
      <c r="AO1861" s="16">
        <f t="shared" si="3631"/>
        <v>1257.9000000000001</v>
      </c>
      <c r="AP1861" s="16">
        <f t="shared" ref="AP1861:AT1864" si="3693">AP1862</f>
        <v>0</v>
      </c>
      <c r="AQ1861" s="16">
        <f t="shared" si="3693"/>
        <v>0</v>
      </c>
      <c r="AR1861" s="16">
        <f t="shared" si="3693"/>
        <v>0</v>
      </c>
      <c r="AS1861" s="16">
        <f t="shared" si="3693"/>
        <v>0</v>
      </c>
      <c r="AT1861" s="16">
        <f t="shared" si="3693"/>
        <v>0</v>
      </c>
      <c r="AU1861" s="16">
        <f t="shared" ref="AU1861:AY1864" si="3694">AU1862</f>
        <v>0</v>
      </c>
      <c r="AV1861" s="16">
        <f t="shared" si="3694"/>
        <v>0</v>
      </c>
      <c r="AW1861" s="16">
        <f t="shared" si="3694"/>
        <v>0</v>
      </c>
      <c r="AX1861" s="16">
        <f t="shared" si="3694"/>
        <v>0</v>
      </c>
      <c r="AY1861" s="16">
        <f t="shared" si="3694"/>
        <v>0</v>
      </c>
      <c r="AZ1861" s="16">
        <f t="shared" ref="AZ1861:BC1864" si="3695">AZ1862</f>
        <v>0</v>
      </c>
      <c r="BA1861" s="16">
        <f t="shared" ref="BA1861:BB1864" si="3696">BA1862</f>
        <v>0</v>
      </c>
      <c r="BB1861" s="16">
        <f t="shared" si="3696"/>
        <v>0</v>
      </c>
      <c r="BC1861" s="16">
        <f t="shared" si="3695"/>
        <v>0</v>
      </c>
      <c r="BD1861" s="16">
        <f t="shared" ref="BD1861:BE1864" si="3697">BD1862</f>
        <v>0</v>
      </c>
      <c r="BE1861" s="16">
        <f t="shared" si="3697"/>
        <v>0</v>
      </c>
      <c r="BF1861" s="16">
        <f t="shared" si="3613"/>
        <v>1257.9000000000001</v>
      </c>
      <c r="BG1861" s="16">
        <f t="shared" si="3614"/>
        <v>0</v>
      </c>
      <c r="BH1861" s="16">
        <f t="shared" si="3615"/>
        <v>0</v>
      </c>
      <c r="BI1861" s="16">
        <f>BI1862</f>
        <v>0</v>
      </c>
      <c r="BJ1861" s="16">
        <f t="shared" ref="BJ1861:BJ1889" si="3698">BF1861+BI1861</f>
        <v>1257.9000000000001</v>
      </c>
      <c r="BK1861" s="16">
        <f>BK1862</f>
        <v>0</v>
      </c>
    </row>
    <row r="1862" spans="1:64" ht="94.5" x14ac:dyDescent="0.25">
      <c r="A1862" s="10" t="s">
        <v>442</v>
      </c>
      <c r="B1862" s="10" t="s">
        <v>8</v>
      </c>
      <c r="C1862" s="10" t="s">
        <v>11</v>
      </c>
      <c r="D1862" s="23" t="s">
        <v>275</v>
      </c>
      <c r="E1862" s="10"/>
      <c r="F1862" s="11" t="s">
        <v>1097</v>
      </c>
      <c r="G1862" s="16">
        <f>G1863</f>
        <v>0</v>
      </c>
      <c r="H1862" s="16">
        <f t="shared" si="3677"/>
        <v>1249.5</v>
      </c>
      <c r="I1862" s="16">
        <f t="shared" si="3687"/>
        <v>1249.5</v>
      </c>
      <c r="J1862" s="16">
        <f t="shared" si="3687"/>
        <v>0</v>
      </c>
      <c r="K1862" s="16">
        <f t="shared" si="3678"/>
        <v>0</v>
      </c>
      <c r="L1862" s="16">
        <f t="shared" si="3688"/>
        <v>0</v>
      </c>
      <c r="M1862" s="16">
        <f t="shared" si="3688"/>
        <v>0</v>
      </c>
      <c r="N1862" s="16">
        <f t="shared" si="3688"/>
        <v>0</v>
      </c>
      <c r="O1862" s="16">
        <f t="shared" si="3688"/>
        <v>0</v>
      </c>
      <c r="P1862" s="16">
        <f t="shared" si="3688"/>
        <v>0</v>
      </c>
      <c r="Q1862" s="16">
        <f t="shared" si="3597"/>
        <v>1249.5</v>
      </c>
      <c r="R1862" s="16">
        <f t="shared" si="3598"/>
        <v>1249.5</v>
      </c>
      <c r="S1862" s="16">
        <f t="shared" si="3599"/>
        <v>0</v>
      </c>
      <c r="T1862" s="16">
        <f t="shared" si="3600"/>
        <v>0</v>
      </c>
      <c r="U1862" s="16">
        <f t="shared" si="3601"/>
        <v>0</v>
      </c>
      <c r="V1862" s="16">
        <f t="shared" si="3689"/>
        <v>8.4</v>
      </c>
      <c r="W1862" s="16">
        <f t="shared" si="3689"/>
        <v>0</v>
      </c>
      <c r="X1862" s="16">
        <f t="shared" si="3689"/>
        <v>0</v>
      </c>
      <c r="Y1862" s="16">
        <f t="shared" si="3689"/>
        <v>0</v>
      </c>
      <c r="Z1862" s="16">
        <f t="shared" si="3689"/>
        <v>0</v>
      </c>
      <c r="AA1862" s="16">
        <f t="shared" si="3638"/>
        <v>1257.9000000000001</v>
      </c>
      <c r="AB1862" s="16">
        <f t="shared" si="3639"/>
        <v>0</v>
      </c>
      <c r="AC1862" s="16">
        <f t="shared" si="3640"/>
        <v>0</v>
      </c>
      <c r="AD1862" s="16">
        <f t="shared" si="3690"/>
        <v>0</v>
      </c>
      <c r="AE1862" s="16">
        <f t="shared" si="3690"/>
        <v>0</v>
      </c>
      <c r="AF1862" s="16">
        <f>AF1863</f>
        <v>0</v>
      </c>
      <c r="AG1862" s="16">
        <f t="shared" si="3691"/>
        <v>0</v>
      </c>
      <c r="AH1862" s="16">
        <f t="shared" si="3691"/>
        <v>0</v>
      </c>
      <c r="AI1862" s="16">
        <f t="shared" si="3692"/>
        <v>0</v>
      </c>
      <c r="AJ1862" s="16">
        <f t="shared" si="3692"/>
        <v>0</v>
      </c>
      <c r="AK1862" s="16">
        <f t="shared" si="3628"/>
        <v>1257.9000000000001</v>
      </c>
      <c r="AL1862" s="16">
        <f t="shared" si="3629"/>
        <v>0</v>
      </c>
      <c r="AM1862" s="16">
        <f t="shared" si="3630"/>
        <v>0</v>
      </c>
      <c r="AN1862" s="16">
        <f>AN1863</f>
        <v>0</v>
      </c>
      <c r="AO1862" s="16">
        <f t="shared" si="3631"/>
        <v>1257.9000000000001</v>
      </c>
      <c r="AP1862" s="16">
        <f t="shared" si="3693"/>
        <v>0</v>
      </c>
      <c r="AQ1862" s="16">
        <f t="shared" si="3693"/>
        <v>0</v>
      </c>
      <c r="AR1862" s="16">
        <f t="shared" si="3693"/>
        <v>0</v>
      </c>
      <c r="AS1862" s="16">
        <f t="shared" si="3693"/>
        <v>0</v>
      </c>
      <c r="AT1862" s="16">
        <f t="shared" si="3693"/>
        <v>0</v>
      </c>
      <c r="AU1862" s="16">
        <f t="shared" si="3694"/>
        <v>0</v>
      </c>
      <c r="AV1862" s="16">
        <f t="shared" si="3694"/>
        <v>0</v>
      </c>
      <c r="AW1862" s="16">
        <f t="shared" si="3694"/>
        <v>0</v>
      </c>
      <c r="AX1862" s="16">
        <f t="shared" si="3694"/>
        <v>0</v>
      </c>
      <c r="AY1862" s="16">
        <f t="shared" si="3694"/>
        <v>0</v>
      </c>
      <c r="AZ1862" s="16">
        <f t="shared" si="3695"/>
        <v>0</v>
      </c>
      <c r="BA1862" s="16">
        <f t="shared" si="3696"/>
        <v>0</v>
      </c>
      <c r="BB1862" s="16">
        <f t="shared" si="3696"/>
        <v>0</v>
      </c>
      <c r="BC1862" s="16">
        <f t="shared" si="3695"/>
        <v>0</v>
      </c>
      <c r="BD1862" s="16">
        <f t="shared" si="3697"/>
        <v>0</v>
      </c>
      <c r="BE1862" s="16">
        <f t="shared" si="3697"/>
        <v>0</v>
      </c>
      <c r="BF1862" s="16">
        <f t="shared" si="3613"/>
        <v>1257.9000000000001</v>
      </c>
      <c r="BG1862" s="16">
        <f t="shared" si="3614"/>
        <v>0</v>
      </c>
      <c r="BH1862" s="16">
        <f t="shared" si="3615"/>
        <v>0</v>
      </c>
      <c r="BI1862" s="16">
        <f>BI1863</f>
        <v>0</v>
      </c>
      <c r="BJ1862" s="16">
        <f t="shared" si="3698"/>
        <v>1257.9000000000001</v>
      </c>
      <c r="BK1862" s="16">
        <f>BK1863</f>
        <v>0</v>
      </c>
    </row>
    <row r="1863" spans="1:64" ht="47.25" x14ac:dyDescent="0.25">
      <c r="A1863" s="10" t="s">
        <v>442</v>
      </c>
      <c r="B1863" s="10" t="s">
        <v>8</v>
      </c>
      <c r="C1863" s="10" t="s">
        <v>11</v>
      </c>
      <c r="D1863" s="23" t="s">
        <v>275</v>
      </c>
      <c r="E1863" s="22" t="s">
        <v>50</v>
      </c>
      <c r="F1863" s="11" t="s">
        <v>21</v>
      </c>
      <c r="G1863" s="16">
        <f>G1864</f>
        <v>0</v>
      </c>
      <c r="H1863" s="16">
        <f t="shared" si="3677"/>
        <v>1249.5</v>
      </c>
      <c r="I1863" s="16">
        <f t="shared" si="3687"/>
        <v>1249.5</v>
      </c>
      <c r="J1863" s="16">
        <f t="shared" si="3687"/>
        <v>0</v>
      </c>
      <c r="K1863" s="16">
        <f t="shared" si="3678"/>
        <v>0</v>
      </c>
      <c r="L1863" s="16">
        <f t="shared" si="3688"/>
        <v>0</v>
      </c>
      <c r="M1863" s="16">
        <f t="shared" si="3688"/>
        <v>0</v>
      </c>
      <c r="N1863" s="16">
        <f t="shared" si="3688"/>
        <v>0</v>
      </c>
      <c r="O1863" s="16">
        <f t="shared" si="3688"/>
        <v>0</v>
      </c>
      <c r="P1863" s="16">
        <f t="shared" si="3688"/>
        <v>0</v>
      </c>
      <c r="Q1863" s="16">
        <f t="shared" si="3597"/>
        <v>1249.5</v>
      </c>
      <c r="R1863" s="16">
        <f t="shared" si="3598"/>
        <v>1249.5</v>
      </c>
      <c r="S1863" s="16">
        <f t="shared" si="3599"/>
        <v>0</v>
      </c>
      <c r="T1863" s="16">
        <f t="shared" si="3600"/>
        <v>0</v>
      </c>
      <c r="U1863" s="16">
        <f t="shared" si="3601"/>
        <v>0</v>
      </c>
      <c r="V1863" s="16">
        <f t="shared" si="3689"/>
        <v>8.4</v>
      </c>
      <c r="W1863" s="16">
        <f t="shared" si="3689"/>
        <v>0</v>
      </c>
      <c r="X1863" s="16">
        <f t="shared" si="3689"/>
        <v>0</v>
      </c>
      <c r="Y1863" s="16">
        <f t="shared" si="3689"/>
        <v>0</v>
      </c>
      <c r="Z1863" s="16">
        <f t="shared" si="3689"/>
        <v>0</v>
      </c>
      <c r="AA1863" s="16">
        <f t="shared" si="3638"/>
        <v>1257.9000000000001</v>
      </c>
      <c r="AB1863" s="16">
        <f t="shared" si="3639"/>
        <v>0</v>
      </c>
      <c r="AC1863" s="16">
        <f t="shared" si="3640"/>
        <v>0</v>
      </c>
      <c r="AD1863" s="16">
        <f t="shared" si="3690"/>
        <v>0</v>
      </c>
      <c r="AE1863" s="16">
        <f t="shared" si="3690"/>
        <v>0</v>
      </c>
      <c r="AF1863" s="16">
        <f>AF1864</f>
        <v>0</v>
      </c>
      <c r="AG1863" s="16">
        <f t="shared" si="3691"/>
        <v>0</v>
      </c>
      <c r="AH1863" s="16">
        <f t="shared" si="3691"/>
        <v>0</v>
      </c>
      <c r="AI1863" s="16">
        <f t="shared" si="3692"/>
        <v>0</v>
      </c>
      <c r="AJ1863" s="16">
        <f t="shared" si="3692"/>
        <v>0</v>
      </c>
      <c r="AK1863" s="16">
        <f t="shared" si="3628"/>
        <v>1257.9000000000001</v>
      </c>
      <c r="AL1863" s="16">
        <f t="shared" si="3629"/>
        <v>0</v>
      </c>
      <c r="AM1863" s="16">
        <f t="shared" si="3630"/>
        <v>0</v>
      </c>
      <c r="AN1863" s="16">
        <f>AN1864</f>
        <v>0</v>
      </c>
      <c r="AO1863" s="16">
        <f t="shared" si="3631"/>
        <v>1257.9000000000001</v>
      </c>
      <c r="AP1863" s="16">
        <f t="shared" si="3693"/>
        <v>0</v>
      </c>
      <c r="AQ1863" s="16">
        <f t="shared" si="3693"/>
        <v>0</v>
      </c>
      <c r="AR1863" s="16">
        <f t="shared" si="3693"/>
        <v>0</v>
      </c>
      <c r="AS1863" s="16">
        <f t="shared" si="3693"/>
        <v>0</v>
      </c>
      <c r="AT1863" s="16">
        <f t="shared" si="3693"/>
        <v>0</v>
      </c>
      <c r="AU1863" s="16">
        <f t="shared" si="3694"/>
        <v>0</v>
      </c>
      <c r="AV1863" s="16">
        <f t="shared" si="3694"/>
        <v>0</v>
      </c>
      <c r="AW1863" s="16">
        <f t="shared" si="3694"/>
        <v>0</v>
      </c>
      <c r="AX1863" s="16">
        <f t="shared" si="3694"/>
        <v>0</v>
      </c>
      <c r="AY1863" s="16">
        <f t="shared" si="3694"/>
        <v>0</v>
      </c>
      <c r="AZ1863" s="16">
        <f t="shared" si="3695"/>
        <v>0</v>
      </c>
      <c r="BA1863" s="16">
        <f t="shared" si="3696"/>
        <v>0</v>
      </c>
      <c r="BB1863" s="16">
        <f t="shared" si="3696"/>
        <v>0</v>
      </c>
      <c r="BC1863" s="16">
        <f t="shared" si="3695"/>
        <v>0</v>
      </c>
      <c r="BD1863" s="16">
        <f t="shared" si="3697"/>
        <v>0</v>
      </c>
      <c r="BE1863" s="16">
        <f t="shared" si="3697"/>
        <v>0</v>
      </c>
      <c r="BF1863" s="16">
        <f t="shared" si="3613"/>
        <v>1257.9000000000001</v>
      </c>
      <c r="BG1863" s="16">
        <f t="shared" si="3614"/>
        <v>0</v>
      </c>
      <c r="BH1863" s="16">
        <f t="shared" si="3615"/>
        <v>0</v>
      </c>
      <c r="BI1863" s="16">
        <f>BI1864</f>
        <v>0</v>
      </c>
      <c r="BJ1863" s="16">
        <f t="shared" si="3698"/>
        <v>1257.9000000000001</v>
      </c>
      <c r="BK1863" s="16">
        <f>BK1864</f>
        <v>0</v>
      </c>
    </row>
    <row r="1864" spans="1:64" ht="47.25" x14ac:dyDescent="0.25">
      <c r="A1864" s="10" t="s">
        <v>442</v>
      </c>
      <c r="B1864" s="10" t="s">
        <v>8</v>
      </c>
      <c r="C1864" s="10" t="s">
        <v>11</v>
      </c>
      <c r="D1864" s="23" t="s">
        <v>275</v>
      </c>
      <c r="E1864" s="22" t="s">
        <v>51</v>
      </c>
      <c r="F1864" s="11" t="s">
        <v>22</v>
      </c>
      <c r="G1864" s="16">
        <f>G1865</f>
        <v>0</v>
      </c>
      <c r="H1864" s="16">
        <f t="shared" si="3677"/>
        <v>1249.5</v>
      </c>
      <c r="I1864" s="16">
        <f t="shared" si="3687"/>
        <v>1249.5</v>
      </c>
      <c r="J1864" s="16">
        <f t="shared" si="3687"/>
        <v>0</v>
      </c>
      <c r="K1864" s="16">
        <f t="shared" si="3678"/>
        <v>0</v>
      </c>
      <c r="L1864" s="16">
        <f t="shared" si="3688"/>
        <v>0</v>
      </c>
      <c r="M1864" s="16">
        <f t="shared" si="3688"/>
        <v>0</v>
      </c>
      <c r="N1864" s="16">
        <f t="shared" si="3688"/>
        <v>0</v>
      </c>
      <c r="O1864" s="16">
        <f t="shared" si="3688"/>
        <v>0</v>
      </c>
      <c r="P1864" s="16">
        <f t="shared" si="3688"/>
        <v>0</v>
      </c>
      <c r="Q1864" s="16">
        <f t="shared" si="3597"/>
        <v>1249.5</v>
      </c>
      <c r="R1864" s="16">
        <f t="shared" si="3598"/>
        <v>1249.5</v>
      </c>
      <c r="S1864" s="16">
        <f t="shared" si="3599"/>
        <v>0</v>
      </c>
      <c r="T1864" s="16">
        <f t="shared" si="3600"/>
        <v>0</v>
      </c>
      <c r="U1864" s="16">
        <f t="shared" si="3601"/>
        <v>0</v>
      </c>
      <c r="V1864" s="16">
        <f t="shared" si="3689"/>
        <v>8.4</v>
      </c>
      <c r="W1864" s="16">
        <f t="shared" si="3689"/>
        <v>0</v>
      </c>
      <c r="X1864" s="16">
        <f t="shared" si="3689"/>
        <v>0</v>
      </c>
      <c r="Y1864" s="16">
        <f t="shared" si="3689"/>
        <v>0</v>
      </c>
      <c r="Z1864" s="16">
        <f t="shared" si="3689"/>
        <v>0</v>
      </c>
      <c r="AA1864" s="16">
        <f t="shared" si="3638"/>
        <v>1257.9000000000001</v>
      </c>
      <c r="AB1864" s="16">
        <f t="shared" si="3639"/>
        <v>0</v>
      </c>
      <c r="AC1864" s="16">
        <f t="shared" si="3640"/>
        <v>0</v>
      </c>
      <c r="AD1864" s="16">
        <f t="shared" si="3690"/>
        <v>0</v>
      </c>
      <c r="AE1864" s="16">
        <f t="shared" si="3690"/>
        <v>0</v>
      </c>
      <c r="AF1864" s="16">
        <f>AF1865</f>
        <v>0</v>
      </c>
      <c r="AG1864" s="16">
        <f t="shared" si="3691"/>
        <v>0</v>
      </c>
      <c r="AH1864" s="16">
        <f t="shared" si="3691"/>
        <v>0</v>
      </c>
      <c r="AI1864" s="16">
        <f t="shared" si="3692"/>
        <v>0</v>
      </c>
      <c r="AJ1864" s="16">
        <f t="shared" si="3692"/>
        <v>0</v>
      </c>
      <c r="AK1864" s="16">
        <f t="shared" si="3628"/>
        <v>1257.9000000000001</v>
      </c>
      <c r="AL1864" s="16">
        <f t="shared" si="3629"/>
        <v>0</v>
      </c>
      <c r="AM1864" s="16">
        <f t="shared" si="3630"/>
        <v>0</v>
      </c>
      <c r="AN1864" s="16">
        <f>AN1865</f>
        <v>0</v>
      </c>
      <c r="AO1864" s="16">
        <f t="shared" si="3631"/>
        <v>1257.9000000000001</v>
      </c>
      <c r="AP1864" s="16">
        <f t="shared" si="3693"/>
        <v>0</v>
      </c>
      <c r="AQ1864" s="16">
        <f t="shared" si="3693"/>
        <v>0</v>
      </c>
      <c r="AR1864" s="16">
        <f t="shared" si="3693"/>
        <v>0</v>
      </c>
      <c r="AS1864" s="16">
        <f t="shared" si="3693"/>
        <v>0</v>
      </c>
      <c r="AT1864" s="16">
        <f t="shared" si="3693"/>
        <v>0</v>
      </c>
      <c r="AU1864" s="16">
        <f t="shared" si="3694"/>
        <v>0</v>
      </c>
      <c r="AV1864" s="16">
        <f t="shared" si="3694"/>
        <v>0</v>
      </c>
      <c r="AW1864" s="16">
        <f t="shared" si="3694"/>
        <v>0</v>
      </c>
      <c r="AX1864" s="16">
        <f t="shared" si="3694"/>
        <v>0</v>
      </c>
      <c r="AY1864" s="16">
        <f t="shared" si="3694"/>
        <v>0</v>
      </c>
      <c r="AZ1864" s="16">
        <f t="shared" si="3695"/>
        <v>0</v>
      </c>
      <c r="BA1864" s="16">
        <f t="shared" si="3696"/>
        <v>0</v>
      </c>
      <c r="BB1864" s="16">
        <f t="shared" si="3696"/>
        <v>0</v>
      </c>
      <c r="BC1864" s="16">
        <f t="shared" si="3695"/>
        <v>0</v>
      </c>
      <c r="BD1864" s="16">
        <f t="shared" si="3697"/>
        <v>0</v>
      </c>
      <c r="BE1864" s="16">
        <f t="shared" si="3697"/>
        <v>0</v>
      </c>
      <c r="BF1864" s="16">
        <f t="shared" si="3613"/>
        <v>1257.9000000000001</v>
      </c>
      <c r="BG1864" s="16">
        <f t="shared" si="3614"/>
        <v>0</v>
      </c>
      <c r="BH1864" s="16">
        <f t="shared" si="3615"/>
        <v>0</v>
      </c>
      <c r="BI1864" s="16">
        <f>BI1865</f>
        <v>0</v>
      </c>
      <c r="BJ1864" s="16">
        <f t="shared" si="3698"/>
        <v>1257.9000000000001</v>
      </c>
      <c r="BK1864" s="16">
        <f>BK1865</f>
        <v>0</v>
      </c>
    </row>
    <row r="1865" spans="1:64" ht="31.5" x14ac:dyDescent="0.25">
      <c r="A1865" s="10" t="s">
        <v>442</v>
      </c>
      <c r="B1865" s="10" t="s">
        <v>8</v>
      </c>
      <c r="C1865" s="10" t="s">
        <v>11</v>
      </c>
      <c r="D1865" s="23" t="s">
        <v>275</v>
      </c>
      <c r="E1865" s="22" t="s">
        <v>52</v>
      </c>
      <c r="F1865" s="11" t="s">
        <v>23</v>
      </c>
      <c r="G1865" s="16">
        <v>0</v>
      </c>
      <c r="H1865" s="16">
        <f t="shared" si="3677"/>
        <v>1249.5</v>
      </c>
      <c r="I1865" s="16">
        <v>1249.5</v>
      </c>
      <c r="J1865" s="16">
        <v>0</v>
      </c>
      <c r="K1865" s="16">
        <f t="shared" si="3678"/>
        <v>0</v>
      </c>
      <c r="L1865" s="16">
        <v>0</v>
      </c>
      <c r="M1865" s="16">
        <v>0</v>
      </c>
      <c r="N1865" s="16"/>
      <c r="O1865" s="16"/>
      <c r="P1865" s="16"/>
      <c r="Q1865" s="16">
        <f t="shared" si="3597"/>
        <v>1249.5</v>
      </c>
      <c r="R1865" s="16">
        <f t="shared" si="3598"/>
        <v>1249.5</v>
      </c>
      <c r="S1865" s="16">
        <f t="shared" si="3599"/>
        <v>0</v>
      </c>
      <c r="T1865" s="16">
        <f t="shared" si="3600"/>
        <v>0</v>
      </c>
      <c r="U1865" s="16">
        <f t="shared" si="3601"/>
        <v>0</v>
      </c>
      <c r="V1865" s="16">
        <v>8.4</v>
      </c>
      <c r="W1865" s="16"/>
      <c r="X1865" s="16"/>
      <c r="Y1865" s="16"/>
      <c r="Z1865" s="16"/>
      <c r="AA1865" s="16">
        <f t="shared" si="3638"/>
        <v>1257.9000000000001</v>
      </c>
      <c r="AB1865" s="16">
        <f t="shared" si="3639"/>
        <v>0</v>
      </c>
      <c r="AC1865" s="16">
        <f t="shared" si="3640"/>
        <v>0</v>
      </c>
      <c r="AD1865" s="16"/>
      <c r="AE1865" s="16"/>
      <c r="AF1865" s="16"/>
      <c r="AG1865" s="16"/>
      <c r="AH1865" s="16"/>
      <c r="AI1865" s="16"/>
      <c r="AJ1865" s="16"/>
      <c r="AK1865" s="16">
        <f t="shared" si="3628"/>
        <v>1257.9000000000001</v>
      </c>
      <c r="AL1865" s="16">
        <f t="shared" si="3629"/>
        <v>0</v>
      </c>
      <c r="AM1865" s="16">
        <f t="shared" si="3630"/>
        <v>0</v>
      </c>
      <c r="AN1865" s="16"/>
      <c r="AO1865" s="16">
        <f t="shared" si="3631"/>
        <v>1257.9000000000001</v>
      </c>
      <c r="AP1865" s="16"/>
      <c r="AQ1865" s="16"/>
      <c r="AR1865" s="16"/>
      <c r="AS1865" s="16"/>
      <c r="AT1865" s="16"/>
      <c r="AU1865" s="16"/>
      <c r="AV1865" s="16"/>
      <c r="AW1865" s="16"/>
      <c r="AX1865" s="16"/>
      <c r="AY1865" s="16"/>
      <c r="AZ1865" s="16"/>
      <c r="BA1865" s="16"/>
      <c r="BB1865" s="16"/>
      <c r="BC1865" s="16"/>
      <c r="BD1865" s="16"/>
      <c r="BE1865" s="16"/>
      <c r="BF1865" s="16">
        <f t="shared" si="3613"/>
        <v>1257.9000000000001</v>
      </c>
      <c r="BG1865" s="16">
        <f t="shared" si="3614"/>
        <v>0</v>
      </c>
      <c r="BH1865" s="16">
        <f t="shared" si="3615"/>
        <v>0</v>
      </c>
      <c r="BI1865" s="16"/>
      <c r="BJ1865" s="16">
        <f t="shared" si="3698"/>
        <v>1257.9000000000001</v>
      </c>
      <c r="BK1865" s="16"/>
    </row>
    <row r="1866" spans="1:64" s="46" customFormat="1" ht="31.5" x14ac:dyDescent="0.25">
      <c r="A1866" s="6" t="s">
        <v>442</v>
      </c>
      <c r="B1866" s="6" t="s">
        <v>121</v>
      </c>
      <c r="C1866" s="6"/>
      <c r="D1866" s="6"/>
      <c r="E1866" s="6"/>
      <c r="F1866" s="20" t="s">
        <v>373</v>
      </c>
      <c r="G1866" s="14">
        <f>G1874+G1867</f>
        <v>0</v>
      </c>
      <c r="H1866" s="14">
        <f t="shared" si="3677"/>
        <v>1409.0000000000002</v>
      </c>
      <c r="I1866" s="14">
        <f>I1874+I1867</f>
        <v>1409.0000000000002</v>
      </c>
      <c r="J1866" s="14">
        <f>J1874+J1867</f>
        <v>0</v>
      </c>
      <c r="K1866" s="14">
        <f t="shared" si="3678"/>
        <v>1424.3000000000002</v>
      </c>
      <c r="L1866" s="14">
        <f>L1874+L1867</f>
        <v>1424.3000000000002</v>
      </c>
      <c r="M1866" s="14">
        <f>M1874+M1867</f>
        <v>1425.6000000000001</v>
      </c>
      <c r="N1866" s="14">
        <f>N1874+N1867</f>
        <v>-422.20000000000005</v>
      </c>
      <c r="O1866" s="14">
        <f>O1874+O1867</f>
        <v>-379.1</v>
      </c>
      <c r="P1866" s="14">
        <f>P1874+P1867</f>
        <v>-379.1</v>
      </c>
      <c r="Q1866" s="14">
        <f t="shared" si="3597"/>
        <v>986.80000000000018</v>
      </c>
      <c r="R1866" s="14">
        <f t="shared" si="3598"/>
        <v>986.80000000000018</v>
      </c>
      <c r="S1866" s="14">
        <f t="shared" si="3599"/>
        <v>1045.2000000000003</v>
      </c>
      <c r="T1866" s="14">
        <f t="shared" si="3600"/>
        <v>1045.2000000000003</v>
      </c>
      <c r="U1866" s="14">
        <f t="shared" si="3601"/>
        <v>1046.5</v>
      </c>
      <c r="V1866" s="14">
        <f>V1874+V1867</f>
        <v>0</v>
      </c>
      <c r="W1866" s="14">
        <f>W1874+W1867</f>
        <v>0</v>
      </c>
      <c r="X1866" s="14">
        <f>X1874+X1867</f>
        <v>0</v>
      </c>
      <c r="Y1866" s="14">
        <f>Y1874+Y1867</f>
        <v>0</v>
      </c>
      <c r="Z1866" s="14">
        <f>Z1874+Z1867</f>
        <v>0</v>
      </c>
      <c r="AA1866" s="14">
        <f t="shared" si="3638"/>
        <v>986.80000000000018</v>
      </c>
      <c r="AB1866" s="14">
        <f t="shared" si="3639"/>
        <v>1045.2000000000003</v>
      </c>
      <c r="AC1866" s="14">
        <f t="shared" si="3640"/>
        <v>1046.5</v>
      </c>
      <c r="AD1866" s="14">
        <f t="shared" ref="AD1866:AJ1866" si="3699">AD1874+AD1867</f>
        <v>0</v>
      </c>
      <c r="AE1866" s="14">
        <f t="shared" si="3699"/>
        <v>0</v>
      </c>
      <c r="AF1866" s="14">
        <f t="shared" si="3699"/>
        <v>0</v>
      </c>
      <c r="AG1866" s="14">
        <f t="shared" si="3699"/>
        <v>0</v>
      </c>
      <c r="AH1866" s="14">
        <f t="shared" si="3699"/>
        <v>0</v>
      </c>
      <c r="AI1866" s="14">
        <f t="shared" si="3699"/>
        <v>0</v>
      </c>
      <c r="AJ1866" s="14">
        <f t="shared" si="3699"/>
        <v>0</v>
      </c>
      <c r="AK1866" s="14">
        <f t="shared" si="3628"/>
        <v>986.80000000000018</v>
      </c>
      <c r="AL1866" s="14">
        <f t="shared" si="3629"/>
        <v>1045.2000000000003</v>
      </c>
      <c r="AM1866" s="14">
        <f t="shared" si="3630"/>
        <v>1046.5</v>
      </c>
      <c r="AN1866" s="14">
        <f>AN1874+AN1867</f>
        <v>0</v>
      </c>
      <c r="AO1866" s="14">
        <f t="shared" si="3631"/>
        <v>986.80000000000018</v>
      </c>
      <c r="AP1866" s="14">
        <f t="shared" ref="AP1866:BK1866" si="3700">AP1874+AP1867</f>
        <v>0</v>
      </c>
      <c r="AQ1866" s="14">
        <f t="shared" si="3700"/>
        <v>0</v>
      </c>
      <c r="AR1866" s="14">
        <f t="shared" si="3700"/>
        <v>0</v>
      </c>
      <c r="AS1866" s="14">
        <f>AS1874+AS1867</f>
        <v>0</v>
      </c>
      <c r="AT1866" s="14">
        <f>AT1874+AT1867</f>
        <v>0</v>
      </c>
      <c r="AU1866" s="14">
        <f t="shared" si="3700"/>
        <v>0</v>
      </c>
      <c r="AV1866" s="14">
        <f t="shared" si="3700"/>
        <v>0</v>
      </c>
      <c r="AW1866" s="14">
        <f t="shared" si="3700"/>
        <v>0</v>
      </c>
      <c r="AX1866" s="14">
        <f t="shared" si="3700"/>
        <v>0</v>
      </c>
      <c r="AY1866" s="14">
        <f t="shared" si="3700"/>
        <v>0</v>
      </c>
      <c r="AZ1866" s="14">
        <f t="shared" si="3700"/>
        <v>0</v>
      </c>
      <c r="BA1866" s="14">
        <f>BA1874+BA1867</f>
        <v>0</v>
      </c>
      <c r="BB1866" s="14">
        <f>BB1874+BB1867</f>
        <v>0</v>
      </c>
      <c r="BC1866" s="14">
        <f t="shared" si="3700"/>
        <v>0</v>
      </c>
      <c r="BD1866" s="14">
        <f>BD1874+BD1867</f>
        <v>0</v>
      </c>
      <c r="BE1866" s="14">
        <f>BE1874+BE1867</f>
        <v>0</v>
      </c>
      <c r="BF1866" s="14">
        <f t="shared" si="3613"/>
        <v>986.80000000000018</v>
      </c>
      <c r="BG1866" s="14">
        <f t="shared" si="3614"/>
        <v>1045.2000000000003</v>
      </c>
      <c r="BH1866" s="14">
        <f t="shared" si="3615"/>
        <v>1046.5</v>
      </c>
      <c r="BI1866" s="14">
        <f t="shared" ref="BI1866" si="3701">BI1874+BI1867</f>
        <v>0</v>
      </c>
      <c r="BJ1866" s="14">
        <f t="shared" si="3698"/>
        <v>986.80000000000018</v>
      </c>
      <c r="BK1866" s="14">
        <f t="shared" si="3700"/>
        <v>0</v>
      </c>
    </row>
    <row r="1867" spans="1:64" s="47" customFormat="1" ht="63" x14ac:dyDescent="0.25">
      <c r="A1867" s="8" t="s">
        <v>442</v>
      </c>
      <c r="B1867" s="8" t="s">
        <v>121</v>
      </c>
      <c r="C1867" s="8" t="s">
        <v>157</v>
      </c>
      <c r="D1867" s="8"/>
      <c r="E1867" s="8"/>
      <c r="F1867" s="9" t="s">
        <v>374</v>
      </c>
      <c r="G1867" s="15">
        <f t="shared" ref="G1867:G1872" si="3702">G1868</f>
        <v>0</v>
      </c>
      <c r="H1867" s="15">
        <f t="shared" si="3677"/>
        <v>41.2</v>
      </c>
      <c r="I1867" s="15">
        <f t="shared" ref="I1867:J1872" si="3703">I1868</f>
        <v>41.2</v>
      </c>
      <c r="J1867" s="15">
        <f t="shared" si="3703"/>
        <v>0</v>
      </c>
      <c r="K1867" s="15">
        <f t="shared" si="3678"/>
        <v>60.9</v>
      </c>
      <c r="L1867" s="15">
        <f t="shared" ref="L1867:P1872" si="3704">L1868</f>
        <v>60.9</v>
      </c>
      <c r="M1867" s="15">
        <f t="shared" si="3704"/>
        <v>62.2</v>
      </c>
      <c r="N1867" s="15">
        <f t="shared" si="3704"/>
        <v>0</v>
      </c>
      <c r="O1867" s="15">
        <f t="shared" si="3704"/>
        <v>0</v>
      </c>
      <c r="P1867" s="15">
        <f t="shared" si="3704"/>
        <v>0</v>
      </c>
      <c r="Q1867" s="15">
        <f t="shared" si="3597"/>
        <v>41.2</v>
      </c>
      <c r="R1867" s="15">
        <f t="shared" si="3598"/>
        <v>41.2</v>
      </c>
      <c r="S1867" s="15">
        <f t="shared" si="3599"/>
        <v>60.9</v>
      </c>
      <c r="T1867" s="15">
        <f t="shared" si="3600"/>
        <v>60.9</v>
      </c>
      <c r="U1867" s="15">
        <f t="shared" si="3601"/>
        <v>62.2</v>
      </c>
      <c r="V1867" s="15">
        <f t="shared" ref="V1867:Z1872" si="3705">V1868</f>
        <v>0</v>
      </c>
      <c r="W1867" s="15">
        <f t="shared" si="3705"/>
        <v>0</v>
      </c>
      <c r="X1867" s="15">
        <f t="shared" si="3705"/>
        <v>0</v>
      </c>
      <c r="Y1867" s="15">
        <f t="shared" si="3705"/>
        <v>0</v>
      </c>
      <c r="Z1867" s="15">
        <f t="shared" si="3705"/>
        <v>0</v>
      </c>
      <c r="AA1867" s="15">
        <f t="shared" si="3638"/>
        <v>41.2</v>
      </c>
      <c r="AB1867" s="15">
        <f t="shared" si="3639"/>
        <v>60.9</v>
      </c>
      <c r="AC1867" s="15">
        <f t="shared" si="3640"/>
        <v>62.2</v>
      </c>
      <c r="AD1867" s="15">
        <f t="shared" ref="AD1867:AD1872" si="3706">AD1868</f>
        <v>0</v>
      </c>
      <c r="AE1867" s="15">
        <f t="shared" ref="AE1867:AE1872" si="3707">AE1868</f>
        <v>0</v>
      </c>
      <c r="AF1867" s="15">
        <f t="shared" ref="AF1867:AF1872" si="3708">AF1868</f>
        <v>0</v>
      </c>
      <c r="AG1867" s="15">
        <f t="shared" ref="AG1867:AJ1872" si="3709">AG1868</f>
        <v>0</v>
      </c>
      <c r="AH1867" s="15">
        <f t="shared" si="3709"/>
        <v>0</v>
      </c>
      <c r="AI1867" s="15">
        <f t="shared" si="3709"/>
        <v>0</v>
      </c>
      <c r="AJ1867" s="15">
        <f t="shared" si="3709"/>
        <v>0</v>
      </c>
      <c r="AK1867" s="15">
        <f t="shared" si="3628"/>
        <v>41.2</v>
      </c>
      <c r="AL1867" s="15">
        <f t="shared" si="3629"/>
        <v>60.9</v>
      </c>
      <c r="AM1867" s="15">
        <f t="shared" si="3630"/>
        <v>62.2</v>
      </c>
      <c r="AN1867" s="15">
        <f t="shared" ref="AN1867:AN1872" si="3710">AN1868</f>
        <v>0</v>
      </c>
      <c r="AO1867" s="15">
        <f t="shared" si="3631"/>
        <v>41.2</v>
      </c>
      <c r="AP1867" s="15">
        <f t="shared" ref="AP1867:AP1872" si="3711">AP1868</f>
        <v>0</v>
      </c>
      <c r="AQ1867" s="15">
        <f t="shared" ref="AQ1867:AQ1872" si="3712">AQ1868</f>
        <v>0</v>
      </c>
      <c r="AR1867" s="15">
        <f t="shared" ref="AR1867:BE1872" si="3713">AR1868</f>
        <v>0</v>
      </c>
      <c r="AS1867" s="15">
        <f t="shared" si="3713"/>
        <v>0</v>
      </c>
      <c r="AT1867" s="15">
        <f t="shared" si="3713"/>
        <v>0</v>
      </c>
      <c r="AU1867" s="15">
        <f t="shared" si="3713"/>
        <v>0</v>
      </c>
      <c r="AV1867" s="15">
        <f t="shared" si="3713"/>
        <v>0</v>
      </c>
      <c r="AW1867" s="15">
        <f t="shared" si="3713"/>
        <v>0</v>
      </c>
      <c r="AX1867" s="15">
        <f t="shared" si="3713"/>
        <v>0</v>
      </c>
      <c r="AY1867" s="15">
        <f t="shared" si="3713"/>
        <v>0</v>
      </c>
      <c r="AZ1867" s="15">
        <f t="shared" si="3713"/>
        <v>0</v>
      </c>
      <c r="BA1867" s="15">
        <f t="shared" si="3713"/>
        <v>0</v>
      </c>
      <c r="BB1867" s="15">
        <f t="shared" si="3713"/>
        <v>0</v>
      </c>
      <c r="BC1867" s="15">
        <f t="shared" si="3713"/>
        <v>0</v>
      </c>
      <c r="BD1867" s="15">
        <f t="shared" si="3713"/>
        <v>0</v>
      </c>
      <c r="BE1867" s="15">
        <f t="shared" si="3713"/>
        <v>0</v>
      </c>
      <c r="BF1867" s="15">
        <f t="shared" si="3613"/>
        <v>41.2</v>
      </c>
      <c r="BG1867" s="15">
        <f t="shared" si="3614"/>
        <v>60.9</v>
      </c>
      <c r="BH1867" s="15">
        <f t="shared" si="3615"/>
        <v>62.2</v>
      </c>
      <c r="BI1867" s="15">
        <f t="shared" ref="BI1867:BK1872" si="3714">BI1868</f>
        <v>0</v>
      </c>
      <c r="BJ1867" s="15">
        <f t="shared" si="3698"/>
        <v>41.2</v>
      </c>
      <c r="BK1867" s="15">
        <f t="shared" si="3714"/>
        <v>0</v>
      </c>
    </row>
    <row r="1868" spans="1:64" x14ac:dyDescent="0.25">
      <c r="A1868" s="10" t="s">
        <v>442</v>
      </c>
      <c r="B1868" s="10" t="s">
        <v>121</v>
      </c>
      <c r="C1868" s="10" t="s">
        <v>157</v>
      </c>
      <c r="D1868" s="10" t="s">
        <v>77</v>
      </c>
      <c r="E1868" s="10"/>
      <c r="F1868" s="11" t="s">
        <v>78</v>
      </c>
      <c r="G1868" s="16">
        <f t="shared" si="3702"/>
        <v>0</v>
      </c>
      <c r="H1868" s="16">
        <f t="shared" si="3677"/>
        <v>41.2</v>
      </c>
      <c r="I1868" s="16">
        <f t="shared" si="3703"/>
        <v>41.2</v>
      </c>
      <c r="J1868" s="16">
        <f t="shared" si="3703"/>
        <v>0</v>
      </c>
      <c r="K1868" s="16">
        <f t="shared" si="3678"/>
        <v>60.9</v>
      </c>
      <c r="L1868" s="16">
        <f t="shared" si="3704"/>
        <v>60.9</v>
      </c>
      <c r="M1868" s="16">
        <f t="shared" si="3704"/>
        <v>62.2</v>
      </c>
      <c r="N1868" s="16">
        <f t="shared" si="3704"/>
        <v>0</v>
      </c>
      <c r="O1868" s="16">
        <f t="shared" si="3704"/>
        <v>0</v>
      </c>
      <c r="P1868" s="16">
        <f t="shared" si="3704"/>
        <v>0</v>
      </c>
      <c r="Q1868" s="16">
        <f t="shared" si="3597"/>
        <v>41.2</v>
      </c>
      <c r="R1868" s="16">
        <f t="shared" si="3598"/>
        <v>41.2</v>
      </c>
      <c r="S1868" s="16">
        <f t="shared" si="3599"/>
        <v>60.9</v>
      </c>
      <c r="T1868" s="16">
        <f t="shared" si="3600"/>
        <v>60.9</v>
      </c>
      <c r="U1868" s="16">
        <f t="shared" si="3601"/>
        <v>62.2</v>
      </c>
      <c r="V1868" s="16">
        <f t="shared" si="3705"/>
        <v>0</v>
      </c>
      <c r="W1868" s="16">
        <f t="shared" si="3705"/>
        <v>0</v>
      </c>
      <c r="X1868" s="16">
        <f t="shared" si="3705"/>
        <v>0</v>
      </c>
      <c r="Y1868" s="16">
        <f t="shared" si="3705"/>
        <v>0</v>
      </c>
      <c r="Z1868" s="16">
        <f t="shared" si="3705"/>
        <v>0</v>
      </c>
      <c r="AA1868" s="16">
        <f t="shared" si="3638"/>
        <v>41.2</v>
      </c>
      <c r="AB1868" s="16">
        <f t="shared" si="3639"/>
        <v>60.9</v>
      </c>
      <c r="AC1868" s="16">
        <f t="shared" si="3640"/>
        <v>62.2</v>
      </c>
      <c r="AD1868" s="16">
        <f t="shared" si="3706"/>
        <v>0</v>
      </c>
      <c r="AE1868" s="16">
        <f t="shared" si="3707"/>
        <v>0</v>
      </c>
      <c r="AF1868" s="16">
        <f t="shared" si="3708"/>
        <v>0</v>
      </c>
      <c r="AG1868" s="16">
        <f t="shared" si="3709"/>
        <v>0</v>
      </c>
      <c r="AH1868" s="16">
        <f t="shared" si="3709"/>
        <v>0</v>
      </c>
      <c r="AI1868" s="16">
        <f t="shared" si="3709"/>
        <v>0</v>
      </c>
      <c r="AJ1868" s="16">
        <f t="shared" si="3709"/>
        <v>0</v>
      </c>
      <c r="AK1868" s="16">
        <f t="shared" si="3628"/>
        <v>41.2</v>
      </c>
      <c r="AL1868" s="16">
        <f t="shared" si="3629"/>
        <v>60.9</v>
      </c>
      <c r="AM1868" s="16">
        <f t="shared" si="3630"/>
        <v>62.2</v>
      </c>
      <c r="AN1868" s="16">
        <f t="shared" si="3710"/>
        <v>0</v>
      </c>
      <c r="AO1868" s="16">
        <f t="shared" si="3631"/>
        <v>41.2</v>
      </c>
      <c r="AP1868" s="16">
        <f t="shared" si="3711"/>
        <v>0</v>
      </c>
      <c r="AQ1868" s="16">
        <f t="shared" si="3712"/>
        <v>0</v>
      </c>
      <c r="AR1868" s="16">
        <f t="shared" si="3713"/>
        <v>0</v>
      </c>
      <c r="AS1868" s="16">
        <f t="shared" si="3713"/>
        <v>0</v>
      </c>
      <c r="AT1868" s="16">
        <f t="shared" si="3713"/>
        <v>0</v>
      </c>
      <c r="AU1868" s="16">
        <f t="shared" si="3713"/>
        <v>0</v>
      </c>
      <c r="AV1868" s="16">
        <f t="shared" si="3713"/>
        <v>0</v>
      </c>
      <c r="AW1868" s="16">
        <f t="shared" si="3713"/>
        <v>0</v>
      </c>
      <c r="AX1868" s="16">
        <f t="shared" si="3713"/>
        <v>0</v>
      </c>
      <c r="AY1868" s="16">
        <f t="shared" si="3713"/>
        <v>0</v>
      </c>
      <c r="AZ1868" s="16">
        <f t="shared" si="3713"/>
        <v>0</v>
      </c>
      <c r="BA1868" s="16">
        <f t="shared" si="3713"/>
        <v>0</v>
      </c>
      <c r="BB1868" s="16">
        <f t="shared" si="3713"/>
        <v>0</v>
      </c>
      <c r="BC1868" s="16">
        <f t="shared" si="3713"/>
        <v>0</v>
      </c>
      <c r="BD1868" s="16">
        <f t="shared" si="3713"/>
        <v>0</v>
      </c>
      <c r="BE1868" s="16">
        <f t="shared" si="3713"/>
        <v>0</v>
      </c>
      <c r="BF1868" s="16">
        <f t="shared" si="3613"/>
        <v>41.2</v>
      </c>
      <c r="BG1868" s="16">
        <f t="shared" si="3614"/>
        <v>60.9</v>
      </c>
      <c r="BH1868" s="16">
        <f t="shared" si="3615"/>
        <v>62.2</v>
      </c>
      <c r="BI1868" s="16">
        <f t="shared" si="3714"/>
        <v>0</v>
      </c>
      <c r="BJ1868" s="16">
        <f t="shared" si="3698"/>
        <v>41.2</v>
      </c>
      <c r="BK1868" s="16">
        <f t="shared" si="3714"/>
        <v>0</v>
      </c>
    </row>
    <row r="1869" spans="1:64" ht="47.25" x14ac:dyDescent="0.25">
      <c r="A1869" s="10" t="s">
        <v>442</v>
      </c>
      <c r="B1869" s="10" t="s">
        <v>121</v>
      </c>
      <c r="C1869" s="10" t="s">
        <v>157</v>
      </c>
      <c r="D1869" s="10" t="s">
        <v>447</v>
      </c>
      <c r="E1869" s="10"/>
      <c r="F1869" s="11" t="s">
        <v>448</v>
      </c>
      <c r="G1869" s="16">
        <f t="shared" si="3702"/>
        <v>0</v>
      </c>
      <c r="H1869" s="16">
        <f t="shared" si="3677"/>
        <v>41.2</v>
      </c>
      <c r="I1869" s="16">
        <f t="shared" si="3703"/>
        <v>41.2</v>
      </c>
      <c r="J1869" s="16">
        <f t="shared" si="3703"/>
        <v>0</v>
      </c>
      <c r="K1869" s="16">
        <f t="shared" si="3678"/>
        <v>60.9</v>
      </c>
      <c r="L1869" s="16">
        <f t="shared" si="3704"/>
        <v>60.9</v>
      </c>
      <c r="M1869" s="16">
        <f t="shared" si="3704"/>
        <v>62.2</v>
      </c>
      <c r="N1869" s="16">
        <f t="shared" si="3704"/>
        <v>0</v>
      </c>
      <c r="O1869" s="16">
        <f t="shared" si="3704"/>
        <v>0</v>
      </c>
      <c r="P1869" s="16">
        <f t="shared" si="3704"/>
        <v>0</v>
      </c>
      <c r="Q1869" s="16">
        <f t="shared" si="3597"/>
        <v>41.2</v>
      </c>
      <c r="R1869" s="16">
        <f t="shared" si="3598"/>
        <v>41.2</v>
      </c>
      <c r="S1869" s="16">
        <f t="shared" si="3599"/>
        <v>60.9</v>
      </c>
      <c r="T1869" s="16">
        <f t="shared" si="3600"/>
        <v>60.9</v>
      </c>
      <c r="U1869" s="16">
        <f t="shared" si="3601"/>
        <v>62.2</v>
      </c>
      <c r="V1869" s="16">
        <f t="shared" si="3705"/>
        <v>0</v>
      </c>
      <c r="W1869" s="16">
        <f t="shared" si="3705"/>
        <v>0</v>
      </c>
      <c r="X1869" s="16">
        <f t="shared" si="3705"/>
        <v>0</v>
      </c>
      <c r="Y1869" s="16">
        <f t="shared" si="3705"/>
        <v>0</v>
      </c>
      <c r="Z1869" s="16">
        <f t="shared" si="3705"/>
        <v>0</v>
      </c>
      <c r="AA1869" s="16">
        <f t="shared" si="3638"/>
        <v>41.2</v>
      </c>
      <c r="AB1869" s="16">
        <f t="shared" si="3639"/>
        <v>60.9</v>
      </c>
      <c r="AC1869" s="16">
        <f t="shared" si="3640"/>
        <v>62.2</v>
      </c>
      <c r="AD1869" s="16">
        <f t="shared" si="3706"/>
        <v>0</v>
      </c>
      <c r="AE1869" s="16">
        <f t="shared" si="3707"/>
        <v>0</v>
      </c>
      <c r="AF1869" s="16">
        <f t="shared" si="3708"/>
        <v>0</v>
      </c>
      <c r="AG1869" s="16">
        <f t="shared" si="3709"/>
        <v>0</v>
      </c>
      <c r="AH1869" s="16">
        <f t="shared" si="3709"/>
        <v>0</v>
      </c>
      <c r="AI1869" s="16">
        <f t="shared" si="3709"/>
        <v>0</v>
      </c>
      <c r="AJ1869" s="16">
        <f t="shared" si="3709"/>
        <v>0</v>
      </c>
      <c r="AK1869" s="16">
        <f t="shared" si="3628"/>
        <v>41.2</v>
      </c>
      <c r="AL1869" s="16">
        <f t="shared" si="3629"/>
        <v>60.9</v>
      </c>
      <c r="AM1869" s="16">
        <f t="shared" si="3630"/>
        <v>62.2</v>
      </c>
      <c r="AN1869" s="16">
        <f t="shared" si="3710"/>
        <v>0</v>
      </c>
      <c r="AO1869" s="16">
        <f t="shared" si="3631"/>
        <v>41.2</v>
      </c>
      <c r="AP1869" s="16">
        <f t="shared" si="3711"/>
        <v>0</v>
      </c>
      <c r="AQ1869" s="16">
        <f t="shared" si="3712"/>
        <v>0</v>
      </c>
      <c r="AR1869" s="16">
        <f t="shared" si="3713"/>
        <v>0</v>
      </c>
      <c r="AS1869" s="16">
        <f t="shared" si="3713"/>
        <v>0</v>
      </c>
      <c r="AT1869" s="16">
        <f t="shared" si="3713"/>
        <v>0</v>
      </c>
      <c r="AU1869" s="16">
        <f t="shared" si="3713"/>
        <v>0</v>
      </c>
      <c r="AV1869" s="16">
        <f t="shared" si="3713"/>
        <v>0</v>
      </c>
      <c r="AW1869" s="16">
        <f t="shared" si="3713"/>
        <v>0</v>
      </c>
      <c r="AX1869" s="16">
        <f t="shared" si="3713"/>
        <v>0</v>
      </c>
      <c r="AY1869" s="16">
        <f t="shared" si="3713"/>
        <v>0</v>
      </c>
      <c r="AZ1869" s="16">
        <f t="shared" si="3713"/>
        <v>0</v>
      </c>
      <c r="BA1869" s="16">
        <f t="shared" si="3713"/>
        <v>0</v>
      </c>
      <c r="BB1869" s="16">
        <f t="shared" si="3713"/>
        <v>0</v>
      </c>
      <c r="BC1869" s="16">
        <f t="shared" si="3713"/>
        <v>0</v>
      </c>
      <c r="BD1869" s="16">
        <f t="shared" si="3713"/>
        <v>0</v>
      </c>
      <c r="BE1869" s="16">
        <f t="shared" si="3713"/>
        <v>0</v>
      </c>
      <c r="BF1869" s="16">
        <f t="shared" si="3613"/>
        <v>41.2</v>
      </c>
      <c r="BG1869" s="16">
        <f t="shared" si="3614"/>
        <v>60.9</v>
      </c>
      <c r="BH1869" s="16">
        <f t="shared" si="3615"/>
        <v>62.2</v>
      </c>
      <c r="BI1869" s="16">
        <f t="shared" si="3714"/>
        <v>0</v>
      </c>
      <c r="BJ1869" s="16">
        <f t="shared" si="3698"/>
        <v>41.2</v>
      </c>
      <c r="BK1869" s="16">
        <f t="shared" si="3714"/>
        <v>0</v>
      </c>
    </row>
    <row r="1870" spans="1:64" ht="69" customHeight="1" x14ac:dyDescent="0.25">
      <c r="A1870" s="10" t="s">
        <v>442</v>
      </c>
      <c r="B1870" s="10" t="s">
        <v>121</v>
      </c>
      <c r="C1870" s="10" t="s">
        <v>157</v>
      </c>
      <c r="D1870" s="10" t="s">
        <v>457</v>
      </c>
      <c r="E1870" s="10"/>
      <c r="F1870" s="19" t="s">
        <v>458</v>
      </c>
      <c r="G1870" s="16">
        <f t="shared" si="3702"/>
        <v>0</v>
      </c>
      <c r="H1870" s="16">
        <f t="shared" si="3677"/>
        <v>41.2</v>
      </c>
      <c r="I1870" s="16">
        <f t="shared" si="3703"/>
        <v>41.2</v>
      </c>
      <c r="J1870" s="16">
        <f t="shared" si="3703"/>
        <v>0</v>
      </c>
      <c r="K1870" s="16">
        <f t="shared" si="3678"/>
        <v>60.9</v>
      </c>
      <c r="L1870" s="16">
        <f t="shared" si="3704"/>
        <v>60.9</v>
      </c>
      <c r="M1870" s="16">
        <f t="shared" si="3704"/>
        <v>62.2</v>
      </c>
      <c r="N1870" s="16">
        <f t="shared" si="3704"/>
        <v>0</v>
      </c>
      <c r="O1870" s="16">
        <f t="shared" si="3704"/>
        <v>0</v>
      </c>
      <c r="P1870" s="16">
        <f t="shared" si="3704"/>
        <v>0</v>
      </c>
      <c r="Q1870" s="16">
        <f t="shared" si="3597"/>
        <v>41.2</v>
      </c>
      <c r="R1870" s="16">
        <f t="shared" si="3598"/>
        <v>41.2</v>
      </c>
      <c r="S1870" s="16">
        <f t="shared" si="3599"/>
        <v>60.9</v>
      </c>
      <c r="T1870" s="16">
        <f t="shared" si="3600"/>
        <v>60.9</v>
      </c>
      <c r="U1870" s="16">
        <f t="shared" si="3601"/>
        <v>62.2</v>
      </c>
      <c r="V1870" s="16">
        <f t="shared" si="3705"/>
        <v>0</v>
      </c>
      <c r="W1870" s="16">
        <f t="shared" si="3705"/>
        <v>0</v>
      </c>
      <c r="X1870" s="16">
        <f t="shared" si="3705"/>
        <v>0</v>
      </c>
      <c r="Y1870" s="16">
        <f t="shared" si="3705"/>
        <v>0</v>
      </c>
      <c r="Z1870" s="16">
        <f t="shared" si="3705"/>
        <v>0</v>
      </c>
      <c r="AA1870" s="16">
        <f t="shared" si="3638"/>
        <v>41.2</v>
      </c>
      <c r="AB1870" s="16">
        <f t="shared" si="3639"/>
        <v>60.9</v>
      </c>
      <c r="AC1870" s="16">
        <f t="shared" si="3640"/>
        <v>62.2</v>
      </c>
      <c r="AD1870" s="16">
        <f t="shared" si="3706"/>
        <v>0</v>
      </c>
      <c r="AE1870" s="16">
        <f t="shared" si="3707"/>
        <v>0</v>
      </c>
      <c r="AF1870" s="16">
        <f t="shared" si="3708"/>
        <v>0</v>
      </c>
      <c r="AG1870" s="16">
        <f t="shared" si="3709"/>
        <v>0</v>
      </c>
      <c r="AH1870" s="16">
        <f t="shared" si="3709"/>
        <v>0</v>
      </c>
      <c r="AI1870" s="16">
        <f t="shared" si="3709"/>
        <v>0</v>
      </c>
      <c r="AJ1870" s="16">
        <f t="shared" si="3709"/>
        <v>0</v>
      </c>
      <c r="AK1870" s="16">
        <f t="shared" si="3628"/>
        <v>41.2</v>
      </c>
      <c r="AL1870" s="16">
        <f t="shared" si="3629"/>
        <v>60.9</v>
      </c>
      <c r="AM1870" s="16">
        <f t="shared" si="3630"/>
        <v>62.2</v>
      </c>
      <c r="AN1870" s="16">
        <f t="shared" si="3710"/>
        <v>0</v>
      </c>
      <c r="AO1870" s="16">
        <f t="shared" si="3631"/>
        <v>41.2</v>
      </c>
      <c r="AP1870" s="16">
        <f t="shared" si="3711"/>
        <v>0</v>
      </c>
      <c r="AQ1870" s="16">
        <f t="shared" si="3712"/>
        <v>0</v>
      </c>
      <c r="AR1870" s="16">
        <f t="shared" si="3713"/>
        <v>0</v>
      </c>
      <c r="AS1870" s="16">
        <f t="shared" si="3713"/>
        <v>0</v>
      </c>
      <c r="AT1870" s="16">
        <f t="shared" si="3713"/>
        <v>0</v>
      </c>
      <c r="AU1870" s="16">
        <f t="shared" si="3713"/>
        <v>0</v>
      </c>
      <c r="AV1870" s="16">
        <f t="shared" si="3713"/>
        <v>0</v>
      </c>
      <c r="AW1870" s="16">
        <f t="shared" si="3713"/>
        <v>0</v>
      </c>
      <c r="AX1870" s="16">
        <f t="shared" si="3713"/>
        <v>0</v>
      </c>
      <c r="AY1870" s="16">
        <f t="shared" si="3713"/>
        <v>0</v>
      </c>
      <c r="AZ1870" s="16">
        <f t="shared" si="3713"/>
        <v>0</v>
      </c>
      <c r="BA1870" s="16">
        <f t="shared" si="3713"/>
        <v>0</v>
      </c>
      <c r="BB1870" s="16">
        <f t="shared" si="3713"/>
        <v>0</v>
      </c>
      <c r="BC1870" s="16">
        <f t="shared" si="3713"/>
        <v>0</v>
      </c>
      <c r="BD1870" s="16">
        <f t="shared" si="3713"/>
        <v>0</v>
      </c>
      <c r="BE1870" s="16">
        <f t="shared" si="3713"/>
        <v>0</v>
      </c>
      <c r="BF1870" s="16">
        <f t="shared" si="3613"/>
        <v>41.2</v>
      </c>
      <c r="BG1870" s="16">
        <f t="shared" si="3614"/>
        <v>60.9</v>
      </c>
      <c r="BH1870" s="16">
        <f t="shared" si="3615"/>
        <v>62.2</v>
      </c>
      <c r="BI1870" s="16">
        <f t="shared" si="3714"/>
        <v>0</v>
      </c>
      <c r="BJ1870" s="16">
        <f t="shared" si="3698"/>
        <v>41.2</v>
      </c>
      <c r="BK1870" s="16">
        <f t="shared" si="3714"/>
        <v>0</v>
      </c>
    </row>
    <row r="1871" spans="1:64" ht="47.25" x14ac:dyDescent="0.25">
      <c r="A1871" s="10" t="s">
        <v>442</v>
      </c>
      <c r="B1871" s="10" t="s">
        <v>121</v>
      </c>
      <c r="C1871" s="10" t="s">
        <v>157</v>
      </c>
      <c r="D1871" s="10" t="s">
        <v>457</v>
      </c>
      <c r="E1871" s="10" t="s">
        <v>50</v>
      </c>
      <c r="F1871" s="11" t="s">
        <v>21</v>
      </c>
      <c r="G1871" s="16">
        <f t="shared" si="3702"/>
        <v>0</v>
      </c>
      <c r="H1871" s="16">
        <f t="shared" si="3677"/>
        <v>41.2</v>
      </c>
      <c r="I1871" s="16">
        <f t="shared" si="3703"/>
        <v>41.2</v>
      </c>
      <c r="J1871" s="16">
        <f t="shared" si="3703"/>
        <v>0</v>
      </c>
      <c r="K1871" s="16">
        <f t="shared" si="3678"/>
        <v>60.9</v>
      </c>
      <c r="L1871" s="16">
        <f t="shared" si="3704"/>
        <v>60.9</v>
      </c>
      <c r="M1871" s="16">
        <f t="shared" si="3704"/>
        <v>62.2</v>
      </c>
      <c r="N1871" s="16">
        <f t="shared" si="3704"/>
        <v>0</v>
      </c>
      <c r="O1871" s="16">
        <f t="shared" si="3704"/>
        <v>0</v>
      </c>
      <c r="P1871" s="16">
        <f t="shared" si="3704"/>
        <v>0</v>
      </c>
      <c r="Q1871" s="16">
        <f t="shared" si="3597"/>
        <v>41.2</v>
      </c>
      <c r="R1871" s="16">
        <f t="shared" si="3598"/>
        <v>41.2</v>
      </c>
      <c r="S1871" s="16">
        <f t="shared" si="3599"/>
        <v>60.9</v>
      </c>
      <c r="T1871" s="16">
        <f t="shared" si="3600"/>
        <v>60.9</v>
      </c>
      <c r="U1871" s="16">
        <f t="shared" si="3601"/>
        <v>62.2</v>
      </c>
      <c r="V1871" s="16">
        <f t="shared" si="3705"/>
        <v>0</v>
      </c>
      <c r="W1871" s="16">
        <f t="shared" si="3705"/>
        <v>0</v>
      </c>
      <c r="X1871" s="16">
        <f t="shared" si="3705"/>
        <v>0</v>
      </c>
      <c r="Y1871" s="16">
        <f t="shared" si="3705"/>
        <v>0</v>
      </c>
      <c r="Z1871" s="16">
        <f t="shared" si="3705"/>
        <v>0</v>
      </c>
      <c r="AA1871" s="16">
        <f t="shared" si="3638"/>
        <v>41.2</v>
      </c>
      <c r="AB1871" s="16">
        <f t="shared" si="3639"/>
        <v>60.9</v>
      </c>
      <c r="AC1871" s="16">
        <f t="shared" si="3640"/>
        <v>62.2</v>
      </c>
      <c r="AD1871" s="16">
        <f t="shared" si="3706"/>
        <v>0</v>
      </c>
      <c r="AE1871" s="16">
        <f t="shared" si="3707"/>
        <v>0</v>
      </c>
      <c r="AF1871" s="16">
        <f t="shared" si="3708"/>
        <v>0</v>
      </c>
      <c r="AG1871" s="16">
        <f t="shared" si="3709"/>
        <v>0</v>
      </c>
      <c r="AH1871" s="16">
        <f t="shared" si="3709"/>
        <v>0</v>
      </c>
      <c r="AI1871" s="16">
        <f t="shared" si="3709"/>
        <v>0</v>
      </c>
      <c r="AJ1871" s="16">
        <f t="shared" si="3709"/>
        <v>0</v>
      </c>
      <c r="AK1871" s="16">
        <f t="shared" si="3628"/>
        <v>41.2</v>
      </c>
      <c r="AL1871" s="16">
        <f t="shared" si="3629"/>
        <v>60.9</v>
      </c>
      <c r="AM1871" s="16">
        <f t="shared" si="3630"/>
        <v>62.2</v>
      </c>
      <c r="AN1871" s="16">
        <f t="shared" si="3710"/>
        <v>0</v>
      </c>
      <c r="AO1871" s="16">
        <f t="shared" si="3631"/>
        <v>41.2</v>
      </c>
      <c r="AP1871" s="16">
        <f t="shared" si="3711"/>
        <v>0</v>
      </c>
      <c r="AQ1871" s="16">
        <f t="shared" si="3712"/>
        <v>0</v>
      </c>
      <c r="AR1871" s="16">
        <f t="shared" si="3713"/>
        <v>0</v>
      </c>
      <c r="AS1871" s="16">
        <f t="shared" si="3713"/>
        <v>0</v>
      </c>
      <c r="AT1871" s="16">
        <f t="shared" si="3713"/>
        <v>0</v>
      </c>
      <c r="AU1871" s="16">
        <f t="shared" si="3713"/>
        <v>0</v>
      </c>
      <c r="AV1871" s="16">
        <f t="shared" si="3713"/>
        <v>0</v>
      </c>
      <c r="AW1871" s="16">
        <f t="shared" si="3713"/>
        <v>0</v>
      </c>
      <c r="AX1871" s="16">
        <f t="shared" si="3713"/>
        <v>0</v>
      </c>
      <c r="AY1871" s="16">
        <f t="shared" si="3713"/>
        <v>0</v>
      </c>
      <c r="AZ1871" s="16">
        <f t="shared" si="3713"/>
        <v>0</v>
      </c>
      <c r="BA1871" s="16">
        <f t="shared" si="3713"/>
        <v>0</v>
      </c>
      <c r="BB1871" s="16">
        <f t="shared" si="3713"/>
        <v>0</v>
      </c>
      <c r="BC1871" s="16">
        <f t="shared" si="3713"/>
        <v>0</v>
      </c>
      <c r="BD1871" s="16">
        <f t="shared" si="3713"/>
        <v>0</v>
      </c>
      <c r="BE1871" s="16">
        <f t="shared" si="3713"/>
        <v>0</v>
      </c>
      <c r="BF1871" s="16">
        <f t="shared" si="3613"/>
        <v>41.2</v>
      </c>
      <c r="BG1871" s="16">
        <f t="shared" si="3614"/>
        <v>60.9</v>
      </c>
      <c r="BH1871" s="16">
        <f t="shared" si="3615"/>
        <v>62.2</v>
      </c>
      <c r="BI1871" s="16">
        <f t="shared" si="3714"/>
        <v>0</v>
      </c>
      <c r="BJ1871" s="16">
        <f t="shared" si="3698"/>
        <v>41.2</v>
      </c>
      <c r="BK1871" s="16">
        <f t="shared" si="3714"/>
        <v>0</v>
      </c>
    </row>
    <row r="1872" spans="1:64" ht="47.25" x14ac:dyDescent="0.25">
      <c r="A1872" s="10" t="s">
        <v>442</v>
      </c>
      <c r="B1872" s="10" t="s">
        <v>121</v>
      </c>
      <c r="C1872" s="10" t="s">
        <v>157</v>
      </c>
      <c r="D1872" s="10" t="s">
        <v>457</v>
      </c>
      <c r="E1872" s="10" t="s">
        <v>51</v>
      </c>
      <c r="F1872" s="11" t="s">
        <v>22</v>
      </c>
      <c r="G1872" s="16">
        <f t="shared" si="3702"/>
        <v>0</v>
      </c>
      <c r="H1872" s="16">
        <f t="shared" si="3677"/>
        <v>41.2</v>
      </c>
      <c r="I1872" s="16">
        <f t="shared" si="3703"/>
        <v>41.2</v>
      </c>
      <c r="J1872" s="16">
        <f t="shared" si="3703"/>
        <v>0</v>
      </c>
      <c r="K1872" s="16">
        <f t="shared" si="3678"/>
        <v>60.9</v>
      </c>
      <c r="L1872" s="16">
        <f t="shared" si="3704"/>
        <v>60.9</v>
      </c>
      <c r="M1872" s="16">
        <f t="shared" si="3704"/>
        <v>62.2</v>
      </c>
      <c r="N1872" s="16">
        <f t="shared" si="3704"/>
        <v>0</v>
      </c>
      <c r="O1872" s="16">
        <f t="shared" si="3704"/>
        <v>0</v>
      </c>
      <c r="P1872" s="16">
        <f t="shared" si="3704"/>
        <v>0</v>
      </c>
      <c r="Q1872" s="16">
        <f t="shared" si="3597"/>
        <v>41.2</v>
      </c>
      <c r="R1872" s="16">
        <f t="shared" si="3598"/>
        <v>41.2</v>
      </c>
      <c r="S1872" s="16">
        <f t="shared" si="3599"/>
        <v>60.9</v>
      </c>
      <c r="T1872" s="16">
        <f t="shared" si="3600"/>
        <v>60.9</v>
      </c>
      <c r="U1872" s="16">
        <f t="shared" si="3601"/>
        <v>62.2</v>
      </c>
      <c r="V1872" s="16">
        <f t="shared" si="3705"/>
        <v>0</v>
      </c>
      <c r="W1872" s="16">
        <f t="shared" si="3705"/>
        <v>0</v>
      </c>
      <c r="X1872" s="16">
        <f t="shared" si="3705"/>
        <v>0</v>
      </c>
      <c r="Y1872" s="16">
        <f t="shared" si="3705"/>
        <v>0</v>
      </c>
      <c r="Z1872" s="16">
        <f t="shared" si="3705"/>
        <v>0</v>
      </c>
      <c r="AA1872" s="16">
        <f t="shared" si="3638"/>
        <v>41.2</v>
      </c>
      <c r="AB1872" s="16">
        <f t="shared" si="3639"/>
        <v>60.9</v>
      </c>
      <c r="AC1872" s="16">
        <f t="shared" si="3640"/>
        <v>62.2</v>
      </c>
      <c r="AD1872" s="16">
        <f t="shared" si="3706"/>
        <v>0</v>
      </c>
      <c r="AE1872" s="16">
        <f t="shared" si="3707"/>
        <v>0</v>
      </c>
      <c r="AF1872" s="16">
        <f t="shared" si="3708"/>
        <v>0</v>
      </c>
      <c r="AG1872" s="16">
        <f t="shared" si="3709"/>
        <v>0</v>
      </c>
      <c r="AH1872" s="16">
        <f t="shared" si="3709"/>
        <v>0</v>
      </c>
      <c r="AI1872" s="16">
        <f t="shared" si="3709"/>
        <v>0</v>
      </c>
      <c r="AJ1872" s="16">
        <f t="shared" si="3709"/>
        <v>0</v>
      </c>
      <c r="AK1872" s="16">
        <f t="shared" si="3628"/>
        <v>41.2</v>
      </c>
      <c r="AL1872" s="16">
        <f t="shared" si="3629"/>
        <v>60.9</v>
      </c>
      <c r="AM1872" s="16">
        <f t="shared" si="3630"/>
        <v>62.2</v>
      </c>
      <c r="AN1872" s="16">
        <f t="shared" si="3710"/>
        <v>0</v>
      </c>
      <c r="AO1872" s="16">
        <f t="shared" si="3631"/>
        <v>41.2</v>
      </c>
      <c r="AP1872" s="16">
        <f t="shared" si="3711"/>
        <v>0</v>
      </c>
      <c r="AQ1872" s="16">
        <f t="shared" si="3712"/>
        <v>0</v>
      </c>
      <c r="AR1872" s="16">
        <f t="shared" si="3713"/>
        <v>0</v>
      </c>
      <c r="AS1872" s="16">
        <f t="shared" si="3713"/>
        <v>0</v>
      </c>
      <c r="AT1872" s="16">
        <f t="shared" si="3713"/>
        <v>0</v>
      </c>
      <c r="AU1872" s="16">
        <f t="shared" si="3713"/>
        <v>0</v>
      </c>
      <c r="AV1872" s="16">
        <f t="shared" si="3713"/>
        <v>0</v>
      </c>
      <c r="AW1872" s="16">
        <f t="shared" si="3713"/>
        <v>0</v>
      </c>
      <c r="AX1872" s="16">
        <f t="shared" si="3713"/>
        <v>0</v>
      </c>
      <c r="AY1872" s="16">
        <f t="shared" si="3713"/>
        <v>0</v>
      </c>
      <c r="AZ1872" s="16">
        <f t="shared" si="3713"/>
        <v>0</v>
      </c>
      <c r="BA1872" s="16">
        <f t="shared" si="3713"/>
        <v>0</v>
      </c>
      <c r="BB1872" s="16">
        <f t="shared" si="3713"/>
        <v>0</v>
      </c>
      <c r="BC1872" s="16">
        <f t="shared" si="3713"/>
        <v>0</v>
      </c>
      <c r="BD1872" s="16">
        <f t="shared" si="3713"/>
        <v>0</v>
      </c>
      <c r="BE1872" s="16">
        <f t="shared" si="3713"/>
        <v>0</v>
      </c>
      <c r="BF1872" s="16">
        <f t="shared" si="3613"/>
        <v>41.2</v>
      </c>
      <c r="BG1872" s="16">
        <f t="shared" si="3614"/>
        <v>60.9</v>
      </c>
      <c r="BH1872" s="16">
        <f t="shared" si="3615"/>
        <v>62.2</v>
      </c>
      <c r="BI1872" s="16">
        <f t="shared" si="3714"/>
        <v>0</v>
      </c>
      <c r="BJ1872" s="16">
        <f t="shared" si="3698"/>
        <v>41.2</v>
      </c>
      <c r="BK1872" s="16">
        <f t="shared" si="3714"/>
        <v>0</v>
      </c>
    </row>
    <row r="1873" spans="1:63" ht="31.5" x14ac:dyDescent="0.25">
      <c r="A1873" s="10" t="s">
        <v>442</v>
      </c>
      <c r="B1873" s="10" t="s">
        <v>121</v>
      </c>
      <c r="C1873" s="10" t="s">
        <v>157</v>
      </c>
      <c r="D1873" s="10" t="s">
        <v>457</v>
      </c>
      <c r="E1873" s="10" t="s">
        <v>52</v>
      </c>
      <c r="F1873" s="11" t="s">
        <v>23</v>
      </c>
      <c r="G1873" s="16">
        <v>0</v>
      </c>
      <c r="H1873" s="16">
        <f t="shared" si="3677"/>
        <v>41.2</v>
      </c>
      <c r="I1873" s="16">
        <v>41.2</v>
      </c>
      <c r="J1873" s="16">
        <v>0</v>
      </c>
      <c r="K1873" s="16">
        <f t="shared" si="3678"/>
        <v>60.9</v>
      </c>
      <c r="L1873" s="16">
        <v>60.9</v>
      </c>
      <c r="M1873" s="16">
        <v>62.2</v>
      </c>
      <c r="N1873" s="16"/>
      <c r="O1873" s="16"/>
      <c r="P1873" s="16"/>
      <c r="Q1873" s="16">
        <f t="shared" si="3597"/>
        <v>41.2</v>
      </c>
      <c r="R1873" s="16">
        <f t="shared" si="3598"/>
        <v>41.2</v>
      </c>
      <c r="S1873" s="16">
        <f t="shared" si="3599"/>
        <v>60.9</v>
      </c>
      <c r="T1873" s="16">
        <f t="shared" si="3600"/>
        <v>60.9</v>
      </c>
      <c r="U1873" s="16">
        <f t="shared" si="3601"/>
        <v>62.2</v>
      </c>
      <c r="V1873" s="16"/>
      <c r="W1873" s="16"/>
      <c r="X1873" s="16"/>
      <c r="Y1873" s="16"/>
      <c r="Z1873" s="16"/>
      <c r="AA1873" s="16">
        <f t="shared" si="3638"/>
        <v>41.2</v>
      </c>
      <c r="AB1873" s="16">
        <f t="shared" si="3639"/>
        <v>60.9</v>
      </c>
      <c r="AC1873" s="16">
        <f t="shared" si="3640"/>
        <v>62.2</v>
      </c>
      <c r="AD1873" s="16"/>
      <c r="AE1873" s="16"/>
      <c r="AF1873" s="16"/>
      <c r="AG1873" s="16"/>
      <c r="AH1873" s="16"/>
      <c r="AI1873" s="16"/>
      <c r="AJ1873" s="16"/>
      <c r="AK1873" s="16">
        <f t="shared" si="3628"/>
        <v>41.2</v>
      </c>
      <c r="AL1873" s="16">
        <f t="shared" si="3629"/>
        <v>60.9</v>
      </c>
      <c r="AM1873" s="16">
        <f t="shared" si="3630"/>
        <v>62.2</v>
      </c>
      <c r="AN1873" s="16"/>
      <c r="AO1873" s="16">
        <f t="shared" si="3631"/>
        <v>41.2</v>
      </c>
      <c r="AP1873" s="16"/>
      <c r="AQ1873" s="16"/>
      <c r="AR1873" s="16"/>
      <c r="AS1873" s="16"/>
      <c r="AT1873" s="16"/>
      <c r="AU1873" s="16"/>
      <c r="AV1873" s="16"/>
      <c r="AW1873" s="16"/>
      <c r="AX1873" s="16"/>
      <c r="AY1873" s="16"/>
      <c r="AZ1873" s="16"/>
      <c r="BA1873" s="16"/>
      <c r="BB1873" s="16"/>
      <c r="BC1873" s="16"/>
      <c r="BD1873" s="16"/>
      <c r="BE1873" s="16"/>
      <c r="BF1873" s="16">
        <f t="shared" si="3613"/>
        <v>41.2</v>
      </c>
      <c r="BG1873" s="16">
        <f t="shared" si="3614"/>
        <v>60.9</v>
      </c>
      <c r="BH1873" s="16">
        <f t="shared" si="3615"/>
        <v>62.2</v>
      </c>
      <c r="BI1873" s="16"/>
      <c r="BJ1873" s="16">
        <f t="shared" si="3698"/>
        <v>41.2</v>
      </c>
      <c r="BK1873" s="16"/>
    </row>
    <row r="1874" spans="1:63" s="47" customFormat="1" ht="47.25" x14ac:dyDescent="0.25">
      <c r="A1874" s="8" t="s">
        <v>442</v>
      </c>
      <c r="B1874" s="8" t="s">
        <v>121</v>
      </c>
      <c r="C1874" s="8" t="s">
        <v>377</v>
      </c>
      <c r="D1874" s="8"/>
      <c r="E1874" s="8"/>
      <c r="F1874" s="24" t="s">
        <v>378</v>
      </c>
      <c r="G1874" s="15">
        <f>G1882</f>
        <v>0</v>
      </c>
      <c r="H1874" s="15">
        <f t="shared" si="3677"/>
        <v>1367.8000000000002</v>
      </c>
      <c r="I1874" s="15">
        <f>I1882</f>
        <v>1367.8000000000002</v>
      </c>
      <c r="J1874" s="15">
        <f>J1882</f>
        <v>0</v>
      </c>
      <c r="K1874" s="15">
        <f t="shared" si="3678"/>
        <v>1363.4</v>
      </c>
      <c r="L1874" s="15">
        <f>L1882</f>
        <v>1363.4</v>
      </c>
      <c r="M1874" s="15">
        <f>M1882</f>
        <v>1363.4</v>
      </c>
      <c r="N1874" s="15">
        <f>N1882+N1875</f>
        <v>-422.20000000000005</v>
      </c>
      <c r="O1874" s="15">
        <f>O1882+O1875</f>
        <v>-379.1</v>
      </c>
      <c r="P1874" s="15">
        <f>P1882+P1875</f>
        <v>-379.1</v>
      </c>
      <c r="Q1874" s="15">
        <f t="shared" ref="Q1874:Q1945" si="3715">R1874-G1874</f>
        <v>945.60000000000014</v>
      </c>
      <c r="R1874" s="15">
        <f t="shared" ref="R1874:R1945" si="3716">I1874+N1874</f>
        <v>945.60000000000014</v>
      </c>
      <c r="S1874" s="15">
        <f t="shared" ref="S1874:S1945" si="3717">T1874-J1874</f>
        <v>984.30000000000007</v>
      </c>
      <c r="T1874" s="15">
        <f t="shared" ref="T1874:T1945" si="3718">L1874+O1874</f>
        <v>984.30000000000007</v>
      </c>
      <c r="U1874" s="15">
        <f t="shared" ref="U1874:U1945" si="3719">M1874+P1874</f>
        <v>984.30000000000007</v>
      </c>
      <c r="V1874" s="15">
        <f>V1882+V1875</f>
        <v>0</v>
      </c>
      <c r="W1874" s="15">
        <f>W1882+W1875</f>
        <v>0</v>
      </c>
      <c r="X1874" s="15">
        <f>X1882+X1875</f>
        <v>0</v>
      </c>
      <c r="Y1874" s="15">
        <f>Y1882+Y1875</f>
        <v>0</v>
      </c>
      <c r="Z1874" s="15">
        <f>Z1882+Z1875</f>
        <v>0</v>
      </c>
      <c r="AA1874" s="15">
        <f t="shared" si="3638"/>
        <v>945.60000000000014</v>
      </c>
      <c r="AB1874" s="15">
        <f t="shared" si="3639"/>
        <v>984.30000000000007</v>
      </c>
      <c r="AC1874" s="15">
        <f t="shared" si="3640"/>
        <v>984.30000000000007</v>
      </c>
      <c r="AD1874" s="15">
        <f t="shared" ref="AD1874:AJ1874" si="3720">AD1882+AD1875</f>
        <v>0</v>
      </c>
      <c r="AE1874" s="15">
        <f t="shared" si="3720"/>
        <v>0</v>
      </c>
      <c r="AF1874" s="15">
        <f t="shared" si="3720"/>
        <v>0</v>
      </c>
      <c r="AG1874" s="15">
        <f t="shared" si="3720"/>
        <v>0</v>
      </c>
      <c r="AH1874" s="15">
        <f t="shared" si="3720"/>
        <v>0</v>
      </c>
      <c r="AI1874" s="15">
        <f t="shared" si="3720"/>
        <v>0</v>
      </c>
      <c r="AJ1874" s="15">
        <f t="shared" si="3720"/>
        <v>0</v>
      </c>
      <c r="AK1874" s="15">
        <f t="shared" si="3628"/>
        <v>945.60000000000014</v>
      </c>
      <c r="AL1874" s="15">
        <f t="shared" si="3629"/>
        <v>984.30000000000007</v>
      </c>
      <c r="AM1874" s="15">
        <f t="shared" si="3630"/>
        <v>984.30000000000007</v>
      </c>
      <c r="AN1874" s="15">
        <f>AN1882+AN1875</f>
        <v>0</v>
      </c>
      <c r="AO1874" s="15">
        <f t="shared" si="3631"/>
        <v>945.60000000000014</v>
      </c>
      <c r="AP1874" s="15">
        <f t="shared" ref="AP1874:BK1874" si="3721">AP1882+AP1875</f>
        <v>0</v>
      </c>
      <c r="AQ1874" s="15">
        <f t="shared" si="3721"/>
        <v>0</v>
      </c>
      <c r="AR1874" s="15">
        <f t="shared" si="3721"/>
        <v>0</v>
      </c>
      <c r="AS1874" s="15">
        <f>AS1882+AS1875</f>
        <v>0</v>
      </c>
      <c r="AT1874" s="15">
        <f>AT1882+AT1875</f>
        <v>0</v>
      </c>
      <c r="AU1874" s="15">
        <f t="shared" si="3721"/>
        <v>0</v>
      </c>
      <c r="AV1874" s="15">
        <f t="shared" si="3721"/>
        <v>0</v>
      </c>
      <c r="AW1874" s="15">
        <f t="shared" si="3721"/>
        <v>0</v>
      </c>
      <c r="AX1874" s="15">
        <f t="shared" si="3721"/>
        <v>0</v>
      </c>
      <c r="AY1874" s="15">
        <f t="shared" si="3721"/>
        <v>0</v>
      </c>
      <c r="AZ1874" s="15">
        <f t="shared" si="3721"/>
        <v>0</v>
      </c>
      <c r="BA1874" s="15">
        <f>BA1882+BA1875</f>
        <v>0</v>
      </c>
      <c r="BB1874" s="15">
        <f>BB1882+BB1875</f>
        <v>0</v>
      </c>
      <c r="BC1874" s="15">
        <f t="shared" si="3721"/>
        <v>0</v>
      </c>
      <c r="BD1874" s="15">
        <f>BD1882+BD1875</f>
        <v>0</v>
      </c>
      <c r="BE1874" s="15">
        <f>BE1882+BE1875</f>
        <v>0</v>
      </c>
      <c r="BF1874" s="15">
        <f t="shared" si="3613"/>
        <v>945.60000000000014</v>
      </c>
      <c r="BG1874" s="15">
        <f t="shared" si="3614"/>
        <v>984.30000000000007</v>
      </c>
      <c r="BH1874" s="15">
        <f t="shared" si="3615"/>
        <v>984.30000000000007</v>
      </c>
      <c r="BI1874" s="15">
        <f t="shared" ref="BI1874" si="3722">BI1882+BI1875</f>
        <v>0</v>
      </c>
      <c r="BJ1874" s="15">
        <f t="shared" si="3698"/>
        <v>945.60000000000014</v>
      </c>
      <c r="BK1874" s="15">
        <f t="shared" si="3721"/>
        <v>0</v>
      </c>
    </row>
    <row r="1875" spans="1:63" ht="63" x14ac:dyDescent="0.25">
      <c r="A1875" s="10" t="s">
        <v>442</v>
      </c>
      <c r="B1875" s="10" t="s">
        <v>121</v>
      </c>
      <c r="C1875" s="10" t="s">
        <v>377</v>
      </c>
      <c r="D1875" s="10" t="s">
        <v>816</v>
      </c>
      <c r="E1875" s="10"/>
      <c r="F1875" s="19" t="s">
        <v>817</v>
      </c>
      <c r="G1875" s="16"/>
      <c r="H1875" s="16"/>
      <c r="I1875" s="16"/>
      <c r="J1875" s="16"/>
      <c r="K1875" s="16"/>
      <c r="L1875" s="16"/>
      <c r="M1875" s="16"/>
      <c r="N1875" s="16">
        <f>N1876</f>
        <v>512</v>
      </c>
      <c r="O1875" s="16">
        <f t="shared" ref="O1875:P1878" si="3723">O1876</f>
        <v>512</v>
      </c>
      <c r="P1875" s="16">
        <f t="shared" si="3723"/>
        <v>512</v>
      </c>
      <c r="Q1875" s="16">
        <f t="shared" ref="Q1875:Q1881" si="3724">R1875-G1875</f>
        <v>512</v>
      </c>
      <c r="R1875" s="16">
        <f t="shared" ref="R1875:R1881" si="3725">I1875+N1875</f>
        <v>512</v>
      </c>
      <c r="S1875" s="16">
        <f t="shared" ref="S1875:S1881" si="3726">T1875-J1875</f>
        <v>512</v>
      </c>
      <c r="T1875" s="16">
        <f t="shared" ref="T1875:U1881" si="3727">L1875+O1875</f>
        <v>512</v>
      </c>
      <c r="U1875" s="16">
        <f t="shared" si="3727"/>
        <v>512</v>
      </c>
      <c r="V1875" s="16">
        <f>V1876</f>
        <v>0</v>
      </c>
      <c r="W1875" s="16">
        <f>W1876</f>
        <v>0</v>
      </c>
      <c r="X1875" s="16">
        <f>X1876</f>
        <v>0</v>
      </c>
      <c r="Y1875" s="16">
        <f>Y1876</f>
        <v>0</v>
      </c>
      <c r="Z1875" s="16">
        <f>Z1876</f>
        <v>0</v>
      </c>
      <c r="AA1875" s="16">
        <f t="shared" si="3638"/>
        <v>512</v>
      </c>
      <c r="AB1875" s="16">
        <f t="shared" si="3639"/>
        <v>512</v>
      </c>
      <c r="AC1875" s="16">
        <f t="shared" si="3640"/>
        <v>512</v>
      </c>
      <c r="AD1875" s="16">
        <f t="shared" ref="AD1875:BK1875" si="3728">AD1876</f>
        <v>0</v>
      </c>
      <c r="AE1875" s="16">
        <f t="shared" si="3728"/>
        <v>0</v>
      </c>
      <c r="AF1875" s="16">
        <f t="shared" si="3728"/>
        <v>0</v>
      </c>
      <c r="AG1875" s="16">
        <f t="shared" si="3728"/>
        <v>0</v>
      </c>
      <c r="AH1875" s="16">
        <f t="shared" si="3728"/>
        <v>0</v>
      </c>
      <c r="AI1875" s="16">
        <f t="shared" si="3728"/>
        <v>0</v>
      </c>
      <c r="AJ1875" s="16">
        <f t="shared" si="3728"/>
        <v>0</v>
      </c>
      <c r="AK1875" s="16">
        <f t="shared" si="3628"/>
        <v>512</v>
      </c>
      <c r="AL1875" s="16">
        <f t="shared" si="3629"/>
        <v>512</v>
      </c>
      <c r="AM1875" s="16">
        <f t="shared" si="3630"/>
        <v>512</v>
      </c>
      <c r="AN1875" s="16">
        <f t="shared" si="3728"/>
        <v>0</v>
      </c>
      <c r="AO1875" s="16">
        <f t="shared" si="3631"/>
        <v>512</v>
      </c>
      <c r="AP1875" s="16">
        <f t="shared" si="3728"/>
        <v>0</v>
      </c>
      <c r="AQ1875" s="16">
        <f t="shared" si="3728"/>
        <v>0</v>
      </c>
      <c r="AR1875" s="16">
        <f t="shared" si="3728"/>
        <v>0</v>
      </c>
      <c r="AS1875" s="16">
        <f t="shared" si="3728"/>
        <v>0</v>
      </c>
      <c r="AT1875" s="16">
        <f t="shared" si="3728"/>
        <v>0</v>
      </c>
      <c r="AU1875" s="16">
        <f t="shared" si="3728"/>
        <v>0</v>
      </c>
      <c r="AV1875" s="16">
        <f t="shared" si="3728"/>
        <v>0</v>
      </c>
      <c r="AW1875" s="16">
        <f t="shared" si="3728"/>
        <v>0</v>
      </c>
      <c r="AX1875" s="16">
        <f t="shared" si="3728"/>
        <v>0</v>
      </c>
      <c r="AY1875" s="16">
        <f t="shared" si="3728"/>
        <v>0</v>
      </c>
      <c r="AZ1875" s="16">
        <f t="shared" si="3728"/>
        <v>0</v>
      </c>
      <c r="BA1875" s="16">
        <f t="shared" si="3728"/>
        <v>0</v>
      </c>
      <c r="BB1875" s="16">
        <f t="shared" si="3728"/>
        <v>0</v>
      </c>
      <c r="BC1875" s="16">
        <f t="shared" si="3728"/>
        <v>0</v>
      </c>
      <c r="BD1875" s="16">
        <f t="shared" si="3728"/>
        <v>0</v>
      </c>
      <c r="BE1875" s="16">
        <f t="shared" si="3728"/>
        <v>0</v>
      </c>
      <c r="BF1875" s="16">
        <f t="shared" si="3613"/>
        <v>512</v>
      </c>
      <c r="BG1875" s="16">
        <f t="shared" si="3614"/>
        <v>512</v>
      </c>
      <c r="BH1875" s="16">
        <f t="shared" si="3615"/>
        <v>512</v>
      </c>
      <c r="BI1875" s="16">
        <f t="shared" si="3728"/>
        <v>0</v>
      </c>
      <c r="BJ1875" s="16">
        <f t="shared" si="3698"/>
        <v>512</v>
      </c>
      <c r="BK1875" s="16">
        <f t="shared" si="3728"/>
        <v>0</v>
      </c>
    </row>
    <row r="1876" spans="1:63" ht="47.25" x14ac:dyDescent="0.25">
      <c r="A1876" s="10" t="s">
        <v>442</v>
      </c>
      <c r="B1876" s="10" t="s">
        <v>121</v>
      </c>
      <c r="C1876" s="10" t="s">
        <v>377</v>
      </c>
      <c r="D1876" s="10" t="s">
        <v>1116</v>
      </c>
      <c r="E1876" s="10"/>
      <c r="F1876" s="11" t="s">
        <v>1127</v>
      </c>
      <c r="G1876" s="16"/>
      <c r="H1876" s="16"/>
      <c r="I1876" s="16"/>
      <c r="J1876" s="16"/>
      <c r="K1876" s="16"/>
      <c r="L1876" s="16"/>
      <c r="M1876" s="16"/>
      <c r="N1876" s="16">
        <f>N1877+N1880</f>
        <v>512</v>
      </c>
      <c r="O1876" s="16">
        <f>O1877+O1880</f>
        <v>512</v>
      </c>
      <c r="P1876" s="16">
        <f>P1877+P1880</f>
        <v>512</v>
      </c>
      <c r="Q1876" s="16">
        <f t="shared" si="3724"/>
        <v>512</v>
      </c>
      <c r="R1876" s="16">
        <f t="shared" si="3725"/>
        <v>512</v>
      </c>
      <c r="S1876" s="16">
        <f t="shared" si="3726"/>
        <v>512</v>
      </c>
      <c r="T1876" s="16">
        <f t="shared" si="3727"/>
        <v>512</v>
      </c>
      <c r="U1876" s="16">
        <f t="shared" si="3727"/>
        <v>512</v>
      </c>
      <c r="V1876" s="16">
        <f>V1877+V1880</f>
        <v>0</v>
      </c>
      <c r="W1876" s="16">
        <f>W1877+W1880</f>
        <v>0</v>
      </c>
      <c r="X1876" s="16">
        <f>X1877+X1880</f>
        <v>0</v>
      </c>
      <c r="Y1876" s="16">
        <f>Y1877+Y1880</f>
        <v>0</v>
      </c>
      <c r="Z1876" s="16">
        <f>Z1877+Z1880</f>
        <v>0</v>
      </c>
      <c r="AA1876" s="16">
        <f t="shared" si="3638"/>
        <v>512</v>
      </c>
      <c r="AB1876" s="16">
        <f t="shared" si="3639"/>
        <v>512</v>
      </c>
      <c r="AC1876" s="16">
        <f t="shared" si="3640"/>
        <v>512</v>
      </c>
      <c r="AD1876" s="16">
        <f t="shared" ref="AD1876:AJ1876" si="3729">AD1877+AD1880</f>
        <v>0</v>
      </c>
      <c r="AE1876" s="16">
        <f t="shared" si="3729"/>
        <v>0</v>
      </c>
      <c r="AF1876" s="16">
        <f t="shared" si="3729"/>
        <v>0</v>
      </c>
      <c r="AG1876" s="16">
        <f t="shared" si="3729"/>
        <v>0</v>
      </c>
      <c r="AH1876" s="16">
        <f t="shared" si="3729"/>
        <v>0</v>
      </c>
      <c r="AI1876" s="16">
        <f t="shared" si="3729"/>
        <v>0</v>
      </c>
      <c r="AJ1876" s="16">
        <f t="shared" si="3729"/>
        <v>0</v>
      </c>
      <c r="AK1876" s="16">
        <f t="shared" si="3628"/>
        <v>512</v>
      </c>
      <c r="AL1876" s="16">
        <f t="shared" si="3629"/>
        <v>512</v>
      </c>
      <c r="AM1876" s="16">
        <f t="shared" si="3630"/>
        <v>512</v>
      </c>
      <c r="AN1876" s="16">
        <f>AN1877+AN1880</f>
        <v>0</v>
      </c>
      <c r="AO1876" s="16">
        <f t="shared" si="3631"/>
        <v>512</v>
      </c>
      <c r="AP1876" s="16">
        <f t="shared" ref="AP1876:BK1876" si="3730">AP1877+AP1880</f>
        <v>0</v>
      </c>
      <c r="AQ1876" s="16">
        <f t="shared" si="3730"/>
        <v>0</v>
      </c>
      <c r="AR1876" s="16">
        <f t="shared" si="3730"/>
        <v>0</v>
      </c>
      <c r="AS1876" s="16">
        <f>AS1877+AS1880</f>
        <v>0</v>
      </c>
      <c r="AT1876" s="16">
        <f>AT1877+AT1880</f>
        <v>0</v>
      </c>
      <c r="AU1876" s="16">
        <f t="shared" si="3730"/>
        <v>0</v>
      </c>
      <c r="AV1876" s="16">
        <f t="shared" si="3730"/>
        <v>0</v>
      </c>
      <c r="AW1876" s="16">
        <f t="shared" si="3730"/>
        <v>0</v>
      </c>
      <c r="AX1876" s="16">
        <f t="shared" si="3730"/>
        <v>0</v>
      </c>
      <c r="AY1876" s="16">
        <f t="shared" si="3730"/>
        <v>0</v>
      </c>
      <c r="AZ1876" s="16">
        <f t="shared" si="3730"/>
        <v>0</v>
      </c>
      <c r="BA1876" s="16">
        <f>BA1877+BA1880</f>
        <v>0</v>
      </c>
      <c r="BB1876" s="16">
        <f>BB1877+BB1880</f>
        <v>0</v>
      </c>
      <c r="BC1876" s="16">
        <f t="shared" si="3730"/>
        <v>0</v>
      </c>
      <c r="BD1876" s="16">
        <f>BD1877+BD1880</f>
        <v>0</v>
      </c>
      <c r="BE1876" s="16">
        <f>BE1877+BE1880</f>
        <v>0</v>
      </c>
      <c r="BF1876" s="16">
        <f t="shared" si="3613"/>
        <v>512</v>
      </c>
      <c r="BG1876" s="16">
        <f t="shared" si="3614"/>
        <v>512</v>
      </c>
      <c r="BH1876" s="16">
        <f t="shared" si="3615"/>
        <v>512</v>
      </c>
      <c r="BI1876" s="16">
        <f t="shared" ref="BI1876" si="3731">BI1877+BI1880</f>
        <v>0</v>
      </c>
      <c r="BJ1876" s="16">
        <f t="shared" si="3698"/>
        <v>512</v>
      </c>
      <c r="BK1876" s="16">
        <f t="shared" si="3730"/>
        <v>0</v>
      </c>
    </row>
    <row r="1877" spans="1:63" ht="47.25" x14ac:dyDescent="0.25">
      <c r="A1877" s="10" t="s">
        <v>442</v>
      </c>
      <c r="B1877" s="10" t="s">
        <v>121</v>
      </c>
      <c r="C1877" s="10" t="s">
        <v>377</v>
      </c>
      <c r="D1877" s="10" t="s">
        <v>1116</v>
      </c>
      <c r="E1877" s="10" t="s">
        <v>50</v>
      </c>
      <c r="F1877" s="11" t="s">
        <v>21</v>
      </c>
      <c r="G1877" s="16"/>
      <c r="H1877" s="16"/>
      <c r="I1877" s="16"/>
      <c r="J1877" s="16"/>
      <c r="K1877" s="16"/>
      <c r="L1877" s="16"/>
      <c r="M1877" s="16"/>
      <c r="N1877" s="16">
        <f>N1878</f>
        <v>312</v>
      </c>
      <c r="O1877" s="16">
        <f t="shared" si="3723"/>
        <v>312</v>
      </c>
      <c r="P1877" s="16">
        <f t="shared" si="3723"/>
        <v>312</v>
      </c>
      <c r="Q1877" s="16">
        <f t="shared" si="3724"/>
        <v>312</v>
      </c>
      <c r="R1877" s="16">
        <f t="shared" si="3725"/>
        <v>312</v>
      </c>
      <c r="S1877" s="16">
        <f t="shared" si="3726"/>
        <v>312</v>
      </c>
      <c r="T1877" s="16">
        <f t="shared" si="3727"/>
        <v>312</v>
      </c>
      <c r="U1877" s="16">
        <f t="shared" si="3727"/>
        <v>312</v>
      </c>
      <c r="V1877" s="16">
        <f t="shared" ref="V1877:X1878" si="3732">V1878</f>
        <v>0</v>
      </c>
      <c r="W1877" s="16">
        <f>W1878</f>
        <v>0</v>
      </c>
      <c r="X1877" s="16">
        <f t="shared" si="3732"/>
        <v>0</v>
      </c>
      <c r="Y1877" s="16">
        <f>Y1878</f>
        <v>0</v>
      </c>
      <c r="Z1877" s="16">
        <f>Z1878</f>
        <v>0</v>
      </c>
      <c r="AA1877" s="16">
        <f t="shared" si="3638"/>
        <v>312</v>
      </c>
      <c r="AB1877" s="16">
        <f t="shared" si="3639"/>
        <v>312</v>
      </c>
      <c r="AC1877" s="16">
        <f t="shared" si="3640"/>
        <v>312</v>
      </c>
      <c r="AD1877" s="16">
        <f t="shared" ref="AD1877:BK1878" si="3733">AD1878</f>
        <v>0</v>
      </c>
      <c r="AE1877" s="16">
        <f t="shared" si="3733"/>
        <v>0</v>
      </c>
      <c r="AF1877" s="16">
        <f t="shared" si="3733"/>
        <v>0</v>
      </c>
      <c r="AG1877" s="16">
        <f t="shared" si="3733"/>
        <v>0</v>
      </c>
      <c r="AH1877" s="16">
        <f t="shared" si="3733"/>
        <v>0</v>
      </c>
      <c r="AI1877" s="16">
        <f t="shared" si="3733"/>
        <v>0</v>
      </c>
      <c r="AJ1877" s="16">
        <f t="shared" si="3733"/>
        <v>0</v>
      </c>
      <c r="AK1877" s="16">
        <f t="shared" si="3628"/>
        <v>312</v>
      </c>
      <c r="AL1877" s="16">
        <f t="shared" si="3629"/>
        <v>312</v>
      </c>
      <c r="AM1877" s="16">
        <f t="shared" si="3630"/>
        <v>312</v>
      </c>
      <c r="AN1877" s="16">
        <f t="shared" si="3733"/>
        <v>0</v>
      </c>
      <c r="AO1877" s="16">
        <f t="shared" si="3631"/>
        <v>312</v>
      </c>
      <c r="AP1877" s="16">
        <f t="shared" si="3733"/>
        <v>0</v>
      </c>
      <c r="AQ1877" s="16">
        <f t="shared" si="3733"/>
        <v>0</v>
      </c>
      <c r="AR1877" s="16">
        <f t="shared" si="3733"/>
        <v>0</v>
      </c>
      <c r="AS1877" s="16">
        <f t="shared" si="3733"/>
        <v>0</v>
      </c>
      <c r="AT1877" s="16">
        <f t="shared" si="3733"/>
        <v>0</v>
      </c>
      <c r="AU1877" s="16">
        <f t="shared" si="3733"/>
        <v>0</v>
      </c>
      <c r="AV1877" s="16">
        <f t="shared" si="3733"/>
        <v>0</v>
      </c>
      <c r="AW1877" s="16">
        <f t="shared" si="3733"/>
        <v>0</v>
      </c>
      <c r="AX1877" s="16">
        <f t="shared" si="3733"/>
        <v>0</v>
      </c>
      <c r="AY1877" s="16">
        <f t="shared" si="3733"/>
        <v>0</v>
      </c>
      <c r="AZ1877" s="16">
        <f t="shared" si="3733"/>
        <v>0</v>
      </c>
      <c r="BA1877" s="16">
        <f t="shared" si="3733"/>
        <v>0</v>
      </c>
      <c r="BB1877" s="16">
        <f t="shared" si="3733"/>
        <v>0</v>
      </c>
      <c r="BC1877" s="16">
        <f t="shared" si="3733"/>
        <v>0</v>
      </c>
      <c r="BD1877" s="16">
        <f t="shared" si="3733"/>
        <v>0</v>
      </c>
      <c r="BE1877" s="16">
        <f t="shared" si="3733"/>
        <v>0</v>
      </c>
      <c r="BF1877" s="16">
        <f t="shared" si="3613"/>
        <v>312</v>
      </c>
      <c r="BG1877" s="16">
        <f t="shared" si="3614"/>
        <v>312</v>
      </c>
      <c r="BH1877" s="16">
        <f t="shared" si="3615"/>
        <v>312</v>
      </c>
      <c r="BI1877" s="16">
        <f t="shared" si="3733"/>
        <v>0</v>
      </c>
      <c r="BJ1877" s="16">
        <f t="shared" si="3698"/>
        <v>312</v>
      </c>
      <c r="BK1877" s="16">
        <f t="shared" si="3733"/>
        <v>0</v>
      </c>
    </row>
    <row r="1878" spans="1:63" ht="47.25" x14ac:dyDescent="0.25">
      <c r="A1878" s="10" t="s">
        <v>442</v>
      </c>
      <c r="B1878" s="10" t="s">
        <v>121</v>
      </c>
      <c r="C1878" s="10" t="s">
        <v>377</v>
      </c>
      <c r="D1878" s="10" t="s">
        <v>1116</v>
      </c>
      <c r="E1878" s="10" t="s">
        <v>51</v>
      </c>
      <c r="F1878" s="11" t="s">
        <v>22</v>
      </c>
      <c r="G1878" s="16"/>
      <c r="H1878" s="16"/>
      <c r="I1878" s="16"/>
      <c r="J1878" s="16"/>
      <c r="K1878" s="16"/>
      <c r="L1878" s="16"/>
      <c r="M1878" s="16"/>
      <c r="N1878" s="16">
        <f>N1879</f>
        <v>312</v>
      </c>
      <c r="O1878" s="16">
        <f t="shared" si="3723"/>
        <v>312</v>
      </c>
      <c r="P1878" s="16">
        <f t="shared" si="3723"/>
        <v>312</v>
      </c>
      <c r="Q1878" s="16">
        <f t="shared" si="3724"/>
        <v>312</v>
      </c>
      <c r="R1878" s="16">
        <f t="shared" si="3725"/>
        <v>312</v>
      </c>
      <c r="S1878" s="16">
        <f t="shared" si="3726"/>
        <v>312</v>
      </c>
      <c r="T1878" s="16">
        <f t="shared" si="3727"/>
        <v>312</v>
      </c>
      <c r="U1878" s="16">
        <f t="shared" si="3727"/>
        <v>312</v>
      </c>
      <c r="V1878" s="16">
        <f t="shared" si="3732"/>
        <v>0</v>
      </c>
      <c r="W1878" s="16">
        <f>W1879</f>
        <v>0</v>
      </c>
      <c r="X1878" s="16">
        <f t="shared" si="3732"/>
        <v>0</v>
      </c>
      <c r="Y1878" s="16">
        <f>Y1879</f>
        <v>0</v>
      </c>
      <c r="Z1878" s="16">
        <f>Z1879</f>
        <v>0</v>
      </c>
      <c r="AA1878" s="16">
        <f t="shared" si="3638"/>
        <v>312</v>
      </c>
      <c r="AB1878" s="16">
        <f t="shared" si="3639"/>
        <v>312</v>
      </c>
      <c r="AC1878" s="16">
        <f t="shared" si="3640"/>
        <v>312</v>
      </c>
      <c r="AD1878" s="16">
        <f t="shared" si="3733"/>
        <v>0</v>
      </c>
      <c r="AE1878" s="16">
        <f t="shared" si="3733"/>
        <v>0</v>
      </c>
      <c r="AF1878" s="16">
        <f t="shared" si="3733"/>
        <v>0</v>
      </c>
      <c r="AG1878" s="16">
        <f t="shared" si="3733"/>
        <v>0</v>
      </c>
      <c r="AH1878" s="16">
        <f t="shared" si="3733"/>
        <v>0</v>
      </c>
      <c r="AI1878" s="16">
        <f t="shared" si="3733"/>
        <v>0</v>
      </c>
      <c r="AJ1878" s="16">
        <f t="shared" si="3733"/>
        <v>0</v>
      </c>
      <c r="AK1878" s="16">
        <f t="shared" si="3628"/>
        <v>312</v>
      </c>
      <c r="AL1878" s="16">
        <f t="shared" si="3629"/>
        <v>312</v>
      </c>
      <c r="AM1878" s="16">
        <f t="shared" si="3630"/>
        <v>312</v>
      </c>
      <c r="AN1878" s="16">
        <f t="shared" si="3733"/>
        <v>0</v>
      </c>
      <c r="AO1878" s="16">
        <f t="shared" si="3631"/>
        <v>312</v>
      </c>
      <c r="AP1878" s="16">
        <f t="shared" si="3733"/>
        <v>0</v>
      </c>
      <c r="AQ1878" s="16">
        <f t="shared" si="3733"/>
        <v>0</v>
      </c>
      <c r="AR1878" s="16">
        <f t="shared" si="3733"/>
        <v>0</v>
      </c>
      <c r="AS1878" s="16">
        <f t="shared" si="3733"/>
        <v>0</v>
      </c>
      <c r="AT1878" s="16">
        <f t="shared" si="3733"/>
        <v>0</v>
      </c>
      <c r="AU1878" s="16">
        <f t="shared" si="3733"/>
        <v>0</v>
      </c>
      <c r="AV1878" s="16">
        <f t="shared" si="3733"/>
        <v>0</v>
      </c>
      <c r="AW1878" s="16">
        <f t="shared" si="3733"/>
        <v>0</v>
      </c>
      <c r="AX1878" s="16">
        <f t="shared" si="3733"/>
        <v>0</v>
      </c>
      <c r="AY1878" s="16">
        <f t="shared" si="3733"/>
        <v>0</v>
      </c>
      <c r="AZ1878" s="16">
        <f t="shared" si="3733"/>
        <v>0</v>
      </c>
      <c r="BA1878" s="16">
        <f t="shared" si="3733"/>
        <v>0</v>
      </c>
      <c r="BB1878" s="16">
        <f t="shared" si="3733"/>
        <v>0</v>
      </c>
      <c r="BC1878" s="16">
        <f t="shared" si="3733"/>
        <v>0</v>
      </c>
      <c r="BD1878" s="16">
        <f t="shared" si="3733"/>
        <v>0</v>
      </c>
      <c r="BE1878" s="16">
        <f t="shared" si="3733"/>
        <v>0</v>
      </c>
      <c r="BF1878" s="16">
        <f t="shared" si="3613"/>
        <v>312</v>
      </c>
      <c r="BG1878" s="16">
        <f t="shared" si="3614"/>
        <v>312</v>
      </c>
      <c r="BH1878" s="16">
        <f t="shared" si="3615"/>
        <v>312</v>
      </c>
      <c r="BI1878" s="16">
        <f t="shared" si="3733"/>
        <v>0</v>
      </c>
      <c r="BJ1878" s="16">
        <f t="shared" si="3698"/>
        <v>312</v>
      </c>
      <c r="BK1878" s="16">
        <f t="shared" si="3733"/>
        <v>0</v>
      </c>
    </row>
    <row r="1879" spans="1:63" ht="31.5" x14ac:dyDescent="0.25">
      <c r="A1879" s="10" t="s">
        <v>442</v>
      </c>
      <c r="B1879" s="10" t="s">
        <v>121</v>
      </c>
      <c r="C1879" s="10" t="s">
        <v>377</v>
      </c>
      <c r="D1879" s="10" t="s">
        <v>1116</v>
      </c>
      <c r="E1879" s="10" t="s">
        <v>52</v>
      </c>
      <c r="F1879" s="11" t="s">
        <v>23</v>
      </c>
      <c r="G1879" s="16"/>
      <c r="H1879" s="16"/>
      <c r="I1879" s="16"/>
      <c r="J1879" s="16"/>
      <c r="K1879" s="16"/>
      <c r="L1879" s="16"/>
      <c r="M1879" s="16"/>
      <c r="N1879" s="16">
        <v>312</v>
      </c>
      <c r="O1879" s="16">
        <v>312</v>
      </c>
      <c r="P1879" s="16">
        <v>312</v>
      </c>
      <c r="Q1879" s="16">
        <f t="shared" si="3724"/>
        <v>312</v>
      </c>
      <c r="R1879" s="16">
        <f t="shared" si="3725"/>
        <v>312</v>
      </c>
      <c r="S1879" s="16">
        <f t="shared" si="3726"/>
        <v>312</v>
      </c>
      <c r="T1879" s="16">
        <f t="shared" si="3727"/>
        <v>312</v>
      </c>
      <c r="U1879" s="16">
        <f t="shared" si="3727"/>
        <v>312</v>
      </c>
      <c r="V1879" s="16"/>
      <c r="W1879" s="16"/>
      <c r="X1879" s="16"/>
      <c r="Y1879" s="16"/>
      <c r="Z1879" s="16"/>
      <c r="AA1879" s="16">
        <f t="shared" si="3638"/>
        <v>312</v>
      </c>
      <c r="AB1879" s="16">
        <f t="shared" si="3639"/>
        <v>312</v>
      </c>
      <c r="AC1879" s="16">
        <f t="shared" si="3640"/>
        <v>312</v>
      </c>
      <c r="AD1879" s="16"/>
      <c r="AE1879" s="16"/>
      <c r="AF1879" s="16"/>
      <c r="AG1879" s="16"/>
      <c r="AH1879" s="16"/>
      <c r="AI1879" s="16"/>
      <c r="AJ1879" s="16"/>
      <c r="AK1879" s="16">
        <f t="shared" si="3628"/>
        <v>312</v>
      </c>
      <c r="AL1879" s="16">
        <f t="shared" si="3629"/>
        <v>312</v>
      </c>
      <c r="AM1879" s="16">
        <f t="shared" si="3630"/>
        <v>312</v>
      </c>
      <c r="AN1879" s="16"/>
      <c r="AO1879" s="16">
        <f t="shared" si="3631"/>
        <v>312</v>
      </c>
      <c r="AP1879" s="16"/>
      <c r="AQ1879" s="16"/>
      <c r="AR1879" s="16"/>
      <c r="AS1879" s="16"/>
      <c r="AT1879" s="16"/>
      <c r="AU1879" s="16"/>
      <c r="AV1879" s="16"/>
      <c r="AW1879" s="16"/>
      <c r="AX1879" s="16"/>
      <c r="AY1879" s="16"/>
      <c r="AZ1879" s="16"/>
      <c r="BA1879" s="16"/>
      <c r="BB1879" s="16"/>
      <c r="BC1879" s="16"/>
      <c r="BD1879" s="16"/>
      <c r="BE1879" s="16"/>
      <c r="BF1879" s="16">
        <f t="shared" ref="BF1879:BF1942" si="3734">AO1879+AP1879+AQ1879+AR1879+AS1879+AT1879+AU1879+AV1879+AW1879+AX1879+AY1879</f>
        <v>312</v>
      </c>
      <c r="BG1879" s="16">
        <f t="shared" ref="BG1879:BG1942" si="3735">AL1879+AZ1879+BA1879+BB1879</f>
        <v>312</v>
      </c>
      <c r="BH1879" s="16">
        <f t="shared" ref="BH1879:BH1942" si="3736">AM1879+BC1879+BD1879+BE1879</f>
        <v>312</v>
      </c>
      <c r="BI1879" s="16"/>
      <c r="BJ1879" s="16">
        <f t="shared" si="3698"/>
        <v>312</v>
      </c>
      <c r="BK1879" s="16"/>
    </row>
    <row r="1880" spans="1:63" ht="78.75" x14ac:dyDescent="0.25">
      <c r="A1880" s="10" t="s">
        <v>442</v>
      </c>
      <c r="B1880" s="10" t="s">
        <v>121</v>
      </c>
      <c r="C1880" s="10" t="s">
        <v>377</v>
      </c>
      <c r="D1880" s="10" t="s">
        <v>1116</v>
      </c>
      <c r="E1880" s="10" t="s">
        <v>104</v>
      </c>
      <c r="F1880" s="11" t="s">
        <v>1077</v>
      </c>
      <c r="G1880" s="16"/>
      <c r="H1880" s="16"/>
      <c r="I1880" s="16"/>
      <c r="J1880" s="16"/>
      <c r="K1880" s="16"/>
      <c r="L1880" s="16"/>
      <c r="M1880" s="16"/>
      <c r="N1880" s="16">
        <f>N1881</f>
        <v>200</v>
      </c>
      <c r="O1880" s="16">
        <f>O1881</f>
        <v>200</v>
      </c>
      <c r="P1880" s="16">
        <f>P1881</f>
        <v>200</v>
      </c>
      <c r="Q1880" s="16">
        <f t="shared" si="3724"/>
        <v>200</v>
      </c>
      <c r="R1880" s="16">
        <f t="shared" si="3725"/>
        <v>200</v>
      </c>
      <c r="S1880" s="16">
        <f t="shared" si="3726"/>
        <v>200</v>
      </c>
      <c r="T1880" s="16">
        <f t="shared" si="3727"/>
        <v>200</v>
      </c>
      <c r="U1880" s="16">
        <f t="shared" si="3727"/>
        <v>200</v>
      </c>
      <c r="V1880" s="16">
        <f>V1881</f>
        <v>0</v>
      </c>
      <c r="W1880" s="16">
        <f>W1881</f>
        <v>0</v>
      </c>
      <c r="X1880" s="16">
        <f>X1881</f>
        <v>0</v>
      </c>
      <c r="Y1880" s="16">
        <f>Y1881</f>
        <v>0</v>
      </c>
      <c r="Z1880" s="16">
        <f>Z1881</f>
        <v>0</v>
      </c>
      <c r="AA1880" s="16">
        <f t="shared" si="3638"/>
        <v>200</v>
      </c>
      <c r="AB1880" s="16">
        <f t="shared" si="3639"/>
        <v>200</v>
      </c>
      <c r="AC1880" s="16">
        <f t="shared" si="3640"/>
        <v>200</v>
      </c>
      <c r="AD1880" s="16">
        <f t="shared" ref="AD1880:BK1880" si="3737">AD1881</f>
        <v>0</v>
      </c>
      <c r="AE1880" s="16">
        <f t="shared" si="3737"/>
        <v>0</v>
      </c>
      <c r="AF1880" s="16">
        <f t="shared" si="3737"/>
        <v>0</v>
      </c>
      <c r="AG1880" s="16">
        <f t="shared" si="3737"/>
        <v>0</v>
      </c>
      <c r="AH1880" s="16">
        <f t="shared" si="3737"/>
        <v>0</v>
      </c>
      <c r="AI1880" s="16">
        <f t="shared" si="3737"/>
        <v>0</v>
      </c>
      <c r="AJ1880" s="16">
        <f t="shared" si="3737"/>
        <v>0</v>
      </c>
      <c r="AK1880" s="16">
        <f t="shared" si="3628"/>
        <v>200</v>
      </c>
      <c r="AL1880" s="16">
        <f t="shared" si="3629"/>
        <v>200</v>
      </c>
      <c r="AM1880" s="16">
        <f t="shared" si="3630"/>
        <v>200</v>
      </c>
      <c r="AN1880" s="16">
        <f t="shared" si="3737"/>
        <v>0</v>
      </c>
      <c r="AO1880" s="16">
        <f t="shared" si="3631"/>
        <v>200</v>
      </c>
      <c r="AP1880" s="16">
        <f t="shared" si="3737"/>
        <v>0</v>
      </c>
      <c r="AQ1880" s="16">
        <f t="shared" si="3737"/>
        <v>0</v>
      </c>
      <c r="AR1880" s="16">
        <f t="shared" si="3737"/>
        <v>0</v>
      </c>
      <c r="AS1880" s="16">
        <f t="shared" si="3737"/>
        <v>0</v>
      </c>
      <c r="AT1880" s="16">
        <f t="shared" si="3737"/>
        <v>0</v>
      </c>
      <c r="AU1880" s="16">
        <f t="shared" si="3737"/>
        <v>0</v>
      </c>
      <c r="AV1880" s="16">
        <f t="shared" si="3737"/>
        <v>0</v>
      </c>
      <c r="AW1880" s="16">
        <f t="shared" si="3737"/>
        <v>0</v>
      </c>
      <c r="AX1880" s="16">
        <f t="shared" si="3737"/>
        <v>0</v>
      </c>
      <c r="AY1880" s="16">
        <f t="shared" si="3737"/>
        <v>0</v>
      </c>
      <c r="AZ1880" s="16">
        <f t="shared" si="3737"/>
        <v>0</v>
      </c>
      <c r="BA1880" s="16">
        <f t="shared" si="3737"/>
        <v>0</v>
      </c>
      <c r="BB1880" s="16">
        <f t="shared" si="3737"/>
        <v>0</v>
      </c>
      <c r="BC1880" s="16">
        <f t="shared" si="3737"/>
        <v>0</v>
      </c>
      <c r="BD1880" s="16">
        <f t="shared" si="3737"/>
        <v>0</v>
      </c>
      <c r="BE1880" s="16">
        <f t="shared" si="3737"/>
        <v>0</v>
      </c>
      <c r="BF1880" s="16">
        <f t="shared" si="3734"/>
        <v>200</v>
      </c>
      <c r="BG1880" s="16">
        <f t="shared" si="3735"/>
        <v>200</v>
      </c>
      <c r="BH1880" s="16">
        <f t="shared" si="3736"/>
        <v>200</v>
      </c>
      <c r="BI1880" s="16">
        <f t="shared" si="3737"/>
        <v>0</v>
      </c>
      <c r="BJ1880" s="16">
        <f t="shared" si="3698"/>
        <v>200</v>
      </c>
      <c r="BK1880" s="16">
        <f t="shared" si="3737"/>
        <v>0</v>
      </c>
    </row>
    <row r="1881" spans="1:63" ht="63" x14ac:dyDescent="0.25">
      <c r="A1881" s="10" t="s">
        <v>442</v>
      </c>
      <c r="B1881" s="10" t="s">
        <v>121</v>
      </c>
      <c r="C1881" s="10" t="s">
        <v>377</v>
      </c>
      <c r="D1881" s="10" t="s">
        <v>1116</v>
      </c>
      <c r="E1881" s="10" t="s">
        <v>172</v>
      </c>
      <c r="F1881" s="11" t="s">
        <v>173</v>
      </c>
      <c r="G1881" s="16"/>
      <c r="H1881" s="16"/>
      <c r="I1881" s="16"/>
      <c r="J1881" s="16"/>
      <c r="K1881" s="16"/>
      <c r="L1881" s="16"/>
      <c r="M1881" s="16"/>
      <c r="N1881" s="16">
        <v>200</v>
      </c>
      <c r="O1881" s="16">
        <v>200</v>
      </c>
      <c r="P1881" s="16">
        <v>200</v>
      </c>
      <c r="Q1881" s="16">
        <f t="shared" si="3724"/>
        <v>200</v>
      </c>
      <c r="R1881" s="16">
        <f t="shared" si="3725"/>
        <v>200</v>
      </c>
      <c r="S1881" s="16">
        <f t="shared" si="3726"/>
        <v>200</v>
      </c>
      <c r="T1881" s="16">
        <f t="shared" si="3727"/>
        <v>200</v>
      </c>
      <c r="U1881" s="16">
        <f t="shared" si="3727"/>
        <v>200</v>
      </c>
      <c r="V1881" s="16"/>
      <c r="W1881" s="16"/>
      <c r="X1881" s="16"/>
      <c r="Y1881" s="16"/>
      <c r="Z1881" s="16"/>
      <c r="AA1881" s="16">
        <f t="shared" si="3638"/>
        <v>200</v>
      </c>
      <c r="AB1881" s="16">
        <f t="shared" si="3639"/>
        <v>200</v>
      </c>
      <c r="AC1881" s="16">
        <f t="shared" si="3640"/>
        <v>200</v>
      </c>
      <c r="AD1881" s="16"/>
      <c r="AE1881" s="16"/>
      <c r="AF1881" s="16"/>
      <c r="AG1881" s="16"/>
      <c r="AH1881" s="16"/>
      <c r="AI1881" s="16"/>
      <c r="AJ1881" s="16"/>
      <c r="AK1881" s="16">
        <f t="shared" si="3628"/>
        <v>200</v>
      </c>
      <c r="AL1881" s="16">
        <f t="shared" si="3629"/>
        <v>200</v>
      </c>
      <c r="AM1881" s="16">
        <f t="shared" si="3630"/>
        <v>200</v>
      </c>
      <c r="AN1881" s="16"/>
      <c r="AO1881" s="16">
        <f t="shared" si="3631"/>
        <v>200</v>
      </c>
      <c r="AP1881" s="16"/>
      <c r="AQ1881" s="16"/>
      <c r="AR1881" s="16"/>
      <c r="AS1881" s="16"/>
      <c r="AT1881" s="16"/>
      <c r="AU1881" s="16"/>
      <c r="AV1881" s="16"/>
      <c r="AW1881" s="16"/>
      <c r="AX1881" s="16"/>
      <c r="AY1881" s="16"/>
      <c r="AZ1881" s="16"/>
      <c r="BA1881" s="16"/>
      <c r="BB1881" s="16"/>
      <c r="BC1881" s="16"/>
      <c r="BD1881" s="16"/>
      <c r="BE1881" s="16"/>
      <c r="BF1881" s="16">
        <f t="shared" si="3734"/>
        <v>200</v>
      </c>
      <c r="BG1881" s="16">
        <f t="shared" si="3735"/>
        <v>200</v>
      </c>
      <c r="BH1881" s="16">
        <f t="shared" si="3736"/>
        <v>200</v>
      </c>
      <c r="BI1881" s="16"/>
      <c r="BJ1881" s="16">
        <f t="shared" si="3698"/>
        <v>200</v>
      </c>
      <c r="BK1881" s="16"/>
    </row>
    <row r="1882" spans="1:63" x14ac:dyDescent="0.25">
      <c r="A1882" s="10" t="s">
        <v>442</v>
      </c>
      <c r="B1882" s="10" t="s">
        <v>121</v>
      </c>
      <c r="C1882" s="10" t="s">
        <v>377</v>
      </c>
      <c r="D1882" s="10" t="s">
        <v>115</v>
      </c>
      <c r="E1882" s="10"/>
      <c r="F1882" s="11" t="s">
        <v>116</v>
      </c>
      <c r="G1882" s="16">
        <f>G1883+G1890</f>
        <v>0</v>
      </c>
      <c r="H1882" s="16">
        <f t="shared" si="3677"/>
        <v>1367.8000000000002</v>
      </c>
      <c r="I1882" s="16">
        <f>I1883+I1890</f>
        <v>1367.8000000000002</v>
      </c>
      <c r="J1882" s="16">
        <f>J1883+J1890</f>
        <v>0</v>
      </c>
      <c r="K1882" s="16">
        <f t="shared" si="3678"/>
        <v>1363.4</v>
      </c>
      <c r="L1882" s="16">
        <f>L1883+L1890</f>
        <v>1363.4</v>
      </c>
      <c r="M1882" s="16">
        <f>M1883+M1890</f>
        <v>1363.4</v>
      </c>
      <c r="N1882" s="16">
        <f>N1883+N1890</f>
        <v>-934.2</v>
      </c>
      <c r="O1882" s="16">
        <f>O1883+O1890</f>
        <v>-891.1</v>
      </c>
      <c r="P1882" s="16">
        <f>P1883+P1890</f>
        <v>-891.1</v>
      </c>
      <c r="Q1882" s="16">
        <f t="shared" si="3715"/>
        <v>433.60000000000014</v>
      </c>
      <c r="R1882" s="16">
        <f t="shared" si="3716"/>
        <v>433.60000000000014</v>
      </c>
      <c r="S1882" s="16">
        <f t="shared" si="3717"/>
        <v>472.30000000000007</v>
      </c>
      <c r="T1882" s="16">
        <f t="shared" si="3718"/>
        <v>472.30000000000007</v>
      </c>
      <c r="U1882" s="16">
        <f t="shared" si="3719"/>
        <v>472.30000000000007</v>
      </c>
      <c r="V1882" s="16">
        <f>V1883+V1890</f>
        <v>0</v>
      </c>
      <c r="W1882" s="16">
        <f>W1883+W1890</f>
        <v>0</v>
      </c>
      <c r="X1882" s="16">
        <f>X1883+X1890</f>
        <v>0</v>
      </c>
      <c r="Y1882" s="16">
        <f>Y1883+Y1890</f>
        <v>0</v>
      </c>
      <c r="Z1882" s="16">
        <f>Z1883+Z1890</f>
        <v>0</v>
      </c>
      <c r="AA1882" s="16">
        <f t="shared" si="3638"/>
        <v>433.60000000000014</v>
      </c>
      <c r="AB1882" s="16">
        <f t="shared" si="3639"/>
        <v>472.30000000000007</v>
      </c>
      <c r="AC1882" s="16">
        <f t="shared" si="3640"/>
        <v>472.30000000000007</v>
      </c>
      <c r="AD1882" s="16">
        <f t="shared" ref="AD1882:AJ1882" si="3738">AD1883+AD1890</f>
        <v>0</v>
      </c>
      <c r="AE1882" s="16">
        <f t="shared" si="3738"/>
        <v>0</v>
      </c>
      <c r="AF1882" s="16">
        <f t="shared" si="3738"/>
        <v>0</v>
      </c>
      <c r="AG1882" s="16">
        <f t="shared" si="3738"/>
        <v>0</v>
      </c>
      <c r="AH1882" s="16">
        <f t="shared" si="3738"/>
        <v>0</v>
      </c>
      <c r="AI1882" s="16">
        <f t="shared" si="3738"/>
        <v>0</v>
      </c>
      <c r="AJ1882" s="16">
        <f t="shared" si="3738"/>
        <v>0</v>
      </c>
      <c r="AK1882" s="16">
        <f t="shared" si="3628"/>
        <v>433.60000000000014</v>
      </c>
      <c r="AL1882" s="16">
        <f t="shared" si="3629"/>
        <v>472.30000000000007</v>
      </c>
      <c r="AM1882" s="16">
        <f t="shared" si="3630"/>
        <v>472.30000000000007</v>
      </c>
      <c r="AN1882" s="16">
        <f>AN1883+AN1890</f>
        <v>0</v>
      </c>
      <c r="AO1882" s="16">
        <f t="shared" si="3631"/>
        <v>433.60000000000014</v>
      </c>
      <c r="AP1882" s="16">
        <f t="shared" ref="AP1882:BK1882" si="3739">AP1883+AP1890</f>
        <v>0</v>
      </c>
      <c r="AQ1882" s="16">
        <f t="shared" si="3739"/>
        <v>0</v>
      </c>
      <c r="AR1882" s="16">
        <f t="shared" si="3739"/>
        <v>0</v>
      </c>
      <c r="AS1882" s="16">
        <f>AS1883+AS1890</f>
        <v>0</v>
      </c>
      <c r="AT1882" s="16">
        <f>AT1883+AT1890</f>
        <v>0</v>
      </c>
      <c r="AU1882" s="16">
        <f t="shared" si="3739"/>
        <v>0</v>
      </c>
      <c r="AV1882" s="16">
        <f t="shared" si="3739"/>
        <v>0</v>
      </c>
      <c r="AW1882" s="16">
        <f t="shared" si="3739"/>
        <v>0</v>
      </c>
      <c r="AX1882" s="16">
        <f t="shared" si="3739"/>
        <v>0</v>
      </c>
      <c r="AY1882" s="16">
        <f t="shared" si="3739"/>
        <v>0</v>
      </c>
      <c r="AZ1882" s="16">
        <f t="shared" si="3739"/>
        <v>0</v>
      </c>
      <c r="BA1882" s="16">
        <f>BA1883+BA1890</f>
        <v>0</v>
      </c>
      <c r="BB1882" s="16">
        <f>BB1883+BB1890</f>
        <v>0</v>
      </c>
      <c r="BC1882" s="16">
        <f t="shared" si="3739"/>
        <v>0</v>
      </c>
      <c r="BD1882" s="16">
        <f>BD1883+BD1890</f>
        <v>0</v>
      </c>
      <c r="BE1882" s="16">
        <f>BE1883+BE1890</f>
        <v>0</v>
      </c>
      <c r="BF1882" s="16">
        <f t="shared" si="3734"/>
        <v>433.60000000000014</v>
      </c>
      <c r="BG1882" s="16">
        <f t="shared" si="3735"/>
        <v>472.30000000000007</v>
      </c>
      <c r="BH1882" s="16">
        <f t="shared" si="3736"/>
        <v>472.30000000000007</v>
      </c>
      <c r="BI1882" s="16">
        <f t="shared" ref="BI1882" si="3740">BI1883+BI1890</f>
        <v>0</v>
      </c>
      <c r="BJ1882" s="16">
        <f t="shared" si="3698"/>
        <v>433.60000000000014</v>
      </c>
      <c r="BK1882" s="16">
        <f t="shared" si="3739"/>
        <v>0</v>
      </c>
    </row>
    <row r="1883" spans="1:63" ht="78.75" x14ac:dyDescent="0.25">
      <c r="A1883" s="10" t="s">
        <v>442</v>
      </c>
      <c r="B1883" s="10" t="s">
        <v>121</v>
      </c>
      <c r="C1883" s="10" t="s">
        <v>377</v>
      </c>
      <c r="D1883" s="10" t="s">
        <v>379</v>
      </c>
      <c r="E1883" s="10"/>
      <c r="F1883" s="19" t="s">
        <v>955</v>
      </c>
      <c r="G1883" s="16">
        <f>G1884+G1887</f>
        <v>0</v>
      </c>
      <c r="H1883" s="16">
        <f t="shared" si="3677"/>
        <v>855.80000000000007</v>
      </c>
      <c r="I1883" s="16">
        <f>I1884+I1887</f>
        <v>855.80000000000007</v>
      </c>
      <c r="J1883" s="16">
        <f>J1884+J1887</f>
        <v>0</v>
      </c>
      <c r="K1883" s="16">
        <f t="shared" si="3678"/>
        <v>851.4</v>
      </c>
      <c r="L1883" s="16">
        <f>L1884+L1887</f>
        <v>851.4</v>
      </c>
      <c r="M1883" s="16">
        <f>M1884+M1887</f>
        <v>851.4</v>
      </c>
      <c r="N1883" s="16">
        <f>N1884+N1887</f>
        <v>-422.2</v>
      </c>
      <c r="O1883" s="16">
        <f>O1884+O1887</f>
        <v>-379.1</v>
      </c>
      <c r="P1883" s="16">
        <f>P1884+P1887</f>
        <v>-379.1</v>
      </c>
      <c r="Q1883" s="16">
        <f t="shared" si="3715"/>
        <v>433.60000000000008</v>
      </c>
      <c r="R1883" s="16">
        <f t="shared" si="3716"/>
        <v>433.60000000000008</v>
      </c>
      <c r="S1883" s="16">
        <f t="shared" si="3717"/>
        <v>472.29999999999995</v>
      </c>
      <c r="T1883" s="16">
        <f t="shared" si="3718"/>
        <v>472.29999999999995</v>
      </c>
      <c r="U1883" s="16">
        <f t="shared" si="3719"/>
        <v>472.29999999999995</v>
      </c>
      <c r="V1883" s="16">
        <f>V1884+V1887</f>
        <v>0</v>
      </c>
      <c r="W1883" s="16">
        <f>W1884+W1887</f>
        <v>0</v>
      </c>
      <c r="X1883" s="16">
        <f>X1884+X1887</f>
        <v>0</v>
      </c>
      <c r="Y1883" s="16">
        <f>Y1884+Y1887</f>
        <v>0</v>
      </c>
      <c r="Z1883" s="16">
        <f>Z1884+Z1887</f>
        <v>0</v>
      </c>
      <c r="AA1883" s="16">
        <f t="shared" si="3638"/>
        <v>433.60000000000008</v>
      </c>
      <c r="AB1883" s="16">
        <f t="shared" si="3639"/>
        <v>472.29999999999995</v>
      </c>
      <c r="AC1883" s="16">
        <f t="shared" si="3640"/>
        <v>472.29999999999995</v>
      </c>
      <c r="AD1883" s="16">
        <f t="shared" ref="AD1883:AJ1883" si="3741">AD1884+AD1887</f>
        <v>0</v>
      </c>
      <c r="AE1883" s="16">
        <f t="shared" si="3741"/>
        <v>0</v>
      </c>
      <c r="AF1883" s="16">
        <f t="shared" si="3741"/>
        <v>0</v>
      </c>
      <c r="AG1883" s="16">
        <f t="shared" si="3741"/>
        <v>0</v>
      </c>
      <c r="AH1883" s="16">
        <f t="shared" si="3741"/>
        <v>0</v>
      </c>
      <c r="AI1883" s="16">
        <f t="shared" si="3741"/>
        <v>0</v>
      </c>
      <c r="AJ1883" s="16">
        <f t="shared" si="3741"/>
        <v>0</v>
      </c>
      <c r="AK1883" s="16">
        <f t="shared" si="3628"/>
        <v>433.60000000000008</v>
      </c>
      <c r="AL1883" s="16">
        <f t="shared" si="3629"/>
        <v>472.29999999999995</v>
      </c>
      <c r="AM1883" s="16">
        <f t="shared" si="3630"/>
        <v>472.29999999999995</v>
      </c>
      <c r="AN1883" s="16">
        <f>AN1884+AN1887</f>
        <v>0</v>
      </c>
      <c r="AO1883" s="16">
        <f t="shared" si="3631"/>
        <v>433.60000000000008</v>
      </c>
      <c r="AP1883" s="16">
        <f t="shared" ref="AP1883:BK1883" si="3742">AP1884+AP1887</f>
        <v>0</v>
      </c>
      <c r="AQ1883" s="16">
        <f t="shared" si="3742"/>
        <v>0</v>
      </c>
      <c r="AR1883" s="16">
        <f t="shared" si="3742"/>
        <v>0</v>
      </c>
      <c r="AS1883" s="16">
        <f>AS1884+AS1887</f>
        <v>0</v>
      </c>
      <c r="AT1883" s="16">
        <f>AT1884+AT1887</f>
        <v>0</v>
      </c>
      <c r="AU1883" s="16">
        <f t="shared" si="3742"/>
        <v>0</v>
      </c>
      <c r="AV1883" s="16">
        <f t="shared" si="3742"/>
        <v>0</v>
      </c>
      <c r="AW1883" s="16">
        <f t="shared" si="3742"/>
        <v>0</v>
      </c>
      <c r="AX1883" s="16">
        <f t="shared" si="3742"/>
        <v>0</v>
      </c>
      <c r="AY1883" s="16">
        <f t="shared" si="3742"/>
        <v>0</v>
      </c>
      <c r="AZ1883" s="16">
        <f t="shared" si="3742"/>
        <v>0</v>
      </c>
      <c r="BA1883" s="16">
        <f>BA1884+BA1887</f>
        <v>0</v>
      </c>
      <c r="BB1883" s="16">
        <f>BB1884+BB1887</f>
        <v>0</v>
      </c>
      <c r="BC1883" s="16">
        <f t="shared" si="3742"/>
        <v>0</v>
      </c>
      <c r="BD1883" s="16">
        <f>BD1884+BD1887</f>
        <v>0</v>
      </c>
      <c r="BE1883" s="16">
        <f>BE1884+BE1887</f>
        <v>0</v>
      </c>
      <c r="BF1883" s="16">
        <f t="shared" si="3734"/>
        <v>433.60000000000008</v>
      </c>
      <c r="BG1883" s="16">
        <f t="shared" si="3735"/>
        <v>472.29999999999995</v>
      </c>
      <c r="BH1883" s="16">
        <f t="shared" si="3736"/>
        <v>472.29999999999995</v>
      </c>
      <c r="BI1883" s="16">
        <f t="shared" ref="BI1883" si="3743">BI1884+BI1887</f>
        <v>0</v>
      </c>
      <c r="BJ1883" s="16">
        <f t="shared" si="3698"/>
        <v>433.60000000000008</v>
      </c>
      <c r="BK1883" s="16">
        <f t="shared" si="3742"/>
        <v>0</v>
      </c>
    </row>
    <row r="1884" spans="1:63" ht="47.25" x14ac:dyDescent="0.25">
      <c r="A1884" s="10" t="s">
        <v>442</v>
      </c>
      <c r="B1884" s="10" t="s">
        <v>121</v>
      </c>
      <c r="C1884" s="10" t="s">
        <v>377</v>
      </c>
      <c r="D1884" s="10" t="s">
        <v>379</v>
      </c>
      <c r="E1884" s="22" t="s">
        <v>50</v>
      </c>
      <c r="F1884" s="11" t="s">
        <v>21</v>
      </c>
      <c r="G1884" s="16">
        <f>G1885</f>
        <v>0</v>
      </c>
      <c r="H1884" s="16">
        <f t="shared" si="3677"/>
        <v>702.2</v>
      </c>
      <c r="I1884" s="16">
        <f>I1885</f>
        <v>702.2</v>
      </c>
      <c r="J1884" s="16">
        <f>J1885</f>
        <v>0</v>
      </c>
      <c r="K1884" s="16">
        <f t="shared" si="3678"/>
        <v>697.8</v>
      </c>
      <c r="L1884" s="16">
        <f t="shared" ref="L1884:P1885" si="3744">L1885</f>
        <v>697.8</v>
      </c>
      <c r="M1884" s="16">
        <f t="shared" si="3744"/>
        <v>697.8</v>
      </c>
      <c r="N1884" s="16">
        <f t="shared" si="3744"/>
        <v>-422.2</v>
      </c>
      <c r="O1884" s="16">
        <f t="shared" si="3744"/>
        <v>-379.1</v>
      </c>
      <c r="P1884" s="16">
        <f t="shared" si="3744"/>
        <v>-379.1</v>
      </c>
      <c r="Q1884" s="16">
        <f t="shared" si="3715"/>
        <v>280.00000000000006</v>
      </c>
      <c r="R1884" s="16">
        <f t="shared" si="3716"/>
        <v>280.00000000000006</v>
      </c>
      <c r="S1884" s="16">
        <f t="shared" si="3717"/>
        <v>318.69999999999993</v>
      </c>
      <c r="T1884" s="16">
        <f t="shared" si="3718"/>
        <v>318.69999999999993</v>
      </c>
      <c r="U1884" s="16">
        <f t="shared" si="3719"/>
        <v>318.69999999999993</v>
      </c>
      <c r="V1884" s="16">
        <f t="shared" ref="V1884:Z1885" si="3745">V1885</f>
        <v>0</v>
      </c>
      <c r="W1884" s="16">
        <f t="shared" si="3745"/>
        <v>0</v>
      </c>
      <c r="X1884" s="16">
        <f t="shared" si="3745"/>
        <v>0</v>
      </c>
      <c r="Y1884" s="16">
        <f t="shared" si="3745"/>
        <v>0</v>
      </c>
      <c r="Z1884" s="16">
        <f t="shared" si="3745"/>
        <v>0</v>
      </c>
      <c r="AA1884" s="16">
        <f t="shared" si="3638"/>
        <v>280.00000000000006</v>
      </c>
      <c r="AB1884" s="16">
        <f t="shared" si="3639"/>
        <v>318.69999999999993</v>
      </c>
      <c r="AC1884" s="16">
        <f t="shared" si="3640"/>
        <v>318.69999999999993</v>
      </c>
      <c r="AD1884" s="16">
        <f t="shared" ref="AD1884:BK1885" si="3746">AD1885</f>
        <v>0</v>
      </c>
      <c r="AE1884" s="16">
        <f t="shared" si="3746"/>
        <v>0</v>
      </c>
      <c r="AF1884" s="16">
        <f t="shared" si="3746"/>
        <v>0</v>
      </c>
      <c r="AG1884" s="16">
        <f t="shared" si="3746"/>
        <v>0</v>
      </c>
      <c r="AH1884" s="16">
        <f t="shared" si="3746"/>
        <v>0</v>
      </c>
      <c r="AI1884" s="16">
        <f t="shared" si="3746"/>
        <v>0</v>
      </c>
      <c r="AJ1884" s="16">
        <f t="shared" si="3746"/>
        <v>0</v>
      </c>
      <c r="AK1884" s="16">
        <f t="shared" si="3628"/>
        <v>280.00000000000006</v>
      </c>
      <c r="AL1884" s="16">
        <f t="shared" si="3629"/>
        <v>318.69999999999993</v>
      </c>
      <c r="AM1884" s="16">
        <f t="shared" si="3630"/>
        <v>318.69999999999993</v>
      </c>
      <c r="AN1884" s="16">
        <f t="shared" si="3746"/>
        <v>0</v>
      </c>
      <c r="AO1884" s="16">
        <f t="shared" si="3631"/>
        <v>280.00000000000006</v>
      </c>
      <c r="AP1884" s="16">
        <f t="shared" si="3746"/>
        <v>0</v>
      </c>
      <c r="AQ1884" s="16">
        <f t="shared" si="3746"/>
        <v>0</v>
      </c>
      <c r="AR1884" s="16">
        <f t="shared" si="3746"/>
        <v>0</v>
      </c>
      <c r="AS1884" s="16">
        <f t="shared" si="3746"/>
        <v>0</v>
      </c>
      <c r="AT1884" s="16">
        <f t="shared" si="3746"/>
        <v>0</v>
      </c>
      <c r="AU1884" s="16">
        <f t="shared" si="3746"/>
        <v>0</v>
      </c>
      <c r="AV1884" s="16">
        <f t="shared" si="3746"/>
        <v>0</v>
      </c>
      <c r="AW1884" s="16">
        <f t="shared" si="3746"/>
        <v>0</v>
      </c>
      <c r="AX1884" s="16">
        <f t="shared" si="3746"/>
        <v>0</v>
      </c>
      <c r="AY1884" s="16">
        <f t="shared" si="3746"/>
        <v>0</v>
      </c>
      <c r="AZ1884" s="16">
        <f t="shared" si="3746"/>
        <v>0</v>
      </c>
      <c r="BA1884" s="16">
        <f t="shared" si="3746"/>
        <v>0</v>
      </c>
      <c r="BB1884" s="16">
        <f t="shared" si="3746"/>
        <v>0</v>
      </c>
      <c r="BC1884" s="16">
        <f t="shared" si="3746"/>
        <v>0</v>
      </c>
      <c r="BD1884" s="16">
        <f t="shared" si="3746"/>
        <v>0</v>
      </c>
      <c r="BE1884" s="16">
        <f t="shared" si="3746"/>
        <v>0</v>
      </c>
      <c r="BF1884" s="16">
        <f t="shared" si="3734"/>
        <v>280.00000000000006</v>
      </c>
      <c r="BG1884" s="16">
        <f t="shared" si="3735"/>
        <v>318.69999999999993</v>
      </c>
      <c r="BH1884" s="16">
        <f t="shared" si="3736"/>
        <v>318.69999999999993</v>
      </c>
      <c r="BI1884" s="16">
        <f t="shared" si="3746"/>
        <v>0</v>
      </c>
      <c r="BJ1884" s="16">
        <f t="shared" si="3698"/>
        <v>280.00000000000006</v>
      </c>
      <c r="BK1884" s="16">
        <f t="shared" si="3746"/>
        <v>0</v>
      </c>
    </row>
    <row r="1885" spans="1:63" ht="47.25" x14ac:dyDescent="0.25">
      <c r="A1885" s="10" t="s">
        <v>442</v>
      </c>
      <c r="B1885" s="10" t="s">
        <v>121</v>
      </c>
      <c r="C1885" s="10" t="s">
        <v>377</v>
      </c>
      <c r="D1885" s="10" t="s">
        <v>379</v>
      </c>
      <c r="E1885" s="22" t="s">
        <v>51</v>
      </c>
      <c r="F1885" s="11" t="s">
        <v>22</v>
      </c>
      <c r="G1885" s="16">
        <f>G1886</f>
        <v>0</v>
      </c>
      <c r="H1885" s="16">
        <f t="shared" si="3677"/>
        <v>702.2</v>
      </c>
      <c r="I1885" s="16">
        <f>I1886</f>
        <v>702.2</v>
      </c>
      <c r="J1885" s="16">
        <f>J1886</f>
        <v>0</v>
      </c>
      <c r="K1885" s="16">
        <f t="shared" si="3678"/>
        <v>697.8</v>
      </c>
      <c r="L1885" s="16">
        <f t="shared" si="3744"/>
        <v>697.8</v>
      </c>
      <c r="M1885" s="16">
        <f t="shared" si="3744"/>
        <v>697.8</v>
      </c>
      <c r="N1885" s="16">
        <f t="shared" si="3744"/>
        <v>-422.2</v>
      </c>
      <c r="O1885" s="16">
        <f t="shared" si="3744"/>
        <v>-379.1</v>
      </c>
      <c r="P1885" s="16">
        <f t="shared" si="3744"/>
        <v>-379.1</v>
      </c>
      <c r="Q1885" s="16">
        <f t="shared" si="3715"/>
        <v>280.00000000000006</v>
      </c>
      <c r="R1885" s="16">
        <f t="shared" si="3716"/>
        <v>280.00000000000006</v>
      </c>
      <c r="S1885" s="16">
        <f t="shared" si="3717"/>
        <v>318.69999999999993</v>
      </c>
      <c r="T1885" s="16">
        <f t="shared" si="3718"/>
        <v>318.69999999999993</v>
      </c>
      <c r="U1885" s="16">
        <f t="shared" si="3719"/>
        <v>318.69999999999993</v>
      </c>
      <c r="V1885" s="16">
        <f t="shared" si="3745"/>
        <v>0</v>
      </c>
      <c r="W1885" s="16">
        <f t="shared" si="3745"/>
        <v>0</v>
      </c>
      <c r="X1885" s="16">
        <f t="shared" si="3745"/>
        <v>0</v>
      </c>
      <c r="Y1885" s="16">
        <f t="shared" si="3745"/>
        <v>0</v>
      </c>
      <c r="Z1885" s="16">
        <f t="shared" si="3745"/>
        <v>0</v>
      </c>
      <c r="AA1885" s="16">
        <f t="shared" si="3638"/>
        <v>280.00000000000006</v>
      </c>
      <c r="AB1885" s="16">
        <f t="shared" si="3639"/>
        <v>318.69999999999993</v>
      </c>
      <c r="AC1885" s="16">
        <f t="shared" si="3640"/>
        <v>318.69999999999993</v>
      </c>
      <c r="AD1885" s="16">
        <f t="shared" si="3746"/>
        <v>0</v>
      </c>
      <c r="AE1885" s="16">
        <f t="shared" si="3746"/>
        <v>0</v>
      </c>
      <c r="AF1885" s="16">
        <f t="shared" si="3746"/>
        <v>0</v>
      </c>
      <c r="AG1885" s="16">
        <f t="shared" si="3746"/>
        <v>0</v>
      </c>
      <c r="AH1885" s="16">
        <f t="shared" si="3746"/>
        <v>0</v>
      </c>
      <c r="AI1885" s="16">
        <f t="shared" si="3746"/>
        <v>0</v>
      </c>
      <c r="AJ1885" s="16">
        <f t="shared" si="3746"/>
        <v>0</v>
      </c>
      <c r="AK1885" s="16">
        <f t="shared" si="3628"/>
        <v>280.00000000000006</v>
      </c>
      <c r="AL1885" s="16">
        <f t="shared" si="3629"/>
        <v>318.69999999999993</v>
      </c>
      <c r="AM1885" s="16">
        <f t="shared" si="3630"/>
        <v>318.69999999999993</v>
      </c>
      <c r="AN1885" s="16">
        <f t="shared" si="3746"/>
        <v>0</v>
      </c>
      <c r="AO1885" s="16">
        <f t="shared" si="3631"/>
        <v>280.00000000000006</v>
      </c>
      <c r="AP1885" s="16">
        <f t="shared" si="3746"/>
        <v>0</v>
      </c>
      <c r="AQ1885" s="16">
        <f t="shared" si="3746"/>
        <v>0</v>
      </c>
      <c r="AR1885" s="16">
        <f t="shared" si="3746"/>
        <v>0</v>
      </c>
      <c r="AS1885" s="16">
        <f t="shared" si="3746"/>
        <v>0</v>
      </c>
      <c r="AT1885" s="16">
        <f t="shared" si="3746"/>
        <v>0</v>
      </c>
      <c r="AU1885" s="16">
        <f t="shared" si="3746"/>
        <v>0</v>
      </c>
      <c r="AV1885" s="16">
        <f t="shared" si="3746"/>
        <v>0</v>
      </c>
      <c r="AW1885" s="16">
        <f t="shared" si="3746"/>
        <v>0</v>
      </c>
      <c r="AX1885" s="16">
        <f t="shared" si="3746"/>
        <v>0</v>
      </c>
      <c r="AY1885" s="16">
        <f t="shared" si="3746"/>
        <v>0</v>
      </c>
      <c r="AZ1885" s="16">
        <f t="shared" si="3746"/>
        <v>0</v>
      </c>
      <c r="BA1885" s="16">
        <f t="shared" si="3746"/>
        <v>0</v>
      </c>
      <c r="BB1885" s="16">
        <f t="shared" si="3746"/>
        <v>0</v>
      </c>
      <c r="BC1885" s="16">
        <f t="shared" si="3746"/>
        <v>0</v>
      </c>
      <c r="BD1885" s="16">
        <f t="shared" si="3746"/>
        <v>0</v>
      </c>
      <c r="BE1885" s="16">
        <f t="shared" si="3746"/>
        <v>0</v>
      </c>
      <c r="BF1885" s="16">
        <f t="shared" si="3734"/>
        <v>280.00000000000006</v>
      </c>
      <c r="BG1885" s="16">
        <f t="shared" si="3735"/>
        <v>318.69999999999993</v>
      </c>
      <c r="BH1885" s="16">
        <f t="shared" si="3736"/>
        <v>318.69999999999993</v>
      </c>
      <c r="BI1885" s="16">
        <f t="shared" si="3746"/>
        <v>0</v>
      </c>
      <c r="BJ1885" s="16">
        <f t="shared" si="3698"/>
        <v>280.00000000000006</v>
      </c>
      <c r="BK1885" s="16">
        <f t="shared" si="3746"/>
        <v>0</v>
      </c>
    </row>
    <row r="1886" spans="1:63" ht="31.5" x14ac:dyDescent="0.25">
      <c r="A1886" s="10" t="s">
        <v>442</v>
      </c>
      <c r="B1886" s="10" t="s">
        <v>121</v>
      </c>
      <c r="C1886" s="10" t="s">
        <v>377</v>
      </c>
      <c r="D1886" s="10" t="s">
        <v>379</v>
      </c>
      <c r="E1886" s="22" t="s">
        <v>52</v>
      </c>
      <c r="F1886" s="11" t="s">
        <v>23</v>
      </c>
      <c r="G1886" s="16">
        <v>0</v>
      </c>
      <c r="H1886" s="16">
        <f t="shared" si="3677"/>
        <v>702.2</v>
      </c>
      <c r="I1886" s="16">
        <v>702.2</v>
      </c>
      <c r="J1886" s="16">
        <v>0</v>
      </c>
      <c r="K1886" s="16">
        <f t="shared" si="3678"/>
        <v>697.8</v>
      </c>
      <c r="L1886" s="16">
        <v>697.8</v>
      </c>
      <c r="M1886" s="16">
        <v>697.8</v>
      </c>
      <c r="N1886" s="16">
        <v>-422.2</v>
      </c>
      <c r="O1886" s="16">
        <v>-379.1</v>
      </c>
      <c r="P1886" s="16">
        <v>-379.1</v>
      </c>
      <c r="Q1886" s="16">
        <f t="shared" si="3715"/>
        <v>280.00000000000006</v>
      </c>
      <c r="R1886" s="16">
        <f t="shared" si="3716"/>
        <v>280.00000000000006</v>
      </c>
      <c r="S1886" s="16">
        <f t="shared" si="3717"/>
        <v>318.69999999999993</v>
      </c>
      <c r="T1886" s="16">
        <f t="shared" si="3718"/>
        <v>318.69999999999993</v>
      </c>
      <c r="U1886" s="16">
        <f t="shared" si="3719"/>
        <v>318.69999999999993</v>
      </c>
      <c r="V1886" s="16"/>
      <c r="W1886" s="16"/>
      <c r="X1886" s="16"/>
      <c r="Y1886" s="16"/>
      <c r="Z1886" s="16"/>
      <c r="AA1886" s="16">
        <f t="shared" si="3638"/>
        <v>280.00000000000006</v>
      </c>
      <c r="AB1886" s="16">
        <f t="shared" si="3639"/>
        <v>318.69999999999993</v>
      </c>
      <c r="AC1886" s="16">
        <f t="shared" si="3640"/>
        <v>318.69999999999993</v>
      </c>
      <c r="AD1886" s="16"/>
      <c r="AE1886" s="16"/>
      <c r="AF1886" s="16"/>
      <c r="AG1886" s="16"/>
      <c r="AH1886" s="16"/>
      <c r="AI1886" s="16"/>
      <c r="AJ1886" s="16"/>
      <c r="AK1886" s="16">
        <f t="shared" si="3628"/>
        <v>280.00000000000006</v>
      </c>
      <c r="AL1886" s="16">
        <f t="shared" si="3629"/>
        <v>318.69999999999993</v>
      </c>
      <c r="AM1886" s="16">
        <f t="shared" si="3630"/>
        <v>318.69999999999993</v>
      </c>
      <c r="AN1886" s="16"/>
      <c r="AO1886" s="16">
        <f t="shared" si="3631"/>
        <v>280.00000000000006</v>
      </c>
      <c r="AP1886" s="16"/>
      <c r="AQ1886" s="16"/>
      <c r="AR1886" s="16"/>
      <c r="AS1886" s="16"/>
      <c r="AT1886" s="16"/>
      <c r="AU1886" s="16"/>
      <c r="AV1886" s="16"/>
      <c r="AW1886" s="16"/>
      <c r="AX1886" s="16"/>
      <c r="AY1886" s="16"/>
      <c r="AZ1886" s="16"/>
      <c r="BA1886" s="16"/>
      <c r="BB1886" s="16"/>
      <c r="BC1886" s="16"/>
      <c r="BD1886" s="16"/>
      <c r="BE1886" s="16"/>
      <c r="BF1886" s="16">
        <f t="shared" si="3734"/>
        <v>280.00000000000006</v>
      </c>
      <c r="BG1886" s="16">
        <f t="shared" si="3735"/>
        <v>318.69999999999993</v>
      </c>
      <c r="BH1886" s="16">
        <f t="shared" si="3736"/>
        <v>318.69999999999993</v>
      </c>
      <c r="BI1886" s="16"/>
      <c r="BJ1886" s="16">
        <f t="shared" si="3698"/>
        <v>280.00000000000006</v>
      </c>
      <c r="BK1886" s="16"/>
    </row>
    <row r="1887" spans="1:63" x14ac:dyDescent="0.25">
      <c r="A1887" s="10" t="s">
        <v>442</v>
      </c>
      <c r="B1887" s="10" t="s">
        <v>121</v>
      </c>
      <c r="C1887" s="10" t="s">
        <v>377</v>
      </c>
      <c r="D1887" s="10" t="s">
        <v>379</v>
      </c>
      <c r="E1887" s="22" t="s">
        <v>53</v>
      </c>
      <c r="F1887" s="11" t="s">
        <v>24</v>
      </c>
      <c r="G1887" s="16">
        <f>G1888</f>
        <v>0</v>
      </c>
      <c r="H1887" s="16">
        <f t="shared" si="3677"/>
        <v>153.6</v>
      </c>
      <c r="I1887" s="16">
        <f>I1888</f>
        <v>153.6</v>
      </c>
      <c r="J1887" s="16">
        <f>J1888</f>
        <v>0</v>
      </c>
      <c r="K1887" s="16">
        <f t="shared" si="3678"/>
        <v>153.6</v>
      </c>
      <c r="L1887" s="16">
        <f t="shared" ref="L1887:P1888" si="3747">L1888</f>
        <v>153.6</v>
      </c>
      <c r="M1887" s="16">
        <f t="shared" si="3747"/>
        <v>153.6</v>
      </c>
      <c r="N1887" s="16">
        <f t="shared" si="3747"/>
        <v>0</v>
      </c>
      <c r="O1887" s="16">
        <f t="shared" si="3747"/>
        <v>0</v>
      </c>
      <c r="P1887" s="16">
        <f t="shared" si="3747"/>
        <v>0</v>
      </c>
      <c r="Q1887" s="16">
        <f t="shared" si="3715"/>
        <v>153.6</v>
      </c>
      <c r="R1887" s="16">
        <f t="shared" si="3716"/>
        <v>153.6</v>
      </c>
      <c r="S1887" s="16">
        <f t="shared" si="3717"/>
        <v>153.6</v>
      </c>
      <c r="T1887" s="16">
        <f t="shared" si="3718"/>
        <v>153.6</v>
      </c>
      <c r="U1887" s="16">
        <f t="shared" si="3719"/>
        <v>153.6</v>
      </c>
      <c r="V1887" s="16">
        <f t="shared" ref="V1887:Z1888" si="3748">V1888</f>
        <v>0</v>
      </c>
      <c r="W1887" s="16">
        <f t="shared" si="3748"/>
        <v>0</v>
      </c>
      <c r="X1887" s="16">
        <f t="shared" si="3748"/>
        <v>0</v>
      </c>
      <c r="Y1887" s="16">
        <f t="shared" si="3748"/>
        <v>0</v>
      </c>
      <c r="Z1887" s="16">
        <f t="shared" si="3748"/>
        <v>0</v>
      </c>
      <c r="AA1887" s="16">
        <f t="shared" si="3638"/>
        <v>153.6</v>
      </c>
      <c r="AB1887" s="16">
        <f t="shared" si="3639"/>
        <v>153.6</v>
      </c>
      <c r="AC1887" s="16">
        <f t="shared" si="3640"/>
        <v>153.6</v>
      </c>
      <c r="AD1887" s="16">
        <f t="shared" ref="AD1887:BK1888" si="3749">AD1888</f>
        <v>0</v>
      </c>
      <c r="AE1887" s="16">
        <f t="shared" si="3749"/>
        <v>0</v>
      </c>
      <c r="AF1887" s="16">
        <f t="shared" si="3749"/>
        <v>0</v>
      </c>
      <c r="AG1887" s="16">
        <f t="shared" si="3749"/>
        <v>0</v>
      </c>
      <c r="AH1887" s="16">
        <f t="shared" si="3749"/>
        <v>0</v>
      </c>
      <c r="AI1887" s="16">
        <f t="shared" si="3749"/>
        <v>0</v>
      </c>
      <c r="AJ1887" s="16">
        <f t="shared" si="3749"/>
        <v>0</v>
      </c>
      <c r="AK1887" s="16">
        <f t="shared" si="3628"/>
        <v>153.6</v>
      </c>
      <c r="AL1887" s="16">
        <f t="shared" si="3629"/>
        <v>153.6</v>
      </c>
      <c r="AM1887" s="16">
        <f t="shared" si="3630"/>
        <v>153.6</v>
      </c>
      <c r="AN1887" s="16">
        <f t="shared" si="3749"/>
        <v>0</v>
      </c>
      <c r="AO1887" s="16">
        <f t="shared" si="3631"/>
        <v>153.6</v>
      </c>
      <c r="AP1887" s="16">
        <f t="shared" si="3749"/>
        <v>0</v>
      </c>
      <c r="AQ1887" s="16">
        <f t="shared" si="3749"/>
        <v>0</v>
      </c>
      <c r="AR1887" s="16">
        <f t="shared" si="3749"/>
        <v>0</v>
      </c>
      <c r="AS1887" s="16">
        <f t="shared" si="3749"/>
        <v>0</v>
      </c>
      <c r="AT1887" s="16">
        <f t="shared" si="3749"/>
        <v>0</v>
      </c>
      <c r="AU1887" s="16">
        <f t="shared" si="3749"/>
        <v>0</v>
      </c>
      <c r="AV1887" s="16">
        <f t="shared" si="3749"/>
        <v>0</v>
      </c>
      <c r="AW1887" s="16">
        <f t="shared" si="3749"/>
        <v>0</v>
      </c>
      <c r="AX1887" s="16">
        <f t="shared" si="3749"/>
        <v>0</v>
      </c>
      <c r="AY1887" s="16">
        <f t="shared" si="3749"/>
        <v>0</v>
      </c>
      <c r="AZ1887" s="16">
        <f t="shared" si="3749"/>
        <v>0</v>
      </c>
      <c r="BA1887" s="16">
        <f t="shared" si="3749"/>
        <v>0</v>
      </c>
      <c r="BB1887" s="16">
        <f t="shared" si="3749"/>
        <v>0</v>
      </c>
      <c r="BC1887" s="16">
        <f t="shared" si="3749"/>
        <v>0</v>
      </c>
      <c r="BD1887" s="16">
        <f t="shared" si="3749"/>
        <v>0</v>
      </c>
      <c r="BE1887" s="16">
        <f t="shared" si="3749"/>
        <v>0</v>
      </c>
      <c r="BF1887" s="16">
        <f t="shared" si="3734"/>
        <v>153.6</v>
      </c>
      <c r="BG1887" s="16">
        <f t="shared" si="3735"/>
        <v>153.6</v>
      </c>
      <c r="BH1887" s="16">
        <f t="shared" si="3736"/>
        <v>153.6</v>
      </c>
      <c r="BI1887" s="16">
        <f t="shared" si="3749"/>
        <v>0</v>
      </c>
      <c r="BJ1887" s="16">
        <f t="shared" si="3698"/>
        <v>153.6</v>
      </c>
      <c r="BK1887" s="16">
        <f t="shared" si="3749"/>
        <v>0</v>
      </c>
    </row>
    <row r="1888" spans="1:63" ht="31.5" x14ac:dyDescent="0.25">
      <c r="A1888" s="10" t="s">
        <v>442</v>
      </c>
      <c r="B1888" s="10" t="s">
        <v>121</v>
      </c>
      <c r="C1888" s="10" t="s">
        <v>377</v>
      </c>
      <c r="D1888" s="10" t="s">
        <v>379</v>
      </c>
      <c r="E1888" s="22" t="s">
        <v>54</v>
      </c>
      <c r="F1888" s="11" t="s">
        <v>25</v>
      </c>
      <c r="G1888" s="16">
        <f>G1889</f>
        <v>0</v>
      </c>
      <c r="H1888" s="16">
        <f t="shared" si="3677"/>
        <v>153.6</v>
      </c>
      <c r="I1888" s="16">
        <f>I1889</f>
        <v>153.6</v>
      </c>
      <c r="J1888" s="16">
        <f>J1889</f>
        <v>0</v>
      </c>
      <c r="K1888" s="16">
        <f t="shared" si="3678"/>
        <v>153.6</v>
      </c>
      <c r="L1888" s="16">
        <f t="shared" si="3747"/>
        <v>153.6</v>
      </c>
      <c r="M1888" s="16">
        <f t="shared" si="3747"/>
        <v>153.6</v>
      </c>
      <c r="N1888" s="16">
        <f t="shared" si="3747"/>
        <v>0</v>
      </c>
      <c r="O1888" s="16">
        <f t="shared" si="3747"/>
        <v>0</v>
      </c>
      <c r="P1888" s="16">
        <f t="shared" si="3747"/>
        <v>0</v>
      </c>
      <c r="Q1888" s="16">
        <f t="shared" si="3715"/>
        <v>153.6</v>
      </c>
      <c r="R1888" s="16">
        <f t="shared" si="3716"/>
        <v>153.6</v>
      </c>
      <c r="S1888" s="16">
        <f t="shared" si="3717"/>
        <v>153.6</v>
      </c>
      <c r="T1888" s="16">
        <f t="shared" si="3718"/>
        <v>153.6</v>
      </c>
      <c r="U1888" s="16">
        <f t="shared" si="3719"/>
        <v>153.6</v>
      </c>
      <c r="V1888" s="16">
        <f t="shared" si="3748"/>
        <v>0</v>
      </c>
      <c r="W1888" s="16">
        <f t="shared" si="3748"/>
        <v>0</v>
      </c>
      <c r="X1888" s="16">
        <f t="shared" si="3748"/>
        <v>0</v>
      </c>
      <c r="Y1888" s="16">
        <f t="shared" si="3748"/>
        <v>0</v>
      </c>
      <c r="Z1888" s="16">
        <f t="shared" si="3748"/>
        <v>0</v>
      </c>
      <c r="AA1888" s="16">
        <f t="shared" si="3638"/>
        <v>153.6</v>
      </c>
      <c r="AB1888" s="16">
        <f t="shared" si="3639"/>
        <v>153.6</v>
      </c>
      <c r="AC1888" s="16">
        <f t="shared" si="3640"/>
        <v>153.6</v>
      </c>
      <c r="AD1888" s="16">
        <f t="shared" si="3749"/>
        <v>0</v>
      </c>
      <c r="AE1888" s="16">
        <f t="shared" si="3749"/>
        <v>0</v>
      </c>
      <c r="AF1888" s="16">
        <f t="shared" si="3749"/>
        <v>0</v>
      </c>
      <c r="AG1888" s="16">
        <f t="shared" si="3749"/>
        <v>0</v>
      </c>
      <c r="AH1888" s="16">
        <f t="shared" si="3749"/>
        <v>0</v>
      </c>
      <c r="AI1888" s="16">
        <f t="shared" si="3749"/>
        <v>0</v>
      </c>
      <c r="AJ1888" s="16">
        <f t="shared" si="3749"/>
        <v>0</v>
      </c>
      <c r="AK1888" s="16">
        <f t="shared" ref="AK1888:AK1951" si="3750">AA1888+AD1888+AE1888+AF1888</f>
        <v>153.6</v>
      </c>
      <c r="AL1888" s="16">
        <f t="shared" ref="AL1888:AL1951" si="3751">AB1888+AG1888+AH1888</f>
        <v>153.6</v>
      </c>
      <c r="AM1888" s="16">
        <f t="shared" ref="AM1888:AM1951" si="3752">AC1888+AI1888+AJ1888</f>
        <v>153.6</v>
      </c>
      <c r="AN1888" s="16">
        <f t="shared" si="3749"/>
        <v>0</v>
      </c>
      <c r="AO1888" s="16">
        <f t="shared" ref="AO1888:AO1951" si="3753">AK1888+AN1888</f>
        <v>153.6</v>
      </c>
      <c r="AP1888" s="16">
        <f t="shared" si="3749"/>
        <v>0</v>
      </c>
      <c r="AQ1888" s="16">
        <f t="shared" si="3749"/>
        <v>0</v>
      </c>
      <c r="AR1888" s="16">
        <f t="shared" si="3749"/>
        <v>0</v>
      </c>
      <c r="AS1888" s="16">
        <f t="shared" si="3749"/>
        <v>0</v>
      </c>
      <c r="AT1888" s="16">
        <f t="shared" si="3749"/>
        <v>0</v>
      </c>
      <c r="AU1888" s="16">
        <f t="shared" si="3749"/>
        <v>0</v>
      </c>
      <c r="AV1888" s="16">
        <f t="shared" si="3749"/>
        <v>0</v>
      </c>
      <c r="AW1888" s="16">
        <f t="shared" si="3749"/>
        <v>0</v>
      </c>
      <c r="AX1888" s="16">
        <f t="shared" si="3749"/>
        <v>0</v>
      </c>
      <c r="AY1888" s="16">
        <f t="shared" si="3749"/>
        <v>0</v>
      </c>
      <c r="AZ1888" s="16">
        <f t="shared" si="3749"/>
        <v>0</v>
      </c>
      <c r="BA1888" s="16">
        <f t="shared" si="3749"/>
        <v>0</v>
      </c>
      <c r="BB1888" s="16">
        <f t="shared" si="3749"/>
        <v>0</v>
      </c>
      <c r="BC1888" s="16">
        <f t="shared" si="3749"/>
        <v>0</v>
      </c>
      <c r="BD1888" s="16">
        <f t="shared" si="3749"/>
        <v>0</v>
      </c>
      <c r="BE1888" s="16">
        <f t="shared" si="3749"/>
        <v>0</v>
      </c>
      <c r="BF1888" s="16">
        <f t="shared" si="3734"/>
        <v>153.6</v>
      </c>
      <c r="BG1888" s="16">
        <f t="shared" si="3735"/>
        <v>153.6</v>
      </c>
      <c r="BH1888" s="16">
        <f t="shared" si="3736"/>
        <v>153.6</v>
      </c>
      <c r="BI1888" s="16">
        <f t="shared" si="3749"/>
        <v>0</v>
      </c>
      <c r="BJ1888" s="16">
        <f t="shared" si="3698"/>
        <v>153.6</v>
      </c>
      <c r="BK1888" s="16">
        <f t="shared" si="3749"/>
        <v>0</v>
      </c>
    </row>
    <row r="1889" spans="1:64" ht="31.5" x14ac:dyDescent="0.25">
      <c r="A1889" s="10" t="s">
        <v>442</v>
      </c>
      <c r="B1889" s="10" t="s">
        <v>121</v>
      </c>
      <c r="C1889" s="10" t="s">
        <v>377</v>
      </c>
      <c r="D1889" s="10" t="s">
        <v>379</v>
      </c>
      <c r="E1889" s="22" t="s">
        <v>55</v>
      </c>
      <c r="F1889" s="11" t="s">
        <v>26</v>
      </c>
      <c r="G1889" s="16">
        <v>0</v>
      </c>
      <c r="H1889" s="16">
        <f t="shared" si="3677"/>
        <v>153.6</v>
      </c>
      <c r="I1889" s="16">
        <v>153.6</v>
      </c>
      <c r="J1889" s="16">
        <v>0</v>
      </c>
      <c r="K1889" s="16">
        <f t="shared" si="3678"/>
        <v>153.6</v>
      </c>
      <c r="L1889" s="16">
        <v>153.6</v>
      </c>
      <c r="M1889" s="16">
        <v>153.6</v>
      </c>
      <c r="N1889" s="16"/>
      <c r="O1889" s="16"/>
      <c r="P1889" s="16"/>
      <c r="Q1889" s="16">
        <f t="shared" si="3715"/>
        <v>153.6</v>
      </c>
      <c r="R1889" s="16">
        <f t="shared" si="3716"/>
        <v>153.6</v>
      </c>
      <c r="S1889" s="16">
        <f t="shared" si="3717"/>
        <v>153.6</v>
      </c>
      <c r="T1889" s="16">
        <f t="shared" si="3718"/>
        <v>153.6</v>
      </c>
      <c r="U1889" s="16">
        <f t="shared" si="3719"/>
        <v>153.6</v>
      </c>
      <c r="V1889" s="16"/>
      <c r="W1889" s="16"/>
      <c r="X1889" s="16"/>
      <c r="Y1889" s="16"/>
      <c r="Z1889" s="16"/>
      <c r="AA1889" s="16">
        <f t="shared" si="3638"/>
        <v>153.6</v>
      </c>
      <c r="AB1889" s="16">
        <f t="shared" si="3639"/>
        <v>153.6</v>
      </c>
      <c r="AC1889" s="16">
        <f t="shared" si="3640"/>
        <v>153.6</v>
      </c>
      <c r="AD1889" s="16"/>
      <c r="AE1889" s="16"/>
      <c r="AF1889" s="16"/>
      <c r="AG1889" s="16"/>
      <c r="AH1889" s="16"/>
      <c r="AI1889" s="16"/>
      <c r="AJ1889" s="16"/>
      <c r="AK1889" s="16">
        <f t="shared" si="3750"/>
        <v>153.6</v>
      </c>
      <c r="AL1889" s="16">
        <f t="shared" si="3751"/>
        <v>153.6</v>
      </c>
      <c r="AM1889" s="16">
        <f t="shared" si="3752"/>
        <v>153.6</v>
      </c>
      <c r="AN1889" s="16"/>
      <c r="AO1889" s="16">
        <f t="shared" si="3753"/>
        <v>153.6</v>
      </c>
      <c r="AP1889" s="16"/>
      <c r="AQ1889" s="16"/>
      <c r="AR1889" s="16"/>
      <c r="AS1889" s="16"/>
      <c r="AT1889" s="16"/>
      <c r="AU1889" s="16"/>
      <c r="AV1889" s="16"/>
      <c r="AW1889" s="16"/>
      <c r="AX1889" s="16"/>
      <c r="AY1889" s="16"/>
      <c r="AZ1889" s="16"/>
      <c r="BA1889" s="16"/>
      <c r="BB1889" s="16"/>
      <c r="BC1889" s="16"/>
      <c r="BD1889" s="16"/>
      <c r="BE1889" s="16"/>
      <c r="BF1889" s="16">
        <f t="shared" si="3734"/>
        <v>153.6</v>
      </c>
      <c r="BG1889" s="16">
        <f t="shared" si="3735"/>
        <v>153.6</v>
      </c>
      <c r="BH1889" s="16">
        <f t="shared" si="3736"/>
        <v>153.6</v>
      </c>
      <c r="BI1889" s="16"/>
      <c r="BJ1889" s="16">
        <f t="shared" si="3698"/>
        <v>153.6</v>
      </c>
      <c r="BK1889" s="16"/>
    </row>
    <row r="1890" spans="1:64" ht="63" hidden="1" x14ac:dyDescent="0.25">
      <c r="A1890" s="10" t="s">
        <v>442</v>
      </c>
      <c r="B1890" s="10" t="s">
        <v>121</v>
      </c>
      <c r="C1890" s="10" t="s">
        <v>377</v>
      </c>
      <c r="D1890" s="10" t="s">
        <v>992</v>
      </c>
      <c r="E1890" s="22"/>
      <c r="F1890" s="11" t="s">
        <v>1076</v>
      </c>
      <c r="G1890" s="16">
        <f>G1891+G1894</f>
        <v>0</v>
      </c>
      <c r="H1890" s="16">
        <f t="shared" si="3677"/>
        <v>512</v>
      </c>
      <c r="I1890" s="16">
        <f>I1891+I1894</f>
        <v>512</v>
      </c>
      <c r="J1890" s="16">
        <f>J1891+J1894</f>
        <v>0</v>
      </c>
      <c r="K1890" s="16">
        <f t="shared" si="3678"/>
        <v>512</v>
      </c>
      <c r="L1890" s="16">
        <f>L1891+L1894</f>
        <v>512</v>
      </c>
      <c r="M1890" s="16">
        <f>M1891+M1894</f>
        <v>512</v>
      </c>
      <c r="N1890" s="16">
        <f>N1891+N1894</f>
        <v>-512</v>
      </c>
      <c r="O1890" s="16">
        <f>O1891+O1894</f>
        <v>-512</v>
      </c>
      <c r="P1890" s="16">
        <f>P1891+P1894</f>
        <v>-512</v>
      </c>
      <c r="Q1890" s="16">
        <f t="shared" si="3715"/>
        <v>0</v>
      </c>
      <c r="R1890" s="16">
        <f t="shared" si="3716"/>
        <v>0</v>
      </c>
      <c r="S1890" s="16">
        <f t="shared" si="3717"/>
        <v>0</v>
      </c>
      <c r="T1890" s="16">
        <f t="shared" si="3718"/>
        <v>0</v>
      </c>
      <c r="U1890" s="16">
        <f t="shared" si="3719"/>
        <v>0</v>
      </c>
      <c r="V1890" s="16">
        <f>V1891+V1894</f>
        <v>0</v>
      </c>
      <c r="W1890" s="16">
        <f>W1891+W1894</f>
        <v>0</v>
      </c>
      <c r="X1890" s="16">
        <f>X1891+X1894</f>
        <v>0</v>
      </c>
      <c r="Y1890" s="16">
        <f>Y1891+Y1894</f>
        <v>0</v>
      </c>
      <c r="Z1890" s="16">
        <f>Z1891+Z1894</f>
        <v>0</v>
      </c>
      <c r="AA1890" s="16">
        <f t="shared" si="3638"/>
        <v>0</v>
      </c>
      <c r="AB1890" s="16">
        <f t="shared" si="3639"/>
        <v>0</v>
      </c>
      <c r="AC1890" s="16">
        <f t="shared" si="3640"/>
        <v>0</v>
      </c>
      <c r="AD1890" s="16">
        <f t="shared" ref="AD1890:AJ1890" si="3754">AD1891+AD1894</f>
        <v>0</v>
      </c>
      <c r="AE1890" s="16">
        <f t="shared" si="3754"/>
        <v>0</v>
      </c>
      <c r="AF1890" s="16">
        <f t="shared" si="3754"/>
        <v>0</v>
      </c>
      <c r="AG1890" s="16">
        <f t="shared" si="3754"/>
        <v>0</v>
      </c>
      <c r="AH1890" s="16">
        <f t="shared" si="3754"/>
        <v>0</v>
      </c>
      <c r="AI1890" s="16">
        <f t="shared" si="3754"/>
        <v>0</v>
      </c>
      <c r="AJ1890" s="16">
        <f t="shared" si="3754"/>
        <v>0</v>
      </c>
      <c r="AK1890" s="16">
        <f t="shared" si="3750"/>
        <v>0</v>
      </c>
      <c r="AL1890" s="16">
        <f t="shared" si="3751"/>
        <v>0</v>
      </c>
      <c r="AM1890" s="16">
        <f t="shared" si="3752"/>
        <v>0</v>
      </c>
      <c r="AN1890" s="16">
        <f>AN1891+AN1894</f>
        <v>0</v>
      </c>
      <c r="AO1890" s="16">
        <f t="shared" si="3753"/>
        <v>0</v>
      </c>
      <c r="AP1890" s="16">
        <f t="shared" ref="AP1890:BK1890" si="3755">AP1891+AP1894</f>
        <v>0</v>
      </c>
      <c r="AQ1890" s="16">
        <f t="shared" si="3755"/>
        <v>0</v>
      </c>
      <c r="AR1890" s="16">
        <f t="shared" si="3755"/>
        <v>0</v>
      </c>
      <c r="AS1890" s="16">
        <f>AS1891+AS1894</f>
        <v>0</v>
      </c>
      <c r="AT1890" s="16">
        <f>AT1891+AT1894</f>
        <v>0</v>
      </c>
      <c r="AU1890" s="16">
        <f t="shared" si="3755"/>
        <v>0</v>
      </c>
      <c r="AV1890" s="16">
        <f t="shared" si="3755"/>
        <v>0</v>
      </c>
      <c r="AW1890" s="16">
        <f t="shared" si="3755"/>
        <v>0</v>
      </c>
      <c r="AX1890" s="16">
        <f t="shared" si="3755"/>
        <v>0</v>
      </c>
      <c r="AY1890" s="16">
        <f t="shared" si="3755"/>
        <v>0</v>
      </c>
      <c r="AZ1890" s="16">
        <f t="shared" si="3755"/>
        <v>0</v>
      </c>
      <c r="BA1890" s="16">
        <f>BA1891+BA1894</f>
        <v>0</v>
      </c>
      <c r="BB1890" s="16">
        <f>BB1891+BB1894</f>
        <v>0</v>
      </c>
      <c r="BC1890" s="16">
        <f t="shared" si="3755"/>
        <v>0</v>
      </c>
      <c r="BD1890" s="16">
        <f>BD1891+BD1894</f>
        <v>0</v>
      </c>
      <c r="BE1890" s="16">
        <f>BE1891+BE1894</f>
        <v>0</v>
      </c>
      <c r="BF1890" s="16">
        <f t="shared" si="3734"/>
        <v>0</v>
      </c>
      <c r="BG1890" s="16">
        <f t="shared" si="3735"/>
        <v>0</v>
      </c>
      <c r="BH1890" s="16">
        <f t="shared" si="3736"/>
        <v>0</v>
      </c>
      <c r="BI1890" s="16">
        <f t="shared" ref="BI1890" si="3756">BI1891+BI1894</f>
        <v>0</v>
      </c>
      <c r="BJ1890" s="16"/>
      <c r="BK1890" s="16">
        <f t="shared" si="3755"/>
        <v>0</v>
      </c>
      <c r="BL1890" s="46">
        <v>0</v>
      </c>
    </row>
    <row r="1891" spans="1:64" ht="47.25" hidden="1" x14ac:dyDescent="0.25">
      <c r="A1891" s="10" t="s">
        <v>442</v>
      </c>
      <c r="B1891" s="10" t="s">
        <v>121</v>
      </c>
      <c r="C1891" s="10" t="s">
        <v>377</v>
      </c>
      <c r="D1891" s="10" t="s">
        <v>992</v>
      </c>
      <c r="E1891" s="22" t="s">
        <v>50</v>
      </c>
      <c r="F1891" s="11" t="s">
        <v>21</v>
      </c>
      <c r="G1891" s="16">
        <f>G1892</f>
        <v>0</v>
      </c>
      <c r="H1891" s="16">
        <f t="shared" si="3677"/>
        <v>312</v>
      </c>
      <c r="I1891" s="16">
        <f>I1892</f>
        <v>312</v>
      </c>
      <c r="J1891" s="16">
        <f>J1892</f>
        <v>0</v>
      </c>
      <c r="K1891" s="16">
        <f t="shared" si="3678"/>
        <v>312</v>
      </c>
      <c r="L1891" s="16">
        <f t="shared" ref="L1891:P1892" si="3757">L1892</f>
        <v>312</v>
      </c>
      <c r="M1891" s="16">
        <f t="shared" si="3757"/>
        <v>312</v>
      </c>
      <c r="N1891" s="16">
        <f t="shared" si="3757"/>
        <v>-312</v>
      </c>
      <c r="O1891" s="16">
        <f t="shared" si="3757"/>
        <v>-312</v>
      </c>
      <c r="P1891" s="16">
        <f t="shared" si="3757"/>
        <v>-312</v>
      </c>
      <c r="Q1891" s="16">
        <f t="shared" si="3715"/>
        <v>0</v>
      </c>
      <c r="R1891" s="16">
        <f t="shared" si="3716"/>
        <v>0</v>
      </c>
      <c r="S1891" s="16">
        <f t="shared" si="3717"/>
        <v>0</v>
      </c>
      <c r="T1891" s="16">
        <f t="shared" si="3718"/>
        <v>0</v>
      </c>
      <c r="U1891" s="16">
        <f t="shared" si="3719"/>
        <v>0</v>
      </c>
      <c r="V1891" s="16">
        <f t="shared" ref="V1891:Z1892" si="3758">V1892</f>
        <v>0</v>
      </c>
      <c r="W1891" s="16">
        <f t="shared" si="3758"/>
        <v>0</v>
      </c>
      <c r="X1891" s="16">
        <f t="shared" si="3758"/>
        <v>0</v>
      </c>
      <c r="Y1891" s="16">
        <f t="shared" si="3758"/>
        <v>0</v>
      </c>
      <c r="Z1891" s="16">
        <f t="shared" si="3758"/>
        <v>0</v>
      </c>
      <c r="AA1891" s="16">
        <f t="shared" ref="AA1891:AA1955" si="3759">R1891+V1891+W1891+X1891</f>
        <v>0</v>
      </c>
      <c r="AB1891" s="16">
        <f t="shared" ref="AB1891:AB1955" si="3760">T1891+Y1891</f>
        <v>0</v>
      </c>
      <c r="AC1891" s="16">
        <f t="shared" ref="AC1891:AC1955" si="3761">U1891+Z1891</f>
        <v>0</v>
      </c>
      <c r="AD1891" s="16">
        <f t="shared" ref="AD1891:BK1892" si="3762">AD1892</f>
        <v>0</v>
      </c>
      <c r="AE1891" s="16">
        <f t="shared" si="3762"/>
        <v>0</v>
      </c>
      <c r="AF1891" s="16">
        <f t="shared" si="3762"/>
        <v>0</v>
      </c>
      <c r="AG1891" s="16">
        <f t="shared" si="3762"/>
        <v>0</v>
      </c>
      <c r="AH1891" s="16">
        <f t="shared" si="3762"/>
        <v>0</v>
      </c>
      <c r="AI1891" s="16">
        <f t="shared" si="3762"/>
        <v>0</v>
      </c>
      <c r="AJ1891" s="16">
        <f t="shared" si="3762"/>
        <v>0</v>
      </c>
      <c r="AK1891" s="16">
        <f t="shared" si="3750"/>
        <v>0</v>
      </c>
      <c r="AL1891" s="16">
        <f t="shared" si="3751"/>
        <v>0</v>
      </c>
      <c r="AM1891" s="16">
        <f t="shared" si="3752"/>
        <v>0</v>
      </c>
      <c r="AN1891" s="16">
        <f t="shared" si="3762"/>
        <v>0</v>
      </c>
      <c r="AO1891" s="16">
        <f t="shared" si="3753"/>
        <v>0</v>
      </c>
      <c r="AP1891" s="16">
        <f t="shared" si="3762"/>
        <v>0</v>
      </c>
      <c r="AQ1891" s="16">
        <f t="shared" si="3762"/>
        <v>0</v>
      </c>
      <c r="AR1891" s="16">
        <f t="shared" si="3762"/>
        <v>0</v>
      </c>
      <c r="AS1891" s="16">
        <f t="shared" si="3762"/>
        <v>0</v>
      </c>
      <c r="AT1891" s="16">
        <f t="shared" si="3762"/>
        <v>0</v>
      </c>
      <c r="AU1891" s="16">
        <f t="shared" si="3762"/>
        <v>0</v>
      </c>
      <c r="AV1891" s="16">
        <f t="shared" si="3762"/>
        <v>0</v>
      </c>
      <c r="AW1891" s="16">
        <f t="shared" si="3762"/>
        <v>0</v>
      </c>
      <c r="AX1891" s="16">
        <f t="shared" si="3762"/>
        <v>0</v>
      </c>
      <c r="AY1891" s="16">
        <f t="shared" si="3762"/>
        <v>0</v>
      </c>
      <c r="AZ1891" s="16">
        <f t="shared" si="3762"/>
        <v>0</v>
      </c>
      <c r="BA1891" s="16">
        <f t="shared" si="3762"/>
        <v>0</v>
      </c>
      <c r="BB1891" s="16">
        <f t="shared" si="3762"/>
        <v>0</v>
      </c>
      <c r="BC1891" s="16">
        <f t="shared" si="3762"/>
        <v>0</v>
      </c>
      <c r="BD1891" s="16">
        <f t="shared" si="3762"/>
        <v>0</v>
      </c>
      <c r="BE1891" s="16">
        <f t="shared" si="3762"/>
        <v>0</v>
      </c>
      <c r="BF1891" s="16">
        <f t="shared" si="3734"/>
        <v>0</v>
      </c>
      <c r="BG1891" s="16">
        <f t="shared" si="3735"/>
        <v>0</v>
      </c>
      <c r="BH1891" s="16">
        <f t="shared" si="3736"/>
        <v>0</v>
      </c>
      <c r="BI1891" s="16">
        <f t="shared" si="3762"/>
        <v>0</v>
      </c>
      <c r="BJ1891" s="16"/>
      <c r="BK1891" s="16">
        <f t="shared" si="3762"/>
        <v>0</v>
      </c>
      <c r="BL1891" s="46">
        <v>0</v>
      </c>
    </row>
    <row r="1892" spans="1:64" ht="47.25" hidden="1" x14ac:dyDescent="0.25">
      <c r="A1892" s="10" t="s">
        <v>442</v>
      </c>
      <c r="B1892" s="10" t="s">
        <v>121</v>
      </c>
      <c r="C1892" s="10" t="s">
        <v>377</v>
      </c>
      <c r="D1892" s="10" t="s">
        <v>992</v>
      </c>
      <c r="E1892" s="22" t="s">
        <v>51</v>
      </c>
      <c r="F1892" s="11" t="s">
        <v>22</v>
      </c>
      <c r="G1892" s="16">
        <f>G1893</f>
        <v>0</v>
      </c>
      <c r="H1892" s="16">
        <f t="shared" si="3677"/>
        <v>312</v>
      </c>
      <c r="I1892" s="16">
        <f>I1893</f>
        <v>312</v>
      </c>
      <c r="J1892" s="16">
        <f>J1893</f>
        <v>0</v>
      </c>
      <c r="K1892" s="16">
        <f t="shared" si="3678"/>
        <v>312</v>
      </c>
      <c r="L1892" s="16">
        <f t="shared" si="3757"/>
        <v>312</v>
      </c>
      <c r="M1892" s="16">
        <f t="shared" si="3757"/>
        <v>312</v>
      </c>
      <c r="N1892" s="16">
        <f t="shared" si="3757"/>
        <v>-312</v>
      </c>
      <c r="O1892" s="16">
        <f t="shared" si="3757"/>
        <v>-312</v>
      </c>
      <c r="P1892" s="16">
        <f t="shared" si="3757"/>
        <v>-312</v>
      </c>
      <c r="Q1892" s="16">
        <f t="shared" si="3715"/>
        <v>0</v>
      </c>
      <c r="R1892" s="16">
        <f t="shared" si="3716"/>
        <v>0</v>
      </c>
      <c r="S1892" s="16">
        <f t="shared" si="3717"/>
        <v>0</v>
      </c>
      <c r="T1892" s="16">
        <f t="shared" si="3718"/>
        <v>0</v>
      </c>
      <c r="U1892" s="16">
        <f t="shared" si="3719"/>
        <v>0</v>
      </c>
      <c r="V1892" s="16">
        <f t="shared" si="3758"/>
        <v>0</v>
      </c>
      <c r="W1892" s="16">
        <f t="shared" si="3758"/>
        <v>0</v>
      </c>
      <c r="X1892" s="16">
        <f t="shared" si="3758"/>
        <v>0</v>
      </c>
      <c r="Y1892" s="16">
        <f t="shared" si="3758"/>
        <v>0</v>
      </c>
      <c r="Z1892" s="16">
        <f t="shared" si="3758"/>
        <v>0</v>
      </c>
      <c r="AA1892" s="16">
        <f t="shared" si="3759"/>
        <v>0</v>
      </c>
      <c r="AB1892" s="16">
        <f t="shared" si="3760"/>
        <v>0</v>
      </c>
      <c r="AC1892" s="16">
        <f t="shared" si="3761"/>
        <v>0</v>
      </c>
      <c r="AD1892" s="16">
        <f t="shared" si="3762"/>
        <v>0</v>
      </c>
      <c r="AE1892" s="16">
        <f t="shared" si="3762"/>
        <v>0</v>
      </c>
      <c r="AF1892" s="16">
        <f t="shared" si="3762"/>
        <v>0</v>
      </c>
      <c r="AG1892" s="16">
        <f t="shared" si="3762"/>
        <v>0</v>
      </c>
      <c r="AH1892" s="16">
        <f t="shared" si="3762"/>
        <v>0</v>
      </c>
      <c r="AI1892" s="16">
        <f t="shared" si="3762"/>
        <v>0</v>
      </c>
      <c r="AJ1892" s="16">
        <f t="shared" si="3762"/>
        <v>0</v>
      </c>
      <c r="AK1892" s="16">
        <f t="shared" si="3750"/>
        <v>0</v>
      </c>
      <c r="AL1892" s="16">
        <f t="shared" si="3751"/>
        <v>0</v>
      </c>
      <c r="AM1892" s="16">
        <f t="shared" si="3752"/>
        <v>0</v>
      </c>
      <c r="AN1892" s="16">
        <f t="shared" si="3762"/>
        <v>0</v>
      </c>
      <c r="AO1892" s="16">
        <f t="shared" si="3753"/>
        <v>0</v>
      </c>
      <c r="AP1892" s="16">
        <f t="shared" si="3762"/>
        <v>0</v>
      </c>
      <c r="AQ1892" s="16">
        <f t="shared" si="3762"/>
        <v>0</v>
      </c>
      <c r="AR1892" s="16">
        <f t="shared" si="3762"/>
        <v>0</v>
      </c>
      <c r="AS1892" s="16">
        <f t="shared" si="3762"/>
        <v>0</v>
      </c>
      <c r="AT1892" s="16">
        <f t="shared" si="3762"/>
        <v>0</v>
      </c>
      <c r="AU1892" s="16">
        <f t="shared" si="3762"/>
        <v>0</v>
      </c>
      <c r="AV1892" s="16">
        <f t="shared" si="3762"/>
        <v>0</v>
      </c>
      <c r="AW1892" s="16">
        <f t="shared" si="3762"/>
        <v>0</v>
      </c>
      <c r="AX1892" s="16">
        <f t="shared" si="3762"/>
        <v>0</v>
      </c>
      <c r="AY1892" s="16">
        <f t="shared" si="3762"/>
        <v>0</v>
      </c>
      <c r="AZ1892" s="16">
        <f t="shared" si="3762"/>
        <v>0</v>
      </c>
      <c r="BA1892" s="16">
        <f t="shared" si="3762"/>
        <v>0</v>
      </c>
      <c r="BB1892" s="16">
        <f t="shared" si="3762"/>
        <v>0</v>
      </c>
      <c r="BC1892" s="16">
        <f t="shared" si="3762"/>
        <v>0</v>
      </c>
      <c r="BD1892" s="16">
        <f t="shared" si="3762"/>
        <v>0</v>
      </c>
      <c r="BE1892" s="16">
        <f t="shared" si="3762"/>
        <v>0</v>
      </c>
      <c r="BF1892" s="16">
        <f t="shared" si="3734"/>
        <v>0</v>
      </c>
      <c r="BG1892" s="16">
        <f t="shared" si="3735"/>
        <v>0</v>
      </c>
      <c r="BH1892" s="16">
        <f t="shared" si="3736"/>
        <v>0</v>
      </c>
      <c r="BI1892" s="16">
        <f t="shared" si="3762"/>
        <v>0</v>
      </c>
      <c r="BJ1892" s="16"/>
      <c r="BK1892" s="16">
        <f t="shared" si="3762"/>
        <v>0</v>
      </c>
      <c r="BL1892" s="46">
        <v>0</v>
      </c>
    </row>
    <row r="1893" spans="1:64" ht="31.5" hidden="1" x14ac:dyDescent="0.25">
      <c r="A1893" s="10" t="s">
        <v>442</v>
      </c>
      <c r="B1893" s="10" t="s">
        <v>121</v>
      </c>
      <c r="C1893" s="10" t="s">
        <v>377</v>
      </c>
      <c r="D1893" s="10" t="s">
        <v>992</v>
      </c>
      <c r="E1893" s="22" t="s">
        <v>52</v>
      </c>
      <c r="F1893" s="11" t="s">
        <v>23</v>
      </c>
      <c r="G1893" s="16">
        <v>0</v>
      </c>
      <c r="H1893" s="16">
        <f t="shared" si="3677"/>
        <v>312</v>
      </c>
      <c r="I1893" s="16">
        <v>312</v>
      </c>
      <c r="J1893" s="16">
        <v>0</v>
      </c>
      <c r="K1893" s="16">
        <f t="shared" si="3678"/>
        <v>312</v>
      </c>
      <c r="L1893" s="16">
        <v>312</v>
      </c>
      <c r="M1893" s="16">
        <v>312</v>
      </c>
      <c r="N1893" s="16">
        <v>-312</v>
      </c>
      <c r="O1893" s="16">
        <v>-312</v>
      </c>
      <c r="P1893" s="16">
        <v>-312</v>
      </c>
      <c r="Q1893" s="16">
        <f t="shared" si="3715"/>
        <v>0</v>
      </c>
      <c r="R1893" s="16">
        <f t="shared" si="3716"/>
        <v>0</v>
      </c>
      <c r="S1893" s="16">
        <f t="shared" si="3717"/>
        <v>0</v>
      </c>
      <c r="T1893" s="16">
        <f t="shared" si="3718"/>
        <v>0</v>
      </c>
      <c r="U1893" s="16">
        <f t="shared" si="3719"/>
        <v>0</v>
      </c>
      <c r="V1893" s="16"/>
      <c r="W1893" s="16"/>
      <c r="X1893" s="16"/>
      <c r="Y1893" s="16"/>
      <c r="Z1893" s="16"/>
      <c r="AA1893" s="16">
        <f t="shared" si="3759"/>
        <v>0</v>
      </c>
      <c r="AB1893" s="16">
        <f t="shared" si="3760"/>
        <v>0</v>
      </c>
      <c r="AC1893" s="16">
        <f t="shared" si="3761"/>
        <v>0</v>
      </c>
      <c r="AD1893" s="16"/>
      <c r="AE1893" s="16"/>
      <c r="AF1893" s="16"/>
      <c r="AG1893" s="16"/>
      <c r="AH1893" s="16"/>
      <c r="AI1893" s="16"/>
      <c r="AJ1893" s="16"/>
      <c r="AK1893" s="16">
        <f t="shared" si="3750"/>
        <v>0</v>
      </c>
      <c r="AL1893" s="16">
        <f t="shared" si="3751"/>
        <v>0</v>
      </c>
      <c r="AM1893" s="16">
        <f t="shared" si="3752"/>
        <v>0</v>
      </c>
      <c r="AN1893" s="16"/>
      <c r="AO1893" s="16">
        <f t="shared" si="3753"/>
        <v>0</v>
      </c>
      <c r="AP1893" s="16"/>
      <c r="AQ1893" s="16"/>
      <c r="AR1893" s="16"/>
      <c r="AS1893" s="16"/>
      <c r="AT1893" s="16"/>
      <c r="AU1893" s="16"/>
      <c r="AV1893" s="16"/>
      <c r="AW1893" s="16"/>
      <c r="AX1893" s="16"/>
      <c r="AY1893" s="16"/>
      <c r="AZ1893" s="16"/>
      <c r="BA1893" s="16"/>
      <c r="BB1893" s="16"/>
      <c r="BC1893" s="16"/>
      <c r="BD1893" s="16"/>
      <c r="BE1893" s="16"/>
      <c r="BF1893" s="16">
        <f t="shared" si="3734"/>
        <v>0</v>
      </c>
      <c r="BG1893" s="16">
        <f t="shared" si="3735"/>
        <v>0</v>
      </c>
      <c r="BH1893" s="16">
        <f t="shared" si="3736"/>
        <v>0</v>
      </c>
      <c r="BI1893" s="16"/>
      <c r="BJ1893" s="16"/>
      <c r="BK1893" s="16"/>
      <c r="BL1893" s="46">
        <v>0</v>
      </c>
    </row>
    <row r="1894" spans="1:64" ht="78.75" hidden="1" x14ac:dyDescent="0.25">
      <c r="A1894" s="10" t="s">
        <v>442</v>
      </c>
      <c r="B1894" s="10" t="s">
        <v>121</v>
      </c>
      <c r="C1894" s="10" t="s">
        <v>377</v>
      </c>
      <c r="D1894" s="10" t="s">
        <v>992</v>
      </c>
      <c r="E1894" s="22" t="s">
        <v>104</v>
      </c>
      <c r="F1894" s="11" t="s">
        <v>1077</v>
      </c>
      <c r="G1894" s="16">
        <f>G1895</f>
        <v>0</v>
      </c>
      <c r="H1894" s="16">
        <f t="shared" si="3677"/>
        <v>200</v>
      </c>
      <c r="I1894" s="16">
        <f>I1895</f>
        <v>200</v>
      </c>
      <c r="J1894" s="16">
        <f>J1895</f>
        <v>0</v>
      </c>
      <c r="K1894" s="16">
        <f t="shared" si="3678"/>
        <v>200</v>
      </c>
      <c r="L1894" s="16">
        <f>L1895</f>
        <v>200</v>
      </c>
      <c r="M1894" s="16">
        <f>M1895</f>
        <v>200</v>
      </c>
      <c r="N1894" s="16">
        <f>N1895</f>
        <v>-200</v>
      </c>
      <c r="O1894" s="16">
        <f>O1895</f>
        <v>-200</v>
      </c>
      <c r="P1894" s="16">
        <f>P1895</f>
        <v>-200</v>
      </c>
      <c r="Q1894" s="16">
        <f t="shared" si="3715"/>
        <v>0</v>
      </c>
      <c r="R1894" s="16">
        <f t="shared" si="3716"/>
        <v>0</v>
      </c>
      <c r="S1894" s="16">
        <f t="shared" si="3717"/>
        <v>0</v>
      </c>
      <c r="T1894" s="16">
        <f t="shared" si="3718"/>
        <v>0</v>
      </c>
      <c r="U1894" s="16">
        <f t="shared" si="3719"/>
        <v>0</v>
      </c>
      <c r="V1894" s="16">
        <f>V1895</f>
        <v>0</v>
      </c>
      <c r="W1894" s="16">
        <f>W1895</f>
        <v>0</v>
      </c>
      <c r="X1894" s="16">
        <f>X1895</f>
        <v>0</v>
      </c>
      <c r="Y1894" s="16">
        <f>Y1895</f>
        <v>0</v>
      </c>
      <c r="Z1894" s="16">
        <f>Z1895</f>
        <v>0</v>
      </c>
      <c r="AA1894" s="16">
        <f t="shared" si="3759"/>
        <v>0</v>
      </c>
      <c r="AB1894" s="16">
        <f t="shared" si="3760"/>
        <v>0</v>
      </c>
      <c r="AC1894" s="16">
        <f t="shared" si="3761"/>
        <v>0</v>
      </c>
      <c r="AD1894" s="16">
        <f t="shared" ref="AD1894:BK1894" si="3763">AD1895</f>
        <v>0</v>
      </c>
      <c r="AE1894" s="16">
        <f t="shared" si="3763"/>
        <v>0</v>
      </c>
      <c r="AF1894" s="16">
        <f t="shared" si="3763"/>
        <v>0</v>
      </c>
      <c r="AG1894" s="16">
        <f t="shared" si="3763"/>
        <v>0</v>
      </c>
      <c r="AH1894" s="16">
        <f t="shared" si="3763"/>
        <v>0</v>
      </c>
      <c r="AI1894" s="16">
        <f t="shared" si="3763"/>
        <v>0</v>
      </c>
      <c r="AJ1894" s="16">
        <f t="shared" si="3763"/>
        <v>0</v>
      </c>
      <c r="AK1894" s="16">
        <f t="shared" si="3750"/>
        <v>0</v>
      </c>
      <c r="AL1894" s="16">
        <f t="shared" si="3751"/>
        <v>0</v>
      </c>
      <c r="AM1894" s="16">
        <f t="shared" si="3752"/>
        <v>0</v>
      </c>
      <c r="AN1894" s="16">
        <f t="shared" si="3763"/>
        <v>0</v>
      </c>
      <c r="AO1894" s="16">
        <f t="shared" si="3753"/>
        <v>0</v>
      </c>
      <c r="AP1894" s="16">
        <f t="shared" si="3763"/>
        <v>0</v>
      </c>
      <c r="AQ1894" s="16">
        <f t="shared" si="3763"/>
        <v>0</v>
      </c>
      <c r="AR1894" s="16">
        <f t="shared" si="3763"/>
        <v>0</v>
      </c>
      <c r="AS1894" s="16">
        <f t="shared" si="3763"/>
        <v>0</v>
      </c>
      <c r="AT1894" s="16">
        <f t="shared" si="3763"/>
        <v>0</v>
      </c>
      <c r="AU1894" s="16">
        <f t="shared" si="3763"/>
        <v>0</v>
      </c>
      <c r="AV1894" s="16">
        <f t="shared" si="3763"/>
        <v>0</v>
      </c>
      <c r="AW1894" s="16">
        <f t="shared" si="3763"/>
        <v>0</v>
      </c>
      <c r="AX1894" s="16">
        <f t="shared" si="3763"/>
        <v>0</v>
      </c>
      <c r="AY1894" s="16">
        <f t="shared" si="3763"/>
        <v>0</v>
      </c>
      <c r="AZ1894" s="16">
        <f t="shared" si="3763"/>
        <v>0</v>
      </c>
      <c r="BA1894" s="16">
        <f t="shared" si="3763"/>
        <v>0</v>
      </c>
      <c r="BB1894" s="16">
        <f t="shared" si="3763"/>
        <v>0</v>
      </c>
      <c r="BC1894" s="16">
        <f t="shared" si="3763"/>
        <v>0</v>
      </c>
      <c r="BD1894" s="16">
        <f t="shared" si="3763"/>
        <v>0</v>
      </c>
      <c r="BE1894" s="16">
        <f t="shared" si="3763"/>
        <v>0</v>
      </c>
      <c r="BF1894" s="16">
        <f t="shared" si="3734"/>
        <v>0</v>
      </c>
      <c r="BG1894" s="16">
        <f t="shared" si="3735"/>
        <v>0</v>
      </c>
      <c r="BH1894" s="16">
        <f t="shared" si="3736"/>
        <v>0</v>
      </c>
      <c r="BI1894" s="16">
        <f t="shared" si="3763"/>
        <v>0</v>
      </c>
      <c r="BJ1894" s="16"/>
      <c r="BK1894" s="16">
        <f t="shared" si="3763"/>
        <v>0</v>
      </c>
      <c r="BL1894" s="46">
        <v>0</v>
      </c>
    </row>
    <row r="1895" spans="1:64" ht="63" hidden="1" x14ac:dyDescent="0.25">
      <c r="A1895" s="10" t="s">
        <v>442</v>
      </c>
      <c r="B1895" s="10" t="s">
        <v>121</v>
      </c>
      <c r="C1895" s="10" t="s">
        <v>377</v>
      </c>
      <c r="D1895" s="10" t="s">
        <v>992</v>
      </c>
      <c r="E1895" s="22" t="s">
        <v>172</v>
      </c>
      <c r="F1895" s="11" t="s">
        <v>173</v>
      </c>
      <c r="G1895" s="16">
        <v>0</v>
      </c>
      <c r="H1895" s="16">
        <f t="shared" si="3677"/>
        <v>200</v>
      </c>
      <c r="I1895" s="16">
        <v>200</v>
      </c>
      <c r="J1895" s="16">
        <v>0</v>
      </c>
      <c r="K1895" s="16">
        <f t="shared" si="3678"/>
        <v>200</v>
      </c>
      <c r="L1895" s="16">
        <v>200</v>
      </c>
      <c r="M1895" s="16">
        <v>200</v>
      </c>
      <c r="N1895" s="16">
        <v>-200</v>
      </c>
      <c r="O1895" s="16">
        <v>-200</v>
      </c>
      <c r="P1895" s="16">
        <v>-200</v>
      </c>
      <c r="Q1895" s="16">
        <f t="shared" si="3715"/>
        <v>0</v>
      </c>
      <c r="R1895" s="16">
        <f t="shared" si="3716"/>
        <v>0</v>
      </c>
      <c r="S1895" s="16">
        <f t="shared" si="3717"/>
        <v>0</v>
      </c>
      <c r="T1895" s="16">
        <f t="shared" si="3718"/>
        <v>0</v>
      </c>
      <c r="U1895" s="16">
        <f t="shared" si="3719"/>
        <v>0</v>
      </c>
      <c r="V1895" s="16"/>
      <c r="W1895" s="16"/>
      <c r="X1895" s="16"/>
      <c r="Y1895" s="16"/>
      <c r="Z1895" s="16"/>
      <c r="AA1895" s="16">
        <f t="shared" si="3759"/>
        <v>0</v>
      </c>
      <c r="AB1895" s="16">
        <f t="shared" si="3760"/>
        <v>0</v>
      </c>
      <c r="AC1895" s="16">
        <f t="shared" si="3761"/>
        <v>0</v>
      </c>
      <c r="AD1895" s="16"/>
      <c r="AE1895" s="16"/>
      <c r="AF1895" s="16"/>
      <c r="AG1895" s="16"/>
      <c r="AH1895" s="16"/>
      <c r="AI1895" s="16"/>
      <c r="AJ1895" s="16"/>
      <c r="AK1895" s="16">
        <f t="shared" si="3750"/>
        <v>0</v>
      </c>
      <c r="AL1895" s="16">
        <f t="shared" si="3751"/>
        <v>0</v>
      </c>
      <c r="AM1895" s="16">
        <f t="shared" si="3752"/>
        <v>0</v>
      </c>
      <c r="AN1895" s="16"/>
      <c r="AO1895" s="16">
        <f t="shared" si="3753"/>
        <v>0</v>
      </c>
      <c r="AP1895" s="16"/>
      <c r="AQ1895" s="16"/>
      <c r="AR1895" s="16"/>
      <c r="AS1895" s="16"/>
      <c r="AT1895" s="16"/>
      <c r="AU1895" s="16"/>
      <c r="AV1895" s="16"/>
      <c r="AW1895" s="16"/>
      <c r="AX1895" s="16"/>
      <c r="AY1895" s="16"/>
      <c r="AZ1895" s="16"/>
      <c r="BA1895" s="16"/>
      <c r="BB1895" s="16"/>
      <c r="BC1895" s="16"/>
      <c r="BD1895" s="16"/>
      <c r="BE1895" s="16"/>
      <c r="BF1895" s="16">
        <f t="shared" si="3734"/>
        <v>0</v>
      </c>
      <c r="BG1895" s="16">
        <f t="shared" si="3735"/>
        <v>0</v>
      </c>
      <c r="BH1895" s="16">
        <f t="shared" si="3736"/>
        <v>0</v>
      </c>
      <c r="BI1895" s="16"/>
      <c r="BJ1895" s="16"/>
      <c r="BK1895" s="16"/>
      <c r="BL1895" s="46">
        <v>0</v>
      </c>
    </row>
    <row r="1896" spans="1:64" s="46" customFormat="1" x14ac:dyDescent="0.25">
      <c r="A1896" s="6" t="s">
        <v>442</v>
      </c>
      <c r="B1896" s="6" t="s">
        <v>90</v>
      </c>
      <c r="C1896" s="6"/>
      <c r="D1896" s="6"/>
      <c r="E1896" s="6"/>
      <c r="F1896" s="20" t="s">
        <v>91</v>
      </c>
      <c r="G1896" s="14">
        <f>G1923+G1897</f>
        <v>306435.99999999994</v>
      </c>
      <c r="H1896" s="14">
        <f t="shared" si="3677"/>
        <v>-23224.699999999895</v>
      </c>
      <c r="I1896" s="14">
        <f>I1923+I1897</f>
        <v>283211.30000000005</v>
      </c>
      <c r="J1896" s="14">
        <f>J1923+J1897</f>
        <v>363741.7</v>
      </c>
      <c r="K1896" s="14">
        <f t="shared" si="3678"/>
        <v>-98332.400000000023</v>
      </c>
      <c r="L1896" s="14">
        <f>L1923+L1897</f>
        <v>265409.3</v>
      </c>
      <c r="M1896" s="14">
        <f>M1923+M1897</f>
        <v>268880</v>
      </c>
      <c r="N1896" s="14">
        <f>N1923+N1897</f>
        <v>0</v>
      </c>
      <c r="O1896" s="14">
        <f>O1923+O1897</f>
        <v>0</v>
      </c>
      <c r="P1896" s="14">
        <f>P1923+P1897</f>
        <v>0</v>
      </c>
      <c r="Q1896" s="14">
        <f t="shared" si="3715"/>
        <v>-23224.699999999895</v>
      </c>
      <c r="R1896" s="14">
        <f t="shared" si="3716"/>
        <v>283211.30000000005</v>
      </c>
      <c r="S1896" s="14">
        <f t="shared" si="3717"/>
        <v>-98332.400000000023</v>
      </c>
      <c r="T1896" s="14">
        <f t="shared" si="3718"/>
        <v>265409.3</v>
      </c>
      <c r="U1896" s="14">
        <f t="shared" si="3719"/>
        <v>268880</v>
      </c>
      <c r="V1896" s="14">
        <f>V1923+V1897</f>
        <v>0</v>
      </c>
      <c r="W1896" s="14">
        <f>W1923+W1897</f>
        <v>0</v>
      </c>
      <c r="X1896" s="14">
        <f>X1923+X1897</f>
        <v>0</v>
      </c>
      <c r="Y1896" s="14">
        <f>Y1923+Y1897</f>
        <v>0</v>
      </c>
      <c r="Z1896" s="14">
        <f>Z1923+Z1897</f>
        <v>0</v>
      </c>
      <c r="AA1896" s="14">
        <f t="shared" si="3759"/>
        <v>283211.30000000005</v>
      </c>
      <c r="AB1896" s="14">
        <f t="shared" si="3760"/>
        <v>265409.3</v>
      </c>
      <c r="AC1896" s="14">
        <f t="shared" si="3761"/>
        <v>268880</v>
      </c>
      <c r="AD1896" s="14">
        <f t="shared" ref="AD1896:AJ1896" si="3764">AD1923+AD1897</f>
        <v>0</v>
      </c>
      <c r="AE1896" s="14">
        <f t="shared" si="3764"/>
        <v>15612.994000000001</v>
      </c>
      <c r="AF1896" s="14">
        <f t="shared" si="3764"/>
        <v>0</v>
      </c>
      <c r="AG1896" s="14">
        <f t="shared" si="3764"/>
        <v>0</v>
      </c>
      <c r="AH1896" s="14">
        <f t="shared" si="3764"/>
        <v>0</v>
      </c>
      <c r="AI1896" s="14">
        <f t="shared" si="3764"/>
        <v>0</v>
      </c>
      <c r="AJ1896" s="14">
        <f t="shared" si="3764"/>
        <v>0</v>
      </c>
      <c r="AK1896" s="14">
        <f t="shared" si="3750"/>
        <v>298824.29400000005</v>
      </c>
      <c r="AL1896" s="14">
        <f t="shared" si="3751"/>
        <v>265409.3</v>
      </c>
      <c r="AM1896" s="14">
        <f t="shared" si="3752"/>
        <v>268880</v>
      </c>
      <c r="AN1896" s="14">
        <f>AN1923+AN1897</f>
        <v>-15612.994000000001</v>
      </c>
      <c r="AO1896" s="14">
        <f t="shared" si="3753"/>
        <v>283211.30000000005</v>
      </c>
      <c r="AP1896" s="14">
        <f t="shared" ref="AP1896:BK1896" si="3765">AP1923+AP1897</f>
        <v>0</v>
      </c>
      <c r="AQ1896" s="14">
        <f t="shared" si="3765"/>
        <v>0</v>
      </c>
      <c r="AR1896" s="14">
        <f t="shared" si="3765"/>
        <v>0</v>
      </c>
      <c r="AS1896" s="14">
        <f>AS1923+AS1897</f>
        <v>0</v>
      </c>
      <c r="AT1896" s="14">
        <f>AT1923+AT1897</f>
        <v>0</v>
      </c>
      <c r="AU1896" s="14">
        <f t="shared" si="3765"/>
        <v>0</v>
      </c>
      <c r="AV1896" s="14">
        <f t="shared" si="3765"/>
        <v>8129.5810000000001</v>
      </c>
      <c r="AW1896" s="14">
        <f t="shared" si="3765"/>
        <v>0</v>
      </c>
      <c r="AX1896" s="14">
        <f t="shared" si="3765"/>
        <v>0</v>
      </c>
      <c r="AY1896" s="14">
        <f t="shared" si="3765"/>
        <v>0</v>
      </c>
      <c r="AZ1896" s="14">
        <f t="shared" si="3765"/>
        <v>0</v>
      </c>
      <c r="BA1896" s="14">
        <f>BA1923+BA1897</f>
        <v>0</v>
      </c>
      <c r="BB1896" s="14">
        <f>BB1923+BB1897</f>
        <v>0</v>
      </c>
      <c r="BC1896" s="14">
        <f t="shared" si="3765"/>
        <v>0</v>
      </c>
      <c r="BD1896" s="14">
        <f>BD1923+BD1897</f>
        <v>0</v>
      </c>
      <c r="BE1896" s="14">
        <f>BE1923+BE1897</f>
        <v>0</v>
      </c>
      <c r="BF1896" s="14">
        <f t="shared" si="3734"/>
        <v>291340.88100000005</v>
      </c>
      <c r="BG1896" s="14">
        <f t="shared" si="3735"/>
        <v>265409.3</v>
      </c>
      <c r="BH1896" s="14">
        <f t="shared" si="3736"/>
        <v>268880</v>
      </c>
      <c r="BI1896" s="14">
        <f t="shared" ref="BI1896" si="3766">BI1923+BI1897</f>
        <v>0</v>
      </c>
      <c r="BJ1896" s="14">
        <f t="shared" ref="BJ1896:BJ1918" si="3767">BF1896+BI1896</f>
        <v>291340.88100000005</v>
      </c>
      <c r="BK1896" s="14">
        <f t="shared" si="3765"/>
        <v>0</v>
      </c>
    </row>
    <row r="1897" spans="1:64" s="47" customFormat="1" ht="31.5" x14ac:dyDescent="0.25">
      <c r="A1897" s="8" t="s">
        <v>442</v>
      </c>
      <c r="B1897" s="8" t="s">
        <v>90</v>
      </c>
      <c r="C1897" s="8" t="s">
        <v>157</v>
      </c>
      <c r="D1897" s="8"/>
      <c r="E1897" s="8"/>
      <c r="F1897" s="24" t="s">
        <v>380</v>
      </c>
      <c r="G1897" s="15">
        <f>G1903+G1898</f>
        <v>305192.19999999995</v>
      </c>
      <c r="H1897" s="15">
        <f t="shared" si="3677"/>
        <v>-23725.79999999993</v>
      </c>
      <c r="I1897" s="15">
        <f>I1903+I1898</f>
        <v>281466.40000000002</v>
      </c>
      <c r="J1897" s="15">
        <f>J1903+J1898</f>
        <v>362311.10000000003</v>
      </c>
      <c r="K1897" s="15">
        <f t="shared" si="3678"/>
        <v>-98187.000000000058</v>
      </c>
      <c r="L1897" s="15">
        <f>L1903+L1898</f>
        <v>264124.09999999998</v>
      </c>
      <c r="M1897" s="15">
        <f>M1903+M1898</f>
        <v>267391.7</v>
      </c>
      <c r="N1897" s="15">
        <f>N1903+N1898</f>
        <v>0</v>
      </c>
      <c r="O1897" s="15">
        <f>O1903+O1898</f>
        <v>0</v>
      </c>
      <c r="P1897" s="15">
        <f>P1903+P1898</f>
        <v>0</v>
      </c>
      <c r="Q1897" s="15">
        <f t="shared" si="3715"/>
        <v>-23725.79999999993</v>
      </c>
      <c r="R1897" s="15">
        <f t="shared" si="3716"/>
        <v>281466.40000000002</v>
      </c>
      <c r="S1897" s="15">
        <f t="shared" si="3717"/>
        <v>-98187.000000000058</v>
      </c>
      <c r="T1897" s="15">
        <f t="shared" si="3718"/>
        <v>264124.09999999998</v>
      </c>
      <c r="U1897" s="15">
        <f t="shared" si="3719"/>
        <v>267391.7</v>
      </c>
      <c r="V1897" s="15">
        <f>V1903+V1898</f>
        <v>0</v>
      </c>
      <c r="W1897" s="15">
        <f>W1903+W1898</f>
        <v>0</v>
      </c>
      <c r="X1897" s="15">
        <f>X1903+X1898</f>
        <v>0</v>
      </c>
      <c r="Y1897" s="15">
        <f>Y1903+Y1898</f>
        <v>0</v>
      </c>
      <c r="Z1897" s="15">
        <f>Z1903+Z1898</f>
        <v>0</v>
      </c>
      <c r="AA1897" s="15">
        <f t="shared" si="3759"/>
        <v>281466.40000000002</v>
      </c>
      <c r="AB1897" s="15">
        <f t="shared" si="3760"/>
        <v>264124.09999999998</v>
      </c>
      <c r="AC1897" s="15">
        <f t="shared" si="3761"/>
        <v>267391.7</v>
      </c>
      <c r="AD1897" s="15">
        <f t="shared" ref="AD1897:AJ1897" si="3768">AD1903+AD1898</f>
        <v>0</v>
      </c>
      <c r="AE1897" s="15">
        <f t="shared" si="3768"/>
        <v>15612.994000000001</v>
      </c>
      <c r="AF1897" s="15">
        <f t="shared" si="3768"/>
        <v>0</v>
      </c>
      <c r="AG1897" s="15">
        <f t="shared" si="3768"/>
        <v>0</v>
      </c>
      <c r="AH1897" s="15">
        <f t="shared" si="3768"/>
        <v>0</v>
      </c>
      <c r="AI1897" s="15">
        <f t="shared" si="3768"/>
        <v>0</v>
      </c>
      <c r="AJ1897" s="15">
        <f t="shared" si="3768"/>
        <v>0</v>
      </c>
      <c r="AK1897" s="15">
        <f t="shared" si="3750"/>
        <v>297079.39400000003</v>
      </c>
      <c r="AL1897" s="15">
        <f t="shared" si="3751"/>
        <v>264124.09999999998</v>
      </c>
      <c r="AM1897" s="15">
        <f t="shared" si="3752"/>
        <v>267391.7</v>
      </c>
      <c r="AN1897" s="15">
        <f>AN1903+AN1898</f>
        <v>-15612.994000000001</v>
      </c>
      <c r="AO1897" s="15">
        <f t="shared" si="3753"/>
        <v>281466.40000000002</v>
      </c>
      <c r="AP1897" s="15">
        <f t="shared" ref="AP1897:BK1897" si="3769">AP1903+AP1898</f>
        <v>0</v>
      </c>
      <c r="AQ1897" s="15">
        <f t="shared" si="3769"/>
        <v>0</v>
      </c>
      <c r="AR1897" s="15">
        <f t="shared" si="3769"/>
        <v>0</v>
      </c>
      <c r="AS1897" s="15">
        <f>AS1903+AS1898</f>
        <v>0</v>
      </c>
      <c r="AT1897" s="15">
        <f>AT1903+AT1898</f>
        <v>0</v>
      </c>
      <c r="AU1897" s="15">
        <f t="shared" si="3769"/>
        <v>0</v>
      </c>
      <c r="AV1897" s="15">
        <f t="shared" si="3769"/>
        <v>8129.5810000000001</v>
      </c>
      <c r="AW1897" s="15">
        <f t="shared" si="3769"/>
        <v>0</v>
      </c>
      <c r="AX1897" s="15">
        <f t="shared" si="3769"/>
        <v>0</v>
      </c>
      <c r="AY1897" s="15">
        <f t="shared" si="3769"/>
        <v>0</v>
      </c>
      <c r="AZ1897" s="15">
        <f t="shared" si="3769"/>
        <v>0</v>
      </c>
      <c r="BA1897" s="15">
        <f>BA1903+BA1898</f>
        <v>0</v>
      </c>
      <c r="BB1897" s="15">
        <f>BB1903+BB1898</f>
        <v>0</v>
      </c>
      <c r="BC1897" s="15">
        <f t="shared" si="3769"/>
        <v>0</v>
      </c>
      <c r="BD1897" s="15">
        <f>BD1903+BD1898</f>
        <v>0</v>
      </c>
      <c r="BE1897" s="15">
        <f>BE1903+BE1898</f>
        <v>0</v>
      </c>
      <c r="BF1897" s="15">
        <f t="shared" si="3734"/>
        <v>289595.98100000003</v>
      </c>
      <c r="BG1897" s="15">
        <f t="shared" si="3735"/>
        <v>264124.09999999998</v>
      </c>
      <c r="BH1897" s="15">
        <f t="shared" si="3736"/>
        <v>267391.7</v>
      </c>
      <c r="BI1897" s="15">
        <f t="shared" ref="BI1897" si="3770">BI1903+BI1898</f>
        <v>0</v>
      </c>
      <c r="BJ1897" s="15">
        <f t="shared" si="3767"/>
        <v>289595.98100000003</v>
      </c>
      <c r="BK1897" s="15">
        <f t="shared" si="3769"/>
        <v>0</v>
      </c>
    </row>
    <row r="1898" spans="1:64" x14ac:dyDescent="0.25">
      <c r="A1898" s="10" t="s">
        <v>442</v>
      </c>
      <c r="B1898" s="10" t="s">
        <v>90</v>
      </c>
      <c r="C1898" s="10" t="s">
        <v>157</v>
      </c>
      <c r="D1898" s="10" t="s">
        <v>83</v>
      </c>
      <c r="E1898" s="10"/>
      <c r="F1898" s="18" t="s">
        <v>84</v>
      </c>
      <c r="G1898" s="16">
        <f>G1899</f>
        <v>0</v>
      </c>
      <c r="H1898" s="16">
        <f t="shared" si="3677"/>
        <v>1346</v>
      </c>
      <c r="I1898" s="16">
        <f t="shared" ref="I1898:J1901" si="3771">I1899</f>
        <v>1346</v>
      </c>
      <c r="J1898" s="16">
        <f t="shared" si="3771"/>
        <v>0</v>
      </c>
      <c r="K1898" s="16">
        <f t="shared" si="3678"/>
        <v>1100</v>
      </c>
      <c r="L1898" s="16">
        <f t="shared" ref="L1898:P1901" si="3772">L1899</f>
        <v>1100</v>
      </c>
      <c r="M1898" s="16">
        <f t="shared" si="3772"/>
        <v>0</v>
      </c>
      <c r="N1898" s="16">
        <f t="shared" si="3772"/>
        <v>0</v>
      </c>
      <c r="O1898" s="16">
        <f t="shared" si="3772"/>
        <v>0</v>
      </c>
      <c r="P1898" s="16">
        <f t="shared" si="3772"/>
        <v>0</v>
      </c>
      <c r="Q1898" s="16">
        <f t="shared" si="3715"/>
        <v>1346</v>
      </c>
      <c r="R1898" s="16">
        <f t="shared" si="3716"/>
        <v>1346</v>
      </c>
      <c r="S1898" s="16">
        <f t="shared" si="3717"/>
        <v>1100</v>
      </c>
      <c r="T1898" s="16">
        <f t="shared" si="3718"/>
        <v>1100</v>
      </c>
      <c r="U1898" s="16">
        <f t="shared" si="3719"/>
        <v>0</v>
      </c>
      <c r="V1898" s="16">
        <f t="shared" ref="V1898:Z1901" si="3773">V1899</f>
        <v>0</v>
      </c>
      <c r="W1898" s="16">
        <f t="shared" si="3773"/>
        <v>0</v>
      </c>
      <c r="X1898" s="16">
        <f t="shared" si="3773"/>
        <v>0</v>
      </c>
      <c r="Y1898" s="16">
        <f t="shared" si="3773"/>
        <v>0</v>
      </c>
      <c r="Z1898" s="16">
        <f t="shared" si="3773"/>
        <v>0</v>
      </c>
      <c r="AA1898" s="16">
        <f t="shared" si="3759"/>
        <v>1346</v>
      </c>
      <c r="AB1898" s="16">
        <f t="shared" si="3760"/>
        <v>1100</v>
      </c>
      <c r="AC1898" s="16">
        <f t="shared" si="3761"/>
        <v>0</v>
      </c>
      <c r="AD1898" s="16">
        <f t="shared" ref="AD1898:AE1901" si="3774">AD1899</f>
        <v>0</v>
      </c>
      <c r="AE1898" s="16">
        <f t="shared" si="3774"/>
        <v>0</v>
      </c>
      <c r="AF1898" s="16">
        <f>AF1899</f>
        <v>0</v>
      </c>
      <c r="AG1898" s="16">
        <f t="shared" ref="AG1898:AH1901" si="3775">AG1899</f>
        <v>0</v>
      </c>
      <c r="AH1898" s="16">
        <f t="shared" si="3775"/>
        <v>0</v>
      </c>
      <c r="AI1898" s="16">
        <f t="shared" ref="AI1898:AJ1901" si="3776">AI1899</f>
        <v>0</v>
      </c>
      <c r="AJ1898" s="16">
        <f t="shared" si="3776"/>
        <v>0</v>
      </c>
      <c r="AK1898" s="16">
        <f t="shared" si="3750"/>
        <v>1346</v>
      </c>
      <c r="AL1898" s="16">
        <f t="shared" si="3751"/>
        <v>1100</v>
      </c>
      <c r="AM1898" s="16">
        <f t="shared" si="3752"/>
        <v>0</v>
      </c>
      <c r="AN1898" s="16">
        <f>AN1899</f>
        <v>0</v>
      </c>
      <c r="AO1898" s="16">
        <f t="shared" si="3753"/>
        <v>1346</v>
      </c>
      <c r="AP1898" s="16">
        <f t="shared" ref="AP1898:AT1901" si="3777">AP1899</f>
        <v>0</v>
      </c>
      <c r="AQ1898" s="16">
        <f t="shared" si="3777"/>
        <v>0</v>
      </c>
      <c r="AR1898" s="16">
        <f t="shared" si="3777"/>
        <v>0</v>
      </c>
      <c r="AS1898" s="16">
        <f t="shared" si="3777"/>
        <v>0</v>
      </c>
      <c r="AT1898" s="16">
        <f t="shared" si="3777"/>
        <v>0</v>
      </c>
      <c r="AU1898" s="16">
        <f t="shared" ref="AU1898:AY1901" si="3778">AU1899</f>
        <v>0</v>
      </c>
      <c r="AV1898" s="16">
        <f t="shared" si="3778"/>
        <v>0</v>
      </c>
      <c r="AW1898" s="16">
        <f t="shared" si="3778"/>
        <v>0</v>
      </c>
      <c r="AX1898" s="16">
        <f t="shared" si="3778"/>
        <v>0</v>
      </c>
      <c r="AY1898" s="16">
        <f t="shared" si="3778"/>
        <v>0</v>
      </c>
      <c r="AZ1898" s="16">
        <f t="shared" ref="AZ1898:BC1901" si="3779">AZ1899</f>
        <v>0</v>
      </c>
      <c r="BA1898" s="16">
        <f t="shared" ref="BA1898:BB1901" si="3780">BA1899</f>
        <v>0</v>
      </c>
      <c r="BB1898" s="16">
        <f t="shared" si="3780"/>
        <v>0</v>
      </c>
      <c r="BC1898" s="16">
        <f t="shared" si="3779"/>
        <v>0</v>
      </c>
      <c r="BD1898" s="16">
        <f t="shared" ref="BD1898:BE1901" si="3781">BD1899</f>
        <v>0</v>
      </c>
      <c r="BE1898" s="16">
        <f t="shared" si="3781"/>
        <v>0</v>
      </c>
      <c r="BF1898" s="16">
        <f t="shared" si="3734"/>
        <v>1346</v>
      </c>
      <c r="BG1898" s="16">
        <f t="shared" si="3735"/>
        <v>1100</v>
      </c>
      <c r="BH1898" s="16">
        <f t="shared" si="3736"/>
        <v>0</v>
      </c>
      <c r="BI1898" s="16">
        <f>BI1899</f>
        <v>0</v>
      </c>
      <c r="BJ1898" s="16">
        <f t="shared" si="3767"/>
        <v>1346</v>
      </c>
      <c r="BK1898" s="16">
        <f>BK1899</f>
        <v>0</v>
      </c>
    </row>
    <row r="1899" spans="1:64" ht="31.5" x14ac:dyDescent="0.25">
      <c r="A1899" s="10" t="s">
        <v>442</v>
      </c>
      <c r="B1899" s="10" t="s">
        <v>90</v>
      </c>
      <c r="C1899" s="10" t="s">
        <v>157</v>
      </c>
      <c r="D1899" s="10" t="s">
        <v>336</v>
      </c>
      <c r="E1899" s="10"/>
      <c r="F1899" s="11" t="s">
        <v>337</v>
      </c>
      <c r="G1899" s="16">
        <f>G1900</f>
        <v>0</v>
      </c>
      <c r="H1899" s="16">
        <f t="shared" si="3677"/>
        <v>1346</v>
      </c>
      <c r="I1899" s="16">
        <f t="shared" si="3771"/>
        <v>1346</v>
      </c>
      <c r="J1899" s="16">
        <f t="shared" si="3771"/>
        <v>0</v>
      </c>
      <c r="K1899" s="16">
        <f t="shared" si="3678"/>
        <v>1100</v>
      </c>
      <c r="L1899" s="16">
        <f t="shared" si="3772"/>
        <v>1100</v>
      </c>
      <c r="M1899" s="16">
        <f t="shared" si="3772"/>
        <v>0</v>
      </c>
      <c r="N1899" s="16">
        <f t="shared" si="3772"/>
        <v>0</v>
      </c>
      <c r="O1899" s="16">
        <f t="shared" si="3772"/>
        <v>0</v>
      </c>
      <c r="P1899" s="16">
        <f t="shared" si="3772"/>
        <v>0</v>
      </c>
      <c r="Q1899" s="16">
        <f t="shared" si="3715"/>
        <v>1346</v>
      </c>
      <c r="R1899" s="16">
        <f t="shared" si="3716"/>
        <v>1346</v>
      </c>
      <c r="S1899" s="16">
        <f t="shared" si="3717"/>
        <v>1100</v>
      </c>
      <c r="T1899" s="16">
        <f t="shared" si="3718"/>
        <v>1100</v>
      </c>
      <c r="U1899" s="16">
        <f t="shared" si="3719"/>
        <v>0</v>
      </c>
      <c r="V1899" s="16">
        <f t="shared" si="3773"/>
        <v>0</v>
      </c>
      <c r="W1899" s="16">
        <f t="shared" si="3773"/>
        <v>0</v>
      </c>
      <c r="X1899" s="16">
        <f t="shared" si="3773"/>
        <v>0</v>
      </c>
      <c r="Y1899" s="16">
        <f t="shared" si="3773"/>
        <v>0</v>
      </c>
      <c r="Z1899" s="16">
        <f t="shared" si="3773"/>
        <v>0</v>
      </c>
      <c r="AA1899" s="16">
        <f t="shared" si="3759"/>
        <v>1346</v>
      </c>
      <c r="AB1899" s="16">
        <f t="shared" si="3760"/>
        <v>1100</v>
      </c>
      <c r="AC1899" s="16">
        <f t="shared" si="3761"/>
        <v>0</v>
      </c>
      <c r="AD1899" s="16">
        <f t="shared" si="3774"/>
        <v>0</v>
      </c>
      <c r="AE1899" s="16">
        <f t="shared" si="3774"/>
        <v>0</v>
      </c>
      <c r="AF1899" s="16">
        <f>AF1900</f>
        <v>0</v>
      </c>
      <c r="AG1899" s="16">
        <f t="shared" si="3775"/>
        <v>0</v>
      </c>
      <c r="AH1899" s="16">
        <f t="shared" si="3775"/>
        <v>0</v>
      </c>
      <c r="AI1899" s="16">
        <f t="shared" si="3776"/>
        <v>0</v>
      </c>
      <c r="AJ1899" s="16">
        <f t="shared" si="3776"/>
        <v>0</v>
      </c>
      <c r="AK1899" s="16">
        <f t="shared" si="3750"/>
        <v>1346</v>
      </c>
      <c r="AL1899" s="16">
        <f t="shared" si="3751"/>
        <v>1100</v>
      </c>
      <c r="AM1899" s="16">
        <f t="shared" si="3752"/>
        <v>0</v>
      </c>
      <c r="AN1899" s="16">
        <f>AN1900</f>
        <v>0</v>
      </c>
      <c r="AO1899" s="16">
        <f t="shared" si="3753"/>
        <v>1346</v>
      </c>
      <c r="AP1899" s="16">
        <f t="shared" si="3777"/>
        <v>0</v>
      </c>
      <c r="AQ1899" s="16">
        <f t="shared" si="3777"/>
        <v>0</v>
      </c>
      <c r="AR1899" s="16">
        <f t="shared" si="3777"/>
        <v>0</v>
      </c>
      <c r="AS1899" s="16">
        <f t="shared" si="3777"/>
        <v>0</v>
      </c>
      <c r="AT1899" s="16">
        <f t="shared" si="3777"/>
        <v>0</v>
      </c>
      <c r="AU1899" s="16">
        <f t="shared" si="3778"/>
        <v>0</v>
      </c>
      <c r="AV1899" s="16">
        <f t="shared" si="3778"/>
        <v>0</v>
      </c>
      <c r="AW1899" s="16">
        <f t="shared" si="3778"/>
        <v>0</v>
      </c>
      <c r="AX1899" s="16">
        <f t="shared" si="3778"/>
        <v>0</v>
      </c>
      <c r="AY1899" s="16">
        <f t="shared" si="3778"/>
        <v>0</v>
      </c>
      <c r="AZ1899" s="16">
        <f t="shared" si="3779"/>
        <v>0</v>
      </c>
      <c r="BA1899" s="16">
        <f t="shared" si="3780"/>
        <v>0</v>
      </c>
      <c r="BB1899" s="16">
        <f t="shared" si="3780"/>
        <v>0</v>
      </c>
      <c r="BC1899" s="16">
        <f t="shared" si="3779"/>
        <v>0</v>
      </c>
      <c r="BD1899" s="16">
        <f t="shared" si="3781"/>
        <v>0</v>
      </c>
      <c r="BE1899" s="16">
        <f t="shared" si="3781"/>
        <v>0</v>
      </c>
      <c r="BF1899" s="16">
        <f t="shared" si="3734"/>
        <v>1346</v>
      </c>
      <c r="BG1899" s="16">
        <f t="shared" si="3735"/>
        <v>1100</v>
      </c>
      <c r="BH1899" s="16">
        <f t="shared" si="3736"/>
        <v>0</v>
      </c>
      <c r="BI1899" s="16">
        <f>BI1900</f>
        <v>0</v>
      </c>
      <c r="BJ1899" s="16">
        <f t="shared" si="3767"/>
        <v>1346</v>
      </c>
      <c r="BK1899" s="16">
        <f>BK1900</f>
        <v>0</v>
      </c>
    </row>
    <row r="1900" spans="1:64" ht="47.25" x14ac:dyDescent="0.25">
      <c r="A1900" s="10" t="s">
        <v>442</v>
      </c>
      <c r="B1900" s="10" t="s">
        <v>90</v>
      </c>
      <c r="C1900" s="10" t="s">
        <v>157</v>
      </c>
      <c r="D1900" s="10" t="s">
        <v>336</v>
      </c>
      <c r="E1900" s="10" t="s">
        <v>50</v>
      </c>
      <c r="F1900" s="11" t="s">
        <v>21</v>
      </c>
      <c r="G1900" s="16">
        <f>G1901</f>
        <v>0</v>
      </c>
      <c r="H1900" s="16">
        <f t="shared" si="3677"/>
        <v>1346</v>
      </c>
      <c r="I1900" s="16">
        <f t="shared" si="3771"/>
        <v>1346</v>
      </c>
      <c r="J1900" s="16">
        <f t="shared" si="3771"/>
        <v>0</v>
      </c>
      <c r="K1900" s="16">
        <f t="shared" si="3678"/>
        <v>1100</v>
      </c>
      <c r="L1900" s="16">
        <f t="shared" si="3772"/>
        <v>1100</v>
      </c>
      <c r="M1900" s="16">
        <f t="shared" si="3772"/>
        <v>0</v>
      </c>
      <c r="N1900" s="16">
        <f t="shared" si="3772"/>
        <v>0</v>
      </c>
      <c r="O1900" s="16">
        <f t="shared" si="3772"/>
        <v>0</v>
      </c>
      <c r="P1900" s="16">
        <f t="shared" si="3772"/>
        <v>0</v>
      </c>
      <c r="Q1900" s="16">
        <f t="shared" si="3715"/>
        <v>1346</v>
      </c>
      <c r="R1900" s="16">
        <f t="shared" si="3716"/>
        <v>1346</v>
      </c>
      <c r="S1900" s="16">
        <f t="shared" si="3717"/>
        <v>1100</v>
      </c>
      <c r="T1900" s="16">
        <f t="shared" si="3718"/>
        <v>1100</v>
      </c>
      <c r="U1900" s="16">
        <f t="shared" si="3719"/>
        <v>0</v>
      </c>
      <c r="V1900" s="16">
        <f t="shared" si="3773"/>
        <v>0</v>
      </c>
      <c r="W1900" s="16">
        <f t="shared" si="3773"/>
        <v>0</v>
      </c>
      <c r="X1900" s="16">
        <f t="shared" si="3773"/>
        <v>0</v>
      </c>
      <c r="Y1900" s="16">
        <f t="shared" si="3773"/>
        <v>0</v>
      </c>
      <c r="Z1900" s="16">
        <f t="shared" si="3773"/>
        <v>0</v>
      </c>
      <c r="AA1900" s="16">
        <f t="shared" si="3759"/>
        <v>1346</v>
      </c>
      <c r="AB1900" s="16">
        <f t="shared" si="3760"/>
        <v>1100</v>
      </c>
      <c r="AC1900" s="16">
        <f t="shared" si="3761"/>
        <v>0</v>
      </c>
      <c r="AD1900" s="16">
        <f t="shared" si="3774"/>
        <v>0</v>
      </c>
      <c r="AE1900" s="16">
        <f t="shared" si="3774"/>
        <v>0</v>
      </c>
      <c r="AF1900" s="16">
        <f>AF1901</f>
        <v>0</v>
      </c>
      <c r="AG1900" s="16">
        <f t="shared" si="3775"/>
        <v>0</v>
      </c>
      <c r="AH1900" s="16">
        <f t="shared" si="3775"/>
        <v>0</v>
      </c>
      <c r="AI1900" s="16">
        <f t="shared" si="3776"/>
        <v>0</v>
      </c>
      <c r="AJ1900" s="16">
        <f t="shared" si="3776"/>
        <v>0</v>
      </c>
      <c r="AK1900" s="16">
        <f t="shared" si="3750"/>
        <v>1346</v>
      </c>
      <c r="AL1900" s="16">
        <f t="shared" si="3751"/>
        <v>1100</v>
      </c>
      <c r="AM1900" s="16">
        <f t="shared" si="3752"/>
        <v>0</v>
      </c>
      <c r="AN1900" s="16">
        <f>AN1901</f>
        <v>0</v>
      </c>
      <c r="AO1900" s="16">
        <f t="shared" si="3753"/>
        <v>1346</v>
      </c>
      <c r="AP1900" s="16">
        <f t="shared" si="3777"/>
        <v>0</v>
      </c>
      <c r="AQ1900" s="16">
        <f t="shared" si="3777"/>
        <v>0</v>
      </c>
      <c r="AR1900" s="16">
        <f t="shared" si="3777"/>
        <v>0</v>
      </c>
      <c r="AS1900" s="16">
        <f t="shared" si="3777"/>
        <v>0</v>
      </c>
      <c r="AT1900" s="16">
        <f t="shared" si="3777"/>
        <v>0</v>
      </c>
      <c r="AU1900" s="16">
        <f t="shared" si="3778"/>
        <v>0</v>
      </c>
      <c r="AV1900" s="16">
        <f t="shared" si="3778"/>
        <v>0</v>
      </c>
      <c r="AW1900" s="16">
        <f t="shared" si="3778"/>
        <v>0</v>
      </c>
      <c r="AX1900" s="16">
        <f t="shared" si="3778"/>
        <v>0</v>
      </c>
      <c r="AY1900" s="16">
        <f t="shared" si="3778"/>
        <v>0</v>
      </c>
      <c r="AZ1900" s="16">
        <f t="shared" si="3779"/>
        <v>0</v>
      </c>
      <c r="BA1900" s="16">
        <f t="shared" si="3780"/>
        <v>0</v>
      </c>
      <c r="BB1900" s="16">
        <f t="shared" si="3780"/>
        <v>0</v>
      </c>
      <c r="BC1900" s="16">
        <f t="shared" si="3779"/>
        <v>0</v>
      </c>
      <c r="BD1900" s="16">
        <f t="shared" si="3781"/>
        <v>0</v>
      </c>
      <c r="BE1900" s="16">
        <f t="shared" si="3781"/>
        <v>0</v>
      </c>
      <c r="BF1900" s="16">
        <f t="shared" si="3734"/>
        <v>1346</v>
      </c>
      <c r="BG1900" s="16">
        <f t="shared" si="3735"/>
        <v>1100</v>
      </c>
      <c r="BH1900" s="16">
        <f t="shared" si="3736"/>
        <v>0</v>
      </c>
      <c r="BI1900" s="16">
        <f>BI1901</f>
        <v>0</v>
      </c>
      <c r="BJ1900" s="16">
        <f t="shared" si="3767"/>
        <v>1346</v>
      </c>
      <c r="BK1900" s="16">
        <f>BK1901</f>
        <v>0</v>
      </c>
    </row>
    <row r="1901" spans="1:64" ht="47.25" x14ac:dyDescent="0.25">
      <c r="A1901" s="10" t="s">
        <v>442</v>
      </c>
      <c r="B1901" s="10" t="s">
        <v>90</v>
      </c>
      <c r="C1901" s="10" t="s">
        <v>157</v>
      </c>
      <c r="D1901" s="10" t="s">
        <v>336</v>
      </c>
      <c r="E1901" s="10" t="s">
        <v>51</v>
      </c>
      <c r="F1901" s="11" t="s">
        <v>22</v>
      </c>
      <c r="G1901" s="16">
        <f>G1902</f>
        <v>0</v>
      </c>
      <c r="H1901" s="16">
        <f t="shared" si="3677"/>
        <v>1346</v>
      </c>
      <c r="I1901" s="16">
        <f t="shared" si="3771"/>
        <v>1346</v>
      </c>
      <c r="J1901" s="16">
        <f t="shared" si="3771"/>
        <v>0</v>
      </c>
      <c r="K1901" s="16">
        <f t="shared" si="3678"/>
        <v>1100</v>
      </c>
      <c r="L1901" s="16">
        <f t="shared" si="3772"/>
        <v>1100</v>
      </c>
      <c r="M1901" s="16">
        <f t="shared" si="3772"/>
        <v>0</v>
      </c>
      <c r="N1901" s="16">
        <f t="shared" si="3772"/>
        <v>0</v>
      </c>
      <c r="O1901" s="16">
        <f t="shared" si="3772"/>
        <v>0</v>
      </c>
      <c r="P1901" s="16">
        <f t="shared" si="3772"/>
        <v>0</v>
      </c>
      <c r="Q1901" s="16">
        <f t="shared" si="3715"/>
        <v>1346</v>
      </c>
      <c r="R1901" s="16">
        <f t="shared" si="3716"/>
        <v>1346</v>
      </c>
      <c r="S1901" s="16">
        <f t="shared" si="3717"/>
        <v>1100</v>
      </c>
      <c r="T1901" s="16">
        <f t="shared" si="3718"/>
        <v>1100</v>
      </c>
      <c r="U1901" s="16">
        <f t="shared" si="3719"/>
        <v>0</v>
      </c>
      <c r="V1901" s="16">
        <f t="shared" si="3773"/>
        <v>0</v>
      </c>
      <c r="W1901" s="16">
        <f t="shared" si="3773"/>
        <v>0</v>
      </c>
      <c r="X1901" s="16">
        <f t="shared" si="3773"/>
        <v>0</v>
      </c>
      <c r="Y1901" s="16">
        <f t="shared" si="3773"/>
        <v>0</v>
      </c>
      <c r="Z1901" s="16">
        <f t="shared" si="3773"/>
        <v>0</v>
      </c>
      <c r="AA1901" s="16">
        <f t="shared" si="3759"/>
        <v>1346</v>
      </c>
      <c r="AB1901" s="16">
        <f t="shared" si="3760"/>
        <v>1100</v>
      </c>
      <c r="AC1901" s="16">
        <f t="shared" si="3761"/>
        <v>0</v>
      </c>
      <c r="AD1901" s="16">
        <f t="shared" si="3774"/>
        <v>0</v>
      </c>
      <c r="AE1901" s="16">
        <f t="shared" si="3774"/>
        <v>0</v>
      </c>
      <c r="AF1901" s="16">
        <f>AF1902</f>
        <v>0</v>
      </c>
      <c r="AG1901" s="16">
        <f t="shared" si="3775"/>
        <v>0</v>
      </c>
      <c r="AH1901" s="16">
        <f t="shared" si="3775"/>
        <v>0</v>
      </c>
      <c r="AI1901" s="16">
        <f t="shared" si="3776"/>
        <v>0</v>
      </c>
      <c r="AJ1901" s="16">
        <f t="shared" si="3776"/>
        <v>0</v>
      </c>
      <c r="AK1901" s="16">
        <f t="shared" si="3750"/>
        <v>1346</v>
      </c>
      <c r="AL1901" s="16">
        <f t="shared" si="3751"/>
        <v>1100</v>
      </c>
      <c r="AM1901" s="16">
        <f t="shared" si="3752"/>
        <v>0</v>
      </c>
      <c r="AN1901" s="16">
        <f>AN1902</f>
        <v>0</v>
      </c>
      <c r="AO1901" s="16">
        <f t="shared" si="3753"/>
        <v>1346</v>
      </c>
      <c r="AP1901" s="16">
        <f t="shared" si="3777"/>
        <v>0</v>
      </c>
      <c r="AQ1901" s="16">
        <f t="shared" si="3777"/>
        <v>0</v>
      </c>
      <c r="AR1901" s="16">
        <f t="shared" si="3777"/>
        <v>0</v>
      </c>
      <c r="AS1901" s="16">
        <f t="shared" si="3777"/>
        <v>0</v>
      </c>
      <c r="AT1901" s="16">
        <f t="shared" si="3777"/>
        <v>0</v>
      </c>
      <c r="AU1901" s="16">
        <f t="shared" si="3778"/>
        <v>0</v>
      </c>
      <c r="AV1901" s="16">
        <f t="shared" si="3778"/>
        <v>0</v>
      </c>
      <c r="AW1901" s="16">
        <f t="shared" si="3778"/>
        <v>0</v>
      </c>
      <c r="AX1901" s="16">
        <f t="shared" si="3778"/>
        <v>0</v>
      </c>
      <c r="AY1901" s="16">
        <f t="shared" si="3778"/>
        <v>0</v>
      </c>
      <c r="AZ1901" s="16">
        <f t="shared" si="3779"/>
        <v>0</v>
      </c>
      <c r="BA1901" s="16">
        <f t="shared" si="3780"/>
        <v>0</v>
      </c>
      <c r="BB1901" s="16">
        <f t="shared" si="3780"/>
        <v>0</v>
      </c>
      <c r="BC1901" s="16">
        <f t="shared" si="3779"/>
        <v>0</v>
      </c>
      <c r="BD1901" s="16">
        <f t="shared" si="3781"/>
        <v>0</v>
      </c>
      <c r="BE1901" s="16">
        <f t="shared" si="3781"/>
        <v>0</v>
      </c>
      <c r="BF1901" s="16">
        <f t="shared" si="3734"/>
        <v>1346</v>
      </c>
      <c r="BG1901" s="16">
        <f t="shared" si="3735"/>
        <v>1100</v>
      </c>
      <c r="BH1901" s="16">
        <f t="shared" si="3736"/>
        <v>0</v>
      </c>
      <c r="BI1901" s="16">
        <f>BI1902</f>
        <v>0</v>
      </c>
      <c r="BJ1901" s="16">
        <f t="shared" si="3767"/>
        <v>1346</v>
      </c>
      <c r="BK1901" s="16">
        <f>BK1902</f>
        <v>0</v>
      </c>
    </row>
    <row r="1902" spans="1:64" ht="31.5" x14ac:dyDescent="0.25">
      <c r="A1902" s="10" t="s">
        <v>442</v>
      </c>
      <c r="B1902" s="10" t="s">
        <v>90</v>
      </c>
      <c r="C1902" s="10" t="s">
        <v>157</v>
      </c>
      <c r="D1902" s="10" t="s">
        <v>336</v>
      </c>
      <c r="E1902" s="10" t="s">
        <v>52</v>
      </c>
      <c r="F1902" s="11" t="s">
        <v>23</v>
      </c>
      <c r="G1902" s="16">
        <v>0</v>
      </c>
      <c r="H1902" s="16">
        <f t="shared" si="3677"/>
        <v>1346</v>
      </c>
      <c r="I1902" s="16">
        <v>1346</v>
      </c>
      <c r="J1902" s="16">
        <v>0</v>
      </c>
      <c r="K1902" s="16">
        <f t="shared" si="3678"/>
        <v>1100</v>
      </c>
      <c r="L1902" s="16">
        <v>1100</v>
      </c>
      <c r="M1902" s="16">
        <v>0</v>
      </c>
      <c r="N1902" s="16"/>
      <c r="O1902" s="16"/>
      <c r="P1902" s="16"/>
      <c r="Q1902" s="16">
        <f t="shared" si="3715"/>
        <v>1346</v>
      </c>
      <c r="R1902" s="16">
        <f t="shared" si="3716"/>
        <v>1346</v>
      </c>
      <c r="S1902" s="16">
        <f t="shared" si="3717"/>
        <v>1100</v>
      </c>
      <c r="T1902" s="16">
        <f t="shared" si="3718"/>
        <v>1100</v>
      </c>
      <c r="U1902" s="16">
        <f t="shared" si="3719"/>
        <v>0</v>
      </c>
      <c r="V1902" s="16"/>
      <c r="W1902" s="16"/>
      <c r="X1902" s="16"/>
      <c r="Y1902" s="16"/>
      <c r="Z1902" s="16"/>
      <c r="AA1902" s="16">
        <f t="shared" si="3759"/>
        <v>1346</v>
      </c>
      <c r="AB1902" s="16">
        <f t="shared" si="3760"/>
        <v>1100</v>
      </c>
      <c r="AC1902" s="16">
        <f t="shared" si="3761"/>
        <v>0</v>
      </c>
      <c r="AD1902" s="16"/>
      <c r="AE1902" s="16"/>
      <c r="AF1902" s="16"/>
      <c r="AG1902" s="16"/>
      <c r="AH1902" s="16"/>
      <c r="AI1902" s="16"/>
      <c r="AJ1902" s="16"/>
      <c r="AK1902" s="16">
        <f t="shared" si="3750"/>
        <v>1346</v>
      </c>
      <c r="AL1902" s="16">
        <f t="shared" si="3751"/>
        <v>1100</v>
      </c>
      <c r="AM1902" s="16">
        <f t="shared" si="3752"/>
        <v>0</v>
      </c>
      <c r="AN1902" s="16"/>
      <c r="AO1902" s="16">
        <f t="shared" si="3753"/>
        <v>1346</v>
      </c>
      <c r="AP1902" s="16"/>
      <c r="AQ1902" s="16"/>
      <c r="AR1902" s="16"/>
      <c r="AS1902" s="16"/>
      <c r="AT1902" s="16"/>
      <c r="AU1902" s="16"/>
      <c r="AV1902" s="16"/>
      <c r="AW1902" s="16"/>
      <c r="AX1902" s="16"/>
      <c r="AY1902" s="16"/>
      <c r="AZ1902" s="16"/>
      <c r="BA1902" s="16"/>
      <c r="BB1902" s="16"/>
      <c r="BC1902" s="16"/>
      <c r="BD1902" s="16"/>
      <c r="BE1902" s="16"/>
      <c r="BF1902" s="16">
        <f t="shared" si="3734"/>
        <v>1346</v>
      </c>
      <c r="BG1902" s="16">
        <f t="shared" si="3735"/>
        <v>1100</v>
      </c>
      <c r="BH1902" s="16">
        <f t="shared" si="3736"/>
        <v>0</v>
      </c>
      <c r="BI1902" s="16"/>
      <c r="BJ1902" s="16">
        <f t="shared" si="3767"/>
        <v>1346</v>
      </c>
      <c r="BK1902" s="16"/>
    </row>
    <row r="1903" spans="1:64" x14ac:dyDescent="0.25">
      <c r="A1903" s="10" t="s">
        <v>442</v>
      </c>
      <c r="B1903" s="10" t="s">
        <v>90</v>
      </c>
      <c r="C1903" s="10" t="s">
        <v>157</v>
      </c>
      <c r="D1903" s="10" t="s">
        <v>77</v>
      </c>
      <c r="E1903" s="10"/>
      <c r="F1903" s="11" t="s">
        <v>78</v>
      </c>
      <c r="G1903" s="16">
        <f>G1909+G1919+G1904</f>
        <v>305192.19999999995</v>
      </c>
      <c r="H1903" s="16">
        <f t="shared" si="3677"/>
        <v>-25071.79999999993</v>
      </c>
      <c r="I1903" s="16">
        <f>I1909+I1919+I1904</f>
        <v>280120.40000000002</v>
      </c>
      <c r="J1903" s="16">
        <f>J1909+J1919+J1904</f>
        <v>362311.10000000003</v>
      </c>
      <c r="K1903" s="16">
        <f t="shared" si="3678"/>
        <v>-99287.000000000058</v>
      </c>
      <c r="L1903" s="16">
        <f>L1909+L1919+L1904</f>
        <v>263024.09999999998</v>
      </c>
      <c r="M1903" s="16">
        <f>M1909+M1919+M1904</f>
        <v>267391.7</v>
      </c>
      <c r="N1903" s="16">
        <f>N1909+N1919+N1904</f>
        <v>0</v>
      </c>
      <c r="O1903" s="16">
        <f>O1909+O1919+O1904</f>
        <v>0</v>
      </c>
      <c r="P1903" s="16">
        <f>P1909+P1919+P1904</f>
        <v>0</v>
      </c>
      <c r="Q1903" s="16">
        <f t="shared" si="3715"/>
        <v>-25071.79999999993</v>
      </c>
      <c r="R1903" s="16">
        <f t="shared" si="3716"/>
        <v>280120.40000000002</v>
      </c>
      <c r="S1903" s="16">
        <f t="shared" si="3717"/>
        <v>-99287.000000000058</v>
      </c>
      <c r="T1903" s="16">
        <f t="shared" si="3718"/>
        <v>263024.09999999998</v>
      </c>
      <c r="U1903" s="16">
        <f t="shared" si="3719"/>
        <v>267391.7</v>
      </c>
      <c r="V1903" s="16">
        <f>V1909+V1919+V1904</f>
        <v>0</v>
      </c>
      <c r="W1903" s="16">
        <f>W1909+W1919+W1904</f>
        <v>0</v>
      </c>
      <c r="X1903" s="16">
        <f>X1909+X1919+X1904</f>
        <v>0</v>
      </c>
      <c r="Y1903" s="16">
        <f>Y1909+Y1919+Y1904</f>
        <v>0</v>
      </c>
      <c r="Z1903" s="16">
        <f>Z1909+Z1919+Z1904</f>
        <v>0</v>
      </c>
      <c r="AA1903" s="16">
        <f t="shared" si="3759"/>
        <v>280120.40000000002</v>
      </c>
      <c r="AB1903" s="16">
        <f t="shared" si="3760"/>
        <v>263024.09999999998</v>
      </c>
      <c r="AC1903" s="16">
        <f t="shared" si="3761"/>
        <v>267391.7</v>
      </c>
      <c r="AD1903" s="16">
        <f t="shared" ref="AD1903:AJ1903" si="3782">AD1909+AD1919+AD1904</f>
        <v>0</v>
      </c>
      <c r="AE1903" s="16">
        <f t="shared" si="3782"/>
        <v>15612.994000000001</v>
      </c>
      <c r="AF1903" s="16">
        <f t="shared" si="3782"/>
        <v>0</v>
      </c>
      <c r="AG1903" s="16">
        <f t="shared" si="3782"/>
        <v>0</v>
      </c>
      <c r="AH1903" s="16">
        <f t="shared" si="3782"/>
        <v>0</v>
      </c>
      <c r="AI1903" s="16">
        <f t="shared" si="3782"/>
        <v>0</v>
      </c>
      <c r="AJ1903" s="16">
        <f t="shared" si="3782"/>
        <v>0</v>
      </c>
      <c r="AK1903" s="16">
        <f t="shared" si="3750"/>
        <v>295733.39400000003</v>
      </c>
      <c r="AL1903" s="16">
        <f t="shared" si="3751"/>
        <v>263024.09999999998</v>
      </c>
      <c r="AM1903" s="16">
        <f t="shared" si="3752"/>
        <v>267391.7</v>
      </c>
      <c r="AN1903" s="16">
        <f>AN1909+AN1919+AN1904</f>
        <v>-15612.994000000001</v>
      </c>
      <c r="AO1903" s="16">
        <f t="shared" si="3753"/>
        <v>280120.40000000002</v>
      </c>
      <c r="AP1903" s="16">
        <f t="shared" ref="AP1903:BK1903" si="3783">AP1909+AP1919+AP1904</f>
        <v>0</v>
      </c>
      <c r="AQ1903" s="16">
        <f t="shared" si="3783"/>
        <v>0</v>
      </c>
      <c r="AR1903" s="16">
        <f t="shared" si="3783"/>
        <v>0</v>
      </c>
      <c r="AS1903" s="16">
        <f>AS1909+AS1919+AS1904</f>
        <v>0</v>
      </c>
      <c r="AT1903" s="16">
        <f>AT1909+AT1919+AT1904</f>
        <v>0</v>
      </c>
      <c r="AU1903" s="16">
        <f t="shared" si="3783"/>
        <v>0</v>
      </c>
      <c r="AV1903" s="16">
        <f t="shared" si="3783"/>
        <v>8129.5810000000001</v>
      </c>
      <c r="AW1903" s="16">
        <f t="shared" si="3783"/>
        <v>0</v>
      </c>
      <c r="AX1903" s="16">
        <f t="shared" si="3783"/>
        <v>0</v>
      </c>
      <c r="AY1903" s="16">
        <f t="shared" si="3783"/>
        <v>0</v>
      </c>
      <c r="AZ1903" s="16">
        <f t="shared" si="3783"/>
        <v>0</v>
      </c>
      <c r="BA1903" s="16">
        <f>BA1909+BA1919+BA1904</f>
        <v>0</v>
      </c>
      <c r="BB1903" s="16">
        <f>BB1909+BB1919+BB1904</f>
        <v>0</v>
      </c>
      <c r="BC1903" s="16">
        <f t="shared" si="3783"/>
        <v>0</v>
      </c>
      <c r="BD1903" s="16">
        <f>BD1909+BD1919+BD1904</f>
        <v>0</v>
      </c>
      <c r="BE1903" s="16">
        <f>BE1909+BE1919+BE1904</f>
        <v>0</v>
      </c>
      <c r="BF1903" s="16">
        <f t="shared" si="3734"/>
        <v>288249.98100000003</v>
      </c>
      <c r="BG1903" s="16">
        <f t="shared" si="3735"/>
        <v>263024.09999999998</v>
      </c>
      <c r="BH1903" s="16">
        <f t="shared" si="3736"/>
        <v>267391.7</v>
      </c>
      <c r="BI1903" s="16">
        <f t="shared" ref="BI1903" si="3784">BI1909+BI1919+BI1904</f>
        <v>0</v>
      </c>
      <c r="BJ1903" s="16">
        <f t="shared" si="3767"/>
        <v>288249.98100000003</v>
      </c>
      <c r="BK1903" s="16">
        <f t="shared" si="3783"/>
        <v>0</v>
      </c>
    </row>
    <row r="1904" spans="1:64" ht="47.25" x14ac:dyDescent="0.25">
      <c r="A1904" s="10" t="s">
        <v>442</v>
      </c>
      <c r="B1904" s="10" t="s">
        <v>90</v>
      </c>
      <c r="C1904" s="10" t="s">
        <v>157</v>
      </c>
      <c r="D1904" s="10" t="s">
        <v>1024</v>
      </c>
      <c r="E1904" s="10"/>
      <c r="F1904" s="11" t="s">
        <v>1055</v>
      </c>
      <c r="G1904" s="16">
        <f>G1905</f>
        <v>0</v>
      </c>
      <c r="H1904" s="16">
        <f t="shared" si="3677"/>
        <v>17594.2</v>
      </c>
      <c r="I1904" s="16">
        <f t="shared" ref="I1904:J1907" si="3785">I1905</f>
        <v>17594.2</v>
      </c>
      <c r="J1904" s="16">
        <f t="shared" si="3785"/>
        <v>0</v>
      </c>
      <c r="K1904" s="16">
        <f t="shared" si="3678"/>
        <v>7000</v>
      </c>
      <c r="L1904" s="16">
        <f t="shared" ref="L1904:P1907" si="3786">L1905</f>
        <v>7000</v>
      </c>
      <c r="M1904" s="16">
        <f t="shared" si="3786"/>
        <v>7000</v>
      </c>
      <c r="N1904" s="16">
        <f t="shared" si="3786"/>
        <v>0</v>
      </c>
      <c r="O1904" s="16">
        <f t="shared" si="3786"/>
        <v>0</v>
      </c>
      <c r="P1904" s="16">
        <f t="shared" si="3786"/>
        <v>0</v>
      </c>
      <c r="Q1904" s="16">
        <f t="shared" si="3715"/>
        <v>17594.2</v>
      </c>
      <c r="R1904" s="16">
        <f t="shared" si="3716"/>
        <v>17594.2</v>
      </c>
      <c r="S1904" s="16">
        <f t="shared" si="3717"/>
        <v>7000</v>
      </c>
      <c r="T1904" s="16">
        <f t="shared" si="3718"/>
        <v>7000</v>
      </c>
      <c r="U1904" s="16">
        <f t="shared" si="3719"/>
        <v>7000</v>
      </c>
      <c r="V1904" s="16">
        <f t="shared" ref="V1904:Z1907" si="3787">V1905</f>
        <v>0</v>
      </c>
      <c r="W1904" s="16">
        <f t="shared" si="3787"/>
        <v>0</v>
      </c>
      <c r="X1904" s="16">
        <f t="shared" si="3787"/>
        <v>0</v>
      </c>
      <c r="Y1904" s="16">
        <f t="shared" si="3787"/>
        <v>0</v>
      </c>
      <c r="Z1904" s="16">
        <f t="shared" si="3787"/>
        <v>0</v>
      </c>
      <c r="AA1904" s="16">
        <f t="shared" si="3759"/>
        <v>17594.2</v>
      </c>
      <c r="AB1904" s="16">
        <f t="shared" si="3760"/>
        <v>7000</v>
      </c>
      <c r="AC1904" s="16">
        <f t="shared" si="3761"/>
        <v>7000</v>
      </c>
      <c r="AD1904" s="16">
        <f t="shared" ref="AD1904:AE1907" si="3788">AD1905</f>
        <v>0</v>
      </c>
      <c r="AE1904" s="16">
        <f t="shared" si="3788"/>
        <v>0</v>
      </c>
      <c r="AF1904" s="16">
        <f>AF1905</f>
        <v>0</v>
      </c>
      <c r="AG1904" s="16">
        <f t="shared" ref="AG1904:AH1907" si="3789">AG1905</f>
        <v>0</v>
      </c>
      <c r="AH1904" s="16">
        <f t="shared" si="3789"/>
        <v>0</v>
      </c>
      <c r="AI1904" s="16">
        <f t="shared" ref="AI1904:AJ1907" si="3790">AI1905</f>
        <v>0</v>
      </c>
      <c r="AJ1904" s="16">
        <f t="shared" si="3790"/>
        <v>0</v>
      </c>
      <c r="AK1904" s="16">
        <f t="shared" si="3750"/>
        <v>17594.2</v>
      </c>
      <c r="AL1904" s="16">
        <f t="shared" si="3751"/>
        <v>7000</v>
      </c>
      <c r="AM1904" s="16">
        <f t="shared" si="3752"/>
        <v>7000</v>
      </c>
      <c r="AN1904" s="16">
        <f>AN1905</f>
        <v>0</v>
      </c>
      <c r="AO1904" s="16">
        <f t="shared" si="3753"/>
        <v>17594.2</v>
      </c>
      <c r="AP1904" s="16">
        <f t="shared" ref="AP1904:AT1907" si="3791">AP1905</f>
        <v>0</v>
      </c>
      <c r="AQ1904" s="16">
        <f t="shared" si="3791"/>
        <v>0</v>
      </c>
      <c r="AR1904" s="16">
        <f t="shared" si="3791"/>
        <v>0</v>
      </c>
      <c r="AS1904" s="16">
        <f t="shared" si="3791"/>
        <v>0</v>
      </c>
      <c r="AT1904" s="16">
        <f t="shared" si="3791"/>
        <v>0</v>
      </c>
      <c r="AU1904" s="16">
        <f t="shared" ref="AU1904:AY1907" si="3792">AU1905</f>
        <v>0</v>
      </c>
      <c r="AV1904" s="16">
        <f t="shared" si="3792"/>
        <v>0</v>
      </c>
      <c r="AW1904" s="16">
        <f t="shared" si="3792"/>
        <v>0</v>
      </c>
      <c r="AX1904" s="16">
        <f t="shared" si="3792"/>
        <v>0</v>
      </c>
      <c r="AY1904" s="16">
        <f t="shared" si="3792"/>
        <v>0</v>
      </c>
      <c r="AZ1904" s="16">
        <f t="shared" ref="AZ1904:BC1907" si="3793">AZ1905</f>
        <v>0</v>
      </c>
      <c r="BA1904" s="16">
        <f t="shared" ref="BA1904:BB1907" si="3794">BA1905</f>
        <v>0</v>
      </c>
      <c r="BB1904" s="16">
        <f t="shared" si="3794"/>
        <v>0</v>
      </c>
      <c r="BC1904" s="16">
        <f t="shared" si="3793"/>
        <v>0</v>
      </c>
      <c r="BD1904" s="16">
        <f t="shared" ref="BD1904:BE1907" si="3795">BD1905</f>
        <v>0</v>
      </c>
      <c r="BE1904" s="16">
        <f t="shared" si="3795"/>
        <v>0</v>
      </c>
      <c r="BF1904" s="16">
        <f t="shared" si="3734"/>
        <v>17594.2</v>
      </c>
      <c r="BG1904" s="16">
        <f t="shared" si="3735"/>
        <v>7000</v>
      </c>
      <c r="BH1904" s="16">
        <f t="shared" si="3736"/>
        <v>7000</v>
      </c>
      <c r="BI1904" s="16">
        <f>BI1905</f>
        <v>0</v>
      </c>
      <c r="BJ1904" s="16">
        <f t="shared" si="3767"/>
        <v>17594.2</v>
      </c>
      <c r="BK1904" s="16">
        <f>BK1905</f>
        <v>0</v>
      </c>
    </row>
    <row r="1905" spans="1:64" ht="31.5" x14ac:dyDescent="0.25">
      <c r="A1905" s="10" t="s">
        <v>442</v>
      </c>
      <c r="B1905" s="10" t="s">
        <v>90</v>
      </c>
      <c r="C1905" s="10" t="s">
        <v>157</v>
      </c>
      <c r="D1905" s="10" t="s">
        <v>1032</v>
      </c>
      <c r="E1905" s="10"/>
      <c r="F1905" s="11" t="s">
        <v>1056</v>
      </c>
      <c r="G1905" s="16">
        <f>G1906</f>
        <v>0</v>
      </c>
      <c r="H1905" s="16">
        <f t="shared" si="3677"/>
        <v>17594.2</v>
      </c>
      <c r="I1905" s="16">
        <f t="shared" si="3785"/>
        <v>17594.2</v>
      </c>
      <c r="J1905" s="16">
        <f t="shared" si="3785"/>
        <v>0</v>
      </c>
      <c r="K1905" s="16">
        <f t="shared" si="3678"/>
        <v>7000</v>
      </c>
      <c r="L1905" s="16">
        <f t="shared" si="3786"/>
        <v>7000</v>
      </c>
      <c r="M1905" s="16">
        <f t="shared" si="3786"/>
        <v>7000</v>
      </c>
      <c r="N1905" s="16">
        <f t="shared" si="3786"/>
        <v>0</v>
      </c>
      <c r="O1905" s="16">
        <f t="shared" si="3786"/>
        <v>0</v>
      </c>
      <c r="P1905" s="16">
        <f t="shared" si="3786"/>
        <v>0</v>
      </c>
      <c r="Q1905" s="16">
        <f t="shared" si="3715"/>
        <v>17594.2</v>
      </c>
      <c r="R1905" s="16">
        <f t="shared" si="3716"/>
        <v>17594.2</v>
      </c>
      <c r="S1905" s="16">
        <f t="shared" si="3717"/>
        <v>7000</v>
      </c>
      <c r="T1905" s="16">
        <f t="shared" si="3718"/>
        <v>7000</v>
      </c>
      <c r="U1905" s="16">
        <f t="shared" si="3719"/>
        <v>7000</v>
      </c>
      <c r="V1905" s="16">
        <f t="shared" si="3787"/>
        <v>0</v>
      </c>
      <c r="W1905" s="16">
        <f t="shared" si="3787"/>
        <v>0</v>
      </c>
      <c r="X1905" s="16">
        <f t="shared" si="3787"/>
        <v>0</v>
      </c>
      <c r="Y1905" s="16">
        <f t="shared" si="3787"/>
        <v>0</v>
      </c>
      <c r="Z1905" s="16">
        <f t="shared" si="3787"/>
        <v>0</v>
      </c>
      <c r="AA1905" s="16">
        <f t="shared" si="3759"/>
        <v>17594.2</v>
      </c>
      <c r="AB1905" s="16">
        <f t="shared" si="3760"/>
        <v>7000</v>
      </c>
      <c r="AC1905" s="16">
        <f t="shared" si="3761"/>
        <v>7000</v>
      </c>
      <c r="AD1905" s="16">
        <f t="shared" si="3788"/>
        <v>0</v>
      </c>
      <c r="AE1905" s="16">
        <f t="shared" si="3788"/>
        <v>0</v>
      </c>
      <c r="AF1905" s="16">
        <f>AF1906</f>
        <v>0</v>
      </c>
      <c r="AG1905" s="16">
        <f t="shared" si="3789"/>
        <v>0</v>
      </c>
      <c r="AH1905" s="16">
        <f t="shared" si="3789"/>
        <v>0</v>
      </c>
      <c r="AI1905" s="16">
        <f t="shared" si="3790"/>
        <v>0</v>
      </c>
      <c r="AJ1905" s="16">
        <f t="shared" si="3790"/>
        <v>0</v>
      </c>
      <c r="AK1905" s="16">
        <f t="shared" si="3750"/>
        <v>17594.2</v>
      </c>
      <c r="AL1905" s="16">
        <f t="shared" si="3751"/>
        <v>7000</v>
      </c>
      <c r="AM1905" s="16">
        <f t="shared" si="3752"/>
        <v>7000</v>
      </c>
      <c r="AN1905" s="16">
        <f>AN1906</f>
        <v>0</v>
      </c>
      <c r="AO1905" s="16">
        <f t="shared" si="3753"/>
        <v>17594.2</v>
      </c>
      <c r="AP1905" s="16">
        <f t="shared" si="3791"/>
        <v>0</v>
      </c>
      <c r="AQ1905" s="16">
        <f t="shared" si="3791"/>
        <v>0</v>
      </c>
      <c r="AR1905" s="16">
        <f t="shared" si="3791"/>
        <v>0</v>
      </c>
      <c r="AS1905" s="16">
        <f t="shared" si="3791"/>
        <v>0</v>
      </c>
      <c r="AT1905" s="16">
        <f t="shared" si="3791"/>
        <v>0</v>
      </c>
      <c r="AU1905" s="16">
        <f t="shared" si="3792"/>
        <v>0</v>
      </c>
      <c r="AV1905" s="16">
        <f t="shared" si="3792"/>
        <v>0</v>
      </c>
      <c r="AW1905" s="16">
        <f t="shared" si="3792"/>
        <v>0</v>
      </c>
      <c r="AX1905" s="16">
        <f t="shared" si="3792"/>
        <v>0</v>
      </c>
      <c r="AY1905" s="16">
        <f t="shared" si="3792"/>
        <v>0</v>
      </c>
      <c r="AZ1905" s="16">
        <f t="shared" si="3793"/>
        <v>0</v>
      </c>
      <c r="BA1905" s="16">
        <f t="shared" si="3794"/>
        <v>0</v>
      </c>
      <c r="BB1905" s="16">
        <f t="shared" si="3794"/>
        <v>0</v>
      </c>
      <c r="BC1905" s="16">
        <f t="shared" si="3793"/>
        <v>0</v>
      </c>
      <c r="BD1905" s="16">
        <f t="shared" si="3795"/>
        <v>0</v>
      </c>
      <c r="BE1905" s="16">
        <f t="shared" si="3795"/>
        <v>0</v>
      </c>
      <c r="BF1905" s="16">
        <f t="shared" si="3734"/>
        <v>17594.2</v>
      </c>
      <c r="BG1905" s="16">
        <f t="shared" si="3735"/>
        <v>7000</v>
      </c>
      <c r="BH1905" s="16">
        <f t="shared" si="3736"/>
        <v>7000</v>
      </c>
      <c r="BI1905" s="16">
        <f>BI1906</f>
        <v>0</v>
      </c>
      <c r="BJ1905" s="16">
        <f t="shared" si="3767"/>
        <v>17594.2</v>
      </c>
      <c r="BK1905" s="16">
        <f>BK1906</f>
        <v>0</v>
      </c>
    </row>
    <row r="1906" spans="1:64" ht="47.25" x14ac:dyDescent="0.25">
      <c r="A1906" s="10" t="s">
        <v>442</v>
      </c>
      <c r="B1906" s="10" t="s">
        <v>90</v>
      </c>
      <c r="C1906" s="10" t="s">
        <v>157</v>
      </c>
      <c r="D1906" s="10" t="s">
        <v>1032</v>
      </c>
      <c r="E1906" s="10" t="s">
        <v>50</v>
      </c>
      <c r="F1906" s="11" t="s">
        <v>21</v>
      </c>
      <c r="G1906" s="16">
        <f>G1907</f>
        <v>0</v>
      </c>
      <c r="H1906" s="16">
        <f t="shared" si="3677"/>
        <v>17594.2</v>
      </c>
      <c r="I1906" s="16">
        <f t="shared" si="3785"/>
        <v>17594.2</v>
      </c>
      <c r="J1906" s="16">
        <f t="shared" si="3785"/>
        <v>0</v>
      </c>
      <c r="K1906" s="16">
        <f t="shared" si="3678"/>
        <v>7000</v>
      </c>
      <c r="L1906" s="16">
        <f t="shared" si="3786"/>
        <v>7000</v>
      </c>
      <c r="M1906" s="16">
        <f t="shared" si="3786"/>
        <v>7000</v>
      </c>
      <c r="N1906" s="16">
        <f t="shared" si="3786"/>
        <v>0</v>
      </c>
      <c r="O1906" s="16">
        <f t="shared" si="3786"/>
        <v>0</v>
      </c>
      <c r="P1906" s="16">
        <f t="shared" si="3786"/>
        <v>0</v>
      </c>
      <c r="Q1906" s="16">
        <f t="shared" si="3715"/>
        <v>17594.2</v>
      </c>
      <c r="R1906" s="16">
        <f t="shared" si="3716"/>
        <v>17594.2</v>
      </c>
      <c r="S1906" s="16">
        <f t="shared" si="3717"/>
        <v>7000</v>
      </c>
      <c r="T1906" s="16">
        <f t="shared" si="3718"/>
        <v>7000</v>
      </c>
      <c r="U1906" s="16">
        <f t="shared" si="3719"/>
        <v>7000</v>
      </c>
      <c r="V1906" s="16">
        <f t="shared" si="3787"/>
        <v>0</v>
      </c>
      <c r="W1906" s="16">
        <f t="shared" si="3787"/>
        <v>0</v>
      </c>
      <c r="X1906" s="16">
        <f t="shared" si="3787"/>
        <v>0</v>
      </c>
      <c r="Y1906" s="16">
        <f t="shared" si="3787"/>
        <v>0</v>
      </c>
      <c r="Z1906" s="16">
        <f t="shared" si="3787"/>
        <v>0</v>
      </c>
      <c r="AA1906" s="16">
        <f t="shared" si="3759"/>
        <v>17594.2</v>
      </c>
      <c r="AB1906" s="16">
        <f t="shared" si="3760"/>
        <v>7000</v>
      </c>
      <c r="AC1906" s="16">
        <f t="shared" si="3761"/>
        <v>7000</v>
      </c>
      <c r="AD1906" s="16">
        <f t="shared" si="3788"/>
        <v>0</v>
      </c>
      <c r="AE1906" s="16">
        <f t="shared" si="3788"/>
        <v>0</v>
      </c>
      <c r="AF1906" s="16">
        <f>AF1907</f>
        <v>0</v>
      </c>
      <c r="AG1906" s="16">
        <f t="shared" si="3789"/>
        <v>0</v>
      </c>
      <c r="AH1906" s="16">
        <f t="shared" si="3789"/>
        <v>0</v>
      </c>
      <c r="AI1906" s="16">
        <f t="shared" si="3790"/>
        <v>0</v>
      </c>
      <c r="AJ1906" s="16">
        <f t="shared" si="3790"/>
        <v>0</v>
      </c>
      <c r="AK1906" s="16">
        <f t="shared" si="3750"/>
        <v>17594.2</v>
      </c>
      <c r="AL1906" s="16">
        <f t="shared" si="3751"/>
        <v>7000</v>
      </c>
      <c r="AM1906" s="16">
        <f t="shared" si="3752"/>
        <v>7000</v>
      </c>
      <c r="AN1906" s="16">
        <f>AN1907</f>
        <v>0</v>
      </c>
      <c r="AO1906" s="16">
        <f t="shared" si="3753"/>
        <v>17594.2</v>
      </c>
      <c r="AP1906" s="16">
        <f t="shared" si="3791"/>
        <v>0</v>
      </c>
      <c r="AQ1906" s="16">
        <f t="shared" si="3791"/>
        <v>0</v>
      </c>
      <c r="AR1906" s="16">
        <f t="shared" si="3791"/>
        <v>0</v>
      </c>
      <c r="AS1906" s="16">
        <f t="shared" si="3791"/>
        <v>0</v>
      </c>
      <c r="AT1906" s="16">
        <f t="shared" si="3791"/>
        <v>0</v>
      </c>
      <c r="AU1906" s="16">
        <f t="shared" si="3792"/>
        <v>0</v>
      </c>
      <c r="AV1906" s="16">
        <f t="shared" si="3792"/>
        <v>0</v>
      </c>
      <c r="AW1906" s="16">
        <f t="shared" si="3792"/>
        <v>0</v>
      </c>
      <c r="AX1906" s="16">
        <f t="shared" si="3792"/>
        <v>0</v>
      </c>
      <c r="AY1906" s="16">
        <f t="shared" si="3792"/>
        <v>0</v>
      </c>
      <c r="AZ1906" s="16">
        <f t="shared" si="3793"/>
        <v>0</v>
      </c>
      <c r="BA1906" s="16">
        <f t="shared" si="3794"/>
        <v>0</v>
      </c>
      <c r="BB1906" s="16">
        <f t="shared" si="3794"/>
        <v>0</v>
      </c>
      <c r="BC1906" s="16">
        <f t="shared" si="3793"/>
        <v>0</v>
      </c>
      <c r="BD1906" s="16">
        <f t="shared" si="3795"/>
        <v>0</v>
      </c>
      <c r="BE1906" s="16">
        <f t="shared" si="3795"/>
        <v>0</v>
      </c>
      <c r="BF1906" s="16">
        <f t="shared" si="3734"/>
        <v>17594.2</v>
      </c>
      <c r="BG1906" s="16">
        <f t="shared" si="3735"/>
        <v>7000</v>
      </c>
      <c r="BH1906" s="16">
        <f t="shared" si="3736"/>
        <v>7000</v>
      </c>
      <c r="BI1906" s="16">
        <f>BI1907</f>
        <v>0</v>
      </c>
      <c r="BJ1906" s="16">
        <f t="shared" si="3767"/>
        <v>17594.2</v>
      </c>
      <c r="BK1906" s="16">
        <f>BK1907</f>
        <v>0</v>
      </c>
    </row>
    <row r="1907" spans="1:64" ht="47.25" x14ac:dyDescent="0.25">
      <c r="A1907" s="10" t="s">
        <v>442</v>
      </c>
      <c r="B1907" s="10" t="s">
        <v>90</v>
      </c>
      <c r="C1907" s="10" t="s">
        <v>157</v>
      </c>
      <c r="D1907" s="10" t="s">
        <v>1032</v>
      </c>
      <c r="E1907" s="10" t="s">
        <v>51</v>
      </c>
      <c r="F1907" s="11" t="s">
        <v>22</v>
      </c>
      <c r="G1907" s="16">
        <f>G1908</f>
        <v>0</v>
      </c>
      <c r="H1907" s="16">
        <f t="shared" si="3677"/>
        <v>17594.2</v>
      </c>
      <c r="I1907" s="16">
        <f t="shared" si="3785"/>
        <v>17594.2</v>
      </c>
      <c r="J1907" s="16">
        <f t="shared" si="3785"/>
        <v>0</v>
      </c>
      <c r="K1907" s="16">
        <f t="shared" si="3678"/>
        <v>7000</v>
      </c>
      <c r="L1907" s="16">
        <f t="shared" si="3786"/>
        <v>7000</v>
      </c>
      <c r="M1907" s="16">
        <f t="shared" si="3786"/>
        <v>7000</v>
      </c>
      <c r="N1907" s="16">
        <f t="shared" si="3786"/>
        <v>0</v>
      </c>
      <c r="O1907" s="16">
        <f t="shared" si="3786"/>
        <v>0</v>
      </c>
      <c r="P1907" s="16">
        <f t="shared" si="3786"/>
        <v>0</v>
      </c>
      <c r="Q1907" s="16">
        <f t="shared" si="3715"/>
        <v>17594.2</v>
      </c>
      <c r="R1907" s="16">
        <f t="shared" si="3716"/>
        <v>17594.2</v>
      </c>
      <c r="S1907" s="16">
        <f t="shared" si="3717"/>
        <v>7000</v>
      </c>
      <c r="T1907" s="16">
        <f t="shared" si="3718"/>
        <v>7000</v>
      </c>
      <c r="U1907" s="16">
        <f t="shared" si="3719"/>
        <v>7000</v>
      </c>
      <c r="V1907" s="16">
        <f t="shared" si="3787"/>
        <v>0</v>
      </c>
      <c r="W1907" s="16">
        <f t="shared" si="3787"/>
        <v>0</v>
      </c>
      <c r="X1907" s="16">
        <f t="shared" si="3787"/>
        <v>0</v>
      </c>
      <c r="Y1907" s="16">
        <f t="shared" si="3787"/>
        <v>0</v>
      </c>
      <c r="Z1907" s="16">
        <f t="shared" si="3787"/>
        <v>0</v>
      </c>
      <c r="AA1907" s="16">
        <f t="shared" si="3759"/>
        <v>17594.2</v>
      </c>
      <c r="AB1907" s="16">
        <f t="shared" si="3760"/>
        <v>7000</v>
      </c>
      <c r="AC1907" s="16">
        <f t="shared" si="3761"/>
        <v>7000</v>
      </c>
      <c r="AD1907" s="16">
        <f t="shared" si="3788"/>
        <v>0</v>
      </c>
      <c r="AE1907" s="16">
        <f t="shared" si="3788"/>
        <v>0</v>
      </c>
      <c r="AF1907" s="16">
        <f>AF1908</f>
        <v>0</v>
      </c>
      <c r="AG1907" s="16">
        <f t="shared" si="3789"/>
        <v>0</v>
      </c>
      <c r="AH1907" s="16">
        <f t="shared" si="3789"/>
        <v>0</v>
      </c>
      <c r="AI1907" s="16">
        <f t="shared" si="3790"/>
        <v>0</v>
      </c>
      <c r="AJ1907" s="16">
        <f t="shared" si="3790"/>
        <v>0</v>
      </c>
      <c r="AK1907" s="16">
        <f t="shared" si="3750"/>
        <v>17594.2</v>
      </c>
      <c r="AL1907" s="16">
        <f t="shared" si="3751"/>
        <v>7000</v>
      </c>
      <c r="AM1907" s="16">
        <f t="shared" si="3752"/>
        <v>7000</v>
      </c>
      <c r="AN1907" s="16">
        <f>AN1908</f>
        <v>0</v>
      </c>
      <c r="AO1907" s="16">
        <f t="shared" si="3753"/>
        <v>17594.2</v>
      </c>
      <c r="AP1907" s="16">
        <f t="shared" si="3791"/>
        <v>0</v>
      </c>
      <c r="AQ1907" s="16">
        <f t="shared" si="3791"/>
        <v>0</v>
      </c>
      <c r="AR1907" s="16">
        <f t="shared" si="3791"/>
        <v>0</v>
      </c>
      <c r="AS1907" s="16">
        <f t="shared" si="3791"/>
        <v>0</v>
      </c>
      <c r="AT1907" s="16">
        <f t="shared" si="3791"/>
        <v>0</v>
      </c>
      <c r="AU1907" s="16">
        <f t="shared" si="3792"/>
        <v>0</v>
      </c>
      <c r="AV1907" s="16">
        <f t="shared" si="3792"/>
        <v>0</v>
      </c>
      <c r="AW1907" s="16">
        <f t="shared" si="3792"/>
        <v>0</v>
      </c>
      <c r="AX1907" s="16">
        <f t="shared" si="3792"/>
        <v>0</v>
      </c>
      <c r="AY1907" s="16">
        <f t="shared" si="3792"/>
        <v>0</v>
      </c>
      <c r="AZ1907" s="16">
        <f t="shared" si="3793"/>
        <v>0</v>
      </c>
      <c r="BA1907" s="16">
        <f t="shared" si="3794"/>
        <v>0</v>
      </c>
      <c r="BB1907" s="16">
        <f t="shared" si="3794"/>
        <v>0</v>
      </c>
      <c r="BC1907" s="16">
        <f t="shared" si="3793"/>
        <v>0</v>
      </c>
      <c r="BD1907" s="16">
        <f t="shared" si="3795"/>
        <v>0</v>
      </c>
      <c r="BE1907" s="16">
        <f t="shared" si="3795"/>
        <v>0</v>
      </c>
      <c r="BF1907" s="16">
        <f t="shared" si="3734"/>
        <v>17594.2</v>
      </c>
      <c r="BG1907" s="16">
        <f t="shared" si="3735"/>
        <v>7000</v>
      </c>
      <c r="BH1907" s="16">
        <f t="shared" si="3736"/>
        <v>7000</v>
      </c>
      <c r="BI1907" s="16">
        <f>BI1908</f>
        <v>0</v>
      </c>
      <c r="BJ1907" s="16">
        <f t="shared" si="3767"/>
        <v>17594.2</v>
      </c>
      <c r="BK1907" s="16">
        <f>BK1908</f>
        <v>0</v>
      </c>
    </row>
    <row r="1908" spans="1:64" ht="31.5" x14ac:dyDescent="0.25">
      <c r="A1908" s="10" t="s">
        <v>442</v>
      </c>
      <c r="B1908" s="10" t="s">
        <v>90</v>
      </c>
      <c r="C1908" s="10" t="s">
        <v>157</v>
      </c>
      <c r="D1908" s="10" t="s">
        <v>1032</v>
      </c>
      <c r="E1908" s="10" t="s">
        <v>52</v>
      </c>
      <c r="F1908" s="11" t="s">
        <v>23</v>
      </c>
      <c r="G1908" s="16">
        <v>0</v>
      </c>
      <c r="H1908" s="16">
        <f t="shared" si="3677"/>
        <v>17594.2</v>
      </c>
      <c r="I1908" s="16">
        <v>17594.2</v>
      </c>
      <c r="J1908" s="16">
        <v>0</v>
      </c>
      <c r="K1908" s="16">
        <f t="shared" si="3678"/>
        <v>7000</v>
      </c>
      <c r="L1908" s="16">
        <v>7000</v>
      </c>
      <c r="M1908" s="16">
        <v>7000</v>
      </c>
      <c r="N1908" s="16"/>
      <c r="O1908" s="16"/>
      <c r="P1908" s="16"/>
      <c r="Q1908" s="16">
        <f t="shared" si="3715"/>
        <v>17594.2</v>
      </c>
      <c r="R1908" s="16">
        <f t="shared" si="3716"/>
        <v>17594.2</v>
      </c>
      <c r="S1908" s="16">
        <f t="shared" si="3717"/>
        <v>7000</v>
      </c>
      <c r="T1908" s="16">
        <f t="shared" si="3718"/>
        <v>7000</v>
      </c>
      <c r="U1908" s="16">
        <f t="shared" si="3719"/>
        <v>7000</v>
      </c>
      <c r="V1908" s="16"/>
      <c r="W1908" s="16"/>
      <c r="X1908" s="16"/>
      <c r="Y1908" s="16"/>
      <c r="Z1908" s="16"/>
      <c r="AA1908" s="16">
        <f t="shared" si="3759"/>
        <v>17594.2</v>
      </c>
      <c r="AB1908" s="16">
        <f t="shared" si="3760"/>
        <v>7000</v>
      </c>
      <c r="AC1908" s="16">
        <f t="shared" si="3761"/>
        <v>7000</v>
      </c>
      <c r="AD1908" s="16"/>
      <c r="AE1908" s="16"/>
      <c r="AF1908" s="16"/>
      <c r="AG1908" s="16"/>
      <c r="AH1908" s="16"/>
      <c r="AI1908" s="16"/>
      <c r="AJ1908" s="16"/>
      <c r="AK1908" s="16">
        <f t="shared" si="3750"/>
        <v>17594.2</v>
      </c>
      <c r="AL1908" s="16">
        <f t="shared" si="3751"/>
        <v>7000</v>
      </c>
      <c r="AM1908" s="16">
        <f t="shared" si="3752"/>
        <v>7000</v>
      </c>
      <c r="AN1908" s="16"/>
      <c r="AO1908" s="16">
        <f t="shared" si="3753"/>
        <v>17594.2</v>
      </c>
      <c r="AP1908" s="16"/>
      <c r="AQ1908" s="16"/>
      <c r="AR1908" s="16"/>
      <c r="AS1908" s="16"/>
      <c r="AT1908" s="16"/>
      <c r="AU1908" s="16"/>
      <c r="AV1908" s="16"/>
      <c r="AW1908" s="16"/>
      <c r="AX1908" s="16"/>
      <c r="AY1908" s="16"/>
      <c r="AZ1908" s="16"/>
      <c r="BA1908" s="16"/>
      <c r="BB1908" s="16"/>
      <c r="BC1908" s="16"/>
      <c r="BD1908" s="16"/>
      <c r="BE1908" s="16"/>
      <c r="BF1908" s="16">
        <f t="shared" si="3734"/>
        <v>17594.2</v>
      </c>
      <c r="BG1908" s="16">
        <f t="shared" si="3735"/>
        <v>7000</v>
      </c>
      <c r="BH1908" s="16">
        <f t="shared" si="3736"/>
        <v>7000</v>
      </c>
      <c r="BI1908" s="16"/>
      <c r="BJ1908" s="16">
        <f t="shared" si="3767"/>
        <v>17594.2</v>
      </c>
      <c r="BK1908" s="16"/>
    </row>
    <row r="1909" spans="1:64" ht="47.25" x14ac:dyDescent="0.25">
      <c r="A1909" s="10" t="s">
        <v>442</v>
      </c>
      <c r="B1909" s="10" t="s">
        <v>90</v>
      </c>
      <c r="C1909" s="10" t="s">
        <v>157</v>
      </c>
      <c r="D1909" s="17" t="s">
        <v>447</v>
      </c>
      <c r="E1909" s="10"/>
      <c r="F1909" s="11" t="s">
        <v>448</v>
      </c>
      <c r="G1909" s="16">
        <f>G1910+G1915</f>
        <v>291107.59999999998</v>
      </c>
      <c r="H1909" s="16">
        <f t="shared" si="3677"/>
        <v>-28581.399999999965</v>
      </c>
      <c r="I1909" s="16">
        <f>I1910+I1915</f>
        <v>262526.2</v>
      </c>
      <c r="J1909" s="16">
        <f>J1910+J1915</f>
        <v>362311.10000000003</v>
      </c>
      <c r="K1909" s="16">
        <f t="shared" si="3678"/>
        <v>-106287.00000000003</v>
      </c>
      <c r="L1909" s="16">
        <f>L1910+L1915</f>
        <v>256024.1</v>
      </c>
      <c r="M1909" s="16">
        <f>M1910+M1915</f>
        <v>260391.7</v>
      </c>
      <c r="N1909" s="16">
        <f>N1910+N1915</f>
        <v>0</v>
      </c>
      <c r="O1909" s="16">
        <f>O1910+O1915</f>
        <v>0</v>
      </c>
      <c r="P1909" s="16">
        <f>P1910+P1915</f>
        <v>0</v>
      </c>
      <c r="Q1909" s="16">
        <f t="shared" si="3715"/>
        <v>-28581.399999999965</v>
      </c>
      <c r="R1909" s="16">
        <f t="shared" si="3716"/>
        <v>262526.2</v>
      </c>
      <c r="S1909" s="16">
        <f t="shared" si="3717"/>
        <v>-106287.00000000003</v>
      </c>
      <c r="T1909" s="16">
        <f t="shared" si="3718"/>
        <v>256024.1</v>
      </c>
      <c r="U1909" s="16">
        <f t="shared" si="3719"/>
        <v>260391.7</v>
      </c>
      <c r="V1909" s="16">
        <f>V1910+V1915</f>
        <v>0</v>
      </c>
      <c r="W1909" s="16">
        <f>W1910+W1915</f>
        <v>0</v>
      </c>
      <c r="X1909" s="16">
        <f>X1910+X1915</f>
        <v>0</v>
      </c>
      <c r="Y1909" s="16">
        <f>Y1910+Y1915</f>
        <v>0</v>
      </c>
      <c r="Z1909" s="16">
        <f>Z1910+Z1915</f>
        <v>0</v>
      </c>
      <c r="AA1909" s="16">
        <f t="shared" si="3759"/>
        <v>262526.2</v>
      </c>
      <c r="AB1909" s="16">
        <f t="shared" si="3760"/>
        <v>256024.1</v>
      </c>
      <c r="AC1909" s="16">
        <f t="shared" si="3761"/>
        <v>260391.7</v>
      </c>
      <c r="AD1909" s="16">
        <f t="shared" ref="AD1909:AJ1909" si="3796">AD1910+AD1915</f>
        <v>0</v>
      </c>
      <c r="AE1909" s="16">
        <f t="shared" si="3796"/>
        <v>15612.994000000001</v>
      </c>
      <c r="AF1909" s="16">
        <f t="shared" si="3796"/>
        <v>0</v>
      </c>
      <c r="AG1909" s="16">
        <f t="shared" si="3796"/>
        <v>0</v>
      </c>
      <c r="AH1909" s="16">
        <f t="shared" si="3796"/>
        <v>0</v>
      </c>
      <c r="AI1909" s="16">
        <f t="shared" si="3796"/>
        <v>0</v>
      </c>
      <c r="AJ1909" s="16">
        <f t="shared" si="3796"/>
        <v>0</v>
      </c>
      <c r="AK1909" s="16">
        <f t="shared" si="3750"/>
        <v>278139.19400000002</v>
      </c>
      <c r="AL1909" s="16">
        <f t="shared" si="3751"/>
        <v>256024.1</v>
      </c>
      <c r="AM1909" s="16">
        <f t="shared" si="3752"/>
        <v>260391.7</v>
      </c>
      <c r="AN1909" s="16">
        <f>AN1910+AN1915</f>
        <v>-15612.994000000001</v>
      </c>
      <c r="AO1909" s="16">
        <f t="shared" si="3753"/>
        <v>262526.2</v>
      </c>
      <c r="AP1909" s="16">
        <f t="shared" ref="AP1909:BK1909" si="3797">AP1910+AP1915</f>
        <v>0</v>
      </c>
      <c r="AQ1909" s="16">
        <f t="shared" si="3797"/>
        <v>0</v>
      </c>
      <c r="AR1909" s="16">
        <f t="shared" si="3797"/>
        <v>0</v>
      </c>
      <c r="AS1909" s="16">
        <f>AS1910+AS1915</f>
        <v>0</v>
      </c>
      <c r="AT1909" s="16">
        <f>AT1910+AT1915</f>
        <v>0</v>
      </c>
      <c r="AU1909" s="16">
        <f t="shared" si="3797"/>
        <v>0</v>
      </c>
      <c r="AV1909" s="16">
        <f t="shared" si="3797"/>
        <v>8129.5810000000001</v>
      </c>
      <c r="AW1909" s="16">
        <f t="shared" si="3797"/>
        <v>0</v>
      </c>
      <c r="AX1909" s="16">
        <f t="shared" si="3797"/>
        <v>0</v>
      </c>
      <c r="AY1909" s="16">
        <f t="shared" si="3797"/>
        <v>0</v>
      </c>
      <c r="AZ1909" s="16">
        <f t="shared" si="3797"/>
        <v>0</v>
      </c>
      <c r="BA1909" s="16">
        <f>BA1910+BA1915</f>
        <v>0</v>
      </c>
      <c r="BB1909" s="16">
        <f>BB1910+BB1915</f>
        <v>0</v>
      </c>
      <c r="BC1909" s="16">
        <f t="shared" si="3797"/>
        <v>0</v>
      </c>
      <c r="BD1909" s="16">
        <f>BD1910+BD1915</f>
        <v>0</v>
      </c>
      <c r="BE1909" s="16">
        <f>BE1910+BE1915</f>
        <v>0</v>
      </c>
      <c r="BF1909" s="16">
        <f t="shared" si="3734"/>
        <v>270655.78100000002</v>
      </c>
      <c r="BG1909" s="16">
        <f t="shared" si="3735"/>
        <v>256024.1</v>
      </c>
      <c r="BH1909" s="16">
        <f t="shared" si="3736"/>
        <v>260391.7</v>
      </c>
      <c r="BI1909" s="16">
        <f t="shared" ref="BI1909" si="3798">BI1910+BI1915</f>
        <v>0</v>
      </c>
      <c r="BJ1909" s="16">
        <f t="shared" si="3767"/>
        <v>270655.78100000002</v>
      </c>
      <c r="BK1909" s="16">
        <f t="shared" si="3797"/>
        <v>0</v>
      </c>
    </row>
    <row r="1910" spans="1:64" ht="63" x14ac:dyDescent="0.25">
      <c r="A1910" s="10" t="s">
        <v>442</v>
      </c>
      <c r="B1910" s="10" t="s">
        <v>90</v>
      </c>
      <c r="C1910" s="10" t="s">
        <v>157</v>
      </c>
      <c r="D1910" s="10" t="s">
        <v>459</v>
      </c>
      <c r="E1910" s="6"/>
      <c r="F1910" s="11" t="s">
        <v>460</v>
      </c>
      <c r="G1910" s="16">
        <f>G1911</f>
        <v>288105.8</v>
      </c>
      <c r="H1910" s="16">
        <f t="shared" si="3677"/>
        <v>-29169.199999999983</v>
      </c>
      <c r="I1910" s="16">
        <f>I1911</f>
        <v>258936.6</v>
      </c>
      <c r="J1910" s="16">
        <f>J1911</f>
        <v>359168.2</v>
      </c>
      <c r="K1910" s="16">
        <f t="shared" si="3678"/>
        <v>-106719.30000000002</v>
      </c>
      <c r="L1910" s="16">
        <f t="shared" ref="L1910:P1911" si="3799">L1911</f>
        <v>252448.9</v>
      </c>
      <c r="M1910" s="16">
        <f t="shared" si="3799"/>
        <v>256745</v>
      </c>
      <c r="N1910" s="16">
        <f t="shared" si="3799"/>
        <v>0</v>
      </c>
      <c r="O1910" s="16">
        <f t="shared" si="3799"/>
        <v>0</v>
      </c>
      <c r="P1910" s="16">
        <f t="shared" si="3799"/>
        <v>0</v>
      </c>
      <c r="Q1910" s="16">
        <f t="shared" si="3715"/>
        <v>-29169.199999999983</v>
      </c>
      <c r="R1910" s="16">
        <f t="shared" si="3716"/>
        <v>258936.6</v>
      </c>
      <c r="S1910" s="16">
        <f t="shared" si="3717"/>
        <v>-106719.30000000002</v>
      </c>
      <c r="T1910" s="16">
        <f t="shared" si="3718"/>
        <v>252448.9</v>
      </c>
      <c r="U1910" s="16">
        <f t="shared" si="3719"/>
        <v>256745</v>
      </c>
      <c r="V1910" s="16">
        <f t="shared" ref="V1910:Z1911" si="3800">V1911</f>
        <v>0</v>
      </c>
      <c r="W1910" s="16">
        <f t="shared" si="3800"/>
        <v>0</v>
      </c>
      <c r="X1910" s="16">
        <f t="shared" si="3800"/>
        <v>0</v>
      </c>
      <c r="Y1910" s="16">
        <f t="shared" si="3800"/>
        <v>0</v>
      </c>
      <c r="Z1910" s="16">
        <f t="shared" si="3800"/>
        <v>0</v>
      </c>
      <c r="AA1910" s="16">
        <f t="shared" si="3759"/>
        <v>258936.6</v>
      </c>
      <c r="AB1910" s="16">
        <f t="shared" si="3760"/>
        <v>252448.9</v>
      </c>
      <c r="AC1910" s="16">
        <f t="shared" si="3761"/>
        <v>256745</v>
      </c>
      <c r="AD1910" s="16">
        <f t="shared" ref="AD1910:AF1911" si="3801">AD1911</f>
        <v>0</v>
      </c>
      <c r="AE1910" s="16">
        <f t="shared" si="3801"/>
        <v>15612.994000000001</v>
      </c>
      <c r="AF1910" s="16">
        <f t="shared" si="3801"/>
        <v>0</v>
      </c>
      <c r="AG1910" s="16">
        <f t="shared" ref="AG1910:AJ1911" si="3802">AG1911</f>
        <v>0</v>
      </c>
      <c r="AH1910" s="16">
        <f t="shared" si="3802"/>
        <v>0</v>
      </c>
      <c r="AI1910" s="16">
        <f t="shared" si="3802"/>
        <v>0</v>
      </c>
      <c r="AJ1910" s="16">
        <f t="shared" si="3802"/>
        <v>0</v>
      </c>
      <c r="AK1910" s="16">
        <f t="shared" si="3750"/>
        <v>274549.59399999998</v>
      </c>
      <c r="AL1910" s="16">
        <f t="shared" si="3751"/>
        <v>252448.9</v>
      </c>
      <c r="AM1910" s="16">
        <f t="shared" si="3752"/>
        <v>256745</v>
      </c>
      <c r="AN1910" s="16">
        <f>AN1911</f>
        <v>-15612.994000000001</v>
      </c>
      <c r="AO1910" s="16">
        <f t="shared" si="3753"/>
        <v>258936.59999999998</v>
      </c>
      <c r="AP1910" s="16">
        <f t="shared" ref="AP1910:AT1911" si="3803">AP1911</f>
        <v>0</v>
      </c>
      <c r="AQ1910" s="16">
        <f t="shared" si="3803"/>
        <v>0</v>
      </c>
      <c r="AR1910" s="16">
        <f t="shared" si="3803"/>
        <v>0</v>
      </c>
      <c r="AS1910" s="16">
        <f t="shared" si="3803"/>
        <v>0</v>
      </c>
      <c r="AT1910" s="16">
        <f t="shared" si="3803"/>
        <v>0</v>
      </c>
      <c r="AU1910" s="16">
        <f t="shared" ref="AU1910:AY1911" si="3804">AU1911</f>
        <v>0</v>
      </c>
      <c r="AV1910" s="16">
        <f t="shared" si="3804"/>
        <v>8129.5810000000001</v>
      </c>
      <c r="AW1910" s="16">
        <f t="shared" si="3804"/>
        <v>0</v>
      </c>
      <c r="AX1910" s="16">
        <f t="shared" si="3804"/>
        <v>0</v>
      </c>
      <c r="AY1910" s="16">
        <f t="shared" si="3804"/>
        <v>0</v>
      </c>
      <c r="AZ1910" s="16">
        <f t="shared" ref="AZ1910:BK1911" si="3805">AZ1911</f>
        <v>0</v>
      </c>
      <c r="BA1910" s="16">
        <f t="shared" si="3805"/>
        <v>0</v>
      </c>
      <c r="BB1910" s="16">
        <f t="shared" si="3805"/>
        <v>0</v>
      </c>
      <c r="BC1910" s="16">
        <f t="shared" si="3805"/>
        <v>0</v>
      </c>
      <c r="BD1910" s="16">
        <f t="shared" si="3805"/>
        <v>0</v>
      </c>
      <c r="BE1910" s="16">
        <f t="shared" si="3805"/>
        <v>0</v>
      </c>
      <c r="BF1910" s="16">
        <f t="shared" si="3734"/>
        <v>267066.18099999998</v>
      </c>
      <c r="BG1910" s="16">
        <f t="shared" si="3735"/>
        <v>252448.9</v>
      </c>
      <c r="BH1910" s="16">
        <f t="shared" si="3736"/>
        <v>256745</v>
      </c>
      <c r="BI1910" s="16">
        <f t="shared" si="3805"/>
        <v>0</v>
      </c>
      <c r="BJ1910" s="16">
        <f t="shared" si="3767"/>
        <v>267066.18099999998</v>
      </c>
      <c r="BK1910" s="16">
        <f t="shared" si="3805"/>
        <v>0</v>
      </c>
    </row>
    <row r="1911" spans="1:64" ht="47.25" x14ac:dyDescent="0.25">
      <c r="A1911" s="10" t="s">
        <v>442</v>
      </c>
      <c r="B1911" s="10" t="s">
        <v>90</v>
      </c>
      <c r="C1911" s="10" t="s">
        <v>157</v>
      </c>
      <c r="D1911" s="10" t="s">
        <v>459</v>
      </c>
      <c r="E1911" s="10" t="s">
        <v>50</v>
      </c>
      <c r="F1911" s="11" t="s">
        <v>21</v>
      </c>
      <c r="G1911" s="16">
        <f>G1912</f>
        <v>288105.8</v>
      </c>
      <c r="H1911" s="16">
        <f t="shared" si="3677"/>
        <v>-29169.199999999983</v>
      </c>
      <c r="I1911" s="16">
        <f>I1912</f>
        <v>258936.6</v>
      </c>
      <c r="J1911" s="16">
        <f>J1912</f>
        <v>359168.2</v>
      </c>
      <c r="K1911" s="16">
        <f t="shared" si="3678"/>
        <v>-106719.30000000002</v>
      </c>
      <c r="L1911" s="16">
        <f t="shared" si="3799"/>
        <v>252448.9</v>
      </c>
      <c r="M1911" s="16">
        <f t="shared" si="3799"/>
        <v>256745</v>
      </c>
      <c r="N1911" s="16">
        <f t="shared" si="3799"/>
        <v>0</v>
      </c>
      <c r="O1911" s="16">
        <f t="shared" si="3799"/>
        <v>0</v>
      </c>
      <c r="P1911" s="16">
        <f t="shared" si="3799"/>
        <v>0</v>
      </c>
      <c r="Q1911" s="16">
        <f t="shared" si="3715"/>
        <v>-29169.199999999983</v>
      </c>
      <c r="R1911" s="16">
        <f t="shared" si="3716"/>
        <v>258936.6</v>
      </c>
      <c r="S1911" s="16">
        <f t="shared" si="3717"/>
        <v>-106719.30000000002</v>
      </c>
      <c r="T1911" s="16">
        <f t="shared" si="3718"/>
        <v>252448.9</v>
      </c>
      <c r="U1911" s="16">
        <f t="shared" si="3719"/>
        <v>256745</v>
      </c>
      <c r="V1911" s="16">
        <f t="shared" si="3800"/>
        <v>0</v>
      </c>
      <c r="W1911" s="16">
        <f t="shared" si="3800"/>
        <v>0</v>
      </c>
      <c r="X1911" s="16">
        <f t="shared" si="3800"/>
        <v>0</v>
      </c>
      <c r="Y1911" s="16">
        <f t="shared" si="3800"/>
        <v>0</v>
      </c>
      <c r="Z1911" s="16">
        <f t="shared" si="3800"/>
        <v>0</v>
      </c>
      <c r="AA1911" s="16">
        <f t="shared" si="3759"/>
        <v>258936.6</v>
      </c>
      <c r="AB1911" s="16">
        <f t="shared" si="3760"/>
        <v>252448.9</v>
      </c>
      <c r="AC1911" s="16">
        <f t="shared" si="3761"/>
        <v>256745</v>
      </c>
      <c r="AD1911" s="16">
        <f t="shared" si="3801"/>
        <v>0</v>
      </c>
      <c r="AE1911" s="16">
        <f t="shared" si="3801"/>
        <v>15612.994000000001</v>
      </c>
      <c r="AF1911" s="16">
        <f t="shared" si="3801"/>
        <v>0</v>
      </c>
      <c r="AG1911" s="16">
        <f t="shared" si="3802"/>
        <v>0</v>
      </c>
      <c r="AH1911" s="16">
        <f t="shared" si="3802"/>
        <v>0</v>
      </c>
      <c r="AI1911" s="16">
        <f t="shared" si="3802"/>
        <v>0</v>
      </c>
      <c r="AJ1911" s="16">
        <f t="shared" si="3802"/>
        <v>0</v>
      </c>
      <c r="AK1911" s="16">
        <f t="shared" si="3750"/>
        <v>274549.59399999998</v>
      </c>
      <c r="AL1911" s="16">
        <f t="shared" si="3751"/>
        <v>252448.9</v>
      </c>
      <c r="AM1911" s="16">
        <f t="shared" si="3752"/>
        <v>256745</v>
      </c>
      <c r="AN1911" s="16">
        <f>AN1912</f>
        <v>-15612.994000000001</v>
      </c>
      <c r="AO1911" s="16">
        <f t="shared" si="3753"/>
        <v>258936.59999999998</v>
      </c>
      <c r="AP1911" s="16">
        <f t="shared" si="3803"/>
        <v>0</v>
      </c>
      <c r="AQ1911" s="16">
        <f t="shared" si="3803"/>
        <v>0</v>
      </c>
      <c r="AR1911" s="16">
        <f t="shared" si="3803"/>
        <v>0</v>
      </c>
      <c r="AS1911" s="16">
        <f t="shared" si="3803"/>
        <v>0</v>
      </c>
      <c r="AT1911" s="16">
        <f t="shared" si="3803"/>
        <v>0</v>
      </c>
      <c r="AU1911" s="16">
        <f t="shared" si="3804"/>
        <v>0</v>
      </c>
      <c r="AV1911" s="16">
        <f t="shared" si="3804"/>
        <v>8129.5810000000001</v>
      </c>
      <c r="AW1911" s="16">
        <f t="shared" si="3804"/>
        <v>0</v>
      </c>
      <c r="AX1911" s="16">
        <f t="shared" si="3804"/>
        <v>0</v>
      </c>
      <c r="AY1911" s="16">
        <f t="shared" si="3804"/>
        <v>0</v>
      </c>
      <c r="AZ1911" s="16">
        <f t="shared" si="3805"/>
        <v>0</v>
      </c>
      <c r="BA1911" s="16">
        <f t="shared" si="3805"/>
        <v>0</v>
      </c>
      <c r="BB1911" s="16">
        <f t="shared" si="3805"/>
        <v>0</v>
      </c>
      <c r="BC1911" s="16">
        <f t="shared" si="3805"/>
        <v>0</v>
      </c>
      <c r="BD1911" s="16">
        <f t="shared" si="3805"/>
        <v>0</v>
      </c>
      <c r="BE1911" s="16">
        <f t="shared" si="3805"/>
        <v>0</v>
      </c>
      <c r="BF1911" s="16">
        <f t="shared" si="3734"/>
        <v>267066.18099999998</v>
      </c>
      <c r="BG1911" s="16">
        <f t="shared" si="3735"/>
        <v>252448.9</v>
      </c>
      <c r="BH1911" s="16">
        <f t="shared" si="3736"/>
        <v>256745</v>
      </c>
      <c r="BI1911" s="16">
        <f t="shared" si="3805"/>
        <v>0</v>
      </c>
      <c r="BJ1911" s="16">
        <f t="shared" si="3767"/>
        <v>267066.18099999998</v>
      </c>
      <c r="BK1911" s="16">
        <f t="shared" si="3805"/>
        <v>0</v>
      </c>
    </row>
    <row r="1912" spans="1:64" ht="47.25" x14ac:dyDescent="0.25">
      <c r="A1912" s="10" t="s">
        <v>442</v>
      </c>
      <c r="B1912" s="10" t="s">
        <v>90</v>
      </c>
      <c r="C1912" s="10" t="s">
        <v>157</v>
      </c>
      <c r="D1912" s="10" t="s">
        <v>459</v>
      </c>
      <c r="E1912" s="10" t="s">
        <v>51</v>
      </c>
      <c r="F1912" s="11" t="s">
        <v>22</v>
      </c>
      <c r="G1912" s="16">
        <f>G1914</f>
        <v>288105.8</v>
      </c>
      <c r="H1912" s="16">
        <f t="shared" si="3677"/>
        <v>-29169.199999999983</v>
      </c>
      <c r="I1912" s="16">
        <f>I1914</f>
        <v>258936.6</v>
      </c>
      <c r="J1912" s="16">
        <f>J1914</f>
        <v>359168.2</v>
      </c>
      <c r="K1912" s="16">
        <f t="shared" si="3678"/>
        <v>-106719.30000000002</v>
      </c>
      <c r="L1912" s="16">
        <f>L1914</f>
        <v>252448.9</v>
      </c>
      <c r="M1912" s="16">
        <f>M1914</f>
        <v>256745</v>
      </c>
      <c r="N1912" s="16">
        <f>N1914</f>
        <v>0</v>
      </c>
      <c r="O1912" s="16">
        <f>O1914</f>
        <v>0</v>
      </c>
      <c r="P1912" s="16">
        <f>P1914</f>
        <v>0</v>
      </c>
      <c r="Q1912" s="16">
        <f t="shared" si="3715"/>
        <v>-29169.199999999983</v>
      </c>
      <c r="R1912" s="16">
        <f t="shared" si="3716"/>
        <v>258936.6</v>
      </c>
      <c r="S1912" s="16">
        <f t="shared" si="3717"/>
        <v>-106719.30000000002</v>
      </c>
      <c r="T1912" s="16">
        <f t="shared" si="3718"/>
        <v>252448.9</v>
      </c>
      <c r="U1912" s="16">
        <f t="shared" si="3719"/>
        <v>256745</v>
      </c>
      <c r="V1912" s="16">
        <f>V1914</f>
        <v>0</v>
      </c>
      <c r="W1912" s="16">
        <f>W1914</f>
        <v>0</v>
      </c>
      <c r="X1912" s="16">
        <f>X1914</f>
        <v>0</v>
      </c>
      <c r="Y1912" s="16">
        <f>Y1914</f>
        <v>0</v>
      </c>
      <c r="Z1912" s="16">
        <f>Z1914</f>
        <v>0</v>
      </c>
      <c r="AA1912" s="16">
        <f t="shared" si="3759"/>
        <v>258936.6</v>
      </c>
      <c r="AB1912" s="16">
        <f t="shared" si="3760"/>
        <v>252448.9</v>
      </c>
      <c r="AC1912" s="16">
        <f t="shared" si="3761"/>
        <v>256745</v>
      </c>
      <c r="AD1912" s="16">
        <f t="shared" ref="AD1912:AJ1912" si="3806">AD1914+AD1913</f>
        <v>0</v>
      </c>
      <c r="AE1912" s="16">
        <f t="shared" si="3806"/>
        <v>15612.994000000001</v>
      </c>
      <c r="AF1912" s="16">
        <f t="shared" si="3806"/>
        <v>0</v>
      </c>
      <c r="AG1912" s="16">
        <f t="shared" si="3806"/>
        <v>0</v>
      </c>
      <c r="AH1912" s="16">
        <f t="shared" si="3806"/>
        <v>0</v>
      </c>
      <c r="AI1912" s="16">
        <f t="shared" si="3806"/>
        <v>0</v>
      </c>
      <c r="AJ1912" s="16">
        <f t="shared" si="3806"/>
        <v>0</v>
      </c>
      <c r="AK1912" s="16">
        <f t="shared" si="3750"/>
        <v>274549.59399999998</v>
      </c>
      <c r="AL1912" s="16">
        <f t="shared" si="3751"/>
        <v>252448.9</v>
      </c>
      <c r="AM1912" s="16">
        <f t="shared" si="3752"/>
        <v>256745</v>
      </c>
      <c r="AN1912" s="16">
        <f>AN1914+AN1913</f>
        <v>-15612.994000000001</v>
      </c>
      <c r="AO1912" s="16">
        <f t="shared" si="3753"/>
        <v>258936.59999999998</v>
      </c>
      <c r="AP1912" s="16">
        <f t="shared" ref="AP1912:BK1912" si="3807">AP1914+AP1913</f>
        <v>0</v>
      </c>
      <c r="AQ1912" s="16">
        <f t="shared" si="3807"/>
        <v>0</v>
      </c>
      <c r="AR1912" s="16">
        <f t="shared" si="3807"/>
        <v>0</v>
      </c>
      <c r="AS1912" s="16">
        <f>AS1914+AS1913</f>
        <v>0</v>
      </c>
      <c r="AT1912" s="16">
        <f>AT1914+AT1913</f>
        <v>0</v>
      </c>
      <c r="AU1912" s="16">
        <f t="shared" si="3807"/>
        <v>0</v>
      </c>
      <c r="AV1912" s="16">
        <f t="shared" si="3807"/>
        <v>8129.5810000000001</v>
      </c>
      <c r="AW1912" s="16">
        <f t="shared" si="3807"/>
        <v>0</v>
      </c>
      <c r="AX1912" s="16">
        <f t="shared" si="3807"/>
        <v>0</v>
      </c>
      <c r="AY1912" s="16">
        <f t="shared" si="3807"/>
        <v>0</v>
      </c>
      <c r="AZ1912" s="16">
        <f t="shared" si="3807"/>
        <v>0</v>
      </c>
      <c r="BA1912" s="16">
        <f>BA1914+BA1913</f>
        <v>0</v>
      </c>
      <c r="BB1912" s="16">
        <f>BB1914+BB1913</f>
        <v>0</v>
      </c>
      <c r="BC1912" s="16">
        <f t="shared" si="3807"/>
        <v>0</v>
      </c>
      <c r="BD1912" s="16">
        <f>BD1914+BD1913</f>
        <v>0</v>
      </c>
      <c r="BE1912" s="16">
        <f>BE1914+BE1913</f>
        <v>0</v>
      </c>
      <c r="BF1912" s="16">
        <f t="shared" si="3734"/>
        <v>267066.18099999998</v>
      </c>
      <c r="BG1912" s="16">
        <f t="shared" si="3735"/>
        <v>252448.9</v>
      </c>
      <c r="BH1912" s="16">
        <f t="shared" si="3736"/>
        <v>256745</v>
      </c>
      <c r="BI1912" s="16">
        <f t="shared" ref="BI1912" si="3808">BI1914+BI1913</f>
        <v>0</v>
      </c>
      <c r="BJ1912" s="16">
        <f t="shared" si="3767"/>
        <v>267066.18099999998</v>
      </c>
      <c r="BK1912" s="16">
        <f t="shared" si="3807"/>
        <v>0</v>
      </c>
    </row>
    <row r="1913" spans="1:64" ht="63" x14ac:dyDescent="0.25">
      <c r="A1913" s="10" t="s">
        <v>442</v>
      </c>
      <c r="B1913" s="10" t="s">
        <v>90</v>
      </c>
      <c r="C1913" s="10" t="s">
        <v>157</v>
      </c>
      <c r="D1913" s="10" t="s">
        <v>459</v>
      </c>
      <c r="E1913" s="10" t="s">
        <v>263</v>
      </c>
      <c r="F1913" s="11" t="s">
        <v>39</v>
      </c>
      <c r="G1913" s="16"/>
      <c r="H1913" s="16"/>
      <c r="I1913" s="16"/>
      <c r="J1913" s="16"/>
      <c r="K1913" s="16"/>
      <c r="L1913" s="16"/>
      <c r="M1913" s="16"/>
      <c r="N1913" s="16"/>
      <c r="O1913" s="16"/>
      <c r="P1913" s="16"/>
      <c r="Q1913" s="16"/>
      <c r="R1913" s="16"/>
      <c r="S1913" s="16"/>
      <c r="T1913" s="16"/>
      <c r="U1913" s="16"/>
      <c r="V1913" s="16"/>
      <c r="W1913" s="16"/>
      <c r="X1913" s="16"/>
      <c r="Y1913" s="16"/>
      <c r="Z1913" s="16"/>
      <c r="AA1913" s="16">
        <v>0</v>
      </c>
      <c r="AB1913" s="16">
        <v>0</v>
      </c>
      <c r="AC1913" s="16">
        <v>0</v>
      </c>
      <c r="AD1913" s="16"/>
      <c r="AE1913" s="16"/>
      <c r="AF1913" s="16"/>
      <c r="AG1913" s="16"/>
      <c r="AH1913" s="16"/>
      <c r="AI1913" s="16"/>
      <c r="AJ1913" s="16"/>
      <c r="AK1913" s="16">
        <f t="shared" si="3750"/>
        <v>0</v>
      </c>
      <c r="AL1913" s="16">
        <f t="shared" si="3751"/>
        <v>0</v>
      </c>
      <c r="AM1913" s="16">
        <f t="shared" si="3752"/>
        <v>0</v>
      </c>
      <c r="AN1913" s="16"/>
      <c r="AO1913" s="16">
        <f t="shared" si="3753"/>
        <v>0</v>
      </c>
      <c r="AP1913" s="16"/>
      <c r="AQ1913" s="16"/>
      <c r="AR1913" s="16"/>
      <c r="AS1913" s="16"/>
      <c r="AT1913" s="16"/>
      <c r="AU1913" s="16"/>
      <c r="AV1913" s="16">
        <v>8129.5810000000001</v>
      </c>
      <c r="AW1913" s="16"/>
      <c r="AX1913" s="16"/>
      <c r="AY1913" s="16"/>
      <c r="AZ1913" s="16"/>
      <c r="BA1913" s="16"/>
      <c r="BB1913" s="16"/>
      <c r="BC1913" s="16"/>
      <c r="BD1913" s="16"/>
      <c r="BE1913" s="16"/>
      <c r="BF1913" s="16">
        <f t="shared" si="3734"/>
        <v>8129.5810000000001</v>
      </c>
      <c r="BG1913" s="16">
        <f t="shared" si="3735"/>
        <v>0</v>
      </c>
      <c r="BH1913" s="16">
        <f t="shared" si="3736"/>
        <v>0</v>
      </c>
      <c r="BI1913" s="16"/>
      <c r="BJ1913" s="16">
        <f t="shared" si="3767"/>
        <v>8129.5810000000001</v>
      </c>
      <c r="BK1913" s="16"/>
    </row>
    <row r="1914" spans="1:64" ht="31.5" x14ac:dyDescent="0.25">
      <c r="A1914" s="10" t="s">
        <v>442</v>
      </c>
      <c r="B1914" s="10" t="s">
        <v>90</v>
      </c>
      <c r="C1914" s="10" t="s">
        <v>157</v>
      </c>
      <c r="D1914" s="10" t="s">
        <v>459</v>
      </c>
      <c r="E1914" s="10" t="s">
        <v>52</v>
      </c>
      <c r="F1914" s="11" t="s">
        <v>23</v>
      </c>
      <c r="G1914" s="16">
        <v>288105.8</v>
      </c>
      <c r="H1914" s="16">
        <f t="shared" si="3677"/>
        <v>-29169.199999999983</v>
      </c>
      <c r="I1914" s="16">
        <v>258936.6</v>
      </c>
      <c r="J1914" s="16">
        <v>359168.2</v>
      </c>
      <c r="K1914" s="16">
        <f t="shared" si="3678"/>
        <v>-106719.30000000002</v>
      </c>
      <c r="L1914" s="16">
        <v>252448.9</v>
      </c>
      <c r="M1914" s="16">
        <v>256745</v>
      </c>
      <c r="N1914" s="16"/>
      <c r="O1914" s="16"/>
      <c r="P1914" s="16"/>
      <c r="Q1914" s="16">
        <f t="shared" si="3715"/>
        <v>-29169.199999999983</v>
      </c>
      <c r="R1914" s="16">
        <f t="shared" si="3716"/>
        <v>258936.6</v>
      </c>
      <c r="S1914" s="16">
        <f t="shared" si="3717"/>
        <v>-106719.30000000002</v>
      </c>
      <c r="T1914" s="16">
        <f t="shared" si="3718"/>
        <v>252448.9</v>
      </c>
      <c r="U1914" s="16">
        <f t="shared" si="3719"/>
        <v>256745</v>
      </c>
      <c r="V1914" s="16"/>
      <c r="W1914" s="16"/>
      <c r="X1914" s="16"/>
      <c r="Y1914" s="16"/>
      <c r="Z1914" s="16"/>
      <c r="AA1914" s="16">
        <f t="shared" si="3759"/>
        <v>258936.6</v>
      </c>
      <c r="AB1914" s="16">
        <f t="shared" si="3760"/>
        <v>252448.9</v>
      </c>
      <c r="AC1914" s="16">
        <f t="shared" si="3761"/>
        <v>256745</v>
      </c>
      <c r="AD1914" s="16"/>
      <c r="AE1914" s="16">
        <v>15612.994000000001</v>
      </c>
      <c r="AF1914" s="16"/>
      <c r="AG1914" s="16"/>
      <c r="AH1914" s="16"/>
      <c r="AI1914" s="16"/>
      <c r="AJ1914" s="16"/>
      <c r="AK1914" s="16">
        <f t="shared" si="3750"/>
        <v>274549.59399999998</v>
      </c>
      <c r="AL1914" s="16">
        <f t="shared" si="3751"/>
        <v>252448.9</v>
      </c>
      <c r="AM1914" s="16">
        <f t="shared" si="3752"/>
        <v>256745</v>
      </c>
      <c r="AN1914" s="16">
        <v>-15612.994000000001</v>
      </c>
      <c r="AO1914" s="16">
        <f t="shared" si="3753"/>
        <v>258936.59999999998</v>
      </c>
      <c r="AP1914" s="16"/>
      <c r="AQ1914" s="16"/>
      <c r="AR1914" s="16"/>
      <c r="AS1914" s="16"/>
      <c r="AT1914" s="16"/>
      <c r="AU1914" s="16"/>
      <c r="AV1914" s="16"/>
      <c r="AW1914" s="16"/>
      <c r="AX1914" s="16"/>
      <c r="AY1914" s="16"/>
      <c r="AZ1914" s="16"/>
      <c r="BA1914" s="16"/>
      <c r="BB1914" s="16"/>
      <c r="BC1914" s="16"/>
      <c r="BD1914" s="16"/>
      <c r="BE1914" s="16"/>
      <c r="BF1914" s="16">
        <f t="shared" si="3734"/>
        <v>258936.59999999998</v>
      </c>
      <c r="BG1914" s="16">
        <f t="shared" si="3735"/>
        <v>252448.9</v>
      </c>
      <c r="BH1914" s="16">
        <f t="shared" si="3736"/>
        <v>256745</v>
      </c>
      <c r="BI1914" s="16"/>
      <c r="BJ1914" s="16">
        <f t="shared" si="3767"/>
        <v>258936.59999999998</v>
      </c>
      <c r="BK1914" s="16"/>
    </row>
    <row r="1915" spans="1:64" ht="47.25" x14ac:dyDescent="0.25">
      <c r="A1915" s="10" t="s">
        <v>442</v>
      </c>
      <c r="B1915" s="10" t="s">
        <v>90</v>
      </c>
      <c r="C1915" s="10" t="s">
        <v>157</v>
      </c>
      <c r="D1915" s="10" t="s">
        <v>461</v>
      </c>
      <c r="E1915" s="6"/>
      <c r="F1915" s="19" t="s">
        <v>462</v>
      </c>
      <c r="G1915" s="16">
        <f>G1916</f>
        <v>3001.8</v>
      </c>
      <c r="H1915" s="16">
        <f t="shared" si="3677"/>
        <v>587.79999999999973</v>
      </c>
      <c r="I1915" s="16">
        <f t="shared" ref="I1915:J1917" si="3809">I1916</f>
        <v>3589.6</v>
      </c>
      <c r="J1915" s="16">
        <f t="shared" si="3809"/>
        <v>3142.9</v>
      </c>
      <c r="K1915" s="16">
        <f t="shared" si="3678"/>
        <v>432.29999999999973</v>
      </c>
      <c r="L1915" s="16">
        <f t="shared" ref="L1915:P1917" si="3810">L1916</f>
        <v>3575.2</v>
      </c>
      <c r="M1915" s="16">
        <f t="shared" si="3810"/>
        <v>3646.7</v>
      </c>
      <c r="N1915" s="16">
        <f t="shared" si="3810"/>
        <v>0</v>
      </c>
      <c r="O1915" s="16">
        <f t="shared" si="3810"/>
        <v>0</v>
      </c>
      <c r="P1915" s="16">
        <f t="shared" si="3810"/>
        <v>0</v>
      </c>
      <c r="Q1915" s="16">
        <f t="shared" si="3715"/>
        <v>587.79999999999973</v>
      </c>
      <c r="R1915" s="16">
        <f t="shared" si="3716"/>
        <v>3589.6</v>
      </c>
      <c r="S1915" s="16">
        <f t="shared" si="3717"/>
        <v>432.29999999999973</v>
      </c>
      <c r="T1915" s="16">
        <f t="shared" si="3718"/>
        <v>3575.2</v>
      </c>
      <c r="U1915" s="16">
        <f t="shared" si="3719"/>
        <v>3646.7</v>
      </c>
      <c r="V1915" s="16">
        <f t="shared" ref="V1915:Z1917" si="3811">V1916</f>
        <v>0</v>
      </c>
      <c r="W1915" s="16">
        <f t="shared" si="3811"/>
        <v>0</v>
      </c>
      <c r="X1915" s="16">
        <f t="shared" si="3811"/>
        <v>0</v>
      </c>
      <c r="Y1915" s="16">
        <f t="shared" si="3811"/>
        <v>0</v>
      </c>
      <c r="Z1915" s="16">
        <f t="shared" si="3811"/>
        <v>0</v>
      </c>
      <c r="AA1915" s="16">
        <f t="shared" si="3759"/>
        <v>3589.6</v>
      </c>
      <c r="AB1915" s="16">
        <f t="shared" si="3760"/>
        <v>3575.2</v>
      </c>
      <c r="AC1915" s="16">
        <f t="shared" si="3761"/>
        <v>3646.7</v>
      </c>
      <c r="AD1915" s="16">
        <f t="shared" ref="AD1915:AE1917" si="3812">AD1916</f>
        <v>0</v>
      </c>
      <c r="AE1915" s="16">
        <f t="shared" si="3812"/>
        <v>0</v>
      </c>
      <c r="AF1915" s="16">
        <f>AF1916</f>
        <v>0</v>
      </c>
      <c r="AG1915" s="16">
        <f t="shared" ref="AG1915:AH1917" si="3813">AG1916</f>
        <v>0</v>
      </c>
      <c r="AH1915" s="16">
        <f t="shared" si="3813"/>
        <v>0</v>
      </c>
      <c r="AI1915" s="16">
        <f t="shared" ref="AI1915:AJ1917" si="3814">AI1916</f>
        <v>0</v>
      </c>
      <c r="AJ1915" s="16">
        <f t="shared" si="3814"/>
        <v>0</v>
      </c>
      <c r="AK1915" s="16">
        <f t="shared" si="3750"/>
        <v>3589.6</v>
      </c>
      <c r="AL1915" s="16">
        <f t="shared" si="3751"/>
        <v>3575.2</v>
      </c>
      <c r="AM1915" s="16">
        <f t="shared" si="3752"/>
        <v>3646.7</v>
      </c>
      <c r="AN1915" s="16">
        <f>AN1916</f>
        <v>0</v>
      </c>
      <c r="AO1915" s="16">
        <f t="shared" si="3753"/>
        <v>3589.6</v>
      </c>
      <c r="AP1915" s="16">
        <f t="shared" ref="AP1915:AT1917" si="3815">AP1916</f>
        <v>0</v>
      </c>
      <c r="AQ1915" s="16">
        <f t="shared" si="3815"/>
        <v>0</v>
      </c>
      <c r="AR1915" s="16">
        <f t="shared" si="3815"/>
        <v>0</v>
      </c>
      <c r="AS1915" s="16">
        <f t="shared" si="3815"/>
        <v>0</v>
      </c>
      <c r="AT1915" s="16">
        <f t="shared" si="3815"/>
        <v>0</v>
      </c>
      <c r="AU1915" s="16">
        <f t="shared" ref="AU1915:AY1917" si="3816">AU1916</f>
        <v>0</v>
      </c>
      <c r="AV1915" s="16">
        <f t="shared" si="3816"/>
        <v>0</v>
      </c>
      <c r="AW1915" s="16">
        <f t="shared" si="3816"/>
        <v>0</v>
      </c>
      <c r="AX1915" s="16">
        <f t="shared" si="3816"/>
        <v>0</v>
      </c>
      <c r="AY1915" s="16">
        <f t="shared" si="3816"/>
        <v>0</v>
      </c>
      <c r="AZ1915" s="16">
        <f t="shared" ref="AZ1915:BC1917" si="3817">AZ1916</f>
        <v>0</v>
      </c>
      <c r="BA1915" s="16">
        <f t="shared" ref="BA1915:BB1917" si="3818">BA1916</f>
        <v>0</v>
      </c>
      <c r="BB1915" s="16">
        <f t="shared" si="3818"/>
        <v>0</v>
      </c>
      <c r="BC1915" s="16">
        <f t="shared" si="3817"/>
        <v>0</v>
      </c>
      <c r="BD1915" s="16">
        <f t="shared" ref="BD1915:BE1917" si="3819">BD1916</f>
        <v>0</v>
      </c>
      <c r="BE1915" s="16">
        <f t="shared" si="3819"/>
        <v>0</v>
      </c>
      <c r="BF1915" s="16">
        <f t="shared" si="3734"/>
        <v>3589.6</v>
      </c>
      <c r="BG1915" s="16">
        <f t="shared" si="3735"/>
        <v>3575.2</v>
      </c>
      <c r="BH1915" s="16">
        <f t="shared" si="3736"/>
        <v>3646.7</v>
      </c>
      <c r="BI1915" s="16">
        <f>BI1916</f>
        <v>0</v>
      </c>
      <c r="BJ1915" s="16">
        <f t="shared" si="3767"/>
        <v>3589.6</v>
      </c>
      <c r="BK1915" s="16">
        <f>BK1916</f>
        <v>0</v>
      </c>
    </row>
    <row r="1916" spans="1:64" ht="47.25" x14ac:dyDescent="0.25">
      <c r="A1916" s="10" t="s">
        <v>442</v>
      </c>
      <c r="B1916" s="10" t="s">
        <v>90</v>
      </c>
      <c r="C1916" s="10" t="s">
        <v>157</v>
      </c>
      <c r="D1916" s="10" t="s">
        <v>461</v>
      </c>
      <c r="E1916" s="10" t="s">
        <v>50</v>
      </c>
      <c r="F1916" s="11" t="s">
        <v>21</v>
      </c>
      <c r="G1916" s="16">
        <f>G1917</f>
        <v>3001.8</v>
      </c>
      <c r="H1916" s="16">
        <f t="shared" si="3677"/>
        <v>587.79999999999973</v>
      </c>
      <c r="I1916" s="16">
        <f t="shared" si="3809"/>
        <v>3589.6</v>
      </c>
      <c r="J1916" s="16">
        <f t="shared" si="3809"/>
        <v>3142.9</v>
      </c>
      <c r="K1916" s="16">
        <f t="shared" si="3678"/>
        <v>432.29999999999973</v>
      </c>
      <c r="L1916" s="16">
        <f t="shared" si="3810"/>
        <v>3575.2</v>
      </c>
      <c r="M1916" s="16">
        <f t="shared" si="3810"/>
        <v>3646.7</v>
      </c>
      <c r="N1916" s="16">
        <f t="shared" si="3810"/>
        <v>0</v>
      </c>
      <c r="O1916" s="16">
        <f t="shared" si="3810"/>
        <v>0</v>
      </c>
      <c r="P1916" s="16">
        <f t="shared" si="3810"/>
        <v>0</v>
      </c>
      <c r="Q1916" s="16">
        <f t="shared" si="3715"/>
        <v>587.79999999999973</v>
      </c>
      <c r="R1916" s="16">
        <f t="shared" si="3716"/>
        <v>3589.6</v>
      </c>
      <c r="S1916" s="16">
        <f t="shared" si="3717"/>
        <v>432.29999999999973</v>
      </c>
      <c r="T1916" s="16">
        <f t="shared" si="3718"/>
        <v>3575.2</v>
      </c>
      <c r="U1916" s="16">
        <f t="shared" si="3719"/>
        <v>3646.7</v>
      </c>
      <c r="V1916" s="16">
        <f t="shared" si="3811"/>
        <v>0</v>
      </c>
      <c r="W1916" s="16">
        <f t="shared" si="3811"/>
        <v>0</v>
      </c>
      <c r="X1916" s="16">
        <f t="shared" si="3811"/>
        <v>0</v>
      </c>
      <c r="Y1916" s="16">
        <f t="shared" si="3811"/>
        <v>0</v>
      </c>
      <c r="Z1916" s="16">
        <f t="shared" si="3811"/>
        <v>0</v>
      </c>
      <c r="AA1916" s="16">
        <f t="shared" si="3759"/>
        <v>3589.6</v>
      </c>
      <c r="AB1916" s="16">
        <f t="shared" si="3760"/>
        <v>3575.2</v>
      </c>
      <c r="AC1916" s="16">
        <f t="shared" si="3761"/>
        <v>3646.7</v>
      </c>
      <c r="AD1916" s="16">
        <f t="shared" si="3812"/>
        <v>0</v>
      </c>
      <c r="AE1916" s="16">
        <f t="shared" si="3812"/>
        <v>0</v>
      </c>
      <c r="AF1916" s="16">
        <f>AF1917</f>
        <v>0</v>
      </c>
      <c r="AG1916" s="16">
        <f t="shared" si="3813"/>
        <v>0</v>
      </c>
      <c r="AH1916" s="16">
        <f t="shared" si="3813"/>
        <v>0</v>
      </c>
      <c r="AI1916" s="16">
        <f t="shared" si="3814"/>
        <v>0</v>
      </c>
      <c r="AJ1916" s="16">
        <f t="shared" si="3814"/>
        <v>0</v>
      </c>
      <c r="AK1916" s="16">
        <f t="shared" si="3750"/>
        <v>3589.6</v>
      </c>
      <c r="AL1916" s="16">
        <f t="shared" si="3751"/>
        <v>3575.2</v>
      </c>
      <c r="AM1916" s="16">
        <f t="shared" si="3752"/>
        <v>3646.7</v>
      </c>
      <c r="AN1916" s="16">
        <f>AN1917</f>
        <v>0</v>
      </c>
      <c r="AO1916" s="16">
        <f t="shared" si="3753"/>
        <v>3589.6</v>
      </c>
      <c r="AP1916" s="16">
        <f t="shared" si="3815"/>
        <v>0</v>
      </c>
      <c r="AQ1916" s="16">
        <f t="shared" si="3815"/>
        <v>0</v>
      </c>
      <c r="AR1916" s="16">
        <f t="shared" si="3815"/>
        <v>0</v>
      </c>
      <c r="AS1916" s="16">
        <f t="shared" si="3815"/>
        <v>0</v>
      </c>
      <c r="AT1916" s="16">
        <f t="shared" si="3815"/>
        <v>0</v>
      </c>
      <c r="AU1916" s="16">
        <f t="shared" si="3816"/>
        <v>0</v>
      </c>
      <c r="AV1916" s="16">
        <f t="shared" si="3816"/>
        <v>0</v>
      </c>
      <c r="AW1916" s="16">
        <f t="shared" si="3816"/>
        <v>0</v>
      </c>
      <c r="AX1916" s="16">
        <f t="shared" si="3816"/>
        <v>0</v>
      </c>
      <c r="AY1916" s="16">
        <f t="shared" si="3816"/>
        <v>0</v>
      </c>
      <c r="AZ1916" s="16">
        <f t="shared" si="3817"/>
        <v>0</v>
      </c>
      <c r="BA1916" s="16">
        <f t="shared" si="3818"/>
        <v>0</v>
      </c>
      <c r="BB1916" s="16">
        <f t="shared" si="3818"/>
        <v>0</v>
      </c>
      <c r="BC1916" s="16">
        <f t="shared" si="3817"/>
        <v>0</v>
      </c>
      <c r="BD1916" s="16">
        <f t="shared" si="3819"/>
        <v>0</v>
      </c>
      <c r="BE1916" s="16">
        <f t="shared" si="3819"/>
        <v>0</v>
      </c>
      <c r="BF1916" s="16">
        <f t="shared" si="3734"/>
        <v>3589.6</v>
      </c>
      <c r="BG1916" s="16">
        <f t="shared" si="3735"/>
        <v>3575.2</v>
      </c>
      <c r="BH1916" s="16">
        <f t="shared" si="3736"/>
        <v>3646.7</v>
      </c>
      <c r="BI1916" s="16">
        <f>BI1917</f>
        <v>0</v>
      </c>
      <c r="BJ1916" s="16">
        <f t="shared" si="3767"/>
        <v>3589.6</v>
      </c>
      <c r="BK1916" s="16">
        <f>BK1917</f>
        <v>0</v>
      </c>
    </row>
    <row r="1917" spans="1:64" ht="47.25" x14ac:dyDescent="0.25">
      <c r="A1917" s="10" t="s">
        <v>442</v>
      </c>
      <c r="B1917" s="10" t="s">
        <v>90</v>
      </c>
      <c r="C1917" s="10" t="s">
        <v>157</v>
      </c>
      <c r="D1917" s="10" t="s">
        <v>461</v>
      </c>
      <c r="E1917" s="10" t="s">
        <v>51</v>
      </c>
      <c r="F1917" s="11" t="s">
        <v>22</v>
      </c>
      <c r="G1917" s="16">
        <f>G1918</f>
        <v>3001.8</v>
      </c>
      <c r="H1917" s="16">
        <f t="shared" si="3677"/>
        <v>587.79999999999973</v>
      </c>
      <c r="I1917" s="16">
        <f t="shared" si="3809"/>
        <v>3589.6</v>
      </c>
      <c r="J1917" s="16">
        <f t="shared" si="3809"/>
        <v>3142.9</v>
      </c>
      <c r="K1917" s="16">
        <f t="shared" si="3678"/>
        <v>432.29999999999973</v>
      </c>
      <c r="L1917" s="16">
        <f t="shared" si="3810"/>
        <v>3575.2</v>
      </c>
      <c r="M1917" s="16">
        <f t="shared" si="3810"/>
        <v>3646.7</v>
      </c>
      <c r="N1917" s="16">
        <f t="shared" si="3810"/>
        <v>0</v>
      </c>
      <c r="O1917" s="16">
        <f t="shared" si="3810"/>
        <v>0</v>
      </c>
      <c r="P1917" s="16">
        <f t="shared" si="3810"/>
        <v>0</v>
      </c>
      <c r="Q1917" s="16">
        <f t="shared" si="3715"/>
        <v>587.79999999999973</v>
      </c>
      <c r="R1917" s="16">
        <f t="shared" si="3716"/>
        <v>3589.6</v>
      </c>
      <c r="S1917" s="16">
        <f t="shared" si="3717"/>
        <v>432.29999999999973</v>
      </c>
      <c r="T1917" s="16">
        <f t="shared" si="3718"/>
        <v>3575.2</v>
      </c>
      <c r="U1917" s="16">
        <f t="shared" si="3719"/>
        <v>3646.7</v>
      </c>
      <c r="V1917" s="16">
        <f t="shared" si="3811"/>
        <v>0</v>
      </c>
      <c r="W1917" s="16">
        <f t="shared" si="3811"/>
        <v>0</v>
      </c>
      <c r="X1917" s="16">
        <f t="shared" si="3811"/>
        <v>0</v>
      </c>
      <c r="Y1917" s="16">
        <f t="shared" si="3811"/>
        <v>0</v>
      </c>
      <c r="Z1917" s="16">
        <f t="shared" si="3811"/>
        <v>0</v>
      </c>
      <c r="AA1917" s="16">
        <f t="shared" si="3759"/>
        <v>3589.6</v>
      </c>
      <c r="AB1917" s="16">
        <f t="shared" si="3760"/>
        <v>3575.2</v>
      </c>
      <c r="AC1917" s="16">
        <f t="shared" si="3761"/>
        <v>3646.7</v>
      </c>
      <c r="AD1917" s="16">
        <f t="shared" si="3812"/>
        <v>0</v>
      </c>
      <c r="AE1917" s="16">
        <f t="shared" si="3812"/>
        <v>0</v>
      </c>
      <c r="AF1917" s="16">
        <f>AF1918</f>
        <v>0</v>
      </c>
      <c r="AG1917" s="16">
        <f t="shared" si="3813"/>
        <v>0</v>
      </c>
      <c r="AH1917" s="16">
        <f t="shared" si="3813"/>
        <v>0</v>
      </c>
      <c r="AI1917" s="16">
        <f t="shared" si="3814"/>
        <v>0</v>
      </c>
      <c r="AJ1917" s="16">
        <f t="shared" si="3814"/>
        <v>0</v>
      </c>
      <c r="AK1917" s="16">
        <f t="shared" si="3750"/>
        <v>3589.6</v>
      </c>
      <c r="AL1917" s="16">
        <f t="shared" si="3751"/>
        <v>3575.2</v>
      </c>
      <c r="AM1917" s="16">
        <f t="shared" si="3752"/>
        <v>3646.7</v>
      </c>
      <c r="AN1917" s="16">
        <f>AN1918</f>
        <v>0</v>
      </c>
      <c r="AO1917" s="16">
        <f t="shared" si="3753"/>
        <v>3589.6</v>
      </c>
      <c r="AP1917" s="16">
        <f t="shared" si="3815"/>
        <v>0</v>
      </c>
      <c r="AQ1917" s="16">
        <f t="shared" si="3815"/>
        <v>0</v>
      </c>
      <c r="AR1917" s="16">
        <f t="shared" si="3815"/>
        <v>0</v>
      </c>
      <c r="AS1917" s="16">
        <f t="shared" si="3815"/>
        <v>0</v>
      </c>
      <c r="AT1917" s="16">
        <f t="shared" si="3815"/>
        <v>0</v>
      </c>
      <c r="AU1917" s="16">
        <f t="shared" si="3816"/>
        <v>0</v>
      </c>
      <c r="AV1917" s="16">
        <f t="shared" si="3816"/>
        <v>0</v>
      </c>
      <c r="AW1917" s="16">
        <f t="shared" si="3816"/>
        <v>0</v>
      </c>
      <c r="AX1917" s="16">
        <f t="shared" si="3816"/>
        <v>0</v>
      </c>
      <c r="AY1917" s="16">
        <f t="shared" si="3816"/>
        <v>0</v>
      </c>
      <c r="AZ1917" s="16">
        <f t="shared" si="3817"/>
        <v>0</v>
      </c>
      <c r="BA1917" s="16">
        <f t="shared" si="3818"/>
        <v>0</v>
      </c>
      <c r="BB1917" s="16">
        <f t="shared" si="3818"/>
        <v>0</v>
      </c>
      <c r="BC1917" s="16">
        <f t="shared" si="3817"/>
        <v>0</v>
      </c>
      <c r="BD1917" s="16">
        <f t="shared" si="3819"/>
        <v>0</v>
      </c>
      <c r="BE1917" s="16">
        <f t="shared" si="3819"/>
        <v>0</v>
      </c>
      <c r="BF1917" s="16">
        <f t="shared" si="3734"/>
        <v>3589.6</v>
      </c>
      <c r="BG1917" s="16">
        <f t="shared" si="3735"/>
        <v>3575.2</v>
      </c>
      <c r="BH1917" s="16">
        <f t="shared" si="3736"/>
        <v>3646.7</v>
      </c>
      <c r="BI1917" s="16">
        <f>BI1918</f>
        <v>0</v>
      </c>
      <c r="BJ1917" s="16">
        <f t="shared" si="3767"/>
        <v>3589.6</v>
      </c>
      <c r="BK1917" s="16">
        <f>BK1918</f>
        <v>0</v>
      </c>
    </row>
    <row r="1918" spans="1:64" ht="31.5" x14ac:dyDescent="0.25">
      <c r="A1918" s="10" t="s">
        <v>442</v>
      </c>
      <c r="B1918" s="10" t="s">
        <v>90</v>
      </c>
      <c r="C1918" s="10" t="s">
        <v>157</v>
      </c>
      <c r="D1918" s="10" t="s">
        <v>461</v>
      </c>
      <c r="E1918" s="10" t="s">
        <v>52</v>
      </c>
      <c r="F1918" s="11" t="s">
        <v>23</v>
      </c>
      <c r="G1918" s="16">
        <v>3001.8</v>
      </c>
      <c r="H1918" s="16">
        <f t="shared" si="3677"/>
        <v>587.79999999999973</v>
      </c>
      <c r="I1918" s="16">
        <v>3589.6</v>
      </c>
      <c r="J1918" s="16">
        <v>3142.9</v>
      </c>
      <c r="K1918" s="16">
        <f t="shared" si="3678"/>
        <v>432.29999999999973</v>
      </c>
      <c r="L1918" s="16">
        <v>3575.2</v>
      </c>
      <c r="M1918" s="16">
        <v>3646.7</v>
      </c>
      <c r="N1918" s="16"/>
      <c r="O1918" s="16"/>
      <c r="P1918" s="16"/>
      <c r="Q1918" s="16">
        <f t="shared" si="3715"/>
        <v>587.79999999999973</v>
      </c>
      <c r="R1918" s="16">
        <f t="shared" si="3716"/>
        <v>3589.6</v>
      </c>
      <c r="S1918" s="16">
        <f t="shared" si="3717"/>
        <v>432.29999999999973</v>
      </c>
      <c r="T1918" s="16">
        <f t="shared" si="3718"/>
        <v>3575.2</v>
      </c>
      <c r="U1918" s="16">
        <f t="shared" si="3719"/>
        <v>3646.7</v>
      </c>
      <c r="V1918" s="16"/>
      <c r="W1918" s="16"/>
      <c r="X1918" s="16"/>
      <c r="Y1918" s="16"/>
      <c r="Z1918" s="16"/>
      <c r="AA1918" s="16">
        <f t="shared" si="3759"/>
        <v>3589.6</v>
      </c>
      <c r="AB1918" s="16">
        <f t="shared" si="3760"/>
        <v>3575.2</v>
      </c>
      <c r="AC1918" s="16">
        <f t="shared" si="3761"/>
        <v>3646.7</v>
      </c>
      <c r="AD1918" s="16"/>
      <c r="AE1918" s="16"/>
      <c r="AF1918" s="16"/>
      <c r="AG1918" s="16"/>
      <c r="AH1918" s="16"/>
      <c r="AI1918" s="16"/>
      <c r="AJ1918" s="16"/>
      <c r="AK1918" s="16">
        <f t="shared" si="3750"/>
        <v>3589.6</v>
      </c>
      <c r="AL1918" s="16">
        <f t="shared" si="3751"/>
        <v>3575.2</v>
      </c>
      <c r="AM1918" s="16">
        <f t="shared" si="3752"/>
        <v>3646.7</v>
      </c>
      <c r="AN1918" s="16"/>
      <c r="AO1918" s="16">
        <f t="shared" si="3753"/>
        <v>3589.6</v>
      </c>
      <c r="AP1918" s="16"/>
      <c r="AQ1918" s="16"/>
      <c r="AR1918" s="16"/>
      <c r="AS1918" s="16"/>
      <c r="AT1918" s="16"/>
      <c r="AU1918" s="16"/>
      <c r="AV1918" s="16"/>
      <c r="AW1918" s="16"/>
      <c r="AX1918" s="16"/>
      <c r="AY1918" s="16"/>
      <c r="AZ1918" s="16"/>
      <c r="BA1918" s="16"/>
      <c r="BB1918" s="16"/>
      <c r="BC1918" s="16"/>
      <c r="BD1918" s="16"/>
      <c r="BE1918" s="16"/>
      <c r="BF1918" s="16">
        <f t="shared" si="3734"/>
        <v>3589.6</v>
      </c>
      <c r="BG1918" s="16">
        <f t="shared" si="3735"/>
        <v>3575.2</v>
      </c>
      <c r="BH1918" s="16">
        <f t="shared" si="3736"/>
        <v>3646.7</v>
      </c>
      <c r="BI1918" s="16"/>
      <c r="BJ1918" s="16">
        <f t="shared" si="3767"/>
        <v>3589.6</v>
      </c>
      <c r="BK1918" s="16"/>
    </row>
    <row r="1919" spans="1:64" ht="47.25" hidden="1" x14ac:dyDescent="0.25">
      <c r="A1919" s="10" t="s">
        <v>442</v>
      </c>
      <c r="B1919" s="10" t="s">
        <v>90</v>
      </c>
      <c r="C1919" s="10" t="s">
        <v>157</v>
      </c>
      <c r="D1919" s="10" t="s">
        <v>381</v>
      </c>
      <c r="E1919" s="6"/>
      <c r="F1919" s="11" t="s">
        <v>957</v>
      </c>
      <c r="G1919" s="16">
        <f>G1920</f>
        <v>14084.6</v>
      </c>
      <c r="H1919" s="16">
        <f t="shared" si="3677"/>
        <v>-14084.6</v>
      </c>
      <c r="I1919" s="16">
        <f t="shared" ref="I1919:J1921" si="3820">I1920</f>
        <v>0</v>
      </c>
      <c r="J1919" s="16">
        <f t="shared" si="3820"/>
        <v>0</v>
      </c>
      <c r="K1919" s="16">
        <f t="shared" si="3678"/>
        <v>0</v>
      </c>
      <c r="L1919" s="16">
        <f t="shared" ref="L1919:P1921" si="3821">L1920</f>
        <v>0</v>
      </c>
      <c r="M1919" s="16">
        <f t="shared" si="3821"/>
        <v>0</v>
      </c>
      <c r="N1919" s="16">
        <f t="shared" si="3821"/>
        <v>0</v>
      </c>
      <c r="O1919" s="16">
        <f t="shared" si="3821"/>
        <v>0</v>
      </c>
      <c r="P1919" s="16">
        <f t="shared" si="3821"/>
        <v>0</v>
      </c>
      <c r="Q1919" s="16">
        <f t="shared" si="3715"/>
        <v>-14084.6</v>
      </c>
      <c r="R1919" s="16">
        <f t="shared" si="3716"/>
        <v>0</v>
      </c>
      <c r="S1919" s="16">
        <f t="shared" si="3717"/>
        <v>0</v>
      </c>
      <c r="T1919" s="16">
        <f t="shared" si="3718"/>
        <v>0</v>
      </c>
      <c r="U1919" s="16">
        <f t="shared" si="3719"/>
        <v>0</v>
      </c>
      <c r="V1919" s="16">
        <f t="shared" ref="V1919:X1921" si="3822">V1920</f>
        <v>0</v>
      </c>
      <c r="W1919" s="16">
        <f t="shared" si="3822"/>
        <v>0</v>
      </c>
      <c r="X1919" s="16">
        <f t="shared" si="3822"/>
        <v>0</v>
      </c>
      <c r="Y1919" s="16">
        <f t="shared" ref="Y1919:Z1921" si="3823">Y1920</f>
        <v>0</v>
      </c>
      <c r="Z1919" s="16">
        <f t="shared" si="3823"/>
        <v>0</v>
      </c>
      <c r="AA1919" s="16">
        <f t="shared" si="3759"/>
        <v>0</v>
      </c>
      <c r="AB1919" s="16">
        <f t="shared" si="3760"/>
        <v>0</v>
      </c>
      <c r="AC1919" s="16">
        <f t="shared" si="3761"/>
        <v>0</v>
      </c>
      <c r="AD1919" s="16">
        <f t="shared" ref="AD1919:AE1921" si="3824">AD1920</f>
        <v>0</v>
      </c>
      <c r="AE1919" s="16">
        <f t="shared" si="3824"/>
        <v>0</v>
      </c>
      <c r="AF1919" s="16">
        <f>AF1920</f>
        <v>0</v>
      </c>
      <c r="AG1919" s="16">
        <f t="shared" ref="AG1919:AH1921" si="3825">AG1920</f>
        <v>0</v>
      </c>
      <c r="AH1919" s="16">
        <f t="shared" si="3825"/>
        <v>0</v>
      </c>
      <c r="AI1919" s="16">
        <f t="shared" ref="AI1919:AJ1921" si="3826">AI1920</f>
        <v>0</v>
      </c>
      <c r="AJ1919" s="16">
        <f t="shared" si="3826"/>
        <v>0</v>
      </c>
      <c r="AK1919" s="16">
        <f t="shared" si="3750"/>
        <v>0</v>
      </c>
      <c r="AL1919" s="16">
        <f t="shared" si="3751"/>
        <v>0</v>
      </c>
      <c r="AM1919" s="16">
        <f t="shared" si="3752"/>
        <v>0</v>
      </c>
      <c r="AN1919" s="16">
        <f>AN1920</f>
        <v>0</v>
      </c>
      <c r="AO1919" s="16">
        <f t="shared" si="3753"/>
        <v>0</v>
      </c>
      <c r="AP1919" s="16">
        <f t="shared" ref="AP1919:AT1921" si="3827">AP1920</f>
        <v>0</v>
      </c>
      <c r="AQ1919" s="16">
        <f t="shared" si="3827"/>
        <v>0</v>
      </c>
      <c r="AR1919" s="16">
        <f t="shared" si="3827"/>
        <v>0</v>
      </c>
      <c r="AS1919" s="16">
        <f t="shared" si="3827"/>
        <v>0</v>
      </c>
      <c r="AT1919" s="16">
        <f t="shared" si="3827"/>
        <v>0</v>
      </c>
      <c r="AU1919" s="16">
        <f t="shared" ref="AU1919:AY1921" si="3828">AU1920</f>
        <v>0</v>
      </c>
      <c r="AV1919" s="16">
        <f t="shared" si="3828"/>
        <v>0</v>
      </c>
      <c r="AW1919" s="16">
        <f t="shared" si="3828"/>
        <v>0</v>
      </c>
      <c r="AX1919" s="16">
        <f t="shared" si="3828"/>
        <v>0</v>
      </c>
      <c r="AY1919" s="16">
        <f t="shared" si="3828"/>
        <v>0</v>
      </c>
      <c r="AZ1919" s="16">
        <f t="shared" ref="AZ1919:BC1921" si="3829">AZ1920</f>
        <v>0</v>
      </c>
      <c r="BA1919" s="16">
        <f t="shared" ref="BA1919:BB1921" si="3830">BA1920</f>
        <v>0</v>
      </c>
      <c r="BB1919" s="16">
        <f t="shared" si="3830"/>
        <v>0</v>
      </c>
      <c r="BC1919" s="16">
        <f t="shared" si="3829"/>
        <v>0</v>
      </c>
      <c r="BD1919" s="16">
        <f t="shared" ref="BD1919:BE1921" si="3831">BD1920</f>
        <v>0</v>
      </c>
      <c r="BE1919" s="16">
        <f t="shared" si="3831"/>
        <v>0</v>
      </c>
      <c r="BF1919" s="16">
        <f t="shared" si="3734"/>
        <v>0</v>
      </c>
      <c r="BG1919" s="16">
        <f t="shared" si="3735"/>
        <v>0</v>
      </c>
      <c r="BH1919" s="16">
        <f t="shared" si="3736"/>
        <v>0</v>
      </c>
      <c r="BI1919" s="16">
        <f>BI1920</f>
        <v>0</v>
      </c>
      <c r="BJ1919" s="16"/>
      <c r="BK1919" s="16">
        <f>BK1920</f>
        <v>0</v>
      </c>
      <c r="BL1919" s="46">
        <v>0</v>
      </c>
    </row>
    <row r="1920" spans="1:64" ht="47.25" hidden="1" x14ac:dyDescent="0.25">
      <c r="A1920" s="10" t="s">
        <v>442</v>
      </c>
      <c r="B1920" s="10" t="s">
        <v>90</v>
      </c>
      <c r="C1920" s="10" t="s">
        <v>157</v>
      </c>
      <c r="D1920" s="10" t="s">
        <v>381</v>
      </c>
      <c r="E1920" s="10" t="s">
        <v>50</v>
      </c>
      <c r="F1920" s="11" t="s">
        <v>21</v>
      </c>
      <c r="G1920" s="16">
        <f>G1921</f>
        <v>14084.6</v>
      </c>
      <c r="H1920" s="16">
        <f t="shared" si="3677"/>
        <v>-14084.6</v>
      </c>
      <c r="I1920" s="16">
        <f t="shared" si="3820"/>
        <v>0</v>
      </c>
      <c r="J1920" s="16">
        <f t="shared" si="3820"/>
        <v>0</v>
      </c>
      <c r="K1920" s="16">
        <f t="shared" si="3678"/>
        <v>0</v>
      </c>
      <c r="L1920" s="16">
        <f t="shared" si="3821"/>
        <v>0</v>
      </c>
      <c r="M1920" s="16">
        <f t="shared" si="3821"/>
        <v>0</v>
      </c>
      <c r="N1920" s="16">
        <f t="shared" si="3821"/>
        <v>0</v>
      </c>
      <c r="O1920" s="16">
        <f t="shared" si="3821"/>
        <v>0</v>
      </c>
      <c r="P1920" s="16">
        <f t="shared" si="3821"/>
        <v>0</v>
      </c>
      <c r="Q1920" s="16">
        <f t="shared" si="3715"/>
        <v>-14084.6</v>
      </c>
      <c r="R1920" s="16">
        <f t="shared" si="3716"/>
        <v>0</v>
      </c>
      <c r="S1920" s="16">
        <f t="shared" si="3717"/>
        <v>0</v>
      </c>
      <c r="T1920" s="16">
        <f t="shared" si="3718"/>
        <v>0</v>
      </c>
      <c r="U1920" s="16">
        <f t="shared" si="3719"/>
        <v>0</v>
      </c>
      <c r="V1920" s="16">
        <f t="shared" si="3822"/>
        <v>0</v>
      </c>
      <c r="W1920" s="16">
        <f t="shared" si="3822"/>
        <v>0</v>
      </c>
      <c r="X1920" s="16">
        <f t="shared" si="3822"/>
        <v>0</v>
      </c>
      <c r="Y1920" s="16">
        <f t="shared" si="3823"/>
        <v>0</v>
      </c>
      <c r="Z1920" s="16">
        <f t="shared" si="3823"/>
        <v>0</v>
      </c>
      <c r="AA1920" s="16">
        <f t="shared" si="3759"/>
        <v>0</v>
      </c>
      <c r="AB1920" s="16">
        <f t="shared" si="3760"/>
        <v>0</v>
      </c>
      <c r="AC1920" s="16">
        <f t="shared" si="3761"/>
        <v>0</v>
      </c>
      <c r="AD1920" s="16">
        <f t="shared" si="3824"/>
        <v>0</v>
      </c>
      <c r="AE1920" s="16">
        <f t="shared" si="3824"/>
        <v>0</v>
      </c>
      <c r="AF1920" s="16">
        <f>AF1921</f>
        <v>0</v>
      </c>
      <c r="AG1920" s="16">
        <f t="shared" si="3825"/>
        <v>0</v>
      </c>
      <c r="AH1920" s="16">
        <f t="shared" si="3825"/>
        <v>0</v>
      </c>
      <c r="AI1920" s="16">
        <f t="shared" si="3826"/>
        <v>0</v>
      </c>
      <c r="AJ1920" s="16">
        <f t="shared" si="3826"/>
        <v>0</v>
      </c>
      <c r="AK1920" s="16">
        <f t="shared" si="3750"/>
        <v>0</v>
      </c>
      <c r="AL1920" s="16">
        <f t="shared" si="3751"/>
        <v>0</v>
      </c>
      <c r="AM1920" s="16">
        <f t="shared" si="3752"/>
        <v>0</v>
      </c>
      <c r="AN1920" s="16">
        <f>AN1921</f>
        <v>0</v>
      </c>
      <c r="AO1920" s="16">
        <f t="shared" si="3753"/>
        <v>0</v>
      </c>
      <c r="AP1920" s="16">
        <f t="shared" si="3827"/>
        <v>0</v>
      </c>
      <c r="AQ1920" s="16">
        <f t="shared" si="3827"/>
        <v>0</v>
      </c>
      <c r="AR1920" s="16">
        <f t="shared" si="3827"/>
        <v>0</v>
      </c>
      <c r="AS1920" s="16">
        <f t="shared" si="3827"/>
        <v>0</v>
      </c>
      <c r="AT1920" s="16">
        <f t="shared" si="3827"/>
        <v>0</v>
      </c>
      <c r="AU1920" s="16">
        <f t="shared" si="3828"/>
        <v>0</v>
      </c>
      <c r="AV1920" s="16">
        <f t="shared" si="3828"/>
        <v>0</v>
      </c>
      <c r="AW1920" s="16">
        <f t="shared" si="3828"/>
        <v>0</v>
      </c>
      <c r="AX1920" s="16">
        <f t="shared" si="3828"/>
        <v>0</v>
      </c>
      <c r="AY1920" s="16">
        <f t="shared" si="3828"/>
        <v>0</v>
      </c>
      <c r="AZ1920" s="16">
        <f t="shared" si="3829"/>
        <v>0</v>
      </c>
      <c r="BA1920" s="16">
        <f t="shared" si="3830"/>
        <v>0</v>
      </c>
      <c r="BB1920" s="16">
        <f t="shared" si="3830"/>
        <v>0</v>
      </c>
      <c r="BC1920" s="16">
        <f t="shared" si="3829"/>
        <v>0</v>
      </c>
      <c r="BD1920" s="16">
        <f t="shared" si="3831"/>
        <v>0</v>
      </c>
      <c r="BE1920" s="16">
        <f t="shared" si="3831"/>
        <v>0</v>
      </c>
      <c r="BF1920" s="16">
        <f t="shared" si="3734"/>
        <v>0</v>
      </c>
      <c r="BG1920" s="16">
        <f t="shared" si="3735"/>
        <v>0</v>
      </c>
      <c r="BH1920" s="16">
        <f t="shared" si="3736"/>
        <v>0</v>
      </c>
      <c r="BI1920" s="16">
        <f>BI1921</f>
        <v>0</v>
      </c>
      <c r="BJ1920" s="16"/>
      <c r="BK1920" s="16">
        <f>BK1921</f>
        <v>0</v>
      </c>
      <c r="BL1920" s="46">
        <v>0</v>
      </c>
    </row>
    <row r="1921" spans="1:64" ht="47.25" hidden="1" x14ac:dyDescent="0.25">
      <c r="A1921" s="10" t="s">
        <v>442</v>
      </c>
      <c r="B1921" s="10" t="s">
        <v>90</v>
      </c>
      <c r="C1921" s="10" t="s">
        <v>157</v>
      </c>
      <c r="D1921" s="10" t="s">
        <v>381</v>
      </c>
      <c r="E1921" s="10" t="s">
        <v>51</v>
      </c>
      <c r="F1921" s="11" t="s">
        <v>22</v>
      </c>
      <c r="G1921" s="16">
        <f>G1922</f>
        <v>14084.6</v>
      </c>
      <c r="H1921" s="16">
        <f t="shared" si="3677"/>
        <v>-14084.6</v>
      </c>
      <c r="I1921" s="16">
        <f t="shared" si="3820"/>
        <v>0</v>
      </c>
      <c r="J1921" s="16">
        <f t="shared" si="3820"/>
        <v>0</v>
      </c>
      <c r="K1921" s="16">
        <f t="shared" si="3678"/>
        <v>0</v>
      </c>
      <c r="L1921" s="16">
        <f t="shared" si="3821"/>
        <v>0</v>
      </c>
      <c r="M1921" s="16">
        <f t="shared" si="3821"/>
        <v>0</v>
      </c>
      <c r="N1921" s="16">
        <f t="shared" si="3821"/>
        <v>0</v>
      </c>
      <c r="O1921" s="16">
        <f t="shared" si="3821"/>
        <v>0</v>
      </c>
      <c r="P1921" s="16">
        <f t="shared" si="3821"/>
        <v>0</v>
      </c>
      <c r="Q1921" s="16">
        <f t="shared" si="3715"/>
        <v>-14084.6</v>
      </c>
      <c r="R1921" s="16">
        <f t="shared" si="3716"/>
        <v>0</v>
      </c>
      <c r="S1921" s="16">
        <f t="shared" si="3717"/>
        <v>0</v>
      </c>
      <c r="T1921" s="16">
        <f t="shared" si="3718"/>
        <v>0</v>
      </c>
      <c r="U1921" s="16">
        <f t="shared" si="3719"/>
        <v>0</v>
      </c>
      <c r="V1921" s="16">
        <f t="shared" si="3822"/>
        <v>0</v>
      </c>
      <c r="W1921" s="16">
        <f t="shared" si="3822"/>
        <v>0</v>
      </c>
      <c r="X1921" s="16">
        <f t="shared" si="3822"/>
        <v>0</v>
      </c>
      <c r="Y1921" s="16">
        <f t="shared" si="3823"/>
        <v>0</v>
      </c>
      <c r="Z1921" s="16">
        <f t="shared" si="3823"/>
        <v>0</v>
      </c>
      <c r="AA1921" s="16">
        <f t="shared" si="3759"/>
        <v>0</v>
      </c>
      <c r="AB1921" s="16">
        <f t="shared" si="3760"/>
        <v>0</v>
      </c>
      <c r="AC1921" s="16">
        <f t="shared" si="3761"/>
        <v>0</v>
      </c>
      <c r="AD1921" s="16">
        <f t="shared" si="3824"/>
        <v>0</v>
      </c>
      <c r="AE1921" s="16">
        <f t="shared" si="3824"/>
        <v>0</v>
      </c>
      <c r="AF1921" s="16">
        <f>AF1922</f>
        <v>0</v>
      </c>
      <c r="AG1921" s="16">
        <f t="shared" si="3825"/>
        <v>0</v>
      </c>
      <c r="AH1921" s="16">
        <f t="shared" si="3825"/>
        <v>0</v>
      </c>
      <c r="AI1921" s="16">
        <f t="shared" si="3826"/>
        <v>0</v>
      </c>
      <c r="AJ1921" s="16">
        <f t="shared" si="3826"/>
        <v>0</v>
      </c>
      <c r="AK1921" s="16">
        <f t="shared" si="3750"/>
        <v>0</v>
      </c>
      <c r="AL1921" s="16">
        <f t="shared" si="3751"/>
        <v>0</v>
      </c>
      <c r="AM1921" s="16">
        <f t="shared" si="3752"/>
        <v>0</v>
      </c>
      <c r="AN1921" s="16">
        <f>AN1922</f>
        <v>0</v>
      </c>
      <c r="AO1921" s="16">
        <f t="shared" si="3753"/>
        <v>0</v>
      </c>
      <c r="AP1921" s="16">
        <f t="shared" si="3827"/>
        <v>0</v>
      </c>
      <c r="AQ1921" s="16">
        <f t="shared" si="3827"/>
        <v>0</v>
      </c>
      <c r="AR1921" s="16">
        <f t="shared" si="3827"/>
        <v>0</v>
      </c>
      <c r="AS1921" s="16">
        <f t="shared" si="3827"/>
        <v>0</v>
      </c>
      <c r="AT1921" s="16">
        <f t="shared" si="3827"/>
        <v>0</v>
      </c>
      <c r="AU1921" s="16">
        <f t="shared" si="3828"/>
        <v>0</v>
      </c>
      <c r="AV1921" s="16">
        <f t="shared" si="3828"/>
        <v>0</v>
      </c>
      <c r="AW1921" s="16">
        <f t="shared" si="3828"/>
        <v>0</v>
      </c>
      <c r="AX1921" s="16">
        <f t="shared" si="3828"/>
        <v>0</v>
      </c>
      <c r="AY1921" s="16">
        <f t="shared" si="3828"/>
        <v>0</v>
      </c>
      <c r="AZ1921" s="16">
        <f t="shared" si="3829"/>
        <v>0</v>
      </c>
      <c r="BA1921" s="16">
        <f t="shared" si="3830"/>
        <v>0</v>
      </c>
      <c r="BB1921" s="16">
        <f t="shared" si="3830"/>
        <v>0</v>
      </c>
      <c r="BC1921" s="16">
        <f t="shared" si="3829"/>
        <v>0</v>
      </c>
      <c r="BD1921" s="16">
        <f t="shared" si="3831"/>
        <v>0</v>
      </c>
      <c r="BE1921" s="16">
        <f t="shared" si="3831"/>
        <v>0</v>
      </c>
      <c r="BF1921" s="16">
        <f t="shared" si="3734"/>
        <v>0</v>
      </c>
      <c r="BG1921" s="16">
        <f t="shared" si="3735"/>
        <v>0</v>
      </c>
      <c r="BH1921" s="16">
        <f t="shared" si="3736"/>
        <v>0</v>
      </c>
      <c r="BI1921" s="16">
        <f>BI1922</f>
        <v>0</v>
      </c>
      <c r="BJ1921" s="16"/>
      <c r="BK1921" s="16">
        <f>BK1922</f>
        <v>0</v>
      </c>
      <c r="BL1921" s="46">
        <v>0</v>
      </c>
    </row>
    <row r="1922" spans="1:64" ht="31.5" hidden="1" x14ac:dyDescent="0.25">
      <c r="A1922" s="10" t="s">
        <v>442</v>
      </c>
      <c r="B1922" s="10" t="s">
        <v>90</v>
      </c>
      <c r="C1922" s="10" t="s">
        <v>157</v>
      </c>
      <c r="D1922" s="10" t="s">
        <v>381</v>
      </c>
      <c r="E1922" s="10" t="s">
        <v>52</v>
      </c>
      <c r="F1922" s="11" t="s">
        <v>23</v>
      </c>
      <c r="G1922" s="16">
        <v>14084.6</v>
      </c>
      <c r="H1922" s="16">
        <f t="shared" si="3677"/>
        <v>-14084.6</v>
      </c>
      <c r="I1922" s="16">
        <v>0</v>
      </c>
      <c r="J1922" s="16">
        <v>0</v>
      </c>
      <c r="K1922" s="16">
        <f t="shared" si="3678"/>
        <v>0</v>
      </c>
      <c r="L1922" s="16">
        <v>0</v>
      </c>
      <c r="M1922" s="16">
        <v>0</v>
      </c>
      <c r="N1922" s="14"/>
      <c r="O1922" s="14"/>
      <c r="P1922" s="14"/>
      <c r="Q1922" s="16">
        <f t="shared" si="3715"/>
        <v>-14084.6</v>
      </c>
      <c r="R1922" s="16">
        <f t="shared" si="3716"/>
        <v>0</v>
      </c>
      <c r="S1922" s="16">
        <f t="shared" si="3717"/>
        <v>0</v>
      </c>
      <c r="T1922" s="16">
        <f t="shared" si="3718"/>
        <v>0</v>
      </c>
      <c r="U1922" s="16">
        <f t="shared" si="3719"/>
        <v>0</v>
      </c>
      <c r="V1922" s="14"/>
      <c r="W1922" s="14"/>
      <c r="X1922" s="14"/>
      <c r="Y1922" s="14"/>
      <c r="Z1922" s="14"/>
      <c r="AA1922" s="16">
        <f t="shared" si="3759"/>
        <v>0</v>
      </c>
      <c r="AB1922" s="16">
        <f t="shared" si="3760"/>
        <v>0</v>
      </c>
      <c r="AC1922" s="16">
        <f t="shared" si="3761"/>
        <v>0</v>
      </c>
      <c r="AD1922" s="14"/>
      <c r="AE1922" s="14"/>
      <c r="AF1922" s="14"/>
      <c r="AG1922" s="14"/>
      <c r="AH1922" s="14"/>
      <c r="AI1922" s="14"/>
      <c r="AJ1922" s="14"/>
      <c r="AK1922" s="16">
        <f t="shared" si="3750"/>
        <v>0</v>
      </c>
      <c r="AL1922" s="16">
        <f t="shared" si="3751"/>
        <v>0</v>
      </c>
      <c r="AM1922" s="16">
        <f t="shared" si="3752"/>
        <v>0</v>
      </c>
      <c r="AN1922" s="14"/>
      <c r="AO1922" s="16">
        <f t="shared" si="3753"/>
        <v>0</v>
      </c>
      <c r="AP1922" s="14"/>
      <c r="AQ1922" s="14"/>
      <c r="AR1922" s="14"/>
      <c r="AS1922" s="14"/>
      <c r="AT1922" s="14"/>
      <c r="AU1922" s="14"/>
      <c r="AV1922" s="14"/>
      <c r="AW1922" s="14"/>
      <c r="AX1922" s="14"/>
      <c r="AY1922" s="14"/>
      <c r="AZ1922" s="14"/>
      <c r="BA1922" s="14"/>
      <c r="BB1922" s="14"/>
      <c r="BC1922" s="14"/>
      <c r="BD1922" s="14"/>
      <c r="BE1922" s="14"/>
      <c r="BF1922" s="16">
        <f t="shared" si="3734"/>
        <v>0</v>
      </c>
      <c r="BG1922" s="16">
        <f t="shared" si="3735"/>
        <v>0</v>
      </c>
      <c r="BH1922" s="16">
        <f t="shared" si="3736"/>
        <v>0</v>
      </c>
      <c r="BI1922" s="14"/>
      <c r="BJ1922" s="14"/>
      <c r="BK1922" s="14"/>
      <c r="BL1922" s="46">
        <v>0</v>
      </c>
    </row>
    <row r="1923" spans="1:64" s="47" customFormat="1" ht="31.5" x14ac:dyDescent="0.25">
      <c r="A1923" s="8" t="s">
        <v>442</v>
      </c>
      <c r="B1923" s="8" t="s">
        <v>90</v>
      </c>
      <c r="C1923" s="8" t="s">
        <v>92</v>
      </c>
      <c r="D1923" s="8"/>
      <c r="E1923" s="8"/>
      <c r="F1923" s="9" t="s">
        <v>93</v>
      </c>
      <c r="G1923" s="15">
        <f>G1924</f>
        <v>1243.8</v>
      </c>
      <c r="H1923" s="15">
        <f t="shared" si="3677"/>
        <v>501.10000000000014</v>
      </c>
      <c r="I1923" s="15">
        <f>I1924</f>
        <v>1744.9</v>
      </c>
      <c r="J1923" s="15">
        <f>J1924</f>
        <v>1430.6</v>
      </c>
      <c r="K1923" s="15">
        <f t="shared" si="3678"/>
        <v>-145.39999999999986</v>
      </c>
      <c r="L1923" s="15">
        <f t="shared" ref="L1923:P1924" si="3832">L1924</f>
        <v>1285.2</v>
      </c>
      <c r="M1923" s="15">
        <f t="shared" si="3832"/>
        <v>1488.3</v>
      </c>
      <c r="N1923" s="15">
        <f t="shared" si="3832"/>
        <v>0</v>
      </c>
      <c r="O1923" s="15">
        <f t="shared" si="3832"/>
        <v>0</v>
      </c>
      <c r="P1923" s="15">
        <f t="shared" si="3832"/>
        <v>0</v>
      </c>
      <c r="Q1923" s="15">
        <f t="shared" si="3715"/>
        <v>501.10000000000014</v>
      </c>
      <c r="R1923" s="15">
        <f t="shared" si="3716"/>
        <v>1744.9</v>
      </c>
      <c r="S1923" s="15">
        <f t="shared" si="3717"/>
        <v>-145.39999999999986</v>
      </c>
      <c r="T1923" s="15">
        <f t="shared" si="3718"/>
        <v>1285.2</v>
      </c>
      <c r="U1923" s="15">
        <f t="shared" si="3719"/>
        <v>1488.3</v>
      </c>
      <c r="V1923" s="15">
        <f t="shared" ref="V1923:Z1924" si="3833">V1924</f>
        <v>0</v>
      </c>
      <c r="W1923" s="15">
        <f t="shared" si="3833"/>
        <v>0</v>
      </c>
      <c r="X1923" s="15">
        <f t="shared" si="3833"/>
        <v>0</v>
      </c>
      <c r="Y1923" s="15">
        <f t="shared" si="3833"/>
        <v>0</v>
      </c>
      <c r="Z1923" s="15">
        <f t="shared" si="3833"/>
        <v>0</v>
      </c>
      <c r="AA1923" s="15">
        <f t="shared" si="3759"/>
        <v>1744.9</v>
      </c>
      <c r="AB1923" s="15">
        <f t="shared" si="3760"/>
        <v>1285.2</v>
      </c>
      <c r="AC1923" s="15">
        <f t="shared" si="3761"/>
        <v>1488.3</v>
      </c>
      <c r="AD1923" s="15">
        <f t="shared" ref="AD1923:BK1924" si="3834">AD1924</f>
        <v>0</v>
      </c>
      <c r="AE1923" s="15">
        <f t="shared" si="3834"/>
        <v>0</v>
      </c>
      <c r="AF1923" s="15">
        <f t="shared" si="3834"/>
        <v>0</v>
      </c>
      <c r="AG1923" s="15">
        <f t="shared" si="3834"/>
        <v>0</v>
      </c>
      <c r="AH1923" s="15">
        <f t="shared" si="3834"/>
        <v>0</v>
      </c>
      <c r="AI1923" s="15">
        <f t="shared" si="3834"/>
        <v>0</v>
      </c>
      <c r="AJ1923" s="15">
        <f t="shared" si="3834"/>
        <v>0</v>
      </c>
      <c r="AK1923" s="15">
        <f t="shared" si="3750"/>
        <v>1744.9</v>
      </c>
      <c r="AL1923" s="15">
        <f t="shared" si="3751"/>
        <v>1285.2</v>
      </c>
      <c r="AM1923" s="15">
        <f t="shared" si="3752"/>
        <v>1488.3</v>
      </c>
      <c r="AN1923" s="15">
        <f t="shared" si="3834"/>
        <v>0</v>
      </c>
      <c r="AO1923" s="15">
        <f t="shared" si="3753"/>
        <v>1744.9</v>
      </c>
      <c r="AP1923" s="15">
        <f t="shared" si="3834"/>
        <v>0</v>
      </c>
      <c r="AQ1923" s="15">
        <f t="shared" si="3834"/>
        <v>0</v>
      </c>
      <c r="AR1923" s="15">
        <f t="shared" si="3834"/>
        <v>0</v>
      </c>
      <c r="AS1923" s="15">
        <f t="shared" si="3834"/>
        <v>0</v>
      </c>
      <c r="AT1923" s="15">
        <f t="shared" si="3834"/>
        <v>0</v>
      </c>
      <c r="AU1923" s="15">
        <f t="shared" si="3834"/>
        <v>0</v>
      </c>
      <c r="AV1923" s="15">
        <f t="shared" si="3834"/>
        <v>0</v>
      </c>
      <c r="AW1923" s="15">
        <f t="shared" si="3834"/>
        <v>0</v>
      </c>
      <c r="AX1923" s="15">
        <f t="shared" si="3834"/>
        <v>0</v>
      </c>
      <c r="AY1923" s="15">
        <f t="shared" si="3834"/>
        <v>0</v>
      </c>
      <c r="AZ1923" s="15">
        <f t="shared" si="3834"/>
        <v>0</v>
      </c>
      <c r="BA1923" s="15">
        <f t="shared" si="3834"/>
        <v>0</v>
      </c>
      <c r="BB1923" s="15">
        <f t="shared" si="3834"/>
        <v>0</v>
      </c>
      <c r="BC1923" s="15">
        <f t="shared" si="3834"/>
        <v>0</v>
      </c>
      <c r="BD1923" s="15">
        <f t="shared" si="3834"/>
        <v>0</v>
      </c>
      <c r="BE1923" s="15">
        <f t="shared" si="3834"/>
        <v>0</v>
      </c>
      <c r="BF1923" s="15">
        <f t="shared" si="3734"/>
        <v>1744.9</v>
      </c>
      <c r="BG1923" s="15">
        <f t="shared" si="3735"/>
        <v>1285.2</v>
      </c>
      <c r="BH1923" s="15">
        <f t="shared" si="3736"/>
        <v>1488.3</v>
      </c>
      <c r="BI1923" s="15">
        <f t="shared" si="3834"/>
        <v>0</v>
      </c>
      <c r="BJ1923" s="15">
        <f t="shared" ref="BJ1923:BJ1986" si="3835">BF1923+BI1923</f>
        <v>1744.9</v>
      </c>
      <c r="BK1923" s="15">
        <f t="shared" si="3834"/>
        <v>0</v>
      </c>
    </row>
    <row r="1924" spans="1:64" x14ac:dyDescent="0.25">
      <c r="A1924" s="10" t="s">
        <v>442</v>
      </c>
      <c r="B1924" s="10" t="s">
        <v>90</v>
      </c>
      <c r="C1924" s="10" t="s">
        <v>92</v>
      </c>
      <c r="D1924" s="10" t="s">
        <v>77</v>
      </c>
      <c r="E1924" s="10"/>
      <c r="F1924" s="11" t="s">
        <v>78</v>
      </c>
      <c r="G1924" s="16">
        <f>G1925</f>
        <v>1243.8</v>
      </c>
      <c r="H1924" s="16">
        <f t="shared" si="3677"/>
        <v>501.10000000000014</v>
      </c>
      <c r="I1924" s="16">
        <f>I1925</f>
        <v>1744.9</v>
      </c>
      <c r="J1924" s="16">
        <f>J1925</f>
        <v>1430.6</v>
      </c>
      <c r="K1924" s="16">
        <f t="shared" si="3678"/>
        <v>-145.39999999999986</v>
      </c>
      <c r="L1924" s="16">
        <f t="shared" si="3832"/>
        <v>1285.2</v>
      </c>
      <c r="M1924" s="16">
        <f t="shared" si="3832"/>
        <v>1488.3</v>
      </c>
      <c r="N1924" s="16">
        <f t="shared" si="3832"/>
        <v>0</v>
      </c>
      <c r="O1924" s="16">
        <f t="shared" si="3832"/>
        <v>0</v>
      </c>
      <c r="P1924" s="16">
        <f t="shared" si="3832"/>
        <v>0</v>
      </c>
      <c r="Q1924" s="16">
        <f t="shared" si="3715"/>
        <v>501.10000000000014</v>
      </c>
      <c r="R1924" s="16">
        <f t="shared" si="3716"/>
        <v>1744.9</v>
      </c>
      <c r="S1924" s="16">
        <f t="shared" si="3717"/>
        <v>-145.39999999999986</v>
      </c>
      <c r="T1924" s="16">
        <f t="shared" si="3718"/>
        <v>1285.2</v>
      </c>
      <c r="U1924" s="16">
        <f t="shared" si="3719"/>
        <v>1488.3</v>
      </c>
      <c r="V1924" s="16">
        <f t="shared" si="3833"/>
        <v>0</v>
      </c>
      <c r="W1924" s="16">
        <f t="shared" si="3833"/>
        <v>0</v>
      </c>
      <c r="X1924" s="16">
        <f t="shared" si="3833"/>
        <v>0</v>
      </c>
      <c r="Y1924" s="16">
        <f t="shared" si="3833"/>
        <v>0</v>
      </c>
      <c r="Z1924" s="16">
        <f t="shared" si="3833"/>
        <v>0</v>
      </c>
      <c r="AA1924" s="16">
        <f t="shared" si="3759"/>
        <v>1744.9</v>
      </c>
      <c r="AB1924" s="16">
        <f t="shared" si="3760"/>
        <v>1285.2</v>
      </c>
      <c r="AC1924" s="16">
        <f t="shared" si="3761"/>
        <v>1488.3</v>
      </c>
      <c r="AD1924" s="16">
        <f t="shared" si="3834"/>
        <v>0</v>
      </c>
      <c r="AE1924" s="16">
        <f t="shared" si="3834"/>
        <v>0</v>
      </c>
      <c r="AF1924" s="16">
        <f t="shared" si="3834"/>
        <v>0</v>
      </c>
      <c r="AG1924" s="16">
        <f t="shared" si="3834"/>
        <v>0</v>
      </c>
      <c r="AH1924" s="16">
        <f t="shared" si="3834"/>
        <v>0</v>
      </c>
      <c r="AI1924" s="16">
        <f t="shared" si="3834"/>
        <v>0</v>
      </c>
      <c r="AJ1924" s="16">
        <f t="shared" si="3834"/>
        <v>0</v>
      </c>
      <c r="AK1924" s="16">
        <f t="shared" si="3750"/>
        <v>1744.9</v>
      </c>
      <c r="AL1924" s="16">
        <f t="shared" si="3751"/>
        <v>1285.2</v>
      </c>
      <c r="AM1924" s="16">
        <f t="shared" si="3752"/>
        <v>1488.3</v>
      </c>
      <c r="AN1924" s="16">
        <f t="shared" si="3834"/>
        <v>0</v>
      </c>
      <c r="AO1924" s="16">
        <f t="shared" si="3753"/>
        <v>1744.9</v>
      </c>
      <c r="AP1924" s="16">
        <f t="shared" si="3834"/>
        <v>0</v>
      </c>
      <c r="AQ1924" s="16">
        <f t="shared" si="3834"/>
        <v>0</v>
      </c>
      <c r="AR1924" s="16">
        <f t="shared" si="3834"/>
        <v>0</v>
      </c>
      <c r="AS1924" s="16">
        <f t="shared" si="3834"/>
        <v>0</v>
      </c>
      <c r="AT1924" s="16">
        <f t="shared" si="3834"/>
        <v>0</v>
      </c>
      <c r="AU1924" s="16">
        <f t="shared" si="3834"/>
        <v>0</v>
      </c>
      <c r="AV1924" s="16">
        <f t="shared" si="3834"/>
        <v>0</v>
      </c>
      <c r="AW1924" s="16">
        <f t="shared" si="3834"/>
        <v>0</v>
      </c>
      <c r="AX1924" s="16">
        <f t="shared" si="3834"/>
        <v>0</v>
      </c>
      <c r="AY1924" s="16">
        <f t="shared" si="3834"/>
        <v>0</v>
      </c>
      <c r="AZ1924" s="16">
        <f t="shared" si="3834"/>
        <v>0</v>
      </c>
      <c r="BA1924" s="16">
        <f t="shared" si="3834"/>
        <v>0</v>
      </c>
      <c r="BB1924" s="16">
        <f t="shared" si="3834"/>
        <v>0</v>
      </c>
      <c r="BC1924" s="16">
        <f t="shared" si="3834"/>
        <v>0</v>
      </c>
      <c r="BD1924" s="16">
        <f t="shared" si="3834"/>
        <v>0</v>
      </c>
      <c r="BE1924" s="16">
        <f t="shared" si="3834"/>
        <v>0</v>
      </c>
      <c r="BF1924" s="16">
        <f t="shared" si="3734"/>
        <v>1744.9</v>
      </c>
      <c r="BG1924" s="16">
        <f t="shared" si="3735"/>
        <v>1285.2</v>
      </c>
      <c r="BH1924" s="16">
        <f t="shared" si="3736"/>
        <v>1488.3</v>
      </c>
      <c r="BI1924" s="16">
        <f t="shared" si="3834"/>
        <v>0</v>
      </c>
      <c r="BJ1924" s="16">
        <f t="shared" si="3835"/>
        <v>1744.9</v>
      </c>
      <c r="BK1924" s="16">
        <f t="shared" si="3834"/>
        <v>0</v>
      </c>
    </row>
    <row r="1925" spans="1:64" ht="47.25" x14ac:dyDescent="0.25">
      <c r="A1925" s="10" t="s">
        <v>442</v>
      </c>
      <c r="B1925" s="10" t="s">
        <v>90</v>
      </c>
      <c r="C1925" s="10" t="s">
        <v>92</v>
      </c>
      <c r="D1925" s="17" t="s">
        <v>447</v>
      </c>
      <c r="E1925" s="10"/>
      <c r="F1925" s="11" t="s">
        <v>448</v>
      </c>
      <c r="G1925" s="16">
        <f>G1930+G1926</f>
        <v>1243.8</v>
      </c>
      <c r="H1925" s="16">
        <f t="shared" ref="H1925:H1986" si="3836">I1925-G1925</f>
        <v>501.10000000000014</v>
      </c>
      <c r="I1925" s="16">
        <f>I1930+I1926</f>
        <v>1744.9</v>
      </c>
      <c r="J1925" s="16">
        <f>J1930+J1926</f>
        <v>1430.6</v>
      </c>
      <c r="K1925" s="16">
        <f t="shared" ref="K1925:K1986" si="3837">L1925-J1925</f>
        <v>-145.39999999999986</v>
      </c>
      <c r="L1925" s="16">
        <f>L1930+L1926</f>
        <v>1285.2</v>
      </c>
      <c r="M1925" s="16">
        <f>M1930+M1926</f>
        <v>1488.3</v>
      </c>
      <c r="N1925" s="16">
        <f>N1930+N1926</f>
        <v>0</v>
      </c>
      <c r="O1925" s="16">
        <f>O1930+O1926</f>
        <v>0</v>
      </c>
      <c r="P1925" s="16">
        <f>P1930+P1926</f>
        <v>0</v>
      </c>
      <c r="Q1925" s="16">
        <f t="shared" si="3715"/>
        <v>501.10000000000014</v>
      </c>
      <c r="R1925" s="16">
        <f t="shared" si="3716"/>
        <v>1744.9</v>
      </c>
      <c r="S1925" s="16">
        <f t="shared" si="3717"/>
        <v>-145.39999999999986</v>
      </c>
      <c r="T1925" s="16">
        <f t="shared" si="3718"/>
        <v>1285.2</v>
      </c>
      <c r="U1925" s="16">
        <f t="shared" si="3719"/>
        <v>1488.3</v>
      </c>
      <c r="V1925" s="16">
        <f>V1930+V1926</f>
        <v>0</v>
      </c>
      <c r="W1925" s="16">
        <f>W1930+W1926</f>
        <v>0</v>
      </c>
      <c r="X1925" s="16">
        <f>X1930+X1926</f>
        <v>0</v>
      </c>
      <c r="Y1925" s="16">
        <f>Y1930+Y1926</f>
        <v>0</v>
      </c>
      <c r="Z1925" s="16">
        <f>Z1930+Z1926</f>
        <v>0</v>
      </c>
      <c r="AA1925" s="16">
        <f t="shared" si="3759"/>
        <v>1744.9</v>
      </c>
      <c r="AB1925" s="16">
        <f t="shared" si="3760"/>
        <v>1285.2</v>
      </c>
      <c r="AC1925" s="16">
        <f t="shared" si="3761"/>
        <v>1488.3</v>
      </c>
      <c r="AD1925" s="16">
        <f t="shared" ref="AD1925:AJ1925" si="3838">AD1930+AD1926</f>
        <v>0</v>
      </c>
      <c r="AE1925" s="16">
        <f t="shared" si="3838"/>
        <v>0</v>
      </c>
      <c r="AF1925" s="16">
        <f t="shared" si="3838"/>
        <v>0</v>
      </c>
      <c r="AG1925" s="16">
        <f t="shared" si="3838"/>
        <v>0</v>
      </c>
      <c r="AH1925" s="16">
        <f t="shared" si="3838"/>
        <v>0</v>
      </c>
      <c r="AI1925" s="16">
        <f t="shared" si="3838"/>
        <v>0</v>
      </c>
      <c r="AJ1925" s="16">
        <f t="shared" si="3838"/>
        <v>0</v>
      </c>
      <c r="AK1925" s="16">
        <f t="shared" si="3750"/>
        <v>1744.9</v>
      </c>
      <c r="AL1925" s="16">
        <f t="shared" si="3751"/>
        <v>1285.2</v>
      </c>
      <c r="AM1925" s="16">
        <f t="shared" si="3752"/>
        <v>1488.3</v>
      </c>
      <c r="AN1925" s="16">
        <f>AN1930+AN1926</f>
        <v>0</v>
      </c>
      <c r="AO1925" s="16">
        <f t="shared" si="3753"/>
        <v>1744.9</v>
      </c>
      <c r="AP1925" s="16">
        <f t="shared" ref="AP1925:BK1925" si="3839">AP1930+AP1926</f>
        <v>0</v>
      </c>
      <c r="AQ1925" s="16">
        <f t="shared" si="3839"/>
        <v>0</v>
      </c>
      <c r="AR1925" s="16">
        <f t="shared" si="3839"/>
        <v>0</v>
      </c>
      <c r="AS1925" s="16">
        <f>AS1930+AS1926</f>
        <v>0</v>
      </c>
      <c r="AT1925" s="16">
        <f>AT1930+AT1926</f>
        <v>0</v>
      </c>
      <c r="AU1925" s="16">
        <f t="shared" si="3839"/>
        <v>0</v>
      </c>
      <c r="AV1925" s="16">
        <f t="shared" si="3839"/>
        <v>0</v>
      </c>
      <c r="AW1925" s="16">
        <f t="shared" si="3839"/>
        <v>0</v>
      </c>
      <c r="AX1925" s="16">
        <f t="shared" si="3839"/>
        <v>0</v>
      </c>
      <c r="AY1925" s="16">
        <f t="shared" si="3839"/>
        <v>0</v>
      </c>
      <c r="AZ1925" s="16">
        <f t="shared" si="3839"/>
        <v>0</v>
      </c>
      <c r="BA1925" s="16">
        <f>BA1930+BA1926</f>
        <v>0</v>
      </c>
      <c r="BB1925" s="16">
        <f>BB1930+BB1926</f>
        <v>0</v>
      </c>
      <c r="BC1925" s="16">
        <f t="shared" si="3839"/>
        <v>0</v>
      </c>
      <c r="BD1925" s="16">
        <f>BD1930+BD1926</f>
        <v>0</v>
      </c>
      <c r="BE1925" s="16">
        <f>BE1930+BE1926</f>
        <v>0</v>
      </c>
      <c r="BF1925" s="16">
        <f t="shared" si="3734"/>
        <v>1744.9</v>
      </c>
      <c r="BG1925" s="16">
        <f t="shared" si="3735"/>
        <v>1285.2</v>
      </c>
      <c r="BH1925" s="16">
        <f t="shared" si="3736"/>
        <v>1488.3</v>
      </c>
      <c r="BI1925" s="16">
        <f t="shared" ref="BI1925" si="3840">BI1930+BI1926</f>
        <v>0</v>
      </c>
      <c r="BJ1925" s="16">
        <f t="shared" si="3835"/>
        <v>1744.9</v>
      </c>
      <c r="BK1925" s="16">
        <f t="shared" si="3839"/>
        <v>0</v>
      </c>
    </row>
    <row r="1926" spans="1:64" ht="47.25" x14ac:dyDescent="0.25">
      <c r="A1926" s="10" t="s">
        <v>442</v>
      </c>
      <c r="B1926" s="10" t="s">
        <v>90</v>
      </c>
      <c r="C1926" s="10" t="s">
        <v>92</v>
      </c>
      <c r="D1926" s="17" t="s">
        <v>463</v>
      </c>
      <c r="E1926" s="17"/>
      <c r="F1926" s="11" t="s">
        <v>464</v>
      </c>
      <c r="G1926" s="16">
        <f>G1927</f>
        <v>1053.5</v>
      </c>
      <c r="H1926" s="16">
        <f t="shared" si="3836"/>
        <v>-405.1</v>
      </c>
      <c r="I1926" s="16">
        <f t="shared" ref="I1926:J1928" si="3841">I1927</f>
        <v>648.4</v>
      </c>
      <c r="J1926" s="16">
        <f t="shared" si="3841"/>
        <v>1175.5999999999999</v>
      </c>
      <c r="K1926" s="16">
        <f t="shared" si="3837"/>
        <v>-495.49999999999989</v>
      </c>
      <c r="L1926" s="16">
        <f t="shared" ref="L1926:P1928" si="3842">L1927</f>
        <v>680.1</v>
      </c>
      <c r="M1926" s="16">
        <f t="shared" si="3842"/>
        <v>883</v>
      </c>
      <c r="N1926" s="16">
        <f t="shared" si="3842"/>
        <v>0</v>
      </c>
      <c r="O1926" s="16">
        <f t="shared" si="3842"/>
        <v>0</v>
      </c>
      <c r="P1926" s="16">
        <f t="shared" si="3842"/>
        <v>0</v>
      </c>
      <c r="Q1926" s="16">
        <f t="shared" si="3715"/>
        <v>-405.1</v>
      </c>
      <c r="R1926" s="16">
        <f t="shared" si="3716"/>
        <v>648.4</v>
      </c>
      <c r="S1926" s="16">
        <f t="shared" si="3717"/>
        <v>-495.49999999999989</v>
      </c>
      <c r="T1926" s="16">
        <f t="shared" si="3718"/>
        <v>680.1</v>
      </c>
      <c r="U1926" s="16">
        <f t="shared" si="3719"/>
        <v>883</v>
      </c>
      <c r="V1926" s="16">
        <f t="shared" ref="V1926:Z1928" si="3843">V1927</f>
        <v>0</v>
      </c>
      <c r="W1926" s="16">
        <f t="shared" si="3843"/>
        <v>0</v>
      </c>
      <c r="X1926" s="16">
        <f t="shared" si="3843"/>
        <v>0</v>
      </c>
      <c r="Y1926" s="16">
        <f t="shared" si="3843"/>
        <v>0</v>
      </c>
      <c r="Z1926" s="16">
        <f t="shared" si="3843"/>
        <v>0</v>
      </c>
      <c r="AA1926" s="16">
        <f t="shared" si="3759"/>
        <v>648.4</v>
      </c>
      <c r="AB1926" s="16">
        <f t="shared" si="3760"/>
        <v>680.1</v>
      </c>
      <c r="AC1926" s="16">
        <f t="shared" si="3761"/>
        <v>883</v>
      </c>
      <c r="AD1926" s="16">
        <f t="shared" ref="AD1926:AE1928" si="3844">AD1927</f>
        <v>0</v>
      </c>
      <c r="AE1926" s="16">
        <f t="shared" si="3844"/>
        <v>0</v>
      </c>
      <c r="AF1926" s="16">
        <f>AF1927</f>
        <v>0</v>
      </c>
      <c r="AG1926" s="16">
        <f t="shared" ref="AG1926:AH1928" si="3845">AG1927</f>
        <v>0</v>
      </c>
      <c r="AH1926" s="16">
        <f t="shared" si="3845"/>
        <v>0</v>
      </c>
      <c r="AI1926" s="16">
        <f t="shared" ref="AI1926:AJ1928" si="3846">AI1927</f>
        <v>0</v>
      </c>
      <c r="AJ1926" s="16">
        <f t="shared" si="3846"/>
        <v>0</v>
      </c>
      <c r="AK1926" s="16">
        <f t="shared" si="3750"/>
        <v>648.4</v>
      </c>
      <c r="AL1926" s="16">
        <f t="shared" si="3751"/>
        <v>680.1</v>
      </c>
      <c r="AM1926" s="16">
        <f t="shared" si="3752"/>
        <v>883</v>
      </c>
      <c r="AN1926" s="16">
        <f>AN1927</f>
        <v>0</v>
      </c>
      <c r="AO1926" s="16">
        <f t="shared" si="3753"/>
        <v>648.4</v>
      </c>
      <c r="AP1926" s="16">
        <f t="shared" ref="AP1926:AT1928" si="3847">AP1927</f>
        <v>0</v>
      </c>
      <c r="AQ1926" s="16">
        <f t="shared" si="3847"/>
        <v>0</v>
      </c>
      <c r="AR1926" s="16">
        <f t="shared" si="3847"/>
        <v>0</v>
      </c>
      <c r="AS1926" s="16">
        <f t="shared" si="3847"/>
        <v>0</v>
      </c>
      <c r="AT1926" s="16">
        <f t="shared" si="3847"/>
        <v>0</v>
      </c>
      <c r="AU1926" s="16">
        <f t="shared" ref="AU1926:AY1928" si="3848">AU1927</f>
        <v>0</v>
      </c>
      <c r="AV1926" s="16">
        <f t="shared" si="3848"/>
        <v>0</v>
      </c>
      <c r="AW1926" s="16">
        <f t="shared" si="3848"/>
        <v>0</v>
      </c>
      <c r="AX1926" s="16">
        <f t="shared" si="3848"/>
        <v>0</v>
      </c>
      <c r="AY1926" s="16">
        <f t="shared" si="3848"/>
        <v>0</v>
      </c>
      <c r="AZ1926" s="16">
        <f t="shared" ref="AZ1926:BC1928" si="3849">AZ1927</f>
        <v>0</v>
      </c>
      <c r="BA1926" s="16">
        <f t="shared" ref="BA1926:BB1928" si="3850">BA1927</f>
        <v>0</v>
      </c>
      <c r="BB1926" s="16">
        <f t="shared" si="3850"/>
        <v>0</v>
      </c>
      <c r="BC1926" s="16">
        <f t="shared" si="3849"/>
        <v>0</v>
      </c>
      <c r="BD1926" s="16">
        <f t="shared" ref="BD1926:BE1928" si="3851">BD1927</f>
        <v>0</v>
      </c>
      <c r="BE1926" s="16">
        <f t="shared" si="3851"/>
        <v>0</v>
      </c>
      <c r="BF1926" s="16">
        <f t="shared" si="3734"/>
        <v>648.4</v>
      </c>
      <c r="BG1926" s="16">
        <f t="shared" si="3735"/>
        <v>680.1</v>
      </c>
      <c r="BH1926" s="16">
        <f t="shared" si="3736"/>
        <v>883</v>
      </c>
      <c r="BI1926" s="16">
        <f>BI1927</f>
        <v>0</v>
      </c>
      <c r="BJ1926" s="16">
        <f t="shared" si="3835"/>
        <v>648.4</v>
      </c>
      <c r="BK1926" s="16">
        <f>BK1927</f>
        <v>0</v>
      </c>
    </row>
    <row r="1927" spans="1:64" ht="47.25" x14ac:dyDescent="0.25">
      <c r="A1927" s="10" t="s">
        <v>442</v>
      </c>
      <c r="B1927" s="10" t="s">
        <v>90</v>
      </c>
      <c r="C1927" s="10" t="s">
        <v>92</v>
      </c>
      <c r="D1927" s="17" t="s">
        <v>463</v>
      </c>
      <c r="E1927" s="10" t="s">
        <v>50</v>
      </c>
      <c r="F1927" s="11" t="s">
        <v>21</v>
      </c>
      <c r="G1927" s="16">
        <f>G1928</f>
        <v>1053.5</v>
      </c>
      <c r="H1927" s="16">
        <f t="shared" si="3836"/>
        <v>-405.1</v>
      </c>
      <c r="I1927" s="16">
        <f t="shared" si="3841"/>
        <v>648.4</v>
      </c>
      <c r="J1927" s="16">
        <f t="shared" si="3841"/>
        <v>1175.5999999999999</v>
      </c>
      <c r="K1927" s="16">
        <f t="shared" si="3837"/>
        <v>-495.49999999999989</v>
      </c>
      <c r="L1927" s="16">
        <f t="shared" si="3842"/>
        <v>680.1</v>
      </c>
      <c r="M1927" s="16">
        <f t="shared" si="3842"/>
        <v>883</v>
      </c>
      <c r="N1927" s="16">
        <f t="shared" si="3842"/>
        <v>0</v>
      </c>
      <c r="O1927" s="16">
        <f t="shared" si="3842"/>
        <v>0</v>
      </c>
      <c r="P1927" s="16">
        <f t="shared" si="3842"/>
        <v>0</v>
      </c>
      <c r="Q1927" s="16">
        <f t="shared" si="3715"/>
        <v>-405.1</v>
      </c>
      <c r="R1927" s="16">
        <f t="shared" si="3716"/>
        <v>648.4</v>
      </c>
      <c r="S1927" s="16">
        <f t="shared" si="3717"/>
        <v>-495.49999999999989</v>
      </c>
      <c r="T1927" s="16">
        <f t="shared" si="3718"/>
        <v>680.1</v>
      </c>
      <c r="U1927" s="16">
        <f t="shared" si="3719"/>
        <v>883</v>
      </c>
      <c r="V1927" s="16">
        <f t="shared" si="3843"/>
        <v>0</v>
      </c>
      <c r="W1927" s="16">
        <f t="shared" si="3843"/>
        <v>0</v>
      </c>
      <c r="X1927" s="16">
        <f t="shared" si="3843"/>
        <v>0</v>
      </c>
      <c r="Y1927" s="16">
        <f t="shared" si="3843"/>
        <v>0</v>
      </c>
      <c r="Z1927" s="16">
        <f t="shared" si="3843"/>
        <v>0</v>
      </c>
      <c r="AA1927" s="16">
        <f t="shared" si="3759"/>
        <v>648.4</v>
      </c>
      <c r="AB1927" s="16">
        <f t="shared" si="3760"/>
        <v>680.1</v>
      </c>
      <c r="AC1927" s="16">
        <f t="shared" si="3761"/>
        <v>883</v>
      </c>
      <c r="AD1927" s="16">
        <f t="shared" si="3844"/>
        <v>0</v>
      </c>
      <c r="AE1927" s="16">
        <f t="shared" si="3844"/>
        <v>0</v>
      </c>
      <c r="AF1927" s="16">
        <f>AF1928</f>
        <v>0</v>
      </c>
      <c r="AG1927" s="16">
        <f t="shared" si="3845"/>
        <v>0</v>
      </c>
      <c r="AH1927" s="16">
        <f t="shared" si="3845"/>
        <v>0</v>
      </c>
      <c r="AI1927" s="16">
        <f t="shared" si="3846"/>
        <v>0</v>
      </c>
      <c r="AJ1927" s="16">
        <f t="shared" si="3846"/>
        <v>0</v>
      </c>
      <c r="AK1927" s="16">
        <f t="shared" si="3750"/>
        <v>648.4</v>
      </c>
      <c r="AL1927" s="16">
        <f t="shared" si="3751"/>
        <v>680.1</v>
      </c>
      <c r="AM1927" s="16">
        <f t="shared" si="3752"/>
        <v>883</v>
      </c>
      <c r="AN1927" s="16">
        <f>AN1928</f>
        <v>0</v>
      </c>
      <c r="AO1927" s="16">
        <f t="shared" si="3753"/>
        <v>648.4</v>
      </c>
      <c r="AP1927" s="16">
        <f t="shared" si="3847"/>
        <v>0</v>
      </c>
      <c r="AQ1927" s="16">
        <f t="shared" si="3847"/>
        <v>0</v>
      </c>
      <c r="AR1927" s="16">
        <f t="shared" si="3847"/>
        <v>0</v>
      </c>
      <c r="AS1927" s="16">
        <f t="shared" si="3847"/>
        <v>0</v>
      </c>
      <c r="AT1927" s="16">
        <f t="shared" si="3847"/>
        <v>0</v>
      </c>
      <c r="AU1927" s="16">
        <f t="shared" si="3848"/>
        <v>0</v>
      </c>
      <c r="AV1927" s="16">
        <f t="shared" si="3848"/>
        <v>0</v>
      </c>
      <c r="AW1927" s="16">
        <f t="shared" si="3848"/>
        <v>0</v>
      </c>
      <c r="AX1927" s="16">
        <f t="shared" si="3848"/>
        <v>0</v>
      </c>
      <c r="AY1927" s="16">
        <f t="shared" si="3848"/>
        <v>0</v>
      </c>
      <c r="AZ1927" s="16">
        <f t="shared" si="3849"/>
        <v>0</v>
      </c>
      <c r="BA1927" s="16">
        <f t="shared" si="3850"/>
        <v>0</v>
      </c>
      <c r="BB1927" s="16">
        <f t="shared" si="3850"/>
        <v>0</v>
      </c>
      <c r="BC1927" s="16">
        <f t="shared" si="3849"/>
        <v>0</v>
      </c>
      <c r="BD1927" s="16">
        <f t="shared" si="3851"/>
        <v>0</v>
      </c>
      <c r="BE1927" s="16">
        <f t="shared" si="3851"/>
        <v>0</v>
      </c>
      <c r="BF1927" s="16">
        <f t="shared" si="3734"/>
        <v>648.4</v>
      </c>
      <c r="BG1927" s="16">
        <f t="shared" si="3735"/>
        <v>680.1</v>
      </c>
      <c r="BH1927" s="16">
        <f t="shared" si="3736"/>
        <v>883</v>
      </c>
      <c r="BI1927" s="16">
        <f>BI1928</f>
        <v>0</v>
      </c>
      <c r="BJ1927" s="16">
        <f t="shared" si="3835"/>
        <v>648.4</v>
      </c>
      <c r="BK1927" s="16">
        <f>BK1928</f>
        <v>0</v>
      </c>
    </row>
    <row r="1928" spans="1:64" ht="47.25" x14ac:dyDescent="0.25">
      <c r="A1928" s="10" t="s">
        <v>442</v>
      </c>
      <c r="B1928" s="10" t="s">
        <v>90</v>
      </c>
      <c r="C1928" s="10" t="s">
        <v>92</v>
      </c>
      <c r="D1928" s="17" t="s">
        <v>463</v>
      </c>
      <c r="E1928" s="10" t="s">
        <v>51</v>
      </c>
      <c r="F1928" s="11" t="s">
        <v>22</v>
      </c>
      <c r="G1928" s="16">
        <f>G1929</f>
        <v>1053.5</v>
      </c>
      <c r="H1928" s="16">
        <f t="shared" si="3836"/>
        <v>-405.1</v>
      </c>
      <c r="I1928" s="16">
        <f t="shared" si="3841"/>
        <v>648.4</v>
      </c>
      <c r="J1928" s="16">
        <f t="shared" si="3841"/>
        <v>1175.5999999999999</v>
      </c>
      <c r="K1928" s="16">
        <f t="shared" si="3837"/>
        <v>-495.49999999999989</v>
      </c>
      <c r="L1928" s="16">
        <f t="shared" si="3842"/>
        <v>680.1</v>
      </c>
      <c r="M1928" s="16">
        <f t="shared" si="3842"/>
        <v>883</v>
      </c>
      <c r="N1928" s="16">
        <f t="shared" si="3842"/>
        <v>0</v>
      </c>
      <c r="O1928" s="16">
        <f t="shared" si="3842"/>
        <v>0</v>
      </c>
      <c r="P1928" s="16">
        <f t="shared" si="3842"/>
        <v>0</v>
      </c>
      <c r="Q1928" s="16">
        <f t="shared" si="3715"/>
        <v>-405.1</v>
      </c>
      <c r="R1928" s="16">
        <f t="shared" si="3716"/>
        <v>648.4</v>
      </c>
      <c r="S1928" s="16">
        <f t="shared" si="3717"/>
        <v>-495.49999999999989</v>
      </c>
      <c r="T1928" s="16">
        <f t="shared" si="3718"/>
        <v>680.1</v>
      </c>
      <c r="U1928" s="16">
        <f t="shared" si="3719"/>
        <v>883</v>
      </c>
      <c r="V1928" s="16">
        <f t="shared" si="3843"/>
        <v>0</v>
      </c>
      <c r="W1928" s="16">
        <f t="shared" si="3843"/>
        <v>0</v>
      </c>
      <c r="X1928" s="16">
        <f t="shared" si="3843"/>
        <v>0</v>
      </c>
      <c r="Y1928" s="16">
        <f t="shared" si="3843"/>
        <v>0</v>
      </c>
      <c r="Z1928" s="16">
        <f t="shared" si="3843"/>
        <v>0</v>
      </c>
      <c r="AA1928" s="16">
        <f t="shared" si="3759"/>
        <v>648.4</v>
      </c>
      <c r="AB1928" s="16">
        <f t="shared" si="3760"/>
        <v>680.1</v>
      </c>
      <c r="AC1928" s="16">
        <f t="shared" si="3761"/>
        <v>883</v>
      </c>
      <c r="AD1928" s="16">
        <f t="shared" si="3844"/>
        <v>0</v>
      </c>
      <c r="AE1928" s="16">
        <f t="shared" si="3844"/>
        <v>0</v>
      </c>
      <c r="AF1928" s="16">
        <f>AF1929</f>
        <v>0</v>
      </c>
      <c r="AG1928" s="16">
        <f t="shared" si="3845"/>
        <v>0</v>
      </c>
      <c r="AH1928" s="16">
        <f t="shared" si="3845"/>
        <v>0</v>
      </c>
      <c r="AI1928" s="16">
        <f t="shared" si="3846"/>
        <v>0</v>
      </c>
      <c r="AJ1928" s="16">
        <f t="shared" si="3846"/>
        <v>0</v>
      </c>
      <c r="AK1928" s="16">
        <f t="shared" si="3750"/>
        <v>648.4</v>
      </c>
      <c r="AL1928" s="16">
        <f t="shared" si="3751"/>
        <v>680.1</v>
      </c>
      <c r="AM1928" s="16">
        <f t="shared" si="3752"/>
        <v>883</v>
      </c>
      <c r="AN1928" s="16">
        <f>AN1929</f>
        <v>0</v>
      </c>
      <c r="AO1928" s="16">
        <f t="shared" si="3753"/>
        <v>648.4</v>
      </c>
      <c r="AP1928" s="16">
        <f t="shared" si="3847"/>
        <v>0</v>
      </c>
      <c r="AQ1928" s="16">
        <f t="shared" si="3847"/>
        <v>0</v>
      </c>
      <c r="AR1928" s="16">
        <f t="shared" si="3847"/>
        <v>0</v>
      </c>
      <c r="AS1928" s="16">
        <f t="shared" si="3847"/>
        <v>0</v>
      </c>
      <c r="AT1928" s="16">
        <f t="shared" si="3847"/>
        <v>0</v>
      </c>
      <c r="AU1928" s="16">
        <f t="shared" si="3848"/>
        <v>0</v>
      </c>
      <c r="AV1928" s="16">
        <f t="shared" si="3848"/>
        <v>0</v>
      </c>
      <c r="AW1928" s="16">
        <f t="shared" si="3848"/>
        <v>0</v>
      </c>
      <c r="AX1928" s="16">
        <f t="shared" si="3848"/>
        <v>0</v>
      </c>
      <c r="AY1928" s="16">
        <f t="shared" si="3848"/>
        <v>0</v>
      </c>
      <c r="AZ1928" s="16">
        <f t="shared" si="3849"/>
        <v>0</v>
      </c>
      <c r="BA1928" s="16">
        <f t="shared" si="3850"/>
        <v>0</v>
      </c>
      <c r="BB1928" s="16">
        <f t="shared" si="3850"/>
        <v>0</v>
      </c>
      <c r="BC1928" s="16">
        <f t="shared" si="3849"/>
        <v>0</v>
      </c>
      <c r="BD1928" s="16">
        <f t="shared" si="3851"/>
        <v>0</v>
      </c>
      <c r="BE1928" s="16">
        <f t="shared" si="3851"/>
        <v>0</v>
      </c>
      <c r="BF1928" s="16">
        <f t="shared" si="3734"/>
        <v>648.4</v>
      </c>
      <c r="BG1928" s="16">
        <f t="shared" si="3735"/>
        <v>680.1</v>
      </c>
      <c r="BH1928" s="16">
        <f t="shared" si="3736"/>
        <v>883</v>
      </c>
      <c r="BI1928" s="16">
        <f>BI1929</f>
        <v>0</v>
      </c>
      <c r="BJ1928" s="16">
        <f t="shared" si="3835"/>
        <v>648.4</v>
      </c>
      <c r="BK1928" s="16">
        <f>BK1929</f>
        <v>0</v>
      </c>
    </row>
    <row r="1929" spans="1:64" ht="31.5" x14ac:dyDescent="0.25">
      <c r="A1929" s="10" t="s">
        <v>442</v>
      </c>
      <c r="B1929" s="10" t="s">
        <v>90</v>
      </c>
      <c r="C1929" s="10" t="s">
        <v>92</v>
      </c>
      <c r="D1929" s="17" t="s">
        <v>463</v>
      </c>
      <c r="E1929" s="10" t="s">
        <v>52</v>
      </c>
      <c r="F1929" s="11" t="s">
        <v>23</v>
      </c>
      <c r="G1929" s="16">
        <v>1053.5</v>
      </c>
      <c r="H1929" s="16">
        <f t="shared" si="3836"/>
        <v>-405.1</v>
      </c>
      <c r="I1929" s="16">
        <v>648.4</v>
      </c>
      <c r="J1929" s="16">
        <v>1175.5999999999999</v>
      </c>
      <c r="K1929" s="16">
        <f t="shared" si="3837"/>
        <v>-495.49999999999989</v>
      </c>
      <c r="L1929" s="16">
        <v>680.1</v>
      </c>
      <c r="M1929" s="16">
        <v>883</v>
      </c>
      <c r="N1929" s="16"/>
      <c r="O1929" s="16"/>
      <c r="P1929" s="16"/>
      <c r="Q1929" s="16">
        <f t="shared" si="3715"/>
        <v>-405.1</v>
      </c>
      <c r="R1929" s="16">
        <f t="shared" si="3716"/>
        <v>648.4</v>
      </c>
      <c r="S1929" s="16">
        <f t="shared" si="3717"/>
        <v>-495.49999999999989</v>
      </c>
      <c r="T1929" s="16">
        <f t="shared" si="3718"/>
        <v>680.1</v>
      </c>
      <c r="U1929" s="16">
        <f t="shared" si="3719"/>
        <v>883</v>
      </c>
      <c r="V1929" s="16"/>
      <c r="W1929" s="16"/>
      <c r="X1929" s="16"/>
      <c r="Y1929" s="16"/>
      <c r="Z1929" s="16"/>
      <c r="AA1929" s="16">
        <f t="shared" si="3759"/>
        <v>648.4</v>
      </c>
      <c r="AB1929" s="16">
        <f t="shared" si="3760"/>
        <v>680.1</v>
      </c>
      <c r="AC1929" s="16">
        <f t="shared" si="3761"/>
        <v>883</v>
      </c>
      <c r="AD1929" s="16"/>
      <c r="AE1929" s="16"/>
      <c r="AF1929" s="16"/>
      <c r="AG1929" s="16"/>
      <c r="AH1929" s="16"/>
      <c r="AI1929" s="16"/>
      <c r="AJ1929" s="16"/>
      <c r="AK1929" s="16">
        <f t="shared" si="3750"/>
        <v>648.4</v>
      </c>
      <c r="AL1929" s="16">
        <f t="shared" si="3751"/>
        <v>680.1</v>
      </c>
      <c r="AM1929" s="16">
        <f t="shared" si="3752"/>
        <v>883</v>
      </c>
      <c r="AN1929" s="16"/>
      <c r="AO1929" s="16">
        <f t="shared" si="3753"/>
        <v>648.4</v>
      </c>
      <c r="AP1929" s="16"/>
      <c r="AQ1929" s="16"/>
      <c r="AR1929" s="16"/>
      <c r="AS1929" s="16"/>
      <c r="AT1929" s="16"/>
      <c r="AU1929" s="16"/>
      <c r="AV1929" s="16"/>
      <c r="AW1929" s="16"/>
      <c r="AX1929" s="16"/>
      <c r="AY1929" s="16"/>
      <c r="AZ1929" s="16"/>
      <c r="BA1929" s="16"/>
      <c r="BB1929" s="16"/>
      <c r="BC1929" s="16"/>
      <c r="BD1929" s="16"/>
      <c r="BE1929" s="16"/>
      <c r="BF1929" s="16">
        <f t="shared" si="3734"/>
        <v>648.4</v>
      </c>
      <c r="BG1929" s="16">
        <f t="shared" si="3735"/>
        <v>680.1</v>
      </c>
      <c r="BH1929" s="16">
        <f t="shared" si="3736"/>
        <v>883</v>
      </c>
      <c r="BI1929" s="16"/>
      <c r="BJ1929" s="16">
        <f t="shared" si="3835"/>
        <v>648.4</v>
      </c>
      <c r="BK1929" s="16"/>
    </row>
    <row r="1930" spans="1:64" ht="63" x14ac:dyDescent="0.25">
      <c r="A1930" s="10" t="s">
        <v>442</v>
      </c>
      <c r="B1930" s="10" t="s">
        <v>90</v>
      </c>
      <c r="C1930" s="10" t="s">
        <v>92</v>
      </c>
      <c r="D1930" s="17" t="s">
        <v>465</v>
      </c>
      <c r="E1930" s="10"/>
      <c r="F1930" s="11" t="s">
        <v>466</v>
      </c>
      <c r="G1930" s="16">
        <f>G1931</f>
        <v>190.3</v>
      </c>
      <c r="H1930" s="16">
        <f t="shared" si="3836"/>
        <v>906.2</v>
      </c>
      <c r="I1930" s="16">
        <f t="shared" ref="I1930:J1932" si="3852">I1931</f>
        <v>1096.5</v>
      </c>
      <c r="J1930" s="16">
        <f t="shared" si="3852"/>
        <v>255</v>
      </c>
      <c r="K1930" s="16">
        <f t="shared" si="3837"/>
        <v>350.1</v>
      </c>
      <c r="L1930" s="16">
        <f t="shared" ref="L1930:P1932" si="3853">L1931</f>
        <v>605.1</v>
      </c>
      <c r="M1930" s="16">
        <f t="shared" si="3853"/>
        <v>605.29999999999995</v>
      </c>
      <c r="N1930" s="16">
        <f t="shared" si="3853"/>
        <v>0</v>
      </c>
      <c r="O1930" s="16">
        <f t="shared" si="3853"/>
        <v>0</v>
      </c>
      <c r="P1930" s="16">
        <f t="shared" si="3853"/>
        <v>0</v>
      </c>
      <c r="Q1930" s="16">
        <f t="shared" si="3715"/>
        <v>906.2</v>
      </c>
      <c r="R1930" s="16">
        <f t="shared" si="3716"/>
        <v>1096.5</v>
      </c>
      <c r="S1930" s="16">
        <f t="shared" si="3717"/>
        <v>350.1</v>
      </c>
      <c r="T1930" s="16">
        <f t="shared" si="3718"/>
        <v>605.1</v>
      </c>
      <c r="U1930" s="16">
        <f t="shared" si="3719"/>
        <v>605.29999999999995</v>
      </c>
      <c r="V1930" s="16">
        <f t="shared" ref="V1930:Z1932" si="3854">V1931</f>
        <v>0</v>
      </c>
      <c r="W1930" s="16">
        <f t="shared" si="3854"/>
        <v>0</v>
      </c>
      <c r="X1930" s="16">
        <f t="shared" si="3854"/>
        <v>0</v>
      </c>
      <c r="Y1930" s="16">
        <f t="shared" si="3854"/>
        <v>0</v>
      </c>
      <c r="Z1930" s="16">
        <f t="shared" si="3854"/>
        <v>0</v>
      </c>
      <c r="AA1930" s="16">
        <f t="shared" si="3759"/>
        <v>1096.5</v>
      </c>
      <c r="AB1930" s="16">
        <f t="shared" si="3760"/>
        <v>605.1</v>
      </c>
      <c r="AC1930" s="16">
        <f t="shared" si="3761"/>
        <v>605.29999999999995</v>
      </c>
      <c r="AD1930" s="16">
        <f t="shared" ref="AD1930:AE1932" si="3855">AD1931</f>
        <v>0</v>
      </c>
      <c r="AE1930" s="16">
        <f t="shared" si="3855"/>
        <v>0</v>
      </c>
      <c r="AF1930" s="16">
        <f>AF1931</f>
        <v>0</v>
      </c>
      <c r="AG1930" s="16">
        <f t="shared" ref="AG1930:AH1932" si="3856">AG1931</f>
        <v>0</v>
      </c>
      <c r="AH1930" s="16">
        <f t="shared" si="3856"/>
        <v>0</v>
      </c>
      <c r="AI1930" s="16">
        <f t="shared" ref="AI1930:AJ1932" si="3857">AI1931</f>
        <v>0</v>
      </c>
      <c r="AJ1930" s="16">
        <f t="shared" si="3857"/>
        <v>0</v>
      </c>
      <c r="AK1930" s="16">
        <f t="shared" si="3750"/>
        <v>1096.5</v>
      </c>
      <c r="AL1930" s="16">
        <f t="shared" si="3751"/>
        <v>605.1</v>
      </c>
      <c r="AM1930" s="16">
        <f t="shared" si="3752"/>
        <v>605.29999999999995</v>
      </c>
      <c r="AN1930" s="16">
        <f>AN1931</f>
        <v>0</v>
      </c>
      <c r="AO1930" s="16">
        <f t="shared" si="3753"/>
        <v>1096.5</v>
      </c>
      <c r="AP1930" s="16">
        <f t="shared" ref="AP1930:AT1932" si="3858">AP1931</f>
        <v>0</v>
      </c>
      <c r="AQ1930" s="16">
        <f t="shared" si="3858"/>
        <v>0</v>
      </c>
      <c r="AR1930" s="16">
        <f t="shared" si="3858"/>
        <v>0</v>
      </c>
      <c r="AS1930" s="16">
        <f t="shared" si="3858"/>
        <v>0</v>
      </c>
      <c r="AT1930" s="16">
        <f t="shared" si="3858"/>
        <v>0</v>
      </c>
      <c r="AU1930" s="16">
        <f t="shared" ref="AU1930:AY1932" si="3859">AU1931</f>
        <v>0</v>
      </c>
      <c r="AV1930" s="16">
        <f t="shared" si="3859"/>
        <v>0</v>
      </c>
      <c r="AW1930" s="16">
        <f t="shared" si="3859"/>
        <v>0</v>
      </c>
      <c r="AX1930" s="16">
        <f t="shared" si="3859"/>
        <v>0</v>
      </c>
      <c r="AY1930" s="16">
        <f t="shared" si="3859"/>
        <v>0</v>
      </c>
      <c r="AZ1930" s="16">
        <f t="shared" ref="AZ1930:BC1932" si="3860">AZ1931</f>
        <v>0</v>
      </c>
      <c r="BA1930" s="16">
        <f t="shared" ref="BA1930:BB1932" si="3861">BA1931</f>
        <v>0</v>
      </c>
      <c r="BB1930" s="16">
        <f t="shared" si="3861"/>
        <v>0</v>
      </c>
      <c r="BC1930" s="16">
        <f t="shared" si="3860"/>
        <v>0</v>
      </c>
      <c r="BD1930" s="16">
        <f t="shared" ref="BD1930:BE1932" si="3862">BD1931</f>
        <v>0</v>
      </c>
      <c r="BE1930" s="16">
        <f t="shared" si="3862"/>
        <v>0</v>
      </c>
      <c r="BF1930" s="16">
        <f t="shared" si="3734"/>
        <v>1096.5</v>
      </c>
      <c r="BG1930" s="16">
        <f t="shared" si="3735"/>
        <v>605.1</v>
      </c>
      <c r="BH1930" s="16">
        <f t="shared" si="3736"/>
        <v>605.29999999999995</v>
      </c>
      <c r="BI1930" s="16">
        <f>BI1931</f>
        <v>0</v>
      </c>
      <c r="BJ1930" s="16">
        <f t="shared" si="3835"/>
        <v>1096.5</v>
      </c>
      <c r="BK1930" s="16">
        <f>BK1931</f>
        <v>0</v>
      </c>
    </row>
    <row r="1931" spans="1:64" ht="47.25" x14ac:dyDescent="0.25">
      <c r="A1931" s="10" t="s">
        <v>442</v>
      </c>
      <c r="B1931" s="10" t="s">
        <v>90</v>
      </c>
      <c r="C1931" s="10" t="s">
        <v>92</v>
      </c>
      <c r="D1931" s="17" t="s">
        <v>465</v>
      </c>
      <c r="E1931" s="10" t="s">
        <v>50</v>
      </c>
      <c r="F1931" s="11" t="s">
        <v>21</v>
      </c>
      <c r="G1931" s="16">
        <f>G1932</f>
        <v>190.3</v>
      </c>
      <c r="H1931" s="16">
        <f t="shared" si="3836"/>
        <v>906.2</v>
      </c>
      <c r="I1931" s="16">
        <f t="shared" si="3852"/>
        <v>1096.5</v>
      </c>
      <c r="J1931" s="16">
        <f t="shared" si="3852"/>
        <v>255</v>
      </c>
      <c r="K1931" s="16">
        <f t="shared" si="3837"/>
        <v>350.1</v>
      </c>
      <c r="L1931" s="16">
        <f t="shared" si="3853"/>
        <v>605.1</v>
      </c>
      <c r="M1931" s="16">
        <f t="shared" si="3853"/>
        <v>605.29999999999995</v>
      </c>
      <c r="N1931" s="16">
        <f t="shared" si="3853"/>
        <v>0</v>
      </c>
      <c r="O1931" s="16">
        <f t="shared" si="3853"/>
        <v>0</v>
      </c>
      <c r="P1931" s="16">
        <f t="shared" si="3853"/>
        <v>0</v>
      </c>
      <c r="Q1931" s="16">
        <f t="shared" si="3715"/>
        <v>906.2</v>
      </c>
      <c r="R1931" s="16">
        <f t="shared" si="3716"/>
        <v>1096.5</v>
      </c>
      <c r="S1931" s="16">
        <f t="shared" si="3717"/>
        <v>350.1</v>
      </c>
      <c r="T1931" s="16">
        <f t="shared" si="3718"/>
        <v>605.1</v>
      </c>
      <c r="U1931" s="16">
        <f t="shared" si="3719"/>
        <v>605.29999999999995</v>
      </c>
      <c r="V1931" s="16">
        <f t="shared" si="3854"/>
        <v>0</v>
      </c>
      <c r="W1931" s="16">
        <f t="shared" si="3854"/>
        <v>0</v>
      </c>
      <c r="X1931" s="16">
        <f t="shared" si="3854"/>
        <v>0</v>
      </c>
      <c r="Y1931" s="16">
        <f t="shared" si="3854"/>
        <v>0</v>
      </c>
      <c r="Z1931" s="16">
        <f t="shared" si="3854"/>
        <v>0</v>
      </c>
      <c r="AA1931" s="16">
        <f t="shared" si="3759"/>
        <v>1096.5</v>
      </c>
      <c r="AB1931" s="16">
        <f t="shared" si="3760"/>
        <v>605.1</v>
      </c>
      <c r="AC1931" s="16">
        <f t="shared" si="3761"/>
        <v>605.29999999999995</v>
      </c>
      <c r="AD1931" s="16">
        <f t="shared" si="3855"/>
        <v>0</v>
      </c>
      <c r="AE1931" s="16">
        <f t="shared" si="3855"/>
        <v>0</v>
      </c>
      <c r="AF1931" s="16">
        <f>AF1932</f>
        <v>0</v>
      </c>
      <c r="AG1931" s="16">
        <f t="shared" si="3856"/>
        <v>0</v>
      </c>
      <c r="AH1931" s="16">
        <f t="shared" si="3856"/>
        <v>0</v>
      </c>
      <c r="AI1931" s="16">
        <f t="shared" si="3857"/>
        <v>0</v>
      </c>
      <c r="AJ1931" s="16">
        <f t="shared" si="3857"/>
        <v>0</v>
      </c>
      <c r="AK1931" s="16">
        <f t="shared" si="3750"/>
        <v>1096.5</v>
      </c>
      <c r="AL1931" s="16">
        <f t="shared" si="3751"/>
        <v>605.1</v>
      </c>
      <c r="AM1931" s="16">
        <f t="shared" si="3752"/>
        <v>605.29999999999995</v>
      </c>
      <c r="AN1931" s="16">
        <f>AN1932</f>
        <v>0</v>
      </c>
      <c r="AO1931" s="16">
        <f t="shared" si="3753"/>
        <v>1096.5</v>
      </c>
      <c r="AP1931" s="16">
        <f t="shared" si="3858"/>
        <v>0</v>
      </c>
      <c r="AQ1931" s="16">
        <f t="shared" si="3858"/>
        <v>0</v>
      </c>
      <c r="AR1931" s="16">
        <f t="shared" si="3858"/>
        <v>0</v>
      </c>
      <c r="AS1931" s="16">
        <f t="shared" si="3858"/>
        <v>0</v>
      </c>
      <c r="AT1931" s="16">
        <f t="shared" si="3858"/>
        <v>0</v>
      </c>
      <c r="AU1931" s="16">
        <f t="shared" si="3859"/>
        <v>0</v>
      </c>
      <c r="AV1931" s="16">
        <f t="shared" si="3859"/>
        <v>0</v>
      </c>
      <c r="AW1931" s="16">
        <f t="shared" si="3859"/>
        <v>0</v>
      </c>
      <c r="AX1931" s="16">
        <f t="shared" si="3859"/>
        <v>0</v>
      </c>
      <c r="AY1931" s="16">
        <f t="shared" si="3859"/>
        <v>0</v>
      </c>
      <c r="AZ1931" s="16">
        <f t="shared" si="3860"/>
        <v>0</v>
      </c>
      <c r="BA1931" s="16">
        <f t="shared" si="3861"/>
        <v>0</v>
      </c>
      <c r="BB1931" s="16">
        <f t="shared" si="3861"/>
        <v>0</v>
      </c>
      <c r="BC1931" s="16">
        <f t="shared" si="3860"/>
        <v>0</v>
      </c>
      <c r="BD1931" s="16">
        <f t="shared" si="3862"/>
        <v>0</v>
      </c>
      <c r="BE1931" s="16">
        <f t="shared" si="3862"/>
        <v>0</v>
      </c>
      <c r="BF1931" s="16">
        <f t="shared" si="3734"/>
        <v>1096.5</v>
      </c>
      <c r="BG1931" s="16">
        <f t="shared" si="3735"/>
        <v>605.1</v>
      </c>
      <c r="BH1931" s="16">
        <f t="shared" si="3736"/>
        <v>605.29999999999995</v>
      </c>
      <c r="BI1931" s="16">
        <f>BI1932</f>
        <v>0</v>
      </c>
      <c r="BJ1931" s="16">
        <f t="shared" si="3835"/>
        <v>1096.5</v>
      </c>
      <c r="BK1931" s="16">
        <f>BK1932</f>
        <v>0</v>
      </c>
    </row>
    <row r="1932" spans="1:64" ht="47.25" x14ac:dyDescent="0.25">
      <c r="A1932" s="10" t="s">
        <v>442</v>
      </c>
      <c r="B1932" s="10" t="s">
        <v>90</v>
      </c>
      <c r="C1932" s="10" t="s">
        <v>92</v>
      </c>
      <c r="D1932" s="17" t="s">
        <v>465</v>
      </c>
      <c r="E1932" s="10" t="s">
        <v>51</v>
      </c>
      <c r="F1932" s="11" t="s">
        <v>22</v>
      </c>
      <c r="G1932" s="16">
        <f>G1933</f>
        <v>190.3</v>
      </c>
      <c r="H1932" s="16">
        <f t="shared" si="3836"/>
        <v>906.2</v>
      </c>
      <c r="I1932" s="16">
        <f t="shared" si="3852"/>
        <v>1096.5</v>
      </c>
      <c r="J1932" s="16">
        <f t="shared" si="3852"/>
        <v>255</v>
      </c>
      <c r="K1932" s="16">
        <f t="shared" si="3837"/>
        <v>350.1</v>
      </c>
      <c r="L1932" s="16">
        <f t="shared" si="3853"/>
        <v>605.1</v>
      </c>
      <c r="M1932" s="16">
        <f t="shared" si="3853"/>
        <v>605.29999999999995</v>
      </c>
      <c r="N1932" s="16">
        <f t="shared" si="3853"/>
        <v>0</v>
      </c>
      <c r="O1932" s="16">
        <f t="shared" si="3853"/>
        <v>0</v>
      </c>
      <c r="P1932" s="16">
        <f t="shared" si="3853"/>
        <v>0</v>
      </c>
      <c r="Q1932" s="16">
        <f t="shared" si="3715"/>
        <v>906.2</v>
      </c>
      <c r="R1932" s="16">
        <f t="shared" si="3716"/>
        <v>1096.5</v>
      </c>
      <c r="S1932" s="16">
        <f t="shared" si="3717"/>
        <v>350.1</v>
      </c>
      <c r="T1932" s="16">
        <f t="shared" si="3718"/>
        <v>605.1</v>
      </c>
      <c r="U1932" s="16">
        <f t="shared" si="3719"/>
        <v>605.29999999999995</v>
      </c>
      <c r="V1932" s="16">
        <f t="shared" si="3854"/>
        <v>0</v>
      </c>
      <c r="W1932" s="16">
        <f t="shared" si="3854"/>
        <v>0</v>
      </c>
      <c r="X1932" s="16">
        <f t="shared" si="3854"/>
        <v>0</v>
      </c>
      <c r="Y1932" s="16">
        <f t="shared" si="3854"/>
        <v>0</v>
      </c>
      <c r="Z1932" s="16">
        <f t="shared" si="3854"/>
        <v>0</v>
      </c>
      <c r="AA1932" s="16">
        <f t="shared" si="3759"/>
        <v>1096.5</v>
      </c>
      <c r="AB1932" s="16">
        <f t="shared" si="3760"/>
        <v>605.1</v>
      </c>
      <c r="AC1932" s="16">
        <f t="shared" si="3761"/>
        <v>605.29999999999995</v>
      </c>
      <c r="AD1932" s="16">
        <f t="shared" si="3855"/>
        <v>0</v>
      </c>
      <c r="AE1932" s="16">
        <f t="shared" si="3855"/>
        <v>0</v>
      </c>
      <c r="AF1932" s="16">
        <f>AF1933</f>
        <v>0</v>
      </c>
      <c r="AG1932" s="16">
        <f t="shared" si="3856"/>
        <v>0</v>
      </c>
      <c r="AH1932" s="16">
        <f t="shared" si="3856"/>
        <v>0</v>
      </c>
      <c r="AI1932" s="16">
        <f t="shared" si="3857"/>
        <v>0</v>
      </c>
      <c r="AJ1932" s="16">
        <f t="shared" si="3857"/>
        <v>0</v>
      </c>
      <c r="AK1932" s="16">
        <f t="shared" si="3750"/>
        <v>1096.5</v>
      </c>
      <c r="AL1932" s="16">
        <f t="shared" si="3751"/>
        <v>605.1</v>
      </c>
      <c r="AM1932" s="16">
        <f t="shared" si="3752"/>
        <v>605.29999999999995</v>
      </c>
      <c r="AN1932" s="16">
        <f>AN1933</f>
        <v>0</v>
      </c>
      <c r="AO1932" s="16">
        <f t="shared" si="3753"/>
        <v>1096.5</v>
      </c>
      <c r="AP1932" s="16">
        <f t="shared" si="3858"/>
        <v>0</v>
      </c>
      <c r="AQ1932" s="16">
        <f t="shared" si="3858"/>
        <v>0</v>
      </c>
      <c r="AR1932" s="16">
        <f t="shared" si="3858"/>
        <v>0</v>
      </c>
      <c r="AS1932" s="16">
        <f t="shared" si="3858"/>
        <v>0</v>
      </c>
      <c r="AT1932" s="16">
        <f t="shared" si="3858"/>
        <v>0</v>
      </c>
      <c r="AU1932" s="16">
        <f t="shared" si="3859"/>
        <v>0</v>
      </c>
      <c r="AV1932" s="16">
        <f t="shared" si="3859"/>
        <v>0</v>
      </c>
      <c r="AW1932" s="16">
        <f t="shared" si="3859"/>
        <v>0</v>
      </c>
      <c r="AX1932" s="16">
        <f t="shared" si="3859"/>
        <v>0</v>
      </c>
      <c r="AY1932" s="16">
        <f t="shared" si="3859"/>
        <v>0</v>
      </c>
      <c r="AZ1932" s="16">
        <f t="shared" si="3860"/>
        <v>0</v>
      </c>
      <c r="BA1932" s="16">
        <f t="shared" si="3861"/>
        <v>0</v>
      </c>
      <c r="BB1932" s="16">
        <f t="shared" si="3861"/>
        <v>0</v>
      </c>
      <c r="BC1932" s="16">
        <f t="shared" si="3860"/>
        <v>0</v>
      </c>
      <c r="BD1932" s="16">
        <f t="shared" si="3862"/>
        <v>0</v>
      </c>
      <c r="BE1932" s="16">
        <f t="shared" si="3862"/>
        <v>0</v>
      </c>
      <c r="BF1932" s="16">
        <f t="shared" si="3734"/>
        <v>1096.5</v>
      </c>
      <c r="BG1932" s="16">
        <f t="shared" si="3735"/>
        <v>605.1</v>
      </c>
      <c r="BH1932" s="16">
        <f t="shared" si="3736"/>
        <v>605.29999999999995</v>
      </c>
      <c r="BI1932" s="16">
        <f>BI1933</f>
        <v>0</v>
      </c>
      <c r="BJ1932" s="16">
        <f t="shared" si="3835"/>
        <v>1096.5</v>
      </c>
      <c r="BK1932" s="16">
        <f>BK1933</f>
        <v>0</v>
      </c>
    </row>
    <row r="1933" spans="1:64" ht="31.5" x14ac:dyDescent="0.25">
      <c r="A1933" s="10" t="s">
        <v>442</v>
      </c>
      <c r="B1933" s="10" t="s">
        <v>90</v>
      </c>
      <c r="C1933" s="10" t="s">
        <v>92</v>
      </c>
      <c r="D1933" s="17" t="s">
        <v>465</v>
      </c>
      <c r="E1933" s="10" t="s">
        <v>52</v>
      </c>
      <c r="F1933" s="11" t="s">
        <v>23</v>
      </c>
      <c r="G1933" s="16">
        <v>190.3</v>
      </c>
      <c r="H1933" s="16">
        <f t="shared" si="3836"/>
        <v>906.2</v>
      </c>
      <c r="I1933" s="16">
        <v>1096.5</v>
      </c>
      <c r="J1933" s="16">
        <v>255</v>
      </c>
      <c r="K1933" s="16">
        <f t="shared" si="3837"/>
        <v>350.1</v>
      </c>
      <c r="L1933" s="16">
        <v>605.1</v>
      </c>
      <c r="M1933" s="16">
        <v>605.29999999999995</v>
      </c>
      <c r="N1933" s="16"/>
      <c r="O1933" s="16"/>
      <c r="P1933" s="16"/>
      <c r="Q1933" s="16">
        <f t="shared" si="3715"/>
        <v>906.2</v>
      </c>
      <c r="R1933" s="16">
        <f t="shared" si="3716"/>
        <v>1096.5</v>
      </c>
      <c r="S1933" s="16">
        <f t="shared" si="3717"/>
        <v>350.1</v>
      </c>
      <c r="T1933" s="16">
        <f t="shared" si="3718"/>
        <v>605.1</v>
      </c>
      <c r="U1933" s="16">
        <f t="shared" si="3719"/>
        <v>605.29999999999995</v>
      </c>
      <c r="V1933" s="16"/>
      <c r="W1933" s="16"/>
      <c r="X1933" s="16"/>
      <c r="Y1933" s="16"/>
      <c r="Z1933" s="16"/>
      <c r="AA1933" s="16">
        <f t="shared" si="3759"/>
        <v>1096.5</v>
      </c>
      <c r="AB1933" s="16">
        <f t="shared" si="3760"/>
        <v>605.1</v>
      </c>
      <c r="AC1933" s="16">
        <f t="shared" si="3761"/>
        <v>605.29999999999995</v>
      </c>
      <c r="AD1933" s="16"/>
      <c r="AE1933" s="16"/>
      <c r="AF1933" s="16"/>
      <c r="AG1933" s="16"/>
      <c r="AH1933" s="16"/>
      <c r="AI1933" s="16"/>
      <c r="AJ1933" s="16"/>
      <c r="AK1933" s="16">
        <f t="shared" si="3750"/>
        <v>1096.5</v>
      </c>
      <c r="AL1933" s="16">
        <f t="shared" si="3751"/>
        <v>605.1</v>
      </c>
      <c r="AM1933" s="16">
        <f t="shared" si="3752"/>
        <v>605.29999999999995</v>
      </c>
      <c r="AN1933" s="16"/>
      <c r="AO1933" s="16">
        <f t="shared" si="3753"/>
        <v>1096.5</v>
      </c>
      <c r="AP1933" s="16"/>
      <c r="AQ1933" s="16"/>
      <c r="AR1933" s="16"/>
      <c r="AS1933" s="16"/>
      <c r="AT1933" s="16"/>
      <c r="AU1933" s="16"/>
      <c r="AV1933" s="16"/>
      <c r="AW1933" s="16"/>
      <c r="AX1933" s="16"/>
      <c r="AY1933" s="16"/>
      <c r="AZ1933" s="16"/>
      <c r="BA1933" s="16"/>
      <c r="BB1933" s="16"/>
      <c r="BC1933" s="16"/>
      <c r="BD1933" s="16"/>
      <c r="BE1933" s="16"/>
      <c r="BF1933" s="16">
        <f t="shared" si="3734"/>
        <v>1096.5</v>
      </c>
      <c r="BG1933" s="16">
        <f t="shared" si="3735"/>
        <v>605.1</v>
      </c>
      <c r="BH1933" s="16">
        <f t="shared" si="3736"/>
        <v>605.29999999999995</v>
      </c>
      <c r="BI1933" s="16"/>
      <c r="BJ1933" s="16">
        <f t="shared" si="3835"/>
        <v>1096.5</v>
      </c>
      <c r="BK1933" s="16"/>
    </row>
    <row r="1934" spans="1:64" s="46" customFormat="1" x14ac:dyDescent="0.25">
      <c r="A1934" s="6" t="s">
        <v>442</v>
      </c>
      <c r="B1934" s="6" t="s">
        <v>119</v>
      </c>
      <c r="C1934" s="6"/>
      <c r="D1934" s="6"/>
      <c r="E1934" s="6"/>
      <c r="F1934" s="20" t="s">
        <v>120</v>
      </c>
      <c r="G1934" s="14">
        <f>G1950+G1979+G1943+G1935</f>
        <v>57997.000000000007</v>
      </c>
      <c r="H1934" s="14">
        <f t="shared" si="3836"/>
        <v>-5312.2000000000044</v>
      </c>
      <c r="I1934" s="14">
        <f>I1950+I1979+I1943+I1935</f>
        <v>52684.800000000003</v>
      </c>
      <c r="J1934" s="14">
        <f>J1950+J1979+J1943+J1935</f>
        <v>60350.400000000001</v>
      </c>
      <c r="K1934" s="14">
        <f t="shared" si="3837"/>
        <v>-8307</v>
      </c>
      <c r="L1934" s="14">
        <f>L1950+L1979+L1943+L1935</f>
        <v>52043.4</v>
      </c>
      <c r="M1934" s="14">
        <f>M1950+M1979+M1943+M1935</f>
        <v>50396.899999999994</v>
      </c>
      <c r="N1934" s="14">
        <f>N1950+N1979+N1943+N1935</f>
        <v>0</v>
      </c>
      <c r="O1934" s="14">
        <f>O1950+O1979+O1943+O1935</f>
        <v>0</v>
      </c>
      <c r="P1934" s="14">
        <f>P1950+P1979+P1943+P1935</f>
        <v>0</v>
      </c>
      <c r="Q1934" s="14">
        <f t="shared" si="3715"/>
        <v>-5312.2000000000044</v>
      </c>
      <c r="R1934" s="14">
        <f t="shared" si="3716"/>
        <v>52684.800000000003</v>
      </c>
      <c r="S1934" s="14">
        <f t="shared" si="3717"/>
        <v>-8307</v>
      </c>
      <c r="T1934" s="14">
        <f t="shared" si="3718"/>
        <v>52043.4</v>
      </c>
      <c r="U1934" s="14">
        <f t="shared" si="3719"/>
        <v>50396.899999999994</v>
      </c>
      <c r="V1934" s="14">
        <f>V1950+V1979+V1943+V1935</f>
        <v>0</v>
      </c>
      <c r="W1934" s="14">
        <f>W1950+W1979+W1943+W1935</f>
        <v>0</v>
      </c>
      <c r="X1934" s="14">
        <f>X1950+X1979+X1943+X1935</f>
        <v>0</v>
      </c>
      <c r="Y1934" s="14">
        <f>Y1950+Y1979+Y1943+Y1935</f>
        <v>0</v>
      </c>
      <c r="Z1934" s="14">
        <f>Z1950+Z1979+Z1943+Z1935</f>
        <v>0</v>
      </c>
      <c r="AA1934" s="14">
        <f t="shared" si="3759"/>
        <v>52684.800000000003</v>
      </c>
      <c r="AB1934" s="14">
        <f t="shared" si="3760"/>
        <v>52043.4</v>
      </c>
      <c r="AC1934" s="14">
        <f t="shared" si="3761"/>
        <v>50396.899999999994</v>
      </c>
      <c r="AD1934" s="14">
        <f t="shared" ref="AD1934:AJ1934" si="3863">AD1950+AD1979+AD1943+AD1935</f>
        <v>0</v>
      </c>
      <c r="AE1934" s="14">
        <f t="shared" si="3863"/>
        <v>0</v>
      </c>
      <c r="AF1934" s="14">
        <f t="shared" si="3863"/>
        <v>0</v>
      </c>
      <c r="AG1934" s="14">
        <f t="shared" si="3863"/>
        <v>0</v>
      </c>
      <c r="AH1934" s="14">
        <f t="shared" si="3863"/>
        <v>0</v>
      </c>
      <c r="AI1934" s="14">
        <f t="shared" si="3863"/>
        <v>0</v>
      </c>
      <c r="AJ1934" s="14">
        <f t="shared" si="3863"/>
        <v>0</v>
      </c>
      <c r="AK1934" s="14">
        <f t="shared" si="3750"/>
        <v>52684.800000000003</v>
      </c>
      <c r="AL1934" s="14">
        <f t="shared" si="3751"/>
        <v>52043.4</v>
      </c>
      <c r="AM1934" s="14">
        <f t="shared" si="3752"/>
        <v>50396.899999999994</v>
      </c>
      <c r="AN1934" s="14">
        <f>AN1950+AN1979+AN1943+AN1935</f>
        <v>0</v>
      </c>
      <c r="AO1934" s="14">
        <f t="shared" si="3753"/>
        <v>52684.800000000003</v>
      </c>
      <c r="AP1934" s="14">
        <f t="shared" ref="AP1934:BK1934" si="3864">AP1950+AP1979+AP1943+AP1935</f>
        <v>0</v>
      </c>
      <c r="AQ1934" s="14">
        <f t="shared" si="3864"/>
        <v>0</v>
      </c>
      <c r="AR1934" s="14">
        <f t="shared" si="3864"/>
        <v>0</v>
      </c>
      <c r="AS1934" s="14">
        <f>AS1950+AS1979+AS1943+AS1935</f>
        <v>0</v>
      </c>
      <c r="AT1934" s="14">
        <f>AT1950+AT1979+AT1943+AT1935</f>
        <v>0</v>
      </c>
      <c r="AU1934" s="14">
        <f t="shared" si="3864"/>
        <v>0</v>
      </c>
      <c r="AV1934" s="14">
        <f t="shared" si="3864"/>
        <v>13826.286</v>
      </c>
      <c r="AW1934" s="14">
        <f t="shared" si="3864"/>
        <v>0</v>
      </c>
      <c r="AX1934" s="14">
        <f t="shared" si="3864"/>
        <v>374.13900000000001</v>
      </c>
      <c r="AY1934" s="14">
        <f t="shared" si="3864"/>
        <v>0</v>
      </c>
      <c r="AZ1934" s="14">
        <f t="shared" si="3864"/>
        <v>0</v>
      </c>
      <c r="BA1934" s="14">
        <f>BA1950+BA1979+BA1943+BA1935</f>
        <v>0</v>
      </c>
      <c r="BB1934" s="14">
        <f>BB1950+BB1979+BB1943+BB1935</f>
        <v>0</v>
      </c>
      <c r="BC1934" s="14">
        <f t="shared" si="3864"/>
        <v>0</v>
      </c>
      <c r="BD1934" s="14">
        <f>BD1950+BD1979+BD1943+BD1935</f>
        <v>0</v>
      </c>
      <c r="BE1934" s="14">
        <f>BE1950+BE1979+BE1943+BE1935</f>
        <v>0</v>
      </c>
      <c r="BF1934" s="14">
        <f t="shared" si="3734"/>
        <v>66885.225000000006</v>
      </c>
      <c r="BG1934" s="14">
        <f t="shared" si="3735"/>
        <v>52043.4</v>
      </c>
      <c r="BH1934" s="14">
        <f t="shared" si="3736"/>
        <v>50396.899999999994</v>
      </c>
      <c r="BI1934" s="14">
        <f t="shared" ref="BI1934" si="3865">BI1950+BI1979+BI1943+BI1935</f>
        <v>0</v>
      </c>
      <c r="BJ1934" s="14">
        <f t="shared" si="3835"/>
        <v>66885.225000000006</v>
      </c>
      <c r="BK1934" s="14">
        <f t="shared" si="3864"/>
        <v>0</v>
      </c>
    </row>
    <row r="1935" spans="1:64" s="47" customFormat="1" x14ac:dyDescent="0.25">
      <c r="A1935" s="8" t="s">
        <v>442</v>
      </c>
      <c r="B1935" s="8" t="s">
        <v>119</v>
      </c>
      <c r="C1935" s="8" t="s">
        <v>8</v>
      </c>
      <c r="D1935" s="8"/>
      <c r="E1935" s="8"/>
      <c r="F1935" s="9" t="s">
        <v>655</v>
      </c>
      <c r="G1935" s="15">
        <f>G1936</f>
        <v>0</v>
      </c>
      <c r="H1935" s="15">
        <f t="shared" si="3836"/>
        <v>1467</v>
      </c>
      <c r="I1935" s="15">
        <f>I1936</f>
        <v>1467</v>
      </c>
      <c r="J1935" s="15">
        <f>J1936</f>
        <v>0</v>
      </c>
      <c r="K1935" s="15">
        <f t="shared" si="3837"/>
        <v>1300</v>
      </c>
      <c r="L1935" s="15">
        <f t="shared" ref="L1935:P1936" si="3866">L1936</f>
        <v>1300</v>
      </c>
      <c r="M1935" s="15">
        <f t="shared" si="3866"/>
        <v>0</v>
      </c>
      <c r="N1935" s="15">
        <f t="shared" si="3866"/>
        <v>0</v>
      </c>
      <c r="O1935" s="15">
        <f t="shared" si="3866"/>
        <v>0</v>
      </c>
      <c r="P1935" s="15">
        <f t="shared" si="3866"/>
        <v>0</v>
      </c>
      <c r="Q1935" s="15">
        <f t="shared" si="3715"/>
        <v>1467</v>
      </c>
      <c r="R1935" s="15">
        <f t="shared" si="3716"/>
        <v>1467</v>
      </c>
      <c r="S1935" s="15">
        <f t="shared" si="3717"/>
        <v>1300</v>
      </c>
      <c r="T1935" s="15">
        <f t="shared" si="3718"/>
        <v>1300</v>
      </c>
      <c r="U1935" s="15">
        <f t="shared" si="3719"/>
        <v>0</v>
      </c>
      <c r="V1935" s="15">
        <f t="shared" ref="V1935:Z1936" si="3867">V1936</f>
        <v>0</v>
      </c>
      <c r="W1935" s="15">
        <f t="shared" si="3867"/>
        <v>0</v>
      </c>
      <c r="X1935" s="15">
        <f t="shared" si="3867"/>
        <v>0</v>
      </c>
      <c r="Y1935" s="15">
        <f t="shared" si="3867"/>
        <v>0</v>
      </c>
      <c r="Z1935" s="15">
        <f t="shared" si="3867"/>
        <v>0</v>
      </c>
      <c r="AA1935" s="15">
        <f t="shared" si="3759"/>
        <v>1467</v>
      </c>
      <c r="AB1935" s="15">
        <f t="shared" si="3760"/>
        <v>1300</v>
      </c>
      <c r="AC1935" s="15">
        <f t="shared" si="3761"/>
        <v>0</v>
      </c>
      <c r="AD1935" s="15">
        <f t="shared" ref="AD1935:BK1936" si="3868">AD1936</f>
        <v>0</v>
      </c>
      <c r="AE1935" s="15">
        <f t="shared" si="3868"/>
        <v>0</v>
      </c>
      <c r="AF1935" s="15">
        <f t="shared" si="3868"/>
        <v>0</v>
      </c>
      <c r="AG1935" s="15">
        <f t="shared" si="3868"/>
        <v>0</v>
      </c>
      <c r="AH1935" s="15">
        <f t="shared" si="3868"/>
        <v>0</v>
      </c>
      <c r="AI1935" s="15">
        <f t="shared" si="3868"/>
        <v>0</v>
      </c>
      <c r="AJ1935" s="15">
        <f t="shared" si="3868"/>
        <v>0</v>
      </c>
      <c r="AK1935" s="15">
        <f t="shared" si="3750"/>
        <v>1467</v>
      </c>
      <c r="AL1935" s="15">
        <f t="shared" si="3751"/>
        <v>1300</v>
      </c>
      <c r="AM1935" s="15">
        <f t="shared" si="3752"/>
        <v>0</v>
      </c>
      <c r="AN1935" s="15">
        <f t="shared" si="3868"/>
        <v>0</v>
      </c>
      <c r="AO1935" s="15">
        <f t="shared" si="3753"/>
        <v>1467</v>
      </c>
      <c r="AP1935" s="15">
        <f t="shared" si="3868"/>
        <v>0</v>
      </c>
      <c r="AQ1935" s="15">
        <f t="shared" si="3868"/>
        <v>0</v>
      </c>
      <c r="AR1935" s="15">
        <f t="shared" si="3868"/>
        <v>0</v>
      </c>
      <c r="AS1935" s="15">
        <f t="shared" si="3868"/>
        <v>0</v>
      </c>
      <c r="AT1935" s="15">
        <f t="shared" si="3868"/>
        <v>0</v>
      </c>
      <c r="AU1935" s="15">
        <f t="shared" si="3868"/>
        <v>0</v>
      </c>
      <c r="AV1935" s="15">
        <f t="shared" si="3868"/>
        <v>0</v>
      </c>
      <c r="AW1935" s="15">
        <f t="shared" si="3868"/>
        <v>0</v>
      </c>
      <c r="AX1935" s="15">
        <f t="shared" si="3868"/>
        <v>135</v>
      </c>
      <c r="AY1935" s="15">
        <f t="shared" si="3868"/>
        <v>0</v>
      </c>
      <c r="AZ1935" s="15">
        <f t="shared" si="3868"/>
        <v>0</v>
      </c>
      <c r="BA1935" s="15">
        <f t="shared" si="3868"/>
        <v>0</v>
      </c>
      <c r="BB1935" s="15">
        <f t="shared" si="3868"/>
        <v>0</v>
      </c>
      <c r="BC1935" s="15">
        <f t="shared" si="3868"/>
        <v>0</v>
      </c>
      <c r="BD1935" s="15">
        <f t="shared" si="3868"/>
        <v>0</v>
      </c>
      <c r="BE1935" s="15">
        <f t="shared" si="3868"/>
        <v>0</v>
      </c>
      <c r="BF1935" s="15">
        <f t="shared" si="3734"/>
        <v>1602</v>
      </c>
      <c r="BG1935" s="15">
        <f t="shared" si="3735"/>
        <v>1300</v>
      </c>
      <c r="BH1935" s="15">
        <f t="shared" si="3736"/>
        <v>0</v>
      </c>
      <c r="BI1935" s="15">
        <f t="shared" si="3868"/>
        <v>0</v>
      </c>
      <c r="BJ1935" s="15">
        <f t="shared" si="3835"/>
        <v>1602</v>
      </c>
      <c r="BK1935" s="15">
        <f t="shared" si="3868"/>
        <v>0</v>
      </c>
    </row>
    <row r="1936" spans="1:64" x14ac:dyDescent="0.25">
      <c r="A1936" s="10" t="s">
        <v>442</v>
      </c>
      <c r="B1936" s="10" t="s">
        <v>119</v>
      </c>
      <c r="C1936" s="10" t="s">
        <v>8</v>
      </c>
      <c r="D1936" s="10" t="s">
        <v>83</v>
      </c>
      <c r="E1936" s="10"/>
      <c r="F1936" s="18" t="s">
        <v>84</v>
      </c>
      <c r="G1936" s="16">
        <f>G1937</f>
        <v>0</v>
      </c>
      <c r="H1936" s="16">
        <f t="shared" si="3836"/>
        <v>1467</v>
      </c>
      <c r="I1936" s="16">
        <f>I1937</f>
        <v>1467</v>
      </c>
      <c r="J1936" s="16">
        <f>J1937</f>
        <v>0</v>
      </c>
      <c r="K1936" s="16">
        <f t="shared" si="3837"/>
        <v>1300</v>
      </c>
      <c r="L1936" s="16">
        <f t="shared" si="3866"/>
        <v>1300</v>
      </c>
      <c r="M1936" s="16">
        <f t="shared" si="3866"/>
        <v>0</v>
      </c>
      <c r="N1936" s="16">
        <f t="shared" si="3866"/>
        <v>0</v>
      </c>
      <c r="O1936" s="16">
        <f t="shared" si="3866"/>
        <v>0</v>
      </c>
      <c r="P1936" s="16">
        <f t="shared" si="3866"/>
        <v>0</v>
      </c>
      <c r="Q1936" s="16">
        <f t="shared" si="3715"/>
        <v>1467</v>
      </c>
      <c r="R1936" s="16">
        <f t="shared" si="3716"/>
        <v>1467</v>
      </c>
      <c r="S1936" s="16">
        <f t="shared" si="3717"/>
        <v>1300</v>
      </c>
      <c r="T1936" s="16">
        <f t="shared" si="3718"/>
        <v>1300</v>
      </c>
      <c r="U1936" s="16">
        <f t="shared" si="3719"/>
        <v>0</v>
      </c>
      <c r="V1936" s="16">
        <f t="shared" si="3867"/>
        <v>0</v>
      </c>
      <c r="W1936" s="16">
        <f t="shared" si="3867"/>
        <v>0</v>
      </c>
      <c r="X1936" s="16">
        <f t="shared" si="3867"/>
        <v>0</v>
      </c>
      <c r="Y1936" s="16">
        <f t="shared" si="3867"/>
        <v>0</v>
      </c>
      <c r="Z1936" s="16">
        <f t="shared" si="3867"/>
        <v>0</v>
      </c>
      <c r="AA1936" s="16">
        <f t="shared" si="3759"/>
        <v>1467</v>
      </c>
      <c r="AB1936" s="16">
        <f t="shared" si="3760"/>
        <v>1300</v>
      </c>
      <c r="AC1936" s="16">
        <f t="shared" si="3761"/>
        <v>0</v>
      </c>
      <c r="AD1936" s="16">
        <f t="shared" si="3868"/>
        <v>0</v>
      </c>
      <c r="AE1936" s="16">
        <f t="shared" si="3868"/>
        <v>0</v>
      </c>
      <c r="AF1936" s="16">
        <f t="shared" si="3868"/>
        <v>0</v>
      </c>
      <c r="AG1936" s="16">
        <f t="shared" si="3868"/>
        <v>0</v>
      </c>
      <c r="AH1936" s="16">
        <f t="shared" si="3868"/>
        <v>0</v>
      </c>
      <c r="AI1936" s="16">
        <f t="shared" si="3868"/>
        <v>0</v>
      </c>
      <c r="AJ1936" s="16">
        <f t="shared" si="3868"/>
        <v>0</v>
      </c>
      <c r="AK1936" s="16">
        <f t="shared" si="3750"/>
        <v>1467</v>
      </c>
      <c r="AL1936" s="16">
        <f t="shared" si="3751"/>
        <v>1300</v>
      </c>
      <c r="AM1936" s="16">
        <f t="shared" si="3752"/>
        <v>0</v>
      </c>
      <c r="AN1936" s="16">
        <f t="shared" si="3868"/>
        <v>0</v>
      </c>
      <c r="AO1936" s="16">
        <f t="shared" si="3753"/>
        <v>1467</v>
      </c>
      <c r="AP1936" s="16">
        <f t="shared" si="3868"/>
        <v>0</v>
      </c>
      <c r="AQ1936" s="16">
        <f t="shared" si="3868"/>
        <v>0</v>
      </c>
      <c r="AR1936" s="16">
        <f t="shared" si="3868"/>
        <v>0</v>
      </c>
      <c r="AS1936" s="16">
        <f t="shared" si="3868"/>
        <v>0</v>
      </c>
      <c r="AT1936" s="16">
        <f t="shared" si="3868"/>
        <v>0</v>
      </c>
      <c r="AU1936" s="16">
        <f t="shared" si="3868"/>
        <v>0</v>
      </c>
      <c r="AV1936" s="16">
        <f t="shared" si="3868"/>
        <v>0</v>
      </c>
      <c r="AW1936" s="16">
        <f t="shared" si="3868"/>
        <v>0</v>
      </c>
      <c r="AX1936" s="16">
        <f t="shared" si="3868"/>
        <v>135</v>
      </c>
      <c r="AY1936" s="16">
        <f t="shared" si="3868"/>
        <v>0</v>
      </c>
      <c r="AZ1936" s="16">
        <f t="shared" si="3868"/>
        <v>0</v>
      </c>
      <c r="BA1936" s="16">
        <f t="shared" si="3868"/>
        <v>0</v>
      </c>
      <c r="BB1936" s="16">
        <f t="shared" si="3868"/>
        <v>0</v>
      </c>
      <c r="BC1936" s="16">
        <f t="shared" si="3868"/>
        <v>0</v>
      </c>
      <c r="BD1936" s="16">
        <f t="shared" si="3868"/>
        <v>0</v>
      </c>
      <c r="BE1936" s="16">
        <f t="shared" si="3868"/>
        <v>0</v>
      </c>
      <c r="BF1936" s="16">
        <f t="shared" si="3734"/>
        <v>1602</v>
      </c>
      <c r="BG1936" s="16">
        <f t="shared" si="3735"/>
        <v>1300</v>
      </c>
      <c r="BH1936" s="16">
        <f t="shared" si="3736"/>
        <v>0</v>
      </c>
      <c r="BI1936" s="16">
        <f t="shared" si="3868"/>
        <v>0</v>
      </c>
      <c r="BJ1936" s="16">
        <f t="shared" si="3835"/>
        <v>1602</v>
      </c>
      <c r="BK1936" s="16">
        <f t="shared" si="3868"/>
        <v>0</v>
      </c>
    </row>
    <row r="1937" spans="1:63" ht="31.5" x14ac:dyDescent="0.25">
      <c r="A1937" s="10" t="s">
        <v>442</v>
      </c>
      <c r="B1937" s="10" t="s">
        <v>119</v>
      </c>
      <c r="C1937" s="10" t="s">
        <v>8</v>
      </c>
      <c r="D1937" s="10" t="s">
        <v>336</v>
      </c>
      <c r="E1937" s="10"/>
      <c r="F1937" s="11" t="s">
        <v>337</v>
      </c>
      <c r="G1937" s="16">
        <f>G1938+G1941</f>
        <v>0</v>
      </c>
      <c r="H1937" s="16">
        <f t="shared" si="3836"/>
        <v>1467</v>
      </c>
      <c r="I1937" s="16">
        <f>I1938+I1941</f>
        <v>1467</v>
      </c>
      <c r="J1937" s="16">
        <f>J1938+J1941</f>
        <v>0</v>
      </c>
      <c r="K1937" s="16">
        <f t="shared" si="3837"/>
        <v>1300</v>
      </c>
      <c r="L1937" s="16">
        <f>L1938+L1941</f>
        <v>1300</v>
      </c>
      <c r="M1937" s="16">
        <f>M1938+M1941</f>
        <v>0</v>
      </c>
      <c r="N1937" s="16">
        <f>N1938+N1941</f>
        <v>0</v>
      </c>
      <c r="O1937" s="16">
        <f>O1938+O1941</f>
        <v>0</v>
      </c>
      <c r="P1937" s="16">
        <f>P1938+P1941</f>
        <v>0</v>
      </c>
      <c r="Q1937" s="16">
        <f t="shared" si="3715"/>
        <v>1467</v>
      </c>
      <c r="R1937" s="16">
        <f t="shared" si="3716"/>
        <v>1467</v>
      </c>
      <c r="S1937" s="16">
        <f t="shared" si="3717"/>
        <v>1300</v>
      </c>
      <c r="T1937" s="16">
        <f t="shared" si="3718"/>
        <v>1300</v>
      </c>
      <c r="U1937" s="16">
        <f t="shared" si="3719"/>
        <v>0</v>
      </c>
      <c r="V1937" s="16">
        <f>V1938+V1941</f>
        <v>0</v>
      </c>
      <c r="W1937" s="16">
        <f>W1938+W1941</f>
        <v>0</v>
      </c>
      <c r="X1937" s="16">
        <f>X1938+X1941</f>
        <v>0</v>
      </c>
      <c r="Y1937" s="16">
        <f>Y1938+Y1941</f>
        <v>0</v>
      </c>
      <c r="Z1937" s="16">
        <f>Z1938+Z1941</f>
        <v>0</v>
      </c>
      <c r="AA1937" s="16">
        <f t="shared" si="3759"/>
        <v>1467</v>
      </c>
      <c r="AB1937" s="16">
        <f t="shared" si="3760"/>
        <v>1300</v>
      </c>
      <c r="AC1937" s="16">
        <f t="shared" si="3761"/>
        <v>0</v>
      </c>
      <c r="AD1937" s="16">
        <f t="shared" ref="AD1937:AJ1937" si="3869">AD1938+AD1941</f>
        <v>0</v>
      </c>
      <c r="AE1937" s="16">
        <f t="shared" si="3869"/>
        <v>0</v>
      </c>
      <c r="AF1937" s="16">
        <f t="shared" si="3869"/>
        <v>0</v>
      </c>
      <c r="AG1937" s="16">
        <f t="shared" si="3869"/>
        <v>0</v>
      </c>
      <c r="AH1937" s="16">
        <f t="shared" si="3869"/>
        <v>0</v>
      </c>
      <c r="AI1937" s="16">
        <f t="shared" si="3869"/>
        <v>0</v>
      </c>
      <c r="AJ1937" s="16">
        <f t="shared" si="3869"/>
        <v>0</v>
      </c>
      <c r="AK1937" s="16">
        <f t="shared" si="3750"/>
        <v>1467</v>
      </c>
      <c r="AL1937" s="16">
        <f t="shared" si="3751"/>
        <v>1300</v>
      </c>
      <c r="AM1937" s="16">
        <f t="shared" si="3752"/>
        <v>0</v>
      </c>
      <c r="AN1937" s="16">
        <f>AN1938+AN1941</f>
        <v>0</v>
      </c>
      <c r="AO1937" s="16">
        <f t="shared" si="3753"/>
        <v>1467</v>
      </c>
      <c r="AP1937" s="16">
        <f t="shared" ref="AP1937:BK1937" si="3870">AP1938+AP1941</f>
        <v>0</v>
      </c>
      <c r="AQ1937" s="16">
        <f t="shared" si="3870"/>
        <v>0</v>
      </c>
      <c r="AR1937" s="16">
        <f t="shared" si="3870"/>
        <v>0</v>
      </c>
      <c r="AS1937" s="16">
        <f>AS1938+AS1941</f>
        <v>0</v>
      </c>
      <c r="AT1937" s="16">
        <f>AT1938+AT1941</f>
        <v>0</v>
      </c>
      <c r="AU1937" s="16">
        <f t="shared" si="3870"/>
        <v>0</v>
      </c>
      <c r="AV1937" s="16">
        <f t="shared" si="3870"/>
        <v>0</v>
      </c>
      <c r="AW1937" s="16">
        <f t="shared" si="3870"/>
        <v>0</v>
      </c>
      <c r="AX1937" s="16">
        <f t="shared" si="3870"/>
        <v>135</v>
      </c>
      <c r="AY1937" s="16">
        <f t="shared" si="3870"/>
        <v>0</v>
      </c>
      <c r="AZ1937" s="16">
        <f t="shared" si="3870"/>
        <v>0</v>
      </c>
      <c r="BA1937" s="16">
        <f>BA1938+BA1941</f>
        <v>0</v>
      </c>
      <c r="BB1937" s="16">
        <f>BB1938+BB1941</f>
        <v>0</v>
      </c>
      <c r="BC1937" s="16">
        <f t="shared" si="3870"/>
        <v>0</v>
      </c>
      <c r="BD1937" s="16">
        <f>BD1938+BD1941</f>
        <v>0</v>
      </c>
      <c r="BE1937" s="16">
        <f>BE1938+BE1941</f>
        <v>0</v>
      </c>
      <c r="BF1937" s="16">
        <f t="shared" si="3734"/>
        <v>1602</v>
      </c>
      <c r="BG1937" s="16">
        <f t="shared" si="3735"/>
        <v>1300</v>
      </c>
      <c r="BH1937" s="16">
        <f t="shared" si="3736"/>
        <v>0</v>
      </c>
      <c r="BI1937" s="16">
        <f t="shared" ref="BI1937" si="3871">BI1938+BI1941</f>
        <v>0</v>
      </c>
      <c r="BJ1937" s="16">
        <f t="shared" si="3835"/>
        <v>1602</v>
      </c>
      <c r="BK1937" s="16">
        <f t="shared" si="3870"/>
        <v>0</v>
      </c>
    </row>
    <row r="1938" spans="1:63" ht="47.25" x14ac:dyDescent="0.25">
      <c r="A1938" s="10" t="s">
        <v>442</v>
      </c>
      <c r="B1938" s="10" t="s">
        <v>119</v>
      </c>
      <c r="C1938" s="10" t="s">
        <v>8</v>
      </c>
      <c r="D1938" s="10" t="s">
        <v>336</v>
      </c>
      <c r="E1938" s="10" t="s">
        <v>50</v>
      </c>
      <c r="F1938" s="11" t="s">
        <v>21</v>
      </c>
      <c r="G1938" s="16">
        <f>G1939</f>
        <v>0</v>
      </c>
      <c r="H1938" s="16">
        <f t="shared" si="3836"/>
        <v>1000</v>
      </c>
      <c r="I1938" s="16">
        <f>I1939</f>
        <v>1000</v>
      </c>
      <c r="J1938" s="16">
        <f>J1939</f>
        <v>0</v>
      </c>
      <c r="K1938" s="16">
        <f t="shared" si="3837"/>
        <v>1200</v>
      </c>
      <c r="L1938" s="16">
        <f t="shared" ref="L1938:P1939" si="3872">L1939</f>
        <v>1200</v>
      </c>
      <c r="M1938" s="16">
        <f t="shared" si="3872"/>
        <v>0</v>
      </c>
      <c r="N1938" s="16">
        <f t="shared" si="3872"/>
        <v>0</v>
      </c>
      <c r="O1938" s="16">
        <f t="shared" si="3872"/>
        <v>0</v>
      </c>
      <c r="P1938" s="16">
        <f t="shared" si="3872"/>
        <v>0</v>
      </c>
      <c r="Q1938" s="16">
        <f t="shared" si="3715"/>
        <v>1000</v>
      </c>
      <c r="R1938" s="16">
        <f t="shared" si="3716"/>
        <v>1000</v>
      </c>
      <c r="S1938" s="16">
        <f t="shared" si="3717"/>
        <v>1200</v>
      </c>
      <c r="T1938" s="16">
        <f t="shared" si="3718"/>
        <v>1200</v>
      </c>
      <c r="U1938" s="16">
        <f t="shared" si="3719"/>
        <v>0</v>
      </c>
      <c r="V1938" s="16">
        <f t="shared" ref="V1938:Z1939" si="3873">V1939</f>
        <v>0</v>
      </c>
      <c r="W1938" s="16">
        <f t="shared" si="3873"/>
        <v>0</v>
      </c>
      <c r="X1938" s="16">
        <f t="shared" si="3873"/>
        <v>0</v>
      </c>
      <c r="Y1938" s="16">
        <f t="shared" si="3873"/>
        <v>0</v>
      </c>
      <c r="Z1938" s="16">
        <f t="shared" si="3873"/>
        <v>0</v>
      </c>
      <c r="AA1938" s="16">
        <f t="shared" si="3759"/>
        <v>1000</v>
      </c>
      <c r="AB1938" s="16">
        <f t="shared" si="3760"/>
        <v>1200</v>
      </c>
      <c r="AC1938" s="16">
        <f t="shared" si="3761"/>
        <v>0</v>
      </c>
      <c r="AD1938" s="16">
        <f t="shared" ref="AD1938:BK1939" si="3874">AD1939</f>
        <v>0</v>
      </c>
      <c r="AE1938" s="16">
        <f t="shared" si="3874"/>
        <v>0</v>
      </c>
      <c r="AF1938" s="16">
        <f t="shared" si="3874"/>
        <v>0</v>
      </c>
      <c r="AG1938" s="16">
        <f t="shared" si="3874"/>
        <v>0</v>
      </c>
      <c r="AH1938" s="16">
        <f t="shared" si="3874"/>
        <v>0</v>
      </c>
      <c r="AI1938" s="16">
        <f t="shared" si="3874"/>
        <v>0</v>
      </c>
      <c r="AJ1938" s="16">
        <f t="shared" si="3874"/>
        <v>0</v>
      </c>
      <c r="AK1938" s="16">
        <f t="shared" si="3750"/>
        <v>1000</v>
      </c>
      <c r="AL1938" s="16">
        <f t="shared" si="3751"/>
        <v>1200</v>
      </c>
      <c r="AM1938" s="16">
        <f t="shared" si="3752"/>
        <v>0</v>
      </c>
      <c r="AN1938" s="16">
        <f t="shared" si="3874"/>
        <v>0</v>
      </c>
      <c r="AO1938" s="16">
        <f t="shared" si="3753"/>
        <v>1000</v>
      </c>
      <c r="AP1938" s="16">
        <f t="shared" si="3874"/>
        <v>0</v>
      </c>
      <c r="AQ1938" s="16">
        <f t="shared" si="3874"/>
        <v>0</v>
      </c>
      <c r="AR1938" s="16">
        <f t="shared" si="3874"/>
        <v>0</v>
      </c>
      <c r="AS1938" s="16">
        <f t="shared" si="3874"/>
        <v>0</v>
      </c>
      <c r="AT1938" s="16">
        <f t="shared" si="3874"/>
        <v>0</v>
      </c>
      <c r="AU1938" s="16">
        <f t="shared" si="3874"/>
        <v>0</v>
      </c>
      <c r="AV1938" s="16">
        <f t="shared" si="3874"/>
        <v>0</v>
      </c>
      <c r="AW1938" s="16">
        <f t="shared" si="3874"/>
        <v>0</v>
      </c>
      <c r="AX1938" s="16">
        <f t="shared" si="3874"/>
        <v>0</v>
      </c>
      <c r="AY1938" s="16">
        <f t="shared" si="3874"/>
        <v>0</v>
      </c>
      <c r="AZ1938" s="16">
        <f t="shared" si="3874"/>
        <v>0</v>
      </c>
      <c r="BA1938" s="16">
        <f t="shared" si="3874"/>
        <v>0</v>
      </c>
      <c r="BB1938" s="16">
        <f t="shared" si="3874"/>
        <v>0</v>
      </c>
      <c r="BC1938" s="16">
        <f t="shared" si="3874"/>
        <v>0</v>
      </c>
      <c r="BD1938" s="16">
        <f t="shared" si="3874"/>
        <v>0</v>
      </c>
      <c r="BE1938" s="16">
        <f t="shared" si="3874"/>
        <v>0</v>
      </c>
      <c r="BF1938" s="16">
        <f t="shared" si="3734"/>
        <v>1000</v>
      </c>
      <c r="BG1938" s="16">
        <f t="shared" si="3735"/>
        <v>1200</v>
      </c>
      <c r="BH1938" s="16">
        <f t="shared" si="3736"/>
        <v>0</v>
      </c>
      <c r="BI1938" s="16">
        <f t="shared" si="3874"/>
        <v>0</v>
      </c>
      <c r="BJ1938" s="16">
        <f t="shared" si="3835"/>
        <v>1000</v>
      </c>
      <c r="BK1938" s="16">
        <f t="shared" si="3874"/>
        <v>0</v>
      </c>
    </row>
    <row r="1939" spans="1:63" ht="47.25" x14ac:dyDescent="0.25">
      <c r="A1939" s="10" t="s">
        <v>442</v>
      </c>
      <c r="B1939" s="10" t="s">
        <v>119</v>
      </c>
      <c r="C1939" s="10" t="s">
        <v>8</v>
      </c>
      <c r="D1939" s="10" t="s">
        <v>336</v>
      </c>
      <c r="E1939" s="10" t="s">
        <v>51</v>
      </c>
      <c r="F1939" s="11" t="s">
        <v>22</v>
      </c>
      <c r="G1939" s="16">
        <f>G1940</f>
        <v>0</v>
      </c>
      <c r="H1939" s="16">
        <f t="shared" si="3836"/>
        <v>1000</v>
      </c>
      <c r="I1939" s="16">
        <f>I1940</f>
        <v>1000</v>
      </c>
      <c r="J1939" s="16">
        <f>J1940</f>
        <v>0</v>
      </c>
      <c r="K1939" s="16">
        <f t="shared" si="3837"/>
        <v>1200</v>
      </c>
      <c r="L1939" s="16">
        <f t="shared" si="3872"/>
        <v>1200</v>
      </c>
      <c r="M1939" s="16">
        <f t="shared" si="3872"/>
        <v>0</v>
      </c>
      <c r="N1939" s="16">
        <f t="shared" si="3872"/>
        <v>0</v>
      </c>
      <c r="O1939" s="16">
        <f t="shared" si="3872"/>
        <v>0</v>
      </c>
      <c r="P1939" s="16">
        <f t="shared" si="3872"/>
        <v>0</v>
      </c>
      <c r="Q1939" s="16">
        <f t="shared" si="3715"/>
        <v>1000</v>
      </c>
      <c r="R1939" s="16">
        <f t="shared" si="3716"/>
        <v>1000</v>
      </c>
      <c r="S1939" s="16">
        <f t="shared" si="3717"/>
        <v>1200</v>
      </c>
      <c r="T1939" s="16">
        <f t="shared" si="3718"/>
        <v>1200</v>
      </c>
      <c r="U1939" s="16">
        <f t="shared" si="3719"/>
        <v>0</v>
      </c>
      <c r="V1939" s="16">
        <f t="shared" si="3873"/>
        <v>0</v>
      </c>
      <c r="W1939" s="16">
        <f t="shared" si="3873"/>
        <v>0</v>
      </c>
      <c r="X1939" s="16">
        <f t="shared" si="3873"/>
        <v>0</v>
      </c>
      <c r="Y1939" s="16">
        <f t="shared" si="3873"/>
        <v>0</v>
      </c>
      <c r="Z1939" s="16">
        <f t="shared" si="3873"/>
        <v>0</v>
      </c>
      <c r="AA1939" s="16">
        <f t="shared" si="3759"/>
        <v>1000</v>
      </c>
      <c r="AB1939" s="16">
        <f t="shared" si="3760"/>
        <v>1200</v>
      </c>
      <c r="AC1939" s="16">
        <f t="shared" si="3761"/>
        <v>0</v>
      </c>
      <c r="AD1939" s="16">
        <f t="shared" si="3874"/>
        <v>0</v>
      </c>
      <c r="AE1939" s="16">
        <f t="shared" si="3874"/>
        <v>0</v>
      </c>
      <c r="AF1939" s="16">
        <f t="shared" si="3874"/>
        <v>0</v>
      </c>
      <c r="AG1939" s="16">
        <f t="shared" si="3874"/>
        <v>0</v>
      </c>
      <c r="AH1939" s="16">
        <f t="shared" si="3874"/>
        <v>0</v>
      </c>
      <c r="AI1939" s="16">
        <f t="shared" si="3874"/>
        <v>0</v>
      </c>
      <c r="AJ1939" s="16">
        <f t="shared" si="3874"/>
        <v>0</v>
      </c>
      <c r="AK1939" s="16">
        <f t="shared" si="3750"/>
        <v>1000</v>
      </c>
      <c r="AL1939" s="16">
        <f t="shared" si="3751"/>
        <v>1200</v>
      </c>
      <c r="AM1939" s="16">
        <f t="shared" si="3752"/>
        <v>0</v>
      </c>
      <c r="AN1939" s="16">
        <f t="shared" si="3874"/>
        <v>0</v>
      </c>
      <c r="AO1939" s="16">
        <f t="shared" si="3753"/>
        <v>1000</v>
      </c>
      <c r="AP1939" s="16">
        <f t="shared" si="3874"/>
        <v>0</v>
      </c>
      <c r="AQ1939" s="16">
        <f t="shared" si="3874"/>
        <v>0</v>
      </c>
      <c r="AR1939" s="16">
        <f t="shared" si="3874"/>
        <v>0</v>
      </c>
      <c r="AS1939" s="16">
        <f t="shared" si="3874"/>
        <v>0</v>
      </c>
      <c r="AT1939" s="16">
        <f t="shared" si="3874"/>
        <v>0</v>
      </c>
      <c r="AU1939" s="16">
        <f t="shared" si="3874"/>
        <v>0</v>
      </c>
      <c r="AV1939" s="16">
        <f t="shared" si="3874"/>
        <v>0</v>
      </c>
      <c r="AW1939" s="16">
        <f t="shared" si="3874"/>
        <v>0</v>
      </c>
      <c r="AX1939" s="16">
        <f t="shared" si="3874"/>
        <v>0</v>
      </c>
      <c r="AY1939" s="16">
        <f t="shared" si="3874"/>
        <v>0</v>
      </c>
      <c r="AZ1939" s="16">
        <f t="shared" si="3874"/>
        <v>0</v>
      </c>
      <c r="BA1939" s="16">
        <f t="shared" si="3874"/>
        <v>0</v>
      </c>
      <c r="BB1939" s="16">
        <f t="shared" si="3874"/>
        <v>0</v>
      </c>
      <c r="BC1939" s="16">
        <f t="shared" si="3874"/>
        <v>0</v>
      </c>
      <c r="BD1939" s="16">
        <f t="shared" si="3874"/>
        <v>0</v>
      </c>
      <c r="BE1939" s="16">
        <f t="shared" si="3874"/>
        <v>0</v>
      </c>
      <c r="BF1939" s="16">
        <f t="shared" si="3734"/>
        <v>1000</v>
      </c>
      <c r="BG1939" s="16">
        <f t="shared" si="3735"/>
        <v>1200</v>
      </c>
      <c r="BH1939" s="16">
        <f t="shared" si="3736"/>
        <v>0</v>
      </c>
      <c r="BI1939" s="16">
        <f t="shared" si="3874"/>
        <v>0</v>
      </c>
      <c r="BJ1939" s="16">
        <f t="shared" si="3835"/>
        <v>1000</v>
      </c>
      <c r="BK1939" s="16">
        <f t="shared" si="3874"/>
        <v>0</v>
      </c>
    </row>
    <row r="1940" spans="1:63" ht="31.5" x14ac:dyDescent="0.25">
      <c r="A1940" s="10" t="s">
        <v>442</v>
      </c>
      <c r="B1940" s="10" t="s">
        <v>119</v>
      </c>
      <c r="C1940" s="10" t="s">
        <v>8</v>
      </c>
      <c r="D1940" s="10" t="s">
        <v>336</v>
      </c>
      <c r="E1940" s="10" t="s">
        <v>52</v>
      </c>
      <c r="F1940" s="11" t="s">
        <v>23</v>
      </c>
      <c r="G1940" s="16">
        <v>0</v>
      </c>
      <c r="H1940" s="16">
        <f t="shared" si="3836"/>
        <v>1000</v>
      </c>
      <c r="I1940" s="16">
        <v>1000</v>
      </c>
      <c r="J1940" s="16">
        <v>0</v>
      </c>
      <c r="K1940" s="16">
        <f t="shared" si="3837"/>
        <v>1200</v>
      </c>
      <c r="L1940" s="16">
        <v>1200</v>
      </c>
      <c r="M1940" s="16">
        <v>0</v>
      </c>
      <c r="N1940" s="16"/>
      <c r="O1940" s="16"/>
      <c r="P1940" s="16"/>
      <c r="Q1940" s="16">
        <f t="shared" si="3715"/>
        <v>1000</v>
      </c>
      <c r="R1940" s="16">
        <f t="shared" si="3716"/>
        <v>1000</v>
      </c>
      <c r="S1940" s="16">
        <f t="shared" si="3717"/>
        <v>1200</v>
      </c>
      <c r="T1940" s="16">
        <f t="shared" si="3718"/>
        <v>1200</v>
      </c>
      <c r="U1940" s="16">
        <f t="shared" si="3719"/>
        <v>0</v>
      </c>
      <c r="V1940" s="16"/>
      <c r="W1940" s="16"/>
      <c r="X1940" s="16"/>
      <c r="Y1940" s="16"/>
      <c r="Z1940" s="16"/>
      <c r="AA1940" s="16">
        <f t="shared" si="3759"/>
        <v>1000</v>
      </c>
      <c r="AB1940" s="16">
        <f t="shared" si="3760"/>
        <v>1200</v>
      </c>
      <c r="AC1940" s="16">
        <f t="shared" si="3761"/>
        <v>0</v>
      </c>
      <c r="AD1940" s="16"/>
      <c r="AE1940" s="16"/>
      <c r="AF1940" s="16"/>
      <c r="AG1940" s="16"/>
      <c r="AH1940" s="16"/>
      <c r="AI1940" s="16"/>
      <c r="AJ1940" s="16"/>
      <c r="AK1940" s="16">
        <f t="shared" si="3750"/>
        <v>1000</v>
      </c>
      <c r="AL1940" s="16">
        <f t="shared" si="3751"/>
        <v>1200</v>
      </c>
      <c r="AM1940" s="16">
        <f t="shared" si="3752"/>
        <v>0</v>
      </c>
      <c r="AN1940" s="16"/>
      <c r="AO1940" s="16">
        <f t="shared" si="3753"/>
        <v>1000</v>
      </c>
      <c r="AP1940" s="16"/>
      <c r="AQ1940" s="16"/>
      <c r="AR1940" s="16"/>
      <c r="AS1940" s="16"/>
      <c r="AT1940" s="16"/>
      <c r="AU1940" s="16"/>
      <c r="AV1940" s="16"/>
      <c r="AW1940" s="16"/>
      <c r="AX1940" s="16"/>
      <c r="AY1940" s="16"/>
      <c r="AZ1940" s="16"/>
      <c r="BA1940" s="16"/>
      <c r="BB1940" s="16"/>
      <c r="BC1940" s="16"/>
      <c r="BD1940" s="16"/>
      <c r="BE1940" s="16"/>
      <c r="BF1940" s="16">
        <f t="shared" si="3734"/>
        <v>1000</v>
      </c>
      <c r="BG1940" s="16">
        <f t="shared" si="3735"/>
        <v>1200</v>
      </c>
      <c r="BH1940" s="16">
        <f t="shared" si="3736"/>
        <v>0</v>
      </c>
      <c r="BI1940" s="16"/>
      <c r="BJ1940" s="16">
        <f t="shared" si="3835"/>
        <v>1000</v>
      </c>
      <c r="BK1940" s="16"/>
    </row>
    <row r="1941" spans="1:63" ht="78.75" x14ac:dyDescent="0.25">
      <c r="A1941" s="10" t="s">
        <v>442</v>
      </c>
      <c r="B1941" s="10" t="s">
        <v>119</v>
      </c>
      <c r="C1941" s="10" t="s">
        <v>8</v>
      </c>
      <c r="D1941" s="10" t="s">
        <v>336</v>
      </c>
      <c r="E1941" s="10" t="s">
        <v>104</v>
      </c>
      <c r="F1941" s="11" t="s">
        <v>1077</v>
      </c>
      <c r="G1941" s="16">
        <f>G1942</f>
        <v>0</v>
      </c>
      <c r="H1941" s="16">
        <f t="shared" si="3836"/>
        <v>467</v>
      </c>
      <c r="I1941" s="16">
        <f>I1942</f>
        <v>467</v>
      </c>
      <c r="J1941" s="16">
        <f>J1942</f>
        <v>0</v>
      </c>
      <c r="K1941" s="16">
        <f t="shared" si="3837"/>
        <v>100</v>
      </c>
      <c r="L1941" s="16">
        <f>L1942</f>
        <v>100</v>
      </c>
      <c r="M1941" s="16">
        <f>M1942</f>
        <v>0</v>
      </c>
      <c r="N1941" s="16">
        <f>N1942</f>
        <v>0</v>
      </c>
      <c r="O1941" s="16">
        <f>O1942</f>
        <v>0</v>
      </c>
      <c r="P1941" s="16">
        <f>P1942</f>
        <v>0</v>
      </c>
      <c r="Q1941" s="16">
        <f t="shared" si="3715"/>
        <v>467</v>
      </c>
      <c r="R1941" s="16">
        <f t="shared" si="3716"/>
        <v>467</v>
      </c>
      <c r="S1941" s="16">
        <f t="shared" si="3717"/>
        <v>100</v>
      </c>
      <c r="T1941" s="16">
        <f t="shared" si="3718"/>
        <v>100</v>
      </c>
      <c r="U1941" s="16">
        <f t="shared" si="3719"/>
        <v>0</v>
      </c>
      <c r="V1941" s="16">
        <f>V1942</f>
        <v>0</v>
      </c>
      <c r="W1941" s="16">
        <f>W1942</f>
        <v>0</v>
      </c>
      <c r="X1941" s="16">
        <f>X1942</f>
        <v>0</v>
      </c>
      <c r="Y1941" s="16">
        <f>Y1942</f>
        <v>0</v>
      </c>
      <c r="Z1941" s="16">
        <f>Z1942</f>
        <v>0</v>
      </c>
      <c r="AA1941" s="16">
        <f t="shared" si="3759"/>
        <v>467</v>
      </c>
      <c r="AB1941" s="16">
        <f t="shared" si="3760"/>
        <v>100</v>
      </c>
      <c r="AC1941" s="16">
        <f t="shared" si="3761"/>
        <v>0</v>
      </c>
      <c r="AD1941" s="16">
        <f t="shared" ref="AD1941:BK1941" si="3875">AD1942</f>
        <v>0</v>
      </c>
      <c r="AE1941" s="16">
        <f t="shared" si="3875"/>
        <v>0</v>
      </c>
      <c r="AF1941" s="16">
        <f t="shared" si="3875"/>
        <v>0</v>
      </c>
      <c r="AG1941" s="16">
        <f t="shared" si="3875"/>
        <v>0</v>
      </c>
      <c r="AH1941" s="16">
        <f t="shared" si="3875"/>
        <v>0</v>
      </c>
      <c r="AI1941" s="16">
        <f t="shared" si="3875"/>
        <v>0</v>
      </c>
      <c r="AJ1941" s="16">
        <f t="shared" si="3875"/>
        <v>0</v>
      </c>
      <c r="AK1941" s="16">
        <f t="shared" si="3750"/>
        <v>467</v>
      </c>
      <c r="AL1941" s="16">
        <f t="shared" si="3751"/>
        <v>100</v>
      </c>
      <c r="AM1941" s="16">
        <f t="shared" si="3752"/>
        <v>0</v>
      </c>
      <c r="AN1941" s="16">
        <f t="shared" si="3875"/>
        <v>0</v>
      </c>
      <c r="AO1941" s="16">
        <f t="shared" si="3753"/>
        <v>467</v>
      </c>
      <c r="AP1941" s="16">
        <f t="shared" si="3875"/>
        <v>0</v>
      </c>
      <c r="AQ1941" s="16">
        <f t="shared" si="3875"/>
        <v>0</v>
      </c>
      <c r="AR1941" s="16">
        <f t="shared" si="3875"/>
        <v>0</v>
      </c>
      <c r="AS1941" s="16">
        <f t="shared" si="3875"/>
        <v>0</v>
      </c>
      <c r="AT1941" s="16">
        <f t="shared" si="3875"/>
        <v>0</v>
      </c>
      <c r="AU1941" s="16">
        <f t="shared" si="3875"/>
        <v>0</v>
      </c>
      <c r="AV1941" s="16">
        <f t="shared" si="3875"/>
        <v>0</v>
      </c>
      <c r="AW1941" s="16">
        <f t="shared" si="3875"/>
        <v>0</v>
      </c>
      <c r="AX1941" s="16">
        <f t="shared" si="3875"/>
        <v>135</v>
      </c>
      <c r="AY1941" s="16">
        <f t="shared" si="3875"/>
        <v>0</v>
      </c>
      <c r="AZ1941" s="16">
        <f t="shared" si="3875"/>
        <v>0</v>
      </c>
      <c r="BA1941" s="16">
        <f t="shared" si="3875"/>
        <v>0</v>
      </c>
      <c r="BB1941" s="16">
        <f t="shared" si="3875"/>
        <v>0</v>
      </c>
      <c r="BC1941" s="16">
        <f t="shared" si="3875"/>
        <v>0</v>
      </c>
      <c r="BD1941" s="16">
        <f t="shared" si="3875"/>
        <v>0</v>
      </c>
      <c r="BE1941" s="16">
        <f t="shared" si="3875"/>
        <v>0</v>
      </c>
      <c r="BF1941" s="16">
        <f t="shared" si="3734"/>
        <v>602</v>
      </c>
      <c r="BG1941" s="16">
        <f t="shared" si="3735"/>
        <v>100</v>
      </c>
      <c r="BH1941" s="16">
        <f t="shared" si="3736"/>
        <v>0</v>
      </c>
      <c r="BI1941" s="16">
        <f t="shared" si="3875"/>
        <v>0</v>
      </c>
      <c r="BJ1941" s="16">
        <f t="shared" si="3835"/>
        <v>602</v>
      </c>
      <c r="BK1941" s="16">
        <f t="shared" si="3875"/>
        <v>0</v>
      </c>
    </row>
    <row r="1942" spans="1:63" ht="63" x14ac:dyDescent="0.25">
      <c r="A1942" s="10" t="s">
        <v>442</v>
      </c>
      <c r="B1942" s="10" t="s">
        <v>119</v>
      </c>
      <c r="C1942" s="10" t="s">
        <v>8</v>
      </c>
      <c r="D1942" s="10" t="s">
        <v>336</v>
      </c>
      <c r="E1942" s="10" t="s">
        <v>172</v>
      </c>
      <c r="F1942" s="11" t="s">
        <v>173</v>
      </c>
      <c r="G1942" s="16">
        <v>0</v>
      </c>
      <c r="H1942" s="16">
        <f t="shared" si="3836"/>
        <v>467</v>
      </c>
      <c r="I1942" s="16">
        <v>467</v>
      </c>
      <c r="J1942" s="16">
        <v>0</v>
      </c>
      <c r="K1942" s="16">
        <f t="shared" si="3837"/>
        <v>100</v>
      </c>
      <c r="L1942" s="16">
        <v>100</v>
      </c>
      <c r="M1942" s="16">
        <v>0</v>
      </c>
      <c r="N1942" s="16"/>
      <c r="O1942" s="16"/>
      <c r="P1942" s="16"/>
      <c r="Q1942" s="16">
        <f t="shared" si="3715"/>
        <v>467</v>
      </c>
      <c r="R1942" s="16">
        <f t="shared" si="3716"/>
        <v>467</v>
      </c>
      <c r="S1942" s="16">
        <f t="shared" si="3717"/>
        <v>100</v>
      </c>
      <c r="T1942" s="16">
        <f t="shared" si="3718"/>
        <v>100</v>
      </c>
      <c r="U1942" s="16">
        <f t="shared" si="3719"/>
        <v>0</v>
      </c>
      <c r="V1942" s="16"/>
      <c r="W1942" s="16"/>
      <c r="X1942" s="16"/>
      <c r="Y1942" s="16"/>
      <c r="Z1942" s="16"/>
      <c r="AA1942" s="16">
        <f t="shared" si="3759"/>
        <v>467</v>
      </c>
      <c r="AB1942" s="16">
        <f t="shared" si="3760"/>
        <v>100</v>
      </c>
      <c r="AC1942" s="16">
        <f t="shared" si="3761"/>
        <v>0</v>
      </c>
      <c r="AD1942" s="16"/>
      <c r="AE1942" s="16"/>
      <c r="AF1942" s="16"/>
      <c r="AG1942" s="16"/>
      <c r="AH1942" s="16"/>
      <c r="AI1942" s="16"/>
      <c r="AJ1942" s="16"/>
      <c r="AK1942" s="16">
        <f t="shared" si="3750"/>
        <v>467</v>
      </c>
      <c r="AL1942" s="16">
        <f t="shared" si="3751"/>
        <v>100</v>
      </c>
      <c r="AM1942" s="16">
        <f t="shared" si="3752"/>
        <v>0</v>
      </c>
      <c r="AN1942" s="16"/>
      <c r="AO1942" s="16">
        <f t="shared" si="3753"/>
        <v>467</v>
      </c>
      <c r="AP1942" s="16"/>
      <c r="AQ1942" s="16"/>
      <c r="AR1942" s="16"/>
      <c r="AS1942" s="16"/>
      <c r="AT1942" s="16"/>
      <c r="AU1942" s="16"/>
      <c r="AV1942" s="16"/>
      <c r="AW1942" s="16"/>
      <c r="AX1942" s="16">
        <v>135</v>
      </c>
      <c r="AY1942" s="16"/>
      <c r="AZ1942" s="16"/>
      <c r="BA1942" s="16"/>
      <c r="BB1942" s="16"/>
      <c r="BC1942" s="16"/>
      <c r="BD1942" s="16"/>
      <c r="BE1942" s="16"/>
      <c r="BF1942" s="16">
        <f t="shared" si="3734"/>
        <v>602</v>
      </c>
      <c r="BG1942" s="16">
        <f t="shared" si="3735"/>
        <v>100</v>
      </c>
      <c r="BH1942" s="16">
        <f t="shared" si="3736"/>
        <v>0</v>
      </c>
      <c r="BI1942" s="16"/>
      <c r="BJ1942" s="16">
        <f t="shared" si="3835"/>
        <v>602</v>
      </c>
      <c r="BK1942" s="16"/>
    </row>
    <row r="1943" spans="1:63" s="47" customFormat="1" x14ac:dyDescent="0.25">
      <c r="A1943" s="8" t="s">
        <v>442</v>
      </c>
      <c r="B1943" s="8" t="s">
        <v>119</v>
      </c>
      <c r="C1943" s="8" t="s">
        <v>174</v>
      </c>
      <c r="D1943" s="8"/>
      <c r="E1943" s="8"/>
      <c r="F1943" s="24" t="s">
        <v>429</v>
      </c>
      <c r="G1943" s="15">
        <f t="shared" ref="G1943:G1948" si="3876">G1944</f>
        <v>0</v>
      </c>
      <c r="H1943" s="15">
        <f t="shared" si="3836"/>
        <v>150</v>
      </c>
      <c r="I1943" s="15">
        <f t="shared" ref="I1943:J1948" si="3877">I1944</f>
        <v>150</v>
      </c>
      <c r="J1943" s="15">
        <f t="shared" si="3877"/>
        <v>0</v>
      </c>
      <c r="K1943" s="15">
        <f t="shared" si="3837"/>
        <v>0</v>
      </c>
      <c r="L1943" s="15">
        <f t="shared" ref="L1943:P1948" si="3878">L1944</f>
        <v>0</v>
      </c>
      <c r="M1943" s="15">
        <f t="shared" si="3878"/>
        <v>0</v>
      </c>
      <c r="N1943" s="15">
        <f t="shared" si="3878"/>
        <v>0</v>
      </c>
      <c r="O1943" s="15">
        <f t="shared" si="3878"/>
        <v>0</v>
      </c>
      <c r="P1943" s="15">
        <f t="shared" si="3878"/>
        <v>0</v>
      </c>
      <c r="Q1943" s="15">
        <f t="shared" si="3715"/>
        <v>150</v>
      </c>
      <c r="R1943" s="15">
        <f t="shared" si="3716"/>
        <v>150</v>
      </c>
      <c r="S1943" s="15">
        <f t="shared" si="3717"/>
        <v>0</v>
      </c>
      <c r="T1943" s="15">
        <f t="shared" si="3718"/>
        <v>0</v>
      </c>
      <c r="U1943" s="15">
        <f t="shared" si="3719"/>
        <v>0</v>
      </c>
      <c r="V1943" s="15">
        <f t="shared" ref="V1943:Z1948" si="3879">V1944</f>
        <v>0</v>
      </c>
      <c r="W1943" s="15">
        <f t="shared" si="3879"/>
        <v>0</v>
      </c>
      <c r="X1943" s="15">
        <f t="shared" si="3879"/>
        <v>0</v>
      </c>
      <c r="Y1943" s="15">
        <f t="shared" si="3879"/>
        <v>0</v>
      </c>
      <c r="Z1943" s="15">
        <f t="shared" si="3879"/>
        <v>0</v>
      </c>
      <c r="AA1943" s="15">
        <f t="shared" si="3759"/>
        <v>150</v>
      </c>
      <c r="AB1943" s="15">
        <f t="shared" si="3760"/>
        <v>0</v>
      </c>
      <c r="AC1943" s="15">
        <f t="shared" si="3761"/>
        <v>0</v>
      </c>
      <c r="AD1943" s="15">
        <f t="shared" ref="AD1943:AD1948" si="3880">AD1944</f>
        <v>0</v>
      </c>
      <c r="AE1943" s="15">
        <f t="shared" ref="AE1943:AE1948" si="3881">AE1944</f>
        <v>0</v>
      </c>
      <c r="AF1943" s="15">
        <f t="shared" ref="AF1943:AF1948" si="3882">AF1944</f>
        <v>0</v>
      </c>
      <c r="AG1943" s="15">
        <f t="shared" ref="AG1943:AJ1948" si="3883">AG1944</f>
        <v>0</v>
      </c>
      <c r="AH1943" s="15">
        <f t="shared" si="3883"/>
        <v>0</v>
      </c>
      <c r="AI1943" s="15">
        <f t="shared" si="3883"/>
        <v>0</v>
      </c>
      <c r="AJ1943" s="15">
        <f t="shared" si="3883"/>
        <v>0</v>
      </c>
      <c r="AK1943" s="15">
        <f t="shared" si="3750"/>
        <v>150</v>
      </c>
      <c r="AL1943" s="15">
        <f t="shared" si="3751"/>
        <v>0</v>
      </c>
      <c r="AM1943" s="15">
        <f t="shared" si="3752"/>
        <v>0</v>
      </c>
      <c r="AN1943" s="15">
        <f t="shared" ref="AN1943:AN1948" si="3884">AN1944</f>
        <v>0</v>
      </c>
      <c r="AO1943" s="15">
        <f t="shared" si="3753"/>
        <v>150</v>
      </c>
      <c r="AP1943" s="15">
        <f t="shared" ref="AP1943:AP1948" si="3885">AP1944</f>
        <v>0</v>
      </c>
      <c r="AQ1943" s="15">
        <f t="shared" ref="AQ1943:AQ1948" si="3886">AQ1944</f>
        <v>0</v>
      </c>
      <c r="AR1943" s="15">
        <f t="shared" ref="AR1943:BE1948" si="3887">AR1944</f>
        <v>0</v>
      </c>
      <c r="AS1943" s="15">
        <f t="shared" si="3887"/>
        <v>0</v>
      </c>
      <c r="AT1943" s="15">
        <f t="shared" si="3887"/>
        <v>0</v>
      </c>
      <c r="AU1943" s="15">
        <f t="shared" si="3887"/>
        <v>0</v>
      </c>
      <c r="AV1943" s="15">
        <f t="shared" si="3887"/>
        <v>0</v>
      </c>
      <c r="AW1943" s="15">
        <f t="shared" si="3887"/>
        <v>0</v>
      </c>
      <c r="AX1943" s="15">
        <f t="shared" si="3887"/>
        <v>0</v>
      </c>
      <c r="AY1943" s="15">
        <f t="shared" si="3887"/>
        <v>0</v>
      </c>
      <c r="AZ1943" s="15">
        <f t="shared" si="3887"/>
        <v>0</v>
      </c>
      <c r="BA1943" s="15">
        <f t="shared" si="3887"/>
        <v>0</v>
      </c>
      <c r="BB1943" s="15">
        <f t="shared" si="3887"/>
        <v>0</v>
      </c>
      <c r="BC1943" s="15">
        <f t="shared" si="3887"/>
        <v>0</v>
      </c>
      <c r="BD1943" s="15">
        <f t="shared" si="3887"/>
        <v>0</v>
      </c>
      <c r="BE1943" s="15">
        <f t="shared" si="3887"/>
        <v>0</v>
      </c>
      <c r="BF1943" s="15">
        <f t="shared" ref="BF1943:BF2006" si="3888">AO1943+AP1943+AQ1943+AR1943+AS1943+AT1943+AU1943+AV1943+AW1943+AX1943+AY1943</f>
        <v>150</v>
      </c>
      <c r="BG1943" s="15">
        <f t="shared" ref="BG1943:BG2006" si="3889">AL1943+AZ1943+BA1943+BB1943</f>
        <v>0</v>
      </c>
      <c r="BH1943" s="15">
        <f t="shared" ref="BH1943:BH2006" si="3890">AM1943+BC1943+BD1943+BE1943</f>
        <v>0</v>
      </c>
      <c r="BI1943" s="15">
        <f t="shared" ref="BI1943:BK1948" si="3891">BI1944</f>
        <v>0</v>
      </c>
      <c r="BJ1943" s="15">
        <f t="shared" si="3835"/>
        <v>150</v>
      </c>
      <c r="BK1943" s="15">
        <f t="shared" si="3891"/>
        <v>0</v>
      </c>
    </row>
    <row r="1944" spans="1:63" x14ac:dyDescent="0.25">
      <c r="A1944" s="10" t="s">
        <v>442</v>
      </c>
      <c r="B1944" s="10" t="s">
        <v>119</v>
      </c>
      <c r="C1944" s="10" t="s">
        <v>174</v>
      </c>
      <c r="D1944" s="10" t="s">
        <v>77</v>
      </c>
      <c r="E1944" s="10"/>
      <c r="F1944" s="19" t="s">
        <v>78</v>
      </c>
      <c r="G1944" s="16">
        <f t="shared" si="3876"/>
        <v>0</v>
      </c>
      <c r="H1944" s="16">
        <f t="shared" si="3836"/>
        <v>150</v>
      </c>
      <c r="I1944" s="16">
        <f t="shared" si="3877"/>
        <v>150</v>
      </c>
      <c r="J1944" s="16">
        <f t="shared" si="3877"/>
        <v>0</v>
      </c>
      <c r="K1944" s="16">
        <f t="shared" si="3837"/>
        <v>0</v>
      </c>
      <c r="L1944" s="16">
        <f t="shared" si="3878"/>
        <v>0</v>
      </c>
      <c r="M1944" s="16">
        <f t="shared" si="3878"/>
        <v>0</v>
      </c>
      <c r="N1944" s="16">
        <f t="shared" si="3878"/>
        <v>0</v>
      </c>
      <c r="O1944" s="16">
        <f t="shared" si="3878"/>
        <v>0</v>
      </c>
      <c r="P1944" s="16">
        <f t="shared" si="3878"/>
        <v>0</v>
      </c>
      <c r="Q1944" s="16">
        <f t="shared" si="3715"/>
        <v>150</v>
      </c>
      <c r="R1944" s="16">
        <f t="shared" si="3716"/>
        <v>150</v>
      </c>
      <c r="S1944" s="16">
        <f t="shared" si="3717"/>
        <v>0</v>
      </c>
      <c r="T1944" s="16">
        <f t="shared" si="3718"/>
        <v>0</v>
      </c>
      <c r="U1944" s="16">
        <f t="shared" si="3719"/>
        <v>0</v>
      </c>
      <c r="V1944" s="16">
        <f t="shared" si="3879"/>
        <v>0</v>
      </c>
      <c r="W1944" s="16">
        <f t="shared" si="3879"/>
        <v>0</v>
      </c>
      <c r="X1944" s="16">
        <f t="shared" si="3879"/>
        <v>0</v>
      </c>
      <c r="Y1944" s="16">
        <f t="shared" si="3879"/>
        <v>0</v>
      </c>
      <c r="Z1944" s="16">
        <f t="shared" si="3879"/>
        <v>0</v>
      </c>
      <c r="AA1944" s="16">
        <f t="shared" si="3759"/>
        <v>150</v>
      </c>
      <c r="AB1944" s="16">
        <f t="shared" si="3760"/>
        <v>0</v>
      </c>
      <c r="AC1944" s="16">
        <f t="shared" si="3761"/>
        <v>0</v>
      </c>
      <c r="AD1944" s="16">
        <f t="shared" si="3880"/>
        <v>0</v>
      </c>
      <c r="AE1944" s="16">
        <f t="shared" si="3881"/>
        <v>0</v>
      </c>
      <c r="AF1944" s="16">
        <f t="shared" si="3882"/>
        <v>0</v>
      </c>
      <c r="AG1944" s="16">
        <f t="shared" si="3883"/>
        <v>0</v>
      </c>
      <c r="AH1944" s="16">
        <f t="shared" si="3883"/>
        <v>0</v>
      </c>
      <c r="AI1944" s="16">
        <f t="shared" si="3883"/>
        <v>0</v>
      </c>
      <c r="AJ1944" s="16">
        <f t="shared" si="3883"/>
        <v>0</v>
      </c>
      <c r="AK1944" s="16">
        <f t="shared" si="3750"/>
        <v>150</v>
      </c>
      <c r="AL1944" s="16">
        <f t="shared" si="3751"/>
        <v>0</v>
      </c>
      <c r="AM1944" s="16">
        <f t="shared" si="3752"/>
        <v>0</v>
      </c>
      <c r="AN1944" s="16">
        <f t="shared" si="3884"/>
        <v>0</v>
      </c>
      <c r="AO1944" s="16">
        <f t="shared" si="3753"/>
        <v>150</v>
      </c>
      <c r="AP1944" s="16">
        <f t="shared" si="3885"/>
        <v>0</v>
      </c>
      <c r="AQ1944" s="16">
        <f t="shared" si="3886"/>
        <v>0</v>
      </c>
      <c r="AR1944" s="16">
        <f t="shared" si="3887"/>
        <v>0</v>
      </c>
      <c r="AS1944" s="16">
        <f t="shared" si="3887"/>
        <v>0</v>
      </c>
      <c r="AT1944" s="16">
        <f t="shared" si="3887"/>
        <v>0</v>
      </c>
      <c r="AU1944" s="16">
        <f t="shared" si="3887"/>
        <v>0</v>
      </c>
      <c r="AV1944" s="16">
        <f t="shared" si="3887"/>
        <v>0</v>
      </c>
      <c r="AW1944" s="16">
        <f t="shared" si="3887"/>
        <v>0</v>
      </c>
      <c r="AX1944" s="16">
        <f t="shared" si="3887"/>
        <v>0</v>
      </c>
      <c r="AY1944" s="16">
        <f t="shared" si="3887"/>
        <v>0</v>
      </c>
      <c r="AZ1944" s="16">
        <f t="shared" si="3887"/>
        <v>0</v>
      </c>
      <c r="BA1944" s="16">
        <f t="shared" si="3887"/>
        <v>0</v>
      </c>
      <c r="BB1944" s="16">
        <f t="shared" si="3887"/>
        <v>0</v>
      </c>
      <c r="BC1944" s="16">
        <f t="shared" si="3887"/>
        <v>0</v>
      </c>
      <c r="BD1944" s="16">
        <f t="shared" si="3887"/>
        <v>0</v>
      </c>
      <c r="BE1944" s="16">
        <f t="shared" si="3887"/>
        <v>0</v>
      </c>
      <c r="BF1944" s="16">
        <f t="shared" si="3888"/>
        <v>150</v>
      </c>
      <c r="BG1944" s="16">
        <f t="shared" si="3889"/>
        <v>0</v>
      </c>
      <c r="BH1944" s="16">
        <f t="shared" si="3890"/>
        <v>0</v>
      </c>
      <c r="BI1944" s="16">
        <f t="shared" si="3891"/>
        <v>0</v>
      </c>
      <c r="BJ1944" s="16">
        <f t="shared" si="3835"/>
        <v>150</v>
      </c>
      <c r="BK1944" s="16">
        <f t="shared" si="3891"/>
        <v>0</v>
      </c>
    </row>
    <row r="1945" spans="1:63" ht="47.25" x14ac:dyDescent="0.25">
      <c r="A1945" s="10" t="s">
        <v>442</v>
      </c>
      <c r="B1945" s="10" t="s">
        <v>119</v>
      </c>
      <c r="C1945" s="10" t="s">
        <v>174</v>
      </c>
      <c r="D1945" s="10" t="s">
        <v>447</v>
      </c>
      <c r="E1945" s="10"/>
      <c r="F1945" s="11" t="s">
        <v>448</v>
      </c>
      <c r="G1945" s="16">
        <f t="shared" si="3876"/>
        <v>0</v>
      </c>
      <c r="H1945" s="16">
        <f t="shared" si="3836"/>
        <v>150</v>
      </c>
      <c r="I1945" s="16">
        <f t="shared" si="3877"/>
        <v>150</v>
      </c>
      <c r="J1945" s="16">
        <f t="shared" si="3877"/>
        <v>0</v>
      </c>
      <c r="K1945" s="16">
        <f t="shared" si="3837"/>
        <v>0</v>
      </c>
      <c r="L1945" s="16">
        <f t="shared" si="3878"/>
        <v>0</v>
      </c>
      <c r="M1945" s="16">
        <f t="shared" si="3878"/>
        <v>0</v>
      </c>
      <c r="N1945" s="16">
        <f t="shared" si="3878"/>
        <v>0</v>
      </c>
      <c r="O1945" s="16">
        <f t="shared" si="3878"/>
        <v>0</v>
      </c>
      <c r="P1945" s="16">
        <f t="shared" si="3878"/>
        <v>0</v>
      </c>
      <c r="Q1945" s="16">
        <f t="shared" si="3715"/>
        <v>150</v>
      </c>
      <c r="R1945" s="16">
        <f t="shared" si="3716"/>
        <v>150</v>
      </c>
      <c r="S1945" s="16">
        <f t="shared" si="3717"/>
        <v>0</v>
      </c>
      <c r="T1945" s="16">
        <f t="shared" si="3718"/>
        <v>0</v>
      </c>
      <c r="U1945" s="16">
        <f t="shared" si="3719"/>
        <v>0</v>
      </c>
      <c r="V1945" s="16">
        <f t="shared" si="3879"/>
        <v>0</v>
      </c>
      <c r="W1945" s="16">
        <f t="shared" si="3879"/>
        <v>0</v>
      </c>
      <c r="X1945" s="16">
        <f t="shared" si="3879"/>
        <v>0</v>
      </c>
      <c r="Y1945" s="16">
        <f t="shared" si="3879"/>
        <v>0</v>
      </c>
      <c r="Z1945" s="16">
        <f t="shared" si="3879"/>
        <v>0</v>
      </c>
      <c r="AA1945" s="16">
        <f t="shared" si="3759"/>
        <v>150</v>
      </c>
      <c r="AB1945" s="16">
        <f t="shared" si="3760"/>
        <v>0</v>
      </c>
      <c r="AC1945" s="16">
        <f t="shared" si="3761"/>
        <v>0</v>
      </c>
      <c r="AD1945" s="16">
        <f t="shared" si="3880"/>
        <v>0</v>
      </c>
      <c r="AE1945" s="16">
        <f t="shared" si="3881"/>
        <v>0</v>
      </c>
      <c r="AF1945" s="16">
        <f t="shared" si="3882"/>
        <v>0</v>
      </c>
      <c r="AG1945" s="16">
        <f t="shared" si="3883"/>
        <v>0</v>
      </c>
      <c r="AH1945" s="16">
        <f t="shared" si="3883"/>
        <v>0</v>
      </c>
      <c r="AI1945" s="16">
        <f t="shared" si="3883"/>
        <v>0</v>
      </c>
      <c r="AJ1945" s="16">
        <f t="shared" si="3883"/>
        <v>0</v>
      </c>
      <c r="AK1945" s="16">
        <f t="shared" si="3750"/>
        <v>150</v>
      </c>
      <c r="AL1945" s="16">
        <f t="shared" si="3751"/>
        <v>0</v>
      </c>
      <c r="AM1945" s="16">
        <f t="shared" si="3752"/>
        <v>0</v>
      </c>
      <c r="AN1945" s="16">
        <f t="shared" si="3884"/>
        <v>0</v>
      </c>
      <c r="AO1945" s="16">
        <f t="shared" si="3753"/>
        <v>150</v>
      </c>
      <c r="AP1945" s="16">
        <f t="shared" si="3885"/>
        <v>0</v>
      </c>
      <c r="AQ1945" s="16">
        <f t="shared" si="3886"/>
        <v>0</v>
      </c>
      <c r="AR1945" s="16">
        <f t="shared" si="3887"/>
        <v>0</v>
      </c>
      <c r="AS1945" s="16">
        <f t="shared" si="3887"/>
        <v>0</v>
      </c>
      <c r="AT1945" s="16">
        <f t="shared" si="3887"/>
        <v>0</v>
      </c>
      <c r="AU1945" s="16">
        <f t="shared" si="3887"/>
        <v>0</v>
      </c>
      <c r="AV1945" s="16">
        <f t="shared" si="3887"/>
        <v>0</v>
      </c>
      <c r="AW1945" s="16">
        <f t="shared" si="3887"/>
        <v>0</v>
      </c>
      <c r="AX1945" s="16">
        <f t="shared" si="3887"/>
        <v>0</v>
      </c>
      <c r="AY1945" s="16">
        <f t="shared" si="3887"/>
        <v>0</v>
      </c>
      <c r="AZ1945" s="16">
        <f t="shared" si="3887"/>
        <v>0</v>
      </c>
      <c r="BA1945" s="16">
        <f t="shared" si="3887"/>
        <v>0</v>
      </c>
      <c r="BB1945" s="16">
        <f t="shared" si="3887"/>
        <v>0</v>
      </c>
      <c r="BC1945" s="16">
        <f t="shared" si="3887"/>
        <v>0</v>
      </c>
      <c r="BD1945" s="16">
        <f t="shared" si="3887"/>
        <v>0</v>
      </c>
      <c r="BE1945" s="16">
        <f t="shared" si="3887"/>
        <v>0</v>
      </c>
      <c r="BF1945" s="16">
        <f t="shared" si="3888"/>
        <v>150</v>
      </c>
      <c r="BG1945" s="16">
        <f t="shared" si="3889"/>
        <v>0</v>
      </c>
      <c r="BH1945" s="16">
        <f t="shared" si="3890"/>
        <v>0</v>
      </c>
      <c r="BI1945" s="16">
        <f t="shared" si="3891"/>
        <v>0</v>
      </c>
      <c r="BJ1945" s="16">
        <f t="shared" si="3835"/>
        <v>150</v>
      </c>
      <c r="BK1945" s="16">
        <f t="shared" si="3891"/>
        <v>0</v>
      </c>
    </row>
    <row r="1946" spans="1:63" ht="63" x14ac:dyDescent="0.25">
      <c r="A1946" s="10" t="s">
        <v>442</v>
      </c>
      <c r="B1946" s="10" t="s">
        <v>119</v>
      </c>
      <c r="C1946" s="10" t="s">
        <v>174</v>
      </c>
      <c r="D1946" s="10" t="s">
        <v>467</v>
      </c>
      <c r="E1946" s="10"/>
      <c r="F1946" s="19" t="s">
        <v>468</v>
      </c>
      <c r="G1946" s="16">
        <f t="shared" si="3876"/>
        <v>0</v>
      </c>
      <c r="H1946" s="16">
        <f t="shared" si="3836"/>
        <v>150</v>
      </c>
      <c r="I1946" s="16">
        <f t="shared" si="3877"/>
        <v>150</v>
      </c>
      <c r="J1946" s="16">
        <f t="shared" si="3877"/>
        <v>0</v>
      </c>
      <c r="K1946" s="16">
        <f t="shared" si="3837"/>
        <v>0</v>
      </c>
      <c r="L1946" s="16">
        <f t="shared" si="3878"/>
        <v>0</v>
      </c>
      <c r="M1946" s="16">
        <f t="shared" si="3878"/>
        <v>0</v>
      </c>
      <c r="N1946" s="16">
        <f t="shared" si="3878"/>
        <v>0</v>
      </c>
      <c r="O1946" s="16">
        <f t="shared" si="3878"/>
        <v>0</v>
      </c>
      <c r="P1946" s="16">
        <f t="shared" si="3878"/>
        <v>0</v>
      </c>
      <c r="Q1946" s="16">
        <f t="shared" ref="Q1946:Q2009" si="3892">R1946-G1946</f>
        <v>150</v>
      </c>
      <c r="R1946" s="16">
        <f t="shared" ref="R1946:R2009" si="3893">I1946+N1946</f>
        <v>150</v>
      </c>
      <c r="S1946" s="16">
        <f t="shared" ref="S1946:S2009" si="3894">T1946-J1946</f>
        <v>0</v>
      </c>
      <c r="T1946" s="16">
        <f t="shared" ref="T1946:T2009" si="3895">L1946+O1946</f>
        <v>0</v>
      </c>
      <c r="U1946" s="16">
        <f t="shared" ref="U1946:U2009" si="3896">M1946+P1946</f>
        <v>0</v>
      </c>
      <c r="V1946" s="16">
        <f t="shared" si="3879"/>
        <v>0</v>
      </c>
      <c r="W1946" s="16">
        <f t="shared" si="3879"/>
        <v>0</v>
      </c>
      <c r="X1946" s="16">
        <f t="shared" si="3879"/>
        <v>0</v>
      </c>
      <c r="Y1946" s="16">
        <f t="shared" si="3879"/>
        <v>0</v>
      </c>
      <c r="Z1946" s="16">
        <f t="shared" si="3879"/>
        <v>0</v>
      </c>
      <c r="AA1946" s="16">
        <f t="shared" si="3759"/>
        <v>150</v>
      </c>
      <c r="AB1946" s="16">
        <f t="shared" si="3760"/>
        <v>0</v>
      </c>
      <c r="AC1946" s="16">
        <f t="shared" si="3761"/>
        <v>0</v>
      </c>
      <c r="AD1946" s="16">
        <f t="shared" si="3880"/>
        <v>0</v>
      </c>
      <c r="AE1946" s="16">
        <f t="shared" si="3881"/>
        <v>0</v>
      </c>
      <c r="AF1946" s="16">
        <f t="shared" si="3882"/>
        <v>0</v>
      </c>
      <c r="AG1946" s="16">
        <f t="shared" si="3883"/>
        <v>0</v>
      </c>
      <c r="AH1946" s="16">
        <f t="shared" si="3883"/>
        <v>0</v>
      </c>
      <c r="AI1946" s="16">
        <f t="shared" si="3883"/>
        <v>0</v>
      </c>
      <c r="AJ1946" s="16">
        <f t="shared" si="3883"/>
        <v>0</v>
      </c>
      <c r="AK1946" s="16">
        <f t="shared" si="3750"/>
        <v>150</v>
      </c>
      <c r="AL1946" s="16">
        <f t="shared" si="3751"/>
        <v>0</v>
      </c>
      <c r="AM1946" s="16">
        <f t="shared" si="3752"/>
        <v>0</v>
      </c>
      <c r="AN1946" s="16">
        <f t="shared" si="3884"/>
        <v>0</v>
      </c>
      <c r="AO1946" s="16">
        <f t="shared" si="3753"/>
        <v>150</v>
      </c>
      <c r="AP1946" s="16">
        <f t="shared" si="3885"/>
        <v>0</v>
      </c>
      <c r="AQ1946" s="16">
        <f t="shared" si="3886"/>
        <v>0</v>
      </c>
      <c r="AR1946" s="16">
        <f t="shared" si="3887"/>
        <v>0</v>
      </c>
      <c r="AS1946" s="16">
        <f t="shared" si="3887"/>
        <v>0</v>
      </c>
      <c r="AT1946" s="16">
        <f t="shared" si="3887"/>
        <v>0</v>
      </c>
      <c r="AU1946" s="16">
        <f t="shared" si="3887"/>
        <v>0</v>
      </c>
      <c r="AV1946" s="16">
        <f t="shared" si="3887"/>
        <v>0</v>
      </c>
      <c r="AW1946" s="16">
        <f t="shared" si="3887"/>
        <v>0</v>
      </c>
      <c r="AX1946" s="16">
        <f t="shared" si="3887"/>
        <v>0</v>
      </c>
      <c r="AY1946" s="16">
        <f t="shared" si="3887"/>
        <v>0</v>
      </c>
      <c r="AZ1946" s="16">
        <f t="shared" si="3887"/>
        <v>0</v>
      </c>
      <c r="BA1946" s="16">
        <f t="shared" si="3887"/>
        <v>0</v>
      </c>
      <c r="BB1946" s="16">
        <f t="shared" si="3887"/>
        <v>0</v>
      </c>
      <c r="BC1946" s="16">
        <f t="shared" si="3887"/>
        <v>0</v>
      </c>
      <c r="BD1946" s="16">
        <f t="shared" si="3887"/>
        <v>0</v>
      </c>
      <c r="BE1946" s="16">
        <f t="shared" si="3887"/>
        <v>0</v>
      </c>
      <c r="BF1946" s="16">
        <f t="shared" si="3888"/>
        <v>150</v>
      </c>
      <c r="BG1946" s="16">
        <f t="shared" si="3889"/>
        <v>0</v>
      </c>
      <c r="BH1946" s="16">
        <f t="shared" si="3890"/>
        <v>0</v>
      </c>
      <c r="BI1946" s="16">
        <f t="shared" si="3891"/>
        <v>0</v>
      </c>
      <c r="BJ1946" s="16">
        <f t="shared" si="3835"/>
        <v>150</v>
      </c>
      <c r="BK1946" s="16">
        <f t="shared" si="3891"/>
        <v>0</v>
      </c>
    </row>
    <row r="1947" spans="1:63" ht="47.25" x14ac:dyDescent="0.25">
      <c r="A1947" s="10" t="s">
        <v>442</v>
      </c>
      <c r="B1947" s="10" t="s">
        <v>119</v>
      </c>
      <c r="C1947" s="10" t="s">
        <v>174</v>
      </c>
      <c r="D1947" s="10" t="s">
        <v>467</v>
      </c>
      <c r="E1947" s="10" t="s">
        <v>50</v>
      </c>
      <c r="F1947" s="11" t="s">
        <v>21</v>
      </c>
      <c r="G1947" s="16">
        <f t="shared" si="3876"/>
        <v>0</v>
      </c>
      <c r="H1947" s="16">
        <f t="shared" si="3836"/>
        <v>150</v>
      </c>
      <c r="I1947" s="16">
        <f t="shared" si="3877"/>
        <v>150</v>
      </c>
      <c r="J1947" s="16">
        <f t="shared" si="3877"/>
        <v>0</v>
      </c>
      <c r="K1947" s="16">
        <f t="shared" si="3837"/>
        <v>0</v>
      </c>
      <c r="L1947" s="16">
        <f t="shared" si="3878"/>
        <v>0</v>
      </c>
      <c r="M1947" s="16">
        <f t="shared" si="3878"/>
        <v>0</v>
      </c>
      <c r="N1947" s="16">
        <f t="shared" si="3878"/>
        <v>0</v>
      </c>
      <c r="O1947" s="16">
        <f t="shared" si="3878"/>
        <v>0</v>
      </c>
      <c r="P1947" s="16">
        <f t="shared" si="3878"/>
        <v>0</v>
      </c>
      <c r="Q1947" s="16">
        <f t="shared" si="3892"/>
        <v>150</v>
      </c>
      <c r="R1947" s="16">
        <f t="shared" si="3893"/>
        <v>150</v>
      </c>
      <c r="S1947" s="16">
        <f t="shared" si="3894"/>
        <v>0</v>
      </c>
      <c r="T1947" s="16">
        <f t="shared" si="3895"/>
        <v>0</v>
      </c>
      <c r="U1947" s="16">
        <f t="shared" si="3896"/>
        <v>0</v>
      </c>
      <c r="V1947" s="16">
        <f t="shared" si="3879"/>
        <v>0</v>
      </c>
      <c r="W1947" s="16">
        <f t="shared" si="3879"/>
        <v>0</v>
      </c>
      <c r="X1947" s="16">
        <f t="shared" si="3879"/>
        <v>0</v>
      </c>
      <c r="Y1947" s="16">
        <f t="shared" si="3879"/>
        <v>0</v>
      </c>
      <c r="Z1947" s="16">
        <f t="shared" si="3879"/>
        <v>0</v>
      </c>
      <c r="AA1947" s="16">
        <f t="shared" si="3759"/>
        <v>150</v>
      </c>
      <c r="AB1947" s="16">
        <f t="shared" si="3760"/>
        <v>0</v>
      </c>
      <c r="AC1947" s="16">
        <f t="shared" si="3761"/>
        <v>0</v>
      </c>
      <c r="AD1947" s="16">
        <f t="shared" si="3880"/>
        <v>0</v>
      </c>
      <c r="AE1947" s="16">
        <f t="shared" si="3881"/>
        <v>0</v>
      </c>
      <c r="AF1947" s="16">
        <f t="shared" si="3882"/>
        <v>0</v>
      </c>
      <c r="AG1947" s="16">
        <f t="shared" si="3883"/>
        <v>0</v>
      </c>
      <c r="AH1947" s="16">
        <f t="shared" si="3883"/>
        <v>0</v>
      </c>
      <c r="AI1947" s="16">
        <f t="shared" si="3883"/>
        <v>0</v>
      </c>
      <c r="AJ1947" s="16">
        <f t="shared" si="3883"/>
        <v>0</v>
      </c>
      <c r="AK1947" s="16">
        <f t="shared" si="3750"/>
        <v>150</v>
      </c>
      <c r="AL1947" s="16">
        <f t="shared" si="3751"/>
        <v>0</v>
      </c>
      <c r="AM1947" s="16">
        <f t="shared" si="3752"/>
        <v>0</v>
      </c>
      <c r="AN1947" s="16">
        <f t="shared" si="3884"/>
        <v>0</v>
      </c>
      <c r="AO1947" s="16">
        <f t="shared" si="3753"/>
        <v>150</v>
      </c>
      <c r="AP1947" s="16">
        <f t="shared" si="3885"/>
        <v>0</v>
      </c>
      <c r="AQ1947" s="16">
        <f t="shared" si="3886"/>
        <v>0</v>
      </c>
      <c r="AR1947" s="16">
        <f t="shared" si="3887"/>
        <v>0</v>
      </c>
      <c r="AS1947" s="16">
        <f t="shared" si="3887"/>
        <v>0</v>
      </c>
      <c r="AT1947" s="16">
        <f t="shared" si="3887"/>
        <v>0</v>
      </c>
      <c r="AU1947" s="16">
        <f t="shared" si="3887"/>
        <v>0</v>
      </c>
      <c r="AV1947" s="16">
        <f t="shared" si="3887"/>
        <v>0</v>
      </c>
      <c r="AW1947" s="16">
        <f t="shared" si="3887"/>
        <v>0</v>
      </c>
      <c r="AX1947" s="16">
        <f t="shared" si="3887"/>
        <v>0</v>
      </c>
      <c r="AY1947" s="16">
        <f t="shared" si="3887"/>
        <v>0</v>
      </c>
      <c r="AZ1947" s="16">
        <f t="shared" si="3887"/>
        <v>0</v>
      </c>
      <c r="BA1947" s="16">
        <f t="shared" si="3887"/>
        <v>0</v>
      </c>
      <c r="BB1947" s="16">
        <f t="shared" si="3887"/>
        <v>0</v>
      </c>
      <c r="BC1947" s="16">
        <f t="shared" si="3887"/>
        <v>0</v>
      </c>
      <c r="BD1947" s="16">
        <f t="shared" si="3887"/>
        <v>0</v>
      </c>
      <c r="BE1947" s="16">
        <f t="shared" si="3887"/>
        <v>0</v>
      </c>
      <c r="BF1947" s="16">
        <f t="shared" si="3888"/>
        <v>150</v>
      </c>
      <c r="BG1947" s="16">
        <f t="shared" si="3889"/>
        <v>0</v>
      </c>
      <c r="BH1947" s="16">
        <f t="shared" si="3890"/>
        <v>0</v>
      </c>
      <c r="BI1947" s="16">
        <f t="shared" si="3891"/>
        <v>0</v>
      </c>
      <c r="BJ1947" s="16">
        <f t="shared" si="3835"/>
        <v>150</v>
      </c>
      <c r="BK1947" s="16">
        <f t="shared" si="3891"/>
        <v>0</v>
      </c>
    </row>
    <row r="1948" spans="1:63" ht="47.25" x14ac:dyDescent="0.25">
      <c r="A1948" s="10" t="s">
        <v>442</v>
      </c>
      <c r="B1948" s="10" t="s">
        <v>119</v>
      </c>
      <c r="C1948" s="10" t="s">
        <v>174</v>
      </c>
      <c r="D1948" s="10" t="s">
        <v>467</v>
      </c>
      <c r="E1948" s="10" t="s">
        <v>51</v>
      </c>
      <c r="F1948" s="11" t="s">
        <v>22</v>
      </c>
      <c r="G1948" s="16">
        <f t="shared" si="3876"/>
        <v>0</v>
      </c>
      <c r="H1948" s="16">
        <f t="shared" si="3836"/>
        <v>150</v>
      </c>
      <c r="I1948" s="16">
        <f t="shared" si="3877"/>
        <v>150</v>
      </c>
      <c r="J1948" s="16">
        <f t="shared" si="3877"/>
        <v>0</v>
      </c>
      <c r="K1948" s="16">
        <f t="shared" si="3837"/>
        <v>0</v>
      </c>
      <c r="L1948" s="16">
        <f t="shared" si="3878"/>
        <v>0</v>
      </c>
      <c r="M1948" s="16">
        <f t="shared" si="3878"/>
        <v>0</v>
      </c>
      <c r="N1948" s="16">
        <f t="shared" si="3878"/>
        <v>0</v>
      </c>
      <c r="O1948" s="16">
        <f t="shared" si="3878"/>
        <v>0</v>
      </c>
      <c r="P1948" s="16">
        <f t="shared" si="3878"/>
        <v>0</v>
      </c>
      <c r="Q1948" s="16">
        <f t="shared" si="3892"/>
        <v>150</v>
      </c>
      <c r="R1948" s="16">
        <f t="shared" si="3893"/>
        <v>150</v>
      </c>
      <c r="S1948" s="16">
        <f t="shared" si="3894"/>
        <v>0</v>
      </c>
      <c r="T1948" s="16">
        <f t="shared" si="3895"/>
        <v>0</v>
      </c>
      <c r="U1948" s="16">
        <f t="shared" si="3896"/>
        <v>0</v>
      </c>
      <c r="V1948" s="16">
        <f t="shared" si="3879"/>
        <v>0</v>
      </c>
      <c r="W1948" s="16">
        <f t="shared" si="3879"/>
        <v>0</v>
      </c>
      <c r="X1948" s="16">
        <f t="shared" si="3879"/>
        <v>0</v>
      </c>
      <c r="Y1948" s="16">
        <f t="shared" si="3879"/>
        <v>0</v>
      </c>
      <c r="Z1948" s="16">
        <f t="shared" si="3879"/>
        <v>0</v>
      </c>
      <c r="AA1948" s="16">
        <f t="shared" si="3759"/>
        <v>150</v>
      </c>
      <c r="AB1948" s="16">
        <f t="shared" si="3760"/>
        <v>0</v>
      </c>
      <c r="AC1948" s="16">
        <f t="shared" si="3761"/>
        <v>0</v>
      </c>
      <c r="AD1948" s="16">
        <f t="shared" si="3880"/>
        <v>0</v>
      </c>
      <c r="AE1948" s="16">
        <f t="shared" si="3881"/>
        <v>0</v>
      </c>
      <c r="AF1948" s="16">
        <f t="shared" si="3882"/>
        <v>0</v>
      </c>
      <c r="AG1948" s="16">
        <f t="shared" si="3883"/>
        <v>0</v>
      </c>
      <c r="AH1948" s="16">
        <f t="shared" si="3883"/>
        <v>0</v>
      </c>
      <c r="AI1948" s="16">
        <f t="shared" si="3883"/>
        <v>0</v>
      </c>
      <c r="AJ1948" s="16">
        <f t="shared" si="3883"/>
        <v>0</v>
      </c>
      <c r="AK1948" s="16">
        <f t="shared" si="3750"/>
        <v>150</v>
      </c>
      <c r="AL1948" s="16">
        <f t="shared" si="3751"/>
        <v>0</v>
      </c>
      <c r="AM1948" s="16">
        <f t="shared" si="3752"/>
        <v>0</v>
      </c>
      <c r="AN1948" s="16">
        <f t="shared" si="3884"/>
        <v>0</v>
      </c>
      <c r="AO1948" s="16">
        <f t="shared" si="3753"/>
        <v>150</v>
      </c>
      <c r="AP1948" s="16">
        <f t="shared" si="3885"/>
        <v>0</v>
      </c>
      <c r="AQ1948" s="16">
        <f t="shared" si="3886"/>
        <v>0</v>
      </c>
      <c r="AR1948" s="16">
        <f t="shared" si="3887"/>
        <v>0</v>
      </c>
      <c r="AS1948" s="16">
        <f t="shared" si="3887"/>
        <v>0</v>
      </c>
      <c r="AT1948" s="16">
        <f t="shared" si="3887"/>
        <v>0</v>
      </c>
      <c r="AU1948" s="16">
        <f t="shared" si="3887"/>
        <v>0</v>
      </c>
      <c r="AV1948" s="16">
        <f t="shared" si="3887"/>
        <v>0</v>
      </c>
      <c r="AW1948" s="16">
        <f t="shared" si="3887"/>
        <v>0</v>
      </c>
      <c r="AX1948" s="16">
        <f t="shared" si="3887"/>
        <v>0</v>
      </c>
      <c r="AY1948" s="16">
        <f t="shared" si="3887"/>
        <v>0</v>
      </c>
      <c r="AZ1948" s="16">
        <f t="shared" si="3887"/>
        <v>0</v>
      </c>
      <c r="BA1948" s="16">
        <f t="shared" si="3887"/>
        <v>0</v>
      </c>
      <c r="BB1948" s="16">
        <f t="shared" si="3887"/>
        <v>0</v>
      </c>
      <c r="BC1948" s="16">
        <f t="shared" si="3887"/>
        <v>0</v>
      </c>
      <c r="BD1948" s="16">
        <f t="shared" si="3887"/>
        <v>0</v>
      </c>
      <c r="BE1948" s="16">
        <f t="shared" si="3887"/>
        <v>0</v>
      </c>
      <c r="BF1948" s="16">
        <f t="shared" si="3888"/>
        <v>150</v>
      </c>
      <c r="BG1948" s="16">
        <f t="shared" si="3889"/>
        <v>0</v>
      </c>
      <c r="BH1948" s="16">
        <f t="shared" si="3890"/>
        <v>0</v>
      </c>
      <c r="BI1948" s="16">
        <f t="shared" si="3891"/>
        <v>0</v>
      </c>
      <c r="BJ1948" s="16">
        <f t="shared" si="3835"/>
        <v>150</v>
      </c>
      <c r="BK1948" s="16">
        <f t="shared" si="3891"/>
        <v>0</v>
      </c>
    </row>
    <row r="1949" spans="1:63" ht="31.5" x14ac:dyDescent="0.25">
      <c r="A1949" s="10" t="s">
        <v>442</v>
      </c>
      <c r="B1949" s="10" t="s">
        <v>119</v>
      </c>
      <c r="C1949" s="10" t="s">
        <v>174</v>
      </c>
      <c r="D1949" s="10" t="s">
        <v>467</v>
      </c>
      <c r="E1949" s="10" t="s">
        <v>52</v>
      </c>
      <c r="F1949" s="11" t="s">
        <v>23</v>
      </c>
      <c r="G1949" s="16">
        <v>0</v>
      </c>
      <c r="H1949" s="16">
        <f t="shared" si="3836"/>
        <v>150</v>
      </c>
      <c r="I1949" s="16">
        <v>150</v>
      </c>
      <c r="J1949" s="16">
        <v>0</v>
      </c>
      <c r="K1949" s="16">
        <f t="shared" si="3837"/>
        <v>0</v>
      </c>
      <c r="L1949" s="16">
        <v>0</v>
      </c>
      <c r="M1949" s="16">
        <v>0</v>
      </c>
      <c r="N1949" s="16"/>
      <c r="O1949" s="16"/>
      <c r="P1949" s="16"/>
      <c r="Q1949" s="16">
        <f t="shared" si="3892"/>
        <v>150</v>
      </c>
      <c r="R1949" s="16">
        <f t="shared" si="3893"/>
        <v>150</v>
      </c>
      <c r="S1949" s="16">
        <f t="shared" si="3894"/>
        <v>0</v>
      </c>
      <c r="T1949" s="16">
        <f t="shared" si="3895"/>
        <v>0</v>
      </c>
      <c r="U1949" s="16">
        <f t="shared" si="3896"/>
        <v>0</v>
      </c>
      <c r="V1949" s="16"/>
      <c r="W1949" s="16"/>
      <c r="X1949" s="16"/>
      <c r="Y1949" s="16"/>
      <c r="Z1949" s="16"/>
      <c r="AA1949" s="16">
        <f t="shared" si="3759"/>
        <v>150</v>
      </c>
      <c r="AB1949" s="16">
        <f t="shared" si="3760"/>
        <v>0</v>
      </c>
      <c r="AC1949" s="16">
        <f t="shared" si="3761"/>
        <v>0</v>
      </c>
      <c r="AD1949" s="16"/>
      <c r="AE1949" s="16"/>
      <c r="AF1949" s="16"/>
      <c r="AG1949" s="16"/>
      <c r="AH1949" s="16"/>
      <c r="AI1949" s="16"/>
      <c r="AJ1949" s="16"/>
      <c r="AK1949" s="16">
        <f t="shared" si="3750"/>
        <v>150</v>
      </c>
      <c r="AL1949" s="16">
        <f t="shared" si="3751"/>
        <v>0</v>
      </c>
      <c r="AM1949" s="16">
        <f t="shared" si="3752"/>
        <v>0</v>
      </c>
      <c r="AN1949" s="16"/>
      <c r="AO1949" s="16">
        <f t="shared" si="3753"/>
        <v>150</v>
      </c>
      <c r="AP1949" s="16"/>
      <c r="AQ1949" s="16"/>
      <c r="AR1949" s="16"/>
      <c r="AS1949" s="16"/>
      <c r="AT1949" s="16"/>
      <c r="AU1949" s="16"/>
      <c r="AV1949" s="16"/>
      <c r="AW1949" s="16"/>
      <c r="AX1949" s="16"/>
      <c r="AY1949" s="16"/>
      <c r="AZ1949" s="16"/>
      <c r="BA1949" s="16"/>
      <c r="BB1949" s="16"/>
      <c r="BC1949" s="16"/>
      <c r="BD1949" s="16"/>
      <c r="BE1949" s="16"/>
      <c r="BF1949" s="16">
        <f t="shared" si="3888"/>
        <v>150</v>
      </c>
      <c r="BG1949" s="16">
        <f t="shared" si="3889"/>
        <v>0</v>
      </c>
      <c r="BH1949" s="16">
        <f t="shared" si="3890"/>
        <v>0</v>
      </c>
      <c r="BI1949" s="16"/>
      <c r="BJ1949" s="16">
        <f t="shared" si="3835"/>
        <v>150</v>
      </c>
      <c r="BK1949" s="16"/>
    </row>
    <row r="1950" spans="1:63" s="47" customFormat="1" x14ac:dyDescent="0.25">
      <c r="A1950" s="8" t="s">
        <v>442</v>
      </c>
      <c r="B1950" s="8" t="s">
        <v>119</v>
      </c>
      <c r="C1950" s="8" t="s">
        <v>121</v>
      </c>
      <c r="D1950" s="8"/>
      <c r="E1950" s="8"/>
      <c r="F1950" s="9" t="s">
        <v>122</v>
      </c>
      <c r="G1950" s="15">
        <f>G1970+G1956+G1951</f>
        <v>44923.100000000006</v>
      </c>
      <c r="H1950" s="15">
        <f t="shared" si="3836"/>
        <v>-6974.7000000000044</v>
      </c>
      <c r="I1950" s="15">
        <f>I1970+I1956+I1951</f>
        <v>37948.400000000001</v>
      </c>
      <c r="J1950" s="15">
        <f>J1970+J1956+J1951</f>
        <v>47034.5</v>
      </c>
      <c r="K1950" s="15">
        <f t="shared" si="3837"/>
        <v>-9392.5999999999985</v>
      </c>
      <c r="L1950" s="15">
        <f>L1970+L1956+L1951</f>
        <v>37641.9</v>
      </c>
      <c r="M1950" s="15">
        <f>M1970+M1956+M1951</f>
        <v>37201.799999999996</v>
      </c>
      <c r="N1950" s="15">
        <f>N1970+N1956+N1951</f>
        <v>0</v>
      </c>
      <c r="O1950" s="15">
        <f>O1970+O1956+O1951</f>
        <v>0</v>
      </c>
      <c r="P1950" s="15">
        <f>P1970+P1956+P1951</f>
        <v>0</v>
      </c>
      <c r="Q1950" s="15">
        <f t="shared" si="3892"/>
        <v>-6974.7000000000044</v>
      </c>
      <c r="R1950" s="15">
        <f t="shared" si="3893"/>
        <v>37948.400000000001</v>
      </c>
      <c r="S1950" s="15">
        <f t="shared" si="3894"/>
        <v>-9392.5999999999985</v>
      </c>
      <c r="T1950" s="15">
        <f t="shared" si="3895"/>
        <v>37641.9</v>
      </c>
      <c r="U1950" s="15">
        <f t="shared" si="3896"/>
        <v>37201.799999999996</v>
      </c>
      <c r="V1950" s="15">
        <f>V1970+V1956+V1951</f>
        <v>0</v>
      </c>
      <c r="W1950" s="15">
        <f>W1970+W1956+W1951</f>
        <v>0</v>
      </c>
      <c r="X1950" s="15">
        <f>X1970+X1956+X1951</f>
        <v>0</v>
      </c>
      <c r="Y1950" s="15">
        <f>Y1970+Y1956+Y1951</f>
        <v>0</v>
      </c>
      <c r="Z1950" s="15">
        <f>Z1970+Z1956+Z1951</f>
        <v>0</v>
      </c>
      <c r="AA1950" s="15">
        <f t="shared" si="3759"/>
        <v>37948.400000000001</v>
      </c>
      <c r="AB1950" s="15">
        <f t="shared" si="3760"/>
        <v>37641.9</v>
      </c>
      <c r="AC1950" s="15">
        <f t="shared" si="3761"/>
        <v>37201.799999999996</v>
      </c>
      <c r="AD1950" s="15">
        <f t="shared" ref="AD1950:AJ1950" si="3897">AD1970+AD1956+AD1951</f>
        <v>0</v>
      </c>
      <c r="AE1950" s="15">
        <f t="shared" si="3897"/>
        <v>0</v>
      </c>
      <c r="AF1950" s="15">
        <f t="shared" si="3897"/>
        <v>0</v>
      </c>
      <c r="AG1950" s="15">
        <f t="shared" si="3897"/>
        <v>0</v>
      </c>
      <c r="AH1950" s="15">
        <f t="shared" si="3897"/>
        <v>0</v>
      </c>
      <c r="AI1950" s="15">
        <f t="shared" si="3897"/>
        <v>0</v>
      </c>
      <c r="AJ1950" s="15">
        <f t="shared" si="3897"/>
        <v>0</v>
      </c>
      <c r="AK1950" s="15">
        <f t="shared" si="3750"/>
        <v>37948.400000000001</v>
      </c>
      <c r="AL1950" s="15">
        <f t="shared" si="3751"/>
        <v>37641.9</v>
      </c>
      <c r="AM1950" s="15">
        <f t="shared" si="3752"/>
        <v>37201.799999999996</v>
      </c>
      <c r="AN1950" s="15">
        <f>AN1970+AN1956+AN1951</f>
        <v>0</v>
      </c>
      <c r="AO1950" s="15">
        <f t="shared" si="3753"/>
        <v>37948.400000000001</v>
      </c>
      <c r="AP1950" s="15">
        <f t="shared" ref="AP1950:BK1950" si="3898">AP1970+AP1956+AP1951</f>
        <v>0</v>
      </c>
      <c r="AQ1950" s="15">
        <f t="shared" si="3898"/>
        <v>0</v>
      </c>
      <c r="AR1950" s="15">
        <f t="shared" si="3898"/>
        <v>0</v>
      </c>
      <c r="AS1950" s="15">
        <f>AS1970+AS1956+AS1951</f>
        <v>0</v>
      </c>
      <c r="AT1950" s="15">
        <f>AT1970+AT1956+AT1951</f>
        <v>0</v>
      </c>
      <c r="AU1950" s="15">
        <f t="shared" si="3898"/>
        <v>0</v>
      </c>
      <c r="AV1950" s="15">
        <f t="shared" si="3898"/>
        <v>13826.286</v>
      </c>
      <c r="AW1950" s="15">
        <f t="shared" si="3898"/>
        <v>0</v>
      </c>
      <c r="AX1950" s="15">
        <f t="shared" si="3898"/>
        <v>239.13900000000001</v>
      </c>
      <c r="AY1950" s="15">
        <f t="shared" si="3898"/>
        <v>0</v>
      </c>
      <c r="AZ1950" s="15">
        <f t="shared" si="3898"/>
        <v>0</v>
      </c>
      <c r="BA1950" s="15">
        <f>BA1970+BA1956+BA1951</f>
        <v>0</v>
      </c>
      <c r="BB1950" s="15">
        <f>BB1970+BB1956+BB1951</f>
        <v>0</v>
      </c>
      <c r="BC1950" s="15">
        <f t="shared" si="3898"/>
        <v>0</v>
      </c>
      <c r="BD1950" s="15">
        <f>BD1970+BD1956+BD1951</f>
        <v>0</v>
      </c>
      <c r="BE1950" s="15">
        <f>BE1970+BE1956+BE1951</f>
        <v>0</v>
      </c>
      <c r="BF1950" s="15">
        <f t="shared" si="3888"/>
        <v>52013.825000000004</v>
      </c>
      <c r="BG1950" s="15">
        <f t="shared" si="3889"/>
        <v>37641.9</v>
      </c>
      <c r="BH1950" s="15">
        <f t="shared" si="3890"/>
        <v>37201.799999999996</v>
      </c>
      <c r="BI1950" s="15">
        <f t="shared" ref="BI1950" si="3899">BI1970+BI1956+BI1951</f>
        <v>0</v>
      </c>
      <c r="BJ1950" s="15">
        <f t="shared" si="3835"/>
        <v>52013.825000000004</v>
      </c>
      <c r="BK1950" s="15">
        <f t="shared" si="3898"/>
        <v>0</v>
      </c>
    </row>
    <row r="1951" spans="1:63" x14ac:dyDescent="0.25">
      <c r="A1951" s="10" t="s">
        <v>442</v>
      </c>
      <c r="B1951" s="10" t="s">
        <v>119</v>
      </c>
      <c r="C1951" s="10" t="s">
        <v>121</v>
      </c>
      <c r="D1951" s="10" t="s">
        <v>83</v>
      </c>
      <c r="E1951" s="10"/>
      <c r="F1951" s="18" t="s">
        <v>84</v>
      </c>
      <c r="G1951" s="16">
        <f>G1952</f>
        <v>0</v>
      </c>
      <c r="H1951" s="16">
        <f t="shared" si="3836"/>
        <v>838</v>
      </c>
      <c r="I1951" s="16">
        <f t="shared" ref="I1951:J1954" si="3900">I1952</f>
        <v>838</v>
      </c>
      <c r="J1951" s="16">
        <f t="shared" si="3900"/>
        <v>0</v>
      </c>
      <c r="K1951" s="16">
        <f t="shared" si="3837"/>
        <v>870</v>
      </c>
      <c r="L1951" s="16">
        <f t="shared" ref="L1951:P1954" si="3901">L1952</f>
        <v>870</v>
      </c>
      <c r="M1951" s="16">
        <f t="shared" si="3901"/>
        <v>0</v>
      </c>
      <c r="N1951" s="16">
        <f t="shared" si="3901"/>
        <v>0</v>
      </c>
      <c r="O1951" s="16">
        <f t="shared" si="3901"/>
        <v>0</v>
      </c>
      <c r="P1951" s="16">
        <f t="shared" si="3901"/>
        <v>0</v>
      </c>
      <c r="Q1951" s="16">
        <f t="shared" si="3892"/>
        <v>838</v>
      </c>
      <c r="R1951" s="16">
        <f t="shared" si="3893"/>
        <v>838</v>
      </c>
      <c r="S1951" s="16">
        <f t="shared" si="3894"/>
        <v>870</v>
      </c>
      <c r="T1951" s="16">
        <f t="shared" si="3895"/>
        <v>870</v>
      </c>
      <c r="U1951" s="16">
        <f t="shared" si="3896"/>
        <v>0</v>
      </c>
      <c r="V1951" s="16">
        <f t="shared" ref="V1951:Z1954" si="3902">V1952</f>
        <v>0</v>
      </c>
      <c r="W1951" s="16">
        <f t="shared" si="3902"/>
        <v>0</v>
      </c>
      <c r="X1951" s="16">
        <f t="shared" si="3902"/>
        <v>0</v>
      </c>
      <c r="Y1951" s="16">
        <f t="shared" si="3902"/>
        <v>0</v>
      </c>
      <c r="Z1951" s="16">
        <f t="shared" si="3902"/>
        <v>0</v>
      </c>
      <c r="AA1951" s="16">
        <f t="shared" si="3759"/>
        <v>838</v>
      </c>
      <c r="AB1951" s="16">
        <f t="shared" si="3760"/>
        <v>870</v>
      </c>
      <c r="AC1951" s="16">
        <f t="shared" si="3761"/>
        <v>0</v>
      </c>
      <c r="AD1951" s="16">
        <f t="shared" ref="AD1951:AE1954" si="3903">AD1952</f>
        <v>0</v>
      </c>
      <c r="AE1951" s="16">
        <f t="shared" si="3903"/>
        <v>0</v>
      </c>
      <c r="AF1951" s="16">
        <f>AF1952</f>
        <v>0</v>
      </c>
      <c r="AG1951" s="16">
        <f t="shared" ref="AG1951:AH1954" si="3904">AG1952</f>
        <v>0</v>
      </c>
      <c r="AH1951" s="16">
        <f t="shared" si="3904"/>
        <v>0</v>
      </c>
      <c r="AI1951" s="16">
        <f t="shared" ref="AI1951:AJ1954" si="3905">AI1952</f>
        <v>0</v>
      </c>
      <c r="AJ1951" s="16">
        <f t="shared" si="3905"/>
        <v>0</v>
      </c>
      <c r="AK1951" s="16">
        <f t="shared" si="3750"/>
        <v>838</v>
      </c>
      <c r="AL1951" s="16">
        <f t="shared" si="3751"/>
        <v>870</v>
      </c>
      <c r="AM1951" s="16">
        <f t="shared" si="3752"/>
        <v>0</v>
      </c>
      <c r="AN1951" s="16">
        <f>AN1952</f>
        <v>0</v>
      </c>
      <c r="AO1951" s="16">
        <f t="shared" si="3753"/>
        <v>838</v>
      </c>
      <c r="AP1951" s="16">
        <f t="shared" ref="AP1951:AT1954" si="3906">AP1952</f>
        <v>0</v>
      </c>
      <c r="AQ1951" s="16">
        <f t="shared" si="3906"/>
        <v>0</v>
      </c>
      <c r="AR1951" s="16">
        <f t="shared" si="3906"/>
        <v>0</v>
      </c>
      <c r="AS1951" s="16">
        <f t="shared" si="3906"/>
        <v>0</v>
      </c>
      <c r="AT1951" s="16">
        <f t="shared" si="3906"/>
        <v>0</v>
      </c>
      <c r="AU1951" s="16">
        <f t="shared" ref="AU1951:AY1954" si="3907">AU1952</f>
        <v>0</v>
      </c>
      <c r="AV1951" s="16">
        <f t="shared" si="3907"/>
        <v>0</v>
      </c>
      <c r="AW1951" s="16">
        <f t="shared" si="3907"/>
        <v>0</v>
      </c>
      <c r="AX1951" s="16">
        <f t="shared" si="3907"/>
        <v>239.13900000000001</v>
      </c>
      <c r="AY1951" s="16">
        <f t="shared" si="3907"/>
        <v>0</v>
      </c>
      <c r="AZ1951" s="16">
        <f t="shared" ref="AZ1951:BC1954" si="3908">AZ1952</f>
        <v>0</v>
      </c>
      <c r="BA1951" s="16">
        <f t="shared" ref="BA1951:BB1954" si="3909">BA1952</f>
        <v>0</v>
      </c>
      <c r="BB1951" s="16">
        <f t="shared" si="3909"/>
        <v>0</v>
      </c>
      <c r="BC1951" s="16">
        <f t="shared" si="3908"/>
        <v>0</v>
      </c>
      <c r="BD1951" s="16">
        <f t="shared" ref="BD1951:BE1954" si="3910">BD1952</f>
        <v>0</v>
      </c>
      <c r="BE1951" s="16">
        <f t="shared" si="3910"/>
        <v>0</v>
      </c>
      <c r="BF1951" s="16">
        <f t="shared" si="3888"/>
        <v>1077.1390000000001</v>
      </c>
      <c r="BG1951" s="16">
        <f t="shared" si="3889"/>
        <v>870</v>
      </c>
      <c r="BH1951" s="16">
        <f t="shared" si="3890"/>
        <v>0</v>
      </c>
      <c r="BI1951" s="16">
        <f>BI1952</f>
        <v>0</v>
      </c>
      <c r="BJ1951" s="16">
        <f t="shared" si="3835"/>
        <v>1077.1390000000001</v>
      </c>
      <c r="BK1951" s="16">
        <f>BK1952</f>
        <v>0</v>
      </c>
    </row>
    <row r="1952" spans="1:63" ht="31.5" x14ac:dyDescent="0.25">
      <c r="A1952" s="10" t="s">
        <v>442</v>
      </c>
      <c r="B1952" s="10" t="s">
        <v>119</v>
      </c>
      <c r="C1952" s="10" t="s">
        <v>121</v>
      </c>
      <c r="D1952" s="10" t="s">
        <v>336</v>
      </c>
      <c r="E1952" s="10"/>
      <c r="F1952" s="11" t="s">
        <v>337</v>
      </c>
      <c r="G1952" s="16">
        <f>G1953</f>
        <v>0</v>
      </c>
      <c r="H1952" s="16">
        <f t="shared" si="3836"/>
        <v>838</v>
      </c>
      <c r="I1952" s="16">
        <f t="shared" si="3900"/>
        <v>838</v>
      </c>
      <c r="J1952" s="16">
        <f t="shared" si="3900"/>
        <v>0</v>
      </c>
      <c r="K1952" s="16">
        <f t="shared" si="3837"/>
        <v>870</v>
      </c>
      <c r="L1952" s="16">
        <f t="shared" si="3901"/>
        <v>870</v>
      </c>
      <c r="M1952" s="16">
        <f t="shared" si="3901"/>
        <v>0</v>
      </c>
      <c r="N1952" s="16">
        <f t="shared" si="3901"/>
        <v>0</v>
      </c>
      <c r="O1952" s="16">
        <f t="shared" si="3901"/>
        <v>0</v>
      </c>
      <c r="P1952" s="16">
        <f t="shared" si="3901"/>
        <v>0</v>
      </c>
      <c r="Q1952" s="16">
        <f t="shared" si="3892"/>
        <v>838</v>
      </c>
      <c r="R1952" s="16">
        <f t="shared" si="3893"/>
        <v>838</v>
      </c>
      <c r="S1952" s="16">
        <f t="shared" si="3894"/>
        <v>870</v>
      </c>
      <c r="T1952" s="16">
        <f t="shared" si="3895"/>
        <v>870</v>
      </c>
      <c r="U1952" s="16">
        <f t="shared" si="3896"/>
        <v>0</v>
      </c>
      <c r="V1952" s="16">
        <f t="shared" si="3902"/>
        <v>0</v>
      </c>
      <c r="W1952" s="16">
        <f t="shared" si="3902"/>
        <v>0</v>
      </c>
      <c r="X1952" s="16">
        <f t="shared" si="3902"/>
        <v>0</v>
      </c>
      <c r="Y1952" s="16">
        <f t="shared" si="3902"/>
        <v>0</v>
      </c>
      <c r="Z1952" s="16">
        <f t="shared" si="3902"/>
        <v>0</v>
      </c>
      <c r="AA1952" s="16">
        <f t="shared" si="3759"/>
        <v>838</v>
      </c>
      <c r="AB1952" s="16">
        <f t="shared" si="3760"/>
        <v>870</v>
      </c>
      <c r="AC1952" s="16">
        <f t="shared" si="3761"/>
        <v>0</v>
      </c>
      <c r="AD1952" s="16">
        <f t="shared" si="3903"/>
        <v>0</v>
      </c>
      <c r="AE1952" s="16">
        <f t="shared" si="3903"/>
        <v>0</v>
      </c>
      <c r="AF1952" s="16">
        <f>AF1953</f>
        <v>0</v>
      </c>
      <c r="AG1952" s="16">
        <f t="shared" si="3904"/>
        <v>0</v>
      </c>
      <c r="AH1952" s="16">
        <f t="shared" si="3904"/>
        <v>0</v>
      </c>
      <c r="AI1952" s="16">
        <f t="shared" si="3905"/>
        <v>0</v>
      </c>
      <c r="AJ1952" s="16">
        <f t="shared" si="3905"/>
        <v>0</v>
      </c>
      <c r="AK1952" s="16">
        <f t="shared" ref="AK1952:AK2015" si="3911">AA1952+AD1952+AE1952+AF1952</f>
        <v>838</v>
      </c>
      <c r="AL1952" s="16">
        <f t="shared" ref="AL1952:AL2015" si="3912">AB1952+AG1952+AH1952</f>
        <v>870</v>
      </c>
      <c r="AM1952" s="16">
        <f t="shared" ref="AM1952:AM2015" si="3913">AC1952+AI1952+AJ1952</f>
        <v>0</v>
      </c>
      <c r="AN1952" s="16">
        <f>AN1953</f>
        <v>0</v>
      </c>
      <c r="AO1952" s="16">
        <f t="shared" ref="AO1952:AO2015" si="3914">AK1952+AN1952</f>
        <v>838</v>
      </c>
      <c r="AP1952" s="16">
        <f t="shared" si="3906"/>
        <v>0</v>
      </c>
      <c r="AQ1952" s="16">
        <f t="shared" si="3906"/>
        <v>0</v>
      </c>
      <c r="AR1952" s="16">
        <f t="shared" si="3906"/>
        <v>0</v>
      </c>
      <c r="AS1952" s="16">
        <f t="shared" si="3906"/>
        <v>0</v>
      </c>
      <c r="AT1952" s="16">
        <f t="shared" si="3906"/>
        <v>0</v>
      </c>
      <c r="AU1952" s="16">
        <f t="shared" si="3907"/>
        <v>0</v>
      </c>
      <c r="AV1952" s="16">
        <f t="shared" si="3907"/>
        <v>0</v>
      </c>
      <c r="AW1952" s="16">
        <f t="shared" si="3907"/>
        <v>0</v>
      </c>
      <c r="AX1952" s="16">
        <f t="shared" si="3907"/>
        <v>239.13900000000001</v>
      </c>
      <c r="AY1952" s="16">
        <f t="shared" si="3907"/>
        <v>0</v>
      </c>
      <c r="AZ1952" s="16">
        <f t="shared" si="3908"/>
        <v>0</v>
      </c>
      <c r="BA1952" s="16">
        <f t="shared" si="3909"/>
        <v>0</v>
      </c>
      <c r="BB1952" s="16">
        <f t="shared" si="3909"/>
        <v>0</v>
      </c>
      <c r="BC1952" s="16">
        <f t="shared" si="3908"/>
        <v>0</v>
      </c>
      <c r="BD1952" s="16">
        <f t="shared" si="3910"/>
        <v>0</v>
      </c>
      <c r="BE1952" s="16">
        <f t="shared" si="3910"/>
        <v>0</v>
      </c>
      <c r="BF1952" s="16">
        <f t="shared" si="3888"/>
        <v>1077.1390000000001</v>
      </c>
      <c r="BG1952" s="16">
        <f t="shared" si="3889"/>
        <v>870</v>
      </c>
      <c r="BH1952" s="16">
        <f t="shared" si="3890"/>
        <v>0</v>
      </c>
      <c r="BI1952" s="16">
        <f>BI1953</f>
        <v>0</v>
      </c>
      <c r="BJ1952" s="16">
        <f t="shared" si="3835"/>
        <v>1077.1390000000001</v>
      </c>
      <c r="BK1952" s="16">
        <f>BK1953</f>
        <v>0</v>
      </c>
    </row>
    <row r="1953" spans="1:63" ht="47.25" x14ac:dyDescent="0.25">
      <c r="A1953" s="10" t="s">
        <v>442</v>
      </c>
      <c r="B1953" s="10" t="s">
        <v>119</v>
      </c>
      <c r="C1953" s="10" t="s">
        <v>121</v>
      </c>
      <c r="D1953" s="10" t="s">
        <v>336</v>
      </c>
      <c r="E1953" s="10" t="s">
        <v>50</v>
      </c>
      <c r="F1953" s="11" t="s">
        <v>21</v>
      </c>
      <c r="G1953" s="16">
        <f>G1954</f>
        <v>0</v>
      </c>
      <c r="H1953" s="16">
        <f t="shared" si="3836"/>
        <v>838</v>
      </c>
      <c r="I1953" s="16">
        <f t="shared" si="3900"/>
        <v>838</v>
      </c>
      <c r="J1953" s="16">
        <f t="shared" si="3900"/>
        <v>0</v>
      </c>
      <c r="K1953" s="16">
        <f t="shared" si="3837"/>
        <v>870</v>
      </c>
      <c r="L1953" s="16">
        <f t="shared" si="3901"/>
        <v>870</v>
      </c>
      <c r="M1953" s="16">
        <f t="shared" si="3901"/>
        <v>0</v>
      </c>
      <c r="N1953" s="16">
        <f t="shared" si="3901"/>
        <v>0</v>
      </c>
      <c r="O1953" s="16">
        <f t="shared" si="3901"/>
        <v>0</v>
      </c>
      <c r="P1953" s="16">
        <f t="shared" si="3901"/>
        <v>0</v>
      </c>
      <c r="Q1953" s="16">
        <f t="shared" si="3892"/>
        <v>838</v>
      </c>
      <c r="R1953" s="16">
        <f t="shared" si="3893"/>
        <v>838</v>
      </c>
      <c r="S1953" s="16">
        <f t="shared" si="3894"/>
        <v>870</v>
      </c>
      <c r="T1953" s="16">
        <f t="shared" si="3895"/>
        <v>870</v>
      </c>
      <c r="U1953" s="16">
        <f t="shared" si="3896"/>
        <v>0</v>
      </c>
      <c r="V1953" s="16">
        <f t="shared" si="3902"/>
        <v>0</v>
      </c>
      <c r="W1953" s="16">
        <f t="shared" si="3902"/>
        <v>0</v>
      </c>
      <c r="X1953" s="16">
        <f t="shared" si="3902"/>
        <v>0</v>
      </c>
      <c r="Y1953" s="16">
        <f t="shared" si="3902"/>
        <v>0</v>
      </c>
      <c r="Z1953" s="16">
        <f t="shared" si="3902"/>
        <v>0</v>
      </c>
      <c r="AA1953" s="16">
        <f t="shared" si="3759"/>
        <v>838</v>
      </c>
      <c r="AB1953" s="16">
        <f t="shared" si="3760"/>
        <v>870</v>
      </c>
      <c r="AC1953" s="16">
        <f t="shared" si="3761"/>
        <v>0</v>
      </c>
      <c r="AD1953" s="16">
        <f t="shared" si="3903"/>
        <v>0</v>
      </c>
      <c r="AE1953" s="16">
        <f t="shared" si="3903"/>
        <v>0</v>
      </c>
      <c r="AF1953" s="16">
        <f>AF1954</f>
        <v>0</v>
      </c>
      <c r="AG1953" s="16">
        <f t="shared" si="3904"/>
        <v>0</v>
      </c>
      <c r="AH1953" s="16">
        <f t="shared" si="3904"/>
        <v>0</v>
      </c>
      <c r="AI1953" s="16">
        <f t="shared" si="3905"/>
        <v>0</v>
      </c>
      <c r="AJ1953" s="16">
        <f t="shared" si="3905"/>
        <v>0</v>
      </c>
      <c r="AK1953" s="16">
        <f t="shared" si="3911"/>
        <v>838</v>
      </c>
      <c r="AL1953" s="16">
        <f t="shared" si="3912"/>
        <v>870</v>
      </c>
      <c r="AM1953" s="16">
        <f t="shared" si="3913"/>
        <v>0</v>
      </c>
      <c r="AN1953" s="16">
        <f>AN1954</f>
        <v>0</v>
      </c>
      <c r="AO1953" s="16">
        <f t="shared" si="3914"/>
        <v>838</v>
      </c>
      <c r="AP1953" s="16">
        <f t="shared" si="3906"/>
        <v>0</v>
      </c>
      <c r="AQ1953" s="16">
        <f t="shared" si="3906"/>
        <v>0</v>
      </c>
      <c r="AR1953" s="16">
        <f t="shared" si="3906"/>
        <v>0</v>
      </c>
      <c r="AS1953" s="16">
        <f t="shared" si="3906"/>
        <v>0</v>
      </c>
      <c r="AT1953" s="16">
        <f t="shared" si="3906"/>
        <v>0</v>
      </c>
      <c r="AU1953" s="16">
        <f t="shared" si="3907"/>
        <v>0</v>
      </c>
      <c r="AV1953" s="16">
        <f t="shared" si="3907"/>
        <v>0</v>
      </c>
      <c r="AW1953" s="16">
        <f t="shared" si="3907"/>
        <v>0</v>
      </c>
      <c r="AX1953" s="16">
        <f t="shared" si="3907"/>
        <v>239.13900000000001</v>
      </c>
      <c r="AY1953" s="16">
        <f t="shared" si="3907"/>
        <v>0</v>
      </c>
      <c r="AZ1953" s="16">
        <f t="shared" si="3908"/>
        <v>0</v>
      </c>
      <c r="BA1953" s="16">
        <f t="shared" si="3909"/>
        <v>0</v>
      </c>
      <c r="BB1953" s="16">
        <f t="shared" si="3909"/>
        <v>0</v>
      </c>
      <c r="BC1953" s="16">
        <f t="shared" si="3908"/>
        <v>0</v>
      </c>
      <c r="BD1953" s="16">
        <f t="shared" si="3910"/>
        <v>0</v>
      </c>
      <c r="BE1953" s="16">
        <f t="shared" si="3910"/>
        <v>0</v>
      </c>
      <c r="BF1953" s="16">
        <f t="shared" si="3888"/>
        <v>1077.1390000000001</v>
      </c>
      <c r="BG1953" s="16">
        <f t="shared" si="3889"/>
        <v>870</v>
      </c>
      <c r="BH1953" s="16">
        <f t="shared" si="3890"/>
        <v>0</v>
      </c>
      <c r="BI1953" s="16">
        <f>BI1954</f>
        <v>0</v>
      </c>
      <c r="BJ1953" s="16">
        <f t="shared" si="3835"/>
        <v>1077.1390000000001</v>
      </c>
      <c r="BK1953" s="16">
        <f>BK1954</f>
        <v>0</v>
      </c>
    </row>
    <row r="1954" spans="1:63" ht="47.25" x14ac:dyDescent="0.25">
      <c r="A1954" s="10" t="s">
        <v>442</v>
      </c>
      <c r="B1954" s="10" t="s">
        <v>119</v>
      </c>
      <c r="C1954" s="10" t="s">
        <v>121</v>
      </c>
      <c r="D1954" s="10" t="s">
        <v>336</v>
      </c>
      <c r="E1954" s="10" t="s">
        <v>51</v>
      </c>
      <c r="F1954" s="11" t="s">
        <v>22</v>
      </c>
      <c r="G1954" s="16">
        <f>G1955</f>
        <v>0</v>
      </c>
      <c r="H1954" s="16">
        <f t="shared" si="3836"/>
        <v>838</v>
      </c>
      <c r="I1954" s="16">
        <f t="shared" si="3900"/>
        <v>838</v>
      </c>
      <c r="J1954" s="16">
        <f t="shared" si="3900"/>
        <v>0</v>
      </c>
      <c r="K1954" s="16">
        <f t="shared" si="3837"/>
        <v>870</v>
      </c>
      <c r="L1954" s="16">
        <f t="shared" si="3901"/>
        <v>870</v>
      </c>
      <c r="M1954" s="16">
        <f t="shared" si="3901"/>
        <v>0</v>
      </c>
      <c r="N1954" s="16">
        <f t="shared" si="3901"/>
        <v>0</v>
      </c>
      <c r="O1954" s="16">
        <f t="shared" si="3901"/>
        <v>0</v>
      </c>
      <c r="P1954" s="16">
        <f t="shared" si="3901"/>
        <v>0</v>
      </c>
      <c r="Q1954" s="16">
        <f t="shared" si="3892"/>
        <v>838</v>
      </c>
      <c r="R1954" s="16">
        <f t="shared" si="3893"/>
        <v>838</v>
      </c>
      <c r="S1954" s="16">
        <f t="shared" si="3894"/>
        <v>870</v>
      </c>
      <c r="T1954" s="16">
        <f t="shared" si="3895"/>
        <v>870</v>
      </c>
      <c r="U1954" s="16">
        <f t="shared" si="3896"/>
        <v>0</v>
      </c>
      <c r="V1954" s="16">
        <f t="shared" si="3902"/>
        <v>0</v>
      </c>
      <c r="W1954" s="16">
        <f t="shared" si="3902"/>
        <v>0</v>
      </c>
      <c r="X1954" s="16">
        <f t="shared" si="3902"/>
        <v>0</v>
      </c>
      <c r="Y1954" s="16">
        <f t="shared" si="3902"/>
        <v>0</v>
      </c>
      <c r="Z1954" s="16">
        <f t="shared" si="3902"/>
        <v>0</v>
      </c>
      <c r="AA1954" s="16">
        <f t="shared" si="3759"/>
        <v>838</v>
      </c>
      <c r="AB1954" s="16">
        <f t="shared" si="3760"/>
        <v>870</v>
      </c>
      <c r="AC1954" s="16">
        <f t="shared" si="3761"/>
        <v>0</v>
      </c>
      <c r="AD1954" s="16">
        <f t="shared" si="3903"/>
        <v>0</v>
      </c>
      <c r="AE1954" s="16">
        <f t="shared" si="3903"/>
        <v>0</v>
      </c>
      <c r="AF1954" s="16">
        <f>AF1955</f>
        <v>0</v>
      </c>
      <c r="AG1954" s="16">
        <f t="shared" si="3904"/>
        <v>0</v>
      </c>
      <c r="AH1954" s="16">
        <f t="shared" si="3904"/>
        <v>0</v>
      </c>
      <c r="AI1954" s="16">
        <f t="shared" si="3905"/>
        <v>0</v>
      </c>
      <c r="AJ1954" s="16">
        <f t="shared" si="3905"/>
        <v>0</v>
      </c>
      <c r="AK1954" s="16">
        <f t="shared" si="3911"/>
        <v>838</v>
      </c>
      <c r="AL1954" s="16">
        <f t="shared" si="3912"/>
        <v>870</v>
      </c>
      <c r="AM1954" s="16">
        <f t="shared" si="3913"/>
        <v>0</v>
      </c>
      <c r="AN1954" s="16">
        <f>AN1955</f>
        <v>0</v>
      </c>
      <c r="AO1954" s="16">
        <f t="shared" si="3914"/>
        <v>838</v>
      </c>
      <c r="AP1954" s="16">
        <f t="shared" si="3906"/>
        <v>0</v>
      </c>
      <c r="AQ1954" s="16">
        <f t="shared" si="3906"/>
        <v>0</v>
      </c>
      <c r="AR1954" s="16">
        <f t="shared" si="3906"/>
        <v>0</v>
      </c>
      <c r="AS1954" s="16">
        <f t="shared" si="3906"/>
        <v>0</v>
      </c>
      <c r="AT1954" s="16">
        <f t="shared" si="3906"/>
        <v>0</v>
      </c>
      <c r="AU1954" s="16">
        <f t="shared" si="3907"/>
        <v>0</v>
      </c>
      <c r="AV1954" s="16">
        <f t="shared" si="3907"/>
        <v>0</v>
      </c>
      <c r="AW1954" s="16">
        <f t="shared" si="3907"/>
        <v>0</v>
      </c>
      <c r="AX1954" s="16">
        <f t="shared" si="3907"/>
        <v>239.13900000000001</v>
      </c>
      <c r="AY1954" s="16">
        <f t="shared" si="3907"/>
        <v>0</v>
      </c>
      <c r="AZ1954" s="16">
        <f t="shared" si="3908"/>
        <v>0</v>
      </c>
      <c r="BA1954" s="16">
        <f t="shared" si="3909"/>
        <v>0</v>
      </c>
      <c r="BB1954" s="16">
        <f t="shared" si="3909"/>
        <v>0</v>
      </c>
      <c r="BC1954" s="16">
        <f t="shared" si="3908"/>
        <v>0</v>
      </c>
      <c r="BD1954" s="16">
        <f t="shared" si="3910"/>
        <v>0</v>
      </c>
      <c r="BE1954" s="16">
        <f t="shared" si="3910"/>
        <v>0</v>
      </c>
      <c r="BF1954" s="16">
        <f t="shared" si="3888"/>
        <v>1077.1390000000001</v>
      </c>
      <c r="BG1954" s="16">
        <f t="shared" si="3889"/>
        <v>870</v>
      </c>
      <c r="BH1954" s="16">
        <f t="shared" si="3890"/>
        <v>0</v>
      </c>
      <c r="BI1954" s="16">
        <f>BI1955</f>
        <v>0</v>
      </c>
      <c r="BJ1954" s="16">
        <f t="shared" si="3835"/>
        <v>1077.1390000000001</v>
      </c>
      <c r="BK1954" s="16">
        <f>BK1955</f>
        <v>0</v>
      </c>
    </row>
    <row r="1955" spans="1:63" ht="31.5" x14ac:dyDescent="0.25">
      <c r="A1955" s="10" t="s">
        <v>442</v>
      </c>
      <c r="B1955" s="10" t="s">
        <v>119</v>
      </c>
      <c r="C1955" s="10" t="s">
        <v>121</v>
      </c>
      <c r="D1955" s="10" t="s">
        <v>336</v>
      </c>
      <c r="E1955" s="10" t="s">
        <v>52</v>
      </c>
      <c r="F1955" s="11" t="s">
        <v>23</v>
      </c>
      <c r="G1955" s="16">
        <v>0</v>
      </c>
      <c r="H1955" s="16">
        <f t="shared" si="3836"/>
        <v>838</v>
      </c>
      <c r="I1955" s="16">
        <v>838</v>
      </c>
      <c r="J1955" s="16">
        <v>0</v>
      </c>
      <c r="K1955" s="16">
        <f t="shared" si="3837"/>
        <v>870</v>
      </c>
      <c r="L1955" s="16">
        <v>870</v>
      </c>
      <c r="M1955" s="16">
        <v>0</v>
      </c>
      <c r="N1955" s="16"/>
      <c r="O1955" s="16"/>
      <c r="P1955" s="16"/>
      <c r="Q1955" s="16">
        <f t="shared" si="3892"/>
        <v>838</v>
      </c>
      <c r="R1955" s="16">
        <f t="shared" si="3893"/>
        <v>838</v>
      </c>
      <c r="S1955" s="16">
        <f t="shared" si="3894"/>
        <v>870</v>
      </c>
      <c r="T1955" s="16">
        <f t="shared" si="3895"/>
        <v>870</v>
      </c>
      <c r="U1955" s="16">
        <f t="shared" si="3896"/>
        <v>0</v>
      </c>
      <c r="V1955" s="16"/>
      <c r="W1955" s="16"/>
      <c r="X1955" s="16"/>
      <c r="Y1955" s="16"/>
      <c r="Z1955" s="16"/>
      <c r="AA1955" s="16">
        <f t="shared" si="3759"/>
        <v>838</v>
      </c>
      <c r="AB1955" s="16">
        <f t="shared" si="3760"/>
        <v>870</v>
      </c>
      <c r="AC1955" s="16">
        <f t="shared" si="3761"/>
        <v>0</v>
      </c>
      <c r="AD1955" s="16"/>
      <c r="AE1955" s="16"/>
      <c r="AF1955" s="16"/>
      <c r="AG1955" s="16"/>
      <c r="AH1955" s="16"/>
      <c r="AI1955" s="16"/>
      <c r="AJ1955" s="16"/>
      <c r="AK1955" s="16">
        <f t="shared" si="3911"/>
        <v>838</v>
      </c>
      <c r="AL1955" s="16">
        <f t="shared" si="3912"/>
        <v>870</v>
      </c>
      <c r="AM1955" s="16">
        <f t="shared" si="3913"/>
        <v>0</v>
      </c>
      <c r="AN1955" s="16"/>
      <c r="AO1955" s="16">
        <f t="shared" si="3914"/>
        <v>838</v>
      </c>
      <c r="AP1955" s="16"/>
      <c r="AQ1955" s="16"/>
      <c r="AR1955" s="16"/>
      <c r="AS1955" s="16"/>
      <c r="AT1955" s="16"/>
      <c r="AU1955" s="16"/>
      <c r="AV1955" s="16"/>
      <c r="AW1955" s="16"/>
      <c r="AX1955" s="16">
        <v>239.13900000000001</v>
      </c>
      <c r="AY1955" s="16"/>
      <c r="AZ1955" s="16"/>
      <c r="BA1955" s="16"/>
      <c r="BB1955" s="16"/>
      <c r="BC1955" s="16"/>
      <c r="BD1955" s="16"/>
      <c r="BE1955" s="16"/>
      <c r="BF1955" s="16">
        <f t="shared" si="3888"/>
        <v>1077.1390000000001</v>
      </c>
      <c r="BG1955" s="16">
        <f t="shared" si="3889"/>
        <v>870</v>
      </c>
      <c r="BH1955" s="16">
        <f t="shared" si="3890"/>
        <v>0</v>
      </c>
      <c r="BI1955" s="16"/>
      <c r="BJ1955" s="16">
        <f t="shared" si="3835"/>
        <v>1077.1390000000001</v>
      </c>
      <c r="BK1955" s="16"/>
    </row>
    <row r="1956" spans="1:63" x14ac:dyDescent="0.25">
      <c r="A1956" s="10" t="s">
        <v>442</v>
      </c>
      <c r="B1956" s="10" t="s">
        <v>119</v>
      </c>
      <c r="C1956" s="10" t="s">
        <v>121</v>
      </c>
      <c r="D1956" s="23" t="s">
        <v>77</v>
      </c>
      <c r="E1956" s="10"/>
      <c r="F1956" s="11" t="s">
        <v>78</v>
      </c>
      <c r="G1956" s="16">
        <f>G1957</f>
        <v>41941.800000000003</v>
      </c>
      <c r="H1956" s="16">
        <f t="shared" si="3836"/>
        <v>-8037.9000000000015</v>
      </c>
      <c r="I1956" s="16">
        <f>I1957</f>
        <v>33903.9</v>
      </c>
      <c r="J1956" s="16">
        <f>J1957</f>
        <v>43913.1</v>
      </c>
      <c r="K1956" s="16">
        <f t="shared" si="3837"/>
        <v>-10322.5</v>
      </c>
      <c r="L1956" s="16">
        <f>L1957</f>
        <v>33590.6</v>
      </c>
      <c r="M1956" s="16">
        <f>M1957</f>
        <v>33980.1</v>
      </c>
      <c r="N1956" s="16">
        <f>N1957</f>
        <v>0</v>
      </c>
      <c r="O1956" s="16">
        <f>O1957</f>
        <v>0</v>
      </c>
      <c r="P1956" s="16">
        <f>P1957</f>
        <v>0</v>
      </c>
      <c r="Q1956" s="16">
        <f t="shared" si="3892"/>
        <v>-8037.9000000000015</v>
      </c>
      <c r="R1956" s="16">
        <f t="shared" si="3893"/>
        <v>33903.9</v>
      </c>
      <c r="S1956" s="16">
        <f t="shared" si="3894"/>
        <v>-10322.5</v>
      </c>
      <c r="T1956" s="16">
        <f t="shared" si="3895"/>
        <v>33590.6</v>
      </c>
      <c r="U1956" s="16">
        <f t="shared" si="3896"/>
        <v>33980.1</v>
      </c>
      <c r="V1956" s="16">
        <f>V1957</f>
        <v>0</v>
      </c>
      <c r="W1956" s="16">
        <f>W1957</f>
        <v>0</v>
      </c>
      <c r="X1956" s="16">
        <f>X1957</f>
        <v>0</v>
      </c>
      <c r="Y1956" s="16">
        <f>Y1957</f>
        <v>0</v>
      </c>
      <c r="Z1956" s="16">
        <f>Z1957</f>
        <v>0</v>
      </c>
      <c r="AA1956" s="16">
        <f t="shared" ref="AA1956:AA2019" si="3915">R1956+V1956+W1956+X1956</f>
        <v>33903.9</v>
      </c>
      <c r="AB1956" s="16">
        <f t="shared" ref="AB1956:AB2019" si="3916">T1956+Y1956</f>
        <v>33590.6</v>
      </c>
      <c r="AC1956" s="16">
        <f t="shared" ref="AC1956:AC2019" si="3917">U1956+Z1956</f>
        <v>33980.1</v>
      </c>
      <c r="AD1956" s="16">
        <f t="shared" ref="AD1956:BK1956" si="3918">AD1957</f>
        <v>0</v>
      </c>
      <c r="AE1956" s="16">
        <f t="shared" si="3918"/>
        <v>0</v>
      </c>
      <c r="AF1956" s="16">
        <f t="shared" si="3918"/>
        <v>0</v>
      </c>
      <c r="AG1956" s="16">
        <f t="shared" si="3918"/>
        <v>0</v>
      </c>
      <c r="AH1956" s="16">
        <f t="shared" si="3918"/>
        <v>0</v>
      </c>
      <c r="AI1956" s="16">
        <f t="shared" si="3918"/>
        <v>0</v>
      </c>
      <c r="AJ1956" s="16">
        <f t="shared" si="3918"/>
        <v>0</v>
      </c>
      <c r="AK1956" s="16">
        <f t="shared" si="3911"/>
        <v>33903.9</v>
      </c>
      <c r="AL1956" s="16">
        <f t="shared" si="3912"/>
        <v>33590.6</v>
      </c>
      <c r="AM1956" s="16">
        <f t="shared" si="3913"/>
        <v>33980.1</v>
      </c>
      <c r="AN1956" s="16">
        <f t="shared" si="3918"/>
        <v>0</v>
      </c>
      <c r="AO1956" s="16">
        <f t="shared" si="3914"/>
        <v>33903.9</v>
      </c>
      <c r="AP1956" s="16">
        <f t="shared" si="3918"/>
        <v>0</v>
      </c>
      <c r="AQ1956" s="16">
        <f t="shared" si="3918"/>
        <v>0</v>
      </c>
      <c r="AR1956" s="16">
        <f t="shared" si="3918"/>
        <v>0</v>
      </c>
      <c r="AS1956" s="16">
        <f t="shared" si="3918"/>
        <v>0</v>
      </c>
      <c r="AT1956" s="16">
        <f t="shared" si="3918"/>
        <v>0</v>
      </c>
      <c r="AU1956" s="16">
        <f t="shared" si="3918"/>
        <v>0</v>
      </c>
      <c r="AV1956" s="16">
        <f t="shared" si="3918"/>
        <v>13826.286</v>
      </c>
      <c r="AW1956" s="16">
        <f t="shared" si="3918"/>
        <v>0</v>
      </c>
      <c r="AX1956" s="16">
        <f t="shared" si="3918"/>
        <v>0</v>
      </c>
      <c r="AY1956" s="16">
        <f t="shared" si="3918"/>
        <v>0</v>
      </c>
      <c r="AZ1956" s="16">
        <f t="shared" si="3918"/>
        <v>0</v>
      </c>
      <c r="BA1956" s="16">
        <f t="shared" si="3918"/>
        <v>0</v>
      </c>
      <c r="BB1956" s="16">
        <f t="shared" si="3918"/>
        <v>0</v>
      </c>
      <c r="BC1956" s="16">
        <f t="shared" si="3918"/>
        <v>0</v>
      </c>
      <c r="BD1956" s="16">
        <f t="shared" si="3918"/>
        <v>0</v>
      </c>
      <c r="BE1956" s="16">
        <f t="shared" si="3918"/>
        <v>0</v>
      </c>
      <c r="BF1956" s="16">
        <f t="shared" si="3888"/>
        <v>47730.186000000002</v>
      </c>
      <c r="BG1956" s="16">
        <f t="shared" si="3889"/>
        <v>33590.6</v>
      </c>
      <c r="BH1956" s="16">
        <f t="shared" si="3890"/>
        <v>33980.1</v>
      </c>
      <c r="BI1956" s="16">
        <f t="shared" si="3918"/>
        <v>0</v>
      </c>
      <c r="BJ1956" s="16">
        <f t="shared" si="3835"/>
        <v>47730.186000000002</v>
      </c>
      <c r="BK1956" s="16">
        <f t="shared" si="3918"/>
        <v>0</v>
      </c>
    </row>
    <row r="1957" spans="1:63" ht="47.25" x14ac:dyDescent="0.25">
      <c r="A1957" s="10" t="s">
        <v>442</v>
      </c>
      <c r="B1957" s="10" t="s">
        <v>119</v>
      </c>
      <c r="C1957" s="10" t="s">
        <v>121</v>
      </c>
      <c r="D1957" s="17" t="s">
        <v>447</v>
      </c>
      <c r="E1957" s="17"/>
      <c r="F1957" s="11" t="s">
        <v>448</v>
      </c>
      <c r="G1957" s="16">
        <f t="shared" ref="G1957:P1957" si="3919">G1966+G1958+G1962</f>
        <v>41941.800000000003</v>
      </c>
      <c r="H1957" s="16">
        <f t="shared" si="3919"/>
        <v>-8037.9000000000033</v>
      </c>
      <c r="I1957" s="16">
        <f t="shared" si="3919"/>
        <v>33903.9</v>
      </c>
      <c r="J1957" s="16">
        <f t="shared" si="3919"/>
        <v>43913.1</v>
      </c>
      <c r="K1957" s="16">
        <f t="shared" si="3919"/>
        <v>-10322.499999999998</v>
      </c>
      <c r="L1957" s="16">
        <f t="shared" si="3919"/>
        <v>33590.6</v>
      </c>
      <c r="M1957" s="16">
        <f t="shared" si="3919"/>
        <v>33980.1</v>
      </c>
      <c r="N1957" s="16">
        <f t="shared" si="3919"/>
        <v>0</v>
      </c>
      <c r="O1957" s="16">
        <f t="shared" si="3919"/>
        <v>0</v>
      </c>
      <c r="P1957" s="16">
        <f t="shared" si="3919"/>
        <v>0</v>
      </c>
      <c r="Q1957" s="16">
        <f t="shared" si="3892"/>
        <v>-8037.9000000000015</v>
      </c>
      <c r="R1957" s="16">
        <f t="shared" si="3893"/>
        <v>33903.9</v>
      </c>
      <c r="S1957" s="16">
        <f t="shared" si="3894"/>
        <v>-10322.5</v>
      </c>
      <c r="T1957" s="16">
        <f t="shared" si="3895"/>
        <v>33590.6</v>
      </c>
      <c r="U1957" s="16">
        <f t="shared" si="3896"/>
        <v>33980.1</v>
      </c>
      <c r="V1957" s="16">
        <f>V1966+V1958+V1962</f>
        <v>0</v>
      </c>
      <c r="W1957" s="16">
        <f>W1966+W1958+W1962</f>
        <v>0</v>
      </c>
      <c r="X1957" s="16">
        <f>X1966+X1958+X1962</f>
        <v>0</v>
      </c>
      <c r="Y1957" s="16">
        <f>Y1966+Y1958+Y1962</f>
        <v>0</v>
      </c>
      <c r="Z1957" s="16">
        <f>Z1966+Z1958+Z1962</f>
        <v>0</v>
      </c>
      <c r="AA1957" s="16">
        <f t="shared" si="3915"/>
        <v>33903.9</v>
      </c>
      <c r="AB1957" s="16">
        <f t="shared" si="3916"/>
        <v>33590.6</v>
      </c>
      <c r="AC1957" s="16">
        <f t="shared" si="3917"/>
        <v>33980.1</v>
      </c>
      <c r="AD1957" s="16">
        <f t="shared" ref="AD1957:AJ1957" si="3920">AD1966+AD1958+AD1962</f>
        <v>0</v>
      </c>
      <c r="AE1957" s="16">
        <f t="shared" si="3920"/>
        <v>0</v>
      </c>
      <c r="AF1957" s="16">
        <f t="shared" si="3920"/>
        <v>0</v>
      </c>
      <c r="AG1957" s="16">
        <f t="shared" si="3920"/>
        <v>0</v>
      </c>
      <c r="AH1957" s="16">
        <f t="shared" si="3920"/>
        <v>0</v>
      </c>
      <c r="AI1957" s="16">
        <f t="shared" si="3920"/>
        <v>0</v>
      </c>
      <c r="AJ1957" s="16">
        <f t="shared" si="3920"/>
        <v>0</v>
      </c>
      <c r="AK1957" s="16">
        <f t="shared" si="3911"/>
        <v>33903.9</v>
      </c>
      <c r="AL1957" s="16">
        <f t="shared" si="3912"/>
        <v>33590.6</v>
      </c>
      <c r="AM1957" s="16">
        <f t="shared" si="3913"/>
        <v>33980.1</v>
      </c>
      <c r="AN1957" s="16">
        <f>AN1966+AN1958+AN1962</f>
        <v>0</v>
      </c>
      <c r="AO1957" s="16">
        <f t="shared" si="3914"/>
        <v>33903.9</v>
      </c>
      <c r="AP1957" s="16">
        <f t="shared" ref="AP1957:BK1957" si="3921">AP1966+AP1958+AP1962</f>
        <v>0</v>
      </c>
      <c r="AQ1957" s="16">
        <f t="shared" si="3921"/>
        <v>0</v>
      </c>
      <c r="AR1957" s="16">
        <f t="shared" si="3921"/>
        <v>0</v>
      </c>
      <c r="AS1957" s="16">
        <f>AS1966+AS1958+AS1962</f>
        <v>0</v>
      </c>
      <c r="AT1957" s="16">
        <f>AT1966+AT1958+AT1962</f>
        <v>0</v>
      </c>
      <c r="AU1957" s="16">
        <f t="shared" si="3921"/>
        <v>0</v>
      </c>
      <c r="AV1957" s="16">
        <f t="shared" si="3921"/>
        <v>13826.286</v>
      </c>
      <c r="AW1957" s="16">
        <f t="shared" si="3921"/>
        <v>0</v>
      </c>
      <c r="AX1957" s="16">
        <f t="shared" si="3921"/>
        <v>0</v>
      </c>
      <c r="AY1957" s="16">
        <f t="shared" si="3921"/>
        <v>0</v>
      </c>
      <c r="AZ1957" s="16">
        <f t="shared" si="3921"/>
        <v>0</v>
      </c>
      <c r="BA1957" s="16">
        <f>BA1966+BA1958+BA1962</f>
        <v>0</v>
      </c>
      <c r="BB1957" s="16">
        <f>BB1966+BB1958+BB1962</f>
        <v>0</v>
      </c>
      <c r="BC1957" s="16">
        <f t="shared" si="3921"/>
        <v>0</v>
      </c>
      <c r="BD1957" s="16">
        <f>BD1966+BD1958+BD1962</f>
        <v>0</v>
      </c>
      <c r="BE1957" s="16">
        <f>BE1966+BE1958+BE1962</f>
        <v>0</v>
      </c>
      <c r="BF1957" s="16">
        <f t="shared" si="3888"/>
        <v>47730.186000000002</v>
      </c>
      <c r="BG1957" s="16">
        <f t="shared" si="3889"/>
        <v>33590.6</v>
      </c>
      <c r="BH1957" s="16">
        <f t="shared" si="3890"/>
        <v>33980.1</v>
      </c>
      <c r="BI1957" s="16">
        <f t="shared" ref="BI1957" si="3922">BI1966+BI1958+BI1962</f>
        <v>0</v>
      </c>
      <c r="BJ1957" s="16">
        <f t="shared" si="3835"/>
        <v>47730.186000000002</v>
      </c>
      <c r="BK1957" s="16">
        <f t="shared" si="3921"/>
        <v>0</v>
      </c>
    </row>
    <row r="1958" spans="1:63" ht="47.25" x14ac:dyDescent="0.25">
      <c r="A1958" s="10" t="s">
        <v>442</v>
      </c>
      <c r="B1958" s="10" t="s">
        <v>119</v>
      </c>
      <c r="C1958" s="10" t="s">
        <v>121</v>
      </c>
      <c r="D1958" s="17" t="s">
        <v>469</v>
      </c>
      <c r="E1958" s="17"/>
      <c r="F1958" s="11" t="s">
        <v>470</v>
      </c>
      <c r="G1958" s="16">
        <f>G1959</f>
        <v>41941.800000000003</v>
      </c>
      <c r="H1958" s="16">
        <f t="shared" si="3836"/>
        <v>-12202.300000000003</v>
      </c>
      <c r="I1958" s="16">
        <f t="shared" ref="I1958:J1960" si="3923">I1959</f>
        <v>29739.5</v>
      </c>
      <c r="J1958" s="16">
        <f t="shared" si="3923"/>
        <v>43913.1</v>
      </c>
      <c r="K1958" s="16">
        <f t="shared" si="3837"/>
        <v>-14235.899999999998</v>
      </c>
      <c r="L1958" s="16">
        <f t="shared" ref="L1958:P1960" si="3924">L1959</f>
        <v>29677.200000000001</v>
      </c>
      <c r="M1958" s="16">
        <f t="shared" si="3924"/>
        <v>30301.3</v>
      </c>
      <c r="N1958" s="16">
        <f t="shared" si="3924"/>
        <v>0</v>
      </c>
      <c r="O1958" s="16">
        <f t="shared" si="3924"/>
        <v>0</v>
      </c>
      <c r="P1958" s="16">
        <f t="shared" si="3924"/>
        <v>0</v>
      </c>
      <c r="Q1958" s="16">
        <f t="shared" si="3892"/>
        <v>-12202.300000000003</v>
      </c>
      <c r="R1958" s="16">
        <f t="shared" si="3893"/>
        <v>29739.5</v>
      </c>
      <c r="S1958" s="16">
        <f t="shared" si="3894"/>
        <v>-14235.899999999998</v>
      </c>
      <c r="T1958" s="16">
        <f t="shared" si="3895"/>
        <v>29677.200000000001</v>
      </c>
      <c r="U1958" s="16">
        <f t="shared" si="3896"/>
        <v>30301.3</v>
      </c>
      <c r="V1958" s="16">
        <f t="shared" ref="V1958:Z1960" si="3925">V1959</f>
        <v>0</v>
      </c>
      <c r="W1958" s="16">
        <f t="shared" si="3925"/>
        <v>0</v>
      </c>
      <c r="X1958" s="16">
        <f t="shared" si="3925"/>
        <v>0</v>
      </c>
      <c r="Y1958" s="16">
        <f t="shared" si="3925"/>
        <v>0</v>
      </c>
      <c r="Z1958" s="16">
        <f t="shared" si="3925"/>
        <v>0</v>
      </c>
      <c r="AA1958" s="16">
        <f t="shared" si="3915"/>
        <v>29739.5</v>
      </c>
      <c r="AB1958" s="16">
        <f t="shared" si="3916"/>
        <v>29677.200000000001</v>
      </c>
      <c r="AC1958" s="16">
        <f t="shared" si="3917"/>
        <v>30301.3</v>
      </c>
      <c r="AD1958" s="16">
        <f t="shared" ref="AD1958:AE1960" si="3926">AD1959</f>
        <v>0</v>
      </c>
      <c r="AE1958" s="16">
        <f t="shared" si="3926"/>
        <v>0</v>
      </c>
      <c r="AF1958" s="16">
        <f>AF1959</f>
        <v>0</v>
      </c>
      <c r="AG1958" s="16">
        <f t="shared" ref="AG1958:AH1960" si="3927">AG1959</f>
        <v>0</v>
      </c>
      <c r="AH1958" s="16">
        <f t="shared" si="3927"/>
        <v>0</v>
      </c>
      <c r="AI1958" s="16">
        <f t="shared" ref="AI1958:AJ1960" si="3928">AI1959</f>
        <v>0</v>
      </c>
      <c r="AJ1958" s="16">
        <f t="shared" si="3928"/>
        <v>0</v>
      </c>
      <c r="AK1958" s="16">
        <f t="shared" si="3911"/>
        <v>29739.5</v>
      </c>
      <c r="AL1958" s="16">
        <f t="shared" si="3912"/>
        <v>29677.200000000001</v>
      </c>
      <c r="AM1958" s="16">
        <f t="shared" si="3913"/>
        <v>30301.3</v>
      </c>
      <c r="AN1958" s="16">
        <f>AN1959</f>
        <v>0</v>
      </c>
      <c r="AO1958" s="16">
        <f t="shared" si="3914"/>
        <v>29739.5</v>
      </c>
      <c r="AP1958" s="16">
        <f t="shared" ref="AP1958:AT1960" si="3929">AP1959</f>
        <v>0</v>
      </c>
      <c r="AQ1958" s="16">
        <f t="shared" si="3929"/>
        <v>0</v>
      </c>
      <c r="AR1958" s="16">
        <f t="shared" si="3929"/>
        <v>0</v>
      </c>
      <c r="AS1958" s="16">
        <f t="shared" si="3929"/>
        <v>0</v>
      </c>
      <c r="AT1958" s="16">
        <f t="shared" si="3929"/>
        <v>0</v>
      </c>
      <c r="AU1958" s="16">
        <f t="shared" ref="AU1958:AY1960" si="3930">AU1959</f>
        <v>0</v>
      </c>
      <c r="AV1958" s="16">
        <f t="shared" si="3930"/>
        <v>13826.286</v>
      </c>
      <c r="AW1958" s="16">
        <f t="shared" si="3930"/>
        <v>0</v>
      </c>
      <c r="AX1958" s="16">
        <f t="shared" si="3930"/>
        <v>0</v>
      </c>
      <c r="AY1958" s="16">
        <f t="shared" si="3930"/>
        <v>0</v>
      </c>
      <c r="AZ1958" s="16">
        <f t="shared" ref="AZ1958:BC1960" si="3931">AZ1959</f>
        <v>0</v>
      </c>
      <c r="BA1958" s="16">
        <f t="shared" ref="BA1958:BB1960" si="3932">BA1959</f>
        <v>0</v>
      </c>
      <c r="BB1958" s="16">
        <f t="shared" si="3932"/>
        <v>0</v>
      </c>
      <c r="BC1958" s="16">
        <f t="shared" si="3931"/>
        <v>0</v>
      </c>
      <c r="BD1958" s="16">
        <f t="shared" ref="BD1958:BE1960" si="3933">BD1959</f>
        <v>0</v>
      </c>
      <c r="BE1958" s="16">
        <f t="shared" si="3933"/>
        <v>0</v>
      </c>
      <c r="BF1958" s="16">
        <f t="shared" si="3888"/>
        <v>43565.786</v>
      </c>
      <c r="BG1958" s="16">
        <f t="shared" si="3889"/>
        <v>29677.200000000001</v>
      </c>
      <c r="BH1958" s="16">
        <f t="shared" si="3890"/>
        <v>30301.3</v>
      </c>
      <c r="BI1958" s="16">
        <f>BI1959</f>
        <v>0</v>
      </c>
      <c r="BJ1958" s="16">
        <f t="shared" si="3835"/>
        <v>43565.786</v>
      </c>
      <c r="BK1958" s="16">
        <f>BK1959</f>
        <v>0</v>
      </c>
    </row>
    <row r="1959" spans="1:63" ht="47.25" x14ac:dyDescent="0.25">
      <c r="A1959" s="10" t="s">
        <v>442</v>
      </c>
      <c r="B1959" s="10" t="s">
        <v>119</v>
      </c>
      <c r="C1959" s="10" t="s">
        <v>121</v>
      </c>
      <c r="D1959" s="17" t="s">
        <v>469</v>
      </c>
      <c r="E1959" s="10" t="s">
        <v>50</v>
      </c>
      <c r="F1959" s="11" t="s">
        <v>21</v>
      </c>
      <c r="G1959" s="16">
        <f>G1960</f>
        <v>41941.800000000003</v>
      </c>
      <c r="H1959" s="16">
        <f t="shared" si="3836"/>
        <v>-12202.300000000003</v>
      </c>
      <c r="I1959" s="16">
        <f t="shared" si="3923"/>
        <v>29739.5</v>
      </c>
      <c r="J1959" s="16">
        <f t="shared" si="3923"/>
        <v>43913.1</v>
      </c>
      <c r="K1959" s="16">
        <f t="shared" si="3837"/>
        <v>-14235.899999999998</v>
      </c>
      <c r="L1959" s="16">
        <f t="shared" si="3924"/>
        <v>29677.200000000001</v>
      </c>
      <c r="M1959" s="16">
        <f t="shared" si="3924"/>
        <v>30301.3</v>
      </c>
      <c r="N1959" s="16">
        <f t="shared" si="3924"/>
        <v>0</v>
      </c>
      <c r="O1959" s="16">
        <f t="shared" si="3924"/>
        <v>0</v>
      </c>
      <c r="P1959" s="16">
        <f t="shared" si="3924"/>
        <v>0</v>
      </c>
      <c r="Q1959" s="16">
        <f t="shared" si="3892"/>
        <v>-12202.300000000003</v>
      </c>
      <c r="R1959" s="16">
        <f t="shared" si="3893"/>
        <v>29739.5</v>
      </c>
      <c r="S1959" s="16">
        <f t="shared" si="3894"/>
        <v>-14235.899999999998</v>
      </c>
      <c r="T1959" s="16">
        <f t="shared" si="3895"/>
        <v>29677.200000000001</v>
      </c>
      <c r="U1959" s="16">
        <f t="shared" si="3896"/>
        <v>30301.3</v>
      </c>
      <c r="V1959" s="16">
        <f t="shared" si="3925"/>
        <v>0</v>
      </c>
      <c r="W1959" s="16">
        <f t="shared" si="3925"/>
        <v>0</v>
      </c>
      <c r="X1959" s="16">
        <f t="shared" si="3925"/>
        <v>0</v>
      </c>
      <c r="Y1959" s="16">
        <f t="shared" si="3925"/>
        <v>0</v>
      </c>
      <c r="Z1959" s="16">
        <f t="shared" si="3925"/>
        <v>0</v>
      </c>
      <c r="AA1959" s="16">
        <f t="shared" si="3915"/>
        <v>29739.5</v>
      </c>
      <c r="AB1959" s="16">
        <f t="shared" si="3916"/>
        <v>29677.200000000001</v>
      </c>
      <c r="AC1959" s="16">
        <f t="shared" si="3917"/>
        <v>30301.3</v>
      </c>
      <c r="AD1959" s="16">
        <f t="shared" si="3926"/>
        <v>0</v>
      </c>
      <c r="AE1959" s="16">
        <f t="shared" si="3926"/>
        <v>0</v>
      </c>
      <c r="AF1959" s="16">
        <f>AF1960</f>
        <v>0</v>
      </c>
      <c r="AG1959" s="16">
        <f t="shared" si="3927"/>
        <v>0</v>
      </c>
      <c r="AH1959" s="16">
        <f t="shared" si="3927"/>
        <v>0</v>
      </c>
      <c r="AI1959" s="16">
        <f t="shared" si="3928"/>
        <v>0</v>
      </c>
      <c r="AJ1959" s="16">
        <f t="shared" si="3928"/>
        <v>0</v>
      </c>
      <c r="AK1959" s="16">
        <f t="shared" si="3911"/>
        <v>29739.5</v>
      </c>
      <c r="AL1959" s="16">
        <f t="shared" si="3912"/>
        <v>29677.200000000001</v>
      </c>
      <c r="AM1959" s="16">
        <f t="shared" si="3913"/>
        <v>30301.3</v>
      </c>
      <c r="AN1959" s="16">
        <f>AN1960</f>
        <v>0</v>
      </c>
      <c r="AO1959" s="16">
        <f t="shared" si="3914"/>
        <v>29739.5</v>
      </c>
      <c r="AP1959" s="16">
        <f t="shared" si="3929"/>
        <v>0</v>
      </c>
      <c r="AQ1959" s="16">
        <f t="shared" si="3929"/>
        <v>0</v>
      </c>
      <c r="AR1959" s="16">
        <f t="shared" si="3929"/>
        <v>0</v>
      </c>
      <c r="AS1959" s="16">
        <f t="shared" si="3929"/>
        <v>0</v>
      </c>
      <c r="AT1959" s="16">
        <f t="shared" si="3929"/>
        <v>0</v>
      </c>
      <c r="AU1959" s="16">
        <f t="shared" si="3930"/>
        <v>0</v>
      </c>
      <c r="AV1959" s="16">
        <f t="shared" si="3930"/>
        <v>13826.286</v>
      </c>
      <c r="AW1959" s="16">
        <f t="shared" si="3930"/>
        <v>0</v>
      </c>
      <c r="AX1959" s="16">
        <f t="shared" si="3930"/>
        <v>0</v>
      </c>
      <c r="AY1959" s="16">
        <f t="shared" si="3930"/>
        <v>0</v>
      </c>
      <c r="AZ1959" s="16">
        <f t="shared" si="3931"/>
        <v>0</v>
      </c>
      <c r="BA1959" s="16">
        <f t="shared" si="3932"/>
        <v>0</v>
      </c>
      <c r="BB1959" s="16">
        <f t="shared" si="3932"/>
        <v>0</v>
      </c>
      <c r="BC1959" s="16">
        <f t="shared" si="3931"/>
        <v>0</v>
      </c>
      <c r="BD1959" s="16">
        <f t="shared" si="3933"/>
        <v>0</v>
      </c>
      <c r="BE1959" s="16">
        <f t="shared" si="3933"/>
        <v>0</v>
      </c>
      <c r="BF1959" s="16">
        <f t="shared" si="3888"/>
        <v>43565.786</v>
      </c>
      <c r="BG1959" s="16">
        <f t="shared" si="3889"/>
        <v>29677.200000000001</v>
      </c>
      <c r="BH1959" s="16">
        <f t="shared" si="3890"/>
        <v>30301.3</v>
      </c>
      <c r="BI1959" s="16">
        <f>BI1960</f>
        <v>0</v>
      </c>
      <c r="BJ1959" s="16">
        <f t="shared" si="3835"/>
        <v>43565.786</v>
      </c>
      <c r="BK1959" s="16">
        <f>BK1960</f>
        <v>0</v>
      </c>
    </row>
    <row r="1960" spans="1:63" ht="47.25" x14ac:dyDescent="0.25">
      <c r="A1960" s="10" t="s">
        <v>442</v>
      </c>
      <c r="B1960" s="10" t="s">
        <v>119</v>
      </c>
      <c r="C1960" s="10" t="s">
        <v>121</v>
      </c>
      <c r="D1960" s="17" t="s">
        <v>469</v>
      </c>
      <c r="E1960" s="10" t="s">
        <v>51</v>
      </c>
      <c r="F1960" s="11" t="s">
        <v>22</v>
      </c>
      <c r="G1960" s="16">
        <f>G1961</f>
        <v>41941.800000000003</v>
      </c>
      <c r="H1960" s="16">
        <f t="shared" si="3836"/>
        <v>-12202.300000000003</v>
      </c>
      <c r="I1960" s="16">
        <f t="shared" si="3923"/>
        <v>29739.5</v>
      </c>
      <c r="J1960" s="16">
        <f t="shared" si="3923"/>
        <v>43913.1</v>
      </c>
      <c r="K1960" s="16">
        <f t="shared" si="3837"/>
        <v>-14235.899999999998</v>
      </c>
      <c r="L1960" s="16">
        <f t="shared" si="3924"/>
        <v>29677.200000000001</v>
      </c>
      <c r="M1960" s="16">
        <f t="shared" si="3924"/>
        <v>30301.3</v>
      </c>
      <c r="N1960" s="16">
        <f t="shared" si="3924"/>
        <v>0</v>
      </c>
      <c r="O1960" s="16">
        <f t="shared" si="3924"/>
        <v>0</v>
      </c>
      <c r="P1960" s="16">
        <f t="shared" si="3924"/>
        <v>0</v>
      </c>
      <c r="Q1960" s="16">
        <f t="shared" si="3892"/>
        <v>-12202.300000000003</v>
      </c>
      <c r="R1960" s="16">
        <f t="shared" si="3893"/>
        <v>29739.5</v>
      </c>
      <c r="S1960" s="16">
        <f t="shared" si="3894"/>
        <v>-14235.899999999998</v>
      </c>
      <c r="T1960" s="16">
        <f t="shared" si="3895"/>
        <v>29677.200000000001</v>
      </c>
      <c r="U1960" s="16">
        <f t="shared" si="3896"/>
        <v>30301.3</v>
      </c>
      <c r="V1960" s="16">
        <f t="shared" si="3925"/>
        <v>0</v>
      </c>
      <c r="W1960" s="16">
        <f t="shared" si="3925"/>
        <v>0</v>
      </c>
      <c r="X1960" s="16">
        <f t="shared" si="3925"/>
        <v>0</v>
      </c>
      <c r="Y1960" s="16">
        <f t="shared" si="3925"/>
        <v>0</v>
      </c>
      <c r="Z1960" s="16">
        <f t="shared" si="3925"/>
        <v>0</v>
      </c>
      <c r="AA1960" s="16">
        <f t="shared" si="3915"/>
        <v>29739.5</v>
      </c>
      <c r="AB1960" s="16">
        <f t="shared" si="3916"/>
        <v>29677.200000000001</v>
      </c>
      <c r="AC1960" s="16">
        <f t="shared" si="3917"/>
        <v>30301.3</v>
      </c>
      <c r="AD1960" s="16">
        <f t="shared" si="3926"/>
        <v>0</v>
      </c>
      <c r="AE1960" s="16">
        <f t="shared" si="3926"/>
        <v>0</v>
      </c>
      <c r="AF1960" s="16">
        <f>AF1961</f>
        <v>0</v>
      </c>
      <c r="AG1960" s="16">
        <f t="shared" si="3927"/>
        <v>0</v>
      </c>
      <c r="AH1960" s="16">
        <f t="shared" si="3927"/>
        <v>0</v>
      </c>
      <c r="AI1960" s="16">
        <f t="shared" si="3928"/>
        <v>0</v>
      </c>
      <c r="AJ1960" s="16">
        <f t="shared" si="3928"/>
        <v>0</v>
      </c>
      <c r="AK1960" s="16">
        <f t="shared" si="3911"/>
        <v>29739.5</v>
      </c>
      <c r="AL1960" s="16">
        <f t="shared" si="3912"/>
        <v>29677.200000000001</v>
      </c>
      <c r="AM1960" s="16">
        <f t="shared" si="3913"/>
        <v>30301.3</v>
      </c>
      <c r="AN1960" s="16">
        <f>AN1961</f>
        <v>0</v>
      </c>
      <c r="AO1960" s="16">
        <f t="shared" si="3914"/>
        <v>29739.5</v>
      </c>
      <c r="AP1960" s="16">
        <f t="shared" si="3929"/>
        <v>0</v>
      </c>
      <c r="AQ1960" s="16">
        <f t="shared" si="3929"/>
        <v>0</v>
      </c>
      <c r="AR1960" s="16">
        <f t="shared" si="3929"/>
        <v>0</v>
      </c>
      <c r="AS1960" s="16">
        <f t="shared" si="3929"/>
        <v>0</v>
      </c>
      <c r="AT1960" s="16">
        <f t="shared" si="3929"/>
        <v>0</v>
      </c>
      <c r="AU1960" s="16">
        <f t="shared" si="3930"/>
        <v>0</v>
      </c>
      <c r="AV1960" s="16">
        <f t="shared" si="3930"/>
        <v>13826.286</v>
      </c>
      <c r="AW1960" s="16">
        <f t="shared" si="3930"/>
        <v>0</v>
      </c>
      <c r="AX1960" s="16">
        <f t="shared" si="3930"/>
        <v>0</v>
      </c>
      <c r="AY1960" s="16">
        <f t="shared" si="3930"/>
        <v>0</v>
      </c>
      <c r="AZ1960" s="16">
        <f t="shared" si="3931"/>
        <v>0</v>
      </c>
      <c r="BA1960" s="16">
        <f t="shared" si="3932"/>
        <v>0</v>
      </c>
      <c r="BB1960" s="16">
        <f t="shared" si="3932"/>
        <v>0</v>
      </c>
      <c r="BC1960" s="16">
        <f t="shared" si="3931"/>
        <v>0</v>
      </c>
      <c r="BD1960" s="16">
        <f t="shared" si="3933"/>
        <v>0</v>
      </c>
      <c r="BE1960" s="16">
        <f t="shared" si="3933"/>
        <v>0</v>
      </c>
      <c r="BF1960" s="16">
        <f t="shared" si="3888"/>
        <v>43565.786</v>
      </c>
      <c r="BG1960" s="16">
        <f t="shared" si="3889"/>
        <v>29677.200000000001</v>
      </c>
      <c r="BH1960" s="16">
        <f t="shared" si="3890"/>
        <v>30301.3</v>
      </c>
      <c r="BI1960" s="16">
        <f>BI1961</f>
        <v>0</v>
      </c>
      <c r="BJ1960" s="16">
        <f t="shared" si="3835"/>
        <v>43565.786</v>
      </c>
      <c r="BK1960" s="16">
        <f>BK1961</f>
        <v>0</v>
      </c>
    </row>
    <row r="1961" spans="1:63" ht="31.5" x14ac:dyDescent="0.25">
      <c r="A1961" s="10" t="s">
        <v>442</v>
      </c>
      <c r="B1961" s="10" t="s">
        <v>119</v>
      </c>
      <c r="C1961" s="10" t="s">
        <v>121</v>
      </c>
      <c r="D1961" s="17" t="s">
        <v>469</v>
      </c>
      <c r="E1961" s="10" t="s">
        <v>52</v>
      </c>
      <c r="F1961" s="11" t="s">
        <v>23</v>
      </c>
      <c r="G1961" s="16">
        <v>41941.800000000003</v>
      </c>
      <c r="H1961" s="16">
        <f t="shared" si="3836"/>
        <v>-12202.300000000003</v>
      </c>
      <c r="I1961" s="16">
        <v>29739.5</v>
      </c>
      <c r="J1961" s="16">
        <v>43913.1</v>
      </c>
      <c r="K1961" s="16">
        <f t="shared" si="3837"/>
        <v>-14235.899999999998</v>
      </c>
      <c r="L1961" s="16">
        <v>29677.200000000001</v>
      </c>
      <c r="M1961" s="16">
        <v>30301.3</v>
      </c>
      <c r="N1961" s="16"/>
      <c r="O1961" s="16"/>
      <c r="P1961" s="16"/>
      <c r="Q1961" s="16">
        <f t="shared" si="3892"/>
        <v>-12202.300000000003</v>
      </c>
      <c r="R1961" s="16">
        <f t="shared" si="3893"/>
        <v>29739.5</v>
      </c>
      <c r="S1961" s="16">
        <f t="shared" si="3894"/>
        <v>-14235.899999999998</v>
      </c>
      <c r="T1961" s="16">
        <f t="shared" si="3895"/>
        <v>29677.200000000001</v>
      </c>
      <c r="U1961" s="16">
        <f t="shared" si="3896"/>
        <v>30301.3</v>
      </c>
      <c r="V1961" s="16"/>
      <c r="W1961" s="16"/>
      <c r="X1961" s="16"/>
      <c r="Y1961" s="16"/>
      <c r="Z1961" s="16"/>
      <c r="AA1961" s="16">
        <f t="shared" si="3915"/>
        <v>29739.5</v>
      </c>
      <c r="AB1961" s="16">
        <f t="shared" si="3916"/>
        <v>29677.200000000001</v>
      </c>
      <c r="AC1961" s="16">
        <f t="shared" si="3917"/>
        <v>30301.3</v>
      </c>
      <c r="AD1961" s="16"/>
      <c r="AE1961" s="16"/>
      <c r="AF1961" s="16"/>
      <c r="AG1961" s="16"/>
      <c r="AH1961" s="16"/>
      <c r="AI1961" s="16"/>
      <c r="AJ1961" s="16"/>
      <c r="AK1961" s="16">
        <f t="shared" si="3911"/>
        <v>29739.5</v>
      </c>
      <c r="AL1961" s="16">
        <f t="shared" si="3912"/>
        <v>29677.200000000001</v>
      </c>
      <c r="AM1961" s="16">
        <f t="shared" si="3913"/>
        <v>30301.3</v>
      </c>
      <c r="AN1961" s="16"/>
      <c r="AO1961" s="16">
        <f t="shared" si="3914"/>
        <v>29739.5</v>
      </c>
      <c r="AP1961" s="16"/>
      <c r="AQ1961" s="16"/>
      <c r="AR1961" s="16"/>
      <c r="AS1961" s="16"/>
      <c r="AT1961" s="16"/>
      <c r="AU1961" s="16"/>
      <c r="AV1961" s="16">
        <v>13826.286</v>
      </c>
      <c r="AW1961" s="16"/>
      <c r="AX1961" s="16"/>
      <c r="AY1961" s="16"/>
      <c r="AZ1961" s="16"/>
      <c r="BA1961" s="16"/>
      <c r="BB1961" s="16"/>
      <c r="BC1961" s="16"/>
      <c r="BD1961" s="16"/>
      <c r="BE1961" s="16"/>
      <c r="BF1961" s="16">
        <f t="shared" si="3888"/>
        <v>43565.786</v>
      </c>
      <c r="BG1961" s="16">
        <f t="shared" si="3889"/>
        <v>29677.200000000001</v>
      </c>
      <c r="BH1961" s="16">
        <f t="shared" si="3890"/>
        <v>30301.3</v>
      </c>
      <c r="BI1961" s="16"/>
      <c r="BJ1961" s="16">
        <f t="shared" si="3835"/>
        <v>43565.786</v>
      </c>
      <c r="BK1961" s="16"/>
    </row>
    <row r="1962" spans="1:63" ht="63" x14ac:dyDescent="0.25">
      <c r="A1962" s="10" t="s">
        <v>442</v>
      </c>
      <c r="B1962" s="10" t="s">
        <v>119</v>
      </c>
      <c r="C1962" s="10" t="s">
        <v>121</v>
      </c>
      <c r="D1962" s="17" t="s">
        <v>471</v>
      </c>
      <c r="E1962" s="10"/>
      <c r="F1962" s="11" t="s">
        <v>472</v>
      </c>
      <c r="G1962" s="16">
        <f>G1963</f>
        <v>0</v>
      </c>
      <c r="H1962" s="16">
        <f t="shared" si="3836"/>
        <v>3475.6</v>
      </c>
      <c r="I1962" s="16">
        <f t="shared" ref="I1962:J1964" si="3934">I1963</f>
        <v>3475.6</v>
      </c>
      <c r="J1962" s="16">
        <f t="shared" si="3934"/>
        <v>0</v>
      </c>
      <c r="K1962" s="16">
        <f t="shared" si="3837"/>
        <v>3227.4</v>
      </c>
      <c r="L1962" s="16">
        <f t="shared" ref="L1962:P1964" si="3935">L1963</f>
        <v>3227.4</v>
      </c>
      <c r="M1962" s="16">
        <f t="shared" si="3935"/>
        <v>2979.1</v>
      </c>
      <c r="N1962" s="16">
        <f t="shared" si="3935"/>
        <v>0</v>
      </c>
      <c r="O1962" s="16">
        <f t="shared" si="3935"/>
        <v>0</v>
      </c>
      <c r="P1962" s="16">
        <f t="shared" si="3935"/>
        <v>0</v>
      </c>
      <c r="Q1962" s="16">
        <f t="shared" si="3892"/>
        <v>3475.6</v>
      </c>
      <c r="R1962" s="16">
        <f t="shared" si="3893"/>
        <v>3475.6</v>
      </c>
      <c r="S1962" s="16">
        <f t="shared" si="3894"/>
        <v>3227.4</v>
      </c>
      <c r="T1962" s="16">
        <f t="shared" si="3895"/>
        <v>3227.4</v>
      </c>
      <c r="U1962" s="16">
        <f t="shared" si="3896"/>
        <v>2979.1</v>
      </c>
      <c r="V1962" s="16">
        <f t="shared" ref="V1962:Z1964" si="3936">V1963</f>
        <v>0</v>
      </c>
      <c r="W1962" s="16">
        <f t="shared" si="3936"/>
        <v>0</v>
      </c>
      <c r="X1962" s="16">
        <f t="shared" si="3936"/>
        <v>0</v>
      </c>
      <c r="Y1962" s="16">
        <f t="shared" si="3936"/>
        <v>0</v>
      </c>
      <c r="Z1962" s="16">
        <f t="shared" si="3936"/>
        <v>0</v>
      </c>
      <c r="AA1962" s="16">
        <f t="shared" si="3915"/>
        <v>3475.6</v>
      </c>
      <c r="AB1962" s="16">
        <f t="shared" si="3916"/>
        <v>3227.4</v>
      </c>
      <c r="AC1962" s="16">
        <f t="shared" si="3917"/>
        <v>2979.1</v>
      </c>
      <c r="AD1962" s="16">
        <f t="shared" ref="AD1962:AE1964" si="3937">AD1963</f>
        <v>0</v>
      </c>
      <c r="AE1962" s="16">
        <f t="shared" si="3937"/>
        <v>0</v>
      </c>
      <c r="AF1962" s="16">
        <f>AF1963</f>
        <v>0</v>
      </c>
      <c r="AG1962" s="16">
        <f t="shared" ref="AG1962:AH1964" si="3938">AG1963</f>
        <v>0</v>
      </c>
      <c r="AH1962" s="16">
        <f t="shared" si="3938"/>
        <v>0</v>
      </c>
      <c r="AI1962" s="16">
        <f t="shared" ref="AI1962:AJ1964" si="3939">AI1963</f>
        <v>0</v>
      </c>
      <c r="AJ1962" s="16">
        <f t="shared" si="3939"/>
        <v>0</v>
      </c>
      <c r="AK1962" s="16">
        <f t="shared" si="3911"/>
        <v>3475.6</v>
      </c>
      <c r="AL1962" s="16">
        <f t="shared" si="3912"/>
        <v>3227.4</v>
      </c>
      <c r="AM1962" s="16">
        <f t="shared" si="3913"/>
        <v>2979.1</v>
      </c>
      <c r="AN1962" s="16">
        <f>AN1963</f>
        <v>0</v>
      </c>
      <c r="AO1962" s="16">
        <f t="shared" si="3914"/>
        <v>3475.6</v>
      </c>
      <c r="AP1962" s="16">
        <f t="shared" ref="AP1962:AT1964" si="3940">AP1963</f>
        <v>0</v>
      </c>
      <c r="AQ1962" s="16">
        <f t="shared" si="3940"/>
        <v>0</v>
      </c>
      <c r="AR1962" s="16">
        <f t="shared" si="3940"/>
        <v>0</v>
      </c>
      <c r="AS1962" s="16">
        <f t="shared" si="3940"/>
        <v>0</v>
      </c>
      <c r="AT1962" s="16">
        <f t="shared" si="3940"/>
        <v>0</v>
      </c>
      <c r="AU1962" s="16">
        <f t="shared" ref="AU1962:AY1964" si="3941">AU1963</f>
        <v>0</v>
      </c>
      <c r="AV1962" s="16">
        <f t="shared" si="3941"/>
        <v>0</v>
      </c>
      <c r="AW1962" s="16">
        <f t="shared" si="3941"/>
        <v>0</v>
      </c>
      <c r="AX1962" s="16">
        <f t="shared" si="3941"/>
        <v>0</v>
      </c>
      <c r="AY1962" s="16">
        <f t="shared" si="3941"/>
        <v>0</v>
      </c>
      <c r="AZ1962" s="16">
        <f t="shared" ref="AZ1962:BC1964" si="3942">AZ1963</f>
        <v>0</v>
      </c>
      <c r="BA1962" s="16">
        <f t="shared" ref="BA1962:BB1964" si="3943">BA1963</f>
        <v>0</v>
      </c>
      <c r="BB1962" s="16">
        <f t="shared" si="3943"/>
        <v>0</v>
      </c>
      <c r="BC1962" s="16">
        <f t="shared" si="3942"/>
        <v>0</v>
      </c>
      <c r="BD1962" s="16">
        <f t="shared" ref="BD1962:BE1964" si="3944">BD1963</f>
        <v>0</v>
      </c>
      <c r="BE1962" s="16">
        <f t="shared" si="3944"/>
        <v>0</v>
      </c>
      <c r="BF1962" s="16">
        <f t="shared" si="3888"/>
        <v>3475.6</v>
      </c>
      <c r="BG1962" s="16">
        <f t="shared" si="3889"/>
        <v>3227.4</v>
      </c>
      <c r="BH1962" s="16">
        <f t="shared" si="3890"/>
        <v>2979.1</v>
      </c>
      <c r="BI1962" s="16">
        <f>BI1963</f>
        <v>0</v>
      </c>
      <c r="BJ1962" s="16">
        <f t="shared" si="3835"/>
        <v>3475.6</v>
      </c>
      <c r="BK1962" s="16">
        <f>BK1963</f>
        <v>0</v>
      </c>
    </row>
    <row r="1963" spans="1:63" ht="47.25" x14ac:dyDescent="0.25">
      <c r="A1963" s="10" t="s">
        <v>442</v>
      </c>
      <c r="B1963" s="10" t="s">
        <v>119</v>
      </c>
      <c r="C1963" s="10" t="s">
        <v>121</v>
      </c>
      <c r="D1963" s="17" t="s">
        <v>471</v>
      </c>
      <c r="E1963" s="10" t="s">
        <v>50</v>
      </c>
      <c r="F1963" s="11" t="s">
        <v>21</v>
      </c>
      <c r="G1963" s="16">
        <f>G1964</f>
        <v>0</v>
      </c>
      <c r="H1963" s="16">
        <f t="shared" si="3836"/>
        <v>3475.6</v>
      </c>
      <c r="I1963" s="16">
        <f t="shared" si="3934"/>
        <v>3475.6</v>
      </c>
      <c r="J1963" s="16">
        <f t="shared" si="3934"/>
        <v>0</v>
      </c>
      <c r="K1963" s="16">
        <f t="shared" si="3837"/>
        <v>3227.4</v>
      </c>
      <c r="L1963" s="16">
        <f t="shared" si="3935"/>
        <v>3227.4</v>
      </c>
      <c r="M1963" s="16">
        <f t="shared" si="3935"/>
        <v>2979.1</v>
      </c>
      <c r="N1963" s="16">
        <f t="shared" si="3935"/>
        <v>0</v>
      </c>
      <c r="O1963" s="16">
        <f t="shared" si="3935"/>
        <v>0</v>
      </c>
      <c r="P1963" s="16">
        <f t="shared" si="3935"/>
        <v>0</v>
      </c>
      <c r="Q1963" s="16">
        <f t="shared" si="3892"/>
        <v>3475.6</v>
      </c>
      <c r="R1963" s="16">
        <f t="shared" si="3893"/>
        <v>3475.6</v>
      </c>
      <c r="S1963" s="16">
        <f t="shared" si="3894"/>
        <v>3227.4</v>
      </c>
      <c r="T1963" s="16">
        <f t="shared" si="3895"/>
        <v>3227.4</v>
      </c>
      <c r="U1963" s="16">
        <f t="shared" si="3896"/>
        <v>2979.1</v>
      </c>
      <c r="V1963" s="16">
        <f t="shared" si="3936"/>
        <v>0</v>
      </c>
      <c r="W1963" s="16">
        <f t="shared" si="3936"/>
        <v>0</v>
      </c>
      <c r="X1963" s="16">
        <f t="shared" si="3936"/>
        <v>0</v>
      </c>
      <c r="Y1963" s="16">
        <f t="shared" si="3936"/>
        <v>0</v>
      </c>
      <c r="Z1963" s="16">
        <f t="shared" si="3936"/>
        <v>0</v>
      </c>
      <c r="AA1963" s="16">
        <f t="shared" si="3915"/>
        <v>3475.6</v>
      </c>
      <c r="AB1963" s="16">
        <f t="shared" si="3916"/>
        <v>3227.4</v>
      </c>
      <c r="AC1963" s="16">
        <f t="shared" si="3917"/>
        <v>2979.1</v>
      </c>
      <c r="AD1963" s="16">
        <f t="shared" si="3937"/>
        <v>0</v>
      </c>
      <c r="AE1963" s="16">
        <f t="shared" si="3937"/>
        <v>0</v>
      </c>
      <c r="AF1963" s="16">
        <f>AF1964</f>
        <v>0</v>
      </c>
      <c r="AG1963" s="16">
        <f t="shared" si="3938"/>
        <v>0</v>
      </c>
      <c r="AH1963" s="16">
        <f t="shared" si="3938"/>
        <v>0</v>
      </c>
      <c r="AI1963" s="16">
        <f t="shared" si="3939"/>
        <v>0</v>
      </c>
      <c r="AJ1963" s="16">
        <f t="shared" si="3939"/>
        <v>0</v>
      </c>
      <c r="AK1963" s="16">
        <f t="shared" si="3911"/>
        <v>3475.6</v>
      </c>
      <c r="AL1963" s="16">
        <f t="shared" si="3912"/>
        <v>3227.4</v>
      </c>
      <c r="AM1963" s="16">
        <f t="shared" si="3913"/>
        <v>2979.1</v>
      </c>
      <c r="AN1963" s="16">
        <f>AN1964</f>
        <v>0</v>
      </c>
      <c r="AO1963" s="16">
        <f t="shared" si="3914"/>
        <v>3475.6</v>
      </c>
      <c r="AP1963" s="16">
        <f t="shared" si="3940"/>
        <v>0</v>
      </c>
      <c r="AQ1963" s="16">
        <f t="shared" si="3940"/>
        <v>0</v>
      </c>
      <c r="AR1963" s="16">
        <f t="shared" si="3940"/>
        <v>0</v>
      </c>
      <c r="AS1963" s="16">
        <f t="shared" si="3940"/>
        <v>0</v>
      </c>
      <c r="AT1963" s="16">
        <f t="shared" si="3940"/>
        <v>0</v>
      </c>
      <c r="AU1963" s="16">
        <f t="shared" si="3941"/>
        <v>0</v>
      </c>
      <c r="AV1963" s="16">
        <f t="shared" si="3941"/>
        <v>0</v>
      </c>
      <c r="AW1963" s="16">
        <f t="shared" si="3941"/>
        <v>0</v>
      </c>
      <c r="AX1963" s="16">
        <f t="shared" si="3941"/>
        <v>0</v>
      </c>
      <c r="AY1963" s="16">
        <f t="shared" si="3941"/>
        <v>0</v>
      </c>
      <c r="AZ1963" s="16">
        <f t="shared" si="3942"/>
        <v>0</v>
      </c>
      <c r="BA1963" s="16">
        <f t="shared" si="3943"/>
        <v>0</v>
      </c>
      <c r="BB1963" s="16">
        <f t="shared" si="3943"/>
        <v>0</v>
      </c>
      <c r="BC1963" s="16">
        <f t="shared" si="3942"/>
        <v>0</v>
      </c>
      <c r="BD1963" s="16">
        <f t="shared" si="3944"/>
        <v>0</v>
      </c>
      <c r="BE1963" s="16">
        <f t="shared" si="3944"/>
        <v>0</v>
      </c>
      <c r="BF1963" s="16">
        <f t="shared" si="3888"/>
        <v>3475.6</v>
      </c>
      <c r="BG1963" s="16">
        <f t="shared" si="3889"/>
        <v>3227.4</v>
      </c>
      <c r="BH1963" s="16">
        <f t="shared" si="3890"/>
        <v>2979.1</v>
      </c>
      <c r="BI1963" s="16">
        <f>BI1964</f>
        <v>0</v>
      </c>
      <c r="BJ1963" s="16">
        <f t="shared" si="3835"/>
        <v>3475.6</v>
      </c>
      <c r="BK1963" s="16">
        <f>BK1964</f>
        <v>0</v>
      </c>
    </row>
    <row r="1964" spans="1:63" ht="47.25" x14ac:dyDescent="0.25">
      <c r="A1964" s="10" t="s">
        <v>442</v>
      </c>
      <c r="B1964" s="10" t="s">
        <v>119</v>
      </c>
      <c r="C1964" s="10" t="s">
        <v>121</v>
      </c>
      <c r="D1964" s="17" t="s">
        <v>471</v>
      </c>
      <c r="E1964" s="10" t="s">
        <v>51</v>
      </c>
      <c r="F1964" s="11" t="s">
        <v>22</v>
      </c>
      <c r="G1964" s="16">
        <f>G1965</f>
        <v>0</v>
      </c>
      <c r="H1964" s="16">
        <f t="shared" si="3836"/>
        <v>3475.6</v>
      </c>
      <c r="I1964" s="16">
        <f t="shared" si="3934"/>
        <v>3475.6</v>
      </c>
      <c r="J1964" s="16">
        <f t="shared" si="3934"/>
        <v>0</v>
      </c>
      <c r="K1964" s="16">
        <f t="shared" si="3837"/>
        <v>3227.4</v>
      </c>
      <c r="L1964" s="16">
        <f t="shared" si="3935"/>
        <v>3227.4</v>
      </c>
      <c r="M1964" s="16">
        <f t="shared" si="3935"/>
        <v>2979.1</v>
      </c>
      <c r="N1964" s="16">
        <f t="shared" si="3935"/>
        <v>0</v>
      </c>
      <c r="O1964" s="16">
        <f t="shared" si="3935"/>
        <v>0</v>
      </c>
      <c r="P1964" s="16">
        <f t="shared" si="3935"/>
        <v>0</v>
      </c>
      <c r="Q1964" s="16">
        <f t="shared" si="3892"/>
        <v>3475.6</v>
      </c>
      <c r="R1964" s="16">
        <f t="shared" si="3893"/>
        <v>3475.6</v>
      </c>
      <c r="S1964" s="16">
        <f t="shared" si="3894"/>
        <v>3227.4</v>
      </c>
      <c r="T1964" s="16">
        <f t="shared" si="3895"/>
        <v>3227.4</v>
      </c>
      <c r="U1964" s="16">
        <f t="shared" si="3896"/>
        <v>2979.1</v>
      </c>
      <c r="V1964" s="16">
        <f t="shared" si="3936"/>
        <v>0</v>
      </c>
      <c r="W1964" s="16">
        <f t="shared" si="3936"/>
        <v>0</v>
      </c>
      <c r="X1964" s="16">
        <f t="shared" si="3936"/>
        <v>0</v>
      </c>
      <c r="Y1964" s="16">
        <f t="shared" si="3936"/>
        <v>0</v>
      </c>
      <c r="Z1964" s="16">
        <f t="shared" si="3936"/>
        <v>0</v>
      </c>
      <c r="AA1964" s="16">
        <f t="shared" si="3915"/>
        <v>3475.6</v>
      </c>
      <c r="AB1964" s="16">
        <f t="shared" si="3916"/>
        <v>3227.4</v>
      </c>
      <c r="AC1964" s="16">
        <f t="shared" si="3917"/>
        <v>2979.1</v>
      </c>
      <c r="AD1964" s="16">
        <f t="shared" si="3937"/>
        <v>0</v>
      </c>
      <c r="AE1964" s="16">
        <f t="shared" si="3937"/>
        <v>0</v>
      </c>
      <c r="AF1964" s="16">
        <f>AF1965</f>
        <v>0</v>
      </c>
      <c r="AG1964" s="16">
        <f t="shared" si="3938"/>
        <v>0</v>
      </c>
      <c r="AH1964" s="16">
        <f t="shared" si="3938"/>
        <v>0</v>
      </c>
      <c r="AI1964" s="16">
        <f t="shared" si="3939"/>
        <v>0</v>
      </c>
      <c r="AJ1964" s="16">
        <f t="shared" si="3939"/>
        <v>0</v>
      </c>
      <c r="AK1964" s="16">
        <f t="shared" si="3911"/>
        <v>3475.6</v>
      </c>
      <c r="AL1964" s="16">
        <f t="shared" si="3912"/>
        <v>3227.4</v>
      </c>
      <c r="AM1964" s="16">
        <f t="shared" si="3913"/>
        <v>2979.1</v>
      </c>
      <c r="AN1964" s="16">
        <f>AN1965</f>
        <v>0</v>
      </c>
      <c r="AO1964" s="16">
        <f t="shared" si="3914"/>
        <v>3475.6</v>
      </c>
      <c r="AP1964" s="16">
        <f t="shared" si="3940"/>
        <v>0</v>
      </c>
      <c r="AQ1964" s="16">
        <f t="shared" si="3940"/>
        <v>0</v>
      </c>
      <c r="AR1964" s="16">
        <f t="shared" si="3940"/>
        <v>0</v>
      </c>
      <c r="AS1964" s="16">
        <f t="shared" si="3940"/>
        <v>0</v>
      </c>
      <c r="AT1964" s="16">
        <f t="shared" si="3940"/>
        <v>0</v>
      </c>
      <c r="AU1964" s="16">
        <f t="shared" si="3941"/>
        <v>0</v>
      </c>
      <c r="AV1964" s="16">
        <f t="shared" si="3941"/>
        <v>0</v>
      </c>
      <c r="AW1964" s="16">
        <f t="shared" si="3941"/>
        <v>0</v>
      </c>
      <c r="AX1964" s="16">
        <f t="shared" si="3941"/>
        <v>0</v>
      </c>
      <c r="AY1964" s="16">
        <f t="shared" si="3941"/>
        <v>0</v>
      </c>
      <c r="AZ1964" s="16">
        <f t="shared" si="3942"/>
        <v>0</v>
      </c>
      <c r="BA1964" s="16">
        <f t="shared" si="3943"/>
        <v>0</v>
      </c>
      <c r="BB1964" s="16">
        <f t="shared" si="3943"/>
        <v>0</v>
      </c>
      <c r="BC1964" s="16">
        <f t="shared" si="3942"/>
        <v>0</v>
      </c>
      <c r="BD1964" s="16">
        <f t="shared" si="3944"/>
        <v>0</v>
      </c>
      <c r="BE1964" s="16">
        <f t="shared" si="3944"/>
        <v>0</v>
      </c>
      <c r="BF1964" s="16">
        <f t="shared" si="3888"/>
        <v>3475.6</v>
      </c>
      <c r="BG1964" s="16">
        <f t="shared" si="3889"/>
        <v>3227.4</v>
      </c>
      <c r="BH1964" s="16">
        <f t="shared" si="3890"/>
        <v>2979.1</v>
      </c>
      <c r="BI1964" s="16">
        <f>BI1965</f>
        <v>0</v>
      </c>
      <c r="BJ1964" s="16">
        <f t="shared" si="3835"/>
        <v>3475.6</v>
      </c>
      <c r="BK1964" s="16">
        <f>BK1965</f>
        <v>0</v>
      </c>
    </row>
    <row r="1965" spans="1:63" ht="31.5" x14ac:dyDescent="0.25">
      <c r="A1965" s="10" t="s">
        <v>442</v>
      </c>
      <c r="B1965" s="10" t="s">
        <v>119</v>
      </c>
      <c r="C1965" s="10" t="s">
        <v>121</v>
      </c>
      <c r="D1965" s="17" t="s">
        <v>471</v>
      </c>
      <c r="E1965" s="10" t="s">
        <v>52</v>
      </c>
      <c r="F1965" s="11" t="s">
        <v>23</v>
      </c>
      <c r="G1965" s="16">
        <v>0</v>
      </c>
      <c r="H1965" s="16">
        <f t="shared" si="3836"/>
        <v>3475.6</v>
      </c>
      <c r="I1965" s="16">
        <v>3475.6</v>
      </c>
      <c r="J1965" s="16">
        <v>0</v>
      </c>
      <c r="K1965" s="16">
        <f t="shared" si="3837"/>
        <v>3227.4</v>
      </c>
      <c r="L1965" s="16">
        <v>3227.4</v>
      </c>
      <c r="M1965" s="16">
        <v>2979.1</v>
      </c>
      <c r="N1965" s="16"/>
      <c r="O1965" s="16"/>
      <c r="P1965" s="16"/>
      <c r="Q1965" s="16">
        <f t="shared" si="3892"/>
        <v>3475.6</v>
      </c>
      <c r="R1965" s="16">
        <f t="shared" si="3893"/>
        <v>3475.6</v>
      </c>
      <c r="S1965" s="16">
        <f t="shared" si="3894"/>
        <v>3227.4</v>
      </c>
      <c r="T1965" s="16">
        <f t="shared" si="3895"/>
        <v>3227.4</v>
      </c>
      <c r="U1965" s="16">
        <f t="shared" si="3896"/>
        <v>2979.1</v>
      </c>
      <c r="V1965" s="16"/>
      <c r="W1965" s="16"/>
      <c r="X1965" s="16"/>
      <c r="Y1965" s="16"/>
      <c r="Z1965" s="16"/>
      <c r="AA1965" s="16">
        <f t="shared" si="3915"/>
        <v>3475.6</v>
      </c>
      <c r="AB1965" s="16">
        <f t="shared" si="3916"/>
        <v>3227.4</v>
      </c>
      <c r="AC1965" s="16">
        <f t="shared" si="3917"/>
        <v>2979.1</v>
      </c>
      <c r="AD1965" s="16"/>
      <c r="AE1965" s="16"/>
      <c r="AF1965" s="16"/>
      <c r="AG1965" s="16"/>
      <c r="AH1965" s="16"/>
      <c r="AI1965" s="16"/>
      <c r="AJ1965" s="16"/>
      <c r="AK1965" s="16">
        <f t="shared" si="3911"/>
        <v>3475.6</v>
      </c>
      <c r="AL1965" s="16">
        <f t="shared" si="3912"/>
        <v>3227.4</v>
      </c>
      <c r="AM1965" s="16">
        <f t="shared" si="3913"/>
        <v>2979.1</v>
      </c>
      <c r="AN1965" s="16"/>
      <c r="AO1965" s="16">
        <f t="shared" si="3914"/>
        <v>3475.6</v>
      </c>
      <c r="AP1965" s="16"/>
      <c r="AQ1965" s="16"/>
      <c r="AR1965" s="16"/>
      <c r="AS1965" s="16"/>
      <c r="AT1965" s="16"/>
      <c r="AU1965" s="16"/>
      <c r="AV1965" s="16"/>
      <c r="AW1965" s="16"/>
      <c r="AX1965" s="16"/>
      <c r="AY1965" s="16"/>
      <c r="AZ1965" s="16"/>
      <c r="BA1965" s="16"/>
      <c r="BB1965" s="16"/>
      <c r="BC1965" s="16"/>
      <c r="BD1965" s="16"/>
      <c r="BE1965" s="16"/>
      <c r="BF1965" s="16">
        <f t="shared" si="3888"/>
        <v>3475.6</v>
      </c>
      <c r="BG1965" s="16">
        <f t="shared" si="3889"/>
        <v>3227.4</v>
      </c>
      <c r="BH1965" s="16">
        <f t="shared" si="3890"/>
        <v>2979.1</v>
      </c>
      <c r="BI1965" s="16"/>
      <c r="BJ1965" s="16">
        <f t="shared" si="3835"/>
        <v>3475.6</v>
      </c>
      <c r="BK1965" s="16"/>
    </row>
    <row r="1966" spans="1:63" ht="63" x14ac:dyDescent="0.25">
      <c r="A1966" s="10" t="s">
        <v>442</v>
      </c>
      <c r="B1966" s="10" t="s">
        <v>119</v>
      </c>
      <c r="C1966" s="10" t="s">
        <v>121</v>
      </c>
      <c r="D1966" s="17" t="s">
        <v>473</v>
      </c>
      <c r="E1966" s="17"/>
      <c r="F1966" s="11" t="s">
        <v>474</v>
      </c>
      <c r="G1966" s="16">
        <f>G1967</f>
        <v>0</v>
      </c>
      <c r="H1966" s="16">
        <f t="shared" si="3836"/>
        <v>688.8</v>
      </c>
      <c r="I1966" s="16">
        <f t="shared" ref="I1966:J1968" si="3945">I1967</f>
        <v>688.8</v>
      </c>
      <c r="J1966" s="16">
        <f t="shared" si="3945"/>
        <v>0</v>
      </c>
      <c r="K1966" s="16">
        <f t="shared" si="3837"/>
        <v>686</v>
      </c>
      <c r="L1966" s="16">
        <f t="shared" ref="L1966:P1968" si="3946">L1967</f>
        <v>686</v>
      </c>
      <c r="M1966" s="16">
        <f t="shared" si="3946"/>
        <v>699.7</v>
      </c>
      <c r="N1966" s="16">
        <f t="shared" si="3946"/>
        <v>0</v>
      </c>
      <c r="O1966" s="16">
        <f t="shared" si="3946"/>
        <v>0</v>
      </c>
      <c r="P1966" s="16">
        <f t="shared" si="3946"/>
        <v>0</v>
      </c>
      <c r="Q1966" s="16">
        <f t="shared" si="3892"/>
        <v>688.8</v>
      </c>
      <c r="R1966" s="16">
        <f t="shared" si="3893"/>
        <v>688.8</v>
      </c>
      <c r="S1966" s="16">
        <f t="shared" si="3894"/>
        <v>686</v>
      </c>
      <c r="T1966" s="16">
        <f t="shared" si="3895"/>
        <v>686</v>
      </c>
      <c r="U1966" s="16">
        <f t="shared" si="3896"/>
        <v>699.7</v>
      </c>
      <c r="V1966" s="16">
        <f t="shared" ref="V1966:Z1968" si="3947">V1967</f>
        <v>0</v>
      </c>
      <c r="W1966" s="16">
        <f t="shared" si="3947"/>
        <v>0</v>
      </c>
      <c r="X1966" s="16">
        <f t="shared" si="3947"/>
        <v>0</v>
      </c>
      <c r="Y1966" s="16">
        <f t="shared" si="3947"/>
        <v>0</v>
      </c>
      <c r="Z1966" s="16">
        <f t="shared" si="3947"/>
        <v>0</v>
      </c>
      <c r="AA1966" s="16">
        <f t="shared" si="3915"/>
        <v>688.8</v>
      </c>
      <c r="AB1966" s="16">
        <f t="shared" si="3916"/>
        <v>686</v>
      </c>
      <c r="AC1966" s="16">
        <f t="shared" si="3917"/>
        <v>699.7</v>
      </c>
      <c r="AD1966" s="16">
        <f t="shared" ref="AD1966:AE1968" si="3948">AD1967</f>
        <v>0</v>
      </c>
      <c r="AE1966" s="16">
        <f t="shared" si="3948"/>
        <v>0</v>
      </c>
      <c r="AF1966" s="16">
        <f>AF1967</f>
        <v>0</v>
      </c>
      <c r="AG1966" s="16">
        <f t="shared" ref="AG1966:AH1968" si="3949">AG1967</f>
        <v>0</v>
      </c>
      <c r="AH1966" s="16">
        <f t="shared" si="3949"/>
        <v>0</v>
      </c>
      <c r="AI1966" s="16">
        <f t="shared" ref="AI1966:AJ1968" si="3950">AI1967</f>
        <v>0</v>
      </c>
      <c r="AJ1966" s="16">
        <f t="shared" si="3950"/>
        <v>0</v>
      </c>
      <c r="AK1966" s="16">
        <f t="shared" si="3911"/>
        <v>688.8</v>
      </c>
      <c r="AL1966" s="16">
        <f t="shared" si="3912"/>
        <v>686</v>
      </c>
      <c r="AM1966" s="16">
        <f t="shared" si="3913"/>
        <v>699.7</v>
      </c>
      <c r="AN1966" s="16">
        <f>AN1967</f>
        <v>0</v>
      </c>
      <c r="AO1966" s="16">
        <f t="shared" si="3914"/>
        <v>688.8</v>
      </c>
      <c r="AP1966" s="16">
        <f t="shared" ref="AP1966:AT1968" si="3951">AP1967</f>
        <v>0</v>
      </c>
      <c r="AQ1966" s="16">
        <f t="shared" si="3951"/>
        <v>0</v>
      </c>
      <c r="AR1966" s="16">
        <f t="shared" si="3951"/>
        <v>0</v>
      </c>
      <c r="AS1966" s="16">
        <f t="shared" si="3951"/>
        <v>0</v>
      </c>
      <c r="AT1966" s="16">
        <f t="shared" si="3951"/>
        <v>0</v>
      </c>
      <c r="AU1966" s="16">
        <f t="shared" ref="AU1966:AY1968" si="3952">AU1967</f>
        <v>0</v>
      </c>
      <c r="AV1966" s="16">
        <f t="shared" si="3952"/>
        <v>0</v>
      </c>
      <c r="AW1966" s="16">
        <f t="shared" si="3952"/>
        <v>0</v>
      </c>
      <c r="AX1966" s="16">
        <f t="shared" si="3952"/>
        <v>0</v>
      </c>
      <c r="AY1966" s="16">
        <f t="shared" si="3952"/>
        <v>0</v>
      </c>
      <c r="AZ1966" s="16">
        <f t="shared" ref="AZ1966:BC1968" si="3953">AZ1967</f>
        <v>0</v>
      </c>
      <c r="BA1966" s="16">
        <f t="shared" ref="BA1966:BB1968" si="3954">BA1967</f>
        <v>0</v>
      </c>
      <c r="BB1966" s="16">
        <f t="shared" si="3954"/>
        <v>0</v>
      </c>
      <c r="BC1966" s="16">
        <f t="shared" si="3953"/>
        <v>0</v>
      </c>
      <c r="BD1966" s="16">
        <f t="shared" ref="BD1966:BE1968" si="3955">BD1967</f>
        <v>0</v>
      </c>
      <c r="BE1966" s="16">
        <f t="shared" si="3955"/>
        <v>0</v>
      </c>
      <c r="BF1966" s="16">
        <f t="shared" si="3888"/>
        <v>688.8</v>
      </c>
      <c r="BG1966" s="16">
        <f t="shared" si="3889"/>
        <v>686</v>
      </c>
      <c r="BH1966" s="16">
        <f t="shared" si="3890"/>
        <v>699.7</v>
      </c>
      <c r="BI1966" s="16">
        <f>BI1967</f>
        <v>0</v>
      </c>
      <c r="BJ1966" s="16">
        <f t="shared" si="3835"/>
        <v>688.8</v>
      </c>
      <c r="BK1966" s="16">
        <f>BK1967</f>
        <v>0</v>
      </c>
    </row>
    <row r="1967" spans="1:63" ht="47.25" x14ac:dyDescent="0.25">
      <c r="A1967" s="10" t="s">
        <v>442</v>
      </c>
      <c r="B1967" s="10" t="s">
        <v>119</v>
      </c>
      <c r="C1967" s="10" t="s">
        <v>121</v>
      </c>
      <c r="D1967" s="17" t="s">
        <v>473</v>
      </c>
      <c r="E1967" s="10" t="s">
        <v>50</v>
      </c>
      <c r="F1967" s="11" t="s">
        <v>21</v>
      </c>
      <c r="G1967" s="16">
        <f>G1968</f>
        <v>0</v>
      </c>
      <c r="H1967" s="16">
        <f t="shared" si="3836"/>
        <v>688.8</v>
      </c>
      <c r="I1967" s="16">
        <f t="shared" si="3945"/>
        <v>688.8</v>
      </c>
      <c r="J1967" s="16">
        <f t="shared" si="3945"/>
        <v>0</v>
      </c>
      <c r="K1967" s="16">
        <f t="shared" si="3837"/>
        <v>686</v>
      </c>
      <c r="L1967" s="16">
        <f t="shared" si="3946"/>
        <v>686</v>
      </c>
      <c r="M1967" s="16">
        <f t="shared" si="3946"/>
        <v>699.7</v>
      </c>
      <c r="N1967" s="16">
        <f t="shared" si="3946"/>
        <v>0</v>
      </c>
      <c r="O1967" s="16">
        <f t="shared" si="3946"/>
        <v>0</v>
      </c>
      <c r="P1967" s="16">
        <f t="shared" si="3946"/>
        <v>0</v>
      </c>
      <c r="Q1967" s="16">
        <f t="shared" si="3892"/>
        <v>688.8</v>
      </c>
      <c r="R1967" s="16">
        <f t="shared" si="3893"/>
        <v>688.8</v>
      </c>
      <c r="S1967" s="16">
        <f t="shared" si="3894"/>
        <v>686</v>
      </c>
      <c r="T1967" s="16">
        <f t="shared" si="3895"/>
        <v>686</v>
      </c>
      <c r="U1967" s="16">
        <f t="shared" si="3896"/>
        <v>699.7</v>
      </c>
      <c r="V1967" s="16">
        <f t="shared" si="3947"/>
        <v>0</v>
      </c>
      <c r="W1967" s="16">
        <f t="shared" si="3947"/>
        <v>0</v>
      </c>
      <c r="X1967" s="16">
        <f t="shared" si="3947"/>
        <v>0</v>
      </c>
      <c r="Y1967" s="16">
        <f t="shared" si="3947"/>
        <v>0</v>
      </c>
      <c r="Z1967" s="16">
        <f t="shared" si="3947"/>
        <v>0</v>
      </c>
      <c r="AA1967" s="16">
        <f t="shared" si="3915"/>
        <v>688.8</v>
      </c>
      <c r="AB1967" s="16">
        <f t="shared" si="3916"/>
        <v>686</v>
      </c>
      <c r="AC1967" s="16">
        <f t="shared" si="3917"/>
        <v>699.7</v>
      </c>
      <c r="AD1967" s="16">
        <f t="shared" si="3948"/>
        <v>0</v>
      </c>
      <c r="AE1967" s="16">
        <f t="shared" si="3948"/>
        <v>0</v>
      </c>
      <c r="AF1967" s="16">
        <f>AF1968</f>
        <v>0</v>
      </c>
      <c r="AG1967" s="16">
        <f t="shared" si="3949"/>
        <v>0</v>
      </c>
      <c r="AH1967" s="16">
        <f t="shared" si="3949"/>
        <v>0</v>
      </c>
      <c r="AI1967" s="16">
        <f t="shared" si="3950"/>
        <v>0</v>
      </c>
      <c r="AJ1967" s="16">
        <f t="shared" si="3950"/>
        <v>0</v>
      </c>
      <c r="AK1967" s="16">
        <f t="shared" si="3911"/>
        <v>688.8</v>
      </c>
      <c r="AL1967" s="16">
        <f t="shared" si="3912"/>
        <v>686</v>
      </c>
      <c r="AM1967" s="16">
        <f t="shared" si="3913"/>
        <v>699.7</v>
      </c>
      <c r="AN1967" s="16">
        <f>AN1968</f>
        <v>0</v>
      </c>
      <c r="AO1967" s="16">
        <f t="shared" si="3914"/>
        <v>688.8</v>
      </c>
      <c r="AP1967" s="16">
        <f t="shared" si="3951"/>
        <v>0</v>
      </c>
      <c r="AQ1967" s="16">
        <f t="shared" si="3951"/>
        <v>0</v>
      </c>
      <c r="AR1967" s="16">
        <f t="shared" si="3951"/>
        <v>0</v>
      </c>
      <c r="AS1967" s="16">
        <f t="shared" si="3951"/>
        <v>0</v>
      </c>
      <c r="AT1967" s="16">
        <f t="shared" si="3951"/>
        <v>0</v>
      </c>
      <c r="AU1967" s="16">
        <f t="shared" si="3952"/>
        <v>0</v>
      </c>
      <c r="AV1967" s="16">
        <f t="shared" si="3952"/>
        <v>0</v>
      </c>
      <c r="AW1967" s="16">
        <f t="shared" si="3952"/>
        <v>0</v>
      </c>
      <c r="AX1967" s="16">
        <f t="shared" si="3952"/>
        <v>0</v>
      </c>
      <c r="AY1967" s="16">
        <f t="shared" si="3952"/>
        <v>0</v>
      </c>
      <c r="AZ1967" s="16">
        <f t="shared" si="3953"/>
        <v>0</v>
      </c>
      <c r="BA1967" s="16">
        <f t="shared" si="3954"/>
        <v>0</v>
      </c>
      <c r="BB1967" s="16">
        <f t="shared" si="3954"/>
        <v>0</v>
      </c>
      <c r="BC1967" s="16">
        <f t="shared" si="3953"/>
        <v>0</v>
      </c>
      <c r="BD1967" s="16">
        <f t="shared" si="3955"/>
        <v>0</v>
      </c>
      <c r="BE1967" s="16">
        <f t="shared" si="3955"/>
        <v>0</v>
      </c>
      <c r="BF1967" s="16">
        <f t="shared" si="3888"/>
        <v>688.8</v>
      </c>
      <c r="BG1967" s="16">
        <f t="shared" si="3889"/>
        <v>686</v>
      </c>
      <c r="BH1967" s="16">
        <f t="shared" si="3890"/>
        <v>699.7</v>
      </c>
      <c r="BI1967" s="16">
        <f>BI1968</f>
        <v>0</v>
      </c>
      <c r="BJ1967" s="16">
        <f t="shared" si="3835"/>
        <v>688.8</v>
      </c>
      <c r="BK1967" s="16">
        <f>BK1968</f>
        <v>0</v>
      </c>
    </row>
    <row r="1968" spans="1:63" ht="47.25" x14ac:dyDescent="0.25">
      <c r="A1968" s="10" t="s">
        <v>442</v>
      </c>
      <c r="B1968" s="10" t="s">
        <v>119</v>
      </c>
      <c r="C1968" s="10" t="s">
        <v>121</v>
      </c>
      <c r="D1968" s="17" t="s">
        <v>473</v>
      </c>
      <c r="E1968" s="10" t="s">
        <v>51</v>
      </c>
      <c r="F1968" s="11" t="s">
        <v>22</v>
      </c>
      <c r="G1968" s="16">
        <f>G1969</f>
        <v>0</v>
      </c>
      <c r="H1968" s="16">
        <f t="shared" si="3836"/>
        <v>688.8</v>
      </c>
      <c r="I1968" s="16">
        <f t="shared" si="3945"/>
        <v>688.8</v>
      </c>
      <c r="J1968" s="16">
        <f t="shared" si="3945"/>
        <v>0</v>
      </c>
      <c r="K1968" s="16">
        <f t="shared" si="3837"/>
        <v>686</v>
      </c>
      <c r="L1968" s="16">
        <f t="shared" si="3946"/>
        <v>686</v>
      </c>
      <c r="M1968" s="16">
        <f t="shared" si="3946"/>
        <v>699.7</v>
      </c>
      <c r="N1968" s="16">
        <f t="shared" si="3946"/>
        <v>0</v>
      </c>
      <c r="O1968" s="16">
        <f t="shared" si="3946"/>
        <v>0</v>
      </c>
      <c r="P1968" s="16">
        <f t="shared" si="3946"/>
        <v>0</v>
      </c>
      <c r="Q1968" s="16">
        <f t="shared" si="3892"/>
        <v>688.8</v>
      </c>
      <c r="R1968" s="16">
        <f t="shared" si="3893"/>
        <v>688.8</v>
      </c>
      <c r="S1968" s="16">
        <f t="shared" si="3894"/>
        <v>686</v>
      </c>
      <c r="T1968" s="16">
        <f t="shared" si="3895"/>
        <v>686</v>
      </c>
      <c r="U1968" s="16">
        <f t="shared" si="3896"/>
        <v>699.7</v>
      </c>
      <c r="V1968" s="16">
        <f t="shared" si="3947"/>
        <v>0</v>
      </c>
      <c r="W1968" s="16">
        <f t="shared" si="3947"/>
        <v>0</v>
      </c>
      <c r="X1968" s="16">
        <f t="shared" si="3947"/>
        <v>0</v>
      </c>
      <c r="Y1968" s="16">
        <f t="shared" si="3947"/>
        <v>0</v>
      </c>
      <c r="Z1968" s="16">
        <f t="shared" si="3947"/>
        <v>0</v>
      </c>
      <c r="AA1968" s="16">
        <f t="shared" si="3915"/>
        <v>688.8</v>
      </c>
      <c r="AB1968" s="16">
        <f t="shared" si="3916"/>
        <v>686</v>
      </c>
      <c r="AC1968" s="16">
        <f t="shared" si="3917"/>
        <v>699.7</v>
      </c>
      <c r="AD1968" s="16">
        <f t="shared" si="3948"/>
        <v>0</v>
      </c>
      <c r="AE1968" s="16">
        <f t="shared" si="3948"/>
        <v>0</v>
      </c>
      <c r="AF1968" s="16">
        <f>AF1969</f>
        <v>0</v>
      </c>
      <c r="AG1968" s="16">
        <f t="shared" si="3949"/>
        <v>0</v>
      </c>
      <c r="AH1968" s="16">
        <f t="shared" si="3949"/>
        <v>0</v>
      </c>
      <c r="AI1968" s="16">
        <f t="shared" si="3950"/>
        <v>0</v>
      </c>
      <c r="AJ1968" s="16">
        <f t="shared" si="3950"/>
        <v>0</v>
      </c>
      <c r="AK1968" s="16">
        <f t="shared" si="3911"/>
        <v>688.8</v>
      </c>
      <c r="AL1968" s="16">
        <f t="shared" si="3912"/>
        <v>686</v>
      </c>
      <c r="AM1968" s="16">
        <f t="shared" si="3913"/>
        <v>699.7</v>
      </c>
      <c r="AN1968" s="16">
        <f>AN1969</f>
        <v>0</v>
      </c>
      <c r="AO1968" s="16">
        <f t="shared" si="3914"/>
        <v>688.8</v>
      </c>
      <c r="AP1968" s="16">
        <f t="shared" si="3951"/>
        <v>0</v>
      </c>
      <c r="AQ1968" s="16">
        <f t="shared" si="3951"/>
        <v>0</v>
      </c>
      <c r="AR1968" s="16">
        <f t="shared" si="3951"/>
        <v>0</v>
      </c>
      <c r="AS1968" s="16">
        <f t="shared" si="3951"/>
        <v>0</v>
      </c>
      <c r="AT1968" s="16">
        <f t="shared" si="3951"/>
        <v>0</v>
      </c>
      <c r="AU1968" s="16">
        <f t="shared" si="3952"/>
        <v>0</v>
      </c>
      <c r="AV1968" s="16">
        <f t="shared" si="3952"/>
        <v>0</v>
      </c>
      <c r="AW1968" s="16">
        <f t="shared" si="3952"/>
        <v>0</v>
      </c>
      <c r="AX1968" s="16">
        <f t="shared" si="3952"/>
        <v>0</v>
      </c>
      <c r="AY1968" s="16">
        <f t="shared" si="3952"/>
        <v>0</v>
      </c>
      <c r="AZ1968" s="16">
        <f t="shared" si="3953"/>
        <v>0</v>
      </c>
      <c r="BA1968" s="16">
        <f t="shared" si="3954"/>
        <v>0</v>
      </c>
      <c r="BB1968" s="16">
        <f t="shared" si="3954"/>
        <v>0</v>
      </c>
      <c r="BC1968" s="16">
        <f t="shared" si="3953"/>
        <v>0</v>
      </c>
      <c r="BD1968" s="16">
        <f t="shared" si="3955"/>
        <v>0</v>
      </c>
      <c r="BE1968" s="16">
        <f t="shared" si="3955"/>
        <v>0</v>
      </c>
      <c r="BF1968" s="16">
        <f t="shared" si="3888"/>
        <v>688.8</v>
      </c>
      <c r="BG1968" s="16">
        <f t="shared" si="3889"/>
        <v>686</v>
      </c>
      <c r="BH1968" s="16">
        <f t="shared" si="3890"/>
        <v>699.7</v>
      </c>
      <c r="BI1968" s="16">
        <f>BI1969</f>
        <v>0</v>
      </c>
      <c r="BJ1968" s="16">
        <f t="shared" si="3835"/>
        <v>688.8</v>
      </c>
      <c r="BK1968" s="16">
        <f>BK1969</f>
        <v>0</v>
      </c>
    </row>
    <row r="1969" spans="1:63" ht="31.5" x14ac:dyDescent="0.25">
      <c r="A1969" s="10" t="s">
        <v>442</v>
      </c>
      <c r="B1969" s="10" t="s">
        <v>119</v>
      </c>
      <c r="C1969" s="10" t="s">
        <v>121</v>
      </c>
      <c r="D1969" s="17" t="s">
        <v>473</v>
      </c>
      <c r="E1969" s="10" t="s">
        <v>52</v>
      </c>
      <c r="F1969" s="11" t="s">
        <v>23</v>
      </c>
      <c r="G1969" s="16">
        <v>0</v>
      </c>
      <c r="H1969" s="16">
        <f t="shared" si="3836"/>
        <v>688.8</v>
      </c>
      <c r="I1969" s="16">
        <v>688.8</v>
      </c>
      <c r="J1969" s="16">
        <v>0</v>
      </c>
      <c r="K1969" s="16">
        <f t="shared" si="3837"/>
        <v>686</v>
      </c>
      <c r="L1969" s="16">
        <v>686</v>
      </c>
      <c r="M1969" s="16">
        <v>699.7</v>
      </c>
      <c r="N1969" s="16"/>
      <c r="O1969" s="16"/>
      <c r="P1969" s="16"/>
      <c r="Q1969" s="16">
        <f t="shared" si="3892"/>
        <v>688.8</v>
      </c>
      <c r="R1969" s="16">
        <f t="shared" si="3893"/>
        <v>688.8</v>
      </c>
      <c r="S1969" s="16">
        <f t="shared" si="3894"/>
        <v>686</v>
      </c>
      <c r="T1969" s="16">
        <f t="shared" si="3895"/>
        <v>686</v>
      </c>
      <c r="U1969" s="16">
        <f t="shared" si="3896"/>
        <v>699.7</v>
      </c>
      <c r="V1969" s="16"/>
      <c r="W1969" s="16"/>
      <c r="X1969" s="16"/>
      <c r="Y1969" s="16"/>
      <c r="Z1969" s="16"/>
      <c r="AA1969" s="16">
        <f t="shared" si="3915"/>
        <v>688.8</v>
      </c>
      <c r="AB1969" s="16">
        <f t="shared" si="3916"/>
        <v>686</v>
      </c>
      <c r="AC1969" s="16">
        <f t="shared" si="3917"/>
        <v>699.7</v>
      </c>
      <c r="AD1969" s="16"/>
      <c r="AE1969" s="16"/>
      <c r="AF1969" s="16"/>
      <c r="AG1969" s="16"/>
      <c r="AH1969" s="16"/>
      <c r="AI1969" s="16"/>
      <c r="AJ1969" s="16"/>
      <c r="AK1969" s="16">
        <f t="shared" si="3911"/>
        <v>688.8</v>
      </c>
      <c r="AL1969" s="16">
        <f t="shared" si="3912"/>
        <v>686</v>
      </c>
      <c r="AM1969" s="16">
        <f t="shared" si="3913"/>
        <v>699.7</v>
      </c>
      <c r="AN1969" s="16"/>
      <c r="AO1969" s="16">
        <f t="shared" si="3914"/>
        <v>688.8</v>
      </c>
      <c r="AP1969" s="16"/>
      <c r="AQ1969" s="16"/>
      <c r="AR1969" s="16"/>
      <c r="AS1969" s="16"/>
      <c r="AT1969" s="16"/>
      <c r="AU1969" s="16"/>
      <c r="AV1969" s="16"/>
      <c r="AW1969" s="16"/>
      <c r="AX1969" s="16"/>
      <c r="AY1969" s="16"/>
      <c r="AZ1969" s="16"/>
      <c r="BA1969" s="16"/>
      <c r="BB1969" s="16"/>
      <c r="BC1969" s="16"/>
      <c r="BD1969" s="16"/>
      <c r="BE1969" s="16"/>
      <c r="BF1969" s="16">
        <f t="shared" si="3888"/>
        <v>688.8</v>
      </c>
      <c r="BG1969" s="16">
        <f t="shared" si="3889"/>
        <v>686</v>
      </c>
      <c r="BH1969" s="16">
        <f t="shared" si="3890"/>
        <v>699.7</v>
      </c>
      <c r="BI1969" s="16"/>
      <c r="BJ1969" s="16">
        <f t="shared" si="3835"/>
        <v>688.8</v>
      </c>
      <c r="BK1969" s="16"/>
    </row>
    <row r="1970" spans="1:63" x14ac:dyDescent="0.25">
      <c r="A1970" s="10" t="s">
        <v>442</v>
      </c>
      <c r="B1970" s="10" t="s">
        <v>119</v>
      </c>
      <c r="C1970" s="10" t="s">
        <v>121</v>
      </c>
      <c r="D1970" s="10" t="s">
        <v>115</v>
      </c>
      <c r="E1970" s="10"/>
      <c r="F1970" s="11" t="s">
        <v>116</v>
      </c>
      <c r="G1970" s="16">
        <f>G1971</f>
        <v>2981.3</v>
      </c>
      <c r="H1970" s="16">
        <f t="shared" si="3836"/>
        <v>225.19999999999982</v>
      </c>
      <c r="I1970" s="16">
        <f>I1971</f>
        <v>3206.5</v>
      </c>
      <c r="J1970" s="16">
        <f>J1971</f>
        <v>3121.4</v>
      </c>
      <c r="K1970" s="16">
        <f t="shared" si="3837"/>
        <v>59.900000000000091</v>
      </c>
      <c r="L1970" s="16">
        <f t="shared" ref="L1970:P1971" si="3956">L1971</f>
        <v>3181.3</v>
      </c>
      <c r="M1970" s="16">
        <f t="shared" si="3956"/>
        <v>3221.7</v>
      </c>
      <c r="N1970" s="16">
        <f t="shared" si="3956"/>
        <v>0</v>
      </c>
      <c r="O1970" s="16">
        <f t="shared" si="3956"/>
        <v>0</v>
      </c>
      <c r="P1970" s="16">
        <f t="shared" si="3956"/>
        <v>0</v>
      </c>
      <c r="Q1970" s="16">
        <f t="shared" si="3892"/>
        <v>225.19999999999982</v>
      </c>
      <c r="R1970" s="16">
        <f t="shared" si="3893"/>
        <v>3206.5</v>
      </c>
      <c r="S1970" s="16">
        <f t="shared" si="3894"/>
        <v>59.900000000000091</v>
      </c>
      <c r="T1970" s="16">
        <f t="shared" si="3895"/>
        <v>3181.3</v>
      </c>
      <c r="U1970" s="16">
        <f t="shared" si="3896"/>
        <v>3221.7</v>
      </c>
      <c r="V1970" s="16">
        <f t="shared" ref="V1970:Z1971" si="3957">V1971</f>
        <v>0</v>
      </c>
      <c r="W1970" s="16">
        <f t="shared" si="3957"/>
        <v>0</v>
      </c>
      <c r="X1970" s="16">
        <f t="shared" si="3957"/>
        <v>0</v>
      </c>
      <c r="Y1970" s="16">
        <f t="shared" si="3957"/>
        <v>0</v>
      </c>
      <c r="Z1970" s="16">
        <f t="shared" si="3957"/>
        <v>0</v>
      </c>
      <c r="AA1970" s="16">
        <f t="shared" si="3915"/>
        <v>3206.5</v>
      </c>
      <c r="AB1970" s="16">
        <f t="shared" si="3916"/>
        <v>3181.3</v>
      </c>
      <c r="AC1970" s="16">
        <f t="shared" si="3917"/>
        <v>3221.7</v>
      </c>
      <c r="AD1970" s="16">
        <f t="shared" ref="AD1970:BK1971" si="3958">AD1971</f>
        <v>0</v>
      </c>
      <c r="AE1970" s="16">
        <f t="shared" si="3958"/>
        <v>0</v>
      </c>
      <c r="AF1970" s="16">
        <f t="shared" si="3958"/>
        <v>0</v>
      </c>
      <c r="AG1970" s="16">
        <f t="shared" si="3958"/>
        <v>0</v>
      </c>
      <c r="AH1970" s="16">
        <f t="shared" si="3958"/>
        <v>0</v>
      </c>
      <c r="AI1970" s="16">
        <f t="shared" si="3958"/>
        <v>0</v>
      </c>
      <c r="AJ1970" s="16">
        <f t="shared" si="3958"/>
        <v>0</v>
      </c>
      <c r="AK1970" s="16">
        <f t="shared" si="3911"/>
        <v>3206.5</v>
      </c>
      <c r="AL1970" s="16">
        <f t="shared" si="3912"/>
        <v>3181.3</v>
      </c>
      <c r="AM1970" s="16">
        <f t="shared" si="3913"/>
        <v>3221.7</v>
      </c>
      <c r="AN1970" s="16">
        <f t="shared" si="3958"/>
        <v>0</v>
      </c>
      <c r="AO1970" s="16">
        <f t="shared" si="3914"/>
        <v>3206.5</v>
      </c>
      <c r="AP1970" s="16">
        <f t="shared" si="3958"/>
        <v>0</v>
      </c>
      <c r="AQ1970" s="16">
        <f t="shared" si="3958"/>
        <v>0</v>
      </c>
      <c r="AR1970" s="16">
        <f t="shared" si="3958"/>
        <v>0</v>
      </c>
      <c r="AS1970" s="16">
        <f t="shared" si="3958"/>
        <v>0</v>
      </c>
      <c r="AT1970" s="16">
        <f t="shared" si="3958"/>
        <v>0</v>
      </c>
      <c r="AU1970" s="16">
        <f t="shared" si="3958"/>
        <v>0</v>
      </c>
      <c r="AV1970" s="16">
        <f t="shared" si="3958"/>
        <v>0</v>
      </c>
      <c r="AW1970" s="16">
        <f t="shared" si="3958"/>
        <v>0</v>
      </c>
      <c r="AX1970" s="16">
        <f t="shared" si="3958"/>
        <v>0</v>
      </c>
      <c r="AY1970" s="16">
        <f t="shared" si="3958"/>
        <v>0</v>
      </c>
      <c r="AZ1970" s="16">
        <f t="shared" si="3958"/>
        <v>0</v>
      </c>
      <c r="BA1970" s="16">
        <f t="shared" si="3958"/>
        <v>0</v>
      </c>
      <c r="BB1970" s="16">
        <f t="shared" si="3958"/>
        <v>0</v>
      </c>
      <c r="BC1970" s="16">
        <f t="shared" si="3958"/>
        <v>0</v>
      </c>
      <c r="BD1970" s="16">
        <f t="shared" si="3958"/>
        <v>0</v>
      </c>
      <c r="BE1970" s="16">
        <f t="shared" si="3958"/>
        <v>0</v>
      </c>
      <c r="BF1970" s="16">
        <f t="shared" si="3888"/>
        <v>3206.5</v>
      </c>
      <c r="BG1970" s="16">
        <f t="shared" si="3889"/>
        <v>3181.3</v>
      </c>
      <c r="BH1970" s="16">
        <f t="shared" si="3890"/>
        <v>3221.7</v>
      </c>
      <c r="BI1970" s="16">
        <f t="shared" si="3958"/>
        <v>0</v>
      </c>
      <c r="BJ1970" s="16">
        <f t="shared" si="3835"/>
        <v>3206.5</v>
      </c>
      <c r="BK1970" s="16">
        <f t="shared" si="3958"/>
        <v>0</v>
      </c>
    </row>
    <row r="1971" spans="1:63" ht="63" x14ac:dyDescent="0.25">
      <c r="A1971" s="10" t="s">
        <v>442</v>
      </c>
      <c r="B1971" s="10" t="s">
        <v>119</v>
      </c>
      <c r="C1971" s="10" t="s">
        <v>121</v>
      </c>
      <c r="D1971" s="10" t="s">
        <v>257</v>
      </c>
      <c r="E1971" s="10"/>
      <c r="F1971" s="11" t="s">
        <v>258</v>
      </c>
      <c r="G1971" s="16">
        <f>G1972</f>
        <v>2981.3</v>
      </c>
      <c r="H1971" s="16">
        <f t="shared" si="3836"/>
        <v>225.19999999999982</v>
      </c>
      <c r="I1971" s="16">
        <f>I1972</f>
        <v>3206.5</v>
      </c>
      <c r="J1971" s="16">
        <f>J1972</f>
        <v>3121.4</v>
      </c>
      <c r="K1971" s="16">
        <f t="shared" si="3837"/>
        <v>59.900000000000091</v>
      </c>
      <c r="L1971" s="16">
        <f t="shared" si="3956"/>
        <v>3181.3</v>
      </c>
      <c r="M1971" s="16">
        <f t="shared" si="3956"/>
        <v>3221.7</v>
      </c>
      <c r="N1971" s="16">
        <f t="shared" si="3956"/>
        <v>0</v>
      </c>
      <c r="O1971" s="16">
        <f t="shared" si="3956"/>
        <v>0</v>
      </c>
      <c r="P1971" s="16">
        <f t="shared" si="3956"/>
        <v>0</v>
      </c>
      <c r="Q1971" s="16">
        <f t="shared" si="3892"/>
        <v>225.19999999999982</v>
      </c>
      <c r="R1971" s="16">
        <f t="shared" si="3893"/>
        <v>3206.5</v>
      </c>
      <c r="S1971" s="16">
        <f t="shared" si="3894"/>
        <v>59.900000000000091</v>
      </c>
      <c r="T1971" s="16">
        <f t="shared" si="3895"/>
        <v>3181.3</v>
      </c>
      <c r="U1971" s="16">
        <f t="shared" si="3896"/>
        <v>3221.7</v>
      </c>
      <c r="V1971" s="16">
        <f t="shared" si="3957"/>
        <v>0</v>
      </c>
      <c r="W1971" s="16">
        <f t="shared" si="3957"/>
        <v>0</v>
      </c>
      <c r="X1971" s="16">
        <f t="shared" si="3957"/>
        <v>0</v>
      </c>
      <c r="Y1971" s="16">
        <f t="shared" si="3957"/>
        <v>0</v>
      </c>
      <c r="Z1971" s="16">
        <f t="shared" si="3957"/>
        <v>0</v>
      </c>
      <c r="AA1971" s="16">
        <f t="shared" si="3915"/>
        <v>3206.5</v>
      </c>
      <c r="AB1971" s="16">
        <f t="shared" si="3916"/>
        <v>3181.3</v>
      </c>
      <c r="AC1971" s="16">
        <f t="shared" si="3917"/>
        <v>3221.7</v>
      </c>
      <c r="AD1971" s="16">
        <f t="shared" si="3958"/>
        <v>0</v>
      </c>
      <c r="AE1971" s="16">
        <f t="shared" si="3958"/>
        <v>0</v>
      </c>
      <c r="AF1971" s="16">
        <f t="shared" si="3958"/>
        <v>0</v>
      </c>
      <c r="AG1971" s="16">
        <f t="shared" si="3958"/>
        <v>0</v>
      </c>
      <c r="AH1971" s="16">
        <f t="shared" si="3958"/>
        <v>0</v>
      </c>
      <c r="AI1971" s="16">
        <f t="shared" si="3958"/>
        <v>0</v>
      </c>
      <c r="AJ1971" s="16">
        <f t="shared" si="3958"/>
        <v>0</v>
      </c>
      <c r="AK1971" s="16">
        <f t="shared" si="3911"/>
        <v>3206.5</v>
      </c>
      <c r="AL1971" s="16">
        <f t="shared" si="3912"/>
        <v>3181.3</v>
      </c>
      <c r="AM1971" s="16">
        <f t="shared" si="3913"/>
        <v>3221.7</v>
      </c>
      <c r="AN1971" s="16">
        <f t="shared" si="3958"/>
        <v>0</v>
      </c>
      <c r="AO1971" s="16">
        <f t="shared" si="3914"/>
        <v>3206.5</v>
      </c>
      <c r="AP1971" s="16">
        <f t="shared" si="3958"/>
        <v>0</v>
      </c>
      <c r="AQ1971" s="16">
        <f t="shared" si="3958"/>
        <v>0</v>
      </c>
      <c r="AR1971" s="16">
        <f t="shared" si="3958"/>
        <v>0</v>
      </c>
      <c r="AS1971" s="16">
        <f t="shared" si="3958"/>
        <v>0</v>
      </c>
      <c r="AT1971" s="16">
        <f t="shared" si="3958"/>
        <v>0</v>
      </c>
      <c r="AU1971" s="16">
        <f t="shared" si="3958"/>
        <v>0</v>
      </c>
      <c r="AV1971" s="16">
        <f t="shared" si="3958"/>
        <v>0</v>
      </c>
      <c r="AW1971" s="16">
        <f t="shared" si="3958"/>
        <v>0</v>
      </c>
      <c r="AX1971" s="16">
        <f t="shared" si="3958"/>
        <v>0</v>
      </c>
      <c r="AY1971" s="16">
        <f t="shared" si="3958"/>
        <v>0</v>
      </c>
      <c r="AZ1971" s="16">
        <f t="shared" si="3958"/>
        <v>0</v>
      </c>
      <c r="BA1971" s="16">
        <f t="shared" si="3958"/>
        <v>0</v>
      </c>
      <c r="BB1971" s="16">
        <f t="shared" si="3958"/>
        <v>0</v>
      </c>
      <c r="BC1971" s="16">
        <f t="shared" si="3958"/>
        <v>0</v>
      </c>
      <c r="BD1971" s="16">
        <f t="shared" si="3958"/>
        <v>0</v>
      </c>
      <c r="BE1971" s="16">
        <f t="shared" si="3958"/>
        <v>0</v>
      </c>
      <c r="BF1971" s="16">
        <f t="shared" si="3888"/>
        <v>3206.5</v>
      </c>
      <c r="BG1971" s="16">
        <f t="shared" si="3889"/>
        <v>3181.3</v>
      </c>
      <c r="BH1971" s="16">
        <f t="shared" si="3890"/>
        <v>3221.7</v>
      </c>
      <c r="BI1971" s="16">
        <f t="shared" si="3958"/>
        <v>0</v>
      </c>
      <c r="BJ1971" s="16">
        <f t="shared" si="3835"/>
        <v>3206.5</v>
      </c>
      <c r="BK1971" s="16">
        <f t="shared" si="3958"/>
        <v>0</v>
      </c>
    </row>
    <row r="1972" spans="1:63" ht="31.5" x14ac:dyDescent="0.25">
      <c r="A1972" s="10" t="s">
        <v>442</v>
      </c>
      <c r="B1972" s="10" t="s">
        <v>119</v>
      </c>
      <c r="C1972" s="10" t="s">
        <v>121</v>
      </c>
      <c r="D1972" s="10" t="s">
        <v>259</v>
      </c>
      <c r="E1972" s="10"/>
      <c r="F1972" s="11" t="s">
        <v>260</v>
      </c>
      <c r="G1972" s="16">
        <f>G1973+G1976</f>
        <v>2981.3</v>
      </c>
      <c r="H1972" s="16">
        <f t="shared" si="3836"/>
        <v>225.19999999999982</v>
      </c>
      <c r="I1972" s="16">
        <f>I1973+I1976</f>
        <v>3206.5</v>
      </c>
      <c r="J1972" s="16">
        <f>J1973+J1976</f>
        <v>3121.4</v>
      </c>
      <c r="K1972" s="16">
        <f t="shared" si="3837"/>
        <v>59.900000000000091</v>
      </c>
      <c r="L1972" s="16">
        <f>L1973+L1976</f>
        <v>3181.3</v>
      </c>
      <c r="M1972" s="16">
        <f>M1973+M1976</f>
        <v>3221.7</v>
      </c>
      <c r="N1972" s="16">
        <f>N1973+N1976</f>
        <v>0</v>
      </c>
      <c r="O1972" s="16">
        <f>O1973+O1976</f>
        <v>0</v>
      </c>
      <c r="P1972" s="16">
        <f>P1973+P1976</f>
        <v>0</v>
      </c>
      <c r="Q1972" s="16">
        <f t="shared" si="3892"/>
        <v>225.19999999999982</v>
      </c>
      <c r="R1972" s="16">
        <f t="shared" si="3893"/>
        <v>3206.5</v>
      </c>
      <c r="S1972" s="16">
        <f t="shared" si="3894"/>
        <v>59.900000000000091</v>
      </c>
      <c r="T1972" s="16">
        <f t="shared" si="3895"/>
        <v>3181.3</v>
      </c>
      <c r="U1972" s="16">
        <f t="shared" si="3896"/>
        <v>3221.7</v>
      </c>
      <c r="V1972" s="16">
        <f>V1973+V1976</f>
        <v>0</v>
      </c>
      <c r="W1972" s="16">
        <f>W1973+W1976</f>
        <v>0</v>
      </c>
      <c r="X1972" s="16">
        <f>X1973+X1976</f>
        <v>0</v>
      </c>
      <c r="Y1972" s="16">
        <f>Y1973+Y1976</f>
        <v>0</v>
      </c>
      <c r="Z1972" s="16">
        <f>Z1973+Z1976</f>
        <v>0</v>
      </c>
      <c r="AA1972" s="16">
        <f t="shared" si="3915"/>
        <v>3206.5</v>
      </c>
      <c r="AB1972" s="16">
        <f t="shared" si="3916"/>
        <v>3181.3</v>
      </c>
      <c r="AC1972" s="16">
        <f t="shared" si="3917"/>
        <v>3221.7</v>
      </c>
      <c r="AD1972" s="16">
        <f t="shared" ref="AD1972:AJ1972" si="3959">AD1973+AD1976</f>
        <v>0</v>
      </c>
      <c r="AE1972" s="16">
        <f t="shared" si="3959"/>
        <v>0</v>
      </c>
      <c r="AF1972" s="16">
        <f t="shared" si="3959"/>
        <v>0</v>
      </c>
      <c r="AG1972" s="16">
        <f t="shared" si="3959"/>
        <v>0</v>
      </c>
      <c r="AH1972" s="16">
        <f t="shared" si="3959"/>
        <v>0</v>
      </c>
      <c r="AI1972" s="16">
        <f t="shared" si="3959"/>
        <v>0</v>
      </c>
      <c r="AJ1972" s="16">
        <f t="shared" si="3959"/>
        <v>0</v>
      </c>
      <c r="AK1972" s="16">
        <f t="shared" si="3911"/>
        <v>3206.5</v>
      </c>
      <c r="AL1972" s="16">
        <f t="shared" si="3912"/>
        <v>3181.3</v>
      </c>
      <c r="AM1972" s="16">
        <f t="shared" si="3913"/>
        <v>3221.7</v>
      </c>
      <c r="AN1972" s="16">
        <f>AN1973+AN1976</f>
        <v>0</v>
      </c>
      <c r="AO1972" s="16">
        <f t="shared" si="3914"/>
        <v>3206.5</v>
      </c>
      <c r="AP1972" s="16">
        <f t="shared" ref="AP1972:BK1972" si="3960">AP1973+AP1976</f>
        <v>0</v>
      </c>
      <c r="AQ1972" s="16">
        <f t="shared" si="3960"/>
        <v>0</v>
      </c>
      <c r="AR1972" s="16">
        <f t="shared" si="3960"/>
        <v>0</v>
      </c>
      <c r="AS1972" s="16">
        <f>AS1973+AS1976</f>
        <v>0</v>
      </c>
      <c r="AT1972" s="16">
        <f>AT1973+AT1976</f>
        <v>0</v>
      </c>
      <c r="AU1972" s="16">
        <f t="shared" si="3960"/>
        <v>0</v>
      </c>
      <c r="AV1972" s="16">
        <f t="shared" si="3960"/>
        <v>0</v>
      </c>
      <c r="AW1972" s="16">
        <f t="shared" si="3960"/>
        <v>0</v>
      </c>
      <c r="AX1972" s="16">
        <f t="shared" si="3960"/>
        <v>0</v>
      </c>
      <c r="AY1972" s="16">
        <f t="shared" si="3960"/>
        <v>0</v>
      </c>
      <c r="AZ1972" s="16">
        <f t="shared" si="3960"/>
        <v>0</v>
      </c>
      <c r="BA1972" s="16">
        <f>BA1973+BA1976</f>
        <v>0</v>
      </c>
      <c r="BB1972" s="16">
        <f>BB1973+BB1976</f>
        <v>0</v>
      </c>
      <c r="BC1972" s="16">
        <f t="shared" si="3960"/>
        <v>0</v>
      </c>
      <c r="BD1972" s="16">
        <f>BD1973+BD1976</f>
        <v>0</v>
      </c>
      <c r="BE1972" s="16">
        <f>BE1973+BE1976</f>
        <v>0</v>
      </c>
      <c r="BF1972" s="16">
        <f t="shared" si="3888"/>
        <v>3206.5</v>
      </c>
      <c r="BG1972" s="16">
        <f t="shared" si="3889"/>
        <v>3181.3</v>
      </c>
      <c r="BH1972" s="16">
        <f t="shared" si="3890"/>
        <v>3221.7</v>
      </c>
      <c r="BI1972" s="16">
        <f t="shared" ref="BI1972" si="3961">BI1973+BI1976</f>
        <v>0</v>
      </c>
      <c r="BJ1972" s="16">
        <f t="shared" si="3835"/>
        <v>3206.5</v>
      </c>
      <c r="BK1972" s="16">
        <f t="shared" si="3960"/>
        <v>0</v>
      </c>
    </row>
    <row r="1973" spans="1:63" ht="47.25" x14ac:dyDescent="0.25">
      <c r="A1973" s="10" t="s">
        <v>442</v>
      </c>
      <c r="B1973" s="10" t="s">
        <v>119</v>
      </c>
      <c r="C1973" s="10" t="s">
        <v>121</v>
      </c>
      <c r="D1973" s="10" t="s">
        <v>259</v>
      </c>
      <c r="E1973" s="10" t="s">
        <v>50</v>
      </c>
      <c r="F1973" s="11" t="s">
        <v>21</v>
      </c>
      <c r="G1973" s="16">
        <f>G1974</f>
        <v>2981.3</v>
      </c>
      <c r="H1973" s="16">
        <f t="shared" si="3836"/>
        <v>-250.10000000000036</v>
      </c>
      <c r="I1973" s="16">
        <f>I1974</f>
        <v>2731.2</v>
      </c>
      <c r="J1973" s="16">
        <f>J1974</f>
        <v>3121.4</v>
      </c>
      <c r="K1973" s="16">
        <f t="shared" si="3837"/>
        <v>-401.09999999999991</v>
      </c>
      <c r="L1973" s="16">
        <f t="shared" ref="L1973:P1974" si="3962">L1974</f>
        <v>2720.3</v>
      </c>
      <c r="M1973" s="16">
        <f t="shared" si="3962"/>
        <v>2774.7</v>
      </c>
      <c r="N1973" s="16">
        <f t="shared" si="3962"/>
        <v>0</v>
      </c>
      <c r="O1973" s="16">
        <f t="shared" si="3962"/>
        <v>0</v>
      </c>
      <c r="P1973" s="16">
        <f t="shared" si="3962"/>
        <v>0</v>
      </c>
      <c r="Q1973" s="16">
        <f t="shared" si="3892"/>
        <v>-250.10000000000036</v>
      </c>
      <c r="R1973" s="16">
        <f t="shared" si="3893"/>
        <v>2731.2</v>
      </c>
      <c r="S1973" s="16">
        <f t="shared" si="3894"/>
        <v>-401.09999999999991</v>
      </c>
      <c r="T1973" s="16">
        <f t="shared" si="3895"/>
        <v>2720.3</v>
      </c>
      <c r="U1973" s="16">
        <f t="shared" si="3896"/>
        <v>2774.7</v>
      </c>
      <c r="V1973" s="16">
        <f t="shared" ref="V1973:Z1974" si="3963">V1974</f>
        <v>0</v>
      </c>
      <c r="W1973" s="16">
        <f t="shared" si="3963"/>
        <v>0</v>
      </c>
      <c r="X1973" s="16">
        <f t="shared" si="3963"/>
        <v>0</v>
      </c>
      <c r="Y1973" s="16">
        <f t="shared" si="3963"/>
        <v>0</v>
      </c>
      <c r="Z1973" s="16">
        <f t="shared" si="3963"/>
        <v>0</v>
      </c>
      <c r="AA1973" s="16">
        <f t="shared" si="3915"/>
        <v>2731.2</v>
      </c>
      <c r="AB1973" s="16">
        <f t="shared" si="3916"/>
        <v>2720.3</v>
      </c>
      <c r="AC1973" s="16">
        <f t="shared" si="3917"/>
        <v>2774.7</v>
      </c>
      <c r="AD1973" s="16">
        <f t="shared" ref="AD1973:BK1974" si="3964">AD1974</f>
        <v>0</v>
      </c>
      <c r="AE1973" s="16">
        <f t="shared" si="3964"/>
        <v>0</v>
      </c>
      <c r="AF1973" s="16">
        <f t="shared" si="3964"/>
        <v>0</v>
      </c>
      <c r="AG1973" s="16">
        <f t="shared" si="3964"/>
        <v>0</v>
      </c>
      <c r="AH1973" s="16">
        <f t="shared" si="3964"/>
        <v>0</v>
      </c>
      <c r="AI1973" s="16">
        <f t="shared" si="3964"/>
        <v>0</v>
      </c>
      <c r="AJ1973" s="16">
        <f t="shared" si="3964"/>
        <v>0</v>
      </c>
      <c r="AK1973" s="16">
        <f t="shared" si="3911"/>
        <v>2731.2</v>
      </c>
      <c r="AL1973" s="16">
        <f t="shared" si="3912"/>
        <v>2720.3</v>
      </c>
      <c r="AM1973" s="16">
        <f t="shared" si="3913"/>
        <v>2774.7</v>
      </c>
      <c r="AN1973" s="16">
        <f t="shared" si="3964"/>
        <v>0</v>
      </c>
      <c r="AO1973" s="16">
        <f t="shared" si="3914"/>
        <v>2731.2</v>
      </c>
      <c r="AP1973" s="16">
        <f t="shared" si="3964"/>
        <v>0</v>
      </c>
      <c r="AQ1973" s="16">
        <f t="shared" si="3964"/>
        <v>0</v>
      </c>
      <c r="AR1973" s="16">
        <f t="shared" si="3964"/>
        <v>0</v>
      </c>
      <c r="AS1973" s="16">
        <f t="shared" si="3964"/>
        <v>0</v>
      </c>
      <c r="AT1973" s="16">
        <f t="shared" si="3964"/>
        <v>0</v>
      </c>
      <c r="AU1973" s="16">
        <f t="shared" si="3964"/>
        <v>0</v>
      </c>
      <c r="AV1973" s="16">
        <f t="shared" si="3964"/>
        <v>0</v>
      </c>
      <c r="AW1973" s="16">
        <f t="shared" si="3964"/>
        <v>0</v>
      </c>
      <c r="AX1973" s="16">
        <f t="shared" si="3964"/>
        <v>0</v>
      </c>
      <c r="AY1973" s="16">
        <f t="shared" si="3964"/>
        <v>0</v>
      </c>
      <c r="AZ1973" s="16">
        <f t="shared" si="3964"/>
        <v>0</v>
      </c>
      <c r="BA1973" s="16">
        <f t="shared" si="3964"/>
        <v>0</v>
      </c>
      <c r="BB1973" s="16">
        <f t="shared" si="3964"/>
        <v>0</v>
      </c>
      <c r="BC1973" s="16">
        <f t="shared" si="3964"/>
        <v>0</v>
      </c>
      <c r="BD1973" s="16">
        <f t="shared" si="3964"/>
        <v>0</v>
      </c>
      <c r="BE1973" s="16">
        <f t="shared" si="3964"/>
        <v>0</v>
      </c>
      <c r="BF1973" s="16">
        <f t="shared" si="3888"/>
        <v>2731.2</v>
      </c>
      <c r="BG1973" s="16">
        <f t="shared" si="3889"/>
        <v>2720.3</v>
      </c>
      <c r="BH1973" s="16">
        <f t="shared" si="3890"/>
        <v>2774.7</v>
      </c>
      <c r="BI1973" s="16">
        <f t="shared" si="3964"/>
        <v>0</v>
      </c>
      <c r="BJ1973" s="16">
        <f t="shared" si="3835"/>
        <v>2731.2</v>
      </c>
      <c r="BK1973" s="16">
        <f t="shared" si="3964"/>
        <v>0</v>
      </c>
    </row>
    <row r="1974" spans="1:63" ht="47.25" x14ac:dyDescent="0.25">
      <c r="A1974" s="10" t="s">
        <v>442</v>
      </c>
      <c r="B1974" s="10" t="s">
        <v>119</v>
      </c>
      <c r="C1974" s="10" t="s">
        <v>121</v>
      </c>
      <c r="D1974" s="10" t="s">
        <v>259</v>
      </c>
      <c r="E1974" s="10" t="s">
        <v>51</v>
      </c>
      <c r="F1974" s="11" t="s">
        <v>22</v>
      </c>
      <c r="G1974" s="16">
        <f>G1975</f>
        <v>2981.3</v>
      </c>
      <c r="H1974" s="16">
        <f t="shared" si="3836"/>
        <v>-250.10000000000036</v>
      </c>
      <c r="I1974" s="16">
        <f>I1975</f>
        <v>2731.2</v>
      </c>
      <c r="J1974" s="16">
        <f>J1975</f>
        <v>3121.4</v>
      </c>
      <c r="K1974" s="16">
        <f t="shared" si="3837"/>
        <v>-401.09999999999991</v>
      </c>
      <c r="L1974" s="16">
        <f t="shared" si="3962"/>
        <v>2720.3</v>
      </c>
      <c r="M1974" s="16">
        <f t="shared" si="3962"/>
        <v>2774.7</v>
      </c>
      <c r="N1974" s="16">
        <f t="shared" si="3962"/>
        <v>0</v>
      </c>
      <c r="O1974" s="16">
        <f t="shared" si="3962"/>
        <v>0</v>
      </c>
      <c r="P1974" s="16">
        <f t="shared" si="3962"/>
        <v>0</v>
      </c>
      <c r="Q1974" s="16">
        <f t="shared" si="3892"/>
        <v>-250.10000000000036</v>
      </c>
      <c r="R1974" s="16">
        <f t="shared" si="3893"/>
        <v>2731.2</v>
      </c>
      <c r="S1974" s="16">
        <f t="shared" si="3894"/>
        <v>-401.09999999999991</v>
      </c>
      <c r="T1974" s="16">
        <f t="shared" si="3895"/>
        <v>2720.3</v>
      </c>
      <c r="U1974" s="16">
        <f t="shared" si="3896"/>
        <v>2774.7</v>
      </c>
      <c r="V1974" s="16">
        <f t="shared" si="3963"/>
        <v>0</v>
      </c>
      <c r="W1974" s="16">
        <f t="shared" si="3963"/>
        <v>0</v>
      </c>
      <c r="X1974" s="16">
        <f t="shared" si="3963"/>
        <v>0</v>
      </c>
      <c r="Y1974" s="16">
        <f t="shared" si="3963"/>
        <v>0</v>
      </c>
      <c r="Z1974" s="16">
        <f t="shared" si="3963"/>
        <v>0</v>
      </c>
      <c r="AA1974" s="16">
        <f t="shared" si="3915"/>
        <v>2731.2</v>
      </c>
      <c r="AB1974" s="16">
        <f t="shared" si="3916"/>
        <v>2720.3</v>
      </c>
      <c r="AC1974" s="16">
        <f t="shared" si="3917"/>
        <v>2774.7</v>
      </c>
      <c r="AD1974" s="16">
        <f t="shared" si="3964"/>
        <v>0</v>
      </c>
      <c r="AE1974" s="16">
        <f t="shared" si="3964"/>
        <v>0</v>
      </c>
      <c r="AF1974" s="16">
        <f t="shared" si="3964"/>
        <v>0</v>
      </c>
      <c r="AG1974" s="16">
        <f t="shared" si="3964"/>
        <v>0</v>
      </c>
      <c r="AH1974" s="16">
        <f t="shared" si="3964"/>
        <v>0</v>
      </c>
      <c r="AI1974" s="16">
        <f t="shared" si="3964"/>
        <v>0</v>
      </c>
      <c r="AJ1974" s="16">
        <f t="shared" si="3964"/>
        <v>0</v>
      </c>
      <c r="AK1974" s="16">
        <f t="shared" si="3911"/>
        <v>2731.2</v>
      </c>
      <c r="AL1974" s="16">
        <f t="shared" si="3912"/>
        <v>2720.3</v>
      </c>
      <c r="AM1974" s="16">
        <f t="shared" si="3913"/>
        <v>2774.7</v>
      </c>
      <c r="AN1974" s="16">
        <f t="shared" si="3964"/>
        <v>0</v>
      </c>
      <c r="AO1974" s="16">
        <f t="shared" si="3914"/>
        <v>2731.2</v>
      </c>
      <c r="AP1974" s="16">
        <f t="shared" si="3964"/>
        <v>0</v>
      </c>
      <c r="AQ1974" s="16">
        <f t="shared" si="3964"/>
        <v>0</v>
      </c>
      <c r="AR1974" s="16">
        <f t="shared" si="3964"/>
        <v>0</v>
      </c>
      <c r="AS1974" s="16">
        <f t="shared" si="3964"/>
        <v>0</v>
      </c>
      <c r="AT1974" s="16">
        <f t="shared" si="3964"/>
        <v>0</v>
      </c>
      <c r="AU1974" s="16">
        <f t="shared" si="3964"/>
        <v>0</v>
      </c>
      <c r="AV1974" s="16">
        <f t="shared" si="3964"/>
        <v>0</v>
      </c>
      <c r="AW1974" s="16">
        <f t="shared" si="3964"/>
        <v>0</v>
      </c>
      <c r="AX1974" s="16">
        <f t="shared" si="3964"/>
        <v>0</v>
      </c>
      <c r="AY1974" s="16">
        <f t="shared" si="3964"/>
        <v>0</v>
      </c>
      <c r="AZ1974" s="16">
        <f t="shared" si="3964"/>
        <v>0</v>
      </c>
      <c r="BA1974" s="16">
        <f t="shared" si="3964"/>
        <v>0</v>
      </c>
      <c r="BB1974" s="16">
        <f t="shared" si="3964"/>
        <v>0</v>
      </c>
      <c r="BC1974" s="16">
        <f t="shared" si="3964"/>
        <v>0</v>
      </c>
      <c r="BD1974" s="16">
        <f t="shared" si="3964"/>
        <v>0</v>
      </c>
      <c r="BE1974" s="16">
        <f t="shared" si="3964"/>
        <v>0</v>
      </c>
      <c r="BF1974" s="16">
        <f t="shared" si="3888"/>
        <v>2731.2</v>
      </c>
      <c r="BG1974" s="16">
        <f t="shared" si="3889"/>
        <v>2720.3</v>
      </c>
      <c r="BH1974" s="16">
        <f t="shared" si="3890"/>
        <v>2774.7</v>
      </c>
      <c r="BI1974" s="16">
        <f t="shared" si="3964"/>
        <v>0</v>
      </c>
      <c r="BJ1974" s="16">
        <f t="shared" si="3835"/>
        <v>2731.2</v>
      </c>
      <c r="BK1974" s="16">
        <f t="shared" si="3964"/>
        <v>0</v>
      </c>
    </row>
    <row r="1975" spans="1:63" ht="31.5" x14ac:dyDescent="0.25">
      <c r="A1975" s="10" t="s">
        <v>442</v>
      </c>
      <c r="B1975" s="10" t="s">
        <v>119</v>
      </c>
      <c r="C1975" s="10" t="s">
        <v>121</v>
      </c>
      <c r="D1975" s="10" t="s">
        <v>259</v>
      </c>
      <c r="E1975" s="10" t="s">
        <v>52</v>
      </c>
      <c r="F1975" s="11" t="s">
        <v>23</v>
      </c>
      <c r="G1975" s="16">
        <v>2981.3</v>
      </c>
      <c r="H1975" s="16">
        <f t="shared" si="3836"/>
        <v>-250.10000000000036</v>
      </c>
      <c r="I1975" s="16">
        <v>2731.2</v>
      </c>
      <c r="J1975" s="16">
        <v>3121.4</v>
      </c>
      <c r="K1975" s="16">
        <f t="shared" si="3837"/>
        <v>-401.09999999999991</v>
      </c>
      <c r="L1975" s="16">
        <v>2720.3</v>
      </c>
      <c r="M1975" s="16">
        <v>2774.7</v>
      </c>
      <c r="N1975" s="16"/>
      <c r="O1975" s="16"/>
      <c r="P1975" s="16"/>
      <c r="Q1975" s="16">
        <f t="shared" si="3892"/>
        <v>-250.10000000000036</v>
      </c>
      <c r="R1975" s="16">
        <f t="shared" si="3893"/>
        <v>2731.2</v>
      </c>
      <c r="S1975" s="16">
        <f t="shared" si="3894"/>
        <v>-401.09999999999991</v>
      </c>
      <c r="T1975" s="16">
        <f t="shared" si="3895"/>
        <v>2720.3</v>
      </c>
      <c r="U1975" s="16">
        <f t="shared" si="3896"/>
        <v>2774.7</v>
      </c>
      <c r="V1975" s="16"/>
      <c r="W1975" s="16"/>
      <c r="X1975" s="16"/>
      <c r="Y1975" s="16"/>
      <c r="Z1975" s="16"/>
      <c r="AA1975" s="16">
        <f t="shared" si="3915"/>
        <v>2731.2</v>
      </c>
      <c r="AB1975" s="16">
        <f t="shared" si="3916"/>
        <v>2720.3</v>
      </c>
      <c r="AC1975" s="16">
        <f t="shared" si="3917"/>
        <v>2774.7</v>
      </c>
      <c r="AD1975" s="16"/>
      <c r="AE1975" s="16"/>
      <c r="AF1975" s="16"/>
      <c r="AG1975" s="16"/>
      <c r="AH1975" s="16"/>
      <c r="AI1975" s="16"/>
      <c r="AJ1975" s="16"/>
      <c r="AK1975" s="16">
        <f t="shared" si="3911"/>
        <v>2731.2</v>
      </c>
      <c r="AL1975" s="16">
        <f t="shared" si="3912"/>
        <v>2720.3</v>
      </c>
      <c r="AM1975" s="16">
        <f t="shared" si="3913"/>
        <v>2774.7</v>
      </c>
      <c r="AN1975" s="16"/>
      <c r="AO1975" s="16">
        <f t="shared" si="3914"/>
        <v>2731.2</v>
      </c>
      <c r="AP1975" s="16"/>
      <c r="AQ1975" s="16"/>
      <c r="AR1975" s="16"/>
      <c r="AS1975" s="16"/>
      <c r="AT1975" s="16"/>
      <c r="AU1975" s="16"/>
      <c r="AV1975" s="16"/>
      <c r="AW1975" s="16"/>
      <c r="AX1975" s="16"/>
      <c r="AY1975" s="16"/>
      <c r="AZ1975" s="16"/>
      <c r="BA1975" s="16"/>
      <c r="BB1975" s="16"/>
      <c r="BC1975" s="16"/>
      <c r="BD1975" s="16"/>
      <c r="BE1975" s="16"/>
      <c r="BF1975" s="16">
        <f t="shared" si="3888"/>
        <v>2731.2</v>
      </c>
      <c r="BG1975" s="16">
        <f t="shared" si="3889"/>
        <v>2720.3</v>
      </c>
      <c r="BH1975" s="16">
        <f t="shared" si="3890"/>
        <v>2774.7</v>
      </c>
      <c r="BI1975" s="16"/>
      <c r="BJ1975" s="16">
        <f t="shared" si="3835"/>
        <v>2731.2</v>
      </c>
      <c r="BK1975" s="16"/>
    </row>
    <row r="1976" spans="1:63" x14ac:dyDescent="0.25">
      <c r="A1976" s="10" t="s">
        <v>442</v>
      </c>
      <c r="B1976" s="10" t="s">
        <v>119</v>
      </c>
      <c r="C1976" s="10" t="s">
        <v>121</v>
      </c>
      <c r="D1976" s="10" t="s">
        <v>259</v>
      </c>
      <c r="E1976" s="10" t="s">
        <v>53</v>
      </c>
      <c r="F1976" s="11" t="s">
        <v>24</v>
      </c>
      <c r="G1976" s="16">
        <f>G1977</f>
        <v>0</v>
      </c>
      <c r="H1976" s="16">
        <f t="shared" si="3836"/>
        <v>475.3</v>
      </c>
      <c r="I1976" s="16">
        <f>I1977</f>
        <v>475.3</v>
      </c>
      <c r="J1976" s="16">
        <f>J1977</f>
        <v>0</v>
      </c>
      <c r="K1976" s="16">
        <f t="shared" si="3837"/>
        <v>461</v>
      </c>
      <c r="L1976" s="16">
        <f t="shared" ref="L1976:P1977" si="3965">L1977</f>
        <v>461</v>
      </c>
      <c r="M1976" s="16">
        <f t="shared" si="3965"/>
        <v>447</v>
      </c>
      <c r="N1976" s="16">
        <f t="shared" si="3965"/>
        <v>0</v>
      </c>
      <c r="O1976" s="16">
        <f t="shared" si="3965"/>
        <v>0</v>
      </c>
      <c r="P1976" s="16">
        <f t="shared" si="3965"/>
        <v>0</v>
      </c>
      <c r="Q1976" s="16">
        <f t="shared" si="3892"/>
        <v>475.3</v>
      </c>
      <c r="R1976" s="16">
        <f t="shared" si="3893"/>
        <v>475.3</v>
      </c>
      <c r="S1976" s="16">
        <f t="shared" si="3894"/>
        <v>461</v>
      </c>
      <c r="T1976" s="16">
        <f t="shared" si="3895"/>
        <v>461</v>
      </c>
      <c r="U1976" s="16">
        <f t="shared" si="3896"/>
        <v>447</v>
      </c>
      <c r="V1976" s="16">
        <f t="shared" ref="V1976:Z1977" si="3966">V1977</f>
        <v>0</v>
      </c>
      <c r="W1976" s="16">
        <f t="shared" si="3966"/>
        <v>0</v>
      </c>
      <c r="X1976" s="16">
        <f t="shared" si="3966"/>
        <v>0</v>
      </c>
      <c r="Y1976" s="16">
        <f t="shared" si="3966"/>
        <v>0</v>
      </c>
      <c r="Z1976" s="16">
        <f t="shared" si="3966"/>
        <v>0</v>
      </c>
      <c r="AA1976" s="16">
        <f t="shared" si="3915"/>
        <v>475.3</v>
      </c>
      <c r="AB1976" s="16">
        <f t="shared" si="3916"/>
        <v>461</v>
      </c>
      <c r="AC1976" s="16">
        <f t="shared" si="3917"/>
        <v>447</v>
      </c>
      <c r="AD1976" s="16">
        <f t="shared" ref="AD1976:BK1977" si="3967">AD1977</f>
        <v>0</v>
      </c>
      <c r="AE1976" s="16">
        <f t="shared" si="3967"/>
        <v>0</v>
      </c>
      <c r="AF1976" s="16">
        <f t="shared" si="3967"/>
        <v>0</v>
      </c>
      <c r="AG1976" s="16">
        <f t="shared" si="3967"/>
        <v>0</v>
      </c>
      <c r="AH1976" s="16">
        <f t="shared" si="3967"/>
        <v>0</v>
      </c>
      <c r="AI1976" s="16">
        <f t="shared" si="3967"/>
        <v>0</v>
      </c>
      <c r="AJ1976" s="16">
        <f t="shared" si="3967"/>
        <v>0</v>
      </c>
      <c r="AK1976" s="16">
        <f t="shared" si="3911"/>
        <v>475.3</v>
      </c>
      <c r="AL1976" s="16">
        <f t="shared" si="3912"/>
        <v>461</v>
      </c>
      <c r="AM1976" s="16">
        <f t="shared" si="3913"/>
        <v>447</v>
      </c>
      <c r="AN1976" s="16">
        <f t="shared" si="3967"/>
        <v>0</v>
      </c>
      <c r="AO1976" s="16">
        <f t="shared" si="3914"/>
        <v>475.3</v>
      </c>
      <c r="AP1976" s="16">
        <f t="shared" si="3967"/>
        <v>0</v>
      </c>
      <c r="AQ1976" s="16">
        <f t="shared" si="3967"/>
        <v>0</v>
      </c>
      <c r="AR1976" s="16">
        <f t="shared" si="3967"/>
        <v>0</v>
      </c>
      <c r="AS1976" s="16">
        <f t="shared" si="3967"/>
        <v>0</v>
      </c>
      <c r="AT1976" s="16">
        <f t="shared" si="3967"/>
        <v>0</v>
      </c>
      <c r="AU1976" s="16">
        <f t="shared" si="3967"/>
        <v>0</v>
      </c>
      <c r="AV1976" s="16">
        <f t="shared" si="3967"/>
        <v>0</v>
      </c>
      <c r="AW1976" s="16">
        <f t="shared" si="3967"/>
        <v>0</v>
      </c>
      <c r="AX1976" s="16">
        <f t="shared" si="3967"/>
        <v>0</v>
      </c>
      <c r="AY1976" s="16">
        <f t="shared" si="3967"/>
        <v>0</v>
      </c>
      <c r="AZ1976" s="16">
        <f t="shared" si="3967"/>
        <v>0</v>
      </c>
      <c r="BA1976" s="16">
        <f t="shared" si="3967"/>
        <v>0</v>
      </c>
      <c r="BB1976" s="16">
        <f t="shared" si="3967"/>
        <v>0</v>
      </c>
      <c r="BC1976" s="16">
        <f t="shared" si="3967"/>
        <v>0</v>
      </c>
      <c r="BD1976" s="16">
        <f t="shared" si="3967"/>
        <v>0</v>
      </c>
      <c r="BE1976" s="16">
        <f t="shared" si="3967"/>
        <v>0</v>
      </c>
      <c r="BF1976" s="16">
        <f t="shared" si="3888"/>
        <v>475.3</v>
      </c>
      <c r="BG1976" s="16">
        <f t="shared" si="3889"/>
        <v>461</v>
      </c>
      <c r="BH1976" s="16">
        <f t="shared" si="3890"/>
        <v>447</v>
      </c>
      <c r="BI1976" s="16">
        <f t="shared" si="3967"/>
        <v>0</v>
      </c>
      <c r="BJ1976" s="16">
        <f t="shared" si="3835"/>
        <v>475.3</v>
      </c>
      <c r="BK1976" s="16">
        <f t="shared" si="3967"/>
        <v>0</v>
      </c>
    </row>
    <row r="1977" spans="1:63" ht="31.5" x14ac:dyDescent="0.25">
      <c r="A1977" s="10" t="s">
        <v>442</v>
      </c>
      <c r="B1977" s="10" t="s">
        <v>119</v>
      </c>
      <c r="C1977" s="10" t="s">
        <v>121</v>
      </c>
      <c r="D1977" s="10" t="s">
        <v>259</v>
      </c>
      <c r="E1977" s="10" t="s">
        <v>54</v>
      </c>
      <c r="F1977" s="11" t="s">
        <v>25</v>
      </c>
      <c r="G1977" s="16">
        <f>G1978</f>
        <v>0</v>
      </c>
      <c r="H1977" s="16">
        <f t="shared" si="3836"/>
        <v>475.3</v>
      </c>
      <c r="I1977" s="16">
        <f>I1978</f>
        <v>475.3</v>
      </c>
      <c r="J1977" s="16">
        <f>J1978</f>
        <v>0</v>
      </c>
      <c r="K1977" s="16">
        <f t="shared" si="3837"/>
        <v>461</v>
      </c>
      <c r="L1977" s="16">
        <f t="shared" si="3965"/>
        <v>461</v>
      </c>
      <c r="M1977" s="16">
        <f t="shared" si="3965"/>
        <v>447</v>
      </c>
      <c r="N1977" s="16">
        <f t="shared" si="3965"/>
        <v>0</v>
      </c>
      <c r="O1977" s="16">
        <f t="shared" si="3965"/>
        <v>0</v>
      </c>
      <c r="P1977" s="16">
        <f t="shared" si="3965"/>
        <v>0</v>
      </c>
      <c r="Q1977" s="16">
        <f t="shared" si="3892"/>
        <v>475.3</v>
      </c>
      <c r="R1977" s="16">
        <f t="shared" si="3893"/>
        <v>475.3</v>
      </c>
      <c r="S1977" s="16">
        <f t="shared" si="3894"/>
        <v>461</v>
      </c>
      <c r="T1977" s="16">
        <f t="shared" si="3895"/>
        <v>461</v>
      </c>
      <c r="U1977" s="16">
        <f t="shared" si="3896"/>
        <v>447</v>
      </c>
      <c r="V1977" s="16">
        <f t="shared" si="3966"/>
        <v>0</v>
      </c>
      <c r="W1977" s="16">
        <f t="shared" si="3966"/>
        <v>0</v>
      </c>
      <c r="X1977" s="16">
        <f t="shared" si="3966"/>
        <v>0</v>
      </c>
      <c r="Y1977" s="16">
        <f t="shared" si="3966"/>
        <v>0</v>
      </c>
      <c r="Z1977" s="16">
        <f t="shared" si="3966"/>
        <v>0</v>
      </c>
      <c r="AA1977" s="16">
        <f t="shared" si="3915"/>
        <v>475.3</v>
      </c>
      <c r="AB1977" s="16">
        <f t="shared" si="3916"/>
        <v>461</v>
      </c>
      <c r="AC1977" s="16">
        <f t="shared" si="3917"/>
        <v>447</v>
      </c>
      <c r="AD1977" s="16">
        <f t="shared" si="3967"/>
        <v>0</v>
      </c>
      <c r="AE1977" s="16">
        <f t="shared" si="3967"/>
        <v>0</v>
      </c>
      <c r="AF1977" s="16">
        <f t="shared" si="3967"/>
        <v>0</v>
      </c>
      <c r="AG1977" s="16">
        <f t="shared" si="3967"/>
        <v>0</v>
      </c>
      <c r="AH1977" s="16">
        <f t="shared" si="3967"/>
        <v>0</v>
      </c>
      <c r="AI1977" s="16">
        <f t="shared" si="3967"/>
        <v>0</v>
      </c>
      <c r="AJ1977" s="16">
        <f t="shared" si="3967"/>
        <v>0</v>
      </c>
      <c r="AK1977" s="16">
        <f t="shared" si="3911"/>
        <v>475.3</v>
      </c>
      <c r="AL1977" s="16">
        <f t="shared" si="3912"/>
        <v>461</v>
      </c>
      <c r="AM1977" s="16">
        <f t="shared" si="3913"/>
        <v>447</v>
      </c>
      <c r="AN1977" s="16">
        <f t="shared" si="3967"/>
        <v>0</v>
      </c>
      <c r="AO1977" s="16">
        <f t="shared" si="3914"/>
        <v>475.3</v>
      </c>
      <c r="AP1977" s="16">
        <f t="shared" si="3967"/>
        <v>0</v>
      </c>
      <c r="AQ1977" s="16">
        <f t="shared" si="3967"/>
        <v>0</v>
      </c>
      <c r="AR1977" s="16">
        <f t="shared" si="3967"/>
        <v>0</v>
      </c>
      <c r="AS1977" s="16">
        <f t="shared" si="3967"/>
        <v>0</v>
      </c>
      <c r="AT1977" s="16">
        <f t="shared" si="3967"/>
        <v>0</v>
      </c>
      <c r="AU1977" s="16">
        <f t="shared" si="3967"/>
        <v>0</v>
      </c>
      <c r="AV1977" s="16">
        <f t="shared" si="3967"/>
        <v>0</v>
      </c>
      <c r="AW1977" s="16">
        <f t="shared" si="3967"/>
        <v>0</v>
      </c>
      <c r="AX1977" s="16">
        <f t="shared" si="3967"/>
        <v>0</v>
      </c>
      <c r="AY1977" s="16">
        <f t="shared" si="3967"/>
        <v>0</v>
      </c>
      <c r="AZ1977" s="16">
        <f t="shared" si="3967"/>
        <v>0</v>
      </c>
      <c r="BA1977" s="16">
        <f t="shared" si="3967"/>
        <v>0</v>
      </c>
      <c r="BB1977" s="16">
        <f t="shared" si="3967"/>
        <v>0</v>
      </c>
      <c r="BC1977" s="16">
        <f t="shared" si="3967"/>
        <v>0</v>
      </c>
      <c r="BD1977" s="16">
        <f t="shared" si="3967"/>
        <v>0</v>
      </c>
      <c r="BE1977" s="16">
        <f t="shared" si="3967"/>
        <v>0</v>
      </c>
      <c r="BF1977" s="16">
        <f t="shared" si="3888"/>
        <v>475.3</v>
      </c>
      <c r="BG1977" s="16">
        <f t="shared" si="3889"/>
        <v>461</v>
      </c>
      <c r="BH1977" s="16">
        <f t="shared" si="3890"/>
        <v>447</v>
      </c>
      <c r="BI1977" s="16">
        <f t="shared" si="3967"/>
        <v>0</v>
      </c>
      <c r="BJ1977" s="16">
        <f t="shared" si="3835"/>
        <v>475.3</v>
      </c>
      <c r="BK1977" s="16">
        <f t="shared" si="3967"/>
        <v>0</v>
      </c>
    </row>
    <row r="1978" spans="1:63" ht="31.5" x14ac:dyDescent="0.25">
      <c r="A1978" s="10" t="s">
        <v>442</v>
      </c>
      <c r="B1978" s="10" t="s">
        <v>119</v>
      </c>
      <c r="C1978" s="10" t="s">
        <v>121</v>
      </c>
      <c r="D1978" s="10" t="s">
        <v>259</v>
      </c>
      <c r="E1978" s="10" t="s">
        <v>55</v>
      </c>
      <c r="F1978" s="11" t="s">
        <v>26</v>
      </c>
      <c r="G1978" s="16">
        <v>0</v>
      </c>
      <c r="H1978" s="16">
        <f t="shared" si="3836"/>
        <v>475.3</v>
      </c>
      <c r="I1978" s="16">
        <v>475.3</v>
      </c>
      <c r="J1978" s="16">
        <v>0</v>
      </c>
      <c r="K1978" s="16">
        <f t="shared" si="3837"/>
        <v>461</v>
      </c>
      <c r="L1978" s="16">
        <v>461</v>
      </c>
      <c r="M1978" s="16">
        <v>447</v>
      </c>
      <c r="N1978" s="16"/>
      <c r="O1978" s="16"/>
      <c r="P1978" s="16"/>
      <c r="Q1978" s="16">
        <f t="shared" si="3892"/>
        <v>475.3</v>
      </c>
      <c r="R1978" s="16">
        <f t="shared" si="3893"/>
        <v>475.3</v>
      </c>
      <c r="S1978" s="16">
        <f t="shared" si="3894"/>
        <v>461</v>
      </c>
      <c r="T1978" s="16">
        <f t="shared" si="3895"/>
        <v>461</v>
      </c>
      <c r="U1978" s="16">
        <f t="shared" si="3896"/>
        <v>447</v>
      </c>
      <c r="V1978" s="16"/>
      <c r="W1978" s="16"/>
      <c r="X1978" s="16"/>
      <c r="Y1978" s="16"/>
      <c r="Z1978" s="16"/>
      <c r="AA1978" s="16">
        <f t="shared" si="3915"/>
        <v>475.3</v>
      </c>
      <c r="AB1978" s="16">
        <f t="shared" si="3916"/>
        <v>461</v>
      </c>
      <c r="AC1978" s="16">
        <f t="shared" si="3917"/>
        <v>447</v>
      </c>
      <c r="AD1978" s="16"/>
      <c r="AE1978" s="16"/>
      <c r="AF1978" s="16"/>
      <c r="AG1978" s="16"/>
      <c r="AH1978" s="16"/>
      <c r="AI1978" s="16"/>
      <c r="AJ1978" s="16"/>
      <c r="AK1978" s="16">
        <f t="shared" si="3911"/>
        <v>475.3</v>
      </c>
      <c r="AL1978" s="16">
        <f t="shared" si="3912"/>
        <v>461</v>
      </c>
      <c r="AM1978" s="16">
        <f t="shared" si="3913"/>
        <v>447</v>
      </c>
      <c r="AN1978" s="16"/>
      <c r="AO1978" s="16">
        <f t="shared" si="3914"/>
        <v>475.3</v>
      </c>
      <c r="AP1978" s="16"/>
      <c r="AQ1978" s="16"/>
      <c r="AR1978" s="16"/>
      <c r="AS1978" s="16"/>
      <c r="AT1978" s="16"/>
      <c r="AU1978" s="16"/>
      <c r="AV1978" s="16"/>
      <c r="AW1978" s="16"/>
      <c r="AX1978" s="16"/>
      <c r="AY1978" s="16"/>
      <c r="AZ1978" s="16"/>
      <c r="BA1978" s="16"/>
      <c r="BB1978" s="16"/>
      <c r="BC1978" s="16"/>
      <c r="BD1978" s="16"/>
      <c r="BE1978" s="16"/>
      <c r="BF1978" s="16">
        <f t="shared" si="3888"/>
        <v>475.3</v>
      </c>
      <c r="BG1978" s="16">
        <f t="shared" si="3889"/>
        <v>461</v>
      </c>
      <c r="BH1978" s="16">
        <f t="shared" si="3890"/>
        <v>447</v>
      </c>
      <c r="BI1978" s="16"/>
      <c r="BJ1978" s="16">
        <f t="shared" si="3835"/>
        <v>475.3</v>
      </c>
      <c r="BK1978" s="16"/>
    </row>
    <row r="1979" spans="1:63" s="47" customFormat="1" ht="31.5" x14ac:dyDescent="0.25">
      <c r="A1979" s="8" t="s">
        <v>442</v>
      </c>
      <c r="B1979" s="8" t="s">
        <v>119</v>
      </c>
      <c r="C1979" s="8" t="s">
        <v>119</v>
      </c>
      <c r="D1979" s="8"/>
      <c r="E1979" s="8"/>
      <c r="F1979" s="9" t="s">
        <v>396</v>
      </c>
      <c r="G1979" s="15">
        <f>G1980</f>
        <v>13073.9</v>
      </c>
      <c r="H1979" s="15">
        <f t="shared" si="3836"/>
        <v>45.5</v>
      </c>
      <c r="I1979" s="15">
        <f t="shared" ref="I1979:J1981" si="3968">I1980</f>
        <v>13119.4</v>
      </c>
      <c r="J1979" s="15">
        <f t="shared" si="3968"/>
        <v>13315.900000000001</v>
      </c>
      <c r="K1979" s="15">
        <f t="shared" si="3837"/>
        <v>-214.40000000000146</v>
      </c>
      <c r="L1979" s="15">
        <f t="shared" ref="L1979:P1981" si="3969">L1980</f>
        <v>13101.5</v>
      </c>
      <c r="M1979" s="15">
        <f t="shared" si="3969"/>
        <v>13195.1</v>
      </c>
      <c r="N1979" s="15">
        <f t="shared" si="3969"/>
        <v>0</v>
      </c>
      <c r="O1979" s="15">
        <f t="shared" si="3969"/>
        <v>0</v>
      </c>
      <c r="P1979" s="15">
        <f t="shared" si="3969"/>
        <v>0</v>
      </c>
      <c r="Q1979" s="15">
        <f t="shared" si="3892"/>
        <v>45.5</v>
      </c>
      <c r="R1979" s="15">
        <f t="shared" si="3893"/>
        <v>13119.4</v>
      </c>
      <c r="S1979" s="15">
        <f t="shared" si="3894"/>
        <v>-214.40000000000146</v>
      </c>
      <c r="T1979" s="15">
        <f t="shared" si="3895"/>
        <v>13101.5</v>
      </c>
      <c r="U1979" s="15">
        <f t="shared" si="3896"/>
        <v>13195.1</v>
      </c>
      <c r="V1979" s="15">
        <f t="shared" ref="V1979:Z1981" si="3970">V1980</f>
        <v>0</v>
      </c>
      <c r="W1979" s="15">
        <f t="shared" si="3970"/>
        <v>0</v>
      </c>
      <c r="X1979" s="15">
        <f t="shared" si="3970"/>
        <v>0</v>
      </c>
      <c r="Y1979" s="15">
        <f t="shared" si="3970"/>
        <v>0</v>
      </c>
      <c r="Z1979" s="15">
        <f t="shared" si="3970"/>
        <v>0</v>
      </c>
      <c r="AA1979" s="15">
        <f t="shared" si="3915"/>
        <v>13119.4</v>
      </c>
      <c r="AB1979" s="15">
        <f t="shared" si="3916"/>
        <v>13101.5</v>
      </c>
      <c r="AC1979" s="15">
        <f t="shared" si="3917"/>
        <v>13195.1</v>
      </c>
      <c r="AD1979" s="15">
        <f t="shared" ref="AD1979:AE1981" si="3971">AD1980</f>
        <v>0</v>
      </c>
      <c r="AE1979" s="15">
        <f t="shared" si="3971"/>
        <v>0</v>
      </c>
      <c r="AF1979" s="15">
        <f>AF1980</f>
        <v>0</v>
      </c>
      <c r="AG1979" s="15">
        <f t="shared" ref="AG1979:AH1981" si="3972">AG1980</f>
        <v>0</v>
      </c>
      <c r="AH1979" s="15">
        <f t="shared" si="3972"/>
        <v>0</v>
      </c>
      <c r="AI1979" s="15">
        <f t="shared" ref="AI1979:AJ1981" si="3973">AI1980</f>
        <v>0</v>
      </c>
      <c r="AJ1979" s="15">
        <f t="shared" si="3973"/>
        <v>0</v>
      </c>
      <c r="AK1979" s="15">
        <f t="shared" si="3911"/>
        <v>13119.4</v>
      </c>
      <c r="AL1979" s="15">
        <f t="shared" si="3912"/>
        <v>13101.5</v>
      </c>
      <c r="AM1979" s="15">
        <f t="shared" si="3913"/>
        <v>13195.1</v>
      </c>
      <c r="AN1979" s="15">
        <f>AN1980</f>
        <v>0</v>
      </c>
      <c r="AO1979" s="15">
        <f t="shared" si="3914"/>
        <v>13119.4</v>
      </c>
      <c r="AP1979" s="15">
        <f t="shared" ref="AP1979:AT1981" si="3974">AP1980</f>
        <v>0</v>
      </c>
      <c r="AQ1979" s="15">
        <f t="shared" si="3974"/>
        <v>0</v>
      </c>
      <c r="AR1979" s="15">
        <f t="shared" si="3974"/>
        <v>0</v>
      </c>
      <c r="AS1979" s="15">
        <f t="shared" si="3974"/>
        <v>0</v>
      </c>
      <c r="AT1979" s="15">
        <f t="shared" si="3974"/>
        <v>0</v>
      </c>
      <c r="AU1979" s="15">
        <f t="shared" ref="AU1979:AY1981" si="3975">AU1980</f>
        <v>0</v>
      </c>
      <c r="AV1979" s="15">
        <f t="shared" si="3975"/>
        <v>0</v>
      </c>
      <c r="AW1979" s="15">
        <f t="shared" si="3975"/>
        <v>0</v>
      </c>
      <c r="AX1979" s="15">
        <f t="shared" si="3975"/>
        <v>0</v>
      </c>
      <c r="AY1979" s="15">
        <f t="shared" si="3975"/>
        <v>0</v>
      </c>
      <c r="AZ1979" s="15">
        <f t="shared" ref="AZ1979:BC1981" si="3976">AZ1980</f>
        <v>0</v>
      </c>
      <c r="BA1979" s="15">
        <f t="shared" ref="BA1979:BB1981" si="3977">BA1980</f>
        <v>0</v>
      </c>
      <c r="BB1979" s="15">
        <f t="shared" si="3977"/>
        <v>0</v>
      </c>
      <c r="BC1979" s="15">
        <f t="shared" si="3976"/>
        <v>0</v>
      </c>
      <c r="BD1979" s="15">
        <f t="shared" ref="BD1979:BE1981" si="3978">BD1980</f>
        <v>0</v>
      </c>
      <c r="BE1979" s="15">
        <f t="shared" si="3978"/>
        <v>0</v>
      </c>
      <c r="BF1979" s="15">
        <f t="shared" si="3888"/>
        <v>13119.4</v>
      </c>
      <c r="BG1979" s="15">
        <f t="shared" si="3889"/>
        <v>13101.5</v>
      </c>
      <c r="BH1979" s="15">
        <f t="shared" si="3890"/>
        <v>13195.1</v>
      </c>
      <c r="BI1979" s="15">
        <f>BI1980</f>
        <v>0</v>
      </c>
      <c r="BJ1979" s="15">
        <f t="shared" si="3835"/>
        <v>13119.4</v>
      </c>
      <c r="BK1979" s="15">
        <f>BK1980</f>
        <v>0</v>
      </c>
    </row>
    <row r="1980" spans="1:63" x14ac:dyDescent="0.25">
      <c r="A1980" s="10" t="s">
        <v>442</v>
      </c>
      <c r="B1980" s="10" t="s">
        <v>119</v>
      </c>
      <c r="C1980" s="10" t="s">
        <v>119</v>
      </c>
      <c r="D1980" s="23" t="s">
        <v>77</v>
      </c>
      <c r="E1980" s="23"/>
      <c r="F1980" s="11" t="s">
        <v>78</v>
      </c>
      <c r="G1980" s="16">
        <f>G1981</f>
        <v>13073.9</v>
      </c>
      <c r="H1980" s="16">
        <f t="shared" si="3836"/>
        <v>45.5</v>
      </c>
      <c r="I1980" s="16">
        <f t="shared" si="3968"/>
        <v>13119.4</v>
      </c>
      <c r="J1980" s="16">
        <f t="shared" si="3968"/>
        <v>13315.900000000001</v>
      </c>
      <c r="K1980" s="16">
        <f t="shared" si="3837"/>
        <v>-214.40000000000146</v>
      </c>
      <c r="L1980" s="16">
        <f t="shared" si="3969"/>
        <v>13101.5</v>
      </c>
      <c r="M1980" s="16">
        <f t="shared" si="3969"/>
        <v>13195.1</v>
      </c>
      <c r="N1980" s="16">
        <f t="shared" si="3969"/>
        <v>0</v>
      </c>
      <c r="O1980" s="16">
        <f t="shared" si="3969"/>
        <v>0</v>
      </c>
      <c r="P1980" s="16">
        <f t="shared" si="3969"/>
        <v>0</v>
      </c>
      <c r="Q1980" s="16">
        <f t="shared" si="3892"/>
        <v>45.5</v>
      </c>
      <c r="R1980" s="16">
        <f t="shared" si="3893"/>
        <v>13119.4</v>
      </c>
      <c r="S1980" s="16">
        <f t="shared" si="3894"/>
        <v>-214.40000000000146</v>
      </c>
      <c r="T1980" s="16">
        <f t="shared" si="3895"/>
        <v>13101.5</v>
      </c>
      <c r="U1980" s="16">
        <f t="shared" si="3896"/>
        <v>13195.1</v>
      </c>
      <c r="V1980" s="16">
        <f t="shared" si="3970"/>
        <v>0</v>
      </c>
      <c r="W1980" s="16">
        <f t="shared" si="3970"/>
        <v>0</v>
      </c>
      <c r="X1980" s="16">
        <f t="shared" si="3970"/>
        <v>0</v>
      </c>
      <c r="Y1980" s="16">
        <f t="shared" si="3970"/>
        <v>0</v>
      </c>
      <c r="Z1980" s="16">
        <f t="shared" si="3970"/>
        <v>0</v>
      </c>
      <c r="AA1980" s="16">
        <f t="shared" si="3915"/>
        <v>13119.4</v>
      </c>
      <c r="AB1980" s="16">
        <f t="shared" si="3916"/>
        <v>13101.5</v>
      </c>
      <c r="AC1980" s="16">
        <f t="shared" si="3917"/>
        <v>13195.1</v>
      </c>
      <c r="AD1980" s="16">
        <f t="shared" si="3971"/>
        <v>0</v>
      </c>
      <c r="AE1980" s="16">
        <f t="shared" si="3971"/>
        <v>0</v>
      </c>
      <c r="AF1980" s="16">
        <f>AF1981</f>
        <v>0</v>
      </c>
      <c r="AG1980" s="16">
        <f t="shared" si="3972"/>
        <v>0</v>
      </c>
      <c r="AH1980" s="16">
        <f t="shared" si="3972"/>
        <v>0</v>
      </c>
      <c r="AI1980" s="16">
        <f t="shared" si="3973"/>
        <v>0</v>
      </c>
      <c r="AJ1980" s="16">
        <f t="shared" si="3973"/>
        <v>0</v>
      </c>
      <c r="AK1980" s="16">
        <f t="shared" si="3911"/>
        <v>13119.4</v>
      </c>
      <c r="AL1980" s="16">
        <f t="shared" si="3912"/>
        <v>13101.5</v>
      </c>
      <c r="AM1980" s="16">
        <f t="shared" si="3913"/>
        <v>13195.1</v>
      </c>
      <c r="AN1980" s="16">
        <f>AN1981</f>
        <v>0</v>
      </c>
      <c r="AO1980" s="16">
        <f t="shared" si="3914"/>
        <v>13119.4</v>
      </c>
      <c r="AP1980" s="16">
        <f t="shared" si="3974"/>
        <v>0</v>
      </c>
      <c r="AQ1980" s="16">
        <f t="shared" si="3974"/>
        <v>0</v>
      </c>
      <c r="AR1980" s="16">
        <f t="shared" si="3974"/>
        <v>0</v>
      </c>
      <c r="AS1980" s="16">
        <f t="shared" si="3974"/>
        <v>0</v>
      </c>
      <c r="AT1980" s="16">
        <f t="shared" si="3974"/>
        <v>0</v>
      </c>
      <c r="AU1980" s="16">
        <f t="shared" si="3975"/>
        <v>0</v>
      </c>
      <c r="AV1980" s="16">
        <f t="shared" si="3975"/>
        <v>0</v>
      </c>
      <c r="AW1980" s="16">
        <f t="shared" si="3975"/>
        <v>0</v>
      </c>
      <c r="AX1980" s="16">
        <f t="shared" si="3975"/>
        <v>0</v>
      </c>
      <c r="AY1980" s="16">
        <f t="shared" si="3975"/>
        <v>0</v>
      </c>
      <c r="AZ1980" s="16">
        <f t="shared" si="3976"/>
        <v>0</v>
      </c>
      <c r="BA1980" s="16">
        <f t="shared" si="3977"/>
        <v>0</v>
      </c>
      <c r="BB1980" s="16">
        <f t="shared" si="3977"/>
        <v>0</v>
      </c>
      <c r="BC1980" s="16">
        <f t="shared" si="3976"/>
        <v>0</v>
      </c>
      <c r="BD1980" s="16">
        <f t="shared" si="3978"/>
        <v>0</v>
      </c>
      <c r="BE1980" s="16">
        <f t="shared" si="3978"/>
        <v>0</v>
      </c>
      <c r="BF1980" s="16">
        <f t="shared" si="3888"/>
        <v>13119.4</v>
      </c>
      <c r="BG1980" s="16">
        <f t="shared" si="3889"/>
        <v>13101.5</v>
      </c>
      <c r="BH1980" s="16">
        <f t="shared" si="3890"/>
        <v>13195.1</v>
      </c>
      <c r="BI1980" s="16">
        <f>BI1981</f>
        <v>0</v>
      </c>
      <c r="BJ1980" s="16">
        <f t="shared" si="3835"/>
        <v>13119.4</v>
      </c>
      <c r="BK1980" s="16">
        <f>BK1981</f>
        <v>0</v>
      </c>
    </row>
    <row r="1981" spans="1:63" ht="47.25" x14ac:dyDescent="0.25">
      <c r="A1981" s="10" t="s">
        <v>442</v>
      </c>
      <c r="B1981" s="10" t="s">
        <v>119</v>
      </c>
      <c r="C1981" s="10" t="s">
        <v>119</v>
      </c>
      <c r="D1981" s="17" t="s">
        <v>447</v>
      </c>
      <c r="E1981" s="17"/>
      <c r="F1981" s="11" t="s">
        <v>448</v>
      </c>
      <c r="G1981" s="16">
        <f>G1982</f>
        <v>13073.9</v>
      </c>
      <c r="H1981" s="16">
        <f t="shared" si="3836"/>
        <v>45.5</v>
      </c>
      <c r="I1981" s="16">
        <f t="shared" si="3968"/>
        <v>13119.4</v>
      </c>
      <c r="J1981" s="16">
        <f t="shared" si="3968"/>
        <v>13315.900000000001</v>
      </c>
      <c r="K1981" s="16">
        <f t="shared" si="3837"/>
        <v>-214.40000000000146</v>
      </c>
      <c r="L1981" s="16">
        <f t="shared" si="3969"/>
        <v>13101.5</v>
      </c>
      <c r="M1981" s="16">
        <f t="shared" si="3969"/>
        <v>13195.1</v>
      </c>
      <c r="N1981" s="16">
        <f t="shared" si="3969"/>
        <v>0</v>
      </c>
      <c r="O1981" s="16">
        <f t="shared" si="3969"/>
        <v>0</v>
      </c>
      <c r="P1981" s="16">
        <f t="shared" si="3969"/>
        <v>0</v>
      </c>
      <c r="Q1981" s="16">
        <f t="shared" si="3892"/>
        <v>45.5</v>
      </c>
      <c r="R1981" s="16">
        <f t="shared" si="3893"/>
        <v>13119.4</v>
      </c>
      <c r="S1981" s="16">
        <f t="shared" si="3894"/>
        <v>-214.40000000000146</v>
      </c>
      <c r="T1981" s="16">
        <f t="shared" si="3895"/>
        <v>13101.5</v>
      </c>
      <c r="U1981" s="16">
        <f t="shared" si="3896"/>
        <v>13195.1</v>
      </c>
      <c r="V1981" s="16">
        <f t="shared" si="3970"/>
        <v>0</v>
      </c>
      <c r="W1981" s="16">
        <f t="shared" si="3970"/>
        <v>0</v>
      </c>
      <c r="X1981" s="16">
        <f t="shared" si="3970"/>
        <v>0</v>
      </c>
      <c r="Y1981" s="16">
        <f t="shared" si="3970"/>
        <v>0</v>
      </c>
      <c r="Z1981" s="16">
        <f t="shared" si="3970"/>
        <v>0</v>
      </c>
      <c r="AA1981" s="16">
        <f t="shared" si="3915"/>
        <v>13119.4</v>
      </c>
      <c r="AB1981" s="16">
        <f t="shared" si="3916"/>
        <v>13101.5</v>
      </c>
      <c r="AC1981" s="16">
        <f t="shared" si="3917"/>
        <v>13195.1</v>
      </c>
      <c r="AD1981" s="16">
        <f t="shared" si="3971"/>
        <v>0</v>
      </c>
      <c r="AE1981" s="16">
        <f t="shared" si="3971"/>
        <v>0</v>
      </c>
      <c r="AF1981" s="16">
        <f>AF1982</f>
        <v>0</v>
      </c>
      <c r="AG1981" s="16">
        <f t="shared" si="3972"/>
        <v>0</v>
      </c>
      <c r="AH1981" s="16">
        <f t="shared" si="3972"/>
        <v>0</v>
      </c>
      <c r="AI1981" s="16">
        <f t="shared" si="3973"/>
        <v>0</v>
      </c>
      <c r="AJ1981" s="16">
        <f t="shared" si="3973"/>
        <v>0</v>
      </c>
      <c r="AK1981" s="16">
        <f t="shared" si="3911"/>
        <v>13119.4</v>
      </c>
      <c r="AL1981" s="16">
        <f t="shared" si="3912"/>
        <v>13101.5</v>
      </c>
      <c r="AM1981" s="16">
        <f t="shared" si="3913"/>
        <v>13195.1</v>
      </c>
      <c r="AN1981" s="16">
        <f>AN1982</f>
        <v>0</v>
      </c>
      <c r="AO1981" s="16">
        <f t="shared" si="3914"/>
        <v>13119.4</v>
      </c>
      <c r="AP1981" s="16">
        <f t="shared" si="3974"/>
        <v>0</v>
      </c>
      <c r="AQ1981" s="16">
        <f t="shared" si="3974"/>
        <v>0</v>
      </c>
      <c r="AR1981" s="16">
        <f t="shared" si="3974"/>
        <v>0</v>
      </c>
      <c r="AS1981" s="16">
        <f t="shared" si="3974"/>
        <v>0</v>
      </c>
      <c r="AT1981" s="16">
        <f t="shared" si="3974"/>
        <v>0</v>
      </c>
      <c r="AU1981" s="16">
        <f t="shared" si="3975"/>
        <v>0</v>
      </c>
      <c r="AV1981" s="16">
        <f t="shared" si="3975"/>
        <v>0</v>
      </c>
      <c r="AW1981" s="16">
        <f t="shared" si="3975"/>
        <v>0</v>
      </c>
      <c r="AX1981" s="16">
        <f t="shared" si="3975"/>
        <v>0</v>
      </c>
      <c r="AY1981" s="16">
        <f t="shared" si="3975"/>
        <v>0</v>
      </c>
      <c r="AZ1981" s="16">
        <f t="shared" si="3976"/>
        <v>0</v>
      </c>
      <c r="BA1981" s="16">
        <f t="shared" si="3977"/>
        <v>0</v>
      </c>
      <c r="BB1981" s="16">
        <f t="shared" si="3977"/>
        <v>0</v>
      </c>
      <c r="BC1981" s="16">
        <f t="shared" si="3976"/>
        <v>0</v>
      </c>
      <c r="BD1981" s="16">
        <f t="shared" si="3978"/>
        <v>0</v>
      </c>
      <c r="BE1981" s="16">
        <f t="shared" si="3978"/>
        <v>0</v>
      </c>
      <c r="BF1981" s="16">
        <f t="shared" si="3888"/>
        <v>13119.4</v>
      </c>
      <c r="BG1981" s="16">
        <f t="shared" si="3889"/>
        <v>13101.5</v>
      </c>
      <c r="BH1981" s="16">
        <f t="shared" si="3890"/>
        <v>13195.1</v>
      </c>
      <c r="BI1981" s="16">
        <f>BI1982</f>
        <v>0</v>
      </c>
      <c r="BJ1981" s="16">
        <f t="shared" si="3835"/>
        <v>13119.4</v>
      </c>
      <c r="BK1981" s="16">
        <f>BK1982</f>
        <v>0</v>
      </c>
    </row>
    <row r="1982" spans="1:63" ht="63" x14ac:dyDescent="0.25">
      <c r="A1982" s="10" t="s">
        <v>442</v>
      </c>
      <c r="B1982" s="10" t="s">
        <v>119</v>
      </c>
      <c r="C1982" s="10" t="s">
        <v>119</v>
      </c>
      <c r="D1982" s="17" t="s">
        <v>475</v>
      </c>
      <c r="E1982" s="17"/>
      <c r="F1982" s="11" t="s">
        <v>476</v>
      </c>
      <c r="G1982" s="16">
        <f>G1983+G1987+G1991</f>
        <v>13073.9</v>
      </c>
      <c r="H1982" s="16">
        <f t="shared" si="3836"/>
        <v>45.5</v>
      </c>
      <c r="I1982" s="16">
        <f>I1983+I1987+I1991</f>
        <v>13119.4</v>
      </c>
      <c r="J1982" s="16">
        <f>J1983+J1987+J1991</f>
        <v>13315.900000000001</v>
      </c>
      <c r="K1982" s="16">
        <f t="shared" si="3837"/>
        <v>-214.40000000000146</v>
      </c>
      <c r="L1982" s="16">
        <f>L1983+L1987+L1991</f>
        <v>13101.5</v>
      </c>
      <c r="M1982" s="16">
        <f>M1983+M1987+M1991</f>
        <v>13195.1</v>
      </c>
      <c r="N1982" s="16">
        <f>N1983+N1987+N1991</f>
        <v>0</v>
      </c>
      <c r="O1982" s="16">
        <f>O1983+O1987+O1991</f>
        <v>0</v>
      </c>
      <c r="P1982" s="16">
        <f>P1983+P1987+P1991</f>
        <v>0</v>
      </c>
      <c r="Q1982" s="16">
        <f t="shared" si="3892"/>
        <v>45.5</v>
      </c>
      <c r="R1982" s="16">
        <f t="shared" si="3893"/>
        <v>13119.4</v>
      </c>
      <c r="S1982" s="16">
        <f t="shared" si="3894"/>
        <v>-214.40000000000146</v>
      </c>
      <c r="T1982" s="16">
        <f t="shared" si="3895"/>
        <v>13101.5</v>
      </c>
      <c r="U1982" s="16">
        <f t="shared" si="3896"/>
        <v>13195.1</v>
      </c>
      <c r="V1982" s="16">
        <f>V1983+V1987+V1991</f>
        <v>0</v>
      </c>
      <c r="W1982" s="16">
        <f>W1983+W1987+W1991</f>
        <v>0</v>
      </c>
      <c r="X1982" s="16">
        <f>X1983+X1987+X1991</f>
        <v>0</v>
      </c>
      <c r="Y1982" s="16">
        <f>Y1983+Y1987+Y1991</f>
        <v>0</v>
      </c>
      <c r="Z1982" s="16">
        <f>Z1983+Z1987+Z1991</f>
        <v>0</v>
      </c>
      <c r="AA1982" s="16">
        <f t="shared" si="3915"/>
        <v>13119.4</v>
      </c>
      <c r="AB1982" s="16">
        <f t="shared" si="3916"/>
        <v>13101.5</v>
      </c>
      <c r="AC1982" s="16">
        <f t="shared" si="3917"/>
        <v>13195.1</v>
      </c>
      <c r="AD1982" s="16">
        <f t="shared" ref="AD1982:AJ1982" si="3979">AD1983+AD1987+AD1991</f>
        <v>0</v>
      </c>
      <c r="AE1982" s="16">
        <f t="shared" si="3979"/>
        <v>0</v>
      </c>
      <c r="AF1982" s="16">
        <f t="shared" si="3979"/>
        <v>0</v>
      </c>
      <c r="AG1982" s="16">
        <f t="shared" si="3979"/>
        <v>0</v>
      </c>
      <c r="AH1982" s="16">
        <f t="shared" si="3979"/>
        <v>0</v>
      </c>
      <c r="AI1982" s="16">
        <f t="shared" si="3979"/>
        <v>0</v>
      </c>
      <c r="AJ1982" s="16">
        <f t="shared" si="3979"/>
        <v>0</v>
      </c>
      <c r="AK1982" s="16">
        <f t="shared" si="3911"/>
        <v>13119.4</v>
      </c>
      <c r="AL1982" s="16">
        <f t="shared" si="3912"/>
        <v>13101.5</v>
      </c>
      <c r="AM1982" s="16">
        <f t="shared" si="3913"/>
        <v>13195.1</v>
      </c>
      <c r="AN1982" s="16">
        <f>AN1983+AN1987+AN1991</f>
        <v>0</v>
      </c>
      <c r="AO1982" s="16">
        <f t="shared" si="3914"/>
        <v>13119.4</v>
      </c>
      <c r="AP1982" s="16">
        <f t="shared" ref="AP1982:BK1982" si="3980">AP1983+AP1987+AP1991</f>
        <v>0</v>
      </c>
      <c r="AQ1982" s="16">
        <f t="shared" si="3980"/>
        <v>0</v>
      </c>
      <c r="AR1982" s="16">
        <f t="shared" si="3980"/>
        <v>0</v>
      </c>
      <c r="AS1982" s="16">
        <f>AS1983+AS1987+AS1991</f>
        <v>0</v>
      </c>
      <c r="AT1982" s="16">
        <f>AT1983+AT1987+AT1991</f>
        <v>0</v>
      </c>
      <c r="AU1982" s="16">
        <f t="shared" si="3980"/>
        <v>0</v>
      </c>
      <c r="AV1982" s="16">
        <f t="shared" si="3980"/>
        <v>0</v>
      </c>
      <c r="AW1982" s="16">
        <f t="shared" si="3980"/>
        <v>0</v>
      </c>
      <c r="AX1982" s="16">
        <f t="shared" si="3980"/>
        <v>0</v>
      </c>
      <c r="AY1982" s="16">
        <f t="shared" si="3980"/>
        <v>0</v>
      </c>
      <c r="AZ1982" s="16">
        <f t="shared" si="3980"/>
        <v>0</v>
      </c>
      <c r="BA1982" s="16">
        <f>BA1983+BA1987+BA1991</f>
        <v>0</v>
      </c>
      <c r="BB1982" s="16">
        <f>BB1983+BB1987+BB1991</f>
        <v>0</v>
      </c>
      <c r="BC1982" s="16">
        <f t="shared" si="3980"/>
        <v>0</v>
      </c>
      <c r="BD1982" s="16">
        <f>BD1983+BD1987+BD1991</f>
        <v>0</v>
      </c>
      <c r="BE1982" s="16">
        <f>BE1983+BE1987+BE1991</f>
        <v>0</v>
      </c>
      <c r="BF1982" s="16">
        <f t="shared" si="3888"/>
        <v>13119.4</v>
      </c>
      <c r="BG1982" s="16">
        <f t="shared" si="3889"/>
        <v>13101.5</v>
      </c>
      <c r="BH1982" s="16">
        <f t="shared" si="3890"/>
        <v>13195.1</v>
      </c>
      <c r="BI1982" s="16">
        <f t="shared" ref="BI1982" si="3981">BI1983+BI1987+BI1991</f>
        <v>0</v>
      </c>
      <c r="BJ1982" s="16">
        <f t="shared" si="3835"/>
        <v>13119.4</v>
      </c>
      <c r="BK1982" s="16">
        <f t="shared" si="3980"/>
        <v>0</v>
      </c>
    </row>
    <row r="1983" spans="1:63" ht="110.25" x14ac:dyDescent="0.25">
      <c r="A1983" s="10" t="s">
        <v>442</v>
      </c>
      <c r="B1983" s="10" t="s">
        <v>119</v>
      </c>
      <c r="C1983" s="10" t="s">
        <v>119</v>
      </c>
      <c r="D1983" s="17" t="s">
        <v>475</v>
      </c>
      <c r="E1983" s="10" t="s">
        <v>46</v>
      </c>
      <c r="F1983" s="11" t="s">
        <v>17</v>
      </c>
      <c r="G1983" s="16">
        <f>G1984</f>
        <v>7934.8</v>
      </c>
      <c r="H1983" s="16">
        <f t="shared" si="3836"/>
        <v>475.39999999999873</v>
      </c>
      <c r="I1983" s="16">
        <f>I1984</f>
        <v>8410.1999999999989</v>
      </c>
      <c r="J1983" s="16">
        <f>J1984</f>
        <v>7935.1</v>
      </c>
      <c r="K1983" s="16">
        <f t="shared" si="3837"/>
        <v>475.09999999999854</v>
      </c>
      <c r="L1983" s="16">
        <f>L1984</f>
        <v>8410.1999999999989</v>
      </c>
      <c r="M1983" s="16">
        <f>M1984</f>
        <v>8410.2999999999993</v>
      </c>
      <c r="N1983" s="16">
        <f>N1984</f>
        <v>0</v>
      </c>
      <c r="O1983" s="16">
        <f>O1984</f>
        <v>0</v>
      </c>
      <c r="P1983" s="16">
        <f>P1984</f>
        <v>0</v>
      </c>
      <c r="Q1983" s="16">
        <f t="shared" si="3892"/>
        <v>475.39999999999873</v>
      </c>
      <c r="R1983" s="16">
        <f t="shared" si="3893"/>
        <v>8410.1999999999989</v>
      </c>
      <c r="S1983" s="16">
        <f t="shared" si="3894"/>
        <v>475.09999999999854</v>
      </c>
      <c r="T1983" s="16">
        <f t="shared" si="3895"/>
        <v>8410.1999999999989</v>
      </c>
      <c r="U1983" s="16">
        <f t="shared" si="3896"/>
        <v>8410.2999999999993</v>
      </c>
      <c r="V1983" s="16">
        <f>V1984</f>
        <v>0</v>
      </c>
      <c r="W1983" s="16">
        <f>W1984</f>
        <v>0</v>
      </c>
      <c r="X1983" s="16">
        <f>X1984</f>
        <v>0</v>
      </c>
      <c r="Y1983" s="16">
        <f>Y1984</f>
        <v>0</v>
      </c>
      <c r="Z1983" s="16">
        <f>Z1984</f>
        <v>0</v>
      </c>
      <c r="AA1983" s="16">
        <f t="shared" si="3915"/>
        <v>8410.1999999999989</v>
      </c>
      <c r="AB1983" s="16">
        <f t="shared" si="3916"/>
        <v>8410.1999999999989</v>
      </c>
      <c r="AC1983" s="16">
        <f t="shared" si="3917"/>
        <v>8410.2999999999993</v>
      </c>
      <c r="AD1983" s="16">
        <f t="shared" ref="AD1983:BK1983" si="3982">AD1984</f>
        <v>0</v>
      </c>
      <c r="AE1983" s="16">
        <f t="shared" si="3982"/>
        <v>0</v>
      </c>
      <c r="AF1983" s="16">
        <f t="shared" si="3982"/>
        <v>0</v>
      </c>
      <c r="AG1983" s="16">
        <f t="shared" si="3982"/>
        <v>0</v>
      </c>
      <c r="AH1983" s="16">
        <f t="shared" si="3982"/>
        <v>0</v>
      </c>
      <c r="AI1983" s="16">
        <f t="shared" si="3982"/>
        <v>0</v>
      </c>
      <c r="AJ1983" s="16">
        <f t="shared" si="3982"/>
        <v>0</v>
      </c>
      <c r="AK1983" s="16">
        <f t="shared" si="3911"/>
        <v>8410.1999999999989</v>
      </c>
      <c r="AL1983" s="16">
        <f t="shared" si="3912"/>
        <v>8410.1999999999989</v>
      </c>
      <c r="AM1983" s="16">
        <f t="shared" si="3913"/>
        <v>8410.2999999999993</v>
      </c>
      <c r="AN1983" s="16">
        <f t="shared" si="3982"/>
        <v>0</v>
      </c>
      <c r="AO1983" s="16">
        <f t="shared" si="3914"/>
        <v>8410.1999999999989</v>
      </c>
      <c r="AP1983" s="16">
        <f t="shared" si="3982"/>
        <v>0</v>
      </c>
      <c r="AQ1983" s="16">
        <f t="shared" si="3982"/>
        <v>0</v>
      </c>
      <c r="AR1983" s="16">
        <f t="shared" si="3982"/>
        <v>0</v>
      </c>
      <c r="AS1983" s="16">
        <f t="shared" si="3982"/>
        <v>0</v>
      </c>
      <c r="AT1983" s="16">
        <f t="shared" si="3982"/>
        <v>0</v>
      </c>
      <c r="AU1983" s="16">
        <f t="shared" si="3982"/>
        <v>0</v>
      </c>
      <c r="AV1983" s="16">
        <f t="shared" si="3982"/>
        <v>0</v>
      </c>
      <c r="AW1983" s="16">
        <f t="shared" si="3982"/>
        <v>0</v>
      </c>
      <c r="AX1983" s="16">
        <f t="shared" si="3982"/>
        <v>0</v>
      </c>
      <c r="AY1983" s="16">
        <f t="shared" si="3982"/>
        <v>0</v>
      </c>
      <c r="AZ1983" s="16">
        <f t="shared" si="3982"/>
        <v>0</v>
      </c>
      <c r="BA1983" s="16">
        <f t="shared" si="3982"/>
        <v>0</v>
      </c>
      <c r="BB1983" s="16">
        <f t="shared" si="3982"/>
        <v>0</v>
      </c>
      <c r="BC1983" s="16">
        <f t="shared" si="3982"/>
        <v>0</v>
      </c>
      <c r="BD1983" s="16">
        <f t="shared" si="3982"/>
        <v>0</v>
      </c>
      <c r="BE1983" s="16">
        <f t="shared" si="3982"/>
        <v>0</v>
      </c>
      <c r="BF1983" s="16">
        <f t="shared" si="3888"/>
        <v>8410.1999999999989</v>
      </c>
      <c r="BG1983" s="16">
        <f t="shared" si="3889"/>
        <v>8410.1999999999989</v>
      </c>
      <c r="BH1983" s="16">
        <f t="shared" si="3890"/>
        <v>8410.2999999999993</v>
      </c>
      <c r="BI1983" s="16">
        <f t="shared" si="3982"/>
        <v>0</v>
      </c>
      <c r="BJ1983" s="16">
        <f t="shared" si="3835"/>
        <v>8410.1999999999989</v>
      </c>
      <c r="BK1983" s="16">
        <f t="shared" si="3982"/>
        <v>0</v>
      </c>
    </row>
    <row r="1984" spans="1:63" ht="31.5" x14ac:dyDescent="0.25">
      <c r="A1984" s="10" t="s">
        <v>442</v>
      </c>
      <c r="B1984" s="10" t="s">
        <v>119</v>
      </c>
      <c r="C1984" s="10" t="s">
        <v>119</v>
      </c>
      <c r="D1984" s="17" t="s">
        <v>475</v>
      </c>
      <c r="E1984" s="10" t="s">
        <v>136</v>
      </c>
      <c r="F1984" s="11" t="s">
        <v>38</v>
      </c>
      <c r="G1984" s="16">
        <f>G1985+G1986</f>
        <v>7934.8</v>
      </c>
      <c r="H1984" s="16">
        <f t="shared" si="3836"/>
        <v>475.39999999999873</v>
      </c>
      <c r="I1984" s="16">
        <f>I1985+I1986</f>
        <v>8410.1999999999989</v>
      </c>
      <c r="J1984" s="16">
        <f>J1985+J1986</f>
        <v>7935.1</v>
      </c>
      <c r="K1984" s="16">
        <f t="shared" si="3837"/>
        <v>475.09999999999854</v>
      </c>
      <c r="L1984" s="16">
        <f>L1985+L1986</f>
        <v>8410.1999999999989</v>
      </c>
      <c r="M1984" s="16">
        <f>M1985+M1986</f>
        <v>8410.2999999999993</v>
      </c>
      <c r="N1984" s="16">
        <f>N1985+N1986</f>
        <v>0</v>
      </c>
      <c r="O1984" s="16">
        <f>O1985+O1986</f>
        <v>0</v>
      </c>
      <c r="P1984" s="16">
        <f>P1985+P1986</f>
        <v>0</v>
      </c>
      <c r="Q1984" s="16">
        <f t="shared" si="3892"/>
        <v>475.39999999999873</v>
      </c>
      <c r="R1984" s="16">
        <f t="shared" si="3893"/>
        <v>8410.1999999999989</v>
      </c>
      <c r="S1984" s="16">
        <f t="shared" si="3894"/>
        <v>475.09999999999854</v>
      </c>
      <c r="T1984" s="16">
        <f t="shared" si="3895"/>
        <v>8410.1999999999989</v>
      </c>
      <c r="U1984" s="16">
        <f t="shared" si="3896"/>
        <v>8410.2999999999993</v>
      </c>
      <c r="V1984" s="16">
        <f>V1985+V1986</f>
        <v>0</v>
      </c>
      <c r="W1984" s="16">
        <f>W1985+W1986</f>
        <v>0</v>
      </c>
      <c r="X1984" s="16">
        <f>X1985+X1986</f>
        <v>0</v>
      </c>
      <c r="Y1984" s="16">
        <f>Y1985+Y1986</f>
        <v>0</v>
      </c>
      <c r="Z1984" s="16">
        <f>Z1985+Z1986</f>
        <v>0</v>
      </c>
      <c r="AA1984" s="16">
        <f t="shared" si="3915"/>
        <v>8410.1999999999989</v>
      </c>
      <c r="AB1984" s="16">
        <f t="shared" si="3916"/>
        <v>8410.1999999999989</v>
      </c>
      <c r="AC1984" s="16">
        <f t="shared" si="3917"/>
        <v>8410.2999999999993</v>
      </c>
      <c r="AD1984" s="16">
        <f t="shared" ref="AD1984:AJ1984" si="3983">AD1985+AD1986</f>
        <v>0</v>
      </c>
      <c r="AE1984" s="16">
        <f t="shared" si="3983"/>
        <v>0</v>
      </c>
      <c r="AF1984" s="16">
        <f t="shared" si="3983"/>
        <v>0</v>
      </c>
      <c r="AG1984" s="16">
        <f t="shared" si="3983"/>
        <v>0</v>
      </c>
      <c r="AH1984" s="16">
        <f t="shared" si="3983"/>
        <v>0</v>
      </c>
      <c r="AI1984" s="16">
        <f t="shared" si="3983"/>
        <v>0</v>
      </c>
      <c r="AJ1984" s="16">
        <f t="shared" si="3983"/>
        <v>0</v>
      </c>
      <c r="AK1984" s="16">
        <f t="shared" si="3911"/>
        <v>8410.1999999999989</v>
      </c>
      <c r="AL1984" s="16">
        <f t="shared" si="3912"/>
        <v>8410.1999999999989</v>
      </c>
      <c r="AM1984" s="16">
        <f t="shared" si="3913"/>
        <v>8410.2999999999993</v>
      </c>
      <c r="AN1984" s="16">
        <f>AN1985+AN1986</f>
        <v>0</v>
      </c>
      <c r="AO1984" s="16">
        <f t="shared" si="3914"/>
        <v>8410.1999999999989</v>
      </c>
      <c r="AP1984" s="16">
        <f t="shared" ref="AP1984:BK1984" si="3984">AP1985+AP1986</f>
        <v>0</v>
      </c>
      <c r="AQ1984" s="16">
        <f t="shared" si="3984"/>
        <v>0</v>
      </c>
      <c r="AR1984" s="16">
        <f t="shared" si="3984"/>
        <v>0</v>
      </c>
      <c r="AS1984" s="16">
        <f>AS1985+AS1986</f>
        <v>0</v>
      </c>
      <c r="AT1984" s="16">
        <f>AT1985+AT1986</f>
        <v>0</v>
      </c>
      <c r="AU1984" s="16">
        <f t="shared" si="3984"/>
        <v>0</v>
      </c>
      <c r="AV1984" s="16">
        <f t="shared" si="3984"/>
        <v>0</v>
      </c>
      <c r="AW1984" s="16">
        <f t="shared" si="3984"/>
        <v>0</v>
      </c>
      <c r="AX1984" s="16">
        <f t="shared" si="3984"/>
        <v>0</v>
      </c>
      <c r="AY1984" s="16">
        <f t="shared" si="3984"/>
        <v>0</v>
      </c>
      <c r="AZ1984" s="16">
        <f t="shared" si="3984"/>
        <v>0</v>
      </c>
      <c r="BA1984" s="16">
        <f>BA1985+BA1986</f>
        <v>0</v>
      </c>
      <c r="BB1984" s="16">
        <f>BB1985+BB1986</f>
        <v>0</v>
      </c>
      <c r="BC1984" s="16">
        <f t="shared" si="3984"/>
        <v>0</v>
      </c>
      <c r="BD1984" s="16">
        <f>BD1985+BD1986</f>
        <v>0</v>
      </c>
      <c r="BE1984" s="16">
        <f>BE1985+BE1986</f>
        <v>0</v>
      </c>
      <c r="BF1984" s="16">
        <f t="shared" si="3888"/>
        <v>8410.1999999999989</v>
      </c>
      <c r="BG1984" s="16">
        <f t="shared" si="3889"/>
        <v>8410.1999999999989</v>
      </c>
      <c r="BH1984" s="16">
        <f t="shared" si="3890"/>
        <v>8410.2999999999993</v>
      </c>
      <c r="BI1984" s="16">
        <f t="shared" ref="BI1984" si="3985">BI1985+BI1986</f>
        <v>0</v>
      </c>
      <c r="BJ1984" s="16">
        <f t="shared" si="3835"/>
        <v>8410.1999999999989</v>
      </c>
      <c r="BK1984" s="16">
        <f t="shared" si="3984"/>
        <v>0</v>
      </c>
    </row>
    <row r="1985" spans="1:63" ht="31.5" x14ac:dyDescent="0.25">
      <c r="A1985" s="10" t="s">
        <v>442</v>
      </c>
      <c r="B1985" s="10" t="s">
        <v>119</v>
      </c>
      <c r="C1985" s="10" t="s">
        <v>119</v>
      </c>
      <c r="D1985" s="17" t="s">
        <v>475</v>
      </c>
      <c r="E1985" s="10" t="s">
        <v>137</v>
      </c>
      <c r="F1985" s="11" t="s">
        <v>19</v>
      </c>
      <c r="G1985" s="16">
        <v>7929.5</v>
      </c>
      <c r="H1985" s="16">
        <f t="shared" si="3836"/>
        <v>475.79999999999927</v>
      </c>
      <c r="I1985" s="16">
        <v>8405.2999999999993</v>
      </c>
      <c r="J1985" s="16">
        <v>7929.5</v>
      </c>
      <c r="K1985" s="16">
        <f t="shared" si="3837"/>
        <v>475.79999999999927</v>
      </c>
      <c r="L1985" s="16">
        <v>8405.2999999999993</v>
      </c>
      <c r="M1985" s="16">
        <v>8405.2999999999993</v>
      </c>
      <c r="N1985" s="16"/>
      <c r="O1985" s="16"/>
      <c r="P1985" s="16"/>
      <c r="Q1985" s="16">
        <f t="shared" si="3892"/>
        <v>475.79999999999927</v>
      </c>
      <c r="R1985" s="16">
        <f t="shared" si="3893"/>
        <v>8405.2999999999993</v>
      </c>
      <c r="S1985" s="16">
        <f t="shared" si="3894"/>
        <v>475.79999999999927</v>
      </c>
      <c r="T1985" s="16">
        <f t="shared" si="3895"/>
        <v>8405.2999999999993</v>
      </c>
      <c r="U1985" s="16">
        <f t="shared" si="3896"/>
        <v>8405.2999999999993</v>
      </c>
      <c r="V1985" s="16"/>
      <c r="W1985" s="16"/>
      <c r="X1985" s="16"/>
      <c r="Y1985" s="16"/>
      <c r="Z1985" s="16"/>
      <c r="AA1985" s="16">
        <f t="shared" si="3915"/>
        <v>8405.2999999999993</v>
      </c>
      <c r="AB1985" s="16">
        <f t="shared" si="3916"/>
        <v>8405.2999999999993</v>
      </c>
      <c r="AC1985" s="16">
        <f t="shared" si="3917"/>
        <v>8405.2999999999993</v>
      </c>
      <c r="AD1985" s="16"/>
      <c r="AE1985" s="16"/>
      <c r="AF1985" s="16"/>
      <c r="AG1985" s="16"/>
      <c r="AH1985" s="16"/>
      <c r="AI1985" s="16"/>
      <c r="AJ1985" s="16"/>
      <c r="AK1985" s="16">
        <f t="shared" si="3911"/>
        <v>8405.2999999999993</v>
      </c>
      <c r="AL1985" s="16">
        <f t="shared" si="3912"/>
        <v>8405.2999999999993</v>
      </c>
      <c r="AM1985" s="16">
        <f t="shared" si="3913"/>
        <v>8405.2999999999993</v>
      </c>
      <c r="AN1985" s="16"/>
      <c r="AO1985" s="16">
        <f t="shared" si="3914"/>
        <v>8405.2999999999993</v>
      </c>
      <c r="AP1985" s="16"/>
      <c r="AQ1985" s="16"/>
      <c r="AR1985" s="16"/>
      <c r="AS1985" s="16"/>
      <c r="AT1985" s="16"/>
      <c r="AU1985" s="16"/>
      <c r="AV1985" s="16"/>
      <c r="AW1985" s="16"/>
      <c r="AX1985" s="16"/>
      <c r="AY1985" s="16"/>
      <c r="AZ1985" s="16"/>
      <c r="BA1985" s="16"/>
      <c r="BB1985" s="16"/>
      <c r="BC1985" s="16"/>
      <c r="BD1985" s="16"/>
      <c r="BE1985" s="16"/>
      <c r="BF1985" s="16">
        <f t="shared" si="3888"/>
        <v>8405.2999999999993</v>
      </c>
      <c r="BG1985" s="16">
        <f t="shared" si="3889"/>
        <v>8405.2999999999993</v>
      </c>
      <c r="BH1985" s="16">
        <f t="shared" si="3890"/>
        <v>8405.2999999999993</v>
      </c>
      <c r="BI1985" s="16"/>
      <c r="BJ1985" s="16">
        <f t="shared" si="3835"/>
        <v>8405.2999999999993</v>
      </c>
      <c r="BK1985" s="16"/>
    </row>
    <row r="1986" spans="1:63" ht="31.5" x14ac:dyDescent="0.25">
      <c r="A1986" s="10" t="s">
        <v>442</v>
      </c>
      <c r="B1986" s="10" t="s">
        <v>119</v>
      </c>
      <c r="C1986" s="10" t="s">
        <v>119</v>
      </c>
      <c r="D1986" s="17" t="s">
        <v>475</v>
      </c>
      <c r="E1986" s="10" t="s">
        <v>138</v>
      </c>
      <c r="F1986" s="11" t="s">
        <v>20</v>
      </c>
      <c r="G1986" s="16">
        <v>5.3</v>
      </c>
      <c r="H1986" s="16">
        <f t="shared" si="3836"/>
        <v>-0.39999999999999947</v>
      </c>
      <c r="I1986" s="16">
        <v>4.9000000000000004</v>
      </c>
      <c r="J1986" s="16">
        <v>5.6</v>
      </c>
      <c r="K1986" s="16">
        <f t="shared" si="3837"/>
        <v>-0.69999999999999929</v>
      </c>
      <c r="L1986" s="16">
        <v>4.9000000000000004</v>
      </c>
      <c r="M1986" s="16">
        <v>5</v>
      </c>
      <c r="N1986" s="16"/>
      <c r="O1986" s="16"/>
      <c r="P1986" s="16"/>
      <c r="Q1986" s="16">
        <f t="shared" si="3892"/>
        <v>-0.39999999999999947</v>
      </c>
      <c r="R1986" s="16">
        <f t="shared" si="3893"/>
        <v>4.9000000000000004</v>
      </c>
      <c r="S1986" s="16">
        <f t="shared" si="3894"/>
        <v>-0.69999999999999929</v>
      </c>
      <c r="T1986" s="16">
        <f t="shared" si="3895"/>
        <v>4.9000000000000004</v>
      </c>
      <c r="U1986" s="16">
        <f t="shared" si="3896"/>
        <v>5</v>
      </c>
      <c r="V1986" s="16"/>
      <c r="W1986" s="16"/>
      <c r="X1986" s="16"/>
      <c r="Y1986" s="16"/>
      <c r="Z1986" s="16"/>
      <c r="AA1986" s="16">
        <f t="shared" si="3915"/>
        <v>4.9000000000000004</v>
      </c>
      <c r="AB1986" s="16">
        <f t="shared" si="3916"/>
        <v>4.9000000000000004</v>
      </c>
      <c r="AC1986" s="16">
        <f t="shared" si="3917"/>
        <v>5</v>
      </c>
      <c r="AD1986" s="16"/>
      <c r="AE1986" s="16"/>
      <c r="AF1986" s="16"/>
      <c r="AG1986" s="16"/>
      <c r="AH1986" s="16"/>
      <c r="AI1986" s="16"/>
      <c r="AJ1986" s="16"/>
      <c r="AK1986" s="16">
        <f t="shared" si="3911"/>
        <v>4.9000000000000004</v>
      </c>
      <c r="AL1986" s="16">
        <f t="shared" si="3912"/>
        <v>4.9000000000000004</v>
      </c>
      <c r="AM1986" s="16">
        <f t="shared" si="3913"/>
        <v>5</v>
      </c>
      <c r="AN1986" s="16"/>
      <c r="AO1986" s="16">
        <f t="shared" si="3914"/>
        <v>4.9000000000000004</v>
      </c>
      <c r="AP1986" s="16"/>
      <c r="AQ1986" s="16"/>
      <c r="AR1986" s="16"/>
      <c r="AS1986" s="16"/>
      <c r="AT1986" s="16"/>
      <c r="AU1986" s="16"/>
      <c r="AV1986" s="16"/>
      <c r="AW1986" s="16"/>
      <c r="AX1986" s="16"/>
      <c r="AY1986" s="16"/>
      <c r="AZ1986" s="16"/>
      <c r="BA1986" s="16"/>
      <c r="BB1986" s="16"/>
      <c r="BC1986" s="16"/>
      <c r="BD1986" s="16"/>
      <c r="BE1986" s="16"/>
      <c r="BF1986" s="16">
        <f t="shared" si="3888"/>
        <v>4.9000000000000004</v>
      </c>
      <c r="BG1986" s="16">
        <f t="shared" si="3889"/>
        <v>4.9000000000000004</v>
      </c>
      <c r="BH1986" s="16">
        <f t="shared" si="3890"/>
        <v>5</v>
      </c>
      <c r="BI1986" s="16"/>
      <c r="BJ1986" s="16">
        <f t="shared" si="3835"/>
        <v>4.9000000000000004</v>
      </c>
      <c r="BK1986" s="16"/>
    </row>
    <row r="1987" spans="1:63" ht="47.25" x14ac:dyDescent="0.25">
      <c r="A1987" s="10" t="s">
        <v>442</v>
      </c>
      <c r="B1987" s="10" t="s">
        <v>119</v>
      </c>
      <c r="C1987" s="10" t="s">
        <v>119</v>
      </c>
      <c r="D1987" s="17" t="s">
        <v>475</v>
      </c>
      <c r="E1987" s="10" t="s">
        <v>50</v>
      </c>
      <c r="F1987" s="11" t="s">
        <v>21</v>
      </c>
      <c r="G1987" s="16">
        <f>G1988</f>
        <v>5123.5</v>
      </c>
      <c r="H1987" s="16">
        <f t="shared" ref="H1987:H2050" si="3986">I1987-G1987</f>
        <v>-432.89999999999964</v>
      </c>
      <c r="I1987" s="16">
        <f>I1988</f>
        <v>4690.6000000000004</v>
      </c>
      <c r="J1987" s="16">
        <f>J1988</f>
        <v>5364.3</v>
      </c>
      <c r="K1987" s="16">
        <f t="shared" ref="K1987:K2050" si="3987">L1987-J1987</f>
        <v>-692.5</v>
      </c>
      <c r="L1987" s="16">
        <f>L1988</f>
        <v>4671.8</v>
      </c>
      <c r="M1987" s="16">
        <f>M1988</f>
        <v>4765.2</v>
      </c>
      <c r="N1987" s="16">
        <f>N1988</f>
        <v>0</v>
      </c>
      <c r="O1987" s="16">
        <f>O1988</f>
        <v>0</v>
      </c>
      <c r="P1987" s="16">
        <f>P1988</f>
        <v>0</v>
      </c>
      <c r="Q1987" s="16">
        <f t="shared" si="3892"/>
        <v>-432.89999999999964</v>
      </c>
      <c r="R1987" s="16">
        <f t="shared" si="3893"/>
        <v>4690.6000000000004</v>
      </c>
      <c r="S1987" s="16">
        <f t="shared" si="3894"/>
        <v>-692.5</v>
      </c>
      <c r="T1987" s="16">
        <f t="shared" si="3895"/>
        <v>4671.8</v>
      </c>
      <c r="U1987" s="16">
        <f t="shared" si="3896"/>
        <v>4765.2</v>
      </c>
      <c r="V1987" s="16">
        <f>V1988</f>
        <v>0</v>
      </c>
      <c r="W1987" s="16">
        <f>W1988</f>
        <v>0</v>
      </c>
      <c r="X1987" s="16">
        <f>X1988</f>
        <v>0</v>
      </c>
      <c r="Y1987" s="16">
        <f>Y1988</f>
        <v>0</v>
      </c>
      <c r="Z1987" s="16">
        <f>Z1988</f>
        <v>0</v>
      </c>
      <c r="AA1987" s="16">
        <f t="shared" si="3915"/>
        <v>4690.6000000000004</v>
      </c>
      <c r="AB1987" s="16">
        <f t="shared" si="3916"/>
        <v>4671.8</v>
      </c>
      <c r="AC1987" s="16">
        <f t="shared" si="3917"/>
        <v>4765.2</v>
      </c>
      <c r="AD1987" s="16">
        <f t="shared" ref="AD1987:BK1987" si="3988">AD1988</f>
        <v>0</v>
      </c>
      <c r="AE1987" s="16">
        <f t="shared" si="3988"/>
        <v>0</v>
      </c>
      <c r="AF1987" s="16">
        <f t="shared" si="3988"/>
        <v>0</v>
      </c>
      <c r="AG1987" s="16">
        <f t="shared" si="3988"/>
        <v>0</v>
      </c>
      <c r="AH1987" s="16">
        <f t="shared" si="3988"/>
        <v>0</v>
      </c>
      <c r="AI1987" s="16">
        <f t="shared" si="3988"/>
        <v>0</v>
      </c>
      <c r="AJ1987" s="16">
        <f t="shared" si="3988"/>
        <v>0</v>
      </c>
      <c r="AK1987" s="16">
        <f t="shared" si="3911"/>
        <v>4690.6000000000004</v>
      </c>
      <c r="AL1987" s="16">
        <f t="shared" si="3912"/>
        <v>4671.8</v>
      </c>
      <c r="AM1987" s="16">
        <f t="shared" si="3913"/>
        <v>4765.2</v>
      </c>
      <c r="AN1987" s="16">
        <f t="shared" si="3988"/>
        <v>0</v>
      </c>
      <c r="AO1987" s="16">
        <f t="shared" si="3914"/>
        <v>4690.6000000000004</v>
      </c>
      <c r="AP1987" s="16">
        <f t="shared" si="3988"/>
        <v>0</v>
      </c>
      <c r="AQ1987" s="16">
        <f t="shared" si="3988"/>
        <v>0</v>
      </c>
      <c r="AR1987" s="16">
        <f t="shared" si="3988"/>
        <v>0</v>
      </c>
      <c r="AS1987" s="16">
        <f t="shared" si="3988"/>
        <v>0</v>
      </c>
      <c r="AT1987" s="16">
        <f t="shared" si="3988"/>
        <v>0</v>
      </c>
      <c r="AU1987" s="16">
        <f t="shared" si="3988"/>
        <v>0</v>
      </c>
      <c r="AV1987" s="16">
        <f t="shared" si="3988"/>
        <v>0</v>
      </c>
      <c r="AW1987" s="16">
        <f t="shared" si="3988"/>
        <v>0</v>
      </c>
      <c r="AX1987" s="16">
        <f t="shared" si="3988"/>
        <v>0</v>
      </c>
      <c r="AY1987" s="16">
        <f t="shared" si="3988"/>
        <v>0</v>
      </c>
      <c r="AZ1987" s="16">
        <f t="shared" si="3988"/>
        <v>0</v>
      </c>
      <c r="BA1987" s="16">
        <f t="shared" si="3988"/>
        <v>0</v>
      </c>
      <c r="BB1987" s="16">
        <f t="shared" si="3988"/>
        <v>0</v>
      </c>
      <c r="BC1987" s="16">
        <f t="shared" si="3988"/>
        <v>0</v>
      </c>
      <c r="BD1987" s="16">
        <f t="shared" si="3988"/>
        <v>0</v>
      </c>
      <c r="BE1987" s="16">
        <f t="shared" si="3988"/>
        <v>0</v>
      </c>
      <c r="BF1987" s="16">
        <f t="shared" si="3888"/>
        <v>4690.6000000000004</v>
      </c>
      <c r="BG1987" s="16">
        <f t="shared" si="3889"/>
        <v>4671.8</v>
      </c>
      <c r="BH1987" s="16">
        <f t="shared" si="3890"/>
        <v>4765.2</v>
      </c>
      <c r="BI1987" s="16">
        <f t="shared" si="3988"/>
        <v>0</v>
      </c>
      <c r="BJ1987" s="16">
        <f t="shared" ref="BJ1987:BJ2050" si="3989">BF1987+BI1987</f>
        <v>4690.6000000000004</v>
      </c>
      <c r="BK1987" s="16">
        <f t="shared" si="3988"/>
        <v>0</v>
      </c>
    </row>
    <row r="1988" spans="1:63" ht="47.25" x14ac:dyDescent="0.25">
      <c r="A1988" s="10" t="s">
        <v>442</v>
      </c>
      <c r="B1988" s="10" t="s">
        <v>119</v>
      </c>
      <c r="C1988" s="10" t="s">
        <v>119</v>
      </c>
      <c r="D1988" s="17" t="s">
        <v>475</v>
      </c>
      <c r="E1988" s="10" t="s">
        <v>51</v>
      </c>
      <c r="F1988" s="11" t="s">
        <v>22</v>
      </c>
      <c r="G1988" s="16">
        <f>G1990+G1989</f>
        <v>5123.5</v>
      </c>
      <c r="H1988" s="16">
        <f t="shared" si="3986"/>
        <v>-432.89999999999964</v>
      </c>
      <c r="I1988" s="16">
        <f>I1990+I1989</f>
        <v>4690.6000000000004</v>
      </c>
      <c r="J1988" s="16">
        <f>J1990+J1989</f>
        <v>5364.3</v>
      </c>
      <c r="K1988" s="16">
        <f t="shared" si="3987"/>
        <v>-692.5</v>
      </c>
      <c r="L1988" s="16">
        <f>L1990+L1989</f>
        <v>4671.8</v>
      </c>
      <c r="M1988" s="16">
        <f>M1990+M1989</f>
        <v>4765.2</v>
      </c>
      <c r="N1988" s="16">
        <f>N1990+N1989</f>
        <v>0</v>
      </c>
      <c r="O1988" s="16">
        <f>O1990+O1989</f>
        <v>0</v>
      </c>
      <c r="P1988" s="16">
        <f>P1990+P1989</f>
        <v>0</v>
      </c>
      <c r="Q1988" s="16">
        <f t="shared" si="3892"/>
        <v>-432.89999999999964</v>
      </c>
      <c r="R1988" s="16">
        <f t="shared" si="3893"/>
        <v>4690.6000000000004</v>
      </c>
      <c r="S1988" s="16">
        <f t="shared" si="3894"/>
        <v>-692.5</v>
      </c>
      <c r="T1988" s="16">
        <f t="shared" si="3895"/>
        <v>4671.8</v>
      </c>
      <c r="U1988" s="16">
        <f t="shared" si="3896"/>
        <v>4765.2</v>
      </c>
      <c r="V1988" s="16">
        <f>V1990+V1989</f>
        <v>0</v>
      </c>
      <c r="W1988" s="16">
        <f>W1990+W1989</f>
        <v>0</v>
      </c>
      <c r="X1988" s="16">
        <f>X1990+X1989</f>
        <v>0</v>
      </c>
      <c r="Y1988" s="16">
        <f>Y1990+Y1989</f>
        <v>0</v>
      </c>
      <c r="Z1988" s="16">
        <f>Z1990+Z1989</f>
        <v>0</v>
      </c>
      <c r="AA1988" s="16">
        <f t="shared" si="3915"/>
        <v>4690.6000000000004</v>
      </c>
      <c r="AB1988" s="16">
        <f t="shared" si="3916"/>
        <v>4671.8</v>
      </c>
      <c r="AC1988" s="16">
        <f t="shared" si="3917"/>
        <v>4765.2</v>
      </c>
      <c r="AD1988" s="16">
        <f t="shared" ref="AD1988:AJ1988" si="3990">AD1990+AD1989</f>
        <v>0</v>
      </c>
      <c r="AE1988" s="16">
        <f t="shared" si="3990"/>
        <v>0</v>
      </c>
      <c r="AF1988" s="16">
        <f t="shared" si="3990"/>
        <v>0</v>
      </c>
      <c r="AG1988" s="16">
        <f t="shared" si="3990"/>
        <v>0</v>
      </c>
      <c r="AH1988" s="16">
        <f t="shared" si="3990"/>
        <v>0</v>
      </c>
      <c r="AI1988" s="16">
        <f t="shared" si="3990"/>
        <v>0</v>
      </c>
      <c r="AJ1988" s="16">
        <f t="shared" si="3990"/>
        <v>0</v>
      </c>
      <c r="AK1988" s="16">
        <f t="shared" si="3911"/>
        <v>4690.6000000000004</v>
      </c>
      <c r="AL1988" s="16">
        <f t="shared" si="3912"/>
        <v>4671.8</v>
      </c>
      <c r="AM1988" s="16">
        <f t="shared" si="3913"/>
        <v>4765.2</v>
      </c>
      <c r="AN1988" s="16">
        <f>AN1990+AN1989</f>
        <v>0</v>
      </c>
      <c r="AO1988" s="16">
        <f t="shared" si="3914"/>
        <v>4690.6000000000004</v>
      </c>
      <c r="AP1988" s="16">
        <f t="shared" ref="AP1988:BK1988" si="3991">AP1990+AP1989</f>
        <v>0</v>
      </c>
      <c r="AQ1988" s="16">
        <f t="shared" si="3991"/>
        <v>0</v>
      </c>
      <c r="AR1988" s="16">
        <f t="shared" si="3991"/>
        <v>0</v>
      </c>
      <c r="AS1988" s="16">
        <f>AS1990+AS1989</f>
        <v>0</v>
      </c>
      <c r="AT1988" s="16">
        <f>AT1990+AT1989</f>
        <v>0</v>
      </c>
      <c r="AU1988" s="16">
        <f t="shared" si="3991"/>
        <v>0</v>
      </c>
      <c r="AV1988" s="16">
        <f t="shared" si="3991"/>
        <v>0</v>
      </c>
      <c r="AW1988" s="16">
        <f t="shared" si="3991"/>
        <v>0</v>
      </c>
      <c r="AX1988" s="16">
        <f t="shared" si="3991"/>
        <v>0</v>
      </c>
      <c r="AY1988" s="16">
        <f t="shared" si="3991"/>
        <v>0</v>
      </c>
      <c r="AZ1988" s="16">
        <f t="shared" si="3991"/>
        <v>0</v>
      </c>
      <c r="BA1988" s="16">
        <f>BA1990+BA1989</f>
        <v>0</v>
      </c>
      <c r="BB1988" s="16">
        <f>BB1990+BB1989</f>
        <v>0</v>
      </c>
      <c r="BC1988" s="16">
        <f t="shared" si="3991"/>
        <v>0</v>
      </c>
      <c r="BD1988" s="16">
        <f>BD1990+BD1989</f>
        <v>0</v>
      </c>
      <c r="BE1988" s="16">
        <f>BE1990+BE1989</f>
        <v>0</v>
      </c>
      <c r="BF1988" s="16">
        <f t="shared" si="3888"/>
        <v>4690.6000000000004</v>
      </c>
      <c r="BG1988" s="16">
        <f t="shared" si="3889"/>
        <v>4671.8</v>
      </c>
      <c r="BH1988" s="16">
        <f t="shared" si="3890"/>
        <v>4765.2</v>
      </c>
      <c r="BI1988" s="16">
        <f t="shared" ref="BI1988" si="3992">BI1990+BI1989</f>
        <v>0</v>
      </c>
      <c r="BJ1988" s="16">
        <f t="shared" si="3989"/>
        <v>4690.6000000000004</v>
      </c>
      <c r="BK1988" s="16">
        <f t="shared" si="3991"/>
        <v>0</v>
      </c>
    </row>
    <row r="1989" spans="1:63" ht="47.25" x14ac:dyDescent="0.25">
      <c r="A1989" s="10" t="s">
        <v>442</v>
      </c>
      <c r="B1989" s="10" t="s">
        <v>119</v>
      </c>
      <c r="C1989" s="10" t="s">
        <v>119</v>
      </c>
      <c r="D1989" s="17" t="s">
        <v>475</v>
      </c>
      <c r="E1989" s="10" t="s">
        <v>81</v>
      </c>
      <c r="F1989" s="11" t="s">
        <v>82</v>
      </c>
      <c r="G1989" s="16">
        <v>0</v>
      </c>
      <c r="H1989" s="16">
        <f t="shared" si="3986"/>
        <v>1053.5</v>
      </c>
      <c r="I1989" s="16">
        <v>1053.5</v>
      </c>
      <c r="J1989" s="16">
        <v>0</v>
      </c>
      <c r="K1989" s="16">
        <f t="shared" si="3987"/>
        <v>1048.3</v>
      </c>
      <c r="L1989" s="16">
        <v>1048.3</v>
      </c>
      <c r="M1989" s="16">
        <v>1071.3</v>
      </c>
      <c r="N1989" s="16"/>
      <c r="O1989" s="16"/>
      <c r="P1989" s="16"/>
      <c r="Q1989" s="16">
        <f t="shared" si="3892"/>
        <v>1053.5</v>
      </c>
      <c r="R1989" s="16">
        <f t="shared" si="3893"/>
        <v>1053.5</v>
      </c>
      <c r="S1989" s="16">
        <f t="shared" si="3894"/>
        <v>1048.3</v>
      </c>
      <c r="T1989" s="16">
        <f t="shared" si="3895"/>
        <v>1048.3</v>
      </c>
      <c r="U1989" s="16">
        <f t="shared" si="3896"/>
        <v>1071.3</v>
      </c>
      <c r="V1989" s="16"/>
      <c r="W1989" s="16"/>
      <c r="X1989" s="16"/>
      <c r="Y1989" s="16"/>
      <c r="Z1989" s="16"/>
      <c r="AA1989" s="16">
        <f t="shared" si="3915"/>
        <v>1053.5</v>
      </c>
      <c r="AB1989" s="16">
        <f t="shared" si="3916"/>
        <v>1048.3</v>
      </c>
      <c r="AC1989" s="16">
        <f t="shared" si="3917"/>
        <v>1071.3</v>
      </c>
      <c r="AD1989" s="16"/>
      <c r="AE1989" s="16"/>
      <c r="AF1989" s="16"/>
      <c r="AG1989" s="16"/>
      <c r="AH1989" s="16"/>
      <c r="AI1989" s="16"/>
      <c r="AJ1989" s="16"/>
      <c r="AK1989" s="16">
        <f t="shared" si="3911"/>
        <v>1053.5</v>
      </c>
      <c r="AL1989" s="16">
        <f t="shared" si="3912"/>
        <v>1048.3</v>
      </c>
      <c r="AM1989" s="16">
        <f t="shared" si="3913"/>
        <v>1071.3</v>
      </c>
      <c r="AN1989" s="16"/>
      <c r="AO1989" s="16">
        <f t="shared" si="3914"/>
        <v>1053.5</v>
      </c>
      <c r="AP1989" s="16"/>
      <c r="AQ1989" s="16"/>
      <c r="AR1989" s="16"/>
      <c r="AS1989" s="16"/>
      <c r="AT1989" s="16"/>
      <c r="AU1989" s="16"/>
      <c r="AV1989" s="16"/>
      <c r="AW1989" s="16"/>
      <c r="AX1989" s="16"/>
      <c r="AY1989" s="16"/>
      <c r="AZ1989" s="16"/>
      <c r="BA1989" s="16"/>
      <c r="BB1989" s="16"/>
      <c r="BC1989" s="16"/>
      <c r="BD1989" s="16"/>
      <c r="BE1989" s="16"/>
      <c r="BF1989" s="16">
        <f t="shared" si="3888"/>
        <v>1053.5</v>
      </c>
      <c r="BG1989" s="16">
        <f t="shared" si="3889"/>
        <v>1048.3</v>
      </c>
      <c r="BH1989" s="16">
        <f t="shared" si="3890"/>
        <v>1071.3</v>
      </c>
      <c r="BI1989" s="16"/>
      <c r="BJ1989" s="16">
        <f t="shared" si="3989"/>
        <v>1053.5</v>
      </c>
      <c r="BK1989" s="16"/>
    </row>
    <row r="1990" spans="1:63" ht="31.5" x14ac:dyDescent="0.25">
      <c r="A1990" s="10" t="s">
        <v>442</v>
      </c>
      <c r="B1990" s="10" t="s">
        <v>119</v>
      </c>
      <c r="C1990" s="10" t="s">
        <v>119</v>
      </c>
      <c r="D1990" s="17" t="s">
        <v>475</v>
      </c>
      <c r="E1990" s="10" t="s">
        <v>52</v>
      </c>
      <c r="F1990" s="11" t="s">
        <v>23</v>
      </c>
      <c r="G1990" s="16">
        <v>5123.5</v>
      </c>
      <c r="H1990" s="16">
        <f t="shared" si="3986"/>
        <v>-1486.4</v>
      </c>
      <c r="I1990" s="16">
        <v>3637.1</v>
      </c>
      <c r="J1990" s="16">
        <v>5364.3</v>
      </c>
      <c r="K1990" s="16">
        <f t="shared" si="3987"/>
        <v>-1740.8000000000002</v>
      </c>
      <c r="L1990" s="16">
        <v>3623.5</v>
      </c>
      <c r="M1990" s="16">
        <v>3693.9</v>
      </c>
      <c r="N1990" s="16"/>
      <c r="O1990" s="16"/>
      <c r="P1990" s="16"/>
      <c r="Q1990" s="16">
        <f t="shared" si="3892"/>
        <v>-1486.4</v>
      </c>
      <c r="R1990" s="16">
        <f t="shared" si="3893"/>
        <v>3637.1</v>
      </c>
      <c r="S1990" s="16">
        <f t="shared" si="3894"/>
        <v>-1740.8000000000002</v>
      </c>
      <c r="T1990" s="16">
        <f t="shared" si="3895"/>
        <v>3623.5</v>
      </c>
      <c r="U1990" s="16">
        <f t="shared" si="3896"/>
        <v>3693.9</v>
      </c>
      <c r="V1990" s="16"/>
      <c r="W1990" s="16"/>
      <c r="X1990" s="16"/>
      <c r="Y1990" s="16"/>
      <c r="Z1990" s="16"/>
      <c r="AA1990" s="16">
        <f t="shared" si="3915"/>
        <v>3637.1</v>
      </c>
      <c r="AB1990" s="16">
        <f t="shared" si="3916"/>
        <v>3623.5</v>
      </c>
      <c r="AC1990" s="16">
        <f t="shared" si="3917"/>
        <v>3693.9</v>
      </c>
      <c r="AD1990" s="16"/>
      <c r="AE1990" s="16"/>
      <c r="AF1990" s="16"/>
      <c r="AG1990" s="16"/>
      <c r="AH1990" s="16"/>
      <c r="AI1990" s="16"/>
      <c r="AJ1990" s="16"/>
      <c r="AK1990" s="16">
        <f t="shared" si="3911"/>
        <v>3637.1</v>
      </c>
      <c r="AL1990" s="16">
        <f t="shared" si="3912"/>
        <v>3623.5</v>
      </c>
      <c r="AM1990" s="16">
        <f t="shared" si="3913"/>
        <v>3693.9</v>
      </c>
      <c r="AN1990" s="16"/>
      <c r="AO1990" s="16">
        <f t="shared" si="3914"/>
        <v>3637.1</v>
      </c>
      <c r="AP1990" s="16"/>
      <c r="AQ1990" s="16"/>
      <c r="AR1990" s="16"/>
      <c r="AS1990" s="16"/>
      <c r="AT1990" s="16"/>
      <c r="AU1990" s="16"/>
      <c r="AV1990" s="16"/>
      <c r="AW1990" s="16"/>
      <c r="AX1990" s="16"/>
      <c r="AY1990" s="16"/>
      <c r="AZ1990" s="16"/>
      <c r="BA1990" s="16"/>
      <c r="BB1990" s="16"/>
      <c r="BC1990" s="16"/>
      <c r="BD1990" s="16"/>
      <c r="BE1990" s="16"/>
      <c r="BF1990" s="16">
        <f t="shared" si="3888"/>
        <v>3637.1</v>
      </c>
      <c r="BG1990" s="16">
        <f t="shared" si="3889"/>
        <v>3623.5</v>
      </c>
      <c r="BH1990" s="16">
        <f t="shared" si="3890"/>
        <v>3693.9</v>
      </c>
      <c r="BI1990" s="16"/>
      <c r="BJ1990" s="16">
        <f t="shared" si="3989"/>
        <v>3637.1</v>
      </c>
      <c r="BK1990" s="16"/>
    </row>
    <row r="1991" spans="1:63" x14ac:dyDescent="0.25">
      <c r="A1991" s="10" t="s">
        <v>442</v>
      </c>
      <c r="B1991" s="10" t="s">
        <v>119</v>
      </c>
      <c r="C1991" s="10" t="s">
        <v>119</v>
      </c>
      <c r="D1991" s="17" t="s">
        <v>475</v>
      </c>
      <c r="E1991" s="10" t="s">
        <v>53</v>
      </c>
      <c r="F1991" s="11" t="s">
        <v>24</v>
      </c>
      <c r="G1991" s="16">
        <f>G1992</f>
        <v>15.6</v>
      </c>
      <c r="H1991" s="16">
        <f t="shared" si="3986"/>
        <v>3.0000000000000018</v>
      </c>
      <c r="I1991" s="16">
        <f>I1992</f>
        <v>18.600000000000001</v>
      </c>
      <c r="J1991" s="16">
        <f>J1992</f>
        <v>16.5</v>
      </c>
      <c r="K1991" s="16">
        <f t="shared" si="3987"/>
        <v>3</v>
      </c>
      <c r="L1991" s="16">
        <f>L1992</f>
        <v>19.5</v>
      </c>
      <c r="M1991" s="16">
        <f>M1992</f>
        <v>19.600000000000001</v>
      </c>
      <c r="N1991" s="16">
        <f>N1992</f>
        <v>0</v>
      </c>
      <c r="O1991" s="16">
        <f>O1992</f>
        <v>0</v>
      </c>
      <c r="P1991" s="16">
        <f>P1992</f>
        <v>0</v>
      </c>
      <c r="Q1991" s="16">
        <f t="shared" si="3892"/>
        <v>3.0000000000000018</v>
      </c>
      <c r="R1991" s="16">
        <f t="shared" si="3893"/>
        <v>18.600000000000001</v>
      </c>
      <c r="S1991" s="16">
        <f t="shared" si="3894"/>
        <v>3</v>
      </c>
      <c r="T1991" s="16">
        <f t="shared" si="3895"/>
        <v>19.5</v>
      </c>
      <c r="U1991" s="16">
        <f t="shared" si="3896"/>
        <v>19.600000000000001</v>
      </c>
      <c r="V1991" s="16">
        <f>V1992</f>
        <v>0</v>
      </c>
      <c r="W1991" s="16">
        <f>W1992</f>
        <v>0</v>
      </c>
      <c r="X1991" s="16">
        <f>X1992</f>
        <v>0</v>
      </c>
      <c r="Y1991" s="16">
        <f>Y1992</f>
        <v>0</v>
      </c>
      <c r="Z1991" s="16">
        <f>Z1992</f>
        <v>0</v>
      </c>
      <c r="AA1991" s="16">
        <f t="shared" si="3915"/>
        <v>18.600000000000001</v>
      </c>
      <c r="AB1991" s="16">
        <f t="shared" si="3916"/>
        <v>19.5</v>
      </c>
      <c r="AC1991" s="16">
        <f t="shared" si="3917"/>
        <v>19.600000000000001</v>
      </c>
      <c r="AD1991" s="16">
        <f t="shared" ref="AD1991:BK1991" si="3993">AD1992</f>
        <v>0</v>
      </c>
      <c r="AE1991" s="16">
        <f t="shared" si="3993"/>
        <v>0</v>
      </c>
      <c r="AF1991" s="16">
        <f t="shared" si="3993"/>
        <v>0</v>
      </c>
      <c r="AG1991" s="16">
        <f t="shared" si="3993"/>
        <v>0</v>
      </c>
      <c r="AH1991" s="16">
        <f t="shared" si="3993"/>
        <v>0</v>
      </c>
      <c r="AI1991" s="16">
        <f t="shared" si="3993"/>
        <v>0</v>
      </c>
      <c r="AJ1991" s="16">
        <f t="shared" si="3993"/>
        <v>0</v>
      </c>
      <c r="AK1991" s="16">
        <f t="shared" si="3911"/>
        <v>18.600000000000001</v>
      </c>
      <c r="AL1991" s="16">
        <f t="shared" si="3912"/>
        <v>19.5</v>
      </c>
      <c r="AM1991" s="16">
        <f t="shared" si="3913"/>
        <v>19.600000000000001</v>
      </c>
      <c r="AN1991" s="16">
        <f t="shared" si="3993"/>
        <v>0</v>
      </c>
      <c r="AO1991" s="16">
        <f t="shared" si="3914"/>
        <v>18.600000000000001</v>
      </c>
      <c r="AP1991" s="16">
        <f t="shared" si="3993"/>
        <v>0</v>
      </c>
      <c r="AQ1991" s="16">
        <f t="shared" si="3993"/>
        <v>0</v>
      </c>
      <c r="AR1991" s="16">
        <f t="shared" si="3993"/>
        <v>0</v>
      </c>
      <c r="AS1991" s="16">
        <f t="shared" si="3993"/>
        <v>0</v>
      </c>
      <c r="AT1991" s="16">
        <f t="shared" si="3993"/>
        <v>0</v>
      </c>
      <c r="AU1991" s="16">
        <f t="shared" si="3993"/>
        <v>0</v>
      </c>
      <c r="AV1991" s="16">
        <f t="shared" si="3993"/>
        <v>0</v>
      </c>
      <c r="AW1991" s="16">
        <f t="shared" si="3993"/>
        <v>0</v>
      </c>
      <c r="AX1991" s="16">
        <f t="shared" si="3993"/>
        <v>0</v>
      </c>
      <c r="AY1991" s="16">
        <f t="shared" si="3993"/>
        <v>0</v>
      </c>
      <c r="AZ1991" s="16">
        <f t="shared" si="3993"/>
        <v>0</v>
      </c>
      <c r="BA1991" s="16">
        <f t="shared" si="3993"/>
        <v>0</v>
      </c>
      <c r="BB1991" s="16">
        <f t="shared" si="3993"/>
        <v>0</v>
      </c>
      <c r="BC1991" s="16">
        <f t="shared" si="3993"/>
        <v>0</v>
      </c>
      <c r="BD1991" s="16">
        <f t="shared" si="3993"/>
        <v>0</v>
      </c>
      <c r="BE1991" s="16">
        <f t="shared" si="3993"/>
        <v>0</v>
      </c>
      <c r="BF1991" s="16">
        <f t="shared" si="3888"/>
        <v>18.600000000000001</v>
      </c>
      <c r="BG1991" s="16">
        <f t="shared" si="3889"/>
        <v>19.5</v>
      </c>
      <c r="BH1991" s="16">
        <f t="shared" si="3890"/>
        <v>19.600000000000001</v>
      </c>
      <c r="BI1991" s="16">
        <f t="shared" si="3993"/>
        <v>0</v>
      </c>
      <c r="BJ1991" s="16">
        <f t="shared" si="3989"/>
        <v>18.600000000000001</v>
      </c>
      <c r="BK1991" s="16">
        <f t="shared" si="3993"/>
        <v>0</v>
      </c>
    </row>
    <row r="1992" spans="1:63" ht="31.5" x14ac:dyDescent="0.25">
      <c r="A1992" s="10" t="s">
        <v>442</v>
      </c>
      <c r="B1992" s="10" t="s">
        <v>119</v>
      </c>
      <c r="C1992" s="10" t="s">
        <v>119</v>
      </c>
      <c r="D1992" s="17" t="s">
        <v>475</v>
      </c>
      <c r="E1992" s="10" t="s">
        <v>54</v>
      </c>
      <c r="F1992" s="11" t="s">
        <v>25</v>
      </c>
      <c r="G1992" s="16">
        <f>G1993+G1994</f>
        <v>15.6</v>
      </c>
      <c r="H1992" s="16">
        <f t="shared" si="3986"/>
        <v>3.0000000000000018</v>
      </c>
      <c r="I1992" s="16">
        <f>I1993+I1994</f>
        <v>18.600000000000001</v>
      </c>
      <c r="J1992" s="16">
        <f>J1993+J1994</f>
        <v>16.5</v>
      </c>
      <c r="K1992" s="16">
        <f t="shared" si="3987"/>
        <v>3</v>
      </c>
      <c r="L1992" s="16">
        <f>L1993+L1994</f>
        <v>19.5</v>
      </c>
      <c r="M1992" s="16">
        <f>M1993+M1994</f>
        <v>19.600000000000001</v>
      </c>
      <c r="N1992" s="16">
        <f>N1993+N1994</f>
        <v>0</v>
      </c>
      <c r="O1992" s="16">
        <f>O1993+O1994</f>
        <v>0</v>
      </c>
      <c r="P1992" s="16">
        <f>P1993+P1994</f>
        <v>0</v>
      </c>
      <c r="Q1992" s="16">
        <f t="shared" si="3892"/>
        <v>3.0000000000000018</v>
      </c>
      <c r="R1992" s="16">
        <f t="shared" si="3893"/>
        <v>18.600000000000001</v>
      </c>
      <c r="S1992" s="16">
        <f t="shared" si="3894"/>
        <v>3</v>
      </c>
      <c r="T1992" s="16">
        <f t="shared" si="3895"/>
        <v>19.5</v>
      </c>
      <c r="U1992" s="16">
        <f t="shared" si="3896"/>
        <v>19.600000000000001</v>
      </c>
      <c r="V1992" s="16">
        <f>V1993+V1994</f>
        <v>0</v>
      </c>
      <c r="W1992" s="16">
        <f>W1993+W1994</f>
        <v>0</v>
      </c>
      <c r="X1992" s="16">
        <f>X1993+X1994</f>
        <v>0</v>
      </c>
      <c r="Y1992" s="16">
        <f>Y1993+Y1994</f>
        <v>0</v>
      </c>
      <c r="Z1992" s="16">
        <f>Z1993+Z1994</f>
        <v>0</v>
      </c>
      <c r="AA1992" s="16">
        <f t="shared" si="3915"/>
        <v>18.600000000000001</v>
      </c>
      <c r="AB1992" s="16">
        <f t="shared" si="3916"/>
        <v>19.5</v>
      </c>
      <c r="AC1992" s="16">
        <f t="shared" si="3917"/>
        <v>19.600000000000001</v>
      </c>
      <c r="AD1992" s="16">
        <f t="shared" ref="AD1992:AJ1992" si="3994">AD1993+AD1994</f>
        <v>0</v>
      </c>
      <c r="AE1992" s="16">
        <f t="shared" si="3994"/>
        <v>0</v>
      </c>
      <c r="AF1992" s="16">
        <f t="shared" si="3994"/>
        <v>0</v>
      </c>
      <c r="AG1992" s="16">
        <f t="shared" si="3994"/>
        <v>0</v>
      </c>
      <c r="AH1992" s="16">
        <f t="shared" si="3994"/>
        <v>0</v>
      </c>
      <c r="AI1992" s="16">
        <f t="shared" si="3994"/>
        <v>0</v>
      </c>
      <c r="AJ1992" s="16">
        <f t="shared" si="3994"/>
        <v>0</v>
      </c>
      <c r="AK1992" s="16">
        <f t="shared" si="3911"/>
        <v>18.600000000000001</v>
      </c>
      <c r="AL1992" s="16">
        <f t="shared" si="3912"/>
        <v>19.5</v>
      </c>
      <c r="AM1992" s="16">
        <f t="shared" si="3913"/>
        <v>19.600000000000001</v>
      </c>
      <c r="AN1992" s="16">
        <f>AN1993+AN1994</f>
        <v>0</v>
      </c>
      <c r="AO1992" s="16">
        <f t="shared" si="3914"/>
        <v>18.600000000000001</v>
      </c>
      <c r="AP1992" s="16">
        <f t="shared" ref="AP1992:BK1992" si="3995">AP1993+AP1994</f>
        <v>0</v>
      </c>
      <c r="AQ1992" s="16">
        <f t="shared" si="3995"/>
        <v>0</v>
      </c>
      <c r="AR1992" s="16">
        <f t="shared" si="3995"/>
        <v>0</v>
      </c>
      <c r="AS1992" s="16">
        <f>AS1993+AS1994</f>
        <v>0</v>
      </c>
      <c r="AT1992" s="16">
        <f>AT1993+AT1994</f>
        <v>0</v>
      </c>
      <c r="AU1992" s="16">
        <f t="shared" si="3995"/>
        <v>0</v>
      </c>
      <c r="AV1992" s="16">
        <f t="shared" si="3995"/>
        <v>0</v>
      </c>
      <c r="AW1992" s="16">
        <f t="shared" si="3995"/>
        <v>0</v>
      </c>
      <c r="AX1992" s="16">
        <f t="shared" si="3995"/>
        <v>0</v>
      </c>
      <c r="AY1992" s="16">
        <f t="shared" si="3995"/>
        <v>0</v>
      </c>
      <c r="AZ1992" s="16">
        <f t="shared" si="3995"/>
        <v>0</v>
      </c>
      <c r="BA1992" s="16">
        <f>BA1993+BA1994</f>
        <v>0</v>
      </c>
      <c r="BB1992" s="16">
        <f>BB1993+BB1994</f>
        <v>0</v>
      </c>
      <c r="BC1992" s="16">
        <f t="shared" si="3995"/>
        <v>0</v>
      </c>
      <c r="BD1992" s="16">
        <f>BD1993+BD1994</f>
        <v>0</v>
      </c>
      <c r="BE1992" s="16">
        <f>BE1993+BE1994</f>
        <v>0</v>
      </c>
      <c r="BF1992" s="16">
        <f t="shared" si="3888"/>
        <v>18.600000000000001</v>
      </c>
      <c r="BG1992" s="16">
        <f t="shared" si="3889"/>
        <v>19.5</v>
      </c>
      <c r="BH1992" s="16">
        <f t="shared" si="3890"/>
        <v>19.600000000000001</v>
      </c>
      <c r="BI1992" s="16">
        <f t="shared" ref="BI1992" si="3996">BI1993+BI1994</f>
        <v>0</v>
      </c>
      <c r="BJ1992" s="16">
        <f t="shared" si="3989"/>
        <v>18.600000000000001</v>
      </c>
      <c r="BK1992" s="16">
        <f t="shared" si="3995"/>
        <v>0</v>
      </c>
    </row>
    <row r="1993" spans="1:63" ht="31.5" x14ac:dyDescent="0.25">
      <c r="A1993" s="10" t="s">
        <v>442</v>
      </c>
      <c r="B1993" s="10" t="s">
        <v>119</v>
      </c>
      <c r="C1993" s="10" t="s">
        <v>119</v>
      </c>
      <c r="D1993" s="17" t="s">
        <v>475</v>
      </c>
      <c r="E1993" s="10" t="s">
        <v>55</v>
      </c>
      <c r="F1993" s="11" t="s">
        <v>26</v>
      </c>
      <c r="G1993" s="16">
        <v>15.6</v>
      </c>
      <c r="H1993" s="16">
        <f t="shared" si="3986"/>
        <v>0</v>
      </c>
      <c r="I1993" s="16">
        <v>15.6</v>
      </c>
      <c r="J1993" s="16">
        <v>16.5</v>
      </c>
      <c r="K1993" s="16">
        <f t="shared" si="3987"/>
        <v>0</v>
      </c>
      <c r="L1993" s="16">
        <v>16.5</v>
      </c>
      <c r="M1993" s="16">
        <v>16.5</v>
      </c>
      <c r="N1993" s="16"/>
      <c r="O1993" s="16"/>
      <c r="P1993" s="16"/>
      <c r="Q1993" s="16">
        <f t="shared" si="3892"/>
        <v>0</v>
      </c>
      <c r="R1993" s="16">
        <f t="shared" si="3893"/>
        <v>15.6</v>
      </c>
      <c r="S1993" s="16">
        <f t="shared" si="3894"/>
        <v>0</v>
      </c>
      <c r="T1993" s="16">
        <f t="shared" si="3895"/>
        <v>16.5</v>
      </c>
      <c r="U1993" s="16">
        <f t="shared" si="3896"/>
        <v>16.5</v>
      </c>
      <c r="V1993" s="16"/>
      <c r="W1993" s="16"/>
      <c r="X1993" s="16"/>
      <c r="Y1993" s="16"/>
      <c r="Z1993" s="16"/>
      <c r="AA1993" s="16">
        <f t="shared" si="3915"/>
        <v>15.6</v>
      </c>
      <c r="AB1993" s="16">
        <f t="shared" si="3916"/>
        <v>16.5</v>
      </c>
      <c r="AC1993" s="16">
        <f t="shared" si="3917"/>
        <v>16.5</v>
      </c>
      <c r="AD1993" s="16"/>
      <c r="AE1993" s="16"/>
      <c r="AF1993" s="16"/>
      <c r="AG1993" s="16"/>
      <c r="AH1993" s="16"/>
      <c r="AI1993" s="16"/>
      <c r="AJ1993" s="16"/>
      <c r="AK1993" s="16">
        <f t="shared" si="3911"/>
        <v>15.6</v>
      </c>
      <c r="AL1993" s="16">
        <f t="shared" si="3912"/>
        <v>16.5</v>
      </c>
      <c r="AM1993" s="16">
        <f t="shared" si="3913"/>
        <v>16.5</v>
      </c>
      <c r="AN1993" s="16"/>
      <c r="AO1993" s="16">
        <f t="shared" si="3914"/>
        <v>15.6</v>
      </c>
      <c r="AP1993" s="16"/>
      <c r="AQ1993" s="16"/>
      <c r="AR1993" s="16"/>
      <c r="AS1993" s="16"/>
      <c r="AT1993" s="16"/>
      <c r="AU1993" s="16"/>
      <c r="AV1993" s="16"/>
      <c r="AW1993" s="16"/>
      <c r="AX1993" s="16"/>
      <c r="AY1993" s="16"/>
      <c r="AZ1993" s="16"/>
      <c r="BA1993" s="16"/>
      <c r="BB1993" s="16"/>
      <c r="BC1993" s="16"/>
      <c r="BD1993" s="16"/>
      <c r="BE1993" s="16"/>
      <c r="BF1993" s="16">
        <f t="shared" si="3888"/>
        <v>15.6</v>
      </c>
      <c r="BG1993" s="16">
        <f t="shared" si="3889"/>
        <v>16.5</v>
      </c>
      <c r="BH1993" s="16">
        <f t="shared" si="3890"/>
        <v>16.5</v>
      </c>
      <c r="BI1993" s="16"/>
      <c r="BJ1993" s="16">
        <f t="shared" si="3989"/>
        <v>15.6</v>
      </c>
      <c r="BK1993" s="16"/>
    </row>
    <row r="1994" spans="1:63" ht="31.5" x14ac:dyDescent="0.25">
      <c r="A1994" s="10" t="s">
        <v>442</v>
      </c>
      <c r="B1994" s="10" t="s">
        <v>119</v>
      </c>
      <c r="C1994" s="10" t="s">
        <v>119</v>
      </c>
      <c r="D1994" s="17" t="s">
        <v>475</v>
      </c>
      <c r="E1994" s="10" t="s">
        <v>89</v>
      </c>
      <c r="F1994" s="11" t="s">
        <v>33</v>
      </c>
      <c r="G1994" s="16">
        <v>0</v>
      </c>
      <c r="H1994" s="16">
        <f t="shared" si="3986"/>
        <v>3</v>
      </c>
      <c r="I1994" s="16">
        <v>3</v>
      </c>
      <c r="J1994" s="16">
        <v>0</v>
      </c>
      <c r="K1994" s="16">
        <f t="shared" si="3987"/>
        <v>3</v>
      </c>
      <c r="L1994" s="16">
        <v>3</v>
      </c>
      <c r="M1994" s="16">
        <v>3.1</v>
      </c>
      <c r="N1994" s="16"/>
      <c r="O1994" s="16"/>
      <c r="P1994" s="16"/>
      <c r="Q1994" s="16">
        <f t="shared" si="3892"/>
        <v>3</v>
      </c>
      <c r="R1994" s="16">
        <f t="shared" si="3893"/>
        <v>3</v>
      </c>
      <c r="S1994" s="16">
        <f t="shared" si="3894"/>
        <v>3</v>
      </c>
      <c r="T1994" s="16">
        <f t="shared" si="3895"/>
        <v>3</v>
      </c>
      <c r="U1994" s="16">
        <f t="shared" si="3896"/>
        <v>3.1</v>
      </c>
      <c r="V1994" s="16"/>
      <c r="W1994" s="16"/>
      <c r="X1994" s="16"/>
      <c r="Y1994" s="16"/>
      <c r="Z1994" s="16"/>
      <c r="AA1994" s="16">
        <f t="shared" si="3915"/>
        <v>3</v>
      </c>
      <c r="AB1994" s="16">
        <f t="shared" si="3916"/>
        <v>3</v>
      </c>
      <c r="AC1994" s="16">
        <f t="shared" si="3917"/>
        <v>3.1</v>
      </c>
      <c r="AD1994" s="16"/>
      <c r="AE1994" s="16"/>
      <c r="AF1994" s="16"/>
      <c r="AG1994" s="16"/>
      <c r="AH1994" s="16"/>
      <c r="AI1994" s="16"/>
      <c r="AJ1994" s="16"/>
      <c r="AK1994" s="16">
        <f t="shared" si="3911"/>
        <v>3</v>
      </c>
      <c r="AL1994" s="16">
        <f t="shared" si="3912"/>
        <v>3</v>
      </c>
      <c r="AM1994" s="16">
        <f t="shared" si="3913"/>
        <v>3.1</v>
      </c>
      <c r="AN1994" s="16"/>
      <c r="AO1994" s="16">
        <f t="shared" si="3914"/>
        <v>3</v>
      </c>
      <c r="AP1994" s="16"/>
      <c r="AQ1994" s="16"/>
      <c r="AR1994" s="16"/>
      <c r="AS1994" s="16"/>
      <c r="AT1994" s="16"/>
      <c r="AU1994" s="16"/>
      <c r="AV1994" s="16"/>
      <c r="AW1994" s="16"/>
      <c r="AX1994" s="16"/>
      <c r="AY1994" s="16"/>
      <c r="AZ1994" s="16"/>
      <c r="BA1994" s="16"/>
      <c r="BB1994" s="16"/>
      <c r="BC1994" s="16"/>
      <c r="BD1994" s="16"/>
      <c r="BE1994" s="16"/>
      <c r="BF1994" s="16">
        <f t="shared" si="3888"/>
        <v>3</v>
      </c>
      <c r="BG1994" s="16">
        <f t="shared" si="3889"/>
        <v>3</v>
      </c>
      <c r="BH1994" s="16">
        <f t="shared" si="3890"/>
        <v>3.1</v>
      </c>
      <c r="BI1994" s="16"/>
      <c r="BJ1994" s="16">
        <f t="shared" si="3989"/>
        <v>3</v>
      </c>
      <c r="BK1994" s="16"/>
    </row>
    <row r="1995" spans="1:63" s="46" customFormat="1" x14ac:dyDescent="0.25">
      <c r="A1995" s="6" t="s">
        <v>442</v>
      </c>
      <c r="B1995" s="6" t="s">
        <v>44</v>
      </c>
      <c r="C1995" s="6"/>
      <c r="D1995" s="37"/>
      <c r="E1995" s="6"/>
      <c r="F1995" s="7" t="s">
        <v>139</v>
      </c>
      <c r="G1995" s="38">
        <f t="shared" ref="G1995:G2001" si="3997">G1996</f>
        <v>1701.2</v>
      </c>
      <c r="H1995" s="14">
        <f t="shared" si="3986"/>
        <v>958.7</v>
      </c>
      <c r="I1995" s="38">
        <f t="shared" ref="I1995:J1999" si="3998">I1996</f>
        <v>2659.9</v>
      </c>
      <c r="J1995" s="38">
        <f t="shared" si="3998"/>
        <v>2161.3000000000002</v>
      </c>
      <c r="K1995" s="14">
        <f t="shared" si="3987"/>
        <v>-1981.3000000000002</v>
      </c>
      <c r="L1995" s="38">
        <f t="shared" ref="L1995:P1999" si="3999">L1996</f>
        <v>180</v>
      </c>
      <c r="M1995" s="38">
        <f t="shared" si="3999"/>
        <v>1716</v>
      </c>
      <c r="N1995" s="38">
        <f t="shared" si="3999"/>
        <v>0</v>
      </c>
      <c r="O1995" s="38">
        <f t="shared" si="3999"/>
        <v>0</v>
      </c>
      <c r="P1995" s="38">
        <f t="shared" si="3999"/>
        <v>0</v>
      </c>
      <c r="Q1995" s="14">
        <f t="shared" si="3892"/>
        <v>958.7</v>
      </c>
      <c r="R1995" s="14">
        <f t="shared" si="3893"/>
        <v>2659.9</v>
      </c>
      <c r="S1995" s="14">
        <f t="shared" si="3894"/>
        <v>-1981.3000000000002</v>
      </c>
      <c r="T1995" s="14">
        <f t="shared" si="3895"/>
        <v>180</v>
      </c>
      <c r="U1995" s="14">
        <f t="shared" si="3896"/>
        <v>1716</v>
      </c>
      <c r="V1995" s="38">
        <f t="shared" ref="V1995:X1999" si="4000">V1996</f>
        <v>0</v>
      </c>
      <c r="W1995" s="38">
        <f t="shared" si="4000"/>
        <v>0</v>
      </c>
      <c r="X1995" s="38">
        <f t="shared" si="4000"/>
        <v>0</v>
      </c>
      <c r="Y1995" s="38">
        <f t="shared" ref="Y1995:Z1999" si="4001">Y1996</f>
        <v>0</v>
      </c>
      <c r="Z1995" s="38">
        <f t="shared" si="4001"/>
        <v>0</v>
      </c>
      <c r="AA1995" s="14">
        <f t="shared" si="3915"/>
        <v>2659.9</v>
      </c>
      <c r="AB1995" s="14">
        <f t="shared" si="3916"/>
        <v>180</v>
      </c>
      <c r="AC1995" s="14">
        <f t="shared" si="3917"/>
        <v>1716</v>
      </c>
      <c r="AD1995" s="38">
        <f t="shared" ref="AD1995:AD2001" si="4002">AD1996</f>
        <v>0</v>
      </c>
      <c r="AE1995" s="38">
        <f t="shared" ref="AE1995:AE2001" si="4003">AE1996</f>
        <v>0</v>
      </c>
      <c r="AF1995" s="38">
        <f t="shared" ref="AF1995:AF2001" si="4004">AF1996</f>
        <v>0</v>
      </c>
      <c r="AG1995" s="38">
        <f t="shared" ref="AG1995:AJ2001" si="4005">AG1996</f>
        <v>0</v>
      </c>
      <c r="AH1995" s="38">
        <f t="shared" si="4005"/>
        <v>0</v>
      </c>
      <c r="AI1995" s="38">
        <f t="shared" si="4005"/>
        <v>0</v>
      </c>
      <c r="AJ1995" s="38">
        <f t="shared" si="4005"/>
        <v>0</v>
      </c>
      <c r="AK1995" s="14">
        <f t="shared" si="3911"/>
        <v>2659.9</v>
      </c>
      <c r="AL1995" s="14">
        <f t="shared" si="3912"/>
        <v>180</v>
      </c>
      <c r="AM1995" s="14">
        <f t="shared" si="3913"/>
        <v>1716</v>
      </c>
      <c r="AN1995" s="38">
        <f t="shared" ref="AN1995:AN2001" si="4006">AN1996</f>
        <v>0</v>
      </c>
      <c r="AO1995" s="14">
        <f t="shared" si="3914"/>
        <v>2659.9</v>
      </c>
      <c r="AP1995" s="38">
        <f t="shared" ref="AP1995:AP2001" si="4007">AP1996</f>
        <v>0</v>
      </c>
      <c r="AQ1995" s="38">
        <f t="shared" ref="AQ1995:AQ2001" si="4008">AQ1996</f>
        <v>0</v>
      </c>
      <c r="AR1995" s="38">
        <f t="shared" ref="AR1995:BE2001" si="4009">AR1996</f>
        <v>0</v>
      </c>
      <c r="AS1995" s="38">
        <f t="shared" si="4009"/>
        <v>0</v>
      </c>
      <c r="AT1995" s="38">
        <f t="shared" si="4009"/>
        <v>0</v>
      </c>
      <c r="AU1995" s="38">
        <f t="shared" si="4009"/>
        <v>0</v>
      </c>
      <c r="AV1995" s="38">
        <f t="shared" si="4009"/>
        <v>0</v>
      </c>
      <c r="AW1995" s="38">
        <f t="shared" si="4009"/>
        <v>0</v>
      </c>
      <c r="AX1995" s="38">
        <f t="shared" si="4009"/>
        <v>0</v>
      </c>
      <c r="AY1995" s="38">
        <f t="shared" si="4009"/>
        <v>0</v>
      </c>
      <c r="AZ1995" s="38">
        <f t="shared" si="4009"/>
        <v>0</v>
      </c>
      <c r="BA1995" s="38">
        <f t="shared" si="4009"/>
        <v>0</v>
      </c>
      <c r="BB1995" s="38">
        <f t="shared" si="4009"/>
        <v>0</v>
      </c>
      <c r="BC1995" s="38">
        <f t="shared" si="4009"/>
        <v>0</v>
      </c>
      <c r="BD1995" s="38">
        <f t="shared" si="4009"/>
        <v>0</v>
      </c>
      <c r="BE1995" s="38">
        <f t="shared" si="4009"/>
        <v>0</v>
      </c>
      <c r="BF1995" s="14">
        <f t="shared" si="3888"/>
        <v>2659.9</v>
      </c>
      <c r="BG1995" s="14">
        <f t="shared" si="3889"/>
        <v>180</v>
      </c>
      <c r="BH1995" s="14">
        <f t="shared" si="3890"/>
        <v>1716</v>
      </c>
      <c r="BI1995" s="38">
        <f t="shared" ref="BI1995:BK2001" si="4010">BI1996</f>
        <v>0</v>
      </c>
      <c r="BJ1995" s="14">
        <f t="shared" si="3989"/>
        <v>2659.9</v>
      </c>
      <c r="BK1995" s="38">
        <f t="shared" si="4010"/>
        <v>0</v>
      </c>
    </row>
    <row r="1996" spans="1:63" s="47" customFormat="1" ht="47.25" x14ac:dyDescent="0.25">
      <c r="A1996" s="8" t="s">
        <v>442</v>
      </c>
      <c r="B1996" s="8" t="s">
        <v>44</v>
      </c>
      <c r="C1996" s="8" t="s">
        <v>121</v>
      </c>
      <c r="D1996" s="35"/>
      <c r="E1996" s="8"/>
      <c r="F1996" s="9" t="s">
        <v>140</v>
      </c>
      <c r="G1996" s="39">
        <f t="shared" si="3997"/>
        <v>1701.2</v>
      </c>
      <c r="H1996" s="15">
        <f t="shared" si="3986"/>
        <v>958.7</v>
      </c>
      <c r="I1996" s="39">
        <f t="shared" si="3998"/>
        <v>2659.9</v>
      </c>
      <c r="J1996" s="39">
        <f t="shared" si="3998"/>
        <v>2161.3000000000002</v>
      </c>
      <c r="K1996" s="15">
        <f t="shared" si="3987"/>
        <v>-1981.3000000000002</v>
      </c>
      <c r="L1996" s="39">
        <f t="shared" si="3999"/>
        <v>180</v>
      </c>
      <c r="M1996" s="39">
        <f t="shared" si="3999"/>
        <v>1716</v>
      </c>
      <c r="N1996" s="39">
        <f t="shared" si="3999"/>
        <v>0</v>
      </c>
      <c r="O1996" s="39">
        <f t="shared" si="3999"/>
        <v>0</v>
      </c>
      <c r="P1996" s="39">
        <f t="shared" si="3999"/>
        <v>0</v>
      </c>
      <c r="Q1996" s="15">
        <f t="shared" si="3892"/>
        <v>958.7</v>
      </c>
      <c r="R1996" s="15">
        <f t="shared" si="3893"/>
        <v>2659.9</v>
      </c>
      <c r="S1996" s="15">
        <f t="shared" si="3894"/>
        <v>-1981.3000000000002</v>
      </c>
      <c r="T1996" s="15">
        <f t="shared" si="3895"/>
        <v>180</v>
      </c>
      <c r="U1996" s="15">
        <f t="shared" si="3896"/>
        <v>1716</v>
      </c>
      <c r="V1996" s="39">
        <f t="shared" si="4000"/>
        <v>0</v>
      </c>
      <c r="W1996" s="39">
        <f t="shared" si="4000"/>
        <v>0</v>
      </c>
      <c r="X1996" s="39">
        <f t="shared" si="4000"/>
        <v>0</v>
      </c>
      <c r="Y1996" s="39">
        <f t="shared" si="4001"/>
        <v>0</v>
      </c>
      <c r="Z1996" s="39">
        <f t="shared" si="4001"/>
        <v>0</v>
      </c>
      <c r="AA1996" s="15">
        <f t="shared" si="3915"/>
        <v>2659.9</v>
      </c>
      <c r="AB1996" s="15">
        <f t="shared" si="3916"/>
        <v>180</v>
      </c>
      <c r="AC1996" s="15">
        <f t="shared" si="3917"/>
        <v>1716</v>
      </c>
      <c r="AD1996" s="39">
        <f t="shared" si="4002"/>
        <v>0</v>
      </c>
      <c r="AE1996" s="39">
        <f t="shared" si="4003"/>
        <v>0</v>
      </c>
      <c r="AF1996" s="39">
        <f t="shared" si="4004"/>
        <v>0</v>
      </c>
      <c r="AG1996" s="39">
        <f t="shared" si="4005"/>
        <v>0</v>
      </c>
      <c r="AH1996" s="39">
        <f t="shared" si="4005"/>
        <v>0</v>
      </c>
      <c r="AI1996" s="39">
        <f t="shared" si="4005"/>
        <v>0</v>
      </c>
      <c r="AJ1996" s="39">
        <f t="shared" si="4005"/>
        <v>0</v>
      </c>
      <c r="AK1996" s="15">
        <f t="shared" si="3911"/>
        <v>2659.9</v>
      </c>
      <c r="AL1996" s="15">
        <f t="shared" si="3912"/>
        <v>180</v>
      </c>
      <c r="AM1996" s="15">
        <f t="shared" si="3913"/>
        <v>1716</v>
      </c>
      <c r="AN1996" s="39">
        <f t="shared" si="4006"/>
        <v>0</v>
      </c>
      <c r="AO1996" s="15">
        <f t="shared" si="3914"/>
        <v>2659.9</v>
      </c>
      <c r="AP1996" s="39">
        <f t="shared" si="4007"/>
        <v>0</v>
      </c>
      <c r="AQ1996" s="39">
        <f t="shared" si="4008"/>
        <v>0</v>
      </c>
      <c r="AR1996" s="39">
        <f t="shared" si="4009"/>
        <v>0</v>
      </c>
      <c r="AS1996" s="39">
        <f t="shared" si="4009"/>
        <v>0</v>
      </c>
      <c r="AT1996" s="39">
        <f t="shared" si="4009"/>
        <v>0</v>
      </c>
      <c r="AU1996" s="39">
        <f t="shared" si="4009"/>
        <v>0</v>
      </c>
      <c r="AV1996" s="39">
        <f t="shared" si="4009"/>
        <v>0</v>
      </c>
      <c r="AW1996" s="39">
        <f t="shared" si="4009"/>
        <v>0</v>
      </c>
      <c r="AX1996" s="39">
        <f t="shared" si="4009"/>
        <v>0</v>
      </c>
      <c r="AY1996" s="39">
        <f t="shared" si="4009"/>
        <v>0</v>
      </c>
      <c r="AZ1996" s="39">
        <f t="shared" si="4009"/>
        <v>0</v>
      </c>
      <c r="BA1996" s="39">
        <f t="shared" si="4009"/>
        <v>0</v>
      </c>
      <c r="BB1996" s="39">
        <f t="shared" si="4009"/>
        <v>0</v>
      </c>
      <c r="BC1996" s="39">
        <f t="shared" si="4009"/>
        <v>0</v>
      </c>
      <c r="BD1996" s="39">
        <f t="shared" si="4009"/>
        <v>0</v>
      </c>
      <c r="BE1996" s="39">
        <f t="shared" si="4009"/>
        <v>0</v>
      </c>
      <c r="BF1996" s="15">
        <f t="shared" si="3888"/>
        <v>2659.9</v>
      </c>
      <c r="BG1996" s="15">
        <f t="shared" si="3889"/>
        <v>180</v>
      </c>
      <c r="BH1996" s="15">
        <f t="shared" si="3890"/>
        <v>1716</v>
      </c>
      <c r="BI1996" s="39">
        <f t="shared" si="4010"/>
        <v>0</v>
      </c>
      <c r="BJ1996" s="15">
        <f t="shared" si="3989"/>
        <v>2659.9</v>
      </c>
      <c r="BK1996" s="39">
        <f t="shared" si="4010"/>
        <v>0</v>
      </c>
    </row>
    <row r="1997" spans="1:63" x14ac:dyDescent="0.25">
      <c r="A1997" s="10" t="s">
        <v>442</v>
      </c>
      <c r="B1997" s="10" t="s">
        <v>44</v>
      </c>
      <c r="C1997" s="10" t="s">
        <v>121</v>
      </c>
      <c r="D1997" s="17" t="s">
        <v>77</v>
      </c>
      <c r="E1997" s="10"/>
      <c r="F1997" s="11" t="s">
        <v>78</v>
      </c>
      <c r="G1997" s="16">
        <f t="shared" si="3997"/>
        <v>1701.2</v>
      </c>
      <c r="H1997" s="16">
        <f t="shared" si="3986"/>
        <v>958.7</v>
      </c>
      <c r="I1997" s="16">
        <f t="shared" si="3998"/>
        <v>2659.9</v>
      </c>
      <c r="J1997" s="16">
        <f t="shared" si="3998"/>
        <v>2161.3000000000002</v>
      </c>
      <c r="K1997" s="16">
        <f t="shared" si="3987"/>
        <v>-1981.3000000000002</v>
      </c>
      <c r="L1997" s="16">
        <f t="shared" si="3999"/>
        <v>180</v>
      </c>
      <c r="M1997" s="16">
        <f t="shared" si="3999"/>
        <v>1716</v>
      </c>
      <c r="N1997" s="16">
        <f t="shared" si="3999"/>
        <v>0</v>
      </c>
      <c r="O1997" s="16">
        <f t="shared" si="3999"/>
        <v>0</v>
      </c>
      <c r="P1997" s="16">
        <f t="shared" si="3999"/>
        <v>0</v>
      </c>
      <c r="Q1997" s="16">
        <f t="shared" si="3892"/>
        <v>958.7</v>
      </c>
      <c r="R1997" s="16">
        <f t="shared" si="3893"/>
        <v>2659.9</v>
      </c>
      <c r="S1997" s="16">
        <f t="shared" si="3894"/>
        <v>-1981.3000000000002</v>
      </c>
      <c r="T1997" s="16">
        <f t="shared" si="3895"/>
        <v>180</v>
      </c>
      <c r="U1997" s="16">
        <f t="shared" si="3896"/>
        <v>1716</v>
      </c>
      <c r="V1997" s="16">
        <f t="shared" si="4000"/>
        <v>0</v>
      </c>
      <c r="W1997" s="16">
        <f t="shared" si="4000"/>
        <v>0</v>
      </c>
      <c r="X1997" s="16">
        <f t="shared" si="4000"/>
        <v>0</v>
      </c>
      <c r="Y1997" s="16">
        <f t="shared" si="4001"/>
        <v>0</v>
      </c>
      <c r="Z1997" s="16">
        <f t="shared" si="4001"/>
        <v>0</v>
      </c>
      <c r="AA1997" s="16">
        <f t="shared" si="3915"/>
        <v>2659.9</v>
      </c>
      <c r="AB1997" s="16">
        <f t="shared" si="3916"/>
        <v>180</v>
      </c>
      <c r="AC1997" s="16">
        <f t="shared" si="3917"/>
        <v>1716</v>
      </c>
      <c r="AD1997" s="16">
        <f t="shared" si="4002"/>
        <v>0</v>
      </c>
      <c r="AE1997" s="16">
        <f t="shared" si="4003"/>
        <v>0</v>
      </c>
      <c r="AF1997" s="16">
        <f t="shared" si="4004"/>
        <v>0</v>
      </c>
      <c r="AG1997" s="16">
        <f t="shared" si="4005"/>
        <v>0</v>
      </c>
      <c r="AH1997" s="16">
        <f t="shared" si="4005"/>
        <v>0</v>
      </c>
      <c r="AI1997" s="16">
        <f t="shared" si="4005"/>
        <v>0</v>
      </c>
      <c r="AJ1997" s="16">
        <f t="shared" si="4005"/>
        <v>0</v>
      </c>
      <c r="AK1997" s="16">
        <f t="shared" si="3911"/>
        <v>2659.9</v>
      </c>
      <c r="AL1997" s="16">
        <f t="shared" si="3912"/>
        <v>180</v>
      </c>
      <c r="AM1997" s="16">
        <f t="shared" si="3913"/>
        <v>1716</v>
      </c>
      <c r="AN1997" s="16">
        <f t="shared" si="4006"/>
        <v>0</v>
      </c>
      <c r="AO1997" s="16">
        <f t="shared" si="3914"/>
        <v>2659.9</v>
      </c>
      <c r="AP1997" s="16">
        <f t="shared" si="4007"/>
        <v>0</v>
      </c>
      <c r="AQ1997" s="16">
        <f t="shared" si="4008"/>
        <v>0</v>
      </c>
      <c r="AR1997" s="16">
        <f t="shared" si="4009"/>
        <v>0</v>
      </c>
      <c r="AS1997" s="16">
        <f t="shared" si="4009"/>
        <v>0</v>
      </c>
      <c r="AT1997" s="16">
        <f t="shared" si="4009"/>
        <v>0</v>
      </c>
      <c r="AU1997" s="16">
        <f t="shared" si="4009"/>
        <v>0</v>
      </c>
      <c r="AV1997" s="16">
        <f t="shared" si="4009"/>
        <v>0</v>
      </c>
      <c r="AW1997" s="16">
        <f t="shared" si="4009"/>
        <v>0</v>
      </c>
      <c r="AX1997" s="16">
        <f t="shared" si="4009"/>
        <v>0</v>
      </c>
      <c r="AY1997" s="16">
        <f t="shared" si="4009"/>
        <v>0</v>
      </c>
      <c r="AZ1997" s="16">
        <f t="shared" si="4009"/>
        <v>0</v>
      </c>
      <c r="BA1997" s="16">
        <f t="shared" si="4009"/>
        <v>0</v>
      </c>
      <c r="BB1997" s="16">
        <f t="shared" si="4009"/>
        <v>0</v>
      </c>
      <c r="BC1997" s="16">
        <f t="shared" si="4009"/>
        <v>0</v>
      </c>
      <c r="BD1997" s="16">
        <f t="shared" si="4009"/>
        <v>0</v>
      </c>
      <c r="BE1997" s="16">
        <f t="shared" si="4009"/>
        <v>0</v>
      </c>
      <c r="BF1997" s="16">
        <f t="shared" si="3888"/>
        <v>2659.9</v>
      </c>
      <c r="BG1997" s="16">
        <f t="shared" si="3889"/>
        <v>180</v>
      </c>
      <c r="BH1997" s="16">
        <f t="shared" si="3890"/>
        <v>1716</v>
      </c>
      <c r="BI1997" s="16">
        <f t="shared" si="4010"/>
        <v>0</v>
      </c>
      <c r="BJ1997" s="16">
        <f t="shared" si="3989"/>
        <v>2659.9</v>
      </c>
      <c r="BK1997" s="16">
        <f t="shared" si="4010"/>
        <v>0</v>
      </c>
    </row>
    <row r="1998" spans="1:63" ht="47.25" x14ac:dyDescent="0.25">
      <c r="A1998" s="10" t="s">
        <v>442</v>
      </c>
      <c r="B1998" s="10" t="s">
        <v>44</v>
      </c>
      <c r="C1998" s="10" t="s">
        <v>121</v>
      </c>
      <c r="D1998" s="17" t="s">
        <v>447</v>
      </c>
      <c r="E1998" s="10"/>
      <c r="F1998" s="11" t="s">
        <v>448</v>
      </c>
      <c r="G1998" s="16">
        <f t="shared" si="3997"/>
        <v>1701.2</v>
      </c>
      <c r="H1998" s="16">
        <f t="shared" si="3986"/>
        <v>958.7</v>
      </c>
      <c r="I1998" s="16">
        <f t="shared" si="3998"/>
        <v>2659.9</v>
      </c>
      <c r="J1998" s="16">
        <f t="shared" si="3998"/>
        <v>2161.3000000000002</v>
      </c>
      <c r="K1998" s="16">
        <f t="shared" si="3987"/>
        <v>-1981.3000000000002</v>
      </c>
      <c r="L1998" s="16">
        <f t="shared" si="3999"/>
        <v>180</v>
      </c>
      <c r="M1998" s="16">
        <f t="shared" si="3999"/>
        <v>1716</v>
      </c>
      <c r="N1998" s="16">
        <f t="shared" si="3999"/>
        <v>0</v>
      </c>
      <c r="O1998" s="16">
        <f t="shared" si="3999"/>
        <v>0</v>
      </c>
      <c r="P1998" s="16">
        <f t="shared" si="3999"/>
        <v>0</v>
      </c>
      <c r="Q1998" s="16">
        <f t="shared" si="3892"/>
        <v>958.7</v>
      </c>
      <c r="R1998" s="16">
        <f t="shared" si="3893"/>
        <v>2659.9</v>
      </c>
      <c r="S1998" s="16">
        <f t="shared" si="3894"/>
        <v>-1981.3000000000002</v>
      </c>
      <c r="T1998" s="16">
        <f t="shared" si="3895"/>
        <v>180</v>
      </c>
      <c r="U1998" s="16">
        <f t="shared" si="3896"/>
        <v>1716</v>
      </c>
      <c r="V1998" s="16">
        <f t="shared" si="4000"/>
        <v>0</v>
      </c>
      <c r="W1998" s="16">
        <f t="shared" si="4000"/>
        <v>0</v>
      </c>
      <c r="X1998" s="16">
        <f t="shared" si="4000"/>
        <v>0</v>
      </c>
      <c r="Y1998" s="16">
        <f t="shared" si="4001"/>
        <v>0</v>
      </c>
      <c r="Z1998" s="16">
        <f t="shared" si="4001"/>
        <v>0</v>
      </c>
      <c r="AA1998" s="16">
        <f t="shared" si="3915"/>
        <v>2659.9</v>
      </c>
      <c r="AB1998" s="16">
        <f t="shared" si="3916"/>
        <v>180</v>
      </c>
      <c r="AC1998" s="16">
        <f t="shared" si="3917"/>
        <v>1716</v>
      </c>
      <c r="AD1998" s="16">
        <f t="shared" si="4002"/>
        <v>0</v>
      </c>
      <c r="AE1998" s="16">
        <f t="shared" si="4003"/>
        <v>0</v>
      </c>
      <c r="AF1998" s="16">
        <f t="shared" si="4004"/>
        <v>0</v>
      </c>
      <c r="AG1998" s="16">
        <f t="shared" si="4005"/>
        <v>0</v>
      </c>
      <c r="AH1998" s="16">
        <f t="shared" si="4005"/>
        <v>0</v>
      </c>
      <c r="AI1998" s="16">
        <f t="shared" si="4005"/>
        <v>0</v>
      </c>
      <c r="AJ1998" s="16">
        <f t="shared" si="4005"/>
        <v>0</v>
      </c>
      <c r="AK1998" s="16">
        <f t="shared" si="3911"/>
        <v>2659.9</v>
      </c>
      <c r="AL1998" s="16">
        <f t="shared" si="3912"/>
        <v>180</v>
      </c>
      <c r="AM1998" s="16">
        <f t="shared" si="3913"/>
        <v>1716</v>
      </c>
      <c r="AN1998" s="16">
        <f t="shared" si="4006"/>
        <v>0</v>
      </c>
      <c r="AO1998" s="16">
        <f t="shared" si="3914"/>
        <v>2659.9</v>
      </c>
      <c r="AP1998" s="16">
        <f t="shared" si="4007"/>
        <v>0</v>
      </c>
      <c r="AQ1998" s="16">
        <f t="shared" si="4008"/>
        <v>0</v>
      </c>
      <c r="AR1998" s="16">
        <f t="shared" si="4009"/>
        <v>0</v>
      </c>
      <c r="AS1998" s="16">
        <f t="shared" si="4009"/>
        <v>0</v>
      </c>
      <c r="AT1998" s="16">
        <f t="shared" si="4009"/>
        <v>0</v>
      </c>
      <c r="AU1998" s="16">
        <f t="shared" si="4009"/>
        <v>0</v>
      </c>
      <c r="AV1998" s="16">
        <f t="shared" si="4009"/>
        <v>0</v>
      </c>
      <c r="AW1998" s="16">
        <f t="shared" si="4009"/>
        <v>0</v>
      </c>
      <c r="AX1998" s="16">
        <f t="shared" si="4009"/>
        <v>0</v>
      </c>
      <c r="AY1998" s="16">
        <f t="shared" si="4009"/>
        <v>0</v>
      </c>
      <c r="AZ1998" s="16">
        <f t="shared" si="4009"/>
        <v>0</v>
      </c>
      <c r="BA1998" s="16">
        <f t="shared" si="4009"/>
        <v>0</v>
      </c>
      <c r="BB1998" s="16">
        <f t="shared" si="4009"/>
        <v>0</v>
      </c>
      <c r="BC1998" s="16">
        <f t="shared" si="4009"/>
        <v>0</v>
      </c>
      <c r="BD1998" s="16">
        <f t="shared" si="4009"/>
        <v>0</v>
      </c>
      <c r="BE1998" s="16">
        <f t="shared" si="4009"/>
        <v>0</v>
      </c>
      <c r="BF1998" s="16">
        <f t="shared" si="3888"/>
        <v>2659.9</v>
      </c>
      <c r="BG1998" s="16">
        <f t="shared" si="3889"/>
        <v>180</v>
      </c>
      <c r="BH1998" s="16">
        <f t="shared" si="3890"/>
        <v>1716</v>
      </c>
      <c r="BI1998" s="16">
        <f t="shared" si="4010"/>
        <v>0</v>
      </c>
      <c r="BJ1998" s="16">
        <f t="shared" si="3989"/>
        <v>2659.9</v>
      </c>
      <c r="BK1998" s="16">
        <f t="shared" si="4010"/>
        <v>0</v>
      </c>
    </row>
    <row r="1999" spans="1:63" ht="47.25" x14ac:dyDescent="0.25">
      <c r="A1999" s="10" t="s">
        <v>442</v>
      </c>
      <c r="B1999" s="10" t="s">
        <v>44</v>
      </c>
      <c r="C1999" s="10" t="s">
        <v>121</v>
      </c>
      <c r="D1999" s="17" t="s">
        <v>477</v>
      </c>
      <c r="E1999" s="10"/>
      <c r="F1999" s="11" t="s">
        <v>478</v>
      </c>
      <c r="G1999" s="16">
        <f t="shared" si="3997"/>
        <v>1701.2</v>
      </c>
      <c r="H1999" s="16">
        <f t="shared" si="3986"/>
        <v>958.7</v>
      </c>
      <c r="I1999" s="16">
        <f t="shared" si="3998"/>
        <v>2659.9</v>
      </c>
      <c r="J1999" s="16">
        <f t="shared" si="3998"/>
        <v>2161.3000000000002</v>
      </c>
      <c r="K1999" s="16">
        <f t="shared" si="3987"/>
        <v>-1981.3000000000002</v>
      </c>
      <c r="L1999" s="16">
        <f t="shared" si="3999"/>
        <v>180</v>
      </c>
      <c r="M1999" s="16">
        <f t="shared" si="3999"/>
        <v>1716</v>
      </c>
      <c r="N1999" s="16">
        <f t="shared" si="3999"/>
        <v>0</v>
      </c>
      <c r="O1999" s="16">
        <f t="shared" si="3999"/>
        <v>0</v>
      </c>
      <c r="P1999" s="16">
        <f t="shared" si="3999"/>
        <v>0</v>
      </c>
      <c r="Q1999" s="16">
        <f t="shared" si="3892"/>
        <v>958.7</v>
      </c>
      <c r="R1999" s="16">
        <f t="shared" si="3893"/>
        <v>2659.9</v>
      </c>
      <c r="S1999" s="16">
        <f t="shared" si="3894"/>
        <v>-1981.3000000000002</v>
      </c>
      <c r="T1999" s="16">
        <f t="shared" si="3895"/>
        <v>180</v>
      </c>
      <c r="U1999" s="16">
        <f t="shared" si="3896"/>
        <v>1716</v>
      </c>
      <c r="V1999" s="16">
        <f t="shared" si="4000"/>
        <v>0</v>
      </c>
      <c r="W1999" s="16">
        <f t="shared" si="4000"/>
        <v>0</v>
      </c>
      <c r="X1999" s="16">
        <f t="shared" si="4000"/>
        <v>0</v>
      </c>
      <c r="Y1999" s="16">
        <f t="shared" si="4001"/>
        <v>0</v>
      </c>
      <c r="Z1999" s="16">
        <f t="shared" si="4001"/>
        <v>0</v>
      </c>
      <c r="AA1999" s="16">
        <f t="shared" si="3915"/>
        <v>2659.9</v>
      </c>
      <c r="AB1999" s="16">
        <f t="shared" si="3916"/>
        <v>180</v>
      </c>
      <c r="AC1999" s="16">
        <f t="shared" si="3917"/>
        <v>1716</v>
      </c>
      <c r="AD1999" s="16">
        <f t="shared" si="4002"/>
        <v>0</v>
      </c>
      <c r="AE1999" s="16">
        <f t="shared" si="4003"/>
        <v>0</v>
      </c>
      <c r="AF1999" s="16">
        <f t="shared" si="4004"/>
        <v>0</v>
      </c>
      <c r="AG1999" s="16">
        <f t="shared" si="4005"/>
        <v>0</v>
      </c>
      <c r="AH1999" s="16">
        <f t="shared" si="4005"/>
        <v>0</v>
      </c>
      <c r="AI1999" s="16">
        <f t="shared" si="4005"/>
        <v>0</v>
      </c>
      <c r="AJ1999" s="16">
        <f t="shared" si="4005"/>
        <v>0</v>
      </c>
      <c r="AK1999" s="16">
        <f t="shared" si="3911"/>
        <v>2659.9</v>
      </c>
      <c r="AL1999" s="16">
        <f t="shared" si="3912"/>
        <v>180</v>
      </c>
      <c r="AM1999" s="16">
        <f t="shared" si="3913"/>
        <v>1716</v>
      </c>
      <c r="AN1999" s="16">
        <f t="shared" si="4006"/>
        <v>0</v>
      </c>
      <c r="AO1999" s="16">
        <f t="shared" si="3914"/>
        <v>2659.9</v>
      </c>
      <c r="AP1999" s="16">
        <f t="shared" si="4007"/>
        <v>0</v>
      </c>
      <c r="AQ1999" s="16">
        <f t="shared" si="4008"/>
        <v>0</v>
      </c>
      <c r="AR1999" s="16">
        <f t="shared" si="4009"/>
        <v>0</v>
      </c>
      <c r="AS1999" s="16">
        <f t="shared" si="4009"/>
        <v>0</v>
      </c>
      <c r="AT1999" s="16">
        <f t="shared" si="4009"/>
        <v>0</v>
      </c>
      <c r="AU1999" s="16">
        <f t="shared" si="4009"/>
        <v>0</v>
      </c>
      <c r="AV1999" s="16">
        <f t="shared" si="4009"/>
        <v>0</v>
      </c>
      <c r="AW1999" s="16">
        <f t="shared" si="4009"/>
        <v>0</v>
      </c>
      <c r="AX1999" s="16">
        <f t="shared" si="4009"/>
        <v>0</v>
      </c>
      <c r="AY1999" s="16">
        <f t="shared" si="4009"/>
        <v>0</v>
      </c>
      <c r="AZ1999" s="16">
        <f t="shared" si="4009"/>
        <v>0</v>
      </c>
      <c r="BA1999" s="16">
        <f t="shared" si="4009"/>
        <v>0</v>
      </c>
      <c r="BB1999" s="16">
        <f t="shared" si="4009"/>
        <v>0</v>
      </c>
      <c r="BC1999" s="16">
        <f t="shared" si="4009"/>
        <v>0</v>
      </c>
      <c r="BD1999" s="16">
        <f t="shared" si="4009"/>
        <v>0</v>
      </c>
      <c r="BE1999" s="16">
        <f t="shared" si="4009"/>
        <v>0</v>
      </c>
      <c r="BF1999" s="16">
        <f t="shared" si="3888"/>
        <v>2659.9</v>
      </c>
      <c r="BG1999" s="16">
        <f t="shared" si="3889"/>
        <v>180</v>
      </c>
      <c r="BH1999" s="16">
        <f t="shared" si="3890"/>
        <v>1716</v>
      </c>
      <c r="BI1999" s="16">
        <f t="shared" si="4010"/>
        <v>0</v>
      </c>
      <c r="BJ1999" s="16">
        <f t="shared" si="3989"/>
        <v>2659.9</v>
      </c>
      <c r="BK1999" s="16">
        <f t="shared" si="4010"/>
        <v>0</v>
      </c>
    </row>
    <row r="2000" spans="1:63" ht="47.25" x14ac:dyDescent="0.25">
      <c r="A2000" s="10" t="s">
        <v>442</v>
      </c>
      <c r="B2000" s="10" t="s">
        <v>44</v>
      </c>
      <c r="C2000" s="10" t="s">
        <v>121</v>
      </c>
      <c r="D2000" s="17" t="s">
        <v>477</v>
      </c>
      <c r="E2000" s="10" t="s">
        <v>50</v>
      </c>
      <c r="F2000" s="11" t="s">
        <v>21</v>
      </c>
      <c r="G2000" s="16">
        <f t="shared" si="3997"/>
        <v>1701.2</v>
      </c>
      <c r="H2000" s="16">
        <f t="shared" si="3986"/>
        <v>958.7</v>
      </c>
      <c r="I2000" s="16">
        <f>I2001</f>
        <v>2659.9</v>
      </c>
      <c r="J2000" s="16">
        <f>J2001</f>
        <v>2161.3000000000002</v>
      </c>
      <c r="K2000" s="16">
        <f t="shared" si="3987"/>
        <v>-1981.3000000000002</v>
      </c>
      <c r="L2000" s="16">
        <f t="shared" ref="L2000:P2001" si="4011">L2001</f>
        <v>180</v>
      </c>
      <c r="M2000" s="16">
        <f t="shared" si="4011"/>
        <v>1716</v>
      </c>
      <c r="N2000" s="16">
        <f t="shared" si="4011"/>
        <v>0</v>
      </c>
      <c r="O2000" s="16">
        <f t="shared" si="4011"/>
        <v>0</v>
      </c>
      <c r="P2000" s="16">
        <f t="shared" si="4011"/>
        <v>0</v>
      </c>
      <c r="Q2000" s="16">
        <f t="shared" si="3892"/>
        <v>958.7</v>
      </c>
      <c r="R2000" s="16">
        <f t="shared" si="3893"/>
        <v>2659.9</v>
      </c>
      <c r="S2000" s="16">
        <f t="shared" si="3894"/>
        <v>-1981.3000000000002</v>
      </c>
      <c r="T2000" s="16">
        <f t="shared" si="3895"/>
        <v>180</v>
      </c>
      <c r="U2000" s="16">
        <f t="shared" si="3896"/>
        <v>1716</v>
      </c>
      <c r="V2000" s="16">
        <f t="shared" ref="V2000:Z2001" si="4012">V2001</f>
        <v>0</v>
      </c>
      <c r="W2000" s="16">
        <f t="shared" si="4012"/>
        <v>0</v>
      </c>
      <c r="X2000" s="16">
        <f t="shared" si="4012"/>
        <v>0</v>
      </c>
      <c r="Y2000" s="16">
        <f t="shared" si="4012"/>
        <v>0</v>
      </c>
      <c r="Z2000" s="16">
        <f t="shared" si="4012"/>
        <v>0</v>
      </c>
      <c r="AA2000" s="16">
        <f t="shared" si="3915"/>
        <v>2659.9</v>
      </c>
      <c r="AB2000" s="16">
        <f t="shared" si="3916"/>
        <v>180</v>
      </c>
      <c r="AC2000" s="16">
        <f t="shared" si="3917"/>
        <v>1716</v>
      </c>
      <c r="AD2000" s="16">
        <f t="shared" si="4002"/>
        <v>0</v>
      </c>
      <c r="AE2000" s="16">
        <f t="shared" si="4003"/>
        <v>0</v>
      </c>
      <c r="AF2000" s="16">
        <f t="shared" si="4004"/>
        <v>0</v>
      </c>
      <c r="AG2000" s="16">
        <f t="shared" si="4005"/>
        <v>0</v>
      </c>
      <c r="AH2000" s="16">
        <f t="shared" si="4005"/>
        <v>0</v>
      </c>
      <c r="AI2000" s="16">
        <f t="shared" si="4005"/>
        <v>0</v>
      </c>
      <c r="AJ2000" s="16">
        <f t="shared" si="4005"/>
        <v>0</v>
      </c>
      <c r="AK2000" s="16">
        <f t="shared" si="3911"/>
        <v>2659.9</v>
      </c>
      <c r="AL2000" s="16">
        <f t="shared" si="3912"/>
        <v>180</v>
      </c>
      <c r="AM2000" s="16">
        <f t="shared" si="3913"/>
        <v>1716</v>
      </c>
      <c r="AN2000" s="16">
        <f t="shared" si="4006"/>
        <v>0</v>
      </c>
      <c r="AO2000" s="16">
        <f t="shared" si="3914"/>
        <v>2659.9</v>
      </c>
      <c r="AP2000" s="16">
        <f t="shared" si="4007"/>
        <v>0</v>
      </c>
      <c r="AQ2000" s="16">
        <f t="shared" si="4008"/>
        <v>0</v>
      </c>
      <c r="AR2000" s="16">
        <f t="shared" si="4009"/>
        <v>0</v>
      </c>
      <c r="AS2000" s="16">
        <f t="shared" si="4009"/>
        <v>0</v>
      </c>
      <c r="AT2000" s="16">
        <f t="shared" si="4009"/>
        <v>0</v>
      </c>
      <c r="AU2000" s="16">
        <f t="shared" si="4009"/>
        <v>0</v>
      </c>
      <c r="AV2000" s="16">
        <f t="shared" si="4009"/>
        <v>0</v>
      </c>
      <c r="AW2000" s="16">
        <f t="shared" si="4009"/>
        <v>0</v>
      </c>
      <c r="AX2000" s="16">
        <f t="shared" si="4009"/>
        <v>0</v>
      </c>
      <c r="AY2000" s="16">
        <f t="shared" si="4009"/>
        <v>0</v>
      </c>
      <c r="AZ2000" s="16">
        <f t="shared" si="4009"/>
        <v>0</v>
      </c>
      <c r="BA2000" s="16">
        <f t="shared" si="4009"/>
        <v>0</v>
      </c>
      <c r="BB2000" s="16">
        <f t="shared" si="4009"/>
        <v>0</v>
      </c>
      <c r="BC2000" s="16">
        <f t="shared" si="4009"/>
        <v>0</v>
      </c>
      <c r="BD2000" s="16">
        <f t="shared" si="4009"/>
        <v>0</v>
      </c>
      <c r="BE2000" s="16">
        <f t="shared" si="4009"/>
        <v>0</v>
      </c>
      <c r="BF2000" s="16">
        <f t="shared" si="3888"/>
        <v>2659.9</v>
      </c>
      <c r="BG2000" s="16">
        <f t="shared" si="3889"/>
        <v>180</v>
      </c>
      <c r="BH2000" s="16">
        <f t="shared" si="3890"/>
        <v>1716</v>
      </c>
      <c r="BI2000" s="16">
        <f t="shared" si="4010"/>
        <v>0</v>
      </c>
      <c r="BJ2000" s="16">
        <f t="shared" si="3989"/>
        <v>2659.9</v>
      </c>
      <c r="BK2000" s="16">
        <f t="shared" si="4010"/>
        <v>0</v>
      </c>
    </row>
    <row r="2001" spans="1:63" ht="47.25" x14ac:dyDescent="0.25">
      <c r="A2001" s="10" t="s">
        <v>442</v>
      </c>
      <c r="B2001" s="10" t="s">
        <v>44</v>
      </c>
      <c r="C2001" s="10" t="s">
        <v>121</v>
      </c>
      <c r="D2001" s="17" t="s">
        <v>477</v>
      </c>
      <c r="E2001" s="10" t="s">
        <v>51</v>
      </c>
      <c r="F2001" s="11" t="s">
        <v>22</v>
      </c>
      <c r="G2001" s="16">
        <f t="shared" si="3997"/>
        <v>1701.2</v>
      </c>
      <c r="H2001" s="16">
        <f t="shared" si="3986"/>
        <v>958.7</v>
      </c>
      <c r="I2001" s="16">
        <f>I2002</f>
        <v>2659.9</v>
      </c>
      <c r="J2001" s="16">
        <f>J2002</f>
        <v>2161.3000000000002</v>
      </c>
      <c r="K2001" s="16">
        <f t="shared" si="3987"/>
        <v>-1981.3000000000002</v>
      </c>
      <c r="L2001" s="16">
        <f t="shared" si="4011"/>
        <v>180</v>
      </c>
      <c r="M2001" s="16">
        <f t="shared" si="4011"/>
        <v>1716</v>
      </c>
      <c r="N2001" s="16">
        <f t="shared" si="4011"/>
        <v>0</v>
      </c>
      <c r="O2001" s="16">
        <f t="shared" si="4011"/>
        <v>0</v>
      </c>
      <c r="P2001" s="16">
        <f t="shared" si="4011"/>
        <v>0</v>
      </c>
      <c r="Q2001" s="16">
        <f t="shared" si="3892"/>
        <v>958.7</v>
      </c>
      <c r="R2001" s="16">
        <f t="shared" si="3893"/>
        <v>2659.9</v>
      </c>
      <c r="S2001" s="16">
        <f t="shared" si="3894"/>
        <v>-1981.3000000000002</v>
      </c>
      <c r="T2001" s="16">
        <f t="shared" si="3895"/>
        <v>180</v>
      </c>
      <c r="U2001" s="16">
        <f t="shared" si="3896"/>
        <v>1716</v>
      </c>
      <c r="V2001" s="16">
        <f t="shared" si="4012"/>
        <v>0</v>
      </c>
      <c r="W2001" s="16">
        <f t="shared" si="4012"/>
        <v>0</v>
      </c>
      <c r="X2001" s="16">
        <f t="shared" si="4012"/>
        <v>0</v>
      </c>
      <c r="Y2001" s="16">
        <f t="shared" si="4012"/>
        <v>0</v>
      </c>
      <c r="Z2001" s="16">
        <f t="shared" si="4012"/>
        <v>0</v>
      </c>
      <c r="AA2001" s="16">
        <f t="shared" si="3915"/>
        <v>2659.9</v>
      </c>
      <c r="AB2001" s="16">
        <f t="shared" si="3916"/>
        <v>180</v>
      </c>
      <c r="AC2001" s="16">
        <f t="shared" si="3917"/>
        <v>1716</v>
      </c>
      <c r="AD2001" s="16">
        <f t="shared" si="4002"/>
        <v>0</v>
      </c>
      <c r="AE2001" s="16">
        <f t="shared" si="4003"/>
        <v>0</v>
      </c>
      <c r="AF2001" s="16">
        <f t="shared" si="4004"/>
        <v>0</v>
      </c>
      <c r="AG2001" s="16">
        <f t="shared" si="4005"/>
        <v>0</v>
      </c>
      <c r="AH2001" s="16">
        <f t="shared" si="4005"/>
        <v>0</v>
      </c>
      <c r="AI2001" s="16">
        <f t="shared" si="4005"/>
        <v>0</v>
      </c>
      <c r="AJ2001" s="16">
        <f t="shared" si="4005"/>
        <v>0</v>
      </c>
      <c r="AK2001" s="16">
        <f t="shared" si="3911"/>
        <v>2659.9</v>
      </c>
      <c r="AL2001" s="16">
        <f t="shared" si="3912"/>
        <v>180</v>
      </c>
      <c r="AM2001" s="16">
        <f t="shared" si="3913"/>
        <v>1716</v>
      </c>
      <c r="AN2001" s="16">
        <f t="shared" si="4006"/>
        <v>0</v>
      </c>
      <c r="AO2001" s="16">
        <f t="shared" si="3914"/>
        <v>2659.9</v>
      </c>
      <c r="AP2001" s="16">
        <f t="shared" si="4007"/>
        <v>0</v>
      </c>
      <c r="AQ2001" s="16">
        <f t="shared" si="4008"/>
        <v>0</v>
      </c>
      <c r="AR2001" s="16">
        <f t="shared" si="4009"/>
        <v>0</v>
      </c>
      <c r="AS2001" s="16">
        <f t="shared" si="4009"/>
        <v>0</v>
      </c>
      <c r="AT2001" s="16">
        <f t="shared" si="4009"/>
        <v>0</v>
      </c>
      <c r="AU2001" s="16">
        <f t="shared" si="4009"/>
        <v>0</v>
      </c>
      <c r="AV2001" s="16">
        <f t="shared" si="4009"/>
        <v>0</v>
      </c>
      <c r="AW2001" s="16">
        <f t="shared" si="4009"/>
        <v>0</v>
      </c>
      <c r="AX2001" s="16">
        <f t="shared" si="4009"/>
        <v>0</v>
      </c>
      <c r="AY2001" s="16">
        <f t="shared" si="4009"/>
        <v>0</v>
      </c>
      <c r="AZ2001" s="16">
        <f t="shared" si="4009"/>
        <v>0</v>
      </c>
      <c r="BA2001" s="16">
        <f t="shared" si="4009"/>
        <v>0</v>
      </c>
      <c r="BB2001" s="16">
        <f t="shared" si="4009"/>
        <v>0</v>
      </c>
      <c r="BC2001" s="16">
        <f t="shared" si="4009"/>
        <v>0</v>
      </c>
      <c r="BD2001" s="16">
        <f t="shared" si="4009"/>
        <v>0</v>
      </c>
      <c r="BE2001" s="16">
        <f t="shared" si="4009"/>
        <v>0</v>
      </c>
      <c r="BF2001" s="16">
        <f t="shared" si="3888"/>
        <v>2659.9</v>
      </c>
      <c r="BG2001" s="16">
        <f t="shared" si="3889"/>
        <v>180</v>
      </c>
      <c r="BH2001" s="16">
        <f t="shared" si="3890"/>
        <v>1716</v>
      </c>
      <c r="BI2001" s="16">
        <f t="shared" si="4010"/>
        <v>0</v>
      </c>
      <c r="BJ2001" s="16">
        <f t="shared" si="3989"/>
        <v>2659.9</v>
      </c>
      <c r="BK2001" s="16">
        <f t="shared" si="4010"/>
        <v>0</v>
      </c>
    </row>
    <row r="2002" spans="1:63" ht="31.5" x14ac:dyDescent="0.25">
      <c r="A2002" s="10" t="s">
        <v>442</v>
      </c>
      <c r="B2002" s="10" t="s">
        <v>44</v>
      </c>
      <c r="C2002" s="10" t="s">
        <v>121</v>
      </c>
      <c r="D2002" s="17" t="s">
        <v>477</v>
      </c>
      <c r="E2002" s="10" t="s">
        <v>52</v>
      </c>
      <c r="F2002" s="11" t="s">
        <v>23</v>
      </c>
      <c r="G2002" s="16">
        <v>1701.2</v>
      </c>
      <c r="H2002" s="16">
        <f t="shared" si="3986"/>
        <v>958.7</v>
      </c>
      <c r="I2002" s="16">
        <v>2659.9</v>
      </c>
      <c r="J2002" s="16">
        <v>2161.3000000000002</v>
      </c>
      <c r="K2002" s="16">
        <f t="shared" si="3987"/>
        <v>-1981.3000000000002</v>
      </c>
      <c r="L2002" s="16">
        <v>180</v>
      </c>
      <c r="M2002" s="16">
        <v>1716</v>
      </c>
      <c r="N2002" s="16"/>
      <c r="O2002" s="16"/>
      <c r="P2002" s="16"/>
      <c r="Q2002" s="16">
        <f t="shared" si="3892"/>
        <v>958.7</v>
      </c>
      <c r="R2002" s="16">
        <f t="shared" si="3893"/>
        <v>2659.9</v>
      </c>
      <c r="S2002" s="16">
        <f t="shared" si="3894"/>
        <v>-1981.3000000000002</v>
      </c>
      <c r="T2002" s="16">
        <f t="shared" si="3895"/>
        <v>180</v>
      </c>
      <c r="U2002" s="16">
        <f t="shared" si="3896"/>
        <v>1716</v>
      </c>
      <c r="V2002" s="16"/>
      <c r="W2002" s="16"/>
      <c r="X2002" s="16"/>
      <c r="Y2002" s="16"/>
      <c r="Z2002" s="16"/>
      <c r="AA2002" s="16">
        <f t="shared" si="3915"/>
        <v>2659.9</v>
      </c>
      <c r="AB2002" s="16">
        <f t="shared" si="3916"/>
        <v>180</v>
      </c>
      <c r="AC2002" s="16">
        <f t="shared" si="3917"/>
        <v>1716</v>
      </c>
      <c r="AD2002" s="16"/>
      <c r="AE2002" s="16"/>
      <c r="AF2002" s="16"/>
      <c r="AG2002" s="16"/>
      <c r="AH2002" s="16"/>
      <c r="AI2002" s="16"/>
      <c r="AJ2002" s="16"/>
      <c r="AK2002" s="16">
        <f t="shared" si="3911"/>
        <v>2659.9</v>
      </c>
      <c r="AL2002" s="16">
        <f t="shared" si="3912"/>
        <v>180</v>
      </c>
      <c r="AM2002" s="16">
        <f t="shared" si="3913"/>
        <v>1716</v>
      </c>
      <c r="AN2002" s="16"/>
      <c r="AO2002" s="16">
        <f t="shared" si="3914"/>
        <v>2659.9</v>
      </c>
      <c r="AP2002" s="16"/>
      <c r="AQ2002" s="16"/>
      <c r="AR2002" s="16"/>
      <c r="AS2002" s="16"/>
      <c r="AT2002" s="16"/>
      <c r="AU2002" s="16"/>
      <c r="AV2002" s="16"/>
      <c r="AW2002" s="16"/>
      <c r="AX2002" s="16"/>
      <c r="AY2002" s="16"/>
      <c r="AZ2002" s="16"/>
      <c r="BA2002" s="16"/>
      <c r="BB2002" s="16"/>
      <c r="BC2002" s="16"/>
      <c r="BD2002" s="16"/>
      <c r="BE2002" s="16"/>
      <c r="BF2002" s="16">
        <f t="shared" si="3888"/>
        <v>2659.9</v>
      </c>
      <c r="BG2002" s="16">
        <f t="shared" si="3889"/>
        <v>180</v>
      </c>
      <c r="BH2002" s="16">
        <f t="shared" si="3890"/>
        <v>1716</v>
      </c>
      <c r="BI2002" s="16"/>
      <c r="BJ2002" s="16">
        <f t="shared" si="3989"/>
        <v>2659.9</v>
      </c>
      <c r="BK2002" s="16"/>
    </row>
    <row r="2003" spans="1:63" s="46" customFormat="1" x14ac:dyDescent="0.25">
      <c r="A2003" s="6" t="s">
        <v>442</v>
      </c>
      <c r="B2003" s="6" t="s">
        <v>131</v>
      </c>
      <c r="C2003" s="6"/>
      <c r="D2003" s="6"/>
      <c r="E2003" s="6"/>
      <c r="F2003" s="7" t="s">
        <v>204</v>
      </c>
      <c r="G2003" s="14">
        <f>G2004</f>
        <v>2852.4</v>
      </c>
      <c r="H2003" s="14">
        <f t="shared" si="3986"/>
        <v>-92.900000000000091</v>
      </c>
      <c r="I2003" s="14">
        <f t="shared" ref="I2003:J2005" si="4013">I2004</f>
        <v>2759.5</v>
      </c>
      <c r="J2003" s="14">
        <f t="shared" si="4013"/>
        <v>2913.3999999999996</v>
      </c>
      <c r="K2003" s="14">
        <f t="shared" si="3987"/>
        <v>-158.79999999999973</v>
      </c>
      <c r="L2003" s="14">
        <f t="shared" ref="L2003:P2005" si="4014">L2004</f>
        <v>2754.6</v>
      </c>
      <c r="M2003" s="14">
        <f t="shared" si="4014"/>
        <v>2778.6</v>
      </c>
      <c r="N2003" s="14">
        <f t="shared" si="4014"/>
        <v>0</v>
      </c>
      <c r="O2003" s="14">
        <f t="shared" si="4014"/>
        <v>0</v>
      </c>
      <c r="P2003" s="14">
        <f t="shared" si="4014"/>
        <v>0</v>
      </c>
      <c r="Q2003" s="14">
        <f t="shared" si="3892"/>
        <v>-92.900000000000091</v>
      </c>
      <c r="R2003" s="14">
        <f t="shared" si="3893"/>
        <v>2759.5</v>
      </c>
      <c r="S2003" s="14">
        <f t="shared" si="3894"/>
        <v>-158.79999999999973</v>
      </c>
      <c r="T2003" s="14">
        <f t="shared" si="3895"/>
        <v>2754.6</v>
      </c>
      <c r="U2003" s="14">
        <f t="shared" si="3896"/>
        <v>2778.6</v>
      </c>
      <c r="V2003" s="14">
        <f t="shared" ref="V2003:Z2005" si="4015">V2004</f>
        <v>0</v>
      </c>
      <c r="W2003" s="14">
        <f t="shared" si="4015"/>
        <v>0</v>
      </c>
      <c r="X2003" s="14">
        <f t="shared" si="4015"/>
        <v>0</v>
      </c>
      <c r="Y2003" s="14">
        <f t="shared" si="4015"/>
        <v>0</v>
      </c>
      <c r="Z2003" s="14">
        <f t="shared" si="4015"/>
        <v>0</v>
      </c>
      <c r="AA2003" s="14">
        <f t="shared" si="3915"/>
        <v>2759.5</v>
      </c>
      <c r="AB2003" s="14">
        <f t="shared" si="3916"/>
        <v>2754.6</v>
      </c>
      <c r="AC2003" s="14">
        <f t="shared" si="3917"/>
        <v>2778.6</v>
      </c>
      <c r="AD2003" s="14">
        <f t="shared" ref="AD2003:AE2005" si="4016">AD2004</f>
        <v>0</v>
      </c>
      <c r="AE2003" s="14">
        <f t="shared" si="4016"/>
        <v>0</v>
      </c>
      <c r="AF2003" s="14">
        <f>AF2004</f>
        <v>0</v>
      </c>
      <c r="AG2003" s="14">
        <f t="shared" ref="AG2003:AH2005" si="4017">AG2004</f>
        <v>0</v>
      </c>
      <c r="AH2003" s="14">
        <f t="shared" si="4017"/>
        <v>0</v>
      </c>
      <c r="AI2003" s="14">
        <f t="shared" ref="AI2003:AJ2005" si="4018">AI2004</f>
        <v>0</v>
      </c>
      <c r="AJ2003" s="14">
        <f t="shared" si="4018"/>
        <v>0</v>
      </c>
      <c r="AK2003" s="14">
        <f t="shared" si="3911"/>
        <v>2759.5</v>
      </c>
      <c r="AL2003" s="14">
        <f t="shared" si="3912"/>
        <v>2754.6</v>
      </c>
      <c r="AM2003" s="14">
        <f t="shared" si="3913"/>
        <v>2778.6</v>
      </c>
      <c r="AN2003" s="14">
        <f>AN2004</f>
        <v>0</v>
      </c>
      <c r="AO2003" s="14">
        <f t="shared" si="3914"/>
        <v>2759.5</v>
      </c>
      <c r="AP2003" s="14">
        <f t="shared" ref="AP2003:AT2005" si="4019">AP2004</f>
        <v>0</v>
      </c>
      <c r="AQ2003" s="14">
        <f t="shared" si="4019"/>
        <v>0</v>
      </c>
      <c r="AR2003" s="14">
        <f t="shared" si="4019"/>
        <v>0</v>
      </c>
      <c r="AS2003" s="14">
        <f t="shared" si="4019"/>
        <v>0</v>
      </c>
      <c r="AT2003" s="14">
        <f t="shared" si="4019"/>
        <v>0</v>
      </c>
      <c r="AU2003" s="14">
        <f t="shared" ref="AU2003:AY2005" si="4020">AU2004</f>
        <v>0</v>
      </c>
      <c r="AV2003" s="14">
        <f t="shared" si="4020"/>
        <v>0</v>
      </c>
      <c r="AW2003" s="14">
        <f t="shared" si="4020"/>
        <v>0</v>
      </c>
      <c r="AX2003" s="14">
        <f t="shared" si="4020"/>
        <v>0</v>
      </c>
      <c r="AY2003" s="14">
        <f t="shared" si="4020"/>
        <v>0</v>
      </c>
      <c r="AZ2003" s="14">
        <f t="shared" ref="AZ2003:BC2005" si="4021">AZ2004</f>
        <v>0</v>
      </c>
      <c r="BA2003" s="14">
        <f t="shared" ref="BA2003:BB2005" si="4022">BA2004</f>
        <v>0</v>
      </c>
      <c r="BB2003" s="14">
        <f t="shared" si="4022"/>
        <v>0</v>
      </c>
      <c r="BC2003" s="14">
        <f t="shared" si="4021"/>
        <v>0</v>
      </c>
      <c r="BD2003" s="14">
        <f t="shared" ref="BD2003:BE2005" si="4023">BD2004</f>
        <v>0</v>
      </c>
      <c r="BE2003" s="14">
        <f t="shared" si="4023"/>
        <v>0</v>
      </c>
      <c r="BF2003" s="14">
        <f t="shared" si="3888"/>
        <v>2759.5</v>
      </c>
      <c r="BG2003" s="14">
        <f t="shared" si="3889"/>
        <v>2754.6</v>
      </c>
      <c r="BH2003" s="14">
        <f t="shared" si="3890"/>
        <v>2778.6</v>
      </c>
      <c r="BI2003" s="14">
        <f>BI2004</f>
        <v>0</v>
      </c>
      <c r="BJ2003" s="14">
        <f t="shared" si="3989"/>
        <v>2759.5</v>
      </c>
      <c r="BK2003" s="14">
        <f>BK2004</f>
        <v>0</v>
      </c>
    </row>
    <row r="2004" spans="1:63" s="47" customFormat="1" ht="31.5" x14ac:dyDescent="0.25">
      <c r="A2004" s="8" t="s">
        <v>442</v>
      </c>
      <c r="B2004" s="8" t="s">
        <v>131</v>
      </c>
      <c r="C2004" s="8" t="s">
        <v>131</v>
      </c>
      <c r="D2004" s="8"/>
      <c r="E2004" s="8"/>
      <c r="F2004" s="9" t="s">
        <v>219</v>
      </c>
      <c r="G2004" s="15">
        <f>G2005</f>
        <v>2852.4</v>
      </c>
      <c r="H2004" s="15">
        <f t="shared" si="3986"/>
        <v>-92.900000000000091</v>
      </c>
      <c r="I2004" s="15">
        <f t="shared" si="4013"/>
        <v>2759.5</v>
      </c>
      <c r="J2004" s="15">
        <f t="shared" si="4013"/>
        <v>2913.3999999999996</v>
      </c>
      <c r="K2004" s="15">
        <f t="shared" si="3987"/>
        <v>-158.79999999999973</v>
      </c>
      <c r="L2004" s="15">
        <f t="shared" si="4014"/>
        <v>2754.6</v>
      </c>
      <c r="M2004" s="15">
        <f t="shared" si="4014"/>
        <v>2778.6</v>
      </c>
      <c r="N2004" s="15">
        <f t="shared" si="4014"/>
        <v>0</v>
      </c>
      <c r="O2004" s="15">
        <f t="shared" si="4014"/>
        <v>0</v>
      </c>
      <c r="P2004" s="15">
        <f t="shared" si="4014"/>
        <v>0</v>
      </c>
      <c r="Q2004" s="15">
        <f t="shared" si="3892"/>
        <v>-92.900000000000091</v>
      </c>
      <c r="R2004" s="15">
        <f t="shared" si="3893"/>
        <v>2759.5</v>
      </c>
      <c r="S2004" s="15">
        <f t="shared" si="3894"/>
        <v>-158.79999999999973</v>
      </c>
      <c r="T2004" s="15">
        <f t="shared" si="3895"/>
        <v>2754.6</v>
      </c>
      <c r="U2004" s="15">
        <f t="shared" si="3896"/>
        <v>2778.6</v>
      </c>
      <c r="V2004" s="15">
        <f t="shared" si="4015"/>
        <v>0</v>
      </c>
      <c r="W2004" s="15">
        <f t="shared" si="4015"/>
        <v>0</v>
      </c>
      <c r="X2004" s="15">
        <f t="shared" si="4015"/>
        <v>0</v>
      </c>
      <c r="Y2004" s="15">
        <f t="shared" si="4015"/>
        <v>0</v>
      </c>
      <c r="Z2004" s="15">
        <f t="shared" si="4015"/>
        <v>0</v>
      </c>
      <c r="AA2004" s="15">
        <f t="shared" si="3915"/>
        <v>2759.5</v>
      </c>
      <c r="AB2004" s="15">
        <f t="shared" si="3916"/>
        <v>2754.6</v>
      </c>
      <c r="AC2004" s="15">
        <f t="shared" si="3917"/>
        <v>2778.6</v>
      </c>
      <c r="AD2004" s="15">
        <f t="shared" si="4016"/>
        <v>0</v>
      </c>
      <c r="AE2004" s="15">
        <f t="shared" si="4016"/>
        <v>0</v>
      </c>
      <c r="AF2004" s="15">
        <f>AF2005</f>
        <v>0</v>
      </c>
      <c r="AG2004" s="15">
        <f t="shared" si="4017"/>
        <v>0</v>
      </c>
      <c r="AH2004" s="15">
        <f t="shared" si="4017"/>
        <v>0</v>
      </c>
      <c r="AI2004" s="15">
        <f t="shared" si="4018"/>
        <v>0</v>
      </c>
      <c r="AJ2004" s="15">
        <f t="shared" si="4018"/>
        <v>0</v>
      </c>
      <c r="AK2004" s="15">
        <f t="shared" si="3911"/>
        <v>2759.5</v>
      </c>
      <c r="AL2004" s="15">
        <f t="shared" si="3912"/>
        <v>2754.6</v>
      </c>
      <c r="AM2004" s="15">
        <f t="shared" si="3913"/>
        <v>2778.6</v>
      </c>
      <c r="AN2004" s="15">
        <f>AN2005</f>
        <v>0</v>
      </c>
      <c r="AO2004" s="15">
        <f t="shared" si="3914"/>
        <v>2759.5</v>
      </c>
      <c r="AP2004" s="15">
        <f t="shared" si="4019"/>
        <v>0</v>
      </c>
      <c r="AQ2004" s="15">
        <f t="shared" si="4019"/>
        <v>0</v>
      </c>
      <c r="AR2004" s="15">
        <f t="shared" si="4019"/>
        <v>0</v>
      </c>
      <c r="AS2004" s="15">
        <f t="shared" si="4019"/>
        <v>0</v>
      </c>
      <c r="AT2004" s="15">
        <f t="shared" si="4019"/>
        <v>0</v>
      </c>
      <c r="AU2004" s="15">
        <f t="shared" si="4020"/>
        <v>0</v>
      </c>
      <c r="AV2004" s="15">
        <f t="shared" si="4020"/>
        <v>0</v>
      </c>
      <c r="AW2004" s="15">
        <f t="shared" si="4020"/>
        <v>0</v>
      </c>
      <c r="AX2004" s="15">
        <f t="shared" si="4020"/>
        <v>0</v>
      </c>
      <c r="AY2004" s="15">
        <f t="shared" si="4020"/>
        <v>0</v>
      </c>
      <c r="AZ2004" s="15">
        <f t="shared" si="4021"/>
        <v>0</v>
      </c>
      <c r="BA2004" s="15">
        <f t="shared" si="4022"/>
        <v>0</v>
      </c>
      <c r="BB2004" s="15">
        <f t="shared" si="4022"/>
        <v>0</v>
      </c>
      <c r="BC2004" s="15">
        <f t="shared" si="4021"/>
        <v>0</v>
      </c>
      <c r="BD2004" s="15">
        <f t="shared" si="4023"/>
        <v>0</v>
      </c>
      <c r="BE2004" s="15">
        <f t="shared" si="4023"/>
        <v>0</v>
      </c>
      <c r="BF2004" s="15">
        <f t="shared" si="3888"/>
        <v>2759.5</v>
      </c>
      <c r="BG2004" s="15">
        <f t="shared" si="3889"/>
        <v>2754.6</v>
      </c>
      <c r="BH2004" s="15">
        <f t="shared" si="3890"/>
        <v>2778.6</v>
      </c>
      <c r="BI2004" s="15">
        <f>BI2005</f>
        <v>0</v>
      </c>
      <c r="BJ2004" s="15">
        <f t="shared" si="3989"/>
        <v>2759.5</v>
      </c>
      <c r="BK2004" s="15">
        <f>BK2005</f>
        <v>0</v>
      </c>
    </row>
    <row r="2005" spans="1:63" x14ac:dyDescent="0.25">
      <c r="A2005" s="10" t="s">
        <v>442</v>
      </c>
      <c r="B2005" s="10" t="s">
        <v>131</v>
      </c>
      <c r="C2005" s="10" t="s">
        <v>131</v>
      </c>
      <c r="D2005" s="10" t="s">
        <v>115</v>
      </c>
      <c r="E2005" s="10"/>
      <c r="F2005" s="11" t="s">
        <v>116</v>
      </c>
      <c r="G2005" s="40">
        <f>G2006</f>
        <v>2852.4</v>
      </c>
      <c r="H2005" s="16">
        <f t="shared" si="3986"/>
        <v>-92.900000000000091</v>
      </c>
      <c r="I2005" s="40">
        <f t="shared" si="4013"/>
        <v>2759.5</v>
      </c>
      <c r="J2005" s="40">
        <f t="shared" si="4013"/>
        <v>2913.3999999999996</v>
      </c>
      <c r="K2005" s="16">
        <f t="shared" si="3987"/>
        <v>-158.79999999999973</v>
      </c>
      <c r="L2005" s="40">
        <f t="shared" si="4014"/>
        <v>2754.6</v>
      </c>
      <c r="M2005" s="40">
        <f t="shared" si="4014"/>
        <v>2778.6</v>
      </c>
      <c r="N2005" s="40">
        <f t="shared" si="4014"/>
        <v>0</v>
      </c>
      <c r="O2005" s="40">
        <f t="shared" si="4014"/>
        <v>0</v>
      </c>
      <c r="P2005" s="40">
        <f t="shared" si="4014"/>
        <v>0</v>
      </c>
      <c r="Q2005" s="16">
        <f t="shared" si="3892"/>
        <v>-92.900000000000091</v>
      </c>
      <c r="R2005" s="16">
        <f t="shared" si="3893"/>
        <v>2759.5</v>
      </c>
      <c r="S2005" s="16">
        <f t="shared" si="3894"/>
        <v>-158.79999999999973</v>
      </c>
      <c r="T2005" s="16">
        <f t="shared" si="3895"/>
        <v>2754.6</v>
      </c>
      <c r="U2005" s="16">
        <f t="shared" si="3896"/>
        <v>2778.6</v>
      </c>
      <c r="V2005" s="40">
        <f t="shared" si="4015"/>
        <v>0</v>
      </c>
      <c r="W2005" s="40">
        <f t="shared" si="4015"/>
        <v>0</v>
      </c>
      <c r="X2005" s="40">
        <f t="shared" si="4015"/>
        <v>0</v>
      </c>
      <c r="Y2005" s="40">
        <f t="shared" si="4015"/>
        <v>0</v>
      </c>
      <c r="Z2005" s="40">
        <f t="shared" si="4015"/>
        <v>0</v>
      </c>
      <c r="AA2005" s="16">
        <f t="shared" si="3915"/>
        <v>2759.5</v>
      </c>
      <c r="AB2005" s="16">
        <f t="shared" si="3916"/>
        <v>2754.6</v>
      </c>
      <c r="AC2005" s="16">
        <f t="shared" si="3917"/>
        <v>2778.6</v>
      </c>
      <c r="AD2005" s="40">
        <f t="shared" si="4016"/>
        <v>0</v>
      </c>
      <c r="AE2005" s="40">
        <f t="shared" si="4016"/>
        <v>0</v>
      </c>
      <c r="AF2005" s="40">
        <f>AF2006</f>
        <v>0</v>
      </c>
      <c r="AG2005" s="40">
        <f t="shared" si="4017"/>
        <v>0</v>
      </c>
      <c r="AH2005" s="40">
        <f t="shared" si="4017"/>
        <v>0</v>
      </c>
      <c r="AI2005" s="40">
        <f t="shared" si="4018"/>
        <v>0</v>
      </c>
      <c r="AJ2005" s="40">
        <f t="shared" si="4018"/>
        <v>0</v>
      </c>
      <c r="AK2005" s="16">
        <f t="shared" si="3911"/>
        <v>2759.5</v>
      </c>
      <c r="AL2005" s="16">
        <f t="shared" si="3912"/>
        <v>2754.6</v>
      </c>
      <c r="AM2005" s="16">
        <f t="shared" si="3913"/>
        <v>2778.6</v>
      </c>
      <c r="AN2005" s="40">
        <f>AN2006</f>
        <v>0</v>
      </c>
      <c r="AO2005" s="16">
        <f t="shared" si="3914"/>
        <v>2759.5</v>
      </c>
      <c r="AP2005" s="40">
        <f t="shared" si="4019"/>
        <v>0</v>
      </c>
      <c r="AQ2005" s="40">
        <f t="shared" si="4019"/>
        <v>0</v>
      </c>
      <c r="AR2005" s="40">
        <f t="shared" si="4019"/>
        <v>0</v>
      </c>
      <c r="AS2005" s="40">
        <f t="shared" si="4019"/>
        <v>0</v>
      </c>
      <c r="AT2005" s="40">
        <f t="shared" si="4019"/>
        <v>0</v>
      </c>
      <c r="AU2005" s="40">
        <f t="shared" si="4020"/>
        <v>0</v>
      </c>
      <c r="AV2005" s="40">
        <f t="shared" si="4020"/>
        <v>0</v>
      </c>
      <c r="AW2005" s="40">
        <f t="shared" si="4020"/>
        <v>0</v>
      </c>
      <c r="AX2005" s="40">
        <f t="shared" si="4020"/>
        <v>0</v>
      </c>
      <c r="AY2005" s="40">
        <f t="shared" si="4020"/>
        <v>0</v>
      </c>
      <c r="AZ2005" s="40">
        <f t="shared" si="4021"/>
        <v>0</v>
      </c>
      <c r="BA2005" s="40">
        <f t="shared" si="4022"/>
        <v>0</v>
      </c>
      <c r="BB2005" s="40">
        <f t="shared" si="4022"/>
        <v>0</v>
      </c>
      <c r="BC2005" s="40">
        <f t="shared" si="4021"/>
        <v>0</v>
      </c>
      <c r="BD2005" s="40">
        <f t="shared" si="4023"/>
        <v>0</v>
      </c>
      <c r="BE2005" s="40">
        <f t="shared" si="4023"/>
        <v>0</v>
      </c>
      <c r="BF2005" s="16">
        <f t="shared" si="3888"/>
        <v>2759.5</v>
      </c>
      <c r="BG2005" s="16">
        <f t="shared" si="3889"/>
        <v>2754.6</v>
      </c>
      <c r="BH2005" s="16">
        <f t="shared" si="3890"/>
        <v>2778.6</v>
      </c>
      <c r="BI2005" s="40">
        <f>BI2006</f>
        <v>0</v>
      </c>
      <c r="BJ2005" s="16">
        <f t="shared" si="3989"/>
        <v>2759.5</v>
      </c>
      <c r="BK2005" s="40">
        <f>BK2006</f>
        <v>0</v>
      </c>
    </row>
    <row r="2006" spans="1:63" ht="31.5" x14ac:dyDescent="0.25">
      <c r="A2006" s="10" t="s">
        <v>442</v>
      </c>
      <c r="B2006" s="10" t="s">
        <v>131</v>
      </c>
      <c r="C2006" s="10" t="s">
        <v>131</v>
      </c>
      <c r="D2006" s="10" t="s">
        <v>276</v>
      </c>
      <c r="E2006" s="10"/>
      <c r="F2006" s="11" t="s">
        <v>277</v>
      </c>
      <c r="G2006" s="40">
        <f>G2007+G2010</f>
        <v>2852.4</v>
      </c>
      <c r="H2006" s="16">
        <f t="shared" si="3986"/>
        <v>-92.900000000000091</v>
      </c>
      <c r="I2006" s="40">
        <f>I2007+I2010</f>
        <v>2759.5</v>
      </c>
      <c r="J2006" s="40">
        <f>J2007+J2010</f>
        <v>2913.3999999999996</v>
      </c>
      <c r="K2006" s="16">
        <f t="shared" si="3987"/>
        <v>-158.79999999999973</v>
      </c>
      <c r="L2006" s="40">
        <f>L2007+L2010</f>
        <v>2754.6</v>
      </c>
      <c r="M2006" s="40">
        <f>M2007+M2010</f>
        <v>2778.6</v>
      </c>
      <c r="N2006" s="40">
        <f>N2007+N2010</f>
        <v>0</v>
      </c>
      <c r="O2006" s="40">
        <f>O2007+O2010</f>
        <v>0</v>
      </c>
      <c r="P2006" s="40">
        <f>P2007+P2010</f>
        <v>0</v>
      </c>
      <c r="Q2006" s="16">
        <f t="shared" si="3892"/>
        <v>-92.900000000000091</v>
      </c>
      <c r="R2006" s="16">
        <f t="shared" si="3893"/>
        <v>2759.5</v>
      </c>
      <c r="S2006" s="16">
        <f t="shared" si="3894"/>
        <v>-158.79999999999973</v>
      </c>
      <c r="T2006" s="16">
        <f t="shared" si="3895"/>
        <v>2754.6</v>
      </c>
      <c r="U2006" s="16">
        <f t="shared" si="3896"/>
        <v>2778.6</v>
      </c>
      <c r="V2006" s="40">
        <f>V2007+V2010</f>
        <v>0</v>
      </c>
      <c r="W2006" s="40">
        <f>W2007+W2010</f>
        <v>0</v>
      </c>
      <c r="X2006" s="40">
        <f>X2007+X2010</f>
        <v>0</v>
      </c>
      <c r="Y2006" s="40">
        <f>Y2007+Y2010</f>
        <v>0</v>
      </c>
      <c r="Z2006" s="40">
        <f>Z2007+Z2010</f>
        <v>0</v>
      </c>
      <c r="AA2006" s="16">
        <f t="shared" si="3915"/>
        <v>2759.5</v>
      </c>
      <c r="AB2006" s="16">
        <f t="shared" si="3916"/>
        <v>2754.6</v>
      </c>
      <c r="AC2006" s="16">
        <f t="shared" si="3917"/>
        <v>2778.6</v>
      </c>
      <c r="AD2006" s="40">
        <f t="shared" ref="AD2006:AJ2006" si="4024">AD2007+AD2010</f>
        <v>0</v>
      </c>
      <c r="AE2006" s="40">
        <f t="shared" si="4024"/>
        <v>0</v>
      </c>
      <c r="AF2006" s="40">
        <f t="shared" si="4024"/>
        <v>0</v>
      </c>
      <c r="AG2006" s="40">
        <f t="shared" si="4024"/>
        <v>0</v>
      </c>
      <c r="AH2006" s="40">
        <f t="shared" si="4024"/>
        <v>0</v>
      </c>
      <c r="AI2006" s="40">
        <f t="shared" si="4024"/>
        <v>0</v>
      </c>
      <c r="AJ2006" s="40">
        <f t="shared" si="4024"/>
        <v>0</v>
      </c>
      <c r="AK2006" s="16">
        <f t="shared" si="3911"/>
        <v>2759.5</v>
      </c>
      <c r="AL2006" s="16">
        <f t="shared" si="3912"/>
        <v>2754.6</v>
      </c>
      <c r="AM2006" s="16">
        <f t="shared" si="3913"/>
        <v>2778.6</v>
      </c>
      <c r="AN2006" s="40">
        <f>AN2007+AN2010</f>
        <v>0</v>
      </c>
      <c r="AO2006" s="16">
        <f t="shared" si="3914"/>
        <v>2759.5</v>
      </c>
      <c r="AP2006" s="40">
        <f t="shared" ref="AP2006:BK2006" si="4025">AP2007+AP2010</f>
        <v>0</v>
      </c>
      <c r="AQ2006" s="40">
        <f t="shared" si="4025"/>
        <v>0</v>
      </c>
      <c r="AR2006" s="40">
        <f t="shared" si="4025"/>
        <v>0</v>
      </c>
      <c r="AS2006" s="40">
        <f>AS2007+AS2010</f>
        <v>0</v>
      </c>
      <c r="AT2006" s="40">
        <f>AT2007+AT2010</f>
        <v>0</v>
      </c>
      <c r="AU2006" s="40">
        <f t="shared" si="4025"/>
        <v>0</v>
      </c>
      <c r="AV2006" s="40">
        <f t="shared" si="4025"/>
        <v>0</v>
      </c>
      <c r="AW2006" s="40">
        <f t="shared" si="4025"/>
        <v>0</v>
      </c>
      <c r="AX2006" s="40">
        <f t="shared" si="4025"/>
        <v>0</v>
      </c>
      <c r="AY2006" s="40">
        <f t="shared" si="4025"/>
        <v>0</v>
      </c>
      <c r="AZ2006" s="40">
        <f t="shared" si="4025"/>
        <v>0</v>
      </c>
      <c r="BA2006" s="40">
        <f>BA2007+BA2010</f>
        <v>0</v>
      </c>
      <c r="BB2006" s="40">
        <f>BB2007+BB2010</f>
        <v>0</v>
      </c>
      <c r="BC2006" s="40">
        <f t="shared" si="4025"/>
        <v>0</v>
      </c>
      <c r="BD2006" s="40">
        <f>BD2007+BD2010</f>
        <v>0</v>
      </c>
      <c r="BE2006" s="40">
        <f>BE2007+BE2010</f>
        <v>0</v>
      </c>
      <c r="BF2006" s="16">
        <f t="shared" si="3888"/>
        <v>2759.5</v>
      </c>
      <c r="BG2006" s="16">
        <f t="shared" si="3889"/>
        <v>2754.6</v>
      </c>
      <c r="BH2006" s="16">
        <f t="shared" si="3890"/>
        <v>2778.6</v>
      </c>
      <c r="BI2006" s="40">
        <f t="shared" ref="BI2006" si="4026">BI2007+BI2010</f>
        <v>0</v>
      </c>
      <c r="BJ2006" s="16">
        <f t="shared" si="3989"/>
        <v>2759.5</v>
      </c>
      <c r="BK2006" s="40">
        <f t="shared" si="4025"/>
        <v>0</v>
      </c>
    </row>
    <row r="2007" spans="1:63" ht="47.25" x14ac:dyDescent="0.25">
      <c r="A2007" s="10" t="s">
        <v>442</v>
      </c>
      <c r="B2007" s="10" t="s">
        <v>131</v>
      </c>
      <c r="C2007" s="10" t="s">
        <v>131</v>
      </c>
      <c r="D2007" s="10" t="s">
        <v>276</v>
      </c>
      <c r="E2007" s="10" t="s">
        <v>50</v>
      </c>
      <c r="F2007" s="11" t="s">
        <v>21</v>
      </c>
      <c r="G2007" s="40">
        <f>G2008</f>
        <v>161.1</v>
      </c>
      <c r="H2007" s="16">
        <f t="shared" si="3986"/>
        <v>-11.099999999999994</v>
      </c>
      <c r="I2007" s="40">
        <f>I2008</f>
        <v>150</v>
      </c>
      <c r="J2007" s="40">
        <f>J2008</f>
        <v>167.2</v>
      </c>
      <c r="K2007" s="16">
        <f t="shared" si="3987"/>
        <v>-17.699999999999989</v>
      </c>
      <c r="L2007" s="40">
        <f t="shared" ref="L2007:P2008" si="4027">L2008</f>
        <v>149.5</v>
      </c>
      <c r="M2007" s="40">
        <f t="shared" si="4027"/>
        <v>151.9</v>
      </c>
      <c r="N2007" s="40">
        <f t="shared" si="4027"/>
        <v>0</v>
      </c>
      <c r="O2007" s="40">
        <f t="shared" si="4027"/>
        <v>0</v>
      </c>
      <c r="P2007" s="40">
        <f t="shared" si="4027"/>
        <v>0</v>
      </c>
      <c r="Q2007" s="16">
        <f t="shared" si="3892"/>
        <v>-11.099999999999994</v>
      </c>
      <c r="R2007" s="16">
        <f t="shared" si="3893"/>
        <v>150</v>
      </c>
      <c r="S2007" s="16">
        <f t="shared" si="3894"/>
        <v>-17.699999999999989</v>
      </c>
      <c r="T2007" s="16">
        <f t="shared" si="3895"/>
        <v>149.5</v>
      </c>
      <c r="U2007" s="16">
        <f t="shared" si="3896"/>
        <v>151.9</v>
      </c>
      <c r="V2007" s="40">
        <f t="shared" ref="V2007:Z2008" si="4028">V2008</f>
        <v>0</v>
      </c>
      <c r="W2007" s="40">
        <f t="shared" si="4028"/>
        <v>0</v>
      </c>
      <c r="X2007" s="40">
        <f t="shared" si="4028"/>
        <v>0</v>
      </c>
      <c r="Y2007" s="40">
        <f t="shared" si="4028"/>
        <v>0</v>
      </c>
      <c r="Z2007" s="40">
        <f t="shared" si="4028"/>
        <v>0</v>
      </c>
      <c r="AA2007" s="16">
        <f t="shared" si="3915"/>
        <v>150</v>
      </c>
      <c r="AB2007" s="16">
        <f t="shared" si="3916"/>
        <v>149.5</v>
      </c>
      <c r="AC2007" s="16">
        <f t="shared" si="3917"/>
        <v>151.9</v>
      </c>
      <c r="AD2007" s="40">
        <f t="shared" ref="AD2007:BK2008" si="4029">AD2008</f>
        <v>0</v>
      </c>
      <c r="AE2007" s="40">
        <f t="shared" si="4029"/>
        <v>0</v>
      </c>
      <c r="AF2007" s="40">
        <f t="shared" si="4029"/>
        <v>0</v>
      </c>
      <c r="AG2007" s="40">
        <f t="shared" si="4029"/>
        <v>0</v>
      </c>
      <c r="AH2007" s="40">
        <f t="shared" si="4029"/>
        <v>0</v>
      </c>
      <c r="AI2007" s="40">
        <f t="shared" si="4029"/>
        <v>0</v>
      </c>
      <c r="AJ2007" s="40">
        <f t="shared" si="4029"/>
        <v>0</v>
      </c>
      <c r="AK2007" s="16">
        <f t="shared" si="3911"/>
        <v>150</v>
      </c>
      <c r="AL2007" s="16">
        <f t="shared" si="3912"/>
        <v>149.5</v>
      </c>
      <c r="AM2007" s="16">
        <f t="shared" si="3913"/>
        <v>151.9</v>
      </c>
      <c r="AN2007" s="40">
        <f t="shared" si="4029"/>
        <v>0</v>
      </c>
      <c r="AO2007" s="16">
        <f t="shared" si="3914"/>
        <v>150</v>
      </c>
      <c r="AP2007" s="40">
        <f t="shared" si="4029"/>
        <v>0</v>
      </c>
      <c r="AQ2007" s="40">
        <f t="shared" si="4029"/>
        <v>0</v>
      </c>
      <c r="AR2007" s="40">
        <f t="shared" si="4029"/>
        <v>0</v>
      </c>
      <c r="AS2007" s="40">
        <f t="shared" si="4029"/>
        <v>0</v>
      </c>
      <c r="AT2007" s="40">
        <f t="shared" si="4029"/>
        <v>0</v>
      </c>
      <c r="AU2007" s="40">
        <f t="shared" si="4029"/>
        <v>0</v>
      </c>
      <c r="AV2007" s="40">
        <f t="shared" si="4029"/>
        <v>0</v>
      </c>
      <c r="AW2007" s="40">
        <f t="shared" si="4029"/>
        <v>0</v>
      </c>
      <c r="AX2007" s="40">
        <f t="shared" si="4029"/>
        <v>0</v>
      </c>
      <c r="AY2007" s="40">
        <f t="shared" si="4029"/>
        <v>0</v>
      </c>
      <c r="AZ2007" s="40">
        <f t="shared" si="4029"/>
        <v>0</v>
      </c>
      <c r="BA2007" s="40">
        <f t="shared" si="4029"/>
        <v>0</v>
      </c>
      <c r="BB2007" s="40">
        <f t="shared" si="4029"/>
        <v>0</v>
      </c>
      <c r="BC2007" s="40">
        <f t="shared" si="4029"/>
        <v>0</v>
      </c>
      <c r="BD2007" s="40">
        <f t="shared" si="4029"/>
        <v>0</v>
      </c>
      <c r="BE2007" s="40">
        <f t="shared" si="4029"/>
        <v>0</v>
      </c>
      <c r="BF2007" s="16">
        <f t="shared" ref="BF2007:BF2070" si="4030">AO2007+AP2007+AQ2007+AR2007+AS2007+AT2007+AU2007+AV2007+AW2007+AX2007+AY2007</f>
        <v>150</v>
      </c>
      <c r="BG2007" s="16">
        <f t="shared" ref="BG2007:BG2070" si="4031">AL2007+AZ2007+BA2007+BB2007</f>
        <v>149.5</v>
      </c>
      <c r="BH2007" s="16">
        <f t="shared" ref="BH2007:BH2070" si="4032">AM2007+BC2007+BD2007+BE2007</f>
        <v>151.9</v>
      </c>
      <c r="BI2007" s="40">
        <f t="shared" si="4029"/>
        <v>0</v>
      </c>
      <c r="BJ2007" s="16">
        <f t="shared" si="3989"/>
        <v>150</v>
      </c>
      <c r="BK2007" s="40">
        <f t="shared" si="4029"/>
        <v>0</v>
      </c>
    </row>
    <row r="2008" spans="1:63" ht="47.25" x14ac:dyDescent="0.25">
      <c r="A2008" s="10" t="s">
        <v>442</v>
      </c>
      <c r="B2008" s="10" t="s">
        <v>131</v>
      </c>
      <c r="C2008" s="10" t="s">
        <v>131</v>
      </c>
      <c r="D2008" s="10" t="s">
        <v>276</v>
      </c>
      <c r="E2008" s="10" t="s">
        <v>51</v>
      </c>
      <c r="F2008" s="11" t="s">
        <v>22</v>
      </c>
      <c r="G2008" s="40">
        <f>G2009</f>
        <v>161.1</v>
      </c>
      <c r="H2008" s="16">
        <f t="shared" si="3986"/>
        <v>-11.099999999999994</v>
      </c>
      <c r="I2008" s="40">
        <f>I2009</f>
        <v>150</v>
      </c>
      <c r="J2008" s="40">
        <f>J2009</f>
        <v>167.2</v>
      </c>
      <c r="K2008" s="16">
        <f t="shared" si="3987"/>
        <v>-17.699999999999989</v>
      </c>
      <c r="L2008" s="40">
        <f t="shared" si="4027"/>
        <v>149.5</v>
      </c>
      <c r="M2008" s="40">
        <f t="shared" si="4027"/>
        <v>151.9</v>
      </c>
      <c r="N2008" s="40">
        <f t="shared" si="4027"/>
        <v>0</v>
      </c>
      <c r="O2008" s="40">
        <f t="shared" si="4027"/>
        <v>0</v>
      </c>
      <c r="P2008" s="40">
        <f t="shared" si="4027"/>
        <v>0</v>
      </c>
      <c r="Q2008" s="16">
        <f t="shared" si="3892"/>
        <v>-11.099999999999994</v>
      </c>
      <c r="R2008" s="16">
        <f t="shared" si="3893"/>
        <v>150</v>
      </c>
      <c r="S2008" s="16">
        <f t="shared" si="3894"/>
        <v>-17.699999999999989</v>
      </c>
      <c r="T2008" s="16">
        <f t="shared" si="3895"/>
        <v>149.5</v>
      </c>
      <c r="U2008" s="16">
        <f t="shared" si="3896"/>
        <v>151.9</v>
      </c>
      <c r="V2008" s="40">
        <f t="shared" si="4028"/>
        <v>0</v>
      </c>
      <c r="W2008" s="40">
        <f t="shared" si="4028"/>
        <v>0</v>
      </c>
      <c r="X2008" s="40">
        <f t="shared" si="4028"/>
        <v>0</v>
      </c>
      <c r="Y2008" s="40">
        <f t="shared" si="4028"/>
        <v>0</v>
      </c>
      <c r="Z2008" s="40">
        <f t="shared" si="4028"/>
        <v>0</v>
      </c>
      <c r="AA2008" s="16">
        <f t="shared" si="3915"/>
        <v>150</v>
      </c>
      <c r="AB2008" s="16">
        <f t="shared" si="3916"/>
        <v>149.5</v>
      </c>
      <c r="AC2008" s="16">
        <f t="shared" si="3917"/>
        <v>151.9</v>
      </c>
      <c r="AD2008" s="40">
        <f t="shared" si="4029"/>
        <v>0</v>
      </c>
      <c r="AE2008" s="40">
        <f t="shared" si="4029"/>
        <v>0</v>
      </c>
      <c r="AF2008" s="40">
        <f t="shared" si="4029"/>
        <v>0</v>
      </c>
      <c r="AG2008" s="40">
        <f t="shared" si="4029"/>
        <v>0</v>
      </c>
      <c r="AH2008" s="40">
        <f t="shared" si="4029"/>
        <v>0</v>
      </c>
      <c r="AI2008" s="40">
        <f t="shared" si="4029"/>
        <v>0</v>
      </c>
      <c r="AJ2008" s="40">
        <f t="shared" si="4029"/>
        <v>0</v>
      </c>
      <c r="AK2008" s="16">
        <f t="shared" si="3911"/>
        <v>150</v>
      </c>
      <c r="AL2008" s="16">
        <f t="shared" si="3912"/>
        <v>149.5</v>
      </c>
      <c r="AM2008" s="16">
        <f t="shared" si="3913"/>
        <v>151.9</v>
      </c>
      <c r="AN2008" s="40">
        <f t="shared" si="4029"/>
        <v>0</v>
      </c>
      <c r="AO2008" s="16">
        <f t="shared" si="3914"/>
        <v>150</v>
      </c>
      <c r="AP2008" s="40">
        <f t="shared" si="4029"/>
        <v>0</v>
      </c>
      <c r="AQ2008" s="40">
        <f t="shared" si="4029"/>
        <v>0</v>
      </c>
      <c r="AR2008" s="40">
        <f t="shared" si="4029"/>
        <v>0</v>
      </c>
      <c r="AS2008" s="40">
        <f t="shared" si="4029"/>
        <v>0</v>
      </c>
      <c r="AT2008" s="40">
        <f t="shared" si="4029"/>
        <v>0</v>
      </c>
      <c r="AU2008" s="40">
        <f t="shared" si="4029"/>
        <v>0</v>
      </c>
      <c r="AV2008" s="40">
        <f t="shared" si="4029"/>
        <v>0</v>
      </c>
      <c r="AW2008" s="40">
        <f t="shared" si="4029"/>
        <v>0</v>
      </c>
      <c r="AX2008" s="40">
        <f t="shared" si="4029"/>
        <v>0</v>
      </c>
      <c r="AY2008" s="40">
        <f t="shared" si="4029"/>
        <v>0</v>
      </c>
      <c r="AZ2008" s="40">
        <f t="shared" si="4029"/>
        <v>0</v>
      </c>
      <c r="BA2008" s="40">
        <f t="shared" si="4029"/>
        <v>0</v>
      </c>
      <c r="BB2008" s="40">
        <f t="shared" si="4029"/>
        <v>0</v>
      </c>
      <c r="BC2008" s="40">
        <f t="shared" si="4029"/>
        <v>0</v>
      </c>
      <c r="BD2008" s="40">
        <f t="shared" si="4029"/>
        <v>0</v>
      </c>
      <c r="BE2008" s="40">
        <f t="shared" si="4029"/>
        <v>0</v>
      </c>
      <c r="BF2008" s="16">
        <f t="shared" si="4030"/>
        <v>150</v>
      </c>
      <c r="BG2008" s="16">
        <f t="shared" si="4031"/>
        <v>149.5</v>
      </c>
      <c r="BH2008" s="16">
        <f t="shared" si="4032"/>
        <v>151.9</v>
      </c>
      <c r="BI2008" s="40">
        <f t="shared" si="4029"/>
        <v>0</v>
      </c>
      <c r="BJ2008" s="16">
        <f t="shared" si="3989"/>
        <v>150</v>
      </c>
      <c r="BK2008" s="40">
        <f t="shared" si="4029"/>
        <v>0</v>
      </c>
    </row>
    <row r="2009" spans="1:63" ht="31.5" x14ac:dyDescent="0.25">
      <c r="A2009" s="10" t="s">
        <v>442</v>
      </c>
      <c r="B2009" s="10" t="s">
        <v>131</v>
      </c>
      <c r="C2009" s="10" t="s">
        <v>131</v>
      </c>
      <c r="D2009" s="10" t="s">
        <v>276</v>
      </c>
      <c r="E2009" s="10" t="s">
        <v>52</v>
      </c>
      <c r="F2009" s="11" t="s">
        <v>23</v>
      </c>
      <c r="G2009" s="40">
        <v>161.1</v>
      </c>
      <c r="H2009" s="16">
        <f t="shared" si="3986"/>
        <v>-11.099999999999994</v>
      </c>
      <c r="I2009" s="40">
        <v>150</v>
      </c>
      <c r="J2009" s="40">
        <v>167.2</v>
      </c>
      <c r="K2009" s="16">
        <f t="shared" si="3987"/>
        <v>-17.699999999999989</v>
      </c>
      <c r="L2009" s="40">
        <v>149.5</v>
      </c>
      <c r="M2009" s="40">
        <v>151.9</v>
      </c>
      <c r="N2009" s="40"/>
      <c r="O2009" s="40"/>
      <c r="P2009" s="40"/>
      <c r="Q2009" s="16">
        <f t="shared" si="3892"/>
        <v>-11.099999999999994</v>
      </c>
      <c r="R2009" s="16">
        <f t="shared" si="3893"/>
        <v>150</v>
      </c>
      <c r="S2009" s="16">
        <f t="shared" si="3894"/>
        <v>-17.699999999999989</v>
      </c>
      <c r="T2009" s="16">
        <f t="shared" si="3895"/>
        <v>149.5</v>
      </c>
      <c r="U2009" s="16">
        <f t="shared" si="3896"/>
        <v>151.9</v>
      </c>
      <c r="V2009" s="40"/>
      <c r="W2009" s="40"/>
      <c r="X2009" s="40"/>
      <c r="Y2009" s="40"/>
      <c r="Z2009" s="40"/>
      <c r="AA2009" s="16">
        <f t="shared" si="3915"/>
        <v>150</v>
      </c>
      <c r="AB2009" s="16">
        <f t="shared" si="3916"/>
        <v>149.5</v>
      </c>
      <c r="AC2009" s="16">
        <f t="shared" si="3917"/>
        <v>151.9</v>
      </c>
      <c r="AD2009" s="40"/>
      <c r="AE2009" s="40"/>
      <c r="AF2009" s="40"/>
      <c r="AG2009" s="40"/>
      <c r="AH2009" s="40"/>
      <c r="AI2009" s="40"/>
      <c r="AJ2009" s="40"/>
      <c r="AK2009" s="16">
        <f t="shared" si="3911"/>
        <v>150</v>
      </c>
      <c r="AL2009" s="16">
        <f t="shared" si="3912"/>
        <v>149.5</v>
      </c>
      <c r="AM2009" s="16">
        <f t="shared" si="3913"/>
        <v>151.9</v>
      </c>
      <c r="AN2009" s="40"/>
      <c r="AO2009" s="16">
        <f t="shared" si="3914"/>
        <v>150</v>
      </c>
      <c r="AP2009" s="40"/>
      <c r="AQ2009" s="40"/>
      <c r="AR2009" s="40"/>
      <c r="AS2009" s="40"/>
      <c r="AT2009" s="40"/>
      <c r="AU2009" s="40"/>
      <c r="AV2009" s="40"/>
      <c r="AW2009" s="40"/>
      <c r="AX2009" s="40"/>
      <c r="AY2009" s="40"/>
      <c r="AZ2009" s="40"/>
      <c r="BA2009" s="40"/>
      <c r="BB2009" s="40"/>
      <c r="BC2009" s="40"/>
      <c r="BD2009" s="40"/>
      <c r="BE2009" s="40"/>
      <c r="BF2009" s="16">
        <f t="shared" si="4030"/>
        <v>150</v>
      </c>
      <c r="BG2009" s="16">
        <f t="shared" si="4031"/>
        <v>149.5</v>
      </c>
      <c r="BH2009" s="16">
        <f t="shared" si="4032"/>
        <v>151.9</v>
      </c>
      <c r="BI2009" s="40"/>
      <c r="BJ2009" s="16">
        <f t="shared" si="3989"/>
        <v>150</v>
      </c>
      <c r="BK2009" s="40"/>
    </row>
    <row r="2010" spans="1:63" ht="78.75" x14ac:dyDescent="0.25">
      <c r="A2010" s="10" t="s">
        <v>442</v>
      </c>
      <c r="B2010" s="10" t="s">
        <v>131</v>
      </c>
      <c r="C2010" s="10" t="s">
        <v>131</v>
      </c>
      <c r="D2010" s="10" t="s">
        <v>276</v>
      </c>
      <c r="E2010" s="10" t="s">
        <v>104</v>
      </c>
      <c r="F2010" s="11" t="s">
        <v>1077</v>
      </c>
      <c r="G2010" s="40">
        <f>G2011</f>
        <v>2691.3</v>
      </c>
      <c r="H2010" s="16">
        <f t="shared" si="3986"/>
        <v>-81.800000000000182</v>
      </c>
      <c r="I2010" s="40">
        <f>I2011</f>
        <v>2609.5</v>
      </c>
      <c r="J2010" s="40">
        <f>J2011</f>
        <v>2746.2</v>
      </c>
      <c r="K2010" s="16">
        <f t="shared" si="3987"/>
        <v>-141.09999999999991</v>
      </c>
      <c r="L2010" s="40">
        <f>L2011</f>
        <v>2605.1</v>
      </c>
      <c r="M2010" s="40">
        <f>M2011</f>
        <v>2626.7</v>
      </c>
      <c r="N2010" s="40">
        <f>N2011</f>
        <v>0</v>
      </c>
      <c r="O2010" s="40">
        <f>O2011</f>
        <v>0</v>
      </c>
      <c r="P2010" s="40">
        <f>P2011</f>
        <v>0</v>
      </c>
      <c r="Q2010" s="16">
        <f t="shared" ref="Q2010:Q2073" si="4033">R2010-G2010</f>
        <v>-81.800000000000182</v>
      </c>
      <c r="R2010" s="16">
        <f t="shared" ref="R2010:R2073" si="4034">I2010+N2010</f>
        <v>2609.5</v>
      </c>
      <c r="S2010" s="16">
        <f t="shared" ref="S2010:S2073" si="4035">T2010-J2010</f>
        <v>-141.09999999999991</v>
      </c>
      <c r="T2010" s="16">
        <f t="shared" ref="T2010:T2073" si="4036">L2010+O2010</f>
        <v>2605.1</v>
      </c>
      <c r="U2010" s="16">
        <f t="shared" ref="U2010:U2073" si="4037">M2010+P2010</f>
        <v>2626.7</v>
      </c>
      <c r="V2010" s="40">
        <f>V2011</f>
        <v>0</v>
      </c>
      <c r="W2010" s="40">
        <f>W2011</f>
        <v>0</v>
      </c>
      <c r="X2010" s="40">
        <f>X2011</f>
        <v>0</v>
      </c>
      <c r="Y2010" s="40">
        <f>Y2011</f>
        <v>0</v>
      </c>
      <c r="Z2010" s="40">
        <f>Z2011</f>
        <v>0</v>
      </c>
      <c r="AA2010" s="16">
        <f t="shared" si="3915"/>
        <v>2609.5</v>
      </c>
      <c r="AB2010" s="16">
        <f t="shared" si="3916"/>
        <v>2605.1</v>
      </c>
      <c r="AC2010" s="16">
        <f t="shared" si="3917"/>
        <v>2626.7</v>
      </c>
      <c r="AD2010" s="40">
        <f t="shared" ref="AD2010:BK2010" si="4038">AD2011</f>
        <v>0</v>
      </c>
      <c r="AE2010" s="40">
        <f t="shared" si="4038"/>
        <v>0</v>
      </c>
      <c r="AF2010" s="40">
        <f t="shared" si="4038"/>
        <v>0</v>
      </c>
      <c r="AG2010" s="40">
        <f t="shared" si="4038"/>
        <v>0</v>
      </c>
      <c r="AH2010" s="40">
        <f t="shared" si="4038"/>
        <v>0</v>
      </c>
      <c r="AI2010" s="40">
        <f t="shared" si="4038"/>
        <v>0</v>
      </c>
      <c r="AJ2010" s="40">
        <f t="shared" si="4038"/>
        <v>0</v>
      </c>
      <c r="AK2010" s="16">
        <f t="shared" si="3911"/>
        <v>2609.5</v>
      </c>
      <c r="AL2010" s="16">
        <f t="shared" si="3912"/>
        <v>2605.1</v>
      </c>
      <c r="AM2010" s="16">
        <f t="shared" si="3913"/>
        <v>2626.7</v>
      </c>
      <c r="AN2010" s="40">
        <f t="shared" si="4038"/>
        <v>0</v>
      </c>
      <c r="AO2010" s="16">
        <f t="shared" si="3914"/>
        <v>2609.5</v>
      </c>
      <c r="AP2010" s="40">
        <f t="shared" si="4038"/>
        <v>0</v>
      </c>
      <c r="AQ2010" s="40">
        <f t="shared" si="4038"/>
        <v>0</v>
      </c>
      <c r="AR2010" s="40">
        <f t="shared" si="4038"/>
        <v>0</v>
      </c>
      <c r="AS2010" s="40">
        <f t="shared" si="4038"/>
        <v>0</v>
      </c>
      <c r="AT2010" s="40">
        <f t="shared" si="4038"/>
        <v>0</v>
      </c>
      <c r="AU2010" s="40">
        <f t="shared" si="4038"/>
        <v>0</v>
      </c>
      <c r="AV2010" s="40">
        <f t="shared" si="4038"/>
        <v>0</v>
      </c>
      <c r="AW2010" s="40">
        <f t="shared" si="4038"/>
        <v>0</v>
      </c>
      <c r="AX2010" s="40">
        <f t="shared" si="4038"/>
        <v>0</v>
      </c>
      <c r="AY2010" s="40">
        <f t="shared" si="4038"/>
        <v>0</v>
      </c>
      <c r="AZ2010" s="40">
        <f t="shared" si="4038"/>
        <v>0</v>
      </c>
      <c r="BA2010" s="40">
        <f t="shared" si="4038"/>
        <v>0</v>
      </c>
      <c r="BB2010" s="40">
        <f t="shared" si="4038"/>
        <v>0</v>
      </c>
      <c r="BC2010" s="40">
        <f t="shared" si="4038"/>
        <v>0</v>
      </c>
      <c r="BD2010" s="40">
        <f t="shared" si="4038"/>
        <v>0</v>
      </c>
      <c r="BE2010" s="40">
        <f t="shared" si="4038"/>
        <v>0</v>
      </c>
      <c r="BF2010" s="16">
        <f t="shared" si="4030"/>
        <v>2609.5</v>
      </c>
      <c r="BG2010" s="16">
        <f t="shared" si="4031"/>
        <v>2605.1</v>
      </c>
      <c r="BH2010" s="16">
        <f t="shared" si="4032"/>
        <v>2626.7</v>
      </c>
      <c r="BI2010" s="40">
        <f t="shared" si="4038"/>
        <v>0</v>
      </c>
      <c r="BJ2010" s="16">
        <f t="shared" si="3989"/>
        <v>2609.5</v>
      </c>
      <c r="BK2010" s="40">
        <f t="shared" si="4038"/>
        <v>0</v>
      </c>
    </row>
    <row r="2011" spans="1:63" ht="63" x14ac:dyDescent="0.25">
      <c r="A2011" s="10" t="s">
        <v>442</v>
      </c>
      <c r="B2011" s="10" t="s">
        <v>131</v>
      </c>
      <c r="C2011" s="10" t="s">
        <v>131</v>
      </c>
      <c r="D2011" s="10" t="s">
        <v>276</v>
      </c>
      <c r="E2011" s="10" t="s">
        <v>172</v>
      </c>
      <c r="F2011" s="11" t="s">
        <v>173</v>
      </c>
      <c r="G2011" s="40">
        <v>2691.3</v>
      </c>
      <c r="H2011" s="16">
        <f t="shared" si="3986"/>
        <v>-81.800000000000182</v>
      </c>
      <c r="I2011" s="40">
        <v>2609.5</v>
      </c>
      <c r="J2011" s="40">
        <v>2746.2</v>
      </c>
      <c r="K2011" s="16">
        <f t="shared" si="3987"/>
        <v>-141.09999999999991</v>
      </c>
      <c r="L2011" s="40">
        <v>2605.1</v>
      </c>
      <c r="M2011" s="40">
        <v>2626.7</v>
      </c>
      <c r="N2011" s="40"/>
      <c r="O2011" s="40"/>
      <c r="P2011" s="40"/>
      <c r="Q2011" s="16">
        <f t="shared" si="4033"/>
        <v>-81.800000000000182</v>
      </c>
      <c r="R2011" s="16">
        <f t="shared" si="4034"/>
        <v>2609.5</v>
      </c>
      <c r="S2011" s="16">
        <f t="shared" si="4035"/>
        <v>-141.09999999999991</v>
      </c>
      <c r="T2011" s="16">
        <f t="shared" si="4036"/>
        <v>2605.1</v>
      </c>
      <c r="U2011" s="16">
        <f t="shared" si="4037"/>
        <v>2626.7</v>
      </c>
      <c r="V2011" s="40"/>
      <c r="W2011" s="40"/>
      <c r="X2011" s="40"/>
      <c r="Y2011" s="40"/>
      <c r="Z2011" s="40"/>
      <c r="AA2011" s="16">
        <f t="shared" si="3915"/>
        <v>2609.5</v>
      </c>
      <c r="AB2011" s="16">
        <f t="shared" si="3916"/>
        <v>2605.1</v>
      </c>
      <c r="AC2011" s="16">
        <f t="shared" si="3917"/>
        <v>2626.7</v>
      </c>
      <c r="AD2011" s="40"/>
      <c r="AE2011" s="40"/>
      <c r="AF2011" s="40"/>
      <c r="AG2011" s="40"/>
      <c r="AH2011" s="40"/>
      <c r="AI2011" s="40"/>
      <c r="AJ2011" s="40"/>
      <c r="AK2011" s="16">
        <f t="shared" si="3911"/>
        <v>2609.5</v>
      </c>
      <c r="AL2011" s="16">
        <f t="shared" si="3912"/>
        <v>2605.1</v>
      </c>
      <c r="AM2011" s="16">
        <f t="shared" si="3913"/>
        <v>2626.7</v>
      </c>
      <c r="AN2011" s="40"/>
      <c r="AO2011" s="16">
        <f t="shared" si="3914"/>
        <v>2609.5</v>
      </c>
      <c r="AP2011" s="40"/>
      <c r="AQ2011" s="40"/>
      <c r="AR2011" s="40"/>
      <c r="AS2011" s="40"/>
      <c r="AT2011" s="40"/>
      <c r="AU2011" s="40"/>
      <c r="AV2011" s="40"/>
      <c r="AW2011" s="40"/>
      <c r="AX2011" s="40"/>
      <c r="AY2011" s="40"/>
      <c r="AZ2011" s="40"/>
      <c r="BA2011" s="40"/>
      <c r="BB2011" s="40"/>
      <c r="BC2011" s="40"/>
      <c r="BD2011" s="40"/>
      <c r="BE2011" s="40"/>
      <c r="BF2011" s="16">
        <f t="shared" si="4030"/>
        <v>2609.5</v>
      </c>
      <c r="BG2011" s="16">
        <f t="shared" si="4031"/>
        <v>2605.1</v>
      </c>
      <c r="BH2011" s="16">
        <f t="shared" si="4032"/>
        <v>2626.7</v>
      </c>
      <c r="BI2011" s="40"/>
      <c r="BJ2011" s="16">
        <f t="shared" si="3989"/>
        <v>2609.5</v>
      </c>
      <c r="BK2011" s="40"/>
    </row>
    <row r="2012" spans="1:63" s="46" customFormat="1" x14ac:dyDescent="0.25">
      <c r="A2012" s="6" t="s">
        <v>442</v>
      </c>
      <c r="B2012" s="6" t="s">
        <v>233</v>
      </c>
      <c r="C2012" s="6"/>
      <c r="D2012" s="6"/>
      <c r="E2012" s="6"/>
      <c r="F2012" s="20" t="s">
        <v>234</v>
      </c>
      <c r="G2012" s="14">
        <f>G2013</f>
        <v>4867.1000000000004</v>
      </c>
      <c r="H2012" s="14">
        <f t="shared" si="3986"/>
        <v>1785</v>
      </c>
      <c r="I2012" s="14">
        <f>I2013</f>
        <v>6652.1</v>
      </c>
      <c r="J2012" s="14">
        <f>J2013</f>
        <v>5092.8999999999996</v>
      </c>
      <c r="K2012" s="14">
        <f t="shared" si="3987"/>
        <v>1613.3000000000002</v>
      </c>
      <c r="L2012" s="14">
        <f>L2013</f>
        <v>6706.2</v>
      </c>
      <c r="M2012" s="14">
        <f>M2013</f>
        <v>4528.5</v>
      </c>
      <c r="N2012" s="14">
        <f>N2013</f>
        <v>0</v>
      </c>
      <c r="O2012" s="14">
        <f>O2013</f>
        <v>0</v>
      </c>
      <c r="P2012" s="14">
        <f>P2013</f>
        <v>0</v>
      </c>
      <c r="Q2012" s="14">
        <f t="shared" si="4033"/>
        <v>1785</v>
      </c>
      <c r="R2012" s="14">
        <f t="shared" si="4034"/>
        <v>6652.1</v>
      </c>
      <c r="S2012" s="14">
        <f t="shared" si="4035"/>
        <v>1613.3000000000002</v>
      </c>
      <c r="T2012" s="14">
        <f t="shared" si="4036"/>
        <v>6706.2</v>
      </c>
      <c r="U2012" s="14">
        <f t="shared" si="4037"/>
        <v>4528.5</v>
      </c>
      <c r="V2012" s="14">
        <f>V2013</f>
        <v>0</v>
      </c>
      <c r="W2012" s="14">
        <f>W2013</f>
        <v>0</v>
      </c>
      <c r="X2012" s="14">
        <f>X2013</f>
        <v>0</v>
      </c>
      <c r="Y2012" s="14">
        <f>Y2013</f>
        <v>0</v>
      </c>
      <c r="Z2012" s="14">
        <f>Z2013</f>
        <v>0</v>
      </c>
      <c r="AA2012" s="14">
        <f t="shared" si="3915"/>
        <v>6652.1</v>
      </c>
      <c r="AB2012" s="14">
        <f t="shared" si="3916"/>
        <v>6706.2</v>
      </c>
      <c r="AC2012" s="14">
        <f t="shared" si="3917"/>
        <v>4528.5</v>
      </c>
      <c r="AD2012" s="14">
        <f t="shared" ref="AD2012:BK2012" si="4039">AD2013</f>
        <v>0</v>
      </c>
      <c r="AE2012" s="14">
        <f t="shared" si="4039"/>
        <v>0</v>
      </c>
      <c r="AF2012" s="14">
        <f t="shared" si="4039"/>
        <v>0</v>
      </c>
      <c r="AG2012" s="14">
        <f t="shared" si="4039"/>
        <v>0</v>
      </c>
      <c r="AH2012" s="14">
        <f t="shared" si="4039"/>
        <v>0</v>
      </c>
      <c r="AI2012" s="14">
        <f t="shared" si="4039"/>
        <v>0</v>
      </c>
      <c r="AJ2012" s="14">
        <f t="shared" si="4039"/>
        <v>0</v>
      </c>
      <c r="AK2012" s="14">
        <f t="shared" si="3911"/>
        <v>6652.1</v>
      </c>
      <c r="AL2012" s="14">
        <f t="shared" si="3912"/>
        <v>6706.2</v>
      </c>
      <c r="AM2012" s="14">
        <f t="shared" si="3913"/>
        <v>4528.5</v>
      </c>
      <c r="AN2012" s="14">
        <f t="shared" si="4039"/>
        <v>0</v>
      </c>
      <c r="AO2012" s="14">
        <f t="shared" si="3914"/>
        <v>6652.1</v>
      </c>
      <c r="AP2012" s="14">
        <f t="shared" si="4039"/>
        <v>0</v>
      </c>
      <c r="AQ2012" s="14">
        <f t="shared" si="4039"/>
        <v>0</v>
      </c>
      <c r="AR2012" s="14">
        <f t="shared" si="4039"/>
        <v>0</v>
      </c>
      <c r="AS2012" s="14">
        <f t="shared" si="4039"/>
        <v>0</v>
      </c>
      <c r="AT2012" s="14">
        <f t="shared" si="4039"/>
        <v>0</v>
      </c>
      <c r="AU2012" s="14">
        <f t="shared" si="4039"/>
        <v>0</v>
      </c>
      <c r="AV2012" s="14">
        <f t="shared" si="4039"/>
        <v>0</v>
      </c>
      <c r="AW2012" s="14">
        <f t="shared" si="4039"/>
        <v>0</v>
      </c>
      <c r="AX2012" s="14">
        <f t="shared" si="4039"/>
        <v>28.669</v>
      </c>
      <c r="AY2012" s="14">
        <f t="shared" si="4039"/>
        <v>0</v>
      </c>
      <c r="AZ2012" s="14">
        <f t="shared" si="4039"/>
        <v>0</v>
      </c>
      <c r="BA2012" s="14">
        <f t="shared" si="4039"/>
        <v>0</v>
      </c>
      <c r="BB2012" s="14">
        <f t="shared" si="4039"/>
        <v>0</v>
      </c>
      <c r="BC2012" s="14">
        <f t="shared" si="4039"/>
        <v>0</v>
      </c>
      <c r="BD2012" s="14">
        <f t="shared" si="4039"/>
        <v>0</v>
      </c>
      <c r="BE2012" s="14">
        <f t="shared" si="4039"/>
        <v>0</v>
      </c>
      <c r="BF2012" s="14">
        <f t="shared" si="4030"/>
        <v>6680.7690000000002</v>
      </c>
      <c r="BG2012" s="14">
        <f t="shared" si="4031"/>
        <v>6706.2</v>
      </c>
      <c r="BH2012" s="14">
        <f t="shared" si="4032"/>
        <v>4528.5</v>
      </c>
      <c r="BI2012" s="14">
        <f t="shared" si="4039"/>
        <v>0</v>
      </c>
      <c r="BJ2012" s="14">
        <f t="shared" si="3989"/>
        <v>6680.7690000000002</v>
      </c>
      <c r="BK2012" s="14">
        <f t="shared" si="4039"/>
        <v>0</v>
      </c>
    </row>
    <row r="2013" spans="1:63" s="47" customFormat="1" x14ac:dyDescent="0.25">
      <c r="A2013" s="8" t="s">
        <v>442</v>
      </c>
      <c r="B2013" s="8" t="s">
        <v>233</v>
      </c>
      <c r="C2013" s="8" t="s">
        <v>8</v>
      </c>
      <c r="D2013" s="8"/>
      <c r="E2013" s="8"/>
      <c r="F2013" s="9" t="s">
        <v>235</v>
      </c>
      <c r="G2013" s="15">
        <f>G2019+G2014</f>
        <v>4867.1000000000004</v>
      </c>
      <c r="H2013" s="15">
        <f t="shared" si="3986"/>
        <v>1785</v>
      </c>
      <c r="I2013" s="15">
        <f>I2019+I2014</f>
        <v>6652.1</v>
      </c>
      <c r="J2013" s="15">
        <f>J2019+J2014</f>
        <v>5092.8999999999996</v>
      </c>
      <c r="K2013" s="15">
        <f t="shared" si="3987"/>
        <v>1613.3000000000002</v>
      </c>
      <c r="L2013" s="15">
        <f>L2019+L2014</f>
        <v>6706.2</v>
      </c>
      <c r="M2013" s="15">
        <f>M2019+M2014</f>
        <v>4528.5</v>
      </c>
      <c r="N2013" s="15">
        <f>N2019+N2014</f>
        <v>0</v>
      </c>
      <c r="O2013" s="15">
        <f>O2019+O2014</f>
        <v>0</v>
      </c>
      <c r="P2013" s="15">
        <f>P2019+P2014</f>
        <v>0</v>
      </c>
      <c r="Q2013" s="15">
        <f t="shared" si="4033"/>
        <v>1785</v>
      </c>
      <c r="R2013" s="15">
        <f t="shared" si="4034"/>
        <v>6652.1</v>
      </c>
      <c r="S2013" s="15">
        <f t="shared" si="4035"/>
        <v>1613.3000000000002</v>
      </c>
      <c r="T2013" s="15">
        <f t="shared" si="4036"/>
        <v>6706.2</v>
      </c>
      <c r="U2013" s="15">
        <f t="shared" si="4037"/>
        <v>4528.5</v>
      </c>
      <c r="V2013" s="15">
        <f>V2019+V2014</f>
        <v>0</v>
      </c>
      <c r="W2013" s="15">
        <f>W2019+W2014</f>
        <v>0</v>
      </c>
      <c r="X2013" s="15">
        <f>X2019+X2014</f>
        <v>0</v>
      </c>
      <c r="Y2013" s="15">
        <f>Y2019+Y2014</f>
        <v>0</v>
      </c>
      <c r="Z2013" s="15">
        <f>Z2019+Z2014</f>
        <v>0</v>
      </c>
      <c r="AA2013" s="15">
        <f t="shared" si="3915"/>
        <v>6652.1</v>
      </c>
      <c r="AB2013" s="15">
        <f t="shared" si="3916"/>
        <v>6706.2</v>
      </c>
      <c r="AC2013" s="15">
        <f t="shared" si="3917"/>
        <v>4528.5</v>
      </c>
      <c r="AD2013" s="15">
        <f t="shared" ref="AD2013:AJ2013" si="4040">AD2019+AD2014</f>
        <v>0</v>
      </c>
      <c r="AE2013" s="15">
        <f t="shared" si="4040"/>
        <v>0</v>
      </c>
      <c r="AF2013" s="15">
        <f t="shared" si="4040"/>
        <v>0</v>
      </c>
      <c r="AG2013" s="15">
        <f t="shared" si="4040"/>
        <v>0</v>
      </c>
      <c r="AH2013" s="15">
        <f t="shared" si="4040"/>
        <v>0</v>
      </c>
      <c r="AI2013" s="15">
        <f t="shared" si="4040"/>
        <v>0</v>
      </c>
      <c r="AJ2013" s="15">
        <f t="shared" si="4040"/>
        <v>0</v>
      </c>
      <c r="AK2013" s="15">
        <f t="shared" si="3911"/>
        <v>6652.1</v>
      </c>
      <c r="AL2013" s="15">
        <f t="shared" si="3912"/>
        <v>6706.2</v>
      </c>
      <c r="AM2013" s="15">
        <f t="shared" si="3913"/>
        <v>4528.5</v>
      </c>
      <c r="AN2013" s="15">
        <f>AN2019+AN2014</f>
        <v>0</v>
      </c>
      <c r="AO2013" s="15">
        <f t="shared" si="3914"/>
        <v>6652.1</v>
      </c>
      <c r="AP2013" s="15">
        <f t="shared" ref="AP2013:BK2013" si="4041">AP2019+AP2014</f>
        <v>0</v>
      </c>
      <c r="AQ2013" s="15">
        <f t="shared" si="4041"/>
        <v>0</v>
      </c>
      <c r="AR2013" s="15">
        <f t="shared" si="4041"/>
        <v>0</v>
      </c>
      <c r="AS2013" s="15">
        <f>AS2019+AS2014</f>
        <v>0</v>
      </c>
      <c r="AT2013" s="15">
        <f>AT2019+AT2014</f>
        <v>0</v>
      </c>
      <c r="AU2013" s="15">
        <f t="shared" si="4041"/>
        <v>0</v>
      </c>
      <c r="AV2013" s="15">
        <f t="shared" si="4041"/>
        <v>0</v>
      </c>
      <c r="AW2013" s="15">
        <f t="shared" si="4041"/>
        <v>0</v>
      </c>
      <c r="AX2013" s="15">
        <f t="shared" si="4041"/>
        <v>28.669</v>
      </c>
      <c r="AY2013" s="15">
        <f t="shared" si="4041"/>
        <v>0</v>
      </c>
      <c r="AZ2013" s="15">
        <f t="shared" si="4041"/>
        <v>0</v>
      </c>
      <c r="BA2013" s="15">
        <f>BA2019+BA2014</f>
        <v>0</v>
      </c>
      <c r="BB2013" s="15">
        <f>BB2019+BB2014</f>
        <v>0</v>
      </c>
      <c r="BC2013" s="15">
        <f t="shared" si="4041"/>
        <v>0</v>
      </c>
      <c r="BD2013" s="15">
        <f>BD2019+BD2014</f>
        <v>0</v>
      </c>
      <c r="BE2013" s="15">
        <f>BE2019+BE2014</f>
        <v>0</v>
      </c>
      <c r="BF2013" s="15">
        <f t="shared" si="4030"/>
        <v>6680.7690000000002</v>
      </c>
      <c r="BG2013" s="15">
        <f t="shared" si="4031"/>
        <v>6706.2</v>
      </c>
      <c r="BH2013" s="15">
        <f t="shared" si="4032"/>
        <v>4528.5</v>
      </c>
      <c r="BI2013" s="15">
        <f t="shared" ref="BI2013" si="4042">BI2019+BI2014</f>
        <v>0</v>
      </c>
      <c r="BJ2013" s="15">
        <f t="shared" si="3989"/>
        <v>6680.7690000000002</v>
      </c>
      <c r="BK2013" s="15">
        <f t="shared" si="4041"/>
        <v>0</v>
      </c>
    </row>
    <row r="2014" spans="1:63" x14ac:dyDescent="0.25">
      <c r="A2014" s="10" t="s">
        <v>442</v>
      </c>
      <c r="B2014" s="10" t="s">
        <v>233</v>
      </c>
      <c r="C2014" s="10" t="s">
        <v>8</v>
      </c>
      <c r="D2014" s="10" t="s">
        <v>83</v>
      </c>
      <c r="E2014" s="10"/>
      <c r="F2014" s="18" t="s">
        <v>84</v>
      </c>
      <c r="G2014" s="16">
        <f>G2015</f>
        <v>0</v>
      </c>
      <c r="H2014" s="16">
        <f t="shared" si="3986"/>
        <v>2150</v>
      </c>
      <c r="I2014" s="16">
        <f t="shared" ref="I2014:J2017" si="4043">I2015</f>
        <v>2150</v>
      </c>
      <c r="J2014" s="16">
        <f t="shared" si="4043"/>
        <v>0</v>
      </c>
      <c r="K2014" s="16">
        <f t="shared" si="3987"/>
        <v>2264</v>
      </c>
      <c r="L2014" s="16">
        <f t="shared" ref="L2014:P2017" si="4044">L2015</f>
        <v>2264</v>
      </c>
      <c r="M2014" s="16">
        <f t="shared" si="4044"/>
        <v>0</v>
      </c>
      <c r="N2014" s="16">
        <f t="shared" si="4044"/>
        <v>0</v>
      </c>
      <c r="O2014" s="16">
        <f t="shared" si="4044"/>
        <v>0</v>
      </c>
      <c r="P2014" s="16">
        <f t="shared" si="4044"/>
        <v>0</v>
      </c>
      <c r="Q2014" s="16">
        <f t="shared" si="4033"/>
        <v>2150</v>
      </c>
      <c r="R2014" s="16">
        <f t="shared" si="4034"/>
        <v>2150</v>
      </c>
      <c r="S2014" s="16">
        <f t="shared" si="4035"/>
        <v>2264</v>
      </c>
      <c r="T2014" s="16">
        <f t="shared" si="4036"/>
        <v>2264</v>
      </c>
      <c r="U2014" s="16">
        <f t="shared" si="4037"/>
        <v>0</v>
      </c>
      <c r="V2014" s="16">
        <f t="shared" ref="V2014:Z2017" si="4045">V2015</f>
        <v>0</v>
      </c>
      <c r="W2014" s="16">
        <f t="shared" si="4045"/>
        <v>0</v>
      </c>
      <c r="X2014" s="16">
        <f t="shared" si="4045"/>
        <v>0</v>
      </c>
      <c r="Y2014" s="16">
        <f t="shared" si="4045"/>
        <v>0</v>
      </c>
      <c r="Z2014" s="16">
        <f t="shared" si="4045"/>
        <v>0</v>
      </c>
      <c r="AA2014" s="16">
        <f t="shared" si="3915"/>
        <v>2150</v>
      </c>
      <c r="AB2014" s="16">
        <f t="shared" si="3916"/>
        <v>2264</v>
      </c>
      <c r="AC2014" s="16">
        <f t="shared" si="3917"/>
        <v>0</v>
      </c>
      <c r="AD2014" s="16">
        <f t="shared" ref="AD2014:AE2017" si="4046">AD2015</f>
        <v>0</v>
      </c>
      <c r="AE2014" s="16">
        <f t="shared" si="4046"/>
        <v>0</v>
      </c>
      <c r="AF2014" s="16">
        <f>AF2015</f>
        <v>0</v>
      </c>
      <c r="AG2014" s="16">
        <f t="shared" ref="AG2014:AH2017" si="4047">AG2015</f>
        <v>0</v>
      </c>
      <c r="AH2014" s="16">
        <f t="shared" si="4047"/>
        <v>0</v>
      </c>
      <c r="AI2014" s="16">
        <f t="shared" ref="AI2014:AJ2017" si="4048">AI2015</f>
        <v>0</v>
      </c>
      <c r="AJ2014" s="16">
        <f t="shared" si="4048"/>
        <v>0</v>
      </c>
      <c r="AK2014" s="16">
        <f t="shared" si="3911"/>
        <v>2150</v>
      </c>
      <c r="AL2014" s="16">
        <f t="shared" si="3912"/>
        <v>2264</v>
      </c>
      <c r="AM2014" s="16">
        <f t="shared" si="3913"/>
        <v>0</v>
      </c>
      <c r="AN2014" s="16">
        <f>AN2015</f>
        <v>0</v>
      </c>
      <c r="AO2014" s="16">
        <f t="shared" si="3914"/>
        <v>2150</v>
      </c>
      <c r="AP2014" s="16">
        <f t="shared" ref="AP2014:AT2017" si="4049">AP2015</f>
        <v>0</v>
      </c>
      <c r="AQ2014" s="16">
        <f t="shared" si="4049"/>
        <v>0</v>
      </c>
      <c r="AR2014" s="16">
        <f t="shared" si="4049"/>
        <v>0</v>
      </c>
      <c r="AS2014" s="16">
        <f t="shared" si="4049"/>
        <v>0</v>
      </c>
      <c r="AT2014" s="16">
        <f t="shared" si="4049"/>
        <v>0</v>
      </c>
      <c r="AU2014" s="16">
        <f t="shared" ref="AU2014:AY2017" si="4050">AU2015</f>
        <v>0</v>
      </c>
      <c r="AV2014" s="16">
        <f t="shared" si="4050"/>
        <v>0</v>
      </c>
      <c r="AW2014" s="16">
        <f t="shared" si="4050"/>
        <v>0</v>
      </c>
      <c r="AX2014" s="16">
        <f t="shared" si="4050"/>
        <v>28.669</v>
      </c>
      <c r="AY2014" s="16">
        <f t="shared" si="4050"/>
        <v>0</v>
      </c>
      <c r="AZ2014" s="16">
        <f t="shared" ref="AZ2014:BC2017" si="4051">AZ2015</f>
        <v>0</v>
      </c>
      <c r="BA2014" s="16">
        <f t="shared" ref="BA2014:BB2017" si="4052">BA2015</f>
        <v>0</v>
      </c>
      <c r="BB2014" s="16">
        <f t="shared" si="4052"/>
        <v>0</v>
      </c>
      <c r="BC2014" s="16">
        <f t="shared" si="4051"/>
        <v>0</v>
      </c>
      <c r="BD2014" s="16">
        <f t="shared" ref="BD2014:BE2017" si="4053">BD2015</f>
        <v>0</v>
      </c>
      <c r="BE2014" s="16">
        <f t="shared" si="4053"/>
        <v>0</v>
      </c>
      <c r="BF2014" s="16">
        <f t="shared" si="4030"/>
        <v>2178.6689999999999</v>
      </c>
      <c r="BG2014" s="16">
        <f t="shared" si="4031"/>
        <v>2264</v>
      </c>
      <c r="BH2014" s="16">
        <f t="shared" si="4032"/>
        <v>0</v>
      </c>
      <c r="BI2014" s="16">
        <f>BI2015</f>
        <v>0</v>
      </c>
      <c r="BJ2014" s="16">
        <f t="shared" si="3989"/>
        <v>2178.6689999999999</v>
      </c>
      <c r="BK2014" s="16">
        <f>BK2015</f>
        <v>0</v>
      </c>
    </row>
    <row r="2015" spans="1:63" ht="31.5" x14ac:dyDescent="0.25">
      <c r="A2015" s="10" t="s">
        <v>442</v>
      </c>
      <c r="B2015" s="10" t="s">
        <v>233</v>
      </c>
      <c r="C2015" s="10" t="s">
        <v>8</v>
      </c>
      <c r="D2015" s="10" t="s">
        <v>336</v>
      </c>
      <c r="E2015" s="10"/>
      <c r="F2015" s="11" t="s">
        <v>337</v>
      </c>
      <c r="G2015" s="16">
        <f>G2016</f>
        <v>0</v>
      </c>
      <c r="H2015" s="16">
        <f t="shared" si="3986"/>
        <v>2150</v>
      </c>
      <c r="I2015" s="16">
        <f t="shared" si="4043"/>
        <v>2150</v>
      </c>
      <c r="J2015" s="16">
        <f t="shared" si="4043"/>
        <v>0</v>
      </c>
      <c r="K2015" s="16">
        <f t="shared" si="3987"/>
        <v>2264</v>
      </c>
      <c r="L2015" s="16">
        <f t="shared" si="4044"/>
        <v>2264</v>
      </c>
      <c r="M2015" s="16">
        <f t="shared" si="4044"/>
        <v>0</v>
      </c>
      <c r="N2015" s="16">
        <f t="shared" si="4044"/>
        <v>0</v>
      </c>
      <c r="O2015" s="16">
        <f t="shared" si="4044"/>
        <v>0</v>
      </c>
      <c r="P2015" s="16">
        <f t="shared" si="4044"/>
        <v>0</v>
      </c>
      <c r="Q2015" s="16">
        <f t="shared" si="4033"/>
        <v>2150</v>
      </c>
      <c r="R2015" s="16">
        <f t="shared" si="4034"/>
        <v>2150</v>
      </c>
      <c r="S2015" s="16">
        <f t="shared" si="4035"/>
        <v>2264</v>
      </c>
      <c r="T2015" s="16">
        <f t="shared" si="4036"/>
        <v>2264</v>
      </c>
      <c r="U2015" s="16">
        <f t="shared" si="4037"/>
        <v>0</v>
      </c>
      <c r="V2015" s="16">
        <f t="shared" si="4045"/>
        <v>0</v>
      </c>
      <c r="W2015" s="16">
        <f t="shared" si="4045"/>
        <v>0</v>
      </c>
      <c r="X2015" s="16">
        <f t="shared" si="4045"/>
        <v>0</v>
      </c>
      <c r="Y2015" s="16">
        <f t="shared" si="4045"/>
        <v>0</v>
      </c>
      <c r="Z2015" s="16">
        <f t="shared" si="4045"/>
        <v>0</v>
      </c>
      <c r="AA2015" s="16">
        <f t="shared" si="3915"/>
        <v>2150</v>
      </c>
      <c r="AB2015" s="16">
        <f t="shared" si="3916"/>
        <v>2264</v>
      </c>
      <c r="AC2015" s="16">
        <f t="shared" si="3917"/>
        <v>0</v>
      </c>
      <c r="AD2015" s="16">
        <f t="shared" si="4046"/>
        <v>0</v>
      </c>
      <c r="AE2015" s="16">
        <f t="shared" si="4046"/>
        <v>0</v>
      </c>
      <c r="AF2015" s="16">
        <f>AF2016</f>
        <v>0</v>
      </c>
      <c r="AG2015" s="16">
        <f t="shared" si="4047"/>
        <v>0</v>
      </c>
      <c r="AH2015" s="16">
        <f t="shared" si="4047"/>
        <v>0</v>
      </c>
      <c r="AI2015" s="16">
        <f t="shared" si="4048"/>
        <v>0</v>
      </c>
      <c r="AJ2015" s="16">
        <f t="shared" si="4048"/>
        <v>0</v>
      </c>
      <c r="AK2015" s="16">
        <f t="shared" si="3911"/>
        <v>2150</v>
      </c>
      <c r="AL2015" s="16">
        <f t="shared" si="3912"/>
        <v>2264</v>
      </c>
      <c r="AM2015" s="16">
        <f t="shared" si="3913"/>
        <v>0</v>
      </c>
      <c r="AN2015" s="16">
        <f>AN2016</f>
        <v>0</v>
      </c>
      <c r="AO2015" s="16">
        <f t="shared" si="3914"/>
        <v>2150</v>
      </c>
      <c r="AP2015" s="16">
        <f t="shared" si="4049"/>
        <v>0</v>
      </c>
      <c r="AQ2015" s="16">
        <f t="shared" si="4049"/>
        <v>0</v>
      </c>
      <c r="AR2015" s="16">
        <f t="shared" si="4049"/>
        <v>0</v>
      </c>
      <c r="AS2015" s="16">
        <f t="shared" si="4049"/>
        <v>0</v>
      </c>
      <c r="AT2015" s="16">
        <f t="shared" si="4049"/>
        <v>0</v>
      </c>
      <c r="AU2015" s="16">
        <f t="shared" si="4050"/>
        <v>0</v>
      </c>
      <c r="AV2015" s="16">
        <f t="shared" si="4050"/>
        <v>0</v>
      </c>
      <c r="AW2015" s="16">
        <f t="shared" si="4050"/>
        <v>0</v>
      </c>
      <c r="AX2015" s="16">
        <f t="shared" si="4050"/>
        <v>28.669</v>
      </c>
      <c r="AY2015" s="16">
        <f t="shared" si="4050"/>
        <v>0</v>
      </c>
      <c r="AZ2015" s="16">
        <f t="shared" si="4051"/>
        <v>0</v>
      </c>
      <c r="BA2015" s="16">
        <f t="shared" si="4052"/>
        <v>0</v>
      </c>
      <c r="BB2015" s="16">
        <f t="shared" si="4052"/>
        <v>0</v>
      </c>
      <c r="BC2015" s="16">
        <f t="shared" si="4051"/>
        <v>0</v>
      </c>
      <c r="BD2015" s="16">
        <f t="shared" si="4053"/>
        <v>0</v>
      </c>
      <c r="BE2015" s="16">
        <f t="shared" si="4053"/>
        <v>0</v>
      </c>
      <c r="BF2015" s="16">
        <f t="shared" si="4030"/>
        <v>2178.6689999999999</v>
      </c>
      <c r="BG2015" s="16">
        <f t="shared" si="4031"/>
        <v>2264</v>
      </c>
      <c r="BH2015" s="16">
        <f t="shared" si="4032"/>
        <v>0</v>
      </c>
      <c r="BI2015" s="16">
        <f>BI2016</f>
        <v>0</v>
      </c>
      <c r="BJ2015" s="16">
        <f t="shared" si="3989"/>
        <v>2178.6689999999999</v>
      </c>
      <c r="BK2015" s="16">
        <f>BK2016</f>
        <v>0</v>
      </c>
    </row>
    <row r="2016" spans="1:63" ht="47.25" x14ac:dyDescent="0.25">
      <c r="A2016" s="10" t="s">
        <v>442</v>
      </c>
      <c r="B2016" s="10" t="s">
        <v>233</v>
      </c>
      <c r="C2016" s="10" t="s">
        <v>8</v>
      </c>
      <c r="D2016" s="10" t="s">
        <v>336</v>
      </c>
      <c r="E2016" s="10" t="s">
        <v>50</v>
      </c>
      <c r="F2016" s="11" t="s">
        <v>21</v>
      </c>
      <c r="G2016" s="16">
        <f>G2017</f>
        <v>0</v>
      </c>
      <c r="H2016" s="16">
        <f t="shared" si="3986"/>
        <v>2150</v>
      </c>
      <c r="I2016" s="16">
        <f t="shared" si="4043"/>
        <v>2150</v>
      </c>
      <c r="J2016" s="16">
        <f t="shared" si="4043"/>
        <v>0</v>
      </c>
      <c r="K2016" s="16">
        <f t="shared" si="3987"/>
        <v>2264</v>
      </c>
      <c r="L2016" s="16">
        <f t="shared" si="4044"/>
        <v>2264</v>
      </c>
      <c r="M2016" s="16">
        <f t="shared" si="4044"/>
        <v>0</v>
      </c>
      <c r="N2016" s="16">
        <f t="shared" si="4044"/>
        <v>0</v>
      </c>
      <c r="O2016" s="16">
        <f t="shared" si="4044"/>
        <v>0</v>
      </c>
      <c r="P2016" s="16">
        <f t="shared" si="4044"/>
        <v>0</v>
      </c>
      <c r="Q2016" s="16">
        <f t="shared" si="4033"/>
        <v>2150</v>
      </c>
      <c r="R2016" s="16">
        <f t="shared" si="4034"/>
        <v>2150</v>
      </c>
      <c r="S2016" s="16">
        <f t="shared" si="4035"/>
        <v>2264</v>
      </c>
      <c r="T2016" s="16">
        <f t="shared" si="4036"/>
        <v>2264</v>
      </c>
      <c r="U2016" s="16">
        <f t="shared" si="4037"/>
        <v>0</v>
      </c>
      <c r="V2016" s="16">
        <f t="shared" si="4045"/>
        <v>0</v>
      </c>
      <c r="W2016" s="16">
        <f t="shared" si="4045"/>
        <v>0</v>
      </c>
      <c r="X2016" s="16">
        <f t="shared" si="4045"/>
        <v>0</v>
      </c>
      <c r="Y2016" s="16">
        <f t="shared" si="4045"/>
        <v>0</v>
      </c>
      <c r="Z2016" s="16">
        <f t="shared" si="4045"/>
        <v>0</v>
      </c>
      <c r="AA2016" s="16">
        <f t="shared" si="3915"/>
        <v>2150</v>
      </c>
      <c r="AB2016" s="16">
        <f t="shared" si="3916"/>
        <v>2264</v>
      </c>
      <c r="AC2016" s="16">
        <f t="shared" si="3917"/>
        <v>0</v>
      </c>
      <c r="AD2016" s="16">
        <f t="shared" si="4046"/>
        <v>0</v>
      </c>
      <c r="AE2016" s="16">
        <f t="shared" si="4046"/>
        <v>0</v>
      </c>
      <c r="AF2016" s="16">
        <f>AF2017</f>
        <v>0</v>
      </c>
      <c r="AG2016" s="16">
        <f t="shared" si="4047"/>
        <v>0</v>
      </c>
      <c r="AH2016" s="16">
        <f t="shared" si="4047"/>
        <v>0</v>
      </c>
      <c r="AI2016" s="16">
        <f t="shared" si="4048"/>
        <v>0</v>
      </c>
      <c r="AJ2016" s="16">
        <f t="shared" si="4048"/>
        <v>0</v>
      </c>
      <c r="AK2016" s="16">
        <f t="shared" ref="AK2016:AK2079" si="4054">AA2016+AD2016+AE2016+AF2016</f>
        <v>2150</v>
      </c>
      <c r="AL2016" s="16">
        <f t="shared" ref="AL2016:AL2079" si="4055">AB2016+AG2016+AH2016</f>
        <v>2264</v>
      </c>
      <c r="AM2016" s="16">
        <f t="shared" ref="AM2016:AM2079" si="4056">AC2016+AI2016+AJ2016</f>
        <v>0</v>
      </c>
      <c r="AN2016" s="16">
        <f>AN2017</f>
        <v>0</v>
      </c>
      <c r="AO2016" s="16">
        <f t="shared" ref="AO2016:AO2079" si="4057">AK2016+AN2016</f>
        <v>2150</v>
      </c>
      <c r="AP2016" s="16">
        <f t="shared" si="4049"/>
        <v>0</v>
      </c>
      <c r="AQ2016" s="16">
        <f t="shared" si="4049"/>
        <v>0</v>
      </c>
      <c r="AR2016" s="16">
        <f t="shared" si="4049"/>
        <v>0</v>
      </c>
      <c r="AS2016" s="16">
        <f t="shared" si="4049"/>
        <v>0</v>
      </c>
      <c r="AT2016" s="16">
        <f t="shared" si="4049"/>
        <v>0</v>
      </c>
      <c r="AU2016" s="16">
        <f t="shared" si="4050"/>
        <v>0</v>
      </c>
      <c r="AV2016" s="16">
        <f t="shared" si="4050"/>
        <v>0</v>
      </c>
      <c r="AW2016" s="16">
        <f t="shared" si="4050"/>
        <v>0</v>
      </c>
      <c r="AX2016" s="16">
        <f t="shared" si="4050"/>
        <v>28.669</v>
      </c>
      <c r="AY2016" s="16">
        <f t="shared" si="4050"/>
        <v>0</v>
      </c>
      <c r="AZ2016" s="16">
        <f t="shared" si="4051"/>
        <v>0</v>
      </c>
      <c r="BA2016" s="16">
        <f t="shared" si="4052"/>
        <v>0</v>
      </c>
      <c r="BB2016" s="16">
        <f t="shared" si="4052"/>
        <v>0</v>
      </c>
      <c r="BC2016" s="16">
        <f t="shared" si="4051"/>
        <v>0</v>
      </c>
      <c r="BD2016" s="16">
        <f t="shared" si="4053"/>
        <v>0</v>
      </c>
      <c r="BE2016" s="16">
        <f t="shared" si="4053"/>
        <v>0</v>
      </c>
      <c r="BF2016" s="16">
        <f t="shared" si="4030"/>
        <v>2178.6689999999999</v>
      </c>
      <c r="BG2016" s="16">
        <f t="shared" si="4031"/>
        <v>2264</v>
      </c>
      <c r="BH2016" s="16">
        <f t="shared" si="4032"/>
        <v>0</v>
      </c>
      <c r="BI2016" s="16">
        <f>BI2017</f>
        <v>0</v>
      </c>
      <c r="BJ2016" s="16">
        <f t="shared" si="3989"/>
        <v>2178.6689999999999</v>
      </c>
      <c r="BK2016" s="16">
        <f>BK2017</f>
        <v>0</v>
      </c>
    </row>
    <row r="2017" spans="1:63" ht="47.25" x14ac:dyDescent="0.25">
      <c r="A2017" s="10" t="s">
        <v>442</v>
      </c>
      <c r="B2017" s="10" t="s">
        <v>233</v>
      </c>
      <c r="C2017" s="10" t="s">
        <v>8</v>
      </c>
      <c r="D2017" s="10" t="s">
        <v>336</v>
      </c>
      <c r="E2017" s="10" t="s">
        <v>51</v>
      </c>
      <c r="F2017" s="11" t="s">
        <v>22</v>
      </c>
      <c r="G2017" s="16">
        <f>G2018</f>
        <v>0</v>
      </c>
      <c r="H2017" s="16">
        <f t="shared" si="3986"/>
        <v>2150</v>
      </c>
      <c r="I2017" s="16">
        <f t="shared" si="4043"/>
        <v>2150</v>
      </c>
      <c r="J2017" s="16">
        <f t="shared" si="4043"/>
        <v>0</v>
      </c>
      <c r="K2017" s="16">
        <f t="shared" si="3987"/>
        <v>2264</v>
      </c>
      <c r="L2017" s="16">
        <f t="shared" si="4044"/>
        <v>2264</v>
      </c>
      <c r="M2017" s="16">
        <f t="shared" si="4044"/>
        <v>0</v>
      </c>
      <c r="N2017" s="16">
        <f t="shared" si="4044"/>
        <v>0</v>
      </c>
      <c r="O2017" s="16">
        <f t="shared" si="4044"/>
        <v>0</v>
      </c>
      <c r="P2017" s="16">
        <f t="shared" si="4044"/>
        <v>0</v>
      </c>
      <c r="Q2017" s="16">
        <f t="shared" si="4033"/>
        <v>2150</v>
      </c>
      <c r="R2017" s="16">
        <f t="shared" si="4034"/>
        <v>2150</v>
      </c>
      <c r="S2017" s="16">
        <f t="shared" si="4035"/>
        <v>2264</v>
      </c>
      <c r="T2017" s="16">
        <f t="shared" si="4036"/>
        <v>2264</v>
      </c>
      <c r="U2017" s="16">
        <f t="shared" si="4037"/>
        <v>0</v>
      </c>
      <c r="V2017" s="16">
        <f t="shared" si="4045"/>
        <v>0</v>
      </c>
      <c r="W2017" s="16">
        <f t="shared" si="4045"/>
        <v>0</v>
      </c>
      <c r="X2017" s="16">
        <f t="shared" si="4045"/>
        <v>0</v>
      </c>
      <c r="Y2017" s="16">
        <f t="shared" si="4045"/>
        <v>0</v>
      </c>
      <c r="Z2017" s="16">
        <f t="shared" si="4045"/>
        <v>0</v>
      </c>
      <c r="AA2017" s="16">
        <f t="shared" si="3915"/>
        <v>2150</v>
      </c>
      <c r="AB2017" s="16">
        <f t="shared" si="3916"/>
        <v>2264</v>
      </c>
      <c r="AC2017" s="16">
        <f t="shared" si="3917"/>
        <v>0</v>
      </c>
      <c r="AD2017" s="16">
        <f t="shared" si="4046"/>
        <v>0</v>
      </c>
      <c r="AE2017" s="16">
        <f t="shared" si="4046"/>
        <v>0</v>
      </c>
      <c r="AF2017" s="16">
        <f>AF2018</f>
        <v>0</v>
      </c>
      <c r="AG2017" s="16">
        <f t="shared" si="4047"/>
        <v>0</v>
      </c>
      <c r="AH2017" s="16">
        <f t="shared" si="4047"/>
        <v>0</v>
      </c>
      <c r="AI2017" s="16">
        <f t="shared" si="4048"/>
        <v>0</v>
      </c>
      <c r="AJ2017" s="16">
        <f t="shared" si="4048"/>
        <v>0</v>
      </c>
      <c r="AK2017" s="16">
        <f t="shared" si="4054"/>
        <v>2150</v>
      </c>
      <c r="AL2017" s="16">
        <f t="shared" si="4055"/>
        <v>2264</v>
      </c>
      <c r="AM2017" s="16">
        <f t="shared" si="4056"/>
        <v>0</v>
      </c>
      <c r="AN2017" s="16">
        <f>AN2018</f>
        <v>0</v>
      </c>
      <c r="AO2017" s="16">
        <f t="shared" si="4057"/>
        <v>2150</v>
      </c>
      <c r="AP2017" s="16">
        <f t="shared" si="4049"/>
        <v>0</v>
      </c>
      <c r="AQ2017" s="16">
        <f t="shared" si="4049"/>
        <v>0</v>
      </c>
      <c r="AR2017" s="16">
        <f t="shared" si="4049"/>
        <v>0</v>
      </c>
      <c r="AS2017" s="16">
        <f t="shared" si="4049"/>
        <v>0</v>
      </c>
      <c r="AT2017" s="16">
        <f t="shared" si="4049"/>
        <v>0</v>
      </c>
      <c r="AU2017" s="16">
        <f t="shared" si="4050"/>
        <v>0</v>
      </c>
      <c r="AV2017" s="16">
        <f t="shared" si="4050"/>
        <v>0</v>
      </c>
      <c r="AW2017" s="16">
        <f t="shared" si="4050"/>
        <v>0</v>
      </c>
      <c r="AX2017" s="16">
        <f t="shared" si="4050"/>
        <v>28.669</v>
      </c>
      <c r="AY2017" s="16">
        <f t="shared" si="4050"/>
        <v>0</v>
      </c>
      <c r="AZ2017" s="16">
        <f t="shared" si="4051"/>
        <v>0</v>
      </c>
      <c r="BA2017" s="16">
        <f t="shared" si="4052"/>
        <v>0</v>
      </c>
      <c r="BB2017" s="16">
        <f t="shared" si="4052"/>
        <v>0</v>
      </c>
      <c r="BC2017" s="16">
        <f t="shared" si="4051"/>
        <v>0</v>
      </c>
      <c r="BD2017" s="16">
        <f t="shared" si="4053"/>
        <v>0</v>
      </c>
      <c r="BE2017" s="16">
        <f t="shared" si="4053"/>
        <v>0</v>
      </c>
      <c r="BF2017" s="16">
        <f t="shared" si="4030"/>
        <v>2178.6689999999999</v>
      </c>
      <c r="BG2017" s="16">
        <f t="shared" si="4031"/>
        <v>2264</v>
      </c>
      <c r="BH2017" s="16">
        <f t="shared" si="4032"/>
        <v>0</v>
      </c>
      <c r="BI2017" s="16">
        <f>BI2018</f>
        <v>0</v>
      </c>
      <c r="BJ2017" s="16">
        <f t="shared" si="3989"/>
        <v>2178.6689999999999</v>
      </c>
      <c r="BK2017" s="16">
        <f>BK2018</f>
        <v>0</v>
      </c>
    </row>
    <row r="2018" spans="1:63" ht="31.5" x14ac:dyDescent="0.25">
      <c r="A2018" s="10" t="s">
        <v>442</v>
      </c>
      <c r="B2018" s="10" t="s">
        <v>233</v>
      </c>
      <c r="C2018" s="10" t="s">
        <v>8</v>
      </c>
      <c r="D2018" s="10" t="s">
        <v>336</v>
      </c>
      <c r="E2018" s="10" t="s">
        <v>52</v>
      </c>
      <c r="F2018" s="11" t="s">
        <v>23</v>
      </c>
      <c r="G2018" s="16">
        <v>0</v>
      </c>
      <c r="H2018" s="16">
        <f t="shared" si="3986"/>
        <v>2150</v>
      </c>
      <c r="I2018" s="16">
        <v>2150</v>
      </c>
      <c r="J2018" s="16">
        <v>0</v>
      </c>
      <c r="K2018" s="16">
        <f t="shared" si="3987"/>
        <v>2264</v>
      </c>
      <c r="L2018" s="16">
        <v>2264</v>
      </c>
      <c r="M2018" s="16">
        <v>0</v>
      </c>
      <c r="N2018" s="16"/>
      <c r="O2018" s="16"/>
      <c r="P2018" s="16"/>
      <c r="Q2018" s="16">
        <f t="shared" si="4033"/>
        <v>2150</v>
      </c>
      <c r="R2018" s="16">
        <f t="shared" si="4034"/>
        <v>2150</v>
      </c>
      <c r="S2018" s="16">
        <f t="shared" si="4035"/>
        <v>2264</v>
      </c>
      <c r="T2018" s="16">
        <f t="shared" si="4036"/>
        <v>2264</v>
      </c>
      <c r="U2018" s="16">
        <f t="shared" si="4037"/>
        <v>0</v>
      </c>
      <c r="V2018" s="16"/>
      <c r="W2018" s="16"/>
      <c r="X2018" s="16"/>
      <c r="Y2018" s="16"/>
      <c r="Z2018" s="16"/>
      <c r="AA2018" s="16">
        <f t="shared" si="3915"/>
        <v>2150</v>
      </c>
      <c r="AB2018" s="16">
        <f t="shared" si="3916"/>
        <v>2264</v>
      </c>
      <c r="AC2018" s="16">
        <f t="shared" si="3917"/>
        <v>0</v>
      </c>
      <c r="AD2018" s="16"/>
      <c r="AE2018" s="16"/>
      <c r="AF2018" s="16"/>
      <c r="AG2018" s="16"/>
      <c r="AH2018" s="16"/>
      <c r="AI2018" s="16"/>
      <c r="AJ2018" s="16"/>
      <c r="AK2018" s="16">
        <f t="shared" si="4054"/>
        <v>2150</v>
      </c>
      <c r="AL2018" s="16">
        <f t="shared" si="4055"/>
        <v>2264</v>
      </c>
      <c r="AM2018" s="16">
        <f t="shared" si="4056"/>
        <v>0</v>
      </c>
      <c r="AN2018" s="16"/>
      <c r="AO2018" s="16">
        <f t="shared" si="4057"/>
        <v>2150</v>
      </c>
      <c r="AP2018" s="16"/>
      <c r="AQ2018" s="16"/>
      <c r="AR2018" s="16"/>
      <c r="AS2018" s="16"/>
      <c r="AT2018" s="16"/>
      <c r="AU2018" s="16"/>
      <c r="AV2018" s="16"/>
      <c r="AW2018" s="16"/>
      <c r="AX2018" s="16">
        <v>28.669</v>
      </c>
      <c r="AY2018" s="16"/>
      <c r="AZ2018" s="16"/>
      <c r="BA2018" s="16"/>
      <c r="BB2018" s="16"/>
      <c r="BC2018" s="16"/>
      <c r="BD2018" s="16"/>
      <c r="BE2018" s="16"/>
      <c r="BF2018" s="16">
        <f t="shared" si="4030"/>
        <v>2178.6689999999999</v>
      </c>
      <c r="BG2018" s="16">
        <f t="shared" si="4031"/>
        <v>2264</v>
      </c>
      <c r="BH2018" s="16">
        <f t="shared" si="4032"/>
        <v>0</v>
      </c>
      <c r="BI2018" s="16"/>
      <c r="BJ2018" s="16">
        <f t="shared" si="3989"/>
        <v>2178.6689999999999</v>
      </c>
      <c r="BK2018" s="16"/>
    </row>
    <row r="2019" spans="1:63" x14ac:dyDescent="0.25">
      <c r="A2019" s="10" t="s">
        <v>442</v>
      </c>
      <c r="B2019" s="10" t="s">
        <v>233</v>
      </c>
      <c r="C2019" s="10" t="s">
        <v>8</v>
      </c>
      <c r="D2019" s="23" t="s">
        <v>77</v>
      </c>
      <c r="E2019" s="23"/>
      <c r="F2019" s="11" t="s">
        <v>78</v>
      </c>
      <c r="G2019" s="16">
        <f>G2020</f>
        <v>4867.1000000000004</v>
      </c>
      <c r="H2019" s="16">
        <f t="shared" si="3986"/>
        <v>-365</v>
      </c>
      <c r="I2019" s="16">
        <f t="shared" ref="I2019:J2021" si="4058">I2020</f>
        <v>4502.1000000000004</v>
      </c>
      <c r="J2019" s="16">
        <f t="shared" si="4058"/>
        <v>5092.8999999999996</v>
      </c>
      <c r="K2019" s="16">
        <f t="shared" si="3987"/>
        <v>-650.69999999999982</v>
      </c>
      <c r="L2019" s="16">
        <f t="shared" ref="L2019:P2021" si="4059">L2020</f>
        <v>4442.2</v>
      </c>
      <c r="M2019" s="16">
        <f t="shared" si="4059"/>
        <v>4528.5</v>
      </c>
      <c r="N2019" s="16">
        <f t="shared" si="4059"/>
        <v>0</v>
      </c>
      <c r="O2019" s="16">
        <f t="shared" si="4059"/>
        <v>0</v>
      </c>
      <c r="P2019" s="16">
        <f t="shared" si="4059"/>
        <v>0</v>
      </c>
      <c r="Q2019" s="16">
        <f t="shared" si="4033"/>
        <v>-365</v>
      </c>
      <c r="R2019" s="16">
        <f t="shared" si="4034"/>
        <v>4502.1000000000004</v>
      </c>
      <c r="S2019" s="16">
        <f t="shared" si="4035"/>
        <v>-650.69999999999982</v>
      </c>
      <c r="T2019" s="16">
        <f t="shared" si="4036"/>
        <v>4442.2</v>
      </c>
      <c r="U2019" s="16">
        <f t="shared" si="4037"/>
        <v>4528.5</v>
      </c>
      <c r="V2019" s="16">
        <f t="shared" ref="V2019:X2021" si="4060">V2020</f>
        <v>0</v>
      </c>
      <c r="W2019" s="16">
        <f t="shared" si="4060"/>
        <v>0</v>
      </c>
      <c r="X2019" s="16">
        <f t="shared" si="4060"/>
        <v>0</v>
      </c>
      <c r="Y2019" s="16">
        <f t="shared" ref="Y2019:Z2021" si="4061">Y2020</f>
        <v>0</v>
      </c>
      <c r="Z2019" s="16">
        <f t="shared" si="4061"/>
        <v>0</v>
      </c>
      <c r="AA2019" s="16">
        <f t="shared" si="3915"/>
        <v>4502.1000000000004</v>
      </c>
      <c r="AB2019" s="16">
        <f t="shared" si="3916"/>
        <v>4442.2</v>
      </c>
      <c r="AC2019" s="16">
        <f t="shared" si="3917"/>
        <v>4528.5</v>
      </c>
      <c r="AD2019" s="16">
        <f t="shared" ref="AD2019:AE2023" si="4062">AD2020</f>
        <v>0</v>
      </c>
      <c r="AE2019" s="16">
        <f t="shared" si="4062"/>
        <v>0</v>
      </c>
      <c r="AF2019" s="16">
        <f>AF2020</f>
        <v>0</v>
      </c>
      <c r="AG2019" s="16">
        <f t="shared" ref="AG2019:AH2023" si="4063">AG2020</f>
        <v>0</v>
      </c>
      <c r="AH2019" s="16">
        <f t="shared" si="4063"/>
        <v>0</v>
      </c>
      <c r="AI2019" s="16">
        <f t="shared" ref="AI2019:AJ2023" si="4064">AI2020</f>
        <v>0</v>
      </c>
      <c r="AJ2019" s="16">
        <f t="shared" si="4064"/>
        <v>0</v>
      </c>
      <c r="AK2019" s="16">
        <f t="shared" si="4054"/>
        <v>4502.1000000000004</v>
      </c>
      <c r="AL2019" s="16">
        <f t="shared" si="4055"/>
        <v>4442.2</v>
      </c>
      <c r="AM2019" s="16">
        <f t="shared" si="4056"/>
        <v>4528.5</v>
      </c>
      <c r="AN2019" s="16">
        <f>AN2020</f>
        <v>0</v>
      </c>
      <c r="AO2019" s="16">
        <f t="shared" si="4057"/>
        <v>4502.1000000000004</v>
      </c>
      <c r="AP2019" s="16">
        <f t="shared" ref="AP2019:AT2023" si="4065">AP2020</f>
        <v>0</v>
      </c>
      <c r="AQ2019" s="16">
        <f t="shared" si="4065"/>
        <v>0</v>
      </c>
      <c r="AR2019" s="16">
        <f t="shared" si="4065"/>
        <v>0</v>
      </c>
      <c r="AS2019" s="16">
        <f t="shared" si="4065"/>
        <v>0</v>
      </c>
      <c r="AT2019" s="16">
        <f t="shared" si="4065"/>
        <v>0</v>
      </c>
      <c r="AU2019" s="16">
        <f t="shared" ref="AU2019:AY2023" si="4066">AU2020</f>
        <v>0</v>
      </c>
      <c r="AV2019" s="16">
        <f t="shared" si="4066"/>
        <v>0</v>
      </c>
      <c r="AW2019" s="16">
        <f t="shared" si="4066"/>
        <v>0</v>
      </c>
      <c r="AX2019" s="16">
        <f t="shared" si="4066"/>
        <v>0</v>
      </c>
      <c r="AY2019" s="16">
        <f t="shared" si="4066"/>
        <v>0</v>
      </c>
      <c r="AZ2019" s="16">
        <f t="shared" ref="AZ2019:BC2023" si="4067">AZ2020</f>
        <v>0</v>
      </c>
      <c r="BA2019" s="16">
        <f t="shared" ref="BA2019:BB2023" si="4068">BA2020</f>
        <v>0</v>
      </c>
      <c r="BB2019" s="16">
        <f t="shared" si="4068"/>
        <v>0</v>
      </c>
      <c r="BC2019" s="16">
        <f t="shared" si="4067"/>
        <v>0</v>
      </c>
      <c r="BD2019" s="16">
        <f t="shared" ref="BD2019:BE2023" si="4069">BD2020</f>
        <v>0</v>
      </c>
      <c r="BE2019" s="16">
        <f t="shared" si="4069"/>
        <v>0</v>
      </c>
      <c r="BF2019" s="16">
        <f t="shared" si="4030"/>
        <v>4502.1000000000004</v>
      </c>
      <c r="BG2019" s="16">
        <f t="shared" si="4031"/>
        <v>4442.2</v>
      </c>
      <c r="BH2019" s="16">
        <f t="shared" si="4032"/>
        <v>4528.5</v>
      </c>
      <c r="BI2019" s="16">
        <f>BI2020</f>
        <v>0</v>
      </c>
      <c r="BJ2019" s="16">
        <f t="shared" si="3989"/>
        <v>4502.1000000000004</v>
      </c>
      <c r="BK2019" s="16">
        <f>BK2020</f>
        <v>0</v>
      </c>
    </row>
    <row r="2020" spans="1:63" ht="47.25" x14ac:dyDescent="0.25">
      <c r="A2020" s="10" t="s">
        <v>442</v>
      </c>
      <c r="B2020" s="10" t="s">
        <v>233</v>
      </c>
      <c r="C2020" s="10" t="s">
        <v>8</v>
      </c>
      <c r="D2020" s="17" t="s">
        <v>447</v>
      </c>
      <c r="E2020" s="17"/>
      <c r="F2020" s="11" t="s">
        <v>448</v>
      </c>
      <c r="G2020" s="16">
        <f>G2021</f>
        <v>4867.1000000000004</v>
      </c>
      <c r="H2020" s="16">
        <f t="shared" si="3986"/>
        <v>-365</v>
      </c>
      <c r="I2020" s="16">
        <f t="shared" si="4058"/>
        <v>4502.1000000000004</v>
      </c>
      <c r="J2020" s="16">
        <f t="shared" si="4058"/>
        <v>5092.8999999999996</v>
      </c>
      <c r="K2020" s="16">
        <f t="shared" si="3987"/>
        <v>-650.69999999999982</v>
      </c>
      <c r="L2020" s="16">
        <f t="shared" si="4059"/>
        <v>4442.2</v>
      </c>
      <c r="M2020" s="16">
        <f t="shared" si="4059"/>
        <v>4528.5</v>
      </c>
      <c r="N2020" s="16">
        <f t="shared" si="4059"/>
        <v>0</v>
      </c>
      <c r="O2020" s="16">
        <f t="shared" si="4059"/>
        <v>0</v>
      </c>
      <c r="P2020" s="16">
        <f t="shared" si="4059"/>
        <v>0</v>
      </c>
      <c r="Q2020" s="16">
        <f t="shared" si="4033"/>
        <v>-365</v>
      </c>
      <c r="R2020" s="16">
        <f t="shared" si="4034"/>
        <v>4502.1000000000004</v>
      </c>
      <c r="S2020" s="16">
        <f t="shared" si="4035"/>
        <v>-650.69999999999982</v>
      </c>
      <c r="T2020" s="16">
        <f t="shared" si="4036"/>
        <v>4442.2</v>
      </c>
      <c r="U2020" s="16">
        <f t="shared" si="4037"/>
        <v>4528.5</v>
      </c>
      <c r="V2020" s="16">
        <f t="shared" si="4060"/>
        <v>0</v>
      </c>
      <c r="W2020" s="16">
        <f t="shared" si="4060"/>
        <v>0</v>
      </c>
      <c r="X2020" s="16">
        <f t="shared" si="4060"/>
        <v>0</v>
      </c>
      <c r="Y2020" s="16">
        <f t="shared" si="4061"/>
        <v>0</v>
      </c>
      <c r="Z2020" s="16">
        <f t="shared" si="4061"/>
        <v>0</v>
      </c>
      <c r="AA2020" s="16">
        <f t="shared" ref="AA2020:AA2083" si="4070">R2020+V2020+W2020+X2020</f>
        <v>4502.1000000000004</v>
      </c>
      <c r="AB2020" s="16">
        <f t="shared" ref="AB2020:AB2083" si="4071">T2020+Y2020</f>
        <v>4442.2</v>
      </c>
      <c r="AC2020" s="16">
        <f t="shared" ref="AC2020:AC2083" si="4072">U2020+Z2020</f>
        <v>4528.5</v>
      </c>
      <c r="AD2020" s="16">
        <f t="shared" si="4062"/>
        <v>0</v>
      </c>
      <c r="AE2020" s="16">
        <f t="shared" si="4062"/>
        <v>0</v>
      </c>
      <c r="AF2020" s="16">
        <f>AF2021</f>
        <v>0</v>
      </c>
      <c r="AG2020" s="16">
        <f t="shared" si="4063"/>
        <v>0</v>
      </c>
      <c r="AH2020" s="16">
        <f t="shared" si="4063"/>
        <v>0</v>
      </c>
      <c r="AI2020" s="16">
        <f t="shared" si="4064"/>
        <v>0</v>
      </c>
      <c r="AJ2020" s="16">
        <f t="shared" si="4064"/>
        <v>0</v>
      </c>
      <c r="AK2020" s="16">
        <f t="shared" si="4054"/>
        <v>4502.1000000000004</v>
      </c>
      <c r="AL2020" s="16">
        <f t="shared" si="4055"/>
        <v>4442.2</v>
      </c>
      <c r="AM2020" s="16">
        <f t="shared" si="4056"/>
        <v>4528.5</v>
      </c>
      <c r="AN2020" s="16">
        <f>AN2021</f>
        <v>0</v>
      </c>
      <c r="AO2020" s="16">
        <f t="shared" si="4057"/>
        <v>4502.1000000000004</v>
      </c>
      <c r="AP2020" s="16">
        <f t="shared" si="4065"/>
        <v>0</v>
      </c>
      <c r="AQ2020" s="16">
        <f t="shared" si="4065"/>
        <v>0</v>
      </c>
      <c r="AR2020" s="16">
        <f t="shared" si="4065"/>
        <v>0</v>
      </c>
      <c r="AS2020" s="16">
        <f t="shared" si="4065"/>
        <v>0</v>
      </c>
      <c r="AT2020" s="16">
        <f t="shared" si="4065"/>
        <v>0</v>
      </c>
      <c r="AU2020" s="16">
        <f t="shared" si="4066"/>
        <v>0</v>
      </c>
      <c r="AV2020" s="16">
        <f t="shared" si="4066"/>
        <v>0</v>
      </c>
      <c r="AW2020" s="16">
        <f t="shared" si="4066"/>
        <v>0</v>
      </c>
      <c r="AX2020" s="16">
        <f t="shared" si="4066"/>
        <v>0</v>
      </c>
      <c r="AY2020" s="16">
        <f t="shared" si="4066"/>
        <v>0</v>
      </c>
      <c r="AZ2020" s="16">
        <f t="shared" si="4067"/>
        <v>0</v>
      </c>
      <c r="BA2020" s="16">
        <f t="shared" si="4068"/>
        <v>0</v>
      </c>
      <c r="BB2020" s="16">
        <f t="shared" si="4068"/>
        <v>0</v>
      </c>
      <c r="BC2020" s="16">
        <f t="shared" si="4067"/>
        <v>0</v>
      </c>
      <c r="BD2020" s="16">
        <f t="shared" si="4069"/>
        <v>0</v>
      </c>
      <c r="BE2020" s="16">
        <f t="shared" si="4069"/>
        <v>0</v>
      </c>
      <c r="BF2020" s="16">
        <f t="shared" si="4030"/>
        <v>4502.1000000000004</v>
      </c>
      <c r="BG2020" s="16">
        <f t="shared" si="4031"/>
        <v>4442.2</v>
      </c>
      <c r="BH2020" s="16">
        <f t="shared" si="4032"/>
        <v>4528.5</v>
      </c>
      <c r="BI2020" s="16">
        <f>BI2021</f>
        <v>0</v>
      </c>
      <c r="BJ2020" s="16">
        <f t="shared" si="3989"/>
        <v>4502.1000000000004</v>
      </c>
      <c r="BK2020" s="16">
        <f>BK2021</f>
        <v>0</v>
      </c>
    </row>
    <row r="2021" spans="1:63" ht="47.25" x14ac:dyDescent="0.25">
      <c r="A2021" s="10" t="s">
        <v>442</v>
      </c>
      <c r="B2021" s="10" t="s">
        <v>233</v>
      </c>
      <c r="C2021" s="10" t="s">
        <v>8</v>
      </c>
      <c r="D2021" s="17" t="s">
        <v>479</v>
      </c>
      <c r="E2021" s="17"/>
      <c r="F2021" s="11" t="s">
        <v>480</v>
      </c>
      <c r="G2021" s="16">
        <f>G2022</f>
        <v>4867.1000000000004</v>
      </c>
      <c r="H2021" s="16">
        <f t="shared" si="3986"/>
        <v>-365</v>
      </c>
      <c r="I2021" s="16">
        <f t="shared" si="4058"/>
        <v>4502.1000000000004</v>
      </c>
      <c r="J2021" s="16">
        <f t="shared" si="4058"/>
        <v>5092.8999999999996</v>
      </c>
      <c r="K2021" s="16">
        <f t="shared" si="3987"/>
        <v>-650.69999999999982</v>
      </c>
      <c r="L2021" s="16">
        <f t="shared" si="4059"/>
        <v>4442.2</v>
      </c>
      <c r="M2021" s="16">
        <f t="shared" si="4059"/>
        <v>4528.5</v>
      </c>
      <c r="N2021" s="16">
        <f t="shared" si="4059"/>
        <v>0</v>
      </c>
      <c r="O2021" s="16">
        <f t="shared" si="4059"/>
        <v>0</v>
      </c>
      <c r="P2021" s="16">
        <f t="shared" si="4059"/>
        <v>0</v>
      </c>
      <c r="Q2021" s="16">
        <f t="shared" si="4033"/>
        <v>-365</v>
      </c>
      <c r="R2021" s="16">
        <f t="shared" si="4034"/>
        <v>4502.1000000000004</v>
      </c>
      <c r="S2021" s="16">
        <f t="shared" si="4035"/>
        <v>-650.69999999999982</v>
      </c>
      <c r="T2021" s="16">
        <f t="shared" si="4036"/>
        <v>4442.2</v>
      </c>
      <c r="U2021" s="16">
        <f t="shared" si="4037"/>
        <v>4528.5</v>
      </c>
      <c r="V2021" s="16">
        <f t="shared" si="4060"/>
        <v>0</v>
      </c>
      <c r="W2021" s="16">
        <f t="shared" si="4060"/>
        <v>0</v>
      </c>
      <c r="X2021" s="16">
        <f t="shared" si="4060"/>
        <v>0</v>
      </c>
      <c r="Y2021" s="16">
        <f t="shared" si="4061"/>
        <v>0</v>
      </c>
      <c r="Z2021" s="16">
        <f t="shared" si="4061"/>
        <v>0</v>
      </c>
      <c r="AA2021" s="16">
        <f t="shared" si="4070"/>
        <v>4502.1000000000004</v>
      </c>
      <c r="AB2021" s="16">
        <f t="shared" si="4071"/>
        <v>4442.2</v>
      </c>
      <c r="AC2021" s="16">
        <f t="shared" si="4072"/>
        <v>4528.5</v>
      </c>
      <c r="AD2021" s="16">
        <f t="shared" si="4062"/>
        <v>0</v>
      </c>
      <c r="AE2021" s="16">
        <f t="shared" si="4062"/>
        <v>0</v>
      </c>
      <c r="AF2021" s="16">
        <f>AF2022</f>
        <v>0</v>
      </c>
      <c r="AG2021" s="16">
        <f t="shared" si="4063"/>
        <v>0</v>
      </c>
      <c r="AH2021" s="16">
        <f t="shared" si="4063"/>
        <v>0</v>
      </c>
      <c r="AI2021" s="16">
        <f t="shared" si="4064"/>
        <v>0</v>
      </c>
      <c r="AJ2021" s="16">
        <f t="shared" si="4064"/>
        <v>0</v>
      </c>
      <c r="AK2021" s="16">
        <f t="shared" si="4054"/>
        <v>4502.1000000000004</v>
      </c>
      <c r="AL2021" s="16">
        <f t="shared" si="4055"/>
        <v>4442.2</v>
      </c>
      <c r="AM2021" s="16">
        <f t="shared" si="4056"/>
        <v>4528.5</v>
      </c>
      <c r="AN2021" s="16">
        <f>AN2022</f>
        <v>0</v>
      </c>
      <c r="AO2021" s="16">
        <f t="shared" si="4057"/>
        <v>4502.1000000000004</v>
      </c>
      <c r="AP2021" s="16">
        <f t="shared" si="4065"/>
        <v>0</v>
      </c>
      <c r="AQ2021" s="16">
        <f t="shared" si="4065"/>
        <v>0</v>
      </c>
      <c r="AR2021" s="16">
        <f t="shared" si="4065"/>
        <v>0</v>
      </c>
      <c r="AS2021" s="16">
        <f t="shared" si="4065"/>
        <v>0</v>
      </c>
      <c r="AT2021" s="16">
        <f t="shared" si="4065"/>
        <v>0</v>
      </c>
      <c r="AU2021" s="16">
        <f t="shared" si="4066"/>
        <v>0</v>
      </c>
      <c r="AV2021" s="16">
        <f t="shared" si="4066"/>
        <v>0</v>
      </c>
      <c r="AW2021" s="16">
        <f t="shared" si="4066"/>
        <v>0</v>
      </c>
      <c r="AX2021" s="16">
        <f t="shared" si="4066"/>
        <v>0</v>
      </c>
      <c r="AY2021" s="16">
        <f t="shared" si="4066"/>
        <v>0</v>
      </c>
      <c r="AZ2021" s="16">
        <f t="shared" si="4067"/>
        <v>0</v>
      </c>
      <c r="BA2021" s="16">
        <f t="shared" si="4068"/>
        <v>0</v>
      </c>
      <c r="BB2021" s="16">
        <f t="shared" si="4068"/>
        <v>0</v>
      </c>
      <c r="BC2021" s="16">
        <f t="shared" si="4067"/>
        <v>0</v>
      </c>
      <c r="BD2021" s="16">
        <f t="shared" si="4069"/>
        <v>0</v>
      </c>
      <c r="BE2021" s="16">
        <f t="shared" si="4069"/>
        <v>0</v>
      </c>
      <c r="BF2021" s="16">
        <f t="shared" si="4030"/>
        <v>4502.1000000000004</v>
      </c>
      <c r="BG2021" s="16">
        <f t="shared" si="4031"/>
        <v>4442.2</v>
      </c>
      <c r="BH2021" s="16">
        <f t="shared" si="4032"/>
        <v>4528.5</v>
      </c>
      <c r="BI2021" s="16">
        <f>BI2022</f>
        <v>0</v>
      </c>
      <c r="BJ2021" s="16">
        <f t="shared" si="3989"/>
        <v>4502.1000000000004</v>
      </c>
      <c r="BK2021" s="16">
        <f>BK2022</f>
        <v>0</v>
      </c>
    </row>
    <row r="2022" spans="1:63" ht="47.25" x14ac:dyDescent="0.25">
      <c r="A2022" s="10" t="s">
        <v>442</v>
      </c>
      <c r="B2022" s="10" t="s">
        <v>233</v>
      </c>
      <c r="C2022" s="10" t="s">
        <v>8</v>
      </c>
      <c r="D2022" s="17" t="s">
        <v>479</v>
      </c>
      <c r="E2022" s="10" t="s">
        <v>50</v>
      </c>
      <c r="F2022" s="11" t="s">
        <v>21</v>
      </c>
      <c r="G2022" s="16">
        <f>G2023</f>
        <v>4867.1000000000004</v>
      </c>
      <c r="H2022" s="16">
        <f t="shared" si="3986"/>
        <v>-365</v>
      </c>
      <c r="I2022" s="16">
        <f>I2023</f>
        <v>4502.1000000000004</v>
      </c>
      <c r="J2022" s="16">
        <f>J2023</f>
        <v>5092.8999999999996</v>
      </c>
      <c r="K2022" s="16">
        <f t="shared" si="3987"/>
        <v>-650.69999999999982</v>
      </c>
      <c r="L2022" s="16">
        <f t="shared" ref="L2022:P2023" si="4073">L2023</f>
        <v>4442.2</v>
      </c>
      <c r="M2022" s="16">
        <f t="shared" si="4073"/>
        <v>4528.5</v>
      </c>
      <c r="N2022" s="16">
        <f t="shared" si="4073"/>
        <v>0</v>
      </c>
      <c r="O2022" s="16">
        <f t="shared" si="4073"/>
        <v>0</v>
      </c>
      <c r="P2022" s="16">
        <f t="shared" si="4073"/>
        <v>0</v>
      </c>
      <c r="Q2022" s="16">
        <f t="shared" si="4033"/>
        <v>-365</v>
      </c>
      <c r="R2022" s="16">
        <f t="shared" si="4034"/>
        <v>4502.1000000000004</v>
      </c>
      <c r="S2022" s="16">
        <f t="shared" si="4035"/>
        <v>-650.69999999999982</v>
      </c>
      <c r="T2022" s="16">
        <f t="shared" si="4036"/>
        <v>4442.2</v>
      </c>
      <c r="U2022" s="16">
        <f t="shared" si="4037"/>
        <v>4528.5</v>
      </c>
      <c r="V2022" s="16">
        <f t="shared" ref="V2022:Z2023" si="4074">V2023</f>
        <v>0</v>
      </c>
      <c r="W2022" s="16">
        <f t="shared" si="4074"/>
        <v>0</v>
      </c>
      <c r="X2022" s="16">
        <f t="shared" si="4074"/>
        <v>0</v>
      </c>
      <c r="Y2022" s="16">
        <f t="shared" si="4074"/>
        <v>0</v>
      </c>
      <c r="Z2022" s="16">
        <f t="shared" si="4074"/>
        <v>0</v>
      </c>
      <c r="AA2022" s="16">
        <f t="shared" si="4070"/>
        <v>4502.1000000000004</v>
      </c>
      <c r="AB2022" s="16">
        <f t="shared" si="4071"/>
        <v>4442.2</v>
      </c>
      <c r="AC2022" s="16">
        <f t="shared" si="4072"/>
        <v>4528.5</v>
      </c>
      <c r="AD2022" s="16">
        <f t="shared" si="4062"/>
        <v>0</v>
      </c>
      <c r="AE2022" s="16">
        <f t="shared" si="4062"/>
        <v>0</v>
      </c>
      <c r="AF2022" s="16">
        <f>AF2023</f>
        <v>0</v>
      </c>
      <c r="AG2022" s="16">
        <f t="shared" si="4063"/>
        <v>0</v>
      </c>
      <c r="AH2022" s="16">
        <f t="shared" si="4063"/>
        <v>0</v>
      </c>
      <c r="AI2022" s="16">
        <f t="shared" si="4064"/>
        <v>0</v>
      </c>
      <c r="AJ2022" s="16">
        <f t="shared" si="4064"/>
        <v>0</v>
      </c>
      <c r="AK2022" s="16">
        <f t="shared" si="4054"/>
        <v>4502.1000000000004</v>
      </c>
      <c r="AL2022" s="16">
        <f t="shared" si="4055"/>
        <v>4442.2</v>
      </c>
      <c r="AM2022" s="16">
        <f t="shared" si="4056"/>
        <v>4528.5</v>
      </c>
      <c r="AN2022" s="16">
        <f>AN2023</f>
        <v>0</v>
      </c>
      <c r="AO2022" s="16">
        <f t="shared" si="4057"/>
        <v>4502.1000000000004</v>
      </c>
      <c r="AP2022" s="16">
        <f t="shared" si="4065"/>
        <v>0</v>
      </c>
      <c r="AQ2022" s="16">
        <f t="shared" si="4065"/>
        <v>0</v>
      </c>
      <c r="AR2022" s="16">
        <f t="shared" si="4065"/>
        <v>0</v>
      </c>
      <c r="AS2022" s="16">
        <f t="shared" si="4065"/>
        <v>0</v>
      </c>
      <c r="AT2022" s="16">
        <f t="shared" si="4065"/>
        <v>0</v>
      </c>
      <c r="AU2022" s="16">
        <f t="shared" si="4066"/>
        <v>0</v>
      </c>
      <c r="AV2022" s="16">
        <f t="shared" si="4066"/>
        <v>0</v>
      </c>
      <c r="AW2022" s="16">
        <f t="shared" si="4066"/>
        <v>0</v>
      </c>
      <c r="AX2022" s="16">
        <f t="shared" si="4066"/>
        <v>0</v>
      </c>
      <c r="AY2022" s="16">
        <f t="shared" si="4066"/>
        <v>0</v>
      </c>
      <c r="AZ2022" s="16">
        <f t="shared" si="4067"/>
        <v>0</v>
      </c>
      <c r="BA2022" s="16">
        <f t="shared" si="4068"/>
        <v>0</v>
      </c>
      <c r="BB2022" s="16">
        <f t="shared" si="4068"/>
        <v>0</v>
      </c>
      <c r="BC2022" s="16">
        <f t="shared" si="4067"/>
        <v>0</v>
      </c>
      <c r="BD2022" s="16">
        <f t="shared" si="4069"/>
        <v>0</v>
      </c>
      <c r="BE2022" s="16">
        <f t="shared" si="4069"/>
        <v>0</v>
      </c>
      <c r="BF2022" s="16">
        <f t="shared" si="4030"/>
        <v>4502.1000000000004</v>
      </c>
      <c r="BG2022" s="16">
        <f t="shared" si="4031"/>
        <v>4442.2</v>
      </c>
      <c r="BH2022" s="16">
        <f t="shared" si="4032"/>
        <v>4528.5</v>
      </c>
      <c r="BI2022" s="16">
        <f>BI2023</f>
        <v>0</v>
      </c>
      <c r="BJ2022" s="16">
        <f t="shared" si="3989"/>
        <v>4502.1000000000004</v>
      </c>
      <c r="BK2022" s="16">
        <f>BK2023</f>
        <v>0</v>
      </c>
    </row>
    <row r="2023" spans="1:63" ht="47.25" x14ac:dyDescent="0.25">
      <c r="A2023" s="10" t="s">
        <v>442</v>
      </c>
      <c r="B2023" s="10" t="s">
        <v>233</v>
      </c>
      <c r="C2023" s="10" t="s">
        <v>8</v>
      </c>
      <c r="D2023" s="17" t="s">
        <v>479</v>
      </c>
      <c r="E2023" s="10" t="s">
        <v>51</v>
      </c>
      <c r="F2023" s="11" t="s">
        <v>22</v>
      </c>
      <c r="G2023" s="16">
        <f>G2024</f>
        <v>4867.1000000000004</v>
      </c>
      <c r="H2023" s="16">
        <f t="shared" si="3986"/>
        <v>-365</v>
      </c>
      <c r="I2023" s="16">
        <f>I2024</f>
        <v>4502.1000000000004</v>
      </c>
      <c r="J2023" s="16">
        <f>J2024</f>
        <v>5092.8999999999996</v>
      </c>
      <c r="K2023" s="16">
        <f t="shared" si="3987"/>
        <v>-650.69999999999982</v>
      </c>
      <c r="L2023" s="16">
        <f t="shared" si="4073"/>
        <v>4442.2</v>
      </c>
      <c r="M2023" s="16">
        <f t="shared" si="4073"/>
        <v>4528.5</v>
      </c>
      <c r="N2023" s="16">
        <f t="shared" si="4073"/>
        <v>0</v>
      </c>
      <c r="O2023" s="16">
        <f t="shared" si="4073"/>
        <v>0</v>
      </c>
      <c r="P2023" s="16">
        <f t="shared" si="4073"/>
        <v>0</v>
      </c>
      <c r="Q2023" s="16">
        <f t="shared" si="4033"/>
        <v>-365</v>
      </c>
      <c r="R2023" s="16">
        <f t="shared" si="4034"/>
        <v>4502.1000000000004</v>
      </c>
      <c r="S2023" s="16">
        <f t="shared" si="4035"/>
        <v>-650.69999999999982</v>
      </c>
      <c r="T2023" s="16">
        <f t="shared" si="4036"/>
        <v>4442.2</v>
      </c>
      <c r="U2023" s="16">
        <f t="shared" si="4037"/>
        <v>4528.5</v>
      </c>
      <c r="V2023" s="16">
        <f t="shared" si="4074"/>
        <v>0</v>
      </c>
      <c r="W2023" s="16">
        <f t="shared" si="4074"/>
        <v>0</v>
      </c>
      <c r="X2023" s="16">
        <f t="shared" si="4074"/>
        <v>0</v>
      </c>
      <c r="Y2023" s="16">
        <f t="shared" si="4074"/>
        <v>0</v>
      </c>
      <c r="Z2023" s="16">
        <f t="shared" si="4074"/>
        <v>0</v>
      </c>
      <c r="AA2023" s="16">
        <f t="shared" si="4070"/>
        <v>4502.1000000000004</v>
      </c>
      <c r="AB2023" s="16">
        <f t="shared" si="4071"/>
        <v>4442.2</v>
      </c>
      <c r="AC2023" s="16">
        <f t="shared" si="4072"/>
        <v>4528.5</v>
      </c>
      <c r="AD2023" s="16">
        <f t="shared" si="4062"/>
        <v>0</v>
      </c>
      <c r="AE2023" s="16">
        <f t="shared" si="4062"/>
        <v>0</v>
      </c>
      <c r="AF2023" s="16">
        <f>AF2024</f>
        <v>0</v>
      </c>
      <c r="AG2023" s="16">
        <f t="shared" si="4063"/>
        <v>0</v>
      </c>
      <c r="AH2023" s="16">
        <f t="shared" si="4063"/>
        <v>0</v>
      </c>
      <c r="AI2023" s="16">
        <f t="shared" si="4064"/>
        <v>0</v>
      </c>
      <c r="AJ2023" s="16">
        <f t="shared" si="4064"/>
        <v>0</v>
      </c>
      <c r="AK2023" s="16">
        <f t="shared" si="4054"/>
        <v>4502.1000000000004</v>
      </c>
      <c r="AL2023" s="16">
        <f t="shared" si="4055"/>
        <v>4442.2</v>
      </c>
      <c r="AM2023" s="16">
        <f t="shared" si="4056"/>
        <v>4528.5</v>
      </c>
      <c r="AN2023" s="16">
        <f>AN2024</f>
        <v>0</v>
      </c>
      <c r="AO2023" s="16">
        <f t="shared" si="4057"/>
        <v>4502.1000000000004</v>
      </c>
      <c r="AP2023" s="16">
        <f t="shared" si="4065"/>
        <v>0</v>
      </c>
      <c r="AQ2023" s="16">
        <f t="shared" si="4065"/>
        <v>0</v>
      </c>
      <c r="AR2023" s="16">
        <f t="shared" si="4065"/>
        <v>0</v>
      </c>
      <c r="AS2023" s="16">
        <f t="shared" si="4065"/>
        <v>0</v>
      </c>
      <c r="AT2023" s="16">
        <f t="shared" si="4065"/>
        <v>0</v>
      </c>
      <c r="AU2023" s="16">
        <f t="shared" si="4066"/>
        <v>0</v>
      </c>
      <c r="AV2023" s="16">
        <f t="shared" si="4066"/>
        <v>0</v>
      </c>
      <c r="AW2023" s="16">
        <f t="shared" si="4066"/>
        <v>0</v>
      </c>
      <c r="AX2023" s="16">
        <f t="shared" si="4066"/>
        <v>0</v>
      </c>
      <c r="AY2023" s="16">
        <f t="shared" si="4066"/>
        <v>0</v>
      </c>
      <c r="AZ2023" s="16">
        <f t="shared" si="4067"/>
        <v>0</v>
      </c>
      <c r="BA2023" s="16">
        <f t="shared" si="4068"/>
        <v>0</v>
      </c>
      <c r="BB2023" s="16">
        <f t="shared" si="4068"/>
        <v>0</v>
      </c>
      <c r="BC2023" s="16">
        <f t="shared" si="4067"/>
        <v>0</v>
      </c>
      <c r="BD2023" s="16">
        <f t="shared" si="4069"/>
        <v>0</v>
      </c>
      <c r="BE2023" s="16">
        <f t="shared" si="4069"/>
        <v>0</v>
      </c>
      <c r="BF2023" s="16">
        <f t="shared" si="4030"/>
        <v>4502.1000000000004</v>
      </c>
      <c r="BG2023" s="16">
        <f t="shared" si="4031"/>
        <v>4442.2</v>
      </c>
      <c r="BH2023" s="16">
        <f t="shared" si="4032"/>
        <v>4528.5</v>
      </c>
      <c r="BI2023" s="16">
        <f>BI2024</f>
        <v>0</v>
      </c>
      <c r="BJ2023" s="16">
        <f t="shared" si="3989"/>
        <v>4502.1000000000004</v>
      </c>
      <c r="BK2023" s="16">
        <f>BK2024</f>
        <v>0</v>
      </c>
    </row>
    <row r="2024" spans="1:63" ht="31.5" x14ac:dyDescent="0.25">
      <c r="A2024" s="10" t="s">
        <v>442</v>
      </c>
      <c r="B2024" s="10" t="s">
        <v>233</v>
      </c>
      <c r="C2024" s="10" t="s">
        <v>8</v>
      </c>
      <c r="D2024" s="17" t="s">
        <v>479</v>
      </c>
      <c r="E2024" s="10" t="s">
        <v>52</v>
      </c>
      <c r="F2024" s="11" t="s">
        <v>23</v>
      </c>
      <c r="G2024" s="16">
        <v>4867.1000000000004</v>
      </c>
      <c r="H2024" s="16">
        <f t="shared" si="3986"/>
        <v>-365</v>
      </c>
      <c r="I2024" s="16">
        <v>4502.1000000000004</v>
      </c>
      <c r="J2024" s="16">
        <v>5092.8999999999996</v>
      </c>
      <c r="K2024" s="16">
        <f t="shared" si="3987"/>
        <v>-650.69999999999982</v>
      </c>
      <c r="L2024" s="16">
        <v>4442.2</v>
      </c>
      <c r="M2024" s="16">
        <v>4528.5</v>
      </c>
      <c r="N2024" s="16"/>
      <c r="O2024" s="16"/>
      <c r="P2024" s="16"/>
      <c r="Q2024" s="16">
        <f t="shared" si="4033"/>
        <v>-365</v>
      </c>
      <c r="R2024" s="16">
        <f t="shared" si="4034"/>
        <v>4502.1000000000004</v>
      </c>
      <c r="S2024" s="16">
        <f t="shared" si="4035"/>
        <v>-650.69999999999982</v>
      </c>
      <c r="T2024" s="16">
        <f t="shared" si="4036"/>
        <v>4442.2</v>
      </c>
      <c r="U2024" s="16">
        <f t="shared" si="4037"/>
        <v>4528.5</v>
      </c>
      <c r="V2024" s="16"/>
      <c r="W2024" s="16"/>
      <c r="X2024" s="16"/>
      <c r="Y2024" s="16"/>
      <c r="Z2024" s="16"/>
      <c r="AA2024" s="16">
        <f t="shared" si="4070"/>
        <v>4502.1000000000004</v>
      </c>
      <c r="AB2024" s="16">
        <f t="shared" si="4071"/>
        <v>4442.2</v>
      </c>
      <c r="AC2024" s="16">
        <f t="shared" si="4072"/>
        <v>4528.5</v>
      </c>
      <c r="AD2024" s="16"/>
      <c r="AE2024" s="16"/>
      <c r="AF2024" s="16"/>
      <c r="AG2024" s="16"/>
      <c r="AH2024" s="16"/>
      <c r="AI2024" s="16"/>
      <c r="AJ2024" s="16"/>
      <c r="AK2024" s="16">
        <f t="shared" si="4054"/>
        <v>4502.1000000000004</v>
      </c>
      <c r="AL2024" s="16">
        <f t="shared" si="4055"/>
        <v>4442.2</v>
      </c>
      <c r="AM2024" s="16">
        <f t="shared" si="4056"/>
        <v>4528.5</v>
      </c>
      <c r="AN2024" s="16"/>
      <c r="AO2024" s="16">
        <f t="shared" si="4057"/>
        <v>4502.1000000000004</v>
      </c>
      <c r="AP2024" s="16"/>
      <c r="AQ2024" s="16"/>
      <c r="AR2024" s="16"/>
      <c r="AS2024" s="16"/>
      <c r="AT2024" s="16"/>
      <c r="AU2024" s="16"/>
      <c r="AV2024" s="16"/>
      <c r="AW2024" s="16"/>
      <c r="AX2024" s="16"/>
      <c r="AY2024" s="16"/>
      <c r="AZ2024" s="16"/>
      <c r="BA2024" s="16"/>
      <c r="BB2024" s="16"/>
      <c r="BC2024" s="16"/>
      <c r="BD2024" s="16"/>
      <c r="BE2024" s="16"/>
      <c r="BF2024" s="16">
        <f t="shared" si="4030"/>
        <v>4502.1000000000004</v>
      </c>
      <c r="BG2024" s="16">
        <f t="shared" si="4031"/>
        <v>4442.2</v>
      </c>
      <c r="BH2024" s="16">
        <f t="shared" si="4032"/>
        <v>4528.5</v>
      </c>
      <c r="BI2024" s="16"/>
      <c r="BJ2024" s="16">
        <f t="shared" si="3989"/>
        <v>4502.1000000000004</v>
      </c>
      <c r="BK2024" s="16"/>
    </row>
    <row r="2025" spans="1:63" s="46" customFormat="1" x14ac:dyDescent="0.25">
      <c r="A2025" s="6" t="s">
        <v>442</v>
      </c>
      <c r="B2025" s="6" t="s">
        <v>57</v>
      </c>
      <c r="C2025" s="6"/>
      <c r="D2025" s="37"/>
      <c r="E2025" s="6"/>
      <c r="F2025" s="20" t="s">
        <v>403</v>
      </c>
      <c r="G2025" s="14">
        <f>G2026</f>
        <v>4131</v>
      </c>
      <c r="H2025" s="14">
        <f t="shared" si="3986"/>
        <v>-267.59999999999991</v>
      </c>
      <c r="I2025" s="14">
        <f>I2026</f>
        <v>3863.4</v>
      </c>
      <c r="J2025" s="14">
        <f>J2026</f>
        <v>4325.1000000000004</v>
      </c>
      <c r="K2025" s="14">
        <f t="shared" si="3987"/>
        <v>-476.10000000000036</v>
      </c>
      <c r="L2025" s="14">
        <f>L2026</f>
        <v>3849</v>
      </c>
      <c r="M2025" s="14">
        <f>M2026</f>
        <v>3846.6</v>
      </c>
      <c r="N2025" s="14">
        <f>N2026</f>
        <v>0</v>
      </c>
      <c r="O2025" s="14">
        <f>O2026</f>
        <v>0</v>
      </c>
      <c r="P2025" s="14">
        <f>P2026</f>
        <v>0</v>
      </c>
      <c r="Q2025" s="14">
        <f t="shared" si="4033"/>
        <v>-267.59999999999991</v>
      </c>
      <c r="R2025" s="14">
        <f t="shared" si="4034"/>
        <v>3863.4</v>
      </c>
      <c r="S2025" s="14">
        <f t="shared" si="4035"/>
        <v>-476.10000000000036</v>
      </c>
      <c r="T2025" s="14">
        <f t="shared" si="4036"/>
        <v>3849</v>
      </c>
      <c r="U2025" s="14">
        <f t="shared" si="4037"/>
        <v>3846.6</v>
      </c>
      <c r="V2025" s="14">
        <f>V2026</f>
        <v>0</v>
      </c>
      <c r="W2025" s="14">
        <f>W2026</f>
        <v>0</v>
      </c>
      <c r="X2025" s="14">
        <f>X2026</f>
        <v>0</v>
      </c>
      <c r="Y2025" s="14">
        <f>Y2026</f>
        <v>0</v>
      </c>
      <c r="Z2025" s="14">
        <f>Z2026</f>
        <v>0</v>
      </c>
      <c r="AA2025" s="14">
        <f t="shared" si="4070"/>
        <v>3863.4</v>
      </c>
      <c r="AB2025" s="14">
        <f t="shared" si="4071"/>
        <v>3849</v>
      </c>
      <c r="AC2025" s="14">
        <f t="shared" si="4072"/>
        <v>3846.6</v>
      </c>
      <c r="AD2025" s="14">
        <f t="shared" ref="AD2025:BK2025" si="4075">AD2026</f>
        <v>0</v>
      </c>
      <c r="AE2025" s="14">
        <f t="shared" si="4075"/>
        <v>0</v>
      </c>
      <c r="AF2025" s="14">
        <f t="shared" si="4075"/>
        <v>0</v>
      </c>
      <c r="AG2025" s="14">
        <f t="shared" si="4075"/>
        <v>0</v>
      </c>
      <c r="AH2025" s="14">
        <f t="shared" si="4075"/>
        <v>0</v>
      </c>
      <c r="AI2025" s="14">
        <f t="shared" si="4075"/>
        <v>0</v>
      </c>
      <c r="AJ2025" s="14">
        <f t="shared" si="4075"/>
        <v>0</v>
      </c>
      <c r="AK2025" s="14">
        <f t="shared" si="4054"/>
        <v>3863.4</v>
      </c>
      <c r="AL2025" s="14">
        <f t="shared" si="4055"/>
        <v>3849</v>
      </c>
      <c r="AM2025" s="14">
        <f t="shared" si="4056"/>
        <v>3846.6</v>
      </c>
      <c r="AN2025" s="14">
        <f t="shared" si="4075"/>
        <v>0</v>
      </c>
      <c r="AO2025" s="14">
        <f t="shared" si="4057"/>
        <v>3863.4</v>
      </c>
      <c r="AP2025" s="14">
        <f t="shared" si="4075"/>
        <v>0</v>
      </c>
      <c r="AQ2025" s="14">
        <f t="shared" si="4075"/>
        <v>0</v>
      </c>
      <c r="AR2025" s="14">
        <f t="shared" si="4075"/>
        <v>0</v>
      </c>
      <c r="AS2025" s="14">
        <f t="shared" si="4075"/>
        <v>0</v>
      </c>
      <c r="AT2025" s="14">
        <f t="shared" si="4075"/>
        <v>0</v>
      </c>
      <c r="AU2025" s="14">
        <f t="shared" si="4075"/>
        <v>0</v>
      </c>
      <c r="AV2025" s="14">
        <f t="shared" si="4075"/>
        <v>0</v>
      </c>
      <c r="AW2025" s="14">
        <f t="shared" si="4075"/>
        <v>0</v>
      </c>
      <c r="AX2025" s="14">
        <f t="shared" si="4075"/>
        <v>0</v>
      </c>
      <c r="AY2025" s="14">
        <f t="shared" si="4075"/>
        <v>0</v>
      </c>
      <c r="AZ2025" s="14">
        <f t="shared" si="4075"/>
        <v>0</v>
      </c>
      <c r="BA2025" s="14">
        <f t="shared" si="4075"/>
        <v>0</v>
      </c>
      <c r="BB2025" s="14">
        <f t="shared" si="4075"/>
        <v>0</v>
      </c>
      <c r="BC2025" s="14">
        <f t="shared" si="4075"/>
        <v>0</v>
      </c>
      <c r="BD2025" s="14">
        <f t="shared" si="4075"/>
        <v>0</v>
      </c>
      <c r="BE2025" s="14">
        <f t="shared" si="4075"/>
        <v>0</v>
      </c>
      <c r="BF2025" s="14">
        <f t="shared" si="4030"/>
        <v>3863.4</v>
      </c>
      <c r="BG2025" s="14">
        <f t="shared" si="4031"/>
        <v>3849</v>
      </c>
      <c r="BH2025" s="14">
        <f t="shared" si="4032"/>
        <v>3846.6</v>
      </c>
      <c r="BI2025" s="14">
        <f t="shared" si="4075"/>
        <v>0</v>
      </c>
      <c r="BJ2025" s="14">
        <f t="shared" si="3989"/>
        <v>3863.4</v>
      </c>
      <c r="BK2025" s="14">
        <f t="shared" si="4075"/>
        <v>0</v>
      </c>
    </row>
    <row r="2026" spans="1:63" s="47" customFormat="1" x14ac:dyDescent="0.25">
      <c r="A2026" s="8" t="s">
        <v>442</v>
      </c>
      <c r="B2026" s="8" t="s">
        <v>57</v>
      </c>
      <c r="C2026" s="8" t="s">
        <v>174</v>
      </c>
      <c r="D2026" s="35"/>
      <c r="E2026" s="8"/>
      <c r="F2026" s="24" t="s">
        <v>404</v>
      </c>
      <c r="G2026" s="15">
        <f>G2032+G2027</f>
        <v>4131</v>
      </c>
      <c r="H2026" s="15">
        <f t="shared" si="3986"/>
        <v>-267.59999999999991</v>
      </c>
      <c r="I2026" s="15">
        <f>I2032+I2027</f>
        <v>3863.4</v>
      </c>
      <c r="J2026" s="15">
        <f>J2032+J2027</f>
        <v>4325.1000000000004</v>
      </c>
      <c r="K2026" s="15">
        <f t="shared" si="3987"/>
        <v>-476.10000000000036</v>
      </c>
      <c r="L2026" s="15">
        <f>L2032+L2027</f>
        <v>3849</v>
      </c>
      <c r="M2026" s="15">
        <f>M2032+M2027</f>
        <v>3846.6</v>
      </c>
      <c r="N2026" s="15">
        <f>N2032+N2027</f>
        <v>0</v>
      </c>
      <c r="O2026" s="15">
        <f>O2032+O2027</f>
        <v>0</v>
      </c>
      <c r="P2026" s="15">
        <f>P2032+P2027</f>
        <v>0</v>
      </c>
      <c r="Q2026" s="15">
        <f t="shared" si="4033"/>
        <v>-267.59999999999991</v>
      </c>
      <c r="R2026" s="15">
        <f t="shared" si="4034"/>
        <v>3863.4</v>
      </c>
      <c r="S2026" s="15">
        <f t="shared" si="4035"/>
        <v>-476.10000000000036</v>
      </c>
      <c r="T2026" s="15">
        <f t="shared" si="4036"/>
        <v>3849</v>
      </c>
      <c r="U2026" s="15">
        <f t="shared" si="4037"/>
        <v>3846.6</v>
      </c>
      <c r="V2026" s="15">
        <f>V2032+V2027</f>
        <v>0</v>
      </c>
      <c r="W2026" s="15">
        <f>W2032+W2027</f>
        <v>0</v>
      </c>
      <c r="X2026" s="15">
        <f>X2032+X2027</f>
        <v>0</v>
      </c>
      <c r="Y2026" s="15">
        <f>Y2032+Y2027</f>
        <v>0</v>
      </c>
      <c r="Z2026" s="15">
        <f>Z2032+Z2027</f>
        <v>0</v>
      </c>
      <c r="AA2026" s="15">
        <f t="shared" si="4070"/>
        <v>3863.4</v>
      </c>
      <c r="AB2026" s="15">
        <f t="shared" si="4071"/>
        <v>3849</v>
      </c>
      <c r="AC2026" s="15">
        <f t="shared" si="4072"/>
        <v>3846.6</v>
      </c>
      <c r="AD2026" s="15">
        <f t="shared" ref="AD2026:AJ2026" si="4076">AD2032+AD2027</f>
        <v>0</v>
      </c>
      <c r="AE2026" s="15">
        <f t="shared" si="4076"/>
        <v>0</v>
      </c>
      <c r="AF2026" s="15">
        <f t="shared" si="4076"/>
        <v>0</v>
      </c>
      <c r="AG2026" s="15">
        <f t="shared" si="4076"/>
        <v>0</v>
      </c>
      <c r="AH2026" s="15">
        <f t="shared" si="4076"/>
        <v>0</v>
      </c>
      <c r="AI2026" s="15">
        <f t="shared" si="4076"/>
        <v>0</v>
      </c>
      <c r="AJ2026" s="15">
        <f t="shared" si="4076"/>
        <v>0</v>
      </c>
      <c r="AK2026" s="15">
        <f t="shared" si="4054"/>
        <v>3863.4</v>
      </c>
      <c r="AL2026" s="15">
        <f t="shared" si="4055"/>
        <v>3849</v>
      </c>
      <c r="AM2026" s="15">
        <f t="shared" si="4056"/>
        <v>3846.6</v>
      </c>
      <c r="AN2026" s="15">
        <f>AN2032+AN2027</f>
        <v>0</v>
      </c>
      <c r="AO2026" s="15">
        <f t="shared" si="4057"/>
        <v>3863.4</v>
      </c>
      <c r="AP2026" s="15">
        <f t="shared" ref="AP2026:BK2026" si="4077">AP2032+AP2027</f>
        <v>0</v>
      </c>
      <c r="AQ2026" s="15">
        <f t="shared" si="4077"/>
        <v>0</v>
      </c>
      <c r="AR2026" s="15">
        <f t="shared" si="4077"/>
        <v>0</v>
      </c>
      <c r="AS2026" s="15">
        <f>AS2032+AS2027</f>
        <v>0</v>
      </c>
      <c r="AT2026" s="15">
        <f>AT2032+AT2027</f>
        <v>0</v>
      </c>
      <c r="AU2026" s="15">
        <f t="shared" si="4077"/>
        <v>0</v>
      </c>
      <c r="AV2026" s="15">
        <f t="shared" si="4077"/>
        <v>0</v>
      </c>
      <c r="AW2026" s="15">
        <f t="shared" si="4077"/>
        <v>0</v>
      </c>
      <c r="AX2026" s="15">
        <f t="shared" si="4077"/>
        <v>0</v>
      </c>
      <c r="AY2026" s="15">
        <f t="shared" si="4077"/>
        <v>0</v>
      </c>
      <c r="AZ2026" s="15">
        <f t="shared" si="4077"/>
        <v>0</v>
      </c>
      <c r="BA2026" s="15">
        <f>BA2032+BA2027</f>
        <v>0</v>
      </c>
      <c r="BB2026" s="15">
        <f>BB2032+BB2027</f>
        <v>0</v>
      </c>
      <c r="BC2026" s="15">
        <f t="shared" si="4077"/>
        <v>0</v>
      </c>
      <c r="BD2026" s="15">
        <f>BD2032+BD2027</f>
        <v>0</v>
      </c>
      <c r="BE2026" s="15">
        <f>BE2032+BE2027</f>
        <v>0</v>
      </c>
      <c r="BF2026" s="15">
        <f t="shared" si="4030"/>
        <v>3863.4</v>
      </c>
      <c r="BG2026" s="15">
        <f t="shared" si="4031"/>
        <v>3849</v>
      </c>
      <c r="BH2026" s="15">
        <f t="shared" si="4032"/>
        <v>3846.6</v>
      </c>
      <c r="BI2026" s="15">
        <f t="shared" ref="BI2026" si="4078">BI2032+BI2027</f>
        <v>0</v>
      </c>
      <c r="BJ2026" s="15">
        <f t="shared" si="3989"/>
        <v>3863.4</v>
      </c>
      <c r="BK2026" s="15">
        <f t="shared" si="4077"/>
        <v>0</v>
      </c>
    </row>
    <row r="2027" spans="1:63" x14ac:dyDescent="0.25">
      <c r="A2027" s="10" t="s">
        <v>442</v>
      </c>
      <c r="B2027" s="10" t="s">
        <v>57</v>
      </c>
      <c r="C2027" s="10" t="s">
        <v>174</v>
      </c>
      <c r="D2027" s="17" t="s">
        <v>83</v>
      </c>
      <c r="E2027" s="10"/>
      <c r="F2027" s="18" t="s">
        <v>84</v>
      </c>
      <c r="G2027" s="16">
        <f>G2028</f>
        <v>0</v>
      </c>
      <c r="H2027" s="16">
        <f t="shared" si="3986"/>
        <v>78</v>
      </c>
      <c r="I2027" s="16">
        <f t="shared" ref="I2027:J2030" si="4079">I2028</f>
        <v>78</v>
      </c>
      <c r="J2027" s="16">
        <f t="shared" si="4079"/>
        <v>0</v>
      </c>
      <c r="K2027" s="16">
        <f t="shared" si="3987"/>
        <v>78</v>
      </c>
      <c r="L2027" s="16">
        <f t="shared" ref="L2027:P2030" si="4080">L2028</f>
        <v>78</v>
      </c>
      <c r="M2027" s="16">
        <f t="shared" si="4080"/>
        <v>0</v>
      </c>
      <c r="N2027" s="16">
        <f t="shared" si="4080"/>
        <v>0</v>
      </c>
      <c r="O2027" s="16">
        <f t="shared" si="4080"/>
        <v>0</v>
      </c>
      <c r="P2027" s="16">
        <f t="shared" si="4080"/>
        <v>0</v>
      </c>
      <c r="Q2027" s="16">
        <f t="shared" si="4033"/>
        <v>78</v>
      </c>
      <c r="R2027" s="16">
        <f t="shared" si="4034"/>
        <v>78</v>
      </c>
      <c r="S2027" s="16">
        <f t="shared" si="4035"/>
        <v>78</v>
      </c>
      <c r="T2027" s="16">
        <f t="shared" si="4036"/>
        <v>78</v>
      </c>
      <c r="U2027" s="16">
        <f t="shared" si="4037"/>
        <v>0</v>
      </c>
      <c r="V2027" s="16">
        <f t="shared" ref="V2027:Z2030" si="4081">V2028</f>
        <v>0</v>
      </c>
      <c r="W2027" s="16">
        <f t="shared" si="4081"/>
        <v>0</v>
      </c>
      <c r="X2027" s="16">
        <f t="shared" si="4081"/>
        <v>0</v>
      </c>
      <c r="Y2027" s="16">
        <f t="shared" si="4081"/>
        <v>0</v>
      </c>
      <c r="Z2027" s="16">
        <f t="shared" si="4081"/>
        <v>0</v>
      </c>
      <c r="AA2027" s="16">
        <f t="shared" si="4070"/>
        <v>78</v>
      </c>
      <c r="AB2027" s="16">
        <f t="shared" si="4071"/>
        <v>78</v>
      </c>
      <c r="AC2027" s="16">
        <f t="shared" si="4072"/>
        <v>0</v>
      </c>
      <c r="AD2027" s="16">
        <f t="shared" ref="AD2027:AE2030" si="4082">AD2028</f>
        <v>0</v>
      </c>
      <c r="AE2027" s="16">
        <f t="shared" si="4082"/>
        <v>0</v>
      </c>
      <c r="AF2027" s="16">
        <f>AF2028</f>
        <v>0</v>
      </c>
      <c r="AG2027" s="16">
        <f t="shared" ref="AG2027:AH2030" si="4083">AG2028</f>
        <v>0</v>
      </c>
      <c r="AH2027" s="16">
        <f t="shared" si="4083"/>
        <v>0</v>
      </c>
      <c r="AI2027" s="16">
        <f t="shared" ref="AI2027:AJ2030" si="4084">AI2028</f>
        <v>0</v>
      </c>
      <c r="AJ2027" s="16">
        <f t="shared" si="4084"/>
        <v>0</v>
      </c>
      <c r="AK2027" s="16">
        <f t="shared" si="4054"/>
        <v>78</v>
      </c>
      <c r="AL2027" s="16">
        <f t="shared" si="4055"/>
        <v>78</v>
      </c>
      <c r="AM2027" s="16">
        <f t="shared" si="4056"/>
        <v>0</v>
      </c>
      <c r="AN2027" s="16">
        <f>AN2028</f>
        <v>0</v>
      </c>
      <c r="AO2027" s="16">
        <f t="shared" si="4057"/>
        <v>78</v>
      </c>
      <c r="AP2027" s="16">
        <f t="shared" ref="AP2027:AT2030" si="4085">AP2028</f>
        <v>0</v>
      </c>
      <c r="AQ2027" s="16">
        <f t="shared" si="4085"/>
        <v>0</v>
      </c>
      <c r="AR2027" s="16">
        <f t="shared" si="4085"/>
        <v>0</v>
      </c>
      <c r="AS2027" s="16">
        <f t="shared" si="4085"/>
        <v>0</v>
      </c>
      <c r="AT2027" s="16">
        <f t="shared" si="4085"/>
        <v>0</v>
      </c>
      <c r="AU2027" s="16">
        <f t="shared" ref="AU2027:AY2030" si="4086">AU2028</f>
        <v>0</v>
      </c>
      <c r="AV2027" s="16">
        <f t="shared" si="4086"/>
        <v>0</v>
      </c>
      <c r="AW2027" s="16">
        <f t="shared" si="4086"/>
        <v>0</v>
      </c>
      <c r="AX2027" s="16">
        <f t="shared" si="4086"/>
        <v>0</v>
      </c>
      <c r="AY2027" s="16">
        <f t="shared" si="4086"/>
        <v>0</v>
      </c>
      <c r="AZ2027" s="16">
        <f t="shared" ref="AZ2027:BC2030" si="4087">AZ2028</f>
        <v>0</v>
      </c>
      <c r="BA2027" s="16">
        <f t="shared" ref="BA2027:BB2030" si="4088">BA2028</f>
        <v>0</v>
      </c>
      <c r="BB2027" s="16">
        <f t="shared" si="4088"/>
        <v>0</v>
      </c>
      <c r="BC2027" s="16">
        <f t="shared" si="4087"/>
        <v>0</v>
      </c>
      <c r="BD2027" s="16">
        <f t="shared" ref="BD2027:BE2030" si="4089">BD2028</f>
        <v>0</v>
      </c>
      <c r="BE2027" s="16">
        <f t="shared" si="4089"/>
        <v>0</v>
      </c>
      <c r="BF2027" s="16">
        <f t="shared" si="4030"/>
        <v>78</v>
      </c>
      <c r="BG2027" s="16">
        <f t="shared" si="4031"/>
        <v>78</v>
      </c>
      <c r="BH2027" s="16">
        <f t="shared" si="4032"/>
        <v>0</v>
      </c>
      <c r="BI2027" s="16">
        <f>BI2028</f>
        <v>0</v>
      </c>
      <c r="BJ2027" s="16">
        <f t="shared" si="3989"/>
        <v>78</v>
      </c>
      <c r="BK2027" s="16">
        <f>BK2028</f>
        <v>0</v>
      </c>
    </row>
    <row r="2028" spans="1:63" ht="31.5" x14ac:dyDescent="0.25">
      <c r="A2028" s="10" t="s">
        <v>442</v>
      </c>
      <c r="B2028" s="10" t="s">
        <v>57</v>
      </c>
      <c r="C2028" s="10" t="s">
        <v>174</v>
      </c>
      <c r="D2028" s="17" t="s">
        <v>336</v>
      </c>
      <c r="E2028" s="10"/>
      <c r="F2028" s="11" t="s">
        <v>337</v>
      </c>
      <c r="G2028" s="16">
        <f>G2029</f>
        <v>0</v>
      </c>
      <c r="H2028" s="16">
        <f t="shared" si="3986"/>
        <v>78</v>
      </c>
      <c r="I2028" s="16">
        <f t="shared" si="4079"/>
        <v>78</v>
      </c>
      <c r="J2028" s="16">
        <f t="shared" si="4079"/>
        <v>0</v>
      </c>
      <c r="K2028" s="16">
        <f t="shared" si="3987"/>
        <v>78</v>
      </c>
      <c r="L2028" s="16">
        <f t="shared" si="4080"/>
        <v>78</v>
      </c>
      <c r="M2028" s="16">
        <f t="shared" si="4080"/>
        <v>0</v>
      </c>
      <c r="N2028" s="16">
        <f t="shared" si="4080"/>
        <v>0</v>
      </c>
      <c r="O2028" s="16">
        <f t="shared" si="4080"/>
        <v>0</v>
      </c>
      <c r="P2028" s="16">
        <f t="shared" si="4080"/>
        <v>0</v>
      </c>
      <c r="Q2028" s="16">
        <f t="shared" si="4033"/>
        <v>78</v>
      </c>
      <c r="R2028" s="16">
        <f t="shared" si="4034"/>
        <v>78</v>
      </c>
      <c r="S2028" s="16">
        <f t="shared" si="4035"/>
        <v>78</v>
      </c>
      <c r="T2028" s="16">
        <f t="shared" si="4036"/>
        <v>78</v>
      </c>
      <c r="U2028" s="16">
        <f t="shared" si="4037"/>
        <v>0</v>
      </c>
      <c r="V2028" s="16">
        <f t="shared" si="4081"/>
        <v>0</v>
      </c>
      <c r="W2028" s="16">
        <f t="shared" si="4081"/>
        <v>0</v>
      </c>
      <c r="X2028" s="16">
        <f t="shared" si="4081"/>
        <v>0</v>
      </c>
      <c r="Y2028" s="16">
        <f t="shared" si="4081"/>
        <v>0</v>
      </c>
      <c r="Z2028" s="16">
        <f t="shared" si="4081"/>
        <v>0</v>
      </c>
      <c r="AA2028" s="16">
        <f t="shared" si="4070"/>
        <v>78</v>
      </c>
      <c r="AB2028" s="16">
        <f t="shared" si="4071"/>
        <v>78</v>
      </c>
      <c r="AC2028" s="16">
        <f t="shared" si="4072"/>
        <v>0</v>
      </c>
      <c r="AD2028" s="16">
        <f t="shared" si="4082"/>
        <v>0</v>
      </c>
      <c r="AE2028" s="16">
        <f t="shared" si="4082"/>
        <v>0</v>
      </c>
      <c r="AF2028" s="16">
        <f>AF2029</f>
        <v>0</v>
      </c>
      <c r="AG2028" s="16">
        <f t="shared" si="4083"/>
        <v>0</v>
      </c>
      <c r="AH2028" s="16">
        <f t="shared" si="4083"/>
        <v>0</v>
      </c>
      <c r="AI2028" s="16">
        <f t="shared" si="4084"/>
        <v>0</v>
      </c>
      <c r="AJ2028" s="16">
        <f t="shared" si="4084"/>
        <v>0</v>
      </c>
      <c r="AK2028" s="16">
        <f t="shared" si="4054"/>
        <v>78</v>
      </c>
      <c r="AL2028" s="16">
        <f t="shared" si="4055"/>
        <v>78</v>
      </c>
      <c r="AM2028" s="16">
        <f t="shared" si="4056"/>
        <v>0</v>
      </c>
      <c r="AN2028" s="16">
        <f>AN2029</f>
        <v>0</v>
      </c>
      <c r="AO2028" s="16">
        <f t="shared" si="4057"/>
        <v>78</v>
      </c>
      <c r="AP2028" s="16">
        <f t="shared" si="4085"/>
        <v>0</v>
      </c>
      <c r="AQ2028" s="16">
        <f t="shared" si="4085"/>
        <v>0</v>
      </c>
      <c r="AR2028" s="16">
        <f t="shared" si="4085"/>
        <v>0</v>
      </c>
      <c r="AS2028" s="16">
        <f t="shared" si="4085"/>
        <v>0</v>
      </c>
      <c r="AT2028" s="16">
        <f t="shared" si="4085"/>
        <v>0</v>
      </c>
      <c r="AU2028" s="16">
        <f t="shared" si="4086"/>
        <v>0</v>
      </c>
      <c r="AV2028" s="16">
        <f t="shared" si="4086"/>
        <v>0</v>
      </c>
      <c r="AW2028" s="16">
        <f t="shared" si="4086"/>
        <v>0</v>
      </c>
      <c r="AX2028" s="16">
        <f t="shared" si="4086"/>
        <v>0</v>
      </c>
      <c r="AY2028" s="16">
        <f t="shared" si="4086"/>
        <v>0</v>
      </c>
      <c r="AZ2028" s="16">
        <f t="shared" si="4087"/>
        <v>0</v>
      </c>
      <c r="BA2028" s="16">
        <f t="shared" si="4088"/>
        <v>0</v>
      </c>
      <c r="BB2028" s="16">
        <f t="shared" si="4088"/>
        <v>0</v>
      </c>
      <c r="BC2028" s="16">
        <f t="shared" si="4087"/>
        <v>0</v>
      </c>
      <c r="BD2028" s="16">
        <f t="shared" si="4089"/>
        <v>0</v>
      </c>
      <c r="BE2028" s="16">
        <f t="shared" si="4089"/>
        <v>0</v>
      </c>
      <c r="BF2028" s="16">
        <f t="shared" si="4030"/>
        <v>78</v>
      </c>
      <c r="BG2028" s="16">
        <f t="shared" si="4031"/>
        <v>78</v>
      </c>
      <c r="BH2028" s="16">
        <f t="shared" si="4032"/>
        <v>0</v>
      </c>
      <c r="BI2028" s="16">
        <f>BI2029</f>
        <v>0</v>
      </c>
      <c r="BJ2028" s="16">
        <f t="shared" si="3989"/>
        <v>78</v>
      </c>
      <c r="BK2028" s="16">
        <f>BK2029</f>
        <v>0</v>
      </c>
    </row>
    <row r="2029" spans="1:63" ht="47.25" x14ac:dyDescent="0.25">
      <c r="A2029" s="10" t="s">
        <v>442</v>
      </c>
      <c r="B2029" s="10" t="s">
        <v>57</v>
      </c>
      <c r="C2029" s="10" t="s">
        <v>174</v>
      </c>
      <c r="D2029" s="17" t="s">
        <v>336</v>
      </c>
      <c r="E2029" s="10" t="s">
        <v>50</v>
      </c>
      <c r="F2029" s="11" t="s">
        <v>21</v>
      </c>
      <c r="G2029" s="16">
        <f>G2030</f>
        <v>0</v>
      </c>
      <c r="H2029" s="16">
        <f t="shared" si="3986"/>
        <v>78</v>
      </c>
      <c r="I2029" s="16">
        <f t="shared" si="4079"/>
        <v>78</v>
      </c>
      <c r="J2029" s="16">
        <f t="shared" si="4079"/>
        <v>0</v>
      </c>
      <c r="K2029" s="16">
        <f t="shared" si="3987"/>
        <v>78</v>
      </c>
      <c r="L2029" s="16">
        <f t="shared" si="4080"/>
        <v>78</v>
      </c>
      <c r="M2029" s="16">
        <f t="shared" si="4080"/>
        <v>0</v>
      </c>
      <c r="N2029" s="16">
        <f t="shared" si="4080"/>
        <v>0</v>
      </c>
      <c r="O2029" s="16">
        <f t="shared" si="4080"/>
        <v>0</v>
      </c>
      <c r="P2029" s="16">
        <f t="shared" si="4080"/>
        <v>0</v>
      </c>
      <c r="Q2029" s="16">
        <f t="shared" si="4033"/>
        <v>78</v>
      </c>
      <c r="R2029" s="16">
        <f t="shared" si="4034"/>
        <v>78</v>
      </c>
      <c r="S2029" s="16">
        <f t="shared" si="4035"/>
        <v>78</v>
      </c>
      <c r="T2029" s="16">
        <f t="shared" si="4036"/>
        <v>78</v>
      </c>
      <c r="U2029" s="16">
        <f t="shared" si="4037"/>
        <v>0</v>
      </c>
      <c r="V2029" s="16">
        <f t="shared" si="4081"/>
        <v>0</v>
      </c>
      <c r="W2029" s="16">
        <f t="shared" si="4081"/>
        <v>0</v>
      </c>
      <c r="X2029" s="16">
        <f t="shared" si="4081"/>
        <v>0</v>
      </c>
      <c r="Y2029" s="16">
        <f t="shared" si="4081"/>
        <v>0</v>
      </c>
      <c r="Z2029" s="16">
        <f t="shared" si="4081"/>
        <v>0</v>
      </c>
      <c r="AA2029" s="16">
        <f t="shared" si="4070"/>
        <v>78</v>
      </c>
      <c r="AB2029" s="16">
        <f t="shared" si="4071"/>
        <v>78</v>
      </c>
      <c r="AC2029" s="16">
        <f t="shared" si="4072"/>
        <v>0</v>
      </c>
      <c r="AD2029" s="16">
        <f t="shared" si="4082"/>
        <v>0</v>
      </c>
      <c r="AE2029" s="16">
        <f t="shared" si="4082"/>
        <v>0</v>
      </c>
      <c r="AF2029" s="16">
        <f>AF2030</f>
        <v>0</v>
      </c>
      <c r="AG2029" s="16">
        <f t="shared" si="4083"/>
        <v>0</v>
      </c>
      <c r="AH2029" s="16">
        <f t="shared" si="4083"/>
        <v>0</v>
      </c>
      <c r="AI2029" s="16">
        <f t="shared" si="4084"/>
        <v>0</v>
      </c>
      <c r="AJ2029" s="16">
        <f t="shared" si="4084"/>
        <v>0</v>
      </c>
      <c r="AK2029" s="16">
        <f t="shared" si="4054"/>
        <v>78</v>
      </c>
      <c r="AL2029" s="16">
        <f t="shared" si="4055"/>
        <v>78</v>
      </c>
      <c r="AM2029" s="16">
        <f t="shared" si="4056"/>
        <v>0</v>
      </c>
      <c r="AN2029" s="16">
        <f>AN2030</f>
        <v>0</v>
      </c>
      <c r="AO2029" s="16">
        <f t="shared" si="4057"/>
        <v>78</v>
      </c>
      <c r="AP2029" s="16">
        <f t="shared" si="4085"/>
        <v>0</v>
      </c>
      <c r="AQ2029" s="16">
        <f t="shared" si="4085"/>
        <v>0</v>
      </c>
      <c r="AR2029" s="16">
        <f t="shared" si="4085"/>
        <v>0</v>
      </c>
      <c r="AS2029" s="16">
        <f t="shared" si="4085"/>
        <v>0</v>
      </c>
      <c r="AT2029" s="16">
        <f t="shared" si="4085"/>
        <v>0</v>
      </c>
      <c r="AU2029" s="16">
        <f t="shared" si="4086"/>
        <v>0</v>
      </c>
      <c r="AV2029" s="16">
        <f t="shared" si="4086"/>
        <v>0</v>
      </c>
      <c r="AW2029" s="16">
        <f t="shared" si="4086"/>
        <v>0</v>
      </c>
      <c r="AX2029" s="16">
        <f t="shared" si="4086"/>
        <v>0</v>
      </c>
      <c r="AY2029" s="16">
        <f t="shared" si="4086"/>
        <v>0</v>
      </c>
      <c r="AZ2029" s="16">
        <f t="shared" si="4087"/>
        <v>0</v>
      </c>
      <c r="BA2029" s="16">
        <f t="shared" si="4088"/>
        <v>0</v>
      </c>
      <c r="BB2029" s="16">
        <f t="shared" si="4088"/>
        <v>0</v>
      </c>
      <c r="BC2029" s="16">
        <f t="shared" si="4087"/>
        <v>0</v>
      </c>
      <c r="BD2029" s="16">
        <f t="shared" si="4089"/>
        <v>0</v>
      </c>
      <c r="BE2029" s="16">
        <f t="shared" si="4089"/>
        <v>0</v>
      </c>
      <c r="BF2029" s="16">
        <f t="shared" si="4030"/>
        <v>78</v>
      </c>
      <c r="BG2029" s="16">
        <f t="shared" si="4031"/>
        <v>78</v>
      </c>
      <c r="BH2029" s="16">
        <f t="shared" si="4032"/>
        <v>0</v>
      </c>
      <c r="BI2029" s="16">
        <f>BI2030</f>
        <v>0</v>
      </c>
      <c r="BJ2029" s="16">
        <f t="shared" si="3989"/>
        <v>78</v>
      </c>
      <c r="BK2029" s="16">
        <f>BK2030</f>
        <v>0</v>
      </c>
    </row>
    <row r="2030" spans="1:63" ht="47.25" x14ac:dyDescent="0.25">
      <c r="A2030" s="10" t="s">
        <v>442</v>
      </c>
      <c r="B2030" s="10" t="s">
        <v>57</v>
      </c>
      <c r="C2030" s="10" t="s">
        <v>174</v>
      </c>
      <c r="D2030" s="17" t="s">
        <v>336</v>
      </c>
      <c r="E2030" s="10" t="s">
        <v>51</v>
      </c>
      <c r="F2030" s="11" t="s">
        <v>22</v>
      </c>
      <c r="G2030" s="16">
        <f>G2031</f>
        <v>0</v>
      </c>
      <c r="H2030" s="16">
        <f t="shared" si="3986"/>
        <v>78</v>
      </c>
      <c r="I2030" s="16">
        <f t="shared" si="4079"/>
        <v>78</v>
      </c>
      <c r="J2030" s="16">
        <f t="shared" si="4079"/>
        <v>0</v>
      </c>
      <c r="K2030" s="16">
        <f t="shared" si="3987"/>
        <v>78</v>
      </c>
      <c r="L2030" s="16">
        <f t="shared" si="4080"/>
        <v>78</v>
      </c>
      <c r="M2030" s="16">
        <f t="shared" si="4080"/>
        <v>0</v>
      </c>
      <c r="N2030" s="16">
        <f t="shared" si="4080"/>
        <v>0</v>
      </c>
      <c r="O2030" s="16">
        <f t="shared" si="4080"/>
        <v>0</v>
      </c>
      <c r="P2030" s="16">
        <f t="shared" si="4080"/>
        <v>0</v>
      </c>
      <c r="Q2030" s="16">
        <f t="shared" si="4033"/>
        <v>78</v>
      </c>
      <c r="R2030" s="16">
        <f t="shared" si="4034"/>
        <v>78</v>
      </c>
      <c r="S2030" s="16">
        <f t="shared" si="4035"/>
        <v>78</v>
      </c>
      <c r="T2030" s="16">
        <f t="shared" si="4036"/>
        <v>78</v>
      </c>
      <c r="U2030" s="16">
        <f t="shared" si="4037"/>
        <v>0</v>
      </c>
      <c r="V2030" s="16">
        <f t="shared" si="4081"/>
        <v>0</v>
      </c>
      <c r="W2030" s="16">
        <f t="shared" si="4081"/>
        <v>0</v>
      </c>
      <c r="X2030" s="16">
        <f t="shared" si="4081"/>
        <v>0</v>
      </c>
      <c r="Y2030" s="16">
        <f t="shared" si="4081"/>
        <v>0</v>
      </c>
      <c r="Z2030" s="16">
        <f t="shared" si="4081"/>
        <v>0</v>
      </c>
      <c r="AA2030" s="16">
        <f t="shared" si="4070"/>
        <v>78</v>
      </c>
      <c r="AB2030" s="16">
        <f t="shared" si="4071"/>
        <v>78</v>
      </c>
      <c r="AC2030" s="16">
        <f t="shared" si="4072"/>
        <v>0</v>
      </c>
      <c r="AD2030" s="16">
        <f t="shared" si="4082"/>
        <v>0</v>
      </c>
      <c r="AE2030" s="16">
        <f t="shared" si="4082"/>
        <v>0</v>
      </c>
      <c r="AF2030" s="16">
        <f>AF2031</f>
        <v>0</v>
      </c>
      <c r="AG2030" s="16">
        <f t="shared" si="4083"/>
        <v>0</v>
      </c>
      <c r="AH2030" s="16">
        <f t="shared" si="4083"/>
        <v>0</v>
      </c>
      <c r="AI2030" s="16">
        <f t="shared" si="4084"/>
        <v>0</v>
      </c>
      <c r="AJ2030" s="16">
        <f t="shared" si="4084"/>
        <v>0</v>
      </c>
      <c r="AK2030" s="16">
        <f t="shared" si="4054"/>
        <v>78</v>
      </c>
      <c r="AL2030" s="16">
        <f t="shared" si="4055"/>
        <v>78</v>
      </c>
      <c r="AM2030" s="16">
        <f t="shared" si="4056"/>
        <v>0</v>
      </c>
      <c r="AN2030" s="16">
        <f>AN2031</f>
        <v>0</v>
      </c>
      <c r="AO2030" s="16">
        <f t="shared" si="4057"/>
        <v>78</v>
      </c>
      <c r="AP2030" s="16">
        <f t="shared" si="4085"/>
        <v>0</v>
      </c>
      <c r="AQ2030" s="16">
        <f t="shared" si="4085"/>
        <v>0</v>
      </c>
      <c r="AR2030" s="16">
        <f t="shared" si="4085"/>
        <v>0</v>
      </c>
      <c r="AS2030" s="16">
        <f t="shared" si="4085"/>
        <v>0</v>
      </c>
      <c r="AT2030" s="16">
        <f t="shared" si="4085"/>
        <v>0</v>
      </c>
      <c r="AU2030" s="16">
        <f t="shared" si="4086"/>
        <v>0</v>
      </c>
      <c r="AV2030" s="16">
        <f t="shared" si="4086"/>
        <v>0</v>
      </c>
      <c r="AW2030" s="16">
        <f t="shared" si="4086"/>
        <v>0</v>
      </c>
      <c r="AX2030" s="16">
        <f t="shared" si="4086"/>
        <v>0</v>
      </c>
      <c r="AY2030" s="16">
        <f t="shared" si="4086"/>
        <v>0</v>
      </c>
      <c r="AZ2030" s="16">
        <f t="shared" si="4087"/>
        <v>0</v>
      </c>
      <c r="BA2030" s="16">
        <f t="shared" si="4088"/>
        <v>0</v>
      </c>
      <c r="BB2030" s="16">
        <f t="shared" si="4088"/>
        <v>0</v>
      </c>
      <c r="BC2030" s="16">
        <f t="shared" si="4087"/>
        <v>0</v>
      </c>
      <c r="BD2030" s="16">
        <f t="shared" si="4089"/>
        <v>0</v>
      </c>
      <c r="BE2030" s="16">
        <f t="shared" si="4089"/>
        <v>0</v>
      </c>
      <c r="BF2030" s="16">
        <f t="shared" si="4030"/>
        <v>78</v>
      </c>
      <c r="BG2030" s="16">
        <f t="shared" si="4031"/>
        <v>78</v>
      </c>
      <c r="BH2030" s="16">
        <f t="shared" si="4032"/>
        <v>0</v>
      </c>
      <c r="BI2030" s="16">
        <f>BI2031</f>
        <v>0</v>
      </c>
      <c r="BJ2030" s="16">
        <f t="shared" si="3989"/>
        <v>78</v>
      </c>
      <c r="BK2030" s="16">
        <f>BK2031</f>
        <v>0</v>
      </c>
    </row>
    <row r="2031" spans="1:63" ht="31.5" x14ac:dyDescent="0.25">
      <c r="A2031" s="10" t="s">
        <v>442</v>
      </c>
      <c r="B2031" s="10" t="s">
        <v>57</v>
      </c>
      <c r="C2031" s="10" t="s">
        <v>174</v>
      </c>
      <c r="D2031" s="17" t="s">
        <v>336</v>
      </c>
      <c r="E2031" s="10" t="s">
        <v>52</v>
      </c>
      <c r="F2031" s="11" t="s">
        <v>23</v>
      </c>
      <c r="G2031" s="16">
        <v>0</v>
      </c>
      <c r="H2031" s="16">
        <f t="shared" si="3986"/>
        <v>78</v>
      </c>
      <c r="I2031" s="16">
        <v>78</v>
      </c>
      <c r="J2031" s="16">
        <v>0</v>
      </c>
      <c r="K2031" s="16">
        <f t="shared" si="3987"/>
        <v>78</v>
      </c>
      <c r="L2031" s="16">
        <v>78</v>
      </c>
      <c r="M2031" s="16">
        <v>0</v>
      </c>
      <c r="N2031" s="16"/>
      <c r="O2031" s="16"/>
      <c r="P2031" s="16"/>
      <c r="Q2031" s="16">
        <f t="shared" si="4033"/>
        <v>78</v>
      </c>
      <c r="R2031" s="16">
        <f t="shared" si="4034"/>
        <v>78</v>
      </c>
      <c r="S2031" s="16">
        <f t="shared" si="4035"/>
        <v>78</v>
      </c>
      <c r="T2031" s="16">
        <f t="shared" si="4036"/>
        <v>78</v>
      </c>
      <c r="U2031" s="16">
        <f t="shared" si="4037"/>
        <v>0</v>
      </c>
      <c r="V2031" s="16"/>
      <c r="W2031" s="16"/>
      <c r="X2031" s="16"/>
      <c r="Y2031" s="16"/>
      <c r="Z2031" s="16"/>
      <c r="AA2031" s="16">
        <f t="shared" si="4070"/>
        <v>78</v>
      </c>
      <c r="AB2031" s="16">
        <f t="shared" si="4071"/>
        <v>78</v>
      </c>
      <c r="AC2031" s="16">
        <f t="shared" si="4072"/>
        <v>0</v>
      </c>
      <c r="AD2031" s="16"/>
      <c r="AE2031" s="16"/>
      <c r="AF2031" s="16"/>
      <c r="AG2031" s="16"/>
      <c r="AH2031" s="16"/>
      <c r="AI2031" s="16"/>
      <c r="AJ2031" s="16"/>
      <c r="AK2031" s="16">
        <f t="shared" si="4054"/>
        <v>78</v>
      </c>
      <c r="AL2031" s="16">
        <f t="shared" si="4055"/>
        <v>78</v>
      </c>
      <c r="AM2031" s="16">
        <f t="shared" si="4056"/>
        <v>0</v>
      </c>
      <c r="AN2031" s="16"/>
      <c r="AO2031" s="16">
        <f t="shared" si="4057"/>
        <v>78</v>
      </c>
      <c r="AP2031" s="16"/>
      <c r="AQ2031" s="16"/>
      <c r="AR2031" s="16"/>
      <c r="AS2031" s="16"/>
      <c r="AT2031" s="16"/>
      <c r="AU2031" s="16"/>
      <c r="AV2031" s="16"/>
      <c r="AW2031" s="16"/>
      <c r="AX2031" s="16"/>
      <c r="AY2031" s="16"/>
      <c r="AZ2031" s="16"/>
      <c r="BA2031" s="16"/>
      <c r="BB2031" s="16"/>
      <c r="BC2031" s="16"/>
      <c r="BD2031" s="16"/>
      <c r="BE2031" s="16"/>
      <c r="BF2031" s="16">
        <f t="shared" si="4030"/>
        <v>78</v>
      </c>
      <c r="BG2031" s="16">
        <f t="shared" si="4031"/>
        <v>78</v>
      </c>
      <c r="BH2031" s="16">
        <f t="shared" si="4032"/>
        <v>0</v>
      </c>
      <c r="BI2031" s="16"/>
      <c r="BJ2031" s="16">
        <f t="shared" si="3989"/>
        <v>78</v>
      </c>
      <c r="BK2031" s="16"/>
    </row>
    <row r="2032" spans="1:63" x14ac:dyDescent="0.25">
      <c r="A2032" s="10" t="s">
        <v>442</v>
      </c>
      <c r="B2032" s="10" t="s">
        <v>57</v>
      </c>
      <c r="C2032" s="10" t="s">
        <v>174</v>
      </c>
      <c r="D2032" s="17" t="s">
        <v>115</v>
      </c>
      <c r="E2032" s="22"/>
      <c r="F2032" s="11" t="s">
        <v>116</v>
      </c>
      <c r="G2032" s="16">
        <f>G2033</f>
        <v>4131</v>
      </c>
      <c r="H2032" s="16">
        <f t="shared" si="3986"/>
        <v>-345.59999999999991</v>
      </c>
      <c r="I2032" s="16">
        <f t="shared" ref="I2032:J2035" si="4090">I2033</f>
        <v>3785.4</v>
      </c>
      <c r="J2032" s="16">
        <f t="shared" si="4090"/>
        <v>4325.1000000000004</v>
      </c>
      <c r="K2032" s="16">
        <f t="shared" si="3987"/>
        <v>-554.10000000000036</v>
      </c>
      <c r="L2032" s="16">
        <f t="shared" ref="L2032:P2035" si="4091">L2033</f>
        <v>3771</v>
      </c>
      <c r="M2032" s="16">
        <f t="shared" si="4091"/>
        <v>3846.6</v>
      </c>
      <c r="N2032" s="16">
        <f t="shared" si="4091"/>
        <v>0</v>
      </c>
      <c r="O2032" s="16">
        <f t="shared" si="4091"/>
        <v>0</v>
      </c>
      <c r="P2032" s="16">
        <f t="shared" si="4091"/>
        <v>0</v>
      </c>
      <c r="Q2032" s="16">
        <f t="shared" si="4033"/>
        <v>-345.59999999999991</v>
      </c>
      <c r="R2032" s="16">
        <f t="shared" si="4034"/>
        <v>3785.4</v>
      </c>
      <c r="S2032" s="16">
        <f t="shared" si="4035"/>
        <v>-554.10000000000036</v>
      </c>
      <c r="T2032" s="16">
        <f t="shared" si="4036"/>
        <v>3771</v>
      </c>
      <c r="U2032" s="16">
        <f t="shared" si="4037"/>
        <v>3846.6</v>
      </c>
      <c r="V2032" s="16">
        <f t="shared" ref="V2032:X2035" si="4092">V2033</f>
        <v>0</v>
      </c>
      <c r="W2032" s="16">
        <f t="shared" si="4092"/>
        <v>0</v>
      </c>
      <c r="X2032" s="16">
        <f t="shared" si="4092"/>
        <v>0</v>
      </c>
      <c r="Y2032" s="16">
        <f t="shared" ref="Y2032:Z2035" si="4093">Y2033</f>
        <v>0</v>
      </c>
      <c r="Z2032" s="16">
        <f t="shared" si="4093"/>
        <v>0</v>
      </c>
      <c r="AA2032" s="16">
        <f t="shared" si="4070"/>
        <v>3785.4</v>
      </c>
      <c r="AB2032" s="16">
        <f t="shared" si="4071"/>
        <v>3771</v>
      </c>
      <c r="AC2032" s="16">
        <f t="shared" si="4072"/>
        <v>3846.6</v>
      </c>
      <c r="AD2032" s="16">
        <f t="shared" ref="AD2032:AE2035" si="4094">AD2033</f>
        <v>0</v>
      </c>
      <c r="AE2032" s="16">
        <f t="shared" si="4094"/>
        <v>0</v>
      </c>
      <c r="AF2032" s="16">
        <f>AF2033</f>
        <v>0</v>
      </c>
      <c r="AG2032" s="16">
        <f t="shared" ref="AG2032:AH2035" si="4095">AG2033</f>
        <v>0</v>
      </c>
      <c r="AH2032" s="16">
        <f t="shared" si="4095"/>
        <v>0</v>
      </c>
      <c r="AI2032" s="16">
        <f t="shared" ref="AI2032:AJ2035" si="4096">AI2033</f>
        <v>0</v>
      </c>
      <c r="AJ2032" s="16">
        <f t="shared" si="4096"/>
        <v>0</v>
      </c>
      <c r="AK2032" s="16">
        <f t="shared" si="4054"/>
        <v>3785.4</v>
      </c>
      <c r="AL2032" s="16">
        <f t="shared" si="4055"/>
        <v>3771</v>
      </c>
      <c r="AM2032" s="16">
        <f t="shared" si="4056"/>
        <v>3846.6</v>
      </c>
      <c r="AN2032" s="16">
        <f>AN2033</f>
        <v>0</v>
      </c>
      <c r="AO2032" s="16">
        <f t="shared" si="4057"/>
        <v>3785.4</v>
      </c>
      <c r="AP2032" s="16">
        <f t="shared" ref="AP2032:AT2035" si="4097">AP2033</f>
        <v>0</v>
      </c>
      <c r="AQ2032" s="16">
        <f t="shared" si="4097"/>
        <v>0</v>
      </c>
      <c r="AR2032" s="16">
        <f t="shared" si="4097"/>
        <v>0</v>
      </c>
      <c r="AS2032" s="16">
        <f t="shared" si="4097"/>
        <v>0</v>
      </c>
      <c r="AT2032" s="16">
        <f t="shared" si="4097"/>
        <v>0</v>
      </c>
      <c r="AU2032" s="16">
        <f t="shared" ref="AU2032:AY2035" si="4098">AU2033</f>
        <v>0</v>
      </c>
      <c r="AV2032" s="16">
        <f t="shared" si="4098"/>
        <v>0</v>
      </c>
      <c r="AW2032" s="16">
        <f t="shared" si="4098"/>
        <v>0</v>
      </c>
      <c r="AX2032" s="16">
        <f t="shared" si="4098"/>
        <v>0</v>
      </c>
      <c r="AY2032" s="16">
        <f t="shared" si="4098"/>
        <v>0</v>
      </c>
      <c r="AZ2032" s="16">
        <f t="shared" ref="AZ2032:BC2035" si="4099">AZ2033</f>
        <v>0</v>
      </c>
      <c r="BA2032" s="16">
        <f t="shared" ref="BA2032:BB2035" si="4100">BA2033</f>
        <v>0</v>
      </c>
      <c r="BB2032" s="16">
        <f t="shared" si="4100"/>
        <v>0</v>
      </c>
      <c r="BC2032" s="16">
        <f t="shared" si="4099"/>
        <v>0</v>
      </c>
      <c r="BD2032" s="16">
        <f t="shared" ref="BD2032:BE2035" si="4101">BD2033</f>
        <v>0</v>
      </c>
      <c r="BE2032" s="16">
        <f t="shared" si="4101"/>
        <v>0</v>
      </c>
      <c r="BF2032" s="16">
        <f t="shared" si="4030"/>
        <v>3785.4</v>
      </c>
      <c r="BG2032" s="16">
        <f t="shared" si="4031"/>
        <v>3771</v>
      </c>
      <c r="BH2032" s="16">
        <f t="shared" si="4032"/>
        <v>3846.6</v>
      </c>
      <c r="BI2032" s="16">
        <f>BI2033</f>
        <v>0</v>
      </c>
      <c r="BJ2032" s="16">
        <f t="shared" si="3989"/>
        <v>3785.4</v>
      </c>
      <c r="BK2032" s="16">
        <f>BK2033</f>
        <v>0</v>
      </c>
    </row>
    <row r="2033" spans="1:63" ht="47.25" x14ac:dyDescent="0.25">
      <c r="A2033" s="10" t="s">
        <v>442</v>
      </c>
      <c r="B2033" s="10" t="s">
        <v>57</v>
      </c>
      <c r="C2033" s="10" t="s">
        <v>174</v>
      </c>
      <c r="D2033" s="17" t="s">
        <v>405</v>
      </c>
      <c r="E2033" s="22"/>
      <c r="F2033" s="11" t="s">
        <v>406</v>
      </c>
      <c r="G2033" s="16">
        <f>G2034</f>
        <v>4131</v>
      </c>
      <c r="H2033" s="16">
        <f t="shared" si="3986"/>
        <v>-345.59999999999991</v>
      </c>
      <c r="I2033" s="16">
        <f t="shared" si="4090"/>
        <v>3785.4</v>
      </c>
      <c r="J2033" s="16">
        <f t="shared" si="4090"/>
        <v>4325.1000000000004</v>
      </c>
      <c r="K2033" s="16">
        <f t="shared" si="3987"/>
        <v>-554.10000000000036</v>
      </c>
      <c r="L2033" s="16">
        <f t="shared" si="4091"/>
        <v>3771</v>
      </c>
      <c r="M2033" s="16">
        <f t="shared" si="4091"/>
        <v>3846.6</v>
      </c>
      <c r="N2033" s="16">
        <f t="shared" si="4091"/>
        <v>0</v>
      </c>
      <c r="O2033" s="16">
        <f t="shared" si="4091"/>
        <v>0</v>
      </c>
      <c r="P2033" s="16">
        <f t="shared" si="4091"/>
        <v>0</v>
      </c>
      <c r="Q2033" s="16">
        <f t="shared" si="4033"/>
        <v>-345.59999999999991</v>
      </c>
      <c r="R2033" s="16">
        <f t="shared" si="4034"/>
        <v>3785.4</v>
      </c>
      <c r="S2033" s="16">
        <f t="shared" si="4035"/>
        <v>-554.10000000000036</v>
      </c>
      <c r="T2033" s="16">
        <f t="shared" si="4036"/>
        <v>3771</v>
      </c>
      <c r="U2033" s="16">
        <f t="shared" si="4037"/>
        <v>3846.6</v>
      </c>
      <c r="V2033" s="16">
        <f t="shared" si="4092"/>
        <v>0</v>
      </c>
      <c r="W2033" s="16">
        <f t="shared" si="4092"/>
        <v>0</v>
      </c>
      <c r="X2033" s="16">
        <f t="shared" si="4092"/>
        <v>0</v>
      </c>
      <c r="Y2033" s="16">
        <f t="shared" si="4093"/>
        <v>0</v>
      </c>
      <c r="Z2033" s="16">
        <f t="shared" si="4093"/>
        <v>0</v>
      </c>
      <c r="AA2033" s="16">
        <f t="shared" si="4070"/>
        <v>3785.4</v>
      </c>
      <c r="AB2033" s="16">
        <f t="shared" si="4071"/>
        <v>3771</v>
      </c>
      <c r="AC2033" s="16">
        <f t="shared" si="4072"/>
        <v>3846.6</v>
      </c>
      <c r="AD2033" s="16">
        <f t="shared" si="4094"/>
        <v>0</v>
      </c>
      <c r="AE2033" s="16">
        <f t="shared" si="4094"/>
        <v>0</v>
      </c>
      <c r="AF2033" s="16">
        <f>AF2034</f>
        <v>0</v>
      </c>
      <c r="AG2033" s="16">
        <f t="shared" si="4095"/>
        <v>0</v>
      </c>
      <c r="AH2033" s="16">
        <f t="shared" si="4095"/>
        <v>0</v>
      </c>
      <c r="AI2033" s="16">
        <f t="shared" si="4096"/>
        <v>0</v>
      </c>
      <c r="AJ2033" s="16">
        <f t="shared" si="4096"/>
        <v>0</v>
      </c>
      <c r="AK2033" s="16">
        <f t="shared" si="4054"/>
        <v>3785.4</v>
      </c>
      <c r="AL2033" s="16">
        <f t="shared" si="4055"/>
        <v>3771</v>
      </c>
      <c r="AM2033" s="16">
        <f t="shared" si="4056"/>
        <v>3846.6</v>
      </c>
      <c r="AN2033" s="16">
        <f>AN2034</f>
        <v>0</v>
      </c>
      <c r="AO2033" s="16">
        <f t="shared" si="4057"/>
        <v>3785.4</v>
      </c>
      <c r="AP2033" s="16">
        <f t="shared" si="4097"/>
        <v>0</v>
      </c>
      <c r="AQ2033" s="16">
        <f t="shared" si="4097"/>
        <v>0</v>
      </c>
      <c r="AR2033" s="16">
        <f t="shared" si="4097"/>
        <v>0</v>
      </c>
      <c r="AS2033" s="16">
        <f t="shared" si="4097"/>
        <v>0</v>
      </c>
      <c r="AT2033" s="16">
        <f t="shared" si="4097"/>
        <v>0</v>
      </c>
      <c r="AU2033" s="16">
        <f t="shared" si="4098"/>
        <v>0</v>
      </c>
      <c r="AV2033" s="16">
        <f t="shared" si="4098"/>
        <v>0</v>
      </c>
      <c r="AW2033" s="16">
        <f t="shared" si="4098"/>
        <v>0</v>
      </c>
      <c r="AX2033" s="16">
        <f t="shared" si="4098"/>
        <v>0</v>
      </c>
      <c r="AY2033" s="16">
        <f t="shared" si="4098"/>
        <v>0</v>
      </c>
      <c r="AZ2033" s="16">
        <f t="shared" si="4099"/>
        <v>0</v>
      </c>
      <c r="BA2033" s="16">
        <f t="shared" si="4100"/>
        <v>0</v>
      </c>
      <c r="BB2033" s="16">
        <f t="shared" si="4100"/>
        <v>0</v>
      </c>
      <c r="BC2033" s="16">
        <f t="shared" si="4099"/>
        <v>0</v>
      </c>
      <c r="BD2033" s="16">
        <f t="shared" si="4101"/>
        <v>0</v>
      </c>
      <c r="BE2033" s="16">
        <f t="shared" si="4101"/>
        <v>0</v>
      </c>
      <c r="BF2033" s="16">
        <f t="shared" si="4030"/>
        <v>3785.4</v>
      </c>
      <c r="BG2033" s="16">
        <f t="shared" si="4031"/>
        <v>3771</v>
      </c>
      <c r="BH2033" s="16">
        <f t="shared" si="4032"/>
        <v>3846.6</v>
      </c>
      <c r="BI2033" s="16">
        <f>BI2034</f>
        <v>0</v>
      </c>
      <c r="BJ2033" s="16">
        <f t="shared" si="3989"/>
        <v>3785.4</v>
      </c>
      <c r="BK2033" s="16">
        <f>BK2034</f>
        <v>0</v>
      </c>
    </row>
    <row r="2034" spans="1:63" ht="47.25" x14ac:dyDescent="0.25">
      <c r="A2034" s="10" t="s">
        <v>442</v>
      </c>
      <c r="B2034" s="10" t="s">
        <v>57</v>
      </c>
      <c r="C2034" s="10" t="s">
        <v>174</v>
      </c>
      <c r="D2034" s="17" t="s">
        <v>405</v>
      </c>
      <c r="E2034" s="22" t="s">
        <v>50</v>
      </c>
      <c r="F2034" s="11" t="s">
        <v>21</v>
      </c>
      <c r="G2034" s="16">
        <f>G2035</f>
        <v>4131</v>
      </c>
      <c r="H2034" s="16">
        <f t="shared" si="3986"/>
        <v>-345.59999999999991</v>
      </c>
      <c r="I2034" s="16">
        <f t="shared" si="4090"/>
        <v>3785.4</v>
      </c>
      <c r="J2034" s="16">
        <f t="shared" si="4090"/>
        <v>4325.1000000000004</v>
      </c>
      <c r="K2034" s="16">
        <f t="shared" si="3987"/>
        <v>-554.10000000000036</v>
      </c>
      <c r="L2034" s="16">
        <f t="shared" si="4091"/>
        <v>3771</v>
      </c>
      <c r="M2034" s="16">
        <f t="shared" si="4091"/>
        <v>3846.6</v>
      </c>
      <c r="N2034" s="16">
        <f t="shared" si="4091"/>
        <v>0</v>
      </c>
      <c r="O2034" s="16">
        <f t="shared" si="4091"/>
        <v>0</v>
      </c>
      <c r="P2034" s="16">
        <f t="shared" si="4091"/>
        <v>0</v>
      </c>
      <c r="Q2034" s="16">
        <f t="shared" si="4033"/>
        <v>-345.59999999999991</v>
      </c>
      <c r="R2034" s="16">
        <f t="shared" si="4034"/>
        <v>3785.4</v>
      </c>
      <c r="S2034" s="16">
        <f t="shared" si="4035"/>
        <v>-554.10000000000036</v>
      </c>
      <c r="T2034" s="16">
        <f t="shared" si="4036"/>
        <v>3771</v>
      </c>
      <c r="U2034" s="16">
        <f t="shared" si="4037"/>
        <v>3846.6</v>
      </c>
      <c r="V2034" s="16">
        <f t="shared" si="4092"/>
        <v>0</v>
      </c>
      <c r="W2034" s="16">
        <f t="shared" si="4092"/>
        <v>0</v>
      </c>
      <c r="X2034" s="16">
        <f t="shared" si="4092"/>
        <v>0</v>
      </c>
      <c r="Y2034" s="16">
        <f t="shared" si="4093"/>
        <v>0</v>
      </c>
      <c r="Z2034" s="16">
        <f t="shared" si="4093"/>
        <v>0</v>
      </c>
      <c r="AA2034" s="16">
        <f t="shared" si="4070"/>
        <v>3785.4</v>
      </c>
      <c r="AB2034" s="16">
        <f t="shared" si="4071"/>
        <v>3771</v>
      </c>
      <c r="AC2034" s="16">
        <f t="shared" si="4072"/>
        <v>3846.6</v>
      </c>
      <c r="AD2034" s="16">
        <f t="shared" si="4094"/>
        <v>0</v>
      </c>
      <c r="AE2034" s="16">
        <f t="shared" si="4094"/>
        <v>0</v>
      </c>
      <c r="AF2034" s="16">
        <f>AF2035</f>
        <v>0</v>
      </c>
      <c r="AG2034" s="16">
        <f t="shared" si="4095"/>
        <v>0</v>
      </c>
      <c r="AH2034" s="16">
        <f t="shared" si="4095"/>
        <v>0</v>
      </c>
      <c r="AI2034" s="16">
        <f t="shared" si="4096"/>
        <v>0</v>
      </c>
      <c r="AJ2034" s="16">
        <f t="shared" si="4096"/>
        <v>0</v>
      </c>
      <c r="AK2034" s="16">
        <f t="shared" si="4054"/>
        <v>3785.4</v>
      </c>
      <c r="AL2034" s="16">
        <f t="shared" si="4055"/>
        <v>3771</v>
      </c>
      <c r="AM2034" s="16">
        <f t="shared" si="4056"/>
        <v>3846.6</v>
      </c>
      <c r="AN2034" s="16">
        <f>AN2035</f>
        <v>0</v>
      </c>
      <c r="AO2034" s="16">
        <f t="shared" si="4057"/>
        <v>3785.4</v>
      </c>
      <c r="AP2034" s="16">
        <f t="shared" si="4097"/>
        <v>0</v>
      </c>
      <c r="AQ2034" s="16">
        <f t="shared" si="4097"/>
        <v>0</v>
      </c>
      <c r="AR2034" s="16">
        <f t="shared" si="4097"/>
        <v>0</v>
      </c>
      <c r="AS2034" s="16">
        <f t="shared" si="4097"/>
        <v>0</v>
      </c>
      <c r="AT2034" s="16">
        <f t="shared" si="4097"/>
        <v>0</v>
      </c>
      <c r="AU2034" s="16">
        <f t="shared" si="4098"/>
        <v>0</v>
      </c>
      <c r="AV2034" s="16">
        <f t="shared" si="4098"/>
        <v>0</v>
      </c>
      <c r="AW2034" s="16">
        <f t="shared" si="4098"/>
        <v>0</v>
      </c>
      <c r="AX2034" s="16">
        <f t="shared" si="4098"/>
        <v>0</v>
      </c>
      <c r="AY2034" s="16">
        <f t="shared" si="4098"/>
        <v>0</v>
      </c>
      <c r="AZ2034" s="16">
        <f t="shared" si="4099"/>
        <v>0</v>
      </c>
      <c r="BA2034" s="16">
        <f t="shared" si="4100"/>
        <v>0</v>
      </c>
      <c r="BB2034" s="16">
        <f t="shared" si="4100"/>
        <v>0</v>
      </c>
      <c r="BC2034" s="16">
        <f t="shared" si="4099"/>
        <v>0</v>
      </c>
      <c r="BD2034" s="16">
        <f t="shared" si="4101"/>
        <v>0</v>
      </c>
      <c r="BE2034" s="16">
        <f t="shared" si="4101"/>
        <v>0</v>
      </c>
      <c r="BF2034" s="16">
        <f t="shared" si="4030"/>
        <v>3785.4</v>
      </c>
      <c r="BG2034" s="16">
        <f t="shared" si="4031"/>
        <v>3771</v>
      </c>
      <c r="BH2034" s="16">
        <f t="shared" si="4032"/>
        <v>3846.6</v>
      </c>
      <c r="BI2034" s="16">
        <f>BI2035</f>
        <v>0</v>
      </c>
      <c r="BJ2034" s="16">
        <f t="shared" si="3989"/>
        <v>3785.4</v>
      </c>
      <c r="BK2034" s="16">
        <f>BK2035</f>
        <v>0</v>
      </c>
    </row>
    <row r="2035" spans="1:63" ht="47.25" x14ac:dyDescent="0.25">
      <c r="A2035" s="10" t="s">
        <v>442</v>
      </c>
      <c r="B2035" s="10" t="s">
        <v>57</v>
      </c>
      <c r="C2035" s="10" t="s">
        <v>174</v>
      </c>
      <c r="D2035" s="17" t="s">
        <v>405</v>
      </c>
      <c r="E2035" s="22" t="s">
        <v>51</v>
      </c>
      <c r="F2035" s="11" t="s">
        <v>22</v>
      </c>
      <c r="G2035" s="16">
        <f>G2036</f>
        <v>4131</v>
      </c>
      <c r="H2035" s="16">
        <f t="shared" si="3986"/>
        <v>-345.59999999999991</v>
      </c>
      <c r="I2035" s="16">
        <f t="shared" si="4090"/>
        <v>3785.4</v>
      </c>
      <c r="J2035" s="16">
        <f t="shared" si="4090"/>
        <v>4325.1000000000004</v>
      </c>
      <c r="K2035" s="16">
        <f t="shared" si="3987"/>
        <v>-554.10000000000036</v>
      </c>
      <c r="L2035" s="16">
        <f t="shared" si="4091"/>
        <v>3771</v>
      </c>
      <c r="M2035" s="16">
        <f t="shared" si="4091"/>
        <v>3846.6</v>
      </c>
      <c r="N2035" s="16">
        <f t="shared" si="4091"/>
        <v>0</v>
      </c>
      <c r="O2035" s="16">
        <f t="shared" si="4091"/>
        <v>0</v>
      </c>
      <c r="P2035" s="16">
        <f t="shared" si="4091"/>
        <v>0</v>
      </c>
      <c r="Q2035" s="16">
        <f t="shared" si="4033"/>
        <v>-345.59999999999991</v>
      </c>
      <c r="R2035" s="16">
        <f t="shared" si="4034"/>
        <v>3785.4</v>
      </c>
      <c r="S2035" s="16">
        <f t="shared" si="4035"/>
        <v>-554.10000000000036</v>
      </c>
      <c r="T2035" s="16">
        <f t="shared" si="4036"/>
        <v>3771</v>
      </c>
      <c r="U2035" s="16">
        <f t="shared" si="4037"/>
        <v>3846.6</v>
      </c>
      <c r="V2035" s="16">
        <f t="shared" si="4092"/>
        <v>0</v>
      </c>
      <c r="W2035" s="16">
        <f t="shared" si="4092"/>
        <v>0</v>
      </c>
      <c r="X2035" s="16">
        <f t="shared" si="4092"/>
        <v>0</v>
      </c>
      <c r="Y2035" s="16">
        <f t="shared" si="4093"/>
        <v>0</v>
      </c>
      <c r="Z2035" s="16">
        <f t="shared" si="4093"/>
        <v>0</v>
      </c>
      <c r="AA2035" s="16">
        <f t="shared" si="4070"/>
        <v>3785.4</v>
      </c>
      <c r="AB2035" s="16">
        <f t="shared" si="4071"/>
        <v>3771</v>
      </c>
      <c r="AC2035" s="16">
        <f t="shared" si="4072"/>
        <v>3846.6</v>
      </c>
      <c r="AD2035" s="16">
        <f t="shared" si="4094"/>
        <v>0</v>
      </c>
      <c r="AE2035" s="16">
        <f t="shared" si="4094"/>
        <v>0</v>
      </c>
      <c r="AF2035" s="16">
        <f>AF2036</f>
        <v>0</v>
      </c>
      <c r="AG2035" s="16">
        <f t="shared" si="4095"/>
        <v>0</v>
      </c>
      <c r="AH2035" s="16">
        <f t="shared" si="4095"/>
        <v>0</v>
      </c>
      <c r="AI2035" s="16">
        <f t="shared" si="4096"/>
        <v>0</v>
      </c>
      <c r="AJ2035" s="16">
        <f t="shared" si="4096"/>
        <v>0</v>
      </c>
      <c r="AK2035" s="16">
        <f t="shared" si="4054"/>
        <v>3785.4</v>
      </c>
      <c r="AL2035" s="16">
        <f t="shared" si="4055"/>
        <v>3771</v>
      </c>
      <c r="AM2035" s="16">
        <f t="shared" si="4056"/>
        <v>3846.6</v>
      </c>
      <c r="AN2035" s="16">
        <f>AN2036</f>
        <v>0</v>
      </c>
      <c r="AO2035" s="16">
        <f t="shared" si="4057"/>
        <v>3785.4</v>
      </c>
      <c r="AP2035" s="16">
        <f t="shared" si="4097"/>
        <v>0</v>
      </c>
      <c r="AQ2035" s="16">
        <f t="shared" si="4097"/>
        <v>0</v>
      </c>
      <c r="AR2035" s="16">
        <f t="shared" si="4097"/>
        <v>0</v>
      </c>
      <c r="AS2035" s="16">
        <f t="shared" si="4097"/>
        <v>0</v>
      </c>
      <c r="AT2035" s="16">
        <f t="shared" si="4097"/>
        <v>0</v>
      </c>
      <c r="AU2035" s="16">
        <f t="shared" si="4098"/>
        <v>0</v>
      </c>
      <c r="AV2035" s="16">
        <f t="shared" si="4098"/>
        <v>0</v>
      </c>
      <c r="AW2035" s="16">
        <f t="shared" si="4098"/>
        <v>0</v>
      </c>
      <c r="AX2035" s="16">
        <f t="shared" si="4098"/>
        <v>0</v>
      </c>
      <c r="AY2035" s="16">
        <f t="shared" si="4098"/>
        <v>0</v>
      </c>
      <c r="AZ2035" s="16">
        <f t="shared" si="4099"/>
        <v>0</v>
      </c>
      <c r="BA2035" s="16">
        <f t="shared" si="4100"/>
        <v>0</v>
      </c>
      <c r="BB2035" s="16">
        <f t="shared" si="4100"/>
        <v>0</v>
      </c>
      <c r="BC2035" s="16">
        <f t="shared" si="4099"/>
        <v>0</v>
      </c>
      <c r="BD2035" s="16">
        <f t="shared" si="4101"/>
        <v>0</v>
      </c>
      <c r="BE2035" s="16">
        <f t="shared" si="4101"/>
        <v>0</v>
      </c>
      <c r="BF2035" s="16">
        <f t="shared" si="4030"/>
        <v>3785.4</v>
      </c>
      <c r="BG2035" s="16">
        <f t="shared" si="4031"/>
        <v>3771</v>
      </c>
      <c r="BH2035" s="16">
        <f t="shared" si="4032"/>
        <v>3846.6</v>
      </c>
      <c r="BI2035" s="16">
        <f>BI2036</f>
        <v>0</v>
      </c>
      <c r="BJ2035" s="16">
        <f t="shared" si="3989"/>
        <v>3785.4</v>
      </c>
      <c r="BK2035" s="16">
        <f>BK2036</f>
        <v>0</v>
      </c>
    </row>
    <row r="2036" spans="1:63" ht="31.5" x14ac:dyDescent="0.25">
      <c r="A2036" s="10" t="s">
        <v>442</v>
      </c>
      <c r="B2036" s="10" t="s">
        <v>57</v>
      </c>
      <c r="C2036" s="10" t="s">
        <v>174</v>
      </c>
      <c r="D2036" s="17" t="s">
        <v>405</v>
      </c>
      <c r="E2036" s="22" t="s">
        <v>52</v>
      </c>
      <c r="F2036" s="11" t="s">
        <v>23</v>
      </c>
      <c r="G2036" s="16">
        <v>4131</v>
      </c>
      <c r="H2036" s="16">
        <f t="shared" si="3986"/>
        <v>-345.59999999999991</v>
      </c>
      <c r="I2036" s="16">
        <v>3785.4</v>
      </c>
      <c r="J2036" s="16">
        <v>4325.1000000000004</v>
      </c>
      <c r="K2036" s="16">
        <f t="shared" si="3987"/>
        <v>-554.10000000000036</v>
      </c>
      <c r="L2036" s="16">
        <v>3771</v>
      </c>
      <c r="M2036" s="16">
        <v>3846.6</v>
      </c>
      <c r="N2036" s="16"/>
      <c r="O2036" s="16"/>
      <c r="P2036" s="16"/>
      <c r="Q2036" s="16">
        <f t="shared" si="4033"/>
        <v>-345.59999999999991</v>
      </c>
      <c r="R2036" s="16">
        <f t="shared" si="4034"/>
        <v>3785.4</v>
      </c>
      <c r="S2036" s="16">
        <f t="shared" si="4035"/>
        <v>-554.10000000000036</v>
      </c>
      <c r="T2036" s="16">
        <f t="shared" si="4036"/>
        <v>3771</v>
      </c>
      <c r="U2036" s="16">
        <f t="shared" si="4037"/>
        <v>3846.6</v>
      </c>
      <c r="V2036" s="16"/>
      <c r="W2036" s="16"/>
      <c r="X2036" s="16"/>
      <c r="Y2036" s="16"/>
      <c r="Z2036" s="16"/>
      <c r="AA2036" s="16">
        <f t="shared" si="4070"/>
        <v>3785.4</v>
      </c>
      <c r="AB2036" s="16">
        <f t="shared" si="4071"/>
        <v>3771</v>
      </c>
      <c r="AC2036" s="16">
        <f t="shared" si="4072"/>
        <v>3846.6</v>
      </c>
      <c r="AD2036" s="16"/>
      <c r="AE2036" s="16"/>
      <c r="AF2036" s="16"/>
      <c r="AG2036" s="16"/>
      <c r="AH2036" s="16"/>
      <c r="AI2036" s="16"/>
      <c r="AJ2036" s="16"/>
      <c r="AK2036" s="16">
        <f t="shared" si="4054"/>
        <v>3785.4</v>
      </c>
      <c r="AL2036" s="16">
        <f t="shared" si="4055"/>
        <v>3771</v>
      </c>
      <c r="AM2036" s="16">
        <f t="shared" si="4056"/>
        <v>3846.6</v>
      </c>
      <c r="AN2036" s="16"/>
      <c r="AO2036" s="16">
        <f t="shared" si="4057"/>
        <v>3785.4</v>
      </c>
      <c r="AP2036" s="16"/>
      <c r="AQ2036" s="16"/>
      <c r="AR2036" s="16"/>
      <c r="AS2036" s="16"/>
      <c r="AT2036" s="16"/>
      <c r="AU2036" s="16"/>
      <c r="AV2036" s="16"/>
      <c r="AW2036" s="16"/>
      <c r="AX2036" s="16"/>
      <c r="AY2036" s="16"/>
      <c r="AZ2036" s="16"/>
      <c r="BA2036" s="16"/>
      <c r="BB2036" s="16"/>
      <c r="BC2036" s="16"/>
      <c r="BD2036" s="16"/>
      <c r="BE2036" s="16"/>
      <c r="BF2036" s="16">
        <f t="shared" si="4030"/>
        <v>3785.4</v>
      </c>
      <c r="BG2036" s="16">
        <f t="shared" si="4031"/>
        <v>3771</v>
      </c>
      <c r="BH2036" s="16">
        <f t="shared" si="4032"/>
        <v>3846.6</v>
      </c>
      <c r="BI2036" s="16"/>
      <c r="BJ2036" s="16">
        <f t="shared" si="3989"/>
        <v>3785.4</v>
      </c>
      <c r="BK2036" s="16"/>
    </row>
    <row r="2037" spans="1:63" s="46" customFormat="1" ht="31.5" x14ac:dyDescent="0.25">
      <c r="A2037" s="6" t="s">
        <v>481</v>
      </c>
      <c r="B2037" s="6"/>
      <c r="C2037" s="6"/>
      <c r="D2037" s="6"/>
      <c r="E2037" s="6"/>
      <c r="F2037" s="7" t="s">
        <v>482</v>
      </c>
      <c r="G2037" s="14">
        <f>G2038+G2099+G2122+G2159+G2233+G2224+G2216+G2257</f>
        <v>241059.647</v>
      </c>
      <c r="H2037" s="14">
        <f t="shared" si="3986"/>
        <v>34122.353000000061</v>
      </c>
      <c r="I2037" s="14">
        <f>I2038+I2099+I2122+I2159+I2233+I2224+I2216+I2257</f>
        <v>275182.00000000006</v>
      </c>
      <c r="J2037" s="14">
        <f>J2038+J2099+J2122+J2159+J2233+J2224+J2216+J2257</f>
        <v>277524.77099999995</v>
      </c>
      <c r="K2037" s="14">
        <f t="shared" si="3987"/>
        <v>-28790.970999999932</v>
      </c>
      <c r="L2037" s="14">
        <f>L2038+L2099+L2122+L2159+L2233+L2224+L2216+L2257</f>
        <v>248733.80000000002</v>
      </c>
      <c r="M2037" s="14">
        <f>M2038+M2099+M2122+M2159+M2233+M2224+M2216+M2257</f>
        <v>245508.29999999996</v>
      </c>
      <c r="N2037" s="14">
        <f>N2038+N2099+N2122+N2159+N2233+N2224+N2216+N2257</f>
        <v>5297.8</v>
      </c>
      <c r="O2037" s="14">
        <f>O2038+O2099+O2122+O2159+O2233+O2224+O2216+O2257</f>
        <v>4470.5000000000009</v>
      </c>
      <c r="P2037" s="14">
        <f>P2038+P2099+P2122+P2159+P2233+P2224+P2216+P2257</f>
        <v>4574.9000000000005</v>
      </c>
      <c r="Q2037" s="14">
        <f t="shared" si="4033"/>
        <v>39420.153000000049</v>
      </c>
      <c r="R2037" s="14">
        <f t="shared" si="4034"/>
        <v>280479.80000000005</v>
      </c>
      <c r="S2037" s="14">
        <f t="shared" si="4035"/>
        <v>-24320.470999999932</v>
      </c>
      <c r="T2037" s="14">
        <f t="shared" si="4036"/>
        <v>253204.30000000002</v>
      </c>
      <c r="U2037" s="14">
        <f t="shared" si="4037"/>
        <v>250083.19999999995</v>
      </c>
      <c r="V2037" s="14">
        <f>V2038+V2099+V2122+V2159+V2233+V2224+V2216+V2257</f>
        <v>-40.200000000000003</v>
      </c>
      <c r="W2037" s="14">
        <f>W2038+W2099+W2122+W2159+W2233+W2224+W2216+W2257</f>
        <v>0</v>
      </c>
      <c r="X2037" s="14">
        <f>X2038+X2099+X2122+X2159+X2233+X2224+X2216+X2257</f>
        <v>0</v>
      </c>
      <c r="Y2037" s="14">
        <f>Y2038+Y2099+Y2122+Y2159+Y2233+Y2224+Y2216+Y2257</f>
        <v>0</v>
      </c>
      <c r="Z2037" s="14">
        <f>Z2038+Z2099+Z2122+Z2159+Z2233+Z2224+Z2216+Z2257</f>
        <v>0</v>
      </c>
      <c r="AA2037" s="14">
        <f t="shared" si="4070"/>
        <v>280439.60000000003</v>
      </c>
      <c r="AB2037" s="14">
        <f t="shared" si="4071"/>
        <v>253204.30000000002</v>
      </c>
      <c r="AC2037" s="14">
        <f t="shared" si="4072"/>
        <v>250083.19999999995</v>
      </c>
      <c r="AD2037" s="14">
        <f t="shared" ref="AD2037:AJ2037" si="4102">AD2038+AD2099+AD2122+AD2159+AD2233+AD2224+AD2216+AD2257</f>
        <v>0</v>
      </c>
      <c r="AE2037" s="14">
        <f t="shared" si="4102"/>
        <v>-12425.460999999999</v>
      </c>
      <c r="AF2037" s="14">
        <f t="shared" si="4102"/>
        <v>0</v>
      </c>
      <c r="AG2037" s="14">
        <f t="shared" si="4102"/>
        <v>0</v>
      </c>
      <c r="AH2037" s="14">
        <f t="shared" si="4102"/>
        <v>0</v>
      </c>
      <c r="AI2037" s="14">
        <f t="shared" si="4102"/>
        <v>0</v>
      </c>
      <c r="AJ2037" s="14">
        <f t="shared" si="4102"/>
        <v>0</v>
      </c>
      <c r="AK2037" s="14">
        <f t="shared" si="4054"/>
        <v>268014.13900000002</v>
      </c>
      <c r="AL2037" s="14">
        <f t="shared" si="4055"/>
        <v>253204.30000000002</v>
      </c>
      <c r="AM2037" s="14">
        <f t="shared" si="4056"/>
        <v>250083.19999999995</v>
      </c>
      <c r="AN2037" s="14">
        <f>AN2038+AN2099+AN2122+AN2159+AN2233+AN2224+AN2216+AN2257</f>
        <v>0</v>
      </c>
      <c r="AO2037" s="14">
        <f t="shared" si="4057"/>
        <v>268014.13900000002</v>
      </c>
      <c r="AP2037" s="14">
        <f t="shared" ref="AP2037:BK2037" si="4103">AP2038+AP2099+AP2122+AP2159+AP2233+AP2224+AP2216+AP2257</f>
        <v>576.79999999999995</v>
      </c>
      <c r="AQ2037" s="14">
        <f t="shared" si="4103"/>
        <v>0</v>
      </c>
      <c r="AR2037" s="14">
        <f t="shared" si="4103"/>
        <v>0</v>
      </c>
      <c r="AS2037" s="14">
        <f>AS2038+AS2099+AS2122+AS2159+AS2233+AS2224+AS2216+AS2257</f>
        <v>0</v>
      </c>
      <c r="AT2037" s="14">
        <f>AT2038+AT2099+AT2122+AT2159+AT2233+AT2224+AT2216+AT2257</f>
        <v>0</v>
      </c>
      <c r="AU2037" s="14">
        <f t="shared" si="4103"/>
        <v>0</v>
      </c>
      <c r="AV2037" s="14">
        <f t="shared" si="4103"/>
        <v>0</v>
      </c>
      <c r="AW2037" s="14">
        <f t="shared" si="4103"/>
        <v>0</v>
      </c>
      <c r="AX2037" s="14">
        <f t="shared" si="4103"/>
        <v>106</v>
      </c>
      <c r="AY2037" s="14">
        <f t="shared" si="4103"/>
        <v>0</v>
      </c>
      <c r="AZ2037" s="14">
        <f t="shared" si="4103"/>
        <v>865.2</v>
      </c>
      <c r="BA2037" s="14">
        <f>BA2038+BA2099+BA2122+BA2159+BA2233+BA2224+BA2216+BA2257</f>
        <v>0</v>
      </c>
      <c r="BB2037" s="14">
        <f>BB2038+BB2099+BB2122+BB2159+BB2233+BB2224+BB2216+BB2257</f>
        <v>0</v>
      </c>
      <c r="BC2037" s="14">
        <f t="shared" si="4103"/>
        <v>865.2</v>
      </c>
      <c r="BD2037" s="14">
        <f>BD2038+BD2099+BD2122+BD2159+BD2233+BD2224+BD2216+BD2257</f>
        <v>0</v>
      </c>
      <c r="BE2037" s="14">
        <f>BE2038+BE2099+BE2122+BE2159+BE2233+BE2224+BE2216+BE2257</f>
        <v>0</v>
      </c>
      <c r="BF2037" s="14">
        <f t="shared" si="4030"/>
        <v>268696.93900000001</v>
      </c>
      <c r="BG2037" s="14">
        <f t="shared" si="4031"/>
        <v>254069.50000000003</v>
      </c>
      <c r="BH2037" s="14">
        <f t="shared" si="4032"/>
        <v>250948.39999999997</v>
      </c>
      <c r="BI2037" s="14">
        <f t="shared" ref="BI2037" si="4104">BI2038+BI2099+BI2122+BI2159+BI2233+BI2224+BI2216+BI2257</f>
        <v>0</v>
      </c>
      <c r="BJ2037" s="14">
        <f t="shared" si="3989"/>
        <v>268696.93900000001</v>
      </c>
      <c r="BK2037" s="14">
        <f t="shared" si="4103"/>
        <v>0</v>
      </c>
    </row>
    <row r="2038" spans="1:63" s="46" customFormat="1" x14ac:dyDescent="0.25">
      <c r="A2038" s="6" t="s">
        <v>481</v>
      </c>
      <c r="B2038" s="6" t="s">
        <v>8</v>
      </c>
      <c r="C2038" s="6"/>
      <c r="D2038" s="6"/>
      <c r="E2038" s="6"/>
      <c r="F2038" s="7" t="s">
        <v>9</v>
      </c>
      <c r="G2038" s="14">
        <f>G2039+G2064</f>
        <v>39590.846999999994</v>
      </c>
      <c r="H2038" s="14">
        <f t="shared" si="3986"/>
        <v>3555.7530000000042</v>
      </c>
      <c r="I2038" s="14">
        <f>I2039+I2064</f>
        <v>43146.6</v>
      </c>
      <c r="J2038" s="14">
        <f>J2039+J2064</f>
        <v>40400.370999999999</v>
      </c>
      <c r="K2038" s="14">
        <f t="shared" si="3987"/>
        <v>2043.1290000000008</v>
      </c>
      <c r="L2038" s="14">
        <f>L2039+L2064</f>
        <v>42443.5</v>
      </c>
      <c r="M2038" s="14">
        <f>M2039+M2064</f>
        <v>43146.8</v>
      </c>
      <c r="N2038" s="14">
        <f>N2039+N2064</f>
        <v>-325.2</v>
      </c>
      <c r="O2038" s="14">
        <f>O2039+O2064</f>
        <v>-325.2</v>
      </c>
      <c r="P2038" s="14">
        <f>P2039+P2064</f>
        <v>-326.2</v>
      </c>
      <c r="Q2038" s="14">
        <f t="shared" si="4033"/>
        <v>3230.5530000000072</v>
      </c>
      <c r="R2038" s="14">
        <f t="shared" si="4034"/>
        <v>42821.4</v>
      </c>
      <c r="S2038" s="14">
        <f t="shared" si="4035"/>
        <v>1717.9290000000037</v>
      </c>
      <c r="T2038" s="14">
        <f t="shared" si="4036"/>
        <v>42118.3</v>
      </c>
      <c r="U2038" s="14">
        <f t="shared" si="4037"/>
        <v>42820.600000000006</v>
      </c>
      <c r="V2038" s="14">
        <f>V2039+V2064</f>
        <v>-40.200000000000003</v>
      </c>
      <c r="W2038" s="14">
        <f>W2039+W2064</f>
        <v>0</v>
      </c>
      <c r="X2038" s="14">
        <f>X2039+X2064</f>
        <v>0</v>
      </c>
      <c r="Y2038" s="14">
        <f>Y2039+Y2064</f>
        <v>0</v>
      </c>
      <c r="Z2038" s="14">
        <f>Z2039+Z2064</f>
        <v>0</v>
      </c>
      <c r="AA2038" s="14">
        <f t="shared" si="4070"/>
        <v>42781.200000000004</v>
      </c>
      <c r="AB2038" s="14">
        <f t="shared" si="4071"/>
        <v>42118.3</v>
      </c>
      <c r="AC2038" s="14">
        <f t="shared" si="4072"/>
        <v>42820.600000000006</v>
      </c>
      <c r="AD2038" s="14">
        <f t="shared" ref="AD2038:AJ2038" si="4105">AD2039+AD2064</f>
        <v>0</v>
      </c>
      <c r="AE2038" s="14">
        <f t="shared" si="4105"/>
        <v>0</v>
      </c>
      <c r="AF2038" s="14">
        <f t="shared" si="4105"/>
        <v>0</v>
      </c>
      <c r="AG2038" s="14">
        <f t="shared" si="4105"/>
        <v>0</v>
      </c>
      <c r="AH2038" s="14">
        <f t="shared" si="4105"/>
        <v>0</v>
      </c>
      <c r="AI2038" s="14">
        <f t="shared" si="4105"/>
        <v>0</v>
      </c>
      <c r="AJ2038" s="14">
        <f t="shared" si="4105"/>
        <v>0</v>
      </c>
      <c r="AK2038" s="14">
        <f t="shared" si="4054"/>
        <v>42781.200000000004</v>
      </c>
      <c r="AL2038" s="14">
        <f t="shared" si="4055"/>
        <v>42118.3</v>
      </c>
      <c r="AM2038" s="14">
        <f t="shared" si="4056"/>
        <v>42820.600000000006</v>
      </c>
      <c r="AN2038" s="14">
        <f>AN2039+AN2064</f>
        <v>0</v>
      </c>
      <c r="AO2038" s="14">
        <f t="shared" si="4057"/>
        <v>42781.200000000004</v>
      </c>
      <c r="AP2038" s="14">
        <f t="shared" ref="AP2038:BK2038" si="4106">AP2039+AP2064</f>
        <v>576.79999999999995</v>
      </c>
      <c r="AQ2038" s="14">
        <f t="shared" si="4106"/>
        <v>0</v>
      </c>
      <c r="AR2038" s="14">
        <f t="shared" si="4106"/>
        <v>0</v>
      </c>
      <c r="AS2038" s="14">
        <f>AS2039+AS2064</f>
        <v>0</v>
      </c>
      <c r="AT2038" s="14">
        <f>AT2039+AT2064</f>
        <v>0</v>
      </c>
      <c r="AU2038" s="14">
        <f t="shared" si="4106"/>
        <v>0</v>
      </c>
      <c r="AV2038" s="14">
        <f t="shared" si="4106"/>
        <v>0</v>
      </c>
      <c r="AW2038" s="14">
        <f t="shared" si="4106"/>
        <v>0</v>
      </c>
      <c r="AX2038" s="14">
        <f t="shared" si="4106"/>
        <v>0</v>
      </c>
      <c r="AY2038" s="14">
        <f t="shared" si="4106"/>
        <v>0</v>
      </c>
      <c r="AZ2038" s="14">
        <f t="shared" si="4106"/>
        <v>865.2</v>
      </c>
      <c r="BA2038" s="14">
        <f>BA2039+BA2064</f>
        <v>0</v>
      </c>
      <c r="BB2038" s="14">
        <f>BB2039+BB2064</f>
        <v>0</v>
      </c>
      <c r="BC2038" s="14">
        <f t="shared" si="4106"/>
        <v>865.2</v>
      </c>
      <c r="BD2038" s="14">
        <f>BD2039+BD2064</f>
        <v>0</v>
      </c>
      <c r="BE2038" s="14">
        <f>BE2039+BE2064</f>
        <v>0</v>
      </c>
      <c r="BF2038" s="14">
        <f t="shared" si="4030"/>
        <v>43358.000000000007</v>
      </c>
      <c r="BG2038" s="14">
        <f t="shared" si="4031"/>
        <v>42983.5</v>
      </c>
      <c r="BH2038" s="14">
        <f t="shared" si="4032"/>
        <v>43685.8</v>
      </c>
      <c r="BI2038" s="14">
        <f t="shared" ref="BI2038" si="4107">BI2039+BI2064</f>
        <v>0</v>
      </c>
      <c r="BJ2038" s="14">
        <f t="shared" si="3989"/>
        <v>43358.000000000007</v>
      </c>
      <c r="BK2038" s="14">
        <f t="shared" si="4106"/>
        <v>0</v>
      </c>
    </row>
    <row r="2039" spans="1:63" s="47" customFormat="1" ht="94.5" x14ac:dyDescent="0.25">
      <c r="A2039" s="8" t="s">
        <v>481</v>
      </c>
      <c r="B2039" s="8" t="s">
        <v>8</v>
      </c>
      <c r="C2039" s="8" t="s">
        <v>90</v>
      </c>
      <c r="D2039" s="8"/>
      <c r="E2039" s="8"/>
      <c r="F2039" s="9" t="s">
        <v>356</v>
      </c>
      <c r="G2039" s="15">
        <f>G2040+G2050</f>
        <v>29096.846999999998</v>
      </c>
      <c r="H2039" s="15">
        <f t="shared" si="3986"/>
        <v>2737.9530000000013</v>
      </c>
      <c r="I2039" s="15">
        <f>I2040+I2050</f>
        <v>31834.799999999999</v>
      </c>
      <c r="J2039" s="15">
        <f>J2040+J2050</f>
        <v>29441.570999999996</v>
      </c>
      <c r="K2039" s="15">
        <f t="shared" si="3987"/>
        <v>2444.229000000003</v>
      </c>
      <c r="L2039" s="15">
        <f>L2040+L2050</f>
        <v>31885.8</v>
      </c>
      <c r="M2039" s="15">
        <f>M2040+M2050</f>
        <v>31966.799999999999</v>
      </c>
      <c r="N2039" s="15">
        <f>N2040+N2050</f>
        <v>-325.2</v>
      </c>
      <c r="O2039" s="15">
        <f>O2040+O2050</f>
        <v>-325.2</v>
      </c>
      <c r="P2039" s="15">
        <f>P2040+P2050</f>
        <v>-326.2</v>
      </c>
      <c r="Q2039" s="15">
        <f t="shared" si="4033"/>
        <v>2412.7530000000006</v>
      </c>
      <c r="R2039" s="15">
        <f t="shared" si="4034"/>
        <v>31509.599999999999</v>
      </c>
      <c r="S2039" s="15">
        <f t="shared" si="4035"/>
        <v>2119.0290000000023</v>
      </c>
      <c r="T2039" s="15">
        <f t="shared" si="4036"/>
        <v>31560.6</v>
      </c>
      <c r="U2039" s="15">
        <f t="shared" si="4037"/>
        <v>31640.6</v>
      </c>
      <c r="V2039" s="15">
        <f>V2040+V2050</f>
        <v>0</v>
      </c>
      <c r="W2039" s="15">
        <f>W2040+W2050</f>
        <v>0</v>
      </c>
      <c r="X2039" s="15">
        <f>X2040+X2050</f>
        <v>0</v>
      </c>
      <c r="Y2039" s="15">
        <f>Y2040+Y2050</f>
        <v>0</v>
      </c>
      <c r="Z2039" s="15">
        <f>Z2040+Z2050</f>
        <v>0</v>
      </c>
      <c r="AA2039" s="15">
        <f t="shared" si="4070"/>
        <v>31509.599999999999</v>
      </c>
      <c r="AB2039" s="15">
        <f t="shared" si="4071"/>
        <v>31560.6</v>
      </c>
      <c r="AC2039" s="15">
        <f t="shared" si="4072"/>
        <v>31640.6</v>
      </c>
      <c r="AD2039" s="15">
        <f t="shared" ref="AD2039:AJ2039" si="4108">AD2040+AD2050</f>
        <v>0</v>
      </c>
      <c r="AE2039" s="15">
        <f t="shared" si="4108"/>
        <v>0</v>
      </c>
      <c r="AF2039" s="15">
        <f t="shared" si="4108"/>
        <v>0</v>
      </c>
      <c r="AG2039" s="15">
        <f t="shared" si="4108"/>
        <v>0</v>
      </c>
      <c r="AH2039" s="15">
        <f t="shared" si="4108"/>
        <v>0</v>
      </c>
      <c r="AI2039" s="15">
        <f t="shared" si="4108"/>
        <v>0</v>
      </c>
      <c r="AJ2039" s="15">
        <f t="shared" si="4108"/>
        <v>0</v>
      </c>
      <c r="AK2039" s="15">
        <f t="shared" si="4054"/>
        <v>31509.599999999999</v>
      </c>
      <c r="AL2039" s="15">
        <f t="shared" si="4055"/>
        <v>31560.6</v>
      </c>
      <c r="AM2039" s="15">
        <f t="shared" si="4056"/>
        <v>31640.6</v>
      </c>
      <c r="AN2039" s="15">
        <f>AN2040+AN2050</f>
        <v>0</v>
      </c>
      <c r="AO2039" s="15">
        <f t="shared" si="4057"/>
        <v>31509.599999999999</v>
      </c>
      <c r="AP2039" s="15">
        <f t="shared" ref="AP2039:BK2039" si="4109">AP2040+AP2050</f>
        <v>576.79999999999995</v>
      </c>
      <c r="AQ2039" s="15">
        <f t="shared" si="4109"/>
        <v>0</v>
      </c>
      <c r="AR2039" s="15">
        <f t="shared" si="4109"/>
        <v>0</v>
      </c>
      <c r="AS2039" s="15">
        <f>AS2040+AS2050</f>
        <v>0</v>
      </c>
      <c r="AT2039" s="15">
        <f>AT2040+AT2050</f>
        <v>0</v>
      </c>
      <c r="AU2039" s="15">
        <f t="shared" si="4109"/>
        <v>0</v>
      </c>
      <c r="AV2039" s="15">
        <f t="shared" si="4109"/>
        <v>0</v>
      </c>
      <c r="AW2039" s="15">
        <f t="shared" si="4109"/>
        <v>0</v>
      </c>
      <c r="AX2039" s="15">
        <f t="shared" si="4109"/>
        <v>0</v>
      </c>
      <c r="AY2039" s="15">
        <f t="shared" si="4109"/>
        <v>0</v>
      </c>
      <c r="AZ2039" s="15">
        <f t="shared" si="4109"/>
        <v>865.2</v>
      </c>
      <c r="BA2039" s="15">
        <f>BA2040+BA2050</f>
        <v>0</v>
      </c>
      <c r="BB2039" s="15">
        <f>BB2040+BB2050</f>
        <v>0</v>
      </c>
      <c r="BC2039" s="15">
        <f t="shared" si="4109"/>
        <v>865.2</v>
      </c>
      <c r="BD2039" s="15">
        <f>BD2040+BD2050</f>
        <v>0</v>
      </c>
      <c r="BE2039" s="15">
        <f>BE2040+BE2050</f>
        <v>0</v>
      </c>
      <c r="BF2039" s="15">
        <f t="shared" si="4030"/>
        <v>32086.399999999998</v>
      </c>
      <c r="BG2039" s="15">
        <f t="shared" si="4031"/>
        <v>32425.8</v>
      </c>
      <c r="BH2039" s="15">
        <f t="shared" si="4032"/>
        <v>32505.8</v>
      </c>
      <c r="BI2039" s="15">
        <f t="shared" ref="BI2039" si="4110">BI2040+BI2050</f>
        <v>0</v>
      </c>
      <c r="BJ2039" s="15">
        <f t="shared" si="3989"/>
        <v>32086.399999999998</v>
      </c>
      <c r="BK2039" s="15">
        <f t="shared" si="4109"/>
        <v>0</v>
      </c>
    </row>
    <row r="2040" spans="1:63" x14ac:dyDescent="0.25">
      <c r="A2040" s="17" t="s">
        <v>481</v>
      </c>
      <c r="B2040" s="22" t="s">
        <v>8</v>
      </c>
      <c r="C2040" s="22" t="s">
        <v>90</v>
      </c>
      <c r="D2040" s="17" t="s">
        <v>73</v>
      </c>
      <c r="E2040" s="17"/>
      <c r="F2040" s="11" t="s">
        <v>74</v>
      </c>
      <c r="G2040" s="16">
        <f>G2041</f>
        <v>1347.1499999999999</v>
      </c>
      <c r="H2040" s="16">
        <f t="shared" si="3986"/>
        <v>76.850000000000136</v>
      </c>
      <c r="I2040" s="16">
        <f>I2041</f>
        <v>1424</v>
      </c>
      <c r="J2040" s="16">
        <f>J2041</f>
        <v>1386.5</v>
      </c>
      <c r="K2040" s="16">
        <f t="shared" si="3987"/>
        <v>88.5</v>
      </c>
      <c r="L2040" s="16">
        <f t="shared" ref="L2040:P2041" si="4111">L2041</f>
        <v>1475</v>
      </c>
      <c r="M2040" s="16">
        <f t="shared" si="4111"/>
        <v>1475</v>
      </c>
      <c r="N2040" s="16">
        <f t="shared" si="4111"/>
        <v>0</v>
      </c>
      <c r="O2040" s="16">
        <f t="shared" si="4111"/>
        <v>0</v>
      </c>
      <c r="P2040" s="16">
        <f t="shared" si="4111"/>
        <v>0</v>
      </c>
      <c r="Q2040" s="16">
        <f t="shared" si="4033"/>
        <v>76.850000000000136</v>
      </c>
      <c r="R2040" s="16">
        <f t="shared" si="4034"/>
        <v>1424</v>
      </c>
      <c r="S2040" s="16">
        <f t="shared" si="4035"/>
        <v>88.5</v>
      </c>
      <c r="T2040" s="16">
        <f t="shared" si="4036"/>
        <v>1475</v>
      </c>
      <c r="U2040" s="16">
        <f t="shared" si="4037"/>
        <v>1475</v>
      </c>
      <c r="V2040" s="16">
        <f t="shared" ref="V2040:Z2041" si="4112">V2041</f>
        <v>0</v>
      </c>
      <c r="W2040" s="16">
        <f t="shared" si="4112"/>
        <v>0</v>
      </c>
      <c r="X2040" s="16">
        <f t="shared" si="4112"/>
        <v>0</v>
      </c>
      <c r="Y2040" s="16">
        <f t="shared" si="4112"/>
        <v>0</v>
      </c>
      <c r="Z2040" s="16">
        <f t="shared" si="4112"/>
        <v>0</v>
      </c>
      <c r="AA2040" s="16">
        <f t="shared" si="4070"/>
        <v>1424</v>
      </c>
      <c r="AB2040" s="16">
        <f t="shared" si="4071"/>
        <v>1475</v>
      </c>
      <c r="AC2040" s="16">
        <f t="shared" si="4072"/>
        <v>1475</v>
      </c>
      <c r="AD2040" s="16">
        <f t="shared" ref="AD2040:BK2041" si="4113">AD2041</f>
        <v>0</v>
      </c>
      <c r="AE2040" s="16">
        <f t="shared" si="4113"/>
        <v>0</v>
      </c>
      <c r="AF2040" s="16">
        <f t="shared" si="4113"/>
        <v>0</v>
      </c>
      <c r="AG2040" s="16">
        <f t="shared" si="4113"/>
        <v>0</v>
      </c>
      <c r="AH2040" s="16">
        <f t="shared" si="4113"/>
        <v>0</v>
      </c>
      <c r="AI2040" s="16">
        <f t="shared" si="4113"/>
        <v>0</v>
      </c>
      <c r="AJ2040" s="16">
        <f t="shared" si="4113"/>
        <v>0</v>
      </c>
      <c r="AK2040" s="16">
        <f t="shared" si="4054"/>
        <v>1424</v>
      </c>
      <c r="AL2040" s="16">
        <f t="shared" si="4055"/>
        <v>1475</v>
      </c>
      <c r="AM2040" s="16">
        <f t="shared" si="4056"/>
        <v>1475</v>
      </c>
      <c r="AN2040" s="16">
        <f t="shared" si="4113"/>
        <v>0</v>
      </c>
      <c r="AO2040" s="16">
        <f t="shared" si="4057"/>
        <v>1424</v>
      </c>
      <c r="AP2040" s="16">
        <f t="shared" si="4113"/>
        <v>0</v>
      </c>
      <c r="AQ2040" s="16">
        <f t="shared" si="4113"/>
        <v>0</v>
      </c>
      <c r="AR2040" s="16">
        <f t="shared" si="4113"/>
        <v>0</v>
      </c>
      <c r="AS2040" s="16">
        <f t="shared" si="4113"/>
        <v>0</v>
      </c>
      <c r="AT2040" s="16">
        <f t="shared" si="4113"/>
        <v>0</v>
      </c>
      <c r="AU2040" s="16">
        <f t="shared" si="4113"/>
        <v>0</v>
      </c>
      <c r="AV2040" s="16">
        <f t="shared" si="4113"/>
        <v>0</v>
      </c>
      <c r="AW2040" s="16">
        <f t="shared" si="4113"/>
        <v>0</v>
      </c>
      <c r="AX2040" s="16">
        <f t="shared" si="4113"/>
        <v>0</v>
      </c>
      <c r="AY2040" s="16">
        <f t="shared" si="4113"/>
        <v>0</v>
      </c>
      <c r="AZ2040" s="16">
        <f t="shared" si="4113"/>
        <v>0</v>
      </c>
      <c r="BA2040" s="16">
        <f t="shared" si="4113"/>
        <v>0</v>
      </c>
      <c r="BB2040" s="16">
        <f t="shared" si="4113"/>
        <v>0</v>
      </c>
      <c r="BC2040" s="16">
        <f t="shared" si="4113"/>
        <v>0</v>
      </c>
      <c r="BD2040" s="16">
        <f t="shared" si="4113"/>
        <v>0</v>
      </c>
      <c r="BE2040" s="16">
        <f t="shared" si="4113"/>
        <v>0</v>
      </c>
      <c r="BF2040" s="16">
        <f t="shared" si="4030"/>
        <v>1424</v>
      </c>
      <c r="BG2040" s="16">
        <f t="shared" si="4031"/>
        <v>1475</v>
      </c>
      <c r="BH2040" s="16">
        <f t="shared" si="4032"/>
        <v>1475</v>
      </c>
      <c r="BI2040" s="16">
        <f t="shared" si="4113"/>
        <v>0</v>
      </c>
      <c r="BJ2040" s="16">
        <f t="shared" si="3989"/>
        <v>1424</v>
      </c>
      <c r="BK2040" s="16">
        <f t="shared" si="4113"/>
        <v>0</v>
      </c>
    </row>
    <row r="2041" spans="1:63" ht="47.25" x14ac:dyDescent="0.25">
      <c r="A2041" s="17" t="s">
        <v>481</v>
      </c>
      <c r="B2041" s="22" t="s">
        <v>8</v>
      </c>
      <c r="C2041" s="22" t="s">
        <v>90</v>
      </c>
      <c r="D2041" s="17" t="s">
        <v>165</v>
      </c>
      <c r="E2041" s="17"/>
      <c r="F2041" s="11" t="s">
        <v>853</v>
      </c>
      <c r="G2041" s="16">
        <f>G2042</f>
        <v>1347.1499999999999</v>
      </c>
      <c r="H2041" s="16">
        <f t="shared" si="3986"/>
        <v>76.850000000000136</v>
      </c>
      <c r="I2041" s="16">
        <f>I2042</f>
        <v>1424</v>
      </c>
      <c r="J2041" s="16">
        <f>J2042</f>
        <v>1386.5</v>
      </c>
      <c r="K2041" s="16">
        <f t="shared" si="3987"/>
        <v>88.5</v>
      </c>
      <c r="L2041" s="16">
        <f t="shared" si="4111"/>
        <v>1475</v>
      </c>
      <c r="M2041" s="16">
        <f t="shared" si="4111"/>
        <v>1475</v>
      </c>
      <c r="N2041" s="16">
        <f t="shared" si="4111"/>
        <v>0</v>
      </c>
      <c r="O2041" s="16">
        <f t="shared" si="4111"/>
        <v>0</v>
      </c>
      <c r="P2041" s="16">
        <f t="shared" si="4111"/>
        <v>0</v>
      </c>
      <c r="Q2041" s="16">
        <f t="shared" si="4033"/>
        <v>76.850000000000136</v>
      </c>
      <c r="R2041" s="16">
        <f t="shared" si="4034"/>
        <v>1424</v>
      </c>
      <c r="S2041" s="16">
        <f t="shared" si="4035"/>
        <v>88.5</v>
      </c>
      <c r="T2041" s="16">
        <f t="shared" si="4036"/>
        <v>1475</v>
      </c>
      <c r="U2041" s="16">
        <f t="shared" si="4037"/>
        <v>1475</v>
      </c>
      <c r="V2041" s="16">
        <f t="shared" si="4112"/>
        <v>0</v>
      </c>
      <c r="W2041" s="16">
        <f t="shared" si="4112"/>
        <v>0</v>
      </c>
      <c r="X2041" s="16">
        <f t="shared" si="4112"/>
        <v>0</v>
      </c>
      <c r="Y2041" s="16">
        <f t="shared" si="4112"/>
        <v>0</v>
      </c>
      <c r="Z2041" s="16">
        <f t="shared" si="4112"/>
        <v>0</v>
      </c>
      <c r="AA2041" s="16">
        <f t="shared" si="4070"/>
        <v>1424</v>
      </c>
      <c r="AB2041" s="16">
        <f t="shared" si="4071"/>
        <v>1475</v>
      </c>
      <c r="AC2041" s="16">
        <f t="shared" si="4072"/>
        <v>1475</v>
      </c>
      <c r="AD2041" s="16">
        <f t="shared" si="4113"/>
        <v>0</v>
      </c>
      <c r="AE2041" s="16">
        <f t="shared" si="4113"/>
        <v>0</v>
      </c>
      <c r="AF2041" s="16">
        <f t="shared" si="4113"/>
        <v>0</v>
      </c>
      <c r="AG2041" s="16">
        <f t="shared" si="4113"/>
        <v>0</v>
      </c>
      <c r="AH2041" s="16">
        <f t="shared" si="4113"/>
        <v>0</v>
      </c>
      <c r="AI2041" s="16">
        <f t="shared" si="4113"/>
        <v>0</v>
      </c>
      <c r="AJ2041" s="16">
        <f t="shared" si="4113"/>
        <v>0</v>
      </c>
      <c r="AK2041" s="16">
        <f t="shared" si="4054"/>
        <v>1424</v>
      </c>
      <c r="AL2041" s="16">
        <f t="shared" si="4055"/>
        <v>1475</v>
      </c>
      <c r="AM2041" s="16">
        <f t="shared" si="4056"/>
        <v>1475</v>
      </c>
      <c r="AN2041" s="16">
        <f t="shared" si="4113"/>
        <v>0</v>
      </c>
      <c r="AO2041" s="16">
        <f t="shared" si="4057"/>
        <v>1424</v>
      </c>
      <c r="AP2041" s="16">
        <f t="shared" si="4113"/>
        <v>0</v>
      </c>
      <c r="AQ2041" s="16">
        <f t="shared" si="4113"/>
        <v>0</v>
      </c>
      <c r="AR2041" s="16">
        <f t="shared" si="4113"/>
        <v>0</v>
      </c>
      <c r="AS2041" s="16">
        <f t="shared" si="4113"/>
        <v>0</v>
      </c>
      <c r="AT2041" s="16">
        <f t="shared" si="4113"/>
        <v>0</v>
      </c>
      <c r="AU2041" s="16">
        <f t="shared" si="4113"/>
        <v>0</v>
      </c>
      <c r="AV2041" s="16">
        <f t="shared" si="4113"/>
        <v>0</v>
      </c>
      <c r="AW2041" s="16">
        <f t="shared" si="4113"/>
        <v>0</v>
      </c>
      <c r="AX2041" s="16">
        <f t="shared" si="4113"/>
        <v>0</v>
      </c>
      <c r="AY2041" s="16">
        <f t="shared" si="4113"/>
        <v>0</v>
      </c>
      <c r="AZ2041" s="16">
        <f t="shared" si="4113"/>
        <v>0</v>
      </c>
      <c r="BA2041" s="16">
        <f t="shared" si="4113"/>
        <v>0</v>
      </c>
      <c r="BB2041" s="16">
        <f t="shared" si="4113"/>
        <v>0</v>
      </c>
      <c r="BC2041" s="16">
        <f t="shared" si="4113"/>
        <v>0</v>
      </c>
      <c r="BD2041" s="16">
        <f t="shared" si="4113"/>
        <v>0</v>
      </c>
      <c r="BE2041" s="16">
        <f t="shared" si="4113"/>
        <v>0</v>
      </c>
      <c r="BF2041" s="16">
        <f t="shared" si="4030"/>
        <v>1424</v>
      </c>
      <c r="BG2041" s="16">
        <f t="shared" si="4031"/>
        <v>1475</v>
      </c>
      <c r="BH2041" s="16">
        <f t="shared" si="4032"/>
        <v>1475</v>
      </c>
      <c r="BI2041" s="16">
        <f t="shared" si="4113"/>
        <v>0</v>
      </c>
      <c r="BJ2041" s="16">
        <f t="shared" si="3989"/>
        <v>1424</v>
      </c>
      <c r="BK2041" s="16">
        <f t="shared" si="4113"/>
        <v>0</v>
      </c>
    </row>
    <row r="2042" spans="1:63" ht="47.25" x14ac:dyDescent="0.25">
      <c r="A2042" s="17" t="s">
        <v>481</v>
      </c>
      <c r="B2042" s="22" t="s">
        <v>8</v>
      </c>
      <c r="C2042" s="22" t="s">
        <v>90</v>
      </c>
      <c r="D2042" s="22" t="s">
        <v>358</v>
      </c>
      <c r="E2042" s="17"/>
      <c r="F2042" s="11" t="s">
        <v>970</v>
      </c>
      <c r="G2042" s="16">
        <f>G2043+G2046</f>
        <v>1347.1499999999999</v>
      </c>
      <c r="H2042" s="16">
        <f t="shared" si="3986"/>
        <v>76.850000000000136</v>
      </c>
      <c r="I2042" s="16">
        <f>I2043+I2046</f>
        <v>1424</v>
      </c>
      <c r="J2042" s="16">
        <f>J2043+J2046</f>
        <v>1386.5</v>
      </c>
      <c r="K2042" s="16">
        <f t="shared" si="3987"/>
        <v>88.5</v>
      </c>
      <c r="L2042" s="16">
        <f>L2043+L2046</f>
        <v>1475</v>
      </c>
      <c r="M2042" s="16">
        <f>M2043+M2046</f>
        <v>1475</v>
      </c>
      <c r="N2042" s="16">
        <f>N2043+N2046</f>
        <v>0</v>
      </c>
      <c r="O2042" s="16">
        <f>O2043+O2046</f>
        <v>0</v>
      </c>
      <c r="P2042" s="16">
        <f>P2043+P2046</f>
        <v>0</v>
      </c>
      <c r="Q2042" s="16">
        <f t="shared" si="4033"/>
        <v>76.850000000000136</v>
      </c>
      <c r="R2042" s="16">
        <f t="shared" si="4034"/>
        <v>1424</v>
      </c>
      <c r="S2042" s="16">
        <f t="shared" si="4035"/>
        <v>88.5</v>
      </c>
      <c r="T2042" s="16">
        <f t="shared" si="4036"/>
        <v>1475</v>
      </c>
      <c r="U2042" s="16">
        <f t="shared" si="4037"/>
        <v>1475</v>
      </c>
      <c r="V2042" s="16">
        <f>V2043+V2046</f>
        <v>0</v>
      </c>
      <c r="W2042" s="16">
        <f>W2043+W2046</f>
        <v>0</v>
      </c>
      <c r="X2042" s="16">
        <f>X2043+X2046</f>
        <v>0</v>
      </c>
      <c r="Y2042" s="16">
        <f>Y2043+Y2046</f>
        <v>0</v>
      </c>
      <c r="Z2042" s="16">
        <f>Z2043+Z2046</f>
        <v>0</v>
      </c>
      <c r="AA2042" s="16">
        <f t="shared" si="4070"/>
        <v>1424</v>
      </c>
      <c r="AB2042" s="16">
        <f t="shared" si="4071"/>
        <v>1475</v>
      </c>
      <c r="AC2042" s="16">
        <f t="shared" si="4072"/>
        <v>1475</v>
      </c>
      <c r="AD2042" s="16">
        <f t="shared" ref="AD2042:AJ2042" si="4114">AD2043+AD2046</f>
        <v>0</v>
      </c>
      <c r="AE2042" s="16">
        <f t="shared" si="4114"/>
        <v>0</v>
      </c>
      <c r="AF2042" s="16">
        <f t="shared" si="4114"/>
        <v>0</v>
      </c>
      <c r="AG2042" s="16">
        <f t="shared" si="4114"/>
        <v>0</v>
      </c>
      <c r="AH2042" s="16">
        <f t="shared" si="4114"/>
        <v>0</v>
      </c>
      <c r="AI2042" s="16">
        <f t="shared" si="4114"/>
        <v>0</v>
      </c>
      <c r="AJ2042" s="16">
        <f t="shared" si="4114"/>
        <v>0</v>
      </c>
      <c r="AK2042" s="16">
        <f t="shared" si="4054"/>
        <v>1424</v>
      </c>
      <c r="AL2042" s="16">
        <f t="shared" si="4055"/>
        <v>1475</v>
      </c>
      <c r="AM2042" s="16">
        <f t="shared" si="4056"/>
        <v>1475</v>
      </c>
      <c r="AN2042" s="16">
        <f>AN2043+AN2046</f>
        <v>0</v>
      </c>
      <c r="AO2042" s="16">
        <f t="shared" si="4057"/>
        <v>1424</v>
      </c>
      <c r="AP2042" s="16">
        <f t="shared" ref="AP2042:BK2042" si="4115">AP2043+AP2046</f>
        <v>0</v>
      </c>
      <c r="AQ2042" s="16">
        <f t="shared" si="4115"/>
        <v>0</v>
      </c>
      <c r="AR2042" s="16">
        <f t="shared" si="4115"/>
        <v>0</v>
      </c>
      <c r="AS2042" s="16">
        <f>AS2043+AS2046</f>
        <v>0</v>
      </c>
      <c r="AT2042" s="16">
        <f>AT2043+AT2046</f>
        <v>0</v>
      </c>
      <c r="AU2042" s="16">
        <f t="shared" si="4115"/>
        <v>0</v>
      </c>
      <c r="AV2042" s="16">
        <f t="shared" si="4115"/>
        <v>0</v>
      </c>
      <c r="AW2042" s="16">
        <f t="shared" si="4115"/>
        <v>0</v>
      </c>
      <c r="AX2042" s="16">
        <f t="shared" si="4115"/>
        <v>0</v>
      </c>
      <c r="AY2042" s="16">
        <f t="shared" si="4115"/>
        <v>0</v>
      </c>
      <c r="AZ2042" s="16">
        <f t="shared" si="4115"/>
        <v>0</v>
      </c>
      <c r="BA2042" s="16">
        <f>BA2043+BA2046</f>
        <v>0</v>
      </c>
      <c r="BB2042" s="16">
        <f>BB2043+BB2046</f>
        <v>0</v>
      </c>
      <c r="BC2042" s="16">
        <f t="shared" si="4115"/>
        <v>0</v>
      </c>
      <c r="BD2042" s="16">
        <f>BD2043+BD2046</f>
        <v>0</v>
      </c>
      <c r="BE2042" s="16">
        <f>BE2043+BE2046</f>
        <v>0</v>
      </c>
      <c r="BF2042" s="16">
        <f t="shared" si="4030"/>
        <v>1424</v>
      </c>
      <c r="BG2042" s="16">
        <f t="shared" si="4031"/>
        <v>1475</v>
      </c>
      <c r="BH2042" s="16">
        <f t="shared" si="4032"/>
        <v>1475</v>
      </c>
      <c r="BI2042" s="16">
        <f t="shared" ref="BI2042" si="4116">BI2043+BI2046</f>
        <v>0</v>
      </c>
      <c r="BJ2042" s="16">
        <f t="shared" si="3989"/>
        <v>1424</v>
      </c>
      <c r="BK2042" s="16">
        <f t="shared" si="4115"/>
        <v>0</v>
      </c>
    </row>
    <row r="2043" spans="1:63" ht="110.25" x14ac:dyDescent="0.25">
      <c r="A2043" s="17">
        <v>934</v>
      </c>
      <c r="B2043" s="22" t="s">
        <v>8</v>
      </c>
      <c r="C2043" s="22" t="s">
        <v>90</v>
      </c>
      <c r="D2043" s="22" t="s">
        <v>358</v>
      </c>
      <c r="E2043" s="22" t="s">
        <v>46</v>
      </c>
      <c r="F2043" s="11" t="s">
        <v>17</v>
      </c>
      <c r="G2043" s="16">
        <f>G2044</f>
        <v>1139.8</v>
      </c>
      <c r="H2043" s="16">
        <f t="shared" si="3986"/>
        <v>196.90000000000009</v>
      </c>
      <c r="I2043" s="16">
        <f>I2044</f>
        <v>1336.7</v>
      </c>
      <c r="J2043" s="16">
        <f>J2044</f>
        <v>1139.8</v>
      </c>
      <c r="K2043" s="16">
        <f t="shared" si="3987"/>
        <v>196.90000000000009</v>
      </c>
      <c r="L2043" s="16">
        <f t="shared" ref="L2043:P2044" si="4117">L2044</f>
        <v>1336.7</v>
      </c>
      <c r="M2043" s="16">
        <f t="shared" si="4117"/>
        <v>1336.7</v>
      </c>
      <c r="N2043" s="16">
        <f t="shared" si="4117"/>
        <v>0</v>
      </c>
      <c r="O2043" s="16">
        <f t="shared" si="4117"/>
        <v>0</v>
      </c>
      <c r="P2043" s="16">
        <f t="shared" si="4117"/>
        <v>0</v>
      </c>
      <c r="Q2043" s="16">
        <f t="shared" si="4033"/>
        <v>196.90000000000009</v>
      </c>
      <c r="R2043" s="16">
        <f t="shared" si="4034"/>
        <v>1336.7</v>
      </c>
      <c r="S2043" s="16">
        <f t="shared" si="4035"/>
        <v>196.90000000000009</v>
      </c>
      <c r="T2043" s="16">
        <f t="shared" si="4036"/>
        <v>1336.7</v>
      </c>
      <c r="U2043" s="16">
        <f t="shared" si="4037"/>
        <v>1336.7</v>
      </c>
      <c r="V2043" s="16">
        <f t="shared" ref="V2043:Z2044" si="4118">V2044</f>
        <v>0</v>
      </c>
      <c r="W2043" s="16">
        <f t="shared" si="4118"/>
        <v>0</v>
      </c>
      <c r="X2043" s="16">
        <f t="shared" si="4118"/>
        <v>0</v>
      </c>
      <c r="Y2043" s="16">
        <f t="shared" si="4118"/>
        <v>0</v>
      </c>
      <c r="Z2043" s="16">
        <f t="shared" si="4118"/>
        <v>0</v>
      </c>
      <c r="AA2043" s="16">
        <f t="shared" si="4070"/>
        <v>1336.7</v>
      </c>
      <c r="AB2043" s="16">
        <f t="shared" si="4071"/>
        <v>1336.7</v>
      </c>
      <c r="AC2043" s="16">
        <f t="shared" si="4072"/>
        <v>1336.7</v>
      </c>
      <c r="AD2043" s="16">
        <f t="shared" ref="AD2043:BK2044" si="4119">AD2044</f>
        <v>0</v>
      </c>
      <c r="AE2043" s="16">
        <f t="shared" si="4119"/>
        <v>0</v>
      </c>
      <c r="AF2043" s="16">
        <f t="shared" si="4119"/>
        <v>0</v>
      </c>
      <c r="AG2043" s="16">
        <f t="shared" si="4119"/>
        <v>0</v>
      </c>
      <c r="AH2043" s="16">
        <f t="shared" si="4119"/>
        <v>0</v>
      </c>
      <c r="AI2043" s="16">
        <f t="shared" si="4119"/>
        <v>0</v>
      </c>
      <c r="AJ2043" s="16">
        <f t="shared" si="4119"/>
        <v>0</v>
      </c>
      <c r="AK2043" s="16">
        <f t="shared" si="4054"/>
        <v>1336.7</v>
      </c>
      <c r="AL2043" s="16">
        <f t="shared" si="4055"/>
        <v>1336.7</v>
      </c>
      <c r="AM2043" s="16">
        <f t="shared" si="4056"/>
        <v>1336.7</v>
      </c>
      <c r="AN2043" s="16">
        <f t="shared" si="4119"/>
        <v>0</v>
      </c>
      <c r="AO2043" s="16">
        <f t="shared" si="4057"/>
        <v>1336.7</v>
      </c>
      <c r="AP2043" s="16">
        <f t="shared" si="4119"/>
        <v>0</v>
      </c>
      <c r="AQ2043" s="16">
        <f t="shared" si="4119"/>
        <v>0</v>
      </c>
      <c r="AR2043" s="16">
        <f t="shared" si="4119"/>
        <v>0</v>
      </c>
      <c r="AS2043" s="16">
        <f t="shared" si="4119"/>
        <v>0</v>
      </c>
      <c r="AT2043" s="16">
        <f t="shared" si="4119"/>
        <v>0</v>
      </c>
      <c r="AU2043" s="16">
        <f t="shared" si="4119"/>
        <v>0</v>
      </c>
      <c r="AV2043" s="16">
        <f t="shared" si="4119"/>
        <v>0</v>
      </c>
      <c r="AW2043" s="16">
        <f t="shared" si="4119"/>
        <v>0</v>
      </c>
      <c r="AX2043" s="16">
        <f t="shared" si="4119"/>
        <v>0</v>
      </c>
      <c r="AY2043" s="16">
        <f t="shared" si="4119"/>
        <v>0</v>
      </c>
      <c r="AZ2043" s="16">
        <f t="shared" si="4119"/>
        <v>0</v>
      </c>
      <c r="BA2043" s="16">
        <f t="shared" si="4119"/>
        <v>0</v>
      </c>
      <c r="BB2043" s="16">
        <f t="shared" si="4119"/>
        <v>0</v>
      </c>
      <c r="BC2043" s="16">
        <f t="shared" si="4119"/>
        <v>0</v>
      </c>
      <c r="BD2043" s="16">
        <f t="shared" si="4119"/>
        <v>0</v>
      </c>
      <c r="BE2043" s="16">
        <f t="shared" si="4119"/>
        <v>0</v>
      </c>
      <c r="BF2043" s="16">
        <f t="shared" si="4030"/>
        <v>1336.7</v>
      </c>
      <c r="BG2043" s="16">
        <f t="shared" si="4031"/>
        <v>1336.7</v>
      </c>
      <c r="BH2043" s="16">
        <f t="shared" si="4032"/>
        <v>1336.7</v>
      </c>
      <c r="BI2043" s="16">
        <f t="shared" si="4119"/>
        <v>0</v>
      </c>
      <c r="BJ2043" s="16">
        <f t="shared" si="3989"/>
        <v>1336.7</v>
      </c>
      <c r="BK2043" s="16">
        <f t="shared" si="4119"/>
        <v>0</v>
      </c>
    </row>
    <row r="2044" spans="1:63" ht="47.25" x14ac:dyDescent="0.25">
      <c r="A2044" s="17">
        <v>934</v>
      </c>
      <c r="B2044" s="22" t="s">
        <v>8</v>
      </c>
      <c r="C2044" s="22" t="s">
        <v>90</v>
      </c>
      <c r="D2044" s="22" t="s">
        <v>358</v>
      </c>
      <c r="E2044" s="22" t="s">
        <v>47</v>
      </c>
      <c r="F2044" s="11" t="s">
        <v>18</v>
      </c>
      <c r="G2044" s="16">
        <f>G2045</f>
        <v>1139.8</v>
      </c>
      <c r="H2044" s="16">
        <f t="shared" si="3986"/>
        <v>196.90000000000009</v>
      </c>
      <c r="I2044" s="16">
        <f>I2045</f>
        <v>1336.7</v>
      </c>
      <c r="J2044" s="16">
        <f>J2045</f>
        <v>1139.8</v>
      </c>
      <c r="K2044" s="16">
        <f t="shared" si="3987"/>
        <v>196.90000000000009</v>
      </c>
      <c r="L2044" s="16">
        <f t="shared" si="4117"/>
        <v>1336.7</v>
      </c>
      <c r="M2044" s="16">
        <f t="shared" si="4117"/>
        <v>1336.7</v>
      </c>
      <c r="N2044" s="16">
        <f t="shared" si="4117"/>
        <v>0</v>
      </c>
      <c r="O2044" s="16">
        <f t="shared" si="4117"/>
        <v>0</v>
      </c>
      <c r="P2044" s="16">
        <f t="shared" si="4117"/>
        <v>0</v>
      </c>
      <c r="Q2044" s="16">
        <f t="shared" si="4033"/>
        <v>196.90000000000009</v>
      </c>
      <c r="R2044" s="16">
        <f t="shared" si="4034"/>
        <v>1336.7</v>
      </c>
      <c r="S2044" s="16">
        <f t="shared" si="4035"/>
        <v>196.90000000000009</v>
      </c>
      <c r="T2044" s="16">
        <f t="shared" si="4036"/>
        <v>1336.7</v>
      </c>
      <c r="U2044" s="16">
        <f t="shared" si="4037"/>
        <v>1336.7</v>
      </c>
      <c r="V2044" s="16">
        <f t="shared" si="4118"/>
        <v>0</v>
      </c>
      <c r="W2044" s="16">
        <f t="shared" si="4118"/>
        <v>0</v>
      </c>
      <c r="X2044" s="16">
        <f t="shared" si="4118"/>
        <v>0</v>
      </c>
      <c r="Y2044" s="16">
        <f t="shared" si="4118"/>
        <v>0</v>
      </c>
      <c r="Z2044" s="16">
        <f t="shared" si="4118"/>
        <v>0</v>
      </c>
      <c r="AA2044" s="16">
        <f t="shared" si="4070"/>
        <v>1336.7</v>
      </c>
      <c r="AB2044" s="16">
        <f t="shared" si="4071"/>
        <v>1336.7</v>
      </c>
      <c r="AC2044" s="16">
        <f t="shared" si="4072"/>
        <v>1336.7</v>
      </c>
      <c r="AD2044" s="16">
        <f t="shared" si="4119"/>
        <v>0</v>
      </c>
      <c r="AE2044" s="16">
        <f t="shared" si="4119"/>
        <v>0</v>
      </c>
      <c r="AF2044" s="16">
        <f t="shared" si="4119"/>
        <v>0</v>
      </c>
      <c r="AG2044" s="16">
        <f t="shared" si="4119"/>
        <v>0</v>
      </c>
      <c r="AH2044" s="16">
        <f t="shared" si="4119"/>
        <v>0</v>
      </c>
      <c r="AI2044" s="16">
        <f t="shared" si="4119"/>
        <v>0</v>
      </c>
      <c r="AJ2044" s="16">
        <f t="shared" si="4119"/>
        <v>0</v>
      </c>
      <c r="AK2044" s="16">
        <f t="shared" si="4054"/>
        <v>1336.7</v>
      </c>
      <c r="AL2044" s="16">
        <f t="shared" si="4055"/>
        <v>1336.7</v>
      </c>
      <c r="AM2044" s="16">
        <f t="shared" si="4056"/>
        <v>1336.7</v>
      </c>
      <c r="AN2044" s="16">
        <f t="shared" si="4119"/>
        <v>0</v>
      </c>
      <c r="AO2044" s="16">
        <f t="shared" si="4057"/>
        <v>1336.7</v>
      </c>
      <c r="AP2044" s="16">
        <f t="shared" si="4119"/>
        <v>0</v>
      </c>
      <c r="AQ2044" s="16">
        <f t="shared" si="4119"/>
        <v>0</v>
      </c>
      <c r="AR2044" s="16">
        <f t="shared" si="4119"/>
        <v>0</v>
      </c>
      <c r="AS2044" s="16">
        <f t="shared" si="4119"/>
        <v>0</v>
      </c>
      <c r="AT2044" s="16">
        <f t="shared" si="4119"/>
        <v>0</v>
      </c>
      <c r="AU2044" s="16">
        <f t="shared" si="4119"/>
        <v>0</v>
      </c>
      <c r="AV2044" s="16">
        <f t="shared" si="4119"/>
        <v>0</v>
      </c>
      <c r="AW2044" s="16">
        <f t="shared" si="4119"/>
        <v>0</v>
      </c>
      <c r="AX2044" s="16">
        <f t="shared" si="4119"/>
        <v>0</v>
      </c>
      <c r="AY2044" s="16">
        <f t="shared" si="4119"/>
        <v>0</v>
      </c>
      <c r="AZ2044" s="16">
        <f t="shared" si="4119"/>
        <v>0</v>
      </c>
      <c r="BA2044" s="16">
        <f t="shared" si="4119"/>
        <v>0</v>
      </c>
      <c r="BB2044" s="16">
        <f t="shared" si="4119"/>
        <v>0</v>
      </c>
      <c r="BC2044" s="16">
        <f t="shared" si="4119"/>
        <v>0</v>
      </c>
      <c r="BD2044" s="16">
        <f t="shared" si="4119"/>
        <v>0</v>
      </c>
      <c r="BE2044" s="16">
        <f t="shared" si="4119"/>
        <v>0</v>
      </c>
      <c r="BF2044" s="16">
        <f t="shared" si="4030"/>
        <v>1336.7</v>
      </c>
      <c r="BG2044" s="16">
        <f t="shared" si="4031"/>
        <v>1336.7</v>
      </c>
      <c r="BH2044" s="16">
        <f t="shared" si="4032"/>
        <v>1336.7</v>
      </c>
      <c r="BI2044" s="16">
        <f t="shared" si="4119"/>
        <v>0</v>
      </c>
      <c r="BJ2044" s="16">
        <f t="shared" si="3989"/>
        <v>1336.7</v>
      </c>
      <c r="BK2044" s="16">
        <f t="shared" si="4119"/>
        <v>0</v>
      </c>
    </row>
    <row r="2045" spans="1:63" ht="31.5" x14ac:dyDescent="0.25">
      <c r="A2045" s="17">
        <v>934</v>
      </c>
      <c r="B2045" s="22" t="s">
        <v>8</v>
      </c>
      <c r="C2045" s="22" t="s">
        <v>90</v>
      </c>
      <c r="D2045" s="22" t="s">
        <v>358</v>
      </c>
      <c r="E2045" s="22" t="s">
        <v>48</v>
      </c>
      <c r="F2045" s="11" t="s">
        <v>19</v>
      </c>
      <c r="G2045" s="16">
        <v>1139.8</v>
      </c>
      <c r="H2045" s="16">
        <f t="shared" si="3986"/>
        <v>196.90000000000009</v>
      </c>
      <c r="I2045" s="16">
        <v>1336.7</v>
      </c>
      <c r="J2045" s="16">
        <v>1139.8</v>
      </c>
      <c r="K2045" s="16">
        <f t="shared" si="3987"/>
        <v>196.90000000000009</v>
      </c>
      <c r="L2045" s="16">
        <v>1336.7</v>
      </c>
      <c r="M2045" s="16">
        <v>1336.7</v>
      </c>
      <c r="N2045" s="16"/>
      <c r="O2045" s="16"/>
      <c r="P2045" s="16"/>
      <c r="Q2045" s="16">
        <f t="shared" si="4033"/>
        <v>196.90000000000009</v>
      </c>
      <c r="R2045" s="16">
        <f t="shared" si="4034"/>
        <v>1336.7</v>
      </c>
      <c r="S2045" s="16">
        <f t="shared" si="4035"/>
        <v>196.90000000000009</v>
      </c>
      <c r="T2045" s="16">
        <f t="shared" si="4036"/>
        <v>1336.7</v>
      </c>
      <c r="U2045" s="16">
        <f t="shared" si="4037"/>
        <v>1336.7</v>
      </c>
      <c r="V2045" s="16"/>
      <c r="W2045" s="16"/>
      <c r="X2045" s="16"/>
      <c r="Y2045" s="16"/>
      <c r="Z2045" s="16"/>
      <c r="AA2045" s="16">
        <f t="shared" si="4070"/>
        <v>1336.7</v>
      </c>
      <c r="AB2045" s="16">
        <f t="shared" si="4071"/>
        <v>1336.7</v>
      </c>
      <c r="AC2045" s="16">
        <f t="shared" si="4072"/>
        <v>1336.7</v>
      </c>
      <c r="AD2045" s="16"/>
      <c r="AE2045" s="16"/>
      <c r="AF2045" s="16"/>
      <c r="AG2045" s="16"/>
      <c r="AH2045" s="16"/>
      <c r="AI2045" s="16"/>
      <c r="AJ2045" s="16"/>
      <c r="AK2045" s="16">
        <f t="shared" si="4054"/>
        <v>1336.7</v>
      </c>
      <c r="AL2045" s="16">
        <f t="shared" si="4055"/>
        <v>1336.7</v>
      </c>
      <c r="AM2045" s="16">
        <f t="shared" si="4056"/>
        <v>1336.7</v>
      </c>
      <c r="AN2045" s="16"/>
      <c r="AO2045" s="16">
        <f t="shared" si="4057"/>
        <v>1336.7</v>
      </c>
      <c r="AP2045" s="16"/>
      <c r="AQ2045" s="16"/>
      <c r="AR2045" s="16"/>
      <c r="AS2045" s="16"/>
      <c r="AT2045" s="16"/>
      <c r="AU2045" s="16"/>
      <c r="AV2045" s="16"/>
      <c r="AW2045" s="16"/>
      <c r="AX2045" s="16"/>
      <c r="AY2045" s="16"/>
      <c r="AZ2045" s="16"/>
      <c r="BA2045" s="16"/>
      <c r="BB2045" s="16"/>
      <c r="BC2045" s="16"/>
      <c r="BD2045" s="16"/>
      <c r="BE2045" s="16"/>
      <c r="BF2045" s="16">
        <f t="shared" si="4030"/>
        <v>1336.7</v>
      </c>
      <c r="BG2045" s="16">
        <f t="shared" si="4031"/>
        <v>1336.7</v>
      </c>
      <c r="BH2045" s="16">
        <f t="shared" si="4032"/>
        <v>1336.7</v>
      </c>
      <c r="BI2045" s="16"/>
      <c r="BJ2045" s="16">
        <f t="shared" si="3989"/>
        <v>1336.7</v>
      </c>
      <c r="BK2045" s="16"/>
    </row>
    <row r="2046" spans="1:63" ht="47.25" x14ac:dyDescent="0.25">
      <c r="A2046" s="17">
        <v>934</v>
      </c>
      <c r="B2046" s="22" t="s">
        <v>8</v>
      </c>
      <c r="C2046" s="22" t="s">
        <v>90</v>
      </c>
      <c r="D2046" s="22" t="s">
        <v>358</v>
      </c>
      <c r="E2046" s="22" t="s">
        <v>50</v>
      </c>
      <c r="F2046" s="11" t="s">
        <v>21</v>
      </c>
      <c r="G2046" s="16">
        <f>G2047</f>
        <v>207.35</v>
      </c>
      <c r="H2046" s="16">
        <f t="shared" si="3986"/>
        <v>-120.05</v>
      </c>
      <c r="I2046" s="16">
        <f>I2047</f>
        <v>87.3</v>
      </c>
      <c r="J2046" s="16">
        <f>J2047</f>
        <v>246.7</v>
      </c>
      <c r="K2046" s="16">
        <f t="shared" si="3987"/>
        <v>-108.39999999999998</v>
      </c>
      <c r="L2046" s="16">
        <f>L2047</f>
        <v>138.30000000000001</v>
      </c>
      <c r="M2046" s="16">
        <f>M2047</f>
        <v>138.30000000000001</v>
      </c>
      <c r="N2046" s="16">
        <f>N2047</f>
        <v>0</v>
      </c>
      <c r="O2046" s="16">
        <f>O2047</f>
        <v>0</v>
      </c>
      <c r="P2046" s="16">
        <f>P2047</f>
        <v>0</v>
      </c>
      <c r="Q2046" s="16">
        <f t="shared" si="4033"/>
        <v>-120.05</v>
      </c>
      <c r="R2046" s="16">
        <f t="shared" si="4034"/>
        <v>87.3</v>
      </c>
      <c r="S2046" s="16">
        <f t="shared" si="4035"/>
        <v>-108.39999999999998</v>
      </c>
      <c r="T2046" s="16">
        <f t="shared" si="4036"/>
        <v>138.30000000000001</v>
      </c>
      <c r="U2046" s="16">
        <f t="shared" si="4037"/>
        <v>138.30000000000001</v>
      </c>
      <c r="V2046" s="16">
        <f>V2047</f>
        <v>0</v>
      </c>
      <c r="W2046" s="16">
        <f>W2047</f>
        <v>0</v>
      </c>
      <c r="X2046" s="16">
        <f>X2047</f>
        <v>0</v>
      </c>
      <c r="Y2046" s="16">
        <f>Y2047</f>
        <v>0</v>
      </c>
      <c r="Z2046" s="16">
        <f>Z2047</f>
        <v>0</v>
      </c>
      <c r="AA2046" s="16">
        <f t="shared" si="4070"/>
        <v>87.3</v>
      </c>
      <c r="AB2046" s="16">
        <f t="shared" si="4071"/>
        <v>138.30000000000001</v>
      </c>
      <c r="AC2046" s="16">
        <f t="shared" si="4072"/>
        <v>138.30000000000001</v>
      </c>
      <c r="AD2046" s="16">
        <f t="shared" ref="AD2046:BK2046" si="4120">AD2047</f>
        <v>0</v>
      </c>
      <c r="AE2046" s="16">
        <f t="shared" si="4120"/>
        <v>0</v>
      </c>
      <c r="AF2046" s="16">
        <f t="shared" si="4120"/>
        <v>0</v>
      </c>
      <c r="AG2046" s="16">
        <f t="shared" si="4120"/>
        <v>0</v>
      </c>
      <c r="AH2046" s="16">
        <f t="shared" si="4120"/>
        <v>0</v>
      </c>
      <c r="AI2046" s="16">
        <f t="shared" si="4120"/>
        <v>0</v>
      </c>
      <c r="AJ2046" s="16">
        <f t="shared" si="4120"/>
        <v>0</v>
      </c>
      <c r="AK2046" s="16">
        <f t="shared" si="4054"/>
        <v>87.3</v>
      </c>
      <c r="AL2046" s="16">
        <f t="shared" si="4055"/>
        <v>138.30000000000001</v>
      </c>
      <c r="AM2046" s="16">
        <f t="shared" si="4056"/>
        <v>138.30000000000001</v>
      </c>
      <c r="AN2046" s="16">
        <f t="shared" si="4120"/>
        <v>0</v>
      </c>
      <c r="AO2046" s="16">
        <f t="shared" si="4057"/>
        <v>87.3</v>
      </c>
      <c r="AP2046" s="16">
        <f t="shared" si="4120"/>
        <v>0</v>
      </c>
      <c r="AQ2046" s="16">
        <f t="shared" si="4120"/>
        <v>0</v>
      </c>
      <c r="AR2046" s="16">
        <f t="shared" si="4120"/>
        <v>0</v>
      </c>
      <c r="AS2046" s="16">
        <f t="shared" si="4120"/>
        <v>0</v>
      </c>
      <c r="AT2046" s="16">
        <f t="shared" si="4120"/>
        <v>0</v>
      </c>
      <c r="AU2046" s="16">
        <f t="shared" si="4120"/>
        <v>0</v>
      </c>
      <c r="AV2046" s="16">
        <f t="shared" si="4120"/>
        <v>0</v>
      </c>
      <c r="AW2046" s="16">
        <f t="shared" si="4120"/>
        <v>0</v>
      </c>
      <c r="AX2046" s="16">
        <f t="shared" si="4120"/>
        <v>0</v>
      </c>
      <c r="AY2046" s="16">
        <f t="shared" si="4120"/>
        <v>0</v>
      </c>
      <c r="AZ2046" s="16">
        <f t="shared" si="4120"/>
        <v>0</v>
      </c>
      <c r="BA2046" s="16">
        <f t="shared" si="4120"/>
        <v>0</v>
      </c>
      <c r="BB2046" s="16">
        <f t="shared" si="4120"/>
        <v>0</v>
      </c>
      <c r="BC2046" s="16">
        <f t="shared" si="4120"/>
        <v>0</v>
      </c>
      <c r="BD2046" s="16">
        <f t="shared" si="4120"/>
        <v>0</v>
      </c>
      <c r="BE2046" s="16">
        <f t="shared" si="4120"/>
        <v>0</v>
      </c>
      <c r="BF2046" s="16">
        <f t="shared" si="4030"/>
        <v>87.3</v>
      </c>
      <c r="BG2046" s="16">
        <f t="shared" si="4031"/>
        <v>138.30000000000001</v>
      </c>
      <c r="BH2046" s="16">
        <f t="shared" si="4032"/>
        <v>138.30000000000001</v>
      </c>
      <c r="BI2046" s="16">
        <f t="shared" si="4120"/>
        <v>0</v>
      </c>
      <c r="BJ2046" s="16">
        <f t="shared" si="3989"/>
        <v>87.3</v>
      </c>
      <c r="BK2046" s="16">
        <f t="shared" si="4120"/>
        <v>0</v>
      </c>
    </row>
    <row r="2047" spans="1:63" ht="47.25" x14ac:dyDescent="0.25">
      <c r="A2047" s="17">
        <v>934</v>
      </c>
      <c r="B2047" s="22" t="s">
        <v>8</v>
      </c>
      <c r="C2047" s="22" t="s">
        <v>90</v>
      </c>
      <c r="D2047" s="22" t="s">
        <v>358</v>
      </c>
      <c r="E2047" s="22" t="s">
        <v>51</v>
      </c>
      <c r="F2047" s="11" t="s">
        <v>22</v>
      </c>
      <c r="G2047" s="16">
        <f>G2049+G2048</f>
        <v>207.35</v>
      </c>
      <c r="H2047" s="16">
        <f t="shared" si="3986"/>
        <v>-120.05</v>
      </c>
      <c r="I2047" s="16">
        <f>I2049+I2048</f>
        <v>87.3</v>
      </c>
      <c r="J2047" s="16">
        <f>J2049+J2048</f>
        <v>246.7</v>
      </c>
      <c r="K2047" s="16">
        <f t="shared" si="3987"/>
        <v>-108.39999999999998</v>
      </c>
      <c r="L2047" s="16">
        <f>L2049+L2048</f>
        <v>138.30000000000001</v>
      </c>
      <c r="M2047" s="16">
        <f>M2049+M2048</f>
        <v>138.30000000000001</v>
      </c>
      <c r="N2047" s="16">
        <f>N2049+N2048</f>
        <v>0</v>
      </c>
      <c r="O2047" s="16">
        <f>O2049+O2048</f>
        <v>0</v>
      </c>
      <c r="P2047" s="16">
        <f>P2049+P2048</f>
        <v>0</v>
      </c>
      <c r="Q2047" s="16">
        <f t="shared" si="4033"/>
        <v>-120.05</v>
      </c>
      <c r="R2047" s="16">
        <f t="shared" si="4034"/>
        <v>87.3</v>
      </c>
      <c r="S2047" s="16">
        <f t="shared" si="4035"/>
        <v>-108.39999999999998</v>
      </c>
      <c r="T2047" s="16">
        <f t="shared" si="4036"/>
        <v>138.30000000000001</v>
      </c>
      <c r="U2047" s="16">
        <f t="shared" si="4037"/>
        <v>138.30000000000001</v>
      </c>
      <c r="V2047" s="16">
        <f>V2049+V2048</f>
        <v>0</v>
      </c>
      <c r="W2047" s="16">
        <f>W2049+W2048</f>
        <v>0</v>
      </c>
      <c r="X2047" s="16">
        <f>X2049+X2048</f>
        <v>0</v>
      </c>
      <c r="Y2047" s="16">
        <f>Y2049+Y2048</f>
        <v>0</v>
      </c>
      <c r="Z2047" s="16">
        <f>Z2049+Z2048</f>
        <v>0</v>
      </c>
      <c r="AA2047" s="16">
        <f t="shared" si="4070"/>
        <v>87.3</v>
      </c>
      <c r="AB2047" s="16">
        <f t="shared" si="4071"/>
        <v>138.30000000000001</v>
      </c>
      <c r="AC2047" s="16">
        <f t="shared" si="4072"/>
        <v>138.30000000000001</v>
      </c>
      <c r="AD2047" s="16">
        <f t="shared" ref="AD2047:AJ2047" si="4121">AD2049+AD2048</f>
        <v>0</v>
      </c>
      <c r="AE2047" s="16">
        <f t="shared" si="4121"/>
        <v>0</v>
      </c>
      <c r="AF2047" s="16">
        <f t="shared" si="4121"/>
        <v>0</v>
      </c>
      <c r="AG2047" s="16">
        <f t="shared" si="4121"/>
        <v>0</v>
      </c>
      <c r="AH2047" s="16">
        <f t="shared" si="4121"/>
        <v>0</v>
      </c>
      <c r="AI2047" s="16">
        <f t="shared" si="4121"/>
        <v>0</v>
      </c>
      <c r="AJ2047" s="16">
        <f t="shared" si="4121"/>
        <v>0</v>
      </c>
      <c r="AK2047" s="16">
        <f t="shared" si="4054"/>
        <v>87.3</v>
      </c>
      <c r="AL2047" s="16">
        <f t="shared" si="4055"/>
        <v>138.30000000000001</v>
      </c>
      <c r="AM2047" s="16">
        <f t="shared" si="4056"/>
        <v>138.30000000000001</v>
      </c>
      <c r="AN2047" s="16">
        <f>AN2049+AN2048</f>
        <v>0</v>
      </c>
      <c r="AO2047" s="16">
        <f t="shared" si="4057"/>
        <v>87.3</v>
      </c>
      <c r="AP2047" s="16">
        <f t="shared" ref="AP2047:BK2047" si="4122">AP2049+AP2048</f>
        <v>0</v>
      </c>
      <c r="AQ2047" s="16">
        <f t="shared" si="4122"/>
        <v>0</v>
      </c>
      <c r="AR2047" s="16">
        <f t="shared" si="4122"/>
        <v>0</v>
      </c>
      <c r="AS2047" s="16">
        <f>AS2049+AS2048</f>
        <v>0</v>
      </c>
      <c r="AT2047" s="16">
        <f>AT2049+AT2048</f>
        <v>0</v>
      </c>
      <c r="AU2047" s="16">
        <f t="shared" si="4122"/>
        <v>0</v>
      </c>
      <c r="AV2047" s="16">
        <f t="shared" si="4122"/>
        <v>0</v>
      </c>
      <c r="AW2047" s="16">
        <f t="shared" si="4122"/>
        <v>0</v>
      </c>
      <c r="AX2047" s="16">
        <f t="shared" si="4122"/>
        <v>0</v>
      </c>
      <c r="AY2047" s="16">
        <f t="shared" si="4122"/>
        <v>0</v>
      </c>
      <c r="AZ2047" s="16">
        <f t="shared" si="4122"/>
        <v>0</v>
      </c>
      <c r="BA2047" s="16">
        <f>BA2049+BA2048</f>
        <v>0</v>
      </c>
      <c r="BB2047" s="16">
        <f>BB2049+BB2048</f>
        <v>0</v>
      </c>
      <c r="BC2047" s="16">
        <f t="shared" si="4122"/>
        <v>0</v>
      </c>
      <c r="BD2047" s="16">
        <f>BD2049+BD2048</f>
        <v>0</v>
      </c>
      <c r="BE2047" s="16">
        <f>BE2049+BE2048</f>
        <v>0</v>
      </c>
      <c r="BF2047" s="16">
        <f t="shared" si="4030"/>
        <v>87.3</v>
      </c>
      <c r="BG2047" s="16">
        <f t="shared" si="4031"/>
        <v>138.30000000000001</v>
      </c>
      <c r="BH2047" s="16">
        <f t="shared" si="4032"/>
        <v>138.30000000000001</v>
      </c>
      <c r="BI2047" s="16">
        <f t="shared" ref="BI2047" si="4123">BI2049+BI2048</f>
        <v>0</v>
      </c>
      <c r="BJ2047" s="16">
        <f t="shared" si="3989"/>
        <v>87.3</v>
      </c>
      <c r="BK2047" s="16">
        <f t="shared" si="4122"/>
        <v>0</v>
      </c>
    </row>
    <row r="2048" spans="1:63" ht="47.25" x14ac:dyDescent="0.25">
      <c r="A2048" s="17">
        <v>934</v>
      </c>
      <c r="B2048" s="22" t="s">
        <v>8</v>
      </c>
      <c r="C2048" s="22" t="s">
        <v>90</v>
      </c>
      <c r="D2048" s="22" t="s">
        <v>358</v>
      </c>
      <c r="E2048" s="22" t="s">
        <v>81</v>
      </c>
      <c r="F2048" s="11" t="s">
        <v>82</v>
      </c>
      <c r="G2048" s="16">
        <v>0</v>
      </c>
      <c r="H2048" s="16">
        <f t="shared" si="3986"/>
        <v>26.2</v>
      </c>
      <c r="I2048" s="16">
        <v>26.2</v>
      </c>
      <c r="J2048" s="16">
        <v>0</v>
      </c>
      <c r="K2048" s="16">
        <f t="shared" si="3987"/>
        <v>26.4</v>
      </c>
      <c r="L2048" s="16">
        <v>26.4</v>
      </c>
      <c r="M2048" s="16">
        <v>26.4</v>
      </c>
      <c r="N2048" s="16"/>
      <c r="O2048" s="16"/>
      <c r="P2048" s="16"/>
      <c r="Q2048" s="16">
        <f t="shared" si="4033"/>
        <v>26.2</v>
      </c>
      <c r="R2048" s="16">
        <f t="shared" si="4034"/>
        <v>26.2</v>
      </c>
      <c r="S2048" s="16">
        <f t="shared" si="4035"/>
        <v>26.4</v>
      </c>
      <c r="T2048" s="16">
        <f t="shared" si="4036"/>
        <v>26.4</v>
      </c>
      <c r="U2048" s="16">
        <f t="shared" si="4037"/>
        <v>26.4</v>
      </c>
      <c r="V2048" s="16"/>
      <c r="W2048" s="16"/>
      <c r="X2048" s="16"/>
      <c r="Y2048" s="16"/>
      <c r="Z2048" s="16"/>
      <c r="AA2048" s="16">
        <f t="shared" si="4070"/>
        <v>26.2</v>
      </c>
      <c r="AB2048" s="16">
        <f t="shared" si="4071"/>
        <v>26.4</v>
      </c>
      <c r="AC2048" s="16">
        <f t="shared" si="4072"/>
        <v>26.4</v>
      </c>
      <c r="AD2048" s="16"/>
      <c r="AE2048" s="16"/>
      <c r="AF2048" s="16"/>
      <c r="AG2048" s="16"/>
      <c r="AH2048" s="16"/>
      <c r="AI2048" s="16"/>
      <c r="AJ2048" s="16"/>
      <c r="AK2048" s="16">
        <f t="shared" si="4054"/>
        <v>26.2</v>
      </c>
      <c r="AL2048" s="16">
        <f t="shared" si="4055"/>
        <v>26.4</v>
      </c>
      <c r="AM2048" s="16">
        <f t="shared" si="4056"/>
        <v>26.4</v>
      </c>
      <c r="AN2048" s="16"/>
      <c r="AO2048" s="16">
        <f t="shared" si="4057"/>
        <v>26.2</v>
      </c>
      <c r="AP2048" s="16"/>
      <c r="AQ2048" s="16"/>
      <c r="AR2048" s="16"/>
      <c r="AS2048" s="16"/>
      <c r="AT2048" s="16"/>
      <c r="AU2048" s="16"/>
      <c r="AV2048" s="16"/>
      <c r="AW2048" s="16"/>
      <c r="AX2048" s="16"/>
      <c r="AY2048" s="16"/>
      <c r="AZ2048" s="16"/>
      <c r="BA2048" s="16"/>
      <c r="BB2048" s="16"/>
      <c r="BC2048" s="16"/>
      <c r="BD2048" s="16"/>
      <c r="BE2048" s="16"/>
      <c r="BF2048" s="16">
        <f t="shared" si="4030"/>
        <v>26.2</v>
      </c>
      <c r="BG2048" s="16">
        <f t="shared" si="4031"/>
        <v>26.4</v>
      </c>
      <c r="BH2048" s="16">
        <f t="shared" si="4032"/>
        <v>26.4</v>
      </c>
      <c r="BI2048" s="16"/>
      <c r="BJ2048" s="16">
        <f t="shared" si="3989"/>
        <v>26.2</v>
      </c>
      <c r="BK2048" s="16"/>
    </row>
    <row r="2049" spans="1:64" ht="31.5" x14ac:dyDescent="0.25">
      <c r="A2049" s="17">
        <v>934</v>
      </c>
      <c r="B2049" s="22" t="s">
        <v>8</v>
      </c>
      <c r="C2049" s="22" t="s">
        <v>90</v>
      </c>
      <c r="D2049" s="22" t="s">
        <v>358</v>
      </c>
      <c r="E2049" s="22" t="s">
        <v>52</v>
      </c>
      <c r="F2049" s="11" t="s">
        <v>23</v>
      </c>
      <c r="G2049" s="16">
        <v>207.35</v>
      </c>
      <c r="H2049" s="16">
        <f t="shared" si="3986"/>
        <v>-146.25</v>
      </c>
      <c r="I2049" s="16">
        <v>61.1</v>
      </c>
      <c r="J2049" s="16">
        <v>246.7</v>
      </c>
      <c r="K2049" s="16">
        <f t="shared" si="3987"/>
        <v>-134.79999999999998</v>
      </c>
      <c r="L2049" s="16">
        <v>111.9</v>
      </c>
      <c r="M2049" s="16">
        <v>111.9</v>
      </c>
      <c r="N2049" s="16"/>
      <c r="O2049" s="16"/>
      <c r="P2049" s="16"/>
      <c r="Q2049" s="16">
        <f t="shared" si="4033"/>
        <v>-146.25</v>
      </c>
      <c r="R2049" s="16">
        <f t="shared" si="4034"/>
        <v>61.1</v>
      </c>
      <c r="S2049" s="16">
        <f t="shared" si="4035"/>
        <v>-134.79999999999998</v>
      </c>
      <c r="T2049" s="16">
        <f t="shared" si="4036"/>
        <v>111.9</v>
      </c>
      <c r="U2049" s="16">
        <f t="shared" si="4037"/>
        <v>111.9</v>
      </c>
      <c r="V2049" s="16"/>
      <c r="W2049" s="16"/>
      <c r="X2049" s="16"/>
      <c r="Y2049" s="16"/>
      <c r="Z2049" s="16"/>
      <c r="AA2049" s="16">
        <f t="shared" si="4070"/>
        <v>61.1</v>
      </c>
      <c r="AB2049" s="16">
        <f t="shared" si="4071"/>
        <v>111.9</v>
      </c>
      <c r="AC2049" s="16">
        <f t="shared" si="4072"/>
        <v>111.9</v>
      </c>
      <c r="AD2049" s="16"/>
      <c r="AE2049" s="16"/>
      <c r="AF2049" s="16"/>
      <c r="AG2049" s="16"/>
      <c r="AH2049" s="16"/>
      <c r="AI2049" s="16"/>
      <c r="AJ2049" s="16"/>
      <c r="AK2049" s="16">
        <f t="shared" si="4054"/>
        <v>61.1</v>
      </c>
      <c r="AL2049" s="16">
        <f t="shared" si="4055"/>
        <v>111.9</v>
      </c>
      <c r="AM2049" s="16">
        <f t="shared" si="4056"/>
        <v>111.9</v>
      </c>
      <c r="AN2049" s="16"/>
      <c r="AO2049" s="16">
        <f t="shared" si="4057"/>
        <v>61.1</v>
      </c>
      <c r="AP2049" s="16"/>
      <c r="AQ2049" s="16"/>
      <c r="AR2049" s="16"/>
      <c r="AS2049" s="16"/>
      <c r="AT2049" s="16"/>
      <c r="AU2049" s="16"/>
      <c r="AV2049" s="16"/>
      <c r="AW2049" s="16"/>
      <c r="AX2049" s="16"/>
      <c r="AY2049" s="16"/>
      <c r="AZ2049" s="16"/>
      <c r="BA2049" s="16"/>
      <c r="BB2049" s="16"/>
      <c r="BC2049" s="16"/>
      <c r="BD2049" s="16"/>
      <c r="BE2049" s="16"/>
      <c r="BF2049" s="16">
        <f t="shared" si="4030"/>
        <v>61.1</v>
      </c>
      <c r="BG2049" s="16">
        <f t="shared" si="4031"/>
        <v>111.9</v>
      </c>
      <c r="BH2049" s="16">
        <f t="shared" si="4032"/>
        <v>111.9</v>
      </c>
      <c r="BI2049" s="16"/>
      <c r="BJ2049" s="16">
        <f t="shared" si="3989"/>
        <v>61.1</v>
      </c>
      <c r="BK2049" s="16"/>
    </row>
    <row r="2050" spans="1:64" x14ac:dyDescent="0.25">
      <c r="A2050" s="17" t="s">
        <v>481</v>
      </c>
      <c r="B2050" s="22" t="s">
        <v>8</v>
      </c>
      <c r="C2050" s="22" t="s">
        <v>90</v>
      </c>
      <c r="D2050" s="23" t="s">
        <v>77</v>
      </c>
      <c r="E2050" s="23"/>
      <c r="F2050" s="11" t="s">
        <v>78</v>
      </c>
      <c r="G2050" s="16">
        <f>G2051</f>
        <v>27749.696999999996</v>
      </c>
      <c r="H2050" s="16">
        <f t="shared" si="3986"/>
        <v>2661.1030000000028</v>
      </c>
      <c r="I2050" s="16">
        <f>I2051</f>
        <v>30410.799999999999</v>
      </c>
      <c r="J2050" s="16">
        <f>J2051</f>
        <v>28055.070999999996</v>
      </c>
      <c r="K2050" s="16">
        <f t="shared" si="3987"/>
        <v>2355.729000000003</v>
      </c>
      <c r="L2050" s="16">
        <f t="shared" ref="L2050:P2051" si="4124">L2051</f>
        <v>30410.799999999999</v>
      </c>
      <c r="M2050" s="16">
        <f t="shared" si="4124"/>
        <v>30491.8</v>
      </c>
      <c r="N2050" s="16">
        <f t="shared" si="4124"/>
        <v>-325.2</v>
      </c>
      <c r="O2050" s="16">
        <f t="shared" si="4124"/>
        <v>-325.2</v>
      </c>
      <c r="P2050" s="16">
        <f t="shared" si="4124"/>
        <v>-326.2</v>
      </c>
      <c r="Q2050" s="16">
        <f t="shared" si="4033"/>
        <v>2335.9030000000021</v>
      </c>
      <c r="R2050" s="16">
        <f t="shared" si="4034"/>
        <v>30085.599999999999</v>
      </c>
      <c r="S2050" s="16">
        <f t="shared" si="4035"/>
        <v>2030.5290000000023</v>
      </c>
      <c r="T2050" s="16">
        <f t="shared" si="4036"/>
        <v>30085.599999999999</v>
      </c>
      <c r="U2050" s="16">
        <f t="shared" si="4037"/>
        <v>30165.599999999999</v>
      </c>
      <c r="V2050" s="16">
        <f t="shared" ref="V2050:Z2051" si="4125">V2051</f>
        <v>0</v>
      </c>
      <c r="W2050" s="16">
        <f t="shared" si="4125"/>
        <v>0</v>
      </c>
      <c r="X2050" s="16">
        <f t="shared" si="4125"/>
        <v>0</v>
      </c>
      <c r="Y2050" s="16">
        <f t="shared" si="4125"/>
        <v>0</v>
      </c>
      <c r="Z2050" s="16">
        <f t="shared" si="4125"/>
        <v>0</v>
      </c>
      <c r="AA2050" s="16">
        <f t="shared" si="4070"/>
        <v>30085.599999999999</v>
      </c>
      <c r="AB2050" s="16">
        <f t="shared" si="4071"/>
        <v>30085.599999999999</v>
      </c>
      <c r="AC2050" s="16">
        <f t="shared" si="4072"/>
        <v>30165.599999999999</v>
      </c>
      <c r="AD2050" s="16">
        <f t="shared" ref="AD2050:BK2051" si="4126">AD2051</f>
        <v>0</v>
      </c>
      <c r="AE2050" s="16">
        <f t="shared" si="4126"/>
        <v>0</v>
      </c>
      <c r="AF2050" s="16">
        <f t="shared" si="4126"/>
        <v>0</v>
      </c>
      <c r="AG2050" s="16">
        <f t="shared" si="4126"/>
        <v>0</v>
      </c>
      <c r="AH2050" s="16">
        <f t="shared" si="4126"/>
        <v>0</v>
      </c>
      <c r="AI2050" s="16">
        <f t="shared" si="4126"/>
        <v>0</v>
      </c>
      <c r="AJ2050" s="16">
        <f t="shared" si="4126"/>
        <v>0</v>
      </c>
      <c r="AK2050" s="16">
        <f t="shared" si="4054"/>
        <v>30085.599999999999</v>
      </c>
      <c r="AL2050" s="16">
        <f t="shared" si="4055"/>
        <v>30085.599999999999</v>
      </c>
      <c r="AM2050" s="16">
        <f t="shared" si="4056"/>
        <v>30165.599999999999</v>
      </c>
      <c r="AN2050" s="16">
        <f t="shared" si="4126"/>
        <v>0</v>
      </c>
      <c r="AO2050" s="16">
        <f t="shared" si="4057"/>
        <v>30085.599999999999</v>
      </c>
      <c r="AP2050" s="16">
        <f t="shared" si="4126"/>
        <v>576.79999999999995</v>
      </c>
      <c r="AQ2050" s="16">
        <f t="shared" si="4126"/>
        <v>0</v>
      </c>
      <c r="AR2050" s="16">
        <f t="shared" si="4126"/>
        <v>0</v>
      </c>
      <c r="AS2050" s="16">
        <f t="shared" si="4126"/>
        <v>0</v>
      </c>
      <c r="AT2050" s="16">
        <f t="shared" si="4126"/>
        <v>0</v>
      </c>
      <c r="AU2050" s="16">
        <f t="shared" si="4126"/>
        <v>0</v>
      </c>
      <c r="AV2050" s="16">
        <f t="shared" si="4126"/>
        <v>0</v>
      </c>
      <c r="AW2050" s="16">
        <f t="shared" si="4126"/>
        <v>0</v>
      </c>
      <c r="AX2050" s="16">
        <f t="shared" si="4126"/>
        <v>0</v>
      </c>
      <c r="AY2050" s="16">
        <f t="shared" si="4126"/>
        <v>0</v>
      </c>
      <c r="AZ2050" s="16">
        <f t="shared" si="4126"/>
        <v>865.2</v>
      </c>
      <c r="BA2050" s="16">
        <f t="shared" si="4126"/>
        <v>0</v>
      </c>
      <c r="BB2050" s="16">
        <f t="shared" si="4126"/>
        <v>0</v>
      </c>
      <c r="BC2050" s="16">
        <f t="shared" si="4126"/>
        <v>865.2</v>
      </c>
      <c r="BD2050" s="16">
        <f t="shared" si="4126"/>
        <v>0</v>
      </c>
      <c r="BE2050" s="16">
        <f t="shared" si="4126"/>
        <v>0</v>
      </c>
      <c r="BF2050" s="16">
        <f t="shared" si="4030"/>
        <v>30662.399999999998</v>
      </c>
      <c r="BG2050" s="16">
        <f t="shared" si="4031"/>
        <v>30950.799999999999</v>
      </c>
      <c r="BH2050" s="16">
        <f t="shared" si="4032"/>
        <v>31030.799999999999</v>
      </c>
      <c r="BI2050" s="16">
        <f t="shared" si="4126"/>
        <v>0</v>
      </c>
      <c r="BJ2050" s="16">
        <f t="shared" si="3989"/>
        <v>30662.399999999998</v>
      </c>
      <c r="BK2050" s="16">
        <f t="shared" si="4126"/>
        <v>0</v>
      </c>
    </row>
    <row r="2051" spans="1:64" ht="47.25" x14ac:dyDescent="0.25">
      <c r="A2051" s="17" t="s">
        <v>481</v>
      </c>
      <c r="B2051" s="22" t="s">
        <v>8</v>
      </c>
      <c r="C2051" s="22" t="s">
        <v>90</v>
      </c>
      <c r="D2051" s="17" t="s">
        <v>483</v>
      </c>
      <c r="E2051" s="17"/>
      <c r="F2051" s="11" t="s">
        <v>484</v>
      </c>
      <c r="G2051" s="16">
        <f>G2052</f>
        <v>27749.696999999996</v>
      </c>
      <c r="H2051" s="16">
        <f t="shared" ref="H2051:H2119" si="4127">I2051-G2051</f>
        <v>2661.1030000000028</v>
      </c>
      <c r="I2051" s="16">
        <f>I2052</f>
        <v>30410.799999999999</v>
      </c>
      <c r="J2051" s="16">
        <f>J2052</f>
        <v>28055.070999999996</v>
      </c>
      <c r="K2051" s="16">
        <f t="shared" ref="K2051:K2119" si="4128">L2051-J2051</f>
        <v>2355.729000000003</v>
      </c>
      <c r="L2051" s="16">
        <f t="shared" si="4124"/>
        <v>30410.799999999999</v>
      </c>
      <c r="M2051" s="16">
        <f t="shared" si="4124"/>
        <v>30491.8</v>
      </c>
      <c r="N2051" s="16">
        <f t="shared" si="4124"/>
        <v>-325.2</v>
      </c>
      <c r="O2051" s="16">
        <f t="shared" si="4124"/>
        <v>-325.2</v>
      </c>
      <c r="P2051" s="16">
        <f t="shared" si="4124"/>
        <v>-326.2</v>
      </c>
      <c r="Q2051" s="16">
        <f t="shared" si="4033"/>
        <v>2335.9030000000021</v>
      </c>
      <c r="R2051" s="16">
        <f t="shared" si="4034"/>
        <v>30085.599999999999</v>
      </c>
      <c r="S2051" s="16">
        <f t="shared" si="4035"/>
        <v>2030.5290000000023</v>
      </c>
      <c r="T2051" s="16">
        <f t="shared" si="4036"/>
        <v>30085.599999999999</v>
      </c>
      <c r="U2051" s="16">
        <f t="shared" si="4037"/>
        <v>30165.599999999999</v>
      </c>
      <c r="V2051" s="16">
        <f t="shared" si="4125"/>
        <v>0</v>
      </c>
      <c r="W2051" s="16">
        <f t="shared" si="4125"/>
        <v>0</v>
      </c>
      <c r="X2051" s="16">
        <f t="shared" si="4125"/>
        <v>0</v>
      </c>
      <c r="Y2051" s="16">
        <f t="shared" si="4125"/>
        <v>0</v>
      </c>
      <c r="Z2051" s="16">
        <f t="shared" si="4125"/>
        <v>0</v>
      </c>
      <c r="AA2051" s="16">
        <f t="shared" si="4070"/>
        <v>30085.599999999999</v>
      </c>
      <c r="AB2051" s="16">
        <f t="shared" si="4071"/>
        <v>30085.599999999999</v>
      </c>
      <c r="AC2051" s="16">
        <f t="shared" si="4072"/>
        <v>30165.599999999999</v>
      </c>
      <c r="AD2051" s="16">
        <f t="shared" si="4126"/>
        <v>0</v>
      </c>
      <c r="AE2051" s="16">
        <f t="shared" si="4126"/>
        <v>0</v>
      </c>
      <c r="AF2051" s="16">
        <f t="shared" si="4126"/>
        <v>0</v>
      </c>
      <c r="AG2051" s="16">
        <f t="shared" si="4126"/>
        <v>0</v>
      </c>
      <c r="AH2051" s="16">
        <f t="shared" si="4126"/>
        <v>0</v>
      </c>
      <c r="AI2051" s="16">
        <f t="shared" si="4126"/>
        <v>0</v>
      </c>
      <c r="AJ2051" s="16">
        <f t="shared" si="4126"/>
        <v>0</v>
      </c>
      <c r="AK2051" s="16">
        <f t="shared" si="4054"/>
        <v>30085.599999999999</v>
      </c>
      <c r="AL2051" s="16">
        <f t="shared" si="4055"/>
        <v>30085.599999999999</v>
      </c>
      <c r="AM2051" s="16">
        <f t="shared" si="4056"/>
        <v>30165.599999999999</v>
      </c>
      <c r="AN2051" s="16">
        <f t="shared" si="4126"/>
        <v>0</v>
      </c>
      <c r="AO2051" s="16">
        <f t="shared" si="4057"/>
        <v>30085.599999999999</v>
      </c>
      <c r="AP2051" s="16">
        <f t="shared" si="4126"/>
        <v>576.79999999999995</v>
      </c>
      <c r="AQ2051" s="16">
        <f t="shared" si="4126"/>
        <v>0</v>
      </c>
      <c r="AR2051" s="16">
        <f t="shared" si="4126"/>
        <v>0</v>
      </c>
      <c r="AS2051" s="16">
        <f t="shared" si="4126"/>
        <v>0</v>
      </c>
      <c r="AT2051" s="16">
        <f t="shared" si="4126"/>
        <v>0</v>
      </c>
      <c r="AU2051" s="16">
        <f t="shared" si="4126"/>
        <v>0</v>
      </c>
      <c r="AV2051" s="16">
        <f t="shared" si="4126"/>
        <v>0</v>
      </c>
      <c r="AW2051" s="16">
        <f t="shared" si="4126"/>
        <v>0</v>
      </c>
      <c r="AX2051" s="16">
        <f t="shared" si="4126"/>
        <v>0</v>
      </c>
      <c r="AY2051" s="16">
        <f t="shared" si="4126"/>
        <v>0</v>
      </c>
      <c r="AZ2051" s="16">
        <f t="shared" si="4126"/>
        <v>865.2</v>
      </c>
      <c r="BA2051" s="16">
        <f t="shared" si="4126"/>
        <v>0</v>
      </c>
      <c r="BB2051" s="16">
        <f t="shared" si="4126"/>
        <v>0</v>
      </c>
      <c r="BC2051" s="16">
        <f t="shared" si="4126"/>
        <v>865.2</v>
      </c>
      <c r="BD2051" s="16">
        <f t="shared" si="4126"/>
        <v>0</v>
      </c>
      <c r="BE2051" s="16">
        <f t="shared" si="4126"/>
        <v>0</v>
      </c>
      <c r="BF2051" s="16">
        <f t="shared" si="4030"/>
        <v>30662.399999999998</v>
      </c>
      <c r="BG2051" s="16">
        <f t="shared" si="4031"/>
        <v>30950.799999999999</v>
      </c>
      <c r="BH2051" s="16">
        <f t="shared" si="4032"/>
        <v>31030.799999999999</v>
      </c>
      <c r="BI2051" s="16">
        <f t="shared" si="4126"/>
        <v>0</v>
      </c>
      <c r="BJ2051" s="16">
        <f t="shared" ref="BJ2051:BJ2062" si="4129">BF2051+BI2051</f>
        <v>30662.399999999998</v>
      </c>
      <c r="BK2051" s="16">
        <f t="shared" si="4126"/>
        <v>0</v>
      </c>
    </row>
    <row r="2052" spans="1:64" ht="78.75" x14ac:dyDescent="0.25">
      <c r="A2052" s="17" t="s">
        <v>481</v>
      </c>
      <c r="B2052" s="22" t="s">
        <v>8</v>
      </c>
      <c r="C2052" s="22" t="s">
        <v>90</v>
      </c>
      <c r="D2052" s="23" t="s">
        <v>485</v>
      </c>
      <c r="E2052" s="23"/>
      <c r="F2052" s="11" t="s">
        <v>486</v>
      </c>
      <c r="G2052" s="16">
        <f>G2053+G2056+G2060</f>
        <v>27749.696999999996</v>
      </c>
      <c r="H2052" s="16">
        <f t="shared" si="4127"/>
        <v>2661.1030000000028</v>
      </c>
      <c r="I2052" s="16">
        <f>I2053+I2056+I2060</f>
        <v>30410.799999999999</v>
      </c>
      <c r="J2052" s="16">
        <f>J2053+J2056+J2060</f>
        <v>28055.070999999996</v>
      </c>
      <c r="K2052" s="16">
        <f t="shared" si="4128"/>
        <v>2355.729000000003</v>
      </c>
      <c r="L2052" s="16">
        <f>L2053+L2056+L2060</f>
        <v>30410.799999999999</v>
      </c>
      <c r="M2052" s="16">
        <f>M2053+M2056+M2060</f>
        <v>30491.8</v>
      </c>
      <c r="N2052" s="16">
        <f>N2053+N2056+N2060</f>
        <v>-325.2</v>
      </c>
      <c r="O2052" s="16">
        <f>O2053+O2056+O2060</f>
        <v>-325.2</v>
      </c>
      <c r="P2052" s="16">
        <f>P2053+P2056+P2060</f>
        <v>-326.2</v>
      </c>
      <c r="Q2052" s="16">
        <f t="shared" si="4033"/>
        <v>2335.9030000000021</v>
      </c>
      <c r="R2052" s="16">
        <f t="shared" si="4034"/>
        <v>30085.599999999999</v>
      </c>
      <c r="S2052" s="16">
        <f t="shared" si="4035"/>
        <v>2030.5290000000023</v>
      </c>
      <c r="T2052" s="16">
        <f t="shared" si="4036"/>
        <v>30085.599999999999</v>
      </c>
      <c r="U2052" s="16">
        <f t="shared" si="4037"/>
        <v>30165.599999999999</v>
      </c>
      <c r="V2052" s="16">
        <f>V2053+V2056+V2060</f>
        <v>0</v>
      </c>
      <c r="W2052" s="16">
        <f>W2053+W2056+W2060</f>
        <v>0</v>
      </c>
      <c r="X2052" s="16">
        <f>X2053+X2056+X2060</f>
        <v>0</v>
      </c>
      <c r="Y2052" s="16">
        <f>Y2053+Y2056+Y2060</f>
        <v>0</v>
      </c>
      <c r="Z2052" s="16">
        <f>Z2053+Z2056+Z2060</f>
        <v>0</v>
      </c>
      <c r="AA2052" s="16">
        <f t="shared" si="4070"/>
        <v>30085.599999999999</v>
      </c>
      <c r="AB2052" s="16">
        <f t="shared" si="4071"/>
        <v>30085.599999999999</v>
      </c>
      <c r="AC2052" s="16">
        <f t="shared" si="4072"/>
        <v>30165.599999999999</v>
      </c>
      <c r="AD2052" s="16">
        <f t="shared" ref="AD2052:AJ2052" si="4130">AD2053+AD2056+AD2060</f>
        <v>0</v>
      </c>
      <c r="AE2052" s="16">
        <f t="shared" si="4130"/>
        <v>0</v>
      </c>
      <c r="AF2052" s="16">
        <f t="shared" si="4130"/>
        <v>0</v>
      </c>
      <c r="AG2052" s="16">
        <f t="shared" si="4130"/>
        <v>0</v>
      </c>
      <c r="AH2052" s="16">
        <f t="shared" si="4130"/>
        <v>0</v>
      </c>
      <c r="AI2052" s="16">
        <f t="shared" si="4130"/>
        <v>0</v>
      </c>
      <c r="AJ2052" s="16">
        <f t="shared" si="4130"/>
        <v>0</v>
      </c>
      <c r="AK2052" s="16">
        <f t="shared" si="4054"/>
        <v>30085.599999999999</v>
      </c>
      <c r="AL2052" s="16">
        <f t="shared" si="4055"/>
        <v>30085.599999999999</v>
      </c>
      <c r="AM2052" s="16">
        <f t="shared" si="4056"/>
        <v>30165.599999999999</v>
      </c>
      <c r="AN2052" s="16">
        <f>AN2053+AN2056+AN2060</f>
        <v>0</v>
      </c>
      <c r="AO2052" s="16">
        <f t="shared" si="4057"/>
        <v>30085.599999999999</v>
      </c>
      <c r="AP2052" s="16">
        <f t="shared" ref="AP2052:BK2052" si="4131">AP2053+AP2056+AP2060</f>
        <v>576.79999999999995</v>
      </c>
      <c r="AQ2052" s="16">
        <f t="shared" si="4131"/>
        <v>0</v>
      </c>
      <c r="AR2052" s="16">
        <f t="shared" si="4131"/>
        <v>0</v>
      </c>
      <c r="AS2052" s="16">
        <f>AS2053+AS2056+AS2060</f>
        <v>0</v>
      </c>
      <c r="AT2052" s="16">
        <f>AT2053+AT2056+AT2060</f>
        <v>0</v>
      </c>
      <c r="AU2052" s="16">
        <f t="shared" si="4131"/>
        <v>0</v>
      </c>
      <c r="AV2052" s="16">
        <f t="shared" si="4131"/>
        <v>0</v>
      </c>
      <c r="AW2052" s="16">
        <f t="shared" si="4131"/>
        <v>0</v>
      </c>
      <c r="AX2052" s="16">
        <f t="shared" si="4131"/>
        <v>0</v>
      </c>
      <c r="AY2052" s="16">
        <f t="shared" si="4131"/>
        <v>0</v>
      </c>
      <c r="AZ2052" s="16">
        <f t="shared" si="4131"/>
        <v>865.2</v>
      </c>
      <c r="BA2052" s="16">
        <f>BA2053+BA2056+BA2060</f>
        <v>0</v>
      </c>
      <c r="BB2052" s="16">
        <f>BB2053+BB2056+BB2060</f>
        <v>0</v>
      </c>
      <c r="BC2052" s="16">
        <f t="shared" si="4131"/>
        <v>865.2</v>
      </c>
      <c r="BD2052" s="16">
        <f>BD2053+BD2056+BD2060</f>
        <v>0</v>
      </c>
      <c r="BE2052" s="16">
        <f>BE2053+BE2056+BE2060</f>
        <v>0</v>
      </c>
      <c r="BF2052" s="16">
        <f t="shared" si="4030"/>
        <v>30662.399999999998</v>
      </c>
      <c r="BG2052" s="16">
        <f t="shared" si="4031"/>
        <v>30950.799999999999</v>
      </c>
      <c r="BH2052" s="16">
        <f t="shared" si="4032"/>
        <v>31030.799999999999</v>
      </c>
      <c r="BI2052" s="16">
        <f t="shared" ref="BI2052" si="4132">BI2053+BI2056+BI2060</f>
        <v>0</v>
      </c>
      <c r="BJ2052" s="16">
        <f t="shared" si="4129"/>
        <v>30662.399999999998</v>
      </c>
      <c r="BK2052" s="16">
        <f t="shared" si="4131"/>
        <v>0</v>
      </c>
    </row>
    <row r="2053" spans="1:64" ht="110.25" x14ac:dyDescent="0.25">
      <c r="A2053" s="17" t="s">
        <v>481</v>
      </c>
      <c r="B2053" s="22" t="s">
        <v>8</v>
      </c>
      <c r="C2053" s="22" t="s">
        <v>90</v>
      </c>
      <c r="D2053" s="23" t="s">
        <v>485</v>
      </c>
      <c r="E2053" s="10" t="s">
        <v>46</v>
      </c>
      <c r="F2053" s="11" t="s">
        <v>17</v>
      </c>
      <c r="G2053" s="16">
        <f>G2054</f>
        <v>23403.937999999998</v>
      </c>
      <c r="H2053" s="16">
        <f t="shared" si="4127"/>
        <v>3016.862000000001</v>
      </c>
      <c r="I2053" s="16">
        <f>I2054</f>
        <v>26420.799999999999</v>
      </c>
      <c r="J2053" s="16">
        <f>J2054</f>
        <v>23403.937999999998</v>
      </c>
      <c r="K2053" s="16">
        <f t="shared" si="4128"/>
        <v>3016.862000000001</v>
      </c>
      <c r="L2053" s="16">
        <f t="shared" ref="L2053:P2054" si="4133">L2054</f>
        <v>26420.799999999999</v>
      </c>
      <c r="M2053" s="16">
        <f t="shared" si="4133"/>
        <v>26420.799999999999</v>
      </c>
      <c r="N2053" s="16">
        <f t="shared" si="4133"/>
        <v>-280.7</v>
      </c>
      <c r="O2053" s="16">
        <f t="shared" si="4133"/>
        <v>-280.7</v>
      </c>
      <c r="P2053" s="16">
        <f t="shared" si="4133"/>
        <v>-280.7</v>
      </c>
      <c r="Q2053" s="16">
        <f t="shared" si="4033"/>
        <v>2736.1620000000003</v>
      </c>
      <c r="R2053" s="16">
        <f t="shared" si="4034"/>
        <v>26140.1</v>
      </c>
      <c r="S2053" s="16">
        <f t="shared" si="4035"/>
        <v>2736.1620000000003</v>
      </c>
      <c r="T2053" s="16">
        <f t="shared" si="4036"/>
        <v>26140.1</v>
      </c>
      <c r="U2053" s="16">
        <f t="shared" si="4037"/>
        <v>26140.1</v>
      </c>
      <c r="V2053" s="16">
        <f t="shared" ref="V2053:Z2054" si="4134">V2054</f>
        <v>0</v>
      </c>
      <c r="W2053" s="16">
        <f t="shared" si="4134"/>
        <v>0</v>
      </c>
      <c r="X2053" s="16">
        <f t="shared" si="4134"/>
        <v>0</v>
      </c>
      <c r="Y2053" s="16">
        <f t="shared" si="4134"/>
        <v>0</v>
      </c>
      <c r="Z2053" s="16">
        <f t="shared" si="4134"/>
        <v>0</v>
      </c>
      <c r="AA2053" s="16">
        <f t="shared" si="4070"/>
        <v>26140.1</v>
      </c>
      <c r="AB2053" s="16">
        <f t="shared" si="4071"/>
        <v>26140.1</v>
      </c>
      <c r="AC2053" s="16">
        <f t="shared" si="4072"/>
        <v>26140.1</v>
      </c>
      <c r="AD2053" s="16">
        <f t="shared" ref="AD2053:BK2054" si="4135">AD2054</f>
        <v>0</v>
      </c>
      <c r="AE2053" s="16">
        <f t="shared" si="4135"/>
        <v>0</v>
      </c>
      <c r="AF2053" s="16">
        <f t="shared" si="4135"/>
        <v>0</v>
      </c>
      <c r="AG2053" s="16">
        <f t="shared" si="4135"/>
        <v>0</v>
      </c>
      <c r="AH2053" s="16">
        <f t="shared" si="4135"/>
        <v>0</v>
      </c>
      <c r="AI2053" s="16">
        <f t="shared" si="4135"/>
        <v>0</v>
      </c>
      <c r="AJ2053" s="16">
        <f t="shared" si="4135"/>
        <v>0</v>
      </c>
      <c r="AK2053" s="16">
        <f t="shared" si="4054"/>
        <v>26140.1</v>
      </c>
      <c r="AL2053" s="16">
        <f t="shared" si="4055"/>
        <v>26140.1</v>
      </c>
      <c r="AM2053" s="16">
        <f t="shared" si="4056"/>
        <v>26140.1</v>
      </c>
      <c r="AN2053" s="16">
        <f t="shared" si="4135"/>
        <v>0</v>
      </c>
      <c r="AO2053" s="16">
        <f t="shared" si="4057"/>
        <v>26140.1</v>
      </c>
      <c r="AP2053" s="16">
        <f t="shared" si="4135"/>
        <v>576.79999999999995</v>
      </c>
      <c r="AQ2053" s="16">
        <f t="shared" si="4135"/>
        <v>0</v>
      </c>
      <c r="AR2053" s="16">
        <f t="shared" si="4135"/>
        <v>0</v>
      </c>
      <c r="AS2053" s="16">
        <f t="shared" si="4135"/>
        <v>0</v>
      </c>
      <c r="AT2053" s="16">
        <f t="shared" si="4135"/>
        <v>0</v>
      </c>
      <c r="AU2053" s="16">
        <f t="shared" si="4135"/>
        <v>0</v>
      </c>
      <c r="AV2053" s="16">
        <f t="shared" si="4135"/>
        <v>0</v>
      </c>
      <c r="AW2053" s="16">
        <f t="shared" si="4135"/>
        <v>0</v>
      </c>
      <c r="AX2053" s="16">
        <f t="shared" si="4135"/>
        <v>0</v>
      </c>
      <c r="AY2053" s="16">
        <f t="shared" si="4135"/>
        <v>0</v>
      </c>
      <c r="AZ2053" s="16">
        <f t="shared" si="4135"/>
        <v>865.2</v>
      </c>
      <c r="BA2053" s="16">
        <f t="shared" si="4135"/>
        <v>0</v>
      </c>
      <c r="BB2053" s="16">
        <f t="shared" si="4135"/>
        <v>0</v>
      </c>
      <c r="BC2053" s="16">
        <f t="shared" si="4135"/>
        <v>865.2</v>
      </c>
      <c r="BD2053" s="16">
        <f t="shared" si="4135"/>
        <v>0</v>
      </c>
      <c r="BE2053" s="16">
        <f t="shared" si="4135"/>
        <v>0</v>
      </c>
      <c r="BF2053" s="16">
        <f t="shared" si="4030"/>
        <v>26716.899999999998</v>
      </c>
      <c r="BG2053" s="16">
        <f t="shared" si="4031"/>
        <v>27005.3</v>
      </c>
      <c r="BH2053" s="16">
        <f t="shared" si="4032"/>
        <v>27005.3</v>
      </c>
      <c r="BI2053" s="16">
        <f t="shared" si="4135"/>
        <v>0</v>
      </c>
      <c r="BJ2053" s="16">
        <f t="shared" si="4129"/>
        <v>26716.899999999998</v>
      </c>
      <c r="BK2053" s="16">
        <f t="shared" si="4135"/>
        <v>0</v>
      </c>
    </row>
    <row r="2054" spans="1:64" ht="47.25" x14ac:dyDescent="0.25">
      <c r="A2054" s="17" t="s">
        <v>481</v>
      </c>
      <c r="B2054" s="22" t="s">
        <v>8</v>
      </c>
      <c r="C2054" s="22" t="s">
        <v>90</v>
      </c>
      <c r="D2054" s="23" t="s">
        <v>485</v>
      </c>
      <c r="E2054" s="10" t="s">
        <v>47</v>
      </c>
      <c r="F2054" s="11" t="s">
        <v>18</v>
      </c>
      <c r="G2054" s="16">
        <f>G2055</f>
        <v>23403.937999999998</v>
      </c>
      <c r="H2054" s="16">
        <f t="shared" si="4127"/>
        <v>3016.862000000001</v>
      </c>
      <c r="I2054" s="16">
        <f>I2055</f>
        <v>26420.799999999999</v>
      </c>
      <c r="J2054" s="16">
        <f>J2055</f>
        <v>23403.937999999998</v>
      </c>
      <c r="K2054" s="16">
        <f t="shared" si="4128"/>
        <v>3016.862000000001</v>
      </c>
      <c r="L2054" s="16">
        <f t="shared" si="4133"/>
        <v>26420.799999999999</v>
      </c>
      <c r="M2054" s="16">
        <f t="shared" si="4133"/>
        <v>26420.799999999999</v>
      </c>
      <c r="N2054" s="16">
        <f t="shared" si="4133"/>
        <v>-280.7</v>
      </c>
      <c r="O2054" s="16">
        <f t="shared" si="4133"/>
        <v>-280.7</v>
      </c>
      <c r="P2054" s="16">
        <f t="shared" si="4133"/>
        <v>-280.7</v>
      </c>
      <c r="Q2054" s="16">
        <f t="shared" si="4033"/>
        <v>2736.1620000000003</v>
      </c>
      <c r="R2054" s="16">
        <f t="shared" si="4034"/>
        <v>26140.1</v>
      </c>
      <c r="S2054" s="16">
        <f t="shared" si="4035"/>
        <v>2736.1620000000003</v>
      </c>
      <c r="T2054" s="16">
        <f t="shared" si="4036"/>
        <v>26140.1</v>
      </c>
      <c r="U2054" s="16">
        <f t="shared" si="4037"/>
        <v>26140.1</v>
      </c>
      <c r="V2054" s="16">
        <f t="shared" si="4134"/>
        <v>0</v>
      </c>
      <c r="W2054" s="16">
        <f t="shared" si="4134"/>
        <v>0</v>
      </c>
      <c r="X2054" s="16">
        <f t="shared" si="4134"/>
        <v>0</v>
      </c>
      <c r="Y2054" s="16">
        <f t="shared" si="4134"/>
        <v>0</v>
      </c>
      <c r="Z2054" s="16">
        <f t="shared" si="4134"/>
        <v>0</v>
      </c>
      <c r="AA2054" s="16">
        <f t="shared" si="4070"/>
        <v>26140.1</v>
      </c>
      <c r="AB2054" s="16">
        <f t="shared" si="4071"/>
        <v>26140.1</v>
      </c>
      <c r="AC2054" s="16">
        <f t="shared" si="4072"/>
        <v>26140.1</v>
      </c>
      <c r="AD2054" s="16">
        <f t="shared" si="4135"/>
        <v>0</v>
      </c>
      <c r="AE2054" s="16">
        <f t="shared" si="4135"/>
        <v>0</v>
      </c>
      <c r="AF2054" s="16">
        <f t="shared" si="4135"/>
        <v>0</v>
      </c>
      <c r="AG2054" s="16">
        <f t="shared" si="4135"/>
        <v>0</v>
      </c>
      <c r="AH2054" s="16">
        <f t="shared" si="4135"/>
        <v>0</v>
      </c>
      <c r="AI2054" s="16">
        <f t="shared" si="4135"/>
        <v>0</v>
      </c>
      <c r="AJ2054" s="16">
        <f t="shared" si="4135"/>
        <v>0</v>
      </c>
      <c r="AK2054" s="16">
        <f t="shared" si="4054"/>
        <v>26140.1</v>
      </c>
      <c r="AL2054" s="16">
        <f t="shared" si="4055"/>
        <v>26140.1</v>
      </c>
      <c r="AM2054" s="16">
        <f t="shared" si="4056"/>
        <v>26140.1</v>
      </c>
      <c r="AN2054" s="16">
        <f t="shared" si="4135"/>
        <v>0</v>
      </c>
      <c r="AO2054" s="16">
        <f t="shared" si="4057"/>
        <v>26140.1</v>
      </c>
      <c r="AP2054" s="16">
        <f t="shared" si="4135"/>
        <v>576.79999999999995</v>
      </c>
      <c r="AQ2054" s="16">
        <f t="shared" si="4135"/>
        <v>0</v>
      </c>
      <c r="AR2054" s="16">
        <f t="shared" si="4135"/>
        <v>0</v>
      </c>
      <c r="AS2054" s="16">
        <f t="shared" si="4135"/>
        <v>0</v>
      </c>
      <c r="AT2054" s="16">
        <f t="shared" si="4135"/>
        <v>0</v>
      </c>
      <c r="AU2054" s="16">
        <f t="shared" si="4135"/>
        <v>0</v>
      </c>
      <c r="AV2054" s="16">
        <f t="shared" si="4135"/>
        <v>0</v>
      </c>
      <c r="AW2054" s="16">
        <f t="shared" si="4135"/>
        <v>0</v>
      </c>
      <c r="AX2054" s="16">
        <f t="shared" si="4135"/>
        <v>0</v>
      </c>
      <c r="AY2054" s="16">
        <f t="shared" si="4135"/>
        <v>0</v>
      </c>
      <c r="AZ2054" s="16">
        <f t="shared" si="4135"/>
        <v>865.2</v>
      </c>
      <c r="BA2054" s="16">
        <f t="shared" si="4135"/>
        <v>0</v>
      </c>
      <c r="BB2054" s="16">
        <f t="shared" si="4135"/>
        <v>0</v>
      </c>
      <c r="BC2054" s="16">
        <f t="shared" si="4135"/>
        <v>865.2</v>
      </c>
      <c r="BD2054" s="16">
        <f t="shared" si="4135"/>
        <v>0</v>
      </c>
      <c r="BE2054" s="16">
        <f t="shared" si="4135"/>
        <v>0</v>
      </c>
      <c r="BF2054" s="16">
        <f t="shared" si="4030"/>
        <v>26716.899999999998</v>
      </c>
      <c r="BG2054" s="16">
        <f t="shared" si="4031"/>
        <v>27005.3</v>
      </c>
      <c r="BH2054" s="16">
        <f t="shared" si="4032"/>
        <v>27005.3</v>
      </c>
      <c r="BI2054" s="16">
        <f t="shared" si="4135"/>
        <v>0</v>
      </c>
      <c r="BJ2054" s="16">
        <f t="shared" si="4129"/>
        <v>26716.899999999998</v>
      </c>
      <c r="BK2054" s="16">
        <f t="shared" si="4135"/>
        <v>0</v>
      </c>
    </row>
    <row r="2055" spans="1:64" ht="31.5" x14ac:dyDescent="0.25">
      <c r="A2055" s="17" t="s">
        <v>481</v>
      </c>
      <c r="B2055" s="22" t="s">
        <v>8</v>
      </c>
      <c r="C2055" s="22" t="s">
        <v>90</v>
      </c>
      <c r="D2055" s="23" t="s">
        <v>485</v>
      </c>
      <c r="E2055" s="10" t="s">
        <v>48</v>
      </c>
      <c r="F2055" s="11" t="s">
        <v>19</v>
      </c>
      <c r="G2055" s="16">
        <v>23403.937999999998</v>
      </c>
      <c r="H2055" s="16">
        <f t="shared" si="4127"/>
        <v>3016.862000000001</v>
      </c>
      <c r="I2055" s="16">
        <v>26420.799999999999</v>
      </c>
      <c r="J2055" s="16">
        <v>23403.937999999998</v>
      </c>
      <c r="K2055" s="16">
        <f t="shared" si="4128"/>
        <v>3016.862000000001</v>
      </c>
      <c r="L2055" s="16">
        <v>26420.799999999999</v>
      </c>
      <c r="M2055" s="16">
        <v>26420.799999999999</v>
      </c>
      <c r="N2055" s="16">
        <v>-280.7</v>
      </c>
      <c r="O2055" s="16">
        <v>-280.7</v>
      </c>
      <c r="P2055" s="16">
        <v>-280.7</v>
      </c>
      <c r="Q2055" s="16">
        <f t="shared" si="4033"/>
        <v>2736.1620000000003</v>
      </c>
      <c r="R2055" s="16">
        <f t="shared" si="4034"/>
        <v>26140.1</v>
      </c>
      <c r="S2055" s="16">
        <f t="shared" si="4035"/>
        <v>2736.1620000000003</v>
      </c>
      <c r="T2055" s="16">
        <f t="shared" si="4036"/>
        <v>26140.1</v>
      </c>
      <c r="U2055" s="16">
        <f t="shared" si="4037"/>
        <v>26140.1</v>
      </c>
      <c r="V2055" s="16"/>
      <c r="W2055" s="16"/>
      <c r="X2055" s="16"/>
      <c r="Y2055" s="16"/>
      <c r="Z2055" s="16"/>
      <c r="AA2055" s="16">
        <f t="shared" si="4070"/>
        <v>26140.1</v>
      </c>
      <c r="AB2055" s="16">
        <f t="shared" si="4071"/>
        <v>26140.1</v>
      </c>
      <c r="AC2055" s="16">
        <f t="shared" si="4072"/>
        <v>26140.1</v>
      </c>
      <c r="AD2055" s="16"/>
      <c r="AE2055" s="16"/>
      <c r="AF2055" s="16"/>
      <c r="AG2055" s="16"/>
      <c r="AH2055" s="16"/>
      <c r="AI2055" s="16"/>
      <c r="AJ2055" s="16"/>
      <c r="AK2055" s="16">
        <f t="shared" si="4054"/>
        <v>26140.1</v>
      </c>
      <c r="AL2055" s="16">
        <f t="shared" si="4055"/>
        <v>26140.1</v>
      </c>
      <c r="AM2055" s="16">
        <f t="shared" si="4056"/>
        <v>26140.1</v>
      </c>
      <c r="AN2055" s="16"/>
      <c r="AO2055" s="16">
        <f t="shared" si="4057"/>
        <v>26140.1</v>
      </c>
      <c r="AP2055" s="16">
        <v>576.79999999999995</v>
      </c>
      <c r="AQ2055" s="16"/>
      <c r="AR2055" s="16"/>
      <c r="AS2055" s="16"/>
      <c r="AT2055" s="16"/>
      <c r="AU2055" s="16"/>
      <c r="AV2055" s="16"/>
      <c r="AW2055" s="16"/>
      <c r="AX2055" s="16"/>
      <c r="AY2055" s="16"/>
      <c r="AZ2055" s="16">
        <v>865.2</v>
      </c>
      <c r="BA2055" s="16"/>
      <c r="BB2055" s="16"/>
      <c r="BC2055" s="16">
        <v>865.2</v>
      </c>
      <c r="BD2055" s="16"/>
      <c r="BE2055" s="16"/>
      <c r="BF2055" s="16">
        <f t="shared" si="4030"/>
        <v>26716.899999999998</v>
      </c>
      <c r="BG2055" s="16">
        <f t="shared" si="4031"/>
        <v>27005.3</v>
      </c>
      <c r="BH2055" s="16">
        <f t="shared" si="4032"/>
        <v>27005.3</v>
      </c>
      <c r="BI2055" s="16"/>
      <c r="BJ2055" s="16">
        <f t="shared" si="4129"/>
        <v>26716.899999999998</v>
      </c>
      <c r="BK2055" s="16"/>
    </row>
    <row r="2056" spans="1:64" ht="47.25" x14ac:dyDescent="0.25">
      <c r="A2056" s="17" t="s">
        <v>481</v>
      </c>
      <c r="B2056" s="22" t="s">
        <v>8</v>
      </c>
      <c r="C2056" s="22" t="s">
        <v>90</v>
      </c>
      <c r="D2056" s="23" t="s">
        <v>485</v>
      </c>
      <c r="E2056" s="10" t="s">
        <v>50</v>
      </c>
      <c r="F2056" s="11" t="s">
        <v>21</v>
      </c>
      <c r="G2056" s="16">
        <f>G2057</f>
        <v>4045.8539999999998</v>
      </c>
      <c r="H2056" s="16">
        <f t="shared" si="4127"/>
        <v>-118.85399999999981</v>
      </c>
      <c r="I2056" s="16">
        <f>I2057</f>
        <v>3927</v>
      </c>
      <c r="J2056" s="16">
        <f>J2057</f>
        <v>4351.1329999999998</v>
      </c>
      <c r="K2056" s="16">
        <f t="shared" si="4128"/>
        <v>-424.13299999999981</v>
      </c>
      <c r="L2056" s="16">
        <f>L2057</f>
        <v>3927</v>
      </c>
      <c r="M2056" s="16">
        <f>M2057</f>
        <v>4008</v>
      </c>
      <c r="N2056" s="16">
        <f>N2057</f>
        <v>-14.5</v>
      </c>
      <c r="O2056" s="16">
        <f>O2057</f>
        <v>-14.5</v>
      </c>
      <c r="P2056" s="16">
        <f>P2057</f>
        <v>-15.5</v>
      </c>
      <c r="Q2056" s="16">
        <f t="shared" si="4033"/>
        <v>-133.35399999999981</v>
      </c>
      <c r="R2056" s="16">
        <f t="shared" si="4034"/>
        <v>3912.5</v>
      </c>
      <c r="S2056" s="16">
        <f t="shared" si="4035"/>
        <v>-438.63299999999981</v>
      </c>
      <c r="T2056" s="16">
        <f t="shared" si="4036"/>
        <v>3912.5</v>
      </c>
      <c r="U2056" s="16">
        <f t="shared" si="4037"/>
        <v>3992.5</v>
      </c>
      <c r="V2056" s="16">
        <f>V2057</f>
        <v>0</v>
      </c>
      <c r="W2056" s="16">
        <f>W2057</f>
        <v>0</v>
      </c>
      <c r="X2056" s="16">
        <f>X2057</f>
        <v>0</v>
      </c>
      <c r="Y2056" s="16">
        <f>Y2057</f>
        <v>0</v>
      </c>
      <c r="Z2056" s="16">
        <f>Z2057</f>
        <v>0</v>
      </c>
      <c r="AA2056" s="16">
        <f t="shared" si="4070"/>
        <v>3912.5</v>
      </c>
      <c r="AB2056" s="16">
        <f t="shared" si="4071"/>
        <v>3912.5</v>
      </c>
      <c r="AC2056" s="16">
        <f t="shared" si="4072"/>
        <v>3992.5</v>
      </c>
      <c r="AD2056" s="16">
        <f t="shared" ref="AD2056:BK2056" si="4136">AD2057</f>
        <v>0</v>
      </c>
      <c r="AE2056" s="16">
        <f t="shared" si="4136"/>
        <v>0</v>
      </c>
      <c r="AF2056" s="16">
        <f t="shared" si="4136"/>
        <v>0</v>
      </c>
      <c r="AG2056" s="16">
        <f t="shared" si="4136"/>
        <v>0</v>
      </c>
      <c r="AH2056" s="16">
        <f t="shared" si="4136"/>
        <v>0</v>
      </c>
      <c r="AI2056" s="16">
        <f t="shared" si="4136"/>
        <v>0</v>
      </c>
      <c r="AJ2056" s="16">
        <f t="shared" si="4136"/>
        <v>0</v>
      </c>
      <c r="AK2056" s="16">
        <f t="shared" si="4054"/>
        <v>3912.5</v>
      </c>
      <c r="AL2056" s="16">
        <f t="shared" si="4055"/>
        <v>3912.5</v>
      </c>
      <c r="AM2056" s="16">
        <f t="shared" si="4056"/>
        <v>3992.5</v>
      </c>
      <c r="AN2056" s="16">
        <f t="shared" si="4136"/>
        <v>0</v>
      </c>
      <c r="AO2056" s="16">
        <f t="shared" si="4057"/>
        <v>3912.5</v>
      </c>
      <c r="AP2056" s="16">
        <f t="shared" si="4136"/>
        <v>0</v>
      </c>
      <c r="AQ2056" s="16">
        <f t="shared" si="4136"/>
        <v>0</v>
      </c>
      <c r="AR2056" s="16">
        <f t="shared" si="4136"/>
        <v>0</v>
      </c>
      <c r="AS2056" s="16">
        <f t="shared" si="4136"/>
        <v>0</v>
      </c>
      <c r="AT2056" s="16">
        <f t="shared" si="4136"/>
        <v>0</v>
      </c>
      <c r="AU2056" s="16">
        <f t="shared" si="4136"/>
        <v>0</v>
      </c>
      <c r="AV2056" s="16">
        <f t="shared" si="4136"/>
        <v>0</v>
      </c>
      <c r="AW2056" s="16">
        <f t="shared" si="4136"/>
        <v>0</v>
      </c>
      <c r="AX2056" s="16">
        <f t="shared" si="4136"/>
        <v>0</v>
      </c>
      <c r="AY2056" s="16">
        <f t="shared" si="4136"/>
        <v>0</v>
      </c>
      <c r="AZ2056" s="16">
        <f t="shared" si="4136"/>
        <v>0</v>
      </c>
      <c r="BA2056" s="16">
        <f t="shared" si="4136"/>
        <v>0</v>
      </c>
      <c r="BB2056" s="16">
        <f t="shared" si="4136"/>
        <v>0</v>
      </c>
      <c r="BC2056" s="16">
        <f t="shared" si="4136"/>
        <v>0</v>
      </c>
      <c r="BD2056" s="16">
        <f t="shared" si="4136"/>
        <v>0</v>
      </c>
      <c r="BE2056" s="16">
        <f t="shared" si="4136"/>
        <v>0</v>
      </c>
      <c r="BF2056" s="16">
        <f t="shared" si="4030"/>
        <v>3912.5</v>
      </c>
      <c r="BG2056" s="16">
        <f t="shared" si="4031"/>
        <v>3912.5</v>
      </c>
      <c r="BH2056" s="16">
        <f t="shared" si="4032"/>
        <v>3992.5</v>
      </c>
      <c r="BI2056" s="16">
        <f t="shared" si="4136"/>
        <v>0</v>
      </c>
      <c r="BJ2056" s="16">
        <f t="shared" si="4129"/>
        <v>3912.5</v>
      </c>
      <c r="BK2056" s="16">
        <f t="shared" si="4136"/>
        <v>0</v>
      </c>
    </row>
    <row r="2057" spans="1:64" ht="47.25" x14ac:dyDescent="0.25">
      <c r="A2057" s="17" t="s">
        <v>481</v>
      </c>
      <c r="B2057" s="22" t="s">
        <v>8</v>
      </c>
      <c r="C2057" s="22" t="s">
        <v>90</v>
      </c>
      <c r="D2057" s="23" t="s">
        <v>485</v>
      </c>
      <c r="E2057" s="10" t="s">
        <v>51</v>
      </c>
      <c r="F2057" s="11" t="s">
        <v>22</v>
      </c>
      <c r="G2057" s="16">
        <f>G2059+G2058</f>
        <v>4045.8539999999998</v>
      </c>
      <c r="H2057" s="16">
        <f t="shared" si="4127"/>
        <v>-118.85399999999981</v>
      </c>
      <c r="I2057" s="16">
        <f>I2059+I2058</f>
        <v>3927</v>
      </c>
      <c r="J2057" s="16">
        <f>J2059+J2058</f>
        <v>4351.1329999999998</v>
      </c>
      <c r="K2057" s="16">
        <f t="shared" si="4128"/>
        <v>-424.13299999999981</v>
      </c>
      <c r="L2057" s="16">
        <f>L2059+L2058</f>
        <v>3927</v>
      </c>
      <c r="M2057" s="16">
        <f>M2059+M2058</f>
        <v>4008</v>
      </c>
      <c r="N2057" s="16">
        <f>N2059+N2058</f>
        <v>-14.5</v>
      </c>
      <c r="O2057" s="16">
        <f>O2059+O2058</f>
        <v>-14.5</v>
      </c>
      <c r="P2057" s="16">
        <f>P2059+P2058</f>
        <v>-15.5</v>
      </c>
      <c r="Q2057" s="16">
        <f t="shared" si="4033"/>
        <v>-133.35399999999981</v>
      </c>
      <c r="R2057" s="16">
        <f t="shared" si="4034"/>
        <v>3912.5</v>
      </c>
      <c r="S2057" s="16">
        <f t="shared" si="4035"/>
        <v>-438.63299999999981</v>
      </c>
      <c r="T2057" s="16">
        <f t="shared" si="4036"/>
        <v>3912.5</v>
      </c>
      <c r="U2057" s="16">
        <f t="shared" si="4037"/>
        <v>3992.5</v>
      </c>
      <c r="V2057" s="16">
        <f>V2059+V2058</f>
        <v>0</v>
      </c>
      <c r="W2057" s="16">
        <f>W2059+W2058</f>
        <v>0</v>
      </c>
      <c r="X2057" s="16">
        <f>X2059+X2058</f>
        <v>0</v>
      </c>
      <c r="Y2057" s="16">
        <f>Y2059+Y2058</f>
        <v>0</v>
      </c>
      <c r="Z2057" s="16">
        <f>Z2059+Z2058</f>
        <v>0</v>
      </c>
      <c r="AA2057" s="16">
        <f t="shared" si="4070"/>
        <v>3912.5</v>
      </c>
      <c r="AB2057" s="16">
        <f t="shared" si="4071"/>
        <v>3912.5</v>
      </c>
      <c r="AC2057" s="16">
        <f t="shared" si="4072"/>
        <v>3992.5</v>
      </c>
      <c r="AD2057" s="16">
        <f t="shared" ref="AD2057:AJ2057" si="4137">AD2059+AD2058</f>
        <v>0</v>
      </c>
      <c r="AE2057" s="16">
        <f t="shared" si="4137"/>
        <v>0</v>
      </c>
      <c r="AF2057" s="16">
        <f t="shared" si="4137"/>
        <v>0</v>
      </c>
      <c r="AG2057" s="16">
        <f t="shared" si="4137"/>
        <v>0</v>
      </c>
      <c r="AH2057" s="16">
        <f t="shared" si="4137"/>
        <v>0</v>
      </c>
      <c r="AI2057" s="16">
        <f t="shared" si="4137"/>
        <v>0</v>
      </c>
      <c r="AJ2057" s="16">
        <f t="shared" si="4137"/>
        <v>0</v>
      </c>
      <c r="AK2057" s="16">
        <f t="shared" si="4054"/>
        <v>3912.5</v>
      </c>
      <c r="AL2057" s="16">
        <f t="shared" si="4055"/>
        <v>3912.5</v>
      </c>
      <c r="AM2057" s="16">
        <f t="shared" si="4056"/>
        <v>3992.5</v>
      </c>
      <c r="AN2057" s="16">
        <f>AN2059+AN2058</f>
        <v>0</v>
      </c>
      <c r="AO2057" s="16">
        <f t="shared" si="4057"/>
        <v>3912.5</v>
      </c>
      <c r="AP2057" s="16">
        <f t="shared" ref="AP2057:BK2057" si="4138">AP2059+AP2058</f>
        <v>0</v>
      </c>
      <c r="AQ2057" s="16">
        <f t="shared" si="4138"/>
        <v>0</v>
      </c>
      <c r="AR2057" s="16">
        <f t="shared" si="4138"/>
        <v>0</v>
      </c>
      <c r="AS2057" s="16">
        <f>AS2059+AS2058</f>
        <v>0</v>
      </c>
      <c r="AT2057" s="16">
        <f>AT2059+AT2058</f>
        <v>0</v>
      </c>
      <c r="AU2057" s="16">
        <f t="shared" si="4138"/>
        <v>0</v>
      </c>
      <c r="AV2057" s="16">
        <f t="shared" si="4138"/>
        <v>0</v>
      </c>
      <c r="AW2057" s="16">
        <f t="shared" si="4138"/>
        <v>0</v>
      </c>
      <c r="AX2057" s="16">
        <f t="shared" si="4138"/>
        <v>0</v>
      </c>
      <c r="AY2057" s="16">
        <f t="shared" si="4138"/>
        <v>0</v>
      </c>
      <c r="AZ2057" s="16">
        <f t="shared" si="4138"/>
        <v>0</v>
      </c>
      <c r="BA2057" s="16">
        <f>BA2059+BA2058</f>
        <v>0</v>
      </c>
      <c r="BB2057" s="16">
        <f>BB2059+BB2058</f>
        <v>0</v>
      </c>
      <c r="BC2057" s="16">
        <f t="shared" si="4138"/>
        <v>0</v>
      </c>
      <c r="BD2057" s="16">
        <f>BD2059+BD2058</f>
        <v>0</v>
      </c>
      <c r="BE2057" s="16">
        <f>BE2059+BE2058</f>
        <v>0</v>
      </c>
      <c r="BF2057" s="16">
        <f t="shared" si="4030"/>
        <v>3912.5</v>
      </c>
      <c r="BG2057" s="16">
        <f t="shared" si="4031"/>
        <v>3912.5</v>
      </c>
      <c r="BH2057" s="16">
        <f t="shared" si="4032"/>
        <v>3992.5</v>
      </c>
      <c r="BI2057" s="16">
        <f t="shared" ref="BI2057" si="4139">BI2059+BI2058</f>
        <v>0</v>
      </c>
      <c r="BJ2057" s="16">
        <f t="shared" si="4129"/>
        <v>3912.5</v>
      </c>
      <c r="BK2057" s="16">
        <f t="shared" si="4138"/>
        <v>0</v>
      </c>
    </row>
    <row r="2058" spans="1:64" ht="47.25" x14ac:dyDescent="0.25">
      <c r="A2058" s="17" t="s">
        <v>481</v>
      </c>
      <c r="B2058" s="22" t="s">
        <v>8</v>
      </c>
      <c r="C2058" s="22" t="s">
        <v>90</v>
      </c>
      <c r="D2058" s="23" t="s">
        <v>485</v>
      </c>
      <c r="E2058" s="10" t="s">
        <v>81</v>
      </c>
      <c r="F2058" s="11" t="s">
        <v>82</v>
      </c>
      <c r="G2058" s="16">
        <v>0</v>
      </c>
      <c r="H2058" s="16">
        <f t="shared" si="4127"/>
        <v>876.1</v>
      </c>
      <c r="I2058" s="16">
        <v>876.1</v>
      </c>
      <c r="J2058" s="16">
        <v>0</v>
      </c>
      <c r="K2058" s="16">
        <f t="shared" si="4128"/>
        <v>841.3</v>
      </c>
      <c r="L2058" s="16">
        <v>841.3</v>
      </c>
      <c r="M2058" s="16">
        <v>875.7</v>
      </c>
      <c r="N2058" s="16"/>
      <c r="O2058" s="16"/>
      <c r="P2058" s="16"/>
      <c r="Q2058" s="16">
        <f t="shared" si="4033"/>
        <v>876.1</v>
      </c>
      <c r="R2058" s="16">
        <f t="shared" si="4034"/>
        <v>876.1</v>
      </c>
      <c r="S2058" s="16">
        <f t="shared" si="4035"/>
        <v>841.3</v>
      </c>
      <c r="T2058" s="16">
        <f t="shared" si="4036"/>
        <v>841.3</v>
      </c>
      <c r="U2058" s="16">
        <f t="shared" si="4037"/>
        <v>875.7</v>
      </c>
      <c r="V2058" s="16"/>
      <c r="W2058" s="16"/>
      <c r="X2058" s="16"/>
      <c r="Y2058" s="16"/>
      <c r="Z2058" s="16"/>
      <c r="AA2058" s="16">
        <f t="shared" si="4070"/>
        <v>876.1</v>
      </c>
      <c r="AB2058" s="16">
        <f t="shared" si="4071"/>
        <v>841.3</v>
      </c>
      <c r="AC2058" s="16">
        <f t="shared" si="4072"/>
        <v>875.7</v>
      </c>
      <c r="AD2058" s="16"/>
      <c r="AE2058" s="16"/>
      <c r="AF2058" s="16"/>
      <c r="AG2058" s="16"/>
      <c r="AH2058" s="16"/>
      <c r="AI2058" s="16"/>
      <c r="AJ2058" s="16"/>
      <c r="AK2058" s="16">
        <f t="shared" si="4054"/>
        <v>876.1</v>
      </c>
      <c r="AL2058" s="16">
        <f t="shared" si="4055"/>
        <v>841.3</v>
      </c>
      <c r="AM2058" s="16">
        <f t="shared" si="4056"/>
        <v>875.7</v>
      </c>
      <c r="AN2058" s="16"/>
      <c r="AO2058" s="16">
        <f t="shared" si="4057"/>
        <v>876.1</v>
      </c>
      <c r="AP2058" s="16"/>
      <c r="AQ2058" s="16"/>
      <c r="AR2058" s="16"/>
      <c r="AS2058" s="16"/>
      <c r="AT2058" s="16"/>
      <c r="AU2058" s="16"/>
      <c r="AV2058" s="16"/>
      <c r="AW2058" s="16"/>
      <c r="AX2058" s="16"/>
      <c r="AY2058" s="16"/>
      <c r="AZ2058" s="16"/>
      <c r="BA2058" s="16"/>
      <c r="BB2058" s="16"/>
      <c r="BC2058" s="16"/>
      <c r="BD2058" s="16"/>
      <c r="BE2058" s="16"/>
      <c r="BF2058" s="16">
        <f t="shared" si="4030"/>
        <v>876.1</v>
      </c>
      <c r="BG2058" s="16">
        <f t="shared" si="4031"/>
        <v>841.3</v>
      </c>
      <c r="BH2058" s="16">
        <f t="shared" si="4032"/>
        <v>875.7</v>
      </c>
      <c r="BI2058" s="16"/>
      <c r="BJ2058" s="16">
        <f t="shared" si="4129"/>
        <v>876.1</v>
      </c>
      <c r="BK2058" s="16"/>
    </row>
    <row r="2059" spans="1:64" ht="31.5" x14ac:dyDescent="0.25">
      <c r="A2059" s="17" t="s">
        <v>481</v>
      </c>
      <c r="B2059" s="22" t="s">
        <v>8</v>
      </c>
      <c r="C2059" s="22" t="s">
        <v>90</v>
      </c>
      <c r="D2059" s="23" t="s">
        <v>485</v>
      </c>
      <c r="E2059" s="10" t="s">
        <v>52</v>
      </c>
      <c r="F2059" s="11" t="s">
        <v>23</v>
      </c>
      <c r="G2059" s="16">
        <v>4045.8539999999998</v>
      </c>
      <c r="H2059" s="16">
        <f t="shared" si="4127"/>
        <v>-994.95399999999972</v>
      </c>
      <c r="I2059" s="16">
        <v>3050.9</v>
      </c>
      <c r="J2059" s="16">
        <v>4351.1329999999998</v>
      </c>
      <c r="K2059" s="16">
        <f t="shared" si="4128"/>
        <v>-1265.433</v>
      </c>
      <c r="L2059" s="16">
        <v>3085.7</v>
      </c>
      <c r="M2059" s="16">
        <v>3132.3</v>
      </c>
      <c r="N2059" s="16">
        <v>-14.5</v>
      </c>
      <c r="O2059" s="16">
        <v>-14.5</v>
      </c>
      <c r="P2059" s="16">
        <v>-15.5</v>
      </c>
      <c r="Q2059" s="16">
        <f t="shared" si="4033"/>
        <v>-1009.4539999999997</v>
      </c>
      <c r="R2059" s="16">
        <f t="shared" si="4034"/>
        <v>3036.4</v>
      </c>
      <c r="S2059" s="16">
        <f t="shared" si="4035"/>
        <v>-1279.933</v>
      </c>
      <c r="T2059" s="16">
        <f t="shared" si="4036"/>
        <v>3071.2</v>
      </c>
      <c r="U2059" s="16">
        <f t="shared" si="4037"/>
        <v>3116.8</v>
      </c>
      <c r="V2059" s="16"/>
      <c r="W2059" s="16"/>
      <c r="X2059" s="16"/>
      <c r="Y2059" s="16"/>
      <c r="Z2059" s="16"/>
      <c r="AA2059" s="16">
        <f t="shared" si="4070"/>
        <v>3036.4</v>
      </c>
      <c r="AB2059" s="16">
        <f t="shared" si="4071"/>
        <v>3071.2</v>
      </c>
      <c r="AC2059" s="16">
        <f t="shared" si="4072"/>
        <v>3116.8</v>
      </c>
      <c r="AD2059" s="16"/>
      <c r="AE2059" s="16"/>
      <c r="AF2059" s="16"/>
      <c r="AG2059" s="16"/>
      <c r="AH2059" s="16"/>
      <c r="AI2059" s="16"/>
      <c r="AJ2059" s="16"/>
      <c r="AK2059" s="16">
        <f t="shared" si="4054"/>
        <v>3036.4</v>
      </c>
      <c r="AL2059" s="16">
        <f t="shared" si="4055"/>
        <v>3071.2</v>
      </c>
      <c r="AM2059" s="16">
        <f t="shared" si="4056"/>
        <v>3116.8</v>
      </c>
      <c r="AN2059" s="16"/>
      <c r="AO2059" s="16">
        <f t="shared" si="4057"/>
        <v>3036.4</v>
      </c>
      <c r="AP2059" s="16"/>
      <c r="AQ2059" s="16"/>
      <c r="AR2059" s="16"/>
      <c r="AS2059" s="16"/>
      <c r="AT2059" s="16"/>
      <c r="AU2059" s="16"/>
      <c r="AV2059" s="16"/>
      <c r="AW2059" s="16"/>
      <c r="AX2059" s="16"/>
      <c r="AY2059" s="16"/>
      <c r="AZ2059" s="16"/>
      <c r="BA2059" s="16"/>
      <c r="BB2059" s="16"/>
      <c r="BC2059" s="16"/>
      <c r="BD2059" s="16"/>
      <c r="BE2059" s="16"/>
      <c r="BF2059" s="16">
        <f t="shared" si="4030"/>
        <v>3036.4</v>
      </c>
      <c r="BG2059" s="16">
        <f t="shared" si="4031"/>
        <v>3071.2</v>
      </c>
      <c r="BH2059" s="16">
        <f t="shared" si="4032"/>
        <v>3116.8</v>
      </c>
      <c r="BI2059" s="16"/>
      <c r="BJ2059" s="16">
        <f t="shared" si="4129"/>
        <v>3036.4</v>
      </c>
      <c r="BK2059" s="16"/>
    </row>
    <row r="2060" spans="1:64" x14ac:dyDescent="0.25">
      <c r="A2060" s="17" t="s">
        <v>481</v>
      </c>
      <c r="B2060" s="22" t="s">
        <v>8</v>
      </c>
      <c r="C2060" s="22" t="s">
        <v>90</v>
      </c>
      <c r="D2060" s="23" t="s">
        <v>485</v>
      </c>
      <c r="E2060" s="10" t="s">
        <v>53</v>
      </c>
      <c r="F2060" s="11" t="s">
        <v>24</v>
      </c>
      <c r="G2060" s="16">
        <f>G2061</f>
        <v>299.90499999999997</v>
      </c>
      <c r="H2060" s="16">
        <f t="shared" si="4127"/>
        <v>-236.90499999999997</v>
      </c>
      <c r="I2060" s="16">
        <f>I2061</f>
        <v>63</v>
      </c>
      <c r="J2060" s="16">
        <f>J2061</f>
        <v>300</v>
      </c>
      <c r="K2060" s="16">
        <f t="shared" si="4128"/>
        <v>-237</v>
      </c>
      <c r="L2060" s="16">
        <f>L2061</f>
        <v>63</v>
      </c>
      <c r="M2060" s="16">
        <f>M2061</f>
        <v>63</v>
      </c>
      <c r="N2060" s="16">
        <f>N2061</f>
        <v>-30</v>
      </c>
      <c r="O2060" s="16">
        <f>O2061</f>
        <v>-30</v>
      </c>
      <c r="P2060" s="16">
        <f>P2061</f>
        <v>-30</v>
      </c>
      <c r="Q2060" s="16">
        <f t="shared" si="4033"/>
        <v>-266.90499999999997</v>
      </c>
      <c r="R2060" s="16">
        <f t="shared" si="4034"/>
        <v>33</v>
      </c>
      <c r="S2060" s="16">
        <f t="shared" si="4035"/>
        <v>-267</v>
      </c>
      <c r="T2060" s="16">
        <f t="shared" si="4036"/>
        <v>33</v>
      </c>
      <c r="U2060" s="16">
        <f t="shared" si="4037"/>
        <v>33</v>
      </c>
      <c r="V2060" s="16">
        <f>V2061</f>
        <v>0</v>
      </c>
      <c r="W2060" s="16">
        <f>W2061</f>
        <v>0</v>
      </c>
      <c r="X2060" s="16">
        <f>X2061</f>
        <v>0</v>
      </c>
      <c r="Y2060" s="16">
        <f>Y2061</f>
        <v>0</v>
      </c>
      <c r="Z2060" s="16">
        <f>Z2061</f>
        <v>0</v>
      </c>
      <c r="AA2060" s="16">
        <f t="shared" si="4070"/>
        <v>33</v>
      </c>
      <c r="AB2060" s="16">
        <f t="shared" si="4071"/>
        <v>33</v>
      </c>
      <c r="AC2060" s="16">
        <f t="shared" si="4072"/>
        <v>33</v>
      </c>
      <c r="AD2060" s="16">
        <f t="shared" ref="AD2060:BK2060" si="4140">AD2061</f>
        <v>0</v>
      </c>
      <c r="AE2060" s="16">
        <f t="shared" si="4140"/>
        <v>0</v>
      </c>
      <c r="AF2060" s="16">
        <f t="shared" si="4140"/>
        <v>0</v>
      </c>
      <c r="AG2060" s="16">
        <f t="shared" si="4140"/>
        <v>0</v>
      </c>
      <c r="AH2060" s="16">
        <f t="shared" si="4140"/>
        <v>0</v>
      </c>
      <c r="AI2060" s="16">
        <f t="shared" si="4140"/>
        <v>0</v>
      </c>
      <c r="AJ2060" s="16">
        <f t="shared" si="4140"/>
        <v>0</v>
      </c>
      <c r="AK2060" s="16">
        <f t="shared" si="4054"/>
        <v>33</v>
      </c>
      <c r="AL2060" s="16">
        <f t="shared" si="4055"/>
        <v>33</v>
      </c>
      <c r="AM2060" s="16">
        <f t="shared" si="4056"/>
        <v>33</v>
      </c>
      <c r="AN2060" s="16">
        <f t="shared" si="4140"/>
        <v>0</v>
      </c>
      <c r="AO2060" s="16">
        <f t="shared" si="4057"/>
        <v>33</v>
      </c>
      <c r="AP2060" s="16">
        <f t="shared" si="4140"/>
        <v>0</v>
      </c>
      <c r="AQ2060" s="16">
        <f t="shared" si="4140"/>
        <v>0</v>
      </c>
      <c r="AR2060" s="16">
        <f t="shared" si="4140"/>
        <v>0</v>
      </c>
      <c r="AS2060" s="16">
        <f t="shared" si="4140"/>
        <v>0</v>
      </c>
      <c r="AT2060" s="16">
        <f t="shared" si="4140"/>
        <v>0</v>
      </c>
      <c r="AU2060" s="16">
        <f t="shared" si="4140"/>
        <v>0</v>
      </c>
      <c r="AV2060" s="16">
        <f t="shared" si="4140"/>
        <v>0</v>
      </c>
      <c r="AW2060" s="16">
        <f t="shared" si="4140"/>
        <v>0</v>
      </c>
      <c r="AX2060" s="16">
        <f t="shared" si="4140"/>
        <v>0</v>
      </c>
      <c r="AY2060" s="16">
        <f t="shared" si="4140"/>
        <v>0</v>
      </c>
      <c r="AZ2060" s="16">
        <f t="shared" si="4140"/>
        <v>0</v>
      </c>
      <c r="BA2060" s="16">
        <f t="shared" si="4140"/>
        <v>0</v>
      </c>
      <c r="BB2060" s="16">
        <f t="shared" si="4140"/>
        <v>0</v>
      </c>
      <c r="BC2060" s="16">
        <f t="shared" si="4140"/>
        <v>0</v>
      </c>
      <c r="BD2060" s="16">
        <f t="shared" si="4140"/>
        <v>0</v>
      </c>
      <c r="BE2060" s="16">
        <f t="shared" si="4140"/>
        <v>0</v>
      </c>
      <c r="BF2060" s="16">
        <f t="shared" si="4030"/>
        <v>33</v>
      </c>
      <c r="BG2060" s="16">
        <f t="shared" si="4031"/>
        <v>33</v>
      </c>
      <c r="BH2060" s="16">
        <f t="shared" si="4032"/>
        <v>33</v>
      </c>
      <c r="BI2060" s="16">
        <f t="shared" si="4140"/>
        <v>0</v>
      </c>
      <c r="BJ2060" s="16">
        <f t="shared" si="4129"/>
        <v>33</v>
      </c>
      <c r="BK2060" s="16">
        <f t="shared" si="4140"/>
        <v>0</v>
      </c>
    </row>
    <row r="2061" spans="1:64" ht="31.5" x14ac:dyDescent="0.25">
      <c r="A2061" s="17" t="s">
        <v>481</v>
      </c>
      <c r="B2061" s="22" t="s">
        <v>8</v>
      </c>
      <c r="C2061" s="22" t="s">
        <v>90</v>
      </c>
      <c r="D2061" s="23" t="s">
        <v>485</v>
      </c>
      <c r="E2061" s="10" t="s">
        <v>54</v>
      </c>
      <c r="F2061" s="11" t="s">
        <v>25</v>
      </c>
      <c r="G2061" s="16">
        <f>G2062+G2063</f>
        <v>299.90499999999997</v>
      </c>
      <c r="H2061" s="16">
        <f t="shared" si="4127"/>
        <v>-236.90499999999997</v>
      </c>
      <c r="I2061" s="16">
        <f>I2062+I2063</f>
        <v>63</v>
      </c>
      <c r="J2061" s="16">
        <f>J2062+J2063</f>
        <v>300</v>
      </c>
      <c r="K2061" s="16">
        <f t="shared" si="4128"/>
        <v>-237</v>
      </c>
      <c r="L2061" s="16">
        <f>L2062+L2063</f>
        <v>63</v>
      </c>
      <c r="M2061" s="16">
        <f>M2062+M2063</f>
        <v>63</v>
      </c>
      <c r="N2061" s="16">
        <f>N2062+N2063</f>
        <v>-30</v>
      </c>
      <c r="O2061" s="16">
        <f>O2062+O2063</f>
        <v>-30</v>
      </c>
      <c r="P2061" s="16">
        <f>P2062+P2063</f>
        <v>-30</v>
      </c>
      <c r="Q2061" s="16">
        <f t="shared" si="4033"/>
        <v>-266.90499999999997</v>
      </c>
      <c r="R2061" s="16">
        <f t="shared" si="4034"/>
        <v>33</v>
      </c>
      <c r="S2061" s="16">
        <f t="shared" si="4035"/>
        <v>-267</v>
      </c>
      <c r="T2061" s="16">
        <f t="shared" si="4036"/>
        <v>33</v>
      </c>
      <c r="U2061" s="16">
        <f t="shared" si="4037"/>
        <v>33</v>
      </c>
      <c r="V2061" s="16">
        <f>V2062+V2063</f>
        <v>0</v>
      </c>
      <c r="W2061" s="16">
        <f>W2062+W2063</f>
        <v>0</v>
      </c>
      <c r="X2061" s="16">
        <f>X2062+X2063</f>
        <v>0</v>
      </c>
      <c r="Y2061" s="16">
        <f>Y2062+Y2063</f>
        <v>0</v>
      </c>
      <c r="Z2061" s="16">
        <f>Z2062+Z2063</f>
        <v>0</v>
      </c>
      <c r="AA2061" s="16">
        <f t="shared" si="4070"/>
        <v>33</v>
      </c>
      <c r="AB2061" s="16">
        <f t="shared" si="4071"/>
        <v>33</v>
      </c>
      <c r="AC2061" s="16">
        <f t="shared" si="4072"/>
        <v>33</v>
      </c>
      <c r="AD2061" s="16">
        <f t="shared" ref="AD2061:AJ2061" si="4141">AD2062+AD2063</f>
        <v>0</v>
      </c>
      <c r="AE2061" s="16">
        <f t="shared" si="4141"/>
        <v>0</v>
      </c>
      <c r="AF2061" s="16">
        <f t="shared" si="4141"/>
        <v>0</v>
      </c>
      <c r="AG2061" s="16">
        <f t="shared" si="4141"/>
        <v>0</v>
      </c>
      <c r="AH2061" s="16">
        <f t="shared" si="4141"/>
        <v>0</v>
      </c>
      <c r="AI2061" s="16">
        <f t="shared" si="4141"/>
        <v>0</v>
      </c>
      <c r="AJ2061" s="16">
        <f t="shared" si="4141"/>
        <v>0</v>
      </c>
      <c r="AK2061" s="16">
        <f t="shared" si="4054"/>
        <v>33</v>
      </c>
      <c r="AL2061" s="16">
        <f t="shared" si="4055"/>
        <v>33</v>
      </c>
      <c r="AM2061" s="16">
        <f t="shared" si="4056"/>
        <v>33</v>
      </c>
      <c r="AN2061" s="16">
        <f>AN2062+AN2063</f>
        <v>0</v>
      </c>
      <c r="AO2061" s="16">
        <f t="shared" si="4057"/>
        <v>33</v>
      </c>
      <c r="AP2061" s="16">
        <f t="shared" ref="AP2061:BK2061" si="4142">AP2062+AP2063</f>
        <v>0</v>
      </c>
      <c r="AQ2061" s="16">
        <f t="shared" si="4142"/>
        <v>0</v>
      </c>
      <c r="AR2061" s="16">
        <f t="shared" si="4142"/>
        <v>0</v>
      </c>
      <c r="AS2061" s="16">
        <f>AS2062+AS2063</f>
        <v>0</v>
      </c>
      <c r="AT2061" s="16">
        <f>AT2062+AT2063</f>
        <v>0</v>
      </c>
      <c r="AU2061" s="16">
        <f t="shared" si="4142"/>
        <v>0</v>
      </c>
      <c r="AV2061" s="16">
        <f t="shared" si="4142"/>
        <v>0</v>
      </c>
      <c r="AW2061" s="16">
        <f t="shared" si="4142"/>
        <v>0</v>
      </c>
      <c r="AX2061" s="16">
        <f t="shared" si="4142"/>
        <v>0</v>
      </c>
      <c r="AY2061" s="16">
        <f t="shared" si="4142"/>
        <v>0</v>
      </c>
      <c r="AZ2061" s="16">
        <f t="shared" si="4142"/>
        <v>0</v>
      </c>
      <c r="BA2061" s="16">
        <f>BA2062+BA2063</f>
        <v>0</v>
      </c>
      <c r="BB2061" s="16">
        <f>BB2062+BB2063</f>
        <v>0</v>
      </c>
      <c r="BC2061" s="16">
        <f t="shared" si="4142"/>
        <v>0</v>
      </c>
      <c r="BD2061" s="16">
        <f>BD2062+BD2063</f>
        <v>0</v>
      </c>
      <c r="BE2061" s="16">
        <f>BE2062+BE2063</f>
        <v>0</v>
      </c>
      <c r="BF2061" s="16">
        <f t="shared" si="4030"/>
        <v>33</v>
      </c>
      <c r="BG2061" s="16">
        <f t="shared" si="4031"/>
        <v>33</v>
      </c>
      <c r="BH2061" s="16">
        <f t="shared" si="4032"/>
        <v>33</v>
      </c>
      <c r="BI2061" s="16">
        <f t="shared" ref="BI2061" si="4143">BI2062+BI2063</f>
        <v>0</v>
      </c>
      <c r="BJ2061" s="16">
        <f t="shared" si="4129"/>
        <v>33</v>
      </c>
      <c r="BK2061" s="16">
        <f t="shared" si="4142"/>
        <v>0</v>
      </c>
    </row>
    <row r="2062" spans="1:64" ht="31.5" x14ac:dyDescent="0.25">
      <c r="A2062" s="17" t="s">
        <v>481</v>
      </c>
      <c r="B2062" s="22" t="s">
        <v>8</v>
      </c>
      <c r="C2062" s="22" t="s">
        <v>90</v>
      </c>
      <c r="D2062" s="23" t="s">
        <v>485</v>
      </c>
      <c r="E2062" s="10" t="s">
        <v>55</v>
      </c>
      <c r="F2062" s="11" t="s">
        <v>26</v>
      </c>
      <c r="G2062" s="16">
        <v>149.905</v>
      </c>
      <c r="H2062" s="16">
        <f t="shared" si="4127"/>
        <v>-116.905</v>
      </c>
      <c r="I2062" s="16">
        <v>33</v>
      </c>
      <c r="J2062" s="16">
        <v>150</v>
      </c>
      <c r="K2062" s="16">
        <f t="shared" si="4128"/>
        <v>-117</v>
      </c>
      <c r="L2062" s="16">
        <v>33</v>
      </c>
      <c r="M2062" s="16">
        <v>33</v>
      </c>
      <c r="N2062" s="16"/>
      <c r="O2062" s="16"/>
      <c r="P2062" s="16"/>
      <c r="Q2062" s="16">
        <f t="shared" si="4033"/>
        <v>-116.905</v>
      </c>
      <c r="R2062" s="16">
        <f t="shared" si="4034"/>
        <v>33</v>
      </c>
      <c r="S2062" s="16">
        <f t="shared" si="4035"/>
        <v>-117</v>
      </c>
      <c r="T2062" s="16">
        <f t="shared" si="4036"/>
        <v>33</v>
      </c>
      <c r="U2062" s="16">
        <f t="shared" si="4037"/>
        <v>33</v>
      </c>
      <c r="V2062" s="16"/>
      <c r="W2062" s="16"/>
      <c r="X2062" s="16"/>
      <c r="Y2062" s="16"/>
      <c r="Z2062" s="16"/>
      <c r="AA2062" s="16">
        <f t="shared" si="4070"/>
        <v>33</v>
      </c>
      <c r="AB2062" s="16">
        <f t="shared" si="4071"/>
        <v>33</v>
      </c>
      <c r="AC2062" s="16">
        <f t="shared" si="4072"/>
        <v>33</v>
      </c>
      <c r="AD2062" s="16"/>
      <c r="AE2062" s="16"/>
      <c r="AF2062" s="16"/>
      <c r="AG2062" s="16"/>
      <c r="AH2062" s="16"/>
      <c r="AI2062" s="16"/>
      <c r="AJ2062" s="16"/>
      <c r="AK2062" s="16">
        <f t="shared" si="4054"/>
        <v>33</v>
      </c>
      <c r="AL2062" s="16">
        <f t="shared" si="4055"/>
        <v>33</v>
      </c>
      <c r="AM2062" s="16">
        <f t="shared" si="4056"/>
        <v>33</v>
      </c>
      <c r="AN2062" s="16"/>
      <c r="AO2062" s="16">
        <f t="shared" si="4057"/>
        <v>33</v>
      </c>
      <c r="AP2062" s="16"/>
      <c r="AQ2062" s="16"/>
      <c r="AR2062" s="16"/>
      <c r="AS2062" s="16"/>
      <c r="AT2062" s="16"/>
      <c r="AU2062" s="16"/>
      <c r="AV2062" s="16"/>
      <c r="AW2062" s="16"/>
      <c r="AX2062" s="16"/>
      <c r="AY2062" s="16"/>
      <c r="AZ2062" s="16"/>
      <c r="BA2062" s="16"/>
      <c r="BB2062" s="16"/>
      <c r="BC2062" s="16"/>
      <c r="BD2062" s="16"/>
      <c r="BE2062" s="16"/>
      <c r="BF2062" s="16">
        <f t="shared" si="4030"/>
        <v>33</v>
      </c>
      <c r="BG2062" s="16">
        <f t="shared" si="4031"/>
        <v>33</v>
      </c>
      <c r="BH2062" s="16">
        <f t="shared" si="4032"/>
        <v>33</v>
      </c>
      <c r="BI2062" s="16"/>
      <c r="BJ2062" s="16">
        <f t="shared" si="4129"/>
        <v>33</v>
      </c>
      <c r="BK2062" s="16"/>
    </row>
    <row r="2063" spans="1:64" ht="31.5" hidden="1" x14ac:dyDescent="0.25">
      <c r="A2063" s="17" t="s">
        <v>481</v>
      </c>
      <c r="B2063" s="22" t="s">
        <v>8</v>
      </c>
      <c r="C2063" s="22" t="s">
        <v>90</v>
      </c>
      <c r="D2063" s="23" t="s">
        <v>485</v>
      </c>
      <c r="E2063" s="10" t="s">
        <v>89</v>
      </c>
      <c r="F2063" s="11" t="s">
        <v>33</v>
      </c>
      <c r="G2063" s="16">
        <v>150</v>
      </c>
      <c r="H2063" s="16">
        <f t="shared" si="4127"/>
        <v>-120</v>
      </c>
      <c r="I2063" s="16">
        <v>30</v>
      </c>
      <c r="J2063" s="16">
        <v>150</v>
      </c>
      <c r="K2063" s="16">
        <f t="shared" si="4128"/>
        <v>-120</v>
      </c>
      <c r="L2063" s="16">
        <v>30</v>
      </c>
      <c r="M2063" s="16">
        <v>30</v>
      </c>
      <c r="N2063" s="16">
        <v>-30</v>
      </c>
      <c r="O2063" s="16">
        <v>-30</v>
      </c>
      <c r="P2063" s="16">
        <v>-30</v>
      </c>
      <c r="Q2063" s="16">
        <f t="shared" si="4033"/>
        <v>-150</v>
      </c>
      <c r="R2063" s="16">
        <f t="shared" si="4034"/>
        <v>0</v>
      </c>
      <c r="S2063" s="16">
        <f t="shared" si="4035"/>
        <v>-150</v>
      </c>
      <c r="T2063" s="16">
        <f t="shared" si="4036"/>
        <v>0</v>
      </c>
      <c r="U2063" s="16">
        <f t="shared" si="4037"/>
        <v>0</v>
      </c>
      <c r="V2063" s="16"/>
      <c r="W2063" s="16"/>
      <c r="X2063" s="16"/>
      <c r="Y2063" s="16"/>
      <c r="Z2063" s="16"/>
      <c r="AA2063" s="16">
        <f t="shared" si="4070"/>
        <v>0</v>
      </c>
      <c r="AB2063" s="16">
        <f t="shared" si="4071"/>
        <v>0</v>
      </c>
      <c r="AC2063" s="16">
        <f t="shared" si="4072"/>
        <v>0</v>
      </c>
      <c r="AD2063" s="16"/>
      <c r="AE2063" s="16"/>
      <c r="AF2063" s="16"/>
      <c r="AG2063" s="16"/>
      <c r="AH2063" s="16"/>
      <c r="AI2063" s="16"/>
      <c r="AJ2063" s="16"/>
      <c r="AK2063" s="16">
        <f t="shared" si="4054"/>
        <v>0</v>
      </c>
      <c r="AL2063" s="16">
        <f t="shared" si="4055"/>
        <v>0</v>
      </c>
      <c r="AM2063" s="16">
        <f t="shared" si="4056"/>
        <v>0</v>
      </c>
      <c r="AN2063" s="16"/>
      <c r="AO2063" s="16">
        <f t="shared" si="4057"/>
        <v>0</v>
      </c>
      <c r="AP2063" s="16"/>
      <c r="AQ2063" s="16"/>
      <c r="AR2063" s="16"/>
      <c r="AS2063" s="16"/>
      <c r="AT2063" s="16"/>
      <c r="AU2063" s="16"/>
      <c r="AV2063" s="16"/>
      <c r="AW2063" s="16"/>
      <c r="AX2063" s="16"/>
      <c r="AY2063" s="16"/>
      <c r="AZ2063" s="16"/>
      <c r="BA2063" s="16"/>
      <c r="BB2063" s="16"/>
      <c r="BC2063" s="16"/>
      <c r="BD2063" s="16"/>
      <c r="BE2063" s="16"/>
      <c r="BF2063" s="16">
        <f t="shared" si="4030"/>
        <v>0</v>
      </c>
      <c r="BG2063" s="16">
        <f t="shared" si="4031"/>
        <v>0</v>
      </c>
      <c r="BH2063" s="16">
        <f t="shared" si="4032"/>
        <v>0</v>
      </c>
      <c r="BI2063" s="16"/>
      <c r="BJ2063" s="16"/>
      <c r="BK2063" s="16"/>
      <c r="BL2063" s="46">
        <v>0</v>
      </c>
    </row>
    <row r="2064" spans="1:64" s="47" customFormat="1" ht="31.5" x14ac:dyDescent="0.25">
      <c r="A2064" s="8" t="s">
        <v>481</v>
      </c>
      <c r="B2064" s="8" t="s">
        <v>8</v>
      </c>
      <c r="C2064" s="8" t="s">
        <v>11</v>
      </c>
      <c r="D2064" s="8"/>
      <c r="E2064" s="8"/>
      <c r="F2064" s="9" t="s">
        <v>12</v>
      </c>
      <c r="G2064" s="15">
        <f>G2074+G2094+G2065</f>
        <v>10494</v>
      </c>
      <c r="H2064" s="15">
        <f t="shared" si="4127"/>
        <v>817.79999999999927</v>
      </c>
      <c r="I2064" s="15">
        <f>I2074+I2094+I2065</f>
        <v>11311.8</v>
      </c>
      <c r="J2064" s="15">
        <f>J2074+J2094+J2065</f>
        <v>10958.8</v>
      </c>
      <c r="K2064" s="15">
        <f t="shared" si="4128"/>
        <v>-401.09999999999854</v>
      </c>
      <c r="L2064" s="15">
        <f>L2074+L2094+L2065</f>
        <v>10557.7</v>
      </c>
      <c r="M2064" s="15">
        <f>M2074+M2094+M2065</f>
        <v>11180</v>
      </c>
      <c r="N2064" s="15">
        <f>N2074+N2094+N2065</f>
        <v>0</v>
      </c>
      <c r="O2064" s="15">
        <f>O2074+O2094+O2065</f>
        <v>0</v>
      </c>
      <c r="P2064" s="15">
        <f>P2074+P2094+P2065</f>
        <v>0</v>
      </c>
      <c r="Q2064" s="15">
        <f t="shared" si="4033"/>
        <v>817.79999999999927</v>
      </c>
      <c r="R2064" s="15">
        <f t="shared" si="4034"/>
        <v>11311.8</v>
      </c>
      <c r="S2064" s="15">
        <f t="shared" si="4035"/>
        <v>-401.09999999999854</v>
      </c>
      <c r="T2064" s="15">
        <f t="shared" si="4036"/>
        <v>10557.7</v>
      </c>
      <c r="U2064" s="15">
        <f t="shared" si="4037"/>
        <v>11180</v>
      </c>
      <c r="V2064" s="15">
        <f>V2074+V2094+V2065</f>
        <v>-40.200000000000003</v>
      </c>
      <c r="W2064" s="15">
        <f>W2074+W2094+W2065</f>
        <v>0</v>
      </c>
      <c r="X2064" s="15">
        <f>X2074+X2094+X2065</f>
        <v>0</v>
      </c>
      <c r="Y2064" s="15">
        <f>Y2074+Y2094+Y2065</f>
        <v>0</v>
      </c>
      <c r="Z2064" s="15">
        <f>Z2074+Z2094+Z2065</f>
        <v>0</v>
      </c>
      <c r="AA2064" s="15">
        <f t="shared" si="4070"/>
        <v>11271.599999999999</v>
      </c>
      <c r="AB2064" s="15">
        <f t="shared" si="4071"/>
        <v>10557.7</v>
      </c>
      <c r="AC2064" s="15">
        <f t="shared" si="4072"/>
        <v>11180</v>
      </c>
      <c r="AD2064" s="15">
        <f t="shared" ref="AD2064:AJ2064" si="4144">AD2074+AD2094+AD2065</f>
        <v>0</v>
      </c>
      <c r="AE2064" s="15">
        <f t="shared" si="4144"/>
        <v>0</v>
      </c>
      <c r="AF2064" s="15">
        <f t="shared" si="4144"/>
        <v>0</v>
      </c>
      <c r="AG2064" s="15">
        <f t="shared" si="4144"/>
        <v>0</v>
      </c>
      <c r="AH2064" s="15">
        <f t="shared" si="4144"/>
        <v>0</v>
      </c>
      <c r="AI2064" s="15">
        <f t="shared" si="4144"/>
        <v>0</v>
      </c>
      <c r="AJ2064" s="15">
        <f t="shared" si="4144"/>
        <v>0</v>
      </c>
      <c r="AK2064" s="15">
        <f t="shared" si="4054"/>
        <v>11271.599999999999</v>
      </c>
      <c r="AL2064" s="15">
        <f t="shared" si="4055"/>
        <v>10557.7</v>
      </c>
      <c r="AM2064" s="15">
        <f t="shared" si="4056"/>
        <v>11180</v>
      </c>
      <c r="AN2064" s="15">
        <f>AN2074+AN2094+AN2065</f>
        <v>0</v>
      </c>
      <c r="AO2064" s="15">
        <f t="shared" si="4057"/>
        <v>11271.599999999999</v>
      </c>
      <c r="AP2064" s="15">
        <f t="shared" ref="AP2064:BK2064" si="4145">AP2074+AP2094+AP2065</f>
        <v>0</v>
      </c>
      <c r="AQ2064" s="15">
        <f t="shared" si="4145"/>
        <v>0</v>
      </c>
      <c r="AR2064" s="15">
        <f t="shared" si="4145"/>
        <v>0</v>
      </c>
      <c r="AS2064" s="15">
        <f>AS2074+AS2094+AS2065</f>
        <v>0</v>
      </c>
      <c r="AT2064" s="15">
        <f>AT2074+AT2094+AT2065</f>
        <v>0</v>
      </c>
      <c r="AU2064" s="15">
        <f t="shared" si="4145"/>
        <v>0</v>
      </c>
      <c r="AV2064" s="15">
        <f t="shared" si="4145"/>
        <v>0</v>
      </c>
      <c r="AW2064" s="15">
        <f t="shared" si="4145"/>
        <v>0</v>
      </c>
      <c r="AX2064" s="15">
        <f t="shared" si="4145"/>
        <v>0</v>
      </c>
      <c r="AY2064" s="15">
        <f t="shared" si="4145"/>
        <v>0</v>
      </c>
      <c r="AZ2064" s="15">
        <f t="shared" si="4145"/>
        <v>0</v>
      </c>
      <c r="BA2064" s="15">
        <f>BA2074+BA2094+BA2065</f>
        <v>0</v>
      </c>
      <c r="BB2064" s="15">
        <f>BB2074+BB2094+BB2065</f>
        <v>0</v>
      </c>
      <c r="BC2064" s="15">
        <f t="shared" si="4145"/>
        <v>0</v>
      </c>
      <c r="BD2064" s="15">
        <f>BD2074+BD2094+BD2065</f>
        <v>0</v>
      </c>
      <c r="BE2064" s="15">
        <f>BE2074+BE2094+BE2065</f>
        <v>0</v>
      </c>
      <c r="BF2064" s="15">
        <f t="shared" si="4030"/>
        <v>11271.599999999999</v>
      </c>
      <c r="BG2064" s="15">
        <f t="shared" si="4031"/>
        <v>10557.7</v>
      </c>
      <c r="BH2064" s="15">
        <f t="shared" si="4032"/>
        <v>11180</v>
      </c>
      <c r="BI2064" s="15">
        <f t="shared" ref="BI2064" si="4146">BI2074+BI2094+BI2065</f>
        <v>0</v>
      </c>
      <c r="BJ2064" s="15">
        <f t="shared" ref="BJ2064:BJ2078" si="4147">BF2064+BI2064</f>
        <v>11271.599999999999</v>
      </c>
      <c r="BK2064" s="15">
        <f t="shared" si="4145"/>
        <v>0</v>
      </c>
    </row>
    <row r="2065" spans="1:64" ht="31.5" x14ac:dyDescent="0.25">
      <c r="A2065" s="10" t="s">
        <v>481</v>
      </c>
      <c r="B2065" s="10" t="s">
        <v>8</v>
      </c>
      <c r="C2065" s="10" t="s">
        <v>11</v>
      </c>
      <c r="D2065" s="10" t="s">
        <v>363</v>
      </c>
      <c r="E2065" s="10"/>
      <c r="F2065" s="19" t="s">
        <v>364</v>
      </c>
      <c r="G2065" s="16">
        <f>G2066</f>
        <v>3350</v>
      </c>
      <c r="H2065" s="16">
        <f t="shared" si="4127"/>
        <v>250</v>
      </c>
      <c r="I2065" s="16">
        <f>I2066</f>
        <v>3600</v>
      </c>
      <c r="J2065" s="16">
        <f>J2066</f>
        <v>3500</v>
      </c>
      <c r="K2065" s="16">
        <f t="shared" si="4128"/>
        <v>500</v>
      </c>
      <c r="L2065" s="16">
        <f>L2066</f>
        <v>4000</v>
      </c>
      <c r="M2065" s="16">
        <f>M2066</f>
        <v>4500</v>
      </c>
      <c r="N2065" s="16">
        <f>N2066</f>
        <v>0</v>
      </c>
      <c r="O2065" s="16">
        <f>O2066</f>
        <v>0</v>
      </c>
      <c r="P2065" s="16">
        <f>P2066</f>
        <v>0</v>
      </c>
      <c r="Q2065" s="16">
        <f t="shared" si="4033"/>
        <v>250</v>
      </c>
      <c r="R2065" s="16">
        <f t="shared" si="4034"/>
        <v>3600</v>
      </c>
      <c r="S2065" s="16">
        <f t="shared" si="4035"/>
        <v>500</v>
      </c>
      <c r="T2065" s="16">
        <f t="shared" si="4036"/>
        <v>4000</v>
      </c>
      <c r="U2065" s="16">
        <f t="shared" si="4037"/>
        <v>4500</v>
      </c>
      <c r="V2065" s="16">
        <f>V2066</f>
        <v>0</v>
      </c>
      <c r="W2065" s="16">
        <f>W2066</f>
        <v>0</v>
      </c>
      <c r="X2065" s="16">
        <f>X2066</f>
        <v>0</v>
      </c>
      <c r="Y2065" s="16">
        <f>Y2066</f>
        <v>0</v>
      </c>
      <c r="Z2065" s="16">
        <f>Z2066</f>
        <v>0</v>
      </c>
      <c r="AA2065" s="16">
        <f t="shared" si="4070"/>
        <v>3600</v>
      </c>
      <c r="AB2065" s="16">
        <f t="shared" si="4071"/>
        <v>4000</v>
      </c>
      <c r="AC2065" s="16">
        <f t="shared" si="4072"/>
        <v>4500</v>
      </c>
      <c r="AD2065" s="16">
        <f t="shared" ref="AD2065:BK2065" si="4148">AD2066</f>
        <v>0</v>
      </c>
      <c r="AE2065" s="16">
        <f t="shared" si="4148"/>
        <v>0</v>
      </c>
      <c r="AF2065" s="16">
        <f t="shared" si="4148"/>
        <v>0</v>
      </c>
      <c r="AG2065" s="16">
        <f t="shared" si="4148"/>
        <v>0</v>
      </c>
      <c r="AH2065" s="16">
        <f t="shared" si="4148"/>
        <v>0</v>
      </c>
      <c r="AI2065" s="16">
        <f t="shared" si="4148"/>
        <v>0</v>
      </c>
      <c r="AJ2065" s="16">
        <f t="shared" si="4148"/>
        <v>0</v>
      </c>
      <c r="AK2065" s="16">
        <f t="shared" si="4054"/>
        <v>3600</v>
      </c>
      <c r="AL2065" s="16">
        <f t="shared" si="4055"/>
        <v>4000</v>
      </c>
      <c r="AM2065" s="16">
        <f t="shared" si="4056"/>
        <v>4500</v>
      </c>
      <c r="AN2065" s="16">
        <f t="shared" si="4148"/>
        <v>0</v>
      </c>
      <c r="AO2065" s="16">
        <f t="shared" si="4057"/>
        <v>3600</v>
      </c>
      <c r="AP2065" s="16">
        <f t="shared" si="4148"/>
        <v>0</v>
      </c>
      <c r="AQ2065" s="16">
        <f t="shared" si="4148"/>
        <v>0</v>
      </c>
      <c r="AR2065" s="16">
        <f t="shared" si="4148"/>
        <v>0</v>
      </c>
      <c r="AS2065" s="16">
        <f t="shared" si="4148"/>
        <v>0</v>
      </c>
      <c r="AT2065" s="16">
        <f t="shared" si="4148"/>
        <v>0</v>
      </c>
      <c r="AU2065" s="16">
        <f t="shared" si="4148"/>
        <v>0</v>
      </c>
      <c r="AV2065" s="16">
        <f t="shared" si="4148"/>
        <v>0</v>
      </c>
      <c r="AW2065" s="16">
        <f t="shared" si="4148"/>
        <v>0</v>
      </c>
      <c r="AX2065" s="16">
        <f t="shared" si="4148"/>
        <v>0</v>
      </c>
      <c r="AY2065" s="16">
        <f t="shared" si="4148"/>
        <v>0</v>
      </c>
      <c r="AZ2065" s="16">
        <f t="shared" si="4148"/>
        <v>0</v>
      </c>
      <c r="BA2065" s="16">
        <f t="shared" si="4148"/>
        <v>0</v>
      </c>
      <c r="BB2065" s="16">
        <f t="shared" si="4148"/>
        <v>0</v>
      </c>
      <c r="BC2065" s="16">
        <f t="shared" si="4148"/>
        <v>0</v>
      </c>
      <c r="BD2065" s="16">
        <f t="shared" si="4148"/>
        <v>0</v>
      </c>
      <c r="BE2065" s="16">
        <f t="shared" si="4148"/>
        <v>0</v>
      </c>
      <c r="BF2065" s="16">
        <f t="shared" si="4030"/>
        <v>3600</v>
      </c>
      <c r="BG2065" s="16">
        <f t="shared" si="4031"/>
        <v>4000</v>
      </c>
      <c r="BH2065" s="16">
        <f t="shared" si="4032"/>
        <v>4500</v>
      </c>
      <c r="BI2065" s="16">
        <f t="shared" si="4148"/>
        <v>0</v>
      </c>
      <c r="BJ2065" s="16">
        <f t="shared" si="4147"/>
        <v>3600</v>
      </c>
      <c r="BK2065" s="16">
        <f t="shared" si="4148"/>
        <v>0</v>
      </c>
    </row>
    <row r="2066" spans="1:64" ht="31.5" x14ac:dyDescent="0.25">
      <c r="A2066" s="10" t="s">
        <v>481</v>
      </c>
      <c r="B2066" s="10" t="s">
        <v>8</v>
      </c>
      <c r="C2066" s="10" t="s">
        <v>11</v>
      </c>
      <c r="D2066" s="10" t="s">
        <v>365</v>
      </c>
      <c r="E2066" s="10"/>
      <c r="F2066" s="19" t="s">
        <v>366</v>
      </c>
      <c r="G2066" s="16">
        <f>G2067+G2070</f>
        <v>3350</v>
      </c>
      <c r="H2066" s="16">
        <f t="shared" si="4127"/>
        <v>250</v>
      </c>
      <c r="I2066" s="16">
        <f>I2067+I2070</f>
        <v>3600</v>
      </c>
      <c r="J2066" s="16">
        <f>J2067+J2070</f>
        <v>3500</v>
      </c>
      <c r="K2066" s="16">
        <f t="shared" si="4128"/>
        <v>500</v>
      </c>
      <c r="L2066" s="16">
        <f>L2067+L2070</f>
        <v>4000</v>
      </c>
      <c r="M2066" s="16">
        <f>M2067+M2070</f>
        <v>4500</v>
      </c>
      <c r="N2066" s="16">
        <f>N2067+N2070</f>
        <v>0</v>
      </c>
      <c r="O2066" s="16">
        <f>O2067+O2070</f>
        <v>0</v>
      </c>
      <c r="P2066" s="16">
        <f>P2067+P2070</f>
        <v>0</v>
      </c>
      <c r="Q2066" s="16">
        <f t="shared" si="4033"/>
        <v>250</v>
      </c>
      <c r="R2066" s="16">
        <f t="shared" si="4034"/>
        <v>3600</v>
      </c>
      <c r="S2066" s="16">
        <f t="shared" si="4035"/>
        <v>500</v>
      </c>
      <c r="T2066" s="16">
        <f t="shared" si="4036"/>
        <v>4000</v>
      </c>
      <c r="U2066" s="16">
        <f t="shared" si="4037"/>
        <v>4500</v>
      </c>
      <c r="V2066" s="16">
        <f>V2067+V2070</f>
        <v>0</v>
      </c>
      <c r="W2066" s="16">
        <f>W2067+W2070</f>
        <v>0</v>
      </c>
      <c r="X2066" s="16">
        <f>X2067+X2070</f>
        <v>0</v>
      </c>
      <c r="Y2066" s="16">
        <f>Y2067+Y2070</f>
        <v>0</v>
      </c>
      <c r="Z2066" s="16">
        <f>Z2067+Z2070</f>
        <v>0</v>
      </c>
      <c r="AA2066" s="16">
        <f t="shared" si="4070"/>
        <v>3600</v>
      </c>
      <c r="AB2066" s="16">
        <f t="shared" si="4071"/>
        <v>4000</v>
      </c>
      <c r="AC2066" s="16">
        <f t="shared" si="4072"/>
        <v>4500</v>
      </c>
      <c r="AD2066" s="16">
        <f t="shared" ref="AD2066:AJ2066" si="4149">AD2067+AD2070</f>
        <v>0</v>
      </c>
      <c r="AE2066" s="16">
        <f t="shared" si="4149"/>
        <v>0</v>
      </c>
      <c r="AF2066" s="16">
        <f t="shared" si="4149"/>
        <v>0</v>
      </c>
      <c r="AG2066" s="16">
        <f t="shared" si="4149"/>
        <v>0</v>
      </c>
      <c r="AH2066" s="16">
        <f t="shared" si="4149"/>
        <v>0</v>
      </c>
      <c r="AI2066" s="16">
        <f t="shared" si="4149"/>
        <v>0</v>
      </c>
      <c r="AJ2066" s="16">
        <f t="shared" si="4149"/>
        <v>0</v>
      </c>
      <c r="AK2066" s="16">
        <f t="shared" si="4054"/>
        <v>3600</v>
      </c>
      <c r="AL2066" s="16">
        <f t="shared" si="4055"/>
        <v>4000</v>
      </c>
      <c r="AM2066" s="16">
        <f t="shared" si="4056"/>
        <v>4500</v>
      </c>
      <c r="AN2066" s="16">
        <f>AN2067+AN2070</f>
        <v>0</v>
      </c>
      <c r="AO2066" s="16">
        <f t="shared" si="4057"/>
        <v>3600</v>
      </c>
      <c r="AP2066" s="16">
        <f t="shared" ref="AP2066:BK2066" si="4150">AP2067+AP2070</f>
        <v>0</v>
      </c>
      <c r="AQ2066" s="16">
        <f t="shared" si="4150"/>
        <v>0</v>
      </c>
      <c r="AR2066" s="16">
        <f t="shared" si="4150"/>
        <v>0</v>
      </c>
      <c r="AS2066" s="16">
        <f>AS2067+AS2070</f>
        <v>0</v>
      </c>
      <c r="AT2066" s="16">
        <f>AT2067+AT2070</f>
        <v>0</v>
      </c>
      <c r="AU2066" s="16">
        <f t="shared" si="4150"/>
        <v>0</v>
      </c>
      <c r="AV2066" s="16">
        <f t="shared" si="4150"/>
        <v>0</v>
      </c>
      <c r="AW2066" s="16">
        <f t="shared" si="4150"/>
        <v>0</v>
      </c>
      <c r="AX2066" s="16">
        <f t="shared" si="4150"/>
        <v>0</v>
      </c>
      <c r="AY2066" s="16">
        <f t="shared" si="4150"/>
        <v>0</v>
      </c>
      <c r="AZ2066" s="16">
        <f t="shared" si="4150"/>
        <v>0</v>
      </c>
      <c r="BA2066" s="16">
        <f>BA2067+BA2070</f>
        <v>0</v>
      </c>
      <c r="BB2066" s="16">
        <f>BB2067+BB2070</f>
        <v>0</v>
      </c>
      <c r="BC2066" s="16">
        <f t="shared" si="4150"/>
        <v>0</v>
      </c>
      <c r="BD2066" s="16">
        <f>BD2067+BD2070</f>
        <v>0</v>
      </c>
      <c r="BE2066" s="16">
        <f>BE2067+BE2070</f>
        <v>0</v>
      </c>
      <c r="BF2066" s="16">
        <f t="shared" si="4030"/>
        <v>3600</v>
      </c>
      <c r="BG2066" s="16">
        <f t="shared" si="4031"/>
        <v>4000</v>
      </c>
      <c r="BH2066" s="16">
        <f t="shared" si="4032"/>
        <v>4500</v>
      </c>
      <c r="BI2066" s="16">
        <f t="shared" ref="BI2066" si="4151">BI2067+BI2070</f>
        <v>0</v>
      </c>
      <c r="BJ2066" s="16">
        <f t="shared" si="4147"/>
        <v>3600</v>
      </c>
      <c r="BK2066" s="16">
        <f t="shared" si="4150"/>
        <v>0</v>
      </c>
    </row>
    <row r="2067" spans="1:64" ht="110.25" x14ac:dyDescent="0.25">
      <c r="A2067" s="10" t="s">
        <v>481</v>
      </c>
      <c r="B2067" s="10" t="s">
        <v>8</v>
      </c>
      <c r="C2067" s="10" t="s">
        <v>11</v>
      </c>
      <c r="D2067" s="10" t="s">
        <v>365</v>
      </c>
      <c r="E2067" s="22" t="s">
        <v>46</v>
      </c>
      <c r="F2067" s="11" t="s">
        <v>17</v>
      </c>
      <c r="G2067" s="16">
        <f>G2068</f>
        <v>1823.6</v>
      </c>
      <c r="H2067" s="16">
        <f t="shared" si="4127"/>
        <v>235.09999999999991</v>
      </c>
      <c r="I2067" s="16">
        <f>I2068</f>
        <v>2058.6999999999998</v>
      </c>
      <c r="J2067" s="16">
        <f>J2068</f>
        <v>1823.6</v>
      </c>
      <c r="K2067" s="16">
        <f t="shared" si="4128"/>
        <v>235.09999999999991</v>
      </c>
      <c r="L2067" s="16">
        <f t="shared" ref="L2067:P2068" si="4152">L2068</f>
        <v>2058.6999999999998</v>
      </c>
      <c r="M2067" s="16">
        <f t="shared" si="4152"/>
        <v>2058.6999999999998</v>
      </c>
      <c r="N2067" s="16">
        <f t="shared" si="4152"/>
        <v>0</v>
      </c>
      <c r="O2067" s="16">
        <f t="shared" si="4152"/>
        <v>0</v>
      </c>
      <c r="P2067" s="16">
        <f t="shared" si="4152"/>
        <v>0</v>
      </c>
      <c r="Q2067" s="16">
        <f t="shared" si="4033"/>
        <v>235.09999999999991</v>
      </c>
      <c r="R2067" s="16">
        <f t="shared" si="4034"/>
        <v>2058.6999999999998</v>
      </c>
      <c r="S2067" s="16">
        <f t="shared" si="4035"/>
        <v>235.09999999999991</v>
      </c>
      <c r="T2067" s="16">
        <f t="shared" si="4036"/>
        <v>2058.6999999999998</v>
      </c>
      <c r="U2067" s="16">
        <f t="shared" si="4037"/>
        <v>2058.6999999999998</v>
      </c>
      <c r="V2067" s="16">
        <f t="shared" ref="V2067:Z2068" si="4153">V2068</f>
        <v>0</v>
      </c>
      <c r="W2067" s="16">
        <f t="shared" si="4153"/>
        <v>0</v>
      </c>
      <c r="X2067" s="16">
        <f t="shared" si="4153"/>
        <v>0</v>
      </c>
      <c r="Y2067" s="16">
        <f t="shared" si="4153"/>
        <v>0</v>
      </c>
      <c r="Z2067" s="16">
        <f t="shared" si="4153"/>
        <v>0</v>
      </c>
      <c r="AA2067" s="16">
        <f t="shared" si="4070"/>
        <v>2058.6999999999998</v>
      </c>
      <c r="AB2067" s="16">
        <f t="shared" si="4071"/>
        <v>2058.6999999999998</v>
      </c>
      <c r="AC2067" s="16">
        <f t="shared" si="4072"/>
        <v>2058.6999999999998</v>
      </c>
      <c r="AD2067" s="16">
        <f t="shared" ref="AD2067:BK2068" si="4154">AD2068</f>
        <v>0</v>
      </c>
      <c r="AE2067" s="16">
        <f t="shared" si="4154"/>
        <v>0</v>
      </c>
      <c r="AF2067" s="16">
        <f t="shared" si="4154"/>
        <v>0</v>
      </c>
      <c r="AG2067" s="16">
        <f t="shared" si="4154"/>
        <v>0</v>
      </c>
      <c r="AH2067" s="16">
        <f t="shared" si="4154"/>
        <v>0</v>
      </c>
      <c r="AI2067" s="16">
        <f t="shared" si="4154"/>
        <v>0</v>
      </c>
      <c r="AJ2067" s="16">
        <f t="shared" si="4154"/>
        <v>0</v>
      </c>
      <c r="AK2067" s="16">
        <f t="shared" si="4054"/>
        <v>2058.6999999999998</v>
      </c>
      <c r="AL2067" s="16">
        <f t="shared" si="4055"/>
        <v>2058.6999999999998</v>
      </c>
      <c r="AM2067" s="16">
        <f t="shared" si="4056"/>
        <v>2058.6999999999998</v>
      </c>
      <c r="AN2067" s="16">
        <f t="shared" si="4154"/>
        <v>0</v>
      </c>
      <c r="AO2067" s="16">
        <f t="shared" si="4057"/>
        <v>2058.6999999999998</v>
      </c>
      <c r="AP2067" s="16">
        <f t="shared" si="4154"/>
        <v>0</v>
      </c>
      <c r="AQ2067" s="16">
        <f t="shared" si="4154"/>
        <v>0</v>
      </c>
      <c r="AR2067" s="16">
        <f t="shared" si="4154"/>
        <v>0</v>
      </c>
      <c r="AS2067" s="16">
        <f t="shared" si="4154"/>
        <v>0</v>
      </c>
      <c r="AT2067" s="16">
        <f t="shared" si="4154"/>
        <v>0</v>
      </c>
      <c r="AU2067" s="16">
        <f t="shared" si="4154"/>
        <v>0</v>
      </c>
      <c r="AV2067" s="16">
        <f t="shared" si="4154"/>
        <v>0</v>
      </c>
      <c r="AW2067" s="16">
        <f t="shared" si="4154"/>
        <v>0</v>
      </c>
      <c r="AX2067" s="16">
        <f t="shared" si="4154"/>
        <v>0</v>
      </c>
      <c r="AY2067" s="16">
        <f t="shared" si="4154"/>
        <v>0</v>
      </c>
      <c r="AZ2067" s="16">
        <f t="shared" si="4154"/>
        <v>0</v>
      </c>
      <c r="BA2067" s="16">
        <f t="shared" si="4154"/>
        <v>0</v>
      </c>
      <c r="BB2067" s="16">
        <f t="shared" si="4154"/>
        <v>0</v>
      </c>
      <c r="BC2067" s="16">
        <f t="shared" si="4154"/>
        <v>0</v>
      </c>
      <c r="BD2067" s="16">
        <f t="shared" si="4154"/>
        <v>0</v>
      </c>
      <c r="BE2067" s="16">
        <f t="shared" si="4154"/>
        <v>0</v>
      </c>
      <c r="BF2067" s="16">
        <f t="shared" si="4030"/>
        <v>2058.6999999999998</v>
      </c>
      <c r="BG2067" s="16">
        <f t="shared" si="4031"/>
        <v>2058.6999999999998</v>
      </c>
      <c r="BH2067" s="16">
        <f t="shared" si="4032"/>
        <v>2058.6999999999998</v>
      </c>
      <c r="BI2067" s="16">
        <f t="shared" si="4154"/>
        <v>0</v>
      </c>
      <c r="BJ2067" s="16">
        <f t="shared" si="4147"/>
        <v>2058.6999999999998</v>
      </c>
      <c r="BK2067" s="16">
        <f t="shared" si="4154"/>
        <v>0</v>
      </c>
    </row>
    <row r="2068" spans="1:64" ht="47.25" x14ac:dyDescent="0.25">
      <c r="A2068" s="10" t="s">
        <v>481</v>
      </c>
      <c r="B2068" s="10" t="s">
        <v>8</v>
      </c>
      <c r="C2068" s="10" t="s">
        <v>11</v>
      </c>
      <c r="D2068" s="10" t="s">
        <v>365</v>
      </c>
      <c r="E2068" s="22" t="s">
        <v>47</v>
      </c>
      <c r="F2068" s="11" t="s">
        <v>18</v>
      </c>
      <c r="G2068" s="16">
        <f>G2069</f>
        <v>1823.6</v>
      </c>
      <c r="H2068" s="16">
        <f t="shared" si="4127"/>
        <v>235.09999999999991</v>
      </c>
      <c r="I2068" s="16">
        <f>I2069</f>
        <v>2058.6999999999998</v>
      </c>
      <c r="J2068" s="16">
        <f>J2069</f>
        <v>1823.6</v>
      </c>
      <c r="K2068" s="16">
        <f t="shared" si="4128"/>
        <v>235.09999999999991</v>
      </c>
      <c r="L2068" s="16">
        <f t="shared" si="4152"/>
        <v>2058.6999999999998</v>
      </c>
      <c r="M2068" s="16">
        <f t="shared" si="4152"/>
        <v>2058.6999999999998</v>
      </c>
      <c r="N2068" s="16">
        <f t="shared" si="4152"/>
        <v>0</v>
      </c>
      <c r="O2068" s="16">
        <f t="shared" si="4152"/>
        <v>0</v>
      </c>
      <c r="P2068" s="16">
        <f t="shared" si="4152"/>
        <v>0</v>
      </c>
      <c r="Q2068" s="16">
        <f t="shared" si="4033"/>
        <v>235.09999999999991</v>
      </c>
      <c r="R2068" s="16">
        <f t="shared" si="4034"/>
        <v>2058.6999999999998</v>
      </c>
      <c r="S2068" s="16">
        <f t="shared" si="4035"/>
        <v>235.09999999999991</v>
      </c>
      <c r="T2068" s="16">
        <f t="shared" si="4036"/>
        <v>2058.6999999999998</v>
      </c>
      <c r="U2068" s="16">
        <f t="shared" si="4037"/>
        <v>2058.6999999999998</v>
      </c>
      <c r="V2068" s="16">
        <f t="shared" si="4153"/>
        <v>0</v>
      </c>
      <c r="W2068" s="16">
        <f t="shared" si="4153"/>
        <v>0</v>
      </c>
      <c r="X2068" s="16">
        <f t="shared" si="4153"/>
        <v>0</v>
      </c>
      <c r="Y2068" s="16">
        <f t="shared" si="4153"/>
        <v>0</v>
      </c>
      <c r="Z2068" s="16">
        <f t="shared" si="4153"/>
        <v>0</v>
      </c>
      <c r="AA2068" s="16">
        <f t="shared" si="4070"/>
        <v>2058.6999999999998</v>
      </c>
      <c r="AB2068" s="16">
        <f t="shared" si="4071"/>
        <v>2058.6999999999998</v>
      </c>
      <c r="AC2068" s="16">
        <f t="shared" si="4072"/>
        <v>2058.6999999999998</v>
      </c>
      <c r="AD2068" s="16">
        <f t="shared" si="4154"/>
        <v>0</v>
      </c>
      <c r="AE2068" s="16">
        <f t="shared" si="4154"/>
        <v>0</v>
      </c>
      <c r="AF2068" s="16">
        <f t="shared" si="4154"/>
        <v>0</v>
      </c>
      <c r="AG2068" s="16">
        <f t="shared" si="4154"/>
        <v>0</v>
      </c>
      <c r="AH2068" s="16">
        <f t="shared" si="4154"/>
        <v>0</v>
      </c>
      <c r="AI2068" s="16">
        <f t="shared" si="4154"/>
        <v>0</v>
      </c>
      <c r="AJ2068" s="16">
        <f t="shared" si="4154"/>
        <v>0</v>
      </c>
      <c r="AK2068" s="16">
        <f t="shared" si="4054"/>
        <v>2058.6999999999998</v>
      </c>
      <c r="AL2068" s="16">
        <f t="shared" si="4055"/>
        <v>2058.6999999999998</v>
      </c>
      <c r="AM2068" s="16">
        <f t="shared" si="4056"/>
        <v>2058.6999999999998</v>
      </c>
      <c r="AN2068" s="16">
        <f t="shared" si="4154"/>
        <v>0</v>
      </c>
      <c r="AO2068" s="16">
        <f t="shared" si="4057"/>
        <v>2058.6999999999998</v>
      </c>
      <c r="AP2068" s="16">
        <f t="shared" si="4154"/>
        <v>0</v>
      </c>
      <c r="AQ2068" s="16">
        <f t="shared" si="4154"/>
        <v>0</v>
      </c>
      <c r="AR2068" s="16">
        <f t="shared" si="4154"/>
        <v>0</v>
      </c>
      <c r="AS2068" s="16">
        <f t="shared" si="4154"/>
        <v>0</v>
      </c>
      <c r="AT2068" s="16">
        <f t="shared" si="4154"/>
        <v>0</v>
      </c>
      <c r="AU2068" s="16">
        <f t="shared" si="4154"/>
        <v>0</v>
      </c>
      <c r="AV2068" s="16">
        <f t="shared" si="4154"/>
        <v>0</v>
      </c>
      <c r="AW2068" s="16">
        <f t="shared" si="4154"/>
        <v>0</v>
      </c>
      <c r="AX2068" s="16">
        <f t="shared" si="4154"/>
        <v>0</v>
      </c>
      <c r="AY2068" s="16">
        <f t="shared" si="4154"/>
        <v>0</v>
      </c>
      <c r="AZ2068" s="16">
        <f t="shared" si="4154"/>
        <v>0</v>
      </c>
      <c r="BA2068" s="16">
        <f t="shared" si="4154"/>
        <v>0</v>
      </c>
      <c r="BB2068" s="16">
        <f t="shared" si="4154"/>
        <v>0</v>
      </c>
      <c r="BC2068" s="16">
        <f t="shared" si="4154"/>
        <v>0</v>
      </c>
      <c r="BD2068" s="16">
        <f t="shared" si="4154"/>
        <v>0</v>
      </c>
      <c r="BE2068" s="16">
        <f t="shared" si="4154"/>
        <v>0</v>
      </c>
      <c r="BF2068" s="16">
        <f t="shared" si="4030"/>
        <v>2058.6999999999998</v>
      </c>
      <c r="BG2068" s="16">
        <f t="shared" si="4031"/>
        <v>2058.6999999999998</v>
      </c>
      <c r="BH2068" s="16">
        <f t="shared" si="4032"/>
        <v>2058.6999999999998</v>
      </c>
      <c r="BI2068" s="16">
        <f t="shared" si="4154"/>
        <v>0</v>
      </c>
      <c r="BJ2068" s="16">
        <f t="shared" si="4147"/>
        <v>2058.6999999999998</v>
      </c>
      <c r="BK2068" s="16">
        <f t="shared" si="4154"/>
        <v>0</v>
      </c>
    </row>
    <row r="2069" spans="1:64" ht="31.5" x14ac:dyDescent="0.25">
      <c r="A2069" s="10" t="s">
        <v>481</v>
      </c>
      <c r="B2069" s="10" t="s">
        <v>8</v>
      </c>
      <c r="C2069" s="10" t="s">
        <v>11</v>
      </c>
      <c r="D2069" s="10" t="s">
        <v>365</v>
      </c>
      <c r="E2069" s="22" t="s">
        <v>48</v>
      </c>
      <c r="F2069" s="11" t="s">
        <v>19</v>
      </c>
      <c r="G2069" s="16">
        <v>1823.6</v>
      </c>
      <c r="H2069" s="16">
        <f t="shared" si="4127"/>
        <v>235.09999999999991</v>
      </c>
      <c r="I2069" s="16">
        <v>2058.6999999999998</v>
      </c>
      <c r="J2069" s="16">
        <v>1823.6</v>
      </c>
      <c r="K2069" s="16">
        <f t="shared" si="4128"/>
        <v>235.09999999999991</v>
      </c>
      <c r="L2069" s="16">
        <v>2058.6999999999998</v>
      </c>
      <c r="M2069" s="16">
        <v>2058.6999999999998</v>
      </c>
      <c r="N2069" s="16"/>
      <c r="O2069" s="16"/>
      <c r="P2069" s="16"/>
      <c r="Q2069" s="16">
        <f t="shared" si="4033"/>
        <v>235.09999999999991</v>
      </c>
      <c r="R2069" s="16">
        <f t="shared" si="4034"/>
        <v>2058.6999999999998</v>
      </c>
      <c r="S2069" s="16">
        <f t="shared" si="4035"/>
        <v>235.09999999999991</v>
      </c>
      <c r="T2069" s="16">
        <f t="shared" si="4036"/>
        <v>2058.6999999999998</v>
      </c>
      <c r="U2069" s="16">
        <f t="shared" si="4037"/>
        <v>2058.6999999999998</v>
      </c>
      <c r="V2069" s="16"/>
      <c r="W2069" s="16"/>
      <c r="X2069" s="16"/>
      <c r="Y2069" s="16"/>
      <c r="Z2069" s="16"/>
      <c r="AA2069" s="16">
        <f t="shared" si="4070"/>
        <v>2058.6999999999998</v>
      </c>
      <c r="AB2069" s="16">
        <f t="shared" si="4071"/>
        <v>2058.6999999999998</v>
      </c>
      <c r="AC2069" s="16">
        <f t="shared" si="4072"/>
        <v>2058.6999999999998</v>
      </c>
      <c r="AD2069" s="16"/>
      <c r="AE2069" s="16"/>
      <c r="AF2069" s="16"/>
      <c r="AG2069" s="16"/>
      <c r="AH2069" s="16"/>
      <c r="AI2069" s="16"/>
      <c r="AJ2069" s="16"/>
      <c r="AK2069" s="16">
        <f t="shared" si="4054"/>
        <v>2058.6999999999998</v>
      </c>
      <c r="AL2069" s="16">
        <f t="shared" si="4055"/>
        <v>2058.6999999999998</v>
      </c>
      <c r="AM2069" s="16">
        <f t="shared" si="4056"/>
        <v>2058.6999999999998</v>
      </c>
      <c r="AN2069" s="16"/>
      <c r="AO2069" s="16">
        <f t="shared" si="4057"/>
        <v>2058.6999999999998</v>
      </c>
      <c r="AP2069" s="16"/>
      <c r="AQ2069" s="16"/>
      <c r="AR2069" s="16"/>
      <c r="AS2069" s="16"/>
      <c r="AT2069" s="16"/>
      <c r="AU2069" s="16"/>
      <c r="AV2069" s="16"/>
      <c r="AW2069" s="16"/>
      <c r="AX2069" s="16"/>
      <c r="AY2069" s="16"/>
      <c r="AZ2069" s="16"/>
      <c r="BA2069" s="16"/>
      <c r="BB2069" s="16"/>
      <c r="BC2069" s="16"/>
      <c r="BD2069" s="16"/>
      <c r="BE2069" s="16"/>
      <c r="BF2069" s="16">
        <f t="shared" si="4030"/>
        <v>2058.6999999999998</v>
      </c>
      <c r="BG2069" s="16">
        <f t="shared" si="4031"/>
        <v>2058.6999999999998</v>
      </c>
      <c r="BH2069" s="16">
        <f t="shared" si="4032"/>
        <v>2058.6999999999998</v>
      </c>
      <c r="BI2069" s="16"/>
      <c r="BJ2069" s="16">
        <f t="shared" si="4147"/>
        <v>2058.6999999999998</v>
      </c>
      <c r="BK2069" s="16"/>
    </row>
    <row r="2070" spans="1:64" ht="47.25" x14ac:dyDescent="0.25">
      <c r="A2070" s="10" t="s">
        <v>481</v>
      </c>
      <c r="B2070" s="10" t="s">
        <v>8</v>
      </c>
      <c r="C2070" s="10" t="s">
        <v>11</v>
      </c>
      <c r="D2070" s="10" t="s">
        <v>365</v>
      </c>
      <c r="E2070" s="22" t="s">
        <v>50</v>
      </c>
      <c r="F2070" s="11" t="s">
        <v>21</v>
      </c>
      <c r="G2070" s="16">
        <f>G2071</f>
        <v>1526.4</v>
      </c>
      <c r="H2070" s="16">
        <f t="shared" si="4127"/>
        <v>14.899999999999864</v>
      </c>
      <c r="I2070" s="16">
        <f>I2071</f>
        <v>1541.3</v>
      </c>
      <c r="J2070" s="16">
        <f>J2071</f>
        <v>1676.4</v>
      </c>
      <c r="K2070" s="16">
        <f t="shared" si="4128"/>
        <v>264.89999999999986</v>
      </c>
      <c r="L2070" s="16">
        <f>L2071</f>
        <v>1941.3</v>
      </c>
      <c r="M2070" s="16">
        <f>M2071</f>
        <v>2441.3000000000002</v>
      </c>
      <c r="N2070" s="16">
        <f>N2071</f>
        <v>0</v>
      </c>
      <c r="O2070" s="16">
        <f>O2071</f>
        <v>0</v>
      </c>
      <c r="P2070" s="16">
        <f>P2071</f>
        <v>0</v>
      </c>
      <c r="Q2070" s="16">
        <f t="shared" si="4033"/>
        <v>14.899999999999864</v>
      </c>
      <c r="R2070" s="16">
        <f t="shared" si="4034"/>
        <v>1541.3</v>
      </c>
      <c r="S2070" s="16">
        <f t="shared" si="4035"/>
        <v>264.89999999999986</v>
      </c>
      <c r="T2070" s="16">
        <f t="shared" si="4036"/>
        <v>1941.3</v>
      </c>
      <c r="U2070" s="16">
        <f t="shared" si="4037"/>
        <v>2441.3000000000002</v>
      </c>
      <c r="V2070" s="16">
        <f>V2071</f>
        <v>0</v>
      </c>
      <c r="W2070" s="16">
        <f>W2071</f>
        <v>0</v>
      </c>
      <c r="X2070" s="16">
        <f>X2071</f>
        <v>0</v>
      </c>
      <c r="Y2070" s="16">
        <f>Y2071</f>
        <v>0</v>
      </c>
      <c r="Z2070" s="16">
        <f>Z2071</f>
        <v>0</v>
      </c>
      <c r="AA2070" s="16">
        <f t="shared" si="4070"/>
        <v>1541.3</v>
      </c>
      <c r="AB2070" s="16">
        <f t="shared" si="4071"/>
        <v>1941.3</v>
      </c>
      <c r="AC2070" s="16">
        <f t="shared" si="4072"/>
        <v>2441.3000000000002</v>
      </c>
      <c r="AD2070" s="16">
        <f t="shared" ref="AD2070:BK2070" si="4155">AD2071</f>
        <v>0</v>
      </c>
      <c r="AE2070" s="16">
        <f t="shared" si="4155"/>
        <v>0</v>
      </c>
      <c r="AF2070" s="16">
        <f t="shared" si="4155"/>
        <v>0</v>
      </c>
      <c r="AG2070" s="16">
        <f t="shared" si="4155"/>
        <v>0</v>
      </c>
      <c r="AH2070" s="16">
        <f t="shared" si="4155"/>
        <v>0</v>
      </c>
      <c r="AI2070" s="16">
        <f t="shared" si="4155"/>
        <v>0</v>
      </c>
      <c r="AJ2070" s="16">
        <f t="shared" si="4155"/>
        <v>0</v>
      </c>
      <c r="AK2070" s="16">
        <f t="shared" si="4054"/>
        <v>1541.3</v>
      </c>
      <c r="AL2070" s="16">
        <f t="shared" si="4055"/>
        <v>1941.3</v>
      </c>
      <c r="AM2070" s="16">
        <f t="shared" si="4056"/>
        <v>2441.3000000000002</v>
      </c>
      <c r="AN2070" s="16">
        <f t="shared" si="4155"/>
        <v>0</v>
      </c>
      <c r="AO2070" s="16">
        <f t="shared" si="4057"/>
        <v>1541.3</v>
      </c>
      <c r="AP2070" s="16">
        <f t="shared" si="4155"/>
        <v>0</v>
      </c>
      <c r="AQ2070" s="16">
        <f t="shared" si="4155"/>
        <v>0</v>
      </c>
      <c r="AR2070" s="16">
        <f t="shared" si="4155"/>
        <v>0</v>
      </c>
      <c r="AS2070" s="16">
        <f t="shared" si="4155"/>
        <v>0</v>
      </c>
      <c r="AT2070" s="16">
        <f t="shared" si="4155"/>
        <v>0</v>
      </c>
      <c r="AU2070" s="16">
        <f t="shared" si="4155"/>
        <v>0</v>
      </c>
      <c r="AV2070" s="16">
        <f t="shared" si="4155"/>
        <v>0</v>
      </c>
      <c r="AW2070" s="16">
        <f t="shared" si="4155"/>
        <v>0</v>
      </c>
      <c r="AX2070" s="16">
        <f t="shared" si="4155"/>
        <v>0</v>
      </c>
      <c r="AY2070" s="16">
        <f t="shared" si="4155"/>
        <v>0</v>
      </c>
      <c r="AZ2070" s="16">
        <f t="shared" si="4155"/>
        <v>0</v>
      </c>
      <c r="BA2070" s="16">
        <f t="shared" si="4155"/>
        <v>0</v>
      </c>
      <c r="BB2070" s="16">
        <f t="shared" si="4155"/>
        <v>0</v>
      </c>
      <c r="BC2070" s="16">
        <f t="shared" si="4155"/>
        <v>0</v>
      </c>
      <c r="BD2070" s="16">
        <f t="shared" si="4155"/>
        <v>0</v>
      </c>
      <c r="BE2070" s="16">
        <f t="shared" si="4155"/>
        <v>0</v>
      </c>
      <c r="BF2070" s="16">
        <f t="shared" si="4030"/>
        <v>1541.3</v>
      </c>
      <c r="BG2070" s="16">
        <f t="shared" si="4031"/>
        <v>1941.3</v>
      </c>
      <c r="BH2070" s="16">
        <f t="shared" si="4032"/>
        <v>2441.3000000000002</v>
      </c>
      <c r="BI2070" s="16">
        <f t="shared" si="4155"/>
        <v>0</v>
      </c>
      <c r="BJ2070" s="16">
        <f t="shared" si="4147"/>
        <v>1541.3</v>
      </c>
      <c r="BK2070" s="16">
        <f t="shared" si="4155"/>
        <v>0</v>
      </c>
    </row>
    <row r="2071" spans="1:64" ht="47.25" x14ac:dyDescent="0.25">
      <c r="A2071" s="10" t="s">
        <v>481</v>
      </c>
      <c r="B2071" s="10" t="s">
        <v>8</v>
      </c>
      <c r="C2071" s="10" t="s">
        <v>11</v>
      </c>
      <c r="D2071" s="10" t="s">
        <v>365</v>
      </c>
      <c r="E2071" s="22" t="s">
        <v>51</v>
      </c>
      <c r="F2071" s="11" t="s">
        <v>22</v>
      </c>
      <c r="G2071" s="16">
        <f>G2073+G2072</f>
        <v>1526.4</v>
      </c>
      <c r="H2071" s="16">
        <f t="shared" si="4127"/>
        <v>14.899999999999864</v>
      </c>
      <c r="I2071" s="16">
        <f>I2073+I2072</f>
        <v>1541.3</v>
      </c>
      <c r="J2071" s="16">
        <f>J2073+J2072</f>
        <v>1676.4</v>
      </c>
      <c r="K2071" s="16">
        <f t="shared" si="4128"/>
        <v>264.89999999999986</v>
      </c>
      <c r="L2071" s="16">
        <f>L2073+L2072</f>
        <v>1941.3</v>
      </c>
      <c r="M2071" s="16">
        <f>M2073+M2072</f>
        <v>2441.3000000000002</v>
      </c>
      <c r="N2071" s="16">
        <f>N2073+N2072</f>
        <v>0</v>
      </c>
      <c r="O2071" s="16">
        <f>O2073+O2072</f>
        <v>0</v>
      </c>
      <c r="P2071" s="16">
        <f>P2073+P2072</f>
        <v>0</v>
      </c>
      <c r="Q2071" s="16">
        <f t="shared" si="4033"/>
        <v>14.899999999999864</v>
      </c>
      <c r="R2071" s="16">
        <f t="shared" si="4034"/>
        <v>1541.3</v>
      </c>
      <c r="S2071" s="16">
        <f t="shared" si="4035"/>
        <v>264.89999999999986</v>
      </c>
      <c r="T2071" s="16">
        <f t="shared" si="4036"/>
        <v>1941.3</v>
      </c>
      <c r="U2071" s="16">
        <f t="shared" si="4037"/>
        <v>2441.3000000000002</v>
      </c>
      <c r="V2071" s="16">
        <f>V2073+V2072</f>
        <v>0</v>
      </c>
      <c r="W2071" s="16">
        <f>W2073+W2072</f>
        <v>0</v>
      </c>
      <c r="X2071" s="16">
        <f>X2073+X2072</f>
        <v>0</v>
      </c>
      <c r="Y2071" s="16">
        <f>Y2073+Y2072</f>
        <v>0</v>
      </c>
      <c r="Z2071" s="16">
        <f>Z2073+Z2072</f>
        <v>0</v>
      </c>
      <c r="AA2071" s="16">
        <f t="shared" si="4070"/>
        <v>1541.3</v>
      </c>
      <c r="AB2071" s="16">
        <f t="shared" si="4071"/>
        <v>1941.3</v>
      </c>
      <c r="AC2071" s="16">
        <f t="shared" si="4072"/>
        <v>2441.3000000000002</v>
      </c>
      <c r="AD2071" s="16">
        <f t="shared" ref="AD2071:AJ2071" si="4156">AD2073+AD2072</f>
        <v>0</v>
      </c>
      <c r="AE2071" s="16">
        <f t="shared" si="4156"/>
        <v>0</v>
      </c>
      <c r="AF2071" s="16">
        <f t="shared" si="4156"/>
        <v>0</v>
      </c>
      <c r="AG2071" s="16">
        <f t="shared" si="4156"/>
        <v>0</v>
      </c>
      <c r="AH2071" s="16">
        <f t="shared" si="4156"/>
        <v>0</v>
      </c>
      <c r="AI2071" s="16">
        <f t="shared" si="4156"/>
        <v>0</v>
      </c>
      <c r="AJ2071" s="16">
        <f t="shared" si="4156"/>
        <v>0</v>
      </c>
      <c r="AK2071" s="16">
        <f t="shared" si="4054"/>
        <v>1541.3</v>
      </c>
      <c r="AL2071" s="16">
        <f t="shared" si="4055"/>
        <v>1941.3</v>
      </c>
      <c r="AM2071" s="16">
        <f t="shared" si="4056"/>
        <v>2441.3000000000002</v>
      </c>
      <c r="AN2071" s="16">
        <f>AN2073+AN2072</f>
        <v>0</v>
      </c>
      <c r="AO2071" s="16">
        <f t="shared" si="4057"/>
        <v>1541.3</v>
      </c>
      <c r="AP2071" s="16">
        <f t="shared" ref="AP2071:BK2071" si="4157">AP2073+AP2072</f>
        <v>0</v>
      </c>
      <c r="AQ2071" s="16">
        <f t="shared" si="4157"/>
        <v>0</v>
      </c>
      <c r="AR2071" s="16">
        <f t="shared" si="4157"/>
        <v>0</v>
      </c>
      <c r="AS2071" s="16">
        <f>AS2073+AS2072</f>
        <v>0</v>
      </c>
      <c r="AT2071" s="16">
        <f>AT2073+AT2072</f>
        <v>0</v>
      </c>
      <c r="AU2071" s="16">
        <f t="shared" si="4157"/>
        <v>0</v>
      </c>
      <c r="AV2071" s="16">
        <f t="shared" si="4157"/>
        <v>0</v>
      </c>
      <c r="AW2071" s="16">
        <f t="shared" si="4157"/>
        <v>0</v>
      </c>
      <c r="AX2071" s="16">
        <f t="shared" si="4157"/>
        <v>0</v>
      </c>
      <c r="AY2071" s="16">
        <f t="shared" si="4157"/>
        <v>0</v>
      </c>
      <c r="AZ2071" s="16">
        <f t="shared" si="4157"/>
        <v>0</v>
      </c>
      <c r="BA2071" s="16">
        <f>BA2073+BA2072</f>
        <v>0</v>
      </c>
      <c r="BB2071" s="16">
        <f>BB2073+BB2072</f>
        <v>0</v>
      </c>
      <c r="BC2071" s="16">
        <f t="shared" si="4157"/>
        <v>0</v>
      </c>
      <c r="BD2071" s="16">
        <f>BD2073+BD2072</f>
        <v>0</v>
      </c>
      <c r="BE2071" s="16">
        <f>BE2073+BE2072</f>
        <v>0</v>
      </c>
      <c r="BF2071" s="16">
        <f t="shared" ref="BF2071:BF2134" si="4158">AO2071+AP2071+AQ2071+AR2071+AS2071+AT2071+AU2071+AV2071+AW2071+AX2071+AY2071</f>
        <v>1541.3</v>
      </c>
      <c r="BG2071" s="16">
        <f t="shared" ref="BG2071:BG2134" si="4159">AL2071+AZ2071+BA2071+BB2071</f>
        <v>1941.3</v>
      </c>
      <c r="BH2071" s="16">
        <f t="shared" ref="BH2071:BH2134" si="4160">AM2071+BC2071+BD2071+BE2071</f>
        <v>2441.3000000000002</v>
      </c>
      <c r="BI2071" s="16">
        <f t="shared" ref="BI2071" si="4161">BI2073+BI2072</f>
        <v>0</v>
      </c>
      <c r="BJ2071" s="16">
        <f t="shared" si="4147"/>
        <v>1541.3</v>
      </c>
      <c r="BK2071" s="16">
        <f t="shared" si="4157"/>
        <v>0</v>
      </c>
    </row>
    <row r="2072" spans="1:64" ht="47.25" x14ac:dyDescent="0.25">
      <c r="A2072" s="10" t="s">
        <v>481</v>
      </c>
      <c r="B2072" s="10" t="s">
        <v>8</v>
      </c>
      <c r="C2072" s="10" t="s">
        <v>11</v>
      </c>
      <c r="D2072" s="10" t="s">
        <v>365</v>
      </c>
      <c r="E2072" s="22" t="s">
        <v>81</v>
      </c>
      <c r="F2072" s="11" t="s">
        <v>82</v>
      </c>
      <c r="G2072" s="16">
        <v>0</v>
      </c>
      <c r="H2072" s="16">
        <f t="shared" si="4127"/>
        <v>281.7</v>
      </c>
      <c r="I2072" s="16">
        <v>281.7</v>
      </c>
      <c r="J2072" s="16">
        <v>0</v>
      </c>
      <c r="K2072" s="16">
        <f t="shared" si="4128"/>
        <v>178.1</v>
      </c>
      <c r="L2072" s="16">
        <v>178.1</v>
      </c>
      <c r="M2072" s="16">
        <v>289</v>
      </c>
      <c r="N2072" s="16"/>
      <c r="O2072" s="16"/>
      <c r="P2072" s="16"/>
      <c r="Q2072" s="16">
        <f t="shared" si="4033"/>
        <v>281.7</v>
      </c>
      <c r="R2072" s="16">
        <f t="shared" si="4034"/>
        <v>281.7</v>
      </c>
      <c r="S2072" s="16">
        <f t="shared" si="4035"/>
        <v>178.1</v>
      </c>
      <c r="T2072" s="16">
        <f t="shared" si="4036"/>
        <v>178.1</v>
      </c>
      <c r="U2072" s="16">
        <f t="shared" si="4037"/>
        <v>289</v>
      </c>
      <c r="V2072" s="16"/>
      <c r="W2072" s="16"/>
      <c r="X2072" s="16"/>
      <c r="Y2072" s="16"/>
      <c r="Z2072" s="16"/>
      <c r="AA2072" s="16">
        <f t="shared" si="4070"/>
        <v>281.7</v>
      </c>
      <c r="AB2072" s="16">
        <f t="shared" si="4071"/>
        <v>178.1</v>
      </c>
      <c r="AC2072" s="16">
        <f t="shared" si="4072"/>
        <v>289</v>
      </c>
      <c r="AD2072" s="16"/>
      <c r="AE2072" s="16"/>
      <c r="AF2072" s="16"/>
      <c r="AG2072" s="16"/>
      <c r="AH2072" s="16"/>
      <c r="AI2072" s="16"/>
      <c r="AJ2072" s="16"/>
      <c r="AK2072" s="16">
        <f t="shared" si="4054"/>
        <v>281.7</v>
      </c>
      <c r="AL2072" s="16">
        <f t="shared" si="4055"/>
        <v>178.1</v>
      </c>
      <c r="AM2072" s="16">
        <f t="shared" si="4056"/>
        <v>289</v>
      </c>
      <c r="AN2072" s="16"/>
      <c r="AO2072" s="16">
        <f t="shared" si="4057"/>
        <v>281.7</v>
      </c>
      <c r="AP2072" s="16"/>
      <c r="AQ2072" s="16"/>
      <c r="AR2072" s="16"/>
      <c r="AS2072" s="16"/>
      <c r="AT2072" s="16"/>
      <c r="AU2072" s="16"/>
      <c r="AV2072" s="16"/>
      <c r="AW2072" s="16"/>
      <c r="AX2072" s="16"/>
      <c r="AY2072" s="16"/>
      <c r="AZ2072" s="16"/>
      <c r="BA2072" s="16"/>
      <c r="BB2072" s="16"/>
      <c r="BC2072" s="16"/>
      <c r="BD2072" s="16"/>
      <c r="BE2072" s="16"/>
      <c r="BF2072" s="16">
        <f t="shared" si="4158"/>
        <v>281.7</v>
      </c>
      <c r="BG2072" s="16">
        <f t="shared" si="4159"/>
        <v>178.1</v>
      </c>
      <c r="BH2072" s="16">
        <f t="shared" si="4160"/>
        <v>289</v>
      </c>
      <c r="BI2072" s="16"/>
      <c r="BJ2072" s="16">
        <f t="shared" si="4147"/>
        <v>281.7</v>
      </c>
      <c r="BK2072" s="16"/>
    </row>
    <row r="2073" spans="1:64" ht="31.5" x14ac:dyDescent="0.25">
      <c r="A2073" s="10" t="s">
        <v>481</v>
      </c>
      <c r="B2073" s="10" t="s">
        <v>8</v>
      </c>
      <c r="C2073" s="10" t="s">
        <v>11</v>
      </c>
      <c r="D2073" s="10" t="s">
        <v>365</v>
      </c>
      <c r="E2073" s="22" t="s">
        <v>52</v>
      </c>
      <c r="F2073" s="11" t="s">
        <v>23</v>
      </c>
      <c r="G2073" s="16">
        <v>1526.4</v>
      </c>
      <c r="H2073" s="16">
        <f t="shared" si="4127"/>
        <v>-266.80000000000018</v>
      </c>
      <c r="I2073" s="16">
        <v>1259.5999999999999</v>
      </c>
      <c r="J2073" s="16">
        <v>1676.4</v>
      </c>
      <c r="K2073" s="16">
        <f t="shared" si="4128"/>
        <v>86.799999999999955</v>
      </c>
      <c r="L2073" s="16">
        <v>1763.2</v>
      </c>
      <c r="M2073" s="16">
        <v>2152.3000000000002</v>
      </c>
      <c r="N2073" s="16"/>
      <c r="O2073" s="16"/>
      <c r="P2073" s="16"/>
      <c r="Q2073" s="16">
        <f t="shared" si="4033"/>
        <v>-266.80000000000018</v>
      </c>
      <c r="R2073" s="16">
        <f t="shared" si="4034"/>
        <v>1259.5999999999999</v>
      </c>
      <c r="S2073" s="16">
        <f t="shared" si="4035"/>
        <v>86.799999999999955</v>
      </c>
      <c r="T2073" s="16">
        <f t="shared" si="4036"/>
        <v>1763.2</v>
      </c>
      <c r="U2073" s="16">
        <f t="shared" si="4037"/>
        <v>2152.3000000000002</v>
      </c>
      <c r="V2073" s="16"/>
      <c r="W2073" s="16"/>
      <c r="X2073" s="16"/>
      <c r="Y2073" s="16"/>
      <c r="Z2073" s="16"/>
      <c r="AA2073" s="16">
        <f t="shared" si="4070"/>
        <v>1259.5999999999999</v>
      </c>
      <c r="AB2073" s="16">
        <f t="shared" si="4071"/>
        <v>1763.2</v>
      </c>
      <c r="AC2073" s="16">
        <f t="shared" si="4072"/>
        <v>2152.3000000000002</v>
      </c>
      <c r="AD2073" s="16"/>
      <c r="AE2073" s="16"/>
      <c r="AF2073" s="16"/>
      <c r="AG2073" s="16"/>
      <c r="AH2073" s="16"/>
      <c r="AI2073" s="16"/>
      <c r="AJ2073" s="16"/>
      <c r="AK2073" s="16">
        <f t="shared" si="4054"/>
        <v>1259.5999999999999</v>
      </c>
      <c r="AL2073" s="16">
        <f t="shared" si="4055"/>
        <v>1763.2</v>
      </c>
      <c r="AM2073" s="16">
        <f t="shared" si="4056"/>
        <v>2152.3000000000002</v>
      </c>
      <c r="AN2073" s="16"/>
      <c r="AO2073" s="16">
        <f t="shared" si="4057"/>
        <v>1259.5999999999999</v>
      </c>
      <c r="AP2073" s="16"/>
      <c r="AQ2073" s="16"/>
      <c r="AR2073" s="16"/>
      <c r="AS2073" s="16"/>
      <c r="AT2073" s="16"/>
      <c r="AU2073" s="16"/>
      <c r="AV2073" s="16"/>
      <c r="AW2073" s="16"/>
      <c r="AX2073" s="16"/>
      <c r="AY2073" s="16"/>
      <c r="AZ2073" s="16"/>
      <c r="BA2073" s="16"/>
      <c r="BB2073" s="16"/>
      <c r="BC2073" s="16"/>
      <c r="BD2073" s="16"/>
      <c r="BE2073" s="16"/>
      <c r="BF2073" s="16">
        <f t="shared" si="4158"/>
        <v>1259.5999999999999</v>
      </c>
      <c r="BG2073" s="16">
        <f t="shared" si="4159"/>
        <v>1763.2</v>
      </c>
      <c r="BH2073" s="16">
        <f t="shared" si="4160"/>
        <v>2152.3000000000002</v>
      </c>
      <c r="BI2073" s="16"/>
      <c r="BJ2073" s="16">
        <f t="shared" si="4147"/>
        <v>1259.5999999999999</v>
      </c>
      <c r="BK2073" s="16"/>
    </row>
    <row r="2074" spans="1:64" x14ac:dyDescent="0.25">
      <c r="A2074" s="10" t="s">
        <v>481</v>
      </c>
      <c r="B2074" s="10" t="s">
        <v>8</v>
      </c>
      <c r="C2074" s="10" t="s">
        <v>11</v>
      </c>
      <c r="D2074" s="23" t="s">
        <v>77</v>
      </c>
      <c r="E2074" s="23"/>
      <c r="F2074" s="11" t="s">
        <v>78</v>
      </c>
      <c r="G2074" s="16">
        <f>G2075</f>
        <v>7144</v>
      </c>
      <c r="H2074" s="16">
        <f t="shared" si="4127"/>
        <v>-561.69999999999982</v>
      </c>
      <c r="I2074" s="16">
        <f>I2075</f>
        <v>6582.3</v>
      </c>
      <c r="J2074" s="16">
        <f>J2075</f>
        <v>7458.8</v>
      </c>
      <c r="K2074" s="16">
        <f t="shared" si="4128"/>
        <v>-901.10000000000036</v>
      </c>
      <c r="L2074" s="16">
        <f>L2075</f>
        <v>6557.7</v>
      </c>
      <c r="M2074" s="16">
        <f>M2075</f>
        <v>6680</v>
      </c>
      <c r="N2074" s="16">
        <f>N2075</f>
        <v>0</v>
      </c>
      <c r="O2074" s="16">
        <f>O2075</f>
        <v>0</v>
      </c>
      <c r="P2074" s="16">
        <f>P2075</f>
        <v>0</v>
      </c>
      <c r="Q2074" s="16">
        <f t="shared" ref="Q2074:Q2142" si="4162">R2074-G2074</f>
        <v>-561.69999999999982</v>
      </c>
      <c r="R2074" s="16">
        <f t="shared" ref="R2074:R2142" si="4163">I2074+N2074</f>
        <v>6582.3</v>
      </c>
      <c r="S2074" s="16">
        <f t="shared" ref="S2074:S2142" si="4164">T2074-J2074</f>
        <v>-901.10000000000036</v>
      </c>
      <c r="T2074" s="16">
        <f t="shared" ref="T2074:T2142" si="4165">L2074+O2074</f>
        <v>6557.7</v>
      </c>
      <c r="U2074" s="16">
        <f t="shared" ref="U2074:U2142" si="4166">M2074+P2074</f>
        <v>6680</v>
      </c>
      <c r="V2074" s="16">
        <f>V2075</f>
        <v>0</v>
      </c>
      <c r="W2074" s="16">
        <f>W2075</f>
        <v>0</v>
      </c>
      <c r="X2074" s="16">
        <f>X2075</f>
        <v>0</v>
      </c>
      <c r="Y2074" s="16">
        <f>Y2075</f>
        <v>0</v>
      </c>
      <c r="Z2074" s="16">
        <f>Z2075</f>
        <v>0</v>
      </c>
      <c r="AA2074" s="16">
        <f t="shared" si="4070"/>
        <v>6582.3</v>
      </c>
      <c r="AB2074" s="16">
        <f t="shared" si="4071"/>
        <v>6557.7</v>
      </c>
      <c r="AC2074" s="16">
        <f t="shared" si="4072"/>
        <v>6680</v>
      </c>
      <c r="AD2074" s="16">
        <f t="shared" ref="AD2074:BK2074" si="4167">AD2075</f>
        <v>0</v>
      </c>
      <c r="AE2074" s="16">
        <f t="shared" si="4167"/>
        <v>0</v>
      </c>
      <c r="AF2074" s="16">
        <f t="shared" si="4167"/>
        <v>0</v>
      </c>
      <c r="AG2074" s="16">
        <f t="shared" si="4167"/>
        <v>0</v>
      </c>
      <c r="AH2074" s="16">
        <f t="shared" si="4167"/>
        <v>0</v>
      </c>
      <c r="AI2074" s="16">
        <f t="shared" si="4167"/>
        <v>0</v>
      </c>
      <c r="AJ2074" s="16">
        <f t="shared" si="4167"/>
        <v>0</v>
      </c>
      <c r="AK2074" s="16">
        <f t="shared" si="4054"/>
        <v>6582.3</v>
      </c>
      <c r="AL2074" s="16">
        <f t="shared" si="4055"/>
        <v>6557.7</v>
      </c>
      <c r="AM2074" s="16">
        <f t="shared" si="4056"/>
        <v>6680</v>
      </c>
      <c r="AN2074" s="16">
        <f t="shared" si="4167"/>
        <v>0</v>
      </c>
      <c r="AO2074" s="16">
        <f t="shared" si="4057"/>
        <v>6582.3</v>
      </c>
      <c r="AP2074" s="16">
        <f t="shared" si="4167"/>
        <v>0</v>
      </c>
      <c r="AQ2074" s="16">
        <f t="shared" si="4167"/>
        <v>0</v>
      </c>
      <c r="AR2074" s="16">
        <f t="shared" si="4167"/>
        <v>0</v>
      </c>
      <c r="AS2074" s="16">
        <f t="shared" si="4167"/>
        <v>0</v>
      </c>
      <c r="AT2074" s="16">
        <f t="shared" si="4167"/>
        <v>0</v>
      </c>
      <c r="AU2074" s="16">
        <f t="shared" si="4167"/>
        <v>0</v>
      </c>
      <c r="AV2074" s="16">
        <f t="shared" si="4167"/>
        <v>0</v>
      </c>
      <c r="AW2074" s="16">
        <f t="shared" si="4167"/>
        <v>0</v>
      </c>
      <c r="AX2074" s="16">
        <f t="shared" si="4167"/>
        <v>0</v>
      </c>
      <c r="AY2074" s="16">
        <f t="shared" si="4167"/>
        <v>0</v>
      </c>
      <c r="AZ2074" s="16">
        <f t="shared" si="4167"/>
        <v>0</v>
      </c>
      <c r="BA2074" s="16">
        <f t="shared" si="4167"/>
        <v>0</v>
      </c>
      <c r="BB2074" s="16">
        <f t="shared" si="4167"/>
        <v>0</v>
      </c>
      <c r="BC2074" s="16">
        <f t="shared" si="4167"/>
        <v>0</v>
      </c>
      <c r="BD2074" s="16">
        <f t="shared" si="4167"/>
        <v>0</v>
      </c>
      <c r="BE2074" s="16">
        <f t="shared" si="4167"/>
        <v>0</v>
      </c>
      <c r="BF2074" s="16">
        <f t="shared" si="4158"/>
        <v>6582.3</v>
      </c>
      <c r="BG2074" s="16">
        <f t="shared" si="4159"/>
        <v>6557.7</v>
      </c>
      <c r="BH2074" s="16">
        <f t="shared" si="4160"/>
        <v>6680</v>
      </c>
      <c r="BI2074" s="16">
        <f t="shared" si="4167"/>
        <v>0</v>
      </c>
      <c r="BJ2074" s="16">
        <f t="shared" si="4147"/>
        <v>6582.3</v>
      </c>
      <c r="BK2074" s="16">
        <f t="shared" si="4167"/>
        <v>0</v>
      </c>
    </row>
    <row r="2075" spans="1:64" ht="47.25" x14ac:dyDescent="0.25">
      <c r="A2075" s="10" t="s">
        <v>481</v>
      </c>
      <c r="B2075" s="10" t="s">
        <v>8</v>
      </c>
      <c r="C2075" s="10" t="s">
        <v>11</v>
      </c>
      <c r="D2075" s="17" t="s">
        <v>483</v>
      </c>
      <c r="E2075" s="17"/>
      <c r="F2075" s="11" t="s">
        <v>484</v>
      </c>
      <c r="G2075" s="16">
        <f>G2076+G2081+G2089</f>
        <v>7144</v>
      </c>
      <c r="H2075" s="16">
        <f t="shared" si="4127"/>
        <v>-561.69999999999982</v>
      </c>
      <c r="I2075" s="16">
        <f>I2076+I2081+I2089</f>
        <v>6582.3</v>
      </c>
      <c r="J2075" s="16">
        <f>J2076+J2081+J2089</f>
        <v>7458.8</v>
      </c>
      <c r="K2075" s="16">
        <f t="shared" si="4128"/>
        <v>-901.10000000000036</v>
      </c>
      <c r="L2075" s="16">
        <f>L2076+L2081+L2089</f>
        <v>6557.7</v>
      </c>
      <c r="M2075" s="16">
        <f>M2076+M2081+M2089</f>
        <v>6680</v>
      </c>
      <c r="N2075" s="16">
        <f>N2076+N2081+N2089</f>
        <v>0</v>
      </c>
      <c r="O2075" s="16">
        <f>O2076+O2081+O2089</f>
        <v>0</v>
      </c>
      <c r="P2075" s="16">
        <f>P2076+P2081+P2089</f>
        <v>0</v>
      </c>
      <c r="Q2075" s="16">
        <f t="shared" si="4162"/>
        <v>-561.69999999999982</v>
      </c>
      <c r="R2075" s="16">
        <f t="shared" si="4163"/>
        <v>6582.3</v>
      </c>
      <c r="S2075" s="16">
        <f t="shared" si="4164"/>
        <v>-901.10000000000036</v>
      </c>
      <c r="T2075" s="16">
        <f t="shared" si="4165"/>
        <v>6557.7</v>
      </c>
      <c r="U2075" s="16">
        <f t="shared" si="4166"/>
        <v>6680</v>
      </c>
      <c r="V2075" s="16">
        <f>V2076+V2081+V2089</f>
        <v>0</v>
      </c>
      <c r="W2075" s="16">
        <f>W2076+W2081+W2089</f>
        <v>0</v>
      </c>
      <c r="X2075" s="16">
        <f>X2076+X2081+X2089</f>
        <v>0</v>
      </c>
      <c r="Y2075" s="16">
        <f>Y2076+Y2081+Y2089</f>
        <v>0</v>
      </c>
      <c r="Z2075" s="16">
        <f>Z2076+Z2081+Z2089</f>
        <v>0</v>
      </c>
      <c r="AA2075" s="16">
        <f t="shared" si="4070"/>
        <v>6582.3</v>
      </c>
      <c r="AB2075" s="16">
        <f t="shared" si="4071"/>
        <v>6557.7</v>
      </c>
      <c r="AC2075" s="16">
        <f t="shared" si="4072"/>
        <v>6680</v>
      </c>
      <c r="AD2075" s="16">
        <f t="shared" ref="AD2075:AJ2075" si="4168">AD2076+AD2081+AD2089</f>
        <v>0</v>
      </c>
      <c r="AE2075" s="16">
        <f t="shared" si="4168"/>
        <v>0</v>
      </c>
      <c r="AF2075" s="16">
        <f t="shared" si="4168"/>
        <v>0</v>
      </c>
      <c r="AG2075" s="16">
        <f t="shared" si="4168"/>
        <v>0</v>
      </c>
      <c r="AH2075" s="16">
        <f t="shared" si="4168"/>
        <v>0</v>
      </c>
      <c r="AI2075" s="16">
        <f t="shared" si="4168"/>
        <v>0</v>
      </c>
      <c r="AJ2075" s="16">
        <f t="shared" si="4168"/>
        <v>0</v>
      </c>
      <c r="AK2075" s="16">
        <f t="shared" si="4054"/>
        <v>6582.3</v>
      </c>
      <c r="AL2075" s="16">
        <f t="shared" si="4055"/>
        <v>6557.7</v>
      </c>
      <c r="AM2075" s="16">
        <f t="shared" si="4056"/>
        <v>6680</v>
      </c>
      <c r="AN2075" s="16">
        <f>AN2076+AN2081+AN2089</f>
        <v>0</v>
      </c>
      <c r="AO2075" s="16">
        <f t="shared" si="4057"/>
        <v>6582.3</v>
      </c>
      <c r="AP2075" s="16">
        <f t="shared" ref="AP2075:BK2075" si="4169">AP2076+AP2081+AP2089</f>
        <v>0</v>
      </c>
      <c r="AQ2075" s="16">
        <f t="shared" si="4169"/>
        <v>0</v>
      </c>
      <c r="AR2075" s="16">
        <f t="shared" si="4169"/>
        <v>0</v>
      </c>
      <c r="AS2075" s="16">
        <f>AS2076+AS2081+AS2089</f>
        <v>0</v>
      </c>
      <c r="AT2075" s="16">
        <f>AT2076+AT2081+AT2089</f>
        <v>0</v>
      </c>
      <c r="AU2075" s="16">
        <f t="shared" si="4169"/>
        <v>0</v>
      </c>
      <c r="AV2075" s="16">
        <f t="shared" si="4169"/>
        <v>0</v>
      </c>
      <c r="AW2075" s="16">
        <f t="shared" si="4169"/>
        <v>0</v>
      </c>
      <c r="AX2075" s="16">
        <f t="shared" si="4169"/>
        <v>0</v>
      </c>
      <c r="AY2075" s="16">
        <f t="shared" si="4169"/>
        <v>0</v>
      </c>
      <c r="AZ2075" s="16">
        <f t="shared" si="4169"/>
        <v>0</v>
      </c>
      <c r="BA2075" s="16">
        <f>BA2076+BA2081+BA2089</f>
        <v>0</v>
      </c>
      <c r="BB2075" s="16">
        <f>BB2076+BB2081+BB2089</f>
        <v>0</v>
      </c>
      <c r="BC2075" s="16">
        <f t="shared" si="4169"/>
        <v>0</v>
      </c>
      <c r="BD2075" s="16">
        <f>BD2076+BD2081+BD2089</f>
        <v>0</v>
      </c>
      <c r="BE2075" s="16">
        <f>BE2076+BE2081+BE2089</f>
        <v>0</v>
      </c>
      <c r="BF2075" s="16">
        <f t="shared" si="4158"/>
        <v>6582.3</v>
      </c>
      <c r="BG2075" s="16">
        <f t="shared" si="4159"/>
        <v>6557.7</v>
      </c>
      <c r="BH2075" s="16">
        <f t="shared" si="4160"/>
        <v>6680</v>
      </c>
      <c r="BI2075" s="16">
        <f t="shared" ref="BI2075" si="4170">BI2076+BI2081+BI2089</f>
        <v>0</v>
      </c>
      <c r="BJ2075" s="16">
        <f t="shared" si="4147"/>
        <v>6582.3</v>
      </c>
      <c r="BK2075" s="16">
        <f t="shared" si="4169"/>
        <v>0</v>
      </c>
    </row>
    <row r="2076" spans="1:64" ht="63" x14ac:dyDescent="0.25">
      <c r="A2076" s="10" t="s">
        <v>481</v>
      </c>
      <c r="B2076" s="10" t="s">
        <v>8</v>
      </c>
      <c r="C2076" s="10" t="s">
        <v>11</v>
      </c>
      <c r="D2076" s="23" t="s">
        <v>487</v>
      </c>
      <c r="E2076" s="23"/>
      <c r="F2076" s="11" t="s">
        <v>488</v>
      </c>
      <c r="G2076" s="16">
        <f>G2080+G2077</f>
        <v>3325.4</v>
      </c>
      <c r="H2076" s="16">
        <f t="shared" si="4127"/>
        <v>-278.90000000000009</v>
      </c>
      <c r="I2076" s="16">
        <f>I2080+I2077</f>
        <v>3046.5</v>
      </c>
      <c r="J2076" s="16">
        <f>J2080+J2077</f>
        <v>3481.7</v>
      </c>
      <c r="K2076" s="16">
        <f t="shared" si="4128"/>
        <v>-447.39999999999964</v>
      </c>
      <c r="L2076" s="16">
        <f>L2080+L2077</f>
        <v>3034.3</v>
      </c>
      <c r="M2076" s="16">
        <f>M2080+M2077</f>
        <v>3095</v>
      </c>
      <c r="N2076" s="16">
        <f>N2080+N2077</f>
        <v>0</v>
      </c>
      <c r="O2076" s="16">
        <f>O2080+O2077</f>
        <v>0</v>
      </c>
      <c r="P2076" s="16">
        <f>P2080+P2077</f>
        <v>0</v>
      </c>
      <c r="Q2076" s="16">
        <f t="shared" si="4162"/>
        <v>-278.90000000000009</v>
      </c>
      <c r="R2076" s="16">
        <f t="shared" si="4163"/>
        <v>3046.5</v>
      </c>
      <c r="S2076" s="16">
        <f t="shared" si="4164"/>
        <v>-447.39999999999964</v>
      </c>
      <c r="T2076" s="16">
        <f t="shared" si="4165"/>
        <v>3034.3</v>
      </c>
      <c r="U2076" s="16">
        <f t="shared" si="4166"/>
        <v>3095</v>
      </c>
      <c r="V2076" s="16">
        <f>V2080+V2077</f>
        <v>0</v>
      </c>
      <c r="W2076" s="16">
        <f>W2080+W2077</f>
        <v>0</v>
      </c>
      <c r="X2076" s="16">
        <f>X2080+X2077</f>
        <v>0</v>
      </c>
      <c r="Y2076" s="16">
        <f>Y2080+Y2077</f>
        <v>0</v>
      </c>
      <c r="Z2076" s="16">
        <f>Z2080+Z2077</f>
        <v>0</v>
      </c>
      <c r="AA2076" s="16">
        <f t="shared" si="4070"/>
        <v>3046.5</v>
      </c>
      <c r="AB2076" s="16">
        <f t="shared" si="4071"/>
        <v>3034.3</v>
      </c>
      <c r="AC2076" s="16">
        <f t="shared" si="4072"/>
        <v>3095</v>
      </c>
      <c r="AD2076" s="16">
        <f t="shared" ref="AD2076:AJ2076" si="4171">AD2080+AD2077</f>
        <v>0</v>
      </c>
      <c r="AE2076" s="16">
        <f t="shared" si="4171"/>
        <v>0</v>
      </c>
      <c r="AF2076" s="16">
        <f t="shared" si="4171"/>
        <v>0</v>
      </c>
      <c r="AG2076" s="16">
        <f t="shared" si="4171"/>
        <v>0</v>
      </c>
      <c r="AH2076" s="16">
        <f t="shared" si="4171"/>
        <v>0</v>
      </c>
      <c r="AI2076" s="16">
        <f t="shared" si="4171"/>
        <v>0</v>
      </c>
      <c r="AJ2076" s="16">
        <f t="shared" si="4171"/>
        <v>0</v>
      </c>
      <c r="AK2076" s="16">
        <f t="shared" si="4054"/>
        <v>3046.5</v>
      </c>
      <c r="AL2076" s="16">
        <f t="shared" si="4055"/>
        <v>3034.3</v>
      </c>
      <c r="AM2076" s="16">
        <f t="shared" si="4056"/>
        <v>3095</v>
      </c>
      <c r="AN2076" s="16">
        <f>AN2080+AN2077</f>
        <v>0</v>
      </c>
      <c r="AO2076" s="16">
        <f t="shared" si="4057"/>
        <v>3046.5</v>
      </c>
      <c r="AP2076" s="16">
        <f t="shared" ref="AP2076:BK2076" si="4172">AP2080+AP2077</f>
        <v>0</v>
      </c>
      <c r="AQ2076" s="16">
        <f t="shared" si="4172"/>
        <v>0</v>
      </c>
      <c r="AR2076" s="16">
        <f t="shared" si="4172"/>
        <v>0</v>
      </c>
      <c r="AS2076" s="16">
        <f>AS2080+AS2077</f>
        <v>0</v>
      </c>
      <c r="AT2076" s="16">
        <f>AT2080+AT2077</f>
        <v>0</v>
      </c>
      <c r="AU2076" s="16">
        <f t="shared" si="4172"/>
        <v>0</v>
      </c>
      <c r="AV2076" s="16">
        <f t="shared" si="4172"/>
        <v>0</v>
      </c>
      <c r="AW2076" s="16">
        <f t="shared" si="4172"/>
        <v>0</v>
      </c>
      <c r="AX2076" s="16">
        <f t="shared" si="4172"/>
        <v>0</v>
      </c>
      <c r="AY2076" s="16">
        <f t="shared" si="4172"/>
        <v>0</v>
      </c>
      <c r="AZ2076" s="16">
        <f t="shared" si="4172"/>
        <v>0</v>
      </c>
      <c r="BA2076" s="16">
        <f>BA2080+BA2077</f>
        <v>0</v>
      </c>
      <c r="BB2076" s="16">
        <f>BB2080+BB2077</f>
        <v>0</v>
      </c>
      <c r="BC2076" s="16">
        <f t="shared" si="4172"/>
        <v>0</v>
      </c>
      <c r="BD2076" s="16">
        <f>BD2080+BD2077</f>
        <v>0</v>
      </c>
      <c r="BE2076" s="16">
        <f>BE2080+BE2077</f>
        <v>0</v>
      </c>
      <c r="BF2076" s="16">
        <f t="shared" si="4158"/>
        <v>3046.5</v>
      </c>
      <c r="BG2076" s="16">
        <f t="shared" si="4159"/>
        <v>3034.3</v>
      </c>
      <c r="BH2076" s="16">
        <f t="shared" si="4160"/>
        <v>3095</v>
      </c>
      <c r="BI2076" s="16">
        <f t="shared" ref="BI2076" si="4173">BI2080+BI2077</f>
        <v>0</v>
      </c>
      <c r="BJ2076" s="16">
        <f t="shared" si="4147"/>
        <v>3046.5</v>
      </c>
      <c r="BK2076" s="16">
        <f t="shared" si="4172"/>
        <v>0</v>
      </c>
    </row>
    <row r="2077" spans="1:64" ht="78.75" x14ac:dyDescent="0.25">
      <c r="A2077" s="10" t="s">
        <v>481</v>
      </c>
      <c r="B2077" s="10" t="s">
        <v>8</v>
      </c>
      <c r="C2077" s="10" t="s">
        <v>11</v>
      </c>
      <c r="D2077" s="23" t="s">
        <v>487</v>
      </c>
      <c r="E2077" s="23">
        <v>600</v>
      </c>
      <c r="F2077" s="11" t="s">
        <v>1077</v>
      </c>
      <c r="G2077" s="16">
        <f>G2078</f>
        <v>0</v>
      </c>
      <c r="H2077" s="16">
        <f t="shared" si="4127"/>
        <v>3046.5</v>
      </c>
      <c r="I2077" s="16">
        <f>I2078</f>
        <v>3046.5</v>
      </c>
      <c r="J2077" s="16">
        <f>J2078</f>
        <v>0</v>
      </c>
      <c r="K2077" s="16">
        <f t="shared" si="4128"/>
        <v>3034.3</v>
      </c>
      <c r="L2077" s="16">
        <f>L2078</f>
        <v>3034.3</v>
      </c>
      <c r="M2077" s="16">
        <f>M2078</f>
        <v>3095</v>
      </c>
      <c r="N2077" s="16">
        <f>N2078</f>
        <v>0</v>
      </c>
      <c r="O2077" s="16">
        <f>O2078</f>
        <v>0</v>
      </c>
      <c r="P2077" s="16">
        <f>P2078</f>
        <v>0</v>
      </c>
      <c r="Q2077" s="16">
        <f t="shared" si="4162"/>
        <v>3046.5</v>
      </c>
      <c r="R2077" s="16">
        <f t="shared" si="4163"/>
        <v>3046.5</v>
      </c>
      <c r="S2077" s="16">
        <f t="shared" si="4164"/>
        <v>3034.3</v>
      </c>
      <c r="T2077" s="16">
        <f t="shared" si="4165"/>
        <v>3034.3</v>
      </c>
      <c r="U2077" s="16">
        <f t="shared" si="4166"/>
        <v>3095</v>
      </c>
      <c r="V2077" s="16">
        <f>V2078</f>
        <v>0</v>
      </c>
      <c r="W2077" s="16">
        <f>W2078</f>
        <v>0</v>
      </c>
      <c r="X2077" s="16">
        <f>X2078</f>
        <v>0</v>
      </c>
      <c r="Y2077" s="16">
        <f>Y2078</f>
        <v>0</v>
      </c>
      <c r="Z2077" s="16">
        <f>Z2078</f>
        <v>0</v>
      </c>
      <c r="AA2077" s="16">
        <f t="shared" si="4070"/>
        <v>3046.5</v>
      </c>
      <c r="AB2077" s="16">
        <f t="shared" si="4071"/>
        <v>3034.3</v>
      </c>
      <c r="AC2077" s="16">
        <f t="shared" si="4072"/>
        <v>3095</v>
      </c>
      <c r="AD2077" s="16">
        <f t="shared" ref="AD2077:BK2077" si="4174">AD2078</f>
        <v>0</v>
      </c>
      <c r="AE2077" s="16">
        <f t="shared" si="4174"/>
        <v>0</v>
      </c>
      <c r="AF2077" s="16">
        <f t="shared" si="4174"/>
        <v>0</v>
      </c>
      <c r="AG2077" s="16">
        <f t="shared" si="4174"/>
        <v>0</v>
      </c>
      <c r="AH2077" s="16">
        <f t="shared" si="4174"/>
        <v>0</v>
      </c>
      <c r="AI2077" s="16">
        <f t="shared" si="4174"/>
        <v>0</v>
      </c>
      <c r="AJ2077" s="16">
        <f t="shared" si="4174"/>
        <v>0</v>
      </c>
      <c r="AK2077" s="16">
        <f t="shared" si="4054"/>
        <v>3046.5</v>
      </c>
      <c r="AL2077" s="16">
        <f t="shared" si="4055"/>
        <v>3034.3</v>
      </c>
      <c r="AM2077" s="16">
        <f t="shared" si="4056"/>
        <v>3095</v>
      </c>
      <c r="AN2077" s="16">
        <f t="shared" si="4174"/>
        <v>0</v>
      </c>
      <c r="AO2077" s="16">
        <f t="shared" si="4057"/>
        <v>3046.5</v>
      </c>
      <c r="AP2077" s="16">
        <f t="shared" si="4174"/>
        <v>0</v>
      </c>
      <c r="AQ2077" s="16">
        <f t="shared" si="4174"/>
        <v>0</v>
      </c>
      <c r="AR2077" s="16">
        <f t="shared" si="4174"/>
        <v>0</v>
      </c>
      <c r="AS2077" s="16">
        <f t="shared" si="4174"/>
        <v>0</v>
      </c>
      <c r="AT2077" s="16">
        <f t="shared" si="4174"/>
        <v>0</v>
      </c>
      <c r="AU2077" s="16">
        <f t="shared" si="4174"/>
        <v>0</v>
      </c>
      <c r="AV2077" s="16">
        <f t="shared" si="4174"/>
        <v>0</v>
      </c>
      <c r="AW2077" s="16">
        <f t="shared" si="4174"/>
        <v>0</v>
      </c>
      <c r="AX2077" s="16">
        <f t="shared" si="4174"/>
        <v>0</v>
      </c>
      <c r="AY2077" s="16">
        <f t="shared" si="4174"/>
        <v>0</v>
      </c>
      <c r="AZ2077" s="16">
        <f t="shared" si="4174"/>
        <v>0</v>
      </c>
      <c r="BA2077" s="16">
        <f t="shared" si="4174"/>
        <v>0</v>
      </c>
      <c r="BB2077" s="16">
        <f t="shared" si="4174"/>
        <v>0</v>
      </c>
      <c r="BC2077" s="16">
        <f t="shared" si="4174"/>
        <v>0</v>
      </c>
      <c r="BD2077" s="16">
        <f t="shared" si="4174"/>
        <v>0</v>
      </c>
      <c r="BE2077" s="16">
        <f t="shared" si="4174"/>
        <v>0</v>
      </c>
      <c r="BF2077" s="16">
        <f t="shared" si="4158"/>
        <v>3046.5</v>
      </c>
      <c r="BG2077" s="16">
        <f t="shared" si="4159"/>
        <v>3034.3</v>
      </c>
      <c r="BH2077" s="16">
        <f t="shared" si="4160"/>
        <v>3095</v>
      </c>
      <c r="BI2077" s="16">
        <f t="shared" si="4174"/>
        <v>0</v>
      </c>
      <c r="BJ2077" s="16">
        <f t="shared" si="4147"/>
        <v>3046.5</v>
      </c>
      <c r="BK2077" s="16">
        <f t="shared" si="4174"/>
        <v>0</v>
      </c>
    </row>
    <row r="2078" spans="1:64" ht="63" x14ac:dyDescent="0.25">
      <c r="A2078" s="10" t="s">
        <v>481</v>
      </c>
      <c r="B2078" s="10" t="s">
        <v>8</v>
      </c>
      <c r="C2078" s="10" t="s">
        <v>11</v>
      </c>
      <c r="D2078" s="23" t="s">
        <v>487</v>
      </c>
      <c r="E2078" s="23">
        <v>630</v>
      </c>
      <c r="F2078" s="11" t="s">
        <v>173</v>
      </c>
      <c r="G2078" s="16">
        <v>0</v>
      </c>
      <c r="H2078" s="16">
        <f t="shared" si="4127"/>
        <v>3046.5</v>
      </c>
      <c r="I2078" s="16">
        <v>3046.5</v>
      </c>
      <c r="J2078" s="16">
        <v>0</v>
      </c>
      <c r="K2078" s="16">
        <f t="shared" si="4128"/>
        <v>3034.3</v>
      </c>
      <c r="L2078" s="16">
        <v>3034.3</v>
      </c>
      <c r="M2078" s="16">
        <v>3095</v>
      </c>
      <c r="N2078" s="16"/>
      <c r="O2078" s="16"/>
      <c r="P2078" s="16"/>
      <c r="Q2078" s="16">
        <f t="shared" si="4162"/>
        <v>3046.5</v>
      </c>
      <c r="R2078" s="16">
        <f t="shared" si="4163"/>
        <v>3046.5</v>
      </c>
      <c r="S2078" s="16">
        <f t="shared" si="4164"/>
        <v>3034.3</v>
      </c>
      <c r="T2078" s="16">
        <f t="shared" si="4165"/>
        <v>3034.3</v>
      </c>
      <c r="U2078" s="16">
        <f t="shared" si="4166"/>
        <v>3095</v>
      </c>
      <c r="V2078" s="16"/>
      <c r="W2078" s="16"/>
      <c r="X2078" s="16"/>
      <c r="Y2078" s="16"/>
      <c r="Z2078" s="16"/>
      <c r="AA2078" s="16">
        <f t="shared" si="4070"/>
        <v>3046.5</v>
      </c>
      <c r="AB2078" s="16">
        <f t="shared" si="4071"/>
        <v>3034.3</v>
      </c>
      <c r="AC2078" s="16">
        <f t="shared" si="4072"/>
        <v>3095</v>
      </c>
      <c r="AD2078" s="16"/>
      <c r="AE2078" s="16"/>
      <c r="AF2078" s="16"/>
      <c r="AG2078" s="16"/>
      <c r="AH2078" s="16"/>
      <c r="AI2078" s="16"/>
      <c r="AJ2078" s="16"/>
      <c r="AK2078" s="16">
        <f t="shared" si="4054"/>
        <v>3046.5</v>
      </c>
      <c r="AL2078" s="16">
        <f t="shared" si="4055"/>
        <v>3034.3</v>
      </c>
      <c r="AM2078" s="16">
        <f t="shared" si="4056"/>
        <v>3095</v>
      </c>
      <c r="AN2078" s="16"/>
      <c r="AO2078" s="16">
        <f t="shared" si="4057"/>
        <v>3046.5</v>
      </c>
      <c r="AP2078" s="16"/>
      <c r="AQ2078" s="16"/>
      <c r="AR2078" s="16"/>
      <c r="AS2078" s="16"/>
      <c r="AT2078" s="16"/>
      <c r="AU2078" s="16"/>
      <c r="AV2078" s="16"/>
      <c r="AW2078" s="16"/>
      <c r="AX2078" s="16"/>
      <c r="AY2078" s="16"/>
      <c r="AZ2078" s="16"/>
      <c r="BA2078" s="16"/>
      <c r="BB2078" s="16"/>
      <c r="BC2078" s="16"/>
      <c r="BD2078" s="16"/>
      <c r="BE2078" s="16"/>
      <c r="BF2078" s="16">
        <f t="shared" si="4158"/>
        <v>3046.5</v>
      </c>
      <c r="BG2078" s="16">
        <f t="shared" si="4159"/>
        <v>3034.3</v>
      </c>
      <c r="BH2078" s="16">
        <f t="shared" si="4160"/>
        <v>3095</v>
      </c>
      <c r="BI2078" s="16"/>
      <c r="BJ2078" s="16">
        <f t="shared" si="4147"/>
        <v>3046.5</v>
      </c>
      <c r="BK2078" s="16"/>
    </row>
    <row r="2079" spans="1:64" hidden="1" x14ac:dyDescent="0.25">
      <c r="A2079" s="10" t="s">
        <v>481</v>
      </c>
      <c r="B2079" s="10" t="s">
        <v>8</v>
      </c>
      <c r="C2079" s="10" t="s">
        <v>11</v>
      </c>
      <c r="D2079" s="23" t="s">
        <v>487</v>
      </c>
      <c r="E2079" s="10" t="s">
        <v>53</v>
      </c>
      <c r="F2079" s="11" t="s">
        <v>24</v>
      </c>
      <c r="G2079" s="16">
        <f>G2080</f>
        <v>3325.4</v>
      </c>
      <c r="H2079" s="16">
        <f t="shared" si="4127"/>
        <v>-3325.4</v>
      </c>
      <c r="I2079" s="16">
        <f>I2080</f>
        <v>0</v>
      </c>
      <c r="J2079" s="16">
        <f>J2080</f>
        <v>3481.7</v>
      </c>
      <c r="K2079" s="16">
        <f t="shared" si="4128"/>
        <v>-3481.7</v>
      </c>
      <c r="L2079" s="16">
        <f>L2080</f>
        <v>0</v>
      </c>
      <c r="M2079" s="16">
        <f>M2080</f>
        <v>0</v>
      </c>
      <c r="N2079" s="16">
        <f>N2080</f>
        <v>0</v>
      </c>
      <c r="O2079" s="16">
        <f>O2080</f>
        <v>0</v>
      </c>
      <c r="P2079" s="16">
        <f>P2080</f>
        <v>0</v>
      </c>
      <c r="Q2079" s="16">
        <f t="shared" si="4162"/>
        <v>-3325.4</v>
      </c>
      <c r="R2079" s="16">
        <f t="shared" si="4163"/>
        <v>0</v>
      </c>
      <c r="S2079" s="16">
        <f t="shared" si="4164"/>
        <v>-3481.7</v>
      </c>
      <c r="T2079" s="16">
        <f t="shared" si="4165"/>
        <v>0</v>
      </c>
      <c r="U2079" s="16">
        <f t="shared" si="4166"/>
        <v>0</v>
      </c>
      <c r="V2079" s="16">
        <f>V2080</f>
        <v>0</v>
      </c>
      <c r="W2079" s="16">
        <f>W2080</f>
        <v>0</v>
      </c>
      <c r="X2079" s="16">
        <f>X2080</f>
        <v>0</v>
      </c>
      <c r="Y2079" s="16">
        <f>Y2080</f>
        <v>0</v>
      </c>
      <c r="Z2079" s="16">
        <f>Z2080</f>
        <v>0</v>
      </c>
      <c r="AA2079" s="16">
        <f t="shared" si="4070"/>
        <v>0</v>
      </c>
      <c r="AB2079" s="16">
        <f t="shared" si="4071"/>
        <v>0</v>
      </c>
      <c r="AC2079" s="16">
        <f t="shared" si="4072"/>
        <v>0</v>
      </c>
      <c r="AD2079" s="16">
        <f t="shared" ref="AD2079:BK2079" si="4175">AD2080</f>
        <v>0</v>
      </c>
      <c r="AE2079" s="16">
        <f t="shared" si="4175"/>
        <v>0</v>
      </c>
      <c r="AF2079" s="16">
        <f t="shared" si="4175"/>
        <v>0</v>
      </c>
      <c r="AG2079" s="16">
        <f t="shared" si="4175"/>
        <v>0</v>
      </c>
      <c r="AH2079" s="16">
        <f t="shared" si="4175"/>
        <v>0</v>
      </c>
      <c r="AI2079" s="16">
        <f t="shared" si="4175"/>
        <v>0</v>
      </c>
      <c r="AJ2079" s="16">
        <f t="shared" si="4175"/>
        <v>0</v>
      </c>
      <c r="AK2079" s="16">
        <f t="shared" si="4054"/>
        <v>0</v>
      </c>
      <c r="AL2079" s="16">
        <f t="shared" si="4055"/>
        <v>0</v>
      </c>
      <c r="AM2079" s="16">
        <f t="shared" si="4056"/>
        <v>0</v>
      </c>
      <c r="AN2079" s="16">
        <f t="shared" si="4175"/>
        <v>0</v>
      </c>
      <c r="AO2079" s="16">
        <f t="shared" si="4057"/>
        <v>0</v>
      </c>
      <c r="AP2079" s="16">
        <f t="shared" si="4175"/>
        <v>0</v>
      </c>
      <c r="AQ2079" s="16">
        <f t="shared" si="4175"/>
        <v>0</v>
      </c>
      <c r="AR2079" s="16">
        <f t="shared" si="4175"/>
        <v>0</v>
      </c>
      <c r="AS2079" s="16">
        <f t="shared" si="4175"/>
        <v>0</v>
      </c>
      <c r="AT2079" s="16">
        <f t="shared" si="4175"/>
        <v>0</v>
      </c>
      <c r="AU2079" s="16">
        <f t="shared" si="4175"/>
        <v>0</v>
      </c>
      <c r="AV2079" s="16">
        <f t="shared" si="4175"/>
        <v>0</v>
      </c>
      <c r="AW2079" s="16">
        <f t="shared" si="4175"/>
        <v>0</v>
      </c>
      <c r="AX2079" s="16">
        <f t="shared" si="4175"/>
        <v>0</v>
      </c>
      <c r="AY2079" s="16">
        <f t="shared" si="4175"/>
        <v>0</v>
      </c>
      <c r="AZ2079" s="16">
        <f t="shared" si="4175"/>
        <v>0</v>
      </c>
      <c r="BA2079" s="16">
        <f t="shared" si="4175"/>
        <v>0</v>
      </c>
      <c r="BB2079" s="16">
        <f t="shared" si="4175"/>
        <v>0</v>
      </c>
      <c r="BC2079" s="16">
        <f t="shared" si="4175"/>
        <v>0</v>
      </c>
      <c r="BD2079" s="16">
        <f t="shared" si="4175"/>
        <v>0</v>
      </c>
      <c r="BE2079" s="16">
        <f t="shared" si="4175"/>
        <v>0</v>
      </c>
      <c r="BF2079" s="16">
        <f t="shared" si="4158"/>
        <v>0</v>
      </c>
      <c r="BG2079" s="16">
        <f t="shared" si="4159"/>
        <v>0</v>
      </c>
      <c r="BH2079" s="16">
        <f t="shared" si="4160"/>
        <v>0</v>
      </c>
      <c r="BI2079" s="16">
        <f t="shared" si="4175"/>
        <v>0</v>
      </c>
      <c r="BJ2079" s="16"/>
      <c r="BK2079" s="16">
        <f t="shared" si="4175"/>
        <v>0</v>
      </c>
      <c r="BL2079" s="46">
        <v>0</v>
      </c>
    </row>
    <row r="2080" spans="1:64" ht="63" hidden="1" x14ac:dyDescent="0.25">
      <c r="A2080" s="10" t="s">
        <v>481</v>
      </c>
      <c r="B2080" s="10" t="s">
        <v>8</v>
      </c>
      <c r="C2080" s="10" t="s">
        <v>11</v>
      </c>
      <c r="D2080" s="23" t="s">
        <v>487</v>
      </c>
      <c r="E2080" s="10" t="s">
        <v>147</v>
      </c>
      <c r="F2080" s="11" t="s">
        <v>148</v>
      </c>
      <c r="G2080" s="16">
        <v>3325.4</v>
      </c>
      <c r="H2080" s="16">
        <f t="shared" si="4127"/>
        <v>-3325.4</v>
      </c>
      <c r="I2080" s="16">
        <v>0</v>
      </c>
      <c r="J2080" s="16">
        <v>3481.7</v>
      </c>
      <c r="K2080" s="16">
        <f t="shared" si="4128"/>
        <v>-3481.7</v>
      </c>
      <c r="L2080" s="16">
        <v>0</v>
      </c>
      <c r="M2080" s="16">
        <v>0</v>
      </c>
      <c r="N2080" s="16"/>
      <c r="O2080" s="16"/>
      <c r="P2080" s="16"/>
      <c r="Q2080" s="16">
        <f t="shared" si="4162"/>
        <v>-3325.4</v>
      </c>
      <c r="R2080" s="16">
        <f t="shared" si="4163"/>
        <v>0</v>
      </c>
      <c r="S2080" s="16">
        <f t="shared" si="4164"/>
        <v>-3481.7</v>
      </c>
      <c r="T2080" s="16">
        <f t="shared" si="4165"/>
        <v>0</v>
      </c>
      <c r="U2080" s="16">
        <f t="shared" si="4166"/>
        <v>0</v>
      </c>
      <c r="V2080" s="16"/>
      <c r="W2080" s="16"/>
      <c r="X2080" s="16"/>
      <c r="Y2080" s="16"/>
      <c r="Z2080" s="16"/>
      <c r="AA2080" s="16">
        <f t="shared" si="4070"/>
        <v>0</v>
      </c>
      <c r="AB2080" s="16">
        <f t="shared" si="4071"/>
        <v>0</v>
      </c>
      <c r="AC2080" s="16">
        <f t="shared" si="4072"/>
        <v>0</v>
      </c>
      <c r="AD2080" s="16"/>
      <c r="AE2080" s="16"/>
      <c r="AF2080" s="16"/>
      <c r="AG2080" s="16"/>
      <c r="AH2080" s="16"/>
      <c r="AI2080" s="16"/>
      <c r="AJ2080" s="16"/>
      <c r="AK2080" s="16">
        <f t="shared" ref="AK2080:AK2143" si="4176">AA2080+AD2080+AE2080+AF2080</f>
        <v>0</v>
      </c>
      <c r="AL2080" s="16">
        <f t="shared" ref="AL2080:AL2143" si="4177">AB2080+AG2080+AH2080</f>
        <v>0</v>
      </c>
      <c r="AM2080" s="16">
        <f t="shared" ref="AM2080:AM2143" si="4178">AC2080+AI2080+AJ2080</f>
        <v>0</v>
      </c>
      <c r="AN2080" s="16"/>
      <c r="AO2080" s="16">
        <f t="shared" ref="AO2080:AO2143" si="4179">AK2080+AN2080</f>
        <v>0</v>
      </c>
      <c r="AP2080" s="16"/>
      <c r="AQ2080" s="16"/>
      <c r="AR2080" s="16"/>
      <c r="AS2080" s="16"/>
      <c r="AT2080" s="16"/>
      <c r="AU2080" s="16"/>
      <c r="AV2080" s="16"/>
      <c r="AW2080" s="16"/>
      <c r="AX2080" s="16"/>
      <c r="AY2080" s="16"/>
      <c r="AZ2080" s="16"/>
      <c r="BA2080" s="16"/>
      <c r="BB2080" s="16"/>
      <c r="BC2080" s="16"/>
      <c r="BD2080" s="16"/>
      <c r="BE2080" s="16"/>
      <c r="BF2080" s="16">
        <f t="shared" si="4158"/>
        <v>0</v>
      </c>
      <c r="BG2080" s="16">
        <f t="shared" si="4159"/>
        <v>0</v>
      </c>
      <c r="BH2080" s="16">
        <f t="shared" si="4160"/>
        <v>0</v>
      </c>
      <c r="BI2080" s="16"/>
      <c r="BJ2080" s="16"/>
      <c r="BK2080" s="16"/>
      <c r="BL2080" s="46">
        <v>0</v>
      </c>
    </row>
    <row r="2081" spans="1:64" ht="47.25" x14ac:dyDescent="0.25">
      <c r="A2081" s="10" t="s">
        <v>481</v>
      </c>
      <c r="B2081" s="10" t="s">
        <v>8</v>
      </c>
      <c r="C2081" s="10" t="s">
        <v>11</v>
      </c>
      <c r="D2081" s="23" t="s">
        <v>489</v>
      </c>
      <c r="E2081" s="23"/>
      <c r="F2081" s="11" t="s">
        <v>490</v>
      </c>
      <c r="G2081" s="16">
        <f>G2082+G2086</f>
        <v>3371.4</v>
      </c>
      <c r="H2081" s="16">
        <f t="shared" si="4127"/>
        <v>-282.80000000000018</v>
      </c>
      <c r="I2081" s="16">
        <f>I2082+I2086</f>
        <v>3088.6</v>
      </c>
      <c r="J2081" s="16">
        <f>J2082+J2086</f>
        <v>3529.9</v>
      </c>
      <c r="K2081" s="16">
        <f t="shared" si="4128"/>
        <v>-453.69999999999982</v>
      </c>
      <c r="L2081" s="16">
        <f>L2082+L2086</f>
        <v>3076.2000000000003</v>
      </c>
      <c r="M2081" s="16">
        <f>M2082+M2086</f>
        <v>3137.8</v>
      </c>
      <c r="N2081" s="16">
        <f>N2082+N2086</f>
        <v>0</v>
      </c>
      <c r="O2081" s="16">
        <f>O2082+O2086</f>
        <v>0</v>
      </c>
      <c r="P2081" s="16">
        <f>P2082+P2086</f>
        <v>0</v>
      </c>
      <c r="Q2081" s="16">
        <f t="shared" si="4162"/>
        <v>-282.80000000000018</v>
      </c>
      <c r="R2081" s="16">
        <f t="shared" si="4163"/>
        <v>3088.6</v>
      </c>
      <c r="S2081" s="16">
        <f t="shared" si="4164"/>
        <v>-453.69999999999982</v>
      </c>
      <c r="T2081" s="16">
        <f t="shared" si="4165"/>
        <v>3076.2000000000003</v>
      </c>
      <c r="U2081" s="16">
        <f t="shared" si="4166"/>
        <v>3137.8</v>
      </c>
      <c r="V2081" s="16">
        <f>V2082+V2086</f>
        <v>0</v>
      </c>
      <c r="W2081" s="16">
        <f>W2082+W2086</f>
        <v>0</v>
      </c>
      <c r="X2081" s="16">
        <f>X2082+X2086</f>
        <v>0</v>
      </c>
      <c r="Y2081" s="16">
        <f>Y2082+Y2086</f>
        <v>0</v>
      </c>
      <c r="Z2081" s="16">
        <f>Z2082+Z2086</f>
        <v>0</v>
      </c>
      <c r="AA2081" s="16">
        <f t="shared" si="4070"/>
        <v>3088.6</v>
      </c>
      <c r="AB2081" s="16">
        <f t="shared" si="4071"/>
        <v>3076.2000000000003</v>
      </c>
      <c r="AC2081" s="16">
        <f t="shared" si="4072"/>
        <v>3137.8</v>
      </c>
      <c r="AD2081" s="16">
        <f t="shared" ref="AD2081:AJ2081" si="4180">AD2082+AD2086</f>
        <v>0</v>
      </c>
      <c r="AE2081" s="16">
        <f t="shared" si="4180"/>
        <v>0</v>
      </c>
      <c r="AF2081" s="16">
        <f t="shared" si="4180"/>
        <v>0</v>
      </c>
      <c r="AG2081" s="16">
        <f t="shared" si="4180"/>
        <v>0</v>
      </c>
      <c r="AH2081" s="16">
        <f t="shared" si="4180"/>
        <v>0</v>
      </c>
      <c r="AI2081" s="16">
        <f t="shared" si="4180"/>
        <v>0</v>
      </c>
      <c r="AJ2081" s="16">
        <f t="shared" si="4180"/>
        <v>0</v>
      </c>
      <c r="AK2081" s="16">
        <f t="shared" si="4176"/>
        <v>3088.6</v>
      </c>
      <c r="AL2081" s="16">
        <f t="shared" si="4177"/>
        <v>3076.2000000000003</v>
      </c>
      <c r="AM2081" s="16">
        <f t="shared" si="4178"/>
        <v>3137.8</v>
      </c>
      <c r="AN2081" s="16">
        <f>AN2082+AN2086</f>
        <v>0</v>
      </c>
      <c r="AO2081" s="16">
        <f t="shared" si="4179"/>
        <v>3088.6</v>
      </c>
      <c r="AP2081" s="16">
        <f t="shared" ref="AP2081:BK2081" si="4181">AP2082+AP2086</f>
        <v>0</v>
      </c>
      <c r="AQ2081" s="16">
        <f t="shared" si="4181"/>
        <v>0</v>
      </c>
      <c r="AR2081" s="16">
        <f t="shared" si="4181"/>
        <v>0</v>
      </c>
      <c r="AS2081" s="16">
        <f>AS2082+AS2086</f>
        <v>0</v>
      </c>
      <c r="AT2081" s="16">
        <f>AT2082+AT2086</f>
        <v>0</v>
      </c>
      <c r="AU2081" s="16">
        <f t="shared" si="4181"/>
        <v>0</v>
      </c>
      <c r="AV2081" s="16">
        <f t="shared" si="4181"/>
        <v>0</v>
      </c>
      <c r="AW2081" s="16">
        <f t="shared" si="4181"/>
        <v>0</v>
      </c>
      <c r="AX2081" s="16">
        <f t="shared" si="4181"/>
        <v>0</v>
      </c>
      <c r="AY2081" s="16">
        <f t="shared" si="4181"/>
        <v>0</v>
      </c>
      <c r="AZ2081" s="16">
        <f t="shared" si="4181"/>
        <v>0</v>
      </c>
      <c r="BA2081" s="16">
        <f>BA2082+BA2086</f>
        <v>0</v>
      </c>
      <c r="BB2081" s="16">
        <f>BB2082+BB2086</f>
        <v>0</v>
      </c>
      <c r="BC2081" s="16">
        <f t="shared" si="4181"/>
        <v>0</v>
      </c>
      <c r="BD2081" s="16">
        <f>BD2082+BD2086</f>
        <v>0</v>
      </c>
      <c r="BE2081" s="16">
        <f>BE2082+BE2086</f>
        <v>0</v>
      </c>
      <c r="BF2081" s="16">
        <f t="shared" si="4158"/>
        <v>3088.6</v>
      </c>
      <c r="BG2081" s="16">
        <f t="shared" si="4159"/>
        <v>3076.2000000000003</v>
      </c>
      <c r="BH2081" s="16">
        <f t="shared" si="4160"/>
        <v>3137.8</v>
      </c>
      <c r="BI2081" s="16">
        <f t="shared" ref="BI2081" si="4182">BI2082+BI2086</f>
        <v>0</v>
      </c>
      <c r="BJ2081" s="16">
        <f t="shared" ref="BJ2081:BJ2091" si="4183">BF2081+BI2081</f>
        <v>3088.6</v>
      </c>
      <c r="BK2081" s="16">
        <f t="shared" si="4181"/>
        <v>0</v>
      </c>
    </row>
    <row r="2082" spans="1:64" ht="47.25" x14ac:dyDescent="0.25">
      <c r="A2082" s="10" t="s">
        <v>481</v>
      </c>
      <c r="B2082" s="10" t="s">
        <v>8</v>
      </c>
      <c r="C2082" s="10" t="s">
        <v>11</v>
      </c>
      <c r="D2082" s="23" t="s">
        <v>489</v>
      </c>
      <c r="E2082" s="22" t="s">
        <v>50</v>
      </c>
      <c r="F2082" s="11" t="s">
        <v>21</v>
      </c>
      <c r="G2082" s="16">
        <f>G2083</f>
        <v>3371.4</v>
      </c>
      <c r="H2082" s="16">
        <f t="shared" si="4127"/>
        <v>-366.90000000000009</v>
      </c>
      <c r="I2082" s="16">
        <f>I2083</f>
        <v>3004.5</v>
      </c>
      <c r="J2082" s="16">
        <f>J2083</f>
        <v>3529.9</v>
      </c>
      <c r="K2082" s="16">
        <f t="shared" si="4128"/>
        <v>-537.5</v>
      </c>
      <c r="L2082" s="16">
        <f>L2083</f>
        <v>2992.4</v>
      </c>
      <c r="M2082" s="16">
        <f>M2083</f>
        <v>3052.4</v>
      </c>
      <c r="N2082" s="16">
        <f>N2083</f>
        <v>0</v>
      </c>
      <c r="O2082" s="16">
        <f>O2083</f>
        <v>0</v>
      </c>
      <c r="P2082" s="16">
        <f>P2083</f>
        <v>0</v>
      </c>
      <c r="Q2082" s="16">
        <f t="shared" si="4162"/>
        <v>-366.90000000000009</v>
      </c>
      <c r="R2082" s="16">
        <f t="shared" si="4163"/>
        <v>3004.5</v>
      </c>
      <c r="S2082" s="16">
        <f t="shared" si="4164"/>
        <v>-537.5</v>
      </c>
      <c r="T2082" s="16">
        <f t="shared" si="4165"/>
        <v>2992.4</v>
      </c>
      <c r="U2082" s="16">
        <f t="shared" si="4166"/>
        <v>3052.4</v>
      </c>
      <c r="V2082" s="16">
        <f>V2083</f>
        <v>0</v>
      </c>
      <c r="W2082" s="16">
        <f>W2083</f>
        <v>0</v>
      </c>
      <c r="X2082" s="16">
        <f>X2083</f>
        <v>0</v>
      </c>
      <c r="Y2082" s="16">
        <f>Y2083</f>
        <v>0</v>
      </c>
      <c r="Z2082" s="16">
        <f>Z2083</f>
        <v>0</v>
      </c>
      <c r="AA2082" s="16">
        <f t="shared" si="4070"/>
        <v>3004.5</v>
      </c>
      <c r="AB2082" s="16">
        <f t="shared" si="4071"/>
        <v>2992.4</v>
      </c>
      <c r="AC2082" s="16">
        <f t="shared" si="4072"/>
        <v>3052.4</v>
      </c>
      <c r="AD2082" s="16">
        <f t="shared" ref="AD2082:BK2082" si="4184">AD2083</f>
        <v>0</v>
      </c>
      <c r="AE2082" s="16">
        <f t="shared" si="4184"/>
        <v>0</v>
      </c>
      <c r="AF2082" s="16">
        <f t="shared" si="4184"/>
        <v>0</v>
      </c>
      <c r="AG2082" s="16">
        <f t="shared" si="4184"/>
        <v>0</v>
      </c>
      <c r="AH2082" s="16">
        <f t="shared" si="4184"/>
        <v>0</v>
      </c>
      <c r="AI2082" s="16">
        <f t="shared" si="4184"/>
        <v>0</v>
      </c>
      <c r="AJ2082" s="16">
        <f t="shared" si="4184"/>
        <v>0</v>
      </c>
      <c r="AK2082" s="16">
        <f t="shared" si="4176"/>
        <v>3004.5</v>
      </c>
      <c r="AL2082" s="16">
        <f t="shared" si="4177"/>
        <v>2992.4</v>
      </c>
      <c r="AM2082" s="16">
        <f t="shared" si="4178"/>
        <v>3052.4</v>
      </c>
      <c r="AN2082" s="16">
        <f t="shared" si="4184"/>
        <v>0</v>
      </c>
      <c r="AO2082" s="16">
        <f t="shared" si="4179"/>
        <v>3004.5</v>
      </c>
      <c r="AP2082" s="16">
        <f t="shared" si="4184"/>
        <v>0</v>
      </c>
      <c r="AQ2082" s="16">
        <f t="shared" si="4184"/>
        <v>0</v>
      </c>
      <c r="AR2082" s="16">
        <f t="shared" si="4184"/>
        <v>0</v>
      </c>
      <c r="AS2082" s="16">
        <f t="shared" si="4184"/>
        <v>0</v>
      </c>
      <c r="AT2082" s="16">
        <f t="shared" si="4184"/>
        <v>0</v>
      </c>
      <c r="AU2082" s="16">
        <f t="shared" si="4184"/>
        <v>0</v>
      </c>
      <c r="AV2082" s="16">
        <f t="shared" si="4184"/>
        <v>0</v>
      </c>
      <c r="AW2082" s="16">
        <f t="shared" si="4184"/>
        <v>0</v>
      </c>
      <c r="AX2082" s="16">
        <f t="shared" si="4184"/>
        <v>0</v>
      </c>
      <c r="AY2082" s="16">
        <f t="shared" si="4184"/>
        <v>0</v>
      </c>
      <c r="AZ2082" s="16">
        <f t="shared" si="4184"/>
        <v>0</v>
      </c>
      <c r="BA2082" s="16">
        <f t="shared" si="4184"/>
        <v>0</v>
      </c>
      <c r="BB2082" s="16">
        <f t="shared" si="4184"/>
        <v>0</v>
      </c>
      <c r="BC2082" s="16">
        <f t="shared" si="4184"/>
        <v>0</v>
      </c>
      <c r="BD2082" s="16">
        <f t="shared" si="4184"/>
        <v>0</v>
      </c>
      <c r="BE2082" s="16">
        <f t="shared" si="4184"/>
        <v>0</v>
      </c>
      <c r="BF2082" s="16">
        <f t="shared" si="4158"/>
        <v>3004.5</v>
      </c>
      <c r="BG2082" s="16">
        <f t="shared" si="4159"/>
        <v>2992.4</v>
      </c>
      <c r="BH2082" s="16">
        <f t="shared" si="4160"/>
        <v>3052.4</v>
      </c>
      <c r="BI2082" s="16">
        <f t="shared" si="4184"/>
        <v>0</v>
      </c>
      <c r="BJ2082" s="16">
        <f t="shared" si="4183"/>
        <v>3004.5</v>
      </c>
      <c r="BK2082" s="16">
        <f t="shared" si="4184"/>
        <v>0</v>
      </c>
    </row>
    <row r="2083" spans="1:64" ht="47.25" x14ac:dyDescent="0.25">
      <c r="A2083" s="10" t="s">
        <v>481</v>
      </c>
      <c r="B2083" s="10" t="s">
        <v>8</v>
      </c>
      <c r="C2083" s="10" t="s">
        <v>11</v>
      </c>
      <c r="D2083" s="23" t="s">
        <v>489</v>
      </c>
      <c r="E2083" s="22" t="s">
        <v>51</v>
      </c>
      <c r="F2083" s="11" t="s">
        <v>22</v>
      </c>
      <c r="G2083" s="16">
        <f>G2085+G2084</f>
        <v>3371.4</v>
      </c>
      <c r="H2083" s="16">
        <f t="shared" si="4127"/>
        <v>-366.90000000000009</v>
      </c>
      <c r="I2083" s="16">
        <f>I2085+I2084</f>
        <v>3004.5</v>
      </c>
      <c r="J2083" s="16">
        <f>J2085+J2084</f>
        <v>3529.9</v>
      </c>
      <c r="K2083" s="16">
        <f t="shared" si="4128"/>
        <v>-537.5</v>
      </c>
      <c r="L2083" s="16">
        <f>L2085+L2084</f>
        <v>2992.4</v>
      </c>
      <c r="M2083" s="16">
        <f>M2085+M2084</f>
        <v>3052.4</v>
      </c>
      <c r="N2083" s="16">
        <f>N2085+N2084</f>
        <v>0</v>
      </c>
      <c r="O2083" s="16">
        <f>O2085+O2084</f>
        <v>0</v>
      </c>
      <c r="P2083" s="16">
        <f>P2085+P2084</f>
        <v>0</v>
      </c>
      <c r="Q2083" s="16">
        <f t="shared" si="4162"/>
        <v>-366.90000000000009</v>
      </c>
      <c r="R2083" s="16">
        <f t="shared" si="4163"/>
        <v>3004.5</v>
      </c>
      <c r="S2083" s="16">
        <f t="shared" si="4164"/>
        <v>-537.5</v>
      </c>
      <c r="T2083" s="16">
        <f t="shared" si="4165"/>
        <v>2992.4</v>
      </c>
      <c r="U2083" s="16">
        <f t="shared" si="4166"/>
        <v>3052.4</v>
      </c>
      <c r="V2083" s="16">
        <f>V2085+V2084</f>
        <v>0</v>
      </c>
      <c r="W2083" s="16">
        <f>W2085+W2084</f>
        <v>0</v>
      </c>
      <c r="X2083" s="16">
        <f>X2085+X2084</f>
        <v>0</v>
      </c>
      <c r="Y2083" s="16">
        <f>Y2085+Y2084</f>
        <v>0</v>
      </c>
      <c r="Z2083" s="16">
        <f>Z2085+Z2084</f>
        <v>0</v>
      </c>
      <c r="AA2083" s="16">
        <f t="shared" si="4070"/>
        <v>3004.5</v>
      </c>
      <c r="AB2083" s="16">
        <f t="shared" si="4071"/>
        <v>2992.4</v>
      </c>
      <c r="AC2083" s="16">
        <f t="shared" si="4072"/>
        <v>3052.4</v>
      </c>
      <c r="AD2083" s="16">
        <f t="shared" ref="AD2083:AJ2083" si="4185">AD2085+AD2084</f>
        <v>0</v>
      </c>
      <c r="AE2083" s="16">
        <f t="shared" si="4185"/>
        <v>0</v>
      </c>
      <c r="AF2083" s="16">
        <f t="shared" si="4185"/>
        <v>0</v>
      </c>
      <c r="AG2083" s="16">
        <f t="shared" si="4185"/>
        <v>0</v>
      </c>
      <c r="AH2083" s="16">
        <f t="shared" si="4185"/>
        <v>0</v>
      </c>
      <c r="AI2083" s="16">
        <f t="shared" si="4185"/>
        <v>0</v>
      </c>
      <c r="AJ2083" s="16">
        <f t="shared" si="4185"/>
        <v>0</v>
      </c>
      <c r="AK2083" s="16">
        <f t="shared" si="4176"/>
        <v>3004.5</v>
      </c>
      <c r="AL2083" s="16">
        <f t="shared" si="4177"/>
        <v>2992.4</v>
      </c>
      <c r="AM2083" s="16">
        <f t="shared" si="4178"/>
        <v>3052.4</v>
      </c>
      <c r="AN2083" s="16">
        <f>AN2085+AN2084</f>
        <v>0</v>
      </c>
      <c r="AO2083" s="16">
        <f t="shared" si="4179"/>
        <v>3004.5</v>
      </c>
      <c r="AP2083" s="16">
        <f t="shared" ref="AP2083:BK2083" si="4186">AP2085+AP2084</f>
        <v>0</v>
      </c>
      <c r="AQ2083" s="16">
        <f t="shared" si="4186"/>
        <v>0</v>
      </c>
      <c r="AR2083" s="16">
        <f t="shared" si="4186"/>
        <v>0</v>
      </c>
      <c r="AS2083" s="16">
        <f>AS2085+AS2084</f>
        <v>0</v>
      </c>
      <c r="AT2083" s="16">
        <f>AT2085+AT2084</f>
        <v>0</v>
      </c>
      <c r="AU2083" s="16">
        <f t="shared" si="4186"/>
        <v>0</v>
      </c>
      <c r="AV2083" s="16">
        <f t="shared" si="4186"/>
        <v>0</v>
      </c>
      <c r="AW2083" s="16">
        <f t="shared" si="4186"/>
        <v>0</v>
      </c>
      <c r="AX2083" s="16">
        <f t="shared" si="4186"/>
        <v>0</v>
      </c>
      <c r="AY2083" s="16">
        <f t="shared" si="4186"/>
        <v>0</v>
      </c>
      <c r="AZ2083" s="16">
        <f t="shared" si="4186"/>
        <v>0</v>
      </c>
      <c r="BA2083" s="16">
        <f>BA2085+BA2084</f>
        <v>0</v>
      </c>
      <c r="BB2083" s="16">
        <f>BB2085+BB2084</f>
        <v>0</v>
      </c>
      <c r="BC2083" s="16">
        <f t="shared" si="4186"/>
        <v>0</v>
      </c>
      <c r="BD2083" s="16">
        <f>BD2085+BD2084</f>
        <v>0</v>
      </c>
      <c r="BE2083" s="16">
        <f>BE2085+BE2084</f>
        <v>0</v>
      </c>
      <c r="BF2083" s="16">
        <f t="shared" si="4158"/>
        <v>3004.5</v>
      </c>
      <c r="BG2083" s="16">
        <f t="shared" si="4159"/>
        <v>2992.4</v>
      </c>
      <c r="BH2083" s="16">
        <f t="shared" si="4160"/>
        <v>3052.4</v>
      </c>
      <c r="BI2083" s="16">
        <f t="shared" ref="BI2083" si="4187">BI2085+BI2084</f>
        <v>0</v>
      </c>
      <c r="BJ2083" s="16">
        <f t="shared" si="4183"/>
        <v>3004.5</v>
      </c>
      <c r="BK2083" s="16">
        <f t="shared" si="4186"/>
        <v>0</v>
      </c>
    </row>
    <row r="2084" spans="1:64" ht="47.25" x14ac:dyDescent="0.25">
      <c r="A2084" s="10" t="s">
        <v>481</v>
      </c>
      <c r="B2084" s="10" t="s">
        <v>8</v>
      </c>
      <c r="C2084" s="10" t="s">
        <v>11</v>
      </c>
      <c r="D2084" s="23" t="s">
        <v>489</v>
      </c>
      <c r="E2084" s="22" t="s">
        <v>81</v>
      </c>
      <c r="F2084" s="11" t="s">
        <v>82</v>
      </c>
      <c r="G2084" s="16">
        <v>0</v>
      </c>
      <c r="H2084" s="16">
        <f t="shared" si="4127"/>
        <v>217.6</v>
      </c>
      <c r="I2084" s="16">
        <v>217.6</v>
      </c>
      <c r="J2084" s="16">
        <v>0</v>
      </c>
      <c r="K2084" s="16">
        <f t="shared" si="4128"/>
        <v>216.8</v>
      </c>
      <c r="L2084" s="16">
        <v>216.8</v>
      </c>
      <c r="M2084" s="16">
        <v>149.30000000000001</v>
      </c>
      <c r="N2084" s="16"/>
      <c r="O2084" s="16"/>
      <c r="P2084" s="16"/>
      <c r="Q2084" s="16">
        <f t="shared" si="4162"/>
        <v>217.6</v>
      </c>
      <c r="R2084" s="16">
        <f t="shared" si="4163"/>
        <v>217.6</v>
      </c>
      <c r="S2084" s="16">
        <f t="shared" si="4164"/>
        <v>216.8</v>
      </c>
      <c r="T2084" s="16">
        <f t="shared" si="4165"/>
        <v>216.8</v>
      </c>
      <c r="U2084" s="16">
        <f t="shared" si="4166"/>
        <v>149.30000000000001</v>
      </c>
      <c r="V2084" s="16"/>
      <c r="W2084" s="16"/>
      <c r="X2084" s="16"/>
      <c r="Y2084" s="16"/>
      <c r="Z2084" s="16"/>
      <c r="AA2084" s="16">
        <f t="shared" ref="AA2084:AA2147" si="4188">R2084+V2084+W2084+X2084</f>
        <v>217.6</v>
      </c>
      <c r="AB2084" s="16">
        <f t="shared" ref="AB2084:AB2147" si="4189">T2084+Y2084</f>
        <v>216.8</v>
      </c>
      <c r="AC2084" s="16">
        <f t="shared" ref="AC2084:AC2147" si="4190">U2084+Z2084</f>
        <v>149.30000000000001</v>
      </c>
      <c r="AD2084" s="16"/>
      <c r="AE2084" s="16"/>
      <c r="AF2084" s="16"/>
      <c r="AG2084" s="16"/>
      <c r="AH2084" s="16"/>
      <c r="AI2084" s="16"/>
      <c r="AJ2084" s="16"/>
      <c r="AK2084" s="16">
        <f t="shared" si="4176"/>
        <v>217.6</v>
      </c>
      <c r="AL2084" s="16">
        <f t="shared" si="4177"/>
        <v>216.8</v>
      </c>
      <c r="AM2084" s="16">
        <f t="shared" si="4178"/>
        <v>149.30000000000001</v>
      </c>
      <c r="AN2084" s="16"/>
      <c r="AO2084" s="16">
        <f t="shared" si="4179"/>
        <v>217.6</v>
      </c>
      <c r="AP2084" s="16"/>
      <c r="AQ2084" s="16"/>
      <c r="AR2084" s="16"/>
      <c r="AS2084" s="16"/>
      <c r="AT2084" s="16"/>
      <c r="AU2084" s="16"/>
      <c r="AV2084" s="16"/>
      <c r="AW2084" s="16"/>
      <c r="AX2084" s="16"/>
      <c r="AY2084" s="16"/>
      <c r="AZ2084" s="16"/>
      <c r="BA2084" s="16"/>
      <c r="BB2084" s="16"/>
      <c r="BC2084" s="16"/>
      <c r="BD2084" s="16"/>
      <c r="BE2084" s="16"/>
      <c r="BF2084" s="16">
        <f t="shared" si="4158"/>
        <v>217.6</v>
      </c>
      <c r="BG2084" s="16">
        <f t="shared" si="4159"/>
        <v>216.8</v>
      </c>
      <c r="BH2084" s="16">
        <f t="shared" si="4160"/>
        <v>149.30000000000001</v>
      </c>
      <c r="BI2084" s="16"/>
      <c r="BJ2084" s="16">
        <f t="shared" si="4183"/>
        <v>217.6</v>
      </c>
      <c r="BK2084" s="16"/>
    </row>
    <row r="2085" spans="1:64" ht="31.5" x14ac:dyDescent="0.25">
      <c r="A2085" s="10" t="s">
        <v>481</v>
      </c>
      <c r="B2085" s="10" t="s">
        <v>8</v>
      </c>
      <c r="C2085" s="10" t="s">
        <v>11</v>
      </c>
      <c r="D2085" s="23" t="s">
        <v>489</v>
      </c>
      <c r="E2085" s="22" t="s">
        <v>52</v>
      </c>
      <c r="F2085" s="11" t="s">
        <v>23</v>
      </c>
      <c r="G2085" s="16">
        <v>3371.4</v>
      </c>
      <c r="H2085" s="16">
        <f t="shared" si="4127"/>
        <v>-584.5</v>
      </c>
      <c r="I2085" s="16">
        <v>2786.9</v>
      </c>
      <c r="J2085" s="16">
        <v>3529.9</v>
      </c>
      <c r="K2085" s="16">
        <f t="shared" si="4128"/>
        <v>-754.30000000000018</v>
      </c>
      <c r="L2085" s="16">
        <v>2775.6</v>
      </c>
      <c r="M2085" s="16">
        <v>2903.1</v>
      </c>
      <c r="N2085" s="16"/>
      <c r="O2085" s="16"/>
      <c r="P2085" s="16"/>
      <c r="Q2085" s="16">
        <f t="shared" si="4162"/>
        <v>-584.5</v>
      </c>
      <c r="R2085" s="16">
        <f t="shared" si="4163"/>
        <v>2786.9</v>
      </c>
      <c r="S2085" s="16">
        <f t="shared" si="4164"/>
        <v>-754.30000000000018</v>
      </c>
      <c r="T2085" s="16">
        <f t="shared" si="4165"/>
        <v>2775.6</v>
      </c>
      <c r="U2085" s="16">
        <f t="shared" si="4166"/>
        <v>2903.1</v>
      </c>
      <c r="V2085" s="16"/>
      <c r="W2085" s="16"/>
      <c r="X2085" s="16"/>
      <c r="Y2085" s="16"/>
      <c r="Z2085" s="16"/>
      <c r="AA2085" s="16">
        <f t="shared" si="4188"/>
        <v>2786.9</v>
      </c>
      <c r="AB2085" s="16">
        <f t="shared" si="4189"/>
        <v>2775.6</v>
      </c>
      <c r="AC2085" s="16">
        <f t="shared" si="4190"/>
        <v>2903.1</v>
      </c>
      <c r="AD2085" s="16"/>
      <c r="AE2085" s="16"/>
      <c r="AF2085" s="16"/>
      <c r="AG2085" s="16"/>
      <c r="AH2085" s="16"/>
      <c r="AI2085" s="16"/>
      <c r="AJ2085" s="16"/>
      <c r="AK2085" s="16">
        <f t="shared" si="4176"/>
        <v>2786.9</v>
      </c>
      <c r="AL2085" s="16">
        <f t="shared" si="4177"/>
        <v>2775.6</v>
      </c>
      <c r="AM2085" s="16">
        <f t="shared" si="4178"/>
        <v>2903.1</v>
      </c>
      <c r="AN2085" s="16"/>
      <c r="AO2085" s="16">
        <f t="shared" si="4179"/>
        <v>2786.9</v>
      </c>
      <c r="AP2085" s="16"/>
      <c r="AQ2085" s="16"/>
      <c r="AR2085" s="16"/>
      <c r="AS2085" s="16"/>
      <c r="AT2085" s="16"/>
      <c r="AU2085" s="16"/>
      <c r="AV2085" s="16"/>
      <c r="AW2085" s="16"/>
      <c r="AX2085" s="16"/>
      <c r="AY2085" s="16"/>
      <c r="AZ2085" s="16"/>
      <c r="BA2085" s="16"/>
      <c r="BB2085" s="16"/>
      <c r="BC2085" s="16"/>
      <c r="BD2085" s="16"/>
      <c r="BE2085" s="16"/>
      <c r="BF2085" s="16">
        <f t="shared" si="4158"/>
        <v>2786.9</v>
      </c>
      <c r="BG2085" s="16">
        <f t="shared" si="4159"/>
        <v>2775.6</v>
      </c>
      <c r="BH2085" s="16">
        <f t="shared" si="4160"/>
        <v>2903.1</v>
      </c>
      <c r="BI2085" s="16"/>
      <c r="BJ2085" s="16">
        <f t="shared" si="4183"/>
        <v>2786.9</v>
      </c>
      <c r="BK2085" s="16"/>
    </row>
    <row r="2086" spans="1:64" x14ac:dyDescent="0.25">
      <c r="A2086" s="10" t="s">
        <v>481</v>
      </c>
      <c r="B2086" s="10" t="s">
        <v>8</v>
      </c>
      <c r="C2086" s="10" t="s">
        <v>11</v>
      </c>
      <c r="D2086" s="23" t="s">
        <v>489</v>
      </c>
      <c r="E2086" s="22" t="s">
        <v>53</v>
      </c>
      <c r="F2086" s="11" t="s">
        <v>24</v>
      </c>
      <c r="G2086" s="16">
        <f>G2087</f>
        <v>0</v>
      </c>
      <c r="H2086" s="16">
        <f t="shared" si="4127"/>
        <v>84.1</v>
      </c>
      <c r="I2086" s="16">
        <f>I2087</f>
        <v>84.1</v>
      </c>
      <c r="J2086" s="16">
        <f>J2087</f>
        <v>0</v>
      </c>
      <c r="K2086" s="16">
        <f t="shared" si="4128"/>
        <v>83.8</v>
      </c>
      <c r="L2086" s="16">
        <f t="shared" ref="L2086:P2087" si="4191">L2087</f>
        <v>83.8</v>
      </c>
      <c r="M2086" s="16">
        <f t="shared" si="4191"/>
        <v>85.4</v>
      </c>
      <c r="N2086" s="16">
        <f t="shared" si="4191"/>
        <v>0</v>
      </c>
      <c r="O2086" s="16">
        <f t="shared" si="4191"/>
        <v>0</v>
      </c>
      <c r="P2086" s="16">
        <f t="shared" si="4191"/>
        <v>0</v>
      </c>
      <c r="Q2086" s="16">
        <f t="shared" si="4162"/>
        <v>84.1</v>
      </c>
      <c r="R2086" s="16">
        <f t="shared" si="4163"/>
        <v>84.1</v>
      </c>
      <c r="S2086" s="16">
        <f t="shared" si="4164"/>
        <v>83.8</v>
      </c>
      <c r="T2086" s="16">
        <f t="shared" si="4165"/>
        <v>83.8</v>
      </c>
      <c r="U2086" s="16">
        <f t="shared" si="4166"/>
        <v>85.4</v>
      </c>
      <c r="V2086" s="16">
        <f t="shared" ref="V2086:Z2087" si="4192">V2087</f>
        <v>0</v>
      </c>
      <c r="W2086" s="16">
        <f t="shared" si="4192"/>
        <v>0</v>
      </c>
      <c r="X2086" s="16">
        <f t="shared" si="4192"/>
        <v>0</v>
      </c>
      <c r="Y2086" s="16">
        <f t="shared" si="4192"/>
        <v>0</v>
      </c>
      <c r="Z2086" s="16">
        <f t="shared" si="4192"/>
        <v>0</v>
      </c>
      <c r="AA2086" s="16">
        <f t="shared" si="4188"/>
        <v>84.1</v>
      </c>
      <c r="AB2086" s="16">
        <f t="shared" si="4189"/>
        <v>83.8</v>
      </c>
      <c r="AC2086" s="16">
        <f t="shared" si="4190"/>
        <v>85.4</v>
      </c>
      <c r="AD2086" s="16">
        <f t="shared" ref="AD2086:BK2087" si="4193">AD2087</f>
        <v>0</v>
      </c>
      <c r="AE2086" s="16">
        <f t="shared" si="4193"/>
        <v>0</v>
      </c>
      <c r="AF2086" s="16">
        <f t="shared" si="4193"/>
        <v>0</v>
      </c>
      <c r="AG2086" s="16">
        <f t="shared" si="4193"/>
        <v>0</v>
      </c>
      <c r="AH2086" s="16">
        <f t="shared" si="4193"/>
        <v>0</v>
      </c>
      <c r="AI2086" s="16">
        <f t="shared" si="4193"/>
        <v>0</v>
      </c>
      <c r="AJ2086" s="16">
        <f t="shared" si="4193"/>
        <v>0</v>
      </c>
      <c r="AK2086" s="16">
        <f t="shared" si="4176"/>
        <v>84.1</v>
      </c>
      <c r="AL2086" s="16">
        <f t="shared" si="4177"/>
        <v>83.8</v>
      </c>
      <c r="AM2086" s="16">
        <f t="shared" si="4178"/>
        <v>85.4</v>
      </c>
      <c r="AN2086" s="16">
        <f t="shared" si="4193"/>
        <v>0</v>
      </c>
      <c r="AO2086" s="16">
        <f t="shared" si="4179"/>
        <v>84.1</v>
      </c>
      <c r="AP2086" s="16">
        <f t="shared" si="4193"/>
        <v>0</v>
      </c>
      <c r="AQ2086" s="16">
        <f t="shared" si="4193"/>
        <v>0</v>
      </c>
      <c r="AR2086" s="16">
        <f t="shared" si="4193"/>
        <v>0</v>
      </c>
      <c r="AS2086" s="16">
        <f t="shared" si="4193"/>
        <v>0</v>
      </c>
      <c r="AT2086" s="16">
        <f t="shared" si="4193"/>
        <v>0</v>
      </c>
      <c r="AU2086" s="16">
        <f t="shared" si="4193"/>
        <v>0</v>
      </c>
      <c r="AV2086" s="16">
        <f t="shared" si="4193"/>
        <v>0</v>
      </c>
      <c r="AW2086" s="16">
        <f t="shared" si="4193"/>
        <v>0</v>
      </c>
      <c r="AX2086" s="16">
        <f t="shared" si="4193"/>
        <v>0</v>
      </c>
      <c r="AY2086" s="16">
        <f t="shared" si="4193"/>
        <v>0</v>
      </c>
      <c r="AZ2086" s="16">
        <f t="shared" si="4193"/>
        <v>0</v>
      </c>
      <c r="BA2086" s="16">
        <f t="shared" si="4193"/>
        <v>0</v>
      </c>
      <c r="BB2086" s="16">
        <f t="shared" si="4193"/>
        <v>0</v>
      </c>
      <c r="BC2086" s="16">
        <f t="shared" si="4193"/>
        <v>0</v>
      </c>
      <c r="BD2086" s="16">
        <f t="shared" si="4193"/>
        <v>0</v>
      </c>
      <c r="BE2086" s="16">
        <f t="shared" si="4193"/>
        <v>0</v>
      </c>
      <c r="BF2086" s="16">
        <f t="shared" si="4158"/>
        <v>84.1</v>
      </c>
      <c r="BG2086" s="16">
        <f t="shared" si="4159"/>
        <v>83.8</v>
      </c>
      <c r="BH2086" s="16">
        <f t="shared" si="4160"/>
        <v>85.4</v>
      </c>
      <c r="BI2086" s="16">
        <f t="shared" si="4193"/>
        <v>0</v>
      </c>
      <c r="BJ2086" s="16">
        <f t="shared" si="4183"/>
        <v>84.1</v>
      </c>
      <c r="BK2086" s="16">
        <f t="shared" si="4193"/>
        <v>0</v>
      </c>
    </row>
    <row r="2087" spans="1:64" ht="31.5" x14ac:dyDescent="0.25">
      <c r="A2087" s="10" t="s">
        <v>481</v>
      </c>
      <c r="B2087" s="10" t="s">
        <v>8</v>
      </c>
      <c r="C2087" s="10" t="s">
        <v>11</v>
      </c>
      <c r="D2087" s="23" t="s">
        <v>489</v>
      </c>
      <c r="E2087" s="22" t="s">
        <v>54</v>
      </c>
      <c r="F2087" s="11" t="s">
        <v>25</v>
      </c>
      <c r="G2087" s="16">
        <f>G2088</f>
        <v>0</v>
      </c>
      <c r="H2087" s="16">
        <f t="shared" si="4127"/>
        <v>84.1</v>
      </c>
      <c r="I2087" s="16">
        <f>I2088</f>
        <v>84.1</v>
      </c>
      <c r="J2087" s="16">
        <f>J2088</f>
        <v>0</v>
      </c>
      <c r="K2087" s="16">
        <f t="shared" si="4128"/>
        <v>83.8</v>
      </c>
      <c r="L2087" s="16">
        <f t="shared" si="4191"/>
        <v>83.8</v>
      </c>
      <c r="M2087" s="16">
        <f t="shared" si="4191"/>
        <v>85.4</v>
      </c>
      <c r="N2087" s="16">
        <f t="shared" si="4191"/>
        <v>0</v>
      </c>
      <c r="O2087" s="16">
        <f t="shared" si="4191"/>
        <v>0</v>
      </c>
      <c r="P2087" s="16">
        <f t="shared" si="4191"/>
        <v>0</v>
      </c>
      <c r="Q2087" s="16">
        <f t="shared" si="4162"/>
        <v>84.1</v>
      </c>
      <c r="R2087" s="16">
        <f t="shared" si="4163"/>
        <v>84.1</v>
      </c>
      <c r="S2087" s="16">
        <f t="shared" si="4164"/>
        <v>83.8</v>
      </c>
      <c r="T2087" s="16">
        <f t="shared" si="4165"/>
        <v>83.8</v>
      </c>
      <c r="U2087" s="16">
        <f t="shared" si="4166"/>
        <v>85.4</v>
      </c>
      <c r="V2087" s="16">
        <f t="shared" si="4192"/>
        <v>0</v>
      </c>
      <c r="W2087" s="16">
        <f t="shared" si="4192"/>
        <v>0</v>
      </c>
      <c r="X2087" s="16">
        <f t="shared" si="4192"/>
        <v>0</v>
      </c>
      <c r="Y2087" s="16">
        <f t="shared" si="4192"/>
        <v>0</v>
      </c>
      <c r="Z2087" s="16">
        <f t="shared" si="4192"/>
        <v>0</v>
      </c>
      <c r="AA2087" s="16">
        <f t="shared" si="4188"/>
        <v>84.1</v>
      </c>
      <c r="AB2087" s="16">
        <f t="shared" si="4189"/>
        <v>83.8</v>
      </c>
      <c r="AC2087" s="16">
        <f t="shared" si="4190"/>
        <v>85.4</v>
      </c>
      <c r="AD2087" s="16">
        <f t="shared" si="4193"/>
        <v>0</v>
      </c>
      <c r="AE2087" s="16">
        <f t="shared" si="4193"/>
        <v>0</v>
      </c>
      <c r="AF2087" s="16">
        <f t="shared" si="4193"/>
        <v>0</v>
      </c>
      <c r="AG2087" s="16">
        <f t="shared" si="4193"/>
        <v>0</v>
      </c>
      <c r="AH2087" s="16">
        <f t="shared" si="4193"/>
        <v>0</v>
      </c>
      <c r="AI2087" s="16">
        <f t="shared" si="4193"/>
        <v>0</v>
      </c>
      <c r="AJ2087" s="16">
        <f t="shared" si="4193"/>
        <v>0</v>
      </c>
      <c r="AK2087" s="16">
        <f t="shared" si="4176"/>
        <v>84.1</v>
      </c>
      <c r="AL2087" s="16">
        <f t="shared" si="4177"/>
        <v>83.8</v>
      </c>
      <c r="AM2087" s="16">
        <f t="shared" si="4178"/>
        <v>85.4</v>
      </c>
      <c r="AN2087" s="16">
        <f t="shared" si="4193"/>
        <v>0</v>
      </c>
      <c r="AO2087" s="16">
        <f t="shared" si="4179"/>
        <v>84.1</v>
      </c>
      <c r="AP2087" s="16">
        <f t="shared" si="4193"/>
        <v>0</v>
      </c>
      <c r="AQ2087" s="16">
        <f t="shared" si="4193"/>
        <v>0</v>
      </c>
      <c r="AR2087" s="16">
        <f t="shared" si="4193"/>
        <v>0</v>
      </c>
      <c r="AS2087" s="16">
        <f t="shared" si="4193"/>
        <v>0</v>
      </c>
      <c r="AT2087" s="16">
        <f t="shared" si="4193"/>
        <v>0</v>
      </c>
      <c r="AU2087" s="16">
        <f t="shared" si="4193"/>
        <v>0</v>
      </c>
      <c r="AV2087" s="16">
        <f t="shared" si="4193"/>
        <v>0</v>
      </c>
      <c r="AW2087" s="16">
        <f t="shared" si="4193"/>
        <v>0</v>
      </c>
      <c r="AX2087" s="16">
        <f t="shared" si="4193"/>
        <v>0</v>
      </c>
      <c r="AY2087" s="16">
        <f t="shared" si="4193"/>
        <v>0</v>
      </c>
      <c r="AZ2087" s="16">
        <f t="shared" si="4193"/>
        <v>0</v>
      </c>
      <c r="BA2087" s="16">
        <f t="shared" si="4193"/>
        <v>0</v>
      </c>
      <c r="BB2087" s="16">
        <f t="shared" si="4193"/>
        <v>0</v>
      </c>
      <c r="BC2087" s="16">
        <f t="shared" si="4193"/>
        <v>0</v>
      </c>
      <c r="BD2087" s="16">
        <f t="shared" si="4193"/>
        <v>0</v>
      </c>
      <c r="BE2087" s="16">
        <f t="shared" si="4193"/>
        <v>0</v>
      </c>
      <c r="BF2087" s="16">
        <f t="shared" si="4158"/>
        <v>84.1</v>
      </c>
      <c r="BG2087" s="16">
        <f t="shared" si="4159"/>
        <v>83.8</v>
      </c>
      <c r="BH2087" s="16">
        <f t="shared" si="4160"/>
        <v>85.4</v>
      </c>
      <c r="BI2087" s="16">
        <f t="shared" si="4193"/>
        <v>0</v>
      </c>
      <c r="BJ2087" s="16">
        <f t="shared" si="4183"/>
        <v>84.1</v>
      </c>
      <c r="BK2087" s="16">
        <f t="shared" si="4193"/>
        <v>0</v>
      </c>
    </row>
    <row r="2088" spans="1:64" ht="31.5" x14ac:dyDescent="0.25">
      <c r="A2088" s="10" t="s">
        <v>481</v>
      </c>
      <c r="B2088" s="10" t="s">
        <v>8</v>
      </c>
      <c r="C2088" s="10" t="s">
        <v>11</v>
      </c>
      <c r="D2088" s="23" t="s">
        <v>489</v>
      </c>
      <c r="E2088" s="22" t="s">
        <v>55</v>
      </c>
      <c r="F2088" s="11" t="s">
        <v>26</v>
      </c>
      <c r="G2088" s="16">
        <v>0</v>
      </c>
      <c r="H2088" s="16">
        <f t="shared" si="4127"/>
        <v>84.1</v>
      </c>
      <c r="I2088" s="16">
        <v>84.1</v>
      </c>
      <c r="J2088" s="16">
        <v>0</v>
      </c>
      <c r="K2088" s="16">
        <f t="shared" si="4128"/>
        <v>83.8</v>
      </c>
      <c r="L2088" s="16">
        <v>83.8</v>
      </c>
      <c r="M2088" s="16">
        <v>85.4</v>
      </c>
      <c r="N2088" s="16"/>
      <c r="O2088" s="16"/>
      <c r="P2088" s="16"/>
      <c r="Q2088" s="16">
        <f t="shared" si="4162"/>
        <v>84.1</v>
      </c>
      <c r="R2088" s="16">
        <f t="shared" si="4163"/>
        <v>84.1</v>
      </c>
      <c r="S2088" s="16">
        <f t="shared" si="4164"/>
        <v>83.8</v>
      </c>
      <c r="T2088" s="16">
        <f t="shared" si="4165"/>
        <v>83.8</v>
      </c>
      <c r="U2088" s="16">
        <f t="shared" si="4166"/>
        <v>85.4</v>
      </c>
      <c r="V2088" s="16"/>
      <c r="W2088" s="16"/>
      <c r="X2088" s="16"/>
      <c r="Y2088" s="16"/>
      <c r="Z2088" s="16"/>
      <c r="AA2088" s="16">
        <f t="shared" si="4188"/>
        <v>84.1</v>
      </c>
      <c r="AB2088" s="16">
        <f t="shared" si="4189"/>
        <v>83.8</v>
      </c>
      <c r="AC2088" s="16">
        <f t="shared" si="4190"/>
        <v>85.4</v>
      </c>
      <c r="AD2088" s="16"/>
      <c r="AE2088" s="16"/>
      <c r="AF2088" s="16"/>
      <c r="AG2088" s="16"/>
      <c r="AH2088" s="16"/>
      <c r="AI2088" s="16"/>
      <c r="AJ2088" s="16"/>
      <c r="AK2088" s="16">
        <f t="shared" si="4176"/>
        <v>84.1</v>
      </c>
      <c r="AL2088" s="16">
        <f t="shared" si="4177"/>
        <v>83.8</v>
      </c>
      <c r="AM2088" s="16">
        <f t="shared" si="4178"/>
        <v>85.4</v>
      </c>
      <c r="AN2088" s="16"/>
      <c r="AO2088" s="16">
        <f t="shared" si="4179"/>
        <v>84.1</v>
      </c>
      <c r="AP2088" s="16"/>
      <c r="AQ2088" s="16"/>
      <c r="AR2088" s="16"/>
      <c r="AS2088" s="16"/>
      <c r="AT2088" s="16"/>
      <c r="AU2088" s="16"/>
      <c r="AV2088" s="16"/>
      <c r="AW2088" s="16"/>
      <c r="AX2088" s="16"/>
      <c r="AY2088" s="16"/>
      <c r="AZ2088" s="16"/>
      <c r="BA2088" s="16"/>
      <c r="BB2088" s="16"/>
      <c r="BC2088" s="16"/>
      <c r="BD2088" s="16"/>
      <c r="BE2088" s="16"/>
      <c r="BF2088" s="16">
        <f t="shared" si="4158"/>
        <v>84.1</v>
      </c>
      <c r="BG2088" s="16">
        <f t="shared" si="4159"/>
        <v>83.8</v>
      </c>
      <c r="BH2088" s="16">
        <f t="shared" si="4160"/>
        <v>85.4</v>
      </c>
      <c r="BI2088" s="16"/>
      <c r="BJ2088" s="16">
        <f t="shared" si="4183"/>
        <v>84.1</v>
      </c>
      <c r="BK2088" s="16"/>
    </row>
    <row r="2089" spans="1:64" ht="63" x14ac:dyDescent="0.25">
      <c r="A2089" s="10" t="s">
        <v>481</v>
      </c>
      <c r="B2089" s="10" t="s">
        <v>8</v>
      </c>
      <c r="C2089" s="10" t="s">
        <v>11</v>
      </c>
      <c r="D2089" s="23" t="s">
        <v>491</v>
      </c>
      <c r="E2089" s="23"/>
      <c r="F2089" s="11" t="s">
        <v>492</v>
      </c>
      <c r="G2089" s="16">
        <f>G2092+G2090</f>
        <v>447.2</v>
      </c>
      <c r="H2089" s="16">
        <f t="shared" si="4127"/>
        <v>0</v>
      </c>
      <c r="I2089" s="16">
        <f>I2092+I2090</f>
        <v>447.2</v>
      </c>
      <c r="J2089" s="16">
        <f>J2092+J2090</f>
        <v>447.2</v>
      </c>
      <c r="K2089" s="16">
        <f t="shared" si="4128"/>
        <v>0</v>
      </c>
      <c r="L2089" s="16">
        <f>L2092+L2090</f>
        <v>447.2</v>
      </c>
      <c r="M2089" s="16">
        <f>M2092+M2090</f>
        <v>447.2</v>
      </c>
      <c r="N2089" s="16">
        <f>N2092+N2090</f>
        <v>0</v>
      </c>
      <c r="O2089" s="16">
        <f>O2092+O2090</f>
        <v>0</v>
      </c>
      <c r="P2089" s="16">
        <f>P2092+P2090</f>
        <v>0</v>
      </c>
      <c r="Q2089" s="16">
        <f t="shared" si="4162"/>
        <v>0</v>
      </c>
      <c r="R2089" s="16">
        <f t="shared" si="4163"/>
        <v>447.2</v>
      </c>
      <c r="S2089" s="16">
        <f t="shared" si="4164"/>
        <v>0</v>
      </c>
      <c r="T2089" s="16">
        <f t="shared" si="4165"/>
        <v>447.2</v>
      </c>
      <c r="U2089" s="16">
        <f t="shared" si="4166"/>
        <v>447.2</v>
      </c>
      <c r="V2089" s="16">
        <f>V2092+V2090</f>
        <v>0</v>
      </c>
      <c r="W2089" s="16">
        <f>W2092+W2090</f>
        <v>0</v>
      </c>
      <c r="X2089" s="16">
        <f>X2092+X2090</f>
        <v>0</v>
      </c>
      <c r="Y2089" s="16">
        <f>Y2092+Y2090</f>
        <v>0</v>
      </c>
      <c r="Z2089" s="16">
        <f>Z2092+Z2090</f>
        <v>0</v>
      </c>
      <c r="AA2089" s="16">
        <f t="shared" si="4188"/>
        <v>447.2</v>
      </c>
      <c r="AB2089" s="16">
        <f t="shared" si="4189"/>
        <v>447.2</v>
      </c>
      <c r="AC2089" s="16">
        <f t="shared" si="4190"/>
        <v>447.2</v>
      </c>
      <c r="AD2089" s="16">
        <f t="shared" ref="AD2089:AJ2089" si="4194">AD2092+AD2090</f>
        <v>0</v>
      </c>
      <c r="AE2089" s="16">
        <f t="shared" si="4194"/>
        <v>0</v>
      </c>
      <c r="AF2089" s="16">
        <f t="shared" si="4194"/>
        <v>0</v>
      </c>
      <c r="AG2089" s="16">
        <f t="shared" si="4194"/>
        <v>0</v>
      </c>
      <c r="AH2089" s="16">
        <f t="shared" si="4194"/>
        <v>0</v>
      </c>
      <c r="AI2089" s="16">
        <f t="shared" si="4194"/>
        <v>0</v>
      </c>
      <c r="AJ2089" s="16">
        <f t="shared" si="4194"/>
        <v>0</v>
      </c>
      <c r="AK2089" s="16">
        <f t="shared" si="4176"/>
        <v>447.2</v>
      </c>
      <c r="AL2089" s="16">
        <f t="shared" si="4177"/>
        <v>447.2</v>
      </c>
      <c r="AM2089" s="16">
        <f t="shared" si="4178"/>
        <v>447.2</v>
      </c>
      <c r="AN2089" s="16">
        <f>AN2092+AN2090</f>
        <v>0</v>
      </c>
      <c r="AO2089" s="16">
        <f t="shared" si="4179"/>
        <v>447.2</v>
      </c>
      <c r="AP2089" s="16">
        <f t="shared" ref="AP2089:BK2089" si="4195">AP2092+AP2090</f>
        <v>0</v>
      </c>
      <c r="AQ2089" s="16">
        <f t="shared" si="4195"/>
        <v>0</v>
      </c>
      <c r="AR2089" s="16">
        <f t="shared" si="4195"/>
        <v>0</v>
      </c>
      <c r="AS2089" s="16">
        <f>AS2092+AS2090</f>
        <v>0</v>
      </c>
      <c r="AT2089" s="16">
        <f>AT2092+AT2090</f>
        <v>0</v>
      </c>
      <c r="AU2089" s="16">
        <f t="shared" si="4195"/>
        <v>0</v>
      </c>
      <c r="AV2089" s="16">
        <f t="shared" si="4195"/>
        <v>0</v>
      </c>
      <c r="AW2089" s="16">
        <f t="shared" si="4195"/>
        <v>0</v>
      </c>
      <c r="AX2089" s="16">
        <f t="shared" si="4195"/>
        <v>0</v>
      </c>
      <c r="AY2089" s="16">
        <f t="shared" si="4195"/>
        <v>0</v>
      </c>
      <c r="AZ2089" s="16">
        <f t="shared" si="4195"/>
        <v>0</v>
      </c>
      <c r="BA2089" s="16">
        <f>BA2092+BA2090</f>
        <v>0</v>
      </c>
      <c r="BB2089" s="16">
        <f>BB2092+BB2090</f>
        <v>0</v>
      </c>
      <c r="BC2089" s="16">
        <f t="shared" si="4195"/>
        <v>0</v>
      </c>
      <c r="BD2089" s="16">
        <f>BD2092+BD2090</f>
        <v>0</v>
      </c>
      <c r="BE2089" s="16">
        <f>BE2092+BE2090</f>
        <v>0</v>
      </c>
      <c r="BF2089" s="16">
        <f t="shared" si="4158"/>
        <v>447.2</v>
      </c>
      <c r="BG2089" s="16">
        <f t="shared" si="4159"/>
        <v>447.2</v>
      </c>
      <c r="BH2089" s="16">
        <f t="shared" si="4160"/>
        <v>447.2</v>
      </c>
      <c r="BI2089" s="16">
        <f t="shared" ref="BI2089" si="4196">BI2092+BI2090</f>
        <v>0</v>
      </c>
      <c r="BJ2089" s="16">
        <f t="shared" si="4183"/>
        <v>447.2</v>
      </c>
      <c r="BK2089" s="16">
        <f t="shared" si="4195"/>
        <v>0</v>
      </c>
    </row>
    <row r="2090" spans="1:64" ht="78.75" x14ac:dyDescent="0.25">
      <c r="A2090" s="10" t="s">
        <v>481</v>
      </c>
      <c r="B2090" s="10" t="s">
        <v>8</v>
      </c>
      <c r="C2090" s="10" t="s">
        <v>11</v>
      </c>
      <c r="D2090" s="23" t="s">
        <v>491</v>
      </c>
      <c r="E2090" s="23">
        <v>600</v>
      </c>
      <c r="F2090" s="11" t="s">
        <v>1077</v>
      </c>
      <c r="G2090" s="16">
        <f>G2091</f>
        <v>0</v>
      </c>
      <c r="H2090" s="16">
        <f t="shared" si="4127"/>
        <v>447.2</v>
      </c>
      <c r="I2090" s="16">
        <f>I2091</f>
        <v>447.2</v>
      </c>
      <c r="J2090" s="16">
        <f>J2091</f>
        <v>0</v>
      </c>
      <c r="K2090" s="16">
        <f t="shared" si="4128"/>
        <v>447.2</v>
      </c>
      <c r="L2090" s="16">
        <f>L2091</f>
        <v>447.2</v>
      </c>
      <c r="M2090" s="16">
        <f>M2091</f>
        <v>447.2</v>
      </c>
      <c r="N2090" s="16">
        <f>N2091</f>
        <v>0</v>
      </c>
      <c r="O2090" s="16">
        <f>O2091</f>
        <v>0</v>
      </c>
      <c r="P2090" s="16">
        <f>P2091</f>
        <v>0</v>
      </c>
      <c r="Q2090" s="16">
        <f t="shared" si="4162"/>
        <v>447.2</v>
      </c>
      <c r="R2090" s="16">
        <f t="shared" si="4163"/>
        <v>447.2</v>
      </c>
      <c r="S2090" s="16">
        <f t="shared" si="4164"/>
        <v>447.2</v>
      </c>
      <c r="T2090" s="16">
        <f t="shared" si="4165"/>
        <v>447.2</v>
      </c>
      <c r="U2090" s="16">
        <f t="shared" si="4166"/>
        <v>447.2</v>
      </c>
      <c r="V2090" s="16">
        <f>V2091</f>
        <v>0</v>
      </c>
      <c r="W2090" s="16">
        <f>W2091</f>
        <v>0</v>
      </c>
      <c r="X2090" s="16">
        <f>X2091</f>
        <v>0</v>
      </c>
      <c r="Y2090" s="16">
        <f>Y2091</f>
        <v>0</v>
      </c>
      <c r="Z2090" s="16">
        <f>Z2091</f>
        <v>0</v>
      </c>
      <c r="AA2090" s="16">
        <f t="shared" si="4188"/>
        <v>447.2</v>
      </c>
      <c r="AB2090" s="16">
        <f t="shared" si="4189"/>
        <v>447.2</v>
      </c>
      <c r="AC2090" s="16">
        <f t="shared" si="4190"/>
        <v>447.2</v>
      </c>
      <c r="AD2090" s="16">
        <f t="shared" ref="AD2090:BK2090" si="4197">AD2091</f>
        <v>0</v>
      </c>
      <c r="AE2090" s="16">
        <f t="shared" si="4197"/>
        <v>0</v>
      </c>
      <c r="AF2090" s="16">
        <f t="shared" si="4197"/>
        <v>0</v>
      </c>
      <c r="AG2090" s="16">
        <f t="shared" si="4197"/>
        <v>0</v>
      </c>
      <c r="AH2090" s="16">
        <f t="shared" si="4197"/>
        <v>0</v>
      </c>
      <c r="AI2090" s="16">
        <f t="shared" si="4197"/>
        <v>0</v>
      </c>
      <c r="AJ2090" s="16">
        <f t="shared" si="4197"/>
        <v>0</v>
      </c>
      <c r="AK2090" s="16">
        <f t="shared" si="4176"/>
        <v>447.2</v>
      </c>
      <c r="AL2090" s="16">
        <f t="shared" si="4177"/>
        <v>447.2</v>
      </c>
      <c r="AM2090" s="16">
        <f t="shared" si="4178"/>
        <v>447.2</v>
      </c>
      <c r="AN2090" s="16">
        <f t="shared" si="4197"/>
        <v>0</v>
      </c>
      <c r="AO2090" s="16">
        <f t="shared" si="4179"/>
        <v>447.2</v>
      </c>
      <c r="AP2090" s="16">
        <f t="shared" si="4197"/>
        <v>0</v>
      </c>
      <c r="AQ2090" s="16">
        <f t="shared" si="4197"/>
        <v>0</v>
      </c>
      <c r="AR2090" s="16">
        <f t="shared" si="4197"/>
        <v>0</v>
      </c>
      <c r="AS2090" s="16">
        <f t="shared" si="4197"/>
        <v>0</v>
      </c>
      <c r="AT2090" s="16">
        <f t="shared" si="4197"/>
        <v>0</v>
      </c>
      <c r="AU2090" s="16">
        <f t="shared" si="4197"/>
        <v>0</v>
      </c>
      <c r="AV2090" s="16">
        <f t="shared" si="4197"/>
        <v>0</v>
      </c>
      <c r="AW2090" s="16">
        <f t="shared" si="4197"/>
        <v>0</v>
      </c>
      <c r="AX2090" s="16">
        <f t="shared" si="4197"/>
        <v>0</v>
      </c>
      <c r="AY2090" s="16">
        <f t="shared" si="4197"/>
        <v>0</v>
      </c>
      <c r="AZ2090" s="16">
        <f t="shared" si="4197"/>
        <v>0</v>
      </c>
      <c r="BA2090" s="16">
        <f t="shared" si="4197"/>
        <v>0</v>
      </c>
      <c r="BB2090" s="16">
        <f t="shared" si="4197"/>
        <v>0</v>
      </c>
      <c r="BC2090" s="16">
        <f t="shared" si="4197"/>
        <v>0</v>
      </c>
      <c r="BD2090" s="16">
        <f t="shared" si="4197"/>
        <v>0</v>
      </c>
      <c r="BE2090" s="16">
        <f t="shared" si="4197"/>
        <v>0</v>
      </c>
      <c r="BF2090" s="16">
        <f t="shared" si="4158"/>
        <v>447.2</v>
      </c>
      <c r="BG2090" s="16">
        <f t="shared" si="4159"/>
        <v>447.2</v>
      </c>
      <c r="BH2090" s="16">
        <f t="shared" si="4160"/>
        <v>447.2</v>
      </c>
      <c r="BI2090" s="16">
        <f t="shared" si="4197"/>
        <v>0</v>
      </c>
      <c r="BJ2090" s="16">
        <f t="shared" si="4183"/>
        <v>447.2</v>
      </c>
      <c r="BK2090" s="16">
        <f t="shared" si="4197"/>
        <v>0</v>
      </c>
    </row>
    <row r="2091" spans="1:64" ht="63" x14ac:dyDescent="0.25">
      <c r="A2091" s="10" t="s">
        <v>481</v>
      </c>
      <c r="B2091" s="10" t="s">
        <v>8</v>
      </c>
      <c r="C2091" s="10" t="s">
        <v>11</v>
      </c>
      <c r="D2091" s="23" t="s">
        <v>491</v>
      </c>
      <c r="E2091" s="23">
        <v>630</v>
      </c>
      <c r="F2091" s="11" t="s">
        <v>173</v>
      </c>
      <c r="G2091" s="16">
        <v>0</v>
      </c>
      <c r="H2091" s="16">
        <f t="shared" si="4127"/>
        <v>447.2</v>
      </c>
      <c r="I2091" s="16">
        <v>447.2</v>
      </c>
      <c r="J2091" s="16">
        <v>0</v>
      </c>
      <c r="K2091" s="16">
        <f t="shared" si="4128"/>
        <v>447.2</v>
      </c>
      <c r="L2091" s="16">
        <v>447.2</v>
      </c>
      <c r="M2091" s="16">
        <v>447.2</v>
      </c>
      <c r="N2091" s="16"/>
      <c r="O2091" s="16"/>
      <c r="P2091" s="16"/>
      <c r="Q2091" s="16">
        <f t="shared" si="4162"/>
        <v>447.2</v>
      </c>
      <c r="R2091" s="16">
        <f t="shared" si="4163"/>
        <v>447.2</v>
      </c>
      <c r="S2091" s="16">
        <f t="shared" si="4164"/>
        <v>447.2</v>
      </c>
      <c r="T2091" s="16">
        <f t="shared" si="4165"/>
        <v>447.2</v>
      </c>
      <c r="U2091" s="16">
        <f t="shared" si="4166"/>
        <v>447.2</v>
      </c>
      <c r="V2091" s="16"/>
      <c r="W2091" s="16"/>
      <c r="X2091" s="16"/>
      <c r="Y2091" s="16"/>
      <c r="Z2091" s="16"/>
      <c r="AA2091" s="16">
        <f t="shared" si="4188"/>
        <v>447.2</v>
      </c>
      <c r="AB2091" s="16">
        <f t="shared" si="4189"/>
        <v>447.2</v>
      </c>
      <c r="AC2091" s="16">
        <f t="shared" si="4190"/>
        <v>447.2</v>
      </c>
      <c r="AD2091" s="16"/>
      <c r="AE2091" s="16"/>
      <c r="AF2091" s="16"/>
      <c r="AG2091" s="16"/>
      <c r="AH2091" s="16"/>
      <c r="AI2091" s="16"/>
      <c r="AJ2091" s="16"/>
      <c r="AK2091" s="16">
        <f t="shared" si="4176"/>
        <v>447.2</v>
      </c>
      <c r="AL2091" s="16">
        <f t="shared" si="4177"/>
        <v>447.2</v>
      </c>
      <c r="AM2091" s="16">
        <f t="shared" si="4178"/>
        <v>447.2</v>
      </c>
      <c r="AN2091" s="16"/>
      <c r="AO2091" s="16">
        <f t="shared" si="4179"/>
        <v>447.2</v>
      </c>
      <c r="AP2091" s="16"/>
      <c r="AQ2091" s="16"/>
      <c r="AR2091" s="16"/>
      <c r="AS2091" s="16"/>
      <c r="AT2091" s="16"/>
      <c r="AU2091" s="16"/>
      <c r="AV2091" s="16"/>
      <c r="AW2091" s="16"/>
      <c r="AX2091" s="16"/>
      <c r="AY2091" s="16"/>
      <c r="AZ2091" s="16"/>
      <c r="BA2091" s="16"/>
      <c r="BB2091" s="16"/>
      <c r="BC2091" s="16"/>
      <c r="BD2091" s="16"/>
      <c r="BE2091" s="16"/>
      <c r="BF2091" s="16">
        <f t="shared" si="4158"/>
        <v>447.2</v>
      </c>
      <c r="BG2091" s="16">
        <f t="shared" si="4159"/>
        <v>447.2</v>
      </c>
      <c r="BH2091" s="16">
        <f t="shared" si="4160"/>
        <v>447.2</v>
      </c>
      <c r="BI2091" s="16"/>
      <c r="BJ2091" s="16">
        <f t="shared" si="4183"/>
        <v>447.2</v>
      </c>
      <c r="BK2091" s="16"/>
    </row>
    <row r="2092" spans="1:64" hidden="1" x14ac:dyDescent="0.25">
      <c r="A2092" s="10" t="s">
        <v>481</v>
      </c>
      <c r="B2092" s="10" t="s">
        <v>8</v>
      </c>
      <c r="C2092" s="10" t="s">
        <v>11</v>
      </c>
      <c r="D2092" s="23" t="s">
        <v>491</v>
      </c>
      <c r="E2092" s="10" t="s">
        <v>53</v>
      </c>
      <c r="F2092" s="11" t="s">
        <v>24</v>
      </c>
      <c r="G2092" s="16">
        <f>G2093</f>
        <v>447.2</v>
      </c>
      <c r="H2092" s="16">
        <f t="shared" si="4127"/>
        <v>-447.2</v>
      </c>
      <c r="I2092" s="16">
        <f>I2093</f>
        <v>0</v>
      </c>
      <c r="J2092" s="16">
        <f>J2093</f>
        <v>447.2</v>
      </c>
      <c r="K2092" s="16">
        <f t="shared" si="4128"/>
        <v>-447.2</v>
      </c>
      <c r="L2092" s="16">
        <f>L2093</f>
        <v>0</v>
      </c>
      <c r="M2092" s="16">
        <f>M2093</f>
        <v>0</v>
      </c>
      <c r="N2092" s="16">
        <f>N2093</f>
        <v>0</v>
      </c>
      <c r="O2092" s="16">
        <f>O2093</f>
        <v>0</v>
      </c>
      <c r="P2092" s="16">
        <f>P2093</f>
        <v>0</v>
      </c>
      <c r="Q2092" s="16">
        <f t="shared" si="4162"/>
        <v>-447.2</v>
      </c>
      <c r="R2092" s="16">
        <f t="shared" si="4163"/>
        <v>0</v>
      </c>
      <c r="S2092" s="16">
        <f t="shared" si="4164"/>
        <v>-447.2</v>
      </c>
      <c r="T2092" s="16">
        <f t="shared" si="4165"/>
        <v>0</v>
      </c>
      <c r="U2092" s="16">
        <f t="shared" si="4166"/>
        <v>0</v>
      </c>
      <c r="V2092" s="16">
        <f>V2093</f>
        <v>0</v>
      </c>
      <c r="W2092" s="16">
        <f>W2093</f>
        <v>0</v>
      </c>
      <c r="X2092" s="16">
        <f>X2093</f>
        <v>0</v>
      </c>
      <c r="Y2092" s="16">
        <f>Y2093</f>
        <v>0</v>
      </c>
      <c r="Z2092" s="16">
        <f>Z2093</f>
        <v>0</v>
      </c>
      <c r="AA2092" s="16">
        <f t="shared" si="4188"/>
        <v>0</v>
      </c>
      <c r="AB2092" s="16">
        <f t="shared" si="4189"/>
        <v>0</v>
      </c>
      <c r="AC2092" s="16">
        <f t="shared" si="4190"/>
        <v>0</v>
      </c>
      <c r="AD2092" s="16">
        <f t="shared" ref="AD2092:BK2092" si="4198">AD2093</f>
        <v>0</v>
      </c>
      <c r="AE2092" s="16">
        <f t="shared" si="4198"/>
        <v>0</v>
      </c>
      <c r="AF2092" s="16">
        <f t="shared" si="4198"/>
        <v>0</v>
      </c>
      <c r="AG2092" s="16">
        <f t="shared" si="4198"/>
        <v>0</v>
      </c>
      <c r="AH2092" s="16">
        <f t="shared" si="4198"/>
        <v>0</v>
      </c>
      <c r="AI2092" s="16">
        <f t="shared" si="4198"/>
        <v>0</v>
      </c>
      <c r="AJ2092" s="16">
        <f t="shared" si="4198"/>
        <v>0</v>
      </c>
      <c r="AK2092" s="16">
        <f t="shared" si="4176"/>
        <v>0</v>
      </c>
      <c r="AL2092" s="16">
        <f t="shared" si="4177"/>
        <v>0</v>
      </c>
      <c r="AM2092" s="16">
        <f t="shared" si="4178"/>
        <v>0</v>
      </c>
      <c r="AN2092" s="16">
        <f t="shared" si="4198"/>
        <v>0</v>
      </c>
      <c r="AO2092" s="16">
        <f t="shared" si="4179"/>
        <v>0</v>
      </c>
      <c r="AP2092" s="16">
        <f t="shared" si="4198"/>
        <v>0</v>
      </c>
      <c r="AQ2092" s="16">
        <f t="shared" si="4198"/>
        <v>0</v>
      </c>
      <c r="AR2092" s="16">
        <f t="shared" si="4198"/>
        <v>0</v>
      </c>
      <c r="AS2092" s="16">
        <f t="shared" si="4198"/>
        <v>0</v>
      </c>
      <c r="AT2092" s="16">
        <f t="shared" si="4198"/>
        <v>0</v>
      </c>
      <c r="AU2092" s="16">
        <f t="shared" si="4198"/>
        <v>0</v>
      </c>
      <c r="AV2092" s="16">
        <f t="shared" si="4198"/>
        <v>0</v>
      </c>
      <c r="AW2092" s="16">
        <f t="shared" si="4198"/>
        <v>0</v>
      </c>
      <c r="AX2092" s="16">
        <f t="shared" si="4198"/>
        <v>0</v>
      </c>
      <c r="AY2092" s="16">
        <f t="shared" si="4198"/>
        <v>0</v>
      </c>
      <c r="AZ2092" s="16">
        <f t="shared" si="4198"/>
        <v>0</v>
      </c>
      <c r="BA2092" s="16">
        <f t="shared" si="4198"/>
        <v>0</v>
      </c>
      <c r="BB2092" s="16">
        <f t="shared" si="4198"/>
        <v>0</v>
      </c>
      <c r="BC2092" s="16">
        <f t="shared" si="4198"/>
        <v>0</v>
      </c>
      <c r="BD2092" s="16">
        <f t="shared" si="4198"/>
        <v>0</v>
      </c>
      <c r="BE2092" s="16">
        <f t="shared" si="4198"/>
        <v>0</v>
      </c>
      <c r="BF2092" s="16">
        <f t="shared" si="4158"/>
        <v>0</v>
      </c>
      <c r="BG2092" s="16">
        <f t="shared" si="4159"/>
        <v>0</v>
      </c>
      <c r="BH2092" s="16">
        <f t="shared" si="4160"/>
        <v>0</v>
      </c>
      <c r="BI2092" s="16">
        <f t="shared" si="4198"/>
        <v>0</v>
      </c>
      <c r="BJ2092" s="16"/>
      <c r="BK2092" s="16">
        <f t="shared" si="4198"/>
        <v>0</v>
      </c>
      <c r="BL2092" s="46">
        <v>0</v>
      </c>
    </row>
    <row r="2093" spans="1:64" ht="63" hidden="1" x14ac:dyDescent="0.25">
      <c r="A2093" s="10" t="s">
        <v>481</v>
      </c>
      <c r="B2093" s="10" t="s">
        <v>8</v>
      </c>
      <c r="C2093" s="10" t="s">
        <v>11</v>
      </c>
      <c r="D2093" s="23" t="s">
        <v>491</v>
      </c>
      <c r="E2093" s="10" t="s">
        <v>147</v>
      </c>
      <c r="F2093" s="11" t="s">
        <v>148</v>
      </c>
      <c r="G2093" s="16">
        <v>447.2</v>
      </c>
      <c r="H2093" s="16">
        <f t="shared" si="4127"/>
        <v>-447.2</v>
      </c>
      <c r="I2093" s="16">
        <v>0</v>
      </c>
      <c r="J2093" s="16">
        <v>447.2</v>
      </c>
      <c r="K2093" s="16">
        <f t="shared" si="4128"/>
        <v>-447.2</v>
      </c>
      <c r="L2093" s="16">
        <v>0</v>
      </c>
      <c r="M2093" s="16">
        <v>0</v>
      </c>
      <c r="N2093" s="16"/>
      <c r="O2093" s="16"/>
      <c r="P2093" s="16"/>
      <c r="Q2093" s="16">
        <f t="shared" si="4162"/>
        <v>-447.2</v>
      </c>
      <c r="R2093" s="16">
        <f t="shared" si="4163"/>
        <v>0</v>
      </c>
      <c r="S2093" s="16">
        <f t="shared" si="4164"/>
        <v>-447.2</v>
      </c>
      <c r="T2093" s="16">
        <f t="shared" si="4165"/>
        <v>0</v>
      </c>
      <c r="U2093" s="16">
        <f t="shared" si="4166"/>
        <v>0</v>
      </c>
      <c r="V2093" s="16"/>
      <c r="W2093" s="16"/>
      <c r="X2093" s="16"/>
      <c r="Y2093" s="16"/>
      <c r="Z2093" s="16"/>
      <c r="AA2093" s="16">
        <f t="shared" si="4188"/>
        <v>0</v>
      </c>
      <c r="AB2093" s="16">
        <f t="shared" si="4189"/>
        <v>0</v>
      </c>
      <c r="AC2093" s="16">
        <f t="shared" si="4190"/>
        <v>0</v>
      </c>
      <c r="AD2093" s="16"/>
      <c r="AE2093" s="16"/>
      <c r="AF2093" s="16"/>
      <c r="AG2093" s="16"/>
      <c r="AH2093" s="16"/>
      <c r="AI2093" s="16"/>
      <c r="AJ2093" s="16"/>
      <c r="AK2093" s="16">
        <f t="shared" si="4176"/>
        <v>0</v>
      </c>
      <c r="AL2093" s="16">
        <f t="shared" si="4177"/>
        <v>0</v>
      </c>
      <c r="AM2093" s="16">
        <f t="shared" si="4178"/>
        <v>0</v>
      </c>
      <c r="AN2093" s="16"/>
      <c r="AO2093" s="16">
        <f t="shared" si="4179"/>
        <v>0</v>
      </c>
      <c r="AP2093" s="16"/>
      <c r="AQ2093" s="16"/>
      <c r="AR2093" s="16"/>
      <c r="AS2093" s="16"/>
      <c r="AT2093" s="16"/>
      <c r="AU2093" s="16"/>
      <c r="AV2093" s="16"/>
      <c r="AW2093" s="16"/>
      <c r="AX2093" s="16"/>
      <c r="AY2093" s="16"/>
      <c r="AZ2093" s="16"/>
      <c r="BA2093" s="16"/>
      <c r="BB2093" s="16"/>
      <c r="BC2093" s="16"/>
      <c r="BD2093" s="16"/>
      <c r="BE2093" s="16"/>
      <c r="BF2093" s="16">
        <f t="shared" si="4158"/>
        <v>0</v>
      </c>
      <c r="BG2093" s="16">
        <f t="shared" si="4159"/>
        <v>0</v>
      </c>
      <c r="BH2093" s="16">
        <f t="shared" si="4160"/>
        <v>0</v>
      </c>
      <c r="BI2093" s="16"/>
      <c r="BJ2093" s="16"/>
      <c r="BK2093" s="16"/>
      <c r="BL2093" s="46">
        <v>0</v>
      </c>
    </row>
    <row r="2094" spans="1:64" x14ac:dyDescent="0.25">
      <c r="A2094" s="10" t="s">
        <v>481</v>
      </c>
      <c r="B2094" s="10" t="s">
        <v>8</v>
      </c>
      <c r="C2094" s="10" t="s">
        <v>11</v>
      </c>
      <c r="D2094" s="23" t="s">
        <v>115</v>
      </c>
      <c r="E2094" s="10"/>
      <c r="F2094" s="19" t="s">
        <v>116</v>
      </c>
      <c r="G2094" s="16">
        <f>G2095</f>
        <v>0</v>
      </c>
      <c r="H2094" s="16">
        <f t="shared" si="4127"/>
        <v>1129.5</v>
      </c>
      <c r="I2094" s="16">
        <f t="shared" ref="I2094:J2097" si="4199">I2095</f>
        <v>1129.5</v>
      </c>
      <c r="J2094" s="16">
        <f t="shared" si="4199"/>
        <v>0</v>
      </c>
      <c r="K2094" s="16">
        <f t="shared" si="4128"/>
        <v>0</v>
      </c>
      <c r="L2094" s="16">
        <f t="shared" ref="L2094:P2097" si="4200">L2095</f>
        <v>0</v>
      </c>
      <c r="M2094" s="16">
        <f t="shared" si="4200"/>
        <v>0</v>
      </c>
      <c r="N2094" s="16">
        <f t="shared" si="4200"/>
        <v>0</v>
      </c>
      <c r="O2094" s="16">
        <f t="shared" si="4200"/>
        <v>0</v>
      </c>
      <c r="P2094" s="16">
        <f t="shared" si="4200"/>
        <v>0</v>
      </c>
      <c r="Q2094" s="16">
        <f t="shared" si="4162"/>
        <v>1129.5</v>
      </c>
      <c r="R2094" s="16">
        <f t="shared" si="4163"/>
        <v>1129.5</v>
      </c>
      <c r="S2094" s="16">
        <f t="shared" si="4164"/>
        <v>0</v>
      </c>
      <c r="T2094" s="16">
        <f t="shared" si="4165"/>
        <v>0</v>
      </c>
      <c r="U2094" s="16">
        <f t="shared" si="4166"/>
        <v>0</v>
      </c>
      <c r="V2094" s="16">
        <f t="shared" ref="V2094:Z2097" si="4201">V2095</f>
        <v>-40.200000000000003</v>
      </c>
      <c r="W2094" s="16">
        <f t="shared" si="4201"/>
        <v>0</v>
      </c>
      <c r="X2094" s="16">
        <f t="shared" si="4201"/>
        <v>0</v>
      </c>
      <c r="Y2094" s="16">
        <f t="shared" si="4201"/>
        <v>0</v>
      </c>
      <c r="Z2094" s="16">
        <f t="shared" si="4201"/>
        <v>0</v>
      </c>
      <c r="AA2094" s="16">
        <f t="shared" si="4188"/>
        <v>1089.3</v>
      </c>
      <c r="AB2094" s="16">
        <f t="shared" si="4189"/>
        <v>0</v>
      </c>
      <c r="AC2094" s="16">
        <f t="shared" si="4190"/>
        <v>0</v>
      </c>
      <c r="AD2094" s="16">
        <f t="shared" ref="AD2094:AE2097" si="4202">AD2095</f>
        <v>0</v>
      </c>
      <c r="AE2094" s="16">
        <f t="shared" si="4202"/>
        <v>0</v>
      </c>
      <c r="AF2094" s="16">
        <f>AF2095</f>
        <v>0</v>
      </c>
      <c r="AG2094" s="16">
        <f t="shared" ref="AG2094:AH2097" si="4203">AG2095</f>
        <v>0</v>
      </c>
      <c r="AH2094" s="16">
        <f t="shared" si="4203"/>
        <v>0</v>
      </c>
      <c r="AI2094" s="16">
        <f t="shared" ref="AI2094:AJ2097" si="4204">AI2095</f>
        <v>0</v>
      </c>
      <c r="AJ2094" s="16">
        <f t="shared" si="4204"/>
        <v>0</v>
      </c>
      <c r="AK2094" s="16">
        <f t="shared" si="4176"/>
        <v>1089.3</v>
      </c>
      <c r="AL2094" s="16">
        <f t="shared" si="4177"/>
        <v>0</v>
      </c>
      <c r="AM2094" s="16">
        <f t="shared" si="4178"/>
        <v>0</v>
      </c>
      <c r="AN2094" s="16">
        <f>AN2095</f>
        <v>0</v>
      </c>
      <c r="AO2094" s="16">
        <f t="shared" si="4179"/>
        <v>1089.3</v>
      </c>
      <c r="AP2094" s="16">
        <f t="shared" ref="AP2094:AT2097" si="4205">AP2095</f>
        <v>0</v>
      </c>
      <c r="AQ2094" s="16">
        <f t="shared" si="4205"/>
        <v>0</v>
      </c>
      <c r="AR2094" s="16">
        <f t="shared" si="4205"/>
        <v>0</v>
      </c>
      <c r="AS2094" s="16">
        <f t="shared" si="4205"/>
        <v>0</v>
      </c>
      <c r="AT2094" s="16">
        <f t="shared" si="4205"/>
        <v>0</v>
      </c>
      <c r="AU2094" s="16">
        <f t="shared" ref="AU2094:AY2097" si="4206">AU2095</f>
        <v>0</v>
      </c>
      <c r="AV2094" s="16">
        <f t="shared" si="4206"/>
        <v>0</v>
      </c>
      <c r="AW2094" s="16">
        <f t="shared" si="4206"/>
        <v>0</v>
      </c>
      <c r="AX2094" s="16">
        <f t="shared" si="4206"/>
        <v>0</v>
      </c>
      <c r="AY2094" s="16">
        <f t="shared" si="4206"/>
        <v>0</v>
      </c>
      <c r="AZ2094" s="16">
        <f t="shared" ref="AZ2094:BC2097" si="4207">AZ2095</f>
        <v>0</v>
      </c>
      <c r="BA2094" s="16">
        <f t="shared" ref="BA2094:BB2097" si="4208">BA2095</f>
        <v>0</v>
      </c>
      <c r="BB2094" s="16">
        <f t="shared" si="4208"/>
        <v>0</v>
      </c>
      <c r="BC2094" s="16">
        <f t="shared" si="4207"/>
        <v>0</v>
      </c>
      <c r="BD2094" s="16">
        <f t="shared" ref="BD2094:BE2097" si="4209">BD2095</f>
        <v>0</v>
      </c>
      <c r="BE2094" s="16">
        <f t="shared" si="4209"/>
        <v>0</v>
      </c>
      <c r="BF2094" s="16">
        <f t="shared" si="4158"/>
        <v>1089.3</v>
      </c>
      <c r="BG2094" s="16">
        <f t="shared" si="4159"/>
        <v>0</v>
      </c>
      <c r="BH2094" s="16">
        <f t="shared" si="4160"/>
        <v>0</v>
      </c>
      <c r="BI2094" s="16">
        <f>BI2095</f>
        <v>0</v>
      </c>
      <c r="BJ2094" s="16">
        <f t="shared" ref="BJ2094:BJ2117" si="4210">BF2094+BI2094</f>
        <v>1089.3</v>
      </c>
      <c r="BK2094" s="16">
        <f>BK2095</f>
        <v>0</v>
      </c>
    </row>
    <row r="2095" spans="1:64" ht="94.5" x14ac:dyDescent="0.25">
      <c r="A2095" s="10" t="s">
        <v>481</v>
      </c>
      <c r="B2095" s="10" t="s">
        <v>8</v>
      </c>
      <c r="C2095" s="10" t="s">
        <v>11</v>
      </c>
      <c r="D2095" s="23" t="s">
        <v>275</v>
      </c>
      <c r="E2095" s="10"/>
      <c r="F2095" s="11" t="s">
        <v>1097</v>
      </c>
      <c r="G2095" s="16">
        <f>G2096</f>
        <v>0</v>
      </c>
      <c r="H2095" s="16">
        <f t="shared" si="4127"/>
        <v>1129.5</v>
      </c>
      <c r="I2095" s="16">
        <f t="shared" si="4199"/>
        <v>1129.5</v>
      </c>
      <c r="J2095" s="16">
        <f t="shared" si="4199"/>
        <v>0</v>
      </c>
      <c r="K2095" s="16">
        <f t="shared" si="4128"/>
        <v>0</v>
      </c>
      <c r="L2095" s="16">
        <f t="shared" si="4200"/>
        <v>0</v>
      </c>
      <c r="M2095" s="16">
        <f t="shared" si="4200"/>
        <v>0</v>
      </c>
      <c r="N2095" s="16">
        <f t="shared" si="4200"/>
        <v>0</v>
      </c>
      <c r="O2095" s="16">
        <f t="shared" si="4200"/>
        <v>0</v>
      </c>
      <c r="P2095" s="16">
        <f t="shared" si="4200"/>
        <v>0</v>
      </c>
      <c r="Q2095" s="16">
        <f t="shared" si="4162"/>
        <v>1129.5</v>
      </c>
      <c r="R2095" s="16">
        <f t="shared" si="4163"/>
        <v>1129.5</v>
      </c>
      <c r="S2095" s="16">
        <f t="shared" si="4164"/>
        <v>0</v>
      </c>
      <c r="T2095" s="16">
        <f t="shared" si="4165"/>
        <v>0</v>
      </c>
      <c r="U2095" s="16">
        <f t="shared" si="4166"/>
        <v>0</v>
      </c>
      <c r="V2095" s="16">
        <f t="shared" si="4201"/>
        <v>-40.200000000000003</v>
      </c>
      <c r="W2095" s="16">
        <f t="shared" si="4201"/>
        <v>0</v>
      </c>
      <c r="X2095" s="16">
        <f t="shared" si="4201"/>
        <v>0</v>
      </c>
      <c r="Y2095" s="16">
        <f t="shared" si="4201"/>
        <v>0</v>
      </c>
      <c r="Z2095" s="16">
        <f t="shared" si="4201"/>
        <v>0</v>
      </c>
      <c r="AA2095" s="16">
        <f t="shared" si="4188"/>
        <v>1089.3</v>
      </c>
      <c r="AB2095" s="16">
        <f t="shared" si="4189"/>
        <v>0</v>
      </c>
      <c r="AC2095" s="16">
        <f t="shared" si="4190"/>
        <v>0</v>
      </c>
      <c r="AD2095" s="16">
        <f t="shared" si="4202"/>
        <v>0</v>
      </c>
      <c r="AE2095" s="16">
        <f t="shared" si="4202"/>
        <v>0</v>
      </c>
      <c r="AF2095" s="16">
        <f>AF2096</f>
        <v>0</v>
      </c>
      <c r="AG2095" s="16">
        <f t="shared" si="4203"/>
        <v>0</v>
      </c>
      <c r="AH2095" s="16">
        <f t="shared" si="4203"/>
        <v>0</v>
      </c>
      <c r="AI2095" s="16">
        <f t="shared" si="4204"/>
        <v>0</v>
      </c>
      <c r="AJ2095" s="16">
        <f t="shared" si="4204"/>
        <v>0</v>
      </c>
      <c r="AK2095" s="16">
        <f t="shared" si="4176"/>
        <v>1089.3</v>
      </c>
      <c r="AL2095" s="16">
        <f t="shared" si="4177"/>
        <v>0</v>
      </c>
      <c r="AM2095" s="16">
        <f t="shared" si="4178"/>
        <v>0</v>
      </c>
      <c r="AN2095" s="16">
        <f>AN2096</f>
        <v>0</v>
      </c>
      <c r="AO2095" s="16">
        <f t="shared" si="4179"/>
        <v>1089.3</v>
      </c>
      <c r="AP2095" s="16">
        <f t="shared" si="4205"/>
        <v>0</v>
      </c>
      <c r="AQ2095" s="16">
        <f t="shared" si="4205"/>
        <v>0</v>
      </c>
      <c r="AR2095" s="16">
        <f t="shared" si="4205"/>
        <v>0</v>
      </c>
      <c r="AS2095" s="16">
        <f t="shared" si="4205"/>
        <v>0</v>
      </c>
      <c r="AT2095" s="16">
        <f t="shared" si="4205"/>
        <v>0</v>
      </c>
      <c r="AU2095" s="16">
        <f t="shared" si="4206"/>
        <v>0</v>
      </c>
      <c r="AV2095" s="16">
        <f t="shared" si="4206"/>
        <v>0</v>
      </c>
      <c r="AW2095" s="16">
        <f t="shared" si="4206"/>
        <v>0</v>
      </c>
      <c r="AX2095" s="16">
        <f t="shared" si="4206"/>
        <v>0</v>
      </c>
      <c r="AY2095" s="16">
        <f t="shared" si="4206"/>
        <v>0</v>
      </c>
      <c r="AZ2095" s="16">
        <f t="shared" si="4207"/>
        <v>0</v>
      </c>
      <c r="BA2095" s="16">
        <f t="shared" si="4208"/>
        <v>0</v>
      </c>
      <c r="BB2095" s="16">
        <f t="shared" si="4208"/>
        <v>0</v>
      </c>
      <c r="BC2095" s="16">
        <f t="shared" si="4207"/>
        <v>0</v>
      </c>
      <c r="BD2095" s="16">
        <f t="shared" si="4209"/>
        <v>0</v>
      </c>
      <c r="BE2095" s="16">
        <f t="shared" si="4209"/>
        <v>0</v>
      </c>
      <c r="BF2095" s="16">
        <f t="shared" si="4158"/>
        <v>1089.3</v>
      </c>
      <c r="BG2095" s="16">
        <f t="shared" si="4159"/>
        <v>0</v>
      </c>
      <c r="BH2095" s="16">
        <f t="shared" si="4160"/>
        <v>0</v>
      </c>
      <c r="BI2095" s="16">
        <f>BI2096</f>
        <v>0</v>
      </c>
      <c r="BJ2095" s="16">
        <f t="shared" si="4210"/>
        <v>1089.3</v>
      </c>
      <c r="BK2095" s="16">
        <f>BK2096</f>
        <v>0</v>
      </c>
    </row>
    <row r="2096" spans="1:64" ht="47.25" x14ac:dyDescent="0.25">
      <c r="A2096" s="10" t="s">
        <v>481</v>
      </c>
      <c r="B2096" s="10" t="s">
        <v>8</v>
      </c>
      <c r="C2096" s="10" t="s">
        <v>11</v>
      </c>
      <c r="D2096" s="23" t="s">
        <v>275</v>
      </c>
      <c r="E2096" s="22" t="s">
        <v>50</v>
      </c>
      <c r="F2096" s="11" t="s">
        <v>21</v>
      </c>
      <c r="G2096" s="16">
        <f>G2097</f>
        <v>0</v>
      </c>
      <c r="H2096" s="16">
        <f t="shared" si="4127"/>
        <v>1129.5</v>
      </c>
      <c r="I2096" s="16">
        <f t="shared" si="4199"/>
        <v>1129.5</v>
      </c>
      <c r="J2096" s="16">
        <f t="shared" si="4199"/>
        <v>0</v>
      </c>
      <c r="K2096" s="16">
        <f t="shared" si="4128"/>
        <v>0</v>
      </c>
      <c r="L2096" s="16">
        <f t="shared" si="4200"/>
        <v>0</v>
      </c>
      <c r="M2096" s="16">
        <f t="shared" si="4200"/>
        <v>0</v>
      </c>
      <c r="N2096" s="16">
        <f t="shared" si="4200"/>
        <v>0</v>
      </c>
      <c r="O2096" s="16">
        <f t="shared" si="4200"/>
        <v>0</v>
      </c>
      <c r="P2096" s="16">
        <f t="shared" si="4200"/>
        <v>0</v>
      </c>
      <c r="Q2096" s="16">
        <f t="shared" si="4162"/>
        <v>1129.5</v>
      </c>
      <c r="R2096" s="16">
        <f t="shared" si="4163"/>
        <v>1129.5</v>
      </c>
      <c r="S2096" s="16">
        <f t="shared" si="4164"/>
        <v>0</v>
      </c>
      <c r="T2096" s="16">
        <f t="shared" si="4165"/>
        <v>0</v>
      </c>
      <c r="U2096" s="16">
        <f t="shared" si="4166"/>
        <v>0</v>
      </c>
      <c r="V2096" s="16">
        <f t="shared" si="4201"/>
        <v>-40.200000000000003</v>
      </c>
      <c r="W2096" s="16">
        <f t="shared" si="4201"/>
        <v>0</v>
      </c>
      <c r="X2096" s="16">
        <f t="shared" si="4201"/>
        <v>0</v>
      </c>
      <c r="Y2096" s="16">
        <f t="shared" si="4201"/>
        <v>0</v>
      </c>
      <c r="Z2096" s="16">
        <f t="shared" si="4201"/>
        <v>0</v>
      </c>
      <c r="AA2096" s="16">
        <f t="shared" si="4188"/>
        <v>1089.3</v>
      </c>
      <c r="AB2096" s="16">
        <f t="shared" si="4189"/>
        <v>0</v>
      </c>
      <c r="AC2096" s="16">
        <f t="shared" si="4190"/>
        <v>0</v>
      </c>
      <c r="AD2096" s="16">
        <f t="shared" si="4202"/>
        <v>0</v>
      </c>
      <c r="AE2096" s="16">
        <f t="shared" si="4202"/>
        <v>0</v>
      </c>
      <c r="AF2096" s="16">
        <f>AF2097</f>
        <v>0</v>
      </c>
      <c r="AG2096" s="16">
        <f t="shared" si="4203"/>
        <v>0</v>
      </c>
      <c r="AH2096" s="16">
        <f t="shared" si="4203"/>
        <v>0</v>
      </c>
      <c r="AI2096" s="16">
        <f t="shared" si="4204"/>
        <v>0</v>
      </c>
      <c r="AJ2096" s="16">
        <f t="shared" si="4204"/>
        <v>0</v>
      </c>
      <c r="AK2096" s="16">
        <f t="shared" si="4176"/>
        <v>1089.3</v>
      </c>
      <c r="AL2096" s="16">
        <f t="shared" si="4177"/>
        <v>0</v>
      </c>
      <c r="AM2096" s="16">
        <f t="shared" si="4178"/>
        <v>0</v>
      </c>
      <c r="AN2096" s="16">
        <f>AN2097</f>
        <v>0</v>
      </c>
      <c r="AO2096" s="16">
        <f t="shared" si="4179"/>
        <v>1089.3</v>
      </c>
      <c r="AP2096" s="16">
        <f t="shared" si="4205"/>
        <v>0</v>
      </c>
      <c r="AQ2096" s="16">
        <f t="shared" si="4205"/>
        <v>0</v>
      </c>
      <c r="AR2096" s="16">
        <f t="shared" si="4205"/>
        <v>0</v>
      </c>
      <c r="AS2096" s="16">
        <f t="shared" si="4205"/>
        <v>0</v>
      </c>
      <c r="AT2096" s="16">
        <f t="shared" si="4205"/>
        <v>0</v>
      </c>
      <c r="AU2096" s="16">
        <f t="shared" si="4206"/>
        <v>0</v>
      </c>
      <c r="AV2096" s="16">
        <f t="shared" si="4206"/>
        <v>0</v>
      </c>
      <c r="AW2096" s="16">
        <f t="shared" si="4206"/>
        <v>0</v>
      </c>
      <c r="AX2096" s="16">
        <f t="shared" si="4206"/>
        <v>0</v>
      </c>
      <c r="AY2096" s="16">
        <f t="shared" si="4206"/>
        <v>0</v>
      </c>
      <c r="AZ2096" s="16">
        <f t="shared" si="4207"/>
        <v>0</v>
      </c>
      <c r="BA2096" s="16">
        <f t="shared" si="4208"/>
        <v>0</v>
      </c>
      <c r="BB2096" s="16">
        <f t="shared" si="4208"/>
        <v>0</v>
      </c>
      <c r="BC2096" s="16">
        <f t="shared" si="4207"/>
        <v>0</v>
      </c>
      <c r="BD2096" s="16">
        <f t="shared" si="4209"/>
        <v>0</v>
      </c>
      <c r="BE2096" s="16">
        <f t="shared" si="4209"/>
        <v>0</v>
      </c>
      <c r="BF2096" s="16">
        <f t="shared" si="4158"/>
        <v>1089.3</v>
      </c>
      <c r="BG2096" s="16">
        <f t="shared" si="4159"/>
        <v>0</v>
      </c>
      <c r="BH2096" s="16">
        <f t="shared" si="4160"/>
        <v>0</v>
      </c>
      <c r="BI2096" s="16">
        <f>BI2097</f>
        <v>0</v>
      </c>
      <c r="BJ2096" s="16">
        <f t="shared" si="4210"/>
        <v>1089.3</v>
      </c>
      <c r="BK2096" s="16">
        <f>BK2097</f>
        <v>0</v>
      </c>
    </row>
    <row r="2097" spans="1:63" ht="47.25" x14ac:dyDescent="0.25">
      <c r="A2097" s="10" t="s">
        <v>481</v>
      </c>
      <c r="B2097" s="10" t="s">
        <v>8</v>
      </c>
      <c r="C2097" s="10" t="s">
        <v>11</v>
      </c>
      <c r="D2097" s="23" t="s">
        <v>275</v>
      </c>
      <c r="E2097" s="22" t="s">
        <v>51</v>
      </c>
      <c r="F2097" s="11" t="s">
        <v>22</v>
      </c>
      <c r="G2097" s="16">
        <f>G2098</f>
        <v>0</v>
      </c>
      <c r="H2097" s="16">
        <f t="shared" si="4127"/>
        <v>1129.5</v>
      </c>
      <c r="I2097" s="16">
        <f t="shared" si="4199"/>
        <v>1129.5</v>
      </c>
      <c r="J2097" s="16">
        <f t="shared" si="4199"/>
        <v>0</v>
      </c>
      <c r="K2097" s="16">
        <f t="shared" si="4128"/>
        <v>0</v>
      </c>
      <c r="L2097" s="16">
        <f t="shared" si="4200"/>
        <v>0</v>
      </c>
      <c r="M2097" s="16">
        <f t="shared" si="4200"/>
        <v>0</v>
      </c>
      <c r="N2097" s="16">
        <f t="shared" si="4200"/>
        <v>0</v>
      </c>
      <c r="O2097" s="16">
        <f t="shared" si="4200"/>
        <v>0</v>
      </c>
      <c r="P2097" s="16">
        <f t="shared" si="4200"/>
        <v>0</v>
      </c>
      <c r="Q2097" s="16">
        <f t="shared" si="4162"/>
        <v>1129.5</v>
      </c>
      <c r="R2097" s="16">
        <f t="shared" si="4163"/>
        <v>1129.5</v>
      </c>
      <c r="S2097" s="16">
        <f t="shared" si="4164"/>
        <v>0</v>
      </c>
      <c r="T2097" s="16">
        <f t="shared" si="4165"/>
        <v>0</v>
      </c>
      <c r="U2097" s="16">
        <f t="shared" si="4166"/>
        <v>0</v>
      </c>
      <c r="V2097" s="16">
        <f t="shared" si="4201"/>
        <v>-40.200000000000003</v>
      </c>
      <c r="W2097" s="16">
        <f t="shared" si="4201"/>
        <v>0</v>
      </c>
      <c r="X2097" s="16">
        <f t="shared" si="4201"/>
        <v>0</v>
      </c>
      <c r="Y2097" s="16">
        <f t="shared" si="4201"/>
        <v>0</v>
      </c>
      <c r="Z2097" s="16">
        <f t="shared" si="4201"/>
        <v>0</v>
      </c>
      <c r="AA2097" s="16">
        <f t="shared" si="4188"/>
        <v>1089.3</v>
      </c>
      <c r="AB2097" s="16">
        <f t="shared" si="4189"/>
        <v>0</v>
      </c>
      <c r="AC2097" s="16">
        <f t="shared" si="4190"/>
        <v>0</v>
      </c>
      <c r="AD2097" s="16">
        <f t="shared" si="4202"/>
        <v>0</v>
      </c>
      <c r="AE2097" s="16">
        <f t="shared" si="4202"/>
        <v>0</v>
      </c>
      <c r="AF2097" s="16">
        <f>AF2098</f>
        <v>0</v>
      </c>
      <c r="AG2097" s="16">
        <f t="shared" si="4203"/>
        <v>0</v>
      </c>
      <c r="AH2097" s="16">
        <f t="shared" si="4203"/>
        <v>0</v>
      </c>
      <c r="AI2097" s="16">
        <f t="shared" si="4204"/>
        <v>0</v>
      </c>
      <c r="AJ2097" s="16">
        <f t="shared" si="4204"/>
        <v>0</v>
      </c>
      <c r="AK2097" s="16">
        <f t="shared" si="4176"/>
        <v>1089.3</v>
      </c>
      <c r="AL2097" s="16">
        <f t="shared" si="4177"/>
        <v>0</v>
      </c>
      <c r="AM2097" s="16">
        <f t="shared" si="4178"/>
        <v>0</v>
      </c>
      <c r="AN2097" s="16">
        <f>AN2098</f>
        <v>0</v>
      </c>
      <c r="AO2097" s="16">
        <f t="shared" si="4179"/>
        <v>1089.3</v>
      </c>
      <c r="AP2097" s="16">
        <f t="shared" si="4205"/>
        <v>0</v>
      </c>
      <c r="AQ2097" s="16">
        <f t="shared" si="4205"/>
        <v>0</v>
      </c>
      <c r="AR2097" s="16">
        <f t="shared" si="4205"/>
        <v>0</v>
      </c>
      <c r="AS2097" s="16">
        <f t="shared" si="4205"/>
        <v>0</v>
      </c>
      <c r="AT2097" s="16">
        <f t="shared" si="4205"/>
        <v>0</v>
      </c>
      <c r="AU2097" s="16">
        <f t="shared" si="4206"/>
        <v>0</v>
      </c>
      <c r="AV2097" s="16">
        <f t="shared" si="4206"/>
        <v>0</v>
      </c>
      <c r="AW2097" s="16">
        <f t="shared" si="4206"/>
        <v>0</v>
      </c>
      <c r="AX2097" s="16">
        <f t="shared" si="4206"/>
        <v>0</v>
      </c>
      <c r="AY2097" s="16">
        <f t="shared" si="4206"/>
        <v>0</v>
      </c>
      <c r="AZ2097" s="16">
        <f t="shared" si="4207"/>
        <v>0</v>
      </c>
      <c r="BA2097" s="16">
        <f t="shared" si="4208"/>
        <v>0</v>
      </c>
      <c r="BB2097" s="16">
        <f t="shared" si="4208"/>
        <v>0</v>
      </c>
      <c r="BC2097" s="16">
        <f t="shared" si="4207"/>
        <v>0</v>
      </c>
      <c r="BD2097" s="16">
        <f t="shared" si="4209"/>
        <v>0</v>
      </c>
      <c r="BE2097" s="16">
        <f t="shared" si="4209"/>
        <v>0</v>
      </c>
      <c r="BF2097" s="16">
        <f t="shared" si="4158"/>
        <v>1089.3</v>
      </c>
      <c r="BG2097" s="16">
        <f t="shared" si="4159"/>
        <v>0</v>
      </c>
      <c r="BH2097" s="16">
        <f t="shared" si="4160"/>
        <v>0</v>
      </c>
      <c r="BI2097" s="16">
        <f>BI2098</f>
        <v>0</v>
      </c>
      <c r="BJ2097" s="16">
        <f t="shared" si="4210"/>
        <v>1089.3</v>
      </c>
      <c r="BK2097" s="16">
        <f>BK2098</f>
        <v>0</v>
      </c>
    </row>
    <row r="2098" spans="1:63" ht="31.5" x14ac:dyDescent="0.25">
      <c r="A2098" s="10" t="s">
        <v>481</v>
      </c>
      <c r="B2098" s="10" t="s">
        <v>8</v>
      </c>
      <c r="C2098" s="10" t="s">
        <v>11</v>
      </c>
      <c r="D2098" s="23" t="s">
        <v>275</v>
      </c>
      <c r="E2098" s="22" t="s">
        <v>52</v>
      </c>
      <c r="F2098" s="11" t="s">
        <v>23</v>
      </c>
      <c r="G2098" s="16">
        <v>0</v>
      </c>
      <c r="H2098" s="16">
        <f t="shared" si="4127"/>
        <v>1129.5</v>
      </c>
      <c r="I2098" s="16">
        <v>1129.5</v>
      </c>
      <c r="J2098" s="16">
        <v>0</v>
      </c>
      <c r="K2098" s="16">
        <f t="shared" si="4128"/>
        <v>0</v>
      </c>
      <c r="L2098" s="16">
        <v>0</v>
      </c>
      <c r="M2098" s="16">
        <v>0</v>
      </c>
      <c r="N2098" s="16"/>
      <c r="O2098" s="16"/>
      <c r="P2098" s="16"/>
      <c r="Q2098" s="16">
        <f t="shared" si="4162"/>
        <v>1129.5</v>
      </c>
      <c r="R2098" s="16">
        <f t="shared" si="4163"/>
        <v>1129.5</v>
      </c>
      <c r="S2098" s="16">
        <f t="shared" si="4164"/>
        <v>0</v>
      </c>
      <c r="T2098" s="16">
        <f t="shared" si="4165"/>
        <v>0</v>
      </c>
      <c r="U2098" s="16">
        <f t="shared" si="4166"/>
        <v>0</v>
      </c>
      <c r="V2098" s="16">
        <v>-40.200000000000003</v>
      </c>
      <c r="W2098" s="16"/>
      <c r="X2098" s="16"/>
      <c r="Y2098" s="16"/>
      <c r="Z2098" s="16"/>
      <c r="AA2098" s="16">
        <f t="shared" si="4188"/>
        <v>1089.3</v>
      </c>
      <c r="AB2098" s="16">
        <f t="shared" si="4189"/>
        <v>0</v>
      </c>
      <c r="AC2098" s="16">
        <f t="shared" si="4190"/>
        <v>0</v>
      </c>
      <c r="AD2098" s="16"/>
      <c r="AE2098" s="16"/>
      <c r="AF2098" s="16"/>
      <c r="AG2098" s="16"/>
      <c r="AH2098" s="16"/>
      <c r="AI2098" s="16"/>
      <c r="AJ2098" s="16"/>
      <c r="AK2098" s="16">
        <f t="shared" si="4176"/>
        <v>1089.3</v>
      </c>
      <c r="AL2098" s="16">
        <f t="shared" si="4177"/>
        <v>0</v>
      </c>
      <c r="AM2098" s="16">
        <f t="shared" si="4178"/>
        <v>0</v>
      </c>
      <c r="AN2098" s="16"/>
      <c r="AO2098" s="16">
        <f t="shared" si="4179"/>
        <v>1089.3</v>
      </c>
      <c r="AP2098" s="16"/>
      <c r="AQ2098" s="16"/>
      <c r="AR2098" s="16"/>
      <c r="AS2098" s="16"/>
      <c r="AT2098" s="16"/>
      <c r="AU2098" s="16"/>
      <c r="AV2098" s="16"/>
      <c r="AW2098" s="16"/>
      <c r="AX2098" s="16"/>
      <c r="AY2098" s="16"/>
      <c r="AZ2098" s="16"/>
      <c r="BA2098" s="16"/>
      <c r="BB2098" s="16"/>
      <c r="BC2098" s="16"/>
      <c r="BD2098" s="16"/>
      <c r="BE2098" s="16"/>
      <c r="BF2098" s="16">
        <f t="shared" si="4158"/>
        <v>1089.3</v>
      </c>
      <c r="BG2098" s="16">
        <f t="shared" si="4159"/>
        <v>0</v>
      </c>
      <c r="BH2098" s="16">
        <f t="shared" si="4160"/>
        <v>0</v>
      </c>
      <c r="BI2098" s="16"/>
      <c r="BJ2098" s="16">
        <f t="shared" si="4210"/>
        <v>1089.3</v>
      </c>
      <c r="BK2098" s="16"/>
    </row>
    <row r="2099" spans="1:63" s="46" customFormat="1" ht="31.5" x14ac:dyDescent="0.25">
      <c r="A2099" s="6" t="s">
        <v>481</v>
      </c>
      <c r="B2099" s="6" t="s">
        <v>121</v>
      </c>
      <c r="C2099" s="6"/>
      <c r="D2099" s="6"/>
      <c r="E2099" s="6"/>
      <c r="F2099" s="20" t="s">
        <v>373</v>
      </c>
      <c r="G2099" s="14">
        <f>G2100+G2107</f>
        <v>150.69999999999999</v>
      </c>
      <c r="H2099" s="14">
        <f t="shared" si="4127"/>
        <v>1102.5</v>
      </c>
      <c r="I2099" s="14">
        <f>I2100+I2107</f>
        <v>1253.2</v>
      </c>
      <c r="J2099" s="14">
        <f>J2100+J2107</f>
        <v>110.3</v>
      </c>
      <c r="K2099" s="14">
        <f t="shared" si="4128"/>
        <v>1141</v>
      </c>
      <c r="L2099" s="14">
        <f>L2100+L2107</f>
        <v>1251.3</v>
      </c>
      <c r="M2099" s="14">
        <f>M2100+M2107</f>
        <v>1253.3</v>
      </c>
      <c r="N2099" s="14">
        <f>N2100+N2107</f>
        <v>0</v>
      </c>
      <c r="O2099" s="14">
        <f>O2100+O2107</f>
        <v>-9.6999999999999886</v>
      </c>
      <c r="P2099" s="14">
        <f>P2100+P2107</f>
        <v>0</v>
      </c>
      <c r="Q2099" s="14">
        <f t="shared" si="4162"/>
        <v>1102.5</v>
      </c>
      <c r="R2099" s="14">
        <f t="shared" si="4163"/>
        <v>1253.2</v>
      </c>
      <c r="S2099" s="14">
        <f t="shared" si="4164"/>
        <v>1131.3</v>
      </c>
      <c r="T2099" s="14">
        <f t="shared" si="4165"/>
        <v>1241.5999999999999</v>
      </c>
      <c r="U2099" s="14">
        <f t="shared" si="4166"/>
        <v>1253.3</v>
      </c>
      <c r="V2099" s="14">
        <f>V2100+V2107</f>
        <v>0</v>
      </c>
      <c r="W2099" s="14">
        <f>W2100+W2107</f>
        <v>0</v>
      </c>
      <c r="X2099" s="14">
        <f>X2100+X2107</f>
        <v>0</v>
      </c>
      <c r="Y2099" s="14">
        <f>Y2100+Y2107</f>
        <v>0</v>
      </c>
      <c r="Z2099" s="14">
        <f>Z2100+Z2107</f>
        <v>0</v>
      </c>
      <c r="AA2099" s="14">
        <f t="shared" si="4188"/>
        <v>1253.2</v>
      </c>
      <c r="AB2099" s="14">
        <f t="shared" si="4189"/>
        <v>1241.5999999999999</v>
      </c>
      <c r="AC2099" s="14">
        <f t="shared" si="4190"/>
        <v>1253.3</v>
      </c>
      <c r="AD2099" s="14">
        <f t="shared" ref="AD2099:AJ2099" si="4211">AD2100+AD2107</f>
        <v>0</v>
      </c>
      <c r="AE2099" s="14">
        <f t="shared" si="4211"/>
        <v>0</v>
      </c>
      <c r="AF2099" s="14">
        <f t="shared" si="4211"/>
        <v>0</v>
      </c>
      <c r="AG2099" s="14">
        <f t="shared" si="4211"/>
        <v>0</v>
      </c>
      <c r="AH2099" s="14">
        <f t="shared" si="4211"/>
        <v>0</v>
      </c>
      <c r="AI2099" s="14">
        <f t="shared" si="4211"/>
        <v>0</v>
      </c>
      <c r="AJ2099" s="14">
        <f t="shared" si="4211"/>
        <v>0</v>
      </c>
      <c r="AK2099" s="14">
        <f t="shared" si="4176"/>
        <v>1253.2</v>
      </c>
      <c r="AL2099" s="14">
        <f t="shared" si="4177"/>
        <v>1241.5999999999999</v>
      </c>
      <c r="AM2099" s="14">
        <f t="shared" si="4178"/>
        <v>1253.3</v>
      </c>
      <c r="AN2099" s="14">
        <f>AN2100+AN2107</f>
        <v>0</v>
      </c>
      <c r="AO2099" s="14">
        <f t="shared" si="4179"/>
        <v>1253.2</v>
      </c>
      <c r="AP2099" s="14">
        <f t="shared" ref="AP2099:BK2099" si="4212">AP2100+AP2107</f>
        <v>0</v>
      </c>
      <c r="AQ2099" s="14">
        <f t="shared" si="4212"/>
        <v>0</v>
      </c>
      <c r="AR2099" s="14">
        <f t="shared" si="4212"/>
        <v>0</v>
      </c>
      <c r="AS2099" s="14">
        <f>AS2100+AS2107</f>
        <v>0</v>
      </c>
      <c r="AT2099" s="14">
        <f>AT2100+AT2107</f>
        <v>0</v>
      </c>
      <c r="AU2099" s="14">
        <f t="shared" si="4212"/>
        <v>0</v>
      </c>
      <c r="AV2099" s="14">
        <f t="shared" si="4212"/>
        <v>0</v>
      </c>
      <c r="AW2099" s="14">
        <f t="shared" si="4212"/>
        <v>0</v>
      </c>
      <c r="AX2099" s="14">
        <f t="shared" si="4212"/>
        <v>0</v>
      </c>
      <c r="AY2099" s="14">
        <f t="shared" si="4212"/>
        <v>0</v>
      </c>
      <c r="AZ2099" s="14">
        <f t="shared" si="4212"/>
        <v>0</v>
      </c>
      <c r="BA2099" s="14">
        <f>BA2100+BA2107</f>
        <v>0</v>
      </c>
      <c r="BB2099" s="14">
        <f>BB2100+BB2107</f>
        <v>0</v>
      </c>
      <c r="BC2099" s="14">
        <f t="shared" si="4212"/>
        <v>0</v>
      </c>
      <c r="BD2099" s="14">
        <f>BD2100+BD2107</f>
        <v>0</v>
      </c>
      <c r="BE2099" s="14">
        <f>BE2100+BE2107</f>
        <v>0</v>
      </c>
      <c r="BF2099" s="14">
        <f t="shared" si="4158"/>
        <v>1253.2</v>
      </c>
      <c r="BG2099" s="14">
        <f t="shared" si="4159"/>
        <v>1241.5999999999999</v>
      </c>
      <c r="BH2099" s="14">
        <f t="shared" si="4160"/>
        <v>1253.3</v>
      </c>
      <c r="BI2099" s="14">
        <f t="shared" ref="BI2099" si="4213">BI2100+BI2107</f>
        <v>0</v>
      </c>
      <c r="BJ2099" s="14">
        <f t="shared" si="4210"/>
        <v>1253.2</v>
      </c>
      <c r="BK2099" s="14">
        <f t="shared" si="4212"/>
        <v>0</v>
      </c>
    </row>
    <row r="2100" spans="1:63" s="47" customFormat="1" ht="63" x14ac:dyDescent="0.25">
      <c r="A2100" s="8" t="s">
        <v>481</v>
      </c>
      <c r="B2100" s="8" t="s">
        <v>121</v>
      </c>
      <c r="C2100" s="8" t="s">
        <v>157</v>
      </c>
      <c r="D2100" s="8"/>
      <c r="E2100" s="8"/>
      <c r="F2100" s="9" t="s">
        <v>374</v>
      </c>
      <c r="G2100" s="15">
        <f t="shared" ref="G2100:G2105" si="4214">G2101</f>
        <v>150.69999999999999</v>
      </c>
      <c r="H2100" s="15">
        <f t="shared" si="4127"/>
        <v>123.90000000000003</v>
      </c>
      <c r="I2100" s="15">
        <f t="shared" ref="I2100:J2103" si="4215">I2101</f>
        <v>274.60000000000002</v>
      </c>
      <c r="J2100" s="15">
        <f t="shared" si="4215"/>
        <v>110.3</v>
      </c>
      <c r="K2100" s="15">
        <f t="shared" si="4128"/>
        <v>263.2</v>
      </c>
      <c r="L2100" s="15">
        <f t="shared" ref="L2100:P2103" si="4216">L2101</f>
        <v>373.5</v>
      </c>
      <c r="M2100" s="15">
        <f t="shared" si="4216"/>
        <v>278.8</v>
      </c>
      <c r="N2100" s="15">
        <f t="shared" si="4216"/>
        <v>0</v>
      </c>
      <c r="O2100" s="15">
        <f t="shared" si="4216"/>
        <v>0</v>
      </c>
      <c r="P2100" s="15">
        <f t="shared" si="4216"/>
        <v>0</v>
      </c>
      <c r="Q2100" s="15">
        <f t="shared" si="4162"/>
        <v>123.90000000000003</v>
      </c>
      <c r="R2100" s="15">
        <f t="shared" si="4163"/>
        <v>274.60000000000002</v>
      </c>
      <c r="S2100" s="15">
        <f t="shared" si="4164"/>
        <v>263.2</v>
      </c>
      <c r="T2100" s="15">
        <f t="shared" si="4165"/>
        <v>373.5</v>
      </c>
      <c r="U2100" s="15">
        <f t="shared" si="4166"/>
        <v>278.8</v>
      </c>
      <c r="V2100" s="15">
        <f t="shared" ref="V2100:X2103" si="4217">V2101</f>
        <v>0</v>
      </c>
      <c r="W2100" s="15">
        <f t="shared" si="4217"/>
        <v>0</v>
      </c>
      <c r="X2100" s="15">
        <f t="shared" si="4217"/>
        <v>0</v>
      </c>
      <c r="Y2100" s="15">
        <f t="shared" ref="Y2100:Z2103" si="4218">Y2101</f>
        <v>0</v>
      </c>
      <c r="Z2100" s="15">
        <f t="shared" si="4218"/>
        <v>0</v>
      </c>
      <c r="AA2100" s="15">
        <f t="shared" si="4188"/>
        <v>274.60000000000002</v>
      </c>
      <c r="AB2100" s="15">
        <f t="shared" si="4189"/>
        <v>373.5</v>
      </c>
      <c r="AC2100" s="15">
        <f t="shared" si="4190"/>
        <v>278.8</v>
      </c>
      <c r="AD2100" s="15">
        <f t="shared" ref="AD2100:AD2105" si="4219">AD2101</f>
        <v>0</v>
      </c>
      <c r="AE2100" s="15">
        <f t="shared" ref="AE2100:AE2105" si="4220">AE2101</f>
        <v>0</v>
      </c>
      <c r="AF2100" s="15">
        <f t="shared" ref="AF2100:AF2105" si="4221">AF2101</f>
        <v>0</v>
      </c>
      <c r="AG2100" s="15">
        <f t="shared" ref="AG2100:AJ2105" si="4222">AG2101</f>
        <v>0</v>
      </c>
      <c r="AH2100" s="15">
        <f t="shared" si="4222"/>
        <v>0</v>
      </c>
      <c r="AI2100" s="15">
        <f t="shared" si="4222"/>
        <v>0</v>
      </c>
      <c r="AJ2100" s="15">
        <f t="shared" si="4222"/>
        <v>0</v>
      </c>
      <c r="AK2100" s="15">
        <f t="shared" si="4176"/>
        <v>274.60000000000002</v>
      </c>
      <c r="AL2100" s="15">
        <f t="shared" si="4177"/>
        <v>373.5</v>
      </c>
      <c r="AM2100" s="15">
        <f t="shared" si="4178"/>
        <v>278.8</v>
      </c>
      <c r="AN2100" s="15">
        <f t="shared" ref="AN2100:AN2105" si="4223">AN2101</f>
        <v>0</v>
      </c>
      <c r="AO2100" s="15">
        <f t="shared" si="4179"/>
        <v>274.60000000000002</v>
      </c>
      <c r="AP2100" s="15">
        <f t="shared" ref="AP2100:AP2105" si="4224">AP2101</f>
        <v>0</v>
      </c>
      <c r="AQ2100" s="15">
        <f t="shared" ref="AQ2100:AQ2105" si="4225">AQ2101</f>
        <v>0</v>
      </c>
      <c r="AR2100" s="15">
        <f t="shared" ref="AR2100:BE2105" si="4226">AR2101</f>
        <v>0</v>
      </c>
      <c r="AS2100" s="15">
        <f t="shared" si="4226"/>
        <v>0</v>
      </c>
      <c r="AT2100" s="15">
        <f t="shared" si="4226"/>
        <v>0</v>
      </c>
      <c r="AU2100" s="15">
        <f t="shared" si="4226"/>
        <v>0</v>
      </c>
      <c r="AV2100" s="15">
        <f t="shared" si="4226"/>
        <v>0</v>
      </c>
      <c r="AW2100" s="15">
        <f t="shared" si="4226"/>
        <v>0</v>
      </c>
      <c r="AX2100" s="15">
        <f t="shared" si="4226"/>
        <v>0</v>
      </c>
      <c r="AY2100" s="15">
        <f t="shared" si="4226"/>
        <v>0</v>
      </c>
      <c r="AZ2100" s="15">
        <f t="shared" si="4226"/>
        <v>0</v>
      </c>
      <c r="BA2100" s="15">
        <f t="shared" si="4226"/>
        <v>0</v>
      </c>
      <c r="BB2100" s="15">
        <f t="shared" si="4226"/>
        <v>0</v>
      </c>
      <c r="BC2100" s="15">
        <f t="shared" si="4226"/>
        <v>0</v>
      </c>
      <c r="BD2100" s="15">
        <f t="shared" si="4226"/>
        <v>0</v>
      </c>
      <c r="BE2100" s="15">
        <f t="shared" si="4226"/>
        <v>0</v>
      </c>
      <c r="BF2100" s="15">
        <f t="shared" si="4158"/>
        <v>274.60000000000002</v>
      </c>
      <c r="BG2100" s="15">
        <f t="shared" si="4159"/>
        <v>373.5</v>
      </c>
      <c r="BH2100" s="15">
        <f t="shared" si="4160"/>
        <v>278.8</v>
      </c>
      <c r="BI2100" s="15">
        <f t="shared" ref="BI2100:BK2105" si="4227">BI2101</f>
        <v>0</v>
      </c>
      <c r="BJ2100" s="15">
        <f t="shared" si="4210"/>
        <v>274.60000000000002</v>
      </c>
      <c r="BK2100" s="15">
        <f t="shared" si="4227"/>
        <v>0</v>
      </c>
    </row>
    <row r="2101" spans="1:63" x14ac:dyDescent="0.25">
      <c r="A2101" s="10" t="s">
        <v>481</v>
      </c>
      <c r="B2101" s="10" t="s">
        <v>121</v>
      </c>
      <c r="C2101" s="10" t="s">
        <v>157</v>
      </c>
      <c r="D2101" s="23" t="s">
        <v>77</v>
      </c>
      <c r="E2101" s="23"/>
      <c r="F2101" s="11" t="s">
        <v>78</v>
      </c>
      <c r="G2101" s="16">
        <f t="shared" si="4214"/>
        <v>150.69999999999999</v>
      </c>
      <c r="H2101" s="16">
        <f t="shared" si="4127"/>
        <v>123.90000000000003</v>
      </c>
      <c r="I2101" s="16">
        <f t="shared" si="4215"/>
        <v>274.60000000000002</v>
      </c>
      <c r="J2101" s="16">
        <f t="shared" si="4215"/>
        <v>110.3</v>
      </c>
      <c r="K2101" s="16">
        <f t="shared" si="4128"/>
        <v>263.2</v>
      </c>
      <c r="L2101" s="16">
        <f t="shared" si="4216"/>
        <v>373.5</v>
      </c>
      <c r="M2101" s="16">
        <f t="shared" si="4216"/>
        <v>278.8</v>
      </c>
      <c r="N2101" s="16">
        <f t="shared" si="4216"/>
        <v>0</v>
      </c>
      <c r="O2101" s="16">
        <f t="shared" si="4216"/>
        <v>0</v>
      </c>
      <c r="P2101" s="16">
        <f t="shared" si="4216"/>
        <v>0</v>
      </c>
      <c r="Q2101" s="16">
        <f t="shared" si="4162"/>
        <v>123.90000000000003</v>
      </c>
      <c r="R2101" s="16">
        <f t="shared" si="4163"/>
        <v>274.60000000000002</v>
      </c>
      <c r="S2101" s="16">
        <f t="shared" si="4164"/>
        <v>263.2</v>
      </c>
      <c r="T2101" s="16">
        <f t="shared" si="4165"/>
        <v>373.5</v>
      </c>
      <c r="U2101" s="16">
        <f t="shared" si="4166"/>
        <v>278.8</v>
      </c>
      <c r="V2101" s="16">
        <f t="shared" si="4217"/>
        <v>0</v>
      </c>
      <c r="W2101" s="16">
        <f t="shared" si="4217"/>
        <v>0</v>
      </c>
      <c r="X2101" s="16">
        <f t="shared" si="4217"/>
        <v>0</v>
      </c>
      <c r="Y2101" s="16">
        <f t="shared" si="4218"/>
        <v>0</v>
      </c>
      <c r="Z2101" s="16">
        <f t="shared" si="4218"/>
        <v>0</v>
      </c>
      <c r="AA2101" s="16">
        <f t="shared" si="4188"/>
        <v>274.60000000000002</v>
      </c>
      <c r="AB2101" s="16">
        <f t="shared" si="4189"/>
        <v>373.5</v>
      </c>
      <c r="AC2101" s="16">
        <f t="shared" si="4190"/>
        <v>278.8</v>
      </c>
      <c r="AD2101" s="16">
        <f t="shared" si="4219"/>
        <v>0</v>
      </c>
      <c r="AE2101" s="16">
        <f t="shared" si="4220"/>
        <v>0</v>
      </c>
      <c r="AF2101" s="16">
        <f t="shared" si="4221"/>
        <v>0</v>
      </c>
      <c r="AG2101" s="16">
        <f t="shared" si="4222"/>
        <v>0</v>
      </c>
      <c r="AH2101" s="16">
        <f t="shared" si="4222"/>
        <v>0</v>
      </c>
      <c r="AI2101" s="16">
        <f t="shared" si="4222"/>
        <v>0</v>
      </c>
      <c r="AJ2101" s="16">
        <f t="shared" si="4222"/>
        <v>0</v>
      </c>
      <c r="AK2101" s="16">
        <f t="shared" si="4176"/>
        <v>274.60000000000002</v>
      </c>
      <c r="AL2101" s="16">
        <f t="shared" si="4177"/>
        <v>373.5</v>
      </c>
      <c r="AM2101" s="16">
        <f t="shared" si="4178"/>
        <v>278.8</v>
      </c>
      <c r="AN2101" s="16">
        <f t="shared" si="4223"/>
        <v>0</v>
      </c>
      <c r="AO2101" s="16">
        <f t="shared" si="4179"/>
        <v>274.60000000000002</v>
      </c>
      <c r="AP2101" s="16">
        <f t="shared" si="4224"/>
        <v>0</v>
      </c>
      <c r="AQ2101" s="16">
        <f t="shared" si="4225"/>
        <v>0</v>
      </c>
      <c r="AR2101" s="16">
        <f t="shared" si="4226"/>
        <v>0</v>
      </c>
      <c r="AS2101" s="16">
        <f t="shared" si="4226"/>
        <v>0</v>
      </c>
      <c r="AT2101" s="16">
        <f t="shared" si="4226"/>
        <v>0</v>
      </c>
      <c r="AU2101" s="16">
        <f t="shared" si="4226"/>
        <v>0</v>
      </c>
      <c r="AV2101" s="16">
        <f t="shared" si="4226"/>
        <v>0</v>
      </c>
      <c r="AW2101" s="16">
        <f t="shared" si="4226"/>
        <v>0</v>
      </c>
      <c r="AX2101" s="16">
        <f t="shared" si="4226"/>
        <v>0</v>
      </c>
      <c r="AY2101" s="16">
        <f t="shared" si="4226"/>
        <v>0</v>
      </c>
      <c r="AZ2101" s="16">
        <f t="shared" si="4226"/>
        <v>0</v>
      </c>
      <c r="BA2101" s="16">
        <f t="shared" si="4226"/>
        <v>0</v>
      </c>
      <c r="BB2101" s="16">
        <f t="shared" si="4226"/>
        <v>0</v>
      </c>
      <c r="BC2101" s="16">
        <f t="shared" si="4226"/>
        <v>0</v>
      </c>
      <c r="BD2101" s="16">
        <f t="shared" si="4226"/>
        <v>0</v>
      </c>
      <c r="BE2101" s="16">
        <f t="shared" si="4226"/>
        <v>0</v>
      </c>
      <c r="BF2101" s="16">
        <f t="shared" si="4158"/>
        <v>274.60000000000002</v>
      </c>
      <c r="BG2101" s="16">
        <f t="shared" si="4159"/>
        <v>373.5</v>
      </c>
      <c r="BH2101" s="16">
        <f t="shared" si="4160"/>
        <v>278.8</v>
      </c>
      <c r="BI2101" s="16">
        <f t="shared" si="4227"/>
        <v>0</v>
      </c>
      <c r="BJ2101" s="16">
        <f t="shared" si="4210"/>
        <v>274.60000000000002</v>
      </c>
      <c r="BK2101" s="16">
        <f t="shared" si="4227"/>
        <v>0</v>
      </c>
    </row>
    <row r="2102" spans="1:63" ht="47.25" x14ac:dyDescent="0.25">
      <c r="A2102" s="10" t="s">
        <v>481</v>
      </c>
      <c r="B2102" s="10" t="s">
        <v>121</v>
      </c>
      <c r="C2102" s="10" t="s">
        <v>157</v>
      </c>
      <c r="D2102" s="17" t="s">
        <v>483</v>
      </c>
      <c r="E2102" s="17"/>
      <c r="F2102" s="11" t="s">
        <v>484</v>
      </c>
      <c r="G2102" s="16">
        <f t="shared" si="4214"/>
        <v>150.69999999999999</v>
      </c>
      <c r="H2102" s="16">
        <f t="shared" si="4127"/>
        <v>123.90000000000003</v>
      </c>
      <c r="I2102" s="16">
        <f t="shared" si="4215"/>
        <v>274.60000000000002</v>
      </c>
      <c r="J2102" s="16">
        <f t="shared" si="4215"/>
        <v>110.3</v>
      </c>
      <c r="K2102" s="16">
        <f t="shared" si="4128"/>
        <v>263.2</v>
      </c>
      <c r="L2102" s="16">
        <f t="shared" si="4216"/>
        <v>373.5</v>
      </c>
      <c r="M2102" s="16">
        <f t="shared" si="4216"/>
        <v>278.8</v>
      </c>
      <c r="N2102" s="16">
        <f t="shared" si="4216"/>
        <v>0</v>
      </c>
      <c r="O2102" s="16">
        <f t="shared" si="4216"/>
        <v>0</v>
      </c>
      <c r="P2102" s="16">
        <f t="shared" si="4216"/>
        <v>0</v>
      </c>
      <c r="Q2102" s="16">
        <f t="shared" si="4162"/>
        <v>123.90000000000003</v>
      </c>
      <c r="R2102" s="16">
        <f t="shared" si="4163"/>
        <v>274.60000000000002</v>
      </c>
      <c r="S2102" s="16">
        <f t="shared" si="4164"/>
        <v>263.2</v>
      </c>
      <c r="T2102" s="16">
        <f t="shared" si="4165"/>
        <v>373.5</v>
      </c>
      <c r="U2102" s="16">
        <f t="shared" si="4166"/>
        <v>278.8</v>
      </c>
      <c r="V2102" s="16">
        <f t="shared" si="4217"/>
        <v>0</v>
      </c>
      <c r="W2102" s="16">
        <f t="shared" si="4217"/>
        <v>0</v>
      </c>
      <c r="X2102" s="16">
        <f t="shared" si="4217"/>
        <v>0</v>
      </c>
      <c r="Y2102" s="16">
        <f t="shared" si="4218"/>
        <v>0</v>
      </c>
      <c r="Z2102" s="16">
        <f t="shared" si="4218"/>
        <v>0</v>
      </c>
      <c r="AA2102" s="16">
        <f t="shared" si="4188"/>
        <v>274.60000000000002</v>
      </c>
      <c r="AB2102" s="16">
        <f t="shared" si="4189"/>
        <v>373.5</v>
      </c>
      <c r="AC2102" s="16">
        <f t="shared" si="4190"/>
        <v>278.8</v>
      </c>
      <c r="AD2102" s="16">
        <f t="shared" si="4219"/>
        <v>0</v>
      </c>
      <c r="AE2102" s="16">
        <f t="shared" si="4220"/>
        <v>0</v>
      </c>
      <c r="AF2102" s="16">
        <f t="shared" si="4221"/>
        <v>0</v>
      </c>
      <c r="AG2102" s="16">
        <f t="shared" si="4222"/>
        <v>0</v>
      </c>
      <c r="AH2102" s="16">
        <f t="shared" si="4222"/>
        <v>0</v>
      </c>
      <c r="AI2102" s="16">
        <f t="shared" si="4222"/>
        <v>0</v>
      </c>
      <c r="AJ2102" s="16">
        <f t="shared" si="4222"/>
        <v>0</v>
      </c>
      <c r="AK2102" s="16">
        <f t="shared" si="4176"/>
        <v>274.60000000000002</v>
      </c>
      <c r="AL2102" s="16">
        <f t="shared" si="4177"/>
        <v>373.5</v>
      </c>
      <c r="AM2102" s="16">
        <f t="shared" si="4178"/>
        <v>278.8</v>
      </c>
      <c r="AN2102" s="16">
        <f t="shared" si="4223"/>
        <v>0</v>
      </c>
      <c r="AO2102" s="16">
        <f t="shared" si="4179"/>
        <v>274.60000000000002</v>
      </c>
      <c r="AP2102" s="16">
        <f t="shared" si="4224"/>
        <v>0</v>
      </c>
      <c r="AQ2102" s="16">
        <f t="shared" si="4225"/>
        <v>0</v>
      </c>
      <c r="AR2102" s="16">
        <f t="shared" si="4226"/>
        <v>0</v>
      </c>
      <c r="AS2102" s="16">
        <f t="shared" si="4226"/>
        <v>0</v>
      </c>
      <c r="AT2102" s="16">
        <f t="shared" si="4226"/>
        <v>0</v>
      </c>
      <c r="AU2102" s="16">
        <f t="shared" si="4226"/>
        <v>0</v>
      </c>
      <c r="AV2102" s="16">
        <f t="shared" si="4226"/>
        <v>0</v>
      </c>
      <c r="AW2102" s="16">
        <f t="shared" si="4226"/>
        <v>0</v>
      </c>
      <c r="AX2102" s="16">
        <f t="shared" si="4226"/>
        <v>0</v>
      </c>
      <c r="AY2102" s="16">
        <f t="shared" si="4226"/>
        <v>0</v>
      </c>
      <c r="AZ2102" s="16">
        <f t="shared" si="4226"/>
        <v>0</v>
      </c>
      <c r="BA2102" s="16">
        <f t="shared" si="4226"/>
        <v>0</v>
      </c>
      <c r="BB2102" s="16">
        <f t="shared" si="4226"/>
        <v>0</v>
      </c>
      <c r="BC2102" s="16">
        <f t="shared" si="4226"/>
        <v>0</v>
      </c>
      <c r="BD2102" s="16">
        <f t="shared" si="4226"/>
        <v>0</v>
      </c>
      <c r="BE2102" s="16">
        <f t="shared" si="4226"/>
        <v>0</v>
      </c>
      <c r="BF2102" s="16">
        <f t="shared" si="4158"/>
        <v>274.60000000000002</v>
      </c>
      <c r="BG2102" s="16">
        <f t="shared" si="4159"/>
        <v>373.5</v>
      </c>
      <c r="BH2102" s="16">
        <f t="shared" si="4160"/>
        <v>278.8</v>
      </c>
      <c r="BI2102" s="16">
        <f t="shared" si="4227"/>
        <v>0</v>
      </c>
      <c r="BJ2102" s="16">
        <f t="shared" si="4210"/>
        <v>274.60000000000002</v>
      </c>
      <c r="BK2102" s="16">
        <f t="shared" si="4227"/>
        <v>0</v>
      </c>
    </row>
    <row r="2103" spans="1:63" ht="63" x14ac:dyDescent="0.25">
      <c r="A2103" s="10" t="s">
        <v>481</v>
      </c>
      <c r="B2103" s="10" t="s">
        <v>121</v>
      </c>
      <c r="C2103" s="10" t="s">
        <v>157</v>
      </c>
      <c r="D2103" s="23" t="s">
        <v>493</v>
      </c>
      <c r="E2103" s="23"/>
      <c r="F2103" s="11" t="s">
        <v>494</v>
      </c>
      <c r="G2103" s="16">
        <f t="shared" si="4214"/>
        <v>150.69999999999999</v>
      </c>
      <c r="H2103" s="16">
        <f t="shared" si="4127"/>
        <v>123.90000000000003</v>
      </c>
      <c r="I2103" s="16">
        <f t="shared" si="4215"/>
        <v>274.60000000000002</v>
      </c>
      <c r="J2103" s="16">
        <f t="shared" si="4215"/>
        <v>110.3</v>
      </c>
      <c r="K2103" s="16">
        <f t="shared" si="4128"/>
        <v>263.2</v>
      </c>
      <c r="L2103" s="16">
        <f t="shared" si="4216"/>
        <v>373.5</v>
      </c>
      <c r="M2103" s="16">
        <f t="shared" si="4216"/>
        <v>278.8</v>
      </c>
      <c r="N2103" s="16">
        <f t="shared" si="4216"/>
        <v>0</v>
      </c>
      <c r="O2103" s="16">
        <f t="shared" si="4216"/>
        <v>0</v>
      </c>
      <c r="P2103" s="16">
        <f t="shared" si="4216"/>
        <v>0</v>
      </c>
      <c r="Q2103" s="16">
        <f t="shared" si="4162"/>
        <v>123.90000000000003</v>
      </c>
      <c r="R2103" s="16">
        <f t="shared" si="4163"/>
        <v>274.60000000000002</v>
      </c>
      <c r="S2103" s="16">
        <f t="shared" si="4164"/>
        <v>263.2</v>
      </c>
      <c r="T2103" s="16">
        <f t="shared" si="4165"/>
        <v>373.5</v>
      </c>
      <c r="U2103" s="16">
        <f t="shared" si="4166"/>
        <v>278.8</v>
      </c>
      <c r="V2103" s="16">
        <f t="shared" si="4217"/>
        <v>0</v>
      </c>
      <c r="W2103" s="16">
        <f t="shared" si="4217"/>
        <v>0</v>
      </c>
      <c r="X2103" s="16">
        <f t="shared" si="4217"/>
        <v>0</v>
      </c>
      <c r="Y2103" s="16">
        <f t="shared" si="4218"/>
        <v>0</v>
      </c>
      <c r="Z2103" s="16">
        <f t="shared" si="4218"/>
        <v>0</v>
      </c>
      <c r="AA2103" s="16">
        <f t="shared" si="4188"/>
        <v>274.60000000000002</v>
      </c>
      <c r="AB2103" s="16">
        <f t="shared" si="4189"/>
        <v>373.5</v>
      </c>
      <c r="AC2103" s="16">
        <f t="shared" si="4190"/>
        <v>278.8</v>
      </c>
      <c r="AD2103" s="16">
        <f t="shared" si="4219"/>
        <v>0</v>
      </c>
      <c r="AE2103" s="16">
        <f t="shared" si="4220"/>
        <v>0</v>
      </c>
      <c r="AF2103" s="16">
        <f t="shared" si="4221"/>
        <v>0</v>
      </c>
      <c r="AG2103" s="16">
        <f t="shared" si="4222"/>
        <v>0</v>
      </c>
      <c r="AH2103" s="16">
        <f t="shared" si="4222"/>
        <v>0</v>
      </c>
      <c r="AI2103" s="16">
        <f t="shared" si="4222"/>
        <v>0</v>
      </c>
      <c r="AJ2103" s="16">
        <f t="shared" si="4222"/>
        <v>0</v>
      </c>
      <c r="AK2103" s="16">
        <f t="shared" si="4176"/>
        <v>274.60000000000002</v>
      </c>
      <c r="AL2103" s="16">
        <f t="shared" si="4177"/>
        <v>373.5</v>
      </c>
      <c r="AM2103" s="16">
        <f t="shared" si="4178"/>
        <v>278.8</v>
      </c>
      <c r="AN2103" s="16">
        <f t="shared" si="4223"/>
        <v>0</v>
      </c>
      <c r="AO2103" s="16">
        <f t="shared" si="4179"/>
        <v>274.60000000000002</v>
      </c>
      <c r="AP2103" s="16">
        <f t="shared" si="4224"/>
        <v>0</v>
      </c>
      <c r="AQ2103" s="16">
        <f t="shared" si="4225"/>
        <v>0</v>
      </c>
      <c r="AR2103" s="16">
        <f t="shared" si="4226"/>
        <v>0</v>
      </c>
      <c r="AS2103" s="16">
        <f t="shared" si="4226"/>
        <v>0</v>
      </c>
      <c r="AT2103" s="16">
        <f t="shared" si="4226"/>
        <v>0</v>
      </c>
      <c r="AU2103" s="16">
        <f t="shared" si="4226"/>
        <v>0</v>
      </c>
      <c r="AV2103" s="16">
        <f t="shared" si="4226"/>
        <v>0</v>
      </c>
      <c r="AW2103" s="16">
        <f t="shared" si="4226"/>
        <v>0</v>
      </c>
      <c r="AX2103" s="16">
        <f t="shared" si="4226"/>
        <v>0</v>
      </c>
      <c r="AY2103" s="16">
        <f t="shared" si="4226"/>
        <v>0</v>
      </c>
      <c r="AZ2103" s="16">
        <f t="shared" si="4226"/>
        <v>0</v>
      </c>
      <c r="BA2103" s="16">
        <f t="shared" si="4226"/>
        <v>0</v>
      </c>
      <c r="BB2103" s="16">
        <f t="shared" si="4226"/>
        <v>0</v>
      </c>
      <c r="BC2103" s="16">
        <f t="shared" si="4226"/>
        <v>0</v>
      </c>
      <c r="BD2103" s="16">
        <f t="shared" si="4226"/>
        <v>0</v>
      </c>
      <c r="BE2103" s="16">
        <f t="shared" si="4226"/>
        <v>0</v>
      </c>
      <c r="BF2103" s="16">
        <f t="shared" si="4158"/>
        <v>274.60000000000002</v>
      </c>
      <c r="BG2103" s="16">
        <f t="shared" si="4159"/>
        <v>373.5</v>
      </c>
      <c r="BH2103" s="16">
        <f t="shared" si="4160"/>
        <v>278.8</v>
      </c>
      <c r="BI2103" s="16">
        <f t="shared" si="4227"/>
        <v>0</v>
      </c>
      <c r="BJ2103" s="16">
        <f t="shared" si="4210"/>
        <v>274.60000000000002</v>
      </c>
      <c r="BK2103" s="16">
        <f t="shared" si="4227"/>
        <v>0</v>
      </c>
    </row>
    <row r="2104" spans="1:63" ht="47.25" x14ac:dyDescent="0.25">
      <c r="A2104" s="10" t="s">
        <v>481</v>
      </c>
      <c r="B2104" s="10" t="s">
        <v>121</v>
      </c>
      <c r="C2104" s="10" t="s">
        <v>157</v>
      </c>
      <c r="D2104" s="23" t="s">
        <v>493</v>
      </c>
      <c r="E2104" s="10" t="s">
        <v>50</v>
      </c>
      <c r="F2104" s="11" t="s">
        <v>21</v>
      </c>
      <c r="G2104" s="16">
        <f t="shared" si="4214"/>
        <v>150.69999999999999</v>
      </c>
      <c r="H2104" s="16">
        <f t="shared" si="4127"/>
        <v>123.90000000000003</v>
      </c>
      <c r="I2104" s="16">
        <f>I2105</f>
        <v>274.60000000000002</v>
      </c>
      <c r="J2104" s="16">
        <f>J2105</f>
        <v>110.3</v>
      </c>
      <c r="K2104" s="16">
        <f t="shared" si="4128"/>
        <v>263.2</v>
      </c>
      <c r="L2104" s="16">
        <f t="shared" ref="L2104:P2105" si="4228">L2105</f>
        <v>373.5</v>
      </c>
      <c r="M2104" s="16">
        <f t="shared" si="4228"/>
        <v>278.8</v>
      </c>
      <c r="N2104" s="16">
        <f t="shared" si="4228"/>
        <v>0</v>
      </c>
      <c r="O2104" s="16">
        <f t="shared" si="4228"/>
        <v>0</v>
      </c>
      <c r="P2104" s="16">
        <f t="shared" si="4228"/>
        <v>0</v>
      </c>
      <c r="Q2104" s="16">
        <f t="shared" si="4162"/>
        <v>123.90000000000003</v>
      </c>
      <c r="R2104" s="16">
        <f t="shared" si="4163"/>
        <v>274.60000000000002</v>
      </c>
      <c r="S2104" s="16">
        <f t="shared" si="4164"/>
        <v>263.2</v>
      </c>
      <c r="T2104" s="16">
        <f t="shared" si="4165"/>
        <v>373.5</v>
      </c>
      <c r="U2104" s="16">
        <f t="shared" si="4166"/>
        <v>278.8</v>
      </c>
      <c r="V2104" s="16">
        <f t="shared" ref="V2104:Z2105" si="4229">V2105</f>
        <v>0</v>
      </c>
      <c r="W2104" s="16">
        <f t="shared" si="4229"/>
        <v>0</v>
      </c>
      <c r="X2104" s="16">
        <f t="shared" si="4229"/>
        <v>0</v>
      </c>
      <c r="Y2104" s="16">
        <f t="shared" si="4229"/>
        <v>0</v>
      </c>
      <c r="Z2104" s="16">
        <f t="shared" si="4229"/>
        <v>0</v>
      </c>
      <c r="AA2104" s="16">
        <f t="shared" si="4188"/>
        <v>274.60000000000002</v>
      </c>
      <c r="AB2104" s="16">
        <f t="shared" si="4189"/>
        <v>373.5</v>
      </c>
      <c r="AC2104" s="16">
        <f t="shared" si="4190"/>
        <v>278.8</v>
      </c>
      <c r="AD2104" s="16">
        <f t="shared" si="4219"/>
        <v>0</v>
      </c>
      <c r="AE2104" s="16">
        <f t="shared" si="4220"/>
        <v>0</v>
      </c>
      <c r="AF2104" s="16">
        <f t="shared" si="4221"/>
        <v>0</v>
      </c>
      <c r="AG2104" s="16">
        <f t="shared" si="4222"/>
        <v>0</v>
      </c>
      <c r="AH2104" s="16">
        <f t="shared" si="4222"/>
        <v>0</v>
      </c>
      <c r="AI2104" s="16">
        <f t="shared" si="4222"/>
        <v>0</v>
      </c>
      <c r="AJ2104" s="16">
        <f t="shared" si="4222"/>
        <v>0</v>
      </c>
      <c r="AK2104" s="16">
        <f t="shared" si="4176"/>
        <v>274.60000000000002</v>
      </c>
      <c r="AL2104" s="16">
        <f t="shared" si="4177"/>
        <v>373.5</v>
      </c>
      <c r="AM2104" s="16">
        <f t="shared" si="4178"/>
        <v>278.8</v>
      </c>
      <c r="AN2104" s="16">
        <f t="shared" si="4223"/>
        <v>0</v>
      </c>
      <c r="AO2104" s="16">
        <f t="shared" si="4179"/>
        <v>274.60000000000002</v>
      </c>
      <c r="AP2104" s="16">
        <f t="shared" si="4224"/>
        <v>0</v>
      </c>
      <c r="AQ2104" s="16">
        <f t="shared" si="4225"/>
        <v>0</v>
      </c>
      <c r="AR2104" s="16">
        <f t="shared" si="4226"/>
        <v>0</v>
      </c>
      <c r="AS2104" s="16">
        <f t="shared" si="4226"/>
        <v>0</v>
      </c>
      <c r="AT2104" s="16">
        <f t="shared" si="4226"/>
        <v>0</v>
      </c>
      <c r="AU2104" s="16">
        <f t="shared" si="4226"/>
        <v>0</v>
      </c>
      <c r="AV2104" s="16">
        <f t="shared" si="4226"/>
        <v>0</v>
      </c>
      <c r="AW2104" s="16">
        <f t="shared" si="4226"/>
        <v>0</v>
      </c>
      <c r="AX2104" s="16">
        <f t="shared" si="4226"/>
        <v>0</v>
      </c>
      <c r="AY2104" s="16">
        <f t="shared" si="4226"/>
        <v>0</v>
      </c>
      <c r="AZ2104" s="16">
        <f t="shared" si="4226"/>
        <v>0</v>
      </c>
      <c r="BA2104" s="16">
        <f t="shared" si="4226"/>
        <v>0</v>
      </c>
      <c r="BB2104" s="16">
        <f t="shared" si="4226"/>
        <v>0</v>
      </c>
      <c r="BC2104" s="16">
        <f t="shared" si="4226"/>
        <v>0</v>
      </c>
      <c r="BD2104" s="16">
        <f t="shared" si="4226"/>
        <v>0</v>
      </c>
      <c r="BE2104" s="16">
        <f t="shared" si="4226"/>
        <v>0</v>
      </c>
      <c r="BF2104" s="16">
        <f t="shared" si="4158"/>
        <v>274.60000000000002</v>
      </c>
      <c r="BG2104" s="16">
        <f t="shared" si="4159"/>
        <v>373.5</v>
      </c>
      <c r="BH2104" s="16">
        <f t="shared" si="4160"/>
        <v>278.8</v>
      </c>
      <c r="BI2104" s="16">
        <f t="shared" si="4227"/>
        <v>0</v>
      </c>
      <c r="BJ2104" s="16">
        <f t="shared" si="4210"/>
        <v>274.60000000000002</v>
      </c>
      <c r="BK2104" s="16">
        <f t="shared" si="4227"/>
        <v>0</v>
      </c>
    </row>
    <row r="2105" spans="1:63" ht="47.25" x14ac:dyDescent="0.25">
      <c r="A2105" s="10" t="s">
        <v>481</v>
      </c>
      <c r="B2105" s="10" t="s">
        <v>121</v>
      </c>
      <c r="C2105" s="10" t="s">
        <v>157</v>
      </c>
      <c r="D2105" s="23" t="s">
        <v>493</v>
      </c>
      <c r="E2105" s="10" t="s">
        <v>51</v>
      </c>
      <c r="F2105" s="11" t="s">
        <v>22</v>
      </c>
      <c r="G2105" s="16">
        <f t="shared" si="4214"/>
        <v>150.69999999999999</v>
      </c>
      <c r="H2105" s="16">
        <f t="shared" si="4127"/>
        <v>123.90000000000003</v>
      </c>
      <c r="I2105" s="16">
        <f>I2106</f>
        <v>274.60000000000002</v>
      </c>
      <c r="J2105" s="16">
        <f>J2106</f>
        <v>110.3</v>
      </c>
      <c r="K2105" s="16">
        <f t="shared" si="4128"/>
        <v>263.2</v>
      </c>
      <c r="L2105" s="16">
        <f t="shared" si="4228"/>
        <v>373.5</v>
      </c>
      <c r="M2105" s="16">
        <f t="shared" si="4228"/>
        <v>278.8</v>
      </c>
      <c r="N2105" s="16">
        <f t="shared" si="4228"/>
        <v>0</v>
      </c>
      <c r="O2105" s="16">
        <f t="shared" si="4228"/>
        <v>0</v>
      </c>
      <c r="P2105" s="16">
        <f t="shared" si="4228"/>
        <v>0</v>
      </c>
      <c r="Q2105" s="16">
        <f t="shared" si="4162"/>
        <v>123.90000000000003</v>
      </c>
      <c r="R2105" s="16">
        <f t="shared" si="4163"/>
        <v>274.60000000000002</v>
      </c>
      <c r="S2105" s="16">
        <f t="shared" si="4164"/>
        <v>263.2</v>
      </c>
      <c r="T2105" s="16">
        <f t="shared" si="4165"/>
        <v>373.5</v>
      </c>
      <c r="U2105" s="16">
        <f t="shared" si="4166"/>
        <v>278.8</v>
      </c>
      <c r="V2105" s="16">
        <f t="shared" si="4229"/>
        <v>0</v>
      </c>
      <c r="W2105" s="16">
        <f t="shared" si="4229"/>
        <v>0</v>
      </c>
      <c r="X2105" s="16">
        <f t="shared" si="4229"/>
        <v>0</v>
      </c>
      <c r="Y2105" s="16">
        <f t="shared" si="4229"/>
        <v>0</v>
      </c>
      <c r="Z2105" s="16">
        <f t="shared" si="4229"/>
        <v>0</v>
      </c>
      <c r="AA2105" s="16">
        <f t="shared" si="4188"/>
        <v>274.60000000000002</v>
      </c>
      <c r="AB2105" s="16">
        <f t="shared" si="4189"/>
        <v>373.5</v>
      </c>
      <c r="AC2105" s="16">
        <f t="shared" si="4190"/>
        <v>278.8</v>
      </c>
      <c r="AD2105" s="16">
        <f t="shared" si="4219"/>
        <v>0</v>
      </c>
      <c r="AE2105" s="16">
        <f t="shared" si="4220"/>
        <v>0</v>
      </c>
      <c r="AF2105" s="16">
        <f t="shared" si="4221"/>
        <v>0</v>
      </c>
      <c r="AG2105" s="16">
        <f t="shared" si="4222"/>
        <v>0</v>
      </c>
      <c r="AH2105" s="16">
        <f t="shared" si="4222"/>
        <v>0</v>
      </c>
      <c r="AI2105" s="16">
        <f t="shared" si="4222"/>
        <v>0</v>
      </c>
      <c r="AJ2105" s="16">
        <f t="shared" si="4222"/>
        <v>0</v>
      </c>
      <c r="AK2105" s="16">
        <f t="shared" si="4176"/>
        <v>274.60000000000002</v>
      </c>
      <c r="AL2105" s="16">
        <f t="shared" si="4177"/>
        <v>373.5</v>
      </c>
      <c r="AM2105" s="16">
        <f t="shared" si="4178"/>
        <v>278.8</v>
      </c>
      <c r="AN2105" s="16">
        <f t="shared" si="4223"/>
        <v>0</v>
      </c>
      <c r="AO2105" s="16">
        <f t="shared" si="4179"/>
        <v>274.60000000000002</v>
      </c>
      <c r="AP2105" s="16">
        <f t="shared" si="4224"/>
        <v>0</v>
      </c>
      <c r="AQ2105" s="16">
        <f t="shared" si="4225"/>
        <v>0</v>
      </c>
      <c r="AR2105" s="16">
        <f t="shared" si="4226"/>
        <v>0</v>
      </c>
      <c r="AS2105" s="16">
        <f t="shared" si="4226"/>
        <v>0</v>
      </c>
      <c r="AT2105" s="16">
        <f t="shared" si="4226"/>
        <v>0</v>
      </c>
      <c r="AU2105" s="16">
        <f t="shared" si="4226"/>
        <v>0</v>
      </c>
      <c r="AV2105" s="16">
        <f t="shared" si="4226"/>
        <v>0</v>
      </c>
      <c r="AW2105" s="16">
        <f t="shared" si="4226"/>
        <v>0</v>
      </c>
      <c r="AX2105" s="16">
        <f t="shared" si="4226"/>
        <v>0</v>
      </c>
      <c r="AY2105" s="16">
        <f t="shared" si="4226"/>
        <v>0</v>
      </c>
      <c r="AZ2105" s="16">
        <f t="shared" si="4226"/>
        <v>0</v>
      </c>
      <c r="BA2105" s="16">
        <f t="shared" si="4226"/>
        <v>0</v>
      </c>
      <c r="BB2105" s="16">
        <f t="shared" si="4226"/>
        <v>0</v>
      </c>
      <c r="BC2105" s="16">
        <f t="shared" si="4226"/>
        <v>0</v>
      </c>
      <c r="BD2105" s="16">
        <f t="shared" si="4226"/>
        <v>0</v>
      </c>
      <c r="BE2105" s="16">
        <f t="shared" si="4226"/>
        <v>0</v>
      </c>
      <c r="BF2105" s="16">
        <f t="shared" si="4158"/>
        <v>274.60000000000002</v>
      </c>
      <c r="BG2105" s="16">
        <f t="shared" si="4159"/>
        <v>373.5</v>
      </c>
      <c r="BH2105" s="16">
        <f t="shared" si="4160"/>
        <v>278.8</v>
      </c>
      <c r="BI2105" s="16">
        <f t="shared" si="4227"/>
        <v>0</v>
      </c>
      <c r="BJ2105" s="16">
        <f t="shared" si="4210"/>
        <v>274.60000000000002</v>
      </c>
      <c r="BK2105" s="16">
        <f t="shared" si="4227"/>
        <v>0</v>
      </c>
    </row>
    <row r="2106" spans="1:63" ht="31.5" x14ac:dyDescent="0.25">
      <c r="A2106" s="10" t="s">
        <v>481</v>
      </c>
      <c r="B2106" s="10" t="s">
        <v>121</v>
      </c>
      <c r="C2106" s="10" t="s">
        <v>157</v>
      </c>
      <c r="D2106" s="23" t="s">
        <v>493</v>
      </c>
      <c r="E2106" s="10" t="s">
        <v>52</v>
      </c>
      <c r="F2106" s="11" t="s">
        <v>23</v>
      </c>
      <c r="G2106" s="16">
        <v>150.69999999999999</v>
      </c>
      <c r="H2106" s="16">
        <f t="shared" si="4127"/>
        <v>123.90000000000003</v>
      </c>
      <c r="I2106" s="16">
        <v>274.60000000000002</v>
      </c>
      <c r="J2106" s="16">
        <v>110.3</v>
      </c>
      <c r="K2106" s="16">
        <f t="shared" si="4128"/>
        <v>263.2</v>
      </c>
      <c r="L2106" s="16">
        <v>373.5</v>
      </c>
      <c r="M2106" s="16">
        <v>278.8</v>
      </c>
      <c r="N2106" s="16"/>
      <c r="O2106" s="16"/>
      <c r="P2106" s="16"/>
      <c r="Q2106" s="16">
        <f t="shared" si="4162"/>
        <v>123.90000000000003</v>
      </c>
      <c r="R2106" s="16">
        <f t="shared" si="4163"/>
        <v>274.60000000000002</v>
      </c>
      <c r="S2106" s="16">
        <f t="shared" si="4164"/>
        <v>263.2</v>
      </c>
      <c r="T2106" s="16">
        <f t="shared" si="4165"/>
        <v>373.5</v>
      </c>
      <c r="U2106" s="16">
        <f t="shared" si="4166"/>
        <v>278.8</v>
      </c>
      <c r="V2106" s="16"/>
      <c r="W2106" s="16"/>
      <c r="X2106" s="16"/>
      <c r="Y2106" s="16"/>
      <c r="Z2106" s="16"/>
      <c r="AA2106" s="16">
        <f t="shared" si="4188"/>
        <v>274.60000000000002</v>
      </c>
      <c r="AB2106" s="16">
        <f t="shared" si="4189"/>
        <v>373.5</v>
      </c>
      <c r="AC2106" s="16">
        <f t="shared" si="4190"/>
        <v>278.8</v>
      </c>
      <c r="AD2106" s="16"/>
      <c r="AE2106" s="16"/>
      <c r="AF2106" s="16"/>
      <c r="AG2106" s="16"/>
      <c r="AH2106" s="16"/>
      <c r="AI2106" s="16"/>
      <c r="AJ2106" s="16"/>
      <c r="AK2106" s="16">
        <f t="shared" si="4176"/>
        <v>274.60000000000002</v>
      </c>
      <c r="AL2106" s="16">
        <f t="shared" si="4177"/>
        <v>373.5</v>
      </c>
      <c r="AM2106" s="16">
        <f t="shared" si="4178"/>
        <v>278.8</v>
      </c>
      <c r="AN2106" s="16"/>
      <c r="AO2106" s="16">
        <f t="shared" si="4179"/>
        <v>274.60000000000002</v>
      </c>
      <c r="AP2106" s="16"/>
      <c r="AQ2106" s="16"/>
      <c r="AR2106" s="16"/>
      <c r="AS2106" s="16"/>
      <c r="AT2106" s="16"/>
      <c r="AU2106" s="16"/>
      <c r="AV2106" s="16"/>
      <c r="AW2106" s="16"/>
      <c r="AX2106" s="16"/>
      <c r="AY2106" s="16"/>
      <c r="AZ2106" s="16"/>
      <c r="BA2106" s="16"/>
      <c r="BB2106" s="16"/>
      <c r="BC2106" s="16"/>
      <c r="BD2106" s="16"/>
      <c r="BE2106" s="16"/>
      <c r="BF2106" s="16">
        <f t="shared" si="4158"/>
        <v>274.60000000000002</v>
      </c>
      <c r="BG2106" s="16">
        <f t="shared" si="4159"/>
        <v>373.5</v>
      </c>
      <c r="BH2106" s="16">
        <f t="shared" si="4160"/>
        <v>278.8</v>
      </c>
      <c r="BI2106" s="16"/>
      <c r="BJ2106" s="16">
        <f t="shared" si="4210"/>
        <v>274.60000000000002</v>
      </c>
      <c r="BK2106" s="16"/>
    </row>
    <row r="2107" spans="1:63" s="47" customFormat="1" ht="47.25" x14ac:dyDescent="0.25">
      <c r="A2107" s="8" t="s">
        <v>481</v>
      </c>
      <c r="B2107" s="8" t="s">
        <v>121</v>
      </c>
      <c r="C2107" s="8" t="s">
        <v>377</v>
      </c>
      <c r="D2107" s="8"/>
      <c r="E2107" s="8"/>
      <c r="F2107" s="24" t="s">
        <v>378</v>
      </c>
      <c r="G2107" s="15">
        <f>G2113</f>
        <v>0</v>
      </c>
      <c r="H2107" s="15">
        <f t="shared" si="4127"/>
        <v>978.6</v>
      </c>
      <c r="I2107" s="15">
        <f>I2113</f>
        <v>978.6</v>
      </c>
      <c r="J2107" s="15">
        <f>J2113</f>
        <v>0</v>
      </c>
      <c r="K2107" s="15">
        <f t="shared" si="4128"/>
        <v>877.8</v>
      </c>
      <c r="L2107" s="15">
        <f>L2113</f>
        <v>877.8</v>
      </c>
      <c r="M2107" s="15">
        <f>M2113</f>
        <v>974.5</v>
      </c>
      <c r="N2107" s="15">
        <f>N2113+N2108</f>
        <v>0</v>
      </c>
      <c r="O2107" s="15">
        <f>O2113+O2108</f>
        <v>-9.6999999999999886</v>
      </c>
      <c r="P2107" s="15">
        <f>P2113+P2108</f>
        <v>0</v>
      </c>
      <c r="Q2107" s="15">
        <f t="shared" si="4162"/>
        <v>978.6</v>
      </c>
      <c r="R2107" s="15">
        <f t="shared" si="4163"/>
        <v>978.6</v>
      </c>
      <c r="S2107" s="15">
        <f t="shared" si="4164"/>
        <v>868.09999999999991</v>
      </c>
      <c r="T2107" s="15">
        <f t="shared" si="4165"/>
        <v>868.09999999999991</v>
      </c>
      <c r="U2107" s="15">
        <f t="shared" si="4166"/>
        <v>974.5</v>
      </c>
      <c r="V2107" s="15">
        <f>V2113+V2108</f>
        <v>0</v>
      </c>
      <c r="W2107" s="15">
        <f>W2113+W2108</f>
        <v>0</v>
      </c>
      <c r="X2107" s="15">
        <f>X2113+X2108</f>
        <v>0</v>
      </c>
      <c r="Y2107" s="15">
        <f>Y2113+Y2108</f>
        <v>0</v>
      </c>
      <c r="Z2107" s="15">
        <f>Z2113+Z2108</f>
        <v>0</v>
      </c>
      <c r="AA2107" s="15">
        <f t="shared" si="4188"/>
        <v>978.6</v>
      </c>
      <c r="AB2107" s="15">
        <f t="shared" si="4189"/>
        <v>868.09999999999991</v>
      </c>
      <c r="AC2107" s="15">
        <f t="shared" si="4190"/>
        <v>974.5</v>
      </c>
      <c r="AD2107" s="15">
        <f t="shared" ref="AD2107:AJ2107" si="4230">AD2113+AD2108</f>
        <v>0</v>
      </c>
      <c r="AE2107" s="15">
        <f t="shared" si="4230"/>
        <v>0</v>
      </c>
      <c r="AF2107" s="15">
        <f t="shared" si="4230"/>
        <v>0</v>
      </c>
      <c r="AG2107" s="15">
        <f t="shared" si="4230"/>
        <v>0</v>
      </c>
      <c r="AH2107" s="15">
        <f t="shared" si="4230"/>
        <v>0</v>
      </c>
      <c r="AI2107" s="15">
        <f t="shared" si="4230"/>
        <v>0</v>
      </c>
      <c r="AJ2107" s="15">
        <f t="shared" si="4230"/>
        <v>0</v>
      </c>
      <c r="AK2107" s="15">
        <f t="shared" si="4176"/>
        <v>978.6</v>
      </c>
      <c r="AL2107" s="15">
        <f t="shared" si="4177"/>
        <v>868.09999999999991</v>
      </c>
      <c r="AM2107" s="15">
        <f t="shared" si="4178"/>
        <v>974.5</v>
      </c>
      <c r="AN2107" s="15">
        <f>AN2113+AN2108</f>
        <v>0</v>
      </c>
      <c r="AO2107" s="15">
        <f t="shared" si="4179"/>
        <v>978.6</v>
      </c>
      <c r="AP2107" s="15">
        <f t="shared" ref="AP2107:BK2107" si="4231">AP2113+AP2108</f>
        <v>0</v>
      </c>
      <c r="AQ2107" s="15">
        <f t="shared" si="4231"/>
        <v>0</v>
      </c>
      <c r="AR2107" s="15">
        <f t="shared" si="4231"/>
        <v>0</v>
      </c>
      <c r="AS2107" s="15">
        <f>AS2113+AS2108</f>
        <v>0</v>
      </c>
      <c r="AT2107" s="15">
        <f>AT2113+AT2108</f>
        <v>0</v>
      </c>
      <c r="AU2107" s="15">
        <f t="shared" si="4231"/>
        <v>0</v>
      </c>
      <c r="AV2107" s="15">
        <f t="shared" si="4231"/>
        <v>0</v>
      </c>
      <c r="AW2107" s="15">
        <f t="shared" si="4231"/>
        <v>0</v>
      </c>
      <c r="AX2107" s="15">
        <f t="shared" si="4231"/>
        <v>0</v>
      </c>
      <c r="AY2107" s="15">
        <f t="shared" si="4231"/>
        <v>0</v>
      </c>
      <c r="AZ2107" s="15">
        <f t="shared" si="4231"/>
        <v>0</v>
      </c>
      <c r="BA2107" s="15">
        <f>BA2113+BA2108</f>
        <v>0</v>
      </c>
      <c r="BB2107" s="15">
        <f>BB2113+BB2108</f>
        <v>0</v>
      </c>
      <c r="BC2107" s="15">
        <f t="shared" si="4231"/>
        <v>0</v>
      </c>
      <c r="BD2107" s="15">
        <f>BD2113+BD2108</f>
        <v>0</v>
      </c>
      <c r="BE2107" s="15">
        <f>BE2113+BE2108</f>
        <v>0</v>
      </c>
      <c r="BF2107" s="15">
        <f t="shared" si="4158"/>
        <v>978.6</v>
      </c>
      <c r="BG2107" s="15">
        <f t="shared" si="4159"/>
        <v>868.09999999999991</v>
      </c>
      <c r="BH2107" s="15">
        <f t="shared" si="4160"/>
        <v>974.5</v>
      </c>
      <c r="BI2107" s="15">
        <f t="shared" ref="BI2107" si="4232">BI2113+BI2108</f>
        <v>0</v>
      </c>
      <c r="BJ2107" s="15">
        <f t="shared" si="4210"/>
        <v>978.6</v>
      </c>
      <c r="BK2107" s="15">
        <f t="shared" si="4231"/>
        <v>0</v>
      </c>
    </row>
    <row r="2108" spans="1:63" ht="63" x14ac:dyDescent="0.25">
      <c r="A2108" s="10" t="s">
        <v>481</v>
      </c>
      <c r="B2108" s="10" t="s">
        <v>121</v>
      </c>
      <c r="C2108" s="10" t="s">
        <v>377</v>
      </c>
      <c r="D2108" s="10" t="s">
        <v>816</v>
      </c>
      <c r="E2108" s="10"/>
      <c r="F2108" s="19" t="s">
        <v>817</v>
      </c>
      <c r="G2108" s="16"/>
      <c r="H2108" s="16"/>
      <c r="I2108" s="16"/>
      <c r="J2108" s="16"/>
      <c r="K2108" s="16"/>
      <c r="L2108" s="16"/>
      <c r="M2108" s="16"/>
      <c r="N2108" s="16">
        <f>N2109</f>
        <v>200</v>
      </c>
      <c r="O2108" s="16">
        <f t="shared" ref="O2108:P2111" si="4233">O2109</f>
        <v>200</v>
      </c>
      <c r="P2108" s="16">
        <f t="shared" si="4233"/>
        <v>200</v>
      </c>
      <c r="Q2108" s="16">
        <f>R2108-G2108</f>
        <v>200</v>
      </c>
      <c r="R2108" s="16">
        <f>I2108+N2108</f>
        <v>200</v>
      </c>
      <c r="S2108" s="16">
        <f>T2108-J2108</f>
        <v>200</v>
      </c>
      <c r="T2108" s="16">
        <f t="shared" ref="T2108:U2112" si="4234">L2108+O2108</f>
        <v>200</v>
      </c>
      <c r="U2108" s="16">
        <f t="shared" si="4234"/>
        <v>200</v>
      </c>
      <c r="V2108" s="16">
        <f t="shared" ref="V2108:X2111" si="4235">V2109</f>
        <v>0</v>
      </c>
      <c r="W2108" s="16">
        <f t="shared" si="4235"/>
        <v>0</v>
      </c>
      <c r="X2108" s="16">
        <f t="shared" si="4235"/>
        <v>0</v>
      </c>
      <c r="Y2108" s="16">
        <f t="shared" ref="Y2108:Z2111" si="4236">Y2109</f>
        <v>0</v>
      </c>
      <c r="Z2108" s="16">
        <f t="shared" si="4236"/>
        <v>0</v>
      </c>
      <c r="AA2108" s="16">
        <f t="shared" si="4188"/>
        <v>200</v>
      </c>
      <c r="AB2108" s="16">
        <f t="shared" si="4189"/>
        <v>200</v>
      </c>
      <c r="AC2108" s="16">
        <f t="shared" si="4190"/>
        <v>200</v>
      </c>
      <c r="AD2108" s="16">
        <f t="shared" ref="AD2108:AE2111" si="4237">AD2109</f>
        <v>0</v>
      </c>
      <c r="AE2108" s="16">
        <f t="shared" si="4237"/>
        <v>0</v>
      </c>
      <c r="AF2108" s="16">
        <f>AF2109</f>
        <v>0</v>
      </c>
      <c r="AG2108" s="16">
        <f t="shared" ref="AG2108:AH2111" si="4238">AG2109</f>
        <v>0</v>
      </c>
      <c r="AH2108" s="16">
        <f t="shared" si="4238"/>
        <v>0</v>
      </c>
      <c r="AI2108" s="16">
        <f t="shared" ref="AI2108:AJ2111" si="4239">AI2109</f>
        <v>0</v>
      </c>
      <c r="AJ2108" s="16">
        <f t="shared" si="4239"/>
        <v>0</v>
      </c>
      <c r="AK2108" s="16">
        <f t="shared" si="4176"/>
        <v>200</v>
      </c>
      <c r="AL2108" s="16">
        <f t="shared" si="4177"/>
        <v>200</v>
      </c>
      <c r="AM2108" s="16">
        <f t="shared" si="4178"/>
        <v>200</v>
      </c>
      <c r="AN2108" s="16">
        <f>AN2109</f>
        <v>0</v>
      </c>
      <c r="AO2108" s="16">
        <f t="shared" si="4179"/>
        <v>200</v>
      </c>
      <c r="AP2108" s="16">
        <f t="shared" ref="AP2108:AT2111" si="4240">AP2109</f>
        <v>0</v>
      </c>
      <c r="AQ2108" s="16">
        <f t="shared" si="4240"/>
        <v>0</v>
      </c>
      <c r="AR2108" s="16">
        <f t="shared" si="4240"/>
        <v>0</v>
      </c>
      <c r="AS2108" s="16">
        <f t="shared" si="4240"/>
        <v>0</v>
      </c>
      <c r="AT2108" s="16">
        <f t="shared" si="4240"/>
        <v>0</v>
      </c>
      <c r="AU2108" s="16">
        <f t="shared" ref="AU2108:AY2111" si="4241">AU2109</f>
        <v>0</v>
      </c>
      <c r="AV2108" s="16">
        <f t="shared" si="4241"/>
        <v>0</v>
      </c>
      <c r="AW2108" s="16">
        <f t="shared" si="4241"/>
        <v>0</v>
      </c>
      <c r="AX2108" s="16">
        <f t="shared" si="4241"/>
        <v>0</v>
      </c>
      <c r="AY2108" s="16">
        <f t="shared" si="4241"/>
        <v>0</v>
      </c>
      <c r="AZ2108" s="16">
        <f t="shared" ref="AZ2108:BC2111" si="4242">AZ2109</f>
        <v>0</v>
      </c>
      <c r="BA2108" s="16">
        <f t="shared" ref="BA2108:BB2111" si="4243">BA2109</f>
        <v>0</v>
      </c>
      <c r="BB2108" s="16">
        <f t="shared" si="4243"/>
        <v>0</v>
      </c>
      <c r="BC2108" s="16">
        <f t="shared" si="4242"/>
        <v>0</v>
      </c>
      <c r="BD2108" s="16">
        <f t="shared" ref="BD2108:BE2111" si="4244">BD2109</f>
        <v>0</v>
      </c>
      <c r="BE2108" s="16">
        <f t="shared" si="4244"/>
        <v>0</v>
      </c>
      <c r="BF2108" s="16">
        <f t="shared" si="4158"/>
        <v>200</v>
      </c>
      <c r="BG2108" s="16">
        <f t="shared" si="4159"/>
        <v>200</v>
      </c>
      <c r="BH2108" s="16">
        <f t="shared" si="4160"/>
        <v>200</v>
      </c>
      <c r="BI2108" s="16">
        <f>BI2109</f>
        <v>0</v>
      </c>
      <c r="BJ2108" s="16">
        <f t="shared" si="4210"/>
        <v>200</v>
      </c>
      <c r="BK2108" s="16">
        <f>BK2109</f>
        <v>0</v>
      </c>
    </row>
    <row r="2109" spans="1:63" ht="47.25" x14ac:dyDescent="0.25">
      <c r="A2109" s="10" t="s">
        <v>481</v>
      </c>
      <c r="B2109" s="10" t="s">
        <v>121</v>
      </c>
      <c r="C2109" s="10" t="s">
        <v>377</v>
      </c>
      <c r="D2109" s="10" t="s">
        <v>1116</v>
      </c>
      <c r="E2109" s="10"/>
      <c r="F2109" s="11" t="s">
        <v>1127</v>
      </c>
      <c r="G2109" s="16"/>
      <c r="H2109" s="16"/>
      <c r="I2109" s="16"/>
      <c r="J2109" s="16"/>
      <c r="K2109" s="16"/>
      <c r="L2109" s="16"/>
      <c r="M2109" s="16"/>
      <c r="N2109" s="16">
        <f>N2110</f>
        <v>200</v>
      </c>
      <c r="O2109" s="16">
        <f t="shared" si="4233"/>
        <v>200</v>
      </c>
      <c r="P2109" s="16">
        <f t="shared" si="4233"/>
        <v>200</v>
      </c>
      <c r="Q2109" s="16">
        <f>R2109-G2109</f>
        <v>200</v>
      </c>
      <c r="R2109" s="16">
        <f>I2109+N2109</f>
        <v>200</v>
      </c>
      <c r="S2109" s="16">
        <f>T2109-J2109</f>
        <v>200</v>
      </c>
      <c r="T2109" s="16">
        <f t="shared" si="4234"/>
        <v>200</v>
      </c>
      <c r="U2109" s="16">
        <f t="shared" si="4234"/>
        <v>200</v>
      </c>
      <c r="V2109" s="16">
        <f t="shared" si="4235"/>
        <v>0</v>
      </c>
      <c r="W2109" s="16">
        <f t="shared" si="4235"/>
        <v>0</v>
      </c>
      <c r="X2109" s="16">
        <f t="shared" si="4235"/>
        <v>0</v>
      </c>
      <c r="Y2109" s="16">
        <f t="shared" si="4236"/>
        <v>0</v>
      </c>
      <c r="Z2109" s="16">
        <f t="shared" si="4236"/>
        <v>0</v>
      </c>
      <c r="AA2109" s="16">
        <f t="shared" si="4188"/>
        <v>200</v>
      </c>
      <c r="AB2109" s="16">
        <f t="shared" si="4189"/>
        <v>200</v>
      </c>
      <c r="AC2109" s="16">
        <f t="shared" si="4190"/>
        <v>200</v>
      </c>
      <c r="AD2109" s="16">
        <f t="shared" si="4237"/>
        <v>0</v>
      </c>
      <c r="AE2109" s="16">
        <f t="shared" si="4237"/>
        <v>0</v>
      </c>
      <c r="AF2109" s="16">
        <f>AF2110</f>
        <v>0</v>
      </c>
      <c r="AG2109" s="16">
        <f t="shared" si="4238"/>
        <v>0</v>
      </c>
      <c r="AH2109" s="16">
        <f t="shared" si="4238"/>
        <v>0</v>
      </c>
      <c r="AI2109" s="16">
        <f t="shared" si="4239"/>
        <v>0</v>
      </c>
      <c r="AJ2109" s="16">
        <f t="shared" si="4239"/>
        <v>0</v>
      </c>
      <c r="AK2109" s="16">
        <f t="shared" si="4176"/>
        <v>200</v>
      </c>
      <c r="AL2109" s="16">
        <f t="shared" si="4177"/>
        <v>200</v>
      </c>
      <c r="AM2109" s="16">
        <f t="shared" si="4178"/>
        <v>200</v>
      </c>
      <c r="AN2109" s="16">
        <f>AN2110</f>
        <v>0</v>
      </c>
      <c r="AO2109" s="16">
        <f t="shared" si="4179"/>
        <v>200</v>
      </c>
      <c r="AP2109" s="16">
        <f t="shared" si="4240"/>
        <v>0</v>
      </c>
      <c r="AQ2109" s="16">
        <f t="shared" si="4240"/>
        <v>0</v>
      </c>
      <c r="AR2109" s="16">
        <f t="shared" si="4240"/>
        <v>0</v>
      </c>
      <c r="AS2109" s="16">
        <f t="shared" si="4240"/>
        <v>0</v>
      </c>
      <c r="AT2109" s="16">
        <f t="shared" si="4240"/>
        <v>0</v>
      </c>
      <c r="AU2109" s="16">
        <f t="shared" si="4241"/>
        <v>0</v>
      </c>
      <c r="AV2109" s="16">
        <f t="shared" si="4241"/>
        <v>0</v>
      </c>
      <c r="AW2109" s="16">
        <f t="shared" si="4241"/>
        <v>0</v>
      </c>
      <c r="AX2109" s="16">
        <f t="shared" si="4241"/>
        <v>0</v>
      </c>
      <c r="AY2109" s="16">
        <f t="shared" si="4241"/>
        <v>0</v>
      </c>
      <c r="AZ2109" s="16">
        <f t="shared" si="4242"/>
        <v>0</v>
      </c>
      <c r="BA2109" s="16">
        <f t="shared" si="4243"/>
        <v>0</v>
      </c>
      <c r="BB2109" s="16">
        <f t="shared" si="4243"/>
        <v>0</v>
      </c>
      <c r="BC2109" s="16">
        <f t="shared" si="4242"/>
        <v>0</v>
      </c>
      <c r="BD2109" s="16">
        <f t="shared" si="4244"/>
        <v>0</v>
      </c>
      <c r="BE2109" s="16">
        <f t="shared" si="4244"/>
        <v>0</v>
      </c>
      <c r="BF2109" s="16">
        <f t="shared" si="4158"/>
        <v>200</v>
      </c>
      <c r="BG2109" s="16">
        <f t="shared" si="4159"/>
        <v>200</v>
      </c>
      <c r="BH2109" s="16">
        <f t="shared" si="4160"/>
        <v>200</v>
      </c>
      <c r="BI2109" s="16">
        <f>BI2110</f>
        <v>0</v>
      </c>
      <c r="BJ2109" s="16">
        <f t="shared" si="4210"/>
        <v>200</v>
      </c>
      <c r="BK2109" s="16">
        <f>BK2110</f>
        <v>0</v>
      </c>
    </row>
    <row r="2110" spans="1:63" ht="47.25" x14ac:dyDescent="0.25">
      <c r="A2110" s="10" t="s">
        <v>481</v>
      </c>
      <c r="B2110" s="10" t="s">
        <v>121</v>
      </c>
      <c r="C2110" s="10" t="s">
        <v>377</v>
      </c>
      <c r="D2110" s="10" t="s">
        <v>1116</v>
      </c>
      <c r="E2110" s="10" t="s">
        <v>50</v>
      </c>
      <c r="F2110" s="11" t="s">
        <v>21</v>
      </c>
      <c r="G2110" s="16"/>
      <c r="H2110" s="16"/>
      <c r="I2110" s="16"/>
      <c r="J2110" s="16"/>
      <c r="K2110" s="16"/>
      <c r="L2110" s="16"/>
      <c r="M2110" s="16"/>
      <c r="N2110" s="16">
        <f>N2111</f>
        <v>200</v>
      </c>
      <c r="O2110" s="16">
        <f t="shared" si="4233"/>
        <v>200</v>
      </c>
      <c r="P2110" s="16">
        <f t="shared" si="4233"/>
        <v>200</v>
      </c>
      <c r="Q2110" s="16">
        <f>R2110-G2110</f>
        <v>200</v>
      </c>
      <c r="R2110" s="16">
        <f>I2110+N2110</f>
        <v>200</v>
      </c>
      <c r="S2110" s="16">
        <f>T2110-J2110</f>
        <v>200</v>
      </c>
      <c r="T2110" s="16">
        <f t="shared" si="4234"/>
        <v>200</v>
      </c>
      <c r="U2110" s="16">
        <f t="shared" si="4234"/>
        <v>200</v>
      </c>
      <c r="V2110" s="16">
        <f t="shared" si="4235"/>
        <v>0</v>
      </c>
      <c r="W2110" s="16">
        <f t="shared" si="4235"/>
        <v>0</v>
      </c>
      <c r="X2110" s="16">
        <f t="shared" si="4235"/>
        <v>0</v>
      </c>
      <c r="Y2110" s="16">
        <f t="shared" si="4236"/>
        <v>0</v>
      </c>
      <c r="Z2110" s="16">
        <f t="shared" si="4236"/>
        <v>0</v>
      </c>
      <c r="AA2110" s="16">
        <f t="shared" si="4188"/>
        <v>200</v>
      </c>
      <c r="AB2110" s="16">
        <f t="shared" si="4189"/>
        <v>200</v>
      </c>
      <c r="AC2110" s="16">
        <f t="shared" si="4190"/>
        <v>200</v>
      </c>
      <c r="AD2110" s="16">
        <f t="shared" si="4237"/>
        <v>0</v>
      </c>
      <c r="AE2110" s="16">
        <f t="shared" si="4237"/>
        <v>0</v>
      </c>
      <c r="AF2110" s="16">
        <f>AF2111</f>
        <v>0</v>
      </c>
      <c r="AG2110" s="16">
        <f t="shared" si="4238"/>
        <v>0</v>
      </c>
      <c r="AH2110" s="16">
        <f t="shared" si="4238"/>
        <v>0</v>
      </c>
      <c r="AI2110" s="16">
        <f t="shared" si="4239"/>
        <v>0</v>
      </c>
      <c r="AJ2110" s="16">
        <f t="shared" si="4239"/>
        <v>0</v>
      </c>
      <c r="AK2110" s="16">
        <f t="shared" si="4176"/>
        <v>200</v>
      </c>
      <c r="AL2110" s="16">
        <f t="shared" si="4177"/>
        <v>200</v>
      </c>
      <c r="AM2110" s="16">
        <f t="shared" si="4178"/>
        <v>200</v>
      </c>
      <c r="AN2110" s="16">
        <f>AN2111</f>
        <v>0</v>
      </c>
      <c r="AO2110" s="16">
        <f t="shared" si="4179"/>
        <v>200</v>
      </c>
      <c r="AP2110" s="16">
        <f t="shared" si="4240"/>
        <v>0</v>
      </c>
      <c r="AQ2110" s="16">
        <f t="shared" si="4240"/>
        <v>0</v>
      </c>
      <c r="AR2110" s="16">
        <f t="shared" si="4240"/>
        <v>0</v>
      </c>
      <c r="AS2110" s="16">
        <f t="shared" si="4240"/>
        <v>0</v>
      </c>
      <c r="AT2110" s="16">
        <f t="shared" si="4240"/>
        <v>0</v>
      </c>
      <c r="AU2110" s="16">
        <f t="shared" si="4241"/>
        <v>0</v>
      </c>
      <c r="AV2110" s="16">
        <f t="shared" si="4241"/>
        <v>0</v>
      </c>
      <c r="AW2110" s="16">
        <f t="shared" si="4241"/>
        <v>0</v>
      </c>
      <c r="AX2110" s="16">
        <f t="shared" si="4241"/>
        <v>0</v>
      </c>
      <c r="AY2110" s="16">
        <f t="shared" si="4241"/>
        <v>0</v>
      </c>
      <c r="AZ2110" s="16">
        <f t="shared" si="4242"/>
        <v>0</v>
      </c>
      <c r="BA2110" s="16">
        <f t="shared" si="4243"/>
        <v>0</v>
      </c>
      <c r="BB2110" s="16">
        <f t="shared" si="4243"/>
        <v>0</v>
      </c>
      <c r="BC2110" s="16">
        <f t="shared" si="4242"/>
        <v>0</v>
      </c>
      <c r="BD2110" s="16">
        <f t="shared" si="4244"/>
        <v>0</v>
      </c>
      <c r="BE2110" s="16">
        <f t="shared" si="4244"/>
        <v>0</v>
      </c>
      <c r="BF2110" s="16">
        <f t="shared" si="4158"/>
        <v>200</v>
      </c>
      <c r="BG2110" s="16">
        <f t="shared" si="4159"/>
        <v>200</v>
      </c>
      <c r="BH2110" s="16">
        <f t="shared" si="4160"/>
        <v>200</v>
      </c>
      <c r="BI2110" s="16">
        <f>BI2111</f>
        <v>0</v>
      </c>
      <c r="BJ2110" s="16">
        <f t="shared" si="4210"/>
        <v>200</v>
      </c>
      <c r="BK2110" s="16">
        <f>BK2111</f>
        <v>0</v>
      </c>
    </row>
    <row r="2111" spans="1:63" ht="47.25" x14ac:dyDescent="0.25">
      <c r="A2111" s="10" t="s">
        <v>481</v>
      </c>
      <c r="B2111" s="10" t="s">
        <v>121</v>
      </c>
      <c r="C2111" s="10" t="s">
        <v>377</v>
      </c>
      <c r="D2111" s="10" t="s">
        <v>1116</v>
      </c>
      <c r="E2111" s="10" t="s">
        <v>51</v>
      </c>
      <c r="F2111" s="11" t="s">
        <v>22</v>
      </c>
      <c r="G2111" s="16"/>
      <c r="H2111" s="16"/>
      <c r="I2111" s="16"/>
      <c r="J2111" s="16"/>
      <c r="K2111" s="16"/>
      <c r="L2111" s="16"/>
      <c r="M2111" s="16"/>
      <c r="N2111" s="16">
        <f>N2112</f>
        <v>200</v>
      </c>
      <c r="O2111" s="16">
        <f t="shared" si="4233"/>
        <v>200</v>
      </c>
      <c r="P2111" s="16">
        <f t="shared" si="4233"/>
        <v>200</v>
      </c>
      <c r="Q2111" s="16">
        <f>R2111-G2111</f>
        <v>200</v>
      </c>
      <c r="R2111" s="16">
        <f>I2111+N2111</f>
        <v>200</v>
      </c>
      <c r="S2111" s="16">
        <f>T2111-J2111</f>
        <v>200</v>
      </c>
      <c r="T2111" s="16">
        <f t="shared" si="4234"/>
        <v>200</v>
      </c>
      <c r="U2111" s="16">
        <f t="shared" si="4234"/>
        <v>200</v>
      </c>
      <c r="V2111" s="16">
        <f t="shared" si="4235"/>
        <v>0</v>
      </c>
      <c r="W2111" s="16">
        <f t="shared" si="4235"/>
        <v>0</v>
      </c>
      <c r="X2111" s="16">
        <f t="shared" si="4235"/>
        <v>0</v>
      </c>
      <c r="Y2111" s="16">
        <f t="shared" si="4236"/>
        <v>0</v>
      </c>
      <c r="Z2111" s="16">
        <f t="shared" si="4236"/>
        <v>0</v>
      </c>
      <c r="AA2111" s="16">
        <f t="shared" si="4188"/>
        <v>200</v>
      </c>
      <c r="AB2111" s="16">
        <f t="shared" si="4189"/>
        <v>200</v>
      </c>
      <c r="AC2111" s="16">
        <f t="shared" si="4190"/>
        <v>200</v>
      </c>
      <c r="AD2111" s="16">
        <f t="shared" si="4237"/>
        <v>0</v>
      </c>
      <c r="AE2111" s="16">
        <f t="shared" si="4237"/>
        <v>0</v>
      </c>
      <c r="AF2111" s="16">
        <f>AF2112</f>
        <v>0</v>
      </c>
      <c r="AG2111" s="16">
        <f t="shared" si="4238"/>
        <v>0</v>
      </c>
      <c r="AH2111" s="16">
        <f t="shared" si="4238"/>
        <v>0</v>
      </c>
      <c r="AI2111" s="16">
        <f t="shared" si="4239"/>
        <v>0</v>
      </c>
      <c r="AJ2111" s="16">
        <f t="shared" si="4239"/>
        <v>0</v>
      </c>
      <c r="AK2111" s="16">
        <f t="shared" si="4176"/>
        <v>200</v>
      </c>
      <c r="AL2111" s="16">
        <f t="shared" si="4177"/>
        <v>200</v>
      </c>
      <c r="AM2111" s="16">
        <f t="shared" si="4178"/>
        <v>200</v>
      </c>
      <c r="AN2111" s="16">
        <f>AN2112</f>
        <v>0</v>
      </c>
      <c r="AO2111" s="16">
        <f t="shared" si="4179"/>
        <v>200</v>
      </c>
      <c r="AP2111" s="16">
        <f t="shared" si="4240"/>
        <v>0</v>
      </c>
      <c r="AQ2111" s="16">
        <f t="shared" si="4240"/>
        <v>0</v>
      </c>
      <c r="AR2111" s="16">
        <f t="shared" si="4240"/>
        <v>0</v>
      </c>
      <c r="AS2111" s="16">
        <f t="shared" si="4240"/>
        <v>0</v>
      </c>
      <c r="AT2111" s="16">
        <f t="shared" si="4240"/>
        <v>0</v>
      </c>
      <c r="AU2111" s="16">
        <f t="shared" si="4241"/>
        <v>0</v>
      </c>
      <c r="AV2111" s="16">
        <f t="shared" si="4241"/>
        <v>0</v>
      </c>
      <c r="AW2111" s="16">
        <f t="shared" si="4241"/>
        <v>0</v>
      </c>
      <c r="AX2111" s="16">
        <f t="shared" si="4241"/>
        <v>0</v>
      </c>
      <c r="AY2111" s="16">
        <f t="shared" si="4241"/>
        <v>0</v>
      </c>
      <c r="AZ2111" s="16">
        <f t="shared" si="4242"/>
        <v>0</v>
      </c>
      <c r="BA2111" s="16">
        <f t="shared" si="4243"/>
        <v>0</v>
      </c>
      <c r="BB2111" s="16">
        <f t="shared" si="4243"/>
        <v>0</v>
      </c>
      <c r="BC2111" s="16">
        <f t="shared" si="4242"/>
        <v>0</v>
      </c>
      <c r="BD2111" s="16">
        <f t="shared" si="4244"/>
        <v>0</v>
      </c>
      <c r="BE2111" s="16">
        <f t="shared" si="4244"/>
        <v>0</v>
      </c>
      <c r="BF2111" s="16">
        <f t="shared" si="4158"/>
        <v>200</v>
      </c>
      <c r="BG2111" s="16">
        <f t="shared" si="4159"/>
        <v>200</v>
      </c>
      <c r="BH2111" s="16">
        <f t="shared" si="4160"/>
        <v>200</v>
      </c>
      <c r="BI2111" s="16">
        <f>BI2112</f>
        <v>0</v>
      </c>
      <c r="BJ2111" s="16">
        <f t="shared" si="4210"/>
        <v>200</v>
      </c>
      <c r="BK2111" s="16">
        <f>BK2112</f>
        <v>0</v>
      </c>
    </row>
    <row r="2112" spans="1:63" ht="31.5" x14ac:dyDescent="0.25">
      <c r="A2112" s="10" t="s">
        <v>481</v>
      </c>
      <c r="B2112" s="10" t="s">
        <v>121</v>
      </c>
      <c r="C2112" s="10" t="s">
        <v>377</v>
      </c>
      <c r="D2112" s="10" t="s">
        <v>1116</v>
      </c>
      <c r="E2112" s="10" t="s">
        <v>52</v>
      </c>
      <c r="F2112" s="11" t="s">
        <v>23</v>
      </c>
      <c r="G2112" s="16"/>
      <c r="H2112" s="16"/>
      <c r="I2112" s="16"/>
      <c r="J2112" s="16"/>
      <c r="K2112" s="16"/>
      <c r="L2112" s="16"/>
      <c r="M2112" s="16"/>
      <c r="N2112" s="16">
        <v>200</v>
      </c>
      <c r="O2112" s="16">
        <v>200</v>
      </c>
      <c r="P2112" s="16">
        <v>200</v>
      </c>
      <c r="Q2112" s="16">
        <f>R2112-G2112</f>
        <v>200</v>
      </c>
      <c r="R2112" s="16">
        <f>I2112+N2112</f>
        <v>200</v>
      </c>
      <c r="S2112" s="16">
        <f>T2112-J2112</f>
        <v>200</v>
      </c>
      <c r="T2112" s="16">
        <f t="shared" si="4234"/>
        <v>200</v>
      </c>
      <c r="U2112" s="16">
        <f t="shared" si="4234"/>
        <v>200</v>
      </c>
      <c r="V2112" s="16"/>
      <c r="W2112" s="16"/>
      <c r="X2112" s="16"/>
      <c r="Y2112" s="16"/>
      <c r="Z2112" s="16"/>
      <c r="AA2112" s="16">
        <f t="shared" si="4188"/>
        <v>200</v>
      </c>
      <c r="AB2112" s="16">
        <f t="shared" si="4189"/>
        <v>200</v>
      </c>
      <c r="AC2112" s="16">
        <f t="shared" si="4190"/>
        <v>200</v>
      </c>
      <c r="AD2112" s="16"/>
      <c r="AE2112" s="16"/>
      <c r="AF2112" s="16"/>
      <c r="AG2112" s="16"/>
      <c r="AH2112" s="16"/>
      <c r="AI2112" s="16"/>
      <c r="AJ2112" s="16"/>
      <c r="AK2112" s="16">
        <f t="shared" si="4176"/>
        <v>200</v>
      </c>
      <c r="AL2112" s="16">
        <f t="shared" si="4177"/>
        <v>200</v>
      </c>
      <c r="AM2112" s="16">
        <f t="shared" si="4178"/>
        <v>200</v>
      </c>
      <c r="AN2112" s="16"/>
      <c r="AO2112" s="16">
        <f t="shared" si="4179"/>
        <v>200</v>
      </c>
      <c r="AP2112" s="16"/>
      <c r="AQ2112" s="16"/>
      <c r="AR2112" s="16"/>
      <c r="AS2112" s="16"/>
      <c r="AT2112" s="16"/>
      <c r="AU2112" s="16"/>
      <c r="AV2112" s="16"/>
      <c r="AW2112" s="16"/>
      <c r="AX2112" s="16"/>
      <c r="AY2112" s="16"/>
      <c r="AZ2112" s="16"/>
      <c r="BA2112" s="16"/>
      <c r="BB2112" s="16"/>
      <c r="BC2112" s="16"/>
      <c r="BD2112" s="16"/>
      <c r="BE2112" s="16"/>
      <c r="BF2112" s="16">
        <f t="shared" si="4158"/>
        <v>200</v>
      </c>
      <c r="BG2112" s="16">
        <f t="shared" si="4159"/>
        <v>200</v>
      </c>
      <c r="BH2112" s="16">
        <f t="shared" si="4160"/>
        <v>200</v>
      </c>
      <c r="BI2112" s="16"/>
      <c r="BJ2112" s="16">
        <f t="shared" si="4210"/>
        <v>200</v>
      </c>
      <c r="BK2112" s="16"/>
    </row>
    <row r="2113" spans="1:64" x14ac:dyDescent="0.25">
      <c r="A2113" s="10" t="s">
        <v>481</v>
      </c>
      <c r="B2113" s="10" t="s">
        <v>121</v>
      </c>
      <c r="C2113" s="10" t="s">
        <v>377</v>
      </c>
      <c r="D2113" s="10" t="s">
        <v>115</v>
      </c>
      <c r="E2113" s="10"/>
      <c r="F2113" s="11" t="s">
        <v>116</v>
      </c>
      <c r="G2113" s="16">
        <f>G2114+G2118</f>
        <v>0</v>
      </c>
      <c r="H2113" s="16">
        <f t="shared" si="4127"/>
        <v>978.6</v>
      </c>
      <c r="I2113" s="16">
        <f>I2114+I2118</f>
        <v>978.6</v>
      </c>
      <c r="J2113" s="16">
        <f>J2114+J2118</f>
        <v>0</v>
      </c>
      <c r="K2113" s="16">
        <f t="shared" si="4128"/>
        <v>877.8</v>
      </c>
      <c r="L2113" s="16">
        <f>L2114+L2118</f>
        <v>877.8</v>
      </c>
      <c r="M2113" s="16">
        <f>M2114+M2118</f>
        <v>974.5</v>
      </c>
      <c r="N2113" s="16">
        <f>N2114+N2118</f>
        <v>-200</v>
      </c>
      <c r="O2113" s="16">
        <f>O2114+O2118</f>
        <v>-209.7</v>
      </c>
      <c r="P2113" s="16">
        <f>P2114+P2118</f>
        <v>-200</v>
      </c>
      <c r="Q2113" s="16">
        <f t="shared" si="4162"/>
        <v>778.6</v>
      </c>
      <c r="R2113" s="16">
        <f t="shared" si="4163"/>
        <v>778.6</v>
      </c>
      <c r="S2113" s="16">
        <f t="shared" si="4164"/>
        <v>668.09999999999991</v>
      </c>
      <c r="T2113" s="16">
        <f t="shared" si="4165"/>
        <v>668.09999999999991</v>
      </c>
      <c r="U2113" s="16">
        <f t="shared" si="4166"/>
        <v>774.5</v>
      </c>
      <c r="V2113" s="16">
        <f>V2114+V2118</f>
        <v>0</v>
      </c>
      <c r="W2113" s="16">
        <f>W2114+W2118</f>
        <v>0</v>
      </c>
      <c r="X2113" s="16">
        <f>X2114+X2118</f>
        <v>0</v>
      </c>
      <c r="Y2113" s="16">
        <f>Y2114+Y2118</f>
        <v>0</v>
      </c>
      <c r="Z2113" s="16">
        <f>Z2114+Z2118</f>
        <v>0</v>
      </c>
      <c r="AA2113" s="16">
        <f t="shared" si="4188"/>
        <v>778.6</v>
      </c>
      <c r="AB2113" s="16">
        <f t="shared" si="4189"/>
        <v>668.09999999999991</v>
      </c>
      <c r="AC2113" s="16">
        <f t="shared" si="4190"/>
        <v>774.5</v>
      </c>
      <c r="AD2113" s="16">
        <f t="shared" ref="AD2113:AJ2113" si="4245">AD2114+AD2118</f>
        <v>0</v>
      </c>
      <c r="AE2113" s="16">
        <f t="shared" si="4245"/>
        <v>0</v>
      </c>
      <c r="AF2113" s="16">
        <f t="shared" si="4245"/>
        <v>0</v>
      </c>
      <c r="AG2113" s="16">
        <f t="shared" si="4245"/>
        <v>0</v>
      </c>
      <c r="AH2113" s="16">
        <f t="shared" si="4245"/>
        <v>0</v>
      </c>
      <c r="AI2113" s="16">
        <f t="shared" si="4245"/>
        <v>0</v>
      </c>
      <c r="AJ2113" s="16">
        <f t="shared" si="4245"/>
        <v>0</v>
      </c>
      <c r="AK2113" s="16">
        <f t="shared" si="4176"/>
        <v>778.6</v>
      </c>
      <c r="AL2113" s="16">
        <f t="shared" si="4177"/>
        <v>668.09999999999991</v>
      </c>
      <c r="AM2113" s="16">
        <f t="shared" si="4178"/>
        <v>774.5</v>
      </c>
      <c r="AN2113" s="16">
        <f>AN2114+AN2118</f>
        <v>0</v>
      </c>
      <c r="AO2113" s="16">
        <f t="shared" si="4179"/>
        <v>778.6</v>
      </c>
      <c r="AP2113" s="16">
        <f t="shared" ref="AP2113:BK2113" si="4246">AP2114+AP2118</f>
        <v>0</v>
      </c>
      <c r="AQ2113" s="16">
        <f t="shared" si="4246"/>
        <v>0</v>
      </c>
      <c r="AR2113" s="16">
        <f t="shared" si="4246"/>
        <v>0</v>
      </c>
      <c r="AS2113" s="16">
        <f>AS2114+AS2118</f>
        <v>0</v>
      </c>
      <c r="AT2113" s="16">
        <f>AT2114+AT2118</f>
        <v>0</v>
      </c>
      <c r="AU2113" s="16">
        <f t="shared" si="4246"/>
        <v>0</v>
      </c>
      <c r="AV2113" s="16">
        <f t="shared" si="4246"/>
        <v>0</v>
      </c>
      <c r="AW2113" s="16">
        <f t="shared" si="4246"/>
        <v>0</v>
      </c>
      <c r="AX2113" s="16">
        <f t="shared" si="4246"/>
        <v>0</v>
      </c>
      <c r="AY2113" s="16">
        <f t="shared" si="4246"/>
        <v>0</v>
      </c>
      <c r="AZ2113" s="16">
        <f t="shared" si="4246"/>
        <v>0</v>
      </c>
      <c r="BA2113" s="16">
        <f>BA2114+BA2118</f>
        <v>0</v>
      </c>
      <c r="BB2113" s="16">
        <f>BB2114+BB2118</f>
        <v>0</v>
      </c>
      <c r="BC2113" s="16">
        <f t="shared" si="4246"/>
        <v>0</v>
      </c>
      <c r="BD2113" s="16">
        <f>BD2114+BD2118</f>
        <v>0</v>
      </c>
      <c r="BE2113" s="16">
        <f>BE2114+BE2118</f>
        <v>0</v>
      </c>
      <c r="BF2113" s="16">
        <f t="shared" si="4158"/>
        <v>778.6</v>
      </c>
      <c r="BG2113" s="16">
        <f t="shared" si="4159"/>
        <v>668.09999999999991</v>
      </c>
      <c r="BH2113" s="16">
        <f t="shared" si="4160"/>
        <v>774.5</v>
      </c>
      <c r="BI2113" s="16">
        <f t="shared" ref="BI2113" si="4247">BI2114+BI2118</f>
        <v>0</v>
      </c>
      <c r="BJ2113" s="16">
        <f t="shared" si="4210"/>
        <v>778.6</v>
      </c>
      <c r="BK2113" s="16">
        <f t="shared" si="4246"/>
        <v>0</v>
      </c>
    </row>
    <row r="2114" spans="1:64" ht="78.75" x14ac:dyDescent="0.25">
      <c r="A2114" s="10" t="s">
        <v>481</v>
      </c>
      <c r="B2114" s="10" t="s">
        <v>121</v>
      </c>
      <c r="C2114" s="10" t="s">
        <v>377</v>
      </c>
      <c r="D2114" s="10" t="s">
        <v>379</v>
      </c>
      <c r="E2114" s="10"/>
      <c r="F2114" s="19" t="s">
        <v>955</v>
      </c>
      <c r="G2114" s="16">
        <f>G2115</f>
        <v>0</v>
      </c>
      <c r="H2114" s="16">
        <f t="shared" si="4127"/>
        <v>778.6</v>
      </c>
      <c r="I2114" s="16">
        <f t="shared" ref="I2114:J2116" si="4248">I2115</f>
        <v>778.6</v>
      </c>
      <c r="J2114" s="16">
        <f t="shared" si="4248"/>
        <v>0</v>
      </c>
      <c r="K2114" s="16">
        <f t="shared" si="4128"/>
        <v>677.8</v>
      </c>
      <c r="L2114" s="16">
        <f t="shared" ref="L2114:P2116" si="4249">L2115</f>
        <v>677.8</v>
      </c>
      <c r="M2114" s="16">
        <f t="shared" si="4249"/>
        <v>774.5</v>
      </c>
      <c r="N2114" s="16">
        <f t="shared" si="4249"/>
        <v>0</v>
      </c>
      <c r="O2114" s="16">
        <f t="shared" si="4249"/>
        <v>-9.6999999999999993</v>
      </c>
      <c r="P2114" s="16">
        <f t="shared" si="4249"/>
        <v>0</v>
      </c>
      <c r="Q2114" s="16">
        <f t="shared" si="4162"/>
        <v>778.6</v>
      </c>
      <c r="R2114" s="16">
        <f t="shared" si="4163"/>
        <v>778.6</v>
      </c>
      <c r="S2114" s="16">
        <f t="shared" si="4164"/>
        <v>668.09999999999991</v>
      </c>
      <c r="T2114" s="16">
        <f t="shared" si="4165"/>
        <v>668.09999999999991</v>
      </c>
      <c r="U2114" s="16">
        <f t="shared" si="4166"/>
        <v>774.5</v>
      </c>
      <c r="V2114" s="16">
        <f t="shared" ref="V2114:Z2116" si="4250">V2115</f>
        <v>0</v>
      </c>
      <c r="W2114" s="16">
        <f t="shared" si="4250"/>
        <v>0</v>
      </c>
      <c r="X2114" s="16">
        <f t="shared" si="4250"/>
        <v>0</v>
      </c>
      <c r="Y2114" s="16">
        <f t="shared" si="4250"/>
        <v>0</v>
      </c>
      <c r="Z2114" s="16">
        <f t="shared" si="4250"/>
        <v>0</v>
      </c>
      <c r="AA2114" s="16">
        <f t="shared" si="4188"/>
        <v>778.6</v>
      </c>
      <c r="AB2114" s="16">
        <f t="shared" si="4189"/>
        <v>668.09999999999991</v>
      </c>
      <c r="AC2114" s="16">
        <f t="shared" si="4190"/>
        <v>774.5</v>
      </c>
      <c r="AD2114" s="16">
        <f t="shared" ref="AD2114:AE2116" si="4251">AD2115</f>
        <v>0</v>
      </c>
      <c r="AE2114" s="16">
        <f t="shared" si="4251"/>
        <v>0</v>
      </c>
      <c r="AF2114" s="16">
        <f>AF2115</f>
        <v>0</v>
      </c>
      <c r="AG2114" s="16">
        <f t="shared" ref="AG2114:AH2116" si="4252">AG2115</f>
        <v>0</v>
      </c>
      <c r="AH2114" s="16">
        <f t="shared" si="4252"/>
        <v>0</v>
      </c>
      <c r="AI2114" s="16">
        <f t="shared" ref="AI2114:AJ2116" si="4253">AI2115</f>
        <v>0</v>
      </c>
      <c r="AJ2114" s="16">
        <f t="shared" si="4253"/>
        <v>0</v>
      </c>
      <c r="AK2114" s="16">
        <f t="shared" si="4176"/>
        <v>778.6</v>
      </c>
      <c r="AL2114" s="16">
        <f t="shared" si="4177"/>
        <v>668.09999999999991</v>
      </c>
      <c r="AM2114" s="16">
        <f t="shared" si="4178"/>
        <v>774.5</v>
      </c>
      <c r="AN2114" s="16">
        <f>AN2115</f>
        <v>0</v>
      </c>
      <c r="AO2114" s="16">
        <f t="shared" si="4179"/>
        <v>778.6</v>
      </c>
      <c r="AP2114" s="16">
        <f t="shared" ref="AP2114:AT2116" si="4254">AP2115</f>
        <v>0</v>
      </c>
      <c r="AQ2114" s="16">
        <f t="shared" si="4254"/>
        <v>0</v>
      </c>
      <c r="AR2114" s="16">
        <f t="shared" si="4254"/>
        <v>0</v>
      </c>
      <c r="AS2114" s="16">
        <f t="shared" si="4254"/>
        <v>0</v>
      </c>
      <c r="AT2114" s="16">
        <f t="shared" si="4254"/>
        <v>0</v>
      </c>
      <c r="AU2114" s="16">
        <f t="shared" ref="AU2114:AY2116" si="4255">AU2115</f>
        <v>0</v>
      </c>
      <c r="AV2114" s="16">
        <f t="shared" si="4255"/>
        <v>0</v>
      </c>
      <c r="AW2114" s="16">
        <f t="shared" si="4255"/>
        <v>0</v>
      </c>
      <c r="AX2114" s="16">
        <f t="shared" si="4255"/>
        <v>0</v>
      </c>
      <c r="AY2114" s="16">
        <f t="shared" si="4255"/>
        <v>0</v>
      </c>
      <c r="AZ2114" s="16">
        <f t="shared" ref="AZ2114:BC2116" si="4256">AZ2115</f>
        <v>0</v>
      </c>
      <c r="BA2114" s="16">
        <f t="shared" ref="BA2114:BB2116" si="4257">BA2115</f>
        <v>0</v>
      </c>
      <c r="BB2114" s="16">
        <f t="shared" si="4257"/>
        <v>0</v>
      </c>
      <c r="BC2114" s="16">
        <f t="shared" si="4256"/>
        <v>0</v>
      </c>
      <c r="BD2114" s="16">
        <f t="shared" ref="BD2114:BE2116" si="4258">BD2115</f>
        <v>0</v>
      </c>
      <c r="BE2114" s="16">
        <f t="shared" si="4258"/>
        <v>0</v>
      </c>
      <c r="BF2114" s="16">
        <f t="shared" si="4158"/>
        <v>778.6</v>
      </c>
      <c r="BG2114" s="16">
        <f t="shared" si="4159"/>
        <v>668.09999999999991</v>
      </c>
      <c r="BH2114" s="16">
        <f t="shared" si="4160"/>
        <v>774.5</v>
      </c>
      <c r="BI2114" s="16">
        <f>BI2115</f>
        <v>0</v>
      </c>
      <c r="BJ2114" s="16">
        <f t="shared" si="4210"/>
        <v>778.6</v>
      </c>
      <c r="BK2114" s="16">
        <f>BK2115</f>
        <v>0</v>
      </c>
    </row>
    <row r="2115" spans="1:64" ht="47.25" x14ac:dyDescent="0.25">
      <c r="A2115" s="10" t="s">
        <v>481</v>
      </c>
      <c r="B2115" s="10" t="s">
        <v>121</v>
      </c>
      <c r="C2115" s="10" t="s">
        <v>377</v>
      </c>
      <c r="D2115" s="10" t="s">
        <v>379</v>
      </c>
      <c r="E2115" s="22" t="s">
        <v>50</v>
      </c>
      <c r="F2115" s="11" t="s">
        <v>21</v>
      </c>
      <c r="G2115" s="16">
        <f>G2116</f>
        <v>0</v>
      </c>
      <c r="H2115" s="16">
        <f t="shared" si="4127"/>
        <v>778.6</v>
      </c>
      <c r="I2115" s="16">
        <f t="shared" si="4248"/>
        <v>778.6</v>
      </c>
      <c r="J2115" s="16">
        <f t="shared" si="4248"/>
        <v>0</v>
      </c>
      <c r="K2115" s="16">
        <f t="shared" si="4128"/>
        <v>677.8</v>
      </c>
      <c r="L2115" s="16">
        <f t="shared" si="4249"/>
        <v>677.8</v>
      </c>
      <c r="M2115" s="16">
        <f t="shared" si="4249"/>
        <v>774.5</v>
      </c>
      <c r="N2115" s="16">
        <f t="shared" si="4249"/>
        <v>0</v>
      </c>
      <c r="O2115" s="16">
        <f t="shared" si="4249"/>
        <v>-9.6999999999999993</v>
      </c>
      <c r="P2115" s="16">
        <f t="shared" si="4249"/>
        <v>0</v>
      </c>
      <c r="Q2115" s="16">
        <f t="shared" si="4162"/>
        <v>778.6</v>
      </c>
      <c r="R2115" s="16">
        <f t="shared" si="4163"/>
        <v>778.6</v>
      </c>
      <c r="S2115" s="16">
        <f t="shared" si="4164"/>
        <v>668.09999999999991</v>
      </c>
      <c r="T2115" s="16">
        <f t="shared" si="4165"/>
        <v>668.09999999999991</v>
      </c>
      <c r="U2115" s="16">
        <f t="shared" si="4166"/>
        <v>774.5</v>
      </c>
      <c r="V2115" s="16">
        <f t="shared" si="4250"/>
        <v>0</v>
      </c>
      <c r="W2115" s="16">
        <f t="shared" si="4250"/>
        <v>0</v>
      </c>
      <c r="X2115" s="16">
        <f t="shared" si="4250"/>
        <v>0</v>
      </c>
      <c r="Y2115" s="16">
        <f t="shared" si="4250"/>
        <v>0</v>
      </c>
      <c r="Z2115" s="16">
        <f t="shared" si="4250"/>
        <v>0</v>
      </c>
      <c r="AA2115" s="16">
        <f t="shared" si="4188"/>
        <v>778.6</v>
      </c>
      <c r="AB2115" s="16">
        <f t="shared" si="4189"/>
        <v>668.09999999999991</v>
      </c>
      <c r="AC2115" s="16">
        <f t="shared" si="4190"/>
        <v>774.5</v>
      </c>
      <c r="AD2115" s="16">
        <f t="shared" si="4251"/>
        <v>0</v>
      </c>
      <c r="AE2115" s="16">
        <f t="shared" si="4251"/>
        <v>0</v>
      </c>
      <c r="AF2115" s="16">
        <f>AF2116</f>
        <v>0</v>
      </c>
      <c r="AG2115" s="16">
        <f t="shared" si="4252"/>
        <v>0</v>
      </c>
      <c r="AH2115" s="16">
        <f t="shared" si="4252"/>
        <v>0</v>
      </c>
      <c r="AI2115" s="16">
        <f t="shared" si="4253"/>
        <v>0</v>
      </c>
      <c r="AJ2115" s="16">
        <f t="shared" si="4253"/>
        <v>0</v>
      </c>
      <c r="AK2115" s="16">
        <f t="shared" si="4176"/>
        <v>778.6</v>
      </c>
      <c r="AL2115" s="16">
        <f t="shared" si="4177"/>
        <v>668.09999999999991</v>
      </c>
      <c r="AM2115" s="16">
        <f t="shared" si="4178"/>
        <v>774.5</v>
      </c>
      <c r="AN2115" s="16">
        <f>AN2116</f>
        <v>0</v>
      </c>
      <c r="AO2115" s="16">
        <f t="shared" si="4179"/>
        <v>778.6</v>
      </c>
      <c r="AP2115" s="16">
        <f t="shared" si="4254"/>
        <v>0</v>
      </c>
      <c r="AQ2115" s="16">
        <f t="shared" si="4254"/>
        <v>0</v>
      </c>
      <c r="AR2115" s="16">
        <f t="shared" si="4254"/>
        <v>0</v>
      </c>
      <c r="AS2115" s="16">
        <f t="shared" si="4254"/>
        <v>0</v>
      </c>
      <c r="AT2115" s="16">
        <f t="shared" si="4254"/>
        <v>0</v>
      </c>
      <c r="AU2115" s="16">
        <f t="shared" si="4255"/>
        <v>0</v>
      </c>
      <c r="AV2115" s="16">
        <f t="shared" si="4255"/>
        <v>0</v>
      </c>
      <c r="AW2115" s="16">
        <f t="shared" si="4255"/>
        <v>0</v>
      </c>
      <c r="AX2115" s="16">
        <f t="shared" si="4255"/>
        <v>0</v>
      </c>
      <c r="AY2115" s="16">
        <f t="shared" si="4255"/>
        <v>0</v>
      </c>
      <c r="AZ2115" s="16">
        <f t="shared" si="4256"/>
        <v>0</v>
      </c>
      <c r="BA2115" s="16">
        <f t="shared" si="4257"/>
        <v>0</v>
      </c>
      <c r="BB2115" s="16">
        <f t="shared" si="4257"/>
        <v>0</v>
      </c>
      <c r="BC2115" s="16">
        <f t="shared" si="4256"/>
        <v>0</v>
      </c>
      <c r="BD2115" s="16">
        <f t="shared" si="4258"/>
        <v>0</v>
      </c>
      <c r="BE2115" s="16">
        <f t="shared" si="4258"/>
        <v>0</v>
      </c>
      <c r="BF2115" s="16">
        <f t="shared" si="4158"/>
        <v>778.6</v>
      </c>
      <c r="BG2115" s="16">
        <f t="shared" si="4159"/>
        <v>668.09999999999991</v>
      </c>
      <c r="BH2115" s="16">
        <f t="shared" si="4160"/>
        <v>774.5</v>
      </c>
      <c r="BI2115" s="16">
        <f>BI2116</f>
        <v>0</v>
      </c>
      <c r="BJ2115" s="16">
        <f t="shared" si="4210"/>
        <v>778.6</v>
      </c>
      <c r="BK2115" s="16">
        <f>BK2116</f>
        <v>0</v>
      </c>
    </row>
    <row r="2116" spans="1:64" ht="47.25" x14ac:dyDescent="0.25">
      <c r="A2116" s="10" t="s">
        <v>481</v>
      </c>
      <c r="B2116" s="10" t="s">
        <v>121</v>
      </c>
      <c r="C2116" s="10" t="s">
        <v>377</v>
      </c>
      <c r="D2116" s="10" t="s">
        <v>379</v>
      </c>
      <c r="E2116" s="22" t="s">
        <v>51</v>
      </c>
      <c r="F2116" s="11" t="s">
        <v>22</v>
      </c>
      <c r="G2116" s="16">
        <f>G2117</f>
        <v>0</v>
      </c>
      <c r="H2116" s="16">
        <f t="shared" si="4127"/>
        <v>778.6</v>
      </c>
      <c r="I2116" s="16">
        <f t="shared" si="4248"/>
        <v>778.6</v>
      </c>
      <c r="J2116" s="16">
        <f t="shared" si="4248"/>
        <v>0</v>
      </c>
      <c r="K2116" s="16">
        <f t="shared" si="4128"/>
        <v>677.8</v>
      </c>
      <c r="L2116" s="16">
        <f t="shared" si="4249"/>
        <v>677.8</v>
      </c>
      <c r="M2116" s="16">
        <f t="shared" si="4249"/>
        <v>774.5</v>
      </c>
      <c r="N2116" s="16">
        <f t="shared" si="4249"/>
        <v>0</v>
      </c>
      <c r="O2116" s="16">
        <f t="shared" si="4249"/>
        <v>-9.6999999999999993</v>
      </c>
      <c r="P2116" s="16">
        <f t="shared" si="4249"/>
        <v>0</v>
      </c>
      <c r="Q2116" s="16">
        <f t="shared" si="4162"/>
        <v>778.6</v>
      </c>
      <c r="R2116" s="16">
        <f t="shared" si="4163"/>
        <v>778.6</v>
      </c>
      <c r="S2116" s="16">
        <f t="shared" si="4164"/>
        <v>668.09999999999991</v>
      </c>
      <c r="T2116" s="16">
        <f t="shared" si="4165"/>
        <v>668.09999999999991</v>
      </c>
      <c r="U2116" s="16">
        <f t="shared" si="4166"/>
        <v>774.5</v>
      </c>
      <c r="V2116" s="16">
        <f t="shared" si="4250"/>
        <v>0</v>
      </c>
      <c r="W2116" s="16">
        <f t="shared" si="4250"/>
        <v>0</v>
      </c>
      <c r="X2116" s="16">
        <f t="shared" si="4250"/>
        <v>0</v>
      </c>
      <c r="Y2116" s="16">
        <f t="shared" si="4250"/>
        <v>0</v>
      </c>
      <c r="Z2116" s="16">
        <f t="shared" si="4250"/>
        <v>0</v>
      </c>
      <c r="AA2116" s="16">
        <f t="shared" si="4188"/>
        <v>778.6</v>
      </c>
      <c r="AB2116" s="16">
        <f t="shared" si="4189"/>
        <v>668.09999999999991</v>
      </c>
      <c r="AC2116" s="16">
        <f t="shared" si="4190"/>
        <v>774.5</v>
      </c>
      <c r="AD2116" s="16">
        <f t="shared" si="4251"/>
        <v>0</v>
      </c>
      <c r="AE2116" s="16">
        <f t="shared" si="4251"/>
        <v>0</v>
      </c>
      <c r="AF2116" s="16">
        <f>AF2117</f>
        <v>0</v>
      </c>
      <c r="AG2116" s="16">
        <f t="shared" si="4252"/>
        <v>0</v>
      </c>
      <c r="AH2116" s="16">
        <f t="shared" si="4252"/>
        <v>0</v>
      </c>
      <c r="AI2116" s="16">
        <f t="shared" si="4253"/>
        <v>0</v>
      </c>
      <c r="AJ2116" s="16">
        <f t="shared" si="4253"/>
        <v>0</v>
      </c>
      <c r="AK2116" s="16">
        <f t="shared" si="4176"/>
        <v>778.6</v>
      </c>
      <c r="AL2116" s="16">
        <f t="shared" si="4177"/>
        <v>668.09999999999991</v>
      </c>
      <c r="AM2116" s="16">
        <f t="shared" si="4178"/>
        <v>774.5</v>
      </c>
      <c r="AN2116" s="16">
        <f>AN2117</f>
        <v>0</v>
      </c>
      <c r="AO2116" s="16">
        <f t="shared" si="4179"/>
        <v>778.6</v>
      </c>
      <c r="AP2116" s="16">
        <f t="shared" si="4254"/>
        <v>0</v>
      </c>
      <c r="AQ2116" s="16">
        <f t="shared" si="4254"/>
        <v>0</v>
      </c>
      <c r="AR2116" s="16">
        <f t="shared" si="4254"/>
        <v>0</v>
      </c>
      <c r="AS2116" s="16">
        <f t="shared" si="4254"/>
        <v>0</v>
      </c>
      <c r="AT2116" s="16">
        <f t="shared" si="4254"/>
        <v>0</v>
      </c>
      <c r="AU2116" s="16">
        <f t="shared" si="4255"/>
        <v>0</v>
      </c>
      <c r="AV2116" s="16">
        <f t="shared" si="4255"/>
        <v>0</v>
      </c>
      <c r="AW2116" s="16">
        <f t="shared" si="4255"/>
        <v>0</v>
      </c>
      <c r="AX2116" s="16">
        <f t="shared" si="4255"/>
        <v>0</v>
      </c>
      <c r="AY2116" s="16">
        <f t="shared" si="4255"/>
        <v>0</v>
      </c>
      <c r="AZ2116" s="16">
        <f t="shared" si="4256"/>
        <v>0</v>
      </c>
      <c r="BA2116" s="16">
        <f t="shared" si="4257"/>
        <v>0</v>
      </c>
      <c r="BB2116" s="16">
        <f t="shared" si="4257"/>
        <v>0</v>
      </c>
      <c r="BC2116" s="16">
        <f t="shared" si="4256"/>
        <v>0</v>
      </c>
      <c r="BD2116" s="16">
        <f t="shared" si="4258"/>
        <v>0</v>
      </c>
      <c r="BE2116" s="16">
        <f t="shared" si="4258"/>
        <v>0</v>
      </c>
      <c r="BF2116" s="16">
        <f t="shared" si="4158"/>
        <v>778.6</v>
      </c>
      <c r="BG2116" s="16">
        <f t="shared" si="4159"/>
        <v>668.09999999999991</v>
      </c>
      <c r="BH2116" s="16">
        <f t="shared" si="4160"/>
        <v>774.5</v>
      </c>
      <c r="BI2116" s="16">
        <f>BI2117</f>
        <v>0</v>
      </c>
      <c r="BJ2116" s="16">
        <f t="shared" si="4210"/>
        <v>778.6</v>
      </c>
      <c r="BK2116" s="16">
        <f>BK2117</f>
        <v>0</v>
      </c>
    </row>
    <row r="2117" spans="1:64" ht="31.5" x14ac:dyDescent="0.25">
      <c r="A2117" s="10" t="s">
        <v>481</v>
      </c>
      <c r="B2117" s="10" t="s">
        <v>121</v>
      </c>
      <c r="C2117" s="10" t="s">
        <v>377</v>
      </c>
      <c r="D2117" s="10" t="s">
        <v>379</v>
      </c>
      <c r="E2117" s="22" t="s">
        <v>52</v>
      </c>
      <c r="F2117" s="11" t="s">
        <v>23</v>
      </c>
      <c r="G2117" s="16">
        <v>0</v>
      </c>
      <c r="H2117" s="16">
        <f t="shared" si="4127"/>
        <v>778.6</v>
      </c>
      <c r="I2117" s="16">
        <v>778.6</v>
      </c>
      <c r="J2117" s="16">
        <v>0</v>
      </c>
      <c r="K2117" s="16">
        <f t="shared" si="4128"/>
        <v>677.8</v>
      </c>
      <c r="L2117" s="16">
        <v>677.8</v>
      </c>
      <c r="M2117" s="16">
        <v>774.5</v>
      </c>
      <c r="N2117" s="16"/>
      <c r="O2117" s="16">
        <v>-9.6999999999999993</v>
      </c>
      <c r="P2117" s="16"/>
      <c r="Q2117" s="16">
        <f t="shared" si="4162"/>
        <v>778.6</v>
      </c>
      <c r="R2117" s="16">
        <f t="shared" si="4163"/>
        <v>778.6</v>
      </c>
      <c r="S2117" s="16">
        <f t="shared" si="4164"/>
        <v>668.09999999999991</v>
      </c>
      <c r="T2117" s="16">
        <f t="shared" si="4165"/>
        <v>668.09999999999991</v>
      </c>
      <c r="U2117" s="16">
        <f t="shared" si="4166"/>
        <v>774.5</v>
      </c>
      <c r="V2117" s="16"/>
      <c r="W2117" s="16"/>
      <c r="X2117" s="16"/>
      <c r="Y2117" s="16"/>
      <c r="Z2117" s="16"/>
      <c r="AA2117" s="16">
        <f t="shared" si="4188"/>
        <v>778.6</v>
      </c>
      <c r="AB2117" s="16">
        <f t="shared" si="4189"/>
        <v>668.09999999999991</v>
      </c>
      <c r="AC2117" s="16">
        <f t="shared" si="4190"/>
        <v>774.5</v>
      </c>
      <c r="AD2117" s="16"/>
      <c r="AE2117" s="16"/>
      <c r="AF2117" s="16"/>
      <c r="AG2117" s="16"/>
      <c r="AH2117" s="16"/>
      <c r="AI2117" s="16"/>
      <c r="AJ2117" s="16"/>
      <c r="AK2117" s="16">
        <f t="shared" si="4176"/>
        <v>778.6</v>
      </c>
      <c r="AL2117" s="16">
        <f t="shared" si="4177"/>
        <v>668.09999999999991</v>
      </c>
      <c r="AM2117" s="16">
        <f t="shared" si="4178"/>
        <v>774.5</v>
      </c>
      <c r="AN2117" s="16"/>
      <c r="AO2117" s="16">
        <f t="shared" si="4179"/>
        <v>778.6</v>
      </c>
      <c r="AP2117" s="16"/>
      <c r="AQ2117" s="16"/>
      <c r="AR2117" s="16"/>
      <c r="AS2117" s="16"/>
      <c r="AT2117" s="16"/>
      <c r="AU2117" s="16"/>
      <c r="AV2117" s="16"/>
      <c r="AW2117" s="16"/>
      <c r="AX2117" s="16"/>
      <c r="AY2117" s="16"/>
      <c r="AZ2117" s="16"/>
      <c r="BA2117" s="16"/>
      <c r="BB2117" s="16"/>
      <c r="BC2117" s="16"/>
      <c r="BD2117" s="16"/>
      <c r="BE2117" s="16"/>
      <c r="BF2117" s="16">
        <f t="shared" si="4158"/>
        <v>778.6</v>
      </c>
      <c r="BG2117" s="16">
        <f t="shared" si="4159"/>
        <v>668.09999999999991</v>
      </c>
      <c r="BH2117" s="16">
        <f t="shared" si="4160"/>
        <v>774.5</v>
      </c>
      <c r="BI2117" s="16"/>
      <c r="BJ2117" s="16">
        <f t="shared" si="4210"/>
        <v>778.6</v>
      </c>
      <c r="BK2117" s="16"/>
    </row>
    <row r="2118" spans="1:64" ht="63" hidden="1" x14ac:dyDescent="0.25">
      <c r="A2118" s="10" t="s">
        <v>481</v>
      </c>
      <c r="B2118" s="10" t="s">
        <v>121</v>
      </c>
      <c r="C2118" s="10" t="s">
        <v>377</v>
      </c>
      <c r="D2118" s="10" t="s">
        <v>992</v>
      </c>
      <c r="E2118" s="22"/>
      <c r="F2118" s="11" t="s">
        <v>1076</v>
      </c>
      <c r="G2118" s="16">
        <f>G2119</f>
        <v>0</v>
      </c>
      <c r="H2118" s="16">
        <f t="shared" si="4127"/>
        <v>200</v>
      </c>
      <c r="I2118" s="16">
        <f t="shared" ref="I2118:J2120" si="4259">I2119</f>
        <v>200</v>
      </c>
      <c r="J2118" s="16">
        <f t="shared" si="4259"/>
        <v>0</v>
      </c>
      <c r="K2118" s="16">
        <f t="shared" si="4128"/>
        <v>200</v>
      </c>
      <c r="L2118" s="16">
        <f t="shared" ref="L2118:P2120" si="4260">L2119</f>
        <v>200</v>
      </c>
      <c r="M2118" s="16">
        <f t="shared" si="4260"/>
        <v>200</v>
      </c>
      <c r="N2118" s="16">
        <f t="shared" si="4260"/>
        <v>-200</v>
      </c>
      <c r="O2118" s="16">
        <f t="shared" si="4260"/>
        <v>-200</v>
      </c>
      <c r="P2118" s="16">
        <f t="shared" si="4260"/>
        <v>-200</v>
      </c>
      <c r="Q2118" s="16">
        <f t="shared" si="4162"/>
        <v>0</v>
      </c>
      <c r="R2118" s="16">
        <f t="shared" si="4163"/>
        <v>0</v>
      </c>
      <c r="S2118" s="16">
        <f t="shared" si="4164"/>
        <v>0</v>
      </c>
      <c r="T2118" s="16">
        <f t="shared" si="4165"/>
        <v>0</v>
      </c>
      <c r="U2118" s="16">
        <f t="shared" si="4166"/>
        <v>0</v>
      </c>
      <c r="V2118" s="16">
        <f t="shared" ref="V2118:Z2120" si="4261">V2119</f>
        <v>0</v>
      </c>
      <c r="W2118" s="16">
        <f t="shared" si="4261"/>
        <v>0</v>
      </c>
      <c r="X2118" s="16">
        <f t="shared" si="4261"/>
        <v>0</v>
      </c>
      <c r="Y2118" s="16">
        <f t="shared" si="4261"/>
        <v>0</v>
      </c>
      <c r="Z2118" s="16">
        <f t="shared" si="4261"/>
        <v>0</v>
      </c>
      <c r="AA2118" s="16">
        <f t="shared" si="4188"/>
        <v>0</v>
      </c>
      <c r="AB2118" s="16">
        <f t="shared" si="4189"/>
        <v>0</v>
      </c>
      <c r="AC2118" s="16">
        <f t="shared" si="4190"/>
        <v>0</v>
      </c>
      <c r="AD2118" s="16">
        <f t="shared" ref="AD2118:AE2120" si="4262">AD2119</f>
        <v>0</v>
      </c>
      <c r="AE2118" s="16">
        <f t="shared" si="4262"/>
        <v>0</v>
      </c>
      <c r="AF2118" s="16">
        <f>AF2119</f>
        <v>0</v>
      </c>
      <c r="AG2118" s="16">
        <f t="shared" ref="AG2118:AH2120" si="4263">AG2119</f>
        <v>0</v>
      </c>
      <c r="AH2118" s="16">
        <f t="shared" si="4263"/>
        <v>0</v>
      </c>
      <c r="AI2118" s="16">
        <f t="shared" ref="AI2118:AJ2120" si="4264">AI2119</f>
        <v>0</v>
      </c>
      <c r="AJ2118" s="16">
        <f t="shared" si="4264"/>
        <v>0</v>
      </c>
      <c r="AK2118" s="16">
        <f t="shared" si="4176"/>
        <v>0</v>
      </c>
      <c r="AL2118" s="16">
        <f t="shared" si="4177"/>
        <v>0</v>
      </c>
      <c r="AM2118" s="16">
        <f t="shared" si="4178"/>
        <v>0</v>
      </c>
      <c r="AN2118" s="16">
        <f>AN2119</f>
        <v>0</v>
      </c>
      <c r="AO2118" s="16">
        <f t="shared" si="4179"/>
        <v>0</v>
      </c>
      <c r="AP2118" s="16">
        <f t="shared" ref="AP2118:AT2120" si="4265">AP2119</f>
        <v>0</v>
      </c>
      <c r="AQ2118" s="16">
        <f t="shared" si="4265"/>
        <v>0</v>
      </c>
      <c r="AR2118" s="16">
        <f t="shared" si="4265"/>
        <v>0</v>
      </c>
      <c r="AS2118" s="16">
        <f t="shared" si="4265"/>
        <v>0</v>
      </c>
      <c r="AT2118" s="16">
        <f t="shared" si="4265"/>
        <v>0</v>
      </c>
      <c r="AU2118" s="16">
        <f t="shared" ref="AU2118:AY2120" si="4266">AU2119</f>
        <v>0</v>
      </c>
      <c r="AV2118" s="16">
        <f t="shared" si="4266"/>
        <v>0</v>
      </c>
      <c r="AW2118" s="16">
        <f t="shared" si="4266"/>
        <v>0</v>
      </c>
      <c r="AX2118" s="16">
        <f t="shared" si="4266"/>
        <v>0</v>
      </c>
      <c r="AY2118" s="16">
        <f t="shared" si="4266"/>
        <v>0</v>
      </c>
      <c r="AZ2118" s="16">
        <f t="shared" ref="AZ2118:BC2120" si="4267">AZ2119</f>
        <v>0</v>
      </c>
      <c r="BA2118" s="16">
        <f t="shared" ref="BA2118:BB2120" si="4268">BA2119</f>
        <v>0</v>
      </c>
      <c r="BB2118" s="16">
        <f t="shared" si="4268"/>
        <v>0</v>
      </c>
      <c r="BC2118" s="16">
        <f t="shared" si="4267"/>
        <v>0</v>
      </c>
      <c r="BD2118" s="16">
        <f t="shared" ref="BD2118:BE2120" si="4269">BD2119</f>
        <v>0</v>
      </c>
      <c r="BE2118" s="16">
        <f t="shared" si="4269"/>
        <v>0</v>
      </c>
      <c r="BF2118" s="16">
        <f t="shared" si="4158"/>
        <v>0</v>
      </c>
      <c r="BG2118" s="16">
        <f t="shared" si="4159"/>
        <v>0</v>
      </c>
      <c r="BH2118" s="16">
        <f t="shared" si="4160"/>
        <v>0</v>
      </c>
      <c r="BI2118" s="16">
        <f>BI2119</f>
        <v>0</v>
      </c>
      <c r="BJ2118" s="16"/>
      <c r="BK2118" s="16">
        <f>BK2119</f>
        <v>0</v>
      </c>
      <c r="BL2118" s="46">
        <v>0</v>
      </c>
    </row>
    <row r="2119" spans="1:64" ht="47.25" hidden="1" x14ac:dyDescent="0.25">
      <c r="A2119" s="10" t="s">
        <v>481</v>
      </c>
      <c r="B2119" s="10" t="s">
        <v>121</v>
      </c>
      <c r="C2119" s="10" t="s">
        <v>377</v>
      </c>
      <c r="D2119" s="10" t="s">
        <v>992</v>
      </c>
      <c r="E2119" s="22" t="s">
        <v>50</v>
      </c>
      <c r="F2119" s="11" t="s">
        <v>21</v>
      </c>
      <c r="G2119" s="16">
        <f>G2120</f>
        <v>0</v>
      </c>
      <c r="H2119" s="16">
        <f t="shared" si="4127"/>
        <v>200</v>
      </c>
      <c r="I2119" s="16">
        <f t="shared" si="4259"/>
        <v>200</v>
      </c>
      <c r="J2119" s="16">
        <f t="shared" si="4259"/>
        <v>0</v>
      </c>
      <c r="K2119" s="16">
        <f t="shared" si="4128"/>
        <v>200</v>
      </c>
      <c r="L2119" s="16">
        <f t="shared" si="4260"/>
        <v>200</v>
      </c>
      <c r="M2119" s="16">
        <f t="shared" si="4260"/>
        <v>200</v>
      </c>
      <c r="N2119" s="16">
        <f t="shared" si="4260"/>
        <v>-200</v>
      </c>
      <c r="O2119" s="16">
        <f t="shared" si="4260"/>
        <v>-200</v>
      </c>
      <c r="P2119" s="16">
        <f t="shared" si="4260"/>
        <v>-200</v>
      </c>
      <c r="Q2119" s="16">
        <f t="shared" si="4162"/>
        <v>0</v>
      </c>
      <c r="R2119" s="16">
        <f t="shared" si="4163"/>
        <v>0</v>
      </c>
      <c r="S2119" s="16">
        <f t="shared" si="4164"/>
        <v>0</v>
      </c>
      <c r="T2119" s="16">
        <f t="shared" si="4165"/>
        <v>0</v>
      </c>
      <c r="U2119" s="16">
        <f t="shared" si="4166"/>
        <v>0</v>
      </c>
      <c r="V2119" s="16">
        <f t="shared" si="4261"/>
        <v>0</v>
      </c>
      <c r="W2119" s="16">
        <f t="shared" si="4261"/>
        <v>0</v>
      </c>
      <c r="X2119" s="16">
        <f t="shared" si="4261"/>
        <v>0</v>
      </c>
      <c r="Y2119" s="16">
        <f t="shared" si="4261"/>
        <v>0</v>
      </c>
      <c r="Z2119" s="16">
        <f t="shared" si="4261"/>
        <v>0</v>
      </c>
      <c r="AA2119" s="16">
        <f t="shared" si="4188"/>
        <v>0</v>
      </c>
      <c r="AB2119" s="16">
        <f t="shared" si="4189"/>
        <v>0</v>
      </c>
      <c r="AC2119" s="16">
        <f t="shared" si="4190"/>
        <v>0</v>
      </c>
      <c r="AD2119" s="16">
        <f t="shared" si="4262"/>
        <v>0</v>
      </c>
      <c r="AE2119" s="16">
        <f t="shared" si="4262"/>
        <v>0</v>
      </c>
      <c r="AF2119" s="16">
        <f>AF2120</f>
        <v>0</v>
      </c>
      <c r="AG2119" s="16">
        <f t="shared" si="4263"/>
        <v>0</v>
      </c>
      <c r="AH2119" s="16">
        <f t="shared" si="4263"/>
        <v>0</v>
      </c>
      <c r="AI2119" s="16">
        <f t="shared" si="4264"/>
        <v>0</v>
      </c>
      <c r="AJ2119" s="16">
        <f t="shared" si="4264"/>
        <v>0</v>
      </c>
      <c r="AK2119" s="16">
        <f t="shared" si="4176"/>
        <v>0</v>
      </c>
      <c r="AL2119" s="16">
        <f t="shared" si="4177"/>
        <v>0</v>
      </c>
      <c r="AM2119" s="16">
        <f t="shared" si="4178"/>
        <v>0</v>
      </c>
      <c r="AN2119" s="16">
        <f>AN2120</f>
        <v>0</v>
      </c>
      <c r="AO2119" s="16">
        <f t="shared" si="4179"/>
        <v>0</v>
      </c>
      <c r="AP2119" s="16">
        <f t="shared" si="4265"/>
        <v>0</v>
      </c>
      <c r="AQ2119" s="16">
        <f t="shared" si="4265"/>
        <v>0</v>
      </c>
      <c r="AR2119" s="16">
        <f t="shared" si="4265"/>
        <v>0</v>
      </c>
      <c r="AS2119" s="16">
        <f t="shared" si="4265"/>
        <v>0</v>
      </c>
      <c r="AT2119" s="16">
        <f t="shared" si="4265"/>
        <v>0</v>
      </c>
      <c r="AU2119" s="16">
        <f t="shared" si="4266"/>
        <v>0</v>
      </c>
      <c r="AV2119" s="16">
        <f t="shared" si="4266"/>
        <v>0</v>
      </c>
      <c r="AW2119" s="16">
        <f t="shared" si="4266"/>
        <v>0</v>
      </c>
      <c r="AX2119" s="16">
        <f t="shared" si="4266"/>
        <v>0</v>
      </c>
      <c r="AY2119" s="16">
        <f t="shared" si="4266"/>
        <v>0</v>
      </c>
      <c r="AZ2119" s="16">
        <f t="shared" si="4267"/>
        <v>0</v>
      </c>
      <c r="BA2119" s="16">
        <f t="shared" si="4268"/>
        <v>0</v>
      </c>
      <c r="BB2119" s="16">
        <f t="shared" si="4268"/>
        <v>0</v>
      </c>
      <c r="BC2119" s="16">
        <f t="shared" si="4267"/>
        <v>0</v>
      </c>
      <c r="BD2119" s="16">
        <f t="shared" si="4269"/>
        <v>0</v>
      </c>
      <c r="BE2119" s="16">
        <f t="shared" si="4269"/>
        <v>0</v>
      </c>
      <c r="BF2119" s="16">
        <f t="shared" si="4158"/>
        <v>0</v>
      </c>
      <c r="BG2119" s="16">
        <f t="shared" si="4159"/>
        <v>0</v>
      </c>
      <c r="BH2119" s="16">
        <f t="shared" si="4160"/>
        <v>0</v>
      </c>
      <c r="BI2119" s="16">
        <f>BI2120</f>
        <v>0</v>
      </c>
      <c r="BJ2119" s="16"/>
      <c r="BK2119" s="16">
        <f>BK2120</f>
        <v>0</v>
      </c>
      <c r="BL2119" s="46">
        <v>0</v>
      </c>
    </row>
    <row r="2120" spans="1:64" ht="47.25" hidden="1" x14ac:dyDescent="0.25">
      <c r="A2120" s="10" t="s">
        <v>481</v>
      </c>
      <c r="B2120" s="10" t="s">
        <v>121</v>
      </c>
      <c r="C2120" s="10" t="s">
        <v>377</v>
      </c>
      <c r="D2120" s="10" t="s">
        <v>992</v>
      </c>
      <c r="E2120" s="22" t="s">
        <v>51</v>
      </c>
      <c r="F2120" s="11" t="s">
        <v>22</v>
      </c>
      <c r="G2120" s="16">
        <f>G2121</f>
        <v>0</v>
      </c>
      <c r="H2120" s="16">
        <f t="shared" ref="H2120:H2183" si="4270">I2120-G2120</f>
        <v>200</v>
      </c>
      <c r="I2120" s="16">
        <f t="shared" si="4259"/>
        <v>200</v>
      </c>
      <c r="J2120" s="16">
        <f t="shared" si="4259"/>
        <v>0</v>
      </c>
      <c r="K2120" s="16">
        <f t="shared" ref="K2120:K2183" si="4271">L2120-J2120</f>
        <v>200</v>
      </c>
      <c r="L2120" s="16">
        <f t="shared" si="4260"/>
        <v>200</v>
      </c>
      <c r="M2120" s="16">
        <f t="shared" si="4260"/>
        <v>200</v>
      </c>
      <c r="N2120" s="16">
        <f t="shared" si="4260"/>
        <v>-200</v>
      </c>
      <c r="O2120" s="16">
        <f t="shared" si="4260"/>
        <v>-200</v>
      </c>
      <c r="P2120" s="16">
        <f t="shared" si="4260"/>
        <v>-200</v>
      </c>
      <c r="Q2120" s="16">
        <f t="shared" si="4162"/>
        <v>0</v>
      </c>
      <c r="R2120" s="16">
        <f t="shared" si="4163"/>
        <v>0</v>
      </c>
      <c r="S2120" s="16">
        <f t="shared" si="4164"/>
        <v>0</v>
      </c>
      <c r="T2120" s="16">
        <f t="shared" si="4165"/>
        <v>0</v>
      </c>
      <c r="U2120" s="16">
        <f t="shared" si="4166"/>
        <v>0</v>
      </c>
      <c r="V2120" s="16">
        <f t="shared" si="4261"/>
        <v>0</v>
      </c>
      <c r="W2120" s="16">
        <f t="shared" si="4261"/>
        <v>0</v>
      </c>
      <c r="X2120" s="16">
        <f t="shared" si="4261"/>
        <v>0</v>
      </c>
      <c r="Y2120" s="16">
        <f t="shared" si="4261"/>
        <v>0</v>
      </c>
      <c r="Z2120" s="16">
        <f t="shared" si="4261"/>
        <v>0</v>
      </c>
      <c r="AA2120" s="16">
        <f t="shared" si="4188"/>
        <v>0</v>
      </c>
      <c r="AB2120" s="16">
        <f t="shared" si="4189"/>
        <v>0</v>
      </c>
      <c r="AC2120" s="16">
        <f t="shared" si="4190"/>
        <v>0</v>
      </c>
      <c r="AD2120" s="16">
        <f t="shared" si="4262"/>
        <v>0</v>
      </c>
      <c r="AE2120" s="16">
        <f t="shared" si="4262"/>
        <v>0</v>
      </c>
      <c r="AF2120" s="16">
        <f>AF2121</f>
        <v>0</v>
      </c>
      <c r="AG2120" s="16">
        <f t="shared" si="4263"/>
        <v>0</v>
      </c>
      <c r="AH2120" s="16">
        <f t="shared" si="4263"/>
        <v>0</v>
      </c>
      <c r="AI2120" s="16">
        <f t="shared" si="4264"/>
        <v>0</v>
      </c>
      <c r="AJ2120" s="16">
        <f t="shared" si="4264"/>
        <v>0</v>
      </c>
      <c r="AK2120" s="16">
        <f t="shared" si="4176"/>
        <v>0</v>
      </c>
      <c r="AL2120" s="16">
        <f t="shared" si="4177"/>
        <v>0</v>
      </c>
      <c r="AM2120" s="16">
        <f t="shared" si="4178"/>
        <v>0</v>
      </c>
      <c r="AN2120" s="16">
        <f>AN2121</f>
        <v>0</v>
      </c>
      <c r="AO2120" s="16">
        <f t="shared" si="4179"/>
        <v>0</v>
      </c>
      <c r="AP2120" s="16">
        <f t="shared" si="4265"/>
        <v>0</v>
      </c>
      <c r="AQ2120" s="16">
        <f t="shared" si="4265"/>
        <v>0</v>
      </c>
      <c r="AR2120" s="16">
        <f t="shared" si="4265"/>
        <v>0</v>
      </c>
      <c r="AS2120" s="16">
        <f t="shared" si="4265"/>
        <v>0</v>
      </c>
      <c r="AT2120" s="16">
        <f t="shared" si="4265"/>
        <v>0</v>
      </c>
      <c r="AU2120" s="16">
        <f t="shared" si="4266"/>
        <v>0</v>
      </c>
      <c r="AV2120" s="16">
        <f t="shared" si="4266"/>
        <v>0</v>
      </c>
      <c r="AW2120" s="16">
        <f t="shared" si="4266"/>
        <v>0</v>
      </c>
      <c r="AX2120" s="16">
        <f t="shared" si="4266"/>
        <v>0</v>
      </c>
      <c r="AY2120" s="16">
        <f t="shared" si="4266"/>
        <v>0</v>
      </c>
      <c r="AZ2120" s="16">
        <f t="shared" si="4267"/>
        <v>0</v>
      </c>
      <c r="BA2120" s="16">
        <f t="shared" si="4268"/>
        <v>0</v>
      </c>
      <c r="BB2120" s="16">
        <f t="shared" si="4268"/>
        <v>0</v>
      </c>
      <c r="BC2120" s="16">
        <f t="shared" si="4267"/>
        <v>0</v>
      </c>
      <c r="BD2120" s="16">
        <f t="shared" si="4269"/>
        <v>0</v>
      </c>
      <c r="BE2120" s="16">
        <f t="shared" si="4269"/>
        <v>0</v>
      </c>
      <c r="BF2120" s="16">
        <f t="shared" si="4158"/>
        <v>0</v>
      </c>
      <c r="BG2120" s="16">
        <f t="shared" si="4159"/>
        <v>0</v>
      </c>
      <c r="BH2120" s="16">
        <f t="shared" si="4160"/>
        <v>0</v>
      </c>
      <c r="BI2120" s="16">
        <f>BI2121</f>
        <v>0</v>
      </c>
      <c r="BJ2120" s="16"/>
      <c r="BK2120" s="16">
        <f>BK2121</f>
        <v>0</v>
      </c>
      <c r="BL2120" s="46">
        <v>0</v>
      </c>
    </row>
    <row r="2121" spans="1:64" ht="31.5" hidden="1" x14ac:dyDescent="0.25">
      <c r="A2121" s="10" t="s">
        <v>481</v>
      </c>
      <c r="B2121" s="10" t="s">
        <v>121</v>
      </c>
      <c r="C2121" s="10" t="s">
        <v>377</v>
      </c>
      <c r="D2121" s="10" t="s">
        <v>992</v>
      </c>
      <c r="E2121" s="22" t="s">
        <v>52</v>
      </c>
      <c r="F2121" s="11" t="s">
        <v>23</v>
      </c>
      <c r="G2121" s="16">
        <v>0</v>
      </c>
      <c r="H2121" s="16">
        <f t="shared" si="4270"/>
        <v>200</v>
      </c>
      <c r="I2121" s="16">
        <v>200</v>
      </c>
      <c r="J2121" s="16">
        <v>0</v>
      </c>
      <c r="K2121" s="16">
        <f t="shared" si="4271"/>
        <v>200</v>
      </c>
      <c r="L2121" s="16">
        <v>200</v>
      </c>
      <c r="M2121" s="16">
        <v>200</v>
      </c>
      <c r="N2121" s="16">
        <v>-200</v>
      </c>
      <c r="O2121" s="16">
        <v>-200</v>
      </c>
      <c r="P2121" s="16">
        <v>-200</v>
      </c>
      <c r="Q2121" s="16">
        <f t="shared" si="4162"/>
        <v>0</v>
      </c>
      <c r="R2121" s="16">
        <f t="shared" si="4163"/>
        <v>0</v>
      </c>
      <c r="S2121" s="16">
        <f t="shared" si="4164"/>
        <v>0</v>
      </c>
      <c r="T2121" s="16">
        <f t="shared" si="4165"/>
        <v>0</v>
      </c>
      <c r="U2121" s="16">
        <f t="shared" si="4166"/>
        <v>0</v>
      </c>
      <c r="V2121" s="16"/>
      <c r="W2121" s="16"/>
      <c r="X2121" s="16"/>
      <c r="Y2121" s="16"/>
      <c r="Z2121" s="16"/>
      <c r="AA2121" s="16">
        <f t="shared" si="4188"/>
        <v>0</v>
      </c>
      <c r="AB2121" s="16">
        <f t="shared" si="4189"/>
        <v>0</v>
      </c>
      <c r="AC2121" s="16">
        <f t="shared" si="4190"/>
        <v>0</v>
      </c>
      <c r="AD2121" s="16"/>
      <c r="AE2121" s="16"/>
      <c r="AF2121" s="16"/>
      <c r="AG2121" s="16"/>
      <c r="AH2121" s="16"/>
      <c r="AI2121" s="16"/>
      <c r="AJ2121" s="16"/>
      <c r="AK2121" s="16">
        <f t="shared" si="4176"/>
        <v>0</v>
      </c>
      <c r="AL2121" s="16">
        <f t="shared" si="4177"/>
        <v>0</v>
      </c>
      <c r="AM2121" s="16">
        <f t="shared" si="4178"/>
        <v>0</v>
      </c>
      <c r="AN2121" s="16"/>
      <c r="AO2121" s="16">
        <f t="shared" si="4179"/>
        <v>0</v>
      </c>
      <c r="AP2121" s="16"/>
      <c r="AQ2121" s="16"/>
      <c r="AR2121" s="16"/>
      <c r="AS2121" s="16"/>
      <c r="AT2121" s="16"/>
      <c r="AU2121" s="16"/>
      <c r="AV2121" s="16"/>
      <c r="AW2121" s="16"/>
      <c r="AX2121" s="16"/>
      <c r="AY2121" s="16"/>
      <c r="AZ2121" s="16"/>
      <c r="BA2121" s="16"/>
      <c r="BB2121" s="16"/>
      <c r="BC2121" s="16"/>
      <c r="BD2121" s="16"/>
      <c r="BE2121" s="16"/>
      <c r="BF2121" s="16">
        <f t="shared" si="4158"/>
        <v>0</v>
      </c>
      <c r="BG2121" s="16">
        <f t="shared" si="4159"/>
        <v>0</v>
      </c>
      <c r="BH2121" s="16">
        <f t="shared" si="4160"/>
        <v>0</v>
      </c>
      <c r="BI2121" s="16"/>
      <c r="BJ2121" s="16"/>
      <c r="BK2121" s="16"/>
      <c r="BL2121" s="46">
        <v>0</v>
      </c>
    </row>
    <row r="2122" spans="1:64" s="46" customFormat="1" x14ac:dyDescent="0.25">
      <c r="A2122" s="6" t="s">
        <v>481</v>
      </c>
      <c r="B2122" s="6" t="s">
        <v>90</v>
      </c>
      <c r="C2122" s="6"/>
      <c r="D2122" s="6"/>
      <c r="E2122" s="6"/>
      <c r="F2122" s="20" t="s">
        <v>91</v>
      </c>
      <c r="G2122" s="14">
        <f>G2148+G2123</f>
        <v>163745.60000000001</v>
      </c>
      <c r="H2122" s="14">
        <f t="shared" si="4270"/>
        <v>23236.800000000017</v>
      </c>
      <c r="I2122" s="14">
        <f>I2148+I2123</f>
        <v>186982.40000000002</v>
      </c>
      <c r="J2122" s="14">
        <f>J2148+J2123</f>
        <v>198342.5</v>
      </c>
      <c r="K2122" s="14">
        <f t="shared" si="4271"/>
        <v>-39352.800000000017</v>
      </c>
      <c r="L2122" s="14">
        <f>L2148+L2123</f>
        <v>158989.69999999998</v>
      </c>
      <c r="M2122" s="14">
        <f>M2148+M2123</f>
        <v>161542.19999999998</v>
      </c>
      <c r="N2122" s="14">
        <f>N2148+N2123</f>
        <v>0</v>
      </c>
      <c r="O2122" s="14">
        <f>O2148+O2123</f>
        <v>0</v>
      </c>
      <c r="P2122" s="14">
        <f>P2148+P2123</f>
        <v>0</v>
      </c>
      <c r="Q2122" s="14">
        <f t="shared" si="4162"/>
        <v>23236.800000000017</v>
      </c>
      <c r="R2122" s="14">
        <f t="shared" si="4163"/>
        <v>186982.40000000002</v>
      </c>
      <c r="S2122" s="14">
        <f t="shared" si="4164"/>
        <v>-39352.800000000017</v>
      </c>
      <c r="T2122" s="14">
        <f t="shared" si="4165"/>
        <v>158989.69999999998</v>
      </c>
      <c r="U2122" s="14">
        <f t="shared" si="4166"/>
        <v>161542.19999999998</v>
      </c>
      <c r="V2122" s="14">
        <f>V2148+V2123</f>
        <v>0</v>
      </c>
      <c r="W2122" s="14">
        <f>W2148+W2123</f>
        <v>0</v>
      </c>
      <c r="X2122" s="14">
        <f>X2148+X2123</f>
        <v>0</v>
      </c>
      <c r="Y2122" s="14">
        <f>Y2148+Y2123</f>
        <v>0</v>
      </c>
      <c r="Z2122" s="14">
        <f>Z2148+Z2123</f>
        <v>0</v>
      </c>
      <c r="AA2122" s="14">
        <f t="shared" si="4188"/>
        <v>186982.40000000002</v>
      </c>
      <c r="AB2122" s="14">
        <f t="shared" si="4189"/>
        <v>158989.69999999998</v>
      </c>
      <c r="AC2122" s="14">
        <f t="shared" si="4190"/>
        <v>161542.19999999998</v>
      </c>
      <c r="AD2122" s="14">
        <f t="shared" ref="AD2122:AJ2122" si="4272">AD2148+AD2123</f>
        <v>0</v>
      </c>
      <c r="AE2122" s="14">
        <f t="shared" si="4272"/>
        <v>-12425.460999999999</v>
      </c>
      <c r="AF2122" s="14">
        <f t="shared" si="4272"/>
        <v>0</v>
      </c>
      <c r="AG2122" s="14">
        <f t="shared" si="4272"/>
        <v>0</v>
      </c>
      <c r="AH2122" s="14">
        <f t="shared" si="4272"/>
        <v>0</v>
      </c>
      <c r="AI2122" s="14">
        <f t="shared" si="4272"/>
        <v>0</v>
      </c>
      <c r="AJ2122" s="14">
        <f t="shared" si="4272"/>
        <v>0</v>
      </c>
      <c r="AK2122" s="14">
        <f t="shared" si="4176"/>
        <v>174556.93900000001</v>
      </c>
      <c r="AL2122" s="14">
        <f t="shared" si="4177"/>
        <v>158989.69999999998</v>
      </c>
      <c r="AM2122" s="14">
        <f t="shared" si="4178"/>
        <v>161542.19999999998</v>
      </c>
      <c r="AN2122" s="14">
        <f>AN2148+AN2123</f>
        <v>0</v>
      </c>
      <c r="AO2122" s="14">
        <f t="shared" si="4179"/>
        <v>174556.93900000001</v>
      </c>
      <c r="AP2122" s="14">
        <f t="shared" ref="AP2122:BK2122" si="4273">AP2148+AP2123</f>
        <v>0</v>
      </c>
      <c r="AQ2122" s="14">
        <f t="shared" si="4273"/>
        <v>0</v>
      </c>
      <c r="AR2122" s="14">
        <f t="shared" si="4273"/>
        <v>0</v>
      </c>
      <c r="AS2122" s="14">
        <f>AS2148+AS2123</f>
        <v>0</v>
      </c>
      <c r="AT2122" s="14">
        <f>AT2148+AT2123</f>
        <v>0</v>
      </c>
      <c r="AU2122" s="14">
        <f t="shared" si="4273"/>
        <v>0</v>
      </c>
      <c r="AV2122" s="14">
        <f t="shared" si="4273"/>
        <v>0</v>
      </c>
      <c r="AW2122" s="14">
        <f t="shared" si="4273"/>
        <v>0</v>
      </c>
      <c r="AX2122" s="14">
        <f t="shared" si="4273"/>
        <v>0</v>
      </c>
      <c r="AY2122" s="14">
        <f t="shared" si="4273"/>
        <v>0</v>
      </c>
      <c r="AZ2122" s="14">
        <f t="shared" si="4273"/>
        <v>0</v>
      </c>
      <c r="BA2122" s="14">
        <f>BA2148+BA2123</f>
        <v>0</v>
      </c>
      <c r="BB2122" s="14">
        <f>BB2148+BB2123</f>
        <v>0</v>
      </c>
      <c r="BC2122" s="14">
        <f t="shared" si="4273"/>
        <v>0</v>
      </c>
      <c r="BD2122" s="14">
        <f>BD2148+BD2123</f>
        <v>0</v>
      </c>
      <c r="BE2122" s="14">
        <f>BE2148+BE2123</f>
        <v>0</v>
      </c>
      <c r="BF2122" s="14">
        <f t="shared" si="4158"/>
        <v>174556.93900000001</v>
      </c>
      <c r="BG2122" s="14">
        <f t="shared" si="4159"/>
        <v>158989.69999999998</v>
      </c>
      <c r="BH2122" s="14">
        <f t="shared" si="4160"/>
        <v>161542.19999999998</v>
      </c>
      <c r="BI2122" s="14">
        <f t="shared" ref="BI2122" si="4274">BI2148+BI2123</f>
        <v>0</v>
      </c>
      <c r="BJ2122" s="14">
        <f t="shared" ref="BJ2122:BJ2129" si="4275">BF2122+BI2122</f>
        <v>174556.93900000001</v>
      </c>
      <c r="BK2122" s="14">
        <f t="shared" si="4273"/>
        <v>0</v>
      </c>
    </row>
    <row r="2123" spans="1:64" s="47" customFormat="1" ht="31.5" x14ac:dyDescent="0.25">
      <c r="A2123" s="8" t="s">
        <v>481</v>
      </c>
      <c r="B2123" s="8" t="s">
        <v>90</v>
      </c>
      <c r="C2123" s="8" t="s">
        <v>157</v>
      </c>
      <c r="D2123" s="8"/>
      <c r="E2123" s="8"/>
      <c r="F2123" s="24" t="s">
        <v>380</v>
      </c>
      <c r="G2123" s="15">
        <f>G2129+G2124</f>
        <v>162423.9</v>
      </c>
      <c r="H2123" s="15">
        <f t="shared" si="4270"/>
        <v>22522.300000000017</v>
      </c>
      <c r="I2123" s="15">
        <f>I2129+I2124</f>
        <v>184946.2</v>
      </c>
      <c r="J2123" s="15">
        <f>J2129+J2124</f>
        <v>196869.1</v>
      </c>
      <c r="K2123" s="15">
        <f t="shared" si="4271"/>
        <v>-38967.300000000017</v>
      </c>
      <c r="L2123" s="15">
        <f>L2129+L2124</f>
        <v>157901.79999999999</v>
      </c>
      <c r="M2123" s="15">
        <f>M2129+M2124</f>
        <v>160533.79999999999</v>
      </c>
      <c r="N2123" s="15">
        <f>N2129+N2124</f>
        <v>0</v>
      </c>
      <c r="O2123" s="15">
        <f>O2129+O2124</f>
        <v>0</v>
      </c>
      <c r="P2123" s="15">
        <f>P2129+P2124</f>
        <v>0</v>
      </c>
      <c r="Q2123" s="15">
        <f t="shared" si="4162"/>
        <v>22522.300000000017</v>
      </c>
      <c r="R2123" s="15">
        <f t="shared" si="4163"/>
        <v>184946.2</v>
      </c>
      <c r="S2123" s="15">
        <f t="shared" si="4164"/>
        <v>-38967.300000000017</v>
      </c>
      <c r="T2123" s="15">
        <f t="shared" si="4165"/>
        <v>157901.79999999999</v>
      </c>
      <c r="U2123" s="15">
        <f t="shared" si="4166"/>
        <v>160533.79999999999</v>
      </c>
      <c r="V2123" s="15">
        <f>V2129+V2124</f>
        <v>0</v>
      </c>
      <c r="W2123" s="15">
        <f>W2129+W2124</f>
        <v>0</v>
      </c>
      <c r="X2123" s="15">
        <f>X2129+X2124</f>
        <v>0</v>
      </c>
      <c r="Y2123" s="15">
        <f>Y2129+Y2124</f>
        <v>0</v>
      </c>
      <c r="Z2123" s="15">
        <f>Z2129+Z2124</f>
        <v>0</v>
      </c>
      <c r="AA2123" s="15">
        <f t="shared" si="4188"/>
        <v>184946.2</v>
      </c>
      <c r="AB2123" s="15">
        <f t="shared" si="4189"/>
        <v>157901.79999999999</v>
      </c>
      <c r="AC2123" s="15">
        <f t="shared" si="4190"/>
        <v>160533.79999999999</v>
      </c>
      <c r="AD2123" s="15">
        <f t="shared" ref="AD2123:AJ2123" si="4276">AD2129+AD2124</f>
        <v>0</v>
      </c>
      <c r="AE2123" s="15">
        <f t="shared" si="4276"/>
        <v>-12425.460999999999</v>
      </c>
      <c r="AF2123" s="15">
        <f t="shared" si="4276"/>
        <v>0</v>
      </c>
      <c r="AG2123" s="15">
        <f t="shared" si="4276"/>
        <v>0</v>
      </c>
      <c r="AH2123" s="15">
        <f t="shared" si="4276"/>
        <v>0</v>
      </c>
      <c r="AI2123" s="15">
        <f t="shared" si="4276"/>
        <v>0</v>
      </c>
      <c r="AJ2123" s="15">
        <f t="shared" si="4276"/>
        <v>0</v>
      </c>
      <c r="AK2123" s="15">
        <f t="shared" si="4176"/>
        <v>172520.739</v>
      </c>
      <c r="AL2123" s="15">
        <f t="shared" si="4177"/>
        <v>157901.79999999999</v>
      </c>
      <c r="AM2123" s="15">
        <f t="shared" si="4178"/>
        <v>160533.79999999999</v>
      </c>
      <c r="AN2123" s="15">
        <f>AN2129+AN2124</f>
        <v>0</v>
      </c>
      <c r="AO2123" s="15">
        <f t="shared" si="4179"/>
        <v>172520.739</v>
      </c>
      <c r="AP2123" s="15">
        <f t="shared" ref="AP2123:BK2123" si="4277">AP2129+AP2124</f>
        <v>0</v>
      </c>
      <c r="AQ2123" s="15">
        <f t="shared" si="4277"/>
        <v>0</v>
      </c>
      <c r="AR2123" s="15">
        <f t="shared" si="4277"/>
        <v>0</v>
      </c>
      <c r="AS2123" s="15">
        <f>AS2129+AS2124</f>
        <v>0</v>
      </c>
      <c r="AT2123" s="15">
        <f>AT2129+AT2124</f>
        <v>0</v>
      </c>
      <c r="AU2123" s="15">
        <f t="shared" si="4277"/>
        <v>0</v>
      </c>
      <c r="AV2123" s="15">
        <f t="shared" si="4277"/>
        <v>0</v>
      </c>
      <c r="AW2123" s="15">
        <f t="shared" si="4277"/>
        <v>0</v>
      </c>
      <c r="AX2123" s="15">
        <f t="shared" si="4277"/>
        <v>0</v>
      </c>
      <c r="AY2123" s="15">
        <f t="shared" si="4277"/>
        <v>0</v>
      </c>
      <c r="AZ2123" s="15">
        <f t="shared" si="4277"/>
        <v>0</v>
      </c>
      <c r="BA2123" s="15">
        <f>BA2129+BA2124</f>
        <v>0</v>
      </c>
      <c r="BB2123" s="15">
        <f>BB2129+BB2124</f>
        <v>0</v>
      </c>
      <c r="BC2123" s="15">
        <f t="shared" si="4277"/>
        <v>0</v>
      </c>
      <c r="BD2123" s="15">
        <f>BD2129+BD2124</f>
        <v>0</v>
      </c>
      <c r="BE2123" s="15">
        <f>BE2129+BE2124</f>
        <v>0</v>
      </c>
      <c r="BF2123" s="15">
        <f t="shared" si="4158"/>
        <v>172520.739</v>
      </c>
      <c r="BG2123" s="15">
        <f t="shared" si="4159"/>
        <v>157901.79999999999</v>
      </c>
      <c r="BH2123" s="15">
        <f t="shared" si="4160"/>
        <v>160533.79999999999</v>
      </c>
      <c r="BI2123" s="15">
        <f t="shared" ref="BI2123" si="4278">BI2129+BI2124</f>
        <v>0</v>
      </c>
      <c r="BJ2123" s="15">
        <f t="shared" si="4275"/>
        <v>172520.739</v>
      </c>
      <c r="BK2123" s="15">
        <f t="shared" si="4277"/>
        <v>0</v>
      </c>
    </row>
    <row r="2124" spans="1:64" x14ac:dyDescent="0.25">
      <c r="A2124" s="10" t="s">
        <v>481</v>
      </c>
      <c r="B2124" s="10" t="s">
        <v>90</v>
      </c>
      <c r="C2124" s="10" t="s">
        <v>157</v>
      </c>
      <c r="D2124" s="10" t="s">
        <v>83</v>
      </c>
      <c r="E2124" s="10"/>
      <c r="F2124" s="18" t="s">
        <v>84</v>
      </c>
      <c r="G2124" s="16">
        <f>G2125</f>
        <v>0</v>
      </c>
      <c r="H2124" s="16">
        <f t="shared" si="4270"/>
        <v>147</v>
      </c>
      <c r="I2124" s="16">
        <f t="shared" ref="I2124:J2127" si="4279">I2125</f>
        <v>147</v>
      </c>
      <c r="J2124" s="16">
        <f t="shared" si="4279"/>
        <v>0</v>
      </c>
      <c r="K2124" s="16">
        <f t="shared" si="4271"/>
        <v>0</v>
      </c>
      <c r="L2124" s="16">
        <f t="shared" ref="L2124:P2127" si="4280">L2125</f>
        <v>0</v>
      </c>
      <c r="M2124" s="16">
        <f t="shared" si="4280"/>
        <v>0</v>
      </c>
      <c r="N2124" s="16">
        <f t="shared" si="4280"/>
        <v>0</v>
      </c>
      <c r="O2124" s="16">
        <f t="shared" si="4280"/>
        <v>0</v>
      </c>
      <c r="P2124" s="16">
        <f t="shared" si="4280"/>
        <v>0</v>
      </c>
      <c r="Q2124" s="16">
        <f t="shared" si="4162"/>
        <v>147</v>
      </c>
      <c r="R2124" s="16">
        <f t="shared" si="4163"/>
        <v>147</v>
      </c>
      <c r="S2124" s="16">
        <f t="shared" si="4164"/>
        <v>0</v>
      </c>
      <c r="T2124" s="16">
        <f t="shared" si="4165"/>
        <v>0</v>
      </c>
      <c r="U2124" s="16">
        <f t="shared" si="4166"/>
        <v>0</v>
      </c>
      <c r="V2124" s="16">
        <f t="shared" ref="V2124:Z2127" si="4281">V2125</f>
        <v>0</v>
      </c>
      <c r="W2124" s="16">
        <f t="shared" si="4281"/>
        <v>0</v>
      </c>
      <c r="X2124" s="16">
        <f t="shared" si="4281"/>
        <v>0</v>
      </c>
      <c r="Y2124" s="16">
        <f t="shared" si="4281"/>
        <v>0</v>
      </c>
      <c r="Z2124" s="16">
        <f t="shared" si="4281"/>
        <v>0</v>
      </c>
      <c r="AA2124" s="16">
        <f t="shared" si="4188"/>
        <v>147</v>
      </c>
      <c r="AB2124" s="16">
        <f t="shared" si="4189"/>
        <v>0</v>
      </c>
      <c r="AC2124" s="16">
        <f t="shared" si="4190"/>
        <v>0</v>
      </c>
      <c r="AD2124" s="16">
        <f t="shared" ref="AD2124:AE2127" si="4282">AD2125</f>
        <v>0</v>
      </c>
      <c r="AE2124" s="16">
        <f t="shared" si="4282"/>
        <v>0</v>
      </c>
      <c r="AF2124" s="16">
        <f>AF2125</f>
        <v>0</v>
      </c>
      <c r="AG2124" s="16">
        <f t="shared" ref="AG2124:AH2127" si="4283">AG2125</f>
        <v>0</v>
      </c>
      <c r="AH2124" s="16">
        <f t="shared" si="4283"/>
        <v>0</v>
      </c>
      <c r="AI2124" s="16">
        <f t="shared" ref="AI2124:AJ2127" si="4284">AI2125</f>
        <v>0</v>
      </c>
      <c r="AJ2124" s="16">
        <f t="shared" si="4284"/>
        <v>0</v>
      </c>
      <c r="AK2124" s="16">
        <f t="shared" si="4176"/>
        <v>147</v>
      </c>
      <c r="AL2124" s="16">
        <f t="shared" si="4177"/>
        <v>0</v>
      </c>
      <c r="AM2124" s="16">
        <f t="shared" si="4178"/>
        <v>0</v>
      </c>
      <c r="AN2124" s="16">
        <f>AN2125</f>
        <v>0</v>
      </c>
      <c r="AO2124" s="16">
        <f t="shared" si="4179"/>
        <v>147</v>
      </c>
      <c r="AP2124" s="16">
        <f t="shared" ref="AP2124:AT2127" si="4285">AP2125</f>
        <v>0</v>
      </c>
      <c r="AQ2124" s="16">
        <f t="shared" si="4285"/>
        <v>0</v>
      </c>
      <c r="AR2124" s="16">
        <f t="shared" si="4285"/>
        <v>0</v>
      </c>
      <c r="AS2124" s="16">
        <f t="shared" si="4285"/>
        <v>0</v>
      </c>
      <c r="AT2124" s="16">
        <f t="shared" si="4285"/>
        <v>0</v>
      </c>
      <c r="AU2124" s="16">
        <f t="shared" ref="AU2124:AY2127" si="4286">AU2125</f>
        <v>0</v>
      </c>
      <c r="AV2124" s="16">
        <f t="shared" si="4286"/>
        <v>0</v>
      </c>
      <c r="AW2124" s="16">
        <f t="shared" si="4286"/>
        <v>0</v>
      </c>
      <c r="AX2124" s="16">
        <f t="shared" si="4286"/>
        <v>0</v>
      </c>
      <c r="AY2124" s="16">
        <f t="shared" si="4286"/>
        <v>0</v>
      </c>
      <c r="AZ2124" s="16">
        <f t="shared" ref="AZ2124:BC2127" si="4287">AZ2125</f>
        <v>0</v>
      </c>
      <c r="BA2124" s="16">
        <f t="shared" ref="BA2124:BB2127" si="4288">BA2125</f>
        <v>0</v>
      </c>
      <c r="BB2124" s="16">
        <f t="shared" si="4288"/>
        <v>0</v>
      </c>
      <c r="BC2124" s="16">
        <f t="shared" si="4287"/>
        <v>0</v>
      </c>
      <c r="BD2124" s="16">
        <f t="shared" ref="BD2124:BE2127" si="4289">BD2125</f>
        <v>0</v>
      </c>
      <c r="BE2124" s="16">
        <f t="shared" si="4289"/>
        <v>0</v>
      </c>
      <c r="BF2124" s="16">
        <f t="shared" si="4158"/>
        <v>147</v>
      </c>
      <c r="BG2124" s="16">
        <f t="shared" si="4159"/>
        <v>0</v>
      </c>
      <c r="BH2124" s="16">
        <f t="shared" si="4160"/>
        <v>0</v>
      </c>
      <c r="BI2124" s="16">
        <f>BI2125</f>
        <v>0</v>
      </c>
      <c r="BJ2124" s="16">
        <f t="shared" si="4275"/>
        <v>147</v>
      </c>
      <c r="BK2124" s="16">
        <f>BK2125</f>
        <v>0</v>
      </c>
    </row>
    <row r="2125" spans="1:64" ht="31.5" x14ac:dyDescent="0.25">
      <c r="A2125" s="10" t="s">
        <v>481</v>
      </c>
      <c r="B2125" s="10" t="s">
        <v>90</v>
      </c>
      <c r="C2125" s="10" t="s">
        <v>157</v>
      </c>
      <c r="D2125" s="10" t="s">
        <v>336</v>
      </c>
      <c r="E2125" s="10"/>
      <c r="F2125" s="11" t="s">
        <v>337</v>
      </c>
      <c r="G2125" s="16">
        <f>G2126</f>
        <v>0</v>
      </c>
      <c r="H2125" s="16">
        <f t="shared" si="4270"/>
        <v>147</v>
      </c>
      <c r="I2125" s="16">
        <f t="shared" si="4279"/>
        <v>147</v>
      </c>
      <c r="J2125" s="16">
        <f t="shared" si="4279"/>
        <v>0</v>
      </c>
      <c r="K2125" s="16">
        <f t="shared" si="4271"/>
        <v>0</v>
      </c>
      <c r="L2125" s="16">
        <f t="shared" si="4280"/>
        <v>0</v>
      </c>
      <c r="M2125" s="16">
        <f t="shared" si="4280"/>
        <v>0</v>
      </c>
      <c r="N2125" s="16">
        <f t="shared" si="4280"/>
        <v>0</v>
      </c>
      <c r="O2125" s="16">
        <f t="shared" si="4280"/>
        <v>0</v>
      </c>
      <c r="P2125" s="16">
        <f t="shared" si="4280"/>
        <v>0</v>
      </c>
      <c r="Q2125" s="16">
        <f t="shared" si="4162"/>
        <v>147</v>
      </c>
      <c r="R2125" s="16">
        <f t="shared" si="4163"/>
        <v>147</v>
      </c>
      <c r="S2125" s="16">
        <f t="shared" si="4164"/>
        <v>0</v>
      </c>
      <c r="T2125" s="16">
        <f t="shared" si="4165"/>
        <v>0</v>
      </c>
      <c r="U2125" s="16">
        <f t="shared" si="4166"/>
        <v>0</v>
      </c>
      <c r="V2125" s="16">
        <f t="shared" si="4281"/>
        <v>0</v>
      </c>
      <c r="W2125" s="16">
        <f t="shared" si="4281"/>
        <v>0</v>
      </c>
      <c r="X2125" s="16">
        <f t="shared" si="4281"/>
        <v>0</v>
      </c>
      <c r="Y2125" s="16">
        <f t="shared" si="4281"/>
        <v>0</v>
      </c>
      <c r="Z2125" s="16">
        <f t="shared" si="4281"/>
        <v>0</v>
      </c>
      <c r="AA2125" s="16">
        <f t="shared" si="4188"/>
        <v>147</v>
      </c>
      <c r="AB2125" s="16">
        <f t="shared" si="4189"/>
        <v>0</v>
      </c>
      <c r="AC2125" s="16">
        <f t="shared" si="4190"/>
        <v>0</v>
      </c>
      <c r="AD2125" s="16">
        <f t="shared" si="4282"/>
        <v>0</v>
      </c>
      <c r="AE2125" s="16">
        <f t="shared" si="4282"/>
        <v>0</v>
      </c>
      <c r="AF2125" s="16">
        <f>AF2126</f>
        <v>0</v>
      </c>
      <c r="AG2125" s="16">
        <f t="shared" si="4283"/>
        <v>0</v>
      </c>
      <c r="AH2125" s="16">
        <f t="shared" si="4283"/>
        <v>0</v>
      </c>
      <c r="AI2125" s="16">
        <f t="shared" si="4284"/>
        <v>0</v>
      </c>
      <c r="AJ2125" s="16">
        <f t="shared" si="4284"/>
        <v>0</v>
      </c>
      <c r="AK2125" s="16">
        <f t="shared" si="4176"/>
        <v>147</v>
      </c>
      <c r="AL2125" s="16">
        <f t="shared" si="4177"/>
        <v>0</v>
      </c>
      <c r="AM2125" s="16">
        <f t="shared" si="4178"/>
        <v>0</v>
      </c>
      <c r="AN2125" s="16">
        <f>AN2126</f>
        <v>0</v>
      </c>
      <c r="AO2125" s="16">
        <f t="shared" si="4179"/>
        <v>147</v>
      </c>
      <c r="AP2125" s="16">
        <f t="shared" si="4285"/>
        <v>0</v>
      </c>
      <c r="AQ2125" s="16">
        <f t="shared" si="4285"/>
        <v>0</v>
      </c>
      <c r="AR2125" s="16">
        <f t="shared" si="4285"/>
        <v>0</v>
      </c>
      <c r="AS2125" s="16">
        <f t="shared" si="4285"/>
        <v>0</v>
      </c>
      <c r="AT2125" s="16">
        <f t="shared" si="4285"/>
        <v>0</v>
      </c>
      <c r="AU2125" s="16">
        <f t="shared" si="4286"/>
        <v>0</v>
      </c>
      <c r="AV2125" s="16">
        <f t="shared" si="4286"/>
        <v>0</v>
      </c>
      <c r="AW2125" s="16">
        <f t="shared" si="4286"/>
        <v>0</v>
      </c>
      <c r="AX2125" s="16">
        <f t="shared" si="4286"/>
        <v>0</v>
      </c>
      <c r="AY2125" s="16">
        <f t="shared" si="4286"/>
        <v>0</v>
      </c>
      <c r="AZ2125" s="16">
        <f t="shared" si="4287"/>
        <v>0</v>
      </c>
      <c r="BA2125" s="16">
        <f t="shared" si="4288"/>
        <v>0</v>
      </c>
      <c r="BB2125" s="16">
        <f t="shared" si="4288"/>
        <v>0</v>
      </c>
      <c r="BC2125" s="16">
        <f t="shared" si="4287"/>
        <v>0</v>
      </c>
      <c r="BD2125" s="16">
        <f t="shared" si="4289"/>
        <v>0</v>
      </c>
      <c r="BE2125" s="16">
        <f t="shared" si="4289"/>
        <v>0</v>
      </c>
      <c r="BF2125" s="16">
        <f t="shared" si="4158"/>
        <v>147</v>
      </c>
      <c r="BG2125" s="16">
        <f t="shared" si="4159"/>
        <v>0</v>
      </c>
      <c r="BH2125" s="16">
        <f t="shared" si="4160"/>
        <v>0</v>
      </c>
      <c r="BI2125" s="16">
        <f>BI2126</f>
        <v>0</v>
      </c>
      <c r="BJ2125" s="16">
        <f t="shared" si="4275"/>
        <v>147</v>
      </c>
      <c r="BK2125" s="16">
        <f>BK2126</f>
        <v>0</v>
      </c>
    </row>
    <row r="2126" spans="1:64" ht="47.25" x14ac:dyDescent="0.25">
      <c r="A2126" s="10" t="s">
        <v>481</v>
      </c>
      <c r="B2126" s="10" t="s">
        <v>90</v>
      </c>
      <c r="C2126" s="10" t="s">
        <v>157</v>
      </c>
      <c r="D2126" s="10" t="s">
        <v>336</v>
      </c>
      <c r="E2126" s="10" t="s">
        <v>50</v>
      </c>
      <c r="F2126" s="11" t="s">
        <v>21</v>
      </c>
      <c r="G2126" s="16">
        <f>G2127</f>
        <v>0</v>
      </c>
      <c r="H2126" s="16">
        <f t="shared" si="4270"/>
        <v>147</v>
      </c>
      <c r="I2126" s="16">
        <f t="shared" si="4279"/>
        <v>147</v>
      </c>
      <c r="J2126" s="16">
        <f t="shared" si="4279"/>
        <v>0</v>
      </c>
      <c r="K2126" s="16">
        <f t="shared" si="4271"/>
        <v>0</v>
      </c>
      <c r="L2126" s="16">
        <f t="shared" si="4280"/>
        <v>0</v>
      </c>
      <c r="M2126" s="16">
        <f t="shared" si="4280"/>
        <v>0</v>
      </c>
      <c r="N2126" s="16">
        <f t="shared" si="4280"/>
        <v>0</v>
      </c>
      <c r="O2126" s="16">
        <f t="shared" si="4280"/>
        <v>0</v>
      </c>
      <c r="P2126" s="16">
        <f t="shared" si="4280"/>
        <v>0</v>
      </c>
      <c r="Q2126" s="16">
        <f t="shared" si="4162"/>
        <v>147</v>
      </c>
      <c r="R2126" s="16">
        <f t="shared" si="4163"/>
        <v>147</v>
      </c>
      <c r="S2126" s="16">
        <f t="shared" si="4164"/>
        <v>0</v>
      </c>
      <c r="T2126" s="16">
        <f t="shared" si="4165"/>
        <v>0</v>
      </c>
      <c r="U2126" s="16">
        <f t="shared" si="4166"/>
        <v>0</v>
      </c>
      <c r="V2126" s="16">
        <f t="shared" si="4281"/>
        <v>0</v>
      </c>
      <c r="W2126" s="16">
        <f t="shared" si="4281"/>
        <v>0</v>
      </c>
      <c r="X2126" s="16">
        <f t="shared" si="4281"/>
        <v>0</v>
      </c>
      <c r="Y2126" s="16">
        <f t="shared" si="4281"/>
        <v>0</v>
      </c>
      <c r="Z2126" s="16">
        <f t="shared" si="4281"/>
        <v>0</v>
      </c>
      <c r="AA2126" s="16">
        <f t="shared" si="4188"/>
        <v>147</v>
      </c>
      <c r="AB2126" s="16">
        <f t="shared" si="4189"/>
        <v>0</v>
      </c>
      <c r="AC2126" s="16">
        <f t="shared" si="4190"/>
        <v>0</v>
      </c>
      <c r="AD2126" s="16">
        <f t="shared" si="4282"/>
        <v>0</v>
      </c>
      <c r="AE2126" s="16">
        <f t="shared" si="4282"/>
        <v>0</v>
      </c>
      <c r="AF2126" s="16">
        <f>AF2127</f>
        <v>0</v>
      </c>
      <c r="AG2126" s="16">
        <f t="shared" si="4283"/>
        <v>0</v>
      </c>
      <c r="AH2126" s="16">
        <f t="shared" si="4283"/>
        <v>0</v>
      </c>
      <c r="AI2126" s="16">
        <f t="shared" si="4284"/>
        <v>0</v>
      </c>
      <c r="AJ2126" s="16">
        <f t="shared" si="4284"/>
        <v>0</v>
      </c>
      <c r="AK2126" s="16">
        <f t="shared" si="4176"/>
        <v>147</v>
      </c>
      <c r="AL2126" s="16">
        <f t="shared" si="4177"/>
        <v>0</v>
      </c>
      <c r="AM2126" s="16">
        <f t="shared" si="4178"/>
        <v>0</v>
      </c>
      <c r="AN2126" s="16">
        <f>AN2127</f>
        <v>0</v>
      </c>
      <c r="AO2126" s="16">
        <f t="shared" si="4179"/>
        <v>147</v>
      </c>
      <c r="AP2126" s="16">
        <f t="shared" si="4285"/>
        <v>0</v>
      </c>
      <c r="AQ2126" s="16">
        <f t="shared" si="4285"/>
        <v>0</v>
      </c>
      <c r="AR2126" s="16">
        <f t="shared" si="4285"/>
        <v>0</v>
      </c>
      <c r="AS2126" s="16">
        <f t="shared" si="4285"/>
        <v>0</v>
      </c>
      <c r="AT2126" s="16">
        <f t="shared" si="4285"/>
        <v>0</v>
      </c>
      <c r="AU2126" s="16">
        <f t="shared" si="4286"/>
        <v>0</v>
      </c>
      <c r="AV2126" s="16">
        <f t="shared" si="4286"/>
        <v>0</v>
      </c>
      <c r="AW2126" s="16">
        <f t="shared" si="4286"/>
        <v>0</v>
      </c>
      <c r="AX2126" s="16">
        <f t="shared" si="4286"/>
        <v>0</v>
      </c>
      <c r="AY2126" s="16">
        <f t="shared" si="4286"/>
        <v>0</v>
      </c>
      <c r="AZ2126" s="16">
        <f t="shared" si="4287"/>
        <v>0</v>
      </c>
      <c r="BA2126" s="16">
        <f t="shared" si="4288"/>
        <v>0</v>
      </c>
      <c r="BB2126" s="16">
        <f t="shared" si="4288"/>
        <v>0</v>
      </c>
      <c r="BC2126" s="16">
        <f t="shared" si="4287"/>
        <v>0</v>
      </c>
      <c r="BD2126" s="16">
        <f t="shared" si="4289"/>
        <v>0</v>
      </c>
      <c r="BE2126" s="16">
        <f t="shared" si="4289"/>
        <v>0</v>
      </c>
      <c r="BF2126" s="16">
        <f t="shared" si="4158"/>
        <v>147</v>
      </c>
      <c r="BG2126" s="16">
        <f t="shared" si="4159"/>
        <v>0</v>
      </c>
      <c r="BH2126" s="16">
        <f t="shared" si="4160"/>
        <v>0</v>
      </c>
      <c r="BI2126" s="16">
        <f>BI2127</f>
        <v>0</v>
      </c>
      <c r="BJ2126" s="16">
        <f t="shared" si="4275"/>
        <v>147</v>
      </c>
      <c r="BK2126" s="16">
        <f>BK2127</f>
        <v>0</v>
      </c>
    </row>
    <row r="2127" spans="1:64" ht="47.25" x14ac:dyDescent="0.25">
      <c r="A2127" s="10" t="s">
        <v>481</v>
      </c>
      <c r="B2127" s="10" t="s">
        <v>90</v>
      </c>
      <c r="C2127" s="10" t="s">
        <v>157</v>
      </c>
      <c r="D2127" s="10" t="s">
        <v>336</v>
      </c>
      <c r="E2127" s="10" t="s">
        <v>51</v>
      </c>
      <c r="F2127" s="11" t="s">
        <v>22</v>
      </c>
      <c r="G2127" s="16">
        <f>G2128</f>
        <v>0</v>
      </c>
      <c r="H2127" s="16">
        <f t="shared" si="4270"/>
        <v>147</v>
      </c>
      <c r="I2127" s="16">
        <f t="shared" si="4279"/>
        <v>147</v>
      </c>
      <c r="J2127" s="16">
        <f t="shared" si="4279"/>
        <v>0</v>
      </c>
      <c r="K2127" s="16">
        <f t="shared" si="4271"/>
        <v>0</v>
      </c>
      <c r="L2127" s="16">
        <f t="shared" si="4280"/>
        <v>0</v>
      </c>
      <c r="M2127" s="16">
        <f t="shared" si="4280"/>
        <v>0</v>
      </c>
      <c r="N2127" s="16">
        <f t="shared" si="4280"/>
        <v>0</v>
      </c>
      <c r="O2127" s="16">
        <f t="shared" si="4280"/>
        <v>0</v>
      </c>
      <c r="P2127" s="16">
        <f t="shared" si="4280"/>
        <v>0</v>
      </c>
      <c r="Q2127" s="16">
        <f t="shared" si="4162"/>
        <v>147</v>
      </c>
      <c r="R2127" s="16">
        <f t="shared" si="4163"/>
        <v>147</v>
      </c>
      <c r="S2127" s="16">
        <f t="shared" si="4164"/>
        <v>0</v>
      </c>
      <c r="T2127" s="16">
        <f t="shared" si="4165"/>
        <v>0</v>
      </c>
      <c r="U2127" s="16">
        <f t="shared" si="4166"/>
        <v>0</v>
      </c>
      <c r="V2127" s="16">
        <f t="shared" si="4281"/>
        <v>0</v>
      </c>
      <c r="W2127" s="16">
        <f t="shared" si="4281"/>
        <v>0</v>
      </c>
      <c r="X2127" s="16">
        <f t="shared" si="4281"/>
        <v>0</v>
      </c>
      <c r="Y2127" s="16">
        <f t="shared" si="4281"/>
        <v>0</v>
      </c>
      <c r="Z2127" s="16">
        <f t="shared" si="4281"/>
        <v>0</v>
      </c>
      <c r="AA2127" s="16">
        <f t="shared" si="4188"/>
        <v>147</v>
      </c>
      <c r="AB2127" s="16">
        <f t="shared" si="4189"/>
        <v>0</v>
      </c>
      <c r="AC2127" s="16">
        <f t="shared" si="4190"/>
        <v>0</v>
      </c>
      <c r="AD2127" s="16">
        <f t="shared" si="4282"/>
        <v>0</v>
      </c>
      <c r="AE2127" s="16">
        <f t="shared" si="4282"/>
        <v>0</v>
      </c>
      <c r="AF2127" s="16">
        <f>AF2128</f>
        <v>0</v>
      </c>
      <c r="AG2127" s="16">
        <f t="shared" si="4283"/>
        <v>0</v>
      </c>
      <c r="AH2127" s="16">
        <f t="shared" si="4283"/>
        <v>0</v>
      </c>
      <c r="AI2127" s="16">
        <f t="shared" si="4284"/>
        <v>0</v>
      </c>
      <c r="AJ2127" s="16">
        <f t="shared" si="4284"/>
        <v>0</v>
      </c>
      <c r="AK2127" s="16">
        <f t="shared" si="4176"/>
        <v>147</v>
      </c>
      <c r="AL2127" s="16">
        <f t="shared" si="4177"/>
        <v>0</v>
      </c>
      <c r="AM2127" s="16">
        <f t="shared" si="4178"/>
        <v>0</v>
      </c>
      <c r="AN2127" s="16">
        <f>AN2128</f>
        <v>0</v>
      </c>
      <c r="AO2127" s="16">
        <f t="shared" si="4179"/>
        <v>147</v>
      </c>
      <c r="AP2127" s="16">
        <f t="shared" si="4285"/>
        <v>0</v>
      </c>
      <c r="AQ2127" s="16">
        <f t="shared" si="4285"/>
        <v>0</v>
      </c>
      <c r="AR2127" s="16">
        <f t="shared" si="4285"/>
        <v>0</v>
      </c>
      <c r="AS2127" s="16">
        <f t="shared" si="4285"/>
        <v>0</v>
      </c>
      <c r="AT2127" s="16">
        <f t="shared" si="4285"/>
        <v>0</v>
      </c>
      <c r="AU2127" s="16">
        <f t="shared" si="4286"/>
        <v>0</v>
      </c>
      <c r="AV2127" s="16">
        <f t="shared" si="4286"/>
        <v>0</v>
      </c>
      <c r="AW2127" s="16">
        <f t="shared" si="4286"/>
        <v>0</v>
      </c>
      <c r="AX2127" s="16">
        <f t="shared" si="4286"/>
        <v>0</v>
      </c>
      <c r="AY2127" s="16">
        <f t="shared" si="4286"/>
        <v>0</v>
      </c>
      <c r="AZ2127" s="16">
        <f t="shared" si="4287"/>
        <v>0</v>
      </c>
      <c r="BA2127" s="16">
        <f t="shared" si="4288"/>
        <v>0</v>
      </c>
      <c r="BB2127" s="16">
        <f t="shared" si="4288"/>
        <v>0</v>
      </c>
      <c r="BC2127" s="16">
        <f t="shared" si="4287"/>
        <v>0</v>
      </c>
      <c r="BD2127" s="16">
        <f t="shared" si="4289"/>
        <v>0</v>
      </c>
      <c r="BE2127" s="16">
        <f t="shared" si="4289"/>
        <v>0</v>
      </c>
      <c r="BF2127" s="16">
        <f t="shared" si="4158"/>
        <v>147</v>
      </c>
      <c r="BG2127" s="16">
        <f t="shared" si="4159"/>
        <v>0</v>
      </c>
      <c r="BH2127" s="16">
        <f t="shared" si="4160"/>
        <v>0</v>
      </c>
      <c r="BI2127" s="16">
        <f>BI2128</f>
        <v>0</v>
      </c>
      <c r="BJ2127" s="16">
        <f t="shared" si="4275"/>
        <v>147</v>
      </c>
      <c r="BK2127" s="16">
        <f>BK2128</f>
        <v>0</v>
      </c>
    </row>
    <row r="2128" spans="1:64" ht="31.5" x14ac:dyDescent="0.25">
      <c r="A2128" s="10" t="s">
        <v>481</v>
      </c>
      <c r="B2128" s="10" t="s">
        <v>90</v>
      </c>
      <c r="C2128" s="10" t="s">
        <v>157</v>
      </c>
      <c r="D2128" s="10" t="s">
        <v>336</v>
      </c>
      <c r="E2128" s="10" t="s">
        <v>52</v>
      </c>
      <c r="F2128" s="11" t="s">
        <v>23</v>
      </c>
      <c r="G2128" s="16">
        <v>0</v>
      </c>
      <c r="H2128" s="16">
        <f t="shared" si="4270"/>
        <v>147</v>
      </c>
      <c r="I2128" s="16">
        <v>147</v>
      </c>
      <c r="J2128" s="16">
        <v>0</v>
      </c>
      <c r="K2128" s="16">
        <f t="shared" si="4271"/>
        <v>0</v>
      </c>
      <c r="L2128" s="16">
        <v>0</v>
      </c>
      <c r="M2128" s="16">
        <v>0</v>
      </c>
      <c r="N2128" s="16"/>
      <c r="O2128" s="16"/>
      <c r="P2128" s="16"/>
      <c r="Q2128" s="16">
        <f t="shared" si="4162"/>
        <v>147</v>
      </c>
      <c r="R2128" s="16">
        <f t="shared" si="4163"/>
        <v>147</v>
      </c>
      <c r="S2128" s="16">
        <f t="shared" si="4164"/>
        <v>0</v>
      </c>
      <c r="T2128" s="16">
        <f t="shared" si="4165"/>
        <v>0</v>
      </c>
      <c r="U2128" s="16">
        <f t="shared" si="4166"/>
        <v>0</v>
      </c>
      <c r="V2128" s="16"/>
      <c r="W2128" s="16"/>
      <c r="X2128" s="16"/>
      <c r="Y2128" s="16"/>
      <c r="Z2128" s="16"/>
      <c r="AA2128" s="16">
        <f t="shared" si="4188"/>
        <v>147</v>
      </c>
      <c r="AB2128" s="16">
        <f t="shared" si="4189"/>
        <v>0</v>
      </c>
      <c r="AC2128" s="16">
        <f t="shared" si="4190"/>
        <v>0</v>
      </c>
      <c r="AD2128" s="16"/>
      <c r="AE2128" s="16"/>
      <c r="AF2128" s="16"/>
      <c r="AG2128" s="16"/>
      <c r="AH2128" s="16"/>
      <c r="AI2128" s="16"/>
      <c r="AJ2128" s="16"/>
      <c r="AK2128" s="16">
        <f t="shared" si="4176"/>
        <v>147</v>
      </c>
      <c r="AL2128" s="16">
        <f t="shared" si="4177"/>
        <v>0</v>
      </c>
      <c r="AM2128" s="16">
        <f t="shared" si="4178"/>
        <v>0</v>
      </c>
      <c r="AN2128" s="16"/>
      <c r="AO2128" s="16">
        <f t="shared" si="4179"/>
        <v>147</v>
      </c>
      <c r="AP2128" s="16"/>
      <c r="AQ2128" s="16"/>
      <c r="AR2128" s="16"/>
      <c r="AS2128" s="16"/>
      <c r="AT2128" s="16"/>
      <c r="AU2128" s="16"/>
      <c r="AV2128" s="16"/>
      <c r="AW2128" s="16"/>
      <c r="AX2128" s="16"/>
      <c r="AY2128" s="16"/>
      <c r="AZ2128" s="16"/>
      <c r="BA2128" s="16"/>
      <c r="BB2128" s="16"/>
      <c r="BC2128" s="16"/>
      <c r="BD2128" s="16"/>
      <c r="BE2128" s="16"/>
      <c r="BF2128" s="16">
        <f t="shared" si="4158"/>
        <v>147</v>
      </c>
      <c r="BG2128" s="16">
        <f t="shared" si="4159"/>
        <v>0</v>
      </c>
      <c r="BH2128" s="16">
        <f t="shared" si="4160"/>
        <v>0</v>
      </c>
      <c r="BI2128" s="16"/>
      <c r="BJ2128" s="16">
        <f t="shared" si="4275"/>
        <v>147</v>
      </c>
      <c r="BK2128" s="16"/>
    </row>
    <row r="2129" spans="1:64" x14ac:dyDescent="0.25">
      <c r="A2129" s="10" t="s">
        <v>481</v>
      </c>
      <c r="B2129" s="10" t="s">
        <v>90</v>
      </c>
      <c r="C2129" s="10" t="s">
        <v>157</v>
      </c>
      <c r="D2129" s="10" t="s">
        <v>77</v>
      </c>
      <c r="E2129" s="10"/>
      <c r="F2129" s="11" t="s">
        <v>78</v>
      </c>
      <c r="G2129" s="16">
        <f>G2130+G2139+G2134</f>
        <v>162423.9</v>
      </c>
      <c r="H2129" s="16">
        <f t="shared" si="4270"/>
        <v>22375.300000000017</v>
      </c>
      <c r="I2129" s="16">
        <f>I2130+I2139+I2134</f>
        <v>184799.2</v>
      </c>
      <c r="J2129" s="16">
        <f>J2130+J2139+J2134</f>
        <v>196869.1</v>
      </c>
      <c r="K2129" s="16">
        <f t="shared" si="4271"/>
        <v>-38967.300000000017</v>
      </c>
      <c r="L2129" s="16">
        <f>L2130+L2139+L2134</f>
        <v>157901.79999999999</v>
      </c>
      <c r="M2129" s="16">
        <f>M2130+M2139+M2134</f>
        <v>160533.79999999999</v>
      </c>
      <c r="N2129" s="16">
        <f>N2130+N2139+N2134</f>
        <v>0</v>
      </c>
      <c r="O2129" s="16">
        <f>O2130+O2139+O2134</f>
        <v>0</v>
      </c>
      <c r="P2129" s="16">
        <f>P2130+P2139+P2134</f>
        <v>0</v>
      </c>
      <c r="Q2129" s="16">
        <f t="shared" si="4162"/>
        <v>22375.300000000017</v>
      </c>
      <c r="R2129" s="16">
        <f t="shared" si="4163"/>
        <v>184799.2</v>
      </c>
      <c r="S2129" s="16">
        <f t="shared" si="4164"/>
        <v>-38967.300000000017</v>
      </c>
      <c r="T2129" s="16">
        <f t="shared" si="4165"/>
        <v>157901.79999999999</v>
      </c>
      <c r="U2129" s="16">
        <f t="shared" si="4166"/>
        <v>160533.79999999999</v>
      </c>
      <c r="V2129" s="16">
        <f>V2130+V2139+V2134</f>
        <v>0</v>
      </c>
      <c r="W2129" s="16">
        <f>W2130+W2139+W2134</f>
        <v>0</v>
      </c>
      <c r="X2129" s="16">
        <f>X2130+X2139+X2134</f>
        <v>0</v>
      </c>
      <c r="Y2129" s="16">
        <f>Y2130+Y2139+Y2134</f>
        <v>0</v>
      </c>
      <c r="Z2129" s="16">
        <f>Z2130+Z2139+Z2134</f>
        <v>0</v>
      </c>
      <c r="AA2129" s="16">
        <f t="shared" si="4188"/>
        <v>184799.2</v>
      </c>
      <c r="AB2129" s="16">
        <f t="shared" si="4189"/>
        <v>157901.79999999999</v>
      </c>
      <c r="AC2129" s="16">
        <f t="shared" si="4190"/>
        <v>160533.79999999999</v>
      </c>
      <c r="AD2129" s="16">
        <f t="shared" ref="AD2129:AJ2129" si="4290">AD2130+AD2139+AD2134</f>
        <v>0</v>
      </c>
      <c r="AE2129" s="16">
        <f t="shared" si="4290"/>
        <v>-12425.460999999999</v>
      </c>
      <c r="AF2129" s="16">
        <f t="shared" si="4290"/>
        <v>0</v>
      </c>
      <c r="AG2129" s="16">
        <f t="shared" si="4290"/>
        <v>0</v>
      </c>
      <c r="AH2129" s="16">
        <f t="shared" si="4290"/>
        <v>0</v>
      </c>
      <c r="AI2129" s="16">
        <f t="shared" si="4290"/>
        <v>0</v>
      </c>
      <c r="AJ2129" s="16">
        <f t="shared" si="4290"/>
        <v>0</v>
      </c>
      <c r="AK2129" s="16">
        <f t="shared" si="4176"/>
        <v>172373.739</v>
      </c>
      <c r="AL2129" s="16">
        <f t="shared" si="4177"/>
        <v>157901.79999999999</v>
      </c>
      <c r="AM2129" s="16">
        <f t="shared" si="4178"/>
        <v>160533.79999999999</v>
      </c>
      <c r="AN2129" s="16">
        <f>AN2130+AN2139+AN2134</f>
        <v>0</v>
      </c>
      <c r="AO2129" s="16">
        <f t="shared" si="4179"/>
        <v>172373.739</v>
      </c>
      <c r="AP2129" s="16">
        <f t="shared" ref="AP2129:BK2129" si="4291">AP2130+AP2139+AP2134</f>
        <v>0</v>
      </c>
      <c r="AQ2129" s="16">
        <f t="shared" si="4291"/>
        <v>0</v>
      </c>
      <c r="AR2129" s="16">
        <f t="shared" si="4291"/>
        <v>0</v>
      </c>
      <c r="AS2129" s="16">
        <f>AS2130+AS2139+AS2134</f>
        <v>0</v>
      </c>
      <c r="AT2129" s="16">
        <f>AT2130+AT2139+AT2134</f>
        <v>0</v>
      </c>
      <c r="AU2129" s="16">
        <f t="shared" si="4291"/>
        <v>0</v>
      </c>
      <c r="AV2129" s="16">
        <f t="shared" si="4291"/>
        <v>0</v>
      </c>
      <c r="AW2129" s="16">
        <f t="shared" si="4291"/>
        <v>0</v>
      </c>
      <c r="AX2129" s="16">
        <f t="shared" si="4291"/>
        <v>0</v>
      </c>
      <c r="AY2129" s="16">
        <f t="shared" si="4291"/>
        <v>0</v>
      </c>
      <c r="AZ2129" s="16">
        <f t="shared" si="4291"/>
        <v>0</v>
      </c>
      <c r="BA2129" s="16">
        <f>BA2130+BA2139+BA2134</f>
        <v>0</v>
      </c>
      <c r="BB2129" s="16">
        <f>BB2130+BB2139+BB2134</f>
        <v>0</v>
      </c>
      <c r="BC2129" s="16">
        <f t="shared" si="4291"/>
        <v>0</v>
      </c>
      <c r="BD2129" s="16">
        <f>BD2130+BD2139+BD2134</f>
        <v>0</v>
      </c>
      <c r="BE2129" s="16">
        <f>BE2130+BE2139+BE2134</f>
        <v>0</v>
      </c>
      <c r="BF2129" s="16">
        <f t="shared" si="4158"/>
        <v>172373.739</v>
      </c>
      <c r="BG2129" s="16">
        <f t="shared" si="4159"/>
        <v>157901.79999999999</v>
      </c>
      <c r="BH2129" s="16">
        <f t="shared" si="4160"/>
        <v>160533.79999999999</v>
      </c>
      <c r="BI2129" s="16">
        <f t="shared" ref="BI2129" si="4292">BI2130+BI2139+BI2134</f>
        <v>0</v>
      </c>
      <c r="BJ2129" s="16">
        <f t="shared" si="4275"/>
        <v>172373.739</v>
      </c>
      <c r="BK2129" s="16">
        <f t="shared" si="4291"/>
        <v>0</v>
      </c>
    </row>
    <row r="2130" spans="1:64" ht="47.25" hidden="1" x14ac:dyDescent="0.25">
      <c r="A2130" s="10" t="s">
        <v>481</v>
      </c>
      <c r="B2130" s="10" t="s">
        <v>90</v>
      </c>
      <c r="C2130" s="10" t="s">
        <v>157</v>
      </c>
      <c r="D2130" s="10" t="s">
        <v>381</v>
      </c>
      <c r="E2130" s="10"/>
      <c r="F2130" s="11" t="s">
        <v>957</v>
      </c>
      <c r="G2130" s="16">
        <f>G2131</f>
        <v>5340.3</v>
      </c>
      <c r="H2130" s="16">
        <f t="shared" si="4270"/>
        <v>-5340.3</v>
      </c>
      <c r="I2130" s="16">
        <f t="shared" ref="I2130:J2132" si="4293">I2131</f>
        <v>0</v>
      </c>
      <c r="J2130" s="16">
        <f t="shared" si="4293"/>
        <v>0</v>
      </c>
      <c r="K2130" s="16">
        <f t="shared" si="4271"/>
        <v>0</v>
      </c>
      <c r="L2130" s="16">
        <f t="shared" ref="L2130:P2132" si="4294">L2131</f>
        <v>0</v>
      </c>
      <c r="M2130" s="16">
        <f t="shared" si="4294"/>
        <v>0</v>
      </c>
      <c r="N2130" s="16">
        <f t="shared" si="4294"/>
        <v>0</v>
      </c>
      <c r="O2130" s="16">
        <f t="shared" si="4294"/>
        <v>0</v>
      </c>
      <c r="P2130" s="16">
        <f t="shared" si="4294"/>
        <v>0</v>
      </c>
      <c r="Q2130" s="16">
        <f t="shared" si="4162"/>
        <v>-5340.3</v>
      </c>
      <c r="R2130" s="16">
        <f t="shared" si="4163"/>
        <v>0</v>
      </c>
      <c r="S2130" s="16">
        <f t="shared" si="4164"/>
        <v>0</v>
      </c>
      <c r="T2130" s="16">
        <f t="shared" si="4165"/>
        <v>0</v>
      </c>
      <c r="U2130" s="16">
        <f t="shared" si="4166"/>
        <v>0</v>
      </c>
      <c r="V2130" s="16">
        <f t="shared" ref="V2130:X2132" si="4295">V2131</f>
        <v>0</v>
      </c>
      <c r="W2130" s="16">
        <f t="shared" si="4295"/>
        <v>0</v>
      </c>
      <c r="X2130" s="16">
        <f t="shared" si="4295"/>
        <v>0</v>
      </c>
      <c r="Y2130" s="16">
        <f t="shared" ref="Y2130:Z2132" si="4296">Y2131</f>
        <v>0</v>
      </c>
      <c r="Z2130" s="16">
        <f t="shared" si="4296"/>
        <v>0</v>
      </c>
      <c r="AA2130" s="16">
        <f t="shared" si="4188"/>
        <v>0</v>
      </c>
      <c r="AB2130" s="16">
        <f t="shared" si="4189"/>
        <v>0</v>
      </c>
      <c r="AC2130" s="16">
        <f t="shared" si="4190"/>
        <v>0</v>
      </c>
      <c r="AD2130" s="16">
        <f t="shared" ref="AD2130:AE2132" si="4297">AD2131</f>
        <v>0</v>
      </c>
      <c r="AE2130" s="16">
        <f t="shared" si="4297"/>
        <v>0</v>
      </c>
      <c r="AF2130" s="16">
        <f>AF2131</f>
        <v>0</v>
      </c>
      <c r="AG2130" s="16">
        <f t="shared" ref="AG2130:AH2132" si="4298">AG2131</f>
        <v>0</v>
      </c>
      <c r="AH2130" s="16">
        <f t="shared" si="4298"/>
        <v>0</v>
      </c>
      <c r="AI2130" s="16">
        <f t="shared" ref="AI2130:AJ2132" si="4299">AI2131</f>
        <v>0</v>
      </c>
      <c r="AJ2130" s="16">
        <f t="shared" si="4299"/>
        <v>0</v>
      </c>
      <c r="AK2130" s="16">
        <f t="shared" si="4176"/>
        <v>0</v>
      </c>
      <c r="AL2130" s="16">
        <f t="shared" si="4177"/>
        <v>0</v>
      </c>
      <c r="AM2130" s="16">
        <f t="shared" si="4178"/>
        <v>0</v>
      </c>
      <c r="AN2130" s="16">
        <f>AN2131</f>
        <v>0</v>
      </c>
      <c r="AO2130" s="16">
        <f t="shared" si="4179"/>
        <v>0</v>
      </c>
      <c r="AP2130" s="16">
        <f t="shared" ref="AP2130:AT2132" si="4300">AP2131</f>
        <v>0</v>
      </c>
      <c r="AQ2130" s="16">
        <f t="shared" si="4300"/>
        <v>0</v>
      </c>
      <c r="AR2130" s="16">
        <f t="shared" si="4300"/>
        <v>0</v>
      </c>
      <c r="AS2130" s="16">
        <f t="shared" si="4300"/>
        <v>0</v>
      </c>
      <c r="AT2130" s="16">
        <f t="shared" si="4300"/>
        <v>0</v>
      </c>
      <c r="AU2130" s="16">
        <f t="shared" ref="AU2130:AY2132" si="4301">AU2131</f>
        <v>0</v>
      </c>
      <c r="AV2130" s="16">
        <f t="shared" si="4301"/>
        <v>0</v>
      </c>
      <c r="AW2130" s="16">
        <f t="shared" si="4301"/>
        <v>0</v>
      </c>
      <c r="AX2130" s="16">
        <f t="shared" si="4301"/>
        <v>0</v>
      </c>
      <c r="AY2130" s="16">
        <f t="shared" si="4301"/>
        <v>0</v>
      </c>
      <c r="AZ2130" s="16">
        <f t="shared" ref="AZ2130:BC2132" si="4302">AZ2131</f>
        <v>0</v>
      </c>
      <c r="BA2130" s="16">
        <f t="shared" ref="BA2130:BB2132" si="4303">BA2131</f>
        <v>0</v>
      </c>
      <c r="BB2130" s="16">
        <f t="shared" si="4303"/>
        <v>0</v>
      </c>
      <c r="BC2130" s="16">
        <f t="shared" si="4302"/>
        <v>0</v>
      </c>
      <c r="BD2130" s="16">
        <f t="shared" ref="BD2130:BE2132" si="4304">BD2131</f>
        <v>0</v>
      </c>
      <c r="BE2130" s="16">
        <f t="shared" si="4304"/>
        <v>0</v>
      </c>
      <c r="BF2130" s="16">
        <f t="shared" si="4158"/>
        <v>0</v>
      </c>
      <c r="BG2130" s="16">
        <f t="shared" si="4159"/>
        <v>0</v>
      </c>
      <c r="BH2130" s="16">
        <f t="shared" si="4160"/>
        <v>0</v>
      </c>
      <c r="BI2130" s="16">
        <f>BI2131</f>
        <v>0</v>
      </c>
      <c r="BJ2130" s="16"/>
      <c r="BK2130" s="16">
        <f>BK2131</f>
        <v>0</v>
      </c>
      <c r="BL2130" s="46">
        <v>0</v>
      </c>
    </row>
    <row r="2131" spans="1:64" ht="47.25" hidden="1" x14ac:dyDescent="0.25">
      <c r="A2131" s="10" t="s">
        <v>481</v>
      </c>
      <c r="B2131" s="10" t="s">
        <v>90</v>
      </c>
      <c r="C2131" s="10" t="s">
        <v>157</v>
      </c>
      <c r="D2131" s="10" t="s">
        <v>381</v>
      </c>
      <c r="E2131" s="10" t="s">
        <v>50</v>
      </c>
      <c r="F2131" s="11" t="s">
        <v>21</v>
      </c>
      <c r="G2131" s="16">
        <f>G2132</f>
        <v>5340.3</v>
      </c>
      <c r="H2131" s="16">
        <f t="shared" si="4270"/>
        <v>-5340.3</v>
      </c>
      <c r="I2131" s="16">
        <f t="shared" si="4293"/>
        <v>0</v>
      </c>
      <c r="J2131" s="16">
        <f t="shared" si="4293"/>
        <v>0</v>
      </c>
      <c r="K2131" s="16">
        <f t="shared" si="4271"/>
        <v>0</v>
      </c>
      <c r="L2131" s="16">
        <f t="shared" si="4294"/>
        <v>0</v>
      </c>
      <c r="M2131" s="16">
        <f t="shared" si="4294"/>
        <v>0</v>
      </c>
      <c r="N2131" s="16">
        <f t="shared" si="4294"/>
        <v>0</v>
      </c>
      <c r="O2131" s="16">
        <f t="shared" si="4294"/>
        <v>0</v>
      </c>
      <c r="P2131" s="16">
        <f t="shared" si="4294"/>
        <v>0</v>
      </c>
      <c r="Q2131" s="16">
        <f t="shared" si="4162"/>
        <v>-5340.3</v>
      </c>
      <c r="R2131" s="16">
        <f t="shared" si="4163"/>
        <v>0</v>
      </c>
      <c r="S2131" s="16">
        <f t="shared" si="4164"/>
        <v>0</v>
      </c>
      <c r="T2131" s="16">
        <f t="shared" si="4165"/>
        <v>0</v>
      </c>
      <c r="U2131" s="16">
        <f t="shared" si="4166"/>
        <v>0</v>
      </c>
      <c r="V2131" s="16">
        <f t="shared" si="4295"/>
        <v>0</v>
      </c>
      <c r="W2131" s="16">
        <f t="shared" si="4295"/>
        <v>0</v>
      </c>
      <c r="X2131" s="16">
        <f t="shared" si="4295"/>
        <v>0</v>
      </c>
      <c r="Y2131" s="16">
        <f t="shared" si="4296"/>
        <v>0</v>
      </c>
      <c r="Z2131" s="16">
        <f t="shared" si="4296"/>
        <v>0</v>
      </c>
      <c r="AA2131" s="16">
        <f t="shared" si="4188"/>
        <v>0</v>
      </c>
      <c r="AB2131" s="16">
        <f t="shared" si="4189"/>
        <v>0</v>
      </c>
      <c r="AC2131" s="16">
        <f t="shared" si="4190"/>
        <v>0</v>
      </c>
      <c r="AD2131" s="16">
        <f t="shared" si="4297"/>
        <v>0</v>
      </c>
      <c r="AE2131" s="16">
        <f t="shared" si="4297"/>
        <v>0</v>
      </c>
      <c r="AF2131" s="16">
        <f>AF2132</f>
        <v>0</v>
      </c>
      <c r="AG2131" s="16">
        <f t="shared" si="4298"/>
        <v>0</v>
      </c>
      <c r="AH2131" s="16">
        <f t="shared" si="4298"/>
        <v>0</v>
      </c>
      <c r="AI2131" s="16">
        <f t="shared" si="4299"/>
        <v>0</v>
      </c>
      <c r="AJ2131" s="16">
        <f t="shared" si="4299"/>
        <v>0</v>
      </c>
      <c r="AK2131" s="16">
        <f t="shared" si="4176"/>
        <v>0</v>
      </c>
      <c r="AL2131" s="16">
        <f t="shared" si="4177"/>
        <v>0</v>
      </c>
      <c r="AM2131" s="16">
        <f t="shared" si="4178"/>
        <v>0</v>
      </c>
      <c r="AN2131" s="16">
        <f>AN2132</f>
        <v>0</v>
      </c>
      <c r="AO2131" s="16">
        <f t="shared" si="4179"/>
        <v>0</v>
      </c>
      <c r="AP2131" s="16">
        <f t="shared" si="4300"/>
        <v>0</v>
      </c>
      <c r="AQ2131" s="16">
        <f t="shared" si="4300"/>
        <v>0</v>
      </c>
      <c r="AR2131" s="16">
        <f t="shared" si="4300"/>
        <v>0</v>
      </c>
      <c r="AS2131" s="16">
        <f t="shared" si="4300"/>
        <v>0</v>
      </c>
      <c r="AT2131" s="16">
        <f t="shared" si="4300"/>
        <v>0</v>
      </c>
      <c r="AU2131" s="16">
        <f t="shared" si="4301"/>
        <v>0</v>
      </c>
      <c r="AV2131" s="16">
        <f t="shared" si="4301"/>
        <v>0</v>
      </c>
      <c r="AW2131" s="16">
        <f t="shared" si="4301"/>
        <v>0</v>
      </c>
      <c r="AX2131" s="16">
        <f t="shared" si="4301"/>
        <v>0</v>
      </c>
      <c r="AY2131" s="16">
        <f t="shared" si="4301"/>
        <v>0</v>
      </c>
      <c r="AZ2131" s="16">
        <f t="shared" si="4302"/>
        <v>0</v>
      </c>
      <c r="BA2131" s="16">
        <f t="shared" si="4303"/>
        <v>0</v>
      </c>
      <c r="BB2131" s="16">
        <f t="shared" si="4303"/>
        <v>0</v>
      </c>
      <c r="BC2131" s="16">
        <f t="shared" si="4302"/>
        <v>0</v>
      </c>
      <c r="BD2131" s="16">
        <f t="shared" si="4304"/>
        <v>0</v>
      </c>
      <c r="BE2131" s="16">
        <f t="shared" si="4304"/>
        <v>0</v>
      </c>
      <c r="BF2131" s="16">
        <f t="shared" si="4158"/>
        <v>0</v>
      </c>
      <c r="BG2131" s="16">
        <f t="shared" si="4159"/>
        <v>0</v>
      </c>
      <c r="BH2131" s="16">
        <f t="shared" si="4160"/>
        <v>0</v>
      </c>
      <c r="BI2131" s="16">
        <f>BI2132</f>
        <v>0</v>
      </c>
      <c r="BJ2131" s="16"/>
      <c r="BK2131" s="16">
        <f>BK2132</f>
        <v>0</v>
      </c>
      <c r="BL2131" s="46">
        <v>0</v>
      </c>
    </row>
    <row r="2132" spans="1:64" ht="47.25" hidden="1" x14ac:dyDescent="0.25">
      <c r="A2132" s="10" t="s">
        <v>481</v>
      </c>
      <c r="B2132" s="10" t="s">
        <v>90</v>
      </c>
      <c r="C2132" s="10" t="s">
        <v>157</v>
      </c>
      <c r="D2132" s="10" t="s">
        <v>381</v>
      </c>
      <c r="E2132" s="10" t="s">
        <v>51</v>
      </c>
      <c r="F2132" s="11" t="s">
        <v>22</v>
      </c>
      <c r="G2132" s="16">
        <f>G2133</f>
        <v>5340.3</v>
      </c>
      <c r="H2132" s="16">
        <f t="shared" si="4270"/>
        <v>-5340.3</v>
      </c>
      <c r="I2132" s="16">
        <f t="shared" si="4293"/>
        <v>0</v>
      </c>
      <c r="J2132" s="16">
        <f t="shared" si="4293"/>
        <v>0</v>
      </c>
      <c r="K2132" s="16">
        <f t="shared" si="4271"/>
        <v>0</v>
      </c>
      <c r="L2132" s="16">
        <f t="shared" si="4294"/>
        <v>0</v>
      </c>
      <c r="M2132" s="16">
        <f t="shared" si="4294"/>
        <v>0</v>
      </c>
      <c r="N2132" s="16">
        <f t="shared" si="4294"/>
        <v>0</v>
      </c>
      <c r="O2132" s="16">
        <f t="shared" si="4294"/>
        <v>0</v>
      </c>
      <c r="P2132" s="16">
        <f t="shared" si="4294"/>
        <v>0</v>
      </c>
      <c r="Q2132" s="16">
        <f t="shared" si="4162"/>
        <v>-5340.3</v>
      </c>
      <c r="R2132" s="16">
        <f t="shared" si="4163"/>
        <v>0</v>
      </c>
      <c r="S2132" s="16">
        <f t="shared" si="4164"/>
        <v>0</v>
      </c>
      <c r="T2132" s="16">
        <f t="shared" si="4165"/>
        <v>0</v>
      </c>
      <c r="U2132" s="16">
        <f t="shared" si="4166"/>
        <v>0</v>
      </c>
      <c r="V2132" s="16">
        <f t="shared" si="4295"/>
        <v>0</v>
      </c>
      <c r="W2132" s="16">
        <f t="shared" si="4295"/>
        <v>0</v>
      </c>
      <c r="X2132" s="16">
        <f t="shared" si="4295"/>
        <v>0</v>
      </c>
      <c r="Y2132" s="16">
        <f t="shared" si="4296"/>
        <v>0</v>
      </c>
      <c r="Z2132" s="16">
        <f t="shared" si="4296"/>
        <v>0</v>
      </c>
      <c r="AA2132" s="16">
        <f t="shared" si="4188"/>
        <v>0</v>
      </c>
      <c r="AB2132" s="16">
        <f t="shared" si="4189"/>
        <v>0</v>
      </c>
      <c r="AC2132" s="16">
        <f t="shared" si="4190"/>
        <v>0</v>
      </c>
      <c r="AD2132" s="16">
        <f t="shared" si="4297"/>
        <v>0</v>
      </c>
      <c r="AE2132" s="16">
        <f t="shared" si="4297"/>
        <v>0</v>
      </c>
      <c r="AF2132" s="16">
        <f>AF2133</f>
        <v>0</v>
      </c>
      <c r="AG2132" s="16">
        <f t="shared" si="4298"/>
        <v>0</v>
      </c>
      <c r="AH2132" s="16">
        <f t="shared" si="4298"/>
        <v>0</v>
      </c>
      <c r="AI2132" s="16">
        <f t="shared" si="4299"/>
        <v>0</v>
      </c>
      <c r="AJ2132" s="16">
        <f t="shared" si="4299"/>
        <v>0</v>
      </c>
      <c r="AK2132" s="16">
        <f t="shared" si="4176"/>
        <v>0</v>
      </c>
      <c r="AL2132" s="16">
        <f t="shared" si="4177"/>
        <v>0</v>
      </c>
      <c r="AM2132" s="16">
        <f t="shared" si="4178"/>
        <v>0</v>
      </c>
      <c r="AN2132" s="16">
        <f>AN2133</f>
        <v>0</v>
      </c>
      <c r="AO2132" s="16">
        <f t="shared" si="4179"/>
        <v>0</v>
      </c>
      <c r="AP2132" s="16">
        <f t="shared" si="4300"/>
        <v>0</v>
      </c>
      <c r="AQ2132" s="16">
        <f t="shared" si="4300"/>
        <v>0</v>
      </c>
      <c r="AR2132" s="16">
        <f t="shared" si="4300"/>
        <v>0</v>
      </c>
      <c r="AS2132" s="16">
        <f t="shared" si="4300"/>
        <v>0</v>
      </c>
      <c r="AT2132" s="16">
        <f t="shared" si="4300"/>
        <v>0</v>
      </c>
      <c r="AU2132" s="16">
        <f t="shared" si="4301"/>
        <v>0</v>
      </c>
      <c r="AV2132" s="16">
        <f t="shared" si="4301"/>
        <v>0</v>
      </c>
      <c r="AW2132" s="16">
        <f t="shared" si="4301"/>
        <v>0</v>
      </c>
      <c r="AX2132" s="16">
        <f t="shared" si="4301"/>
        <v>0</v>
      </c>
      <c r="AY2132" s="16">
        <f t="shared" si="4301"/>
        <v>0</v>
      </c>
      <c r="AZ2132" s="16">
        <f t="shared" si="4302"/>
        <v>0</v>
      </c>
      <c r="BA2132" s="16">
        <f t="shared" si="4303"/>
        <v>0</v>
      </c>
      <c r="BB2132" s="16">
        <f t="shared" si="4303"/>
        <v>0</v>
      </c>
      <c r="BC2132" s="16">
        <f t="shared" si="4302"/>
        <v>0</v>
      </c>
      <c r="BD2132" s="16">
        <f t="shared" si="4304"/>
        <v>0</v>
      </c>
      <c r="BE2132" s="16">
        <f t="shared" si="4304"/>
        <v>0</v>
      </c>
      <c r="BF2132" s="16">
        <f t="shared" si="4158"/>
        <v>0</v>
      </c>
      <c r="BG2132" s="16">
        <f t="shared" si="4159"/>
        <v>0</v>
      </c>
      <c r="BH2132" s="16">
        <f t="shared" si="4160"/>
        <v>0</v>
      </c>
      <c r="BI2132" s="16">
        <f>BI2133</f>
        <v>0</v>
      </c>
      <c r="BJ2132" s="16"/>
      <c r="BK2132" s="16">
        <f>BK2133</f>
        <v>0</v>
      </c>
      <c r="BL2132" s="46">
        <v>0</v>
      </c>
    </row>
    <row r="2133" spans="1:64" ht="31.5" hidden="1" x14ac:dyDescent="0.25">
      <c r="A2133" s="10" t="s">
        <v>481</v>
      </c>
      <c r="B2133" s="10" t="s">
        <v>90</v>
      </c>
      <c r="C2133" s="10" t="s">
        <v>157</v>
      </c>
      <c r="D2133" s="10" t="s">
        <v>381</v>
      </c>
      <c r="E2133" s="10" t="s">
        <v>52</v>
      </c>
      <c r="F2133" s="11" t="s">
        <v>23</v>
      </c>
      <c r="G2133" s="16">
        <v>5340.3</v>
      </c>
      <c r="H2133" s="16">
        <f t="shared" si="4270"/>
        <v>-5340.3</v>
      </c>
      <c r="I2133" s="16">
        <v>0</v>
      </c>
      <c r="J2133" s="16">
        <v>0</v>
      </c>
      <c r="K2133" s="16">
        <f t="shared" si="4271"/>
        <v>0</v>
      </c>
      <c r="L2133" s="16">
        <v>0</v>
      </c>
      <c r="M2133" s="16">
        <v>0</v>
      </c>
      <c r="N2133" s="16"/>
      <c r="O2133" s="16"/>
      <c r="P2133" s="16"/>
      <c r="Q2133" s="16">
        <f t="shared" si="4162"/>
        <v>-5340.3</v>
      </c>
      <c r="R2133" s="16">
        <f t="shared" si="4163"/>
        <v>0</v>
      </c>
      <c r="S2133" s="16">
        <f t="shared" si="4164"/>
        <v>0</v>
      </c>
      <c r="T2133" s="16">
        <f t="shared" si="4165"/>
        <v>0</v>
      </c>
      <c r="U2133" s="16">
        <f t="shared" si="4166"/>
        <v>0</v>
      </c>
      <c r="V2133" s="16"/>
      <c r="W2133" s="16"/>
      <c r="X2133" s="16"/>
      <c r="Y2133" s="16"/>
      <c r="Z2133" s="16"/>
      <c r="AA2133" s="16">
        <f t="shared" si="4188"/>
        <v>0</v>
      </c>
      <c r="AB2133" s="16">
        <f t="shared" si="4189"/>
        <v>0</v>
      </c>
      <c r="AC2133" s="16">
        <f t="shared" si="4190"/>
        <v>0</v>
      </c>
      <c r="AD2133" s="16"/>
      <c r="AE2133" s="16"/>
      <c r="AF2133" s="16"/>
      <c r="AG2133" s="16"/>
      <c r="AH2133" s="16"/>
      <c r="AI2133" s="16"/>
      <c r="AJ2133" s="16"/>
      <c r="AK2133" s="16">
        <f t="shared" si="4176"/>
        <v>0</v>
      </c>
      <c r="AL2133" s="16">
        <f t="shared" si="4177"/>
        <v>0</v>
      </c>
      <c r="AM2133" s="16">
        <f t="shared" si="4178"/>
        <v>0</v>
      </c>
      <c r="AN2133" s="16"/>
      <c r="AO2133" s="16">
        <f t="shared" si="4179"/>
        <v>0</v>
      </c>
      <c r="AP2133" s="16"/>
      <c r="AQ2133" s="16"/>
      <c r="AR2133" s="16"/>
      <c r="AS2133" s="16"/>
      <c r="AT2133" s="16"/>
      <c r="AU2133" s="16"/>
      <c r="AV2133" s="16"/>
      <c r="AW2133" s="16"/>
      <c r="AX2133" s="16"/>
      <c r="AY2133" s="16"/>
      <c r="AZ2133" s="16"/>
      <c r="BA2133" s="16"/>
      <c r="BB2133" s="16"/>
      <c r="BC2133" s="16"/>
      <c r="BD2133" s="16"/>
      <c r="BE2133" s="16"/>
      <c r="BF2133" s="16">
        <f t="shared" si="4158"/>
        <v>0</v>
      </c>
      <c r="BG2133" s="16">
        <f t="shared" si="4159"/>
        <v>0</v>
      </c>
      <c r="BH2133" s="16">
        <f t="shared" si="4160"/>
        <v>0</v>
      </c>
      <c r="BI2133" s="16"/>
      <c r="BJ2133" s="16"/>
      <c r="BK2133" s="16"/>
      <c r="BL2133" s="46">
        <v>0</v>
      </c>
    </row>
    <row r="2134" spans="1:64" ht="47.25" x14ac:dyDescent="0.25">
      <c r="A2134" s="10" t="s">
        <v>481</v>
      </c>
      <c r="B2134" s="10" t="s">
        <v>90</v>
      </c>
      <c r="C2134" s="10" t="s">
        <v>157</v>
      </c>
      <c r="D2134" s="10" t="s">
        <v>1024</v>
      </c>
      <c r="E2134" s="10"/>
      <c r="F2134" s="11" t="s">
        <v>1055</v>
      </c>
      <c r="G2134" s="16">
        <f>G2135</f>
        <v>0</v>
      </c>
      <c r="H2134" s="16">
        <f t="shared" si="4270"/>
        <v>16301.7</v>
      </c>
      <c r="I2134" s="16">
        <f t="shared" ref="I2134:J2137" si="4305">I2135</f>
        <v>16301.7</v>
      </c>
      <c r="J2134" s="16">
        <f t="shared" si="4305"/>
        <v>0</v>
      </c>
      <c r="K2134" s="16">
        <f t="shared" si="4271"/>
        <v>6500</v>
      </c>
      <c r="L2134" s="16">
        <f t="shared" ref="L2134:P2137" si="4306">L2135</f>
        <v>6500</v>
      </c>
      <c r="M2134" s="16">
        <f t="shared" si="4306"/>
        <v>6500</v>
      </c>
      <c r="N2134" s="16">
        <f t="shared" si="4306"/>
        <v>0</v>
      </c>
      <c r="O2134" s="16">
        <f t="shared" si="4306"/>
        <v>0</v>
      </c>
      <c r="P2134" s="16">
        <f t="shared" si="4306"/>
        <v>0</v>
      </c>
      <c r="Q2134" s="16">
        <f t="shared" si="4162"/>
        <v>16301.7</v>
      </c>
      <c r="R2134" s="16">
        <f t="shared" si="4163"/>
        <v>16301.7</v>
      </c>
      <c r="S2134" s="16">
        <f t="shared" si="4164"/>
        <v>6500</v>
      </c>
      <c r="T2134" s="16">
        <f t="shared" si="4165"/>
        <v>6500</v>
      </c>
      <c r="U2134" s="16">
        <f t="shared" si="4166"/>
        <v>6500</v>
      </c>
      <c r="V2134" s="16">
        <f t="shared" ref="V2134:Z2137" si="4307">V2135</f>
        <v>0</v>
      </c>
      <c r="W2134" s="16">
        <f t="shared" si="4307"/>
        <v>0</v>
      </c>
      <c r="X2134" s="16">
        <f t="shared" si="4307"/>
        <v>0</v>
      </c>
      <c r="Y2134" s="16">
        <f t="shared" si="4307"/>
        <v>0</v>
      </c>
      <c r="Z2134" s="16">
        <f t="shared" si="4307"/>
        <v>0</v>
      </c>
      <c r="AA2134" s="16">
        <f t="shared" si="4188"/>
        <v>16301.7</v>
      </c>
      <c r="AB2134" s="16">
        <f t="shared" si="4189"/>
        <v>6500</v>
      </c>
      <c r="AC2134" s="16">
        <f t="shared" si="4190"/>
        <v>6500</v>
      </c>
      <c r="AD2134" s="16">
        <f t="shared" ref="AD2134:AE2137" si="4308">AD2135</f>
        <v>0</v>
      </c>
      <c r="AE2134" s="16">
        <f t="shared" si="4308"/>
        <v>0</v>
      </c>
      <c r="AF2134" s="16">
        <f>AF2135</f>
        <v>0</v>
      </c>
      <c r="AG2134" s="16">
        <f t="shared" ref="AG2134:AH2137" si="4309">AG2135</f>
        <v>0</v>
      </c>
      <c r="AH2134" s="16">
        <f t="shared" si="4309"/>
        <v>0</v>
      </c>
      <c r="AI2134" s="16">
        <f t="shared" ref="AI2134:AJ2137" si="4310">AI2135</f>
        <v>0</v>
      </c>
      <c r="AJ2134" s="16">
        <f t="shared" si="4310"/>
        <v>0</v>
      </c>
      <c r="AK2134" s="16">
        <f t="shared" si="4176"/>
        <v>16301.7</v>
      </c>
      <c r="AL2134" s="16">
        <f t="shared" si="4177"/>
        <v>6500</v>
      </c>
      <c r="AM2134" s="16">
        <f t="shared" si="4178"/>
        <v>6500</v>
      </c>
      <c r="AN2134" s="16">
        <f>AN2135</f>
        <v>0</v>
      </c>
      <c r="AO2134" s="16">
        <f t="shared" si="4179"/>
        <v>16301.7</v>
      </c>
      <c r="AP2134" s="16">
        <f t="shared" ref="AP2134:AT2137" si="4311">AP2135</f>
        <v>0</v>
      </c>
      <c r="AQ2134" s="16">
        <f t="shared" si="4311"/>
        <v>0</v>
      </c>
      <c r="AR2134" s="16">
        <f t="shared" si="4311"/>
        <v>0</v>
      </c>
      <c r="AS2134" s="16">
        <f t="shared" si="4311"/>
        <v>0</v>
      </c>
      <c r="AT2134" s="16">
        <f t="shared" si="4311"/>
        <v>0</v>
      </c>
      <c r="AU2134" s="16">
        <f t="shared" ref="AU2134:AY2137" si="4312">AU2135</f>
        <v>0</v>
      </c>
      <c r="AV2134" s="16">
        <f t="shared" si="4312"/>
        <v>0</v>
      </c>
      <c r="AW2134" s="16">
        <f t="shared" si="4312"/>
        <v>0</v>
      </c>
      <c r="AX2134" s="16">
        <f t="shared" si="4312"/>
        <v>0</v>
      </c>
      <c r="AY2134" s="16">
        <f t="shared" si="4312"/>
        <v>0</v>
      </c>
      <c r="AZ2134" s="16">
        <f t="shared" ref="AZ2134:BC2137" si="4313">AZ2135</f>
        <v>0</v>
      </c>
      <c r="BA2134" s="16">
        <f t="shared" ref="BA2134:BB2137" si="4314">BA2135</f>
        <v>0</v>
      </c>
      <c r="BB2134" s="16">
        <f t="shared" si="4314"/>
        <v>0</v>
      </c>
      <c r="BC2134" s="16">
        <f t="shared" si="4313"/>
        <v>0</v>
      </c>
      <c r="BD2134" s="16">
        <f t="shared" ref="BD2134:BE2137" si="4315">BD2135</f>
        <v>0</v>
      </c>
      <c r="BE2134" s="16">
        <f t="shared" si="4315"/>
        <v>0</v>
      </c>
      <c r="BF2134" s="16">
        <f t="shared" si="4158"/>
        <v>16301.7</v>
      </c>
      <c r="BG2134" s="16">
        <f t="shared" si="4159"/>
        <v>6500</v>
      </c>
      <c r="BH2134" s="16">
        <f t="shared" si="4160"/>
        <v>6500</v>
      </c>
      <c r="BI2134" s="16">
        <f>BI2135</f>
        <v>0</v>
      </c>
      <c r="BJ2134" s="16">
        <f t="shared" ref="BJ2134:BJ2197" si="4316">BF2134+BI2134</f>
        <v>16301.7</v>
      </c>
      <c r="BK2134" s="16">
        <f>BK2135</f>
        <v>0</v>
      </c>
    </row>
    <row r="2135" spans="1:64" ht="31.5" x14ac:dyDescent="0.25">
      <c r="A2135" s="10" t="s">
        <v>481</v>
      </c>
      <c r="B2135" s="10" t="s">
        <v>90</v>
      </c>
      <c r="C2135" s="10" t="s">
        <v>157</v>
      </c>
      <c r="D2135" s="10" t="s">
        <v>1032</v>
      </c>
      <c r="E2135" s="10"/>
      <c r="F2135" s="11" t="s">
        <v>1056</v>
      </c>
      <c r="G2135" s="16">
        <f>G2136</f>
        <v>0</v>
      </c>
      <c r="H2135" s="16">
        <f t="shared" si="4270"/>
        <v>16301.7</v>
      </c>
      <c r="I2135" s="16">
        <f t="shared" si="4305"/>
        <v>16301.7</v>
      </c>
      <c r="J2135" s="16">
        <f t="shared" si="4305"/>
        <v>0</v>
      </c>
      <c r="K2135" s="16">
        <f t="shared" si="4271"/>
        <v>6500</v>
      </c>
      <c r="L2135" s="16">
        <f t="shared" si="4306"/>
        <v>6500</v>
      </c>
      <c r="M2135" s="16">
        <f t="shared" si="4306"/>
        <v>6500</v>
      </c>
      <c r="N2135" s="16">
        <f t="shared" si="4306"/>
        <v>0</v>
      </c>
      <c r="O2135" s="16">
        <f t="shared" si="4306"/>
        <v>0</v>
      </c>
      <c r="P2135" s="16">
        <f t="shared" si="4306"/>
        <v>0</v>
      </c>
      <c r="Q2135" s="16">
        <f t="shared" si="4162"/>
        <v>16301.7</v>
      </c>
      <c r="R2135" s="16">
        <f t="shared" si="4163"/>
        <v>16301.7</v>
      </c>
      <c r="S2135" s="16">
        <f t="shared" si="4164"/>
        <v>6500</v>
      </c>
      <c r="T2135" s="16">
        <f t="shared" si="4165"/>
        <v>6500</v>
      </c>
      <c r="U2135" s="16">
        <f t="shared" si="4166"/>
        <v>6500</v>
      </c>
      <c r="V2135" s="16">
        <f t="shared" si="4307"/>
        <v>0</v>
      </c>
      <c r="W2135" s="16">
        <f t="shared" si="4307"/>
        <v>0</v>
      </c>
      <c r="X2135" s="16">
        <f t="shared" si="4307"/>
        <v>0</v>
      </c>
      <c r="Y2135" s="16">
        <f t="shared" si="4307"/>
        <v>0</v>
      </c>
      <c r="Z2135" s="16">
        <f t="shared" si="4307"/>
        <v>0</v>
      </c>
      <c r="AA2135" s="16">
        <f t="shared" si="4188"/>
        <v>16301.7</v>
      </c>
      <c r="AB2135" s="16">
        <f t="shared" si="4189"/>
        <v>6500</v>
      </c>
      <c r="AC2135" s="16">
        <f t="shared" si="4190"/>
        <v>6500</v>
      </c>
      <c r="AD2135" s="16">
        <f t="shared" si="4308"/>
        <v>0</v>
      </c>
      <c r="AE2135" s="16">
        <f t="shared" si="4308"/>
        <v>0</v>
      </c>
      <c r="AF2135" s="16">
        <f>AF2136</f>
        <v>0</v>
      </c>
      <c r="AG2135" s="16">
        <f t="shared" si="4309"/>
        <v>0</v>
      </c>
      <c r="AH2135" s="16">
        <f t="shared" si="4309"/>
        <v>0</v>
      </c>
      <c r="AI2135" s="16">
        <f t="shared" si="4310"/>
        <v>0</v>
      </c>
      <c r="AJ2135" s="16">
        <f t="shared" si="4310"/>
        <v>0</v>
      </c>
      <c r="AK2135" s="16">
        <f t="shared" si="4176"/>
        <v>16301.7</v>
      </c>
      <c r="AL2135" s="16">
        <f t="shared" si="4177"/>
        <v>6500</v>
      </c>
      <c r="AM2135" s="16">
        <f t="shared" si="4178"/>
        <v>6500</v>
      </c>
      <c r="AN2135" s="16">
        <f>AN2136</f>
        <v>0</v>
      </c>
      <c r="AO2135" s="16">
        <f t="shared" si="4179"/>
        <v>16301.7</v>
      </c>
      <c r="AP2135" s="16">
        <f t="shared" si="4311"/>
        <v>0</v>
      </c>
      <c r="AQ2135" s="16">
        <f t="shared" si="4311"/>
        <v>0</v>
      </c>
      <c r="AR2135" s="16">
        <f t="shared" si="4311"/>
        <v>0</v>
      </c>
      <c r="AS2135" s="16">
        <f t="shared" si="4311"/>
        <v>0</v>
      </c>
      <c r="AT2135" s="16">
        <f t="shared" si="4311"/>
        <v>0</v>
      </c>
      <c r="AU2135" s="16">
        <f t="shared" si="4312"/>
        <v>0</v>
      </c>
      <c r="AV2135" s="16">
        <f t="shared" si="4312"/>
        <v>0</v>
      </c>
      <c r="AW2135" s="16">
        <f t="shared" si="4312"/>
        <v>0</v>
      </c>
      <c r="AX2135" s="16">
        <f t="shared" si="4312"/>
        <v>0</v>
      </c>
      <c r="AY2135" s="16">
        <f t="shared" si="4312"/>
        <v>0</v>
      </c>
      <c r="AZ2135" s="16">
        <f t="shared" si="4313"/>
        <v>0</v>
      </c>
      <c r="BA2135" s="16">
        <f t="shared" si="4314"/>
        <v>0</v>
      </c>
      <c r="BB2135" s="16">
        <f t="shared" si="4314"/>
        <v>0</v>
      </c>
      <c r="BC2135" s="16">
        <f t="shared" si="4313"/>
        <v>0</v>
      </c>
      <c r="BD2135" s="16">
        <f t="shared" si="4315"/>
        <v>0</v>
      </c>
      <c r="BE2135" s="16">
        <f t="shared" si="4315"/>
        <v>0</v>
      </c>
      <c r="BF2135" s="16">
        <f t="shared" ref="BF2135:BF2198" si="4317">AO2135+AP2135+AQ2135+AR2135+AS2135+AT2135+AU2135+AV2135+AW2135+AX2135+AY2135</f>
        <v>16301.7</v>
      </c>
      <c r="BG2135" s="16">
        <f t="shared" ref="BG2135:BG2198" si="4318">AL2135+AZ2135+BA2135+BB2135</f>
        <v>6500</v>
      </c>
      <c r="BH2135" s="16">
        <f t="shared" ref="BH2135:BH2198" si="4319">AM2135+BC2135+BD2135+BE2135</f>
        <v>6500</v>
      </c>
      <c r="BI2135" s="16">
        <f>BI2136</f>
        <v>0</v>
      </c>
      <c r="BJ2135" s="16">
        <f t="shared" si="4316"/>
        <v>16301.7</v>
      </c>
      <c r="BK2135" s="16">
        <f>BK2136</f>
        <v>0</v>
      </c>
    </row>
    <row r="2136" spans="1:64" ht="47.25" x14ac:dyDescent="0.25">
      <c r="A2136" s="10" t="s">
        <v>481</v>
      </c>
      <c r="B2136" s="10" t="s">
        <v>90</v>
      </c>
      <c r="C2136" s="10" t="s">
        <v>157</v>
      </c>
      <c r="D2136" s="10" t="s">
        <v>1032</v>
      </c>
      <c r="E2136" s="10" t="s">
        <v>50</v>
      </c>
      <c r="F2136" s="11" t="s">
        <v>21</v>
      </c>
      <c r="G2136" s="16">
        <f>G2137</f>
        <v>0</v>
      </c>
      <c r="H2136" s="16">
        <f t="shared" si="4270"/>
        <v>16301.7</v>
      </c>
      <c r="I2136" s="16">
        <f t="shared" si="4305"/>
        <v>16301.7</v>
      </c>
      <c r="J2136" s="16">
        <f t="shared" si="4305"/>
        <v>0</v>
      </c>
      <c r="K2136" s="16">
        <f t="shared" si="4271"/>
        <v>6500</v>
      </c>
      <c r="L2136" s="16">
        <f t="shared" si="4306"/>
        <v>6500</v>
      </c>
      <c r="M2136" s="16">
        <f t="shared" si="4306"/>
        <v>6500</v>
      </c>
      <c r="N2136" s="16">
        <f t="shared" si="4306"/>
        <v>0</v>
      </c>
      <c r="O2136" s="16">
        <f t="shared" si="4306"/>
        <v>0</v>
      </c>
      <c r="P2136" s="16">
        <f t="shared" si="4306"/>
        <v>0</v>
      </c>
      <c r="Q2136" s="16">
        <f t="shared" si="4162"/>
        <v>16301.7</v>
      </c>
      <c r="R2136" s="16">
        <f t="shared" si="4163"/>
        <v>16301.7</v>
      </c>
      <c r="S2136" s="16">
        <f t="shared" si="4164"/>
        <v>6500</v>
      </c>
      <c r="T2136" s="16">
        <f t="shared" si="4165"/>
        <v>6500</v>
      </c>
      <c r="U2136" s="16">
        <f t="shared" si="4166"/>
        <v>6500</v>
      </c>
      <c r="V2136" s="16">
        <f t="shared" si="4307"/>
        <v>0</v>
      </c>
      <c r="W2136" s="16">
        <f t="shared" si="4307"/>
        <v>0</v>
      </c>
      <c r="X2136" s="16">
        <f t="shared" si="4307"/>
        <v>0</v>
      </c>
      <c r="Y2136" s="16">
        <f t="shared" si="4307"/>
        <v>0</v>
      </c>
      <c r="Z2136" s="16">
        <f t="shared" si="4307"/>
        <v>0</v>
      </c>
      <c r="AA2136" s="16">
        <f t="shared" si="4188"/>
        <v>16301.7</v>
      </c>
      <c r="AB2136" s="16">
        <f t="shared" si="4189"/>
        <v>6500</v>
      </c>
      <c r="AC2136" s="16">
        <f t="shared" si="4190"/>
        <v>6500</v>
      </c>
      <c r="AD2136" s="16">
        <f t="shared" si="4308"/>
        <v>0</v>
      </c>
      <c r="AE2136" s="16">
        <f t="shared" si="4308"/>
        <v>0</v>
      </c>
      <c r="AF2136" s="16">
        <f>AF2137</f>
        <v>0</v>
      </c>
      <c r="AG2136" s="16">
        <f t="shared" si="4309"/>
        <v>0</v>
      </c>
      <c r="AH2136" s="16">
        <f t="shared" si="4309"/>
        <v>0</v>
      </c>
      <c r="AI2136" s="16">
        <f t="shared" si="4310"/>
        <v>0</v>
      </c>
      <c r="AJ2136" s="16">
        <f t="shared" si="4310"/>
        <v>0</v>
      </c>
      <c r="AK2136" s="16">
        <f t="shared" si="4176"/>
        <v>16301.7</v>
      </c>
      <c r="AL2136" s="16">
        <f t="shared" si="4177"/>
        <v>6500</v>
      </c>
      <c r="AM2136" s="16">
        <f t="shared" si="4178"/>
        <v>6500</v>
      </c>
      <c r="AN2136" s="16">
        <f>AN2137</f>
        <v>0</v>
      </c>
      <c r="AO2136" s="16">
        <f t="shared" si="4179"/>
        <v>16301.7</v>
      </c>
      <c r="AP2136" s="16">
        <f t="shared" si="4311"/>
        <v>0</v>
      </c>
      <c r="AQ2136" s="16">
        <f t="shared" si="4311"/>
        <v>0</v>
      </c>
      <c r="AR2136" s="16">
        <f t="shared" si="4311"/>
        <v>0</v>
      </c>
      <c r="AS2136" s="16">
        <f t="shared" si="4311"/>
        <v>0</v>
      </c>
      <c r="AT2136" s="16">
        <f t="shared" si="4311"/>
        <v>0</v>
      </c>
      <c r="AU2136" s="16">
        <f t="shared" si="4312"/>
        <v>0</v>
      </c>
      <c r="AV2136" s="16">
        <f t="shared" si="4312"/>
        <v>0</v>
      </c>
      <c r="AW2136" s="16">
        <f t="shared" si="4312"/>
        <v>0</v>
      </c>
      <c r="AX2136" s="16">
        <f t="shared" si="4312"/>
        <v>0</v>
      </c>
      <c r="AY2136" s="16">
        <f t="shared" si="4312"/>
        <v>0</v>
      </c>
      <c r="AZ2136" s="16">
        <f t="shared" si="4313"/>
        <v>0</v>
      </c>
      <c r="BA2136" s="16">
        <f t="shared" si="4314"/>
        <v>0</v>
      </c>
      <c r="BB2136" s="16">
        <f t="shared" si="4314"/>
        <v>0</v>
      </c>
      <c r="BC2136" s="16">
        <f t="shared" si="4313"/>
        <v>0</v>
      </c>
      <c r="BD2136" s="16">
        <f t="shared" si="4315"/>
        <v>0</v>
      </c>
      <c r="BE2136" s="16">
        <f t="shared" si="4315"/>
        <v>0</v>
      </c>
      <c r="BF2136" s="16">
        <f t="shared" si="4317"/>
        <v>16301.7</v>
      </c>
      <c r="BG2136" s="16">
        <f t="shared" si="4318"/>
        <v>6500</v>
      </c>
      <c r="BH2136" s="16">
        <f t="shared" si="4319"/>
        <v>6500</v>
      </c>
      <c r="BI2136" s="16">
        <f>BI2137</f>
        <v>0</v>
      </c>
      <c r="BJ2136" s="16">
        <f t="shared" si="4316"/>
        <v>16301.7</v>
      </c>
      <c r="BK2136" s="16">
        <f>BK2137</f>
        <v>0</v>
      </c>
    </row>
    <row r="2137" spans="1:64" ht="47.25" x14ac:dyDescent="0.25">
      <c r="A2137" s="10" t="s">
        <v>481</v>
      </c>
      <c r="B2137" s="10" t="s">
        <v>90</v>
      </c>
      <c r="C2137" s="10" t="s">
        <v>157</v>
      </c>
      <c r="D2137" s="10" t="s">
        <v>1032</v>
      </c>
      <c r="E2137" s="10" t="s">
        <v>51</v>
      </c>
      <c r="F2137" s="11" t="s">
        <v>22</v>
      </c>
      <c r="G2137" s="16">
        <f>G2138</f>
        <v>0</v>
      </c>
      <c r="H2137" s="16">
        <f t="shared" si="4270"/>
        <v>16301.7</v>
      </c>
      <c r="I2137" s="16">
        <f t="shared" si="4305"/>
        <v>16301.7</v>
      </c>
      <c r="J2137" s="16">
        <f t="shared" si="4305"/>
        <v>0</v>
      </c>
      <c r="K2137" s="16">
        <f t="shared" si="4271"/>
        <v>6500</v>
      </c>
      <c r="L2137" s="16">
        <f t="shared" si="4306"/>
        <v>6500</v>
      </c>
      <c r="M2137" s="16">
        <f t="shared" si="4306"/>
        <v>6500</v>
      </c>
      <c r="N2137" s="16">
        <f t="shared" si="4306"/>
        <v>0</v>
      </c>
      <c r="O2137" s="16">
        <f t="shared" si="4306"/>
        <v>0</v>
      </c>
      <c r="P2137" s="16">
        <f t="shared" si="4306"/>
        <v>0</v>
      </c>
      <c r="Q2137" s="16">
        <f t="shared" si="4162"/>
        <v>16301.7</v>
      </c>
      <c r="R2137" s="16">
        <f t="shared" si="4163"/>
        <v>16301.7</v>
      </c>
      <c r="S2137" s="16">
        <f t="shared" si="4164"/>
        <v>6500</v>
      </c>
      <c r="T2137" s="16">
        <f t="shared" si="4165"/>
        <v>6500</v>
      </c>
      <c r="U2137" s="16">
        <f t="shared" si="4166"/>
        <v>6500</v>
      </c>
      <c r="V2137" s="16">
        <f t="shared" si="4307"/>
        <v>0</v>
      </c>
      <c r="W2137" s="16">
        <f t="shared" si="4307"/>
        <v>0</v>
      </c>
      <c r="X2137" s="16">
        <f t="shared" si="4307"/>
        <v>0</v>
      </c>
      <c r="Y2137" s="16">
        <f t="shared" si="4307"/>
        <v>0</v>
      </c>
      <c r="Z2137" s="16">
        <f t="shared" si="4307"/>
        <v>0</v>
      </c>
      <c r="AA2137" s="16">
        <f t="shared" si="4188"/>
        <v>16301.7</v>
      </c>
      <c r="AB2137" s="16">
        <f t="shared" si="4189"/>
        <v>6500</v>
      </c>
      <c r="AC2137" s="16">
        <f t="shared" si="4190"/>
        <v>6500</v>
      </c>
      <c r="AD2137" s="16">
        <f t="shared" si="4308"/>
        <v>0</v>
      </c>
      <c r="AE2137" s="16">
        <f t="shared" si="4308"/>
        <v>0</v>
      </c>
      <c r="AF2137" s="16">
        <f>AF2138</f>
        <v>0</v>
      </c>
      <c r="AG2137" s="16">
        <f t="shared" si="4309"/>
        <v>0</v>
      </c>
      <c r="AH2137" s="16">
        <f t="shared" si="4309"/>
        <v>0</v>
      </c>
      <c r="AI2137" s="16">
        <f t="shared" si="4310"/>
        <v>0</v>
      </c>
      <c r="AJ2137" s="16">
        <f t="shared" si="4310"/>
        <v>0</v>
      </c>
      <c r="AK2137" s="16">
        <f t="shared" si="4176"/>
        <v>16301.7</v>
      </c>
      <c r="AL2137" s="16">
        <f t="shared" si="4177"/>
        <v>6500</v>
      </c>
      <c r="AM2137" s="16">
        <f t="shared" si="4178"/>
        <v>6500</v>
      </c>
      <c r="AN2137" s="16">
        <f>AN2138</f>
        <v>0</v>
      </c>
      <c r="AO2137" s="16">
        <f t="shared" si="4179"/>
        <v>16301.7</v>
      </c>
      <c r="AP2137" s="16">
        <f t="shared" si="4311"/>
        <v>0</v>
      </c>
      <c r="AQ2137" s="16">
        <f t="shared" si="4311"/>
        <v>0</v>
      </c>
      <c r="AR2137" s="16">
        <f t="shared" si="4311"/>
        <v>0</v>
      </c>
      <c r="AS2137" s="16">
        <f t="shared" si="4311"/>
        <v>0</v>
      </c>
      <c r="AT2137" s="16">
        <f t="shared" si="4311"/>
        <v>0</v>
      </c>
      <c r="AU2137" s="16">
        <f t="shared" si="4312"/>
        <v>0</v>
      </c>
      <c r="AV2137" s="16">
        <f t="shared" si="4312"/>
        <v>0</v>
      </c>
      <c r="AW2137" s="16">
        <f t="shared" si="4312"/>
        <v>0</v>
      </c>
      <c r="AX2137" s="16">
        <f t="shared" si="4312"/>
        <v>0</v>
      </c>
      <c r="AY2137" s="16">
        <f t="shared" si="4312"/>
        <v>0</v>
      </c>
      <c r="AZ2137" s="16">
        <f t="shared" si="4313"/>
        <v>0</v>
      </c>
      <c r="BA2137" s="16">
        <f t="shared" si="4314"/>
        <v>0</v>
      </c>
      <c r="BB2137" s="16">
        <f t="shared" si="4314"/>
        <v>0</v>
      </c>
      <c r="BC2137" s="16">
        <f t="shared" si="4313"/>
        <v>0</v>
      </c>
      <c r="BD2137" s="16">
        <f t="shared" si="4315"/>
        <v>0</v>
      </c>
      <c r="BE2137" s="16">
        <f t="shared" si="4315"/>
        <v>0</v>
      </c>
      <c r="BF2137" s="16">
        <f t="shared" si="4317"/>
        <v>16301.7</v>
      </c>
      <c r="BG2137" s="16">
        <f t="shared" si="4318"/>
        <v>6500</v>
      </c>
      <c r="BH2137" s="16">
        <f t="shared" si="4319"/>
        <v>6500</v>
      </c>
      <c r="BI2137" s="16">
        <f>BI2138</f>
        <v>0</v>
      </c>
      <c r="BJ2137" s="16">
        <f t="shared" si="4316"/>
        <v>16301.7</v>
      </c>
      <c r="BK2137" s="16">
        <f>BK2138</f>
        <v>0</v>
      </c>
    </row>
    <row r="2138" spans="1:64" ht="31.5" x14ac:dyDescent="0.25">
      <c r="A2138" s="10" t="s">
        <v>481</v>
      </c>
      <c r="B2138" s="10" t="s">
        <v>90</v>
      </c>
      <c r="C2138" s="10" t="s">
        <v>157</v>
      </c>
      <c r="D2138" s="10" t="s">
        <v>1032</v>
      </c>
      <c r="E2138" s="10" t="s">
        <v>52</v>
      </c>
      <c r="F2138" s="11" t="s">
        <v>23</v>
      </c>
      <c r="G2138" s="16">
        <v>0</v>
      </c>
      <c r="H2138" s="16">
        <f t="shared" si="4270"/>
        <v>16301.7</v>
      </c>
      <c r="I2138" s="16">
        <v>16301.7</v>
      </c>
      <c r="J2138" s="16">
        <v>0</v>
      </c>
      <c r="K2138" s="16">
        <f t="shared" si="4271"/>
        <v>6500</v>
      </c>
      <c r="L2138" s="16">
        <v>6500</v>
      </c>
      <c r="M2138" s="16">
        <v>6500</v>
      </c>
      <c r="N2138" s="16"/>
      <c r="O2138" s="16"/>
      <c r="P2138" s="16"/>
      <c r="Q2138" s="16">
        <f t="shared" si="4162"/>
        <v>16301.7</v>
      </c>
      <c r="R2138" s="16">
        <f t="shared" si="4163"/>
        <v>16301.7</v>
      </c>
      <c r="S2138" s="16">
        <f t="shared" si="4164"/>
        <v>6500</v>
      </c>
      <c r="T2138" s="16">
        <f t="shared" si="4165"/>
        <v>6500</v>
      </c>
      <c r="U2138" s="16">
        <f t="shared" si="4166"/>
        <v>6500</v>
      </c>
      <c r="V2138" s="16"/>
      <c r="W2138" s="16"/>
      <c r="X2138" s="16"/>
      <c r="Y2138" s="16"/>
      <c r="Z2138" s="16"/>
      <c r="AA2138" s="16">
        <f t="shared" si="4188"/>
        <v>16301.7</v>
      </c>
      <c r="AB2138" s="16">
        <f t="shared" si="4189"/>
        <v>6500</v>
      </c>
      <c r="AC2138" s="16">
        <f t="shared" si="4190"/>
        <v>6500</v>
      </c>
      <c r="AD2138" s="16"/>
      <c r="AE2138" s="16"/>
      <c r="AF2138" s="16"/>
      <c r="AG2138" s="16"/>
      <c r="AH2138" s="16"/>
      <c r="AI2138" s="16"/>
      <c r="AJ2138" s="16"/>
      <c r="AK2138" s="16">
        <f t="shared" si="4176"/>
        <v>16301.7</v>
      </c>
      <c r="AL2138" s="16">
        <f t="shared" si="4177"/>
        <v>6500</v>
      </c>
      <c r="AM2138" s="16">
        <f t="shared" si="4178"/>
        <v>6500</v>
      </c>
      <c r="AN2138" s="16"/>
      <c r="AO2138" s="16">
        <f t="shared" si="4179"/>
        <v>16301.7</v>
      </c>
      <c r="AP2138" s="16"/>
      <c r="AQ2138" s="16"/>
      <c r="AR2138" s="16"/>
      <c r="AS2138" s="16"/>
      <c r="AT2138" s="16"/>
      <c r="AU2138" s="16"/>
      <c r="AV2138" s="16"/>
      <c r="AW2138" s="16"/>
      <c r="AX2138" s="16"/>
      <c r="AY2138" s="16"/>
      <c r="AZ2138" s="16"/>
      <c r="BA2138" s="16"/>
      <c r="BB2138" s="16"/>
      <c r="BC2138" s="16"/>
      <c r="BD2138" s="16"/>
      <c r="BE2138" s="16"/>
      <c r="BF2138" s="16">
        <f t="shared" si="4317"/>
        <v>16301.7</v>
      </c>
      <c r="BG2138" s="16">
        <f t="shared" si="4318"/>
        <v>6500</v>
      </c>
      <c r="BH2138" s="16">
        <f t="shared" si="4319"/>
        <v>6500</v>
      </c>
      <c r="BI2138" s="16"/>
      <c r="BJ2138" s="16">
        <f t="shared" si="4316"/>
        <v>16301.7</v>
      </c>
      <c r="BK2138" s="16"/>
    </row>
    <row r="2139" spans="1:64" ht="47.25" x14ac:dyDescent="0.25">
      <c r="A2139" s="10" t="s">
        <v>481</v>
      </c>
      <c r="B2139" s="10" t="s">
        <v>90</v>
      </c>
      <c r="C2139" s="10" t="s">
        <v>157</v>
      </c>
      <c r="D2139" s="10" t="s">
        <v>483</v>
      </c>
      <c r="E2139" s="10"/>
      <c r="F2139" s="11" t="s">
        <v>484</v>
      </c>
      <c r="G2139" s="16">
        <f>G2140+G2144</f>
        <v>157083.6</v>
      </c>
      <c r="H2139" s="16">
        <f t="shared" si="4270"/>
        <v>11413.899999999994</v>
      </c>
      <c r="I2139" s="16">
        <f>I2140+I2144</f>
        <v>168497.5</v>
      </c>
      <c r="J2139" s="16">
        <f>J2140+J2144</f>
        <v>196869.1</v>
      </c>
      <c r="K2139" s="16">
        <f t="shared" si="4271"/>
        <v>-45467.300000000017</v>
      </c>
      <c r="L2139" s="16">
        <f>L2140+L2144</f>
        <v>151401.79999999999</v>
      </c>
      <c r="M2139" s="16">
        <f>M2140+M2144</f>
        <v>154033.79999999999</v>
      </c>
      <c r="N2139" s="16">
        <f>N2140+N2144</f>
        <v>0</v>
      </c>
      <c r="O2139" s="16">
        <f>O2140+O2144</f>
        <v>0</v>
      </c>
      <c r="P2139" s="16">
        <f>P2140+P2144</f>
        <v>0</v>
      </c>
      <c r="Q2139" s="16">
        <f t="shared" si="4162"/>
        <v>11413.899999999994</v>
      </c>
      <c r="R2139" s="16">
        <f t="shared" si="4163"/>
        <v>168497.5</v>
      </c>
      <c r="S2139" s="16">
        <f t="shared" si="4164"/>
        <v>-45467.300000000017</v>
      </c>
      <c r="T2139" s="16">
        <f t="shared" si="4165"/>
        <v>151401.79999999999</v>
      </c>
      <c r="U2139" s="16">
        <f t="shared" si="4166"/>
        <v>154033.79999999999</v>
      </c>
      <c r="V2139" s="16">
        <f>V2140+V2144</f>
        <v>0</v>
      </c>
      <c r="W2139" s="16">
        <f>W2140+W2144</f>
        <v>0</v>
      </c>
      <c r="X2139" s="16">
        <f>X2140+X2144</f>
        <v>0</v>
      </c>
      <c r="Y2139" s="16">
        <f>Y2140+Y2144</f>
        <v>0</v>
      </c>
      <c r="Z2139" s="16">
        <f>Z2140+Z2144</f>
        <v>0</v>
      </c>
      <c r="AA2139" s="16">
        <f t="shared" si="4188"/>
        <v>168497.5</v>
      </c>
      <c r="AB2139" s="16">
        <f t="shared" si="4189"/>
        <v>151401.79999999999</v>
      </c>
      <c r="AC2139" s="16">
        <f t="shared" si="4190"/>
        <v>154033.79999999999</v>
      </c>
      <c r="AD2139" s="16">
        <f t="shared" ref="AD2139:AJ2139" si="4320">AD2140+AD2144</f>
        <v>0</v>
      </c>
      <c r="AE2139" s="16">
        <f t="shared" si="4320"/>
        <v>-12425.460999999999</v>
      </c>
      <c r="AF2139" s="16">
        <f t="shared" si="4320"/>
        <v>0</v>
      </c>
      <c r="AG2139" s="16">
        <f t="shared" si="4320"/>
        <v>0</v>
      </c>
      <c r="AH2139" s="16">
        <f t="shared" si="4320"/>
        <v>0</v>
      </c>
      <c r="AI2139" s="16">
        <f t="shared" si="4320"/>
        <v>0</v>
      </c>
      <c r="AJ2139" s="16">
        <f t="shared" si="4320"/>
        <v>0</v>
      </c>
      <c r="AK2139" s="16">
        <f t="shared" si="4176"/>
        <v>156072.03899999999</v>
      </c>
      <c r="AL2139" s="16">
        <f t="shared" si="4177"/>
        <v>151401.79999999999</v>
      </c>
      <c r="AM2139" s="16">
        <f t="shared" si="4178"/>
        <v>154033.79999999999</v>
      </c>
      <c r="AN2139" s="16">
        <f>AN2140+AN2144</f>
        <v>0</v>
      </c>
      <c r="AO2139" s="16">
        <f t="shared" si="4179"/>
        <v>156072.03899999999</v>
      </c>
      <c r="AP2139" s="16">
        <f t="shared" ref="AP2139:BK2139" si="4321">AP2140+AP2144</f>
        <v>0</v>
      </c>
      <c r="AQ2139" s="16">
        <f t="shared" si="4321"/>
        <v>0</v>
      </c>
      <c r="AR2139" s="16">
        <f t="shared" si="4321"/>
        <v>0</v>
      </c>
      <c r="AS2139" s="16">
        <f>AS2140+AS2144</f>
        <v>0</v>
      </c>
      <c r="AT2139" s="16">
        <f>AT2140+AT2144</f>
        <v>0</v>
      </c>
      <c r="AU2139" s="16">
        <f t="shared" si="4321"/>
        <v>0</v>
      </c>
      <c r="AV2139" s="16">
        <f t="shared" si="4321"/>
        <v>0</v>
      </c>
      <c r="AW2139" s="16">
        <f t="shared" si="4321"/>
        <v>0</v>
      </c>
      <c r="AX2139" s="16">
        <f t="shared" si="4321"/>
        <v>0</v>
      </c>
      <c r="AY2139" s="16">
        <f t="shared" si="4321"/>
        <v>0</v>
      </c>
      <c r="AZ2139" s="16">
        <f t="shared" si="4321"/>
        <v>0</v>
      </c>
      <c r="BA2139" s="16">
        <f>BA2140+BA2144</f>
        <v>0</v>
      </c>
      <c r="BB2139" s="16">
        <f>BB2140+BB2144</f>
        <v>0</v>
      </c>
      <c r="BC2139" s="16">
        <f t="shared" si="4321"/>
        <v>0</v>
      </c>
      <c r="BD2139" s="16">
        <f>BD2140+BD2144</f>
        <v>0</v>
      </c>
      <c r="BE2139" s="16">
        <f>BE2140+BE2144</f>
        <v>0</v>
      </c>
      <c r="BF2139" s="16">
        <f t="shared" si="4317"/>
        <v>156072.03899999999</v>
      </c>
      <c r="BG2139" s="16">
        <f t="shared" si="4318"/>
        <v>151401.79999999999</v>
      </c>
      <c r="BH2139" s="16">
        <f t="shared" si="4319"/>
        <v>154033.79999999999</v>
      </c>
      <c r="BI2139" s="16">
        <f t="shared" ref="BI2139" si="4322">BI2140+BI2144</f>
        <v>0</v>
      </c>
      <c r="BJ2139" s="16">
        <f t="shared" si="4316"/>
        <v>156072.03899999999</v>
      </c>
      <c r="BK2139" s="16">
        <f t="shared" si="4321"/>
        <v>0</v>
      </c>
    </row>
    <row r="2140" spans="1:64" ht="47.25" x14ac:dyDescent="0.25">
      <c r="A2140" s="10" t="s">
        <v>481</v>
      </c>
      <c r="B2140" s="10" t="s">
        <v>90</v>
      </c>
      <c r="C2140" s="10" t="s">
        <v>157</v>
      </c>
      <c r="D2140" s="10" t="s">
        <v>495</v>
      </c>
      <c r="E2140" s="10"/>
      <c r="F2140" s="11" t="s">
        <v>496</v>
      </c>
      <c r="G2140" s="16">
        <f>G2141</f>
        <v>154903</v>
      </c>
      <c r="H2140" s="16">
        <f t="shared" si="4270"/>
        <v>11369.600000000006</v>
      </c>
      <c r="I2140" s="16">
        <f t="shared" ref="I2140:J2142" si="4323">I2141</f>
        <v>166272.6</v>
      </c>
      <c r="J2140" s="16">
        <f t="shared" si="4323"/>
        <v>194586</v>
      </c>
      <c r="K2140" s="16">
        <f t="shared" si="4271"/>
        <v>-45400.200000000012</v>
      </c>
      <c r="L2140" s="16">
        <f t="shared" ref="L2140:P2142" si="4324">L2141</f>
        <v>149185.79999999999</v>
      </c>
      <c r="M2140" s="16">
        <f t="shared" si="4324"/>
        <v>151773.5</v>
      </c>
      <c r="N2140" s="16">
        <f t="shared" si="4324"/>
        <v>0</v>
      </c>
      <c r="O2140" s="16">
        <f t="shared" si="4324"/>
        <v>0</v>
      </c>
      <c r="P2140" s="16">
        <f t="shared" si="4324"/>
        <v>0</v>
      </c>
      <c r="Q2140" s="16">
        <f t="shared" si="4162"/>
        <v>11369.600000000006</v>
      </c>
      <c r="R2140" s="16">
        <f t="shared" si="4163"/>
        <v>166272.6</v>
      </c>
      <c r="S2140" s="16">
        <f t="shared" si="4164"/>
        <v>-45400.200000000012</v>
      </c>
      <c r="T2140" s="16">
        <f t="shared" si="4165"/>
        <v>149185.79999999999</v>
      </c>
      <c r="U2140" s="16">
        <f t="shared" si="4166"/>
        <v>151773.5</v>
      </c>
      <c r="V2140" s="16">
        <f t="shared" ref="V2140:Z2142" si="4325">V2141</f>
        <v>0</v>
      </c>
      <c r="W2140" s="16">
        <f t="shared" si="4325"/>
        <v>0</v>
      </c>
      <c r="X2140" s="16">
        <f t="shared" si="4325"/>
        <v>0</v>
      </c>
      <c r="Y2140" s="16">
        <f t="shared" si="4325"/>
        <v>0</v>
      </c>
      <c r="Z2140" s="16">
        <f t="shared" si="4325"/>
        <v>0</v>
      </c>
      <c r="AA2140" s="16">
        <f t="shared" si="4188"/>
        <v>166272.6</v>
      </c>
      <c r="AB2140" s="16">
        <f t="shared" si="4189"/>
        <v>149185.79999999999</v>
      </c>
      <c r="AC2140" s="16">
        <f t="shared" si="4190"/>
        <v>151773.5</v>
      </c>
      <c r="AD2140" s="16">
        <f t="shared" ref="AD2140:AE2142" si="4326">AD2141</f>
        <v>0</v>
      </c>
      <c r="AE2140" s="16">
        <f t="shared" si="4326"/>
        <v>-12425.460999999999</v>
      </c>
      <c r="AF2140" s="16">
        <f>AF2141</f>
        <v>0</v>
      </c>
      <c r="AG2140" s="16">
        <f t="shared" ref="AG2140:AH2142" si="4327">AG2141</f>
        <v>0</v>
      </c>
      <c r="AH2140" s="16">
        <f t="shared" si="4327"/>
        <v>0</v>
      </c>
      <c r="AI2140" s="16">
        <f t="shared" ref="AI2140:AJ2142" si="4328">AI2141</f>
        <v>0</v>
      </c>
      <c r="AJ2140" s="16">
        <f t="shared" si="4328"/>
        <v>0</v>
      </c>
      <c r="AK2140" s="16">
        <f t="shared" si="4176"/>
        <v>153847.139</v>
      </c>
      <c r="AL2140" s="16">
        <f t="shared" si="4177"/>
        <v>149185.79999999999</v>
      </c>
      <c r="AM2140" s="16">
        <f t="shared" si="4178"/>
        <v>151773.5</v>
      </c>
      <c r="AN2140" s="16">
        <f>AN2141</f>
        <v>0</v>
      </c>
      <c r="AO2140" s="16">
        <f t="shared" si="4179"/>
        <v>153847.139</v>
      </c>
      <c r="AP2140" s="16">
        <f t="shared" ref="AP2140:AT2142" si="4329">AP2141</f>
        <v>0</v>
      </c>
      <c r="AQ2140" s="16">
        <f t="shared" si="4329"/>
        <v>0</v>
      </c>
      <c r="AR2140" s="16">
        <f t="shared" si="4329"/>
        <v>0</v>
      </c>
      <c r="AS2140" s="16">
        <f t="shared" si="4329"/>
        <v>0</v>
      </c>
      <c r="AT2140" s="16">
        <f t="shared" si="4329"/>
        <v>0</v>
      </c>
      <c r="AU2140" s="16">
        <f t="shared" ref="AU2140:AY2142" si="4330">AU2141</f>
        <v>0</v>
      </c>
      <c r="AV2140" s="16">
        <f t="shared" si="4330"/>
        <v>0</v>
      </c>
      <c r="AW2140" s="16">
        <f t="shared" si="4330"/>
        <v>0</v>
      </c>
      <c r="AX2140" s="16">
        <f t="shared" si="4330"/>
        <v>0</v>
      </c>
      <c r="AY2140" s="16">
        <f t="shared" si="4330"/>
        <v>0</v>
      </c>
      <c r="AZ2140" s="16">
        <f t="shared" ref="AZ2140:BC2142" si="4331">AZ2141</f>
        <v>0</v>
      </c>
      <c r="BA2140" s="16">
        <f t="shared" ref="BA2140:BB2142" si="4332">BA2141</f>
        <v>0</v>
      </c>
      <c r="BB2140" s="16">
        <f t="shared" si="4332"/>
        <v>0</v>
      </c>
      <c r="BC2140" s="16">
        <f t="shared" si="4331"/>
        <v>0</v>
      </c>
      <c r="BD2140" s="16">
        <f t="shared" ref="BD2140:BE2142" si="4333">BD2141</f>
        <v>0</v>
      </c>
      <c r="BE2140" s="16">
        <f t="shared" si="4333"/>
        <v>0</v>
      </c>
      <c r="BF2140" s="16">
        <f t="shared" si="4317"/>
        <v>153847.139</v>
      </c>
      <c r="BG2140" s="16">
        <f t="shared" si="4318"/>
        <v>149185.79999999999</v>
      </c>
      <c r="BH2140" s="16">
        <f t="shared" si="4319"/>
        <v>151773.5</v>
      </c>
      <c r="BI2140" s="16">
        <f>BI2141</f>
        <v>0</v>
      </c>
      <c r="BJ2140" s="16">
        <f t="shared" si="4316"/>
        <v>153847.139</v>
      </c>
      <c r="BK2140" s="16">
        <f>BK2141</f>
        <v>0</v>
      </c>
    </row>
    <row r="2141" spans="1:64" ht="47.25" x14ac:dyDescent="0.25">
      <c r="A2141" s="10" t="s">
        <v>481</v>
      </c>
      <c r="B2141" s="10" t="s">
        <v>90</v>
      </c>
      <c r="C2141" s="10" t="s">
        <v>157</v>
      </c>
      <c r="D2141" s="10" t="s">
        <v>495</v>
      </c>
      <c r="E2141" s="10" t="s">
        <v>50</v>
      </c>
      <c r="F2141" s="11" t="s">
        <v>21</v>
      </c>
      <c r="G2141" s="16">
        <f>G2142</f>
        <v>154903</v>
      </c>
      <c r="H2141" s="16">
        <f t="shared" si="4270"/>
        <v>11369.600000000006</v>
      </c>
      <c r="I2141" s="16">
        <f t="shared" si="4323"/>
        <v>166272.6</v>
      </c>
      <c r="J2141" s="16">
        <f t="shared" si="4323"/>
        <v>194586</v>
      </c>
      <c r="K2141" s="16">
        <f t="shared" si="4271"/>
        <v>-45400.200000000012</v>
      </c>
      <c r="L2141" s="16">
        <f t="shared" si="4324"/>
        <v>149185.79999999999</v>
      </c>
      <c r="M2141" s="16">
        <f t="shared" si="4324"/>
        <v>151773.5</v>
      </c>
      <c r="N2141" s="16">
        <f t="shared" si="4324"/>
        <v>0</v>
      </c>
      <c r="O2141" s="16">
        <f t="shared" si="4324"/>
        <v>0</v>
      </c>
      <c r="P2141" s="16">
        <f t="shared" si="4324"/>
        <v>0</v>
      </c>
      <c r="Q2141" s="16">
        <f t="shared" si="4162"/>
        <v>11369.600000000006</v>
      </c>
      <c r="R2141" s="16">
        <f t="shared" si="4163"/>
        <v>166272.6</v>
      </c>
      <c r="S2141" s="16">
        <f t="shared" si="4164"/>
        <v>-45400.200000000012</v>
      </c>
      <c r="T2141" s="16">
        <f t="shared" si="4165"/>
        <v>149185.79999999999</v>
      </c>
      <c r="U2141" s="16">
        <f t="shared" si="4166"/>
        <v>151773.5</v>
      </c>
      <c r="V2141" s="16">
        <f t="shared" si="4325"/>
        <v>0</v>
      </c>
      <c r="W2141" s="16">
        <f t="shared" si="4325"/>
        <v>0</v>
      </c>
      <c r="X2141" s="16">
        <f t="shared" si="4325"/>
        <v>0</v>
      </c>
      <c r="Y2141" s="16">
        <f t="shared" si="4325"/>
        <v>0</v>
      </c>
      <c r="Z2141" s="16">
        <f t="shared" si="4325"/>
        <v>0</v>
      </c>
      <c r="AA2141" s="16">
        <f t="shared" si="4188"/>
        <v>166272.6</v>
      </c>
      <c r="AB2141" s="16">
        <f t="shared" si="4189"/>
        <v>149185.79999999999</v>
      </c>
      <c r="AC2141" s="16">
        <f t="shared" si="4190"/>
        <v>151773.5</v>
      </c>
      <c r="AD2141" s="16">
        <f t="shared" si="4326"/>
        <v>0</v>
      </c>
      <c r="AE2141" s="16">
        <f t="shared" si="4326"/>
        <v>-12425.460999999999</v>
      </c>
      <c r="AF2141" s="16">
        <f>AF2142</f>
        <v>0</v>
      </c>
      <c r="AG2141" s="16">
        <f t="shared" si="4327"/>
        <v>0</v>
      </c>
      <c r="AH2141" s="16">
        <f t="shared" si="4327"/>
        <v>0</v>
      </c>
      <c r="AI2141" s="16">
        <f t="shared" si="4328"/>
        <v>0</v>
      </c>
      <c r="AJ2141" s="16">
        <f t="shared" si="4328"/>
        <v>0</v>
      </c>
      <c r="AK2141" s="16">
        <f t="shared" si="4176"/>
        <v>153847.139</v>
      </c>
      <c r="AL2141" s="16">
        <f t="shared" si="4177"/>
        <v>149185.79999999999</v>
      </c>
      <c r="AM2141" s="16">
        <f t="shared" si="4178"/>
        <v>151773.5</v>
      </c>
      <c r="AN2141" s="16">
        <f>AN2142</f>
        <v>0</v>
      </c>
      <c r="AO2141" s="16">
        <f t="shared" si="4179"/>
        <v>153847.139</v>
      </c>
      <c r="AP2141" s="16">
        <f t="shared" si="4329"/>
        <v>0</v>
      </c>
      <c r="AQ2141" s="16">
        <f t="shared" si="4329"/>
        <v>0</v>
      </c>
      <c r="AR2141" s="16">
        <f t="shared" si="4329"/>
        <v>0</v>
      </c>
      <c r="AS2141" s="16">
        <f t="shared" si="4329"/>
        <v>0</v>
      </c>
      <c r="AT2141" s="16">
        <f t="shared" si="4329"/>
        <v>0</v>
      </c>
      <c r="AU2141" s="16">
        <f t="shared" si="4330"/>
        <v>0</v>
      </c>
      <c r="AV2141" s="16">
        <f t="shared" si="4330"/>
        <v>0</v>
      </c>
      <c r="AW2141" s="16">
        <f t="shared" si="4330"/>
        <v>0</v>
      </c>
      <c r="AX2141" s="16">
        <f t="shared" si="4330"/>
        <v>0</v>
      </c>
      <c r="AY2141" s="16">
        <f t="shared" si="4330"/>
        <v>0</v>
      </c>
      <c r="AZ2141" s="16">
        <f t="shared" si="4331"/>
        <v>0</v>
      </c>
      <c r="BA2141" s="16">
        <f t="shared" si="4332"/>
        <v>0</v>
      </c>
      <c r="BB2141" s="16">
        <f t="shared" si="4332"/>
        <v>0</v>
      </c>
      <c r="BC2141" s="16">
        <f t="shared" si="4331"/>
        <v>0</v>
      </c>
      <c r="BD2141" s="16">
        <f t="shared" si="4333"/>
        <v>0</v>
      </c>
      <c r="BE2141" s="16">
        <f t="shared" si="4333"/>
        <v>0</v>
      </c>
      <c r="BF2141" s="16">
        <f t="shared" si="4317"/>
        <v>153847.139</v>
      </c>
      <c r="BG2141" s="16">
        <f t="shared" si="4318"/>
        <v>149185.79999999999</v>
      </c>
      <c r="BH2141" s="16">
        <f t="shared" si="4319"/>
        <v>151773.5</v>
      </c>
      <c r="BI2141" s="16">
        <f>BI2142</f>
        <v>0</v>
      </c>
      <c r="BJ2141" s="16">
        <f t="shared" si="4316"/>
        <v>153847.139</v>
      </c>
      <c r="BK2141" s="16">
        <f>BK2142</f>
        <v>0</v>
      </c>
    </row>
    <row r="2142" spans="1:64" ht="47.25" x14ac:dyDescent="0.25">
      <c r="A2142" s="10" t="s">
        <v>481</v>
      </c>
      <c r="B2142" s="10" t="s">
        <v>90</v>
      </c>
      <c r="C2142" s="10" t="s">
        <v>157</v>
      </c>
      <c r="D2142" s="10" t="s">
        <v>495</v>
      </c>
      <c r="E2142" s="10" t="s">
        <v>51</v>
      </c>
      <c r="F2142" s="11" t="s">
        <v>22</v>
      </c>
      <c r="G2142" s="16">
        <f>G2143</f>
        <v>154903</v>
      </c>
      <c r="H2142" s="16">
        <f t="shared" si="4270"/>
        <v>11369.600000000006</v>
      </c>
      <c r="I2142" s="16">
        <f t="shared" si="4323"/>
        <v>166272.6</v>
      </c>
      <c r="J2142" s="16">
        <f t="shared" si="4323"/>
        <v>194586</v>
      </c>
      <c r="K2142" s="16">
        <f t="shared" si="4271"/>
        <v>-45400.200000000012</v>
      </c>
      <c r="L2142" s="16">
        <f t="shared" si="4324"/>
        <v>149185.79999999999</v>
      </c>
      <c r="M2142" s="16">
        <f t="shared" si="4324"/>
        <v>151773.5</v>
      </c>
      <c r="N2142" s="16">
        <f t="shared" si="4324"/>
        <v>0</v>
      </c>
      <c r="O2142" s="16">
        <f t="shared" si="4324"/>
        <v>0</v>
      </c>
      <c r="P2142" s="16">
        <f t="shared" si="4324"/>
        <v>0</v>
      </c>
      <c r="Q2142" s="16">
        <f t="shared" si="4162"/>
        <v>11369.600000000006</v>
      </c>
      <c r="R2142" s="16">
        <f t="shared" si="4163"/>
        <v>166272.6</v>
      </c>
      <c r="S2142" s="16">
        <f t="shared" si="4164"/>
        <v>-45400.200000000012</v>
      </c>
      <c r="T2142" s="16">
        <f t="shared" si="4165"/>
        <v>149185.79999999999</v>
      </c>
      <c r="U2142" s="16">
        <f t="shared" si="4166"/>
        <v>151773.5</v>
      </c>
      <c r="V2142" s="16">
        <f t="shared" si="4325"/>
        <v>0</v>
      </c>
      <c r="W2142" s="16">
        <f t="shared" si="4325"/>
        <v>0</v>
      </c>
      <c r="X2142" s="16">
        <f t="shared" si="4325"/>
        <v>0</v>
      </c>
      <c r="Y2142" s="16">
        <f t="shared" si="4325"/>
        <v>0</v>
      </c>
      <c r="Z2142" s="16">
        <f t="shared" si="4325"/>
        <v>0</v>
      </c>
      <c r="AA2142" s="16">
        <f t="shared" si="4188"/>
        <v>166272.6</v>
      </c>
      <c r="AB2142" s="16">
        <f t="shared" si="4189"/>
        <v>149185.79999999999</v>
      </c>
      <c r="AC2142" s="16">
        <f t="shared" si="4190"/>
        <v>151773.5</v>
      </c>
      <c r="AD2142" s="16">
        <f t="shared" si="4326"/>
        <v>0</v>
      </c>
      <c r="AE2142" s="16">
        <f t="shared" si="4326"/>
        <v>-12425.460999999999</v>
      </c>
      <c r="AF2142" s="16">
        <f>AF2143</f>
        <v>0</v>
      </c>
      <c r="AG2142" s="16">
        <f t="shared" si="4327"/>
        <v>0</v>
      </c>
      <c r="AH2142" s="16">
        <f t="shared" si="4327"/>
        <v>0</v>
      </c>
      <c r="AI2142" s="16">
        <f t="shared" si="4328"/>
        <v>0</v>
      </c>
      <c r="AJ2142" s="16">
        <f t="shared" si="4328"/>
        <v>0</v>
      </c>
      <c r="AK2142" s="16">
        <f t="shared" si="4176"/>
        <v>153847.139</v>
      </c>
      <c r="AL2142" s="16">
        <f t="shared" si="4177"/>
        <v>149185.79999999999</v>
      </c>
      <c r="AM2142" s="16">
        <f t="shared" si="4178"/>
        <v>151773.5</v>
      </c>
      <c r="AN2142" s="16">
        <f>AN2143</f>
        <v>0</v>
      </c>
      <c r="AO2142" s="16">
        <f t="shared" si="4179"/>
        <v>153847.139</v>
      </c>
      <c r="AP2142" s="16">
        <f t="shared" si="4329"/>
        <v>0</v>
      </c>
      <c r="AQ2142" s="16">
        <f t="shared" si="4329"/>
        <v>0</v>
      </c>
      <c r="AR2142" s="16">
        <f t="shared" si="4329"/>
        <v>0</v>
      </c>
      <c r="AS2142" s="16">
        <f t="shared" si="4329"/>
        <v>0</v>
      </c>
      <c r="AT2142" s="16">
        <f t="shared" si="4329"/>
        <v>0</v>
      </c>
      <c r="AU2142" s="16">
        <f t="shared" si="4330"/>
        <v>0</v>
      </c>
      <c r="AV2142" s="16">
        <f t="shared" si="4330"/>
        <v>0</v>
      </c>
      <c r="AW2142" s="16">
        <f t="shared" si="4330"/>
        <v>0</v>
      </c>
      <c r="AX2142" s="16">
        <f t="shared" si="4330"/>
        <v>0</v>
      </c>
      <c r="AY2142" s="16">
        <f t="shared" si="4330"/>
        <v>0</v>
      </c>
      <c r="AZ2142" s="16">
        <f t="shared" si="4331"/>
        <v>0</v>
      </c>
      <c r="BA2142" s="16">
        <f t="shared" si="4332"/>
        <v>0</v>
      </c>
      <c r="BB2142" s="16">
        <f t="shared" si="4332"/>
        <v>0</v>
      </c>
      <c r="BC2142" s="16">
        <f t="shared" si="4331"/>
        <v>0</v>
      </c>
      <c r="BD2142" s="16">
        <f t="shared" si="4333"/>
        <v>0</v>
      </c>
      <c r="BE2142" s="16">
        <f t="shared" si="4333"/>
        <v>0</v>
      </c>
      <c r="BF2142" s="16">
        <f t="shared" si="4317"/>
        <v>153847.139</v>
      </c>
      <c r="BG2142" s="16">
        <f t="shared" si="4318"/>
        <v>149185.79999999999</v>
      </c>
      <c r="BH2142" s="16">
        <f t="shared" si="4319"/>
        <v>151773.5</v>
      </c>
      <c r="BI2142" s="16">
        <f>BI2143</f>
        <v>0</v>
      </c>
      <c r="BJ2142" s="16">
        <f t="shared" si="4316"/>
        <v>153847.139</v>
      </c>
      <c r="BK2142" s="16">
        <f>BK2143</f>
        <v>0</v>
      </c>
    </row>
    <row r="2143" spans="1:64" ht="31.5" x14ac:dyDescent="0.25">
      <c r="A2143" s="10" t="s">
        <v>481</v>
      </c>
      <c r="B2143" s="10" t="s">
        <v>90</v>
      </c>
      <c r="C2143" s="10" t="s">
        <v>157</v>
      </c>
      <c r="D2143" s="10" t="s">
        <v>495</v>
      </c>
      <c r="E2143" s="10" t="s">
        <v>52</v>
      </c>
      <c r="F2143" s="11" t="s">
        <v>23</v>
      </c>
      <c r="G2143" s="16">
        <v>154903</v>
      </c>
      <c r="H2143" s="16">
        <f t="shared" si="4270"/>
        <v>11369.600000000006</v>
      </c>
      <c r="I2143" s="16">
        <v>166272.6</v>
      </c>
      <c r="J2143" s="16">
        <v>194586</v>
      </c>
      <c r="K2143" s="16">
        <f t="shared" si="4271"/>
        <v>-45400.200000000012</v>
      </c>
      <c r="L2143" s="16">
        <v>149185.79999999999</v>
      </c>
      <c r="M2143" s="16">
        <v>151773.5</v>
      </c>
      <c r="N2143" s="16"/>
      <c r="O2143" s="16"/>
      <c r="P2143" s="16"/>
      <c r="Q2143" s="16">
        <f t="shared" ref="Q2143:Q2209" si="4334">R2143-G2143</f>
        <v>11369.600000000006</v>
      </c>
      <c r="R2143" s="16">
        <f t="shared" ref="R2143:R2209" si="4335">I2143+N2143</f>
        <v>166272.6</v>
      </c>
      <c r="S2143" s="16">
        <f t="shared" ref="S2143:S2209" si="4336">T2143-J2143</f>
        <v>-45400.200000000012</v>
      </c>
      <c r="T2143" s="16">
        <f t="shared" ref="T2143:T2209" si="4337">L2143+O2143</f>
        <v>149185.79999999999</v>
      </c>
      <c r="U2143" s="16">
        <f t="shared" ref="U2143:U2209" si="4338">M2143+P2143</f>
        <v>151773.5</v>
      </c>
      <c r="V2143" s="16"/>
      <c r="W2143" s="16"/>
      <c r="X2143" s="16"/>
      <c r="Y2143" s="16"/>
      <c r="Z2143" s="16"/>
      <c r="AA2143" s="16">
        <f t="shared" si="4188"/>
        <v>166272.6</v>
      </c>
      <c r="AB2143" s="16">
        <f t="shared" si="4189"/>
        <v>149185.79999999999</v>
      </c>
      <c r="AC2143" s="16">
        <f t="shared" si="4190"/>
        <v>151773.5</v>
      </c>
      <c r="AD2143" s="16"/>
      <c r="AE2143" s="16">
        <v>-12425.460999999999</v>
      </c>
      <c r="AF2143" s="16"/>
      <c r="AG2143" s="16"/>
      <c r="AH2143" s="16"/>
      <c r="AI2143" s="16"/>
      <c r="AJ2143" s="16"/>
      <c r="AK2143" s="16">
        <f t="shared" si="4176"/>
        <v>153847.139</v>
      </c>
      <c r="AL2143" s="16">
        <f t="shared" si="4177"/>
        <v>149185.79999999999</v>
      </c>
      <c r="AM2143" s="16">
        <f t="shared" si="4178"/>
        <v>151773.5</v>
      </c>
      <c r="AN2143" s="16"/>
      <c r="AO2143" s="16">
        <f t="shared" si="4179"/>
        <v>153847.139</v>
      </c>
      <c r="AP2143" s="16"/>
      <c r="AQ2143" s="16"/>
      <c r="AR2143" s="16"/>
      <c r="AS2143" s="16"/>
      <c r="AT2143" s="16"/>
      <c r="AU2143" s="16"/>
      <c r="AV2143" s="16"/>
      <c r="AW2143" s="16"/>
      <c r="AX2143" s="16"/>
      <c r="AY2143" s="16"/>
      <c r="AZ2143" s="16"/>
      <c r="BA2143" s="16"/>
      <c r="BB2143" s="16"/>
      <c r="BC2143" s="16"/>
      <c r="BD2143" s="16"/>
      <c r="BE2143" s="16"/>
      <c r="BF2143" s="16">
        <f t="shared" si="4317"/>
        <v>153847.139</v>
      </c>
      <c r="BG2143" s="16">
        <f t="shared" si="4318"/>
        <v>149185.79999999999</v>
      </c>
      <c r="BH2143" s="16">
        <f t="shared" si="4319"/>
        <v>151773.5</v>
      </c>
      <c r="BI2143" s="16"/>
      <c r="BJ2143" s="16">
        <f t="shared" si="4316"/>
        <v>153847.139</v>
      </c>
      <c r="BK2143" s="16"/>
    </row>
    <row r="2144" spans="1:64" ht="47.25" x14ac:dyDescent="0.25">
      <c r="A2144" s="10" t="s">
        <v>481</v>
      </c>
      <c r="B2144" s="10" t="s">
        <v>90</v>
      </c>
      <c r="C2144" s="10" t="s">
        <v>157</v>
      </c>
      <c r="D2144" s="10" t="s">
        <v>497</v>
      </c>
      <c r="E2144" s="10"/>
      <c r="F2144" s="19" t="s">
        <v>498</v>
      </c>
      <c r="G2144" s="16">
        <f>G2145</f>
        <v>2180.6</v>
      </c>
      <c r="H2144" s="16">
        <f t="shared" si="4270"/>
        <v>44.300000000000182</v>
      </c>
      <c r="I2144" s="16">
        <f t="shared" ref="I2144:J2146" si="4339">I2145</f>
        <v>2224.9</v>
      </c>
      <c r="J2144" s="16">
        <f t="shared" si="4339"/>
        <v>2283.1</v>
      </c>
      <c r="K2144" s="16">
        <f t="shared" si="4271"/>
        <v>-67.099999999999909</v>
      </c>
      <c r="L2144" s="16">
        <f t="shared" ref="L2144:P2146" si="4340">L2145</f>
        <v>2216</v>
      </c>
      <c r="M2144" s="16">
        <f t="shared" si="4340"/>
        <v>2260.3000000000002</v>
      </c>
      <c r="N2144" s="16">
        <f t="shared" si="4340"/>
        <v>0</v>
      </c>
      <c r="O2144" s="16">
        <f t="shared" si="4340"/>
        <v>0</v>
      </c>
      <c r="P2144" s="16">
        <f t="shared" si="4340"/>
        <v>0</v>
      </c>
      <c r="Q2144" s="16">
        <f t="shared" si="4334"/>
        <v>44.300000000000182</v>
      </c>
      <c r="R2144" s="16">
        <f t="shared" si="4335"/>
        <v>2224.9</v>
      </c>
      <c r="S2144" s="16">
        <f t="shared" si="4336"/>
        <v>-67.099999999999909</v>
      </c>
      <c r="T2144" s="16">
        <f t="shared" si="4337"/>
        <v>2216</v>
      </c>
      <c r="U2144" s="16">
        <f t="shared" si="4338"/>
        <v>2260.3000000000002</v>
      </c>
      <c r="V2144" s="16">
        <f t="shared" ref="V2144:Z2146" si="4341">V2145</f>
        <v>0</v>
      </c>
      <c r="W2144" s="16">
        <f t="shared" si="4341"/>
        <v>0</v>
      </c>
      <c r="X2144" s="16">
        <f t="shared" si="4341"/>
        <v>0</v>
      </c>
      <c r="Y2144" s="16">
        <f t="shared" si="4341"/>
        <v>0</v>
      </c>
      <c r="Z2144" s="16">
        <f t="shared" si="4341"/>
        <v>0</v>
      </c>
      <c r="AA2144" s="16">
        <f t="shared" si="4188"/>
        <v>2224.9</v>
      </c>
      <c r="AB2144" s="16">
        <f t="shared" si="4189"/>
        <v>2216</v>
      </c>
      <c r="AC2144" s="16">
        <f t="shared" si="4190"/>
        <v>2260.3000000000002</v>
      </c>
      <c r="AD2144" s="16">
        <f t="shared" ref="AD2144:AE2146" si="4342">AD2145</f>
        <v>0</v>
      </c>
      <c r="AE2144" s="16">
        <f t="shared" si="4342"/>
        <v>0</v>
      </c>
      <c r="AF2144" s="16">
        <f>AF2145</f>
        <v>0</v>
      </c>
      <c r="AG2144" s="16">
        <f t="shared" ref="AG2144:AH2146" si="4343">AG2145</f>
        <v>0</v>
      </c>
      <c r="AH2144" s="16">
        <f t="shared" si="4343"/>
        <v>0</v>
      </c>
      <c r="AI2144" s="16">
        <f t="shared" ref="AI2144:AJ2146" si="4344">AI2145</f>
        <v>0</v>
      </c>
      <c r="AJ2144" s="16">
        <f t="shared" si="4344"/>
        <v>0</v>
      </c>
      <c r="AK2144" s="16">
        <f t="shared" ref="AK2144:AK2207" si="4345">AA2144+AD2144+AE2144+AF2144</f>
        <v>2224.9</v>
      </c>
      <c r="AL2144" s="16">
        <f t="shared" ref="AL2144:AL2207" si="4346">AB2144+AG2144+AH2144</f>
        <v>2216</v>
      </c>
      <c r="AM2144" s="16">
        <f t="shared" ref="AM2144:AM2207" si="4347">AC2144+AI2144+AJ2144</f>
        <v>2260.3000000000002</v>
      </c>
      <c r="AN2144" s="16">
        <f>AN2145</f>
        <v>0</v>
      </c>
      <c r="AO2144" s="16">
        <f t="shared" ref="AO2144:AO2207" si="4348">AK2144+AN2144</f>
        <v>2224.9</v>
      </c>
      <c r="AP2144" s="16">
        <f t="shared" ref="AP2144:AT2146" si="4349">AP2145</f>
        <v>0</v>
      </c>
      <c r="AQ2144" s="16">
        <f t="shared" si="4349"/>
        <v>0</v>
      </c>
      <c r="AR2144" s="16">
        <f t="shared" si="4349"/>
        <v>0</v>
      </c>
      <c r="AS2144" s="16">
        <f t="shared" si="4349"/>
        <v>0</v>
      </c>
      <c r="AT2144" s="16">
        <f t="shared" si="4349"/>
        <v>0</v>
      </c>
      <c r="AU2144" s="16">
        <f t="shared" ref="AU2144:AY2146" si="4350">AU2145</f>
        <v>0</v>
      </c>
      <c r="AV2144" s="16">
        <f t="shared" si="4350"/>
        <v>0</v>
      </c>
      <c r="AW2144" s="16">
        <f t="shared" si="4350"/>
        <v>0</v>
      </c>
      <c r="AX2144" s="16">
        <f t="shared" si="4350"/>
        <v>0</v>
      </c>
      <c r="AY2144" s="16">
        <f t="shared" si="4350"/>
        <v>0</v>
      </c>
      <c r="AZ2144" s="16">
        <f t="shared" ref="AZ2144:BC2146" si="4351">AZ2145</f>
        <v>0</v>
      </c>
      <c r="BA2144" s="16">
        <f t="shared" ref="BA2144:BB2146" si="4352">BA2145</f>
        <v>0</v>
      </c>
      <c r="BB2144" s="16">
        <f t="shared" si="4352"/>
        <v>0</v>
      </c>
      <c r="BC2144" s="16">
        <f t="shared" si="4351"/>
        <v>0</v>
      </c>
      <c r="BD2144" s="16">
        <f t="shared" ref="BD2144:BE2146" si="4353">BD2145</f>
        <v>0</v>
      </c>
      <c r="BE2144" s="16">
        <f t="shared" si="4353"/>
        <v>0</v>
      </c>
      <c r="BF2144" s="16">
        <f t="shared" si="4317"/>
        <v>2224.9</v>
      </c>
      <c r="BG2144" s="16">
        <f t="shared" si="4318"/>
        <v>2216</v>
      </c>
      <c r="BH2144" s="16">
        <f t="shared" si="4319"/>
        <v>2260.3000000000002</v>
      </c>
      <c r="BI2144" s="16">
        <f>BI2145</f>
        <v>0</v>
      </c>
      <c r="BJ2144" s="16">
        <f t="shared" si="4316"/>
        <v>2224.9</v>
      </c>
      <c r="BK2144" s="16">
        <f>BK2145</f>
        <v>0</v>
      </c>
    </row>
    <row r="2145" spans="1:63" ht="47.25" x14ac:dyDescent="0.25">
      <c r="A2145" s="10" t="s">
        <v>481</v>
      </c>
      <c r="B2145" s="10" t="s">
        <v>90</v>
      </c>
      <c r="C2145" s="10" t="s">
        <v>157</v>
      </c>
      <c r="D2145" s="10" t="s">
        <v>497</v>
      </c>
      <c r="E2145" s="10" t="s">
        <v>50</v>
      </c>
      <c r="F2145" s="11" t="s">
        <v>21</v>
      </c>
      <c r="G2145" s="16">
        <f>G2146</f>
        <v>2180.6</v>
      </c>
      <c r="H2145" s="16">
        <f t="shared" si="4270"/>
        <v>44.300000000000182</v>
      </c>
      <c r="I2145" s="16">
        <f t="shared" si="4339"/>
        <v>2224.9</v>
      </c>
      <c r="J2145" s="16">
        <f t="shared" si="4339"/>
        <v>2283.1</v>
      </c>
      <c r="K2145" s="16">
        <f t="shared" si="4271"/>
        <v>-67.099999999999909</v>
      </c>
      <c r="L2145" s="16">
        <f t="shared" si="4340"/>
        <v>2216</v>
      </c>
      <c r="M2145" s="16">
        <f t="shared" si="4340"/>
        <v>2260.3000000000002</v>
      </c>
      <c r="N2145" s="16">
        <f t="shared" si="4340"/>
        <v>0</v>
      </c>
      <c r="O2145" s="16">
        <f t="shared" si="4340"/>
        <v>0</v>
      </c>
      <c r="P2145" s="16">
        <f t="shared" si="4340"/>
        <v>0</v>
      </c>
      <c r="Q2145" s="16">
        <f t="shared" si="4334"/>
        <v>44.300000000000182</v>
      </c>
      <c r="R2145" s="16">
        <f t="shared" si="4335"/>
        <v>2224.9</v>
      </c>
      <c r="S2145" s="16">
        <f t="shared" si="4336"/>
        <v>-67.099999999999909</v>
      </c>
      <c r="T2145" s="16">
        <f t="shared" si="4337"/>
        <v>2216</v>
      </c>
      <c r="U2145" s="16">
        <f t="shared" si="4338"/>
        <v>2260.3000000000002</v>
      </c>
      <c r="V2145" s="16">
        <f t="shared" si="4341"/>
        <v>0</v>
      </c>
      <c r="W2145" s="16">
        <f t="shared" si="4341"/>
        <v>0</v>
      </c>
      <c r="X2145" s="16">
        <f t="shared" si="4341"/>
        <v>0</v>
      </c>
      <c r="Y2145" s="16">
        <f t="shared" si="4341"/>
        <v>0</v>
      </c>
      <c r="Z2145" s="16">
        <f t="shared" si="4341"/>
        <v>0</v>
      </c>
      <c r="AA2145" s="16">
        <f t="shared" si="4188"/>
        <v>2224.9</v>
      </c>
      <c r="AB2145" s="16">
        <f t="shared" si="4189"/>
        <v>2216</v>
      </c>
      <c r="AC2145" s="16">
        <f t="shared" si="4190"/>
        <v>2260.3000000000002</v>
      </c>
      <c r="AD2145" s="16">
        <f t="shared" si="4342"/>
        <v>0</v>
      </c>
      <c r="AE2145" s="16">
        <f t="shared" si="4342"/>
        <v>0</v>
      </c>
      <c r="AF2145" s="16">
        <f>AF2146</f>
        <v>0</v>
      </c>
      <c r="AG2145" s="16">
        <f t="shared" si="4343"/>
        <v>0</v>
      </c>
      <c r="AH2145" s="16">
        <f t="shared" si="4343"/>
        <v>0</v>
      </c>
      <c r="AI2145" s="16">
        <f t="shared" si="4344"/>
        <v>0</v>
      </c>
      <c r="AJ2145" s="16">
        <f t="shared" si="4344"/>
        <v>0</v>
      </c>
      <c r="AK2145" s="16">
        <f t="shared" si="4345"/>
        <v>2224.9</v>
      </c>
      <c r="AL2145" s="16">
        <f t="shared" si="4346"/>
        <v>2216</v>
      </c>
      <c r="AM2145" s="16">
        <f t="shared" si="4347"/>
        <v>2260.3000000000002</v>
      </c>
      <c r="AN2145" s="16">
        <f>AN2146</f>
        <v>0</v>
      </c>
      <c r="AO2145" s="16">
        <f t="shared" si="4348"/>
        <v>2224.9</v>
      </c>
      <c r="AP2145" s="16">
        <f t="shared" si="4349"/>
        <v>0</v>
      </c>
      <c r="AQ2145" s="16">
        <f t="shared" si="4349"/>
        <v>0</v>
      </c>
      <c r="AR2145" s="16">
        <f t="shared" si="4349"/>
        <v>0</v>
      </c>
      <c r="AS2145" s="16">
        <f t="shared" si="4349"/>
        <v>0</v>
      </c>
      <c r="AT2145" s="16">
        <f t="shared" si="4349"/>
        <v>0</v>
      </c>
      <c r="AU2145" s="16">
        <f t="shared" si="4350"/>
        <v>0</v>
      </c>
      <c r="AV2145" s="16">
        <f t="shared" si="4350"/>
        <v>0</v>
      </c>
      <c r="AW2145" s="16">
        <f t="shared" si="4350"/>
        <v>0</v>
      </c>
      <c r="AX2145" s="16">
        <f t="shared" si="4350"/>
        <v>0</v>
      </c>
      <c r="AY2145" s="16">
        <f t="shared" si="4350"/>
        <v>0</v>
      </c>
      <c r="AZ2145" s="16">
        <f t="shared" si="4351"/>
        <v>0</v>
      </c>
      <c r="BA2145" s="16">
        <f t="shared" si="4352"/>
        <v>0</v>
      </c>
      <c r="BB2145" s="16">
        <f t="shared" si="4352"/>
        <v>0</v>
      </c>
      <c r="BC2145" s="16">
        <f t="shared" si="4351"/>
        <v>0</v>
      </c>
      <c r="BD2145" s="16">
        <f t="shared" si="4353"/>
        <v>0</v>
      </c>
      <c r="BE2145" s="16">
        <f t="shared" si="4353"/>
        <v>0</v>
      </c>
      <c r="BF2145" s="16">
        <f t="shared" si="4317"/>
        <v>2224.9</v>
      </c>
      <c r="BG2145" s="16">
        <f t="shared" si="4318"/>
        <v>2216</v>
      </c>
      <c r="BH2145" s="16">
        <f t="shared" si="4319"/>
        <v>2260.3000000000002</v>
      </c>
      <c r="BI2145" s="16">
        <f>BI2146</f>
        <v>0</v>
      </c>
      <c r="BJ2145" s="16">
        <f t="shared" si="4316"/>
        <v>2224.9</v>
      </c>
      <c r="BK2145" s="16">
        <f>BK2146</f>
        <v>0</v>
      </c>
    </row>
    <row r="2146" spans="1:63" ht="47.25" x14ac:dyDescent="0.25">
      <c r="A2146" s="10" t="s">
        <v>481</v>
      </c>
      <c r="B2146" s="10" t="s">
        <v>90</v>
      </c>
      <c r="C2146" s="10" t="s">
        <v>157</v>
      </c>
      <c r="D2146" s="10" t="s">
        <v>497</v>
      </c>
      <c r="E2146" s="10" t="s">
        <v>51</v>
      </c>
      <c r="F2146" s="11" t="s">
        <v>22</v>
      </c>
      <c r="G2146" s="16">
        <f>G2147</f>
        <v>2180.6</v>
      </c>
      <c r="H2146" s="16">
        <f t="shared" si="4270"/>
        <v>44.300000000000182</v>
      </c>
      <c r="I2146" s="16">
        <f t="shared" si="4339"/>
        <v>2224.9</v>
      </c>
      <c r="J2146" s="16">
        <f t="shared" si="4339"/>
        <v>2283.1</v>
      </c>
      <c r="K2146" s="16">
        <f t="shared" si="4271"/>
        <v>-67.099999999999909</v>
      </c>
      <c r="L2146" s="16">
        <f t="shared" si="4340"/>
        <v>2216</v>
      </c>
      <c r="M2146" s="16">
        <f t="shared" si="4340"/>
        <v>2260.3000000000002</v>
      </c>
      <c r="N2146" s="16">
        <f t="shared" si="4340"/>
        <v>0</v>
      </c>
      <c r="O2146" s="16">
        <f t="shared" si="4340"/>
        <v>0</v>
      </c>
      <c r="P2146" s="16">
        <f t="shared" si="4340"/>
        <v>0</v>
      </c>
      <c r="Q2146" s="16">
        <f t="shared" si="4334"/>
        <v>44.300000000000182</v>
      </c>
      <c r="R2146" s="16">
        <f t="shared" si="4335"/>
        <v>2224.9</v>
      </c>
      <c r="S2146" s="16">
        <f t="shared" si="4336"/>
        <v>-67.099999999999909</v>
      </c>
      <c r="T2146" s="16">
        <f t="shared" si="4337"/>
        <v>2216</v>
      </c>
      <c r="U2146" s="16">
        <f t="shared" si="4338"/>
        <v>2260.3000000000002</v>
      </c>
      <c r="V2146" s="16">
        <f t="shared" si="4341"/>
        <v>0</v>
      </c>
      <c r="W2146" s="16">
        <f t="shared" si="4341"/>
        <v>0</v>
      </c>
      <c r="X2146" s="16">
        <f t="shared" si="4341"/>
        <v>0</v>
      </c>
      <c r="Y2146" s="16">
        <f t="shared" si="4341"/>
        <v>0</v>
      </c>
      <c r="Z2146" s="16">
        <f t="shared" si="4341"/>
        <v>0</v>
      </c>
      <c r="AA2146" s="16">
        <f t="shared" si="4188"/>
        <v>2224.9</v>
      </c>
      <c r="AB2146" s="16">
        <f t="shared" si="4189"/>
        <v>2216</v>
      </c>
      <c r="AC2146" s="16">
        <f t="shared" si="4190"/>
        <v>2260.3000000000002</v>
      </c>
      <c r="AD2146" s="16">
        <f t="shared" si="4342"/>
        <v>0</v>
      </c>
      <c r="AE2146" s="16">
        <f t="shared" si="4342"/>
        <v>0</v>
      </c>
      <c r="AF2146" s="16">
        <f>AF2147</f>
        <v>0</v>
      </c>
      <c r="AG2146" s="16">
        <f t="shared" si="4343"/>
        <v>0</v>
      </c>
      <c r="AH2146" s="16">
        <f t="shared" si="4343"/>
        <v>0</v>
      </c>
      <c r="AI2146" s="16">
        <f t="shared" si="4344"/>
        <v>0</v>
      </c>
      <c r="AJ2146" s="16">
        <f t="shared" si="4344"/>
        <v>0</v>
      </c>
      <c r="AK2146" s="16">
        <f t="shared" si="4345"/>
        <v>2224.9</v>
      </c>
      <c r="AL2146" s="16">
        <f t="shared" si="4346"/>
        <v>2216</v>
      </c>
      <c r="AM2146" s="16">
        <f t="shared" si="4347"/>
        <v>2260.3000000000002</v>
      </c>
      <c r="AN2146" s="16">
        <f>AN2147</f>
        <v>0</v>
      </c>
      <c r="AO2146" s="16">
        <f t="shared" si="4348"/>
        <v>2224.9</v>
      </c>
      <c r="AP2146" s="16">
        <f t="shared" si="4349"/>
        <v>0</v>
      </c>
      <c r="AQ2146" s="16">
        <f t="shared" si="4349"/>
        <v>0</v>
      </c>
      <c r="AR2146" s="16">
        <f t="shared" si="4349"/>
        <v>0</v>
      </c>
      <c r="AS2146" s="16">
        <f t="shared" si="4349"/>
        <v>0</v>
      </c>
      <c r="AT2146" s="16">
        <f t="shared" si="4349"/>
        <v>0</v>
      </c>
      <c r="AU2146" s="16">
        <f t="shared" si="4350"/>
        <v>0</v>
      </c>
      <c r="AV2146" s="16">
        <f t="shared" si="4350"/>
        <v>0</v>
      </c>
      <c r="AW2146" s="16">
        <f t="shared" si="4350"/>
        <v>0</v>
      </c>
      <c r="AX2146" s="16">
        <f t="shared" si="4350"/>
        <v>0</v>
      </c>
      <c r="AY2146" s="16">
        <f t="shared" si="4350"/>
        <v>0</v>
      </c>
      <c r="AZ2146" s="16">
        <f t="shared" si="4351"/>
        <v>0</v>
      </c>
      <c r="BA2146" s="16">
        <f t="shared" si="4352"/>
        <v>0</v>
      </c>
      <c r="BB2146" s="16">
        <f t="shared" si="4352"/>
        <v>0</v>
      </c>
      <c r="BC2146" s="16">
        <f t="shared" si="4351"/>
        <v>0</v>
      </c>
      <c r="BD2146" s="16">
        <f t="shared" si="4353"/>
        <v>0</v>
      </c>
      <c r="BE2146" s="16">
        <f t="shared" si="4353"/>
        <v>0</v>
      </c>
      <c r="BF2146" s="16">
        <f t="shared" si="4317"/>
        <v>2224.9</v>
      </c>
      <c r="BG2146" s="16">
        <f t="shared" si="4318"/>
        <v>2216</v>
      </c>
      <c r="BH2146" s="16">
        <f t="shared" si="4319"/>
        <v>2260.3000000000002</v>
      </c>
      <c r="BI2146" s="16">
        <f>BI2147</f>
        <v>0</v>
      </c>
      <c r="BJ2146" s="16">
        <f t="shared" si="4316"/>
        <v>2224.9</v>
      </c>
      <c r="BK2146" s="16">
        <f>BK2147</f>
        <v>0</v>
      </c>
    </row>
    <row r="2147" spans="1:63" ht="31.5" x14ac:dyDescent="0.25">
      <c r="A2147" s="10" t="s">
        <v>481</v>
      </c>
      <c r="B2147" s="10" t="s">
        <v>90</v>
      </c>
      <c r="C2147" s="10" t="s">
        <v>157</v>
      </c>
      <c r="D2147" s="10" t="s">
        <v>497</v>
      </c>
      <c r="E2147" s="10" t="s">
        <v>52</v>
      </c>
      <c r="F2147" s="11" t="s">
        <v>23</v>
      </c>
      <c r="G2147" s="16">
        <v>2180.6</v>
      </c>
      <c r="H2147" s="16">
        <f t="shared" si="4270"/>
        <v>44.300000000000182</v>
      </c>
      <c r="I2147" s="16">
        <v>2224.9</v>
      </c>
      <c r="J2147" s="16">
        <v>2283.1</v>
      </c>
      <c r="K2147" s="16">
        <f t="shared" si="4271"/>
        <v>-67.099999999999909</v>
      </c>
      <c r="L2147" s="16">
        <v>2216</v>
      </c>
      <c r="M2147" s="16">
        <v>2260.3000000000002</v>
      </c>
      <c r="N2147" s="16"/>
      <c r="O2147" s="16"/>
      <c r="P2147" s="16"/>
      <c r="Q2147" s="16">
        <f t="shared" si="4334"/>
        <v>44.300000000000182</v>
      </c>
      <c r="R2147" s="16">
        <f t="shared" si="4335"/>
        <v>2224.9</v>
      </c>
      <c r="S2147" s="16">
        <f t="shared" si="4336"/>
        <v>-67.099999999999909</v>
      </c>
      <c r="T2147" s="16">
        <f t="shared" si="4337"/>
        <v>2216</v>
      </c>
      <c r="U2147" s="16">
        <f t="shared" si="4338"/>
        <v>2260.3000000000002</v>
      </c>
      <c r="V2147" s="16"/>
      <c r="W2147" s="16"/>
      <c r="X2147" s="16"/>
      <c r="Y2147" s="16"/>
      <c r="Z2147" s="16"/>
      <c r="AA2147" s="16">
        <f t="shared" si="4188"/>
        <v>2224.9</v>
      </c>
      <c r="AB2147" s="16">
        <f t="shared" si="4189"/>
        <v>2216</v>
      </c>
      <c r="AC2147" s="16">
        <f t="shared" si="4190"/>
        <v>2260.3000000000002</v>
      </c>
      <c r="AD2147" s="16"/>
      <c r="AE2147" s="16"/>
      <c r="AF2147" s="16"/>
      <c r="AG2147" s="16"/>
      <c r="AH2147" s="16"/>
      <c r="AI2147" s="16"/>
      <c r="AJ2147" s="16"/>
      <c r="AK2147" s="16">
        <f t="shared" si="4345"/>
        <v>2224.9</v>
      </c>
      <c r="AL2147" s="16">
        <f t="shared" si="4346"/>
        <v>2216</v>
      </c>
      <c r="AM2147" s="16">
        <f t="shared" si="4347"/>
        <v>2260.3000000000002</v>
      </c>
      <c r="AN2147" s="16"/>
      <c r="AO2147" s="16">
        <f t="shared" si="4348"/>
        <v>2224.9</v>
      </c>
      <c r="AP2147" s="16"/>
      <c r="AQ2147" s="16"/>
      <c r="AR2147" s="16"/>
      <c r="AS2147" s="16"/>
      <c r="AT2147" s="16"/>
      <c r="AU2147" s="16"/>
      <c r="AV2147" s="16"/>
      <c r="AW2147" s="16"/>
      <c r="AX2147" s="16"/>
      <c r="AY2147" s="16"/>
      <c r="AZ2147" s="16"/>
      <c r="BA2147" s="16"/>
      <c r="BB2147" s="16"/>
      <c r="BC2147" s="16"/>
      <c r="BD2147" s="16"/>
      <c r="BE2147" s="16"/>
      <c r="BF2147" s="16">
        <f t="shared" si="4317"/>
        <v>2224.9</v>
      </c>
      <c r="BG2147" s="16">
        <f t="shared" si="4318"/>
        <v>2216</v>
      </c>
      <c r="BH2147" s="16">
        <f t="shared" si="4319"/>
        <v>2260.3000000000002</v>
      </c>
      <c r="BI2147" s="16"/>
      <c r="BJ2147" s="16">
        <f t="shared" si="4316"/>
        <v>2224.9</v>
      </c>
      <c r="BK2147" s="16"/>
    </row>
    <row r="2148" spans="1:63" s="47" customFormat="1" ht="31.5" x14ac:dyDescent="0.25">
      <c r="A2148" s="8" t="s">
        <v>481</v>
      </c>
      <c r="B2148" s="8" t="s">
        <v>90</v>
      </c>
      <c r="C2148" s="8" t="s">
        <v>92</v>
      </c>
      <c r="D2148" s="8"/>
      <c r="E2148" s="8"/>
      <c r="F2148" s="9" t="s">
        <v>93</v>
      </c>
      <c r="G2148" s="15">
        <f>G2149</f>
        <v>1321.7</v>
      </c>
      <c r="H2148" s="15">
        <f t="shared" si="4270"/>
        <v>714.49999999999977</v>
      </c>
      <c r="I2148" s="15">
        <f>I2149</f>
        <v>2036.1999999999998</v>
      </c>
      <c r="J2148" s="15">
        <f>J2149</f>
        <v>1473.4</v>
      </c>
      <c r="K2148" s="15">
        <f t="shared" si="4271"/>
        <v>-385.5</v>
      </c>
      <c r="L2148" s="15">
        <f t="shared" ref="L2148:P2149" si="4354">L2149</f>
        <v>1087.9000000000001</v>
      </c>
      <c r="M2148" s="15">
        <f t="shared" si="4354"/>
        <v>1008.4</v>
      </c>
      <c r="N2148" s="15">
        <f t="shared" si="4354"/>
        <v>0</v>
      </c>
      <c r="O2148" s="15">
        <f t="shared" si="4354"/>
        <v>0</v>
      </c>
      <c r="P2148" s="15">
        <f t="shared" si="4354"/>
        <v>0</v>
      </c>
      <c r="Q2148" s="15">
        <f t="shared" si="4334"/>
        <v>714.49999999999977</v>
      </c>
      <c r="R2148" s="15">
        <f t="shared" si="4335"/>
        <v>2036.1999999999998</v>
      </c>
      <c r="S2148" s="15">
        <f t="shared" si="4336"/>
        <v>-385.5</v>
      </c>
      <c r="T2148" s="15">
        <f t="shared" si="4337"/>
        <v>1087.9000000000001</v>
      </c>
      <c r="U2148" s="15">
        <f t="shared" si="4338"/>
        <v>1008.4</v>
      </c>
      <c r="V2148" s="15">
        <f t="shared" ref="V2148:Z2149" si="4355">V2149</f>
        <v>0</v>
      </c>
      <c r="W2148" s="15">
        <f t="shared" si="4355"/>
        <v>0</v>
      </c>
      <c r="X2148" s="15">
        <f t="shared" si="4355"/>
        <v>0</v>
      </c>
      <c r="Y2148" s="15">
        <f t="shared" si="4355"/>
        <v>0</v>
      </c>
      <c r="Z2148" s="15">
        <f t="shared" si="4355"/>
        <v>0</v>
      </c>
      <c r="AA2148" s="15">
        <f t="shared" ref="AA2148:AA2211" si="4356">R2148+V2148+W2148+X2148</f>
        <v>2036.1999999999998</v>
      </c>
      <c r="AB2148" s="15">
        <f t="shared" ref="AB2148:AB2211" si="4357">T2148+Y2148</f>
        <v>1087.9000000000001</v>
      </c>
      <c r="AC2148" s="15">
        <f t="shared" ref="AC2148:AC2211" si="4358">U2148+Z2148</f>
        <v>1008.4</v>
      </c>
      <c r="AD2148" s="15">
        <f t="shared" ref="AD2148:BK2149" si="4359">AD2149</f>
        <v>0</v>
      </c>
      <c r="AE2148" s="15">
        <f t="shared" si="4359"/>
        <v>0</v>
      </c>
      <c r="AF2148" s="15">
        <f t="shared" si="4359"/>
        <v>0</v>
      </c>
      <c r="AG2148" s="15">
        <f t="shared" si="4359"/>
        <v>0</v>
      </c>
      <c r="AH2148" s="15">
        <f t="shared" si="4359"/>
        <v>0</v>
      </c>
      <c r="AI2148" s="15">
        <f t="shared" si="4359"/>
        <v>0</v>
      </c>
      <c r="AJ2148" s="15">
        <f t="shared" si="4359"/>
        <v>0</v>
      </c>
      <c r="AK2148" s="15">
        <f t="shared" si="4345"/>
        <v>2036.1999999999998</v>
      </c>
      <c r="AL2148" s="15">
        <f t="shared" si="4346"/>
        <v>1087.9000000000001</v>
      </c>
      <c r="AM2148" s="15">
        <f t="shared" si="4347"/>
        <v>1008.4</v>
      </c>
      <c r="AN2148" s="15">
        <f t="shared" si="4359"/>
        <v>0</v>
      </c>
      <c r="AO2148" s="15">
        <f t="shared" si="4348"/>
        <v>2036.1999999999998</v>
      </c>
      <c r="AP2148" s="15">
        <f t="shared" si="4359"/>
        <v>0</v>
      </c>
      <c r="AQ2148" s="15">
        <f t="shared" si="4359"/>
        <v>0</v>
      </c>
      <c r="AR2148" s="15">
        <f t="shared" si="4359"/>
        <v>0</v>
      </c>
      <c r="AS2148" s="15">
        <f t="shared" si="4359"/>
        <v>0</v>
      </c>
      <c r="AT2148" s="15">
        <f t="shared" si="4359"/>
        <v>0</v>
      </c>
      <c r="AU2148" s="15">
        <f t="shared" si="4359"/>
        <v>0</v>
      </c>
      <c r="AV2148" s="15">
        <f t="shared" si="4359"/>
        <v>0</v>
      </c>
      <c r="AW2148" s="15">
        <f t="shared" si="4359"/>
        <v>0</v>
      </c>
      <c r="AX2148" s="15">
        <f t="shared" si="4359"/>
        <v>0</v>
      </c>
      <c r="AY2148" s="15">
        <f t="shared" si="4359"/>
        <v>0</v>
      </c>
      <c r="AZ2148" s="15">
        <f t="shared" si="4359"/>
        <v>0</v>
      </c>
      <c r="BA2148" s="15">
        <f t="shared" si="4359"/>
        <v>0</v>
      </c>
      <c r="BB2148" s="15">
        <f t="shared" si="4359"/>
        <v>0</v>
      </c>
      <c r="BC2148" s="15">
        <f t="shared" si="4359"/>
        <v>0</v>
      </c>
      <c r="BD2148" s="15">
        <f t="shared" si="4359"/>
        <v>0</v>
      </c>
      <c r="BE2148" s="15">
        <f t="shared" si="4359"/>
        <v>0</v>
      </c>
      <c r="BF2148" s="15">
        <f t="shared" si="4317"/>
        <v>2036.1999999999998</v>
      </c>
      <c r="BG2148" s="15">
        <f t="shared" si="4318"/>
        <v>1087.9000000000001</v>
      </c>
      <c r="BH2148" s="15">
        <f t="shared" si="4319"/>
        <v>1008.4</v>
      </c>
      <c r="BI2148" s="15">
        <f t="shared" si="4359"/>
        <v>0</v>
      </c>
      <c r="BJ2148" s="15">
        <f t="shared" si="4316"/>
        <v>2036.1999999999998</v>
      </c>
      <c r="BK2148" s="15">
        <f t="shared" si="4359"/>
        <v>0</v>
      </c>
    </row>
    <row r="2149" spans="1:63" x14ac:dyDescent="0.25">
      <c r="A2149" s="10" t="s">
        <v>481</v>
      </c>
      <c r="B2149" s="10" t="s">
        <v>90</v>
      </c>
      <c r="C2149" s="10" t="s">
        <v>92</v>
      </c>
      <c r="D2149" s="10" t="s">
        <v>77</v>
      </c>
      <c r="E2149" s="10"/>
      <c r="F2149" s="11" t="s">
        <v>78</v>
      </c>
      <c r="G2149" s="16">
        <f>G2150</f>
        <v>1321.7</v>
      </c>
      <c r="H2149" s="16">
        <f t="shared" si="4270"/>
        <v>714.49999999999977</v>
      </c>
      <c r="I2149" s="16">
        <f>I2150</f>
        <v>2036.1999999999998</v>
      </c>
      <c r="J2149" s="16">
        <f>J2150</f>
        <v>1473.4</v>
      </c>
      <c r="K2149" s="16">
        <f t="shared" si="4271"/>
        <v>-385.5</v>
      </c>
      <c r="L2149" s="16">
        <f t="shared" si="4354"/>
        <v>1087.9000000000001</v>
      </c>
      <c r="M2149" s="16">
        <f t="shared" si="4354"/>
        <v>1008.4</v>
      </c>
      <c r="N2149" s="16">
        <f t="shared" si="4354"/>
        <v>0</v>
      </c>
      <c r="O2149" s="16">
        <f t="shared" si="4354"/>
        <v>0</v>
      </c>
      <c r="P2149" s="16">
        <f t="shared" si="4354"/>
        <v>0</v>
      </c>
      <c r="Q2149" s="16">
        <f t="shared" si="4334"/>
        <v>714.49999999999977</v>
      </c>
      <c r="R2149" s="16">
        <f t="shared" si="4335"/>
        <v>2036.1999999999998</v>
      </c>
      <c r="S2149" s="16">
        <f t="shared" si="4336"/>
        <v>-385.5</v>
      </c>
      <c r="T2149" s="16">
        <f t="shared" si="4337"/>
        <v>1087.9000000000001</v>
      </c>
      <c r="U2149" s="16">
        <f t="shared" si="4338"/>
        <v>1008.4</v>
      </c>
      <c r="V2149" s="16">
        <f t="shared" si="4355"/>
        <v>0</v>
      </c>
      <c r="W2149" s="16">
        <f t="shared" si="4355"/>
        <v>0</v>
      </c>
      <c r="X2149" s="16">
        <f t="shared" si="4355"/>
        <v>0</v>
      </c>
      <c r="Y2149" s="16">
        <f t="shared" si="4355"/>
        <v>0</v>
      </c>
      <c r="Z2149" s="16">
        <f t="shared" si="4355"/>
        <v>0</v>
      </c>
      <c r="AA2149" s="16">
        <f t="shared" si="4356"/>
        <v>2036.1999999999998</v>
      </c>
      <c r="AB2149" s="16">
        <f t="shared" si="4357"/>
        <v>1087.9000000000001</v>
      </c>
      <c r="AC2149" s="16">
        <f t="shared" si="4358"/>
        <v>1008.4</v>
      </c>
      <c r="AD2149" s="16">
        <f t="shared" si="4359"/>
        <v>0</v>
      </c>
      <c r="AE2149" s="16">
        <f t="shared" si="4359"/>
        <v>0</v>
      </c>
      <c r="AF2149" s="16">
        <f t="shared" si="4359"/>
        <v>0</v>
      </c>
      <c r="AG2149" s="16">
        <f t="shared" si="4359"/>
        <v>0</v>
      </c>
      <c r="AH2149" s="16">
        <f t="shared" si="4359"/>
        <v>0</v>
      </c>
      <c r="AI2149" s="16">
        <f t="shared" si="4359"/>
        <v>0</v>
      </c>
      <c r="AJ2149" s="16">
        <f t="shared" si="4359"/>
        <v>0</v>
      </c>
      <c r="AK2149" s="16">
        <f t="shared" si="4345"/>
        <v>2036.1999999999998</v>
      </c>
      <c r="AL2149" s="16">
        <f t="shared" si="4346"/>
        <v>1087.9000000000001</v>
      </c>
      <c r="AM2149" s="16">
        <f t="shared" si="4347"/>
        <v>1008.4</v>
      </c>
      <c r="AN2149" s="16">
        <f t="shared" si="4359"/>
        <v>0</v>
      </c>
      <c r="AO2149" s="16">
        <f t="shared" si="4348"/>
        <v>2036.1999999999998</v>
      </c>
      <c r="AP2149" s="16">
        <f t="shared" si="4359"/>
        <v>0</v>
      </c>
      <c r="AQ2149" s="16">
        <f t="shared" si="4359"/>
        <v>0</v>
      </c>
      <c r="AR2149" s="16">
        <f t="shared" si="4359"/>
        <v>0</v>
      </c>
      <c r="AS2149" s="16">
        <f t="shared" si="4359"/>
        <v>0</v>
      </c>
      <c r="AT2149" s="16">
        <f t="shared" si="4359"/>
        <v>0</v>
      </c>
      <c r="AU2149" s="16">
        <f t="shared" si="4359"/>
        <v>0</v>
      </c>
      <c r="AV2149" s="16">
        <f t="shared" si="4359"/>
        <v>0</v>
      </c>
      <c r="AW2149" s="16">
        <f t="shared" si="4359"/>
        <v>0</v>
      </c>
      <c r="AX2149" s="16">
        <f t="shared" si="4359"/>
        <v>0</v>
      </c>
      <c r="AY2149" s="16">
        <f t="shared" si="4359"/>
        <v>0</v>
      </c>
      <c r="AZ2149" s="16">
        <f t="shared" si="4359"/>
        <v>0</v>
      </c>
      <c r="BA2149" s="16">
        <f t="shared" si="4359"/>
        <v>0</v>
      </c>
      <c r="BB2149" s="16">
        <f t="shared" si="4359"/>
        <v>0</v>
      </c>
      <c r="BC2149" s="16">
        <f t="shared" si="4359"/>
        <v>0</v>
      </c>
      <c r="BD2149" s="16">
        <f t="shared" si="4359"/>
        <v>0</v>
      </c>
      <c r="BE2149" s="16">
        <f t="shared" si="4359"/>
        <v>0</v>
      </c>
      <c r="BF2149" s="16">
        <f t="shared" si="4317"/>
        <v>2036.1999999999998</v>
      </c>
      <c r="BG2149" s="16">
        <f t="shared" si="4318"/>
        <v>1087.9000000000001</v>
      </c>
      <c r="BH2149" s="16">
        <f t="shared" si="4319"/>
        <v>1008.4</v>
      </c>
      <c r="BI2149" s="16">
        <f t="shared" si="4359"/>
        <v>0</v>
      </c>
      <c r="BJ2149" s="16">
        <f t="shared" si="4316"/>
        <v>2036.1999999999998</v>
      </c>
      <c r="BK2149" s="16">
        <f t="shared" si="4359"/>
        <v>0</v>
      </c>
    </row>
    <row r="2150" spans="1:63" ht="47.25" x14ac:dyDescent="0.25">
      <c r="A2150" s="10" t="s">
        <v>481</v>
      </c>
      <c r="B2150" s="10" t="s">
        <v>90</v>
      </c>
      <c r="C2150" s="10" t="s">
        <v>92</v>
      </c>
      <c r="D2150" s="17" t="s">
        <v>483</v>
      </c>
      <c r="E2150" s="17"/>
      <c r="F2150" s="11" t="s">
        <v>484</v>
      </c>
      <c r="G2150" s="16">
        <f>G2155+G2151</f>
        <v>1321.7</v>
      </c>
      <c r="H2150" s="16">
        <f t="shared" si="4270"/>
        <v>714.49999999999977</v>
      </c>
      <c r="I2150" s="16">
        <f>I2155+I2151</f>
        <v>2036.1999999999998</v>
      </c>
      <c r="J2150" s="16">
        <f>J2155+J2151</f>
        <v>1473.4</v>
      </c>
      <c r="K2150" s="16">
        <f t="shared" si="4271"/>
        <v>-385.5</v>
      </c>
      <c r="L2150" s="16">
        <f>L2155+L2151</f>
        <v>1087.9000000000001</v>
      </c>
      <c r="M2150" s="16">
        <f>M2155+M2151</f>
        <v>1008.4</v>
      </c>
      <c r="N2150" s="16">
        <f>N2155+N2151</f>
        <v>0</v>
      </c>
      <c r="O2150" s="16">
        <f>O2155+O2151</f>
        <v>0</v>
      </c>
      <c r="P2150" s="16">
        <f>P2155+P2151</f>
        <v>0</v>
      </c>
      <c r="Q2150" s="16">
        <f t="shared" si="4334"/>
        <v>714.49999999999977</v>
      </c>
      <c r="R2150" s="16">
        <f t="shared" si="4335"/>
        <v>2036.1999999999998</v>
      </c>
      <c r="S2150" s="16">
        <f t="shared" si="4336"/>
        <v>-385.5</v>
      </c>
      <c r="T2150" s="16">
        <f t="shared" si="4337"/>
        <v>1087.9000000000001</v>
      </c>
      <c r="U2150" s="16">
        <f t="shared" si="4338"/>
        <v>1008.4</v>
      </c>
      <c r="V2150" s="16">
        <f>V2155+V2151</f>
        <v>0</v>
      </c>
      <c r="W2150" s="16">
        <f>W2155+W2151</f>
        <v>0</v>
      </c>
      <c r="X2150" s="16">
        <f>X2155+X2151</f>
        <v>0</v>
      </c>
      <c r="Y2150" s="16">
        <f>Y2155+Y2151</f>
        <v>0</v>
      </c>
      <c r="Z2150" s="16">
        <f>Z2155+Z2151</f>
        <v>0</v>
      </c>
      <c r="AA2150" s="16">
        <f t="shared" si="4356"/>
        <v>2036.1999999999998</v>
      </c>
      <c r="AB2150" s="16">
        <f t="shared" si="4357"/>
        <v>1087.9000000000001</v>
      </c>
      <c r="AC2150" s="16">
        <f t="shared" si="4358"/>
        <v>1008.4</v>
      </c>
      <c r="AD2150" s="16">
        <f t="shared" ref="AD2150:AJ2150" si="4360">AD2155+AD2151</f>
        <v>0</v>
      </c>
      <c r="AE2150" s="16">
        <f t="shared" si="4360"/>
        <v>0</v>
      </c>
      <c r="AF2150" s="16">
        <f t="shared" si="4360"/>
        <v>0</v>
      </c>
      <c r="AG2150" s="16">
        <f t="shared" si="4360"/>
        <v>0</v>
      </c>
      <c r="AH2150" s="16">
        <f t="shared" si="4360"/>
        <v>0</v>
      </c>
      <c r="AI2150" s="16">
        <f t="shared" si="4360"/>
        <v>0</v>
      </c>
      <c r="AJ2150" s="16">
        <f t="shared" si="4360"/>
        <v>0</v>
      </c>
      <c r="AK2150" s="16">
        <f t="shared" si="4345"/>
        <v>2036.1999999999998</v>
      </c>
      <c r="AL2150" s="16">
        <f t="shared" si="4346"/>
        <v>1087.9000000000001</v>
      </c>
      <c r="AM2150" s="16">
        <f t="shared" si="4347"/>
        <v>1008.4</v>
      </c>
      <c r="AN2150" s="16">
        <f>AN2155+AN2151</f>
        <v>0</v>
      </c>
      <c r="AO2150" s="16">
        <f t="shared" si="4348"/>
        <v>2036.1999999999998</v>
      </c>
      <c r="AP2150" s="16">
        <f t="shared" ref="AP2150:BK2150" si="4361">AP2155+AP2151</f>
        <v>0</v>
      </c>
      <c r="AQ2150" s="16">
        <f t="shared" si="4361"/>
        <v>0</v>
      </c>
      <c r="AR2150" s="16">
        <f t="shared" si="4361"/>
        <v>0</v>
      </c>
      <c r="AS2150" s="16">
        <f>AS2155+AS2151</f>
        <v>0</v>
      </c>
      <c r="AT2150" s="16">
        <f>AT2155+AT2151</f>
        <v>0</v>
      </c>
      <c r="AU2150" s="16">
        <f t="shared" si="4361"/>
        <v>0</v>
      </c>
      <c r="AV2150" s="16">
        <f t="shared" si="4361"/>
        <v>0</v>
      </c>
      <c r="AW2150" s="16">
        <f t="shared" si="4361"/>
        <v>0</v>
      </c>
      <c r="AX2150" s="16">
        <f t="shared" si="4361"/>
        <v>0</v>
      </c>
      <c r="AY2150" s="16">
        <f t="shared" si="4361"/>
        <v>0</v>
      </c>
      <c r="AZ2150" s="16">
        <f t="shared" si="4361"/>
        <v>0</v>
      </c>
      <c r="BA2150" s="16">
        <f>BA2155+BA2151</f>
        <v>0</v>
      </c>
      <c r="BB2150" s="16">
        <f>BB2155+BB2151</f>
        <v>0</v>
      </c>
      <c r="BC2150" s="16">
        <f t="shared" si="4361"/>
        <v>0</v>
      </c>
      <c r="BD2150" s="16">
        <f>BD2155+BD2151</f>
        <v>0</v>
      </c>
      <c r="BE2150" s="16">
        <f>BE2155+BE2151</f>
        <v>0</v>
      </c>
      <c r="BF2150" s="16">
        <f t="shared" si="4317"/>
        <v>2036.1999999999998</v>
      </c>
      <c r="BG2150" s="16">
        <f t="shared" si="4318"/>
        <v>1087.9000000000001</v>
      </c>
      <c r="BH2150" s="16">
        <f t="shared" si="4319"/>
        <v>1008.4</v>
      </c>
      <c r="BI2150" s="16">
        <f t="shared" ref="BI2150" si="4362">BI2155+BI2151</f>
        <v>0</v>
      </c>
      <c r="BJ2150" s="16">
        <f t="shared" si="4316"/>
        <v>2036.1999999999998</v>
      </c>
      <c r="BK2150" s="16">
        <f t="shared" si="4361"/>
        <v>0</v>
      </c>
    </row>
    <row r="2151" spans="1:63" ht="47.25" x14ac:dyDescent="0.25">
      <c r="A2151" s="10" t="s">
        <v>481</v>
      </c>
      <c r="B2151" s="10" t="s">
        <v>90</v>
      </c>
      <c r="C2151" s="10" t="s">
        <v>92</v>
      </c>
      <c r="D2151" s="17" t="s">
        <v>499</v>
      </c>
      <c r="E2151" s="17"/>
      <c r="F2151" s="11" t="s">
        <v>500</v>
      </c>
      <c r="G2151" s="16">
        <f>G2152</f>
        <v>1053.4000000000001</v>
      </c>
      <c r="H2151" s="16">
        <f t="shared" si="4270"/>
        <v>-405.00000000000011</v>
      </c>
      <c r="I2151" s="16">
        <f t="shared" ref="I2151:J2153" si="4363">I2152</f>
        <v>648.4</v>
      </c>
      <c r="J2151" s="16">
        <f t="shared" si="4363"/>
        <v>1175.5</v>
      </c>
      <c r="K2151" s="16">
        <f t="shared" si="4271"/>
        <v>-495.4</v>
      </c>
      <c r="L2151" s="16">
        <f t="shared" ref="L2151:P2153" si="4364">L2152</f>
        <v>680.1</v>
      </c>
      <c r="M2151" s="16">
        <f t="shared" si="4364"/>
        <v>883</v>
      </c>
      <c r="N2151" s="16">
        <f t="shared" si="4364"/>
        <v>0</v>
      </c>
      <c r="O2151" s="16">
        <f t="shared" si="4364"/>
        <v>0</v>
      </c>
      <c r="P2151" s="16">
        <f t="shared" si="4364"/>
        <v>0</v>
      </c>
      <c r="Q2151" s="16">
        <f t="shared" si="4334"/>
        <v>-405.00000000000011</v>
      </c>
      <c r="R2151" s="16">
        <f t="shared" si="4335"/>
        <v>648.4</v>
      </c>
      <c r="S2151" s="16">
        <f t="shared" si="4336"/>
        <v>-495.4</v>
      </c>
      <c r="T2151" s="16">
        <f t="shared" si="4337"/>
        <v>680.1</v>
      </c>
      <c r="U2151" s="16">
        <f t="shared" si="4338"/>
        <v>883</v>
      </c>
      <c r="V2151" s="16">
        <f t="shared" ref="V2151:Z2153" si="4365">V2152</f>
        <v>0</v>
      </c>
      <c r="W2151" s="16">
        <f t="shared" si="4365"/>
        <v>0</v>
      </c>
      <c r="X2151" s="16">
        <f t="shared" si="4365"/>
        <v>0</v>
      </c>
      <c r="Y2151" s="16">
        <f t="shared" si="4365"/>
        <v>0</v>
      </c>
      <c r="Z2151" s="16">
        <f t="shared" si="4365"/>
        <v>0</v>
      </c>
      <c r="AA2151" s="16">
        <f t="shared" si="4356"/>
        <v>648.4</v>
      </c>
      <c r="AB2151" s="16">
        <f t="shared" si="4357"/>
        <v>680.1</v>
      </c>
      <c r="AC2151" s="16">
        <f t="shared" si="4358"/>
        <v>883</v>
      </c>
      <c r="AD2151" s="16">
        <f t="shared" ref="AD2151:AE2153" si="4366">AD2152</f>
        <v>0</v>
      </c>
      <c r="AE2151" s="16">
        <f t="shared" si="4366"/>
        <v>0</v>
      </c>
      <c r="AF2151" s="16">
        <f>AF2152</f>
        <v>0</v>
      </c>
      <c r="AG2151" s="16">
        <f t="shared" ref="AG2151:AH2153" si="4367">AG2152</f>
        <v>0</v>
      </c>
      <c r="AH2151" s="16">
        <f t="shared" si="4367"/>
        <v>0</v>
      </c>
      <c r="AI2151" s="16">
        <f t="shared" ref="AI2151:AJ2153" si="4368">AI2152</f>
        <v>0</v>
      </c>
      <c r="AJ2151" s="16">
        <f t="shared" si="4368"/>
        <v>0</v>
      </c>
      <c r="AK2151" s="16">
        <f t="shared" si="4345"/>
        <v>648.4</v>
      </c>
      <c r="AL2151" s="16">
        <f t="shared" si="4346"/>
        <v>680.1</v>
      </c>
      <c r="AM2151" s="16">
        <f t="shared" si="4347"/>
        <v>883</v>
      </c>
      <c r="AN2151" s="16">
        <f>AN2152</f>
        <v>0</v>
      </c>
      <c r="AO2151" s="16">
        <f t="shared" si="4348"/>
        <v>648.4</v>
      </c>
      <c r="AP2151" s="16">
        <f t="shared" ref="AP2151:AT2153" si="4369">AP2152</f>
        <v>0</v>
      </c>
      <c r="AQ2151" s="16">
        <f t="shared" si="4369"/>
        <v>0</v>
      </c>
      <c r="AR2151" s="16">
        <f t="shared" si="4369"/>
        <v>0</v>
      </c>
      <c r="AS2151" s="16">
        <f t="shared" si="4369"/>
        <v>0</v>
      </c>
      <c r="AT2151" s="16">
        <f t="shared" si="4369"/>
        <v>0</v>
      </c>
      <c r="AU2151" s="16">
        <f t="shared" ref="AU2151:AY2153" si="4370">AU2152</f>
        <v>0</v>
      </c>
      <c r="AV2151" s="16">
        <f t="shared" si="4370"/>
        <v>0</v>
      </c>
      <c r="AW2151" s="16">
        <f t="shared" si="4370"/>
        <v>0</v>
      </c>
      <c r="AX2151" s="16">
        <f t="shared" si="4370"/>
        <v>0</v>
      </c>
      <c r="AY2151" s="16">
        <f t="shared" si="4370"/>
        <v>0</v>
      </c>
      <c r="AZ2151" s="16">
        <f t="shared" ref="AZ2151:BC2153" si="4371">AZ2152</f>
        <v>0</v>
      </c>
      <c r="BA2151" s="16">
        <f t="shared" ref="BA2151:BB2153" si="4372">BA2152</f>
        <v>0</v>
      </c>
      <c r="BB2151" s="16">
        <f t="shared" si="4372"/>
        <v>0</v>
      </c>
      <c r="BC2151" s="16">
        <f t="shared" si="4371"/>
        <v>0</v>
      </c>
      <c r="BD2151" s="16">
        <f t="shared" ref="BD2151:BE2153" si="4373">BD2152</f>
        <v>0</v>
      </c>
      <c r="BE2151" s="16">
        <f t="shared" si="4373"/>
        <v>0</v>
      </c>
      <c r="BF2151" s="16">
        <f t="shared" si="4317"/>
        <v>648.4</v>
      </c>
      <c r="BG2151" s="16">
        <f t="shared" si="4318"/>
        <v>680.1</v>
      </c>
      <c r="BH2151" s="16">
        <f t="shared" si="4319"/>
        <v>883</v>
      </c>
      <c r="BI2151" s="16">
        <f>BI2152</f>
        <v>0</v>
      </c>
      <c r="BJ2151" s="16">
        <f t="shared" si="4316"/>
        <v>648.4</v>
      </c>
      <c r="BK2151" s="16">
        <f>BK2152</f>
        <v>0</v>
      </c>
    </row>
    <row r="2152" spans="1:63" ht="47.25" x14ac:dyDescent="0.25">
      <c r="A2152" s="10" t="s">
        <v>481</v>
      </c>
      <c r="B2152" s="10" t="s">
        <v>90</v>
      </c>
      <c r="C2152" s="10" t="s">
        <v>92</v>
      </c>
      <c r="D2152" s="17" t="s">
        <v>499</v>
      </c>
      <c r="E2152" s="10" t="s">
        <v>50</v>
      </c>
      <c r="F2152" s="11" t="s">
        <v>21</v>
      </c>
      <c r="G2152" s="16">
        <f>G2153</f>
        <v>1053.4000000000001</v>
      </c>
      <c r="H2152" s="16">
        <f t="shared" si="4270"/>
        <v>-405.00000000000011</v>
      </c>
      <c r="I2152" s="16">
        <f t="shared" si="4363"/>
        <v>648.4</v>
      </c>
      <c r="J2152" s="16">
        <f t="shared" si="4363"/>
        <v>1175.5</v>
      </c>
      <c r="K2152" s="16">
        <f t="shared" si="4271"/>
        <v>-495.4</v>
      </c>
      <c r="L2152" s="16">
        <f t="shared" si="4364"/>
        <v>680.1</v>
      </c>
      <c r="M2152" s="16">
        <f t="shared" si="4364"/>
        <v>883</v>
      </c>
      <c r="N2152" s="16">
        <f t="shared" si="4364"/>
        <v>0</v>
      </c>
      <c r="O2152" s="16">
        <f t="shared" si="4364"/>
        <v>0</v>
      </c>
      <c r="P2152" s="16">
        <f t="shared" si="4364"/>
        <v>0</v>
      </c>
      <c r="Q2152" s="16">
        <f t="shared" si="4334"/>
        <v>-405.00000000000011</v>
      </c>
      <c r="R2152" s="16">
        <f t="shared" si="4335"/>
        <v>648.4</v>
      </c>
      <c r="S2152" s="16">
        <f t="shared" si="4336"/>
        <v>-495.4</v>
      </c>
      <c r="T2152" s="16">
        <f t="shared" si="4337"/>
        <v>680.1</v>
      </c>
      <c r="U2152" s="16">
        <f t="shared" si="4338"/>
        <v>883</v>
      </c>
      <c r="V2152" s="16">
        <f t="shared" si="4365"/>
        <v>0</v>
      </c>
      <c r="W2152" s="16">
        <f t="shared" si="4365"/>
        <v>0</v>
      </c>
      <c r="X2152" s="16">
        <f t="shared" si="4365"/>
        <v>0</v>
      </c>
      <c r="Y2152" s="16">
        <f t="shared" si="4365"/>
        <v>0</v>
      </c>
      <c r="Z2152" s="16">
        <f t="shared" si="4365"/>
        <v>0</v>
      </c>
      <c r="AA2152" s="16">
        <f t="shared" si="4356"/>
        <v>648.4</v>
      </c>
      <c r="AB2152" s="16">
        <f t="shared" si="4357"/>
        <v>680.1</v>
      </c>
      <c r="AC2152" s="16">
        <f t="shared" si="4358"/>
        <v>883</v>
      </c>
      <c r="AD2152" s="16">
        <f t="shared" si="4366"/>
        <v>0</v>
      </c>
      <c r="AE2152" s="16">
        <f t="shared" si="4366"/>
        <v>0</v>
      </c>
      <c r="AF2152" s="16">
        <f>AF2153</f>
        <v>0</v>
      </c>
      <c r="AG2152" s="16">
        <f t="shared" si="4367"/>
        <v>0</v>
      </c>
      <c r="AH2152" s="16">
        <f t="shared" si="4367"/>
        <v>0</v>
      </c>
      <c r="AI2152" s="16">
        <f t="shared" si="4368"/>
        <v>0</v>
      </c>
      <c r="AJ2152" s="16">
        <f t="shared" si="4368"/>
        <v>0</v>
      </c>
      <c r="AK2152" s="16">
        <f t="shared" si="4345"/>
        <v>648.4</v>
      </c>
      <c r="AL2152" s="16">
        <f t="shared" si="4346"/>
        <v>680.1</v>
      </c>
      <c r="AM2152" s="16">
        <f t="shared" si="4347"/>
        <v>883</v>
      </c>
      <c r="AN2152" s="16">
        <f>AN2153</f>
        <v>0</v>
      </c>
      <c r="AO2152" s="16">
        <f t="shared" si="4348"/>
        <v>648.4</v>
      </c>
      <c r="AP2152" s="16">
        <f t="shared" si="4369"/>
        <v>0</v>
      </c>
      <c r="AQ2152" s="16">
        <f t="shared" si="4369"/>
        <v>0</v>
      </c>
      <c r="AR2152" s="16">
        <f t="shared" si="4369"/>
        <v>0</v>
      </c>
      <c r="AS2152" s="16">
        <f t="shared" si="4369"/>
        <v>0</v>
      </c>
      <c r="AT2152" s="16">
        <f t="shared" si="4369"/>
        <v>0</v>
      </c>
      <c r="AU2152" s="16">
        <f t="shared" si="4370"/>
        <v>0</v>
      </c>
      <c r="AV2152" s="16">
        <f t="shared" si="4370"/>
        <v>0</v>
      </c>
      <c r="AW2152" s="16">
        <f t="shared" si="4370"/>
        <v>0</v>
      </c>
      <c r="AX2152" s="16">
        <f t="shared" si="4370"/>
        <v>0</v>
      </c>
      <c r="AY2152" s="16">
        <f t="shared" si="4370"/>
        <v>0</v>
      </c>
      <c r="AZ2152" s="16">
        <f t="shared" si="4371"/>
        <v>0</v>
      </c>
      <c r="BA2152" s="16">
        <f t="shared" si="4372"/>
        <v>0</v>
      </c>
      <c r="BB2152" s="16">
        <f t="shared" si="4372"/>
        <v>0</v>
      </c>
      <c r="BC2152" s="16">
        <f t="shared" si="4371"/>
        <v>0</v>
      </c>
      <c r="BD2152" s="16">
        <f t="shared" si="4373"/>
        <v>0</v>
      </c>
      <c r="BE2152" s="16">
        <f t="shared" si="4373"/>
        <v>0</v>
      </c>
      <c r="BF2152" s="16">
        <f t="shared" si="4317"/>
        <v>648.4</v>
      </c>
      <c r="BG2152" s="16">
        <f t="shared" si="4318"/>
        <v>680.1</v>
      </c>
      <c r="BH2152" s="16">
        <f t="shared" si="4319"/>
        <v>883</v>
      </c>
      <c r="BI2152" s="16">
        <f>BI2153</f>
        <v>0</v>
      </c>
      <c r="BJ2152" s="16">
        <f t="shared" si="4316"/>
        <v>648.4</v>
      </c>
      <c r="BK2152" s="16">
        <f>BK2153</f>
        <v>0</v>
      </c>
    </row>
    <row r="2153" spans="1:63" ht="47.25" x14ac:dyDescent="0.25">
      <c r="A2153" s="10" t="s">
        <v>481</v>
      </c>
      <c r="B2153" s="10" t="s">
        <v>90</v>
      </c>
      <c r="C2153" s="10" t="s">
        <v>92</v>
      </c>
      <c r="D2153" s="17" t="s">
        <v>499</v>
      </c>
      <c r="E2153" s="10" t="s">
        <v>51</v>
      </c>
      <c r="F2153" s="11" t="s">
        <v>22</v>
      </c>
      <c r="G2153" s="16">
        <f>G2154</f>
        <v>1053.4000000000001</v>
      </c>
      <c r="H2153" s="16">
        <f t="shared" si="4270"/>
        <v>-405.00000000000011</v>
      </c>
      <c r="I2153" s="16">
        <f t="shared" si="4363"/>
        <v>648.4</v>
      </c>
      <c r="J2153" s="16">
        <f t="shared" si="4363"/>
        <v>1175.5</v>
      </c>
      <c r="K2153" s="16">
        <f t="shared" si="4271"/>
        <v>-495.4</v>
      </c>
      <c r="L2153" s="16">
        <f t="shared" si="4364"/>
        <v>680.1</v>
      </c>
      <c r="M2153" s="16">
        <f t="shared" si="4364"/>
        <v>883</v>
      </c>
      <c r="N2153" s="16">
        <f t="shared" si="4364"/>
        <v>0</v>
      </c>
      <c r="O2153" s="16">
        <f t="shared" si="4364"/>
        <v>0</v>
      </c>
      <c r="P2153" s="16">
        <f t="shared" si="4364"/>
        <v>0</v>
      </c>
      <c r="Q2153" s="16">
        <f t="shared" si="4334"/>
        <v>-405.00000000000011</v>
      </c>
      <c r="R2153" s="16">
        <f t="shared" si="4335"/>
        <v>648.4</v>
      </c>
      <c r="S2153" s="16">
        <f t="shared" si="4336"/>
        <v>-495.4</v>
      </c>
      <c r="T2153" s="16">
        <f t="shared" si="4337"/>
        <v>680.1</v>
      </c>
      <c r="U2153" s="16">
        <f t="shared" si="4338"/>
        <v>883</v>
      </c>
      <c r="V2153" s="16">
        <f t="shared" si="4365"/>
        <v>0</v>
      </c>
      <c r="W2153" s="16">
        <f t="shared" si="4365"/>
        <v>0</v>
      </c>
      <c r="X2153" s="16">
        <f t="shared" si="4365"/>
        <v>0</v>
      </c>
      <c r="Y2153" s="16">
        <f t="shared" si="4365"/>
        <v>0</v>
      </c>
      <c r="Z2153" s="16">
        <f t="shared" si="4365"/>
        <v>0</v>
      </c>
      <c r="AA2153" s="16">
        <f t="shared" si="4356"/>
        <v>648.4</v>
      </c>
      <c r="AB2153" s="16">
        <f t="shared" si="4357"/>
        <v>680.1</v>
      </c>
      <c r="AC2153" s="16">
        <f t="shared" si="4358"/>
        <v>883</v>
      </c>
      <c r="AD2153" s="16">
        <f t="shared" si="4366"/>
        <v>0</v>
      </c>
      <c r="AE2153" s="16">
        <f t="shared" si="4366"/>
        <v>0</v>
      </c>
      <c r="AF2153" s="16">
        <f>AF2154</f>
        <v>0</v>
      </c>
      <c r="AG2153" s="16">
        <f t="shared" si="4367"/>
        <v>0</v>
      </c>
      <c r="AH2153" s="16">
        <f t="shared" si="4367"/>
        <v>0</v>
      </c>
      <c r="AI2153" s="16">
        <f t="shared" si="4368"/>
        <v>0</v>
      </c>
      <c r="AJ2153" s="16">
        <f t="shared" si="4368"/>
        <v>0</v>
      </c>
      <c r="AK2153" s="16">
        <f t="shared" si="4345"/>
        <v>648.4</v>
      </c>
      <c r="AL2153" s="16">
        <f t="shared" si="4346"/>
        <v>680.1</v>
      </c>
      <c r="AM2153" s="16">
        <f t="shared" si="4347"/>
        <v>883</v>
      </c>
      <c r="AN2153" s="16">
        <f>AN2154</f>
        <v>0</v>
      </c>
      <c r="AO2153" s="16">
        <f t="shared" si="4348"/>
        <v>648.4</v>
      </c>
      <c r="AP2153" s="16">
        <f t="shared" si="4369"/>
        <v>0</v>
      </c>
      <c r="AQ2153" s="16">
        <f t="shared" si="4369"/>
        <v>0</v>
      </c>
      <c r="AR2153" s="16">
        <f t="shared" si="4369"/>
        <v>0</v>
      </c>
      <c r="AS2153" s="16">
        <f t="shared" si="4369"/>
        <v>0</v>
      </c>
      <c r="AT2153" s="16">
        <f t="shared" si="4369"/>
        <v>0</v>
      </c>
      <c r="AU2153" s="16">
        <f t="shared" si="4370"/>
        <v>0</v>
      </c>
      <c r="AV2153" s="16">
        <f t="shared" si="4370"/>
        <v>0</v>
      </c>
      <c r="AW2153" s="16">
        <f t="shared" si="4370"/>
        <v>0</v>
      </c>
      <c r="AX2153" s="16">
        <f t="shared" si="4370"/>
        <v>0</v>
      </c>
      <c r="AY2153" s="16">
        <f t="shared" si="4370"/>
        <v>0</v>
      </c>
      <c r="AZ2153" s="16">
        <f t="shared" si="4371"/>
        <v>0</v>
      </c>
      <c r="BA2153" s="16">
        <f t="shared" si="4372"/>
        <v>0</v>
      </c>
      <c r="BB2153" s="16">
        <f t="shared" si="4372"/>
        <v>0</v>
      </c>
      <c r="BC2153" s="16">
        <f t="shared" si="4371"/>
        <v>0</v>
      </c>
      <c r="BD2153" s="16">
        <f t="shared" si="4373"/>
        <v>0</v>
      </c>
      <c r="BE2153" s="16">
        <f t="shared" si="4373"/>
        <v>0</v>
      </c>
      <c r="BF2153" s="16">
        <f t="shared" si="4317"/>
        <v>648.4</v>
      </c>
      <c r="BG2153" s="16">
        <f t="shared" si="4318"/>
        <v>680.1</v>
      </c>
      <c r="BH2153" s="16">
        <f t="shared" si="4319"/>
        <v>883</v>
      </c>
      <c r="BI2153" s="16">
        <f>BI2154</f>
        <v>0</v>
      </c>
      <c r="BJ2153" s="16">
        <f t="shared" si="4316"/>
        <v>648.4</v>
      </c>
      <c r="BK2153" s="16">
        <f>BK2154</f>
        <v>0</v>
      </c>
    </row>
    <row r="2154" spans="1:63" ht="31.5" x14ac:dyDescent="0.25">
      <c r="A2154" s="10" t="s">
        <v>481</v>
      </c>
      <c r="B2154" s="10" t="s">
        <v>90</v>
      </c>
      <c r="C2154" s="10" t="s">
        <v>92</v>
      </c>
      <c r="D2154" s="17" t="s">
        <v>499</v>
      </c>
      <c r="E2154" s="10" t="s">
        <v>52</v>
      </c>
      <c r="F2154" s="11" t="s">
        <v>23</v>
      </c>
      <c r="G2154" s="16">
        <v>1053.4000000000001</v>
      </c>
      <c r="H2154" s="16">
        <f t="shared" si="4270"/>
        <v>-405.00000000000011</v>
      </c>
      <c r="I2154" s="16">
        <v>648.4</v>
      </c>
      <c r="J2154" s="16">
        <v>1175.5</v>
      </c>
      <c r="K2154" s="16">
        <f t="shared" si="4271"/>
        <v>-495.4</v>
      </c>
      <c r="L2154" s="16">
        <v>680.1</v>
      </c>
      <c r="M2154" s="16">
        <v>883</v>
      </c>
      <c r="N2154" s="16"/>
      <c r="O2154" s="16"/>
      <c r="P2154" s="16"/>
      <c r="Q2154" s="16">
        <f t="shared" si="4334"/>
        <v>-405.00000000000011</v>
      </c>
      <c r="R2154" s="16">
        <f t="shared" si="4335"/>
        <v>648.4</v>
      </c>
      <c r="S2154" s="16">
        <f t="shared" si="4336"/>
        <v>-495.4</v>
      </c>
      <c r="T2154" s="16">
        <f t="shared" si="4337"/>
        <v>680.1</v>
      </c>
      <c r="U2154" s="16">
        <f t="shared" si="4338"/>
        <v>883</v>
      </c>
      <c r="V2154" s="16"/>
      <c r="W2154" s="16"/>
      <c r="X2154" s="16"/>
      <c r="Y2154" s="16"/>
      <c r="Z2154" s="16"/>
      <c r="AA2154" s="16">
        <f t="shared" si="4356"/>
        <v>648.4</v>
      </c>
      <c r="AB2154" s="16">
        <f t="shared" si="4357"/>
        <v>680.1</v>
      </c>
      <c r="AC2154" s="16">
        <f t="shared" si="4358"/>
        <v>883</v>
      </c>
      <c r="AD2154" s="16"/>
      <c r="AE2154" s="16"/>
      <c r="AF2154" s="16"/>
      <c r="AG2154" s="16"/>
      <c r="AH2154" s="16"/>
      <c r="AI2154" s="16"/>
      <c r="AJ2154" s="16"/>
      <c r="AK2154" s="16">
        <f t="shared" si="4345"/>
        <v>648.4</v>
      </c>
      <c r="AL2154" s="16">
        <f t="shared" si="4346"/>
        <v>680.1</v>
      </c>
      <c r="AM2154" s="16">
        <f t="shared" si="4347"/>
        <v>883</v>
      </c>
      <c r="AN2154" s="16"/>
      <c r="AO2154" s="16">
        <f t="shared" si="4348"/>
        <v>648.4</v>
      </c>
      <c r="AP2154" s="16"/>
      <c r="AQ2154" s="16"/>
      <c r="AR2154" s="16"/>
      <c r="AS2154" s="16"/>
      <c r="AT2154" s="16"/>
      <c r="AU2154" s="16"/>
      <c r="AV2154" s="16"/>
      <c r="AW2154" s="16"/>
      <c r="AX2154" s="16"/>
      <c r="AY2154" s="16"/>
      <c r="AZ2154" s="16"/>
      <c r="BA2154" s="16"/>
      <c r="BB2154" s="16"/>
      <c r="BC2154" s="16"/>
      <c r="BD2154" s="16"/>
      <c r="BE2154" s="16"/>
      <c r="BF2154" s="16">
        <f t="shared" si="4317"/>
        <v>648.4</v>
      </c>
      <c r="BG2154" s="16">
        <f t="shared" si="4318"/>
        <v>680.1</v>
      </c>
      <c r="BH2154" s="16">
        <f t="shared" si="4319"/>
        <v>883</v>
      </c>
      <c r="BI2154" s="16"/>
      <c r="BJ2154" s="16">
        <f t="shared" si="4316"/>
        <v>648.4</v>
      </c>
      <c r="BK2154" s="16"/>
    </row>
    <row r="2155" spans="1:63" ht="47.25" x14ac:dyDescent="0.25">
      <c r="A2155" s="10" t="s">
        <v>481</v>
      </c>
      <c r="B2155" s="10" t="s">
        <v>90</v>
      </c>
      <c r="C2155" s="10" t="s">
        <v>92</v>
      </c>
      <c r="D2155" s="17" t="s">
        <v>501</v>
      </c>
      <c r="E2155" s="17"/>
      <c r="F2155" s="11" t="s">
        <v>502</v>
      </c>
      <c r="G2155" s="16">
        <f>G2156</f>
        <v>268.3</v>
      </c>
      <c r="H2155" s="16">
        <f t="shared" si="4270"/>
        <v>1119.5</v>
      </c>
      <c r="I2155" s="16">
        <f t="shared" ref="I2155:J2157" si="4374">I2156</f>
        <v>1387.8</v>
      </c>
      <c r="J2155" s="16">
        <f t="shared" si="4374"/>
        <v>297.89999999999998</v>
      </c>
      <c r="K2155" s="16">
        <f t="shared" si="4271"/>
        <v>109.90000000000003</v>
      </c>
      <c r="L2155" s="16">
        <f t="shared" ref="L2155:P2157" si="4375">L2156</f>
        <v>407.8</v>
      </c>
      <c r="M2155" s="16">
        <f t="shared" si="4375"/>
        <v>125.4</v>
      </c>
      <c r="N2155" s="16">
        <f t="shared" si="4375"/>
        <v>0</v>
      </c>
      <c r="O2155" s="16">
        <f t="shared" si="4375"/>
        <v>0</v>
      </c>
      <c r="P2155" s="16">
        <f t="shared" si="4375"/>
        <v>0</v>
      </c>
      <c r="Q2155" s="16">
        <f t="shared" si="4334"/>
        <v>1119.5</v>
      </c>
      <c r="R2155" s="16">
        <f t="shared" si="4335"/>
        <v>1387.8</v>
      </c>
      <c r="S2155" s="16">
        <f t="shared" si="4336"/>
        <v>109.90000000000003</v>
      </c>
      <c r="T2155" s="16">
        <f t="shared" si="4337"/>
        <v>407.8</v>
      </c>
      <c r="U2155" s="16">
        <f t="shared" si="4338"/>
        <v>125.4</v>
      </c>
      <c r="V2155" s="16">
        <f t="shared" ref="V2155:Z2157" si="4376">V2156</f>
        <v>0</v>
      </c>
      <c r="W2155" s="16">
        <f t="shared" si="4376"/>
        <v>0</v>
      </c>
      <c r="X2155" s="16">
        <f t="shared" si="4376"/>
        <v>0</v>
      </c>
      <c r="Y2155" s="16">
        <f t="shared" si="4376"/>
        <v>0</v>
      </c>
      <c r="Z2155" s="16">
        <f t="shared" si="4376"/>
        <v>0</v>
      </c>
      <c r="AA2155" s="16">
        <f t="shared" si="4356"/>
        <v>1387.8</v>
      </c>
      <c r="AB2155" s="16">
        <f t="shared" si="4357"/>
        <v>407.8</v>
      </c>
      <c r="AC2155" s="16">
        <f t="shared" si="4358"/>
        <v>125.4</v>
      </c>
      <c r="AD2155" s="16">
        <f t="shared" ref="AD2155:AE2157" si="4377">AD2156</f>
        <v>0</v>
      </c>
      <c r="AE2155" s="16">
        <f t="shared" si="4377"/>
        <v>0</v>
      </c>
      <c r="AF2155" s="16">
        <f>AF2156</f>
        <v>0</v>
      </c>
      <c r="AG2155" s="16">
        <f t="shared" ref="AG2155:AH2157" si="4378">AG2156</f>
        <v>0</v>
      </c>
      <c r="AH2155" s="16">
        <f t="shared" si="4378"/>
        <v>0</v>
      </c>
      <c r="AI2155" s="16">
        <f t="shared" ref="AI2155:AJ2157" si="4379">AI2156</f>
        <v>0</v>
      </c>
      <c r="AJ2155" s="16">
        <f t="shared" si="4379"/>
        <v>0</v>
      </c>
      <c r="AK2155" s="16">
        <f t="shared" si="4345"/>
        <v>1387.8</v>
      </c>
      <c r="AL2155" s="16">
        <f t="shared" si="4346"/>
        <v>407.8</v>
      </c>
      <c r="AM2155" s="16">
        <f t="shared" si="4347"/>
        <v>125.4</v>
      </c>
      <c r="AN2155" s="16">
        <f>AN2156</f>
        <v>0</v>
      </c>
      <c r="AO2155" s="16">
        <f t="shared" si="4348"/>
        <v>1387.8</v>
      </c>
      <c r="AP2155" s="16">
        <f t="shared" ref="AP2155:AT2157" si="4380">AP2156</f>
        <v>0</v>
      </c>
      <c r="AQ2155" s="16">
        <f t="shared" si="4380"/>
        <v>0</v>
      </c>
      <c r="AR2155" s="16">
        <f t="shared" si="4380"/>
        <v>0</v>
      </c>
      <c r="AS2155" s="16">
        <f t="shared" si="4380"/>
        <v>0</v>
      </c>
      <c r="AT2155" s="16">
        <f t="shared" si="4380"/>
        <v>0</v>
      </c>
      <c r="AU2155" s="16">
        <f t="shared" ref="AU2155:AY2157" si="4381">AU2156</f>
        <v>0</v>
      </c>
      <c r="AV2155" s="16">
        <f t="shared" si="4381"/>
        <v>0</v>
      </c>
      <c r="AW2155" s="16">
        <f t="shared" si="4381"/>
        <v>0</v>
      </c>
      <c r="AX2155" s="16">
        <f t="shared" si="4381"/>
        <v>0</v>
      </c>
      <c r="AY2155" s="16">
        <f t="shared" si="4381"/>
        <v>0</v>
      </c>
      <c r="AZ2155" s="16">
        <f t="shared" ref="AZ2155:BC2157" si="4382">AZ2156</f>
        <v>0</v>
      </c>
      <c r="BA2155" s="16">
        <f t="shared" ref="BA2155:BB2157" si="4383">BA2156</f>
        <v>0</v>
      </c>
      <c r="BB2155" s="16">
        <f t="shared" si="4383"/>
        <v>0</v>
      </c>
      <c r="BC2155" s="16">
        <f t="shared" si="4382"/>
        <v>0</v>
      </c>
      <c r="BD2155" s="16">
        <f t="shared" ref="BD2155:BE2157" si="4384">BD2156</f>
        <v>0</v>
      </c>
      <c r="BE2155" s="16">
        <f t="shared" si="4384"/>
        <v>0</v>
      </c>
      <c r="BF2155" s="16">
        <f t="shared" si="4317"/>
        <v>1387.8</v>
      </c>
      <c r="BG2155" s="16">
        <f t="shared" si="4318"/>
        <v>407.8</v>
      </c>
      <c r="BH2155" s="16">
        <f t="shared" si="4319"/>
        <v>125.4</v>
      </c>
      <c r="BI2155" s="16">
        <f>BI2156</f>
        <v>0</v>
      </c>
      <c r="BJ2155" s="16">
        <f t="shared" si="4316"/>
        <v>1387.8</v>
      </c>
      <c r="BK2155" s="16">
        <f>BK2156</f>
        <v>0</v>
      </c>
    </row>
    <row r="2156" spans="1:63" ht="47.25" x14ac:dyDescent="0.25">
      <c r="A2156" s="10" t="s">
        <v>481</v>
      </c>
      <c r="B2156" s="10" t="s">
        <v>90</v>
      </c>
      <c r="C2156" s="10" t="s">
        <v>92</v>
      </c>
      <c r="D2156" s="17" t="s">
        <v>501</v>
      </c>
      <c r="E2156" s="10" t="s">
        <v>50</v>
      </c>
      <c r="F2156" s="11" t="s">
        <v>21</v>
      </c>
      <c r="G2156" s="16">
        <f>G2157</f>
        <v>268.3</v>
      </c>
      <c r="H2156" s="16">
        <f t="shared" si="4270"/>
        <v>1119.5</v>
      </c>
      <c r="I2156" s="16">
        <f t="shared" si="4374"/>
        <v>1387.8</v>
      </c>
      <c r="J2156" s="16">
        <f t="shared" si="4374"/>
        <v>297.89999999999998</v>
      </c>
      <c r="K2156" s="16">
        <f t="shared" si="4271"/>
        <v>109.90000000000003</v>
      </c>
      <c r="L2156" s="16">
        <f t="shared" si="4375"/>
        <v>407.8</v>
      </c>
      <c r="M2156" s="16">
        <f t="shared" si="4375"/>
        <v>125.4</v>
      </c>
      <c r="N2156" s="16">
        <f t="shared" si="4375"/>
        <v>0</v>
      </c>
      <c r="O2156" s="16">
        <f t="shared" si="4375"/>
        <v>0</v>
      </c>
      <c r="P2156" s="16">
        <f t="shared" si="4375"/>
        <v>0</v>
      </c>
      <c r="Q2156" s="16">
        <f t="shared" si="4334"/>
        <v>1119.5</v>
      </c>
      <c r="R2156" s="16">
        <f t="shared" si="4335"/>
        <v>1387.8</v>
      </c>
      <c r="S2156" s="16">
        <f t="shared" si="4336"/>
        <v>109.90000000000003</v>
      </c>
      <c r="T2156" s="16">
        <f t="shared" si="4337"/>
        <v>407.8</v>
      </c>
      <c r="U2156" s="16">
        <f t="shared" si="4338"/>
        <v>125.4</v>
      </c>
      <c r="V2156" s="16">
        <f t="shared" si="4376"/>
        <v>0</v>
      </c>
      <c r="W2156" s="16">
        <f t="shared" si="4376"/>
        <v>0</v>
      </c>
      <c r="X2156" s="16">
        <f t="shared" si="4376"/>
        <v>0</v>
      </c>
      <c r="Y2156" s="16">
        <f t="shared" si="4376"/>
        <v>0</v>
      </c>
      <c r="Z2156" s="16">
        <f t="shared" si="4376"/>
        <v>0</v>
      </c>
      <c r="AA2156" s="16">
        <f t="shared" si="4356"/>
        <v>1387.8</v>
      </c>
      <c r="AB2156" s="16">
        <f t="shared" si="4357"/>
        <v>407.8</v>
      </c>
      <c r="AC2156" s="16">
        <f t="shared" si="4358"/>
        <v>125.4</v>
      </c>
      <c r="AD2156" s="16">
        <f t="shared" si="4377"/>
        <v>0</v>
      </c>
      <c r="AE2156" s="16">
        <f t="shared" si="4377"/>
        <v>0</v>
      </c>
      <c r="AF2156" s="16">
        <f>AF2157</f>
        <v>0</v>
      </c>
      <c r="AG2156" s="16">
        <f t="shared" si="4378"/>
        <v>0</v>
      </c>
      <c r="AH2156" s="16">
        <f t="shared" si="4378"/>
        <v>0</v>
      </c>
      <c r="AI2156" s="16">
        <f t="shared" si="4379"/>
        <v>0</v>
      </c>
      <c r="AJ2156" s="16">
        <f t="shared" si="4379"/>
        <v>0</v>
      </c>
      <c r="AK2156" s="16">
        <f t="shared" si="4345"/>
        <v>1387.8</v>
      </c>
      <c r="AL2156" s="16">
        <f t="shared" si="4346"/>
        <v>407.8</v>
      </c>
      <c r="AM2156" s="16">
        <f t="shared" si="4347"/>
        <v>125.4</v>
      </c>
      <c r="AN2156" s="16">
        <f>AN2157</f>
        <v>0</v>
      </c>
      <c r="AO2156" s="16">
        <f t="shared" si="4348"/>
        <v>1387.8</v>
      </c>
      <c r="AP2156" s="16">
        <f t="shared" si="4380"/>
        <v>0</v>
      </c>
      <c r="AQ2156" s="16">
        <f t="shared" si="4380"/>
        <v>0</v>
      </c>
      <c r="AR2156" s="16">
        <f t="shared" si="4380"/>
        <v>0</v>
      </c>
      <c r="AS2156" s="16">
        <f t="shared" si="4380"/>
        <v>0</v>
      </c>
      <c r="AT2156" s="16">
        <f t="shared" si="4380"/>
        <v>0</v>
      </c>
      <c r="AU2156" s="16">
        <f t="shared" si="4381"/>
        <v>0</v>
      </c>
      <c r="AV2156" s="16">
        <f t="shared" si="4381"/>
        <v>0</v>
      </c>
      <c r="AW2156" s="16">
        <f t="shared" si="4381"/>
        <v>0</v>
      </c>
      <c r="AX2156" s="16">
        <f t="shared" si="4381"/>
        <v>0</v>
      </c>
      <c r="AY2156" s="16">
        <f t="shared" si="4381"/>
        <v>0</v>
      </c>
      <c r="AZ2156" s="16">
        <f t="shared" si="4382"/>
        <v>0</v>
      </c>
      <c r="BA2156" s="16">
        <f t="shared" si="4383"/>
        <v>0</v>
      </c>
      <c r="BB2156" s="16">
        <f t="shared" si="4383"/>
        <v>0</v>
      </c>
      <c r="BC2156" s="16">
        <f t="shared" si="4382"/>
        <v>0</v>
      </c>
      <c r="BD2156" s="16">
        <f t="shared" si="4384"/>
        <v>0</v>
      </c>
      <c r="BE2156" s="16">
        <f t="shared" si="4384"/>
        <v>0</v>
      </c>
      <c r="BF2156" s="16">
        <f t="shared" si="4317"/>
        <v>1387.8</v>
      </c>
      <c r="BG2156" s="16">
        <f t="shared" si="4318"/>
        <v>407.8</v>
      </c>
      <c r="BH2156" s="16">
        <f t="shared" si="4319"/>
        <v>125.4</v>
      </c>
      <c r="BI2156" s="16">
        <f>BI2157</f>
        <v>0</v>
      </c>
      <c r="BJ2156" s="16">
        <f t="shared" si="4316"/>
        <v>1387.8</v>
      </c>
      <c r="BK2156" s="16">
        <f>BK2157</f>
        <v>0</v>
      </c>
    </row>
    <row r="2157" spans="1:63" ht="47.25" x14ac:dyDescent="0.25">
      <c r="A2157" s="10" t="s">
        <v>481</v>
      </c>
      <c r="B2157" s="10" t="s">
        <v>90</v>
      </c>
      <c r="C2157" s="10" t="s">
        <v>92</v>
      </c>
      <c r="D2157" s="17" t="s">
        <v>501</v>
      </c>
      <c r="E2157" s="10" t="s">
        <v>51</v>
      </c>
      <c r="F2157" s="11" t="s">
        <v>22</v>
      </c>
      <c r="G2157" s="16">
        <f>G2158</f>
        <v>268.3</v>
      </c>
      <c r="H2157" s="16">
        <f t="shared" si="4270"/>
        <v>1119.5</v>
      </c>
      <c r="I2157" s="16">
        <f t="shared" si="4374"/>
        <v>1387.8</v>
      </c>
      <c r="J2157" s="16">
        <f t="shared" si="4374"/>
        <v>297.89999999999998</v>
      </c>
      <c r="K2157" s="16">
        <f t="shared" si="4271"/>
        <v>109.90000000000003</v>
      </c>
      <c r="L2157" s="16">
        <f t="shared" si="4375"/>
        <v>407.8</v>
      </c>
      <c r="M2157" s="16">
        <f t="shared" si="4375"/>
        <v>125.4</v>
      </c>
      <c r="N2157" s="16">
        <f t="shared" si="4375"/>
        <v>0</v>
      </c>
      <c r="O2157" s="16">
        <f t="shared" si="4375"/>
        <v>0</v>
      </c>
      <c r="P2157" s="16">
        <f t="shared" si="4375"/>
        <v>0</v>
      </c>
      <c r="Q2157" s="16">
        <f t="shared" si="4334"/>
        <v>1119.5</v>
      </c>
      <c r="R2157" s="16">
        <f t="shared" si="4335"/>
        <v>1387.8</v>
      </c>
      <c r="S2157" s="16">
        <f t="shared" si="4336"/>
        <v>109.90000000000003</v>
      </c>
      <c r="T2157" s="16">
        <f t="shared" si="4337"/>
        <v>407.8</v>
      </c>
      <c r="U2157" s="16">
        <f t="shared" si="4338"/>
        <v>125.4</v>
      </c>
      <c r="V2157" s="16">
        <f t="shared" si="4376"/>
        <v>0</v>
      </c>
      <c r="W2157" s="16">
        <f t="shared" si="4376"/>
        <v>0</v>
      </c>
      <c r="X2157" s="16">
        <f t="shared" si="4376"/>
        <v>0</v>
      </c>
      <c r="Y2157" s="16">
        <f t="shared" si="4376"/>
        <v>0</v>
      </c>
      <c r="Z2157" s="16">
        <f t="shared" si="4376"/>
        <v>0</v>
      </c>
      <c r="AA2157" s="16">
        <f t="shared" si="4356"/>
        <v>1387.8</v>
      </c>
      <c r="AB2157" s="16">
        <f t="shared" si="4357"/>
        <v>407.8</v>
      </c>
      <c r="AC2157" s="16">
        <f t="shared" si="4358"/>
        <v>125.4</v>
      </c>
      <c r="AD2157" s="16">
        <f t="shared" si="4377"/>
        <v>0</v>
      </c>
      <c r="AE2157" s="16">
        <f t="shared" si="4377"/>
        <v>0</v>
      </c>
      <c r="AF2157" s="16">
        <f>AF2158</f>
        <v>0</v>
      </c>
      <c r="AG2157" s="16">
        <f t="shared" si="4378"/>
        <v>0</v>
      </c>
      <c r="AH2157" s="16">
        <f t="shared" si="4378"/>
        <v>0</v>
      </c>
      <c r="AI2157" s="16">
        <f t="shared" si="4379"/>
        <v>0</v>
      </c>
      <c r="AJ2157" s="16">
        <f t="shared" si="4379"/>
        <v>0</v>
      </c>
      <c r="AK2157" s="16">
        <f t="shared" si="4345"/>
        <v>1387.8</v>
      </c>
      <c r="AL2157" s="16">
        <f t="shared" si="4346"/>
        <v>407.8</v>
      </c>
      <c r="AM2157" s="16">
        <f t="shared" si="4347"/>
        <v>125.4</v>
      </c>
      <c r="AN2157" s="16">
        <f>AN2158</f>
        <v>0</v>
      </c>
      <c r="AO2157" s="16">
        <f t="shared" si="4348"/>
        <v>1387.8</v>
      </c>
      <c r="AP2157" s="16">
        <f t="shared" si="4380"/>
        <v>0</v>
      </c>
      <c r="AQ2157" s="16">
        <f t="shared" si="4380"/>
        <v>0</v>
      </c>
      <c r="AR2157" s="16">
        <f t="shared" si="4380"/>
        <v>0</v>
      </c>
      <c r="AS2157" s="16">
        <f t="shared" si="4380"/>
        <v>0</v>
      </c>
      <c r="AT2157" s="16">
        <f t="shared" si="4380"/>
        <v>0</v>
      </c>
      <c r="AU2157" s="16">
        <f t="shared" si="4381"/>
        <v>0</v>
      </c>
      <c r="AV2157" s="16">
        <f t="shared" si="4381"/>
        <v>0</v>
      </c>
      <c r="AW2157" s="16">
        <f t="shared" si="4381"/>
        <v>0</v>
      </c>
      <c r="AX2157" s="16">
        <f t="shared" si="4381"/>
        <v>0</v>
      </c>
      <c r="AY2157" s="16">
        <f t="shared" si="4381"/>
        <v>0</v>
      </c>
      <c r="AZ2157" s="16">
        <f t="shared" si="4382"/>
        <v>0</v>
      </c>
      <c r="BA2157" s="16">
        <f t="shared" si="4383"/>
        <v>0</v>
      </c>
      <c r="BB2157" s="16">
        <f t="shared" si="4383"/>
        <v>0</v>
      </c>
      <c r="BC2157" s="16">
        <f t="shared" si="4382"/>
        <v>0</v>
      </c>
      <c r="BD2157" s="16">
        <f t="shared" si="4384"/>
        <v>0</v>
      </c>
      <c r="BE2157" s="16">
        <f t="shared" si="4384"/>
        <v>0</v>
      </c>
      <c r="BF2157" s="16">
        <f t="shared" si="4317"/>
        <v>1387.8</v>
      </c>
      <c r="BG2157" s="16">
        <f t="shared" si="4318"/>
        <v>407.8</v>
      </c>
      <c r="BH2157" s="16">
        <f t="shared" si="4319"/>
        <v>125.4</v>
      </c>
      <c r="BI2157" s="16">
        <f>BI2158</f>
        <v>0</v>
      </c>
      <c r="BJ2157" s="16">
        <f t="shared" si="4316"/>
        <v>1387.8</v>
      </c>
      <c r="BK2157" s="16">
        <f>BK2158</f>
        <v>0</v>
      </c>
    </row>
    <row r="2158" spans="1:63" ht="31.5" x14ac:dyDescent="0.25">
      <c r="A2158" s="10" t="s">
        <v>481</v>
      </c>
      <c r="B2158" s="10" t="s">
        <v>90</v>
      </c>
      <c r="C2158" s="10" t="s">
        <v>92</v>
      </c>
      <c r="D2158" s="17" t="s">
        <v>501</v>
      </c>
      <c r="E2158" s="10" t="s">
        <v>52</v>
      </c>
      <c r="F2158" s="11" t="s">
        <v>23</v>
      </c>
      <c r="G2158" s="16">
        <v>268.3</v>
      </c>
      <c r="H2158" s="16">
        <f t="shared" si="4270"/>
        <v>1119.5</v>
      </c>
      <c r="I2158" s="16">
        <v>1387.8</v>
      </c>
      <c r="J2158" s="16">
        <v>297.89999999999998</v>
      </c>
      <c r="K2158" s="16">
        <f t="shared" si="4271"/>
        <v>109.90000000000003</v>
      </c>
      <c r="L2158" s="16">
        <v>407.8</v>
      </c>
      <c r="M2158" s="16">
        <v>125.4</v>
      </c>
      <c r="N2158" s="16"/>
      <c r="O2158" s="16"/>
      <c r="P2158" s="16"/>
      <c r="Q2158" s="16">
        <f t="shared" si="4334"/>
        <v>1119.5</v>
      </c>
      <c r="R2158" s="16">
        <f t="shared" si="4335"/>
        <v>1387.8</v>
      </c>
      <c r="S2158" s="16">
        <f t="shared" si="4336"/>
        <v>109.90000000000003</v>
      </c>
      <c r="T2158" s="16">
        <f t="shared" si="4337"/>
        <v>407.8</v>
      </c>
      <c r="U2158" s="16">
        <f t="shared" si="4338"/>
        <v>125.4</v>
      </c>
      <c r="V2158" s="16"/>
      <c r="W2158" s="16"/>
      <c r="X2158" s="16"/>
      <c r="Y2158" s="16"/>
      <c r="Z2158" s="16"/>
      <c r="AA2158" s="16">
        <f t="shared" si="4356"/>
        <v>1387.8</v>
      </c>
      <c r="AB2158" s="16">
        <f t="shared" si="4357"/>
        <v>407.8</v>
      </c>
      <c r="AC2158" s="16">
        <f t="shared" si="4358"/>
        <v>125.4</v>
      </c>
      <c r="AD2158" s="16"/>
      <c r="AE2158" s="16"/>
      <c r="AF2158" s="16"/>
      <c r="AG2158" s="16"/>
      <c r="AH2158" s="16"/>
      <c r="AI2158" s="16"/>
      <c r="AJ2158" s="16"/>
      <c r="AK2158" s="16">
        <f t="shared" si="4345"/>
        <v>1387.8</v>
      </c>
      <c r="AL2158" s="16">
        <f t="shared" si="4346"/>
        <v>407.8</v>
      </c>
      <c r="AM2158" s="16">
        <f t="shared" si="4347"/>
        <v>125.4</v>
      </c>
      <c r="AN2158" s="16"/>
      <c r="AO2158" s="16">
        <f t="shared" si="4348"/>
        <v>1387.8</v>
      </c>
      <c r="AP2158" s="16"/>
      <c r="AQ2158" s="16"/>
      <c r="AR2158" s="16"/>
      <c r="AS2158" s="16"/>
      <c r="AT2158" s="16"/>
      <c r="AU2158" s="16"/>
      <c r="AV2158" s="16"/>
      <c r="AW2158" s="16"/>
      <c r="AX2158" s="16"/>
      <c r="AY2158" s="16"/>
      <c r="AZ2158" s="16"/>
      <c r="BA2158" s="16"/>
      <c r="BB2158" s="16"/>
      <c r="BC2158" s="16"/>
      <c r="BD2158" s="16"/>
      <c r="BE2158" s="16"/>
      <c r="BF2158" s="16">
        <f t="shared" si="4317"/>
        <v>1387.8</v>
      </c>
      <c r="BG2158" s="16">
        <f t="shared" si="4318"/>
        <v>407.8</v>
      </c>
      <c r="BH2158" s="16">
        <f t="shared" si="4319"/>
        <v>125.4</v>
      </c>
      <c r="BI2158" s="16"/>
      <c r="BJ2158" s="16">
        <f t="shared" si="4316"/>
        <v>1387.8</v>
      </c>
      <c r="BK2158" s="16"/>
    </row>
    <row r="2159" spans="1:63" s="46" customFormat="1" x14ac:dyDescent="0.25">
      <c r="A2159" s="6" t="s">
        <v>481</v>
      </c>
      <c r="B2159" s="6" t="s">
        <v>119</v>
      </c>
      <c r="C2159" s="6"/>
      <c r="D2159" s="6"/>
      <c r="E2159" s="6"/>
      <c r="F2159" s="20" t="s">
        <v>120</v>
      </c>
      <c r="G2159" s="14">
        <f>G2175+G2200+G2168+G2160</f>
        <v>26613.699999999997</v>
      </c>
      <c r="H2159" s="14">
        <f t="shared" si="4270"/>
        <v>3990.9000000000051</v>
      </c>
      <c r="I2159" s="14">
        <f>I2175+I2200+I2168+I2160</f>
        <v>30604.600000000002</v>
      </c>
      <c r="J2159" s="14">
        <f>J2175+J2200+J2168+J2160</f>
        <v>27533.699999999997</v>
      </c>
      <c r="K2159" s="14">
        <f t="shared" si="4271"/>
        <v>2414.2000000000007</v>
      </c>
      <c r="L2159" s="14">
        <f>L2175+L2200+L2168+L2160</f>
        <v>29947.899999999998</v>
      </c>
      <c r="M2159" s="14">
        <f>M2175+M2200+M2168+M2160</f>
        <v>29984.3</v>
      </c>
      <c r="N2159" s="14">
        <f>N2175+N2200+N2168+N2160</f>
        <v>5605.4</v>
      </c>
      <c r="O2159" s="14">
        <f>O2175+O2200+O2168+O2160</f>
        <v>4787.8</v>
      </c>
      <c r="P2159" s="14">
        <f>P2175+P2200+P2168+P2160</f>
        <v>4883.5</v>
      </c>
      <c r="Q2159" s="14">
        <f t="shared" si="4334"/>
        <v>9596.3000000000029</v>
      </c>
      <c r="R2159" s="14">
        <f t="shared" si="4335"/>
        <v>36210</v>
      </c>
      <c r="S2159" s="14">
        <f t="shared" si="4336"/>
        <v>7202</v>
      </c>
      <c r="T2159" s="14">
        <f t="shared" si="4337"/>
        <v>34735.699999999997</v>
      </c>
      <c r="U2159" s="14">
        <f t="shared" si="4338"/>
        <v>34867.800000000003</v>
      </c>
      <c r="V2159" s="14">
        <f>V2175+V2200+V2168+V2160</f>
        <v>0</v>
      </c>
      <c r="W2159" s="14">
        <f>W2175+W2200+W2168+W2160</f>
        <v>0</v>
      </c>
      <c r="X2159" s="14">
        <f>X2175+X2200+X2168+X2160</f>
        <v>0</v>
      </c>
      <c r="Y2159" s="14">
        <f>Y2175+Y2200+Y2168+Y2160</f>
        <v>0</v>
      </c>
      <c r="Z2159" s="14">
        <f>Z2175+Z2200+Z2168+Z2160</f>
        <v>0</v>
      </c>
      <c r="AA2159" s="14">
        <f t="shared" si="4356"/>
        <v>36210</v>
      </c>
      <c r="AB2159" s="14">
        <f t="shared" si="4357"/>
        <v>34735.699999999997</v>
      </c>
      <c r="AC2159" s="14">
        <f t="shared" si="4358"/>
        <v>34867.800000000003</v>
      </c>
      <c r="AD2159" s="14">
        <f t="shared" ref="AD2159:AJ2159" si="4385">AD2175+AD2200+AD2168+AD2160</f>
        <v>0</v>
      </c>
      <c r="AE2159" s="14">
        <f t="shared" si="4385"/>
        <v>0</v>
      </c>
      <c r="AF2159" s="14">
        <f t="shared" si="4385"/>
        <v>0</v>
      </c>
      <c r="AG2159" s="14">
        <f t="shared" si="4385"/>
        <v>0</v>
      </c>
      <c r="AH2159" s="14">
        <f t="shared" si="4385"/>
        <v>0</v>
      </c>
      <c r="AI2159" s="14">
        <f t="shared" si="4385"/>
        <v>0</v>
      </c>
      <c r="AJ2159" s="14">
        <f t="shared" si="4385"/>
        <v>0</v>
      </c>
      <c r="AK2159" s="14">
        <f t="shared" si="4345"/>
        <v>36210</v>
      </c>
      <c r="AL2159" s="14">
        <f t="shared" si="4346"/>
        <v>34735.699999999997</v>
      </c>
      <c r="AM2159" s="14">
        <f t="shared" si="4347"/>
        <v>34867.800000000003</v>
      </c>
      <c r="AN2159" s="14">
        <f>AN2175+AN2200+AN2168+AN2160</f>
        <v>0</v>
      </c>
      <c r="AO2159" s="14">
        <f t="shared" si="4348"/>
        <v>36210</v>
      </c>
      <c r="AP2159" s="14">
        <f t="shared" ref="AP2159:BK2159" si="4386">AP2175+AP2200+AP2168+AP2160</f>
        <v>0</v>
      </c>
      <c r="AQ2159" s="14">
        <f t="shared" si="4386"/>
        <v>0</v>
      </c>
      <c r="AR2159" s="14">
        <f t="shared" si="4386"/>
        <v>0</v>
      </c>
      <c r="AS2159" s="14">
        <f>AS2175+AS2200+AS2168+AS2160</f>
        <v>0</v>
      </c>
      <c r="AT2159" s="14">
        <f>AT2175+AT2200+AT2168+AT2160</f>
        <v>0</v>
      </c>
      <c r="AU2159" s="14">
        <f t="shared" si="4386"/>
        <v>0</v>
      </c>
      <c r="AV2159" s="14">
        <f t="shared" si="4386"/>
        <v>0</v>
      </c>
      <c r="AW2159" s="14">
        <f t="shared" si="4386"/>
        <v>0</v>
      </c>
      <c r="AX2159" s="14">
        <f t="shared" si="4386"/>
        <v>106</v>
      </c>
      <c r="AY2159" s="14">
        <f t="shared" si="4386"/>
        <v>0</v>
      </c>
      <c r="AZ2159" s="14">
        <f t="shared" si="4386"/>
        <v>0</v>
      </c>
      <c r="BA2159" s="14">
        <f>BA2175+BA2200+BA2168+BA2160</f>
        <v>0</v>
      </c>
      <c r="BB2159" s="14">
        <f>BB2175+BB2200+BB2168+BB2160</f>
        <v>0</v>
      </c>
      <c r="BC2159" s="14">
        <f t="shared" si="4386"/>
        <v>0</v>
      </c>
      <c r="BD2159" s="14">
        <f>BD2175+BD2200+BD2168+BD2160</f>
        <v>0</v>
      </c>
      <c r="BE2159" s="14">
        <f>BE2175+BE2200+BE2168+BE2160</f>
        <v>0</v>
      </c>
      <c r="BF2159" s="14">
        <f t="shared" si="4317"/>
        <v>36316</v>
      </c>
      <c r="BG2159" s="14">
        <f t="shared" si="4318"/>
        <v>34735.699999999997</v>
      </c>
      <c r="BH2159" s="14">
        <f t="shared" si="4319"/>
        <v>34867.800000000003</v>
      </c>
      <c r="BI2159" s="14">
        <f t="shared" ref="BI2159" si="4387">BI2175+BI2200+BI2168+BI2160</f>
        <v>0</v>
      </c>
      <c r="BJ2159" s="14">
        <f t="shared" si="4316"/>
        <v>36316</v>
      </c>
      <c r="BK2159" s="14">
        <f t="shared" si="4386"/>
        <v>0</v>
      </c>
    </row>
    <row r="2160" spans="1:63" s="47" customFormat="1" x14ac:dyDescent="0.25">
      <c r="A2160" s="8" t="s">
        <v>481</v>
      </c>
      <c r="B2160" s="8" t="s">
        <v>119</v>
      </c>
      <c r="C2160" s="8" t="s">
        <v>8</v>
      </c>
      <c r="D2160" s="8"/>
      <c r="E2160" s="8"/>
      <c r="F2160" s="9" t="s">
        <v>655</v>
      </c>
      <c r="G2160" s="15">
        <f>G2161</f>
        <v>0</v>
      </c>
      <c r="H2160" s="15">
        <f t="shared" si="4270"/>
        <v>150</v>
      </c>
      <c r="I2160" s="15">
        <f>I2161</f>
        <v>150</v>
      </c>
      <c r="J2160" s="15">
        <f>J2161</f>
        <v>0</v>
      </c>
      <c r="K2160" s="15">
        <f t="shared" si="4271"/>
        <v>120</v>
      </c>
      <c r="L2160" s="15">
        <f t="shared" ref="L2160:P2161" si="4388">L2161</f>
        <v>120</v>
      </c>
      <c r="M2160" s="15">
        <f t="shared" si="4388"/>
        <v>0</v>
      </c>
      <c r="N2160" s="15">
        <f t="shared" si="4388"/>
        <v>0</v>
      </c>
      <c r="O2160" s="15">
        <f t="shared" si="4388"/>
        <v>0</v>
      </c>
      <c r="P2160" s="15">
        <f t="shared" si="4388"/>
        <v>0</v>
      </c>
      <c r="Q2160" s="15">
        <f t="shared" si="4334"/>
        <v>150</v>
      </c>
      <c r="R2160" s="15">
        <f t="shared" si="4335"/>
        <v>150</v>
      </c>
      <c r="S2160" s="15">
        <f t="shared" si="4336"/>
        <v>120</v>
      </c>
      <c r="T2160" s="15">
        <f t="shared" si="4337"/>
        <v>120</v>
      </c>
      <c r="U2160" s="15">
        <f t="shared" si="4338"/>
        <v>0</v>
      </c>
      <c r="V2160" s="15">
        <f t="shared" ref="V2160:Z2161" si="4389">V2161</f>
        <v>0</v>
      </c>
      <c r="W2160" s="15">
        <f t="shared" si="4389"/>
        <v>0</v>
      </c>
      <c r="X2160" s="15">
        <f t="shared" si="4389"/>
        <v>0</v>
      </c>
      <c r="Y2160" s="15">
        <f t="shared" si="4389"/>
        <v>0</v>
      </c>
      <c r="Z2160" s="15">
        <f t="shared" si="4389"/>
        <v>0</v>
      </c>
      <c r="AA2160" s="15">
        <f t="shared" si="4356"/>
        <v>150</v>
      </c>
      <c r="AB2160" s="15">
        <f t="shared" si="4357"/>
        <v>120</v>
      </c>
      <c r="AC2160" s="15">
        <f t="shared" si="4358"/>
        <v>0</v>
      </c>
      <c r="AD2160" s="15">
        <f t="shared" ref="AD2160:BK2161" si="4390">AD2161</f>
        <v>0</v>
      </c>
      <c r="AE2160" s="15">
        <f t="shared" si="4390"/>
        <v>0</v>
      </c>
      <c r="AF2160" s="15">
        <f t="shared" si="4390"/>
        <v>0</v>
      </c>
      <c r="AG2160" s="15">
        <f t="shared" si="4390"/>
        <v>0</v>
      </c>
      <c r="AH2160" s="15">
        <f t="shared" si="4390"/>
        <v>0</v>
      </c>
      <c r="AI2160" s="15">
        <f t="shared" si="4390"/>
        <v>0</v>
      </c>
      <c r="AJ2160" s="15">
        <f t="shared" si="4390"/>
        <v>0</v>
      </c>
      <c r="AK2160" s="15">
        <f t="shared" si="4345"/>
        <v>150</v>
      </c>
      <c r="AL2160" s="15">
        <f t="shared" si="4346"/>
        <v>120</v>
      </c>
      <c r="AM2160" s="15">
        <f t="shared" si="4347"/>
        <v>0</v>
      </c>
      <c r="AN2160" s="15">
        <f t="shared" si="4390"/>
        <v>0</v>
      </c>
      <c r="AO2160" s="15">
        <f t="shared" si="4348"/>
        <v>150</v>
      </c>
      <c r="AP2160" s="15">
        <f t="shared" si="4390"/>
        <v>0</v>
      </c>
      <c r="AQ2160" s="15">
        <f t="shared" si="4390"/>
        <v>0</v>
      </c>
      <c r="AR2160" s="15">
        <f t="shared" si="4390"/>
        <v>0</v>
      </c>
      <c r="AS2160" s="15">
        <f t="shared" si="4390"/>
        <v>0</v>
      </c>
      <c r="AT2160" s="15">
        <f t="shared" si="4390"/>
        <v>0</v>
      </c>
      <c r="AU2160" s="15">
        <f t="shared" si="4390"/>
        <v>0</v>
      </c>
      <c r="AV2160" s="15">
        <f t="shared" si="4390"/>
        <v>0</v>
      </c>
      <c r="AW2160" s="15">
        <f t="shared" si="4390"/>
        <v>0</v>
      </c>
      <c r="AX2160" s="15">
        <f t="shared" si="4390"/>
        <v>99</v>
      </c>
      <c r="AY2160" s="15">
        <f t="shared" si="4390"/>
        <v>0</v>
      </c>
      <c r="AZ2160" s="15">
        <f t="shared" si="4390"/>
        <v>0</v>
      </c>
      <c r="BA2160" s="15">
        <f t="shared" si="4390"/>
        <v>0</v>
      </c>
      <c r="BB2160" s="15">
        <f t="shared" si="4390"/>
        <v>0</v>
      </c>
      <c r="BC2160" s="15">
        <f t="shared" si="4390"/>
        <v>0</v>
      </c>
      <c r="BD2160" s="15">
        <f t="shared" si="4390"/>
        <v>0</v>
      </c>
      <c r="BE2160" s="15">
        <f t="shared" si="4390"/>
        <v>0</v>
      </c>
      <c r="BF2160" s="15">
        <f t="shared" si="4317"/>
        <v>249</v>
      </c>
      <c r="BG2160" s="15">
        <f t="shared" si="4318"/>
        <v>120</v>
      </c>
      <c r="BH2160" s="15">
        <f t="shared" si="4319"/>
        <v>0</v>
      </c>
      <c r="BI2160" s="15">
        <f t="shared" si="4390"/>
        <v>0</v>
      </c>
      <c r="BJ2160" s="15">
        <f t="shared" si="4316"/>
        <v>249</v>
      </c>
      <c r="BK2160" s="15">
        <f t="shared" si="4390"/>
        <v>0</v>
      </c>
    </row>
    <row r="2161" spans="1:63" x14ac:dyDescent="0.25">
      <c r="A2161" s="10" t="s">
        <v>481</v>
      </c>
      <c r="B2161" s="10" t="s">
        <v>119</v>
      </c>
      <c r="C2161" s="10" t="s">
        <v>8</v>
      </c>
      <c r="D2161" s="10" t="s">
        <v>83</v>
      </c>
      <c r="E2161" s="10"/>
      <c r="F2161" s="18" t="s">
        <v>84</v>
      </c>
      <c r="G2161" s="16">
        <f>G2162</f>
        <v>0</v>
      </c>
      <c r="H2161" s="16">
        <f t="shared" si="4270"/>
        <v>150</v>
      </c>
      <c r="I2161" s="16">
        <f>I2162</f>
        <v>150</v>
      </c>
      <c r="J2161" s="16">
        <f>J2162</f>
        <v>0</v>
      </c>
      <c r="K2161" s="16">
        <f t="shared" si="4271"/>
        <v>120</v>
      </c>
      <c r="L2161" s="16">
        <f t="shared" si="4388"/>
        <v>120</v>
      </c>
      <c r="M2161" s="16">
        <f t="shared" si="4388"/>
        <v>0</v>
      </c>
      <c r="N2161" s="16">
        <f t="shared" si="4388"/>
        <v>0</v>
      </c>
      <c r="O2161" s="16">
        <f t="shared" si="4388"/>
        <v>0</v>
      </c>
      <c r="P2161" s="16">
        <f t="shared" si="4388"/>
        <v>0</v>
      </c>
      <c r="Q2161" s="16">
        <f t="shared" si="4334"/>
        <v>150</v>
      </c>
      <c r="R2161" s="16">
        <f t="shared" si="4335"/>
        <v>150</v>
      </c>
      <c r="S2161" s="16">
        <f t="shared" si="4336"/>
        <v>120</v>
      </c>
      <c r="T2161" s="16">
        <f t="shared" si="4337"/>
        <v>120</v>
      </c>
      <c r="U2161" s="16">
        <f t="shared" si="4338"/>
        <v>0</v>
      </c>
      <c r="V2161" s="16">
        <f t="shared" si="4389"/>
        <v>0</v>
      </c>
      <c r="W2161" s="16">
        <f t="shared" si="4389"/>
        <v>0</v>
      </c>
      <c r="X2161" s="16">
        <f t="shared" si="4389"/>
        <v>0</v>
      </c>
      <c r="Y2161" s="16">
        <f t="shared" si="4389"/>
        <v>0</v>
      </c>
      <c r="Z2161" s="16">
        <f t="shared" si="4389"/>
        <v>0</v>
      </c>
      <c r="AA2161" s="16">
        <f t="shared" si="4356"/>
        <v>150</v>
      </c>
      <c r="AB2161" s="16">
        <f t="shared" si="4357"/>
        <v>120</v>
      </c>
      <c r="AC2161" s="16">
        <f t="shared" si="4358"/>
        <v>0</v>
      </c>
      <c r="AD2161" s="16">
        <f t="shared" si="4390"/>
        <v>0</v>
      </c>
      <c r="AE2161" s="16">
        <f t="shared" si="4390"/>
        <v>0</v>
      </c>
      <c r="AF2161" s="16">
        <f t="shared" si="4390"/>
        <v>0</v>
      </c>
      <c r="AG2161" s="16">
        <f t="shared" si="4390"/>
        <v>0</v>
      </c>
      <c r="AH2161" s="16">
        <f t="shared" si="4390"/>
        <v>0</v>
      </c>
      <c r="AI2161" s="16">
        <f t="shared" si="4390"/>
        <v>0</v>
      </c>
      <c r="AJ2161" s="16">
        <f t="shared" si="4390"/>
        <v>0</v>
      </c>
      <c r="AK2161" s="16">
        <f t="shared" si="4345"/>
        <v>150</v>
      </c>
      <c r="AL2161" s="16">
        <f t="shared" si="4346"/>
        <v>120</v>
      </c>
      <c r="AM2161" s="16">
        <f t="shared" si="4347"/>
        <v>0</v>
      </c>
      <c r="AN2161" s="16">
        <f t="shared" si="4390"/>
        <v>0</v>
      </c>
      <c r="AO2161" s="16">
        <f t="shared" si="4348"/>
        <v>150</v>
      </c>
      <c r="AP2161" s="16">
        <f t="shared" si="4390"/>
        <v>0</v>
      </c>
      <c r="AQ2161" s="16">
        <f t="shared" si="4390"/>
        <v>0</v>
      </c>
      <c r="AR2161" s="16">
        <f t="shared" si="4390"/>
        <v>0</v>
      </c>
      <c r="AS2161" s="16">
        <f t="shared" si="4390"/>
        <v>0</v>
      </c>
      <c r="AT2161" s="16">
        <f t="shared" si="4390"/>
        <v>0</v>
      </c>
      <c r="AU2161" s="16">
        <f t="shared" si="4390"/>
        <v>0</v>
      </c>
      <c r="AV2161" s="16">
        <f t="shared" si="4390"/>
        <v>0</v>
      </c>
      <c r="AW2161" s="16">
        <f t="shared" si="4390"/>
        <v>0</v>
      </c>
      <c r="AX2161" s="16">
        <f t="shared" si="4390"/>
        <v>99</v>
      </c>
      <c r="AY2161" s="16">
        <f t="shared" si="4390"/>
        <v>0</v>
      </c>
      <c r="AZ2161" s="16">
        <f t="shared" si="4390"/>
        <v>0</v>
      </c>
      <c r="BA2161" s="16">
        <f t="shared" si="4390"/>
        <v>0</v>
      </c>
      <c r="BB2161" s="16">
        <f t="shared" si="4390"/>
        <v>0</v>
      </c>
      <c r="BC2161" s="16">
        <f t="shared" si="4390"/>
        <v>0</v>
      </c>
      <c r="BD2161" s="16">
        <f t="shared" si="4390"/>
        <v>0</v>
      </c>
      <c r="BE2161" s="16">
        <f t="shared" si="4390"/>
        <v>0</v>
      </c>
      <c r="BF2161" s="16">
        <f t="shared" si="4317"/>
        <v>249</v>
      </c>
      <c r="BG2161" s="16">
        <f t="shared" si="4318"/>
        <v>120</v>
      </c>
      <c r="BH2161" s="16">
        <f t="shared" si="4319"/>
        <v>0</v>
      </c>
      <c r="BI2161" s="16">
        <f t="shared" si="4390"/>
        <v>0</v>
      </c>
      <c r="BJ2161" s="16">
        <f t="shared" si="4316"/>
        <v>249</v>
      </c>
      <c r="BK2161" s="16">
        <f t="shared" si="4390"/>
        <v>0</v>
      </c>
    </row>
    <row r="2162" spans="1:63" ht="31.5" x14ac:dyDescent="0.25">
      <c r="A2162" s="10" t="s">
        <v>481</v>
      </c>
      <c r="B2162" s="10" t="s">
        <v>119</v>
      </c>
      <c r="C2162" s="10" t="s">
        <v>8</v>
      </c>
      <c r="D2162" s="10" t="s">
        <v>336</v>
      </c>
      <c r="E2162" s="10"/>
      <c r="F2162" s="11" t="s">
        <v>337</v>
      </c>
      <c r="G2162" s="16">
        <f>G2163+G2166</f>
        <v>0</v>
      </c>
      <c r="H2162" s="16">
        <f t="shared" si="4270"/>
        <v>150</v>
      </c>
      <c r="I2162" s="16">
        <f>I2163+I2166</f>
        <v>150</v>
      </c>
      <c r="J2162" s="16">
        <f>J2163+J2166</f>
        <v>0</v>
      </c>
      <c r="K2162" s="16">
        <f t="shared" si="4271"/>
        <v>120</v>
      </c>
      <c r="L2162" s="16">
        <f>L2163+L2166</f>
        <v>120</v>
      </c>
      <c r="M2162" s="16">
        <f>M2163+M2166</f>
        <v>0</v>
      </c>
      <c r="N2162" s="16">
        <f>N2163+N2166</f>
        <v>0</v>
      </c>
      <c r="O2162" s="16">
        <f>O2163+O2166</f>
        <v>0</v>
      </c>
      <c r="P2162" s="16">
        <f>P2163+P2166</f>
        <v>0</v>
      </c>
      <c r="Q2162" s="16">
        <f t="shared" si="4334"/>
        <v>150</v>
      </c>
      <c r="R2162" s="16">
        <f t="shared" si="4335"/>
        <v>150</v>
      </c>
      <c r="S2162" s="16">
        <f t="shared" si="4336"/>
        <v>120</v>
      </c>
      <c r="T2162" s="16">
        <f t="shared" si="4337"/>
        <v>120</v>
      </c>
      <c r="U2162" s="16">
        <f t="shared" si="4338"/>
        <v>0</v>
      </c>
      <c r="V2162" s="16">
        <f>V2163+V2166</f>
        <v>0</v>
      </c>
      <c r="W2162" s="16">
        <f>W2163+W2166</f>
        <v>0</v>
      </c>
      <c r="X2162" s="16">
        <f>X2163+X2166</f>
        <v>0</v>
      </c>
      <c r="Y2162" s="16">
        <f>Y2163+Y2166</f>
        <v>0</v>
      </c>
      <c r="Z2162" s="16">
        <f>Z2163+Z2166</f>
        <v>0</v>
      </c>
      <c r="AA2162" s="16">
        <f t="shared" si="4356"/>
        <v>150</v>
      </c>
      <c r="AB2162" s="16">
        <f t="shared" si="4357"/>
        <v>120</v>
      </c>
      <c r="AC2162" s="16">
        <f t="shared" si="4358"/>
        <v>0</v>
      </c>
      <c r="AD2162" s="16">
        <f t="shared" ref="AD2162:AJ2162" si="4391">AD2163+AD2166</f>
        <v>0</v>
      </c>
      <c r="AE2162" s="16">
        <f t="shared" si="4391"/>
        <v>0</v>
      </c>
      <c r="AF2162" s="16">
        <f t="shared" si="4391"/>
        <v>0</v>
      </c>
      <c r="AG2162" s="16">
        <f t="shared" si="4391"/>
        <v>0</v>
      </c>
      <c r="AH2162" s="16">
        <f t="shared" si="4391"/>
        <v>0</v>
      </c>
      <c r="AI2162" s="16">
        <f t="shared" si="4391"/>
        <v>0</v>
      </c>
      <c r="AJ2162" s="16">
        <f t="shared" si="4391"/>
        <v>0</v>
      </c>
      <c r="AK2162" s="16">
        <f t="shared" si="4345"/>
        <v>150</v>
      </c>
      <c r="AL2162" s="16">
        <f t="shared" si="4346"/>
        <v>120</v>
      </c>
      <c r="AM2162" s="16">
        <f t="shared" si="4347"/>
        <v>0</v>
      </c>
      <c r="AN2162" s="16">
        <f>AN2163+AN2166</f>
        <v>0</v>
      </c>
      <c r="AO2162" s="16">
        <f t="shared" si="4348"/>
        <v>150</v>
      </c>
      <c r="AP2162" s="16">
        <f t="shared" ref="AP2162:BK2162" si="4392">AP2163+AP2166</f>
        <v>0</v>
      </c>
      <c r="AQ2162" s="16">
        <f t="shared" si="4392"/>
        <v>0</v>
      </c>
      <c r="AR2162" s="16">
        <f t="shared" si="4392"/>
        <v>0</v>
      </c>
      <c r="AS2162" s="16">
        <f>AS2163+AS2166</f>
        <v>0</v>
      </c>
      <c r="AT2162" s="16">
        <f>AT2163+AT2166</f>
        <v>0</v>
      </c>
      <c r="AU2162" s="16">
        <f t="shared" si="4392"/>
        <v>0</v>
      </c>
      <c r="AV2162" s="16">
        <f t="shared" si="4392"/>
        <v>0</v>
      </c>
      <c r="AW2162" s="16">
        <f t="shared" si="4392"/>
        <v>0</v>
      </c>
      <c r="AX2162" s="16">
        <f t="shared" si="4392"/>
        <v>99</v>
      </c>
      <c r="AY2162" s="16">
        <f t="shared" si="4392"/>
        <v>0</v>
      </c>
      <c r="AZ2162" s="16">
        <f t="shared" si="4392"/>
        <v>0</v>
      </c>
      <c r="BA2162" s="16">
        <f>BA2163+BA2166</f>
        <v>0</v>
      </c>
      <c r="BB2162" s="16">
        <f>BB2163+BB2166</f>
        <v>0</v>
      </c>
      <c r="BC2162" s="16">
        <f t="shared" si="4392"/>
        <v>0</v>
      </c>
      <c r="BD2162" s="16">
        <f>BD2163+BD2166</f>
        <v>0</v>
      </c>
      <c r="BE2162" s="16">
        <f>BE2163+BE2166</f>
        <v>0</v>
      </c>
      <c r="BF2162" s="16">
        <f t="shared" si="4317"/>
        <v>249</v>
      </c>
      <c r="BG2162" s="16">
        <f t="shared" si="4318"/>
        <v>120</v>
      </c>
      <c r="BH2162" s="16">
        <f t="shared" si="4319"/>
        <v>0</v>
      </c>
      <c r="BI2162" s="16">
        <f t="shared" ref="BI2162" si="4393">BI2163+BI2166</f>
        <v>0</v>
      </c>
      <c r="BJ2162" s="16">
        <f t="shared" si="4316"/>
        <v>249</v>
      </c>
      <c r="BK2162" s="16">
        <f t="shared" si="4392"/>
        <v>0</v>
      </c>
    </row>
    <row r="2163" spans="1:63" ht="47.25" x14ac:dyDescent="0.25">
      <c r="A2163" s="10" t="s">
        <v>481</v>
      </c>
      <c r="B2163" s="10" t="s">
        <v>119</v>
      </c>
      <c r="C2163" s="10" t="s">
        <v>8</v>
      </c>
      <c r="D2163" s="10" t="s">
        <v>336</v>
      </c>
      <c r="E2163" s="10" t="s">
        <v>50</v>
      </c>
      <c r="F2163" s="11" t="s">
        <v>21</v>
      </c>
      <c r="G2163" s="16">
        <f>G2164</f>
        <v>0</v>
      </c>
      <c r="H2163" s="16">
        <f t="shared" si="4270"/>
        <v>120</v>
      </c>
      <c r="I2163" s="16">
        <f>I2164</f>
        <v>120</v>
      </c>
      <c r="J2163" s="16">
        <f>J2164</f>
        <v>0</v>
      </c>
      <c r="K2163" s="16">
        <f t="shared" si="4271"/>
        <v>120</v>
      </c>
      <c r="L2163" s="16">
        <f t="shared" ref="L2163:P2164" si="4394">L2164</f>
        <v>120</v>
      </c>
      <c r="M2163" s="16">
        <f t="shared" si="4394"/>
        <v>0</v>
      </c>
      <c r="N2163" s="16">
        <f t="shared" si="4394"/>
        <v>0</v>
      </c>
      <c r="O2163" s="16">
        <f t="shared" si="4394"/>
        <v>0</v>
      </c>
      <c r="P2163" s="16">
        <f t="shared" si="4394"/>
        <v>0</v>
      </c>
      <c r="Q2163" s="16">
        <f t="shared" si="4334"/>
        <v>120</v>
      </c>
      <c r="R2163" s="16">
        <f t="shared" si="4335"/>
        <v>120</v>
      </c>
      <c r="S2163" s="16">
        <f t="shared" si="4336"/>
        <v>120</v>
      </c>
      <c r="T2163" s="16">
        <f t="shared" si="4337"/>
        <v>120</v>
      </c>
      <c r="U2163" s="16">
        <f t="shared" si="4338"/>
        <v>0</v>
      </c>
      <c r="V2163" s="16">
        <f t="shared" ref="V2163:Z2164" si="4395">V2164</f>
        <v>0</v>
      </c>
      <c r="W2163" s="16">
        <f t="shared" si="4395"/>
        <v>0</v>
      </c>
      <c r="X2163" s="16">
        <f t="shared" si="4395"/>
        <v>0</v>
      </c>
      <c r="Y2163" s="16">
        <f t="shared" si="4395"/>
        <v>0</v>
      </c>
      <c r="Z2163" s="16">
        <f t="shared" si="4395"/>
        <v>0</v>
      </c>
      <c r="AA2163" s="16">
        <f t="shared" si="4356"/>
        <v>120</v>
      </c>
      <c r="AB2163" s="16">
        <f t="shared" si="4357"/>
        <v>120</v>
      </c>
      <c r="AC2163" s="16">
        <f t="shared" si="4358"/>
        <v>0</v>
      </c>
      <c r="AD2163" s="16">
        <f t="shared" ref="AD2163:BK2164" si="4396">AD2164</f>
        <v>0</v>
      </c>
      <c r="AE2163" s="16">
        <f t="shared" si="4396"/>
        <v>0</v>
      </c>
      <c r="AF2163" s="16">
        <f t="shared" si="4396"/>
        <v>0</v>
      </c>
      <c r="AG2163" s="16">
        <f t="shared" si="4396"/>
        <v>0</v>
      </c>
      <c r="AH2163" s="16">
        <f t="shared" si="4396"/>
        <v>0</v>
      </c>
      <c r="AI2163" s="16">
        <f t="shared" si="4396"/>
        <v>0</v>
      </c>
      <c r="AJ2163" s="16">
        <f t="shared" si="4396"/>
        <v>0</v>
      </c>
      <c r="AK2163" s="16">
        <f t="shared" si="4345"/>
        <v>120</v>
      </c>
      <c r="AL2163" s="16">
        <f t="shared" si="4346"/>
        <v>120</v>
      </c>
      <c r="AM2163" s="16">
        <f t="shared" si="4347"/>
        <v>0</v>
      </c>
      <c r="AN2163" s="16">
        <f t="shared" si="4396"/>
        <v>0</v>
      </c>
      <c r="AO2163" s="16">
        <f t="shared" si="4348"/>
        <v>120</v>
      </c>
      <c r="AP2163" s="16">
        <f t="shared" si="4396"/>
        <v>0</v>
      </c>
      <c r="AQ2163" s="16">
        <f t="shared" si="4396"/>
        <v>0</v>
      </c>
      <c r="AR2163" s="16">
        <f t="shared" si="4396"/>
        <v>0</v>
      </c>
      <c r="AS2163" s="16">
        <f t="shared" si="4396"/>
        <v>0</v>
      </c>
      <c r="AT2163" s="16">
        <f t="shared" si="4396"/>
        <v>0</v>
      </c>
      <c r="AU2163" s="16">
        <f t="shared" si="4396"/>
        <v>0</v>
      </c>
      <c r="AV2163" s="16">
        <f t="shared" si="4396"/>
        <v>0</v>
      </c>
      <c r="AW2163" s="16">
        <f t="shared" si="4396"/>
        <v>0</v>
      </c>
      <c r="AX2163" s="16">
        <f t="shared" si="4396"/>
        <v>0</v>
      </c>
      <c r="AY2163" s="16">
        <f t="shared" si="4396"/>
        <v>0</v>
      </c>
      <c r="AZ2163" s="16">
        <f t="shared" si="4396"/>
        <v>0</v>
      </c>
      <c r="BA2163" s="16">
        <f t="shared" si="4396"/>
        <v>0</v>
      </c>
      <c r="BB2163" s="16">
        <f t="shared" si="4396"/>
        <v>0</v>
      </c>
      <c r="BC2163" s="16">
        <f t="shared" si="4396"/>
        <v>0</v>
      </c>
      <c r="BD2163" s="16">
        <f t="shared" si="4396"/>
        <v>0</v>
      </c>
      <c r="BE2163" s="16">
        <f t="shared" si="4396"/>
        <v>0</v>
      </c>
      <c r="BF2163" s="16">
        <f t="shared" si="4317"/>
        <v>120</v>
      </c>
      <c r="BG2163" s="16">
        <f t="shared" si="4318"/>
        <v>120</v>
      </c>
      <c r="BH2163" s="16">
        <f t="shared" si="4319"/>
        <v>0</v>
      </c>
      <c r="BI2163" s="16">
        <f t="shared" si="4396"/>
        <v>0</v>
      </c>
      <c r="BJ2163" s="16">
        <f t="shared" si="4316"/>
        <v>120</v>
      </c>
      <c r="BK2163" s="16">
        <f t="shared" si="4396"/>
        <v>0</v>
      </c>
    </row>
    <row r="2164" spans="1:63" ht="47.25" x14ac:dyDescent="0.25">
      <c r="A2164" s="10" t="s">
        <v>481</v>
      </c>
      <c r="B2164" s="10" t="s">
        <v>119</v>
      </c>
      <c r="C2164" s="10" t="s">
        <v>8</v>
      </c>
      <c r="D2164" s="10" t="s">
        <v>336</v>
      </c>
      <c r="E2164" s="10" t="s">
        <v>51</v>
      </c>
      <c r="F2164" s="11" t="s">
        <v>22</v>
      </c>
      <c r="G2164" s="16">
        <f>G2165</f>
        <v>0</v>
      </c>
      <c r="H2164" s="16">
        <f t="shared" si="4270"/>
        <v>120</v>
      </c>
      <c r="I2164" s="16">
        <f>I2165</f>
        <v>120</v>
      </c>
      <c r="J2164" s="16">
        <f>J2165</f>
        <v>0</v>
      </c>
      <c r="K2164" s="16">
        <f t="shared" si="4271"/>
        <v>120</v>
      </c>
      <c r="L2164" s="16">
        <f t="shared" si="4394"/>
        <v>120</v>
      </c>
      <c r="M2164" s="16">
        <f t="shared" si="4394"/>
        <v>0</v>
      </c>
      <c r="N2164" s="16">
        <f t="shared" si="4394"/>
        <v>0</v>
      </c>
      <c r="O2164" s="16">
        <f t="shared" si="4394"/>
        <v>0</v>
      </c>
      <c r="P2164" s="16">
        <f t="shared" si="4394"/>
        <v>0</v>
      </c>
      <c r="Q2164" s="16">
        <f t="shared" si="4334"/>
        <v>120</v>
      </c>
      <c r="R2164" s="16">
        <f t="shared" si="4335"/>
        <v>120</v>
      </c>
      <c r="S2164" s="16">
        <f t="shared" si="4336"/>
        <v>120</v>
      </c>
      <c r="T2164" s="16">
        <f t="shared" si="4337"/>
        <v>120</v>
      </c>
      <c r="U2164" s="16">
        <f t="shared" si="4338"/>
        <v>0</v>
      </c>
      <c r="V2164" s="16">
        <f t="shared" si="4395"/>
        <v>0</v>
      </c>
      <c r="W2164" s="16">
        <f t="shared" si="4395"/>
        <v>0</v>
      </c>
      <c r="X2164" s="16">
        <f t="shared" si="4395"/>
        <v>0</v>
      </c>
      <c r="Y2164" s="16">
        <f t="shared" si="4395"/>
        <v>0</v>
      </c>
      <c r="Z2164" s="16">
        <f t="shared" si="4395"/>
        <v>0</v>
      </c>
      <c r="AA2164" s="16">
        <f t="shared" si="4356"/>
        <v>120</v>
      </c>
      <c r="AB2164" s="16">
        <f t="shared" si="4357"/>
        <v>120</v>
      </c>
      <c r="AC2164" s="16">
        <f t="shared" si="4358"/>
        <v>0</v>
      </c>
      <c r="AD2164" s="16">
        <f t="shared" si="4396"/>
        <v>0</v>
      </c>
      <c r="AE2164" s="16">
        <f t="shared" si="4396"/>
        <v>0</v>
      </c>
      <c r="AF2164" s="16">
        <f t="shared" si="4396"/>
        <v>0</v>
      </c>
      <c r="AG2164" s="16">
        <f t="shared" si="4396"/>
        <v>0</v>
      </c>
      <c r="AH2164" s="16">
        <f t="shared" si="4396"/>
        <v>0</v>
      </c>
      <c r="AI2164" s="16">
        <f t="shared" si="4396"/>
        <v>0</v>
      </c>
      <c r="AJ2164" s="16">
        <f t="shared" si="4396"/>
        <v>0</v>
      </c>
      <c r="AK2164" s="16">
        <f t="shared" si="4345"/>
        <v>120</v>
      </c>
      <c r="AL2164" s="16">
        <f t="shared" si="4346"/>
        <v>120</v>
      </c>
      <c r="AM2164" s="16">
        <f t="shared" si="4347"/>
        <v>0</v>
      </c>
      <c r="AN2164" s="16">
        <f t="shared" si="4396"/>
        <v>0</v>
      </c>
      <c r="AO2164" s="16">
        <f t="shared" si="4348"/>
        <v>120</v>
      </c>
      <c r="AP2164" s="16">
        <f t="shared" si="4396"/>
        <v>0</v>
      </c>
      <c r="AQ2164" s="16">
        <f t="shared" si="4396"/>
        <v>0</v>
      </c>
      <c r="AR2164" s="16">
        <f t="shared" si="4396"/>
        <v>0</v>
      </c>
      <c r="AS2164" s="16">
        <f t="shared" si="4396"/>
        <v>0</v>
      </c>
      <c r="AT2164" s="16">
        <f t="shared" si="4396"/>
        <v>0</v>
      </c>
      <c r="AU2164" s="16">
        <f t="shared" si="4396"/>
        <v>0</v>
      </c>
      <c r="AV2164" s="16">
        <f t="shared" si="4396"/>
        <v>0</v>
      </c>
      <c r="AW2164" s="16">
        <f t="shared" si="4396"/>
        <v>0</v>
      </c>
      <c r="AX2164" s="16">
        <f t="shared" si="4396"/>
        <v>0</v>
      </c>
      <c r="AY2164" s="16">
        <f t="shared" si="4396"/>
        <v>0</v>
      </c>
      <c r="AZ2164" s="16">
        <f t="shared" si="4396"/>
        <v>0</v>
      </c>
      <c r="BA2164" s="16">
        <f t="shared" si="4396"/>
        <v>0</v>
      </c>
      <c r="BB2164" s="16">
        <f t="shared" si="4396"/>
        <v>0</v>
      </c>
      <c r="BC2164" s="16">
        <f t="shared" si="4396"/>
        <v>0</v>
      </c>
      <c r="BD2164" s="16">
        <f t="shared" si="4396"/>
        <v>0</v>
      </c>
      <c r="BE2164" s="16">
        <f t="shared" si="4396"/>
        <v>0</v>
      </c>
      <c r="BF2164" s="16">
        <f t="shared" si="4317"/>
        <v>120</v>
      </c>
      <c r="BG2164" s="16">
        <f t="shared" si="4318"/>
        <v>120</v>
      </c>
      <c r="BH2164" s="16">
        <f t="shared" si="4319"/>
        <v>0</v>
      </c>
      <c r="BI2164" s="16">
        <f t="shared" si="4396"/>
        <v>0</v>
      </c>
      <c r="BJ2164" s="16">
        <f t="shared" si="4316"/>
        <v>120</v>
      </c>
      <c r="BK2164" s="16">
        <f t="shared" si="4396"/>
        <v>0</v>
      </c>
    </row>
    <row r="2165" spans="1:63" ht="31.5" x14ac:dyDescent="0.25">
      <c r="A2165" s="10" t="s">
        <v>481</v>
      </c>
      <c r="B2165" s="10" t="s">
        <v>119</v>
      </c>
      <c r="C2165" s="10" t="s">
        <v>8</v>
      </c>
      <c r="D2165" s="10" t="s">
        <v>336</v>
      </c>
      <c r="E2165" s="10" t="s">
        <v>52</v>
      </c>
      <c r="F2165" s="11" t="s">
        <v>23</v>
      </c>
      <c r="G2165" s="16">
        <v>0</v>
      </c>
      <c r="H2165" s="16">
        <f t="shared" si="4270"/>
        <v>120</v>
      </c>
      <c r="I2165" s="16">
        <v>120</v>
      </c>
      <c r="J2165" s="16">
        <v>0</v>
      </c>
      <c r="K2165" s="16">
        <f t="shared" si="4271"/>
        <v>120</v>
      </c>
      <c r="L2165" s="16">
        <v>120</v>
      </c>
      <c r="M2165" s="16">
        <v>0</v>
      </c>
      <c r="N2165" s="16"/>
      <c r="O2165" s="16"/>
      <c r="P2165" s="16"/>
      <c r="Q2165" s="16">
        <f t="shared" si="4334"/>
        <v>120</v>
      </c>
      <c r="R2165" s="16">
        <f t="shared" si="4335"/>
        <v>120</v>
      </c>
      <c r="S2165" s="16">
        <f t="shared" si="4336"/>
        <v>120</v>
      </c>
      <c r="T2165" s="16">
        <f t="shared" si="4337"/>
        <v>120</v>
      </c>
      <c r="U2165" s="16">
        <f t="shared" si="4338"/>
        <v>0</v>
      </c>
      <c r="V2165" s="16"/>
      <c r="W2165" s="16"/>
      <c r="X2165" s="16"/>
      <c r="Y2165" s="16"/>
      <c r="Z2165" s="16"/>
      <c r="AA2165" s="16">
        <f t="shared" si="4356"/>
        <v>120</v>
      </c>
      <c r="AB2165" s="16">
        <f t="shared" si="4357"/>
        <v>120</v>
      </c>
      <c r="AC2165" s="16">
        <f t="shared" si="4358"/>
        <v>0</v>
      </c>
      <c r="AD2165" s="16"/>
      <c r="AE2165" s="16"/>
      <c r="AF2165" s="16"/>
      <c r="AG2165" s="16"/>
      <c r="AH2165" s="16"/>
      <c r="AI2165" s="16"/>
      <c r="AJ2165" s="16"/>
      <c r="AK2165" s="16">
        <f t="shared" si="4345"/>
        <v>120</v>
      </c>
      <c r="AL2165" s="16">
        <f t="shared" si="4346"/>
        <v>120</v>
      </c>
      <c r="AM2165" s="16">
        <f t="shared" si="4347"/>
        <v>0</v>
      </c>
      <c r="AN2165" s="16"/>
      <c r="AO2165" s="16">
        <f t="shared" si="4348"/>
        <v>120</v>
      </c>
      <c r="AP2165" s="16"/>
      <c r="AQ2165" s="16"/>
      <c r="AR2165" s="16"/>
      <c r="AS2165" s="16"/>
      <c r="AT2165" s="16"/>
      <c r="AU2165" s="16"/>
      <c r="AV2165" s="16"/>
      <c r="AW2165" s="16"/>
      <c r="AX2165" s="16"/>
      <c r="AY2165" s="16"/>
      <c r="AZ2165" s="16"/>
      <c r="BA2165" s="16"/>
      <c r="BB2165" s="16"/>
      <c r="BC2165" s="16"/>
      <c r="BD2165" s="16"/>
      <c r="BE2165" s="16"/>
      <c r="BF2165" s="16">
        <f t="shared" si="4317"/>
        <v>120</v>
      </c>
      <c r="BG2165" s="16">
        <f t="shared" si="4318"/>
        <v>120</v>
      </c>
      <c r="BH2165" s="16">
        <f t="shared" si="4319"/>
        <v>0</v>
      </c>
      <c r="BI2165" s="16"/>
      <c r="BJ2165" s="16">
        <f t="shared" si="4316"/>
        <v>120</v>
      </c>
      <c r="BK2165" s="16"/>
    </row>
    <row r="2166" spans="1:63" ht="78.75" x14ac:dyDescent="0.25">
      <c r="A2166" s="10" t="s">
        <v>481</v>
      </c>
      <c r="B2166" s="10" t="s">
        <v>119</v>
      </c>
      <c r="C2166" s="10" t="s">
        <v>8</v>
      </c>
      <c r="D2166" s="10" t="s">
        <v>336</v>
      </c>
      <c r="E2166" s="10" t="s">
        <v>104</v>
      </c>
      <c r="F2166" s="11" t="s">
        <v>1077</v>
      </c>
      <c r="G2166" s="16">
        <f>G2167</f>
        <v>0</v>
      </c>
      <c r="H2166" s="16">
        <f t="shared" si="4270"/>
        <v>30</v>
      </c>
      <c r="I2166" s="16">
        <f>I2167</f>
        <v>30</v>
      </c>
      <c r="J2166" s="16">
        <f>J2167</f>
        <v>0</v>
      </c>
      <c r="K2166" s="16">
        <f t="shared" si="4271"/>
        <v>0</v>
      </c>
      <c r="L2166" s="16">
        <f>L2167</f>
        <v>0</v>
      </c>
      <c r="M2166" s="16">
        <f>M2167</f>
        <v>0</v>
      </c>
      <c r="N2166" s="16">
        <f>N2167</f>
        <v>0</v>
      </c>
      <c r="O2166" s="16">
        <f>O2167</f>
        <v>0</v>
      </c>
      <c r="P2166" s="16">
        <f>P2167</f>
        <v>0</v>
      </c>
      <c r="Q2166" s="16">
        <f t="shared" si="4334"/>
        <v>30</v>
      </c>
      <c r="R2166" s="16">
        <f t="shared" si="4335"/>
        <v>30</v>
      </c>
      <c r="S2166" s="16">
        <f t="shared" si="4336"/>
        <v>0</v>
      </c>
      <c r="T2166" s="16">
        <f t="shared" si="4337"/>
        <v>0</v>
      </c>
      <c r="U2166" s="16">
        <f t="shared" si="4338"/>
        <v>0</v>
      </c>
      <c r="V2166" s="16">
        <f>V2167</f>
        <v>0</v>
      </c>
      <c r="W2166" s="16">
        <f>W2167</f>
        <v>0</v>
      </c>
      <c r="X2166" s="16">
        <f>X2167</f>
        <v>0</v>
      </c>
      <c r="Y2166" s="16">
        <f>Y2167</f>
        <v>0</v>
      </c>
      <c r="Z2166" s="16">
        <f>Z2167</f>
        <v>0</v>
      </c>
      <c r="AA2166" s="16">
        <f t="shared" si="4356"/>
        <v>30</v>
      </c>
      <c r="AB2166" s="16">
        <f t="shared" si="4357"/>
        <v>0</v>
      </c>
      <c r="AC2166" s="16">
        <f t="shared" si="4358"/>
        <v>0</v>
      </c>
      <c r="AD2166" s="16">
        <f t="shared" ref="AD2166:BK2166" si="4397">AD2167</f>
        <v>0</v>
      </c>
      <c r="AE2166" s="16">
        <f t="shared" si="4397"/>
        <v>0</v>
      </c>
      <c r="AF2166" s="16">
        <f t="shared" si="4397"/>
        <v>0</v>
      </c>
      <c r="AG2166" s="16">
        <f t="shared" si="4397"/>
        <v>0</v>
      </c>
      <c r="AH2166" s="16">
        <f t="shared" si="4397"/>
        <v>0</v>
      </c>
      <c r="AI2166" s="16">
        <f t="shared" si="4397"/>
        <v>0</v>
      </c>
      <c r="AJ2166" s="16">
        <f t="shared" si="4397"/>
        <v>0</v>
      </c>
      <c r="AK2166" s="16">
        <f t="shared" si="4345"/>
        <v>30</v>
      </c>
      <c r="AL2166" s="16">
        <f t="shared" si="4346"/>
        <v>0</v>
      </c>
      <c r="AM2166" s="16">
        <f t="shared" si="4347"/>
        <v>0</v>
      </c>
      <c r="AN2166" s="16">
        <f t="shared" si="4397"/>
        <v>0</v>
      </c>
      <c r="AO2166" s="16">
        <f t="shared" si="4348"/>
        <v>30</v>
      </c>
      <c r="AP2166" s="16">
        <f t="shared" si="4397"/>
        <v>0</v>
      </c>
      <c r="AQ2166" s="16">
        <f t="shared" si="4397"/>
        <v>0</v>
      </c>
      <c r="AR2166" s="16">
        <f t="shared" si="4397"/>
        <v>0</v>
      </c>
      <c r="AS2166" s="16">
        <f t="shared" si="4397"/>
        <v>0</v>
      </c>
      <c r="AT2166" s="16">
        <f t="shared" si="4397"/>
        <v>0</v>
      </c>
      <c r="AU2166" s="16">
        <f t="shared" si="4397"/>
        <v>0</v>
      </c>
      <c r="AV2166" s="16">
        <f t="shared" si="4397"/>
        <v>0</v>
      </c>
      <c r="AW2166" s="16">
        <f t="shared" si="4397"/>
        <v>0</v>
      </c>
      <c r="AX2166" s="16">
        <f t="shared" si="4397"/>
        <v>99</v>
      </c>
      <c r="AY2166" s="16">
        <f t="shared" si="4397"/>
        <v>0</v>
      </c>
      <c r="AZ2166" s="16">
        <f t="shared" si="4397"/>
        <v>0</v>
      </c>
      <c r="BA2166" s="16">
        <f t="shared" si="4397"/>
        <v>0</v>
      </c>
      <c r="BB2166" s="16">
        <f t="shared" si="4397"/>
        <v>0</v>
      </c>
      <c r="BC2166" s="16">
        <f t="shared" si="4397"/>
        <v>0</v>
      </c>
      <c r="BD2166" s="16">
        <f t="shared" si="4397"/>
        <v>0</v>
      </c>
      <c r="BE2166" s="16">
        <f t="shared" si="4397"/>
        <v>0</v>
      </c>
      <c r="BF2166" s="16">
        <f t="shared" si="4317"/>
        <v>129</v>
      </c>
      <c r="BG2166" s="16">
        <f t="shared" si="4318"/>
        <v>0</v>
      </c>
      <c r="BH2166" s="16">
        <f t="shared" si="4319"/>
        <v>0</v>
      </c>
      <c r="BI2166" s="16">
        <f t="shared" si="4397"/>
        <v>0</v>
      </c>
      <c r="BJ2166" s="16">
        <f t="shared" si="4316"/>
        <v>129</v>
      </c>
      <c r="BK2166" s="16">
        <f t="shared" si="4397"/>
        <v>0</v>
      </c>
    </row>
    <row r="2167" spans="1:63" ht="63" x14ac:dyDescent="0.25">
      <c r="A2167" s="10" t="s">
        <v>481</v>
      </c>
      <c r="B2167" s="10" t="s">
        <v>119</v>
      </c>
      <c r="C2167" s="10" t="s">
        <v>8</v>
      </c>
      <c r="D2167" s="10" t="s">
        <v>336</v>
      </c>
      <c r="E2167" s="10" t="s">
        <v>172</v>
      </c>
      <c r="F2167" s="11" t="s">
        <v>173</v>
      </c>
      <c r="G2167" s="16">
        <v>0</v>
      </c>
      <c r="H2167" s="16">
        <f t="shared" si="4270"/>
        <v>30</v>
      </c>
      <c r="I2167" s="16">
        <v>30</v>
      </c>
      <c r="J2167" s="16">
        <v>0</v>
      </c>
      <c r="K2167" s="16">
        <f t="shared" si="4271"/>
        <v>0</v>
      </c>
      <c r="L2167" s="16">
        <v>0</v>
      </c>
      <c r="M2167" s="16">
        <v>0</v>
      </c>
      <c r="N2167" s="16"/>
      <c r="O2167" s="16"/>
      <c r="P2167" s="16"/>
      <c r="Q2167" s="16">
        <f t="shared" si="4334"/>
        <v>30</v>
      </c>
      <c r="R2167" s="16">
        <f t="shared" si="4335"/>
        <v>30</v>
      </c>
      <c r="S2167" s="16">
        <f t="shared" si="4336"/>
        <v>0</v>
      </c>
      <c r="T2167" s="16">
        <f t="shared" si="4337"/>
        <v>0</v>
      </c>
      <c r="U2167" s="16">
        <f t="shared" si="4338"/>
        <v>0</v>
      </c>
      <c r="V2167" s="16"/>
      <c r="W2167" s="16"/>
      <c r="X2167" s="16"/>
      <c r="Y2167" s="16"/>
      <c r="Z2167" s="16"/>
      <c r="AA2167" s="16">
        <f t="shared" si="4356"/>
        <v>30</v>
      </c>
      <c r="AB2167" s="16">
        <f t="shared" si="4357"/>
        <v>0</v>
      </c>
      <c r="AC2167" s="16">
        <f t="shared" si="4358"/>
        <v>0</v>
      </c>
      <c r="AD2167" s="16"/>
      <c r="AE2167" s="16"/>
      <c r="AF2167" s="16"/>
      <c r="AG2167" s="16"/>
      <c r="AH2167" s="16"/>
      <c r="AI2167" s="16"/>
      <c r="AJ2167" s="16"/>
      <c r="AK2167" s="16">
        <f t="shared" si="4345"/>
        <v>30</v>
      </c>
      <c r="AL2167" s="16">
        <f t="shared" si="4346"/>
        <v>0</v>
      </c>
      <c r="AM2167" s="16">
        <f t="shared" si="4347"/>
        <v>0</v>
      </c>
      <c r="AN2167" s="16"/>
      <c r="AO2167" s="16">
        <f t="shared" si="4348"/>
        <v>30</v>
      </c>
      <c r="AP2167" s="16"/>
      <c r="AQ2167" s="16"/>
      <c r="AR2167" s="16"/>
      <c r="AS2167" s="16"/>
      <c r="AT2167" s="16"/>
      <c r="AU2167" s="16"/>
      <c r="AV2167" s="16"/>
      <c r="AW2167" s="16"/>
      <c r="AX2167" s="16">
        <v>99</v>
      </c>
      <c r="AY2167" s="16"/>
      <c r="AZ2167" s="16"/>
      <c r="BA2167" s="16"/>
      <c r="BB2167" s="16"/>
      <c r="BC2167" s="16"/>
      <c r="BD2167" s="16"/>
      <c r="BE2167" s="16"/>
      <c r="BF2167" s="16">
        <f t="shared" si="4317"/>
        <v>129</v>
      </c>
      <c r="BG2167" s="16">
        <f t="shared" si="4318"/>
        <v>0</v>
      </c>
      <c r="BH2167" s="16">
        <f t="shared" si="4319"/>
        <v>0</v>
      </c>
      <c r="BI2167" s="16"/>
      <c r="BJ2167" s="16">
        <f t="shared" si="4316"/>
        <v>129</v>
      </c>
      <c r="BK2167" s="16"/>
    </row>
    <row r="2168" spans="1:63" s="47" customFormat="1" x14ac:dyDescent="0.25">
      <c r="A2168" s="8" t="s">
        <v>481</v>
      </c>
      <c r="B2168" s="8" t="s">
        <v>119</v>
      </c>
      <c r="C2168" s="8" t="s">
        <v>174</v>
      </c>
      <c r="D2168" s="8"/>
      <c r="E2168" s="8"/>
      <c r="F2168" s="24" t="s">
        <v>429</v>
      </c>
      <c r="G2168" s="15">
        <f t="shared" ref="G2168:G2173" si="4398">G2169</f>
        <v>0</v>
      </c>
      <c r="H2168" s="15">
        <f t="shared" si="4270"/>
        <v>289.3</v>
      </c>
      <c r="I2168" s="15">
        <f t="shared" ref="I2168:J2173" si="4399">I2169</f>
        <v>289.3</v>
      </c>
      <c r="J2168" s="15">
        <f t="shared" si="4399"/>
        <v>0</v>
      </c>
      <c r="K2168" s="15">
        <f t="shared" si="4271"/>
        <v>0</v>
      </c>
      <c r="L2168" s="15">
        <f t="shared" ref="L2168:P2173" si="4400">L2169</f>
        <v>0</v>
      </c>
      <c r="M2168" s="15">
        <f t="shared" si="4400"/>
        <v>0</v>
      </c>
      <c r="N2168" s="15">
        <f t="shared" si="4400"/>
        <v>0</v>
      </c>
      <c r="O2168" s="15">
        <f t="shared" si="4400"/>
        <v>0</v>
      </c>
      <c r="P2168" s="15">
        <f t="shared" si="4400"/>
        <v>0</v>
      </c>
      <c r="Q2168" s="15">
        <f t="shared" si="4334"/>
        <v>289.3</v>
      </c>
      <c r="R2168" s="15">
        <f t="shared" si="4335"/>
        <v>289.3</v>
      </c>
      <c r="S2168" s="15">
        <f t="shared" si="4336"/>
        <v>0</v>
      </c>
      <c r="T2168" s="15">
        <f t="shared" si="4337"/>
        <v>0</v>
      </c>
      <c r="U2168" s="15">
        <f t="shared" si="4338"/>
        <v>0</v>
      </c>
      <c r="V2168" s="15">
        <f t="shared" ref="V2168:Z2173" si="4401">V2169</f>
        <v>0</v>
      </c>
      <c r="W2168" s="15">
        <f t="shared" si="4401"/>
        <v>0</v>
      </c>
      <c r="X2168" s="15">
        <f t="shared" si="4401"/>
        <v>0</v>
      </c>
      <c r="Y2168" s="15">
        <f t="shared" si="4401"/>
        <v>0</v>
      </c>
      <c r="Z2168" s="15">
        <f t="shared" si="4401"/>
        <v>0</v>
      </c>
      <c r="AA2168" s="15">
        <f t="shared" si="4356"/>
        <v>289.3</v>
      </c>
      <c r="AB2168" s="15">
        <f t="shared" si="4357"/>
        <v>0</v>
      </c>
      <c r="AC2168" s="15">
        <f t="shared" si="4358"/>
        <v>0</v>
      </c>
      <c r="AD2168" s="15">
        <f t="shared" ref="AD2168:AD2173" si="4402">AD2169</f>
        <v>0</v>
      </c>
      <c r="AE2168" s="15">
        <f t="shared" ref="AE2168:AE2173" si="4403">AE2169</f>
        <v>0</v>
      </c>
      <c r="AF2168" s="15">
        <f t="shared" ref="AF2168:AF2173" si="4404">AF2169</f>
        <v>0</v>
      </c>
      <c r="AG2168" s="15">
        <f t="shared" ref="AG2168:AJ2173" si="4405">AG2169</f>
        <v>0</v>
      </c>
      <c r="AH2168" s="15">
        <f t="shared" si="4405"/>
        <v>0</v>
      </c>
      <c r="AI2168" s="15">
        <f t="shared" si="4405"/>
        <v>0</v>
      </c>
      <c r="AJ2168" s="15">
        <f t="shared" si="4405"/>
        <v>0</v>
      </c>
      <c r="AK2168" s="15">
        <f t="shared" si="4345"/>
        <v>289.3</v>
      </c>
      <c r="AL2168" s="15">
        <f t="shared" si="4346"/>
        <v>0</v>
      </c>
      <c r="AM2168" s="15">
        <f t="shared" si="4347"/>
        <v>0</v>
      </c>
      <c r="AN2168" s="15">
        <f t="shared" ref="AN2168:AN2173" si="4406">AN2169</f>
        <v>0</v>
      </c>
      <c r="AO2168" s="15">
        <f t="shared" si="4348"/>
        <v>289.3</v>
      </c>
      <c r="AP2168" s="15">
        <f t="shared" ref="AP2168:AP2173" si="4407">AP2169</f>
        <v>0</v>
      </c>
      <c r="AQ2168" s="15">
        <f t="shared" ref="AQ2168:AQ2173" si="4408">AQ2169</f>
        <v>0</v>
      </c>
      <c r="AR2168" s="15">
        <f t="shared" ref="AR2168:BE2173" si="4409">AR2169</f>
        <v>0</v>
      </c>
      <c r="AS2168" s="15">
        <f t="shared" si="4409"/>
        <v>0</v>
      </c>
      <c r="AT2168" s="15">
        <f t="shared" si="4409"/>
        <v>0</v>
      </c>
      <c r="AU2168" s="15">
        <f t="shared" si="4409"/>
        <v>0</v>
      </c>
      <c r="AV2168" s="15">
        <f t="shared" si="4409"/>
        <v>0</v>
      </c>
      <c r="AW2168" s="15">
        <f t="shared" si="4409"/>
        <v>0</v>
      </c>
      <c r="AX2168" s="15">
        <f t="shared" si="4409"/>
        <v>0</v>
      </c>
      <c r="AY2168" s="15">
        <f t="shared" si="4409"/>
        <v>0</v>
      </c>
      <c r="AZ2168" s="15">
        <f t="shared" si="4409"/>
        <v>0</v>
      </c>
      <c r="BA2168" s="15">
        <f t="shared" si="4409"/>
        <v>0</v>
      </c>
      <c r="BB2168" s="15">
        <f t="shared" si="4409"/>
        <v>0</v>
      </c>
      <c r="BC2168" s="15">
        <f t="shared" si="4409"/>
        <v>0</v>
      </c>
      <c r="BD2168" s="15">
        <f t="shared" si="4409"/>
        <v>0</v>
      </c>
      <c r="BE2168" s="15">
        <f t="shared" si="4409"/>
        <v>0</v>
      </c>
      <c r="BF2168" s="15">
        <f t="shared" si="4317"/>
        <v>289.3</v>
      </c>
      <c r="BG2168" s="15">
        <f t="shared" si="4318"/>
        <v>0</v>
      </c>
      <c r="BH2168" s="15">
        <f t="shared" si="4319"/>
        <v>0</v>
      </c>
      <c r="BI2168" s="15">
        <f t="shared" ref="BI2168:BK2173" si="4410">BI2169</f>
        <v>0</v>
      </c>
      <c r="BJ2168" s="15">
        <f t="shared" si="4316"/>
        <v>289.3</v>
      </c>
      <c r="BK2168" s="15">
        <f t="shared" si="4410"/>
        <v>0</v>
      </c>
    </row>
    <row r="2169" spans="1:63" x14ac:dyDescent="0.25">
      <c r="A2169" s="10" t="s">
        <v>481</v>
      </c>
      <c r="B2169" s="10" t="s">
        <v>119</v>
      </c>
      <c r="C2169" s="10" t="s">
        <v>174</v>
      </c>
      <c r="D2169" s="10" t="s">
        <v>77</v>
      </c>
      <c r="E2169" s="10"/>
      <c r="F2169" s="19" t="s">
        <v>78</v>
      </c>
      <c r="G2169" s="16">
        <f t="shared" si="4398"/>
        <v>0</v>
      </c>
      <c r="H2169" s="16">
        <f t="shared" si="4270"/>
        <v>289.3</v>
      </c>
      <c r="I2169" s="16">
        <f t="shared" si="4399"/>
        <v>289.3</v>
      </c>
      <c r="J2169" s="16">
        <f t="shared" si="4399"/>
        <v>0</v>
      </c>
      <c r="K2169" s="16">
        <f t="shared" si="4271"/>
        <v>0</v>
      </c>
      <c r="L2169" s="16">
        <f t="shared" si="4400"/>
        <v>0</v>
      </c>
      <c r="M2169" s="16">
        <f t="shared" si="4400"/>
        <v>0</v>
      </c>
      <c r="N2169" s="16">
        <f t="shared" si="4400"/>
        <v>0</v>
      </c>
      <c r="O2169" s="16">
        <f t="shared" si="4400"/>
        <v>0</v>
      </c>
      <c r="P2169" s="16">
        <f t="shared" si="4400"/>
        <v>0</v>
      </c>
      <c r="Q2169" s="16">
        <f t="shared" si="4334"/>
        <v>289.3</v>
      </c>
      <c r="R2169" s="16">
        <f t="shared" si="4335"/>
        <v>289.3</v>
      </c>
      <c r="S2169" s="16">
        <f t="shared" si="4336"/>
        <v>0</v>
      </c>
      <c r="T2169" s="16">
        <f t="shared" si="4337"/>
        <v>0</v>
      </c>
      <c r="U2169" s="16">
        <f t="shared" si="4338"/>
        <v>0</v>
      </c>
      <c r="V2169" s="16">
        <f t="shared" si="4401"/>
        <v>0</v>
      </c>
      <c r="W2169" s="16">
        <f t="shared" si="4401"/>
        <v>0</v>
      </c>
      <c r="X2169" s="16">
        <f t="shared" si="4401"/>
        <v>0</v>
      </c>
      <c r="Y2169" s="16">
        <f t="shared" si="4401"/>
        <v>0</v>
      </c>
      <c r="Z2169" s="16">
        <f t="shared" si="4401"/>
        <v>0</v>
      </c>
      <c r="AA2169" s="16">
        <f t="shared" si="4356"/>
        <v>289.3</v>
      </c>
      <c r="AB2169" s="16">
        <f t="shared" si="4357"/>
        <v>0</v>
      </c>
      <c r="AC2169" s="16">
        <f t="shared" si="4358"/>
        <v>0</v>
      </c>
      <c r="AD2169" s="16">
        <f t="shared" si="4402"/>
        <v>0</v>
      </c>
      <c r="AE2169" s="16">
        <f t="shared" si="4403"/>
        <v>0</v>
      </c>
      <c r="AF2169" s="16">
        <f t="shared" si="4404"/>
        <v>0</v>
      </c>
      <c r="AG2169" s="16">
        <f t="shared" si="4405"/>
        <v>0</v>
      </c>
      <c r="AH2169" s="16">
        <f t="shared" si="4405"/>
        <v>0</v>
      </c>
      <c r="AI2169" s="16">
        <f t="shared" si="4405"/>
        <v>0</v>
      </c>
      <c r="AJ2169" s="16">
        <f t="shared" si="4405"/>
        <v>0</v>
      </c>
      <c r="AK2169" s="16">
        <f t="shared" si="4345"/>
        <v>289.3</v>
      </c>
      <c r="AL2169" s="16">
        <f t="shared" si="4346"/>
        <v>0</v>
      </c>
      <c r="AM2169" s="16">
        <f t="shared" si="4347"/>
        <v>0</v>
      </c>
      <c r="AN2169" s="16">
        <f t="shared" si="4406"/>
        <v>0</v>
      </c>
      <c r="AO2169" s="16">
        <f t="shared" si="4348"/>
        <v>289.3</v>
      </c>
      <c r="AP2169" s="16">
        <f t="shared" si="4407"/>
        <v>0</v>
      </c>
      <c r="AQ2169" s="16">
        <f t="shared" si="4408"/>
        <v>0</v>
      </c>
      <c r="AR2169" s="16">
        <f t="shared" si="4409"/>
        <v>0</v>
      </c>
      <c r="AS2169" s="16">
        <f t="shared" si="4409"/>
        <v>0</v>
      </c>
      <c r="AT2169" s="16">
        <f t="shared" si="4409"/>
        <v>0</v>
      </c>
      <c r="AU2169" s="16">
        <f t="shared" si="4409"/>
        <v>0</v>
      </c>
      <c r="AV2169" s="16">
        <f t="shared" si="4409"/>
        <v>0</v>
      </c>
      <c r="AW2169" s="16">
        <f t="shared" si="4409"/>
        <v>0</v>
      </c>
      <c r="AX2169" s="16">
        <f t="shared" si="4409"/>
        <v>0</v>
      </c>
      <c r="AY2169" s="16">
        <f t="shared" si="4409"/>
        <v>0</v>
      </c>
      <c r="AZ2169" s="16">
        <f t="shared" si="4409"/>
        <v>0</v>
      </c>
      <c r="BA2169" s="16">
        <f t="shared" si="4409"/>
        <v>0</v>
      </c>
      <c r="BB2169" s="16">
        <f t="shared" si="4409"/>
        <v>0</v>
      </c>
      <c r="BC2169" s="16">
        <f t="shared" si="4409"/>
        <v>0</v>
      </c>
      <c r="BD2169" s="16">
        <f t="shared" si="4409"/>
        <v>0</v>
      </c>
      <c r="BE2169" s="16">
        <f t="shared" si="4409"/>
        <v>0</v>
      </c>
      <c r="BF2169" s="16">
        <f t="shared" si="4317"/>
        <v>289.3</v>
      </c>
      <c r="BG2169" s="16">
        <f t="shared" si="4318"/>
        <v>0</v>
      </c>
      <c r="BH2169" s="16">
        <f t="shared" si="4319"/>
        <v>0</v>
      </c>
      <c r="BI2169" s="16">
        <f t="shared" si="4410"/>
        <v>0</v>
      </c>
      <c r="BJ2169" s="16">
        <f t="shared" si="4316"/>
        <v>289.3</v>
      </c>
      <c r="BK2169" s="16">
        <f t="shared" si="4410"/>
        <v>0</v>
      </c>
    </row>
    <row r="2170" spans="1:63" ht="47.25" x14ac:dyDescent="0.25">
      <c r="A2170" s="10" t="s">
        <v>481</v>
      </c>
      <c r="B2170" s="10" t="s">
        <v>119</v>
      </c>
      <c r="C2170" s="10" t="s">
        <v>174</v>
      </c>
      <c r="D2170" s="10" t="s">
        <v>483</v>
      </c>
      <c r="E2170" s="10"/>
      <c r="F2170" s="11" t="s">
        <v>484</v>
      </c>
      <c r="G2170" s="16">
        <f t="shared" si="4398"/>
        <v>0</v>
      </c>
      <c r="H2170" s="16">
        <f t="shared" si="4270"/>
        <v>289.3</v>
      </c>
      <c r="I2170" s="16">
        <f t="shared" si="4399"/>
        <v>289.3</v>
      </c>
      <c r="J2170" s="16">
        <f t="shared" si="4399"/>
        <v>0</v>
      </c>
      <c r="K2170" s="16">
        <f t="shared" si="4271"/>
        <v>0</v>
      </c>
      <c r="L2170" s="16">
        <f t="shared" si="4400"/>
        <v>0</v>
      </c>
      <c r="M2170" s="16">
        <f t="shared" si="4400"/>
        <v>0</v>
      </c>
      <c r="N2170" s="16">
        <f t="shared" si="4400"/>
        <v>0</v>
      </c>
      <c r="O2170" s="16">
        <f t="shared" si="4400"/>
        <v>0</v>
      </c>
      <c r="P2170" s="16">
        <f t="shared" si="4400"/>
        <v>0</v>
      </c>
      <c r="Q2170" s="16">
        <f t="shared" si="4334"/>
        <v>289.3</v>
      </c>
      <c r="R2170" s="16">
        <f t="shared" si="4335"/>
        <v>289.3</v>
      </c>
      <c r="S2170" s="16">
        <f t="shared" si="4336"/>
        <v>0</v>
      </c>
      <c r="T2170" s="16">
        <f t="shared" si="4337"/>
        <v>0</v>
      </c>
      <c r="U2170" s="16">
        <f t="shared" si="4338"/>
        <v>0</v>
      </c>
      <c r="V2170" s="16">
        <f t="shared" si="4401"/>
        <v>0</v>
      </c>
      <c r="W2170" s="16">
        <f t="shared" si="4401"/>
        <v>0</v>
      </c>
      <c r="X2170" s="16">
        <f t="shared" si="4401"/>
        <v>0</v>
      </c>
      <c r="Y2170" s="16">
        <f t="shared" si="4401"/>
        <v>0</v>
      </c>
      <c r="Z2170" s="16">
        <f t="shared" si="4401"/>
        <v>0</v>
      </c>
      <c r="AA2170" s="16">
        <f t="shared" si="4356"/>
        <v>289.3</v>
      </c>
      <c r="AB2170" s="16">
        <f t="shared" si="4357"/>
        <v>0</v>
      </c>
      <c r="AC2170" s="16">
        <f t="shared" si="4358"/>
        <v>0</v>
      </c>
      <c r="AD2170" s="16">
        <f t="shared" si="4402"/>
        <v>0</v>
      </c>
      <c r="AE2170" s="16">
        <f t="shared" si="4403"/>
        <v>0</v>
      </c>
      <c r="AF2170" s="16">
        <f t="shared" si="4404"/>
        <v>0</v>
      </c>
      <c r="AG2170" s="16">
        <f t="shared" si="4405"/>
        <v>0</v>
      </c>
      <c r="AH2170" s="16">
        <f t="shared" si="4405"/>
        <v>0</v>
      </c>
      <c r="AI2170" s="16">
        <f t="shared" si="4405"/>
        <v>0</v>
      </c>
      <c r="AJ2170" s="16">
        <f t="shared" si="4405"/>
        <v>0</v>
      </c>
      <c r="AK2170" s="16">
        <f t="shared" si="4345"/>
        <v>289.3</v>
      </c>
      <c r="AL2170" s="16">
        <f t="shared" si="4346"/>
        <v>0</v>
      </c>
      <c r="AM2170" s="16">
        <f t="shared" si="4347"/>
        <v>0</v>
      </c>
      <c r="AN2170" s="16">
        <f t="shared" si="4406"/>
        <v>0</v>
      </c>
      <c r="AO2170" s="16">
        <f t="shared" si="4348"/>
        <v>289.3</v>
      </c>
      <c r="AP2170" s="16">
        <f t="shared" si="4407"/>
        <v>0</v>
      </c>
      <c r="AQ2170" s="16">
        <f t="shared" si="4408"/>
        <v>0</v>
      </c>
      <c r="AR2170" s="16">
        <f t="shared" si="4409"/>
        <v>0</v>
      </c>
      <c r="AS2170" s="16">
        <f t="shared" si="4409"/>
        <v>0</v>
      </c>
      <c r="AT2170" s="16">
        <f t="shared" si="4409"/>
        <v>0</v>
      </c>
      <c r="AU2170" s="16">
        <f t="shared" si="4409"/>
        <v>0</v>
      </c>
      <c r="AV2170" s="16">
        <f t="shared" si="4409"/>
        <v>0</v>
      </c>
      <c r="AW2170" s="16">
        <f t="shared" si="4409"/>
        <v>0</v>
      </c>
      <c r="AX2170" s="16">
        <f t="shared" si="4409"/>
        <v>0</v>
      </c>
      <c r="AY2170" s="16">
        <f t="shared" si="4409"/>
        <v>0</v>
      </c>
      <c r="AZ2170" s="16">
        <f t="shared" si="4409"/>
        <v>0</v>
      </c>
      <c r="BA2170" s="16">
        <f t="shared" si="4409"/>
        <v>0</v>
      </c>
      <c r="BB2170" s="16">
        <f t="shared" si="4409"/>
        <v>0</v>
      </c>
      <c r="BC2170" s="16">
        <f t="shared" si="4409"/>
        <v>0</v>
      </c>
      <c r="BD2170" s="16">
        <f t="shared" si="4409"/>
        <v>0</v>
      </c>
      <c r="BE2170" s="16">
        <f t="shared" si="4409"/>
        <v>0</v>
      </c>
      <c r="BF2170" s="16">
        <f t="shared" si="4317"/>
        <v>289.3</v>
      </c>
      <c r="BG2170" s="16">
        <f t="shared" si="4318"/>
        <v>0</v>
      </c>
      <c r="BH2170" s="16">
        <f t="shared" si="4319"/>
        <v>0</v>
      </c>
      <c r="BI2170" s="16">
        <f t="shared" si="4410"/>
        <v>0</v>
      </c>
      <c r="BJ2170" s="16">
        <f t="shared" si="4316"/>
        <v>289.3</v>
      </c>
      <c r="BK2170" s="16">
        <f t="shared" si="4410"/>
        <v>0</v>
      </c>
    </row>
    <row r="2171" spans="1:63" ht="47.25" x14ac:dyDescent="0.25">
      <c r="A2171" s="10" t="s">
        <v>481</v>
      </c>
      <c r="B2171" s="10" t="s">
        <v>119</v>
      </c>
      <c r="C2171" s="10" t="s">
        <v>174</v>
      </c>
      <c r="D2171" s="10" t="s">
        <v>503</v>
      </c>
      <c r="E2171" s="10"/>
      <c r="F2171" s="19" t="s">
        <v>504</v>
      </c>
      <c r="G2171" s="16">
        <f t="shared" si="4398"/>
        <v>0</v>
      </c>
      <c r="H2171" s="16">
        <f t="shared" si="4270"/>
        <v>289.3</v>
      </c>
      <c r="I2171" s="16">
        <f t="shared" si="4399"/>
        <v>289.3</v>
      </c>
      <c r="J2171" s="16">
        <f t="shared" si="4399"/>
        <v>0</v>
      </c>
      <c r="K2171" s="16">
        <f t="shared" si="4271"/>
        <v>0</v>
      </c>
      <c r="L2171" s="16">
        <f t="shared" si="4400"/>
        <v>0</v>
      </c>
      <c r="M2171" s="16">
        <f t="shared" si="4400"/>
        <v>0</v>
      </c>
      <c r="N2171" s="16">
        <f t="shared" si="4400"/>
        <v>0</v>
      </c>
      <c r="O2171" s="16">
        <f t="shared" si="4400"/>
        <v>0</v>
      </c>
      <c r="P2171" s="16">
        <f t="shared" si="4400"/>
        <v>0</v>
      </c>
      <c r="Q2171" s="16">
        <f t="shared" si="4334"/>
        <v>289.3</v>
      </c>
      <c r="R2171" s="16">
        <f t="shared" si="4335"/>
        <v>289.3</v>
      </c>
      <c r="S2171" s="16">
        <f t="shared" si="4336"/>
        <v>0</v>
      </c>
      <c r="T2171" s="16">
        <f t="shared" si="4337"/>
        <v>0</v>
      </c>
      <c r="U2171" s="16">
        <f t="shared" si="4338"/>
        <v>0</v>
      </c>
      <c r="V2171" s="16">
        <f t="shared" si="4401"/>
        <v>0</v>
      </c>
      <c r="W2171" s="16">
        <f t="shared" si="4401"/>
        <v>0</v>
      </c>
      <c r="X2171" s="16">
        <f t="shared" si="4401"/>
        <v>0</v>
      </c>
      <c r="Y2171" s="16">
        <f t="shared" si="4401"/>
        <v>0</v>
      </c>
      <c r="Z2171" s="16">
        <f t="shared" si="4401"/>
        <v>0</v>
      </c>
      <c r="AA2171" s="16">
        <f t="shared" si="4356"/>
        <v>289.3</v>
      </c>
      <c r="AB2171" s="16">
        <f t="shared" si="4357"/>
        <v>0</v>
      </c>
      <c r="AC2171" s="16">
        <f t="shared" si="4358"/>
        <v>0</v>
      </c>
      <c r="AD2171" s="16">
        <f t="shared" si="4402"/>
        <v>0</v>
      </c>
      <c r="AE2171" s="16">
        <f t="shared" si="4403"/>
        <v>0</v>
      </c>
      <c r="AF2171" s="16">
        <f t="shared" si="4404"/>
        <v>0</v>
      </c>
      <c r="AG2171" s="16">
        <f t="shared" si="4405"/>
        <v>0</v>
      </c>
      <c r="AH2171" s="16">
        <f t="shared" si="4405"/>
        <v>0</v>
      </c>
      <c r="AI2171" s="16">
        <f t="shared" si="4405"/>
        <v>0</v>
      </c>
      <c r="AJ2171" s="16">
        <f t="shared" si="4405"/>
        <v>0</v>
      </c>
      <c r="AK2171" s="16">
        <f t="shared" si="4345"/>
        <v>289.3</v>
      </c>
      <c r="AL2171" s="16">
        <f t="shared" si="4346"/>
        <v>0</v>
      </c>
      <c r="AM2171" s="16">
        <f t="shared" si="4347"/>
        <v>0</v>
      </c>
      <c r="AN2171" s="16">
        <f t="shared" si="4406"/>
        <v>0</v>
      </c>
      <c r="AO2171" s="16">
        <f t="shared" si="4348"/>
        <v>289.3</v>
      </c>
      <c r="AP2171" s="16">
        <f t="shared" si="4407"/>
        <v>0</v>
      </c>
      <c r="AQ2171" s="16">
        <f t="shared" si="4408"/>
        <v>0</v>
      </c>
      <c r="AR2171" s="16">
        <f t="shared" si="4409"/>
        <v>0</v>
      </c>
      <c r="AS2171" s="16">
        <f t="shared" si="4409"/>
        <v>0</v>
      </c>
      <c r="AT2171" s="16">
        <f t="shared" si="4409"/>
        <v>0</v>
      </c>
      <c r="AU2171" s="16">
        <f t="shared" si="4409"/>
        <v>0</v>
      </c>
      <c r="AV2171" s="16">
        <f t="shared" si="4409"/>
        <v>0</v>
      </c>
      <c r="AW2171" s="16">
        <f t="shared" si="4409"/>
        <v>0</v>
      </c>
      <c r="AX2171" s="16">
        <f t="shared" si="4409"/>
        <v>0</v>
      </c>
      <c r="AY2171" s="16">
        <f t="shared" si="4409"/>
        <v>0</v>
      </c>
      <c r="AZ2171" s="16">
        <f t="shared" si="4409"/>
        <v>0</v>
      </c>
      <c r="BA2171" s="16">
        <f t="shared" si="4409"/>
        <v>0</v>
      </c>
      <c r="BB2171" s="16">
        <f t="shared" si="4409"/>
        <v>0</v>
      </c>
      <c r="BC2171" s="16">
        <f t="shared" si="4409"/>
        <v>0</v>
      </c>
      <c r="BD2171" s="16">
        <f t="shared" si="4409"/>
        <v>0</v>
      </c>
      <c r="BE2171" s="16">
        <f t="shared" si="4409"/>
        <v>0</v>
      </c>
      <c r="BF2171" s="16">
        <f t="shared" si="4317"/>
        <v>289.3</v>
      </c>
      <c r="BG2171" s="16">
        <f t="shared" si="4318"/>
        <v>0</v>
      </c>
      <c r="BH2171" s="16">
        <f t="shared" si="4319"/>
        <v>0</v>
      </c>
      <c r="BI2171" s="16">
        <f t="shared" si="4410"/>
        <v>0</v>
      </c>
      <c r="BJ2171" s="16">
        <f t="shared" si="4316"/>
        <v>289.3</v>
      </c>
      <c r="BK2171" s="16">
        <f t="shared" si="4410"/>
        <v>0</v>
      </c>
    </row>
    <row r="2172" spans="1:63" ht="47.25" x14ac:dyDescent="0.25">
      <c r="A2172" s="10" t="s">
        <v>481</v>
      </c>
      <c r="B2172" s="10" t="s">
        <v>119</v>
      </c>
      <c r="C2172" s="10" t="s">
        <v>174</v>
      </c>
      <c r="D2172" s="10" t="s">
        <v>503</v>
      </c>
      <c r="E2172" s="10" t="s">
        <v>50</v>
      </c>
      <c r="F2172" s="11" t="s">
        <v>21</v>
      </c>
      <c r="G2172" s="16">
        <f t="shared" si="4398"/>
        <v>0</v>
      </c>
      <c r="H2172" s="16">
        <f t="shared" si="4270"/>
        <v>289.3</v>
      </c>
      <c r="I2172" s="16">
        <f t="shared" si="4399"/>
        <v>289.3</v>
      </c>
      <c r="J2172" s="16">
        <f t="shared" si="4399"/>
        <v>0</v>
      </c>
      <c r="K2172" s="16">
        <f t="shared" si="4271"/>
        <v>0</v>
      </c>
      <c r="L2172" s="16">
        <f t="shared" si="4400"/>
        <v>0</v>
      </c>
      <c r="M2172" s="16">
        <f t="shared" si="4400"/>
        <v>0</v>
      </c>
      <c r="N2172" s="16">
        <f t="shared" si="4400"/>
        <v>0</v>
      </c>
      <c r="O2172" s="16">
        <f t="shared" si="4400"/>
        <v>0</v>
      </c>
      <c r="P2172" s="16">
        <f t="shared" si="4400"/>
        <v>0</v>
      </c>
      <c r="Q2172" s="16">
        <f t="shared" si="4334"/>
        <v>289.3</v>
      </c>
      <c r="R2172" s="16">
        <f t="shared" si="4335"/>
        <v>289.3</v>
      </c>
      <c r="S2172" s="16">
        <f t="shared" si="4336"/>
        <v>0</v>
      </c>
      <c r="T2172" s="16">
        <f t="shared" si="4337"/>
        <v>0</v>
      </c>
      <c r="U2172" s="16">
        <f t="shared" si="4338"/>
        <v>0</v>
      </c>
      <c r="V2172" s="16">
        <f t="shared" si="4401"/>
        <v>0</v>
      </c>
      <c r="W2172" s="16">
        <f t="shared" si="4401"/>
        <v>0</v>
      </c>
      <c r="X2172" s="16">
        <f t="shared" si="4401"/>
        <v>0</v>
      </c>
      <c r="Y2172" s="16">
        <f t="shared" si="4401"/>
        <v>0</v>
      </c>
      <c r="Z2172" s="16">
        <f t="shared" si="4401"/>
        <v>0</v>
      </c>
      <c r="AA2172" s="16">
        <f t="shared" si="4356"/>
        <v>289.3</v>
      </c>
      <c r="AB2172" s="16">
        <f t="shared" si="4357"/>
        <v>0</v>
      </c>
      <c r="AC2172" s="16">
        <f t="shared" si="4358"/>
        <v>0</v>
      </c>
      <c r="AD2172" s="16">
        <f t="shared" si="4402"/>
        <v>0</v>
      </c>
      <c r="AE2172" s="16">
        <f t="shared" si="4403"/>
        <v>0</v>
      </c>
      <c r="AF2172" s="16">
        <f t="shared" si="4404"/>
        <v>0</v>
      </c>
      <c r="AG2172" s="16">
        <f t="shared" si="4405"/>
        <v>0</v>
      </c>
      <c r="AH2172" s="16">
        <f t="shared" si="4405"/>
        <v>0</v>
      </c>
      <c r="AI2172" s="16">
        <f t="shared" si="4405"/>
        <v>0</v>
      </c>
      <c r="AJ2172" s="16">
        <f t="shared" si="4405"/>
        <v>0</v>
      </c>
      <c r="AK2172" s="16">
        <f t="shared" si="4345"/>
        <v>289.3</v>
      </c>
      <c r="AL2172" s="16">
        <f t="shared" si="4346"/>
        <v>0</v>
      </c>
      <c r="AM2172" s="16">
        <f t="shared" si="4347"/>
        <v>0</v>
      </c>
      <c r="AN2172" s="16">
        <f t="shared" si="4406"/>
        <v>0</v>
      </c>
      <c r="AO2172" s="16">
        <f t="shared" si="4348"/>
        <v>289.3</v>
      </c>
      <c r="AP2172" s="16">
        <f t="shared" si="4407"/>
        <v>0</v>
      </c>
      <c r="AQ2172" s="16">
        <f t="shared" si="4408"/>
        <v>0</v>
      </c>
      <c r="AR2172" s="16">
        <f t="shared" si="4409"/>
        <v>0</v>
      </c>
      <c r="AS2172" s="16">
        <f t="shared" si="4409"/>
        <v>0</v>
      </c>
      <c r="AT2172" s="16">
        <f t="shared" si="4409"/>
        <v>0</v>
      </c>
      <c r="AU2172" s="16">
        <f t="shared" si="4409"/>
        <v>0</v>
      </c>
      <c r="AV2172" s="16">
        <f t="shared" si="4409"/>
        <v>0</v>
      </c>
      <c r="AW2172" s="16">
        <f t="shared" si="4409"/>
        <v>0</v>
      </c>
      <c r="AX2172" s="16">
        <f t="shared" si="4409"/>
        <v>0</v>
      </c>
      <c r="AY2172" s="16">
        <f t="shared" si="4409"/>
        <v>0</v>
      </c>
      <c r="AZ2172" s="16">
        <f t="shared" si="4409"/>
        <v>0</v>
      </c>
      <c r="BA2172" s="16">
        <f t="shared" si="4409"/>
        <v>0</v>
      </c>
      <c r="BB2172" s="16">
        <f t="shared" si="4409"/>
        <v>0</v>
      </c>
      <c r="BC2172" s="16">
        <f t="shared" si="4409"/>
        <v>0</v>
      </c>
      <c r="BD2172" s="16">
        <f t="shared" si="4409"/>
        <v>0</v>
      </c>
      <c r="BE2172" s="16">
        <f t="shared" si="4409"/>
        <v>0</v>
      </c>
      <c r="BF2172" s="16">
        <f t="shared" si="4317"/>
        <v>289.3</v>
      </c>
      <c r="BG2172" s="16">
        <f t="shared" si="4318"/>
        <v>0</v>
      </c>
      <c r="BH2172" s="16">
        <f t="shared" si="4319"/>
        <v>0</v>
      </c>
      <c r="BI2172" s="16">
        <f t="shared" si="4410"/>
        <v>0</v>
      </c>
      <c r="BJ2172" s="16">
        <f t="shared" si="4316"/>
        <v>289.3</v>
      </c>
      <c r="BK2172" s="16">
        <f t="shared" si="4410"/>
        <v>0</v>
      </c>
    </row>
    <row r="2173" spans="1:63" ht="47.25" x14ac:dyDescent="0.25">
      <c r="A2173" s="10" t="s">
        <v>481</v>
      </c>
      <c r="B2173" s="10" t="s">
        <v>119</v>
      </c>
      <c r="C2173" s="10" t="s">
        <v>174</v>
      </c>
      <c r="D2173" s="10" t="s">
        <v>503</v>
      </c>
      <c r="E2173" s="10" t="s">
        <v>51</v>
      </c>
      <c r="F2173" s="11" t="s">
        <v>22</v>
      </c>
      <c r="G2173" s="16">
        <f t="shared" si="4398"/>
        <v>0</v>
      </c>
      <c r="H2173" s="16">
        <f t="shared" si="4270"/>
        <v>289.3</v>
      </c>
      <c r="I2173" s="16">
        <f t="shared" si="4399"/>
        <v>289.3</v>
      </c>
      <c r="J2173" s="16">
        <f t="shared" si="4399"/>
        <v>0</v>
      </c>
      <c r="K2173" s="16">
        <f t="shared" si="4271"/>
        <v>0</v>
      </c>
      <c r="L2173" s="16">
        <f t="shared" si="4400"/>
        <v>0</v>
      </c>
      <c r="M2173" s="16">
        <f t="shared" si="4400"/>
        <v>0</v>
      </c>
      <c r="N2173" s="16">
        <f t="shared" si="4400"/>
        <v>0</v>
      </c>
      <c r="O2173" s="16">
        <f t="shared" si="4400"/>
        <v>0</v>
      </c>
      <c r="P2173" s="16">
        <f t="shared" si="4400"/>
        <v>0</v>
      </c>
      <c r="Q2173" s="16">
        <f t="shared" si="4334"/>
        <v>289.3</v>
      </c>
      <c r="R2173" s="16">
        <f t="shared" si="4335"/>
        <v>289.3</v>
      </c>
      <c r="S2173" s="16">
        <f t="shared" si="4336"/>
        <v>0</v>
      </c>
      <c r="T2173" s="16">
        <f t="shared" si="4337"/>
        <v>0</v>
      </c>
      <c r="U2173" s="16">
        <f t="shared" si="4338"/>
        <v>0</v>
      </c>
      <c r="V2173" s="16">
        <f t="shared" si="4401"/>
        <v>0</v>
      </c>
      <c r="W2173" s="16">
        <f t="shared" si="4401"/>
        <v>0</v>
      </c>
      <c r="X2173" s="16">
        <f t="shared" si="4401"/>
        <v>0</v>
      </c>
      <c r="Y2173" s="16">
        <f t="shared" si="4401"/>
        <v>0</v>
      </c>
      <c r="Z2173" s="16">
        <f t="shared" si="4401"/>
        <v>0</v>
      </c>
      <c r="AA2173" s="16">
        <f t="shared" si="4356"/>
        <v>289.3</v>
      </c>
      <c r="AB2173" s="16">
        <f t="shared" si="4357"/>
        <v>0</v>
      </c>
      <c r="AC2173" s="16">
        <f t="shared" si="4358"/>
        <v>0</v>
      </c>
      <c r="AD2173" s="16">
        <f t="shared" si="4402"/>
        <v>0</v>
      </c>
      <c r="AE2173" s="16">
        <f t="shared" si="4403"/>
        <v>0</v>
      </c>
      <c r="AF2173" s="16">
        <f t="shared" si="4404"/>
        <v>0</v>
      </c>
      <c r="AG2173" s="16">
        <f t="shared" si="4405"/>
        <v>0</v>
      </c>
      <c r="AH2173" s="16">
        <f t="shared" si="4405"/>
        <v>0</v>
      </c>
      <c r="AI2173" s="16">
        <f t="shared" si="4405"/>
        <v>0</v>
      </c>
      <c r="AJ2173" s="16">
        <f t="shared" si="4405"/>
        <v>0</v>
      </c>
      <c r="AK2173" s="16">
        <f t="shared" si="4345"/>
        <v>289.3</v>
      </c>
      <c r="AL2173" s="16">
        <f t="shared" si="4346"/>
        <v>0</v>
      </c>
      <c r="AM2173" s="16">
        <f t="shared" si="4347"/>
        <v>0</v>
      </c>
      <c r="AN2173" s="16">
        <f t="shared" si="4406"/>
        <v>0</v>
      </c>
      <c r="AO2173" s="16">
        <f t="shared" si="4348"/>
        <v>289.3</v>
      </c>
      <c r="AP2173" s="16">
        <f t="shared" si="4407"/>
        <v>0</v>
      </c>
      <c r="AQ2173" s="16">
        <f t="shared" si="4408"/>
        <v>0</v>
      </c>
      <c r="AR2173" s="16">
        <f t="shared" si="4409"/>
        <v>0</v>
      </c>
      <c r="AS2173" s="16">
        <f t="shared" si="4409"/>
        <v>0</v>
      </c>
      <c r="AT2173" s="16">
        <f t="shared" si="4409"/>
        <v>0</v>
      </c>
      <c r="AU2173" s="16">
        <f t="shared" si="4409"/>
        <v>0</v>
      </c>
      <c r="AV2173" s="16">
        <f t="shared" si="4409"/>
        <v>0</v>
      </c>
      <c r="AW2173" s="16">
        <f t="shared" si="4409"/>
        <v>0</v>
      </c>
      <c r="AX2173" s="16">
        <f t="shared" si="4409"/>
        <v>0</v>
      </c>
      <c r="AY2173" s="16">
        <f t="shared" si="4409"/>
        <v>0</v>
      </c>
      <c r="AZ2173" s="16">
        <f t="shared" si="4409"/>
        <v>0</v>
      </c>
      <c r="BA2173" s="16">
        <f t="shared" si="4409"/>
        <v>0</v>
      </c>
      <c r="BB2173" s="16">
        <f t="shared" si="4409"/>
        <v>0</v>
      </c>
      <c r="BC2173" s="16">
        <f t="shared" si="4409"/>
        <v>0</v>
      </c>
      <c r="BD2173" s="16">
        <f t="shared" si="4409"/>
        <v>0</v>
      </c>
      <c r="BE2173" s="16">
        <f t="shared" si="4409"/>
        <v>0</v>
      </c>
      <c r="BF2173" s="16">
        <f t="shared" si="4317"/>
        <v>289.3</v>
      </c>
      <c r="BG2173" s="16">
        <f t="shared" si="4318"/>
        <v>0</v>
      </c>
      <c r="BH2173" s="16">
        <f t="shared" si="4319"/>
        <v>0</v>
      </c>
      <c r="BI2173" s="16">
        <f t="shared" si="4410"/>
        <v>0</v>
      </c>
      <c r="BJ2173" s="16">
        <f t="shared" si="4316"/>
        <v>289.3</v>
      </c>
      <c r="BK2173" s="16">
        <f t="shared" si="4410"/>
        <v>0</v>
      </c>
    </row>
    <row r="2174" spans="1:63" ht="31.5" x14ac:dyDescent="0.25">
      <c r="A2174" s="10" t="s">
        <v>481</v>
      </c>
      <c r="B2174" s="10" t="s">
        <v>119</v>
      </c>
      <c r="C2174" s="10" t="s">
        <v>174</v>
      </c>
      <c r="D2174" s="10" t="s">
        <v>503</v>
      </c>
      <c r="E2174" s="10" t="s">
        <v>52</v>
      </c>
      <c r="F2174" s="11" t="s">
        <v>23</v>
      </c>
      <c r="G2174" s="16">
        <v>0</v>
      </c>
      <c r="H2174" s="16">
        <f t="shared" si="4270"/>
        <v>289.3</v>
      </c>
      <c r="I2174" s="16">
        <v>289.3</v>
      </c>
      <c r="J2174" s="16">
        <v>0</v>
      </c>
      <c r="K2174" s="16">
        <f t="shared" si="4271"/>
        <v>0</v>
      </c>
      <c r="L2174" s="16">
        <v>0</v>
      </c>
      <c r="M2174" s="16">
        <v>0</v>
      </c>
      <c r="N2174" s="16"/>
      <c r="O2174" s="16"/>
      <c r="P2174" s="16"/>
      <c r="Q2174" s="16">
        <f t="shared" si="4334"/>
        <v>289.3</v>
      </c>
      <c r="R2174" s="16">
        <f t="shared" si="4335"/>
        <v>289.3</v>
      </c>
      <c r="S2174" s="16">
        <f t="shared" si="4336"/>
        <v>0</v>
      </c>
      <c r="T2174" s="16">
        <f t="shared" si="4337"/>
        <v>0</v>
      </c>
      <c r="U2174" s="16">
        <f t="shared" si="4338"/>
        <v>0</v>
      </c>
      <c r="V2174" s="16"/>
      <c r="W2174" s="16"/>
      <c r="X2174" s="16"/>
      <c r="Y2174" s="16"/>
      <c r="Z2174" s="16"/>
      <c r="AA2174" s="16">
        <f t="shared" si="4356"/>
        <v>289.3</v>
      </c>
      <c r="AB2174" s="16">
        <f t="shared" si="4357"/>
        <v>0</v>
      </c>
      <c r="AC2174" s="16">
        <f t="shared" si="4358"/>
        <v>0</v>
      </c>
      <c r="AD2174" s="16"/>
      <c r="AE2174" s="16"/>
      <c r="AF2174" s="16"/>
      <c r="AG2174" s="16"/>
      <c r="AH2174" s="16"/>
      <c r="AI2174" s="16"/>
      <c r="AJ2174" s="16"/>
      <c r="AK2174" s="16">
        <f t="shared" si="4345"/>
        <v>289.3</v>
      </c>
      <c r="AL2174" s="16">
        <f t="shared" si="4346"/>
        <v>0</v>
      </c>
      <c r="AM2174" s="16">
        <f t="shared" si="4347"/>
        <v>0</v>
      </c>
      <c r="AN2174" s="16"/>
      <c r="AO2174" s="16">
        <f t="shared" si="4348"/>
        <v>289.3</v>
      </c>
      <c r="AP2174" s="16"/>
      <c r="AQ2174" s="16"/>
      <c r="AR2174" s="16"/>
      <c r="AS2174" s="16"/>
      <c r="AT2174" s="16"/>
      <c r="AU2174" s="16"/>
      <c r="AV2174" s="16"/>
      <c r="AW2174" s="16"/>
      <c r="AX2174" s="16"/>
      <c r="AY2174" s="16"/>
      <c r="AZ2174" s="16"/>
      <c r="BA2174" s="16"/>
      <c r="BB2174" s="16"/>
      <c r="BC2174" s="16"/>
      <c r="BD2174" s="16"/>
      <c r="BE2174" s="16"/>
      <c r="BF2174" s="16">
        <f t="shared" si="4317"/>
        <v>289.3</v>
      </c>
      <c r="BG2174" s="16">
        <f t="shared" si="4318"/>
        <v>0</v>
      </c>
      <c r="BH2174" s="16">
        <f t="shared" si="4319"/>
        <v>0</v>
      </c>
      <c r="BI2174" s="16"/>
      <c r="BJ2174" s="16">
        <f t="shared" si="4316"/>
        <v>289.3</v>
      </c>
      <c r="BK2174" s="16"/>
    </row>
    <row r="2175" spans="1:63" s="47" customFormat="1" x14ac:dyDescent="0.25">
      <c r="A2175" s="8" t="s">
        <v>481</v>
      </c>
      <c r="B2175" s="8" t="s">
        <v>119</v>
      </c>
      <c r="C2175" s="8" t="s">
        <v>121</v>
      </c>
      <c r="D2175" s="8"/>
      <c r="E2175" s="8"/>
      <c r="F2175" s="9" t="s">
        <v>122</v>
      </c>
      <c r="G2175" s="15">
        <f>G2191+G2181+G2176</f>
        <v>16313.9</v>
      </c>
      <c r="H2175" s="15">
        <f t="shared" si="4270"/>
        <v>3376.0000000000018</v>
      </c>
      <c r="I2175" s="15">
        <f>I2191+I2181+I2176</f>
        <v>19689.900000000001</v>
      </c>
      <c r="J2175" s="15">
        <f>J2191+J2181+J2176</f>
        <v>17080.599999999999</v>
      </c>
      <c r="K2175" s="15">
        <f t="shared" si="4271"/>
        <v>2336</v>
      </c>
      <c r="L2175" s="15">
        <f>L2191+L2181+L2176</f>
        <v>19416.599999999999</v>
      </c>
      <c r="M2175" s="15">
        <f>M2191+M2181+M2176</f>
        <v>19513.5</v>
      </c>
      <c r="N2175" s="15">
        <f>N2191+N2181+N2176</f>
        <v>5605.4</v>
      </c>
      <c r="O2175" s="15">
        <f>O2191+O2181+O2176</f>
        <v>4787.8</v>
      </c>
      <c r="P2175" s="15">
        <f>P2191+P2181+P2176</f>
        <v>4883.5</v>
      </c>
      <c r="Q2175" s="15">
        <f t="shared" si="4334"/>
        <v>8981.4000000000033</v>
      </c>
      <c r="R2175" s="15">
        <f t="shared" si="4335"/>
        <v>25295.300000000003</v>
      </c>
      <c r="S2175" s="15">
        <f t="shared" si="4336"/>
        <v>7123.7999999999993</v>
      </c>
      <c r="T2175" s="15">
        <f t="shared" si="4337"/>
        <v>24204.399999999998</v>
      </c>
      <c r="U2175" s="15">
        <f t="shared" si="4338"/>
        <v>24397</v>
      </c>
      <c r="V2175" s="15">
        <f>V2191+V2181+V2176</f>
        <v>0</v>
      </c>
      <c r="W2175" s="15">
        <f>W2191+W2181+W2176</f>
        <v>0</v>
      </c>
      <c r="X2175" s="15">
        <f>X2191+X2181+X2176</f>
        <v>0</v>
      </c>
      <c r="Y2175" s="15">
        <f>Y2191+Y2181+Y2176</f>
        <v>0</v>
      </c>
      <c r="Z2175" s="15">
        <f>Z2191+Z2181+Z2176</f>
        <v>0</v>
      </c>
      <c r="AA2175" s="15">
        <f t="shared" si="4356"/>
        <v>25295.300000000003</v>
      </c>
      <c r="AB2175" s="15">
        <f t="shared" si="4357"/>
        <v>24204.399999999998</v>
      </c>
      <c r="AC2175" s="15">
        <f t="shared" si="4358"/>
        <v>24397</v>
      </c>
      <c r="AD2175" s="15">
        <f t="shared" ref="AD2175:AJ2175" si="4411">AD2191+AD2181+AD2176</f>
        <v>0</v>
      </c>
      <c r="AE2175" s="15">
        <f t="shared" si="4411"/>
        <v>0</v>
      </c>
      <c r="AF2175" s="15">
        <f t="shared" si="4411"/>
        <v>0</v>
      </c>
      <c r="AG2175" s="15">
        <f t="shared" si="4411"/>
        <v>0</v>
      </c>
      <c r="AH2175" s="15">
        <f t="shared" si="4411"/>
        <v>0</v>
      </c>
      <c r="AI2175" s="15">
        <f t="shared" si="4411"/>
        <v>0</v>
      </c>
      <c r="AJ2175" s="15">
        <f t="shared" si="4411"/>
        <v>0</v>
      </c>
      <c r="AK2175" s="15">
        <f t="shared" si="4345"/>
        <v>25295.300000000003</v>
      </c>
      <c r="AL2175" s="15">
        <f t="shared" si="4346"/>
        <v>24204.399999999998</v>
      </c>
      <c r="AM2175" s="15">
        <f t="shared" si="4347"/>
        <v>24397</v>
      </c>
      <c r="AN2175" s="15">
        <f>AN2191+AN2181+AN2176</f>
        <v>0</v>
      </c>
      <c r="AO2175" s="15">
        <f t="shared" si="4348"/>
        <v>25295.300000000003</v>
      </c>
      <c r="AP2175" s="15">
        <f t="shared" ref="AP2175:BK2175" si="4412">AP2191+AP2181+AP2176</f>
        <v>0</v>
      </c>
      <c r="AQ2175" s="15">
        <f t="shared" si="4412"/>
        <v>0</v>
      </c>
      <c r="AR2175" s="15">
        <f t="shared" si="4412"/>
        <v>0</v>
      </c>
      <c r="AS2175" s="15">
        <f>AS2191+AS2181+AS2176</f>
        <v>0</v>
      </c>
      <c r="AT2175" s="15">
        <f>AT2191+AT2181+AT2176</f>
        <v>0</v>
      </c>
      <c r="AU2175" s="15">
        <f t="shared" si="4412"/>
        <v>0</v>
      </c>
      <c r="AV2175" s="15">
        <f t="shared" si="4412"/>
        <v>0</v>
      </c>
      <c r="AW2175" s="15">
        <f t="shared" si="4412"/>
        <v>0</v>
      </c>
      <c r="AX2175" s="15">
        <f t="shared" si="4412"/>
        <v>7</v>
      </c>
      <c r="AY2175" s="15">
        <f t="shared" si="4412"/>
        <v>0</v>
      </c>
      <c r="AZ2175" s="15">
        <f t="shared" si="4412"/>
        <v>0</v>
      </c>
      <c r="BA2175" s="15">
        <f>BA2191+BA2181+BA2176</f>
        <v>0</v>
      </c>
      <c r="BB2175" s="15">
        <f>BB2191+BB2181+BB2176</f>
        <v>0</v>
      </c>
      <c r="BC2175" s="15">
        <f t="shared" si="4412"/>
        <v>0</v>
      </c>
      <c r="BD2175" s="15">
        <f>BD2191+BD2181+BD2176</f>
        <v>0</v>
      </c>
      <c r="BE2175" s="15">
        <f>BE2191+BE2181+BE2176</f>
        <v>0</v>
      </c>
      <c r="BF2175" s="15">
        <f t="shared" si="4317"/>
        <v>25302.300000000003</v>
      </c>
      <c r="BG2175" s="15">
        <f t="shared" si="4318"/>
        <v>24204.399999999998</v>
      </c>
      <c r="BH2175" s="15">
        <f t="shared" si="4319"/>
        <v>24397</v>
      </c>
      <c r="BI2175" s="15">
        <f t="shared" ref="BI2175" si="4413">BI2191+BI2181+BI2176</f>
        <v>0</v>
      </c>
      <c r="BJ2175" s="15">
        <f t="shared" si="4316"/>
        <v>25302.300000000003</v>
      </c>
      <c r="BK2175" s="15">
        <f t="shared" si="4412"/>
        <v>0</v>
      </c>
    </row>
    <row r="2176" spans="1:63" x14ac:dyDescent="0.25">
      <c r="A2176" s="10" t="s">
        <v>481</v>
      </c>
      <c r="B2176" s="10" t="s">
        <v>119</v>
      </c>
      <c r="C2176" s="10" t="s">
        <v>121</v>
      </c>
      <c r="D2176" s="10" t="s">
        <v>83</v>
      </c>
      <c r="E2176" s="10"/>
      <c r="F2176" s="18" t="s">
        <v>84</v>
      </c>
      <c r="G2176" s="16">
        <f>G2177</f>
        <v>0</v>
      </c>
      <c r="H2176" s="16">
        <f t="shared" si="4270"/>
        <v>36</v>
      </c>
      <c r="I2176" s="16">
        <f t="shared" ref="I2176:J2179" si="4414">I2177</f>
        <v>36</v>
      </c>
      <c r="J2176" s="16">
        <f t="shared" si="4414"/>
        <v>0</v>
      </c>
      <c r="K2176" s="16">
        <f t="shared" si="4271"/>
        <v>36</v>
      </c>
      <c r="L2176" s="16">
        <f t="shared" ref="L2176:P2179" si="4415">L2177</f>
        <v>36</v>
      </c>
      <c r="M2176" s="16">
        <f t="shared" si="4415"/>
        <v>0</v>
      </c>
      <c r="N2176" s="16">
        <f t="shared" si="4415"/>
        <v>0</v>
      </c>
      <c r="O2176" s="16">
        <f t="shared" si="4415"/>
        <v>0</v>
      </c>
      <c r="P2176" s="16">
        <f t="shared" si="4415"/>
        <v>0</v>
      </c>
      <c r="Q2176" s="16">
        <f t="shared" si="4334"/>
        <v>36</v>
      </c>
      <c r="R2176" s="16">
        <f t="shared" si="4335"/>
        <v>36</v>
      </c>
      <c r="S2176" s="16">
        <f t="shared" si="4336"/>
        <v>36</v>
      </c>
      <c r="T2176" s="16">
        <f t="shared" si="4337"/>
        <v>36</v>
      </c>
      <c r="U2176" s="16">
        <f t="shared" si="4338"/>
        <v>0</v>
      </c>
      <c r="V2176" s="16">
        <f t="shared" ref="V2176:Z2179" si="4416">V2177</f>
        <v>0</v>
      </c>
      <c r="W2176" s="16">
        <f t="shared" si="4416"/>
        <v>0</v>
      </c>
      <c r="X2176" s="16">
        <f t="shared" si="4416"/>
        <v>0</v>
      </c>
      <c r="Y2176" s="16">
        <f t="shared" si="4416"/>
        <v>0</v>
      </c>
      <c r="Z2176" s="16">
        <f t="shared" si="4416"/>
        <v>0</v>
      </c>
      <c r="AA2176" s="16">
        <f t="shared" si="4356"/>
        <v>36</v>
      </c>
      <c r="AB2176" s="16">
        <f t="shared" si="4357"/>
        <v>36</v>
      </c>
      <c r="AC2176" s="16">
        <f t="shared" si="4358"/>
        <v>0</v>
      </c>
      <c r="AD2176" s="16">
        <f t="shared" ref="AD2176:AE2179" si="4417">AD2177</f>
        <v>0</v>
      </c>
      <c r="AE2176" s="16">
        <f t="shared" si="4417"/>
        <v>0</v>
      </c>
      <c r="AF2176" s="16">
        <f>AF2177</f>
        <v>0</v>
      </c>
      <c r="AG2176" s="16">
        <f t="shared" ref="AG2176:AH2179" si="4418">AG2177</f>
        <v>0</v>
      </c>
      <c r="AH2176" s="16">
        <f t="shared" si="4418"/>
        <v>0</v>
      </c>
      <c r="AI2176" s="16">
        <f t="shared" ref="AI2176:AJ2179" si="4419">AI2177</f>
        <v>0</v>
      </c>
      <c r="AJ2176" s="16">
        <f t="shared" si="4419"/>
        <v>0</v>
      </c>
      <c r="AK2176" s="16">
        <f t="shared" si="4345"/>
        <v>36</v>
      </c>
      <c r="AL2176" s="16">
        <f t="shared" si="4346"/>
        <v>36</v>
      </c>
      <c r="AM2176" s="16">
        <f t="shared" si="4347"/>
        <v>0</v>
      </c>
      <c r="AN2176" s="16">
        <f>AN2177</f>
        <v>0</v>
      </c>
      <c r="AO2176" s="16">
        <f t="shared" si="4348"/>
        <v>36</v>
      </c>
      <c r="AP2176" s="16">
        <f t="shared" ref="AP2176:AT2179" si="4420">AP2177</f>
        <v>0</v>
      </c>
      <c r="AQ2176" s="16">
        <f t="shared" si="4420"/>
        <v>0</v>
      </c>
      <c r="AR2176" s="16">
        <f t="shared" si="4420"/>
        <v>0</v>
      </c>
      <c r="AS2176" s="16">
        <f t="shared" si="4420"/>
        <v>0</v>
      </c>
      <c r="AT2176" s="16">
        <f t="shared" si="4420"/>
        <v>0</v>
      </c>
      <c r="AU2176" s="16">
        <f t="shared" ref="AU2176:AY2179" si="4421">AU2177</f>
        <v>0</v>
      </c>
      <c r="AV2176" s="16">
        <f t="shared" si="4421"/>
        <v>0</v>
      </c>
      <c r="AW2176" s="16">
        <f t="shared" si="4421"/>
        <v>0</v>
      </c>
      <c r="AX2176" s="16">
        <f t="shared" si="4421"/>
        <v>7</v>
      </c>
      <c r="AY2176" s="16">
        <f t="shared" si="4421"/>
        <v>0</v>
      </c>
      <c r="AZ2176" s="16">
        <f t="shared" ref="AZ2176:BC2179" si="4422">AZ2177</f>
        <v>0</v>
      </c>
      <c r="BA2176" s="16">
        <f t="shared" ref="BA2176:BB2179" si="4423">BA2177</f>
        <v>0</v>
      </c>
      <c r="BB2176" s="16">
        <f t="shared" si="4423"/>
        <v>0</v>
      </c>
      <c r="BC2176" s="16">
        <f t="shared" si="4422"/>
        <v>0</v>
      </c>
      <c r="BD2176" s="16">
        <f t="shared" ref="BD2176:BE2179" si="4424">BD2177</f>
        <v>0</v>
      </c>
      <c r="BE2176" s="16">
        <f t="shared" si="4424"/>
        <v>0</v>
      </c>
      <c r="BF2176" s="16">
        <f t="shared" si="4317"/>
        <v>43</v>
      </c>
      <c r="BG2176" s="16">
        <f t="shared" si="4318"/>
        <v>36</v>
      </c>
      <c r="BH2176" s="16">
        <f t="shared" si="4319"/>
        <v>0</v>
      </c>
      <c r="BI2176" s="16">
        <f>BI2177</f>
        <v>0</v>
      </c>
      <c r="BJ2176" s="16">
        <f t="shared" si="4316"/>
        <v>43</v>
      </c>
      <c r="BK2176" s="16">
        <f>BK2177</f>
        <v>0</v>
      </c>
    </row>
    <row r="2177" spans="1:63" ht="31.5" x14ac:dyDescent="0.25">
      <c r="A2177" s="10" t="s">
        <v>481</v>
      </c>
      <c r="B2177" s="10" t="s">
        <v>119</v>
      </c>
      <c r="C2177" s="10" t="s">
        <v>121</v>
      </c>
      <c r="D2177" s="10" t="s">
        <v>336</v>
      </c>
      <c r="E2177" s="10"/>
      <c r="F2177" s="11" t="s">
        <v>337</v>
      </c>
      <c r="G2177" s="16">
        <f>G2178</f>
        <v>0</v>
      </c>
      <c r="H2177" s="16">
        <f t="shared" si="4270"/>
        <v>36</v>
      </c>
      <c r="I2177" s="16">
        <f t="shared" si="4414"/>
        <v>36</v>
      </c>
      <c r="J2177" s="16">
        <f t="shared" si="4414"/>
        <v>0</v>
      </c>
      <c r="K2177" s="16">
        <f t="shared" si="4271"/>
        <v>36</v>
      </c>
      <c r="L2177" s="16">
        <f t="shared" si="4415"/>
        <v>36</v>
      </c>
      <c r="M2177" s="16">
        <f t="shared" si="4415"/>
        <v>0</v>
      </c>
      <c r="N2177" s="16">
        <f t="shared" si="4415"/>
        <v>0</v>
      </c>
      <c r="O2177" s="16">
        <f t="shared" si="4415"/>
        <v>0</v>
      </c>
      <c r="P2177" s="16">
        <f t="shared" si="4415"/>
        <v>0</v>
      </c>
      <c r="Q2177" s="16">
        <f t="shared" si="4334"/>
        <v>36</v>
      </c>
      <c r="R2177" s="16">
        <f t="shared" si="4335"/>
        <v>36</v>
      </c>
      <c r="S2177" s="16">
        <f t="shared" si="4336"/>
        <v>36</v>
      </c>
      <c r="T2177" s="16">
        <f t="shared" si="4337"/>
        <v>36</v>
      </c>
      <c r="U2177" s="16">
        <f t="shared" si="4338"/>
        <v>0</v>
      </c>
      <c r="V2177" s="16">
        <f t="shared" si="4416"/>
        <v>0</v>
      </c>
      <c r="W2177" s="16">
        <f t="shared" si="4416"/>
        <v>0</v>
      </c>
      <c r="X2177" s="16">
        <f t="shared" si="4416"/>
        <v>0</v>
      </c>
      <c r="Y2177" s="16">
        <f t="shared" si="4416"/>
        <v>0</v>
      </c>
      <c r="Z2177" s="16">
        <f t="shared" si="4416"/>
        <v>0</v>
      </c>
      <c r="AA2177" s="16">
        <f t="shared" si="4356"/>
        <v>36</v>
      </c>
      <c r="AB2177" s="16">
        <f t="shared" si="4357"/>
        <v>36</v>
      </c>
      <c r="AC2177" s="16">
        <f t="shared" si="4358"/>
        <v>0</v>
      </c>
      <c r="AD2177" s="16">
        <f t="shared" si="4417"/>
        <v>0</v>
      </c>
      <c r="AE2177" s="16">
        <f t="shared" si="4417"/>
        <v>0</v>
      </c>
      <c r="AF2177" s="16">
        <f>AF2178</f>
        <v>0</v>
      </c>
      <c r="AG2177" s="16">
        <f t="shared" si="4418"/>
        <v>0</v>
      </c>
      <c r="AH2177" s="16">
        <f t="shared" si="4418"/>
        <v>0</v>
      </c>
      <c r="AI2177" s="16">
        <f t="shared" si="4419"/>
        <v>0</v>
      </c>
      <c r="AJ2177" s="16">
        <f t="shared" si="4419"/>
        <v>0</v>
      </c>
      <c r="AK2177" s="16">
        <f t="shared" si="4345"/>
        <v>36</v>
      </c>
      <c r="AL2177" s="16">
        <f t="shared" si="4346"/>
        <v>36</v>
      </c>
      <c r="AM2177" s="16">
        <f t="shared" si="4347"/>
        <v>0</v>
      </c>
      <c r="AN2177" s="16">
        <f>AN2178</f>
        <v>0</v>
      </c>
      <c r="AO2177" s="16">
        <f t="shared" si="4348"/>
        <v>36</v>
      </c>
      <c r="AP2177" s="16">
        <f t="shared" si="4420"/>
        <v>0</v>
      </c>
      <c r="AQ2177" s="16">
        <f t="shared" si="4420"/>
        <v>0</v>
      </c>
      <c r="AR2177" s="16">
        <f t="shared" si="4420"/>
        <v>0</v>
      </c>
      <c r="AS2177" s="16">
        <f t="shared" si="4420"/>
        <v>0</v>
      </c>
      <c r="AT2177" s="16">
        <f t="shared" si="4420"/>
        <v>0</v>
      </c>
      <c r="AU2177" s="16">
        <f t="shared" si="4421"/>
        <v>0</v>
      </c>
      <c r="AV2177" s="16">
        <f t="shared" si="4421"/>
        <v>0</v>
      </c>
      <c r="AW2177" s="16">
        <f t="shared" si="4421"/>
        <v>0</v>
      </c>
      <c r="AX2177" s="16">
        <f t="shared" si="4421"/>
        <v>7</v>
      </c>
      <c r="AY2177" s="16">
        <f t="shared" si="4421"/>
        <v>0</v>
      </c>
      <c r="AZ2177" s="16">
        <f t="shared" si="4422"/>
        <v>0</v>
      </c>
      <c r="BA2177" s="16">
        <f t="shared" si="4423"/>
        <v>0</v>
      </c>
      <c r="BB2177" s="16">
        <f t="shared" si="4423"/>
        <v>0</v>
      </c>
      <c r="BC2177" s="16">
        <f t="shared" si="4422"/>
        <v>0</v>
      </c>
      <c r="BD2177" s="16">
        <f t="shared" si="4424"/>
        <v>0</v>
      </c>
      <c r="BE2177" s="16">
        <f t="shared" si="4424"/>
        <v>0</v>
      </c>
      <c r="BF2177" s="16">
        <f t="shared" si="4317"/>
        <v>43</v>
      </c>
      <c r="BG2177" s="16">
        <f t="shared" si="4318"/>
        <v>36</v>
      </c>
      <c r="BH2177" s="16">
        <f t="shared" si="4319"/>
        <v>0</v>
      </c>
      <c r="BI2177" s="16">
        <f>BI2178</f>
        <v>0</v>
      </c>
      <c r="BJ2177" s="16">
        <f t="shared" si="4316"/>
        <v>43</v>
      </c>
      <c r="BK2177" s="16">
        <f>BK2178</f>
        <v>0</v>
      </c>
    </row>
    <row r="2178" spans="1:63" ht="47.25" x14ac:dyDescent="0.25">
      <c r="A2178" s="10" t="s">
        <v>481</v>
      </c>
      <c r="B2178" s="10" t="s">
        <v>119</v>
      </c>
      <c r="C2178" s="10" t="s">
        <v>121</v>
      </c>
      <c r="D2178" s="10" t="s">
        <v>336</v>
      </c>
      <c r="E2178" s="10" t="s">
        <v>50</v>
      </c>
      <c r="F2178" s="11" t="s">
        <v>21</v>
      </c>
      <c r="G2178" s="16">
        <f>G2179</f>
        <v>0</v>
      </c>
      <c r="H2178" s="16">
        <f t="shared" si="4270"/>
        <v>36</v>
      </c>
      <c r="I2178" s="16">
        <f t="shared" si="4414"/>
        <v>36</v>
      </c>
      <c r="J2178" s="16">
        <f t="shared" si="4414"/>
        <v>0</v>
      </c>
      <c r="K2178" s="16">
        <f t="shared" si="4271"/>
        <v>36</v>
      </c>
      <c r="L2178" s="16">
        <f t="shared" si="4415"/>
        <v>36</v>
      </c>
      <c r="M2178" s="16">
        <f t="shared" si="4415"/>
        <v>0</v>
      </c>
      <c r="N2178" s="16">
        <f t="shared" si="4415"/>
        <v>0</v>
      </c>
      <c r="O2178" s="16">
        <f t="shared" si="4415"/>
        <v>0</v>
      </c>
      <c r="P2178" s="16">
        <f t="shared" si="4415"/>
        <v>0</v>
      </c>
      <c r="Q2178" s="16">
        <f t="shared" si="4334"/>
        <v>36</v>
      </c>
      <c r="R2178" s="16">
        <f t="shared" si="4335"/>
        <v>36</v>
      </c>
      <c r="S2178" s="16">
        <f t="shared" si="4336"/>
        <v>36</v>
      </c>
      <c r="T2178" s="16">
        <f t="shared" si="4337"/>
        <v>36</v>
      </c>
      <c r="U2178" s="16">
        <f t="shared" si="4338"/>
        <v>0</v>
      </c>
      <c r="V2178" s="16">
        <f t="shared" si="4416"/>
        <v>0</v>
      </c>
      <c r="W2178" s="16">
        <f t="shared" si="4416"/>
        <v>0</v>
      </c>
      <c r="X2178" s="16">
        <f t="shared" si="4416"/>
        <v>0</v>
      </c>
      <c r="Y2178" s="16">
        <f t="shared" si="4416"/>
        <v>0</v>
      </c>
      <c r="Z2178" s="16">
        <f t="shared" si="4416"/>
        <v>0</v>
      </c>
      <c r="AA2178" s="16">
        <f t="shared" si="4356"/>
        <v>36</v>
      </c>
      <c r="AB2178" s="16">
        <f t="shared" si="4357"/>
        <v>36</v>
      </c>
      <c r="AC2178" s="16">
        <f t="shared" si="4358"/>
        <v>0</v>
      </c>
      <c r="AD2178" s="16">
        <f t="shared" si="4417"/>
        <v>0</v>
      </c>
      <c r="AE2178" s="16">
        <f t="shared" si="4417"/>
        <v>0</v>
      </c>
      <c r="AF2178" s="16">
        <f>AF2179</f>
        <v>0</v>
      </c>
      <c r="AG2178" s="16">
        <f t="shared" si="4418"/>
        <v>0</v>
      </c>
      <c r="AH2178" s="16">
        <f t="shared" si="4418"/>
        <v>0</v>
      </c>
      <c r="AI2178" s="16">
        <f t="shared" si="4419"/>
        <v>0</v>
      </c>
      <c r="AJ2178" s="16">
        <f t="shared" si="4419"/>
        <v>0</v>
      </c>
      <c r="AK2178" s="16">
        <f t="shared" si="4345"/>
        <v>36</v>
      </c>
      <c r="AL2178" s="16">
        <f t="shared" si="4346"/>
        <v>36</v>
      </c>
      <c r="AM2178" s="16">
        <f t="shared" si="4347"/>
        <v>0</v>
      </c>
      <c r="AN2178" s="16">
        <f>AN2179</f>
        <v>0</v>
      </c>
      <c r="AO2178" s="16">
        <f t="shared" si="4348"/>
        <v>36</v>
      </c>
      <c r="AP2178" s="16">
        <f t="shared" si="4420"/>
        <v>0</v>
      </c>
      <c r="AQ2178" s="16">
        <f t="shared" si="4420"/>
        <v>0</v>
      </c>
      <c r="AR2178" s="16">
        <f t="shared" si="4420"/>
        <v>0</v>
      </c>
      <c r="AS2178" s="16">
        <f t="shared" si="4420"/>
        <v>0</v>
      </c>
      <c r="AT2178" s="16">
        <f t="shared" si="4420"/>
        <v>0</v>
      </c>
      <c r="AU2178" s="16">
        <f t="shared" si="4421"/>
        <v>0</v>
      </c>
      <c r="AV2178" s="16">
        <f t="shared" si="4421"/>
        <v>0</v>
      </c>
      <c r="AW2178" s="16">
        <f t="shared" si="4421"/>
        <v>0</v>
      </c>
      <c r="AX2178" s="16">
        <f t="shared" si="4421"/>
        <v>7</v>
      </c>
      <c r="AY2178" s="16">
        <f t="shared" si="4421"/>
        <v>0</v>
      </c>
      <c r="AZ2178" s="16">
        <f t="shared" si="4422"/>
        <v>0</v>
      </c>
      <c r="BA2178" s="16">
        <f t="shared" si="4423"/>
        <v>0</v>
      </c>
      <c r="BB2178" s="16">
        <f t="shared" si="4423"/>
        <v>0</v>
      </c>
      <c r="BC2178" s="16">
        <f t="shared" si="4422"/>
        <v>0</v>
      </c>
      <c r="BD2178" s="16">
        <f t="shared" si="4424"/>
        <v>0</v>
      </c>
      <c r="BE2178" s="16">
        <f t="shared" si="4424"/>
        <v>0</v>
      </c>
      <c r="BF2178" s="16">
        <f t="shared" si="4317"/>
        <v>43</v>
      </c>
      <c r="BG2178" s="16">
        <f t="shared" si="4318"/>
        <v>36</v>
      </c>
      <c r="BH2178" s="16">
        <f t="shared" si="4319"/>
        <v>0</v>
      </c>
      <c r="BI2178" s="16">
        <f>BI2179</f>
        <v>0</v>
      </c>
      <c r="BJ2178" s="16">
        <f t="shared" si="4316"/>
        <v>43</v>
      </c>
      <c r="BK2178" s="16">
        <f>BK2179</f>
        <v>0</v>
      </c>
    </row>
    <row r="2179" spans="1:63" ht="47.25" x14ac:dyDescent="0.25">
      <c r="A2179" s="10" t="s">
        <v>481</v>
      </c>
      <c r="B2179" s="10" t="s">
        <v>119</v>
      </c>
      <c r="C2179" s="10" t="s">
        <v>121</v>
      </c>
      <c r="D2179" s="10" t="s">
        <v>336</v>
      </c>
      <c r="E2179" s="10" t="s">
        <v>51</v>
      </c>
      <c r="F2179" s="11" t="s">
        <v>22</v>
      </c>
      <c r="G2179" s="16">
        <f>G2180</f>
        <v>0</v>
      </c>
      <c r="H2179" s="16">
        <f t="shared" si="4270"/>
        <v>36</v>
      </c>
      <c r="I2179" s="16">
        <f t="shared" si="4414"/>
        <v>36</v>
      </c>
      <c r="J2179" s="16">
        <f t="shared" si="4414"/>
        <v>0</v>
      </c>
      <c r="K2179" s="16">
        <f t="shared" si="4271"/>
        <v>36</v>
      </c>
      <c r="L2179" s="16">
        <f t="shared" si="4415"/>
        <v>36</v>
      </c>
      <c r="M2179" s="16">
        <f t="shared" si="4415"/>
        <v>0</v>
      </c>
      <c r="N2179" s="16">
        <f t="shared" si="4415"/>
        <v>0</v>
      </c>
      <c r="O2179" s="16">
        <f t="shared" si="4415"/>
        <v>0</v>
      </c>
      <c r="P2179" s="16">
        <f t="shared" si="4415"/>
        <v>0</v>
      </c>
      <c r="Q2179" s="16">
        <f t="shared" si="4334"/>
        <v>36</v>
      </c>
      <c r="R2179" s="16">
        <f t="shared" si="4335"/>
        <v>36</v>
      </c>
      <c r="S2179" s="16">
        <f t="shared" si="4336"/>
        <v>36</v>
      </c>
      <c r="T2179" s="16">
        <f t="shared" si="4337"/>
        <v>36</v>
      </c>
      <c r="U2179" s="16">
        <f t="shared" si="4338"/>
        <v>0</v>
      </c>
      <c r="V2179" s="16">
        <f t="shared" si="4416"/>
        <v>0</v>
      </c>
      <c r="W2179" s="16">
        <f t="shared" si="4416"/>
        <v>0</v>
      </c>
      <c r="X2179" s="16">
        <f t="shared" si="4416"/>
        <v>0</v>
      </c>
      <c r="Y2179" s="16">
        <f t="shared" si="4416"/>
        <v>0</v>
      </c>
      <c r="Z2179" s="16">
        <f t="shared" si="4416"/>
        <v>0</v>
      </c>
      <c r="AA2179" s="16">
        <f t="shared" si="4356"/>
        <v>36</v>
      </c>
      <c r="AB2179" s="16">
        <f t="shared" si="4357"/>
        <v>36</v>
      </c>
      <c r="AC2179" s="16">
        <f t="shared" si="4358"/>
        <v>0</v>
      </c>
      <c r="AD2179" s="16">
        <f t="shared" si="4417"/>
        <v>0</v>
      </c>
      <c r="AE2179" s="16">
        <f t="shared" si="4417"/>
        <v>0</v>
      </c>
      <c r="AF2179" s="16">
        <f>AF2180</f>
        <v>0</v>
      </c>
      <c r="AG2179" s="16">
        <f t="shared" si="4418"/>
        <v>0</v>
      </c>
      <c r="AH2179" s="16">
        <f t="shared" si="4418"/>
        <v>0</v>
      </c>
      <c r="AI2179" s="16">
        <f t="shared" si="4419"/>
        <v>0</v>
      </c>
      <c r="AJ2179" s="16">
        <f t="shared" si="4419"/>
        <v>0</v>
      </c>
      <c r="AK2179" s="16">
        <f t="shared" si="4345"/>
        <v>36</v>
      </c>
      <c r="AL2179" s="16">
        <f t="shared" si="4346"/>
        <v>36</v>
      </c>
      <c r="AM2179" s="16">
        <f t="shared" si="4347"/>
        <v>0</v>
      </c>
      <c r="AN2179" s="16">
        <f>AN2180</f>
        <v>0</v>
      </c>
      <c r="AO2179" s="16">
        <f t="shared" si="4348"/>
        <v>36</v>
      </c>
      <c r="AP2179" s="16">
        <f t="shared" si="4420"/>
        <v>0</v>
      </c>
      <c r="AQ2179" s="16">
        <f t="shared" si="4420"/>
        <v>0</v>
      </c>
      <c r="AR2179" s="16">
        <f t="shared" si="4420"/>
        <v>0</v>
      </c>
      <c r="AS2179" s="16">
        <f t="shared" si="4420"/>
        <v>0</v>
      </c>
      <c r="AT2179" s="16">
        <f t="shared" si="4420"/>
        <v>0</v>
      </c>
      <c r="AU2179" s="16">
        <f t="shared" si="4421"/>
        <v>0</v>
      </c>
      <c r="AV2179" s="16">
        <f t="shared" si="4421"/>
        <v>0</v>
      </c>
      <c r="AW2179" s="16">
        <f t="shared" si="4421"/>
        <v>0</v>
      </c>
      <c r="AX2179" s="16">
        <f t="shared" si="4421"/>
        <v>7</v>
      </c>
      <c r="AY2179" s="16">
        <f t="shared" si="4421"/>
        <v>0</v>
      </c>
      <c r="AZ2179" s="16">
        <f t="shared" si="4422"/>
        <v>0</v>
      </c>
      <c r="BA2179" s="16">
        <f t="shared" si="4423"/>
        <v>0</v>
      </c>
      <c r="BB2179" s="16">
        <f t="shared" si="4423"/>
        <v>0</v>
      </c>
      <c r="BC2179" s="16">
        <f t="shared" si="4422"/>
        <v>0</v>
      </c>
      <c r="BD2179" s="16">
        <f t="shared" si="4424"/>
        <v>0</v>
      </c>
      <c r="BE2179" s="16">
        <f t="shared" si="4424"/>
        <v>0</v>
      </c>
      <c r="BF2179" s="16">
        <f t="shared" si="4317"/>
        <v>43</v>
      </c>
      <c r="BG2179" s="16">
        <f t="shared" si="4318"/>
        <v>36</v>
      </c>
      <c r="BH2179" s="16">
        <f t="shared" si="4319"/>
        <v>0</v>
      </c>
      <c r="BI2179" s="16">
        <f>BI2180</f>
        <v>0</v>
      </c>
      <c r="BJ2179" s="16">
        <f t="shared" si="4316"/>
        <v>43</v>
      </c>
      <c r="BK2179" s="16">
        <f>BK2180</f>
        <v>0</v>
      </c>
    </row>
    <row r="2180" spans="1:63" ht="31.5" x14ac:dyDescent="0.25">
      <c r="A2180" s="10" t="s">
        <v>481</v>
      </c>
      <c r="B2180" s="10" t="s">
        <v>119</v>
      </c>
      <c r="C2180" s="10" t="s">
        <v>121</v>
      </c>
      <c r="D2180" s="10" t="s">
        <v>336</v>
      </c>
      <c r="E2180" s="10" t="s">
        <v>52</v>
      </c>
      <c r="F2180" s="11" t="s">
        <v>23</v>
      </c>
      <c r="G2180" s="16">
        <v>0</v>
      </c>
      <c r="H2180" s="16">
        <f t="shared" si="4270"/>
        <v>36</v>
      </c>
      <c r="I2180" s="16">
        <v>36</v>
      </c>
      <c r="J2180" s="16">
        <v>0</v>
      </c>
      <c r="K2180" s="16">
        <f t="shared" si="4271"/>
        <v>36</v>
      </c>
      <c r="L2180" s="16">
        <v>36</v>
      </c>
      <c r="M2180" s="16">
        <v>0</v>
      </c>
      <c r="N2180" s="16"/>
      <c r="O2180" s="16"/>
      <c r="P2180" s="16"/>
      <c r="Q2180" s="16">
        <f t="shared" si="4334"/>
        <v>36</v>
      </c>
      <c r="R2180" s="16">
        <f t="shared" si="4335"/>
        <v>36</v>
      </c>
      <c r="S2180" s="16">
        <f t="shared" si="4336"/>
        <v>36</v>
      </c>
      <c r="T2180" s="16">
        <f t="shared" si="4337"/>
        <v>36</v>
      </c>
      <c r="U2180" s="16">
        <f t="shared" si="4338"/>
        <v>0</v>
      </c>
      <c r="V2180" s="16"/>
      <c r="W2180" s="16"/>
      <c r="X2180" s="16"/>
      <c r="Y2180" s="16"/>
      <c r="Z2180" s="16"/>
      <c r="AA2180" s="16">
        <f t="shared" si="4356"/>
        <v>36</v>
      </c>
      <c r="AB2180" s="16">
        <f t="shared" si="4357"/>
        <v>36</v>
      </c>
      <c r="AC2180" s="16">
        <f t="shared" si="4358"/>
        <v>0</v>
      </c>
      <c r="AD2180" s="16"/>
      <c r="AE2180" s="16"/>
      <c r="AF2180" s="16"/>
      <c r="AG2180" s="16"/>
      <c r="AH2180" s="16"/>
      <c r="AI2180" s="16"/>
      <c r="AJ2180" s="16"/>
      <c r="AK2180" s="16">
        <f t="shared" si="4345"/>
        <v>36</v>
      </c>
      <c r="AL2180" s="16">
        <f t="shared" si="4346"/>
        <v>36</v>
      </c>
      <c r="AM2180" s="16">
        <f t="shared" si="4347"/>
        <v>0</v>
      </c>
      <c r="AN2180" s="16"/>
      <c r="AO2180" s="16">
        <f t="shared" si="4348"/>
        <v>36</v>
      </c>
      <c r="AP2180" s="16"/>
      <c r="AQ2180" s="16"/>
      <c r="AR2180" s="16"/>
      <c r="AS2180" s="16"/>
      <c r="AT2180" s="16"/>
      <c r="AU2180" s="16"/>
      <c r="AV2180" s="16"/>
      <c r="AW2180" s="16"/>
      <c r="AX2180" s="16">
        <v>7</v>
      </c>
      <c r="AY2180" s="16"/>
      <c r="AZ2180" s="16"/>
      <c r="BA2180" s="16"/>
      <c r="BB2180" s="16"/>
      <c r="BC2180" s="16"/>
      <c r="BD2180" s="16"/>
      <c r="BE2180" s="16"/>
      <c r="BF2180" s="16">
        <f t="shared" si="4317"/>
        <v>43</v>
      </c>
      <c r="BG2180" s="16">
        <f t="shared" si="4318"/>
        <v>36</v>
      </c>
      <c r="BH2180" s="16">
        <f t="shared" si="4319"/>
        <v>0</v>
      </c>
      <c r="BI2180" s="16"/>
      <c r="BJ2180" s="16">
        <f t="shared" si="4316"/>
        <v>43</v>
      </c>
      <c r="BK2180" s="16"/>
    </row>
    <row r="2181" spans="1:63" x14ac:dyDescent="0.25">
      <c r="A2181" s="10" t="s">
        <v>481</v>
      </c>
      <c r="B2181" s="10" t="s">
        <v>119</v>
      </c>
      <c r="C2181" s="10" t="s">
        <v>121</v>
      </c>
      <c r="D2181" s="23" t="s">
        <v>77</v>
      </c>
      <c r="E2181" s="10"/>
      <c r="F2181" s="11" t="s">
        <v>78</v>
      </c>
      <c r="G2181" s="16">
        <f>G2182</f>
        <v>11065.9</v>
      </c>
      <c r="H2181" s="16">
        <f t="shared" si="4270"/>
        <v>3780.3000000000011</v>
      </c>
      <c r="I2181" s="16">
        <f>I2182</f>
        <v>14846.2</v>
      </c>
      <c r="J2181" s="16">
        <f>J2182</f>
        <v>11586</v>
      </c>
      <c r="K2181" s="16">
        <f t="shared" si="4271"/>
        <v>3006</v>
      </c>
      <c r="L2181" s="16">
        <f>L2182</f>
        <v>14592</v>
      </c>
      <c r="M2181" s="16">
        <f>M2182</f>
        <v>14629.199999999999</v>
      </c>
      <c r="N2181" s="16">
        <f>N2182</f>
        <v>0</v>
      </c>
      <c r="O2181" s="16">
        <f>O2182</f>
        <v>0</v>
      </c>
      <c r="P2181" s="16">
        <f>P2182</f>
        <v>0</v>
      </c>
      <c r="Q2181" s="16">
        <f t="shared" si="4334"/>
        <v>3780.3000000000011</v>
      </c>
      <c r="R2181" s="16">
        <f t="shared" si="4335"/>
        <v>14846.2</v>
      </c>
      <c r="S2181" s="16">
        <f t="shared" si="4336"/>
        <v>3006</v>
      </c>
      <c r="T2181" s="16">
        <f t="shared" si="4337"/>
        <v>14592</v>
      </c>
      <c r="U2181" s="16">
        <f t="shared" si="4338"/>
        <v>14629.199999999999</v>
      </c>
      <c r="V2181" s="16">
        <f>V2182</f>
        <v>0</v>
      </c>
      <c r="W2181" s="16">
        <f>W2182</f>
        <v>0</v>
      </c>
      <c r="X2181" s="16">
        <f>X2182</f>
        <v>0</v>
      </c>
      <c r="Y2181" s="16">
        <f>Y2182</f>
        <v>0</v>
      </c>
      <c r="Z2181" s="16">
        <f>Z2182</f>
        <v>0</v>
      </c>
      <c r="AA2181" s="16">
        <f t="shared" si="4356"/>
        <v>14846.2</v>
      </c>
      <c r="AB2181" s="16">
        <f t="shared" si="4357"/>
        <v>14592</v>
      </c>
      <c r="AC2181" s="16">
        <f t="shared" si="4358"/>
        <v>14629.199999999999</v>
      </c>
      <c r="AD2181" s="16">
        <f t="shared" ref="AD2181:BK2181" si="4425">AD2182</f>
        <v>0</v>
      </c>
      <c r="AE2181" s="16">
        <f t="shared" si="4425"/>
        <v>0</v>
      </c>
      <c r="AF2181" s="16">
        <f t="shared" si="4425"/>
        <v>0</v>
      </c>
      <c r="AG2181" s="16">
        <f t="shared" si="4425"/>
        <v>0</v>
      </c>
      <c r="AH2181" s="16">
        <f t="shared" si="4425"/>
        <v>0</v>
      </c>
      <c r="AI2181" s="16">
        <f t="shared" si="4425"/>
        <v>0</v>
      </c>
      <c r="AJ2181" s="16">
        <f t="shared" si="4425"/>
        <v>0</v>
      </c>
      <c r="AK2181" s="16">
        <f t="shared" si="4345"/>
        <v>14846.2</v>
      </c>
      <c r="AL2181" s="16">
        <f t="shared" si="4346"/>
        <v>14592</v>
      </c>
      <c r="AM2181" s="16">
        <f t="shared" si="4347"/>
        <v>14629.199999999999</v>
      </c>
      <c r="AN2181" s="16">
        <f t="shared" si="4425"/>
        <v>0</v>
      </c>
      <c r="AO2181" s="16">
        <f t="shared" si="4348"/>
        <v>14846.2</v>
      </c>
      <c r="AP2181" s="16">
        <f t="shared" si="4425"/>
        <v>0</v>
      </c>
      <c r="AQ2181" s="16">
        <f t="shared" si="4425"/>
        <v>0</v>
      </c>
      <c r="AR2181" s="16">
        <f t="shared" si="4425"/>
        <v>0</v>
      </c>
      <c r="AS2181" s="16">
        <f t="shared" si="4425"/>
        <v>0</v>
      </c>
      <c r="AT2181" s="16">
        <f t="shared" si="4425"/>
        <v>0</v>
      </c>
      <c r="AU2181" s="16">
        <f t="shared" si="4425"/>
        <v>0</v>
      </c>
      <c r="AV2181" s="16">
        <f t="shared" si="4425"/>
        <v>0</v>
      </c>
      <c r="AW2181" s="16">
        <f t="shared" si="4425"/>
        <v>0</v>
      </c>
      <c r="AX2181" s="16">
        <f t="shared" si="4425"/>
        <v>0</v>
      </c>
      <c r="AY2181" s="16">
        <f t="shared" si="4425"/>
        <v>0</v>
      </c>
      <c r="AZ2181" s="16">
        <f t="shared" si="4425"/>
        <v>0</v>
      </c>
      <c r="BA2181" s="16">
        <f t="shared" si="4425"/>
        <v>0</v>
      </c>
      <c r="BB2181" s="16">
        <f t="shared" si="4425"/>
        <v>0</v>
      </c>
      <c r="BC2181" s="16">
        <f t="shared" si="4425"/>
        <v>0</v>
      </c>
      <c r="BD2181" s="16">
        <f t="shared" si="4425"/>
        <v>0</v>
      </c>
      <c r="BE2181" s="16">
        <f t="shared" si="4425"/>
        <v>0</v>
      </c>
      <c r="BF2181" s="16">
        <f t="shared" si="4317"/>
        <v>14846.2</v>
      </c>
      <c r="BG2181" s="16">
        <f t="shared" si="4318"/>
        <v>14592</v>
      </c>
      <c r="BH2181" s="16">
        <f t="shared" si="4319"/>
        <v>14629.199999999999</v>
      </c>
      <c r="BI2181" s="16">
        <f t="shared" si="4425"/>
        <v>0</v>
      </c>
      <c r="BJ2181" s="16">
        <f t="shared" si="4316"/>
        <v>14846.2</v>
      </c>
      <c r="BK2181" s="16">
        <f t="shared" si="4425"/>
        <v>0</v>
      </c>
    </row>
    <row r="2182" spans="1:63" ht="47.25" x14ac:dyDescent="0.25">
      <c r="A2182" s="10" t="s">
        <v>481</v>
      </c>
      <c r="B2182" s="10" t="s">
        <v>119</v>
      </c>
      <c r="C2182" s="10" t="s">
        <v>121</v>
      </c>
      <c r="D2182" s="17" t="s">
        <v>483</v>
      </c>
      <c r="E2182" s="17"/>
      <c r="F2182" s="11" t="s">
        <v>484</v>
      </c>
      <c r="G2182" s="16">
        <f>G2183+G2187</f>
        <v>11065.9</v>
      </c>
      <c r="H2182" s="16">
        <f t="shared" si="4270"/>
        <v>3780.3000000000011</v>
      </c>
      <c r="I2182" s="16">
        <f>I2183+I2187</f>
        <v>14846.2</v>
      </c>
      <c r="J2182" s="16">
        <f>J2183+J2187</f>
        <v>11586</v>
      </c>
      <c r="K2182" s="16">
        <f t="shared" si="4271"/>
        <v>3006</v>
      </c>
      <c r="L2182" s="16">
        <f>L2183+L2187</f>
        <v>14592</v>
      </c>
      <c r="M2182" s="16">
        <f>M2183+M2187</f>
        <v>14629.199999999999</v>
      </c>
      <c r="N2182" s="16">
        <f>N2183+N2187</f>
        <v>0</v>
      </c>
      <c r="O2182" s="16">
        <f>O2183+O2187</f>
        <v>0</v>
      </c>
      <c r="P2182" s="16">
        <f>P2183+P2187</f>
        <v>0</v>
      </c>
      <c r="Q2182" s="16">
        <f t="shared" si="4334"/>
        <v>3780.3000000000011</v>
      </c>
      <c r="R2182" s="16">
        <f t="shared" si="4335"/>
        <v>14846.2</v>
      </c>
      <c r="S2182" s="16">
        <f t="shared" si="4336"/>
        <v>3006</v>
      </c>
      <c r="T2182" s="16">
        <f t="shared" si="4337"/>
        <v>14592</v>
      </c>
      <c r="U2182" s="16">
        <f t="shared" si="4338"/>
        <v>14629.199999999999</v>
      </c>
      <c r="V2182" s="16">
        <f>V2183+V2187</f>
        <v>0</v>
      </c>
      <c r="W2182" s="16">
        <f>W2183+W2187</f>
        <v>0</v>
      </c>
      <c r="X2182" s="16">
        <f>X2183+X2187</f>
        <v>0</v>
      </c>
      <c r="Y2182" s="16">
        <f>Y2183+Y2187</f>
        <v>0</v>
      </c>
      <c r="Z2182" s="16">
        <f>Z2183+Z2187</f>
        <v>0</v>
      </c>
      <c r="AA2182" s="16">
        <f t="shared" si="4356"/>
        <v>14846.2</v>
      </c>
      <c r="AB2182" s="16">
        <f t="shared" si="4357"/>
        <v>14592</v>
      </c>
      <c r="AC2182" s="16">
        <f t="shared" si="4358"/>
        <v>14629.199999999999</v>
      </c>
      <c r="AD2182" s="16">
        <f t="shared" ref="AD2182:AJ2182" si="4426">AD2183+AD2187</f>
        <v>0</v>
      </c>
      <c r="AE2182" s="16">
        <f t="shared" si="4426"/>
        <v>0</v>
      </c>
      <c r="AF2182" s="16">
        <f t="shared" si="4426"/>
        <v>0</v>
      </c>
      <c r="AG2182" s="16">
        <f t="shared" si="4426"/>
        <v>0</v>
      </c>
      <c r="AH2182" s="16">
        <f t="shared" si="4426"/>
        <v>0</v>
      </c>
      <c r="AI2182" s="16">
        <f t="shared" si="4426"/>
        <v>0</v>
      </c>
      <c r="AJ2182" s="16">
        <f t="shared" si="4426"/>
        <v>0</v>
      </c>
      <c r="AK2182" s="16">
        <f t="shared" si="4345"/>
        <v>14846.2</v>
      </c>
      <c r="AL2182" s="16">
        <f t="shared" si="4346"/>
        <v>14592</v>
      </c>
      <c r="AM2182" s="16">
        <f t="shared" si="4347"/>
        <v>14629.199999999999</v>
      </c>
      <c r="AN2182" s="16">
        <f>AN2183+AN2187</f>
        <v>0</v>
      </c>
      <c r="AO2182" s="16">
        <f t="shared" si="4348"/>
        <v>14846.2</v>
      </c>
      <c r="AP2182" s="16">
        <f t="shared" ref="AP2182:BK2182" si="4427">AP2183+AP2187</f>
        <v>0</v>
      </c>
      <c r="AQ2182" s="16">
        <f t="shared" si="4427"/>
        <v>0</v>
      </c>
      <c r="AR2182" s="16">
        <f t="shared" si="4427"/>
        <v>0</v>
      </c>
      <c r="AS2182" s="16">
        <f>AS2183+AS2187</f>
        <v>0</v>
      </c>
      <c r="AT2182" s="16">
        <f>AT2183+AT2187</f>
        <v>0</v>
      </c>
      <c r="AU2182" s="16">
        <f t="shared" si="4427"/>
        <v>0</v>
      </c>
      <c r="AV2182" s="16">
        <f t="shared" si="4427"/>
        <v>0</v>
      </c>
      <c r="AW2182" s="16">
        <f t="shared" si="4427"/>
        <v>0</v>
      </c>
      <c r="AX2182" s="16">
        <f t="shared" si="4427"/>
        <v>0</v>
      </c>
      <c r="AY2182" s="16">
        <f t="shared" si="4427"/>
        <v>0</v>
      </c>
      <c r="AZ2182" s="16">
        <f t="shared" si="4427"/>
        <v>0</v>
      </c>
      <c r="BA2182" s="16">
        <f>BA2183+BA2187</f>
        <v>0</v>
      </c>
      <c r="BB2182" s="16">
        <f>BB2183+BB2187</f>
        <v>0</v>
      </c>
      <c r="BC2182" s="16">
        <f t="shared" si="4427"/>
        <v>0</v>
      </c>
      <c r="BD2182" s="16">
        <f>BD2183+BD2187</f>
        <v>0</v>
      </c>
      <c r="BE2182" s="16">
        <f>BE2183+BE2187</f>
        <v>0</v>
      </c>
      <c r="BF2182" s="16">
        <f t="shared" si="4317"/>
        <v>14846.2</v>
      </c>
      <c r="BG2182" s="16">
        <f t="shared" si="4318"/>
        <v>14592</v>
      </c>
      <c r="BH2182" s="16">
        <f t="shared" si="4319"/>
        <v>14629.199999999999</v>
      </c>
      <c r="BI2182" s="16">
        <f t="shared" ref="BI2182" si="4428">BI2183+BI2187</f>
        <v>0</v>
      </c>
      <c r="BJ2182" s="16">
        <f t="shared" si="4316"/>
        <v>14846.2</v>
      </c>
      <c r="BK2182" s="16">
        <f t="shared" si="4427"/>
        <v>0</v>
      </c>
    </row>
    <row r="2183" spans="1:63" ht="47.25" x14ac:dyDescent="0.25">
      <c r="A2183" s="10" t="s">
        <v>481</v>
      </c>
      <c r="B2183" s="10" t="s">
        <v>119</v>
      </c>
      <c r="C2183" s="10" t="s">
        <v>121</v>
      </c>
      <c r="D2183" s="17" t="s">
        <v>505</v>
      </c>
      <c r="E2183" s="17"/>
      <c r="F2183" s="11" t="s">
        <v>506</v>
      </c>
      <c r="G2183" s="16">
        <f>G2184</f>
        <v>11065.9</v>
      </c>
      <c r="H2183" s="16">
        <f t="shared" si="4270"/>
        <v>993.80000000000109</v>
      </c>
      <c r="I2183" s="16">
        <f t="shared" ref="I2183:J2185" si="4429">I2184</f>
        <v>12059.7</v>
      </c>
      <c r="J2183" s="16">
        <f t="shared" si="4429"/>
        <v>11586</v>
      </c>
      <c r="K2183" s="16">
        <f t="shared" si="4271"/>
        <v>418.60000000000036</v>
      </c>
      <c r="L2183" s="16">
        <f t="shared" ref="L2183:P2185" si="4430">L2184</f>
        <v>12004.6</v>
      </c>
      <c r="M2183" s="16">
        <f t="shared" si="4430"/>
        <v>12240.8</v>
      </c>
      <c r="N2183" s="16">
        <f t="shared" si="4430"/>
        <v>0</v>
      </c>
      <c r="O2183" s="16">
        <f t="shared" si="4430"/>
        <v>0</v>
      </c>
      <c r="P2183" s="16">
        <f t="shared" si="4430"/>
        <v>0</v>
      </c>
      <c r="Q2183" s="16">
        <f t="shared" si="4334"/>
        <v>993.80000000000109</v>
      </c>
      <c r="R2183" s="16">
        <f t="shared" si="4335"/>
        <v>12059.7</v>
      </c>
      <c r="S2183" s="16">
        <f t="shared" si="4336"/>
        <v>418.60000000000036</v>
      </c>
      <c r="T2183" s="16">
        <f t="shared" si="4337"/>
        <v>12004.6</v>
      </c>
      <c r="U2183" s="16">
        <f t="shared" si="4338"/>
        <v>12240.8</v>
      </c>
      <c r="V2183" s="16">
        <f t="shared" ref="V2183:Z2185" si="4431">V2184</f>
        <v>0</v>
      </c>
      <c r="W2183" s="16">
        <f t="shared" si="4431"/>
        <v>0</v>
      </c>
      <c r="X2183" s="16">
        <f t="shared" si="4431"/>
        <v>0</v>
      </c>
      <c r="Y2183" s="16">
        <f t="shared" si="4431"/>
        <v>0</v>
      </c>
      <c r="Z2183" s="16">
        <f t="shared" si="4431"/>
        <v>0</v>
      </c>
      <c r="AA2183" s="16">
        <f t="shared" si="4356"/>
        <v>12059.7</v>
      </c>
      <c r="AB2183" s="16">
        <f t="shared" si="4357"/>
        <v>12004.6</v>
      </c>
      <c r="AC2183" s="16">
        <f t="shared" si="4358"/>
        <v>12240.8</v>
      </c>
      <c r="AD2183" s="16">
        <f t="shared" ref="AD2183:AE2185" si="4432">AD2184</f>
        <v>0</v>
      </c>
      <c r="AE2183" s="16">
        <f t="shared" si="4432"/>
        <v>0</v>
      </c>
      <c r="AF2183" s="16">
        <f>AF2184</f>
        <v>0</v>
      </c>
      <c r="AG2183" s="16">
        <f t="shared" ref="AG2183:AH2185" si="4433">AG2184</f>
        <v>0</v>
      </c>
      <c r="AH2183" s="16">
        <f t="shared" si="4433"/>
        <v>0</v>
      </c>
      <c r="AI2183" s="16">
        <f t="shared" ref="AI2183:AJ2185" si="4434">AI2184</f>
        <v>0</v>
      </c>
      <c r="AJ2183" s="16">
        <f t="shared" si="4434"/>
        <v>0</v>
      </c>
      <c r="AK2183" s="16">
        <f t="shared" si="4345"/>
        <v>12059.7</v>
      </c>
      <c r="AL2183" s="16">
        <f t="shared" si="4346"/>
        <v>12004.6</v>
      </c>
      <c r="AM2183" s="16">
        <f t="shared" si="4347"/>
        <v>12240.8</v>
      </c>
      <c r="AN2183" s="16">
        <f>AN2184</f>
        <v>0</v>
      </c>
      <c r="AO2183" s="16">
        <f t="shared" si="4348"/>
        <v>12059.7</v>
      </c>
      <c r="AP2183" s="16">
        <f t="shared" ref="AP2183:AT2185" si="4435">AP2184</f>
        <v>0</v>
      </c>
      <c r="AQ2183" s="16">
        <f t="shared" si="4435"/>
        <v>0</v>
      </c>
      <c r="AR2183" s="16">
        <f t="shared" si="4435"/>
        <v>0</v>
      </c>
      <c r="AS2183" s="16">
        <f t="shared" si="4435"/>
        <v>0</v>
      </c>
      <c r="AT2183" s="16">
        <f t="shared" si="4435"/>
        <v>0</v>
      </c>
      <c r="AU2183" s="16">
        <f t="shared" ref="AU2183:AY2185" si="4436">AU2184</f>
        <v>0</v>
      </c>
      <c r="AV2183" s="16">
        <f t="shared" si="4436"/>
        <v>0</v>
      </c>
      <c r="AW2183" s="16">
        <f t="shared" si="4436"/>
        <v>0</v>
      </c>
      <c r="AX2183" s="16">
        <f t="shared" si="4436"/>
        <v>0</v>
      </c>
      <c r="AY2183" s="16">
        <f t="shared" si="4436"/>
        <v>0</v>
      </c>
      <c r="AZ2183" s="16">
        <f t="shared" ref="AZ2183:BC2185" si="4437">AZ2184</f>
        <v>0</v>
      </c>
      <c r="BA2183" s="16">
        <f t="shared" ref="BA2183:BB2185" si="4438">BA2184</f>
        <v>0</v>
      </c>
      <c r="BB2183" s="16">
        <f t="shared" si="4438"/>
        <v>0</v>
      </c>
      <c r="BC2183" s="16">
        <f t="shared" si="4437"/>
        <v>0</v>
      </c>
      <c r="BD2183" s="16">
        <f t="shared" ref="BD2183:BE2185" si="4439">BD2184</f>
        <v>0</v>
      </c>
      <c r="BE2183" s="16">
        <f t="shared" si="4439"/>
        <v>0</v>
      </c>
      <c r="BF2183" s="16">
        <f t="shared" si="4317"/>
        <v>12059.7</v>
      </c>
      <c r="BG2183" s="16">
        <f t="shared" si="4318"/>
        <v>12004.6</v>
      </c>
      <c r="BH2183" s="16">
        <f t="shared" si="4319"/>
        <v>12240.8</v>
      </c>
      <c r="BI2183" s="16">
        <f>BI2184</f>
        <v>0</v>
      </c>
      <c r="BJ2183" s="16">
        <f t="shared" si="4316"/>
        <v>12059.7</v>
      </c>
      <c r="BK2183" s="16">
        <f>BK2184</f>
        <v>0</v>
      </c>
    </row>
    <row r="2184" spans="1:63" ht="47.25" x14ac:dyDescent="0.25">
      <c r="A2184" s="10" t="s">
        <v>481</v>
      </c>
      <c r="B2184" s="10" t="s">
        <v>119</v>
      </c>
      <c r="C2184" s="10" t="s">
        <v>121</v>
      </c>
      <c r="D2184" s="17" t="s">
        <v>505</v>
      </c>
      <c r="E2184" s="10" t="s">
        <v>50</v>
      </c>
      <c r="F2184" s="11" t="s">
        <v>21</v>
      </c>
      <c r="G2184" s="16">
        <f>G2185</f>
        <v>11065.9</v>
      </c>
      <c r="H2184" s="16">
        <f t="shared" ref="H2184:H2249" si="4440">I2184-G2184</f>
        <v>993.80000000000109</v>
      </c>
      <c r="I2184" s="16">
        <f t="shared" si="4429"/>
        <v>12059.7</v>
      </c>
      <c r="J2184" s="16">
        <f t="shared" si="4429"/>
        <v>11586</v>
      </c>
      <c r="K2184" s="16">
        <f t="shared" ref="K2184:K2249" si="4441">L2184-J2184</f>
        <v>418.60000000000036</v>
      </c>
      <c r="L2184" s="16">
        <f t="shared" si="4430"/>
        <v>12004.6</v>
      </c>
      <c r="M2184" s="16">
        <f t="shared" si="4430"/>
        <v>12240.8</v>
      </c>
      <c r="N2184" s="16">
        <f t="shared" si="4430"/>
        <v>0</v>
      </c>
      <c r="O2184" s="16">
        <f t="shared" si="4430"/>
        <v>0</v>
      </c>
      <c r="P2184" s="16">
        <f t="shared" si="4430"/>
        <v>0</v>
      </c>
      <c r="Q2184" s="16">
        <f t="shared" si="4334"/>
        <v>993.80000000000109</v>
      </c>
      <c r="R2184" s="16">
        <f t="shared" si="4335"/>
        <v>12059.7</v>
      </c>
      <c r="S2184" s="16">
        <f t="shared" si="4336"/>
        <v>418.60000000000036</v>
      </c>
      <c r="T2184" s="16">
        <f t="shared" si="4337"/>
        <v>12004.6</v>
      </c>
      <c r="U2184" s="16">
        <f t="shared" si="4338"/>
        <v>12240.8</v>
      </c>
      <c r="V2184" s="16">
        <f t="shared" si="4431"/>
        <v>0</v>
      </c>
      <c r="W2184" s="16">
        <f t="shared" si="4431"/>
        <v>0</v>
      </c>
      <c r="X2184" s="16">
        <f t="shared" si="4431"/>
        <v>0</v>
      </c>
      <c r="Y2184" s="16">
        <f t="shared" si="4431"/>
        <v>0</v>
      </c>
      <c r="Z2184" s="16">
        <f t="shared" si="4431"/>
        <v>0</v>
      </c>
      <c r="AA2184" s="16">
        <f t="shared" si="4356"/>
        <v>12059.7</v>
      </c>
      <c r="AB2184" s="16">
        <f t="shared" si="4357"/>
        <v>12004.6</v>
      </c>
      <c r="AC2184" s="16">
        <f t="shared" si="4358"/>
        <v>12240.8</v>
      </c>
      <c r="AD2184" s="16">
        <f t="shared" si="4432"/>
        <v>0</v>
      </c>
      <c r="AE2184" s="16">
        <f t="shared" si="4432"/>
        <v>0</v>
      </c>
      <c r="AF2184" s="16">
        <f>AF2185</f>
        <v>0</v>
      </c>
      <c r="AG2184" s="16">
        <f t="shared" si="4433"/>
        <v>0</v>
      </c>
      <c r="AH2184" s="16">
        <f t="shared" si="4433"/>
        <v>0</v>
      </c>
      <c r="AI2184" s="16">
        <f t="shared" si="4434"/>
        <v>0</v>
      </c>
      <c r="AJ2184" s="16">
        <f t="shared" si="4434"/>
        <v>0</v>
      </c>
      <c r="AK2184" s="16">
        <f t="shared" si="4345"/>
        <v>12059.7</v>
      </c>
      <c r="AL2184" s="16">
        <f t="shared" si="4346"/>
        <v>12004.6</v>
      </c>
      <c r="AM2184" s="16">
        <f t="shared" si="4347"/>
        <v>12240.8</v>
      </c>
      <c r="AN2184" s="16">
        <f>AN2185</f>
        <v>0</v>
      </c>
      <c r="AO2184" s="16">
        <f t="shared" si="4348"/>
        <v>12059.7</v>
      </c>
      <c r="AP2184" s="16">
        <f t="shared" si="4435"/>
        <v>0</v>
      </c>
      <c r="AQ2184" s="16">
        <f t="shared" si="4435"/>
        <v>0</v>
      </c>
      <c r="AR2184" s="16">
        <f t="shared" si="4435"/>
        <v>0</v>
      </c>
      <c r="AS2184" s="16">
        <f t="shared" si="4435"/>
        <v>0</v>
      </c>
      <c r="AT2184" s="16">
        <f t="shared" si="4435"/>
        <v>0</v>
      </c>
      <c r="AU2184" s="16">
        <f t="shared" si="4436"/>
        <v>0</v>
      </c>
      <c r="AV2184" s="16">
        <f t="shared" si="4436"/>
        <v>0</v>
      </c>
      <c r="AW2184" s="16">
        <f t="shared" si="4436"/>
        <v>0</v>
      </c>
      <c r="AX2184" s="16">
        <f t="shared" si="4436"/>
        <v>0</v>
      </c>
      <c r="AY2184" s="16">
        <f t="shared" si="4436"/>
        <v>0</v>
      </c>
      <c r="AZ2184" s="16">
        <f t="shared" si="4437"/>
        <v>0</v>
      </c>
      <c r="BA2184" s="16">
        <f t="shared" si="4438"/>
        <v>0</v>
      </c>
      <c r="BB2184" s="16">
        <f t="shared" si="4438"/>
        <v>0</v>
      </c>
      <c r="BC2184" s="16">
        <f t="shared" si="4437"/>
        <v>0</v>
      </c>
      <c r="BD2184" s="16">
        <f t="shared" si="4439"/>
        <v>0</v>
      </c>
      <c r="BE2184" s="16">
        <f t="shared" si="4439"/>
        <v>0</v>
      </c>
      <c r="BF2184" s="16">
        <f t="shared" si="4317"/>
        <v>12059.7</v>
      </c>
      <c r="BG2184" s="16">
        <f t="shared" si="4318"/>
        <v>12004.6</v>
      </c>
      <c r="BH2184" s="16">
        <f t="shared" si="4319"/>
        <v>12240.8</v>
      </c>
      <c r="BI2184" s="16">
        <f>BI2185</f>
        <v>0</v>
      </c>
      <c r="BJ2184" s="16">
        <f t="shared" si="4316"/>
        <v>12059.7</v>
      </c>
      <c r="BK2184" s="16">
        <f>BK2185</f>
        <v>0</v>
      </c>
    </row>
    <row r="2185" spans="1:63" ht="47.25" x14ac:dyDescent="0.25">
      <c r="A2185" s="10" t="s">
        <v>481</v>
      </c>
      <c r="B2185" s="10" t="s">
        <v>119</v>
      </c>
      <c r="C2185" s="10" t="s">
        <v>121</v>
      </c>
      <c r="D2185" s="17" t="s">
        <v>505</v>
      </c>
      <c r="E2185" s="10" t="s">
        <v>51</v>
      </c>
      <c r="F2185" s="11" t="s">
        <v>22</v>
      </c>
      <c r="G2185" s="16">
        <f>G2186</f>
        <v>11065.9</v>
      </c>
      <c r="H2185" s="16">
        <f t="shared" si="4440"/>
        <v>993.80000000000109</v>
      </c>
      <c r="I2185" s="16">
        <f t="shared" si="4429"/>
        <v>12059.7</v>
      </c>
      <c r="J2185" s="16">
        <f t="shared" si="4429"/>
        <v>11586</v>
      </c>
      <c r="K2185" s="16">
        <f t="shared" si="4441"/>
        <v>418.60000000000036</v>
      </c>
      <c r="L2185" s="16">
        <f t="shared" si="4430"/>
        <v>12004.6</v>
      </c>
      <c r="M2185" s="16">
        <f t="shared" si="4430"/>
        <v>12240.8</v>
      </c>
      <c r="N2185" s="16">
        <f t="shared" si="4430"/>
        <v>0</v>
      </c>
      <c r="O2185" s="16">
        <f t="shared" si="4430"/>
        <v>0</v>
      </c>
      <c r="P2185" s="16">
        <f t="shared" si="4430"/>
        <v>0</v>
      </c>
      <c r="Q2185" s="16">
        <f t="shared" si="4334"/>
        <v>993.80000000000109</v>
      </c>
      <c r="R2185" s="16">
        <f t="shared" si="4335"/>
        <v>12059.7</v>
      </c>
      <c r="S2185" s="16">
        <f t="shared" si="4336"/>
        <v>418.60000000000036</v>
      </c>
      <c r="T2185" s="16">
        <f t="shared" si="4337"/>
        <v>12004.6</v>
      </c>
      <c r="U2185" s="16">
        <f t="shared" si="4338"/>
        <v>12240.8</v>
      </c>
      <c r="V2185" s="16">
        <f t="shared" si="4431"/>
        <v>0</v>
      </c>
      <c r="W2185" s="16">
        <f t="shared" si="4431"/>
        <v>0</v>
      </c>
      <c r="X2185" s="16">
        <f t="shared" si="4431"/>
        <v>0</v>
      </c>
      <c r="Y2185" s="16">
        <f t="shared" si="4431"/>
        <v>0</v>
      </c>
      <c r="Z2185" s="16">
        <f t="shared" si="4431"/>
        <v>0</v>
      </c>
      <c r="AA2185" s="16">
        <f t="shared" si="4356"/>
        <v>12059.7</v>
      </c>
      <c r="AB2185" s="16">
        <f t="shared" si="4357"/>
        <v>12004.6</v>
      </c>
      <c r="AC2185" s="16">
        <f t="shared" si="4358"/>
        <v>12240.8</v>
      </c>
      <c r="AD2185" s="16">
        <f t="shared" si="4432"/>
        <v>0</v>
      </c>
      <c r="AE2185" s="16">
        <f t="shared" si="4432"/>
        <v>0</v>
      </c>
      <c r="AF2185" s="16">
        <f>AF2186</f>
        <v>0</v>
      </c>
      <c r="AG2185" s="16">
        <f t="shared" si="4433"/>
        <v>0</v>
      </c>
      <c r="AH2185" s="16">
        <f t="shared" si="4433"/>
        <v>0</v>
      </c>
      <c r="AI2185" s="16">
        <f t="shared" si="4434"/>
        <v>0</v>
      </c>
      <c r="AJ2185" s="16">
        <f t="shared" si="4434"/>
        <v>0</v>
      </c>
      <c r="AK2185" s="16">
        <f t="shared" si="4345"/>
        <v>12059.7</v>
      </c>
      <c r="AL2185" s="16">
        <f t="shared" si="4346"/>
        <v>12004.6</v>
      </c>
      <c r="AM2185" s="16">
        <f t="shared" si="4347"/>
        <v>12240.8</v>
      </c>
      <c r="AN2185" s="16">
        <f>AN2186</f>
        <v>0</v>
      </c>
      <c r="AO2185" s="16">
        <f t="shared" si="4348"/>
        <v>12059.7</v>
      </c>
      <c r="AP2185" s="16">
        <f t="shared" si="4435"/>
        <v>0</v>
      </c>
      <c r="AQ2185" s="16">
        <f t="shared" si="4435"/>
        <v>0</v>
      </c>
      <c r="AR2185" s="16">
        <f t="shared" si="4435"/>
        <v>0</v>
      </c>
      <c r="AS2185" s="16">
        <f t="shared" si="4435"/>
        <v>0</v>
      </c>
      <c r="AT2185" s="16">
        <f t="shared" si="4435"/>
        <v>0</v>
      </c>
      <c r="AU2185" s="16">
        <f t="shared" si="4436"/>
        <v>0</v>
      </c>
      <c r="AV2185" s="16">
        <f t="shared" si="4436"/>
        <v>0</v>
      </c>
      <c r="AW2185" s="16">
        <f t="shared" si="4436"/>
        <v>0</v>
      </c>
      <c r="AX2185" s="16">
        <f t="shared" si="4436"/>
        <v>0</v>
      </c>
      <c r="AY2185" s="16">
        <f t="shared" si="4436"/>
        <v>0</v>
      </c>
      <c r="AZ2185" s="16">
        <f t="shared" si="4437"/>
        <v>0</v>
      </c>
      <c r="BA2185" s="16">
        <f t="shared" si="4438"/>
        <v>0</v>
      </c>
      <c r="BB2185" s="16">
        <f t="shared" si="4438"/>
        <v>0</v>
      </c>
      <c r="BC2185" s="16">
        <f t="shared" si="4437"/>
        <v>0</v>
      </c>
      <c r="BD2185" s="16">
        <f t="shared" si="4439"/>
        <v>0</v>
      </c>
      <c r="BE2185" s="16">
        <f t="shared" si="4439"/>
        <v>0</v>
      </c>
      <c r="BF2185" s="16">
        <f t="shared" si="4317"/>
        <v>12059.7</v>
      </c>
      <c r="BG2185" s="16">
        <f t="shared" si="4318"/>
        <v>12004.6</v>
      </c>
      <c r="BH2185" s="16">
        <f t="shared" si="4319"/>
        <v>12240.8</v>
      </c>
      <c r="BI2185" s="16">
        <f>BI2186</f>
        <v>0</v>
      </c>
      <c r="BJ2185" s="16">
        <f t="shared" si="4316"/>
        <v>12059.7</v>
      </c>
      <c r="BK2185" s="16">
        <f>BK2186</f>
        <v>0</v>
      </c>
    </row>
    <row r="2186" spans="1:63" ht="31.5" x14ac:dyDescent="0.25">
      <c r="A2186" s="10" t="s">
        <v>481</v>
      </c>
      <c r="B2186" s="10" t="s">
        <v>119</v>
      </c>
      <c r="C2186" s="10" t="s">
        <v>121</v>
      </c>
      <c r="D2186" s="17" t="s">
        <v>505</v>
      </c>
      <c r="E2186" s="10" t="s">
        <v>52</v>
      </c>
      <c r="F2186" s="11" t="s">
        <v>23</v>
      </c>
      <c r="G2186" s="16">
        <v>11065.9</v>
      </c>
      <c r="H2186" s="16">
        <f t="shared" si="4440"/>
        <v>993.80000000000109</v>
      </c>
      <c r="I2186" s="16">
        <v>12059.7</v>
      </c>
      <c r="J2186" s="16">
        <v>11586</v>
      </c>
      <c r="K2186" s="16">
        <f t="shared" si="4441"/>
        <v>418.60000000000036</v>
      </c>
      <c r="L2186" s="16">
        <v>12004.6</v>
      </c>
      <c r="M2186" s="16">
        <v>12240.8</v>
      </c>
      <c r="N2186" s="16"/>
      <c r="O2186" s="16"/>
      <c r="P2186" s="16"/>
      <c r="Q2186" s="16">
        <f t="shared" si="4334"/>
        <v>993.80000000000109</v>
      </c>
      <c r="R2186" s="16">
        <f t="shared" si="4335"/>
        <v>12059.7</v>
      </c>
      <c r="S2186" s="16">
        <f t="shared" si="4336"/>
        <v>418.60000000000036</v>
      </c>
      <c r="T2186" s="16">
        <f t="shared" si="4337"/>
        <v>12004.6</v>
      </c>
      <c r="U2186" s="16">
        <f t="shared" si="4338"/>
        <v>12240.8</v>
      </c>
      <c r="V2186" s="16"/>
      <c r="W2186" s="16"/>
      <c r="X2186" s="16"/>
      <c r="Y2186" s="16"/>
      <c r="Z2186" s="16"/>
      <c r="AA2186" s="16">
        <f t="shared" si="4356"/>
        <v>12059.7</v>
      </c>
      <c r="AB2186" s="16">
        <f t="shared" si="4357"/>
        <v>12004.6</v>
      </c>
      <c r="AC2186" s="16">
        <f t="shared" si="4358"/>
        <v>12240.8</v>
      </c>
      <c r="AD2186" s="16"/>
      <c r="AE2186" s="16"/>
      <c r="AF2186" s="16"/>
      <c r="AG2186" s="16"/>
      <c r="AH2186" s="16"/>
      <c r="AI2186" s="16"/>
      <c r="AJ2186" s="16"/>
      <c r="AK2186" s="16">
        <f t="shared" si="4345"/>
        <v>12059.7</v>
      </c>
      <c r="AL2186" s="16">
        <f t="shared" si="4346"/>
        <v>12004.6</v>
      </c>
      <c r="AM2186" s="16">
        <f t="shared" si="4347"/>
        <v>12240.8</v>
      </c>
      <c r="AN2186" s="16"/>
      <c r="AO2186" s="16">
        <f t="shared" si="4348"/>
        <v>12059.7</v>
      </c>
      <c r="AP2186" s="16"/>
      <c r="AQ2186" s="16"/>
      <c r="AR2186" s="16"/>
      <c r="AS2186" s="16"/>
      <c r="AT2186" s="16"/>
      <c r="AU2186" s="16"/>
      <c r="AV2186" s="16"/>
      <c r="AW2186" s="16"/>
      <c r="AX2186" s="16"/>
      <c r="AY2186" s="16"/>
      <c r="AZ2186" s="16"/>
      <c r="BA2186" s="16"/>
      <c r="BB2186" s="16"/>
      <c r="BC2186" s="16"/>
      <c r="BD2186" s="16"/>
      <c r="BE2186" s="16"/>
      <c r="BF2186" s="16">
        <f t="shared" si="4317"/>
        <v>12059.7</v>
      </c>
      <c r="BG2186" s="16">
        <f t="shared" si="4318"/>
        <v>12004.6</v>
      </c>
      <c r="BH2186" s="16">
        <f t="shared" si="4319"/>
        <v>12240.8</v>
      </c>
      <c r="BI2186" s="16"/>
      <c r="BJ2186" s="16">
        <f t="shared" si="4316"/>
        <v>12059.7</v>
      </c>
      <c r="BK2186" s="16"/>
    </row>
    <row r="2187" spans="1:63" ht="63" x14ac:dyDescent="0.25">
      <c r="A2187" s="10" t="s">
        <v>481</v>
      </c>
      <c r="B2187" s="10" t="s">
        <v>119</v>
      </c>
      <c r="C2187" s="10" t="s">
        <v>121</v>
      </c>
      <c r="D2187" s="17" t="s">
        <v>507</v>
      </c>
      <c r="E2187" s="10"/>
      <c r="F2187" s="11" t="s">
        <v>508</v>
      </c>
      <c r="G2187" s="16">
        <f>G2188</f>
        <v>0</v>
      </c>
      <c r="H2187" s="16">
        <f t="shared" si="4440"/>
        <v>2786.5</v>
      </c>
      <c r="I2187" s="16">
        <f t="shared" ref="I2187:J2189" si="4442">I2188</f>
        <v>2786.5</v>
      </c>
      <c r="J2187" s="16">
        <f t="shared" si="4442"/>
        <v>0</v>
      </c>
      <c r="K2187" s="16">
        <f t="shared" si="4441"/>
        <v>2587.4</v>
      </c>
      <c r="L2187" s="16">
        <f t="shared" ref="L2187:P2189" si="4443">L2188</f>
        <v>2587.4</v>
      </c>
      <c r="M2187" s="16">
        <f t="shared" si="4443"/>
        <v>2388.4</v>
      </c>
      <c r="N2187" s="16">
        <f t="shared" si="4443"/>
        <v>0</v>
      </c>
      <c r="O2187" s="16">
        <f t="shared" si="4443"/>
        <v>0</v>
      </c>
      <c r="P2187" s="16">
        <f t="shared" si="4443"/>
        <v>0</v>
      </c>
      <c r="Q2187" s="16">
        <f t="shared" si="4334"/>
        <v>2786.5</v>
      </c>
      <c r="R2187" s="16">
        <f t="shared" si="4335"/>
        <v>2786.5</v>
      </c>
      <c r="S2187" s="16">
        <f t="shared" si="4336"/>
        <v>2587.4</v>
      </c>
      <c r="T2187" s="16">
        <f t="shared" si="4337"/>
        <v>2587.4</v>
      </c>
      <c r="U2187" s="16">
        <f t="shared" si="4338"/>
        <v>2388.4</v>
      </c>
      <c r="V2187" s="16">
        <f t="shared" ref="V2187:Z2189" si="4444">V2188</f>
        <v>0</v>
      </c>
      <c r="W2187" s="16">
        <f t="shared" si="4444"/>
        <v>0</v>
      </c>
      <c r="X2187" s="16">
        <f t="shared" si="4444"/>
        <v>0</v>
      </c>
      <c r="Y2187" s="16">
        <f t="shared" si="4444"/>
        <v>0</v>
      </c>
      <c r="Z2187" s="16">
        <f t="shared" si="4444"/>
        <v>0</v>
      </c>
      <c r="AA2187" s="16">
        <f t="shared" si="4356"/>
        <v>2786.5</v>
      </c>
      <c r="AB2187" s="16">
        <f t="shared" si="4357"/>
        <v>2587.4</v>
      </c>
      <c r="AC2187" s="16">
        <f t="shared" si="4358"/>
        <v>2388.4</v>
      </c>
      <c r="AD2187" s="16">
        <f t="shared" ref="AD2187:AE2189" si="4445">AD2188</f>
        <v>0</v>
      </c>
      <c r="AE2187" s="16">
        <f t="shared" si="4445"/>
        <v>0</v>
      </c>
      <c r="AF2187" s="16">
        <f>AF2188</f>
        <v>0</v>
      </c>
      <c r="AG2187" s="16">
        <f t="shared" ref="AG2187:AH2189" si="4446">AG2188</f>
        <v>0</v>
      </c>
      <c r="AH2187" s="16">
        <f t="shared" si="4446"/>
        <v>0</v>
      </c>
      <c r="AI2187" s="16">
        <f t="shared" ref="AI2187:AJ2189" si="4447">AI2188</f>
        <v>0</v>
      </c>
      <c r="AJ2187" s="16">
        <f t="shared" si="4447"/>
        <v>0</v>
      </c>
      <c r="AK2187" s="16">
        <f t="shared" si="4345"/>
        <v>2786.5</v>
      </c>
      <c r="AL2187" s="16">
        <f t="shared" si="4346"/>
        <v>2587.4</v>
      </c>
      <c r="AM2187" s="16">
        <f t="shared" si="4347"/>
        <v>2388.4</v>
      </c>
      <c r="AN2187" s="16">
        <f>AN2188</f>
        <v>0</v>
      </c>
      <c r="AO2187" s="16">
        <f t="shared" si="4348"/>
        <v>2786.5</v>
      </c>
      <c r="AP2187" s="16">
        <f t="shared" ref="AP2187:AT2189" si="4448">AP2188</f>
        <v>0</v>
      </c>
      <c r="AQ2187" s="16">
        <f t="shared" si="4448"/>
        <v>0</v>
      </c>
      <c r="AR2187" s="16">
        <f t="shared" si="4448"/>
        <v>0</v>
      </c>
      <c r="AS2187" s="16">
        <f t="shared" si="4448"/>
        <v>0</v>
      </c>
      <c r="AT2187" s="16">
        <f t="shared" si="4448"/>
        <v>0</v>
      </c>
      <c r="AU2187" s="16">
        <f t="shared" ref="AU2187:AY2189" si="4449">AU2188</f>
        <v>0</v>
      </c>
      <c r="AV2187" s="16">
        <f t="shared" si="4449"/>
        <v>0</v>
      </c>
      <c r="AW2187" s="16">
        <f t="shared" si="4449"/>
        <v>0</v>
      </c>
      <c r="AX2187" s="16">
        <f t="shared" si="4449"/>
        <v>0</v>
      </c>
      <c r="AY2187" s="16">
        <f t="shared" si="4449"/>
        <v>0</v>
      </c>
      <c r="AZ2187" s="16">
        <f t="shared" ref="AZ2187:BC2189" si="4450">AZ2188</f>
        <v>0</v>
      </c>
      <c r="BA2187" s="16">
        <f t="shared" ref="BA2187:BB2189" si="4451">BA2188</f>
        <v>0</v>
      </c>
      <c r="BB2187" s="16">
        <f t="shared" si="4451"/>
        <v>0</v>
      </c>
      <c r="BC2187" s="16">
        <f t="shared" si="4450"/>
        <v>0</v>
      </c>
      <c r="BD2187" s="16">
        <f t="shared" ref="BD2187:BE2189" si="4452">BD2188</f>
        <v>0</v>
      </c>
      <c r="BE2187" s="16">
        <f t="shared" si="4452"/>
        <v>0</v>
      </c>
      <c r="BF2187" s="16">
        <f t="shared" si="4317"/>
        <v>2786.5</v>
      </c>
      <c r="BG2187" s="16">
        <f t="shared" si="4318"/>
        <v>2587.4</v>
      </c>
      <c r="BH2187" s="16">
        <f t="shared" si="4319"/>
        <v>2388.4</v>
      </c>
      <c r="BI2187" s="16">
        <f>BI2188</f>
        <v>0</v>
      </c>
      <c r="BJ2187" s="16">
        <f t="shared" si="4316"/>
        <v>2786.5</v>
      </c>
      <c r="BK2187" s="16">
        <f>BK2188</f>
        <v>0</v>
      </c>
    </row>
    <row r="2188" spans="1:63" ht="47.25" x14ac:dyDescent="0.25">
      <c r="A2188" s="10" t="s">
        <v>481</v>
      </c>
      <c r="B2188" s="10" t="s">
        <v>119</v>
      </c>
      <c r="C2188" s="10" t="s">
        <v>121</v>
      </c>
      <c r="D2188" s="17" t="s">
        <v>507</v>
      </c>
      <c r="E2188" s="10" t="s">
        <v>50</v>
      </c>
      <c r="F2188" s="11" t="s">
        <v>21</v>
      </c>
      <c r="G2188" s="16">
        <f>G2189</f>
        <v>0</v>
      </c>
      <c r="H2188" s="16">
        <f t="shared" si="4440"/>
        <v>2786.5</v>
      </c>
      <c r="I2188" s="16">
        <f t="shared" si="4442"/>
        <v>2786.5</v>
      </c>
      <c r="J2188" s="16">
        <f t="shared" si="4442"/>
        <v>0</v>
      </c>
      <c r="K2188" s="16">
        <f t="shared" si="4441"/>
        <v>2587.4</v>
      </c>
      <c r="L2188" s="16">
        <f t="shared" si="4443"/>
        <v>2587.4</v>
      </c>
      <c r="M2188" s="16">
        <f t="shared" si="4443"/>
        <v>2388.4</v>
      </c>
      <c r="N2188" s="16">
        <f t="shared" si="4443"/>
        <v>0</v>
      </c>
      <c r="O2188" s="16">
        <f t="shared" si="4443"/>
        <v>0</v>
      </c>
      <c r="P2188" s="16">
        <f t="shared" si="4443"/>
        <v>0</v>
      </c>
      <c r="Q2188" s="16">
        <f t="shared" si="4334"/>
        <v>2786.5</v>
      </c>
      <c r="R2188" s="16">
        <f t="shared" si="4335"/>
        <v>2786.5</v>
      </c>
      <c r="S2188" s="16">
        <f t="shared" si="4336"/>
        <v>2587.4</v>
      </c>
      <c r="T2188" s="16">
        <f t="shared" si="4337"/>
        <v>2587.4</v>
      </c>
      <c r="U2188" s="16">
        <f t="shared" si="4338"/>
        <v>2388.4</v>
      </c>
      <c r="V2188" s="16">
        <f t="shared" si="4444"/>
        <v>0</v>
      </c>
      <c r="W2188" s="16">
        <f t="shared" si="4444"/>
        <v>0</v>
      </c>
      <c r="X2188" s="16">
        <f t="shared" si="4444"/>
        <v>0</v>
      </c>
      <c r="Y2188" s="16">
        <f t="shared" si="4444"/>
        <v>0</v>
      </c>
      <c r="Z2188" s="16">
        <f t="shared" si="4444"/>
        <v>0</v>
      </c>
      <c r="AA2188" s="16">
        <f t="shared" si="4356"/>
        <v>2786.5</v>
      </c>
      <c r="AB2188" s="16">
        <f t="shared" si="4357"/>
        <v>2587.4</v>
      </c>
      <c r="AC2188" s="16">
        <f t="shared" si="4358"/>
        <v>2388.4</v>
      </c>
      <c r="AD2188" s="16">
        <f t="shared" si="4445"/>
        <v>0</v>
      </c>
      <c r="AE2188" s="16">
        <f t="shared" si="4445"/>
        <v>0</v>
      </c>
      <c r="AF2188" s="16">
        <f>AF2189</f>
        <v>0</v>
      </c>
      <c r="AG2188" s="16">
        <f t="shared" si="4446"/>
        <v>0</v>
      </c>
      <c r="AH2188" s="16">
        <f t="shared" si="4446"/>
        <v>0</v>
      </c>
      <c r="AI2188" s="16">
        <f t="shared" si="4447"/>
        <v>0</v>
      </c>
      <c r="AJ2188" s="16">
        <f t="shared" si="4447"/>
        <v>0</v>
      </c>
      <c r="AK2188" s="16">
        <f t="shared" si="4345"/>
        <v>2786.5</v>
      </c>
      <c r="AL2188" s="16">
        <f t="shared" si="4346"/>
        <v>2587.4</v>
      </c>
      <c r="AM2188" s="16">
        <f t="shared" si="4347"/>
        <v>2388.4</v>
      </c>
      <c r="AN2188" s="16">
        <f>AN2189</f>
        <v>0</v>
      </c>
      <c r="AO2188" s="16">
        <f t="shared" si="4348"/>
        <v>2786.5</v>
      </c>
      <c r="AP2188" s="16">
        <f t="shared" si="4448"/>
        <v>0</v>
      </c>
      <c r="AQ2188" s="16">
        <f t="shared" si="4448"/>
        <v>0</v>
      </c>
      <c r="AR2188" s="16">
        <f t="shared" si="4448"/>
        <v>0</v>
      </c>
      <c r="AS2188" s="16">
        <f t="shared" si="4448"/>
        <v>0</v>
      </c>
      <c r="AT2188" s="16">
        <f t="shared" si="4448"/>
        <v>0</v>
      </c>
      <c r="AU2188" s="16">
        <f t="shared" si="4449"/>
        <v>0</v>
      </c>
      <c r="AV2188" s="16">
        <f t="shared" si="4449"/>
        <v>0</v>
      </c>
      <c r="AW2188" s="16">
        <f t="shared" si="4449"/>
        <v>0</v>
      </c>
      <c r="AX2188" s="16">
        <f t="shared" si="4449"/>
        <v>0</v>
      </c>
      <c r="AY2188" s="16">
        <f t="shared" si="4449"/>
        <v>0</v>
      </c>
      <c r="AZ2188" s="16">
        <f t="shared" si="4450"/>
        <v>0</v>
      </c>
      <c r="BA2188" s="16">
        <f t="shared" si="4451"/>
        <v>0</v>
      </c>
      <c r="BB2188" s="16">
        <f t="shared" si="4451"/>
        <v>0</v>
      </c>
      <c r="BC2188" s="16">
        <f t="shared" si="4450"/>
        <v>0</v>
      </c>
      <c r="BD2188" s="16">
        <f t="shared" si="4452"/>
        <v>0</v>
      </c>
      <c r="BE2188" s="16">
        <f t="shared" si="4452"/>
        <v>0</v>
      </c>
      <c r="BF2188" s="16">
        <f t="shared" si="4317"/>
        <v>2786.5</v>
      </c>
      <c r="BG2188" s="16">
        <f t="shared" si="4318"/>
        <v>2587.4</v>
      </c>
      <c r="BH2188" s="16">
        <f t="shared" si="4319"/>
        <v>2388.4</v>
      </c>
      <c r="BI2188" s="16">
        <f>BI2189</f>
        <v>0</v>
      </c>
      <c r="BJ2188" s="16">
        <f t="shared" si="4316"/>
        <v>2786.5</v>
      </c>
      <c r="BK2188" s="16">
        <f>BK2189</f>
        <v>0</v>
      </c>
    </row>
    <row r="2189" spans="1:63" ht="47.25" x14ac:dyDescent="0.25">
      <c r="A2189" s="10" t="s">
        <v>481</v>
      </c>
      <c r="B2189" s="10" t="s">
        <v>119</v>
      </c>
      <c r="C2189" s="10" t="s">
        <v>121</v>
      </c>
      <c r="D2189" s="17" t="s">
        <v>507</v>
      </c>
      <c r="E2189" s="10" t="s">
        <v>51</v>
      </c>
      <c r="F2189" s="11" t="s">
        <v>22</v>
      </c>
      <c r="G2189" s="16">
        <f>G2190</f>
        <v>0</v>
      </c>
      <c r="H2189" s="16">
        <f t="shared" si="4440"/>
        <v>2786.5</v>
      </c>
      <c r="I2189" s="16">
        <f t="shared" si="4442"/>
        <v>2786.5</v>
      </c>
      <c r="J2189" s="16">
        <f t="shared" si="4442"/>
        <v>0</v>
      </c>
      <c r="K2189" s="16">
        <f t="shared" si="4441"/>
        <v>2587.4</v>
      </c>
      <c r="L2189" s="16">
        <f t="shared" si="4443"/>
        <v>2587.4</v>
      </c>
      <c r="M2189" s="16">
        <f t="shared" si="4443"/>
        <v>2388.4</v>
      </c>
      <c r="N2189" s="16">
        <f t="shared" si="4443"/>
        <v>0</v>
      </c>
      <c r="O2189" s="16">
        <f t="shared" si="4443"/>
        <v>0</v>
      </c>
      <c r="P2189" s="16">
        <f t="shared" si="4443"/>
        <v>0</v>
      </c>
      <c r="Q2189" s="16">
        <f t="shared" si="4334"/>
        <v>2786.5</v>
      </c>
      <c r="R2189" s="16">
        <f t="shared" si="4335"/>
        <v>2786.5</v>
      </c>
      <c r="S2189" s="16">
        <f t="shared" si="4336"/>
        <v>2587.4</v>
      </c>
      <c r="T2189" s="16">
        <f t="shared" si="4337"/>
        <v>2587.4</v>
      </c>
      <c r="U2189" s="16">
        <f t="shared" si="4338"/>
        <v>2388.4</v>
      </c>
      <c r="V2189" s="16">
        <f t="shared" si="4444"/>
        <v>0</v>
      </c>
      <c r="W2189" s="16">
        <f t="shared" si="4444"/>
        <v>0</v>
      </c>
      <c r="X2189" s="16">
        <f t="shared" si="4444"/>
        <v>0</v>
      </c>
      <c r="Y2189" s="16">
        <f t="shared" si="4444"/>
        <v>0</v>
      </c>
      <c r="Z2189" s="16">
        <f t="shared" si="4444"/>
        <v>0</v>
      </c>
      <c r="AA2189" s="16">
        <f t="shared" si="4356"/>
        <v>2786.5</v>
      </c>
      <c r="AB2189" s="16">
        <f t="shared" si="4357"/>
        <v>2587.4</v>
      </c>
      <c r="AC2189" s="16">
        <f t="shared" si="4358"/>
        <v>2388.4</v>
      </c>
      <c r="AD2189" s="16">
        <f t="shared" si="4445"/>
        <v>0</v>
      </c>
      <c r="AE2189" s="16">
        <f t="shared" si="4445"/>
        <v>0</v>
      </c>
      <c r="AF2189" s="16">
        <f>AF2190</f>
        <v>0</v>
      </c>
      <c r="AG2189" s="16">
        <f t="shared" si="4446"/>
        <v>0</v>
      </c>
      <c r="AH2189" s="16">
        <f t="shared" si="4446"/>
        <v>0</v>
      </c>
      <c r="AI2189" s="16">
        <f t="shared" si="4447"/>
        <v>0</v>
      </c>
      <c r="AJ2189" s="16">
        <f t="shared" si="4447"/>
        <v>0</v>
      </c>
      <c r="AK2189" s="16">
        <f t="shared" si="4345"/>
        <v>2786.5</v>
      </c>
      <c r="AL2189" s="16">
        <f t="shared" si="4346"/>
        <v>2587.4</v>
      </c>
      <c r="AM2189" s="16">
        <f t="shared" si="4347"/>
        <v>2388.4</v>
      </c>
      <c r="AN2189" s="16">
        <f>AN2190</f>
        <v>0</v>
      </c>
      <c r="AO2189" s="16">
        <f t="shared" si="4348"/>
        <v>2786.5</v>
      </c>
      <c r="AP2189" s="16">
        <f t="shared" si="4448"/>
        <v>0</v>
      </c>
      <c r="AQ2189" s="16">
        <f t="shared" si="4448"/>
        <v>0</v>
      </c>
      <c r="AR2189" s="16">
        <f t="shared" si="4448"/>
        <v>0</v>
      </c>
      <c r="AS2189" s="16">
        <f t="shared" si="4448"/>
        <v>0</v>
      </c>
      <c r="AT2189" s="16">
        <f t="shared" si="4448"/>
        <v>0</v>
      </c>
      <c r="AU2189" s="16">
        <f t="shared" si="4449"/>
        <v>0</v>
      </c>
      <c r="AV2189" s="16">
        <f t="shared" si="4449"/>
        <v>0</v>
      </c>
      <c r="AW2189" s="16">
        <f t="shared" si="4449"/>
        <v>0</v>
      </c>
      <c r="AX2189" s="16">
        <f t="shared" si="4449"/>
        <v>0</v>
      </c>
      <c r="AY2189" s="16">
        <f t="shared" si="4449"/>
        <v>0</v>
      </c>
      <c r="AZ2189" s="16">
        <f t="shared" si="4450"/>
        <v>0</v>
      </c>
      <c r="BA2189" s="16">
        <f t="shared" si="4451"/>
        <v>0</v>
      </c>
      <c r="BB2189" s="16">
        <f t="shared" si="4451"/>
        <v>0</v>
      </c>
      <c r="BC2189" s="16">
        <f t="shared" si="4450"/>
        <v>0</v>
      </c>
      <c r="BD2189" s="16">
        <f t="shared" si="4452"/>
        <v>0</v>
      </c>
      <c r="BE2189" s="16">
        <f t="shared" si="4452"/>
        <v>0</v>
      </c>
      <c r="BF2189" s="16">
        <f t="shared" si="4317"/>
        <v>2786.5</v>
      </c>
      <c r="BG2189" s="16">
        <f t="shared" si="4318"/>
        <v>2587.4</v>
      </c>
      <c r="BH2189" s="16">
        <f t="shared" si="4319"/>
        <v>2388.4</v>
      </c>
      <c r="BI2189" s="16">
        <f>BI2190</f>
        <v>0</v>
      </c>
      <c r="BJ2189" s="16">
        <f t="shared" si="4316"/>
        <v>2786.5</v>
      </c>
      <c r="BK2189" s="16">
        <f>BK2190</f>
        <v>0</v>
      </c>
    </row>
    <row r="2190" spans="1:63" ht="31.5" x14ac:dyDescent="0.25">
      <c r="A2190" s="10" t="s">
        <v>481</v>
      </c>
      <c r="B2190" s="10" t="s">
        <v>119</v>
      </c>
      <c r="C2190" s="10" t="s">
        <v>121</v>
      </c>
      <c r="D2190" s="17" t="s">
        <v>507</v>
      </c>
      <c r="E2190" s="10" t="s">
        <v>52</v>
      </c>
      <c r="F2190" s="11" t="s">
        <v>23</v>
      </c>
      <c r="G2190" s="16">
        <v>0</v>
      </c>
      <c r="H2190" s="16">
        <f t="shared" si="4440"/>
        <v>2786.5</v>
      </c>
      <c r="I2190" s="16">
        <v>2786.5</v>
      </c>
      <c r="J2190" s="16">
        <v>0</v>
      </c>
      <c r="K2190" s="16">
        <f t="shared" si="4441"/>
        <v>2587.4</v>
      </c>
      <c r="L2190" s="16">
        <v>2587.4</v>
      </c>
      <c r="M2190" s="16">
        <v>2388.4</v>
      </c>
      <c r="N2190" s="16"/>
      <c r="O2190" s="16"/>
      <c r="P2190" s="16"/>
      <c r="Q2190" s="16">
        <f t="shared" si="4334"/>
        <v>2786.5</v>
      </c>
      <c r="R2190" s="16">
        <f t="shared" si="4335"/>
        <v>2786.5</v>
      </c>
      <c r="S2190" s="16">
        <f t="shared" si="4336"/>
        <v>2587.4</v>
      </c>
      <c r="T2190" s="16">
        <f t="shared" si="4337"/>
        <v>2587.4</v>
      </c>
      <c r="U2190" s="16">
        <f t="shared" si="4338"/>
        <v>2388.4</v>
      </c>
      <c r="V2190" s="16"/>
      <c r="W2190" s="16"/>
      <c r="X2190" s="16"/>
      <c r="Y2190" s="16"/>
      <c r="Z2190" s="16"/>
      <c r="AA2190" s="16">
        <f t="shared" si="4356"/>
        <v>2786.5</v>
      </c>
      <c r="AB2190" s="16">
        <f t="shared" si="4357"/>
        <v>2587.4</v>
      </c>
      <c r="AC2190" s="16">
        <f t="shared" si="4358"/>
        <v>2388.4</v>
      </c>
      <c r="AD2190" s="16"/>
      <c r="AE2190" s="16"/>
      <c r="AF2190" s="16"/>
      <c r="AG2190" s="16"/>
      <c r="AH2190" s="16"/>
      <c r="AI2190" s="16"/>
      <c r="AJ2190" s="16"/>
      <c r="AK2190" s="16">
        <f t="shared" si="4345"/>
        <v>2786.5</v>
      </c>
      <c r="AL2190" s="16">
        <f t="shared" si="4346"/>
        <v>2587.4</v>
      </c>
      <c r="AM2190" s="16">
        <f t="shared" si="4347"/>
        <v>2388.4</v>
      </c>
      <c r="AN2190" s="16"/>
      <c r="AO2190" s="16">
        <f t="shared" si="4348"/>
        <v>2786.5</v>
      </c>
      <c r="AP2190" s="16"/>
      <c r="AQ2190" s="16"/>
      <c r="AR2190" s="16"/>
      <c r="AS2190" s="16"/>
      <c r="AT2190" s="16"/>
      <c r="AU2190" s="16"/>
      <c r="AV2190" s="16"/>
      <c r="AW2190" s="16"/>
      <c r="AX2190" s="16"/>
      <c r="AY2190" s="16"/>
      <c r="AZ2190" s="16"/>
      <c r="BA2190" s="16"/>
      <c r="BB2190" s="16"/>
      <c r="BC2190" s="16"/>
      <c r="BD2190" s="16"/>
      <c r="BE2190" s="16"/>
      <c r="BF2190" s="16">
        <f t="shared" si="4317"/>
        <v>2786.5</v>
      </c>
      <c r="BG2190" s="16">
        <f t="shared" si="4318"/>
        <v>2587.4</v>
      </c>
      <c r="BH2190" s="16">
        <f t="shared" si="4319"/>
        <v>2388.4</v>
      </c>
      <c r="BI2190" s="16"/>
      <c r="BJ2190" s="16">
        <f t="shared" si="4316"/>
        <v>2786.5</v>
      </c>
      <c r="BK2190" s="16"/>
    </row>
    <row r="2191" spans="1:63" x14ac:dyDescent="0.25">
      <c r="A2191" s="10" t="s">
        <v>481</v>
      </c>
      <c r="B2191" s="10" t="s">
        <v>119</v>
      </c>
      <c r="C2191" s="10" t="s">
        <v>121</v>
      </c>
      <c r="D2191" s="10" t="s">
        <v>115</v>
      </c>
      <c r="E2191" s="10"/>
      <c r="F2191" s="11" t="s">
        <v>116</v>
      </c>
      <c r="G2191" s="16">
        <f>G2192</f>
        <v>5248</v>
      </c>
      <c r="H2191" s="16">
        <f t="shared" si="4440"/>
        <v>-440.30000000000018</v>
      </c>
      <c r="I2191" s="16">
        <f>I2192</f>
        <v>4807.7</v>
      </c>
      <c r="J2191" s="16">
        <f>J2192</f>
        <v>5494.6</v>
      </c>
      <c r="K2191" s="16">
        <f t="shared" si="4441"/>
        <v>-706</v>
      </c>
      <c r="L2191" s="16">
        <f t="shared" ref="L2191:P2192" si="4453">L2192</f>
        <v>4788.6000000000004</v>
      </c>
      <c r="M2191" s="16">
        <f t="shared" si="4453"/>
        <v>4884.3</v>
      </c>
      <c r="N2191" s="16">
        <f t="shared" si="4453"/>
        <v>5605.4</v>
      </c>
      <c r="O2191" s="16">
        <f t="shared" si="4453"/>
        <v>4787.8</v>
      </c>
      <c r="P2191" s="16">
        <f t="shared" si="4453"/>
        <v>4883.5</v>
      </c>
      <c r="Q2191" s="16">
        <f t="shared" si="4334"/>
        <v>5165.0999999999985</v>
      </c>
      <c r="R2191" s="16">
        <f t="shared" si="4335"/>
        <v>10413.099999999999</v>
      </c>
      <c r="S2191" s="16">
        <f t="shared" si="4336"/>
        <v>4081.8000000000011</v>
      </c>
      <c r="T2191" s="16">
        <f t="shared" si="4337"/>
        <v>9576.4000000000015</v>
      </c>
      <c r="U2191" s="16">
        <f t="shared" si="4338"/>
        <v>9767.7999999999993</v>
      </c>
      <c r="V2191" s="16">
        <f t="shared" ref="V2191:Z2192" si="4454">V2192</f>
        <v>0</v>
      </c>
      <c r="W2191" s="16">
        <f t="shared" si="4454"/>
        <v>0</v>
      </c>
      <c r="X2191" s="16">
        <f t="shared" si="4454"/>
        <v>0</v>
      </c>
      <c r="Y2191" s="16">
        <f t="shared" si="4454"/>
        <v>0</v>
      </c>
      <c r="Z2191" s="16">
        <f t="shared" si="4454"/>
        <v>0</v>
      </c>
      <c r="AA2191" s="16">
        <f t="shared" si="4356"/>
        <v>10413.099999999999</v>
      </c>
      <c r="AB2191" s="16">
        <f t="shared" si="4357"/>
        <v>9576.4000000000015</v>
      </c>
      <c r="AC2191" s="16">
        <f t="shared" si="4358"/>
        <v>9767.7999999999993</v>
      </c>
      <c r="AD2191" s="16">
        <f t="shared" ref="AD2191:BK2192" si="4455">AD2192</f>
        <v>0</v>
      </c>
      <c r="AE2191" s="16">
        <f t="shared" si="4455"/>
        <v>0</v>
      </c>
      <c r="AF2191" s="16">
        <f t="shared" si="4455"/>
        <v>0</v>
      </c>
      <c r="AG2191" s="16">
        <f t="shared" si="4455"/>
        <v>0</v>
      </c>
      <c r="AH2191" s="16">
        <f t="shared" si="4455"/>
        <v>0</v>
      </c>
      <c r="AI2191" s="16">
        <f t="shared" si="4455"/>
        <v>0</v>
      </c>
      <c r="AJ2191" s="16">
        <f t="shared" si="4455"/>
        <v>0</v>
      </c>
      <c r="AK2191" s="16">
        <f t="shared" si="4345"/>
        <v>10413.099999999999</v>
      </c>
      <c r="AL2191" s="16">
        <f t="shared" si="4346"/>
        <v>9576.4000000000015</v>
      </c>
      <c r="AM2191" s="16">
        <f t="shared" si="4347"/>
        <v>9767.7999999999993</v>
      </c>
      <c r="AN2191" s="16">
        <f t="shared" si="4455"/>
        <v>0</v>
      </c>
      <c r="AO2191" s="16">
        <f t="shared" si="4348"/>
        <v>10413.099999999999</v>
      </c>
      <c r="AP2191" s="16">
        <f t="shared" si="4455"/>
        <v>0</v>
      </c>
      <c r="AQ2191" s="16">
        <f t="shared" si="4455"/>
        <v>0</v>
      </c>
      <c r="AR2191" s="16">
        <f t="shared" si="4455"/>
        <v>0</v>
      </c>
      <c r="AS2191" s="16">
        <f t="shared" si="4455"/>
        <v>0</v>
      </c>
      <c r="AT2191" s="16">
        <f t="shared" si="4455"/>
        <v>0</v>
      </c>
      <c r="AU2191" s="16">
        <f t="shared" si="4455"/>
        <v>0</v>
      </c>
      <c r="AV2191" s="16">
        <f t="shared" si="4455"/>
        <v>0</v>
      </c>
      <c r="AW2191" s="16">
        <f t="shared" si="4455"/>
        <v>0</v>
      </c>
      <c r="AX2191" s="16">
        <f t="shared" si="4455"/>
        <v>0</v>
      </c>
      <c r="AY2191" s="16">
        <f t="shared" si="4455"/>
        <v>0</v>
      </c>
      <c r="AZ2191" s="16">
        <f t="shared" si="4455"/>
        <v>0</v>
      </c>
      <c r="BA2191" s="16">
        <f t="shared" si="4455"/>
        <v>0</v>
      </c>
      <c r="BB2191" s="16">
        <f t="shared" si="4455"/>
        <v>0</v>
      </c>
      <c r="BC2191" s="16">
        <f t="shared" si="4455"/>
        <v>0</v>
      </c>
      <c r="BD2191" s="16">
        <f t="shared" si="4455"/>
        <v>0</v>
      </c>
      <c r="BE2191" s="16">
        <f t="shared" si="4455"/>
        <v>0</v>
      </c>
      <c r="BF2191" s="16">
        <f t="shared" si="4317"/>
        <v>10413.099999999999</v>
      </c>
      <c r="BG2191" s="16">
        <f t="shared" si="4318"/>
        <v>9576.4000000000015</v>
      </c>
      <c r="BH2191" s="16">
        <f t="shared" si="4319"/>
        <v>9767.7999999999993</v>
      </c>
      <c r="BI2191" s="16">
        <f t="shared" si="4455"/>
        <v>0</v>
      </c>
      <c r="BJ2191" s="16">
        <f t="shared" si="4316"/>
        <v>10413.099999999999</v>
      </c>
      <c r="BK2191" s="16">
        <f t="shared" si="4455"/>
        <v>0</v>
      </c>
    </row>
    <row r="2192" spans="1:63" ht="63" x14ac:dyDescent="0.25">
      <c r="A2192" s="10" t="s">
        <v>481</v>
      </c>
      <c r="B2192" s="10" t="s">
        <v>119</v>
      </c>
      <c r="C2192" s="10" t="s">
        <v>121</v>
      </c>
      <c r="D2192" s="10" t="s">
        <v>257</v>
      </c>
      <c r="E2192" s="10"/>
      <c r="F2192" s="11" t="s">
        <v>258</v>
      </c>
      <c r="G2192" s="16">
        <f>G2193</f>
        <v>5248</v>
      </c>
      <c r="H2192" s="16">
        <f t="shared" si="4440"/>
        <v>-440.30000000000018</v>
      </c>
      <c r="I2192" s="16">
        <f>I2193</f>
        <v>4807.7</v>
      </c>
      <c r="J2192" s="16">
        <f>J2193</f>
        <v>5494.6</v>
      </c>
      <c r="K2192" s="16">
        <f t="shared" si="4441"/>
        <v>-706</v>
      </c>
      <c r="L2192" s="16">
        <f t="shared" si="4453"/>
        <v>4788.6000000000004</v>
      </c>
      <c r="M2192" s="16">
        <f t="shared" si="4453"/>
        <v>4884.3</v>
      </c>
      <c r="N2192" s="16">
        <f t="shared" si="4453"/>
        <v>5605.4</v>
      </c>
      <c r="O2192" s="16">
        <f t="shared" si="4453"/>
        <v>4787.8</v>
      </c>
      <c r="P2192" s="16">
        <f t="shared" si="4453"/>
        <v>4883.5</v>
      </c>
      <c r="Q2192" s="16">
        <f t="shared" si="4334"/>
        <v>5165.0999999999985</v>
      </c>
      <c r="R2192" s="16">
        <f t="shared" si="4335"/>
        <v>10413.099999999999</v>
      </c>
      <c r="S2192" s="16">
        <f t="shared" si="4336"/>
        <v>4081.8000000000011</v>
      </c>
      <c r="T2192" s="16">
        <f t="shared" si="4337"/>
        <v>9576.4000000000015</v>
      </c>
      <c r="U2192" s="16">
        <f t="shared" si="4338"/>
        <v>9767.7999999999993</v>
      </c>
      <c r="V2192" s="16">
        <f t="shared" si="4454"/>
        <v>0</v>
      </c>
      <c r="W2192" s="16">
        <f t="shared" si="4454"/>
        <v>0</v>
      </c>
      <c r="X2192" s="16">
        <f t="shared" si="4454"/>
        <v>0</v>
      </c>
      <c r="Y2192" s="16">
        <f t="shared" si="4454"/>
        <v>0</v>
      </c>
      <c r="Z2192" s="16">
        <f t="shared" si="4454"/>
        <v>0</v>
      </c>
      <c r="AA2192" s="16">
        <f t="shared" si="4356"/>
        <v>10413.099999999999</v>
      </c>
      <c r="AB2192" s="16">
        <f t="shared" si="4357"/>
        <v>9576.4000000000015</v>
      </c>
      <c r="AC2192" s="16">
        <f t="shared" si="4358"/>
        <v>9767.7999999999993</v>
      </c>
      <c r="AD2192" s="16">
        <f t="shared" si="4455"/>
        <v>0</v>
      </c>
      <c r="AE2192" s="16">
        <f t="shared" si="4455"/>
        <v>0</v>
      </c>
      <c r="AF2192" s="16">
        <f t="shared" si="4455"/>
        <v>0</v>
      </c>
      <c r="AG2192" s="16">
        <f t="shared" si="4455"/>
        <v>0</v>
      </c>
      <c r="AH2192" s="16">
        <f t="shared" si="4455"/>
        <v>0</v>
      </c>
      <c r="AI2192" s="16">
        <f t="shared" si="4455"/>
        <v>0</v>
      </c>
      <c r="AJ2192" s="16">
        <f t="shared" si="4455"/>
        <v>0</v>
      </c>
      <c r="AK2192" s="16">
        <f t="shared" si="4345"/>
        <v>10413.099999999999</v>
      </c>
      <c r="AL2192" s="16">
        <f t="shared" si="4346"/>
        <v>9576.4000000000015</v>
      </c>
      <c r="AM2192" s="16">
        <f t="shared" si="4347"/>
        <v>9767.7999999999993</v>
      </c>
      <c r="AN2192" s="16">
        <f t="shared" si="4455"/>
        <v>0</v>
      </c>
      <c r="AO2192" s="16">
        <f t="shared" si="4348"/>
        <v>10413.099999999999</v>
      </c>
      <c r="AP2192" s="16">
        <f t="shared" si="4455"/>
        <v>0</v>
      </c>
      <c r="AQ2192" s="16">
        <f t="shared" si="4455"/>
        <v>0</v>
      </c>
      <c r="AR2192" s="16">
        <f t="shared" si="4455"/>
        <v>0</v>
      </c>
      <c r="AS2192" s="16">
        <f t="shared" si="4455"/>
        <v>0</v>
      </c>
      <c r="AT2192" s="16">
        <f t="shared" si="4455"/>
        <v>0</v>
      </c>
      <c r="AU2192" s="16">
        <f t="shared" si="4455"/>
        <v>0</v>
      </c>
      <c r="AV2192" s="16">
        <f t="shared" si="4455"/>
        <v>0</v>
      </c>
      <c r="AW2192" s="16">
        <f t="shared" si="4455"/>
        <v>0</v>
      </c>
      <c r="AX2192" s="16">
        <f t="shared" si="4455"/>
        <v>0</v>
      </c>
      <c r="AY2192" s="16">
        <f t="shared" si="4455"/>
        <v>0</v>
      </c>
      <c r="AZ2192" s="16">
        <f t="shared" si="4455"/>
        <v>0</v>
      </c>
      <c r="BA2192" s="16">
        <f t="shared" si="4455"/>
        <v>0</v>
      </c>
      <c r="BB2192" s="16">
        <f t="shared" si="4455"/>
        <v>0</v>
      </c>
      <c r="BC2192" s="16">
        <f t="shared" si="4455"/>
        <v>0</v>
      </c>
      <c r="BD2192" s="16">
        <f t="shared" si="4455"/>
        <v>0</v>
      </c>
      <c r="BE2192" s="16">
        <f t="shared" si="4455"/>
        <v>0</v>
      </c>
      <c r="BF2192" s="16">
        <f t="shared" si="4317"/>
        <v>10413.099999999999</v>
      </c>
      <c r="BG2192" s="16">
        <f t="shared" si="4318"/>
        <v>9576.4000000000015</v>
      </c>
      <c r="BH2192" s="16">
        <f t="shared" si="4319"/>
        <v>9767.7999999999993</v>
      </c>
      <c r="BI2192" s="16">
        <f t="shared" si="4455"/>
        <v>0</v>
      </c>
      <c r="BJ2192" s="16">
        <f t="shared" si="4316"/>
        <v>10413.099999999999</v>
      </c>
      <c r="BK2192" s="16">
        <f t="shared" si="4455"/>
        <v>0</v>
      </c>
    </row>
    <row r="2193" spans="1:63" ht="31.5" x14ac:dyDescent="0.25">
      <c r="A2193" s="10" t="s">
        <v>481</v>
      </c>
      <c r="B2193" s="10" t="s">
        <v>119</v>
      </c>
      <c r="C2193" s="10" t="s">
        <v>121</v>
      </c>
      <c r="D2193" s="10" t="s">
        <v>259</v>
      </c>
      <c r="E2193" s="10"/>
      <c r="F2193" s="11" t="s">
        <v>260</v>
      </c>
      <c r="G2193" s="16">
        <f>G2194+G2197</f>
        <v>5248</v>
      </c>
      <c r="H2193" s="16">
        <f t="shared" si="4440"/>
        <v>-440.30000000000018</v>
      </c>
      <c r="I2193" s="16">
        <f>I2194+I2197</f>
        <v>4807.7</v>
      </c>
      <c r="J2193" s="16">
        <f>J2194+J2197</f>
        <v>5494.6</v>
      </c>
      <c r="K2193" s="16">
        <f t="shared" si="4441"/>
        <v>-706</v>
      </c>
      <c r="L2193" s="16">
        <f>L2194+L2197</f>
        <v>4788.6000000000004</v>
      </c>
      <c r="M2193" s="16">
        <f>M2194+M2197</f>
        <v>4884.3</v>
      </c>
      <c r="N2193" s="16">
        <f>N2194+N2197</f>
        <v>5605.4</v>
      </c>
      <c r="O2193" s="16">
        <f>O2194+O2197</f>
        <v>4787.8</v>
      </c>
      <c r="P2193" s="16">
        <f>P2194+P2197</f>
        <v>4883.5</v>
      </c>
      <c r="Q2193" s="16">
        <f t="shared" si="4334"/>
        <v>5165.0999999999985</v>
      </c>
      <c r="R2193" s="16">
        <f t="shared" si="4335"/>
        <v>10413.099999999999</v>
      </c>
      <c r="S2193" s="16">
        <f t="shared" si="4336"/>
        <v>4081.8000000000011</v>
      </c>
      <c r="T2193" s="16">
        <f t="shared" si="4337"/>
        <v>9576.4000000000015</v>
      </c>
      <c r="U2193" s="16">
        <f t="shared" si="4338"/>
        <v>9767.7999999999993</v>
      </c>
      <c r="V2193" s="16">
        <f>V2194+V2197</f>
        <v>0</v>
      </c>
      <c r="W2193" s="16">
        <f>W2194+W2197</f>
        <v>0</v>
      </c>
      <c r="X2193" s="16">
        <f>X2194+X2197</f>
        <v>0</v>
      </c>
      <c r="Y2193" s="16">
        <f>Y2194+Y2197</f>
        <v>0</v>
      </c>
      <c r="Z2193" s="16">
        <f>Z2194+Z2197</f>
        <v>0</v>
      </c>
      <c r="AA2193" s="16">
        <f t="shared" si="4356"/>
        <v>10413.099999999999</v>
      </c>
      <c r="AB2193" s="16">
        <f t="shared" si="4357"/>
        <v>9576.4000000000015</v>
      </c>
      <c r="AC2193" s="16">
        <f t="shared" si="4358"/>
        <v>9767.7999999999993</v>
      </c>
      <c r="AD2193" s="16">
        <f t="shared" ref="AD2193:AJ2193" si="4456">AD2194+AD2197</f>
        <v>0</v>
      </c>
      <c r="AE2193" s="16">
        <f t="shared" si="4456"/>
        <v>0</v>
      </c>
      <c r="AF2193" s="16">
        <f t="shared" si="4456"/>
        <v>0</v>
      </c>
      <c r="AG2193" s="16">
        <f t="shared" si="4456"/>
        <v>0</v>
      </c>
      <c r="AH2193" s="16">
        <f t="shared" si="4456"/>
        <v>0</v>
      </c>
      <c r="AI2193" s="16">
        <f t="shared" si="4456"/>
        <v>0</v>
      </c>
      <c r="AJ2193" s="16">
        <f t="shared" si="4456"/>
        <v>0</v>
      </c>
      <c r="AK2193" s="16">
        <f t="shared" si="4345"/>
        <v>10413.099999999999</v>
      </c>
      <c r="AL2193" s="16">
        <f t="shared" si="4346"/>
        <v>9576.4000000000015</v>
      </c>
      <c r="AM2193" s="16">
        <f t="shared" si="4347"/>
        <v>9767.7999999999993</v>
      </c>
      <c r="AN2193" s="16">
        <f>AN2194+AN2197</f>
        <v>0</v>
      </c>
      <c r="AO2193" s="16">
        <f t="shared" si="4348"/>
        <v>10413.099999999999</v>
      </c>
      <c r="AP2193" s="16">
        <f t="shared" ref="AP2193:BK2193" si="4457">AP2194+AP2197</f>
        <v>0</v>
      </c>
      <c r="AQ2193" s="16">
        <f t="shared" si="4457"/>
        <v>0</v>
      </c>
      <c r="AR2193" s="16">
        <f t="shared" si="4457"/>
        <v>0</v>
      </c>
      <c r="AS2193" s="16">
        <f>AS2194+AS2197</f>
        <v>0</v>
      </c>
      <c r="AT2193" s="16">
        <f>AT2194+AT2197</f>
        <v>0</v>
      </c>
      <c r="AU2193" s="16">
        <f t="shared" si="4457"/>
        <v>0</v>
      </c>
      <c r="AV2193" s="16">
        <f t="shared" si="4457"/>
        <v>0</v>
      </c>
      <c r="AW2193" s="16">
        <f t="shared" si="4457"/>
        <v>0</v>
      </c>
      <c r="AX2193" s="16">
        <f t="shared" si="4457"/>
        <v>0</v>
      </c>
      <c r="AY2193" s="16">
        <f t="shared" si="4457"/>
        <v>0</v>
      </c>
      <c r="AZ2193" s="16">
        <f t="shared" si="4457"/>
        <v>0</v>
      </c>
      <c r="BA2193" s="16">
        <f>BA2194+BA2197</f>
        <v>0</v>
      </c>
      <c r="BB2193" s="16">
        <f>BB2194+BB2197</f>
        <v>0</v>
      </c>
      <c r="BC2193" s="16">
        <f t="shared" si="4457"/>
        <v>0</v>
      </c>
      <c r="BD2193" s="16">
        <f>BD2194+BD2197</f>
        <v>0</v>
      </c>
      <c r="BE2193" s="16">
        <f>BE2194+BE2197</f>
        <v>0</v>
      </c>
      <c r="BF2193" s="16">
        <f t="shared" si="4317"/>
        <v>10413.099999999999</v>
      </c>
      <c r="BG2193" s="16">
        <f t="shared" si="4318"/>
        <v>9576.4000000000015</v>
      </c>
      <c r="BH2193" s="16">
        <f t="shared" si="4319"/>
        <v>9767.7999999999993</v>
      </c>
      <c r="BI2193" s="16">
        <f t="shared" ref="BI2193" si="4458">BI2194+BI2197</f>
        <v>0</v>
      </c>
      <c r="BJ2193" s="16">
        <f t="shared" si="4316"/>
        <v>10413.099999999999</v>
      </c>
      <c r="BK2193" s="16">
        <f t="shared" si="4457"/>
        <v>0</v>
      </c>
    </row>
    <row r="2194" spans="1:63" ht="47.25" x14ac:dyDescent="0.25">
      <c r="A2194" s="10" t="s">
        <v>481</v>
      </c>
      <c r="B2194" s="10" t="s">
        <v>119</v>
      </c>
      <c r="C2194" s="10" t="s">
        <v>121</v>
      </c>
      <c r="D2194" s="10" t="s">
        <v>259</v>
      </c>
      <c r="E2194" s="10" t="s">
        <v>50</v>
      </c>
      <c r="F2194" s="11" t="s">
        <v>21</v>
      </c>
      <c r="G2194" s="16">
        <f>G2195</f>
        <v>5248</v>
      </c>
      <c r="H2194" s="16">
        <f t="shared" si="4440"/>
        <v>-440.30000000000018</v>
      </c>
      <c r="I2194" s="16">
        <f>I2195</f>
        <v>4807.7</v>
      </c>
      <c r="J2194" s="16">
        <f>J2195</f>
        <v>5494.6</v>
      </c>
      <c r="K2194" s="16">
        <f t="shared" si="4441"/>
        <v>-706</v>
      </c>
      <c r="L2194" s="16">
        <f t="shared" ref="L2194:P2195" si="4459">L2195</f>
        <v>4788.6000000000004</v>
      </c>
      <c r="M2194" s="16">
        <f t="shared" si="4459"/>
        <v>4884.3</v>
      </c>
      <c r="N2194" s="16">
        <f t="shared" si="4459"/>
        <v>5604.2</v>
      </c>
      <c r="O2194" s="16">
        <f t="shared" si="4459"/>
        <v>4786.6000000000004</v>
      </c>
      <c r="P2194" s="16">
        <f t="shared" si="4459"/>
        <v>4882.3</v>
      </c>
      <c r="Q2194" s="16">
        <f t="shared" si="4334"/>
        <v>5163.8999999999996</v>
      </c>
      <c r="R2194" s="16">
        <f t="shared" si="4335"/>
        <v>10411.9</v>
      </c>
      <c r="S2194" s="16">
        <f t="shared" si="4336"/>
        <v>4080.6000000000004</v>
      </c>
      <c r="T2194" s="16">
        <f t="shared" si="4337"/>
        <v>9575.2000000000007</v>
      </c>
      <c r="U2194" s="16">
        <f t="shared" si="4338"/>
        <v>9766.6</v>
      </c>
      <c r="V2194" s="16">
        <f t="shared" ref="V2194:Z2195" si="4460">V2195</f>
        <v>0</v>
      </c>
      <c r="W2194" s="16">
        <f t="shared" si="4460"/>
        <v>0</v>
      </c>
      <c r="X2194" s="16">
        <f t="shared" si="4460"/>
        <v>0</v>
      </c>
      <c r="Y2194" s="16">
        <f t="shared" si="4460"/>
        <v>0</v>
      </c>
      <c r="Z2194" s="16">
        <f t="shared" si="4460"/>
        <v>0</v>
      </c>
      <c r="AA2194" s="16">
        <f t="shared" si="4356"/>
        <v>10411.9</v>
      </c>
      <c r="AB2194" s="16">
        <f t="shared" si="4357"/>
        <v>9575.2000000000007</v>
      </c>
      <c r="AC2194" s="16">
        <f t="shared" si="4358"/>
        <v>9766.6</v>
      </c>
      <c r="AD2194" s="16">
        <f t="shared" ref="AD2194:BK2195" si="4461">AD2195</f>
        <v>0</v>
      </c>
      <c r="AE2194" s="16">
        <f t="shared" si="4461"/>
        <v>0</v>
      </c>
      <c r="AF2194" s="16">
        <f t="shared" si="4461"/>
        <v>0</v>
      </c>
      <c r="AG2194" s="16">
        <f t="shared" si="4461"/>
        <v>0</v>
      </c>
      <c r="AH2194" s="16">
        <f t="shared" si="4461"/>
        <v>0</v>
      </c>
      <c r="AI2194" s="16">
        <f t="shared" si="4461"/>
        <v>0</v>
      </c>
      <c r="AJ2194" s="16">
        <f t="shared" si="4461"/>
        <v>0</v>
      </c>
      <c r="AK2194" s="16">
        <f t="shared" si="4345"/>
        <v>10411.9</v>
      </c>
      <c r="AL2194" s="16">
        <f t="shared" si="4346"/>
        <v>9575.2000000000007</v>
      </c>
      <c r="AM2194" s="16">
        <f t="shared" si="4347"/>
        <v>9766.6</v>
      </c>
      <c r="AN2194" s="16">
        <f t="shared" si="4461"/>
        <v>0</v>
      </c>
      <c r="AO2194" s="16">
        <f t="shared" si="4348"/>
        <v>10411.9</v>
      </c>
      <c r="AP2194" s="16">
        <f t="shared" si="4461"/>
        <v>0</v>
      </c>
      <c r="AQ2194" s="16">
        <f t="shared" si="4461"/>
        <v>0</v>
      </c>
      <c r="AR2194" s="16">
        <f t="shared" si="4461"/>
        <v>0</v>
      </c>
      <c r="AS2194" s="16">
        <f t="shared" si="4461"/>
        <v>0</v>
      </c>
      <c r="AT2194" s="16">
        <f t="shared" si="4461"/>
        <v>0</v>
      </c>
      <c r="AU2194" s="16">
        <f t="shared" si="4461"/>
        <v>0</v>
      </c>
      <c r="AV2194" s="16">
        <f t="shared" si="4461"/>
        <v>0</v>
      </c>
      <c r="AW2194" s="16">
        <f t="shared" si="4461"/>
        <v>0</v>
      </c>
      <c r="AX2194" s="16">
        <f t="shared" si="4461"/>
        <v>0</v>
      </c>
      <c r="AY2194" s="16">
        <f t="shared" si="4461"/>
        <v>0</v>
      </c>
      <c r="AZ2194" s="16">
        <f t="shared" si="4461"/>
        <v>0</v>
      </c>
      <c r="BA2194" s="16">
        <f t="shared" si="4461"/>
        <v>0</v>
      </c>
      <c r="BB2194" s="16">
        <f t="shared" si="4461"/>
        <v>0</v>
      </c>
      <c r="BC2194" s="16">
        <f t="shared" si="4461"/>
        <v>0</v>
      </c>
      <c r="BD2194" s="16">
        <f t="shared" si="4461"/>
        <v>0</v>
      </c>
      <c r="BE2194" s="16">
        <f t="shared" si="4461"/>
        <v>0</v>
      </c>
      <c r="BF2194" s="16">
        <f t="shared" si="4317"/>
        <v>10411.9</v>
      </c>
      <c r="BG2194" s="16">
        <f t="shared" si="4318"/>
        <v>9575.2000000000007</v>
      </c>
      <c r="BH2194" s="16">
        <f t="shared" si="4319"/>
        <v>9766.6</v>
      </c>
      <c r="BI2194" s="16">
        <f t="shared" si="4461"/>
        <v>0</v>
      </c>
      <c r="BJ2194" s="16">
        <f t="shared" si="4316"/>
        <v>10411.9</v>
      </c>
      <c r="BK2194" s="16">
        <f t="shared" si="4461"/>
        <v>0</v>
      </c>
    </row>
    <row r="2195" spans="1:63" ht="47.25" x14ac:dyDescent="0.25">
      <c r="A2195" s="10" t="s">
        <v>481</v>
      </c>
      <c r="B2195" s="10" t="s">
        <v>119</v>
      </c>
      <c r="C2195" s="10" t="s">
        <v>121</v>
      </c>
      <c r="D2195" s="10" t="s">
        <v>259</v>
      </c>
      <c r="E2195" s="10" t="s">
        <v>51</v>
      </c>
      <c r="F2195" s="11" t="s">
        <v>22</v>
      </c>
      <c r="G2195" s="16">
        <f>G2196</f>
        <v>5248</v>
      </c>
      <c r="H2195" s="16">
        <f t="shared" si="4440"/>
        <v>-440.30000000000018</v>
      </c>
      <c r="I2195" s="16">
        <f>I2196</f>
        <v>4807.7</v>
      </c>
      <c r="J2195" s="16">
        <f>J2196</f>
        <v>5494.6</v>
      </c>
      <c r="K2195" s="16">
        <f t="shared" si="4441"/>
        <v>-706</v>
      </c>
      <c r="L2195" s="16">
        <f t="shared" si="4459"/>
        <v>4788.6000000000004</v>
      </c>
      <c r="M2195" s="16">
        <f t="shared" si="4459"/>
        <v>4884.3</v>
      </c>
      <c r="N2195" s="16">
        <f t="shared" si="4459"/>
        <v>5604.2</v>
      </c>
      <c r="O2195" s="16">
        <f t="shared" si="4459"/>
        <v>4786.6000000000004</v>
      </c>
      <c r="P2195" s="16">
        <f t="shared" si="4459"/>
        <v>4882.3</v>
      </c>
      <c r="Q2195" s="16">
        <f t="shared" si="4334"/>
        <v>5163.8999999999996</v>
      </c>
      <c r="R2195" s="16">
        <f t="shared" si="4335"/>
        <v>10411.9</v>
      </c>
      <c r="S2195" s="16">
        <f t="shared" si="4336"/>
        <v>4080.6000000000004</v>
      </c>
      <c r="T2195" s="16">
        <f t="shared" si="4337"/>
        <v>9575.2000000000007</v>
      </c>
      <c r="U2195" s="16">
        <f t="shared" si="4338"/>
        <v>9766.6</v>
      </c>
      <c r="V2195" s="16">
        <f t="shared" si="4460"/>
        <v>0</v>
      </c>
      <c r="W2195" s="16">
        <f t="shared" si="4460"/>
        <v>0</v>
      </c>
      <c r="X2195" s="16">
        <f t="shared" si="4460"/>
        <v>0</v>
      </c>
      <c r="Y2195" s="16">
        <f t="shared" si="4460"/>
        <v>0</v>
      </c>
      <c r="Z2195" s="16">
        <f t="shared" si="4460"/>
        <v>0</v>
      </c>
      <c r="AA2195" s="16">
        <f t="shared" si="4356"/>
        <v>10411.9</v>
      </c>
      <c r="AB2195" s="16">
        <f t="shared" si="4357"/>
        <v>9575.2000000000007</v>
      </c>
      <c r="AC2195" s="16">
        <f t="shared" si="4358"/>
        <v>9766.6</v>
      </c>
      <c r="AD2195" s="16">
        <f t="shared" si="4461"/>
        <v>0</v>
      </c>
      <c r="AE2195" s="16">
        <f t="shared" si="4461"/>
        <v>0</v>
      </c>
      <c r="AF2195" s="16">
        <f t="shared" si="4461"/>
        <v>0</v>
      </c>
      <c r="AG2195" s="16">
        <f t="shared" si="4461"/>
        <v>0</v>
      </c>
      <c r="AH2195" s="16">
        <f t="shared" si="4461"/>
        <v>0</v>
      </c>
      <c r="AI2195" s="16">
        <f t="shared" si="4461"/>
        <v>0</v>
      </c>
      <c r="AJ2195" s="16">
        <f t="shared" si="4461"/>
        <v>0</v>
      </c>
      <c r="AK2195" s="16">
        <f t="shared" si="4345"/>
        <v>10411.9</v>
      </c>
      <c r="AL2195" s="16">
        <f t="shared" si="4346"/>
        <v>9575.2000000000007</v>
      </c>
      <c r="AM2195" s="16">
        <f t="shared" si="4347"/>
        <v>9766.6</v>
      </c>
      <c r="AN2195" s="16">
        <f t="shared" si="4461"/>
        <v>0</v>
      </c>
      <c r="AO2195" s="16">
        <f t="shared" si="4348"/>
        <v>10411.9</v>
      </c>
      <c r="AP2195" s="16">
        <f t="shared" si="4461"/>
        <v>0</v>
      </c>
      <c r="AQ2195" s="16">
        <f t="shared" si="4461"/>
        <v>0</v>
      </c>
      <c r="AR2195" s="16">
        <f t="shared" si="4461"/>
        <v>0</v>
      </c>
      <c r="AS2195" s="16">
        <f t="shared" si="4461"/>
        <v>0</v>
      </c>
      <c r="AT2195" s="16">
        <f t="shared" si="4461"/>
        <v>0</v>
      </c>
      <c r="AU2195" s="16">
        <f t="shared" si="4461"/>
        <v>0</v>
      </c>
      <c r="AV2195" s="16">
        <f t="shared" si="4461"/>
        <v>0</v>
      </c>
      <c r="AW2195" s="16">
        <f t="shared" si="4461"/>
        <v>0</v>
      </c>
      <c r="AX2195" s="16">
        <f t="shared" si="4461"/>
        <v>0</v>
      </c>
      <c r="AY2195" s="16">
        <f t="shared" si="4461"/>
        <v>0</v>
      </c>
      <c r="AZ2195" s="16">
        <f t="shared" si="4461"/>
        <v>0</v>
      </c>
      <c r="BA2195" s="16">
        <f t="shared" si="4461"/>
        <v>0</v>
      </c>
      <c r="BB2195" s="16">
        <f t="shared" si="4461"/>
        <v>0</v>
      </c>
      <c r="BC2195" s="16">
        <f t="shared" si="4461"/>
        <v>0</v>
      </c>
      <c r="BD2195" s="16">
        <f t="shared" si="4461"/>
        <v>0</v>
      </c>
      <c r="BE2195" s="16">
        <f t="shared" si="4461"/>
        <v>0</v>
      </c>
      <c r="BF2195" s="16">
        <f t="shared" si="4317"/>
        <v>10411.9</v>
      </c>
      <c r="BG2195" s="16">
        <f t="shared" si="4318"/>
        <v>9575.2000000000007</v>
      </c>
      <c r="BH2195" s="16">
        <f t="shared" si="4319"/>
        <v>9766.6</v>
      </c>
      <c r="BI2195" s="16">
        <f t="shared" si="4461"/>
        <v>0</v>
      </c>
      <c r="BJ2195" s="16">
        <f t="shared" si="4316"/>
        <v>10411.9</v>
      </c>
      <c r="BK2195" s="16">
        <f t="shared" si="4461"/>
        <v>0</v>
      </c>
    </row>
    <row r="2196" spans="1:63" ht="31.5" x14ac:dyDescent="0.25">
      <c r="A2196" s="10" t="s">
        <v>481</v>
      </c>
      <c r="B2196" s="10" t="s">
        <v>119</v>
      </c>
      <c r="C2196" s="10" t="s">
        <v>121</v>
      </c>
      <c r="D2196" s="10" t="s">
        <v>259</v>
      </c>
      <c r="E2196" s="10" t="s">
        <v>52</v>
      </c>
      <c r="F2196" s="11" t="s">
        <v>23</v>
      </c>
      <c r="G2196" s="16">
        <v>5248</v>
      </c>
      <c r="H2196" s="16">
        <f t="shared" si="4440"/>
        <v>-440.30000000000018</v>
      </c>
      <c r="I2196" s="16">
        <v>4807.7</v>
      </c>
      <c r="J2196" s="16">
        <v>5494.6</v>
      </c>
      <c r="K2196" s="16">
        <f t="shared" si="4441"/>
        <v>-706</v>
      </c>
      <c r="L2196" s="16">
        <v>4788.6000000000004</v>
      </c>
      <c r="M2196" s="16">
        <v>4884.3</v>
      </c>
      <c r="N2196" s="16">
        <v>5604.2</v>
      </c>
      <c r="O2196" s="16">
        <v>4786.6000000000004</v>
      </c>
      <c r="P2196" s="16">
        <v>4882.3</v>
      </c>
      <c r="Q2196" s="16">
        <f t="shared" si="4334"/>
        <v>5163.8999999999996</v>
      </c>
      <c r="R2196" s="16">
        <f t="shared" si="4335"/>
        <v>10411.9</v>
      </c>
      <c r="S2196" s="16">
        <f t="shared" si="4336"/>
        <v>4080.6000000000004</v>
      </c>
      <c r="T2196" s="16">
        <f t="shared" si="4337"/>
        <v>9575.2000000000007</v>
      </c>
      <c r="U2196" s="16">
        <f t="shared" si="4338"/>
        <v>9766.6</v>
      </c>
      <c r="V2196" s="16"/>
      <c r="W2196" s="16"/>
      <c r="X2196" s="16"/>
      <c r="Y2196" s="16"/>
      <c r="Z2196" s="16"/>
      <c r="AA2196" s="16">
        <f t="shared" si="4356"/>
        <v>10411.9</v>
      </c>
      <c r="AB2196" s="16">
        <f t="shared" si="4357"/>
        <v>9575.2000000000007</v>
      </c>
      <c r="AC2196" s="16">
        <f t="shared" si="4358"/>
        <v>9766.6</v>
      </c>
      <c r="AD2196" s="16"/>
      <c r="AE2196" s="16"/>
      <c r="AF2196" s="16"/>
      <c r="AG2196" s="16"/>
      <c r="AH2196" s="16"/>
      <c r="AI2196" s="16"/>
      <c r="AJ2196" s="16"/>
      <c r="AK2196" s="16">
        <f t="shared" si="4345"/>
        <v>10411.9</v>
      </c>
      <c r="AL2196" s="16">
        <f t="shared" si="4346"/>
        <v>9575.2000000000007</v>
      </c>
      <c r="AM2196" s="16">
        <f t="shared" si="4347"/>
        <v>9766.6</v>
      </c>
      <c r="AN2196" s="16"/>
      <c r="AO2196" s="16">
        <f t="shared" si="4348"/>
        <v>10411.9</v>
      </c>
      <c r="AP2196" s="16"/>
      <c r="AQ2196" s="16"/>
      <c r="AR2196" s="16"/>
      <c r="AS2196" s="16"/>
      <c r="AT2196" s="16"/>
      <c r="AU2196" s="16"/>
      <c r="AV2196" s="16"/>
      <c r="AW2196" s="16"/>
      <c r="AX2196" s="16"/>
      <c r="AY2196" s="16"/>
      <c r="AZ2196" s="16"/>
      <c r="BA2196" s="16"/>
      <c r="BB2196" s="16"/>
      <c r="BC2196" s="16"/>
      <c r="BD2196" s="16"/>
      <c r="BE2196" s="16"/>
      <c r="BF2196" s="16">
        <f t="shared" si="4317"/>
        <v>10411.9</v>
      </c>
      <c r="BG2196" s="16">
        <f t="shared" si="4318"/>
        <v>9575.2000000000007</v>
      </c>
      <c r="BH2196" s="16">
        <f t="shared" si="4319"/>
        <v>9766.6</v>
      </c>
      <c r="BI2196" s="16"/>
      <c r="BJ2196" s="16">
        <f t="shared" si="4316"/>
        <v>10411.9</v>
      </c>
      <c r="BK2196" s="16"/>
    </row>
    <row r="2197" spans="1:63" x14ac:dyDescent="0.25">
      <c r="A2197" s="10" t="s">
        <v>481</v>
      </c>
      <c r="B2197" s="10" t="s">
        <v>119</v>
      </c>
      <c r="C2197" s="10" t="s">
        <v>121</v>
      </c>
      <c r="D2197" s="10" t="s">
        <v>259</v>
      </c>
      <c r="E2197" s="10" t="s">
        <v>53</v>
      </c>
      <c r="F2197" s="11" t="s">
        <v>24</v>
      </c>
      <c r="G2197" s="16">
        <f>G2198</f>
        <v>0</v>
      </c>
      <c r="H2197" s="16">
        <f t="shared" si="4440"/>
        <v>0</v>
      </c>
      <c r="I2197" s="16">
        <f>I2198</f>
        <v>0</v>
      </c>
      <c r="J2197" s="16">
        <f>J2198</f>
        <v>0</v>
      </c>
      <c r="K2197" s="16">
        <f t="shared" si="4441"/>
        <v>0</v>
      </c>
      <c r="L2197" s="16">
        <f>L2198</f>
        <v>0</v>
      </c>
      <c r="M2197" s="16">
        <f t="shared" ref="M2197:P2198" si="4462">M2198</f>
        <v>0</v>
      </c>
      <c r="N2197" s="16">
        <f t="shared" si="4462"/>
        <v>1.2</v>
      </c>
      <c r="O2197" s="16">
        <f t="shared" si="4462"/>
        <v>1.2</v>
      </c>
      <c r="P2197" s="16">
        <f t="shared" si="4462"/>
        <v>1.2</v>
      </c>
      <c r="Q2197" s="16">
        <f>R2197-G2197</f>
        <v>1.2</v>
      </c>
      <c r="R2197" s="16">
        <f>I2197+N2197</f>
        <v>1.2</v>
      </c>
      <c r="S2197" s="16">
        <f>T2197-J2197</f>
        <v>1.2</v>
      </c>
      <c r="T2197" s="16">
        <f t="shared" ref="T2197:U2199" si="4463">L2197+O2197</f>
        <v>1.2</v>
      </c>
      <c r="U2197" s="16">
        <f t="shared" si="4463"/>
        <v>1.2</v>
      </c>
      <c r="V2197" s="16">
        <f t="shared" ref="V2197:X2198" si="4464">V2198</f>
        <v>0</v>
      </c>
      <c r="W2197" s="16">
        <f>W2198</f>
        <v>0</v>
      </c>
      <c r="X2197" s="16">
        <f t="shared" si="4464"/>
        <v>0</v>
      </c>
      <c r="Y2197" s="16">
        <f>Y2198</f>
        <v>0</v>
      </c>
      <c r="Z2197" s="16">
        <f>Z2198</f>
        <v>0</v>
      </c>
      <c r="AA2197" s="16">
        <f t="shared" si="4356"/>
        <v>1.2</v>
      </c>
      <c r="AB2197" s="16">
        <f t="shared" si="4357"/>
        <v>1.2</v>
      </c>
      <c r="AC2197" s="16">
        <f t="shared" si="4358"/>
        <v>1.2</v>
      </c>
      <c r="AD2197" s="16">
        <f t="shared" ref="AD2197:BK2198" si="4465">AD2198</f>
        <v>0</v>
      </c>
      <c r="AE2197" s="16">
        <f t="shared" si="4465"/>
        <v>0</v>
      </c>
      <c r="AF2197" s="16">
        <f t="shared" si="4465"/>
        <v>0</v>
      </c>
      <c r="AG2197" s="16">
        <f t="shared" si="4465"/>
        <v>0</v>
      </c>
      <c r="AH2197" s="16">
        <f t="shared" si="4465"/>
        <v>0</v>
      </c>
      <c r="AI2197" s="16">
        <f t="shared" si="4465"/>
        <v>0</v>
      </c>
      <c r="AJ2197" s="16">
        <f t="shared" si="4465"/>
        <v>0</v>
      </c>
      <c r="AK2197" s="16">
        <f t="shared" si="4345"/>
        <v>1.2</v>
      </c>
      <c r="AL2197" s="16">
        <f t="shared" si="4346"/>
        <v>1.2</v>
      </c>
      <c r="AM2197" s="16">
        <f t="shared" si="4347"/>
        <v>1.2</v>
      </c>
      <c r="AN2197" s="16">
        <f t="shared" si="4465"/>
        <v>0</v>
      </c>
      <c r="AO2197" s="16">
        <f t="shared" si="4348"/>
        <v>1.2</v>
      </c>
      <c r="AP2197" s="16">
        <f t="shared" si="4465"/>
        <v>0</v>
      </c>
      <c r="AQ2197" s="16">
        <f t="shared" si="4465"/>
        <v>0</v>
      </c>
      <c r="AR2197" s="16">
        <f t="shared" si="4465"/>
        <v>0</v>
      </c>
      <c r="AS2197" s="16">
        <f t="shared" si="4465"/>
        <v>0</v>
      </c>
      <c r="AT2197" s="16">
        <f t="shared" si="4465"/>
        <v>0</v>
      </c>
      <c r="AU2197" s="16">
        <f t="shared" si="4465"/>
        <v>0</v>
      </c>
      <c r="AV2197" s="16">
        <f t="shared" si="4465"/>
        <v>0</v>
      </c>
      <c r="AW2197" s="16">
        <f t="shared" si="4465"/>
        <v>0</v>
      </c>
      <c r="AX2197" s="16">
        <f t="shared" si="4465"/>
        <v>0</v>
      </c>
      <c r="AY2197" s="16">
        <f t="shared" si="4465"/>
        <v>0</v>
      </c>
      <c r="AZ2197" s="16">
        <f t="shared" si="4465"/>
        <v>0</v>
      </c>
      <c r="BA2197" s="16">
        <f t="shared" si="4465"/>
        <v>0</v>
      </c>
      <c r="BB2197" s="16">
        <f t="shared" si="4465"/>
        <v>0</v>
      </c>
      <c r="BC2197" s="16">
        <f t="shared" si="4465"/>
        <v>0</v>
      </c>
      <c r="BD2197" s="16">
        <f t="shared" si="4465"/>
        <v>0</v>
      </c>
      <c r="BE2197" s="16">
        <f t="shared" si="4465"/>
        <v>0</v>
      </c>
      <c r="BF2197" s="16">
        <f t="shared" si="4317"/>
        <v>1.2</v>
      </c>
      <c r="BG2197" s="16">
        <f t="shared" si="4318"/>
        <v>1.2</v>
      </c>
      <c r="BH2197" s="16">
        <f t="shared" si="4319"/>
        <v>1.2</v>
      </c>
      <c r="BI2197" s="16">
        <f t="shared" si="4465"/>
        <v>0</v>
      </c>
      <c r="BJ2197" s="16">
        <f t="shared" si="4316"/>
        <v>1.2</v>
      </c>
      <c r="BK2197" s="16">
        <f t="shared" si="4465"/>
        <v>0</v>
      </c>
    </row>
    <row r="2198" spans="1:63" ht="31.5" x14ac:dyDescent="0.25">
      <c r="A2198" s="10" t="s">
        <v>481</v>
      </c>
      <c r="B2198" s="10" t="s">
        <v>119</v>
      </c>
      <c r="C2198" s="10" t="s">
        <v>121</v>
      </c>
      <c r="D2198" s="10" t="s">
        <v>259</v>
      </c>
      <c r="E2198" s="10" t="s">
        <v>54</v>
      </c>
      <c r="F2198" s="11" t="s">
        <v>25</v>
      </c>
      <c r="G2198" s="16">
        <f>G2199</f>
        <v>0</v>
      </c>
      <c r="H2198" s="16">
        <f t="shared" si="4440"/>
        <v>0</v>
      </c>
      <c r="I2198" s="16">
        <f>I2199</f>
        <v>0</v>
      </c>
      <c r="J2198" s="16">
        <f>J2199</f>
        <v>0</v>
      </c>
      <c r="K2198" s="16">
        <f t="shared" si="4441"/>
        <v>0</v>
      </c>
      <c r="L2198" s="16">
        <f>L2199</f>
        <v>0</v>
      </c>
      <c r="M2198" s="16">
        <f t="shared" si="4462"/>
        <v>0</v>
      </c>
      <c r="N2198" s="16">
        <f t="shared" si="4462"/>
        <v>1.2</v>
      </c>
      <c r="O2198" s="16">
        <f t="shared" si="4462"/>
        <v>1.2</v>
      </c>
      <c r="P2198" s="16">
        <f t="shared" si="4462"/>
        <v>1.2</v>
      </c>
      <c r="Q2198" s="16">
        <f>R2198-G2198</f>
        <v>1.2</v>
      </c>
      <c r="R2198" s="16">
        <f>I2198+N2198</f>
        <v>1.2</v>
      </c>
      <c r="S2198" s="16">
        <f>T2198-J2198</f>
        <v>1.2</v>
      </c>
      <c r="T2198" s="16">
        <f t="shared" si="4463"/>
        <v>1.2</v>
      </c>
      <c r="U2198" s="16">
        <f t="shared" si="4463"/>
        <v>1.2</v>
      </c>
      <c r="V2198" s="16">
        <f t="shared" si="4464"/>
        <v>0</v>
      </c>
      <c r="W2198" s="16">
        <f>W2199</f>
        <v>0</v>
      </c>
      <c r="X2198" s="16">
        <f t="shared" si="4464"/>
        <v>0</v>
      </c>
      <c r="Y2198" s="16">
        <f>Y2199</f>
        <v>0</v>
      </c>
      <c r="Z2198" s="16">
        <f>Z2199</f>
        <v>0</v>
      </c>
      <c r="AA2198" s="16">
        <f t="shared" si="4356"/>
        <v>1.2</v>
      </c>
      <c r="AB2198" s="16">
        <f t="shared" si="4357"/>
        <v>1.2</v>
      </c>
      <c r="AC2198" s="16">
        <f t="shared" si="4358"/>
        <v>1.2</v>
      </c>
      <c r="AD2198" s="16">
        <f t="shared" si="4465"/>
        <v>0</v>
      </c>
      <c r="AE2198" s="16">
        <f t="shared" si="4465"/>
        <v>0</v>
      </c>
      <c r="AF2198" s="16">
        <f t="shared" si="4465"/>
        <v>0</v>
      </c>
      <c r="AG2198" s="16">
        <f t="shared" si="4465"/>
        <v>0</v>
      </c>
      <c r="AH2198" s="16">
        <f t="shared" si="4465"/>
        <v>0</v>
      </c>
      <c r="AI2198" s="16">
        <f t="shared" si="4465"/>
        <v>0</v>
      </c>
      <c r="AJ2198" s="16">
        <f t="shared" si="4465"/>
        <v>0</v>
      </c>
      <c r="AK2198" s="16">
        <f t="shared" si="4345"/>
        <v>1.2</v>
      </c>
      <c r="AL2198" s="16">
        <f t="shared" si="4346"/>
        <v>1.2</v>
      </c>
      <c r="AM2198" s="16">
        <f t="shared" si="4347"/>
        <v>1.2</v>
      </c>
      <c r="AN2198" s="16">
        <f t="shared" si="4465"/>
        <v>0</v>
      </c>
      <c r="AO2198" s="16">
        <f t="shared" si="4348"/>
        <v>1.2</v>
      </c>
      <c r="AP2198" s="16">
        <f t="shared" si="4465"/>
        <v>0</v>
      </c>
      <c r="AQ2198" s="16">
        <f t="shared" si="4465"/>
        <v>0</v>
      </c>
      <c r="AR2198" s="16">
        <f t="shared" si="4465"/>
        <v>0</v>
      </c>
      <c r="AS2198" s="16">
        <f t="shared" si="4465"/>
        <v>0</v>
      </c>
      <c r="AT2198" s="16">
        <f t="shared" si="4465"/>
        <v>0</v>
      </c>
      <c r="AU2198" s="16">
        <f t="shared" si="4465"/>
        <v>0</v>
      </c>
      <c r="AV2198" s="16">
        <f t="shared" si="4465"/>
        <v>0</v>
      </c>
      <c r="AW2198" s="16">
        <f t="shared" si="4465"/>
        <v>0</v>
      </c>
      <c r="AX2198" s="16">
        <f t="shared" si="4465"/>
        <v>0</v>
      </c>
      <c r="AY2198" s="16">
        <f t="shared" si="4465"/>
        <v>0</v>
      </c>
      <c r="AZ2198" s="16">
        <f t="shared" si="4465"/>
        <v>0</v>
      </c>
      <c r="BA2198" s="16">
        <f t="shared" si="4465"/>
        <v>0</v>
      </c>
      <c r="BB2198" s="16">
        <f t="shared" si="4465"/>
        <v>0</v>
      </c>
      <c r="BC2198" s="16">
        <f t="shared" si="4465"/>
        <v>0</v>
      </c>
      <c r="BD2198" s="16">
        <f t="shared" si="4465"/>
        <v>0</v>
      </c>
      <c r="BE2198" s="16">
        <f t="shared" si="4465"/>
        <v>0</v>
      </c>
      <c r="BF2198" s="16">
        <f t="shared" si="4317"/>
        <v>1.2</v>
      </c>
      <c r="BG2198" s="16">
        <f t="shared" si="4318"/>
        <v>1.2</v>
      </c>
      <c r="BH2198" s="16">
        <f t="shared" si="4319"/>
        <v>1.2</v>
      </c>
      <c r="BI2198" s="16">
        <f t="shared" si="4465"/>
        <v>0</v>
      </c>
      <c r="BJ2198" s="16">
        <f t="shared" ref="BJ2198:BJ2250" si="4466">BF2198+BI2198</f>
        <v>1.2</v>
      </c>
      <c r="BK2198" s="16">
        <f t="shared" si="4465"/>
        <v>0</v>
      </c>
    </row>
    <row r="2199" spans="1:63" ht="31.5" x14ac:dyDescent="0.25">
      <c r="A2199" s="10" t="s">
        <v>481</v>
      </c>
      <c r="B2199" s="10" t="s">
        <v>119</v>
      </c>
      <c r="C2199" s="10" t="s">
        <v>121</v>
      </c>
      <c r="D2199" s="10" t="s">
        <v>259</v>
      </c>
      <c r="E2199" s="10" t="s">
        <v>55</v>
      </c>
      <c r="F2199" s="11" t="s">
        <v>26</v>
      </c>
      <c r="G2199" s="16"/>
      <c r="H2199" s="16">
        <f t="shared" si="4440"/>
        <v>0</v>
      </c>
      <c r="I2199" s="16"/>
      <c r="J2199" s="16"/>
      <c r="K2199" s="16">
        <f t="shared" si="4441"/>
        <v>0</v>
      </c>
      <c r="L2199" s="16"/>
      <c r="M2199" s="16"/>
      <c r="N2199" s="16">
        <v>1.2</v>
      </c>
      <c r="O2199" s="16">
        <v>1.2</v>
      </c>
      <c r="P2199" s="16">
        <v>1.2</v>
      </c>
      <c r="Q2199" s="16">
        <f>R2199-G2199</f>
        <v>1.2</v>
      </c>
      <c r="R2199" s="16">
        <f>I2199+N2199</f>
        <v>1.2</v>
      </c>
      <c r="S2199" s="16">
        <f>T2199-J2199</f>
        <v>1.2</v>
      </c>
      <c r="T2199" s="16">
        <f t="shared" si="4463"/>
        <v>1.2</v>
      </c>
      <c r="U2199" s="16">
        <f t="shared" si="4463"/>
        <v>1.2</v>
      </c>
      <c r="V2199" s="16"/>
      <c r="W2199" s="16"/>
      <c r="X2199" s="16"/>
      <c r="Y2199" s="16"/>
      <c r="Z2199" s="16"/>
      <c r="AA2199" s="16">
        <f t="shared" si="4356"/>
        <v>1.2</v>
      </c>
      <c r="AB2199" s="16">
        <f t="shared" si="4357"/>
        <v>1.2</v>
      </c>
      <c r="AC2199" s="16">
        <f t="shared" si="4358"/>
        <v>1.2</v>
      </c>
      <c r="AD2199" s="16"/>
      <c r="AE2199" s="16"/>
      <c r="AF2199" s="16"/>
      <c r="AG2199" s="16"/>
      <c r="AH2199" s="16"/>
      <c r="AI2199" s="16"/>
      <c r="AJ2199" s="16"/>
      <c r="AK2199" s="16">
        <f t="shared" si="4345"/>
        <v>1.2</v>
      </c>
      <c r="AL2199" s="16">
        <f t="shared" si="4346"/>
        <v>1.2</v>
      </c>
      <c r="AM2199" s="16">
        <f t="shared" si="4347"/>
        <v>1.2</v>
      </c>
      <c r="AN2199" s="16"/>
      <c r="AO2199" s="16">
        <f t="shared" si="4348"/>
        <v>1.2</v>
      </c>
      <c r="AP2199" s="16"/>
      <c r="AQ2199" s="16"/>
      <c r="AR2199" s="16"/>
      <c r="AS2199" s="16"/>
      <c r="AT2199" s="16"/>
      <c r="AU2199" s="16"/>
      <c r="AV2199" s="16"/>
      <c r="AW2199" s="16"/>
      <c r="AX2199" s="16"/>
      <c r="AY2199" s="16"/>
      <c r="AZ2199" s="16"/>
      <c r="BA2199" s="16"/>
      <c r="BB2199" s="16"/>
      <c r="BC2199" s="16"/>
      <c r="BD2199" s="16"/>
      <c r="BE2199" s="16"/>
      <c r="BF2199" s="16">
        <f t="shared" ref="BF2199:BF2262" si="4467">AO2199+AP2199+AQ2199+AR2199+AS2199+AT2199+AU2199+AV2199+AW2199+AX2199+AY2199</f>
        <v>1.2</v>
      </c>
      <c r="BG2199" s="16">
        <f t="shared" ref="BG2199:BG2262" si="4468">AL2199+AZ2199+BA2199+BB2199</f>
        <v>1.2</v>
      </c>
      <c r="BH2199" s="16">
        <f t="shared" ref="BH2199:BH2262" si="4469">AM2199+BC2199+BD2199+BE2199</f>
        <v>1.2</v>
      </c>
      <c r="BI2199" s="16"/>
      <c r="BJ2199" s="16">
        <f t="shared" si="4466"/>
        <v>1.2</v>
      </c>
      <c r="BK2199" s="16"/>
    </row>
    <row r="2200" spans="1:63" s="47" customFormat="1" ht="31.5" x14ac:dyDescent="0.25">
      <c r="A2200" s="8" t="s">
        <v>481</v>
      </c>
      <c r="B2200" s="8" t="s">
        <v>119</v>
      </c>
      <c r="C2200" s="8" t="s">
        <v>119</v>
      </c>
      <c r="D2200" s="8"/>
      <c r="E2200" s="8"/>
      <c r="F2200" s="9" t="s">
        <v>396</v>
      </c>
      <c r="G2200" s="15">
        <f>G2201</f>
        <v>10299.799999999999</v>
      </c>
      <c r="H2200" s="15">
        <f t="shared" si="4440"/>
        <v>175.60000000000036</v>
      </c>
      <c r="I2200" s="15">
        <f t="shared" ref="I2200:J2202" si="4470">I2201</f>
        <v>10475.4</v>
      </c>
      <c r="J2200" s="15">
        <f t="shared" si="4470"/>
        <v>10453.1</v>
      </c>
      <c r="K2200" s="15">
        <f t="shared" si="4441"/>
        <v>-41.800000000001091</v>
      </c>
      <c r="L2200" s="15">
        <f t="shared" ref="L2200:P2202" si="4471">L2201</f>
        <v>10411.299999999999</v>
      </c>
      <c r="M2200" s="15">
        <f t="shared" si="4471"/>
        <v>10470.799999999999</v>
      </c>
      <c r="N2200" s="15">
        <f t="shared" si="4471"/>
        <v>0</v>
      </c>
      <c r="O2200" s="15">
        <f t="shared" si="4471"/>
        <v>0</v>
      </c>
      <c r="P2200" s="15">
        <f t="shared" si="4471"/>
        <v>0</v>
      </c>
      <c r="Q2200" s="15">
        <f t="shared" si="4334"/>
        <v>175.60000000000036</v>
      </c>
      <c r="R2200" s="15">
        <f t="shared" si="4335"/>
        <v>10475.4</v>
      </c>
      <c r="S2200" s="15">
        <f t="shared" si="4336"/>
        <v>-41.800000000001091</v>
      </c>
      <c r="T2200" s="15">
        <f t="shared" si="4337"/>
        <v>10411.299999999999</v>
      </c>
      <c r="U2200" s="15">
        <f t="shared" si="4338"/>
        <v>10470.799999999999</v>
      </c>
      <c r="V2200" s="15">
        <f t="shared" ref="V2200:Z2202" si="4472">V2201</f>
        <v>0</v>
      </c>
      <c r="W2200" s="15">
        <f t="shared" si="4472"/>
        <v>0</v>
      </c>
      <c r="X2200" s="15">
        <f t="shared" si="4472"/>
        <v>0</v>
      </c>
      <c r="Y2200" s="15">
        <f t="shared" si="4472"/>
        <v>0</v>
      </c>
      <c r="Z2200" s="15">
        <f t="shared" si="4472"/>
        <v>0</v>
      </c>
      <c r="AA2200" s="15">
        <f t="shared" si="4356"/>
        <v>10475.4</v>
      </c>
      <c r="AB2200" s="15">
        <f t="shared" si="4357"/>
        <v>10411.299999999999</v>
      </c>
      <c r="AC2200" s="15">
        <f t="shared" si="4358"/>
        <v>10470.799999999999</v>
      </c>
      <c r="AD2200" s="15">
        <f t="shared" ref="AD2200:AE2202" si="4473">AD2201</f>
        <v>0</v>
      </c>
      <c r="AE2200" s="15">
        <f t="shared" si="4473"/>
        <v>0</v>
      </c>
      <c r="AF2200" s="15">
        <f>AF2201</f>
        <v>0</v>
      </c>
      <c r="AG2200" s="15">
        <f t="shared" ref="AG2200:AH2202" si="4474">AG2201</f>
        <v>0</v>
      </c>
      <c r="AH2200" s="15">
        <f t="shared" si="4474"/>
        <v>0</v>
      </c>
      <c r="AI2200" s="15">
        <f t="shared" ref="AI2200:AJ2202" si="4475">AI2201</f>
        <v>0</v>
      </c>
      <c r="AJ2200" s="15">
        <f t="shared" si="4475"/>
        <v>0</v>
      </c>
      <c r="AK2200" s="15">
        <f t="shared" si="4345"/>
        <v>10475.4</v>
      </c>
      <c r="AL2200" s="15">
        <f t="shared" si="4346"/>
        <v>10411.299999999999</v>
      </c>
      <c r="AM2200" s="15">
        <f t="shared" si="4347"/>
        <v>10470.799999999999</v>
      </c>
      <c r="AN2200" s="15">
        <f>AN2201</f>
        <v>0</v>
      </c>
      <c r="AO2200" s="15">
        <f t="shared" si="4348"/>
        <v>10475.4</v>
      </c>
      <c r="AP2200" s="15">
        <f t="shared" ref="AP2200:AT2202" si="4476">AP2201</f>
        <v>0</v>
      </c>
      <c r="AQ2200" s="15">
        <f t="shared" si="4476"/>
        <v>0</v>
      </c>
      <c r="AR2200" s="15">
        <f t="shared" si="4476"/>
        <v>0</v>
      </c>
      <c r="AS2200" s="15">
        <f t="shared" si="4476"/>
        <v>0</v>
      </c>
      <c r="AT2200" s="15">
        <f t="shared" si="4476"/>
        <v>0</v>
      </c>
      <c r="AU2200" s="15">
        <f t="shared" ref="AU2200:AY2202" si="4477">AU2201</f>
        <v>0</v>
      </c>
      <c r="AV2200" s="15">
        <f t="shared" si="4477"/>
        <v>0</v>
      </c>
      <c r="AW2200" s="15">
        <f t="shared" si="4477"/>
        <v>0</v>
      </c>
      <c r="AX2200" s="15">
        <f t="shared" si="4477"/>
        <v>0</v>
      </c>
      <c r="AY2200" s="15">
        <f t="shared" si="4477"/>
        <v>0</v>
      </c>
      <c r="AZ2200" s="15">
        <f t="shared" ref="AZ2200:BC2202" si="4478">AZ2201</f>
        <v>0</v>
      </c>
      <c r="BA2200" s="15">
        <f t="shared" ref="BA2200:BB2202" si="4479">BA2201</f>
        <v>0</v>
      </c>
      <c r="BB2200" s="15">
        <f t="shared" si="4479"/>
        <v>0</v>
      </c>
      <c r="BC2200" s="15">
        <f t="shared" si="4478"/>
        <v>0</v>
      </c>
      <c r="BD2200" s="15">
        <f t="shared" ref="BD2200:BE2202" si="4480">BD2201</f>
        <v>0</v>
      </c>
      <c r="BE2200" s="15">
        <f t="shared" si="4480"/>
        <v>0</v>
      </c>
      <c r="BF2200" s="15">
        <f t="shared" si="4467"/>
        <v>10475.4</v>
      </c>
      <c r="BG2200" s="15">
        <f t="shared" si="4468"/>
        <v>10411.299999999999</v>
      </c>
      <c r="BH2200" s="15">
        <f t="shared" si="4469"/>
        <v>10470.799999999999</v>
      </c>
      <c r="BI2200" s="15">
        <f>BI2201</f>
        <v>0</v>
      </c>
      <c r="BJ2200" s="15">
        <f t="shared" si="4466"/>
        <v>10475.4</v>
      </c>
      <c r="BK2200" s="15">
        <f>BK2201</f>
        <v>0</v>
      </c>
    </row>
    <row r="2201" spans="1:63" x14ac:dyDescent="0.25">
      <c r="A2201" s="10" t="s">
        <v>481</v>
      </c>
      <c r="B2201" s="10" t="s">
        <v>119</v>
      </c>
      <c r="C2201" s="10" t="s">
        <v>119</v>
      </c>
      <c r="D2201" s="23" t="s">
        <v>77</v>
      </c>
      <c r="E2201" s="23"/>
      <c r="F2201" s="11" t="s">
        <v>78</v>
      </c>
      <c r="G2201" s="16">
        <f>G2202</f>
        <v>10299.799999999999</v>
      </c>
      <c r="H2201" s="16">
        <f t="shared" si="4440"/>
        <v>175.60000000000036</v>
      </c>
      <c r="I2201" s="16">
        <f t="shared" si="4470"/>
        <v>10475.4</v>
      </c>
      <c r="J2201" s="16">
        <f t="shared" si="4470"/>
        <v>10453.1</v>
      </c>
      <c r="K2201" s="16">
        <f t="shared" si="4441"/>
        <v>-41.800000000001091</v>
      </c>
      <c r="L2201" s="16">
        <f t="shared" si="4471"/>
        <v>10411.299999999999</v>
      </c>
      <c r="M2201" s="16">
        <f t="shared" si="4471"/>
        <v>10470.799999999999</v>
      </c>
      <c r="N2201" s="16">
        <f t="shared" si="4471"/>
        <v>0</v>
      </c>
      <c r="O2201" s="16">
        <f t="shared" si="4471"/>
        <v>0</v>
      </c>
      <c r="P2201" s="16">
        <f t="shared" si="4471"/>
        <v>0</v>
      </c>
      <c r="Q2201" s="16">
        <f t="shared" si="4334"/>
        <v>175.60000000000036</v>
      </c>
      <c r="R2201" s="16">
        <f t="shared" si="4335"/>
        <v>10475.4</v>
      </c>
      <c r="S2201" s="16">
        <f t="shared" si="4336"/>
        <v>-41.800000000001091</v>
      </c>
      <c r="T2201" s="16">
        <f t="shared" si="4337"/>
        <v>10411.299999999999</v>
      </c>
      <c r="U2201" s="16">
        <f t="shared" si="4338"/>
        <v>10470.799999999999</v>
      </c>
      <c r="V2201" s="16">
        <f t="shared" si="4472"/>
        <v>0</v>
      </c>
      <c r="W2201" s="16">
        <f t="shared" si="4472"/>
        <v>0</v>
      </c>
      <c r="X2201" s="16">
        <f t="shared" si="4472"/>
        <v>0</v>
      </c>
      <c r="Y2201" s="16">
        <f t="shared" si="4472"/>
        <v>0</v>
      </c>
      <c r="Z2201" s="16">
        <f t="shared" si="4472"/>
        <v>0</v>
      </c>
      <c r="AA2201" s="16">
        <f t="shared" si="4356"/>
        <v>10475.4</v>
      </c>
      <c r="AB2201" s="16">
        <f t="shared" si="4357"/>
        <v>10411.299999999999</v>
      </c>
      <c r="AC2201" s="16">
        <f t="shared" si="4358"/>
        <v>10470.799999999999</v>
      </c>
      <c r="AD2201" s="16">
        <f t="shared" si="4473"/>
        <v>0</v>
      </c>
      <c r="AE2201" s="16">
        <f t="shared" si="4473"/>
        <v>0</v>
      </c>
      <c r="AF2201" s="16">
        <f>AF2202</f>
        <v>0</v>
      </c>
      <c r="AG2201" s="16">
        <f t="shared" si="4474"/>
        <v>0</v>
      </c>
      <c r="AH2201" s="16">
        <f t="shared" si="4474"/>
        <v>0</v>
      </c>
      <c r="AI2201" s="16">
        <f t="shared" si="4475"/>
        <v>0</v>
      </c>
      <c r="AJ2201" s="16">
        <f t="shared" si="4475"/>
        <v>0</v>
      </c>
      <c r="AK2201" s="16">
        <f t="shared" si="4345"/>
        <v>10475.4</v>
      </c>
      <c r="AL2201" s="16">
        <f t="shared" si="4346"/>
        <v>10411.299999999999</v>
      </c>
      <c r="AM2201" s="16">
        <f t="shared" si="4347"/>
        <v>10470.799999999999</v>
      </c>
      <c r="AN2201" s="16">
        <f>AN2202</f>
        <v>0</v>
      </c>
      <c r="AO2201" s="16">
        <f t="shared" si="4348"/>
        <v>10475.4</v>
      </c>
      <c r="AP2201" s="16">
        <f t="shared" si="4476"/>
        <v>0</v>
      </c>
      <c r="AQ2201" s="16">
        <f t="shared" si="4476"/>
        <v>0</v>
      </c>
      <c r="AR2201" s="16">
        <f t="shared" si="4476"/>
        <v>0</v>
      </c>
      <c r="AS2201" s="16">
        <f t="shared" si="4476"/>
        <v>0</v>
      </c>
      <c r="AT2201" s="16">
        <f t="shared" si="4476"/>
        <v>0</v>
      </c>
      <c r="AU2201" s="16">
        <f t="shared" si="4477"/>
        <v>0</v>
      </c>
      <c r="AV2201" s="16">
        <f t="shared" si="4477"/>
        <v>0</v>
      </c>
      <c r="AW2201" s="16">
        <f t="shared" si="4477"/>
        <v>0</v>
      </c>
      <c r="AX2201" s="16">
        <f t="shared" si="4477"/>
        <v>0</v>
      </c>
      <c r="AY2201" s="16">
        <f t="shared" si="4477"/>
        <v>0</v>
      </c>
      <c r="AZ2201" s="16">
        <f t="shared" si="4478"/>
        <v>0</v>
      </c>
      <c r="BA2201" s="16">
        <f t="shared" si="4479"/>
        <v>0</v>
      </c>
      <c r="BB2201" s="16">
        <f t="shared" si="4479"/>
        <v>0</v>
      </c>
      <c r="BC2201" s="16">
        <f t="shared" si="4478"/>
        <v>0</v>
      </c>
      <c r="BD2201" s="16">
        <f t="shared" si="4480"/>
        <v>0</v>
      </c>
      <c r="BE2201" s="16">
        <f t="shared" si="4480"/>
        <v>0</v>
      </c>
      <c r="BF2201" s="16">
        <f t="shared" si="4467"/>
        <v>10475.4</v>
      </c>
      <c r="BG2201" s="16">
        <f t="shared" si="4468"/>
        <v>10411.299999999999</v>
      </c>
      <c r="BH2201" s="16">
        <f t="shared" si="4469"/>
        <v>10470.799999999999</v>
      </c>
      <c r="BI2201" s="16">
        <f>BI2202</f>
        <v>0</v>
      </c>
      <c r="BJ2201" s="16">
        <f t="shared" si="4466"/>
        <v>10475.4</v>
      </c>
      <c r="BK2201" s="16">
        <f>BK2202</f>
        <v>0</v>
      </c>
    </row>
    <row r="2202" spans="1:63" ht="47.25" x14ac:dyDescent="0.25">
      <c r="A2202" s="10" t="s">
        <v>481</v>
      </c>
      <c r="B2202" s="10" t="s">
        <v>119</v>
      </c>
      <c r="C2202" s="10" t="s">
        <v>119</v>
      </c>
      <c r="D2202" s="17" t="s">
        <v>483</v>
      </c>
      <c r="E2202" s="17"/>
      <c r="F2202" s="11" t="s">
        <v>484</v>
      </c>
      <c r="G2202" s="16">
        <f>G2203</f>
        <v>10299.799999999999</v>
      </c>
      <c r="H2202" s="16">
        <f t="shared" si="4440"/>
        <v>175.60000000000036</v>
      </c>
      <c r="I2202" s="16">
        <f t="shared" si="4470"/>
        <v>10475.4</v>
      </c>
      <c r="J2202" s="16">
        <f t="shared" si="4470"/>
        <v>10453.1</v>
      </c>
      <c r="K2202" s="16">
        <f t="shared" si="4441"/>
        <v>-41.800000000001091</v>
      </c>
      <c r="L2202" s="16">
        <f t="shared" si="4471"/>
        <v>10411.299999999999</v>
      </c>
      <c r="M2202" s="16">
        <f t="shared" si="4471"/>
        <v>10470.799999999999</v>
      </c>
      <c r="N2202" s="16">
        <f t="shared" si="4471"/>
        <v>0</v>
      </c>
      <c r="O2202" s="16">
        <f t="shared" si="4471"/>
        <v>0</v>
      </c>
      <c r="P2202" s="16">
        <f t="shared" si="4471"/>
        <v>0</v>
      </c>
      <c r="Q2202" s="16">
        <f t="shared" si="4334"/>
        <v>175.60000000000036</v>
      </c>
      <c r="R2202" s="16">
        <f t="shared" si="4335"/>
        <v>10475.4</v>
      </c>
      <c r="S2202" s="16">
        <f t="shared" si="4336"/>
        <v>-41.800000000001091</v>
      </c>
      <c r="T2202" s="16">
        <f t="shared" si="4337"/>
        <v>10411.299999999999</v>
      </c>
      <c r="U2202" s="16">
        <f t="shared" si="4338"/>
        <v>10470.799999999999</v>
      </c>
      <c r="V2202" s="16">
        <f t="shared" si="4472"/>
        <v>0</v>
      </c>
      <c r="W2202" s="16">
        <f t="shared" si="4472"/>
        <v>0</v>
      </c>
      <c r="X2202" s="16">
        <f t="shared" si="4472"/>
        <v>0</v>
      </c>
      <c r="Y2202" s="16">
        <f t="shared" si="4472"/>
        <v>0</v>
      </c>
      <c r="Z2202" s="16">
        <f t="shared" si="4472"/>
        <v>0</v>
      </c>
      <c r="AA2202" s="16">
        <f t="shared" si="4356"/>
        <v>10475.4</v>
      </c>
      <c r="AB2202" s="16">
        <f t="shared" si="4357"/>
        <v>10411.299999999999</v>
      </c>
      <c r="AC2202" s="16">
        <f t="shared" si="4358"/>
        <v>10470.799999999999</v>
      </c>
      <c r="AD2202" s="16">
        <f t="shared" si="4473"/>
        <v>0</v>
      </c>
      <c r="AE2202" s="16">
        <f t="shared" si="4473"/>
        <v>0</v>
      </c>
      <c r="AF2202" s="16">
        <f>AF2203</f>
        <v>0</v>
      </c>
      <c r="AG2202" s="16">
        <f t="shared" si="4474"/>
        <v>0</v>
      </c>
      <c r="AH2202" s="16">
        <f t="shared" si="4474"/>
        <v>0</v>
      </c>
      <c r="AI2202" s="16">
        <f t="shared" si="4475"/>
        <v>0</v>
      </c>
      <c r="AJ2202" s="16">
        <f t="shared" si="4475"/>
        <v>0</v>
      </c>
      <c r="AK2202" s="16">
        <f t="shared" si="4345"/>
        <v>10475.4</v>
      </c>
      <c r="AL2202" s="16">
        <f t="shared" si="4346"/>
        <v>10411.299999999999</v>
      </c>
      <c r="AM2202" s="16">
        <f t="shared" si="4347"/>
        <v>10470.799999999999</v>
      </c>
      <c r="AN2202" s="16">
        <f>AN2203</f>
        <v>0</v>
      </c>
      <c r="AO2202" s="16">
        <f t="shared" si="4348"/>
        <v>10475.4</v>
      </c>
      <c r="AP2202" s="16">
        <f t="shared" si="4476"/>
        <v>0</v>
      </c>
      <c r="AQ2202" s="16">
        <f t="shared" si="4476"/>
        <v>0</v>
      </c>
      <c r="AR2202" s="16">
        <f t="shared" si="4476"/>
        <v>0</v>
      </c>
      <c r="AS2202" s="16">
        <f t="shared" si="4476"/>
        <v>0</v>
      </c>
      <c r="AT2202" s="16">
        <f t="shared" si="4476"/>
        <v>0</v>
      </c>
      <c r="AU2202" s="16">
        <f t="shared" si="4477"/>
        <v>0</v>
      </c>
      <c r="AV2202" s="16">
        <f t="shared" si="4477"/>
        <v>0</v>
      </c>
      <c r="AW2202" s="16">
        <f t="shared" si="4477"/>
        <v>0</v>
      </c>
      <c r="AX2202" s="16">
        <f t="shared" si="4477"/>
        <v>0</v>
      </c>
      <c r="AY2202" s="16">
        <f t="shared" si="4477"/>
        <v>0</v>
      </c>
      <c r="AZ2202" s="16">
        <f t="shared" si="4478"/>
        <v>0</v>
      </c>
      <c r="BA2202" s="16">
        <f t="shared" si="4479"/>
        <v>0</v>
      </c>
      <c r="BB2202" s="16">
        <f t="shared" si="4479"/>
        <v>0</v>
      </c>
      <c r="BC2202" s="16">
        <f t="shared" si="4478"/>
        <v>0</v>
      </c>
      <c r="BD2202" s="16">
        <f t="shared" si="4480"/>
        <v>0</v>
      </c>
      <c r="BE2202" s="16">
        <f t="shared" si="4480"/>
        <v>0</v>
      </c>
      <c r="BF2202" s="16">
        <f t="shared" si="4467"/>
        <v>10475.4</v>
      </c>
      <c r="BG2202" s="16">
        <f t="shared" si="4468"/>
        <v>10411.299999999999</v>
      </c>
      <c r="BH2202" s="16">
        <f t="shared" si="4469"/>
        <v>10470.799999999999</v>
      </c>
      <c r="BI2202" s="16">
        <f>BI2203</f>
        <v>0</v>
      </c>
      <c r="BJ2202" s="16">
        <f t="shared" si="4466"/>
        <v>10475.4</v>
      </c>
      <c r="BK2202" s="16">
        <f>BK2203</f>
        <v>0</v>
      </c>
    </row>
    <row r="2203" spans="1:63" ht="47.25" x14ac:dyDescent="0.25">
      <c r="A2203" s="10" t="s">
        <v>481</v>
      </c>
      <c r="B2203" s="10" t="s">
        <v>119</v>
      </c>
      <c r="C2203" s="10" t="s">
        <v>119</v>
      </c>
      <c r="D2203" s="17" t="s">
        <v>509</v>
      </c>
      <c r="E2203" s="17"/>
      <c r="F2203" s="11" t="s">
        <v>510</v>
      </c>
      <c r="G2203" s="16">
        <f t="shared" ref="G2203:P2203" si="4481">G2204+G2208+G2212</f>
        <v>10299.799999999999</v>
      </c>
      <c r="H2203" s="16">
        <f t="shared" si="4481"/>
        <v>175.60000000000036</v>
      </c>
      <c r="I2203" s="16">
        <f t="shared" si="4481"/>
        <v>10475.4</v>
      </c>
      <c r="J2203" s="16">
        <f t="shared" si="4481"/>
        <v>10453.1</v>
      </c>
      <c r="K2203" s="16">
        <f t="shared" si="4481"/>
        <v>-41.799999999999727</v>
      </c>
      <c r="L2203" s="16">
        <f t="shared" si="4481"/>
        <v>10411.299999999999</v>
      </c>
      <c r="M2203" s="16">
        <f t="shared" si="4481"/>
        <v>10470.799999999999</v>
      </c>
      <c r="N2203" s="16">
        <f t="shared" si="4481"/>
        <v>0</v>
      </c>
      <c r="O2203" s="16">
        <f t="shared" si="4481"/>
        <v>0</v>
      </c>
      <c r="P2203" s="16">
        <f t="shared" si="4481"/>
        <v>0</v>
      </c>
      <c r="Q2203" s="16">
        <f t="shared" si="4334"/>
        <v>175.60000000000036</v>
      </c>
      <c r="R2203" s="16">
        <f t="shared" si="4335"/>
        <v>10475.4</v>
      </c>
      <c r="S2203" s="16">
        <f t="shared" si="4336"/>
        <v>-41.800000000001091</v>
      </c>
      <c r="T2203" s="16">
        <f t="shared" si="4337"/>
        <v>10411.299999999999</v>
      </c>
      <c r="U2203" s="16">
        <f t="shared" si="4338"/>
        <v>10470.799999999999</v>
      </c>
      <c r="V2203" s="16">
        <f>V2204+V2208+V2212</f>
        <v>0</v>
      </c>
      <c r="W2203" s="16">
        <f>W2204+W2208+W2212</f>
        <v>0</v>
      </c>
      <c r="X2203" s="16">
        <f>X2204+X2208+X2212</f>
        <v>0</v>
      </c>
      <c r="Y2203" s="16">
        <f>Y2204+Y2208+Y2212</f>
        <v>0</v>
      </c>
      <c r="Z2203" s="16">
        <f>Z2204+Z2208+Z2212</f>
        <v>0</v>
      </c>
      <c r="AA2203" s="16">
        <f t="shared" si="4356"/>
        <v>10475.4</v>
      </c>
      <c r="AB2203" s="16">
        <f t="shared" si="4357"/>
        <v>10411.299999999999</v>
      </c>
      <c r="AC2203" s="16">
        <f t="shared" si="4358"/>
        <v>10470.799999999999</v>
      </c>
      <c r="AD2203" s="16">
        <f t="shared" ref="AD2203:AJ2203" si="4482">AD2204+AD2208+AD2212</f>
        <v>0</v>
      </c>
      <c r="AE2203" s="16">
        <f t="shared" si="4482"/>
        <v>0</v>
      </c>
      <c r="AF2203" s="16">
        <f t="shared" si="4482"/>
        <v>0</v>
      </c>
      <c r="AG2203" s="16">
        <f t="shared" si="4482"/>
        <v>0</v>
      </c>
      <c r="AH2203" s="16">
        <f t="shared" si="4482"/>
        <v>0</v>
      </c>
      <c r="AI2203" s="16">
        <f t="shared" si="4482"/>
        <v>0</v>
      </c>
      <c r="AJ2203" s="16">
        <f t="shared" si="4482"/>
        <v>0</v>
      </c>
      <c r="AK2203" s="16">
        <f t="shared" si="4345"/>
        <v>10475.4</v>
      </c>
      <c r="AL2203" s="16">
        <f t="shared" si="4346"/>
        <v>10411.299999999999</v>
      </c>
      <c r="AM2203" s="16">
        <f t="shared" si="4347"/>
        <v>10470.799999999999</v>
      </c>
      <c r="AN2203" s="16">
        <f>AN2204+AN2208+AN2212</f>
        <v>0</v>
      </c>
      <c r="AO2203" s="16">
        <f t="shared" si="4348"/>
        <v>10475.4</v>
      </c>
      <c r="AP2203" s="16">
        <f t="shared" ref="AP2203:BK2203" si="4483">AP2204+AP2208+AP2212</f>
        <v>0</v>
      </c>
      <c r="AQ2203" s="16">
        <f t="shared" si="4483"/>
        <v>0</v>
      </c>
      <c r="AR2203" s="16">
        <f t="shared" si="4483"/>
        <v>0</v>
      </c>
      <c r="AS2203" s="16">
        <f>AS2204+AS2208+AS2212</f>
        <v>0</v>
      </c>
      <c r="AT2203" s="16">
        <f>AT2204+AT2208+AT2212</f>
        <v>0</v>
      </c>
      <c r="AU2203" s="16">
        <f t="shared" si="4483"/>
        <v>0</v>
      </c>
      <c r="AV2203" s="16">
        <f t="shared" si="4483"/>
        <v>0</v>
      </c>
      <c r="AW2203" s="16">
        <f t="shared" si="4483"/>
        <v>0</v>
      </c>
      <c r="AX2203" s="16">
        <f t="shared" si="4483"/>
        <v>0</v>
      </c>
      <c r="AY2203" s="16">
        <f t="shared" si="4483"/>
        <v>0</v>
      </c>
      <c r="AZ2203" s="16">
        <f t="shared" si="4483"/>
        <v>0</v>
      </c>
      <c r="BA2203" s="16">
        <f>BA2204+BA2208+BA2212</f>
        <v>0</v>
      </c>
      <c r="BB2203" s="16">
        <f>BB2204+BB2208+BB2212</f>
        <v>0</v>
      </c>
      <c r="BC2203" s="16">
        <f t="shared" si="4483"/>
        <v>0</v>
      </c>
      <c r="BD2203" s="16">
        <f>BD2204+BD2208+BD2212</f>
        <v>0</v>
      </c>
      <c r="BE2203" s="16">
        <f>BE2204+BE2208+BE2212</f>
        <v>0</v>
      </c>
      <c r="BF2203" s="16">
        <f t="shared" si="4467"/>
        <v>10475.4</v>
      </c>
      <c r="BG2203" s="16">
        <f t="shared" si="4468"/>
        <v>10411.299999999999</v>
      </c>
      <c r="BH2203" s="16">
        <f t="shared" si="4469"/>
        <v>10470.799999999999</v>
      </c>
      <c r="BI2203" s="16">
        <f t="shared" ref="BI2203" si="4484">BI2204+BI2208+BI2212</f>
        <v>0</v>
      </c>
      <c r="BJ2203" s="16">
        <f t="shared" si="4466"/>
        <v>10475.4</v>
      </c>
      <c r="BK2203" s="16">
        <f t="shared" si="4483"/>
        <v>0</v>
      </c>
    </row>
    <row r="2204" spans="1:63" ht="110.25" x14ac:dyDescent="0.25">
      <c r="A2204" s="10" t="s">
        <v>481</v>
      </c>
      <c r="B2204" s="10" t="s">
        <v>119</v>
      </c>
      <c r="C2204" s="10" t="s">
        <v>119</v>
      </c>
      <c r="D2204" s="17" t="s">
        <v>509</v>
      </c>
      <c r="E2204" s="10" t="s">
        <v>46</v>
      </c>
      <c r="F2204" s="11" t="s">
        <v>17</v>
      </c>
      <c r="G2204" s="16">
        <f>G2205</f>
        <v>6620.4</v>
      </c>
      <c r="H2204" s="16">
        <f t="shared" si="4440"/>
        <v>396.60000000000036</v>
      </c>
      <c r="I2204" s="16">
        <f>I2205</f>
        <v>7017</v>
      </c>
      <c r="J2204" s="16">
        <f>J2205</f>
        <v>6620.7</v>
      </c>
      <c r="K2204" s="16">
        <f t="shared" si="4441"/>
        <v>396.30000000000018</v>
      </c>
      <c r="L2204" s="16">
        <f>L2205</f>
        <v>7017</v>
      </c>
      <c r="M2204" s="16">
        <f>M2205</f>
        <v>7017.0999999999995</v>
      </c>
      <c r="N2204" s="16">
        <f>N2205</f>
        <v>0</v>
      </c>
      <c r="O2204" s="16">
        <f>O2205</f>
        <v>0</v>
      </c>
      <c r="P2204" s="16">
        <f>P2205</f>
        <v>0</v>
      </c>
      <c r="Q2204" s="16">
        <f t="shared" si="4334"/>
        <v>396.60000000000036</v>
      </c>
      <c r="R2204" s="16">
        <f t="shared" si="4335"/>
        <v>7017</v>
      </c>
      <c r="S2204" s="16">
        <f t="shared" si="4336"/>
        <v>396.30000000000018</v>
      </c>
      <c r="T2204" s="16">
        <f t="shared" si="4337"/>
        <v>7017</v>
      </c>
      <c r="U2204" s="16">
        <f t="shared" si="4338"/>
        <v>7017.0999999999995</v>
      </c>
      <c r="V2204" s="16">
        <f>V2205</f>
        <v>0</v>
      </c>
      <c r="W2204" s="16">
        <f>W2205</f>
        <v>0</v>
      </c>
      <c r="X2204" s="16">
        <f>X2205</f>
        <v>0</v>
      </c>
      <c r="Y2204" s="16">
        <f>Y2205</f>
        <v>0</v>
      </c>
      <c r="Z2204" s="16">
        <f>Z2205</f>
        <v>0</v>
      </c>
      <c r="AA2204" s="16">
        <f t="shared" si="4356"/>
        <v>7017</v>
      </c>
      <c r="AB2204" s="16">
        <f t="shared" si="4357"/>
        <v>7017</v>
      </c>
      <c r="AC2204" s="16">
        <f t="shared" si="4358"/>
        <v>7017.0999999999995</v>
      </c>
      <c r="AD2204" s="16">
        <f t="shared" ref="AD2204:BK2204" si="4485">AD2205</f>
        <v>0</v>
      </c>
      <c r="AE2204" s="16">
        <f t="shared" si="4485"/>
        <v>0</v>
      </c>
      <c r="AF2204" s="16">
        <f t="shared" si="4485"/>
        <v>0</v>
      </c>
      <c r="AG2204" s="16">
        <f t="shared" si="4485"/>
        <v>0</v>
      </c>
      <c r="AH2204" s="16">
        <f t="shared" si="4485"/>
        <v>0</v>
      </c>
      <c r="AI2204" s="16">
        <f t="shared" si="4485"/>
        <v>0</v>
      </c>
      <c r="AJ2204" s="16">
        <f t="shared" si="4485"/>
        <v>0</v>
      </c>
      <c r="AK2204" s="16">
        <f t="shared" si="4345"/>
        <v>7017</v>
      </c>
      <c r="AL2204" s="16">
        <f t="shared" si="4346"/>
        <v>7017</v>
      </c>
      <c r="AM2204" s="16">
        <f t="shared" si="4347"/>
        <v>7017.0999999999995</v>
      </c>
      <c r="AN2204" s="16">
        <f t="shared" si="4485"/>
        <v>0</v>
      </c>
      <c r="AO2204" s="16">
        <f t="shared" si="4348"/>
        <v>7017</v>
      </c>
      <c r="AP2204" s="16">
        <f t="shared" si="4485"/>
        <v>0</v>
      </c>
      <c r="AQ2204" s="16">
        <f t="shared" si="4485"/>
        <v>0</v>
      </c>
      <c r="AR2204" s="16">
        <f t="shared" si="4485"/>
        <v>0</v>
      </c>
      <c r="AS2204" s="16">
        <f t="shared" si="4485"/>
        <v>0</v>
      </c>
      <c r="AT2204" s="16">
        <f t="shared" si="4485"/>
        <v>0</v>
      </c>
      <c r="AU2204" s="16">
        <f t="shared" si="4485"/>
        <v>0</v>
      </c>
      <c r="AV2204" s="16">
        <f t="shared" si="4485"/>
        <v>0</v>
      </c>
      <c r="AW2204" s="16">
        <f t="shared" si="4485"/>
        <v>0</v>
      </c>
      <c r="AX2204" s="16">
        <f t="shared" si="4485"/>
        <v>0</v>
      </c>
      <c r="AY2204" s="16">
        <f t="shared" si="4485"/>
        <v>0</v>
      </c>
      <c r="AZ2204" s="16">
        <f t="shared" si="4485"/>
        <v>0</v>
      </c>
      <c r="BA2204" s="16">
        <f t="shared" si="4485"/>
        <v>0</v>
      </c>
      <c r="BB2204" s="16">
        <f t="shared" si="4485"/>
        <v>0</v>
      </c>
      <c r="BC2204" s="16">
        <f t="shared" si="4485"/>
        <v>0</v>
      </c>
      <c r="BD2204" s="16">
        <f t="shared" si="4485"/>
        <v>0</v>
      </c>
      <c r="BE2204" s="16">
        <f t="shared" si="4485"/>
        <v>0</v>
      </c>
      <c r="BF2204" s="16">
        <f t="shared" si="4467"/>
        <v>7017</v>
      </c>
      <c r="BG2204" s="16">
        <f t="shared" si="4468"/>
        <v>7017</v>
      </c>
      <c r="BH2204" s="16">
        <f t="shared" si="4469"/>
        <v>7017.0999999999995</v>
      </c>
      <c r="BI2204" s="16">
        <f t="shared" si="4485"/>
        <v>0</v>
      </c>
      <c r="BJ2204" s="16">
        <f t="shared" si="4466"/>
        <v>7017</v>
      </c>
      <c r="BK2204" s="16">
        <f t="shared" si="4485"/>
        <v>0</v>
      </c>
    </row>
    <row r="2205" spans="1:63" ht="31.5" x14ac:dyDescent="0.25">
      <c r="A2205" s="10" t="s">
        <v>481</v>
      </c>
      <c r="B2205" s="10" t="s">
        <v>119</v>
      </c>
      <c r="C2205" s="10" t="s">
        <v>119</v>
      </c>
      <c r="D2205" s="17" t="s">
        <v>509</v>
      </c>
      <c r="E2205" s="10" t="s">
        <v>136</v>
      </c>
      <c r="F2205" s="11" t="s">
        <v>38</v>
      </c>
      <c r="G2205" s="16">
        <f>G2206+G2207</f>
        <v>6620.4</v>
      </c>
      <c r="H2205" s="16">
        <f t="shared" si="4440"/>
        <v>396.60000000000036</v>
      </c>
      <c r="I2205" s="16">
        <f>I2206+I2207</f>
        <v>7017</v>
      </c>
      <c r="J2205" s="16">
        <f>J2206+J2207</f>
        <v>6620.7</v>
      </c>
      <c r="K2205" s="16">
        <f t="shared" si="4441"/>
        <v>396.30000000000018</v>
      </c>
      <c r="L2205" s="16">
        <f>L2206+L2207</f>
        <v>7017</v>
      </c>
      <c r="M2205" s="16">
        <f>M2206+M2207</f>
        <v>7017.0999999999995</v>
      </c>
      <c r="N2205" s="16">
        <f>N2206+N2207</f>
        <v>0</v>
      </c>
      <c r="O2205" s="16">
        <f>O2206+O2207</f>
        <v>0</v>
      </c>
      <c r="P2205" s="16">
        <f>P2206+P2207</f>
        <v>0</v>
      </c>
      <c r="Q2205" s="16">
        <f t="shared" si="4334"/>
        <v>396.60000000000036</v>
      </c>
      <c r="R2205" s="16">
        <f t="shared" si="4335"/>
        <v>7017</v>
      </c>
      <c r="S2205" s="16">
        <f t="shared" si="4336"/>
        <v>396.30000000000018</v>
      </c>
      <c r="T2205" s="16">
        <f t="shared" si="4337"/>
        <v>7017</v>
      </c>
      <c r="U2205" s="16">
        <f t="shared" si="4338"/>
        <v>7017.0999999999995</v>
      </c>
      <c r="V2205" s="16">
        <f>V2206+V2207</f>
        <v>0</v>
      </c>
      <c r="W2205" s="16">
        <f>W2206+W2207</f>
        <v>0</v>
      </c>
      <c r="X2205" s="16">
        <f>X2206+X2207</f>
        <v>0</v>
      </c>
      <c r="Y2205" s="16">
        <f>Y2206+Y2207</f>
        <v>0</v>
      </c>
      <c r="Z2205" s="16">
        <f>Z2206+Z2207</f>
        <v>0</v>
      </c>
      <c r="AA2205" s="16">
        <f t="shared" si="4356"/>
        <v>7017</v>
      </c>
      <c r="AB2205" s="16">
        <f t="shared" si="4357"/>
        <v>7017</v>
      </c>
      <c r="AC2205" s="16">
        <f t="shared" si="4358"/>
        <v>7017.0999999999995</v>
      </c>
      <c r="AD2205" s="16">
        <f t="shared" ref="AD2205:AJ2205" si="4486">AD2206+AD2207</f>
        <v>0</v>
      </c>
      <c r="AE2205" s="16">
        <f t="shared" si="4486"/>
        <v>0</v>
      </c>
      <c r="AF2205" s="16">
        <f t="shared" si="4486"/>
        <v>0</v>
      </c>
      <c r="AG2205" s="16">
        <f t="shared" si="4486"/>
        <v>0</v>
      </c>
      <c r="AH2205" s="16">
        <f t="shared" si="4486"/>
        <v>0</v>
      </c>
      <c r="AI2205" s="16">
        <f t="shared" si="4486"/>
        <v>0</v>
      </c>
      <c r="AJ2205" s="16">
        <f t="shared" si="4486"/>
        <v>0</v>
      </c>
      <c r="AK2205" s="16">
        <f t="shared" si="4345"/>
        <v>7017</v>
      </c>
      <c r="AL2205" s="16">
        <f t="shared" si="4346"/>
        <v>7017</v>
      </c>
      <c r="AM2205" s="16">
        <f t="shared" si="4347"/>
        <v>7017.0999999999995</v>
      </c>
      <c r="AN2205" s="16">
        <f>AN2206+AN2207</f>
        <v>0</v>
      </c>
      <c r="AO2205" s="16">
        <f t="shared" si="4348"/>
        <v>7017</v>
      </c>
      <c r="AP2205" s="16">
        <f t="shared" ref="AP2205:BK2205" si="4487">AP2206+AP2207</f>
        <v>0</v>
      </c>
      <c r="AQ2205" s="16">
        <f t="shared" si="4487"/>
        <v>0</v>
      </c>
      <c r="AR2205" s="16">
        <f t="shared" si="4487"/>
        <v>0</v>
      </c>
      <c r="AS2205" s="16">
        <f>AS2206+AS2207</f>
        <v>0</v>
      </c>
      <c r="AT2205" s="16">
        <f>AT2206+AT2207</f>
        <v>0</v>
      </c>
      <c r="AU2205" s="16">
        <f t="shared" si="4487"/>
        <v>0</v>
      </c>
      <c r="AV2205" s="16">
        <f t="shared" si="4487"/>
        <v>0</v>
      </c>
      <c r="AW2205" s="16">
        <f t="shared" si="4487"/>
        <v>0</v>
      </c>
      <c r="AX2205" s="16">
        <f t="shared" si="4487"/>
        <v>0</v>
      </c>
      <c r="AY2205" s="16">
        <f t="shared" si="4487"/>
        <v>0</v>
      </c>
      <c r="AZ2205" s="16">
        <f t="shared" si="4487"/>
        <v>0</v>
      </c>
      <c r="BA2205" s="16">
        <f>BA2206+BA2207</f>
        <v>0</v>
      </c>
      <c r="BB2205" s="16">
        <f>BB2206+BB2207</f>
        <v>0</v>
      </c>
      <c r="BC2205" s="16">
        <f t="shared" si="4487"/>
        <v>0</v>
      </c>
      <c r="BD2205" s="16">
        <f>BD2206+BD2207</f>
        <v>0</v>
      </c>
      <c r="BE2205" s="16">
        <f>BE2206+BE2207</f>
        <v>0</v>
      </c>
      <c r="BF2205" s="16">
        <f t="shared" si="4467"/>
        <v>7017</v>
      </c>
      <c r="BG2205" s="16">
        <f t="shared" si="4468"/>
        <v>7017</v>
      </c>
      <c r="BH2205" s="16">
        <f t="shared" si="4469"/>
        <v>7017.0999999999995</v>
      </c>
      <c r="BI2205" s="16">
        <f t="shared" ref="BI2205" si="4488">BI2206+BI2207</f>
        <v>0</v>
      </c>
      <c r="BJ2205" s="16">
        <f t="shared" si="4466"/>
        <v>7017</v>
      </c>
      <c r="BK2205" s="16">
        <f t="shared" si="4487"/>
        <v>0</v>
      </c>
    </row>
    <row r="2206" spans="1:63" ht="31.5" x14ac:dyDescent="0.25">
      <c r="A2206" s="10" t="s">
        <v>481</v>
      </c>
      <c r="B2206" s="10" t="s">
        <v>119</v>
      </c>
      <c r="C2206" s="10" t="s">
        <v>119</v>
      </c>
      <c r="D2206" s="17" t="s">
        <v>509</v>
      </c>
      <c r="E2206" s="10" t="s">
        <v>137</v>
      </c>
      <c r="F2206" s="11" t="s">
        <v>19</v>
      </c>
      <c r="G2206" s="16">
        <v>6616.2</v>
      </c>
      <c r="H2206" s="16">
        <f t="shared" si="4440"/>
        <v>397</v>
      </c>
      <c r="I2206" s="16">
        <v>7013.2</v>
      </c>
      <c r="J2206" s="16">
        <v>6616.2</v>
      </c>
      <c r="K2206" s="16">
        <f t="shared" si="4441"/>
        <v>397</v>
      </c>
      <c r="L2206" s="16">
        <v>7013.2</v>
      </c>
      <c r="M2206" s="16">
        <v>7013.2</v>
      </c>
      <c r="N2206" s="16"/>
      <c r="O2206" s="16"/>
      <c r="P2206" s="16"/>
      <c r="Q2206" s="16">
        <f t="shared" si="4334"/>
        <v>397</v>
      </c>
      <c r="R2206" s="16">
        <f t="shared" si="4335"/>
        <v>7013.2</v>
      </c>
      <c r="S2206" s="16">
        <f t="shared" si="4336"/>
        <v>397</v>
      </c>
      <c r="T2206" s="16">
        <f t="shared" si="4337"/>
        <v>7013.2</v>
      </c>
      <c r="U2206" s="16">
        <f t="shared" si="4338"/>
        <v>7013.2</v>
      </c>
      <c r="V2206" s="16"/>
      <c r="W2206" s="16"/>
      <c r="X2206" s="16"/>
      <c r="Y2206" s="16"/>
      <c r="Z2206" s="16"/>
      <c r="AA2206" s="16">
        <f t="shared" si="4356"/>
        <v>7013.2</v>
      </c>
      <c r="AB2206" s="16">
        <f t="shared" si="4357"/>
        <v>7013.2</v>
      </c>
      <c r="AC2206" s="16">
        <f t="shared" si="4358"/>
        <v>7013.2</v>
      </c>
      <c r="AD2206" s="16"/>
      <c r="AE2206" s="16"/>
      <c r="AF2206" s="16"/>
      <c r="AG2206" s="16"/>
      <c r="AH2206" s="16"/>
      <c r="AI2206" s="16"/>
      <c r="AJ2206" s="16"/>
      <c r="AK2206" s="16">
        <f t="shared" si="4345"/>
        <v>7013.2</v>
      </c>
      <c r="AL2206" s="16">
        <f t="shared" si="4346"/>
        <v>7013.2</v>
      </c>
      <c r="AM2206" s="16">
        <f t="shared" si="4347"/>
        <v>7013.2</v>
      </c>
      <c r="AN2206" s="16"/>
      <c r="AO2206" s="16">
        <f t="shared" si="4348"/>
        <v>7013.2</v>
      </c>
      <c r="AP2206" s="16"/>
      <c r="AQ2206" s="16"/>
      <c r="AR2206" s="16"/>
      <c r="AS2206" s="16"/>
      <c r="AT2206" s="16"/>
      <c r="AU2206" s="16"/>
      <c r="AV2206" s="16"/>
      <c r="AW2206" s="16"/>
      <c r="AX2206" s="16"/>
      <c r="AY2206" s="16"/>
      <c r="AZ2206" s="16"/>
      <c r="BA2206" s="16"/>
      <c r="BB2206" s="16"/>
      <c r="BC2206" s="16"/>
      <c r="BD2206" s="16"/>
      <c r="BE2206" s="16"/>
      <c r="BF2206" s="16">
        <f t="shared" si="4467"/>
        <v>7013.2</v>
      </c>
      <c r="BG2206" s="16">
        <f t="shared" si="4468"/>
        <v>7013.2</v>
      </c>
      <c r="BH2206" s="16">
        <f t="shared" si="4469"/>
        <v>7013.2</v>
      </c>
      <c r="BI2206" s="16"/>
      <c r="BJ2206" s="16">
        <f t="shared" si="4466"/>
        <v>7013.2</v>
      </c>
      <c r="BK2206" s="16"/>
    </row>
    <row r="2207" spans="1:63" ht="31.5" x14ac:dyDescent="0.25">
      <c r="A2207" s="10" t="s">
        <v>481</v>
      </c>
      <c r="B2207" s="10" t="s">
        <v>119</v>
      </c>
      <c r="C2207" s="10" t="s">
        <v>119</v>
      </c>
      <c r="D2207" s="17" t="s">
        <v>509</v>
      </c>
      <c r="E2207" s="10" t="s">
        <v>138</v>
      </c>
      <c r="F2207" s="11" t="s">
        <v>20</v>
      </c>
      <c r="G2207" s="16">
        <v>4.2</v>
      </c>
      <c r="H2207" s="16">
        <f t="shared" si="4440"/>
        <v>-0.40000000000000036</v>
      </c>
      <c r="I2207" s="16">
        <v>3.8</v>
      </c>
      <c r="J2207" s="16">
        <v>4.5</v>
      </c>
      <c r="K2207" s="16">
        <f t="shared" si="4441"/>
        <v>-0.70000000000000018</v>
      </c>
      <c r="L2207" s="16">
        <v>3.8</v>
      </c>
      <c r="M2207" s="16">
        <v>3.9</v>
      </c>
      <c r="N2207" s="16"/>
      <c r="O2207" s="16"/>
      <c r="P2207" s="16"/>
      <c r="Q2207" s="16">
        <f t="shared" si="4334"/>
        <v>-0.40000000000000036</v>
      </c>
      <c r="R2207" s="16">
        <f t="shared" si="4335"/>
        <v>3.8</v>
      </c>
      <c r="S2207" s="16">
        <f t="shared" si="4336"/>
        <v>-0.70000000000000018</v>
      </c>
      <c r="T2207" s="16">
        <f t="shared" si="4337"/>
        <v>3.8</v>
      </c>
      <c r="U2207" s="16">
        <f t="shared" si="4338"/>
        <v>3.9</v>
      </c>
      <c r="V2207" s="16"/>
      <c r="W2207" s="16"/>
      <c r="X2207" s="16"/>
      <c r="Y2207" s="16"/>
      <c r="Z2207" s="16"/>
      <c r="AA2207" s="16">
        <f t="shared" si="4356"/>
        <v>3.8</v>
      </c>
      <c r="AB2207" s="16">
        <f t="shared" si="4357"/>
        <v>3.8</v>
      </c>
      <c r="AC2207" s="16">
        <f t="shared" si="4358"/>
        <v>3.9</v>
      </c>
      <c r="AD2207" s="16"/>
      <c r="AE2207" s="16"/>
      <c r="AF2207" s="16"/>
      <c r="AG2207" s="16"/>
      <c r="AH2207" s="16"/>
      <c r="AI2207" s="16"/>
      <c r="AJ2207" s="16"/>
      <c r="AK2207" s="16">
        <f t="shared" si="4345"/>
        <v>3.8</v>
      </c>
      <c r="AL2207" s="16">
        <f t="shared" si="4346"/>
        <v>3.8</v>
      </c>
      <c r="AM2207" s="16">
        <f t="shared" si="4347"/>
        <v>3.9</v>
      </c>
      <c r="AN2207" s="16"/>
      <c r="AO2207" s="16">
        <f t="shared" si="4348"/>
        <v>3.8</v>
      </c>
      <c r="AP2207" s="16"/>
      <c r="AQ2207" s="16"/>
      <c r="AR2207" s="16"/>
      <c r="AS2207" s="16"/>
      <c r="AT2207" s="16"/>
      <c r="AU2207" s="16"/>
      <c r="AV2207" s="16"/>
      <c r="AW2207" s="16"/>
      <c r="AX2207" s="16"/>
      <c r="AY2207" s="16"/>
      <c r="AZ2207" s="16"/>
      <c r="BA2207" s="16"/>
      <c r="BB2207" s="16"/>
      <c r="BC2207" s="16"/>
      <c r="BD2207" s="16"/>
      <c r="BE2207" s="16"/>
      <c r="BF2207" s="16">
        <f t="shared" si="4467"/>
        <v>3.8</v>
      </c>
      <c r="BG2207" s="16">
        <f t="shared" si="4468"/>
        <v>3.8</v>
      </c>
      <c r="BH2207" s="16">
        <f t="shared" si="4469"/>
        <v>3.9</v>
      </c>
      <c r="BI2207" s="16"/>
      <c r="BJ2207" s="16">
        <f t="shared" si="4466"/>
        <v>3.8</v>
      </c>
      <c r="BK2207" s="16"/>
    </row>
    <row r="2208" spans="1:63" ht="47.25" x14ac:dyDescent="0.25">
      <c r="A2208" s="10" t="s">
        <v>481</v>
      </c>
      <c r="B2208" s="10" t="s">
        <v>119</v>
      </c>
      <c r="C2208" s="10" t="s">
        <v>119</v>
      </c>
      <c r="D2208" s="17" t="s">
        <v>509</v>
      </c>
      <c r="E2208" s="10" t="s">
        <v>50</v>
      </c>
      <c r="F2208" s="11" t="s">
        <v>21</v>
      </c>
      <c r="G2208" s="16">
        <f>G2209</f>
        <v>3257</v>
      </c>
      <c r="H2208" s="16">
        <f t="shared" si="4440"/>
        <v>-227</v>
      </c>
      <c r="I2208" s="16">
        <f>I2209</f>
        <v>3030</v>
      </c>
      <c r="J2208" s="16">
        <f>J2209</f>
        <v>3410</v>
      </c>
      <c r="K2208" s="16">
        <f t="shared" si="4441"/>
        <v>-444.09999999999991</v>
      </c>
      <c r="L2208" s="16">
        <f>L2209</f>
        <v>2965.9</v>
      </c>
      <c r="M2208" s="16">
        <f>M2209</f>
        <v>3025.2</v>
      </c>
      <c r="N2208" s="16">
        <f>N2209</f>
        <v>0</v>
      </c>
      <c r="O2208" s="16">
        <f>O2209</f>
        <v>0</v>
      </c>
      <c r="P2208" s="16">
        <f>P2209</f>
        <v>0</v>
      </c>
      <c r="Q2208" s="16">
        <f t="shared" si="4334"/>
        <v>-227</v>
      </c>
      <c r="R2208" s="16">
        <f t="shared" si="4335"/>
        <v>3030</v>
      </c>
      <c r="S2208" s="16">
        <f t="shared" si="4336"/>
        <v>-444.09999999999991</v>
      </c>
      <c r="T2208" s="16">
        <f t="shared" si="4337"/>
        <v>2965.9</v>
      </c>
      <c r="U2208" s="16">
        <f t="shared" si="4338"/>
        <v>3025.2</v>
      </c>
      <c r="V2208" s="16">
        <f>V2209</f>
        <v>0</v>
      </c>
      <c r="W2208" s="16">
        <f>W2209</f>
        <v>0</v>
      </c>
      <c r="X2208" s="16">
        <f>X2209</f>
        <v>0</v>
      </c>
      <c r="Y2208" s="16">
        <f>Y2209</f>
        <v>0</v>
      </c>
      <c r="Z2208" s="16">
        <f>Z2209</f>
        <v>0</v>
      </c>
      <c r="AA2208" s="16">
        <f t="shared" si="4356"/>
        <v>3030</v>
      </c>
      <c r="AB2208" s="16">
        <f t="shared" si="4357"/>
        <v>2965.9</v>
      </c>
      <c r="AC2208" s="16">
        <f t="shared" si="4358"/>
        <v>3025.2</v>
      </c>
      <c r="AD2208" s="16">
        <f t="shared" ref="AD2208:BK2208" si="4489">AD2209</f>
        <v>0</v>
      </c>
      <c r="AE2208" s="16">
        <f t="shared" si="4489"/>
        <v>0</v>
      </c>
      <c r="AF2208" s="16">
        <f t="shared" si="4489"/>
        <v>0</v>
      </c>
      <c r="AG2208" s="16">
        <f t="shared" si="4489"/>
        <v>0</v>
      </c>
      <c r="AH2208" s="16">
        <f t="shared" si="4489"/>
        <v>0</v>
      </c>
      <c r="AI2208" s="16">
        <f t="shared" si="4489"/>
        <v>0</v>
      </c>
      <c r="AJ2208" s="16">
        <f t="shared" si="4489"/>
        <v>0</v>
      </c>
      <c r="AK2208" s="16">
        <f t="shared" ref="AK2208:AK2271" si="4490">AA2208+AD2208+AE2208+AF2208</f>
        <v>3030</v>
      </c>
      <c r="AL2208" s="16">
        <f t="shared" ref="AL2208:AL2271" si="4491">AB2208+AG2208+AH2208</f>
        <v>2965.9</v>
      </c>
      <c r="AM2208" s="16">
        <f t="shared" ref="AM2208:AM2271" si="4492">AC2208+AI2208+AJ2208</f>
        <v>3025.2</v>
      </c>
      <c r="AN2208" s="16">
        <f t="shared" si="4489"/>
        <v>0</v>
      </c>
      <c r="AO2208" s="16">
        <f t="shared" ref="AO2208:AO2271" si="4493">AK2208+AN2208</f>
        <v>3030</v>
      </c>
      <c r="AP2208" s="16">
        <f t="shared" si="4489"/>
        <v>0</v>
      </c>
      <c r="AQ2208" s="16">
        <f t="shared" si="4489"/>
        <v>0</v>
      </c>
      <c r="AR2208" s="16">
        <f t="shared" si="4489"/>
        <v>0</v>
      </c>
      <c r="AS2208" s="16">
        <f t="shared" si="4489"/>
        <v>0</v>
      </c>
      <c r="AT2208" s="16">
        <f t="shared" si="4489"/>
        <v>0</v>
      </c>
      <c r="AU2208" s="16">
        <f t="shared" si="4489"/>
        <v>0</v>
      </c>
      <c r="AV2208" s="16">
        <f t="shared" si="4489"/>
        <v>0</v>
      </c>
      <c r="AW2208" s="16">
        <f t="shared" si="4489"/>
        <v>0</v>
      </c>
      <c r="AX2208" s="16">
        <f t="shared" si="4489"/>
        <v>0</v>
      </c>
      <c r="AY2208" s="16">
        <f t="shared" si="4489"/>
        <v>0</v>
      </c>
      <c r="AZ2208" s="16">
        <f t="shared" si="4489"/>
        <v>0</v>
      </c>
      <c r="BA2208" s="16">
        <f t="shared" si="4489"/>
        <v>0</v>
      </c>
      <c r="BB2208" s="16">
        <f t="shared" si="4489"/>
        <v>0</v>
      </c>
      <c r="BC2208" s="16">
        <f t="shared" si="4489"/>
        <v>0</v>
      </c>
      <c r="BD2208" s="16">
        <f t="shared" si="4489"/>
        <v>0</v>
      </c>
      <c r="BE2208" s="16">
        <f t="shared" si="4489"/>
        <v>0</v>
      </c>
      <c r="BF2208" s="16">
        <f t="shared" si="4467"/>
        <v>3030</v>
      </c>
      <c r="BG2208" s="16">
        <f t="shared" si="4468"/>
        <v>2965.9</v>
      </c>
      <c r="BH2208" s="16">
        <f t="shared" si="4469"/>
        <v>3025.2</v>
      </c>
      <c r="BI2208" s="16">
        <f t="shared" si="4489"/>
        <v>0</v>
      </c>
      <c r="BJ2208" s="16">
        <f t="shared" si="4466"/>
        <v>3030</v>
      </c>
      <c r="BK2208" s="16">
        <f t="shared" si="4489"/>
        <v>0</v>
      </c>
    </row>
    <row r="2209" spans="1:63" ht="47.25" x14ac:dyDescent="0.25">
      <c r="A2209" s="10" t="s">
        <v>481</v>
      </c>
      <c r="B2209" s="10" t="s">
        <v>119</v>
      </c>
      <c r="C2209" s="10" t="s">
        <v>119</v>
      </c>
      <c r="D2209" s="17" t="s">
        <v>509</v>
      </c>
      <c r="E2209" s="10" t="s">
        <v>51</v>
      </c>
      <c r="F2209" s="11" t="s">
        <v>22</v>
      </c>
      <c r="G2209" s="16">
        <f>G2211+G2210</f>
        <v>3257</v>
      </c>
      <c r="H2209" s="16">
        <f t="shared" si="4440"/>
        <v>-227</v>
      </c>
      <c r="I2209" s="16">
        <f>I2211+I2210</f>
        <v>3030</v>
      </c>
      <c r="J2209" s="16">
        <f>J2211+J2210</f>
        <v>3410</v>
      </c>
      <c r="K2209" s="16">
        <f t="shared" si="4441"/>
        <v>-444.09999999999991</v>
      </c>
      <c r="L2209" s="16">
        <f>L2211+L2210</f>
        <v>2965.9</v>
      </c>
      <c r="M2209" s="16">
        <f>M2211+M2210</f>
        <v>3025.2</v>
      </c>
      <c r="N2209" s="16">
        <f>N2211+N2210</f>
        <v>0</v>
      </c>
      <c r="O2209" s="16">
        <f>O2211+O2210</f>
        <v>0</v>
      </c>
      <c r="P2209" s="16">
        <f>P2211+P2210</f>
        <v>0</v>
      </c>
      <c r="Q2209" s="16">
        <f t="shared" si="4334"/>
        <v>-227</v>
      </c>
      <c r="R2209" s="16">
        <f t="shared" si="4335"/>
        <v>3030</v>
      </c>
      <c r="S2209" s="16">
        <f t="shared" si="4336"/>
        <v>-444.09999999999991</v>
      </c>
      <c r="T2209" s="16">
        <f t="shared" si="4337"/>
        <v>2965.9</v>
      </c>
      <c r="U2209" s="16">
        <f t="shared" si="4338"/>
        <v>3025.2</v>
      </c>
      <c r="V2209" s="16">
        <f>V2211+V2210</f>
        <v>0</v>
      </c>
      <c r="W2209" s="16">
        <f>W2211+W2210</f>
        <v>0</v>
      </c>
      <c r="X2209" s="16">
        <f>X2211+X2210</f>
        <v>0</v>
      </c>
      <c r="Y2209" s="16">
        <f>Y2211+Y2210</f>
        <v>0</v>
      </c>
      <c r="Z2209" s="16">
        <f>Z2211+Z2210</f>
        <v>0</v>
      </c>
      <c r="AA2209" s="16">
        <f t="shared" si="4356"/>
        <v>3030</v>
      </c>
      <c r="AB2209" s="16">
        <f t="shared" si="4357"/>
        <v>2965.9</v>
      </c>
      <c r="AC2209" s="16">
        <f t="shared" si="4358"/>
        <v>3025.2</v>
      </c>
      <c r="AD2209" s="16">
        <f t="shared" ref="AD2209:AJ2209" si="4494">AD2211+AD2210</f>
        <v>0</v>
      </c>
      <c r="AE2209" s="16">
        <f t="shared" si="4494"/>
        <v>0</v>
      </c>
      <c r="AF2209" s="16">
        <f t="shared" si="4494"/>
        <v>0</v>
      </c>
      <c r="AG2209" s="16">
        <f t="shared" si="4494"/>
        <v>0</v>
      </c>
      <c r="AH2209" s="16">
        <f t="shared" si="4494"/>
        <v>0</v>
      </c>
      <c r="AI2209" s="16">
        <f t="shared" si="4494"/>
        <v>0</v>
      </c>
      <c r="AJ2209" s="16">
        <f t="shared" si="4494"/>
        <v>0</v>
      </c>
      <c r="AK2209" s="16">
        <f t="shared" si="4490"/>
        <v>3030</v>
      </c>
      <c r="AL2209" s="16">
        <f t="shared" si="4491"/>
        <v>2965.9</v>
      </c>
      <c r="AM2209" s="16">
        <f t="shared" si="4492"/>
        <v>3025.2</v>
      </c>
      <c r="AN2209" s="16">
        <f>AN2211+AN2210</f>
        <v>0</v>
      </c>
      <c r="AO2209" s="16">
        <f t="shared" si="4493"/>
        <v>3030</v>
      </c>
      <c r="AP2209" s="16">
        <f t="shared" ref="AP2209:BK2209" si="4495">AP2211+AP2210</f>
        <v>0</v>
      </c>
      <c r="AQ2209" s="16">
        <f t="shared" si="4495"/>
        <v>0</v>
      </c>
      <c r="AR2209" s="16">
        <f t="shared" si="4495"/>
        <v>0</v>
      </c>
      <c r="AS2209" s="16">
        <f>AS2211+AS2210</f>
        <v>0</v>
      </c>
      <c r="AT2209" s="16">
        <f>AT2211+AT2210</f>
        <v>0</v>
      </c>
      <c r="AU2209" s="16">
        <f t="shared" si="4495"/>
        <v>0</v>
      </c>
      <c r="AV2209" s="16">
        <f t="shared" si="4495"/>
        <v>0</v>
      </c>
      <c r="AW2209" s="16">
        <f t="shared" si="4495"/>
        <v>0</v>
      </c>
      <c r="AX2209" s="16">
        <f t="shared" si="4495"/>
        <v>0</v>
      </c>
      <c r="AY2209" s="16">
        <f t="shared" si="4495"/>
        <v>0</v>
      </c>
      <c r="AZ2209" s="16">
        <f t="shared" si="4495"/>
        <v>0</v>
      </c>
      <c r="BA2209" s="16">
        <f>BA2211+BA2210</f>
        <v>0</v>
      </c>
      <c r="BB2209" s="16">
        <f>BB2211+BB2210</f>
        <v>0</v>
      </c>
      <c r="BC2209" s="16">
        <f t="shared" si="4495"/>
        <v>0</v>
      </c>
      <c r="BD2209" s="16">
        <f>BD2211+BD2210</f>
        <v>0</v>
      </c>
      <c r="BE2209" s="16">
        <f>BE2211+BE2210</f>
        <v>0</v>
      </c>
      <c r="BF2209" s="16">
        <f t="shared" si="4467"/>
        <v>3030</v>
      </c>
      <c r="BG2209" s="16">
        <f t="shared" si="4468"/>
        <v>2965.9</v>
      </c>
      <c r="BH2209" s="16">
        <f t="shared" si="4469"/>
        <v>3025.2</v>
      </c>
      <c r="BI2209" s="16">
        <f t="shared" ref="BI2209" si="4496">BI2211+BI2210</f>
        <v>0</v>
      </c>
      <c r="BJ2209" s="16">
        <f t="shared" si="4466"/>
        <v>3030</v>
      </c>
      <c r="BK2209" s="16">
        <f t="shared" si="4495"/>
        <v>0</v>
      </c>
    </row>
    <row r="2210" spans="1:63" ht="47.25" x14ac:dyDescent="0.25">
      <c r="A2210" s="10" t="s">
        <v>481</v>
      </c>
      <c r="B2210" s="10" t="s">
        <v>119</v>
      </c>
      <c r="C2210" s="10" t="s">
        <v>119</v>
      </c>
      <c r="D2210" s="17" t="s">
        <v>509</v>
      </c>
      <c r="E2210" s="10" t="s">
        <v>81</v>
      </c>
      <c r="F2210" s="11" t="s">
        <v>82</v>
      </c>
      <c r="G2210" s="16">
        <v>0</v>
      </c>
      <c r="H2210" s="16">
        <f t="shared" si="4440"/>
        <v>750.9</v>
      </c>
      <c r="I2210" s="16">
        <v>750.9</v>
      </c>
      <c r="J2210" s="16">
        <v>0</v>
      </c>
      <c r="K2210" s="16">
        <f t="shared" si="4441"/>
        <v>747.9</v>
      </c>
      <c r="L2210" s="16">
        <v>747.9</v>
      </c>
      <c r="M2210" s="16">
        <v>762.8</v>
      </c>
      <c r="N2210" s="16"/>
      <c r="O2210" s="16"/>
      <c r="P2210" s="16"/>
      <c r="Q2210" s="16">
        <f t="shared" ref="Q2210:Q2273" si="4497">R2210-G2210</f>
        <v>750.9</v>
      </c>
      <c r="R2210" s="16">
        <f t="shared" ref="R2210:R2273" si="4498">I2210+N2210</f>
        <v>750.9</v>
      </c>
      <c r="S2210" s="16">
        <f t="shared" ref="S2210:S2273" si="4499">T2210-J2210</f>
        <v>747.9</v>
      </c>
      <c r="T2210" s="16">
        <f t="shared" ref="T2210:T2273" si="4500">L2210+O2210</f>
        <v>747.9</v>
      </c>
      <c r="U2210" s="16">
        <f t="shared" ref="U2210:U2273" si="4501">M2210+P2210</f>
        <v>762.8</v>
      </c>
      <c r="V2210" s="16"/>
      <c r="W2210" s="16"/>
      <c r="X2210" s="16"/>
      <c r="Y2210" s="16"/>
      <c r="Z2210" s="16"/>
      <c r="AA2210" s="16">
        <f t="shared" si="4356"/>
        <v>750.9</v>
      </c>
      <c r="AB2210" s="16">
        <f t="shared" si="4357"/>
        <v>747.9</v>
      </c>
      <c r="AC2210" s="16">
        <f t="shared" si="4358"/>
        <v>762.8</v>
      </c>
      <c r="AD2210" s="16"/>
      <c r="AE2210" s="16"/>
      <c r="AF2210" s="16"/>
      <c r="AG2210" s="16"/>
      <c r="AH2210" s="16"/>
      <c r="AI2210" s="16"/>
      <c r="AJ2210" s="16"/>
      <c r="AK2210" s="16">
        <f t="shared" si="4490"/>
        <v>750.9</v>
      </c>
      <c r="AL2210" s="16">
        <f t="shared" si="4491"/>
        <v>747.9</v>
      </c>
      <c r="AM2210" s="16">
        <f t="shared" si="4492"/>
        <v>762.8</v>
      </c>
      <c r="AN2210" s="16"/>
      <c r="AO2210" s="16">
        <f t="shared" si="4493"/>
        <v>750.9</v>
      </c>
      <c r="AP2210" s="16"/>
      <c r="AQ2210" s="16"/>
      <c r="AR2210" s="16"/>
      <c r="AS2210" s="16"/>
      <c r="AT2210" s="16"/>
      <c r="AU2210" s="16"/>
      <c r="AV2210" s="16"/>
      <c r="AW2210" s="16"/>
      <c r="AX2210" s="16"/>
      <c r="AY2210" s="16"/>
      <c r="AZ2210" s="16"/>
      <c r="BA2210" s="16"/>
      <c r="BB2210" s="16"/>
      <c r="BC2210" s="16"/>
      <c r="BD2210" s="16"/>
      <c r="BE2210" s="16"/>
      <c r="BF2210" s="16">
        <f t="shared" si="4467"/>
        <v>750.9</v>
      </c>
      <c r="BG2210" s="16">
        <f t="shared" si="4468"/>
        <v>747.9</v>
      </c>
      <c r="BH2210" s="16">
        <f t="shared" si="4469"/>
        <v>762.8</v>
      </c>
      <c r="BI2210" s="16"/>
      <c r="BJ2210" s="16">
        <f t="shared" si="4466"/>
        <v>750.9</v>
      </c>
      <c r="BK2210" s="16"/>
    </row>
    <row r="2211" spans="1:63" ht="31.5" x14ac:dyDescent="0.25">
      <c r="A2211" s="10" t="s">
        <v>481</v>
      </c>
      <c r="B2211" s="10" t="s">
        <v>119</v>
      </c>
      <c r="C2211" s="10" t="s">
        <v>119</v>
      </c>
      <c r="D2211" s="17" t="s">
        <v>509</v>
      </c>
      <c r="E2211" s="10" t="s">
        <v>52</v>
      </c>
      <c r="F2211" s="11" t="s">
        <v>23</v>
      </c>
      <c r="G2211" s="16">
        <v>3257</v>
      </c>
      <c r="H2211" s="16">
        <f t="shared" si="4440"/>
        <v>-977.90000000000009</v>
      </c>
      <c r="I2211" s="16">
        <v>2279.1</v>
      </c>
      <c r="J2211" s="16">
        <v>3410</v>
      </c>
      <c r="K2211" s="16">
        <f t="shared" si="4441"/>
        <v>-1192</v>
      </c>
      <c r="L2211" s="16">
        <v>2218</v>
      </c>
      <c r="M2211" s="16">
        <v>2262.4</v>
      </c>
      <c r="N2211" s="16"/>
      <c r="O2211" s="16"/>
      <c r="P2211" s="16"/>
      <c r="Q2211" s="16">
        <f t="shared" si="4497"/>
        <v>-977.90000000000009</v>
      </c>
      <c r="R2211" s="16">
        <f t="shared" si="4498"/>
        <v>2279.1</v>
      </c>
      <c r="S2211" s="16">
        <f t="shared" si="4499"/>
        <v>-1192</v>
      </c>
      <c r="T2211" s="16">
        <f t="shared" si="4500"/>
        <v>2218</v>
      </c>
      <c r="U2211" s="16">
        <f t="shared" si="4501"/>
        <v>2262.4</v>
      </c>
      <c r="V2211" s="16"/>
      <c r="W2211" s="16"/>
      <c r="X2211" s="16"/>
      <c r="Y2211" s="16"/>
      <c r="Z2211" s="16"/>
      <c r="AA2211" s="16">
        <f t="shared" si="4356"/>
        <v>2279.1</v>
      </c>
      <c r="AB2211" s="16">
        <f t="shared" si="4357"/>
        <v>2218</v>
      </c>
      <c r="AC2211" s="16">
        <f t="shared" si="4358"/>
        <v>2262.4</v>
      </c>
      <c r="AD2211" s="16"/>
      <c r="AE2211" s="16"/>
      <c r="AF2211" s="16"/>
      <c r="AG2211" s="16"/>
      <c r="AH2211" s="16"/>
      <c r="AI2211" s="16"/>
      <c r="AJ2211" s="16"/>
      <c r="AK2211" s="16">
        <f t="shared" si="4490"/>
        <v>2279.1</v>
      </c>
      <c r="AL2211" s="16">
        <f t="shared" si="4491"/>
        <v>2218</v>
      </c>
      <c r="AM2211" s="16">
        <f t="shared" si="4492"/>
        <v>2262.4</v>
      </c>
      <c r="AN2211" s="16"/>
      <c r="AO2211" s="16">
        <f t="shared" si="4493"/>
        <v>2279.1</v>
      </c>
      <c r="AP2211" s="16"/>
      <c r="AQ2211" s="16"/>
      <c r="AR2211" s="16"/>
      <c r="AS2211" s="16"/>
      <c r="AT2211" s="16"/>
      <c r="AU2211" s="16"/>
      <c r="AV2211" s="16"/>
      <c r="AW2211" s="16"/>
      <c r="AX2211" s="16"/>
      <c r="AY2211" s="16"/>
      <c r="AZ2211" s="16"/>
      <c r="BA2211" s="16"/>
      <c r="BB2211" s="16"/>
      <c r="BC2211" s="16"/>
      <c r="BD2211" s="16"/>
      <c r="BE2211" s="16"/>
      <c r="BF2211" s="16">
        <f t="shared" si="4467"/>
        <v>2279.1</v>
      </c>
      <c r="BG2211" s="16">
        <f t="shared" si="4468"/>
        <v>2218</v>
      </c>
      <c r="BH2211" s="16">
        <f t="shared" si="4469"/>
        <v>2262.4</v>
      </c>
      <c r="BI2211" s="16"/>
      <c r="BJ2211" s="16">
        <f t="shared" si="4466"/>
        <v>2279.1</v>
      </c>
      <c r="BK2211" s="16"/>
    </row>
    <row r="2212" spans="1:63" x14ac:dyDescent="0.25">
      <c r="A2212" s="10" t="s">
        <v>481</v>
      </c>
      <c r="B2212" s="10" t="s">
        <v>119</v>
      </c>
      <c r="C2212" s="10" t="s">
        <v>119</v>
      </c>
      <c r="D2212" s="17" t="s">
        <v>509</v>
      </c>
      <c r="E2212" s="10" t="s">
        <v>53</v>
      </c>
      <c r="F2212" s="11" t="s">
        <v>24</v>
      </c>
      <c r="G2212" s="16">
        <f>G2213</f>
        <v>422.4</v>
      </c>
      <c r="H2212" s="16">
        <f t="shared" si="4440"/>
        <v>6</v>
      </c>
      <c r="I2212" s="16">
        <f>I2213</f>
        <v>428.4</v>
      </c>
      <c r="J2212" s="16">
        <f>J2213</f>
        <v>422.4</v>
      </c>
      <c r="K2212" s="16">
        <f t="shared" si="4441"/>
        <v>6</v>
      </c>
      <c r="L2212" s="16">
        <f>L2213</f>
        <v>428.4</v>
      </c>
      <c r="M2212" s="16">
        <f>M2213</f>
        <v>428.5</v>
      </c>
      <c r="N2212" s="16">
        <f>N2213</f>
        <v>0</v>
      </c>
      <c r="O2212" s="16">
        <f>O2213</f>
        <v>0</v>
      </c>
      <c r="P2212" s="16">
        <f>P2213</f>
        <v>0</v>
      </c>
      <c r="Q2212" s="16">
        <f t="shared" si="4497"/>
        <v>6</v>
      </c>
      <c r="R2212" s="16">
        <f t="shared" si="4498"/>
        <v>428.4</v>
      </c>
      <c r="S2212" s="16">
        <f t="shared" si="4499"/>
        <v>6</v>
      </c>
      <c r="T2212" s="16">
        <f t="shared" si="4500"/>
        <v>428.4</v>
      </c>
      <c r="U2212" s="16">
        <f t="shared" si="4501"/>
        <v>428.5</v>
      </c>
      <c r="V2212" s="16">
        <f>V2213</f>
        <v>0</v>
      </c>
      <c r="W2212" s="16">
        <f>W2213</f>
        <v>0</v>
      </c>
      <c r="X2212" s="16">
        <f>X2213</f>
        <v>0</v>
      </c>
      <c r="Y2212" s="16">
        <f>Y2213</f>
        <v>0</v>
      </c>
      <c r="Z2212" s="16">
        <f>Z2213</f>
        <v>0</v>
      </c>
      <c r="AA2212" s="16">
        <f t="shared" ref="AA2212:AA2275" si="4502">R2212+V2212+W2212+X2212</f>
        <v>428.4</v>
      </c>
      <c r="AB2212" s="16">
        <f t="shared" ref="AB2212:AB2275" si="4503">T2212+Y2212</f>
        <v>428.4</v>
      </c>
      <c r="AC2212" s="16">
        <f t="shared" ref="AC2212:AC2275" si="4504">U2212+Z2212</f>
        <v>428.5</v>
      </c>
      <c r="AD2212" s="16">
        <f t="shared" ref="AD2212:BK2212" si="4505">AD2213</f>
        <v>0</v>
      </c>
      <c r="AE2212" s="16">
        <f t="shared" si="4505"/>
        <v>0</v>
      </c>
      <c r="AF2212" s="16">
        <f t="shared" si="4505"/>
        <v>0</v>
      </c>
      <c r="AG2212" s="16">
        <f t="shared" si="4505"/>
        <v>0</v>
      </c>
      <c r="AH2212" s="16">
        <f t="shared" si="4505"/>
        <v>0</v>
      </c>
      <c r="AI2212" s="16">
        <f t="shared" si="4505"/>
        <v>0</v>
      </c>
      <c r="AJ2212" s="16">
        <f t="shared" si="4505"/>
        <v>0</v>
      </c>
      <c r="AK2212" s="16">
        <f t="shared" si="4490"/>
        <v>428.4</v>
      </c>
      <c r="AL2212" s="16">
        <f t="shared" si="4491"/>
        <v>428.4</v>
      </c>
      <c r="AM2212" s="16">
        <f t="shared" si="4492"/>
        <v>428.5</v>
      </c>
      <c r="AN2212" s="16">
        <f t="shared" si="4505"/>
        <v>0</v>
      </c>
      <c r="AO2212" s="16">
        <f t="shared" si="4493"/>
        <v>428.4</v>
      </c>
      <c r="AP2212" s="16">
        <f t="shared" si="4505"/>
        <v>0</v>
      </c>
      <c r="AQ2212" s="16">
        <f t="shared" si="4505"/>
        <v>0</v>
      </c>
      <c r="AR2212" s="16">
        <f t="shared" si="4505"/>
        <v>0</v>
      </c>
      <c r="AS2212" s="16">
        <f t="shared" si="4505"/>
        <v>0</v>
      </c>
      <c r="AT2212" s="16">
        <f t="shared" si="4505"/>
        <v>0</v>
      </c>
      <c r="AU2212" s="16">
        <f t="shared" si="4505"/>
        <v>0</v>
      </c>
      <c r="AV2212" s="16">
        <f t="shared" si="4505"/>
        <v>0</v>
      </c>
      <c r="AW2212" s="16">
        <f t="shared" si="4505"/>
        <v>0</v>
      </c>
      <c r="AX2212" s="16">
        <f t="shared" si="4505"/>
        <v>0</v>
      </c>
      <c r="AY2212" s="16">
        <f t="shared" si="4505"/>
        <v>0</v>
      </c>
      <c r="AZ2212" s="16">
        <f t="shared" si="4505"/>
        <v>0</v>
      </c>
      <c r="BA2212" s="16">
        <f t="shared" si="4505"/>
        <v>0</v>
      </c>
      <c r="BB2212" s="16">
        <f t="shared" si="4505"/>
        <v>0</v>
      </c>
      <c r="BC2212" s="16">
        <f t="shared" si="4505"/>
        <v>0</v>
      </c>
      <c r="BD2212" s="16">
        <f t="shared" si="4505"/>
        <v>0</v>
      </c>
      <c r="BE2212" s="16">
        <f t="shared" si="4505"/>
        <v>0</v>
      </c>
      <c r="BF2212" s="16">
        <f t="shared" si="4467"/>
        <v>428.4</v>
      </c>
      <c r="BG2212" s="16">
        <f t="shared" si="4468"/>
        <v>428.4</v>
      </c>
      <c r="BH2212" s="16">
        <f t="shared" si="4469"/>
        <v>428.5</v>
      </c>
      <c r="BI2212" s="16">
        <f t="shared" si="4505"/>
        <v>0</v>
      </c>
      <c r="BJ2212" s="16">
        <f t="shared" si="4466"/>
        <v>428.4</v>
      </c>
      <c r="BK2212" s="16">
        <f t="shared" si="4505"/>
        <v>0</v>
      </c>
    </row>
    <row r="2213" spans="1:63" ht="31.5" x14ac:dyDescent="0.25">
      <c r="A2213" s="10" t="s">
        <v>481</v>
      </c>
      <c r="B2213" s="10" t="s">
        <v>119</v>
      </c>
      <c r="C2213" s="10" t="s">
        <v>119</v>
      </c>
      <c r="D2213" s="17" t="s">
        <v>509</v>
      </c>
      <c r="E2213" s="10" t="s">
        <v>54</v>
      </c>
      <c r="F2213" s="11" t="s">
        <v>25</v>
      </c>
      <c r="G2213" s="16">
        <f>G2214+G2215</f>
        <v>422.4</v>
      </c>
      <c r="H2213" s="16">
        <f t="shared" si="4440"/>
        <v>6</v>
      </c>
      <c r="I2213" s="16">
        <f>I2214+I2215</f>
        <v>428.4</v>
      </c>
      <c r="J2213" s="16">
        <f>J2214+J2215</f>
        <v>422.4</v>
      </c>
      <c r="K2213" s="16">
        <f t="shared" si="4441"/>
        <v>6</v>
      </c>
      <c r="L2213" s="16">
        <f>L2214+L2215</f>
        <v>428.4</v>
      </c>
      <c r="M2213" s="16">
        <f>M2214+M2215</f>
        <v>428.5</v>
      </c>
      <c r="N2213" s="16">
        <f>N2214+N2215</f>
        <v>0</v>
      </c>
      <c r="O2213" s="16">
        <f>O2214+O2215</f>
        <v>0</v>
      </c>
      <c r="P2213" s="16">
        <f>P2214+P2215</f>
        <v>0</v>
      </c>
      <c r="Q2213" s="16">
        <f t="shared" si="4497"/>
        <v>6</v>
      </c>
      <c r="R2213" s="16">
        <f t="shared" si="4498"/>
        <v>428.4</v>
      </c>
      <c r="S2213" s="16">
        <f t="shared" si="4499"/>
        <v>6</v>
      </c>
      <c r="T2213" s="16">
        <f t="shared" si="4500"/>
        <v>428.4</v>
      </c>
      <c r="U2213" s="16">
        <f t="shared" si="4501"/>
        <v>428.5</v>
      </c>
      <c r="V2213" s="16">
        <f>V2214+V2215</f>
        <v>0</v>
      </c>
      <c r="W2213" s="16">
        <f>W2214+W2215</f>
        <v>0</v>
      </c>
      <c r="X2213" s="16">
        <f>X2214+X2215</f>
        <v>0</v>
      </c>
      <c r="Y2213" s="16">
        <f>Y2214+Y2215</f>
        <v>0</v>
      </c>
      <c r="Z2213" s="16">
        <f>Z2214+Z2215</f>
        <v>0</v>
      </c>
      <c r="AA2213" s="16">
        <f t="shared" si="4502"/>
        <v>428.4</v>
      </c>
      <c r="AB2213" s="16">
        <f t="shared" si="4503"/>
        <v>428.4</v>
      </c>
      <c r="AC2213" s="16">
        <f t="shared" si="4504"/>
        <v>428.5</v>
      </c>
      <c r="AD2213" s="16">
        <f t="shared" ref="AD2213:AJ2213" si="4506">AD2214+AD2215</f>
        <v>0</v>
      </c>
      <c r="AE2213" s="16">
        <f t="shared" si="4506"/>
        <v>0</v>
      </c>
      <c r="AF2213" s="16">
        <f t="shared" si="4506"/>
        <v>0</v>
      </c>
      <c r="AG2213" s="16">
        <f t="shared" si="4506"/>
        <v>0</v>
      </c>
      <c r="AH2213" s="16">
        <f t="shared" si="4506"/>
        <v>0</v>
      </c>
      <c r="AI2213" s="16">
        <f t="shared" si="4506"/>
        <v>0</v>
      </c>
      <c r="AJ2213" s="16">
        <f t="shared" si="4506"/>
        <v>0</v>
      </c>
      <c r="AK2213" s="16">
        <f t="shared" si="4490"/>
        <v>428.4</v>
      </c>
      <c r="AL2213" s="16">
        <f t="shared" si="4491"/>
        <v>428.4</v>
      </c>
      <c r="AM2213" s="16">
        <f t="shared" si="4492"/>
        <v>428.5</v>
      </c>
      <c r="AN2213" s="16">
        <f>AN2214+AN2215</f>
        <v>0</v>
      </c>
      <c r="AO2213" s="16">
        <f t="shared" si="4493"/>
        <v>428.4</v>
      </c>
      <c r="AP2213" s="16">
        <f t="shared" ref="AP2213:BK2213" si="4507">AP2214+AP2215</f>
        <v>0</v>
      </c>
      <c r="AQ2213" s="16">
        <f t="shared" si="4507"/>
        <v>0</v>
      </c>
      <c r="AR2213" s="16">
        <f t="shared" si="4507"/>
        <v>0</v>
      </c>
      <c r="AS2213" s="16">
        <f>AS2214+AS2215</f>
        <v>0</v>
      </c>
      <c r="AT2213" s="16">
        <f>AT2214+AT2215</f>
        <v>0</v>
      </c>
      <c r="AU2213" s="16">
        <f t="shared" si="4507"/>
        <v>0</v>
      </c>
      <c r="AV2213" s="16">
        <f t="shared" si="4507"/>
        <v>0</v>
      </c>
      <c r="AW2213" s="16">
        <f t="shared" si="4507"/>
        <v>0</v>
      </c>
      <c r="AX2213" s="16">
        <f t="shared" si="4507"/>
        <v>0</v>
      </c>
      <c r="AY2213" s="16">
        <f t="shared" si="4507"/>
        <v>0</v>
      </c>
      <c r="AZ2213" s="16">
        <f t="shared" si="4507"/>
        <v>0</v>
      </c>
      <c r="BA2213" s="16">
        <f>BA2214+BA2215</f>
        <v>0</v>
      </c>
      <c r="BB2213" s="16">
        <f>BB2214+BB2215</f>
        <v>0</v>
      </c>
      <c r="BC2213" s="16">
        <f t="shared" si="4507"/>
        <v>0</v>
      </c>
      <c r="BD2213" s="16">
        <f>BD2214+BD2215</f>
        <v>0</v>
      </c>
      <c r="BE2213" s="16">
        <f>BE2214+BE2215</f>
        <v>0</v>
      </c>
      <c r="BF2213" s="16">
        <f t="shared" si="4467"/>
        <v>428.4</v>
      </c>
      <c r="BG2213" s="16">
        <f t="shared" si="4468"/>
        <v>428.4</v>
      </c>
      <c r="BH2213" s="16">
        <f t="shared" si="4469"/>
        <v>428.5</v>
      </c>
      <c r="BI2213" s="16">
        <f t="shared" ref="BI2213" si="4508">BI2214+BI2215</f>
        <v>0</v>
      </c>
      <c r="BJ2213" s="16">
        <f t="shared" si="4466"/>
        <v>428.4</v>
      </c>
      <c r="BK2213" s="16">
        <f t="shared" si="4507"/>
        <v>0</v>
      </c>
    </row>
    <row r="2214" spans="1:63" ht="31.5" x14ac:dyDescent="0.25">
      <c r="A2214" s="10" t="s">
        <v>481</v>
      </c>
      <c r="B2214" s="10" t="s">
        <v>119</v>
      </c>
      <c r="C2214" s="10" t="s">
        <v>119</v>
      </c>
      <c r="D2214" s="17" t="s">
        <v>509</v>
      </c>
      <c r="E2214" s="10" t="s">
        <v>55</v>
      </c>
      <c r="F2214" s="11" t="s">
        <v>26</v>
      </c>
      <c r="G2214" s="16">
        <v>422.4</v>
      </c>
      <c r="H2214" s="16">
        <f t="shared" si="4440"/>
        <v>0</v>
      </c>
      <c r="I2214" s="16">
        <v>422.4</v>
      </c>
      <c r="J2214" s="16">
        <v>422.4</v>
      </c>
      <c r="K2214" s="16">
        <f t="shared" si="4441"/>
        <v>0</v>
      </c>
      <c r="L2214" s="16">
        <v>422.4</v>
      </c>
      <c r="M2214" s="16">
        <v>422.4</v>
      </c>
      <c r="N2214" s="16"/>
      <c r="O2214" s="16"/>
      <c r="P2214" s="16"/>
      <c r="Q2214" s="16">
        <f t="shared" si="4497"/>
        <v>0</v>
      </c>
      <c r="R2214" s="16">
        <f t="shared" si="4498"/>
        <v>422.4</v>
      </c>
      <c r="S2214" s="16">
        <f t="shared" si="4499"/>
        <v>0</v>
      </c>
      <c r="T2214" s="16">
        <f t="shared" si="4500"/>
        <v>422.4</v>
      </c>
      <c r="U2214" s="16">
        <f t="shared" si="4501"/>
        <v>422.4</v>
      </c>
      <c r="V2214" s="16"/>
      <c r="W2214" s="16"/>
      <c r="X2214" s="16"/>
      <c r="Y2214" s="16"/>
      <c r="Z2214" s="16"/>
      <c r="AA2214" s="16">
        <f t="shared" si="4502"/>
        <v>422.4</v>
      </c>
      <c r="AB2214" s="16">
        <f t="shared" si="4503"/>
        <v>422.4</v>
      </c>
      <c r="AC2214" s="16">
        <f t="shared" si="4504"/>
        <v>422.4</v>
      </c>
      <c r="AD2214" s="16"/>
      <c r="AE2214" s="16"/>
      <c r="AF2214" s="16"/>
      <c r="AG2214" s="16"/>
      <c r="AH2214" s="16"/>
      <c r="AI2214" s="16"/>
      <c r="AJ2214" s="16"/>
      <c r="AK2214" s="16">
        <f t="shared" si="4490"/>
        <v>422.4</v>
      </c>
      <c r="AL2214" s="16">
        <f t="shared" si="4491"/>
        <v>422.4</v>
      </c>
      <c r="AM2214" s="16">
        <f t="shared" si="4492"/>
        <v>422.4</v>
      </c>
      <c r="AN2214" s="16"/>
      <c r="AO2214" s="16">
        <f t="shared" si="4493"/>
        <v>422.4</v>
      </c>
      <c r="AP2214" s="16"/>
      <c r="AQ2214" s="16"/>
      <c r="AR2214" s="16"/>
      <c r="AS2214" s="16"/>
      <c r="AT2214" s="16"/>
      <c r="AU2214" s="16"/>
      <c r="AV2214" s="16"/>
      <c r="AW2214" s="16"/>
      <c r="AX2214" s="16"/>
      <c r="AY2214" s="16"/>
      <c r="AZ2214" s="16"/>
      <c r="BA2214" s="16"/>
      <c r="BB2214" s="16"/>
      <c r="BC2214" s="16"/>
      <c r="BD2214" s="16"/>
      <c r="BE2214" s="16"/>
      <c r="BF2214" s="16">
        <f t="shared" si="4467"/>
        <v>422.4</v>
      </c>
      <c r="BG2214" s="16">
        <f t="shared" si="4468"/>
        <v>422.4</v>
      </c>
      <c r="BH2214" s="16">
        <f t="shared" si="4469"/>
        <v>422.4</v>
      </c>
      <c r="BI2214" s="16"/>
      <c r="BJ2214" s="16">
        <f t="shared" si="4466"/>
        <v>422.4</v>
      </c>
      <c r="BK2214" s="16"/>
    </row>
    <row r="2215" spans="1:63" ht="31.5" x14ac:dyDescent="0.25">
      <c r="A2215" s="10" t="s">
        <v>481</v>
      </c>
      <c r="B2215" s="10" t="s">
        <v>119</v>
      </c>
      <c r="C2215" s="10" t="s">
        <v>119</v>
      </c>
      <c r="D2215" s="17" t="s">
        <v>509</v>
      </c>
      <c r="E2215" s="10" t="s">
        <v>89</v>
      </c>
      <c r="F2215" s="11" t="s">
        <v>33</v>
      </c>
      <c r="G2215" s="16">
        <v>0</v>
      </c>
      <c r="H2215" s="16">
        <f t="shared" si="4440"/>
        <v>6</v>
      </c>
      <c r="I2215" s="16">
        <v>6</v>
      </c>
      <c r="J2215" s="16">
        <v>0</v>
      </c>
      <c r="K2215" s="16">
        <f t="shared" si="4441"/>
        <v>6</v>
      </c>
      <c r="L2215" s="16">
        <v>6</v>
      </c>
      <c r="M2215" s="16">
        <v>6.1</v>
      </c>
      <c r="N2215" s="16"/>
      <c r="O2215" s="16"/>
      <c r="P2215" s="16"/>
      <c r="Q2215" s="16">
        <f t="shared" si="4497"/>
        <v>6</v>
      </c>
      <c r="R2215" s="16">
        <f t="shared" si="4498"/>
        <v>6</v>
      </c>
      <c r="S2215" s="16">
        <f t="shared" si="4499"/>
        <v>6</v>
      </c>
      <c r="T2215" s="16">
        <f t="shared" si="4500"/>
        <v>6</v>
      </c>
      <c r="U2215" s="16">
        <f t="shared" si="4501"/>
        <v>6.1</v>
      </c>
      <c r="V2215" s="16"/>
      <c r="W2215" s="16"/>
      <c r="X2215" s="16"/>
      <c r="Y2215" s="16"/>
      <c r="Z2215" s="16"/>
      <c r="AA2215" s="16">
        <f t="shared" si="4502"/>
        <v>6</v>
      </c>
      <c r="AB2215" s="16">
        <f t="shared" si="4503"/>
        <v>6</v>
      </c>
      <c r="AC2215" s="16">
        <f t="shared" si="4504"/>
        <v>6.1</v>
      </c>
      <c r="AD2215" s="16"/>
      <c r="AE2215" s="16"/>
      <c r="AF2215" s="16"/>
      <c r="AG2215" s="16"/>
      <c r="AH2215" s="16"/>
      <c r="AI2215" s="16"/>
      <c r="AJ2215" s="16"/>
      <c r="AK2215" s="16">
        <f t="shared" si="4490"/>
        <v>6</v>
      </c>
      <c r="AL2215" s="16">
        <f t="shared" si="4491"/>
        <v>6</v>
      </c>
      <c r="AM2215" s="16">
        <f t="shared" si="4492"/>
        <v>6.1</v>
      </c>
      <c r="AN2215" s="16"/>
      <c r="AO2215" s="16">
        <f t="shared" si="4493"/>
        <v>6</v>
      </c>
      <c r="AP2215" s="16"/>
      <c r="AQ2215" s="16"/>
      <c r="AR2215" s="16"/>
      <c r="AS2215" s="16"/>
      <c r="AT2215" s="16"/>
      <c r="AU2215" s="16"/>
      <c r="AV2215" s="16"/>
      <c r="AW2215" s="16"/>
      <c r="AX2215" s="16"/>
      <c r="AY2215" s="16"/>
      <c r="AZ2215" s="16"/>
      <c r="BA2215" s="16"/>
      <c r="BB2215" s="16"/>
      <c r="BC2215" s="16"/>
      <c r="BD2215" s="16"/>
      <c r="BE2215" s="16"/>
      <c r="BF2215" s="16">
        <f t="shared" si="4467"/>
        <v>6</v>
      </c>
      <c r="BG2215" s="16">
        <f t="shared" si="4468"/>
        <v>6</v>
      </c>
      <c r="BH2215" s="16">
        <f t="shared" si="4469"/>
        <v>6.1</v>
      </c>
      <c r="BI2215" s="16"/>
      <c r="BJ2215" s="16">
        <f t="shared" si="4466"/>
        <v>6</v>
      </c>
      <c r="BK2215" s="16"/>
    </row>
    <row r="2216" spans="1:63" s="46" customFormat="1" x14ac:dyDescent="0.25">
      <c r="A2216" s="6" t="s">
        <v>481</v>
      </c>
      <c r="B2216" s="6" t="s">
        <v>44</v>
      </c>
      <c r="C2216" s="6"/>
      <c r="D2216" s="37"/>
      <c r="E2216" s="6"/>
      <c r="F2216" s="7" t="s">
        <v>139</v>
      </c>
      <c r="G2216" s="38">
        <f t="shared" ref="G2216:G2222" si="4509">G2217</f>
        <v>1082.5999999999999</v>
      </c>
      <c r="H2216" s="14">
        <f t="shared" si="4440"/>
        <v>-998.69999999999993</v>
      </c>
      <c r="I2216" s="38">
        <f t="shared" ref="I2216:J2220" si="4510">I2217</f>
        <v>83.9</v>
      </c>
      <c r="J2216" s="38">
        <f t="shared" si="4510"/>
        <v>960</v>
      </c>
      <c r="K2216" s="14">
        <f t="shared" si="4441"/>
        <v>696.59999999999991</v>
      </c>
      <c r="L2216" s="38">
        <f t="shared" ref="L2216:P2220" si="4511">L2217</f>
        <v>1656.6</v>
      </c>
      <c r="M2216" s="38">
        <f t="shared" si="4511"/>
        <v>0</v>
      </c>
      <c r="N2216" s="38">
        <f t="shared" si="4511"/>
        <v>0</v>
      </c>
      <c r="O2216" s="38">
        <f t="shared" si="4511"/>
        <v>0</v>
      </c>
      <c r="P2216" s="38">
        <f t="shared" si="4511"/>
        <v>0</v>
      </c>
      <c r="Q2216" s="14">
        <f t="shared" si="4497"/>
        <v>-998.69999999999993</v>
      </c>
      <c r="R2216" s="14">
        <f t="shared" si="4498"/>
        <v>83.9</v>
      </c>
      <c r="S2216" s="14">
        <f t="shared" si="4499"/>
        <v>696.59999999999991</v>
      </c>
      <c r="T2216" s="14">
        <f t="shared" si="4500"/>
        <v>1656.6</v>
      </c>
      <c r="U2216" s="14">
        <f t="shared" si="4501"/>
        <v>0</v>
      </c>
      <c r="V2216" s="38">
        <f t="shared" ref="V2216:X2220" si="4512">V2217</f>
        <v>0</v>
      </c>
      <c r="W2216" s="38">
        <f t="shared" si="4512"/>
        <v>0</v>
      </c>
      <c r="X2216" s="38">
        <f t="shared" si="4512"/>
        <v>0</v>
      </c>
      <c r="Y2216" s="38">
        <f t="shared" ref="Y2216:Z2220" si="4513">Y2217</f>
        <v>0</v>
      </c>
      <c r="Z2216" s="38">
        <f t="shared" si="4513"/>
        <v>0</v>
      </c>
      <c r="AA2216" s="14">
        <f t="shared" si="4502"/>
        <v>83.9</v>
      </c>
      <c r="AB2216" s="14">
        <f t="shared" si="4503"/>
        <v>1656.6</v>
      </c>
      <c r="AC2216" s="14">
        <f t="shared" si="4504"/>
        <v>0</v>
      </c>
      <c r="AD2216" s="38">
        <f t="shared" ref="AD2216:AD2222" si="4514">AD2217</f>
        <v>0</v>
      </c>
      <c r="AE2216" s="38">
        <f t="shared" ref="AE2216:AE2222" si="4515">AE2217</f>
        <v>0</v>
      </c>
      <c r="AF2216" s="38">
        <f t="shared" ref="AF2216:AF2222" si="4516">AF2217</f>
        <v>0</v>
      </c>
      <c r="AG2216" s="38">
        <f t="shared" ref="AG2216:AJ2222" si="4517">AG2217</f>
        <v>0</v>
      </c>
      <c r="AH2216" s="38">
        <f t="shared" si="4517"/>
        <v>0</v>
      </c>
      <c r="AI2216" s="38">
        <f t="shared" si="4517"/>
        <v>0</v>
      </c>
      <c r="AJ2216" s="38">
        <f t="shared" si="4517"/>
        <v>0</v>
      </c>
      <c r="AK2216" s="14">
        <f t="shared" si="4490"/>
        <v>83.9</v>
      </c>
      <c r="AL2216" s="14">
        <f t="shared" si="4491"/>
        <v>1656.6</v>
      </c>
      <c r="AM2216" s="14">
        <f t="shared" si="4492"/>
        <v>0</v>
      </c>
      <c r="AN2216" s="38">
        <f t="shared" ref="AN2216:AN2222" si="4518">AN2217</f>
        <v>0</v>
      </c>
      <c r="AO2216" s="14">
        <f t="shared" si="4493"/>
        <v>83.9</v>
      </c>
      <c r="AP2216" s="38">
        <f t="shared" ref="AP2216:AP2222" si="4519">AP2217</f>
        <v>0</v>
      </c>
      <c r="AQ2216" s="38">
        <f t="shared" ref="AQ2216:AQ2222" si="4520">AQ2217</f>
        <v>0</v>
      </c>
      <c r="AR2216" s="38">
        <f t="shared" ref="AR2216:BE2222" si="4521">AR2217</f>
        <v>0</v>
      </c>
      <c r="AS2216" s="38">
        <f t="shared" si="4521"/>
        <v>0</v>
      </c>
      <c r="AT2216" s="38">
        <f t="shared" si="4521"/>
        <v>0</v>
      </c>
      <c r="AU2216" s="38">
        <f t="shared" si="4521"/>
        <v>0</v>
      </c>
      <c r="AV2216" s="38">
        <f t="shared" si="4521"/>
        <v>0</v>
      </c>
      <c r="AW2216" s="38">
        <f t="shared" si="4521"/>
        <v>0</v>
      </c>
      <c r="AX2216" s="38">
        <f t="shared" si="4521"/>
        <v>0</v>
      </c>
      <c r="AY2216" s="38">
        <f t="shared" si="4521"/>
        <v>0</v>
      </c>
      <c r="AZ2216" s="38">
        <f t="shared" si="4521"/>
        <v>0</v>
      </c>
      <c r="BA2216" s="38">
        <f t="shared" si="4521"/>
        <v>0</v>
      </c>
      <c r="BB2216" s="38">
        <f t="shared" si="4521"/>
        <v>0</v>
      </c>
      <c r="BC2216" s="38">
        <f t="shared" si="4521"/>
        <v>0</v>
      </c>
      <c r="BD2216" s="38">
        <f t="shared" si="4521"/>
        <v>0</v>
      </c>
      <c r="BE2216" s="38">
        <f t="shared" si="4521"/>
        <v>0</v>
      </c>
      <c r="BF2216" s="14">
        <f t="shared" si="4467"/>
        <v>83.9</v>
      </c>
      <c r="BG2216" s="14">
        <f t="shared" si="4468"/>
        <v>1656.6</v>
      </c>
      <c r="BH2216" s="14">
        <f t="shared" si="4469"/>
        <v>0</v>
      </c>
      <c r="BI2216" s="38">
        <f t="shared" ref="BI2216:BK2222" si="4522">BI2217</f>
        <v>0</v>
      </c>
      <c r="BJ2216" s="14">
        <f t="shared" si="4466"/>
        <v>83.9</v>
      </c>
      <c r="BK2216" s="38">
        <f t="shared" si="4522"/>
        <v>0</v>
      </c>
    </row>
    <row r="2217" spans="1:63" s="47" customFormat="1" ht="47.25" x14ac:dyDescent="0.25">
      <c r="A2217" s="8" t="s">
        <v>481</v>
      </c>
      <c r="B2217" s="8" t="s">
        <v>44</v>
      </c>
      <c r="C2217" s="8" t="s">
        <v>121</v>
      </c>
      <c r="D2217" s="35"/>
      <c r="E2217" s="8"/>
      <c r="F2217" s="9" t="s">
        <v>140</v>
      </c>
      <c r="G2217" s="39">
        <f t="shared" si="4509"/>
        <v>1082.5999999999999</v>
      </c>
      <c r="H2217" s="15">
        <f t="shared" si="4440"/>
        <v>-998.69999999999993</v>
      </c>
      <c r="I2217" s="39">
        <f t="shared" si="4510"/>
        <v>83.9</v>
      </c>
      <c r="J2217" s="39">
        <f t="shared" si="4510"/>
        <v>960</v>
      </c>
      <c r="K2217" s="15">
        <f t="shared" si="4441"/>
        <v>696.59999999999991</v>
      </c>
      <c r="L2217" s="39">
        <f t="shared" si="4511"/>
        <v>1656.6</v>
      </c>
      <c r="M2217" s="39">
        <f t="shared" si="4511"/>
        <v>0</v>
      </c>
      <c r="N2217" s="39">
        <f t="shared" si="4511"/>
        <v>0</v>
      </c>
      <c r="O2217" s="39">
        <f t="shared" si="4511"/>
        <v>0</v>
      </c>
      <c r="P2217" s="39">
        <f t="shared" si="4511"/>
        <v>0</v>
      </c>
      <c r="Q2217" s="15">
        <f t="shared" si="4497"/>
        <v>-998.69999999999993</v>
      </c>
      <c r="R2217" s="15">
        <f t="shared" si="4498"/>
        <v>83.9</v>
      </c>
      <c r="S2217" s="15">
        <f t="shared" si="4499"/>
        <v>696.59999999999991</v>
      </c>
      <c r="T2217" s="15">
        <f t="shared" si="4500"/>
        <v>1656.6</v>
      </c>
      <c r="U2217" s="15">
        <f t="shared" si="4501"/>
        <v>0</v>
      </c>
      <c r="V2217" s="39">
        <f t="shared" si="4512"/>
        <v>0</v>
      </c>
      <c r="W2217" s="39">
        <f t="shared" si="4512"/>
        <v>0</v>
      </c>
      <c r="X2217" s="39">
        <f t="shared" si="4512"/>
        <v>0</v>
      </c>
      <c r="Y2217" s="39">
        <f t="shared" si="4513"/>
        <v>0</v>
      </c>
      <c r="Z2217" s="39">
        <f t="shared" si="4513"/>
        <v>0</v>
      </c>
      <c r="AA2217" s="15">
        <f t="shared" si="4502"/>
        <v>83.9</v>
      </c>
      <c r="AB2217" s="15">
        <f t="shared" si="4503"/>
        <v>1656.6</v>
      </c>
      <c r="AC2217" s="15">
        <f t="shared" si="4504"/>
        <v>0</v>
      </c>
      <c r="AD2217" s="39">
        <f t="shared" si="4514"/>
        <v>0</v>
      </c>
      <c r="AE2217" s="39">
        <f t="shared" si="4515"/>
        <v>0</v>
      </c>
      <c r="AF2217" s="39">
        <f t="shared" si="4516"/>
        <v>0</v>
      </c>
      <c r="AG2217" s="39">
        <f t="shared" si="4517"/>
        <v>0</v>
      </c>
      <c r="AH2217" s="39">
        <f t="shared" si="4517"/>
        <v>0</v>
      </c>
      <c r="AI2217" s="39">
        <f t="shared" si="4517"/>
        <v>0</v>
      </c>
      <c r="AJ2217" s="39">
        <f t="shared" si="4517"/>
        <v>0</v>
      </c>
      <c r="AK2217" s="15">
        <f t="shared" si="4490"/>
        <v>83.9</v>
      </c>
      <c r="AL2217" s="15">
        <f t="shared" si="4491"/>
        <v>1656.6</v>
      </c>
      <c r="AM2217" s="15">
        <f t="shared" si="4492"/>
        <v>0</v>
      </c>
      <c r="AN2217" s="39">
        <f t="shared" si="4518"/>
        <v>0</v>
      </c>
      <c r="AO2217" s="15">
        <f t="shared" si="4493"/>
        <v>83.9</v>
      </c>
      <c r="AP2217" s="39">
        <f t="shared" si="4519"/>
        <v>0</v>
      </c>
      <c r="AQ2217" s="39">
        <f t="shared" si="4520"/>
        <v>0</v>
      </c>
      <c r="AR2217" s="39">
        <f t="shared" si="4521"/>
        <v>0</v>
      </c>
      <c r="AS2217" s="39">
        <f t="shared" si="4521"/>
        <v>0</v>
      </c>
      <c r="AT2217" s="39">
        <f t="shared" si="4521"/>
        <v>0</v>
      </c>
      <c r="AU2217" s="39">
        <f t="shared" si="4521"/>
        <v>0</v>
      </c>
      <c r="AV2217" s="39">
        <f t="shared" si="4521"/>
        <v>0</v>
      </c>
      <c r="AW2217" s="39">
        <f t="shared" si="4521"/>
        <v>0</v>
      </c>
      <c r="AX2217" s="39">
        <f t="shared" si="4521"/>
        <v>0</v>
      </c>
      <c r="AY2217" s="39">
        <f t="shared" si="4521"/>
        <v>0</v>
      </c>
      <c r="AZ2217" s="39">
        <f t="shared" si="4521"/>
        <v>0</v>
      </c>
      <c r="BA2217" s="39">
        <f t="shared" si="4521"/>
        <v>0</v>
      </c>
      <c r="BB2217" s="39">
        <f t="shared" si="4521"/>
        <v>0</v>
      </c>
      <c r="BC2217" s="39">
        <f t="shared" si="4521"/>
        <v>0</v>
      </c>
      <c r="BD2217" s="39">
        <f t="shared" si="4521"/>
        <v>0</v>
      </c>
      <c r="BE2217" s="39">
        <f t="shared" si="4521"/>
        <v>0</v>
      </c>
      <c r="BF2217" s="15">
        <f t="shared" si="4467"/>
        <v>83.9</v>
      </c>
      <c r="BG2217" s="15">
        <f t="shared" si="4468"/>
        <v>1656.6</v>
      </c>
      <c r="BH2217" s="15">
        <f t="shared" si="4469"/>
        <v>0</v>
      </c>
      <c r="BI2217" s="39">
        <f t="shared" si="4522"/>
        <v>0</v>
      </c>
      <c r="BJ2217" s="15">
        <f t="shared" si="4466"/>
        <v>83.9</v>
      </c>
      <c r="BK2217" s="39">
        <f t="shared" si="4522"/>
        <v>0</v>
      </c>
    </row>
    <row r="2218" spans="1:63" x14ac:dyDescent="0.25">
      <c r="A2218" s="10" t="s">
        <v>481</v>
      </c>
      <c r="B2218" s="10" t="s">
        <v>44</v>
      </c>
      <c r="C2218" s="10" t="s">
        <v>121</v>
      </c>
      <c r="D2218" s="17" t="s">
        <v>77</v>
      </c>
      <c r="E2218" s="10"/>
      <c r="F2218" s="11" t="s">
        <v>78</v>
      </c>
      <c r="G2218" s="16">
        <f t="shared" si="4509"/>
        <v>1082.5999999999999</v>
      </c>
      <c r="H2218" s="16">
        <f t="shared" si="4440"/>
        <v>-998.69999999999993</v>
      </c>
      <c r="I2218" s="16">
        <f t="shared" si="4510"/>
        <v>83.9</v>
      </c>
      <c r="J2218" s="16">
        <f t="shared" si="4510"/>
        <v>960</v>
      </c>
      <c r="K2218" s="16">
        <f t="shared" si="4441"/>
        <v>696.59999999999991</v>
      </c>
      <c r="L2218" s="16">
        <f t="shared" si="4511"/>
        <v>1656.6</v>
      </c>
      <c r="M2218" s="16">
        <f t="shared" si="4511"/>
        <v>0</v>
      </c>
      <c r="N2218" s="16">
        <f t="shared" si="4511"/>
        <v>0</v>
      </c>
      <c r="O2218" s="16">
        <f t="shared" si="4511"/>
        <v>0</v>
      </c>
      <c r="P2218" s="16">
        <f t="shared" si="4511"/>
        <v>0</v>
      </c>
      <c r="Q2218" s="16">
        <f t="shared" si="4497"/>
        <v>-998.69999999999993</v>
      </c>
      <c r="R2218" s="16">
        <f t="shared" si="4498"/>
        <v>83.9</v>
      </c>
      <c r="S2218" s="16">
        <f t="shared" si="4499"/>
        <v>696.59999999999991</v>
      </c>
      <c r="T2218" s="16">
        <f t="shared" si="4500"/>
        <v>1656.6</v>
      </c>
      <c r="U2218" s="16">
        <f t="shared" si="4501"/>
        <v>0</v>
      </c>
      <c r="V2218" s="16">
        <f t="shared" si="4512"/>
        <v>0</v>
      </c>
      <c r="W2218" s="16">
        <f t="shared" si="4512"/>
        <v>0</v>
      </c>
      <c r="X2218" s="16">
        <f t="shared" si="4512"/>
        <v>0</v>
      </c>
      <c r="Y2218" s="16">
        <f t="shared" si="4513"/>
        <v>0</v>
      </c>
      <c r="Z2218" s="16">
        <f t="shared" si="4513"/>
        <v>0</v>
      </c>
      <c r="AA2218" s="16">
        <f t="shared" si="4502"/>
        <v>83.9</v>
      </c>
      <c r="AB2218" s="16">
        <f t="shared" si="4503"/>
        <v>1656.6</v>
      </c>
      <c r="AC2218" s="16">
        <f t="shared" si="4504"/>
        <v>0</v>
      </c>
      <c r="AD2218" s="16">
        <f t="shared" si="4514"/>
        <v>0</v>
      </c>
      <c r="AE2218" s="16">
        <f t="shared" si="4515"/>
        <v>0</v>
      </c>
      <c r="AF2218" s="16">
        <f t="shared" si="4516"/>
        <v>0</v>
      </c>
      <c r="AG2218" s="16">
        <f t="shared" si="4517"/>
        <v>0</v>
      </c>
      <c r="AH2218" s="16">
        <f t="shared" si="4517"/>
        <v>0</v>
      </c>
      <c r="AI2218" s="16">
        <f t="shared" si="4517"/>
        <v>0</v>
      </c>
      <c r="AJ2218" s="16">
        <f t="shared" si="4517"/>
        <v>0</v>
      </c>
      <c r="AK2218" s="16">
        <f t="shared" si="4490"/>
        <v>83.9</v>
      </c>
      <c r="AL2218" s="16">
        <f t="shared" si="4491"/>
        <v>1656.6</v>
      </c>
      <c r="AM2218" s="16">
        <f t="shared" si="4492"/>
        <v>0</v>
      </c>
      <c r="AN2218" s="16">
        <f t="shared" si="4518"/>
        <v>0</v>
      </c>
      <c r="AO2218" s="16">
        <f t="shared" si="4493"/>
        <v>83.9</v>
      </c>
      <c r="AP2218" s="16">
        <f t="shared" si="4519"/>
        <v>0</v>
      </c>
      <c r="AQ2218" s="16">
        <f t="shared" si="4520"/>
        <v>0</v>
      </c>
      <c r="AR2218" s="16">
        <f t="shared" si="4521"/>
        <v>0</v>
      </c>
      <c r="AS2218" s="16">
        <f t="shared" si="4521"/>
        <v>0</v>
      </c>
      <c r="AT2218" s="16">
        <f t="shared" si="4521"/>
        <v>0</v>
      </c>
      <c r="AU2218" s="16">
        <f t="shared" si="4521"/>
        <v>0</v>
      </c>
      <c r="AV2218" s="16">
        <f t="shared" si="4521"/>
        <v>0</v>
      </c>
      <c r="AW2218" s="16">
        <f t="shared" si="4521"/>
        <v>0</v>
      </c>
      <c r="AX2218" s="16">
        <f t="shared" si="4521"/>
        <v>0</v>
      </c>
      <c r="AY2218" s="16">
        <f t="shared" si="4521"/>
        <v>0</v>
      </c>
      <c r="AZ2218" s="16">
        <f t="shared" si="4521"/>
        <v>0</v>
      </c>
      <c r="BA2218" s="16">
        <f t="shared" si="4521"/>
        <v>0</v>
      </c>
      <c r="BB2218" s="16">
        <f t="shared" si="4521"/>
        <v>0</v>
      </c>
      <c r="BC2218" s="16">
        <f t="shared" si="4521"/>
        <v>0</v>
      </c>
      <c r="BD2218" s="16">
        <f t="shared" si="4521"/>
        <v>0</v>
      </c>
      <c r="BE2218" s="16">
        <f t="shared" si="4521"/>
        <v>0</v>
      </c>
      <c r="BF2218" s="16">
        <f t="shared" si="4467"/>
        <v>83.9</v>
      </c>
      <c r="BG2218" s="16">
        <f t="shared" si="4468"/>
        <v>1656.6</v>
      </c>
      <c r="BH2218" s="16">
        <f t="shared" si="4469"/>
        <v>0</v>
      </c>
      <c r="BI2218" s="16">
        <f t="shared" si="4522"/>
        <v>0</v>
      </c>
      <c r="BJ2218" s="16">
        <f t="shared" si="4466"/>
        <v>83.9</v>
      </c>
      <c r="BK2218" s="16">
        <f t="shared" si="4522"/>
        <v>0</v>
      </c>
    </row>
    <row r="2219" spans="1:63" ht="47.25" x14ac:dyDescent="0.25">
      <c r="A2219" s="10" t="s">
        <v>481</v>
      </c>
      <c r="B2219" s="10" t="s">
        <v>44</v>
      </c>
      <c r="C2219" s="10" t="s">
        <v>121</v>
      </c>
      <c r="D2219" s="17" t="s">
        <v>483</v>
      </c>
      <c r="E2219" s="10"/>
      <c r="F2219" s="11" t="s">
        <v>484</v>
      </c>
      <c r="G2219" s="16">
        <f t="shared" si="4509"/>
        <v>1082.5999999999999</v>
      </c>
      <c r="H2219" s="16">
        <f t="shared" si="4440"/>
        <v>-998.69999999999993</v>
      </c>
      <c r="I2219" s="16">
        <f t="shared" si="4510"/>
        <v>83.9</v>
      </c>
      <c r="J2219" s="16">
        <f t="shared" si="4510"/>
        <v>960</v>
      </c>
      <c r="K2219" s="16">
        <f t="shared" si="4441"/>
        <v>696.59999999999991</v>
      </c>
      <c r="L2219" s="16">
        <f t="shared" si="4511"/>
        <v>1656.6</v>
      </c>
      <c r="M2219" s="16">
        <f t="shared" si="4511"/>
        <v>0</v>
      </c>
      <c r="N2219" s="16">
        <f t="shared" si="4511"/>
        <v>0</v>
      </c>
      <c r="O2219" s="16">
        <f t="shared" si="4511"/>
        <v>0</v>
      </c>
      <c r="P2219" s="16">
        <f t="shared" si="4511"/>
        <v>0</v>
      </c>
      <c r="Q2219" s="16">
        <f t="shared" si="4497"/>
        <v>-998.69999999999993</v>
      </c>
      <c r="R2219" s="16">
        <f t="shared" si="4498"/>
        <v>83.9</v>
      </c>
      <c r="S2219" s="16">
        <f t="shared" si="4499"/>
        <v>696.59999999999991</v>
      </c>
      <c r="T2219" s="16">
        <f t="shared" si="4500"/>
        <v>1656.6</v>
      </c>
      <c r="U2219" s="16">
        <f t="shared" si="4501"/>
        <v>0</v>
      </c>
      <c r="V2219" s="16">
        <f t="shared" si="4512"/>
        <v>0</v>
      </c>
      <c r="W2219" s="16">
        <f t="shared" si="4512"/>
        <v>0</v>
      </c>
      <c r="X2219" s="16">
        <f t="shared" si="4512"/>
        <v>0</v>
      </c>
      <c r="Y2219" s="16">
        <f t="shared" si="4513"/>
        <v>0</v>
      </c>
      <c r="Z2219" s="16">
        <f t="shared" si="4513"/>
        <v>0</v>
      </c>
      <c r="AA2219" s="16">
        <f t="shared" si="4502"/>
        <v>83.9</v>
      </c>
      <c r="AB2219" s="16">
        <f t="shared" si="4503"/>
        <v>1656.6</v>
      </c>
      <c r="AC2219" s="16">
        <f t="shared" si="4504"/>
        <v>0</v>
      </c>
      <c r="AD2219" s="16">
        <f t="shared" si="4514"/>
        <v>0</v>
      </c>
      <c r="AE2219" s="16">
        <f t="shared" si="4515"/>
        <v>0</v>
      </c>
      <c r="AF2219" s="16">
        <f t="shared" si="4516"/>
        <v>0</v>
      </c>
      <c r="AG2219" s="16">
        <f t="shared" si="4517"/>
        <v>0</v>
      </c>
      <c r="AH2219" s="16">
        <f t="shared" si="4517"/>
        <v>0</v>
      </c>
      <c r="AI2219" s="16">
        <f t="shared" si="4517"/>
        <v>0</v>
      </c>
      <c r="AJ2219" s="16">
        <f t="shared" si="4517"/>
        <v>0</v>
      </c>
      <c r="AK2219" s="16">
        <f t="shared" si="4490"/>
        <v>83.9</v>
      </c>
      <c r="AL2219" s="16">
        <f t="shared" si="4491"/>
        <v>1656.6</v>
      </c>
      <c r="AM2219" s="16">
        <f t="shared" si="4492"/>
        <v>0</v>
      </c>
      <c r="AN2219" s="16">
        <f t="shared" si="4518"/>
        <v>0</v>
      </c>
      <c r="AO2219" s="16">
        <f t="shared" si="4493"/>
        <v>83.9</v>
      </c>
      <c r="AP2219" s="16">
        <f t="shared" si="4519"/>
        <v>0</v>
      </c>
      <c r="AQ2219" s="16">
        <f t="shared" si="4520"/>
        <v>0</v>
      </c>
      <c r="AR2219" s="16">
        <f t="shared" si="4521"/>
        <v>0</v>
      </c>
      <c r="AS2219" s="16">
        <f t="shared" si="4521"/>
        <v>0</v>
      </c>
      <c r="AT2219" s="16">
        <f t="shared" si="4521"/>
        <v>0</v>
      </c>
      <c r="AU2219" s="16">
        <f t="shared" si="4521"/>
        <v>0</v>
      </c>
      <c r="AV2219" s="16">
        <f t="shared" si="4521"/>
        <v>0</v>
      </c>
      <c r="AW2219" s="16">
        <f t="shared" si="4521"/>
        <v>0</v>
      </c>
      <c r="AX2219" s="16">
        <f t="shared" si="4521"/>
        <v>0</v>
      </c>
      <c r="AY2219" s="16">
        <f t="shared" si="4521"/>
        <v>0</v>
      </c>
      <c r="AZ2219" s="16">
        <f t="shared" si="4521"/>
        <v>0</v>
      </c>
      <c r="BA2219" s="16">
        <f t="shared" si="4521"/>
        <v>0</v>
      </c>
      <c r="BB2219" s="16">
        <f t="shared" si="4521"/>
        <v>0</v>
      </c>
      <c r="BC2219" s="16">
        <f t="shared" si="4521"/>
        <v>0</v>
      </c>
      <c r="BD2219" s="16">
        <f t="shared" si="4521"/>
        <v>0</v>
      </c>
      <c r="BE2219" s="16">
        <f t="shared" si="4521"/>
        <v>0</v>
      </c>
      <c r="BF2219" s="16">
        <f t="shared" si="4467"/>
        <v>83.9</v>
      </c>
      <c r="BG2219" s="16">
        <f t="shared" si="4468"/>
        <v>1656.6</v>
      </c>
      <c r="BH2219" s="16">
        <f t="shared" si="4469"/>
        <v>0</v>
      </c>
      <c r="BI2219" s="16">
        <f t="shared" si="4522"/>
        <v>0</v>
      </c>
      <c r="BJ2219" s="16">
        <f t="shared" si="4466"/>
        <v>83.9</v>
      </c>
      <c r="BK2219" s="16">
        <f t="shared" si="4522"/>
        <v>0</v>
      </c>
    </row>
    <row r="2220" spans="1:63" ht="31.5" x14ac:dyDescent="0.25">
      <c r="A2220" s="10" t="s">
        <v>481</v>
      </c>
      <c r="B2220" s="10" t="s">
        <v>44</v>
      </c>
      <c r="C2220" s="10" t="s">
        <v>121</v>
      </c>
      <c r="D2220" s="17" t="s">
        <v>511</v>
      </c>
      <c r="E2220" s="10"/>
      <c r="F2220" s="11" t="s">
        <v>512</v>
      </c>
      <c r="G2220" s="16">
        <f t="shared" si="4509"/>
        <v>1082.5999999999999</v>
      </c>
      <c r="H2220" s="16">
        <f t="shared" si="4440"/>
        <v>-998.69999999999993</v>
      </c>
      <c r="I2220" s="16">
        <f t="shared" si="4510"/>
        <v>83.9</v>
      </c>
      <c r="J2220" s="16">
        <f t="shared" si="4510"/>
        <v>960</v>
      </c>
      <c r="K2220" s="16">
        <f t="shared" si="4441"/>
        <v>696.59999999999991</v>
      </c>
      <c r="L2220" s="16">
        <f t="shared" si="4511"/>
        <v>1656.6</v>
      </c>
      <c r="M2220" s="16">
        <f t="shared" si="4511"/>
        <v>0</v>
      </c>
      <c r="N2220" s="16">
        <f t="shared" si="4511"/>
        <v>0</v>
      </c>
      <c r="O2220" s="16">
        <f t="shared" si="4511"/>
        <v>0</v>
      </c>
      <c r="P2220" s="16">
        <f t="shared" si="4511"/>
        <v>0</v>
      </c>
      <c r="Q2220" s="16">
        <f t="shared" si="4497"/>
        <v>-998.69999999999993</v>
      </c>
      <c r="R2220" s="16">
        <f t="shared" si="4498"/>
        <v>83.9</v>
      </c>
      <c r="S2220" s="16">
        <f t="shared" si="4499"/>
        <v>696.59999999999991</v>
      </c>
      <c r="T2220" s="16">
        <f t="shared" si="4500"/>
        <v>1656.6</v>
      </c>
      <c r="U2220" s="16">
        <f t="shared" si="4501"/>
        <v>0</v>
      </c>
      <c r="V2220" s="16">
        <f t="shared" si="4512"/>
        <v>0</v>
      </c>
      <c r="W2220" s="16">
        <f t="shared" si="4512"/>
        <v>0</v>
      </c>
      <c r="X2220" s="16">
        <f t="shared" si="4512"/>
        <v>0</v>
      </c>
      <c r="Y2220" s="16">
        <f t="shared" si="4513"/>
        <v>0</v>
      </c>
      <c r="Z2220" s="16">
        <f t="shared" si="4513"/>
        <v>0</v>
      </c>
      <c r="AA2220" s="16">
        <f t="shared" si="4502"/>
        <v>83.9</v>
      </c>
      <c r="AB2220" s="16">
        <f t="shared" si="4503"/>
        <v>1656.6</v>
      </c>
      <c r="AC2220" s="16">
        <f t="shared" si="4504"/>
        <v>0</v>
      </c>
      <c r="AD2220" s="16">
        <f t="shared" si="4514"/>
        <v>0</v>
      </c>
      <c r="AE2220" s="16">
        <f t="shared" si="4515"/>
        <v>0</v>
      </c>
      <c r="AF2220" s="16">
        <f t="shared" si="4516"/>
        <v>0</v>
      </c>
      <c r="AG2220" s="16">
        <f t="shared" si="4517"/>
        <v>0</v>
      </c>
      <c r="AH2220" s="16">
        <f t="shared" si="4517"/>
        <v>0</v>
      </c>
      <c r="AI2220" s="16">
        <f t="shared" si="4517"/>
        <v>0</v>
      </c>
      <c r="AJ2220" s="16">
        <f t="shared" si="4517"/>
        <v>0</v>
      </c>
      <c r="AK2220" s="16">
        <f t="shared" si="4490"/>
        <v>83.9</v>
      </c>
      <c r="AL2220" s="16">
        <f t="shared" si="4491"/>
        <v>1656.6</v>
      </c>
      <c r="AM2220" s="16">
        <f t="shared" si="4492"/>
        <v>0</v>
      </c>
      <c r="AN2220" s="16">
        <f t="shared" si="4518"/>
        <v>0</v>
      </c>
      <c r="AO2220" s="16">
        <f t="shared" si="4493"/>
        <v>83.9</v>
      </c>
      <c r="AP2220" s="16">
        <f t="shared" si="4519"/>
        <v>0</v>
      </c>
      <c r="AQ2220" s="16">
        <f t="shared" si="4520"/>
        <v>0</v>
      </c>
      <c r="AR2220" s="16">
        <f t="shared" si="4521"/>
        <v>0</v>
      </c>
      <c r="AS2220" s="16">
        <f t="shared" si="4521"/>
        <v>0</v>
      </c>
      <c r="AT2220" s="16">
        <f t="shared" si="4521"/>
        <v>0</v>
      </c>
      <c r="AU2220" s="16">
        <f t="shared" si="4521"/>
        <v>0</v>
      </c>
      <c r="AV2220" s="16">
        <f t="shared" si="4521"/>
        <v>0</v>
      </c>
      <c r="AW2220" s="16">
        <f t="shared" si="4521"/>
        <v>0</v>
      </c>
      <c r="AX2220" s="16">
        <f t="shared" si="4521"/>
        <v>0</v>
      </c>
      <c r="AY2220" s="16">
        <f t="shared" si="4521"/>
        <v>0</v>
      </c>
      <c r="AZ2220" s="16">
        <f t="shared" si="4521"/>
        <v>0</v>
      </c>
      <c r="BA2220" s="16">
        <f t="shared" si="4521"/>
        <v>0</v>
      </c>
      <c r="BB2220" s="16">
        <f t="shared" si="4521"/>
        <v>0</v>
      </c>
      <c r="BC2220" s="16">
        <f t="shared" si="4521"/>
        <v>0</v>
      </c>
      <c r="BD2220" s="16">
        <f t="shared" si="4521"/>
        <v>0</v>
      </c>
      <c r="BE2220" s="16">
        <f t="shared" si="4521"/>
        <v>0</v>
      </c>
      <c r="BF2220" s="16">
        <f t="shared" si="4467"/>
        <v>83.9</v>
      </c>
      <c r="BG2220" s="16">
        <f t="shared" si="4468"/>
        <v>1656.6</v>
      </c>
      <c r="BH2220" s="16">
        <f t="shared" si="4469"/>
        <v>0</v>
      </c>
      <c r="BI2220" s="16">
        <f t="shared" si="4522"/>
        <v>0</v>
      </c>
      <c r="BJ2220" s="16">
        <f t="shared" si="4466"/>
        <v>83.9</v>
      </c>
      <c r="BK2220" s="16">
        <f t="shared" si="4522"/>
        <v>0</v>
      </c>
    </row>
    <row r="2221" spans="1:63" ht="47.25" x14ac:dyDescent="0.25">
      <c r="A2221" s="10" t="s">
        <v>481</v>
      </c>
      <c r="B2221" s="10" t="s">
        <v>44</v>
      </c>
      <c r="C2221" s="10" t="s">
        <v>121</v>
      </c>
      <c r="D2221" s="17" t="s">
        <v>511</v>
      </c>
      <c r="E2221" s="10" t="s">
        <v>50</v>
      </c>
      <c r="F2221" s="11" t="s">
        <v>21</v>
      </c>
      <c r="G2221" s="16">
        <f t="shared" si="4509"/>
        <v>1082.5999999999999</v>
      </c>
      <c r="H2221" s="16">
        <f t="shared" si="4440"/>
        <v>-998.69999999999993</v>
      </c>
      <c r="I2221" s="16">
        <f>I2222</f>
        <v>83.9</v>
      </c>
      <c r="J2221" s="16">
        <f>J2222</f>
        <v>960</v>
      </c>
      <c r="K2221" s="16">
        <f t="shared" si="4441"/>
        <v>696.59999999999991</v>
      </c>
      <c r="L2221" s="16">
        <f t="shared" ref="L2221:P2222" si="4523">L2222</f>
        <v>1656.6</v>
      </c>
      <c r="M2221" s="16">
        <f t="shared" si="4523"/>
        <v>0</v>
      </c>
      <c r="N2221" s="16">
        <f t="shared" si="4523"/>
        <v>0</v>
      </c>
      <c r="O2221" s="16">
        <f t="shared" si="4523"/>
        <v>0</v>
      </c>
      <c r="P2221" s="16">
        <f t="shared" si="4523"/>
        <v>0</v>
      </c>
      <c r="Q2221" s="16">
        <f t="shared" si="4497"/>
        <v>-998.69999999999993</v>
      </c>
      <c r="R2221" s="16">
        <f t="shared" si="4498"/>
        <v>83.9</v>
      </c>
      <c r="S2221" s="16">
        <f t="shared" si="4499"/>
        <v>696.59999999999991</v>
      </c>
      <c r="T2221" s="16">
        <f t="shared" si="4500"/>
        <v>1656.6</v>
      </c>
      <c r="U2221" s="16">
        <f t="shared" si="4501"/>
        <v>0</v>
      </c>
      <c r="V2221" s="16">
        <f t="shared" ref="V2221:Z2222" si="4524">V2222</f>
        <v>0</v>
      </c>
      <c r="W2221" s="16">
        <f t="shared" si="4524"/>
        <v>0</v>
      </c>
      <c r="X2221" s="16">
        <f t="shared" si="4524"/>
        <v>0</v>
      </c>
      <c r="Y2221" s="16">
        <f t="shared" si="4524"/>
        <v>0</v>
      </c>
      <c r="Z2221" s="16">
        <f t="shared" si="4524"/>
        <v>0</v>
      </c>
      <c r="AA2221" s="16">
        <f t="shared" si="4502"/>
        <v>83.9</v>
      </c>
      <c r="AB2221" s="16">
        <f t="shared" si="4503"/>
        <v>1656.6</v>
      </c>
      <c r="AC2221" s="16">
        <f t="shared" si="4504"/>
        <v>0</v>
      </c>
      <c r="AD2221" s="16">
        <f t="shared" si="4514"/>
        <v>0</v>
      </c>
      <c r="AE2221" s="16">
        <f t="shared" si="4515"/>
        <v>0</v>
      </c>
      <c r="AF2221" s="16">
        <f t="shared" si="4516"/>
        <v>0</v>
      </c>
      <c r="AG2221" s="16">
        <f t="shared" si="4517"/>
        <v>0</v>
      </c>
      <c r="AH2221" s="16">
        <f t="shared" si="4517"/>
        <v>0</v>
      </c>
      <c r="AI2221" s="16">
        <f t="shared" si="4517"/>
        <v>0</v>
      </c>
      <c r="AJ2221" s="16">
        <f t="shared" si="4517"/>
        <v>0</v>
      </c>
      <c r="AK2221" s="16">
        <f t="shared" si="4490"/>
        <v>83.9</v>
      </c>
      <c r="AL2221" s="16">
        <f t="shared" si="4491"/>
        <v>1656.6</v>
      </c>
      <c r="AM2221" s="16">
        <f t="shared" si="4492"/>
        <v>0</v>
      </c>
      <c r="AN2221" s="16">
        <f t="shared" si="4518"/>
        <v>0</v>
      </c>
      <c r="AO2221" s="16">
        <f t="shared" si="4493"/>
        <v>83.9</v>
      </c>
      <c r="AP2221" s="16">
        <f t="shared" si="4519"/>
        <v>0</v>
      </c>
      <c r="AQ2221" s="16">
        <f t="shared" si="4520"/>
        <v>0</v>
      </c>
      <c r="AR2221" s="16">
        <f t="shared" si="4521"/>
        <v>0</v>
      </c>
      <c r="AS2221" s="16">
        <f t="shared" si="4521"/>
        <v>0</v>
      </c>
      <c r="AT2221" s="16">
        <f t="shared" si="4521"/>
        <v>0</v>
      </c>
      <c r="AU2221" s="16">
        <f t="shared" si="4521"/>
        <v>0</v>
      </c>
      <c r="AV2221" s="16">
        <f t="shared" si="4521"/>
        <v>0</v>
      </c>
      <c r="AW2221" s="16">
        <f t="shared" si="4521"/>
        <v>0</v>
      </c>
      <c r="AX2221" s="16">
        <f t="shared" si="4521"/>
        <v>0</v>
      </c>
      <c r="AY2221" s="16">
        <f t="shared" si="4521"/>
        <v>0</v>
      </c>
      <c r="AZ2221" s="16">
        <f t="shared" si="4521"/>
        <v>0</v>
      </c>
      <c r="BA2221" s="16">
        <f t="shared" si="4521"/>
        <v>0</v>
      </c>
      <c r="BB2221" s="16">
        <f t="shared" si="4521"/>
        <v>0</v>
      </c>
      <c r="BC2221" s="16">
        <f t="shared" si="4521"/>
        <v>0</v>
      </c>
      <c r="BD2221" s="16">
        <f t="shared" si="4521"/>
        <v>0</v>
      </c>
      <c r="BE2221" s="16">
        <f t="shared" si="4521"/>
        <v>0</v>
      </c>
      <c r="BF2221" s="16">
        <f t="shared" si="4467"/>
        <v>83.9</v>
      </c>
      <c r="BG2221" s="16">
        <f t="shared" si="4468"/>
        <v>1656.6</v>
      </c>
      <c r="BH2221" s="16">
        <f t="shared" si="4469"/>
        <v>0</v>
      </c>
      <c r="BI2221" s="16">
        <f t="shared" si="4522"/>
        <v>0</v>
      </c>
      <c r="BJ2221" s="16">
        <f t="shared" si="4466"/>
        <v>83.9</v>
      </c>
      <c r="BK2221" s="16">
        <f t="shared" si="4522"/>
        <v>0</v>
      </c>
    </row>
    <row r="2222" spans="1:63" ht="47.25" x14ac:dyDescent="0.25">
      <c r="A2222" s="10" t="s">
        <v>481</v>
      </c>
      <c r="B2222" s="10" t="s">
        <v>44</v>
      </c>
      <c r="C2222" s="10" t="s">
        <v>121</v>
      </c>
      <c r="D2222" s="17" t="s">
        <v>511</v>
      </c>
      <c r="E2222" s="10" t="s">
        <v>51</v>
      </c>
      <c r="F2222" s="11" t="s">
        <v>22</v>
      </c>
      <c r="G2222" s="16">
        <f t="shared" si="4509"/>
        <v>1082.5999999999999</v>
      </c>
      <c r="H2222" s="16">
        <f t="shared" si="4440"/>
        <v>-998.69999999999993</v>
      </c>
      <c r="I2222" s="16">
        <f>I2223</f>
        <v>83.9</v>
      </c>
      <c r="J2222" s="16">
        <f>J2223</f>
        <v>960</v>
      </c>
      <c r="K2222" s="16">
        <f t="shared" si="4441"/>
        <v>696.59999999999991</v>
      </c>
      <c r="L2222" s="16">
        <f t="shared" si="4523"/>
        <v>1656.6</v>
      </c>
      <c r="M2222" s="16">
        <f t="shared" si="4523"/>
        <v>0</v>
      </c>
      <c r="N2222" s="16">
        <f t="shared" si="4523"/>
        <v>0</v>
      </c>
      <c r="O2222" s="16">
        <f t="shared" si="4523"/>
        <v>0</v>
      </c>
      <c r="P2222" s="16">
        <f t="shared" si="4523"/>
        <v>0</v>
      </c>
      <c r="Q2222" s="16">
        <f t="shared" si="4497"/>
        <v>-998.69999999999993</v>
      </c>
      <c r="R2222" s="16">
        <f t="shared" si="4498"/>
        <v>83.9</v>
      </c>
      <c r="S2222" s="16">
        <f t="shared" si="4499"/>
        <v>696.59999999999991</v>
      </c>
      <c r="T2222" s="16">
        <f t="shared" si="4500"/>
        <v>1656.6</v>
      </c>
      <c r="U2222" s="16">
        <f t="shared" si="4501"/>
        <v>0</v>
      </c>
      <c r="V2222" s="16">
        <f t="shared" si="4524"/>
        <v>0</v>
      </c>
      <c r="W2222" s="16">
        <f t="shared" si="4524"/>
        <v>0</v>
      </c>
      <c r="X2222" s="16">
        <f t="shared" si="4524"/>
        <v>0</v>
      </c>
      <c r="Y2222" s="16">
        <f t="shared" si="4524"/>
        <v>0</v>
      </c>
      <c r="Z2222" s="16">
        <f t="shared" si="4524"/>
        <v>0</v>
      </c>
      <c r="AA2222" s="16">
        <f t="shared" si="4502"/>
        <v>83.9</v>
      </c>
      <c r="AB2222" s="16">
        <f t="shared" si="4503"/>
        <v>1656.6</v>
      </c>
      <c r="AC2222" s="16">
        <f t="shared" si="4504"/>
        <v>0</v>
      </c>
      <c r="AD2222" s="16">
        <f t="shared" si="4514"/>
        <v>0</v>
      </c>
      <c r="AE2222" s="16">
        <f t="shared" si="4515"/>
        <v>0</v>
      </c>
      <c r="AF2222" s="16">
        <f t="shared" si="4516"/>
        <v>0</v>
      </c>
      <c r="AG2222" s="16">
        <f t="shared" si="4517"/>
        <v>0</v>
      </c>
      <c r="AH2222" s="16">
        <f t="shared" si="4517"/>
        <v>0</v>
      </c>
      <c r="AI2222" s="16">
        <f t="shared" si="4517"/>
        <v>0</v>
      </c>
      <c r="AJ2222" s="16">
        <f t="shared" si="4517"/>
        <v>0</v>
      </c>
      <c r="AK2222" s="16">
        <f t="shared" si="4490"/>
        <v>83.9</v>
      </c>
      <c r="AL2222" s="16">
        <f t="shared" si="4491"/>
        <v>1656.6</v>
      </c>
      <c r="AM2222" s="16">
        <f t="shared" si="4492"/>
        <v>0</v>
      </c>
      <c r="AN2222" s="16">
        <f t="shared" si="4518"/>
        <v>0</v>
      </c>
      <c r="AO2222" s="16">
        <f t="shared" si="4493"/>
        <v>83.9</v>
      </c>
      <c r="AP2222" s="16">
        <f t="shared" si="4519"/>
        <v>0</v>
      </c>
      <c r="AQ2222" s="16">
        <f t="shared" si="4520"/>
        <v>0</v>
      </c>
      <c r="AR2222" s="16">
        <f t="shared" si="4521"/>
        <v>0</v>
      </c>
      <c r="AS2222" s="16">
        <f t="shared" si="4521"/>
        <v>0</v>
      </c>
      <c r="AT2222" s="16">
        <f t="shared" si="4521"/>
        <v>0</v>
      </c>
      <c r="AU2222" s="16">
        <f t="shared" si="4521"/>
        <v>0</v>
      </c>
      <c r="AV2222" s="16">
        <f t="shared" si="4521"/>
        <v>0</v>
      </c>
      <c r="AW2222" s="16">
        <f t="shared" si="4521"/>
        <v>0</v>
      </c>
      <c r="AX2222" s="16">
        <f t="shared" si="4521"/>
        <v>0</v>
      </c>
      <c r="AY2222" s="16">
        <f t="shared" si="4521"/>
        <v>0</v>
      </c>
      <c r="AZ2222" s="16">
        <f t="shared" si="4521"/>
        <v>0</v>
      </c>
      <c r="BA2222" s="16">
        <f t="shared" si="4521"/>
        <v>0</v>
      </c>
      <c r="BB2222" s="16">
        <f t="shared" si="4521"/>
        <v>0</v>
      </c>
      <c r="BC2222" s="16">
        <f t="shared" si="4521"/>
        <v>0</v>
      </c>
      <c r="BD2222" s="16">
        <f t="shared" si="4521"/>
        <v>0</v>
      </c>
      <c r="BE2222" s="16">
        <f t="shared" si="4521"/>
        <v>0</v>
      </c>
      <c r="BF2222" s="16">
        <f t="shared" si="4467"/>
        <v>83.9</v>
      </c>
      <c r="BG2222" s="16">
        <f t="shared" si="4468"/>
        <v>1656.6</v>
      </c>
      <c r="BH2222" s="16">
        <f t="shared" si="4469"/>
        <v>0</v>
      </c>
      <c r="BI2222" s="16">
        <f t="shared" si="4522"/>
        <v>0</v>
      </c>
      <c r="BJ2222" s="16">
        <f t="shared" si="4466"/>
        <v>83.9</v>
      </c>
      <c r="BK2222" s="16">
        <f t="shared" si="4522"/>
        <v>0</v>
      </c>
    </row>
    <row r="2223" spans="1:63" ht="31.5" x14ac:dyDescent="0.25">
      <c r="A2223" s="10" t="s">
        <v>481</v>
      </c>
      <c r="B2223" s="10" t="s">
        <v>44</v>
      </c>
      <c r="C2223" s="10" t="s">
        <v>121</v>
      </c>
      <c r="D2223" s="17" t="s">
        <v>511</v>
      </c>
      <c r="E2223" s="10" t="s">
        <v>52</v>
      </c>
      <c r="F2223" s="11" t="s">
        <v>23</v>
      </c>
      <c r="G2223" s="16">
        <v>1082.5999999999999</v>
      </c>
      <c r="H2223" s="16">
        <f t="shared" si="4440"/>
        <v>-998.69999999999993</v>
      </c>
      <c r="I2223" s="16">
        <v>83.9</v>
      </c>
      <c r="J2223" s="16">
        <v>960</v>
      </c>
      <c r="K2223" s="16">
        <f t="shared" si="4441"/>
        <v>696.59999999999991</v>
      </c>
      <c r="L2223" s="16">
        <v>1656.6</v>
      </c>
      <c r="M2223" s="16">
        <v>0</v>
      </c>
      <c r="N2223" s="16"/>
      <c r="O2223" s="16"/>
      <c r="P2223" s="16"/>
      <c r="Q2223" s="16">
        <f t="shared" si="4497"/>
        <v>-998.69999999999993</v>
      </c>
      <c r="R2223" s="16">
        <f t="shared" si="4498"/>
        <v>83.9</v>
      </c>
      <c r="S2223" s="16">
        <f t="shared" si="4499"/>
        <v>696.59999999999991</v>
      </c>
      <c r="T2223" s="16">
        <f t="shared" si="4500"/>
        <v>1656.6</v>
      </c>
      <c r="U2223" s="16">
        <f t="shared" si="4501"/>
        <v>0</v>
      </c>
      <c r="V2223" s="16"/>
      <c r="W2223" s="16"/>
      <c r="X2223" s="16"/>
      <c r="Y2223" s="16"/>
      <c r="Z2223" s="16"/>
      <c r="AA2223" s="16">
        <f t="shared" si="4502"/>
        <v>83.9</v>
      </c>
      <c r="AB2223" s="16">
        <f t="shared" si="4503"/>
        <v>1656.6</v>
      </c>
      <c r="AC2223" s="16">
        <f t="shared" si="4504"/>
        <v>0</v>
      </c>
      <c r="AD2223" s="16"/>
      <c r="AE2223" s="16"/>
      <c r="AF2223" s="16"/>
      <c r="AG2223" s="16"/>
      <c r="AH2223" s="16"/>
      <c r="AI2223" s="16"/>
      <c r="AJ2223" s="16"/>
      <c r="AK2223" s="16">
        <f t="shared" si="4490"/>
        <v>83.9</v>
      </c>
      <c r="AL2223" s="16">
        <f t="shared" si="4491"/>
        <v>1656.6</v>
      </c>
      <c r="AM2223" s="16">
        <f t="shared" si="4492"/>
        <v>0</v>
      </c>
      <c r="AN2223" s="16"/>
      <c r="AO2223" s="16">
        <f t="shared" si="4493"/>
        <v>83.9</v>
      </c>
      <c r="AP2223" s="16"/>
      <c r="AQ2223" s="16"/>
      <c r="AR2223" s="16"/>
      <c r="AS2223" s="16"/>
      <c r="AT2223" s="16"/>
      <c r="AU2223" s="16"/>
      <c r="AV2223" s="16"/>
      <c r="AW2223" s="16"/>
      <c r="AX2223" s="16"/>
      <c r="AY2223" s="16"/>
      <c r="AZ2223" s="16"/>
      <c r="BA2223" s="16"/>
      <c r="BB2223" s="16"/>
      <c r="BC2223" s="16"/>
      <c r="BD2223" s="16"/>
      <c r="BE2223" s="16"/>
      <c r="BF2223" s="16">
        <f t="shared" si="4467"/>
        <v>83.9</v>
      </c>
      <c r="BG2223" s="16">
        <f t="shared" si="4468"/>
        <v>1656.6</v>
      </c>
      <c r="BH2223" s="16">
        <f t="shared" si="4469"/>
        <v>0</v>
      </c>
      <c r="BI2223" s="16"/>
      <c r="BJ2223" s="16">
        <f t="shared" si="4466"/>
        <v>83.9</v>
      </c>
      <c r="BK2223" s="16"/>
    </row>
    <row r="2224" spans="1:63" s="46" customFormat="1" x14ac:dyDescent="0.25">
      <c r="A2224" s="6" t="s">
        <v>481</v>
      </c>
      <c r="B2224" s="6" t="s">
        <v>131</v>
      </c>
      <c r="C2224" s="6"/>
      <c r="D2224" s="6"/>
      <c r="E2224" s="6"/>
      <c r="F2224" s="7" t="s">
        <v>204</v>
      </c>
      <c r="G2224" s="14">
        <f>G2225</f>
        <v>2376</v>
      </c>
      <c r="H2224" s="14">
        <f t="shared" si="4440"/>
        <v>-67.5</v>
      </c>
      <c r="I2224" s="14">
        <f t="shared" ref="I2224:J2226" si="4525">I2225</f>
        <v>2308.5</v>
      </c>
      <c r="J2224" s="14">
        <f t="shared" si="4525"/>
        <v>2430.1</v>
      </c>
      <c r="K2224" s="14">
        <f t="shared" si="4441"/>
        <v>-125.69999999999982</v>
      </c>
      <c r="L2224" s="14">
        <f t="shared" ref="L2224:P2226" si="4526">L2225</f>
        <v>2304.4</v>
      </c>
      <c r="M2224" s="14">
        <f t="shared" si="4526"/>
        <v>2324.6</v>
      </c>
      <c r="N2224" s="14">
        <f t="shared" si="4526"/>
        <v>0</v>
      </c>
      <c r="O2224" s="14">
        <f t="shared" si="4526"/>
        <v>0</v>
      </c>
      <c r="P2224" s="14">
        <f t="shared" si="4526"/>
        <v>0</v>
      </c>
      <c r="Q2224" s="14">
        <f t="shared" si="4497"/>
        <v>-67.5</v>
      </c>
      <c r="R2224" s="14">
        <f t="shared" si="4498"/>
        <v>2308.5</v>
      </c>
      <c r="S2224" s="14">
        <f t="shared" si="4499"/>
        <v>-125.69999999999982</v>
      </c>
      <c r="T2224" s="14">
        <f t="shared" si="4500"/>
        <v>2304.4</v>
      </c>
      <c r="U2224" s="14">
        <f t="shared" si="4501"/>
        <v>2324.6</v>
      </c>
      <c r="V2224" s="14">
        <f t="shared" ref="V2224:Z2226" si="4527">V2225</f>
        <v>0</v>
      </c>
      <c r="W2224" s="14">
        <f t="shared" si="4527"/>
        <v>0</v>
      </c>
      <c r="X2224" s="14">
        <f t="shared" si="4527"/>
        <v>0</v>
      </c>
      <c r="Y2224" s="14">
        <f t="shared" si="4527"/>
        <v>0</v>
      </c>
      <c r="Z2224" s="14">
        <f t="shared" si="4527"/>
        <v>0</v>
      </c>
      <c r="AA2224" s="14">
        <f t="shared" si="4502"/>
        <v>2308.5</v>
      </c>
      <c r="AB2224" s="14">
        <f t="shared" si="4503"/>
        <v>2304.4</v>
      </c>
      <c r="AC2224" s="14">
        <f t="shared" si="4504"/>
        <v>2324.6</v>
      </c>
      <c r="AD2224" s="14">
        <f t="shared" ref="AD2224:AE2226" si="4528">AD2225</f>
        <v>0</v>
      </c>
      <c r="AE2224" s="14">
        <f t="shared" si="4528"/>
        <v>0</v>
      </c>
      <c r="AF2224" s="14">
        <f>AF2225</f>
        <v>0</v>
      </c>
      <c r="AG2224" s="14">
        <f t="shared" ref="AG2224:AH2226" si="4529">AG2225</f>
        <v>0</v>
      </c>
      <c r="AH2224" s="14">
        <f t="shared" si="4529"/>
        <v>0</v>
      </c>
      <c r="AI2224" s="14">
        <f t="shared" ref="AI2224:AJ2226" si="4530">AI2225</f>
        <v>0</v>
      </c>
      <c r="AJ2224" s="14">
        <f t="shared" si="4530"/>
        <v>0</v>
      </c>
      <c r="AK2224" s="14">
        <f t="shared" si="4490"/>
        <v>2308.5</v>
      </c>
      <c r="AL2224" s="14">
        <f t="shared" si="4491"/>
        <v>2304.4</v>
      </c>
      <c r="AM2224" s="14">
        <f t="shared" si="4492"/>
        <v>2324.6</v>
      </c>
      <c r="AN2224" s="14">
        <f>AN2225</f>
        <v>0</v>
      </c>
      <c r="AO2224" s="14">
        <f t="shared" si="4493"/>
        <v>2308.5</v>
      </c>
      <c r="AP2224" s="14">
        <f t="shared" ref="AP2224:AT2226" si="4531">AP2225</f>
        <v>0</v>
      </c>
      <c r="AQ2224" s="14">
        <f t="shared" si="4531"/>
        <v>0</v>
      </c>
      <c r="AR2224" s="14">
        <f t="shared" si="4531"/>
        <v>0</v>
      </c>
      <c r="AS2224" s="14">
        <f t="shared" si="4531"/>
        <v>0</v>
      </c>
      <c r="AT2224" s="14">
        <f t="shared" si="4531"/>
        <v>0</v>
      </c>
      <c r="AU2224" s="14">
        <f t="shared" ref="AU2224:AY2226" si="4532">AU2225</f>
        <v>0</v>
      </c>
      <c r="AV2224" s="14">
        <f t="shared" si="4532"/>
        <v>0</v>
      </c>
      <c r="AW2224" s="14">
        <f t="shared" si="4532"/>
        <v>0</v>
      </c>
      <c r="AX2224" s="14">
        <f t="shared" si="4532"/>
        <v>0</v>
      </c>
      <c r="AY2224" s="14">
        <f t="shared" si="4532"/>
        <v>0</v>
      </c>
      <c r="AZ2224" s="14">
        <f t="shared" ref="AZ2224:BC2226" si="4533">AZ2225</f>
        <v>0</v>
      </c>
      <c r="BA2224" s="14">
        <f t="shared" ref="BA2224:BB2226" si="4534">BA2225</f>
        <v>0</v>
      </c>
      <c r="BB2224" s="14">
        <f t="shared" si="4534"/>
        <v>0</v>
      </c>
      <c r="BC2224" s="14">
        <f t="shared" si="4533"/>
        <v>0</v>
      </c>
      <c r="BD2224" s="14">
        <f t="shared" ref="BD2224:BE2226" si="4535">BD2225</f>
        <v>0</v>
      </c>
      <c r="BE2224" s="14">
        <f t="shared" si="4535"/>
        <v>0</v>
      </c>
      <c r="BF2224" s="14">
        <f t="shared" si="4467"/>
        <v>2308.5</v>
      </c>
      <c r="BG2224" s="14">
        <f t="shared" si="4468"/>
        <v>2304.4</v>
      </c>
      <c r="BH2224" s="14">
        <f t="shared" si="4469"/>
        <v>2324.6</v>
      </c>
      <c r="BI2224" s="14">
        <f>BI2225</f>
        <v>0</v>
      </c>
      <c r="BJ2224" s="14">
        <f t="shared" si="4466"/>
        <v>2308.5</v>
      </c>
      <c r="BK2224" s="14">
        <f>BK2225</f>
        <v>0</v>
      </c>
    </row>
    <row r="2225" spans="1:63" s="47" customFormat="1" ht="31.5" x14ac:dyDescent="0.25">
      <c r="A2225" s="8" t="s">
        <v>481</v>
      </c>
      <c r="B2225" s="8" t="s">
        <v>131</v>
      </c>
      <c r="C2225" s="8" t="s">
        <v>131</v>
      </c>
      <c r="D2225" s="8"/>
      <c r="E2225" s="8"/>
      <c r="F2225" s="9" t="s">
        <v>219</v>
      </c>
      <c r="G2225" s="15">
        <f>G2226</f>
        <v>2376</v>
      </c>
      <c r="H2225" s="15">
        <f t="shared" si="4440"/>
        <v>-67.5</v>
      </c>
      <c r="I2225" s="15">
        <f t="shared" si="4525"/>
        <v>2308.5</v>
      </c>
      <c r="J2225" s="15">
        <f t="shared" si="4525"/>
        <v>2430.1</v>
      </c>
      <c r="K2225" s="15">
        <f t="shared" si="4441"/>
        <v>-125.69999999999982</v>
      </c>
      <c r="L2225" s="15">
        <f t="shared" si="4526"/>
        <v>2304.4</v>
      </c>
      <c r="M2225" s="15">
        <f t="shared" si="4526"/>
        <v>2324.6</v>
      </c>
      <c r="N2225" s="15">
        <f t="shared" si="4526"/>
        <v>0</v>
      </c>
      <c r="O2225" s="15">
        <f t="shared" si="4526"/>
        <v>0</v>
      </c>
      <c r="P2225" s="15">
        <f t="shared" si="4526"/>
        <v>0</v>
      </c>
      <c r="Q2225" s="15">
        <f t="shared" si="4497"/>
        <v>-67.5</v>
      </c>
      <c r="R2225" s="15">
        <f t="shared" si="4498"/>
        <v>2308.5</v>
      </c>
      <c r="S2225" s="15">
        <f t="shared" si="4499"/>
        <v>-125.69999999999982</v>
      </c>
      <c r="T2225" s="15">
        <f t="shared" si="4500"/>
        <v>2304.4</v>
      </c>
      <c r="U2225" s="15">
        <f t="shared" si="4501"/>
        <v>2324.6</v>
      </c>
      <c r="V2225" s="15">
        <f t="shared" si="4527"/>
        <v>0</v>
      </c>
      <c r="W2225" s="15">
        <f t="shared" si="4527"/>
        <v>0</v>
      </c>
      <c r="X2225" s="15">
        <f t="shared" si="4527"/>
        <v>0</v>
      </c>
      <c r="Y2225" s="15">
        <f t="shared" si="4527"/>
        <v>0</v>
      </c>
      <c r="Z2225" s="15">
        <f t="shared" si="4527"/>
        <v>0</v>
      </c>
      <c r="AA2225" s="15">
        <f t="shared" si="4502"/>
        <v>2308.5</v>
      </c>
      <c r="AB2225" s="15">
        <f t="shared" si="4503"/>
        <v>2304.4</v>
      </c>
      <c r="AC2225" s="15">
        <f t="shared" si="4504"/>
        <v>2324.6</v>
      </c>
      <c r="AD2225" s="15">
        <f t="shared" si="4528"/>
        <v>0</v>
      </c>
      <c r="AE2225" s="15">
        <f t="shared" si="4528"/>
        <v>0</v>
      </c>
      <c r="AF2225" s="15">
        <f>AF2226</f>
        <v>0</v>
      </c>
      <c r="AG2225" s="15">
        <f t="shared" si="4529"/>
        <v>0</v>
      </c>
      <c r="AH2225" s="15">
        <f t="shared" si="4529"/>
        <v>0</v>
      </c>
      <c r="AI2225" s="15">
        <f t="shared" si="4530"/>
        <v>0</v>
      </c>
      <c r="AJ2225" s="15">
        <f t="shared" si="4530"/>
        <v>0</v>
      </c>
      <c r="AK2225" s="15">
        <f t="shared" si="4490"/>
        <v>2308.5</v>
      </c>
      <c r="AL2225" s="15">
        <f t="shared" si="4491"/>
        <v>2304.4</v>
      </c>
      <c r="AM2225" s="15">
        <f t="shared" si="4492"/>
        <v>2324.6</v>
      </c>
      <c r="AN2225" s="15">
        <f>AN2226</f>
        <v>0</v>
      </c>
      <c r="AO2225" s="15">
        <f t="shared" si="4493"/>
        <v>2308.5</v>
      </c>
      <c r="AP2225" s="15">
        <f t="shared" si="4531"/>
        <v>0</v>
      </c>
      <c r="AQ2225" s="15">
        <f t="shared" si="4531"/>
        <v>0</v>
      </c>
      <c r="AR2225" s="15">
        <f t="shared" si="4531"/>
        <v>0</v>
      </c>
      <c r="AS2225" s="15">
        <f t="shared" si="4531"/>
        <v>0</v>
      </c>
      <c r="AT2225" s="15">
        <f t="shared" si="4531"/>
        <v>0</v>
      </c>
      <c r="AU2225" s="15">
        <f t="shared" si="4532"/>
        <v>0</v>
      </c>
      <c r="AV2225" s="15">
        <f t="shared" si="4532"/>
        <v>0</v>
      </c>
      <c r="AW2225" s="15">
        <f t="shared" si="4532"/>
        <v>0</v>
      </c>
      <c r="AX2225" s="15">
        <f t="shared" si="4532"/>
        <v>0</v>
      </c>
      <c r="AY2225" s="15">
        <f t="shared" si="4532"/>
        <v>0</v>
      </c>
      <c r="AZ2225" s="15">
        <f t="shared" si="4533"/>
        <v>0</v>
      </c>
      <c r="BA2225" s="15">
        <f t="shared" si="4534"/>
        <v>0</v>
      </c>
      <c r="BB2225" s="15">
        <f t="shared" si="4534"/>
        <v>0</v>
      </c>
      <c r="BC2225" s="15">
        <f t="shared" si="4533"/>
        <v>0</v>
      </c>
      <c r="BD2225" s="15">
        <f t="shared" si="4535"/>
        <v>0</v>
      </c>
      <c r="BE2225" s="15">
        <f t="shared" si="4535"/>
        <v>0</v>
      </c>
      <c r="BF2225" s="15">
        <f t="shared" si="4467"/>
        <v>2308.5</v>
      </c>
      <c r="BG2225" s="15">
        <f t="shared" si="4468"/>
        <v>2304.4</v>
      </c>
      <c r="BH2225" s="15">
        <f t="shared" si="4469"/>
        <v>2324.6</v>
      </c>
      <c r="BI2225" s="15">
        <f>BI2226</f>
        <v>0</v>
      </c>
      <c r="BJ2225" s="15">
        <f t="shared" si="4466"/>
        <v>2308.5</v>
      </c>
      <c r="BK2225" s="15">
        <f>BK2226</f>
        <v>0</v>
      </c>
    </row>
    <row r="2226" spans="1:63" x14ac:dyDescent="0.25">
      <c r="A2226" s="10" t="s">
        <v>481</v>
      </c>
      <c r="B2226" s="10" t="s">
        <v>131</v>
      </c>
      <c r="C2226" s="10" t="s">
        <v>131</v>
      </c>
      <c r="D2226" s="10" t="s">
        <v>115</v>
      </c>
      <c r="E2226" s="10"/>
      <c r="F2226" s="11" t="s">
        <v>116</v>
      </c>
      <c r="G2226" s="16">
        <f>G2227</f>
        <v>2376</v>
      </c>
      <c r="H2226" s="16">
        <f t="shared" si="4440"/>
        <v>-67.5</v>
      </c>
      <c r="I2226" s="16">
        <f t="shared" si="4525"/>
        <v>2308.5</v>
      </c>
      <c r="J2226" s="16">
        <f t="shared" si="4525"/>
        <v>2430.1</v>
      </c>
      <c r="K2226" s="16">
        <f t="shared" si="4441"/>
        <v>-125.69999999999982</v>
      </c>
      <c r="L2226" s="16">
        <f t="shared" si="4526"/>
        <v>2304.4</v>
      </c>
      <c r="M2226" s="16">
        <f t="shared" si="4526"/>
        <v>2324.6</v>
      </c>
      <c r="N2226" s="16">
        <f t="shared" si="4526"/>
        <v>0</v>
      </c>
      <c r="O2226" s="16">
        <f t="shared" si="4526"/>
        <v>0</v>
      </c>
      <c r="P2226" s="16">
        <f t="shared" si="4526"/>
        <v>0</v>
      </c>
      <c r="Q2226" s="16">
        <f t="shared" si="4497"/>
        <v>-67.5</v>
      </c>
      <c r="R2226" s="16">
        <f t="shared" si="4498"/>
        <v>2308.5</v>
      </c>
      <c r="S2226" s="16">
        <f t="shared" si="4499"/>
        <v>-125.69999999999982</v>
      </c>
      <c r="T2226" s="16">
        <f t="shared" si="4500"/>
        <v>2304.4</v>
      </c>
      <c r="U2226" s="16">
        <f t="shared" si="4501"/>
        <v>2324.6</v>
      </c>
      <c r="V2226" s="16">
        <f t="shared" si="4527"/>
        <v>0</v>
      </c>
      <c r="W2226" s="16">
        <f t="shared" si="4527"/>
        <v>0</v>
      </c>
      <c r="X2226" s="16">
        <f t="shared" si="4527"/>
        <v>0</v>
      </c>
      <c r="Y2226" s="16">
        <f t="shared" si="4527"/>
        <v>0</v>
      </c>
      <c r="Z2226" s="16">
        <f t="shared" si="4527"/>
        <v>0</v>
      </c>
      <c r="AA2226" s="16">
        <f t="shared" si="4502"/>
        <v>2308.5</v>
      </c>
      <c r="AB2226" s="16">
        <f t="shared" si="4503"/>
        <v>2304.4</v>
      </c>
      <c r="AC2226" s="16">
        <f t="shared" si="4504"/>
        <v>2324.6</v>
      </c>
      <c r="AD2226" s="16">
        <f t="shared" si="4528"/>
        <v>0</v>
      </c>
      <c r="AE2226" s="16">
        <f t="shared" si="4528"/>
        <v>0</v>
      </c>
      <c r="AF2226" s="16">
        <f>AF2227</f>
        <v>0</v>
      </c>
      <c r="AG2226" s="16">
        <f t="shared" si="4529"/>
        <v>0</v>
      </c>
      <c r="AH2226" s="16">
        <f t="shared" si="4529"/>
        <v>0</v>
      </c>
      <c r="AI2226" s="16">
        <f t="shared" si="4530"/>
        <v>0</v>
      </c>
      <c r="AJ2226" s="16">
        <f t="shared" si="4530"/>
        <v>0</v>
      </c>
      <c r="AK2226" s="16">
        <f t="shared" si="4490"/>
        <v>2308.5</v>
      </c>
      <c r="AL2226" s="16">
        <f t="shared" si="4491"/>
        <v>2304.4</v>
      </c>
      <c r="AM2226" s="16">
        <f t="shared" si="4492"/>
        <v>2324.6</v>
      </c>
      <c r="AN2226" s="16">
        <f>AN2227</f>
        <v>0</v>
      </c>
      <c r="AO2226" s="16">
        <f t="shared" si="4493"/>
        <v>2308.5</v>
      </c>
      <c r="AP2226" s="16">
        <f t="shared" si="4531"/>
        <v>0</v>
      </c>
      <c r="AQ2226" s="16">
        <f t="shared" si="4531"/>
        <v>0</v>
      </c>
      <c r="AR2226" s="16">
        <f t="shared" si="4531"/>
        <v>0</v>
      </c>
      <c r="AS2226" s="16">
        <f t="shared" si="4531"/>
        <v>0</v>
      </c>
      <c r="AT2226" s="16">
        <f t="shared" si="4531"/>
        <v>0</v>
      </c>
      <c r="AU2226" s="16">
        <f t="shared" si="4532"/>
        <v>0</v>
      </c>
      <c r="AV2226" s="16">
        <f t="shared" si="4532"/>
        <v>0</v>
      </c>
      <c r="AW2226" s="16">
        <f t="shared" si="4532"/>
        <v>0</v>
      </c>
      <c r="AX2226" s="16">
        <f t="shared" si="4532"/>
        <v>0</v>
      </c>
      <c r="AY2226" s="16">
        <f t="shared" si="4532"/>
        <v>0</v>
      </c>
      <c r="AZ2226" s="16">
        <f t="shared" si="4533"/>
        <v>0</v>
      </c>
      <c r="BA2226" s="16">
        <f t="shared" si="4534"/>
        <v>0</v>
      </c>
      <c r="BB2226" s="16">
        <f t="shared" si="4534"/>
        <v>0</v>
      </c>
      <c r="BC2226" s="16">
        <f t="shared" si="4533"/>
        <v>0</v>
      </c>
      <c r="BD2226" s="16">
        <f t="shared" si="4535"/>
        <v>0</v>
      </c>
      <c r="BE2226" s="16">
        <f t="shared" si="4535"/>
        <v>0</v>
      </c>
      <c r="BF2226" s="16">
        <f t="shared" si="4467"/>
        <v>2308.5</v>
      </c>
      <c r="BG2226" s="16">
        <f t="shared" si="4468"/>
        <v>2304.4</v>
      </c>
      <c r="BH2226" s="16">
        <f t="shared" si="4469"/>
        <v>2324.6</v>
      </c>
      <c r="BI2226" s="16">
        <f>BI2227</f>
        <v>0</v>
      </c>
      <c r="BJ2226" s="16">
        <f t="shared" si="4466"/>
        <v>2308.5</v>
      </c>
      <c r="BK2226" s="16">
        <f>BK2227</f>
        <v>0</v>
      </c>
    </row>
    <row r="2227" spans="1:63" ht="31.5" x14ac:dyDescent="0.25">
      <c r="A2227" s="10" t="s">
        <v>481</v>
      </c>
      <c r="B2227" s="10" t="s">
        <v>131</v>
      </c>
      <c r="C2227" s="10" t="s">
        <v>131</v>
      </c>
      <c r="D2227" s="10" t="s">
        <v>276</v>
      </c>
      <c r="E2227" s="10"/>
      <c r="F2227" s="11" t="s">
        <v>277</v>
      </c>
      <c r="G2227" s="40">
        <f>G2228+G2231</f>
        <v>2376</v>
      </c>
      <c r="H2227" s="16">
        <f t="shared" si="4440"/>
        <v>-67.5</v>
      </c>
      <c r="I2227" s="40">
        <f>I2228+I2231</f>
        <v>2308.5</v>
      </c>
      <c r="J2227" s="40">
        <f>J2228+J2231</f>
        <v>2430.1</v>
      </c>
      <c r="K2227" s="16">
        <f t="shared" si="4441"/>
        <v>-125.69999999999982</v>
      </c>
      <c r="L2227" s="40">
        <f>L2228+L2231</f>
        <v>2304.4</v>
      </c>
      <c r="M2227" s="40">
        <f>M2228+M2231</f>
        <v>2324.6</v>
      </c>
      <c r="N2227" s="40">
        <f>N2228+N2231</f>
        <v>0</v>
      </c>
      <c r="O2227" s="40">
        <f>O2228+O2231</f>
        <v>0</v>
      </c>
      <c r="P2227" s="40">
        <f>P2228+P2231</f>
        <v>0</v>
      </c>
      <c r="Q2227" s="16">
        <f t="shared" si="4497"/>
        <v>-67.5</v>
      </c>
      <c r="R2227" s="16">
        <f t="shared" si="4498"/>
        <v>2308.5</v>
      </c>
      <c r="S2227" s="16">
        <f t="shared" si="4499"/>
        <v>-125.69999999999982</v>
      </c>
      <c r="T2227" s="16">
        <f t="shared" si="4500"/>
        <v>2304.4</v>
      </c>
      <c r="U2227" s="16">
        <f t="shared" si="4501"/>
        <v>2324.6</v>
      </c>
      <c r="V2227" s="40">
        <f>V2228+V2231</f>
        <v>0</v>
      </c>
      <c r="W2227" s="40">
        <f>W2228+W2231</f>
        <v>0</v>
      </c>
      <c r="X2227" s="40">
        <f>X2228+X2231</f>
        <v>0</v>
      </c>
      <c r="Y2227" s="40">
        <f>Y2228+Y2231</f>
        <v>0</v>
      </c>
      <c r="Z2227" s="40">
        <f>Z2228+Z2231</f>
        <v>0</v>
      </c>
      <c r="AA2227" s="16">
        <f t="shared" si="4502"/>
        <v>2308.5</v>
      </c>
      <c r="AB2227" s="16">
        <f t="shared" si="4503"/>
        <v>2304.4</v>
      </c>
      <c r="AC2227" s="16">
        <f t="shared" si="4504"/>
        <v>2324.6</v>
      </c>
      <c r="AD2227" s="40">
        <f t="shared" ref="AD2227:AJ2227" si="4536">AD2228+AD2231</f>
        <v>0</v>
      </c>
      <c r="AE2227" s="40">
        <f t="shared" si="4536"/>
        <v>0</v>
      </c>
      <c r="AF2227" s="40">
        <f t="shared" si="4536"/>
        <v>0</v>
      </c>
      <c r="AG2227" s="40">
        <f t="shared" si="4536"/>
        <v>0</v>
      </c>
      <c r="AH2227" s="40">
        <f t="shared" si="4536"/>
        <v>0</v>
      </c>
      <c r="AI2227" s="40">
        <f t="shared" si="4536"/>
        <v>0</v>
      </c>
      <c r="AJ2227" s="40">
        <f t="shared" si="4536"/>
        <v>0</v>
      </c>
      <c r="AK2227" s="16">
        <f t="shared" si="4490"/>
        <v>2308.5</v>
      </c>
      <c r="AL2227" s="16">
        <f t="shared" si="4491"/>
        <v>2304.4</v>
      </c>
      <c r="AM2227" s="16">
        <f t="shared" si="4492"/>
        <v>2324.6</v>
      </c>
      <c r="AN2227" s="40">
        <f>AN2228+AN2231</f>
        <v>0</v>
      </c>
      <c r="AO2227" s="16">
        <f t="shared" si="4493"/>
        <v>2308.5</v>
      </c>
      <c r="AP2227" s="40">
        <f t="shared" ref="AP2227:BK2227" si="4537">AP2228+AP2231</f>
        <v>0</v>
      </c>
      <c r="AQ2227" s="40">
        <f t="shared" si="4537"/>
        <v>0</v>
      </c>
      <c r="AR2227" s="40">
        <f t="shared" si="4537"/>
        <v>0</v>
      </c>
      <c r="AS2227" s="40">
        <f>AS2228+AS2231</f>
        <v>0</v>
      </c>
      <c r="AT2227" s="40">
        <f>AT2228+AT2231</f>
        <v>0</v>
      </c>
      <c r="AU2227" s="40">
        <f t="shared" si="4537"/>
        <v>0</v>
      </c>
      <c r="AV2227" s="40">
        <f t="shared" si="4537"/>
        <v>0</v>
      </c>
      <c r="AW2227" s="40">
        <f t="shared" si="4537"/>
        <v>0</v>
      </c>
      <c r="AX2227" s="40">
        <f t="shared" si="4537"/>
        <v>0</v>
      </c>
      <c r="AY2227" s="40">
        <f t="shared" si="4537"/>
        <v>0</v>
      </c>
      <c r="AZ2227" s="40">
        <f t="shared" si="4537"/>
        <v>0</v>
      </c>
      <c r="BA2227" s="40">
        <f>BA2228+BA2231</f>
        <v>0</v>
      </c>
      <c r="BB2227" s="40">
        <f>BB2228+BB2231</f>
        <v>0</v>
      </c>
      <c r="BC2227" s="40">
        <f t="shared" si="4537"/>
        <v>0</v>
      </c>
      <c r="BD2227" s="40">
        <f>BD2228+BD2231</f>
        <v>0</v>
      </c>
      <c r="BE2227" s="40">
        <f>BE2228+BE2231</f>
        <v>0</v>
      </c>
      <c r="BF2227" s="16">
        <f t="shared" si="4467"/>
        <v>2308.5</v>
      </c>
      <c r="BG2227" s="16">
        <f t="shared" si="4468"/>
        <v>2304.4</v>
      </c>
      <c r="BH2227" s="16">
        <f t="shared" si="4469"/>
        <v>2324.6</v>
      </c>
      <c r="BI2227" s="40">
        <f t="shared" ref="BI2227" si="4538">BI2228+BI2231</f>
        <v>0</v>
      </c>
      <c r="BJ2227" s="16">
        <f t="shared" si="4466"/>
        <v>2308.5</v>
      </c>
      <c r="BK2227" s="40">
        <f t="shared" si="4537"/>
        <v>0</v>
      </c>
    </row>
    <row r="2228" spans="1:63" ht="47.25" x14ac:dyDescent="0.25">
      <c r="A2228" s="10" t="s">
        <v>481</v>
      </c>
      <c r="B2228" s="10" t="s">
        <v>131</v>
      </c>
      <c r="C2228" s="10" t="s">
        <v>131</v>
      </c>
      <c r="D2228" s="10" t="s">
        <v>276</v>
      </c>
      <c r="E2228" s="10" t="s">
        <v>50</v>
      </c>
      <c r="F2228" s="11" t="s">
        <v>21</v>
      </c>
      <c r="G2228" s="40">
        <f>G2229</f>
        <v>161.1</v>
      </c>
      <c r="H2228" s="16">
        <f t="shared" si="4440"/>
        <v>-11.099999999999994</v>
      </c>
      <c r="I2228" s="40">
        <f>I2229</f>
        <v>150</v>
      </c>
      <c r="J2228" s="40">
        <f>J2229</f>
        <v>167.2</v>
      </c>
      <c r="K2228" s="16">
        <f t="shared" si="4441"/>
        <v>-17.699999999999989</v>
      </c>
      <c r="L2228" s="40">
        <f t="shared" ref="L2228:P2229" si="4539">L2229</f>
        <v>149.5</v>
      </c>
      <c r="M2228" s="40">
        <f t="shared" si="4539"/>
        <v>151.9</v>
      </c>
      <c r="N2228" s="40">
        <f t="shared" si="4539"/>
        <v>0</v>
      </c>
      <c r="O2228" s="40">
        <f t="shared" si="4539"/>
        <v>0</v>
      </c>
      <c r="P2228" s="40">
        <f t="shared" si="4539"/>
        <v>0</v>
      </c>
      <c r="Q2228" s="16">
        <f t="shared" si="4497"/>
        <v>-11.099999999999994</v>
      </c>
      <c r="R2228" s="16">
        <f t="shared" si="4498"/>
        <v>150</v>
      </c>
      <c r="S2228" s="16">
        <f t="shared" si="4499"/>
        <v>-17.699999999999989</v>
      </c>
      <c r="T2228" s="16">
        <f t="shared" si="4500"/>
        <v>149.5</v>
      </c>
      <c r="U2228" s="16">
        <f t="shared" si="4501"/>
        <v>151.9</v>
      </c>
      <c r="V2228" s="40">
        <f t="shared" ref="V2228:Z2229" si="4540">V2229</f>
        <v>0</v>
      </c>
      <c r="W2228" s="40">
        <f t="shared" si="4540"/>
        <v>0</v>
      </c>
      <c r="X2228" s="40">
        <f t="shared" si="4540"/>
        <v>0</v>
      </c>
      <c r="Y2228" s="40">
        <f t="shared" si="4540"/>
        <v>0</v>
      </c>
      <c r="Z2228" s="40">
        <f t="shared" si="4540"/>
        <v>0</v>
      </c>
      <c r="AA2228" s="16">
        <f t="shared" si="4502"/>
        <v>150</v>
      </c>
      <c r="AB2228" s="16">
        <f t="shared" si="4503"/>
        <v>149.5</v>
      </c>
      <c r="AC2228" s="16">
        <f t="shared" si="4504"/>
        <v>151.9</v>
      </c>
      <c r="AD2228" s="40">
        <f t="shared" ref="AD2228:BK2229" si="4541">AD2229</f>
        <v>0</v>
      </c>
      <c r="AE2228" s="40">
        <f t="shared" si="4541"/>
        <v>0</v>
      </c>
      <c r="AF2228" s="40">
        <f t="shared" si="4541"/>
        <v>0</v>
      </c>
      <c r="AG2228" s="40">
        <f t="shared" si="4541"/>
        <v>0</v>
      </c>
      <c r="AH2228" s="40">
        <f t="shared" si="4541"/>
        <v>0</v>
      </c>
      <c r="AI2228" s="40">
        <f t="shared" si="4541"/>
        <v>0</v>
      </c>
      <c r="AJ2228" s="40">
        <f t="shared" si="4541"/>
        <v>0</v>
      </c>
      <c r="AK2228" s="16">
        <f t="shared" si="4490"/>
        <v>150</v>
      </c>
      <c r="AL2228" s="16">
        <f t="shared" si="4491"/>
        <v>149.5</v>
      </c>
      <c r="AM2228" s="16">
        <f t="shared" si="4492"/>
        <v>151.9</v>
      </c>
      <c r="AN2228" s="40">
        <f t="shared" si="4541"/>
        <v>0</v>
      </c>
      <c r="AO2228" s="16">
        <f t="shared" si="4493"/>
        <v>150</v>
      </c>
      <c r="AP2228" s="40">
        <f t="shared" si="4541"/>
        <v>0</v>
      </c>
      <c r="AQ2228" s="40">
        <f t="shared" si="4541"/>
        <v>0</v>
      </c>
      <c r="AR2228" s="40">
        <f t="shared" si="4541"/>
        <v>0</v>
      </c>
      <c r="AS2228" s="40">
        <f t="shared" si="4541"/>
        <v>0</v>
      </c>
      <c r="AT2228" s="40">
        <f t="shared" si="4541"/>
        <v>0</v>
      </c>
      <c r="AU2228" s="40">
        <f t="shared" si="4541"/>
        <v>0</v>
      </c>
      <c r="AV2228" s="40">
        <f t="shared" si="4541"/>
        <v>0</v>
      </c>
      <c r="AW2228" s="40">
        <f t="shared" si="4541"/>
        <v>0</v>
      </c>
      <c r="AX2228" s="40">
        <f t="shared" si="4541"/>
        <v>0</v>
      </c>
      <c r="AY2228" s="40">
        <f t="shared" si="4541"/>
        <v>0</v>
      </c>
      <c r="AZ2228" s="40">
        <f t="shared" si="4541"/>
        <v>0</v>
      </c>
      <c r="BA2228" s="40">
        <f t="shared" si="4541"/>
        <v>0</v>
      </c>
      <c r="BB2228" s="40">
        <f t="shared" si="4541"/>
        <v>0</v>
      </c>
      <c r="BC2228" s="40">
        <f t="shared" si="4541"/>
        <v>0</v>
      </c>
      <c r="BD2228" s="40">
        <f t="shared" si="4541"/>
        <v>0</v>
      </c>
      <c r="BE2228" s="40">
        <f t="shared" si="4541"/>
        <v>0</v>
      </c>
      <c r="BF2228" s="16">
        <f t="shared" si="4467"/>
        <v>150</v>
      </c>
      <c r="BG2228" s="16">
        <f t="shared" si="4468"/>
        <v>149.5</v>
      </c>
      <c r="BH2228" s="16">
        <f t="shared" si="4469"/>
        <v>151.9</v>
      </c>
      <c r="BI2228" s="40">
        <f t="shared" si="4541"/>
        <v>0</v>
      </c>
      <c r="BJ2228" s="16">
        <f t="shared" si="4466"/>
        <v>150</v>
      </c>
      <c r="BK2228" s="40">
        <f t="shared" si="4541"/>
        <v>0</v>
      </c>
    </row>
    <row r="2229" spans="1:63" ht="47.25" x14ac:dyDescent="0.25">
      <c r="A2229" s="10" t="s">
        <v>481</v>
      </c>
      <c r="B2229" s="10" t="s">
        <v>131</v>
      </c>
      <c r="C2229" s="10" t="s">
        <v>131</v>
      </c>
      <c r="D2229" s="10" t="s">
        <v>276</v>
      </c>
      <c r="E2229" s="10" t="s">
        <v>51</v>
      </c>
      <c r="F2229" s="11" t="s">
        <v>22</v>
      </c>
      <c r="G2229" s="40">
        <f>G2230</f>
        <v>161.1</v>
      </c>
      <c r="H2229" s="16">
        <f t="shared" si="4440"/>
        <v>-11.099999999999994</v>
      </c>
      <c r="I2229" s="40">
        <f>I2230</f>
        <v>150</v>
      </c>
      <c r="J2229" s="40">
        <f>J2230</f>
        <v>167.2</v>
      </c>
      <c r="K2229" s="16">
        <f t="shared" si="4441"/>
        <v>-17.699999999999989</v>
      </c>
      <c r="L2229" s="40">
        <f t="shared" si="4539"/>
        <v>149.5</v>
      </c>
      <c r="M2229" s="40">
        <f t="shared" si="4539"/>
        <v>151.9</v>
      </c>
      <c r="N2229" s="40">
        <f t="shared" si="4539"/>
        <v>0</v>
      </c>
      <c r="O2229" s="40">
        <f t="shared" si="4539"/>
        <v>0</v>
      </c>
      <c r="P2229" s="40">
        <f t="shared" si="4539"/>
        <v>0</v>
      </c>
      <c r="Q2229" s="16">
        <f t="shared" si="4497"/>
        <v>-11.099999999999994</v>
      </c>
      <c r="R2229" s="16">
        <f t="shared" si="4498"/>
        <v>150</v>
      </c>
      <c r="S2229" s="16">
        <f t="shared" si="4499"/>
        <v>-17.699999999999989</v>
      </c>
      <c r="T2229" s="16">
        <f t="shared" si="4500"/>
        <v>149.5</v>
      </c>
      <c r="U2229" s="16">
        <f t="shared" si="4501"/>
        <v>151.9</v>
      </c>
      <c r="V2229" s="40">
        <f t="shared" si="4540"/>
        <v>0</v>
      </c>
      <c r="W2229" s="40">
        <f t="shared" si="4540"/>
        <v>0</v>
      </c>
      <c r="X2229" s="40">
        <f t="shared" si="4540"/>
        <v>0</v>
      </c>
      <c r="Y2229" s="40">
        <f t="shared" si="4540"/>
        <v>0</v>
      </c>
      <c r="Z2229" s="40">
        <f t="shared" si="4540"/>
        <v>0</v>
      </c>
      <c r="AA2229" s="16">
        <f t="shared" si="4502"/>
        <v>150</v>
      </c>
      <c r="AB2229" s="16">
        <f t="shared" si="4503"/>
        <v>149.5</v>
      </c>
      <c r="AC2229" s="16">
        <f t="shared" si="4504"/>
        <v>151.9</v>
      </c>
      <c r="AD2229" s="40">
        <f t="shared" si="4541"/>
        <v>0</v>
      </c>
      <c r="AE2229" s="40">
        <f t="shared" si="4541"/>
        <v>0</v>
      </c>
      <c r="AF2229" s="40">
        <f t="shared" si="4541"/>
        <v>0</v>
      </c>
      <c r="AG2229" s="40">
        <f t="shared" si="4541"/>
        <v>0</v>
      </c>
      <c r="AH2229" s="40">
        <f t="shared" si="4541"/>
        <v>0</v>
      </c>
      <c r="AI2229" s="40">
        <f t="shared" si="4541"/>
        <v>0</v>
      </c>
      <c r="AJ2229" s="40">
        <f t="shared" si="4541"/>
        <v>0</v>
      </c>
      <c r="AK2229" s="16">
        <f t="shared" si="4490"/>
        <v>150</v>
      </c>
      <c r="AL2229" s="16">
        <f t="shared" si="4491"/>
        <v>149.5</v>
      </c>
      <c r="AM2229" s="16">
        <f t="shared" si="4492"/>
        <v>151.9</v>
      </c>
      <c r="AN2229" s="40">
        <f t="shared" si="4541"/>
        <v>0</v>
      </c>
      <c r="AO2229" s="16">
        <f t="shared" si="4493"/>
        <v>150</v>
      </c>
      <c r="AP2229" s="40">
        <f t="shared" si="4541"/>
        <v>0</v>
      </c>
      <c r="AQ2229" s="40">
        <f t="shared" si="4541"/>
        <v>0</v>
      </c>
      <c r="AR2229" s="40">
        <f t="shared" si="4541"/>
        <v>0</v>
      </c>
      <c r="AS2229" s="40">
        <f t="shared" si="4541"/>
        <v>0</v>
      </c>
      <c r="AT2229" s="40">
        <f t="shared" si="4541"/>
        <v>0</v>
      </c>
      <c r="AU2229" s="40">
        <f t="shared" si="4541"/>
        <v>0</v>
      </c>
      <c r="AV2229" s="40">
        <f t="shared" si="4541"/>
        <v>0</v>
      </c>
      <c r="AW2229" s="40">
        <f t="shared" si="4541"/>
        <v>0</v>
      </c>
      <c r="AX2229" s="40">
        <f t="shared" si="4541"/>
        <v>0</v>
      </c>
      <c r="AY2229" s="40">
        <f t="shared" si="4541"/>
        <v>0</v>
      </c>
      <c r="AZ2229" s="40">
        <f t="shared" si="4541"/>
        <v>0</v>
      </c>
      <c r="BA2229" s="40">
        <f t="shared" si="4541"/>
        <v>0</v>
      </c>
      <c r="BB2229" s="40">
        <f t="shared" si="4541"/>
        <v>0</v>
      </c>
      <c r="BC2229" s="40">
        <f t="shared" si="4541"/>
        <v>0</v>
      </c>
      <c r="BD2229" s="40">
        <f t="shared" si="4541"/>
        <v>0</v>
      </c>
      <c r="BE2229" s="40">
        <f t="shared" si="4541"/>
        <v>0</v>
      </c>
      <c r="BF2229" s="16">
        <f t="shared" si="4467"/>
        <v>150</v>
      </c>
      <c r="BG2229" s="16">
        <f t="shared" si="4468"/>
        <v>149.5</v>
      </c>
      <c r="BH2229" s="16">
        <f t="shared" si="4469"/>
        <v>151.9</v>
      </c>
      <c r="BI2229" s="40">
        <f t="shared" si="4541"/>
        <v>0</v>
      </c>
      <c r="BJ2229" s="16">
        <f t="shared" si="4466"/>
        <v>150</v>
      </c>
      <c r="BK2229" s="40">
        <f t="shared" si="4541"/>
        <v>0</v>
      </c>
    </row>
    <row r="2230" spans="1:63" ht="31.5" x14ac:dyDescent="0.25">
      <c r="A2230" s="10" t="s">
        <v>481</v>
      </c>
      <c r="B2230" s="10" t="s">
        <v>131</v>
      </c>
      <c r="C2230" s="10" t="s">
        <v>131</v>
      </c>
      <c r="D2230" s="10" t="s">
        <v>276</v>
      </c>
      <c r="E2230" s="10" t="s">
        <v>52</v>
      </c>
      <c r="F2230" s="11" t="s">
        <v>23</v>
      </c>
      <c r="G2230" s="40">
        <v>161.1</v>
      </c>
      <c r="H2230" s="16">
        <f t="shared" si="4440"/>
        <v>-11.099999999999994</v>
      </c>
      <c r="I2230" s="40">
        <v>150</v>
      </c>
      <c r="J2230" s="40">
        <v>167.2</v>
      </c>
      <c r="K2230" s="16">
        <f t="shared" si="4441"/>
        <v>-17.699999999999989</v>
      </c>
      <c r="L2230" s="40">
        <v>149.5</v>
      </c>
      <c r="M2230" s="40">
        <v>151.9</v>
      </c>
      <c r="N2230" s="40"/>
      <c r="O2230" s="40"/>
      <c r="P2230" s="40"/>
      <c r="Q2230" s="16">
        <f t="shared" si="4497"/>
        <v>-11.099999999999994</v>
      </c>
      <c r="R2230" s="16">
        <f t="shared" si="4498"/>
        <v>150</v>
      </c>
      <c r="S2230" s="16">
        <f t="shared" si="4499"/>
        <v>-17.699999999999989</v>
      </c>
      <c r="T2230" s="16">
        <f t="shared" si="4500"/>
        <v>149.5</v>
      </c>
      <c r="U2230" s="16">
        <f t="shared" si="4501"/>
        <v>151.9</v>
      </c>
      <c r="V2230" s="40"/>
      <c r="W2230" s="40"/>
      <c r="X2230" s="40"/>
      <c r="Y2230" s="40"/>
      <c r="Z2230" s="40"/>
      <c r="AA2230" s="16">
        <f t="shared" si="4502"/>
        <v>150</v>
      </c>
      <c r="AB2230" s="16">
        <f t="shared" si="4503"/>
        <v>149.5</v>
      </c>
      <c r="AC2230" s="16">
        <f t="shared" si="4504"/>
        <v>151.9</v>
      </c>
      <c r="AD2230" s="40"/>
      <c r="AE2230" s="40"/>
      <c r="AF2230" s="40"/>
      <c r="AG2230" s="40"/>
      <c r="AH2230" s="40"/>
      <c r="AI2230" s="40"/>
      <c r="AJ2230" s="40"/>
      <c r="AK2230" s="16">
        <f t="shared" si="4490"/>
        <v>150</v>
      </c>
      <c r="AL2230" s="16">
        <f t="shared" si="4491"/>
        <v>149.5</v>
      </c>
      <c r="AM2230" s="16">
        <f t="shared" si="4492"/>
        <v>151.9</v>
      </c>
      <c r="AN2230" s="40"/>
      <c r="AO2230" s="16">
        <f t="shared" si="4493"/>
        <v>150</v>
      </c>
      <c r="AP2230" s="40"/>
      <c r="AQ2230" s="40"/>
      <c r="AR2230" s="40"/>
      <c r="AS2230" s="40"/>
      <c r="AT2230" s="40"/>
      <c r="AU2230" s="40"/>
      <c r="AV2230" s="40"/>
      <c r="AW2230" s="40"/>
      <c r="AX2230" s="40"/>
      <c r="AY2230" s="40"/>
      <c r="AZ2230" s="40"/>
      <c r="BA2230" s="40"/>
      <c r="BB2230" s="40"/>
      <c r="BC2230" s="40"/>
      <c r="BD2230" s="40"/>
      <c r="BE2230" s="40"/>
      <c r="BF2230" s="16">
        <f t="shared" si="4467"/>
        <v>150</v>
      </c>
      <c r="BG2230" s="16">
        <f t="shared" si="4468"/>
        <v>149.5</v>
      </c>
      <c r="BH2230" s="16">
        <f t="shared" si="4469"/>
        <v>151.9</v>
      </c>
      <c r="BI2230" s="40"/>
      <c r="BJ2230" s="16">
        <f t="shared" si="4466"/>
        <v>150</v>
      </c>
      <c r="BK2230" s="40"/>
    </row>
    <row r="2231" spans="1:63" ht="78.75" x14ac:dyDescent="0.25">
      <c r="A2231" s="10" t="s">
        <v>481</v>
      </c>
      <c r="B2231" s="10" t="s">
        <v>131</v>
      </c>
      <c r="C2231" s="10" t="s">
        <v>131</v>
      </c>
      <c r="D2231" s="10" t="s">
        <v>276</v>
      </c>
      <c r="E2231" s="10" t="s">
        <v>104</v>
      </c>
      <c r="F2231" s="11" t="s">
        <v>1077</v>
      </c>
      <c r="G2231" s="40">
        <f>G2232</f>
        <v>2214.9</v>
      </c>
      <c r="H2231" s="16">
        <f t="shared" si="4440"/>
        <v>-56.400000000000091</v>
      </c>
      <c r="I2231" s="40">
        <f>I2232</f>
        <v>2158.5</v>
      </c>
      <c r="J2231" s="40">
        <f>J2232</f>
        <v>2262.9</v>
      </c>
      <c r="K2231" s="16">
        <f t="shared" si="4441"/>
        <v>-108</v>
      </c>
      <c r="L2231" s="40">
        <f>L2232</f>
        <v>2154.9</v>
      </c>
      <c r="M2231" s="40">
        <f>M2232</f>
        <v>2172.6999999999998</v>
      </c>
      <c r="N2231" s="40">
        <f>N2232</f>
        <v>0</v>
      </c>
      <c r="O2231" s="40">
        <f>O2232</f>
        <v>0</v>
      </c>
      <c r="P2231" s="40">
        <f>P2232</f>
        <v>0</v>
      </c>
      <c r="Q2231" s="16">
        <f t="shared" si="4497"/>
        <v>-56.400000000000091</v>
      </c>
      <c r="R2231" s="16">
        <f t="shared" si="4498"/>
        <v>2158.5</v>
      </c>
      <c r="S2231" s="16">
        <f t="shared" si="4499"/>
        <v>-108</v>
      </c>
      <c r="T2231" s="16">
        <f t="shared" si="4500"/>
        <v>2154.9</v>
      </c>
      <c r="U2231" s="16">
        <f t="shared" si="4501"/>
        <v>2172.6999999999998</v>
      </c>
      <c r="V2231" s="40">
        <f>V2232</f>
        <v>0</v>
      </c>
      <c r="W2231" s="40">
        <f>W2232</f>
        <v>0</v>
      </c>
      <c r="X2231" s="40">
        <f>X2232</f>
        <v>0</v>
      </c>
      <c r="Y2231" s="40">
        <f>Y2232</f>
        <v>0</v>
      </c>
      <c r="Z2231" s="40">
        <f>Z2232</f>
        <v>0</v>
      </c>
      <c r="AA2231" s="16">
        <f t="shared" si="4502"/>
        <v>2158.5</v>
      </c>
      <c r="AB2231" s="16">
        <f t="shared" si="4503"/>
        <v>2154.9</v>
      </c>
      <c r="AC2231" s="16">
        <f t="shared" si="4504"/>
        <v>2172.6999999999998</v>
      </c>
      <c r="AD2231" s="40">
        <f t="shared" ref="AD2231:BK2231" si="4542">AD2232</f>
        <v>0</v>
      </c>
      <c r="AE2231" s="40">
        <f t="shared" si="4542"/>
        <v>0</v>
      </c>
      <c r="AF2231" s="40">
        <f t="shared" si="4542"/>
        <v>0</v>
      </c>
      <c r="AG2231" s="40">
        <f t="shared" si="4542"/>
        <v>0</v>
      </c>
      <c r="AH2231" s="40">
        <f t="shared" si="4542"/>
        <v>0</v>
      </c>
      <c r="AI2231" s="40">
        <f t="shared" si="4542"/>
        <v>0</v>
      </c>
      <c r="AJ2231" s="40">
        <f t="shared" si="4542"/>
        <v>0</v>
      </c>
      <c r="AK2231" s="16">
        <f t="shared" si="4490"/>
        <v>2158.5</v>
      </c>
      <c r="AL2231" s="16">
        <f t="shared" si="4491"/>
        <v>2154.9</v>
      </c>
      <c r="AM2231" s="16">
        <f t="shared" si="4492"/>
        <v>2172.6999999999998</v>
      </c>
      <c r="AN2231" s="40">
        <f t="shared" si="4542"/>
        <v>0</v>
      </c>
      <c r="AO2231" s="16">
        <f t="shared" si="4493"/>
        <v>2158.5</v>
      </c>
      <c r="AP2231" s="40">
        <f t="shared" si="4542"/>
        <v>0</v>
      </c>
      <c r="AQ2231" s="40">
        <f t="shared" si="4542"/>
        <v>0</v>
      </c>
      <c r="AR2231" s="40">
        <f t="shared" si="4542"/>
        <v>0</v>
      </c>
      <c r="AS2231" s="40">
        <f t="shared" si="4542"/>
        <v>0</v>
      </c>
      <c r="AT2231" s="40">
        <f t="shared" si="4542"/>
        <v>0</v>
      </c>
      <c r="AU2231" s="40">
        <f t="shared" si="4542"/>
        <v>0</v>
      </c>
      <c r="AV2231" s="40">
        <f t="shared" si="4542"/>
        <v>0</v>
      </c>
      <c r="AW2231" s="40">
        <f t="shared" si="4542"/>
        <v>0</v>
      </c>
      <c r="AX2231" s="40">
        <f t="shared" si="4542"/>
        <v>0</v>
      </c>
      <c r="AY2231" s="40">
        <f t="shared" si="4542"/>
        <v>0</v>
      </c>
      <c r="AZ2231" s="40">
        <f t="shared" si="4542"/>
        <v>0</v>
      </c>
      <c r="BA2231" s="40">
        <f t="shared" si="4542"/>
        <v>0</v>
      </c>
      <c r="BB2231" s="40">
        <f t="shared" si="4542"/>
        <v>0</v>
      </c>
      <c r="BC2231" s="40">
        <f t="shared" si="4542"/>
        <v>0</v>
      </c>
      <c r="BD2231" s="40">
        <f t="shared" si="4542"/>
        <v>0</v>
      </c>
      <c r="BE2231" s="40">
        <f t="shared" si="4542"/>
        <v>0</v>
      </c>
      <c r="BF2231" s="16">
        <f t="shared" si="4467"/>
        <v>2158.5</v>
      </c>
      <c r="BG2231" s="16">
        <f t="shared" si="4468"/>
        <v>2154.9</v>
      </c>
      <c r="BH2231" s="16">
        <f t="shared" si="4469"/>
        <v>2172.6999999999998</v>
      </c>
      <c r="BI2231" s="40">
        <f t="shared" si="4542"/>
        <v>0</v>
      </c>
      <c r="BJ2231" s="16">
        <f t="shared" si="4466"/>
        <v>2158.5</v>
      </c>
      <c r="BK2231" s="40">
        <f t="shared" si="4542"/>
        <v>0</v>
      </c>
    </row>
    <row r="2232" spans="1:63" ht="63" x14ac:dyDescent="0.25">
      <c r="A2232" s="10" t="s">
        <v>481</v>
      </c>
      <c r="B2232" s="10" t="s">
        <v>131</v>
      </c>
      <c r="C2232" s="10" t="s">
        <v>131</v>
      </c>
      <c r="D2232" s="10" t="s">
        <v>276</v>
      </c>
      <c r="E2232" s="10" t="s">
        <v>172</v>
      </c>
      <c r="F2232" s="11" t="s">
        <v>173</v>
      </c>
      <c r="G2232" s="40">
        <v>2214.9</v>
      </c>
      <c r="H2232" s="16">
        <f t="shared" si="4440"/>
        <v>-56.400000000000091</v>
      </c>
      <c r="I2232" s="40">
        <v>2158.5</v>
      </c>
      <c r="J2232" s="40">
        <v>2262.9</v>
      </c>
      <c r="K2232" s="16">
        <f t="shared" si="4441"/>
        <v>-108</v>
      </c>
      <c r="L2232" s="40">
        <v>2154.9</v>
      </c>
      <c r="M2232" s="40">
        <v>2172.6999999999998</v>
      </c>
      <c r="N2232" s="40"/>
      <c r="O2232" s="40"/>
      <c r="P2232" s="40"/>
      <c r="Q2232" s="16">
        <f t="shared" si="4497"/>
        <v>-56.400000000000091</v>
      </c>
      <c r="R2232" s="16">
        <f t="shared" si="4498"/>
        <v>2158.5</v>
      </c>
      <c r="S2232" s="16">
        <f t="shared" si="4499"/>
        <v>-108</v>
      </c>
      <c r="T2232" s="16">
        <f t="shared" si="4500"/>
        <v>2154.9</v>
      </c>
      <c r="U2232" s="16">
        <f t="shared" si="4501"/>
        <v>2172.6999999999998</v>
      </c>
      <c r="V2232" s="40"/>
      <c r="W2232" s="40"/>
      <c r="X2232" s="40"/>
      <c r="Y2232" s="40"/>
      <c r="Z2232" s="40"/>
      <c r="AA2232" s="16">
        <f t="shared" si="4502"/>
        <v>2158.5</v>
      </c>
      <c r="AB2232" s="16">
        <f t="shared" si="4503"/>
        <v>2154.9</v>
      </c>
      <c r="AC2232" s="16">
        <f t="shared" si="4504"/>
        <v>2172.6999999999998</v>
      </c>
      <c r="AD2232" s="40"/>
      <c r="AE2232" s="40"/>
      <c r="AF2232" s="40"/>
      <c r="AG2232" s="40"/>
      <c r="AH2232" s="40"/>
      <c r="AI2232" s="40"/>
      <c r="AJ2232" s="40"/>
      <c r="AK2232" s="16">
        <f t="shared" si="4490"/>
        <v>2158.5</v>
      </c>
      <c r="AL2232" s="16">
        <f t="shared" si="4491"/>
        <v>2154.9</v>
      </c>
      <c r="AM2232" s="16">
        <f t="shared" si="4492"/>
        <v>2172.6999999999998</v>
      </c>
      <c r="AN2232" s="40"/>
      <c r="AO2232" s="16">
        <f t="shared" si="4493"/>
        <v>2158.5</v>
      </c>
      <c r="AP2232" s="40"/>
      <c r="AQ2232" s="40"/>
      <c r="AR2232" s="40"/>
      <c r="AS2232" s="40"/>
      <c r="AT2232" s="40"/>
      <c r="AU2232" s="40"/>
      <c r="AV2232" s="40"/>
      <c r="AW2232" s="40"/>
      <c r="AX2232" s="40"/>
      <c r="AY2232" s="40"/>
      <c r="AZ2232" s="40"/>
      <c r="BA2232" s="40"/>
      <c r="BB2232" s="40"/>
      <c r="BC2232" s="40"/>
      <c r="BD2232" s="40"/>
      <c r="BE2232" s="40"/>
      <c r="BF2232" s="16">
        <f t="shared" si="4467"/>
        <v>2158.5</v>
      </c>
      <c r="BG2232" s="16">
        <f t="shared" si="4468"/>
        <v>2154.9</v>
      </c>
      <c r="BH2232" s="16">
        <f t="shared" si="4469"/>
        <v>2172.6999999999998</v>
      </c>
      <c r="BI2232" s="40"/>
      <c r="BJ2232" s="16">
        <f t="shared" si="4466"/>
        <v>2158.5</v>
      </c>
      <c r="BK2232" s="40"/>
    </row>
    <row r="2233" spans="1:63" s="46" customFormat="1" x14ac:dyDescent="0.25">
      <c r="A2233" s="6" t="s">
        <v>481</v>
      </c>
      <c r="B2233" s="6" t="s">
        <v>233</v>
      </c>
      <c r="C2233" s="6"/>
      <c r="D2233" s="6"/>
      <c r="E2233" s="6"/>
      <c r="F2233" s="20" t="s">
        <v>234</v>
      </c>
      <c r="G2233" s="14">
        <f>G2234</f>
        <v>4159.3999999999996</v>
      </c>
      <c r="H2233" s="14">
        <f t="shared" si="4440"/>
        <v>3433.1000000000004</v>
      </c>
      <c r="I2233" s="14">
        <f>I2234</f>
        <v>7592.5</v>
      </c>
      <c r="J2233" s="14">
        <f>J2234</f>
        <v>4250</v>
      </c>
      <c r="K2233" s="14">
        <f t="shared" si="4441"/>
        <v>4441.7000000000007</v>
      </c>
      <c r="L2233" s="14">
        <f>L2234</f>
        <v>8691.7000000000007</v>
      </c>
      <c r="M2233" s="14">
        <f>M2234</f>
        <v>4146.2999999999993</v>
      </c>
      <c r="N2233" s="14">
        <f>N2234</f>
        <v>17.600000000000001</v>
      </c>
      <c r="O2233" s="14">
        <f>O2234</f>
        <v>17.600000000000001</v>
      </c>
      <c r="P2233" s="14">
        <f>P2234</f>
        <v>17.600000000000001</v>
      </c>
      <c r="Q2233" s="14">
        <f t="shared" si="4497"/>
        <v>3450.7000000000007</v>
      </c>
      <c r="R2233" s="14">
        <f t="shared" si="4498"/>
        <v>7610.1</v>
      </c>
      <c r="S2233" s="14">
        <f t="shared" si="4499"/>
        <v>4459.3000000000011</v>
      </c>
      <c r="T2233" s="14">
        <f t="shared" si="4500"/>
        <v>8709.3000000000011</v>
      </c>
      <c r="U2233" s="14">
        <f t="shared" si="4501"/>
        <v>4163.8999999999996</v>
      </c>
      <c r="V2233" s="14">
        <f>V2234</f>
        <v>0</v>
      </c>
      <c r="W2233" s="14">
        <f>W2234</f>
        <v>0</v>
      </c>
      <c r="X2233" s="14">
        <f>X2234</f>
        <v>0</v>
      </c>
      <c r="Y2233" s="14">
        <f>Y2234</f>
        <v>0</v>
      </c>
      <c r="Z2233" s="14">
        <f>Z2234</f>
        <v>0</v>
      </c>
      <c r="AA2233" s="14">
        <f t="shared" si="4502"/>
        <v>7610.1</v>
      </c>
      <c r="AB2233" s="14">
        <f t="shared" si="4503"/>
        <v>8709.3000000000011</v>
      </c>
      <c r="AC2233" s="14">
        <f t="shared" si="4504"/>
        <v>4163.8999999999996</v>
      </c>
      <c r="AD2233" s="14">
        <f t="shared" ref="AD2233:BK2233" si="4543">AD2234</f>
        <v>0</v>
      </c>
      <c r="AE2233" s="14">
        <f t="shared" si="4543"/>
        <v>0</v>
      </c>
      <c r="AF2233" s="14">
        <f t="shared" si="4543"/>
        <v>0</v>
      </c>
      <c r="AG2233" s="14">
        <f t="shared" si="4543"/>
        <v>0</v>
      </c>
      <c r="AH2233" s="14">
        <f t="shared" si="4543"/>
        <v>0</v>
      </c>
      <c r="AI2233" s="14">
        <f t="shared" si="4543"/>
        <v>0</v>
      </c>
      <c r="AJ2233" s="14">
        <f t="shared" si="4543"/>
        <v>0</v>
      </c>
      <c r="AK2233" s="14">
        <f t="shared" si="4490"/>
        <v>7610.1</v>
      </c>
      <c r="AL2233" s="14">
        <f t="shared" si="4491"/>
        <v>8709.3000000000011</v>
      </c>
      <c r="AM2233" s="14">
        <f t="shared" si="4492"/>
        <v>4163.8999999999996</v>
      </c>
      <c r="AN2233" s="14">
        <f t="shared" si="4543"/>
        <v>0</v>
      </c>
      <c r="AO2233" s="14">
        <f t="shared" si="4493"/>
        <v>7610.1</v>
      </c>
      <c r="AP2233" s="14">
        <f t="shared" si="4543"/>
        <v>0</v>
      </c>
      <c r="AQ2233" s="14">
        <f t="shared" si="4543"/>
        <v>0</v>
      </c>
      <c r="AR2233" s="14">
        <f t="shared" si="4543"/>
        <v>0</v>
      </c>
      <c r="AS2233" s="14">
        <f t="shared" si="4543"/>
        <v>0</v>
      </c>
      <c r="AT2233" s="14">
        <f t="shared" si="4543"/>
        <v>0</v>
      </c>
      <c r="AU2233" s="14">
        <f t="shared" si="4543"/>
        <v>0</v>
      </c>
      <c r="AV2233" s="14">
        <f t="shared" si="4543"/>
        <v>0</v>
      </c>
      <c r="AW2233" s="14">
        <f t="shared" si="4543"/>
        <v>0</v>
      </c>
      <c r="AX2233" s="14">
        <f t="shared" si="4543"/>
        <v>0</v>
      </c>
      <c r="AY2233" s="14">
        <f t="shared" si="4543"/>
        <v>0</v>
      </c>
      <c r="AZ2233" s="14">
        <f t="shared" si="4543"/>
        <v>0</v>
      </c>
      <c r="BA2233" s="14">
        <f t="shared" si="4543"/>
        <v>0</v>
      </c>
      <c r="BB2233" s="14">
        <f t="shared" si="4543"/>
        <v>0</v>
      </c>
      <c r="BC2233" s="14">
        <f t="shared" si="4543"/>
        <v>0</v>
      </c>
      <c r="BD2233" s="14">
        <f t="shared" si="4543"/>
        <v>0</v>
      </c>
      <c r="BE2233" s="14">
        <f t="shared" si="4543"/>
        <v>0</v>
      </c>
      <c r="BF2233" s="14">
        <f t="shared" si="4467"/>
        <v>7610.1</v>
      </c>
      <c r="BG2233" s="14">
        <f t="shared" si="4468"/>
        <v>8709.3000000000011</v>
      </c>
      <c r="BH2233" s="14">
        <f t="shared" si="4469"/>
        <v>4163.8999999999996</v>
      </c>
      <c r="BI2233" s="14">
        <f t="shared" si="4543"/>
        <v>0</v>
      </c>
      <c r="BJ2233" s="14">
        <f t="shared" si="4466"/>
        <v>7610.1</v>
      </c>
      <c r="BK2233" s="14">
        <f t="shared" si="4543"/>
        <v>0</v>
      </c>
    </row>
    <row r="2234" spans="1:63" s="47" customFormat="1" x14ac:dyDescent="0.25">
      <c r="A2234" s="8" t="s">
        <v>481</v>
      </c>
      <c r="B2234" s="8" t="s">
        <v>233</v>
      </c>
      <c r="C2234" s="8" t="s">
        <v>8</v>
      </c>
      <c r="D2234" s="8"/>
      <c r="E2234" s="8"/>
      <c r="F2234" s="9" t="s">
        <v>235</v>
      </c>
      <c r="G2234" s="15">
        <f>G2244+G2235</f>
        <v>4159.3999999999996</v>
      </c>
      <c r="H2234" s="15">
        <f t="shared" si="4440"/>
        <v>3433.1000000000004</v>
      </c>
      <c r="I2234" s="15">
        <f>I2244+I2235</f>
        <v>7592.5</v>
      </c>
      <c r="J2234" s="15">
        <f>J2244+J2235</f>
        <v>4250</v>
      </c>
      <c r="K2234" s="15">
        <f t="shared" si="4441"/>
        <v>4441.7000000000007</v>
      </c>
      <c r="L2234" s="15">
        <f>L2244+L2235</f>
        <v>8691.7000000000007</v>
      </c>
      <c r="M2234" s="15">
        <f>M2244+M2235</f>
        <v>4146.2999999999993</v>
      </c>
      <c r="N2234" s="15">
        <f>N2244+N2235</f>
        <v>17.600000000000001</v>
      </c>
      <c r="O2234" s="15">
        <f>O2244+O2235</f>
        <v>17.600000000000001</v>
      </c>
      <c r="P2234" s="15">
        <f>P2244+P2235</f>
        <v>17.600000000000001</v>
      </c>
      <c r="Q2234" s="15">
        <f t="shared" si="4497"/>
        <v>3450.7000000000007</v>
      </c>
      <c r="R2234" s="15">
        <f t="shared" si="4498"/>
        <v>7610.1</v>
      </c>
      <c r="S2234" s="15">
        <f t="shared" si="4499"/>
        <v>4459.3000000000011</v>
      </c>
      <c r="T2234" s="15">
        <f t="shared" si="4500"/>
        <v>8709.3000000000011</v>
      </c>
      <c r="U2234" s="15">
        <f t="shared" si="4501"/>
        <v>4163.8999999999996</v>
      </c>
      <c r="V2234" s="15">
        <f>V2244+V2235</f>
        <v>0</v>
      </c>
      <c r="W2234" s="15">
        <f>W2244+W2235</f>
        <v>0</v>
      </c>
      <c r="X2234" s="15">
        <f>X2244+X2235</f>
        <v>0</v>
      </c>
      <c r="Y2234" s="15">
        <f>Y2244+Y2235</f>
        <v>0</v>
      </c>
      <c r="Z2234" s="15">
        <f>Z2244+Z2235</f>
        <v>0</v>
      </c>
      <c r="AA2234" s="15">
        <f t="shared" si="4502"/>
        <v>7610.1</v>
      </c>
      <c r="AB2234" s="15">
        <f t="shared" si="4503"/>
        <v>8709.3000000000011</v>
      </c>
      <c r="AC2234" s="15">
        <f t="shared" si="4504"/>
        <v>4163.8999999999996</v>
      </c>
      <c r="AD2234" s="15">
        <f t="shared" ref="AD2234:AJ2234" si="4544">AD2244+AD2235</f>
        <v>0</v>
      </c>
      <c r="AE2234" s="15">
        <f t="shared" si="4544"/>
        <v>0</v>
      </c>
      <c r="AF2234" s="15">
        <f t="shared" si="4544"/>
        <v>0</v>
      </c>
      <c r="AG2234" s="15">
        <f t="shared" si="4544"/>
        <v>0</v>
      </c>
      <c r="AH2234" s="15">
        <f t="shared" si="4544"/>
        <v>0</v>
      </c>
      <c r="AI2234" s="15">
        <f t="shared" si="4544"/>
        <v>0</v>
      </c>
      <c r="AJ2234" s="15">
        <f t="shared" si="4544"/>
        <v>0</v>
      </c>
      <c r="AK2234" s="15">
        <f t="shared" si="4490"/>
        <v>7610.1</v>
      </c>
      <c r="AL2234" s="15">
        <f t="shared" si="4491"/>
        <v>8709.3000000000011</v>
      </c>
      <c r="AM2234" s="15">
        <f t="shared" si="4492"/>
        <v>4163.8999999999996</v>
      </c>
      <c r="AN2234" s="15">
        <f>AN2244+AN2235</f>
        <v>0</v>
      </c>
      <c r="AO2234" s="15">
        <f t="shared" si="4493"/>
        <v>7610.1</v>
      </c>
      <c r="AP2234" s="15">
        <f t="shared" ref="AP2234:BK2234" si="4545">AP2244+AP2235</f>
        <v>0</v>
      </c>
      <c r="AQ2234" s="15">
        <f t="shared" si="4545"/>
        <v>0</v>
      </c>
      <c r="AR2234" s="15">
        <f t="shared" si="4545"/>
        <v>0</v>
      </c>
      <c r="AS2234" s="15">
        <f>AS2244+AS2235</f>
        <v>0</v>
      </c>
      <c r="AT2234" s="15">
        <f>AT2244+AT2235</f>
        <v>0</v>
      </c>
      <c r="AU2234" s="15">
        <f t="shared" si="4545"/>
        <v>0</v>
      </c>
      <c r="AV2234" s="15">
        <f t="shared" si="4545"/>
        <v>0</v>
      </c>
      <c r="AW2234" s="15">
        <f t="shared" si="4545"/>
        <v>0</v>
      </c>
      <c r="AX2234" s="15">
        <f t="shared" si="4545"/>
        <v>0</v>
      </c>
      <c r="AY2234" s="15">
        <f t="shared" si="4545"/>
        <v>0</v>
      </c>
      <c r="AZ2234" s="15">
        <f t="shared" si="4545"/>
        <v>0</v>
      </c>
      <c r="BA2234" s="15">
        <f>BA2244+BA2235</f>
        <v>0</v>
      </c>
      <c r="BB2234" s="15">
        <f>BB2244+BB2235</f>
        <v>0</v>
      </c>
      <c r="BC2234" s="15">
        <f t="shared" si="4545"/>
        <v>0</v>
      </c>
      <c r="BD2234" s="15">
        <f>BD2244+BD2235</f>
        <v>0</v>
      </c>
      <c r="BE2234" s="15">
        <f>BE2244+BE2235</f>
        <v>0</v>
      </c>
      <c r="BF2234" s="15">
        <f t="shared" si="4467"/>
        <v>7610.1</v>
      </c>
      <c r="BG2234" s="15">
        <f t="shared" si="4468"/>
        <v>8709.3000000000011</v>
      </c>
      <c r="BH2234" s="15">
        <f t="shared" si="4469"/>
        <v>4163.8999999999996</v>
      </c>
      <c r="BI2234" s="15">
        <f t="shared" ref="BI2234" si="4546">BI2244+BI2235</f>
        <v>0</v>
      </c>
      <c r="BJ2234" s="15">
        <f t="shared" si="4466"/>
        <v>7610.1</v>
      </c>
      <c r="BK2234" s="15">
        <f t="shared" si="4545"/>
        <v>0</v>
      </c>
    </row>
    <row r="2235" spans="1:63" x14ac:dyDescent="0.25">
      <c r="A2235" s="10" t="s">
        <v>481</v>
      </c>
      <c r="B2235" s="10" t="s">
        <v>233</v>
      </c>
      <c r="C2235" s="10" t="s">
        <v>8</v>
      </c>
      <c r="D2235" s="10" t="s">
        <v>83</v>
      </c>
      <c r="E2235" s="10"/>
      <c r="F2235" s="18" t="s">
        <v>84</v>
      </c>
      <c r="G2235" s="16">
        <f>G2236</f>
        <v>0</v>
      </c>
      <c r="H2235" s="16">
        <f t="shared" si="4440"/>
        <v>3344</v>
      </c>
      <c r="I2235" s="16">
        <f>I2236</f>
        <v>3344</v>
      </c>
      <c r="J2235" s="16">
        <f>J2236</f>
        <v>0</v>
      </c>
      <c r="K2235" s="16">
        <f t="shared" si="4441"/>
        <v>4579</v>
      </c>
      <c r="L2235" s="16">
        <f>L2236</f>
        <v>4579</v>
      </c>
      <c r="M2235" s="16">
        <f>M2236</f>
        <v>0</v>
      </c>
      <c r="N2235" s="16">
        <f>N2236</f>
        <v>0</v>
      </c>
      <c r="O2235" s="16">
        <f>O2236</f>
        <v>0</v>
      </c>
      <c r="P2235" s="16">
        <f>P2236</f>
        <v>0</v>
      </c>
      <c r="Q2235" s="16">
        <f t="shared" si="4497"/>
        <v>3344</v>
      </c>
      <c r="R2235" s="16">
        <f t="shared" si="4498"/>
        <v>3344</v>
      </c>
      <c r="S2235" s="16">
        <f t="shared" si="4499"/>
        <v>4579</v>
      </c>
      <c r="T2235" s="16">
        <f t="shared" si="4500"/>
        <v>4579</v>
      </c>
      <c r="U2235" s="16">
        <f t="shared" si="4501"/>
        <v>0</v>
      </c>
      <c r="V2235" s="16">
        <f>V2236</f>
        <v>0</v>
      </c>
      <c r="W2235" s="16">
        <f>W2236</f>
        <v>0</v>
      </c>
      <c r="X2235" s="16">
        <f>X2236</f>
        <v>0</v>
      </c>
      <c r="Y2235" s="16">
        <f>Y2236</f>
        <v>0</v>
      </c>
      <c r="Z2235" s="16">
        <f>Z2236</f>
        <v>0</v>
      </c>
      <c r="AA2235" s="16">
        <f t="shared" si="4502"/>
        <v>3344</v>
      </c>
      <c r="AB2235" s="16">
        <f t="shared" si="4503"/>
        <v>4579</v>
      </c>
      <c r="AC2235" s="16">
        <f t="shared" si="4504"/>
        <v>0</v>
      </c>
      <c r="AD2235" s="16">
        <f t="shared" ref="AD2235:BK2235" si="4547">AD2236</f>
        <v>0</v>
      </c>
      <c r="AE2235" s="16">
        <f t="shared" si="4547"/>
        <v>0</v>
      </c>
      <c r="AF2235" s="16">
        <f t="shared" si="4547"/>
        <v>0</v>
      </c>
      <c r="AG2235" s="16">
        <f t="shared" si="4547"/>
        <v>0</v>
      </c>
      <c r="AH2235" s="16">
        <f t="shared" si="4547"/>
        <v>0</v>
      </c>
      <c r="AI2235" s="16">
        <f t="shared" si="4547"/>
        <v>0</v>
      </c>
      <c r="AJ2235" s="16">
        <f t="shared" si="4547"/>
        <v>0</v>
      </c>
      <c r="AK2235" s="16">
        <f t="shared" si="4490"/>
        <v>3344</v>
      </c>
      <c r="AL2235" s="16">
        <f t="shared" si="4491"/>
        <v>4579</v>
      </c>
      <c r="AM2235" s="16">
        <f t="shared" si="4492"/>
        <v>0</v>
      </c>
      <c r="AN2235" s="16">
        <f t="shared" si="4547"/>
        <v>0</v>
      </c>
      <c r="AO2235" s="16">
        <f t="shared" si="4493"/>
        <v>3344</v>
      </c>
      <c r="AP2235" s="16">
        <f t="shared" si="4547"/>
        <v>0</v>
      </c>
      <c r="AQ2235" s="16">
        <f t="shared" si="4547"/>
        <v>0</v>
      </c>
      <c r="AR2235" s="16">
        <f t="shared" si="4547"/>
        <v>0</v>
      </c>
      <c r="AS2235" s="16">
        <f t="shared" si="4547"/>
        <v>0</v>
      </c>
      <c r="AT2235" s="16">
        <f t="shared" si="4547"/>
        <v>0</v>
      </c>
      <c r="AU2235" s="16">
        <f t="shared" si="4547"/>
        <v>0</v>
      </c>
      <c r="AV2235" s="16">
        <f t="shared" si="4547"/>
        <v>0</v>
      </c>
      <c r="AW2235" s="16">
        <f t="shared" si="4547"/>
        <v>0</v>
      </c>
      <c r="AX2235" s="16">
        <f t="shared" si="4547"/>
        <v>0</v>
      </c>
      <c r="AY2235" s="16">
        <f t="shared" si="4547"/>
        <v>0</v>
      </c>
      <c r="AZ2235" s="16">
        <f t="shared" si="4547"/>
        <v>0</v>
      </c>
      <c r="BA2235" s="16">
        <f t="shared" si="4547"/>
        <v>0</v>
      </c>
      <c r="BB2235" s="16">
        <f t="shared" si="4547"/>
        <v>0</v>
      </c>
      <c r="BC2235" s="16">
        <f t="shared" si="4547"/>
        <v>0</v>
      </c>
      <c r="BD2235" s="16">
        <f t="shared" si="4547"/>
        <v>0</v>
      </c>
      <c r="BE2235" s="16">
        <f t="shared" si="4547"/>
        <v>0</v>
      </c>
      <c r="BF2235" s="16">
        <f t="shared" si="4467"/>
        <v>3344</v>
      </c>
      <c r="BG2235" s="16">
        <f t="shared" si="4468"/>
        <v>4579</v>
      </c>
      <c r="BH2235" s="16">
        <f t="shared" si="4469"/>
        <v>0</v>
      </c>
      <c r="BI2235" s="16">
        <f t="shared" si="4547"/>
        <v>0</v>
      </c>
      <c r="BJ2235" s="16">
        <f t="shared" si="4466"/>
        <v>3344</v>
      </c>
      <c r="BK2235" s="16">
        <f t="shared" si="4547"/>
        <v>0</v>
      </c>
    </row>
    <row r="2236" spans="1:63" ht="31.5" x14ac:dyDescent="0.25">
      <c r="A2236" s="10" t="s">
        <v>481</v>
      </c>
      <c r="B2236" s="10" t="s">
        <v>233</v>
      </c>
      <c r="C2236" s="10" t="s">
        <v>8</v>
      </c>
      <c r="D2236" s="10" t="s">
        <v>336</v>
      </c>
      <c r="E2236" s="10"/>
      <c r="F2236" s="11" t="s">
        <v>337</v>
      </c>
      <c r="G2236" s="16">
        <f>G2237+G2240</f>
        <v>0</v>
      </c>
      <c r="H2236" s="16">
        <f t="shared" si="4440"/>
        <v>3344</v>
      </c>
      <c r="I2236" s="16">
        <f>I2237+I2240</f>
        <v>3344</v>
      </c>
      <c r="J2236" s="16">
        <f>J2237+J2240</f>
        <v>0</v>
      </c>
      <c r="K2236" s="16">
        <f t="shared" si="4441"/>
        <v>4579</v>
      </c>
      <c r="L2236" s="16">
        <f>L2237+L2240</f>
        <v>4579</v>
      </c>
      <c r="M2236" s="16">
        <f>M2237+M2240</f>
        <v>0</v>
      </c>
      <c r="N2236" s="16">
        <f>N2237+N2240</f>
        <v>0</v>
      </c>
      <c r="O2236" s="16">
        <f>O2237+O2240</f>
        <v>0</v>
      </c>
      <c r="P2236" s="16">
        <f>P2237+P2240</f>
        <v>0</v>
      </c>
      <c r="Q2236" s="16">
        <f t="shared" si="4497"/>
        <v>3344</v>
      </c>
      <c r="R2236" s="16">
        <f t="shared" si="4498"/>
        <v>3344</v>
      </c>
      <c r="S2236" s="16">
        <f t="shared" si="4499"/>
        <v>4579</v>
      </c>
      <c r="T2236" s="16">
        <f t="shared" si="4500"/>
        <v>4579</v>
      </c>
      <c r="U2236" s="16">
        <f t="shared" si="4501"/>
        <v>0</v>
      </c>
      <c r="V2236" s="16">
        <f>V2237+V2240</f>
        <v>0</v>
      </c>
      <c r="W2236" s="16">
        <f>W2237+W2240</f>
        <v>0</v>
      </c>
      <c r="X2236" s="16">
        <f>X2237+X2240</f>
        <v>0</v>
      </c>
      <c r="Y2236" s="16">
        <f>Y2237+Y2240</f>
        <v>0</v>
      </c>
      <c r="Z2236" s="16">
        <f>Z2237+Z2240</f>
        <v>0</v>
      </c>
      <c r="AA2236" s="16">
        <f t="shared" si="4502"/>
        <v>3344</v>
      </c>
      <c r="AB2236" s="16">
        <f t="shared" si="4503"/>
        <v>4579</v>
      </c>
      <c r="AC2236" s="16">
        <f t="shared" si="4504"/>
        <v>0</v>
      </c>
      <c r="AD2236" s="16">
        <f t="shared" ref="AD2236:AJ2236" si="4548">AD2237+AD2240</f>
        <v>0</v>
      </c>
      <c r="AE2236" s="16">
        <f t="shared" si="4548"/>
        <v>0</v>
      </c>
      <c r="AF2236" s="16">
        <f t="shared" si="4548"/>
        <v>0</v>
      </c>
      <c r="AG2236" s="16">
        <f t="shared" si="4548"/>
        <v>0</v>
      </c>
      <c r="AH2236" s="16">
        <f t="shared" si="4548"/>
        <v>0</v>
      </c>
      <c r="AI2236" s="16">
        <f t="shared" si="4548"/>
        <v>0</v>
      </c>
      <c r="AJ2236" s="16">
        <f t="shared" si="4548"/>
        <v>0</v>
      </c>
      <c r="AK2236" s="16">
        <f t="shared" si="4490"/>
        <v>3344</v>
      </c>
      <c r="AL2236" s="16">
        <f t="shared" si="4491"/>
        <v>4579</v>
      </c>
      <c r="AM2236" s="16">
        <f t="shared" si="4492"/>
        <v>0</v>
      </c>
      <c r="AN2236" s="16">
        <f>AN2237+AN2240</f>
        <v>0</v>
      </c>
      <c r="AO2236" s="16">
        <f t="shared" si="4493"/>
        <v>3344</v>
      </c>
      <c r="AP2236" s="16">
        <f t="shared" ref="AP2236:BK2236" si="4549">AP2237+AP2240</f>
        <v>0</v>
      </c>
      <c r="AQ2236" s="16">
        <f t="shared" si="4549"/>
        <v>0</v>
      </c>
      <c r="AR2236" s="16">
        <f t="shared" si="4549"/>
        <v>0</v>
      </c>
      <c r="AS2236" s="16">
        <f>AS2237+AS2240</f>
        <v>0</v>
      </c>
      <c r="AT2236" s="16">
        <f>AT2237+AT2240</f>
        <v>0</v>
      </c>
      <c r="AU2236" s="16">
        <f t="shared" si="4549"/>
        <v>0</v>
      </c>
      <c r="AV2236" s="16">
        <f t="shared" si="4549"/>
        <v>0</v>
      </c>
      <c r="AW2236" s="16">
        <f t="shared" si="4549"/>
        <v>0</v>
      </c>
      <c r="AX2236" s="16">
        <f t="shared" si="4549"/>
        <v>0</v>
      </c>
      <c r="AY2236" s="16">
        <f t="shared" si="4549"/>
        <v>0</v>
      </c>
      <c r="AZ2236" s="16">
        <f t="shared" si="4549"/>
        <v>0</v>
      </c>
      <c r="BA2236" s="16">
        <f>BA2237+BA2240</f>
        <v>0</v>
      </c>
      <c r="BB2236" s="16">
        <f>BB2237+BB2240</f>
        <v>0</v>
      </c>
      <c r="BC2236" s="16">
        <f t="shared" si="4549"/>
        <v>0</v>
      </c>
      <c r="BD2236" s="16">
        <f>BD2237+BD2240</f>
        <v>0</v>
      </c>
      <c r="BE2236" s="16">
        <f>BE2237+BE2240</f>
        <v>0</v>
      </c>
      <c r="BF2236" s="16">
        <f t="shared" si="4467"/>
        <v>3344</v>
      </c>
      <c r="BG2236" s="16">
        <f t="shared" si="4468"/>
        <v>4579</v>
      </c>
      <c r="BH2236" s="16">
        <f t="shared" si="4469"/>
        <v>0</v>
      </c>
      <c r="BI2236" s="16">
        <f t="shared" ref="BI2236" si="4550">BI2237+BI2240</f>
        <v>0</v>
      </c>
      <c r="BJ2236" s="16">
        <f t="shared" si="4466"/>
        <v>3344</v>
      </c>
      <c r="BK2236" s="16">
        <f t="shared" si="4549"/>
        <v>0</v>
      </c>
    </row>
    <row r="2237" spans="1:63" ht="47.25" x14ac:dyDescent="0.25">
      <c r="A2237" s="10" t="s">
        <v>481</v>
      </c>
      <c r="B2237" s="10" t="s">
        <v>233</v>
      </c>
      <c r="C2237" s="10" t="s">
        <v>8</v>
      </c>
      <c r="D2237" s="10" t="s">
        <v>336</v>
      </c>
      <c r="E2237" s="10" t="s">
        <v>50</v>
      </c>
      <c r="F2237" s="11" t="s">
        <v>21</v>
      </c>
      <c r="G2237" s="16">
        <f>G2238</f>
        <v>0</v>
      </c>
      <c r="H2237" s="16">
        <f t="shared" si="4440"/>
        <v>2638</v>
      </c>
      <c r="I2237" s="16">
        <f>I2238</f>
        <v>2638</v>
      </c>
      <c r="J2237" s="16">
        <f>J2238</f>
        <v>0</v>
      </c>
      <c r="K2237" s="16">
        <f t="shared" si="4441"/>
        <v>3988</v>
      </c>
      <c r="L2237" s="16">
        <f t="shared" ref="L2237:P2238" si="4551">L2238</f>
        <v>3988</v>
      </c>
      <c r="M2237" s="16">
        <f t="shared" si="4551"/>
        <v>0</v>
      </c>
      <c r="N2237" s="16">
        <f t="shared" si="4551"/>
        <v>0</v>
      </c>
      <c r="O2237" s="16">
        <f t="shared" si="4551"/>
        <v>0</v>
      </c>
      <c r="P2237" s="16">
        <f t="shared" si="4551"/>
        <v>0</v>
      </c>
      <c r="Q2237" s="16">
        <f t="shared" si="4497"/>
        <v>2638</v>
      </c>
      <c r="R2237" s="16">
        <f t="shared" si="4498"/>
        <v>2638</v>
      </c>
      <c r="S2237" s="16">
        <f t="shared" si="4499"/>
        <v>3988</v>
      </c>
      <c r="T2237" s="16">
        <f t="shared" si="4500"/>
        <v>3988</v>
      </c>
      <c r="U2237" s="16">
        <f t="shared" si="4501"/>
        <v>0</v>
      </c>
      <c r="V2237" s="16">
        <f t="shared" ref="V2237:Z2238" si="4552">V2238</f>
        <v>0</v>
      </c>
      <c r="W2237" s="16">
        <f t="shared" si="4552"/>
        <v>0</v>
      </c>
      <c r="X2237" s="16">
        <f t="shared" si="4552"/>
        <v>0</v>
      </c>
      <c r="Y2237" s="16">
        <f t="shared" si="4552"/>
        <v>0</v>
      </c>
      <c r="Z2237" s="16">
        <f t="shared" si="4552"/>
        <v>0</v>
      </c>
      <c r="AA2237" s="16">
        <f t="shared" si="4502"/>
        <v>2638</v>
      </c>
      <c r="AB2237" s="16">
        <f t="shared" si="4503"/>
        <v>3988</v>
      </c>
      <c r="AC2237" s="16">
        <f t="shared" si="4504"/>
        <v>0</v>
      </c>
      <c r="AD2237" s="16">
        <f t="shared" ref="AD2237:BK2238" si="4553">AD2238</f>
        <v>0</v>
      </c>
      <c r="AE2237" s="16">
        <f t="shared" si="4553"/>
        <v>0</v>
      </c>
      <c r="AF2237" s="16">
        <f t="shared" si="4553"/>
        <v>0</v>
      </c>
      <c r="AG2237" s="16">
        <f t="shared" si="4553"/>
        <v>0</v>
      </c>
      <c r="AH2237" s="16">
        <f t="shared" si="4553"/>
        <v>0</v>
      </c>
      <c r="AI2237" s="16">
        <f t="shared" si="4553"/>
        <v>0</v>
      </c>
      <c r="AJ2237" s="16">
        <f t="shared" si="4553"/>
        <v>0</v>
      </c>
      <c r="AK2237" s="16">
        <f t="shared" si="4490"/>
        <v>2638</v>
      </c>
      <c r="AL2237" s="16">
        <f t="shared" si="4491"/>
        <v>3988</v>
      </c>
      <c r="AM2237" s="16">
        <f t="shared" si="4492"/>
        <v>0</v>
      </c>
      <c r="AN2237" s="16">
        <f t="shared" si="4553"/>
        <v>0</v>
      </c>
      <c r="AO2237" s="16">
        <f t="shared" si="4493"/>
        <v>2638</v>
      </c>
      <c r="AP2237" s="16">
        <f t="shared" si="4553"/>
        <v>0</v>
      </c>
      <c r="AQ2237" s="16">
        <f t="shared" si="4553"/>
        <v>0</v>
      </c>
      <c r="AR2237" s="16">
        <f t="shared" si="4553"/>
        <v>0</v>
      </c>
      <c r="AS2237" s="16">
        <f t="shared" si="4553"/>
        <v>0</v>
      </c>
      <c r="AT2237" s="16">
        <f t="shared" si="4553"/>
        <v>0</v>
      </c>
      <c r="AU2237" s="16">
        <f t="shared" si="4553"/>
        <v>0</v>
      </c>
      <c r="AV2237" s="16">
        <f t="shared" si="4553"/>
        <v>0</v>
      </c>
      <c r="AW2237" s="16">
        <f t="shared" si="4553"/>
        <v>0</v>
      </c>
      <c r="AX2237" s="16">
        <f t="shared" si="4553"/>
        <v>0</v>
      </c>
      <c r="AY2237" s="16">
        <f t="shared" si="4553"/>
        <v>0</v>
      </c>
      <c r="AZ2237" s="16">
        <f t="shared" si="4553"/>
        <v>0</v>
      </c>
      <c r="BA2237" s="16">
        <f t="shared" si="4553"/>
        <v>0</v>
      </c>
      <c r="BB2237" s="16">
        <f t="shared" si="4553"/>
        <v>0</v>
      </c>
      <c r="BC2237" s="16">
        <f t="shared" si="4553"/>
        <v>0</v>
      </c>
      <c r="BD2237" s="16">
        <f t="shared" si="4553"/>
        <v>0</v>
      </c>
      <c r="BE2237" s="16">
        <f t="shared" si="4553"/>
        <v>0</v>
      </c>
      <c r="BF2237" s="16">
        <f t="shared" si="4467"/>
        <v>2638</v>
      </c>
      <c r="BG2237" s="16">
        <f t="shared" si="4468"/>
        <v>3988</v>
      </c>
      <c r="BH2237" s="16">
        <f t="shared" si="4469"/>
        <v>0</v>
      </c>
      <c r="BI2237" s="16">
        <f t="shared" si="4553"/>
        <v>0</v>
      </c>
      <c r="BJ2237" s="16">
        <f t="shared" si="4466"/>
        <v>2638</v>
      </c>
      <c r="BK2237" s="16">
        <f t="shared" si="4553"/>
        <v>0</v>
      </c>
    </row>
    <row r="2238" spans="1:63" ht="47.25" x14ac:dyDescent="0.25">
      <c r="A2238" s="10" t="s">
        <v>481</v>
      </c>
      <c r="B2238" s="10" t="s">
        <v>233</v>
      </c>
      <c r="C2238" s="10" t="s">
        <v>8</v>
      </c>
      <c r="D2238" s="10" t="s">
        <v>336</v>
      </c>
      <c r="E2238" s="10" t="s">
        <v>51</v>
      </c>
      <c r="F2238" s="11" t="s">
        <v>22</v>
      </c>
      <c r="G2238" s="16">
        <f>G2239</f>
        <v>0</v>
      </c>
      <c r="H2238" s="16">
        <f t="shared" si="4440"/>
        <v>2638</v>
      </c>
      <c r="I2238" s="16">
        <f>I2239</f>
        <v>2638</v>
      </c>
      <c r="J2238" s="16">
        <f>J2239</f>
        <v>0</v>
      </c>
      <c r="K2238" s="16">
        <f t="shared" si="4441"/>
        <v>3988</v>
      </c>
      <c r="L2238" s="16">
        <f t="shared" si="4551"/>
        <v>3988</v>
      </c>
      <c r="M2238" s="16">
        <f t="shared" si="4551"/>
        <v>0</v>
      </c>
      <c r="N2238" s="16">
        <f t="shared" si="4551"/>
        <v>0</v>
      </c>
      <c r="O2238" s="16">
        <f t="shared" si="4551"/>
        <v>0</v>
      </c>
      <c r="P2238" s="16">
        <f t="shared" si="4551"/>
        <v>0</v>
      </c>
      <c r="Q2238" s="16">
        <f t="shared" si="4497"/>
        <v>2638</v>
      </c>
      <c r="R2238" s="16">
        <f t="shared" si="4498"/>
        <v>2638</v>
      </c>
      <c r="S2238" s="16">
        <f t="shared" si="4499"/>
        <v>3988</v>
      </c>
      <c r="T2238" s="16">
        <f t="shared" si="4500"/>
        <v>3988</v>
      </c>
      <c r="U2238" s="16">
        <f t="shared" si="4501"/>
        <v>0</v>
      </c>
      <c r="V2238" s="16">
        <f t="shared" si="4552"/>
        <v>0</v>
      </c>
      <c r="W2238" s="16">
        <f t="shared" si="4552"/>
        <v>0</v>
      </c>
      <c r="X2238" s="16">
        <f t="shared" si="4552"/>
        <v>0</v>
      </c>
      <c r="Y2238" s="16">
        <f t="shared" si="4552"/>
        <v>0</v>
      </c>
      <c r="Z2238" s="16">
        <f t="shared" si="4552"/>
        <v>0</v>
      </c>
      <c r="AA2238" s="16">
        <f t="shared" si="4502"/>
        <v>2638</v>
      </c>
      <c r="AB2238" s="16">
        <f t="shared" si="4503"/>
        <v>3988</v>
      </c>
      <c r="AC2238" s="16">
        <f t="shared" si="4504"/>
        <v>0</v>
      </c>
      <c r="AD2238" s="16">
        <f t="shared" si="4553"/>
        <v>0</v>
      </c>
      <c r="AE2238" s="16">
        <f t="shared" si="4553"/>
        <v>0</v>
      </c>
      <c r="AF2238" s="16">
        <f t="shared" si="4553"/>
        <v>0</v>
      </c>
      <c r="AG2238" s="16">
        <f t="shared" si="4553"/>
        <v>0</v>
      </c>
      <c r="AH2238" s="16">
        <f t="shared" si="4553"/>
        <v>0</v>
      </c>
      <c r="AI2238" s="16">
        <f t="shared" si="4553"/>
        <v>0</v>
      </c>
      <c r="AJ2238" s="16">
        <f t="shared" si="4553"/>
        <v>0</v>
      </c>
      <c r="AK2238" s="16">
        <f t="shared" si="4490"/>
        <v>2638</v>
      </c>
      <c r="AL2238" s="16">
        <f t="shared" si="4491"/>
        <v>3988</v>
      </c>
      <c r="AM2238" s="16">
        <f t="shared" si="4492"/>
        <v>0</v>
      </c>
      <c r="AN2238" s="16">
        <f t="shared" si="4553"/>
        <v>0</v>
      </c>
      <c r="AO2238" s="16">
        <f t="shared" si="4493"/>
        <v>2638</v>
      </c>
      <c r="AP2238" s="16">
        <f t="shared" si="4553"/>
        <v>0</v>
      </c>
      <c r="AQ2238" s="16">
        <f t="shared" si="4553"/>
        <v>0</v>
      </c>
      <c r="AR2238" s="16">
        <f t="shared" si="4553"/>
        <v>0</v>
      </c>
      <c r="AS2238" s="16">
        <f t="shared" si="4553"/>
        <v>0</v>
      </c>
      <c r="AT2238" s="16">
        <f t="shared" si="4553"/>
        <v>0</v>
      </c>
      <c r="AU2238" s="16">
        <f t="shared" si="4553"/>
        <v>0</v>
      </c>
      <c r="AV2238" s="16">
        <f t="shared" si="4553"/>
        <v>0</v>
      </c>
      <c r="AW2238" s="16">
        <f t="shared" si="4553"/>
        <v>0</v>
      </c>
      <c r="AX2238" s="16">
        <f t="shared" si="4553"/>
        <v>0</v>
      </c>
      <c r="AY2238" s="16">
        <f t="shared" si="4553"/>
        <v>0</v>
      </c>
      <c r="AZ2238" s="16">
        <f t="shared" si="4553"/>
        <v>0</v>
      </c>
      <c r="BA2238" s="16">
        <f t="shared" si="4553"/>
        <v>0</v>
      </c>
      <c r="BB2238" s="16">
        <f t="shared" si="4553"/>
        <v>0</v>
      </c>
      <c r="BC2238" s="16">
        <f t="shared" si="4553"/>
        <v>0</v>
      </c>
      <c r="BD2238" s="16">
        <f t="shared" si="4553"/>
        <v>0</v>
      </c>
      <c r="BE2238" s="16">
        <f t="shared" si="4553"/>
        <v>0</v>
      </c>
      <c r="BF2238" s="16">
        <f t="shared" si="4467"/>
        <v>2638</v>
      </c>
      <c r="BG2238" s="16">
        <f t="shared" si="4468"/>
        <v>3988</v>
      </c>
      <c r="BH2238" s="16">
        <f t="shared" si="4469"/>
        <v>0</v>
      </c>
      <c r="BI2238" s="16">
        <f t="shared" si="4553"/>
        <v>0</v>
      </c>
      <c r="BJ2238" s="16">
        <f t="shared" si="4466"/>
        <v>2638</v>
      </c>
      <c r="BK2238" s="16">
        <f t="shared" si="4553"/>
        <v>0</v>
      </c>
    </row>
    <row r="2239" spans="1:63" ht="31.5" x14ac:dyDescent="0.25">
      <c r="A2239" s="10" t="s">
        <v>481</v>
      </c>
      <c r="B2239" s="10" t="s">
        <v>233</v>
      </c>
      <c r="C2239" s="10" t="s">
        <v>8</v>
      </c>
      <c r="D2239" s="10" t="s">
        <v>336</v>
      </c>
      <c r="E2239" s="10" t="s">
        <v>52</v>
      </c>
      <c r="F2239" s="11" t="s">
        <v>23</v>
      </c>
      <c r="G2239" s="16">
        <v>0</v>
      </c>
      <c r="H2239" s="16">
        <f t="shared" si="4440"/>
        <v>2638</v>
      </c>
      <c r="I2239" s="16">
        <v>2638</v>
      </c>
      <c r="J2239" s="16">
        <v>0</v>
      </c>
      <c r="K2239" s="16">
        <f t="shared" si="4441"/>
        <v>3988</v>
      </c>
      <c r="L2239" s="16">
        <v>3988</v>
      </c>
      <c r="M2239" s="16">
        <v>0</v>
      </c>
      <c r="N2239" s="16"/>
      <c r="O2239" s="16"/>
      <c r="P2239" s="16"/>
      <c r="Q2239" s="16">
        <f t="shared" si="4497"/>
        <v>2638</v>
      </c>
      <c r="R2239" s="16">
        <f t="shared" si="4498"/>
        <v>2638</v>
      </c>
      <c r="S2239" s="16">
        <f t="shared" si="4499"/>
        <v>3988</v>
      </c>
      <c r="T2239" s="16">
        <f t="shared" si="4500"/>
        <v>3988</v>
      </c>
      <c r="U2239" s="16">
        <f t="shared" si="4501"/>
        <v>0</v>
      </c>
      <c r="V2239" s="16"/>
      <c r="W2239" s="16"/>
      <c r="X2239" s="16"/>
      <c r="Y2239" s="16"/>
      <c r="Z2239" s="16"/>
      <c r="AA2239" s="16">
        <f t="shared" si="4502"/>
        <v>2638</v>
      </c>
      <c r="AB2239" s="16">
        <f t="shared" si="4503"/>
        <v>3988</v>
      </c>
      <c r="AC2239" s="16">
        <f t="shared" si="4504"/>
        <v>0</v>
      </c>
      <c r="AD2239" s="16"/>
      <c r="AE2239" s="16"/>
      <c r="AF2239" s="16"/>
      <c r="AG2239" s="16"/>
      <c r="AH2239" s="16"/>
      <c r="AI2239" s="16"/>
      <c r="AJ2239" s="16"/>
      <c r="AK2239" s="16">
        <f t="shared" si="4490"/>
        <v>2638</v>
      </c>
      <c r="AL2239" s="16">
        <f t="shared" si="4491"/>
        <v>3988</v>
      </c>
      <c r="AM2239" s="16">
        <f t="shared" si="4492"/>
        <v>0</v>
      </c>
      <c r="AN2239" s="16"/>
      <c r="AO2239" s="16">
        <f t="shared" si="4493"/>
        <v>2638</v>
      </c>
      <c r="AP2239" s="16"/>
      <c r="AQ2239" s="16"/>
      <c r="AR2239" s="16"/>
      <c r="AS2239" s="16"/>
      <c r="AT2239" s="16"/>
      <c r="AU2239" s="16"/>
      <c r="AV2239" s="16"/>
      <c r="AW2239" s="16"/>
      <c r="AX2239" s="16"/>
      <c r="AY2239" s="16"/>
      <c r="AZ2239" s="16"/>
      <c r="BA2239" s="16"/>
      <c r="BB2239" s="16"/>
      <c r="BC2239" s="16"/>
      <c r="BD2239" s="16"/>
      <c r="BE2239" s="16"/>
      <c r="BF2239" s="16">
        <f t="shared" si="4467"/>
        <v>2638</v>
      </c>
      <c r="BG2239" s="16">
        <f t="shared" si="4468"/>
        <v>3988</v>
      </c>
      <c r="BH2239" s="16">
        <f t="shared" si="4469"/>
        <v>0</v>
      </c>
      <c r="BI2239" s="16"/>
      <c r="BJ2239" s="16">
        <f t="shared" si="4466"/>
        <v>2638</v>
      </c>
      <c r="BK2239" s="16"/>
    </row>
    <row r="2240" spans="1:63" ht="78.75" x14ac:dyDescent="0.25">
      <c r="A2240" s="10" t="s">
        <v>481</v>
      </c>
      <c r="B2240" s="10" t="s">
        <v>233</v>
      </c>
      <c r="C2240" s="10" t="s">
        <v>8</v>
      </c>
      <c r="D2240" s="10" t="s">
        <v>336</v>
      </c>
      <c r="E2240" s="10" t="s">
        <v>104</v>
      </c>
      <c r="F2240" s="11" t="s">
        <v>1077</v>
      </c>
      <c r="G2240" s="16">
        <f>G2241+G2243</f>
        <v>0</v>
      </c>
      <c r="H2240" s="16">
        <f t="shared" si="4440"/>
        <v>706</v>
      </c>
      <c r="I2240" s="16">
        <f>I2241+I2243</f>
        <v>706</v>
      </c>
      <c r="J2240" s="16">
        <f>J2241+J2243</f>
        <v>0</v>
      </c>
      <c r="K2240" s="16">
        <f t="shared" si="4441"/>
        <v>591</v>
      </c>
      <c r="L2240" s="16">
        <f>L2241+L2243</f>
        <v>591</v>
      </c>
      <c r="M2240" s="16">
        <f>M2241+M2243</f>
        <v>0</v>
      </c>
      <c r="N2240" s="16">
        <f>N2241+N2243</f>
        <v>0</v>
      </c>
      <c r="O2240" s="16">
        <f>O2241+O2243</f>
        <v>0</v>
      </c>
      <c r="P2240" s="16">
        <f>P2241+P2243</f>
        <v>0</v>
      </c>
      <c r="Q2240" s="16">
        <f t="shared" si="4497"/>
        <v>706</v>
      </c>
      <c r="R2240" s="16">
        <f t="shared" si="4498"/>
        <v>706</v>
      </c>
      <c r="S2240" s="16">
        <f t="shared" si="4499"/>
        <v>591</v>
      </c>
      <c r="T2240" s="16">
        <f t="shared" si="4500"/>
        <v>591</v>
      </c>
      <c r="U2240" s="16">
        <f t="shared" si="4501"/>
        <v>0</v>
      </c>
      <c r="V2240" s="16">
        <f>V2241+V2243</f>
        <v>0</v>
      </c>
      <c r="W2240" s="16">
        <f>W2241+W2243</f>
        <v>0</v>
      </c>
      <c r="X2240" s="16">
        <f>X2241+X2243</f>
        <v>0</v>
      </c>
      <c r="Y2240" s="16">
        <f>Y2241+Y2243</f>
        <v>0</v>
      </c>
      <c r="Z2240" s="16">
        <f>Z2241+Z2243</f>
        <v>0</v>
      </c>
      <c r="AA2240" s="16">
        <f t="shared" si="4502"/>
        <v>706</v>
      </c>
      <c r="AB2240" s="16">
        <f t="shared" si="4503"/>
        <v>591</v>
      </c>
      <c r="AC2240" s="16">
        <f t="shared" si="4504"/>
        <v>0</v>
      </c>
      <c r="AD2240" s="16">
        <f t="shared" ref="AD2240:AJ2240" si="4554">AD2241+AD2243</f>
        <v>0</v>
      </c>
      <c r="AE2240" s="16">
        <f t="shared" si="4554"/>
        <v>0</v>
      </c>
      <c r="AF2240" s="16">
        <f t="shared" si="4554"/>
        <v>0</v>
      </c>
      <c r="AG2240" s="16">
        <f t="shared" si="4554"/>
        <v>0</v>
      </c>
      <c r="AH2240" s="16">
        <f t="shared" si="4554"/>
        <v>0</v>
      </c>
      <c r="AI2240" s="16">
        <f t="shared" si="4554"/>
        <v>0</v>
      </c>
      <c r="AJ2240" s="16">
        <f t="shared" si="4554"/>
        <v>0</v>
      </c>
      <c r="AK2240" s="16">
        <f t="shared" si="4490"/>
        <v>706</v>
      </c>
      <c r="AL2240" s="16">
        <f t="shared" si="4491"/>
        <v>591</v>
      </c>
      <c r="AM2240" s="16">
        <f t="shared" si="4492"/>
        <v>0</v>
      </c>
      <c r="AN2240" s="16">
        <f>AN2241+AN2243</f>
        <v>0</v>
      </c>
      <c r="AO2240" s="16">
        <f t="shared" si="4493"/>
        <v>706</v>
      </c>
      <c r="AP2240" s="16">
        <f t="shared" ref="AP2240:BK2240" si="4555">AP2241+AP2243</f>
        <v>0</v>
      </c>
      <c r="AQ2240" s="16">
        <f t="shared" si="4555"/>
        <v>0</v>
      </c>
      <c r="AR2240" s="16">
        <f t="shared" si="4555"/>
        <v>0</v>
      </c>
      <c r="AS2240" s="16">
        <f>AS2241+AS2243</f>
        <v>0</v>
      </c>
      <c r="AT2240" s="16">
        <f>AT2241+AT2243</f>
        <v>0</v>
      </c>
      <c r="AU2240" s="16">
        <f t="shared" si="4555"/>
        <v>0</v>
      </c>
      <c r="AV2240" s="16">
        <f t="shared" si="4555"/>
        <v>0</v>
      </c>
      <c r="AW2240" s="16">
        <f t="shared" si="4555"/>
        <v>0</v>
      </c>
      <c r="AX2240" s="16">
        <f t="shared" si="4555"/>
        <v>0</v>
      </c>
      <c r="AY2240" s="16">
        <f t="shared" si="4555"/>
        <v>0</v>
      </c>
      <c r="AZ2240" s="16">
        <f t="shared" si="4555"/>
        <v>0</v>
      </c>
      <c r="BA2240" s="16">
        <f>BA2241+BA2243</f>
        <v>0</v>
      </c>
      <c r="BB2240" s="16">
        <f>BB2241+BB2243</f>
        <v>0</v>
      </c>
      <c r="BC2240" s="16">
        <f t="shared" si="4555"/>
        <v>0</v>
      </c>
      <c r="BD2240" s="16">
        <f>BD2241+BD2243</f>
        <v>0</v>
      </c>
      <c r="BE2240" s="16">
        <f>BE2241+BE2243</f>
        <v>0</v>
      </c>
      <c r="BF2240" s="16">
        <f t="shared" si="4467"/>
        <v>706</v>
      </c>
      <c r="BG2240" s="16">
        <f t="shared" si="4468"/>
        <v>591</v>
      </c>
      <c r="BH2240" s="16">
        <f t="shared" si="4469"/>
        <v>0</v>
      </c>
      <c r="BI2240" s="16">
        <f t="shared" ref="BI2240" si="4556">BI2241+BI2243</f>
        <v>0</v>
      </c>
      <c r="BJ2240" s="16">
        <f t="shared" si="4466"/>
        <v>706</v>
      </c>
      <c r="BK2240" s="16">
        <f t="shared" si="4555"/>
        <v>0</v>
      </c>
    </row>
    <row r="2241" spans="1:64" x14ac:dyDescent="0.25">
      <c r="A2241" s="10" t="s">
        <v>481</v>
      </c>
      <c r="B2241" s="10" t="s">
        <v>233</v>
      </c>
      <c r="C2241" s="10" t="s">
        <v>8</v>
      </c>
      <c r="D2241" s="10" t="s">
        <v>336</v>
      </c>
      <c r="E2241" s="10" t="s">
        <v>168</v>
      </c>
      <c r="F2241" s="11" t="s">
        <v>169</v>
      </c>
      <c r="G2241" s="16">
        <f>G2242</f>
        <v>0</v>
      </c>
      <c r="H2241" s="16">
        <f t="shared" si="4440"/>
        <v>281</v>
      </c>
      <c r="I2241" s="16">
        <f>I2242</f>
        <v>281</v>
      </c>
      <c r="J2241" s="16">
        <f>J2242</f>
        <v>0</v>
      </c>
      <c r="K2241" s="16">
        <f t="shared" si="4441"/>
        <v>166</v>
      </c>
      <c r="L2241" s="16">
        <f>L2242</f>
        <v>166</v>
      </c>
      <c r="M2241" s="16">
        <f>M2242</f>
        <v>0</v>
      </c>
      <c r="N2241" s="16">
        <f>N2242</f>
        <v>0</v>
      </c>
      <c r="O2241" s="16">
        <f>O2242</f>
        <v>0</v>
      </c>
      <c r="P2241" s="16">
        <f>P2242</f>
        <v>0</v>
      </c>
      <c r="Q2241" s="16">
        <f t="shared" si="4497"/>
        <v>281</v>
      </c>
      <c r="R2241" s="16">
        <f t="shared" si="4498"/>
        <v>281</v>
      </c>
      <c r="S2241" s="16">
        <f t="shared" si="4499"/>
        <v>166</v>
      </c>
      <c r="T2241" s="16">
        <f t="shared" si="4500"/>
        <v>166</v>
      </c>
      <c r="U2241" s="16">
        <f t="shared" si="4501"/>
        <v>0</v>
      </c>
      <c r="V2241" s="16">
        <f>V2242</f>
        <v>0</v>
      </c>
      <c r="W2241" s="16">
        <f>W2242</f>
        <v>0</v>
      </c>
      <c r="X2241" s="16">
        <f>X2242</f>
        <v>0</v>
      </c>
      <c r="Y2241" s="16">
        <f>Y2242</f>
        <v>0</v>
      </c>
      <c r="Z2241" s="16">
        <f>Z2242</f>
        <v>0</v>
      </c>
      <c r="AA2241" s="16">
        <f t="shared" si="4502"/>
        <v>281</v>
      </c>
      <c r="AB2241" s="16">
        <f t="shared" si="4503"/>
        <v>166</v>
      </c>
      <c r="AC2241" s="16">
        <f t="shared" si="4504"/>
        <v>0</v>
      </c>
      <c r="AD2241" s="16">
        <f t="shared" ref="AD2241:BK2241" si="4557">AD2242</f>
        <v>0</v>
      </c>
      <c r="AE2241" s="16">
        <f t="shared" si="4557"/>
        <v>0</v>
      </c>
      <c r="AF2241" s="16">
        <f t="shared" si="4557"/>
        <v>0</v>
      </c>
      <c r="AG2241" s="16">
        <f t="shared" si="4557"/>
        <v>0</v>
      </c>
      <c r="AH2241" s="16">
        <f t="shared" si="4557"/>
        <v>0</v>
      </c>
      <c r="AI2241" s="16">
        <f t="shared" si="4557"/>
        <v>0</v>
      </c>
      <c r="AJ2241" s="16">
        <f t="shared" si="4557"/>
        <v>0</v>
      </c>
      <c r="AK2241" s="16">
        <f t="shared" si="4490"/>
        <v>281</v>
      </c>
      <c r="AL2241" s="16">
        <f t="shared" si="4491"/>
        <v>166</v>
      </c>
      <c r="AM2241" s="16">
        <f t="shared" si="4492"/>
        <v>0</v>
      </c>
      <c r="AN2241" s="16">
        <f t="shared" si="4557"/>
        <v>0</v>
      </c>
      <c r="AO2241" s="16">
        <f t="shared" si="4493"/>
        <v>281</v>
      </c>
      <c r="AP2241" s="16">
        <f t="shared" si="4557"/>
        <v>0</v>
      </c>
      <c r="AQ2241" s="16">
        <f t="shared" si="4557"/>
        <v>0</v>
      </c>
      <c r="AR2241" s="16">
        <f t="shared" si="4557"/>
        <v>0</v>
      </c>
      <c r="AS2241" s="16">
        <f t="shared" si="4557"/>
        <v>0</v>
      </c>
      <c r="AT2241" s="16">
        <f t="shared" si="4557"/>
        <v>0</v>
      </c>
      <c r="AU2241" s="16">
        <f t="shared" si="4557"/>
        <v>0</v>
      </c>
      <c r="AV2241" s="16">
        <f t="shared" si="4557"/>
        <v>0</v>
      </c>
      <c r="AW2241" s="16">
        <f t="shared" si="4557"/>
        <v>0</v>
      </c>
      <c r="AX2241" s="16">
        <f t="shared" si="4557"/>
        <v>0</v>
      </c>
      <c r="AY2241" s="16">
        <f t="shared" si="4557"/>
        <v>0</v>
      </c>
      <c r="AZ2241" s="16">
        <f t="shared" si="4557"/>
        <v>0</v>
      </c>
      <c r="BA2241" s="16">
        <f t="shared" si="4557"/>
        <v>0</v>
      </c>
      <c r="BB2241" s="16">
        <f t="shared" si="4557"/>
        <v>0</v>
      </c>
      <c r="BC2241" s="16">
        <f t="shared" si="4557"/>
        <v>0</v>
      </c>
      <c r="BD2241" s="16">
        <f t="shared" si="4557"/>
        <v>0</v>
      </c>
      <c r="BE2241" s="16">
        <f t="shared" si="4557"/>
        <v>0</v>
      </c>
      <c r="BF2241" s="16">
        <f t="shared" si="4467"/>
        <v>281</v>
      </c>
      <c r="BG2241" s="16">
        <f t="shared" si="4468"/>
        <v>166</v>
      </c>
      <c r="BH2241" s="16">
        <f t="shared" si="4469"/>
        <v>0</v>
      </c>
      <c r="BI2241" s="16">
        <f t="shared" si="4557"/>
        <v>0</v>
      </c>
      <c r="BJ2241" s="16">
        <f t="shared" si="4466"/>
        <v>281</v>
      </c>
      <c r="BK2241" s="16">
        <f t="shared" si="4557"/>
        <v>0</v>
      </c>
    </row>
    <row r="2242" spans="1:64" ht="31.5" x14ac:dyDescent="0.25">
      <c r="A2242" s="10" t="s">
        <v>481</v>
      </c>
      <c r="B2242" s="10" t="s">
        <v>233</v>
      </c>
      <c r="C2242" s="10" t="s">
        <v>8</v>
      </c>
      <c r="D2242" s="10" t="s">
        <v>336</v>
      </c>
      <c r="E2242" s="10" t="s">
        <v>312</v>
      </c>
      <c r="F2242" s="11" t="s">
        <v>197</v>
      </c>
      <c r="G2242" s="16">
        <v>0</v>
      </c>
      <c r="H2242" s="16">
        <f t="shared" si="4440"/>
        <v>281</v>
      </c>
      <c r="I2242" s="16">
        <v>281</v>
      </c>
      <c r="J2242" s="16">
        <v>0</v>
      </c>
      <c r="K2242" s="16">
        <f t="shared" si="4441"/>
        <v>166</v>
      </c>
      <c r="L2242" s="16">
        <v>166</v>
      </c>
      <c r="M2242" s="16">
        <v>0</v>
      </c>
      <c r="N2242" s="16"/>
      <c r="O2242" s="16"/>
      <c r="P2242" s="16"/>
      <c r="Q2242" s="16">
        <f t="shared" si="4497"/>
        <v>281</v>
      </c>
      <c r="R2242" s="16">
        <f t="shared" si="4498"/>
        <v>281</v>
      </c>
      <c r="S2242" s="16">
        <f t="shared" si="4499"/>
        <v>166</v>
      </c>
      <c r="T2242" s="16">
        <f t="shared" si="4500"/>
        <v>166</v>
      </c>
      <c r="U2242" s="16">
        <f t="shared" si="4501"/>
        <v>0</v>
      </c>
      <c r="V2242" s="16"/>
      <c r="W2242" s="16"/>
      <c r="X2242" s="16"/>
      <c r="Y2242" s="16"/>
      <c r="Z2242" s="16"/>
      <c r="AA2242" s="16">
        <f t="shared" si="4502"/>
        <v>281</v>
      </c>
      <c r="AB2242" s="16">
        <f t="shared" si="4503"/>
        <v>166</v>
      </c>
      <c r="AC2242" s="16">
        <f t="shared" si="4504"/>
        <v>0</v>
      </c>
      <c r="AD2242" s="16"/>
      <c r="AE2242" s="16"/>
      <c r="AF2242" s="16"/>
      <c r="AG2242" s="16"/>
      <c r="AH2242" s="16"/>
      <c r="AI2242" s="16"/>
      <c r="AJ2242" s="16"/>
      <c r="AK2242" s="16">
        <f t="shared" si="4490"/>
        <v>281</v>
      </c>
      <c r="AL2242" s="16">
        <f t="shared" si="4491"/>
        <v>166</v>
      </c>
      <c r="AM2242" s="16">
        <f t="shared" si="4492"/>
        <v>0</v>
      </c>
      <c r="AN2242" s="16"/>
      <c r="AO2242" s="16">
        <f t="shared" si="4493"/>
        <v>281</v>
      </c>
      <c r="AP2242" s="16"/>
      <c r="AQ2242" s="16"/>
      <c r="AR2242" s="16"/>
      <c r="AS2242" s="16"/>
      <c r="AT2242" s="16"/>
      <c r="AU2242" s="16"/>
      <c r="AV2242" s="16"/>
      <c r="AW2242" s="16"/>
      <c r="AX2242" s="16"/>
      <c r="AY2242" s="16"/>
      <c r="AZ2242" s="16"/>
      <c r="BA2242" s="16"/>
      <c r="BB2242" s="16"/>
      <c r="BC2242" s="16"/>
      <c r="BD2242" s="16"/>
      <c r="BE2242" s="16"/>
      <c r="BF2242" s="16">
        <f t="shared" si="4467"/>
        <v>281</v>
      </c>
      <c r="BG2242" s="16">
        <f t="shared" si="4468"/>
        <v>166</v>
      </c>
      <c r="BH2242" s="16">
        <f t="shared" si="4469"/>
        <v>0</v>
      </c>
      <c r="BI2242" s="16"/>
      <c r="BJ2242" s="16">
        <f t="shared" si="4466"/>
        <v>281</v>
      </c>
      <c r="BK2242" s="16"/>
    </row>
    <row r="2243" spans="1:64" ht="63" x14ac:dyDescent="0.25">
      <c r="A2243" s="10" t="s">
        <v>481</v>
      </c>
      <c r="B2243" s="10" t="s">
        <v>233</v>
      </c>
      <c r="C2243" s="10" t="s">
        <v>8</v>
      </c>
      <c r="D2243" s="10" t="s">
        <v>336</v>
      </c>
      <c r="E2243" s="10" t="s">
        <v>172</v>
      </c>
      <c r="F2243" s="11" t="s">
        <v>173</v>
      </c>
      <c r="G2243" s="16">
        <v>0</v>
      </c>
      <c r="H2243" s="16">
        <f t="shared" si="4440"/>
        <v>425</v>
      </c>
      <c r="I2243" s="16">
        <v>425</v>
      </c>
      <c r="J2243" s="16">
        <v>0</v>
      </c>
      <c r="K2243" s="16">
        <f t="shared" si="4441"/>
        <v>425</v>
      </c>
      <c r="L2243" s="16">
        <v>425</v>
      </c>
      <c r="M2243" s="16">
        <v>0</v>
      </c>
      <c r="N2243" s="16"/>
      <c r="O2243" s="16"/>
      <c r="P2243" s="16"/>
      <c r="Q2243" s="16">
        <f t="shared" si="4497"/>
        <v>425</v>
      </c>
      <c r="R2243" s="16">
        <f t="shared" si="4498"/>
        <v>425</v>
      </c>
      <c r="S2243" s="16">
        <f t="shared" si="4499"/>
        <v>425</v>
      </c>
      <c r="T2243" s="16">
        <f t="shared" si="4500"/>
        <v>425</v>
      </c>
      <c r="U2243" s="16">
        <f t="shared" si="4501"/>
        <v>0</v>
      </c>
      <c r="V2243" s="16"/>
      <c r="W2243" s="16"/>
      <c r="X2243" s="16"/>
      <c r="Y2243" s="16"/>
      <c r="Z2243" s="16"/>
      <c r="AA2243" s="16">
        <f t="shared" si="4502"/>
        <v>425</v>
      </c>
      <c r="AB2243" s="16">
        <f t="shared" si="4503"/>
        <v>425</v>
      </c>
      <c r="AC2243" s="16">
        <f t="shared" si="4504"/>
        <v>0</v>
      </c>
      <c r="AD2243" s="16"/>
      <c r="AE2243" s="16"/>
      <c r="AF2243" s="16"/>
      <c r="AG2243" s="16"/>
      <c r="AH2243" s="16"/>
      <c r="AI2243" s="16"/>
      <c r="AJ2243" s="16"/>
      <c r="AK2243" s="16">
        <f t="shared" si="4490"/>
        <v>425</v>
      </c>
      <c r="AL2243" s="16">
        <f t="shared" si="4491"/>
        <v>425</v>
      </c>
      <c r="AM2243" s="16">
        <f t="shared" si="4492"/>
        <v>0</v>
      </c>
      <c r="AN2243" s="16"/>
      <c r="AO2243" s="16">
        <f t="shared" si="4493"/>
        <v>425</v>
      </c>
      <c r="AP2243" s="16"/>
      <c r="AQ2243" s="16"/>
      <c r="AR2243" s="16"/>
      <c r="AS2243" s="16"/>
      <c r="AT2243" s="16"/>
      <c r="AU2243" s="16"/>
      <c r="AV2243" s="16"/>
      <c r="AW2243" s="16"/>
      <c r="AX2243" s="16"/>
      <c r="AY2243" s="16"/>
      <c r="AZ2243" s="16"/>
      <c r="BA2243" s="16"/>
      <c r="BB2243" s="16"/>
      <c r="BC2243" s="16"/>
      <c r="BD2243" s="16"/>
      <c r="BE2243" s="16"/>
      <c r="BF2243" s="16">
        <f t="shared" si="4467"/>
        <v>425</v>
      </c>
      <c r="BG2243" s="16">
        <f t="shared" si="4468"/>
        <v>425</v>
      </c>
      <c r="BH2243" s="16">
        <f t="shared" si="4469"/>
        <v>0</v>
      </c>
      <c r="BI2243" s="16"/>
      <c r="BJ2243" s="16">
        <f t="shared" si="4466"/>
        <v>425</v>
      </c>
      <c r="BK2243" s="16"/>
    </row>
    <row r="2244" spans="1:64" x14ac:dyDescent="0.25">
      <c r="A2244" s="10" t="s">
        <v>481</v>
      </c>
      <c r="B2244" s="10" t="s">
        <v>233</v>
      </c>
      <c r="C2244" s="10" t="s">
        <v>8</v>
      </c>
      <c r="D2244" s="23" t="s">
        <v>77</v>
      </c>
      <c r="E2244" s="23"/>
      <c r="F2244" s="11" t="s">
        <v>78</v>
      </c>
      <c r="G2244" s="16">
        <f>G2245</f>
        <v>4159.3999999999996</v>
      </c>
      <c r="H2244" s="16">
        <f t="shared" si="4440"/>
        <v>89.100000000000364</v>
      </c>
      <c r="I2244" s="16">
        <f>I2245</f>
        <v>4248.5</v>
      </c>
      <c r="J2244" s="16">
        <f>J2245</f>
        <v>4250</v>
      </c>
      <c r="K2244" s="16">
        <f t="shared" si="4441"/>
        <v>-137.30000000000018</v>
      </c>
      <c r="L2244" s="16">
        <f t="shared" ref="L2244:P2245" si="4558">L2245</f>
        <v>4112.7</v>
      </c>
      <c r="M2244" s="16">
        <f t="shared" si="4558"/>
        <v>4146.2999999999993</v>
      </c>
      <c r="N2244" s="16">
        <f t="shared" si="4558"/>
        <v>17.600000000000001</v>
      </c>
      <c r="O2244" s="16">
        <f t="shared" si="4558"/>
        <v>17.600000000000001</v>
      </c>
      <c r="P2244" s="16">
        <f t="shared" si="4558"/>
        <v>17.600000000000001</v>
      </c>
      <c r="Q2244" s="16">
        <f t="shared" si="4497"/>
        <v>106.70000000000073</v>
      </c>
      <c r="R2244" s="16">
        <f t="shared" si="4498"/>
        <v>4266.1000000000004</v>
      </c>
      <c r="S2244" s="16">
        <f t="shared" si="4499"/>
        <v>-119.69999999999982</v>
      </c>
      <c r="T2244" s="16">
        <f t="shared" si="4500"/>
        <v>4130.3</v>
      </c>
      <c r="U2244" s="16">
        <f t="shared" si="4501"/>
        <v>4163.8999999999996</v>
      </c>
      <c r="V2244" s="16">
        <f t="shared" ref="V2244:X2245" si="4559">V2245</f>
        <v>0</v>
      </c>
      <c r="W2244" s="16">
        <f>W2245</f>
        <v>0</v>
      </c>
      <c r="X2244" s="16">
        <f t="shared" si="4559"/>
        <v>0</v>
      </c>
      <c r="Y2244" s="16">
        <f>Y2245</f>
        <v>0</v>
      </c>
      <c r="Z2244" s="16">
        <f>Z2245</f>
        <v>0</v>
      </c>
      <c r="AA2244" s="16">
        <f t="shared" si="4502"/>
        <v>4266.1000000000004</v>
      </c>
      <c r="AB2244" s="16">
        <f t="shared" si="4503"/>
        <v>4130.3</v>
      </c>
      <c r="AC2244" s="16">
        <f t="shared" si="4504"/>
        <v>4163.8999999999996</v>
      </c>
      <c r="AD2244" s="16">
        <f t="shared" ref="AD2244:BK2245" si="4560">AD2245</f>
        <v>0</v>
      </c>
      <c r="AE2244" s="16">
        <f t="shared" si="4560"/>
        <v>0</v>
      </c>
      <c r="AF2244" s="16">
        <f t="shared" si="4560"/>
        <v>0</v>
      </c>
      <c r="AG2244" s="16">
        <f t="shared" si="4560"/>
        <v>0</v>
      </c>
      <c r="AH2244" s="16">
        <f t="shared" si="4560"/>
        <v>0</v>
      </c>
      <c r="AI2244" s="16">
        <f t="shared" si="4560"/>
        <v>0</v>
      </c>
      <c r="AJ2244" s="16">
        <f t="shared" si="4560"/>
        <v>0</v>
      </c>
      <c r="AK2244" s="16">
        <f t="shared" si="4490"/>
        <v>4266.1000000000004</v>
      </c>
      <c r="AL2244" s="16">
        <f t="shared" si="4491"/>
        <v>4130.3</v>
      </c>
      <c r="AM2244" s="16">
        <f t="shared" si="4492"/>
        <v>4163.8999999999996</v>
      </c>
      <c r="AN2244" s="16">
        <f t="shared" si="4560"/>
        <v>0</v>
      </c>
      <c r="AO2244" s="16">
        <f t="shared" si="4493"/>
        <v>4266.1000000000004</v>
      </c>
      <c r="AP2244" s="16">
        <f t="shared" si="4560"/>
        <v>0</v>
      </c>
      <c r="AQ2244" s="16">
        <f t="shared" si="4560"/>
        <v>0</v>
      </c>
      <c r="AR2244" s="16">
        <f t="shared" si="4560"/>
        <v>0</v>
      </c>
      <c r="AS2244" s="16">
        <f t="shared" si="4560"/>
        <v>0</v>
      </c>
      <c r="AT2244" s="16">
        <f t="shared" si="4560"/>
        <v>0</v>
      </c>
      <c r="AU2244" s="16">
        <f t="shared" si="4560"/>
        <v>0</v>
      </c>
      <c r="AV2244" s="16">
        <f t="shared" si="4560"/>
        <v>0</v>
      </c>
      <c r="AW2244" s="16">
        <f t="shared" si="4560"/>
        <v>0</v>
      </c>
      <c r="AX2244" s="16">
        <f t="shared" si="4560"/>
        <v>0</v>
      </c>
      <c r="AY2244" s="16">
        <f t="shared" si="4560"/>
        <v>0</v>
      </c>
      <c r="AZ2244" s="16">
        <f t="shared" si="4560"/>
        <v>0</v>
      </c>
      <c r="BA2244" s="16">
        <f t="shared" si="4560"/>
        <v>0</v>
      </c>
      <c r="BB2244" s="16">
        <f t="shared" si="4560"/>
        <v>0</v>
      </c>
      <c r="BC2244" s="16">
        <f t="shared" si="4560"/>
        <v>0</v>
      </c>
      <c r="BD2244" s="16">
        <f t="shared" si="4560"/>
        <v>0</v>
      </c>
      <c r="BE2244" s="16">
        <f t="shared" si="4560"/>
        <v>0</v>
      </c>
      <c r="BF2244" s="16">
        <f t="shared" si="4467"/>
        <v>4266.1000000000004</v>
      </c>
      <c r="BG2244" s="16">
        <f t="shared" si="4468"/>
        <v>4130.3</v>
      </c>
      <c r="BH2244" s="16">
        <f t="shared" si="4469"/>
        <v>4163.8999999999996</v>
      </c>
      <c r="BI2244" s="16">
        <f t="shared" si="4560"/>
        <v>0</v>
      </c>
      <c r="BJ2244" s="16">
        <f t="shared" si="4466"/>
        <v>4266.1000000000004</v>
      </c>
      <c r="BK2244" s="16">
        <f t="shared" si="4560"/>
        <v>0</v>
      </c>
    </row>
    <row r="2245" spans="1:64" ht="47.25" x14ac:dyDescent="0.25">
      <c r="A2245" s="10" t="s">
        <v>481</v>
      </c>
      <c r="B2245" s="10" t="s">
        <v>233</v>
      </c>
      <c r="C2245" s="10" t="s">
        <v>8</v>
      </c>
      <c r="D2245" s="17" t="s">
        <v>483</v>
      </c>
      <c r="E2245" s="17"/>
      <c r="F2245" s="11" t="s">
        <v>484</v>
      </c>
      <c r="G2245" s="16">
        <f>G2246</f>
        <v>4159.3999999999996</v>
      </c>
      <c r="H2245" s="16">
        <f t="shared" si="4440"/>
        <v>89.100000000000364</v>
      </c>
      <c r="I2245" s="16">
        <f>I2246</f>
        <v>4248.5</v>
      </c>
      <c r="J2245" s="16">
        <f>J2246</f>
        <v>4250</v>
      </c>
      <c r="K2245" s="16">
        <f t="shared" si="4441"/>
        <v>-137.30000000000018</v>
      </c>
      <c r="L2245" s="16">
        <f t="shared" si="4558"/>
        <v>4112.7</v>
      </c>
      <c r="M2245" s="16">
        <f t="shared" si="4558"/>
        <v>4146.2999999999993</v>
      </c>
      <c r="N2245" s="16">
        <f t="shared" si="4558"/>
        <v>17.600000000000001</v>
      </c>
      <c r="O2245" s="16">
        <f t="shared" si="4558"/>
        <v>17.600000000000001</v>
      </c>
      <c r="P2245" s="16">
        <f t="shared" si="4558"/>
        <v>17.600000000000001</v>
      </c>
      <c r="Q2245" s="16">
        <f t="shared" si="4497"/>
        <v>106.70000000000073</v>
      </c>
      <c r="R2245" s="16">
        <f t="shared" si="4498"/>
        <v>4266.1000000000004</v>
      </c>
      <c r="S2245" s="16">
        <f t="shared" si="4499"/>
        <v>-119.69999999999982</v>
      </c>
      <c r="T2245" s="16">
        <f t="shared" si="4500"/>
        <v>4130.3</v>
      </c>
      <c r="U2245" s="16">
        <f t="shared" si="4501"/>
        <v>4163.8999999999996</v>
      </c>
      <c r="V2245" s="16">
        <f t="shared" si="4559"/>
        <v>0</v>
      </c>
      <c r="W2245" s="16">
        <f>W2246</f>
        <v>0</v>
      </c>
      <c r="X2245" s="16">
        <f t="shared" si="4559"/>
        <v>0</v>
      </c>
      <c r="Y2245" s="16">
        <f>Y2246</f>
        <v>0</v>
      </c>
      <c r="Z2245" s="16">
        <f>Z2246</f>
        <v>0</v>
      </c>
      <c r="AA2245" s="16">
        <f t="shared" si="4502"/>
        <v>4266.1000000000004</v>
      </c>
      <c r="AB2245" s="16">
        <f t="shared" si="4503"/>
        <v>4130.3</v>
      </c>
      <c r="AC2245" s="16">
        <f t="shared" si="4504"/>
        <v>4163.8999999999996</v>
      </c>
      <c r="AD2245" s="16">
        <f t="shared" si="4560"/>
        <v>0</v>
      </c>
      <c r="AE2245" s="16">
        <f t="shared" si="4560"/>
        <v>0</v>
      </c>
      <c r="AF2245" s="16">
        <f t="shared" si="4560"/>
        <v>0</v>
      </c>
      <c r="AG2245" s="16">
        <f t="shared" si="4560"/>
        <v>0</v>
      </c>
      <c r="AH2245" s="16">
        <f t="shared" si="4560"/>
        <v>0</v>
      </c>
      <c r="AI2245" s="16">
        <f t="shared" si="4560"/>
        <v>0</v>
      </c>
      <c r="AJ2245" s="16">
        <f t="shared" si="4560"/>
        <v>0</v>
      </c>
      <c r="AK2245" s="16">
        <f t="shared" si="4490"/>
        <v>4266.1000000000004</v>
      </c>
      <c r="AL2245" s="16">
        <f t="shared" si="4491"/>
        <v>4130.3</v>
      </c>
      <c r="AM2245" s="16">
        <f t="shared" si="4492"/>
        <v>4163.8999999999996</v>
      </c>
      <c r="AN2245" s="16">
        <f t="shared" si="4560"/>
        <v>0</v>
      </c>
      <c r="AO2245" s="16">
        <f t="shared" si="4493"/>
        <v>4266.1000000000004</v>
      </c>
      <c r="AP2245" s="16">
        <f t="shared" si="4560"/>
        <v>0</v>
      </c>
      <c r="AQ2245" s="16">
        <f t="shared" si="4560"/>
        <v>0</v>
      </c>
      <c r="AR2245" s="16">
        <f t="shared" si="4560"/>
        <v>0</v>
      </c>
      <c r="AS2245" s="16">
        <f t="shared" si="4560"/>
        <v>0</v>
      </c>
      <c r="AT2245" s="16">
        <f t="shared" si="4560"/>
        <v>0</v>
      </c>
      <c r="AU2245" s="16">
        <f t="shared" si="4560"/>
        <v>0</v>
      </c>
      <c r="AV2245" s="16">
        <f t="shared" si="4560"/>
        <v>0</v>
      </c>
      <c r="AW2245" s="16">
        <f t="shared" si="4560"/>
        <v>0</v>
      </c>
      <c r="AX2245" s="16">
        <f t="shared" si="4560"/>
        <v>0</v>
      </c>
      <c r="AY2245" s="16">
        <f t="shared" si="4560"/>
        <v>0</v>
      </c>
      <c r="AZ2245" s="16">
        <f t="shared" si="4560"/>
        <v>0</v>
      </c>
      <c r="BA2245" s="16">
        <f t="shared" si="4560"/>
        <v>0</v>
      </c>
      <c r="BB2245" s="16">
        <f t="shared" si="4560"/>
        <v>0</v>
      </c>
      <c r="BC2245" s="16">
        <f t="shared" si="4560"/>
        <v>0</v>
      </c>
      <c r="BD2245" s="16">
        <f t="shared" si="4560"/>
        <v>0</v>
      </c>
      <c r="BE2245" s="16">
        <f t="shared" si="4560"/>
        <v>0</v>
      </c>
      <c r="BF2245" s="16">
        <f t="shared" si="4467"/>
        <v>4266.1000000000004</v>
      </c>
      <c r="BG2245" s="16">
        <f t="shared" si="4468"/>
        <v>4130.3</v>
      </c>
      <c r="BH2245" s="16">
        <f t="shared" si="4469"/>
        <v>4163.8999999999996</v>
      </c>
      <c r="BI2245" s="16">
        <f t="shared" si="4560"/>
        <v>0</v>
      </c>
      <c r="BJ2245" s="16">
        <f t="shared" si="4466"/>
        <v>4266.1000000000004</v>
      </c>
      <c r="BK2245" s="16">
        <f t="shared" si="4560"/>
        <v>0</v>
      </c>
    </row>
    <row r="2246" spans="1:64" ht="31.5" x14ac:dyDescent="0.25">
      <c r="A2246" s="10" t="s">
        <v>481</v>
      </c>
      <c r="B2246" s="10" t="s">
        <v>233</v>
      </c>
      <c r="C2246" s="10" t="s">
        <v>8</v>
      </c>
      <c r="D2246" s="17" t="s">
        <v>513</v>
      </c>
      <c r="E2246" s="17"/>
      <c r="F2246" s="11" t="s">
        <v>514</v>
      </c>
      <c r="G2246" s="16">
        <f>G2247+G2250</f>
        <v>4159.3999999999996</v>
      </c>
      <c r="H2246" s="16">
        <f t="shared" si="4440"/>
        <v>89.100000000000364</v>
      </c>
      <c r="I2246" s="16">
        <f>I2247+I2250</f>
        <v>4248.5</v>
      </c>
      <c r="J2246" s="16">
        <f>J2247+J2250</f>
        <v>4250</v>
      </c>
      <c r="K2246" s="16">
        <f t="shared" si="4441"/>
        <v>-137.30000000000018</v>
      </c>
      <c r="L2246" s="16">
        <f>L2247+L2250</f>
        <v>4112.7</v>
      </c>
      <c r="M2246" s="16">
        <f>M2247+M2250</f>
        <v>4146.2999999999993</v>
      </c>
      <c r="N2246" s="16">
        <f>N2247+N2250</f>
        <v>17.600000000000001</v>
      </c>
      <c r="O2246" s="16">
        <f>O2247+O2250</f>
        <v>17.600000000000001</v>
      </c>
      <c r="P2246" s="16">
        <f>P2247+P2250</f>
        <v>17.600000000000001</v>
      </c>
      <c r="Q2246" s="16">
        <f t="shared" si="4497"/>
        <v>106.70000000000073</v>
      </c>
      <c r="R2246" s="16">
        <f t="shared" si="4498"/>
        <v>4266.1000000000004</v>
      </c>
      <c r="S2246" s="16">
        <f t="shared" si="4499"/>
        <v>-119.69999999999982</v>
      </c>
      <c r="T2246" s="16">
        <f t="shared" si="4500"/>
        <v>4130.3</v>
      </c>
      <c r="U2246" s="16">
        <f t="shared" si="4501"/>
        <v>4163.8999999999996</v>
      </c>
      <c r="V2246" s="16">
        <f>V2247+V2250</f>
        <v>0</v>
      </c>
      <c r="W2246" s="16">
        <f>W2247+W2250</f>
        <v>0</v>
      </c>
      <c r="X2246" s="16">
        <f>X2247+X2250</f>
        <v>0</v>
      </c>
      <c r="Y2246" s="16">
        <f>Y2247+Y2250</f>
        <v>0</v>
      </c>
      <c r="Z2246" s="16">
        <f>Z2247+Z2250</f>
        <v>0</v>
      </c>
      <c r="AA2246" s="16">
        <f t="shared" si="4502"/>
        <v>4266.1000000000004</v>
      </c>
      <c r="AB2246" s="16">
        <f t="shared" si="4503"/>
        <v>4130.3</v>
      </c>
      <c r="AC2246" s="16">
        <f t="shared" si="4504"/>
        <v>4163.8999999999996</v>
      </c>
      <c r="AD2246" s="16">
        <f t="shared" ref="AD2246:AJ2246" si="4561">AD2247+AD2250</f>
        <v>0</v>
      </c>
      <c r="AE2246" s="16">
        <f t="shared" si="4561"/>
        <v>0</v>
      </c>
      <c r="AF2246" s="16">
        <f t="shared" si="4561"/>
        <v>0</v>
      </c>
      <c r="AG2246" s="16">
        <f t="shared" si="4561"/>
        <v>0</v>
      </c>
      <c r="AH2246" s="16">
        <f t="shared" si="4561"/>
        <v>0</v>
      </c>
      <c r="AI2246" s="16">
        <f t="shared" si="4561"/>
        <v>0</v>
      </c>
      <c r="AJ2246" s="16">
        <f t="shared" si="4561"/>
        <v>0</v>
      </c>
      <c r="AK2246" s="16">
        <f t="shared" si="4490"/>
        <v>4266.1000000000004</v>
      </c>
      <c r="AL2246" s="16">
        <f t="shared" si="4491"/>
        <v>4130.3</v>
      </c>
      <c r="AM2246" s="16">
        <f t="shared" si="4492"/>
        <v>4163.8999999999996</v>
      </c>
      <c r="AN2246" s="16">
        <f>AN2247+AN2250</f>
        <v>0</v>
      </c>
      <c r="AO2246" s="16">
        <f t="shared" si="4493"/>
        <v>4266.1000000000004</v>
      </c>
      <c r="AP2246" s="16">
        <f t="shared" ref="AP2246:BK2246" si="4562">AP2247+AP2250</f>
        <v>0</v>
      </c>
      <c r="AQ2246" s="16">
        <f t="shared" si="4562"/>
        <v>0</v>
      </c>
      <c r="AR2246" s="16">
        <f t="shared" si="4562"/>
        <v>0</v>
      </c>
      <c r="AS2246" s="16">
        <f>AS2247+AS2250</f>
        <v>0</v>
      </c>
      <c r="AT2246" s="16">
        <f>AT2247+AT2250</f>
        <v>0</v>
      </c>
      <c r="AU2246" s="16">
        <f t="shared" si="4562"/>
        <v>0</v>
      </c>
      <c r="AV2246" s="16">
        <f t="shared" si="4562"/>
        <v>0</v>
      </c>
      <c r="AW2246" s="16">
        <f t="shared" si="4562"/>
        <v>0</v>
      </c>
      <c r="AX2246" s="16">
        <f t="shared" si="4562"/>
        <v>0</v>
      </c>
      <c r="AY2246" s="16">
        <f t="shared" si="4562"/>
        <v>0</v>
      </c>
      <c r="AZ2246" s="16">
        <f t="shared" si="4562"/>
        <v>0</v>
      </c>
      <c r="BA2246" s="16">
        <f>BA2247+BA2250</f>
        <v>0</v>
      </c>
      <c r="BB2246" s="16">
        <f>BB2247+BB2250</f>
        <v>0</v>
      </c>
      <c r="BC2246" s="16">
        <f t="shared" si="4562"/>
        <v>0</v>
      </c>
      <c r="BD2246" s="16">
        <f>BD2247+BD2250</f>
        <v>0</v>
      </c>
      <c r="BE2246" s="16">
        <f>BE2247+BE2250</f>
        <v>0</v>
      </c>
      <c r="BF2246" s="16">
        <f t="shared" si="4467"/>
        <v>4266.1000000000004</v>
      </c>
      <c r="BG2246" s="16">
        <f t="shared" si="4468"/>
        <v>4130.3</v>
      </c>
      <c r="BH2246" s="16">
        <f t="shared" si="4469"/>
        <v>4163.8999999999996</v>
      </c>
      <c r="BI2246" s="16">
        <f t="shared" ref="BI2246" si="4563">BI2247+BI2250</f>
        <v>0</v>
      </c>
      <c r="BJ2246" s="16">
        <f t="shared" si="4466"/>
        <v>4266.1000000000004</v>
      </c>
      <c r="BK2246" s="16">
        <f t="shared" si="4562"/>
        <v>0</v>
      </c>
    </row>
    <row r="2247" spans="1:64" ht="47.25" x14ac:dyDescent="0.25">
      <c r="A2247" s="10" t="s">
        <v>481</v>
      </c>
      <c r="B2247" s="10" t="s">
        <v>233</v>
      </c>
      <c r="C2247" s="10" t="s">
        <v>8</v>
      </c>
      <c r="D2247" s="17" t="s">
        <v>513</v>
      </c>
      <c r="E2247" s="10" t="s">
        <v>50</v>
      </c>
      <c r="F2247" s="11" t="s">
        <v>21</v>
      </c>
      <c r="G2247" s="16">
        <f>G2248</f>
        <v>1664</v>
      </c>
      <c r="H2247" s="16">
        <f t="shared" si="4440"/>
        <v>-41.400000000000091</v>
      </c>
      <c r="I2247" s="16">
        <f>I2248</f>
        <v>1622.6</v>
      </c>
      <c r="J2247" s="16">
        <f>J2248</f>
        <v>1743</v>
      </c>
      <c r="K2247" s="16">
        <f t="shared" si="4441"/>
        <v>-224.59999999999991</v>
      </c>
      <c r="L2247" s="16">
        <f t="shared" ref="L2247:P2248" si="4564">L2248</f>
        <v>1518.4</v>
      </c>
      <c r="M2247" s="16">
        <f t="shared" si="4564"/>
        <v>1547.5</v>
      </c>
      <c r="N2247" s="16">
        <f t="shared" si="4564"/>
        <v>0</v>
      </c>
      <c r="O2247" s="16">
        <f t="shared" si="4564"/>
        <v>0</v>
      </c>
      <c r="P2247" s="16">
        <f t="shared" si="4564"/>
        <v>0</v>
      </c>
      <c r="Q2247" s="16">
        <f t="shared" si="4497"/>
        <v>-41.400000000000091</v>
      </c>
      <c r="R2247" s="16">
        <f t="shared" si="4498"/>
        <v>1622.6</v>
      </c>
      <c r="S2247" s="16">
        <f t="shared" si="4499"/>
        <v>-224.59999999999991</v>
      </c>
      <c r="T2247" s="16">
        <f t="shared" si="4500"/>
        <v>1518.4</v>
      </c>
      <c r="U2247" s="16">
        <f t="shared" si="4501"/>
        <v>1547.5</v>
      </c>
      <c r="V2247" s="16">
        <f t="shared" ref="V2247:Z2248" si="4565">V2248</f>
        <v>0</v>
      </c>
      <c r="W2247" s="16">
        <f t="shared" si="4565"/>
        <v>0</v>
      </c>
      <c r="X2247" s="16">
        <f t="shared" si="4565"/>
        <v>0</v>
      </c>
      <c r="Y2247" s="16">
        <f t="shared" si="4565"/>
        <v>0</v>
      </c>
      <c r="Z2247" s="16">
        <f t="shared" si="4565"/>
        <v>0</v>
      </c>
      <c r="AA2247" s="16">
        <f t="shared" si="4502"/>
        <v>1622.6</v>
      </c>
      <c r="AB2247" s="16">
        <f t="shared" si="4503"/>
        <v>1518.4</v>
      </c>
      <c r="AC2247" s="16">
        <f t="shared" si="4504"/>
        <v>1547.5</v>
      </c>
      <c r="AD2247" s="16">
        <f t="shared" ref="AD2247:BK2248" si="4566">AD2248</f>
        <v>0</v>
      </c>
      <c r="AE2247" s="16">
        <f t="shared" si="4566"/>
        <v>0</v>
      </c>
      <c r="AF2247" s="16">
        <f t="shared" si="4566"/>
        <v>0</v>
      </c>
      <c r="AG2247" s="16">
        <f t="shared" si="4566"/>
        <v>0</v>
      </c>
      <c r="AH2247" s="16">
        <f t="shared" si="4566"/>
        <v>0</v>
      </c>
      <c r="AI2247" s="16">
        <f t="shared" si="4566"/>
        <v>0</v>
      </c>
      <c r="AJ2247" s="16">
        <f t="shared" si="4566"/>
        <v>0</v>
      </c>
      <c r="AK2247" s="16">
        <f t="shared" si="4490"/>
        <v>1622.6</v>
      </c>
      <c r="AL2247" s="16">
        <f t="shared" si="4491"/>
        <v>1518.4</v>
      </c>
      <c r="AM2247" s="16">
        <f t="shared" si="4492"/>
        <v>1547.5</v>
      </c>
      <c r="AN2247" s="16">
        <f t="shared" si="4566"/>
        <v>0</v>
      </c>
      <c r="AO2247" s="16">
        <f t="shared" si="4493"/>
        <v>1622.6</v>
      </c>
      <c r="AP2247" s="16">
        <f t="shared" si="4566"/>
        <v>0</v>
      </c>
      <c r="AQ2247" s="16">
        <f t="shared" si="4566"/>
        <v>0</v>
      </c>
      <c r="AR2247" s="16">
        <f t="shared" si="4566"/>
        <v>0</v>
      </c>
      <c r="AS2247" s="16">
        <f t="shared" si="4566"/>
        <v>0</v>
      </c>
      <c r="AT2247" s="16">
        <f t="shared" si="4566"/>
        <v>0</v>
      </c>
      <c r="AU2247" s="16">
        <f t="shared" si="4566"/>
        <v>0</v>
      </c>
      <c r="AV2247" s="16">
        <f t="shared" si="4566"/>
        <v>0</v>
      </c>
      <c r="AW2247" s="16">
        <f t="shared" si="4566"/>
        <v>0</v>
      </c>
      <c r="AX2247" s="16">
        <f t="shared" si="4566"/>
        <v>0</v>
      </c>
      <c r="AY2247" s="16">
        <f t="shared" si="4566"/>
        <v>0</v>
      </c>
      <c r="AZ2247" s="16">
        <f t="shared" si="4566"/>
        <v>0</v>
      </c>
      <c r="BA2247" s="16">
        <f t="shared" si="4566"/>
        <v>0</v>
      </c>
      <c r="BB2247" s="16">
        <f t="shared" si="4566"/>
        <v>0</v>
      </c>
      <c r="BC2247" s="16">
        <f t="shared" si="4566"/>
        <v>0</v>
      </c>
      <c r="BD2247" s="16">
        <f t="shared" si="4566"/>
        <v>0</v>
      </c>
      <c r="BE2247" s="16">
        <f t="shared" si="4566"/>
        <v>0</v>
      </c>
      <c r="BF2247" s="16">
        <f t="shared" si="4467"/>
        <v>1622.6</v>
      </c>
      <c r="BG2247" s="16">
        <f t="shared" si="4468"/>
        <v>1518.4</v>
      </c>
      <c r="BH2247" s="16">
        <f t="shared" si="4469"/>
        <v>1547.5</v>
      </c>
      <c r="BI2247" s="16">
        <f t="shared" si="4566"/>
        <v>0</v>
      </c>
      <c r="BJ2247" s="16">
        <f t="shared" si="4466"/>
        <v>1622.6</v>
      </c>
      <c r="BK2247" s="16">
        <f t="shared" si="4566"/>
        <v>0</v>
      </c>
    </row>
    <row r="2248" spans="1:64" ht="47.25" x14ac:dyDescent="0.25">
      <c r="A2248" s="10" t="s">
        <v>481</v>
      </c>
      <c r="B2248" s="10" t="s">
        <v>233</v>
      </c>
      <c r="C2248" s="10" t="s">
        <v>8</v>
      </c>
      <c r="D2248" s="17" t="s">
        <v>513</v>
      </c>
      <c r="E2248" s="10" t="s">
        <v>51</v>
      </c>
      <c r="F2248" s="11" t="s">
        <v>22</v>
      </c>
      <c r="G2248" s="16">
        <f>G2249</f>
        <v>1664</v>
      </c>
      <c r="H2248" s="16">
        <f t="shared" si="4440"/>
        <v>-41.400000000000091</v>
      </c>
      <c r="I2248" s="16">
        <f>I2249</f>
        <v>1622.6</v>
      </c>
      <c r="J2248" s="16">
        <f>J2249</f>
        <v>1743</v>
      </c>
      <c r="K2248" s="16">
        <f t="shared" si="4441"/>
        <v>-224.59999999999991</v>
      </c>
      <c r="L2248" s="16">
        <f t="shared" si="4564"/>
        <v>1518.4</v>
      </c>
      <c r="M2248" s="16">
        <f t="shared" si="4564"/>
        <v>1547.5</v>
      </c>
      <c r="N2248" s="16">
        <f t="shared" si="4564"/>
        <v>0</v>
      </c>
      <c r="O2248" s="16">
        <f t="shared" si="4564"/>
        <v>0</v>
      </c>
      <c r="P2248" s="16">
        <f t="shared" si="4564"/>
        <v>0</v>
      </c>
      <c r="Q2248" s="16">
        <f t="shared" si="4497"/>
        <v>-41.400000000000091</v>
      </c>
      <c r="R2248" s="16">
        <f t="shared" si="4498"/>
        <v>1622.6</v>
      </c>
      <c r="S2248" s="16">
        <f t="shared" si="4499"/>
        <v>-224.59999999999991</v>
      </c>
      <c r="T2248" s="16">
        <f t="shared" si="4500"/>
        <v>1518.4</v>
      </c>
      <c r="U2248" s="16">
        <f t="shared" si="4501"/>
        <v>1547.5</v>
      </c>
      <c r="V2248" s="16">
        <f t="shared" si="4565"/>
        <v>0</v>
      </c>
      <c r="W2248" s="16">
        <f t="shared" si="4565"/>
        <v>0</v>
      </c>
      <c r="X2248" s="16">
        <f t="shared" si="4565"/>
        <v>0</v>
      </c>
      <c r="Y2248" s="16">
        <f t="shared" si="4565"/>
        <v>0</v>
      </c>
      <c r="Z2248" s="16">
        <f t="shared" si="4565"/>
        <v>0</v>
      </c>
      <c r="AA2248" s="16">
        <f t="shared" si="4502"/>
        <v>1622.6</v>
      </c>
      <c r="AB2248" s="16">
        <f t="shared" si="4503"/>
        <v>1518.4</v>
      </c>
      <c r="AC2248" s="16">
        <f t="shared" si="4504"/>
        <v>1547.5</v>
      </c>
      <c r="AD2248" s="16">
        <f t="shared" si="4566"/>
        <v>0</v>
      </c>
      <c r="AE2248" s="16">
        <f t="shared" si="4566"/>
        <v>0</v>
      </c>
      <c r="AF2248" s="16">
        <f t="shared" si="4566"/>
        <v>0</v>
      </c>
      <c r="AG2248" s="16">
        <f t="shared" si="4566"/>
        <v>0</v>
      </c>
      <c r="AH2248" s="16">
        <f t="shared" si="4566"/>
        <v>0</v>
      </c>
      <c r="AI2248" s="16">
        <f t="shared" si="4566"/>
        <v>0</v>
      </c>
      <c r="AJ2248" s="16">
        <f t="shared" si="4566"/>
        <v>0</v>
      </c>
      <c r="AK2248" s="16">
        <f t="shared" si="4490"/>
        <v>1622.6</v>
      </c>
      <c r="AL2248" s="16">
        <f t="shared" si="4491"/>
        <v>1518.4</v>
      </c>
      <c r="AM2248" s="16">
        <f t="shared" si="4492"/>
        <v>1547.5</v>
      </c>
      <c r="AN2248" s="16">
        <f t="shared" si="4566"/>
        <v>0</v>
      </c>
      <c r="AO2248" s="16">
        <f t="shared" si="4493"/>
        <v>1622.6</v>
      </c>
      <c r="AP2248" s="16">
        <f t="shared" si="4566"/>
        <v>0</v>
      </c>
      <c r="AQ2248" s="16">
        <f t="shared" si="4566"/>
        <v>0</v>
      </c>
      <c r="AR2248" s="16">
        <f t="shared" si="4566"/>
        <v>0</v>
      </c>
      <c r="AS2248" s="16">
        <f t="shared" si="4566"/>
        <v>0</v>
      </c>
      <c r="AT2248" s="16">
        <f t="shared" si="4566"/>
        <v>0</v>
      </c>
      <c r="AU2248" s="16">
        <f t="shared" si="4566"/>
        <v>0</v>
      </c>
      <c r="AV2248" s="16">
        <f t="shared" si="4566"/>
        <v>0</v>
      </c>
      <c r="AW2248" s="16">
        <f t="shared" si="4566"/>
        <v>0</v>
      </c>
      <c r="AX2248" s="16">
        <f t="shared" si="4566"/>
        <v>0</v>
      </c>
      <c r="AY2248" s="16">
        <f t="shared" si="4566"/>
        <v>0</v>
      </c>
      <c r="AZ2248" s="16">
        <f t="shared" si="4566"/>
        <v>0</v>
      </c>
      <c r="BA2248" s="16">
        <f t="shared" si="4566"/>
        <v>0</v>
      </c>
      <c r="BB2248" s="16">
        <f t="shared" si="4566"/>
        <v>0</v>
      </c>
      <c r="BC2248" s="16">
        <f t="shared" si="4566"/>
        <v>0</v>
      </c>
      <c r="BD2248" s="16">
        <f t="shared" si="4566"/>
        <v>0</v>
      </c>
      <c r="BE2248" s="16">
        <f t="shared" si="4566"/>
        <v>0</v>
      </c>
      <c r="BF2248" s="16">
        <f t="shared" si="4467"/>
        <v>1622.6</v>
      </c>
      <c r="BG2248" s="16">
        <f t="shared" si="4468"/>
        <v>1518.4</v>
      </c>
      <c r="BH2248" s="16">
        <f t="shared" si="4469"/>
        <v>1547.5</v>
      </c>
      <c r="BI2248" s="16">
        <f t="shared" si="4566"/>
        <v>0</v>
      </c>
      <c r="BJ2248" s="16">
        <f t="shared" si="4466"/>
        <v>1622.6</v>
      </c>
      <c r="BK2248" s="16">
        <f t="shared" si="4566"/>
        <v>0</v>
      </c>
    </row>
    <row r="2249" spans="1:64" ht="31.5" x14ac:dyDescent="0.25">
      <c r="A2249" s="10" t="s">
        <v>481</v>
      </c>
      <c r="B2249" s="10" t="s">
        <v>233</v>
      </c>
      <c r="C2249" s="10" t="s">
        <v>8</v>
      </c>
      <c r="D2249" s="17" t="s">
        <v>513</v>
      </c>
      <c r="E2249" s="10" t="s">
        <v>52</v>
      </c>
      <c r="F2249" s="11" t="s">
        <v>23</v>
      </c>
      <c r="G2249" s="16">
        <v>1664</v>
      </c>
      <c r="H2249" s="16">
        <f t="shared" si="4440"/>
        <v>-41.400000000000091</v>
      </c>
      <c r="I2249" s="16">
        <v>1622.6</v>
      </c>
      <c r="J2249" s="16">
        <v>1743</v>
      </c>
      <c r="K2249" s="16">
        <f t="shared" si="4441"/>
        <v>-224.59999999999991</v>
      </c>
      <c r="L2249" s="16">
        <v>1518.4</v>
      </c>
      <c r="M2249" s="16">
        <v>1547.5</v>
      </c>
      <c r="N2249" s="16"/>
      <c r="O2249" s="16"/>
      <c r="P2249" s="16"/>
      <c r="Q2249" s="16">
        <f t="shared" si="4497"/>
        <v>-41.400000000000091</v>
      </c>
      <c r="R2249" s="16">
        <f t="shared" si="4498"/>
        <v>1622.6</v>
      </c>
      <c r="S2249" s="16">
        <f t="shared" si="4499"/>
        <v>-224.59999999999991</v>
      </c>
      <c r="T2249" s="16">
        <f t="shared" si="4500"/>
        <v>1518.4</v>
      </c>
      <c r="U2249" s="16">
        <f t="shared" si="4501"/>
        <v>1547.5</v>
      </c>
      <c r="V2249" s="16"/>
      <c r="W2249" s="16"/>
      <c r="X2249" s="16"/>
      <c r="Y2249" s="16"/>
      <c r="Z2249" s="16"/>
      <c r="AA2249" s="16">
        <f t="shared" si="4502"/>
        <v>1622.6</v>
      </c>
      <c r="AB2249" s="16">
        <f t="shared" si="4503"/>
        <v>1518.4</v>
      </c>
      <c r="AC2249" s="16">
        <f t="shared" si="4504"/>
        <v>1547.5</v>
      </c>
      <c r="AD2249" s="16"/>
      <c r="AE2249" s="16"/>
      <c r="AF2249" s="16"/>
      <c r="AG2249" s="16"/>
      <c r="AH2249" s="16"/>
      <c r="AI2249" s="16"/>
      <c r="AJ2249" s="16"/>
      <c r="AK2249" s="16">
        <f t="shared" si="4490"/>
        <v>1622.6</v>
      </c>
      <c r="AL2249" s="16">
        <f t="shared" si="4491"/>
        <v>1518.4</v>
      </c>
      <c r="AM2249" s="16">
        <f t="shared" si="4492"/>
        <v>1547.5</v>
      </c>
      <c r="AN2249" s="16"/>
      <c r="AO2249" s="16">
        <f t="shared" si="4493"/>
        <v>1622.6</v>
      </c>
      <c r="AP2249" s="16"/>
      <c r="AQ2249" s="16"/>
      <c r="AR2249" s="16"/>
      <c r="AS2249" s="16"/>
      <c r="AT2249" s="16"/>
      <c r="AU2249" s="16"/>
      <c r="AV2249" s="16"/>
      <c r="AW2249" s="16"/>
      <c r="AX2249" s="16"/>
      <c r="AY2249" s="16"/>
      <c r="AZ2249" s="16"/>
      <c r="BA2249" s="16"/>
      <c r="BB2249" s="16"/>
      <c r="BC2249" s="16"/>
      <c r="BD2249" s="16"/>
      <c r="BE2249" s="16"/>
      <c r="BF2249" s="16">
        <f t="shared" si="4467"/>
        <v>1622.6</v>
      </c>
      <c r="BG2249" s="16">
        <f t="shared" si="4468"/>
        <v>1518.4</v>
      </c>
      <c r="BH2249" s="16">
        <f t="shared" si="4469"/>
        <v>1547.5</v>
      </c>
      <c r="BI2249" s="16"/>
      <c r="BJ2249" s="16">
        <f t="shared" si="4466"/>
        <v>1622.6</v>
      </c>
      <c r="BK2249" s="16"/>
    </row>
    <row r="2250" spans="1:64" ht="78.75" x14ac:dyDescent="0.25">
      <c r="A2250" s="10" t="s">
        <v>481</v>
      </c>
      <c r="B2250" s="10" t="s">
        <v>233</v>
      </c>
      <c r="C2250" s="10" t="s">
        <v>8</v>
      </c>
      <c r="D2250" s="17" t="s">
        <v>513</v>
      </c>
      <c r="E2250" s="10" t="s">
        <v>104</v>
      </c>
      <c r="F2250" s="11" t="s">
        <v>1077</v>
      </c>
      <c r="G2250" s="16">
        <f>G2251+G2254</f>
        <v>2495.4</v>
      </c>
      <c r="H2250" s="16">
        <f t="shared" ref="H2250:H2313" si="4567">I2250-G2250</f>
        <v>130.49999999999955</v>
      </c>
      <c r="I2250" s="16">
        <f>I2251+I2254</f>
        <v>2625.8999999999996</v>
      </c>
      <c r="J2250" s="16">
        <f>J2251+J2254</f>
        <v>2507</v>
      </c>
      <c r="K2250" s="16">
        <f t="shared" ref="K2250:K2313" si="4568">L2250-J2250</f>
        <v>87.299999999999727</v>
      </c>
      <c r="L2250" s="16">
        <f>L2251+L2254</f>
        <v>2594.2999999999997</v>
      </c>
      <c r="M2250" s="16">
        <f>M2251+M2254</f>
        <v>2598.7999999999997</v>
      </c>
      <c r="N2250" s="16">
        <f>N2251+N2254</f>
        <v>17.600000000000001</v>
      </c>
      <c r="O2250" s="16">
        <f>O2251+O2254</f>
        <v>17.600000000000001</v>
      </c>
      <c r="P2250" s="16">
        <f>P2251+P2254</f>
        <v>17.600000000000001</v>
      </c>
      <c r="Q2250" s="16">
        <f t="shared" si="4497"/>
        <v>148.09999999999945</v>
      </c>
      <c r="R2250" s="16">
        <f t="shared" si="4498"/>
        <v>2643.4999999999995</v>
      </c>
      <c r="S2250" s="16">
        <f t="shared" si="4499"/>
        <v>104.89999999999964</v>
      </c>
      <c r="T2250" s="16">
        <f t="shared" si="4500"/>
        <v>2611.8999999999996</v>
      </c>
      <c r="U2250" s="16">
        <f t="shared" si="4501"/>
        <v>2616.3999999999996</v>
      </c>
      <c r="V2250" s="16">
        <f>V2251+V2254</f>
        <v>0</v>
      </c>
      <c r="W2250" s="16">
        <f>W2251+W2254</f>
        <v>0</v>
      </c>
      <c r="X2250" s="16">
        <f>X2251+X2254</f>
        <v>0</v>
      </c>
      <c r="Y2250" s="16">
        <f>Y2251+Y2254</f>
        <v>0</v>
      </c>
      <c r="Z2250" s="16">
        <f>Z2251+Z2254</f>
        <v>0</v>
      </c>
      <c r="AA2250" s="16">
        <f t="shared" si="4502"/>
        <v>2643.4999999999995</v>
      </c>
      <c r="AB2250" s="16">
        <f t="shared" si="4503"/>
        <v>2611.8999999999996</v>
      </c>
      <c r="AC2250" s="16">
        <f t="shared" si="4504"/>
        <v>2616.3999999999996</v>
      </c>
      <c r="AD2250" s="16">
        <f t="shared" ref="AD2250:AJ2250" si="4569">AD2251+AD2254</f>
        <v>0</v>
      </c>
      <c r="AE2250" s="16">
        <f t="shared" si="4569"/>
        <v>0</v>
      </c>
      <c r="AF2250" s="16">
        <f t="shared" si="4569"/>
        <v>0</v>
      </c>
      <c r="AG2250" s="16">
        <f t="shared" si="4569"/>
        <v>0</v>
      </c>
      <c r="AH2250" s="16">
        <f t="shared" si="4569"/>
        <v>0</v>
      </c>
      <c r="AI2250" s="16">
        <f t="shared" si="4569"/>
        <v>0</v>
      </c>
      <c r="AJ2250" s="16">
        <f t="shared" si="4569"/>
        <v>0</v>
      </c>
      <c r="AK2250" s="16">
        <f t="shared" si="4490"/>
        <v>2643.4999999999995</v>
      </c>
      <c r="AL2250" s="16">
        <f t="shared" si="4491"/>
        <v>2611.8999999999996</v>
      </c>
      <c r="AM2250" s="16">
        <f t="shared" si="4492"/>
        <v>2616.3999999999996</v>
      </c>
      <c r="AN2250" s="16">
        <f>AN2251+AN2254</f>
        <v>0</v>
      </c>
      <c r="AO2250" s="16">
        <f t="shared" si="4493"/>
        <v>2643.4999999999995</v>
      </c>
      <c r="AP2250" s="16">
        <f t="shared" ref="AP2250:BK2250" si="4570">AP2251+AP2254</f>
        <v>0</v>
      </c>
      <c r="AQ2250" s="16">
        <f t="shared" si="4570"/>
        <v>0</v>
      </c>
      <c r="AR2250" s="16">
        <f t="shared" si="4570"/>
        <v>0</v>
      </c>
      <c r="AS2250" s="16">
        <f>AS2251+AS2254</f>
        <v>0</v>
      </c>
      <c r="AT2250" s="16">
        <f>AT2251+AT2254</f>
        <v>0</v>
      </c>
      <c r="AU2250" s="16">
        <f t="shared" si="4570"/>
        <v>0</v>
      </c>
      <c r="AV2250" s="16">
        <f t="shared" si="4570"/>
        <v>0</v>
      </c>
      <c r="AW2250" s="16">
        <f t="shared" si="4570"/>
        <v>0</v>
      </c>
      <c r="AX2250" s="16">
        <f t="shared" si="4570"/>
        <v>0</v>
      </c>
      <c r="AY2250" s="16">
        <f t="shared" si="4570"/>
        <v>0</v>
      </c>
      <c r="AZ2250" s="16">
        <f t="shared" si="4570"/>
        <v>0</v>
      </c>
      <c r="BA2250" s="16">
        <f>BA2251+BA2254</f>
        <v>0</v>
      </c>
      <c r="BB2250" s="16">
        <f>BB2251+BB2254</f>
        <v>0</v>
      </c>
      <c r="BC2250" s="16">
        <f t="shared" si="4570"/>
        <v>0</v>
      </c>
      <c r="BD2250" s="16">
        <f>BD2251+BD2254</f>
        <v>0</v>
      </c>
      <c r="BE2250" s="16">
        <f>BE2251+BE2254</f>
        <v>0</v>
      </c>
      <c r="BF2250" s="16">
        <f t="shared" si="4467"/>
        <v>2643.4999999999995</v>
      </c>
      <c r="BG2250" s="16">
        <f t="shared" si="4468"/>
        <v>2611.8999999999996</v>
      </c>
      <c r="BH2250" s="16">
        <f t="shared" si="4469"/>
        <v>2616.3999999999996</v>
      </c>
      <c r="BI2250" s="16">
        <f t="shared" ref="BI2250" si="4571">BI2251+BI2254</f>
        <v>0</v>
      </c>
      <c r="BJ2250" s="16">
        <f t="shared" si="4466"/>
        <v>2643.4999999999995</v>
      </c>
      <c r="BK2250" s="16">
        <f t="shared" si="4570"/>
        <v>0</v>
      </c>
    </row>
    <row r="2251" spans="1:64" hidden="1" x14ac:dyDescent="0.25">
      <c r="A2251" s="10" t="s">
        <v>481</v>
      </c>
      <c r="B2251" s="10" t="s">
        <v>233</v>
      </c>
      <c r="C2251" s="10" t="s">
        <v>8</v>
      </c>
      <c r="D2251" s="17" t="s">
        <v>513</v>
      </c>
      <c r="E2251" s="10" t="s">
        <v>105</v>
      </c>
      <c r="F2251" s="11" t="s">
        <v>106</v>
      </c>
      <c r="G2251" s="16">
        <f>G2252+G2253</f>
        <v>2495.4</v>
      </c>
      <c r="H2251" s="16">
        <f t="shared" si="4567"/>
        <v>-2495.4</v>
      </c>
      <c r="I2251" s="16">
        <f>I2252+I2253</f>
        <v>0</v>
      </c>
      <c r="J2251" s="16">
        <f>J2252+J2253</f>
        <v>2507</v>
      </c>
      <c r="K2251" s="16">
        <f t="shared" si="4568"/>
        <v>-2507</v>
      </c>
      <c r="L2251" s="16">
        <f>L2252+L2253</f>
        <v>0</v>
      </c>
      <c r="M2251" s="16">
        <f>M2252+M2253</f>
        <v>0</v>
      </c>
      <c r="N2251" s="16">
        <f>N2252+N2253</f>
        <v>0</v>
      </c>
      <c r="O2251" s="16">
        <f>O2252+O2253</f>
        <v>0</v>
      </c>
      <c r="P2251" s="16">
        <f>P2252+P2253</f>
        <v>0</v>
      </c>
      <c r="Q2251" s="16">
        <f t="shared" si="4497"/>
        <v>-2495.4</v>
      </c>
      <c r="R2251" s="16">
        <f t="shared" si="4498"/>
        <v>0</v>
      </c>
      <c r="S2251" s="16">
        <f t="shared" si="4499"/>
        <v>-2507</v>
      </c>
      <c r="T2251" s="16">
        <f t="shared" si="4500"/>
        <v>0</v>
      </c>
      <c r="U2251" s="16">
        <f t="shared" si="4501"/>
        <v>0</v>
      </c>
      <c r="V2251" s="16">
        <f>V2252+V2253</f>
        <v>0</v>
      </c>
      <c r="W2251" s="16">
        <f>W2252+W2253</f>
        <v>0</v>
      </c>
      <c r="X2251" s="16">
        <f>X2252+X2253</f>
        <v>0</v>
      </c>
      <c r="Y2251" s="16">
        <f>Y2252+Y2253</f>
        <v>0</v>
      </c>
      <c r="Z2251" s="16">
        <f>Z2252+Z2253</f>
        <v>0</v>
      </c>
      <c r="AA2251" s="16">
        <f t="shared" si="4502"/>
        <v>0</v>
      </c>
      <c r="AB2251" s="16">
        <f t="shared" si="4503"/>
        <v>0</v>
      </c>
      <c r="AC2251" s="16">
        <f t="shared" si="4504"/>
        <v>0</v>
      </c>
      <c r="AD2251" s="16">
        <f t="shared" ref="AD2251:AJ2251" si="4572">AD2252+AD2253</f>
        <v>0</v>
      </c>
      <c r="AE2251" s="16">
        <f t="shared" si="4572"/>
        <v>0</v>
      </c>
      <c r="AF2251" s="16">
        <f t="shared" si="4572"/>
        <v>0</v>
      </c>
      <c r="AG2251" s="16">
        <f t="shared" si="4572"/>
        <v>0</v>
      </c>
      <c r="AH2251" s="16">
        <f t="shared" si="4572"/>
        <v>0</v>
      </c>
      <c r="AI2251" s="16">
        <f t="shared" si="4572"/>
        <v>0</v>
      </c>
      <c r="AJ2251" s="16">
        <f t="shared" si="4572"/>
        <v>0</v>
      </c>
      <c r="AK2251" s="16">
        <f t="shared" si="4490"/>
        <v>0</v>
      </c>
      <c r="AL2251" s="16">
        <f t="shared" si="4491"/>
        <v>0</v>
      </c>
      <c r="AM2251" s="16">
        <f t="shared" si="4492"/>
        <v>0</v>
      </c>
      <c r="AN2251" s="16">
        <f>AN2252+AN2253</f>
        <v>0</v>
      </c>
      <c r="AO2251" s="16">
        <f t="shared" si="4493"/>
        <v>0</v>
      </c>
      <c r="AP2251" s="16">
        <f t="shared" ref="AP2251:BK2251" si="4573">AP2252+AP2253</f>
        <v>0</v>
      </c>
      <c r="AQ2251" s="16">
        <f t="shared" si="4573"/>
        <v>0</v>
      </c>
      <c r="AR2251" s="16">
        <f t="shared" si="4573"/>
        <v>0</v>
      </c>
      <c r="AS2251" s="16">
        <f>AS2252+AS2253</f>
        <v>0</v>
      </c>
      <c r="AT2251" s="16">
        <f>AT2252+AT2253</f>
        <v>0</v>
      </c>
      <c r="AU2251" s="16">
        <f t="shared" si="4573"/>
        <v>0</v>
      </c>
      <c r="AV2251" s="16">
        <f t="shared" si="4573"/>
        <v>0</v>
      </c>
      <c r="AW2251" s="16">
        <f t="shared" si="4573"/>
        <v>0</v>
      </c>
      <c r="AX2251" s="16">
        <f t="shared" si="4573"/>
        <v>0</v>
      </c>
      <c r="AY2251" s="16">
        <f t="shared" si="4573"/>
        <v>0</v>
      </c>
      <c r="AZ2251" s="16">
        <f t="shared" si="4573"/>
        <v>0</v>
      </c>
      <c r="BA2251" s="16">
        <f>BA2252+BA2253</f>
        <v>0</v>
      </c>
      <c r="BB2251" s="16">
        <f>BB2252+BB2253</f>
        <v>0</v>
      </c>
      <c r="BC2251" s="16">
        <f t="shared" si="4573"/>
        <v>0</v>
      </c>
      <c r="BD2251" s="16">
        <f>BD2252+BD2253</f>
        <v>0</v>
      </c>
      <c r="BE2251" s="16">
        <f>BE2252+BE2253</f>
        <v>0</v>
      </c>
      <c r="BF2251" s="16">
        <f t="shared" si="4467"/>
        <v>0</v>
      </c>
      <c r="BG2251" s="16">
        <f t="shared" si="4468"/>
        <v>0</v>
      </c>
      <c r="BH2251" s="16">
        <f t="shared" si="4469"/>
        <v>0</v>
      </c>
      <c r="BI2251" s="16">
        <f t="shared" ref="BI2251" si="4574">BI2252+BI2253</f>
        <v>0</v>
      </c>
      <c r="BJ2251" s="16"/>
      <c r="BK2251" s="16">
        <f t="shared" si="4573"/>
        <v>0</v>
      </c>
      <c r="BL2251" s="46">
        <v>0</v>
      </c>
    </row>
    <row r="2252" spans="1:64" ht="94.5" hidden="1" x14ac:dyDescent="0.25">
      <c r="A2252" s="10" t="s">
        <v>481</v>
      </c>
      <c r="B2252" s="10" t="s">
        <v>233</v>
      </c>
      <c r="C2252" s="10" t="s">
        <v>8</v>
      </c>
      <c r="D2252" s="17" t="s">
        <v>513</v>
      </c>
      <c r="E2252" s="10" t="s">
        <v>107</v>
      </c>
      <c r="F2252" s="11" t="s">
        <v>108</v>
      </c>
      <c r="G2252" s="16">
        <v>2264.8000000000002</v>
      </c>
      <c r="H2252" s="16">
        <f t="shared" si="4567"/>
        <v>-2264.8000000000002</v>
      </c>
      <c r="I2252" s="16">
        <v>0</v>
      </c>
      <c r="J2252" s="16">
        <v>2276.4</v>
      </c>
      <c r="K2252" s="16">
        <f t="shared" si="4568"/>
        <v>-2276.4</v>
      </c>
      <c r="L2252" s="16">
        <v>0</v>
      </c>
      <c r="M2252" s="16">
        <v>0</v>
      </c>
      <c r="N2252" s="16"/>
      <c r="O2252" s="16"/>
      <c r="P2252" s="16"/>
      <c r="Q2252" s="16">
        <f t="shared" si="4497"/>
        <v>-2264.8000000000002</v>
      </c>
      <c r="R2252" s="16">
        <f t="shared" si="4498"/>
        <v>0</v>
      </c>
      <c r="S2252" s="16">
        <f t="shared" si="4499"/>
        <v>-2276.4</v>
      </c>
      <c r="T2252" s="16">
        <f t="shared" si="4500"/>
        <v>0</v>
      </c>
      <c r="U2252" s="16">
        <f t="shared" si="4501"/>
        <v>0</v>
      </c>
      <c r="V2252" s="16"/>
      <c r="W2252" s="16"/>
      <c r="X2252" s="16"/>
      <c r="Y2252" s="16"/>
      <c r="Z2252" s="16"/>
      <c r="AA2252" s="16">
        <f t="shared" si="4502"/>
        <v>0</v>
      </c>
      <c r="AB2252" s="16">
        <f t="shared" si="4503"/>
        <v>0</v>
      </c>
      <c r="AC2252" s="16">
        <f t="shared" si="4504"/>
        <v>0</v>
      </c>
      <c r="AD2252" s="16"/>
      <c r="AE2252" s="16"/>
      <c r="AF2252" s="16"/>
      <c r="AG2252" s="16"/>
      <c r="AH2252" s="16"/>
      <c r="AI2252" s="16"/>
      <c r="AJ2252" s="16"/>
      <c r="AK2252" s="16">
        <f t="shared" si="4490"/>
        <v>0</v>
      </c>
      <c r="AL2252" s="16">
        <f t="shared" si="4491"/>
        <v>0</v>
      </c>
      <c r="AM2252" s="16">
        <f t="shared" si="4492"/>
        <v>0</v>
      </c>
      <c r="AN2252" s="16"/>
      <c r="AO2252" s="16">
        <f t="shared" si="4493"/>
        <v>0</v>
      </c>
      <c r="AP2252" s="16"/>
      <c r="AQ2252" s="16"/>
      <c r="AR2252" s="16"/>
      <c r="AS2252" s="16"/>
      <c r="AT2252" s="16"/>
      <c r="AU2252" s="16"/>
      <c r="AV2252" s="16"/>
      <c r="AW2252" s="16"/>
      <c r="AX2252" s="16"/>
      <c r="AY2252" s="16"/>
      <c r="AZ2252" s="16"/>
      <c r="BA2252" s="16"/>
      <c r="BB2252" s="16"/>
      <c r="BC2252" s="16"/>
      <c r="BD2252" s="16"/>
      <c r="BE2252" s="16"/>
      <c r="BF2252" s="16">
        <f t="shared" si="4467"/>
        <v>0</v>
      </c>
      <c r="BG2252" s="16">
        <f t="shared" si="4468"/>
        <v>0</v>
      </c>
      <c r="BH2252" s="16">
        <f t="shared" si="4469"/>
        <v>0</v>
      </c>
      <c r="BI2252" s="16"/>
      <c r="BJ2252" s="16"/>
      <c r="BK2252" s="16"/>
      <c r="BL2252" s="46">
        <v>0</v>
      </c>
    </row>
    <row r="2253" spans="1:64" ht="31.5" hidden="1" x14ac:dyDescent="0.25">
      <c r="A2253" s="10" t="s">
        <v>481</v>
      </c>
      <c r="B2253" s="10" t="s">
        <v>233</v>
      </c>
      <c r="C2253" s="10" t="s">
        <v>8</v>
      </c>
      <c r="D2253" s="17" t="s">
        <v>513</v>
      </c>
      <c r="E2253" s="10" t="s">
        <v>181</v>
      </c>
      <c r="F2253" s="11" t="s">
        <v>182</v>
      </c>
      <c r="G2253" s="16">
        <v>230.6</v>
      </c>
      <c r="H2253" s="16">
        <f t="shared" si="4567"/>
        <v>-230.6</v>
      </c>
      <c r="I2253" s="16">
        <v>0</v>
      </c>
      <c r="J2253" s="16">
        <v>230.6</v>
      </c>
      <c r="K2253" s="16">
        <f t="shared" si="4568"/>
        <v>-230.6</v>
      </c>
      <c r="L2253" s="16">
        <v>0</v>
      </c>
      <c r="M2253" s="16">
        <v>0</v>
      </c>
      <c r="N2253" s="16"/>
      <c r="O2253" s="16"/>
      <c r="P2253" s="16"/>
      <c r="Q2253" s="16">
        <f t="shared" si="4497"/>
        <v>-230.6</v>
      </c>
      <c r="R2253" s="16">
        <f t="shared" si="4498"/>
        <v>0</v>
      </c>
      <c r="S2253" s="16">
        <f t="shared" si="4499"/>
        <v>-230.6</v>
      </c>
      <c r="T2253" s="16">
        <f t="shared" si="4500"/>
        <v>0</v>
      </c>
      <c r="U2253" s="16">
        <f t="shared" si="4501"/>
        <v>0</v>
      </c>
      <c r="V2253" s="16"/>
      <c r="W2253" s="16"/>
      <c r="X2253" s="16"/>
      <c r="Y2253" s="16"/>
      <c r="Z2253" s="16"/>
      <c r="AA2253" s="16">
        <f t="shared" si="4502"/>
        <v>0</v>
      </c>
      <c r="AB2253" s="16">
        <f t="shared" si="4503"/>
        <v>0</v>
      </c>
      <c r="AC2253" s="16">
        <f t="shared" si="4504"/>
        <v>0</v>
      </c>
      <c r="AD2253" s="16"/>
      <c r="AE2253" s="16"/>
      <c r="AF2253" s="16"/>
      <c r="AG2253" s="16"/>
      <c r="AH2253" s="16"/>
      <c r="AI2253" s="16"/>
      <c r="AJ2253" s="16"/>
      <c r="AK2253" s="16">
        <f t="shared" si="4490"/>
        <v>0</v>
      </c>
      <c r="AL2253" s="16">
        <f t="shared" si="4491"/>
        <v>0</v>
      </c>
      <c r="AM2253" s="16">
        <f t="shared" si="4492"/>
        <v>0</v>
      </c>
      <c r="AN2253" s="16"/>
      <c r="AO2253" s="16">
        <f t="shared" si="4493"/>
        <v>0</v>
      </c>
      <c r="AP2253" s="16"/>
      <c r="AQ2253" s="16"/>
      <c r="AR2253" s="16"/>
      <c r="AS2253" s="16"/>
      <c r="AT2253" s="16"/>
      <c r="AU2253" s="16"/>
      <c r="AV2253" s="16"/>
      <c r="AW2253" s="16"/>
      <c r="AX2253" s="16"/>
      <c r="AY2253" s="16"/>
      <c r="AZ2253" s="16"/>
      <c r="BA2253" s="16"/>
      <c r="BB2253" s="16"/>
      <c r="BC2253" s="16"/>
      <c r="BD2253" s="16"/>
      <c r="BE2253" s="16"/>
      <c r="BF2253" s="16">
        <f t="shared" si="4467"/>
        <v>0</v>
      </c>
      <c r="BG2253" s="16">
        <f t="shared" si="4468"/>
        <v>0</v>
      </c>
      <c r="BH2253" s="16">
        <f t="shared" si="4469"/>
        <v>0</v>
      </c>
      <c r="BI2253" s="16"/>
      <c r="BJ2253" s="16"/>
      <c r="BK2253" s="16"/>
      <c r="BL2253" s="46">
        <v>0</v>
      </c>
    </row>
    <row r="2254" spans="1:64" x14ac:dyDescent="0.25">
      <c r="A2254" s="10" t="s">
        <v>481</v>
      </c>
      <c r="B2254" s="10" t="s">
        <v>233</v>
      </c>
      <c r="C2254" s="10" t="s">
        <v>8</v>
      </c>
      <c r="D2254" s="17" t="s">
        <v>513</v>
      </c>
      <c r="E2254" s="10" t="s">
        <v>168</v>
      </c>
      <c r="F2254" s="11" t="s">
        <v>169</v>
      </c>
      <c r="G2254" s="16">
        <f>G2255+G2256</f>
        <v>0</v>
      </c>
      <c r="H2254" s="16">
        <f t="shared" si="4567"/>
        <v>2625.8999999999996</v>
      </c>
      <c r="I2254" s="16">
        <f>I2255+I2256</f>
        <v>2625.8999999999996</v>
      </c>
      <c r="J2254" s="16">
        <f>J2255+J2256</f>
        <v>0</v>
      </c>
      <c r="K2254" s="16">
        <f t="shared" si="4568"/>
        <v>2594.2999999999997</v>
      </c>
      <c r="L2254" s="16">
        <f>L2255+L2256</f>
        <v>2594.2999999999997</v>
      </c>
      <c r="M2254" s="16">
        <f>M2255+M2256</f>
        <v>2598.7999999999997</v>
      </c>
      <c r="N2254" s="16">
        <f>N2255+N2256</f>
        <v>17.600000000000001</v>
      </c>
      <c r="O2254" s="16">
        <f>O2255+O2256</f>
        <v>17.600000000000001</v>
      </c>
      <c r="P2254" s="16">
        <f>P2255+P2256</f>
        <v>17.600000000000001</v>
      </c>
      <c r="Q2254" s="16">
        <f t="shared" si="4497"/>
        <v>2643.4999999999995</v>
      </c>
      <c r="R2254" s="16">
        <f t="shared" si="4498"/>
        <v>2643.4999999999995</v>
      </c>
      <c r="S2254" s="16">
        <f t="shared" si="4499"/>
        <v>2611.8999999999996</v>
      </c>
      <c r="T2254" s="16">
        <f t="shared" si="4500"/>
        <v>2611.8999999999996</v>
      </c>
      <c r="U2254" s="16">
        <f t="shared" si="4501"/>
        <v>2616.3999999999996</v>
      </c>
      <c r="V2254" s="16">
        <f>V2255+V2256</f>
        <v>0</v>
      </c>
      <c r="W2254" s="16">
        <f>W2255+W2256</f>
        <v>0</v>
      </c>
      <c r="X2254" s="16">
        <f>X2255+X2256</f>
        <v>0</v>
      </c>
      <c r="Y2254" s="16">
        <f>Y2255+Y2256</f>
        <v>0</v>
      </c>
      <c r="Z2254" s="16">
        <f>Z2255+Z2256</f>
        <v>0</v>
      </c>
      <c r="AA2254" s="16">
        <f t="shared" si="4502"/>
        <v>2643.4999999999995</v>
      </c>
      <c r="AB2254" s="16">
        <f t="shared" si="4503"/>
        <v>2611.8999999999996</v>
      </c>
      <c r="AC2254" s="16">
        <f t="shared" si="4504"/>
        <v>2616.3999999999996</v>
      </c>
      <c r="AD2254" s="16">
        <f t="shared" ref="AD2254:AJ2254" si="4575">AD2255+AD2256</f>
        <v>0</v>
      </c>
      <c r="AE2254" s="16">
        <f t="shared" si="4575"/>
        <v>0</v>
      </c>
      <c r="AF2254" s="16">
        <f t="shared" si="4575"/>
        <v>0</v>
      </c>
      <c r="AG2254" s="16">
        <f t="shared" si="4575"/>
        <v>0</v>
      </c>
      <c r="AH2254" s="16">
        <f t="shared" si="4575"/>
        <v>0</v>
      </c>
      <c r="AI2254" s="16">
        <f t="shared" si="4575"/>
        <v>0</v>
      </c>
      <c r="AJ2254" s="16">
        <f t="shared" si="4575"/>
        <v>0</v>
      </c>
      <c r="AK2254" s="16">
        <f t="shared" si="4490"/>
        <v>2643.4999999999995</v>
      </c>
      <c r="AL2254" s="16">
        <f t="shared" si="4491"/>
        <v>2611.8999999999996</v>
      </c>
      <c r="AM2254" s="16">
        <f t="shared" si="4492"/>
        <v>2616.3999999999996</v>
      </c>
      <c r="AN2254" s="16">
        <f>AN2255+AN2256</f>
        <v>0</v>
      </c>
      <c r="AO2254" s="16">
        <f t="shared" si="4493"/>
        <v>2643.4999999999995</v>
      </c>
      <c r="AP2254" s="16">
        <f t="shared" ref="AP2254:BK2254" si="4576">AP2255+AP2256</f>
        <v>0</v>
      </c>
      <c r="AQ2254" s="16">
        <f t="shared" si="4576"/>
        <v>0</v>
      </c>
      <c r="AR2254" s="16">
        <f t="shared" si="4576"/>
        <v>0</v>
      </c>
      <c r="AS2254" s="16">
        <f>AS2255+AS2256</f>
        <v>0</v>
      </c>
      <c r="AT2254" s="16">
        <f>AT2255+AT2256</f>
        <v>0</v>
      </c>
      <c r="AU2254" s="16">
        <f t="shared" si="4576"/>
        <v>0</v>
      </c>
      <c r="AV2254" s="16">
        <f t="shared" si="4576"/>
        <v>0</v>
      </c>
      <c r="AW2254" s="16">
        <f t="shared" si="4576"/>
        <v>0</v>
      </c>
      <c r="AX2254" s="16">
        <f t="shared" si="4576"/>
        <v>0</v>
      </c>
      <c r="AY2254" s="16">
        <f t="shared" si="4576"/>
        <v>0</v>
      </c>
      <c r="AZ2254" s="16">
        <f t="shared" si="4576"/>
        <v>0</v>
      </c>
      <c r="BA2254" s="16">
        <f>BA2255+BA2256</f>
        <v>0</v>
      </c>
      <c r="BB2254" s="16">
        <f>BB2255+BB2256</f>
        <v>0</v>
      </c>
      <c r="BC2254" s="16">
        <f t="shared" si="4576"/>
        <v>0</v>
      </c>
      <c r="BD2254" s="16">
        <f>BD2255+BD2256</f>
        <v>0</v>
      </c>
      <c r="BE2254" s="16">
        <f>BE2255+BE2256</f>
        <v>0</v>
      </c>
      <c r="BF2254" s="16">
        <f t="shared" si="4467"/>
        <v>2643.4999999999995</v>
      </c>
      <c r="BG2254" s="16">
        <f t="shared" si="4468"/>
        <v>2611.8999999999996</v>
      </c>
      <c r="BH2254" s="16">
        <f t="shared" si="4469"/>
        <v>2616.3999999999996</v>
      </c>
      <c r="BI2254" s="16">
        <f t="shared" ref="BI2254" si="4577">BI2255+BI2256</f>
        <v>0</v>
      </c>
      <c r="BJ2254" s="16">
        <f t="shared" ref="BJ2254:BJ2260" si="4578">BF2254+BI2254</f>
        <v>2643.4999999999995</v>
      </c>
      <c r="BK2254" s="16">
        <f t="shared" si="4576"/>
        <v>0</v>
      </c>
    </row>
    <row r="2255" spans="1:64" ht="94.5" x14ac:dyDescent="0.25">
      <c r="A2255" s="10" t="s">
        <v>481</v>
      </c>
      <c r="B2255" s="10" t="s">
        <v>233</v>
      </c>
      <c r="C2255" s="10" t="s">
        <v>8</v>
      </c>
      <c r="D2255" s="17" t="s">
        <v>513</v>
      </c>
      <c r="E2255" s="10" t="s">
        <v>170</v>
      </c>
      <c r="F2255" s="11" t="s">
        <v>171</v>
      </c>
      <c r="G2255" s="16">
        <v>0</v>
      </c>
      <c r="H2255" s="16">
        <f t="shared" si="4567"/>
        <v>2152.1999999999998</v>
      </c>
      <c r="I2255" s="16">
        <v>2152.1999999999998</v>
      </c>
      <c r="J2255" s="16">
        <v>0</v>
      </c>
      <c r="K2255" s="16">
        <f t="shared" si="4568"/>
        <v>2120.6</v>
      </c>
      <c r="L2255" s="16">
        <v>2120.6</v>
      </c>
      <c r="M2255" s="16">
        <v>2125.1</v>
      </c>
      <c r="N2255" s="16"/>
      <c r="O2255" s="16"/>
      <c r="P2255" s="16"/>
      <c r="Q2255" s="16">
        <f t="shared" si="4497"/>
        <v>2152.1999999999998</v>
      </c>
      <c r="R2255" s="16">
        <f t="shared" si="4498"/>
        <v>2152.1999999999998</v>
      </c>
      <c r="S2255" s="16">
        <f t="shared" si="4499"/>
        <v>2120.6</v>
      </c>
      <c r="T2255" s="16">
        <f t="shared" si="4500"/>
        <v>2120.6</v>
      </c>
      <c r="U2255" s="16">
        <f t="shared" si="4501"/>
        <v>2125.1</v>
      </c>
      <c r="V2255" s="16"/>
      <c r="W2255" s="16"/>
      <c r="X2255" s="16"/>
      <c r="Y2255" s="16"/>
      <c r="Z2255" s="16"/>
      <c r="AA2255" s="16">
        <f t="shared" si="4502"/>
        <v>2152.1999999999998</v>
      </c>
      <c r="AB2255" s="16">
        <f t="shared" si="4503"/>
        <v>2120.6</v>
      </c>
      <c r="AC2255" s="16">
        <f t="shared" si="4504"/>
        <v>2125.1</v>
      </c>
      <c r="AD2255" s="16"/>
      <c r="AE2255" s="16"/>
      <c r="AF2255" s="16"/>
      <c r="AG2255" s="16"/>
      <c r="AH2255" s="16"/>
      <c r="AI2255" s="16"/>
      <c r="AJ2255" s="16"/>
      <c r="AK2255" s="16">
        <f t="shared" si="4490"/>
        <v>2152.1999999999998</v>
      </c>
      <c r="AL2255" s="16">
        <f t="shared" si="4491"/>
        <v>2120.6</v>
      </c>
      <c r="AM2255" s="16">
        <f t="shared" si="4492"/>
        <v>2125.1</v>
      </c>
      <c r="AN2255" s="16"/>
      <c r="AO2255" s="16">
        <f t="shared" si="4493"/>
        <v>2152.1999999999998</v>
      </c>
      <c r="AP2255" s="16"/>
      <c r="AQ2255" s="16"/>
      <c r="AR2255" s="16"/>
      <c r="AS2255" s="16"/>
      <c r="AT2255" s="16"/>
      <c r="AU2255" s="16"/>
      <c r="AV2255" s="16"/>
      <c r="AW2255" s="16"/>
      <c r="AX2255" s="16"/>
      <c r="AY2255" s="16"/>
      <c r="AZ2255" s="16"/>
      <c r="BA2255" s="16"/>
      <c r="BB2255" s="16"/>
      <c r="BC2255" s="16"/>
      <c r="BD2255" s="16"/>
      <c r="BE2255" s="16"/>
      <c r="BF2255" s="16">
        <f t="shared" si="4467"/>
        <v>2152.1999999999998</v>
      </c>
      <c r="BG2255" s="16">
        <f t="shared" si="4468"/>
        <v>2120.6</v>
      </c>
      <c r="BH2255" s="16">
        <f t="shared" si="4469"/>
        <v>2125.1</v>
      </c>
      <c r="BI2255" s="16"/>
      <c r="BJ2255" s="16">
        <f t="shared" si="4578"/>
        <v>2152.1999999999998</v>
      </c>
      <c r="BK2255" s="16"/>
    </row>
    <row r="2256" spans="1:64" ht="31.5" x14ac:dyDescent="0.25">
      <c r="A2256" s="10" t="s">
        <v>481</v>
      </c>
      <c r="B2256" s="10" t="s">
        <v>233</v>
      </c>
      <c r="C2256" s="10" t="s">
        <v>8</v>
      </c>
      <c r="D2256" s="17" t="s">
        <v>513</v>
      </c>
      <c r="E2256" s="10" t="s">
        <v>312</v>
      </c>
      <c r="F2256" s="11" t="s">
        <v>197</v>
      </c>
      <c r="G2256" s="16">
        <v>0</v>
      </c>
      <c r="H2256" s="16">
        <f t="shared" si="4567"/>
        <v>473.7</v>
      </c>
      <c r="I2256" s="16">
        <v>473.7</v>
      </c>
      <c r="J2256" s="16">
        <v>0</v>
      </c>
      <c r="K2256" s="16">
        <f t="shared" si="4568"/>
        <v>473.7</v>
      </c>
      <c r="L2256" s="16">
        <v>473.7</v>
      </c>
      <c r="M2256" s="16">
        <v>473.7</v>
      </c>
      <c r="N2256" s="16">
        <v>17.600000000000001</v>
      </c>
      <c r="O2256" s="16">
        <v>17.600000000000001</v>
      </c>
      <c r="P2256" s="16">
        <v>17.600000000000001</v>
      </c>
      <c r="Q2256" s="16">
        <f t="shared" si="4497"/>
        <v>491.3</v>
      </c>
      <c r="R2256" s="16">
        <f t="shared" si="4498"/>
        <v>491.3</v>
      </c>
      <c r="S2256" s="16">
        <f t="shared" si="4499"/>
        <v>491.3</v>
      </c>
      <c r="T2256" s="16">
        <f t="shared" si="4500"/>
        <v>491.3</v>
      </c>
      <c r="U2256" s="16">
        <f t="shared" si="4501"/>
        <v>491.3</v>
      </c>
      <c r="V2256" s="16"/>
      <c r="W2256" s="16"/>
      <c r="X2256" s="16"/>
      <c r="Y2256" s="16"/>
      <c r="Z2256" s="16"/>
      <c r="AA2256" s="16">
        <f t="shared" si="4502"/>
        <v>491.3</v>
      </c>
      <c r="AB2256" s="16">
        <f t="shared" si="4503"/>
        <v>491.3</v>
      </c>
      <c r="AC2256" s="16">
        <f t="shared" si="4504"/>
        <v>491.3</v>
      </c>
      <c r="AD2256" s="16"/>
      <c r="AE2256" s="16"/>
      <c r="AF2256" s="16"/>
      <c r="AG2256" s="16"/>
      <c r="AH2256" s="16"/>
      <c r="AI2256" s="16"/>
      <c r="AJ2256" s="16"/>
      <c r="AK2256" s="16">
        <f t="shared" si="4490"/>
        <v>491.3</v>
      </c>
      <c r="AL2256" s="16">
        <f t="shared" si="4491"/>
        <v>491.3</v>
      </c>
      <c r="AM2256" s="16">
        <f t="shared" si="4492"/>
        <v>491.3</v>
      </c>
      <c r="AN2256" s="16"/>
      <c r="AO2256" s="16">
        <f t="shared" si="4493"/>
        <v>491.3</v>
      </c>
      <c r="AP2256" s="16"/>
      <c r="AQ2256" s="16"/>
      <c r="AR2256" s="16"/>
      <c r="AS2256" s="16"/>
      <c r="AT2256" s="16"/>
      <c r="AU2256" s="16"/>
      <c r="AV2256" s="16"/>
      <c r="AW2256" s="16"/>
      <c r="AX2256" s="16"/>
      <c r="AY2256" s="16"/>
      <c r="AZ2256" s="16"/>
      <c r="BA2256" s="16"/>
      <c r="BB2256" s="16"/>
      <c r="BC2256" s="16"/>
      <c r="BD2256" s="16"/>
      <c r="BE2256" s="16"/>
      <c r="BF2256" s="16">
        <f t="shared" si="4467"/>
        <v>491.3</v>
      </c>
      <c r="BG2256" s="16">
        <f t="shared" si="4468"/>
        <v>491.3</v>
      </c>
      <c r="BH2256" s="16">
        <f t="shared" si="4469"/>
        <v>491.3</v>
      </c>
      <c r="BI2256" s="16"/>
      <c r="BJ2256" s="16">
        <f t="shared" si="4578"/>
        <v>491.3</v>
      </c>
      <c r="BK2256" s="16"/>
    </row>
    <row r="2257" spans="1:64" s="46" customFormat="1" x14ac:dyDescent="0.25">
      <c r="A2257" s="6" t="s">
        <v>481</v>
      </c>
      <c r="B2257" s="6" t="s">
        <v>57</v>
      </c>
      <c r="C2257" s="6"/>
      <c r="D2257" s="37"/>
      <c r="E2257" s="6"/>
      <c r="F2257" s="20" t="s">
        <v>403</v>
      </c>
      <c r="G2257" s="14">
        <f>G2258</f>
        <v>3340.8</v>
      </c>
      <c r="H2257" s="14">
        <f t="shared" si="4567"/>
        <v>-130.5</v>
      </c>
      <c r="I2257" s="14">
        <f>I2258</f>
        <v>3210.3</v>
      </c>
      <c r="J2257" s="14">
        <f>J2258</f>
        <v>3497.8</v>
      </c>
      <c r="K2257" s="14">
        <f t="shared" si="4568"/>
        <v>-49.100000000000364</v>
      </c>
      <c r="L2257" s="14">
        <f>L2258</f>
        <v>3448.7</v>
      </c>
      <c r="M2257" s="14">
        <f>M2258</f>
        <v>3110.8</v>
      </c>
      <c r="N2257" s="14">
        <f>N2258</f>
        <v>0</v>
      </c>
      <c r="O2257" s="14">
        <f>O2258</f>
        <v>0</v>
      </c>
      <c r="P2257" s="14">
        <f>P2258</f>
        <v>0</v>
      </c>
      <c r="Q2257" s="14">
        <f t="shared" si="4497"/>
        <v>-130.5</v>
      </c>
      <c r="R2257" s="14">
        <f t="shared" si="4498"/>
        <v>3210.3</v>
      </c>
      <c r="S2257" s="14">
        <f t="shared" si="4499"/>
        <v>-49.100000000000364</v>
      </c>
      <c r="T2257" s="14">
        <f t="shared" si="4500"/>
        <v>3448.7</v>
      </c>
      <c r="U2257" s="14">
        <f t="shared" si="4501"/>
        <v>3110.8</v>
      </c>
      <c r="V2257" s="14">
        <f>V2258</f>
        <v>0</v>
      </c>
      <c r="W2257" s="14">
        <f>W2258</f>
        <v>0</v>
      </c>
      <c r="X2257" s="14">
        <f>X2258</f>
        <v>0</v>
      </c>
      <c r="Y2257" s="14">
        <f>Y2258</f>
        <v>0</v>
      </c>
      <c r="Z2257" s="14">
        <f>Z2258</f>
        <v>0</v>
      </c>
      <c r="AA2257" s="14">
        <f t="shared" si="4502"/>
        <v>3210.3</v>
      </c>
      <c r="AB2257" s="14">
        <f t="shared" si="4503"/>
        <v>3448.7</v>
      </c>
      <c r="AC2257" s="14">
        <f t="shared" si="4504"/>
        <v>3110.8</v>
      </c>
      <c r="AD2257" s="14">
        <f t="shared" ref="AD2257:BK2257" si="4579">AD2258</f>
        <v>0</v>
      </c>
      <c r="AE2257" s="14">
        <f t="shared" si="4579"/>
        <v>0</v>
      </c>
      <c r="AF2257" s="14">
        <f t="shared" si="4579"/>
        <v>0</v>
      </c>
      <c r="AG2257" s="14">
        <f t="shared" si="4579"/>
        <v>0</v>
      </c>
      <c r="AH2257" s="14">
        <f t="shared" si="4579"/>
        <v>0</v>
      </c>
      <c r="AI2257" s="14">
        <f t="shared" si="4579"/>
        <v>0</v>
      </c>
      <c r="AJ2257" s="14">
        <f t="shared" si="4579"/>
        <v>0</v>
      </c>
      <c r="AK2257" s="14">
        <f t="shared" si="4490"/>
        <v>3210.3</v>
      </c>
      <c r="AL2257" s="14">
        <f t="shared" si="4491"/>
        <v>3448.7</v>
      </c>
      <c r="AM2257" s="14">
        <f t="shared" si="4492"/>
        <v>3110.8</v>
      </c>
      <c r="AN2257" s="14">
        <f t="shared" si="4579"/>
        <v>0</v>
      </c>
      <c r="AO2257" s="14">
        <f t="shared" si="4493"/>
        <v>3210.3</v>
      </c>
      <c r="AP2257" s="14">
        <f t="shared" si="4579"/>
        <v>0</v>
      </c>
      <c r="AQ2257" s="14">
        <f t="shared" si="4579"/>
        <v>0</v>
      </c>
      <c r="AR2257" s="14">
        <f t="shared" si="4579"/>
        <v>0</v>
      </c>
      <c r="AS2257" s="14">
        <f t="shared" si="4579"/>
        <v>0</v>
      </c>
      <c r="AT2257" s="14">
        <f t="shared" si="4579"/>
        <v>0</v>
      </c>
      <c r="AU2257" s="14">
        <f t="shared" si="4579"/>
        <v>0</v>
      </c>
      <c r="AV2257" s="14">
        <f t="shared" si="4579"/>
        <v>0</v>
      </c>
      <c r="AW2257" s="14">
        <f t="shared" si="4579"/>
        <v>0</v>
      </c>
      <c r="AX2257" s="14">
        <f t="shared" si="4579"/>
        <v>0</v>
      </c>
      <c r="AY2257" s="14">
        <f t="shared" si="4579"/>
        <v>0</v>
      </c>
      <c r="AZ2257" s="14">
        <f t="shared" si="4579"/>
        <v>0</v>
      </c>
      <c r="BA2257" s="14">
        <f t="shared" si="4579"/>
        <v>0</v>
      </c>
      <c r="BB2257" s="14">
        <f t="shared" si="4579"/>
        <v>0</v>
      </c>
      <c r="BC2257" s="14">
        <f t="shared" si="4579"/>
        <v>0</v>
      </c>
      <c r="BD2257" s="14">
        <f t="shared" si="4579"/>
        <v>0</v>
      </c>
      <c r="BE2257" s="14">
        <f t="shared" si="4579"/>
        <v>0</v>
      </c>
      <c r="BF2257" s="14">
        <f t="shared" si="4467"/>
        <v>3210.3</v>
      </c>
      <c r="BG2257" s="14">
        <f t="shared" si="4468"/>
        <v>3448.7</v>
      </c>
      <c r="BH2257" s="14">
        <f t="shared" si="4469"/>
        <v>3110.8</v>
      </c>
      <c r="BI2257" s="14">
        <f t="shared" si="4579"/>
        <v>0</v>
      </c>
      <c r="BJ2257" s="14">
        <f t="shared" si="4578"/>
        <v>3210.3</v>
      </c>
      <c r="BK2257" s="14">
        <f t="shared" si="4579"/>
        <v>0</v>
      </c>
    </row>
    <row r="2258" spans="1:64" s="47" customFormat="1" x14ac:dyDescent="0.25">
      <c r="A2258" s="8" t="s">
        <v>481</v>
      </c>
      <c r="B2258" s="8" t="s">
        <v>57</v>
      </c>
      <c r="C2258" s="8" t="s">
        <v>174</v>
      </c>
      <c r="D2258" s="35"/>
      <c r="E2258" s="8"/>
      <c r="F2258" s="24" t="s">
        <v>404</v>
      </c>
      <c r="G2258" s="15">
        <f>G2266+G2259</f>
        <v>3340.8</v>
      </c>
      <c r="H2258" s="15">
        <f t="shared" si="4567"/>
        <v>-130.5</v>
      </c>
      <c r="I2258" s="15">
        <f>I2266+I2259</f>
        <v>3210.3</v>
      </c>
      <c r="J2258" s="15">
        <f>J2266+J2259</f>
        <v>3497.8</v>
      </c>
      <c r="K2258" s="15">
        <f t="shared" si="4568"/>
        <v>-49.100000000000364</v>
      </c>
      <c r="L2258" s="15">
        <f>L2266+L2259</f>
        <v>3448.7</v>
      </c>
      <c r="M2258" s="15">
        <f>M2266+M2259</f>
        <v>3110.8</v>
      </c>
      <c r="N2258" s="15">
        <f>N2266+N2259</f>
        <v>0</v>
      </c>
      <c r="O2258" s="15">
        <f>O2266+O2259</f>
        <v>0</v>
      </c>
      <c r="P2258" s="15">
        <f>P2266+P2259</f>
        <v>0</v>
      </c>
      <c r="Q2258" s="15">
        <f t="shared" si="4497"/>
        <v>-130.5</v>
      </c>
      <c r="R2258" s="15">
        <f t="shared" si="4498"/>
        <v>3210.3</v>
      </c>
      <c r="S2258" s="15">
        <f t="shared" si="4499"/>
        <v>-49.100000000000364</v>
      </c>
      <c r="T2258" s="15">
        <f t="shared" si="4500"/>
        <v>3448.7</v>
      </c>
      <c r="U2258" s="15">
        <f t="shared" si="4501"/>
        <v>3110.8</v>
      </c>
      <c r="V2258" s="15">
        <f>V2266+V2259</f>
        <v>0</v>
      </c>
      <c r="W2258" s="15">
        <f>W2266+W2259</f>
        <v>0</v>
      </c>
      <c r="X2258" s="15">
        <f>X2266+X2259</f>
        <v>0</v>
      </c>
      <c r="Y2258" s="15">
        <f>Y2266+Y2259</f>
        <v>0</v>
      </c>
      <c r="Z2258" s="15">
        <f>Z2266+Z2259</f>
        <v>0</v>
      </c>
      <c r="AA2258" s="15">
        <f t="shared" si="4502"/>
        <v>3210.3</v>
      </c>
      <c r="AB2258" s="15">
        <f t="shared" si="4503"/>
        <v>3448.7</v>
      </c>
      <c r="AC2258" s="15">
        <f t="shared" si="4504"/>
        <v>3110.8</v>
      </c>
      <c r="AD2258" s="15">
        <f t="shared" ref="AD2258:AJ2258" si="4580">AD2266+AD2259</f>
        <v>0</v>
      </c>
      <c r="AE2258" s="15">
        <f t="shared" si="4580"/>
        <v>0</v>
      </c>
      <c r="AF2258" s="15">
        <f t="shared" si="4580"/>
        <v>0</v>
      </c>
      <c r="AG2258" s="15">
        <f t="shared" si="4580"/>
        <v>0</v>
      </c>
      <c r="AH2258" s="15">
        <f t="shared" si="4580"/>
        <v>0</v>
      </c>
      <c r="AI2258" s="15">
        <f t="shared" si="4580"/>
        <v>0</v>
      </c>
      <c r="AJ2258" s="15">
        <f t="shared" si="4580"/>
        <v>0</v>
      </c>
      <c r="AK2258" s="15">
        <f t="shared" si="4490"/>
        <v>3210.3</v>
      </c>
      <c r="AL2258" s="15">
        <f t="shared" si="4491"/>
        <v>3448.7</v>
      </c>
      <c r="AM2258" s="15">
        <f t="shared" si="4492"/>
        <v>3110.8</v>
      </c>
      <c r="AN2258" s="15">
        <f>AN2266+AN2259</f>
        <v>0</v>
      </c>
      <c r="AO2258" s="15">
        <f t="shared" si="4493"/>
        <v>3210.3</v>
      </c>
      <c r="AP2258" s="15">
        <f t="shared" ref="AP2258:BK2258" si="4581">AP2266+AP2259</f>
        <v>0</v>
      </c>
      <c r="AQ2258" s="15">
        <f t="shared" si="4581"/>
        <v>0</v>
      </c>
      <c r="AR2258" s="15">
        <f t="shared" si="4581"/>
        <v>0</v>
      </c>
      <c r="AS2258" s="15">
        <f>AS2266+AS2259</f>
        <v>0</v>
      </c>
      <c r="AT2258" s="15">
        <f>AT2266+AT2259</f>
        <v>0</v>
      </c>
      <c r="AU2258" s="15">
        <f t="shared" si="4581"/>
        <v>0</v>
      </c>
      <c r="AV2258" s="15">
        <f t="shared" si="4581"/>
        <v>0</v>
      </c>
      <c r="AW2258" s="15">
        <f t="shared" si="4581"/>
        <v>0</v>
      </c>
      <c r="AX2258" s="15">
        <f t="shared" si="4581"/>
        <v>0</v>
      </c>
      <c r="AY2258" s="15">
        <f t="shared" si="4581"/>
        <v>0</v>
      </c>
      <c r="AZ2258" s="15">
        <f t="shared" si="4581"/>
        <v>0</v>
      </c>
      <c r="BA2258" s="15">
        <f>BA2266+BA2259</f>
        <v>0</v>
      </c>
      <c r="BB2258" s="15">
        <f>BB2266+BB2259</f>
        <v>0</v>
      </c>
      <c r="BC2258" s="15">
        <f t="shared" si="4581"/>
        <v>0</v>
      </c>
      <c r="BD2258" s="15">
        <f>BD2266+BD2259</f>
        <v>0</v>
      </c>
      <c r="BE2258" s="15">
        <f>BE2266+BE2259</f>
        <v>0</v>
      </c>
      <c r="BF2258" s="15">
        <f t="shared" si="4467"/>
        <v>3210.3</v>
      </c>
      <c r="BG2258" s="15">
        <f t="shared" si="4468"/>
        <v>3448.7</v>
      </c>
      <c r="BH2258" s="15">
        <f t="shared" si="4469"/>
        <v>3110.8</v>
      </c>
      <c r="BI2258" s="15">
        <f t="shared" ref="BI2258" si="4582">BI2266+BI2259</f>
        <v>0</v>
      </c>
      <c r="BJ2258" s="15">
        <f t="shared" si="4578"/>
        <v>3210.3</v>
      </c>
      <c r="BK2258" s="15">
        <f t="shared" si="4581"/>
        <v>0</v>
      </c>
    </row>
    <row r="2259" spans="1:64" x14ac:dyDescent="0.25">
      <c r="A2259" s="10" t="s">
        <v>481</v>
      </c>
      <c r="B2259" s="10" t="s">
        <v>57</v>
      </c>
      <c r="C2259" s="10" t="s">
        <v>174</v>
      </c>
      <c r="D2259" s="17" t="s">
        <v>83</v>
      </c>
      <c r="E2259" s="10"/>
      <c r="F2259" s="18" t="s">
        <v>84</v>
      </c>
      <c r="G2259" s="16">
        <f>G2260</f>
        <v>0</v>
      </c>
      <c r="H2259" s="16">
        <f t="shared" si="4567"/>
        <v>149</v>
      </c>
      <c r="I2259" s="16">
        <f>I2260</f>
        <v>149</v>
      </c>
      <c r="J2259" s="16">
        <f>J2260</f>
        <v>0</v>
      </c>
      <c r="K2259" s="16">
        <f t="shared" si="4568"/>
        <v>399</v>
      </c>
      <c r="L2259" s="16">
        <f>L2260</f>
        <v>399</v>
      </c>
      <c r="M2259" s="16">
        <f>M2260</f>
        <v>0</v>
      </c>
      <c r="N2259" s="16">
        <f>N2260</f>
        <v>0</v>
      </c>
      <c r="O2259" s="16">
        <f>O2260</f>
        <v>0</v>
      </c>
      <c r="P2259" s="16">
        <f>P2260</f>
        <v>0</v>
      </c>
      <c r="Q2259" s="16">
        <f t="shared" si="4497"/>
        <v>149</v>
      </c>
      <c r="R2259" s="16">
        <f t="shared" si="4498"/>
        <v>149</v>
      </c>
      <c r="S2259" s="16">
        <f t="shared" si="4499"/>
        <v>399</v>
      </c>
      <c r="T2259" s="16">
        <f t="shared" si="4500"/>
        <v>399</v>
      </c>
      <c r="U2259" s="16">
        <f t="shared" si="4501"/>
        <v>0</v>
      </c>
      <c r="V2259" s="16">
        <f>V2260</f>
        <v>0</v>
      </c>
      <c r="W2259" s="16">
        <f>W2260</f>
        <v>0</v>
      </c>
      <c r="X2259" s="16">
        <f>X2260</f>
        <v>0</v>
      </c>
      <c r="Y2259" s="16">
        <f>Y2260</f>
        <v>0</v>
      </c>
      <c r="Z2259" s="16">
        <f>Z2260</f>
        <v>0</v>
      </c>
      <c r="AA2259" s="16">
        <f t="shared" si="4502"/>
        <v>149</v>
      </c>
      <c r="AB2259" s="16">
        <f t="shared" si="4503"/>
        <v>399</v>
      </c>
      <c r="AC2259" s="16">
        <f t="shared" si="4504"/>
        <v>0</v>
      </c>
      <c r="AD2259" s="16">
        <f t="shared" ref="AD2259:BK2259" si="4583">AD2260</f>
        <v>0</v>
      </c>
      <c r="AE2259" s="16">
        <f t="shared" si="4583"/>
        <v>0</v>
      </c>
      <c r="AF2259" s="16">
        <f t="shared" si="4583"/>
        <v>0</v>
      </c>
      <c r="AG2259" s="16">
        <f t="shared" si="4583"/>
        <v>0</v>
      </c>
      <c r="AH2259" s="16">
        <f t="shared" si="4583"/>
        <v>0</v>
      </c>
      <c r="AI2259" s="16">
        <f t="shared" si="4583"/>
        <v>0</v>
      </c>
      <c r="AJ2259" s="16">
        <f t="shared" si="4583"/>
        <v>0</v>
      </c>
      <c r="AK2259" s="16">
        <f t="shared" si="4490"/>
        <v>149</v>
      </c>
      <c r="AL2259" s="16">
        <f t="shared" si="4491"/>
        <v>399</v>
      </c>
      <c r="AM2259" s="16">
        <f t="shared" si="4492"/>
        <v>0</v>
      </c>
      <c r="AN2259" s="16">
        <f t="shared" si="4583"/>
        <v>0</v>
      </c>
      <c r="AO2259" s="16">
        <f t="shared" si="4493"/>
        <v>149</v>
      </c>
      <c r="AP2259" s="16">
        <f t="shared" si="4583"/>
        <v>0</v>
      </c>
      <c r="AQ2259" s="16">
        <f t="shared" si="4583"/>
        <v>0</v>
      </c>
      <c r="AR2259" s="16">
        <f t="shared" si="4583"/>
        <v>0</v>
      </c>
      <c r="AS2259" s="16">
        <f t="shared" si="4583"/>
        <v>0</v>
      </c>
      <c r="AT2259" s="16">
        <f t="shared" si="4583"/>
        <v>0</v>
      </c>
      <c r="AU2259" s="16">
        <f t="shared" si="4583"/>
        <v>0</v>
      </c>
      <c r="AV2259" s="16">
        <f t="shared" si="4583"/>
        <v>0</v>
      </c>
      <c r="AW2259" s="16">
        <f t="shared" si="4583"/>
        <v>0</v>
      </c>
      <c r="AX2259" s="16">
        <f t="shared" si="4583"/>
        <v>0</v>
      </c>
      <c r="AY2259" s="16">
        <f t="shared" si="4583"/>
        <v>0</v>
      </c>
      <c r="AZ2259" s="16">
        <f t="shared" si="4583"/>
        <v>0</v>
      </c>
      <c r="BA2259" s="16">
        <f t="shared" si="4583"/>
        <v>0</v>
      </c>
      <c r="BB2259" s="16">
        <f t="shared" si="4583"/>
        <v>0</v>
      </c>
      <c r="BC2259" s="16">
        <f t="shared" si="4583"/>
        <v>0</v>
      </c>
      <c r="BD2259" s="16">
        <f t="shared" si="4583"/>
        <v>0</v>
      </c>
      <c r="BE2259" s="16">
        <f t="shared" si="4583"/>
        <v>0</v>
      </c>
      <c r="BF2259" s="16">
        <f t="shared" si="4467"/>
        <v>149</v>
      </c>
      <c r="BG2259" s="16">
        <f t="shared" si="4468"/>
        <v>399</v>
      </c>
      <c r="BH2259" s="16">
        <f t="shared" si="4469"/>
        <v>0</v>
      </c>
      <c r="BI2259" s="16">
        <f t="shared" si="4583"/>
        <v>0</v>
      </c>
      <c r="BJ2259" s="16">
        <f t="shared" si="4578"/>
        <v>149</v>
      </c>
      <c r="BK2259" s="16">
        <f t="shared" si="4583"/>
        <v>0</v>
      </c>
    </row>
    <row r="2260" spans="1:64" ht="31.5" x14ac:dyDescent="0.25">
      <c r="A2260" s="10" t="s">
        <v>481</v>
      </c>
      <c r="B2260" s="10" t="s">
        <v>57</v>
      </c>
      <c r="C2260" s="10" t="s">
        <v>174</v>
      </c>
      <c r="D2260" s="17" t="s">
        <v>336</v>
      </c>
      <c r="E2260" s="10"/>
      <c r="F2260" s="11" t="s">
        <v>337</v>
      </c>
      <c r="G2260" s="16">
        <f>G2261+G2264</f>
        <v>0</v>
      </c>
      <c r="H2260" s="16">
        <f t="shared" si="4567"/>
        <v>149</v>
      </c>
      <c r="I2260" s="16">
        <f>I2261+I2264</f>
        <v>149</v>
      </c>
      <c r="J2260" s="16">
        <f>J2261+J2264</f>
        <v>0</v>
      </c>
      <c r="K2260" s="16">
        <f t="shared" si="4568"/>
        <v>399</v>
      </c>
      <c r="L2260" s="16">
        <f>L2261+L2264</f>
        <v>399</v>
      </c>
      <c r="M2260" s="16">
        <f>M2261+M2264</f>
        <v>0</v>
      </c>
      <c r="N2260" s="16">
        <f>N2261+N2264</f>
        <v>0</v>
      </c>
      <c r="O2260" s="16">
        <f>O2261+O2264</f>
        <v>0</v>
      </c>
      <c r="P2260" s="16">
        <f>P2261+P2264</f>
        <v>0</v>
      </c>
      <c r="Q2260" s="16">
        <f t="shared" si="4497"/>
        <v>149</v>
      </c>
      <c r="R2260" s="16">
        <f t="shared" si="4498"/>
        <v>149</v>
      </c>
      <c r="S2260" s="16">
        <f t="shared" si="4499"/>
        <v>399</v>
      </c>
      <c r="T2260" s="16">
        <f t="shared" si="4500"/>
        <v>399</v>
      </c>
      <c r="U2260" s="16">
        <f t="shared" si="4501"/>
        <v>0</v>
      </c>
      <c r="V2260" s="16">
        <f>V2261+V2264</f>
        <v>0</v>
      </c>
      <c r="W2260" s="16">
        <f>W2261+W2264</f>
        <v>0</v>
      </c>
      <c r="X2260" s="16">
        <f>X2261+X2264</f>
        <v>0</v>
      </c>
      <c r="Y2260" s="16">
        <f>Y2261+Y2264</f>
        <v>0</v>
      </c>
      <c r="Z2260" s="16">
        <f>Z2261+Z2264</f>
        <v>0</v>
      </c>
      <c r="AA2260" s="16">
        <f t="shared" si="4502"/>
        <v>149</v>
      </c>
      <c r="AB2260" s="16">
        <f t="shared" si="4503"/>
        <v>399</v>
      </c>
      <c r="AC2260" s="16">
        <f t="shared" si="4504"/>
        <v>0</v>
      </c>
      <c r="AD2260" s="16">
        <f t="shared" ref="AD2260:AJ2260" si="4584">AD2261+AD2264</f>
        <v>0</v>
      </c>
      <c r="AE2260" s="16">
        <f t="shared" si="4584"/>
        <v>0</v>
      </c>
      <c r="AF2260" s="16">
        <f t="shared" si="4584"/>
        <v>0</v>
      </c>
      <c r="AG2260" s="16">
        <f t="shared" si="4584"/>
        <v>0</v>
      </c>
      <c r="AH2260" s="16">
        <f t="shared" si="4584"/>
        <v>0</v>
      </c>
      <c r="AI2260" s="16">
        <f t="shared" si="4584"/>
        <v>0</v>
      </c>
      <c r="AJ2260" s="16">
        <f t="shared" si="4584"/>
        <v>0</v>
      </c>
      <c r="AK2260" s="16">
        <f t="shared" si="4490"/>
        <v>149</v>
      </c>
      <c r="AL2260" s="16">
        <f t="shared" si="4491"/>
        <v>399</v>
      </c>
      <c r="AM2260" s="16">
        <f t="shared" si="4492"/>
        <v>0</v>
      </c>
      <c r="AN2260" s="16">
        <f>AN2261+AN2264</f>
        <v>0</v>
      </c>
      <c r="AO2260" s="16">
        <f t="shared" si="4493"/>
        <v>149</v>
      </c>
      <c r="AP2260" s="16">
        <f t="shared" ref="AP2260:BK2260" si="4585">AP2261+AP2264</f>
        <v>0</v>
      </c>
      <c r="AQ2260" s="16">
        <f t="shared" si="4585"/>
        <v>0</v>
      </c>
      <c r="AR2260" s="16">
        <f t="shared" si="4585"/>
        <v>0</v>
      </c>
      <c r="AS2260" s="16">
        <f>AS2261+AS2264</f>
        <v>0</v>
      </c>
      <c r="AT2260" s="16">
        <f>AT2261+AT2264</f>
        <v>0</v>
      </c>
      <c r="AU2260" s="16">
        <f t="shared" si="4585"/>
        <v>0</v>
      </c>
      <c r="AV2260" s="16">
        <f t="shared" si="4585"/>
        <v>0</v>
      </c>
      <c r="AW2260" s="16">
        <f t="shared" si="4585"/>
        <v>0</v>
      </c>
      <c r="AX2260" s="16">
        <f t="shared" si="4585"/>
        <v>0</v>
      </c>
      <c r="AY2260" s="16">
        <f t="shared" si="4585"/>
        <v>0</v>
      </c>
      <c r="AZ2260" s="16">
        <f t="shared" si="4585"/>
        <v>0</v>
      </c>
      <c r="BA2260" s="16">
        <f>BA2261+BA2264</f>
        <v>0</v>
      </c>
      <c r="BB2260" s="16">
        <f>BB2261+BB2264</f>
        <v>0</v>
      </c>
      <c r="BC2260" s="16">
        <f t="shared" si="4585"/>
        <v>0</v>
      </c>
      <c r="BD2260" s="16">
        <f>BD2261+BD2264</f>
        <v>0</v>
      </c>
      <c r="BE2260" s="16">
        <f>BE2261+BE2264</f>
        <v>0</v>
      </c>
      <c r="BF2260" s="16">
        <f t="shared" si="4467"/>
        <v>149</v>
      </c>
      <c r="BG2260" s="16">
        <f t="shared" si="4468"/>
        <v>399</v>
      </c>
      <c r="BH2260" s="16">
        <f t="shared" si="4469"/>
        <v>0</v>
      </c>
      <c r="BI2260" s="16">
        <f t="shared" ref="BI2260" si="4586">BI2261+BI2264</f>
        <v>0</v>
      </c>
      <c r="BJ2260" s="16">
        <f t="shared" si="4578"/>
        <v>149</v>
      </c>
      <c r="BK2260" s="16">
        <f t="shared" si="4585"/>
        <v>0</v>
      </c>
    </row>
    <row r="2261" spans="1:64" ht="47.25" hidden="1" x14ac:dyDescent="0.25">
      <c r="A2261" s="10" t="s">
        <v>481</v>
      </c>
      <c r="B2261" s="10" t="s">
        <v>57</v>
      </c>
      <c r="C2261" s="10" t="s">
        <v>174</v>
      </c>
      <c r="D2261" s="17" t="s">
        <v>336</v>
      </c>
      <c r="E2261" s="10" t="s">
        <v>50</v>
      </c>
      <c r="F2261" s="11" t="s">
        <v>21</v>
      </c>
      <c r="G2261" s="16">
        <f>G2262</f>
        <v>0</v>
      </c>
      <c r="H2261" s="16">
        <f t="shared" si="4567"/>
        <v>0</v>
      </c>
      <c r="I2261" s="16">
        <f>I2262</f>
        <v>0</v>
      </c>
      <c r="J2261" s="16">
        <f>J2262</f>
        <v>0</v>
      </c>
      <c r="K2261" s="16">
        <f t="shared" si="4568"/>
        <v>250</v>
      </c>
      <c r="L2261" s="16">
        <f t="shared" ref="L2261:P2262" si="4587">L2262</f>
        <v>250</v>
      </c>
      <c r="M2261" s="16">
        <f t="shared" si="4587"/>
        <v>0</v>
      </c>
      <c r="N2261" s="16">
        <f t="shared" si="4587"/>
        <v>0</v>
      </c>
      <c r="O2261" s="16">
        <f t="shared" si="4587"/>
        <v>0</v>
      </c>
      <c r="P2261" s="16">
        <f t="shared" si="4587"/>
        <v>0</v>
      </c>
      <c r="Q2261" s="16">
        <f t="shared" si="4497"/>
        <v>0</v>
      </c>
      <c r="R2261" s="16">
        <f t="shared" si="4498"/>
        <v>0</v>
      </c>
      <c r="S2261" s="16">
        <f t="shared" si="4499"/>
        <v>250</v>
      </c>
      <c r="T2261" s="16">
        <f t="shared" si="4500"/>
        <v>250</v>
      </c>
      <c r="U2261" s="16">
        <f t="shared" si="4501"/>
        <v>0</v>
      </c>
      <c r="V2261" s="16">
        <f t="shared" ref="V2261:Z2262" si="4588">V2262</f>
        <v>0</v>
      </c>
      <c r="W2261" s="16">
        <f t="shared" si="4588"/>
        <v>0</v>
      </c>
      <c r="X2261" s="16">
        <f t="shared" si="4588"/>
        <v>0</v>
      </c>
      <c r="Y2261" s="16">
        <f t="shared" si="4588"/>
        <v>0</v>
      </c>
      <c r="Z2261" s="16">
        <f t="shared" si="4588"/>
        <v>0</v>
      </c>
      <c r="AA2261" s="16">
        <f t="shared" si="4502"/>
        <v>0</v>
      </c>
      <c r="AB2261" s="16">
        <f t="shared" si="4503"/>
        <v>250</v>
      </c>
      <c r="AC2261" s="16">
        <f t="shared" si="4504"/>
        <v>0</v>
      </c>
      <c r="AD2261" s="16">
        <f t="shared" ref="AD2261:BK2262" si="4589">AD2262</f>
        <v>0</v>
      </c>
      <c r="AE2261" s="16">
        <f t="shared" si="4589"/>
        <v>0</v>
      </c>
      <c r="AF2261" s="16">
        <f t="shared" si="4589"/>
        <v>0</v>
      </c>
      <c r="AG2261" s="16">
        <f t="shared" si="4589"/>
        <v>0</v>
      </c>
      <c r="AH2261" s="16">
        <f t="shared" si="4589"/>
        <v>0</v>
      </c>
      <c r="AI2261" s="16">
        <f t="shared" si="4589"/>
        <v>0</v>
      </c>
      <c r="AJ2261" s="16">
        <f t="shared" si="4589"/>
        <v>0</v>
      </c>
      <c r="AK2261" s="16">
        <f t="shared" si="4490"/>
        <v>0</v>
      </c>
      <c r="AL2261" s="16">
        <f t="shared" si="4491"/>
        <v>250</v>
      </c>
      <c r="AM2261" s="16">
        <f t="shared" si="4492"/>
        <v>0</v>
      </c>
      <c r="AN2261" s="16">
        <f t="shared" si="4589"/>
        <v>0</v>
      </c>
      <c r="AO2261" s="16">
        <f t="shared" si="4493"/>
        <v>0</v>
      </c>
      <c r="AP2261" s="16">
        <f t="shared" si="4589"/>
        <v>0</v>
      </c>
      <c r="AQ2261" s="16">
        <f t="shared" si="4589"/>
        <v>0</v>
      </c>
      <c r="AR2261" s="16">
        <f t="shared" si="4589"/>
        <v>0</v>
      </c>
      <c r="AS2261" s="16">
        <f t="shared" si="4589"/>
        <v>0</v>
      </c>
      <c r="AT2261" s="16">
        <f t="shared" si="4589"/>
        <v>0</v>
      </c>
      <c r="AU2261" s="16">
        <f t="shared" si="4589"/>
        <v>0</v>
      </c>
      <c r="AV2261" s="16">
        <f t="shared" si="4589"/>
        <v>0</v>
      </c>
      <c r="AW2261" s="16">
        <f t="shared" si="4589"/>
        <v>0</v>
      </c>
      <c r="AX2261" s="16">
        <f t="shared" si="4589"/>
        <v>0</v>
      </c>
      <c r="AY2261" s="16">
        <f t="shared" si="4589"/>
        <v>0</v>
      </c>
      <c r="AZ2261" s="16">
        <f t="shared" si="4589"/>
        <v>0</v>
      </c>
      <c r="BA2261" s="16">
        <f t="shared" si="4589"/>
        <v>0</v>
      </c>
      <c r="BB2261" s="16">
        <f t="shared" si="4589"/>
        <v>0</v>
      </c>
      <c r="BC2261" s="16">
        <f t="shared" si="4589"/>
        <v>0</v>
      </c>
      <c r="BD2261" s="16">
        <f t="shared" si="4589"/>
        <v>0</v>
      </c>
      <c r="BE2261" s="16">
        <f t="shared" si="4589"/>
        <v>0</v>
      </c>
      <c r="BF2261" s="16">
        <f t="shared" si="4467"/>
        <v>0</v>
      </c>
      <c r="BG2261" s="16">
        <f t="shared" si="4468"/>
        <v>250</v>
      </c>
      <c r="BH2261" s="16">
        <f t="shared" si="4469"/>
        <v>0</v>
      </c>
      <c r="BI2261" s="16">
        <f t="shared" si="4589"/>
        <v>0</v>
      </c>
      <c r="BJ2261" s="16"/>
      <c r="BK2261" s="16">
        <f t="shared" si="4589"/>
        <v>0</v>
      </c>
      <c r="BL2261" s="46">
        <v>0</v>
      </c>
    </row>
    <row r="2262" spans="1:64" ht="47.25" hidden="1" x14ac:dyDescent="0.25">
      <c r="A2262" s="10" t="s">
        <v>481</v>
      </c>
      <c r="B2262" s="10" t="s">
        <v>57</v>
      </c>
      <c r="C2262" s="10" t="s">
        <v>174</v>
      </c>
      <c r="D2262" s="17" t="s">
        <v>336</v>
      </c>
      <c r="E2262" s="10" t="s">
        <v>51</v>
      </c>
      <c r="F2262" s="11" t="s">
        <v>22</v>
      </c>
      <c r="G2262" s="16">
        <f>G2263</f>
        <v>0</v>
      </c>
      <c r="H2262" s="16">
        <f t="shared" si="4567"/>
        <v>0</v>
      </c>
      <c r="I2262" s="16">
        <f>I2263</f>
        <v>0</v>
      </c>
      <c r="J2262" s="16">
        <f>J2263</f>
        <v>0</v>
      </c>
      <c r="K2262" s="16">
        <f t="shared" si="4568"/>
        <v>250</v>
      </c>
      <c r="L2262" s="16">
        <f t="shared" si="4587"/>
        <v>250</v>
      </c>
      <c r="M2262" s="16">
        <f t="shared" si="4587"/>
        <v>0</v>
      </c>
      <c r="N2262" s="16">
        <f t="shared" si="4587"/>
        <v>0</v>
      </c>
      <c r="O2262" s="16">
        <f t="shared" si="4587"/>
        <v>0</v>
      </c>
      <c r="P2262" s="16">
        <f t="shared" si="4587"/>
        <v>0</v>
      </c>
      <c r="Q2262" s="16">
        <f t="shared" si="4497"/>
        <v>0</v>
      </c>
      <c r="R2262" s="16">
        <f t="shared" si="4498"/>
        <v>0</v>
      </c>
      <c r="S2262" s="16">
        <f t="shared" si="4499"/>
        <v>250</v>
      </c>
      <c r="T2262" s="16">
        <f t="shared" si="4500"/>
        <v>250</v>
      </c>
      <c r="U2262" s="16">
        <f t="shared" si="4501"/>
        <v>0</v>
      </c>
      <c r="V2262" s="16">
        <f t="shared" si="4588"/>
        <v>0</v>
      </c>
      <c r="W2262" s="16">
        <f t="shared" si="4588"/>
        <v>0</v>
      </c>
      <c r="X2262" s="16">
        <f t="shared" si="4588"/>
        <v>0</v>
      </c>
      <c r="Y2262" s="16">
        <f t="shared" si="4588"/>
        <v>0</v>
      </c>
      <c r="Z2262" s="16">
        <f t="shared" si="4588"/>
        <v>0</v>
      </c>
      <c r="AA2262" s="16">
        <f t="shared" si="4502"/>
        <v>0</v>
      </c>
      <c r="AB2262" s="16">
        <f t="shared" si="4503"/>
        <v>250</v>
      </c>
      <c r="AC2262" s="16">
        <f t="shared" si="4504"/>
        <v>0</v>
      </c>
      <c r="AD2262" s="16">
        <f t="shared" si="4589"/>
        <v>0</v>
      </c>
      <c r="AE2262" s="16">
        <f t="shared" si="4589"/>
        <v>0</v>
      </c>
      <c r="AF2262" s="16">
        <f t="shared" si="4589"/>
        <v>0</v>
      </c>
      <c r="AG2262" s="16">
        <f t="shared" si="4589"/>
        <v>0</v>
      </c>
      <c r="AH2262" s="16">
        <f t="shared" si="4589"/>
        <v>0</v>
      </c>
      <c r="AI2262" s="16">
        <f t="shared" si="4589"/>
        <v>0</v>
      </c>
      <c r="AJ2262" s="16">
        <f t="shared" si="4589"/>
        <v>0</v>
      </c>
      <c r="AK2262" s="16">
        <f t="shared" si="4490"/>
        <v>0</v>
      </c>
      <c r="AL2262" s="16">
        <f t="shared" si="4491"/>
        <v>250</v>
      </c>
      <c r="AM2262" s="16">
        <f t="shared" si="4492"/>
        <v>0</v>
      </c>
      <c r="AN2262" s="16">
        <f t="shared" si="4589"/>
        <v>0</v>
      </c>
      <c r="AO2262" s="16">
        <f t="shared" si="4493"/>
        <v>0</v>
      </c>
      <c r="AP2262" s="16">
        <f t="shared" si="4589"/>
        <v>0</v>
      </c>
      <c r="AQ2262" s="16">
        <f t="shared" si="4589"/>
        <v>0</v>
      </c>
      <c r="AR2262" s="16">
        <f t="shared" si="4589"/>
        <v>0</v>
      </c>
      <c r="AS2262" s="16">
        <f t="shared" si="4589"/>
        <v>0</v>
      </c>
      <c r="AT2262" s="16">
        <f t="shared" si="4589"/>
        <v>0</v>
      </c>
      <c r="AU2262" s="16">
        <f t="shared" si="4589"/>
        <v>0</v>
      </c>
      <c r="AV2262" s="16">
        <f t="shared" si="4589"/>
        <v>0</v>
      </c>
      <c r="AW2262" s="16">
        <f t="shared" si="4589"/>
        <v>0</v>
      </c>
      <c r="AX2262" s="16">
        <f t="shared" si="4589"/>
        <v>0</v>
      </c>
      <c r="AY2262" s="16">
        <f t="shared" si="4589"/>
        <v>0</v>
      </c>
      <c r="AZ2262" s="16">
        <f t="shared" si="4589"/>
        <v>0</v>
      </c>
      <c r="BA2262" s="16">
        <f t="shared" si="4589"/>
        <v>0</v>
      </c>
      <c r="BB2262" s="16">
        <f t="shared" si="4589"/>
        <v>0</v>
      </c>
      <c r="BC2262" s="16">
        <f t="shared" si="4589"/>
        <v>0</v>
      </c>
      <c r="BD2262" s="16">
        <f t="shared" si="4589"/>
        <v>0</v>
      </c>
      <c r="BE2262" s="16">
        <f t="shared" si="4589"/>
        <v>0</v>
      </c>
      <c r="BF2262" s="16">
        <f t="shared" si="4467"/>
        <v>0</v>
      </c>
      <c r="BG2262" s="16">
        <f t="shared" si="4468"/>
        <v>250</v>
      </c>
      <c r="BH2262" s="16">
        <f t="shared" si="4469"/>
        <v>0</v>
      </c>
      <c r="BI2262" s="16">
        <f t="shared" si="4589"/>
        <v>0</v>
      </c>
      <c r="BJ2262" s="16"/>
      <c r="BK2262" s="16">
        <f t="shared" si="4589"/>
        <v>0</v>
      </c>
      <c r="BL2262" s="46">
        <v>0</v>
      </c>
    </row>
    <row r="2263" spans="1:64" ht="31.5" hidden="1" x14ac:dyDescent="0.25">
      <c r="A2263" s="10" t="s">
        <v>481</v>
      </c>
      <c r="B2263" s="10" t="s">
        <v>57</v>
      </c>
      <c r="C2263" s="10" t="s">
        <v>174</v>
      </c>
      <c r="D2263" s="17" t="s">
        <v>336</v>
      </c>
      <c r="E2263" s="10" t="s">
        <v>52</v>
      </c>
      <c r="F2263" s="11" t="s">
        <v>23</v>
      </c>
      <c r="G2263" s="16">
        <v>0</v>
      </c>
      <c r="H2263" s="16">
        <f t="shared" si="4567"/>
        <v>0</v>
      </c>
      <c r="I2263" s="16">
        <v>0</v>
      </c>
      <c r="J2263" s="16">
        <v>0</v>
      </c>
      <c r="K2263" s="16">
        <f t="shared" si="4568"/>
        <v>250</v>
      </c>
      <c r="L2263" s="16">
        <v>250</v>
      </c>
      <c r="M2263" s="16">
        <v>0</v>
      </c>
      <c r="N2263" s="16"/>
      <c r="O2263" s="16"/>
      <c r="P2263" s="16"/>
      <c r="Q2263" s="16">
        <f t="shared" si="4497"/>
        <v>0</v>
      </c>
      <c r="R2263" s="16">
        <f t="shared" si="4498"/>
        <v>0</v>
      </c>
      <c r="S2263" s="16">
        <f t="shared" si="4499"/>
        <v>250</v>
      </c>
      <c r="T2263" s="16">
        <f t="shared" si="4500"/>
        <v>250</v>
      </c>
      <c r="U2263" s="16">
        <f t="shared" si="4501"/>
        <v>0</v>
      </c>
      <c r="V2263" s="16"/>
      <c r="W2263" s="16"/>
      <c r="X2263" s="16"/>
      <c r="Y2263" s="16"/>
      <c r="Z2263" s="16"/>
      <c r="AA2263" s="16">
        <f t="shared" si="4502"/>
        <v>0</v>
      </c>
      <c r="AB2263" s="16">
        <f t="shared" si="4503"/>
        <v>250</v>
      </c>
      <c r="AC2263" s="16">
        <f t="shared" si="4504"/>
        <v>0</v>
      </c>
      <c r="AD2263" s="16"/>
      <c r="AE2263" s="16"/>
      <c r="AF2263" s="16"/>
      <c r="AG2263" s="16"/>
      <c r="AH2263" s="16"/>
      <c r="AI2263" s="16"/>
      <c r="AJ2263" s="16"/>
      <c r="AK2263" s="16">
        <f t="shared" si="4490"/>
        <v>0</v>
      </c>
      <c r="AL2263" s="16">
        <f t="shared" si="4491"/>
        <v>250</v>
      </c>
      <c r="AM2263" s="16">
        <f t="shared" si="4492"/>
        <v>0</v>
      </c>
      <c r="AN2263" s="16"/>
      <c r="AO2263" s="16">
        <f t="shared" si="4493"/>
        <v>0</v>
      </c>
      <c r="AP2263" s="16"/>
      <c r="AQ2263" s="16"/>
      <c r="AR2263" s="16"/>
      <c r="AS2263" s="16"/>
      <c r="AT2263" s="16"/>
      <c r="AU2263" s="16"/>
      <c r="AV2263" s="16"/>
      <c r="AW2263" s="16"/>
      <c r="AX2263" s="16"/>
      <c r="AY2263" s="16"/>
      <c r="AZ2263" s="16"/>
      <c r="BA2263" s="16"/>
      <c r="BB2263" s="16"/>
      <c r="BC2263" s="16"/>
      <c r="BD2263" s="16"/>
      <c r="BE2263" s="16"/>
      <c r="BF2263" s="16">
        <f t="shared" ref="BF2263:BF2326" si="4590">AO2263+AP2263+AQ2263+AR2263+AS2263+AT2263+AU2263+AV2263+AW2263+AX2263+AY2263</f>
        <v>0</v>
      </c>
      <c r="BG2263" s="16">
        <f t="shared" ref="BG2263:BG2326" si="4591">AL2263+AZ2263+BA2263+BB2263</f>
        <v>250</v>
      </c>
      <c r="BH2263" s="16">
        <f t="shared" ref="BH2263:BH2326" si="4592">AM2263+BC2263+BD2263+BE2263</f>
        <v>0</v>
      </c>
      <c r="BI2263" s="16"/>
      <c r="BJ2263" s="16"/>
      <c r="BK2263" s="16"/>
      <c r="BL2263" s="46">
        <v>0</v>
      </c>
    </row>
    <row r="2264" spans="1:64" ht="78.75" x14ac:dyDescent="0.25">
      <c r="A2264" s="10" t="s">
        <v>481</v>
      </c>
      <c r="B2264" s="10" t="s">
        <v>57</v>
      </c>
      <c r="C2264" s="10" t="s">
        <v>174</v>
      </c>
      <c r="D2264" s="17" t="s">
        <v>336</v>
      </c>
      <c r="E2264" s="10" t="s">
        <v>104</v>
      </c>
      <c r="F2264" s="11" t="s">
        <v>1077</v>
      </c>
      <c r="G2264" s="16">
        <f>G2265</f>
        <v>0</v>
      </c>
      <c r="H2264" s="16">
        <f t="shared" si="4567"/>
        <v>149</v>
      </c>
      <c r="I2264" s="16">
        <f>I2265</f>
        <v>149</v>
      </c>
      <c r="J2264" s="16">
        <f>J2265</f>
        <v>0</v>
      </c>
      <c r="K2264" s="16">
        <f t="shared" si="4568"/>
        <v>149</v>
      </c>
      <c r="L2264" s="16">
        <f>L2265</f>
        <v>149</v>
      </c>
      <c r="M2264" s="16">
        <f>M2265</f>
        <v>0</v>
      </c>
      <c r="N2264" s="16">
        <f>N2265</f>
        <v>0</v>
      </c>
      <c r="O2264" s="16">
        <f>O2265</f>
        <v>0</v>
      </c>
      <c r="P2264" s="16">
        <f>P2265</f>
        <v>0</v>
      </c>
      <c r="Q2264" s="16">
        <f t="shared" si="4497"/>
        <v>149</v>
      </c>
      <c r="R2264" s="16">
        <f t="shared" si="4498"/>
        <v>149</v>
      </c>
      <c r="S2264" s="16">
        <f t="shared" si="4499"/>
        <v>149</v>
      </c>
      <c r="T2264" s="16">
        <f t="shared" si="4500"/>
        <v>149</v>
      </c>
      <c r="U2264" s="16">
        <f t="shared" si="4501"/>
        <v>0</v>
      </c>
      <c r="V2264" s="16">
        <f>V2265</f>
        <v>0</v>
      </c>
      <c r="W2264" s="16">
        <f>W2265</f>
        <v>0</v>
      </c>
      <c r="X2264" s="16">
        <f>X2265</f>
        <v>0</v>
      </c>
      <c r="Y2264" s="16">
        <f>Y2265</f>
        <v>0</v>
      </c>
      <c r="Z2264" s="16">
        <f>Z2265</f>
        <v>0</v>
      </c>
      <c r="AA2264" s="16">
        <f t="shared" si="4502"/>
        <v>149</v>
      </c>
      <c r="AB2264" s="16">
        <f t="shared" si="4503"/>
        <v>149</v>
      </c>
      <c r="AC2264" s="16">
        <f t="shared" si="4504"/>
        <v>0</v>
      </c>
      <c r="AD2264" s="16">
        <f t="shared" ref="AD2264:BK2264" si="4593">AD2265</f>
        <v>0</v>
      </c>
      <c r="AE2264" s="16">
        <f t="shared" si="4593"/>
        <v>0</v>
      </c>
      <c r="AF2264" s="16">
        <f t="shared" si="4593"/>
        <v>0</v>
      </c>
      <c r="AG2264" s="16">
        <f t="shared" si="4593"/>
        <v>0</v>
      </c>
      <c r="AH2264" s="16">
        <f t="shared" si="4593"/>
        <v>0</v>
      </c>
      <c r="AI2264" s="16">
        <f t="shared" si="4593"/>
        <v>0</v>
      </c>
      <c r="AJ2264" s="16">
        <f t="shared" si="4593"/>
        <v>0</v>
      </c>
      <c r="AK2264" s="16">
        <f t="shared" si="4490"/>
        <v>149</v>
      </c>
      <c r="AL2264" s="16">
        <f t="shared" si="4491"/>
        <v>149</v>
      </c>
      <c r="AM2264" s="16">
        <f t="shared" si="4492"/>
        <v>0</v>
      </c>
      <c r="AN2264" s="16">
        <f t="shared" si="4593"/>
        <v>0</v>
      </c>
      <c r="AO2264" s="16">
        <f t="shared" si="4493"/>
        <v>149</v>
      </c>
      <c r="AP2264" s="16">
        <f t="shared" si="4593"/>
        <v>0</v>
      </c>
      <c r="AQ2264" s="16">
        <f t="shared" si="4593"/>
        <v>0</v>
      </c>
      <c r="AR2264" s="16">
        <f t="shared" si="4593"/>
        <v>0</v>
      </c>
      <c r="AS2264" s="16">
        <f t="shared" si="4593"/>
        <v>0</v>
      </c>
      <c r="AT2264" s="16">
        <f t="shared" si="4593"/>
        <v>0</v>
      </c>
      <c r="AU2264" s="16">
        <f t="shared" si="4593"/>
        <v>0</v>
      </c>
      <c r="AV2264" s="16">
        <f t="shared" si="4593"/>
        <v>0</v>
      </c>
      <c r="AW2264" s="16">
        <f t="shared" si="4593"/>
        <v>0</v>
      </c>
      <c r="AX2264" s="16">
        <f t="shared" si="4593"/>
        <v>0</v>
      </c>
      <c r="AY2264" s="16">
        <f t="shared" si="4593"/>
        <v>0</v>
      </c>
      <c r="AZ2264" s="16">
        <f t="shared" si="4593"/>
        <v>0</v>
      </c>
      <c r="BA2264" s="16">
        <f t="shared" si="4593"/>
        <v>0</v>
      </c>
      <c r="BB2264" s="16">
        <f t="shared" si="4593"/>
        <v>0</v>
      </c>
      <c r="BC2264" s="16">
        <f t="shared" si="4593"/>
        <v>0</v>
      </c>
      <c r="BD2264" s="16">
        <f t="shared" si="4593"/>
        <v>0</v>
      </c>
      <c r="BE2264" s="16">
        <f t="shared" si="4593"/>
        <v>0</v>
      </c>
      <c r="BF2264" s="16">
        <f t="shared" si="4590"/>
        <v>149</v>
      </c>
      <c r="BG2264" s="16">
        <f t="shared" si="4591"/>
        <v>149</v>
      </c>
      <c r="BH2264" s="16">
        <f t="shared" si="4592"/>
        <v>0</v>
      </c>
      <c r="BI2264" s="16">
        <f t="shared" si="4593"/>
        <v>0</v>
      </c>
      <c r="BJ2264" s="16">
        <f t="shared" ref="BJ2264:BJ2324" si="4594">BF2264+BI2264</f>
        <v>149</v>
      </c>
      <c r="BK2264" s="16">
        <f t="shared" si="4593"/>
        <v>0</v>
      </c>
    </row>
    <row r="2265" spans="1:64" ht="63" x14ac:dyDescent="0.25">
      <c r="A2265" s="10" t="s">
        <v>481</v>
      </c>
      <c r="B2265" s="10" t="s">
        <v>57</v>
      </c>
      <c r="C2265" s="10" t="s">
        <v>174</v>
      </c>
      <c r="D2265" s="17" t="s">
        <v>336</v>
      </c>
      <c r="E2265" s="10" t="s">
        <v>172</v>
      </c>
      <c r="F2265" s="11" t="s">
        <v>173</v>
      </c>
      <c r="G2265" s="16">
        <v>0</v>
      </c>
      <c r="H2265" s="16">
        <f t="shared" si="4567"/>
        <v>149</v>
      </c>
      <c r="I2265" s="16">
        <v>149</v>
      </c>
      <c r="J2265" s="16">
        <v>0</v>
      </c>
      <c r="K2265" s="16">
        <f t="shared" si="4568"/>
        <v>149</v>
      </c>
      <c r="L2265" s="16">
        <v>149</v>
      </c>
      <c r="M2265" s="16">
        <v>0</v>
      </c>
      <c r="N2265" s="16"/>
      <c r="O2265" s="16"/>
      <c r="P2265" s="16"/>
      <c r="Q2265" s="16">
        <f t="shared" si="4497"/>
        <v>149</v>
      </c>
      <c r="R2265" s="16">
        <f t="shared" si="4498"/>
        <v>149</v>
      </c>
      <c r="S2265" s="16">
        <f t="shared" si="4499"/>
        <v>149</v>
      </c>
      <c r="T2265" s="16">
        <f t="shared" si="4500"/>
        <v>149</v>
      </c>
      <c r="U2265" s="16">
        <f t="shared" si="4501"/>
        <v>0</v>
      </c>
      <c r="V2265" s="16"/>
      <c r="W2265" s="16"/>
      <c r="X2265" s="16"/>
      <c r="Y2265" s="16"/>
      <c r="Z2265" s="16"/>
      <c r="AA2265" s="16">
        <f t="shared" si="4502"/>
        <v>149</v>
      </c>
      <c r="AB2265" s="16">
        <f t="shared" si="4503"/>
        <v>149</v>
      </c>
      <c r="AC2265" s="16">
        <f t="shared" si="4504"/>
        <v>0</v>
      </c>
      <c r="AD2265" s="16"/>
      <c r="AE2265" s="16"/>
      <c r="AF2265" s="16"/>
      <c r="AG2265" s="16"/>
      <c r="AH2265" s="16"/>
      <c r="AI2265" s="16"/>
      <c r="AJ2265" s="16"/>
      <c r="AK2265" s="16">
        <f t="shared" si="4490"/>
        <v>149</v>
      </c>
      <c r="AL2265" s="16">
        <f t="shared" si="4491"/>
        <v>149</v>
      </c>
      <c r="AM2265" s="16">
        <f t="shared" si="4492"/>
        <v>0</v>
      </c>
      <c r="AN2265" s="16"/>
      <c r="AO2265" s="16">
        <f t="shared" si="4493"/>
        <v>149</v>
      </c>
      <c r="AP2265" s="16"/>
      <c r="AQ2265" s="16"/>
      <c r="AR2265" s="16"/>
      <c r="AS2265" s="16"/>
      <c r="AT2265" s="16"/>
      <c r="AU2265" s="16"/>
      <c r="AV2265" s="16"/>
      <c r="AW2265" s="16"/>
      <c r="AX2265" s="16"/>
      <c r="AY2265" s="16"/>
      <c r="AZ2265" s="16"/>
      <c r="BA2265" s="16"/>
      <c r="BB2265" s="16"/>
      <c r="BC2265" s="16"/>
      <c r="BD2265" s="16"/>
      <c r="BE2265" s="16"/>
      <c r="BF2265" s="16">
        <f t="shared" si="4590"/>
        <v>149</v>
      </c>
      <c r="BG2265" s="16">
        <f t="shared" si="4591"/>
        <v>149</v>
      </c>
      <c r="BH2265" s="16">
        <f t="shared" si="4592"/>
        <v>0</v>
      </c>
      <c r="BI2265" s="16"/>
      <c r="BJ2265" s="16">
        <f t="shared" si="4594"/>
        <v>149</v>
      </c>
      <c r="BK2265" s="16"/>
    </row>
    <row r="2266" spans="1:64" x14ac:dyDescent="0.25">
      <c r="A2266" s="10" t="s">
        <v>481</v>
      </c>
      <c r="B2266" s="10" t="s">
        <v>57</v>
      </c>
      <c r="C2266" s="10" t="s">
        <v>174</v>
      </c>
      <c r="D2266" s="17" t="s">
        <v>115</v>
      </c>
      <c r="E2266" s="10"/>
      <c r="F2266" s="11" t="s">
        <v>116</v>
      </c>
      <c r="G2266" s="16">
        <f>G2267</f>
        <v>3340.8</v>
      </c>
      <c r="H2266" s="16">
        <f t="shared" si="4567"/>
        <v>-279.5</v>
      </c>
      <c r="I2266" s="16">
        <f t="shared" ref="I2266:J2269" si="4595">I2267</f>
        <v>3061.3</v>
      </c>
      <c r="J2266" s="16">
        <f t="shared" si="4595"/>
        <v>3497.8</v>
      </c>
      <c r="K2266" s="16">
        <f t="shared" si="4568"/>
        <v>-448.10000000000036</v>
      </c>
      <c r="L2266" s="16">
        <f t="shared" ref="L2266:P2269" si="4596">L2267</f>
        <v>3049.7</v>
      </c>
      <c r="M2266" s="16">
        <f t="shared" si="4596"/>
        <v>3110.8</v>
      </c>
      <c r="N2266" s="16">
        <f t="shared" si="4596"/>
        <v>0</v>
      </c>
      <c r="O2266" s="16">
        <f t="shared" si="4596"/>
        <v>0</v>
      </c>
      <c r="P2266" s="16">
        <f t="shared" si="4596"/>
        <v>0</v>
      </c>
      <c r="Q2266" s="16">
        <f t="shared" si="4497"/>
        <v>-279.5</v>
      </c>
      <c r="R2266" s="16">
        <f t="shared" si="4498"/>
        <v>3061.3</v>
      </c>
      <c r="S2266" s="16">
        <f t="shared" si="4499"/>
        <v>-448.10000000000036</v>
      </c>
      <c r="T2266" s="16">
        <f t="shared" si="4500"/>
        <v>3049.7</v>
      </c>
      <c r="U2266" s="16">
        <f t="shared" si="4501"/>
        <v>3110.8</v>
      </c>
      <c r="V2266" s="16">
        <f t="shared" ref="V2266:X2269" si="4597">V2267</f>
        <v>0</v>
      </c>
      <c r="W2266" s="16">
        <f t="shared" si="4597"/>
        <v>0</v>
      </c>
      <c r="X2266" s="16">
        <f t="shared" si="4597"/>
        <v>0</v>
      </c>
      <c r="Y2266" s="16">
        <f t="shared" ref="Y2266:Z2269" si="4598">Y2267</f>
        <v>0</v>
      </c>
      <c r="Z2266" s="16">
        <f t="shared" si="4598"/>
        <v>0</v>
      </c>
      <c r="AA2266" s="16">
        <f t="shared" si="4502"/>
        <v>3061.3</v>
      </c>
      <c r="AB2266" s="16">
        <f t="shared" si="4503"/>
        <v>3049.7</v>
      </c>
      <c r="AC2266" s="16">
        <f t="shared" si="4504"/>
        <v>3110.8</v>
      </c>
      <c r="AD2266" s="16">
        <f t="shared" ref="AD2266:AE2269" si="4599">AD2267</f>
        <v>0</v>
      </c>
      <c r="AE2266" s="16">
        <f t="shared" si="4599"/>
        <v>0</v>
      </c>
      <c r="AF2266" s="16">
        <f>AF2267</f>
        <v>0</v>
      </c>
      <c r="AG2266" s="16">
        <f t="shared" ref="AG2266:AH2269" si="4600">AG2267</f>
        <v>0</v>
      </c>
      <c r="AH2266" s="16">
        <f t="shared" si="4600"/>
        <v>0</v>
      </c>
      <c r="AI2266" s="16">
        <f t="shared" ref="AI2266:AJ2269" si="4601">AI2267</f>
        <v>0</v>
      </c>
      <c r="AJ2266" s="16">
        <f t="shared" si="4601"/>
        <v>0</v>
      </c>
      <c r="AK2266" s="16">
        <f t="shared" si="4490"/>
        <v>3061.3</v>
      </c>
      <c r="AL2266" s="16">
        <f t="shared" si="4491"/>
        <v>3049.7</v>
      </c>
      <c r="AM2266" s="16">
        <f t="shared" si="4492"/>
        <v>3110.8</v>
      </c>
      <c r="AN2266" s="16">
        <f>AN2267</f>
        <v>0</v>
      </c>
      <c r="AO2266" s="16">
        <f t="shared" si="4493"/>
        <v>3061.3</v>
      </c>
      <c r="AP2266" s="16">
        <f t="shared" ref="AP2266:AT2269" si="4602">AP2267</f>
        <v>0</v>
      </c>
      <c r="AQ2266" s="16">
        <f t="shared" si="4602"/>
        <v>0</v>
      </c>
      <c r="AR2266" s="16">
        <f t="shared" si="4602"/>
        <v>0</v>
      </c>
      <c r="AS2266" s="16">
        <f t="shared" si="4602"/>
        <v>0</v>
      </c>
      <c r="AT2266" s="16">
        <f t="shared" si="4602"/>
        <v>0</v>
      </c>
      <c r="AU2266" s="16">
        <f t="shared" ref="AU2266:AY2269" si="4603">AU2267</f>
        <v>0</v>
      </c>
      <c r="AV2266" s="16">
        <f t="shared" si="4603"/>
        <v>0</v>
      </c>
      <c r="AW2266" s="16">
        <f t="shared" si="4603"/>
        <v>0</v>
      </c>
      <c r="AX2266" s="16">
        <f t="shared" si="4603"/>
        <v>0</v>
      </c>
      <c r="AY2266" s="16">
        <f t="shared" si="4603"/>
        <v>0</v>
      </c>
      <c r="AZ2266" s="16">
        <f t="shared" ref="AZ2266:BC2269" si="4604">AZ2267</f>
        <v>0</v>
      </c>
      <c r="BA2266" s="16">
        <f t="shared" ref="BA2266:BB2269" si="4605">BA2267</f>
        <v>0</v>
      </c>
      <c r="BB2266" s="16">
        <f t="shared" si="4605"/>
        <v>0</v>
      </c>
      <c r="BC2266" s="16">
        <f t="shared" si="4604"/>
        <v>0</v>
      </c>
      <c r="BD2266" s="16">
        <f t="shared" ref="BD2266:BE2269" si="4606">BD2267</f>
        <v>0</v>
      </c>
      <c r="BE2266" s="16">
        <f t="shared" si="4606"/>
        <v>0</v>
      </c>
      <c r="BF2266" s="16">
        <f t="shared" si="4590"/>
        <v>3061.3</v>
      </c>
      <c r="BG2266" s="16">
        <f t="shared" si="4591"/>
        <v>3049.7</v>
      </c>
      <c r="BH2266" s="16">
        <f t="shared" si="4592"/>
        <v>3110.8</v>
      </c>
      <c r="BI2266" s="16">
        <f>BI2267</f>
        <v>0</v>
      </c>
      <c r="BJ2266" s="16">
        <f t="shared" si="4594"/>
        <v>3061.3</v>
      </c>
      <c r="BK2266" s="16">
        <f>BK2267</f>
        <v>0</v>
      </c>
    </row>
    <row r="2267" spans="1:64" ht="47.25" x14ac:dyDescent="0.25">
      <c r="A2267" s="10" t="s">
        <v>481</v>
      </c>
      <c r="B2267" s="10" t="s">
        <v>57</v>
      </c>
      <c r="C2267" s="10" t="s">
        <v>174</v>
      </c>
      <c r="D2267" s="17" t="s">
        <v>405</v>
      </c>
      <c r="E2267" s="10"/>
      <c r="F2267" s="11" t="s">
        <v>406</v>
      </c>
      <c r="G2267" s="16">
        <f>G2268</f>
        <v>3340.8</v>
      </c>
      <c r="H2267" s="16">
        <f t="shared" si="4567"/>
        <v>-279.5</v>
      </c>
      <c r="I2267" s="16">
        <f t="shared" si="4595"/>
        <v>3061.3</v>
      </c>
      <c r="J2267" s="16">
        <f t="shared" si="4595"/>
        <v>3497.8</v>
      </c>
      <c r="K2267" s="16">
        <f t="shared" si="4568"/>
        <v>-448.10000000000036</v>
      </c>
      <c r="L2267" s="16">
        <f t="shared" si="4596"/>
        <v>3049.7</v>
      </c>
      <c r="M2267" s="16">
        <f t="shared" si="4596"/>
        <v>3110.8</v>
      </c>
      <c r="N2267" s="16">
        <f t="shared" si="4596"/>
        <v>0</v>
      </c>
      <c r="O2267" s="16">
        <f t="shared" si="4596"/>
        <v>0</v>
      </c>
      <c r="P2267" s="16">
        <f t="shared" si="4596"/>
        <v>0</v>
      </c>
      <c r="Q2267" s="16">
        <f t="shared" si="4497"/>
        <v>-279.5</v>
      </c>
      <c r="R2267" s="16">
        <f t="shared" si="4498"/>
        <v>3061.3</v>
      </c>
      <c r="S2267" s="16">
        <f t="shared" si="4499"/>
        <v>-448.10000000000036</v>
      </c>
      <c r="T2267" s="16">
        <f t="shared" si="4500"/>
        <v>3049.7</v>
      </c>
      <c r="U2267" s="16">
        <f t="shared" si="4501"/>
        <v>3110.8</v>
      </c>
      <c r="V2267" s="16">
        <f t="shared" si="4597"/>
        <v>0</v>
      </c>
      <c r="W2267" s="16">
        <f t="shared" si="4597"/>
        <v>0</v>
      </c>
      <c r="X2267" s="16">
        <f t="shared" si="4597"/>
        <v>0</v>
      </c>
      <c r="Y2267" s="16">
        <f t="shared" si="4598"/>
        <v>0</v>
      </c>
      <c r="Z2267" s="16">
        <f t="shared" si="4598"/>
        <v>0</v>
      </c>
      <c r="AA2267" s="16">
        <f t="shared" si="4502"/>
        <v>3061.3</v>
      </c>
      <c r="AB2267" s="16">
        <f t="shared" si="4503"/>
        <v>3049.7</v>
      </c>
      <c r="AC2267" s="16">
        <f t="shared" si="4504"/>
        <v>3110.8</v>
      </c>
      <c r="AD2267" s="16">
        <f t="shared" si="4599"/>
        <v>0</v>
      </c>
      <c r="AE2267" s="16">
        <f t="shared" si="4599"/>
        <v>0</v>
      </c>
      <c r="AF2267" s="16">
        <f>AF2268</f>
        <v>0</v>
      </c>
      <c r="AG2267" s="16">
        <f t="shared" si="4600"/>
        <v>0</v>
      </c>
      <c r="AH2267" s="16">
        <f t="shared" si="4600"/>
        <v>0</v>
      </c>
      <c r="AI2267" s="16">
        <f t="shared" si="4601"/>
        <v>0</v>
      </c>
      <c r="AJ2267" s="16">
        <f t="shared" si="4601"/>
        <v>0</v>
      </c>
      <c r="AK2267" s="16">
        <f t="shared" si="4490"/>
        <v>3061.3</v>
      </c>
      <c r="AL2267" s="16">
        <f t="shared" si="4491"/>
        <v>3049.7</v>
      </c>
      <c r="AM2267" s="16">
        <f t="shared" si="4492"/>
        <v>3110.8</v>
      </c>
      <c r="AN2267" s="16">
        <f>AN2268</f>
        <v>0</v>
      </c>
      <c r="AO2267" s="16">
        <f t="shared" si="4493"/>
        <v>3061.3</v>
      </c>
      <c r="AP2267" s="16">
        <f t="shared" si="4602"/>
        <v>0</v>
      </c>
      <c r="AQ2267" s="16">
        <f t="shared" si="4602"/>
        <v>0</v>
      </c>
      <c r="AR2267" s="16">
        <f t="shared" si="4602"/>
        <v>0</v>
      </c>
      <c r="AS2267" s="16">
        <f t="shared" si="4602"/>
        <v>0</v>
      </c>
      <c r="AT2267" s="16">
        <f t="shared" si="4602"/>
        <v>0</v>
      </c>
      <c r="AU2267" s="16">
        <f t="shared" si="4603"/>
        <v>0</v>
      </c>
      <c r="AV2267" s="16">
        <f t="shared" si="4603"/>
        <v>0</v>
      </c>
      <c r="AW2267" s="16">
        <f t="shared" si="4603"/>
        <v>0</v>
      </c>
      <c r="AX2267" s="16">
        <f t="shared" si="4603"/>
        <v>0</v>
      </c>
      <c r="AY2267" s="16">
        <f t="shared" si="4603"/>
        <v>0</v>
      </c>
      <c r="AZ2267" s="16">
        <f t="shared" si="4604"/>
        <v>0</v>
      </c>
      <c r="BA2267" s="16">
        <f t="shared" si="4605"/>
        <v>0</v>
      </c>
      <c r="BB2267" s="16">
        <f t="shared" si="4605"/>
        <v>0</v>
      </c>
      <c r="BC2267" s="16">
        <f t="shared" si="4604"/>
        <v>0</v>
      </c>
      <c r="BD2267" s="16">
        <f t="shared" si="4606"/>
        <v>0</v>
      </c>
      <c r="BE2267" s="16">
        <f t="shared" si="4606"/>
        <v>0</v>
      </c>
      <c r="BF2267" s="16">
        <f t="shared" si="4590"/>
        <v>3061.3</v>
      </c>
      <c r="BG2267" s="16">
        <f t="shared" si="4591"/>
        <v>3049.7</v>
      </c>
      <c r="BH2267" s="16">
        <f t="shared" si="4592"/>
        <v>3110.8</v>
      </c>
      <c r="BI2267" s="16">
        <f>BI2268</f>
        <v>0</v>
      </c>
      <c r="BJ2267" s="16">
        <f t="shared" si="4594"/>
        <v>3061.3</v>
      </c>
      <c r="BK2267" s="16">
        <f>BK2268</f>
        <v>0</v>
      </c>
    </row>
    <row r="2268" spans="1:64" ht="47.25" x14ac:dyDescent="0.25">
      <c r="A2268" s="10" t="s">
        <v>481</v>
      </c>
      <c r="B2268" s="10" t="s">
        <v>57</v>
      </c>
      <c r="C2268" s="10" t="s">
        <v>174</v>
      </c>
      <c r="D2268" s="17" t="s">
        <v>405</v>
      </c>
      <c r="E2268" s="10" t="s">
        <v>50</v>
      </c>
      <c r="F2268" s="11" t="s">
        <v>21</v>
      </c>
      <c r="G2268" s="16">
        <f>G2269</f>
        <v>3340.8</v>
      </c>
      <c r="H2268" s="16">
        <f t="shared" si="4567"/>
        <v>-279.5</v>
      </c>
      <c r="I2268" s="16">
        <f t="shared" si="4595"/>
        <v>3061.3</v>
      </c>
      <c r="J2268" s="16">
        <f t="shared" si="4595"/>
        <v>3497.8</v>
      </c>
      <c r="K2268" s="16">
        <f t="shared" si="4568"/>
        <v>-448.10000000000036</v>
      </c>
      <c r="L2268" s="16">
        <f t="shared" si="4596"/>
        <v>3049.7</v>
      </c>
      <c r="M2268" s="16">
        <f t="shared" si="4596"/>
        <v>3110.8</v>
      </c>
      <c r="N2268" s="16">
        <f t="shared" si="4596"/>
        <v>0</v>
      </c>
      <c r="O2268" s="16">
        <f t="shared" si="4596"/>
        <v>0</v>
      </c>
      <c r="P2268" s="16">
        <f t="shared" si="4596"/>
        <v>0</v>
      </c>
      <c r="Q2268" s="16">
        <f t="shared" si="4497"/>
        <v>-279.5</v>
      </c>
      <c r="R2268" s="16">
        <f t="shared" si="4498"/>
        <v>3061.3</v>
      </c>
      <c r="S2268" s="16">
        <f t="shared" si="4499"/>
        <v>-448.10000000000036</v>
      </c>
      <c r="T2268" s="16">
        <f t="shared" si="4500"/>
        <v>3049.7</v>
      </c>
      <c r="U2268" s="16">
        <f t="shared" si="4501"/>
        <v>3110.8</v>
      </c>
      <c r="V2268" s="16">
        <f t="shared" si="4597"/>
        <v>0</v>
      </c>
      <c r="W2268" s="16">
        <f t="shared" si="4597"/>
        <v>0</v>
      </c>
      <c r="X2268" s="16">
        <f t="shared" si="4597"/>
        <v>0</v>
      </c>
      <c r="Y2268" s="16">
        <f t="shared" si="4598"/>
        <v>0</v>
      </c>
      <c r="Z2268" s="16">
        <f t="shared" si="4598"/>
        <v>0</v>
      </c>
      <c r="AA2268" s="16">
        <f t="shared" si="4502"/>
        <v>3061.3</v>
      </c>
      <c r="AB2268" s="16">
        <f t="shared" si="4503"/>
        <v>3049.7</v>
      </c>
      <c r="AC2268" s="16">
        <f t="shared" si="4504"/>
        <v>3110.8</v>
      </c>
      <c r="AD2268" s="16">
        <f t="shared" si="4599"/>
        <v>0</v>
      </c>
      <c r="AE2268" s="16">
        <f t="shared" si="4599"/>
        <v>0</v>
      </c>
      <c r="AF2268" s="16">
        <f>AF2269</f>
        <v>0</v>
      </c>
      <c r="AG2268" s="16">
        <f t="shared" si="4600"/>
        <v>0</v>
      </c>
      <c r="AH2268" s="16">
        <f t="shared" si="4600"/>
        <v>0</v>
      </c>
      <c r="AI2268" s="16">
        <f t="shared" si="4601"/>
        <v>0</v>
      </c>
      <c r="AJ2268" s="16">
        <f t="shared" si="4601"/>
        <v>0</v>
      </c>
      <c r="AK2268" s="16">
        <f t="shared" si="4490"/>
        <v>3061.3</v>
      </c>
      <c r="AL2268" s="16">
        <f t="shared" si="4491"/>
        <v>3049.7</v>
      </c>
      <c r="AM2268" s="16">
        <f t="shared" si="4492"/>
        <v>3110.8</v>
      </c>
      <c r="AN2268" s="16">
        <f>AN2269</f>
        <v>0</v>
      </c>
      <c r="AO2268" s="16">
        <f t="shared" si="4493"/>
        <v>3061.3</v>
      </c>
      <c r="AP2268" s="16">
        <f t="shared" si="4602"/>
        <v>0</v>
      </c>
      <c r="AQ2268" s="16">
        <f t="shared" si="4602"/>
        <v>0</v>
      </c>
      <c r="AR2268" s="16">
        <f t="shared" si="4602"/>
        <v>0</v>
      </c>
      <c r="AS2268" s="16">
        <f t="shared" si="4602"/>
        <v>0</v>
      </c>
      <c r="AT2268" s="16">
        <f t="shared" si="4602"/>
        <v>0</v>
      </c>
      <c r="AU2268" s="16">
        <f t="shared" si="4603"/>
        <v>0</v>
      </c>
      <c r="AV2268" s="16">
        <f t="shared" si="4603"/>
        <v>0</v>
      </c>
      <c r="AW2268" s="16">
        <f t="shared" si="4603"/>
        <v>0</v>
      </c>
      <c r="AX2268" s="16">
        <f t="shared" si="4603"/>
        <v>0</v>
      </c>
      <c r="AY2268" s="16">
        <f t="shared" si="4603"/>
        <v>0</v>
      </c>
      <c r="AZ2268" s="16">
        <f t="shared" si="4604"/>
        <v>0</v>
      </c>
      <c r="BA2268" s="16">
        <f t="shared" si="4605"/>
        <v>0</v>
      </c>
      <c r="BB2268" s="16">
        <f t="shared" si="4605"/>
        <v>0</v>
      </c>
      <c r="BC2268" s="16">
        <f t="shared" si="4604"/>
        <v>0</v>
      </c>
      <c r="BD2268" s="16">
        <f t="shared" si="4606"/>
        <v>0</v>
      </c>
      <c r="BE2268" s="16">
        <f t="shared" si="4606"/>
        <v>0</v>
      </c>
      <c r="BF2268" s="16">
        <f t="shared" si="4590"/>
        <v>3061.3</v>
      </c>
      <c r="BG2268" s="16">
        <f t="shared" si="4591"/>
        <v>3049.7</v>
      </c>
      <c r="BH2268" s="16">
        <f t="shared" si="4592"/>
        <v>3110.8</v>
      </c>
      <c r="BI2268" s="16">
        <f>BI2269</f>
        <v>0</v>
      </c>
      <c r="BJ2268" s="16">
        <f t="shared" si="4594"/>
        <v>3061.3</v>
      </c>
      <c r="BK2268" s="16">
        <f>BK2269</f>
        <v>0</v>
      </c>
    </row>
    <row r="2269" spans="1:64" ht="47.25" x14ac:dyDescent="0.25">
      <c r="A2269" s="10" t="s">
        <v>481</v>
      </c>
      <c r="B2269" s="10" t="s">
        <v>57</v>
      </c>
      <c r="C2269" s="10" t="s">
        <v>174</v>
      </c>
      <c r="D2269" s="17" t="s">
        <v>405</v>
      </c>
      <c r="E2269" s="10" t="s">
        <v>51</v>
      </c>
      <c r="F2269" s="11" t="s">
        <v>22</v>
      </c>
      <c r="G2269" s="16">
        <f>G2270</f>
        <v>3340.8</v>
      </c>
      <c r="H2269" s="16">
        <f t="shared" si="4567"/>
        <v>-279.5</v>
      </c>
      <c r="I2269" s="16">
        <f t="shared" si="4595"/>
        <v>3061.3</v>
      </c>
      <c r="J2269" s="16">
        <f t="shared" si="4595"/>
        <v>3497.8</v>
      </c>
      <c r="K2269" s="16">
        <f t="shared" si="4568"/>
        <v>-448.10000000000036</v>
      </c>
      <c r="L2269" s="16">
        <f t="shared" si="4596"/>
        <v>3049.7</v>
      </c>
      <c r="M2269" s="16">
        <f t="shared" si="4596"/>
        <v>3110.8</v>
      </c>
      <c r="N2269" s="16">
        <f t="shared" si="4596"/>
        <v>0</v>
      </c>
      <c r="O2269" s="16">
        <f t="shared" si="4596"/>
        <v>0</v>
      </c>
      <c r="P2269" s="16">
        <f t="shared" si="4596"/>
        <v>0</v>
      </c>
      <c r="Q2269" s="16">
        <f t="shared" si="4497"/>
        <v>-279.5</v>
      </c>
      <c r="R2269" s="16">
        <f t="shared" si="4498"/>
        <v>3061.3</v>
      </c>
      <c r="S2269" s="16">
        <f t="shared" si="4499"/>
        <v>-448.10000000000036</v>
      </c>
      <c r="T2269" s="16">
        <f t="shared" si="4500"/>
        <v>3049.7</v>
      </c>
      <c r="U2269" s="16">
        <f t="shared" si="4501"/>
        <v>3110.8</v>
      </c>
      <c r="V2269" s="16">
        <f t="shared" si="4597"/>
        <v>0</v>
      </c>
      <c r="W2269" s="16">
        <f t="shared" si="4597"/>
        <v>0</v>
      </c>
      <c r="X2269" s="16">
        <f t="shared" si="4597"/>
        <v>0</v>
      </c>
      <c r="Y2269" s="16">
        <f t="shared" si="4598"/>
        <v>0</v>
      </c>
      <c r="Z2269" s="16">
        <f t="shared" si="4598"/>
        <v>0</v>
      </c>
      <c r="AA2269" s="16">
        <f t="shared" si="4502"/>
        <v>3061.3</v>
      </c>
      <c r="AB2269" s="16">
        <f t="shared" si="4503"/>
        <v>3049.7</v>
      </c>
      <c r="AC2269" s="16">
        <f t="shared" si="4504"/>
        <v>3110.8</v>
      </c>
      <c r="AD2269" s="16">
        <f t="shared" si="4599"/>
        <v>0</v>
      </c>
      <c r="AE2269" s="16">
        <f t="shared" si="4599"/>
        <v>0</v>
      </c>
      <c r="AF2269" s="16">
        <f>AF2270</f>
        <v>0</v>
      </c>
      <c r="AG2269" s="16">
        <f t="shared" si="4600"/>
        <v>0</v>
      </c>
      <c r="AH2269" s="16">
        <f t="shared" si="4600"/>
        <v>0</v>
      </c>
      <c r="AI2269" s="16">
        <f t="shared" si="4601"/>
        <v>0</v>
      </c>
      <c r="AJ2269" s="16">
        <f t="shared" si="4601"/>
        <v>0</v>
      </c>
      <c r="AK2269" s="16">
        <f t="shared" si="4490"/>
        <v>3061.3</v>
      </c>
      <c r="AL2269" s="16">
        <f t="shared" si="4491"/>
        <v>3049.7</v>
      </c>
      <c r="AM2269" s="16">
        <f t="shared" si="4492"/>
        <v>3110.8</v>
      </c>
      <c r="AN2269" s="16">
        <f>AN2270</f>
        <v>0</v>
      </c>
      <c r="AO2269" s="16">
        <f t="shared" si="4493"/>
        <v>3061.3</v>
      </c>
      <c r="AP2269" s="16">
        <f t="shared" si="4602"/>
        <v>0</v>
      </c>
      <c r="AQ2269" s="16">
        <f t="shared" si="4602"/>
        <v>0</v>
      </c>
      <c r="AR2269" s="16">
        <f t="shared" si="4602"/>
        <v>0</v>
      </c>
      <c r="AS2269" s="16">
        <f t="shared" si="4602"/>
        <v>0</v>
      </c>
      <c r="AT2269" s="16">
        <f t="shared" si="4602"/>
        <v>0</v>
      </c>
      <c r="AU2269" s="16">
        <f t="shared" si="4603"/>
        <v>0</v>
      </c>
      <c r="AV2269" s="16">
        <f t="shared" si="4603"/>
        <v>0</v>
      </c>
      <c r="AW2269" s="16">
        <f t="shared" si="4603"/>
        <v>0</v>
      </c>
      <c r="AX2269" s="16">
        <f t="shared" si="4603"/>
        <v>0</v>
      </c>
      <c r="AY2269" s="16">
        <f t="shared" si="4603"/>
        <v>0</v>
      </c>
      <c r="AZ2269" s="16">
        <f t="shared" si="4604"/>
        <v>0</v>
      </c>
      <c r="BA2269" s="16">
        <f t="shared" si="4605"/>
        <v>0</v>
      </c>
      <c r="BB2269" s="16">
        <f t="shared" si="4605"/>
        <v>0</v>
      </c>
      <c r="BC2269" s="16">
        <f t="shared" si="4604"/>
        <v>0</v>
      </c>
      <c r="BD2269" s="16">
        <f t="shared" si="4606"/>
        <v>0</v>
      </c>
      <c r="BE2269" s="16">
        <f t="shared" si="4606"/>
        <v>0</v>
      </c>
      <c r="BF2269" s="16">
        <f t="shared" si="4590"/>
        <v>3061.3</v>
      </c>
      <c r="BG2269" s="16">
        <f t="shared" si="4591"/>
        <v>3049.7</v>
      </c>
      <c r="BH2269" s="16">
        <f t="shared" si="4592"/>
        <v>3110.8</v>
      </c>
      <c r="BI2269" s="16">
        <f>BI2270</f>
        <v>0</v>
      </c>
      <c r="BJ2269" s="16">
        <f t="shared" si="4594"/>
        <v>3061.3</v>
      </c>
      <c r="BK2269" s="16">
        <f>BK2270</f>
        <v>0</v>
      </c>
    </row>
    <row r="2270" spans="1:64" ht="31.5" x14ac:dyDescent="0.25">
      <c r="A2270" s="10" t="s">
        <v>481</v>
      </c>
      <c r="B2270" s="10" t="s">
        <v>57</v>
      </c>
      <c r="C2270" s="10" t="s">
        <v>174</v>
      </c>
      <c r="D2270" s="17" t="s">
        <v>405</v>
      </c>
      <c r="E2270" s="10" t="s">
        <v>52</v>
      </c>
      <c r="F2270" s="11" t="s">
        <v>23</v>
      </c>
      <c r="G2270" s="16">
        <v>3340.8</v>
      </c>
      <c r="H2270" s="16">
        <f t="shared" si="4567"/>
        <v>-279.5</v>
      </c>
      <c r="I2270" s="16">
        <v>3061.3</v>
      </c>
      <c r="J2270" s="16">
        <v>3497.8</v>
      </c>
      <c r="K2270" s="16">
        <f t="shared" si="4568"/>
        <v>-448.10000000000036</v>
      </c>
      <c r="L2270" s="16">
        <v>3049.7</v>
      </c>
      <c r="M2270" s="16">
        <v>3110.8</v>
      </c>
      <c r="N2270" s="16"/>
      <c r="O2270" s="16"/>
      <c r="P2270" s="16"/>
      <c r="Q2270" s="16">
        <f t="shared" si="4497"/>
        <v>-279.5</v>
      </c>
      <c r="R2270" s="16">
        <f t="shared" si="4498"/>
        <v>3061.3</v>
      </c>
      <c r="S2270" s="16">
        <f t="shared" si="4499"/>
        <v>-448.10000000000036</v>
      </c>
      <c r="T2270" s="16">
        <f t="shared" si="4500"/>
        <v>3049.7</v>
      </c>
      <c r="U2270" s="16">
        <f t="shared" si="4501"/>
        <v>3110.8</v>
      </c>
      <c r="V2270" s="16"/>
      <c r="W2270" s="16"/>
      <c r="X2270" s="16"/>
      <c r="Y2270" s="16"/>
      <c r="Z2270" s="16"/>
      <c r="AA2270" s="16">
        <f t="shared" si="4502"/>
        <v>3061.3</v>
      </c>
      <c r="AB2270" s="16">
        <f t="shared" si="4503"/>
        <v>3049.7</v>
      </c>
      <c r="AC2270" s="16">
        <f t="shared" si="4504"/>
        <v>3110.8</v>
      </c>
      <c r="AD2270" s="16"/>
      <c r="AE2270" s="16"/>
      <c r="AF2270" s="16"/>
      <c r="AG2270" s="16"/>
      <c r="AH2270" s="16"/>
      <c r="AI2270" s="16"/>
      <c r="AJ2270" s="16"/>
      <c r="AK2270" s="16">
        <f t="shared" si="4490"/>
        <v>3061.3</v>
      </c>
      <c r="AL2270" s="16">
        <f t="shared" si="4491"/>
        <v>3049.7</v>
      </c>
      <c r="AM2270" s="16">
        <f t="shared" si="4492"/>
        <v>3110.8</v>
      </c>
      <c r="AN2270" s="16"/>
      <c r="AO2270" s="16">
        <f t="shared" si="4493"/>
        <v>3061.3</v>
      </c>
      <c r="AP2270" s="16"/>
      <c r="AQ2270" s="16"/>
      <c r="AR2270" s="16"/>
      <c r="AS2270" s="16"/>
      <c r="AT2270" s="16"/>
      <c r="AU2270" s="16"/>
      <c r="AV2270" s="16"/>
      <c r="AW2270" s="16"/>
      <c r="AX2270" s="16"/>
      <c r="AY2270" s="16"/>
      <c r="AZ2270" s="16"/>
      <c r="BA2270" s="16"/>
      <c r="BB2270" s="16"/>
      <c r="BC2270" s="16"/>
      <c r="BD2270" s="16"/>
      <c r="BE2270" s="16"/>
      <c r="BF2270" s="16">
        <f t="shared" si="4590"/>
        <v>3061.3</v>
      </c>
      <c r="BG2270" s="16">
        <f t="shared" si="4591"/>
        <v>3049.7</v>
      </c>
      <c r="BH2270" s="16">
        <f t="shared" si="4592"/>
        <v>3110.8</v>
      </c>
      <c r="BI2270" s="16"/>
      <c r="BJ2270" s="16">
        <f t="shared" si="4594"/>
        <v>3061.3</v>
      </c>
      <c r="BK2270" s="16"/>
    </row>
    <row r="2271" spans="1:64" s="46" customFormat="1" ht="31.5" x14ac:dyDescent="0.25">
      <c r="A2271" s="6" t="s">
        <v>515</v>
      </c>
      <c r="B2271" s="6"/>
      <c r="C2271" s="6"/>
      <c r="D2271" s="6"/>
      <c r="E2271" s="6"/>
      <c r="F2271" s="7" t="s">
        <v>516</v>
      </c>
      <c r="G2271" s="14">
        <f>G2272+G2348+G2371+G2408+G2474+G2465+G2457+G2487</f>
        <v>242215.35</v>
      </c>
      <c r="H2271" s="14">
        <f t="shared" si="4567"/>
        <v>13119.549999999959</v>
      </c>
      <c r="I2271" s="14">
        <f>I2272+I2348+I2371+I2408+I2474+I2465+I2457+I2487</f>
        <v>255334.89999999997</v>
      </c>
      <c r="J2271" s="14">
        <f>J2272+J2348+J2371+J2408+J2474+J2465+J2457+J2487</f>
        <v>268353.19999999995</v>
      </c>
      <c r="K2271" s="14">
        <f t="shared" si="4568"/>
        <v>-8529.899999999936</v>
      </c>
      <c r="L2271" s="14">
        <f>L2272+L2348+L2371+L2408+L2474+L2465+L2457+L2487</f>
        <v>259823.30000000002</v>
      </c>
      <c r="M2271" s="14">
        <f>M2272+M2348+M2371+M2408+M2474+M2465+M2457+M2487</f>
        <v>253227.20000000004</v>
      </c>
      <c r="N2271" s="14">
        <f>N2272+N2348+N2371+N2408+N2474+N2465+N2457+N2487</f>
        <v>-4458.7</v>
      </c>
      <c r="O2271" s="14">
        <f>O2272+O2348+O2371+O2408+O2474+O2465+O2457+O2487</f>
        <v>-5033.7999999999993</v>
      </c>
      <c r="P2271" s="14">
        <f>P2272+P2348+P2371+P2408+P2474+P2465+P2457+P2487</f>
        <v>-5054.3999999999996</v>
      </c>
      <c r="Q2271" s="14">
        <f t="shared" si="4497"/>
        <v>8660.8499999999476</v>
      </c>
      <c r="R2271" s="14">
        <f t="shared" si="4498"/>
        <v>250876.19999999995</v>
      </c>
      <c r="S2271" s="14">
        <f t="shared" si="4499"/>
        <v>-13563.699999999924</v>
      </c>
      <c r="T2271" s="14">
        <f t="shared" si="4500"/>
        <v>254789.50000000003</v>
      </c>
      <c r="U2271" s="14">
        <f t="shared" si="4501"/>
        <v>248172.80000000005</v>
      </c>
      <c r="V2271" s="14">
        <f>V2272+V2348+V2371+V2408+V2474+V2465+V2457+V2487</f>
        <v>-11.7</v>
      </c>
      <c r="W2271" s="14">
        <f>W2272+W2348+W2371+W2408+W2474+W2465+W2457+W2487</f>
        <v>0</v>
      </c>
      <c r="X2271" s="14">
        <f>X2272+X2348+X2371+X2408+X2474+X2465+X2457+X2487</f>
        <v>0</v>
      </c>
      <c r="Y2271" s="14">
        <f>Y2272+Y2348+Y2371+Y2408+Y2474+Y2465+Y2457+Y2487</f>
        <v>0</v>
      </c>
      <c r="Z2271" s="14">
        <f>Z2272+Z2348+Z2371+Z2408+Z2474+Z2465+Z2457+Z2487</f>
        <v>0</v>
      </c>
      <c r="AA2271" s="14">
        <f t="shared" si="4502"/>
        <v>250864.49999999994</v>
      </c>
      <c r="AB2271" s="14">
        <f t="shared" si="4503"/>
        <v>254789.50000000003</v>
      </c>
      <c r="AC2271" s="14">
        <f t="shared" si="4504"/>
        <v>248172.80000000005</v>
      </c>
      <c r="AD2271" s="14">
        <f t="shared" ref="AD2271:AJ2271" si="4607">AD2272+AD2348+AD2371+AD2408+AD2474+AD2465+AD2457+AD2487</f>
        <v>0</v>
      </c>
      <c r="AE2271" s="14">
        <f t="shared" si="4607"/>
        <v>-725.91399999999999</v>
      </c>
      <c r="AF2271" s="14">
        <f t="shared" si="4607"/>
        <v>0</v>
      </c>
      <c r="AG2271" s="14">
        <f t="shared" si="4607"/>
        <v>0</v>
      </c>
      <c r="AH2271" s="14">
        <f t="shared" si="4607"/>
        <v>0</v>
      </c>
      <c r="AI2271" s="14">
        <f t="shared" si="4607"/>
        <v>0</v>
      </c>
      <c r="AJ2271" s="14">
        <f t="shared" si="4607"/>
        <v>0</v>
      </c>
      <c r="AK2271" s="14">
        <f t="shared" si="4490"/>
        <v>250138.58599999995</v>
      </c>
      <c r="AL2271" s="14">
        <f t="shared" si="4491"/>
        <v>254789.50000000003</v>
      </c>
      <c r="AM2271" s="14">
        <f t="shared" si="4492"/>
        <v>248172.80000000005</v>
      </c>
      <c r="AN2271" s="14">
        <f>AN2272+AN2348+AN2371+AN2408+AN2474+AN2465+AN2457+AN2487</f>
        <v>0</v>
      </c>
      <c r="AO2271" s="14">
        <f t="shared" si="4493"/>
        <v>250138.58599999995</v>
      </c>
      <c r="AP2271" s="14">
        <f t="shared" ref="AP2271:BK2271" si="4608">AP2272+AP2348+AP2371+AP2408+AP2474+AP2465+AP2457+AP2487</f>
        <v>586.6</v>
      </c>
      <c r="AQ2271" s="14">
        <f t="shared" si="4608"/>
        <v>0</v>
      </c>
      <c r="AR2271" s="14">
        <f t="shared" si="4608"/>
        <v>0</v>
      </c>
      <c r="AS2271" s="14">
        <f>AS2272+AS2348+AS2371+AS2408+AS2474+AS2465+AS2457+AS2487</f>
        <v>0</v>
      </c>
      <c r="AT2271" s="14">
        <f>AT2272+AT2348+AT2371+AT2408+AT2474+AT2465+AT2457+AT2487</f>
        <v>0</v>
      </c>
      <c r="AU2271" s="14">
        <f t="shared" si="4608"/>
        <v>0</v>
      </c>
      <c r="AV2271" s="14">
        <f t="shared" si="4608"/>
        <v>0</v>
      </c>
      <c r="AW2271" s="14">
        <f t="shared" si="4608"/>
        <v>0</v>
      </c>
      <c r="AX2271" s="14">
        <f t="shared" si="4608"/>
        <v>48.293999999999997</v>
      </c>
      <c r="AY2271" s="14">
        <f t="shared" si="4608"/>
        <v>473.84</v>
      </c>
      <c r="AZ2271" s="14">
        <f t="shared" si="4608"/>
        <v>879.9</v>
      </c>
      <c r="BA2271" s="14">
        <f>BA2272+BA2348+BA2371+BA2408+BA2474+BA2465+BA2457+BA2487</f>
        <v>0</v>
      </c>
      <c r="BB2271" s="14">
        <f>BB2272+BB2348+BB2371+BB2408+BB2474+BB2465+BB2457+BB2487</f>
        <v>0</v>
      </c>
      <c r="BC2271" s="14">
        <f t="shared" si="4608"/>
        <v>879.9</v>
      </c>
      <c r="BD2271" s="14">
        <f>BD2272+BD2348+BD2371+BD2408+BD2474+BD2465+BD2457+BD2487</f>
        <v>0</v>
      </c>
      <c r="BE2271" s="14">
        <f>BE2272+BE2348+BE2371+BE2408+BE2474+BE2465+BE2457+BE2487</f>
        <v>0</v>
      </c>
      <c r="BF2271" s="14">
        <f t="shared" si="4590"/>
        <v>251247.31999999995</v>
      </c>
      <c r="BG2271" s="14">
        <f t="shared" si="4591"/>
        <v>255669.40000000002</v>
      </c>
      <c r="BH2271" s="14">
        <f t="shared" si="4592"/>
        <v>249052.70000000004</v>
      </c>
      <c r="BI2271" s="57">
        <f t="shared" ref="BI2271" si="4609">BI2272+BI2348+BI2371+BI2408+BI2474+BI2465+BI2457+BI2487</f>
        <v>9133.3349999999991</v>
      </c>
      <c r="BJ2271" s="14">
        <f t="shared" si="4594"/>
        <v>260380.65499999994</v>
      </c>
      <c r="BK2271" s="14">
        <f t="shared" si="4608"/>
        <v>0</v>
      </c>
    </row>
    <row r="2272" spans="1:64" s="46" customFormat="1" x14ac:dyDescent="0.25">
      <c r="A2272" s="6" t="s">
        <v>515</v>
      </c>
      <c r="B2272" s="6" t="s">
        <v>8</v>
      </c>
      <c r="C2272" s="6"/>
      <c r="D2272" s="6"/>
      <c r="E2272" s="6"/>
      <c r="F2272" s="7" t="s">
        <v>9</v>
      </c>
      <c r="G2272" s="14">
        <f>G2273+G2303</f>
        <v>46948.850000000006</v>
      </c>
      <c r="H2272" s="14">
        <f t="shared" si="4567"/>
        <v>4466.3499999999913</v>
      </c>
      <c r="I2272" s="14">
        <f>I2273+I2303</f>
        <v>51415.199999999997</v>
      </c>
      <c r="J2272" s="14">
        <f>J2273+J2303</f>
        <v>47841.2</v>
      </c>
      <c r="K2272" s="14">
        <f t="shared" si="4568"/>
        <v>2893</v>
      </c>
      <c r="L2272" s="14">
        <f>L2273+L2303</f>
        <v>50734.2</v>
      </c>
      <c r="M2272" s="14">
        <f>M2273+M2303</f>
        <v>51199.299999999996</v>
      </c>
      <c r="N2272" s="14">
        <f>N2273+N2303</f>
        <v>-4353.8</v>
      </c>
      <c r="O2272" s="14">
        <f>O2273+O2303</f>
        <v>-4948.8999999999996</v>
      </c>
      <c r="P2272" s="14">
        <f>P2273+P2303</f>
        <v>-4981</v>
      </c>
      <c r="Q2272" s="14">
        <f t="shared" si="4497"/>
        <v>112.54999999998836</v>
      </c>
      <c r="R2272" s="14">
        <f t="shared" si="4498"/>
        <v>47061.399999999994</v>
      </c>
      <c r="S2272" s="14">
        <f t="shared" si="4499"/>
        <v>-2055.9000000000015</v>
      </c>
      <c r="T2272" s="14">
        <f t="shared" si="4500"/>
        <v>45785.299999999996</v>
      </c>
      <c r="U2272" s="14">
        <f t="shared" si="4501"/>
        <v>46218.299999999996</v>
      </c>
      <c r="V2272" s="14">
        <f>V2273+V2303</f>
        <v>-11.7</v>
      </c>
      <c r="W2272" s="14">
        <f>W2273+W2303</f>
        <v>0</v>
      </c>
      <c r="X2272" s="14">
        <f>X2273+X2303</f>
        <v>0</v>
      </c>
      <c r="Y2272" s="14">
        <f>Y2273+Y2303</f>
        <v>0</v>
      </c>
      <c r="Z2272" s="14">
        <f>Z2273+Z2303</f>
        <v>0</v>
      </c>
      <c r="AA2272" s="14">
        <f t="shared" si="4502"/>
        <v>47049.7</v>
      </c>
      <c r="AB2272" s="14">
        <f t="shared" si="4503"/>
        <v>45785.299999999996</v>
      </c>
      <c r="AC2272" s="14">
        <f t="shared" si="4504"/>
        <v>46218.299999999996</v>
      </c>
      <c r="AD2272" s="14">
        <f t="shared" ref="AD2272:AJ2272" si="4610">AD2273+AD2303</f>
        <v>0</v>
      </c>
      <c r="AE2272" s="14">
        <f t="shared" si="4610"/>
        <v>0</v>
      </c>
      <c r="AF2272" s="14">
        <f t="shared" si="4610"/>
        <v>0</v>
      </c>
      <c r="AG2272" s="14">
        <f t="shared" si="4610"/>
        <v>0</v>
      </c>
      <c r="AH2272" s="14">
        <f t="shared" si="4610"/>
        <v>0</v>
      </c>
      <c r="AI2272" s="14">
        <f t="shared" si="4610"/>
        <v>0</v>
      </c>
      <c r="AJ2272" s="14">
        <f t="shared" si="4610"/>
        <v>0</v>
      </c>
      <c r="AK2272" s="14">
        <f t="shared" ref="AK2272:AK2335" si="4611">AA2272+AD2272+AE2272+AF2272</f>
        <v>47049.7</v>
      </c>
      <c r="AL2272" s="14">
        <f t="shared" ref="AL2272:AL2335" si="4612">AB2272+AG2272+AH2272</f>
        <v>45785.299999999996</v>
      </c>
      <c r="AM2272" s="14">
        <f t="shared" ref="AM2272:AM2335" si="4613">AC2272+AI2272+AJ2272</f>
        <v>46218.299999999996</v>
      </c>
      <c r="AN2272" s="14">
        <f>AN2273+AN2303</f>
        <v>0</v>
      </c>
      <c r="AO2272" s="14">
        <f t="shared" ref="AO2272:AO2335" si="4614">AK2272+AN2272</f>
        <v>47049.7</v>
      </c>
      <c r="AP2272" s="14">
        <f t="shared" ref="AP2272:BK2272" si="4615">AP2273+AP2303</f>
        <v>586.6</v>
      </c>
      <c r="AQ2272" s="14">
        <f t="shared" si="4615"/>
        <v>0</v>
      </c>
      <c r="AR2272" s="14">
        <f t="shared" si="4615"/>
        <v>0</v>
      </c>
      <c r="AS2272" s="14">
        <f>AS2273+AS2303</f>
        <v>0</v>
      </c>
      <c r="AT2272" s="14">
        <f>AT2273+AT2303</f>
        <v>0</v>
      </c>
      <c r="AU2272" s="14">
        <f t="shared" si="4615"/>
        <v>0</v>
      </c>
      <c r="AV2272" s="14">
        <f t="shared" si="4615"/>
        <v>0</v>
      </c>
      <c r="AW2272" s="14">
        <f t="shared" si="4615"/>
        <v>0</v>
      </c>
      <c r="AX2272" s="14">
        <f t="shared" si="4615"/>
        <v>0</v>
      </c>
      <c r="AY2272" s="14">
        <f t="shared" si="4615"/>
        <v>0</v>
      </c>
      <c r="AZ2272" s="14">
        <f t="shared" si="4615"/>
        <v>879.9</v>
      </c>
      <c r="BA2272" s="14">
        <f>BA2273+BA2303</f>
        <v>0</v>
      </c>
      <c r="BB2272" s="14">
        <f>BB2273+BB2303</f>
        <v>0</v>
      </c>
      <c r="BC2272" s="14">
        <f t="shared" si="4615"/>
        <v>879.9</v>
      </c>
      <c r="BD2272" s="14">
        <f>BD2273+BD2303</f>
        <v>0</v>
      </c>
      <c r="BE2272" s="14">
        <f>BE2273+BE2303</f>
        <v>0</v>
      </c>
      <c r="BF2272" s="14">
        <f t="shared" si="4590"/>
        <v>47636.299999999996</v>
      </c>
      <c r="BG2272" s="14">
        <f t="shared" si="4591"/>
        <v>46665.2</v>
      </c>
      <c r="BH2272" s="14">
        <f t="shared" si="4592"/>
        <v>47098.2</v>
      </c>
      <c r="BI2272" s="14">
        <f t="shared" ref="BI2272" si="4616">BI2273+BI2303</f>
        <v>0</v>
      </c>
      <c r="BJ2272" s="14">
        <f t="shared" si="4594"/>
        <v>47636.299999999996</v>
      </c>
      <c r="BK2272" s="14">
        <f t="shared" si="4615"/>
        <v>0</v>
      </c>
    </row>
    <row r="2273" spans="1:63" s="47" customFormat="1" ht="94.5" x14ac:dyDescent="0.25">
      <c r="A2273" s="8" t="s">
        <v>515</v>
      </c>
      <c r="B2273" s="8" t="s">
        <v>8</v>
      </c>
      <c r="C2273" s="8" t="s">
        <v>90</v>
      </c>
      <c r="D2273" s="8"/>
      <c r="E2273" s="8"/>
      <c r="F2273" s="9" t="s">
        <v>356</v>
      </c>
      <c r="G2273" s="15">
        <f>G2274+G2288</f>
        <v>36140.950000000004</v>
      </c>
      <c r="H2273" s="15">
        <f t="shared" si="4567"/>
        <v>3382.6499999999942</v>
      </c>
      <c r="I2273" s="15">
        <f>I2274+I2288</f>
        <v>39523.599999999999</v>
      </c>
      <c r="J2273" s="15">
        <f>J2274+J2288</f>
        <v>36558.199999999997</v>
      </c>
      <c r="K2273" s="15">
        <f t="shared" si="4568"/>
        <v>3025.5</v>
      </c>
      <c r="L2273" s="15">
        <f>L2274+L2288</f>
        <v>39583.699999999997</v>
      </c>
      <c r="M2273" s="15">
        <f>M2274+M2288</f>
        <v>39720.699999999997</v>
      </c>
      <c r="N2273" s="15">
        <f>N2274+N2288</f>
        <v>-4921.4000000000005</v>
      </c>
      <c r="O2273" s="15">
        <f>O2274+O2288</f>
        <v>-5514.2999999999993</v>
      </c>
      <c r="P2273" s="15">
        <f>P2274+P2288</f>
        <v>-5557.7</v>
      </c>
      <c r="Q2273" s="15">
        <f t="shared" si="4497"/>
        <v>-1538.7500000000073</v>
      </c>
      <c r="R2273" s="15">
        <f t="shared" si="4498"/>
        <v>34602.199999999997</v>
      </c>
      <c r="S2273" s="15">
        <f t="shared" si="4499"/>
        <v>-2488.8000000000029</v>
      </c>
      <c r="T2273" s="15">
        <f t="shared" si="4500"/>
        <v>34069.399999999994</v>
      </c>
      <c r="U2273" s="15">
        <f t="shared" si="4501"/>
        <v>34163</v>
      </c>
      <c r="V2273" s="15">
        <f>V2274+V2288</f>
        <v>0</v>
      </c>
      <c r="W2273" s="15">
        <f>W2274+W2288</f>
        <v>0</v>
      </c>
      <c r="X2273" s="15">
        <f>X2274+X2288</f>
        <v>0</v>
      </c>
      <c r="Y2273" s="15">
        <f>Y2274+Y2288</f>
        <v>0</v>
      </c>
      <c r="Z2273" s="15">
        <f>Z2274+Z2288</f>
        <v>0</v>
      </c>
      <c r="AA2273" s="15">
        <f t="shared" si="4502"/>
        <v>34602.199999999997</v>
      </c>
      <c r="AB2273" s="15">
        <f t="shared" si="4503"/>
        <v>34069.399999999994</v>
      </c>
      <c r="AC2273" s="15">
        <f t="shared" si="4504"/>
        <v>34163</v>
      </c>
      <c r="AD2273" s="15">
        <f t="shared" ref="AD2273:AJ2273" si="4617">AD2274+AD2288</f>
        <v>0</v>
      </c>
      <c r="AE2273" s="15">
        <f t="shared" si="4617"/>
        <v>0</v>
      </c>
      <c r="AF2273" s="15">
        <f t="shared" si="4617"/>
        <v>0</v>
      </c>
      <c r="AG2273" s="15">
        <f t="shared" si="4617"/>
        <v>0</v>
      </c>
      <c r="AH2273" s="15">
        <f t="shared" si="4617"/>
        <v>0</v>
      </c>
      <c r="AI2273" s="15">
        <f t="shared" si="4617"/>
        <v>0</v>
      </c>
      <c r="AJ2273" s="15">
        <f t="shared" si="4617"/>
        <v>0</v>
      </c>
      <c r="AK2273" s="15">
        <f t="shared" si="4611"/>
        <v>34602.199999999997</v>
      </c>
      <c r="AL2273" s="15">
        <f t="shared" si="4612"/>
        <v>34069.399999999994</v>
      </c>
      <c r="AM2273" s="15">
        <f t="shared" si="4613"/>
        <v>34163</v>
      </c>
      <c r="AN2273" s="15">
        <f>AN2274+AN2288</f>
        <v>0</v>
      </c>
      <c r="AO2273" s="15">
        <f t="shared" si="4614"/>
        <v>34602.199999999997</v>
      </c>
      <c r="AP2273" s="15">
        <f t="shared" ref="AP2273:BK2273" si="4618">AP2274+AP2288</f>
        <v>586.6</v>
      </c>
      <c r="AQ2273" s="15">
        <f t="shared" si="4618"/>
        <v>0</v>
      </c>
      <c r="AR2273" s="15">
        <f t="shared" si="4618"/>
        <v>0</v>
      </c>
      <c r="AS2273" s="15">
        <f>AS2274+AS2288</f>
        <v>0</v>
      </c>
      <c r="AT2273" s="15">
        <f>AT2274+AT2288</f>
        <v>0</v>
      </c>
      <c r="AU2273" s="15">
        <f t="shared" si="4618"/>
        <v>0</v>
      </c>
      <c r="AV2273" s="15">
        <f t="shared" si="4618"/>
        <v>0</v>
      </c>
      <c r="AW2273" s="15">
        <f t="shared" si="4618"/>
        <v>0</v>
      </c>
      <c r="AX2273" s="15">
        <f t="shared" si="4618"/>
        <v>0</v>
      </c>
      <c r="AY2273" s="15">
        <f t="shared" si="4618"/>
        <v>0</v>
      </c>
      <c r="AZ2273" s="15">
        <f t="shared" si="4618"/>
        <v>879.9</v>
      </c>
      <c r="BA2273" s="15">
        <f>BA2274+BA2288</f>
        <v>0</v>
      </c>
      <c r="BB2273" s="15">
        <f>BB2274+BB2288</f>
        <v>0</v>
      </c>
      <c r="BC2273" s="15">
        <f t="shared" si="4618"/>
        <v>879.9</v>
      </c>
      <c r="BD2273" s="15">
        <f>BD2274+BD2288</f>
        <v>0</v>
      </c>
      <c r="BE2273" s="15">
        <f>BE2274+BE2288</f>
        <v>0</v>
      </c>
      <c r="BF2273" s="15">
        <f t="shared" si="4590"/>
        <v>35188.799999999996</v>
      </c>
      <c r="BG2273" s="15">
        <f t="shared" si="4591"/>
        <v>34949.299999999996</v>
      </c>
      <c r="BH2273" s="15">
        <f t="shared" si="4592"/>
        <v>35042.9</v>
      </c>
      <c r="BI2273" s="15">
        <f t="shared" ref="BI2273" si="4619">BI2274+BI2288</f>
        <v>0</v>
      </c>
      <c r="BJ2273" s="15">
        <f t="shared" si="4594"/>
        <v>35188.799999999996</v>
      </c>
      <c r="BK2273" s="15">
        <f t="shared" si="4618"/>
        <v>0</v>
      </c>
    </row>
    <row r="2274" spans="1:63" x14ac:dyDescent="0.25">
      <c r="A2274" s="17" t="s">
        <v>515</v>
      </c>
      <c r="B2274" s="22" t="s">
        <v>8</v>
      </c>
      <c r="C2274" s="22" t="s">
        <v>90</v>
      </c>
      <c r="D2274" s="17" t="s">
        <v>73</v>
      </c>
      <c r="E2274" s="17"/>
      <c r="F2274" s="11" t="s">
        <v>74</v>
      </c>
      <c r="G2274" s="16">
        <f>G2275</f>
        <v>1347.1499999999999</v>
      </c>
      <c r="H2274" s="16">
        <f t="shared" si="4567"/>
        <v>76.850000000000364</v>
      </c>
      <c r="I2274" s="16">
        <f>I2275</f>
        <v>1424.0000000000002</v>
      </c>
      <c r="J2274" s="16">
        <f>J2275</f>
        <v>1386.5</v>
      </c>
      <c r="K2274" s="16">
        <f t="shared" si="4568"/>
        <v>88.5</v>
      </c>
      <c r="L2274" s="16">
        <f t="shared" ref="L2274:P2275" si="4620">L2275</f>
        <v>1475</v>
      </c>
      <c r="M2274" s="16">
        <f t="shared" si="4620"/>
        <v>1475</v>
      </c>
      <c r="N2274" s="16">
        <f t="shared" si="4620"/>
        <v>0</v>
      </c>
      <c r="O2274" s="16">
        <f t="shared" si="4620"/>
        <v>0</v>
      </c>
      <c r="P2274" s="16">
        <f t="shared" si="4620"/>
        <v>0</v>
      </c>
      <c r="Q2274" s="16">
        <f t="shared" ref="Q2274:Q2337" si="4621">R2274-G2274</f>
        <v>76.850000000000364</v>
      </c>
      <c r="R2274" s="16">
        <f t="shared" ref="R2274:R2337" si="4622">I2274+N2274</f>
        <v>1424.0000000000002</v>
      </c>
      <c r="S2274" s="16">
        <f t="shared" ref="S2274:S2337" si="4623">T2274-J2274</f>
        <v>88.5</v>
      </c>
      <c r="T2274" s="16">
        <f t="shared" ref="T2274:T2337" si="4624">L2274+O2274</f>
        <v>1475</v>
      </c>
      <c r="U2274" s="16">
        <f t="shared" ref="U2274:U2337" si="4625">M2274+P2274</f>
        <v>1475</v>
      </c>
      <c r="V2274" s="16">
        <f t="shared" ref="V2274:Z2275" si="4626">V2275</f>
        <v>0</v>
      </c>
      <c r="W2274" s="16">
        <f t="shared" si="4626"/>
        <v>0</v>
      </c>
      <c r="X2274" s="16">
        <f t="shared" si="4626"/>
        <v>0</v>
      </c>
      <c r="Y2274" s="16">
        <f t="shared" si="4626"/>
        <v>0</v>
      </c>
      <c r="Z2274" s="16">
        <f t="shared" si="4626"/>
        <v>0</v>
      </c>
      <c r="AA2274" s="16">
        <f t="shared" si="4502"/>
        <v>1424.0000000000002</v>
      </c>
      <c r="AB2274" s="16">
        <f t="shared" si="4503"/>
        <v>1475</v>
      </c>
      <c r="AC2274" s="16">
        <f t="shared" si="4504"/>
        <v>1475</v>
      </c>
      <c r="AD2274" s="16">
        <f t="shared" ref="AD2274:BK2275" si="4627">AD2275</f>
        <v>0</v>
      </c>
      <c r="AE2274" s="16">
        <f t="shared" si="4627"/>
        <v>0</v>
      </c>
      <c r="AF2274" s="16">
        <f t="shared" si="4627"/>
        <v>0</v>
      </c>
      <c r="AG2274" s="16">
        <f t="shared" si="4627"/>
        <v>0</v>
      </c>
      <c r="AH2274" s="16">
        <f t="shared" si="4627"/>
        <v>0</v>
      </c>
      <c r="AI2274" s="16">
        <f t="shared" si="4627"/>
        <v>0</v>
      </c>
      <c r="AJ2274" s="16">
        <f t="shared" si="4627"/>
        <v>0</v>
      </c>
      <c r="AK2274" s="16">
        <f t="shared" si="4611"/>
        <v>1424.0000000000002</v>
      </c>
      <c r="AL2274" s="16">
        <f t="shared" si="4612"/>
        <v>1475</v>
      </c>
      <c r="AM2274" s="16">
        <f t="shared" si="4613"/>
        <v>1475</v>
      </c>
      <c r="AN2274" s="16">
        <f t="shared" si="4627"/>
        <v>0</v>
      </c>
      <c r="AO2274" s="16">
        <f t="shared" si="4614"/>
        <v>1424.0000000000002</v>
      </c>
      <c r="AP2274" s="16">
        <f t="shared" si="4627"/>
        <v>0</v>
      </c>
      <c r="AQ2274" s="16">
        <f t="shared" si="4627"/>
        <v>0</v>
      </c>
      <c r="AR2274" s="16">
        <f t="shared" si="4627"/>
        <v>0</v>
      </c>
      <c r="AS2274" s="16">
        <f t="shared" si="4627"/>
        <v>0</v>
      </c>
      <c r="AT2274" s="16">
        <f t="shared" si="4627"/>
        <v>0</v>
      </c>
      <c r="AU2274" s="16">
        <f t="shared" si="4627"/>
        <v>0</v>
      </c>
      <c r="AV2274" s="16">
        <f t="shared" si="4627"/>
        <v>0</v>
      </c>
      <c r="AW2274" s="16">
        <f t="shared" si="4627"/>
        <v>0</v>
      </c>
      <c r="AX2274" s="16">
        <f t="shared" si="4627"/>
        <v>0</v>
      </c>
      <c r="AY2274" s="16">
        <f t="shared" si="4627"/>
        <v>0</v>
      </c>
      <c r="AZ2274" s="16">
        <f t="shared" si="4627"/>
        <v>0</v>
      </c>
      <c r="BA2274" s="16">
        <f t="shared" si="4627"/>
        <v>0</v>
      </c>
      <c r="BB2274" s="16">
        <f t="shared" si="4627"/>
        <v>0</v>
      </c>
      <c r="BC2274" s="16">
        <f t="shared" si="4627"/>
        <v>0</v>
      </c>
      <c r="BD2274" s="16">
        <f t="shared" si="4627"/>
        <v>0</v>
      </c>
      <c r="BE2274" s="16">
        <f t="shared" si="4627"/>
        <v>0</v>
      </c>
      <c r="BF2274" s="16">
        <f t="shared" si="4590"/>
        <v>1424.0000000000002</v>
      </c>
      <c r="BG2274" s="16">
        <f t="shared" si="4591"/>
        <v>1475</v>
      </c>
      <c r="BH2274" s="16">
        <f t="shared" si="4592"/>
        <v>1475</v>
      </c>
      <c r="BI2274" s="16">
        <f t="shared" si="4627"/>
        <v>0</v>
      </c>
      <c r="BJ2274" s="16">
        <f t="shared" si="4594"/>
        <v>1424.0000000000002</v>
      </c>
      <c r="BK2274" s="16">
        <f t="shared" si="4627"/>
        <v>0</v>
      </c>
    </row>
    <row r="2275" spans="1:63" ht="47.25" x14ac:dyDescent="0.25">
      <c r="A2275" s="17" t="s">
        <v>515</v>
      </c>
      <c r="B2275" s="22" t="s">
        <v>8</v>
      </c>
      <c r="C2275" s="22" t="s">
        <v>90</v>
      </c>
      <c r="D2275" s="17" t="s">
        <v>165</v>
      </c>
      <c r="E2275" s="17"/>
      <c r="F2275" s="11" t="s">
        <v>853</v>
      </c>
      <c r="G2275" s="16">
        <f>G2276</f>
        <v>1347.1499999999999</v>
      </c>
      <c r="H2275" s="16">
        <f t="shared" si="4567"/>
        <v>76.850000000000364</v>
      </c>
      <c r="I2275" s="16">
        <f>I2276</f>
        <v>1424.0000000000002</v>
      </c>
      <c r="J2275" s="16">
        <f>J2276</f>
        <v>1386.5</v>
      </c>
      <c r="K2275" s="16">
        <f t="shared" si="4568"/>
        <v>88.5</v>
      </c>
      <c r="L2275" s="16">
        <f t="shared" si="4620"/>
        <v>1475</v>
      </c>
      <c r="M2275" s="16">
        <f t="shared" si="4620"/>
        <v>1475</v>
      </c>
      <c r="N2275" s="16">
        <f t="shared" si="4620"/>
        <v>0</v>
      </c>
      <c r="O2275" s="16">
        <f t="shared" si="4620"/>
        <v>0</v>
      </c>
      <c r="P2275" s="16">
        <f t="shared" si="4620"/>
        <v>0</v>
      </c>
      <c r="Q2275" s="16">
        <f t="shared" si="4621"/>
        <v>76.850000000000364</v>
      </c>
      <c r="R2275" s="16">
        <f t="shared" si="4622"/>
        <v>1424.0000000000002</v>
      </c>
      <c r="S2275" s="16">
        <f t="shared" si="4623"/>
        <v>88.5</v>
      </c>
      <c r="T2275" s="16">
        <f t="shared" si="4624"/>
        <v>1475</v>
      </c>
      <c r="U2275" s="16">
        <f t="shared" si="4625"/>
        <v>1475</v>
      </c>
      <c r="V2275" s="16">
        <f t="shared" si="4626"/>
        <v>0</v>
      </c>
      <c r="W2275" s="16">
        <f t="shared" si="4626"/>
        <v>0</v>
      </c>
      <c r="X2275" s="16">
        <f t="shared" si="4626"/>
        <v>0</v>
      </c>
      <c r="Y2275" s="16">
        <f t="shared" si="4626"/>
        <v>0</v>
      </c>
      <c r="Z2275" s="16">
        <f t="shared" si="4626"/>
        <v>0</v>
      </c>
      <c r="AA2275" s="16">
        <f t="shared" si="4502"/>
        <v>1424.0000000000002</v>
      </c>
      <c r="AB2275" s="16">
        <f t="shared" si="4503"/>
        <v>1475</v>
      </c>
      <c r="AC2275" s="16">
        <f t="shared" si="4504"/>
        <v>1475</v>
      </c>
      <c r="AD2275" s="16">
        <f t="shared" si="4627"/>
        <v>0</v>
      </c>
      <c r="AE2275" s="16">
        <f t="shared" si="4627"/>
        <v>0</v>
      </c>
      <c r="AF2275" s="16">
        <f t="shared" si="4627"/>
        <v>0</v>
      </c>
      <c r="AG2275" s="16">
        <f t="shared" si="4627"/>
        <v>0</v>
      </c>
      <c r="AH2275" s="16">
        <f t="shared" si="4627"/>
        <v>0</v>
      </c>
      <c r="AI2275" s="16">
        <f t="shared" si="4627"/>
        <v>0</v>
      </c>
      <c r="AJ2275" s="16">
        <f t="shared" si="4627"/>
        <v>0</v>
      </c>
      <c r="AK2275" s="16">
        <f t="shared" si="4611"/>
        <v>1424.0000000000002</v>
      </c>
      <c r="AL2275" s="16">
        <f t="shared" si="4612"/>
        <v>1475</v>
      </c>
      <c r="AM2275" s="16">
        <f t="shared" si="4613"/>
        <v>1475</v>
      </c>
      <c r="AN2275" s="16">
        <f t="shared" si="4627"/>
        <v>0</v>
      </c>
      <c r="AO2275" s="16">
        <f t="shared" si="4614"/>
        <v>1424.0000000000002</v>
      </c>
      <c r="AP2275" s="16">
        <f t="shared" si="4627"/>
        <v>0</v>
      </c>
      <c r="AQ2275" s="16">
        <f t="shared" si="4627"/>
        <v>0</v>
      </c>
      <c r="AR2275" s="16">
        <f t="shared" si="4627"/>
        <v>0</v>
      </c>
      <c r="AS2275" s="16">
        <f t="shared" si="4627"/>
        <v>0</v>
      </c>
      <c r="AT2275" s="16">
        <f t="shared" si="4627"/>
        <v>0</v>
      </c>
      <c r="AU2275" s="16">
        <f t="shared" si="4627"/>
        <v>0</v>
      </c>
      <c r="AV2275" s="16">
        <f t="shared" si="4627"/>
        <v>0</v>
      </c>
      <c r="AW2275" s="16">
        <f t="shared" si="4627"/>
        <v>0</v>
      </c>
      <c r="AX2275" s="16">
        <f t="shared" si="4627"/>
        <v>0</v>
      </c>
      <c r="AY2275" s="16">
        <f t="shared" si="4627"/>
        <v>0</v>
      </c>
      <c r="AZ2275" s="16">
        <f t="shared" si="4627"/>
        <v>0</v>
      </c>
      <c r="BA2275" s="16">
        <f t="shared" si="4627"/>
        <v>0</v>
      </c>
      <c r="BB2275" s="16">
        <f t="shared" si="4627"/>
        <v>0</v>
      </c>
      <c r="BC2275" s="16">
        <f t="shared" si="4627"/>
        <v>0</v>
      </c>
      <c r="BD2275" s="16">
        <f t="shared" si="4627"/>
        <v>0</v>
      </c>
      <c r="BE2275" s="16">
        <f t="shared" si="4627"/>
        <v>0</v>
      </c>
      <c r="BF2275" s="16">
        <f t="shared" si="4590"/>
        <v>1424.0000000000002</v>
      </c>
      <c r="BG2275" s="16">
        <f t="shared" si="4591"/>
        <v>1475</v>
      </c>
      <c r="BH2275" s="16">
        <f t="shared" si="4592"/>
        <v>1475</v>
      </c>
      <c r="BI2275" s="16">
        <f t="shared" si="4627"/>
        <v>0</v>
      </c>
      <c r="BJ2275" s="16">
        <f t="shared" si="4594"/>
        <v>1424.0000000000002</v>
      </c>
      <c r="BK2275" s="16">
        <f t="shared" si="4627"/>
        <v>0</v>
      </c>
    </row>
    <row r="2276" spans="1:63" ht="47.25" x14ac:dyDescent="0.25">
      <c r="A2276" s="17" t="s">
        <v>515</v>
      </c>
      <c r="B2276" s="22" t="s">
        <v>8</v>
      </c>
      <c r="C2276" s="22" t="s">
        <v>90</v>
      </c>
      <c r="D2276" s="22" t="s">
        <v>358</v>
      </c>
      <c r="E2276" s="17"/>
      <c r="F2276" s="11" t="s">
        <v>970</v>
      </c>
      <c r="G2276" s="16">
        <f>G2277+G2281+G2285</f>
        <v>1347.1499999999999</v>
      </c>
      <c r="H2276" s="16">
        <f t="shared" si="4567"/>
        <v>76.850000000000364</v>
      </c>
      <c r="I2276" s="16">
        <f>I2277+I2281+I2285</f>
        <v>1424.0000000000002</v>
      </c>
      <c r="J2276" s="16">
        <f>J2277+J2281+J2285</f>
        <v>1386.5</v>
      </c>
      <c r="K2276" s="16">
        <f t="shared" si="4568"/>
        <v>88.5</v>
      </c>
      <c r="L2276" s="16">
        <f>L2277+L2281+L2285</f>
        <v>1475</v>
      </c>
      <c r="M2276" s="16">
        <f>M2277+M2281+M2285</f>
        <v>1475</v>
      </c>
      <c r="N2276" s="16">
        <f>N2277+N2281+N2285</f>
        <v>0</v>
      </c>
      <c r="O2276" s="16">
        <f>O2277+O2281+O2285</f>
        <v>0</v>
      </c>
      <c r="P2276" s="16">
        <f>P2277+P2281+P2285</f>
        <v>0</v>
      </c>
      <c r="Q2276" s="16">
        <f t="shared" si="4621"/>
        <v>76.850000000000364</v>
      </c>
      <c r="R2276" s="16">
        <f t="shared" si="4622"/>
        <v>1424.0000000000002</v>
      </c>
      <c r="S2276" s="16">
        <f t="shared" si="4623"/>
        <v>88.5</v>
      </c>
      <c r="T2276" s="16">
        <f t="shared" si="4624"/>
        <v>1475</v>
      </c>
      <c r="U2276" s="16">
        <f t="shared" si="4625"/>
        <v>1475</v>
      </c>
      <c r="V2276" s="16">
        <f>V2277+V2281+V2285</f>
        <v>0</v>
      </c>
      <c r="W2276" s="16">
        <f>W2277+W2281+W2285</f>
        <v>0</v>
      </c>
      <c r="X2276" s="16">
        <f>X2277+X2281+X2285</f>
        <v>0</v>
      </c>
      <c r="Y2276" s="16">
        <f>Y2277+Y2281+Y2285</f>
        <v>0</v>
      </c>
      <c r="Z2276" s="16">
        <f>Z2277+Z2281+Z2285</f>
        <v>0</v>
      </c>
      <c r="AA2276" s="16">
        <f t="shared" ref="AA2276:AA2339" si="4628">R2276+V2276+W2276+X2276</f>
        <v>1424.0000000000002</v>
      </c>
      <c r="AB2276" s="16">
        <f t="shared" ref="AB2276:AB2339" si="4629">T2276+Y2276</f>
        <v>1475</v>
      </c>
      <c r="AC2276" s="16">
        <f t="shared" ref="AC2276:AC2339" si="4630">U2276+Z2276</f>
        <v>1475</v>
      </c>
      <c r="AD2276" s="16">
        <f t="shared" ref="AD2276:AJ2276" si="4631">AD2277+AD2281+AD2285</f>
        <v>0</v>
      </c>
      <c r="AE2276" s="16">
        <f t="shared" si="4631"/>
        <v>0</v>
      </c>
      <c r="AF2276" s="16">
        <f t="shared" si="4631"/>
        <v>0</v>
      </c>
      <c r="AG2276" s="16">
        <f t="shared" si="4631"/>
        <v>0</v>
      </c>
      <c r="AH2276" s="16">
        <f t="shared" si="4631"/>
        <v>0</v>
      </c>
      <c r="AI2276" s="16">
        <f t="shared" si="4631"/>
        <v>0</v>
      </c>
      <c r="AJ2276" s="16">
        <f t="shared" si="4631"/>
        <v>0</v>
      </c>
      <c r="AK2276" s="16">
        <f t="shared" si="4611"/>
        <v>1424.0000000000002</v>
      </c>
      <c r="AL2276" s="16">
        <f t="shared" si="4612"/>
        <v>1475</v>
      </c>
      <c r="AM2276" s="16">
        <f t="shared" si="4613"/>
        <v>1475</v>
      </c>
      <c r="AN2276" s="16">
        <f>AN2277+AN2281+AN2285</f>
        <v>0</v>
      </c>
      <c r="AO2276" s="16">
        <f t="shared" si="4614"/>
        <v>1424.0000000000002</v>
      </c>
      <c r="AP2276" s="16">
        <f t="shared" ref="AP2276:BK2276" si="4632">AP2277+AP2281+AP2285</f>
        <v>0</v>
      </c>
      <c r="AQ2276" s="16">
        <f t="shared" si="4632"/>
        <v>0</v>
      </c>
      <c r="AR2276" s="16">
        <f t="shared" si="4632"/>
        <v>0</v>
      </c>
      <c r="AS2276" s="16">
        <f>AS2277+AS2281+AS2285</f>
        <v>0</v>
      </c>
      <c r="AT2276" s="16">
        <f>AT2277+AT2281+AT2285</f>
        <v>0</v>
      </c>
      <c r="AU2276" s="16">
        <f t="shared" si="4632"/>
        <v>0</v>
      </c>
      <c r="AV2276" s="16">
        <f t="shared" si="4632"/>
        <v>0</v>
      </c>
      <c r="AW2276" s="16">
        <f t="shared" si="4632"/>
        <v>0</v>
      </c>
      <c r="AX2276" s="16">
        <f t="shared" si="4632"/>
        <v>0</v>
      </c>
      <c r="AY2276" s="16">
        <f t="shared" si="4632"/>
        <v>0</v>
      </c>
      <c r="AZ2276" s="16">
        <f t="shared" si="4632"/>
        <v>0</v>
      </c>
      <c r="BA2276" s="16">
        <f>BA2277+BA2281+BA2285</f>
        <v>0</v>
      </c>
      <c r="BB2276" s="16">
        <f>BB2277+BB2281+BB2285</f>
        <v>0</v>
      </c>
      <c r="BC2276" s="16">
        <f t="shared" si="4632"/>
        <v>0</v>
      </c>
      <c r="BD2276" s="16">
        <f>BD2277+BD2281+BD2285</f>
        <v>0</v>
      </c>
      <c r="BE2276" s="16">
        <f>BE2277+BE2281+BE2285</f>
        <v>0</v>
      </c>
      <c r="BF2276" s="16">
        <f t="shared" si="4590"/>
        <v>1424.0000000000002</v>
      </c>
      <c r="BG2276" s="16">
        <f t="shared" si="4591"/>
        <v>1475</v>
      </c>
      <c r="BH2276" s="16">
        <f t="shared" si="4592"/>
        <v>1475</v>
      </c>
      <c r="BI2276" s="16">
        <f t="shared" ref="BI2276" si="4633">BI2277+BI2281+BI2285</f>
        <v>0</v>
      </c>
      <c r="BJ2276" s="16">
        <f t="shared" si="4594"/>
        <v>1424.0000000000002</v>
      </c>
      <c r="BK2276" s="16">
        <f t="shared" si="4632"/>
        <v>0</v>
      </c>
    </row>
    <row r="2277" spans="1:63" ht="110.25" x14ac:dyDescent="0.25">
      <c r="A2277" s="17">
        <v>935</v>
      </c>
      <c r="B2277" s="22" t="s">
        <v>8</v>
      </c>
      <c r="C2277" s="22" t="s">
        <v>90</v>
      </c>
      <c r="D2277" s="22" t="s">
        <v>358</v>
      </c>
      <c r="E2277" s="22" t="s">
        <v>46</v>
      </c>
      <c r="F2277" s="11" t="s">
        <v>17</v>
      </c>
      <c r="G2277" s="16">
        <f>G2278</f>
        <v>1061.0999999999999</v>
      </c>
      <c r="H2277" s="16">
        <f t="shared" si="4567"/>
        <v>194.00000000000023</v>
      </c>
      <c r="I2277" s="16">
        <f>I2278</f>
        <v>1255.1000000000001</v>
      </c>
      <c r="J2277" s="16">
        <f>J2278</f>
        <v>1061.0999999999999</v>
      </c>
      <c r="K2277" s="16">
        <f t="shared" si="4568"/>
        <v>193.90000000000009</v>
      </c>
      <c r="L2277" s="16">
        <f>L2278</f>
        <v>1255</v>
      </c>
      <c r="M2277" s="16">
        <f>M2278</f>
        <v>1254.4000000000001</v>
      </c>
      <c r="N2277" s="16">
        <f>N2278</f>
        <v>0</v>
      </c>
      <c r="O2277" s="16">
        <f>O2278</f>
        <v>0</v>
      </c>
      <c r="P2277" s="16">
        <f>P2278</f>
        <v>0</v>
      </c>
      <c r="Q2277" s="16">
        <f t="shared" si="4621"/>
        <v>194.00000000000023</v>
      </c>
      <c r="R2277" s="16">
        <f t="shared" si="4622"/>
        <v>1255.1000000000001</v>
      </c>
      <c r="S2277" s="16">
        <f t="shared" si="4623"/>
        <v>193.90000000000009</v>
      </c>
      <c r="T2277" s="16">
        <f t="shared" si="4624"/>
        <v>1255</v>
      </c>
      <c r="U2277" s="16">
        <f t="shared" si="4625"/>
        <v>1254.4000000000001</v>
      </c>
      <c r="V2277" s="16">
        <f>V2278</f>
        <v>0</v>
      </c>
      <c r="W2277" s="16">
        <f>W2278</f>
        <v>0</v>
      </c>
      <c r="X2277" s="16">
        <f>X2278</f>
        <v>0</v>
      </c>
      <c r="Y2277" s="16">
        <f>Y2278</f>
        <v>0</v>
      </c>
      <c r="Z2277" s="16">
        <f>Z2278</f>
        <v>0</v>
      </c>
      <c r="AA2277" s="16">
        <f t="shared" si="4628"/>
        <v>1255.1000000000001</v>
      </c>
      <c r="AB2277" s="16">
        <f t="shared" si="4629"/>
        <v>1255</v>
      </c>
      <c r="AC2277" s="16">
        <f t="shared" si="4630"/>
        <v>1254.4000000000001</v>
      </c>
      <c r="AD2277" s="16">
        <f t="shared" ref="AD2277:BK2277" si="4634">AD2278</f>
        <v>0</v>
      </c>
      <c r="AE2277" s="16">
        <f t="shared" si="4634"/>
        <v>0</v>
      </c>
      <c r="AF2277" s="16">
        <f t="shared" si="4634"/>
        <v>0</v>
      </c>
      <c r="AG2277" s="16">
        <f t="shared" si="4634"/>
        <v>0</v>
      </c>
      <c r="AH2277" s="16">
        <f t="shared" si="4634"/>
        <v>0</v>
      </c>
      <c r="AI2277" s="16">
        <f t="shared" si="4634"/>
        <v>0</v>
      </c>
      <c r="AJ2277" s="16">
        <f t="shared" si="4634"/>
        <v>0</v>
      </c>
      <c r="AK2277" s="16">
        <f t="shared" si="4611"/>
        <v>1255.1000000000001</v>
      </c>
      <c r="AL2277" s="16">
        <f t="shared" si="4612"/>
        <v>1255</v>
      </c>
      <c r="AM2277" s="16">
        <f t="shared" si="4613"/>
        <v>1254.4000000000001</v>
      </c>
      <c r="AN2277" s="16">
        <f t="shared" si="4634"/>
        <v>0</v>
      </c>
      <c r="AO2277" s="16">
        <f t="shared" si="4614"/>
        <v>1255.1000000000001</v>
      </c>
      <c r="AP2277" s="16">
        <f t="shared" si="4634"/>
        <v>0</v>
      </c>
      <c r="AQ2277" s="16">
        <f t="shared" si="4634"/>
        <v>0</v>
      </c>
      <c r="AR2277" s="16">
        <f t="shared" si="4634"/>
        <v>0</v>
      </c>
      <c r="AS2277" s="16">
        <f t="shared" si="4634"/>
        <v>0</v>
      </c>
      <c r="AT2277" s="16">
        <f t="shared" si="4634"/>
        <v>0</v>
      </c>
      <c r="AU2277" s="16">
        <f t="shared" si="4634"/>
        <v>0</v>
      </c>
      <c r="AV2277" s="16">
        <f t="shared" si="4634"/>
        <v>0</v>
      </c>
      <c r="AW2277" s="16">
        <f t="shared" si="4634"/>
        <v>0</v>
      </c>
      <c r="AX2277" s="16">
        <f t="shared" si="4634"/>
        <v>0</v>
      </c>
      <c r="AY2277" s="16">
        <f t="shared" si="4634"/>
        <v>0</v>
      </c>
      <c r="AZ2277" s="16">
        <f t="shared" si="4634"/>
        <v>0</v>
      </c>
      <c r="BA2277" s="16">
        <f t="shared" si="4634"/>
        <v>0</v>
      </c>
      <c r="BB2277" s="16">
        <f t="shared" si="4634"/>
        <v>0</v>
      </c>
      <c r="BC2277" s="16">
        <f t="shared" si="4634"/>
        <v>0</v>
      </c>
      <c r="BD2277" s="16">
        <f t="shared" si="4634"/>
        <v>0</v>
      </c>
      <c r="BE2277" s="16">
        <f t="shared" si="4634"/>
        <v>0</v>
      </c>
      <c r="BF2277" s="16">
        <f t="shared" si="4590"/>
        <v>1255.1000000000001</v>
      </c>
      <c r="BG2277" s="16">
        <f t="shared" si="4591"/>
        <v>1255</v>
      </c>
      <c r="BH2277" s="16">
        <f t="shared" si="4592"/>
        <v>1254.4000000000001</v>
      </c>
      <c r="BI2277" s="16">
        <f t="shared" si="4634"/>
        <v>0</v>
      </c>
      <c r="BJ2277" s="16">
        <f t="shared" si="4594"/>
        <v>1255.1000000000001</v>
      </c>
      <c r="BK2277" s="16">
        <f t="shared" si="4634"/>
        <v>0</v>
      </c>
    </row>
    <row r="2278" spans="1:63" ht="47.25" x14ac:dyDescent="0.25">
      <c r="A2278" s="17">
        <v>935</v>
      </c>
      <c r="B2278" s="22" t="s">
        <v>8</v>
      </c>
      <c r="C2278" s="22" t="s">
        <v>90</v>
      </c>
      <c r="D2278" s="22" t="s">
        <v>358</v>
      </c>
      <c r="E2278" s="22" t="s">
        <v>47</v>
      </c>
      <c r="F2278" s="11" t="s">
        <v>18</v>
      </c>
      <c r="G2278" s="16">
        <f>G2279+G2280</f>
        <v>1061.0999999999999</v>
      </c>
      <c r="H2278" s="16">
        <f t="shared" si="4567"/>
        <v>194.00000000000023</v>
      </c>
      <c r="I2278" s="16">
        <f>I2279+I2280</f>
        <v>1255.1000000000001</v>
      </c>
      <c r="J2278" s="16">
        <f>J2279+J2280</f>
        <v>1061.0999999999999</v>
      </c>
      <c r="K2278" s="16">
        <f t="shared" si="4568"/>
        <v>193.90000000000009</v>
      </c>
      <c r="L2278" s="16">
        <f>L2279+L2280</f>
        <v>1255</v>
      </c>
      <c r="M2278" s="16">
        <f>M2279+M2280</f>
        <v>1254.4000000000001</v>
      </c>
      <c r="N2278" s="16">
        <f>N2279+N2280</f>
        <v>0</v>
      </c>
      <c r="O2278" s="16">
        <f>O2279+O2280</f>
        <v>0</v>
      </c>
      <c r="P2278" s="16">
        <f>P2279+P2280</f>
        <v>0</v>
      </c>
      <c r="Q2278" s="16">
        <f t="shared" si="4621"/>
        <v>194.00000000000023</v>
      </c>
      <c r="R2278" s="16">
        <f t="shared" si="4622"/>
        <v>1255.1000000000001</v>
      </c>
      <c r="S2278" s="16">
        <f t="shared" si="4623"/>
        <v>193.90000000000009</v>
      </c>
      <c r="T2278" s="16">
        <f t="shared" si="4624"/>
        <v>1255</v>
      </c>
      <c r="U2278" s="16">
        <f t="shared" si="4625"/>
        <v>1254.4000000000001</v>
      </c>
      <c r="V2278" s="16">
        <f>V2279+V2280</f>
        <v>0</v>
      </c>
      <c r="W2278" s="16">
        <f>W2279+W2280</f>
        <v>0</v>
      </c>
      <c r="X2278" s="16">
        <f>X2279+X2280</f>
        <v>0</v>
      </c>
      <c r="Y2278" s="16">
        <f>Y2279+Y2280</f>
        <v>0</v>
      </c>
      <c r="Z2278" s="16">
        <f>Z2279+Z2280</f>
        <v>0</v>
      </c>
      <c r="AA2278" s="16">
        <f t="shared" si="4628"/>
        <v>1255.1000000000001</v>
      </c>
      <c r="AB2278" s="16">
        <f t="shared" si="4629"/>
        <v>1255</v>
      </c>
      <c r="AC2278" s="16">
        <f t="shared" si="4630"/>
        <v>1254.4000000000001</v>
      </c>
      <c r="AD2278" s="16">
        <f t="shared" ref="AD2278:AJ2278" si="4635">AD2279+AD2280</f>
        <v>0</v>
      </c>
      <c r="AE2278" s="16">
        <f t="shared" si="4635"/>
        <v>0</v>
      </c>
      <c r="AF2278" s="16">
        <f t="shared" si="4635"/>
        <v>0</v>
      </c>
      <c r="AG2278" s="16">
        <f t="shared" si="4635"/>
        <v>0</v>
      </c>
      <c r="AH2278" s="16">
        <f t="shared" si="4635"/>
        <v>0</v>
      </c>
      <c r="AI2278" s="16">
        <f t="shared" si="4635"/>
        <v>0</v>
      </c>
      <c r="AJ2278" s="16">
        <f t="shared" si="4635"/>
        <v>0</v>
      </c>
      <c r="AK2278" s="16">
        <f t="shared" si="4611"/>
        <v>1255.1000000000001</v>
      </c>
      <c r="AL2278" s="16">
        <f t="shared" si="4612"/>
        <v>1255</v>
      </c>
      <c r="AM2278" s="16">
        <f t="shared" si="4613"/>
        <v>1254.4000000000001</v>
      </c>
      <c r="AN2278" s="16">
        <f>AN2279+AN2280</f>
        <v>0</v>
      </c>
      <c r="AO2278" s="16">
        <f t="shared" si="4614"/>
        <v>1255.1000000000001</v>
      </c>
      <c r="AP2278" s="16">
        <f t="shared" ref="AP2278:BK2278" si="4636">AP2279+AP2280</f>
        <v>0</v>
      </c>
      <c r="AQ2278" s="16">
        <f t="shared" si="4636"/>
        <v>0</v>
      </c>
      <c r="AR2278" s="16">
        <f t="shared" si="4636"/>
        <v>0</v>
      </c>
      <c r="AS2278" s="16">
        <f>AS2279+AS2280</f>
        <v>0</v>
      </c>
      <c r="AT2278" s="16">
        <f>AT2279+AT2280</f>
        <v>0</v>
      </c>
      <c r="AU2278" s="16">
        <f t="shared" si="4636"/>
        <v>0</v>
      </c>
      <c r="AV2278" s="16">
        <f t="shared" si="4636"/>
        <v>0</v>
      </c>
      <c r="AW2278" s="16">
        <f t="shared" si="4636"/>
        <v>0</v>
      </c>
      <c r="AX2278" s="16">
        <f t="shared" si="4636"/>
        <v>0</v>
      </c>
      <c r="AY2278" s="16">
        <f t="shared" si="4636"/>
        <v>0</v>
      </c>
      <c r="AZ2278" s="16">
        <f t="shared" si="4636"/>
        <v>0</v>
      </c>
      <c r="BA2278" s="16">
        <f>BA2279+BA2280</f>
        <v>0</v>
      </c>
      <c r="BB2278" s="16">
        <f>BB2279+BB2280</f>
        <v>0</v>
      </c>
      <c r="BC2278" s="16">
        <f t="shared" si="4636"/>
        <v>0</v>
      </c>
      <c r="BD2278" s="16">
        <f>BD2279+BD2280</f>
        <v>0</v>
      </c>
      <c r="BE2278" s="16">
        <f>BE2279+BE2280</f>
        <v>0</v>
      </c>
      <c r="BF2278" s="16">
        <f t="shared" si="4590"/>
        <v>1255.1000000000001</v>
      </c>
      <c r="BG2278" s="16">
        <f t="shared" si="4591"/>
        <v>1255</v>
      </c>
      <c r="BH2278" s="16">
        <f t="shared" si="4592"/>
        <v>1254.4000000000001</v>
      </c>
      <c r="BI2278" s="16">
        <f t="shared" ref="BI2278" si="4637">BI2279+BI2280</f>
        <v>0</v>
      </c>
      <c r="BJ2278" s="16">
        <f t="shared" si="4594"/>
        <v>1255.1000000000001</v>
      </c>
      <c r="BK2278" s="16">
        <f t="shared" si="4636"/>
        <v>0</v>
      </c>
    </row>
    <row r="2279" spans="1:63" ht="31.5" x14ac:dyDescent="0.25">
      <c r="A2279" s="17">
        <v>935</v>
      </c>
      <c r="B2279" s="22" t="s">
        <v>8</v>
      </c>
      <c r="C2279" s="22" t="s">
        <v>90</v>
      </c>
      <c r="D2279" s="22" t="s">
        <v>358</v>
      </c>
      <c r="E2279" s="22" t="s">
        <v>48</v>
      </c>
      <c r="F2279" s="11" t="s">
        <v>19</v>
      </c>
      <c r="G2279" s="16">
        <v>1061.0999999999999</v>
      </c>
      <c r="H2279" s="16">
        <f t="shared" si="4567"/>
        <v>193.30000000000018</v>
      </c>
      <c r="I2279" s="16">
        <v>1254.4000000000001</v>
      </c>
      <c r="J2279" s="16">
        <v>1061.0999999999999</v>
      </c>
      <c r="K2279" s="16">
        <f t="shared" si="4568"/>
        <v>193.30000000000018</v>
      </c>
      <c r="L2279" s="16">
        <v>1254.4000000000001</v>
      </c>
      <c r="M2279" s="16">
        <v>1254.4000000000001</v>
      </c>
      <c r="N2279" s="16"/>
      <c r="O2279" s="16"/>
      <c r="P2279" s="16"/>
      <c r="Q2279" s="16">
        <f t="shared" si="4621"/>
        <v>193.30000000000018</v>
      </c>
      <c r="R2279" s="16">
        <f t="shared" si="4622"/>
        <v>1254.4000000000001</v>
      </c>
      <c r="S2279" s="16">
        <f t="shared" si="4623"/>
        <v>193.30000000000018</v>
      </c>
      <c r="T2279" s="16">
        <f t="shared" si="4624"/>
        <v>1254.4000000000001</v>
      </c>
      <c r="U2279" s="16">
        <f t="shared" si="4625"/>
        <v>1254.4000000000001</v>
      </c>
      <c r="V2279" s="16"/>
      <c r="W2279" s="16"/>
      <c r="X2279" s="16"/>
      <c r="Y2279" s="16"/>
      <c r="Z2279" s="16"/>
      <c r="AA2279" s="16">
        <f t="shared" si="4628"/>
        <v>1254.4000000000001</v>
      </c>
      <c r="AB2279" s="16">
        <f t="shared" si="4629"/>
        <v>1254.4000000000001</v>
      </c>
      <c r="AC2279" s="16">
        <f t="shared" si="4630"/>
        <v>1254.4000000000001</v>
      </c>
      <c r="AD2279" s="16"/>
      <c r="AE2279" s="16"/>
      <c r="AF2279" s="16"/>
      <c r="AG2279" s="16"/>
      <c r="AH2279" s="16"/>
      <c r="AI2279" s="16"/>
      <c r="AJ2279" s="16"/>
      <c r="AK2279" s="16">
        <f t="shared" si="4611"/>
        <v>1254.4000000000001</v>
      </c>
      <c r="AL2279" s="16">
        <f t="shared" si="4612"/>
        <v>1254.4000000000001</v>
      </c>
      <c r="AM2279" s="16">
        <f t="shared" si="4613"/>
        <v>1254.4000000000001</v>
      </c>
      <c r="AN2279" s="16"/>
      <c r="AO2279" s="16">
        <f t="shared" si="4614"/>
        <v>1254.4000000000001</v>
      </c>
      <c r="AP2279" s="16"/>
      <c r="AQ2279" s="16"/>
      <c r="AR2279" s="16"/>
      <c r="AS2279" s="16"/>
      <c r="AT2279" s="16"/>
      <c r="AU2279" s="16"/>
      <c r="AV2279" s="16"/>
      <c r="AW2279" s="16"/>
      <c r="AX2279" s="16"/>
      <c r="AY2279" s="16"/>
      <c r="AZ2279" s="16"/>
      <c r="BA2279" s="16"/>
      <c r="BB2279" s="16"/>
      <c r="BC2279" s="16"/>
      <c r="BD2279" s="16"/>
      <c r="BE2279" s="16"/>
      <c r="BF2279" s="16">
        <f t="shared" si="4590"/>
        <v>1254.4000000000001</v>
      </c>
      <c r="BG2279" s="16">
        <f t="shared" si="4591"/>
        <v>1254.4000000000001</v>
      </c>
      <c r="BH2279" s="16">
        <f t="shared" si="4592"/>
        <v>1254.4000000000001</v>
      </c>
      <c r="BI2279" s="16"/>
      <c r="BJ2279" s="16">
        <f t="shared" si="4594"/>
        <v>1254.4000000000001</v>
      </c>
      <c r="BK2279" s="16"/>
    </row>
    <row r="2280" spans="1:63" ht="31.5" x14ac:dyDescent="0.25">
      <c r="A2280" s="17">
        <v>935</v>
      </c>
      <c r="B2280" s="22" t="s">
        <v>8</v>
      </c>
      <c r="C2280" s="22" t="s">
        <v>90</v>
      </c>
      <c r="D2280" s="22" t="s">
        <v>358</v>
      </c>
      <c r="E2280" s="22" t="s">
        <v>49</v>
      </c>
      <c r="F2280" s="11" t="s">
        <v>20</v>
      </c>
      <c r="G2280" s="16">
        <v>0</v>
      </c>
      <c r="H2280" s="16">
        <f t="shared" si="4567"/>
        <v>0.7</v>
      </c>
      <c r="I2280" s="16">
        <v>0.7</v>
      </c>
      <c r="J2280" s="16">
        <v>0</v>
      </c>
      <c r="K2280" s="16">
        <f t="shared" si="4568"/>
        <v>0.6</v>
      </c>
      <c r="L2280" s="16">
        <v>0.6</v>
      </c>
      <c r="M2280" s="16">
        <v>0</v>
      </c>
      <c r="N2280" s="16"/>
      <c r="O2280" s="16"/>
      <c r="P2280" s="16"/>
      <c r="Q2280" s="16">
        <f t="shared" si="4621"/>
        <v>0.7</v>
      </c>
      <c r="R2280" s="16">
        <f t="shared" si="4622"/>
        <v>0.7</v>
      </c>
      <c r="S2280" s="16">
        <f t="shared" si="4623"/>
        <v>0.6</v>
      </c>
      <c r="T2280" s="16">
        <f t="shared" si="4624"/>
        <v>0.6</v>
      </c>
      <c r="U2280" s="16">
        <f t="shared" si="4625"/>
        <v>0</v>
      </c>
      <c r="V2280" s="16"/>
      <c r="W2280" s="16"/>
      <c r="X2280" s="16"/>
      <c r="Y2280" s="16"/>
      <c r="Z2280" s="16"/>
      <c r="AA2280" s="16">
        <f t="shared" si="4628"/>
        <v>0.7</v>
      </c>
      <c r="AB2280" s="16">
        <f t="shared" si="4629"/>
        <v>0.6</v>
      </c>
      <c r="AC2280" s="16">
        <f t="shared" si="4630"/>
        <v>0</v>
      </c>
      <c r="AD2280" s="16"/>
      <c r="AE2280" s="16"/>
      <c r="AF2280" s="16"/>
      <c r="AG2280" s="16"/>
      <c r="AH2280" s="16"/>
      <c r="AI2280" s="16"/>
      <c r="AJ2280" s="16"/>
      <c r="AK2280" s="16">
        <f t="shared" si="4611"/>
        <v>0.7</v>
      </c>
      <c r="AL2280" s="16">
        <f t="shared" si="4612"/>
        <v>0.6</v>
      </c>
      <c r="AM2280" s="16">
        <f t="shared" si="4613"/>
        <v>0</v>
      </c>
      <c r="AN2280" s="16"/>
      <c r="AO2280" s="16">
        <f t="shared" si="4614"/>
        <v>0.7</v>
      </c>
      <c r="AP2280" s="16"/>
      <c r="AQ2280" s="16"/>
      <c r="AR2280" s="16"/>
      <c r="AS2280" s="16"/>
      <c r="AT2280" s="16"/>
      <c r="AU2280" s="16"/>
      <c r="AV2280" s="16"/>
      <c r="AW2280" s="16"/>
      <c r="AX2280" s="16"/>
      <c r="AY2280" s="16"/>
      <c r="AZ2280" s="16"/>
      <c r="BA2280" s="16"/>
      <c r="BB2280" s="16"/>
      <c r="BC2280" s="16"/>
      <c r="BD2280" s="16"/>
      <c r="BE2280" s="16"/>
      <c r="BF2280" s="16">
        <f t="shared" si="4590"/>
        <v>0.7</v>
      </c>
      <c r="BG2280" s="16">
        <f t="shared" si="4591"/>
        <v>0.6</v>
      </c>
      <c r="BH2280" s="16">
        <f t="shared" si="4592"/>
        <v>0</v>
      </c>
      <c r="BI2280" s="16"/>
      <c r="BJ2280" s="16">
        <f t="shared" si="4594"/>
        <v>0.7</v>
      </c>
      <c r="BK2280" s="16"/>
    </row>
    <row r="2281" spans="1:63" ht="47.25" x14ac:dyDescent="0.25">
      <c r="A2281" s="17">
        <v>935</v>
      </c>
      <c r="B2281" s="22" t="s">
        <v>8</v>
      </c>
      <c r="C2281" s="22" t="s">
        <v>90</v>
      </c>
      <c r="D2281" s="22" t="s">
        <v>358</v>
      </c>
      <c r="E2281" s="22" t="s">
        <v>50</v>
      </c>
      <c r="F2281" s="11" t="s">
        <v>21</v>
      </c>
      <c r="G2281" s="16">
        <f>G2282</f>
        <v>279.55</v>
      </c>
      <c r="H2281" s="16">
        <f t="shared" si="4567"/>
        <v>-111.05000000000001</v>
      </c>
      <c r="I2281" s="16">
        <f>I2282</f>
        <v>168.5</v>
      </c>
      <c r="J2281" s="16">
        <f>J2282</f>
        <v>318.39999999999998</v>
      </c>
      <c r="K2281" s="16">
        <f t="shared" si="4568"/>
        <v>-98.899999999999977</v>
      </c>
      <c r="L2281" s="16">
        <f>L2282</f>
        <v>219.5</v>
      </c>
      <c r="M2281" s="16">
        <f>M2282</f>
        <v>220</v>
      </c>
      <c r="N2281" s="16">
        <f>N2282</f>
        <v>0</v>
      </c>
      <c r="O2281" s="16">
        <f>O2282</f>
        <v>0</v>
      </c>
      <c r="P2281" s="16">
        <f>P2282</f>
        <v>0</v>
      </c>
      <c r="Q2281" s="16">
        <f t="shared" si="4621"/>
        <v>-111.05000000000001</v>
      </c>
      <c r="R2281" s="16">
        <f t="shared" si="4622"/>
        <v>168.5</v>
      </c>
      <c r="S2281" s="16">
        <f t="shared" si="4623"/>
        <v>-98.899999999999977</v>
      </c>
      <c r="T2281" s="16">
        <f t="shared" si="4624"/>
        <v>219.5</v>
      </c>
      <c r="U2281" s="16">
        <f t="shared" si="4625"/>
        <v>220</v>
      </c>
      <c r="V2281" s="16">
        <f>V2282</f>
        <v>0</v>
      </c>
      <c r="W2281" s="16">
        <f>W2282</f>
        <v>0</v>
      </c>
      <c r="X2281" s="16">
        <f>X2282</f>
        <v>0</v>
      </c>
      <c r="Y2281" s="16">
        <f>Y2282</f>
        <v>0</v>
      </c>
      <c r="Z2281" s="16">
        <f>Z2282</f>
        <v>0</v>
      </c>
      <c r="AA2281" s="16">
        <f t="shared" si="4628"/>
        <v>168.5</v>
      </c>
      <c r="AB2281" s="16">
        <f t="shared" si="4629"/>
        <v>219.5</v>
      </c>
      <c r="AC2281" s="16">
        <f t="shared" si="4630"/>
        <v>220</v>
      </c>
      <c r="AD2281" s="16">
        <f t="shared" ref="AD2281:BK2281" si="4638">AD2282</f>
        <v>0</v>
      </c>
      <c r="AE2281" s="16">
        <f t="shared" si="4638"/>
        <v>0</v>
      </c>
      <c r="AF2281" s="16">
        <f t="shared" si="4638"/>
        <v>0</v>
      </c>
      <c r="AG2281" s="16">
        <f t="shared" si="4638"/>
        <v>0</v>
      </c>
      <c r="AH2281" s="16">
        <f t="shared" si="4638"/>
        <v>0</v>
      </c>
      <c r="AI2281" s="16">
        <f t="shared" si="4638"/>
        <v>0</v>
      </c>
      <c r="AJ2281" s="16">
        <f t="shared" si="4638"/>
        <v>0</v>
      </c>
      <c r="AK2281" s="16">
        <f t="shared" si="4611"/>
        <v>168.5</v>
      </c>
      <c r="AL2281" s="16">
        <f t="shared" si="4612"/>
        <v>219.5</v>
      </c>
      <c r="AM2281" s="16">
        <f t="shared" si="4613"/>
        <v>220</v>
      </c>
      <c r="AN2281" s="16">
        <f t="shared" si="4638"/>
        <v>0</v>
      </c>
      <c r="AO2281" s="16">
        <f t="shared" si="4614"/>
        <v>168.5</v>
      </c>
      <c r="AP2281" s="16">
        <f t="shared" si="4638"/>
        <v>0</v>
      </c>
      <c r="AQ2281" s="16">
        <f t="shared" si="4638"/>
        <v>0</v>
      </c>
      <c r="AR2281" s="16">
        <f t="shared" si="4638"/>
        <v>0</v>
      </c>
      <c r="AS2281" s="16">
        <f t="shared" si="4638"/>
        <v>0</v>
      </c>
      <c r="AT2281" s="16">
        <f t="shared" si="4638"/>
        <v>0</v>
      </c>
      <c r="AU2281" s="16">
        <f t="shared" si="4638"/>
        <v>0</v>
      </c>
      <c r="AV2281" s="16">
        <f t="shared" si="4638"/>
        <v>0</v>
      </c>
      <c r="AW2281" s="16">
        <f t="shared" si="4638"/>
        <v>0</v>
      </c>
      <c r="AX2281" s="16">
        <f t="shared" si="4638"/>
        <v>0</v>
      </c>
      <c r="AY2281" s="16">
        <f t="shared" si="4638"/>
        <v>0</v>
      </c>
      <c r="AZ2281" s="16">
        <f t="shared" si="4638"/>
        <v>0</v>
      </c>
      <c r="BA2281" s="16">
        <f t="shared" si="4638"/>
        <v>0</v>
      </c>
      <c r="BB2281" s="16">
        <f t="shared" si="4638"/>
        <v>0</v>
      </c>
      <c r="BC2281" s="16">
        <f t="shared" si="4638"/>
        <v>0</v>
      </c>
      <c r="BD2281" s="16">
        <f t="shared" si="4638"/>
        <v>0</v>
      </c>
      <c r="BE2281" s="16">
        <f t="shared" si="4638"/>
        <v>0</v>
      </c>
      <c r="BF2281" s="16">
        <f t="shared" si="4590"/>
        <v>168.5</v>
      </c>
      <c r="BG2281" s="16">
        <f t="shared" si="4591"/>
        <v>219.5</v>
      </c>
      <c r="BH2281" s="16">
        <f t="shared" si="4592"/>
        <v>220</v>
      </c>
      <c r="BI2281" s="16">
        <f t="shared" si="4638"/>
        <v>0</v>
      </c>
      <c r="BJ2281" s="16">
        <f t="shared" si="4594"/>
        <v>168.5</v>
      </c>
      <c r="BK2281" s="16">
        <f t="shared" si="4638"/>
        <v>0</v>
      </c>
    </row>
    <row r="2282" spans="1:63" ht="47.25" x14ac:dyDescent="0.25">
      <c r="A2282" s="17">
        <v>935</v>
      </c>
      <c r="B2282" s="22" t="s">
        <v>8</v>
      </c>
      <c r="C2282" s="22" t="s">
        <v>90</v>
      </c>
      <c r="D2282" s="22" t="s">
        <v>358</v>
      </c>
      <c r="E2282" s="22" t="s">
        <v>51</v>
      </c>
      <c r="F2282" s="11" t="s">
        <v>22</v>
      </c>
      <c r="G2282" s="16">
        <f>G2284+G2283</f>
        <v>279.55</v>
      </c>
      <c r="H2282" s="16">
        <f t="shared" si="4567"/>
        <v>-111.05000000000001</v>
      </c>
      <c r="I2282" s="16">
        <f>I2284+I2283</f>
        <v>168.5</v>
      </c>
      <c r="J2282" s="16">
        <f>J2284+J2283</f>
        <v>318.39999999999998</v>
      </c>
      <c r="K2282" s="16">
        <f t="shared" si="4568"/>
        <v>-98.899999999999977</v>
      </c>
      <c r="L2282" s="16">
        <f>L2284+L2283</f>
        <v>219.5</v>
      </c>
      <c r="M2282" s="16">
        <f>M2284+M2283</f>
        <v>220</v>
      </c>
      <c r="N2282" s="16">
        <f>N2284+N2283</f>
        <v>0</v>
      </c>
      <c r="O2282" s="16">
        <f>O2284+O2283</f>
        <v>0</v>
      </c>
      <c r="P2282" s="16">
        <f>P2284+P2283</f>
        <v>0</v>
      </c>
      <c r="Q2282" s="16">
        <f t="shared" si="4621"/>
        <v>-111.05000000000001</v>
      </c>
      <c r="R2282" s="16">
        <f t="shared" si="4622"/>
        <v>168.5</v>
      </c>
      <c r="S2282" s="16">
        <f t="shared" si="4623"/>
        <v>-98.899999999999977</v>
      </c>
      <c r="T2282" s="16">
        <f t="shared" si="4624"/>
        <v>219.5</v>
      </c>
      <c r="U2282" s="16">
        <f t="shared" si="4625"/>
        <v>220</v>
      </c>
      <c r="V2282" s="16">
        <f>V2284+V2283</f>
        <v>0</v>
      </c>
      <c r="W2282" s="16">
        <f>W2284+W2283</f>
        <v>0</v>
      </c>
      <c r="X2282" s="16">
        <f>X2284+X2283</f>
        <v>0</v>
      </c>
      <c r="Y2282" s="16">
        <f>Y2284+Y2283</f>
        <v>0</v>
      </c>
      <c r="Z2282" s="16">
        <f>Z2284+Z2283</f>
        <v>0</v>
      </c>
      <c r="AA2282" s="16">
        <f t="shared" si="4628"/>
        <v>168.5</v>
      </c>
      <c r="AB2282" s="16">
        <f t="shared" si="4629"/>
        <v>219.5</v>
      </c>
      <c r="AC2282" s="16">
        <f t="shared" si="4630"/>
        <v>220</v>
      </c>
      <c r="AD2282" s="16">
        <f t="shared" ref="AD2282:AJ2282" si="4639">AD2284+AD2283</f>
        <v>0</v>
      </c>
      <c r="AE2282" s="16">
        <f t="shared" si="4639"/>
        <v>0</v>
      </c>
      <c r="AF2282" s="16">
        <f t="shared" si="4639"/>
        <v>0</v>
      </c>
      <c r="AG2282" s="16">
        <f t="shared" si="4639"/>
        <v>0</v>
      </c>
      <c r="AH2282" s="16">
        <f t="shared" si="4639"/>
        <v>0</v>
      </c>
      <c r="AI2282" s="16">
        <f t="shared" si="4639"/>
        <v>0</v>
      </c>
      <c r="AJ2282" s="16">
        <f t="shared" si="4639"/>
        <v>0</v>
      </c>
      <c r="AK2282" s="16">
        <f t="shared" si="4611"/>
        <v>168.5</v>
      </c>
      <c r="AL2282" s="16">
        <f t="shared" si="4612"/>
        <v>219.5</v>
      </c>
      <c r="AM2282" s="16">
        <f t="shared" si="4613"/>
        <v>220</v>
      </c>
      <c r="AN2282" s="16">
        <f>AN2284+AN2283</f>
        <v>0</v>
      </c>
      <c r="AO2282" s="16">
        <f t="shared" si="4614"/>
        <v>168.5</v>
      </c>
      <c r="AP2282" s="16">
        <f t="shared" ref="AP2282:BK2282" si="4640">AP2284+AP2283</f>
        <v>0</v>
      </c>
      <c r="AQ2282" s="16">
        <f t="shared" si="4640"/>
        <v>0</v>
      </c>
      <c r="AR2282" s="16">
        <f t="shared" si="4640"/>
        <v>0</v>
      </c>
      <c r="AS2282" s="16">
        <f>AS2284+AS2283</f>
        <v>0</v>
      </c>
      <c r="AT2282" s="16">
        <f>AT2284+AT2283</f>
        <v>0</v>
      </c>
      <c r="AU2282" s="16">
        <f t="shared" si="4640"/>
        <v>0</v>
      </c>
      <c r="AV2282" s="16">
        <f t="shared" si="4640"/>
        <v>0</v>
      </c>
      <c r="AW2282" s="16">
        <f t="shared" si="4640"/>
        <v>0</v>
      </c>
      <c r="AX2282" s="16">
        <f t="shared" si="4640"/>
        <v>0</v>
      </c>
      <c r="AY2282" s="16">
        <f t="shared" si="4640"/>
        <v>0</v>
      </c>
      <c r="AZ2282" s="16">
        <f t="shared" si="4640"/>
        <v>0</v>
      </c>
      <c r="BA2282" s="16">
        <f>BA2284+BA2283</f>
        <v>0</v>
      </c>
      <c r="BB2282" s="16">
        <f>BB2284+BB2283</f>
        <v>0</v>
      </c>
      <c r="BC2282" s="16">
        <f t="shared" si="4640"/>
        <v>0</v>
      </c>
      <c r="BD2282" s="16">
        <f>BD2284+BD2283</f>
        <v>0</v>
      </c>
      <c r="BE2282" s="16">
        <f>BE2284+BE2283</f>
        <v>0</v>
      </c>
      <c r="BF2282" s="16">
        <f t="shared" si="4590"/>
        <v>168.5</v>
      </c>
      <c r="BG2282" s="16">
        <f t="shared" si="4591"/>
        <v>219.5</v>
      </c>
      <c r="BH2282" s="16">
        <f t="shared" si="4592"/>
        <v>220</v>
      </c>
      <c r="BI2282" s="16">
        <f t="shared" ref="BI2282" si="4641">BI2284+BI2283</f>
        <v>0</v>
      </c>
      <c r="BJ2282" s="16">
        <f t="shared" si="4594"/>
        <v>168.5</v>
      </c>
      <c r="BK2282" s="16">
        <f t="shared" si="4640"/>
        <v>0</v>
      </c>
    </row>
    <row r="2283" spans="1:63" ht="47.25" x14ac:dyDescent="0.25">
      <c r="A2283" s="17">
        <v>935</v>
      </c>
      <c r="B2283" s="22" t="s">
        <v>8</v>
      </c>
      <c r="C2283" s="22" t="s">
        <v>90</v>
      </c>
      <c r="D2283" s="22" t="s">
        <v>358</v>
      </c>
      <c r="E2283" s="22" t="s">
        <v>81</v>
      </c>
      <c r="F2283" s="11" t="s">
        <v>82</v>
      </c>
      <c r="G2283" s="16">
        <v>0</v>
      </c>
      <c r="H2283" s="16">
        <f t="shared" si="4567"/>
        <v>50.9</v>
      </c>
      <c r="I2283" s="16">
        <v>50.9</v>
      </c>
      <c r="J2283" s="16">
        <v>0</v>
      </c>
      <c r="K2283" s="16">
        <f t="shared" si="4568"/>
        <v>56.6</v>
      </c>
      <c r="L2283" s="16">
        <v>56.6</v>
      </c>
      <c r="M2283" s="16">
        <v>61.9</v>
      </c>
      <c r="N2283" s="16"/>
      <c r="O2283" s="16"/>
      <c r="P2283" s="16"/>
      <c r="Q2283" s="16">
        <f t="shared" si="4621"/>
        <v>50.9</v>
      </c>
      <c r="R2283" s="16">
        <f t="shared" si="4622"/>
        <v>50.9</v>
      </c>
      <c r="S2283" s="16">
        <f t="shared" si="4623"/>
        <v>56.6</v>
      </c>
      <c r="T2283" s="16">
        <f t="shared" si="4624"/>
        <v>56.6</v>
      </c>
      <c r="U2283" s="16">
        <f t="shared" si="4625"/>
        <v>61.9</v>
      </c>
      <c r="V2283" s="16"/>
      <c r="W2283" s="16"/>
      <c r="X2283" s="16"/>
      <c r="Y2283" s="16"/>
      <c r="Z2283" s="16"/>
      <c r="AA2283" s="16">
        <f t="shared" si="4628"/>
        <v>50.9</v>
      </c>
      <c r="AB2283" s="16">
        <f t="shared" si="4629"/>
        <v>56.6</v>
      </c>
      <c r="AC2283" s="16">
        <f t="shared" si="4630"/>
        <v>61.9</v>
      </c>
      <c r="AD2283" s="16"/>
      <c r="AE2283" s="16"/>
      <c r="AF2283" s="16"/>
      <c r="AG2283" s="16"/>
      <c r="AH2283" s="16"/>
      <c r="AI2283" s="16"/>
      <c r="AJ2283" s="16"/>
      <c r="AK2283" s="16">
        <f t="shared" si="4611"/>
        <v>50.9</v>
      </c>
      <c r="AL2283" s="16">
        <f t="shared" si="4612"/>
        <v>56.6</v>
      </c>
      <c r="AM2283" s="16">
        <f t="shared" si="4613"/>
        <v>61.9</v>
      </c>
      <c r="AN2283" s="16"/>
      <c r="AO2283" s="16">
        <f t="shared" si="4614"/>
        <v>50.9</v>
      </c>
      <c r="AP2283" s="16"/>
      <c r="AQ2283" s="16"/>
      <c r="AR2283" s="16"/>
      <c r="AS2283" s="16"/>
      <c r="AT2283" s="16"/>
      <c r="AU2283" s="16"/>
      <c r="AV2283" s="16"/>
      <c r="AW2283" s="16"/>
      <c r="AX2283" s="16"/>
      <c r="AY2283" s="16"/>
      <c r="AZ2283" s="16"/>
      <c r="BA2283" s="16"/>
      <c r="BB2283" s="16"/>
      <c r="BC2283" s="16"/>
      <c r="BD2283" s="16"/>
      <c r="BE2283" s="16"/>
      <c r="BF2283" s="16">
        <f t="shared" si="4590"/>
        <v>50.9</v>
      </c>
      <c r="BG2283" s="16">
        <f t="shared" si="4591"/>
        <v>56.6</v>
      </c>
      <c r="BH2283" s="16">
        <f t="shared" si="4592"/>
        <v>61.9</v>
      </c>
      <c r="BI2283" s="16"/>
      <c r="BJ2283" s="16">
        <f t="shared" si="4594"/>
        <v>50.9</v>
      </c>
      <c r="BK2283" s="16"/>
    </row>
    <row r="2284" spans="1:63" ht="31.5" x14ac:dyDescent="0.25">
      <c r="A2284" s="17">
        <v>935</v>
      </c>
      <c r="B2284" s="22" t="s">
        <v>8</v>
      </c>
      <c r="C2284" s="22" t="s">
        <v>90</v>
      </c>
      <c r="D2284" s="22" t="s">
        <v>358</v>
      </c>
      <c r="E2284" s="22" t="s">
        <v>52</v>
      </c>
      <c r="F2284" s="11" t="s">
        <v>23</v>
      </c>
      <c r="G2284" s="16">
        <v>279.55</v>
      </c>
      <c r="H2284" s="16">
        <f t="shared" si="4567"/>
        <v>-161.95000000000002</v>
      </c>
      <c r="I2284" s="16">
        <v>117.6</v>
      </c>
      <c r="J2284" s="16">
        <v>318.39999999999998</v>
      </c>
      <c r="K2284" s="16">
        <f t="shared" si="4568"/>
        <v>-155.49999999999997</v>
      </c>
      <c r="L2284" s="16">
        <v>162.9</v>
      </c>
      <c r="M2284" s="16">
        <v>158.1</v>
      </c>
      <c r="N2284" s="16"/>
      <c r="O2284" s="16"/>
      <c r="P2284" s="16"/>
      <c r="Q2284" s="16">
        <f t="shared" si="4621"/>
        <v>-161.95000000000002</v>
      </c>
      <c r="R2284" s="16">
        <f t="shared" si="4622"/>
        <v>117.6</v>
      </c>
      <c r="S2284" s="16">
        <f t="shared" si="4623"/>
        <v>-155.49999999999997</v>
      </c>
      <c r="T2284" s="16">
        <f t="shared" si="4624"/>
        <v>162.9</v>
      </c>
      <c r="U2284" s="16">
        <f t="shared" si="4625"/>
        <v>158.1</v>
      </c>
      <c r="V2284" s="16"/>
      <c r="W2284" s="16"/>
      <c r="X2284" s="16"/>
      <c r="Y2284" s="16"/>
      <c r="Z2284" s="16"/>
      <c r="AA2284" s="16">
        <f t="shared" si="4628"/>
        <v>117.6</v>
      </c>
      <c r="AB2284" s="16">
        <f t="shared" si="4629"/>
        <v>162.9</v>
      </c>
      <c r="AC2284" s="16">
        <f t="shared" si="4630"/>
        <v>158.1</v>
      </c>
      <c r="AD2284" s="16"/>
      <c r="AE2284" s="16"/>
      <c r="AF2284" s="16"/>
      <c r="AG2284" s="16"/>
      <c r="AH2284" s="16"/>
      <c r="AI2284" s="16"/>
      <c r="AJ2284" s="16"/>
      <c r="AK2284" s="16">
        <f t="shared" si="4611"/>
        <v>117.6</v>
      </c>
      <c r="AL2284" s="16">
        <f t="shared" si="4612"/>
        <v>162.9</v>
      </c>
      <c r="AM2284" s="16">
        <f t="shared" si="4613"/>
        <v>158.1</v>
      </c>
      <c r="AN2284" s="16"/>
      <c r="AO2284" s="16">
        <f t="shared" si="4614"/>
        <v>117.6</v>
      </c>
      <c r="AP2284" s="16"/>
      <c r="AQ2284" s="16"/>
      <c r="AR2284" s="16"/>
      <c r="AS2284" s="16"/>
      <c r="AT2284" s="16"/>
      <c r="AU2284" s="16"/>
      <c r="AV2284" s="16"/>
      <c r="AW2284" s="16"/>
      <c r="AX2284" s="16"/>
      <c r="AY2284" s="16"/>
      <c r="AZ2284" s="16"/>
      <c r="BA2284" s="16"/>
      <c r="BB2284" s="16"/>
      <c r="BC2284" s="16"/>
      <c r="BD2284" s="16"/>
      <c r="BE2284" s="16"/>
      <c r="BF2284" s="16">
        <f t="shared" si="4590"/>
        <v>117.6</v>
      </c>
      <c r="BG2284" s="16">
        <f t="shared" si="4591"/>
        <v>162.9</v>
      </c>
      <c r="BH2284" s="16">
        <f t="shared" si="4592"/>
        <v>158.1</v>
      </c>
      <c r="BI2284" s="16"/>
      <c r="BJ2284" s="16">
        <f t="shared" si="4594"/>
        <v>117.6</v>
      </c>
      <c r="BK2284" s="16"/>
    </row>
    <row r="2285" spans="1:63" x14ac:dyDescent="0.25">
      <c r="A2285" s="17">
        <v>935</v>
      </c>
      <c r="B2285" s="22" t="s">
        <v>8</v>
      </c>
      <c r="C2285" s="22" t="s">
        <v>90</v>
      </c>
      <c r="D2285" s="22" t="s">
        <v>358</v>
      </c>
      <c r="E2285" s="22" t="s">
        <v>53</v>
      </c>
      <c r="F2285" s="11" t="s">
        <v>24</v>
      </c>
      <c r="G2285" s="16">
        <f>G2286</f>
        <v>6.5</v>
      </c>
      <c r="H2285" s="16">
        <f t="shared" si="4567"/>
        <v>-6.1</v>
      </c>
      <c r="I2285" s="16">
        <f>I2286</f>
        <v>0.4</v>
      </c>
      <c r="J2285" s="16">
        <f>J2286</f>
        <v>7</v>
      </c>
      <c r="K2285" s="16">
        <f t="shared" si="4568"/>
        <v>-6.5</v>
      </c>
      <c r="L2285" s="16">
        <f t="shared" ref="L2285:P2286" si="4642">L2286</f>
        <v>0.5</v>
      </c>
      <c r="M2285" s="16">
        <f t="shared" si="4642"/>
        <v>0.6</v>
      </c>
      <c r="N2285" s="16">
        <f t="shared" si="4642"/>
        <v>0</v>
      </c>
      <c r="O2285" s="16">
        <f t="shared" si="4642"/>
        <v>0</v>
      </c>
      <c r="P2285" s="16">
        <f t="shared" si="4642"/>
        <v>0</v>
      </c>
      <c r="Q2285" s="16">
        <f t="shared" si="4621"/>
        <v>-6.1</v>
      </c>
      <c r="R2285" s="16">
        <f t="shared" si="4622"/>
        <v>0.4</v>
      </c>
      <c r="S2285" s="16">
        <f t="shared" si="4623"/>
        <v>-6.5</v>
      </c>
      <c r="T2285" s="16">
        <f t="shared" si="4624"/>
        <v>0.5</v>
      </c>
      <c r="U2285" s="16">
        <f t="shared" si="4625"/>
        <v>0.6</v>
      </c>
      <c r="V2285" s="16">
        <f t="shared" ref="V2285:Z2286" si="4643">V2286</f>
        <v>0</v>
      </c>
      <c r="W2285" s="16">
        <f t="shared" si="4643"/>
        <v>0</v>
      </c>
      <c r="X2285" s="16">
        <f t="shared" si="4643"/>
        <v>0</v>
      </c>
      <c r="Y2285" s="16">
        <f t="shared" si="4643"/>
        <v>0</v>
      </c>
      <c r="Z2285" s="16">
        <f t="shared" si="4643"/>
        <v>0</v>
      </c>
      <c r="AA2285" s="16">
        <f t="shared" si="4628"/>
        <v>0.4</v>
      </c>
      <c r="AB2285" s="16">
        <f t="shared" si="4629"/>
        <v>0.5</v>
      </c>
      <c r="AC2285" s="16">
        <f t="shared" si="4630"/>
        <v>0.6</v>
      </c>
      <c r="AD2285" s="16">
        <f t="shared" ref="AD2285:BK2286" si="4644">AD2286</f>
        <v>0</v>
      </c>
      <c r="AE2285" s="16">
        <f t="shared" si="4644"/>
        <v>0</v>
      </c>
      <c r="AF2285" s="16">
        <f t="shared" si="4644"/>
        <v>0</v>
      </c>
      <c r="AG2285" s="16">
        <f t="shared" si="4644"/>
        <v>0</v>
      </c>
      <c r="AH2285" s="16">
        <f t="shared" si="4644"/>
        <v>0</v>
      </c>
      <c r="AI2285" s="16">
        <f t="shared" si="4644"/>
        <v>0</v>
      </c>
      <c r="AJ2285" s="16">
        <f t="shared" si="4644"/>
        <v>0</v>
      </c>
      <c r="AK2285" s="16">
        <f t="shared" si="4611"/>
        <v>0.4</v>
      </c>
      <c r="AL2285" s="16">
        <f t="shared" si="4612"/>
        <v>0.5</v>
      </c>
      <c r="AM2285" s="16">
        <f t="shared" si="4613"/>
        <v>0.6</v>
      </c>
      <c r="AN2285" s="16">
        <f t="shared" si="4644"/>
        <v>0</v>
      </c>
      <c r="AO2285" s="16">
        <f t="shared" si="4614"/>
        <v>0.4</v>
      </c>
      <c r="AP2285" s="16">
        <f t="shared" si="4644"/>
        <v>0</v>
      </c>
      <c r="AQ2285" s="16">
        <f t="shared" si="4644"/>
        <v>0</v>
      </c>
      <c r="AR2285" s="16">
        <f t="shared" si="4644"/>
        <v>0</v>
      </c>
      <c r="AS2285" s="16">
        <f t="shared" si="4644"/>
        <v>0</v>
      </c>
      <c r="AT2285" s="16">
        <f t="shared" si="4644"/>
        <v>0</v>
      </c>
      <c r="AU2285" s="16">
        <f t="shared" si="4644"/>
        <v>0</v>
      </c>
      <c r="AV2285" s="16">
        <f t="shared" si="4644"/>
        <v>0</v>
      </c>
      <c r="AW2285" s="16">
        <f t="shared" si="4644"/>
        <v>0</v>
      </c>
      <c r="AX2285" s="16">
        <f t="shared" si="4644"/>
        <v>0</v>
      </c>
      <c r="AY2285" s="16">
        <f t="shared" si="4644"/>
        <v>0</v>
      </c>
      <c r="AZ2285" s="16">
        <f t="shared" si="4644"/>
        <v>0</v>
      </c>
      <c r="BA2285" s="16">
        <f t="shared" si="4644"/>
        <v>0</v>
      </c>
      <c r="BB2285" s="16">
        <f t="shared" si="4644"/>
        <v>0</v>
      </c>
      <c r="BC2285" s="16">
        <f t="shared" si="4644"/>
        <v>0</v>
      </c>
      <c r="BD2285" s="16">
        <f t="shared" si="4644"/>
        <v>0</v>
      </c>
      <c r="BE2285" s="16">
        <f t="shared" si="4644"/>
        <v>0</v>
      </c>
      <c r="BF2285" s="16">
        <f t="shared" si="4590"/>
        <v>0.4</v>
      </c>
      <c r="BG2285" s="16">
        <f t="shared" si="4591"/>
        <v>0.5</v>
      </c>
      <c r="BH2285" s="16">
        <f t="shared" si="4592"/>
        <v>0.6</v>
      </c>
      <c r="BI2285" s="16">
        <f t="shared" si="4644"/>
        <v>0</v>
      </c>
      <c r="BJ2285" s="16">
        <f t="shared" si="4594"/>
        <v>0.4</v>
      </c>
      <c r="BK2285" s="16">
        <f t="shared" si="4644"/>
        <v>0</v>
      </c>
    </row>
    <row r="2286" spans="1:63" ht="31.5" x14ac:dyDescent="0.25">
      <c r="A2286" s="17">
        <v>935</v>
      </c>
      <c r="B2286" s="22" t="s">
        <v>8</v>
      </c>
      <c r="C2286" s="22" t="s">
        <v>90</v>
      </c>
      <c r="D2286" s="22" t="s">
        <v>358</v>
      </c>
      <c r="E2286" s="22" t="s">
        <v>54</v>
      </c>
      <c r="F2286" s="11" t="s">
        <v>25</v>
      </c>
      <c r="G2286" s="16">
        <f>G2287</f>
        <v>6.5</v>
      </c>
      <c r="H2286" s="16">
        <f t="shared" si="4567"/>
        <v>-6.1</v>
      </c>
      <c r="I2286" s="16">
        <f>I2287</f>
        <v>0.4</v>
      </c>
      <c r="J2286" s="16">
        <f>J2287</f>
        <v>7</v>
      </c>
      <c r="K2286" s="16">
        <f t="shared" si="4568"/>
        <v>-6.5</v>
      </c>
      <c r="L2286" s="16">
        <f t="shared" si="4642"/>
        <v>0.5</v>
      </c>
      <c r="M2286" s="16">
        <f t="shared" si="4642"/>
        <v>0.6</v>
      </c>
      <c r="N2286" s="16">
        <f t="shared" si="4642"/>
        <v>0</v>
      </c>
      <c r="O2286" s="16">
        <f t="shared" si="4642"/>
        <v>0</v>
      </c>
      <c r="P2286" s="16">
        <f t="shared" si="4642"/>
        <v>0</v>
      </c>
      <c r="Q2286" s="16">
        <f t="shared" si="4621"/>
        <v>-6.1</v>
      </c>
      <c r="R2286" s="16">
        <f t="shared" si="4622"/>
        <v>0.4</v>
      </c>
      <c r="S2286" s="16">
        <f t="shared" si="4623"/>
        <v>-6.5</v>
      </c>
      <c r="T2286" s="16">
        <f t="shared" si="4624"/>
        <v>0.5</v>
      </c>
      <c r="U2286" s="16">
        <f t="shared" si="4625"/>
        <v>0.6</v>
      </c>
      <c r="V2286" s="16">
        <f t="shared" si="4643"/>
        <v>0</v>
      </c>
      <c r="W2286" s="16">
        <f t="shared" si="4643"/>
        <v>0</v>
      </c>
      <c r="X2286" s="16">
        <f t="shared" si="4643"/>
        <v>0</v>
      </c>
      <c r="Y2286" s="16">
        <f t="shared" si="4643"/>
        <v>0</v>
      </c>
      <c r="Z2286" s="16">
        <f t="shared" si="4643"/>
        <v>0</v>
      </c>
      <c r="AA2286" s="16">
        <f t="shared" si="4628"/>
        <v>0.4</v>
      </c>
      <c r="AB2286" s="16">
        <f t="shared" si="4629"/>
        <v>0.5</v>
      </c>
      <c r="AC2286" s="16">
        <f t="shared" si="4630"/>
        <v>0.6</v>
      </c>
      <c r="AD2286" s="16">
        <f t="shared" si="4644"/>
        <v>0</v>
      </c>
      <c r="AE2286" s="16">
        <f t="shared" si="4644"/>
        <v>0</v>
      </c>
      <c r="AF2286" s="16">
        <f t="shared" si="4644"/>
        <v>0</v>
      </c>
      <c r="AG2286" s="16">
        <f t="shared" si="4644"/>
        <v>0</v>
      </c>
      <c r="AH2286" s="16">
        <f t="shared" si="4644"/>
        <v>0</v>
      </c>
      <c r="AI2286" s="16">
        <f t="shared" si="4644"/>
        <v>0</v>
      </c>
      <c r="AJ2286" s="16">
        <f t="shared" si="4644"/>
        <v>0</v>
      </c>
      <c r="AK2286" s="16">
        <f t="shared" si="4611"/>
        <v>0.4</v>
      </c>
      <c r="AL2286" s="16">
        <f t="shared" si="4612"/>
        <v>0.5</v>
      </c>
      <c r="AM2286" s="16">
        <f t="shared" si="4613"/>
        <v>0.6</v>
      </c>
      <c r="AN2286" s="16">
        <f t="shared" si="4644"/>
        <v>0</v>
      </c>
      <c r="AO2286" s="16">
        <f t="shared" si="4614"/>
        <v>0.4</v>
      </c>
      <c r="AP2286" s="16">
        <f t="shared" si="4644"/>
        <v>0</v>
      </c>
      <c r="AQ2286" s="16">
        <f t="shared" si="4644"/>
        <v>0</v>
      </c>
      <c r="AR2286" s="16">
        <f t="shared" si="4644"/>
        <v>0</v>
      </c>
      <c r="AS2286" s="16">
        <f t="shared" si="4644"/>
        <v>0</v>
      </c>
      <c r="AT2286" s="16">
        <f t="shared" si="4644"/>
        <v>0</v>
      </c>
      <c r="AU2286" s="16">
        <f t="shared" si="4644"/>
        <v>0</v>
      </c>
      <c r="AV2286" s="16">
        <f t="shared" si="4644"/>
        <v>0</v>
      </c>
      <c r="AW2286" s="16">
        <f t="shared" si="4644"/>
        <v>0</v>
      </c>
      <c r="AX2286" s="16">
        <f t="shared" si="4644"/>
        <v>0</v>
      </c>
      <c r="AY2286" s="16">
        <f t="shared" si="4644"/>
        <v>0</v>
      </c>
      <c r="AZ2286" s="16">
        <f t="shared" si="4644"/>
        <v>0</v>
      </c>
      <c r="BA2286" s="16">
        <f t="shared" si="4644"/>
        <v>0</v>
      </c>
      <c r="BB2286" s="16">
        <f t="shared" si="4644"/>
        <v>0</v>
      </c>
      <c r="BC2286" s="16">
        <f t="shared" si="4644"/>
        <v>0</v>
      </c>
      <c r="BD2286" s="16">
        <f t="shared" si="4644"/>
        <v>0</v>
      </c>
      <c r="BE2286" s="16">
        <f t="shared" si="4644"/>
        <v>0</v>
      </c>
      <c r="BF2286" s="16">
        <f t="shared" si="4590"/>
        <v>0.4</v>
      </c>
      <c r="BG2286" s="16">
        <f t="shared" si="4591"/>
        <v>0.5</v>
      </c>
      <c r="BH2286" s="16">
        <f t="shared" si="4592"/>
        <v>0.6</v>
      </c>
      <c r="BI2286" s="16">
        <f t="shared" si="4644"/>
        <v>0</v>
      </c>
      <c r="BJ2286" s="16">
        <f t="shared" si="4594"/>
        <v>0.4</v>
      </c>
      <c r="BK2286" s="16">
        <f t="shared" si="4644"/>
        <v>0</v>
      </c>
    </row>
    <row r="2287" spans="1:63" ht="31.5" x14ac:dyDescent="0.25">
      <c r="A2287" s="17">
        <v>935</v>
      </c>
      <c r="B2287" s="22" t="s">
        <v>8</v>
      </c>
      <c r="C2287" s="22" t="s">
        <v>90</v>
      </c>
      <c r="D2287" s="22" t="s">
        <v>358</v>
      </c>
      <c r="E2287" s="22" t="s">
        <v>55</v>
      </c>
      <c r="F2287" s="11" t="s">
        <v>26</v>
      </c>
      <c r="G2287" s="16">
        <v>6.5</v>
      </c>
      <c r="H2287" s="16">
        <f t="shared" si="4567"/>
        <v>-6.1</v>
      </c>
      <c r="I2287" s="16">
        <v>0.4</v>
      </c>
      <c r="J2287" s="16">
        <v>7</v>
      </c>
      <c r="K2287" s="16">
        <f t="shared" si="4568"/>
        <v>-6.5</v>
      </c>
      <c r="L2287" s="16">
        <v>0.5</v>
      </c>
      <c r="M2287" s="16">
        <v>0.6</v>
      </c>
      <c r="N2287" s="16"/>
      <c r="O2287" s="16"/>
      <c r="P2287" s="16"/>
      <c r="Q2287" s="16">
        <f t="shared" si="4621"/>
        <v>-6.1</v>
      </c>
      <c r="R2287" s="16">
        <f t="shared" si="4622"/>
        <v>0.4</v>
      </c>
      <c r="S2287" s="16">
        <f t="shared" si="4623"/>
        <v>-6.5</v>
      </c>
      <c r="T2287" s="16">
        <f t="shared" si="4624"/>
        <v>0.5</v>
      </c>
      <c r="U2287" s="16">
        <f t="shared" si="4625"/>
        <v>0.6</v>
      </c>
      <c r="V2287" s="16"/>
      <c r="W2287" s="16"/>
      <c r="X2287" s="16"/>
      <c r="Y2287" s="16"/>
      <c r="Z2287" s="16"/>
      <c r="AA2287" s="16">
        <f t="shared" si="4628"/>
        <v>0.4</v>
      </c>
      <c r="AB2287" s="16">
        <f t="shared" si="4629"/>
        <v>0.5</v>
      </c>
      <c r="AC2287" s="16">
        <f t="shared" si="4630"/>
        <v>0.6</v>
      </c>
      <c r="AD2287" s="16"/>
      <c r="AE2287" s="16"/>
      <c r="AF2287" s="16"/>
      <c r="AG2287" s="16"/>
      <c r="AH2287" s="16"/>
      <c r="AI2287" s="16"/>
      <c r="AJ2287" s="16"/>
      <c r="AK2287" s="16">
        <f t="shared" si="4611"/>
        <v>0.4</v>
      </c>
      <c r="AL2287" s="16">
        <f t="shared" si="4612"/>
        <v>0.5</v>
      </c>
      <c r="AM2287" s="16">
        <f t="shared" si="4613"/>
        <v>0.6</v>
      </c>
      <c r="AN2287" s="16"/>
      <c r="AO2287" s="16">
        <f t="shared" si="4614"/>
        <v>0.4</v>
      </c>
      <c r="AP2287" s="16"/>
      <c r="AQ2287" s="16"/>
      <c r="AR2287" s="16"/>
      <c r="AS2287" s="16"/>
      <c r="AT2287" s="16"/>
      <c r="AU2287" s="16"/>
      <c r="AV2287" s="16"/>
      <c r="AW2287" s="16"/>
      <c r="AX2287" s="16"/>
      <c r="AY2287" s="16"/>
      <c r="AZ2287" s="16"/>
      <c r="BA2287" s="16"/>
      <c r="BB2287" s="16"/>
      <c r="BC2287" s="16"/>
      <c r="BD2287" s="16"/>
      <c r="BE2287" s="16"/>
      <c r="BF2287" s="16">
        <f t="shared" si="4590"/>
        <v>0.4</v>
      </c>
      <c r="BG2287" s="16">
        <f t="shared" si="4591"/>
        <v>0.5</v>
      </c>
      <c r="BH2287" s="16">
        <f t="shared" si="4592"/>
        <v>0.6</v>
      </c>
      <c r="BI2287" s="16"/>
      <c r="BJ2287" s="16">
        <f t="shared" si="4594"/>
        <v>0.4</v>
      </c>
      <c r="BK2287" s="16"/>
    </row>
    <row r="2288" spans="1:63" x14ac:dyDescent="0.25">
      <c r="A2288" s="17" t="s">
        <v>515</v>
      </c>
      <c r="B2288" s="22" t="s">
        <v>8</v>
      </c>
      <c r="C2288" s="22" t="s">
        <v>90</v>
      </c>
      <c r="D2288" s="23" t="s">
        <v>77</v>
      </c>
      <c r="E2288" s="23"/>
      <c r="F2288" s="11" t="s">
        <v>78</v>
      </c>
      <c r="G2288" s="16">
        <f>G2289</f>
        <v>34793.800000000003</v>
      </c>
      <c r="H2288" s="16">
        <f t="shared" si="4567"/>
        <v>3305.7999999999956</v>
      </c>
      <c r="I2288" s="16">
        <f>I2289</f>
        <v>38099.599999999999</v>
      </c>
      <c r="J2288" s="16">
        <f>J2289</f>
        <v>35171.699999999997</v>
      </c>
      <c r="K2288" s="16">
        <f t="shared" si="4568"/>
        <v>2937</v>
      </c>
      <c r="L2288" s="16">
        <f t="shared" ref="L2288:P2289" si="4645">L2289</f>
        <v>38108.699999999997</v>
      </c>
      <c r="M2288" s="16">
        <f t="shared" si="4645"/>
        <v>38245.699999999997</v>
      </c>
      <c r="N2288" s="16">
        <f t="shared" si="4645"/>
        <v>-4921.4000000000005</v>
      </c>
      <c r="O2288" s="16">
        <f t="shared" si="4645"/>
        <v>-5514.2999999999993</v>
      </c>
      <c r="P2288" s="16">
        <f t="shared" si="4645"/>
        <v>-5557.7</v>
      </c>
      <c r="Q2288" s="16">
        <f t="shared" si="4621"/>
        <v>-1615.6000000000058</v>
      </c>
      <c r="R2288" s="16">
        <f t="shared" si="4622"/>
        <v>33178.199999999997</v>
      </c>
      <c r="S2288" s="16">
        <f t="shared" si="4623"/>
        <v>-2577.2999999999993</v>
      </c>
      <c r="T2288" s="16">
        <f t="shared" si="4624"/>
        <v>32594.399999999998</v>
      </c>
      <c r="U2288" s="16">
        <f t="shared" si="4625"/>
        <v>32687.999999999996</v>
      </c>
      <c r="V2288" s="16">
        <f t="shared" ref="V2288:Z2289" si="4646">V2289</f>
        <v>0</v>
      </c>
      <c r="W2288" s="16">
        <f t="shared" si="4646"/>
        <v>0</v>
      </c>
      <c r="X2288" s="16">
        <f t="shared" si="4646"/>
        <v>0</v>
      </c>
      <c r="Y2288" s="16">
        <f t="shared" si="4646"/>
        <v>0</v>
      </c>
      <c r="Z2288" s="16">
        <f t="shared" si="4646"/>
        <v>0</v>
      </c>
      <c r="AA2288" s="16">
        <f t="shared" si="4628"/>
        <v>33178.199999999997</v>
      </c>
      <c r="AB2288" s="16">
        <f t="shared" si="4629"/>
        <v>32594.399999999998</v>
      </c>
      <c r="AC2288" s="16">
        <f t="shared" si="4630"/>
        <v>32687.999999999996</v>
      </c>
      <c r="AD2288" s="16">
        <f t="shared" ref="AD2288:BK2289" si="4647">AD2289</f>
        <v>0</v>
      </c>
      <c r="AE2288" s="16">
        <f t="shared" si="4647"/>
        <v>0</v>
      </c>
      <c r="AF2288" s="16">
        <f t="shared" si="4647"/>
        <v>0</v>
      </c>
      <c r="AG2288" s="16">
        <f t="shared" si="4647"/>
        <v>0</v>
      </c>
      <c r="AH2288" s="16">
        <f t="shared" si="4647"/>
        <v>0</v>
      </c>
      <c r="AI2288" s="16">
        <f t="shared" si="4647"/>
        <v>0</v>
      </c>
      <c r="AJ2288" s="16">
        <f t="shared" si="4647"/>
        <v>0</v>
      </c>
      <c r="AK2288" s="16">
        <f t="shared" si="4611"/>
        <v>33178.199999999997</v>
      </c>
      <c r="AL2288" s="16">
        <f t="shared" si="4612"/>
        <v>32594.399999999998</v>
      </c>
      <c r="AM2288" s="16">
        <f t="shared" si="4613"/>
        <v>32687.999999999996</v>
      </c>
      <c r="AN2288" s="16">
        <f t="shared" si="4647"/>
        <v>0</v>
      </c>
      <c r="AO2288" s="16">
        <f t="shared" si="4614"/>
        <v>33178.199999999997</v>
      </c>
      <c r="AP2288" s="16">
        <f t="shared" si="4647"/>
        <v>586.6</v>
      </c>
      <c r="AQ2288" s="16">
        <f t="shared" si="4647"/>
        <v>0</v>
      </c>
      <c r="AR2288" s="16">
        <f t="shared" si="4647"/>
        <v>0</v>
      </c>
      <c r="AS2288" s="16">
        <f t="shared" si="4647"/>
        <v>0</v>
      </c>
      <c r="AT2288" s="16">
        <f t="shared" si="4647"/>
        <v>0</v>
      </c>
      <c r="AU2288" s="16">
        <f t="shared" si="4647"/>
        <v>0</v>
      </c>
      <c r="AV2288" s="16">
        <f t="shared" si="4647"/>
        <v>0</v>
      </c>
      <c r="AW2288" s="16">
        <f t="shared" si="4647"/>
        <v>0</v>
      </c>
      <c r="AX2288" s="16">
        <f t="shared" si="4647"/>
        <v>0</v>
      </c>
      <c r="AY2288" s="16">
        <f t="shared" si="4647"/>
        <v>0</v>
      </c>
      <c r="AZ2288" s="16">
        <f t="shared" si="4647"/>
        <v>879.9</v>
      </c>
      <c r="BA2288" s="16">
        <f t="shared" si="4647"/>
        <v>0</v>
      </c>
      <c r="BB2288" s="16">
        <f t="shared" si="4647"/>
        <v>0</v>
      </c>
      <c r="BC2288" s="16">
        <f t="shared" si="4647"/>
        <v>879.9</v>
      </c>
      <c r="BD2288" s="16">
        <f t="shared" si="4647"/>
        <v>0</v>
      </c>
      <c r="BE2288" s="16">
        <f t="shared" si="4647"/>
        <v>0</v>
      </c>
      <c r="BF2288" s="16">
        <f t="shared" si="4590"/>
        <v>33764.799999999996</v>
      </c>
      <c r="BG2288" s="16">
        <f t="shared" si="4591"/>
        <v>33474.299999999996</v>
      </c>
      <c r="BH2288" s="16">
        <f t="shared" si="4592"/>
        <v>33567.899999999994</v>
      </c>
      <c r="BI2288" s="16">
        <f t="shared" si="4647"/>
        <v>0</v>
      </c>
      <c r="BJ2288" s="16">
        <f t="shared" si="4594"/>
        <v>33764.799999999996</v>
      </c>
      <c r="BK2288" s="16">
        <f t="shared" si="4647"/>
        <v>0</v>
      </c>
    </row>
    <row r="2289" spans="1:63" ht="47.25" x14ac:dyDescent="0.25">
      <c r="A2289" s="17" t="s">
        <v>515</v>
      </c>
      <c r="B2289" s="22" t="s">
        <v>8</v>
      </c>
      <c r="C2289" s="22" t="s">
        <v>90</v>
      </c>
      <c r="D2289" s="17" t="s">
        <v>517</v>
      </c>
      <c r="E2289" s="17"/>
      <c r="F2289" s="11" t="s">
        <v>518</v>
      </c>
      <c r="G2289" s="16">
        <f>G2290</f>
        <v>34793.800000000003</v>
      </c>
      <c r="H2289" s="16">
        <f t="shared" si="4567"/>
        <v>3305.7999999999956</v>
      </c>
      <c r="I2289" s="16">
        <f>I2290</f>
        <v>38099.599999999999</v>
      </c>
      <c r="J2289" s="16">
        <f>J2290</f>
        <v>35171.699999999997</v>
      </c>
      <c r="K2289" s="16">
        <f t="shared" si="4568"/>
        <v>2937</v>
      </c>
      <c r="L2289" s="16">
        <f t="shared" si="4645"/>
        <v>38108.699999999997</v>
      </c>
      <c r="M2289" s="16">
        <f t="shared" si="4645"/>
        <v>38245.699999999997</v>
      </c>
      <c r="N2289" s="16">
        <f t="shared" si="4645"/>
        <v>-4921.4000000000005</v>
      </c>
      <c r="O2289" s="16">
        <f t="shared" si="4645"/>
        <v>-5514.2999999999993</v>
      </c>
      <c r="P2289" s="16">
        <f t="shared" si="4645"/>
        <v>-5557.7</v>
      </c>
      <c r="Q2289" s="16">
        <f t="shared" si="4621"/>
        <v>-1615.6000000000058</v>
      </c>
      <c r="R2289" s="16">
        <f t="shared" si="4622"/>
        <v>33178.199999999997</v>
      </c>
      <c r="S2289" s="16">
        <f t="shared" si="4623"/>
        <v>-2577.2999999999993</v>
      </c>
      <c r="T2289" s="16">
        <f t="shared" si="4624"/>
        <v>32594.399999999998</v>
      </c>
      <c r="U2289" s="16">
        <f t="shared" si="4625"/>
        <v>32687.999999999996</v>
      </c>
      <c r="V2289" s="16">
        <f t="shared" si="4646"/>
        <v>0</v>
      </c>
      <c r="W2289" s="16">
        <f t="shared" si="4646"/>
        <v>0</v>
      </c>
      <c r="X2289" s="16">
        <f t="shared" si="4646"/>
        <v>0</v>
      </c>
      <c r="Y2289" s="16">
        <f t="shared" si="4646"/>
        <v>0</v>
      </c>
      <c r="Z2289" s="16">
        <f t="shared" si="4646"/>
        <v>0</v>
      </c>
      <c r="AA2289" s="16">
        <f t="shared" si="4628"/>
        <v>33178.199999999997</v>
      </c>
      <c r="AB2289" s="16">
        <f t="shared" si="4629"/>
        <v>32594.399999999998</v>
      </c>
      <c r="AC2289" s="16">
        <f t="shared" si="4630"/>
        <v>32687.999999999996</v>
      </c>
      <c r="AD2289" s="16">
        <f t="shared" si="4647"/>
        <v>0</v>
      </c>
      <c r="AE2289" s="16">
        <f t="shared" si="4647"/>
        <v>0</v>
      </c>
      <c r="AF2289" s="16">
        <f t="shared" si="4647"/>
        <v>0</v>
      </c>
      <c r="AG2289" s="16">
        <f t="shared" si="4647"/>
        <v>0</v>
      </c>
      <c r="AH2289" s="16">
        <f t="shared" si="4647"/>
        <v>0</v>
      </c>
      <c r="AI2289" s="16">
        <f t="shared" si="4647"/>
        <v>0</v>
      </c>
      <c r="AJ2289" s="16">
        <f t="shared" si="4647"/>
        <v>0</v>
      </c>
      <c r="AK2289" s="16">
        <f t="shared" si="4611"/>
        <v>33178.199999999997</v>
      </c>
      <c r="AL2289" s="16">
        <f t="shared" si="4612"/>
        <v>32594.399999999998</v>
      </c>
      <c r="AM2289" s="16">
        <f t="shared" si="4613"/>
        <v>32687.999999999996</v>
      </c>
      <c r="AN2289" s="16">
        <f t="shared" si="4647"/>
        <v>0</v>
      </c>
      <c r="AO2289" s="16">
        <f t="shared" si="4614"/>
        <v>33178.199999999997</v>
      </c>
      <c r="AP2289" s="16">
        <f t="shared" si="4647"/>
        <v>586.6</v>
      </c>
      <c r="AQ2289" s="16">
        <f t="shared" si="4647"/>
        <v>0</v>
      </c>
      <c r="AR2289" s="16">
        <f t="shared" si="4647"/>
        <v>0</v>
      </c>
      <c r="AS2289" s="16">
        <f t="shared" si="4647"/>
        <v>0</v>
      </c>
      <c r="AT2289" s="16">
        <f t="shared" si="4647"/>
        <v>0</v>
      </c>
      <c r="AU2289" s="16">
        <f t="shared" si="4647"/>
        <v>0</v>
      </c>
      <c r="AV2289" s="16">
        <f t="shared" si="4647"/>
        <v>0</v>
      </c>
      <c r="AW2289" s="16">
        <f t="shared" si="4647"/>
        <v>0</v>
      </c>
      <c r="AX2289" s="16">
        <f t="shared" si="4647"/>
        <v>0</v>
      </c>
      <c r="AY2289" s="16">
        <f t="shared" si="4647"/>
        <v>0</v>
      </c>
      <c r="AZ2289" s="16">
        <f t="shared" si="4647"/>
        <v>879.9</v>
      </c>
      <c r="BA2289" s="16">
        <f t="shared" si="4647"/>
        <v>0</v>
      </c>
      <c r="BB2289" s="16">
        <f t="shared" si="4647"/>
        <v>0</v>
      </c>
      <c r="BC2289" s="16">
        <f t="shared" si="4647"/>
        <v>879.9</v>
      </c>
      <c r="BD2289" s="16">
        <f t="shared" si="4647"/>
        <v>0</v>
      </c>
      <c r="BE2289" s="16">
        <f t="shared" si="4647"/>
        <v>0</v>
      </c>
      <c r="BF2289" s="16">
        <f t="shared" si="4590"/>
        <v>33764.799999999996</v>
      </c>
      <c r="BG2289" s="16">
        <f t="shared" si="4591"/>
        <v>33474.299999999996</v>
      </c>
      <c r="BH2289" s="16">
        <f t="shared" si="4592"/>
        <v>33567.899999999994</v>
      </c>
      <c r="BI2289" s="16">
        <f t="shared" si="4647"/>
        <v>0</v>
      </c>
      <c r="BJ2289" s="16">
        <f t="shared" si="4594"/>
        <v>33764.799999999996</v>
      </c>
      <c r="BK2289" s="16">
        <f t="shared" si="4647"/>
        <v>0</v>
      </c>
    </row>
    <row r="2290" spans="1:63" ht="78.75" x14ac:dyDescent="0.25">
      <c r="A2290" s="17" t="s">
        <v>515</v>
      </c>
      <c r="B2290" s="22" t="s">
        <v>8</v>
      </c>
      <c r="C2290" s="22" t="s">
        <v>90</v>
      </c>
      <c r="D2290" s="23" t="s">
        <v>519</v>
      </c>
      <c r="E2290" s="23"/>
      <c r="F2290" s="11" t="s">
        <v>520</v>
      </c>
      <c r="G2290" s="16">
        <f>G2291+G2295+G2299</f>
        <v>34793.800000000003</v>
      </c>
      <c r="H2290" s="16">
        <f t="shared" si="4567"/>
        <v>3305.7999999999956</v>
      </c>
      <c r="I2290" s="16">
        <f>I2291+I2295+I2299</f>
        <v>38099.599999999999</v>
      </c>
      <c r="J2290" s="16">
        <f>J2291+J2295+J2299</f>
        <v>35171.699999999997</v>
      </c>
      <c r="K2290" s="16">
        <f t="shared" si="4568"/>
        <v>2937</v>
      </c>
      <c r="L2290" s="16">
        <f>L2291+L2295+L2299</f>
        <v>38108.699999999997</v>
      </c>
      <c r="M2290" s="16">
        <f>M2291+M2295+M2299</f>
        <v>38245.699999999997</v>
      </c>
      <c r="N2290" s="16">
        <f>N2291+N2295+N2299</f>
        <v>-4921.4000000000005</v>
      </c>
      <c r="O2290" s="16">
        <f>O2291+O2295+O2299</f>
        <v>-5514.2999999999993</v>
      </c>
      <c r="P2290" s="16">
        <f>P2291+P2295+P2299</f>
        <v>-5557.7</v>
      </c>
      <c r="Q2290" s="16">
        <f t="shared" si="4621"/>
        <v>-1615.6000000000058</v>
      </c>
      <c r="R2290" s="16">
        <f t="shared" si="4622"/>
        <v>33178.199999999997</v>
      </c>
      <c r="S2290" s="16">
        <f t="shared" si="4623"/>
        <v>-2577.2999999999993</v>
      </c>
      <c r="T2290" s="16">
        <f t="shared" si="4624"/>
        <v>32594.399999999998</v>
      </c>
      <c r="U2290" s="16">
        <f t="shared" si="4625"/>
        <v>32687.999999999996</v>
      </c>
      <c r="V2290" s="16">
        <f>V2291+V2295+V2299</f>
        <v>0</v>
      </c>
      <c r="W2290" s="16">
        <f>W2291+W2295+W2299</f>
        <v>0</v>
      </c>
      <c r="X2290" s="16">
        <f>X2291+X2295+X2299</f>
        <v>0</v>
      </c>
      <c r="Y2290" s="16">
        <f>Y2291+Y2295+Y2299</f>
        <v>0</v>
      </c>
      <c r="Z2290" s="16">
        <f>Z2291+Z2295+Z2299</f>
        <v>0</v>
      </c>
      <c r="AA2290" s="16">
        <f t="shared" si="4628"/>
        <v>33178.199999999997</v>
      </c>
      <c r="AB2290" s="16">
        <f t="shared" si="4629"/>
        <v>32594.399999999998</v>
      </c>
      <c r="AC2290" s="16">
        <f t="shared" si="4630"/>
        <v>32687.999999999996</v>
      </c>
      <c r="AD2290" s="16">
        <f t="shared" ref="AD2290:AJ2290" si="4648">AD2291+AD2295+AD2299</f>
        <v>0</v>
      </c>
      <c r="AE2290" s="16">
        <f t="shared" si="4648"/>
        <v>0</v>
      </c>
      <c r="AF2290" s="16">
        <f t="shared" si="4648"/>
        <v>0</v>
      </c>
      <c r="AG2290" s="16">
        <f t="shared" si="4648"/>
        <v>0</v>
      </c>
      <c r="AH2290" s="16">
        <f t="shared" si="4648"/>
        <v>0</v>
      </c>
      <c r="AI2290" s="16">
        <f t="shared" si="4648"/>
        <v>0</v>
      </c>
      <c r="AJ2290" s="16">
        <f t="shared" si="4648"/>
        <v>0</v>
      </c>
      <c r="AK2290" s="16">
        <f t="shared" si="4611"/>
        <v>33178.199999999997</v>
      </c>
      <c r="AL2290" s="16">
        <f t="shared" si="4612"/>
        <v>32594.399999999998</v>
      </c>
      <c r="AM2290" s="16">
        <f t="shared" si="4613"/>
        <v>32687.999999999996</v>
      </c>
      <c r="AN2290" s="16">
        <f>AN2291+AN2295+AN2299</f>
        <v>0</v>
      </c>
      <c r="AO2290" s="16">
        <f t="shared" si="4614"/>
        <v>33178.199999999997</v>
      </c>
      <c r="AP2290" s="16">
        <f t="shared" ref="AP2290:BK2290" si="4649">AP2291+AP2295+AP2299</f>
        <v>586.6</v>
      </c>
      <c r="AQ2290" s="16">
        <f t="shared" si="4649"/>
        <v>0</v>
      </c>
      <c r="AR2290" s="16">
        <f t="shared" si="4649"/>
        <v>0</v>
      </c>
      <c r="AS2290" s="16">
        <f>AS2291+AS2295+AS2299</f>
        <v>0</v>
      </c>
      <c r="AT2290" s="16">
        <f>AT2291+AT2295+AT2299</f>
        <v>0</v>
      </c>
      <c r="AU2290" s="16">
        <f t="shared" si="4649"/>
        <v>0</v>
      </c>
      <c r="AV2290" s="16">
        <f t="shared" si="4649"/>
        <v>0</v>
      </c>
      <c r="AW2290" s="16">
        <f t="shared" si="4649"/>
        <v>0</v>
      </c>
      <c r="AX2290" s="16">
        <f t="shared" si="4649"/>
        <v>0</v>
      </c>
      <c r="AY2290" s="16">
        <f t="shared" si="4649"/>
        <v>0</v>
      </c>
      <c r="AZ2290" s="16">
        <f t="shared" si="4649"/>
        <v>879.9</v>
      </c>
      <c r="BA2290" s="16">
        <f>BA2291+BA2295+BA2299</f>
        <v>0</v>
      </c>
      <c r="BB2290" s="16">
        <f>BB2291+BB2295+BB2299</f>
        <v>0</v>
      </c>
      <c r="BC2290" s="16">
        <f t="shared" si="4649"/>
        <v>879.9</v>
      </c>
      <c r="BD2290" s="16">
        <f>BD2291+BD2295+BD2299</f>
        <v>0</v>
      </c>
      <c r="BE2290" s="16">
        <f>BE2291+BE2295+BE2299</f>
        <v>0</v>
      </c>
      <c r="BF2290" s="16">
        <f t="shared" si="4590"/>
        <v>33764.799999999996</v>
      </c>
      <c r="BG2290" s="16">
        <f t="shared" si="4591"/>
        <v>33474.299999999996</v>
      </c>
      <c r="BH2290" s="16">
        <f t="shared" si="4592"/>
        <v>33567.899999999994</v>
      </c>
      <c r="BI2290" s="16">
        <f t="shared" ref="BI2290" si="4650">BI2291+BI2295+BI2299</f>
        <v>0</v>
      </c>
      <c r="BJ2290" s="16">
        <f t="shared" si="4594"/>
        <v>33764.799999999996</v>
      </c>
      <c r="BK2290" s="16">
        <f t="shared" si="4649"/>
        <v>0</v>
      </c>
    </row>
    <row r="2291" spans="1:63" ht="110.25" x14ac:dyDescent="0.25">
      <c r="A2291" s="17" t="s">
        <v>515</v>
      </c>
      <c r="B2291" s="22" t="s">
        <v>8</v>
      </c>
      <c r="C2291" s="22" t="s">
        <v>90</v>
      </c>
      <c r="D2291" s="23" t="s">
        <v>519</v>
      </c>
      <c r="E2291" s="10" t="s">
        <v>46</v>
      </c>
      <c r="F2291" s="11" t="s">
        <v>17</v>
      </c>
      <c r="G2291" s="16">
        <f>G2292</f>
        <v>25841.9</v>
      </c>
      <c r="H2291" s="16">
        <f t="shared" si="4567"/>
        <v>3287</v>
      </c>
      <c r="I2291" s="16">
        <f>I2292</f>
        <v>29128.9</v>
      </c>
      <c r="J2291" s="16">
        <f>J2292</f>
        <v>25841.9</v>
      </c>
      <c r="K2291" s="16">
        <f t="shared" si="4568"/>
        <v>3287</v>
      </c>
      <c r="L2291" s="16">
        <f>L2292</f>
        <v>29128.9</v>
      </c>
      <c r="M2291" s="16">
        <f>M2292</f>
        <v>29128.9</v>
      </c>
      <c r="N2291" s="16">
        <f>N2292</f>
        <v>-515.4</v>
      </c>
      <c r="O2291" s="16">
        <f>O2292</f>
        <v>-705.4</v>
      </c>
      <c r="P2291" s="16">
        <f>P2292</f>
        <v>-705.4</v>
      </c>
      <c r="Q2291" s="16">
        <f t="shared" si="4621"/>
        <v>2771.5999999999985</v>
      </c>
      <c r="R2291" s="16">
        <f t="shared" si="4622"/>
        <v>28613.5</v>
      </c>
      <c r="S2291" s="16">
        <f t="shared" si="4623"/>
        <v>2581.5999999999985</v>
      </c>
      <c r="T2291" s="16">
        <f t="shared" si="4624"/>
        <v>28423.5</v>
      </c>
      <c r="U2291" s="16">
        <f t="shared" si="4625"/>
        <v>28423.5</v>
      </c>
      <c r="V2291" s="16">
        <f>V2292</f>
        <v>0</v>
      </c>
      <c r="W2291" s="16">
        <f>W2292</f>
        <v>0</v>
      </c>
      <c r="X2291" s="16">
        <f>X2292</f>
        <v>0</v>
      </c>
      <c r="Y2291" s="16">
        <f>Y2292</f>
        <v>0</v>
      </c>
      <c r="Z2291" s="16">
        <f>Z2292</f>
        <v>0</v>
      </c>
      <c r="AA2291" s="16">
        <f t="shared" si="4628"/>
        <v>28613.5</v>
      </c>
      <c r="AB2291" s="16">
        <f t="shared" si="4629"/>
        <v>28423.5</v>
      </c>
      <c r="AC2291" s="16">
        <f t="shared" si="4630"/>
        <v>28423.5</v>
      </c>
      <c r="AD2291" s="16">
        <f t="shared" ref="AD2291:BK2291" si="4651">AD2292</f>
        <v>0</v>
      </c>
      <c r="AE2291" s="16">
        <f t="shared" si="4651"/>
        <v>0</v>
      </c>
      <c r="AF2291" s="16">
        <f t="shared" si="4651"/>
        <v>0</v>
      </c>
      <c r="AG2291" s="16">
        <f t="shared" si="4651"/>
        <v>0</v>
      </c>
      <c r="AH2291" s="16">
        <f t="shared" si="4651"/>
        <v>0</v>
      </c>
      <c r="AI2291" s="16">
        <f t="shared" si="4651"/>
        <v>0</v>
      </c>
      <c r="AJ2291" s="16">
        <f t="shared" si="4651"/>
        <v>0</v>
      </c>
      <c r="AK2291" s="16">
        <f t="shared" si="4611"/>
        <v>28613.5</v>
      </c>
      <c r="AL2291" s="16">
        <f t="shared" si="4612"/>
        <v>28423.5</v>
      </c>
      <c r="AM2291" s="16">
        <f t="shared" si="4613"/>
        <v>28423.5</v>
      </c>
      <c r="AN2291" s="16">
        <f t="shared" si="4651"/>
        <v>0</v>
      </c>
      <c r="AO2291" s="16">
        <f t="shared" si="4614"/>
        <v>28613.5</v>
      </c>
      <c r="AP2291" s="16">
        <f t="shared" si="4651"/>
        <v>586.6</v>
      </c>
      <c r="AQ2291" s="16">
        <f t="shared" si="4651"/>
        <v>0</v>
      </c>
      <c r="AR2291" s="16">
        <f t="shared" si="4651"/>
        <v>0</v>
      </c>
      <c r="AS2291" s="16">
        <f t="shared" si="4651"/>
        <v>0</v>
      </c>
      <c r="AT2291" s="16">
        <f t="shared" si="4651"/>
        <v>0</v>
      </c>
      <c r="AU2291" s="16">
        <f t="shared" si="4651"/>
        <v>0</v>
      </c>
      <c r="AV2291" s="16">
        <f t="shared" si="4651"/>
        <v>0</v>
      </c>
      <c r="AW2291" s="16">
        <f t="shared" si="4651"/>
        <v>0</v>
      </c>
      <c r="AX2291" s="16">
        <f t="shared" si="4651"/>
        <v>0</v>
      </c>
      <c r="AY2291" s="16">
        <f t="shared" si="4651"/>
        <v>0</v>
      </c>
      <c r="AZ2291" s="16">
        <f t="shared" si="4651"/>
        <v>879.9</v>
      </c>
      <c r="BA2291" s="16">
        <f t="shared" si="4651"/>
        <v>0</v>
      </c>
      <c r="BB2291" s="16">
        <f t="shared" si="4651"/>
        <v>0</v>
      </c>
      <c r="BC2291" s="16">
        <f t="shared" si="4651"/>
        <v>879.9</v>
      </c>
      <c r="BD2291" s="16">
        <f t="shared" si="4651"/>
        <v>0</v>
      </c>
      <c r="BE2291" s="16">
        <f t="shared" si="4651"/>
        <v>0</v>
      </c>
      <c r="BF2291" s="16">
        <f t="shared" si="4590"/>
        <v>29200.1</v>
      </c>
      <c r="BG2291" s="16">
        <f t="shared" si="4591"/>
        <v>29303.4</v>
      </c>
      <c r="BH2291" s="16">
        <f t="shared" si="4592"/>
        <v>29303.4</v>
      </c>
      <c r="BI2291" s="16">
        <f t="shared" si="4651"/>
        <v>0</v>
      </c>
      <c r="BJ2291" s="16">
        <f t="shared" si="4594"/>
        <v>29200.1</v>
      </c>
      <c r="BK2291" s="16">
        <f t="shared" si="4651"/>
        <v>0</v>
      </c>
    </row>
    <row r="2292" spans="1:63" ht="47.25" x14ac:dyDescent="0.25">
      <c r="A2292" s="17" t="s">
        <v>515</v>
      </c>
      <c r="B2292" s="22" t="s">
        <v>8</v>
      </c>
      <c r="C2292" s="22" t="s">
        <v>90</v>
      </c>
      <c r="D2292" s="23" t="s">
        <v>519</v>
      </c>
      <c r="E2292" s="10" t="s">
        <v>47</v>
      </c>
      <c r="F2292" s="11" t="s">
        <v>18</v>
      </c>
      <c r="G2292" s="16">
        <f>G2293+G2294</f>
        <v>25841.9</v>
      </c>
      <c r="H2292" s="16">
        <f t="shared" si="4567"/>
        <v>3287</v>
      </c>
      <c r="I2292" s="16">
        <f>I2293+I2294</f>
        <v>29128.9</v>
      </c>
      <c r="J2292" s="16">
        <f>J2293+J2294</f>
        <v>25841.9</v>
      </c>
      <c r="K2292" s="16">
        <f t="shared" si="4568"/>
        <v>3287</v>
      </c>
      <c r="L2292" s="16">
        <f>L2293+L2294</f>
        <v>29128.9</v>
      </c>
      <c r="M2292" s="16">
        <f>M2293+M2294</f>
        <v>29128.9</v>
      </c>
      <c r="N2292" s="16">
        <f>N2293+N2294</f>
        <v>-515.4</v>
      </c>
      <c r="O2292" s="16">
        <f>O2293+O2294</f>
        <v>-705.4</v>
      </c>
      <c r="P2292" s="16">
        <f>P2293+P2294</f>
        <v>-705.4</v>
      </c>
      <c r="Q2292" s="16">
        <f t="shared" si="4621"/>
        <v>2771.5999999999985</v>
      </c>
      <c r="R2292" s="16">
        <f t="shared" si="4622"/>
        <v>28613.5</v>
      </c>
      <c r="S2292" s="16">
        <f t="shared" si="4623"/>
        <v>2581.5999999999985</v>
      </c>
      <c r="T2292" s="16">
        <f t="shared" si="4624"/>
        <v>28423.5</v>
      </c>
      <c r="U2292" s="16">
        <f t="shared" si="4625"/>
        <v>28423.5</v>
      </c>
      <c r="V2292" s="16">
        <f>V2293+V2294</f>
        <v>0</v>
      </c>
      <c r="W2292" s="16">
        <f>W2293+W2294</f>
        <v>0</v>
      </c>
      <c r="X2292" s="16">
        <f>X2293+X2294</f>
        <v>0</v>
      </c>
      <c r="Y2292" s="16">
        <f>Y2293+Y2294</f>
        <v>0</v>
      </c>
      <c r="Z2292" s="16">
        <f>Z2293+Z2294</f>
        <v>0</v>
      </c>
      <c r="AA2292" s="16">
        <f t="shared" si="4628"/>
        <v>28613.5</v>
      </c>
      <c r="AB2292" s="16">
        <f t="shared" si="4629"/>
        <v>28423.5</v>
      </c>
      <c r="AC2292" s="16">
        <f t="shared" si="4630"/>
        <v>28423.5</v>
      </c>
      <c r="AD2292" s="16">
        <f t="shared" ref="AD2292:AJ2292" si="4652">AD2293+AD2294</f>
        <v>0</v>
      </c>
      <c r="AE2292" s="16">
        <f t="shared" si="4652"/>
        <v>0</v>
      </c>
      <c r="AF2292" s="16">
        <f t="shared" si="4652"/>
        <v>0</v>
      </c>
      <c r="AG2292" s="16">
        <f t="shared" si="4652"/>
        <v>0</v>
      </c>
      <c r="AH2292" s="16">
        <f t="shared" si="4652"/>
        <v>0</v>
      </c>
      <c r="AI2292" s="16">
        <f t="shared" si="4652"/>
        <v>0</v>
      </c>
      <c r="AJ2292" s="16">
        <f t="shared" si="4652"/>
        <v>0</v>
      </c>
      <c r="AK2292" s="16">
        <f t="shared" si="4611"/>
        <v>28613.5</v>
      </c>
      <c r="AL2292" s="16">
        <f t="shared" si="4612"/>
        <v>28423.5</v>
      </c>
      <c r="AM2292" s="16">
        <f t="shared" si="4613"/>
        <v>28423.5</v>
      </c>
      <c r="AN2292" s="16">
        <f>AN2293+AN2294</f>
        <v>0</v>
      </c>
      <c r="AO2292" s="16">
        <f t="shared" si="4614"/>
        <v>28613.5</v>
      </c>
      <c r="AP2292" s="16">
        <f t="shared" ref="AP2292:BK2292" si="4653">AP2293+AP2294</f>
        <v>586.6</v>
      </c>
      <c r="AQ2292" s="16">
        <f t="shared" si="4653"/>
        <v>0</v>
      </c>
      <c r="AR2292" s="16">
        <f t="shared" si="4653"/>
        <v>0</v>
      </c>
      <c r="AS2292" s="16">
        <f>AS2293+AS2294</f>
        <v>0</v>
      </c>
      <c r="AT2292" s="16">
        <f>AT2293+AT2294</f>
        <v>0</v>
      </c>
      <c r="AU2292" s="16">
        <f t="shared" si="4653"/>
        <v>0</v>
      </c>
      <c r="AV2292" s="16">
        <f t="shared" si="4653"/>
        <v>0</v>
      </c>
      <c r="AW2292" s="16">
        <f t="shared" si="4653"/>
        <v>0</v>
      </c>
      <c r="AX2292" s="16">
        <f t="shared" si="4653"/>
        <v>0</v>
      </c>
      <c r="AY2292" s="16">
        <f t="shared" si="4653"/>
        <v>0</v>
      </c>
      <c r="AZ2292" s="16">
        <f t="shared" si="4653"/>
        <v>879.9</v>
      </c>
      <c r="BA2292" s="16">
        <f>BA2293+BA2294</f>
        <v>0</v>
      </c>
      <c r="BB2292" s="16">
        <f>BB2293+BB2294</f>
        <v>0</v>
      </c>
      <c r="BC2292" s="16">
        <f t="shared" si="4653"/>
        <v>879.9</v>
      </c>
      <c r="BD2292" s="16">
        <f>BD2293+BD2294</f>
        <v>0</v>
      </c>
      <c r="BE2292" s="16">
        <f>BE2293+BE2294</f>
        <v>0</v>
      </c>
      <c r="BF2292" s="16">
        <f t="shared" si="4590"/>
        <v>29200.1</v>
      </c>
      <c r="BG2292" s="16">
        <f t="shared" si="4591"/>
        <v>29303.4</v>
      </c>
      <c r="BH2292" s="16">
        <f t="shared" si="4592"/>
        <v>29303.4</v>
      </c>
      <c r="BI2292" s="16">
        <f t="shared" ref="BI2292" si="4654">BI2293+BI2294</f>
        <v>0</v>
      </c>
      <c r="BJ2292" s="16">
        <f t="shared" si="4594"/>
        <v>29200.1</v>
      </c>
      <c r="BK2292" s="16">
        <f t="shared" si="4653"/>
        <v>0</v>
      </c>
    </row>
    <row r="2293" spans="1:63" ht="31.5" x14ac:dyDescent="0.25">
      <c r="A2293" s="17" t="s">
        <v>515</v>
      </c>
      <c r="B2293" s="22" t="s">
        <v>8</v>
      </c>
      <c r="C2293" s="22" t="s">
        <v>90</v>
      </c>
      <c r="D2293" s="23" t="s">
        <v>519</v>
      </c>
      <c r="E2293" s="10" t="s">
        <v>48</v>
      </c>
      <c r="F2293" s="11" t="s">
        <v>19</v>
      </c>
      <c r="G2293" s="16">
        <v>25839.5</v>
      </c>
      <c r="H2293" s="16">
        <f t="shared" si="4567"/>
        <v>3284.9000000000015</v>
      </c>
      <c r="I2293" s="16">
        <v>29124.400000000001</v>
      </c>
      <c r="J2293" s="16">
        <v>25839.5</v>
      </c>
      <c r="K2293" s="16">
        <f t="shared" si="4568"/>
        <v>3284.9000000000015</v>
      </c>
      <c r="L2293" s="16">
        <v>29124.400000000001</v>
      </c>
      <c r="M2293" s="16">
        <v>29124.400000000001</v>
      </c>
      <c r="N2293" s="16">
        <v>-515.4</v>
      </c>
      <c r="O2293" s="16">
        <v>-705.4</v>
      </c>
      <c r="P2293" s="16">
        <v>-705.4</v>
      </c>
      <c r="Q2293" s="16">
        <f t="shared" si="4621"/>
        <v>2769.5</v>
      </c>
      <c r="R2293" s="16">
        <f t="shared" si="4622"/>
        <v>28609</v>
      </c>
      <c r="S2293" s="16">
        <f t="shared" si="4623"/>
        <v>2579.5</v>
      </c>
      <c r="T2293" s="16">
        <f t="shared" si="4624"/>
        <v>28419</v>
      </c>
      <c r="U2293" s="16">
        <f t="shared" si="4625"/>
        <v>28419</v>
      </c>
      <c r="V2293" s="16"/>
      <c r="W2293" s="16"/>
      <c r="X2293" s="16"/>
      <c r="Y2293" s="16"/>
      <c r="Z2293" s="16"/>
      <c r="AA2293" s="16">
        <f t="shared" si="4628"/>
        <v>28609</v>
      </c>
      <c r="AB2293" s="16">
        <f t="shared" si="4629"/>
        <v>28419</v>
      </c>
      <c r="AC2293" s="16">
        <f t="shared" si="4630"/>
        <v>28419</v>
      </c>
      <c r="AD2293" s="16"/>
      <c r="AE2293" s="16"/>
      <c r="AF2293" s="16"/>
      <c r="AG2293" s="16"/>
      <c r="AH2293" s="16"/>
      <c r="AI2293" s="16"/>
      <c r="AJ2293" s="16"/>
      <c r="AK2293" s="16">
        <f t="shared" si="4611"/>
        <v>28609</v>
      </c>
      <c r="AL2293" s="16">
        <f t="shared" si="4612"/>
        <v>28419</v>
      </c>
      <c r="AM2293" s="16">
        <f t="shared" si="4613"/>
        <v>28419</v>
      </c>
      <c r="AN2293" s="16"/>
      <c r="AO2293" s="16">
        <f t="shared" si="4614"/>
        <v>28609</v>
      </c>
      <c r="AP2293" s="16">
        <v>586.6</v>
      </c>
      <c r="AQ2293" s="16"/>
      <c r="AR2293" s="16"/>
      <c r="AS2293" s="16"/>
      <c r="AT2293" s="16"/>
      <c r="AU2293" s="16"/>
      <c r="AV2293" s="16"/>
      <c r="AW2293" s="16"/>
      <c r="AX2293" s="16"/>
      <c r="AY2293" s="16"/>
      <c r="AZ2293" s="16">
        <v>879.9</v>
      </c>
      <c r="BA2293" s="16"/>
      <c r="BB2293" s="16"/>
      <c r="BC2293" s="16">
        <v>879.9</v>
      </c>
      <c r="BD2293" s="16"/>
      <c r="BE2293" s="16"/>
      <c r="BF2293" s="16">
        <f t="shared" si="4590"/>
        <v>29195.599999999999</v>
      </c>
      <c r="BG2293" s="16">
        <f t="shared" si="4591"/>
        <v>29298.9</v>
      </c>
      <c r="BH2293" s="16">
        <f t="shared" si="4592"/>
        <v>29298.9</v>
      </c>
      <c r="BI2293" s="16"/>
      <c r="BJ2293" s="16">
        <f t="shared" si="4594"/>
        <v>29195.599999999999</v>
      </c>
      <c r="BK2293" s="16"/>
    </row>
    <row r="2294" spans="1:63" ht="31.5" x14ac:dyDescent="0.25">
      <c r="A2294" s="17" t="s">
        <v>515</v>
      </c>
      <c r="B2294" s="22" t="s">
        <v>8</v>
      </c>
      <c r="C2294" s="22" t="s">
        <v>90</v>
      </c>
      <c r="D2294" s="23" t="s">
        <v>519</v>
      </c>
      <c r="E2294" s="10" t="s">
        <v>49</v>
      </c>
      <c r="F2294" s="11" t="s">
        <v>20</v>
      </c>
      <c r="G2294" s="16">
        <v>2.4</v>
      </c>
      <c r="H2294" s="16">
        <f t="shared" si="4567"/>
        <v>2.1</v>
      </c>
      <c r="I2294" s="16">
        <v>4.5</v>
      </c>
      <c r="J2294" s="16">
        <v>2.4</v>
      </c>
      <c r="K2294" s="16">
        <f t="shared" si="4568"/>
        <v>2.1</v>
      </c>
      <c r="L2294" s="16">
        <v>4.5</v>
      </c>
      <c r="M2294" s="16">
        <v>4.5</v>
      </c>
      <c r="N2294" s="16"/>
      <c r="O2294" s="16"/>
      <c r="P2294" s="16"/>
      <c r="Q2294" s="16">
        <f t="shared" si="4621"/>
        <v>2.1</v>
      </c>
      <c r="R2294" s="16">
        <f t="shared" si="4622"/>
        <v>4.5</v>
      </c>
      <c r="S2294" s="16">
        <f t="shared" si="4623"/>
        <v>2.1</v>
      </c>
      <c r="T2294" s="16">
        <f t="shared" si="4624"/>
        <v>4.5</v>
      </c>
      <c r="U2294" s="16">
        <f t="shared" si="4625"/>
        <v>4.5</v>
      </c>
      <c r="V2294" s="16"/>
      <c r="W2294" s="16"/>
      <c r="X2294" s="16"/>
      <c r="Y2294" s="16"/>
      <c r="Z2294" s="16"/>
      <c r="AA2294" s="16">
        <f t="shared" si="4628"/>
        <v>4.5</v>
      </c>
      <c r="AB2294" s="16">
        <f t="shared" si="4629"/>
        <v>4.5</v>
      </c>
      <c r="AC2294" s="16">
        <f t="shared" si="4630"/>
        <v>4.5</v>
      </c>
      <c r="AD2294" s="16"/>
      <c r="AE2294" s="16"/>
      <c r="AF2294" s="16"/>
      <c r="AG2294" s="16"/>
      <c r="AH2294" s="16"/>
      <c r="AI2294" s="16"/>
      <c r="AJ2294" s="16"/>
      <c r="AK2294" s="16">
        <f t="shared" si="4611"/>
        <v>4.5</v>
      </c>
      <c r="AL2294" s="16">
        <f t="shared" si="4612"/>
        <v>4.5</v>
      </c>
      <c r="AM2294" s="16">
        <f t="shared" si="4613"/>
        <v>4.5</v>
      </c>
      <c r="AN2294" s="16"/>
      <c r="AO2294" s="16">
        <f t="shared" si="4614"/>
        <v>4.5</v>
      </c>
      <c r="AP2294" s="16"/>
      <c r="AQ2294" s="16"/>
      <c r="AR2294" s="16"/>
      <c r="AS2294" s="16"/>
      <c r="AT2294" s="16"/>
      <c r="AU2294" s="16"/>
      <c r="AV2294" s="16"/>
      <c r="AW2294" s="16"/>
      <c r="AX2294" s="16"/>
      <c r="AY2294" s="16"/>
      <c r="AZ2294" s="16"/>
      <c r="BA2294" s="16"/>
      <c r="BB2294" s="16"/>
      <c r="BC2294" s="16"/>
      <c r="BD2294" s="16"/>
      <c r="BE2294" s="16"/>
      <c r="BF2294" s="16">
        <f t="shared" si="4590"/>
        <v>4.5</v>
      </c>
      <c r="BG2294" s="16">
        <f t="shared" si="4591"/>
        <v>4.5</v>
      </c>
      <c r="BH2294" s="16">
        <f t="shared" si="4592"/>
        <v>4.5</v>
      </c>
      <c r="BI2294" s="16"/>
      <c r="BJ2294" s="16">
        <f t="shared" si="4594"/>
        <v>4.5</v>
      </c>
      <c r="BK2294" s="16"/>
    </row>
    <row r="2295" spans="1:63" ht="47.25" x14ac:dyDescent="0.25">
      <c r="A2295" s="17" t="s">
        <v>515</v>
      </c>
      <c r="B2295" s="22" t="s">
        <v>8</v>
      </c>
      <c r="C2295" s="22" t="s">
        <v>90</v>
      </c>
      <c r="D2295" s="23" t="s">
        <v>519</v>
      </c>
      <c r="E2295" s="10" t="s">
        <v>50</v>
      </c>
      <c r="F2295" s="11" t="s">
        <v>21</v>
      </c>
      <c r="G2295" s="16">
        <f>G2296</f>
        <v>8817.7000000000007</v>
      </c>
      <c r="H2295" s="16">
        <f t="shared" si="4567"/>
        <v>-736.00000000000091</v>
      </c>
      <c r="I2295" s="16">
        <f>I2296</f>
        <v>8081.7</v>
      </c>
      <c r="J2295" s="16">
        <f>J2296</f>
        <v>9189.7999999999993</v>
      </c>
      <c r="K2295" s="16">
        <f t="shared" si="4568"/>
        <v>-1108.0999999999995</v>
      </c>
      <c r="L2295" s="16">
        <f>L2296</f>
        <v>8081.7</v>
      </c>
      <c r="M2295" s="16">
        <f>M2296</f>
        <v>8210.1</v>
      </c>
      <c r="N2295" s="16">
        <f>N2296</f>
        <v>-3551.8</v>
      </c>
      <c r="O2295" s="16">
        <f>O2296</f>
        <v>-3954.7</v>
      </c>
      <c r="P2295" s="16">
        <f>P2296</f>
        <v>-3998.1</v>
      </c>
      <c r="Q2295" s="16">
        <f t="shared" si="4621"/>
        <v>-4287.8000000000011</v>
      </c>
      <c r="R2295" s="16">
        <f t="shared" si="4622"/>
        <v>4529.8999999999996</v>
      </c>
      <c r="S2295" s="16">
        <f t="shared" si="4623"/>
        <v>-5062.7999999999993</v>
      </c>
      <c r="T2295" s="16">
        <f t="shared" si="4624"/>
        <v>4127</v>
      </c>
      <c r="U2295" s="16">
        <f t="shared" si="4625"/>
        <v>4212</v>
      </c>
      <c r="V2295" s="16">
        <f>V2296</f>
        <v>0</v>
      </c>
      <c r="W2295" s="16">
        <f>W2296</f>
        <v>0</v>
      </c>
      <c r="X2295" s="16">
        <f>X2296</f>
        <v>0</v>
      </c>
      <c r="Y2295" s="16">
        <f>Y2296</f>
        <v>0</v>
      </c>
      <c r="Z2295" s="16">
        <f>Z2296</f>
        <v>0</v>
      </c>
      <c r="AA2295" s="16">
        <f t="shared" si="4628"/>
        <v>4529.8999999999996</v>
      </c>
      <c r="AB2295" s="16">
        <f t="shared" si="4629"/>
        <v>4127</v>
      </c>
      <c r="AC2295" s="16">
        <f t="shared" si="4630"/>
        <v>4212</v>
      </c>
      <c r="AD2295" s="16">
        <f t="shared" ref="AD2295:BK2295" si="4655">AD2296</f>
        <v>0</v>
      </c>
      <c r="AE2295" s="16">
        <f t="shared" si="4655"/>
        <v>0</v>
      </c>
      <c r="AF2295" s="16">
        <f t="shared" si="4655"/>
        <v>0</v>
      </c>
      <c r="AG2295" s="16">
        <f t="shared" si="4655"/>
        <v>0</v>
      </c>
      <c r="AH2295" s="16">
        <f t="shared" si="4655"/>
        <v>0</v>
      </c>
      <c r="AI2295" s="16">
        <f t="shared" si="4655"/>
        <v>0</v>
      </c>
      <c r="AJ2295" s="16">
        <f t="shared" si="4655"/>
        <v>0</v>
      </c>
      <c r="AK2295" s="16">
        <f t="shared" si="4611"/>
        <v>4529.8999999999996</v>
      </c>
      <c r="AL2295" s="16">
        <f t="shared" si="4612"/>
        <v>4127</v>
      </c>
      <c r="AM2295" s="16">
        <f t="shared" si="4613"/>
        <v>4212</v>
      </c>
      <c r="AN2295" s="16">
        <f t="shared" si="4655"/>
        <v>0</v>
      </c>
      <c r="AO2295" s="16">
        <f t="shared" si="4614"/>
        <v>4529.8999999999996</v>
      </c>
      <c r="AP2295" s="16">
        <f t="shared" si="4655"/>
        <v>0</v>
      </c>
      <c r="AQ2295" s="16">
        <f t="shared" si="4655"/>
        <v>0</v>
      </c>
      <c r="AR2295" s="16">
        <f t="shared" si="4655"/>
        <v>0</v>
      </c>
      <c r="AS2295" s="16">
        <f t="shared" si="4655"/>
        <v>0</v>
      </c>
      <c r="AT2295" s="16">
        <f t="shared" si="4655"/>
        <v>0</v>
      </c>
      <c r="AU2295" s="16">
        <f t="shared" si="4655"/>
        <v>0</v>
      </c>
      <c r="AV2295" s="16">
        <f t="shared" si="4655"/>
        <v>0</v>
      </c>
      <c r="AW2295" s="16">
        <f t="shared" si="4655"/>
        <v>0</v>
      </c>
      <c r="AX2295" s="16">
        <f t="shared" si="4655"/>
        <v>0</v>
      </c>
      <c r="AY2295" s="16">
        <f t="shared" si="4655"/>
        <v>0</v>
      </c>
      <c r="AZ2295" s="16">
        <f t="shared" si="4655"/>
        <v>0</v>
      </c>
      <c r="BA2295" s="16">
        <f t="shared" si="4655"/>
        <v>0</v>
      </c>
      <c r="BB2295" s="16">
        <f t="shared" si="4655"/>
        <v>0</v>
      </c>
      <c r="BC2295" s="16">
        <f t="shared" si="4655"/>
        <v>0</v>
      </c>
      <c r="BD2295" s="16">
        <f t="shared" si="4655"/>
        <v>0</v>
      </c>
      <c r="BE2295" s="16">
        <f t="shared" si="4655"/>
        <v>0</v>
      </c>
      <c r="BF2295" s="16">
        <f t="shared" si="4590"/>
        <v>4529.8999999999996</v>
      </c>
      <c r="BG2295" s="16">
        <f t="shared" si="4591"/>
        <v>4127</v>
      </c>
      <c r="BH2295" s="16">
        <f t="shared" si="4592"/>
        <v>4212</v>
      </c>
      <c r="BI2295" s="16">
        <f t="shared" si="4655"/>
        <v>0</v>
      </c>
      <c r="BJ2295" s="16">
        <f t="shared" si="4594"/>
        <v>4529.8999999999996</v>
      </c>
      <c r="BK2295" s="16">
        <f t="shared" si="4655"/>
        <v>0</v>
      </c>
    </row>
    <row r="2296" spans="1:63" ht="47.25" x14ac:dyDescent="0.25">
      <c r="A2296" s="17" t="s">
        <v>515</v>
      </c>
      <c r="B2296" s="22" t="s">
        <v>8</v>
      </c>
      <c r="C2296" s="22" t="s">
        <v>90</v>
      </c>
      <c r="D2296" s="23" t="s">
        <v>519</v>
      </c>
      <c r="E2296" s="10" t="s">
        <v>51</v>
      </c>
      <c r="F2296" s="11" t="s">
        <v>22</v>
      </c>
      <c r="G2296" s="16">
        <f>G2298+G2297</f>
        <v>8817.7000000000007</v>
      </c>
      <c r="H2296" s="16">
        <f t="shared" si="4567"/>
        <v>-736.00000000000091</v>
      </c>
      <c r="I2296" s="16">
        <f>I2298+I2297</f>
        <v>8081.7</v>
      </c>
      <c r="J2296" s="16">
        <f>J2298+J2297</f>
        <v>9189.7999999999993</v>
      </c>
      <c r="K2296" s="16">
        <f t="shared" si="4568"/>
        <v>-1108.0999999999995</v>
      </c>
      <c r="L2296" s="16">
        <f>L2298+L2297</f>
        <v>8081.7</v>
      </c>
      <c r="M2296" s="16">
        <f>M2298+M2297</f>
        <v>8210.1</v>
      </c>
      <c r="N2296" s="16">
        <f>N2298+N2297</f>
        <v>-3551.8</v>
      </c>
      <c r="O2296" s="16">
        <f>O2298+O2297</f>
        <v>-3954.7</v>
      </c>
      <c r="P2296" s="16">
        <f>P2298+P2297</f>
        <v>-3998.1</v>
      </c>
      <c r="Q2296" s="16">
        <f t="shared" si="4621"/>
        <v>-4287.8000000000011</v>
      </c>
      <c r="R2296" s="16">
        <f t="shared" si="4622"/>
        <v>4529.8999999999996</v>
      </c>
      <c r="S2296" s="16">
        <f t="shared" si="4623"/>
        <v>-5062.7999999999993</v>
      </c>
      <c r="T2296" s="16">
        <f t="shared" si="4624"/>
        <v>4127</v>
      </c>
      <c r="U2296" s="16">
        <f t="shared" si="4625"/>
        <v>4212</v>
      </c>
      <c r="V2296" s="16">
        <f>V2298+V2297</f>
        <v>0</v>
      </c>
      <c r="W2296" s="16">
        <f>W2298+W2297</f>
        <v>0</v>
      </c>
      <c r="X2296" s="16">
        <f>X2298+X2297</f>
        <v>0</v>
      </c>
      <c r="Y2296" s="16">
        <f>Y2298+Y2297</f>
        <v>0</v>
      </c>
      <c r="Z2296" s="16">
        <f>Z2298+Z2297</f>
        <v>0</v>
      </c>
      <c r="AA2296" s="16">
        <f t="shared" si="4628"/>
        <v>4529.8999999999996</v>
      </c>
      <c r="AB2296" s="16">
        <f t="shared" si="4629"/>
        <v>4127</v>
      </c>
      <c r="AC2296" s="16">
        <f t="shared" si="4630"/>
        <v>4212</v>
      </c>
      <c r="AD2296" s="16">
        <f t="shared" ref="AD2296:AJ2296" si="4656">AD2298+AD2297</f>
        <v>0</v>
      </c>
      <c r="AE2296" s="16">
        <f t="shared" si="4656"/>
        <v>0</v>
      </c>
      <c r="AF2296" s="16">
        <f t="shared" si="4656"/>
        <v>0</v>
      </c>
      <c r="AG2296" s="16">
        <f t="shared" si="4656"/>
        <v>0</v>
      </c>
      <c r="AH2296" s="16">
        <f t="shared" si="4656"/>
        <v>0</v>
      </c>
      <c r="AI2296" s="16">
        <f t="shared" si="4656"/>
        <v>0</v>
      </c>
      <c r="AJ2296" s="16">
        <f t="shared" si="4656"/>
        <v>0</v>
      </c>
      <c r="AK2296" s="16">
        <f t="shared" si="4611"/>
        <v>4529.8999999999996</v>
      </c>
      <c r="AL2296" s="16">
        <f t="shared" si="4612"/>
        <v>4127</v>
      </c>
      <c r="AM2296" s="16">
        <f t="shared" si="4613"/>
        <v>4212</v>
      </c>
      <c r="AN2296" s="16">
        <f>AN2298+AN2297</f>
        <v>0</v>
      </c>
      <c r="AO2296" s="16">
        <f t="shared" si="4614"/>
        <v>4529.8999999999996</v>
      </c>
      <c r="AP2296" s="16">
        <f t="shared" ref="AP2296:BK2296" si="4657">AP2298+AP2297</f>
        <v>0</v>
      </c>
      <c r="AQ2296" s="16">
        <f t="shared" si="4657"/>
        <v>0</v>
      </c>
      <c r="AR2296" s="16">
        <f t="shared" si="4657"/>
        <v>0</v>
      </c>
      <c r="AS2296" s="16">
        <f>AS2298+AS2297</f>
        <v>0</v>
      </c>
      <c r="AT2296" s="16">
        <f>AT2298+AT2297</f>
        <v>0</v>
      </c>
      <c r="AU2296" s="16">
        <f t="shared" si="4657"/>
        <v>0</v>
      </c>
      <c r="AV2296" s="16">
        <f t="shared" si="4657"/>
        <v>0</v>
      </c>
      <c r="AW2296" s="16">
        <f t="shared" si="4657"/>
        <v>0</v>
      </c>
      <c r="AX2296" s="16">
        <f t="shared" si="4657"/>
        <v>0</v>
      </c>
      <c r="AY2296" s="16">
        <f t="shared" si="4657"/>
        <v>0</v>
      </c>
      <c r="AZ2296" s="16">
        <f t="shared" si="4657"/>
        <v>0</v>
      </c>
      <c r="BA2296" s="16">
        <f>BA2298+BA2297</f>
        <v>0</v>
      </c>
      <c r="BB2296" s="16">
        <f>BB2298+BB2297</f>
        <v>0</v>
      </c>
      <c r="BC2296" s="16">
        <f t="shared" si="4657"/>
        <v>0</v>
      </c>
      <c r="BD2296" s="16">
        <f>BD2298+BD2297</f>
        <v>0</v>
      </c>
      <c r="BE2296" s="16">
        <f>BE2298+BE2297</f>
        <v>0</v>
      </c>
      <c r="BF2296" s="16">
        <f t="shared" si="4590"/>
        <v>4529.8999999999996</v>
      </c>
      <c r="BG2296" s="16">
        <f t="shared" si="4591"/>
        <v>4127</v>
      </c>
      <c r="BH2296" s="16">
        <f t="shared" si="4592"/>
        <v>4212</v>
      </c>
      <c r="BI2296" s="16">
        <f t="shared" ref="BI2296" si="4658">BI2298+BI2297</f>
        <v>0</v>
      </c>
      <c r="BJ2296" s="16">
        <f t="shared" si="4594"/>
        <v>4529.8999999999996</v>
      </c>
      <c r="BK2296" s="16">
        <f t="shared" si="4657"/>
        <v>0</v>
      </c>
    </row>
    <row r="2297" spans="1:63" ht="47.25" x14ac:dyDescent="0.25">
      <c r="A2297" s="17" t="s">
        <v>515</v>
      </c>
      <c r="B2297" s="22" t="s">
        <v>8</v>
      </c>
      <c r="C2297" s="22" t="s">
        <v>90</v>
      </c>
      <c r="D2297" s="23" t="s">
        <v>519</v>
      </c>
      <c r="E2297" s="10" t="s">
        <v>81</v>
      </c>
      <c r="F2297" s="11" t="s">
        <v>82</v>
      </c>
      <c r="G2297" s="16">
        <v>0</v>
      </c>
      <c r="H2297" s="16">
        <f t="shared" si="4567"/>
        <v>1159</v>
      </c>
      <c r="I2297" s="16">
        <v>1159</v>
      </c>
      <c r="J2297" s="16">
        <v>0</v>
      </c>
      <c r="K2297" s="16">
        <f t="shared" si="4568"/>
        <v>1119</v>
      </c>
      <c r="L2297" s="16">
        <v>1119</v>
      </c>
      <c r="M2297" s="16">
        <v>1184</v>
      </c>
      <c r="N2297" s="16">
        <v>-267.89999999999998</v>
      </c>
      <c r="O2297" s="16">
        <v>-505.6</v>
      </c>
      <c r="P2297" s="16">
        <v>-515.6</v>
      </c>
      <c r="Q2297" s="16">
        <f t="shared" si="4621"/>
        <v>891.1</v>
      </c>
      <c r="R2297" s="16">
        <f t="shared" si="4622"/>
        <v>891.1</v>
      </c>
      <c r="S2297" s="16">
        <f t="shared" si="4623"/>
        <v>613.4</v>
      </c>
      <c r="T2297" s="16">
        <f t="shared" si="4624"/>
        <v>613.4</v>
      </c>
      <c r="U2297" s="16">
        <f t="shared" si="4625"/>
        <v>668.4</v>
      </c>
      <c r="V2297" s="16"/>
      <c r="W2297" s="16"/>
      <c r="X2297" s="16"/>
      <c r="Y2297" s="16"/>
      <c r="Z2297" s="16"/>
      <c r="AA2297" s="16">
        <f t="shared" si="4628"/>
        <v>891.1</v>
      </c>
      <c r="AB2297" s="16">
        <f t="shared" si="4629"/>
        <v>613.4</v>
      </c>
      <c r="AC2297" s="16">
        <f t="shared" si="4630"/>
        <v>668.4</v>
      </c>
      <c r="AD2297" s="16"/>
      <c r="AE2297" s="16"/>
      <c r="AF2297" s="16"/>
      <c r="AG2297" s="16"/>
      <c r="AH2297" s="16"/>
      <c r="AI2297" s="16"/>
      <c r="AJ2297" s="16"/>
      <c r="AK2297" s="16">
        <f t="shared" si="4611"/>
        <v>891.1</v>
      </c>
      <c r="AL2297" s="16">
        <f t="shared" si="4612"/>
        <v>613.4</v>
      </c>
      <c r="AM2297" s="16">
        <f t="shared" si="4613"/>
        <v>668.4</v>
      </c>
      <c r="AN2297" s="16"/>
      <c r="AO2297" s="16">
        <f t="shared" si="4614"/>
        <v>891.1</v>
      </c>
      <c r="AP2297" s="16"/>
      <c r="AQ2297" s="16"/>
      <c r="AR2297" s="16"/>
      <c r="AS2297" s="16"/>
      <c r="AT2297" s="16"/>
      <c r="AU2297" s="16"/>
      <c r="AV2297" s="16"/>
      <c r="AW2297" s="16"/>
      <c r="AX2297" s="16"/>
      <c r="AY2297" s="16"/>
      <c r="AZ2297" s="16"/>
      <c r="BA2297" s="16"/>
      <c r="BB2297" s="16"/>
      <c r="BC2297" s="16"/>
      <c r="BD2297" s="16"/>
      <c r="BE2297" s="16"/>
      <c r="BF2297" s="16">
        <f t="shared" si="4590"/>
        <v>891.1</v>
      </c>
      <c r="BG2297" s="16">
        <f t="shared" si="4591"/>
        <v>613.4</v>
      </c>
      <c r="BH2297" s="16">
        <f t="shared" si="4592"/>
        <v>668.4</v>
      </c>
      <c r="BI2297" s="16"/>
      <c r="BJ2297" s="16">
        <f t="shared" si="4594"/>
        <v>891.1</v>
      </c>
      <c r="BK2297" s="16"/>
    </row>
    <row r="2298" spans="1:63" ht="31.5" x14ac:dyDescent="0.25">
      <c r="A2298" s="17" t="s">
        <v>515</v>
      </c>
      <c r="B2298" s="22" t="s">
        <v>8</v>
      </c>
      <c r="C2298" s="22" t="s">
        <v>90</v>
      </c>
      <c r="D2298" s="23" t="s">
        <v>519</v>
      </c>
      <c r="E2298" s="10" t="s">
        <v>52</v>
      </c>
      <c r="F2298" s="11" t="s">
        <v>23</v>
      </c>
      <c r="G2298" s="16">
        <v>8817.7000000000007</v>
      </c>
      <c r="H2298" s="16">
        <f t="shared" si="4567"/>
        <v>-1895.0000000000009</v>
      </c>
      <c r="I2298" s="16">
        <v>6922.7</v>
      </c>
      <c r="J2298" s="16">
        <v>9189.7999999999993</v>
      </c>
      <c r="K2298" s="16">
        <f t="shared" si="4568"/>
        <v>-2227.0999999999995</v>
      </c>
      <c r="L2298" s="16">
        <v>6962.7</v>
      </c>
      <c r="M2298" s="16">
        <v>7026.1</v>
      </c>
      <c r="N2298" s="16">
        <v>-3283.9</v>
      </c>
      <c r="O2298" s="16">
        <v>-3449.1</v>
      </c>
      <c r="P2298" s="16">
        <v>-3482.5</v>
      </c>
      <c r="Q2298" s="16">
        <f t="shared" si="4621"/>
        <v>-5178.9000000000015</v>
      </c>
      <c r="R2298" s="16">
        <f t="shared" si="4622"/>
        <v>3638.7999999999997</v>
      </c>
      <c r="S2298" s="16">
        <f t="shared" si="4623"/>
        <v>-5676.1999999999989</v>
      </c>
      <c r="T2298" s="16">
        <f t="shared" si="4624"/>
        <v>3513.6</v>
      </c>
      <c r="U2298" s="16">
        <f t="shared" si="4625"/>
        <v>3543.6000000000004</v>
      </c>
      <c r="V2298" s="16"/>
      <c r="W2298" s="16"/>
      <c r="X2298" s="16"/>
      <c r="Y2298" s="16"/>
      <c r="Z2298" s="16"/>
      <c r="AA2298" s="16">
        <f t="shared" si="4628"/>
        <v>3638.7999999999997</v>
      </c>
      <c r="AB2298" s="16">
        <f t="shared" si="4629"/>
        <v>3513.6</v>
      </c>
      <c r="AC2298" s="16">
        <f t="shared" si="4630"/>
        <v>3543.6000000000004</v>
      </c>
      <c r="AD2298" s="16"/>
      <c r="AE2298" s="16"/>
      <c r="AF2298" s="16"/>
      <c r="AG2298" s="16"/>
      <c r="AH2298" s="16"/>
      <c r="AI2298" s="16"/>
      <c r="AJ2298" s="16"/>
      <c r="AK2298" s="16">
        <f t="shared" si="4611"/>
        <v>3638.7999999999997</v>
      </c>
      <c r="AL2298" s="16">
        <f t="shared" si="4612"/>
        <v>3513.6</v>
      </c>
      <c r="AM2298" s="16">
        <f t="shared" si="4613"/>
        <v>3543.6000000000004</v>
      </c>
      <c r="AN2298" s="16"/>
      <c r="AO2298" s="16">
        <f t="shared" si="4614"/>
        <v>3638.7999999999997</v>
      </c>
      <c r="AP2298" s="16"/>
      <c r="AQ2298" s="16"/>
      <c r="AR2298" s="16"/>
      <c r="AS2298" s="16"/>
      <c r="AT2298" s="16"/>
      <c r="AU2298" s="16"/>
      <c r="AV2298" s="16"/>
      <c r="AW2298" s="16"/>
      <c r="AX2298" s="16"/>
      <c r="AY2298" s="16"/>
      <c r="AZ2298" s="16"/>
      <c r="BA2298" s="16"/>
      <c r="BB2298" s="16"/>
      <c r="BC2298" s="16"/>
      <c r="BD2298" s="16"/>
      <c r="BE2298" s="16"/>
      <c r="BF2298" s="16">
        <f t="shared" si="4590"/>
        <v>3638.7999999999997</v>
      </c>
      <c r="BG2298" s="16">
        <f t="shared" si="4591"/>
        <v>3513.6</v>
      </c>
      <c r="BH2298" s="16">
        <f t="shared" si="4592"/>
        <v>3543.6000000000004</v>
      </c>
      <c r="BI2298" s="16"/>
      <c r="BJ2298" s="16">
        <f t="shared" si="4594"/>
        <v>3638.7999999999997</v>
      </c>
      <c r="BK2298" s="16"/>
    </row>
    <row r="2299" spans="1:63" x14ac:dyDescent="0.25">
      <c r="A2299" s="17" t="s">
        <v>515</v>
      </c>
      <c r="B2299" s="22" t="s">
        <v>8</v>
      </c>
      <c r="C2299" s="22" t="s">
        <v>90</v>
      </c>
      <c r="D2299" s="23" t="s">
        <v>519</v>
      </c>
      <c r="E2299" s="10" t="s">
        <v>53</v>
      </c>
      <c r="F2299" s="11" t="s">
        <v>24</v>
      </c>
      <c r="G2299" s="16">
        <f>G2300</f>
        <v>134.19999999999999</v>
      </c>
      <c r="H2299" s="16">
        <f t="shared" si="4567"/>
        <v>754.8</v>
      </c>
      <c r="I2299" s="16">
        <f>I2300</f>
        <v>889</v>
      </c>
      <c r="J2299" s="16">
        <f>J2300</f>
        <v>140</v>
      </c>
      <c r="K2299" s="16">
        <f t="shared" si="4568"/>
        <v>758.1</v>
      </c>
      <c r="L2299" s="16">
        <f>L2300</f>
        <v>898.1</v>
      </c>
      <c r="M2299" s="16">
        <f>M2300</f>
        <v>906.7</v>
      </c>
      <c r="N2299" s="16">
        <f>N2300</f>
        <v>-854.2</v>
      </c>
      <c r="O2299" s="16">
        <f>O2300</f>
        <v>-854.2</v>
      </c>
      <c r="P2299" s="16">
        <f>P2300</f>
        <v>-854.2</v>
      </c>
      <c r="Q2299" s="16">
        <f t="shared" si="4621"/>
        <v>-99.400000000000034</v>
      </c>
      <c r="R2299" s="16">
        <f t="shared" si="4622"/>
        <v>34.799999999999955</v>
      </c>
      <c r="S2299" s="16">
        <f t="shared" si="4623"/>
        <v>-96.100000000000023</v>
      </c>
      <c r="T2299" s="16">
        <f t="shared" si="4624"/>
        <v>43.899999999999977</v>
      </c>
      <c r="U2299" s="16">
        <f t="shared" si="4625"/>
        <v>52.5</v>
      </c>
      <c r="V2299" s="16">
        <f>V2300</f>
        <v>0</v>
      </c>
      <c r="W2299" s="16">
        <f>W2300</f>
        <v>0</v>
      </c>
      <c r="X2299" s="16">
        <f>X2300</f>
        <v>0</v>
      </c>
      <c r="Y2299" s="16">
        <f>Y2300</f>
        <v>0</v>
      </c>
      <c r="Z2299" s="16">
        <f>Z2300</f>
        <v>0</v>
      </c>
      <c r="AA2299" s="16">
        <f t="shared" si="4628"/>
        <v>34.799999999999955</v>
      </c>
      <c r="AB2299" s="16">
        <f t="shared" si="4629"/>
        <v>43.899999999999977</v>
      </c>
      <c r="AC2299" s="16">
        <f t="shared" si="4630"/>
        <v>52.5</v>
      </c>
      <c r="AD2299" s="16">
        <f t="shared" ref="AD2299:BK2299" si="4659">AD2300</f>
        <v>0</v>
      </c>
      <c r="AE2299" s="16">
        <f t="shared" si="4659"/>
        <v>0</v>
      </c>
      <c r="AF2299" s="16">
        <f t="shared" si="4659"/>
        <v>0</v>
      </c>
      <c r="AG2299" s="16">
        <f t="shared" si="4659"/>
        <v>0</v>
      </c>
      <c r="AH2299" s="16">
        <f t="shared" si="4659"/>
        <v>0</v>
      </c>
      <c r="AI2299" s="16">
        <f t="shared" si="4659"/>
        <v>0</v>
      </c>
      <c r="AJ2299" s="16">
        <f t="shared" si="4659"/>
        <v>0</v>
      </c>
      <c r="AK2299" s="16">
        <f t="shared" si="4611"/>
        <v>34.799999999999955</v>
      </c>
      <c r="AL2299" s="16">
        <f t="shared" si="4612"/>
        <v>43.899999999999977</v>
      </c>
      <c r="AM2299" s="16">
        <f t="shared" si="4613"/>
        <v>52.5</v>
      </c>
      <c r="AN2299" s="16">
        <f t="shared" si="4659"/>
        <v>0</v>
      </c>
      <c r="AO2299" s="16">
        <f t="shared" si="4614"/>
        <v>34.799999999999955</v>
      </c>
      <c r="AP2299" s="16">
        <f t="shared" si="4659"/>
        <v>0</v>
      </c>
      <c r="AQ2299" s="16">
        <f t="shared" si="4659"/>
        <v>0</v>
      </c>
      <c r="AR2299" s="16">
        <f t="shared" si="4659"/>
        <v>0</v>
      </c>
      <c r="AS2299" s="16">
        <f t="shared" si="4659"/>
        <v>0</v>
      </c>
      <c r="AT2299" s="16">
        <f t="shared" si="4659"/>
        <v>0</v>
      </c>
      <c r="AU2299" s="16">
        <f t="shared" si="4659"/>
        <v>0</v>
      </c>
      <c r="AV2299" s="16">
        <f t="shared" si="4659"/>
        <v>0</v>
      </c>
      <c r="AW2299" s="16">
        <f t="shared" si="4659"/>
        <v>0</v>
      </c>
      <c r="AX2299" s="16">
        <f t="shared" si="4659"/>
        <v>0</v>
      </c>
      <c r="AY2299" s="16">
        <f t="shared" si="4659"/>
        <v>0</v>
      </c>
      <c r="AZ2299" s="16">
        <f t="shared" si="4659"/>
        <v>0</v>
      </c>
      <c r="BA2299" s="16">
        <f t="shared" si="4659"/>
        <v>0</v>
      </c>
      <c r="BB2299" s="16">
        <f t="shared" si="4659"/>
        <v>0</v>
      </c>
      <c r="BC2299" s="16">
        <f t="shared" si="4659"/>
        <v>0</v>
      </c>
      <c r="BD2299" s="16">
        <f t="shared" si="4659"/>
        <v>0</v>
      </c>
      <c r="BE2299" s="16">
        <f t="shared" si="4659"/>
        <v>0</v>
      </c>
      <c r="BF2299" s="16">
        <f t="shared" si="4590"/>
        <v>34.799999999999955</v>
      </c>
      <c r="BG2299" s="16">
        <f t="shared" si="4591"/>
        <v>43.899999999999977</v>
      </c>
      <c r="BH2299" s="16">
        <f t="shared" si="4592"/>
        <v>52.5</v>
      </c>
      <c r="BI2299" s="16">
        <f t="shared" si="4659"/>
        <v>0</v>
      </c>
      <c r="BJ2299" s="16">
        <f t="shared" si="4594"/>
        <v>34.799999999999955</v>
      </c>
      <c r="BK2299" s="16">
        <f t="shared" si="4659"/>
        <v>0</v>
      </c>
    </row>
    <row r="2300" spans="1:63" ht="31.5" x14ac:dyDescent="0.25">
      <c r="A2300" s="17" t="s">
        <v>515</v>
      </c>
      <c r="B2300" s="22" t="s">
        <v>8</v>
      </c>
      <c r="C2300" s="22" t="s">
        <v>90</v>
      </c>
      <c r="D2300" s="23" t="s">
        <v>519</v>
      </c>
      <c r="E2300" s="10" t="s">
        <v>54</v>
      </c>
      <c r="F2300" s="11" t="s">
        <v>25</v>
      </c>
      <c r="G2300" s="16">
        <f>G2301+G2302</f>
        <v>134.19999999999999</v>
      </c>
      <c r="H2300" s="16">
        <f t="shared" si="4567"/>
        <v>754.8</v>
      </c>
      <c r="I2300" s="16">
        <f>I2301+I2302</f>
        <v>889</v>
      </c>
      <c r="J2300" s="16">
        <f>J2301+J2302</f>
        <v>140</v>
      </c>
      <c r="K2300" s="16">
        <f t="shared" si="4568"/>
        <v>758.1</v>
      </c>
      <c r="L2300" s="16">
        <f>L2301+L2302</f>
        <v>898.1</v>
      </c>
      <c r="M2300" s="16">
        <f>M2301+M2302</f>
        <v>906.7</v>
      </c>
      <c r="N2300" s="16">
        <f>N2301+N2302</f>
        <v>-854.2</v>
      </c>
      <c r="O2300" s="16">
        <f>O2301+O2302</f>
        <v>-854.2</v>
      </c>
      <c r="P2300" s="16">
        <f>P2301+P2302</f>
        <v>-854.2</v>
      </c>
      <c r="Q2300" s="16">
        <f t="shared" si="4621"/>
        <v>-99.400000000000034</v>
      </c>
      <c r="R2300" s="16">
        <f t="shared" si="4622"/>
        <v>34.799999999999955</v>
      </c>
      <c r="S2300" s="16">
        <f t="shared" si="4623"/>
        <v>-96.100000000000023</v>
      </c>
      <c r="T2300" s="16">
        <f t="shared" si="4624"/>
        <v>43.899999999999977</v>
      </c>
      <c r="U2300" s="16">
        <f t="shared" si="4625"/>
        <v>52.5</v>
      </c>
      <c r="V2300" s="16">
        <f>V2301+V2302</f>
        <v>0</v>
      </c>
      <c r="W2300" s="16">
        <f>W2301+W2302</f>
        <v>0</v>
      </c>
      <c r="X2300" s="16">
        <f>X2301+X2302</f>
        <v>0</v>
      </c>
      <c r="Y2300" s="16">
        <f>Y2301+Y2302</f>
        <v>0</v>
      </c>
      <c r="Z2300" s="16">
        <f>Z2301+Z2302</f>
        <v>0</v>
      </c>
      <c r="AA2300" s="16">
        <f t="shared" si="4628"/>
        <v>34.799999999999955</v>
      </c>
      <c r="AB2300" s="16">
        <f t="shared" si="4629"/>
        <v>43.899999999999977</v>
      </c>
      <c r="AC2300" s="16">
        <f t="shared" si="4630"/>
        <v>52.5</v>
      </c>
      <c r="AD2300" s="16">
        <f t="shared" ref="AD2300:AJ2300" si="4660">AD2301+AD2302</f>
        <v>0</v>
      </c>
      <c r="AE2300" s="16">
        <f t="shared" si="4660"/>
        <v>0</v>
      </c>
      <c r="AF2300" s="16">
        <f t="shared" si="4660"/>
        <v>0</v>
      </c>
      <c r="AG2300" s="16">
        <f t="shared" si="4660"/>
        <v>0</v>
      </c>
      <c r="AH2300" s="16">
        <f t="shared" si="4660"/>
        <v>0</v>
      </c>
      <c r="AI2300" s="16">
        <f t="shared" si="4660"/>
        <v>0</v>
      </c>
      <c r="AJ2300" s="16">
        <f t="shared" si="4660"/>
        <v>0</v>
      </c>
      <c r="AK2300" s="16">
        <f t="shared" si="4611"/>
        <v>34.799999999999955</v>
      </c>
      <c r="AL2300" s="16">
        <f t="shared" si="4612"/>
        <v>43.899999999999977</v>
      </c>
      <c r="AM2300" s="16">
        <f t="shared" si="4613"/>
        <v>52.5</v>
      </c>
      <c r="AN2300" s="16">
        <f>AN2301+AN2302</f>
        <v>0</v>
      </c>
      <c r="AO2300" s="16">
        <f t="shared" si="4614"/>
        <v>34.799999999999955</v>
      </c>
      <c r="AP2300" s="16">
        <f t="shared" ref="AP2300:BK2300" si="4661">AP2301+AP2302</f>
        <v>0</v>
      </c>
      <c r="AQ2300" s="16">
        <f t="shared" si="4661"/>
        <v>0</v>
      </c>
      <c r="AR2300" s="16">
        <f t="shared" si="4661"/>
        <v>0</v>
      </c>
      <c r="AS2300" s="16">
        <f>AS2301+AS2302</f>
        <v>0</v>
      </c>
      <c r="AT2300" s="16">
        <f>AT2301+AT2302</f>
        <v>0</v>
      </c>
      <c r="AU2300" s="16">
        <f t="shared" si="4661"/>
        <v>0</v>
      </c>
      <c r="AV2300" s="16">
        <f t="shared" si="4661"/>
        <v>0</v>
      </c>
      <c r="AW2300" s="16">
        <f t="shared" si="4661"/>
        <v>0</v>
      </c>
      <c r="AX2300" s="16">
        <f t="shared" si="4661"/>
        <v>0</v>
      </c>
      <c r="AY2300" s="16">
        <f t="shared" si="4661"/>
        <v>0</v>
      </c>
      <c r="AZ2300" s="16">
        <f t="shared" si="4661"/>
        <v>0</v>
      </c>
      <c r="BA2300" s="16">
        <f>BA2301+BA2302</f>
        <v>0</v>
      </c>
      <c r="BB2300" s="16">
        <f>BB2301+BB2302</f>
        <v>0</v>
      </c>
      <c r="BC2300" s="16">
        <f t="shared" si="4661"/>
        <v>0</v>
      </c>
      <c r="BD2300" s="16">
        <f>BD2301+BD2302</f>
        <v>0</v>
      </c>
      <c r="BE2300" s="16">
        <f>BE2301+BE2302</f>
        <v>0</v>
      </c>
      <c r="BF2300" s="16">
        <f t="shared" si="4590"/>
        <v>34.799999999999955</v>
      </c>
      <c r="BG2300" s="16">
        <f t="shared" si="4591"/>
        <v>43.899999999999977</v>
      </c>
      <c r="BH2300" s="16">
        <f t="shared" si="4592"/>
        <v>52.5</v>
      </c>
      <c r="BI2300" s="16">
        <f t="shared" ref="BI2300" si="4662">BI2301+BI2302</f>
        <v>0</v>
      </c>
      <c r="BJ2300" s="16">
        <f t="shared" si="4594"/>
        <v>34.799999999999955</v>
      </c>
      <c r="BK2300" s="16">
        <f t="shared" si="4661"/>
        <v>0</v>
      </c>
    </row>
    <row r="2301" spans="1:63" ht="31.5" x14ac:dyDescent="0.25">
      <c r="A2301" s="17" t="s">
        <v>515</v>
      </c>
      <c r="B2301" s="22" t="s">
        <v>8</v>
      </c>
      <c r="C2301" s="22" t="s">
        <v>90</v>
      </c>
      <c r="D2301" s="23" t="s">
        <v>519</v>
      </c>
      <c r="E2301" s="10" t="s">
        <v>55</v>
      </c>
      <c r="F2301" s="11" t="s">
        <v>26</v>
      </c>
      <c r="G2301" s="16">
        <v>134.19999999999999</v>
      </c>
      <c r="H2301" s="16">
        <f t="shared" si="4567"/>
        <v>751.3</v>
      </c>
      <c r="I2301" s="16">
        <v>885.5</v>
      </c>
      <c r="J2301" s="16">
        <v>140</v>
      </c>
      <c r="K2301" s="16">
        <f t="shared" si="4568"/>
        <v>754.6</v>
      </c>
      <c r="L2301" s="16">
        <v>894.6</v>
      </c>
      <c r="M2301" s="16">
        <v>903.2</v>
      </c>
      <c r="N2301" s="16">
        <v>-854.2</v>
      </c>
      <c r="O2301" s="16">
        <v>-854.2</v>
      </c>
      <c r="P2301" s="16">
        <v>-854.2</v>
      </c>
      <c r="Q2301" s="16">
        <f t="shared" si="4621"/>
        <v>-102.90000000000003</v>
      </c>
      <c r="R2301" s="16">
        <f t="shared" si="4622"/>
        <v>31.299999999999955</v>
      </c>
      <c r="S2301" s="16">
        <f t="shared" si="4623"/>
        <v>-99.600000000000023</v>
      </c>
      <c r="T2301" s="16">
        <f t="shared" si="4624"/>
        <v>40.399999999999977</v>
      </c>
      <c r="U2301" s="16">
        <f t="shared" si="4625"/>
        <v>49</v>
      </c>
      <c r="V2301" s="16"/>
      <c r="W2301" s="16"/>
      <c r="X2301" s="16"/>
      <c r="Y2301" s="16"/>
      <c r="Z2301" s="16"/>
      <c r="AA2301" s="16">
        <f t="shared" si="4628"/>
        <v>31.299999999999955</v>
      </c>
      <c r="AB2301" s="16">
        <f t="shared" si="4629"/>
        <v>40.399999999999977</v>
      </c>
      <c r="AC2301" s="16">
        <f t="shared" si="4630"/>
        <v>49</v>
      </c>
      <c r="AD2301" s="16"/>
      <c r="AE2301" s="16"/>
      <c r="AF2301" s="16"/>
      <c r="AG2301" s="16"/>
      <c r="AH2301" s="16"/>
      <c r="AI2301" s="16"/>
      <c r="AJ2301" s="16"/>
      <c r="AK2301" s="16">
        <f t="shared" si="4611"/>
        <v>31.299999999999955</v>
      </c>
      <c r="AL2301" s="16">
        <f t="shared" si="4612"/>
        <v>40.399999999999977</v>
      </c>
      <c r="AM2301" s="16">
        <f t="shared" si="4613"/>
        <v>49</v>
      </c>
      <c r="AN2301" s="16"/>
      <c r="AO2301" s="16">
        <f t="shared" si="4614"/>
        <v>31.299999999999955</v>
      </c>
      <c r="AP2301" s="16"/>
      <c r="AQ2301" s="16"/>
      <c r="AR2301" s="16"/>
      <c r="AS2301" s="16"/>
      <c r="AT2301" s="16"/>
      <c r="AU2301" s="16"/>
      <c r="AV2301" s="16"/>
      <c r="AW2301" s="16"/>
      <c r="AX2301" s="16"/>
      <c r="AY2301" s="16"/>
      <c r="AZ2301" s="16"/>
      <c r="BA2301" s="16"/>
      <c r="BB2301" s="16"/>
      <c r="BC2301" s="16"/>
      <c r="BD2301" s="16"/>
      <c r="BE2301" s="16"/>
      <c r="BF2301" s="16">
        <f t="shared" si="4590"/>
        <v>31.299999999999955</v>
      </c>
      <c r="BG2301" s="16">
        <f t="shared" si="4591"/>
        <v>40.399999999999977</v>
      </c>
      <c r="BH2301" s="16">
        <f t="shared" si="4592"/>
        <v>49</v>
      </c>
      <c r="BI2301" s="16"/>
      <c r="BJ2301" s="16">
        <f t="shared" si="4594"/>
        <v>31.299999999999955</v>
      </c>
      <c r="BK2301" s="16"/>
    </row>
    <row r="2302" spans="1:63" ht="31.5" x14ac:dyDescent="0.25">
      <c r="A2302" s="17" t="s">
        <v>515</v>
      </c>
      <c r="B2302" s="22" t="s">
        <v>8</v>
      </c>
      <c r="C2302" s="22" t="s">
        <v>90</v>
      </c>
      <c r="D2302" s="23" t="s">
        <v>519</v>
      </c>
      <c r="E2302" s="10" t="s">
        <v>89</v>
      </c>
      <c r="F2302" s="11" t="s">
        <v>33</v>
      </c>
      <c r="G2302" s="16">
        <v>0</v>
      </c>
      <c r="H2302" s="16">
        <f t="shared" si="4567"/>
        <v>3.5</v>
      </c>
      <c r="I2302" s="16">
        <v>3.5</v>
      </c>
      <c r="J2302" s="16">
        <v>0</v>
      </c>
      <c r="K2302" s="16">
        <f t="shared" si="4568"/>
        <v>3.5</v>
      </c>
      <c r="L2302" s="16">
        <v>3.5</v>
      </c>
      <c r="M2302" s="16">
        <v>3.5</v>
      </c>
      <c r="N2302" s="16"/>
      <c r="O2302" s="16"/>
      <c r="P2302" s="16"/>
      <c r="Q2302" s="16">
        <f t="shared" si="4621"/>
        <v>3.5</v>
      </c>
      <c r="R2302" s="16">
        <f t="shared" si="4622"/>
        <v>3.5</v>
      </c>
      <c r="S2302" s="16">
        <f t="shared" si="4623"/>
        <v>3.5</v>
      </c>
      <c r="T2302" s="16">
        <f t="shared" si="4624"/>
        <v>3.5</v>
      </c>
      <c r="U2302" s="16">
        <f t="shared" si="4625"/>
        <v>3.5</v>
      </c>
      <c r="V2302" s="16"/>
      <c r="W2302" s="16"/>
      <c r="X2302" s="16"/>
      <c r="Y2302" s="16"/>
      <c r="Z2302" s="16"/>
      <c r="AA2302" s="16">
        <f t="shared" si="4628"/>
        <v>3.5</v>
      </c>
      <c r="AB2302" s="16">
        <f t="shared" si="4629"/>
        <v>3.5</v>
      </c>
      <c r="AC2302" s="16">
        <f t="shared" si="4630"/>
        <v>3.5</v>
      </c>
      <c r="AD2302" s="16"/>
      <c r="AE2302" s="16"/>
      <c r="AF2302" s="16"/>
      <c r="AG2302" s="16"/>
      <c r="AH2302" s="16"/>
      <c r="AI2302" s="16"/>
      <c r="AJ2302" s="16"/>
      <c r="AK2302" s="16">
        <f t="shared" si="4611"/>
        <v>3.5</v>
      </c>
      <c r="AL2302" s="16">
        <f t="shared" si="4612"/>
        <v>3.5</v>
      </c>
      <c r="AM2302" s="16">
        <f t="shared" si="4613"/>
        <v>3.5</v>
      </c>
      <c r="AN2302" s="16"/>
      <c r="AO2302" s="16">
        <f t="shared" si="4614"/>
        <v>3.5</v>
      </c>
      <c r="AP2302" s="16"/>
      <c r="AQ2302" s="16"/>
      <c r="AR2302" s="16"/>
      <c r="AS2302" s="16"/>
      <c r="AT2302" s="16"/>
      <c r="AU2302" s="16"/>
      <c r="AV2302" s="16"/>
      <c r="AW2302" s="16"/>
      <c r="AX2302" s="16"/>
      <c r="AY2302" s="16"/>
      <c r="AZ2302" s="16"/>
      <c r="BA2302" s="16"/>
      <c r="BB2302" s="16"/>
      <c r="BC2302" s="16"/>
      <c r="BD2302" s="16"/>
      <c r="BE2302" s="16"/>
      <c r="BF2302" s="16">
        <f t="shared" si="4590"/>
        <v>3.5</v>
      </c>
      <c r="BG2302" s="16">
        <f t="shared" si="4591"/>
        <v>3.5</v>
      </c>
      <c r="BH2302" s="16">
        <f t="shared" si="4592"/>
        <v>3.5</v>
      </c>
      <c r="BI2302" s="16"/>
      <c r="BJ2302" s="16">
        <f t="shared" si="4594"/>
        <v>3.5</v>
      </c>
      <c r="BK2302" s="16"/>
    </row>
    <row r="2303" spans="1:63" s="47" customFormat="1" ht="31.5" x14ac:dyDescent="0.25">
      <c r="A2303" s="8" t="s">
        <v>515</v>
      </c>
      <c r="B2303" s="8" t="s">
        <v>8</v>
      </c>
      <c r="C2303" s="8" t="s">
        <v>11</v>
      </c>
      <c r="D2303" s="8"/>
      <c r="E2303" s="8"/>
      <c r="F2303" s="9" t="s">
        <v>12</v>
      </c>
      <c r="G2303" s="15">
        <f>G2322+G2342+G2304+G2317</f>
        <v>10807.900000000001</v>
      </c>
      <c r="H2303" s="15">
        <f t="shared" si="4567"/>
        <v>1083.6999999999989</v>
      </c>
      <c r="I2303" s="15">
        <f>I2322+I2342+I2304+I2317</f>
        <v>11891.6</v>
      </c>
      <c r="J2303" s="15">
        <f>J2322+J2342+J2304+J2317</f>
        <v>11283</v>
      </c>
      <c r="K2303" s="15">
        <f t="shared" si="4568"/>
        <v>-132.5</v>
      </c>
      <c r="L2303" s="15">
        <f>L2322+L2342+L2304+L2317</f>
        <v>11150.5</v>
      </c>
      <c r="M2303" s="15">
        <f>M2322+M2342+M2304+M2317</f>
        <v>11478.6</v>
      </c>
      <c r="N2303" s="15">
        <f>N2322+N2342+N2304+N2317</f>
        <v>567.6</v>
      </c>
      <c r="O2303" s="15">
        <f>O2322+O2342+O2304+O2317</f>
        <v>565.4</v>
      </c>
      <c r="P2303" s="15">
        <f>P2322+P2342+P2304+P2317</f>
        <v>576.70000000000005</v>
      </c>
      <c r="Q2303" s="15">
        <f t="shared" si="4621"/>
        <v>1651.2999999999993</v>
      </c>
      <c r="R2303" s="15">
        <f t="shared" si="4622"/>
        <v>12459.2</v>
      </c>
      <c r="S2303" s="15">
        <f t="shared" si="4623"/>
        <v>432.89999999999964</v>
      </c>
      <c r="T2303" s="15">
        <f t="shared" si="4624"/>
        <v>11715.9</v>
      </c>
      <c r="U2303" s="15">
        <f t="shared" si="4625"/>
        <v>12055.300000000001</v>
      </c>
      <c r="V2303" s="15">
        <f>V2322+V2342+V2304+V2317</f>
        <v>-11.7</v>
      </c>
      <c r="W2303" s="15">
        <f>W2322+W2342+W2304+W2317</f>
        <v>0</v>
      </c>
      <c r="X2303" s="15">
        <f>X2322+X2342+X2304+X2317</f>
        <v>0</v>
      </c>
      <c r="Y2303" s="15">
        <f>Y2322+Y2342+Y2304+Y2317</f>
        <v>0</v>
      </c>
      <c r="Z2303" s="15">
        <f>Z2322+Z2342+Z2304+Z2317</f>
        <v>0</v>
      </c>
      <c r="AA2303" s="15">
        <f t="shared" si="4628"/>
        <v>12447.5</v>
      </c>
      <c r="AB2303" s="15">
        <f t="shared" si="4629"/>
        <v>11715.9</v>
      </c>
      <c r="AC2303" s="15">
        <f t="shared" si="4630"/>
        <v>12055.300000000001</v>
      </c>
      <c r="AD2303" s="15">
        <f t="shared" ref="AD2303:AJ2303" si="4663">AD2322+AD2342+AD2304+AD2317</f>
        <v>0</v>
      </c>
      <c r="AE2303" s="15">
        <f t="shared" si="4663"/>
        <v>0</v>
      </c>
      <c r="AF2303" s="15">
        <f t="shared" si="4663"/>
        <v>0</v>
      </c>
      <c r="AG2303" s="15">
        <f t="shared" si="4663"/>
        <v>0</v>
      </c>
      <c r="AH2303" s="15">
        <f t="shared" si="4663"/>
        <v>0</v>
      </c>
      <c r="AI2303" s="15">
        <f t="shared" si="4663"/>
        <v>0</v>
      </c>
      <c r="AJ2303" s="15">
        <f t="shared" si="4663"/>
        <v>0</v>
      </c>
      <c r="AK2303" s="15">
        <f t="shared" si="4611"/>
        <v>12447.5</v>
      </c>
      <c r="AL2303" s="15">
        <f t="shared" si="4612"/>
        <v>11715.9</v>
      </c>
      <c r="AM2303" s="15">
        <f t="shared" si="4613"/>
        <v>12055.300000000001</v>
      </c>
      <c r="AN2303" s="15">
        <f>AN2322+AN2342+AN2304+AN2317</f>
        <v>0</v>
      </c>
      <c r="AO2303" s="15">
        <f t="shared" si="4614"/>
        <v>12447.5</v>
      </c>
      <c r="AP2303" s="15">
        <f t="shared" ref="AP2303:BK2303" si="4664">AP2322+AP2342+AP2304+AP2317</f>
        <v>0</v>
      </c>
      <c r="AQ2303" s="15">
        <f t="shared" si="4664"/>
        <v>0</v>
      </c>
      <c r="AR2303" s="15">
        <f t="shared" si="4664"/>
        <v>0</v>
      </c>
      <c r="AS2303" s="15">
        <f>AS2322+AS2342+AS2304+AS2317</f>
        <v>0</v>
      </c>
      <c r="AT2303" s="15">
        <f>AT2322+AT2342+AT2304+AT2317</f>
        <v>0</v>
      </c>
      <c r="AU2303" s="15">
        <f t="shared" si="4664"/>
        <v>0</v>
      </c>
      <c r="AV2303" s="15">
        <f t="shared" si="4664"/>
        <v>0</v>
      </c>
      <c r="AW2303" s="15">
        <f t="shared" si="4664"/>
        <v>0</v>
      </c>
      <c r="AX2303" s="15">
        <f t="shared" si="4664"/>
        <v>0</v>
      </c>
      <c r="AY2303" s="15">
        <f t="shared" si="4664"/>
        <v>0</v>
      </c>
      <c r="AZ2303" s="15">
        <f t="shared" si="4664"/>
        <v>0</v>
      </c>
      <c r="BA2303" s="15">
        <f>BA2322+BA2342+BA2304+BA2317</f>
        <v>0</v>
      </c>
      <c r="BB2303" s="15">
        <f>BB2322+BB2342+BB2304+BB2317</f>
        <v>0</v>
      </c>
      <c r="BC2303" s="15">
        <f t="shared" si="4664"/>
        <v>0</v>
      </c>
      <c r="BD2303" s="15">
        <f>BD2322+BD2342+BD2304+BD2317</f>
        <v>0</v>
      </c>
      <c r="BE2303" s="15">
        <f>BE2322+BE2342+BE2304+BE2317</f>
        <v>0</v>
      </c>
      <c r="BF2303" s="15">
        <f t="shared" si="4590"/>
        <v>12447.5</v>
      </c>
      <c r="BG2303" s="15">
        <f t="shared" si="4591"/>
        <v>11715.9</v>
      </c>
      <c r="BH2303" s="15">
        <f t="shared" si="4592"/>
        <v>12055.300000000001</v>
      </c>
      <c r="BI2303" s="15">
        <f t="shared" ref="BI2303" si="4665">BI2322+BI2342+BI2304+BI2317</f>
        <v>0</v>
      </c>
      <c r="BJ2303" s="15">
        <f t="shared" si="4594"/>
        <v>12447.5</v>
      </c>
      <c r="BK2303" s="15">
        <f t="shared" si="4664"/>
        <v>0</v>
      </c>
    </row>
    <row r="2304" spans="1:63" ht="31.5" x14ac:dyDescent="0.25">
      <c r="A2304" s="10" t="s">
        <v>515</v>
      </c>
      <c r="B2304" s="10" t="s">
        <v>8</v>
      </c>
      <c r="C2304" s="10" t="s">
        <v>11</v>
      </c>
      <c r="D2304" s="10" t="s">
        <v>363</v>
      </c>
      <c r="E2304" s="10"/>
      <c r="F2304" s="19" t="s">
        <v>364</v>
      </c>
      <c r="G2304" s="16">
        <f>G2305</f>
        <v>3350</v>
      </c>
      <c r="H2304" s="16">
        <f t="shared" si="4567"/>
        <v>250</v>
      </c>
      <c r="I2304" s="16">
        <f>I2305</f>
        <v>3600</v>
      </c>
      <c r="J2304" s="16">
        <f>J2305</f>
        <v>3500</v>
      </c>
      <c r="K2304" s="16">
        <f t="shared" si="4568"/>
        <v>500</v>
      </c>
      <c r="L2304" s="16">
        <f>L2305</f>
        <v>4000</v>
      </c>
      <c r="M2304" s="16">
        <f>M2305</f>
        <v>4500</v>
      </c>
      <c r="N2304" s="16">
        <f>N2305</f>
        <v>0</v>
      </c>
      <c r="O2304" s="16">
        <f>O2305</f>
        <v>0</v>
      </c>
      <c r="P2304" s="16">
        <f>P2305</f>
        <v>0</v>
      </c>
      <c r="Q2304" s="16">
        <f t="shared" si="4621"/>
        <v>250</v>
      </c>
      <c r="R2304" s="16">
        <f t="shared" si="4622"/>
        <v>3600</v>
      </c>
      <c r="S2304" s="16">
        <f t="shared" si="4623"/>
        <v>500</v>
      </c>
      <c r="T2304" s="16">
        <f t="shared" si="4624"/>
        <v>4000</v>
      </c>
      <c r="U2304" s="16">
        <f t="shared" si="4625"/>
        <v>4500</v>
      </c>
      <c r="V2304" s="16">
        <f>V2305</f>
        <v>0</v>
      </c>
      <c r="W2304" s="16">
        <f>W2305</f>
        <v>0</v>
      </c>
      <c r="X2304" s="16">
        <f>X2305</f>
        <v>0</v>
      </c>
      <c r="Y2304" s="16">
        <f>Y2305</f>
        <v>0</v>
      </c>
      <c r="Z2304" s="16">
        <f>Z2305</f>
        <v>0</v>
      </c>
      <c r="AA2304" s="16">
        <f t="shared" si="4628"/>
        <v>3600</v>
      </c>
      <c r="AB2304" s="16">
        <f t="shared" si="4629"/>
        <v>4000</v>
      </c>
      <c r="AC2304" s="16">
        <f t="shared" si="4630"/>
        <v>4500</v>
      </c>
      <c r="AD2304" s="16">
        <f t="shared" ref="AD2304:BK2304" si="4666">AD2305</f>
        <v>0</v>
      </c>
      <c r="AE2304" s="16">
        <f t="shared" si="4666"/>
        <v>0</v>
      </c>
      <c r="AF2304" s="16">
        <f t="shared" si="4666"/>
        <v>0</v>
      </c>
      <c r="AG2304" s="16">
        <f t="shared" si="4666"/>
        <v>0</v>
      </c>
      <c r="AH2304" s="16">
        <f t="shared" si="4666"/>
        <v>0</v>
      </c>
      <c r="AI2304" s="16">
        <f t="shared" si="4666"/>
        <v>0</v>
      </c>
      <c r="AJ2304" s="16">
        <f t="shared" si="4666"/>
        <v>0</v>
      </c>
      <c r="AK2304" s="16">
        <f t="shared" si="4611"/>
        <v>3600</v>
      </c>
      <c r="AL2304" s="16">
        <f t="shared" si="4612"/>
        <v>4000</v>
      </c>
      <c r="AM2304" s="16">
        <f t="shared" si="4613"/>
        <v>4500</v>
      </c>
      <c r="AN2304" s="16">
        <f t="shared" si="4666"/>
        <v>0</v>
      </c>
      <c r="AO2304" s="16">
        <f t="shared" si="4614"/>
        <v>3600</v>
      </c>
      <c r="AP2304" s="16">
        <f t="shared" si="4666"/>
        <v>0</v>
      </c>
      <c r="AQ2304" s="16">
        <f t="shared" si="4666"/>
        <v>0</v>
      </c>
      <c r="AR2304" s="16">
        <f t="shared" si="4666"/>
        <v>0</v>
      </c>
      <c r="AS2304" s="16">
        <f t="shared" si="4666"/>
        <v>0</v>
      </c>
      <c r="AT2304" s="16">
        <f t="shared" si="4666"/>
        <v>0</v>
      </c>
      <c r="AU2304" s="16">
        <f t="shared" si="4666"/>
        <v>0</v>
      </c>
      <c r="AV2304" s="16">
        <f t="shared" si="4666"/>
        <v>0</v>
      </c>
      <c r="AW2304" s="16">
        <f t="shared" si="4666"/>
        <v>0</v>
      </c>
      <c r="AX2304" s="16">
        <f t="shared" si="4666"/>
        <v>0</v>
      </c>
      <c r="AY2304" s="16">
        <f t="shared" si="4666"/>
        <v>0</v>
      </c>
      <c r="AZ2304" s="16">
        <f t="shared" si="4666"/>
        <v>0</v>
      </c>
      <c r="BA2304" s="16">
        <f t="shared" si="4666"/>
        <v>0</v>
      </c>
      <c r="BB2304" s="16">
        <f t="shared" si="4666"/>
        <v>0</v>
      </c>
      <c r="BC2304" s="16">
        <f t="shared" si="4666"/>
        <v>0</v>
      </c>
      <c r="BD2304" s="16">
        <f t="shared" si="4666"/>
        <v>0</v>
      </c>
      <c r="BE2304" s="16">
        <f t="shared" si="4666"/>
        <v>0</v>
      </c>
      <c r="BF2304" s="16">
        <f t="shared" si="4590"/>
        <v>3600</v>
      </c>
      <c r="BG2304" s="16">
        <f t="shared" si="4591"/>
        <v>4000</v>
      </c>
      <c r="BH2304" s="16">
        <f t="shared" si="4592"/>
        <v>4500</v>
      </c>
      <c r="BI2304" s="16">
        <f t="shared" si="4666"/>
        <v>0</v>
      </c>
      <c r="BJ2304" s="16">
        <f t="shared" si="4594"/>
        <v>3600</v>
      </c>
      <c r="BK2304" s="16">
        <f t="shared" si="4666"/>
        <v>0</v>
      </c>
    </row>
    <row r="2305" spans="1:63" ht="31.5" x14ac:dyDescent="0.25">
      <c r="A2305" s="10" t="s">
        <v>515</v>
      </c>
      <c r="B2305" s="10" t="s">
        <v>8</v>
      </c>
      <c r="C2305" s="10" t="s">
        <v>11</v>
      </c>
      <c r="D2305" s="10" t="s">
        <v>365</v>
      </c>
      <c r="E2305" s="10"/>
      <c r="F2305" s="19" t="s">
        <v>366</v>
      </c>
      <c r="G2305" s="16">
        <f>G2306+G2310+G2314</f>
        <v>3350</v>
      </c>
      <c r="H2305" s="16">
        <f t="shared" si="4567"/>
        <v>250</v>
      </c>
      <c r="I2305" s="16">
        <f>I2306+I2310+I2314</f>
        <v>3600</v>
      </c>
      <c r="J2305" s="16">
        <f>J2306+J2310+J2314</f>
        <v>3500</v>
      </c>
      <c r="K2305" s="16">
        <f t="shared" si="4568"/>
        <v>500</v>
      </c>
      <c r="L2305" s="16">
        <f>L2306+L2310+L2314</f>
        <v>4000</v>
      </c>
      <c r="M2305" s="16">
        <f>M2306+M2310+M2314</f>
        <v>4500</v>
      </c>
      <c r="N2305" s="16">
        <f>N2306+N2310+N2314</f>
        <v>0</v>
      </c>
      <c r="O2305" s="16">
        <f>O2306+O2310+O2314</f>
        <v>0</v>
      </c>
      <c r="P2305" s="16">
        <f>P2306+P2310+P2314</f>
        <v>0</v>
      </c>
      <c r="Q2305" s="16">
        <f t="shared" si="4621"/>
        <v>250</v>
      </c>
      <c r="R2305" s="16">
        <f t="shared" si="4622"/>
        <v>3600</v>
      </c>
      <c r="S2305" s="16">
        <f t="shared" si="4623"/>
        <v>500</v>
      </c>
      <c r="T2305" s="16">
        <f t="shared" si="4624"/>
        <v>4000</v>
      </c>
      <c r="U2305" s="16">
        <f t="shared" si="4625"/>
        <v>4500</v>
      </c>
      <c r="V2305" s="16">
        <f>V2306+V2310+V2314</f>
        <v>0</v>
      </c>
      <c r="W2305" s="16">
        <f>W2306+W2310+W2314</f>
        <v>0</v>
      </c>
      <c r="X2305" s="16">
        <f>X2306+X2310+X2314</f>
        <v>0</v>
      </c>
      <c r="Y2305" s="16">
        <f>Y2306+Y2310+Y2314</f>
        <v>0</v>
      </c>
      <c r="Z2305" s="16">
        <f>Z2306+Z2310+Z2314</f>
        <v>0</v>
      </c>
      <c r="AA2305" s="16">
        <f t="shared" si="4628"/>
        <v>3600</v>
      </c>
      <c r="AB2305" s="16">
        <f t="shared" si="4629"/>
        <v>4000</v>
      </c>
      <c r="AC2305" s="16">
        <f t="shared" si="4630"/>
        <v>4500</v>
      </c>
      <c r="AD2305" s="16">
        <f t="shared" ref="AD2305:AJ2305" si="4667">AD2306+AD2310+AD2314</f>
        <v>0</v>
      </c>
      <c r="AE2305" s="16">
        <f t="shared" si="4667"/>
        <v>0</v>
      </c>
      <c r="AF2305" s="16">
        <f t="shared" si="4667"/>
        <v>0</v>
      </c>
      <c r="AG2305" s="16">
        <f t="shared" si="4667"/>
        <v>0</v>
      </c>
      <c r="AH2305" s="16">
        <f t="shared" si="4667"/>
        <v>0</v>
      </c>
      <c r="AI2305" s="16">
        <f t="shared" si="4667"/>
        <v>0</v>
      </c>
      <c r="AJ2305" s="16">
        <f t="shared" si="4667"/>
        <v>0</v>
      </c>
      <c r="AK2305" s="16">
        <f t="shared" si="4611"/>
        <v>3600</v>
      </c>
      <c r="AL2305" s="16">
        <f t="shared" si="4612"/>
        <v>4000</v>
      </c>
      <c r="AM2305" s="16">
        <f t="shared" si="4613"/>
        <v>4500</v>
      </c>
      <c r="AN2305" s="16">
        <f>AN2306+AN2310+AN2314</f>
        <v>0</v>
      </c>
      <c r="AO2305" s="16">
        <f t="shared" si="4614"/>
        <v>3600</v>
      </c>
      <c r="AP2305" s="16">
        <f t="shared" ref="AP2305:BK2305" si="4668">AP2306+AP2310+AP2314</f>
        <v>0</v>
      </c>
      <c r="AQ2305" s="16">
        <f t="shared" si="4668"/>
        <v>0</v>
      </c>
      <c r="AR2305" s="16">
        <f t="shared" si="4668"/>
        <v>0</v>
      </c>
      <c r="AS2305" s="16">
        <f>AS2306+AS2310+AS2314</f>
        <v>0</v>
      </c>
      <c r="AT2305" s="16">
        <f>AT2306+AT2310+AT2314</f>
        <v>0</v>
      </c>
      <c r="AU2305" s="16">
        <f t="shared" si="4668"/>
        <v>0</v>
      </c>
      <c r="AV2305" s="16">
        <f t="shared" si="4668"/>
        <v>0</v>
      </c>
      <c r="AW2305" s="16">
        <f t="shared" si="4668"/>
        <v>0</v>
      </c>
      <c r="AX2305" s="16">
        <f t="shared" si="4668"/>
        <v>0</v>
      </c>
      <c r="AY2305" s="16">
        <f t="shared" si="4668"/>
        <v>0</v>
      </c>
      <c r="AZ2305" s="16">
        <f t="shared" si="4668"/>
        <v>0</v>
      </c>
      <c r="BA2305" s="16">
        <f>BA2306+BA2310+BA2314</f>
        <v>0</v>
      </c>
      <c r="BB2305" s="16">
        <f>BB2306+BB2310+BB2314</f>
        <v>0</v>
      </c>
      <c r="BC2305" s="16">
        <f t="shared" si="4668"/>
        <v>0</v>
      </c>
      <c r="BD2305" s="16">
        <f>BD2306+BD2310+BD2314</f>
        <v>0</v>
      </c>
      <c r="BE2305" s="16">
        <f>BE2306+BE2310+BE2314</f>
        <v>0</v>
      </c>
      <c r="BF2305" s="16">
        <f t="shared" si="4590"/>
        <v>3600</v>
      </c>
      <c r="BG2305" s="16">
        <f t="shared" si="4591"/>
        <v>4000</v>
      </c>
      <c r="BH2305" s="16">
        <f t="shared" si="4592"/>
        <v>4500</v>
      </c>
      <c r="BI2305" s="16">
        <f t="shared" ref="BI2305" si="4669">BI2306+BI2310+BI2314</f>
        <v>0</v>
      </c>
      <c r="BJ2305" s="16">
        <f t="shared" si="4594"/>
        <v>3600</v>
      </c>
      <c r="BK2305" s="16">
        <f t="shared" si="4668"/>
        <v>0</v>
      </c>
    </row>
    <row r="2306" spans="1:63" ht="110.25" x14ac:dyDescent="0.25">
      <c r="A2306" s="10" t="s">
        <v>515</v>
      </c>
      <c r="B2306" s="10" t="s">
        <v>8</v>
      </c>
      <c r="C2306" s="10" t="s">
        <v>11</v>
      </c>
      <c r="D2306" s="10" t="s">
        <v>365</v>
      </c>
      <c r="E2306" s="22" t="s">
        <v>46</v>
      </c>
      <c r="F2306" s="11" t="s">
        <v>17</v>
      </c>
      <c r="G2306" s="16">
        <f>G2307</f>
        <v>1940</v>
      </c>
      <c r="H2306" s="16">
        <f t="shared" si="4567"/>
        <v>121.69999999999982</v>
      </c>
      <c r="I2306" s="16">
        <f>I2307</f>
        <v>2061.6999999999998</v>
      </c>
      <c r="J2306" s="16">
        <f>J2307</f>
        <v>1940</v>
      </c>
      <c r="K2306" s="16">
        <f t="shared" si="4568"/>
        <v>121.69999999999982</v>
      </c>
      <c r="L2306" s="16">
        <f>L2307</f>
        <v>2061.6999999999998</v>
      </c>
      <c r="M2306" s="16">
        <f>M2307</f>
        <v>2061.3000000000002</v>
      </c>
      <c r="N2306" s="16">
        <f>N2307</f>
        <v>0</v>
      </c>
      <c r="O2306" s="16">
        <f>O2307</f>
        <v>0</v>
      </c>
      <c r="P2306" s="16">
        <f>P2307</f>
        <v>0</v>
      </c>
      <c r="Q2306" s="16">
        <f t="shared" si="4621"/>
        <v>121.69999999999982</v>
      </c>
      <c r="R2306" s="16">
        <f t="shared" si="4622"/>
        <v>2061.6999999999998</v>
      </c>
      <c r="S2306" s="16">
        <f t="shared" si="4623"/>
        <v>121.69999999999982</v>
      </c>
      <c r="T2306" s="16">
        <f t="shared" si="4624"/>
        <v>2061.6999999999998</v>
      </c>
      <c r="U2306" s="16">
        <f t="shared" si="4625"/>
        <v>2061.3000000000002</v>
      </c>
      <c r="V2306" s="16">
        <f>V2307</f>
        <v>0</v>
      </c>
      <c r="W2306" s="16">
        <f>W2307</f>
        <v>0</v>
      </c>
      <c r="X2306" s="16">
        <f>X2307</f>
        <v>0</v>
      </c>
      <c r="Y2306" s="16">
        <f>Y2307</f>
        <v>0</v>
      </c>
      <c r="Z2306" s="16">
        <f>Z2307</f>
        <v>0</v>
      </c>
      <c r="AA2306" s="16">
        <f t="shared" si="4628"/>
        <v>2061.6999999999998</v>
      </c>
      <c r="AB2306" s="16">
        <f t="shared" si="4629"/>
        <v>2061.6999999999998</v>
      </c>
      <c r="AC2306" s="16">
        <f t="shared" si="4630"/>
        <v>2061.3000000000002</v>
      </c>
      <c r="AD2306" s="16">
        <f t="shared" ref="AD2306:BK2306" si="4670">AD2307</f>
        <v>0</v>
      </c>
      <c r="AE2306" s="16">
        <f t="shared" si="4670"/>
        <v>0</v>
      </c>
      <c r="AF2306" s="16">
        <f t="shared" si="4670"/>
        <v>0</v>
      </c>
      <c r="AG2306" s="16">
        <f t="shared" si="4670"/>
        <v>0</v>
      </c>
      <c r="AH2306" s="16">
        <f t="shared" si="4670"/>
        <v>0</v>
      </c>
      <c r="AI2306" s="16">
        <f t="shared" si="4670"/>
        <v>0</v>
      </c>
      <c r="AJ2306" s="16">
        <f t="shared" si="4670"/>
        <v>0</v>
      </c>
      <c r="AK2306" s="16">
        <f t="shared" si="4611"/>
        <v>2061.6999999999998</v>
      </c>
      <c r="AL2306" s="16">
        <f t="shared" si="4612"/>
        <v>2061.6999999999998</v>
      </c>
      <c r="AM2306" s="16">
        <f t="shared" si="4613"/>
        <v>2061.3000000000002</v>
      </c>
      <c r="AN2306" s="16">
        <f t="shared" si="4670"/>
        <v>0</v>
      </c>
      <c r="AO2306" s="16">
        <f t="shared" si="4614"/>
        <v>2061.6999999999998</v>
      </c>
      <c r="AP2306" s="16">
        <f t="shared" si="4670"/>
        <v>0</v>
      </c>
      <c r="AQ2306" s="16">
        <f t="shared" si="4670"/>
        <v>0</v>
      </c>
      <c r="AR2306" s="16">
        <f t="shared" si="4670"/>
        <v>0</v>
      </c>
      <c r="AS2306" s="16">
        <f t="shared" si="4670"/>
        <v>0</v>
      </c>
      <c r="AT2306" s="16">
        <f t="shared" si="4670"/>
        <v>0</v>
      </c>
      <c r="AU2306" s="16">
        <f t="shared" si="4670"/>
        <v>0</v>
      </c>
      <c r="AV2306" s="16">
        <f t="shared" si="4670"/>
        <v>0</v>
      </c>
      <c r="AW2306" s="16">
        <f t="shared" si="4670"/>
        <v>0</v>
      </c>
      <c r="AX2306" s="16">
        <f t="shared" si="4670"/>
        <v>0</v>
      </c>
      <c r="AY2306" s="16">
        <f t="shared" si="4670"/>
        <v>0</v>
      </c>
      <c r="AZ2306" s="16">
        <f t="shared" si="4670"/>
        <v>0</v>
      </c>
      <c r="BA2306" s="16">
        <f t="shared" si="4670"/>
        <v>0</v>
      </c>
      <c r="BB2306" s="16">
        <f t="shared" si="4670"/>
        <v>0</v>
      </c>
      <c r="BC2306" s="16">
        <f t="shared" si="4670"/>
        <v>0</v>
      </c>
      <c r="BD2306" s="16">
        <f t="shared" si="4670"/>
        <v>0</v>
      </c>
      <c r="BE2306" s="16">
        <f t="shared" si="4670"/>
        <v>0</v>
      </c>
      <c r="BF2306" s="16">
        <f t="shared" si="4590"/>
        <v>2061.6999999999998</v>
      </c>
      <c r="BG2306" s="16">
        <f t="shared" si="4591"/>
        <v>2061.6999999999998</v>
      </c>
      <c r="BH2306" s="16">
        <f t="shared" si="4592"/>
        <v>2061.3000000000002</v>
      </c>
      <c r="BI2306" s="16">
        <f t="shared" si="4670"/>
        <v>0</v>
      </c>
      <c r="BJ2306" s="16">
        <f t="shared" si="4594"/>
        <v>2061.6999999999998</v>
      </c>
      <c r="BK2306" s="16">
        <f t="shared" si="4670"/>
        <v>0</v>
      </c>
    </row>
    <row r="2307" spans="1:63" ht="47.25" x14ac:dyDescent="0.25">
      <c r="A2307" s="10" t="s">
        <v>515</v>
      </c>
      <c r="B2307" s="10" t="s">
        <v>8</v>
      </c>
      <c r="C2307" s="10" t="s">
        <v>11</v>
      </c>
      <c r="D2307" s="10" t="s">
        <v>365</v>
      </c>
      <c r="E2307" s="22" t="s">
        <v>47</v>
      </c>
      <c r="F2307" s="11" t="s">
        <v>18</v>
      </c>
      <c r="G2307" s="16">
        <f>G2308+G2309</f>
        <v>1940</v>
      </c>
      <c r="H2307" s="16">
        <f t="shared" si="4567"/>
        <v>121.69999999999982</v>
      </c>
      <c r="I2307" s="16">
        <f>I2308+I2309</f>
        <v>2061.6999999999998</v>
      </c>
      <c r="J2307" s="16">
        <f>J2308+J2309</f>
        <v>1940</v>
      </c>
      <c r="K2307" s="16">
        <f t="shared" si="4568"/>
        <v>121.69999999999982</v>
      </c>
      <c r="L2307" s="16">
        <f>L2308+L2309</f>
        <v>2061.6999999999998</v>
      </c>
      <c r="M2307" s="16">
        <f>M2308+M2309</f>
        <v>2061.3000000000002</v>
      </c>
      <c r="N2307" s="16">
        <f>N2308+N2309</f>
        <v>0</v>
      </c>
      <c r="O2307" s="16">
        <f>O2308+O2309</f>
        <v>0</v>
      </c>
      <c r="P2307" s="16">
        <f>P2308+P2309</f>
        <v>0</v>
      </c>
      <c r="Q2307" s="16">
        <f t="shared" si="4621"/>
        <v>121.69999999999982</v>
      </c>
      <c r="R2307" s="16">
        <f t="shared" si="4622"/>
        <v>2061.6999999999998</v>
      </c>
      <c r="S2307" s="16">
        <f t="shared" si="4623"/>
        <v>121.69999999999982</v>
      </c>
      <c r="T2307" s="16">
        <f t="shared" si="4624"/>
        <v>2061.6999999999998</v>
      </c>
      <c r="U2307" s="16">
        <f t="shared" si="4625"/>
        <v>2061.3000000000002</v>
      </c>
      <c r="V2307" s="16">
        <f>V2308+V2309</f>
        <v>0</v>
      </c>
      <c r="W2307" s="16">
        <f>W2308+W2309</f>
        <v>0</v>
      </c>
      <c r="X2307" s="16">
        <f>X2308+X2309</f>
        <v>0</v>
      </c>
      <c r="Y2307" s="16">
        <f>Y2308+Y2309</f>
        <v>0</v>
      </c>
      <c r="Z2307" s="16">
        <f>Z2308+Z2309</f>
        <v>0</v>
      </c>
      <c r="AA2307" s="16">
        <f t="shared" si="4628"/>
        <v>2061.6999999999998</v>
      </c>
      <c r="AB2307" s="16">
        <f t="shared" si="4629"/>
        <v>2061.6999999999998</v>
      </c>
      <c r="AC2307" s="16">
        <f t="shared" si="4630"/>
        <v>2061.3000000000002</v>
      </c>
      <c r="AD2307" s="16">
        <f t="shared" ref="AD2307:AJ2307" si="4671">AD2308+AD2309</f>
        <v>0</v>
      </c>
      <c r="AE2307" s="16">
        <f t="shared" si="4671"/>
        <v>0</v>
      </c>
      <c r="AF2307" s="16">
        <f t="shared" si="4671"/>
        <v>0</v>
      </c>
      <c r="AG2307" s="16">
        <f t="shared" si="4671"/>
        <v>0</v>
      </c>
      <c r="AH2307" s="16">
        <f t="shared" si="4671"/>
        <v>0</v>
      </c>
      <c r="AI2307" s="16">
        <f t="shared" si="4671"/>
        <v>0</v>
      </c>
      <c r="AJ2307" s="16">
        <f t="shared" si="4671"/>
        <v>0</v>
      </c>
      <c r="AK2307" s="16">
        <f t="shared" si="4611"/>
        <v>2061.6999999999998</v>
      </c>
      <c r="AL2307" s="16">
        <f t="shared" si="4612"/>
        <v>2061.6999999999998</v>
      </c>
      <c r="AM2307" s="16">
        <f t="shared" si="4613"/>
        <v>2061.3000000000002</v>
      </c>
      <c r="AN2307" s="16">
        <f>AN2308+AN2309</f>
        <v>0</v>
      </c>
      <c r="AO2307" s="16">
        <f t="shared" si="4614"/>
        <v>2061.6999999999998</v>
      </c>
      <c r="AP2307" s="16">
        <f t="shared" ref="AP2307:BK2307" si="4672">AP2308+AP2309</f>
        <v>0</v>
      </c>
      <c r="AQ2307" s="16">
        <f t="shared" si="4672"/>
        <v>0</v>
      </c>
      <c r="AR2307" s="16">
        <f t="shared" si="4672"/>
        <v>0</v>
      </c>
      <c r="AS2307" s="16">
        <f>AS2308+AS2309</f>
        <v>0</v>
      </c>
      <c r="AT2307" s="16">
        <f>AT2308+AT2309</f>
        <v>0</v>
      </c>
      <c r="AU2307" s="16">
        <f t="shared" si="4672"/>
        <v>0</v>
      </c>
      <c r="AV2307" s="16">
        <f t="shared" si="4672"/>
        <v>0</v>
      </c>
      <c r="AW2307" s="16">
        <f t="shared" si="4672"/>
        <v>0</v>
      </c>
      <c r="AX2307" s="16">
        <f t="shared" si="4672"/>
        <v>0</v>
      </c>
      <c r="AY2307" s="16">
        <f t="shared" si="4672"/>
        <v>0</v>
      </c>
      <c r="AZ2307" s="16">
        <f t="shared" si="4672"/>
        <v>0</v>
      </c>
      <c r="BA2307" s="16">
        <f>BA2308+BA2309</f>
        <v>0</v>
      </c>
      <c r="BB2307" s="16">
        <f>BB2308+BB2309</f>
        <v>0</v>
      </c>
      <c r="BC2307" s="16">
        <f t="shared" si="4672"/>
        <v>0</v>
      </c>
      <c r="BD2307" s="16">
        <f>BD2308+BD2309</f>
        <v>0</v>
      </c>
      <c r="BE2307" s="16">
        <f>BE2308+BE2309</f>
        <v>0</v>
      </c>
      <c r="BF2307" s="16">
        <f t="shared" si="4590"/>
        <v>2061.6999999999998</v>
      </c>
      <c r="BG2307" s="16">
        <f t="shared" si="4591"/>
        <v>2061.6999999999998</v>
      </c>
      <c r="BH2307" s="16">
        <f t="shared" si="4592"/>
        <v>2061.3000000000002</v>
      </c>
      <c r="BI2307" s="16">
        <f t="shared" ref="BI2307" si="4673">BI2308+BI2309</f>
        <v>0</v>
      </c>
      <c r="BJ2307" s="16">
        <f t="shared" si="4594"/>
        <v>2061.6999999999998</v>
      </c>
      <c r="BK2307" s="16">
        <f t="shared" si="4672"/>
        <v>0</v>
      </c>
    </row>
    <row r="2308" spans="1:63" ht="31.5" x14ac:dyDescent="0.25">
      <c r="A2308" s="10" t="s">
        <v>515</v>
      </c>
      <c r="B2308" s="10" t="s">
        <v>8</v>
      </c>
      <c r="C2308" s="10" t="s">
        <v>11</v>
      </c>
      <c r="D2308" s="10" t="s">
        <v>365</v>
      </c>
      <c r="E2308" s="22" t="s">
        <v>48</v>
      </c>
      <c r="F2308" s="11" t="s">
        <v>19</v>
      </c>
      <c r="G2308" s="16">
        <v>1940</v>
      </c>
      <c r="H2308" s="16">
        <f t="shared" si="4567"/>
        <v>121</v>
      </c>
      <c r="I2308" s="16">
        <v>2061</v>
      </c>
      <c r="J2308" s="16">
        <v>1940</v>
      </c>
      <c r="K2308" s="16">
        <f t="shared" si="4568"/>
        <v>121</v>
      </c>
      <c r="L2308" s="16">
        <v>2061</v>
      </c>
      <c r="M2308" s="16">
        <v>2061</v>
      </c>
      <c r="N2308" s="16"/>
      <c r="O2308" s="16"/>
      <c r="P2308" s="16"/>
      <c r="Q2308" s="16">
        <f t="shared" si="4621"/>
        <v>121</v>
      </c>
      <c r="R2308" s="16">
        <f t="shared" si="4622"/>
        <v>2061</v>
      </c>
      <c r="S2308" s="16">
        <f t="shared" si="4623"/>
        <v>121</v>
      </c>
      <c r="T2308" s="16">
        <f t="shared" si="4624"/>
        <v>2061</v>
      </c>
      <c r="U2308" s="16">
        <f t="shared" si="4625"/>
        <v>2061</v>
      </c>
      <c r="V2308" s="16"/>
      <c r="W2308" s="16"/>
      <c r="X2308" s="16"/>
      <c r="Y2308" s="16"/>
      <c r="Z2308" s="16"/>
      <c r="AA2308" s="16">
        <f t="shared" si="4628"/>
        <v>2061</v>
      </c>
      <c r="AB2308" s="16">
        <f t="shared" si="4629"/>
        <v>2061</v>
      </c>
      <c r="AC2308" s="16">
        <f t="shared" si="4630"/>
        <v>2061</v>
      </c>
      <c r="AD2308" s="16"/>
      <c r="AE2308" s="16"/>
      <c r="AF2308" s="16"/>
      <c r="AG2308" s="16"/>
      <c r="AH2308" s="16"/>
      <c r="AI2308" s="16"/>
      <c r="AJ2308" s="16"/>
      <c r="AK2308" s="16">
        <f t="shared" si="4611"/>
        <v>2061</v>
      </c>
      <c r="AL2308" s="16">
        <f t="shared" si="4612"/>
        <v>2061</v>
      </c>
      <c r="AM2308" s="16">
        <f t="shared" si="4613"/>
        <v>2061</v>
      </c>
      <c r="AN2308" s="16"/>
      <c r="AO2308" s="16">
        <f t="shared" si="4614"/>
        <v>2061</v>
      </c>
      <c r="AP2308" s="16"/>
      <c r="AQ2308" s="16"/>
      <c r="AR2308" s="16"/>
      <c r="AS2308" s="16"/>
      <c r="AT2308" s="16"/>
      <c r="AU2308" s="16"/>
      <c r="AV2308" s="16"/>
      <c r="AW2308" s="16"/>
      <c r="AX2308" s="16"/>
      <c r="AY2308" s="16"/>
      <c r="AZ2308" s="16"/>
      <c r="BA2308" s="16"/>
      <c r="BB2308" s="16"/>
      <c r="BC2308" s="16"/>
      <c r="BD2308" s="16"/>
      <c r="BE2308" s="16"/>
      <c r="BF2308" s="16">
        <f t="shared" si="4590"/>
        <v>2061</v>
      </c>
      <c r="BG2308" s="16">
        <f t="shared" si="4591"/>
        <v>2061</v>
      </c>
      <c r="BH2308" s="16">
        <f t="shared" si="4592"/>
        <v>2061</v>
      </c>
      <c r="BI2308" s="16"/>
      <c r="BJ2308" s="16">
        <f t="shared" si="4594"/>
        <v>2061</v>
      </c>
      <c r="BK2308" s="16"/>
    </row>
    <row r="2309" spans="1:63" ht="31.5" x14ac:dyDescent="0.25">
      <c r="A2309" s="10" t="s">
        <v>515</v>
      </c>
      <c r="B2309" s="10" t="s">
        <v>8</v>
      </c>
      <c r="C2309" s="10" t="s">
        <v>11</v>
      </c>
      <c r="D2309" s="10" t="s">
        <v>365</v>
      </c>
      <c r="E2309" s="22" t="s">
        <v>49</v>
      </c>
      <c r="F2309" s="11" t="s">
        <v>20</v>
      </c>
      <c r="G2309" s="16">
        <v>0</v>
      </c>
      <c r="H2309" s="16">
        <f t="shared" si="4567"/>
        <v>0.7</v>
      </c>
      <c r="I2309" s="16">
        <v>0.7</v>
      </c>
      <c r="J2309" s="16">
        <v>0</v>
      </c>
      <c r="K2309" s="16">
        <f t="shared" si="4568"/>
        <v>0.7</v>
      </c>
      <c r="L2309" s="16">
        <v>0.7</v>
      </c>
      <c r="M2309" s="16">
        <v>0.3</v>
      </c>
      <c r="N2309" s="16"/>
      <c r="O2309" s="16"/>
      <c r="P2309" s="16"/>
      <c r="Q2309" s="16">
        <f t="shared" si="4621"/>
        <v>0.7</v>
      </c>
      <c r="R2309" s="16">
        <f t="shared" si="4622"/>
        <v>0.7</v>
      </c>
      <c r="S2309" s="16">
        <f t="shared" si="4623"/>
        <v>0.7</v>
      </c>
      <c r="T2309" s="16">
        <f t="shared" si="4624"/>
        <v>0.7</v>
      </c>
      <c r="U2309" s="16">
        <f t="shared" si="4625"/>
        <v>0.3</v>
      </c>
      <c r="V2309" s="16"/>
      <c r="W2309" s="16"/>
      <c r="X2309" s="16"/>
      <c r="Y2309" s="16"/>
      <c r="Z2309" s="16"/>
      <c r="AA2309" s="16">
        <f t="shared" si="4628"/>
        <v>0.7</v>
      </c>
      <c r="AB2309" s="16">
        <f t="shared" si="4629"/>
        <v>0.7</v>
      </c>
      <c r="AC2309" s="16">
        <f t="shared" si="4630"/>
        <v>0.3</v>
      </c>
      <c r="AD2309" s="16"/>
      <c r="AE2309" s="16"/>
      <c r="AF2309" s="16"/>
      <c r="AG2309" s="16"/>
      <c r="AH2309" s="16"/>
      <c r="AI2309" s="16"/>
      <c r="AJ2309" s="16"/>
      <c r="AK2309" s="16">
        <f t="shared" si="4611"/>
        <v>0.7</v>
      </c>
      <c r="AL2309" s="16">
        <f t="shared" si="4612"/>
        <v>0.7</v>
      </c>
      <c r="AM2309" s="16">
        <f t="shared" si="4613"/>
        <v>0.3</v>
      </c>
      <c r="AN2309" s="16"/>
      <c r="AO2309" s="16">
        <f t="shared" si="4614"/>
        <v>0.7</v>
      </c>
      <c r="AP2309" s="16"/>
      <c r="AQ2309" s="16"/>
      <c r="AR2309" s="16"/>
      <c r="AS2309" s="16"/>
      <c r="AT2309" s="16"/>
      <c r="AU2309" s="16"/>
      <c r="AV2309" s="16"/>
      <c r="AW2309" s="16"/>
      <c r="AX2309" s="16"/>
      <c r="AY2309" s="16"/>
      <c r="AZ2309" s="16"/>
      <c r="BA2309" s="16"/>
      <c r="BB2309" s="16"/>
      <c r="BC2309" s="16"/>
      <c r="BD2309" s="16"/>
      <c r="BE2309" s="16"/>
      <c r="BF2309" s="16">
        <f t="shared" si="4590"/>
        <v>0.7</v>
      </c>
      <c r="BG2309" s="16">
        <f t="shared" si="4591"/>
        <v>0.7</v>
      </c>
      <c r="BH2309" s="16">
        <f t="shared" si="4592"/>
        <v>0.3</v>
      </c>
      <c r="BI2309" s="16"/>
      <c r="BJ2309" s="16">
        <f t="shared" si="4594"/>
        <v>0.7</v>
      </c>
      <c r="BK2309" s="16"/>
    </row>
    <row r="2310" spans="1:63" ht="47.25" x14ac:dyDescent="0.25">
      <c r="A2310" s="10" t="s">
        <v>515</v>
      </c>
      <c r="B2310" s="10" t="s">
        <v>8</v>
      </c>
      <c r="C2310" s="10" t="s">
        <v>11</v>
      </c>
      <c r="D2310" s="10" t="s">
        <v>365</v>
      </c>
      <c r="E2310" s="22" t="s">
        <v>50</v>
      </c>
      <c r="F2310" s="11" t="s">
        <v>21</v>
      </c>
      <c r="G2310" s="16">
        <f>G2311</f>
        <v>1355</v>
      </c>
      <c r="H2310" s="16">
        <f t="shared" si="4567"/>
        <v>168.29999999999995</v>
      </c>
      <c r="I2310" s="16">
        <f>I2311</f>
        <v>1523.3</v>
      </c>
      <c r="J2310" s="16">
        <f>J2311</f>
        <v>1500</v>
      </c>
      <c r="K2310" s="16">
        <f t="shared" si="4568"/>
        <v>420.29999999999995</v>
      </c>
      <c r="L2310" s="16">
        <f>L2311</f>
        <v>1920.3</v>
      </c>
      <c r="M2310" s="16">
        <f>M2311</f>
        <v>2418.6999999999998</v>
      </c>
      <c r="N2310" s="16">
        <f>N2311</f>
        <v>0</v>
      </c>
      <c r="O2310" s="16">
        <f>O2311</f>
        <v>0</v>
      </c>
      <c r="P2310" s="16">
        <f>P2311</f>
        <v>0</v>
      </c>
      <c r="Q2310" s="16">
        <f t="shared" si="4621"/>
        <v>168.29999999999995</v>
      </c>
      <c r="R2310" s="16">
        <f t="shared" si="4622"/>
        <v>1523.3</v>
      </c>
      <c r="S2310" s="16">
        <f t="shared" si="4623"/>
        <v>420.29999999999995</v>
      </c>
      <c r="T2310" s="16">
        <f t="shared" si="4624"/>
        <v>1920.3</v>
      </c>
      <c r="U2310" s="16">
        <f t="shared" si="4625"/>
        <v>2418.6999999999998</v>
      </c>
      <c r="V2310" s="16">
        <f>V2311</f>
        <v>0</v>
      </c>
      <c r="W2310" s="16">
        <f>W2311</f>
        <v>0</v>
      </c>
      <c r="X2310" s="16">
        <f>X2311</f>
        <v>0</v>
      </c>
      <c r="Y2310" s="16">
        <f>Y2311</f>
        <v>0</v>
      </c>
      <c r="Z2310" s="16">
        <f>Z2311</f>
        <v>0</v>
      </c>
      <c r="AA2310" s="16">
        <f t="shared" si="4628"/>
        <v>1523.3</v>
      </c>
      <c r="AB2310" s="16">
        <f t="shared" si="4629"/>
        <v>1920.3</v>
      </c>
      <c r="AC2310" s="16">
        <f t="shared" si="4630"/>
        <v>2418.6999999999998</v>
      </c>
      <c r="AD2310" s="16">
        <f t="shared" ref="AD2310:BK2310" si="4674">AD2311</f>
        <v>0</v>
      </c>
      <c r="AE2310" s="16">
        <f t="shared" si="4674"/>
        <v>0</v>
      </c>
      <c r="AF2310" s="16">
        <f t="shared" si="4674"/>
        <v>0</v>
      </c>
      <c r="AG2310" s="16">
        <f t="shared" si="4674"/>
        <v>0</v>
      </c>
      <c r="AH2310" s="16">
        <f t="shared" si="4674"/>
        <v>0</v>
      </c>
      <c r="AI2310" s="16">
        <f t="shared" si="4674"/>
        <v>0</v>
      </c>
      <c r="AJ2310" s="16">
        <f t="shared" si="4674"/>
        <v>0</v>
      </c>
      <c r="AK2310" s="16">
        <f t="shared" si="4611"/>
        <v>1523.3</v>
      </c>
      <c r="AL2310" s="16">
        <f t="shared" si="4612"/>
        <v>1920.3</v>
      </c>
      <c r="AM2310" s="16">
        <f t="shared" si="4613"/>
        <v>2418.6999999999998</v>
      </c>
      <c r="AN2310" s="16">
        <f t="shared" si="4674"/>
        <v>0</v>
      </c>
      <c r="AO2310" s="16">
        <f t="shared" si="4614"/>
        <v>1523.3</v>
      </c>
      <c r="AP2310" s="16">
        <f t="shared" si="4674"/>
        <v>0</v>
      </c>
      <c r="AQ2310" s="16">
        <f t="shared" si="4674"/>
        <v>0</v>
      </c>
      <c r="AR2310" s="16">
        <f t="shared" si="4674"/>
        <v>0</v>
      </c>
      <c r="AS2310" s="16">
        <f t="shared" si="4674"/>
        <v>0</v>
      </c>
      <c r="AT2310" s="16">
        <f t="shared" si="4674"/>
        <v>0</v>
      </c>
      <c r="AU2310" s="16">
        <f t="shared" si="4674"/>
        <v>0</v>
      </c>
      <c r="AV2310" s="16">
        <f t="shared" si="4674"/>
        <v>0</v>
      </c>
      <c r="AW2310" s="16">
        <f t="shared" si="4674"/>
        <v>0</v>
      </c>
      <c r="AX2310" s="16">
        <f t="shared" si="4674"/>
        <v>0</v>
      </c>
      <c r="AY2310" s="16">
        <f t="shared" si="4674"/>
        <v>0</v>
      </c>
      <c r="AZ2310" s="16">
        <f t="shared" si="4674"/>
        <v>0</v>
      </c>
      <c r="BA2310" s="16">
        <f t="shared" si="4674"/>
        <v>0</v>
      </c>
      <c r="BB2310" s="16">
        <f t="shared" si="4674"/>
        <v>0</v>
      </c>
      <c r="BC2310" s="16">
        <f t="shared" si="4674"/>
        <v>0</v>
      </c>
      <c r="BD2310" s="16">
        <f t="shared" si="4674"/>
        <v>0</v>
      </c>
      <c r="BE2310" s="16">
        <f t="shared" si="4674"/>
        <v>0</v>
      </c>
      <c r="BF2310" s="16">
        <f t="shared" si="4590"/>
        <v>1523.3</v>
      </c>
      <c r="BG2310" s="16">
        <f t="shared" si="4591"/>
        <v>1920.3</v>
      </c>
      <c r="BH2310" s="16">
        <f t="shared" si="4592"/>
        <v>2418.6999999999998</v>
      </c>
      <c r="BI2310" s="16">
        <f t="shared" si="4674"/>
        <v>0</v>
      </c>
      <c r="BJ2310" s="16">
        <f t="shared" si="4594"/>
        <v>1523.3</v>
      </c>
      <c r="BK2310" s="16">
        <f t="shared" si="4674"/>
        <v>0</v>
      </c>
    </row>
    <row r="2311" spans="1:63" ht="47.25" x14ac:dyDescent="0.25">
      <c r="A2311" s="10" t="s">
        <v>515</v>
      </c>
      <c r="B2311" s="10" t="s">
        <v>8</v>
      </c>
      <c r="C2311" s="10" t="s">
        <v>11</v>
      </c>
      <c r="D2311" s="10" t="s">
        <v>365</v>
      </c>
      <c r="E2311" s="22" t="s">
        <v>51</v>
      </c>
      <c r="F2311" s="11" t="s">
        <v>22</v>
      </c>
      <c r="G2311" s="16">
        <f>G2313+G2312</f>
        <v>1355</v>
      </c>
      <c r="H2311" s="16">
        <f t="shared" si="4567"/>
        <v>168.29999999999995</v>
      </c>
      <c r="I2311" s="16">
        <f>I2313+I2312</f>
        <v>1523.3</v>
      </c>
      <c r="J2311" s="16">
        <f>J2313+J2312</f>
        <v>1500</v>
      </c>
      <c r="K2311" s="16">
        <f t="shared" si="4568"/>
        <v>420.29999999999995</v>
      </c>
      <c r="L2311" s="16">
        <f>L2313+L2312</f>
        <v>1920.3</v>
      </c>
      <c r="M2311" s="16">
        <f>M2313+M2312</f>
        <v>2418.6999999999998</v>
      </c>
      <c r="N2311" s="16">
        <f>N2313+N2312</f>
        <v>0</v>
      </c>
      <c r="O2311" s="16">
        <f>O2313+O2312</f>
        <v>0</v>
      </c>
      <c r="P2311" s="16">
        <f>P2313+P2312</f>
        <v>0</v>
      </c>
      <c r="Q2311" s="16">
        <f t="shared" si="4621"/>
        <v>168.29999999999995</v>
      </c>
      <c r="R2311" s="16">
        <f t="shared" si="4622"/>
        <v>1523.3</v>
      </c>
      <c r="S2311" s="16">
        <f t="shared" si="4623"/>
        <v>420.29999999999995</v>
      </c>
      <c r="T2311" s="16">
        <f t="shared" si="4624"/>
        <v>1920.3</v>
      </c>
      <c r="U2311" s="16">
        <f t="shared" si="4625"/>
        <v>2418.6999999999998</v>
      </c>
      <c r="V2311" s="16">
        <f>V2313+V2312</f>
        <v>0</v>
      </c>
      <c r="W2311" s="16">
        <f>W2313+W2312</f>
        <v>0</v>
      </c>
      <c r="X2311" s="16">
        <f>X2313+X2312</f>
        <v>0</v>
      </c>
      <c r="Y2311" s="16">
        <f>Y2313+Y2312</f>
        <v>0</v>
      </c>
      <c r="Z2311" s="16">
        <f>Z2313+Z2312</f>
        <v>0</v>
      </c>
      <c r="AA2311" s="16">
        <f t="shared" si="4628"/>
        <v>1523.3</v>
      </c>
      <c r="AB2311" s="16">
        <f t="shared" si="4629"/>
        <v>1920.3</v>
      </c>
      <c r="AC2311" s="16">
        <f t="shared" si="4630"/>
        <v>2418.6999999999998</v>
      </c>
      <c r="AD2311" s="16">
        <f t="shared" ref="AD2311:AJ2311" si="4675">AD2313+AD2312</f>
        <v>0</v>
      </c>
      <c r="AE2311" s="16">
        <f t="shared" si="4675"/>
        <v>0</v>
      </c>
      <c r="AF2311" s="16">
        <f t="shared" si="4675"/>
        <v>0</v>
      </c>
      <c r="AG2311" s="16">
        <f t="shared" si="4675"/>
        <v>0</v>
      </c>
      <c r="AH2311" s="16">
        <f t="shared" si="4675"/>
        <v>0</v>
      </c>
      <c r="AI2311" s="16">
        <f t="shared" si="4675"/>
        <v>0</v>
      </c>
      <c r="AJ2311" s="16">
        <f t="shared" si="4675"/>
        <v>0</v>
      </c>
      <c r="AK2311" s="16">
        <f t="shared" si="4611"/>
        <v>1523.3</v>
      </c>
      <c r="AL2311" s="16">
        <f t="shared" si="4612"/>
        <v>1920.3</v>
      </c>
      <c r="AM2311" s="16">
        <f t="shared" si="4613"/>
        <v>2418.6999999999998</v>
      </c>
      <c r="AN2311" s="16">
        <f>AN2313+AN2312</f>
        <v>0</v>
      </c>
      <c r="AO2311" s="16">
        <f t="shared" si="4614"/>
        <v>1523.3</v>
      </c>
      <c r="AP2311" s="16">
        <f t="shared" ref="AP2311:BK2311" si="4676">AP2313+AP2312</f>
        <v>0</v>
      </c>
      <c r="AQ2311" s="16">
        <f t="shared" si="4676"/>
        <v>0</v>
      </c>
      <c r="AR2311" s="16">
        <f t="shared" si="4676"/>
        <v>0</v>
      </c>
      <c r="AS2311" s="16">
        <f>AS2313+AS2312</f>
        <v>0</v>
      </c>
      <c r="AT2311" s="16">
        <f>AT2313+AT2312</f>
        <v>0</v>
      </c>
      <c r="AU2311" s="16">
        <f t="shared" si="4676"/>
        <v>0</v>
      </c>
      <c r="AV2311" s="16">
        <f t="shared" si="4676"/>
        <v>0</v>
      </c>
      <c r="AW2311" s="16">
        <f t="shared" si="4676"/>
        <v>0</v>
      </c>
      <c r="AX2311" s="16">
        <f t="shared" si="4676"/>
        <v>0</v>
      </c>
      <c r="AY2311" s="16">
        <f t="shared" si="4676"/>
        <v>0</v>
      </c>
      <c r="AZ2311" s="16">
        <f t="shared" si="4676"/>
        <v>0</v>
      </c>
      <c r="BA2311" s="16">
        <f>BA2313+BA2312</f>
        <v>0</v>
      </c>
      <c r="BB2311" s="16">
        <f>BB2313+BB2312</f>
        <v>0</v>
      </c>
      <c r="BC2311" s="16">
        <f t="shared" si="4676"/>
        <v>0</v>
      </c>
      <c r="BD2311" s="16">
        <f>BD2313+BD2312</f>
        <v>0</v>
      </c>
      <c r="BE2311" s="16">
        <f>BE2313+BE2312</f>
        <v>0</v>
      </c>
      <c r="BF2311" s="16">
        <f t="shared" si="4590"/>
        <v>1523.3</v>
      </c>
      <c r="BG2311" s="16">
        <f t="shared" si="4591"/>
        <v>1920.3</v>
      </c>
      <c r="BH2311" s="16">
        <f t="shared" si="4592"/>
        <v>2418.6999999999998</v>
      </c>
      <c r="BI2311" s="16">
        <f t="shared" ref="BI2311" si="4677">BI2313+BI2312</f>
        <v>0</v>
      </c>
      <c r="BJ2311" s="16">
        <f t="shared" si="4594"/>
        <v>1523.3</v>
      </c>
      <c r="BK2311" s="16">
        <f t="shared" si="4676"/>
        <v>0</v>
      </c>
    </row>
    <row r="2312" spans="1:63" ht="47.25" x14ac:dyDescent="0.25">
      <c r="A2312" s="10" t="s">
        <v>515</v>
      </c>
      <c r="B2312" s="10" t="s">
        <v>8</v>
      </c>
      <c r="C2312" s="10" t="s">
        <v>11</v>
      </c>
      <c r="D2312" s="10" t="s">
        <v>365</v>
      </c>
      <c r="E2312" s="22" t="s">
        <v>81</v>
      </c>
      <c r="F2312" s="11" t="s">
        <v>82</v>
      </c>
      <c r="G2312" s="16">
        <v>0</v>
      </c>
      <c r="H2312" s="16">
        <f t="shared" si="4567"/>
        <v>319.2</v>
      </c>
      <c r="I2312" s="16">
        <v>319.2</v>
      </c>
      <c r="J2312" s="16">
        <v>0</v>
      </c>
      <c r="K2312" s="16">
        <f t="shared" si="4568"/>
        <v>331</v>
      </c>
      <c r="L2312" s="16">
        <v>331</v>
      </c>
      <c r="M2312" s="16">
        <v>347</v>
      </c>
      <c r="N2312" s="16"/>
      <c r="O2312" s="16"/>
      <c r="P2312" s="16"/>
      <c r="Q2312" s="16">
        <f t="shared" si="4621"/>
        <v>319.2</v>
      </c>
      <c r="R2312" s="16">
        <f t="shared" si="4622"/>
        <v>319.2</v>
      </c>
      <c r="S2312" s="16">
        <f t="shared" si="4623"/>
        <v>331</v>
      </c>
      <c r="T2312" s="16">
        <f t="shared" si="4624"/>
        <v>331</v>
      </c>
      <c r="U2312" s="16">
        <f t="shared" si="4625"/>
        <v>347</v>
      </c>
      <c r="V2312" s="16"/>
      <c r="W2312" s="16"/>
      <c r="X2312" s="16"/>
      <c r="Y2312" s="16"/>
      <c r="Z2312" s="16"/>
      <c r="AA2312" s="16">
        <f t="shared" si="4628"/>
        <v>319.2</v>
      </c>
      <c r="AB2312" s="16">
        <f t="shared" si="4629"/>
        <v>331</v>
      </c>
      <c r="AC2312" s="16">
        <f t="shared" si="4630"/>
        <v>347</v>
      </c>
      <c r="AD2312" s="16"/>
      <c r="AE2312" s="16"/>
      <c r="AF2312" s="16"/>
      <c r="AG2312" s="16"/>
      <c r="AH2312" s="16"/>
      <c r="AI2312" s="16"/>
      <c r="AJ2312" s="16"/>
      <c r="AK2312" s="16">
        <f t="shared" si="4611"/>
        <v>319.2</v>
      </c>
      <c r="AL2312" s="16">
        <f t="shared" si="4612"/>
        <v>331</v>
      </c>
      <c r="AM2312" s="16">
        <f t="shared" si="4613"/>
        <v>347</v>
      </c>
      <c r="AN2312" s="16"/>
      <c r="AO2312" s="16">
        <f t="shared" si="4614"/>
        <v>319.2</v>
      </c>
      <c r="AP2312" s="16"/>
      <c r="AQ2312" s="16"/>
      <c r="AR2312" s="16"/>
      <c r="AS2312" s="16"/>
      <c r="AT2312" s="16"/>
      <c r="AU2312" s="16"/>
      <c r="AV2312" s="16"/>
      <c r="AW2312" s="16"/>
      <c r="AX2312" s="16"/>
      <c r="AY2312" s="16"/>
      <c r="AZ2312" s="16"/>
      <c r="BA2312" s="16"/>
      <c r="BB2312" s="16"/>
      <c r="BC2312" s="16"/>
      <c r="BD2312" s="16"/>
      <c r="BE2312" s="16"/>
      <c r="BF2312" s="16">
        <f t="shared" si="4590"/>
        <v>319.2</v>
      </c>
      <c r="BG2312" s="16">
        <f t="shared" si="4591"/>
        <v>331</v>
      </c>
      <c r="BH2312" s="16">
        <f t="shared" si="4592"/>
        <v>347</v>
      </c>
      <c r="BI2312" s="16"/>
      <c r="BJ2312" s="16">
        <f t="shared" si="4594"/>
        <v>319.2</v>
      </c>
      <c r="BK2312" s="16"/>
    </row>
    <row r="2313" spans="1:63" ht="31.5" x14ac:dyDescent="0.25">
      <c r="A2313" s="10" t="s">
        <v>515</v>
      </c>
      <c r="B2313" s="10" t="s">
        <v>8</v>
      </c>
      <c r="C2313" s="10" t="s">
        <v>11</v>
      </c>
      <c r="D2313" s="10" t="s">
        <v>365</v>
      </c>
      <c r="E2313" s="22" t="s">
        <v>52</v>
      </c>
      <c r="F2313" s="11" t="s">
        <v>23</v>
      </c>
      <c r="G2313" s="16">
        <v>1355</v>
      </c>
      <c r="H2313" s="16">
        <f t="shared" si="4567"/>
        <v>-150.90000000000009</v>
      </c>
      <c r="I2313" s="16">
        <v>1204.0999999999999</v>
      </c>
      <c r="J2313" s="16">
        <v>1500</v>
      </c>
      <c r="K2313" s="16">
        <f t="shared" si="4568"/>
        <v>89.299999999999955</v>
      </c>
      <c r="L2313" s="16">
        <v>1589.3</v>
      </c>
      <c r="M2313" s="16">
        <v>2071.6999999999998</v>
      </c>
      <c r="N2313" s="16"/>
      <c r="O2313" s="16"/>
      <c r="P2313" s="16"/>
      <c r="Q2313" s="16">
        <f t="shared" si="4621"/>
        <v>-150.90000000000009</v>
      </c>
      <c r="R2313" s="16">
        <f t="shared" si="4622"/>
        <v>1204.0999999999999</v>
      </c>
      <c r="S2313" s="16">
        <f t="shared" si="4623"/>
        <v>89.299999999999955</v>
      </c>
      <c r="T2313" s="16">
        <f t="shared" si="4624"/>
        <v>1589.3</v>
      </c>
      <c r="U2313" s="16">
        <f t="shared" si="4625"/>
        <v>2071.6999999999998</v>
      </c>
      <c r="V2313" s="16"/>
      <c r="W2313" s="16"/>
      <c r="X2313" s="16"/>
      <c r="Y2313" s="16"/>
      <c r="Z2313" s="16"/>
      <c r="AA2313" s="16">
        <f t="shared" si="4628"/>
        <v>1204.0999999999999</v>
      </c>
      <c r="AB2313" s="16">
        <f t="shared" si="4629"/>
        <v>1589.3</v>
      </c>
      <c r="AC2313" s="16">
        <f t="shared" si="4630"/>
        <v>2071.6999999999998</v>
      </c>
      <c r="AD2313" s="16"/>
      <c r="AE2313" s="16"/>
      <c r="AF2313" s="16"/>
      <c r="AG2313" s="16"/>
      <c r="AH2313" s="16"/>
      <c r="AI2313" s="16"/>
      <c r="AJ2313" s="16"/>
      <c r="AK2313" s="16">
        <f t="shared" si="4611"/>
        <v>1204.0999999999999</v>
      </c>
      <c r="AL2313" s="16">
        <f t="shared" si="4612"/>
        <v>1589.3</v>
      </c>
      <c r="AM2313" s="16">
        <f t="shared" si="4613"/>
        <v>2071.6999999999998</v>
      </c>
      <c r="AN2313" s="16"/>
      <c r="AO2313" s="16">
        <f t="shared" si="4614"/>
        <v>1204.0999999999999</v>
      </c>
      <c r="AP2313" s="16"/>
      <c r="AQ2313" s="16"/>
      <c r="AR2313" s="16"/>
      <c r="AS2313" s="16"/>
      <c r="AT2313" s="16"/>
      <c r="AU2313" s="16"/>
      <c r="AV2313" s="16"/>
      <c r="AW2313" s="16"/>
      <c r="AX2313" s="16"/>
      <c r="AY2313" s="16"/>
      <c r="AZ2313" s="16"/>
      <c r="BA2313" s="16"/>
      <c r="BB2313" s="16"/>
      <c r="BC2313" s="16"/>
      <c r="BD2313" s="16"/>
      <c r="BE2313" s="16"/>
      <c r="BF2313" s="16">
        <f t="shared" si="4590"/>
        <v>1204.0999999999999</v>
      </c>
      <c r="BG2313" s="16">
        <f t="shared" si="4591"/>
        <v>1589.3</v>
      </c>
      <c r="BH2313" s="16">
        <f t="shared" si="4592"/>
        <v>2071.6999999999998</v>
      </c>
      <c r="BI2313" s="16"/>
      <c r="BJ2313" s="16">
        <f t="shared" si="4594"/>
        <v>1204.0999999999999</v>
      </c>
      <c r="BK2313" s="16"/>
    </row>
    <row r="2314" spans="1:63" x14ac:dyDescent="0.25">
      <c r="A2314" s="10" t="s">
        <v>515</v>
      </c>
      <c r="B2314" s="10" t="s">
        <v>8</v>
      </c>
      <c r="C2314" s="10" t="s">
        <v>11</v>
      </c>
      <c r="D2314" s="10" t="s">
        <v>365</v>
      </c>
      <c r="E2314" s="22" t="s">
        <v>53</v>
      </c>
      <c r="F2314" s="11" t="s">
        <v>24</v>
      </c>
      <c r="G2314" s="16">
        <f>G2315</f>
        <v>55</v>
      </c>
      <c r="H2314" s="16">
        <f t="shared" ref="H2314:H2382" si="4678">I2314-G2314</f>
        <v>-40</v>
      </c>
      <c r="I2314" s="16">
        <f>I2315</f>
        <v>15</v>
      </c>
      <c r="J2314" s="16">
        <f>J2315</f>
        <v>60</v>
      </c>
      <c r="K2314" s="16">
        <f t="shared" ref="K2314:K2382" si="4679">L2314-J2314</f>
        <v>-42</v>
      </c>
      <c r="L2314" s="16">
        <f t="shared" ref="L2314:P2315" si="4680">L2315</f>
        <v>18</v>
      </c>
      <c r="M2314" s="16">
        <f t="shared" si="4680"/>
        <v>20</v>
      </c>
      <c r="N2314" s="16">
        <f t="shared" si="4680"/>
        <v>0</v>
      </c>
      <c r="O2314" s="16">
        <f t="shared" si="4680"/>
        <v>0</v>
      </c>
      <c r="P2314" s="16">
        <f t="shared" si="4680"/>
        <v>0</v>
      </c>
      <c r="Q2314" s="16">
        <f t="shared" si="4621"/>
        <v>-40</v>
      </c>
      <c r="R2314" s="16">
        <f t="shared" si="4622"/>
        <v>15</v>
      </c>
      <c r="S2314" s="16">
        <f t="shared" si="4623"/>
        <v>-42</v>
      </c>
      <c r="T2314" s="16">
        <f t="shared" si="4624"/>
        <v>18</v>
      </c>
      <c r="U2314" s="16">
        <f t="shared" si="4625"/>
        <v>20</v>
      </c>
      <c r="V2314" s="16">
        <f t="shared" ref="V2314:Z2315" si="4681">V2315</f>
        <v>0</v>
      </c>
      <c r="W2314" s="16">
        <f t="shared" si="4681"/>
        <v>0</v>
      </c>
      <c r="X2314" s="16">
        <f t="shared" si="4681"/>
        <v>0</v>
      </c>
      <c r="Y2314" s="16">
        <f t="shared" si="4681"/>
        <v>0</v>
      </c>
      <c r="Z2314" s="16">
        <f t="shared" si="4681"/>
        <v>0</v>
      </c>
      <c r="AA2314" s="16">
        <f t="shared" si="4628"/>
        <v>15</v>
      </c>
      <c r="AB2314" s="16">
        <f t="shared" si="4629"/>
        <v>18</v>
      </c>
      <c r="AC2314" s="16">
        <f t="shared" si="4630"/>
        <v>20</v>
      </c>
      <c r="AD2314" s="16">
        <f t="shared" ref="AD2314:BK2315" si="4682">AD2315</f>
        <v>0</v>
      </c>
      <c r="AE2314" s="16">
        <f t="shared" si="4682"/>
        <v>0</v>
      </c>
      <c r="AF2314" s="16">
        <f t="shared" si="4682"/>
        <v>0</v>
      </c>
      <c r="AG2314" s="16">
        <f t="shared" si="4682"/>
        <v>0</v>
      </c>
      <c r="AH2314" s="16">
        <f t="shared" si="4682"/>
        <v>0</v>
      </c>
      <c r="AI2314" s="16">
        <f t="shared" si="4682"/>
        <v>0</v>
      </c>
      <c r="AJ2314" s="16">
        <f t="shared" si="4682"/>
        <v>0</v>
      </c>
      <c r="AK2314" s="16">
        <f t="shared" si="4611"/>
        <v>15</v>
      </c>
      <c r="AL2314" s="16">
        <f t="shared" si="4612"/>
        <v>18</v>
      </c>
      <c r="AM2314" s="16">
        <f t="shared" si="4613"/>
        <v>20</v>
      </c>
      <c r="AN2314" s="16">
        <f t="shared" si="4682"/>
        <v>0</v>
      </c>
      <c r="AO2314" s="16">
        <f t="shared" si="4614"/>
        <v>15</v>
      </c>
      <c r="AP2314" s="16">
        <f t="shared" si="4682"/>
        <v>0</v>
      </c>
      <c r="AQ2314" s="16">
        <f t="shared" si="4682"/>
        <v>0</v>
      </c>
      <c r="AR2314" s="16">
        <f t="shared" si="4682"/>
        <v>0</v>
      </c>
      <c r="AS2314" s="16">
        <f t="shared" si="4682"/>
        <v>0</v>
      </c>
      <c r="AT2314" s="16">
        <f t="shared" si="4682"/>
        <v>0</v>
      </c>
      <c r="AU2314" s="16">
        <f t="shared" si="4682"/>
        <v>0</v>
      </c>
      <c r="AV2314" s="16">
        <f t="shared" si="4682"/>
        <v>0</v>
      </c>
      <c r="AW2314" s="16">
        <f t="shared" si="4682"/>
        <v>0</v>
      </c>
      <c r="AX2314" s="16">
        <f t="shared" si="4682"/>
        <v>0</v>
      </c>
      <c r="AY2314" s="16">
        <f t="shared" si="4682"/>
        <v>0</v>
      </c>
      <c r="AZ2314" s="16">
        <f t="shared" si="4682"/>
        <v>0</v>
      </c>
      <c r="BA2314" s="16">
        <f t="shared" si="4682"/>
        <v>0</v>
      </c>
      <c r="BB2314" s="16">
        <f t="shared" si="4682"/>
        <v>0</v>
      </c>
      <c r="BC2314" s="16">
        <f t="shared" si="4682"/>
        <v>0</v>
      </c>
      <c r="BD2314" s="16">
        <f t="shared" si="4682"/>
        <v>0</v>
      </c>
      <c r="BE2314" s="16">
        <f t="shared" si="4682"/>
        <v>0</v>
      </c>
      <c r="BF2314" s="16">
        <f t="shared" si="4590"/>
        <v>15</v>
      </c>
      <c r="BG2314" s="16">
        <f t="shared" si="4591"/>
        <v>18</v>
      </c>
      <c r="BH2314" s="16">
        <f t="shared" si="4592"/>
        <v>20</v>
      </c>
      <c r="BI2314" s="16">
        <f t="shared" si="4682"/>
        <v>0</v>
      </c>
      <c r="BJ2314" s="16">
        <f t="shared" si="4594"/>
        <v>15</v>
      </c>
      <c r="BK2314" s="16">
        <f t="shared" si="4682"/>
        <v>0</v>
      </c>
    </row>
    <row r="2315" spans="1:63" ht="31.5" x14ac:dyDescent="0.25">
      <c r="A2315" s="10" t="s">
        <v>515</v>
      </c>
      <c r="B2315" s="10" t="s">
        <v>8</v>
      </c>
      <c r="C2315" s="10" t="s">
        <v>11</v>
      </c>
      <c r="D2315" s="10" t="s">
        <v>365</v>
      </c>
      <c r="E2315" s="22" t="s">
        <v>54</v>
      </c>
      <c r="F2315" s="11" t="s">
        <v>25</v>
      </c>
      <c r="G2315" s="16">
        <f>G2316</f>
        <v>55</v>
      </c>
      <c r="H2315" s="16">
        <f t="shared" si="4678"/>
        <v>-40</v>
      </c>
      <c r="I2315" s="16">
        <f>I2316</f>
        <v>15</v>
      </c>
      <c r="J2315" s="16">
        <f>J2316</f>
        <v>60</v>
      </c>
      <c r="K2315" s="16">
        <f t="shared" si="4679"/>
        <v>-42</v>
      </c>
      <c r="L2315" s="16">
        <f t="shared" si="4680"/>
        <v>18</v>
      </c>
      <c r="M2315" s="16">
        <f t="shared" si="4680"/>
        <v>20</v>
      </c>
      <c r="N2315" s="16">
        <f t="shared" si="4680"/>
        <v>0</v>
      </c>
      <c r="O2315" s="16">
        <f t="shared" si="4680"/>
        <v>0</v>
      </c>
      <c r="P2315" s="16">
        <f t="shared" si="4680"/>
        <v>0</v>
      </c>
      <c r="Q2315" s="16">
        <f t="shared" si="4621"/>
        <v>-40</v>
      </c>
      <c r="R2315" s="16">
        <f t="shared" si="4622"/>
        <v>15</v>
      </c>
      <c r="S2315" s="16">
        <f t="shared" si="4623"/>
        <v>-42</v>
      </c>
      <c r="T2315" s="16">
        <f t="shared" si="4624"/>
        <v>18</v>
      </c>
      <c r="U2315" s="16">
        <f t="shared" si="4625"/>
        <v>20</v>
      </c>
      <c r="V2315" s="16">
        <f t="shared" si="4681"/>
        <v>0</v>
      </c>
      <c r="W2315" s="16">
        <f t="shared" si="4681"/>
        <v>0</v>
      </c>
      <c r="X2315" s="16">
        <f t="shared" si="4681"/>
        <v>0</v>
      </c>
      <c r="Y2315" s="16">
        <f t="shared" si="4681"/>
        <v>0</v>
      </c>
      <c r="Z2315" s="16">
        <f t="shared" si="4681"/>
        <v>0</v>
      </c>
      <c r="AA2315" s="16">
        <f t="shared" si="4628"/>
        <v>15</v>
      </c>
      <c r="AB2315" s="16">
        <f t="shared" si="4629"/>
        <v>18</v>
      </c>
      <c r="AC2315" s="16">
        <f t="shared" si="4630"/>
        <v>20</v>
      </c>
      <c r="AD2315" s="16">
        <f t="shared" si="4682"/>
        <v>0</v>
      </c>
      <c r="AE2315" s="16">
        <f t="shared" si="4682"/>
        <v>0</v>
      </c>
      <c r="AF2315" s="16">
        <f t="shared" si="4682"/>
        <v>0</v>
      </c>
      <c r="AG2315" s="16">
        <f t="shared" si="4682"/>
        <v>0</v>
      </c>
      <c r="AH2315" s="16">
        <f t="shared" si="4682"/>
        <v>0</v>
      </c>
      <c r="AI2315" s="16">
        <f t="shared" si="4682"/>
        <v>0</v>
      </c>
      <c r="AJ2315" s="16">
        <f t="shared" si="4682"/>
        <v>0</v>
      </c>
      <c r="AK2315" s="16">
        <f t="shared" si="4611"/>
        <v>15</v>
      </c>
      <c r="AL2315" s="16">
        <f t="shared" si="4612"/>
        <v>18</v>
      </c>
      <c r="AM2315" s="16">
        <f t="shared" si="4613"/>
        <v>20</v>
      </c>
      <c r="AN2315" s="16">
        <f t="shared" si="4682"/>
        <v>0</v>
      </c>
      <c r="AO2315" s="16">
        <f t="shared" si="4614"/>
        <v>15</v>
      </c>
      <c r="AP2315" s="16">
        <f t="shared" si="4682"/>
        <v>0</v>
      </c>
      <c r="AQ2315" s="16">
        <f t="shared" si="4682"/>
        <v>0</v>
      </c>
      <c r="AR2315" s="16">
        <f t="shared" si="4682"/>
        <v>0</v>
      </c>
      <c r="AS2315" s="16">
        <f t="shared" si="4682"/>
        <v>0</v>
      </c>
      <c r="AT2315" s="16">
        <f t="shared" si="4682"/>
        <v>0</v>
      </c>
      <c r="AU2315" s="16">
        <f t="shared" si="4682"/>
        <v>0</v>
      </c>
      <c r="AV2315" s="16">
        <f t="shared" si="4682"/>
        <v>0</v>
      </c>
      <c r="AW2315" s="16">
        <f t="shared" si="4682"/>
        <v>0</v>
      </c>
      <c r="AX2315" s="16">
        <f t="shared" si="4682"/>
        <v>0</v>
      </c>
      <c r="AY2315" s="16">
        <f t="shared" si="4682"/>
        <v>0</v>
      </c>
      <c r="AZ2315" s="16">
        <f t="shared" si="4682"/>
        <v>0</v>
      </c>
      <c r="BA2315" s="16">
        <f t="shared" si="4682"/>
        <v>0</v>
      </c>
      <c r="BB2315" s="16">
        <f t="shared" si="4682"/>
        <v>0</v>
      </c>
      <c r="BC2315" s="16">
        <f t="shared" si="4682"/>
        <v>0</v>
      </c>
      <c r="BD2315" s="16">
        <f t="shared" si="4682"/>
        <v>0</v>
      </c>
      <c r="BE2315" s="16">
        <f t="shared" si="4682"/>
        <v>0</v>
      </c>
      <c r="BF2315" s="16">
        <f t="shared" si="4590"/>
        <v>15</v>
      </c>
      <c r="BG2315" s="16">
        <f t="shared" si="4591"/>
        <v>18</v>
      </c>
      <c r="BH2315" s="16">
        <f t="shared" si="4592"/>
        <v>20</v>
      </c>
      <c r="BI2315" s="16">
        <f t="shared" si="4682"/>
        <v>0</v>
      </c>
      <c r="BJ2315" s="16">
        <f t="shared" si="4594"/>
        <v>15</v>
      </c>
      <c r="BK2315" s="16">
        <f t="shared" si="4682"/>
        <v>0</v>
      </c>
    </row>
    <row r="2316" spans="1:63" ht="31.5" x14ac:dyDescent="0.25">
      <c r="A2316" s="10" t="s">
        <v>515</v>
      </c>
      <c r="B2316" s="10" t="s">
        <v>8</v>
      </c>
      <c r="C2316" s="10" t="s">
        <v>11</v>
      </c>
      <c r="D2316" s="10" t="s">
        <v>365</v>
      </c>
      <c r="E2316" s="22" t="s">
        <v>55</v>
      </c>
      <c r="F2316" s="11" t="s">
        <v>26</v>
      </c>
      <c r="G2316" s="16">
        <v>55</v>
      </c>
      <c r="H2316" s="16">
        <f t="shared" si="4678"/>
        <v>-40</v>
      </c>
      <c r="I2316" s="16">
        <v>15</v>
      </c>
      <c r="J2316" s="16">
        <v>60</v>
      </c>
      <c r="K2316" s="16">
        <f t="shared" si="4679"/>
        <v>-42</v>
      </c>
      <c r="L2316" s="16">
        <v>18</v>
      </c>
      <c r="M2316" s="16">
        <v>20</v>
      </c>
      <c r="N2316" s="16"/>
      <c r="O2316" s="16"/>
      <c r="P2316" s="16"/>
      <c r="Q2316" s="16">
        <f t="shared" si="4621"/>
        <v>-40</v>
      </c>
      <c r="R2316" s="16">
        <f t="shared" si="4622"/>
        <v>15</v>
      </c>
      <c r="S2316" s="16">
        <f t="shared" si="4623"/>
        <v>-42</v>
      </c>
      <c r="T2316" s="16">
        <f t="shared" si="4624"/>
        <v>18</v>
      </c>
      <c r="U2316" s="16">
        <f t="shared" si="4625"/>
        <v>20</v>
      </c>
      <c r="V2316" s="16"/>
      <c r="W2316" s="16"/>
      <c r="X2316" s="16"/>
      <c r="Y2316" s="16"/>
      <c r="Z2316" s="16"/>
      <c r="AA2316" s="16">
        <f t="shared" si="4628"/>
        <v>15</v>
      </c>
      <c r="AB2316" s="16">
        <f t="shared" si="4629"/>
        <v>18</v>
      </c>
      <c r="AC2316" s="16">
        <f t="shared" si="4630"/>
        <v>20</v>
      </c>
      <c r="AD2316" s="16"/>
      <c r="AE2316" s="16"/>
      <c r="AF2316" s="16"/>
      <c r="AG2316" s="16"/>
      <c r="AH2316" s="16"/>
      <c r="AI2316" s="16"/>
      <c r="AJ2316" s="16"/>
      <c r="AK2316" s="16">
        <f t="shared" si="4611"/>
        <v>15</v>
      </c>
      <c r="AL2316" s="16">
        <f t="shared" si="4612"/>
        <v>18</v>
      </c>
      <c r="AM2316" s="16">
        <f t="shared" si="4613"/>
        <v>20</v>
      </c>
      <c r="AN2316" s="16"/>
      <c r="AO2316" s="16">
        <f t="shared" si="4614"/>
        <v>15</v>
      </c>
      <c r="AP2316" s="16"/>
      <c r="AQ2316" s="16"/>
      <c r="AR2316" s="16"/>
      <c r="AS2316" s="16"/>
      <c r="AT2316" s="16"/>
      <c r="AU2316" s="16"/>
      <c r="AV2316" s="16"/>
      <c r="AW2316" s="16"/>
      <c r="AX2316" s="16"/>
      <c r="AY2316" s="16"/>
      <c r="AZ2316" s="16"/>
      <c r="BA2316" s="16"/>
      <c r="BB2316" s="16"/>
      <c r="BC2316" s="16"/>
      <c r="BD2316" s="16"/>
      <c r="BE2316" s="16"/>
      <c r="BF2316" s="16">
        <f t="shared" si="4590"/>
        <v>15</v>
      </c>
      <c r="BG2316" s="16">
        <f t="shared" si="4591"/>
        <v>18</v>
      </c>
      <c r="BH2316" s="16">
        <f t="shared" si="4592"/>
        <v>20</v>
      </c>
      <c r="BI2316" s="16"/>
      <c r="BJ2316" s="16">
        <f t="shared" si="4594"/>
        <v>15</v>
      </c>
      <c r="BK2316" s="16"/>
    </row>
    <row r="2317" spans="1:63" x14ac:dyDescent="0.25">
      <c r="A2317" s="10" t="s">
        <v>515</v>
      </c>
      <c r="B2317" s="10" t="s">
        <v>8</v>
      </c>
      <c r="C2317" s="10" t="s">
        <v>11</v>
      </c>
      <c r="D2317" s="10" t="s">
        <v>83</v>
      </c>
      <c r="E2317" s="22"/>
      <c r="F2317" s="18" t="s">
        <v>84</v>
      </c>
      <c r="G2317" s="16">
        <f>G2318</f>
        <v>0</v>
      </c>
      <c r="H2317" s="16">
        <f t="shared" si="4678"/>
        <v>298</v>
      </c>
      <c r="I2317" s="16">
        <f t="shared" ref="I2317:J2320" si="4683">I2318</f>
        <v>298</v>
      </c>
      <c r="J2317" s="16">
        <f t="shared" si="4683"/>
        <v>0</v>
      </c>
      <c r="K2317" s="16">
        <f t="shared" si="4679"/>
        <v>298</v>
      </c>
      <c r="L2317" s="16">
        <f t="shared" ref="L2317:P2320" si="4684">L2318</f>
        <v>298</v>
      </c>
      <c r="M2317" s="16">
        <f t="shared" si="4684"/>
        <v>0</v>
      </c>
      <c r="N2317" s="16">
        <f t="shared" si="4684"/>
        <v>0</v>
      </c>
      <c r="O2317" s="16">
        <f t="shared" si="4684"/>
        <v>0</v>
      </c>
      <c r="P2317" s="16">
        <f t="shared" si="4684"/>
        <v>0</v>
      </c>
      <c r="Q2317" s="16">
        <f t="shared" si="4621"/>
        <v>298</v>
      </c>
      <c r="R2317" s="16">
        <f t="shared" si="4622"/>
        <v>298</v>
      </c>
      <c r="S2317" s="16">
        <f t="shared" si="4623"/>
        <v>298</v>
      </c>
      <c r="T2317" s="16">
        <f t="shared" si="4624"/>
        <v>298</v>
      </c>
      <c r="U2317" s="16">
        <f t="shared" si="4625"/>
        <v>0</v>
      </c>
      <c r="V2317" s="16">
        <f t="shared" ref="V2317:Z2320" si="4685">V2318</f>
        <v>0</v>
      </c>
      <c r="W2317" s="16">
        <f t="shared" si="4685"/>
        <v>0</v>
      </c>
      <c r="X2317" s="16">
        <f t="shared" si="4685"/>
        <v>0</v>
      </c>
      <c r="Y2317" s="16">
        <f t="shared" si="4685"/>
        <v>0</v>
      </c>
      <c r="Z2317" s="16">
        <f t="shared" si="4685"/>
        <v>0</v>
      </c>
      <c r="AA2317" s="16">
        <f t="shared" si="4628"/>
        <v>298</v>
      </c>
      <c r="AB2317" s="16">
        <f t="shared" si="4629"/>
        <v>298</v>
      </c>
      <c r="AC2317" s="16">
        <f t="shared" si="4630"/>
        <v>0</v>
      </c>
      <c r="AD2317" s="16">
        <f t="shared" ref="AD2317:AE2320" si="4686">AD2318</f>
        <v>0</v>
      </c>
      <c r="AE2317" s="16">
        <f t="shared" si="4686"/>
        <v>0</v>
      </c>
      <c r="AF2317" s="16">
        <f>AF2318</f>
        <v>0</v>
      </c>
      <c r="AG2317" s="16">
        <f t="shared" ref="AG2317:AH2320" si="4687">AG2318</f>
        <v>0</v>
      </c>
      <c r="AH2317" s="16">
        <f t="shared" si="4687"/>
        <v>0</v>
      </c>
      <c r="AI2317" s="16">
        <f t="shared" ref="AI2317:AJ2320" si="4688">AI2318</f>
        <v>0</v>
      </c>
      <c r="AJ2317" s="16">
        <f t="shared" si="4688"/>
        <v>0</v>
      </c>
      <c r="AK2317" s="16">
        <f t="shared" si="4611"/>
        <v>298</v>
      </c>
      <c r="AL2317" s="16">
        <f t="shared" si="4612"/>
        <v>298</v>
      </c>
      <c r="AM2317" s="16">
        <f t="shared" si="4613"/>
        <v>0</v>
      </c>
      <c r="AN2317" s="16">
        <f>AN2318</f>
        <v>0</v>
      </c>
      <c r="AO2317" s="16">
        <f t="shared" si="4614"/>
        <v>298</v>
      </c>
      <c r="AP2317" s="16">
        <f t="shared" ref="AP2317:AT2320" si="4689">AP2318</f>
        <v>0</v>
      </c>
      <c r="AQ2317" s="16">
        <f t="shared" si="4689"/>
        <v>0</v>
      </c>
      <c r="AR2317" s="16">
        <f t="shared" si="4689"/>
        <v>0</v>
      </c>
      <c r="AS2317" s="16">
        <f t="shared" si="4689"/>
        <v>0</v>
      </c>
      <c r="AT2317" s="16">
        <f t="shared" si="4689"/>
        <v>0</v>
      </c>
      <c r="AU2317" s="16">
        <f t="shared" ref="AU2317:AY2320" si="4690">AU2318</f>
        <v>0</v>
      </c>
      <c r="AV2317" s="16">
        <f t="shared" si="4690"/>
        <v>0</v>
      </c>
      <c r="AW2317" s="16">
        <f t="shared" si="4690"/>
        <v>0</v>
      </c>
      <c r="AX2317" s="16">
        <f t="shared" si="4690"/>
        <v>0</v>
      </c>
      <c r="AY2317" s="16">
        <f t="shared" si="4690"/>
        <v>0</v>
      </c>
      <c r="AZ2317" s="16">
        <f t="shared" ref="AZ2317:BC2320" si="4691">AZ2318</f>
        <v>0</v>
      </c>
      <c r="BA2317" s="16">
        <f t="shared" ref="BA2317:BB2320" si="4692">BA2318</f>
        <v>0</v>
      </c>
      <c r="BB2317" s="16">
        <f t="shared" si="4692"/>
        <v>0</v>
      </c>
      <c r="BC2317" s="16">
        <f t="shared" si="4691"/>
        <v>0</v>
      </c>
      <c r="BD2317" s="16">
        <f t="shared" ref="BD2317:BE2320" si="4693">BD2318</f>
        <v>0</v>
      </c>
      <c r="BE2317" s="16">
        <f t="shared" si="4693"/>
        <v>0</v>
      </c>
      <c r="BF2317" s="16">
        <f t="shared" si="4590"/>
        <v>298</v>
      </c>
      <c r="BG2317" s="16">
        <f t="shared" si="4591"/>
        <v>298</v>
      </c>
      <c r="BH2317" s="16">
        <f t="shared" si="4592"/>
        <v>0</v>
      </c>
      <c r="BI2317" s="16">
        <f>BI2318</f>
        <v>0</v>
      </c>
      <c r="BJ2317" s="16">
        <f t="shared" si="4594"/>
        <v>298</v>
      </c>
      <c r="BK2317" s="16">
        <f>BK2318</f>
        <v>0</v>
      </c>
    </row>
    <row r="2318" spans="1:63" ht="31.5" x14ac:dyDescent="0.25">
      <c r="A2318" s="10" t="s">
        <v>515</v>
      </c>
      <c r="B2318" s="10" t="s">
        <v>8</v>
      </c>
      <c r="C2318" s="10" t="s">
        <v>11</v>
      </c>
      <c r="D2318" s="10" t="s">
        <v>336</v>
      </c>
      <c r="E2318" s="22"/>
      <c r="F2318" s="11" t="s">
        <v>337</v>
      </c>
      <c r="G2318" s="16">
        <f>G2319</f>
        <v>0</v>
      </c>
      <c r="H2318" s="16">
        <f t="shared" si="4678"/>
        <v>298</v>
      </c>
      <c r="I2318" s="16">
        <f t="shared" si="4683"/>
        <v>298</v>
      </c>
      <c r="J2318" s="16">
        <f t="shared" si="4683"/>
        <v>0</v>
      </c>
      <c r="K2318" s="16">
        <f t="shared" si="4679"/>
        <v>298</v>
      </c>
      <c r="L2318" s="16">
        <f t="shared" si="4684"/>
        <v>298</v>
      </c>
      <c r="M2318" s="16">
        <f t="shared" si="4684"/>
        <v>0</v>
      </c>
      <c r="N2318" s="16">
        <f t="shared" si="4684"/>
        <v>0</v>
      </c>
      <c r="O2318" s="16">
        <f t="shared" si="4684"/>
        <v>0</v>
      </c>
      <c r="P2318" s="16">
        <f t="shared" si="4684"/>
        <v>0</v>
      </c>
      <c r="Q2318" s="16">
        <f t="shared" si="4621"/>
        <v>298</v>
      </c>
      <c r="R2318" s="16">
        <f t="shared" si="4622"/>
        <v>298</v>
      </c>
      <c r="S2318" s="16">
        <f t="shared" si="4623"/>
        <v>298</v>
      </c>
      <c r="T2318" s="16">
        <f t="shared" si="4624"/>
        <v>298</v>
      </c>
      <c r="U2318" s="16">
        <f t="shared" si="4625"/>
        <v>0</v>
      </c>
      <c r="V2318" s="16">
        <f t="shared" si="4685"/>
        <v>0</v>
      </c>
      <c r="W2318" s="16">
        <f t="shared" si="4685"/>
        <v>0</v>
      </c>
      <c r="X2318" s="16">
        <f t="shared" si="4685"/>
        <v>0</v>
      </c>
      <c r="Y2318" s="16">
        <f t="shared" si="4685"/>
        <v>0</v>
      </c>
      <c r="Z2318" s="16">
        <f t="shared" si="4685"/>
        <v>0</v>
      </c>
      <c r="AA2318" s="16">
        <f t="shared" si="4628"/>
        <v>298</v>
      </c>
      <c r="AB2318" s="16">
        <f t="shared" si="4629"/>
        <v>298</v>
      </c>
      <c r="AC2318" s="16">
        <f t="shared" si="4630"/>
        <v>0</v>
      </c>
      <c r="AD2318" s="16">
        <f t="shared" si="4686"/>
        <v>0</v>
      </c>
      <c r="AE2318" s="16">
        <f t="shared" si="4686"/>
        <v>0</v>
      </c>
      <c r="AF2318" s="16">
        <f>AF2319</f>
        <v>0</v>
      </c>
      <c r="AG2318" s="16">
        <f t="shared" si="4687"/>
        <v>0</v>
      </c>
      <c r="AH2318" s="16">
        <f t="shared" si="4687"/>
        <v>0</v>
      </c>
      <c r="AI2318" s="16">
        <f t="shared" si="4688"/>
        <v>0</v>
      </c>
      <c r="AJ2318" s="16">
        <f t="shared" si="4688"/>
        <v>0</v>
      </c>
      <c r="AK2318" s="16">
        <f t="shared" si="4611"/>
        <v>298</v>
      </c>
      <c r="AL2318" s="16">
        <f t="shared" si="4612"/>
        <v>298</v>
      </c>
      <c r="AM2318" s="16">
        <f t="shared" si="4613"/>
        <v>0</v>
      </c>
      <c r="AN2318" s="16">
        <f>AN2319</f>
        <v>0</v>
      </c>
      <c r="AO2318" s="16">
        <f t="shared" si="4614"/>
        <v>298</v>
      </c>
      <c r="AP2318" s="16">
        <f t="shared" si="4689"/>
        <v>0</v>
      </c>
      <c r="AQ2318" s="16">
        <f t="shared" si="4689"/>
        <v>0</v>
      </c>
      <c r="AR2318" s="16">
        <f t="shared" si="4689"/>
        <v>0</v>
      </c>
      <c r="AS2318" s="16">
        <f t="shared" si="4689"/>
        <v>0</v>
      </c>
      <c r="AT2318" s="16">
        <f t="shared" si="4689"/>
        <v>0</v>
      </c>
      <c r="AU2318" s="16">
        <f t="shared" si="4690"/>
        <v>0</v>
      </c>
      <c r="AV2318" s="16">
        <f t="shared" si="4690"/>
        <v>0</v>
      </c>
      <c r="AW2318" s="16">
        <f t="shared" si="4690"/>
        <v>0</v>
      </c>
      <c r="AX2318" s="16">
        <f t="shared" si="4690"/>
        <v>0</v>
      </c>
      <c r="AY2318" s="16">
        <f t="shared" si="4690"/>
        <v>0</v>
      </c>
      <c r="AZ2318" s="16">
        <f t="shared" si="4691"/>
        <v>0</v>
      </c>
      <c r="BA2318" s="16">
        <f t="shared" si="4692"/>
        <v>0</v>
      </c>
      <c r="BB2318" s="16">
        <f t="shared" si="4692"/>
        <v>0</v>
      </c>
      <c r="BC2318" s="16">
        <f t="shared" si="4691"/>
        <v>0</v>
      </c>
      <c r="BD2318" s="16">
        <f t="shared" si="4693"/>
        <v>0</v>
      </c>
      <c r="BE2318" s="16">
        <f t="shared" si="4693"/>
        <v>0</v>
      </c>
      <c r="BF2318" s="16">
        <f t="shared" si="4590"/>
        <v>298</v>
      </c>
      <c r="BG2318" s="16">
        <f t="shared" si="4591"/>
        <v>298</v>
      </c>
      <c r="BH2318" s="16">
        <f t="shared" si="4592"/>
        <v>0</v>
      </c>
      <c r="BI2318" s="16">
        <f>BI2319</f>
        <v>0</v>
      </c>
      <c r="BJ2318" s="16">
        <f t="shared" si="4594"/>
        <v>298</v>
      </c>
      <c r="BK2318" s="16">
        <f>BK2319</f>
        <v>0</v>
      </c>
    </row>
    <row r="2319" spans="1:63" ht="47.25" x14ac:dyDescent="0.25">
      <c r="A2319" s="10" t="s">
        <v>515</v>
      </c>
      <c r="B2319" s="10" t="s">
        <v>8</v>
      </c>
      <c r="C2319" s="10" t="s">
        <v>11</v>
      </c>
      <c r="D2319" s="10" t="s">
        <v>336</v>
      </c>
      <c r="E2319" s="22" t="s">
        <v>50</v>
      </c>
      <c r="F2319" s="11" t="s">
        <v>21</v>
      </c>
      <c r="G2319" s="16">
        <f>G2320</f>
        <v>0</v>
      </c>
      <c r="H2319" s="16">
        <f t="shared" si="4678"/>
        <v>298</v>
      </c>
      <c r="I2319" s="16">
        <f t="shared" si="4683"/>
        <v>298</v>
      </c>
      <c r="J2319" s="16">
        <f t="shared" si="4683"/>
        <v>0</v>
      </c>
      <c r="K2319" s="16">
        <f t="shared" si="4679"/>
        <v>298</v>
      </c>
      <c r="L2319" s="16">
        <f t="shared" si="4684"/>
        <v>298</v>
      </c>
      <c r="M2319" s="16">
        <f t="shared" si="4684"/>
        <v>0</v>
      </c>
      <c r="N2319" s="16">
        <f t="shared" si="4684"/>
        <v>0</v>
      </c>
      <c r="O2319" s="16">
        <f t="shared" si="4684"/>
        <v>0</v>
      </c>
      <c r="P2319" s="16">
        <f t="shared" si="4684"/>
        <v>0</v>
      </c>
      <c r="Q2319" s="16">
        <f t="shared" si="4621"/>
        <v>298</v>
      </c>
      <c r="R2319" s="16">
        <f t="shared" si="4622"/>
        <v>298</v>
      </c>
      <c r="S2319" s="16">
        <f t="shared" si="4623"/>
        <v>298</v>
      </c>
      <c r="T2319" s="16">
        <f t="shared" si="4624"/>
        <v>298</v>
      </c>
      <c r="U2319" s="16">
        <f t="shared" si="4625"/>
        <v>0</v>
      </c>
      <c r="V2319" s="16">
        <f t="shared" si="4685"/>
        <v>0</v>
      </c>
      <c r="W2319" s="16">
        <f t="shared" si="4685"/>
        <v>0</v>
      </c>
      <c r="X2319" s="16">
        <f t="shared" si="4685"/>
        <v>0</v>
      </c>
      <c r="Y2319" s="16">
        <f t="shared" si="4685"/>
        <v>0</v>
      </c>
      <c r="Z2319" s="16">
        <f t="shared" si="4685"/>
        <v>0</v>
      </c>
      <c r="AA2319" s="16">
        <f t="shared" si="4628"/>
        <v>298</v>
      </c>
      <c r="AB2319" s="16">
        <f t="shared" si="4629"/>
        <v>298</v>
      </c>
      <c r="AC2319" s="16">
        <f t="shared" si="4630"/>
        <v>0</v>
      </c>
      <c r="AD2319" s="16">
        <f t="shared" si="4686"/>
        <v>0</v>
      </c>
      <c r="AE2319" s="16">
        <f t="shared" si="4686"/>
        <v>0</v>
      </c>
      <c r="AF2319" s="16">
        <f>AF2320</f>
        <v>0</v>
      </c>
      <c r="AG2319" s="16">
        <f t="shared" si="4687"/>
        <v>0</v>
      </c>
      <c r="AH2319" s="16">
        <f t="shared" si="4687"/>
        <v>0</v>
      </c>
      <c r="AI2319" s="16">
        <f t="shared" si="4688"/>
        <v>0</v>
      </c>
      <c r="AJ2319" s="16">
        <f t="shared" si="4688"/>
        <v>0</v>
      </c>
      <c r="AK2319" s="16">
        <f t="shared" si="4611"/>
        <v>298</v>
      </c>
      <c r="AL2319" s="16">
        <f t="shared" si="4612"/>
        <v>298</v>
      </c>
      <c r="AM2319" s="16">
        <f t="shared" si="4613"/>
        <v>0</v>
      </c>
      <c r="AN2319" s="16">
        <f>AN2320</f>
        <v>0</v>
      </c>
      <c r="AO2319" s="16">
        <f t="shared" si="4614"/>
        <v>298</v>
      </c>
      <c r="AP2319" s="16">
        <f t="shared" si="4689"/>
        <v>0</v>
      </c>
      <c r="AQ2319" s="16">
        <f t="shared" si="4689"/>
        <v>0</v>
      </c>
      <c r="AR2319" s="16">
        <f t="shared" si="4689"/>
        <v>0</v>
      </c>
      <c r="AS2319" s="16">
        <f t="shared" si="4689"/>
        <v>0</v>
      </c>
      <c r="AT2319" s="16">
        <f t="shared" si="4689"/>
        <v>0</v>
      </c>
      <c r="AU2319" s="16">
        <f t="shared" si="4690"/>
        <v>0</v>
      </c>
      <c r="AV2319" s="16">
        <f t="shared" si="4690"/>
        <v>0</v>
      </c>
      <c r="AW2319" s="16">
        <f t="shared" si="4690"/>
        <v>0</v>
      </c>
      <c r="AX2319" s="16">
        <f t="shared" si="4690"/>
        <v>0</v>
      </c>
      <c r="AY2319" s="16">
        <f t="shared" si="4690"/>
        <v>0</v>
      </c>
      <c r="AZ2319" s="16">
        <f t="shared" si="4691"/>
        <v>0</v>
      </c>
      <c r="BA2319" s="16">
        <f t="shared" si="4692"/>
        <v>0</v>
      </c>
      <c r="BB2319" s="16">
        <f t="shared" si="4692"/>
        <v>0</v>
      </c>
      <c r="BC2319" s="16">
        <f t="shared" si="4691"/>
        <v>0</v>
      </c>
      <c r="BD2319" s="16">
        <f t="shared" si="4693"/>
        <v>0</v>
      </c>
      <c r="BE2319" s="16">
        <f t="shared" si="4693"/>
        <v>0</v>
      </c>
      <c r="BF2319" s="16">
        <f t="shared" si="4590"/>
        <v>298</v>
      </c>
      <c r="BG2319" s="16">
        <f t="shared" si="4591"/>
        <v>298</v>
      </c>
      <c r="BH2319" s="16">
        <f t="shared" si="4592"/>
        <v>0</v>
      </c>
      <c r="BI2319" s="16">
        <f>BI2320</f>
        <v>0</v>
      </c>
      <c r="BJ2319" s="16">
        <f t="shared" si="4594"/>
        <v>298</v>
      </c>
      <c r="BK2319" s="16">
        <f>BK2320</f>
        <v>0</v>
      </c>
    </row>
    <row r="2320" spans="1:63" ht="47.25" x14ac:dyDescent="0.25">
      <c r="A2320" s="10" t="s">
        <v>515</v>
      </c>
      <c r="B2320" s="10" t="s">
        <v>8</v>
      </c>
      <c r="C2320" s="10" t="s">
        <v>11</v>
      </c>
      <c r="D2320" s="10" t="s">
        <v>336</v>
      </c>
      <c r="E2320" s="22" t="s">
        <v>51</v>
      </c>
      <c r="F2320" s="11" t="s">
        <v>22</v>
      </c>
      <c r="G2320" s="16">
        <f>G2321</f>
        <v>0</v>
      </c>
      <c r="H2320" s="16">
        <f t="shared" si="4678"/>
        <v>298</v>
      </c>
      <c r="I2320" s="16">
        <f t="shared" si="4683"/>
        <v>298</v>
      </c>
      <c r="J2320" s="16">
        <f t="shared" si="4683"/>
        <v>0</v>
      </c>
      <c r="K2320" s="16">
        <f t="shared" si="4679"/>
        <v>298</v>
      </c>
      <c r="L2320" s="16">
        <f t="shared" si="4684"/>
        <v>298</v>
      </c>
      <c r="M2320" s="16">
        <f t="shared" si="4684"/>
        <v>0</v>
      </c>
      <c r="N2320" s="16">
        <f t="shared" si="4684"/>
        <v>0</v>
      </c>
      <c r="O2320" s="16">
        <f t="shared" si="4684"/>
        <v>0</v>
      </c>
      <c r="P2320" s="16">
        <f t="shared" si="4684"/>
        <v>0</v>
      </c>
      <c r="Q2320" s="16">
        <f t="shared" si="4621"/>
        <v>298</v>
      </c>
      <c r="R2320" s="16">
        <f t="shared" si="4622"/>
        <v>298</v>
      </c>
      <c r="S2320" s="16">
        <f t="shared" si="4623"/>
        <v>298</v>
      </c>
      <c r="T2320" s="16">
        <f t="shared" si="4624"/>
        <v>298</v>
      </c>
      <c r="U2320" s="16">
        <f t="shared" si="4625"/>
        <v>0</v>
      </c>
      <c r="V2320" s="16">
        <f t="shared" si="4685"/>
        <v>0</v>
      </c>
      <c r="W2320" s="16">
        <f t="shared" si="4685"/>
        <v>0</v>
      </c>
      <c r="X2320" s="16">
        <f t="shared" si="4685"/>
        <v>0</v>
      </c>
      <c r="Y2320" s="16">
        <f t="shared" si="4685"/>
        <v>0</v>
      </c>
      <c r="Z2320" s="16">
        <f t="shared" si="4685"/>
        <v>0</v>
      </c>
      <c r="AA2320" s="16">
        <f t="shared" si="4628"/>
        <v>298</v>
      </c>
      <c r="AB2320" s="16">
        <f t="shared" si="4629"/>
        <v>298</v>
      </c>
      <c r="AC2320" s="16">
        <f t="shared" si="4630"/>
        <v>0</v>
      </c>
      <c r="AD2320" s="16">
        <f t="shared" si="4686"/>
        <v>0</v>
      </c>
      <c r="AE2320" s="16">
        <f t="shared" si="4686"/>
        <v>0</v>
      </c>
      <c r="AF2320" s="16">
        <f>AF2321</f>
        <v>0</v>
      </c>
      <c r="AG2320" s="16">
        <f t="shared" si="4687"/>
        <v>0</v>
      </c>
      <c r="AH2320" s="16">
        <f t="shared" si="4687"/>
        <v>0</v>
      </c>
      <c r="AI2320" s="16">
        <f t="shared" si="4688"/>
        <v>0</v>
      </c>
      <c r="AJ2320" s="16">
        <f t="shared" si="4688"/>
        <v>0</v>
      </c>
      <c r="AK2320" s="16">
        <f t="shared" si="4611"/>
        <v>298</v>
      </c>
      <c r="AL2320" s="16">
        <f t="shared" si="4612"/>
        <v>298</v>
      </c>
      <c r="AM2320" s="16">
        <f t="shared" si="4613"/>
        <v>0</v>
      </c>
      <c r="AN2320" s="16">
        <f>AN2321</f>
        <v>0</v>
      </c>
      <c r="AO2320" s="16">
        <f t="shared" si="4614"/>
        <v>298</v>
      </c>
      <c r="AP2320" s="16">
        <f t="shared" si="4689"/>
        <v>0</v>
      </c>
      <c r="AQ2320" s="16">
        <f t="shared" si="4689"/>
        <v>0</v>
      </c>
      <c r="AR2320" s="16">
        <f t="shared" si="4689"/>
        <v>0</v>
      </c>
      <c r="AS2320" s="16">
        <f t="shared" si="4689"/>
        <v>0</v>
      </c>
      <c r="AT2320" s="16">
        <f t="shared" si="4689"/>
        <v>0</v>
      </c>
      <c r="AU2320" s="16">
        <f t="shared" si="4690"/>
        <v>0</v>
      </c>
      <c r="AV2320" s="16">
        <f t="shared" si="4690"/>
        <v>0</v>
      </c>
      <c r="AW2320" s="16">
        <f t="shared" si="4690"/>
        <v>0</v>
      </c>
      <c r="AX2320" s="16">
        <f t="shared" si="4690"/>
        <v>0</v>
      </c>
      <c r="AY2320" s="16">
        <f t="shared" si="4690"/>
        <v>0</v>
      </c>
      <c r="AZ2320" s="16">
        <f t="shared" si="4691"/>
        <v>0</v>
      </c>
      <c r="BA2320" s="16">
        <f t="shared" si="4692"/>
        <v>0</v>
      </c>
      <c r="BB2320" s="16">
        <f t="shared" si="4692"/>
        <v>0</v>
      </c>
      <c r="BC2320" s="16">
        <f t="shared" si="4691"/>
        <v>0</v>
      </c>
      <c r="BD2320" s="16">
        <f t="shared" si="4693"/>
        <v>0</v>
      </c>
      <c r="BE2320" s="16">
        <f t="shared" si="4693"/>
        <v>0</v>
      </c>
      <c r="BF2320" s="16">
        <f t="shared" si="4590"/>
        <v>298</v>
      </c>
      <c r="BG2320" s="16">
        <f t="shared" si="4591"/>
        <v>298</v>
      </c>
      <c r="BH2320" s="16">
        <f t="shared" si="4592"/>
        <v>0</v>
      </c>
      <c r="BI2320" s="16">
        <f>BI2321</f>
        <v>0</v>
      </c>
      <c r="BJ2320" s="16">
        <f t="shared" si="4594"/>
        <v>298</v>
      </c>
      <c r="BK2320" s="16">
        <f>BK2321</f>
        <v>0</v>
      </c>
    </row>
    <row r="2321" spans="1:64" ht="31.5" x14ac:dyDescent="0.25">
      <c r="A2321" s="10" t="s">
        <v>515</v>
      </c>
      <c r="B2321" s="10" t="s">
        <v>8</v>
      </c>
      <c r="C2321" s="10" t="s">
        <v>11</v>
      </c>
      <c r="D2321" s="10" t="s">
        <v>336</v>
      </c>
      <c r="E2321" s="22" t="s">
        <v>52</v>
      </c>
      <c r="F2321" s="11" t="s">
        <v>23</v>
      </c>
      <c r="G2321" s="16">
        <v>0</v>
      </c>
      <c r="H2321" s="16">
        <f t="shared" si="4678"/>
        <v>298</v>
      </c>
      <c r="I2321" s="16">
        <v>298</v>
      </c>
      <c r="J2321" s="16">
        <v>0</v>
      </c>
      <c r="K2321" s="16">
        <f t="shared" si="4679"/>
        <v>298</v>
      </c>
      <c r="L2321" s="16">
        <v>298</v>
      </c>
      <c r="M2321" s="16">
        <v>0</v>
      </c>
      <c r="N2321" s="16"/>
      <c r="O2321" s="16"/>
      <c r="P2321" s="16"/>
      <c r="Q2321" s="16">
        <f t="shared" si="4621"/>
        <v>298</v>
      </c>
      <c r="R2321" s="16">
        <f t="shared" si="4622"/>
        <v>298</v>
      </c>
      <c r="S2321" s="16">
        <f t="shared" si="4623"/>
        <v>298</v>
      </c>
      <c r="T2321" s="16">
        <f t="shared" si="4624"/>
        <v>298</v>
      </c>
      <c r="U2321" s="16">
        <f t="shared" si="4625"/>
        <v>0</v>
      </c>
      <c r="V2321" s="16"/>
      <c r="W2321" s="16"/>
      <c r="X2321" s="16"/>
      <c r="Y2321" s="16"/>
      <c r="Z2321" s="16"/>
      <c r="AA2321" s="16">
        <f t="shared" si="4628"/>
        <v>298</v>
      </c>
      <c r="AB2321" s="16">
        <f t="shared" si="4629"/>
        <v>298</v>
      </c>
      <c r="AC2321" s="16">
        <f t="shared" si="4630"/>
        <v>0</v>
      </c>
      <c r="AD2321" s="16"/>
      <c r="AE2321" s="16"/>
      <c r="AF2321" s="16"/>
      <c r="AG2321" s="16"/>
      <c r="AH2321" s="16"/>
      <c r="AI2321" s="16"/>
      <c r="AJ2321" s="16"/>
      <c r="AK2321" s="16">
        <f t="shared" si="4611"/>
        <v>298</v>
      </c>
      <c r="AL2321" s="16">
        <f t="shared" si="4612"/>
        <v>298</v>
      </c>
      <c r="AM2321" s="16">
        <f t="shared" si="4613"/>
        <v>0</v>
      </c>
      <c r="AN2321" s="16"/>
      <c r="AO2321" s="16">
        <f t="shared" si="4614"/>
        <v>298</v>
      </c>
      <c r="AP2321" s="16"/>
      <c r="AQ2321" s="16"/>
      <c r="AR2321" s="16"/>
      <c r="AS2321" s="16"/>
      <c r="AT2321" s="16"/>
      <c r="AU2321" s="16"/>
      <c r="AV2321" s="16"/>
      <c r="AW2321" s="16"/>
      <c r="AX2321" s="16"/>
      <c r="AY2321" s="16"/>
      <c r="AZ2321" s="16"/>
      <c r="BA2321" s="16"/>
      <c r="BB2321" s="16"/>
      <c r="BC2321" s="16"/>
      <c r="BD2321" s="16"/>
      <c r="BE2321" s="16"/>
      <c r="BF2321" s="16">
        <f t="shared" si="4590"/>
        <v>298</v>
      </c>
      <c r="BG2321" s="16">
        <f t="shared" si="4591"/>
        <v>298</v>
      </c>
      <c r="BH2321" s="16">
        <f t="shared" si="4592"/>
        <v>0</v>
      </c>
      <c r="BI2321" s="16"/>
      <c r="BJ2321" s="16">
        <f t="shared" si="4594"/>
        <v>298</v>
      </c>
      <c r="BK2321" s="16"/>
    </row>
    <row r="2322" spans="1:64" x14ac:dyDescent="0.25">
      <c r="A2322" s="10" t="s">
        <v>515</v>
      </c>
      <c r="B2322" s="10" t="s">
        <v>8</v>
      </c>
      <c r="C2322" s="10" t="s">
        <v>11</v>
      </c>
      <c r="D2322" s="23" t="s">
        <v>77</v>
      </c>
      <c r="E2322" s="23"/>
      <c r="F2322" s="11" t="s">
        <v>78</v>
      </c>
      <c r="G2322" s="16">
        <f>G2323</f>
        <v>7457.9000000000005</v>
      </c>
      <c r="H2322" s="16">
        <f t="shared" si="4678"/>
        <v>-580.10000000000036</v>
      </c>
      <c r="I2322" s="16">
        <f>I2323</f>
        <v>6877.8</v>
      </c>
      <c r="J2322" s="16">
        <f>J2323</f>
        <v>7783</v>
      </c>
      <c r="K2322" s="16">
        <f t="shared" si="4679"/>
        <v>-930.5</v>
      </c>
      <c r="L2322" s="16">
        <f>L2323</f>
        <v>6852.5</v>
      </c>
      <c r="M2322" s="16">
        <f>M2323</f>
        <v>6978.6</v>
      </c>
      <c r="N2322" s="16">
        <f>N2323</f>
        <v>567.6</v>
      </c>
      <c r="O2322" s="16">
        <f>O2323</f>
        <v>565.4</v>
      </c>
      <c r="P2322" s="16">
        <f>P2323</f>
        <v>576.70000000000005</v>
      </c>
      <c r="Q2322" s="16">
        <f t="shared" si="4621"/>
        <v>-12.5</v>
      </c>
      <c r="R2322" s="16">
        <f t="shared" si="4622"/>
        <v>7445.4000000000005</v>
      </c>
      <c r="S2322" s="16">
        <f t="shared" si="4623"/>
        <v>-365.10000000000036</v>
      </c>
      <c r="T2322" s="16">
        <f t="shared" si="4624"/>
        <v>7417.9</v>
      </c>
      <c r="U2322" s="16">
        <f t="shared" si="4625"/>
        <v>7555.3</v>
      </c>
      <c r="V2322" s="16">
        <f>V2323</f>
        <v>0</v>
      </c>
      <c r="W2322" s="16">
        <f>W2323</f>
        <v>0</v>
      </c>
      <c r="X2322" s="16">
        <f>X2323</f>
        <v>0</v>
      </c>
      <c r="Y2322" s="16">
        <f>Y2323</f>
        <v>0</v>
      </c>
      <c r="Z2322" s="16">
        <f>Z2323</f>
        <v>0</v>
      </c>
      <c r="AA2322" s="16">
        <f t="shared" si="4628"/>
        <v>7445.4000000000005</v>
      </c>
      <c r="AB2322" s="16">
        <f t="shared" si="4629"/>
        <v>7417.9</v>
      </c>
      <c r="AC2322" s="16">
        <f t="shared" si="4630"/>
        <v>7555.3</v>
      </c>
      <c r="AD2322" s="16">
        <f t="shared" ref="AD2322:BK2322" si="4694">AD2323</f>
        <v>0</v>
      </c>
      <c r="AE2322" s="16">
        <f t="shared" si="4694"/>
        <v>0</v>
      </c>
      <c r="AF2322" s="16">
        <f t="shared" si="4694"/>
        <v>0</v>
      </c>
      <c r="AG2322" s="16">
        <f t="shared" si="4694"/>
        <v>0</v>
      </c>
      <c r="AH2322" s="16">
        <f t="shared" si="4694"/>
        <v>0</v>
      </c>
      <c r="AI2322" s="16">
        <f t="shared" si="4694"/>
        <v>0</v>
      </c>
      <c r="AJ2322" s="16">
        <f t="shared" si="4694"/>
        <v>0</v>
      </c>
      <c r="AK2322" s="16">
        <f t="shared" si="4611"/>
        <v>7445.4000000000005</v>
      </c>
      <c r="AL2322" s="16">
        <f t="shared" si="4612"/>
        <v>7417.9</v>
      </c>
      <c r="AM2322" s="16">
        <f t="shared" si="4613"/>
        <v>7555.3</v>
      </c>
      <c r="AN2322" s="16">
        <f t="shared" si="4694"/>
        <v>0</v>
      </c>
      <c r="AO2322" s="16">
        <f t="shared" si="4614"/>
        <v>7445.4000000000005</v>
      </c>
      <c r="AP2322" s="16">
        <f t="shared" si="4694"/>
        <v>0</v>
      </c>
      <c r="AQ2322" s="16">
        <f t="shared" si="4694"/>
        <v>0</v>
      </c>
      <c r="AR2322" s="16">
        <f t="shared" si="4694"/>
        <v>0</v>
      </c>
      <c r="AS2322" s="16">
        <f t="shared" si="4694"/>
        <v>0</v>
      </c>
      <c r="AT2322" s="16">
        <f t="shared" si="4694"/>
        <v>0</v>
      </c>
      <c r="AU2322" s="16">
        <f t="shared" si="4694"/>
        <v>0</v>
      </c>
      <c r="AV2322" s="16">
        <f t="shared" si="4694"/>
        <v>0</v>
      </c>
      <c r="AW2322" s="16">
        <f t="shared" si="4694"/>
        <v>0</v>
      </c>
      <c r="AX2322" s="16">
        <f t="shared" si="4694"/>
        <v>0</v>
      </c>
      <c r="AY2322" s="16">
        <f t="shared" si="4694"/>
        <v>0</v>
      </c>
      <c r="AZ2322" s="16">
        <f t="shared" si="4694"/>
        <v>0</v>
      </c>
      <c r="BA2322" s="16">
        <f t="shared" si="4694"/>
        <v>0</v>
      </c>
      <c r="BB2322" s="16">
        <f t="shared" si="4694"/>
        <v>0</v>
      </c>
      <c r="BC2322" s="16">
        <f t="shared" si="4694"/>
        <v>0</v>
      </c>
      <c r="BD2322" s="16">
        <f t="shared" si="4694"/>
        <v>0</v>
      </c>
      <c r="BE2322" s="16">
        <f t="shared" si="4694"/>
        <v>0</v>
      </c>
      <c r="BF2322" s="16">
        <f t="shared" si="4590"/>
        <v>7445.4000000000005</v>
      </c>
      <c r="BG2322" s="16">
        <f t="shared" si="4591"/>
        <v>7417.9</v>
      </c>
      <c r="BH2322" s="16">
        <f t="shared" si="4592"/>
        <v>7555.3</v>
      </c>
      <c r="BI2322" s="16">
        <f t="shared" si="4694"/>
        <v>0</v>
      </c>
      <c r="BJ2322" s="16">
        <f t="shared" si="4594"/>
        <v>7445.4000000000005</v>
      </c>
      <c r="BK2322" s="16">
        <f t="shared" si="4694"/>
        <v>0</v>
      </c>
    </row>
    <row r="2323" spans="1:64" ht="47.25" x14ac:dyDescent="0.25">
      <c r="A2323" s="10" t="s">
        <v>515</v>
      </c>
      <c r="B2323" s="10" t="s">
        <v>8</v>
      </c>
      <c r="C2323" s="10" t="s">
        <v>11</v>
      </c>
      <c r="D2323" s="17" t="s">
        <v>517</v>
      </c>
      <c r="E2323" s="17"/>
      <c r="F2323" s="11" t="s">
        <v>518</v>
      </c>
      <c r="G2323" s="16">
        <f>G2324+G2329+G2337</f>
        <v>7457.9000000000005</v>
      </c>
      <c r="H2323" s="16">
        <f t="shared" si="4678"/>
        <v>-580.10000000000036</v>
      </c>
      <c r="I2323" s="16">
        <f>I2324+I2329+I2337</f>
        <v>6877.8</v>
      </c>
      <c r="J2323" s="16">
        <f>J2324+J2329+J2337</f>
        <v>7783</v>
      </c>
      <c r="K2323" s="16">
        <f t="shared" si="4679"/>
        <v>-930.5</v>
      </c>
      <c r="L2323" s="16">
        <f>L2324+L2329+L2337</f>
        <v>6852.5</v>
      </c>
      <c r="M2323" s="16">
        <f>M2324+M2329+M2337</f>
        <v>6978.6</v>
      </c>
      <c r="N2323" s="16">
        <f>N2324+N2329+N2337</f>
        <v>567.6</v>
      </c>
      <c r="O2323" s="16">
        <f>O2324+O2329+O2337</f>
        <v>565.4</v>
      </c>
      <c r="P2323" s="16">
        <f>P2324+P2329+P2337</f>
        <v>576.70000000000005</v>
      </c>
      <c r="Q2323" s="16">
        <f t="shared" si="4621"/>
        <v>-12.5</v>
      </c>
      <c r="R2323" s="16">
        <f t="shared" si="4622"/>
        <v>7445.4000000000005</v>
      </c>
      <c r="S2323" s="16">
        <f t="shared" si="4623"/>
        <v>-365.10000000000036</v>
      </c>
      <c r="T2323" s="16">
        <f t="shared" si="4624"/>
        <v>7417.9</v>
      </c>
      <c r="U2323" s="16">
        <f t="shared" si="4625"/>
        <v>7555.3</v>
      </c>
      <c r="V2323" s="16">
        <f>V2324+V2329+V2337</f>
        <v>0</v>
      </c>
      <c r="W2323" s="16">
        <f>W2324+W2329+W2337</f>
        <v>0</v>
      </c>
      <c r="X2323" s="16">
        <f>X2324+X2329+X2337</f>
        <v>0</v>
      </c>
      <c r="Y2323" s="16">
        <f>Y2324+Y2329+Y2337</f>
        <v>0</v>
      </c>
      <c r="Z2323" s="16">
        <f>Z2324+Z2329+Z2337</f>
        <v>0</v>
      </c>
      <c r="AA2323" s="16">
        <f t="shared" si="4628"/>
        <v>7445.4000000000005</v>
      </c>
      <c r="AB2323" s="16">
        <f t="shared" si="4629"/>
        <v>7417.9</v>
      </c>
      <c r="AC2323" s="16">
        <f t="shared" si="4630"/>
        <v>7555.3</v>
      </c>
      <c r="AD2323" s="16">
        <f t="shared" ref="AD2323:AJ2323" si="4695">AD2324+AD2329+AD2337</f>
        <v>0</v>
      </c>
      <c r="AE2323" s="16">
        <f t="shared" si="4695"/>
        <v>0</v>
      </c>
      <c r="AF2323" s="16">
        <f t="shared" si="4695"/>
        <v>0</v>
      </c>
      <c r="AG2323" s="16">
        <f t="shared" si="4695"/>
        <v>0</v>
      </c>
      <c r="AH2323" s="16">
        <f t="shared" si="4695"/>
        <v>0</v>
      </c>
      <c r="AI2323" s="16">
        <f t="shared" si="4695"/>
        <v>0</v>
      </c>
      <c r="AJ2323" s="16">
        <f t="shared" si="4695"/>
        <v>0</v>
      </c>
      <c r="AK2323" s="16">
        <f t="shared" si="4611"/>
        <v>7445.4000000000005</v>
      </c>
      <c r="AL2323" s="16">
        <f t="shared" si="4612"/>
        <v>7417.9</v>
      </c>
      <c r="AM2323" s="16">
        <f t="shared" si="4613"/>
        <v>7555.3</v>
      </c>
      <c r="AN2323" s="16">
        <f>AN2324+AN2329+AN2337</f>
        <v>0</v>
      </c>
      <c r="AO2323" s="16">
        <f t="shared" si="4614"/>
        <v>7445.4000000000005</v>
      </c>
      <c r="AP2323" s="16">
        <f t="shared" ref="AP2323:BK2323" si="4696">AP2324+AP2329+AP2337</f>
        <v>0</v>
      </c>
      <c r="AQ2323" s="16">
        <f t="shared" si="4696"/>
        <v>0</v>
      </c>
      <c r="AR2323" s="16">
        <f t="shared" si="4696"/>
        <v>0</v>
      </c>
      <c r="AS2323" s="16">
        <f>AS2324+AS2329+AS2337</f>
        <v>0</v>
      </c>
      <c r="AT2323" s="16">
        <f>AT2324+AT2329+AT2337</f>
        <v>0</v>
      </c>
      <c r="AU2323" s="16">
        <f t="shared" si="4696"/>
        <v>0</v>
      </c>
      <c r="AV2323" s="16">
        <f t="shared" si="4696"/>
        <v>0</v>
      </c>
      <c r="AW2323" s="16">
        <f t="shared" si="4696"/>
        <v>0</v>
      </c>
      <c r="AX2323" s="16">
        <f t="shared" si="4696"/>
        <v>0</v>
      </c>
      <c r="AY2323" s="16">
        <f t="shared" si="4696"/>
        <v>0</v>
      </c>
      <c r="AZ2323" s="16">
        <f t="shared" si="4696"/>
        <v>0</v>
      </c>
      <c r="BA2323" s="16">
        <f>BA2324+BA2329+BA2337</f>
        <v>0</v>
      </c>
      <c r="BB2323" s="16">
        <f>BB2324+BB2329+BB2337</f>
        <v>0</v>
      </c>
      <c r="BC2323" s="16">
        <f t="shared" si="4696"/>
        <v>0</v>
      </c>
      <c r="BD2323" s="16">
        <f>BD2324+BD2329+BD2337</f>
        <v>0</v>
      </c>
      <c r="BE2323" s="16">
        <f>BE2324+BE2329+BE2337</f>
        <v>0</v>
      </c>
      <c r="BF2323" s="16">
        <f t="shared" si="4590"/>
        <v>7445.4000000000005</v>
      </c>
      <c r="BG2323" s="16">
        <f t="shared" si="4591"/>
        <v>7417.9</v>
      </c>
      <c r="BH2323" s="16">
        <f t="shared" si="4592"/>
        <v>7555.3</v>
      </c>
      <c r="BI2323" s="16">
        <f t="shared" ref="BI2323" si="4697">BI2324+BI2329+BI2337</f>
        <v>0</v>
      </c>
      <c r="BJ2323" s="16">
        <f t="shared" si="4594"/>
        <v>7445.4000000000005</v>
      </c>
      <c r="BK2323" s="16">
        <f t="shared" si="4696"/>
        <v>0</v>
      </c>
    </row>
    <row r="2324" spans="1:64" ht="63" x14ac:dyDescent="0.25">
      <c r="A2324" s="10" t="s">
        <v>515</v>
      </c>
      <c r="B2324" s="10" t="s">
        <v>8</v>
      </c>
      <c r="C2324" s="10" t="s">
        <v>11</v>
      </c>
      <c r="D2324" s="23" t="s">
        <v>521</v>
      </c>
      <c r="E2324" s="23"/>
      <c r="F2324" s="11" t="s">
        <v>522</v>
      </c>
      <c r="G2324" s="16">
        <f>G2325+G2327</f>
        <v>2812.3</v>
      </c>
      <c r="H2324" s="16">
        <f t="shared" si="4678"/>
        <v>-235.90000000000009</v>
      </c>
      <c r="I2324" s="16">
        <f>I2325+I2327</f>
        <v>2576.4</v>
      </c>
      <c r="J2324" s="16">
        <f>J2325+J2327</f>
        <v>2944.5</v>
      </c>
      <c r="K2324" s="16">
        <f t="shared" si="4679"/>
        <v>-378.40000000000009</v>
      </c>
      <c r="L2324" s="16">
        <f>L2325+L2327</f>
        <v>2566.1</v>
      </c>
      <c r="M2324" s="16">
        <f>M2325+M2327</f>
        <v>2617.4</v>
      </c>
      <c r="N2324" s="16">
        <f>N2325+N2327</f>
        <v>567.6</v>
      </c>
      <c r="O2324" s="16">
        <f>O2325+O2327</f>
        <v>565.4</v>
      </c>
      <c r="P2324" s="16">
        <f>P2325+P2327</f>
        <v>576.70000000000005</v>
      </c>
      <c r="Q2324" s="16">
        <f t="shared" si="4621"/>
        <v>331.69999999999982</v>
      </c>
      <c r="R2324" s="16">
        <f t="shared" si="4622"/>
        <v>3144</v>
      </c>
      <c r="S2324" s="16">
        <f t="shared" si="4623"/>
        <v>187</v>
      </c>
      <c r="T2324" s="16">
        <f t="shared" si="4624"/>
        <v>3131.5</v>
      </c>
      <c r="U2324" s="16">
        <f t="shared" si="4625"/>
        <v>3194.1000000000004</v>
      </c>
      <c r="V2324" s="16">
        <f>V2325+V2327</f>
        <v>0</v>
      </c>
      <c r="W2324" s="16">
        <f>W2325+W2327</f>
        <v>0</v>
      </c>
      <c r="X2324" s="16">
        <f>X2325+X2327</f>
        <v>0</v>
      </c>
      <c r="Y2324" s="16">
        <f>Y2325+Y2327</f>
        <v>0</v>
      </c>
      <c r="Z2324" s="16">
        <f>Z2325+Z2327</f>
        <v>0</v>
      </c>
      <c r="AA2324" s="16">
        <f t="shared" si="4628"/>
        <v>3144</v>
      </c>
      <c r="AB2324" s="16">
        <f t="shared" si="4629"/>
        <v>3131.5</v>
      </c>
      <c r="AC2324" s="16">
        <f t="shared" si="4630"/>
        <v>3194.1000000000004</v>
      </c>
      <c r="AD2324" s="16">
        <f t="shared" ref="AD2324:AJ2324" si="4698">AD2325+AD2327</f>
        <v>0</v>
      </c>
      <c r="AE2324" s="16">
        <f t="shared" si="4698"/>
        <v>0</v>
      </c>
      <c r="AF2324" s="16">
        <f t="shared" si="4698"/>
        <v>0</v>
      </c>
      <c r="AG2324" s="16">
        <f t="shared" si="4698"/>
        <v>0</v>
      </c>
      <c r="AH2324" s="16">
        <f t="shared" si="4698"/>
        <v>0</v>
      </c>
      <c r="AI2324" s="16">
        <f t="shared" si="4698"/>
        <v>0</v>
      </c>
      <c r="AJ2324" s="16">
        <f t="shared" si="4698"/>
        <v>0</v>
      </c>
      <c r="AK2324" s="16">
        <f t="shared" si="4611"/>
        <v>3144</v>
      </c>
      <c r="AL2324" s="16">
        <f t="shared" si="4612"/>
        <v>3131.5</v>
      </c>
      <c r="AM2324" s="16">
        <f t="shared" si="4613"/>
        <v>3194.1000000000004</v>
      </c>
      <c r="AN2324" s="16">
        <f>AN2325+AN2327</f>
        <v>0</v>
      </c>
      <c r="AO2324" s="16">
        <f t="shared" si="4614"/>
        <v>3144</v>
      </c>
      <c r="AP2324" s="16">
        <f t="shared" ref="AP2324:BK2324" si="4699">AP2325+AP2327</f>
        <v>0</v>
      </c>
      <c r="AQ2324" s="16">
        <f t="shared" si="4699"/>
        <v>0</v>
      </c>
      <c r="AR2324" s="16">
        <f t="shared" si="4699"/>
        <v>0</v>
      </c>
      <c r="AS2324" s="16">
        <f>AS2325+AS2327</f>
        <v>0</v>
      </c>
      <c r="AT2324" s="16">
        <f>AT2325+AT2327</f>
        <v>0</v>
      </c>
      <c r="AU2324" s="16">
        <f t="shared" si="4699"/>
        <v>0</v>
      </c>
      <c r="AV2324" s="16">
        <f t="shared" si="4699"/>
        <v>0</v>
      </c>
      <c r="AW2324" s="16">
        <f t="shared" si="4699"/>
        <v>0</v>
      </c>
      <c r="AX2324" s="16">
        <f t="shared" si="4699"/>
        <v>0</v>
      </c>
      <c r="AY2324" s="16">
        <f t="shared" si="4699"/>
        <v>0</v>
      </c>
      <c r="AZ2324" s="16">
        <f t="shared" si="4699"/>
        <v>0</v>
      </c>
      <c r="BA2324" s="16">
        <f>BA2325+BA2327</f>
        <v>0</v>
      </c>
      <c r="BB2324" s="16">
        <f>BB2325+BB2327</f>
        <v>0</v>
      </c>
      <c r="BC2324" s="16">
        <f t="shared" si="4699"/>
        <v>0</v>
      </c>
      <c r="BD2324" s="16">
        <f>BD2325+BD2327</f>
        <v>0</v>
      </c>
      <c r="BE2324" s="16">
        <f>BE2325+BE2327</f>
        <v>0</v>
      </c>
      <c r="BF2324" s="16">
        <f t="shared" si="4590"/>
        <v>3144</v>
      </c>
      <c r="BG2324" s="16">
        <f t="shared" si="4591"/>
        <v>3131.5</v>
      </c>
      <c r="BH2324" s="16">
        <f t="shared" si="4592"/>
        <v>3194.1000000000004</v>
      </c>
      <c r="BI2324" s="16">
        <f t="shared" ref="BI2324" si="4700">BI2325+BI2327</f>
        <v>0</v>
      </c>
      <c r="BJ2324" s="16">
        <f t="shared" si="4594"/>
        <v>3144</v>
      </c>
      <c r="BK2324" s="16">
        <f t="shared" si="4699"/>
        <v>0</v>
      </c>
    </row>
    <row r="2325" spans="1:64" hidden="1" x14ac:dyDescent="0.25">
      <c r="A2325" s="10" t="s">
        <v>515</v>
      </c>
      <c r="B2325" s="10" t="s">
        <v>8</v>
      </c>
      <c r="C2325" s="10" t="s">
        <v>11</v>
      </c>
      <c r="D2325" s="23" t="s">
        <v>521</v>
      </c>
      <c r="E2325" s="10" t="s">
        <v>444</v>
      </c>
      <c r="F2325" s="11" t="s">
        <v>74</v>
      </c>
      <c r="G2325" s="16">
        <f>G2326</f>
        <v>2812.3</v>
      </c>
      <c r="H2325" s="16">
        <f t="shared" si="4678"/>
        <v>-2812.3</v>
      </c>
      <c r="I2325" s="16">
        <f>I2326</f>
        <v>0</v>
      </c>
      <c r="J2325" s="16">
        <f>J2326</f>
        <v>2944.5</v>
      </c>
      <c r="K2325" s="16">
        <f t="shared" si="4679"/>
        <v>-2944.5</v>
      </c>
      <c r="L2325" s="16">
        <f>L2326</f>
        <v>0</v>
      </c>
      <c r="M2325" s="16">
        <f>M2326</f>
        <v>0</v>
      </c>
      <c r="N2325" s="16">
        <f>N2326</f>
        <v>0</v>
      </c>
      <c r="O2325" s="16">
        <f>O2326</f>
        <v>0</v>
      </c>
      <c r="P2325" s="16">
        <f>P2326</f>
        <v>0</v>
      </c>
      <c r="Q2325" s="16">
        <f t="shared" si="4621"/>
        <v>-2812.3</v>
      </c>
      <c r="R2325" s="16">
        <f t="shared" si="4622"/>
        <v>0</v>
      </c>
      <c r="S2325" s="16">
        <f t="shared" si="4623"/>
        <v>-2944.5</v>
      </c>
      <c r="T2325" s="16">
        <f t="shared" si="4624"/>
        <v>0</v>
      </c>
      <c r="U2325" s="16">
        <f t="shared" si="4625"/>
        <v>0</v>
      </c>
      <c r="V2325" s="16">
        <f>V2326</f>
        <v>0</v>
      </c>
      <c r="W2325" s="16">
        <f>W2326</f>
        <v>0</v>
      </c>
      <c r="X2325" s="16">
        <f>X2326</f>
        <v>0</v>
      </c>
      <c r="Y2325" s="16">
        <f>Y2326</f>
        <v>0</v>
      </c>
      <c r="Z2325" s="16">
        <f>Z2326</f>
        <v>0</v>
      </c>
      <c r="AA2325" s="16">
        <f t="shared" si="4628"/>
        <v>0</v>
      </c>
      <c r="AB2325" s="16">
        <f t="shared" si="4629"/>
        <v>0</v>
      </c>
      <c r="AC2325" s="16">
        <f t="shared" si="4630"/>
        <v>0</v>
      </c>
      <c r="AD2325" s="16">
        <f t="shared" ref="AD2325:BK2325" si="4701">AD2326</f>
        <v>0</v>
      </c>
      <c r="AE2325" s="16">
        <f t="shared" si="4701"/>
        <v>0</v>
      </c>
      <c r="AF2325" s="16">
        <f t="shared" si="4701"/>
        <v>0</v>
      </c>
      <c r="AG2325" s="16">
        <f t="shared" si="4701"/>
        <v>0</v>
      </c>
      <c r="AH2325" s="16">
        <f t="shared" si="4701"/>
        <v>0</v>
      </c>
      <c r="AI2325" s="16">
        <f t="shared" si="4701"/>
        <v>0</v>
      </c>
      <c r="AJ2325" s="16">
        <f t="shared" si="4701"/>
        <v>0</v>
      </c>
      <c r="AK2325" s="16">
        <f t="shared" si="4611"/>
        <v>0</v>
      </c>
      <c r="AL2325" s="16">
        <f t="shared" si="4612"/>
        <v>0</v>
      </c>
      <c r="AM2325" s="16">
        <f t="shared" si="4613"/>
        <v>0</v>
      </c>
      <c r="AN2325" s="16">
        <f t="shared" si="4701"/>
        <v>0</v>
      </c>
      <c r="AO2325" s="16">
        <f t="shared" si="4614"/>
        <v>0</v>
      </c>
      <c r="AP2325" s="16">
        <f t="shared" si="4701"/>
        <v>0</v>
      </c>
      <c r="AQ2325" s="16">
        <f t="shared" si="4701"/>
        <v>0</v>
      </c>
      <c r="AR2325" s="16">
        <f t="shared" si="4701"/>
        <v>0</v>
      </c>
      <c r="AS2325" s="16">
        <f t="shared" si="4701"/>
        <v>0</v>
      </c>
      <c r="AT2325" s="16">
        <f t="shared" si="4701"/>
        <v>0</v>
      </c>
      <c r="AU2325" s="16">
        <f t="shared" si="4701"/>
        <v>0</v>
      </c>
      <c r="AV2325" s="16">
        <f t="shared" si="4701"/>
        <v>0</v>
      </c>
      <c r="AW2325" s="16">
        <f t="shared" si="4701"/>
        <v>0</v>
      </c>
      <c r="AX2325" s="16">
        <f t="shared" si="4701"/>
        <v>0</v>
      </c>
      <c r="AY2325" s="16">
        <f t="shared" si="4701"/>
        <v>0</v>
      </c>
      <c r="AZ2325" s="16">
        <f t="shared" si="4701"/>
        <v>0</v>
      </c>
      <c r="BA2325" s="16">
        <f t="shared" si="4701"/>
        <v>0</v>
      </c>
      <c r="BB2325" s="16">
        <f t="shared" si="4701"/>
        <v>0</v>
      </c>
      <c r="BC2325" s="16">
        <f t="shared" si="4701"/>
        <v>0</v>
      </c>
      <c r="BD2325" s="16">
        <f t="shared" si="4701"/>
        <v>0</v>
      </c>
      <c r="BE2325" s="16">
        <f t="shared" si="4701"/>
        <v>0</v>
      </c>
      <c r="BF2325" s="16">
        <f t="shared" si="4590"/>
        <v>0</v>
      </c>
      <c r="BG2325" s="16">
        <f t="shared" si="4591"/>
        <v>0</v>
      </c>
      <c r="BH2325" s="16">
        <f t="shared" si="4592"/>
        <v>0</v>
      </c>
      <c r="BI2325" s="16">
        <f t="shared" si="4701"/>
        <v>0</v>
      </c>
      <c r="BJ2325" s="16"/>
      <c r="BK2325" s="16">
        <f t="shared" si="4701"/>
        <v>0</v>
      </c>
      <c r="BL2325" s="46">
        <v>0</v>
      </c>
    </row>
    <row r="2326" spans="1:64" hidden="1" x14ac:dyDescent="0.25">
      <c r="A2326" s="10" t="s">
        <v>515</v>
      </c>
      <c r="B2326" s="10" t="s">
        <v>8</v>
      </c>
      <c r="C2326" s="10" t="s">
        <v>11</v>
      </c>
      <c r="D2326" s="23" t="s">
        <v>521</v>
      </c>
      <c r="E2326" s="10" t="s">
        <v>523</v>
      </c>
      <c r="F2326" s="11" t="s">
        <v>524</v>
      </c>
      <c r="G2326" s="16">
        <v>2812.3</v>
      </c>
      <c r="H2326" s="16">
        <f t="shared" si="4678"/>
        <v>-2812.3</v>
      </c>
      <c r="I2326" s="16">
        <v>0</v>
      </c>
      <c r="J2326" s="16">
        <v>2944.5</v>
      </c>
      <c r="K2326" s="16">
        <f t="shared" si="4679"/>
        <v>-2944.5</v>
      </c>
      <c r="L2326" s="16">
        <v>0</v>
      </c>
      <c r="M2326" s="16">
        <v>0</v>
      </c>
      <c r="N2326" s="16"/>
      <c r="O2326" s="16"/>
      <c r="P2326" s="16"/>
      <c r="Q2326" s="16">
        <f t="shared" si="4621"/>
        <v>-2812.3</v>
      </c>
      <c r="R2326" s="16">
        <f t="shared" si="4622"/>
        <v>0</v>
      </c>
      <c r="S2326" s="16">
        <f t="shared" si="4623"/>
        <v>-2944.5</v>
      </c>
      <c r="T2326" s="16">
        <f t="shared" si="4624"/>
        <v>0</v>
      </c>
      <c r="U2326" s="16">
        <f t="shared" si="4625"/>
        <v>0</v>
      </c>
      <c r="V2326" s="16"/>
      <c r="W2326" s="16"/>
      <c r="X2326" s="16"/>
      <c r="Y2326" s="16"/>
      <c r="Z2326" s="16"/>
      <c r="AA2326" s="16">
        <f t="shared" si="4628"/>
        <v>0</v>
      </c>
      <c r="AB2326" s="16">
        <f t="shared" si="4629"/>
        <v>0</v>
      </c>
      <c r="AC2326" s="16">
        <f t="shared" si="4630"/>
        <v>0</v>
      </c>
      <c r="AD2326" s="16"/>
      <c r="AE2326" s="16"/>
      <c r="AF2326" s="16"/>
      <c r="AG2326" s="16"/>
      <c r="AH2326" s="16"/>
      <c r="AI2326" s="16"/>
      <c r="AJ2326" s="16"/>
      <c r="AK2326" s="16">
        <f t="shared" si="4611"/>
        <v>0</v>
      </c>
      <c r="AL2326" s="16">
        <f t="shared" si="4612"/>
        <v>0</v>
      </c>
      <c r="AM2326" s="16">
        <f t="shared" si="4613"/>
        <v>0</v>
      </c>
      <c r="AN2326" s="16"/>
      <c r="AO2326" s="16">
        <f t="shared" si="4614"/>
        <v>0</v>
      </c>
      <c r="AP2326" s="16"/>
      <c r="AQ2326" s="16"/>
      <c r="AR2326" s="16"/>
      <c r="AS2326" s="16"/>
      <c r="AT2326" s="16"/>
      <c r="AU2326" s="16"/>
      <c r="AV2326" s="16"/>
      <c r="AW2326" s="16"/>
      <c r="AX2326" s="16"/>
      <c r="AY2326" s="16"/>
      <c r="AZ2326" s="16"/>
      <c r="BA2326" s="16"/>
      <c r="BB2326" s="16"/>
      <c r="BC2326" s="16"/>
      <c r="BD2326" s="16"/>
      <c r="BE2326" s="16"/>
      <c r="BF2326" s="16">
        <f t="shared" si="4590"/>
        <v>0</v>
      </c>
      <c r="BG2326" s="16">
        <f t="shared" si="4591"/>
        <v>0</v>
      </c>
      <c r="BH2326" s="16">
        <f t="shared" si="4592"/>
        <v>0</v>
      </c>
      <c r="BI2326" s="16"/>
      <c r="BJ2326" s="16"/>
      <c r="BK2326" s="16"/>
      <c r="BL2326" s="46">
        <v>0</v>
      </c>
    </row>
    <row r="2327" spans="1:64" ht="78.75" x14ac:dyDescent="0.25">
      <c r="A2327" s="10" t="s">
        <v>515</v>
      </c>
      <c r="B2327" s="10" t="s">
        <v>8</v>
      </c>
      <c r="C2327" s="10" t="s">
        <v>11</v>
      </c>
      <c r="D2327" s="23" t="s">
        <v>521</v>
      </c>
      <c r="E2327" s="10" t="s">
        <v>104</v>
      </c>
      <c r="F2327" s="11" t="s">
        <v>1077</v>
      </c>
      <c r="G2327" s="16">
        <f>G2328</f>
        <v>0</v>
      </c>
      <c r="H2327" s="16">
        <f t="shared" si="4678"/>
        <v>2576.4</v>
      </c>
      <c r="I2327" s="16">
        <f>I2328</f>
        <v>2576.4</v>
      </c>
      <c r="J2327" s="16">
        <f>J2328</f>
        <v>0</v>
      </c>
      <c r="K2327" s="16">
        <f t="shared" si="4679"/>
        <v>2566.1</v>
      </c>
      <c r="L2327" s="16">
        <f>L2328</f>
        <v>2566.1</v>
      </c>
      <c r="M2327" s="16">
        <f>M2328</f>
        <v>2617.4</v>
      </c>
      <c r="N2327" s="16">
        <f>N2328</f>
        <v>567.6</v>
      </c>
      <c r="O2327" s="16">
        <f>O2328</f>
        <v>565.4</v>
      </c>
      <c r="P2327" s="16">
        <f>P2328</f>
        <v>576.70000000000005</v>
      </c>
      <c r="Q2327" s="16">
        <f t="shared" si="4621"/>
        <v>3144</v>
      </c>
      <c r="R2327" s="16">
        <f t="shared" si="4622"/>
        <v>3144</v>
      </c>
      <c r="S2327" s="16">
        <f t="shared" si="4623"/>
        <v>3131.5</v>
      </c>
      <c r="T2327" s="16">
        <f t="shared" si="4624"/>
        <v>3131.5</v>
      </c>
      <c r="U2327" s="16">
        <f t="shared" si="4625"/>
        <v>3194.1000000000004</v>
      </c>
      <c r="V2327" s="16">
        <f>V2328</f>
        <v>0</v>
      </c>
      <c r="W2327" s="16">
        <f>W2328</f>
        <v>0</v>
      </c>
      <c r="X2327" s="16">
        <f>X2328</f>
        <v>0</v>
      </c>
      <c r="Y2327" s="16">
        <f>Y2328</f>
        <v>0</v>
      </c>
      <c r="Z2327" s="16">
        <f>Z2328</f>
        <v>0</v>
      </c>
      <c r="AA2327" s="16">
        <f t="shared" si="4628"/>
        <v>3144</v>
      </c>
      <c r="AB2327" s="16">
        <f t="shared" si="4629"/>
        <v>3131.5</v>
      </c>
      <c r="AC2327" s="16">
        <f t="shared" si="4630"/>
        <v>3194.1000000000004</v>
      </c>
      <c r="AD2327" s="16">
        <f t="shared" ref="AD2327:BK2327" si="4702">AD2328</f>
        <v>0</v>
      </c>
      <c r="AE2327" s="16">
        <f t="shared" si="4702"/>
        <v>0</v>
      </c>
      <c r="AF2327" s="16">
        <f t="shared" si="4702"/>
        <v>0</v>
      </c>
      <c r="AG2327" s="16">
        <f t="shared" si="4702"/>
        <v>0</v>
      </c>
      <c r="AH2327" s="16">
        <f t="shared" si="4702"/>
        <v>0</v>
      </c>
      <c r="AI2327" s="16">
        <f t="shared" si="4702"/>
        <v>0</v>
      </c>
      <c r="AJ2327" s="16">
        <f t="shared" si="4702"/>
        <v>0</v>
      </c>
      <c r="AK2327" s="16">
        <f t="shared" si="4611"/>
        <v>3144</v>
      </c>
      <c r="AL2327" s="16">
        <f t="shared" si="4612"/>
        <v>3131.5</v>
      </c>
      <c r="AM2327" s="16">
        <f t="shared" si="4613"/>
        <v>3194.1000000000004</v>
      </c>
      <c r="AN2327" s="16">
        <f t="shared" si="4702"/>
        <v>0</v>
      </c>
      <c r="AO2327" s="16">
        <f t="shared" si="4614"/>
        <v>3144</v>
      </c>
      <c r="AP2327" s="16">
        <f t="shared" si="4702"/>
        <v>0</v>
      </c>
      <c r="AQ2327" s="16">
        <f t="shared" si="4702"/>
        <v>0</v>
      </c>
      <c r="AR2327" s="16">
        <f t="shared" si="4702"/>
        <v>0</v>
      </c>
      <c r="AS2327" s="16">
        <f t="shared" si="4702"/>
        <v>0</v>
      </c>
      <c r="AT2327" s="16">
        <f t="shared" si="4702"/>
        <v>0</v>
      </c>
      <c r="AU2327" s="16">
        <f t="shared" si="4702"/>
        <v>0</v>
      </c>
      <c r="AV2327" s="16">
        <f t="shared" si="4702"/>
        <v>0</v>
      </c>
      <c r="AW2327" s="16">
        <f t="shared" si="4702"/>
        <v>0</v>
      </c>
      <c r="AX2327" s="16">
        <f t="shared" si="4702"/>
        <v>0</v>
      </c>
      <c r="AY2327" s="16">
        <f t="shared" si="4702"/>
        <v>0</v>
      </c>
      <c r="AZ2327" s="16">
        <f t="shared" si="4702"/>
        <v>0</v>
      </c>
      <c r="BA2327" s="16">
        <f t="shared" si="4702"/>
        <v>0</v>
      </c>
      <c r="BB2327" s="16">
        <f t="shared" si="4702"/>
        <v>0</v>
      </c>
      <c r="BC2327" s="16">
        <f t="shared" si="4702"/>
        <v>0</v>
      </c>
      <c r="BD2327" s="16">
        <f t="shared" si="4702"/>
        <v>0</v>
      </c>
      <c r="BE2327" s="16">
        <f t="shared" si="4702"/>
        <v>0</v>
      </c>
      <c r="BF2327" s="16">
        <f t="shared" ref="BF2327:BF2390" si="4703">AO2327+AP2327+AQ2327+AR2327+AS2327+AT2327+AU2327+AV2327+AW2327+AX2327+AY2327</f>
        <v>3144</v>
      </c>
      <c r="BG2327" s="16">
        <f t="shared" ref="BG2327:BG2390" si="4704">AL2327+AZ2327+BA2327+BB2327</f>
        <v>3131.5</v>
      </c>
      <c r="BH2327" s="16">
        <f t="shared" ref="BH2327:BH2390" si="4705">AM2327+BC2327+BD2327+BE2327</f>
        <v>3194.1000000000004</v>
      </c>
      <c r="BI2327" s="16">
        <f t="shared" si="4702"/>
        <v>0</v>
      </c>
      <c r="BJ2327" s="16">
        <f t="shared" ref="BJ2327:BJ2339" si="4706">BF2327+BI2327</f>
        <v>3144</v>
      </c>
      <c r="BK2327" s="16">
        <f t="shared" si="4702"/>
        <v>0</v>
      </c>
    </row>
    <row r="2328" spans="1:64" ht="63" x14ac:dyDescent="0.25">
      <c r="A2328" s="10" t="s">
        <v>515</v>
      </c>
      <c r="B2328" s="10" t="s">
        <v>8</v>
      </c>
      <c r="C2328" s="10" t="s">
        <v>11</v>
      </c>
      <c r="D2328" s="23" t="s">
        <v>521</v>
      </c>
      <c r="E2328" s="10" t="s">
        <v>172</v>
      </c>
      <c r="F2328" s="11" t="s">
        <v>173</v>
      </c>
      <c r="G2328" s="16">
        <v>0</v>
      </c>
      <c r="H2328" s="16">
        <f t="shared" si="4678"/>
        <v>2576.4</v>
      </c>
      <c r="I2328" s="16">
        <v>2576.4</v>
      </c>
      <c r="J2328" s="16">
        <v>0</v>
      </c>
      <c r="K2328" s="16">
        <f t="shared" si="4679"/>
        <v>2566.1</v>
      </c>
      <c r="L2328" s="16">
        <v>2566.1</v>
      </c>
      <c r="M2328" s="16">
        <v>2617.4</v>
      </c>
      <c r="N2328" s="16">
        <v>567.6</v>
      </c>
      <c r="O2328" s="16">
        <v>565.4</v>
      </c>
      <c r="P2328" s="16">
        <v>576.70000000000005</v>
      </c>
      <c r="Q2328" s="16">
        <f t="shared" si="4621"/>
        <v>3144</v>
      </c>
      <c r="R2328" s="16">
        <f t="shared" si="4622"/>
        <v>3144</v>
      </c>
      <c r="S2328" s="16">
        <f t="shared" si="4623"/>
        <v>3131.5</v>
      </c>
      <c r="T2328" s="16">
        <f t="shared" si="4624"/>
        <v>3131.5</v>
      </c>
      <c r="U2328" s="16">
        <f t="shared" si="4625"/>
        <v>3194.1000000000004</v>
      </c>
      <c r="V2328" s="16"/>
      <c r="W2328" s="16"/>
      <c r="X2328" s="16"/>
      <c r="Y2328" s="16"/>
      <c r="Z2328" s="16"/>
      <c r="AA2328" s="16">
        <f t="shared" si="4628"/>
        <v>3144</v>
      </c>
      <c r="AB2328" s="16">
        <f t="shared" si="4629"/>
        <v>3131.5</v>
      </c>
      <c r="AC2328" s="16">
        <f t="shared" si="4630"/>
        <v>3194.1000000000004</v>
      </c>
      <c r="AD2328" s="16"/>
      <c r="AE2328" s="16"/>
      <c r="AF2328" s="16"/>
      <c r="AG2328" s="16"/>
      <c r="AH2328" s="16"/>
      <c r="AI2328" s="16"/>
      <c r="AJ2328" s="16"/>
      <c r="AK2328" s="16">
        <f t="shared" si="4611"/>
        <v>3144</v>
      </c>
      <c r="AL2328" s="16">
        <f t="shared" si="4612"/>
        <v>3131.5</v>
      </c>
      <c r="AM2328" s="16">
        <f t="shared" si="4613"/>
        <v>3194.1000000000004</v>
      </c>
      <c r="AN2328" s="16"/>
      <c r="AO2328" s="16">
        <f t="shared" si="4614"/>
        <v>3144</v>
      </c>
      <c r="AP2328" s="16"/>
      <c r="AQ2328" s="16"/>
      <c r="AR2328" s="16"/>
      <c r="AS2328" s="16"/>
      <c r="AT2328" s="16"/>
      <c r="AU2328" s="16"/>
      <c r="AV2328" s="16"/>
      <c r="AW2328" s="16"/>
      <c r="AX2328" s="16"/>
      <c r="AY2328" s="16"/>
      <c r="AZ2328" s="16"/>
      <c r="BA2328" s="16"/>
      <c r="BB2328" s="16"/>
      <c r="BC2328" s="16"/>
      <c r="BD2328" s="16"/>
      <c r="BE2328" s="16"/>
      <c r="BF2328" s="16">
        <f t="shared" si="4703"/>
        <v>3144</v>
      </c>
      <c r="BG2328" s="16">
        <f t="shared" si="4704"/>
        <v>3131.5</v>
      </c>
      <c r="BH2328" s="16">
        <f t="shared" si="4705"/>
        <v>3194.1000000000004</v>
      </c>
      <c r="BI2328" s="16"/>
      <c r="BJ2328" s="16">
        <f t="shared" si="4706"/>
        <v>3144</v>
      </c>
      <c r="BK2328" s="16"/>
    </row>
    <row r="2329" spans="1:64" ht="47.25" x14ac:dyDescent="0.25">
      <c r="A2329" s="10" t="s">
        <v>515</v>
      </c>
      <c r="B2329" s="10" t="s">
        <v>8</v>
      </c>
      <c r="C2329" s="10" t="s">
        <v>11</v>
      </c>
      <c r="D2329" s="23" t="s">
        <v>525</v>
      </c>
      <c r="E2329" s="23"/>
      <c r="F2329" s="11" t="s">
        <v>526</v>
      </c>
      <c r="G2329" s="16">
        <f>G2330+G2334</f>
        <v>4103.3</v>
      </c>
      <c r="H2329" s="16">
        <f t="shared" si="4678"/>
        <v>-344.20000000000027</v>
      </c>
      <c r="I2329" s="16">
        <f>I2330+I2334</f>
        <v>3759.1</v>
      </c>
      <c r="J2329" s="16">
        <f>J2330+J2334</f>
        <v>4296.2</v>
      </c>
      <c r="K2329" s="16">
        <f t="shared" si="4679"/>
        <v>-552.09999999999991</v>
      </c>
      <c r="L2329" s="16">
        <f>L2330+L2334</f>
        <v>3744.1</v>
      </c>
      <c r="M2329" s="16">
        <f>M2330+M2334</f>
        <v>3818.9</v>
      </c>
      <c r="N2329" s="16">
        <f>N2330+N2334</f>
        <v>0</v>
      </c>
      <c r="O2329" s="16">
        <f>O2330+O2334</f>
        <v>0</v>
      </c>
      <c r="P2329" s="16">
        <f>P2330+P2334</f>
        <v>0</v>
      </c>
      <c r="Q2329" s="16">
        <f t="shared" si="4621"/>
        <v>-344.20000000000027</v>
      </c>
      <c r="R2329" s="16">
        <f t="shared" si="4622"/>
        <v>3759.1</v>
      </c>
      <c r="S2329" s="16">
        <f t="shared" si="4623"/>
        <v>-552.09999999999991</v>
      </c>
      <c r="T2329" s="16">
        <f t="shared" si="4624"/>
        <v>3744.1</v>
      </c>
      <c r="U2329" s="16">
        <f t="shared" si="4625"/>
        <v>3818.9</v>
      </c>
      <c r="V2329" s="16">
        <f>V2330+V2334</f>
        <v>0</v>
      </c>
      <c r="W2329" s="16">
        <f>W2330+W2334</f>
        <v>0</v>
      </c>
      <c r="X2329" s="16">
        <f>X2330+X2334</f>
        <v>0</v>
      </c>
      <c r="Y2329" s="16">
        <f>Y2330+Y2334</f>
        <v>0</v>
      </c>
      <c r="Z2329" s="16">
        <f>Z2330+Z2334</f>
        <v>0</v>
      </c>
      <c r="AA2329" s="16">
        <f t="shared" si="4628"/>
        <v>3759.1</v>
      </c>
      <c r="AB2329" s="16">
        <f t="shared" si="4629"/>
        <v>3744.1</v>
      </c>
      <c r="AC2329" s="16">
        <f t="shared" si="4630"/>
        <v>3818.9</v>
      </c>
      <c r="AD2329" s="16">
        <f t="shared" ref="AD2329:AJ2329" si="4707">AD2330+AD2334</f>
        <v>0</v>
      </c>
      <c r="AE2329" s="16">
        <f t="shared" si="4707"/>
        <v>0</v>
      </c>
      <c r="AF2329" s="16">
        <f t="shared" si="4707"/>
        <v>0</v>
      </c>
      <c r="AG2329" s="16">
        <f t="shared" si="4707"/>
        <v>0</v>
      </c>
      <c r="AH2329" s="16">
        <f t="shared" si="4707"/>
        <v>0</v>
      </c>
      <c r="AI2329" s="16">
        <f t="shared" si="4707"/>
        <v>0</v>
      </c>
      <c r="AJ2329" s="16">
        <f t="shared" si="4707"/>
        <v>0</v>
      </c>
      <c r="AK2329" s="16">
        <f t="shared" si="4611"/>
        <v>3759.1</v>
      </c>
      <c r="AL2329" s="16">
        <f t="shared" si="4612"/>
        <v>3744.1</v>
      </c>
      <c r="AM2329" s="16">
        <f t="shared" si="4613"/>
        <v>3818.9</v>
      </c>
      <c r="AN2329" s="16">
        <f>AN2330+AN2334</f>
        <v>0</v>
      </c>
      <c r="AO2329" s="16">
        <f t="shared" si="4614"/>
        <v>3759.1</v>
      </c>
      <c r="AP2329" s="16">
        <f t="shared" ref="AP2329:BK2329" si="4708">AP2330+AP2334</f>
        <v>0</v>
      </c>
      <c r="AQ2329" s="16">
        <f t="shared" si="4708"/>
        <v>0</v>
      </c>
      <c r="AR2329" s="16">
        <f t="shared" si="4708"/>
        <v>0</v>
      </c>
      <c r="AS2329" s="16">
        <f>AS2330+AS2334</f>
        <v>0</v>
      </c>
      <c r="AT2329" s="16">
        <f>AT2330+AT2334</f>
        <v>0</v>
      </c>
      <c r="AU2329" s="16">
        <f t="shared" si="4708"/>
        <v>0</v>
      </c>
      <c r="AV2329" s="16">
        <f t="shared" si="4708"/>
        <v>0</v>
      </c>
      <c r="AW2329" s="16">
        <f t="shared" si="4708"/>
        <v>0</v>
      </c>
      <c r="AX2329" s="16">
        <f t="shared" si="4708"/>
        <v>0</v>
      </c>
      <c r="AY2329" s="16">
        <f t="shared" si="4708"/>
        <v>0</v>
      </c>
      <c r="AZ2329" s="16">
        <f t="shared" si="4708"/>
        <v>0</v>
      </c>
      <c r="BA2329" s="16">
        <f>BA2330+BA2334</f>
        <v>0</v>
      </c>
      <c r="BB2329" s="16">
        <f>BB2330+BB2334</f>
        <v>0</v>
      </c>
      <c r="BC2329" s="16">
        <f t="shared" si="4708"/>
        <v>0</v>
      </c>
      <c r="BD2329" s="16">
        <f>BD2330+BD2334</f>
        <v>0</v>
      </c>
      <c r="BE2329" s="16">
        <f>BE2330+BE2334</f>
        <v>0</v>
      </c>
      <c r="BF2329" s="16">
        <f t="shared" si="4703"/>
        <v>3759.1</v>
      </c>
      <c r="BG2329" s="16">
        <f t="shared" si="4704"/>
        <v>3744.1</v>
      </c>
      <c r="BH2329" s="16">
        <f t="shared" si="4705"/>
        <v>3818.9</v>
      </c>
      <c r="BI2329" s="16">
        <f t="shared" ref="BI2329" si="4709">BI2330+BI2334</f>
        <v>0</v>
      </c>
      <c r="BJ2329" s="16">
        <f t="shared" si="4706"/>
        <v>3759.1</v>
      </c>
      <c r="BK2329" s="16">
        <f t="shared" si="4708"/>
        <v>0</v>
      </c>
    </row>
    <row r="2330" spans="1:64" ht="47.25" x14ac:dyDescent="0.25">
      <c r="A2330" s="10" t="s">
        <v>515</v>
      </c>
      <c r="B2330" s="10" t="s">
        <v>8</v>
      </c>
      <c r="C2330" s="10" t="s">
        <v>11</v>
      </c>
      <c r="D2330" s="23" t="s">
        <v>525</v>
      </c>
      <c r="E2330" s="22" t="s">
        <v>50</v>
      </c>
      <c r="F2330" s="11" t="s">
        <v>21</v>
      </c>
      <c r="G2330" s="16">
        <f>G2331</f>
        <v>4043.3</v>
      </c>
      <c r="H2330" s="16">
        <f t="shared" si="4678"/>
        <v>-319.20000000000027</v>
      </c>
      <c r="I2330" s="16">
        <f>I2331</f>
        <v>3724.1</v>
      </c>
      <c r="J2330" s="16">
        <f>J2331</f>
        <v>4236.2</v>
      </c>
      <c r="K2330" s="16">
        <f t="shared" si="4679"/>
        <v>-527.09999999999991</v>
      </c>
      <c r="L2330" s="16">
        <f>L2331</f>
        <v>3709.1</v>
      </c>
      <c r="M2330" s="16">
        <f>M2331</f>
        <v>3783.9</v>
      </c>
      <c r="N2330" s="16">
        <f>N2331</f>
        <v>0</v>
      </c>
      <c r="O2330" s="16">
        <f>O2331</f>
        <v>0</v>
      </c>
      <c r="P2330" s="16">
        <f>P2331</f>
        <v>0</v>
      </c>
      <c r="Q2330" s="16">
        <f t="shared" si="4621"/>
        <v>-319.20000000000027</v>
      </c>
      <c r="R2330" s="16">
        <f t="shared" si="4622"/>
        <v>3724.1</v>
      </c>
      <c r="S2330" s="16">
        <f t="shared" si="4623"/>
        <v>-527.09999999999991</v>
      </c>
      <c r="T2330" s="16">
        <f t="shared" si="4624"/>
        <v>3709.1</v>
      </c>
      <c r="U2330" s="16">
        <f t="shared" si="4625"/>
        <v>3783.9</v>
      </c>
      <c r="V2330" s="16">
        <f>V2331</f>
        <v>0</v>
      </c>
      <c r="W2330" s="16">
        <f>W2331</f>
        <v>0</v>
      </c>
      <c r="X2330" s="16">
        <f>X2331</f>
        <v>0</v>
      </c>
      <c r="Y2330" s="16">
        <f>Y2331</f>
        <v>0</v>
      </c>
      <c r="Z2330" s="16">
        <f>Z2331</f>
        <v>0</v>
      </c>
      <c r="AA2330" s="16">
        <f t="shared" si="4628"/>
        <v>3724.1</v>
      </c>
      <c r="AB2330" s="16">
        <f t="shared" si="4629"/>
        <v>3709.1</v>
      </c>
      <c r="AC2330" s="16">
        <f t="shared" si="4630"/>
        <v>3783.9</v>
      </c>
      <c r="AD2330" s="16">
        <f t="shared" ref="AD2330:BK2330" si="4710">AD2331</f>
        <v>0</v>
      </c>
      <c r="AE2330" s="16">
        <f t="shared" si="4710"/>
        <v>0</v>
      </c>
      <c r="AF2330" s="16">
        <f t="shared" si="4710"/>
        <v>0</v>
      </c>
      <c r="AG2330" s="16">
        <f t="shared" si="4710"/>
        <v>0</v>
      </c>
      <c r="AH2330" s="16">
        <f t="shared" si="4710"/>
        <v>0</v>
      </c>
      <c r="AI2330" s="16">
        <f t="shared" si="4710"/>
        <v>0</v>
      </c>
      <c r="AJ2330" s="16">
        <f t="shared" si="4710"/>
        <v>0</v>
      </c>
      <c r="AK2330" s="16">
        <f t="shared" si="4611"/>
        <v>3724.1</v>
      </c>
      <c r="AL2330" s="16">
        <f t="shared" si="4612"/>
        <v>3709.1</v>
      </c>
      <c r="AM2330" s="16">
        <f t="shared" si="4613"/>
        <v>3783.9</v>
      </c>
      <c r="AN2330" s="16">
        <f t="shared" si="4710"/>
        <v>0</v>
      </c>
      <c r="AO2330" s="16">
        <f t="shared" si="4614"/>
        <v>3724.1</v>
      </c>
      <c r="AP2330" s="16">
        <f t="shared" si="4710"/>
        <v>0</v>
      </c>
      <c r="AQ2330" s="16">
        <f t="shared" si="4710"/>
        <v>0</v>
      </c>
      <c r="AR2330" s="16">
        <f t="shared" si="4710"/>
        <v>0</v>
      </c>
      <c r="AS2330" s="16">
        <f t="shared" si="4710"/>
        <v>0</v>
      </c>
      <c r="AT2330" s="16">
        <f t="shared" si="4710"/>
        <v>0</v>
      </c>
      <c r="AU2330" s="16">
        <f t="shared" si="4710"/>
        <v>0</v>
      </c>
      <c r="AV2330" s="16">
        <f t="shared" si="4710"/>
        <v>0</v>
      </c>
      <c r="AW2330" s="16">
        <f t="shared" si="4710"/>
        <v>0</v>
      </c>
      <c r="AX2330" s="16">
        <f t="shared" si="4710"/>
        <v>0</v>
      </c>
      <c r="AY2330" s="16">
        <f t="shared" si="4710"/>
        <v>0</v>
      </c>
      <c r="AZ2330" s="16">
        <f t="shared" si="4710"/>
        <v>0</v>
      </c>
      <c r="BA2330" s="16">
        <f t="shared" si="4710"/>
        <v>0</v>
      </c>
      <c r="BB2330" s="16">
        <f t="shared" si="4710"/>
        <v>0</v>
      </c>
      <c r="BC2330" s="16">
        <f t="shared" si="4710"/>
        <v>0</v>
      </c>
      <c r="BD2330" s="16">
        <f t="shared" si="4710"/>
        <v>0</v>
      </c>
      <c r="BE2330" s="16">
        <f t="shared" si="4710"/>
        <v>0</v>
      </c>
      <c r="BF2330" s="16">
        <f t="shared" si="4703"/>
        <v>3724.1</v>
      </c>
      <c r="BG2330" s="16">
        <f t="shared" si="4704"/>
        <v>3709.1</v>
      </c>
      <c r="BH2330" s="16">
        <f t="shared" si="4705"/>
        <v>3783.9</v>
      </c>
      <c r="BI2330" s="16">
        <f t="shared" si="4710"/>
        <v>0</v>
      </c>
      <c r="BJ2330" s="16">
        <f t="shared" si="4706"/>
        <v>3724.1</v>
      </c>
      <c r="BK2330" s="16">
        <f t="shared" si="4710"/>
        <v>0</v>
      </c>
    </row>
    <row r="2331" spans="1:64" ht="47.25" x14ac:dyDescent="0.25">
      <c r="A2331" s="10" t="s">
        <v>515</v>
      </c>
      <c r="B2331" s="10" t="s">
        <v>8</v>
      </c>
      <c r="C2331" s="10" t="s">
        <v>11</v>
      </c>
      <c r="D2331" s="23" t="s">
        <v>525</v>
      </c>
      <c r="E2331" s="22" t="s">
        <v>51</v>
      </c>
      <c r="F2331" s="11" t="s">
        <v>22</v>
      </c>
      <c r="G2331" s="16">
        <f>G2333+G2332</f>
        <v>4043.3</v>
      </c>
      <c r="H2331" s="16">
        <f t="shared" si="4678"/>
        <v>-319.20000000000027</v>
      </c>
      <c r="I2331" s="16">
        <f>I2333+I2332</f>
        <v>3724.1</v>
      </c>
      <c r="J2331" s="16">
        <f>J2333+J2332</f>
        <v>4236.2</v>
      </c>
      <c r="K2331" s="16">
        <f t="shared" si="4679"/>
        <v>-527.09999999999991</v>
      </c>
      <c r="L2331" s="16">
        <f>L2333+L2332</f>
        <v>3709.1</v>
      </c>
      <c r="M2331" s="16">
        <f>M2333+M2332</f>
        <v>3783.9</v>
      </c>
      <c r="N2331" s="16">
        <f>N2333+N2332</f>
        <v>0</v>
      </c>
      <c r="O2331" s="16">
        <f>O2333+O2332</f>
        <v>0</v>
      </c>
      <c r="P2331" s="16">
        <f>P2333+P2332</f>
        <v>0</v>
      </c>
      <c r="Q2331" s="16">
        <f t="shared" si="4621"/>
        <v>-319.20000000000027</v>
      </c>
      <c r="R2331" s="16">
        <f t="shared" si="4622"/>
        <v>3724.1</v>
      </c>
      <c r="S2331" s="16">
        <f t="shared" si="4623"/>
        <v>-527.09999999999991</v>
      </c>
      <c r="T2331" s="16">
        <f t="shared" si="4624"/>
        <v>3709.1</v>
      </c>
      <c r="U2331" s="16">
        <f t="shared" si="4625"/>
        <v>3783.9</v>
      </c>
      <c r="V2331" s="16">
        <f>V2333+V2332</f>
        <v>0</v>
      </c>
      <c r="W2331" s="16">
        <f>W2333+W2332</f>
        <v>0</v>
      </c>
      <c r="X2331" s="16">
        <f>X2333+X2332</f>
        <v>0</v>
      </c>
      <c r="Y2331" s="16">
        <f>Y2333+Y2332</f>
        <v>0</v>
      </c>
      <c r="Z2331" s="16">
        <f>Z2333+Z2332</f>
        <v>0</v>
      </c>
      <c r="AA2331" s="16">
        <f t="shared" si="4628"/>
        <v>3724.1</v>
      </c>
      <c r="AB2331" s="16">
        <f t="shared" si="4629"/>
        <v>3709.1</v>
      </c>
      <c r="AC2331" s="16">
        <f t="shared" si="4630"/>
        <v>3783.9</v>
      </c>
      <c r="AD2331" s="16">
        <f t="shared" ref="AD2331:AJ2331" si="4711">AD2333+AD2332</f>
        <v>0</v>
      </c>
      <c r="AE2331" s="16">
        <f t="shared" si="4711"/>
        <v>0</v>
      </c>
      <c r="AF2331" s="16">
        <f t="shared" si="4711"/>
        <v>0</v>
      </c>
      <c r="AG2331" s="16">
        <f t="shared" si="4711"/>
        <v>0</v>
      </c>
      <c r="AH2331" s="16">
        <f t="shared" si="4711"/>
        <v>0</v>
      </c>
      <c r="AI2331" s="16">
        <f t="shared" si="4711"/>
        <v>0</v>
      </c>
      <c r="AJ2331" s="16">
        <f t="shared" si="4711"/>
        <v>0</v>
      </c>
      <c r="AK2331" s="16">
        <f t="shared" si="4611"/>
        <v>3724.1</v>
      </c>
      <c r="AL2331" s="16">
        <f t="shared" si="4612"/>
        <v>3709.1</v>
      </c>
      <c r="AM2331" s="16">
        <f t="shared" si="4613"/>
        <v>3783.9</v>
      </c>
      <c r="AN2331" s="16">
        <f>AN2333+AN2332</f>
        <v>0</v>
      </c>
      <c r="AO2331" s="16">
        <f t="shared" si="4614"/>
        <v>3724.1</v>
      </c>
      <c r="AP2331" s="16">
        <f t="shared" ref="AP2331:BK2331" si="4712">AP2333+AP2332</f>
        <v>0</v>
      </c>
      <c r="AQ2331" s="16">
        <f t="shared" si="4712"/>
        <v>0</v>
      </c>
      <c r="AR2331" s="16">
        <f t="shared" si="4712"/>
        <v>0</v>
      </c>
      <c r="AS2331" s="16">
        <f>AS2333+AS2332</f>
        <v>0</v>
      </c>
      <c r="AT2331" s="16">
        <f>AT2333+AT2332</f>
        <v>0</v>
      </c>
      <c r="AU2331" s="16">
        <f t="shared" si="4712"/>
        <v>0</v>
      </c>
      <c r="AV2331" s="16">
        <f t="shared" si="4712"/>
        <v>0</v>
      </c>
      <c r="AW2331" s="16">
        <f t="shared" si="4712"/>
        <v>0</v>
      </c>
      <c r="AX2331" s="16">
        <f t="shared" si="4712"/>
        <v>0</v>
      </c>
      <c r="AY2331" s="16">
        <f t="shared" si="4712"/>
        <v>0</v>
      </c>
      <c r="AZ2331" s="16">
        <f t="shared" si="4712"/>
        <v>0</v>
      </c>
      <c r="BA2331" s="16">
        <f>BA2333+BA2332</f>
        <v>0</v>
      </c>
      <c r="BB2331" s="16">
        <f>BB2333+BB2332</f>
        <v>0</v>
      </c>
      <c r="BC2331" s="16">
        <f t="shared" si="4712"/>
        <v>0</v>
      </c>
      <c r="BD2331" s="16">
        <f>BD2333+BD2332</f>
        <v>0</v>
      </c>
      <c r="BE2331" s="16">
        <f>BE2333+BE2332</f>
        <v>0</v>
      </c>
      <c r="BF2331" s="16">
        <f t="shared" si="4703"/>
        <v>3724.1</v>
      </c>
      <c r="BG2331" s="16">
        <f t="shared" si="4704"/>
        <v>3709.1</v>
      </c>
      <c r="BH2331" s="16">
        <f t="shared" si="4705"/>
        <v>3783.9</v>
      </c>
      <c r="BI2331" s="16">
        <f t="shared" ref="BI2331" si="4713">BI2333+BI2332</f>
        <v>0</v>
      </c>
      <c r="BJ2331" s="16">
        <f t="shared" si="4706"/>
        <v>3724.1</v>
      </c>
      <c r="BK2331" s="16">
        <f t="shared" si="4712"/>
        <v>0</v>
      </c>
    </row>
    <row r="2332" spans="1:64" ht="47.25" x14ac:dyDescent="0.25">
      <c r="A2332" s="10" t="s">
        <v>515</v>
      </c>
      <c r="B2332" s="10" t="s">
        <v>8</v>
      </c>
      <c r="C2332" s="10" t="s">
        <v>11</v>
      </c>
      <c r="D2332" s="23" t="s">
        <v>525</v>
      </c>
      <c r="E2332" s="22" t="s">
        <v>81</v>
      </c>
      <c r="F2332" s="11" t="s">
        <v>82</v>
      </c>
      <c r="G2332" s="16">
        <v>0</v>
      </c>
      <c r="H2332" s="16">
        <f t="shared" si="4678"/>
        <v>223.5</v>
      </c>
      <c r="I2332" s="16">
        <v>223.5</v>
      </c>
      <c r="J2332" s="16">
        <v>0</v>
      </c>
      <c r="K2332" s="16">
        <f t="shared" si="4679"/>
        <v>223.5</v>
      </c>
      <c r="L2332" s="16">
        <v>223.5</v>
      </c>
      <c r="M2332" s="16">
        <v>223.5</v>
      </c>
      <c r="N2332" s="16"/>
      <c r="O2332" s="16"/>
      <c r="P2332" s="16"/>
      <c r="Q2332" s="16">
        <f t="shared" si="4621"/>
        <v>223.5</v>
      </c>
      <c r="R2332" s="16">
        <f t="shared" si="4622"/>
        <v>223.5</v>
      </c>
      <c r="S2332" s="16">
        <f t="shared" si="4623"/>
        <v>223.5</v>
      </c>
      <c r="T2332" s="16">
        <f t="shared" si="4624"/>
        <v>223.5</v>
      </c>
      <c r="U2332" s="16">
        <f t="shared" si="4625"/>
        <v>223.5</v>
      </c>
      <c r="V2332" s="16"/>
      <c r="W2332" s="16"/>
      <c r="X2332" s="16"/>
      <c r="Y2332" s="16"/>
      <c r="Z2332" s="16"/>
      <c r="AA2332" s="16">
        <f t="shared" si="4628"/>
        <v>223.5</v>
      </c>
      <c r="AB2332" s="16">
        <f t="shared" si="4629"/>
        <v>223.5</v>
      </c>
      <c r="AC2332" s="16">
        <f t="shared" si="4630"/>
        <v>223.5</v>
      </c>
      <c r="AD2332" s="16"/>
      <c r="AE2332" s="16"/>
      <c r="AF2332" s="16"/>
      <c r="AG2332" s="16"/>
      <c r="AH2332" s="16"/>
      <c r="AI2332" s="16"/>
      <c r="AJ2332" s="16"/>
      <c r="AK2332" s="16">
        <f t="shared" si="4611"/>
        <v>223.5</v>
      </c>
      <c r="AL2332" s="16">
        <f t="shared" si="4612"/>
        <v>223.5</v>
      </c>
      <c r="AM2332" s="16">
        <f t="shared" si="4613"/>
        <v>223.5</v>
      </c>
      <c r="AN2332" s="16"/>
      <c r="AO2332" s="16">
        <f t="shared" si="4614"/>
        <v>223.5</v>
      </c>
      <c r="AP2332" s="16"/>
      <c r="AQ2332" s="16"/>
      <c r="AR2332" s="16"/>
      <c r="AS2332" s="16"/>
      <c r="AT2332" s="16"/>
      <c r="AU2332" s="16"/>
      <c r="AV2332" s="16"/>
      <c r="AW2332" s="16"/>
      <c r="AX2332" s="16"/>
      <c r="AY2332" s="16"/>
      <c r="AZ2332" s="16"/>
      <c r="BA2332" s="16"/>
      <c r="BB2332" s="16"/>
      <c r="BC2332" s="16"/>
      <c r="BD2332" s="16"/>
      <c r="BE2332" s="16"/>
      <c r="BF2332" s="16">
        <f t="shared" si="4703"/>
        <v>223.5</v>
      </c>
      <c r="BG2332" s="16">
        <f t="shared" si="4704"/>
        <v>223.5</v>
      </c>
      <c r="BH2332" s="16">
        <f t="shared" si="4705"/>
        <v>223.5</v>
      </c>
      <c r="BI2332" s="16"/>
      <c r="BJ2332" s="16">
        <f t="shared" si="4706"/>
        <v>223.5</v>
      </c>
      <c r="BK2332" s="16"/>
    </row>
    <row r="2333" spans="1:64" ht="31.5" x14ac:dyDescent="0.25">
      <c r="A2333" s="10" t="s">
        <v>515</v>
      </c>
      <c r="B2333" s="10" t="s">
        <v>8</v>
      </c>
      <c r="C2333" s="10" t="s">
        <v>11</v>
      </c>
      <c r="D2333" s="23" t="s">
        <v>525</v>
      </c>
      <c r="E2333" s="22" t="s">
        <v>52</v>
      </c>
      <c r="F2333" s="11" t="s">
        <v>23</v>
      </c>
      <c r="G2333" s="16">
        <v>4043.3</v>
      </c>
      <c r="H2333" s="16">
        <f t="shared" si="4678"/>
        <v>-542.70000000000027</v>
      </c>
      <c r="I2333" s="16">
        <v>3500.6</v>
      </c>
      <c r="J2333" s="16">
        <v>4236.2</v>
      </c>
      <c r="K2333" s="16">
        <f t="shared" si="4679"/>
        <v>-750.59999999999991</v>
      </c>
      <c r="L2333" s="16">
        <v>3485.6</v>
      </c>
      <c r="M2333" s="16">
        <v>3560.4</v>
      </c>
      <c r="N2333" s="16"/>
      <c r="O2333" s="16"/>
      <c r="P2333" s="16"/>
      <c r="Q2333" s="16">
        <f t="shared" si="4621"/>
        <v>-542.70000000000027</v>
      </c>
      <c r="R2333" s="16">
        <f t="shared" si="4622"/>
        <v>3500.6</v>
      </c>
      <c r="S2333" s="16">
        <f t="shared" si="4623"/>
        <v>-750.59999999999991</v>
      </c>
      <c r="T2333" s="16">
        <f t="shared" si="4624"/>
        <v>3485.6</v>
      </c>
      <c r="U2333" s="16">
        <f t="shared" si="4625"/>
        <v>3560.4</v>
      </c>
      <c r="V2333" s="16"/>
      <c r="W2333" s="16"/>
      <c r="X2333" s="16"/>
      <c r="Y2333" s="16"/>
      <c r="Z2333" s="16"/>
      <c r="AA2333" s="16">
        <f t="shared" si="4628"/>
        <v>3500.6</v>
      </c>
      <c r="AB2333" s="16">
        <f t="shared" si="4629"/>
        <v>3485.6</v>
      </c>
      <c r="AC2333" s="16">
        <f t="shared" si="4630"/>
        <v>3560.4</v>
      </c>
      <c r="AD2333" s="16"/>
      <c r="AE2333" s="16"/>
      <c r="AF2333" s="16"/>
      <c r="AG2333" s="16"/>
      <c r="AH2333" s="16"/>
      <c r="AI2333" s="16"/>
      <c r="AJ2333" s="16"/>
      <c r="AK2333" s="16">
        <f t="shared" si="4611"/>
        <v>3500.6</v>
      </c>
      <c r="AL2333" s="16">
        <f t="shared" si="4612"/>
        <v>3485.6</v>
      </c>
      <c r="AM2333" s="16">
        <f t="shared" si="4613"/>
        <v>3560.4</v>
      </c>
      <c r="AN2333" s="16"/>
      <c r="AO2333" s="16">
        <f t="shared" si="4614"/>
        <v>3500.6</v>
      </c>
      <c r="AP2333" s="16"/>
      <c r="AQ2333" s="16"/>
      <c r="AR2333" s="16"/>
      <c r="AS2333" s="16"/>
      <c r="AT2333" s="16"/>
      <c r="AU2333" s="16"/>
      <c r="AV2333" s="16"/>
      <c r="AW2333" s="16"/>
      <c r="AX2333" s="16"/>
      <c r="AY2333" s="16"/>
      <c r="AZ2333" s="16"/>
      <c r="BA2333" s="16"/>
      <c r="BB2333" s="16"/>
      <c r="BC2333" s="16"/>
      <c r="BD2333" s="16"/>
      <c r="BE2333" s="16"/>
      <c r="BF2333" s="16">
        <f t="shared" si="4703"/>
        <v>3500.6</v>
      </c>
      <c r="BG2333" s="16">
        <f t="shared" si="4704"/>
        <v>3485.6</v>
      </c>
      <c r="BH2333" s="16">
        <f t="shared" si="4705"/>
        <v>3560.4</v>
      </c>
      <c r="BI2333" s="16"/>
      <c r="BJ2333" s="16">
        <f t="shared" si="4706"/>
        <v>3500.6</v>
      </c>
      <c r="BK2333" s="16"/>
    </row>
    <row r="2334" spans="1:64" x14ac:dyDescent="0.25">
      <c r="A2334" s="10" t="s">
        <v>515</v>
      </c>
      <c r="B2334" s="10" t="s">
        <v>8</v>
      </c>
      <c r="C2334" s="10" t="s">
        <v>11</v>
      </c>
      <c r="D2334" s="23" t="s">
        <v>525</v>
      </c>
      <c r="E2334" s="22" t="s">
        <v>53</v>
      </c>
      <c r="F2334" s="11" t="s">
        <v>24</v>
      </c>
      <c r="G2334" s="16">
        <f>G2335</f>
        <v>60</v>
      </c>
      <c r="H2334" s="16">
        <f t="shared" si="4678"/>
        <v>-25</v>
      </c>
      <c r="I2334" s="16">
        <f>I2335</f>
        <v>35</v>
      </c>
      <c r="J2334" s="16">
        <f>J2335</f>
        <v>60</v>
      </c>
      <c r="K2334" s="16">
        <f t="shared" si="4679"/>
        <v>-25</v>
      </c>
      <c r="L2334" s="16">
        <f t="shared" ref="L2334:P2335" si="4714">L2335</f>
        <v>35</v>
      </c>
      <c r="M2334" s="16">
        <f t="shared" si="4714"/>
        <v>35</v>
      </c>
      <c r="N2334" s="16">
        <f t="shared" si="4714"/>
        <v>0</v>
      </c>
      <c r="O2334" s="16">
        <f t="shared" si="4714"/>
        <v>0</v>
      </c>
      <c r="P2334" s="16">
        <f t="shared" si="4714"/>
        <v>0</v>
      </c>
      <c r="Q2334" s="16">
        <f t="shared" si="4621"/>
        <v>-25</v>
      </c>
      <c r="R2334" s="16">
        <f t="shared" si="4622"/>
        <v>35</v>
      </c>
      <c r="S2334" s="16">
        <f t="shared" si="4623"/>
        <v>-25</v>
      </c>
      <c r="T2334" s="16">
        <f t="shared" si="4624"/>
        <v>35</v>
      </c>
      <c r="U2334" s="16">
        <f t="shared" si="4625"/>
        <v>35</v>
      </c>
      <c r="V2334" s="16">
        <f t="shared" ref="V2334:Z2335" si="4715">V2335</f>
        <v>0</v>
      </c>
      <c r="W2334" s="16">
        <f t="shared" si="4715"/>
        <v>0</v>
      </c>
      <c r="X2334" s="16">
        <f t="shared" si="4715"/>
        <v>0</v>
      </c>
      <c r="Y2334" s="16">
        <f t="shared" si="4715"/>
        <v>0</v>
      </c>
      <c r="Z2334" s="16">
        <f t="shared" si="4715"/>
        <v>0</v>
      </c>
      <c r="AA2334" s="16">
        <f t="shared" si="4628"/>
        <v>35</v>
      </c>
      <c r="AB2334" s="16">
        <f t="shared" si="4629"/>
        <v>35</v>
      </c>
      <c r="AC2334" s="16">
        <f t="shared" si="4630"/>
        <v>35</v>
      </c>
      <c r="AD2334" s="16">
        <f t="shared" ref="AD2334:BK2335" si="4716">AD2335</f>
        <v>0</v>
      </c>
      <c r="AE2334" s="16">
        <f t="shared" si="4716"/>
        <v>0</v>
      </c>
      <c r="AF2334" s="16">
        <f t="shared" si="4716"/>
        <v>0</v>
      </c>
      <c r="AG2334" s="16">
        <f t="shared" si="4716"/>
        <v>0</v>
      </c>
      <c r="AH2334" s="16">
        <f t="shared" si="4716"/>
        <v>0</v>
      </c>
      <c r="AI2334" s="16">
        <f t="shared" si="4716"/>
        <v>0</v>
      </c>
      <c r="AJ2334" s="16">
        <f t="shared" si="4716"/>
        <v>0</v>
      </c>
      <c r="AK2334" s="16">
        <f t="shared" si="4611"/>
        <v>35</v>
      </c>
      <c r="AL2334" s="16">
        <f t="shared" si="4612"/>
        <v>35</v>
      </c>
      <c r="AM2334" s="16">
        <f t="shared" si="4613"/>
        <v>35</v>
      </c>
      <c r="AN2334" s="16">
        <f t="shared" si="4716"/>
        <v>0</v>
      </c>
      <c r="AO2334" s="16">
        <f t="shared" si="4614"/>
        <v>35</v>
      </c>
      <c r="AP2334" s="16">
        <f t="shared" si="4716"/>
        <v>0</v>
      </c>
      <c r="AQ2334" s="16">
        <f t="shared" si="4716"/>
        <v>0</v>
      </c>
      <c r="AR2334" s="16">
        <f t="shared" si="4716"/>
        <v>0</v>
      </c>
      <c r="AS2334" s="16">
        <f t="shared" si="4716"/>
        <v>0</v>
      </c>
      <c r="AT2334" s="16">
        <f t="shared" si="4716"/>
        <v>0</v>
      </c>
      <c r="AU2334" s="16">
        <f t="shared" si="4716"/>
        <v>0</v>
      </c>
      <c r="AV2334" s="16">
        <f t="shared" si="4716"/>
        <v>0</v>
      </c>
      <c r="AW2334" s="16">
        <f t="shared" si="4716"/>
        <v>0</v>
      </c>
      <c r="AX2334" s="16">
        <f t="shared" si="4716"/>
        <v>0</v>
      </c>
      <c r="AY2334" s="16">
        <f t="shared" si="4716"/>
        <v>0</v>
      </c>
      <c r="AZ2334" s="16">
        <f t="shared" si="4716"/>
        <v>0</v>
      </c>
      <c r="BA2334" s="16">
        <f t="shared" si="4716"/>
        <v>0</v>
      </c>
      <c r="BB2334" s="16">
        <f t="shared" si="4716"/>
        <v>0</v>
      </c>
      <c r="BC2334" s="16">
        <f t="shared" si="4716"/>
        <v>0</v>
      </c>
      <c r="BD2334" s="16">
        <f t="shared" si="4716"/>
        <v>0</v>
      </c>
      <c r="BE2334" s="16">
        <f t="shared" si="4716"/>
        <v>0</v>
      </c>
      <c r="BF2334" s="16">
        <f t="shared" si="4703"/>
        <v>35</v>
      </c>
      <c r="BG2334" s="16">
        <f t="shared" si="4704"/>
        <v>35</v>
      </c>
      <c r="BH2334" s="16">
        <f t="shared" si="4705"/>
        <v>35</v>
      </c>
      <c r="BI2334" s="16">
        <f t="shared" si="4716"/>
        <v>0</v>
      </c>
      <c r="BJ2334" s="16">
        <f t="shared" si="4706"/>
        <v>35</v>
      </c>
      <c r="BK2334" s="16">
        <f t="shared" si="4716"/>
        <v>0</v>
      </c>
    </row>
    <row r="2335" spans="1:64" ht="31.5" x14ac:dyDescent="0.25">
      <c r="A2335" s="10" t="s">
        <v>515</v>
      </c>
      <c r="B2335" s="10" t="s">
        <v>8</v>
      </c>
      <c r="C2335" s="10" t="s">
        <v>11</v>
      </c>
      <c r="D2335" s="23" t="s">
        <v>525</v>
      </c>
      <c r="E2335" s="22" t="s">
        <v>54</v>
      </c>
      <c r="F2335" s="11" t="s">
        <v>25</v>
      </c>
      <c r="G2335" s="16">
        <f>G2336</f>
        <v>60</v>
      </c>
      <c r="H2335" s="16">
        <f t="shared" si="4678"/>
        <v>-25</v>
      </c>
      <c r="I2335" s="16">
        <f>I2336</f>
        <v>35</v>
      </c>
      <c r="J2335" s="16">
        <f>J2336</f>
        <v>60</v>
      </c>
      <c r="K2335" s="16">
        <f t="shared" si="4679"/>
        <v>-25</v>
      </c>
      <c r="L2335" s="16">
        <f t="shared" si="4714"/>
        <v>35</v>
      </c>
      <c r="M2335" s="16">
        <f t="shared" si="4714"/>
        <v>35</v>
      </c>
      <c r="N2335" s="16">
        <f t="shared" si="4714"/>
        <v>0</v>
      </c>
      <c r="O2335" s="16">
        <f t="shared" si="4714"/>
        <v>0</v>
      </c>
      <c r="P2335" s="16">
        <f t="shared" si="4714"/>
        <v>0</v>
      </c>
      <c r="Q2335" s="16">
        <f t="shared" si="4621"/>
        <v>-25</v>
      </c>
      <c r="R2335" s="16">
        <f t="shared" si="4622"/>
        <v>35</v>
      </c>
      <c r="S2335" s="16">
        <f t="shared" si="4623"/>
        <v>-25</v>
      </c>
      <c r="T2335" s="16">
        <f t="shared" si="4624"/>
        <v>35</v>
      </c>
      <c r="U2335" s="16">
        <f t="shared" si="4625"/>
        <v>35</v>
      </c>
      <c r="V2335" s="16">
        <f t="shared" si="4715"/>
        <v>0</v>
      </c>
      <c r="W2335" s="16">
        <f t="shared" si="4715"/>
        <v>0</v>
      </c>
      <c r="X2335" s="16">
        <f t="shared" si="4715"/>
        <v>0</v>
      </c>
      <c r="Y2335" s="16">
        <f t="shared" si="4715"/>
        <v>0</v>
      </c>
      <c r="Z2335" s="16">
        <f t="shared" si="4715"/>
        <v>0</v>
      </c>
      <c r="AA2335" s="16">
        <f t="shared" si="4628"/>
        <v>35</v>
      </c>
      <c r="AB2335" s="16">
        <f t="shared" si="4629"/>
        <v>35</v>
      </c>
      <c r="AC2335" s="16">
        <f t="shared" si="4630"/>
        <v>35</v>
      </c>
      <c r="AD2335" s="16">
        <f t="shared" si="4716"/>
        <v>0</v>
      </c>
      <c r="AE2335" s="16">
        <f t="shared" si="4716"/>
        <v>0</v>
      </c>
      <c r="AF2335" s="16">
        <f t="shared" si="4716"/>
        <v>0</v>
      </c>
      <c r="AG2335" s="16">
        <f t="shared" si="4716"/>
        <v>0</v>
      </c>
      <c r="AH2335" s="16">
        <f t="shared" si="4716"/>
        <v>0</v>
      </c>
      <c r="AI2335" s="16">
        <f t="shared" si="4716"/>
        <v>0</v>
      </c>
      <c r="AJ2335" s="16">
        <f t="shared" si="4716"/>
        <v>0</v>
      </c>
      <c r="AK2335" s="16">
        <f t="shared" si="4611"/>
        <v>35</v>
      </c>
      <c r="AL2335" s="16">
        <f t="shared" si="4612"/>
        <v>35</v>
      </c>
      <c r="AM2335" s="16">
        <f t="shared" si="4613"/>
        <v>35</v>
      </c>
      <c r="AN2335" s="16">
        <f t="shared" si="4716"/>
        <v>0</v>
      </c>
      <c r="AO2335" s="16">
        <f t="shared" si="4614"/>
        <v>35</v>
      </c>
      <c r="AP2335" s="16">
        <f t="shared" si="4716"/>
        <v>0</v>
      </c>
      <c r="AQ2335" s="16">
        <f t="shared" si="4716"/>
        <v>0</v>
      </c>
      <c r="AR2335" s="16">
        <f t="shared" si="4716"/>
        <v>0</v>
      </c>
      <c r="AS2335" s="16">
        <f t="shared" si="4716"/>
        <v>0</v>
      </c>
      <c r="AT2335" s="16">
        <f t="shared" si="4716"/>
        <v>0</v>
      </c>
      <c r="AU2335" s="16">
        <f t="shared" si="4716"/>
        <v>0</v>
      </c>
      <c r="AV2335" s="16">
        <f t="shared" si="4716"/>
        <v>0</v>
      </c>
      <c r="AW2335" s="16">
        <f t="shared" si="4716"/>
        <v>0</v>
      </c>
      <c r="AX2335" s="16">
        <f t="shared" si="4716"/>
        <v>0</v>
      </c>
      <c r="AY2335" s="16">
        <f t="shared" si="4716"/>
        <v>0</v>
      </c>
      <c r="AZ2335" s="16">
        <f t="shared" si="4716"/>
        <v>0</v>
      </c>
      <c r="BA2335" s="16">
        <f t="shared" si="4716"/>
        <v>0</v>
      </c>
      <c r="BB2335" s="16">
        <f t="shared" si="4716"/>
        <v>0</v>
      </c>
      <c r="BC2335" s="16">
        <f t="shared" si="4716"/>
        <v>0</v>
      </c>
      <c r="BD2335" s="16">
        <f t="shared" si="4716"/>
        <v>0</v>
      </c>
      <c r="BE2335" s="16">
        <f t="shared" si="4716"/>
        <v>0</v>
      </c>
      <c r="BF2335" s="16">
        <f t="shared" si="4703"/>
        <v>35</v>
      </c>
      <c r="BG2335" s="16">
        <f t="shared" si="4704"/>
        <v>35</v>
      </c>
      <c r="BH2335" s="16">
        <f t="shared" si="4705"/>
        <v>35</v>
      </c>
      <c r="BI2335" s="16">
        <f t="shared" si="4716"/>
        <v>0</v>
      </c>
      <c r="BJ2335" s="16">
        <f t="shared" si="4706"/>
        <v>35</v>
      </c>
      <c r="BK2335" s="16">
        <f t="shared" si="4716"/>
        <v>0</v>
      </c>
    </row>
    <row r="2336" spans="1:64" ht="31.5" x14ac:dyDescent="0.25">
      <c r="A2336" s="10" t="s">
        <v>515</v>
      </c>
      <c r="B2336" s="10" t="s">
        <v>8</v>
      </c>
      <c r="C2336" s="10" t="s">
        <v>11</v>
      </c>
      <c r="D2336" s="23" t="s">
        <v>525</v>
      </c>
      <c r="E2336" s="22" t="s">
        <v>55</v>
      </c>
      <c r="F2336" s="11" t="s">
        <v>26</v>
      </c>
      <c r="G2336" s="16">
        <v>60</v>
      </c>
      <c r="H2336" s="16">
        <f t="shared" si="4678"/>
        <v>-25</v>
      </c>
      <c r="I2336" s="16">
        <v>35</v>
      </c>
      <c r="J2336" s="16">
        <v>60</v>
      </c>
      <c r="K2336" s="16">
        <f t="shared" si="4679"/>
        <v>-25</v>
      </c>
      <c r="L2336" s="16">
        <v>35</v>
      </c>
      <c r="M2336" s="16">
        <v>35</v>
      </c>
      <c r="N2336" s="16"/>
      <c r="O2336" s="16"/>
      <c r="P2336" s="16"/>
      <c r="Q2336" s="16">
        <f t="shared" si="4621"/>
        <v>-25</v>
      </c>
      <c r="R2336" s="16">
        <f t="shared" si="4622"/>
        <v>35</v>
      </c>
      <c r="S2336" s="16">
        <f t="shared" si="4623"/>
        <v>-25</v>
      </c>
      <c r="T2336" s="16">
        <f t="shared" si="4624"/>
        <v>35</v>
      </c>
      <c r="U2336" s="16">
        <f t="shared" si="4625"/>
        <v>35</v>
      </c>
      <c r="V2336" s="16"/>
      <c r="W2336" s="16"/>
      <c r="X2336" s="16"/>
      <c r="Y2336" s="16"/>
      <c r="Z2336" s="16"/>
      <c r="AA2336" s="16">
        <f t="shared" si="4628"/>
        <v>35</v>
      </c>
      <c r="AB2336" s="16">
        <f t="shared" si="4629"/>
        <v>35</v>
      </c>
      <c r="AC2336" s="16">
        <f t="shared" si="4630"/>
        <v>35</v>
      </c>
      <c r="AD2336" s="16"/>
      <c r="AE2336" s="16"/>
      <c r="AF2336" s="16"/>
      <c r="AG2336" s="16"/>
      <c r="AH2336" s="16"/>
      <c r="AI2336" s="16"/>
      <c r="AJ2336" s="16"/>
      <c r="AK2336" s="16">
        <f t="shared" ref="AK2336:AK2399" si="4717">AA2336+AD2336+AE2336+AF2336</f>
        <v>35</v>
      </c>
      <c r="AL2336" s="16">
        <f t="shared" ref="AL2336:AL2399" si="4718">AB2336+AG2336+AH2336</f>
        <v>35</v>
      </c>
      <c r="AM2336" s="16">
        <f t="shared" ref="AM2336:AM2399" si="4719">AC2336+AI2336+AJ2336</f>
        <v>35</v>
      </c>
      <c r="AN2336" s="16"/>
      <c r="AO2336" s="16">
        <f t="shared" ref="AO2336:AO2399" si="4720">AK2336+AN2336</f>
        <v>35</v>
      </c>
      <c r="AP2336" s="16"/>
      <c r="AQ2336" s="16"/>
      <c r="AR2336" s="16"/>
      <c r="AS2336" s="16"/>
      <c r="AT2336" s="16"/>
      <c r="AU2336" s="16"/>
      <c r="AV2336" s="16"/>
      <c r="AW2336" s="16"/>
      <c r="AX2336" s="16"/>
      <c r="AY2336" s="16"/>
      <c r="AZ2336" s="16"/>
      <c r="BA2336" s="16"/>
      <c r="BB2336" s="16"/>
      <c r="BC2336" s="16"/>
      <c r="BD2336" s="16"/>
      <c r="BE2336" s="16"/>
      <c r="BF2336" s="16">
        <f t="shared" si="4703"/>
        <v>35</v>
      </c>
      <c r="BG2336" s="16">
        <f t="shared" si="4704"/>
        <v>35</v>
      </c>
      <c r="BH2336" s="16">
        <f t="shared" si="4705"/>
        <v>35</v>
      </c>
      <c r="BI2336" s="16"/>
      <c r="BJ2336" s="16">
        <f t="shared" si="4706"/>
        <v>35</v>
      </c>
      <c r="BK2336" s="16"/>
    </row>
    <row r="2337" spans="1:64" ht="63" x14ac:dyDescent="0.25">
      <c r="A2337" s="10" t="s">
        <v>515</v>
      </c>
      <c r="B2337" s="10" t="s">
        <v>8</v>
      </c>
      <c r="C2337" s="10" t="s">
        <v>11</v>
      </c>
      <c r="D2337" s="23" t="s">
        <v>527</v>
      </c>
      <c r="E2337" s="23"/>
      <c r="F2337" s="11" t="s">
        <v>528</v>
      </c>
      <c r="G2337" s="16">
        <f>G2340+G2338</f>
        <v>542.29999999999995</v>
      </c>
      <c r="H2337" s="16">
        <f t="shared" si="4678"/>
        <v>0</v>
      </c>
      <c r="I2337" s="16">
        <f>I2340+I2338</f>
        <v>542.29999999999995</v>
      </c>
      <c r="J2337" s="16">
        <f>J2340+J2338</f>
        <v>542.29999999999995</v>
      </c>
      <c r="K2337" s="16">
        <f t="shared" si="4679"/>
        <v>0</v>
      </c>
      <c r="L2337" s="16">
        <f>L2340+L2338</f>
        <v>542.29999999999995</v>
      </c>
      <c r="M2337" s="16">
        <f>M2340+M2338</f>
        <v>542.29999999999995</v>
      </c>
      <c r="N2337" s="16">
        <f>N2340+N2338</f>
        <v>0</v>
      </c>
      <c r="O2337" s="16">
        <f>O2340+O2338</f>
        <v>0</v>
      </c>
      <c r="P2337" s="16">
        <f>P2340+P2338</f>
        <v>0</v>
      </c>
      <c r="Q2337" s="16">
        <f t="shared" si="4621"/>
        <v>0</v>
      </c>
      <c r="R2337" s="16">
        <f t="shared" si="4622"/>
        <v>542.29999999999995</v>
      </c>
      <c r="S2337" s="16">
        <f t="shared" si="4623"/>
        <v>0</v>
      </c>
      <c r="T2337" s="16">
        <f t="shared" si="4624"/>
        <v>542.29999999999995</v>
      </c>
      <c r="U2337" s="16">
        <f t="shared" si="4625"/>
        <v>542.29999999999995</v>
      </c>
      <c r="V2337" s="16">
        <f>V2340+V2338</f>
        <v>0</v>
      </c>
      <c r="W2337" s="16">
        <f>W2340+W2338</f>
        <v>0</v>
      </c>
      <c r="X2337" s="16">
        <f>X2340+X2338</f>
        <v>0</v>
      </c>
      <c r="Y2337" s="16">
        <f>Y2340+Y2338</f>
        <v>0</v>
      </c>
      <c r="Z2337" s="16">
        <f>Z2340+Z2338</f>
        <v>0</v>
      </c>
      <c r="AA2337" s="16">
        <f t="shared" si="4628"/>
        <v>542.29999999999995</v>
      </c>
      <c r="AB2337" s="16">
        <f t="shared" si="4629"/>
        <v>542.29999999999995</v>
      </c>
      <c r="AC2337" s="16">
        <f t="shared" si="4630"/>
        <v>542.29999999999995</v>
      </c>
      <c r="AD2337" s="16">
        <f t="shared" ref="AD2337:AJ2337" si="4721">AD2340+AD2338</f>
        <v>0</v>
      </c>
      <c r="AE2337" s="16">
        <f t="shared" si="4721"/>
        <v>0</v>
      </c>
      <c r="AF2337" s="16">
        <f t="shared" si="4721"/>
        <v>0</v>
      </c>
      <c r="AG2337" s="16">
        <f t="shared" si="4721"/>
        <v>0</v>
      </c>
      <c r="AH2337" s="16">
        <f t="shared" si="4721"/>
        <v>0</v>
      </c>
      <c r="AI2337" s="16">
        <f t="shared" si="4721"/>
        <v>0</v>
      </c>
      <c r="AJ2337" s="16">
        <f t="shared" si="4721"/>
        <v>0</v>
      </c>
      <c r="AK2337" s="16">
        <f t="shared" si="4717"/>
        <v>542.29999999999995</v>
      </c>
      <c r="AL2337" s="16">
        <f t="shared" si="4718"/>
        <v>542.29999999999995</v>
      </c>
      <c r="AM2337" s="16">
        <f t="shared" si="4719"/>
        <v>542.29999999999995</v>
      </c>
      <c r="AN2337" s="16">
        <f>AN2340+AN2338</f>
        <v>0</v>
      </c>
      <c r="AO2337" s="16">
        <f t="shared" si="4720"/>
        <v>542.29999999999995</v>
      </c>
      <c r="AP2337" s="16">
        <f t="shared" ref="AP2337:BK2337" si="4722">AP2340+AP2338</f>
        <v>0</v>
      </c>
      <c r="AQ2337" s="16">
        <f t="shared" si="4722"/>
        <v>0</v>
      </c>
      <c r="AR2337" s="16">
        <f t="shared" si="4722"/>
        <v>0</v>
      </c>
      <c r="AS2337" s="16">
        <f>AS2340+AS2338</f>
        <v>0</v>
      </c>
      <c r="AT2337" s="16">
        <f>AT2340+AT2338</f>
        <v>0</v>
      </c>
      <c r="AU2337" s="16">
        <f t="shared" si="4722"/>
        <v>0</v>
      </c>
      <c r="AV2337" s="16">
        <f t="shared" si="4722"/>
        <v>0</v>
      </c>
      <c r="AW2337" s="16">
        <f t="shared" si="4722"/>
        <v>0</v>
      </c>
      <c r="AX2337" s="16">
        <f t="shared" si="4722"/>
        <v>0</v>
      </c>
      <c r="AY2337" s="16">
        <f t="shared" si="4722"/>
        <v>0</v>
      </c>
      <c r="AZ2337" s="16">
        <f t="shared" si="4722"/>
        <v>0</v>
      </c>
      <c r="BA2337" s="16">
        <f>BA2340+BA2338</f>
        <v>0</v>
      </c>
      <c r="BB2337" s="16">
        <f>BB2340+BB2338</f>
        <v>0</v>
      </c>
      <c r="BC2337" s="16">
        <f t="shared" si="4722"/>
        <v>0</v>
      </c>
      <c r="BD2337" s="16">
        <f>BD2340+BD2338</f>
        <v>0</v>
      </c>
      <c r="BE2337" s="16">
        <f>BE2340+BE2338</f>
        <v>0</v>
      </c>
      <c r="BF2337" s="16">
        <f t="shared" si="4703"/>
        <v>542.29999999999995</v>
      </c>
      <c r="BG2337" s="16">
        <f t="shared" si="4704"/>
        <v>542.29999999999995</v>
      </c>
      <c r="BH2337" s="16">
        <f t="shared" si="4705"/>
        <v>542.29999999999995</v>
      </c>
      <c r="BI2337" s="16">
        <f t="shared" ref="BI2337" si="4723">BI2340+BI2338</f>
        <v>0</v>
      </c>
      <c r="BJ2337" s="16">
        <f t="shared" si="4706"/>
        <v>542.29999999999995</v>
      </c>
      <c r="BK2337" s="16">
        <f t="shared" si="4722"/>
        <v>0</v>
      </c>
    </row>
    <row r="2338" spans="1:64" ht="78.75" x14ac:dyDescent="0.25">
      <c r="A2338" s="10" t="s">
        <v>515</v>
      </c>
      <c r="B2338" s="10" t="s">
        <v>8</v>
      </c>
      <c r="C2338" s="10" t="s">
        <v>11</v>
      </c>
      <c r="D2338" s="23" t="s">
        <v>527</v>
      </c>
      <c r="E2338" s="23">
        <v>600</v>
      </c>
      <c r="F2338" s="11" t="s">
        <v>1077</v>
      </c>
      <c r="G2338" s="16">
        <f>G2339</f>
        <v>0</v>
      </c>
      <c r="H2338" s="16">
        <f t="shared" si="4678"/>
        <v>542.29999999999995</v>
      </c>
      <c r="I2338" s="16">
        <f>I2339</f>
        <v>542.29999999999995</v>
      </c>
      <c r="J2338" s="16">
        <f>J2339</f>
        <v>0</v>
      </c>
      <c r="K2338" s="16">
        <f t="shared" si="4679"/>
        <v>542.29999999999995</v>
      </c>
      <c r="L2338" s="16">
        <f>L2339</f>
        <v>542.29999999999995</v>
      </c>
      <c r="M2338" s="16">
        <f>M2339</f>
        <v>542.29999999999995</v>
      </c>
      <c r="N2338" s="16">
        <f>N2339</f>
        <v>0</v>
      </c>
      <c r="O2338" s="16">
        <f>O2339</f>
        <v>0</v>
      </c>
      <c r="P2338" s="16">
        <f>P2339</f>
        <v>0</v>
      </c>
      <c r="Q2338" s="16">
        <f t="shared" ref="Q2338:Q2406" si="4724">R2338-G2338</f>
        <v>542.29999999999995</v>
      </c>
      <c r="R2338" s="16">
        <f t="shared" ref="R2338:R2406" si="4725">I2338+N2338</f>
        <v>542.29999999999995</v>
      </c>
      <c r="S2338" s="16">
        <f t="shared" ref="S2338:S2406" si="4726">T2338-J2338</f>
        <v>542.29999999999995</v>
      </c>
      <c r="T2338" s="16">
        <f t="shared" ref="T2338:T2406" si="4727">L2338+O2338</f>
        <v>542.29999999999995</v>
      </c>
      <c r="U2338" s="16">
        <f t="shared" ref="U2338:U2406" si="4728">M2338+P2338</f>
        <v>542.29999999999995</v>
      </c>
      <c r="V2338" s="16">
        <f>V2339</f>
        <v>0</v>
      </c>
      <c r="W2338" s="16">
        <f>W2339</f>
        <v>0</v>
      </c>
      <c r="X2338" s="16">
        <f>X2339</f>
        <v>0</v>
      </c>
      <c r="Y2338" s="16">
        <f>Y2339</f>
        <v>0</v>
      </c>
      <c r="Z2338" s="16">
        <f>Z2339</f>
        <v>0</v>
      </c>
      <c r="AA2338" s="16">
        <f t="shared" si="4628"/>
        <v>542.29999999999995</v>
      </c>
      <c r="AB2338" s="16">
        <f t="shared" si="4629"/>
        <v>542.29999999999995</v>
      </c>
      <c r="AC2338" s="16">
        <f t="shared" si="4630"/>
        <v>542.29999999999995</v>
      </c>
      <c r="AD2338" s="16">
        <f t="shared" ref="AD2338:BK2338" si="4729">AD2339</f>
        <v>0</v>
      </c>
      <c r="AE2338" s="16">
        <f t="shared" si="4729"/>
        <v>0</v>
      </c>
      <c r="AF2338" s="16">
        <f t="shared" si="4729"/>
        <v>0</v>
      </c>
      <c r="AG2338" s="16">
        <f t="shared" si="4729"/>
        <v>0</v>
      </c>
      <c r="AH2338" s="16">
        <f t="shared" si="4729"/>
        <v>0</v>
      </c>
      <c r="AI2338" s="16">
        <f t="shared" si="4729"/>
        <v>0</v>
      </c>
      <c r="AJ2338" s="16">
        <f t="shared" si="4729"/>
        <v>0</v>
      </c>
      <c r="AK2338" s="16">
        <f t="shared" si="4717"/>
        <v>542.29999999999995</v>
      </c>
      <c r="AL2338" s="16">
        <f t="shared" si="4718"/>
        <v>542.29999999999995</v>
      </c>
      <c r="AM2338" s="16">
        <f t="shared" si="4719"/>
        <v>542.29999999999995</v>
      </c>
      <c r="AN2338" s="16">
        <f t="shared" si="4729"/>
        <v>0</v>
      </c>
      <c r="AO2338" s="16">
        <f t="shared" si="4720"/>
        <v>542.29999999999995</v>
      </c>
      <c r="AP2338" s="16">
        <f t="shared" si="4729"/>
        <v>0</v>
      </c>
      <c r="AQ2338" s="16">
        <f t="shared" si="4729"/>
        <v>0</v>
      </c>
      <c r="AR2338" s="16">
        <f t="shared" si="4729"/>
        <v>0</v>
      </c>
      <c r="AS2338" s="16">
        <f t="shared" si="4729"/>
        <v>0</v>
      </c>
      <c r="AT2338" s="16">
        <f t="shared" si="4729"/>
        <v>0</v>
      </c>
      <c r="AU2338" s="16">
        <f t="shared" si="4729"/>
        <v>0</v>
      </c>
      <c r="AV2338" s="16">
        <f t="shared" si="4729"/>
        <v>0</v>
      </c>
      <c r="AW2338" s="16">
        <f t="shared" si="4729"/>
        <v>0</v>
      </c>
      <c r="AX2338" s="16">
        <f t="shared" si="4729"/>
        <v>0</v>
      </c>
      <c r="AY2338" s="16">
        <f t="shared" si="4729"/>
        <v>0</v>
      </c>
      <c r="AZ2338" s="16">
        <f t="shared" si="4729"/>
        <v>0</v>
      </c>
      <c r="BA2338" s="16">
        <f t="shared" si="4729"/>
        <v>0</v>
      </c>
      <c r="BB2338" s="16">
        <f t="shared" si="4729"/>
        <v>0</v>
      </c>
      <c r="BC2338" s="16">
        <f t="shared" si="4729"/>
        <v>0</v>
      </c>
      <c r="BD2338" s="16">
        <f t="shared" si="4729"/>
        <v>0</v>
      </c>
      <c r="BE2338" s="16">
        <f t="shared" si="4729"/>
        <v>0</v>
      </c>
      <c r="BF2338" s="16">
        <f t="shared" si="4703"/>
        <v>542.29999999999995</v>
      </c>
      <c r="BG2338" s="16">
        <f t="shared" si="4704"/>
        <v>542.29999999999995</v>
      </c>
      <c r="BH2338" s="16">
        <f t="shared" si="4705"/>
        <v>542.29999999999995</v>
      </c>
      <c r="BI2338" s="16">
        <f t="shared" si="4729"/>
        <v>0</v>
      </c>
      <c r="BJ2338" s="16">
        <f t="shared" si="4706"/>
        <v>542.29999999999995</v>
      </c>
      <c r="BK2338" s="16">
        <f t="shared" si="4729"/>
        <v>0</v>
      </c>
    </row>
    <row r="2339" spans="1:64" ht="63" x14ac:dyDescent="0.25">
      <c r="A2339" s="10" t="s">
        <v>515</v>
      </c>
      <c r="B2339" s="10" t="s">
        <v>8</v>
      </c>
      <c r="C2339" s="10" t="s">
        <v>11</v>
      </c>
      <c r="D2339" s="23" t="s">
        <v>527</v>
      </c>
      <c r="E2339" s="23">
        <v>630</v>
      </c>
      <c r="F2339" s="11" t="s">
        <v>173</v>
      </c>
      <c r="G2339" s="16">
        <v>0</v>
      </c>
      <c r="H2339" s="16">
        <f t="shared" si="4678"/>
        <v>542.29999999999995</v>
      </c>
      <c r="I2339" s="16">
        <v>542.29999999999995</v>
      </c>
      <c r="J2339" s="16">
        <v>0</v>
      </c>
      <c r="K2339" s="16">
        <f t="shared" si="4679"/>
        <v>542.29999999999995</v>
      </c>
      <c r="L2339" s="16">
        <v>542.29999999999995</v>
      </c>
      <c r="M2339" s="16">
        <v>542.29999999999995</v>
      </c>
      <c r="N2339" s="16"/>
      <c r="O2339" s="16"/>
      <c r="P2339" s="16"/>
      <c r="Q2339" s="16">
        <f t="shared" si="4724"/>
        <v>542.29999999999995</v>
      </c>
      <c r="R2339" s="16">
        <f t="shared" si="4725"/>
        <v>542.29999999999995</v>
      </c>
      <c r="S2339" s="16">
        <f t="shared" si="4726"/>
        <v>542.29999999999995</v>
      </c>
      <c r="T2339" s="16">
        <f t="shared" si="4727"/>
        <v>542.29999999999995</v>
      </c>
      <c r="U2339" s="16">
        <f t="shared" si="4728"/>
        <v>542.29999999999995</v>
      </c>
      <c r="V2339" s="16"/>
      <c r="W2339" s="16"/>
      <c r="X2339" s="16"/>
      <c r="Y2339" s="16"/>
      <c r="Z2339" s="16"/>
      <c r="AA2339" s="16">
        <f t="shared" si="4628"/>
        <v>542.29999999999995</v>
      </c>
      <c r="AB2339" s="16">
        <f t="shared" si="4629"/>
        <v>542.29999999999995</v>
      </c>
      <c r="AC2339" s="16">
        <f t="shared" si="4630"/>
        <v>542.29999999999995</v>
      </c>
      <c r="AD2339" s="16"/>
      <c r="AE2339" s="16"/>
      <c r="AF2339" s="16"/>
      <c r="AG2339" s="16"/>
      <c r="AH2339" s="16"/>
      <c r="AI2339" s="16"/>
      <c r="AJ2339" s="16"/>
      <c r="AK2339" s="16">
        <f t="shared" si="4717"/>
        <v>542.29999999999995</v>
      </c>
      <c r="AL2339" s="16">
        <f t="shared" si="4718"/>
        <v>542.29999999999995</v>
      </c>
      <c r="AM2339" s="16">
        <f t="shared" si="4719"/>
        <v>542.29999999999995</v>
      </c>
      <c r="AN2339" s="16"/>
      <c r="AO2339" s="16">
        <f t="shared" si="4720"/>
        <v>542.29999999999995</v>
      </c>
      <c r="AP2339" s="16"/>
      <c r="AQ2339" s="16"/>
      <c r="AR2339" s="16"/>
      <c r="AS2339" s="16"/>
      <c r="AT2339" s="16"/>
      <c r="AU2339" s="16"/>
      <c r="AV2339" s="16"/>
      <c r="AW2339" s="16"/>
      <c r="AX2339" s="16"/>
      <c r="AY2339" s="16"/>
      <c r="AZ2339" s="16"/>
      <c r="BA2339" s="16"/>
      <c r="BB2339" s="16"/>
      <c r="BC2339" s="16"/>
      <c r="BD2339" s="16"/>
      <c r="BE2339" s="16"/>
      <c r="BF2339" s="16">
        <f t="shared" si="4703"/>
        <v>542.29999999999995</v>
      </c>
      <c r="BG2339" s="16">
        <f t="shared" si="4704"/>
        <v>542.29999999999995</v>
      </c>
      <c r="BH2339" s="16">
        <f t="shared" si="4705"/>
        <v>542.29999999999995</v>
      </c>
      <c r="BI2339" s="16"/>
      <c r="BJ2339" s="16">
        <f t="shared" si="4706"/>
        <v>542.29999999999995</v>
      </c>
      <c r="BK2339" s="16"/>
    </row>
    <row r="2340" spans="1:64" hidden="1" x14ac:dyDescent="0.25">
      <c r="A2340" s="10" t="s">
        <v>515</v>
      </c>
      <c r="B2340" s="10" t="s">
        <v>8</v>
      </c>
      <c r="C2340" s="10" t="s">
        <v>11</v>
      </c>
      <c r="D2340" s="23" t="s">
        <v>527</v>
      </c>
      <c r="E2340" s="10" t="s">
        <v>53</v>
      </c>
      <c r="F2340" s="11" t="s">
        <v>24</v>
      </c>
      <c r="G2340" s="16">
        <f>G2341</f>
        <v>542.29999999999995</v>
      </c>
      <c r="H2340" s="16">
        <f t="shared" si="4678"/>
        <v>-542.29999999999995</v>
      </c>
      <c r="I2340" s="16">
        <f>I2341</f>
        <v>0</v>
      </c>
      <c r="J2340" s="16">
        <f>J2341</f>
        <v>542.29999999999995</v>
      </c>
      <c r="K2340" s="16">
        <f t="shared" si="4679"/>
        <v>-542.29999999999995</v>
      </c>
      <c r="L2340" s="16">
        <f>L2341</f>
        <v>0</v>
      </c>
      <c r="M2340" s="16">
        <f>M2341</f>
        <v>0</v>
      </c>
      <c r="N2340" s="16">
        <f>N2341</f>
        <v>0</v>
      </c>
      <c r="O2340" s="16">
        <f>O2341</f>
        <v>0</v>
      </c>
      <c r="P2340" s="16">
        <f>P2341</f>
        <v>0</v>
      </c>
      <c r="Q2340" s="16">
        <f t="shared" si="4724"/>
        <v>-542.29999999999995</v>
      </c>
      <c r="R2340" s="16">
        <f t="shared" si="4725"/>
        <v>0</v>
      </c>
      <c r="S2340" s="16">
        <f t="shared" si="4726"/>
        <v>-542.29999999999995</v>
      </c>
      <c r="T2340" s="16">
        <f t="shared" si="4727"/>
        <v>0</v>
      </c>
      <c r="U2340" s="16">
        <f t="shared" si="4728"/>
        <v>0</v>
      </c>
      <c r="V2340" s="16">
        <f>V2341</f>
        <v>0</v>
      </c>
      <c r="W2340" s="16">
        <f>W2341</f>
        <v>0</v>
      </c>
      <c r="X2340" s="16">
        <f>X2341</f>
        <v>0</v>
      </c>
      <c r="Y2340" s="16">
        <f>Y2341</f>
        <v>0</v>
      </c>
      <c r="Z2340" s="16">
        <f>Z2341</f>
        <v>0</v>
      </c>
      <c r="AA2340" s="16">
        <f t="shared" ref="AA2340:AA2403" si="4730">R2340+V2340+W2340+X2340</f>
        <v>0</v>
      </c>
      <c r="AB2340" s="16">
        <f t="shared" ref="AB2340:AB2403" si="4731">T2340+Y2340</f>
        <v>0</v>
      </c>
      <c r="AC2340" s="16">
        <f t="shared" ref="AC2340:AC2403" si="4732">U2340+Z2340</f>
        <v>0</v>
      </c>
      <c r="AD2340" s="16">
        <f t="shared" ref="AD2340:BK2340" si="4733">AD2341</f>
        <v>0</v>
      </c>
      <c r="AE2340" s="16">
        <f t="shared" si="4733"/>
        <v>0</v>
      </c>
      <c r="AF2340" s="16">
        <f t="shared" si="4733"/>
        <v>0</v>
      </c>
      <c r="AG2340" s="16">
        <f t="shared" si="4733"/>
        <v>0</v>
      </c>
      <c r="AH2340" s="16">
        <f t="shared" si="4733"/>
        <v>0</v>
      </c>
      <c r="AI2340" s="16">
        <f t="shared" si="4733"/>
        <v>0</v>
      </c>
      <c r="AJ2340" s="16">
        <f t="shared" si="4733"/>
        <v>0</v>
      </c>
      <c r="AK2340" s="16">
        <f t="shared" si="4717"/>
        <v>0</v>
      </c>
      <c r="AL2340" s="16">
        <f t="shared" si="4718"/>
        <v>0</v>
      </c>
      <c r="AM2340" s="16">
        <f t="shared" si="4719"/>
        <v>0</v>
      </c>
      <c r="AN2340" s="16">
        <f t="shared" si="4733"/>
        <v>0</v>
      </c>
      <c r="AO2340" s="16">
        <f t="shared" si="4720"/>
        <v>0</v>
      </c>
      <c r="AP2340" s="16">
        <f t="shared" si="4733"/>
        <v>0</v>
      </c>
      <c r="AQ2340" s="16">
        <f t="shared" si="4733"/>
        <v>0</v>
      </c>
      <c r="AR2340" s="16">
        <f t="shared" si="4733"/>
        <v>0</v>
      </c>
      <c r="AS2340" s="16">
        <f t="shared" si="4733"/>
        <v>0</v>
      </c>
      <c r="AT2340" s="16">
        <f t="shared" si="4733"/>
        <v>0</v>
      </c>
      <c r="AU2340" s="16">
        <f t="shared" si="4733"/>
        <v>0</v>
      </c>
      <c r="AV2340" s="16">
        <f t="shared" si="4733"/>
        <v>0</v>
      </c>
      <c r="AW2340" s="16">
        <f t="shared" si="4733"/>
        <v>0</v>
      </c>
      <c r="AX2340" s="16">
        <f t="shared" si="4733"/>
        <v>0</v>
      </c>
      <c r="AY2340" s="16">
        <f t="shared" si="4733"/>
        <v>0</v>
      </c>
      <c r="AZ2340" s="16">
        <f t="shared" si="4733"/>
        <v>0</v>
      </c>
      <c r="BA2340" s="16">
        <f t="shared" si="4733"/>
        <v>0</v>
      </c>
      <c r="BB2340" s="16">
        <f t="shared" si="4733"/>
        <v>0</v>
      </c>
      <c r="BC2340" s="16">
        <f t="shared" si="4733"/>
        <v>0</v>
      </c>
      <c r="BD2340" s="16">
        <f t="shared" si="4733"/>
        <v>0</v>
      </c>
      <c r="BE2340" s="16">
        <f t="shared" si="4733"/>
        <v>0</v>
      </c>
      <c r="BF2340" s="16">
        <f t="shared" si="4703"/>
        <v>0</v>
      </c>
      <c r="BG2340" s="16">
        <f t="shared" si="4704"/>
        <v>0</v>
      </c>
      <c r="BH2340" s="16">
        <f t="shared" si="4705"/>
        <v>0</v>
      </c>
      <c r="BI2340" s="16">
        <f t="shared" si="4733"/>
        <v>0</v>
      </c>
      <c r="BJ2340" s="16"/>
      <c r="BK2340" s="16">
        <f t="shared" si="4733"/>
        <v>0</v>
      </c>
      <c r="BL2340" s="46">
        <v>0</v>
      </c>
    </row>
    <row r="2341" spans="1:64" ht="63" hidden="1" x14ac:dyDescent="0.25">
      <c r="A2341" s="10" t="s">
        <v>515</v>
      </c>
      <c r="B2341" s="10" t="s">
        <v>8</v>
      </c>
      <c r="C2341" s="10" t="s">
        <v>11</v>
      </c>
      <c r="D2341" s="23" t="s">
        <v>527</v>
      </c>
      <c r="E2341" s="10" t="s">
        <v>147</v>
      </c>
      <c r="F2341" s="11" t="s">
        <v>148</v>
      </c>
      <c r="G2341" s="16">
        <v>542.29999999999995</v>
      </c>
      <c r="H2341" s="16">
        <f t="shared" si="4678"/>
        <v>-542.29999999999995</v>
      </c>
      <c r="I2341" s="16">
        <v>0</v>
      </c>
      <c r="J2341" s="16">
        <v>542.29999999999995</v>
      </c>
      <c r="K2341" s="16">
        <f t="shared" si="4679"/>
        <v>-542.29999999999995</v>
      </c>
      <c r="L2341" s="16">
        <v>0</v>
      </c>
      <c r="M2341" s="16">
        <v>0</v>
      </c>
      <c r="N2341" s="16"/>
      <c r="O2341" s="16"/>
      <c r="P2341" s="16"/>
      <c r="Q2341" s="16">
        <f t="shared" si="4724"/>
        <v>-542.29999999999995</v>
      </c>
      <c r="R2341" s="16">
        <f t="shared" si="4725"/>
        <v>0</v>
      </c>
      <c r="S2341" s="16">
        <f t="shared" si="4726"/>
        <v>-542.29999999999995</v>
      </c>
      <c r="T2341" s="16">
        <f t="shared" si="4727"/>
        <v>0</v>
      </c>
      <c r="U2341" s="16">
        <f t="shared" si="4728"/>
        <v>0</v>
      </c>
      <c r="V2341" s="16"/>
      <c r="W2341" s="16"/>
      <c r="X2341" s="16"/>
      <c r="Y2341" s="16"/>
      <c r="Z2341" s="16"/>
      <c r="AA2341" s="16">
        <f t="shared" si="4730"/>
        <v>0</v>
      </c>
      <c r="AB2341" s="16">
        <f t="shared" si="4731"/>
        <v>0</v>
      </c>
      <c r="AC2341" s="16">
        <f t="shared" si="4732"/>
        <v>0</v>
      </c>
      <c r="AD2341" s="16"/>
      <c r="AE2341" s="16"/>
      <c r="AF2341" s="16"/>
      <c r="AG2341" s="16"/>
      <c r="AH2341" s="16"/>
      <c r="AI2341" s="16"/>
      <c r="AJ2341" s="16"/>
      <c r="AK2341" s="16">
        <f t="shared" si="4717"/>
        <v>0</v>
      </c>
      <c r="AL2341" s="16">
        <f t="shared" si="4718"/>
        <v>0</v>
      </c>
      <c r="AM2341" s="16">
        <f t="shared" si="4719"/>
        <v>0</v>
      </c>
      <c r="AN2341" s="16"/>
      <c r="AO2341" s="16">
        <f t="shared" si="4720"/>
        <v>0</v>
      </c>
      <c r="AP2341" s="16"/>
      <c r="AQ2341" s="16"/>
      <c r="AR2341" s="16"/>
      <c r="AS2341" s="16"/>
      <c r="AT2341" s="16"/>
      <c r="AU2341" s="16"/>
      <c r="AV2341" s="16"/>
      <c r="AW2341" s="16"/>
      <c r="AX2341" s="16"/>
      <c r="AY2341" s="16"/>
      <c r="AZ2341" s="16"/>
      <c r="BA2341" s="16"/>
      <c r="BB2341" s="16"/>
      <c r="BC2341" s="16"/>
      <c r="BD2341" s="16"/>
      <c r="BE2341" s="16"/>
      <c r="BF2341" s="16">
        <f t="shared" si="4703"/>
        <v>0</v>
      </c>
      <c r="BG2341" s="16">
        <f t="shared" si="4704"/>
        <v>0</v>
      </c>
      <c r="BH2341" s="16">
        <f t="shared" si="4705"/>
        <v>0</v>
      </c>
      <c r="BI2341" s="16"/>
      <c r="BJ2341" s="16"/>
      <c r="BK2341" s="16"/>
      <c r="BL2341" s="46">
        <v>0</v>
      </c>
    </row>
    <row r="2342" spans="1:64" x14ac:dyDescent="0.25">
      <c r="A2342" s="10" t="s">
        <v>515</v>
      </c>
      <c r="B2342" s="10" t="s">
        <v>8</v>
      </c>
      <c r="C2342" s="10" t="s">
        <v>11</v>
      </c>
      <c r="D2342" s="23" t="s">
        <v>115</v>
      </c>
      <c r="E2342" s="10"/>
      <c r="F2342" s="19" t="s">
        <v>116</v>
      </c>
      <c r="G2342" s="16">
        <f>G2343</f>
        <v>0</v>
      </c>
      <c r="H2342" s="16">
        <f t="shared" si="4678"/>
        <v>1115.8</v>
      </c>
      <c r="I2342" s="16">
        <f t="shared" ref="I2342:J2344" si="4734">I2343</f>
        <v>1115.8</v>
      </c>
      <c r="J2342" s="16">
        <f t="shared" si="4734"/>
        <v>0</v>
      </c>
      <c r="K2342" s="16">
        <f t="shared" si="4679"/>
        <v>0</v>
      </c>
      <c r="L2342" s="16">
        <f t="shared" ref="L2342:P2344" si="4735">L2343</f>
        <v>0</v>
      </c>
      <c r="M2342" s="16">
        <f t="shared" si="4735"/>
        <v>0</v>
      </c>
      <c r="N2342" s="16">
        <f t="shared" si="4735"/>
        <v>0</v>
      </c>
      <c r="O2342" s="16">
        <f t="shared" si="4735"/>
        <v>0</v>
      </c>
      <c r="P2342" s="16">
        <f t="shared" si="4735"/>
        <v>0</v>
      </c>
      <c r="Q2342" s="16">
        <f t="shared" si="4724"/>
        <v>1115.8</v>
      </c>
      <c r="R2342" s="16">
        <f t="shared" si="4725"/>
        <v>1115.8</v>
      </c>
      <c r="S2342" s="16">
        <f t="shared" si="4726"/>
        <v>0</v>
      </c>
      <c r="T2342" s="16">
        <f t="shared" si="4727"/>
        <v>0</v>
      </c>
      <c r="U2342" s="16">
        <f t="shared" si="4728"/>
        <v>0</v>
      </c>
      <c r="V2342" s="16">
        <f t="shared" ref="V2342:Z2344" si="4736">V2343</f>
        <v>-11.7</v>
      </c>
      <c r="W2342" s="16">
        <f t="shared" si="4736"/>
        <v>0</v>
      </c>
      <c r="X2342" s="16">
        <f t="shared" si="4736"/>
        <v>0</v>
      </c>
      <c r="Y2342" s="16">
        <f t="shared" si="4736"/>
        <v>0</v>
      </c>
      <c r="Z2342" s="16">
        <f t="shared" si="4736"/>
        <v>0</v>
      </c>
      <c r="AA2342" s="16">
        <f t="shared" si="4730"/>
        <v>1104.0999999999999</v>
      </c>
      <c r="AB2342" s="16">
        <f t="shared" si="4731"/>
        <v>0</v>
      </c>
      <c r="AC2342" s="16">
        <f t="shared" si="4732"/>
        <v>0</v>
      </c>
      <c r="AD2342" s="16">
        <f t="shared" ref="AD2342:AE2344" si="4737">AD2343</f>
        <v>0</v>
      </c>
      <c r="AE2342" s="16">
        <f t="shared" si="4737"/>
        <v>0</v>
      </c>
      <c r="AF2342" s="16">
        <f>AF2343</f>
        <v>0</v>
      </c>
      <c r="AG2342" s="16">
        <f t="shared" ref="AG2342:AH2344" si="4738">AG2343</f>
        <v>0</v>
      </c>
      <c r="AH2342" s="16">
        <f t="shared" si="4738"/>
        <v>0</v>
      </c>
      <c r="AI2342" s="16">
        <f t="shared" ref="AI2342:AJ2344" si="4739">AI2343</f>
        <v>0</v>
      </c>
      <c r="AJ2342" s="16">
        <f t="shared" si="4739"/>
        <v>0</v>
      </c>
      <c r="AK2342" s="16">
        <f t="shared" si="4717"/>
        <v>1104.0999999999999</v>
      </c>
      <c r="AL2342" s="16">
        <f t="shared" si="4718"/>
        <v>0</v>
      </c>
      <c r="AM2342" s="16">
        <f t="shared" si="4719"/>
        <v>0</v>
      </c>
      <c r="AN2342" s="16">
        <f>AN2343</f>
        <v>0</v>
      </c>
      <c r="AO2342" s="16">
        <f t="shared" si="4720"/>
        <v>1104.0999999999999</v>
      </c>
      <c r="AP2342" s="16">
        <f t="shared" ref="AP2342:AT2344" si="4740">AP2343</f>
        <v>0</v>
      </c>
      <c r="AQ2342" s="16">
        <f t="shared" si="4740"/>
        <v>0</v>
      </c>
      <c r="AR2342" s="16">
        <f t="shared" si="4740"/>
        <v>0</v>
      </c>
      <c r="AS2342" s="16">
        <f t="shared" si="4740"/>
        <v>0</v>
      </c>
      <c r="AT2342" s="16">
        <f t="shared" si="4740"/>
        <v>0</v>
      </c>
      <c r="AU2342" s="16">
        <f t="shared" ref="AU2342:AY2344" si="4741">AU2343</f>
        <v>0</v>
      </c>
      <c r="AV2342" s="16">
        <f t="shared" si="4741"/>
        <v>0</v>
      </c>
      <c r="AW2342" s="16">
        <f t="shared" si="4741"/>
        <v>0</v>
      </c>
      <c r="AX2342" s="16">
        <f t="shared" si="4741"/>
        <v>0</v>
      </c>
      <c r="AY2342" s="16">
        <f t="shared" si="4741"/>
        <v>0</v>
      </c>
      <c r="AZ2342" s="16">
        <f t="shared" ref="AZ2342:BC2344" si="4742">AZ2343</f>
        <v>0</v>
      </c>
      <c r="BA2342" s="16">
        <f t="shared" ref="BA2342:BB2344" si="4743">BA2343</f>
        <v>0</v>
      </c>
      <c r="BB2342" s="16">
        <f t="shared" si="4743"/>
        <v>0</v>
      </c>
      <c r="BC2342" s="16">
        <f t="shared" si="4742"/>
        <v>0</v>
      </c>
      <c r="BD2342" s="16">
        <f t="shared" ref="BD2342:BE2344" si="4744">BD2343</f>
        <v>0</v>
      </c>
      <c r="BE2342" s="16">
        <f t="shared" si="4744"/>
        <v>0</v>
      </c>
      <c r="BF2342" s="16">
        <f t="shared" si="4703"/>
        <v>1104.0999999999999</v>
      </c>
      <c r="BG2342" s="16">
        <f t="shared" si="4704"/>
        <v>0</v>
      </c>
      <c r="BH2342" s="16">
        <f t="shared" si="4705"/>
        <v>0</v>
      </c>
      <c r="BI2342" s="16">
        <f>BI2343</f>
        <v>0</v>
      </c>
      <c r="BJ2342" s="16">
        <f t="shared" ref="BJ2342:BJ2366" si="4745">BF2342+BI2342</f>
        <v>1104.0999999999999</v>
      </c>
      <c r="BK2342" s="16">
        <f>BK2343</f>
        <v>0</v>
      </c>
    </row>
    <row r="2343" spans="1:64" ht="94.5" x14ac:dyDescent="0.25">
      <c r="A2343" s="10" t="s">
        <v>515</v>
      </c>
      <c r="B2343" s="10" t="s">
        <v>8</v>
      </c>
      <c r="C2343" s="10" t="s">
        <v>11</v>
      </c>
      <c r="D2343" s="23" t="s">
        <v>275</v>
      </c>
      <c r="E2343" s="10"/>
      <c r="F2343" s="11" t="s">
        <v>1097</v>
      </c>
      <c r="G2343" s="16">
        <f>G2344</f>
        <v>0</v>
      </c>
      <c r="H2343" s="16">
        <f t="shared" si="4678"/>
        <v>1115.8</v>
      </c>
      <c r="I2343" s="16">
        <f t="shared" si="4734"/>
        <v>1115.8</v>
      </c>
      <c r="J2343" s="16">
        <f t="shared" si="4734"/>
        <v>0</v>
      </c>
      <c r="K2343" s="16">
        <f t="shared" si="4679"/>
        <v>0</v>
      </c>
      <c r="L2343" s="16">
        <f t="shared" si="4735"/>
        <v>0</v>
      </c>
      <c r="M2343" s="16">
        <f t="shared" si="4735"/>
        <v>0</v>
      </c>
      <c r="N2343" s="16">
        <f t="shared" si="4735"/>
        <v>0</v>
      </c>
      <c r="O2343" s="16">
        <f t="shared" si="4735"/>
        <v>0</v>
      </c>
      <c r="P2343" s="16">
        <f t="shared" si="4735"/>
        <v>0</v>
      </c>
      <c r="Q2343" s="16">
        <f t="shared" si="4724"/>
        <v>1115.8</v>
      </c>
      <c r="R2343" s="16">
        <f t="shared" si="4725"/>
        <v>1115.8</v>
      </c>
      <c r="S2343" s="16">
        <f t="shared" si="4726"/>
        <v>0</v>
      </c>
      <c r="T2343" s="16">
        <f t="shared" si="4727"/>
        <v>0</v>
      </c>
      <c r="U2343" s="16">
        <f t="shared" si="4728"/>
        <v>0</v>
      </c>
      <c r="V2343" s="16">
        <f t="shared" si="4736"/>
        <v>-11.7</v>
      </c>
      <c r="W2343" s="16">
        <f t="shared" si="4736"/>
        <v>0</v>
      </c>
      <c r="X2343" s="16">
        <f t="shared" si="4736"/>
        <v>0</v>
      </c>
      <c r="Y2343" s="16">
        <f t="shared" si="4736"/>
        <v>0</v>
      </c>
      <c r="Z2343" s="16">
        <f t="shared" si="4736"/>
        <v>0</v>
      </c>
      <c r="AA2343" s="16">
        <f t="shared" si="4730"/>
        <v>1104.0999999999999</v>
      </c>
      <c r="AB2343" s="16">
        <f t="shared" si="4731"/>
        <v>0</v>
      </c>
      <c r="AC2343" s="16">
        <f t="shared" si="4732"/>
        <v>0</v>
      </c>
      <c r="AD2343" s="16">
        <f t="shared" si="4737"/>
        <v>0</v>
      </c>
      <c r="AE2343" s="16">
        <f t="shared" si="4737"/>
        <v>0</v>
      </c>
      <c r="AF2343" s="16">
        <f>AF2344</f>
        <v>0</v>
      </c>
      <c r="AG2343" s="16">
        <f t="shared" si="4738"/>
        <v>0</v>
      </c>
      <c r="AH2343" s="16">
        <f t="shared" si="4738"/>
        <v>0</v>
      </c>
      <c r="AI2343" s="16">
        <f t="shared" si="4739"/>
        <v>0</v>
      </c>
      <c r="AJ2343" s="16">
        <f t="shared" si="4739"/>
        <v>0</v>
      </c>
      <c r="AK2343" s="16">
        <f t="shared" si="4717"/>
        <v>1104.0999999999999</v>
      </c>
      <c r="AL2343" s="16">
        <f t="shared" si="4718"/>
        <v>0</v>
      </c>
      <c r="AM2343" s="16">
        <f t="shared" si="4719"/>
        <v>0</v>
      </c>
      <c r="AN2343" s="16">
        <f>AN2344</f>
        <v>0</v>
      </c>
      <c r="AO2343" s="16">
        <f t="shared" si="4720"/>
        <v>1104.0999999999999</v>
      </c>
      <c r="AP2343" s="16">
        <f t="shared" si="4740"/>
        <v>0</v>
      </c>
      <c r="AQ2343" s="16">
        <f t="shared" si="4740"/>
        <v>0</v>
      </c>
      <c r="AR2343" s="16">
        <f t="shared" si="4740"/>
        <v>0</v>
      </c>
      <c r="AS2343" s="16">
        <f t="shared" si="4740"/>
        <v>0</v>
      </c>
      <c r="AT2343" s="16">
        <f t="shared" si="4740"/>
        <v>0</v>
      </c>
      <c r="AU2343" s="16">
        <f t="shared" si="4741"/>
        <v>0</v>
      </c>
      <c r="AV2343" s="16">
        <f t="shared" si="4741"/>
        <v>0</v>
      </c>
      <c r="AW2343" s="16">
        <f t="shared" si="4741"/>
        <v>0</v>
      </c>
      <c r="AX2343" s="16">
        <f t="shared" si="4741"/>
        <v>0</v>
      </c>
      <c r="AY2343" s="16">
        <f t="shared" si="4741"/>
        <v>0</v>
      </c>
      <c r="AZ2343" s="16">
        <f t="shared" si="4742"/>
        <v>0</v>
      </c>
      <c r="BA2343" s="16">
        <f t="shared" si="4743"/>
        <v>0</v>
      </c>
      <c r="BB2343" s="16">
        <f t="shared" si="4743"/>
        <v>0</v>
      </c>
      <c r="BC2343" s="16">
        <f t="shared" si="4742"/>
        <v>0</v>
      </c>
      <c r="BD2343" s="16">
        <f t="shared" si="4744"/>
        <v>0</v>
      </c>
      <c r="BE2343" s="16">
        <f t="shared" si="4744"/>
        <v>0</v>
      </c>
      <c r="BF2343" s="16">
        <f t="shared" si="4703"/>
        <v>1104.0999999999999</v>
      </c>
      <c r="BG2343" s="16">
        <f t="shared" si="4704"/>
        <v>0</v>
      </c>
      <c r="BH2343" s="16">
        <f t="shared" si="4705"/>
        <v>0</v>
      </c>
      <c r="BI2343" s="16">
        <f>BI2344</f>
        <v>0</v>
      </c>
      <c r="BJ2343" s="16">
        <f t="shared" si="4745"/>
        <v>1104.0999999999999</v>
      </c>
      <c r="BK2343" s="16">
        <f>BK2344</f>
        <v>0</v>
      </c>
    </row>
    <row r="2344" spans="1:64" ht="47.25" x14ac:dyDescent="0.25">
      <c r="A2344" s="10" t="s">
        <v>515</v>
      </c>
      <c r="B2344" s="10" t="s">
        <v>8</v>
      </c>
      <c r="C2344" s="10" t="s">
        <v>11</v>
      </c>
      <c r="D2344" s="23" t="s">
        <v>275</v>
      </c>
      <c r="E2344" s="22" t="s">
        <v>50</v>
      </c>
      <c r="F2344" s="11" t="s">
        <v>21</v>
      </c>
      <c r="G2344" s="16">
        <f>G2345</f>
        <v>0</v>
      </c>
      <c r="H2344" s="16">
        <f t="shared" si="4678"/>
        <v>1115.8</v>
      </c>
      <c r="I2344" s="16">
        <f t="shared" si="4734"/>
        <v>1115.8</v>
      </c>
      <c r="J2344" s="16">
        <f t="shared" si="4734"/>
        <v>0</v>
      </c>
      <c r="K2344" s="16">
        <f t="shared" si="4679"/>
        <v>0</v>
      </c>
      <c r="L2344" s="16">
        <f t="shared" si="4735"/>
        <v>0</v>
      </c>
      <c r="M2344" s="16">
        <f t="shared" si="4735"/>
        <v>0</v>
      </c>
      <c r="N2344" s="16">
        <f t="shared" si="4735"/>
        <v>0</v>
      </c>
      <c r="O2344" s="16">
        <f t="shared" si="4735"/>
        <v>0</v>
      </c>
      <c r="P2344" s="16">
        <f t="shared" si="4735"/>
        <v>0</v>
      </c>
      <c r="Q2344" s="16">
        <f t="shared" si="4724"/>
        <v>1115.8</v>
      </c>
      <c r="R2344" s="16">
        <f t="shared" si="4725"/>
        <v>1115.8</v>
      </c>
      <c r="S2344" s="16">
        <f t="shared" si="4726"/>
        <v>0</v>
      </c>
      <c r="T2344" s="16">
        <f t="shared" si="4727"/>
        <v>0</v>
      </c>
      <c r="U2344" s="16">
        <f t="shared" si="4728"/>
        <v>0</v>
      </c>
      <c r="V2344" s="16">
        <f t="shared" si="4736"/>
        <v>-11.7</v>
      </c>
      <c r="W2344" s="16">
        <f t="shared" si="4736"/>
        <v>0</v>
      </c>
      <c r="X2344" s="16">
        <f t="shared" si="4736"/>
        <v>0</v>
      </c>
      <c r="Y2344" s="16">
        <f t="shared" si="4736"/>
        <v>0</v>
      </c>
      <c r="Z2344" s="16">
        <f t="shared" si="4736"/>
        <v>0</v>
      </c>
      <c r="AA2344" s="16">
        <f t="shared" si="4730"/>
        <v>1104.0999999999999</v>
      </c>
      <c r="AB2344" s="16">
        <f t="shared" si="4731"/>
        <v>0</v>
      </c>
      <c r="AC2344" s="16">
        <f t="shared" si="4732"/>
        <v>0</v>
      </c>
      <c r="AD2344" s="16">
        <f t="shared" si="4737"/>
        <v>0</v>
      </c>
      <c r="AE2344" s="16">
        <f t="shared" si="4737"/>
        <v>0</v>
      </c>
      <c r="AF2344" s="16">
        <f>AF2345</f>
        <v>0</v>
      </c>
      <c r="AG2344" s="16">
        <f t="shared" si="4738"/>
        <v>0</v>
      </c>
      <c r="AH2344" s="16">
        <f t="shared" si="4738"/>
        <v>0</v>
      </c>
      <c r="AI2344" s="16">
        <f t="shared" si="4739"/>
        <v>0</v>
      </c>
      <c r="AJ2344" s="16">
        <f t="shared" si="4739"/>
        <v>0</v>
      </c>
      <c r="AK2344" s="16">
        <f t="shared" si="4717"/>
        <v>1104.0999999999999</v>
      </c>
      <c r="AL2344" s="16">
        <f t="shared" si="4718"/>
        <v>0</v>
      </c>
      <c r="AM2344" s="16">
        <f t="shared" si="4719"/>
        <v>0</v>
      </c>
      <c r="AN2344" s="16">
        <f>AN2345</f>
        <v>0</v>
      </c>
      <c r="AO2344" s="16">
        <f t="shared" si="4720"/>
        <v>1104.0999999999999</v>
      </c>
      <c r="AP2344" s="16">
        <f t="shared" si="4740"/>
        <v>0</v>
      </c>
      <c r="AQ2344" s="16">
        <f t="shared" si="4740"/>
        <v>0</v>
      </c>
      <c r="AR2344" s="16">
        <f t="shared" si="4740"/>
        <v>0</v>
      </c>
      <c r="AS2344" s="16">
        <f t="shared" si="4740"/>
        <v>0</v>
      </c>
      <c r="AT2344" s="16">
        <f t="shared" si="4740"/>
        <v>0</v>
      </c>
      <c r="AU2344" s="16">
        <f t="shared" si="4741"/>
        <v>0</v>
      </c>
      <c r="AV2344" s="16">
        <f t="shared" si="4741"/>
        <v>0</v>
      </c>
      <c r="AW2344" s="16">
        <f t="shared" si="4741"/>
        <v>0</v>
      </c>
      <c r="AX2344" s="16">
        <f t="shared" si="4741"/>
        <v>0</v>
      </c>
      <c r="AY2344" s="16">
        <f t="shared" si="4741"/>
        <v>0</v>
      </c>
      <c r="AZ2344" s="16">
        <f t="shared" si="4742"/>
        <v>0</v>
      </c>
      <c r="BA2344" s="16">
        <f t="shared" si="4743"/>
        <v>0</v>
      </c>
      <c r="BB2344" s="16">
        <f t="shared" si="4743"/>
        <v>0</v>
      </c>
      <c r="BC2344" s="16">
        <f t="shared" si="4742"/>
        <v>0</v>
      </c>
      <c r="BD2344" s="16">
        <f t="shared" si="4744"/>
        <v>0</v>
      </c>
      <c r="BE2344" s="16">
        <f t="shared" si="4744"/>
        <v>0</v>
      </c>
      <c r="BF2344" s="16">
        <f t="shared" si="4703"/>
        <v>1104.0999999999999</v>
      </c>
      <c r="BG2344" s="16">
        <f t="shared" si="4704"/>
        <v>0</v>
      </c>
      <c r="BH2344" s="16">
        <f t="shared" si="4705"/>
        <v>0</v>
      </c>
      <c r="BI2344" s="16">
        <f>BI2345</f>
        <v>0</v>
      </c>
      <c r="BJ2344" s="16">
        <f t="shared" si="4745"/>
        <v>1104.0999999999999</v>
      </c>
      <c r="BK2344" s="16">
        <f>BK2345</f>
        <v>0</v>
      </c>
    </row>
    <row r="2345" spans="1:64" ht="47.25" x14ac:dyDescent="0.25">
      <c r="A2345" s="10" t="s">
        <v>515</v>
      </c>
      <c r="B2345" s="10" t="s">
        <v>8</v>
      </c>
      <c r="C2345" s="10" t="s">
        <v>11</v>
      </c>
      <c r="D2345" s="23" t="s">
        <v>275</v>
      </c>
      <c r="E2345" s="22" t="s">
        <v>51</v>
      </c>
      <c r="F2345" s="11" t="s">
        <v>22</v>
      </c>
      <c r="G2345" s="16">
        <f>G2347+G2346</f>
        <v>0</v>
      </c>
      <c r="H2345" s="16">
        <f t="shared" si="4678"/>
        <v>1115.8</v>
      </c>
      <c r="I2345" s="16">
        <f>I2347+I2346</f>
        <v>1115.8</v>
      </c>
      <c r="J2345" s="16">
        <f>J2347+J2346</f>
        <v>0</v>
      </c>
      <c r="K2345" s="16">
        <f t="shared" si="4679"/>
        <v>0</v>
      </c>
      <c r="L2345" s="16">
        <f>L2347+L2346</f>
        <v>0</v>
      </c>
      <c r="M2345" s="16">
        <f>M2347+M2346</f>
        <v>0</v>
      </c>
      <c r="N2345" s="16">
        <f>N2347+N2346</f>
        <v>0</v>
      </c>
      <c r="O2345" s="16">
        <f>O2347+O2346</f>
        <v>0</v>
      </c>
      <c r="P2345" s="16">
        <f>P2347+P2346</f>
        <v>0</v>
      </c>
      <c r="Q2345" s="16">
        <f t="shared" si="4724"/>
        <v>1115.8</v>
      </c>
      <c r="R2345" s="16">
        <f t="shared" si="4725"/>
        <v>1115.8</v>
      </c>
      <c r="S2345" s="16">
        <f t="shared" si="4726"/>
        <v>0</v>
      </c>
      <c r="T2345" s="16">
        <f t="shared" si="4727"/>
        <v>0</v>
      </c>
      <c r="U2345" s="16">
        <f t="shared" si="4728"/>
        <v>0</v>
      </c>
      <c r="V2345" s="16">
        <f>V2347+V2346</f>
        <v>-11.7</v>
      </c>
      <c r="W2345" s="16">
        <f>W2347+W2346</f>
        <v>0</v>
      </c>
      <c r="X2345" s="16">
        <f>X2347+X2346</f>
        <v>0</v>
      </c>
      <c r="Y2345" s="16">
        <f>Y2347+Y2346</f>
        <v>0</v>
      </c>
      <c r="Z2345" s="16">
        <f>Z2347+Z2346</f>
        <v>0</v>
      </c>
      <c r="AA2345" s="16">
        <f t="shared" si="4730"/>
        <v>1104.0999999999999</v>
      </c>
      <c r="AB2345" s="16">
        <f t="shared" si="4731"/>
        <v>0</v>
      </c>
      <c r="AC2345" s="16">
        <f t="shared" si="4732"/>
        <v>0</v>
      </c>
      <c r="AD2345" s="16">
        <f t="shared" ref="AD2345:AJ2345" si="4746">AD2347+AD2346</f>
        <v>0</v>
      </c>
      <c r="AE2345" s="16">
        <f t="shared" si="4746"/>
        <v>0</v>
      </c>
      <c r="AF2345" s="16">
        <f t="shared" si="4746"/>
        <v>0</v>
      </c>
      <c r="AG2345" s="16">
        <f t="shared" si="4746"/>
        <v>0</v>
      </c>
      <c r="AH2345" s="16">
        <f t="shared" si="4746"/>
        <v>0</v>
      </c>
      <c r="AI2345" s="16">
        <f t="shared" si="4746"/>
        <v>0</v>
      </c>
      <c r="AJ2345" s="16">
        <f t="shared" si="4746"/>
        <v>0</v>
      </c>
      <c r="AK2345" s="16">
        <f t="shared" si="4717"/>
        <v>1104.0999999999999</v>
      </c>
      <c r="AL2345" s="16">
        <f t="shared" si="4718"/>
        <v>0</v>
      </c>
      <c r="AM2345" s="16">
        <f t="shared" si="4719"/>
        <v>0</v>
      </c>
      <c r="AN2345" s="16">
        <f>AN2347+AN2346</f>
        <v>0</v>
      </c>
      <c r="AO2345" s="16">
        <f t="shared" si="4720"/>
        <v>1104.0999999999999</v>
      </c>
      <c r="AP2345" s="16">
        <f t="shared" ref="AP2345:BK2345" si="4747">AP2347+AP2346</f>
        <v>0</v>
      </c>
      <c r="AQ2345" s="16">
        <f t="shared" si="4747"/>
        <v>0</v>
      </c>
      <c r="AR2345" s="16">
        <f t="shared" si="4747"/>
        <v>0</v>
      </c>
      <c r="AS2345" s="16">
        <f>AS2347+AS2346</f>
        <v>0</v>
      </c>
      <c r="AT2345" s="16">
        <f>AT2347+AT2346</f>
        <v>0</v>
      </c>
      <c r="AU2345" s="16">
        <f t="shared" si="4747"/>
        <v>0</v>
      </c>
      <c r="AV2345" s="16">
        <f t="shared" si="4747"/>
        <v>0</v>
      </c>
      <c r="AW2345" s="16">
        <f t="shared" si="4747"/>
        <v>0</v>
      </c>
      <c r="AX2345" s="16">
        <f t="shared" si="4747"/>
        <v>0</v>
      </c>
      <c r="AY2345" s="16">
        <f t="shared" si="4747"/>
        <v>0</v>
      </c>
      <c r="AZ2345" s="16">
        <f t="shared" si="4747"/>
        <v>0</v>
      </c>
      <c r="BA2345" s="16">
        <f>BA2347+BA2346</f>
        <v>0</v>
      </c>
      <c r="BB2345" s="16">
        <f>BB2347+BB2346</f>
        <v>0</v>
      </c>
      <c r="BC2345" s="16">
        <f t="shared" si="4747"/>
        <v>0</v>
      </c>
      <c r="BD2345" s="16">
        <f>BD2347+BD2346</f>
        <v>0</v>
      </c>
      <c r="BE2345" s="16">
        <f>BE2347+BE2346</f>
        <v>0</v>
      </c>
      <c r="BF2345" s="16">
        <f t="shared" si="4703"/>
        <v>1104.0999999999999</v>
      </c>
      <c r="BG2345" s="16">
        <f t="shared" si="4704"/>
        <v>0</v>
      </c>
      <c r="BH2345" s="16">
        <f t="shared" si="4705"/>
        <v>0</v>
      </c>
      <c r="BI2345" s="16">
        <f t="shared" ref="BI2345" si="4748">BI2347+BI2346</f>
        <v>0</v>
      </c>
      <c r="BJ2345" s="16">
        <f t="shared" si="4745"/>
        <v>1104.0999999999999</v>
      </c>
      <c r="BK2345" s="16">
        <f t="shared" si="4747"/>
        <v>0</v>
      </c>
    </row>
    <row r="2346" spans="1:64" ht="47.25" x14ac:dyDescent="0.25">
      <c r="A2346" s="10" t="s">
        <v>515</v>
      </c>
      <c r="B2346" s="10" t="s">
        <v>8</v>
      </c>
      <c r="C2346" s="10" t="s">
        <v>11</v>
      </c>
      <c r="D2346" s="23" t="s">
        <v>275</v>
      </c>
      <c r="E2346" s="22" t="s">
        <v>81</v>
      </c>
      <c r="F2346" s="11" t="s">
        <v>82</v>
      </c>
      <c r="G2346" s="16">
        <v>0</v>
      </c>
      <c r="H2346" s="16">
        <f t="shared" si="4678"/>
        <v>10</v>
      </c>
      <c r="I2346" s="16">
        <v>10</v>
      </c>
      <c r="J2346" s="16">
        <v>0</v>
      </c>
      <c r="K2346" s="16">
        <f t="shared" si="4679"/>
        <v>0</v>
      </c>
      <c r="L2346" s="16">
        <v>0</v>
      </c>
      <c r="M2346" s="16">
        <v>0</v>
      </c>
      <c r="N2346" s="16"/>
      <c r="O2346" s="16"/>
      <c r="P2346" s="16"/>
      <c r="Q2346" s="16">
        <f t="shared" si="4724"/>
        <v>10</v>
      </c>
      <c r="R2346" s="16">
        <f t="shared" si="4725"/>
        <v>10</v>
      </c>
      <c r="S2346" s="16">
        <f t="shared" si="4726"/>
        <v>0</v>
      </c>
      <c r="T2346" s="16">
        <f t="shared" si="4727"/>
        <v>0</v>
      </c>
      <c r="U2346" s="16">
        <f t="shared" si="4728"/>
        <v>0</v>
      </c>
      <c r="V2346" s="16"/>
      <c r="W2346" s="16"/>
      <c r="X2346" s="16"/>
      <c r="Y2346" s="16"/>
      <c r="Z2346" s="16"/>
      <c r="AA2346" s="16">
        <f t="shared" si="4730"/>
        <v>10</v>
      </c>
      <c r="AB2346" s="16">
        <f t="shared" si="4731"/>
        <v>0</v>
      </c>
      <c r="AC2346" s="16">
        <f t="shared" si="4732"/>
        <v>0</v>
      </c>
      <c r="AD2346" s="16"/>
      <c r="AE2346" s="16"/>
      <c r="AF2346" s="16"/>
      <c r="AG2346" s="16"/>
      <c r="AH2346" s="16"/>
      <c r="AI2346" s="16"/>
      <c r="AJ2346" s="16"/>
      <c r="AK2346" s="16">
        <f t="shared" si="4717"/>
        <v>10</v>
      </c>
      <c r="AL2346" s="16">
        <f t="shared" si="4718"/>
        <v>0</v>
      </c>
      <c r="AM2346" s="16">
        <f t="shared" si="4719"/>
        <v>0</v>
      </c>
      <c r="AN2346" s="16"/>
      <c r="AO2346" s="16">
        <f t="shared" si="4720"/>
        <v>10</v>
      </c>
      <c r="AP2346" s="16"/>
      <c r="AQ2346" s="16"/>
      <c r="AR2346" s="16"/>
      <c r="AS2346" s="16"/>
      <c r="AT2346" s="16"/>
      <c r="AU2346" s="16"/>
      <c r="AV2346" s="16"/>
      <c r="AW2346" s="16"/>
      <c r="AX2346" s="16"/>
      <c r="AY2346" s="16"/>
      <c r="AZ2346" s="16"/>
      <c r="BA2346" s="16"/>
      <c r="BB2346" s="16"/>
      <c r="BC2346" s="16"/>
      <c r="BD2346" s="16"/>
      <c r="BE2346" s="16"/>
      <c r="BF2346" s="16">
        <f t="shared" si="4703"/>
        <v>10</v>
      </c>
      <c r="BG2346" s="16">
        <f t="shared" si="4704"/>
        <v>0</v>
      </c>
      <c r="BH2346" s="16">
        <f t="shared" si="4705"/>
        <v>0</v>
      </c>
      <c r="BI2346" s="16"/>
      <c r="BJ2346" s="16">
        <f t="shared" si="4745"/>
        <v>10</v>
      </c>
      <c r="BK2346" s="16"/>
    </row>
    <row r="2347" spans="1:64" ht="31.5" x14ac:dyDescent="0.25">
      <c r="A2347" s="10" t="s">
        <v>515</v>
      </c>
      <c r="B2347" s="10" t="s">
        <v>8</v>
      </c>
      <c r="C2347" s="10" t="s">
        <v>11</v>
      </c>
      <c r="D2347" s="23" t="s">
        <v>275</v>
      </c>
      <c r="E2347" s="22" t="s">
        <v>52</v>
      </c>
      <c r="F2347" s="11" t="s">
        <v>23</v>
      </c>
      <c r="G2347" s="16">
        <v>0</v>
      </c>
      <c r="H2347" s="16">
        <f t="shared" si="4678"/>
        <v>1105.8</v>
      </c>
      <c r="I2347" s="16">
        <v>1105.8</v>
      </c>
      <c r="J2347" s="16">
        <v>0</v>
      </c>
      <c r="K2347" s="16">
        <f t="shared" si="4679"/>
        <v>0</v>
      </c>
      <c r="L2347" s="16">
        <v>0</v>
      </c>
      <c r="M2347" s="16">
        <v>0</v>
      </c>
      <c r="N2347" s="16"/>
      <c r="O2347" s="16"/>
      <c r="P2347" s="16"/>
      <c r="Q2347" s="16">
        <f t="shared" si="4724"/>
        <v>1105.8</v>
      </c>
      <c r="R2347" s="16">
        <f t="shared" si="4725"/>
        <v>1105.8</v>
      </c>
      <c r="S2347" s="16">
        <f t="shared" si="4726"/>
        <v>0</v>
      </c>
      <c r="T2347" s="16">
        <f t="shared" si="4727"/>
        <v>0</v>
      </c>
      <c r="U2347" s="16">
        <f t="shared" si="4728"/>
        <v>0</v>
      </c>
      <c r="V2347" s="16">
        <v>-11.7</v>
      </c>
      <c r="W2347" s="16"/>
      <c r="X2347" s="16"/>
      <c r="Y2347" s="16"/>
      <c r="Z2347" s="16"/>
      <c r="AA2347" s="16">
        <f t="shared" si="4730"/>
        <v>1094.0999999999999</v>
      </c>
      <c r="AB2347" s="16">
        <f t="shared" si="4731"/>
        <v>0</v>
      </c>
      <c r="AC2347" s="16">
        <f t="shared" si="4732"/>
        <v>0</v>
      </c>
      <c r="AD2347" s="16"/>
      <c r="AE2347" s="16"/>
      <c r="AF2347" s="16"/>
      <c r="AG2347" s="16"/>
      <c r="AH2347" s="16"/>
      <c r="AI2347" s="16"/>
      <c r="AJ2347" s="16"/>
      <c r="AK2347" s="16">
        <f t="shared" si="4717"/>
        <v>1094.0999999999999</v>
      </c>
      <c r="AL2347" s="16">
        <f t="shared" si="4718"/>
        <v>0</v>
      </c>
      <c r="AM2347" s="16">
        <f t="shared" si="4719"/>
        <v>0</v>
      </c>
      <c r="AN2347" s="16"/>
      <c r="AO2347" s="16">
        <f t="shared" si="4720"/>
        <v>1094.0999999999999</v>
      </c>
      <c r="AP2347" s="16"/>
      <c r="AQ2347" s="16"/>
      <c r="AR2347" s="16"/>
      <c r="AS2347" s="16"/>
      <c r="AT2347" s="16"/>
      <c r="AU2347" s="16"/>
      <c r="AV2347" s="16"/>
      <c r="AW2347" s="16"/>
      <c r="AX2347" s="16"/>
      <c r="AY2347" s="16"/>
      <c r="AZ2347" s="16"/>
      <c r="BA2347" s="16"/>
      <c r="BB2347" s="16"/>
      <c r="BC2347" s="16"/>
      <c r="BD2347" s="16"/>
      <c r="BE2347" s="16"/>
      <c r="BF2347" s="16">
        <f t="shared" si="4703"/>
        <v>1094.0999999999999</v>
      </c>
      <c r="BG2347" s="16">
        <f t="shared" si="4704"/>
        <v>0</v>
      </c>
      <c r="BH2347" s="16">
        <f t="shared" si="4705"/>
        <v>0</v>
      </c>
      <c r="BI2347" s="16"/>
      <c r="BJ2347" s="16">
        <f t="shared" si="4745"/>
        <v>1094.0999999999999</v>
      </c>
      <c r="BK2347" s="16"/>
    </row>
    <row r="2348" spans="1:64" s="46" customFormat="1" ht="31.5" x14ac:dyDescent="0.25">
      <c r="A2348" s="6" t="s">
        <v>515</v>
      </c>
      <c r="B2348" s="6" t="s">
        <v>121</v>
      </c>
      <c r="C2348" s="6"/>
      <c r="D2348" s="6"/>
      <c r="E2348" s="6"/>
      <c r="F2348" s="20" t="s">
        <v>373</v>
      </c>
      <c r="G2348" s="14">
        <f>G2349+G2356</f>
        <v>340.6</v>
      </c>
      <c r="H2348" s="14">
        <f t="shared" si="4678"/>
        <v>612.4</v>
      </c>
      <c r="I2348" s="14">
        <f>I2349+I2356</f>
        <v>953</v>
      </c>
      <c r="J2348" s="14">
        <f>J2349+J2356</f>
        <v>144</v>
      </c>
      <c r="K2348" s="14">
        <f t="shared" si="4679"/>
        <v>587.20000000000005</v>
      </c>
      <c r="L2348" s="14">
        <f>L2349+L2356</f>
        <v>731.2</v>
      </c>
      <c r="M2348" s="14">
        <f>M2349+M2356</f>
        <v>868.4</v>
      </c>
      <c r="N2348" s="14">
        <f>N2349+N2356</f>
        <v>-104.89999999999998</v>
      </c>
      <c r="O2348" s="14">
        <f>O2349+O2356</f>
        <v>-84.899999999999977</v>
      </c>
      <c r="P2348" s="14">
        <f>P2349+P2356</f>
        <v>-73.399999999999977</v>
      </c>
      <c r="Q2348" s="14">
        <f t="shared" si="4724"/>
        <v>507.5</v>
      </c>
      <c r="R2348" s="14">
        <f t="shared" si="4725"/>
        <v>848.1</v>
      </c>
      <c r="S2348" s="14">
        <f t="shared" si="4726"/>
        <v>502.30000000000007</v>
      </c>
      <c r="T2348" s="14">
        <f t="shared" si="4727"/>
        <v>646.30000000000007</v>
      </c>
      <c r="U2348" s="14">
        <f t="shared" si="4728"/>
        <v>795</v>
      </c>
      <c r="V2348" s="14">
        <f>V2349+V2356</f>
        <v>0</v>
      </c>
      <c r="W2348" s="14">
        <f>W2349+W2356</f>
        <v>0</v>
      </c>
      <c r="X2348" s="14">
        <f>X2349+X2356</f>
        <v>0</v>
      </c>
      <c r="Y2348" s="14">
        <f>Y2349+Y2356</f>
        <v>0</v>
      </c>
      <c r="Z2348" s="14">
        <f>Z2349+Z2356</f>
        <v>0</v>
      </c>
      <c r="AA2348" s="14">
        <f t="shared" si="4730"/>
        <v>848.1</v>
      </c>
      <c r="AB2348" s="14">
        <f t="shared" si="4731"/>
        <v>646.30000000000007</v>
      </c>
      <c r="AC2348" s="14">
        <f t="shared" si="4732"/>
        <v>795</v>
      </c>
      <c r="AD2348" s="14">
        <f t="shared" ref="AD2348:AJ2348" si="4749">AD2349+AD2356</f>
        <v>0</v>
      </c>
      <c r="AE2348" s="14">
        <f t="shared" si="4749"/>
        <v>0</v>
      </c>
      <c r="AF2348" s="14">
        <f t="shared" si="4749"/>
        <v>0</v>
      </c>
      <c r="AG2348" s="14">
        <f t="shared" si="4749"/>
        <v>0</v>
      </c>
      <c r="AH2348" s="14">
        <f t="shared" si="4749"/>
        <v>0</v>
      </c>
      <c r="AI2348" s="14">
        <f t="shared" si="4749"/>
        <v>0</v>
      </c>
      <c r="AJ2348" s="14">
        <f t="shared" si="4749"/>
        <v>0</v>
      </c>
      <c r="AK2348" s="14">
        <f t="shared" si="4717"/>
        <v>848.1</v>
      </c>
      <c r="AL2348" s="14">
        <f t="shared" si="4718"/>
        <v>646.30000000000007</v>
      </c>
      <c r="AM2348" s="14">
        <f t="shared" si="4719"/>
        <v>795</v>
      </c>
      <c r="AN2348" s="14">
        <f>AN2349+AN2356</f>
        <v>0</v>
      </c>
      <c r="AO2348" s="14">
        <f t="shared" si="4720"/>
        <v>848.1</v>
      </c>
      <c r="AP2348" s="14">
        <f t="shared" ref="AP2348:BK2348" si="4750">AP2349+AP2356</f>
        <v>0</v>
      </c>
      <c r="AQ2348" s="14">
        <f t="shared" si="4750"/>
        <v>0</v>
      </c>
      <c r="AR2348" s="14">
        <f t="shared" si="4750"/>
        <v>0</v>
      </c>
      <c r="AS2348" s="14">
        <f>AS2349+AS2356</f>
        <v>0</v>
      </c>
      <c r="AT2348" s="14">
        <f>AT2349+AT2356</f>
        <v>0</v>
      </c>
      <c r="AU2348" s="14">
        <f t="shared" si="4750"/>
        <v>0</v>
      </c>
      <c r="AV2348" s="14">
        <f t="shared" si="4750"/>
        <v>0</v>
      </c>
      <c r="AW2348" s="14">
        <f t="shared" si="4750"/>
        <v>0</v>
      </c>
      <c r="AX2348" s="14">
        <f t="shared" si="4750"/>
        <v>0</v>
      </c>
      <c r="AY2348" s="14">
        <f t="shared" si="4750"/>
        <v>0</v>
      </c>
      <c r="AZ2348" s="14">
        <f t="shared" si="4750"/>
        <v>0</v>
      </c>
      <c r="BA2348" s="14">
        <f>BA2349+BA2356</f>
        <v>0</v>
      </c>
      <c r="BB2348" s="14">
        <f>BB2349+BB2356</f>
        <v>0</v>
      </c>
      <c r="BC2348" s="14">
        <f t="shared" si="4750"/>
        <v>0</v>
      </c>
      <c r="BD2348" s="14">
        <f>BD2349+BD2356</f>
        <v>0</v>
      </c>
      <c r="BE2348" s="14">
        <f>BE2349+BE2356</f>
        <v>0</v>
      </c>
      <c r="BF2348" s="14">
        <f t="shared" si="4703"/>
        <v>848.1</v>
      </c>
      <c r="BG2348" s="14">
        <f t="shared" si="4704"/>
        <v>646.30000000000007</v>
      </c>
      <c r="BH2348" s="14">
        <f t="shared" si="4705"/>
        <v>795</v>
      </c>
      <c r="BI2348" s="14">
        <f t="shared" ref="BI2348" si="4751">BI2349+BI2356</f>
        <v>0</v>
      </c>
      <c r="BJ2348" s="14">
        <f t="shared" si="4745"/>
        <v>848.1</v>
      </c>
      <c r="BK2348" s="14">
        <f t="shared" si="4750"/>
        <v>0</v>
      </c>
    </row>
    <row r="2349" spans="1:64" s="47" customFormat="1" ht="63" x14ac:dyDescent="0.25">
      <c r="A2349" s="8" t="s">
        <v>515</v>
      </c>
      <c r="B2349" s="8" t="s">
        <v>121</v>
      </c>
      <c r="C2349" s="8" t="s">
        <v>157</v>
      </c>
      <c r="D2349" s="8"/>
      <c r="E2349" s="8"/>
      <c r="F2349" s="9" t="s">
        <v>374</v>
      </c>
      <c r="G2349" s="15">
        <f t="shared" ref="G2349:G2354" si="4752">G2350</f>
        <v>340.6</v>
      </c>
      <c r="H2349" s="15">
        <f t="shared" si="4678"/>
        <v>167.89999999999998</v>
      </c>
      <c r="I2349" s="15">
        <f t="shared" ref="I2349:J2352" si="4753">I2350</f>
        <v>508.5</v>
      </c>
      <c r="J2349" s="15">
        <f t="shared" si="4753"/>
        <v>144</v>
      </c>
      <c r="K2349" s="15">
        <f t="shared" si="4679"/>
        <v>163</v>
      </c>
      <c r="L2349" s="15">
        <f t="shared" ref="L2349:P2352" si="4754">L2350</f>
        <v>307</v>
      </c>
      <c r="M2349" s="15">
        <f t="shared" si="4754"/>
        <v>415.2</v>
      </c>
      <c r="N2349" s="15">
        <f t="shared" si="4754"/>
        <v>0</v>
      </c>
      <c r="O2349" s="15">
        <f t="shared" si="4754"/>
        <v>0</v>
      </c>
      <c r="P2349" s="15">
        <f t="shared" si="4754"/>
        <v>0</v>
      </c>
      <c r="Q2349" s="15">
        <f t="shared" si="4724"/>
        <v>167.89999999999998</v>
      </c>
      <c r="R2349" s="15">
        <f t="shared" si="4725"/>
        <v>508.5</v>
      </c>
      <c r="S2349" s="15">
        <f t="shared" si="4726"/>
        <v>163</v>
      </c>
      <c r="T2349" s="15">
        <f t="shared" si="4727"/>
        <v>307</v>
      </c>
      <c r="U2349" s="15">
        <f t="shared" si="4728"/>
        <v>415.2</v>
      </c>
      <c r="V2349" s="15">
        <f t="shared" ref="V2349:X2352" si="4755">V2350</f>
        <v>0</v>
      </c>
      <c r="W2349" s="15">
        <f t="shared" si="4755"/>
        <v>0</v>
      </c>
      <c r="X2349" s="15">
        <f t="shared" si="4755"/>
        <v>0</v>
      </c>
      <c r="Y2349" s="15">
        <f t="shared" ref="Y2349:Z2352" si="4756">Y2350</f>
        <v>0</v>
      </c>
      <c r="Z2349" s="15">
        <f t="shared" si="4756"/>
        <v>0</v>
      </c>
      <c r="AA2349" s="15">
        <f t="shared" si="4730"/>
        <v>508.5</v>
      </c>
      <c r="AB2349" s="15">
        <f t="shared" si="4731"/>
        <v>307</v>
      </c>
      <c r="AC2349" s="15">
        <f t="shared" si="4732"/>
        <v>415.2</v>
      </c>
      <c r="AD2349" s="15">
        <f t="shared" ref="AD2349:AD2354" si="4757">AD2350</f>
        <v>0</v>
      </c>
      <c r="AE2349" s="15">
        <f t="shared" ref="AE2349:AE2354" si="4758">AE2350</f>
        <v>0</v>
      </c>
      <c r="AF2349" s="15">
        <f t="shared" ref="AF2349:AF2354" si="4759">AF2350</f>
        <v>0</v>
      </c>
      <c r="AG2349" s="15">
        <f t="shared" ref="AG2349:AJ2354" si="4760">AG2350</f>
        <v>0</v>
      </c>
      <c r="AH2349" s="15">
        <f t="shared" si="4760"/>
        <v>0</v>
      </c>
      <c r="AI2349" s="15">
        <f t="shared" si="4760"/>
        <v>0</v>
      </c>
      <c r="AJ2349" s="15">
        <f t="shared" si="4760"/>
        <v>0</v>
      </c>
      <c r="AK2349" s="15">
        <f t="shared" si="4717"/>
        <v>508.5</v>
      </c>
      <c r="AL2349" s="15">
        <f t="shared" si="4718"/>
        <v>307</v>
      </c>
      <c r="AM2349" s="15">
        <f t="shared" si="4719"/>
        <v>415.2</v>
      </c>
      <c r="AN2349" s="15">
        <f t="shared" ref="AN2349:AN2354" si="4761">AN2350</f>
        <v>0</v>
      </c>
      <c r="AO2349" s="15">
        <f t="shared" si="4720"/>
        <v>508.5</v>
      </c>
      <c r="AP2349" s="15">
        <f t="shared" ref="AP2349:AP2354" si="4762">AP2350</f>
        <v>0</v>
      </c>
      <c r="AQ2349" s="15">
        <f t="shared" ref="AQ2349:AQ2354" si="4763">AQ2350</f>
        <v>0</v>
      </c>
      <c r="AR2349" s="15">
        <f t="shared" ref="AR2349:BE2354" si="4764">AR2350</f>
        <v>0</v>
      </c>
      <c r="AS2349" s="15">
        <f t="shared" si="4764"/>
        <v>0</v>
      </c>
      <c r="AT2349" s="15">
        <f t="shared" si="4764"/>
        <v>0</v>
      </c>
      <c r="AU2349" s="15">
        <f t="shared" si="4764"/>
        <v>0</v>
      </c>
      <c r="AV2349" s="15">
        <f t="shared" si="4764"/>
        <v>0</v>
      </c>
      <c r="AW2349" s="15">
        <f t="shared" si="4764"/>
        <v>0</v>
      </c>
      <c r="AX2349" s="15">
        <f t="shared" si="4764"/>
        <v>0</v>
      </c>
      <c r="AY2349" s="15">
        <f t="shared" si="4764"/>
        <v>0</v>
      </c>
      <c r="AZ2349" s="15">
        <f t="shared" si="4764"/>
        <v>0</v>
      </c>
      <c r="BA2349" s="15">
        <f t="shared" si="4764"/>
        <v>0</v>
      </c>
      <c r="BB2349" s="15">
        <f t="shared" si="4764"/>
        <v>0</v>
      </c>
      <c r="BC2349" s="15">
        <f t="shared" si="4764"/>
        <v>0</v>
      </c>
      <c r="BD2349" s="15">
        <f t="shared" si="4764"/>
        <v>0</v>
      </c>
      <c r="BE2349" s="15">
        <f t="shared" si="4764"/>
        <v>0</v>
      </c>
      <c r="BF2349" s="15">
        <f t="shared" si="4703"/>
        <v>508.5</v>
      </c>
      <c r="BG2349" s="15">
        <f t="shared" si="4704"/>
        <v>307</v>
      </c>
      <c r="BH2349" s="15">
        <f t="shared" si="4705"/>
        <v>415.2</v>
      </c>
      <c r="BI2349" s="15">
        <f t="shared" ref="BI2349:BK2354" si="4765">BI2350</f>
        <v>0</v>
      </c>
      <c r="BJ2349" s="15">
        <f t="shared" si="4745"/>
        <v>508.5</v>
      </c>
      <c r="BK2349" s="15">
        <f t="shared" si="4765"/>
        <v>0</v>
      </c>
    </row>
    <row r="2350" spans="1:64" x14ac:dyDescent="0.25">
      <c r="A2350" s="10" t="s">
        <v>515</v>
      </c>
      <c r="B2350" s="10" t="s">
        <v>121</v>
      </c>
      <c r="C2350" s="10" t="s">
        <v>157</v>
      </c>
      <c r="D2350" s="23" t="s">
        <v>77</v>
      </c>
      <c r="E2350" s="23"/>
      <c r="F2350" s="11" t="s">
        <v>78</v>
      </c>
      <c r="G2350" s="16">
        <f t="shared" si="4752"/>
        <v>340.6</v>
      </c>
      <c r="H2350" s="16">
        <f t="shared" si="4678"/>
        <v>167.89999999999998</v>
      </c>
      <c r="I2350" s="16">
        <f t="shared" si="4753"/>
        <v>508.5</v>
      </c>
      <c r="J2350" s="16">
        <f t="shared" si="4753"/>
        <v>144</v>
      </c>
      <c r="K2350" s="16">
        <f t="shared" si="4679"/>
        <v>163</v>
      </c>
      <c r="L2350" s="16">
        <f t="shared" si="4754"/>
        <v>307</v>
      </c>
      <c r="M2350" s="16">
        <f t="shared" si="4754"/>
        <v>415.2</v>
      </c>
      <c r="N2350" s="16">
        <f t="shared" si="4754"/>
        <v>0</v>
      </c>
      <c r="O2350" s="16">
        <f t="shared" si="4754"/>
        <v>0</v>
      </c>
      <c r="P2350" s="16">
        <f t="shared" si="4754"/>
        <v>0</v>
      </c>
      <c r="Q2350" s="16">
        <f t="shared" si="4724"/>
        <v>167.89999999999998</v>
      </c>
      <c r="R2350" s="16">
        <f t="shared" si="4725"/>
        <v>508.5</v>
      </c>
      <c r="S2350" s="16">
        <f t="shared" si="4726"/>
        <v>163</v>
      </c>
      <c r="T2350" s="16">
        <f t="shared" si="4727"/>
        <v>307</v>
      </c>
      <c r="U2350" s="16">
        <f t="shared" si="4728"/>
        <v>415.2</v>
      </c>
      <c r="V2350" s="16">
        <f t="shared" si="4755"/>
        <v>0</v>
      </c>
      <c r="W2350" s="16">
        <f t="shared" si="4755"/>
        <v>0</v>
      </c>
      <c r="X2350" s="16">
        <f t="shared" si="4755"/>
        <v>0</v>
      </c>
      <c r="Y2350" s="16">
        <f t="shared" si="4756"/>
        <v>0</v>
      </c>
      <c r="Z2350" s="16">
        <f t="shared" si="4756"/>
        <v>0</v>
      </c>
      <c r="AA2350" s="16">
        <f t="shared" si="4730"/>
        <v>508.5</v>
      </c>
      <c r="AB2350" s="16">
        <f t="shared" si="4731"/>
        <v>307</v>
      </c>
      <c r="AC2350" s="16">
        <f t="shared" si="4732"/>
        <v>415.2</v>
      </c>
      <c r="AD2350" s="16">
        <f t="shared" si="4757"/>
        <v>0</v>
      </c>
      <c r="AE2350" s="16">
        <f t="shared" si="4758"/>
        <v>0</v>
      </c>
      <c r="AF2350" s="16">
        <f t="shared" si="4759"/>
        <v>0</v>
      </c>
      <c r="AG2350" s="16">
        <f t="shared" si="4760"/>
        <v>0</v>
      </c>
      <c r="AH2350" s="16">
        <f t="shared" si="4760"/>
        <v>0</v>
      </c>
      <c r="AI2350" s="16">
        <f t="shared" si="4760"/>
        <v>0</v>
      </c>
      <c r="AJ2350" s="16">
        <f t="shared" si="4760"/>
        <v>0</v>
      </c>
      <c r="AK2350" s="16">
        <f t="shared" si="4717"/>
        <v>508.5</v>
      </c>
      <c r="AL2350" s="16">
        <f t="shared" si="4718"/>
        <v>307</v>
      </c>
      <c r="AM2350" s="16">
        <f t="shared" si="4719"/>
        <v>415.2</v>
      </c>
      <c r="AN2350" s="16">
        <f t="shared" si="4761"/>
        <v>0</v>
      </c>
      <c r="AO2350" s="16">
        <f t="shared" si="4720"/>
        <v>508.5</v>
      </c>
      <c r="AP2350" s="16">
        <f t="shared" si="4762"/>
        <v>0</v>
      </c>
      <c r="AQ2350" s="16">
        <f t="shared" si="4763"/>
        <v>0</v>
      </c>
      <c r="AR2350" s="16">
        <f t="shared" si="4764"/>
        <v>0</v>
      </c>
      <c r="AS2350" s="16">
        <f t="shared" si="4764"/>
        <v>0</v>
      </c>
      <c r="AT2350" s="16">
        <f t="shared" si="4764"/>
        <v>0</v>
      </c>
      <c r="AU2350" s="16">
        <f t="shared" si="4764"/>
        <v>0</v>
      </c>
      <c r="AV2350" s="16">
        <f t="shared" si="4764"/>
        <v>0</v>
      </c>
      <c r="AW2350" s="16">
        <f t="shared" si="4764"/>
        <v>0</v>
      </c>
      <c r="AX2350" s="16">
        <f t="shared" si="4764"/>
        <v>0</v>
      </c>
      <c r="AY2350" s="16">
        <f t="shared" si="4764"/>
        <v>0</v>
      </c>
      <c r="AZ2350" s="16">
        <f t="shared" si="4764"/>
        <v>0</v>
      </c>
      <c r="BA2350" s="16">
        <f t="shared" si="4764"/>
        <v>0</v>
      </c>
      <c r="BB2350" s="16">
        <f t="shared" si="4764"/>
        <v>0</v>
      </c>
      <c r="BC2350" s="16">
        <f t="shared" si="4764"/>
        <v>0</v>
      </c>
      <c r="BD2350" s="16">
        <f t="shared" si="4764"/>
        <v>0</v>
      </c>
      <c r="BE2350" s="16">
        <f t="shared" si="4764"/>
        <v>0</v>
      </c>
      <c r="BF2350" s="16">
        <f t="shared" si="4703"/>
        <v>508.5</v>
      </c>
      <c r="BG2350" s="16">
        <f t="shared" si="4704"/>
        <v>307</v>
      </c>
      <c r="BH2350" s="16">
        <f t="shared" si="4705"/>
        <v>415.2</v>
      </c>
      <c r="BI2350" s="16">
        <f t="shared" si="4765"/>
        <v>0</v>
      </c>
      <c r="BJ2350" s="16">
        <f t="shared" si="4745"/>
        <v>508.5</v>
      </c>
      <c r="BK2350" s="16">
        <f t="shared" si="4765"/>
        <v>0</v>
      </c>
    </row>
    <row r="2351" spans="1:64" ht="47.25" x14ac:dyDescent="0.25">
      <c r="A2351" s="10" t="s">
        <v>515</v>
      </c>
      <c r="B2351" s="10" t="s">
        <v>121</v>
      </c>
      <c r="C2351" s="10" t="s">
        <v>157</v>
      </c>
      <c r="D2351" s="17" t="s">
        <v>517</v>
      </c>
      <c r="E2351" s="17"/>
      <c r="F2351" s="11" t="s">
        <v>518</v>
      </c>
      <c r="G2351" s="16">
        <f t="shared" si="4752"/>
        <v>340.6</v>
      </c>
      <c r="H2351" s="16">
        <f t="shared" si="4678"/>
        <v>167.89999999999998</v>
      </c>
      <c r="I2351" s="16">
        <f t="shared" si="4753"/>
        <v>508.5</v>
      </c>
      <c r="J2351" s="16">
        <f t="shared" si="4753"/>
        <v>144</v>
      </c>
      <c r="K2351" s="16">
        <f t="shared" si="4679"/>
        <v>163</v>
      </c>
      <c r="L2351" s="16">
        <f t="shared" si="4754"/>
        <v>307</v>
      </c>
      <c r="M2351" s="16">
        <f t="shared" si="4754"/>
        <v>415.2</v>
      </c>
      <c r="N2351" s="16">
        <f t="shared" si="4754"/>
        <v>0</v>
      </c>
      <c r="O2351" s="16">
        <f t="shared" si="4754"/>
        <v>0</v>
      </c>
      <c r="P2351" s="16">
        <f t="shared" si="4754"/>
        <v>0</v>
      </c>
      <c r="Q2351" s="16">
        <f t="shared" si="4724"/>
        <v>167.89999999999998</v>
      </c>
      <c r="R2351" s="16">
        <f t="shared" si="4725"/>
        <v>508.5</v>
      </c>
      <c r="S2351" s="16">
        <f t="shared" si="4726"/>
        <v>163</v>
      </c>
      <c r="T2351" s="16">
        <f t="shared" si="4727"/>
        <v>307</v>
      </c>
      <c r="U2351" s="16">
        <f t="shared" si="4728"/>
        <v>415.2</v>
      </c>
      <c r="V2351" s="16">
        <f t="shared" si="4755"/>
        <v>0</v>
      </c>
      <c r="W2351" s="16">
        <f t="shared" si="4755"/>
        <v>0</v>
      </c>
      <c r="X2351" s="16">
        <f t="shared" si="4755"/>
        <v>0</v>
      </c>
      <c r="Y2351" s="16">
        <f t="shared" si="4756"/>
        <v>0</v>
      </c>
      <c r="Z2351" s="16">
        <f t="shared" si="4756"/>
        <v>0</v>
      </c>
      <c r="AA2351" s="16">
        <f t="shared" si="4730"/>
        <v>508.5</v>
      </c>
      <c r="AB2351" s="16">
        <f t="shared" si="4731"/>
        <v>307</v>
      </c>
      <c r="AC2351" s="16">
        <f t="shared" si="4732"/>
        <v>415.2</v>
      </c>
      <c r="AD2351" s="16">
        <f t="shared" si="4757"/>
        <v>0</v>
      </c>
      <c r="AE2351" s="16">
        <f t="shared" si="4758"/>
        <v>0</v>
      </c>
      <c r="AF2351" s="16">
        <f t="shared" si="4759"/>
        <v>0</v>
      </c>
      <c r="AG2351" s="16">
        <f t="shared" si="4760"/>
        <v>0</v>
      </c>
      <c r="AH2351" s="16">
        <f t="shared" si="4760"/>
        <v>0</v>
      </c>
      <c r="AI2351" s="16">
        <f t="shared" si="4760"/>
        <v>0</v>
      </c>
      <c r="AJ2351" s="16">
        <f t="shared" si="4760"/>
        <v>0</v>
      </c>
      <c r="AK2351" s="16">
        <f t="shared" si="4717"/>
        <v>508.5</v>
      </c>
      <c r="AL2351" s="16">
        <f t="shared" si="4718"/>
        <v>307</v>
      </c>
      <c r="AM2351" s="16">
        <f t="shared" si="4719"/>
        <v>415.2</v>
      </c>
      <c r="AN2351" s="16">
        <f t="shared" si="4761"/>
        <v>0</v>
      </c>
      <c r="AO2351" s="16">
        <f t="shared" si="4720"/>
        <v>508.5</v>
      </c>
      <c r="AP2351" s="16">
        <f t="shared" si="4762"/>
        <v>0</v>
      </c>
      <c r="AQ2351" s="16">
        <f t="shared" si="4763"/>
        <v>0</v>
      </c>
      <c r="AR2351" s="16">
        <f t="shared" si="4764"/>
        <v>0</v>
      </c>
      <c r="AS2351" s="16">
        <f t="shared" si="4764"/>
        <v>0</v>
      </c>
      <c r="AT2351" s="16">
        <f t="shared" si="4764"/>
        <v>0</v>
      </c>
      <c r="AU2351" s="16">
        <f t="shared" si="4764"/>
        <v>0</v>
      </c>
      <c r="AV2351" s="16">
        <f t="shared" si="4764"/>
        <v>0</v>
      </c>
      <c r="AW2351" s="16">
        <f t="shared" si="4764"/>
        <v>0</v>
      </c>
      <c r="AX2351" s="16">
        <f t="shared" si="4764"/>
        <v>0</v>
      </c>
      <c r="AY2351" s="16">
        <f t="shared" si="4764"/>
        <v>0</v>
      </c>
      <c r="AZ2351" s="16">
        <f t="shared" si="4764"/>
        <v>0</v>
      </c>
      <c r="BA2351" s="16">
        <f t="shared" si="4764"/>
        <v>0</v>
      </c>
      <c r="BB2351" s="16">
        <f t="shared" si="4764"/>
        <v>0</v>
      </c>
      <c r="BC2351" s="16">
        <f t="shared" si="4764"/>
        <v>0</v>
      </c>
      <c r="BD2351" s="16">
        <f t="shared" si="4764"/>
        <v>0</v>
      </c>
      <c r="BE2351" s="16">
        <f t="shared" si="4764"/>
        <v>0</v>
      </c>
      <c r="BF2351" s="16">
        <f t="shared" si="4703"/>
        <v>508.5</v>
      </c>
      <c r="BG2351" s="16">
        <f t="shared" si="4704"/>
        <v>307</v>
      </c>
      <c r="BH2351" s="16">
        <f t="shared" si="4705"/>
        <v>415.2</v>
      </c>
      <c r="BI2351" s="16">
        <f t="shared" si="4765"/>
        <v>0</v>
      </c>
      <c r="BJ2351" s="16">
        <f t="shared" si="4745"/>
        <v>508.5</v>
      </c>
      <c r="BK2351" s="16">
        <f t="shared" si="4765"/>
        <v>0</v>
      </c>
    </row>
    <row r="2352" spans="1:64" ht="63" x14ac:dyDescent="0.25">
      <c r="A2352" s="10" t="s">
        <v>515</v>
      </c>
      <c r="B2352" s="10" t="s">
        <v>121</v>
      </c>
      <c r="C2352" s="10" t="s">
        <v>157</v>
      </c>
      <c r="D2352" s="23" t="s">
        <v>529</v>
      </c>
      <c r="E2352" s="23"/>
      <c r="F2352" s="11" t="s">
        <v>530</v>
      </c>
      <c r="G2352" s="16">
        <f t="shared" si="4752"/>
        <v>340.6</v>
      </c>
      <c r="H2352" s="16">
        <f t="shared" si="4678"/>
        <v>167.89999999999998</v>
      </c>
      <c r="I2352" s="16">
        <f t="shared" si="4753"/>
        <v>508.5</v>
      </c>
      <c r="J2352" s="16">
        <f t="shared" si="4753"/>
        <v>144</v>
      </c>
      <c r="K2352" s="16">
        <f t="shared" si="4679"/>
        <v>163</v>
      </c>
      <c r="L2352" s="16">
        <f t="shared" si="4754"/>
        <v>307</v>
      </c>
      <c r="M2352" s="16">
        <f t="shared" si="4754"/>
        <v>415.2</v>
      </c>
      <c r="N2352" s="16">
        <f t="shared" si="4754"/>
        <v>0</v>
      </c>
      <c r="O2352" s="16">
        <f t="shared" si="4754"/>
        <v>0</v>
      </c>
      <c r="P2352" s="16">
        <f t="shared" si="4754"/>
        <v>0</v>
      </c>
      <c r="Q2352" s="16">
        <f t="shared" si="4724"/>
        <v>167.89999999999998</v>
      </c>
      <c r="R2352" s="16">
        <f t="shared" si="4725"/>
        <v>508.5</v>
      </c>
      <c r="S2352" s="16">
        <f t="shared" si="4726"/>
        <v>163</v>
      </c>
      <c r="T2352" s="16">
        <f t="shared" si="4727"/>
        <v>307</v>
      </c>
      <c r="U2352" s="16">
        <f t="shared" si="4728"/>
        <v>415.2</v>
      </c>
      <c r="V2352" s="16">
        <f t="shared" si="4755"/>
        <v>0</v>
      </c>
      <c r="W2352" s="16">
        <f t="shared" si="4755"/>
        <v>0</v>
      </c>
      <c r="X2352" s="16">
        <f t="shared" si="4755"/>
        <v>0</v>
      </c>
      <c r="Y2352" s="16">
        <f t="shared" si="4756"/>
        <v>0</v>
      </c>
      <c r="Z2352" s="16">
        <f t="shared" si="4756"/>
        <v>0</v>
      </c>
      <c r="AA2352" s="16">
        <f t="shared" si="4730"/>
        <v>508.5</v>
      </c>
      <c r="AB2352" s="16">
        <f t="shared" si="4731"/>
        <v>307</v>
      </c>
      <c r="AC2352" s="16">
        <f t="shared" si="4732"/>
        <v>415.2</v>
      </c>
      <c r="AD2352" s="16">
        <f t="shared" si="4757"/>
        <v>0</v>
      </c>
      <c r="AE2352" s="16">
        <f t="shared" si="4758"/>
        <v>0</v>
      </c>
      <c r="AF2352" s="16">
        <f t="shared" si="4759"/>
        <v>0</v>
      </c>
      <c r="AG2352" s="16">
        <f t="shared" si="4760"/>
        <v>0</v>
      </c>
      <c r="AH2352" s="16">
        <f t="shared" si="4760"/>
        <v>0</v>
      </c>
      <c r="AI2352" s="16">
        <f t="shared" si="4760"/>
        <v>0</v>
      </c>
      <c r="AJ2352" s="16">
        <f t="shared" si="4760"/>
        <v>0</v>
      </c>
      <c r="AK2352" s="16">
        <f t="shared" si="4717"/>
        <v>508.5</v>
      </c>
      <c r="AL2352" s="16">
        <f t="shared" si="4718"/>
        <v>307</v>
      </c>
      <c r="AM2352" s="16">
        <f t="shared" si="4719"/>
        <v>415.2</v>
      </c>
      <c r="AN2352" s="16">
        <f t="shared" si="4761"/>
        <v>0</v>
      </c>
      <c r="AO2352" s="16">
        <f t="shared" si="4720"/>
        <v>508.5</v>
      </c>
      <c r="AP2352" s="16">
        <f t="shared" si="4762"/>
        <v>0</v>
      </c>
      <c r="AQ2352" s="16">
        <f t="shared" si="4763"/>
        <v>0</v>
      </c>
      <c r="AR2352" s="16">
        <f t="shared" si="4764"/>
        <v>0</v>
      </c>
      <c r="AS2352" s="16">
        <f t="shared" si="4764"/>
        <v>0</v>
      </c>
      <c r="AT2352" s="16">
        <f t="shared" si="4764"/>
        <v>0</v>
      </c>
      <c r="AU2352" s="16">
        <f t="shared" si="4764"/>
        <v>0</v>
      </c>
      <c r="AV2352" s="16">
        <f t="shared" si="4764"/>
        <v>0</v>
      </c>
      <c r="AW2352" s="16">
        <f t="shared" si="4764"/>
        <v>0</v>
      </c>
      <c r="AX2352" s="16">
        <f t="shared" si="4764"/>
        <v>0</v>
      </c>
      <c r="AY2352" s="16">
        <f t="shared" si="4764"/>
        <v>0</v>
      </c>
      <c r="AZ2352" s="16">
        <f t="shared" si="4764"/>
        <v>0</v>
      </c>
      <c r="BA2352" s="16">
        <f t="shared" si="4764"/>
        <v>0</v>
      </c>
      <c r="BB2352" s="16">
        <f t="shared" si="4764"/>
        <v>0</v>
      </c>
      <c r="BC2352" s="16">
        <f t="shared" si="4764"/>
        <v>0</v>
      </c>
      <c r="BD2352" s="16">
        <f t="shared" si="4764"/>
        <v>0</v>
      </c>
      <c r="BE2352" s="16">
        <f t="shared" si="4764"/>
        <v>0</v>
      </c>
      <c r="BF2352" s="16">
        <f t="shared" si="4703"/>
        <v>508.5</v>
      </c>
      <c r="BG2352" s="16">
        <f t="shared" si="4704"/>
        <v>307</v>
      </c>
      <c r="BH2352" s="16">
        <f t="shared" si="4705"/>
        <v>415.2</v>
      </c>
      <c r="BI2352" s="16">
        <f t="shared" si="4765"/>
        <v>0</v>
      </c>
      <c r="BJ2352" s="16">
        <f t="shared" si="4745"/>
        <v>508.5</v>
      </c>
      <c r="BK2352" s="16">
        <f t="shared" si="4765"/>
        <v>0</v>
      </c>
    </row>
    <row r="2353" spans="1:64" ht="47.25" x14ac:dyDescent="0.25">
      <c r="A2353" s="10" t="s">
        <v>515</v>
      </c>
      <c r="B2353" s="10" t="s">
        <v>121</v>
      </c>
      <c r="C2353" s="10" t="s">
        <v>157</v>
      </c>
      <c r="D2353" s="23" t="s">
        <v>529</v>
      </c>
      <c r="E2353" s="10" t="s">
        <v>50</v>
      </c>
      <c r="F2353" s="11" t="s">
        <v>21</v>
      </c>
      <c r="G2353" s="16">
        <f t="shared" si="4752"/>
        <v>340.6</v>
      </c>
      <c r="H2353" s="16">
        <f t="shared" si="4678"/>
        <v>167.89999999999998</v>
      </c>
      <c r="I2353" s="16">
        <f>I2354</f>
        <v>508.5</v>
      </c>
      <c r="J2353" s="16">
        <f>J2354</f>
        <v>144</v>
      </c>
      <c r="K2353" s="16">
        <f t="shared" si="4679"/>
        <v>163</v>
      </c>
      <c r="L2353" s="16">
        <f t="shared" ref="L2353:P2354" si="4766">L2354</f>
        <v>307</v>
      </c>
      <c r="M2353" s="16">
        <f t="shared" si="4766"/>
        <v>415.2</v>
      </c>
      <c r="N2353" s="16">
        <f t="shared" si="4766"/>
        <v>0</v>
      </c>
      <c r="O2353" s="16">
        <f t="shared" si="4766"/>
        <v>0</v>
      </c>
      <c r="P2353" s="16">
        <f t="shared" si="4766"/>
        <v>0</v>
      </c>
      <c r="Q2353" s="16">
        <f t="shared" si="4724"/>
        <v>167.89999999999998</v>
      </c>
      <c r="R2353" s="16">
        <f t="shared" si="4725"/>
        <v>508.5</v>
      </c>
      <c r="S2353" s="16">
        <f t="shared" si="4726"/>
        <v>163</v>
      </c>
      <c r="T2353" s="16">
        <f t="shared" si="4727"/>
        <v>307</v>
      </c>
      <c r="U2353" s="16">
        <f t="shared" si="4728"/>
        <v>415.2</v>
      </c>
      <c r="V2353" s="16">
        <f t="shared" ref="V2353:Z2354" si="4767">V2354</f>
        <v>0</v>
      </c>
      <c r="W2353" s="16">
        <f t="shared" si="4767"/>
        <v>0</v>
      </c>
      <c r="X2353" s="16">
        <f t="shared" si="4767"/>
        <v>0</v>
      </c>
      <c r="Y2353" s="16">
        <f t="shared" si="4767"/>
        <v>0</v>
      </c>
      <c r="Z2353" s="16">
        <f t="shared" si="4767"/>
        <v>0</v>
      </c>
      <c r="AA2353" s="16">
        <f t="shared" si="4730"/>
        <v>508.5</v>
      </c>
      <c r="AB2353" s="16">
        <f t="shared" si="4731"/>
        <v>307</v>
      </c>
      <c r="AC2353" s="16">
        <f t="shared" si="4732"/>
        <v>415.2</v>
      </c>
      <c r="AD2353" s="16">
        <f t="shared" si="4757"/>
        <v>0</v>
      </c>
      <c r="AE2353" s="16">
        <f t="shared" si="4758"/>
        <v>0</v>
      </c>
      <c r="AF2353" s="16">
        <f t="shared" si="4759"/>
        <v>0</v>
      </c>
      <c r="AG2353" s="16">
        <f t="shared" si="4760"/>
        <v>0</v>
      </c>
      <c r="AH2353" s="16">
        <f t="shared" si="4760"/>
        <v>0</v>
      </c>
      <c r="AI2353" s="16">
        <f t="shared" si="4760"/>
        <v>0</v>
      </c>
      <c r="AJ2353" s="16">
        <f t="shared" si="4760"/>
        <v>0</v>
      </c>
      <c r="AK2353" s="16">
        <f t="shared" si="4717"/>
        <v>508.5</v>
      </c>
      <c r="AL2353" s="16">
        <f t="shared" si="4718"/>
        <v>307</v>
      </c>
      <c r="AM2353" s="16">
        <f t="shared" si="4719"/>
        <v>415.2</v>
      </c>
      <c r="AN2353" s="16">
        <f t="shared" si="4761"/>
        <v>0</v>
      </c>
      <c r="AO2353" s="16">
        <f t="shared" si="4720"/>
        <v>508.5</v>
      </c>
      <c r="AP2353" s="16">
        <f t="shared" si="4762"/>
        <v>0</v>
      </c>
      <c r="AQ2353" s="16">
        <f t="shared" si="4763"/>
        <v>0</v>
      </c>
      <c r="AR2353" s="16">
        <f t="shared" si="4764"/>
        <v>0</v>
      </c>
      <c r="AS2353" s="16">
        <f t="shared" si="4764"/>
        <v>0</v>
      </c>
      <c r="AT2353" s="16">
        <f t="shared" si="4764"/>
        <v>0</v>
      </c>
      <c r="AU2353" s="16">
        <f t="shared" si="4764"/>
        <v>0</v>
      </c>
      <c r="AV2353" s="16">
        <f t="shared" si="4764"/>
        <v>0</v>
      </c>
      <c r="AW2353" s="16">
        <f t="shared" si="4764"/>
        <v>0</v>
      </c>
      <c r="AX2353" s="16">
        <f t="shared" si="4764"/>
        <v>0</v>
      </c>
      <c r="AY2353" s="16">
        <f t="shared" si="4764"/>
        <v>0</v>
      </c>
      <c r="AZ2353" s="16">
        <f t="shared" si="4764"/>
        <v>0</v>
      </c>
      <c r="BA2353" s="16">
        <f t="shared" si="4764"/>
        <v>0</v>
      </c>
      <c r="BB2353" s="16">
        <f t="shared" si="4764"/>
        <v>0</v>
      </c>
      <c r="BC2353" s="16">
        <f t="shared" si="4764"/>
        <v>0</v>
      </c>
      <c r="BD2353" s="16">
        <f t="shared" si="4764"/>
        <v>0</v>
      </c>
      <c r="BE2353" s="16">
        <f t="shared" si="4764"/>
        <v>0</v>
      </c>
      <c r="BF2353" s="16">
        <f t="shared" si="4703"/>
        <v>508.5</v>
      </c>
      <c r="BG2353" s="16">
        <f t="shared" si="4704"/>
        <v>307</v>
      </c>
      <c r="BH2353" s="16">
        <f t="shared" si="4705"/>
        <v>415.2</v>
      </c>
      <c r="BI2353" s="16">
        <f t="shared" si="4765"/>
        <v>0</v>
      </c>
      <c r="BJ2353" s="16">
        <f t="shared" si="4745"/>
        <v>508.5</v>
      </c>
      <c r="BK2353" s="16">
        <f t="shared" si="4765"/>
        <v>0</v>
      </c>
    </row>
    <row r="2354" spans="1:64" ht="47.25" x14ac:dyDescent="0.25">
      <c r="A2354" s="10" t="s">
        <v>515</v>
      </c>
      <c r="B2354" s="10" t="s">
        <v>121</v>
      </c>
      <c r="C2354" s="10" t="s">
        <v>157</v>
      </c>
      <c r="D2354" s="23" t="s">
        <v>529</v>
      </c>
      <c r="E2354" s="10" t="s">
        <v>51</v>
      </c>
      <c r="F2354" s="11" t="s">
        <v>22</v>
      </c>
      <c r="G2354" s="16">
        <f t="shared" si="4752"/>
        <v>340.6</v>
      </c>
      <c r="H2354" s="16">
        <f t="shared" si="4678"/>
        <v>167.89999999999998</v>
      </c>
      <c r="I2354" s="16">
        <f>I2355</f>
        <v>508.5</v>
      </c>
      <c r="J2354" s="16">
        <f>J2355</f>
        <v>144</v>
      </c>
      <c r="K2354" s="16">
        <f t="shared" si="4679"/>
        <v>163</v>
      </c>
      <c r="L2354" s="16">
        <f t="shared" si="4766"/>
        <v>307</v>
      </c>
      <c r="M2354" s="16">
        <f t="shared" si="4766"/>
        <v>415.2</v>
      </c>
      <c r="N2354" s="16">
        <f t="shared" si="4766"/>
        <v>0</v>
      </c>
      <c r="O2354" s="16">
        <f t="shared" si="4766"/>
        <v>0</v>
      </c>
      <c r="P2354" s="16">
        <f t="shared" si="4766"/>
        <v>0</v>
      </c>
      <c r="Q2354" s="16">
        <f t="shared" si="4724"/>
        <v>167.89999999999998</v>
      </c>
      <c r="R2354" s="16">
        <f t="shared" si="4725"/>
        <v>508.5</v>
      </c>
      <c r="S2354" s="16">
        <f t="shared" si="4726"/>
        <v>163</v>
      </c>
      <c r="T2354" s="16">
        <f t="shared" si="4727"/>
        <v>307</v>
      </c>
      <c r="U2354" s="16">
        <f t="shared" si="4728"/>
        <v>415.2</v>
      </c>
      <c r="V2354" s="16">
        <f t="shared" si="4767"/>
        <v>0</v>
      </c>
      <c r="W2354" s="16">
        <f t="shared" si="4767"/>
        <v>0</v>
      </c>
      <c r="X2354" s="16">
        <f t="shared" si="4767"/>
        <v>0</v>
      </c>
      <c r="Y2354" s="16">
        <f t="shared" si="4767"/>
        <v>0</v>
      </c>
      <c r="Z2354" s="16">
        <f t="shared" si="4767"/>
        <v>0</v>
      </c>
      <c r="AA2354" s="16">
        <f t="shared" si="4730"/>
        <v>508.5</v>
      </c>
      <c r="AB2354" s="16">
        <f t="shared" si="4731"/>
        <v>307</v>
      </c>
      <c r="AC2354" s="16">
        <f t="shared" si="4732"/>
        <v>415.2</v>
      </c>
      <c r="AD2354" s="16">
        <f t="shared" si="4757"/>
        <v>0</v>
      </c>
      <c r="AE2354" s="16">
        <f t="shared" si="4758"/>
        <v>0</v>
      </c>
      <c r="AF2354" s="16">
        <f t="shared" si="4759"/>
        <v>0</v>
      </c>
      <c r="AG2354" s="16">
        <f t="shared" si="4760"/>
        <v>0</v>
      </c>
      <c r="AH2354" s="16">
        <f t="shared" si="4760"/>
        <v>0</v>
      </c>
      <c r="AI2354" s="16">
        <f t="shared" si="4760"/>
        <v>0</v>
      </c>
      <c r="AJ2354" s="16">
        <f t="shared" si="4760"/>
        <v>0</v>
      </c>
      <c r="AK2354" s="16">
        <f t="shared" si="4717"/>
        <v>508.5</v>
      </c>
      <c r="AL2354" s="16">
        <f t="shared" si="4718"/>
        <v>307</v>
      </c>
      <c r="AM2354" s="16">
        <f t="shared" si="4719"/>
        <v>415.2</v>
      </c>
      <c r="AN2354" s="16">
        <f t="shared" si="4761"/>
        <v>0</v>
      </c>
      <c r="AO2354" s="16">
        <f t="shared" si="4720"/>
        <v>508.5</v>
      </c>
      <c r="AP2354" s="16">
        <f t="shared" si="4762"/>
        <v>0</v>
      </c>
      <c r="AQ2354" s="16">
        <f t="shared" si="4763"/>
        <v>0</v>
      </c>
      <c r="AR2354" s="16">
        <f t="shared" si="4764"/>
        <v>0</v>
      </c>
      <c r="AS2354" s="16">
        <f t="shared" si="4764"/>
        <v>0</v>
      </c>
      <c r="AT2354" s="16">
        <f t="shared" si="4764"/>
        <v>0</v>
      </c>
      <c r="AU2354" s="16">
        <f t="shared" si="4764"/>
        <v>0</v>
      </c>
      <c r="AV2354" s="16">
        <f t="shared" si="4764"/>
        <v>0</v>
      </c>
      <c r="AW2354" s="16">
        <f t="shared" si="4764"/>
        <v>0</v>
      </c>
      <c r="AX2354" s="16">
        <f t="shared" si="4764"/>
        <v>0</v>
      </c>
      <c r="AY2354" s="16">
        <f t="shared" si="4764"/>
        <v>0</v>
      </c>
      <c r="AZ2354" s="16">
        <f t="shared" si="4764"/>
        <v>0</v>
      </c>
      <c r="BA2354" s="16">
        <f t="shared" si="4764"/>
        <v>0</v>
      </c>
      <c r="BB2354" s="16">
        <f t="shared" si="4764"/>
        <v>0</v>
      </c>
      <c r="BC2354" s="16">
        <f t="shared" si="4764"/>
        <v>0</v>
      </c>
      <c r="BD2354" s="16">
        <f t="shared" si="4764"/>
        <v>0</v>
      </c>
      <c r="BE2354" s="16">
        <f t="shared" si="4764"/>
        <v>0</v>
      </c>
      <c r="BF2354" s="16">
        <f t="shared" si="4703"/>
        <v>508.5</v>
      </c>
      <c r="BG2354" s="16">
        <f t="shared" si="4704"/>
        <v>307</v>
      </c>
      <c r="BH2354" s="16">
        <f t="shared" si="4705"/>
        <v>415.2</v>
      </c>
      <c r="BI2354" s="16">
        <f t="shared" si="4765"/>
        <v>0</v>
      </c>
      <c r="BJ2354" s="16">
        <f t="shared" si="4745"/>
        <v>508.5</v>
      </c>
      <c r="BK2354" s="16">
        <f t="shared" si="4765"/>
        <v>0</v>
      </c>
    </row>
    <row r="2355" spans="1:64" ht="31.5" x14ac:dyDescent="0.25">
      <c r="A2355" s="10" t="s">
        <v>515</v>
      </c>
      <c r="B2355" s="10" t="s">
        <v>121</v>
      </c>
      <c r="C2355" s="10" t="s">
        <v>157</v>
      </c>
      <c r="D2355" s="23" t="s">
        <v>529</v>
      </c>
      <c r="E2355" s="10" t="s">
        <v>52</v>
      </c>
      <c r="F2355" s="11" t="s">
        <v>23</v>
      </c>
      <c r="G2355" s="16">
        <v>340.6</v>
      </c>
      <c r="H2355" s="16">
        <f t="shared" si="4678"/>
        <v>167.89999999999998</v>
      </c>
      <c r="I2355" s="16">
        <v>508.5</v>
      </c>
      <c r="J2355" s="16">
        <v>144</v>
      </c>
      <c r="K2355" s="16">
        <f t="shared" si="4679"/>
        <v>163</v>
      </c>
      <c r="L2355" s="16">
        <v>307</v>
      </c>
      <c r="M2355" s="16">
        <v>415.2</v>
      </c>
      <c r="N2355" s="16"/>
      <c r="O2355" s="16"/>
      <c r="P2355" s="16"/>
      <c r="Q2355" s="16">
        <f t="shared" si="4724"/>
        <v>167.89999999999998</v>
      </c>
      <c r="R2355" s="16">
        <f t="shared" si="4725"/>
        <v>508.5</v>
      </c>
      <c r="S2355" s="16">
        <f t="shared" si="4726"/>
        <v>163</v>
      </c>
      <c r="T2355" s="16">
        <f t="shared" si="4727"/>
        <v>307</v>
      </c>
      <c r="U2355" s="16">
        <f t="shared" si="4728"/>
        <v>415.2</v>
      </c>
      <c r="V2355" s="16"/>
      <c r="W2355" s="16"/>
      <c r="X2355" s="16"/>
      <c r="Y2355" s="16"/>
      <c r="Z2355" s="16"/>
      <c r="AA2355" s="16">
        <f t="shared" si="4730"/>
        <v>508.5</v>
      </c>
      <c r="AB2355" s="16">
        <f t="shared" si="4731"/>
        <v>307</v>
      </c>
      <c r="AC2355" s="16">
        <f t="shared" si="4732"/>
        <v>415.2</v>
      </c>
      <c r="AD2355" s="16"/>
      <c r="AE2355" s="16"/>
      <c r="AF2355" s="16"/>
      <c r="AG2355" s="16"/>
      <c r="AH2355" s="16"/>
      <c r="AI2355" s="16"/>
      <c r="AJ2355" s="16"/>
      <c r="AK2355" s="16">
        <f t="shared" si="4717"/>
        <v>508.5</v>
      </c>
      <c r="AL2355" s="16">
        <f t="shared" si="4718"/>
        <v>307</v>
      </c>
      <c r="AM2355" s="16">
        <f t="shared" si="4719"/>
        <v>415.2</v>
      </c>
      <c r="AN2355" s="16"/>
      <c r="AO2355" s="16">
        <f t="shared" si="4720"/>
        <v>508.5</v>
      </c>
      <c r="AP2355" s="16"/>
      <c r="AQ2355" s="16"/>
      <c r="AR2355" s="16"/>
      <c r="AS2355" s="16"/>
      <c r="AT2355" s="16"/>
      <c r="AU2355" s="16"/>
      <c r="AV2355" s="16"/>
      <c r="AW2355" s="16"/>
      <c r="AX2355" s="16"/>
      <c r="AY2355" s="16"/>
      <c r="AZ2355" s="16"/>
      <c r="BA2355" s="16"/>
      <c r="BB2355" s="16"/>
      <c r="BC2355" s="16"/>
      <c r="BD2355" s="16"/>
      <c r="BE2355" s="16"/>
      <c r="BF2355" s="16">
        <f t="shared" si="4703"/>
        <v>508.5</v>
      </c>
      <c r="BG2355" s="16">
        <f t="shared" si="4704"/>
        <v>307</v>
      </c>
      <c r="BH2355" s="16">
        <f t="shared" si="4705"/>
        <v>415.2</v>
      </c>
      <c r="BI2355" s="16"/>
      <c r="BJ2355" s="16">
        <f t="shared" si="4745"/>
        <v>508.5</v>
      </c>
      <c r="BK2355" s="16"/>
    </row>
    <row r="2356" spans="1:64" s="47" customFormat="1" ht="47.25" x14ac:dyDescent="0.25">
      <c r="A2356" s="8" t="s">
        <v>515</v>
      </c>
      <c r="B2356" s="8" t="s">
        <v>121</v>
      </c>
      <c r="C2356" s="8" t="s">
        <v>377</v>
      </c>
      <c r="D2356" s="8"/>
      <c r="E2356" s="8"/>
      <c r="F2356" s="24" t="s">
        <v>378</v>
      </c>
      <c r="G2356" s="15">
        <f>G2362</f>
        <v>0</v>
      </c>
      <c r="H2356" s="15">
        <f t="shared" si="4678"/>
        <v>444.5</v>
      </c>
      <c r="I2356" s="15">
        <f>I2362</f>
        <v>444.5</v>
      </c>
      <c r="J2356" s="15">
        <f>J2362</f>
        <v>0</v>
      </c>
      <c r="K2356" s="15">
        <f t="shared" si="4679"/>
        <v>424.2</v>
      </c>
      <c r="L2356" s="15">
        <f>L2362</f>
        <v>424.2</v>
      </c>
      <c r="M2356" s="15">
        <f>M2362</f>
        <v>453.2</v>
      </c>
      <c r="N2356" s="15">
        <f>N2362+N2357</f>
        <v>-104.89999999999998</v>
      </c>
      <c r="O2356" s="15">
        <f>O2362+O2357</f>
        <v>-84.899999999999977</v>
      </c>
      <c r="P2356" s="15">
        <f>P2362+P2357</f>
        <v>-73.399999999999977</v>
      </c>
      <c r="Q2356" s="15">
        <f t="shared" si="4724"/>
        <v>339.6</v>
      </c>
      <c r="R2356" s="15">
        <f t="shared" si="4725"/>
        <v>339.6</v>
      </c>
      <c r="S2356" s="15">
        <f t="shared" si="4726"/>
        <v>339.3</v>
      </c>
      <c r="T2356" s="15">
        <f t="shared" si="4727"/>
        <v>339.3</v>
      </c>
      <c r="U2356" s="15">
        <f t="shared" si="4728"/>
        <v>379.8</v>
      </c>
      <c r="V2356" s="15">
        <f>V2362+V2357</f>
        <v>0</v>
      </c>
      <c r="W2356" s="15">
        <f>W2362+W2357</f>
        <v>0</v>
      </c>
      <c r="X2356" s="15">
        <f>X2362+X2357</f>
        <v>0</v>
      </c>
      <c r="Y2356" s="15">
        <f>Y2362+Y2357</f>
        <v>0</v>
      </c>
      <c r="Z2356" s="15">
        <f>Z2362+Z2357</f>
        <v>0</v>
      </c>
      <c r="AA2356" s="15">
        <f t="shared" si="4730"/>
        <v>339.6</v>
      </c>
      <c r="AB2356" s="15">
        <f t="shared" si="4731"/>
        <v>339.3</v>
      </c>
      <c r="AC2356" s="15">
        <f t="shared" si="4732"/>
        <v>379.8</v>
      </c>
      <c r="AD2356" s="15">
        <f t="shared" ref="AD2356:AJ2356" si="4768">AD2362+AD2357</f>
        <v>0</v>
      </c>
      <c r="AE2356" s="15">
        <f t="shared" si="4768"/>
        <v>0</v>
      </c>
      <c r="AF2356" s="15">
        <f t="shared" si="4768"/>
        <v>0</v>
      </c>
      <c r="AG2356" s="15">
        <f t="shared" si="4768"/>
        <v>0</v>
      </c>
      <c r="AH2356" s="15">
        <f t="shared" si="4768"/>
        <v>0</v>
      </c>
      <c r="AI2356" s="15">
        <f t="shared" si="4768"/>
        <v>0</v>
      </c>
      <c r="AJ2356" s="15">
        <f t="shared" si="4768"/>
        <v>0</v>
      </c>
      <c r="AK2356" s="15">
        <f t="shared" si="4717"/>
        <v>339.6</v>
      </c>
      <c r="AL2356" s="15">
        <f t="shared" si="4718"/>
        <v>339.3</v>
      </c>
      <c r="AM2356" s="15">
        <f t="shared" si="4719"/>
        <v>379.8</v>
      </c>
      <c r="AN2356" s="15">
        <f>AN2362+AN2357</f>
        <v>0</v>
      </c>
      <c r="AO2356" s="15">
        <f t="shared" si="4720"/>
        <v>339.6</v>
      </c>
      <c r="AP2356" s="15">
        <f t="shared" ref="AP2356:BK2356" si="4769">AP2362+AP2357</f>
        <v>0</v>
      </c>
      <c r="AQ2356" s="15">
        <f t="shared" si="4769"/>
        <v>0</v>
      </c>
      <c r="AR2356" s="15">
        <f t="shared" si="4769"/>
        <v>0</v>
      </c>
      <c r="AS2356" s="15">
        <f>AS2362+AS2357</f>
        <v>0</v>
      </c>
      <c r="AT2356" s="15">
        <f>AT2362+AT2357</f>
        <v>0</v>
      </c>
      <c r="AU2356" s="15">
        <f t="shared" si="4769"/>
        <v>0</v>
      </c>
      <c r="AV2356" s="15">
        <f t="shared" si="4769"/>
        <v>0</v>
      </c>
      <c r="AW2356" s="15">
        <f t="shared" si="4769"/>
        <v>0</v>
      </c>
      <c r="AX2356" s="15">
        <f t="shared" si="4769"/>
        <v>0</v>
      </c>
      <c r="AY2356" s="15">
        <f t="shared" si="4769"/>
        <v>0</v>
      </c>
      <c r="AZ2356" s="15">
        <f t="shared" si="4769"/>
        <v>0</v>
      </c>
      <c r="BA2356" s="15">
        <f>BA2362+BA2357</f>
        <v>0</v>
      </c>
      <c r="BB2356" s="15">
        <f>BB2362+BB2357</f>
        <v>0</v>
      </c>
      <c r="BC2356" s="15">
        <f t="shared" si="4769"/>
        <v>0</v>
      </c>
      <c r="BD2356" s="15">
        <f>BD2362+BD2357</f>
        <v>0</v>
      </c>
      <c r="BE2356" s="15">
        <f>BE2362+BE2357</f>
        <v>0</v>
      </c>
      <c r="BF2356" s="15">
        <f t="shared" si="4703"/>
        <v>339.6</v>
      </c>
      <c r="BG2356" s="15">
        <f t="shared" si="4704"/>
        <v>339.3</v>
      </c>
      <c r="BH2356" s="15">
        <f t="shared" si="4705"/>
        <v>379.8</v>
      </c>
      <c r="BI2356" s="15">
        <f t="shared" ref="BI2356" si="4770">BI2362+BI2357</f>
        <v>0</v>
      </c>
      <c r="BJ2356" s="15">
        <f t="shared" si="4745"/>
        <v>339.6</v>
      </c>
      <c r="BK2356" s="15">
        <f t="shared" si="4769"/>
        <v>0</v>
      </c>
    </row>
    <row r="2357" spans="1:64" ht="63" x14ac:dyDescent="0.25">
      <c r="A2357" s="10" t="s">
        <v>515</v>
      </c>
      <c r="B2357" s="10" t="s">
        <v>121</v>
      </c>
      <c r="C2357" s="10" t="s">
        <v>377</v>
      </c>
      <c r="D2357" s="10" t="s">
        <v>816</v>
      </c>
      <c r="E2357" s="10"/>
      <c r="F2357" s="19" t="s">
        <v>817</v>
      </c>
      <c r="G2357" s="16"/>
      <c r="H2357" s="16"/>
      <c r="I2357" s="16"/>
      <c r="J2357" s="16"/>
      <c r="K2357" s="16"/>
      <c r="L2357" s="16"/>
      <c r="M2357" s="16"/>
      <c r="N2357" s="16">
        <f>N2358</f>
        <v>250</v>
      </c>
      <c r="O2357" s="16">
        <f t="shared" ref="O2357:P2360" si="4771">O2358</f>
        <v>250</v>
      </c>
      <c r="P2357" s="16">
        <f t="shared" si="4771"/>
        <v>250</v>
      </c>
      <c r="Q2357" s="16">
        <f>R2357-G2357</f>
        <v>250</v>
      </c>
      <c r="R2357" s="16">
        <f>I2357+N2357</f>
        <v>250</v>
      </c>
      <c r="S2357" s="16">
        <f>T2357-J2357</f>
        <v>250</v>
      </c>
      <c r="T2357" s="16">
        <f t="shared" ref="T2357:U2361" si="4772">L2357+O2357</f>
        <v>250</v>
      </c>
      <c r="U2357" s="16">
        <f t="shared" si="4772"/>
        <v>250</v>
      </c>
      <c r="V2357" s="16">
        <f t="shared" ref="V2357:X2360" si="4773">V2358</f>
        <v>0</v>
      </c>
      <c r="W2357" s="16">
        <f t="shared" si="4773"/>
        <v>0</v>
      </c>
      <c r="X2357" s="16">
        <f t="shared" si="4773"/>
        <v>0</v>
      </c>
      <c r="Y2357" s="16">
        <f t="shared" ref="Y2357:Z2360" si="4774">Y2358</f>
        <v>0</v>
      </c>
      <c r="Z2357" s="16">
        <f t="shared" si="4774"/>
        <v>0</v>
      </c>
      <c r="AA2357" s="16">
        <f t="shared" si="4730"/>
        <v>250</v>
      </c>
      <c r="AB2357" s="16">
        <f t="shared" si="4731"/>
        <v>250</v>
      </c>
      <c r="AC2357" s="16">
        <f t="shared" si="4732"/>
        <v>250</v>
      </c>
      <c r="AD2357" s="16">
        <f t="shared" ref="AD2357:AE2360" si="4775">AD2358</f>
        <v>0</v>
      </c>
      <c r="AE2357" s="16">
        <f t="shared" si="4775"/>
        <v>0</v>
      </c>
      <c r="AF2357" s="16">
        <f>AF2358</f>
        <v>0</v>
      </c>
      <c r="AG2357" s="16">
        <f t="shared" ref="AG2357:AH2360" si="4776">AG2358</f>
        <v>0</v>
      </c>
      <c r="AH2357" s="16">
        <f t="shared" si="4776"/>
        <v>0</v>
      </c>
      <c r="AI2357" s="16">
        <f t="shared" ref="AI2357:AJ2360" si="4777">AI2358</f>
        <v>0</v>
      </c>
      <c r="AJ2357" s="16">
        <f t="shared" si="4777"/>
        <v>0</v>
      </c>
      <c r="AK2357" s="16">
        <f t="shared" si="4717"/>
        <v>250</v>
      </c>
      <c r="AL2357" s="16">
        <f t="shared" si="4718"/>
        <v>250</v>
      </c>
      <c r="AM2357" s="16">
        <f t="shared" si="4719"/>
        <v>250</v>
      </c>
      <c r="AN2357" s="16">
        <f>AN2358</f>
        <v>0</v>
      </c>
      <c r="AO2357" s="16">
        <f t="shared" si="4720"/>
        <v>250</v>
      </c>
      <c r="AP2357" s="16">
        <f t="shared" ref="AP2357:AT2360" si="4778">AP2358</f>
        <v>0</v>
      </c>
      <c r="AQ2357" s="16">
        <f t="shared" si="4778"/>
        <v>0</v>
      </c>
      <c r="AR2357" s="16">
        <f t="shared" si="4778"/>
        <v>0</v>
      </c>
      <c r="AS2357" s="16">
        <f t="shared" si="4778"/>
        <v>0</v>
      </c>
      <c r="AT2357" s="16">
        <f t="shared" si="4778"/>
        <v>0</v>
      </c>
      <c r="AU2357" s="16">
        <f t="shared" ref="AU2357:AY2360" si="4779">AU2358</f>
        <v>0</v>
      </c>
      <c r="AV2357" s="16">
        <f t="shared" si="4779"/>
        <v>0</v>
      </c>
      <c r="AW2357" s="16">
        <f t="shared" si="4779"/>
        <v>0</v>
      </c>
      <c r="AX2357" s="16">
        <f t="shared" si="4779"/>
        <v>0</v>
      </c>
      <c r="AY2357" s="16">
        <f t="shared" si="4779"/>
        <v>0</v>
      </c>
      <c r="AZ2357" s="16">
        <f t="shared" ref="AZ2357:BC2360" si="4780">AZ2358</f>
        <v>0</v>
      </c>
      <c r="BA2357" s="16">
        <f t="shared" ref="BA2357:BB2360" si="4781">BA2358</f>
        <v>0</v>
      </c>
      <c r="BB2357" s="16">
        <f t="shared" si="4781"/>
        <v>0</v>
      </c>
      <c r="BC2357" s="16">
        <f t="shared" si="4780"/>
        <v>0</v>
      </c>
      <c r="BD2357" s="16">
        <f t="shared" ref="BD2357:BE2360" si="4782">BD2358</f>
        <v>0</v>
      </c>
      <c r="BE2357" s="16">
        <f t="shared" si="4782"/>
        <v>0</v>
      </c>
      <c r="BF2357" s="16">
        <f t="shared" si="4703"/>
        <v>250</v>
      </c>
      <c r="BG2357" s="16">
        <f t="shared" si="4704"/>
        <v>250</v>
      </c>
      <c r="BH2357" s="16">
        <f t="shared" si="4705"/>
        <v>250</v>
      </c>
      <c r="BI2357" s="16">
        <f>BI2358</f>
        <v>0</v>
      </c>
      <c r="BJ2357" s="16">
        <f t="shared" si="4745"/>
        <v>250</v>
      </c>
      <c r="BK2357" s="16">
        <f>BK2358</f>
        <v>0</v>
      </c>
    </row>
    <row r="2358" spans="1:64" ht="47.25" x14ac:dyDescent="0.25">
      <c r="A2358" s="10" t="s">
        <v>515</v>
      </c>
      <c r="B2358" s="10" t="s">
        <v>121</v>
      </c>
      <c r="C2358" s="10" t="s">
        <v>377</v>
      </c>
      <c r="D2358" s="10" t="s">
        <v>1116</v>
      </c>
      <c r="E2358" s="10"/>
      <c r="F2358" s="11" t="s">
        <v>1127</v>
      </c>
      <c r="G2358" s="16"/>
      <c r="H2358" s="16"/>
      <c r="I2358" s="16"/>
      <c r="J2358" s="16"/>
      <c r="K2358" s="16"/>
      <c r="L2358" s="16"/>
      <c r="M2358" s="16"/>
      <c r="N2358" s="16">
        <f>N2359</f>
        <v>250</v>
      </c>
      <c r="O2358" s="16">
        <f t="shared" si="4771"/>
        <v>250</v>
      </c>
      <c r="P2358" s="16">
        <f t="shared" si="4771"/>
        <v>250</v>
      </c>
      <c r="Q2358" s="16">
        <f>R2358-G2358</f>
        <v>250</v>
      </c>
      <c r="R2358" s="16">
        <f>I2358+N2358</f>
        <v>250</v>
      </c>
      <c r="S2358" s="16">
        <f>T2358-J2358</f>
        <v>250</v>
      </c>
      <c r="T2358" s="16">
        <f t="shared" si="4772"/>
        <v>250</v>
      </c>
      <c r="U2358" s="16">
        <f t="shared" si="4772"/>
        <v>250</v>
      </c>
      <c r="V2358" s="16">
        <f t="shared" si="4773"/>
        <v>0</v>
      </c>
      <c r="W2358" s="16">
        <f t="shared" si="4773"/>
        <v>0</v>
      </c>
      <c r="X2358" s="16">
        <f t="shared" si="4773"/>
        <v>0</v>
      </c>
      <c r="Y2358" s="16">
        <f t="shared" si="4774"/>
        <v>0</v>
      </c>
      <c r="Z2358" s="16">
        <f t="shared" si="4774"/>
        <v>0</v>
      </c>
      <c r="AA2358" s="16">
        <f t="shared" si="4730"/>
        <v>250</v>
      </c>
      <c r="AB2358" s="16">
        <f t="shared" si="4731"/>
        <v>250</v>
      </c>
      <c r="AC2358" s="16">
        <f t="shared" si="4732"/>
        <v>250</v>
      </c>
      <c r="AD2358" s="16">
        <f t="shared" si="4775"/>
        <v>0</v>
      </c>
      <c r="AE2358" s="16">
        <f t="shared" si="4775"/>
        <v>0</v>
      </c>
      <c r="AF2358" s="16">
        <f>AF2359</f>
        <v>0</v>
      </c>
      <c r="AG2358" s="16">
        <f t="shared" si="4776"/>
        <v>0</v>
      </c>
      <c r="AH2358" s="16">
        <f t="shared" si="4776"/>
        <v>0</v>
      </c>
      <c r="AI2358" s="16">
        <f t="shared" si="4777"/>
        <v>0</v>
      </c>
      <c r="AJ2358" s="16">
        <f t="shared" si="4777"/>
        <v>0</v>
      </c>
      <c r="AK2358" s="16">
        <f t="shared" si="4717"/>
        <v>250</v>
      </c>
      <c r="AL2358" s="16">
        <f t="shared" si="4718"/>
        <v>250</v>
      </c>
      <c r="AM2358" s="16">
        <f t="shared" si="4719"/>
        <v>250</v>
      </c>
      <c r="AN2358" s="16">
        <f>AN2359</f>
        <v>0</v>
      </c>
      <c r="AO2358" s="16">
        <f t="shared" si="4720"/>
        <v>250</v>
      </c>
      <c r="AP2358" s="16">
        <f t="shared" si="4778"/>
        <v>0</v>
      </c>
      <c r="AQ2358" s="16">
        <f t="shared" si="4778"/>
        <v>0</v>
      </c>
      <c r="AR2358" s="16">
        <f t="shared" si="4778"/>
        <v>0</v>
      </c>
      <c r="AS2358" s="16">
        <f t="shared" si="4778"/>
        <v>0</v>
      </c>
      <c r="AT2358" s="16">
        <f t="shared" si="4778"/>
        <v>0</v>
      </c>
      <c r="AU2358" s="16">
        <f t="shared" si="4779"/>
        <v>0</v>
      </c>
      <c r="AV2358" s="16">
        <f t="shared" si="4779"/>
        <v>0</v>
      </c>
      <c r="AW2358" s="16">
        <f t="shared" si="4779"/>
        <v>0</v>
      </c>
      <c r="AX2358" s="16">
        <f t="shared" si="4779"/>
        <v>0</v>
      </c>
      <c r="AY2358" s="16">
        <f t="shared" si="4779"/>
        <v>0</v>
      </c>
      <c r="AZ2358" s="16">
        <f t="shared" si="4780"/>
        <v>0</v>
      </c>
      <c r="BA2358" s="16">
        <f t="shared" si="4781"/>
        <v>0</v>
      </c>
      <c r="BB2358" s="16">
        <f t="shared" si="4781"/>
        <v>0</v>
      </c>
      <c r="BC2358" s="16">
        <f t="shared" si="4780"/>
        <v>0</v>
      </c>
      <c r="BD2358" s="16">
        <f t="shared" si="4782"/>
        <v>0</v>
      </c>
      <c r="BE2358" s="16">
        <f t="shared" si="4782"/>
        <v>0</v>
      </c>
      <c r="BF2358" s="16">
        <f t="shared" si="4703"/>
        <v>250</v>
      </c>
      <c r="BG2358" s="16">
        <f t="shared" si="4704"/>
        <v>250</v>
      </c>
      <c r="BH2358" s="16">
        <f t="shared" si="4705"/>
        <v>250</v>
      </c>
      <c r="BI2358" s="16">
        <f>BI2359</f>
        <v>0</v>
      </c>
      <c r="BJ2358" s="16">
        <f t="shared" si="4745"/>
        <v>250</v>
      </c>
      <c r="BK2358" s="16">
        <f>BK2359</f>
        <v>0</v>
      </c>
    </row>
    <row r="2359" spans="1:64" ht="47.25" x14ac:dyDescent="0.25">
      <c r="A2359" s="10" t="s">
        <v>515</v>
      </c>
      <c r="B2359" s="10" t="s">
        <v>121</v>
      </c>
      <c r="C2359" s="10" t="s">
        <v>377</v>
      </c>
      <c r="D2359" s="10" t="s">
        <v>1116</v>
      </c>
      <c r="E2359" s="10" t="s">
        <v>50</v>
      </c>
      <c r="F2359" s="11" t="s">
        <v>21</v>
      </c>
      <c r="G2359" s="16"/>
      <c r="H2359" s="16"/>
      <c r="I2359" s="16"/>
      <c r="J2359" s="16"/>
      <c r="K2359" s="16"/>
      <c r="L2359" s="16"/>
      <c r="M2359" s="16"/>
      <c r="N2359" s="16">
        <f>N2360</f>
        <v>250</v>
      </c>
      <c r="O2359" s="16">
        <f t="shared" si="4771"/>
        <v>250</v>
      </c>
      <c r="P2359" s="16">
        <f t="shared" si="4771"/>
        <v>250</v>
      </c>
      <c r="Q2359" s="16">
        <f>R2359-G2359</f>
        <v>250</v>
      </c>
      <c r="R2359" s="16">
        <f>I2359+N2359</f>
        <v>250</v>
      </c>
      <c r="S2359" s="16">
        <f>T2359-J2359</f>
        <v>250</v>
      </c>
      <c r="T2359" s="16">
        <f t="shared" si="4772"/>
        <v>250</v>
      </c>
      <c r="U2359" s="16">
        <f t="shared" si="4772"/>
        <v>250</v>
      </c>
      <c r="V2359" s="16">
        <f t="shared" si="4773"/>
        <v>0</v>
      </c>
      <c r="W2359" s="16">
        <f t="shared" si="4773"/>
        <v>0</v>
      </c>
      <c r="X2359" s="16">
        <f t="shared" si="4773"/>
        <v>0</v>
      </c>
      <c r="Y2359" s="16">
        <f t="shared" si="4774"/>
        <v>0</v>
      </c>
      <c r="Z2359" s="16">
        <f t="shared" si="4774"/>
        <v>0</v>
      </c>
      <c r="AA2359" s="16">
        <f t="shared" si="4730"/>
        <v>250</v>
      </c>
      <c r="AB2359" s="16">
        <f t="shared" si="4731"/>
        <v>250</v>
      </c>
      <c r="AC2359" s="16">
        <f t="shared" si="4732"/>
        <v>250</v>
      </c>
      <c r="AD2359" s="16">
        <f t="shared" si="4775"/>
        <v>0</v>
      </c>
      <c r="AE2359" s="16">
        <f t="shared" si="4775"/>
        <v>0</v>
      </c>
      <c r="AF2359" s="16">
        <f>AF2360</f>
        <v>0</v>
      </c>
      <c r="AG2359" s="16">
        <f t="shared" si="4776"/>
        <v>0</v>
      </c>
      <c r="AH2359" s="16">
        <f t="shared" si="4776"/>
        <v>0</v>
      </c>
      <c r="AI2359" s="16">
        <f t="shared" si="4777"/>
        <v>0</v>
      </c>
      <c r="AJ2359" s="16">
        <f t="shared" si="4777"/>
        <v>0</v>
      </c>
      <c r="AK2359" s="16">
        <f t="shared" si="4717"/>
        <v>250</v>
      </c>
      <c r="AL2359" s="16">
        <f t="shared" si="4718"/>
        <v>250</v>
      </c>
      <c r="AM2359" s="16">
        <f t="shared" si="4719"/>
        <v>250</v>
      </c>
      <c r="AN2359" s="16">
        <f>AN2360</f>
        <v>0</v>
      </c>
      <c r="AO2359" s="16">
        <f t="shared" si="4720"/>
        <v>250</v>
      </c>
      <c r="AP2359" s="16">
        <f t="shared" si="4778"/>
        <v>0</v>
      </c>
      <c r="AQ2359" s="16">
        <f t="shared" si="4778"/>
        <v>0</v>
      </c>
      <c r="AR2359" s="16">
        <f t="shared" si="4778"/>
        <v>0</v>
      </c>
      <c r="AS2359" s="16">
        <f t="shared" si="4778"/>
        <v>0</v>
      </c>
      <c r="AT2359" s="16">
        <f t="shared" si="4778"/>
        <v>0</v>
      </c>
      <c r="AU2359" s="16">
        <f t="shared" si="4779"/>
        <v>0</v>
      </c>
      <c r="AV2359" s="16">
        <f t="shared" si="4779"/>
        <v>0</v>
      </c>
      <c r="AW2359" s="16">
        <f t="shared" si="4779"/>
        <v>0</v>
      </c>
      <c r="AX2359" s="16">
        <f t="shared" si="4779"/>
        <v>0</v>
      </c>
      <c r="AY2359" s="16">
        <f t="shared" si="4779"/>
        <v>0</v>
      </c>
      <c r="AZ2359" s="16">
        <f t="shared" si="4780"/>
        <v>0</v>
      </c>
      <c r="BA2359" s="16">
        <f t="shared" si="4781"/>
        <v>0</v>
      </c>
      <c r="BB2359" s="16">
        <f t="shared" si="4781"/>
        <v>0</v>
      </c>
      <c r="BC2359" s="16">
        <f t="shared" si="4780"/>
        <v>0</v>
      </c>
      <c r="BD2359" s="16">
        <f t="shared" si="4782"/>
        <v>0</v>
      </c>
      <c r="BE2359" s="16">
        <f t="shared" si="4782"/>
        <v>0</v>
      </c>
      <c r="BF2359" s="16">
        <f t="shared" si="4703"/>
        <v>250</v>
      </c>
      <c r="BG2359" s="16">
        <f t="shared" si="4704"/>
        <v>250</v>
      </c>
      <c r="BH2359" s="16">
        <f t="shared" si="4705"/>
        <v>250</v>
      </c>
      <c r="BI2359" s="16">
        <f>BI2360</f>
        <v>0</v>
      </c>
      <c r="BJ2359" s="16">
        <f t="shared" si="4745"/>
        <v>250</v>
      </c>
      <c r="BK2359" s="16">
        <f>BK2360</f>
        <v>0</v>
      </c>
    </row>
    <row r="2360" spans="1:64" ht="47.25" x14ac:dyDescent="0.25">
      <c r="A2360" s="10" t="s">
        <v>515</v>
      </c>
      <c r="B2360" s="10" t="s">
        <v>121</v>
      </c>
      <c r="C2360" s="10" t="s">
        <v>377</v>
      </c>
      <c r="D2360" s="10" t="s">
        <v>1116</v>
      </c>
      <c r="E2360" s="10" t="s">
        <v>51</v>
      </c>
      <c r="F2360" s="11" t="s">
        <v>22</v>
      </c>
      <c r="G2360" s="16"/>
      <c r="H2360" s="16"/>
      <c r="I2360" s="16"/>
      <c r="J2360" s="16"/>
      <c r="K2360" s="16"/>
      <c r="L2360" s="16"/>
      <c r="M2360" s="16"/>
      <c r="N2360" s="16">
        <f>N2361</f>
        <v>250</v>
      </c>
      <c r="O2360" s="16">
        <f t="shared" si="4771"/>
        <v>250</v>
      </c>
      <c r="P2360" s="16">
        <f t="shared" si="4771"/>
        <v>250</v>
      </c>
      <c r="Q2360" s="16">
        <f>R2360-G2360</f>
        <v>250</v>
      </c>
      <c r="R2360" s="16">
        <f>I2360+N2360</f>
        <v>250</v>
      </c>
      <c r="S2360" s="16">
        <f>T2360-J2360</f>
        <v>250</v>
      </c>
      <c r="T2360" s="16">
        <f t="shared" si="4772"/>
        <v>250</v>
      </c>
      <c r="U2360" s="16">
        <f t="shared" si="4772"/>
        <v>250</v>
      </c>
      <c r="V2360" s="16">
        <f t="shared" si="4773"/>
        <v>0</v>
      </c>
      <c r="W2360" s="16">
        <f t="shared" si="4773"/>
        <v>0</v>
      </c>
      <c r="X2360" s="16">
        <f t="shared" si="4773"/>
        <v>0</v>
      </c>
      <c r="Y2360" s="16">
        <f t="shared" si="4774"/>
        <v>0</v>
      </c>
      <c r="Z2360" s="16">
        <f t="shared" si="4774"/>
        <v>0</v>
      </c>
      <c r="AA2360" s="16">
        <f t="shared" si="4730"/>
        <v>250</v>
      </c>
      <c r="AB2360" s="16">
        <f t="shared" si="4731"/>
        <v>250</v>
      </c>
      <c r="AC2360" s="16">
        <f t="shared" si="4732"/>
        <v>250</v>
      </c>
      <c r="AD2360" s="16">
        <f t="shared" si="4775"/>
        <v>0</v>
      </c>
      <c r="AE2360" s="16">
        <f t="shared" si="4775"/>
        <v>0</v>
      </c>
      <c r="AF2360" s="16">
        <f>AF2361</f>
        <v>0</v>
      </c>
      <c r="AG2360" s="16">
        <f t="shared" si="4776"/>
        <v>0</v>
      </c>
      <c r="AH2360" s="16">
        <f t="shared" si="4776"/>
        <v>0</v>
      </c>
      <c r="AI2360" s="16">
        <f t="shared" si="4777"/>
        <v>0</v>
      </c>
      <c r="AJ2360" s="16">
        <f t="shared" si="4777"/>
        <v>0</v>
      </c>
      <c r="AK2360" s="16">
        <f t="shared" si="4717"/>
        <v>250</v>
      </c>
      <c r="AL2360" s="16">
        <f t="shared" si="4718"/>
        <v>250</v>
      </c>
      <c r="AM2360" s="16">
        <f t="shared" si="4719"/>
        <v>250</v>
      </c>
      <c r="AN2360" s="16">
        <f>AN2361</f>
        <v>0</v>
      </c>
      <c r="AO2360" s="16">
        <f t="shared" si="4720"/>
        <v>250</v>
      </c>
      <c r="AP2360" s="16">
        <f t="shared" si="4778"/>
        <v>0</v>
      </c>
      <c r="AQ2360" s="16">
        <f t="shared" si="4778"/>
        <v>0</v>
      </c>
      <c r="AR2360" s="16">
        <f t="shared" si="4778"/>
        <v>0</v>
      </c>
      <c r="AS2360" s="16">
        <f t="shared" si="4778"/>
        <v>0</v>
      </c>
      <c r="AT2360" s="16">
        <f t="shared" si="4778"/>
        <v>0</v>
      </c>
      <c r="AU2360" s="16">
        <f t="shared" si="4779"/>
        <v>0</v>
      </c>
      <c r="AV2360" s="16">
        <f t="shared" si="4779"/>
        <v>0</v>
      </c>
      <c r="AW2360" s="16">
        <f t="shared" si="4779"/>
        <v>0</v>
      </c>
      <c r="AX2360" s="16">
        <f t="shared" si="4779"/>
        <v>0</v>
      </c>
      <c r="AY2360" s="16">
        <f t="shared" si="4779"/>
        <v>0</v>
      </c>
      <c r="AZ2360" s="16">
        <f t="shared" si="4780"/>
        <v>0</v>
      </c>
      <c r="BA2360" s="16">
        <f t="shared" si="4781"/>
        <v>0</v>
      </c>
      <c r="BB2360" s="16">
        <f t="shared" si="4781"/>
        <v>0</v>
      </c>
      <c r="BC2360" s="16">
        <f t="shared" si="4780"/>
        <v>0</v>
      </c>
      <c r="BD2360" s="16">
        <f t="shared" si="4782"/>
        <v>0</v>
      </c>
      <c r="BE2360" s="16">
        <f t="shared" si="4782"/>
        <v>0</v>
      </c>
      <c r="BF2360" s="16">
        <f t="shared" si="4703"/>
        <v>250</v>
      </c>
      <c r="BG2360" s="16">
        <f t="shared" si="4704"/>
        <v>250</v>
      </c>
      <c r="BH2360" s="16">
        <f t="shared" si="4705"/>
        <v>250</v>
      </c>
      <c r="BI2360" s="16">
        <f>BI2361</f>
        <v>0</v>
      </c>
      <c r="BJ2360" s="16">
        <f t="shared" si="4745"/>
        <v>250</v>
      </c>
      <c r="BK2360" s="16">
        <f>BK2361</f>
        <v>0</v>
      </c>
    </row>
    <row r="2361" spans="1:64" ht="31.5" x14ac:dyDescent="0.25">
      <c r="A2361" s="10" t="s">
        <v>515</v>
      </c>
      <c r="B2361" s="10" t="s">
        <v>121</v>
      </c>
      <c r="C2361" s="10" t="s">
        <v>377</v>
      </c>
      <c r="D2361" s="10" t="s">
        <v>1116</v>
      </c>
      <c r="E2361" s="10" t="s">
        <v>52</v>
      </c>
      <c r="F2361" s="11" t="s">
        <v>23</v>
      </c>
      <c r="G2361" s="16"/>
      <c r="H2361" s="16"/>
      <c r="I2361" s="16"/>
      <c r="J2361" s="16"/>
      <c r="K2361" s="16"/>
      <c r="L2361" s="16"/>
      <c r="M2361" s="16"/>
      <c r="N2361" s="16">
        <v>250</v>
      </c>
      <c r="O2361" s="16">
        <v>250</v>
      </c>
      <c r="P2361" s="16">
        <v>250</v>
      </c>
      <c r="Q2361" s="16">
        <f>R2361-G2361</f>
        <v>250</v>
      </c>
      <c r="R2361" s="16">
        <f>I2361+N2361</f>
        <v>250</v>
      </c>
      <c r="S2361" s="16">
        <f>T2361-J2361</f>
        <v>250</v>
      </c>
      <c r="T2361" s="16">
        <f t="shared" si="4772"/>
        <v>250</v>
      </c>
      <c r="U2361" s="16">
        <f t="shared" si="4772"/>
        <v>250</v>
      </c>
      <c r="V2361" s="16"/>
      <c r="W2361" s="16"/>
      <c r="X2361" s="16"/>
      <c r="Y2361" s="16"/>
      <c r="Z2361" s="16"/>
      <c r="AA2361" s="16">
        <f t="shared" si="4730"/>
        <v>250</v>
      </c>
      <c r="AB2361" s="16">
        <f t="shared" si="4731"/>
        <v>250</v>
      </c>
      <c r="AC2361" s="16">
        <f t="shared" si="4732"/>
        <v>250</v>
      </c>
      <c r="AD2361" s="16"/>
      <c r="AE2361" s="16"/>
      <c r="AF2361" s="16"/>
      <c r="AG2361" s="16"/>
      <c r="AH2361" s="16"/>
      <c r="AI2361" s="16"/>
      <c r="AJ2361" s="16"/>
      <c r="AK2361" s="16">
        <f t="shared" si="4717"/>
        <v>250</v>
      </c>
      <c r="AL2361" s="16">
        <f t="shared" si="4718"/>
        <v>250</v>
      </c>
      <c r="AM2361" s="16">
        <f t="shared" si="4719"/>
        <v>250</v>
      </c>
      <c r="AN2361" s="16"/>
      <c r="AO2361" s="16">
        <f t="shared" si="4720"/>
        <v>250</v>
      </c>
      <c r="AP2361" s="16"/>
      <c r="AQ2361" s="16"/>
      <c r="AR2361" s="16"/>
      <c r="AS2361" s="16"/>
      <c r="AT2361" s="16"/>
      <c r="AU2361" s="16"/>
      <c r="AV2361" s="16"/>
      <c r="AW2361" s="16"/>
      <c r="AX2361" s="16"/>
      <c r="AY2361" s="16"/>
      <c r="AZ2361" s="16"/>
      <c r="BA2361" s="16"/>
      <c r="BB2361" s="16"/>
      <c r="BC2361" s="16"/>
      <c r="BD2361" s="16"/>
      <c r="BE2361" s="16"/>
      <c r="BF2361" s="16">
        <f t="shared" si="4703"/>
        <v>250</v>
      </c>
      <c r="BG2361" s="16">
        <f t="shared" si="4704"/>
        <v>250</v>
      </c>
      <c r="BH2361" s="16">
        <f t="shared" si="4705"/>
        <v>250</v>
      </c>
      <c r="BI2361" s="16"/>
      <c r="BJ2361" s="16">
        <f t="shared" si="4745"/>
        <v>250</v>
      </c>
      <c r="BK2361" s="16"/>
    </row>
    <row r="2362" spans="1:64" x14ac:dyDescent="0.25">
      <c r="A2362" s="10" t="s">
        <v>515</v>
      </c>
      <c r="B2362" s="10" t="s">
        <v>121</v>
      </c>
      <c r="C2362" s="10" t="s">
        <v>377</v>
      </c>
      <c r="D2362" s="10" t="s">
        <v>115</v>
      </c>
      <c r="E2362" s="10"/>
      <c r="F2362" s="11" t="s">
        <v>116</v>
      </c>
      <c r="G2362" s="16">
        <f>G2363+G2367</f>
        <v>0</v>
      </c>
      <c r="H2362" s="16">
        <f t="shared" si="4678"/>
        <v>444.5</v>
      </c>
      <c r="I2362" s="16">
        <f>I2363+I2367</f>
        <v>444.5</v>
      </c>
      <c r="J2362" s="16">
        <f>J2363+J2367</f>
        <v>0</v>
      </c>
      <c r="K2362" s="16">
        <f t="shared" si="4679"/>
        <v>424.2</v>
      </c>
      <c r="L2362" s="16">
        <f>L2363+L2367</f>
        <v>424.2</v>
      </c>
      <c r="M2362" s="16">
        <f>M2363+M2367</f>
        <v>453.2</v>
      </c>
      <c r="N2362" s="16">
        <f>N2363+N2367</f>
        <v>-354.9</v>
      </c>
      <c r="O2362" s="16">
        <f>O2363+O2367</f>
        <v>-334.9</v>
      </c>
      <c r="P2362" s="16">
        <f>P2363+P2367</f>
        <v>-323.39999999999998</v>
      </c>
      <c r="Q2362" s="16">
        <f t="shared" si="4724"/>
        <v>89.600000000000023</v>
      </c>
      <c r="R2362" s="16">
        <f t="shared" si="4725"/>
        <v>89.600000000000023</v>
      </c>
      <c r="S2362" s="16">
        <f t="shared" si="4726"/>
        <v>89.300000000000011</v>
      </c>
      <c r="T2362" s="16">
        <f t="shared" si="4727"/>
        <v>89.300000000000011</v>
      </c>
      <c r="U2362" s="16">
        <f t="shared" si="4728"/>
        <v>129.80000000000001</v>
      </c>
      <c r="V2362" s="16">
        <f>V2363+V2367</f>
        <v>0</v>
      </c>
      <c r="W2362" s="16">
        <f>W2363+W2367</f>
        <v>0</v>
      </c>
      <c r="X2362" s="16">
        <f>X2363+X2367</f>
        <v>0</v>
      </c>
      <c r="Y2362" s="16">
        <f>Y2363+Y2367</f>
        <v>0</v>
      </c>
      <c r="Z2362" s="16">
        <f>Z2363+Z2367</f>
        <v>0</v>
      </c>
      <c r="AA2362" s="16">
        <f t="shared" si="4730"/>
        <v>89.600000000000023</v>
      </c>
      <c r="AB2362" s="16">
        <f t="shared" si="4731"/>
        <v>89.300000000000011</v>
      </c>
      <c r="AC2362" s="16">
        <f t="shared" si="4732"/>
        <v>129.80000000000001</v>
      </c>
      <c r="AD2362" s="16">
        <f t="shared" ref="AD2362:AJ2362" si="4783">AD2363+AD2367</f>
        <v>0</v>
      </c>
      <c r="AE2362" s="16">
        <f t="shared" si="4783"/>
        <v>0</v>
      </c>
      <c r="AF2362" s="16">
        <f t="shared" si="4783"/>
        <v>0</v>
      </c>
      <c r="AG2362" s="16">
        <f t="shared" si="4783"/>
        <v>0</v>
      </c>
      <c r="AH2362" s="16">
        <f t="shared" si="4783"/>
        <v>0</v>
      </c>
      <c r="AI2362" s="16">
        <f t="shared" si="4783"/>
        <v>0</v>
      </c>
      <c r="AJ2362" s="16">
        <f t="shared" si="4783"/>
        <v>0</v>
      </c>
      <c r="AK2362" s="16">
        <f t="shared" si="4717"/>
        <v>89.600000000000023</v>
      </c>
      <c r="AL2362" s="16">
        <f t="shared" si="4718"/>
        <v>89.300000000000011</v>
      </c>
      <c r="AM2362" s="16">
        <f t="shared" si="4719"/>
        <v>129.80000000000001</v>
      </c>
      <c r="AN2362" s="16">
        <f>AN2363+AN2367</f>
        <v>0</v>
      </c>
      <c r="AO2362" s="16">
        <f t="shared" si="4720"/>
        <v>89.600000000000023</v>
      </c>
      <c r="AP2362" s="16">
        <f t="shared" ref="AP2362:BK2362" si="4784">AP2363+AP2367</f>
        <v>0</v>
      </c>
      <c r="AQ2362" s="16">
        <f t="shared" si="4784"/>
        <v>0</v>
      </c>
      <c r="AR2362" s="16">
        <f t="shared" si="4784"/>
        <v>0</v>
      </c>
      <c r="AS2362" s="16">
        <f>AS2363+AS2367</f>
        <v>0</v>
      </c>
      <c r="AT2362" s="16">
        <f>AT2363+AT2367</f>
        <v>0</v>
      </c>
      <c r="AU2362" s="16">
        <f t="shared" si="4784"/>
        <v>0</v>
      </c>
      <c r="AV2362" s="16">
        <f t="shared" si="4784"/>
        <v>0</v>
      </c>
      <c r="AW2362" s="16">
        <f t="shared" si="4784"/>
        <v>0</v>
      </c>
      <c r="AX2362" s="16">
        <f t="shared" si="4784"/>
        <v>0</v>
      </c>
      <c r="AY2362" s="16">
        <f t="shared" si="4784"/>
        <v>0</v>
      </c>
      <c r="AZ2362" s="16">
        <f t="shared" si="4784"/>
        <v>0</v>
      </c>
      <c r="BA2362" s="16">
        <f>BA2363+BA2367</f>
        <v>0</v>
      </c>
      <c r="BB2362" s="16">
        <f>BB2363+BB2367</f>
        <v>0</v>
      </c>
      <c r="BC2362" s="16">
        <f t="shared" si="4784"/>
        <v>0</v>
      </c>
      <c r="BD2362" s="16">
        <f>BD2363+BD2367</f>
        <v>0</v>
      </c>
      <c r="BE2362" s="16">
        <f>BE2363+BE2367</f>
        <v>0</v>
      </c>
      <c r="BF2362" s="16">
        <f t="shared" si="4703"/>
        <v>89.600000000000023</v>
      </c>
      <c r="BG2362" s="16">
        <f t="shared" si="4704"/>
        <v>89.300000000000011</v>
      </c>
      <c r="BH2362" s="16">
        <f t="shared" si="4705"/>
        <v>129.80000000000001</v>
      </c>
      <c r="BI2362" s="16">
        <f t="shared" ref="BI2362" si="4785">BI2363+BI2367</f>
        <v>0</v>
      </c>
      <c r="BJ2362" s="16">
        <f t="shared" si="4745"/>
        <v>89.600000000000023</v>
      </c>
      <c r="BK2362" s="16">
        <f t="shared" si="4784"/>
        <v>0</v>
      </c>
    </row>
    <row r="2363" spans="1:64" ht="78.75" x14ac:dyDescent="0.25">
      <c r="A2363" s="10" t="s">
        <v>515</v>
      </c>
      <c r="B2363" s="10" t="s">
        <v>121</v>
      </c>
      <c r="C2363" s="10" t="s">
        <v>377</v>
      </c>
      <c r="D2363" s="10" t="s">
        <v>379</v>
      </c>
      <c r="E2363" s="10"/>
      <c r="F2363" s="19" t="s">
        <v>955</v>
      </c>
      <c r="G2363" s="16">
        <f>G2364</f>
        <v>0</v>
      </c>
      <c r="H2363" s="16">
        <f t="shared" si="4678"/>
        <v>194.5</v>
      </c>
      <c r="I2363" s="16">
        <f t="shared" ref="I2363:J2365" si="4786">I2364</f>
        <v>194.5</v>
      </c>
      <c r="J2363" s="16">
        <f t="shared" si="4786"/>
        <v>0</v>
      </c>
      <c r="K2363" s="16">
        <f t="shared" si="4679"/>
        <v>174.2</v>
      </c>
      <c r="L2363" s="16">
        <f t="shared" ref="L2363:P2365" si="4787">L2364</f>
        <v>174.2</v>
      </c>
      <c r="M2363" s="16">
        <f t="shared" si="4787"/>
        <v>203.2</v>
      </c>
      <c r="N2363" s="16">
        <f t="shared" si="4787"/>
        <v>-104.9</v>
      </c>
      <c r="O2363" s="16">
        <f t="shared" si="4787"/>
        <v>-84.9</v>
      </c>
      <c r="P2363" s="16">
        <f t="shared" si="4787"/>
        <v>-73.400000000000006</v>
      </c>
      <c r="Q2363" s="16">
        <f t="shared" si="4724"/>
        <v>89.6</v>
      </c>
      <c r="R2363" s="16">
        <f t="shared" si="4725"/>
        <v>89.6</v>
      </c>
      <c r="S2363" s="16">
        <f t="shared" si="4726"/>
        <v>89.299999999999983</v>
      </c>
      <c r="T2363" s="16">
        <f t="shared" si="4727"/>
        <v>89.299999999999983</v>
      </c>
      <c r="U2363" s="16">
        <f t="shared" si="4728"/>
        <v>129.79999999999998</v>
      </c>
      <c r="V2363" s="16">
        <f t="shared" ref="V2363:Z2365" si="4788">V2364</f>
        <v>0</v>
      </c>
      <c r="W2363" s="16">
        <f t="shared" si="4788"/>
        <v>0</v>
      </c>
      <c r="X2363" s="16">
        <f t="shared" si="4788"/>
        <v>0</v>
      </c>
      <c r="Y2363" s="16">
        <f t="shared" si="4788"/>
        <v>0</v>
      </c>
      <c r="Z2363" s="16">
        <f t="shared" si="4788"/>
        <v>0</v>
      </c>
      <c r="AA2363" s="16">
        <f t="shared" si="4730"/>
        <v>89.6</v>
      </c>
      <c r="AB2363" s="16">
        <f t="shared" si="4731"/>
        <v>89.299999999999983</v>
      </c>
      <c r="AC2363" s="16">
        <f t="shared" si="4732"/>
        <v>129.79999999999998</v>
      </c>
      <c r="AD2363" s="16">
        <f t="shared" ref="AD2363:AE2365" si="4789">AD2364</f>
        <v>0</v>
      </c>
      <c r="AE2363" s="16">
        <f t="shared" si="4789"/>
        <v>0</v>
      </c>
      <c r="AF2363" s="16">
        <f>AF2364</f>
        <v>0</v>
      </c>
      <c r="AG2363" s="16">
        <f t="shared" ref="AG2363:AH2365" si="4790">AG2364</f>
        <v>0</v>
      </c>
      <c r="AH2363" s="16">
        <f t="shared" si="4790"/>
        <v>0</v>
      </c>
      <c r="AI2363" s="16">
        <f t="shared" ref="AI2363:AJ2365" si="4791">AI2364</f>
        <v>0</v>
      </c>
      <c r="AJ2363" s="16">
        <f t="shared" si="4791"/>
        <v>0</v>
      </c>
      <c r="AK2363" s="16">
        <f t="shared" si="4717"/>
        <v>89.6</v>
      </c>
      <c r="AL2363" s="16">
        <f t="shared" si="4718"/>
        <v>89.299999999999983</v>
      </c>
      <c r="AM2363" s="16">
        <f t="shared" si="4719"/>
        <v>129.79999999999998</v>
      </c>
      <c r="AN2363" s="16">
        <f>AN2364</f>
        <v>0</v>
      </c>
      <c r="AO2363" s="16">
        <f t="shared" si="4720"/>
        <v>89.6</v>
      </c>
      <c r="AP2363" s="16">
        <f t="shared" ref="AP2363:AT2365" si="4792">AP2364</f>
        <v>0</v>
      </c>
      <c r="AQ2363" s="16">
        <f t="shared" si="4792"/>
        <v>0</v>
      </c>
      <c r="AR2363" s="16">
        <f t="shared" si="4792"/>
        <v>0</v>
      </c>
      <c r="AS2363" s="16">
        <f t="shared" si="4792"/>
        <v>0</v>
      </c>
      <c r="AT2363" s="16">
        <f t="shared" si="4792"/>
        <v>0</v>
      </c>
      <c r="AU2363" s="16">
        <f t="shared" ref="AU2363:AY2365" si="4793">AU2364</f>
        <v>0</v>
      </c>
      <c r="AV2363" s="16">
        <f t="shared" si="4793"/>
        <v>0</v>
      </c>
      <c r="AW2363" s="16">
        <f t="shared" si="4793"/>
        <v>0</v>
      </c>
      <c r="AX2363" s="16">
        <f t="shared" si="4793"/>
        <v>0</v>
      </c>
      <c r="AY2363" s="16">
        <f t="shared" si="4793"/>
        <v>0</v>
      </c>
      <c r="AZ2363" s="16">
        <f t="shared" ref="AZ2363:BC2365" si="4794">AZ2364</f>
        <v>0</v>
      </c>
      <c r="BA2363" s="16">
        <f t="shared" ref="BA2363:BB2365" si="4795">BA2364</f>
        <v>0</v>
      </c>
      <c r="BB2363" s="16">
        <f t="shared" si="4795"/>
        <v>0</v>
      </c>
      <c r="BC2363" s="16">
        <f t="shared" si="4794"/>
        <v>0</v>
      </c>
      <c r="BD2363" s="16">
        <f t="shared" ref="BD2363:BE2365" si="4796">BD2364</f>
        <v>0</v>
      </c>
      <c r="BE2363" s="16">
        <f t="shared" si="4796"/>
        <v>0</v>
      </c>
      <c r="BF2363" s="16">
        <f t="shared" si="4703"/>
        <v>89.6</v>
      </c>
      <c r="BG2363" s="16">
        <f t="shared" si="4704"/>
        <v>89.299999999999983</v>
      </c>
      <c r="BH2363" s="16">
        <f t="shared" si="4705"/>
        <v>129.79999999999998</v>
      </c>
      <c r="BI2363" s="16">
        <f>BI2364</f>
        <v>0</v>
      </c>
      <c r="BJ2363" s="16">
        <f t="shared" si="4745"/>
        <v>89.6</v>
      </c>
      <c r="BK2363" s="16">
        <f>BK2364</f>
        <v>0</v>
      </c>
    </row>
    <row r="2364" spans="1:64" ht="47.25" x14ac:dyDescent="0.25">
      <c r="A2364" s="10" t="s">
        <v>515</v>
      </c>
      <c r="B2364" s="10" t="s">
        <v>121</v>
      </c>
      <c r="C2364" s="10" t="s">
        <v>377</v>
      </c>
      <c r="D2364" s="10" t="s">
        <v>379</v>
      </c>
      <c r="E2364" s="22" t="s">
        <v>50</v>
      </c>
      <c r="F2364" s="11" t="s">
        <v>21</v>
      </c>
      <c r="G2364" s="16">
        <f>G2365</f>
        <v>0</v>
      </c>
      <c r="H2364" s="16">
        <f t="shared" si="4678"/>
        <v>194.5</v>
      </c>
      <c r="I2364" s="16">
        <f t="shared" si="4786"/>
        <v>194.5</v>
      </c>
      <c r="J2364" s="16">
        <f t="shared" si="4786"/>
        <v>0</v>
      </c>
      <c r="K2364" s="16">
        <f t="shared" si="4679"/>
        <v>174.2</v>
      </c>
      <c r="L2364" s="16">
        <f t="shared" si="4787"/>
        <v>174.2</v>
      </c>
      <c r="M2364" s="16">
        <f t="shared" si="4787"/>
        <v>203.2</v>
      </c>
      <c r="N2364" s="16">
        <f t="shared" si="4787"/>
        <v>-104.9</v>
      </c>
      <c r="O2364" s="16">
        <f t="shared" si="4787"/>
        <v>-84.9</v>
      </c>
      <c r="P2364" s="16">
        <f t="shared" si="4787"/>
        <v>-73.400000000000006</v>
      </c>
      <c r="Q2364" s="16">
        <f t="shared" si="4724"/>
        <v>89.6</v>
      </c>
      <c r="R2364" s="16">
        <f t="shared" si="4725"/>
        <v>89.6</v>
      </c>
      <c r="S2364" s="16">
        <f t="shared" si="4726"/>
        <v>89.299999999999983</v>
      </c>
      <c r="T2364" s="16">
        <f t="shared" si="4727"/>
        <v>89.299999999999983</v>
      </c>
      <c r="U2364" s="16">
        <f t="shared" si="4728"/>
        <v>129.79999999999998</v>
      </c>
      <c r="V2364" s="16">
        <f t="shared" si="4788"/>
        <v>0</v>
      </c>
      <c r="W2364" s="16">
        <f t="shared" si="4788"/>
        <v>0</v>
      </c>
      <c r="X2364" s="16">
        <f t="shared" si="4788"/>
        <v>0</v>
      </c>
      <c r="Y2364" s="16">
        <f t="shared" si="4788"/>
        <v>0</v>
      </c>
      <c r="Z2364" s="16">
        <f t="shared" si="4788"/>
        <v>0</v>
      </c>
      <c r="AA2364" s="16">
        <f t="shared" si="4730"/>
        <v>89.6</v>
      </c>
      <c r="AB2364" s="16">
        <f t="shared" si="4731"/>
        <v>89.299999999999983</v>
      </c>
      <c r="AC2364" s="16">
        <f t="shared" si="4732"/>
        <v>129.79999999999998</v>
      </c>
      <c r="AD2364" s="16">
        <f t="shared" si="4789"/>
        <v>0</v>
      </c>
      <c r="AE2364" s="16">
        <f t="shared" si="4789"/>
        <v>0</v>
      </c>
      <c r="AF2364" s="16">
        <f>AF2365</f>
        <v>0</v>
      </c>
      <c r="AG2364" s="16">
        <f t="shared" si="4790"/>
        <v>0</v>
      </c>
      <c r="AH2364" s="16">
        <f t="shared" si="4790"/>
        <v>0</v>
      </c>
      <c r="AI2364" s="16">
        <f t="shared" si="4791"/>
        <v>0</v>
      </c>
      <c r="AJ2364" s="16">
        <f t="shared" si="4791"/>
        <v>0</v>
      </c>
      <c r="AK2364" s="16">
        <f t="shared" si="4717"/>
        <v>89.6</v>
      </c>
      <c r="AL2364" s="16">
        <f t="shared" si="4718"/>
        <v>89.299999999999983</v>
      </c>
      <c r="AM2364" s="16">
        <f t="shared" si="4719"/>
        <v>129.79999999999998</v>
      </c>
      <c r="AN2364" s="16">
        <f>AN2365</f>
        <v>0</v>
      </c>
      <c r="AO2364" s="16">
        <f t="shared" si="4720"/>
        <v>89.6</v>
      </c>
      <c r="AP2364" s="16">
        <f t="shared" si="4792"/>
        <v>0</v>
      </c>
      <c r="AQ2364" s="16">
        <f t="shared" si="4792"/>
        <v>0</v>
      </c>
      <c r="AR2364" s="16">
        <f t="shared" si="4792"/>
        <v>0</v>
      </c>
      <c r="AS2364" s="16">
        <f t="shared" si="4792"/>
        <v>0</v>
      </c>
      <c r="AT2364" s="16">
        <f t="shared" si="4792"/>
        <v>0</v>
      </c>
      <c r="AU2364" s="16">
        <f t="shared" si="4793"/>
        <v>0</v>
      </c>
      <c r="AV2364" s="16">
        <f t="shared" si="4793"/>
        <v>0</v>
      </c>
      <c r="AW2364" s="16">
        <f t="shared" si="4793"/>
        <v>0</v>
      </c>
      <c r="AX2364" s="16">
        <f t="shared" si="4793"/>
        <v>0</v>
      </c>
      <c r="AY2364" s="16">
        <f t="shared" si="4793"/>
        <v>0</v>
      </c>
      <c r="AZ2364" s="16">
        <f t="shared" si="4794"/>
        <v>0</v>
      </c>
      <c r="BA2364" s="16">
        <f t="shared" si="4795"/>
        <v>0</v>
      </c>
      <c r="BB2364" s="16">
        <f t="shared" si="4795"/>
        <v>0</v>
      </c>
      <c r="BC2364" s="16">
        <f t="shared" si="4794"/>
        <v>0</v>
      </c>
      <c r="BD2364" s="16">
        <f t="shared" si="4796"/>
        <v>0</v>
      </c>
      <c r="BE2364" s="16">
        <f t="shared" si="4796"/>
        <v>0</v>
      </c>
      <c r="BF2364" s="16">
        <f t="shared" si="4703"/>
        <v>89.6</v>
      </c>
      <c r="BG2364" s="16">
        <f t="shared" si="4704"/>
        <v>89.299999999999983</v>
      </c>
      <c r="BH2364" s="16">
        <f t="shared" si="4705"/>
        <v>129.79999999999998</v>
      </c>
      <c r="BI2364" s="16">
        <f>BI2365</f>
        <v>0</v>
      </c>
      <c r="BJ2364" s="16">
        <f t="shared" si="4745"/>
        <v>89.6</v>
      </c>
      <c r="BK2364" s="16">
        <f>BK2365</f>
        <v>0</v>
      </c>
    </row>
    <row r="2365" spans="1:64" ht="47.25" x14ac:dyDescent="0.25">
      <c r="A2365" s="10" t="s">
        <v>515</v>
      </c>
      <c r="B2365" s="10" t="s">
        <v>121</v>
      </c>
      <c r="C2365" s="10" t="s">
        <v>377</v>
      </c>
      <c r="D2365" s="10" t="s">
        <v>379</v>
      </c>
      <c r="E2365" s="22" t="s">
        <v>51</v>
      </c>
      <c r="F2365" s="11" t="s">
        <v>22</v>
      </c>
      <c r="G2365" s="16">
        <f>G2366</f>
        <v>0</v>
      </c>
      <c r="H2365" s="16">
        <f t="shared" si="4678"/>
        <v>194.5</v>
      </c>
      <c r="I2365" s="16">
        <f t="shared" si="4786"/>
        <v>194.5</v>
      </c>
      <c r="J2365" s="16">
        <f t="shared" si="4786"/>
        <v>0</v>
      </c>
      <c r="K2365" s="16">
        <f t="shared" si="4679"/>
        <v>174.2</v>
      </c>
      <c r="L2365" s="16">
        <f t="shared" si="4787"/>
        <v>174.2</v>
      </c>
      <c r="M2365" s="16">
        <f t="shared" si="4787"/>
        <v>203.2</v>
      </c>
      <c r="N2365" s="16">
        <f t="shared" si="4787"/>
        <v>-104.9</v>
      </c>
      <c r="O2365" s="16">
        <f t="shared" si="4787"/>
        <v>-84.9</v>
      </c>
      <c r="P2365" s="16">
        <f t="shared" si="4787"/>
        <v>-73.400000000000006</v>
      </c>
      <c r="Q2365" s="16">
        <f t="shared" si="4724"/>
        <v>89.6</v>
      </c>
      <c r="R2365" s="16">
        <f t="shared" si="4725"/>
        <v>89.6</v>
      </c>
      <c r="S2365" s="16">
        <f t="shared" si="4726"/>
        <v>89.299999999999983</v>
      </c>
      <c r="T2365" s="16">
        <f t="shared" si="4727"/>
        <v>89.299999999999983</v>
      </c>
      <c r="U2365" s="16">
        <f t="shared" si="4728"/>
        <v>129.79999999999998</v>
      </c>
      <c r="V2365" s="16">
        <f t="shared" si="4788"/>
        <v>0</v>
      </c>
      <c r="W2365" s="16">
        <f t="shared" si="4788"/>
        <v>0</v>
      </c>
      <c r="X2365" s="16">
        <f t="shared" si="4788"/>
        <v>0</v>
      </c>
      <c r="Y2365" s="16">
        <f t="shared" si="4788"/>
        <v>0</v>
      </c>
      <c r="Z2365" s="16">
        <f t="shared" si="4788"/>
        <v>0</v>
      </c>
      <c r="AA2365" s="16">
        <f t="shared" si="4730"/>
        <v>89.6</v>
      </c>
      <c r="AB2365" s="16">
        <f t="shared" si="4731"/>
        <v>89.299999999999983</v>
      </c>
      <c r="AC2365" s="16">
        <f t="shared" si="4732"/>
        <v>129.79999999999998</v>
      </c>
      <c r="AD2365" s="16">
        <f t="shared" si="4789"/>
        <v>0</v>
      </c>
      <c r="AE2365" s="16">
        <f t="shared" si="4789"/>
        <v>0</v>
      </c>
      <c r="AF2365" s="16">
        <f>AF2366</f>
        <v>0</v>
      </c>
      <c r="AG2365" s="16">
        <f t="shared" si="4790"/>
        <v>0</v>
      </c>
      <c r="AH2365" s="16">
        <f t="shared" si="4790"/>
        <v>0</v>
      </c>
      <c r="AI2365" s="16">
        <f t="shared" si="4791"/>
        <v>0</v>
      </c>
      <c r="AJ2365" s="16">
        <f t="shared" si="4791"/>
        <v>0</v>
      </c>
      <c r="AK2365" s="16">
        <f t="shared" si="4717"/>
        <v>89.6</v>
      </c>
      <c r="AL2365" s="16">
        <f t="shared" si="4718"/>
        <v>89.299999999999983</v>
      </c>
      <c r="AM2365" s="16">
        <f t="shared" si="4719"/>
        <v>129.79999999999998</v>
      </c>
      <c r="AN2365" s="16">
        <f>AN2366</f>
        <v>0</v>
      </c>
      <c r="AO2365" s="16">
        <f t="shared" si="4720"/>
        <v>89.6</v>
      </c>
      <c r="AP2365" s="16">
        <f t="shared" si="4792"/>
        <v>0</v>
      </c>
      <c r="AQ2365" s="16">
        <f t="shared" si="4792"/>
        <v>0</v>
      </c>
      <c r="AR2365" s="16">
        <f t="shared" si="4792"/>
        <v>0</v>
      </c>
      <c r="AS2365" s="16">
        <f t="shared" si="4792"/>
        <v>0</v>
      </c>
      <c r="AT2365" s="16">
        <f t="shared" si="4792"/>
        <v>0</v>
      </c>
      <c r="AU2365" s="16">
        <f t="shared" si="4793"/>
        <v>0</v>
      </c>
      <c r="AV2365" s="16">
        <f t="shared" si="4793"/>
        <v>0</v>
      </c>
      <c r="AW2365" s="16">
        <f t="shared" si="4793"/>
        <v>0</v>
      </c>
      <c r="AX2365" s="16">
        <f t="shared" si="4793"/>
        <v>0</v>
      </c>
      <c r="AY2365" s="16">
        <f t="shared" si="4793"/>
        <v>0</v>
      </c>
      <c r="AZ2365" s="16">
        <f t="shared" si="4794"/>
        <v>0</v>
      </c>
      <c r="BA2365" s="16">
        <f t="shared" si="4795"/>
        <v>0</v>
      </c>
      <c r="BB2365" s="16">
        <f t="shared" si="4795"/>
        <v>0</v>
      </c>
      <c r="BC2365" s="16">
        <f t="shared" si="4794"/>
        <v>0</v>
      </c>
      <c r="BD2365" s="16">
        <f t="shared" si="4796"/>
        <v>0</v>
      </c>
      <c r="BE2365" s="16">
        <f t="shared" si="4796"/>
        <v>0</v>
      </c>
      <c r="BF2365" s="16">
        <f t="shared" si="4703"/>
        <v>89.6</v>
      </c>
      <c r="BG2365" s="16">
        <f t="shared" si="4704"/>
        <v>89.299999999999983</v>
      </c>
      <c r="BH2365" s="16">
        <f t="shared" si="4705"/>
        <v>129.79999999999998</v>
      </c>
      <c r="BI2365" s="16">
        <f>BI2366</f>
        <v>0</v>
      </c>
      <c r="BJ2365" s="16">
        <f t="shared" si="4745"/>
        <v>89.6</v>
      </c>
      <c r="BK2365" s="16">
        <f>BK2366</f>
        <v>0</v>
      </c>
    </row>
    <row r="2366" spans="1:64" ht="31.5" x14ac:dyDescent="0.25">
      <c r="A2366" s="10" t="s">
        <v>515</v>
      </c>
      <c r="B2366" s="10" t="s">
        <v>121</v>
      </c>
      <c r="C2366" s="10" t="s">
        <v>377</v>
      </c>
      <c r="D2366" s="10" t="s">
        <v>379</v>
      </c>
      <c r="E2366" s="22" t="s">
        <v>52</v>
      </c>
      <c r="F2366" s="11" t="s">
        <v>23</v>
      </c>
      <c r="G2366" s="16">
        <v>0</v>
      </c>
      <c r="H2366" s="16">
        <f t="shared" si="4678"/>
        <v>194.5</v>
      </c>
      <c r="I2366" s="16">
        <v>194.5</v>
      </c>
      <c r="J2366" s="16">
        <v>0</v>
      </c>
      <c r="K2366" s="16">
        <f t="shared" si="4679"/>
        <v>174.2</v>
      </c>
      <c r="L2366" s="16">
        <v>174.2</v>
      </c>
      <c r="M2366" s="16">
        <v>203.2</v>
      </c>
      <c r="N2366" s="16">
        <v>-104.9</v>
      </c>
      <c r="O2366" s="16">
        <v>-84.9</v>
      </c>
      <c r="P2366" s="16">
        <v>-73.400000000000006</v>
      </c>
      <c r="Q2366" s="16">
        <f t="shared" si="4724"/>
        <v>89.6</v>
      </c>
      <c r="R2366" s="16">
        <f t="shared" si="4725"/>
        <v>89.6</v>
      </c>
      <c r="S2366" s="16">
        <f t="shared" si="4726"/>
        <v>89.299999999999983</v>
      </c>
      <c r="T2366" s="16">
        <f t="shared" si="4727"/>
        <v>89.299999999999983</v>
      </c>
      <c r="U2366" s="16">
        <f t="shared" si="4728"/>
        <v>129.79999999999998</v>
      </c>
      <c r="V2366" s="16"/>
      <c r="W2366" s="16"/>
      <c r="X2366" s="16"/>
      <c r="Y2366" s="16"/>
      <c r="Z2366" s="16"/>
      <c r="AA2366" s="16">
        <f t="shared" si="4730"/>
        <v>89.6</v>
      </c>
      <c r="AB2366" s="16">
        <f t="shared" si="4731"/>
        <v>89.299999999999983</v>
      </c>
      <c r="AC2366" s="16">
        <f t="shared" si="4732"/>
        <v>129.79999999999998</v>
      </c>
      <c r="AD2366" s="16"/>
      <c r="AE2366" s="16"/>
      <c r="AF2366" s="16"/>
      <c r="AG2366" s="16"/>
      <c r="AH2366" s="16"/>
      <c r="AI2366" s="16"/>
      <c r="AJ2366" s="16"/>
      <c r="AK2366" s="16">
        <f t="shared" si="4717"/>
        <v>89.6</v>
      </c>
      <c r="AL2366" s="16">
        <f t="shared" si="4718"/>
        <v>89.299999999999983</v>
      </c>
      <c r="AM2366" s="16">
        <f t="shared" si="4719"/>
        <v>129.79999999999998</v>
      </c>
      <c r="AN2366" s="16"/>
      <c r="AO2366" s="16">
        <f t="shared" si="4720"/>
        <v>89.6</v>
      </c>
      <c r="AP2366" s="16"/>
      <c r="AQ2366" s="16"/>
      <c r="AR2366" s="16"/>
      <c r="AS2366" s="16"/>
      <c r="AT2366" s="16"/>
      <c r="AU2366" s="16"/>
      <c r="AV2366" s="16"/>
      <c r="AW2366" s="16"/>
      <c r="AX2366" s="16"/>
      <c r="AY2366" s="16"/>
      <c r="AZ2366" s="16"/>
      <c r="BA2366" s="16"/>
      <c r="BB2366" s="16"/>
      <c r="BC2366" s="16"/>
      <c r="BD2366" s="16"/>
      <c r="BE2366" s="16"/>
      <c r="BF2366" s="16">
        <f t="shared" si="4703"/>
        <v>89.6</v>
      </c>
      <c r="BG2366" s="16">
        <f t="shared" si="4704"/>
        <v>89.299999999999983</v>
      </c>
      <c r="BH2366" s="16">
        <f t="shared" si="4705"/>
        <v>129.79999999999998</v>
      </c>
      <c r="BI2366" s="16"/>
      <c r="BJ2366" s="16">
        <f t="shared" si="4745"/>
        <v>89.6</v>
      </c>
      <c r="BK2366" s="16"/>
    </row>
    <row r="2367" spans="1:64" ht="63" hidden="1" x14ac:dyDescent="0.25">
      <c r="A2367" s="10" t="s">
        <v>515</v>
      </c>
      <c r="B2367" s="10" t="s">
        <v>121</v>
      </c>
      <c r="C2367" s="10" t="s">
        <v>377</v>
      </c>
      <c r="D2367" s="10" t="s">
        <v>992</v>
      </c>
      <c r="E2367" s="22"/>
      <c r="F2367" s="11" t="s">
        <v>1076</v>
      </c>
      <c r="G2367" s="16">
        <f>G2368</f>
        <v>0</v>
      </c>
      <c r="H2367" s="16">
        <f t="shared" si="4678"/>
        <v>250</v>
      </c>
      <c r="I2367" s="16">
        <f t="shared" ref="I2367:J2369" si="4797">I2368</f>
        <v>250</v>
      </c>
      <c r="J2367" s="16">
        <f t="shared" si="4797"/>
        <v>0</v>
      </c>
      <c r="K2367" s="16">
        <f t="shared" si="4679"/>
        <v>250</v>
      </c>
      <c r="L2367" s="16">
        <f t="shared" ref="L2367:P2369" si="4798">L2368</f>
        <v>250</v>
      </c>
      <c r="M2367" s="16">
        <f t="shared" si="4798"/>
        <v>250</v>
      </c>
      <c r="N2367" s="16">
        <f t="shared" si="4798"/>
        <v>-250</v>
      </c>
      <c r="O2367" s="16">
        <f t="shared" si="4798"/>
        <v>-250</v>
      </c>
      <c r="P2367" s="16">
        <f t="shared" si="4798"/>
        <v>-250</v>
      </c>
      <c r="Q2367" s="16">
        <f t="shared" si="4724"/>
        <v>0</v>
      </c>
      <c r="R2367" s="16">
        <f t="shared" si="4725"/>
        <v>0</v>
      </c>
      <c r="S2367" s="16">
        <f t="shared" si="4726"/>
        <v>0</v>
      </c>
      <c r="T2367" s="16">
        <f t="shared" si="4727"/>
        <v>0</v>
      </c>
      <c r="U2367" s="16">
        <f t="shared" si="4728"/>
        <v>0</v>
      </c>
      <c r="V2367" s="16">
        <f t="shared" ref="V2367:Z2369" si="4799">V2368</f>
        <v>0</v>
      </c>
      <c r="W2367" s="16">
        <f t="shared" si="4799"/>
        <v>0</v>
      </c>
      <c r="X2367" s="16">
        <f t="shared" si="4799"/>
        <v>0</v>
      </c>
      <c r="Y2367" s="16">
        <f t="shared" si="4799"/>
        <v>0</v>
      </c>
      <c r="Z2367" s="16">
        <f t="shared" si="4799"/>
        <v>0</v>
      </c>
      <c r="AA2367" s="16">
        <f t="shared" si="4730"/>
        <v>0</v>
      </c>
      <c r="AB2367" s="16">
        <f t="shared" si="4731"/>
        <v>0</v>
      </c>
      <c r="AC2367" s="16">
        <f t="shared" si="4732"/>
        <v>0</v>
      </c>
      <c r="AD2367" s="16">
        <f t="shared" ref="AD2367:AE2369" si="4800">AD2368</f>
        <v>0</v>
      </c>
      <c r="AE2367" s="16">
        <f t="shared" si="4800"/>
        <v>0</v>
      </c>
      <c r="AF2367" s="16">
        <f>AF2368</f>
        <v>0</v>
      </c>
      <c r="AG2367" s="16">
        <f t="shared" ref="AG2367:AH2369" si="4801">AG2368</f>
        <v>0</v>
      </c>
      <c r="AH2367" s="16">
        <f t="shared" si="4801"/>
        <v>0</v>
      </c>
      <c r="AI2367" s="16">
        <f t="shared" ref="AI2367:AJ2369" si="4802">AI2368</f>
        <v>0</v>
      </c>
      <c r="AJ2367" s="16">
        <f t="shared" si="4802"/>
        <v>0</v>
      </c>
      <c r="AK2367" s="16">
        <f t="shared" si="4717"/>
        <v>0</v>
      </c>
      <c r="AL2367" s="16">
        <f t="shared" si="4718"/>
        <v>0</v>
      </c>
      <c r="AM2367" s="16">
        <f t="shared" si="4719"/>
        <v>0</v>
      </c>
      <c r="AN2367" s="16">
        <f>AN2368</f>
        <v>0</v>
      </c>
      <c r="AO2367" s="16">
        <f t="shared" si="4720"/>
        <v>0</v>
      </c>
      <c r="AP2367" s="16">
        <f t="shared" ref="AP2367:AT2369" si="4803">AP2368</f>
        <v>0</v>
      </c>
      <c r="AQ2367" s="16">
        <f t="shared" si="4803"/>
        <v>0</v>
      </c>
      <c r="AR2367" s="16">
        <f t="shared" si="4803"/>
        <v>0</v>
      </c>
      <c r="AS2367" s="16">
        <f t="shared" si="4803"/>
        <v>0</v>
      </c>
      <c r="AT2367" s="16">
        <f t="shared" si="4803"/>
        <v>0</v>
      </c>
      <c r="AU2367" s="16">
        <f t="shared" ref="AU2367:AY2369" si="4804">AU2368</f>
        <v>0</v>
      </c>
      <c r="AV2367" s="16">
        <f t="shared" si="4804"/>
        <v>0</v>
      </c>
      <c r="AW2367" s="16">
        <f t="shared" si="4804"/>
        <v>0</v>
      </c>
      <c r="AX2367" s="16">
        <f t="shared" si="4804"/>
        <v>0</v>
      </c>
      <c r="AY2367" s="16">
        <f t="shared" si="4804"/>
        <v>0</v>
      </c>
      <c r="AZ2367" s="16">
        <f t="shared" ref="AZ2367:BC2369" si="4805">AZ2368</f>
        <v>0</v>
      </c>
      <c r="BA2367" s="16">
        <f t="shared" ref="BA2367:BB2369" si="4806">BA2368</f>
        <v>0</v>
      </c>
      <c r="BB2367" s="16">
        <f t="shared" si="4806"/>
        <v>0</v>
      </c>
      <c r="BC2367" s="16">
        <f t="shared" si="4805"/>
        <v>0</v>
      </c>
      <c r="BD2367" s="16">
        <f t="shared" ref="BD2367:BE2369" si="4807">BD2368</f>
        <v>0</v>
      </c>
      <c r="BE2367" s="16">
        <f t="shared" si="4807"/>
        <v>0</v>
      </c>
      <c r="BF2367" s="16">
        <f t="shared" si="4703"/>
        <v>0</v>
      </c>
      <c r="BG2367" s="16">
        <f t="shared" si="4704"/>
        <v>0</v>
      </c>
      <c r="BH2367" s="16">
        <f t="shared" si="4705"/>
        <v>0</v>
      </c>
      <c r="BI2367" s="16">
        <f>BI2368</f>
        <v>0</v>
      </c>
      <c r="BJ2367" s="16"/>
      <c r="BK2367" s="16">
        <f>BK2368</f>
        <v>0</v>
      </c>
      <c r="BL2367" s="46">
        <v>0</v>
      </c>
    </row>
    <row r="2368" spans="1:64" ht="47.25" hidden="1" x14ac:dyDescent="0.25">
      <c r="A2368" s="10" t="s">
        <v>515</v>
      </c>
      <c r="B2368" s="10" t="s">
        <v>121</v>
      </c>
      <c r="C2368" s="10" t="s">
        <v>377</v>
      </c>
      <c r="D2368" s="10" t="s">
        <v>992</v>
      </c>
      <c r="E2368" s="22" t="s">
        <v>50</v>
      </c>
      <c r="F2368" s="11" t="s">
        <v>21</v>
      </c>
      <c r="G2368" s="16">
        <f>G2369</f>
        <v>0</v>
      </c>
      <c r="H2368" s="16">
        <f t="shared" si="4678"/>
        <v>250</v>
      </c>
      <c r="I2368" s="16">
        <f t="shared" si="4797"/>
        <v>250</v>
      </c>
      <c r="J2368" s="16">
        <f t="shared" si="4797"/>
        <v>0</v>
      </c>
      <c r="K2368" s="16">
        <f t="shared" si="4679"/>
        <v>250</v>
      </c>
      <c r="L2368" s="16">
        <f t="shared" si="4798"/>
        <v>250</v>
      </c>
      <c r="M2368" s="16">
        <f t="shared" si="4798"/>
        <v>250</v>
      </c>
      <c r="N2368" s="16">
        <f t="shared" si="4798"/>
        <v>-250</v>
      </c>
      <c r="O2368" s="16">
        <f t="shared" si="4798"/>
        <v>-250</v>
      </c>
      <c r="P2368" s="16">
        <f t="shared" si="4798"/>
        <v>-250</v>
      </c>
      <c r="Q2368" s="16">
        <f t="shared" si="4724"/>
        <v>0</v>
      </c>
      <c r="R2368" s="16">
        <f t="shared" si="4725"/>
        <v>0</v>
      </c>
      <c r="S2368" s="16">
        <f t="shared" si="4726"/>
        <v>0</v>
      </c>
      <c r="T2368" s="16">
        <f t="shared" si="4727"/>
        <v>0</v>
      </c>
      <c r="U2368" s="16">
        <f t="shared" si="4728"/>
        <v>0</v>
      </c>
      <c r="V2368" s="16">
        <f t="shared" si="4799"/>
        <v>0</v>
      </c>
      <c r="W2368" s="16">
        <f t="shared" si="4799"/>
        <v>0</v>
      </c>
      <c r="X2368" s="16">
        <f t="shared" si="4799"/>
        <v>0</v>
      </c>
      <c r="Y2368" s="16">
        <f t="shared" si="4799"/>
        <v>0</v>
      </c>
      <c r="Z2368" s="16">
        <f t="shared" si="4799"/>
        <v>0</v>
      </c>
      <c r="AA2368" s="16">
        <f t="shared" si="4730"/>
        <v>0</v>
      </c>
      <c r="AB2368" s="16">
        <f t="shared" si="4731"/>
        <v>0</v>
      </c>
      <c r="AC2368" s="16">
        <f t="shared" si="4732"/>
        <v>0</v>
      </c>
      <c r="AD2368" s="16">
        <f t="shared" si="4800"/>
        <v>0</v>
      </c>
      <c r="AE2368" s="16">
        <f t="shared" si="4800"/>
        <v>0</v>
      </c>
      <c r="AF2368" s="16">
        <f>AF2369</f>
        <v>0</v>
      </c>
      <c r="AG2368" s="16">
        <f t="shared" si="4801"/>
        <v>0</v>
      </c>
      <c r="AH2368" s="16">
        <f t="shared" si="4801"/>
        <v>0</v>
      </c>
      <c r="AI2368" s="16">
        <f t="shared" si="4802"/>
        <v>0</v>
      </c>
      <c r="AJ2368" s="16">
        <f t="shared" si="4802"/>
        <v>0</v>
      </c>
      <c r="AK2368" s="16">
        <f t="shared" si="4717"/>
        <v>0</v>
      </c>
      <c r="AL2368" s="16">
        <f t="shared" si="4718"/>
        <v>0</v>
      </c>
      <c r="AM2368" s="16">
        <f t="shared" si="4719"/>
        <v>0</v>
      </c>
      <c r="AN2368" s="16">
        <f>AN2369</f>
        <v>0</v>
      </c>
      <c r="AO2368" s="16">
        <f t="shared" si="4720"/>
        <v>0</v>
      </c>
      <c r="AP2368" s="16">
        <f t="shared" si="4803"/>
        <v>0</v>
      </c>
      <c r="AQ2368" s="16">
        <f t="shared" si="4803"/>
        <v>0</v>
      </c>
      <c r="AR2368" s="16">
        <f t="shared" si="4803"/>
        <v>0</v>
      </c>
      <c r="AS2368" s="16">
        <f t="shared" si="4803"/>
        <v>0</v>
      </c>
      <c r="AT2368" s="16">
        <f t="shared" si="4803"/>
        <v>0</v>
      </c>
      <c r="AU2368" s="16">
        <f t="shared" si="4804"/>
        <v>0</v>
      </c>
      <c r="AV2368" s="16">
        <f t="shared" si="4804"/>
        <v>0</v>
      </c>
      <c r="AW2368" s="16">
        <f t="shared" si="4804"/>
        <v>0</v>
      </c>
      <c r="AX2368" s="16">
        <f t="shared" si="4804"/>
        <v>0</v>
      </c>
      <c r="AY2368" s="16">
        <f t="shared" si="4804"/>
        <v>0</v>
      </c>
      <c r="AZ2368" s="16">
        <f t="shared" si="4805"/>
        <v>0</v>
      </c>
      <c r="BA2368" s="16">
        <f t="shared" si="4806"/>
        <v>0</v>
      </c>
      <c r="BB2368" s="16">
        <f t="shared" si="4806"/>
        <v>0</v>
      </c>
      <c r="BC2368" s="16">
        <f t="shared" si="4805"/>
        <v>0</v>
      </c>
      <c r="BD2368" s="16">
        <f t="shared" si="4807"/>
        <v>0</v>
      </c>
      <c r="BE2368" s="16">
        <f t="shared" si="4807"/>
        <v>0</v>
      </c>
      <c r="BF2368" s="16">
        <f t="shared" si="4703"/>
        <v>0</v>
      </c>
      <c r="BG2368" s="16">
        <f t="shared" si="4704"/>
        <v>0</v>
      </c>
      <c r="BH2368" s="16">
        <f t="shared" si="4705"/>
        <v>0</v>
      </c>
      <c r="BI2368" s="16">
        <f>BI2369</f>
        <v>0</v>
      </c>
      <c r="BJ2368" s="16"/>
      <c r="BK2368" s="16">
        <f>BK2369</f>
        <v>0</v>
      </c>
      <c r="BL2368" s="46">
        <v>0</v>
      </c>
    </row>
    <row r="2369" spans="1:64" ht="47.25" hidden="1" x14ac:dyDescent="0.25">
      <c r="A2369" s="10" t="s">
        <v>515</v>
      </c>
      <c r="B2369" s="10" t="s">
        <v>121</v>
      </c>
      <c r="C2369" s="10" t="s">
        <v>377</v>
      </c>
      <c r="D2369" s="10" t="s">
        <v>992</v>
      </c>
      <c r="E2369" s="22" t="s">
        <v>51</v>
      </c>
      <c r="F2369" s="11" t="s">
        <v>22</v>
      </c>
      <c r="G2369" s="16">
        <f>G2370</f>
        <v>0</v>
      </c>
      <c r="H2369" s="16">
        <f t="shared" si="4678"/>
        <v>250</v>
      </c>
      <c r="I2369" s="16">
        <f t="shared" si="4797"/>
        <v>250</v>
      </c>
      <c r="J2369" s="16">
        <f t="shared" si="4797"/>
        <v>0</v>
      </c>
      <c r="K2369" s="16">
        <f t="shared" si="4679"/>
        <v>250</v>
      </c>
      <c r="L2369" s="16">
        <f t="shared" si="4798"/>
        <v>250</v>
      </c>
      <c r="M2369" s="16">
        <f t="shared" si="4798"/>
        <v>250</v>
      </c>
      <c r="N2369" s="16">
        <f t="shared" si="4798"/>
        <v>-250</v>
      </c>
      <c r="O2369" s="16">
        <f t="shared" si="4798"/>
        <v>-250</v>
      </c>
      <c r="P2369" s="16">
        <f t="shared" si="4798"/>
        <v>-250</v>
      </c>
      <c r="Q2369" s="16">
        <f t="shared" si="4724"/>
        <v>0</v>
      </c>
      <c r="R2369" s="16">
        <f t="shared" si="4725"/>
        <v>0</v>
      </c>
      <c r="S2369" s="16">
        <f t="shared" si="4726"/>
        <v>0</v>
      </c>
      <c r="T2369" s="16">
        <f t="shared" si="4727"/>
        <v>0</v>
      </c>
      <c r="U2369" s="16">
        <f t="shared" si="4728"/>
        <v>0</v>
      </c>
      <c r="V2369" s="16">
        <f t="shared" si="4799"/>
        <v>0</v>
      </c>
      <c r="W2369" s="16">
        <f t="shared" si="4799"/>
        <v>0</v>
      </c>
      <c r="X2369" s="16">
        <f t="shared" si="4799"/>
        <v>0</v>
      </c>
      <c r="Y2369" s="16">
        <f t="shared" si="4799"/>
        <v>0</v>
      </c>
      <c r="Z2369" s="16">
        <f t="shared" si="4799"/>
        <v>0</v>
      </c>
      <c r="AA2369" s="16">
        <f t="shared" si="4730"/>
        <v>0</v>
      </c>
      <c r="AB2369" s="16">
        <f t="shared" si="4731"/>
        <v>0</v>
      </c>
      <c r="AC2369" s="16">
        <f t="shared" si="4732"/>
        <v>0</v>
      </c>
      <c r="AD2369" s="16">
        <f t="shared" si="4800"/>
        <v>0</v>
      </c>
      <c r="AE2369" s="16">
        <f t="shared" si="4800"/>
        <v>0</v>
      </c>
      <c r="AF2369" s="16">
        <f>AF2370</f>
        <v>0</v>
      </c>
      <c r="AG2369" s="16">
        <f t="shared" si="4801"/>
        <v>0</v>
      </c>
      <c r="AH2369" s="16">
        <f t="shared" si="4801"/>
        <v>0</v>
      </c>
      <c r="AI2369" s="16">
        <f t="shared" si="4802"/>
        <v>0</v>
      </c>
      <c r="AJ2369" s="16">
        <f t="shared" si="4802"/>
        <v>0</v>
      </c>
      <c r="AK2369" s="16">
        <f t="shared" si="4717"/>
        <v>0</v>
      </c>
      <c r="AL2369" s="16">
        <f t="shared" si="4718"/>
        <v>0</v>
      </c>
      <c r="AM2369" s="16">
        <f t="shared" si="4719"/>
        <v>0</v>
      </c>
      <c r="AN2369" s="16">
        <f>AN2370</f>
        <v>0</v>
      </c>
      <c r="AO2369" s="16">
        <f t="shared" si="4720"/>
        <v>0</v>
      </c>
      <c r="AP2369" s="16">
        <f t="shared" si="4803"/>
        <v>0</v>
      </c>
      <c r="AQ2369" s="16">
        <f t="shared" si="4803"/>
        <v>0</v>
      </c>
      <c r="AR2369" s="16">
        <f t="shared" si="4803"/>
        <v>0</v>
      </c>
      <c r="AS2369" s="16">
        <f t="shared" si="4803"/>
        <v>0</v>
      </c>
      <c r="AT2369" s="16">
        <f t="shared" si="4803"/>
        <v>0</v>
      </c>
      <c r="AU2369" s="16">
        <f t="shared" si="4804"/>
        <v>0</v>
      </c>
      <c r="AV2369" s="16">
        <f t="shared" si="4804"/>
        <v>0</v>
      </c>
      <c r="AW2369" s="16">
        <f t="shared" si="4804"/>
        <v>0</v>
      </c>
      <c r="AX2369" s="16">
        <f t="shared" si="4804"/>
        <v>0</v>
      </c>
      <c r="AY2369" s="16">
        <f t="shared" si="4804"/>
        <v>0</v>
      </c>
      <c r="AZ2369" s="16">
        <f t="shared" si="4805"/>
        <v>0</v>
      </c>
      <c r="BA2369" s="16">
        <f t="shared" si="4806"/>
        <v>0</v>
      </c>
      <c r="BB2369" s="16">
        <f t="shared" si="4806"/>
        <v>0</v>
      </c>
      <c r="BC2369" s="16">
        <f t="shared" si="4805"/>
        <v>0</v>
      </c>
      <c r="BD2369" s="16">
        <f t="shared" si="4807"/>
        <v>0</v>
      </c>
      <c r="BE2369" s="16">
        <f t="shared" si="4807"/>
        <v>0</v>
      </c>
      <c r="BF2369" s="16">
        <f t="shared" si="4703"/>
        <v>0</v>
      </c>
      <c r="BG2369" s="16">
        <f t="shared" si="4704"/>
        <v>0</v>
      </c>
      <c r="BH2369" s="16">
        <f t="shared" si="4705"/>
        <v>0</v>
      </c>
      <c r="BI2369" s="16">
        <f>BI2370</f>
        <v>0</v>
      </c>
      <c r="BJ2369" s="16"/>
      <c r="BK2369" s="16">
        <f>BK2370</f>
        <v>0</v>
      </c>
      <c r="BL2369" s="46">
        <v>0</v>
      </c>
    </row>
    <row r="2370" spans="1:64" ht="31.5" hidden="1" x14ac:dyDescent="0.25">
      <c r="A2370" s="10" t="s">
        <v>515</v>
      </c>
      <c r="B2370" s="10" t="s">
        <v>121</v>
      </c>
      <c r="C2370" s="10" t="s">
        <v>377</v>
      </c>
      <c r="D2370" s="10" t="s">
        <v>992</v>
      </c>
      <c r="E2370" s="22" t="s">
        <v>52</v>
      </c>
      <c r="F2370" s="11" t="s">
        <v>23</v>
      </c>
      <c r="G2370" s="16">
        <v>0</v>
      </c>
      <c r="H2370" s="16">
        <f t="shared" si="4678"/>
        <v>250</v>
      </c>
      <c r="I2370" s="16">
        <v>250</v>
      </c>
      <c r="J2370" s="16">
        <v>0</v>
      </c>
      <c r="K2370" s="16">
        <f t="shared" si="4679"/>
        <v>250</v>
      </c>
      <c r="L2370" s="16">
        <v>250</v>
      </c>
      <c r="M2370" s="16">
        <v>250</v>
      </c>
      <c r="N2370" s="16">
        <v>-250</v>
      </c>
      <c r="O2370" s="16">
        <v>-250</v>
      </c>
      <c r="P2370" s="16">
        <v>-250</v>
      </c>
      <c r="Q2370" s="16">
        <f t="shared" si="4724"/>
        <v>0</v>
      </c>
      <c r="R2370" s="16">
        <f t="shared" si="4725"/>
        <v>0</v>
      </c>
      <c r="S2370" s="16">
        <f t="shared" si="4726"/>
        <v>0</v>
      </c>
      <c r="T2370" s="16">
        <f t="shared" si="4727"/>
        <v>0</v>
      </c>
      <c r="U2370" s="16">
        <f t="shared" si="4728"/>
        <v>0</v>
      </c>
      <c r="V2370" s="16"/>
      <c r="W2370" s="16"/>
      <c r="X2370" s="16"/>
      <c r="Y2370" s="16"/>
      <c r="Z2370" s="16"/>
      <c r="AA2370" s="16">
        <f t="shared" si="4730"/>
        <v>0</v>
      </c>
      <c r="AB2370" s="16">
        <f t="shared" si="4731"/>
        <v>0</v>
      </c>
      <c r="AC2370" s="16">
        <f t="shared" si="4732"/>
        <v>0</v>
      </c>
      <c r="AD2370" s="16"/>
      <c r="AE2370" s="16"/>
      <c r="AF2370" s="16"/>
      <c r="AG2370" s="16"/>
      <c r="AH2370" s="16"/>
      <c r="AI2370" s="16"/>
      <c r="AJ2370" s="16"/>
      <c r="AK2370" s="16">
        <f t="shared" si="4717"/>
        <v>0</v>
      </c>
      <c r="AL2370" s="16">
        <f t="shared" si="4718"/>
        <v>0</v>
      </c>
      <c r="AM2370" s="16">
        <f t="shared" si="4719"/>
        <v>0</v>
      </c>
      <c r="AN2370" s="16"/>
      <c r="AO2370" s="16">
        <f t="shared" si="4720"/>
        <v>0</v>
      </c>
      <c r="AP2370" s="16"/>
      <c r="AQ2370" s="16"/>
      <c r="AR2370" s="16"/>
      <c r="AS2370" s="16"/>
      <c r="AT2370" s="16"/>
      <c r="AU2370" s="16"/>
      <c r="AV2370" s="16"/>
      <c r="AW2370" s="16"/>
      <c r="AX2370" s="16"/>
      <c r="AY2370" s="16"/>
      <c r="AZ2370" s="16"/>
      <c r="BA2370" s="16"/>
      <c r="BB2370" s="16"/>
      <c r="BC2370" s="16"/>
      <c r="BD2370" s="16"/>
      <c r="BE2370" s="16"/>
      <c r="BF2370" s="16">
        <f t="shared" si="4703"/>
        <v>0</v>
      </c>
      <c r="BG2370" s="16">
        <f t="shared" si="4704"/>
        <v>0</v>
      </c>
      <c r="BH2370" s="16">
        <f t="shared" si="4705"/>
        <v>0</v>
      </c>
      <c r="BI2370" s="16"/>
      <c r="BJ2370" s="16"/>
      <c r="BK2370" s="16"/>
      <c r="BL2370" s="46">
        <v>0</v>
      </c>
    </row>
    <row r="2371" spans="1:64" s="46" customFormat="1" x14ac:dyDescent="0.25">
      <c r="A2371" s="6" t="s">
        <v>515</v>
      </c>
      <c r="B2371" s="6" t="s">
        <v>90</v>
      </c>
      <c r="C2371" s="6"/>
      <c r="D2371" s="6"/>
      <c r="E2371" s="6"/>
      <c r="F2371" s="20" t="s">
        <v>91</v>
      </c>
      <c r="G2371" s="14">
        <f>G2397+G2372</f>
        <v>158116.30000000002</v>
      </c>
      <c r="H2371" s="14">
        <f t="shared" si="4678"/>
        <v>3136.8999999999651</v>
      </c>
      <c r="I2371" s="14">
        <f>I2397+I2372</f>
        <v>161253.19999999998</v>
      </c>
      <c r="J2371" s="14">
        <f>J2397+J2372</f>
        <v>179845.59999999998</v>
      </c>
      <c r="K2371" s="14">
        <f t="shared" si="4679"/>
        <v>-19460.199999999953</v>
      </c>
      <c r="L2371" s="14">
        <f>L2397+L2372</f>
        <v>160385.40000000002</v>
      </c>
      <c r="M2371" s="14">
        <f>M2397+M2372</f>
        <v>161033.20000000001</v>
      </c>
      <c r="N2371" s="14">
        <f>N2397+N2372</f>
        <v>0</v>
      </c>
      <c r="O2371" s="14">
        <f>O2397+O2372</f>
        <v>0</v>
      </c>
      <c r="P2371" s="14">
        <f>P2397+P2372</f>
        <v>0</v>
      </c>
      <c r="Q2371" s="14">
        <f t="shared" si="4724"/>
        <v>3136.8999999999651</v>
      </c>
      <c r="R2371" s="14">
        <f t="shared" si="4725"/>
        <v>161253.19999999998</v>
      </c>
      <c r="S2371" s="14">
        <f t="shared" si="4726"/>
        <v>-19460.199999999953</v>
      </c>
      <c r="T2371" s="14">
        <f t="shared" si="4727"/>
        <v>160385.40000000002</v>
      </c>
      <c r="U2371" s="14">
        <f t="shared" si="4728"/>
        <v>161033.20000000001</v>
      </c>
      <c r="V2371" s="14">
        <f>V2397+V2372</f>
        <v>0</v>
      </c>
      <c r="W2371" s="14">
        <f>W2397+W2372</f>
        <v>0</v>
      </c>
      <c r="X2371" s="14">
        <f>X2397+X2372</f>
        <v>0</v>
      </c>
      <c r="Y2371" s="14">
        <f>Y2397+Y2372</f>
        <v>0</v>
      </c>
      <c r="Z2371" s="14">
        <f>Z2397+Z2372</f>
        <v>0</v>
      </c>
      <c r="AA2371" s="14">
        <f t="shared" si="4730"/>
        <v>161253.19999999998</v>
      </c>
      <c r="AB2371" s="14">
        <f t="shared" si="4731"/>
        <v>160385.40000000002</v>
      </c>
      <c r="AC2371" s="14">
        <f t="shared" si="4732"/>
        <v>161033.20000000001</v>
      </c>
      <c r="AD2371" s="14">
        <f t="shared" ref="AD2371:AJ2371" si="4808">AD2397+AD2372</f>
        <v>0</v>
      </c>
      <c r="AE2371" s="14">
        <f t="shared" si="4808"/>
        <v>-725.91399999999999</v>
      </c>
      <c r="AF2371" s="14">
        <f t="shared" si="4808"/>
        <v>0</v>
      </c>
      <c r="AG2371" s="14">
        <f t="shared" si="4808"/>
        <v>0</v>
      </c>
      <c r="AH2371" s="14">
        <f t="shared" si="4808"/>
        <v>0</v>
      </c>
      <c r="AI2371" s="14">
        <f t="shared" si="4808"/>
        <v>0</v>
      </c>
      <c r="AJ2371" s="14">
        <f t="shared" si="4808"/>
        <v>0</v>
      </c>
      <c r="AK2371" s="14">
        <f t="shared" si="4717"/>
        <v>160527.28599999999</v>
      </c>
      <c r="AL2371" s="14">
        <f t="shared" si="4718"/>
        <v>160385.40000000002</v>
      </c>
      <c r="AM2371" s="14">
        <f t="shared" si="4719"/>
        <v>161033.20000000001</v>
      </c>
      <c r="AN2371" s="14">
        <f>AN2397+AN2372</f>
        <v>0</v>
      </c>
      <c r="AO2371" s="14">
        <f t="shared" si="4720"/>
        <v>160527.28599999999</v>
      </c>
      <c r="AP2371" s="14">
        <f t="shared" ref="AP2371:BK2371" si="4809">AP2397+AP2372</f>
        <v>0</v>
      </c>
      <c r="AQ2371" s="14">
        <f t="shared" si="4809"/>
        <v>0</v>
      </c>
      <c r="AR2371" s="14">
        <f t="shared" si="4809"/>
        <v>0</v>
      </c>
      <c r="AS2371" s="14">
        <f>AS2397+AS2372</f>
        <v>0</v>
      </c>
      <c r="AT2371" s="14">
        <f>AT2397+AT2372</f>
        <v>0</v>
      </c>
      <c r="AU2371" s="14">
        <f t="shared" si="4809"/>
        <v>0</v>
      </c>
      <c r="AV2371" s="14">
        <f t="shared" si="4809"/>
        <v>0</v>
      </c>
      <c r="AW2371" s="14">
        <f t="shared" si="4809"/>
        <v>0</v>
      </c>
      <c r="AX2371" s="14">
        <f t="shared" si="4809"/>
        <v>48.293999999999997</v>
      </c>
      <c r="AY2371" s="14">
        <f t="shared" si="4809"/>
        <v>0</v>
      </c>
      <c r="AZ2371" s="14">
        <f t="shared" si="4809"/>
        <v>0</v>
      </c>
      <c r="BA2371" s="14">
        <f>BA2397+BA2372</f>
        <v>0</v>
      </c>
      <c r="BB2371" s="14">
        <f>BB2397+BB2372</f>
        <v>0</v>
      </c>
      <c r="BC2371" s="14">
        <f t="shared" si="4809"/>
        <v>0</v>
      </c>
      <c r="BD2371" s="14">
        <f>BD2397+BD2372</f>
        <v>0</v>
      </c>
      <c r="BE2371" s="14">
        <f>BE2397+BE2372</f>
        <v>0</v>
      </c>
      <c r="BF2371" s="14">
        <f t="shared" si="4703"/>
        <v>160575.57999999999</v>
      </c>
      <c r="BG2371" s="14">
        <f t="shared" si="4704"/>
        <v>160385.40000000002</v>
      </c>
      <c r="BH2371" s="14">
        <f t="shared" si="4705"/>
        <v>161033.20000000001</v>
      </c>
      <c r="BI2371" s="57">
        <f t="shared" ref="BI2371" si="4810">BI2397+BI2372</f>
        <v>9607.1749999999993</v>
      </c>
      <c r="BJ2371" s="14">
        <f t="shared" ref="BJ2371:BJ2378" si="4811">BF2371+BI2371</f>
        <v>170182.75499999998</v>
      </c>
      <c r="BK2371" s="14">
        <f t="shared" si="4809"/>
        <v>0</v>
      </c>
    </row>
    <row r="2372" spans="1:64" s="47" customFormat="1" ht="31.5" x14ac:dyDescent="0.25">
      <c r="A2372" s="8" t="s">
        <v>515</v>
      </c>
      <c r="B2372" s="8" t="s">
        <v>90</v>
      </c>
      <c r="C2372" s="8" t="s">
        <v>157</v>
      </c>
      <c r="D2372" s="8"/>
      <c r="E2372" s="8"/>
      <c r="F2372" s="24" t="s">
        <v>380</v>
      </c>
      <c r="G2372" s="15">
        <f>G2378+G2373</f>
        <v>156564.1</v>
      </c>
      <c r="H2372" s="15">
        <f t="shared" si="4678"/>
        <v>2811.8999999999651</v>
      </c>
      <c r="I2372" s="15">
        <f>I2378+I2373</f>
        <v>159375.99999999997</v>
      </c>
      <c r="J2372" s="15">
        <f>J2378+J2373</f>
        <v>178227.8</v>
      </c>
      <c r="K2372" s="15">
        <f t="shared" si="4679"/>
        <v>-19388.999999999971</v>
      </c>
      <c r="L2372" s="15">
        <f>L2378+L2373</f>
        <v>158838.80000000002</v>
      </c>
      <c r="M2372" s="15">
        <f>M2378+M2373</f>
        <v>159495.6</v>
      </c>
      <c r="N2372" s="15">
        <f>N2378+N2373</f>
        <v>0</v>
      </c>
      <c r="O2372" s="15">
        <f>O2378+O2373</f>
        <v>0</v>
      </c>
      <c r="P2372" s="15">
        <f>P2378+P2373</f>
        <v>0</v>
      </c>
      <c r="Q2372" s="15">
        <f t="shared" si="4724"/>
        <v>2811.8999999999651</v>
      </c>
      <c r="R2372" s="15">
        <f t="shared" si="4725"/>
        <v>159375.99999999997</v>
      </c>
      <c r="S2372" s="15">
        <f t="shared" si="4726"/>
        <v>-19388.999999999971</v>
      </c>
      <c r="T2372" s="15">
        <f t="shared" si="4727"/>
        <v>158838.80000000002</v>
      </c>
      <c r="U2372" s="15">
        <f t="shared" si="4728"/>
        <v>159495.6</v>
      </c>
      <c r="V2372" s="15">
        <f>V2378+V2373</f>
        <v>0</v>
      </c>
      <c r="W2372" s="15">
        <f>W2378+W2373</f>
        <v>0</v>
      </c>
      <c r="X2372" s="15">
        <f>X2378+X2373</f>
        <v>0</v>
      </c>
      <c r="Y2372" s="15">
        <f>Y2378+Y2373</f>
        <v>0</v>
      </c>
      <c r="Z2372" s="15">
        <f>Z2378+Z2373</f>
        <v>0</v>
      </c>
      <c r="AA2372" s="15">
        <f t="shared" si="4730"/>
        <v>159375.99999999997</v>
      </c>
      <c r="AB2372" s="15">
        <f t="shared" si="4731"/>
        <v>158838.80000000002</v>
      </c>
      <c r="AC2372" s="15">
        <f t="shared" si="4732"/>
        <v>159495.6</v>
      </c>
      <c r="AD2372" s="15">
        <f t="shared" ref="AD2372:AJ2372" si="4812">AD2378+AD2373</f>
        <v>0</v>
      </c>
      <c r="AE2372" s="15">
        <f t="shared" si="4812"/>
        <v>-725.91399999999999</v>
      </c>
      <c r="AF2372" s="15">
        <f t="shared" si="4812"/>
        <v>0</v>
      </c>
      <c r="AG2372" s="15">
        <f t="shared" si="4812"/>
        <v>0</v>
      </c>
      <c r="AH2372" s="15">
        <f t="shared" si="4812"/>
        <v>0</v>
      </c>
      <c r="AI2372" s="15">
        <f t="shared" si="4812"/>
        <v>0</v>
      </c>
      <c r="AJ2372" s="15">
        <f t="shared" si="4812"/>
        <v>0</v>
      </c>
      <c r="AK2372" s="15">
        <f t="shared" si="4717"/>
        <v>158650.08599999998</v>
      </c>
      <c r="AL2372" s="15">
        <f t="shared" si="4718"/>
        <v>158838.80000000002</v>
      </c>
      <c r="AM2372" s="15">
        <f t="shared" si="4719"/>
        <v>159495.6</v>
      </c>
      <c r="AN2372" s="15">
        <f>AN2378+AN2373</f>
        <v>0</v>
      </c>
      <c r="AO2372" s="15">
        <f t="shared" si="4720"/>
        <v>158650.08599999998</v>
      </c>
      <c r="AP2372" s="15">
        <f t="shared" ref="AP2372:BK2372" si="4813">AP2378+AP2373</f>
        <v>0</v>
      </c>
      <c r="AQ2372" s="15">
        <f t="shared" si="4813"/>
        <v>0</v>
      </c>
      <c r="AR2372" s="15">
        <f t="shared" si="4813"/>
        <v>0</v>
      </c>
      <c r="AS2372" s="15">
        <f>AS2378+AS2373</f>
        <v>0</v>
      </c>
      <c r="AT2372" s="15">
        <f>AT2378+AT2373</f>
        <v>0</v>
      </c>
      <c r="AU2372" s="15">
        <f t="shared" si="4813"/>
        <v>0</v>
      </c>
      <c r="AV2372" s="15">
        <f t="shared" si="4813"/>
        <v>0</v>
      </c>
      <c r="AW2372" s="15">
        <f t="shared" si="4813"/>
        <v>0</v>
      </c>
      <c r="AX2372" s="15">
        <f t="shared" si="4813"/>
        <v>48.293999999999997</v>
      </c>
      <c r="AY2372" s="15">
        <f t="shared" si="4813"/>
        <v>0</v>
      </c>
      <c r="AZ2372" s="15">
        <f t="shared" si="4813"/>
        <v>0</v>
      </c>
      <c r="BA2372" s="15">
        <f>BA2378+BA2373</f>
        <v>0</v>
      </c>
      <c r="BB2372" s="15">
        <f>BB2378+BB2373</f>
        <v>0</v>
      </c>
      <c r="BC2372" s="15">
        <f t="shared" si="4813"/>
        <v>0</v>
      </c>
      <c r="BD2372" s="15">
        <f>BD2378+BD2373</f>
        <v>0</v>
      </c>
      <c r="BE2372" s="15">
        <f>BE2378+BE2373</f>
        <v>0</v>
      </c>
      <c r="BF2372" s="15">
        <f t="shared" si="4703"/>
        <v>158698.37999999998</v>
      </c>
      <c r="BG2372" s="15">
        <f t="shared" si="4704"/>
        <v>158838.80000000002</v>
      </c>
      <c r="BH2372" s="15">
        <f t="shared" si="4705"/>
        <v>159495.6</v>
      </c>
      <c r="BI2372" s="58">
        <f t="shared" ref="BI2372" si="4814">BI2378+BI2373</f>
        <v>9607.1749999999993</v>
      </c>
      <c r="BJ2372" s="15">
        <f t="shared" si="4811"/>
        <v>168305.55499999996</v>
      </c>
      <c r="BK2372" s="15">
        <f t="shared" si="4813"/>
        <v>0</v>
      </c>
    </row>
    <row r="2373" spans="1:64" x14ac:dyDescent="0.25">
      <c r="A2373" s="10" t="s">
        <v>515</v>
      </c>
      <c r="B2373" s="10" t="s">
        <v>90</v>
      </c>
      <c r="C2373" s="10" t="s">
        <v>157</v>
      </c>
      <c r="D2373" s="10" t="s">
        <v>83</v>
      </c>
      <c r="E2373" s="10"/>
      <c r="F2373" s="18" t="s">
        <v>84</v>
      </c>
      <c r="G2373" s="16">
        <f>G2374</f>
        <v>0</v>
      </c>
      <c r="H2373" s="16">
        <f t="shared" si="4678"/>
        <v>2250</v>
      </c>
      <c r="I2373" s="16">
        <f t="shared" ref="I2373:J2376" si="4815">I2374</f>
        <v>2250</v>
      </c>
      <c r="J2373" s="16">
        <f t="shared" si="4815"/>
        <v>0</v>
      </c>
      <c r="K2373" s="16">
        <f t="shared" si="4679"/>
        <v>2001</v>
      </c>
      <c r="L2373" s="16">
        <f t="shared" ref="L2373:P2376" si="4816">L2374</f>
        <v>2001</v>
      </c>
      <c r="M2373" s="16">
        <f t="shared" si="4816"/>
        <v>0</v>
      </c>
      <c r="N2373" s="16">
        <f t="shared" si="4816"/>
        <v>0</v>
      </c>
      <c r="O2373" s="16">
        <f t="shared" si="4816"/>
        <v>0</v>
      </c>
      <c r="P2373" s="16">
        <f t="shared" si="4816"/>
        <v>0</v>
      </c>
      <c r="Q2373" s="16">
        <f t="shared" si="4724"/>
        <v>2250</v>
      </c>
      <c r="R2373" s="16">
        <f t="shared" si="4725"/>
        <v>2250</v>
      </c>
      <c r="S2373" s="16">
        <f t="shared" si="4726"/>
        <v>2001</v>
      </c>
      <c r="T2373" s="16">
        <f t="shared" si="4727"/>
        <v>2001</v>
      </c>
      <c r="U2373" s="16">
        <f t="shared" si="4728"/>
        <v>0</v>
      </c>
      <c r="V2373" s="16">
        <f t="shared" ref="V2373:Z2376" si="4817">V2374</f>
        <v>0</v>
      </c>
      <c r="W2373" s="16">
        <f t="shared" si="4817"/>
        <v>0</v>
      </c>
      <c r="X2373" s="16">
        <f t="shared" si="4817"/>
        <v>0</v>
      </c>
      <c r="Y2373" s="16">
        <f t="shared" si="4817"/>
        <v>0</v>
      </c>
      <c r="Z2373" s="16">
        <f t="shared" si="4817"/>
        <v>0</v>
      </c>
      <c r="AA2373" s="16">
        <f t="shared" si="4730"/>
        <v>2250</v>
      </c>
      <c r="AB2373" s="16">
        <f t="shared" si="4731"/>
        <v>2001</v>
      </c>
      <c r="AC2373" s="16">
        <f t="shared" si="4732"/>
        <v>0</v>
      </c>
      <c r="AD2373" s="16">
        <f t="shared" ref="AD2373:AE2376" si="4818">AD2374</f>
        <v>0</v>
      </c>
      <c r="AE2373" s="16">
        <f t="shared" si="4818"/>
        <v>0</v>
      </c>
      <c r="AF2373" s="16">
        <f>AF2374</f>
        <v>0</v>
      </c>
      <c r="AG2373" s="16">
        <f t="shared" ref="AG2373:AH2376" si="4819">AG2374</f>
        <v>0</v>
      </c>
      <c r="AH2373" s="16">
        <f t="shared" si="4819"/>
        <v>0</v>
      </c>
      <c r="AI2373" s="16">
        <f t="shared" ref="AI2373:AJ2376" si="4820">AI2374</f>
        <v>0</v>
      </c>
      <c r="AJ2373" s="16">
        <f t="shared" si="4820"/>
        <v>0</v>
      </c>
      <c r="AK2373" s="16">
        <f t="shared" si="4717"/>
        <v>2250</v>
      </c>
      <c r="AL2373" s="16">
        <f t="shared" si="4718"/>
        <v>2001</v>
      </c>
      <c r="AM2373" s="16">
        <f t="shared" si="4719"/>
        <v>0</v>
      </c>
      <c r="AN2373" s="16">
        <f>AN2374</f>
        <v>0</v>
      </c>
      <c r="AO2373" s="16">
        <f t="shared" si="4720"/>
        <v>2250</v>
      </c>
      <c r="AP2373" s="16">
        <f t="shared" ref="AP2373:AT2376" si="4821">AP2374</f>
        <v>0</v>
      </c>
      <c r="AQ2373" s="16">
        <f t="shared" si="4821"/>
        <v>0</v>
      </c>
      <c r="AR2373" s="16">
        <f t="shared" si="4821"/>
        <v>0</v>
      </c>
      <c r="AS2373" s="16">
        <f t="shared" si="4821"/>
        <v>0</v>
      </c>
      <c r="AT2373" s="16">
        <f t="shared" si="4821"/>
        <v>0</v>
      </c>
      <c r="AU2373" s="16">
        <f t="shared" ref="AU2373:AY2376" si="4822">AU2374</f>
        <v>0</v>
      </c>
      <c r="AV2373" s="16">
        <f t="shared" si="4822"/>
        <v>0</v>
      </c>
      <c r="AW2373" s="16">
        <f t="shared" si="4822"/>
        <v>0</v>
      </c>
      <c r="AX2373" s="16">
        <f t="shared" si="4822"/>
        <v>48.293999999999997</v>
      </c>
      <c r="AY2373" s="16">
        <f t="shared" si="4822"/>
        <v>0</v>
      </c>
      <c r="AZ2373" s="16">
        <f t="shared" ref="AZ2373:BC2376" si="4823">AZ2374</f>
        <v>0</v>
      </c>
      <c r="BA2373" s="16">
        <f t="shared" ref="BA2373:BB2376" si="4824">BA2374</f>
        <v>0</v>
      </c>
      <c r="BB2373" s="16">
        <f t="shared" si="4824"/>
        <v>0</v>
      </c>
      <c r="BC2373" s="16">
        <f t="shared" si="4823"/>
        <v>0</v>
      </c>
      <c r="BD2373" s="16">
        <f t="shared" ref="BD2373:BE2376" si="4825">BD2374</f>
        <v>0</v>
      </c>
      <c r="BE2373" s="16">
        <f t="shared" si="4825"/>
        <v>0</v>
      </c>
      <c r="BF2373" s="16">
        <f t="shared" si="4703"/>
        <v>2298.2939999999999</v>
      </c>
      <c r="BG2373" s="16">
        <f t="shared" si="4704"/>
        <v>2001</v>
      </c>
      <c r="BH2373" s="16">
        <f t="shared" si="4705"/>
        <v>0</v>
      </c>
      <c r="BI2373" s="16">
        <f>BI2374</f>
        <v>0</v>
      </c>
      <c r="BJ2373" s="16">
        <f t="shared" si="4811"/>
        <v>2298.2939999999999</v>
      </c>
      <c r="BK2373" s="16">
        <f>BK2374</f>
        <v>0</v>
      </c>
    </row>
    <row r="2374" spans="1:64" ht="31.5" x14ac:dyDescent="0.25">
      <c r="A2374" s="10" t="s">
        <v>515</v>
      </c>
      <c r="B2374" s="10" t="s">
        <v>90</v>
      </c>
      <c r="C2374" s="10" t="s">
        <v>157</v>
      </c>
      <c r="D2374" s="10" t="s">
        <v>336</v>
      </c>
      <c r="E2374" s="10"/>
      <c r="F2374" s="11" t="s">
        <v>337</v>
      </c>
      <c r="G2374" s="16">
        <f>G2375</f>
        <v>0</v>
      </c>
      <c r="H2374" s="16">
        <f t="shared" si="4678"/>
        <v>2250</v>
      </c>
      <c r="I2374" s="16">
        <f t="shared" si="4815"/>
        <v>2250</v>
      </c>
      <c r="J2374" s="16">
        <f t="shared" si="4815"/>
        <v>0</v>
      </c>
      <c r="K2374" s="16">
        <f t="shared" si="4679"/>
        <v>2001</v>
      </c>
      <c r="L2374" s="16">
        <f t="shared" si="4816"/>
        <v>2001</v>
      </c>
      <c r="M2374" s="16">
        <f t="shared" si="4816"/>
        <v>0</v>
      </c>
      <c r="N2374" s="16">
        <f t="shared" si="4816"/>
        <v>0</v>
      </c>
      <c r="O2374" s="16">
        <f t="shared" si="4816"/>
        <v>0</v>
      </c>
      <c r="P2374" s="16">
        <f t="shared" si="4816"/>
        <v>0</v>
      </c>
      <c r="Q2374" s="16">
        <f t="shared" si="4724"/>
        <v>2250</v>
      </c>
      <c r="R2374" s="16">
        <f t="shared" si="4725"/>
        <v>2250</v>
      </c>
      <c r="S2374" s="16">
        <f t="shared" si="4726"/>
        <v>2001</v>
      </c>
      <c r="T2374" s="16">
        <f t="shared" si="4727"/>
        <v>2001</v>
      </c>
      <c r="U2374" s="16">
        <f t="shared" si="4728"/>
        <v>0</v>
      </c>
      <c r="V2374" s="16">
        <f t="shared" si="4817"/>
        <v>0</v>
      </c>
      <c r="W2374" s="16">
        <f t="shared" si="4817"/>
        <v>0</v>
      </c>
      <c r="X2374" s="16">
        <f t="shared" si="4817"/>
        <v>0</v>
      </c>
      <c r="Y2374" s="16">
        <f t="shared" si="4817"/>
        <v>0</v>
      </c>
      <c r="Z2374" s="16">
        <f t="shared" si="4817"/>
        <v>0</v>
      </c>
      <c r="AA2374" s="16">
        <f t="shared" si="4730"/>
        <v>2250</v>
      </c>
      <c r="AB2374" s="16">
        <f t="shared" si="4731"/>
        <v>2001</v>
      </c>
      <c r="AC2374" s="16">
        <f t="shared" si="4732"/>
        <v>0</v>
      </c>
      <c r="AD2374" s="16">
        <f t="shared" si="4818"/>
        <v>0</v>
      </c>
      <c r="AE2374" s="16">
        <f t="shared" si="4818"/>
        <v>0</v>
      </c>
      <c r="AF2374" s="16">
        <f>AF2375</f>
        <v>0</v>
      </c>
      <c r="AG2374" s="16">
        <f t="shared" si="4819"/>
        <v>0</v>
      </c>
      <c r="AH2374" s="16">
        <f t="shared" si="4819"/>
        <v>0</v>
      </c>
      <c r="AI2374" s="16">
        <f t="shared" si="4820"/>
        <v>0</v>
      </c>
      <c r="AJ2374" s="16">
        <f t="shared" si="4820"/>
        <v>0</v>
      </c>
      <c r="AK2374" s="16">
        <f t="shared" si="4717"/>
        <v>2250</v>
      </c>
      <c r="AL2374" s="16">
        <f t="shared" si="4718"/>
        <v>2001</v>
      </c>
      <c r="AM2374" s="16">
        <f t="shared" si="4719"/>
        <v>0</v>
      </c>
      <c r="AN2374" s="16">
        <f>AN2375</f>
        <v>0</v>
      </c>
      <c r="AO2374" s="16">
        <f t="shared" si="4720"/>
        <v>2250</v>
      </c>
      <c r="AP2374" s="16">
        <f t="shared" si="4821"/>
        <v>0</v>
      </c>
      <c r="AQ2374" s="16">
        <f t="shared" si="4821"/>
        <v>0</v>
      </c>
      <c r="AR2374" s="16">
        <f t="shared" si="4821"/>
        <v>0</v>
      </c>
      <c r="AS2374" s="16">
        <f t="shared" si="4821"/>
        <v>0</v>
      </c>
      <c r="AT2374" s="16">
        <f t="shared" si="4821"/>
        <v>0</v>
      </c>
      <c r="AU2374" s="16">
        <f t="shared" si="4822"/>
        <v>0</v>
      </c>
      <c r="AV2374" s="16">
        <f t="shared" si="4822"/>
        <v>0</v>
      </c>
      <c r="AW2374" s="16">
        <f t="shared" si="4822"/>
        <v>0</v>
      </c>
      <c r="AX2374" s="16">
        <f t="shared" si="4822"/>
        <v>48.293999999999997</v>
      </c>
      <c r="AY2374" s="16">
        <f t="shared" si="4822"/>
        <v>0</v>
      </c>
      <c r="AZ2374" s="16">
        <f t="shared" si="4823"/>
        <v>0</v>
      </c>
      <c r="BA2374" s="16">
        <f t="shared" si="4824"/>
        <v>0</v>
      </c>
      <c r="BB2374" s="16">
        <f t="shared" si="4824"/>
        <v>0</v>
      </c>
      <c r="BC2374" s="16">
        <f t="shared" si="4823"/>
        <v>0</v>
      </c>
      <c r="BD2374" s="16">
        <f t="shared" si="4825"/>
        <v>0</v>
      </c>
      <c r="BE2374" s="16">
        <f t="shared" si="4825"/>
        <v>0</v>
      </c>
      <c r="BF2374" s="16">
        <f t="shared" si="4703"/>
        <v>2298.2939999999999</v>
      </c>
      <c r="BG2374" s="16">
        <f t="shared" si="4704"/>
        <v>2001</v>
      </c>
      <c r="BH2374" s="16">
        <f t="shared" si="4705"/>
        <v>0</v>
      </c>
      <c r="BI2374" s="16">
        <f>BI2375</f>
        <v>0</v>
      </c>
      <c r="BJ2374" s="16">
        <f t="shared" si="4811"/>
        <v>2298.2939999999999</v>
      </c>
      <c r="BK2374" s="16">
        <f>BK2375</f>
        <v>0</v>
      </c>
    </row>
    <row r="2375" spans="1:64" ht="47.25" x14ac:dyDescent="0.25">
      <c r="A2375" s="10" t="s">
        <v>515</v>
      </c>
      <c r="B2375" s="10" t="s">
        <v>90</v>
      </c>
      <c r="C2375" s="10" t="s">
        <v>157</v>
      </c>
      <c r="D2375" s="10" t="s">
        <v>336</v>
      </c>
      <c r="E2375" s="10" t="s">
        <v>50</v>
      </c>
      <c r="F2375" s="11" t="s">
        <v>21</v>
      </c>
      <c r="G2375" s="16">
        <f>G2376</f>
        <v>0</v>
      </c>
      <c r="H2375" s="16">
        <f t="shared" si="4678"/>
        <v>2250</v>
      </c>
      <c r="I2375" s="16">
        <f t="shared" si="4815"/>
        <v>2250</v>
      </c>
      <c r="J2375" s="16">
        <f t="shared" si="4815"/>
        <v>0</v>
      </c>
      <c r="K2375" s="16">
        <f t="shared" si="4679"/>
        <v>2001</v>
      </c>
      <c r="L2375" s="16">
        <f t="shared" si="4816"/>
        <v>2001</v>
      </c>
      <c r="M2375" s="16">
        <f t="shared" si="4816"/>
        <v>0</v>
      </c>
      <c r="N2375" s="16">
        <f t="shared" si="4816"/>
        <v>0</v>
      </c>
      <c r="O2375" s="16">
        <f t="shared" si="4816"/>
        <v>0</v>
      </c>
      <c r="P2375" s="16">
        <f t="shared" si="4816"/>
        <v>0</v>
      </c>
      <c r="Q2375" s="16">
        <f t="shared" si="4724"/>
        <v>2250</v>
      </c>
      <c r="R2375" s="16">
        <f t="shared" si="4725"/>
        <v>2250</v>
      </c>
      <c r="S2375" s="16">
        <f t="shared" si="4726"/>
        <v>2001</v>
      </c>
      <c r="T2375" s="16">
        <f t="shared" si="4727"/>
        <v>2001</v>
      </c>
      <c r="U2375" s="16">
        <f t="shared" si="4728"/>
        <v>0</v>
      </c>
      <c r="V2375" s="16">
        <f t="shared" si="4817"/>
        <v>0</v>
      </c>
      <c r="W2375" s="16">
        <f t="shared" si="4817"/>
        <v>0</v>
      </c>
      <c r="X2375" s="16">
        <f t="shared" si="4817"/>
        <v>0</v>
      </c>
      <c r="Y2375" s="16">
        <f t="shared" si="4817"/>
        <v>0</v>
      </c>
      <c r="Z2375" s="16">
        <f t="shared" si="4817"/>
        <v>0</v>
      </c>
      <c r="AA2375" s="16">
        <f t="shared" si="4730"/>
        <v>2250</v>
      </c>
      <c r="AB2375" s="16">
        <f t="shared" si="4731"/>
        <v>2001</v>
      </c>
      <c r="AC2375" s="16">
        <f t="shared" si="4732"/>
        <v>0</v>
      </c>
      <c r="AD2375" s="16">
        <f t="shared" si="4818"/>
        <v>0</v>
      </c>
      <c r="AE2375" s="16">
        <f t="shared" si="4818"/>
        <v>0</v>
      </c>
      <c r="AF2375" s="16">
        <f>AF2376</f>
        <v>0</v>
      </c>
      <c r="AG2375" s="16">
        <f t="shared" si="4819"/>
        <v>0</v>
      </c>
      <c r="AH2375" s="16">
        <f t="shared" si="4819"/>
        <v>0</v>
      </c>
      <c r="AI2375" s="16">
        <f t="shared" si="4820"/>
        <v>0</v>
      </c>
      <c r="AJ2375" s="16">
        <f t="shared" si="4820"/>
        <v>0</v>
      </c>
      <c r="AK2375" s="16">
        <f t="shared" si="4717"/>
        <v>2250</v>
      </c>
      <c r="AL2375" s="16">
        <f t="shared" si="4718"/>
        <v>2001</v>
      </c>
      <c r="AM2375" s="16">
        <f t="shared" si="4719"/>
        <v>0</v>
      </c>
      <c r="AN2375" s="16">
        <f>AN2376</f>
        <v>0</v>
      </c>
      <c r="AO2375" s="16">
        <f t="shared" si="4720"/>
        <v>2250</v>
      </c>
      <c r="AP2375" s="16">
        <f t="shared" si="4821"/>
        <v>0</v>
      </c>
      <c r="AQ2375" s="16">
        <f t="shared" si="4821"/>
        <v>0</v>
      </c>
      <c r="AR2375" s="16">
        <f t="shared" si="4821"/>
        <v>0</v>
      </c>
      <c r="AS2375" s="16">
        <f t="shared" si="4821"/>
        <v>0</v>
      </c>
      <c r="AT2375" s="16">
        <f t="shared" si="4821"/>
        <v>0</v>
      </c>
      <c r="AU2375" s="16">
        <f t="shared" si="4822"/>
        <v>0</v>
      </c>
      <c r="AV2375" s="16">
        <f t="shared" si="4822"/>
        <v>0</v>
      </c>
      <c r="AW2375" s="16">
        <f t="shared" si="4822"/>
        <v>0</v>
      </c>
      <c r="AX2375" s="16">
        <f t="shared" si="4822"/>
        <v>48.293999999999997</v>
      </c>
      <c r="AY2375" s="16">
        <f t="shared" si="4822"/>
        <v>0</v>
      </c>
      <c r="AZ2375" s="16">
        <f t="shared" si="4823"/>
        <v>0</v>
      </c>
      <c r="BA2375" s="16">
        <f t="shared" si="4824"/>
        <v>0</v>
      </c>
      <c r="BB2375" s="16">
        <f t="shared" si="4824"/>
        <v>0</v>
      </c>
      <c r="BC2375" s="16">
        <f t="shared" si="4823"/>
        <v>0</v>
      </c>
      <c r="BD2375" s="16">
        <f t="shared" si="4825"/>
        <v>0</v>
      </c>
      <c r="BE2375" s="16">
        <f t="shared" si="4825"/>
        <v>0</v>
      </c>
      <c r="BF2375" s="16">
        <f t="shared" si="4703"/>
        <v>2298.2939999999999</v>
      </c>
      <c r="BG2375" s="16">
        <f t="shared" si="4704"/>
        <v>2001</v>
      </c>
      <c r="BH2375" s="16">
        <f t="shared" si="4705"/>
        <v>0</v>
      </c>
      <c r="BI2375" s="16">
        <f>BI2376</f>
        <v>0</v>
      </c>
      <c r="BJ2375" s="16">
        <f t="shared" si="4811"/>
        <v>2298.2939999999999</v>
      </c>
      <c r="BK2375" s="16">
        <f>BK2376</f>
        <v>0</v>
      </c>
    </row>
    <row r="2376" spans="1:64" ht="47.25" x14ac:dyDescent="0.25">
      <c r="A2376" s="10" t="s">
        <v>515</v>
      </c>
      <c r="B2376" s="10" t="s">
        <v>90</v>
      </c>
      <c r="C2376" s="10" t="s">
        <v>157</v>
      </c>
      <c r="D2376" s="10" t="s">
        <v>336</v>
      </c>
      <c r="E2376" s="10" t="s">
        <v>51</v>
      </c>
      <c r="F2376" s="11" t="s">
        <v>22</v>
      </c>
      <c r="G2376" s="16">
        <f>G2377</f>
        <v>0</v>
      </c>
      <c r="H2376" s="16">
        <f t="shared" si="4678"/>
        <v>2250</v>
      </c>
      <c r="I2376" s="16">
        <f t="shared" si="4815"/>
        <v>2250</v>
      </c>
      <c r="J2376" s="16">
        <f t="shared" si="4815"/>
        <v>0</v>
      </c>
      <c r="K2376" s="16">
        <f t="shared" si="4679"/>
        <v>2001</v>
      </c>
      <c r="L2376" s="16">
        <f t="shared" si="4816"/>
        <v>2001</v>
      </c>
      <c r="M2376" s="16">
        <f t="shared" si="4816"/>
        <v>0</v>
      </c>
      <c r="N2376" s="16">
        <f t="shared" si="4816"/>
        <v>0</v>
      </c>
      <c r="O2376" s="16">
        <f t="shared" si="4816"/>
        <v>0</v>
      </c>
      <c r="P2376" s="16">
        <f t="shared" si="4816"/>
        <v>0</v>
      </c>
      <c r="Q2376" s="16">
        <f t="shared" si="4724"/>
        <v>2250</v>
      </c>
      <c r="R2376" s="16">
        <f t="shared" si="4725"/>
        <v>2250</v>
      </c>
      <c r="S2376" s="16">
        <f t="shared" si="4726"/>
        <v>2001</v>
      </c>
      <c r="T2376" s="16">
        <f t="shared" si="4727"/>
        <v>2001</v>
      </c>
      <c r="U2376" s="16">
        <f t="shared" si="4728"/>
        <v>0</v>
      </c>
      <c r="V2376" s="16">
        <f t="shared" si="4817"/>
        <v>0</v>
      </c>
      <c r="W2376" s="16">
        <f t="shared" si="4817"/>
        <v>0</v>
      </c>
      <c r="X2376" s="16">
        <f t="shared" si="4817"/>
        <v>0</v>
      </c>
      <c r="Y2376" s="16">
        <f t="shared" si="4817"/>
        <v>0</v>
      </c>
      <c r="Z2376" s="16">
        <f t="shared" si="4817"/>
        <v>0</v>
      </c>
      <c r="AA2376" s="16">
        <f t="shared" si="4730"/>
        <v>2250</v>
      </c>
      <c r="AB2376" s="16">
        <f t="shared" si="4731"/>
        <v>2001</v>
      </c>
      <c r="AC2376" s="16">
        <f t="shared" si="4732"/>
        <v>0</v>
      </c>
      <c r="AD2376" s="16">
        <f t="shared" si="4818"/>
        <v>0</v>
      </c>
      <c r="AE2376" s="16">
        <f t="shared" si="4818"/>
        <v>0</v>
      </c>
      <c r="AF2376" s="16">
        <f>AF2377</f>
        <v>0</v>
      </c>
      <c r="AG2376" s="16">
        <f t="shared" si="4819"/>
        <v>0</v>
      </c>
      <c r="AH2376" s="16">
        <f t="shared" si="4819"/>
        <v>0</v>
      </c>
      <c r="AI2376" s="16">
        <f t="shared" si="4820"/>
        <v>0</v>
      </c>
      <c r="AJ2376" s="16">
        <f t="shared" si="4820"/>
        <v>0</v>
      </c>
      <c r="AK2376" s="16">
        <f t="shared" si="4717"/>
        <v>2250</v>
      </c>
      <c r="AL2376" s="16">
        <f t="shared" si="4718"/>
        <v>2001</v>
      </c>
      <c r="AM2376" s="16">
        <f t="shared" si="4719"/>
        <v>0</v>
      </c>
      <c r="AN2376" s="16">
        <f>AN2377</f>
        <v>0</v>
      </c>
      <c r="AO2376" s="16">
        <f t="shared" si="4720"/>
        <v>2250</v>
      </c>
      <c r="AP2376" s="16">
        <f t="shared" si="4821"/>
        <v>0</v>
      </c>
      <c r="AQ2376" s="16">
        <f t="shared" si="4821"/>
        <v>0</v>
      </c>
      <c r="AR2376" s="16">
        <f t="shared" si="4821"/>
        <v>0</v>
      </c>
      <c r="AS2376" s="16">
        <f t="shared" si="4821"/>
        <v>0</v>
      </c>
      <c r="AT2376" s="16">
        <f t="shared" si="4821"/>
        <v>0</v>
      </c>
      <c r="AU2376" s="16">
        <f t="shared" si="4822"/>
        <v>0</v>
      </c>
      <c r="AV2376" s="16">
        <f t="shared" si="4822"/>
        <v>0</v>
      </c>
      <c r="AW2376" s="16">
        <f t="shared" si="4822"/>
        <v>0</v>
      </c>
      <c r="AX2376" s="16">
        <f t="shared" si="4822"/>
        <v>48.293999999999997</v>
      </c>
      <c r="AY2376" s="16">
        <f t="shared" si="4822"/>
        <v>0</v>
      </c>
      <c r="AZ2376" s="16">
        <f t="shared" si="4823"/>
        <v>0</v>
      </c>
      <c r="BA2376" s="16">
        <f t="shared" si="4824"/>
        <v>0</v>
      </c>
      <c r="BB2376" s="16">
        <f t="shared" si="4824"/>
        <v>0</v>
      </c>
      <c r="BC2376" s="16">
        <f t="shared" si="4823"/>
        <v>0</v>
      </c>
      <c r="BD2376" s="16">
        <f t="shared" si="4825"/>
        <v>0</v>
      </c>
      <c r="BE2376" s="16">
        <f t="shared" si="4825"/>
        <v>0</v>
      </c>
      <c r="BF2376" s="16">
        <f t="shared" si="4703"/>
        <v>2298.2939999999999</v>
      </c>
      <c r="BG2376" s="16">
        <f t="shared" si="4704"/>
        <v>2001</v>
      </c>
      <c r="BH2376" s="16">
        <f t="shared" si="4705"/>
        <v>0</v>
      </c>
      <c r="BI2376" s="16">
        <f>BI2377</f>
        <v>0</v>
      </c>
      <c r="BJ2376" s="16">
        <f t="shared" si="4811"/>
        <v>2298.2939999999999</v>
      </c>
      <c r="BK2376" s="16">
        <f>BK2377</f>
        <v>0</v>
      </c>
    </row>
    <row r="2377" spans="1:64" ht="31.5" x14ac:dyDescent="0.25">
      <c r="A2377" s="10" t="s">
        <v>515</v>
      </c>
      <c r="B2377" s="10" t="s">
        <v>90</v>
      </c>
      <c r="C2377" s="10" t="s">
        <v>157</v>
      </c>
      <c r="D2377" s="10" t="s">
        <v>336</v>
      </c>
      <c r="E2377" s="10" t="s">
        <v>52</v>
      </c>
      <c r="F2377" s="11" t="s">
        <v>23</v>
      </c>
      <c r="G2377" s="16">
        <v>0</v>
      </c>
      <c r="H2377" s="16">
        <f t="shared" si="4678"/>
        <v>2250</v>
      </c>
      <c r="I2377" s="16">
        <v>2250</v>
      </c>
      <c r="J2377" s="16">
        <v>0</v>
      </c>
      <c r="K2377" s="16">
        <f t="shared" si="4679"/>
        <v>2001</v>
      </c>
      <c r="L2377" s="16">
        <v>2001</v>
      </c>
      <c r="M2377" s="16">
        <v>0</v>
      </c>
      <c r="N2377" s="16"/>
      <c r="O2377" s="16"/>
      <c r="P2377" s="16"/>
      <c r="Q2377" s="16">
        <f t="shared" si="4724"/>
        <v>2250</v>
      </c>
      <c r="R2377" s="16">
        <f t="shared" si="4725"/>
        <v>2250</v>
      </c>
      <c r="S2377" s="16">
        <f t="shared" si="4726"/>
        <v>2001</v>
      </c>
      <c r="T2377" s="16">
        <f t="shared" si="4727"/>
        <v>2001</v>
      </c>
      <c r="U2377" s="16">
        <f t="shared" si="4728"/>
        <v>0</v>
      </c>
      <c r="V2377" s="16"/>
      <c r="W2377" s="16"/>
      <c r="X2377" s="16"/>
      <c r="Y2377" s="16"/>
      <c r="Z2377" s="16"/>
      <c r="AA2377" s="16">
        <f t="shared" si="4730"/>
        <v>2250</v>
      </c>
      <c r="AB2377" s="16">
        <f t="shared" si="4731"/>
        <v>2001</v>
      </c>
      <c r="AC2377" s="16">
        <f t="shared" si="4732"/>
        <v>0</v>
      </c>
      <c r="AD2377" s="16"/>
      <c r="AE2377" s="16"/>
      <c r="AF2377" s="16"/>
      <c r="AG2377" s="16"/>
      <c r="AH2377" s="16"/>
      <c r="AI2377" s="16"/>
      <c r="AJ2377" s="16"/>
      <c r="AK2377" s="16">
        <f t="shared" si="4717"/>
        <v>2250</v>
      </c>
      <c r="AL2377" s="16">
        <f t="shared" si="4718"/>
        <v>2001</v>
      </c>
      <c r="AM2377" s="16">
        <f t="shared" si="4719"/>
        <v>0</v>
      </c>
      <c r="AN2377" s="16"/>
      <c r="AO2377" s="16">
        <f t="shared" si="4720"/>
        <v>2250</v>
      </c>
      <c r="AP2377" s="16"/>
      <c r="AQ2377" s="16"/>
      <c r="AR2377" s="16"/>
      <c r="AS2377" s="16"/>
      <c r="AT2377" s="16"/>
      <c r="AU2377" s="16"/>
      <c r="AV2377" s="16"/>
      <c r="AW2377" s="16"/>
      <c r="AX2377" s="16">
        <v>48.293999999999997</v>
      </c>
      <c r="AY2377" s="16"/>
      <c r="AZ2377" s="16"/>
      <c r="BA2377" s="16"/>
      <c r="BB2377" s="16"/>
      <c r="BC2377" s="16"/>
      <c r="BD2377" s="16"/>
      <c r="BE2377" s="16"/>
      <c r="BF2377" s="16">
        <f t="shared" si="4703"/>
        <v>2298.2939999999999</v>
      </c>
      <c r="BG2377" s="16">
        <f t="shared" si="4704"/>
        <v>2001</v>
      </c>
      <c r="BH2377" s="16">
        <f t="shared" si="4705"/>
        <v>0</v>
      </c>
      <c r="BI2377" s="16"/>
      <c r="BJ2377" s="16">
        <f t="shared" si="4811"/>
        <v>2298.2939999999999</v>
      </c>
      <c r="BK2377" s="16"/>
    </row>
    <row r="2378" spans="1:64" x14ac:dyDescent="0.25">
      <c r="A2378" s="10" t="s">
        <v>515</v>
      </c>
      <c r="B2378" s="10" t="s">
        <v>90</v>
      </c>
      <c r="C2378" s="10" t="s">
        <v>157</v>
      </c>
      <c r="D2378" s="10" t="s">
        <v>77</v>
      </c>
      <c r="E2378" s="10"/>
      <c r="F2378" s="11" t="s">
        <v>78</v>
      </c>
      <c r="G2378" s="16">
        <f>G2379+G2388+G2383</f>
        <v>156564.1</v>
      </c>
      <c r="H2378" s="16">
        <f t="shared" si="4678"/>
        <v>561.89999999996508</v>
      </c>
      <c r="I2378" s="16">
        <f>I2379+I2388+I2383</f>
        <v>157125.99999999997</v>
      </c>
      <c r="J2378" s="16">
        <f>J2379+J2388+J2383</f>
        <v>178227.8</v>
      </c>
      <c r="K2378" s="16">
        <f t="shared" si="4679"/>
        <v>-21389.999999999971</v>
      </c>
      <c r="L2378" s="16">
        <f>L2379+L2388+L2383</f>
        <v>156837.80000000002</v>
      </c>
      <c r="M2378" s="16">
        <f>M2379+M2388+M2383</f>
        <v>159495.6</v>
      </c>
      <c r="N2378" s="16">
        <f>N2379+N2388+N2383</f>
        <v>0</v>
      </c>
      <c r="O2378" s="16">
        <f>O2379+O2388+O2383</f>
        <v>0</v>
      </c>
      <c r="P2378" s="16">
        <f>P2379+P2388+P2383</f>
        <v>0</v>
      </c>
      <c r="Q2378" s="16">
        <f t="shared" si="4724"/>
        <v>561.89999999996508</v>
      </c>
      <c r="R2378" s="16">
        <f t="shared" si="4725"/>
        <v>157125.99999999997</v>
      </c>
      <c r="S2378" s="16">
        <f t="shared" si="4726"/>
        <v>-21389.999999999971</v>
      </c>
      <c r="T2378" s="16">
        <f t="shared" si="4727"/>
        <v>156837.80000000002</v>
      </c>
      <c r="U2378" s="16">
        <f t="shared" si="4728"/>
        <v>159495.6</v>
      </c>
      <c r="V2378" s="16">
        <f>V2379+V2388+V2383</f>
        <v>0</v>
      </c>
      <c r="W2378" s="16">
        <f>W2379+W2388+W2383</f>
        <v>0</v>
      </c>
      <c r="X2378" s="16">
        <f>X2379+X2388+X2383</f>
        <v>0</v>
      </c>
      <c r="Y2378" s="16">
        <f>Y2379+Y2388+Y2383</f>
        <v>0</v>
      </c>
      <c r="Z2378" s="16">
        <f>Z2379+Z2388+Z2383</f>
        <v>0</v>
      </c>
      <c r="AA2378" s="16">
        <f t="shared" si="4730"/>
        <v>157125.99999999997</v>
      </c>
      <c r="AB2378" s="16">
        <f t="shared" si="4731"/>
        <v>156837.80000000002</v>
      </c>
      <c r="AC2378" s="16">
        <f t="shared" si="4732"/>
        <v>159495.6</v>
      </c>
      <c r="AD2378" s="16">
        <f t="shared" ref="AD2378:AJ2378" si="4826">AD2379+AD2388+AD2383</f>
        <v>0</v>
      </c>
      <c r="AE2378" s="16">
        <f t="shared" si="4826"/>
        <v>-725.91399999999999</v>
      </c>
      <c r="AF2378" s="16">
        <f t="shared" si="4826"/>
        <v>0</v>
      </c>
      <c r="AG2378" s="16">
        <f t="shared" si="4826"/>
        <v>0</v>
      </c>
      <c r="AH2378" s="16">
        <f t="shared" si="4826"/>
        <v>0</v>
      </c>
      <c r="AI2378" s="16">
        <f t="shared" si="4826"/>
        <v>0</v>
      </c>
      <c r="AJ2378" s="16">
        <f t="shared" si="4826"/>
        <v>0</v>
      </c>
      <c r="AK2378" s="16">
        <f t="shared" si="4717"/>
        <v>156400.08599999998</v>
      </c>
      <c r="AL2378" s="16">
        <f t="shared" si="4718"/>
        <v>156837.80000000002</v>
      </c>
      <c r="AM2378" s="16">
        <f t="shared" si="4719"/>
        <v>159495.6</v>
      </c>
      <c r="AN2378" s="16">
        <f>AN2379+AN2388+AN2383</f>
        <v>0</v>
      </c>
      <c r="AO2378" s="16">
        <f t="shared" si="4720"/>
        <v>156400.08599999998</v>
      </c>
      <c r="AP2378" s="16">
        <f t="shared" ref="AP2378:BK2378" si="4827">AP2379+AP2388+AP2383</f>
        <v>0</v>
      </c>
      <c r="AQ2378" s="16">
        <f t="shared" si="4827"/>
        <v>0</v>
      </c>
      <c r="AR2378" s="16">
        <f t="shared" si="4827"/>
        <v>0</v>
      </c>
      <c r="AS2378" s="16">
        <f>AS2379+AS2388+AS2383</f>
        <v>0</v>
      </c>
      <c r="AT2378" s="16">
        <f>AT2379+AT2388+AT2383</f>
        <v>0</v>
      </c>
      <c r="AU2378" s="16">
        <f t="shared" si="4827"/>
        <v>0</v>
      </c>
      <c r="AV2378" s="16">
        <f t="shared" si="4827"/>
        <v>0</v>
      </c>
      <c r="AW2378" s="16">
        <f t="shared" si="4827"/>
        <v>0</v>
      </c>
      <c r="AX2378" s="16">
        <f t="shared" si="4827"/>
        <v>0</v>
      </c>
      <c r="AY2378" s="16">
        <f t="shared" si="4827"/>
        <v>0</v>
      </c>
      <c r="AZ2378" s="16">
        <f t="shared" si="4827"/>
        <v>0</v>
      </c>
      <c r="BA2378" s="16">
        <f>BA2379+BA2388+BA2383</f>
        <v>0</v>
      </c>
      <c r="BB2378" s="16">
        <f>BB2379+BB2388+BB2383</f>
        <v>0</v>
      </c>
      <c r="BC2378" s="16">
        <f t="shared" si="4827"/>
        <v>0</v>
      </c>
      <c r="BD2378" s="16">
        <f>BD2379+BD2388+BD2383</f>
        <v>0</v>
      </c>
      <c r="BE2378" s="16">
        <f>BE2379+BE2388+BE2383</f>
        <v>0</v>
      </c>
      <c r="BF2378" s="16">
        <f t="shared" si="4703"/>
        <v>156400.08599999998</v>
      </c>
      <c r="BG2378" s="16">
        <f t="shared" si="4704"/>
        <v>156837.80000000002</v>
      </c>
      <c r="BH2378" s="16">
        <f t="shared" si="4705"/>
        <v>159495.6</v>
      </c>
      <c r="BI2378" s="56">
        <f t="shared" ref="BI2378" si="4828">BI2379+BI2388+BI2383</f>
        <v>9607.1749999999993</v>
      </c>
      <c r="BJ2378" s="16">
        <f t="shared" si="4811"/>
        <v>166007.26099999997</v>
      </c>
      <c r="BK2378" s="16">
        <f t="shared" si="4827"/>
        <v>0</v>
      </c>
    </row>
    <row r="2379" spans="1:64" ht="47.25" hidden="1" x14ac:dyDescent="0.25">
      <c r="A2379" s="10" t="s">
        <v>515</v>
      </c>
      <c r="B2379" s="10" t="s">
        <v>90</v>
      </c>
      <c r="C2379" s="10" t="s">
        <v>157</v>
      </c>
      <c r="D2379" s="10" t="s">
        <v>381</v>
      </c>
      <c r="E2379" s="10"/>
      <c r="F2379" s="11" t="s">
        <v>957</v>
      </c>
      <c r="G2379" s="16">
        <f>G2380</f>
        <v>24588.2</v>
      </c>
      <c r="H2379" s="16">
        <f t="shared" si="4678"/>
        <v>-24588.2</v>
      </c>
      <c r="I2379" s="16">
        <f t="shared" ref="I2379:J2381" si="4829">I2380</f>
        <v>0</v>
      </c>
      <c r="J2379" s="16">
        <f t="shared" si="4829"/>
        <v>0</v>
      </c>
      <c r="K2379" s="16">
        <f t="shared" si="4679"/>
        <v>0</v>
      </c>
      <c r="L2379" s="16">
        <f t="shared" ref="L2379:P2381" si="4830">L2380</f>
        <v>0</v>
      </c>
      <c r="M2379" s="16">
        <f t="shared" si="4830"/>
        <v>0</v>
      </c>
      <c r="N2379" s="16">
        <f t="shared" si="4830"/>
        <v>0</v>
      </c>
      <c r="O2379" s="16">
        <f t="shared" si="4830"/>
        <v>0</v>
      </c>
      <c r="P2379" s="16">
        <f t="shared" si="4830"/>
        <v>0</v>
      </c>
      <c r="Q2379" s="16">
        <f t="shared" si="4724"/>
        <v>-24588.2</v>
      </c>
      <c r="R2379" s="16">
        <f t="shared" si="4725"/>
        <v>0</v>
      </c>
      <c r="S2379" s="16">
        <f t="shared" si="4726"/>
        <v>0</v>
      </c>
      <c r="T2379" s="16">
        <f t="shared" si="4727"/>
        <v>0</v>
      </c>
      <c r="U2379" s="16">
        <f t="shared" si="4728"/>
        <v>0</v>
      </c>
      <c r="V2379" s="16">
        <f t="shared" ref="V2379:X2381" si="4831">V2380</f>
        <v>0</v>
      </c>
      <c r="W2379" s="16">
        <f t="shared" si="4831"/>
        <v>0</v>
      </c>
      <c r="X2379" s="16">
        <f t="shared" si="4831"/>
        <v>0</v>
      </c>
      <c r="Y2379" s="16">
        <f t="shared" ref="Y2379:Z2381" si="4832">Y2380</f>
        <v>0</v>
      </c>
      <c r="Z2379" s="16">
        <f t="shared" si="4832"/>
        <v>0</v>
      </c>
      <c r="AA2379" s="16">
        <f t="shared" si="4730"/>
        <v>0</v>
      </c>
      <c r="AB2379" s="16">
        <f t="shared" si="4731"/>
        <v>0</v>
      </c>
      <c r="AC2379" s="16">
        <f t="shared" si="4732"/>
        <v>0</v>
      </c>
      <c r="AD2379" s="16">
        <f t="shared" ref="AD2379:AE2381" si="4833">AD2380</f>
        <v>0</v>
      </c>
      <c r="AE2379" s="16">
        <f t="shared" si="4833"/>
        <v>0</v>
      </c>
      <c r="AF2379" s="16">
        <f>AF2380</f>
        <v>0</v>
      </c>
      <c r="AG2379" s="16">
        <f t="shared" ref="AG2379:AH2381" si="4834">AG2380</f>
        <v>0</v>
      </c>
      <c r="AH2379" s="16">
        <f t="shared" si="4834"/>
        <v>0</v>
      </c>
      <c r="AI2379" s="16">
        <f t="shared" ref="AI2379:AJ2381" si="4835">AI2380</f>
        <v>0</v>
      </c>
      <c r="AJ2379" s="16">
        <f t="shared" si="4835"/>
        <v>0</v>
      </c>
      <c r="AK2379" s="16">
        <f t="shared" si="4717"/>
        <v>0</v>
      </c>
      <c r="AL2379" s="16">
        <f t="shared" si="4718"/>
        <v>0</v>
      </c>
      <c r="AM2379" s="16">
        <f t="shared" si="4719"/>
        <v>0</v>
      </c>
      <c r="AN2379" s="16">
        <f>AN2380</f>
        <v>0</v>
      </c>
      <c r="AO2379" s="16">
        <f t="shared" si="4720"/>
        <v>0</v>
      </c>
      <c r="AP2379" s="16">
        <f t="shared" ref="AP2379:AT2381" si="4836">AP2380</f>
        <v>0</v>
      </c>
      <c r="AQ2379" s="16">
        <f t="shared" si="4836"/>
        <v>0</v>
      </c>
      <c r="AR2379" s="16">
        <f t="shared" si="4836"/>
        <v>0</v>
      </c>
      <c r="AS2379" s="16">
        <f t="shared" si="4836"/>
        <v>0</v>
      </c>
      <c r="AT2379" s="16">
        <f t="shared" si="4836"/>
        <v>0</v>
      </c>
      <c r="AU2379" s="16">
        <f t="shared" ref="AU2379:AY2381" si="4837">AU2380</f>
        <v>0</v>
      </c>
      <c r="AV2379" s="16">
        <f t="shared" si="4837"/>
        <v>0</v>
      </c>
      <c r="AW2379" s="16">
        <f t="shared" si="4837"/>
        <v>0</v>
      </c>
      <c r="AX2379" s="16">
        <f t="shared" si="4837"/>
        <v>0</v>
      </c>
      <c r="AY2379" s="16">
        <f t="shared" si="4837"/>
        <v>0</v>
      </c>
      <c r="AZ2379" s="16">
        <f t="shared" ref="AZ2379:BC2381" si="4838">AZ2380</f>
        <v>0</v>
      </c>
      <c r="BA2379" s="16">
        <f t="shared" ref="BA2379:BB2381" si="4839">BA2380</f>
        <v>0</v>
      </c>
      <c r="BB2379" s="16">
        <f t="shared" si="4839"/>
        <v>0</v>
      </c>
      <c r="BC2379" s="16">
        <f t="shared" si="4838"/>
        <v>0</v>
      </c>
      <c r="BD2379" s="16">
        <f t="shared" ref="BD2379:BE2381" si="4840">BD2380</f>
        <v>0</v>
      </c>
      <c r="BE2379" s="16">
        <f t="shared" si="4840"/>
        <v>0</v>
      </c>
      <c r="BF2379" s="16">
        <f t="shared" si="4703"/>
        <v>0</v>
      </c>
      <c r="BG2379" s="16">
        <f t="shared" si="4704"/>
        <v>0</v>
      </c>
      <c r="BH2379" s="16">
        <f t="shared" si="4705"/>
        <v>0</v>
      </c>
      <c r="BI2379" s="16">
        <f>BI2380</f>
        <v>0</v>
      </c>
      <c r="BJ2379" s="16"/>
      <c r="BK2379" s="16">
        <f>BK2380</f>
        <v>0</v>
      </c>
      <c r="BL2379" s="46">
        <v>0</v>
      </c>
    </row>
    <row r="2380" spans="1:64" ht="47.25" hidden="1" x14ac:dyDescent="0.25">
      <c r="A2380" s="10" t="s">
        <v>515</v>
      </c>
      <c r="B2380" s="10" t="s">
        <v>90</v>
      </c>
      <c r="C2380" s="10" t="s">
        <v>157</v>
      </c>
      <c r="D2380" s="10" t="s">
        <v>381</v>
      </c>
      <c r="E2380" s="10" t="s">
        <v>50</v>
      </c>
      <c r="F2380" s="11" t="s">
        <v>21</v>
      </c>
      <c r="G2380" s="16">
        <f>G2381</f>
        <v>24588.2</v>
      </c>
      <c r="H2380" s="16">
        <f t="shared" si="4678"/>
        <v>-24588.2</v>
      </c>
      <c r="I2380" s="16">
        <f t="shared" si="4829"/>
        <v>0</v>
      </c>
      <c r="J2380" s="16">
        <f t="shared" si="4829"/>
        <v>0</v>
      </c>
      <c r="K2380" s="16">
        <f t="shared" si="4679"/>
        <v>0</v>
      </c>
      <c r="L2380" s="16">
        <f t="shared" si="4830"/>
        <v>0</v>
      </c>
      <c r="M2380" s="16">
        <f t="shared" si="4830"/>
        <v>0</v>
      </c>
      <c r="N2380" s="16">
        <f t="shared" si="4830"/>
        <v>0</v>
      </c>
      <c r="O2380" s="16">
        <f t="shared" si="4830"/>
        <v>0</v>
      </c>
      <c r="P2380" s="16">
        <f t="shared" si="4830"/>
        <v>0</v>
      </c>
      <c r="Q2380" s="16">
        <f t="shared" si="4724"/>
        <v>-24588.2</v>
      </c>
      <c r="R2380" s="16">
        <f t="shared" si="4725"/>
        <v>0</v>
      </c>
      <c r="S2380" s="16">
        <f t="shared" si="4726"/>
        <v>0</v>
      </c>
      <c r="T2380" s="16">
        <f t="shared" si="4727"/>
        <v>0</v>
      </c>
      <c r="U2380" s="16">
        <f t="shared" si="4728"/>
        <v>0</v>
      </c>
      <c r="V2380" s="16">
        <f t="shared" si="4831"/>
        <v>0</v>
      </c>
      <c r="W2380" s="16">
        <f t="shared" si="4831"/>
        <v>0</v>
      </c>
      <c r="X2380" s="16">
        <f t="shared" si="4831"/>
        <v>0</v>
      </c>
      <c r="Y2380" s="16">
        <f t="shared" si="4832"/>
        <v>0</v>
      </c>
      <c r="Z2380" s="16">
        <f t="shared" si="4832"/>
        <v>0</v>
      </c>
      <c r="AA2380" s="16">
        <f t="shared" si="4730"/>
        <v>0</v>
      </c>
      <c r="AB2380" s="16">
        <f t="shared" si="4731"/>
        <v>0</v>
      </c>
      <c r="AC2380" s="16">
        <f t="shared" si="4732"/>
        <v>0</v>
      </c>
      <c r="AD2380" s="16">
        <f t="shared" si="4833"/>
        <v>0</v>
      </c>
      <c r="AE2380" s="16">
        <f t="shared" si="4833"/>
        <v>0</v>
      </c>
      <c r="AF2380" s="16">
        <f>AF2381</f>
        <v>0</v>
      </c>
      <c r="AG2380" s="16">
        <f t="shared" si="4834"/>
        <v>0</v>
      </c>
      <c r="AH2380" s="16">
        <f t="shared" si="4834"/>
        <v>0</v>
      </c>
      <c r="AI2380" s="16">
        <f t="shared" si="4835"/>
        <v>0</v>
      </c>
      <c r="AJ2380" s="16">
        <f t="shared" si="4835"/>
        <v>0</v>
      </c>
      <c r="AK2380" s="16">
        <f t="shared" si="4717"/>
        <v>0</v>
      </c>
      <c r="AL2380" s="16">
        <f t="shared" si="4718"/>
        <v>0</v>
      </c>
      <c r="AM2380" s="16">
        <f t="shared" si="4719"/>
        <v>0</v>
      </c>
      <c r="AN2380" s="16">
        <f>AN2381</f>
        <v>0</v>
      </c>
      <c r="AO2380" s="16">
        <f t="shared" si="4720"/>
        <v>0</v>
      </c>
      <c r="AP2380" s="16">
        <f t="shared" si="4836"/>
        <v>0</v>
      </c>
      <c r="AQ2380" s="16">
        <f t="shared" si="4836"/>
        <v>0</v>
      </c>
      <c r="AR2380" s="16">
        <f t="shared" si="4836"/>
        <v>0</v>
      </c>
      <c r="AS2380" s="16">
        <f t="shared" si="4836"/>
        <v>0</v>
      </c>
      <c r="AT2380" s="16">
        <f t="shared" si="4836"/>
        <v>0</v>
      </c>
      <c r="AU2380" s="16">
        <f t="shared" si="4837"/>
        <v>0</v>
      </c>
      <c r="AV2380" s="16">
        <f t="shared" si="4837"/>
        <v>0</v>
      </c>
      <c r="AW2380" s="16">
        <f t="shared" si="4837"/>
        <v>0</v>
      </c>
      <c r="AX2380" s="16">
        <f t="shared" si="4837"/>
        <v>0</v>
      </c>
      <c r="AY2380" s="16">
        <f t="shared" si="4837"/>
        <v>0</v>
      </c>
      <c r="AZ2380" s="16">
        <f t="shared" si="4838"/>
        <v>0</v>
      </c>
      <c r="BA2380" s="16">
        <f t="shared" si="4839"/>
        <v>0</v>
      </c>
      <c r="BB2380" s="16">
        <f t="shared" si="4839"/>
        <v>0</v>
      </c>
      <c r="BC2380" s="16">
        <f t="shared" si="4838"/>
        <v>0</v>
      </c>
      <c r="BD2380" s="16">
        <f t="shared" si="4840"/>
        <v>0</v>
      </c>
      <c r="BE2380" s="16">
        <f t="shared" si="4840"/>
        <v>0</v>
      </c>
      <c r="BF2380" s="16">
        <f t="shared" si="4703"/>
        <v>0</v>
      </c>
      <c r="BG2380" s="16">
        <f t="shared" si="4704"/>
        <v>0</v>
      </c>
      <c r="BH2380" s="16">
        <f t="shared" si="4705"/>
        <v>0</v>
      </c>
      <c r="BI2380" s="16">
        <f>BI2381</f>
        <v>0</v>
      </c>
      <c r="BJ2380" s="16"/>
      <c r="BK2380" s="16">
        <f>BK2381</f>
        <v>0</v>
      </c>
      <c r="BL2380" s="46">
        <v>0</v>
      </c>
    </row>
    <row r="2381" spans="1:64" ht="47.25" hidden="1" x14ac:dyDescent="0.25">
      <c r="A2381" s="10" t="s">
        <v>515</v>
      </c>
      <c r="B2381" s="10" t="s">
        <v>90</v>
      </c>
      <c r="C2381" s="10" t="s">
        <v>157</v>
      </c>
      <c r="D2381" s="10" t="s">
        <v>381</v>
      </c>
      <c r="E2381" s="10" t="s">
        <v>51</v>
      </c>
      <c r="F2381" s="11" t="s">
        <v>22</v>
      </c>
      <c r="G2381" s="16">
        <f>G2382</f>
        <v>24588.2</v>
      </c>
      <c r="H2381" s="16">
        <f t="shared" si="4678"/>
        <v>-24588.2</v>
      </c>
      <c r="I2381" s="16">
        <f t="shared" si="4829"/>
        <v>0</v>
      </c>
      <c r="J2381" s="16">
        <f t="shared" si="4829"/>
        <v>0</v>
      </c>
      <c r="K2381" s="16">
        <f t="shared" si="4679"/>
        <v>0</v>
      </c>
      <c r="L2381" s="16">
        <f t="shared" si="4830"/>
        <v>0</v>
      </c>
      <c r="M2381" s="16">
        <f t="shared" si="4830"/>
        <v>0</v>
      </c>
      <c r="N2381" s="16">
        <f t="shared" si="4830"/>
        <v>0</v>
      </c>
      <c r="O2381" s="16">
        <f t="shared" si="4830"/>
        <v>0</v>
      </c>
      <c r="P2381" s="16">
        <f t="shared" si="4830"/>
        <v>0</v>
      </c>
      <c r="Q2381" s="16">
        <f t="shared" si="4724"/>
        <v>-24588.2</v>
      </c>
      <c r="R2381" s="16">
        <f t="shared" si="4725"/>
        <v>0</v>
      </c>
      <c r="S2381" s="16">
        <f t="shared" si="4726"/>
        <v>0</v>
      </c>
      <c r="T2381" s="16">
        <f t="shared" si="4727"/>
        <v>0</v>
      </c>
      <c r="U2381" s="16">
        <f t="shared" si="4728"/>
        <v>0</v>
      </c>
      <c r="V2381" s="16">
        <f t="shared" si="4831"/>
        <v>0</v>
      </c>
      <c r="W2381" s="16">
        <f t="shared" si="4831"/>
        <v>0</v>
      </c>
      <c r="X2381" s="16">
        <f t="shared" si="4831"/>
        <v>0</v>
      </c>
      <c r="Y2381" s="16">
        <f t="shared" si="4832"/>
        <v>0</v>
      </c>
      <c r="Z2381" s="16">
        <f t="shared" si="4832"/>
        <v>0</v>
      </c>
      <c r="AA2381" s="16">
        <f t="shared" si="4730"/>
        <v>0</v>
      </c>
      <c r="AB2381" s="16">
        <f t="shared" si="4731"/>
        <v>0</v>
      </c>
      <c r="AC2381" s="16">
        <f t="shared" si="4732"/>
        <v>0</v>
      </c>
      <c r="AD2381" s="16">
        <f t="shared" si="4833"/>
        <v>0</v>
      </c>
      <c r="AE2381" s="16">
        <f t="shared" si="4833"/>
        <v>0</v>
      </c>
      <c r="AF2381" s="16">
        <f>AF2382</f>
        <v>0</v>
      </c>
      <c r="AG2381" s="16">
        <f t="shared" si="4834"/>
        <v>0</v>
      </c>
      <c r="AH2381" s="16">
        <f t="shared" si="4834"/>
        <v>0</v>
      </c>
      <c r="AI2381" s="16">
        <f t="shared" si="4835"/>
        <v>0</v>
      </c>
      <c r="AJ2381" s="16">
        <f t="shared" si="4835"/>
        <v>0</v>
      </c>
      <c r="AK2381" s="16">
        <f t="shared" si="4717"/>
        <v>0</v>
      </c>
      <c r="AL2381" s="16">
        <f t="shared" si="4718"/>
        <v>0</v>
      </c>
      <c r="AM2381" s="16">
        <f t="shared" si="4719"/>
        <v>0</v>
      </c>
      <c r="AN2381" s="16">
        <f>AN2382</f>
        <v>0</v>
      </c>
      <c r="AO2381" s="16">
        <f t="shared" si="4720"/>
        <v>0</v>
      </c>
      <c r="AP2381" s="16">
        <f t="shared" si="4836"/>
        <v>0</v>
      </c>
      <c r="AQ2381" s="16">
        <f t="shared" si="4836"/>
        <v>0</v>
      </c>
      <c r="AR2381" s="16">
        <f t="shared" si="4836"/>
        <v>0</v>
      </c>
      <c r="AS2381" s="16">
        <f t="shared" si="4836"/>
        <v>0</v>
      </c>
      <c r="AT2381" s="16">
        <f t="shared" si="4836"/>
        <v>0</v>
      </c>
      <c r="AU2381" s="16">
        <f t="shared" si="4837"/>
        <v>0</v>
      </c>
      <c r="AV2381" s="16">
        <f t="shared" si="4837"/>
        <v>0</v>
      </c>
      <c r="AW2381" s="16">
        <f t="shared" si="4837"/>
        <v>0</v>
      </c>
      <c r="AX2381" s="16">
        <f t="shared" si="4837"/>
        <v>0</v>
      </c>
      <c r="AY2381" s="16">
        <f t="shared" si="4837"/>
        <v>0</v>
      </c>
      <c r="AZ2381" s="16">
        <f t="shared" si="4838"/>
        <v>0</v>
      </c>
      <c r="BA2381" s="16">
        <f t="shared" si="4839"/>
        <v>0</v>
      </c>
      <c r="BB2381" s="16">
        <f t="shared" si="4839"/>
        <v>0</v>
      </c>
      <c r="BC2381" s="16">
        <f t="shared" si="4838"/>
        <v>0</v>
      </c>
      <c r="BD2381" s="16">
        <f t="shared" si="4840"/>
        <v>0</v>
      </c>
      <c r="BE2381" s="16">
        <f t="shared" si="4840"/>
        <v>0</v>
      </c>
      <c r="BF2381" s="16">
        <f t="shared" si="4703"/>
        <v>0</v>
      </c>
      <c r="BG2381" s="16">
        <f t="shared" si="4704"/>
        <v>0</v>
      </c>
      <c r="BH2381" s="16">
        <f t="shared" si="4705"/>
        <v>0</v>
      </c>
      <c r="BI2381" s="16">
        <f>BI2382</f>
        <v>0</v>
      </c>
      <c r="BJ2381" s="16"/>
      <c r="BK2381" s="16">
        <f>BK2382</f>
        <v>0</v>
      </c>
      <c r="BL2381" s="46">
        <v>0</v>
      </c>
    </row>
    <row r="2382" spans="1:64" ht="31.5" hidden="1" x14ac:dyDescent="0.25">
      <c r="A2382" s="10" t="s">
        <v>515</v>
      </c>
      <c r="B2382" s="10" t="s">
        <v>90</v>
      </c>
      <c r="C2382" s="10" t="s">
        <v>157</v>
      </c>
      <c r="D2382" s="10" t="s">
        <v>381</v>
      </c>
      <c r="E2382" s="10" t="s">
        <v>52</v>
      </c>
      <c r="F2382" s="11" t="s">
        <v>23</v>
      </c>
      <c r="G2382" s="16">
        <v>24588.2</v>
      </c>
      <c r="H2382" s="16">
        <f t="shared" si="4678"/>
        <v>-24588.2</v>
      </c>
      <c r="I2382" s="16">
        <v>0</v>
      </c>
      <c r="J2382" s="16">
        <v>0</v>
      </c>
      <c r="K2382" s="16">
        <f t="shared" si="4679"/>
        <v>0</v>
      </c>
      <c r="L2382" s="16">
        <v>0</v>
      </c>
      <c r="M2382" s="16">
        <v>0</v>
      </c>
      <c r="N2382" s="16"/>
      <c r="O2382" s="16"/>
      <c r="P2382" s="16"/>
      <c r="Q2382" s="16">
        <f t="shared" si="4724"/>
        <v>-24588.2</v>
      </c>
      <c r="R2382" s="16">
        <f t="shared" si="4725"/>
        <v>0</v>
      </c>
      <c r="S2382" s="16">
        <f t="shared" si="4726"/>
        <v>0</v>
      </c>
      <c r="T2382" s="16">
        <f t="shared" si="4727"/>
        <v>0</v>
      </c>
      <c r="U2382" s="16">
        <f t="shared" si="4728"/>
        <v>0</v>
      </c>
      <c r="V2382" s="16"/>
      <c r="W2382" s="16"/>
      <c r="X2382" s="16"/>
      <c r="Y2382" s="16"/>
      <c r="Z2382" s="16"/>
      <c r="AA2382" s="16">
        <f t="shared" si="4730"/>
        <v>0</v>
      </c>
      <c r="AB2382" s="16">
        <f t="shared" si="4731"/>
        <v>0</v>
      </c>
      <c r="AC2382" s="16">
        <f t="shared" si="4732"/>
        <v>0</v>
      </c>
      <c r="AD2382" s="16"/>
      <c r="AE2382" s="16"/>
      <c r="AF2382" s="16"/>
      <c r="AG2382" s="16"/>
      <c r="AH2382" s="16"/>
      <c r="AI2382" s="16"/>
      <c r="AJ2382" s="16"/>
      <c r="AK2382" s="16">
        <f t="shared" si="4717"/>
        <v>0</v>
      </c>
      <c r="AL2382" s="16">
        <f t="shared" si="4718"/>
        <v>0</v>
      </c>
      <c r="AM2382" s="16">
        <f t="shared" si="4719"/>
        <v>0</v>
      </c>
      <c r="AN2382" s="16"/>
      <c r="AO2382" s="16">
        <f t="shared" si="4720"/>
        <v>0</v>
      </c>
      <c r="AP2382" s="16"/>
      <c r="AQ2382" s="16"/>
      <c r="AR2382" s="16"/>
      <c r="AS2382" s="16"/>
      <c r="AT2382" s="16"/>
      <c r="AU2382" s="16"/>
      <c r="AV2382" s="16"/>
      <c r="AW2382" s="16"/>
      <c r="AX2382" s="16"/>
      <c r="AY2382" s="16"/>
      <c r="AZ2382" s="16"/>
      <c r="BA2382" s="16"/>
      <c r="BB2382" s="16"/>
      <c r="BC2382" s="16"/>
      <c r="BD2382" s="16"/>
      <c r="BE2382" s="16"/>
      <c r="BF2382" s="16">
        <f t="shared" si="4703"/>
        <v>0</v>
      </c>
      <c r="BG2382" s="16">
        <f t="shared" si="4704"/>
        <v>0</v>
      </c>
      <c r="BH2382" s="16">
        <f t="shared" si="4705"/>
        <v>0</v>
      </c>
      <c r="BI2382" s="16"/>
      <c r="BJ2382" s="16"/>
      <c r="BK2382" s="16"/>
      <c r="BL2382" s="46">
        <v>0</v>
      </c>
    </row>
    <row r="2383" spans="1:64" ht="47.25" x14ac:dyDescent="0.25">
      <c r="A2383" s="10" t="s">
        <v>515</v>
      </c>
      <c r="B2383" s="10" t="s">
        <v>90</v>
      </c>
      <c r="C2383" s="10" t="s">
        <v>157</v>
      </c>
      <c r="D2383" s="10" t="s">
        <v>1024</v>
      </c>
      <c r="E2383" s="10"/>
      <c r="F2383" s="11" t="s">
        <v>1055</v>
      </c>
      <c r="G2383" s="16">
        <f>G2384</f>
        <v>0</v>
      </c>
      <c r="H2383" s="16">
        <f t="shared" ref="H2383:H2444" si="4841">I2383-G2383</f>
        <v>15009.3</v>
      </c>
      <c r="I2383" s="16">
        <f t="shared" ref="I2383:J2386" si="4842">I2384</f>
        <v>15009.3</v>
      </c>
      <c r="J2383" s="16">
        <f t="shared" si="4842"/>
        <v>0</v>
      </c>
      <c r="K2383" s="16">
        <f t="shared" ref="K2383:K2444" si="4843">L2383-J2383</f>
        <v>6000</v>
      </c>
      <c r="L2383" s="16">
        <f t="shared" ref="L2383:P2386" si="4844">L2384</f>
        <v>6000</v>
      </c>
      <c r="M2383" s="16">
        <f t="shared" si="4844"/>
        <v>6000</v>
      </c>
      <c r="N2383" s="16">
        <f t="shared" si="4844"/>
        <v>0</v>
      </c>
      <c r="O2383" s="16">
        <f t="shared" si="4844"/>
        <v>0</v>
      </c>
      <c r="P2383" s="16">
        <f t="shared" si="4844"/>
        <v>0</v>
      </c>
      <c r="Q2383" s="16">
        <f t="shared" si="4724"/>
        <v>15009.3</v>
      </c>
      <c r="R2383" s="16">
        <f t="shared" si="4725"/>
        <v>15009.3</v>
      </c>
      <c r="S2383" s="16">
        <f t="shared" si="4726"/>
        <v>6000</v>
      </c>
      <c r="T2383" s="16">
        <f t="shared" si="4727"/>
        <v>6000</v>
      </c>
      <c r="U2383" s="16">
        <f t="shared" si="4728"/>
        <v>6000</v>
      </c>
      <c r="V2383" s="16">
        <f t="shared" ref="V2383:Z2386" si="4845">V2384</f>
        <v>0</v>
      </c>
      <c r="W2383" s="16">
        <f t="shared" si="4845"/>
        <v>0</v>
      </c>
      <c r="X2383" s="16">
        <f t="shared" si="4845"/>
        <v>0</v>
      </c>
      <c r="Y2383" s="16">
        <f t="shared" si="4845"/>
        <v>0</v>
      </c>
      <c r="Z2383" s="16">
        <f t="shared" si="4845"/>
        <v>0</v>
      </c>
      <c r="AA2383" s="16">
        <f t="shared" si="4730"/>
        <v>15009.3</v>
      </c>
      <c r="AB2383" s="16">
        <f t="shared" si="4731"/>
        <v>6000</v>
      </c>
      <c r="AC2383" s="16">
        <f t="shared" si="4732"/>
        <v>6000</v>
      </c>
      <c r="AD2383" s="16">
        <f t="shared" ref="AD2383:AE2386" si="4846">AD2384</f>
        <v>0</v>
      </c>
      <c r="AE2383" s="16">
        <f t="shared" si="4846"/>
        <v>0</v>
      </c>
      <c r="AF2383" s="16">
        <f>AF2384</f>
        <v>0</v>
      </c>
      <c r="AG2383" s="16">
        <f t="shared" ref="AG2383:AH2386" si="4847">AG2384</f>
        <v>0</v>
      </c>
      <c r="AH2383" s="16">
        <f t="shared" si="4847"/>
        <v>0</v>
      </c>
      <c r="AI2383" s="16">
        <f t="shared" ref="AI2383:AJ2386" si="4848">AI2384</f>
        <v>0</v>
      </c>
      <c r="AJ2383" s="16">
        <f t="shared" si="4848"/>
        <v>0</v>
      </c>
      <c r="AK2383" s="16">
        <f t="shared" si="4717"/>
        <v>15009.3</v>
      </c>
      <c r="AL2383" s="16">
        <f t="shared" si="4718"/>
        <v>6000</v>
      </c>
      <c r="AM2383" s="16">
        <f t="shared" si="4719"/>
        <v>6000</v>
      </c>
      <c r="AN2383" s="16">
        <f>AN2384</f>
        <v>0</v>
      </c>
      <c r="AO2383" s="16">
        <f t="shared" si="4720"/>
        <v>15009.3</v>
      </c>
      <c r="AP2383" s="16">
        <f t="shared" ref="AP2383:AT2386" si="4849">AP2384</f>
        <v>0</v>
      </c>
      <c r="AQ2383" s="16">
        <f t="shared" si="4849"/>
        <v>0</v>
      </c>
      <c r="AR2383" s="16">
        <f t="shared" si="4849"/>
        <v>0</v>
      </c>
      <c r="AS2383" s="16">
        <f t="shared" si="4849"/>
        <v>0</v>
      </c>
      <c r="AT2383" s="16">
        <f t="shared" si="4849"/>
        <v>0</v>
      </c>
      <c r="AU2383" s="16">
        <f t="shared" ref="AU2383:AY2386" si="4850">AU2384</f>
        <v>0</v>
      </c>
      <c r="AV2383" s="16">
        <f t="shared" si="4850"/>
        <v>0</v>
      </c>
      <c r="AW2383" s="16">
        <f t="shared" si="4850"/>
        <v>0</v>
      </c>
      <c r="AX2383" s="16">
        <f t="shared" si="4850"/>
        <v>0</v>
      </c>
      <c r="AY2383" s="16">
        <f t="shared" si="4850"/>
        <v>0</v>
      </c>
      <c r="AZ2383" s="16">
        <f t="shared" ref="AZ2383:BC2386" si="4851">AZ2384</f>
        <v>0</v>
      </c>
      <c r="BA2383" s="16">
        <f t="shared" ref="BA2383:BB2386" si="4852">BA2384</f>
        <v>0</v>
      </c>
      <c r="BB2383" s="16">
        <f t="shared" si="4852"/>
        <v>0</v>
      </c>
      <c r="BC2383" s="16">
        <f t="shared" si="4851"/>
        <v>0</v>
      </c>
      <c r="BD2383" s="16">
        <f t="shared" ref="BD2383:BE2386" si="4853">BD2384</f>
        <v>0</v>
      </c>
      <c r="BE2383" s="16">
        <f t="shared" si="4853"/>
        <v>0</v>
      </c>
      <c r="BF2383" s="16">
        <f t="shared" si="4703"/>
        <v>15009.3</v>
      </c>
      <c r="BG2383" s="16">
        <f t="shared" si="4704"/>
        <v>6000</v>
      </c>
      <c r="BH2383" s="16">
        <f t="shared" si="4705"/>
        <v>6000</v>
      </c>
      <c r="BI2383" s="56">
        <f>BI2384</f>
        <v>9607.1749999999993</v>
      </c>
      <c r="BJ2383" s="16">
        <f t="shared" ref="BJ2383:BJ2446" si="4854">BF2383+BI2383</f>
        <v>24616.474999999999</v>
      </c>
      <c r="BK2383" s="16">
        <f>BK2384</f>
        <v>0</v>
      </c>
    </row>
    <row r="2384" spans="1:64" ht="31.5" x14ac:dyDescent="0.25">
      <c r="A2384" s="10" t="s">
        <v>515</v>
      </c>
      <c r="B2384" s="10" t="s">
        <v>90</v>
      </c>
      <c r="C2384" s="10" t="s">
        <v>157</v>
      </c>
      <c r="D2384" s="10" t="s">
        <v>1032</v>
      </c>
      <c r="E2384" s="10"/>
      <c r="F2384" s="11" t="s">
        <v>1056</v>
      </c>
      <c r="G2384" s="16">
        <f>G2385</f>
        <v>0</v>
      </c>
      <c r="H2384" s="16">
        <f t="shared" si="4841"/>
        <v>15009.3</v>
      </c>
      <c r="I2384" s="16">
        <f t="shared" si="4842"/>
        <v>15009.3</v>
      </c>
      <c r="J2384" s="16">
        <f t="shared" si="4842"/>
        <v>0</v>
      </c>
      <c r="K2384" s="16">
        <f t="shared" si="4843"/>
        <v>6000</v>
      </c>
      <c r="L2384" s="16">
        <f t="shared" si="4844"/>
        <v>6000</v>
      </c>
      <c r="M2384" s="16">
        <f t="shared" si="4844"/>
        <v>6000</v>
      </c>
      <c r="N2384" s="16">
        <f t="shared" si="4844"/>
        <v>0</v>
      </c>
      <c r="O2384" s="16">
        <f t="shared" si="4844"/>
        <v>0</v>
      </c>
      <c r="P2384" s="16">
        <f t="shared" si="4844"/>
        <v>0</v>
      </c>
      <c r="Q2384" s="16">
        <f t="shared" si="4724"/>
        <v>15009.3</v>
      </c>
      <c r="R2384" s="16">
        <f t="shared" si="4725"/>
        <v>15009.3</v>
      </c>
      <c r="S2384" s="16">
        <f t="shared" si="4726"/>
        <v>6000</v>
      </c>
      <c r="T2384" s="16">
        <f t="shared" si="4727"/>
        <v>6000</v>
      </c>
      <c r="U2384" s="16">
        <f t="shared" si="4728"/>
        <v>6000</v>
      </c>
      <c r="V2384" s="16">
        <f t="shared" si="4845"/>
        <v>0</v>
      </c>
      <c r="W2384" s="16">
        <f t="shared" si="4845"/>
        <v>0</v>
      </c>
      <c r="X2384" s="16">
        <f t="shared" si="4845"/>
        <v>0</v>
      </c>
      <c r="Y2384" s="16">
        <f t="shared" si="4845"/>
        <v>0</v>
      </c>
      <c r="Z2384" s="16">
        <f t="shared" si="4845"/>
        <v>0</v>
      </c>
      <c r="AA2384" s="16">
        <f t="shared" si="4730"/>
        <v>15009.3</v>
      </c>
      <c r="AB2384" s="16">
        <f t="shared" si="4731"/>
        <v>6000</v>
      </c>
      <c r="AC2384" s="16">
        <f t="shared" si="4732"/>
        <v>6000</v>
      </c>
      <c r="AD2384" s="16">
        <f t="shared" si="4846"/>
        <v>0</v>
      </c>
      <c r="AE2384" s="16">
        <f t="shared" si="4846"/>
        <v>0</v>
      </c>
      <c r="AF2384" s="16">
        <f>AF2385</f>
        <v>0</v>
      </c>
      <c r="AG2384" s="16">
        <f t="shared" si="4847"/>
        <v>0</v>
      </c>
      <c r="AH2384" s="16">
        <f t="shared" si="4847"/>
        <v>0</v>
      </c>
      <c r="AI2384" s="16">
        <f t="shared" si="4848"/>
        <v>0</v>
      </c>
      <c r="AJ2384" s="16">
        <f t="shared" si="4848"/>
        <v>0</v>
      </c>
      <c r="AK2384" s="16">
        <f t="shared" si="4717"/>
        <v>15009.3</v>
      </c>
      <c r="AL2384" s="16">
        <f t="shared" si="4718"/>
        <v>6000</v>
      </c>
      <c r="AM2384" s="16">
        <f t="shared" si="4719"/>
        <v>6000</v>
      </c>
      <c r="AN2384" s="16">
        <f>AN2385</f>
        <v>0</v>
      </c>
      <c r="AO2384" s="16">
        <f t="shared" si="4720"/>
        <v>15009.3</v>
      </c>
      <c r="AP2384" s="16">
        <f t="shared" si="4849"/>
        <v>0</v>
      </c>
      <c r="AQ2384" s="16">
        <f t="shared" si="4849"/>
        <v>0</v>
      </c>
      <c r="AR2384" s="16">
        <f t="shared" si="4849"/>
        <v>0</v>
      </c>
      <c r="AS2384" s="16">
        <f t="shared" si="4849"/>
        <v>0</v>
      </c>
      <c r="AT2384" s="16">
        <f t="shared" si="4849"/>
        <v>0</v>
      </c>
      <c r="AU2384" s="16">
        <f t="shared" si="4850"/>
        <v>0</v>
      </c>
      <c r="AV2384" s="16">
        <f t="shared" si="4850"/>
        <v>0</v>
      </c>
      <c r="AW2384" s="16">
        <f t="shared" si="4850"/>
        <v>0</v>
      </c>
      <c r="AX2384" s="16">
        <f t="shared" si="4850"/>
        <v>0</v>
      </c>
      <c r="AY2384" s="16">
        <f t="shared" si="4850"/>
        <v>0</v>
      </c>
      <c r="AZ2384" s="16">
        <f t="shared" si="4851"/>
        <v>0</v>
      </c>
      <c r="BA2384" s="16">
        <f t="shared" si="4852"/>
        <v>0</v>
      </c>
      <c r="BB2384" s="16">
        <f t="shared" si="4852"/>
        <v>0</v>
      </c>
      <c r="BC2384" s="16">
        <f t="shared" si="4851"/>
        <v>0</v>
      </c>
      <c r="BD2384" s="16">
        <f t="shared" si="4853"/>
        <v>0</v>
      </c>
      <c r="BE2384" s="16">
        <f t="shared" si="4853"/>
        <v>0</v>
      </c>
      <c r="BF2384" s="16">
        <f t="shared" si="4703"/>
        <v>15009.3</v>
      </c>
      <c r="BG2384" s="16">
        <f t="shared" si="4704"/>
        <v>6000</v>
      </c>
      <c r="BH2384" s="16">
        <f t="shared" si="4705"/>
        <v>6000</v>
      </c>
      <c r="BI2384" s="56">
        <f>BI2385</f>
        <v>9607.1749999999993</v>
      </c>
      <c r="BJ2384" s="16">
        <f t="shared" si="4854"/>
        <v>24616.474999999999</v>
      </c>
      <c r="BK2384" s="16">
        <f>BK2385</f>
        <v>0</v>
      </c>
    </row>
    <row r="2385" spans="1:63" ht="47.25" x14ac:dyDescent="0.25">
      <c r="A2385" s="10" t="s">
        <v>515</v>
      </c>
      <c r="B2385" s="10" t="s">
        <v>90</v>
      </c>
      <c r="C2385" s="10" t="s">
        <v>157</v>
      </c>
      <c r="D2385" s="10" t="s">
        <v>1032</v>
      </c>
      <c r="E2385" s="10" t="s">
        <v>50</v>
      </c>
      <c r="F2385" s="11" t="s">
        <v>21</v>
      </c>
      <c r="G2385" s="16">
        <f>G2386</f>
        <v>0</v>
      </c>
      <c r="H2385" s="16">
        <f t="shared" si="4841"/>
        <v>15009.3</v>
      </c>
      <c r="I2385" s="16">
        <f t="shared" si="4842"/>
        <v>15009.3</v>
      </c>
      <c r="J2385" s="16">
        <f t="shared" si="4842"/>
        <v>0</v>
      </c>
      <c r="K2385" s="16">
        <f t="shared" si="4843"/>
        <v>6000</v>
      </c>
      <c r="L2385" s="16">
        <f t="shared" si="4844"/>
        <v>6000</v>
      </c>
      <c r="M2385" s="16">
        <f t="shared" si="4844"/>
        <v>6000</v>
      </c>
      <c r="N2385" s="16">
        <f t="shared" si="4844"/>
        <v>0</v>
      </c>
      <c r="O2385" s="16">
        <f t="shared" si="4844"/>
        <v>0</v>
      </c>
      <c r="P2385" s="16">
        <f t="shared" si="4844"/>
        <v>0</v>
      </c>
      <c r="Q2385" s="16">
        <f t="shared" si="4724"/>
        <v>15009.3</v>
      </c>
      <c r="R2385" s="16">
        <f t="shared" si="4725"/>
        <v>15009.3</v>
      </c>
      <c r="S2385" s="16">
        <f t="shared" si="4726"/>
        <v>6000</v>
      </c>
      <c r="T2385" s="16">
        <f t="shared" si="4727"/>
        <v>6000</v>
      </c>
      <c r="U2385" s="16">
        <f t="shared" si="4728"/>
        <v>6000</v>
      </c>
      <c r="V2385" s="16">
        <f t="shared" si="4845"/>
        <v>0</v>
      </c>
      <c r="W2385" s="16">
        <f t="shared" si="4845"/>
        <v>0</v>
      </c>
      <c r="X2385" s="16">
        <f t="shared" si="4845"/>
        <v>0</v>
      </c>
      <c r="Y2385" s="16">
        <f t="shared" si="4845"/>
        <v>0</v>
      </c>
      <c r="Z2385" s="16">
        <f t="shared" si="4845"/>
        <v>0</v>
      </c>
      <c r="AA2385" s="16">
        <f t="shared" si="4730"/>
        <v>15009.3</v>
      </c>
      <c r="AB2385" s="16">
        <f t="shared" si="4731"/>
        <v>6000</v>
      </c>
      <c r="AC2385" s="16">
        <f t="shared" si="4732"/>
        <v>6000</v>
      </c>
      <c r="AD2385" s="16">
        <f t="shared" si="4846"/>
        <v>0</v>
      </c>
      <c r="AE2385" s="16">
        <f t="shared" si="4846"/>
        <v>0</v>
      </c>
      <c r="AF2385" s="16">
        <f>AF2386</f>
        <v>0</v>
      </c>
      <c r="AG2385" s="16">
        <f t="shared" si="4847"/>
        <v>0</v>
      </c>
      <c r="AH2385" s="16">
        <f t="shared" si="4847"/>
        <v>0</v>
      </c>
      <c r="AI2385" s="16">
        <f t="shared" si="4848"/>
        <v>0</v>
      </c>
      <c r="AJ2385" s="16">
        <f t="shared" si="4848"/>
        <v>0</v>
      </c>
      <c r="AK2385" s="16">
        <f t="shared" si="4717"/>
        <v>15009.3</v>
      </c>
      <c r="AL2385" s="16">
        <f t="shared" si="4718"/>
        <v>6000</v>
      </c>
      <c r="AM2385" s="16">
        <f t="shared" si="4719"/>
        <v>6000</v>
      </c>
      <c r="AN2385" s="16">
        <f>AN2386</f>
        <v>0</v>
      </c>
      <c r="AO2385" s="16">
        <f t="shared" si="4720"/>
        <v>15009.3</v>
      </c>
      <c r="AP2385" s="16">
        <f t="shared" si="4849"/>
        <v>0</v>
      </c>
      <c r="AQ2385" s="16">
        <f t="shared" si="4849"/>
        <v>0</v>
      </c>
      <c r="AR2385" s="16">
        <f t="shared" si="4849"/>
        <v>0</v>
      </c>
      <c r="AS2385" s="16">
        <f t="shared" si="4849"/>
        <v>0</v>
      </c>
      <c r="AT2385" s="16">
        <f t="shared" si="4849"/>
        <v>0</v>
      </c>
      <c r="AU2385" s="16">
        <f t="shared" si="4850"/>
        <v>0</v>
      </c>
      <c r="AV2385" s="16">
        <f t="shared" si="4850"/>
        <v>0</v>
      </c>
      <c r="AW2385" s="16">
        <f t="shared" si="4850"/>
        <v>0</v>
      </c>
      <c r="AX2385" s="16">
        <f t="shared" si="4850"/>
        <v>0</v>
      </c>
      <c r="AY2385" s="16">
        <f t="shared" si="4850"/>
        <v>0</v>
      </c>
      <c r="AZ2385" s="16">
        <f t="shared" si="4851"/>
        <v>0</v>
      </c>
      <c r="BA2385" s="16">
        <f t="shared" si="4852"/>
        <v>0</v>
      </c>
      <c r="BB2385" s="16">
        <f t="shared" si="4852"/>
        <v>0</v>
      </c>
      <c r="BC2385" s="16">
        <f t="shared" si="4851"/>
        <v>0</v>
      </c>
      <c r="BD2385" s="16">
        <f t="shared" si="4853"/>
        <v>0</v>
      </c>
      <c r="BE2385" s="16">
        <f t="shared" si="4853"/>
        <v>0</v>
      </c>
      <c r="BF2385" s="16">
        <f t="shared" si="4703"/>
        <v>15009.3</v>
      </c>
      <c r="BG2385" s="16">
        <f t="shared" si="4704"/>
        <v>6000</v>
      </c>
      <c r="BH2385" s="16">
        <f t="shared" si="4705"/>
        <v>6000</v>
      </c>
      <c r="BI2385" s="56">
        <f>BI2386</f>
        <v>9607.1749999999993</v>
      </c>
      <c r="BJ2385" s="16">
        <f t="shared" si="4854"/>
        <v>24616.474999999999</v>
      </c>
      <c r="BK2385" s="16">
        <f>BK2386</f>
        <v>0</v>
      </c>
    </row>
    <row r="2386" spans="1:63" ht="47.25" x14ac:dyDescent="0.25">
      <c r="A2386" s="10" t="s">
        <v>515</v>
      </c>
      <c r="B2386" s="10" t="s">
        <v>90</v>
      </c>
      <c r="C2386" s="10" t="s">
        <v>157</v>
      </c>
      <c r="D2386" s="10" t="s">
        <v>1032</v>
      </c>
      <c r="E2386" s="10" t="s">
        <v>51</v>
      </c>
      <c r="F2386" s="11" t="s">
        <v>22</v>
      </c>
      <c r="G2386" s="16">
        <f>G2387</f>
        <v>0</v>
      </c>
      <c r="H2386" s="16">
        <f t="shared" si="4841"/>
        <v>15009.3</v>
      </c>
      <c r="I2386" s="16">
        <f t="shared" si="4842"/>
        <v>15009.3</v>
      </c>
      <c r="J2386" s="16">
        <f t="shared" si="4842"/>
        <v>0</v>
      </c>
      <c r="K2386" s="16">
        <f t="shared" si="4843"/>
        <v>6000</v>
      </c>
      <c r="L2386" s="16">
        <f t="shared" si="4844"/>
        <v>6000</v>
      </c>
      <c r="M2386" s="16">
        <f t="shared" si="4844"/>
        <v>6000</v>
      </c>
      <c r="N2386" s="16">
        <f t="shared" si="4844"/>
        <v>0</v>
      </c>
      <c r="O2386" s="16">
        <f t="shared" si="4844"/>
        <v>0</v>
      </c>
      <c r="P2386" s="16">
        <f t="shared" si="4844"/>
        <v>0</v>
      </c>
      <c r="Q2386" s="16">
        <f t="shared" si="4724"/>
        <v>15009.3</v>
      </c>
      <c r="R2386" s="16">
        <f t="shared" si="4725"/>
        <v>15009.3</v>
      </c>
      <c r="S2386" s="16">
        <f t="shared" si="4726"/>
        <v>6000</v>
      </c>
      <c r="T2386" s="16">
        <f t="shared" si="4727"/>
        <v>6000</v>
      </c>
      <c r="U2386" s="16">
        <f t="shared" si="4728"/>
        <v>6000</v>
      </c>
      <c r="V2386" s="16">
        <f t="shared" si="4845"/>
        <v>0</v>
      </c>
      <c r="W2386" s="16">
        <f t="shared" si="4845"/>
        <v>0</v>
      </c>
      <c r="X2386" s="16">
        <f t="shared" si="4845"/>
        <v>0</v>
      </c>
      <c r="Y2386" s="16">
        <f t="shared" si="4845"/>
        <v>0</v>
      </c>
      <c r="Z2386" s="16">
        <f t="shared" si="4845"/>
        <v>0</v>
      </c>
      <c r="AA2386" s="16">
        <f t="shared" si="4730"/>
        <v>15009.3</v>
      </c>
      <c r="AB2386" s="16">
        <f t="shared" si="4731"/>
        <v>6000</v>
      </c>
      <c r="AC2386" s="16">
        <f t="shared" si="4732"/>
        <v>6000</v>
      </c>
      <c r="AD2386" s="16">
        <f t="shared" si="4846"/>
        <v>0</v>
      </c>
      <c r="AE2386" s="16">
        <f t="shared" si="4846"/>
        <v>0</v>
      </c>
      <c r="AF2386" s="16">
        <f>AF2387</f>
        <v>0</v>
      </c>
      <c r="AG2386" s="16">
        <f t="shared" si="4847"/>
        <v>0</v>
      </c>
      <c r="AH2386" s="16">
        <f t="shared" si="4847"/>
        <v>0</v>
      </c>
      <c r="AI2386" s="16">
        <f t="shared" si="4848"/>
        <v>0</v>
      </c>
      <c r="AJ2386" s="16">
        <f t="shared" si="4848"/>
        <v>0</v>
      </c>
      <c r="AK2386" s="16">
        <f t="shared" si="4717"/>
        <v>15009.3</v>
      </c>
      <c r="AL2386" s="16">
        <f t="shared" si="4718"/>
        <v>6000</v>
      </c>
      <c r="AM2386" s="16">
        <f t="shared" si="4719"/>
        <v>6000</v>
      </c>
      <c r="AN2386" s="16">
        <f>AN2387</f>
        <v>0</v>
      </c>
      <c r="AO2386" s="16">
        <f t="shared" si="4720"/>
        <v>15009.3</v>
      </c>
      <c r="AP2386" s="16">
        <f t="shared" si="4849"/>
        <v>0</v>
      </c>
      <c r="AQ2386" s="16">
        <f t="shared" si="4849"/>
        <v>0</v>
      </c>
      <c r="AR2386" s="16">
        <f t="shared" si="4849"/>
        <v>0</v>
      </c>
      <c r="AS2386" s="16">
        <f t="shared" si="4849"/>
        <v>0</v>
      </c>
      <c r="AT2386" s="16">
        <f t="shared" si="4849"/>
        <v>0</v>
      </c>
      <c r="AU2386" s="16">
        <f t="shared" si="4850"/>
        <v>0</v>
      </c>
      <c r="AV2386" s="16">
        <f t="shared" si="4850"/>
        <v>0</v>
      </c>
      <c r="AW2386" s="16">
        <f t="shared" si="4850"/>
        <v>0</v>
      </c>
      <c r="AX2386" s="16">
        <f t="shared" si="4850"/>
        <v>0</v>
      </c>
      <c r="AY2386" s="16">
        <f t="shared" si="4850"/>
        <v>0</v>
      </c>
      <c r="AZ2386" s="16">
        <f t="shared" si="4851"/>
        <v>0</v>
      </c>
      <c r="BA2386" s="16">
        <f t="shared" si="4852"/>
        <v>0</v>
      </c>
      <c r="BB2386" s="16">
        <f t="shared" si="4852"/>
        <v>0</v>
      </c>
      <c r="BC2386" s="16">
        <f t="shared" si="4851"/>
        <v>0</v>
      </c>
      <c r="BD2386" s="16">
        <f t="shared" si="4853"/>
        <v>0</v>
      </c>
      <c r="BE2386" s="16">
        <f t="shared" si="4853"/>
        <v>0</v>
      </c>
      <c r="BF2386" s="16">
        <f t="shared" si="4703"/>
        <v>15009.3</v>
      </c>
      <c r="BG2386" s="16">
        <f t="shared" si="4704"/>
        <v>6000</v>
      </c>
      <c r="BH2386" s="16">
        <f t="shared" si="4705"/>
        <v>6000</v>
      </c>
      <c r="BI2386" s="56">
        <f>BI2387</f>
        <v>9607.1749999999993</v>
      </c>
      <c r="BJ2386" s="16">
        <f t="shared" si="4854"/>
        <v>24616.474999999999</v>
      </c>
      <c r="BK2386" s="16">
        <f>BK2387</f>
        <v>0</v>
      </c>
    </row>
    <row r="2387" spans="1:63" ht="31.5" x14ac:dyDescent="0.25">
      <c r="A2387" s="10" t="s">
        <v>515</v>
      </c>
      <c r="B2387" s="10" t="s">
        <v>90</v>
      </c>
      <c r="C2387" s="10" t="s">
        <v>157</v>
      </c>
      <c r="D2387" s="10" t="s">
        <v>1032</v>
      </c>
      <c r="E2387" s="10" t="s">
        <v>52</v>
      </c>
      <c r="F2387" s="11" t="s">
        <v>23</v>
      </c>
      <c r="G2387" s="16">
        <v>0</v>
      </c>
      <c r="H2387" s="16">
        <f t="shared" si="4841"/>
        <v>15009.3</v>
      </c>
      <c r="I2387" s="16">
        <v>15009.3</v>
      </c>
      <c r="J2387" s="16">
        <v>0</v>
      </c>
      <c r="K2387" s="16">
        <f t="shared" si="4843"/>
        <v>6000</v>
      </c>
      <c r="L2387" s="16">
        <v>6000</v>
      </c>
      <c r="M2387" s="16">
        <v>6000</v>
      </c>
      <c r="N2387" s="16"/>
      <c r="O2387" s="16"/>
      <c r="P2387" s="16"/>
      <c r="Q2387" s="16">
        <f t="shared" si="4724"/>
        <v>15009.3</v>
      </c>
      <c r="R2387" s="16">
        <f t="shared" si="4725"/>
        <v>15009.3</v>
      </c>
      <c r="S2387" s="16">
        <f t="shared" si="4726"/>
        <v>6000</v>
      </c>
      <c r="T2387" s="16">
        <f t="shared" si="4727"/>
        <v>6000</v>
      </c>
      <c r="U2387" s="16">
        <f t="shared" si="4728"/>
        <v>6000</v>
      </c>
      <c r="V2387" s="16"/>
      <c r="W2387" s="16"/>
      <c r="X2387" s="16"/>
      <c r="Y2387" s="16"/>
      <c r="Z2387" s="16"/>
      <c r="AA2387" s="16">
        <f t="shared" si="4730"/>
        <v>15009.3</v>
      </c>
      <c r="AB2387" s="16">
        <f t="shared" si="4731"/>
        <v>6000</v>
      </c>
      <c r="AC2387" s="16">
        <f t="shared" si="4732"/>
        <v>6000</v>
      </c>
      <c r="AD2387" s="16"/>
      <c r="AE2387" s="16"/>
      <c r="AF2387" s="16"/>
      <c r="AG2387" s="16"/>
      <c r="AH2387" s="16"/>
      <c r="AI2387" s="16"/>
      <c r="AJ2387" s="16"/>
      <c r="AK2387" s="16">
        <f t="shared" si="4717"/>
        <v>15009.3</v>
      </c>
      <c r="AL2387" s="16">
        <f t="shared" si="4718"/>
        <v>6000</v>
      </c>
      <c r="AM2387" s="16">
        <f t="shared" si="4719"/>
        <v>6000</v>
      </c>
      <c r="AN2387" s="16"/>
      <c r="AO2387" s="16">
        <f t="shared" si="4720"/>
        <v>15009.3</v>
      </c>
      <c r="AP2387" s="16"/>
      <c r="AQ2387" s="16"/>
      <c r="AR2387" s="16"/>
      <c r="AS2387" s="16"/>
      <c r="AT2387" s="16"/>
      <c r="AU2387" s="16"/>
      <c r="AV2387" s="16"/>
      <c r="AW2387" s="16"/>
      <c r="AX2387" s="16"/>
      <c r="AY2387" s="16"/>
      <c r="AZ2387" s="16"/>
      <c r="BA2387" s="16"/>
      <c r="BB2387" s="16"/>
      <c r="BC2387" s="16"/>
      <c r="BD2387" s="16"/>
      <c r="BE2387" s="16"/>
      <c r="BF2387" s="16">
        <f t="shared" si="4703"/>
        <v>15009.3</v>
      </c>
      <c r="BG2387" s="16">
        <f t="shared" si="4704"/>
        <v>6000</v>
      </c>
      <c r="BH2387" s="16">
        <f t="shared" si="4705"/>
        <v>6000</v>
      </c>
      <c r="BI2387" s="56">
        <v>9607.1749999999993</v>
      </c>
      <c r="BJ2387" s="16">
        <f t="shared" si="4854"/>
        <v>24616.474999999999</v>
      </c>
      <c r="BK2387" s="16"/>
    </row>
    <row r="2388" spans="1:63" ht="47.25" x14ac:dyDescent="0.25">
      <c r="A2388" s="10" t="s">
        <v>515</v>
      </c>
      <c r="B2388" s="10" t="s">
        <v>90</v>
      </c>
      <c r="C2388" s="10" t="s">
        <v>157</v>
      </c>
      <c r="D2388" s="10" t="s">
        <v>517</v>
      </c>
      <c r="E2388" s="10"/>
      <c r="F2388" s="11" t="s">
        <v>518</v>
      </c>
      <c r="G2388" s="16">
        <f>G2389+G2393</f>
        <v>131975.9</v>
      </c>
      <c r="H2388" s="16">
        <f t="shared" si="4841"/>
        <v>10140.799999999988</v>
      </c>
      <c r="I2388" s="16">
        <f>I2389+I2393</f>
        <v>142116.69999999998</v>
      </c>
      <c r="J2388" s="16">
        <f>J2389+J2393</f>
        <v>178227.8</v>
      </c>
      <c r="K2388" s="16">
        <f t="shared" si="4843"/>
        <v>-27389.999999999971</v>
      </c>
      <c r="L2388" s="16">
        <f>L2389+L2393</f>
        <v>150837.80000000002</v>
      </c>
      <c r="M2388" s="16">
        <f>M2389+M2393</f>
        <v>153495.6</v>
      </c>
      <c r="N2388" s="16">
        <f>N2389+N2393</f>
        <v>0</v>
      </c>
      <c r="O2388" s="16">
        <f>O2389+O2393</f>
        <v>0</v>
      </c>
      <c r="P2388" s="16">
        <f>P2389+P2393</f>
        <v>0</v>
      </c>
      <c r="Q2388" s="16">
        <f t="shared" si="4724"/>
        <v>10140.799999999988</v>
      </c>
      <c r="R2388" s="16">
        <f t="shared" si="4725"/>
        <v>142116.69999999998</v>
      </c>
      <c r="S2388" s="16">
        <f t="shared" si="4726"/>
        <v>-27389.999999999971</v>
      </c>
      <c r="T2388" s="16">
        <f t="shared" si="4727"/>
        <v>150837.80000000002</v>
      </c>
      <c r="U2388" s="16">
        <f t="shared" si="4728"/>
        <v>153495.6</v>
      </c>
      <c r="V2388" s="16">
        <f>V2389+V2393</f>
        <v>0</v>
      </c>
      <c r="W2388" s="16">
        <f>W2389+W2393</f>
        <v>0</v>
      </c>
      <c r="X2388" s="16">
        <f>X2389+X2393</f>
        <v>0</v>
      </c>
      <c r="Y2388" s="16">
        <f>Y2389+Y2393</f>
        <v>0</v>
      </c>
      <c r="Z2388" s="16">
        <f>Z2389+Z2393</f>
        <v>0</v>
      </c>
      <c r="AA2388" s="16">
        <f t="shared" si="4730"/>
        <v>142116.69999999998</v>
      </c>
      <c r="AB2388" s="16">
        <f t="shared" si="4731"/>
        <v>150837.80000000002</v>
      </c>
      <c r="AC2388" s="16">
        <f t="shared" si="4732"/>
        <v>153495.6</v>
      </c>
      <c r="AD2388" s="16">
        <f t="shared" ref="AD2388:AJ2388" si="4855">AD2389+AD2393</f>
        <v>0</v>
      </c>
      <c r="AE2388" s="16">
        <f t="shared" si="4855"/>
        <v>-725.91399999999999</v>
      </c>
      <c r="AF2388" s="16">
        <f t="shared" si="4855"/>
        <v>0</v>
      </c>
      <c r="AG2388" s="16">
        <f t="shared" si="4855"/>
        <v>0</v>
      </c>
      <c r="AH2388" s="16">
        <f t="shared" si="4855"/>
        <v>0</v>
      </c>
      <c r="AI2388" s="16">
        <f t="shared" si="4855"/>
        <v>0</v>
      </c>
      <c r="AJ2388" s="16">
        <f t="shared" si="4855"/>
        <v>0</v>
      </c>
      <c r="AK2388" s="16">
        <f t="shared" si="4717"/>
        <v>141390.78599999999</v>
      </c>
      <c r="AL2388" s="16">
        <f t="shared" si="4718"/>
        <v>150837.80000000002</v>
      </c>
      <c r="AM2388" s="16">
        <f t="shared" si="4719"/>
        <v>153495.6</v>
      </c>
      <c r="AN2388" s="16">
        <f>AN2389+AN2393</f>
        <v>0</v>
      </c>
      <c r="AO2388" s="16">
        <f t="shared" si="4720"/>
        <v>141390.78599999999</v>
      </c>
      <c r="AP2388" s="16">
        <f t="shared" ref="AP2388:BK2388" si="4856">AP2389+AP2393</f>
        <v>0</v>
      </c>
      <c r="AQ2388" s="16">
        <f t="shared" si="4856"/>
        <v>0</v>
      </c>
      <c r="AR2388" s="16">
        <f t="shared" si="4856"/>
        <v>0</v>
      </c>
      <c r="AS2388" s="16">
        <f>AS2389+AS2393</f>
        <v>0</v>
      </c>
      <c r="AT2388" s="16">
        <f>AT2389+AT2393</f>
        <v>0</v>
      </c>
      <c r="AU2388" s="16">
        <f t="shared" si="4856"/>
        <v>0</v>
      </c>
      <c r="AV2388" s="16">
        <f t="shared" si="4856"/>
        <v>0</v>
      </c>
      <c r="AW2388" s="16">
        <f t="shared" si="4856"/>
        <v>0</v>
      </c>
      <c r="AX2388" s="16">
        <f t="shared" si="4856"/>
        <v>0</v>
      </c>
      <c r="AY2388" s="16">
        <f t="shared" si="4856"/>
        <v>0</v>
      </c>
      <c r="AZ2388" s="16">
        <f t="shared" si="4856"/>
        <v>0</v>
      </c>
      <c r="BA2388" s="16">
        <f>BA2389+BA2393</f>
        <v>0</v>
      </c>
      <c r="BB2388" s="16">
        <f>BB2389+BB2393</f>
        <v>0</v>
      </c>
      <c r="BC2388" s="16">
        <f t="shared" si="4856"/>
        <v>0</v>
      </c>
      <c r="BD2388" s="16">
        <f>BD2389+BD2393</f>
        <v>0</v>
      </c>
      <c r="BE2388" s="16">
        <f>BE2389+BE2393</f>
        <v>0</v>
      </c>
      <c r="BF2388" s="16">
        <f t="shared" si="4703"/>
        <v>141390.78599999999</v>
      </c>
      <c r="BG2388" s="16">
        <f t="shared" si="4704"/>
        <v>150837.80000000002</v>
      </c>
      <c r="BH2388" s="16">
        <f t="shared" si="4705"/>
        <v>153495.6</v>
      </c>
      <c r="BI2388" s="16">
        <f t="shared" ref="BI2388" si="4857">BI2389+BI2393</f>
        <v>0</v>
      </c>
      <c r="BJ2388" s="16">
        <f t="shared" si="4854"/>
        <v>141390.78599999999</v>
      </c>
      <c r="BK2388" s="16">
        <f t="shared" si="4856"/>
        <v>0</v>
      </c>
    </row>
    <row r="2389" spans="1:63" ht="47.25" x14ac:dyDescent="0.25">
      <c r="A2389" s="10" t="s">
        <v>515</v>
      </c>
      <c r="B2389" s="10" t="s">
        <v>90</v>
      </c>
      <c r="C2389" s="10" t="s">
        <v>157</v>
      </c>
      <c r="D2389" s="10" t="s">
        <v>531</v>
      </c>
      <c r="E2389" s="10"/>
      <c r="F2389" s="11" t="s">
        <v>532</v>
      </c>
      <c r="G2389" s="16">
        <f>G2390</f>
        <v>129542.5</v>
      </c>
      <c r="H2389" s="16">
        <f t="shared" si="4841"/>
        <v>9906.8999999999942</v>
      </c>
      <c r="I2389" s="16">
        <f t="shared" ref="I2389:J2391" si="4858">I2390</f>
        <v>139449.4</v>
      </c>
      <c r="J2389" s="16">
        <f t="shared" si="4858"/>
        <v>175680</v>
      </c>
      <c r="K2389" s="16">
        <f t="shared" si="4843"/>
        <v>-27498.799999999988</v>
      </c>
      <c r="L2389" s="16">
        <f t="shared" ref="L2389:P2391" si="4859">L2390</f>
        <v>148181.20000000001</v>
      </c>
      <c r="M2389" s="16">
        <f t="shared" si="4859"/>
        <v>150785.9</v>
      </c>
      <c r="N2389" s="16">
        <f t="shared" si="4859"/>
        <v>0</v>
      </c>
      <c r="O2389" s="16">
        <f t="shared" si="4859"/>
        <v>0</v>
      </c>
      <c r="P2389" s="16">
        <f t="shared" si="4859"/>
        <v>0</v>
      </c>
      <c r="Q2389" s="16">
        <f t="shared" si="4724"/>
        <v>9906.8999999999942</v>
      </c>
      <c r="R2389" s="16">
        <f t="shared" si="4725"/>
        <v>139449.4</v>
      </c>
      <c r="S2389" s="16">
        <f t="shared" si="4726"/>
        <v>-27498.799999999988</v>
      </c>
      <c r="T2389" s="16">
        <f t="shared" si="4727"/>
        <v>148181.20000000001</v>
      </c>
      <c r="U2389" s="16">
        <f t="shared" si="4728"/>
        <v>150785.9</v>
      </c>
      <c r="V2389" s="16">
        <f t="shared" ref="V2389:Z2391" si="4860">V2390</f>
        <v>0</v>
      </c>
      <c r="W2389" s="16">
        <f t="shared" si="4860"/>
        <v>0</v>
      </c>
      <c r="X2389" s="16">
        <f t="shared" si="4860"/>
        <v>0</v>
      </c>
      <c r="Y2389" s="16">
        <f t="shared" si="4860"/>
        <v>0</v>
      </c>
      <c r="Z2389" s="16">
        <f t="shared" si="4860"/>
        <v>0</v>
      </c>
      <c r="AA2389" s="16">
        <f t="shared" si="4730"/>
        <v>139449.4</v>
      </c>
      <c r="AB2389" s="16">
        <f t="shared" si="4731"/>
        <v>148181.20000000001</v>
      </c>
      <c r="AC2389" s="16">
        <f t="shared" si="4732"/>
        <v>150785.9</v>
      </c>
      <c r="AD2389" s="16">
        <f t="shared" ref="AD2389:AE2391" si="4861">AD2390</f>
        <v>0</v>
      </c>
      <c r="AE2389" s="16">
        <f t="shared" si="4861"/>
        <v>-725.91399999999999</v>
      </c>
      <c r="AF2389" s="16">
        <f>AF2390</f>
        <v>0</v>
      </c>
      <c r="AG2389" s="16">
        <f t="shared" ref="AG2389:AH2391" si="4862">AG2390</f>
        <v>0</v>
      </c>
      <c r="AH2389" s="16">
        <f t="shared" si="4862"/>
        <v>0</v>
      </c>
      <c r="AI2389" s="16">
        <f t="shared" ref="AI2389:AJ2391" si="4863">AI2390</f>
        <v>0</v>
      </c>
      <c r="AJ2389" s="16">
        <f t="shared" si="4863"/>
        <v>0</v>
      </c>
      <c r="AK2389" s="16">
        <f t="shared" si="4717"/>
        <v>138723.486</v>
      </c>
      <c r="AL2389" s="16">
        <f t="shared" si="4718"/>
        <v>148181.20000000001</v>
      </c>
      <c r="AM2389" s="16">
        <f t="shared" si="4719"/>
        <v>150785.9</v>
      </c>
      <c r="AN2389" s="16">
        <f>AN2390</f>
        <v>0</v>
      </c>
      <c r="AO2389" s="16">
        <f t="shared" si="4720"/>
        <v>138723.486</v>
      </c>
      <c r="AP2389" s="16">
        <f t="shared" ref="AP2389:AT2391" si="4864">AP2390</f>
        <v>0</v>
      </c>
      <c r="AQ2389" s="16">
        <f t="shared" si="4864"/>
        <v>0</v>
      </c>
      <c r="AR2389" s="16">
        <f t="shared" si="4864"/>
        <v>0</v>
      </c>
      <c r="AS2389" s="16">
        <f t="shared" si="4864"/>
        <v>0</v>
      </c>
      <c r="AT2389" s="16">
        <f t="shared" si="4864"/>
        <v>0</v>
      </c>
      <c r="AU2389" s="16">
        <f t="shared" ref="AU2389:AY2391" si="4865">AU2390</f>
        <v>0</v>
      </c>
      <c r="AV2389" s="16">
        <f t="shared" si="4865"/>
        <v>0</v>
      </c>
      <c r="AW2389" s="16">
        <f t="shared" si="4865"/>
        <v>0</v>
      </c>
      <c r="AX2389" s="16">
        <f t="shared" si="4865"/>
        <v>0</v>
      </c>
      <c r="AY2389" s="16">
        <f t="shared" si="4865"/>
        <v>0</v>
      </c>
      <c r="AZ2389" s="16">
        <f t="shared" ref="AZ2389:BC2391" si="4866">AZ2390</f>
        <v>0</v>
      </c>
      <c r="BA2389" s="16">
        <f t="shared" ref="BA2389:BB2391" si="4867">BA2390</f>
        <v>0</v>
      </c>
      <c r="BB2389" s="16">
        <f t="shared" si="4867"/>
        <v>0</v>
      </c>
      <c r="BC2389" s="16">
        <f t="shared" si="4866"/>
        <v>0</v>
      </c>
      <c r="BD2389" s="16">
        <f t="shared" ref="BD2389:BE2391" si="4868">BD2390</f>
        <v>0</v>
      </c>
      <c r="BE2389" s="16">
        <f t="shared" si="4868"/>
        <v>0</v>
      </c>
      <c r="BF2389" s="16">
        <f t="shared" si="4703"/>
        <v>138723.486</v>
      </c>
      <c r="BG2389" s="16">
        <f t="shared" si="4704"/>
        <v>148181.20000000001</v>
      </c>
      <c r="BH2389" s="16">
        <f t="shared" si="4705"/>
        <v>150785.9</v>
      </c>
      <c r="BI2389" s="16">
        <f>BI2390</f>
        <v>0</v>
      </c>
      <c r="BJ2389" s="16">
        <f t="shared" si="4854"/>
        <v>138723.486</v>
      </c>
      <c r="BK2389" s="16">
        <f>BK2390</f>
        <v>0</v>
      </c>
    </row>
    <row r="2390" spans="1:63" ht="47.25" x14ac:dyDescent="0.25">
      <c r="A2390" s="10" t="s">
        <v>515</v>
      </c>
      <c r="B2390" s="10" t="s">
        <v>90</v>
      </c>
      <c r="C2390" s="10" t="s">
        <v>157</v>
      </c>
      <c r="D2390" s="10" t="s">
        <v>531</v>
      </c>
      <c r="E2390" s="10" t="s">
        <v>50</v>
      </c>
      <c r="F2390" s="11" t="s">
        <v>21</v>
      </c>
      <c r="G2390" s="16">
        <f>G2391</f>
        <v>129542.5</v>
      </c>
      <c r="H2390" s="16">
        <f t="shared" si="4841"/>
        <v>9906.8999999999942</v>
      </c>
      <c r="I2390" s="16">
        <f t="shared" si="4858"/>
        <v>139449.4</v>
      </c>
      <c r="J2390" s="16">
        <f t="shared" si="4858"/>
        <v>175680</v>
      </c>
      <c r="K2390" s="16">
        <f t="shared" si="4843"/>
        <v>-27498.799999999988</v>
      </c>
      <c r="L2390" s="16">
        <f t="shared" si="4859"/>
        <v>148181.20000000001</v>
      </c>
      <c r="M2390" s="16">
        <f t="shared" si="4859"/>
        <v>150785.9</v>
      </c>
      <c r="N2390" s="16">
        <f t="shared" si="4859"/>
        <v>0</v>
      </c>
      <c r="O2390" s="16">
        <f t="shared" si="4859"/>
        <v>0</v>
      </c>
      <c r="P2390" s="16">
        <f t="shared" si="4859"/>
        <v>0</v>
      </c>
      <c r="Q2390" s="16">
        <f t="shared" si="4724"/>
        <v>9906.8999999999942</v>
      </c>
      <c r="R2390" s="16">
        <f t="shared" si="4725"/>
        <v>139449.4</v>
      </c>
      <c r="S2390" s="16">
        <f t="shared" si="4726"/>
        <v>-27498.799999999988</v>
      </c>
      <c r="T2390" s="16">
        <f t="shared" si="4727"/>
        <v>148181.20000000001</v>
      </c>
      <c r="U2390" s="16">
        <f t="shared" si="4728"/>
        <v>150785.9</v>
      </c>
      <c r="V2390" s="16">
        <f t="shared" si="4860"/>
        <v>0</v>
      </c>
      <c r="W2390" s="16">
        <f t="shared" si="4860"/>
        <v>0</v>
      </c>
      <c r="X2390" s="16">
        <f t="shared" si="4860"/>
        <v>0</v>
      </c>
      <c r="Y2390" s="16">
        <f t="shared" si="4860"/>
        <v>0</v>
      </c>
      <c r="Z2390" s="16">
        <f t="shared" si="4860"/>
        <v>0</v>
      </c>
      <c r="AA2390" s="16">
        <f t="shared" si="4730"/>
        <v>139449.4</v>
      </c>
      <c r="AB2390" s="16">
        <f t="shared" si="4731"/>
        <v>148181.20000000001</v>
      </c>
      <c r="AC2390" s="16">
        <f t="shared" si="4732"/>
        <v>150785.9</v>
      </c>
      <c r="AD2390" s="16">
        <f t="shared" si="4861"/>
        <v>0</v>
      </c>
      <c r="AE2390" s="16">
        <f t="shared" si="4861"/>
        <v>-725.91399999999999</v>
      </c>
      <c r="AF2390" s="16">
        <f>AF2391</f>
        <v>0</v>
      </c>
      <c r="AG2390" s="16">
        <f t="shared" si="4862"/>
        <v>0</v>
      </c>
      <c r="AH2390" s="16">
        <f t="shared" si="4862"/>
        <v>0</v>
      </c>
      <c r="AI2390" s="16">
        <f t="shared" si="4863"/>
        <v>0</v>
      </c>
      <c r="AJ2390" s="16">
        <f t="shared" si="4863"/>
        <v>0</v>
      </c>
      <c r="AK2390" s="16">
        <f t="shared" si="4717"/>
        <v>138723.486</v>
      </c>
      <c r="AL2390" s="16">
        <f t="shared" si="4718"/>
        <v>148181.20000000001</v>
      </c>
      <c r="AM2390" s="16">
        <f t="shared" si="4719"/>
        <v>150785.9</v>
      </c>
      <c r="AN2390" s="16">
        <f>AN2391</f>
        <v>0</v>
      </c>
      <c r="AO2390" s="16">
        <f t="shared" si="4720"/>
        <v>138723.486</v>
      </c>
      <c r="AP2390" s="16">
        <f t="shared" si="4864"/>
        <v>0</v>
      </c>
      <c r="AQ2390" s="16">
        <f t="shared" si="4864"/>
        <v>0</v>
      </c>
      <c r="AR2390" s="16">
        <f t="shared" si="4864"/>
        <v>0</v>
      </c>
      <c r="AS2390" s="16">
        <f t="shared" si="4864"/>
        <v>0</v>
      </c>
      <c r="AT2390" s="16">
        <f t="shared" si="4864"/>
        <v>0</v>
      </c>
      <c r="AU2390" s="16">
        <f t="shared" si="4865"/>
        <v>0</v>
      </c>
      <c r="AV2390" s="16">
        <f t="shared" si="4865"/>
        <v>0</v>
      </c>
      <c r="AW2390" s="16">
        <f t="shared" si="4865"/>
        <v>0</v>
      </c>
      <c r="AX2390" s="16">
        <f t="shared" si="4865"/>
        <v>0</v>
      </c>
      <c r="AY2390" s="16">
        <f t="shared" si="4865"/>
        <v>0</v>
      </c>
      <c r="AZ2390" s="16">
        <f t="shared" si="4866"/>
        <v>0</v>
      </c>
      <c r="BA2390" s="16">
        <f t="shared" si="4867"/>
        <v>0</v>
      </c>
      <c r="BB2390" s="16">
        <f t="shared" si="4867"/>
        <v>0</v>
      </c>
      <c r="BC2390" s="16">
        <f t="shared" si="4866"/>
        <v>0</v>
      </c>
      <c r="BD2390" s="16">
        <f t="shared" si="4868"/>
        <v>0</v>
      </c>
      <c r="BE2390" s="16">
        <f t="shared" si="4868"/>
        <v>0</v>
      </c>
      <c r="BF2390" s="16">
        <f t="shared" si="4703"/>
        <v>138723.486</v>
      </c>
      <c r="BG2390" s="16">
        <f t="shared" si="4704"/>
        <v>148181.20000000001</v>
      </c>
      <c r="BH2390" s="16">
        <f t="shared" si="4705"/>
        <v>150785.9</v>
      </c>
      <c r="BI2390" s="16">
        <f>BI2391</f>
        <v>0</v>
      </c>
      <c r="BJ2390" s="16">
        <f t="shared" si="4854"/>
        <v>138723.486</v>
      </c>
      <c r="BK2390" s="16">
        <f>BK2391</f>
        <v>0</v>
      </c>
    </row>
    <row r="2391" spans="1:63" ht="47.25" x14ac:dyDescent="0.25">
      <c r="A2391" s="10" t="s">
        <v>515</v>
      </c>
      <c r="B2391" s="10" t="s">
        <v>90</v>
      </c>
      <c r="C2391" s="10" t="s">
        <v>157</v>
      </c>
      <c r="D2391" s="10" t="s">
        <v>531</v>
      </c>
      <c r="E2391" s="10" t="s">
        <v>51</v>
      </c>
      <c r="F2391" s="11" t="s">
        <v>22</v>
      </c>
      <c r="G2391" s="16">
        <f>G2392</f>
        <v>129542.5</v>
      </c>
      <c r="H2391" s="16">
        <f t="shared" si="4841"/>
        <v>9906.8999999999942</v>
      </c>
      <c r="I2391" s="16">
        <f t="shared" si="4858"/>
        <v>139449.4</v>
      </c>
      <c r="J2391" s="16">
        <f t="shared" si="4858"/>
        <v>175680</v>
      </c>
      <c r="K2391" s="16">
        <f t="shared" si="4843"/>
        <v>-27498.799999999988</v>
      </c>
      <c r="L2391" s="16">
        <f t="shared" si="4859"/>
        <v>148181.20000000001</v>
      </c>
      <c r="M2391" s="16">
        <f t="shared" si="4859"/>
        <v>150785.9</v>
      </c>
      <c r="N2391" s="16">
        <f t="shared" si="4859"/>
        <v>0</v>
      </c>
      <c r="O2391" s="16">
        <f t="shared" si="4859"/>
        <v>0</v>
      </c>
      <c r="P2391" s="16">
        <f t="shared" si="4859"/>
        <v>0</v>
      </c>
      <c r="Q2391" s="16">
        <f t="shared" si="4724"/>
        <v>9906.8999999999942</v>
      </c>
      <c r="R2391" s="16">
        <f t="shared" si="4725"/>
        <v>139449.4</v>
      </c>
      <c r="S2391" s="16">
        <f t="shared" si="4726"/>
        <v>-27498.799999999988</v>
      </c>
      <c r="T2391" s="16">
        <f t="shared" si="4727"/>
        <v>148181.20000000001</v>
      </c>
      <c r="U2391" s="16">
        <f t="shared" si="4728"/>
        <v>150785.9</v>
      </c>
      <c r="V2391" s="16">
        <f t="shared" si="4860"/>
        <v>0</v>
      </c>
      <c r="W2391" s="16">
        <f t="shared" si="4860"/>
        <v>0</v>
      </c>
      <c r="X2391" s="16">
        <f t="shared" si="4860"/>
        <v>0</v>
      </c>
      <c r="Y2391" s="16">
        <f t="shared" si="4860"/>
        <v>0</v>
      </c>
      <c r="Z2391" s="16">
        <f t="shared" si="4860"/>
        <v>0</v>
      </c>
      <c r="AA2391" s="16">
        <f t="shared" si="4730"/>
        <v>139449.4</v>
      </c>
      <c r="AB2391" s="16">
        <f t="shared" si="4731"/>
        <v>148181.20000000001</v>
      </c>
      <c r="AC2391" s="16">
        <f t="shared" si="4732"/>
        <v>150785.9</v>
      </c>
      <c r="AD2391" s="16">
        <f t="shared" si="4861"/>
        <v>0</v>
      </c>
      <c r="AE2391" s="16">
        <f t="shared" si="4861"/>
        <v>-725.91399999999999</v>
      </c>
      <c r="AF2391" s="16">
        <f>AF2392</f>
        <v>0</v>
      </c>
      <c r="AG2391" s="16">
        <f t="shared" si="4862"/>
        <v>0</v>
      </c>
      <c r="AH2391" s="16">
        <f t="shared" si="4862"/>
        <v>0</v>
      </c>
      <c r="AI2391" s="16">
        <f t="shared" si="4863"/>
        <v>0</v>
      </c>
      <c r="AJ2391" s="16">
        <f t="shared" si="4863"/>
        <v>0</v>
      </c>
      <c r="AK2391" s="16">
        <f t="shared" si="4717"/>
        <v>138723.486</v>
      </c>
      <c r="AL2391" s="16">
        <f t="shared" si="4718"/>
        <v>148181.20000000001</v>
      </c>
      <c r="AM2391" s="16">
        <f t="shared" si="4719"/>
        <v>150785.9</v>
      </c>
      <c r="AN2391" s="16">
        <f>AN2392</f>
        <v>0</v>
      </c>
      <c r="AO2391" s="16">
        <f t="shared" si="4720"/>
        <v>138723.486</v>
      </c>
      <c r="AP2391" s="16">
        <f t="shared" si="4864"/>
        <v>0</v>
      </c>
      <c r="AQ2391" s="16">
        <f t="shared" si="4864"/>
        <v>0</v>
      </c>
      <c r="AR2391" s="16">
        <f t="shared" si="4864"/>
        <v>0</v>
      </c>
      <c r="AS2391" s="16">
        <f t="shared" si="4864"/>
        <v>0</v>
      </c>
      <c r="AT2391" s="16">
        <f t="shared" si="4864"/>
        <v>0</v>
      </c>
      <c r="AU2391" s="16">
        <f t="shared" si="4865"/>
        <v>0</v>
      </c>
      <c r="AV2391" s="16">
        <f t="shared" si="4865"/>
        <v>0</v>
      </c>
      <c r="AW2391" s="16">
        <f t="shared" si="4865"/>
        <v>0</v>
      </c>
      <c r="AX2391" s="16">
        <f t="shared" si="4865"/>
        <v>0</v>
      </c>
      <c r="AY2391" s="16">
        <f t="shared" si="4865"/>
        <v>0</v>
      </c>
      <c r="AZ2391" s="16">
        <f t="shared" si="4866"/>
        <v>0</v>
      </c>
      <c r="BA2391" s="16">
        <f t="shared" si="4867"/>
        <v>0</v>
      </c>
      <c r="BB2391" s="16">
        <f t="shared" si="4867"/>
        <v>0</v>
      </c>
      <c r="BC2391" s="16">
        <f t="shared" si="4866"/>
        <v>0</v>
      </c>
      <c r="BD2391" s="16">
        <f t="shared" si="4868"/>
        <v>0</v>
      </c>
      <c r="BE2391" s="16">
        <f t="shared" si="4868"/>
        <v>0</v>
      </c>
      <c r="BF2391" s="16">
        <f t="shared" ref="BF2391:BF2454" si="4869">AO2391+AP2391+AQ2391+AR2391+AS2391+AT2391+AU2391+AV2391+AW2391+AX2391+AY2391</f>
        <v>138723.486</v>
      </c>
      <c r="BG2391" s="16">
        <f t="shared" ref="BG2391:BG2454" si="4870">AL2391+AZ2391+BA2391+BB2391</f>
        <v>148181.20000000001</v>
      </c>
      <c r="BH2391" s="16">
        <f t="shared" ref="BH2391:BH2454" si="4871">AM2391+BC2391+BD2391+BE2391</f>
        <v>150785.9</v>
      </c>
      <c r="BI2391" s="16">
        <f>BI2392</f>
        <v>0</v>
      </c>
      <c r="BJ2391" s="16">
        <f t="shared" si="4854"/>
        <v>138723.486</v>
      </c>
      <c r="BK2391" s="16">
        <f>BK2392</f>
        <v>0</v>
      </c>
    </row>
    <row r="2392" spans="1:63" ht="31.5" x14ac:dyDescent="0.25">
      <c r="A2392" s="10" t="s">
        <v>515</v>
      </c>
      <c r="B2392" s="10" t="s">
        <v>90</v>
      </c>
      <c r="C2392" s="10" t="s">
        <v>157</v>
      </c>
      <c r="D2392" s="10" t="s">
        <v>531</v>
      </c>
      <c r="E2392" s="10" t="s">
        <v>52</v>
      </c>
      <c r="F2392" s="11" t="s">
        <v>23</v>
      </c>
      <c r="G2392" s="16">
        <v>129542.5</v>
      </c>
      <c r="H2392" s="16">
        <f t="shared" si="4841"/>
        <v>9906.8999999999942</v>
      </c>
      <c r="I2392" s="16">
        <v>139449.4</v>
      </c>
      <c r="J2392" s="16">
        <v>175680</v>
      </c>
      <c r="K2392" s="16">
        <f t="shared" si="4843"/>
        <v>-27498.799999999988</v>
      </c>
      <c r="L2392" s="16">
        <v>148181.20000000001</v>
      </c>
      <c r="M2392" s="16">
        <v>150785.9</v>
      </c>
      <c r="N2392" s="16"/>
      <c r="O2392" s="16"/>
      <c r="P2392" s="16"/>
      <c r="Q2392" s="16">
        <f t="shared" si="4724"/>
        <v>9906.8999999999942</v>
      </c>
      <c r="R2392" s="16">
        <f t="shared" si="4725"/>
        <v>139449.4</v>
      </c>
      <c r="S2392" s="16">
        <f t="shared" si="4726"/>
        <v>-27498.799999999988</v>
      </c>
      <c r="T2392" s="16">
        <f t="shared" si="4727"/>
        <v>148181.20000000001</v>
      </c>
      <c r="U2392" s="16">
        <f t="shared" si="4728"/>
        <v>150785.9</v>
      </c>
      <c r="V2392" s="16"/>
      <c r="W2392" s="16"/>
      <c r="X2392" s="16"/>
      <c r="Y2392" s="16"/>
      <c r="Z2392" s="16"/>
      <c r="AA2392" s="16">
        <f t="shared" si="4730"/>
        <v>139449.4</v>
      </c>
      <c r="AB2392" s="16">
        <f t="shared" si="4731"/>
        <v>148181.20000000001</v>
      </c>
      <c r="AC2392" s="16">
        <f t="shared" si="4732"/>
        <v>150785.9</v>
      </c>
      <c r="AD2392" s="16"/>
      <c r="AE2392" s="16">
        <v>-725.91399999999999</v>
      </c>
      <c r="AF2392" s="16"/>
      <c r="AG2392" s="16"/>
      <c r="AH2392" s="16"/>
      <c r="AI2392" s="16"/>
      <c r="AJ2392" s="16"/>
      <c r="AK2392" s="16">
        <f t="shared" si="4717"/>
        <v>138723.486</v>
      </c>
      <c r="AL2392" s="16">
        <f t="shared" si="4718"/>
        <v>148181.20000000001</v>
      </c>
      <c r="AM2392" s="16">
        <f t="shared" si="4719"/>
        <v>150785.9</v>
      </c>
      <c r="AN2392" s="16"/>
      <c r="AO2392" s="16">
        <f t="shared" si="4720"/>
        <v>138723.486</v>
      </c>
      <c r="AP2392" s="16"/>
      <c r="AQ2392" s="16"/>
      <c r="AR2392" s="16"/>
      <c r="AS2392" s="16"/>
      <c r="AT2392" s="16"/>
      <c r="AU2392" s="16"/>
      <c r="AV2392" s="16"/>
      <c r="AW2392" s="16"/>
      <c r="AX2392" s="16"/>
      <c r="AY2392" s="16"/>
      <c r="AZ2392" s="16"/>
      <c r="BA2392" s="16"/>
      <c r="BB2392" s="16"/>
      <c r="BC2392" s="16"/>
      <c r="BD2392" s="16"/>
      <c r="BE2392" s="16"/>
      <c r="BF2392" s="16">
        <f t="shared" si="4869"/>
        <v>138723.486</v>
      </c>
      <c r="BG2392" s="16">
        <f t="shared" si="4870"/>
        <v>148181.20000000001</v>
      </c>
      <c r="BH2392" s="16">
        <f t="shared" si="4871"/>
        <v>150785.9</v>
      </c>
      <c r="BI2392" s="16"/>
      <c r="BJ2392" s="16">
        <f t="shared" si="4854"/>
        <v>138723.486</v>
      </c>
      <c r="BK2392" s="16"/>
    </row>
    <row r="2393" spans="1:63" ht="47.25" x14ac:dyDescent="0.25">
      <c r="A2393" s="10" t="s">
        <v>515</v>
      </c>
      <c r="B2393" s="10" t="s">
        <v>90</v>
      </c>
      <c r="C2393" s="10" t="s">
        <v>157</v>
      </c>
      <c r="D2393" s="10" t="s">
        <v>533</v>
      </c>
      <c r="E2393" s="10"/>
      <c r="F2393" s="11" t="s">
        <v>534</v>
      </c>
      <c r="G2393" s="16">
        <f>G2394</f>
        <v>2433.4</v>
      </c>
      <c r="H2393" s="16">
        <f t="shared" si="4841"/>
        <v>233.90000000000009</v>
      </c>
      <c r="I2393" s="16">
        <f t="shared" ref="I2393:J2395" si="4872">I2394</f>
        <v>2667.3</v>
      </c>
      <c r="J2393" s="16">
        <f t="shared" si="4872"/>
        <v>2547.8000000000002</v>
      </c>
      <c r="K2393" s="16">
        <f t="shared" si="4843"/>
        <v>108.79999999999973</v>
      </c>
      <c r="L2393" s="16">
        <f t="shared" ref="L2393:P2395" si="4873">L2394</f>
        <v>2656.6</v>
      </c>
      <c r="M2393" s="16">
        <f t="shared" si="4873"/>
        <v>2709.7</v>
      </c>
      <c r="N2393" s="16">
        <f t="shared" si="4873"/>
        <v>0</v>
      </c>
      <c r="O2393" s="16">
        <f t="shared" si="4873"/>
        <v>0</v>
      </c>
      <c r="P2393" s="16">
        <f t="shared" si="4873"/>
        <v>0</v>
      </c>
      <c r="Q2393" s="16">
        <f t="shared" si="4724"/>
        <v>233.90000000000009</v>
      </c>
      <c r="R2393" s="16">
        <f t="shared" si="4725"/>
        <v>2667.3</v>
      </c>
      <c r="S2393" s="16">
        <f t="shared" si="4726"/>
        <v>108.79999999999973</v>
      </c>
      <c r="T2393" s="16">
        <f t="shared" si="4727"/>
        <v>2656.6</v>
      </c>
      <c r="U2393" s="16">
        <f t="shared" si="4728"/>
        <v>2709.7</v>
      </c>
      <c r="V2393" s="16">
        <f t="shared" ref="V2393:Z2395" si="4874">V2394</f>
        <v>0</v>
      </c>
      <c r="W2393" s="16">
        <f t="shared" si="4874"/>
        <v>0</v>
      </c>
      <c r="X2393" s="16">
        <f t="shared" si="4874"/>
        <v>0</v>
      </c>
      <c r="Y2393" s="16">
        <f t="shared" si="4874"/>
        <v>0</v>
      </c>
      <c r="Z2393" s="16">
        <f t="shared" si="4874"/>
        <v>0</v>
      </c>
      <c r="AA2393" s="16">
        <f t="shared" si="4730"/>
        <v>2667.3</v>
      </c>
      <c r="AB2393" s="16">
        <f t="shared" si="4731"/>
        <v>2656.6</v>
      </c>
      <c r="AC2393" s="16">
        <f t="shared" si="4732"/>
        <v>2709.7</v>
      </c>
      <c r="AD2393" s="16">
        <f t="shared" ref="AD2393:AE2395" si="4875">AD2394</f>
        <v>0</v>
      </c>
      <c r="AE2393" s="16">
        <f t="shared" si="4875"/>
        <v>0</v>
      </c>
      <c r="AF2393" s="16">
        <f>AF2394</f>
        <v>0</v>
      </c>
      <c r="AG2393" s="16">
        <f t="shared" ref="AG2393:AH2395" si="4876">AG2394</f>
        <v>0</v>
      </c>
      <c r="AH2393" s="16">
        <f t="shared" si="4876"/>
        <v>0</v>
      </c>
      <c r="AI2393" s="16">
        <f t="shared" ref="AI2393:AJ2395" si="4877">AI2394</f>
        <v>0</v>
      </c>
      <c r="AJ2393" s="16">
        <f t="shared" si="4877"/>
        <v>0</v>
      </c>
      <c r="AK2393" s="16">
        <f t="shared" si="4717"/>
        <v>2667.3</v>
      </c>
      <c r="AL2393" s="16">
        <f t="shared" si="4718"/>
        <v>2656.6</v>
      </c>
      <c r="AM2393" s="16">
        <f t="shared" si="4719"/>
        <v>2709.7</v>
      </c>
      <c r="AN2393" s="16">
        <f>AN2394</f>
        <v>0</v>
      </c>
      <c r="AO2393" s="16">
        <f t="shared" si="4720"/>
        <v>2667.3</v>
      </c>
      <c r="AP2393" s="16">
        <f t="shared" ref="AP2393:AT2395" si="4878">AP2394</f>
        <v>0</v>
      </c>
      <c r="AQ2393" s="16">
        <f t="shared" si="4878"/>
        <v>0</v>
      </c>
      <c r="AR2393" s="16">
        <f t="shared" si="4878"/>
        <v>0</v>
      </c>
      <c r="AS2393" s="16">
        <f t="shared" si="4878"/>
        <v>0</v>
      </c>
      <c r="AT2393" s="16">
        <f t="shared" si="4878"/>
        <v>0</v>
      </c>
      <c r="AU2393" s="16">
        <f t="shared" ref="AU2393:AY2395" si="4879">AU2394</f>
        <v>0</v>
      </c>
      <c r="AV2393" s="16">
        <f t="shared" si="4879"/>
        <v>0</v>
      </c>
      <c r="AW2393" s="16">
        <f t="shared" si="4879"/>
        <v>0</v>
      </c>
      <c r="AX2393" s="16">
        <f t="shared" si="4879"/>
        <v>0</v>
      </c>
      <c r="AY2393" s="16">
        <f t="shared" si="4879"/>
        <v>0</v>
      </c>
      <c r="AZ2393" s="16">
        <f t="shared" ref="AZ2393:BC2395" si="4880">AZ2394</f>
        <v>0</v>
      </c>
      <c r="BA2393" s="16">
        <f t="shared" ref="BA2393:BB2395" si="4881">BA2394</f>
        <v>0</v>
      </c>
      <c r="BB2393" s="16">
        <f t="shared" si="4881"/>
        <v>0</v>
      </c>
      <c r="BC2393" s="16">
        <f t="shared" si="4880"/>
        <v>0</v>
      </c>
      <c r="BD2393" s="16">
        <f t="shared" ref="BD2393:BE2395" si="4882">BD2394</f>
        <v>0</v>
      </c>
      <c r="BE2393" s="16">
        <f t="shared" si="4882"/>
        <v>0</v>
      </c>
      <c r="BF2393" s="16">
        <f t="shared" si="4869"/>
        <v>2667.3</v>
      </c>
      <c r="BG2393" s="16">
        <f t="shared" si="4870"/>
        <v>2656.6</v>
      </c>
      <c r="BH2393" s="16">
        <f t="shared" si="4871"/>
        <v>2709.7</v>
      </c>
      <c r="BI2393" s="16">
        <f>BI2394</f>
        <v>0</v>
      </c>
      <c r="BJ2393" s="16">
        <f t="shared" si="4854"/>
        <v>2667.3</v>
      </c>
      <c r="BK2393" s="16">
        <f>BK2394</f>
        <v>0</v>
      </c>
    </row>
    <row r="2394" spans="1:63" ht="47.25" x14ac:dyDescent="0.25">
      <c r="A2394" s="10" t="s">
        <v>515</v>
      </c>
      <c r="B2394" s="10" t="s">
        <v>90</v>
      </c>
      <c r="C2394" s="10" t="s">
        <v>157</v>
      </c>
      <c r="D2394" s="10" t="s">
        <v>533</v>
      </c>
      <c r="E2394" s="10" t="s">
        <v>50</v>
      </c>
      <c r="F2394" s="11" t="s">
        <v>21</v>
      </c>
      <c r="G2394" s="16">
        <f>G2395</f>
        <v>2433.4</v>
      </c>
      <c r="H2394" s="16">
        <f t="shared" si="4841"/>
        <v>233.90000000000009</v>
      </c>
      <c r="I2394" s="16">
        <f t="shared" si="4872"/>
        <v>2667.3</v>
      </c>
      <c r="J2394" s="16">
        <f t="shared" si="4872"/>
        <v>2547.8000000000002</v>
      </c>
      <c r="K2394" s="16">
        <f t="shared" si="4843"/>
        <v>108.79999999999973</v>
      </c>
      <c r="L2394" s="16">
        <f t="shared" si="4873"/>
        <v>2656.6</v>
      </c>
      <c r="M2394" s="16">
        <f t="shared" si="4873"/>
        <v>2709.7</v>
      </c>
      <c r="N2394" s="16">
        <f t="shared" si="4873"/>
        <v>0</v>
      </c>
      <c r="O2394" s="16">
        <f t="shared" si="4873"/>
        <v>0</v>
      </c>
      <c r="P2394" s="16">
        <f t="shared" si="4873"/>
        <v>0</v>
      </c>
      <c r="Q2394" s="16">
        <f t="shared" si="4724"/>
        <v>233.90000000000009</v>
      </c>
      <c r="R2394" s="16">
        <f t="shared" si="4725"/>
        <v>2667.3</v>
      </c>
      <c r="S2394" s="16">
        <f t="shared" si="4726"/>
        <v>108.79999999999973</v>
      </c>
      <c r="T2394" s="16">
        <f t="shared" si="4727"/>
        <v>2656.6</v>
      </c>
      <c r="U2394" s="16">
        <f t="shared" si="4728"/>
        <v>2709.7</v>
      </c>
      <c r="V2394" s="16">
        <f t="shared" si="4874"/>
        <v>0</v>
      </c>
      <c r="W2394" s="16">
        <f t="shared" si="4874"/>
        <v>0</v>
      </c>
      <c r="X2394" s="16">
        <f t="shared" si="4874"/>
        <v>0</v>
      </c>
      <c r="Y2394" s="16">
        <f t="shared" si="4874"/>
        <v>0</v>
      </c>
      <c r="Z2394" s="16">
        <f t="shared" si="4874"/>
        <v>0</v>
      </c>
      <c r="AA2394" s="16">
        <f t="shared" si="4730"/>
        <v>2667.3</v>
      </c>
      <c r="AB2394" s="16">
        <f t="shared" si="4731"/>
        <v>2656.6</v>
      </c>
      <c r="AC2394" s="16">
        <f t="shared" si="4732"/>
        <v>2709.7</v>
      </c>
      <c r="AD2394" s="16">
        <f t="shared" si="4875"/>
        <v>0</v>
      </c>
      <c r="AE2394" s="16">
        <f t="shared" si="4875"/>
        <v>0</v>
      </c>
      <c r="AF2394" s="16">
        <f>AF2395</f>
        <v>0</v>
      </c>
      <c r="AG2394" s="16">
        <f t="shared" si="4876"/>
        <v>0</v>
      </c>
      <c r="AH2394" s="16">
        <f t="shared" si="4876"/>
        <v>0</v>
      </c>
      <c r="AI2394" s="16">
        <f t="shared" si="4877"/>
        <v>0</v>
      </c>
      <c r="AJ2394" s="16">
        <f t="shared" si="4877"/>
        <v>0</v>
      </c>
      <c r="AK2394" s="16">
        <f t="shared" si="4717"/>
        <v>2667.3</v>
      </c>
      <c r="AL2394" s="16">
        <f t="shared" si="4718"/>
        <v>2656.6</v>
      </c>
      <c r="AM2394" s="16">
        <f t="shared" si="4719"/>
        <v>2709.7</v>
      </c>
      <c r="AN2394" s="16">
        <f>AN2395</f>
        <v>0</v>
      </c>
      <c r="AO2394" s="16">
        <f t="shared" si="4720"/>
        <v>2667.3</v>
      </c>
      <c r="AP2394" s="16">
        <f t="shared" si="4878"/>
        <v>0</v>
      </c>
      <c r="AQ2394" s="16">
        <f t="shared" si="4878"/>
        <v>0</v>
      </c>
      <c r="AR2394" s="16">
        <f t="shared" si="4878"/>
        <v>0</v>
      </c>
      <c r="AS2394" s="16">
        <f t="shared" si="4878"/>
        <v>0</v>
      </c>
      <c r="AT2394" s="16">
        <f t="shared" si="4878"/>
        <v>0</v>
      </c>
      <c r="AU2394" s="16">
        <f t="shared" si="4879"/>
        <v>0</v>
      </c>
      <c r="AV2394" s="16">
        <f t="shared" si="4879"/>
        <v>0</v>
      </c>
      <c r="AW2394" s="16">
        <f t="shared" si="4879"/>
        <v>0</v>
      </c>
      <c r="AX2394" s="16">
        <f t="shared" si="4879"/>
        <v>0</v>
      </c>
      <c r="AY2394" s="16">
        <f t="shared" si="4879"/>
        <v>0</v>
      </c>
      <c r="AZ2394" s="16">
        <f t="shared" si="4880"/>
        <v>0</v>
      </c>
      <c r="BA2394" s="16">
        <f t="shared" si="4881"/>
        <v>0</v>
      </c>
      <c r="BB2394" s="16">
        <f t="shared" si="4881"/>
        <v>0</v>
      </c>
      <c r="BC2394" s="16">
        <f t="shared" si="4880"/>
        <v>0</v>
      </c>
      <c r="BD2394" s="16">
        <f t="shared" si="4882"/>
        <v>0</v>
      </c>
      <c r="BE2394" s="16">
        <f t="shared" si="4882"/>
        <v>0</v>
      </c>
      <c r="BF2394" s="16">
        <f t="shared" si="4869"/>
        <v>2667.3</v>
      </c>
      <c r="BG2394" s="16">
        <f t="shared" si="4870"/>
        <v>2656.6</v>
      </c>
      <c r="BH2394" s="16">
        <f t="shared" si="4871"/>
        <v>2709.7</v>
      </c>
      <c r="BI2394" s="16">
        <f>BI2395</f>
        <v>0</v>
      </c>
      <c r="BJ2394" s="16">
        <f t="shared" si="4854"/>
        <v>2667.3</v>
      </c>
      <c r="BK2394" s="16">
        <f>BK2395</f>
        <v>0</v>
      </c>
    </row>
    <row r="2395" spans="1:63" ht="47.25" x14ac:dyDescent="0.25">
      <c r="A2395" s="10" t="s">
        <v>515</v>
      </c>
      <c r="B2395" s="10" t="s">
        <v>90</v>
      </c>
      <c r="C2395" s="10" t="s">
        <v>157</v>
      </c>
      <c r="D2395" s="10" t="s">
        <v>533</v>
      </c>
      <c r="E2395" s="10" t="s">
        <v>51</v>
      </c>
      <c r="F2395" s="11" t="s">
        <v>22</v>
      </c>
      <c r="G2395" s="16">
        <f>G2396</f>
        <v>2433.4</v>
      </c>
      <c r="H2395" s="16">
        <f t="shared" si="4841"/>
        <v>233.90000000000009</v>
      </c>
      <c r="I2395" s="16">
        <f t="shared" si="4872"/>
        <v>2667.3</v>
      </c>
      <c r="J2395" s="16">
        <f t="shared" si="4872"/>
        <v>2547.8000000000002</v>
      </c>
      <c r="K2395" s="16">
        <f t="shared" si="4843"/>
        <v>108.79999999999973</v>
      </c>
      <c r="L2395" s="16">
        <f t="shared" si="4873"/>
        <v>2656.6</v>
      </c>
      <c r="M2395" s="16">
        <f t="shared" si="4873"/>
        <v>2709.7</v>
      </c>
      <c r="N2395" s="16">
        <f t="shared" si="4873"/>
        <v>0</v>
      </c>
      <c r="O2395" s="16">
        <f t="shared" si="4873"/>
        <v>0</v>
      </c>
      <c r="P2395" s="16">
        <f t="shared" si="4873"/>
        <v>0</v>
      </c>
      <c r="Q2395" s="16">
        <f t="shared" si="4724"/>
        <v>233.90000000000009</v>
      </c>
      <c r="R2395" s="16">
        <f t="shared" si="4725"/>
        <v>2667.3</v>
      </c>
      <c r="S2395" s="16">
        <f t="shared" si="4726"/>
        <v>108.79999999999973</v>
      </c>
      <c r="T2395" s="16">
        <f t="shared" si="4727"/>
        <v>2656.6</v>
      </c>
      <c r="U2395" s="16">
        <f t="shared" si="4728"/>
        <v>2709.7</v>
      </c>
      <c r="V2395" s="16">
        <f t="shared" si="4874"/>
        <v>0</v>
      </c>
      <c r="W2395" s="16">
        <f t="shared" si="4874"/>
        <v>0</v>
      </c>
      <c r="X2395" s="16">
        <f t="shared" si="4874"/>
        <v>0</v>
      </c>
      <c r="Y2395" s="16">
        <f t="shared" si="4874"/>
        <v>0</v>
      </c>
      <c r="Z2395" s="16">
        <f t="shared" si="4874"/>
        <v>0</v>
      </c>
      <c r="AA2395" s="16">
        <f t="shared" si="4730"/>
        <v>2667.3</v>
      </c>
      <c r="AB2395" s="16">
        <f t="shared" si="4731"/>
        <v>2656.6</v>
      </c>
      <c r="AC2395" s="16">
        <f t="shared" si="4732"/>
        <v>2709.7</v>
      </c>
      <c r="AD2395" s="16">
        <f t="shared" si="4875"/>
        <v>0</v>
      </c>
      <c r="AE2395" s="16">
        <f t="shared" si="4875"/>
        <v>0</v>
      </c>
      <c r="AF2395" s="16">
        <f>AF2396</f>
        <v>0</v>
      </c>
      <c r="AG2395" s="16">
        <f t="shared" si="4876"/>
        <v>0</v>
      </c>
      <c r="AH2395" s="16">
        <f t="shared" si="4876"/>
        <v>0</v>
      </c>
      <c r="AI2395" s="16">
        <f t="shared" si="4877"/>
        <v>0</v>
      </c>
      <c r="AJ2395" s="16">
        <f t="shared" si="4877"/>
        <v>0</v>
      </c>
      <c r="AK2395" s="16">
        <f t="shared" si="4717"/>
        <v>2667.3</v>
      </c>
      <c r="AL2395" s="16">
        <f t="shared" si="4718"/>
        <v>2656.6</v>
      </c>
      <c r="AM2395" s="16">
        <f t="shared" si="4719"/>
        <v>2709.7</v>
      </c>
      <c r="AN2395" s="16">
        <f>AN2396</f>
        <v>0</v>
      </c>
      <c r="AO2395" s="16">
        <f t="shared" si="4720"/>
        <v>2667.3</v>
      </c>
      <c r="AP2395" s="16">
        <f t="shared" si="4878"/>
        <v>0</v>
      </c>
      <c r="AQ2395" s="16">
        <f t="shared" si="4878"/>
        <v>0</v>
      </c>
      <c r="AR2395" s="16">
        <f t="shared" si="4878"/>
        <v>0</v>
      </c>
      <c r="AS2395" s="16">
        <f t="shared" si="4878"/>
        <v>0</v>
      </c>
      <c r="AT2395" s="16">
        <f t="shared" si="4878"/>
        <v>0</v>
      </c>
      <c r="AU2395" s="16">
        <f t="shared" si="4879"/>
        <v>0</v>
      </c>
      <c r="AV2395" s="16">
        <f t="shared" si="4879"/>
        <v>0</v>
      </c>
      <c r="AW2395" s="16">
        <f t="shared" si="4879"/>
        <v>0</v>
      </c>
      <c r="AX2395" s="16">
        <f t="shared" si="4879"/>
        <v>0</v>
      </c>
      <c r="AY2395" s="16">
        <f t="shared" si="4879"/>
        <v>0</v>
      </c>
      <c r="AZ2395" s="16">
        <f t="shared" si="4880"/>
        <v>0</v>
      </c>
      <c r="BA2395" s="16">
        <f t="shared" si="4881"/>
        <v>0</v>
      </c>
      <c r="BB2395" s="16">
        <f t="shared" si="4881"/>
        <v>0</v>
      </c>
      <c r="BC2395" s="16">
        <f t="shared" si="4880"/>
        <v>0</v>
      </c>
      <c r="BD2395" s="16">
        <f t="shared" si="4882"/>
        <v>0</v>
      </c>
      <c r="BE2395" s="16">
        <f t="shared" si="4882"/>
        <v>0</v>
      </c>
      <c r="BF2395" s="16">
        <f t="shared" si="4869"/>
        <v>2667.3</v>
      </c>
      <c r="BG2395" s="16">
        <f t="shared" si="4870"/>
        <v>2656.6</v>
      </c>
      <c r="BH2395" s="16">
        <f t="shared" si="4871"/>
        <v>2709.7</v>
      </c>
      <c r="BI2395" s="16">
        <f>BI2396</f>
        <v>0</v>
      </c>
      <c r="BJ2395" s="16">
        <f t="shared" si="4854"/>
        <v>2667.3</v>
      </c>
      <c r="BK2395" s="16">
        <f>BK2396</f>
        <v>0</v>
      </c>
    </row>
    <row r="2396" spans="1:63" ht="31.5" x14ac:dyDescent="0.25">
      <c r="A2396" s="10" t="s">
        <v>515</v>
      </c>
      <c r="B2396" s="10" t="s">
        <v>90</v>
      </c>
      <c r="C2396" s="10" t="s">
        <v>157</v>
      </c>
      <c r="D2396" s="10" t="s">
        <v>533</v>
      </c>
      <c r="E2396" s="10" t="s">
        <v>52</v>
      </c>
      <c r="F2396" s="11" t="s">
        <v>23</v>
      </c>
      <c r="G2396" s="16">
        <v>2433.4</v>
      </c>
      <c r="H2396" s="16">
        <f t="shared" si="4841"/>
        <v>233.90000000000009</v>
      </c>
      <c r="I2396" s="16">
        <v>2667.3</v>
      </c>
      <c r="J2396" s="16">
        <v>2547.8000000000002</v>
      </c>
      <c r="K2396" s="16">
        <f t="shared" si="4843"/>
        <v>108.79999999999973</v>
      </c>
      <c r="L2396" s="16">
        <v>2656.6</v>
      </c>
      <c r="M2396" s="16">
        <v>2709.7</v>
      </c>
      <c r="N2396" s="16"/>
      <c r="O2396" s="16"/>
      <c r="P2396" s="16"/>
      <c r="Q2396" s="16">
        <f t="shared" si="4724"/>
        <v>233.90000000000009</v>
      </c>
      <c r="R2396" s="16">
        <f t="shared" si="4725"/>
        <v>2667.3</v>
      </c>
      <c r="S2396" s="16">
        <f t="shared" si="4726"/>
        <v>108.79999999999973</v>
      </c>
      <c r="T2396" s="16">
        <f t="shared" si="4727"/>
        <v>2656.6</v>
      </c>
      <c r="U2396" s="16">
        <f t="shared" si="4728"/>
        <v>2709.7</v>
      </c>
      <c r="V2396" s="16"/>
      <c r="W2396" s="16"/>
      <c r="X2396" s="16"/>
      <c r="Y2396" s="16"/>
      <c r="Z2396" s="16"/>
      <c r="AA2396" s="16">
        <f t="shared" si="4730"/>
        <v>2667.3</v>
      </c>
      <c r="AB2396" s="16">
        <f t="shared" si="4731"/>
        <v>2656.6</v>
      </c>
      <c r="AC2396" s="16">
        <f t="shared" si="4732"/>
        <v>2709.7</v>
      </c>
      <c r="AD2396" s="16"/>
      <c r="AE2396" s="16"/>
      <c r="AF2396" s="16"/>
      <c r="AG2396" s="16"/>
      <c r="AH2396" s="16"/>
      <c r="AI2396" s="16"/>
      <c r="AJ2396" s="16"/>
      <c r="AK2396" s="16">
        <f t="shared" si="4717"/>
        <v>2667.3</v>
      </c>
      <c r="AL2396" s="16">
        <f t="shared" si="4718"/>
        <v>2656.6</v>
      </c>
      <c r="AM2396" s="16">
        <f t="shared" si="4719"/>
        <v>2709.7</v>
      </c>
      <c r="AN2396" s="16"/>
      <c r="AO2396" s="16">
        <f t="shared" si="4720"/>
        <v>2667.3</v>
      </c>
      <c r="AP2396" s="16"/>
      <c r="AQ2396" s="16"/>
      <c r="AR2396" s="16"/>
      <c r="AS2396" s="16"/>
      <c r="AT2396" s="16"/>
      <c r="AU2396" s="16"/>
      <c r="AV2396" s="16"/>
      <c r="AW2396" s="16"/>
      <c r="AX2396" s="16"/>
      <c r="AY2396" s="16"/>
      <c r="AZ2396" s="16"/>
      <c r="BA2396" s="16"/>
      <c r="BB2396" s="16"/>
      <c r="BC2396" s="16"/>
      <c r="BD2396" s="16"/>
      <c r="BE2396" s="16"/>
      <c r="BF2396" s="16">
        <f t="shared" si="4869"/>
        <v>2667.3</v>
      </c>
      <c r="BG2396" s="16">
        <f t="shared" si="4870"/>
        <v>2656.6</v>
      </c>
      <c r="BH2396" s="16">
        <f t="shared" si="4871"/>
        <v>2709.7</v>
      </c>
      <c r="BI2396" s="16"/>
      <c r="BJ2396" s="16">
        <f t="shared" si="4854"/>
        <v>2667.3</v>
      </c>
      <c r="BK2396" s="16"/>
    </row>
    <row r="2397" spans="1:63" s="47" customFormat="1" ht="31.5" x14ac:dyDescent="0.25">
      <c r="A2397" s="8" t="s">
        <v>515</v>
      </c>
      <c r="B2397" s="8" t="s">
        <v>90</v>
      </c>
      <c r="C2397" s="8" t="s">
        <v>92</v>
      </c>
      <c r="D2397" s="8"/>
      <c r="E2397" s="8"/>
      <c r="F2397" s="9" t="s">
        <v>93</v>
      </c>
      <c r="G2397" s="15">
        <f>G2398</f>
        <v>1552.2</v>
      </c>
      <c r="H2397" s="15">
        <f t="shared" si="4841"/>
        <v>325</v>
      </c>
      <c r="I2397" s="15">
        <f>I2398</f>
        <v>1877.2</v>
      </c>
      <c r="J2397" s="15">
        <f>J2398</f>
        <v>1617.8</v>
      </c>
      <c r="K2397" s="15">
        <f t="shared" si="4843"/>
        <v>-71.200000000000045</v>
      </c>
      <c r="L2397" s="15">
        <f t="shared" ref="L2397:P2398" si="4883">L2398</f>
        <v>1546.6</v>
      </c>
      <c r="M2397" s="15">
        <f t="shared" si="4883"/>
        <v>1537.6</v>
      </c>
      <c r="N2397" s="15">
        <f t="shared" si="4883"/>
        <v>0</v>
      </c>
      <c r="O2397" s="15">
        <f t="shared" si="4883"/>
        <v>0</v>
      </c>
      <c r="P2397" s="15">
        <f t="shared" si="4883"/>
        <v>0</v>
      </c>
      <c r="Q2397" s="15">
        <f t="shared" si="4724"/>
        <v>325</v>
      </c>
      <c r="R2397" s="15">
        <f t="shared" si="4725"/>
        <v>1877.2</v>
      </c>
      <c r="S2397" s="15">
        <f t="shared" si="4726"/>
        <v>-71.200000000000045</v>
      </c>
      <c r="T2397" s="15">
        <f t="shared" si="4727"/>
        <v>1546.6</v>
      </c>
      <c r="U2397" s="15">
        <f t="shared" si="4728"/>
        <v>1537.6</v>
      </c>
      <c r="V2397" s="15">
        <f t="shared" ref="V2397:Z2398" si="4884">V2398</f>
        <v>0</v>
      </c>
      <c r="W2397" s="15">
        <f t="shared" si="4884"/>
        <v>0</v>
      </c>
      <c r="X2397" s="15">
        <f t="shared" si="4884"/>
        <v>0</v>
      </c>
      <c r="Y2397" s="15">
        <f t="shared" si="4884"/>
        <v>0</v>
      </c>
      <c r="Z2397" s="15">
        <f t="shared" si="4884"/>
        <v>0</v>
      </c>
      <c r="AA2397" s="15">
        <f t="shared" si="4730"/>
        <v>1877.2</v>
      </c>
      <c r="AB2397" s="15">
        <f t="shared" si="4731"/>
        <v>1546.6</v>
      </c>
      <c r="AC2397" s="15">
        <f t="shared" si="4732"/>
        <v>1537.6</v>
      </c>
      <c r="AD2397" s="15">
        <f t="shared" ref="AD2397:BK2398" si="4885">AD2398</f>
        <v>0</v>
      </c>
      <c r="AE2397" s="15">
        <f t="shared" si="4885"/>
        <v>0</v>
      </c>
      <c r="AF2397" s="15">
        <f t="shared" si="4885"/>
        <v>0</v>
      </c>
      <c r="AG2397" s="15">
        <f t="shared" si="4885"/>
        <v>0</v>
      </c>
      <c r="AH2397" s="15">
        <f t="shared" si="4885"/>
        <v>0</v>
      </c>
      <c r="AI2397" s="15">
        <f t="shared" si="4885"/>
        <v>0</v>
      </c>
      <c r="AJ2397" s="15">
        <f t="shared" si="4885"/>
        <v>0</v>
      </c>
      <c r="AK2397" s="15">
        <f t="shared" si="4717"/>
        <v>1877.2</v>
      </c>
      <c r="AL2397" s="15">
        <f t="shared" si="4718"/>
        <v>1546.6</v>
      </c>
      <c r="AM2397" s="15">
        <f t="shared" si="4719"/>
        <v>1537.6</v>
      </c>
      <c r="AN2397" s="15">
        <f t="shared" si="4885"/>
        <v>0</v>
      </c>
      <c r="AO2397" s="15">
        <f t="shared" si="4720"/>
        <v>1877.2</v>
      </c>
      <c r="AP2397" s="15">
        <f t="shared" si="4885"/>
        <v>0</v>
      </c>
      <c r="AQ2397" s="15">
        <f t="shared" si="4885"/>
        <v>0</v>
      </c>
      <c r="AR2397" s="15">
        <f t="shared" si="4885"/>
        <v>0</v>
      </c>
      <c r="AS2397" s="15">
        <f t="shared" si="4885"/>
        <v>0</v>
      </c>
      <c r="AT2397" s="15">
        <f t="shared" si="4885"/>
        <v>0</v>
      </c>
      <c r="AU2397" s="15">
        <f t="shared" si="4885"/>
        <v>0</v>
      </c>
      <c r="AV2397" s="15">
        <f t="shared" si="4885"/>
        <v>0</v>
      </c>
      <c r="AW2397" s="15">
        <f t="shared" si="4885"/>
        <v>0</v>
      </c>
      <c r="AX2397" s="15">
        <f t="shared" si="4885"/>
        <v>0</v>
      </c>
      <c r="AY2397" s="15">
        <f t="shared" si="4885"/>
        <v>0</v>
      </c>
      <c r="AZ2397" s="15">
        <f t="shared" si="4885"/>
        <v>0</v>
      </c>
      <c r="BA2397" s="15">
        <f t="shared" si="4885"/>
        <v>0</v>
      </c>
      <c r="BB2397" s="15">
        <f t="shared" si="4885"/>
        <v>0</v>
      </c>
      <c r="BC2397" s="15">
        <f t="shared" si="4885"/>
        <v>0</v>
      </c>
      <c r="BD2397" s="15">
        <f t="shared" si="4885"/>
        <v>0</v>
      </c>
      <c r="BE2397" s="15">
        <f t="shared" si="4885"/>
        <v>0</v>
      </c>
      <c r="BF2397" s="15">
        <f t="shared" si="4869"/>
        <v>1877.2</v>
      </c>
      <c r="BG2397" s="15">
        <f t="shared" si="4870"/>
        <v>1546.6</v>
      </c>
      <c r="BH2397" s="15">
        <f t="shared" si="4871"/>
        <v>1537.6</v>
      </c>
      <c r="BI2397" s="15">
        <f t="shared" si="4885"/>
        <v>0</v>
      </c>
      <c r="BJ2397" s="15">
        <f t="shared" si="4854"/>
        <v>1877.2</v>
      </c>
      <c r="BK2397" s="15">
        <f t="shared" si="4885"/>
        <v>0</v>
      </c>
    </row>
    <row r="2398" spans="1:63" x14ac:dyDescent="0.25">
      <c r="A2398" s="10" t="s">
        <v>515</v>
      </c>
      <c r="B2398" s="10" t="s">
        <v>90</v>
      </c>
      <c r="C2398" s="10" t="s">
        <v>92</v>
      </c>
      <c r="D2398" s="10" t="s">
        <v>77</v>
      </c>
      <c r="E2398" s="10"/>
      <c r="F2398" s="11" t="s">
        <v>78</v>
      </c>
      <c r="G2398" s="16">
        <f>G2399</f>
        <v>1552.2</v>
      </c>
      <c r="H2398" s="16">
        <f t="shared" si="4841"/>
        <v>325</v>
      </c>
      <c r="I2398" s="16">
        <f>I2399</f>
        <v>1877.2</v>
      </c>
      <c r="J2398" s="16">
        <f>J2399</f>
        <v>1617.8</v>
      </c>
      <c r="K2398" s="16">
        <f t="shared" si="4843"/>
        <v>-71.200000000000045</v>
      </c>
      <c r="L2398" s="16">
        <f t="shared" si="4883"/>
        <v>1546.6</v>
      </c>
      <c r="M2398" s="16">
        <f t="shared" si="4883"/>
        <v>1537.6</v>
      </c>
      <c r="N2398" s="16">
        <f t="shared" si="4883"/>
        <v>0</v>
      </c>
      <c r="O2398" s="16">
        <f t="shared" si="4883"/>
        <v>0</v>
      </c>
      <c r="P2398" s="16">
        <f t="shared" si="4883"/>
        <v>0</v>
      </c>
      <c r="Q2398" s="16">
        <f t="shared" si="4724"/>
        <v>325</v>
      </c>
      <c r="R2398" s="16">
        <f t="shared" si="4725"/>
        <v>1877.2</v>
      </c>
      <c r="S2398" s="16">
        <f t="shared" si="4726"/>
        <v>-71.200000000000045</v>
      </c>
      <c r="T2398" s="16">
        <f t="shared" si="4727"/>
        <v>1546.6</v>
      </c>
      <c r="U2398" s="16">
        <f t="shared" si="4728"/>
        <v>1537.6</v>
      </c>
      <c r="V2398" s="16">
        <f t="shared" si="4884"/>
        <v>0</v>
      </c>
      <c r="W2398" s="16">
        <f t="shared" si="4884"/>
        <v>0</v>
      </c>
      <c r="X2398" s="16">
        <f t="shared" si="4884"/>
        <v>0</v>
      </c>
      <c r="Y2398" s="16">
        <f t="shared" si="4884"/>
        <v>0</v>
      </c>
      <c r="Z2398" s="16">
        <f t="shared" si="4884"/>
        <v>0</v>
      </c>
      <c r="AA2398" s="16">
        <f t="shared" si="4730"/>
        <v>1877.2</v>
      </c>
      <c r="AB2398" s="16">
        <f t="shared" si="4731"/>
        <v>1546.6</v>
      </c>
      <c r="AC2398" s="16">
        <f t="shared" si="4732"/>
        <v>1537.6</v>
      </c>
      <c r="AD2398" s="16">
        <f t="shared" si="4885"/>
        <v>0</v>
      </c>
      <c r="AE2398" s="16">
        <f t="shared" si="4885"/>
        <v>0</v>
      </c>
      <c r="AF2398" s="16">
        <f t="shared" si="4885"/>
        <v>0</v>
      </c>
      <c r="AG2398" s="16">
        <f t="shared" si="4885"/>
        <v>0</v>
      </c>
      <c r="AH2398" s="16">
        <f t="shared" si="4885"/>
        <v>0</v>
      </c>
      <c r="AI2398" s="16">
        <f t="shared" si="4885"/>
        <v>0</v>
      </c>
      <c r="AJ2398" s="16">
        <f t="shared" si="4885"/>
        <v>0</v>
      </c>
      <c r="AK2398" s="16">
        <f t="shared" si="4717"/>
        <v>1877.2</v>
      </c>
      <c r="AL2398" s="16">
        <f t="shared" si="4718"/>
        <v>1546.6</v>
      </c>
      <c r="AM2398" s="16">
        <f t="shared" si="4719"/>
        <v>1537.6</v>
      </c>
      <c r="AN2398" s="16">
        <f t="shared" si="4885"/>
        <v>0</v>
      </c>
      <c r="AO2398" s="16">
        <f t="shared" si="4720"/>
        <v>1877.2</v>
      </c>
      <c r="AP2398" s="16">
        <f t="shared" si="4885"/>
        <v>0</v>
      </c>
      <c r="AQ2398" s="16">
        <f t="shared" si="4885"/>
        <v>0</v>
      </c>
      <c r="AR2398" s="16">
        <f t="shared" si="4885"/>
        <v>0</v>
      </c>
      <c r="AS2398" s="16">
        <f t="shared" si="4885"/>
        <v>0</v>
      </c>
      <c r="AT2398" s="16">
        <f t="shared" si="4885"/>
        <v>0</v>
      </c>
      <c r="AU2398" s="16">
        <f t="shared" si="4885"/>
        <v>0</v>
      </c>
      <c r="AV2398" s="16">
        <f t="shared" si="4885"/>
        <v>0</v>
      </c>
      <c r="AW2398" s="16">
        <f t="shared" si="4885"/>
        <v>0</v>
      </c>
      <c r="AX2398" s="16">
        <f t="shared" si="4885"/>
        <v>0</v>
      </c>
      <c r="AY2398" s="16">
        <f t="shared" si="4885"/>
        <v>0</v>
      </c>
      <c r="AZ2398" s="16">
        <f t="shared" si="4885"/>
        <v>0</v>
      </c>
      <c r="BA2398" s="16">
        <f t="shared" si="4885"/>
        <v>0</v>
      </c>
      <c r="BB2398" s="16">
        <f t="shared" si="4885"/>
        <v>0</v>
      </c>
      <c r="BC2398" s="16">
        <f t="shared" si="4885"/>
        <v>0</v>
      </c>
      <c r="BD2398" s="16">
        <f t="shared" si="4885"/>
        <v>0</v>
      </c>
      <c r="BE2398" s="16">
        <f t="shared" si="4885"/>
        <v>0</v>
      </c>
      <c r="BF2398" s="16">
        <f t="shared" si="4869"/>
        <v>1877.2</v>
      </c>
      <c r="BG2398" s="16">
        <f t="shared" si="4870"/>
        <v>1546.6</v>
      </c>
      <c r="BH2398" s="16">
        <f t="shared" si="4871"/>
        <v>1537.6</v>
      </c>
      <c r="BI2398" s="16">
        <f t="shared" si="4885"/>
        <v>0</v>
      </c>
      <c r="BJ2398" s="16">
        <f t="shared" si="4854"/>
        <v>1877.2</v>
      </c>
      <c r="BK2398" s="16">
        <f t="shared" si="4885"/>
        <v>0</v>
      </c>
    </row>
    <row r="2399" spans="1:63" ht="47.25" x14ac:dyDescent="0.25">
      <c r="A2399" s="10" t="s">
        <v>515</v>
      </c>
      <c r="B2399" s="10" t="s">
        <v>90</v>
      </c>
      <c r="C2399" s="10" t="s">
        <v>92</v>
      </c>
      <c r="D2399" s="17" t="s">
        <v>517</v>
      </c>
      <c r="E2399" s="17"/>
      <c r="F2399" s="11" t="s">
        <v>518</v>
      </c>
      <c r="G2399" s="16">
        <f>G2404+G2400</f>
        <v>1552.2</v>
      </c>
      <c r="H2399" s="16">
        <f t="shared" si="4841"/>
        <v>325</v>
      </c>
      <c r="I2399" s="16">
        <f>I2404+I2400</f>
        <v>1877.2</v>
      </c>
      <c r="J2399" s="16">
        <f>J2404+J2400</f>
        <v>1617.8</v>
      </c>
      <c r="K2399" s="16">
        <f t="shared" si="4843"/>
        <v>-71.200000000000045</v>
      </c>
      <c r="L2399" s="16">
        <f>L2404+L2400</f>
        <v>1546.6</v>
      </c>
      <c r="M2399" s="16">
        <f>M2404+M2400</f>
        <v>1537.6</v>
      </c>
      <c r="N2399" s="16">
        <f>N2404+N2400</f>
        <v>0</v>
      </c>
      <c r="O2399" s="16">
        <f>O2404+O2400</f>
        <v>0</v>
      </c>
      <c r="P2399" s="16">
        <f>P2404+P2400</f>
        <v>0</v>
      </c>
      <c r="Q2399" s="16">
        <f t="shared" si="4724"/>
        <v>325</v>
      </c>
      <c r="R2399" s="16">
        <f t="shared" si="4725"/>
        <v>1877.2</v>
      </c>
      <c r="S2399" s="16">
        <f t="shared" si="4726"/>
        <v>-71.200000000000045</v>
      </c>
      <c r="T2399" s="16">
        <f t="shared" si="4727"/>
        <v>1546.6</v>
      </c>
      <c r="U2399" s="16">
        <f t="shared" si="4728"/>
        <v>1537.6</v>
      </c>
      <c r="V2399" s="16">
        <f>V2404+V2400</f>
        <v>0</v>
      </c>
      <c r="W2399" s="16">
        <f>W2404+W2400</f>
        <v>0</v>
      </c>
      <c r="X2399" s="16">
        <f>X2404+X2400</f>
        <v>0</v>
      </c>
      <c r="Y2399" s="16">
        <f>Y2404+Y2400</f>
        <v>0</v>
      </c>
      <c r="Z2399" s="16">
        <f>Z2404+Z2400</f>
        <v>0</v>
      </c>
      <c r="AA2399" s="16">
        <f t="shared" si="4730"/>
        <v>1877.2</v>
      </c>
      <c r="AB2399" s="16">
        <f t="shared" si="4731"/>
        <v>1546.6</v>
      </c>
      <c r="AC2399" s="16">
        <f t="shared" si="4732"/>
        <v>1537.6</v>
      </c>
      <c r="AD2399" s="16">
        <f t="shared" ref="AD2399:AJ2399" si="4886">AD2404+AD2400</f>
        <v>0</v>
      </c>
      <c r="AE2399" s="16">
        <f t="shared" si="4886"/>
        <v>0</v>
      </c>
      <c r="AF2399" s="16">
        <f t="shared" si="4886"/>
        <v>0</v>
      </c>
      <c r="AG2399" s="16">
        <f t="shared" si="4886"/>
        <v>0</v>
      </c>
      <c r="AH2399" s="16">
        <f t="shared" si="4886"/>
        <v>0</v>
      </c>
      <c r="AI2399" s="16">
        <f t="shared" si="4886"/>
        <v>0</v>
      </c>
      <c r="AJ2399" s="16">
        <f t="shared" si="4886"/>
        <v>0</v>
      </c>
      <c r="AK2399" s="16">
        <f t="shared" si="4717"/>
        <v>1877.2</v>
      </c>
      <c r="AL2399" s="16">
        <f t="shared" si="4718"/>
        <v>1546.6</v>
      </c>
      <c r="AM2399" s="16">
        <f t="shared" si="4719"/>
        <v>1537.6</v>
      </c>
      <c r="AN2399" s="16">
        <f>AN2404+AN2400</f>
        <v>0</v>
      </c>
      <c r="AO2399" s="16">
        <f t="shared" si="4720"/>
        <v>1877.2</v>
      </c>
      <c r="AP2399" s="16">
        <f t="shared" ref="AP2399:BK2399" si="4887">AP2404+AP2400</f>
        <v>0</v>
      </c>
      <c r="AQ2399" s="16">
        <f t="shared" si="4887"/>
        <v>0</v>
      </c>
      <c r="AR2399" s="16">
        <f t="shared" si="4887"/>
        <v>0</v>
      </c>
      <c r="AS2399" s="16">
        <f>AS2404+AS2400</f>
        <v>0</v>
      </c>
      <c r="AT2399" s="16">
        <f>AT2404+AT2400</f>
        <v>0</v>
      </c>
      <c r="AU2399" s="16">
        <f t="shared" si="4887"/>
        <v>0</v>
      </c>
      <c r="AV2399" s="16">
        <f t="shared" si="4887"/>
        <v>0</v>
      </c>
      <c r="AW2399" s="16">
        <f t="shared" si="4887"/>
        <v>0</v>
      </c>
      <c r="AX2399" s="16">
        <f t="shared" si="4887"/>
        <v>0</v>
      </c>
      <c r="AY2399" s="16">
        <f t="shared" si="4887"/>
        <v>0</v>
      </c>
      <c r="AZ2399" s="16">
        <f t="shared" si="4887"/>
        <v>0</v>
      </c>
      <c r="BA2399" s="16">
        <f>BA2404+BA2400</f>
        <v>0</v>
      </c>
      <c r="BB2399" s="16">
        <f>BB2404+BB2400</f>
        <v>0</v>
      </c>
      <c r="BC2399" s="16">
        <f t="shared" si="4887"/>
        <v>0</v>
      </c>
      <c r="BD2399" s="16">
        <f>BD2404+BD2400</f>
        <v>0</v>
      </c>
      <c r="BE2399" s="16">
        <f>BE2404+BE2400</f>
        <v>0</v>
      </c>
      <c r="BF2399" s="16">
        <f t="shared" si="4869"/>
        <v>1877.2</v>
      </c>
      <c r="BG2399" s="16">
        <f t="shared" si="4870"/>
        <v>1546.6</v>
      </c>
      <c r="BH2399" s="16">
        <f t="shared" si="4871"/>
        <v>1537.6</v>
      </c>
      <c r="BI2399" s="16">
        <f t="shared" ref="BI2399" si="4888">BI2404+BI2400</f>
        <v>0</v>
      </c>
      <c r="BJ2399" s="16">
        <f t="shared" si="4854"/>
        <v>1877.2</v>
      </c>
      <c r="BK2399" s="16">
        <f t="shared" si="4887"/>
        <v>0</v>
      </c>
    </row>
    <row r="2400" spans="1:63" ht="47.25" x14ac:dyDescent="0.25">
      <c r="A2400" s="10" t="s">
        <v>515</v>
      </c>
      <c r="B2400" s="10" t="s">
        <v>90</v>
      </c>
      <c r="C2400" s="10" t="s">
        <v>92</v>
      </c>
      <c r="D2400" s="17" t="s">
        <v>535</v>
      </c>
      <c r="E2400" s="17"/>
      <c r="F2400" s="11" t="s">
        <v>536</v>
      </c>
      <c r="G2400" s="16">
        <f>G2401</f>
        <v>1062.2</v>
      </c>
      <c r="H2400" s="16">
        <f t="shared" si="4841"/>
        <v>-93.700000000000045</v>
      </c>
      <c r="I2400" s="16">
        <f t="shared" ref="I2400:J2402" si="4889">I2401</f>
        <v>968.5</v>
      </c>
      <c r="J2400" s="16">
        <f t="shared" si="4889"/>
        <v>1175.5999999999999</v>
      </c>
      <c r="K2400" s="16">
        <f t="shared" si="4843"/>
        <v>-171.59999999999991</v>
      </c>
      <c r="L2400" s="16">
        <f t="shared" ref="L2400:P2402" si="4890">L2401</f>
        <v>1004</v>
      </c>
      <c r="M2400" s="16">
        <f t="shared" si="4890"/>
        <v>1199</v>
      </c>
      <c r="N2400" s="16">
        <f t="shared" si="4890"/>
        <v>0</v>
      </c>
      <c r="O2400" s="16">
        <f t="shared" si="4890"/>
        <v>0</v>
      </c>
      <c r="P2400" s="16">
        <f t="shared" si="4890"/>
        <v>0</v>
      </c>
      <c r="Q2400" s="16">
        <f t="shared" si="4724"/>
        <v>-93.700000000000045</v>
      </c>
      <c r="R2400" s="16">
        <f t="shared" si="4725"/>
        <v>968.5</v>
      </c>
      <c r="S2400" s="16">
        <f t="shared" si="4726"/>
        <v>-171.59999999999991</v>
      </c>
      <c r="T2400" s="16">
        <f t="shared" si="4727"/>
        <v>1004</v>
      </c>
      <c r="U2400" s="16">
        <f t="shared" si="4728"/>
        <v>1199</v>
      </c>
      <c r="V2400" s="16">
        <f t="shared" ref="V2400:Z2402" si="4891">V2401</f>
        <v>0</v>
      </c>
      <c r="W2400" s="16">
        <f t="shared" si="4891"/>
        <v>0</v>
      </c>
      <c r="X2400" s="16">
        <f t="shared" si="4891"/>
        <v>0</v>
      </c>
      <c r="Y2400" s="16">
        <f t="shared" si="4891"/>
        <v>0</v>
      </c>
      <c r="Z2400" s="16">
        <f t="shared" si="4891"/>
        <v>0</v>
      </c>
      <c r="AA2400" s="16">
        <f t="shared" si="4730"/>
        <v>968.5</v>
      </c>
      <c r="AB2400" s="16">
        <f t="shared" si="4731"/>
        <v>1004</v>
      </c>
      <c r="AC2400" s="16">
        <f t="shared" si="4732"/>
        <v>1199</v>
      </c>
      <c r="AD2400" s="16">
        <f t="shared" ref="AD2400:AE2402" si="4892">AD2401</f>
        <v>0</v>
      </c>
      <c r="AE2400" s="16">
        <f t="shared" si="4892"/>
        <v>0</v>
      </c>
      <c r="AF2400" s="16">
        <f>AF2401</f>
        <v>0</v>
      </c>
      <c r="AG2400" s="16">
        <f t="shared" ref="AG2400:AH2402" si="4893">AG2401</f>
        <v>0</v>
      </c>
      <c r="AH2400" s="16">
        <f t="shared" si="4893"/>
        <v>0</v>
      </c>
      <c r="AI2400" s="16">
        <f t="shared" ref="AI2400:AJ2402" si="4894">AI2401</f>
        <v>0</v>
      </c>
      <c r="AJ2400" s="16">
        <f t="shared" si="4894"/>
        <v>0</v>
      </c>
      <c r="AK2400" s="16">
        <f t="shared" ref="AK2400:AK2463" si="4895">AA2400+AD2400+AE2400+AF2400</f>
        <v>968.5</v>
      </c>
      <c r="AL2400" s="16">
        <f t="shared" ref="AL2400:AL2463" si="4896">AB2400+AG2400+AH2400</f>
        <v>1004</v>
      </c>
      <c r="AM2400" s="16">
        <f t="shared" ref="AM2400:AM2463" si="4897">AC2400+AI2400+AJ2400</f>
        <v>1199</v>
      </c>
      <c r="AN2400" s="16">
        <f>AN2401</f>
        <v>0</v>
      </c>
      <c r="AO2400" s="16">
        <f t="shared" ref="AO2400:AO2463" si="4898">AK2400+AN2400</f>
        <v>968.5</v>
      </c>
      <c r="AP2400" s="16">
        <f t="shared" ref="AP2400:AT2402" si="4899">AP2401</f>
        <v>0</v>
      </c>
      <c r="AQ2400" s="16">
        <f t="shared" si="4899"/>
        <v>0</v>
      </c>
      <c r="AR2400" s="16">
        <f t="shared" si="4899"/>
        <v>0</v>
      </c>
      <c r="AS2400" s="16">
        <f t="shared" si="4899"/>
        <v>0</v>
      </c>
      <c r="AT2400" s="16">
        <f t="shared" si="4899"/>
        <v>0</v>
      </c>
      <c r="AU2400" s="16">
        <f t="shared" ref="AU2400:AY2402" si="4900">AU2401</f>
        <v>0</v>
      </c>
      <c r="AV2400" s="16">
        <f t="shared" si="4900"/>
        <v>0</v>
      </c>
      <c r="AW2400" s="16">
        <f t="shared" si="4900"/>
        <v>0</v>
      </c>
      <c r="AX2400" s="16">
        <f t="shared" si="4900"/>
        <v>0</v>
      </c>
      <c r="AY2400" s="16">
        <f t="shared" si="4900"/>
        <v>0</v>
      </c>
      <c r="AZ2400" s="16">
        <f t="shared" ref="AZ2400:BC2402" si="4901">AZ2401</f>
        <v>0</v>
      </c>
      <c r="BA2400" s="16">
        <f t="shared" ref="BA2400:BB2402" si="4902">BA2401</f>
        <v>0</v>
      </c>
      <c r="BB2400" s="16">
        <f t="shared" si="4902"/>
        <v>0</v>
      </c>
      <c r="BC2400" s="16">
        <f t="shared" si="4901"/>
        <v>0</v>
      </c>
      <c r="BD2400" s="16">
        <f t="shared" ref="BD2400:BE2402" si="4903">BD2401</f>
        <v>0</v>
      </c>
      <c r="BE2400" s="16">
        <f t="shared" si="4903"/>
        <v>0</v>
      </c>
      <c r="BF2400" s="16">
        <f t="shared" si="4869"/>
        <v>968.5</v>
      </c>
      <c r="BG2400" s="16">
        <f t="shared" si="4870"/>
        <v>1004</v>
      </c>
      <c r="BH2400" s="16">
        <f t="shared" si="4871"/>
        <v>1199</v>
      </c>
      <c r="BI2400" s="16">
        <f>BI2401</f>
        <v>0</v>
      </c>
      <c r="BJ2400" s="16">
        <f t="shared" si="4854"/>
        <v>968.5</v>
      </c>
      <c r="BK2400" s="16">
        <f>BK2401</f>
        <v>0</v>
      </c>
    </row>
    <row r="2401" spans="1:63" ht="47.25" x14ac:dyDescent="0.25">
      <c r="A2401" s="10" t="s">
        <v>515</v>
      </c>
      <c r="B2401" s="10" t="s">
        <v>90</v>
      </c>
      <c r="C2401" s="10" t="s">
        <v>92</v>
      </c>
      <c r="D2401" s="17" t="s">
        <v>535</v>
      </c>
      <c r="E2401" s="10" t="s">
        <v>50</v>
      </c>
      <c r="F2401" s="11" t="s">
        <v>21</v>
      </c>
      <c r="G2401" s="16">
        <f>G2402</f>
        <v>1062.2</v>
      </c>
      <c r="H2401" s="16">
        <f t="shared" si="4841"/>
        <v>-93.700000000000045</v>
      </c>
      <c r="I2401" s="16">
        <f t="shared" si="4889"/>
        <v>968.5</v>
      </c>
      <c r="J2401" s="16">
        <f t="shared" si="4889"/>
        <v>1175.5999999999999</v>
      </c>
      <c r="K2401" s="16">
        <f t="shared" si="4843"/>
        <v>-171.59999999999991</v>
      </c>
      <c r="L2401" s="16">
        <f t="shared" si="4890"/>
        <v>1004</v>
      </c>
      <c r="M2401" s="16">
        <f t="shared" si="4890"/>
        <v>1199</v>
      </c>
      <c r="N2401" s="16">
        <f t="shared" si="4890"/>
        <v>0</v>
      </c>
      <c r="O2401" s="16">
        <f t="shared" si="4890"/>
        <v>0</v>
      </c>
      <c r="P2401" s="16">
        <f t="shared" si="4890"/>
        <v>0</v>
      </c>
      <c r="Q2401" s="16">
        <f t="shared" si="4724"/>
        <v>-93.700000000000045</v>
      </c>
      <c r="R2401" s="16">
        <f t="shared" si="4725"/>
        <v>968.5</v>
      </c>
      <c r="S2401" s="16">
        <f t="shared" si="4726"/>
        <v>-171.59999999999991</v>
      </c>
      <c r="T2401" s="16">
        <f t="shared" si="4727"/>
        <v>1004</v>
      </c>
      <c r="U2401" s="16">
        <f t="shared" si="4728"/>
        <v>1199</v>
      </c>
      <c r="V2401" s="16">
        <f t="shared" si="4891"/>
        <v>0</v>
      </c>
      <c r="W2401" s="16">
        <f t="shared" si="4891"/>
        <v>0</v>
      </c>
      <c r="X2401" s="16">
        <f t="shared" si="4891"/>
        <v>0</v>
      </c>
      <c r="Y2401" s="16">
        <f t="shared" si="4891"/>
        <v>0</v>
      </c>
      <c r="Z2401" s="16">
        <f t="shared" si="4891"/>
        <v>0</v>
      </c>
      <c r="AA2401" s="16">
        <f t="shared" si="4730"/>
        <v>968.5</v>
      </c>
      <c r="AB2401" s="16">
        <f t="shared" si="4731"/>
        <v>1004</v>
      </c>
      <c r="AC2401" s="16">
        <f t="shared" si="4732"/>
        <v>1199</v>
      </c>
      <c r="AD2401" s="16">
        <f t="shared" si="4892"/>
        <v>0</v>
      </c>
      <c r="AE2401" s="16">
        <f t="shared" si="4892"/>
        <v>0</v>
      </c>
      <c r="AF2401" s="16">
        <f>AF2402</f>
        <v>0</v>
      </c>
      <c r="AG2401" s="16">
        <f t="shared" si="4893"/>
        <v>0</v>
      </c>
      <c r="AH2401" s="16">
        <f t="shared" si="4893"/>
        <v>0</v>
      </c>
      <c r="AI2401" s="16">
        <f t="shared" si="4894"/>
        <v>0</v>
      </c>
      <c r="AJ2401" s="16">
        <f t="shared" si="4894"/>
        <v>0</v>
      </c>
      <c r="AK2401" s="16">
        <f t="shared" si="4895"/>
        <v>968.5</v>
      </c>
      <c r="AL2401" s="16">
        <f t="shared" si="4896"/>
        <v>1004</v>
      </c>
      <c r="AM2401" s="16">
        <f t="shared" si="4897"/>
        <v>1199</v>
      </c>
      <c r="AN2401" s="16">
        <f>AN2402</f>
        <v>0</v>
      </c>
      <c r="AO2401" s="16">
        <f t="shared" si="4898"/>
        <v>968.5</v>
      </c>
      <c r="AP2401" s="16">
        <f t="shared" si="4899"/>
        <v>0</v>
      </c>
      <c r="AQ2401" s="16">
        <f t="shared" si="4899"/>
        <v>0</v>
      </c>
      <c r="AR2401" s="16">
        <f t="shared" si="4899"/>
        <v>0</v>
      </c>
      <c r="AS2401" s="16">
        <f t="shared" si="4899"/>
        <v>0</v>
      </c>
      <c r="AT2401" s="16">
        <f t="shared" si="4899"/>
        <v>0</v>
      </c>
      <c r="AU2401" s="16">
        <f t="shared" si="4900"/>
        <v>0</v>
      </c>
      <c r="AV2401" s="16">
        <f t="shared" si="4900"/>
        <v>0</v>
      </c>
      <c r="AW2401" s="16">
        <f t="shared" si="4900"/>
        <v>0</v>
      </c>
      <c r="AX2401" s="16">
        <f t="shared" si="4900"/>
        <v>0</v>
      </c>
      <c r="AY2401" s="16">
        <f t="shared" si="4900"/>
        <v>0</v>
      </c>
      <c r="AZ2401" s="16">
        <f t="shared" si="4901"/>
        <v>0</v>
      </c>
      <c r="BA2401" s="16">
        <f t="shared" si="4902"/>
        <v>0</v>
      </c>
      <c r="BB2401" s="16">
        <f t="shared" si="4902"/>
        <v>0</v>
      </c>
      <c r="BC2401" s="16">
        <f t="shared" si="4901"/>
        <v>0</v>
      </c>
      <c r="BD2401" s="16">
        <f t="shared" si="4903"/>
        <v>0</v>
      </c>
      <c r="BE2401" s="16">
        <f t="shared" si="4903"/>
        <v>0</v>
      </c>
      <c r="BF2401" s="16">
        <f t="shared" si="4869"/>
        <v>968.5</v>
      </c>
      <c r="BG2401" s="16">
        <f t="shared" si="4870"/>
        <v>1004</v>
      </c>
      <c r="BH2401" s="16">
        <f t="shared" si="4871"/>
        <v>1199</v>
      </c>
      <c r="BI2401" s="16">
        <f>BI2402</f>
        <v>0</v>
      </c>
      <c r="BJ2401" s="16">
        <f t="shared" si="4854"/>
        <v>968.5</v>
      </c>
      <c r="BK2401" s="16">
        <f>BK2402</f>
        <v>0</v>
      </c>
    </row>
    <row r="2402" spans="1:63" ht="47.25" x14ac:dyDescent="0.25">
      <c r="A2402" s="10" t="s">
        <v>515</v>
      </c>
      <c r="B2402" s="10" t="s">
        <v>90</v>
      </c>
      <c r="C2402" s="10" t="s">
        <v>92</v>
      </c>
      <c r="D2402" s="17" t="s">
        <v>535</v>
      </c>
      <c r="E2402" s="10" t="s">
        <v>51</v>
      </c>
      <c r="F2402" s="11" t="s">
        <v>22</v>
      </c>
      <c r="G2402" s="16">
        <f>G2403</f>
        <v>1062.2</v>
      </c>
      <c r="H2402" s="16">
        <f t="shared" si="4841"/>
        <v>-93.700000000000045</v>
      </c>
      <c r="I2402" s="16">
        <f t="shared" si="4889"/>
        <v>968.5</v>
      </c>
      <c r="J2402" s="16">
        <f t="shared" si="4889"/>
        <v>1175.5999999999999</v>
      </c>
      <c r="K2402" s="16">
        <f t="shared" si="4843"/>
        <v>-171.59999999999991</v>
      </c>
      <c r="L2402" s="16">
        <f t="shared" si="4890"/>
        <v>1004</v>
      </c>
      <c r="M2402" s="16">
        <f t="shared" si="4890"/>
        <v>1199</v>
      </c>
      <c r="N2402" s="16">
        <f t="shared" si="4890"/>
        <v>0</v>
      </c>
      <c r="O2402" s="16">
        <f t="shared" si="4890"/>
        <v>0</v>
      </c>
      <c r="P2402" s="16">
        <f t="shared" si="4890"/>
        <v>0</v>
      </c>
      <c r="Q2402" s="16">
        <f t="shared" si="4724"/>
        <v>-93.700000000000045</v>
      </c>
      <c r="R2402" s="16">
        <f t="shared" si="4725"/>
        <v>968.5</v>
      </c>
      <c r="S2402" s="16">
        <f t="shared" si="4726"/>
        <v>-171.59999999999991</v>
      </c>
      <c r="T2402" s="16">
        <f t="shared" si="4727"/>
        <v>1004</v>
      </c>
      <c r="U2402" s="16">
        <f t="shared" si="4728"/>
        <v>1199</v>
      </c>
      <c r="V2402" s="16">
        <f t="shared" si="4891"/>
        <v>0</v>
      </c>
      <c r="W2402" s="16">
        <f t="shared" si="4891"/>
        <v>0</v>
      </c>
      <c r="X2402" s="16">
        <f t="shared" si="4891"/>
        <v>0</v>
      </c>
      <c r="Y2402" s="16">
        <f t="shared" si="4891"/>
        <v>0</v>
      </c>
      <c r="Z2402" s="16">
        <f t="shared" si="4891"/>
        <v>0</v>
      </c>
      <c r="AA2402" s="16">
        <f t="shared" si="4730"/>
        <v>968.5</v>
      </c>
      <c r="AB2402" s="16">
        <f t="shared" si="4731"/>
        <v>1004</v>
      </c>
      <c r="AC2402" s="16">
        <f t="shared" si="4732"/>
        <v>1199</v>
      </c>
      <c r="AD2402" s="16">
        <f t="shared" si="4892"/>
        <v>0</v>
      </c>
      <c r="AE2402" s="16">
        <f t="shared" si="4892"/>
        <v>0</v>
      </c>
      <c r="AF2402" s="16">
        <f>AF2403</f>
        <v>0</v>
      </c>
      <c r="AG2402" s="16">
        <f t="shared" si="4893"/>
        <v>0</v>
      </c>
      <c r="AH2402" s="16">
        <f t="shared" si="4893"/>
        <v>0</v>
      </c>
      <c r="AI2402" s="16">
        <f t="shared" si="4894"/>
        <v>0</v>
      </c>
      <c r="AJ2402" s="16">
        <f t="shared" si="4894"/>
        <v>0</v>
      </c>
      <c r="AK2402" s="16">
        <f t="shared" si="4895"/>
        <v>968.5</v>
      </c>
      <c r="AL2402" s="16">
        <f t="shared" si="4896"/>
        <v>1004</v>
      </c>
      <c r="AM2402" s="16">
        <f t="shared" si="4897"/>
        <v>1199</v>
      </c>
      <c r="AN2402" s="16">
        <f>AN2403</f>
        <v>0</v>
      </c>
      <c r="AO2402" s="16">
        <f t="shared" si="4898"/>
        <v>968.5</v>
      </c>
      <c r="AP2402" s="16">
        <f t="shared" si="4899"/>
        <v>0</v>
      </c>
      <c r="AQ2402" s="16">
        <f t="shared" si="4899"/>
        <v>0</v>
      </c>
      <c r="AR2402" s="16">
        <f t="shared" si="4899"/>
        <v>0</v>
      </c>
      <c r="AS2402" s="16">
        <f t="shared" si="4899"/>
        <v>0</v>
      </c>
      <c r="AT2402" s="16">
        <f t="shared" si="4899"/>
        <v>0</v>
      </c>
      <c r="AU2402" s="16">
        <f t="shared" si="4900"/>
        <v>0</v>
      </c>
      <c r="AV2402" s="16">
        <f t="shared" si="4900"/>
        <v>0</v>
      </c>
      <c r="AW2402" s="16">
        <f t="shared" si="4900"/>
        <v>0</v>
      </c>
      <c r="AX2402" s="16">
        <f t="shared" si="4900"/>
        <v>0</v>
      </c>
      <c r="AY2402" s="16">
        <f t="shared" si="4900"/>
        <v>0</v>
      </c>
      <c r="AZ2402" s="16">
        <f t="shared" si="4901"/>
        <v>0</v>
      </c>
      <c r="BA2402" s="16">
        <f t="shared" si="4902"/>
        <v>0</v>
      </c>
      <c r="BB2402" s="16">
        <f t="shared" si="4902"/>
        <v>0</v>
      </c>
      <c r="BC2402" s="16">
        <f t="shared" si="4901"/>
        <v>0</v>
      </c>
      <c r="BD2402" s="16">
        <f t="shared" si="4903"/>
        <v>0</v>
      </c>
      <c r="BE2402" s="16">
        <f t="shared" si="4903"/>
        <v>0</v>
      </c>
      <c r="BF2402" s="16">
        <f t="shared" si="4869"/>
        <v>968.5</v>
      </c>
      <c r="BG2402" s="16">
        <f t="shared" si="4870"/>
        <v>1004</v>
      </c>
      <c r="BH2402" s="16">
        <f t="shared" si="4871"/>
        <v>1199</v>
      </c>
      <c r="BI2402" s="16">
        <f>BI2403</f>
        <v>0</v>
      </c>
      <c r="BJ2402" s="16">
        <f t="shared" si="4854"/>
        <v>968.5</v>
      </c>
      <c r="BK2402" s="16">
        <f>BK2403</f>
        <v>0</v>
      </c>
    </row>
    <row r="2403" spans="1:63" ht="31.5" x14ac:dyDescent="0.25">
      <c r="A2403" s="10" t="s">
        <v>515</v>
      </c>
      <c r="B2403" s="10" t="s">
        <v>90</v>
      </c>
      <c r="C2403" s="10" t="s">
        <v>92</v>
      </c>
      <c r="D2403" s="17" t="s">
        <v>535</v>
      </c>
      <c r="E2403" s="10" t="s">
        <v>52</v>
      </c>
      <c r="F2403" s="11" t="s">
        <v>23</v>
      </c>
      <c r="G2403" s="16">
        <v>1062.2</v>
      </c>
      <c r="H2403" s="16">
        <f t="shared" si="4841"/>
        <v>-93.700000000000045</v>
      </c>
      <c r="I2403" s="16">
        <v>968.5</v>
      </c>
      <c r="J2403" s="16">
        <v>1175.5999999999999</v>
      </c>
      <c r="K2403" s="16">
        <f t="shared" si="4843"/>
        <v>-171.59999999999991</v>
      </c>
      <c r="L2403" s="16">
        <v>1004</v>
      </c>
      <c r="M2403" s="16">
        <v>1199</v>
      </c>
      <c r="N2403" s="16"/>
      <c r="O2403" s="16"/>
      <c r="P2403" s="16"/>
      <c r="Q2403" s="16">
        <f t="shared" si="4724"/>
        <v>-93.700000000000045</v>
      </c>
      <c r="R2403" s="16">
        <f t="shared" si="4725"/>
        <v>968.5</v>
      </c>
      <c r="S2403" s="16">
        <f t="shared" si="4726"/>
        <v>-171.59999999999991</v>
      </c>
      <c r="T2403" s="16">
        <f t="shared" si="4727"/>
        <v>1004</v>
      </c>
      <c r="U2403" s="16">
        <f t="shared" si="4728"/>
        <v>1199</v>
      </c>
      <c r="V2403" s="16"/>
      <c r="W2403" s="16"/>
      <c r="X2403" s="16"/>
      <c r="Y2403" s="16"/>
      <c r="Z2403" s="16"/>
      <c r="AA2403" s="16">
        <f t="shared" si="4730"/>
        <v>968.5</v>
      </c>
      <c r="AB2403" s="16">
        <f t="shared" si="4731"/>
        <v>1004</v>
      </c>
      <c r="AC2403" s="16">
        <f t="shared" si="4732"/>
        <v>1199</v>
      </c>
      <c r="AD2403" s="16"/>
      <c r="AE2403" s="16"/>
      <c r="AF2403" s="16"/>
      <c r="AG2403" s="16"/>
      <c r="AH2403" s="16"/>
      <c r="AI2403" s="16"/>
      <c r="AJ2403" s="16"/>
      <c r="AK2403" s="16">
        <f t="shared" si="4895"/>
        <v>968.5</v>
      </c>
      <c r="AL2403" s="16">
        <f t="shared" si="4896"/>
        <v>1004</v>
      </c>
      <c r="AM2403" s="16">
        <f t="shared" si="4897"/>
        <v>1199</v>
      </c>
      <c r="AN2403" s="16"/>
      <c r="AO2403" s="16">
        <f t="shared" si="4898"/>
        <v>968.5</v>
      </c>
      <c r="AP2403" s="16"/>
      <c r="AQ2403" s="16"/>
      <c r="AR2403" s="16"/>
      <c r="AS2403" s="16"/>
      <c r="AT2403" s="16"/>
      <c r="AU2403" s="16"/>
      <c r="AV2403" s="16"/>
      <c r="AW2403" s="16"/>
      <c r="AX2403" s="16"/>
      <c r="AY2403" s="16"/>
      <c r="AZ2403" s="16"/>
      <c r="BA2403" s="16"/>
      <c r="BB2403" s="16"/>
      <c r="BC2403" s="16"/>
      <c r="BD2403" s="16"/>
      <c r="BE2403" s="16"/>
      <c r="BF2403" s="16">
        <f t="shared" si="4869"/>
        <v>968.5</v>
      </c>
      <c r="BG2403" s="16">
        <f t="shared" si="4870"/>
        <v>1004</v>
      </c>
      <c r="BH2403" s="16">
        <f t="shared" si="4871"/>
        <v>1199</v>
      </c>
      <c r="BI2403" s="16"/>
      <c r="BJ2403" s="16">
        <f t="shared" si="4854"/>
        <v>968.5</v>
      </c>
      <c r="BK2403" s="16"/>
    </row>
    <row r="2404" spans="1:63" ht="47.25" x14ac:dyDescent="0.25">
      <c r="A2404" s="10" t="s">
        <v>515</v>
      </c>
      <c r="B2404" s="10" t="s">
        <v>90</v>
      </c>
      <c r="C2404" s="10" t="s">
        <v>92</v>
      </c>
      <c r="D2404" s="17" t="s">
        <v>537</v>
      </c>
      <c r="E2404" s="17"/>
      <c r="F2404" s="11" t="s">
        <v>538</v>
      </c>
      <c r="G2404" s="16">
        <f>G2405</f>
        <v>490</v>
      </c>
      <c r="H2404" s="16">
        <f t="shared" si="4841"/>
        <v>418.70000000000005</v>
      </c>
      <c r="I2404" s="16">
        <f t="shared" ref="I2404:J2406" si="4904">I2405</f>
        <v>908.7</v>
      </c>
      <c r="J2404" s="16">
        <f t="shared" si="4904"/>
        <v>442.2</v>
      </c>
      <c r="K2404" s="16">
        <f t="shared" si="4843"/>
        <v>100.40000000000003</v>
      </c>
      <c r="L2404" s="16">
        <f t="shared" ref="L2404:P2406" si="4905">L2405</f>
        <v>542.6</v>
      </c>
      <c r="M2404" s="16">
        <f t="shared" si="4905"/>
        <v>338.6</v>
      </c>
      <c r="N2404" s="16">
        <f t="shared" si="4905"/>
        <v>0</v>
      </c>
      <c r="O2404" s="16">
        <f t="shared" si="4905"/>
        <v>0</v>
      </c>
      <c r="P2404" s="16">
        <f t="shared" si="4905"/>
        <v>0</v>
      </c>
      <c r="Q2404" s="16">
        <f t="shared" si="4724"/>
        <v>418.70000000000005</v>
      </c>
      <c r="R2404" s="16">
        <f t="shared" si="4725"/>
        <v>908.7</v>
      </c>
      <c r="S2404" s="16">
        <f t="shared" si="4726"/>
        <v>100.40000000000003</v>
      </c>
      <c r="T2404" s="16">
        <f t="shared" si="4727"/>
        <v>542.6</v>
      </c>
      <c r="U2404" s="16">
        <f t="shared" si="4728"/>
        <v>338.6</v>
      </c>
      <c r="V2404" s="16">
        <f t="shared" ref="V2404:Z2406" si="4906">V2405</f>
        <v>0</v>
      </c>
      <c r="W2404" s="16">
        <f t="shared" si="4906"/>
        <v>0</v>
      </c>
      <c r="X2404" s="16">
        <f t="shared" si="4906"/>
        <v>0</v>
      </c>
      <c r="Y2404" s="16">
        <f t="shared" si="4906"/>
        <v>0</v>
      </c>
      <c r="Z2404" s="16">
        <f t="shared" si="4906"/>
        <v>0</v>
      </c>
      <c r="AA2404" s="16">
        <f t="shared" ref="AA2404:AA2467" si="4907">R2404+V2404+W2404+X2404</f>
        <v>908.7</v>
      </c>
      <c r="AB2404" s="16">
        <f t="shared" ref="AB2404:AB2467" si="4908">T2404+Y2404</f>
        <v>542.6</v>
      </c>
      <c r="AC2404" s="16">
        <f t="shared" ref="AC2404:AC2467" si="4909">U2404+Z2404</f>
        <v>338.6</v>
      </c>
      <c r="AD2404" s="16">
        <f t="shared" ref="AD2404:AE2406" si="4910">AD2405</f>
        <v>0</v>
      </c>
      <c r="AE2404" s="16">
        <f t="shared" si="4910"/>
        <v>0</v>
      </c>
      <c r="AF2404" s="16">
        <f>AF2405</f>
        <v>0</v>
      </c>
      <c r="AG2404" s="16">
        <f t="shared" ref="AG2404:AH2406" si="4911">AG2405</f>
        <v>0</v>
      </c>
      <c r="AH2404" s="16">
        <f t="shared" si="4911"/>
        <v>0</v>
      </c>
      <c r="AI2404" s="16">
        <f t="shared" ref="AI2404:AJ2406" si="4912">AI2405</f>
        <v>0</v>
      </c>
      <c r="AJ2404" s="16">
        <f t="shared" si="4912"/>
        <v>0</v>
      </c>
      <c r="AK2404" s="16">
        <f t="shared" si="4895"/>
        <v>908.7</v>
      </c>
      <c r="AL2404" s="16">
        <f t="shared" si="4896"/>
        <v>542.6</v>
      </c>
      <c r="AM2404" s="16">
        <f t="shared" si="4897"/>
        <v>338.6</v>
      </c>
      <c r="AN2404" s="16">
        <f>AN2405</f>
        <v>0</v>
      </c>
      <c r="AO2404" s="16">
        <f t="shared" si="4898"/>
        <v>908.7</v>
      </c>
      <c r="AP2404" s="16">
        <f t="shared" ref="AP2404:AT2406" si="4913">AP2405</f>
        <v>0</v>
      </c>
      <c r="AQ2404" s="16">
        <f t="shared" si="4913"/>
        <v>0</v>
      </c>
      <c r="AR2404" s="16">
        <f t="shared" si="4913"/>
        <v>0</v>
      </c>
      <c r="AS2404" s="16">
        <f t="shared" si="4913"/>
        <v>0</v>
      </c>
      <c r="AT2404" s="16">
        <f t="shared" si="4913"/>
        <v>0</v>
      </c>
      <c r="AU2404" s="16">
        <f t="shared" ref="AU2404:AY2406" si="4914">AU2405</f>
        <v>0</v>
      </c>
      <c r="AV2404" s="16">
        <f t="shared" si="4914"/>
        <v>0</v>
      </c>
      <c r="AW2404" s="16">
        <f t="shared" si="4914"/>
        <v>0</v>
      </c>
      <c r="AX2404" s="16">
        <f t="shared" si="4914"/>
        <v>0</v>
      </c>
      <c r="AY2404" s="16">
        <f t="shared" si="4914"/>
        <v>0</v>
      </c>
      <c r="AZ2404" s="16">
        <f t="shared" ref="AZ2404:BC2406" si="4915">AZ2405</f>
        <v>0</v>
      </c>
      <c r="BA2404" s="16">
        <f t="shared" ref="BA2404:BB2406" si="4916">BA2405</f>
        <v>0</v>
      </c>
      <c r="BB2404" s="16">
        <f t="shared" si="4916"/>
        <v>0</v>
      </c>
      <c r="BC2404" s="16">
        <f t="shared" si="4915"/>
        <v>0</v>
      </c>
      <c r="BD2404" s="16">
        <f t="shared" ref="BD2404:BE2406" si="4917">BD2405</f>
        <v>0</v>
      </c>
      <c r="BE2404" s="16">
        <f t="shared" si="4917"/>
        <v>0</v>
      </c>
      <c r="BF2404" s="16">
        <f t="shared" si="4869"/>
        <v>908.7</v>
      </c>
      <c r="BG2404" s="16">
        <f t="shared" si="4870"/>
        <v>542.6</v>
      </c>
      <c r="BH2404" s="16">
        <f t="shared" si="4871"/>
        <v>338.6</v>
      </c>
      <c r="BI2404" s="16">
        <f>BI2405</f>
        <v>0</v>
      </c>
      <c r="BJ2404" s="16">
        <f t="shared" si="4854"/>
        <v>908.7</v>
      </c>
      <c r="BK2404" s="16">
        <f>BK2405</f>
        <v>0</v>
      </c>
    </row>
    <row r="2405" spans="1:63" ht="47.25" x14ac:dyDescent="0.25">
      <c r="A2405" s="10" t="s">
        <v>515</v>
      </c>
      <c r="B2405" s="10" t="s">
        <v>90</v>
      </c>
      <c r="C2405" s="10" t="s">
        <v>92</v>
      </c>
      <c r="D2405" s="17" t="s">
        <v>537</v>
      </c>
      <c r="E2405" s="10" t="s">
        <v>50</v>
      </c>
      <c r="F2405" s="11" t="s">
        <v>21</v>
      </c>
      <c r="G2405" s="16">
        <f>G2406</f>
        <v>490</v>
      </c>
      <c r="H2405" s="16">
        <f t="shared" si="4841"/>
        <v>418.70000000000005</v>
      </c>
      <c r="I2405" s="16">
        <f t="shared" si="4904"/>
        <v>908.7</v>
      </c>
      <c r="J2405" s="16">
        <f t="shared" si="4904"/>
        <v>442.2</v>
      </c>
      <c r="K2405" s="16">
        <f t="shared" si="4843"/>
        <v>100.40000000000003</v>
      </c>
      <c r="L2405" s="16">
        <f t="shared" si="4905"/>
        <v>542.6</v>
      </c>
      <c r="M2405" s="16">
        <f t="shared" si="4905"/>
        <v>338.6</v>
      </c>
      <c r="N2405" s="16">
        <f t="shared" si="4905"/>
        <v>0</v>
      </c>
      <c r="O2405" s="16">
        <f t="shared" si="4905"/>
        <v>0</v>
      </c>
      <c r="P2405" s="16">
        <f t="shared" si="4905"/>
        <v>0</v>
      </c>
      <c r="Q2405" s="16">
        <f t="shared" si="4724"/>
        <v>418.70000000000005</v>
      </c>
      <c r="R2405" s="16">
        <f t="shared" si="4725"/>
        <v>908.7</v>
      </c>
      <c r="S2405" s="16">
        <f t="shared" si="4726"/>
        <v>100.40000000000003</v>
      </c>
      <c r="T2405" s="16">
        <f t="shared" si="4727"/>
        <v>542.6</v>
      </c>
      <c r="U2405" s="16">
        <f t="shared" si="4728"/>
        <v>338.6</v>
      </c>
      <c r="V2405" s="16">
        <f t="shared" si="4906"/>
        <v>0</v>
      </c>
      <c r="W2405" s="16">
        <f t="shared" si="4906"/>
        <v>0</v>
      </c>
      <c r="X2405" s="16">
        <f t="shared" si="4906"/>
        <v>0</v>
      </c>
      <c r="Y2405" s="16">
        <f t="shared" si="4906"/>
        <v>0</v>
      </c>
      <c r="Z2405" s="16">
        <f t="shared" si="4906"/>
        <v>0</v>
      </c>
      <c r="AA2405" s="16">
        <f t="shared" si="4907"/>
        <v>908.7</v>
      </c>
      <c r="AB2405" s="16">
        <f t="shared" si="4908"/>
        <v>542.6</v>
      </c>
      <c r="AC2405" s="16">
        <f t="shared" si="4909"/>
        <v>338.6</v>
      </c>
      <c r="AD2405" s="16">
        <f t="shared" si="4910"/>
        <v>0</v>
      </c>
      <c r="AE2405" s="16">
        <f t="shared" si="4910"/>
        <v>0</v>
      </c>
      <c r="AF2405" s="16">
        <f>AF2406</f>
        <v>0</v>
      </c>
      <c r="AG2405" s="16">
        <f t="shared" si="4911"/>
        <v>0</v>
      </c>
      <c r="AH2405" s="16">
        <f t="shared" si="4911"/>
        <v>0</v>
      </c>
      <c r="AI2405" s="16">
        <f t="shared" si="4912"/>
        <v>0</v>
      </c>
      <c r="AJ2405" s="16">
        <f t="shared" si="4912"/>
        <v>0</v>
      </c>
      <c r="AK2405" s="16">
        <f t="shared" si="4895"/>
        <v>908.7</v>
      </c>
      <c r="AL2405" s="16">
        <f t="shared" si="4896"/>
        <v>542.6</v>
      </c>
      <c r="AM2405" s="16">
        <f t="shared" si="4897"/>
        <v>338.6</v>
      </c>
      <c r="AN2405" s="16">
        <f>AN2406</f>
        <v>0</v>
      </c>
      <c r="AO2405" s="16">
        <f t="shared" si="4898"/>
        <v>908.7</v>
      </c>
      <c r="AP2405" s="16">
        <f t="shared" si="4913"/>
        <v>0</v>
      </c>
      <c r="AQ2405" s="16">
        <f t="shared" si="4913"/>
        <v>0</v>
      </c>
      <c r="AR2405" s="16">
        <f t="shared" si="4913"/>
        <v>0</v>
      </c>
      <c r="AS2405" s="16">
        <f t="shared" si="4913"/>
        <v>0</v>
      </c>
      <c r="AT2405" s="16">
        <f t="shared" si="4913"/>
        <v>0</v>
      </c>
      <c r="AU2405" s="16">
        <f t="shared" si="4914"/>
        <v>0</v>
      </c>
      <c r="AV2405" s="16">
        <f t="shared" si="4914"/>
        <v>0</v>
      </c>
      <c r="AW2405" s="16">
        <f t="shared" si="4914"/>
        <v>0</v>
      </c>
      <c r="AX2405" s="16">
        <f t="shared" si="4914"/>
        <v>0</v>
      </c>
      <c r="AY2405" s="16">
        <f t="shared" si="4914"/>
        <v>0</v>
      </c>
      <c r="AZ2405" s="16">
        <f t="shared" si="4915"/>
        <v>0</v>
      </c>
      <c r="BA2405" s="16">
        <f t="shared" si="4916"/>
        <v>0</v>
      </c>
      <c r="BB2405" s="16">
        <f t="shared" si="4916"/>
        <v>0</v>
      </c>
      <c r="BC2405" s="16">
        <f t="shared" si="4915"/>
        <v>0</v>
      </c>
      <c r="BD2405" s="16">
        <f t="shared" si="4917"/>
        <v>0</v>
      </c>
      <c r="BE2405" s="16">
        <f t="shared" si="4917"/>
        <v>0</v>
      </c>
      <c r="BF2405" s="16">
        <f t="shared" si="4869"/>
        <v>908.7</v>
      </c>
      <c r="BG2405" s="16">
        <f t="shared" si="4870"/>
        <v>542.6</v>
      </c>
      <c r="BH2405" s="16">
        <f t="shared" si="4871"/>
        <v>338.6</v>
      </c>
      <c r="BI2405" s="16">
        <f>BI2406</f>
        <v>0</v>
      </c>
      <c r="BJ2405" s="16">
        <f t="shared" si="4854"/>
        <v>908.7</v>
      </c>
      <c r="BK2405" s="16">
        <f>BK2406</f>
        <v>0</v>
      </c>
    </row>
    <row r="2406" spans="1:63" ht="47.25" x14ac:dyDescent="0.25">
      <c r="A2406" s="10" t="s">
        <v>515</v>
      </c>
      <c r="B2406" s="10" t="s">
        <v>90</v>
      </c>
      <c r="C2406" s="10" t="s">
        <v>92</v>
      </c>
      <c r="D2406" s="17" t="s">
        <v>537</v>
      </c>
      <c r="E2406" s="10" t="s">
        <v>51</v>
      </c>
      <c r="F2406" s="11" t="s">
        <v>22</v>
      </c>
      <c r="G2406" s="16">
        <f>G2407</f>
        <v>490</v>
      </c>
      <c r="H2406" s="16">
        <f t="shared" si="4841"/>
        <v>418.70000000000005</v>
      </c>
      <c r="I2406" s="16">
        <f t="shared" si="4904"/>
        <v>908.7</v>
      </c>
      <c r="J2406" s="16">
        <f t="shared" si="4904"/>
        <v>442.2</v>
      </c>
      <c r="K2406" s="16">
        <f t="shared" si="4843"/>
        <v>100.40000000000003</v>
      </c>
      <c r="L2406" s="16">
        <f t="shared" si="4905"/>
        <v>542.6</v>
      </c>
      <c r="M2406" s="16">
        <f t="shared" si="4905"/>
        <v>338.6</v>
      </c>
      <c r="N2406" s="16">
        <f t="shared" si="4905"/>
        <v>0</v>
      </c>
      <c r="O2406" s="16">
        <f t="shared" si="4905"/>
        <v>0</v>
      </c>
      <c r="P2406" s="16">
        <f t="shared" si="4905"/>
        <v>0</v>
      </c>
      <c r="Q2406" s="16">
        <f t="shared" si="4724"/>
        <v>418.70000000000005</v>
      </c>
      <c r="R2406" s="16">
        <f t="shared" si="4725"/>
        <v>908.7</v>
      </c>
      <c r="S2406" s="16">
        <f t="shared" si="4726"/>
        <v>100.40000000000003</v>
      </c>
      <c r="T2406" s="16">
        <f t="shared" si="4727"/>
        <v>542.6</v>
      </c>
      <c r="U2406" s="16">
        <f t="shared" si="4728"/>
        <v>338.6</v>
      </c>
      <c r="V2406" s="16">
        <f t="shared" si="4906"/>
        <v>0</v>
      </c>
      <c r="W2406" s="16">
        <f t="shared" si="4906"/>
        <v>0</v>
      </c>
      <c r="X2406" s="16">
        <f t="shared" si="4906"/>
        <v>0</v>
      </c>
      <c r="Y2406" s="16">
        <f t="shared" si="4906"/>
        <v>0</v>
      </c>
      <c r="Z2406" s="16">
        <f t="shared" si="4906"/>
        <v>0</v>
      </c>
      <c r="AA2406" s="16">
        <f t="shared" si="4907"/>
        <v>908.7</v>
      </c>
      <c r="AB2406" s="16">
        <f t="shared" si="4908"/>
        <v>542.6</v>
      </c>
      <c r="AC2406" s="16">
        <f t="shared" si="4909"/>
        <v>338.6</v>
      </c>
      <c r="AD2406" s="16">
        <f t="shared" si="4910"/>
        <v>0</v>
      </c>
      <c r="AE2406" s="16">
        <f t="shared" si="4910"/>
        <v>0</v>
      </c>
      <c r="AF2406" s="16">
        <f>AF2407</f>
        <v>0</v>
      </c>
      <c r="AG2406" s="16">
        <f t="shared" si="4911"/>
        <v>0</v>
      </c>
      <c r="AH2406" s="16">
        <f t="shared" si="4911"/>
        <v>0</v>
      </c>
      <c r="AI2406" s="16">
        <f t="shared" si="4912"/>
        <v>0</v>
      </c>
      <c r="AJ2406" s="16">
        <f t="shared" si="4912"/>
        <v>0</v>
      </c>
      <c r="AK2406" s="16">
        <f t="shared" si="4895"/>
        <v>908.7</v>
      </c>
      <c r="AL2406" s="16">
        <f t="shared" si="4896"/>
        <v>542.6</v>
      </c>
      <c r="AM2406" s="16">
        <f t="shared" si="4897"/>
        <v>338.6</v>
      </c>
      <c r="AN2406" s="16">
        <f>AN2407</f>
        <v>0</v>
      </c>
      <c r="AO2406" s="16">
        <f t="shared" si="4898"/>
        <v>908.7</v>
      </c>
      <c r="AP2406" s="16">
        <f t="shared" si="4913"/>
        <v>0</v>
      </c>
      <c r="AQ2406" s="16">
        <f t="shared" si="4913"/>
        <v>0</v>
      </c>
      <c r="AR2406" s="16">
        <f t="shared" si="4913"/>
        <v>0</v>
      </c>
      <c r="AS2406" s="16">
        <f t="shared" si="4913"/>
        <v>0</v>
      </c>
      <c r="AT2406" s="16">
        <f t="shared" si="4913"/>
        <v>0</v>
      </c>
      <c r="AU2406" s="16">
        <f t="shared" si="4914"/>
        <v>0</v>
      </c>
      <c r="AV2406" s="16">
        <f t="shared" si="4914"/>
        <v>0</v>
      </c>
      <c r="AW2406" s="16">
        <f t="shared" si="4914"/>
        <v>0</v>
      </c>
      <c r="AX2406" s="16">
        <f t="shared" si="4914"/>
        <v>0</v>
      </c>
      <c r="AY2406" s="16">
        <f t="shared" si="4914"/>
        <v>0</v>
      </c>
      <c r="AZ2406" s="16">
        <f t="shared" si="4915"/>
        <v>0</v>
      </c>
      <c r="BA2406" s="16">
        <f t="shared" si="4916"/>
        <v>0</v>
      </c>
      <c r="BB2406" s="16">
        <f t="shared" si="4916"/>
        <v>0</v>
      </c>
      <c r="BC2406" s="16">
        <f t="shared" si="4915"/>
        <v>0</v>
      </c>
      <c r="BD2406" s="16">
        <f t="shared" si="4917"/>
        <v>0</v>
      </c>
      <c r="BE2406" s="16">
        <f t="shared" si="4917"/>
        <v>0</v>
      </c>
      <c r="BF2406" s="16">
        <f t="shared" si="4869"/>
        <v>908.7</v>
      </c>
      <c r="BG2406" s="16">
        <f t="shared" si="4870"/>
        <v>542.6</v>
      </c>
      <c r="BH2406" s="16">
        <f t="shared" si="4871"/>
        <v>338.6</v>
      </c>
      <c r="BI2406" s="16">
        <f>BI2407</f>
        <v>0</v>
      </c>
      <c r="BJ2406" s="16">
        <f t="shared" si="4854"/>
        <v>908.7</v>
      </c>
      <c r="BK2406" s="16">
        <f>BK2407</f>
        <v>0</v>
      </c>
    </row>
    <row r="2407" spans="1:63" ht="31.5" x14ac:dyDescent="0.25">
      <c r="A2407" s="10" t="s">
        <v>515</v>
      </c>
      <c r="B2407" s="10" t="s">
        <v>90</v>
      </c>
      <c r="C2407" s="10" t="s">
        <v>92</v>
      </c>
      <c r="D2407" s="17" t="s">
        <v>537</v>
      </c>
      <c r="E2407" s="10" t="s">
        <v>52</v>
      </c>
      <c r="F2407" s="11" t="s">
        <v>23</v>
      </c>
      <c r="G2407" s="16">
        <v>490</v>
      </c>
      <c r="H2407" s="16">
        <f t="shared" si="4841"/>
        <v>418.70000000000005</v>
      </c>
      <c r="I2407" s="16">
        <v>908.7</v>
      </c>
      <c r="J2407" s="16">
        <v>442.2</v>
      </c>
      <c r="K2407" s="16">
        <f t="shared" si="4843"/>
        <v>100.40000000000003</v>
      </c>
      <c r="L2407" s="16">
        <v>542.6</v>
      </c>
      <c r="M2407" s="16">
        <v>338.6</v>
      </c>
      <c r="N2407" s="16"/>
      <c r="O2407" s="16"/>
      <c r="P2407" s="16"/>
      <c r="Q2407" s="16">
        <f t="shared" ref="Q2407:Q2470" si="4918">R2407-G2407</f>
        <v>418.70000000000005</v>
      </c>
      <c r="R2407" s="16">
        <f t="shared" ref="R2407:R2470" si="4919">I2407+N2407</f>
        <v>908.7</v>
      </c>
      <c r="S2407" s="16">
        <f t="shared" ref="S2407:S2470" si="4920">T2407-J2407</f>
        <v>100.40000000000003</v>
      </c>
      <c r="T2407" s="16">
        <f t="shared" ref="T2407:T2470" si="4921">L2407+O2407</f>
        <v>542.6</v>
      </c>
      <c r="U2407" s="16">
        <f t="shared" ref="U2407:U2470" si="4922">M2407+P2407</f>
        <v>338.6</v>
      </c>
      <c r="V2407" s="16"/>
      <c r="W2407" s="16"/>
      <c r="X2407" s="16"/>
      <c r="Y2407" s="16"/>
      <c r="Z2407" s="16"/>
      <c r="AA2407" s="16">
        <f t="shared" si="4907"/>
        <v>908.7</v>
      </c>
      <c r="AB2407" s="16">
        <f t="shared" si="4908"/>
        <v>542.6</v>
      </c>
      <c r="AC2407" s="16">
        <f t="shared" si="4909"/>
        <v>338.6</v>
      </c>
      <c r="AD2407" s="16"/>
      <c r="AE2407" s="16"/>
      <c r="AF2407" s="16"/>
      <c r="AG2407" s="16"/>
      <c r="AH2407" s="16"/>
      <c r="AI2407" s="16"/>
      <c r="AJ2407" s="16"/>
      <c r="AK2407" s="16">
        <f t="shared" si="4895"/>
        <v>908.7</v>
      </c>
      <c r="AL2407" s="16">
        <f t="shared" si="4896"/>
        <v>542.6</v>
      </c>
      <c r="AM2407" s="16">
        <f t="shared" si="4897"/>
        <v>338.6</v>
      </c>
      <c r="AN2407" s="16"/>
      <c r="AO2407" s="16">
        <f t="shared" si="4898"/>
        <v>908.7</v>
      </c>
      <c r="AP2407" s="16"/>
      <c r="AQ2407" s="16"/>
      <c r="AR2407" s="16"/>
      <c r="AS2407" s="16"/>
      <c r="AT2407" s="16"/>
      <c r="AU2407" s="16"/>
      <c r="AV2407" s="16"/>
      <c r="AW2407" s="16"/>
      <c r="AX2407" s="16"/>
      <c r="AY2407" s="16"/>
      <c r="AZ2407" s="16"/>
      <c r="BA2407" s="16"/>
      <c r="BB2407" s="16"/>
      <c r="BC2407" s="16"/>
      <c r="BD2407" s="16"/>
      <c r="BE2407" s="16"/>
      <c r="BF2407" s="16">
        <f t="shared" si="4869"/>
        <v>908.7</v>
      </c>
      <c r="BG2407" s="16">
        <f t="shared" si="4870"/>
        <v>542.6</v>
      </c>
      <c r="BH2407" s="16">
        <f t="shared" si="4871"/>
        <v>338.6</v>
      </c>
      <c r="BI2407" s="16"/>
      <c r="BJ2407" s="16">
        <f t="shared" si="4854"/>
        <v>908.7</v>
      </c>
      <c r="BK2407" s="16"/>
    </row>
    <row r="2408" spans="1:63" s="46" customFormat="1" x14ac:dyDescent="0.25">
      <c r="A2408" s="6" t="s">
        <v>515</v>
      </c>
      <c r="B2408" s="6" t="s">
        <v>119</v>
      </c>
      <c r="C2408" s="6"/>
      <c r="D2408" s="6"/>
      <c r="E2408" s="6"/>
      <c r="F2408" s="20" t="s">
        <v>120</v>
      </c>
      <c r="G2408" s="14">
        <f>G2416+G2441+G2409</f>
        <v>27138.799999999999</v>
      </c>
      <c r="H2408" s="14">
        <f t="shared" si="4841"/>
        <v>4252.3000000000029</v>
      </c>
      <c r="I2408" s="14">
        <f>I2416+I2441+I2409</f>
        <v>31391.100000000002</v>
      </c>
      <c r="J2408" s="14">
        <f>J2416+J2441+J2409</f>
        <v>28075</v>
      </c>
      <c r="K2408" s="14">
        <f t="shared" si="4843"/>
        <v>4952.4000000000015</v>
      </c>
      <c r="L2408" s="14">
        <f>L2416+L2441+L2409</f>
        <v>33027.4</v>
      </c>
      <c r="M2408" s="14">
        <f>M2416+M2441+M2409</f>
        <v>31011.1</v>
      </c>
      <c r="N2408" s="14">
        <f>N2416+N2441+N2409</f>
        <v>0</v>
      </c>
      <c r="O2408" s="14">
        <f>O2416+O2441+O2409</f>
        <v>0</v>
      </c>
      <c r="P2408" s="14">
        <f>P2416+P2441+P2409</f>
        <v>0</v>
      </c>
      <c r="Q2408" s="14">
        <f t="shared" si="4918"/>
        <v>4252.3000000000029</v>
      </c>
      <c r="R2408" s="14">
        <f t="shared" si="4919"/>
        <v>31391.100000000002</v>
      </c>
      <c r="S2408" s="14">
        <f t="shared" si="4920"/>
        <v>4952.4000000000015</v>
      </c>
      <c r="T2408" s="14">
        <f t="shared" si="4921"/>
        <v>33027.4</v>
      </c>
      <c r="U2408" s="14">
        <f t="shared" si="4922"/>
        <v>31011.1</v>
      </c>
      <c r="V2408" s="14">
        <f>V2416+V2441+V2409</f>
        <v>0</v>
      </c>
      <c r="W2408" s="14">
        <f>W2416+W2441+W2409</f>
        <v>0</v>
      </c>
      <c r="X2408" s="14">
        <f>X2416+X2441+X2409</f>
        <v>0</v>
      </c>
      <c r="Y2408" s="14">
        <f>Y2416+Y2441+Y2409</f>
        <v>0</v>
      </c>
      <c r="Z2408" s="14">
        <f>Z2416+Z2441+Z2409</f>
        <v>0</v>
      </c>
      <c r="AA2408" s="14">
        <f t="shared" si="4907"/>
        <v>31391.100000000002</v>
      </c>
      <c r="AB2408" s="14">
        <f t="shared" si="4908"/>
        <v>33027.4</v>
      </c>
      <c r="AC2408" s="14">
        <f t="shared" si="4909"/>
        <v>31011.1</v>
      </c>
      <c r="AD2408" s="14">
        <f t="shared" ref="AD2408:AJ2408" si="4923">AD2416+AD2441+AD2409</f>
        <v>0</v>
      </c>
      <c r="AE2408" s="14">
        <f t="shared" si="4923"/>
        <v>0</v>
      </c>
      <c r="AF2408" s="14">
        <f t="shared" si="4923"/>
        <v>0</v>
      </c>
      <c r="AG2408" s="14">
        <f t="shared" si="4923"/>
        <v>0</v>
      </c>
      <c r="AH2408" s="14">
        <f t="shared" si="4923"/>
        <v>0</v>
      </c>
      <c r="AI2408" s="14">
        <f t="shared" si="4923"/>
        <v>0</v>
      </c>
      <c r="AJ2408" s="14">
        <f t="shared" si="4923"/>
        <v>0</v>
      </c>
      <c r="AK2408" s="14">
        <f t="shared" si="4895"/>
        <v>31391.100000000002</v>
      </c>
      <c r="AL2408" s="14">
        <f t="shared" si="4896"/>
        <v>33027.4</v>
      </c>
      <c r="AM2408" s="14">
        <f t="shared" si="4897"/>
        <v>31011.1</v>
      </c>
      <c r="AN2408" s="14">
        <f>AN2416+AN2441+AN2409</f>
        <v>0</v>
      </c>
      <c r="AO2408" s="14">
        <f t="shared" si="4898"/>
        <v>31391.100000000002</v>
      </c>
      <c r="AP2408" s="14">
        <f t="shared" ref="AP2408:BK2408" si="4924">AP2416+AP2441+AP2409</f>
        <v>0</v>
      </c>
      <c r="AQ2408" s="14">
        <f t="shared" si="4924"/>
        <v>0</v>
      </c>
      <c r="AR2408" s="14">
        <f t="shared" si="4924"/>
        <v>0</v>
      </c>
      <c r="AS2408" s="14">
        <f>AS2416+AS2441+AS2409</f>
        <v>0</v>
      </c>
      <c r="AT2408" s="14">
        <f>AT2416+AT2441+AT2409</f>
        <v>0</v>
      </c>
      <c r="AU2408" s="14">
        <f t="shared" si="4924"/>
        <v>0</v>
      </c>
      <c r="AV2408" s="14">
        <f t="shared" si="4924"/>
        <v>0</v>
      </c>
      <c r="AW2408" s="14">
        <f t="shared" si="4924"/>
        <v>0</v>
      </c>
      <c r="AX2408" s="14">
        <f t="shared" si="4924"/>
        <v>0</v>
      </c>
      <c r="AY2408" s="14">
        <f t="shared" si="4924"/>
        <v>473.84</v>
      </c>
      <c r="AZ2408" s="14">
        <f t="shared" si="4924"/>
        <v>0</v>
      </c>
      <c r="BA2408" s="14">
        <f>BA2416+BA2441+BA2409</f>
        <v>0</v>
      </c>
      <c r="BB2408" s="14">
        <f>BB2416+BB2441+BB2409</f>
        <v>0</v>
      </c>
      <c r="BC2408" s="14">
        <f t="shared" si="4924"/>
        <v>0</v>
      </c>
      <c r="BD2408" s="14">
        <f>BD2416+BD2441+BD2409</f>
        <v>0</v>
      </c>
      <c r="BE2408" s="14">
        <f>BE2416+BE2441+BE2409</f>
        <v>0</v>
      </c>
      <c r="BF2408" s="14">
        <f t="shared" si="4869"/>
        <v>31864.940000000002</v>
      </c>
      <c r="BG2408" s="14">
        <f t="shared" si="4870"/>
        <v>33027.4</v>
      </c>
      <c r="BH2408" s="14">
        <f t="shared" si="4871"/>
        <v>31011.1</v>
      </c>
      <c r="BI2408" s="57">
        <f t="shared" ref="BI2408" si="4925">BI2416+BI2441+BI2409</f>
        <v>-473.84</v>
      </c>
      <c r="BJ2408" s="14">
        <f t="shared" si="4854"/>
        <v>31391.100000000002</v>
      </c>
      <c r="BK2408" s="14">
        <f t="shared" si="4924"/>
        <v>0</v>
      </c>
    </row>
    <row r="2409" spans="1:63" s="47" customFormat="1" x14ac:dyDescent="0.25">
      <c r="A2409" s="8" t="s">
        <v>515</v>
      </c>
      <c r="B2409" s="8" t="s">
        <v>119</v>
      </c>
      <c r="C2409" s="8" t="s">
        <v>174</v>
      </c>
      <c r="D2409" s="8"/>
      <c r="E2409" s="8"/>
      <c r="F2409" s="9" t="s">
        <v>429</v>
      </c>
      <c r="G2409" s="15">
        <f t="shared" ref="G2409:G2414" si="4926">G2410</f>
        <v>0</v>
      </c>
      <c r="H2409" s="15">
        <f t="shared" si="4841"/>
        <v>195.4</v>
      </c>
      <c r="I2409" s="15">
        <f t="shared" ref="I2409:J2414" si="4927">I2410</f>
        <v>195.4</v>
      </c>
      <c r="J2409" s="15">
        <f t="shared" si="4927"/>
        <v>0</v>
      </c>
      <c r="K2409" s="15">
        <f t="shared" si="4843"/>
        <v>0</v>
      </c>
      <c r="L2409" s="15">
        <f t="shared" ref="L2409:P2414" si="4928">L2410</f>
        <v>0</v>
      </c>
      <c r="M2409" s="15">
        <f t="shared" si="4928"/>
        <v>0</v>
      </c>
      <c r="N2409" s="15">
        <f t="shared" si="4928"/>
        <v>0</v>
      </c>
      <c r="O2409" s="15">
        <f t="shared" si="4928"/>
        <v>0</v>
      </c>
      <c r="P2409" s="15">
        <f t="shared" si="4928"/>
        <v>0</v>
      </c>
      <c r="Q2409" s="15">
        <f t="shared" si="4918"/>
        <v>195.4</v>
      </c>
      <c r="R2409" s="15">
        <f t="shared" si="4919"/>
        <v>195.4</v>
      </c>
      <c r="S2409" s="15">
        <f t="shared" si="4920"/>
        <v>0</v>
      </c>
      <c r="T2409" s="15">
        <f t="shared" si="4921"/>
        <v>0</v>
      </c>
      <c r="U2409" s="15">
        <f t="shared" si="4922"/>
        <v>0</v>
      </c>
      <c r="V2409" s="15">
        <f t="shared" ref="V2409:Z2414" si="4929">V2410</f>
        <v>0</v>
      </c>
      <c r="W2409" s="15">
        <f t="shared" si="4929"/>
        <v>0</v>
      </c>
      <c r="X2409" s="15">
        <f t="shared" si="4929"/>
        <v>0</v>
      </c>
      <c r="Y2409" s="15">
        <f t="shared" si="4929"/>
        <v>0</v>
      </c>
      <c r="Z2409" s="15">
        <f t="shared" si="4929"/>
        <v>0</v>
      </c>
      <c r="AA2409" s="15">
        <f t="shared" si="4907"/>
        <v>195.4</v>
      </c>
      <c r="AB2409" s="15">
        <f t="shared" si="4908"/>
        <v>0</v>
      </c>
      <c r="AC2409" s="15">
        <f t="shared" si="4909"/>
        <v>0</v>
      </c>
      <c r="AD2409" s="15">
        <f t="shared" ref="AD2409:AD2414" si="4930">AD2410</f>
        <v>0</v>
      </c>
      <c r="AE2409" s="15">
        <f t="shared" ref="AE2409:AE2414" si="4931">AE2410</f>
        <v>0</v>
      </c>
      <c r="AF2409" s="15">
        <f t="shared" ref="AF2409:AF2414" si="4932">AF2410</f>
        <v>0</v>
      </c>
      <c r="AG2409" s="15">
        <f t="shared" ref="AG2409:AJ2414" si="4933">AG2410</f>
        <v>0</v>
      </c>
      <c r="AH2409" s="15">
        <f t="shared" si="4933"/>
        <v>0</v>
      </c>
      <c r="AI2409" s="15">
        <f t="shared" si="4933"/>
        <v>0</v>
      </c>
      <c r="AJ2409" s="15">
        <f t="shared" si="4933"/>
        <v>0</v>
      </c>
      <c r="AK2409" s="15">
        <f t="shared" si="4895"/>
        <v>195.4</v>
      </c>
      <c r="AL2409" s="15">
        <f t="shared" si="4896"/>
        <v>0</v>
      </c>
      <c r="AM2409" s="15">
        <f t="shared" si="4897"/>
        <v>0</v>
      </c>
      <c r="AN2409" s="15">
        <f t="shared" ref="AN2409:AN2414" si="4934">AN2410</f>
        <v>0</v>
      </c>
      <c r="AO2409" s="15">
        <f t="shared" si="4898"/>
        <v>195.4</v>
      </c>
      <c r="AP2409" s="15">
        <f t="shared" ref="AP2409:AP2414" si="4935">AP2410</f>
        <v>0</v>
      </c>
      <c r="AQ2409" s="15">
        <f t="shared" ref="AQ2409:AQ2414" si="4936">AQ2410</f>
        <v>0</v>
      </c>
      <c r="AR2409" s="15">
        <f t="shared" ref="AR2409:BE2414" si="4937">AR2410</f>
        <v>0</v>
      </c>
      <c r="AS2409" s="15">
        <f t="shared" si="4937"/>
        <v>0</v>
      </c>
      <c r="AT2409" s="15">
        <f t="shared" si="4937"/>
        <v>0</v>
      </c>
      <c r="AU2409" s="15">
        <f t="shared" si="4937"/>
        <v>0</v>
      </c>
      <c r="AV2409" s="15">
        <f t="shared" si="4937"/>
        <v>0</v>
      </c>
      <c r="AW2409" s="15">
        <f t="shared" si="4937"/>
        <v>0</v>
      </c>
      <c r="AX2409" s="15">
        <f t="shared" si="4937"/>
        <v>0</v>
      </c>
      <c r="AY2409" s="15">
        <f t="shared" si="4937"/>
        <v>0</v>
      </c>
      <c r="AZ2409" s="15">
        <f t="shared" si="4937"/>
        <v>0</v>
      </c>
      <c r="BA2409" s="15">
        <f t="shared" si="4937"/>
        <v>0</v>
      </c>
      <c r="BB2409" s="15">
        <f t="shared" si="4937"/>
        <v>0</v>
      </c>
      <c r="BC2409" s="15">
        <f t="shared" si="4937"/>
        <v>0</v>
      </c>
      <c r="BD2409" s="15">
        <f t="shared" si="4937"/>
        <v>0</v>
      </c>
      <c r="BE2409" s="15">
        <f t="shared" si="4937"/>
        <v>0</v>
      </c>
      <c r="BF2409" s="15">
        <f t="shared" si="4869"/>
        <v>195.4</v>
      </c>
      <c r="BG2409" s="15">
        <f t="shared" si="4870"/>
        <v>0</v>
      </c>
      <c r="BH2409" s="15">
        <f t="shared" si="4871"/>
        <v>0</v>
      </c>
      <c r="BI2409" s="15">
        <f t="shared" ref="BI2409:BK2414" si="4938">BI2410</f>
        <v>0</v>
      </c>
      <c r="BJ2409" s="15">
        <f t="shared" si="4854"/>
        <v>195.4</v>
      </c>
      <c r="BK2409" s="15">
        <f t="shared" si="4938"/>
        <v>0</v>
      </c>
    </row>
    <row r="2410" spans="1:63" x14ac:dyDescent="0.25">
      <c r="A2410" s="10" t="s">
        <v>515</v>
      </c>
      <c r="B2410" s="10" t="s">
        <v>119</v>
      </c>
      <c r="C2410" s="10" t="s">
        <v>174</v>
      </c>
      <c r="D2410" s="10" t="s">
        <v>77</v>
      </c>
      <c r="E2410" s="10"/>
      <c r="F2410" s="11" t="s">
        <v>78</v>
      </c>
      <c r="G2410" s="16">
        <f t="shared" si="4926"/>
        <v>0</v>
      </c>
      <c r="H2410" s="16">
        <f t="shared" si="4841"/>
        <v>195.4</v>
      </c>
      <c r="I2410" s="16">
        <f t="shared" si="4927"/>
        <v>195.4</v>
      </c>
      <c r="J2410" s="16">
        <f t="shared" si="4927"/>
        <v>0</v>
      </c>
      <c r="K2410" s="16">
        <f t="shared" si="4843"/>
        <v>0</v>
      </c>
      <c r="L2410" s="16">
        <f t="shared" si="4928"/>
        <v>0</v>
      </c>
      <c r="M2410" s="16">
        <f t="shared" si="4928"/>
        <v>0</v>
      </c>
      <c r="N2410" s="16">
        <f t="shared" si="4928"/>
        <v>0</v>
      </c>
      <c r="O2410" s="16">
        <f t="shared" si="4928"/>
        <v>0</v>
      </c>
      <c r="P2410" s="16">
        <f t="shared" si="4928"/>
        <v>0</v>
      </c>
      <c r="Q2410" s="16">
        <f t="shared" si="4918"/>
        <v>195.4</v>
      </c>
      <c r="R2410" s="16">
        <f t="shared" si="4919"/>
        <v>195.4</v>
      </c>
      <c r="S2410" s="16">
        <f t="shared" si="4920"/>
        <v>0</v>
      </c>
      <c r="T2410" s="16">
        <f t="shared" si="4921"/>
        <v>0</v>
      </c>
      <c r="U2410" s="16">
        <f t="shared" si="4922"/>
        <v>0</v>
      </c>
      <c r="V2410" s="16">
        <f t="shared" si="4929"/>
        <v>0</v>
      </c>
      <c r="W2410" s="16">
        <f t="shared" si="4929"/>
        <v>0</v>
      </c>
      <c r="X2410" s="16">
        <f t="shared" si="4929"/>
        <v>0</v>
      </c>
      <c r="Y2410" s="16">
        <f t="shared" si="4929"/>
        <v>0</v>
      </c>
      <c r="Z2410" s="16">
        <f t="shared" si="4929"/>
        <v>0</v>
      </c>
      <c r="AA2410" s="16">
        <f t="shared" si="4907"/>
        <v>195.4</v>
      </c>
      <c r="AB2410" s="16">
        <f t="shared" si="4908"/>
        <v>0</v>
      </c>
      <c r="AC2410" s="16">
        <f t="shared" si="4909"/>
        <v>0</v>
      </c>
      <c r="AD2410" s="16">
        <f t="shared" si="4930"/>
        <v>0</v>
      </c>
      <c r="AE2410" s="16">
        <f t="shared" si="4931"/>
        <v>0</v>
      </c>
      <c r="AF2410" s="16">
        <f t="shared" si="4932"/>
        <v>0</v>
      </c>
      <c r="AG2410" s="16">
        <f t="shared" si="4933"/>
        <v>0</v>
      </c>
      <c r="AH2410" s="16">
        <f t="shared" si="4933"/>
        <v>0</v>
      </c>
      <c r="AI2410" s="16">
        <f t="shared" si="4933"/>
        <v>0</v>
      </c>
      <c r="AJ2410" s="16">
        <f t="shared" si="4933"/>
        <v>0</v>
      </c>
      <c r="AK2410" s="16">
        <f t="shared" si="4895"/>
        <v>195.4</v>
      </c>
      <c r="AL2410" s="16">
        <f t="shared" si="4896"/>
        <v>0</v>
      </c>
      <c r="AM2410" s="16">
        <f t="shared" si="4897"/>
        <v>0</v>
      </c>
      <c r="AN2410" s="16">
        <f t="shared" si="4934"/>
        <v>0</v>
      </c>
      <c r="AO2410" s="16">
        <f t="shared" si="4898"/>
        <v>195.4</v>
      </c>
      <c r="AP2410" s="16">
        <f t="shared" si="4935"/>
        <v>0</v>
      </c>
      <c r="AQ2410" s="16">
        <f t="shared" si="4936"/>
        <v>0</v>
      </c>
      <c r="AR2410" s="16">
        <f t="shared" si="4937"/>
        <v>0</v>
      </c>
      <c r="AS2410" s="16">
        <f t="shared" si="4937"/>
        <v>0</v>
      </c>
      <c r="AT2410" s="16">
        <f t="shared" si="4937"/>
        <v>0</v>
      </c>
      <c r="AU2410" s="16">
        <f t="shared" si="4937"/>
        <v>0</v>
      </c>
      <c r="AV2410" s="16">
        <f t="shared" si="4937"/>
        <v>0</v>
      </c>
      <c r="AW2410" s="16">
        <f t="shared" si="4937"/>
        <v>0</v>
      </c>
      <c r="AX2410" s="16">
        <f t="shared" si="4937"/>
        <v>0</v>
      </c>
      <c r="AY2410" s="16">
        <f t="shared" si="4937"/>
        <v>0</v>
      </c>
      <c r="AZ2410" s="16">
        <f t="shared" si="4937"/>
        <v>0</v>
      </c>
      <c r="BA2410" s="16">
        <f t="shared" si="4937"/>
        <v>0</v>
      </c>
      <c r="BB2410" s="16">
        <f t="shared" si="4937"/>
        <v>0</v>
      </c>
      <c r="BC2410" s="16">
        <f t="shared" si="4937"/>
        <v>0</v>
      </c>
      <c r="BD2410" s="16">
        <f t="shared" si="4937"/>
        <v>0</v>
      </c>
      <c r="BE2410" s="16">
        <f t="shared" si="4937"/>
        <v>0</v>
      </c>
      <c r="BF2410" s="16">
        <f t="shared" si="4869"/>
        <v>195.4</v>
      </c>
      <c r="BG2410" s="16">
        <f t="shared" si="4870"/>
        <v>0</v>
      </c>
      <c r="BH2410" s="16">
        <f t="shared" si="4871"/>
        <v>0</v>
      </c>
      <c r="BI2410" s="16">
        <f t="shared" si="4938"/>
        <v>0</v>
      </c>
      <c r="BJ2410" s="16">
        <f t="shared" si="4854"/>
        <v>195.4</v>
      </c>
      <c r="BK2410" s="16">
        <f t="shared" si="4938"/>
        <v>0</v>
      </c>
    </row>
    <row r="2411" spans="1:63" ht="47.25" x14ac:dyDescent="0.25">
      <c r="A2411" s="10" t="s">
        <v>515</v>
      </c>
      <c r="B2411" s="10" t="s">
        <v>119</v>
      </c>
      <c r="C2411" s="10" t="s">
        <v>174</v>
      </c>
      <c r="D2411" s="10" t="s">
        <v>517</v>
      </c>
      <c r="E2411" s="10"/>
      <c r="F2411" s="11" t="s">
        <v>518</v>
      </c>
      <c r="G2411" s="16">
        <f t="shared" si="4926"/>
        <v>0</v>
      </c>
      <c r="H2411" s="16">
        <f t="shared" si="4841"/>
        <v>195.4</v>
      </c>
      <c r="I2411" s="16">
        <f t="shared" si="4927"/>
        <v>195.4</v>
      </c>
      <c r="J2411" s="16">
        <f t="shared" si="4927"/>
        <v>0</v>
      </c>
      <c r="K2411" s="16">
        <f t="shared" si="4843"/>
        <v>0</v>
      </c>
      <c r="L2411" s="16">
        <f t="shared" si="4928"/>
        <v>0</v>
      </c>
      <c r="M2411" s="16">
        <f t="shared" si="4928"/>
        <v>0</v>
      </c>
      <c r="N2411" s="16">
        <f t="shared" si="4928"/>
        <v>0</v>
      </c>
      <c r="O2411" s="16">
        <f t="shared" si="4928"/>
        <v>0</v>
      </c>
      <c r="P2411" s="16">
        <f t="shared" si="4928"/>
        <v>0</v>
      </c>
      <c r="Q2411" s="16">
        <f t="shared" si="4918"/>
        <v>195.4</v>
      </c>
      <c r="R2411" s="16">
        <f t="shared" si="4919"/>
        <v>195.4</v>
      </c>
      <c r="S2411" s="16">
        <f t="shared" si="4920"/>
        <v>0</v>
      </c>
      <c r="T2411" s="16">
        <f t="shared" si="4921"/>
        <v>0</v>
      </c>
      <c r="U2411" s="16">
        <f t="shared" si="4922"/>
        <v>0</v>
      </c>
      <c r="V2411" s="16">
        <f t="shared" si="4929"/>
        <v>0</v>
      </c>
      <c r="W2411" s="16">
        <f t="shared" si="4929"/>
        <v>0</v>
      </c>
      <c r="X2411" s="16">
        <f t="shared" si="4929"/>
        <v>0</v>
      </c>
      <c r="Y2411" s="16">
        <f t="shared" si="4929"/>
        <v>0</v>
      </c>
      <c r="Z2411" s="16">
        <f t="shared" si="4929"/>
        <v>0</v>
      </c>
      <c r="AA2411" s="16">
        <f t="shared" si="4907"/>
        <v>195.4</v>
      </c>
      <c r="AB2411" s="16">
        <f t="shared" si="4908"/>
        <v>0</v>
      </c>
      <c r="AC2411" s="16">
        <f t="shared" si="4909"/>
        <v>0</v>
      </c>
      <c r="AD2411" s="16">
        <f t="shared" si="4930"/>
        <v>0</v>
      </c>
      <c r="AE2411" s="16">
        <f t="shared" si="4931"/>
        <v>0</v>
      </c>
      <c r="AF2411" s="16">
        <f t="shared" si="4932"/>
        <v>0</v>
      </c>
      <c r="AG2411" s="16">
        <f t="shared" si="4933"/>
        <v>0</v>
      </c>
      <c r="AH2411" s="16">
        <f t="shared" si="4933"/>
        <v>0</v>
      </c>
      <c r="AI2411" s="16">
        <f t="shared" si="4933"/>
        <v>0</v>
      </c>
      <c r="AJ2411" s="16">
        <f t="shared" si="4933"/>
        <v>0</v>
      </c>
      <c r="AK2411" s="16">
        <f t="shared" si="4895"/>
        <v>195.4</v>
      </c>
      <c r="AL2411" s="16">
        <f t="shared" si="4896"/>
        <v>0</v>
      </c>
      <c r="AM2411" s="16">
        <f t="shared" si="4897"/>
        <v>0</v>
      </c>
      <c r="AN2411" s="16">
        <f t="shared" si="4934"/>
        <v>0</v>
      </c>
      <c r="AO2411" s="16">
        <f t="shared" si="4898"/>
        <v>195.4</v>
      </c>
      <c r="AP2411" s="16">
        <f t="shared" si="4935"/>
        <v>0</v>
      </c>
      <c r="AQ2411" s="16">
        <f t="shared" si="4936"/>
        <v>0</v>
      </c>
      <c r="AR2411" s="16">
        <f t="shared" si="4937"/>
        <v>0</v>
      </c>
      <c r="AS2411" s="16">
        <f t="shared" si="4937"/>
        <v>0</v>
      </c>
      <c r="AT2411" s="16">
        <f t="shared" si="4937"/>
        <v>0</v>
      </c>
      <c r="AU2411" s="16">
        <f t="shared" si="4937"/>
        <v>0</v>
      </c>
      <c r="AV2411" s="16">
        <f t="shared" si="4937"/>
        <v>0</v>
      </c>
      <c r="AW2411" s="16">
        <f t="shared" si="4937"/>
        <v>0</v>
      </c>
      <c r="AX2411" s="16">
        <f t="shared" si="4937"/>
        <v>0</v>
      </c>
      <c r="AY2411" s="16">
        <f t="shared" si="4937"/>
        <v>0</v>
      </c>
      <c r="AZ2411" s="16">
        <f t="shared" si="4937"/>
        <v>0</v>
      </c>
      <c r="BA2411" s="16">
        <f t="shared" si="4937"/>
        <v>0</v>
      </c>
      <c r="BB2411" s="16">
        <f t="shared" si="4937"/>
        <v>0</v>
      </c>
      <c r="BC2411" s="16">
        <f t="shared" si="4937"/>
        <v>0</v>
      </c>
      <c r="BD2411" s="16">
        <f t="shared" si="4937"/>
        <v>0</v>
      </c>
      <c r="BE2411" s="16">
        <f t="shared" si="4937"/>
        <v>0</v>
      </c>
      <c r="BF2411" s="16">
        <f t="shared" si="4869"/>
        <v>195.4</v>
      </c>
      <c r="BG2411" s="16">
        <f t="shared" si="4870"/>
        <v>0</v>
      </c>
      <c r="BH2411" s="16">
        <f t="shared" si="4871"/>
        <v>0</v>
      </c>
      <c r="BI2411" s="16">
        <f t="shared" si="4938"/>
        <v>0</v>
      </c>
      <c r="BJ2411" s="16">
        <f t="shared" si="4854"/>
        <v>195.4</v>
      </c>
      <c r="BK2411" s="16">
        <f t="shared" si="4938"/>
        <v>0</v>
      </c>
    </row>
    <row r="2412" spans="1:63" ht="47.25" x14ac:dyDescent="0.25">
      <c r="A2412" s="10" t="s">
        <v>515</v>
      </c>
      <c r="B2412" s="10" t="s">
        <v>119</v>
      </c>
      <c r="C2412" s="10" t="s">
        <v>174</v>
      </c>
      <c r="D2412" s="10" t="s">
        <v>1034</v>
      </c>
      <c r="E2412" s="10"/>
      <c r="F2412" s="19" t="s">
        <v>1059</v>
      </c>
      <c r="G2412" s="16">
        <f t="shared" si="4926"/>
        <v>0</v>
      </c>
      <c r="H2412" s="16">
        <f t="shared" si="4841"/>
        <v>195.4</v>
      </c>
      <c r="I2412" s="16">
        <f t="shared" si="4927"/>
        <v>195.4</v>
      </c>
      <c r="J2412" s="16">
        <f t="shared" si="4927"/>
        <v>0</v>
      </c>
      <c r="K2412" s="16">
        <f t="shared" si="4843"/>
        <v>0</v>
      </c>
      <c r="L2412" s="16">
        <f t="shared" si="4928"/>
        <v>0</v>
      </c>
      <c r="M2412" s="16">
        <f t="shared" si="4928"/>
        <v>0</v>
      </c>
      <c r="N2412" s="16">
        <f t="shared" si="4928"/>
        <v>0</v>
      </c>
      <c r="O2412" s="16">
        <f t="shared" si="4928"/>
        <v>0</v>
      </c>
      <c r="P2412" s="16">
        <f t="shared" si="4928"/>
        <v>0</v>
      </c>
      <c r="Q2412" s="16">
        <f t="shared" si="4918"/>
        <v>195.4</v>
      </c>
      <c r="R2412" s="16">
        <f t="shared" si="4919"/>
        <v>195.4</v>
      </c>
      <c r="S2412" s="16">
        <f t="shared" si="4920"/>
        <v>0</v>
      </c>
      <c r="T2412" s="16">
        <f t="shared" si="4921"/>
        <v>0</v>
      </c>
      <c r="U2412" s="16">
        <f t="shared" si="4922"/>
        <v>0</v>
      </c>
      <c r="V2412" s="16">
        <f t="shared" si="4929"/>
        <v>0</v>
      </c>
      <c r="W2412" s="16">
        <f t="shared" si="4929"/>
        <v>0</v>
      </c>
      <c r="X2412" s="16">
        <f t="shared" si="4929"/>
        <v>0</v>
      </c>
      <c r="Y2412" s="16">
        <f t="shared" si="4929"/>
        <v>0</v>
      </c>
      <c r="Z2412" s="16">
        <f t="shared" si="4929"/>
        <v>0</v>
      </c>
      <c r="AA2412" s="16">
        <f t="shared" si="4907"/>
        <v>195.4</v>
      </c>
      <c r="AB2412" s="16">
        <f t="shared" si="4908"/>
        <v>0</v>
      </c>
      <c r="AC2412" s="16">
        <f t="shared" si="4909"/>
        <v>0</v>
      </c>
      <c r="AD2412" s="16">
        <f t="shared" si="4930"/>
        <v>0</v>
      </c>
      <c r="AE2412" s="16">
        <f t="shared" si="4931"/>
        <v>0</v>
      </c>
      <c r="AF2412" s="16">
        <f t="shared" si="4932"/>
        <v>0</v>
      </c>
      <c r="AG2412" s="16">
        <f t="shared" si="4933"/>
        <v>0</v>
      </c>
      <c r="AH2412" s="16">
        <f t="shared" si="4933"/>
        <v>0</v>
      </c>
      <c r="AI2412" s="16">
        <f t="shared" si="4933"/>
        <v>0</v>
      </c>
      <c r="AJ2412" s="16">
        <f t="shared" si="4933"/>
        <v>0</v>
      </c>
      <c r="AK2412" s="16">
        <f t="shared" si="4895"/>
        <v>195.4</v>
      </c>
      <c r="AL2412" s="16">
        <f t="shared" si="4896"/>
        <v>0</v>
      </c>
      <c r="AM2412" s="16">
        <f t="shared" si="4897"/>
        <v>0</v>
      </c>
      <c r="AN2412" s="16">
        <f t="shared" si="4934"/>
        <v>0</v>
      </c>
      <c r="AO2412" s="16">
        <f t="shared" si="4898"/>
        <v>195.4</v>
      </c>
      <c r="AP2412" s="16">
        <f t="shared" si="4935"/>
        <v>0</v>
      </c>
      <c r="AQ2412" s="16">
        <f t="shared" si="4936"/>
        <v>0</v>
      </c>
      <c r="AR2412" s="16">
        <f t="shared" si="4937"/>
        <v>0</v>
      </c>
      <c r="AS2412" s="16">
        <f t="shared" si="4937"/>
        <v>0</v>
      </c>
      <c r="AT2412" s="16">
        <f t="shared" si="4937"/>
        <v>0</v>
      </c>
      <c r="AU2412" s="16">
        <f t="shared" si="4937"/>
        <v>0</v>
      </c>
      <c r="AV2412" s="16">
        <f t="shared" si="4937"/>
        <v>0</v>
      </c>
      <c r="AW2412" s="16">
        <f t="shared" si="4937"/>
        <v>0</v>
      </c>
      <c r="AX2412" s="16">
        <f t="shared" si="4937"/>
        <v>0</v>
      </c>
      <c r="AY2412" s="16">
        <f t="shared" si="4937"/>
        <v>0</v>
      </c>
      <c r="AZ2412" s="16">
        <f t="shared" si="4937"/>
        <v>0</v>
      </c>
      <c r="BA2412" s="16">
        <f t="shared" si="4937"/>
        <v>0</v>
      </c>
      <c r="BB2412" s="16">
        <f t="shared" si="4937"/>
        <v>0</v>
      </c>
      <c r="BC2412" s="16">
        <f t="shared" si="4937"/>
        <v>0</v>
      </c>
      <c r="BD2412" s="16">
        <f t="shared" si="4937"/>
        <v>0</v>
      </c>
      <c r="BE2412" s="16">
        <f t="shared" si="4937"/>
        <v>0</v>
      </c>
      <c r="BF2412" s="16">
        <f t="shared" si="4869"/>
        <v>195.4</v>
      </c>
      <c r="BG2412" s="16">
        <f t="shared" si="4870"/>
        <v>0</v>
      </c>
      <c r="BH2412" s="16">
        <f t="shared" si="4871"/>
        <v>0</v>
      </c>
      <c r="BI2412" s="16">
        <f t="shared" si="4938"/>
        <v>0</v>
      </c>
      <c r="BJ2412" s="16">
        <f t="shared" si="4854"/>
        <v>195.4</v>
      </c>
      <c r="BK2412" s="16">
        <f t="shared" si="4938"/>
        <v>0</v>
      </c>
    </row>
    <row r="2413" spans="1:63" ht="47.25" x14ac:dyDescent="0.25">
      <c r="A2413" s="10" t="s">
        <v>515</v>
      </c>
      <c r="B2413" s="10" t="s">
        <v>119</v>
      </c>
      <c r="C2413" s="10" t="s">
        <v>174</v>
      </c>
      <c r="D2413" s="10" t="s">
        <v>1034</v>
      </c>
      <c r="E2413" s="10" t="s">
        <v>50</v>
      </c>
      <c r="F2413" s="11" t="s">
        <v>21</v>
      </c>
      <c r="G2413" s="16">
        <f t="shared" si="4926"/>
        <v>0</v>
      </c>
      <c r="H2413" s="16">
        <f t="shared" si="4841"/>
        <v>195.4</v>
      </c>
      <c r="I2413" s="16">
        <f t="shared" si="4927"/>
        <v>195.4</v>
      </c>
      <c r="J2413" s="16">
        <f t="shared" si="4927"/>
        <v>0</v>
      </c>
      <c r="K2413" s="16">
        <f t="shared" si="4843"/>
        <v>0</v>
      </c>
      <c r="L2413" s="16">
        <f t="shared" si="4928"/>
        <v>0</v>
      </c>
      <c r="M2413" s="16">
        <f t="shared" si="4928"/>
        <v>0</v>
      </c>
      <c r="N2413" s="16">
        <f t="shared" si="4928"/>
        <v>0</v>
      </c>
      <c r="O2413" s="16">
        <f t="shared" si="4928"/>
        <v>0</v>
      </c>
      <c r="P2413" s="16">
        <f t="shared" si="4928"/>
        <v>0</v>
      </c>
      <c r="Q2413" s="16">
        <f t="shared" si="4918"/>
        <v>195.4</v>
      </c>
      <c r="R2413" s="16">
        <f t="shared" si="4919"/>
        <v>195.4</v>
      </c>
      <c r="S2413" s="16">
        <f t="shared" si="4920"/>
        <v>0</v>
      </c>
      <c r="T2413" s="16">
        <f t="shared" si="4921"/>
        <v>0</v>
      </c>
      <c r="U2413" s="16">
        <f t="shared" si="4922"/>
        <v>0</v>
      </c>
      <c r="V2413" s="16">
        <f t="shared" si="4929"/>
        <v>0</v>
      </c>
      <c r="W2413" s="16">
        <f t="shared" si="4929"/>
        <v>0</v>
      </c>
      <c r="X2413" s="16">
        <f t="shared" si="4929"/>
        <v>0</v>
      </c>
      <c r="Y2413" s="16">
        <f t="shared" si="4929"/>
        <v>0</v>
      </c>
      <c r="Z2413" s="16">
        <f t="shared" si="4929"/>
        <v>0</v>
      </c>
      <c r="AA2413" s="16">
        <f t="shared" si="4907"/>
        <v>195.4</v>
      </c>
      <c r="AB2413" s="16">
        <f t="shared" si="4908"/>
        <v>0</v>
      </c>
      <c r="AC2413" s="16">
        <f t="shared" si="4909"/>
        <v>0</v>
      </c>
      <c r="AD2413" s="16">
        <f t="shared" si="4930"/>
        <v>0</v>
      </c>
      <c r="AE2413" s="16">
        <f t="shared" si="4931"/>
        <v>0</v>
      </c>
      <c r="AF2413" s="16">
        <f t="shared" si="4932"/>
        <v>0</v>
      </c>
      <c r="AG2413" s="16">
        <f t="shared" si="4933"/>
        <v>0</v>
      </c>
      <c r="AH2413" s="16">
        <f t="shared" si="4933"/>
        <v>0</v>
      </c>
      <c r="AI2413" s="16">
        <f t="shared" si="4933"/>
        <v>0</v>
      </c>
      <c r="AJ2413" s="16">
        <f t="shared" si="4933"/>
        <v>0</v>
      </c>
      <c r="AK2413" s="16">
        <f t="shared" si="4895"/>
        <v>195.4</v>
      </c>
      <c r="AL2413" s="16">
        <f t="shared" si="4896"/>
        <v>0</v>
      </c>
      <c r="AM2413" s="16">
        <f t="shared" si="4897"/>
        <v>0</v>
      </c>
      <c r="AN2413" s="16">
        <f t="shared" si="4934"/>
        <v>0</v>
      </c>
      <c r="AO2413" s="16">
        <f t="shared" si="4898"/>
        <v>195.4</v>
      </c>
      <c r="AP2413" s="16">
        <f t="shared" si="4935"/>
        <v>0</v>
      </c>
      <c r="AQ2413" s="16">
        <f t="shared" si="4936"/>
        <v>0</v>
      </c>
      <c r="AR2413" s="16">
        <f t="shared" si="4937"/>
        <v>0</v>
      </c>
      <c r="AS2413" s="16">
        <f t="shared" si="4937"/>
        <v>0</v>
      </c>
      <c r="AT2413" s="16">
        <f t="shared" si="4937"/>
        <v>0</v>
      </c>
      <c r="AU2413" s="16">
        <f t="shared" si="4937"/>
        <v>0</v>
      </c>
      <c r="AV2413" s="16">
        <f t="shared" si="4937"/>
        <v>0</v>
      </c>
      <c r="AW2413" s="16">
        <f t="shared" si="4937"/>
        <v>0</v>
      </c>
      <c r="AX2413" s="16">
        <f t="shared" si="4937"/>
        <v>0</v>
      </c>
      <c r="AY2413" s="16">
        <f t="shared" si="4937"/>
        <v>0</v>
      </c>
      <c r="AZ2413" s="16">
        <f t="shared" si="4937"/>
        <v>0</v>
      </c>
      <c r="BA2413" s="16">
        <f t="shared" si="4937"/>
        <v>0</v>
      </c>
      <c r="BB2413" s="16">
        <f t="shared" si="4937"/>
        <v>0</v>
      </c>
      <c r="BC2413" s="16">
        <f t="shared" si="4937"/>
        <v>0</v>
      </c>
      <c r="BD2413" s="16">
        <f t="shared" si="4937"/>
        <v>0</v>
      </c>
      <c r="BE2413" s="16">
        <f t="shared" si="4937"/>
        <v>0</v>
      </c>
      <c r="BF2413" s="16">
        <f t="shared" si="4869"/>
        <v>195.4</v>
      </c>
      <c r="BG2413" s="16">
        <f t="shared" si="4870"/>
        <v>0</v>
      </c>
      <c r="BH2413" s="16">
        <f t="shared" si="4871"/>
        <v>0</v>
      </c>
      <c r="BI2413" s="16">
        <f t="shared" si="4938"/>
        <v>0</v>
      </c>
      <c r="BJ2413" s="16">
        <f t="shared" si="4854"/>
        <v>195.4</v>
      </c>
      <c r="BK2413" s="16">
        <f t="shared" si="4938"/>
        <v>0</v>
      </c>
    </row>
    <row r="2414" spans="1:63" ht="47.25" x14ac:dyDescent="0.25">
      <c r="A2414" s="10" t="s">
        <v>515</v>
      </c>
      <c r="B2414" s="10" t="s">
        <v>119</v>
      </c>
      <c r="C2414" s="10" t="s">
        <v>174</v>
      </c>
      <c r="D2414" s="10" t="s">
        <v>1034</v>
      </c>
      <c r="E2414" s="10" t="s">
        <v>51</v>
      </c>
      <c r="F2414" s="11" t="s">
        <v>22</v>
      </c>
      <c r="G2414" s="16">
        <f t="shared" si="4926"/>
        <v>0</v>
      </c>
      <c r="H2414" s="16">
        <f t="shared" si="4841"/>
        <v>195.4</v>
      </c>
      <c r="I2414" s="16">
        <f t="shared" si="4927"/>
        <v>195.4</v>
      </c>
      <c r="J2414" s="16">
        <f t="shared" si="4927"/>
        <v>0</v>
      </c>
      <c r="K2414" s="16">
        <f t="shared" si="4843"/>
        <v>0</v>
      </c>
      <c r="L2414" s="16">
        <f t="shared" si="4928"/>
        <v>0</v>
      </c>
      <c r="M2414" s="16">
        <f t="shared" si="4928"/>
        <v>0</v>
      </c>
      <c r="N2414" s="16">
        <f t="shared" si="4928"/>
        <v>0</v>
      </c>
      <c r="O2414" s="16">
        <f t="shared" si="4928"/>
        <v>0</v>
      </c>
      <c r="P2414" s="16">
        <f t="shared" si="4928"/>
        <v>0</v>
      </c>
      <c r="Q2414" s="16">
        <f t="shared" si="4918"/>
        <v>195.4</v>
      </c>
      <c r="R2414" s="16">
        <f t="shared" si="4919"/>
        <v>195.4</v>
      </c>
      <c r="S2414" s="16">
        <f t="shared" si="4920"/>
        <v>0</v>
      </c>
      <c r="T2414" s="16">
        <f t="shared" si="4921"/>
        <v>0</v>
      </c>
      <c r="U2414" s="16">
        <f t="shared" si="4922"/>
        <v>0</v>
      </c>
      <c r="V2414" s="16">
        <f t="shared" si="4929"/>
        <v>0</v>
      </c>
      <c r="W2414" s="16">
        <f t="shared" si="4929"/>
        <v>0</v>
      </c>
      <c r="X2414" s="16">
        <f t="shared" si="4929"/>
        <v>0</v>
      </c>
      <c r="Y2414" s="16">
        <f t="shared" si="4929"/>
        <v>0</v>
      </c>
      <c r="Z2414" s="16">
        <f t="shared" si="4929"/>
        <v>0</v>
      </c>
      <c r="AA2414" s="16">
        <f t="shared" si="4907"/>
        <v>195.4</v>
      </c>
      <c r="AB2414" s="16">
        <f t="shared" si="4908"/>
        <v>0</v>
      </c>
      <c r="AC2414" s="16">
        <f t="shared" si="4909"/>
        <v>0</v>
      </c>
      <c r="AD2414" s="16">
        <f t="shared" si="4930"/>
        <v>0</v>
      </c>
      <c r="AE2414" s="16">
        <f t="shared" si="4931"/>
        <v>0</v>
      </c>
      <c r="AF2414" s="16">
        <f t="shared" si="4932"/>
        <v>0</v>
      </c>
      <c r="AG2414" s="16">
        <f t="shared" si="4933"/>
        <v>0</v>
      </c>
      <c r="AH2414" s="16">
        <f t="shared" si="4933"/>
        <v>0</v>
      </c>
      <c r="AI2414" s="16">
        <f t="shared" si="4933"/>
        <v>0</v>
      </c>
      <c r="AJ2414" s="16">
        <f t="shared" si="4933"/>
        <v>0</v>
      </c>
      <c r="AK2414" s="16">
        <f t="shared" si="4895"/>
        <v>195.4</v>
      </c>
      <c r="AL2414" s="16">
        <f t="shared" si="4896"/>
        <v>0</v>
      </c>
      <c r="AM2414" s="16">
        <f t="shared" si="4897"/>
        <v>0</v>
      </c>
      <c r="AN2414" s="16">
        <f t="shared" si="4934"/>
        <v>0</v>
      </c>
      <c r="AO2414" s="16">
        <f t="shared" si="4898"/>
        <v>195.4</v>
      </c>
      <c r="AP2414" s="16">
        <f t="shared" si="4935"/>
        <v>0</v>
      </c>
      <c r="AQ2414" s="16">
        <f t="shared" si="4936"/>
        <v>0</v>
      </c>
      <c r="AR2414" s="16">
        <f t="shared" si="4937"/>
        <v>0</v>
      </c>
      <c r="AS2414" s="16">
        <f t="shared" si="4937"/>
        <v>0</v>
      </c>
      <c r="AT2414" s="16">
        <f t="shared" si="4937"/>
        <v>0</v>
      </c>
      <c r="AU2414" s="16">
        <f t="shared" si="4937"/>
        <v>0</v>
      </c>
      <c r="AV2414" s="16">
        <f t="shared" si="4937"/>
        <v>0</v>
      </c>
      <c r="AW2414" s="16">
        <f t="shared" si="4937"/>
        <v>0</v>
      </c>
      <c r="AX2414" s="16">
        <f t="shared" si="4937"/>
        <v>0</v>
      </c>
      <c r="AY2414" s="16">
        <f t="shared" si="4937"/>
        <v>0</v>
      </c>
      <c r="AZ2414" s="16">
        <f t="shared" si="4937"/>
        <v>0</v>
      </c>
      <c r="BA2414" s="16">
        <f t="shared" si="4937"/>
        <v>0</v>
      </c>
      <c r="BB2414" s="16">
        <f t="shared" si="4937"/>
        <v>0</v>
      </c>
      <c r="BC2414" s="16">
        <f t="shared" si="4937"/>
        <v>0</v>
      </c>
      <c r="BD2414" s="16">
        <f t="shared" si="4937"/>
        <v>0</v>
      </c>
      <c r="BE2414" s="16">
        <f t="shared" si="4937"/>
        <v>0</v>
      </c>
      <c r="BF2414" s="16">
        <f t="shared" si="4869"/>
        <v>195.4</v>
      </c>
      <c r="BG2414" s="16">
        <f t="shared" si="4870"/>
        <v>0</v>
      </c>
      <c r="BH2414" s="16">
        <f t="shared" si="4871"/>
        <v>0</v>
      </c>
      <c r="BI2414" s="16">
        <f t="shared" si="4938"/>
        <v>0</v>
      </c>
      <c r="BJ2414" s="16">
        <f t="shared" si="4854"/>
        <v>195.4</v>
      </c>
      <c r="BK2414" s="16">
        <f t="shared" si="4938"/>
        <v>0</v>
      </c>
    </row>
    <row r="2415" spans="1:63" ht="31.5" x14ac:dyDescent="0.25">
      <c r="A2415" s="10" t="s">
        <v>515</v>
      </c>
      <c r="B2415" s="10" t="s">
        <v>119</v>
      </c>
      <c r="C2415" s="10" t="s">
        <v>174</v>
      </c>
      <c r="D2415" s="10" t="s">
        <v>1034</v>
      </c>
      <c r="E2415" s="10" t="s">
        <v>52</v>
      </c>
      <c r="F2415" s="11" t="s">
        <v>23</v>
      </c>
      <c r="G2415" s="16">
        <v>0</v>
      </c>
      <c r="H2415" s="16">
        <f t="shared" si="4841"/>
        <v>195.4</v>
      </c>
      <c r="I2415" s="16">
        <v>195.4</v>
      </c>
      <c r="J2415" s="16">
        <v>0</v>
      </c>
      <c r="K2415" s="16">
        <f t="shared" si="4843"/>
        <v>0</v>
      </c>
      <c r="L2415" s="16">
        <v>0</v>
      </c>
      <c r="M2415" s="16">
        <v>0</v>
      </c>
      <c r="N2415" s="16"/>
      <c r="O2415" s="16"/>
      <c r="P2415" s="16"/>
      <c r="Q2415" s="16">
        <f t="shared" si="4918"/>
        <v>195.4</v>
      </c>
      <c r="R2415" s="16">
        <f t="shared" si="4919"/>
        <v>195.4</v>
      </c>
      <c r="S2415" s="16">
        <f t="shared" si="4920"/>
        <v>0</v>
      </c>
      <c r="T2415" s="16">
        <f t="shared" si="4921"/>
        <v>0</v>
      </c>
      <c r="U2415" s="16">
        <f t="shared" si="4922"/>
        <v>0</v>
      </c>
      <c r="V2415" s="16"/>
      <c r="W2415" s="16"/>
      <c r="X2415" s="16"/>
      <c r="Y2415" s="16"/>
      <c r="Z2415" s="16"/>
      <c r="AA2415" s="16">
        <f t="shared" si="4907"/>
        <v>195.4</v>
      </c>
      <c r="AB2415" s="16">
        <f t="shared" si="4908"/>
        <v>0</v>
      </c>
      <c r="AC2415" s="16">
        <f t="shared" si="4909"/>
        <v>0</v>
      </c>
      <c r="AD2415" s="16"/>
      <c r="AE2415" s="16"/>
      <c r="AF2415" s="16"/>
      <c r="AG2415" s="16"/>
      <c r="AH2415" s="16"/>
      <c r="AI2415" s="16"/>
      <c r="AJ2415" s="16"/>
      <c r="AK2415" s="16">
        <f t="shared" si="4895"/>
        <v>195.4</v>
      </c>
      <c r="AL2415" s="16">
        <f t="shared" si="4896"/>
        <v>0</v>
      </c>
      <c r="AM2415" s="16">
        <f t="shared" si="4897"/>
        <v>0</v>
      </c>
      <c r="AN2415" s="16"/>
      <c r="AO2415" s="16">
        <f t="shared" si="4898"/>
        <v>195.4</v>
      </c>
      <c r="AP2415" s="16"/>
      <c r="AQ2415" s="16"/>
      <c r="AR2415" s="16"/>
      <c r="AS2415" s="16"/>
      <c r="AT2415" s="16"/>
      <c r="AU2415" s="16"/>
      <c r="AV2415" s="16"/>
      <c r="AW2415" s="16"/>
      <c r="AX2415" s="16"/>
      <c r="AY2415" s="16"/>
      <c r="AZ2415" s="16"/>
      <c r="BA2415" s="16"/>
      <c r="BB2415" s="16"/>
      <c r="BC2415" s="16"/>
      <c r="BD2415" s="16"/>
      <c r="BE2415" s="16"/>
      <c r="BF2415" s="16">
        <f t="shared" si="4869"/>
        <v>195.4</v>
      </c>
      <c r="BG2415" s="16">
        <f t="shared" si="4870"/>
        <v>0</v>
      </c>
      <c r="BH2415" s="16">
        <f t="shared" si="4871"/>
        <v>0</v>
      </c>
      <c r="BI2415" s="16"/>
      <c r="BJ2415" s="16">
        <f t="shared" si="4854"/>
        <v>195.4</v>
      </c>
      <c r="BK2415" s="16"/>
    </row>
    <row r="2416" spans="1:63" s="47" customFormat="1" x14ac:dyDescent="0.25">
      <c r="A2416" s="8" t="s">
        <v>515</v>
      </c>
      <c r="B2416" s="8" t="s">
        <v>119</v>
      </c>
      <c r="C2416" s="8" t="s">
        <v>121</v>
      </c>
      <c r="D2416" s="8"/>
      <c r="E2416" s="8"/>
      <c r="F2416" s="9" t="s">
        <v>122</v>
      </c>
      <c r="G2416" s="15">
        <f>G2432+G2422+G2417</f>
        <v>15539.3</v>
      </c>
      <c r="H2416" s="15">
        <f t="shared" si="4841"/>
        <v>3984.9000000000015</v>
      </c>
      <c r="I2416" s="15">
        <f>I2432+I2422+I2417</f>
        <v>19524.2</v>
      </c>
      <c r="J2416" s="15">
        <f>J2432+J2422+J2417</f>
        <v>16269.599999999999</v>
      </c>
      <c r="K2416" s="15">
        <f t="shared" si="4843"/>
        <v>5099.8000000000029</v>
      </c>
      <c r="L2416" s="15">
        <f>L2432+L2422+L2417</f>
        <v>21369.4</v>
      </c>
      <c r="M2416" s="15">
        <f>M2432+M2422+M2417</f>
        <v>19274.099999999999</v>
      </c>
      <c r="N2416" s="15">
        <f>N2432+N2422+N2417</f>
        <v>0</v>
      </c>
      <c r="O2416" s="15">
        <f>O2432+O2422+O2417</f>
        <v>0</v>
      </c>
      <c r="P2416" s="15">
        <f>P2432+P2422+P2417</f>
        <v>0</v>
      </c>
      <c r="Q2416" s="15">
        <f t="shared" si="4918"/>
        <v>3984.9000000000015</v>
      </c>
      <c r="R2416" s="15">
        <f t="shared" si="4919"/>
        <v>19524.2</v>
      </c>
      <c r="S2416" s="15">
        <f t="shared" si="4920"/>
        <v>5099.8000000000029</v>
      </c>
      <c r="T2416" s="15">
        <f t="shared" si="4921"/>
        <v>21369.4</v>
      </c>
      <c r="U2416" s="15">
        <f t="shared" si="4922"/>
        <v>19274.099999999999</v>
      </c>
      <c r="V2416" s="15">
        <f>V2432+V2422+V2417</f>
        <v>0</v>
      </c>
      <c r="W2416" s="15">
        <f>W2432+W2422+W2417</f>
        <v>0</v>
      </c>
      <c r="X2416" s="15">
        <f>X2432+X2422+X2417</f>
        <v>0</v>
      </c>
      <c r="Y2416" s="15">
        <f>Y2432+Y2422+Y2417</f>
        <v>0</v>
      </c>
      <c r="Z2416" s="15">
        <f>Z2432+Z2422+Z2417</f>
        <v>0</v>
      </c>
      <c r="AA2416" s="15">
        <f t="shared" si="4907"/>
        <v>19524.2</v>
      </c>
      <c r="AB2416" s="15">
        <f t="shared" si="4908"/>
        <v>21369.4</v>
      </c>
      <c r="AC2416" s="15">
        <f t="shared" si="4909"/>
        <v>19274.099999999999</v>
      </c>
      <c r="AD2416" s="15">
        <f t="shared" ref="AD2416:AJ2416" si="4939">AD2432+AD2422+AD2417</f>
        <v>0</v>
      </c>
      <c r="AE2416" s="15">
        <f t="shared" si="4939"/>
        <v>0</v>
      </c>
      <c r="AF2416" s="15">
        <f t="shared" si="4939"/>
        <v>0</v>
      </c>
      <c r="AG2416" s="15">
        <f t="shared" si="4939"/>
        <v>0</v>
      </c>
      <c r="AH2416" s="15">
        <f t="shared" si="4939"/>
        <v>0</v>
      </c>
      <c r="AI2416" s="15">
        <f t="shared" si="4939"/>
        <v>0</v>
      </c>
      <c r="AJ2416" s="15">
        <f t="shared" si="4939"/>
        <v>0</v>
      </c>
      <c r="AK2416" s="15">
        <f t="shared" si="4895"/>
        <v>19524.2</v>
      </c>
      <c r="AL2416" s="15">
        <f t="shared" si="4896"/>
        <v>21369.4</v>
      </c>
      <c r="AM2416" s="15">
        <f t="shared" si="4897"/>
        <v>19274.099999999999</v>
      </c>
      <c r="AN2416" s="15">
        <f>AN2432+AN2422+AN2417</f>
        <v>0</v>
      </c>
      <c r="AO2416" s="15">
        <f t="shared" si="4898"/>
        <v>19524.2</v>
      </c>
      <c r="AP2416" s="15">
        <f t="shared" ref="AP2416:BK2416" si="4940">AP2432+AP2422+AP2417</f>
        <v>0</v>
      </c>
      <c r="AQ2416" s="15">
        <f t="shared" si="4940"/>
        <v>0</v>
      </c>
      <c r="AR2416" s="15">
        <f t="shared" si="4940"/>
        <v>0</v>
      </c>
      <c r="AS2416" s="15">
        <f>AS2432+AS2422+AS2417</f>
        <v>0</v>
      </c>
      <c r="AT2416" s="15">
        <f>AT2432+AT2422+AT2417</f>
        <v>0</v>
      </c>
      <c r="AU2416" s="15">
        <f t="shared" si="4940"/>
        <v>0</v>
      </c>
      <c r="AV2416" s="15">
        <f t="shared" si="4940"/>
        <v>0</v>
      </c>
      <c r="AW2416" s="15">
        <f t="shared" si="4940"/>
        <v>0</v>
      </c>
      <c r="AX2416" s="15">
        <f t="shared" si="4940"/>
        <v>0</v>
      </c>
      <c r="AY2416" s="15">
        <f t="shared" si="4940"/>
        <v>473.84</v>
      </c>
      <c r="AZ2416" s="15">
        <f t="shared" si="4940"/>
        <v>0</v>
      </c>
      <c r="BA2416" s="15">
        <f>BA2432+BA2422+BA2417</f>
        <v>0</v>
      </c>
      <c r="BB2416" s="15">
        <f>BB2432+BB2422+BB2417</f>
        <v>0</v>
      </c>
      <c r="BC2416" s="15">
        <f t="shared" si="4940"/>
        <v>0</v>
      </c>
      <c r="BD2416" s="15">
        <f>BD2432+BD2422+BD2417</f>
        <v>0</v>
      </c>
      <c r="BE2416" s="15">
        <f>BE2432+BE2422+BE2417</f>
        <v>0</v>
      </c>
      <c r="BF2416" s="15">
        <f t="shared" si="4869"/>
        <v>19998.04</v>
      </c>
      <c r="BG2416" s="15">
        <f t="shared" si="4870"/>
        <v>21369.4</v>
      </c>
      <c r="BH2416" s="15">
        <f t="shared" si="4871"/>
        <v>19274.099999999999</v>
      </c>
      <c r="BI2416" s="58">
        <f t="shared" ref="BI2416" si="4941">BI2432+BI2422+BI2417</f>
        <v>-473.84</v>
      </c>
      <c r="BJ2416" s="15">
        <f t="shared" si="4854"/>
        <v>19524.2</v>
      </c>
      <c r="BK2416" s="15">
        <f t="shared" si="4940"/>
        <v>0</v>
      </c>
    </row>
    <row r="2417" spans="1:63" x14ac:dyDescent="0.25">
      <c r="A2417" s="10" t="s">
        <v>515</v>
      </c>
      <c r="B2417" s="10" t="s">
        <v>119</v>
      </c>
      <c r="C2417" s="10" t="s">
        <v>121</v>
      </c>
      <c r="D2417" s="10" t="s">
        <v>83</v>
      </c>
      <c r="E2417" s="10"/>
      <c r="F2417" s="18" t="s">
        <v>84</v>
      </c>
      <c r="G2417" s="16">
        <f>G2418</f>
        <v>0</v>
      </c>
      <c r="H2417" s="16">
        <f t="shared" si="4841"/>
        <v>36</v>
      </c>
      <c r="I2417" s="16">
        <f t="shared" ref="I2417:J2420" si="4942">I2418</f>
        <v>36</v>
      </c>
      <c r="J2417" s="16">
        <f t="shared" si="4942"/>
        <v>0</v>
      </c>
      <c r="K2417" s="16">
        <f t="shared" si="4843"/>
        <v>2036</v>
      </c>
      <c r="L2417" s="16">
        <f t="shared" ref="L2417:P2420" si="4943">L2418</f>
        <v>2036</v>
      </c>
      <c r="M2417" s="16">
        <f t="shared" si="4943"/>
        <v>0</v>
      </c>
      <c r="N2417" s="16">
        <f t="shared" si="4943"/>
        <v>0</v>
      </c>
      <c r="O2417" s="16">
        <f t="shared" si="4943"/>
        <v>0</v>
      </c>
      <c r="P2417" s="16">
        <f t="shared" si="4943"/>
        <v>0</v>
      </c>
      <c r="Q2417" s="16">
        <f t="shared" si="4918"/>
        <v>36</v>
      </c>
      <c r="R2417" s="16">
        <f t="shared" si="4919"/>
        <v>36</v>
      </c>
      <c r="S2417" s="16">
        <f t="shared" si="4920"/>
        <v>2036</v>
      </c>
      <c r="T2417" s="16">
        <f t="shared" si="4921"/>
        <v>2036</v>
      </c>
      <c r="U2417" s="16">
        <f t="shared" si="4922"/>
        <v>0</v>
      </c>
      <c r="V2417" s="16">
        <f t="shared" ref="V2417:Z2420" si="4944">V2418</f>
        <v>0</v>
      </c>
      <c r="W2417" s="16">
        <f t="shared" si="4944"/>
        <v>0</v>
      </c>
      <c r="X2417" s="16">
        <f t="shared" si="4944"/>
        <v>0</v>
      </c>
      <c r="Y2417" s="16">
        <f t="shared" si="4944"/>
        <v>0</v>
      </c>
      <c r="Z2417" s="16">
        <f t="shared" si="4944"/>
        <v>0</v>
      </c>
      <c r="AA2417" s="16">
        <f t="shared" si="4907"/>
        <v>36</v>
      </c>
      <c r="AB2417" s="16">
        <f t="shared" si="4908"/>
        <v>2036</v>
      </c>
      <c r="AC2417" s="16">
        <f t="shared" si="4909"/>
        <v>0</v>
      </c>
      <c r="AD2417" s="16">
        <f t="shared" ref="AD2417:AE2420" si="4945">AD2418</f>
        <v>0</v>
      </c>
      <c r="AE2417" s="16">
        <f t="shared" si="4945"/>
        <v>0</v>
      </c>
      <c r="AF2417" s="16">
        <f>AF2418</f>
        <v>0</v>
      </c>
      <c r="AG2417" s="16">
        <f t="shared" ref="AG2417:AH2420" si="4946">AG2418</f>
        <v>0</v>
      </c>
      <c r="AH2417" s="16">
        <f t="shared" si="4946"/>
        <v>0</v>
      </c>
      <c r="AI2417" s="16">
        <f t="shared" ref="AI2417:AJ2420" si="4947">AI2418</f>
        <v>0</v>
      </c>
      <c r="AJ2417" s="16">
        <f t="shared" si="4947"/>
        <v>0</v>
      </c>
      <c r="AK2417" s="16">
        <f t="shared" si="4895"/>
        <v>36</v>
      </c>
      <c r="AL2417" s="16">
        <f t="shared" si="4896"/>
        <v>2036</v>
      </c>
      <c r="AM2417" s="16">
        <f t="shared" si="4897"/>
        <v>0</v>
      </c>
      <c r="AN2417" s="16">
        <f>AN2418</f>
        <v>0</v>
      </c>
      <c r="AO2417" s="16">
        <f t="shared" si="4898"/>
        <v>36</v>
      </c>
      <c r="AP2417" s="16">
        <f t="shared" ref="AP2417:AT2420" si="4948">AP2418</f>
        <v>0</v>
      </c>
      <c r="AQ2417" s="16">
        <f t="shared" si="4948"/>
        <v>0</v>
      </c>
      <c r="AR2417" s="16">
        <f t="shared" si="4948"/>
        <v>0</v>
      </c>
      <c r="AS2417" s="16">
        <f t="shared" si="4948"/>
        <v>0</v>
      </c>
      <c r="AT2417" s="16">
        <f t="shared" si="4948"/>
        <v>0</v>
      </c>
      <c r="AU2417" s="16">
        <f t="shared" ref="AU2417:AY2420" si="4949">AU2418</f>
        <v>0</v>
      </c>
      <c r="AV2417" s="16">
        <f t="shared" si="4949"/>
        <v>0</v>
      </c>
      <c r="AW2417" s="16">
        <f t="shared" si="4949"/>
        <v>0</v>
      </c>
      <c r="AX2417" s="16">
        <f t="shared" si="4949"/>
        <v>0</v>
      </c>
      <c r="AY2417" s="16">
        <f t="shared" si="4949"/>
        <v>0</v>
      </c>
      <c r="AZ2417" s="16">
        <f t="shared" ref="AZ2417:BC2420" si="4950">AZ2418</f>
        <v>0</v>
      </c>
      <c r="BA2417" s="16">
        <f t="shared" ref="BA2417:BB2420" si="4951">BA2418</f>
        <v>0</v>
      </c>
      <c r="BB2417" s="16">
        <f t="shared" si="4951"/>
        <v>0</v>
      </c>
      <c r="BC2417" s="16">
        <f t="shared" si="4950"/>
        <v>0</v>
      </c>
      <c r="BD2417" s="16">
        <f t="shared" ref="BD2417:BE2420" si="4952">BD2418</f>
        <v>0</v>
      </c>
      <c r="BE2417" s="16">
        <f t="shared" si="4952"/>
        <v>0</v>
      </c>
      <c r="BF2417" s="16">
        <f t="shared" si="4869"/>
        <v>36</v>
      </c>
      <c r="BG2417" s="16">
        <f t="shared" si="4870"/>
        <v>2036</v>
      </c>
      <c r="BH2417" s="16">
        <f t="shared" si="4871"/>
        <v>0</v>
      </c>
      <c r="BI2417" s="16">
        <f>BI2418</f>
        <v>0</v>
      </c>
      <c r="BJ2417" s="16">
        <f t="shared" si="4854"/>
        <v>36</v>
      </c>
      <c r="BK2417" s="16">
        <f>BK2418</f>
        <v>0</v>
      </c>
    </row>
    <row r="2418" spans="1:63" ht="31.5" x14ac:dyDescent="0.25">
      <c r="A2418" s="10" t="s">
        <v>515</v>
      </c>
      <c r="B2418" s="10" t="s">
        <v>119</v>
      </c>
      <c r="C2418" s="10" t="s">
        <v>121</v>
      </c>
      <c r="D2418" s="10" t="s">
        <v>336</v>
      </c>
      <c r="E2418" s="10"/>
      <c r="F2418" s="11" t="s">
        <v>337</v>
      </c>
      <c r="G2418" s="16">
        <f>G2419</f>
        <v>0</v>
      </c>
      <c r="H2418" s="16">
        <f t="shared" si="4841"/>
        <v>36</v>
      </c>
      <c r="I2418" s="16">
        <f t="shared" si="4942"/>
        <v>36</v>
      </c>
      <c r="J2418" s="16">
        <f t="shared" si="4942"/>
        <v>0</v>
      </c>
      <c r="K2418" s="16">
        <f t="shared" si="4843"/>
        <v>2036</v>
      </c>
      <c r="L2418" s="16">
        <f t="shared" si="4943"/>
        <v>2036</v>
      </c>
      <c r="M2418" s="16">
        <f t="shared" si="4943"/>
        <v>0</v>
      </c>
      <c r="N2418" s="16">
        <f t="shared" si="4943"/>
        <v>0</v>
      </c>
      <c r="O2418" s="16">
        <f t="shared" si="4943"/>
        <v>0</v>
      </c>
      <c r="P2418" s="16">
        <f t="shared" si="4943"/>
        <v>0</v>
      </c>
      <c r="Q2418" s="16">
        <f t="shared" si="4918"/>
        <v>36</v>
      </c>
      <c r="R2418" s="16">
        <f t="shared" si="4919"/>
        <v>36</v>
      </c>
      <c r="S2418" s="16">
        <f t="shared" si="4920"/>
        <v>2036</v>
      </c>
      <c r="T2418" s="16">
        <f t="shared" si="4921"/>
        <v>2036</v>
      </c>
      <c r="U2418" s="16">
        <f t="shared" si="4922"/>
        <v>0</v>
      </c>
      <c r="V2418" s="16">
        <f t="shared" si="4944"/>
        <v>0</v>
      </c>
      <c r="W2418" s="16">
        <f t="shared" si="4944"/>
        <v>0</v>
      </c>
      <c r="X2418" s="16">
        <f t="shared" si="4944"/>
        <v>0</v>
      </c>
      <c r="Y2418" s="16">
        <f t="shared" si="4944"/>
        <v>0</v>
      </c>
      <c r="Z2418" s="16">
        <f t="shared" si="4944"/>
        <v>0</v>
      </c>
      <c r="AA2418" s="16">
        <f t="shared" si="4907"/>
        <v>36</v>
      </c>
      <c r="AB2418" s="16">
        <f t="shared" si="4908"/>
        <v>2036</v>
      </c>
      <c r="AC2418" s="16">
        <f t="shared" si="4909"/>
        <v>0</v>
      </c>
      <c r="AD2418" s="16">
        <f t="shared" si="4945"/>
        <v>0</v>
      </c>
      <c r="AE2418" s="16">
        <f t="shared" si="4945"/>
        <v>0</v>
      </c>
      <c r="AF2418" s="16">
        <f>AF2419</f>
        <v>0</v>
      </c>
      <c r="AG2418" s="16">
        <f t="shared" si="4946"/>
        <v>0</v>
      </c>
      <c r="AH2418" s="16">
        <f t="shared" si="4946"/>
        <v>0</v>
      </c>
      <c r="AI2418" s="16">
        <f t="shared" si="4947"/>
        <v>0</v>
      </c>
      <c r="AJ2418" s="16">
        <f t="shared" si="4947"/>
        <v>0</v>
      </c>
      <c r="AK2418" s="16">
        <f t="shared" si="4895"/>
        <v>36</v>
      </c>
      <c r="AL2418" s="16">
        <f t="shared" si="4896"/>
        <v>2036</v>
      </c>
      <c r="AM2418" s="16">
        <f t="shared" si="4897"/>
        <v>0</v>
      </c>
      <c r="AN2418" s="16">
        <f>AN2419</f>
        <v>0</v>
      </c>
      <c r="AO2418" s="16">
        <f t="shared" si="4898"/>
        <v>36</v>
      </c>
      <c r="AP2418" s="16">
        <f t="shared" si="4948"/>
        <v>0</v>
      </c>
      <c r="AQ2418" s="16">
        <f t="shared" si="4948"/>
        <v>0</v>
      </c>
      <c r="AR2418" s="16">
        <f t="shared" si="4948"/>
        <v>0</v>
      </c>
      <c r="AS2418" s="16">
        <f t="shared" si="4948"/>
        <v>0</v>
      </c>
      <c r="AT2418" s="16">
        <f t="shared" si="4948"/>
        <v>0</v>
      </c>
      <c r="AU2418" s="16">
        <f t="shared" si="4949"/>
        <v>0</v>
      </c>
      <c r="AV2418" s="16">
        <f t="shared" si="4949"/>
        <v>0</v>
      </c>
      <c r="AW2418" s="16">
        <f t="shared" si="4949"/>
        <v>0</v>
      </c>
      <c r="AX2418" s="16">
        <f t="shared" si="4949"/>
        <v>0</v>
      </c>
      <c r="AY2418" s="16">
        <f t="shared" si="4949"/>
        <v>0</v>
      </c>
      <c r="AZ2418" s="16">
        <f t="shared" si="4950"/>
        <v>0</v>
      </c>
      <c r="BA2418" s="16">
        <f t="shared" si="4951"/>
        <v>0</v>
      </c>
      <c r="BB2418" s="16">
        <f t="shared" si="4951"/>
        <v>0</v>
      </c>
      <c r="BC2418" s="16">
        <f t="shared" si="4950"/>
        <v>0</v>
      </c>
      <c r="BD2418" s="16">
        <f t="shared" si="4952"/>
        <v>0</v>
      </c>
      <c r="BE2418" s="16">
        <f t="shared" si="4952"/>
        <v>0</v>
      </c>
      <c r="BF2418" s="16">
        <f t="shared" si="4869"/>
        <v>36</v>
      </c>
      <c r="BG2418" s="16">
        <f t="shared" si="4870"/>
        <v>2036</v>
      </c>
      <c r="BH2418" s="16">
        <f t="shared" si="4871"/>
        <v>0</v>
      </c>
      <c r="BI2418" s="16">
        <f>BI2419</f>
        <v>0</v>
      </c>
      <c r="BJ2418" s="16">
        <f t="shared" si="4854"/>
        <v>36</v>
      </c>
      <c r="BK2418" s="16">
        <f>BK2419</f>
        <v>0</v>
      </c>
    </row>
    <row r="2419" spans="1:63" ht="47.25" x14ac:dyDescent="0.25">
      <c r="A2419" s="10" t="s">
        <v>515</v>
      </c>
      <c r="B2419" s="10" t="s">
        <v>119</v>
      </c>
      <c r="C2419" s="10" t="s">
        <v>121</v>
      </c>
      <c r="D2419" s="10" t="s">
        <v>336</v>
      </c>
      <c r="E2419" s="10" t="s">
        <v>50</v>
      </c>
      <c r="F2419" s="11" t="s">
        <v>21</v>
      </c>
      <c r="G2419" s="16">
        <f>G2420</f>
        <v>0</v>
      </c>
      <c r="H2419" s="16">
        <f t="shared" si="4841"/>
        <v>36</v>
      </c>
      <c r="I2419" s="16">
        <f t="shared" si="4942"/>
        <v>36</v>
      </c>
      <c r="J2419" s="16">
        <f t="shared" si="4942"/>
        <v>0</v>
      </c>
      <c r="K2419" s="16">
        <f t="shared" si="4843"/>
        <v>2036</v>
      </c>
      <c r="L2419" s="16">
        <f t="shared" si="4943"/>
        <v>2036</v>
      </c>
      <c r="M2419" s="16">
        <f t="shared" si="4943"/>
        <v>0</v>
      </c>
      <c r="N2419" s="16">
        <f t="shared" si="4943"/>
        <v>0</v>
      </c>
      <c r="O2419" s="16">
        <f t="shared" si="4943"/>
        <v>0</v>
      </c>
      <c r="P2419" s="16">
        <f t="shared" si="4943"/>
        <v>0</v>
      </c>
      <c r="Q2419" s="16">
        <f t="shared" si="4918"/>
        <v>36</v>
      </c>
      <c r="R2419" s="16">
        <f t="shared" si="4919"/>
        <v>36</v>
      </c>
      <c r="S2419" s="16">
        <f t="shared" si="4920"/>
        <v>2036</v>
      </c>
      <c r="T2419" s="16">
        <f t="shared" si="4921"/>
        <v>2036</v>
      </c>
      <c r="U2419" s="16">
        <f t="shared" si="4922"/>
        <v>0</v>
      </c>
      <c r="V2419" s="16">
        <f t="shared" si="4944"/>
        <v>0</v>
      </c>
      <c r="W2419" s="16">
        <f t="shared" si="4944"/>
        <v>0</v>
      </c>
      <c r="X2419" s="16">
        <f t="shared" si="4944"/>
        <v>0</v>
      </c>
      <c r="Y2419" s="16">
        <f t="shared" si="4944"/>
        <v>0</v>
      </c>
      <c r="Z2419" s="16">
        <f t="shared" si="4944"/>
        <v>0</v>
      </c>
      <c r="AA2419" s="16">
        <f t="shared" si="4907"/>
        <v>36</v>
      </c>
      <c r="AB2419" s="16">
        <f t="shared" si="4908"/>
        <v>2036</v>
      </c>
      <c r="AC2419" s="16">
        <f t="shared" si="4909"/>
        <v>0</v>
      </c>
      <c r="AD2419" s="16">
        <f t="shared" si="4945"/>
        <v>0</v>
      </c>
      <c r="AE2419" s="16">
        <f t="shared" si="4945"/>
        <v>0</v>
      </c>
      <c r="AF2419" s="16">
        <f>AF2420</f>
        <v>0</v>
      </c>
      <c r="AG2419" s="16">
        <f t="shared" si="4946"/>
        <v>0</v>
      </c>
      <c r="AH2419" s="16">
        <f t="shared" si="4946"/>
        <v>0</v>
      </c>
      <c r="AI2419" s="16">
        <f t="shared" si="4947"/>
        <v>0</v>
      </c>
      <c r="AJ2419" s="16">
        <f t="shared" si="4947"/>
        <v>0</v>
      </c>
      <c r="AK2419" s="16">
        <f t="shared" si="4895"/>
        <v>36</v>
      </c>
      <c r="AL2419" s="16">
        <f t="shared" si="4896"/>
        <v>2036</v>
      </c>
      <c r="AM2419" s="16">
        <f t="shared" si="4897"/>
        <v>0</v>
      </c>
      <c r="AN2419" s="16">
        <f>AN2420</f>
        <v>0</v>
      </c>
      <c r="AO2419" s="16">
        <f t="shared" si="4898"/>
        <v>36</v>
      </c>
      <c r="AP2419" s="16">
        <f t="shared" si="4948"/>
        <v>0</v>
      </c>
      <c r="AQ2419" s="16">
        <f t="shared" si="4948"/>
        <v>0</v>
      </c>
      <c r="AR2419" s="16">
        <f t="shared" si="4948"/>
        <v>0</v>
      </c>
      <c r="AS2419" s="16">
        <f t="shared" si="4948"/>
        <v>0</v>
      </c>
      <c r="AT2419" s="16">
        <f t="shared" si="4948"/>
        <v>0</v>
      </c>
      <c r="AU2419" s="16">
        <f t="shared" si="4949"/>
        <v>0</v>
      </c>
      <c r="AV2419" s="16">
        <f t="shared" si="4949"/>
        <v>0</v>
      </c>
      <c r="AW2419" s="16">
        <f t="shared" si="4949"/>
        <v>0</v>
      </c>
      <c r="AX2419" s="16">
        <f t="shared" si="4949"/>
        <v>0</v>
      </c>
      <c r="AY2419" s="16">
        <f t="shared" si="4949"/>
        <v>0</v>
      </c>
      <c r="AZ2419" s="16">
        <f t="shared" si="4950"/>
        <v>0</v>
      </c>
      <c r="BA2419" s="16">
        <f t="shared" si="4951"/>
        <v>0</v>
      </c>
      <c r="BB2419" s="16">
        <f t="shared" si="4951"/>
        <v>0</v>
      </c>
      <c r="BC2419" s="16">
        <f t="shared" si="4950"/>
        <v>0</v>
      </c>
      <c r="BD2419" s="16">
        <f t="shared" si="4952"/>
        <v>0</v>
      </c>
      <c r="BE2419" s="16">
        <f t="shared" si="4952"/>
        <v>0</v>
      </c>
      <c r="BF2419" s="16">
        <f t="shared" si="4869"/>
        <v>36</v>
      </c>
      <c r="BG2419" s="16">
        <f t="shared" si="4870"/>
        <v>2036</v>
      </c>
      <c r="BH2419" s="16">
        <f t="shared" si="4871"/>
        <v>0</v>
      </c>
      <c r="BI2419" s="16">
        <f>BI2420</f>
        <v>0</v>
      </c>
      <c r="BJ2419" s="16">
        <f t="shared" si="4854"/>
        <v>36</v>
      </c>
      <c r="BK2419" s="16">
        <f>BK2420</f>
        <v>0</v>
      </c>
    </row>
    <row r="2420" spans="1:63" ht="47.25" x14ac:dyDescent="0.25">
      <c r="A2420" s="10" t="s">
        <v>515</v>
      </c>
      <c r="B2420" s="10" t="s">
        <v>119</v>
      </c>
      <c r="C2420" s="10" t="s">
        <v>121</v>
      </c>
      <c r="D2420" s="10" t="s">
        <v>336</v>
      </c>
      <c r="E2420" s="10" t="s">
        <v>51</v>
      </c>
      <c r="F2420" s="11" t="s">
        <v>22</v>
      </c>
      <c r="G2420" s="16">
        <f>G2421</f>
        <v>0</v>
      </c>
      <c r="H2420" s="16">
        <f t="shared" si="4841"/>
        <v>36</v>
      </c>
      <c r="I2420" s="16">
        <f t="shared" si="4942"/>
        <v>36</v>
      </c>
      <c r="J2420" s="16">
        <f t="shared" si="4942"/>
        <v>0</v>
      </c>
      <c r="K2420" s="16">
        <f t="shared" si="4843"/>
        <v>2036</v>
      </c>
      <c r="L2420" s="16">
        <f t="shared" si="4943"/>
        <v>2036</v>
      </c>
      <c r="M2420" s="16">
        <f t="shared" si="4943"/>
        <v>0</v>
      </c>
      <c r="N2420" s="16">
        <f t="shared" si="4943"/>
        <v>0</v>
      </c>
      <c r="O2420" s="16">
        <f t="shared" si="4943"/>
        <v>0</v>
      </c>
      <c r="P2420" s="16">
        <f t="shared" si="4943"/>
        <v>0</v>
      </c>
      <c r="Q2420" s="16">
        <f t="shared" si="4918"/>
        <v>36</v>
      </c>
      <c r="R2420" s="16">
        <f t="shared" si="4919"/>
        <v>36</v>
      </c>
      <c r="S2420" s="16">
        <f t="shared" si="4920"/>
        <v>2036</v>
      </c>
      <c r="T2420" s="16">
        <f t="shared" si="4921"/>
        <v>2036</v>
      </c>
      <c r="U2420" s="16">
        <f t="shared" si="4922"/>
        <v>0</v>
      </c>
      <c r="V2420" s="16">
        <f t="shared" si="4944"/>
        <v>0</v>
      </c>
      <c r="W2420" s="16">
        <f t="shared" si="4944"/>
        <v>0</v>
      </c>
      <c r="X2420" s="16">
        <f t="shared" si="4944"/>
        <v>0</v>
      </c>
      <c r="Y2420" s="16">
        <f t="shared" si="4944"/>
        <v>0</v>
      </c>
      <c r="Z2420" s="16">
        <f t="shared" si="4944"/>
        <v>0</v>
      </c>
      <c r="AA2420" s="16">
        <f t="shared" si="4907"/>
        <v>36</v>
      </c>
      <c r="AB2420" s="16">
        <f t="shared" si="4908"/>
        <v>2036</v>
      </c>
      <c r="AC2420" s="16">
        <f t="shared" si="4909"/>
        <v>0</v>
      </c>
      <c r="AD2420" s="16">
        <f t="shared" si="4945"/>
        <v>0</v>
      </c>
      <c r="AE2420" s="16">
        <f t="shared" si="4945"/>
        <v>0</v>
      </c>
      <c r="AF2420" s="16">
        <f>AF2421</f>
        <v>0</v>
      </c>
      <c r="AG2420" s="16">
        <f t="shared" si="4946"/>
        <v>0</v>
      </c>
      <c r="AH2420" s="16">
        <f t="shared" si="4946"/>
        <v>0</v>
      </c>
      <c r="AI2420" s="16">
        <f t="shared" si="4947"/>
        <v>0</v>
      </c>
      <c r="AJ2420" s="16">
        <f t="shared" si="4947"/>
        <v>0</v>
      </c>
      <c r="AK2420" s="16">
        <f t="shared" si="4895"/>
        <v>36</v>
      </c>
      <c r="AL2420" s="16">
        <f t="shared" si="4896"/>
        <v>2036</v>
      </c>
      <c r="AM2420" s="16">
        <f t="shared" si="4897"/>
        <v>0</v>
      </c>
      <c r="AN2420" s="16">
        <f>AN2421</f>
        <v>0</v>
      </c>
      <c r="AO2420" s="16">
        <f t="shared" si="4898"/>
        <v>36</v>
      </c>
      <c r="AP2420" s="16">
        <f t="shared" si="4948"/>
        <v>0</v>
      </c>
      <c r="AQ2420" s="16">
        <f t="shared" si="4948"/>
        <v>0</v>
      </c>
      <c r="AR2420" s="16">
        <f t="shared" si="4948"/>
        <v>0</v>
      </c>
      <c r="AS2420" s="16">
        <f t="shared" si="4948"/>
        <v>0</v>
      </c>
      <c r="AT2420" s="16">
        <f t="shared" si="4948"/>
        <v>0</v>
      </c>
      <c r="AU2420" s="16">
        <f t="shared" si="4949"/>
        <v>0</v>
      </c>
      <c r="AV2420" s="16">
        <f t="shared" si="4949"/>
        <v>0</v>
      </c>
      <c r="AW2420" s="16">
        <f t="shared" si="4949"/>
        <v>0</v>
      </c>
      <c r="AX2420" s="16">
        <f t="shared" si="4949"/>
        <v>0</v>
      </c>
      <c r="AY2420" s="16">
        <f t="shared" si="4949"/>
        <v>0</v>
      </c>
      <c r="AZ2420" s="16">
        <f t="shared" si="4950"/>
        <v>0</v>
      </c>
      <c r="BA2420" s="16">
        <f t="shared" si="4951"/>
        <v>0</v>
      </c>
      <c r="BB2420" s="16">
        <f t="shared" si="4951"/>
        <v>0</v>
      </c>
      <c r="BC2420" s="16">
        <f t="shared" si="4950"/>
        <v>0</v>
      </c>
      <c r="BD2420" s="16">
        <f t="shared" si="4952"/>
        <v>0</v>
      </c>
      <c r="BE2420" s="16">
        <f t="shared" si="4952"/>
        <v>0</v>
      </c>
      <c r="BF2420" s="16">
        <f t="shared" si="4869"/>
        <v>36</v>
      </c>
      <c r="BG2420" s="16">
        <f t="shared" si="4870"/>
        <v>2036</v>
      </c>
      <c r="BH2420" s="16">
        <f t="shared" si="4871"/>
        <v>0</v>
      </c>
      <c r="BI2420" s="16">
        <f>BI2421</f>
        <v>0</v>
      </c>
      <c r="BJ2420" s="16">
        <f t="shared" si="4854"/>
        <v>36</v>
      </c>
      <c r="BK2420" s="16">
        <f>BK2421</f>
        <v>0</v>
      </c>
    </row>
    <row r="2421" spans="1:63" ht="31.5" x14ac:dyDescent="0.25">
      <c r="A2421" s="10" t="s">
        <v>515</v>
      </c>
      <c r="B2421" s="10" t="s">
        <v>119</v>
      </c>
      <c r="C2421" s="10" t="s">
        <v>121</v>
      </c>
      <c r="D2421" s="10" t="s">
        <v>336</v>
      </c>
      <c r="E2421" s="10" t="s">
        <v>52</v>
      </c>
      <c r="F2421" s="11" t="s">
        <v>23</v>
      </c>
      <c r="G2421" s="16">
        <v>0</v>
      </c>
      <c r="H2421" s="16">
        <f t="shared" si="4841"/>
        <v>36</v>
      </c>
      <c r="I2421" s="16">
        <v>36</v>
      </c>
      <c r="J2421" s="16">
        <v>0</v>
      </c>
      <c r="K2421" s="16">
        <f t="shared" si="4843"/>
        <v>2036</v>
      </c>
      <c r="L2421" s="16">
        <v>2036</v>
      </c>
      <c r="M2421" s="16">
        <v>0</v>
      </c>
      <c r="N2421" s="16"/>
      <c r="O2421" s="16"/>
      <c r="P2421" s="16"/>
      <c r="Q2421" s="16">
        <f t="shared" si="4918"/>
        <v>36</v>
      </c>
      <c r="R2421" s="16">
        <f t="shared" si="4919"/>
        <v>36</v>
      </c>
      <c r="S2421" s="16">
        <f t="shared" si="4920"/>
        <v>2036</v>
      </c>
      <c r="T2421" s="16">
        <f t="shared" si="4921"/>
        <v>2036</v>
      </c>
      <c r="U2421" s="16">
        <f t="shared" si="4922"/>
        <v>0</v>
      </c>
      <c r="V2421" s="16"/>
      <c r="W2421" s="16"/>
      <c r="X2421" s="16"/>
      <c r="Y2421" s="16"/>
      <c r="Z2421" s="16"/>
      <c r="AA2421" s="16">
        <f t="shared" si="4907"/>
        <v>36</v>
      </c>
      <c r="AB2421" s="16">
        <f t="shared" si="4908"/>
        <v>2036</v>
      </c>
      <c r="AC2421" s="16">
        <f t="shared" si="4909"/>
        <v>0</v>
      </c>
      <c r="AD2421" s="16"/>
      <c r="AE2421" s="16"/>
      <c r="AF2421" s="16"/>
      <c r="AG2421" s="16"/>
      <c r="AH2421" s="16"/>
      <c r="AI2421" s="16"/>
      <c r="AJ2421" s="16"/>
      <c r="AK2421" s="16">
        <f t="shared" si="4895"/>
        <v>36</v>
      </c>
      <c r="AL2421" s="16">
        <f t="shared" si="4896"/>
        <v>2036</v>
      </c>
      <c r="AM2421" s="16">
        <f t="shared" si="4897"/>
        <v>0</v>
      </c>
      <c r="AN2421" s="16"/>
      <c r="AO2421" s="16">
        <f t="shared" si="4898"/>
        <v>36</v>
      </c>
      <c r="AP2421" s="16"/>
      <c r="AQ2421" s="16"/>
      <c r="AR2421" s="16"/>
      <c r="AS2421" s="16"/>
      <c r="AT2421" s="16"/>
      <c r="AU2421" s="16"/>
      <c r="AV2421" s="16"/>
      <c r="AW2421" s="16"/>
      <c r="AX2421" s="16"/>
      <c r="AY2421" s="16"/>
      <c r="AZ2421" s="16"/>
      <c r="BA2421" s="16"/>
      <c r="BB2421" s="16"/>
      <c r="BC2421" s="16"/>
      <c r="BD2421" s="16"/>
      <c r="BE2421" s="16"/>
      <c r="BF2421" s="16">
        <f t="shared" si="4869"/>
        <v>36</v>
      </c>
      <c r="BG2421" s="16">
        <f t="shared" si="4870"/>
        <v>2036</v>
      </c>
      <c r="BH2421" s="16">
        <f t="shared" si="4871"/>
        <v>0</v>
      </c>
      <c r="BI2421" s="16"/>
      <c r="BJ2421" s="16">
        <f t="shared" si="4854"/>
        <v>36</v>
      </c>
      <c r="BK2421" s="16"/>
    </row>
    <row r="2422" spans="1:63" x14ac:dyDescent="0.25">
      <c r="A2422" s="10" t="s">
        <v>515</v>
      </c>
      <c r="B2422" s="10" t="s">
        <v>119</v>
      </c>
      <c r="C2422" s="10" t="s">
        <v>121</v>
      </c>
      <c r="D2422" s="23" t="s">
        <v>77</v>
      </c>
      <c r="E2422" s="10"/>
      <c r="F2422" s="11" t="s">
        <v>78</v>
      </c>
      <c r="G2422" s="16">
        <f>G2423</f>
        <v>10987.5</v>
      </c>
      <c r="H2422" s="16">
        <f t="shared" si="4841"/>
        <v>3022.3999999999996</v>
      </c>
      <c r="I2422" s="16">
        <f>I2423</f>
        <v>14009.9</v>
      </c>
      <c r="J2422" s="16">
        <f>J2423</f>
        <v>11503.9</v>
      </c>
      <c r="K2422" s="16">
        <f t="shared" si="4843"/>
        <v>2164.5</v>
      </c>
      <c r="L2422" s="16">
        <f>L2423</f>
        <v>13668.4</v>
      </c>
      <c r="M2422" s="16">
        <f>M2423</f>
        <v>13567.4</v>
      </c>
      <c r="N2422" s="16">
        <f>N2423</f>
        <v>0</v>
      </c>
      <c r="O2422" s="16">
        <f>O2423</f>
        <v>0</v>
      </c>
      <c r="P2422" s="16">
        <f>P2423</f>
        <v>0</v>
      </c>
      <c r="Q2422" s="16">
        <f t="shared" si="4918"/>
        <v>3022.3999999999996</v>
      </c>
      <c r="R2422" s="16">
        <f t="shared" si="4919"/>
        <v>14009.9</v>
      </c>
      <c r="S2422" s="16">
        <f t="shared" si="4920"/>
        <v>2164.5</v>
      </c>
      <c r="T2422" s="16">
        <f t="shared" si="4921"/>
        <v>13668.4</v>
      </c>
      <c r="U2422" s="16">
        <f t="shared" si="4922"/>
        <v>13567.4</v>
      </c>
      <c r="V2422" s="16">
        <f>V2423</f>
        <v>0</v>
      </c>
      <c r="W2422" s="16">
        <f>W2423</f>
        <v>0</v>
      </c>
      <c r="X2422" s="16">
        <f>X2423</f>
        <v>0</v>
      </c>
      <c r="Y2422" s="16">
        <f>Y2423</f>
        <v>0</v>
      </c>
      <c r="Z2422" s="16">
        <f>Z2423</f>
        <v>0</v>
      </c>
      <c r="AA2422" s="16">
        <f t="shared" si="4907"/>
        <v>14009.9</v>
      </c>
      <c r="AB2422" s="16">
        <f t="shared" si="4908"/>
        <v>13668.4</v>
      </c>
      <c r="AC2422" s="16">
        <f t="shared" si="4909"/>
        <v>13567.4</v>
      </c>
      <c r="AD2422" s="16">
        <f t="shared" ref="AD2422:BK2422" si="4953">AD2423</f>
        <v>0</v>
      </c>
      <c r="AE2422" s="16">
        <f t="shared" si="4953"/>
        <v>0</v>
      </c>
      <c r="AF2422" s="16">
        <f t="shared" si="4953"/>
        <v>0</v>
      </c>
      <c r="AG2422" s="16">
        <f t="shared" si="4953"/>
        <v>0</v>
      </c>
      <c r="AH2422" s="16">
        <f t="shared" si="4953"/>
        <v>0</v>
      </c>
      <c r="AI2422" s="16">
        <f t="shared" si="4953"/>
        <v>0</v>
      </c>
      <c r="AJ2422" s="16">
        <f t="shared" si="4953"/>
        <v>0</v>
      </c>
      <c r="AK2422" s="16">
        <f t="shared" si="4895"/>
        <v>14009.9</v>
      </c>
      <c r="AL2422" s="16">
        <f t="shared" si="4896"/>
        <v>13668.4</v>
      </c>
      <c r="AM2422" s="16">
        <f t="shared" si="4897"/>
        <v>13567.4</v>
      </c>
      <c r="AN2422" s="16">
        <f t="shared" si="4953"/>
        <v>0</v>
      </c>
      <c r="AO2422" s="16">
        <f t="shared" si="4898"/>
        <v>14009.9</v>
      </c>
      <c r="AP2422" s="16">
        <f t="shared" si="4953"/>
        <v>0</v>
      </c>
      <c r="AQ2422" s="16">
        <f t="shared" si="4953"/>
        <v>0</v>
      </c>
      <c r="AR2422" s="16">
        <f t="shared" si="4953"/>
        <v>0</v>
      </c>
      <c r="AS2422" s="16">
        <f t="shared" si="4953"/>
        <v>0</v>
      </c>
      <c r="AT2422" s="16">
        <f t="shared" si="4953"/>
        <v>0</v>
      </c>
      <c r="AU2422" s="16">
        <f t="shared" si="4953"/>
        <v>0</v>
      </c>
      <c r="AV2422" s="16">
        <f t="shared" si="4953"/>
        <v>0</v>
      </c>
      <c r="AW2422" s="16">
        <f t="shared" si="4953"/>
        <v>0</v>
      </c>
      <c r="AX2422" s="16">
        <f t="shared" si="4953"/>
        <v>0</v>
      </c>
      <c r="AY2422" s="16">
        <f t="shared" si="4953"/>
        <v>0</v>
      </c>
      <c r="AZ2422" s="16">
        <f t="shared" si="4953"/>
        <v>0</v>
      </c>
      <c r="BA2422" s="16">
        <f t="shared" si="4953"/>
        <v>0</v>
      </c>
      <c r="BB2422" s="16">
        <f t="shared" si="4953"/>
        <v>0</v>
      </c>
      <c r="BC2422" s="16">
        <f t="shared" si="4953"/>
        <v>0</v>
      </c>
      <c r="BD2422" s="16">
        <f t="shared" si="4953"/>
        <v>0</v>
      </c>
      <c r="BE2422" s="16">
        <f t="shared" si="4953"/>
        <v>0</v>
      </c>
      <c r="BF2422" s="16">
        <f t="shared" si="4869"/>
        <v>14009.9</v>
      </c>
      <c r="BG2422" s="16">
        <f t="shared" si="4870"/>
        <v>13668.4</v>
      </c>
      <c r="BH2422" s="16">
        <f t="shared" si="4871"/>
        <v>13567.4</v>
      </c>
      <c r="BI2422" s="16">
        <f t="shared" si="4953"/>
        <v>0</v>
      </c>
      <c r="BJ2422" s="16">
        <f t="shared" si="4854"/>
        <v>14009.9</v>
      </c>
      <c r="BK2422" s="16">
        <f t="shared" si="4953"/>
        <v>0</v>
      </c>
    </row>
    <row r="2423" spans="1:63" ht="47.25" x14ac:dyDescent="0.25">
      <c r="A2423" s="10" t="s">
        <v>515</v>
      </c>
      <c r="B2423" s="10" t="s">
        <v>119</v>
      </c>
      <c r="C2423" s="10" t="s">
        <v>121</v>
      </c>
      <c r="D2423" s="17" t="s">
        <v>517</v>
      </c>
      <c r="E2423" s="17"/>
      <c r="F2423" s="11" t="s">
        <v>518</v>
      </c>
      <c r="G2423" s="16">
        <f t="shared" ref="G2423:P2423" si="4954">G2424+G2428</f>
        <v>10987.5</v>
      </c>
      <c r="H2423" s="16">
        <f t="shared" si="4954"/>
        <v>3022.3999999999996</v>
      </c>
      <c r="I2423" s="16">
        <f t="shared" si="4954"/>
        <v>14009.9</v>
      </c>
      <c r="J2423" s="16">
        <f t="shared" si="4954"/>
        <v>11503.9</v>
      </c>
      <c r="K2423" s="16">
        <f t="shared" si="4954"/>
        <v>2164.4999999999995</v>
      </c>
      <c r="L2423" s="16">
        <f t="shared" si="4954"/>
        <v>13668.4</v>
      </c>
      <c r="M2423" s="16">
        <f t="shared" si="4954"/>
        <v>13567.4</v>
      </c>
      <c r="N2423" s="16">
        <f t="shared" si="4954"/>
        <v>0</v>
      </c>
      <c r="O2423" s="16">
        <f t="shared" si="4954"/>
        <v>0</v>
      </c>
      <c r="P2423" s="16">
        <f t="shared" si="4954"/>
        <v>0</v>
      </c>
      <c r="Q2423" s="16">
        <f t="shared" si="4918"/>
        <v>3022.3999999999996</v>
      </c>
      <c r="R2423" s="16">
        <f t="shared" si="4919"/>
        <v>14009.9</v>
      </c>
      <c r="S2423" s="16">
        <f t="shared" si="4920"/>
        <v>2164.5</v>
      </c>
      <c r="T2423" s="16">
        <f t="shared" si="4921"/>
        <v>13668.4</v>
      </c>
      <c r="U2423" s="16">
        <f t="shared" si="4922"/>
        <v>13567.4</v>
      </c>
      <c r="V2423" s="16">
        <f>V2424+V2428</f>
        <v>0</v>
      </c>
      <c r="W2423" s="16">
        <f>W2424+W2428</f>
        <v>0</v>
      </c>
      <c r="X2423" s="16">
        <f>X2424+X2428</f>
        <v>0</v>
      </c>
      <c r="Y2423" s="16">
        <f>Y2424+Y2428</f>
        <v>0</v>
      </c>
      <c r="Z2423" s="16">
        <f>Z2424+Z2428</f>
        <v>0</v>
      </c>
      <c r="AA2423" s="16">
        <f t="shared" si="4907"/>
        <v>14009.9</v>
      </c>
      <c r="AB2423" s="16">
        <f t="shared" si="4908"/>
        <v>13668.4</v>
      </c>
      <c r="AC2423" s="16">
        <f t="shared" si="4909"/>
        <v>13567.4</v>
      </c>
      <c r="AD2423" s="16">
        <f t="shared" ref="AD2423:AJ2423" si="4955">AD2424+AD2428</f>
        <v>0</v>
      </c>
      <c r="AE2423" s="16">
        <f t="shared" si="4955"/>
        <v>0</v>
      </c>
      <c r="AF2423" s="16">
        <f t="shared" si="4955"/>
        <v>0</v>
      </c>
      <c r="AG2423" s="16">
        <f t="shared" si="4955"/>
        <v>0</v>
      </c>
      <c r="AH2423" s="16">
        <f t="shared" si="4955"/>
        <v>0</v>
      </c>
      <c r="AI2423" s="16">
        <f t="shared" si="4955"/>
        <v>0</v>
      </c>
      <c r="AJ2423" s="16">
        <f t="shared" si="4955"/>
        <v>0</v>
      </c>
      <c r="AK2423" s="16">
        <f t="shared" si="4895"/>
        <v>14009.9</v>
      </c>
      <c r="AL2423" s="16">
        <f t="shared" si="4896"/>
        <v>13668.4</v>
      </c>
      <c r="AM2423" s="16">
        <f t="shared" si="4897"/>
        <v>13567.4</v>
      </c>
      <c r="AN2423" s="16">
        <f>AN2424+AN2428</f>
        <v>0</v>
      </c>
      <c r="AO2423" s="16">
        <f t="shared" si="4898"/>
        <v>14009.9</v>
      </c>
      <c r="AP2423" s="16">
        <f t="shared" ref="AP2423:BK2423" si="4956">AP2424+AP2428</f>
        <v>0</v>
      </c>
      <c r="AQ2423" s="16">
        <f t="shared" si="4956"/>
        <v>0</v>
      </c>
      <c r="AR2423" s="16">
        <f t="shared" si="4956"/>
        <v>0</v>
      </c>
      <c r="AS2423" s="16">
        <f>AS2424+AS2428</f>
        <v>0</v>
      </c>
      <c r="AT2423" s="16">
        <f>AT2424+AT2428</f>
        <v>0</v>
      </c>
      <c r="AU2423" s="16">
        <f t="shared" si="4956"/>
        <v>0</v>
      </c>
      <c r="AV2423" s="16">
        <f t="shared" si="4956"/>
        <v>0</v>
      </c>
      <c r="AW2423" s="16">
        <f t="shared" si="4956"/>
        <v>0</v>
      </c>
      <c r="AX2423" s="16">
        <f t="shared" si="4956"/>
        <v>0</v>
      </c>
      <c r="AY2423" s="16">
        <f t="shared" si="4956"/>
        <v>0</v>
      </c>
      <c r="AZ2423" s="16">
        <f t="shared" si="4956"/>
        <v>0</v>
      </c>
      <c r="BA2423" s="16">
        <f>BA2424+BA2428</f>
        <v>0</v>
      </c>
      <c r="BB2423" s="16">
        <f>BB2424+BB2428</f>
        <v>0</v>
      </c>
      <c r="BC2423" s="16">
        <f t="shared" si="4956"/>
        <v>0</v>
      </c>
      <c r="BD2423" s="16">
        <f>BD2424+BD2428</f>
        <v>0</v>
      </c>
      <c r="BE2423" s="16">
        <f>BE2424+BE2428</f>
        <v>0</v>
      </c>
      <c r="BF2423" s="16">
        <f t="shared" si="4869"/>
        <v>14009.9</v>
      </c>
      <c r="BG2423" s="16">
        <f t="shared" si="4870"/>
        <v>13668.4</v>
      </c>
      <c r="BH2423" s="16">
        <f t="shared" si="4871"/>
        <v>13567.4</v>
      </c>
      <c r="BI2423" s="16">
        <f t="shared" ref="BI2423" si="4957">BI2424+BI2428</f>
        <v>0</v>
      </c>
      <c r="BJ2423" s="16">
        <f t="shared" si="4854"/>
        <v>14009.9</v>
      </c>
      <c r="BK2423" s="16">
        <f t="shared" si="4956"/>
        <v>0</v>
      </c>
    </row>
    <row r="2424" spans="1:63" ht="47.25" x14ac:dyDescent="0.25">
      <c r="A2424" s="10" t="s">
        <v>515</v>
      </c>
      <c r="B2424" s="10" t="s">
        <v>119</v>
      </c>
      <c r="C2424" s="10" t="s">
        <v>121</v>
      </c>
      <c r="D2424" s="17" t="s">
        <v>539</v>
      </c>
      <c r="E2424" s="17"/>
      <c r="F2424" s="11" t="s">
        <v>540</v>
      </c>
      <c r="G2424" s="16">
        <f>G2425</f>
        <v>10987.5</v>
      </c>
      <c r="H2424" s="16">
        <f t="shared" si="4841"/>
        <v>-1091.1000000000004</v>
      </c>
      <c r="I2424" s="16">
        <f t="shared" ref="I2424:J2426" si="4958">I2425</f>
        <v>9896.4</v>
      </c>
      <c r="J2424" s="16">
        <f t="shared" si="4958"/>
        <v>11503.9</v>
      </c>
      <c r="K2424" s="16">
        <f t="shared" si="4843"/>
        <v>-1655.1000000000004</v>
      </c>
      <c r="L2424" s="16">
        <f t="shared" ref="L2424:P2426" si="4959">L2425</f>
        <v>9848.7999999999993</v>
      </c>
      <c r="M2424" s="16">
        <f t="shared" si="4959"/>
        <v>10041.5</v>
      </c>
      <c r="N2424" s="16">
        <f t="shared" si="4959"/>
        <v>0</v>
      </c>
      <c r="O2424" s="16">
        <f t="shared" si="4959"/>
        <v>0</v>
      </c>
      <c r="P2424" s="16">
        <f t="shared" si="4959"/>
        <v>0</v>
      </c>
      <c r="Q2424" s="16">
        <f t="shared" si="4918"/>
        <v>-1091.1000000000004</v>
      </c>
      <c r="R2424" s="16">
        <f t="shared" si="4919"/>
        <v>9896.4</v>
      </c>
      <c r="S2424" s="16">
        <f t="shared" si="4920"/>
        <v>-1655.1000000000004</v>
      </c>
      <c r="T2424" s="16">
        <f t="shared" si="4921"/>
        <v>9848.7999999999993</v>
      </c>
      <c r="U2424" s="16">
        <f t="shared" si="4922"/>
        <v>10041.5</v>
      </c>
      <c r="V2424" s="16">
        <f t="shared" ref="V2424:Z2426" si="4960">V2425</f>
        <v>0</v>
      </c>
      <c r="W2424" s="16">
        <f t="shared" si="4960"/>
        <v>0</v>
      </c>
      <c r="X2424" s="16">
        <f t="shared" si="4960"/>
        <v>0</v>
      </c>
      <c r="Y2424" s="16">
        <f t="shared" si="4960"/>
        <v>0</v>
      </c>
      <c r="Z2424" s="16">
        <f t="shared" si="4960"/>
        <v>0</v>
      </c>
      <c r="AA2424" s="16">
        <f t="shared" si="4907"/>
        <v>9896.4</v>
      </c>
      <c r="AB2424" s="16">
        <f t="shared" si="4908"/>
        <v>9848.7999999999993</v>
      </c>
      <c r="AC2424" s="16">
        <f t="shared" si="4909"/>
        <v>10041.5</v>
      </c>
      <c r="AD2424" s="16">
        <f t="shared" ref="AD2424:AE2426" si="4961">AD2425</f>
        <v>0</v>
      </c>
      <c r="AE2424" s="16">
        <f t="shared" si="4961"/>
        <v>0</v>
      </c>
      <c r="AF2424" s="16">
        <f>AF2425</f>
        <v>0</v>
      </c>
      <c r="AG2424" s="16">
        <f t="shared" ref="AG2424:AH2426" si="4962">AG2425</f>
        <v>0</v>
      </c>
      <c r="AH2424" s="16">
        <f t="shared" si="4962"/>
        <v>0</v>
      </c>
      <c r="AI2424" s="16">
        <f t="shared" ref="AI2424:AJ2426" si="4963">AI2425</f>
        <v>0</v>
      </c>
      <c r="AJ2424" s="16">
        <f t="shared" si="4963"/>
        <v>0</v>
      </c>
      <c r="AK2424" s="16">
        <f t="shared" si="4895"/>
        <v>9896.4</v>
      </c>
      <c r="AL2424" s="16">
        <f t="shared" si="4896"/>
        <v>9848.7999999999993</v>
      </c>
      <c r="AM2424" s="16">
        <f t="shared" si="4897"/>
        <v>10041.5</v>
      </c>
      <c r="AN2424" s="16">
        <f>AN2425</f>
        <v>0</v>
      </c>
      <c r="AO2424" s="16">
        <f t="shared" si="4898"/>
        <v>9896.4</v>
      </c>
      <c r="AP2424" s="16">
        <f t="shared" ref="AP2424:AT2426" si="4964">AP2425</f>
        <v>0</v>
      </c>
      <c r="AQ2424" s="16">
        <f t="shared" si="4964"/>
        <v>0</v>
      </c>
      <c r="AR2424" s="16">
        <f t="shared" si="4964"/>
        <v>0</v>
      </c>
      <c r="AS2424" s="16">
        <f t="shared" si="4964"/>
        <v>0</v>
      </c>
      <c r="AT2424" s="16">
        <f t="shared" si="4964"/>
        <v>0</v>
      </c>
      <c r="AU2424" s="16">
        <f t="shared" ref="AU2424:AY2426" si="4965">AU2425</f>
        <v>0</v>
      </c>
      <c r="AV2424" s="16">
        <f t="shared" si="4965"/>
        <v>0</v>
      </c>
      <c r="AW2424" s="16">
        <f t="shared" si="4965"/>
        <v>0</v>
      </c>
      <c r="AX2424" s="16">
        <f t="shared" si="4965"/>
        <v>0</v>
      </c>
      <c r="AY2424" s="16">
        <f t="shared" si="4965"/>
        <v>0</v>
      </c>
      <c r="AZ2424" s="16">
        <f t="shared" ref="AZ2424:BC2426" si="4966">AZ2425</f>
        <v>0</v>
      </c>
      <c r="BA2424" s="16">
        <f t="shared" ref="BA2424:BB2426" si="4967">BA2425</f>
        <v>0</v>
      </c>
      <c r="BB2424" s="16">
        <f t="shared" si="4967"/>
        <v>0</v>
      </c>
      <c r="BC2424" s="16">
        <f t="shared" si="4966"/>
        <v>0</v>
      </c>
      <c r="BD2424" s="16">
        <f t="shared" ref="BD2424:BE2426" si="4968">BD2425</f>
        <v>0</v>
      </c>
      <c r="BE2424" s="16">
        <f t="shared" si="4968"/>
        <v>0</v>
      </c>
      <c r="BF2424" s="16">
        <f t="shared" si="4869"/>
        <v>9896.4</v>
      </c>
      <c r="BG2424" s="16">
        <f t="shared" si="4870"/>
        <v>9848.7999999999993</v>
      </c>
      <c r="BH2424" s="16">
        <f t="shared" si="4871"/>
        <v>10041.5</v>
      </c>
      <c r="BI2424" s="16">
        <f>BI2425</f>
        <v>0</v>
      </c>
      <c r="BJ2424" s="16">
        <f t="shared" si="4854"/>
        <v>9896.4</v>
      </c>
      <c r="BK2424" s="16">
        <f>BK2425</f>
        <v>0</v>
      </c>
    </row>
    <row r="2425" spans="1:63" ht="47.25" x14ac:dyDescent="0.25">
      <c r="A2425" s="10" t="s">
        <v>515</v>
      </c>
      <c r="B2425" s="10" t="s">
        <v>119</v>
      </c>
      <c r="C2425" s="10" t="s">
        <v>121</v>
      </c>
      <c r="D2425" s="17" t="s">
        <v>539</v>
      </c>
      <c r="E2425" s="10" t="s">
        <v>50</v>
      </c>
      <c r="F2425" s="11" t="s">
        <v>21</v>
      </c>
      <c r="G2425" s="16">
        <f>G2426</f>
        <v>10987.5</v>
      </c>
      <c r="H2425" s="16">
        <f t="shared" si="4841"/>
        <v>-1091.1000000000004</v>
      </c>
      <c r="I2425" s="16">
        <f t="shared" si="4958"/>
        <v>9896.4</v>
      </c>
      <c r="J2425" s="16">
        <f t="shared" si="4958"/>
        <v>11503.9</v>
      </c>
      <c r="K2425" s="16">
        <f t="shared" si="4843"/>
        <v>-1655.1000000000004</v>
      </c>
      <c r="L2425" s="16">
        <f t="shared" si="4959"/>
        <v>9848.7999999999993</v>
      </c>
      <c r="M2425" s="16">
        <f t="shared" si="4959"/>
        <v>10041.5</v>
      </c>
      <c r="N2425" s="16">
        <f t="shared" si="4959"/>
        <v>0</v>
      </c>
      <c r="O2425" s="16">
        <f t="shared" si="4959"/>
        <v>0</v>
      </c>
      <c r="P2425" s="16">
        <f t="shared" si="4959"/>
        <v>0</v>
      </c>
      <c r="Q2425" s="16">
        <f t="shared" si="4918"/>
        <v>-1091.1000000000004</v>
      </c>
      <c r="R2425" s="16">
        <f t="shared" si="4919"/>
        <v>9896.4</v>
      </c>
      <c r="S2425" s="16">
        <f t="shared" si="4920"/>
        <v>-1655.1000000000004</v>
      </c>
      <c r="T2425" s="16">
        <f t="shared" si="4921"/>
        <v>9848.7999999999993</v>
      </c>
      <c r="U2425" s="16">
        <f t="shared" si="4922"/>
        <v>10041.5</v>
      </c>
      <c r="V2425" s="16">
        <f t="shared" si="4960"/>
        <v>0</v>
      </c>
      <c r="W2425" s="16">
        <f t="shared" si="4960"/>
        <v>0</v>
      </c>
      <c r="X2425" s="16">
        <f t="shared" si="4960"/>
        <v>0</v>
      </c>
      <c r="Y2425" s="16">
        <f t="shared" si="4960"/>
        <v>0</v>
      </c>
      <c r="Z2425" s="16">
        <f t="shared" si="4960"/>
        <v>0</v>
      </c>
      <c r="AA2425" s="16">
        <f t="shared" si="4907"/>
        <v>9896.4</v>
      </c>
      <c r="AB2425" s="16">
        <f t="shared" si="4908"/>
        <v>9848.7999999999993</v>
      </c>
      <c r="AC2425" s="16">
        <f t="shared" si="4909"/>
        <v>10041.5</v>
      </c>
      <c r="AD2425" s="16">
        <f t="shared" si="4961"/>
        <v>0</v>
      </c>
      <c r="AE2425" s="16">
        <f t="shared" si="4961"/>
        <v>0</v>
      </c>
      <c r="AF2425" s="16">
        <f>AF2426</f>
        <v>0</v>
      </c>
      <c r="AG2425" s="16">
        <f t="shared" si="4962"/>
        <v>0</v>
      </c>
      <c r="AH2425" s="16">
        <f t="shared" si="4962"/>
        <v>0</v>
      </c>
      <c r="AI2425" s="16">
        <f t="shared" si="4963"/>
        <v>0</v>
      </c>
      <c r="AJ2425" s="16">
        <f t="shared" si="4963"/>
        <v>0</v>
      </c>
      <c r="AK2425" s="16">
        <f t="shared" si="4895"/>
        <v>9896.4</v>
      </c>
      <c r="AL2425" s="16">
        <f t="shared" si="4896"/>
        <v>9848.7999999999993</v>
      </c>
      <c r="AM2425" s="16">
        <f t="shared" si="4897"/>
        <v>10041.5</v>
      </c>
      <c r="AN2425" s="16">
        <f>AN2426</f>
        <v>0</v>
      </c>
      <c r="AO2425" s="16">
        <f t="shared" si="4898"/>
        <v>9896.4</v>
      </c>
      <c r="AP2425" s="16">
        <f t="shared" si="4964"/>
        <v>0</v>
      </c>
      <c r="AQ2425" s="16">
        <f t="shared" si="4964"/>
        <v>0</v>
      </c>
      <c r="AR2425" s="16">
        <f t="shared" si="4964"/>
        <v>0</v>
      </c>
      <c r="AS2425" s="16">
        <f t="shared" si="4964"/>
        <v>0</v>
      </c>
      <c r="AT2425" s="16">
        <f t="shared" si="4964"/>
        <v>0</v>
      </c>
      <c r="AU2425" s="16">
        <f t="shared" si="4965"/>
        <v>0</v>
      </c>
      <c r="AV2425" s="16">
        <f t="shared" si="4965"/>
        <v>0</v>
      </c>
      <c r="AW2425" s="16">
        <f t="shared" si="4965"/>
        <v>0</v>
      </c>
      <c r="AX2425" s="16">
        <f t="shared" si="4965"/>
        <v>0</v>
      </c>
      <c r="AY2425" s="16">
        <f t="shared" si="4965"/>
        <v>0</v>
      </c>
      <c r="AZ2425" s="16">
        <f t="shared" si="4966"/>
        <v>0</v>
      </c>
      <c r="BA2425" s="16">
        <f t="shared" si="4967"/>
        <v>0</v>
      </c>
      <c r="BB2425" s="16">
        <f t="shared" si="4967"/>
        <v>0</v>
      </c>
      <c r="BC2425" s="16">
        <f t="shared" si="4966"/>
        <v>0</v>
      </c>
      <c r="BD2425" s="16">
        <f t="shared" si="4968"/>
        <v>0</v>
      </c>
      <c r="BE2425" s="16">
        <f t="shared" si="4968"/>
        <v>0</v>
      </c>
      <c r="BF2425" s="16">
        <f t="shared" si="4869"/>
        <v>9896.4</v>
      </c>
      <c r="BG2425" s="16">
        <f t="shared" si="4870"/>
        <v>9848.7999999999993</v>
      </c>
      <c r="BH2425" s="16">
        <f t="shared" si="4871"/>
        <v>10041.5</v>
      </c>
      <c r="BI2425" s="16">
        <f>BI2426</f>
        <v>0</v>
      </c>
      <c r="BJ2425" s="16">
        <f t="shared" si="4854"/>
        <v>9896.4</v>
      </c>
      <c r="BK2425" s="16">
        <f>BK2426</f>
        <v>0</v>
      </c>
    </row>
    <row r="2426" spans="1:63" ht="47.25" x14ac:dyDescent="0.25">
      <c r="A2426" s="10" t="s">
        <v>515</v>
      </c>
      <c r="B2426" s="10" t="s">
        <v>119</v>
      </c>
      <c r="C2426" s="10" t="s">
        <v>121</v>
      </c>
      <c r="D2426" s="17" t="s">
        <v>539</v>
      </c>
      <c r="E2426" s="10" t="s">
        <v>51</v>
      </c>
      <c r="F2426" s="11" t="s">
        <v>22</v>
      </c>
      <c r="G2426" s="16">
        <f>G2427</f>
        <v>10987.5</v>
      </c>
      <c r="H2426" s="16">
        <f t="shared" si="4841"/>
        <v>-1091.1000000000004</v>
      </c>
      <c r="I2426" s="16">
        <f t="shared" si="4958"/>
        <v>9896.4</v>
      </c>
      <c r="J2426" s="16">
        <f t="shared" si="4958"/>
        <v>11503.9</v>
      </c>
      <c r="K2426" s="16">
        <f t="shared" si="4843"/>
        <v>-1655.1000000000004</v>
      </c>
      <c r="L2426" s="16">
        <f t="shared" si="4959"/>
        <v>9848.7999999999993</v>
      </c>
      <c r="M2426" s="16">
        <f t="shared" si="4959"/>
        <v>10041.5</v>
      </c>
      <c r="N2426" s="16">
        <f t="shared" si="4959"/>
        <v>0</v>
      </c>
      <c r="O2426" s="16">
        <f t="shared" si="4959"/>
        <v>0</v>
      </c>
      <c r="P2426" s="16">
        <f t="shared" si="4959"/>
        <v>0</v>
      </c>
      <c r="Q2426" s="16">
        <f t="shared" si="4918"/>
        <v>-1091.1000000000004</v>
      </c>
      <c r="R2426" s="16">
        <f t="shared" si="4919"/>
        <v>9896.4</v>
      </c>
      <c r="S2426" s="16">
        <f t="shared" si="4920"/>
        <v>-1655.1000000000004</v>
      </c>
      <c r="T2426" s="16">
        <f t="shared" si="4921"/>
        <v>9848.7999999999993</v>
      </c>
      <c r="U2426" s="16">
        <f t="shared" si="4922"/>
        <v>10041.5</v>
      </c>
      <c r="V2426" s="16">
        <f t="shared" si="4960"/>
        <v>0</v>
      </c>
      <c r="W2426" s="16">
        <f t="shared" si="4960"/>
        <v>0</v>
      </c>
      <c r="X2426" s="16">
        <f t="shared" si="4960"/>
        <v>0</v>
      </c>
      <c r="Y2426" s="16">
        <f t="shared" si="4960"/>
        <v>0</v>
      </c>
      <c r="Z2426" s="16">
        <f t="shared" si="4960"/>
        <v>0</v>
      </c>
      <c r="AA2426" s="16">
        <f t="shared" si="4907"/>
        <v>9896.4</v>
      </c>
      <c r="AB2426" s="16">
        <f t="shared" si="4908"/>
        <v>9848.7999999999993</v>
      </c>
      <c r="AC2426" s="16">
        <f t="shared" si="4909"/>
        <v>10041.5</v>
      </c>
      <c r="AD2426" s="16">
        <f t="shared" si="4961"/>
        <v>0</v>
      </c>
      <c r="AE2426" s="16">
        <f t="shared" si="4961"/>
        <v>0</v>
      </c>
      <c r="AF2426" s="16">
        <f>AF2427</f>
        <v>0</v>
      </c>
      <c r="AG2426" s="16">
        <f t="shared" si="4962"/>
        <v>0</v>
      </c>
      <c r="AH2426" s="16">
        <f t="shared" si="4962"/>
        <v>0</v>
      </c>
      <c r="AI2426" s="16">
        <f t="shared" si="4963"/>
        <v>0</v>
      </c>
      <c r="AJ2426" s="16">
        <f t="shared" si="4963"/>
        <v>0</v>
      </c>
      <c r="AK2426" s="16">
        <f t="shared" si="4895"/>
        <v>9896.4</v>
      </c>
      <c r="AL2426" s="16">
        <f t="shared" si="4896"/>
        <v>9848.7999999999993</v>
      </c>
      <c r="AM2426" s="16">
        <f t="shared" si="4897"/>
        <v>10041.5</v>
      </c>
      <c r="AN2426" s="16">
        <f>AN2427</f>
        <v>0</v>
      </c>
      <c r="AO2426" s="16">
        <f t="shared" si="4898"/>
        <v>9896.4</v>
      </c>
      <c r="AP2426" s="16">
        <f t="shared" si="4964"/>
        <v>0</v>
      </c>
      <c r="AQ2426" s="16">
        <f t="shared" si="4964"/>
        <v>0</v>
      </c>
      <c r="AR2426" s="16">
        <f t="shared" si="4964"/>
        <v>0</v>
      </c>
      <c r="AS2426" s="16">
        <f t="shared" si="4964"/>
        <v>0</v>
      </c>
      <c r="AT2426" s="16">
        <f t="shared" si="4964"/>
        <v>0</v>
      </c>
      <c r="AU2426" s="16">
        <f t="shared" si="4965"/>
        <v>0</v>
      </c>
      <c r="AV2426" s="16">
        <f t="shared" si="4965"/>
        <v>0</v>
      </c>
      <c r="AW2426" s="16">
        <f t="shared" si="4965"/>
        <v>0</v>
      </c>
      <c r="AX2426" s="16">
        <f t="shared" si="4965"/>
        <v>0</v>
      </c>
      <c r="AY2426" s="16">
        <f t="shared" si="4965"/>
        <v>0</v>
      </c>
      <c r="AZ2426" s="16">
        <f t="shared" si="4966"/>
        <v>0</v>
      </c>
      <c r="BA2426" s="16">
        <f t="shared" si="4967"/>
        <v>0</v>
      </c>
      <c r="BB2426" s="16">
        <f t="shared" si="4967"/>
        <v>0</v>
      </c>
      <c r="BC2426" s="16">
        <f t="shared" si="4966"/>
        <v>0</v>
      </c>
      <c r="BD2426" s="16">
        <f t="shared" si="4968"/>
        <v>0</v>
      </c>
      <c r="BE2426" s="16">
        <f t="shared" si="4968"/>
        <v>0</v>
      </c>
      <c r="BF2426" s="16">
        <f t="shared" si="4869"/>
        <v>9896.4</v>
      </c>
      <c r="BG2426" s="16">
        <f t="shared" si="4870"/>
        <v>9848.7999999999993</v>
      </c>
      <c r="BH2426" s="16">
        <f t="shared" si="4871"/>
        <v>10041.5</v>
      </c>
      <c r="BI2426" s="16">
        <f>BI2427</f>
        <v>0</v>
      </c>
      <c r="BJ2426" s="16">
        <f t="shared" si="4854"/>
        <v>9896.4</v>
      </c>
      <c r="BK2426" s="16">
        <f>BK2427</f>
        <v>0</v>
      </c>
    </row>
    <row r="2427" spans="1:63" ht="31.5" x14ac:dyDescent="0.25">
      <c r="A2427" s="10" t="s">
        <v>515</v>
      </c>
      <c r="B2427" s="10" t="s">
        <v>119</v>
      </c>
      <c r="C2427" s="10" t="s">
        <v>121</v>
      </c>
      <c r="D2427" s="17" t="s">
        <v>539</v>
      </c>
      <c r="E2427" s="10" t="s">
        <v>52</v>
      </c>
      <c r="F2427" s="11" t="s">
        <v>23</v>
      </c>
      <c r="G2427" s="16">
        <v>10987.5</v>
      </c>
      <c r="H2427" s="16">
        <f t="shared" si="4841"/>
        <v>-1091.1000000000004</v>
      </c>
      <c r="I2427" s="16">
        <v>9896.4</v>
      </c>
      <c r="J2427" s="16">
        <v>11503.9</v>
      </c>
      <c r="K2427" s="16">
        <f t="shared" si="4843"/>
        <v>-1655.1000000000004</v>
      </c>
      <c r="L2427" s="16">
        <v>9848.7999999999993</v>
      </c>
      <c r="M2427" s="16">
        <v>10041.5</v>
      </c>
      <c r="N2427" s="16"/>
      <c r="O2427" s="16"/>
      <c r="P2427" s="16"/>
      <c r="Q2427" s="16">
        <f t="shared" si="4918"/>
        <v>-1091.1000000000004</v>
      </c>
      <c r="R2427" s="16">
        <f t="shared" si="4919"/>
        <v>9896.4</v>
      </c>
      <c r="S2427" s="16">
        <f t="shared" si="4920"/>
        <v>-1655.1000000000004</v>
      </c>
      <c r="T2427" s="16">
        <f t="shared" si="4921"/>
        <v>9848.7999999999993</v>
      </c>
      <c r="U2427" s="16">
        <f t="shared" si="4922"/>
        <v>10041.5</v>
      </c>
      <c r="V2427" s="16"/>
      <c r="W2427" s="16"/>
      <c r="X2427" s="16"/>
      <c r="Y2427" s="16"/>
      <c r="Z2427" s="16"/>
      <c r="AA2427" s="16">
        <f t="shared" si="4907"/>
        <v>9896.4</v>
      </c>
      <c r="AB2427" s="16">
        <f t="shared" si="4908"/>
        <v>9848.7999999999993</v>
      </c>
      <c r="AC2427" s="16">
        <f t="shared" si="4909"/>
        <v>10041.5</v>
      </c>
      <c r="AD2427" s="16"/>
      <c r="AE2427" s="16"/>
      <c r="AF2427" s="16"/>
      <c r="AG2427" s="16"/>
      <c r="AH2427" s="16"/>
      <c r="AI2427" s="16"/>
      <c r="AJ2427" s="16"/>
      <c r="AK2427" s="16">
        <f t="shared" si="4895"/>
        <v>9896.4</v>
      </c>
      <c r="AL2427" s="16">
        <f t="shared" si="4896"/>
        <v>9848.7999999999993</v>
      </c>
      <c r="AM2427" s="16">
        <f t="shared" si="4897"/>
        <v>10041.5</v>
      </c>
      <c r="AN2427" s="16"/>
      <c r="AO2427" s="16">
        <f t="shared" si="4898"/>
        <v>9896.4</v>
      </c>
      <c r="AP2427" s="16"/>
      <c r="AQ2427" s="16"/>
      <c r="AR2427" s="16"/>
      <c r="AS2427" s="16"/>
      <c r="AT2427" s="16"/>
      <c r="AU2427" s="16"/>
      <c r="AV2427" s="16"/>
      <c r="AW2427" s="16"/>
      <c r="AX2427" s="16"/>
      <c r="AY2427" s="16"/>
      <c r="AZ2427" s="16"/>
      <c r="BA2427" s="16"/>
      <c r="BB2427" s="16"/>
      <c r="BC2427" s="16"/>
      <c r="BD2427" s="16"/>
      <c r="BE2427" s="16"/>
      <c r="BF2427" s="16">
        <f t="shared" si="4869"/>
        <v>9896.4</v>
      </c>
      <c r="BG2427" s="16">
        <f t="shared" si="4870"/>
        <v>9848.7999999999993</v>
      </c>
      <c r="BH2427" s="16">
        <f t="shared" si="4871"/>
        <v>10041.5</v>
      </c>
      <c r="BI2427" s="16"/>
      <c r="BJ2427" s="16">
        <f t="shared" si="4854"/>
        <v>9896.4</v>
      </c>
      <c r="BK2427" s="16"/>
    </row>
    <row r="2428" spans="1:63" ht="63" x14ac:dyDescent="0.25">
      <c r="A2428" s="10" t="s">
        <v>515</v>
      </c>
      <c r="B2428" s="10" t="s">
        <v>119</v>
      </c>
      <c r="C2428" s="10" t="s">
        <v>121</v>
      </c>
      <c r="D2428" s="17" t="s">
        <v>541</v>
      </c>
      <c r="E2428" s="10"/>
      <c r="F2428" s="11" t="s">
        <v>542</v>
      </c>
      <c r="G2428" s="16">
        <f>G2429</f>
        <v>0</v>
      </c>
      <c r="H2428" s="16">
        <f t="shared" si="4841"/>
        <v>4113.5</v>
      </c>
      <c r="I2428" s="16">
        <f t="shared" ref="I2428:J2430" si="4969">I2429</f>
        <v>4113.5</v>
      </c>
      <c r="J2428" s="16">
        <f t="shared" si="4969"/>
        <v>0</v>
      </c>
      <c r="K2428" s="16">
        <f t="shared" si="4843"/>
        <v>3819.6</v>
      </c>
      <c r="L2428" s="16">
        <f t="shared" ref="L2428:P2430" si="4970">L2429</f>
        <v>3819.6</v>
      </c>
      <c r="M2428" s="16">
        <f t="shared" si="4970"/>
        <v>3525.9</v>
      </c>
      <c r="N2428" s="16">
        <f t="shared" si="4970"/>
        <v>0</v>
      </c>
      <c r="O2428" s="16">
        <f t="shared" si="4970"/>
        <v>0</v>
      </c>
      <c r="P2428" s="16">
        <f t="shared" si="4970"/>
        <v>0</v>
      </c>
      <c r="Q2428" s="16">
        <f t="shared" si="4918"/>
        <v>4113.5</v>
      </c>
      <c r="R2428" s="16">
        <f t="shared" si="4919"/>
        <v>4113.5</v>
      </c>
      <c r="S2428" s="16">
        <f t="shared" si="4920"/>
        <v>3819.6</v>
      </c>
      <c r="T2428" s="16">
        <f t="shared" si="4921"/>
        <v>3819.6</v>
      </c>
      <c r="U2428" s="16">
        <f t="shared" si="4922"/>
        <v>3525.9</v>
      </c>
      <c r="V2428" s="16">
        <f t="shared" ref="V2428:Z2430" si="4971">V2429</f>
        <v>0</v>
      </c>
      <c r="W2428" s="16">
        <f t="shared" si="4971"/>
        <v>0</v>
      </c>
      <c r="X2428" s="16">
        <f t="shared" si="4971"/>
        <v>0</v>
      </c>
      <c r="Y2428" s="16">
        <f t="shared" si="4971"/>
        <v>0</v>
      </c>
      <c r="Z2428" s="16">
        <f t="shared" si="4971"/>
        <v>0</v>
      </c>
      <c r="AA2428" s="16">
        <f t="shared" si="4907"/>
        <v>4113.5</v>
      </c>
      <c r="AB2428" s="16">
        <f t="shared" si="4908"/>
        <v>3819.6</v>
      </c>
      <c r="AC2428" s="16">
        <f t="shared" si="4909"/>
        <v>3525.9</v>
      </c>
      <c r="AD2428" s="16">
        <f t="shared" ref="AD2428:AE2430" si="4972">AD2429</f>
        <v>0</v>
      </c>
      <c r="AE2428" s="16">
        <f t="shared" si="4972"/>
        <v>0</v>
      </c>
      <c r="AF2428" s="16">
        <f>AF2429</f>
        <v>0</v>
      </c>
      <c r="AG2428" s="16">
        <f t="shared" ref="AG2428:AH2430" si="4973">AG2429</f>
        <v>0</v>
      </c>
      <c r="AH2428" s="16">
        <f t="shared" si="4973"/>
        <v>0</v>
      </c>
      <c r="AI2428" s="16">
        <f t="shared" ref="AI2428:AJ2430" si="4974">AI2429</f>
        <v>0</v>
      </c>
      <c r="AJ2428" s="16">
        <f t="shared" si="4974"/>
        <v>0</v>
      </c>
      <c r="AK2428" s="16">
        <f t="shared" si="4895"/>
        <v>4113.5</v>
      </c>
      <c r="AL2428" s="16">
        <f t="shared" si="4896"/>
        <v>3819.6</v>
      </c>
      <c r="AM2428" s="16">
        <f t="shared" si="4897"/>
        <v>3525.9</v>
      </c>
      <c r="AN2428" s="16">
        <f>AN2429</f>
        <v>0</v>
      </c>
      <c r="AO2428" s="16">
        <f t="shared" si="4898"/>
        <v>4113.5</v>
      </c>
      <c r="AP2428" s="16">
        <f t="shared" ref="AP2428:AT2430" si="4975">AP2429</f>
        <v>0</v>
      </c>
      <c r="AQ2428" s="16">
        <f t="shared" si="4975"/>
        <v>0</v>
      </c>
      <c r="AR2428" s="16">
        <f t="shared" si="4975"/>
        <v>0</v>
      </c>
      <c r="AS2428" s="16">
        <f t="shared" si="4975"/>
        <v>0</v>
      </c>
      <c r="AT2428" s="16">
        <f t="shared" si="4975"/>
        <v>0</v>
      </c>
      <c r="AU2428" s="16">
        <f t="shared" ref="AU2428:AY2430" si="4976">AU2429</f>
        <v>0</v>
      </c>
      <c r="AV2428" s="16">
        <f t="shared" si="4976"/>
        <v>0</v>
      </c>
      <c r="AW2428" s="16">
        <f t="shared" si="4976"/>
        <v>0</v>
      </c>
      <c r="AX2428" s="16">
        <f t="shared" si="4976"/>
        <v>0</v>
      </c>
      <c r="AY2428" s="16">
        <f t="shared" si="4976"/>
        <v>0</v>
      </c>
      <c r="AZ2428" s="16">
        <f t="shared" ref="AZ2428:BC2430" si="4977">AZ2429</f>
        <v>0</v>
      </c>
      <c r="BA2428" s="16">
        <f t="shared" ref="BA2428:BB2430" si="4978">BA2429</f>
        <v>0</v>
      </c>
      <c r="BB2428" s="16">
        <f t="shared" si="4978"/>
        <v>0</v>
      </c>
      <c r="BC2428" s="16">
        <f t="shared" si="4977"/>
        <v>0</v>
      </c>
      <c r="BD2428" s="16">
        <f t="shared" ref="BD2428:BE2430" si="4979">BD2429</f>
        <v>0</v>
      </c>
      <c r="BE2428" s="16">
        <f t="shared" si="4979"/>
        <v>0</v>
      </c>
      <c r="BF2428" s="16">
        <f t="shared" si="4869"/>
        <v>4113.5</v>
      </c>
      <c r="BG2428" s="16">
        <f t="shared" si="4870"/>
        <v>3819.6</v>
      </c>
      <c r="BH2428" s="16">
        <f t="shared" si="4871"/>
        <v>3525.9</v>
      </c>
      <c r="BI2428" s="16">
        <f>BI2429</f>
        <v>0</v>
      </c>
      <c r="BJ2428" s="16">
        <f t="shared" si="4854"/>
        <v>4113.5</v>
      </c>
      <c r="BK2428" s="16">
        <f>BK2429</f>
        <v>0</v>
      </c>
    </row>
    <row r="2429" spans="1:63" ht="47.25" x14ac:dyDescent="0.25">
      <c r="A2429" s="10" t="s">
        <v>515</v>
      </c>
      <c r="B2429" s="10" t="s">
        <v>119</v>
      </c>
      <c r="C2429" s="10" t="s">
        <v>121</v>
      </c>
      <c r="D2429" s="17" t="s">
        <v>541</v>
      </c>
      <c r="E2429" s="10" t="s">
        <v>50</v>
      </c>
      <c r="F2429" s="11" t="s">
        <v>21</v>
      </c>
      <c r="G2429" s="16">
        <f>G2430</f>
        <v>0</v>
      </c>
      <c r="H2429" s="16">
        <f t="shared" si="4841"/>
        <v>4113.5</v>
      </c>
      <c r="I2429" s="16">
        <f t="shared" si="4969"/>
        <v>4113.5</v>
      </c>
      <c r="J2429" s="16">
        <f t="shared" si="4969"/>
        <v>0</v>
      </c>
      <c r="K2429" s="16">
        <f t="shared" si="4843"/>
        <v>3819.6</v>
      </c>
      <c r="L2429" s="16">
        <f t="shared" si="4970"/>
        <v>3819.6</v>
      </c>
      <c r="M2429" s="16">
        <f t="shared" si="4970"/>
        <v>3525.9</v>
      </c>
      <c r="N2429" s="16">
        <f t="shared" si="4970"/>
        <v>0</v>
      </c>
      <c r="O2429" s="16">
        <f t="shared" si="4970"/>
        <v>0</v>
      </c>
      <c r="P2429" s="16">
        <f t="shared" si="4970"/>
        <v>0</v>
      </c>
      <c r="Q2429" s="16">
        <f t="shared" si="4918"/>
        <v>4113.5</v>
      </c>
      <c r="R2429" s="16">
        <f t="shared" si="4919"/>
        <v>4113.5</v>
      </c>
      <c r="S2429" s="16">
        <f t="shared" si="4920"/>
        <v>3819.6</v>
      </c>
      <c r="T2429" s="16">
        <f t="shared" si="4921"/>
        <v>3819.6</v>
      </c>
      <c r="U2429" s="16">
        <f t="shared" si="4922"/>
        <v>3525.9</v>
      </c>
      <c r="V2429" s="16">
        <f t="shared" si="4971"/>
        <v>0</v>
      </c>
      <c r="W2429" s="16">
        <f t="shared" si="4971"/>
        <v>0</v>
      </c>
      <c r="X2429" s="16">
        <f t="shared" si="4971"/>
        <v>0</v>
      </c>
      <c r="Y2429" s="16">
        <f t="shared" si="4971"/>
        <v>0</v>
      </c>
      <c r="Z2429" s="16">
        <f t="shared" si="4971"/>
        <v>0</v>
      </c>
      <c r="AA2429" s="16">
        <f t="shared" si="4907"/>
        <v>4113.5</v>
      </c>
      <c r="AB2429" s="16">
        <f t="shared" si="4908"/>
        <v>3819.6</v>
      </c>
      <c r="AC2429" s="16">
        <f t="shared" si="4909"/>
        <v>3525.9</v>
      </c>
      <c r="AD2429" s="16">
        <f t="shared" si="4972"/>
        <v>0</v>
      </c>
      <c r="AE2429" s="16">
        <f t="shared" si="4972"/>
        <v>0</v>
      </c>
      <c r="AF2429" s="16">
        <f>AF2430</f>
        <v>0</v>
      </c>
      <c r="AG2429" s="16">
        <f t="shared" si="4973"/>
        <v>0</v>
      </c>
      <c r="AH2429" s="16">
        <f t="shared" si="4973"/>
        <v>0</v>
      </c>
      <c r="AI2429" s="16">
        <f t="shared" si="4974"/>
        <v>0</v>
      </c>
      <c r="AJ2429" s="16">
        <f t="shared" si="4974"/>
        <v>0</v>
      </c>
      <c r="AK2429" s="16">
        <f t="shared" si="4895"/>
        <v>4113.5</v>
      </c>
      <c r="AL2429" s="16">
        <f t="shared" si="4896"/>
        <v>3819.6</v>
      </c>
      <c r="AM2429" s="16">
        <f t="shared" si="4897"/>
        <v>3525.9</v>
      </c>
      <c r="AN2429" s="16">
        <f>AN2430</f>
        <v>0</v>
      </c>
      <c r="AO2429" s="16">
        <f t="shared" si="4898"/>
        <v>4113.5</v>
      </c>
      <c r="AP2429" s="16">
        <f t="shared" si="4975"/>
        <v>0</v>
      </c>
      <c r="AQ2429" s="16">
        <f t="shared" si="4975"/>
        <v>0</v>
      </c>
      <c r="AR2429" s="16">
        <f t="shared" si="4975"/>
        <v>0</v>
      </c>
      <c r="AS2429" s="16">
        <f t="shared" si="4975"/>
        <v>0</v>
      </c>
      <c r="AT2429" s="16">
        <f t="shared" si="4975"/>
        <v>0</v>
      </c>
      <c r="AU2429" s="16">
        <f t="shared" si="4976"/>
        <v>0</v>
      </c>
      <c r="AV2429" s="16">
        <f t="shared" si="4976"/>
        <v>0</v>
      </c>
      <c r="AW2429" s="16">
        <f t="shared" si="4976"/>
        <v>0</v>
      </c>
      <c r="AX2429" s="16">
        <f t="shared" si="4976"/>
        <v>0</v>
      </c>
      <c r="AY2429" s="16">
        <f t="shared" si="4976"/>
        <v>0</v>
      </c>
      <c r="AZ2429" s="16">
        <f t="shared" si="4977"/>
        <v>0</v>
      </c>
      <c r="BA2429" s="16">
        <f t="shared" si="4978"/>
        <v>0</v>
      </c>
      <c r="BB2429" s="16">
        <f t="shared" si="4978"/>
        <v>0</v>
      </c>
      <c r="BC2429" s="16">
        <f t="shared" si="4977"/>
        <v>0</v>
      </c>
      <c r="BD2429" s="16">
        <f t="shared" si="4979"/>
        <v>0</v>
      </c>
      <c r="BE2429" s="16">
        <f t="shared" si="4979"/>
        <v>0</v>
      </c>
      <c r="BF2429" s="16">
        <f t="shared" si="4869"/>
        <v>4113.5</v>
      </c>
      <c r="BG2429" s="16">
        <f t="shared" si="4870"/>
        <v>3819.6</v>
      </c>
      <c r="BH2429" s="16">
        <f t="shared" si="4871"/>
        <v>3525.9</v>
      </c>
      <c r="BI2429" s="16">
        <f>BI2430</f>
        <v>0</v>
      </c>
      <c r="BJ2429" s="16">
        <f t="shared" si="4854"/>
        <v>4113.5</v>
      </c>
      <c r="BK2429" s="16">
        <f>BK2430</f>
        <v>0</v>
      </c>
    </row>
    <row r="2430" spans="1:63" ht="47.25" x14ac:dyDescent="0.25">
      <c r="A2430" s="10" t="s">
        <v>515</v>
      </c>
      <c r="B2430" s="10" t="s">
        <v>119</v>
      </c>
      <c r="C2430" s="10" t="s">
        <v>121</v>
      </c>
      <c r="D2430" s="17" t="s">
        <v>541</v>
      </c>
      <c r="E2430" s="10" t="s">
        <v>51</v>
      </c>
      <c r="F2430" s="11" t="s">
        <v>22</v>
      </c>
      <c r="G2430" s="16">
        <f>G2431</f>
        <v>0</v>
      </c>
      <c r="H2430" s="16">
        <f t="shared" si="4841"/>
        <v>4113.5</v>
      </c>
      <c r="I2430" s="16">
        <f t="shared" si="4969"/>
        <v>4113.5</v>
      </c>
      <c r="J2430" s="16">
        <f t="shared" si="4969"/>
        <v>0</v>
      </c>
      <c r="K2430" s="16">
        <f t="shared" si="4843"/>
        <v>3819.6</v>
      </c>
      <c r="L2430" s="16">
        <f t="shared" si="4970"/>
        <v>3819.6</v>
      </c>
      <c r="M2430" s="16">
        <f t="shared" si="4970"/>
        <v>3525.9</v>
      </c>
      <c r="N2430" s="16">
        <f t="shared" si="4970"/>
        <v>0</v>
      </c>
      <c r="O2430" s="16">
        <f t="shared" si="4970"/>
        <v>0</v>
      </c>
      <c r="P2430" s="16">
        <f t="shared" si="4970"/>
        <v>0</v>
      </c>
      <c r="Q2430" s="16">
        <f t="shared" si="4918"/>
        <v>4113.5</v>
      </c>
      <c r="R2430" s="16">
        <f t="shared" si="4919"/>
        <v>4113.5</v>
      </c>
      <c r="S2430" s="16">
        <f t="shared" si="4920"/>
        <v>3819.6</v>
      </c>
      <c r="T2430" s="16">
        <f t="shared" si="4921"/>
        <v>3819.6</v>
      </c>
      <c r="U2430" s="16">
        <f t="shared" si="4922"/>
        <v>3525.9</v>
      </c>
      <c r="V2430" s="16">
        <f t="shared" si="4971"/>
        <v>0</v>
      </c>
      <c r="W2430" s="16">
        <f t="shared" si="4971"/>
        <v>0</v>
      </c>
      <c r="X2430" s="16">
        <f t="shared" si="4971"/>
        <v>0</v>
      </c>
      <c r="Y2430" s="16">
        <f t="shared" si="4971"/>
        <v>0</v>
      </c>
      <c r="Z2430" s="16">
        <f t="shared" si="4971"/>
        <v>0</v>
      </c>
      <c r="AA2430" s="16">
        <f t="shared" si="4907"/>
        <v>4113.5</v>
      </c>
      <c r="AB2430" s="16">
        <f t="shared" si="4908"/>
        <v>3819.6</v>
      </c>
      <c r="AC2430" s="16">
        <f t="shared" si="4909"/>
        <v>3525.9</v>
      </c>
      <c r="AD2430" s="16">
        <f t="shared" si="4972"/>
        <v>0</v>
      </c>
      <c r="AE2430" s="16">
        <f t="shared" si="4972"/>
        <v>0</v>
      </c>
      <c r="AF2430" s="16">
        <f>AF2431</f>
        <v>0</v>
      </c>
      <c r="AG2430" s="16">
        <f t="shared" si="4973"/>
        <v>0</v>
      </c>
      <c r="AH2430" s="16">
        <f t="shared" si="4973"/>
        <v>0</v>
      </c>
      <c r="AI2430" s="16">
        <f t="shared" si="4974"/>
        <v>0</v>
      </c>
      <c r="AJ2430" s="16">
        <f t="shared" si="4974"/>
        <v>0</v>
      </c>
      <c r="AK2430" s="16">
        <f t="shared" si="4895"/>
        <v>4113.5</v>
      </c>
      <c r="AL2430" s="16">
        <f t="shared" si="4896"/>
        <v>3819.6</v>
      </c>
      <c r="AM2430" s="16">
        <f t="shared" si="4897"/>
        <v>3525.9</v>
      </c>
      <c r="AN2430" s="16">
        <f>AN2431</f>
        <v>0</v>
      </c>
      <c r="AO2430" s="16">
        <f t="shared" si="4898"/>
        <v>4113.5</v>
      </c>
      <c r="AP2430" s="16">
        <f t="shared" si="4975"/>
        <v>0</v>
      </c>
      <c r="AQ2430" s="16">
        <f t="shared" si="4975"/>
        <v>0</v>
      </c>
      <c r="AR2430" s="16">
        <f t="shared" si="4975"/>
        <v>0</v>
      </c>
      <c r="AS2430" s="16">
        <f t="shared" si="4975"/>
        <v>0</v>
      </c>
      <c r="AT2430" s="16">
        <f t="shared" si="4975"/>
        <v>0</v>
      </c>
      <c r="AU2430" s="16">
        <f t="shared" si="4976"/>
        <v>0</v>
      </c>
      <c r="AV2430" s="16">
        <f t="shared" si="4976"/>
        <v>0</v>
      </c>
      <c r="AW2430" s="16">
        <f t="shared" si="4976"/>
        <v>0</v>
      </c>
      <c r="AX2430" s="16">
        <f t="shared" si="4976"/>
        <v>0</v>
      </c>
      <c r="AY2430" s="16">
        <f t="shared" si="4976"/>
        <v>0</v>
      </c>
      <c r="AZ2430" s="16">
        <f t="shared" si="4977"/>
        <v>0</v>
      </c>
      <c r="BA2430" s="16">
        <f t="shared" si="4978"/>
        <v>0</v>
      </c>
      <c r="BB2430" s="16">
        <f t="shared" si="4978"/>
        <v>0</v>
      </c>
      <c r="BC2430" s="16">
        <f t="shared" si="4977"/>
        <v>0</v>
      </c>
      <c r="BD2430" s="16">
        <f t="shared" si="4979"/>
        <v>0</v>
      </c>
      <c r="BE2430" s="16">
        <f t="shared" si="4979"/>
        <v>0</v>
      </c>
      <c r="BF2430" s="16">
        <f t="shared" si="4869"/>
        <v>4113.5</v>
      </c>
      <c r="BG2430" s="16">
        <f t="shared" si="4870"/>
        <v>3819.6</v>
      </c>
      <c r="BH2430" s="16">
        <f t="shared" si="4871"/>
        <v>3525.9</v>
      </c>
      <c r="BI2430" s="16">
        <f>BI2431</f>
        <v>0</v>
      </c>
      <c r="BJ2430" s="16">
        <f t="shared" si="4854"/>
        <v>4113.5</v>
      </c>
      <c r="BK2430" s="16">
        <f>BK2431</f>
        <v>0</v>
      </c>
    </row>
    <row r="2431" spans="1:63" ht="31.5" x14ac:dyDescent="0.25">
      <c r="A2431" s="10" t="s">
        <v>515</v>
      </c>
      <c r="B2431" s="10" t="s">
        <v>119</v>
      </c>
      <c r="C2431" s="10" t="s">
        <v>121</v>
      </c>
      <c r="D2431" s="17" t="s">
        <v>541</v>
      </c>
      <c r="E2431" s="10" t="s">
        <v>52</v>
      </c>
      <c r="F2431" s="11" t="s">
        <v>23</v>
      </c>
      <c r="G2431" s="16">
        <v>0</v>
      </c>
      <c r="H2431" s="16">
        <f t="shared" si="4841"/>
        <v>4113.5</v>
      </c>
      <c r="I2431" s="16">
        <v>4113.5</v>
      </c>
      <c r="J2431" s="16">
        <v>0</v>
      </c>
      <c r="K2431" s="16">
        <f t="shared" si="4843"/>
        <v>3819.6</v>
      </c>
      <c r="L2431" s="16">
        <v>3819.6</v>
      </c>
      <c r="M2431" s="16">
        <v>3525.9</v>
      </c>
      <c r="N2431" s="16"/>
      <c r="O2431" s="16"/>
      <c r="P2431" s="16"/>
      <c r="Q2431" s="16">
        <f t="shared" si="4918"/>
        <v>4113.5</v>
      </c>
      <c r="R2431" s="16">
        <f t="shared" si="4919"/>
        <v>4113.5</v>
      </c>
      <c r="S2431" s="16">
        <f t="shared" si="4920"/>
        <v>3819.6</v>
      </c>
      <c r="T2431" s="16">
        <f t="shared" si="4921"/>
        <v>3819.6</v>
      </c>
      <c r="U2431" s="16">
        <f t="shared" si="4922"/>
        <v>3525.9</v>
      </c>
      <c r="V2431" s="16"/>
      <c r="W2431" s="16"/>
      <c r="X2431" s="16"/>
      <c r="Y2431" s="16"/>
      <c r="Z2431" s="16"/>
      <c r="AA2431" s="16">
        <f t="shared" si="4907"/>
        <v>4113.5</v>
      </c>
      <c r="AB2431" s="16">
        <f t="shared" si="4908"/>
        <v>3819.6</v>
      </c>
      <c r="AC2431" s="16">
        <f t="shared" si="4909"/>
        <v>3525.9</v>
      </c>
      <c r="AD2431" s="16"/>
      <c r="AE2431" s="16"/>
      <c r="AF2431" s="16"/>
      <c r="AG2431" s="16"/>
      <c r="AH2431" s="16"/>
      <c r="AI2431" s="16"/>
      <c r="AJ2431" s="16"/>
      <c r="AK2431" s="16">
        <f t="shared" si="4895"/>
        <v>4113.5</v>
      </c>
      <c r="AL2431" s="16">
        <f t="shared" si="4896"/>
        <v>3819.6</v>
      </c>
      <c r="AM2431" s="16">
        <f t="shared" si="4897"/>
        <v>3525.9</v>
      </c>
      <c r="AN2431" s="16"/>
      <c r="AO2431" s="16">
        <f t="shared" si="4898"/>
        <v>4113.5</v>
      </c>
      <c r="AP2431" s="16"/>
      <c r="AQ2431" s="16"/>
      <c r="AR2431" s="16"/>
      <c r="AS2431" s="16"/>
      <c r="AT2431" s="16"/>
      <c r="AU2431" s="16"/>
      <c r="AV2431" s="16"/>
      <c r="AW2431" s="16"/>
      <c r="AX2431" s="16"/>
      <c r="AY2431" s="16"/>
      <c r="AZ2431" s="16"/>
      <c r="BA2431" s="16"/>
      <c r="BB2431" s="16"/>
      <c r="BC2431" s="16"/>
      <c r="BD2431" s="16"/>
      <c r="BE2431" s="16"/>
      <c r="BF2431" s="16">
        <f t="shared" si="4869"/>
        <v>4113.5</v>
      </c>
      <c r="BG2431" s="16">
        <f t="shared" si="4870"/>
        <v>3819.6</v>
      </c>
      <c r="BH2431" s="16">
        <f t="shared" si="4871"/>
        <v>3525.9</v>
      </c>
      <c r="BI2431" s="16"/>
      <c r="BJ2431" s="16">
        <f t="shared" si="4854"/>
        <v>4113.5</v>
      </c>
      <c r="BK2431" s="16"/>
    </row>
    <row r="2432" spans="1:63" x14ac:dyDescent="0.25">
      <c r="A2432" s="10" t="s">
        <v>515</v>
      </c>
      <c r="B2432" s="10" t="s">
        <v>119</v>
      </c>
      <c r="C2432" s="10" t="s">
        <v>121</v>
      </c>
      <c r="D2432" s="10" t="s">
        <v>115</v>
      </c>
      <c r="E2432" s="10"/>
      <c r="F2432" s="11" t="s">
        <v>116</v>
      </c>
      <c r="G2432" s="16">
        <f>G2433</f>
        <v>4551.8</v>
      </c>
      <c r="H2432" s="16">
        <f t="shared" si="4841"/>
        <v>926.5</v>
      </c>
      <c r="I2432" s="16">
        <f>I2433</f>
        <v>5478.3</v>
      </c>
      <c r="J2432" s="16">
        <f>J2433</f>
        <v>4765.7</v>
      </c>
      <c r="K2432" s="16">
        <f t="shared" si="4843"/>
        <v>899.30000000000018</v>
      </c>
      <c r="L2432" s="16">
        <f t="shared" ref="L2432:P2433" si="4980">L2433</f>
        <v>5665</v>
      </c>
      <c r="M2432" s="16">
        <f t="shared" si="4980"/>
        <v>5706.7</v>
      </c>
      <c r="N2432" s="16">
        <f t="shared" si="4980"/>
        <v>0</v>
      </c>
      <c r="O2432" s="16">
        <f t="shared" si="4980"/>
        <v>0</v>
      </c>
      <c r="P2432" s="16">
        <f t="shared" si="4980"/>
        <v>0</v>
      </c>
      <c r="Q2432" s="16">
        <f t="shared" si="4918"/>
        <v>926.5</v>
      </c>
      <c r="R2432" s="16">
        <f t="shared" si="4919"/>
        <v>5478.3</v>
      </c>
      <c r="S2432" s="16">
        <f t="shared" si="4920"/>
        <v>899.30000000000018</v>
      </c>
      <c r="T2432" s="16">
        <f t="shared" si="4921"/>
        <v>5665</v>
      </c>
      <c r="U2432" s="16">
        <f t="shared" si="4922"/>
        <v>5706.7</v>
      </c>
      <c r="V2432" s="16">
        <f t="shared" ref="V2432:Z2433" si="4981">V2433</f>
        <v>0</v>
      </c>
      <c r="W2432" s="16">
        <f t="shared" si="4981"/>
        <v>0</v>
      </c>
      <c r="X2432" s="16">
        <f t="shared" si="4981"/>
        <v>0</v>
      </c>
      <c r="Y2432" s="16">
        <f t="shared" si="4981"/>
        <v>0</v>
      </c>
      <c r="Z2432" s="16">
        <f t="shared" si="4981"/>
        <v>0</v>
      </c>
      <c r="AA2432" s="16">
        <f t="shared" si="4907"/>
        <v>5478.3</v>
      </c>
      <c r="AB2432" s="16">
        <f t="shared" si="4908"/>
        <v>5665</v>
      </c>
      <c r="AC2432" s="16">
        <f t="shared" si="4909"/>
        <v>5706.7</v>
      </c>
      <c r="AD2432" s="16">
        <f t="shared" ref="AD2432:BK2433" si="4982">AD2433</f>
        <v>0</v>
      </c>
      <c r="AE2432" s="16">
        <f t="shared" si="4982"/>
        <v>0</v>
      </c>
      <c r="AF2432" s="16">
        <f t="shared" si="4982"/>
        <v>0</v>
      </c>
      <c r="AG2432" s="16">
        <f t="shared" si="4982"/>
        <v>0</v>
      </c>
      <c r="AH2432" s="16">
        <f t="shared" si="4982"/>
        <v>0</v>
      </c>
      <c r="AI2432" s="16">
        <f t="shared" si="4982"/>
        <v>0</v>
      </c>
      <c r="AJ2432" s="16">
        <f t="shared" si="4982"/>
        <v>0</v>
      </c>
      <c r="AK2432" s="16">
        <f t="shared" si="4895"/>
        <v>5478.3</v>
      </c>
      <c r="AL2432" s="16">
        <f t="shared" si="4896"/>
        <v>5665</v>
      </c>
      <c r="AM2432" s="16">
        <f t="shared" si="4897"/>
        <v>5706.7</v>
      </c>
      <c r="AN2432" s="16">
        <f t="shared" si="4982"/>
        <v>0</v>
      </c>
      <c r="AO2432" s="16">
        <f t="shared" si="4898"/>
        <v>5478.3</v>
      </c>
      <c r="AP2432" s="16">
        <f t="shared" si="4982"/>
        <v>0</v>
      </c>
      <c r="AQ2432" s="16">
        <f t="shared" si="4982"/>
        <v>0</v>
      </c>
      <c r="AR2432" s="16">
        <f t="shared" si="4982"/>
        <v>0</v>
      </c>
      <c r="AS2432" s="16">
        <f t="shared" si="4982"/>
        <v>0</v>
      </c>
      <c r="AT2432" s="16">
        <f t="shared" si="4982"/>
        <v>0</v>
      </c>
      <c r="AU2432" s="16">
        <f t="shared" si="4982"/>
        <v>0</v>
      </c>
      <c r="AV2432" s="16">
        <f t="shared" si="4982"/>
        <v>0</v>
      </c>
      <c r="AW2432" s="16">
        <f t="shared" si="4982"/>
        <v>0</v>
      </c>
      <c r="AX2432" s="16">
        <f t="shared" si="4982"/>
        <v>0</v>
      </c>
      <c r="AY2432" s="16">
        <f t="shared" si="4982"/>
        <v>473.84</v>
      </c>
      <c r="AZ2432" s="16">
        <f t="shared" si="4982"/>
        <v>0</v>
      </c>
      <c r="BA2432" s="16">
        <f t="shared" si="4982"/>
        <v>0</v>
      </c>
      <c r="BB2432" s="16">
        <f t="shared" si="4982"/>
        <v>0</v>
      </c>
      <c r="BC2432" s="16">
        <f t="shared" si="4982"/>
        <v>0</v>
      </c>
      <c r="BD2432" s="16">
        <f t="shared" si="4982"/>
        <v>0</v>
      </c>
      <c r="BE2432" s="16">
        <f t="shared" si="4982"/>
        <v>0</v>
      </c>
      <c r="BF2432" s="16">
        <f t="shared" si="4869"/>
        <v>5952.14</v>
      </c>
      <c r="BG2432" s="16">
        <f t="shared" si="4870"/>
        <v>5665</v>
      </c>
      <c r="BH2432" s="16">
        <f t="shared" si="4871"/>
        <v>5706.7</v>
      </c>
      <c r="BI2432" s="56">
        <f t="shared" si="4982"/>
        <v>-473.84</v>
      </c>
      <c r="BJ2432" s="16">
        <f t="shared" si="4854"/>
        <v>5478.3</v>
      </c>
      <c r="BK2432" s="16">
        <f t="shared" si="4982"/>
        <v>0</v>
      </c>
    </row>
    <row r="2433" spans="1:63" ht="63" x14ac:dyDescent="0.25">
      <c r="A2433" s="10" t="s">
        <v>515</v>
      </c>
      <c r="B2433" s="10" t="s">
        <v>119</v>
      </c>
      <c r="C2433" s="10" t="s">
        <v>121</v>
      </c>
      <c r="D2433" s="10" t="s">
        <v>257</v>
      </c>
      <c r="E2433" s="10"/>
      <c r="F2433" s="11" t="s">
        <v>258</v>
      </c>
      <c r="G2433" s="16">
        <f>G2434</f>
        <v>4551.8</v>
      </c>
      <c r="H2433" s="16">
        <f t="shared" si="4841"/>
        <v>926.5</v>
      </c>
      <c r="I2433" s="16">
        <f>I2434</f>
        <v>5478.3</v>
      </c>
      <c r="J2433" s="16">
        <f>J2434</f>
        <v>4765.7</v>
      </c>
      <c r="K2433" s="16">
        <f t="shared" si="4843"/>
        <v>899.30000000000018</v>
      </c>
      <c r="L2433" s="16">
        <f t="shared" si="4980"/>
        <v>5665</v>
      </c>
      <c r="M2433" s="16">
        <f t="shared" si="4980"/>
        <v>5706.7</v>
      </c>
      <c r="N2433" s="16">
        <f t="shared" si="4980"/>
        <v>0</v>
      </c>
      <c r="O2433" s="16">
        <f t="shared" si="4980"/>
        <v>0</v>
      </c>
      <c r="P2433" s="16">
        <f t="shared" si="4980"/>
        <v>0</v>
      </c>
      <c r="Q2433" s="16">
        <f t="shared" si="4918"/>
        <v>926.5</v>
      </c>
      <c r="R2433" s="16">
        <f t="shared" si="4919"/>
        <v>5478.3</v>
      </c>
      <c r="S2433" s="16">
        <f t="shared" si="4920"/>
        <v>899.30000000000018</v>
      </c>
      <c r="T2433" s="16">
        <f t="shared" si="4921"/>
        <v>5665</v>
      </c>
      <c r="U2433" s="16">
        <f t="shared" si="4922"/>
        <v>5706.7</v>
      </c>
      <c r="V2433" s="16">
        <f t="shared" si="4981"/>
        <v>0</v>
      </c>
      <c r="W2433" s="16">
        <f t="shared" si="4981"/>
        <v>0</v>
      </c>
      <c r="X2433" s="16">
        <f t="shared" si="4981"/>
        <v>0</v>
      </c>
      <c r="Y2433" s="16">
        <f t="shared" si="4981"/>
        <v>0</v>
      </c>
      <c r="Z2433" s="16">
        <f t="shared" si="4981"/>
        <v>0</v>
      </c>
      <c r="AA2433" s="16">
        <f t="shared" si="4907"/>
        <v>5478.3</v>
      </c>
      <c r="AB2433" s="16">
        <f t="shared" si="4908"/>
        <v>5665</v>
      </c>
      <c r="AC2433" s="16">
        <f t="shared" si="4909"/>
        <v>5706.7</v>
      </c>
      <c r="AD2433" s="16">
        <f t="shared" si="4982"/>
        <v>0</v>
      </c>
      <c r="AE2433" s="16">
        <f t="shared" si="4982"/>
        <v>0</v>
      </c>
      <c r="AF2433" s="16">
        <f t="shared" si="4982"/>
        <v>0</v>
      </c>
      <c r="AG2433" s="16">
        <f t="shared" si="4982"/>
        <v>0</v>
      </c>
      <c r="AH2433" s="16">
        <f t="shared" si="4982"/>
        <v>0</v>
      </c>
      <c r="AI2433" s="16">
        <f t="shared" si="4982"/>
        <v>0</v>
      </c>
      <c r="AJ2433" s="16">
        <f t="shared" si="4982"/>
        <v>0</v>
      </c>
      <c r="AK2433" s="16">
        <f t="shared" si="4895"/>
        <v>5478.3</v>
      </c>
      <c r="AL2433" s="16">
        <f t="shared" si="4896"/>
        <v>5665</v>
      </c>
      <c r="AM2433" s="16">
        <f t="shared" si="4897"/>
        <v>5706.7</v>
      </c>
      <c r="AN2433" s="16">
        <f t="shared" si="4982"/>
        <v>0</v>
      </c>
      <c r="AO2433" s="16">
        <f t="shared" si="4898"/>
        <v>5478.3</v>
      </c>
      <c r="AP2433" s="16">
        <f t="shared" si="4982"/>
        <v>0</v>
      </c>
      <c r="AQ2433" s="16">
        <f t="shared" si="4982"/>
        <v>0</v>
      </c>
      <c r="AR2433" s="16">
        <f t="shared" si="4982"/>
        <v>0</v>
      </c>
      <c r="AS2433" s="16">
        <f t="shared" si="4982"/>
        <v>0</v>
      </c>
      <c r="AT2433" s="16">
        <f t="shared" si="4982"/>
        <v>0</v>
      </c>
      <c r="AU2433" s="16">
        <f t="shared" si="4982"/>
        <v>0</v>
      </c>
      <c r="AV2433" s="16">
        <f t="shared" si="4982"/>
        <v>0</v>
      </c>
      <c r="AW2433" s="16">
        <f t="shared" si="4982"/>
        <v>0</v>
      </c>
      <c r="AX2433" s="16">
        <f t="shared" si="4982"/>
        <v>0</v>
      </c>
      <c r="AY2433" s="16">
        <f t="shared" si="4982"/>
        <v>473.84</v>
      </c>
      <c r="AZ2433" s="16">
        <f t="shared" si="4982"/>
        <v>0</v>
      </c>
      <c r="BA2433" s="16">
        <f t="shared" si="4982"/>
        <v>0</v>
      </c>
      <c r="BB2433" s="16">
        <f t="shared" si="4982"/>
        <v>0</v>
      </c>
      <c r="BC2433" s="16">
        <f t="shared" si="4982"/>
        <v>0</v>
      </c>
      <c r="BD2433" s="16">
        <f t="shared" si="4982"/>
        <v>0</v>
      </c>
      <c r="BE2433" s="16">
        <f t="shared" si="4982"/>
        <v>0</v>
      </c>
      <c r="BF2433" s="16">
        <f t="shared" si="4869"/>
        <v>5952.14</v>
      </c>
      <c r="BG2433" s="16">
        <f t="shared" si="4870"/>
        <v>5665</v>
      </c>
      <c r="BH2433" s="16">
        <f t="shared" si="4871"/>
        <v>5706.7</v>
      </c>
      <c r="BI2433" s="56">
        <f t="shared" si="4982"/>
        <v>-473.84</v>
      </c>
      <c r="BJ2433" s="16">
        <f t="shared" si="4854"/>
        <v>5478.3</v>
      </c>
      <c r="BK2433" s="16">
        <f t="shared" si="4982"/>
        <v>0</v>
      </c>
    </row>
    <row r="2434" spans="1:63" ht="31.5" x14ac:dyDescent="0.25">
      <c r="A2434" s="10" t="s">
        <v>515</v>
      </c>
      <c r="B2434" s="10" t="s">
        <v>119</v>
      </c>
      <c r="C2434" s="10" t="s">
        <v>121</v>
      </c>
      <c r="D2434" s="10" t="s">
        <v>259</v>
      </c>
      <c r="E2434" s="10"/>
      <c r="F2434" s="11" t="s">
        <v>260</v>
      </c>
      <c r="G2434" s="16">
        <f>G2435+G2438</f>
        <v>4551.8</v>
      </c>
      <c r="H2434" s="16">
        <f t="shared" si="4841"/>
        <v>926.5</v>
      </c>
      <c r="I2434" s="16">
        <f>I2435+I2438</f>
        <v>5478.3</v>
      </c>
      <c r="J2434" s="16">
        <f>J2435+J2438</f>
        <v>4765.7</v>
      </c>
      <c r="K2434" s="16">
        <f t="shared" si="4843"/>
        <v>899.30000000000018</v>
      </c>
      <c r="L2434" s="16">
        <f>L2435+L2438</f>
        <v>5665</v>
      </c>
      <c r="M2434" s="16">
        <f>M2435+M2438</f>
        <v>5706.7</v>
      </c>
      <c r="N2434" s="16">
        <f>N2435+N2438</f>
        <v>0</v>
      </c>
      <c r="O2434" s="16">
        <f>O2435+O2438</f>
        <v>0</v>
      </c>
      <c r="P2434" s="16">
        <f>P2435+P2438</f>
        <v>0</v>
      </c>
      <c r="Q2434" s="16">
        <f t="shared" si="4918"/>
        <v>926.5</v>
      </c>
      <c r="R2434" s="16">
        <f t="shared" si="4919"/>
        <v>5478.3</v>
      </c>
      <c r="S2434" s="16">
        <f t="shared" si="4920"/>
        <v>899.30000000000018</v>
      </c>
      <c r="T2434" s="16">
        <f t="shared" si="4921"/>
        <v>5665</v>
      </c>
      <c r="U2434" s="16">
        <f t="shared" si="4922"/>
        <v>5706.7</v>
      </c>
      <c r="V2434" s="16">
        <f>V2435+V2438</f>
        <v>0</v>
      </c>
      <c r="W2434" s="16">
        <f>W2435+W2438</f>
        <v>0</v>
      </c>
      <c r="X2434" s="16">
        <f>X2435+X2438</f>
        <v>0</v>
      </c>
      <c r="Y2434" s="16">
        <f>Y2435+Y2438</f>
        <v>0</v>
      </c>
      <c r="Z2434" s="16">
        <f>Z2435+Z2438</f>
        <v>0</v>
      </c>
      <c r="AA2434" s="16">
        <f t="shared" si="4907"/>
        <v>5478.3</v>
      </c>
      <c r="AB2434" s="16">
        <f t="shared" si="4908"/>
        <v>5665</v>
      </c>
      <c r="AC2434" s="16">
        <f t="shared" si="4909"/>
        <v>5706.7</v>
      </c>
      <c r="AD2434" s="16">
        <f t="shared" ref="AD2434:AJ2434" si="4983">AD2435+AD2438</f>
        <v>0</v>
      </c>
      <c r="AE2434" s="16">
        <f t="shared" si="4983"/>
        <v>0</v>
      </c>
      <c r="AF2434" s="16">
        <f t="shared" si="4983"/>
        <v>0</v>
      </c>
      <c r="AG2434" s="16">
        <f t="shared" si="4983"/>
        <v>0</v>
      </c>
      <c r="AH2434" s="16">
        <f t="shared" si="4983"/>
        <v>0</v>
      </c>
      <c r="AI2434" s="16">
        <f t="shared" si="4983"/>
        <v>0</v>
      </c>
      <c r="AJ2434" s="16">
        <f t="shared" si="4983"/>
        <v>0</v>
      </c>
      <c r="AK2434" s="16">
        <f t="shared" si="4895"/>
        <v>5478.3</v>
      </c>
      <c r="AL2434" s="16">
        <f t="shared" si="4896"/>
        <v>5665</v>
      </c>
      <c r="AM2434" s="16">
        <f t="shared" si="4897"/>
        <v>5706.7</v>
      </c>
      <c r="AN2434" s="16">
        <f>AN2435+AN2438</f>
        <v>0</v>
      </c>
      <c r="AO2434" s="16">
        <f t="shared" si="4898"/>
        <v>5478.3</v>
      </c>
      <c r="AP2434" s="16">
        <f t="shared" ref="AP2434:BK2434" si="4984">AP2435+AP2438</f>
        <v>0</v>
      </c>
      <c r="AQ2434" s="16">
        <f t="shared" si="4984"/>
        <v>0</v>
      </c>
      <c r="AR2434" s="16">
        <f t="shared" si="4984"/>
        <v>0</v>
      </c>
      <c r="AS2434" s="16">
        <f>AS2435+AS2438</f>
        <v>0</v>
      </c>
      <c r="AT2434" s="16">
        <f>AT2435+AT2438</f>
        <v>0</v>
      </c>
      <c r="AU2434" s="16">
        <f t="shared" si="4984"/>
        <v>0</v>
      </c>
      <c r="AV2434" s="16">
        <f t="shared" si="4984"/>
        <v>0</v>
      </c>
      <c r="AW2434" s="16">
        <f t="shared" si="4984"/>
        <v>0</v>
      </c>
      <c r="AX2434" s="16">
        <f t="shared" si="4984"/>
        <v>0</v>
      </c>
      <c r="AY2434" s="16">
        <f t="shared" si="4984"/>
        <v>473.84</v>
      </c>
      <c r="AZ2434" s="16">
        <f t="shared" si="4984"/>
        <v>0</v>
      </c>
      <c r="BA2434" s="16">
        <f>BA2435+BA2438</f>
        <v>0</v>
      </c>
      <c r="BB2434" s="16">
        <f>BB2435+BB2438</f>
        <v>0</v>
      </c>
      <c r="BC2434" s="16">
        <f t="shared" si="4984"/>
        <v>0</v>
      </c>
      <c r="BD2434" s="16">
        <f>BD2435+BD2438</f>
        <v>0</v>
      </c>
      <c r="BE2434" s="16">
        <f>BE2435+BE2438</f>
        <v>0</v>
      </c>
      <c r="BF2434" s="16">
        <f t="shared" si="4869"/>
        <v>5952.14</v>
      </c>
      <c r="BG2434" s="16">
        <f t="shared" si="4870"/>
        <v>5665</v>
      </c>
      <c r="BH2434" s="16">
        <f t="shared" si="4871"/>
        <v>5706.7</v>
      </c>
      <c r="BI2434" s="56">
        <f t="shared" ref="BI2434" si="4985">BI2435+BI2438</f>
        <v>-473.84</v>
      </c>
      <c r="BJ2434" s="16">
        <f t="shared" si="4854"/>
        <v>5478.3</v>
      </c>
      <c r="BK2434" s="16">
        <f t="shared" si="4984"/>
        <v>0</v>
      </c>
    </row>
    <row r="2435" spans="1:63" ht="47.25" x14ac:dyDescent="0.25">
      <c r="A2435" s="10" t="s">
        <v>515</v>
      </c>
      <c r="B2435" s="10" t="s">
        <v>119</v>
      </c>
      <c r="C2435" s="10" t="s">
        <v>121</v>
      </c>
      <c r="D2435" s="10" t="s">
        <v>259</v>
      </c>
      <c r="E2435" s="10" t="s">
        <v>50</v>
      </c>
      <c r="F2435" s="11" t="s">
        <v>21</v>
      </c>
      <c r="G2435" s="16">
        <f>G2436</f>
        <v>4551.8</v>
      </c>
      <c r="H2435" s="16">
        <f t="shared" si="4841"/>
        <v>152.89999999999964</v>
      </c>
      <c r="I2435" s="16">
        <f>I2436</f>
        <v>4704.7</v>
      </c>
      <c r="J2435" s="16">
        <f>J2436</f>
        <v>4765.7</v>
      </c>
      <c r="K2435" s="16">
        <f t="shared" si="4843"/>
        <v>183</v>
      </c>
      <c r="L2435" s="16">
        <f t="shared" ref="L2435:P2436" si="4986">L2436</f>
        <v>4948.7</v>
      </c>
      <c r="M2435" s="16">
        <f t="shared" si="4986"/>
        <v>5047.7</v>
      </c>
      <c r="N2435" s="16">
        <f t="shared" si="4986"/>
        <v>0</v>
      </c>
      <c r="O2435" s="16">
        <f t="shared" si="4986"/>
        <v>0</v>
      </c>
      <c r="P2435" s="16">
        <f t="shared" si="4986"/>
        <v>0</v>
      </c>
      <c r="Q2435" s="16">
        <f t="shared" si="4918"/>
        <v>152.89999999999964</v>
      </c>
      <c r="R2435" s="16">
        <f t="shared" si="4919"/>
        <v>4704.7</v>
      </c>
      <c r="S2435" s="16">
        <f t="shared" si="4920"/>
        <v>183</v>
      </c>
      <c r="T2435" s="16">
        <f t="shared" si="4921"/>
        <v>4948.7</v>
      </c>
      <c r="U2435" s="16">
        <f t="shared" si="4922"/>
        <v>5047.7</v>
      </c>
      <c r="V2435" s="16">
        <f t="shared" ref="V2435:Z2436" si="4987">V2436</f>
        <v>0</v>
      </c>
      <c r="W2435" s="16">
        <f t="shared" si="4987"/>
        <v>0</v>
      </c>
      <c r="X2435" s="16">
        <f t="shared" si="4987"/>
        <v>0</v>
      </c>
      <c r="Y2435" s="16">
        <f t="shared" si="4987"/>
        <v>0</v>
      </c>
      <c r="Z2435" s="16">
        <f t="shared" si="4987"/>
        <v>0</v>
      </c>
      <c r="AA2435" s="16">
        <f t="shared" si="4907"/>
        <v>4704.7</v>
      </c>
      <c r="AB2435" s="16">
        <f t="shared" si="4908"/>
        <v>4948.7</v>
      </c>
      <c r="AC2435" s="16">
        <f t="shared" si="4909"/>
        <v>5047.7</v>
      </c>
      <c r="AD2435" s="16">
        <f t="shared" ref="AD2435:BK2436" si="4988">AD2436</f>
        <v>0</v>
      </c>
      <c r="AE2435" s="16">
        <f t="shared" si="4988"/>
        <v>0</v>
      </c>
      <c r="AF2435" s="16">
        <f t="shared" si="4988"/>
        <v>0</v>
      </c>
      <c r="AG2435" s="16">
        <f t="shared" si="4988"/>
        <v>0</v>
      </c>
      <c r="AH2435" s="16">
        <f t="shared" si="4988"/>
        <v>0</v>
      </c>
      <c r="AI2435" s="16">
        <f t="shared" si="4988"/>
        <v>0</v>
      </c>
      <c r="AJ2435" s="16">
        <f t="shared" si="4988"/>
        <v>0</v>
      </c>
      <c r="AK2435" s="16">
        <f t="shared" si="4895"/>
        <v>4704.7</v>
      </c>
      <c r="AL2435" s="16">
        <f t="shared" si="4896"/>
        <v>4948.7</v>
      </c>
      <c r="AM2435" s="16">
        <f t="shared" si="4897"/>
        <v>5047.7</v>
      </c>
      <c r="AN2435" s="16">
        <f t="shared" si="4988"/>
        <v>0</v>
      </c>
      <c r="AO2435" s="16">
        <f t="shared" si="4898"/>
        <v>4704.7</v>
      </c>
      <c r="AP2435" s="16">
        <f t="shared" si="4988"/>
        <v>0</v>
      </c>
      <c r="AQ2435" s="16">
        <f t="shared" si="4988"/>
        <v>0</v>
      </c>
      <c r="AR2435" s="16">
        <f t="shared" si="4988"/>
        <v>0</v>
      </c>
      <c r="AS2435" s="16">
        <f t="shared" si="4988"/>
        <v>0</v>
      </c>
      <c r="AT2435" s="16">
        <f t="shared" si="4988"/>
        <v>0</v>
      </c>
      <c r="AU2435" s="16">
        <f t="shared" si="4988"/>
        <v>0</v>
      </c>
      <c r="AV2435" s="16">
        <f t="shared" si="4988"/>
        <v>0</v>
      </c>
      <c r="AW2435" s="16">
        <f t="shared" si="4988"/>
        <v>0</v>
      </c>
      <c r="AX2435" s="16">
        <f t="shared" si="4988"/>
        <v>0</v>
      </c>
      <c r="AY2435" s="16">
        <f t="shared" si="4988"/>
        <v>473.84</v>
      </c>
      <c r="AZ2435" s="16">
        <f t="shared" si="4988"/>
        <v>0</v>
      </c>
      <c r="BA2435" s="16">
        <f t="shared" si="4988"/>
        <v>0</v>
      </c>
      <c r="BB2435" s="16">
        <f t="shared" si="4988"/>
        <v>0</v>
      </c>
      <c r="BC2435" s="16">
        <f t="shared" si="4988"/>
        <v>0</v>
      </c>
      <c r="BD2435" s="16">
        <f t="shared" si="4988"/>
        <v>0</v>
      </c>
      <c r="BE2435" s="16">
        <f t="shared" si="4988"/>
        <v>0</v>
      </c>
      <c r="BF2435" s="16">
        <f t="shared" si="4869"/>
        <v>5178.54</v>
      </c>
      <c r="BG2435" s="16">
        <f t="shared" si="4870"/>
        <v>4948.7</v>
      </c>
      <c r="BH2435" s="16">
        <f t="shared" si="4871"/>
        <v>5047.7</v>
      </c>
      <c r="BI2435" s="56">
        <f t="shared" si="4988"/>
        <v>-473.84</v>
      </c>
      <c r="BJ2435" s="16">
        <f t="shared" si="4854"/>
        <v>4704.7</v>
      </c>
      <c r="BK2435" s="16">
        <f t="shared" si="4988"/>
        <v>0</v>
      </c>
    </row>
    <row r="2436" spans="1:63" ht="47.25" x14ac:dyDescent="0.25">
      <c r="A2436" s="10" t="s">
        <v>515</v>
      </c>
      <c r="B2436" s="10" t="s">
        <v>119</v>
      </c>
      <c r="C2436" s="10" t="s">
        <v>121</v>
      </c>
      <c r="D2436" s="10" t="s">
        <v>259</v>
      </c>
      <c r="E2436" s="10" t="s">
        <v>51</v>
      </c>
      <c r="F2436" s="11" t="s">
        <v>22</v>
      </c>
      <c r="G2436" s="16">
        <f>G2437</f>
        <v>4551.8</v>
      </c>
      <c r="H2436" s="16">
        <f t="shared" si="4841"/>
        <v>152.89999999999964</v>
      </c>
      <c r="I2436" s="16">
        <f>I2437</f>
        <v>4704.7</v>
      </c>
      <c r="J2436" s="16">
        <f>J2437</f>
        <v>4765.7</v>
      </c>
      <c r="K2436" s="16">
        <f t="shared" si="4843"/>
        <v>183</v>
      </c>
      <c r="L2436" s="16">
        <f t="shared" si="4986"/>
        <v>4948.7</v>
      </c>
      <c r="M2436" s="16">
        <f t="shared" si="4986"/>
        <v>5047.7</v>
      </c>
      <c r="N2436" s="16">
        <f t="shared" si="4986"/>
        <v>0</v>
      </c>
      <c r="O2436" s="16">
        <f t="shared" si="4986"/>
        <v>0</v>
      </c>
      <c r="P2436" s="16">
        <f t="shared" si="4986"/>
        <v>0</v>
      </c>
      <c r="Q2436" s="16">
        <f t="shared" si="4918"/>
        <v>152.89999999999964</v>
      </c>
      <c r="R2436" s="16">
        <f t="shared" si="4919"/>
        <v>4704.7</v>
      </c>
      <c r="S2436" s="16">
        <f t="shared" si="4920"/>
        <v>183</v>
      </c>
      <c r="T2436" s="16">
        <f t="shared" si="4921"/>
        <v>4948.7</v>
      </c>
      <c r="U2436" s="16">
        <f t="shared" si="4922"/>
        <v>5047.7</v>
      </c>
      <c r="V2436" s="16">
        <f t="shared" si="4987"/>
        <v>0</v>
      </c>
      <c r="W2436" s="16">
        <f t="shared" si="4987"/>
        <v>0</v>
      </c>
      <c r="X2436" s="16">
        <f t="shared" si="4987"/>
        <v>0</v>
      </c>
      <c r="Y2436" s="16">
        <f t="shared" si="4987"/>
        <v>0</v>
      </c>
      <c r="Z2436" s="16">
        <f t="shared" si="4987"/>
        <v>0</v>
      </c>
      <c r="AA2436" s="16">
        <f t="shared" si="4907"/>
        <v>4704.7</v>
      </c>
      <c r="AB2436" s="16">
        <f t="shared" si="4908"/>
        <v>4948.7</v>
      </c>
      <c r="AC2436" s="16">
        <f t="shared" si="4909"/>
        <v>5047.7</v>
      </c>
      <c r="AD2436" s="16">
        <f t="shared" si="4988"/>
        <v>0</v>
      </c>
      <c r="AE2436" s="16">
        <f t="shared" si="4988"/>
        <v>0</v>
      </c>
      <c r="AF2436" s="16">
        <f t="shared" si="4988"/>
        <v>0</v>
      </c>
      <c r="AG2436" s="16">
        <f t="shared" si="4988"/>
        <v>0</v>
      </c>
      <c r="AH2436" s="16">
        <f t="shared" si="4988"/>
        <v>0</v>
      </c>
      <c r="AI2436" s="16">
        <f t="shared" si="4988"/>
        <v>0</v>
      </c>
      <c r="AJ2436" s="16">
        <f t="shared" si="4988"/>
        <v>0</v>
      </c>
      <c r="AK2436" s="16">
        <f t="shared" si="4895"/>
        <v>4704.7</v>
      </c>
      <c r="AL2436" s="16">
        <f t="shared" si="4896"/>
        <v>4948.7</v>
      </c>
      <c r="AM2436" s="16">
        <f t="shared" si="4897"/>
        <v>5047.7</v>
      </c>
      <c r="AN2436" s="16">
        <f t="shared" si="4988"/>
        <v>0</v>
      </c>
      <c r="AO2436" s="16">
        <f t="shared" si="4898"/>
        <v>4704.7</v>
      </c>
      <c r="AP2436" s="16">
        <f t="shared" si="4988"/>
        <v>0</v>
      </c>
      <c r="AQ2436" s="16">
        <f t="shared" si="4988"/>
        <v>0</v>
      </c>
      <c r="AR2436" s="16">
        <f t="shared" si="4988"/>
        <v>0</v>
      </c>
      <c r="AS2436" s="16">
        <f t="shared" si="4988"/>
        <v>0</v>
      </c>
      <c r="AT2436" s="16">
        <f t="shared" si="4988"/>
        <v>0</v>
      </c>
      <c r="AU2436" s="16">
        <f t="shared" si="4988"/>
        <v>0</v>
      </c>
      <c r="AV2436" s="16">
        <f t="shared" si="4988"/>
        <v>0</v>
      </c>
      <c r="AW2436" s="16">
        <f t="shared" si="4988"/>
        <v>0</v>
      </c>
      <c r="AX2436" s="16">
        <f t="shared" si="4988"/>
        <v>0</v>
      </c>
      <c r="AY2436" s="16">
        <f t="shared" si="4988"/>
        <v>473.84</v>
      </c>
      <c r="AZ2436" s="16">
        <f t="shared" si="4988"/>
        <v>0</v>
      </c>
      <c r="BA2436" s="16">
        <f t="shared" si="4988"/>
        <v>0</v>
      </c>
      <c r="BB2436" s="16">
        <f t="shared" si="4988"/>
        <v>0</v>
      </c>
      <c r="BC2436" s="16">
        <f t="shared" si="4988"/>
        <v>0</v>
      </c>
      <c r="BD2436" s="16">
        <f t="shared" si="4988"/>
        <v>0</v>
      </c>
      <c r="BE2436" s="16">
        <f t="shared" si="4988"/>
        <v>0</v>
      </c>
      <c r="BF2436" s="16">
        <f t="shared" si="4869"/>
        <v>5178.54</v>
      </c>
      <c r="BG2436" s="16">
        <f t="shared" si="4870"/>
        <v>4948.7</v>
      </c>
      <c r="BH2436" s="16">
        <f t="shared" si="4871"/>
        <v>5047.7</v>
      </c>
      <c r="BI2436" s="56">
        <f t="shared" si="4988"/>
        <v>-473.84</v>
      </c>
      <c r="BJ2436" s="16">
        <f t="shared" si="4854"/>
        <v>4704.7</v>
      </c>
      <c r="BK2436" s="16">
        <f t="shared" si="4988"/>
        <v>0</v>
      </c>
    </row>
    <row r="2437" spans="1:63" ht="31.5" x14ac:dyDescent="0.25">
      <c r="A2437" s="10" t="s">
        <v>515</v>
      </c>
      <c r="B2437" s="10" t="s">
        <v>119</v>
      </c>
      <c r="C2437" s="10" t="s">
        <v>121</v>
      </c>
      <c r="D2437" s="10" t="s">
        <v>259</v>
      </c>
      <c r="E2437" s="10" t="s">
        <v>52</v>
      </c>
      <c r="F2437" s="11" t="s">
        <v>23</v>
      </c>
      <c r="G2437" s="16">
        <v>4551.8</v>
      </c>
      <c r="H2437" s="16">
        <f t="shared" si="4841"/>
        <v>152.89999999999964</v>
      </c>
      <c r="I2437" s="16">
        <v>4704.7</v>
      </c>
      <c r="J2437" s="16">
        <v>4765.7</v>
      </c>
      <c r="K2437" s="16">
        <f t="shared" si="4843"/>
        <v>183</v>
      </c>
      <c r="L2437" s="16">
        <v>4948.7</v>
      </c>
      <c r="M2437" s="16">
        <v>5047.7</v>
      </c>
      <c r="N2437" s="16"/>
      <c r="O2437" s="16"/>
      <c r="P2437" s="16"/>
      <c r="Q2437" s="16">
        <f t="shared" si="4918"/>
        <v>152.89999999999964</v>
      </c>
      <c r="R2437" s="16">
        <f t="shared" si="4919"/>
        <v>4704.7</v>
      </c>
      <c r="S2437" s="16">
        <f t="shared" si="4920"/>
        <v>183</v>
      </c>
      <c r="T2437" s="16">
        <f t="shared" si="4921"/>
        <v>4948.7</v>
      </c>
      <c r="U2437" s="16">
        <f t="shared" si="4922"/>
        <v>5047.7</v>
      </c>
      <c r="V2437" s="16"/>
      <c r="W2437" s="16"/>
      <c r="X2437" s="16"/>
      <c r="Y2437" s="16"/>
      <c r="Z2437" s="16"/>
      <c r="AA2437" s="16">
        <f t="shared" si="4907"/>
        <v>4704.7</v>
      </c>
      <c r="AB2437" s="16">
        <f t="shared" si="4908"/>
        <v>4948.7</v>
      </c>
      <c r="AC2437" s="16">
        <f t="shared" si="4909"/>
        <v>5047.7</v>
      </c>
      <c r="AD2437" s="16"/>
      <c r="AE2437" s="16"/>
      <c r="AF2437" s="16"/>
      <c r="AG2437" s="16"/>
      <c r="AH2437" s="16"/>
      <c r="AI2437" s="16"/>
      <c r="AJ2437" s="16"/>
      <c r="AK2437" s="16">
        <f t="shared" si="4895"/>
        <v>4704.7</v>
      </c>
      <c r="AL2437" s="16">
        <f t="shared" si="4896"/>
        <v>4948.7</v>
      </c>
      <c r="AM2437" s="16">
        <f t="shared" si="4897"/>
        <v>5047.7</v>
      </c>
      <c r="AN2437" s="16"/>
      <c r="AO2437" s="16">
        <f t="shared" si="4898"/>
        <v>4704.7</v>
      </c>
      <c r="AP2437" s="16"/>
      <c r="AQ2437" s="16"/>
      <c r="AR2437" s="16"/>
      <c r="AS2437" s="16"/>
      <c r="AT2437" s="16"/>
      <c r="AU2437" s="16"/>
      <c r="AV2437" s="16"/>
      <c r="AW2437" s="16"/>
      <c r="AX2437" s="16"/>
      <c r="AY2437" s="16">
        <v>473.84</v>
      </c>
      <c r="AZ2437" s="16"/>
      <c r="BA2437" s="16"/>
      <c r="BB2437" s="16"/>
      <c r="BC2437" s="16"/>
      <c r="BD2437" s="16"/>
      <c r="BE2437" s="16"/>
      <c r="BF2437" s="16">
        <f t="shared" si="4869"/>
        <v>5178.54</v>
      </c>
      <c r="BG2437" s="16">
        <f t="shared" si="4870"/>
        <v>4948.7</v>
      </c>
      <c r="BH2437" s="16">
        <f t="shared" si="4871"/>
        <v>5047.7</v>
      </c>
      <c r="BI2437" s="56">
        <v>-473.84</v>
      </c>
      <c r="BJ2437" s="16">
        <f t="shared" si="4854"/>
        <v>4704.7</v>
      </c>
      <c r="BK2437" s="16"/>
    </row>
    <row r="2438" spans="1:63" x14ac:dyDescent="0.25">
      <c r="A2438" s="10" t="s">
        <v>515</v>
      </c>
      <c r="B2438" s="10" t="s">
        <v>119</v>
      </c>
      <c r="C2438" s="10" t="s">
        <v>121</v>
      </c>
      <c r="D2438" s="10" t="s">
        <v>259</v>
      </c>
      <c r="E2438" s="10" t="s">
        <v>53</v>
      </c>
      <c r="F2438" s="11" t="s">
        <v>24</v>
      </c>
      <c r="G2438" s="16">
        <f>G2439</f>
        <v>0</v>
      </c>
      <c r="H2438" s="16">
        <f t="shared" si="4841"/>
        <v>773.6</v>
      </c>
      <c r="I2438" s="16">
        <f>I2439</f>
        <v>773.6</v>
      </c>
      <c r="J2438" s="16">
        <f>J2439</f>
        <v>0</v>
      </c>
      <c r="K2438" s="16">
        <f t="shared" si="4843"/>
        <v>716.3</v>
      </c>
      <c r="L2438" s="16">
        <f t="shared" ref="L2438:P2439" si="4989">L2439</f>
        <v>716.3</v>
      </c>
      <c r="M2438" s="16">
        <f t="shared" si="4989"/>
        <v>659</v>
      </c>
      <c r="N2438" s="16">
        <f t="shared" si="4989"/>
        <v>0</v>
      </c>
      <c r="O2438" s="16">
        <f t="shared" si="4989"/>
        <v>0</v>
      </c>
      <c r="P2438" s="16">
        <f t="shared" si="4989"/>
        <v>0</v>
      </c>
      <c r="Q2438" s="16">
        <f t="shared" si="4918"/>
        <v>773.6</v>
      </c>
      <c r="R2438" s="16">
        <f t="shared" si="4919"/>
        <v>773.6</v>
      </c>
      <c r="S2438" s="16">
        <f t="shared" si="4920"/>
        <v>716.3</v>
      </c>
      <c r="T2438" s="16">
        <f t="shared" si="4921"/>
        <v>716.3</v>
      </c>
      <c r="U2438" s="16">
        <f t="shared" si="4922"/>
        <v>659</v>
      </c>
      <c r="V2438" s="16">
        <f t="shared" ref="V2438:Z2439" si="4990">V2439</f>
        <v>0</v>
      </c>
      <c r="W2438" s="16">
        <f t="shared" si="4990"/>
        <v>0</v>
      </c>
      <c r="X2438" s="16">
        <f t="shared" si="4990"/>
        <v>0</v>
      </c>
      <c r="Y2438" s="16">
        <f t="shared" si="4990"/>
        <v>0</v>
      </c>
      <c r="Z2438" s="16">
        <f t="shared" si="4990"/>
        <v>0</v>
      </c>
      <c r="AA2438" s="16">
        <f t="shared" si="4907"/>
        <v>773.6</v>
      </c>
      <c r="AB2438" s="16">
        <f t="shared" si="4908"/>
        <v>716.3</v>
      </c>
      <c r="AC2438" s="16">
        <f t="shared" si="4909"/>
        <v>659</v>
      </c>
      <c r="AD2438" s="16">
        <f t="shared" ref="AD2438:BK2439" si="4991">AD2439</f>
        <v>0</v>
      </c>
      <c r="AE2438" s="16">
        <f t="shared" si="4991"/>
        <v>0</v>
      </c>
      <c r="AF2438" s="16">
        <f t="shared" si="4991"/>
        <v>0</v>
      </c>
      <c r="AG2438" s="16">
        <f t="shared" si="4991"/>
        <v>0</v>
      </c>
      <c r="AH2438" s="16">
        <f t="shared" si="4991"/>
        <v>0</v>
      </c>
      <c r="AI2438" s="16">
        <f t="shared" si="4991"/>
        <v>0</v>
      </c>
      <c r="AJ2438" s="16">
        <f t="shared" si="4991"/>
        <v>0</v>
      </c>
      <c r="AK2438" s="16">
        <f t="shared" si="4895"/>
        <v>773.6</v>
      </c>
      <c r="AL2438" s="16">
        <f t="shared" si="4896"/>
        <v>716.3</v>
      </c>
      <c r="AM2438" s="16">
        <f t="shared" si="4897"/>
        <v>659</v>
      </c>
      <c r="AN2438" s="16">
        <f t="shared" si="4991"/>
        <v>0</v>
      </c>
      <c r="AO2438" s="16">
        <f t="shared" si="4898"/>
        <v>773.6</v>
      </c>
      <c r="AP2438" s="16">
        <f t="shared" si="4991"/>
        <v>0</v>
      </c>
      <c r="AQ2438" s="16">
        <f t="shared" si="4991"/>
        <v>0</v>
      </c>
      <c r="AR2438" s="16">
        <f t="shared" si="4991"/>
        <v>0</v>
      </c>
      <c r="AS2438" s="16">
        <f t="shared" si="4991"/>
        <v>0</v>
      </c>
      <c r="AT2438" s="16">
        <f t="shared" si="4991"/>
        <v>0</v>
      </c>
      <c r="AU2438" s="16">
        <f t="shared" si="4991"/>
        <v>0</v>
      </c>
      <c r="AV2438" s="16">
        <f t="shared" si="4991"/>
        <v>0</v>
      </c>
      <c r="AW2438" s="16">
        <f t="shared" si="4991"/>
        <v>0</v>
      </c>
      <c r="AX2438" s="16">
        <f t="shared" si="4991"/>
        <v>0</v>
      </c>
      <c r="AY2438" s="16">
        <f t="shared" si="4991"/>
        <v>0</v>
      </c>
      <c r="AZ2438" s="16">
        <f t="shared" si="4991"/>
        <v>0</v>
      </c>
      <c r="BA2438" s="16">
        <f t="shared" si="4991"/>
        <v>0</v>
      </c>
      <c r="BB2438" s="16">
        <f t="shared" si="4991"/>
        <v>0</v>
      </c>
      <c r="BC2438" s="16">
        <f t="shared" si="4991"/>
        <v>0</v>
      </c>
      <c r="BD2438" s="16">
        <f t="shared" si="4991"/>
        <v>0</v>
      </c>
      <c r="BE2438" s="16">
        <f t="shared" si="4991"/>
        <v>0</v>
      </c>
      <c r="BF2438" s="16">
        <f t="shared" si="4869"/>
        <v>773.6</v>
      </c>
      <c r="BG2438" s="16">
        <f t="shared" si="4870"/>
        <v>716.3</v>
      </c>
      <c r="BH2438" s="16">
        <f t="shared" si="4871"/>
        <v>659</v>
      </c>
      <c r="BI2438" s="16">
        <f t="shared" si="4991"/>
        <v>0</v>
      </c>
      <c r="BJ2438" s="16">
        <f t="shared" si="4854"/>
        <v>773.6</v>
      </c>
      <c r="BK2438" s="16">
        <f t="shared" si="4991"/>
        <v>0</v>
      </c>
    </row>
    <row r="2439" spans="1:63" ht="31.5" x14ac:dyDescent="0.25">
      <c r="A2439" s="10" t="s">
        <v>515</v>
      </c>
      <c r="B2439" s="10" t="s">
        <v>119</v>
      </c>
      <c r="C2439" s="10" t="s">
        <v>121</v>
      </c>
      <c r="D2439" s="10" t="s">
        <v>259</v>
      </c>
      <c r="E2439" s="10" t="s">
        <v>54</v>
      </c>
      <c r="F2439" s="11" t="s">
        <v>25</v>
      </c>
      <c r="G2439" s="16">
        <f>G2440</f>
        <v>0</v>
      </c>
      <c r="H2439" s="16">
        <f t="shared" si="4841"/>
        <v>773.6</v>
      </c>
      <c r="I2439" s="16">
        <f>I2440</f>
        <v>773.6</v>
      </c>
      <c r="J2439" s="16">
        <f>J2440</f>
        <v>0</v>
      </c>
      <c r="K2439" s="16">
        <f t="shared" si="4843"/>
        <v>716.3</v>
      </c>
      <c r="L2439" s="16">
        <f t="shared" si="4989"/>
        <v>716.3</v>
      </c>
      <c r="M2439" s="16">
        <f t="shared" si="4989"/>
        <v>659</v>
      </c>
      <c r="N2439" s="16">
        <f t="shared" si="4989"/>
        <v>0</v>
      </c>
      <c r="O2439" s="16">
        <f t="shared" si="4989"/>
        <v>0</v>
      </c>
      <c r="P2439" s="16">
        <f t="shared" si="4989"/>
        <v>0</v>
      </c>
      <c r="Q2439" s="16">
        <f t="shared" si="4918"/>
        <v>773.6</v>
      </c>
      <c r="R2439" s="16">
        <f t="shared" si="4919"/>
        <v>773.6</v>
      </c>
      <c r="S2439" s="16">
        <f t="shared" si="4920"/>
        <v>716.3</v>
      </c>
      <c r="T2439" s="16">
        <f t="shared" si="4921"/>
        <v>716.3</v>
      </c>
      <c r="U2439" s="16">
        <f t="shared" si="4922"/>
        <v>659</v>
      </c>
      <c r="V2439" s="16">
        <f t="shared" si="4990"/>
        <v>0</v>
      </c>
      <c r="W2439" s="16">
        <f t="shared" si="4990"/>
        <v>0</v>
      </c>
      <c r="X2439" s="16">
        <f t="shared" si="4990"/>
        <v>0</v>
      </c>
      <c r="Y2439" s="16">
        <f t="shared" si="4990"/>
        <v>0</v>
      </c>
      <c r="Z2439" s="16">
        <f t="shared" si="4990"/>
        <v>0</v>
      </c>
      <c r="AA2439" s="16">
        <f t="shared" si="4907"/>
        <v>773.6</v>
      </c>
      <c r="AB2439" s="16">
        <f t="shared" si="4908"/>
        <v>716.3</v>
      </c>
      <c r="AC2439" s="16">
        <f t="shared" si="4909"/>
        <v>659</v>
      </c>
      <c r="AD2439" s="16">
        <f t="shared" si="4991"/>
        <v>0</v>
      </c>
      <c r="AE2439" s="16">
        <f t="shared" si="4991"/>
        <v>0</v>
      </c>
      <c r="AF2439" s="16">
        <f t="shared" si="4991"/>
        <v>0</v>
      </c>
      <c r="AG2439" s="16">
        <f t="shared" si="4991"/>
        <v>0</v>
      </c>
      <c r="AH2439" s="16">
        <f t="shared" si="4991"/>
        <v>0</v>
      </c>
      <c r="AI2439" s="16">
        <f t="shared" si="4991"/>
        <v>0</v>
      </c>
      <c r="AJ2439" s="16">
        <f t="shared" si="4991"/>
        <v>0</v>
      </c>
      <c r="AK2439" s="16">
        <f t="shared" si="4895"/>
        <v>773.6</v>
      </c>
      <c r="AL2439" s="16">
        <f t="shared" si="4896"/>
        <v>716.3</v>
      </c>
      <c r="AM2439" s="16">
        <f t="shared" si="4897"/>
        <v>659</v>
      </c>
      <c r="AN2439" s="16">
        <f t="shared" si="4991"/>
        <v>0</v>
      </c>
      <c r="AO2439" s="16">
        <f t="shared" si="4898"/>
        <v>773.6</v>
      </c>
      <c r="AP2439" s="16">
        <f t="shared" si="4991"/>
        <v>0</v>
      </c>
      <c r="AQ2439" s="16">
        <f t="shared" si="4991"/>
        <v>0</v>
      </c>
      <c r="AR2439" s="16">
        <f t="shared" si="4991"/>
        <v>0</v>
      </c>
      <c r="AS2439" s="16">
        <f t="shared" si="4991"/>
        <v>0</v>
      </c>
      <c r="AT2439" s="16">
        <f t="shared" si="4991"/>
        <v>0</v>
      </c>
      <c r="AU2439" s="16">
        <f t="shared" si="4991"/>
        <v>0</v>
      </c>
      <c r="AV2439" s="16">
        <f t="shared" si="4991"/>
        <v>0</v>
      </c>
      <c r="AW2439" s="16">
        <f t="shared" si="4991"/>
        <v>0</v>
      </c>
      <c r="AX2439" s="16">
        <f t="shared" si="4991"/>
        <v>0</v>
      </c>
      <c r="AY2439" s="16">
        <f t="shared" si="4991"/>
        <v>0</v>
      </c>
      <c r="AZ2439" s="16">
        <f t="shared" si="4991"/>
        <v>0</v>
      </c>
      <c r="BA2439" s="16">
        <f t="shared" si="4991"/>
        <v>0</v>
      </c>
      <c r="BB2439" s="16">
        <f t="shared" si="4991"/>
        <v>0</v>
      </c>
      <c r="BC2439" s="16">
        <f t="shared" si="4991"/>
        <v>0</v>
      </c>
      <c r="BD2439" s="16">
        <f t="shared" si="4991"/>
        <v>0</v>
      </c>
      <c r="BE2439" s="16">
        <f t="shared" si="4991"/>
        <v>0</v>
      </c>
      <c r="BF2439" s="16">
        <f t="shared" si="4869"/>
        <v>773.6</v>
      </c>
      <c r="BG2439" s="16">
        <f t="shared" si="4870"/>
        <v>716.3</v>
      </c>
      <c r="BH2439" s="16">
        <f t="shared" si="4871"/>
        <v>659</v>
      </c>
      <c r="BI2439" s="16">
        <f t="shared" si="4991"/>
        <v>0</v>
      </c>
      <c r="BJ2439" s="16">
        <f t="shared" si="4854"/>
        <v>773.6</v>
      </c>
      <c r="BK2439" s="16">
        <f t="shared" si="4991"/>
        <v>0</v>
      </c>
    </row>
    <row r="2440" spans="1:63" ht="31.5" x14ac:dyDescent="0.25">
      <c r="A2440" s="10" t="s">
        <v>515</v>
      </c>
      <c r="B2440" s="10" t="s">
        <v>119</v>
      </c>
      <c r="C2440" s="10" t="s">
        <v>121</v>
      </c>
      <c r="D2440" s="10" t="s">
        <v>259</v>
      </c>
      <c r="E2440" s="10" t="s">
        <v>55</v>
      </c>
      <c r="F2440" s="11" t="s">
        <v>26</v>
      </c>
      <c r="G2440" s="16">
        <v>0</v>
      </c>
      <c r="H2440" s="16">
        <f t="shared" si="4841"/>
        <v>773.6</v>
      </c>
      <c r="I2440" s="16">
        <v>773.6</v>
      </c>
      <c r="J2440" s="16">
        <v>0</v>
      </c>
      <c r="K2440" s="16">
        <f t="shared" si="4843"/>
        <v>716.3</v>
      </c>
      <c r="L2440" s="16">
        <v>716.3</v>
      </c>
      <c r="M2440" s="16">
        <v>659</v>
      </c>
      <c r="N2440" s="16"/>
      <c r="O2440" s="16"/>
      <c r="P2440" s="16"/>
      <c r="Q2440" s="16">
        <f t="shared" si="4918"/>
        <v>773.6</v>
      </c>
      <c r="R2440" s="16">
        <f t="shared" si="4919"/>
        <v>773.6</v>
      </c>
      <c r="S2440" s="16">
        <f t="shared" si="4920"/>
        <v>716.3</v>
      </c>
      <c r="T2440" s="16">
        <f t="shared" si="4921"/>
        <v>716.3</v>
      </c>
      <c r="U2440" s="16">
        <f t="shared" si="4922"/>
        <v>659</v>
      </c>
      <c r="V2440" s="16"/>
      <c r="W2440" s="16"/>
      <c r="X2440" s="16"/>
      <c r="Y2440" s="16"/>
      <c r="Z2440" s="16"/>
      <c r="AA2440" s="16">
        <f t="shared" si="4907"/>
        <v>773.6</v>
      </c>
      <c r="AB2440" s="16">
        <f t="shared" si="4908"/>
        <v>716.3</v>
      </c>
      <c r="AC2440" s="16">
        <f t="shared" si="4909"/>
        <v>659</v>
      </c>
      <c r="AD2440" s="16"/>
      <c r="AE2440" s="16"/>
      <c r="AF2440" s="16"/>
      <c r="AG2440" s="16"/>
      <c r="AH2440" s="16"/>
      <c r="AI2440" s="16"/>
      <c r="AJ2440" s="16"/>
      <c r="AK2440" s="16">
        <f t="shared" si="4895"/>
        <v>773.6</v>
      </c>
      <c r="AL2440" s="16">
        <f t="shared" si="4896"/>
        <v>716.3</v>
      </c>
      <c r="AM2440" s="16">
        <f t="shared" si="4897"/>
        <v>659</v>
      </c>
      <c r="AN2440" s="16"/>
      <c r="AO2440" s="16">
        <f t="shared" si="4898"/>
        <v>773.6</v>
      </c>
      <c r="AP2440" s="16"/>
      <c r="AQ2440" s="16"/>
      <c r="AR2440" s="16"/>
      <c r="AS2440" s="16"/>
      <c r="AT2440" s="16"/>
      <c r="AU2440" s="16"/>
      <c r="AV2440" s="16"/>
      <c r="AW2440" s="16"/>
      <c r="AX2440" s="16"/>
      <c r="AY2440" s="16"/>
      <c r="AZ2440" s="16"/>
      <c r="BA2440" s="16"/>
      <c r="BB2440" s="16"/>
      <c r="BC2440" s="16"/>
      <c r="BD2440" s="16"/>
      <c r="BE2440" s="16"/>
      <c r="BF2440" s="16">
        <f t="shared" si="4869"/>
        <v>773.6</v>
      </c>
      <c r="BG2440" s="16">
        <f t="shared" si="4870"/>
        <v>716.3</v>
      </c>
      <c r="BH2440" s="16">
        <f t="shared" si="4871"/>
        <v>659</v>
      </c>
      <c r="BI2440" s="16"/>
      <c r="BJ2440" s="16">
        <f t="shared" si="4854"/>
        <v>773.6</v>
      </c>
      <c r="BK2440" s="16"/>
    </row>
    <row r="2441" spans="1:63" s="47" customFormat="1" ht="31.5" x14ac:dyDescent="0.25">
      <c r="A2441" s="8" t="s">
        <v>515</v>
      </c>
      <c r="B2441" s="8" t="s">
        <v>119</v>
      </c>
      <c r="C2441" s="8" t="s">
        <v>119</v>
      </c>
      <c r="D2441" s="8"/>
      <c r="E2441" s="8"/>
      <c r="F2441" s="9" t="s">
        <v>396</v>
      </c>
      <c r="G2441" s="15">
        <f>G2442</f>
        <v>11599.5</v>
      </c>
      <c r="H2441" s="15">
        <f t="shared" si="4841"/>
        <v>72</v>
      </c>
      <c r="I2441" s="15">
        <f t="shared" ref="I2441:J2443" si="4992">I2442</f>
        <v>11671.5</v>
      </c>
      <c r="J2441" s="15">
        <f t="shared" si="4992"/>
        <v>11805.4</v>
      </c>
      <c r="K2441" s="15">
        <f t="shared" si="4843"/>
        <v>-147.39999999999964</v>
      </c>
      <c r="L2441" s="15">
        <f t="shared" ref="L2441:P2443" si="4993">L2442</f>
        <v>11658</v>
      </c>
      <c r="M2441" s="15">
        <f t="shared" si="4993"/>
        <v>11737</v>
      </c>
      <c r="N2441" s="15">
        <f t="shared" si="4993"/>
        <v>0</v>
      </c>
      <c r="O2441" s="15">
        <f t="shared" si="4993"/>
        <v>0</v>
      </c>
      <c r="P2441" s="15">
        <f t="shared" si="4993"/>
        <v>0</v>
      </c>
      <c r="Q2441" s="15">
        <f t="shared" si="4918"/>
        <v>72</v>
      </c>
      <c r="R2441" s="15">
        <f t="shared" si="4919"/>
        <v>11671.5</v>
      </c>
      <c r="S2441" s="15">
        <f t="shared" si="4920"/>
        <v>-147.39999999999964</v>
      </c>
      <c r="T2441" s="15">
        <f t="shared" si="4921"/>
        <v>11658</v>
      </c>
      <c r="U2441" s="15">
        <f t="shared" si="4922"/>
        <v>11737</v>
      </c>
      <c r="V2441" s="15">
        <f t="shared" ref="V2441:Z2443" si="4994">V2442</f>
        <v>0</v>
      </c>
      <c r="W2441" s="15">
        <f t="shared" si="4994"/>
        <v>0</v>
      </c>
      <c r="X2441" s="15">
        <f t="shared" si="4994"/>
        <v>0</v>
      </c>
      <c r="Y2441" s="15">
        <f t="shared" si="4994"/>
        <v>0</v>
      </c>
      <c r="Z2441" s="15">
        <f t="shared" si="4994"/>
        <v>0</v>
      </c>
      <c r="AA2441" s="15">
        <f t="shared" si="4907"/>
        <v>11671.5</v>
      </c>
      <c r="AB2441" s="15">
        <f t="shared" si="4908"/>
        <v>11658</v>
      </c>
      <c r="AC2441" s="15">
        <f t="shared" si="4909"/>
        <v>11737</v>
      </c>
      <c r="AD2441" s="15">
        <f t="shared" ref="AD2441:AE2443" si="4995">AD2442</f>
        <v>0</v>
      </c>
      <c r="AE2441" s="15">
        <f t="shared" si="4995"/>
        <v>0</v>
      </c>
      <c r="AF2441" s="15">
        <f>AF2442</f>
        <v>0</v>
      </c>
      <c r="AG2441" s="15">
        <f t="shared" ref="AG2441:AH2443" si="4996">AG2442</f>
        <v>0</v>
      </c>
      <c r="AH2441" s="15">
        <f t="shared" si="4996"/>
        <v>0</v>
      </c>
      <c r="AI2441" s="15">
        <f t="shared" ref="AI2441:AJ2443" si="4997">AI2442</f>
        <v>0</v>
      </c>
      <c r="AJ2441" s="15">
        <f t="shared" si="4997"/>
        <v>0</v>
      </c>
      <c r="AK2441" s="15">
        <f t="shared" si="4895"/>
        <v>11671.5</v>
      </c>
      <c r="AL2441" s="15">
        <f t="shared" si="4896"/>
        <v>11658</v>
      </c>
      <c r="AM2441" s="15">
        <f t="shared" si="4897"/>
        <v>11737</v>
      </c>
      <c r="AN2441" s="15">
        <f>AN2442</f>
        <v>0</v>
      </c>
      <c r="AO2441" s="15">
        <f t="shared" si="4898"/>
        <v>11671.5</v>
      </c>
      <c r="AP2441" s="15">
        <f t="shared" ref="AP2441:AT2443" si="4998">AP2442</f>
        <v>0</v>
      </c>
      <c r="AQ2441" s="15">
        <f t="shared" si="4998"/>
        <v>0</v>
      </c>
      <c r="AR2441" s="15">
        <f t="shared" si="4998"/>
        <v>0</v>
      </c>
      <c r="AS2441" s="15">
        <f t="shared" si="4998"/>
        <v>0</v>
      </c>
      <c r="AT2441" s="15">
        <f t="shared" si="4998"/>
        <v>0</v>
      </c>
      <c r="AU2441" s="15">
        <f t="shared" ref="AU2441:AY2443" si="4999">AU2442</f>
        <v>0</v>
      </c>
      <c r="AV2441" s="15">
        <f t="shared" si="4999"/>
        <v>0</v>
      </c>
      <c r="AW2441" s="15">
        <f t="shared" si="4999"/>
        <v>0</v>
      </c>
      <c r="AX2441" s="15">
        <f t="shared" si="4999"/>
        <v>0</v>
      </c>
      <c r="AY2441" s="15">
        <f t="shared" si="4999"/>
        <v>0</v>
      </c>
      <c r="AZ2441" s="15">
        <f t="shared" ref="AZ2441:BC2443" si="5000">AZ2442</f>
        <v>0</v>
      </c>
      <c r="BA2441" s="15">
        <f t="shared" ref="BA2441:BB2443" si="5001">BA2442</f>
        <v>0</v>
      </c>
      <c r="BB2441" s="15">
        <f t="shared" si="5001"/>
        <v>0</v>
      </c>
      <c r="BC2441" s="15">
        <f t="shared" si="5000"/>
        <v>0</v>
      </c>
      <c r="BD2441" s="15">
        <f t="shared" ref="BD2441:BE2443" si="5002">BD2442</f>
        <v>0</v>
      </c>
      <c r="BE2441" s="15">
        <f t="shared" si="5002"/>
        <v>0</v>
      </c>
      <c r="BF2441" s="15">
        <f t="shared" si="4869"/>
        <v>11671.5</v>
      </c>
      <c r="BG2441" s="15">
        <f t="shared" si="4870"/>
        <v>11658</v>
      </c>
      <c r="BH2441" s="15">
        <f t="shared" si="4871"/>
        <v>11737</v>
      </c>
      <c r="BI2441" s="15">
        <f>BI2442</f>
        <v>0</v>
      </c>
      <c r="BJ2441" s="15">
        <f t="shared" si="4854"/>
        <v>11671.5</v>
      </c>
      <c r="BK2441" s="15">
        <f>BK2442</f>
        <v>0</v>
      </c>
    </row>
    <row r="2442" spans="1:63" x14ac:dyDescent="0.25">
      <c r="A2442" s="10" t="s">
        <v>515</v>
      </c>
      <c r="B2442" s="10" t="s">
        <v>119</v>
      </c>
      <c r="C2442" s="10" t="s">
        <v>119</v>
      </c>
      <c r="D2442" s="23" t="s">
        <v>77</v>
      </c>
      <c r="E2442" s="23"/>
      <c r="F2442" s="11" t="s">
        <v>78</v>
      </c>
      <c r="G2442" s="16">
        <f>G2443</f>
        <v>11599.5</v>
      </c>
      <c r="H2442" s="16">
        <f t="shared" si="4841"/>
        <v>72</v>
      </c>
      <c r="I2442" s="16">
        <f t="shared" si="4992"/>
        <v>11671.5</v>
      </c>
      <c r="J2442" s="16">
        <f t="shared" si="4992"/>
        <v>11805.4</v>
      </c>
      <c r="K2442" s="16">
        <f t="shared" si="4843"/>
        <v>-147.39999999999964</v>
      </c>
      <c r="L2442" s="16">
        <f t="shared" si="4993"/>
        <v>11658</v>
      </c>
      <c r="M2442" s="16">
        <f t="shared" si="4993"/>
        <v>11737</v>
      </c>
      <c r="N2442" s="16">
        <f t="shared" si="4993"/>
        <v>0</v>
      </c>
      <c r="O2442" s="16">
        <f t="shared" si="4993"/>
        <v>0</v>
      </c>
      <c r="P2442" s="16">
        <f t="shared" si="4993"/>
        <v>0</v>
      </c>
      <c r="Q2442" s="16">
        <f t="shared" si="4918"/>
        <v>72</v>
      </c>
      <c r="R2442" s="16">
        <f t="shared" si="4919"/>
        <v>11671.5</v>
      </c>
      <c r="S2442" s="16">
        <f t="shared" si="4920"/>
        <v>-147.39999999999964</v>
      </c>
      <c r="T2442" s="16">
        <f t="shared" si="4921"/>
        <v>11658</v>
      </c>
      <c r="U2442" s="16">
        <f t="shared" si="4922"/>
        <v>11737</v>
      </c>
      <c r="V2442" s="16">
        <f t="shared" si="4994"/>
        <v>0</v>
      </c>
      <c r="W2442" s="16">
        <f t="shared" si="4994"/>
        <v>0</v>
      </c>
      <c r="X2442" s="16">
        <f t="shared" si="4994"/>
        <v>0</v>
      </c>
      <c r="Y2442" s="16">
        <f t="shared" si="4994"/>
        <v>0</v>
      </c>
      <c r="Z2442" s="16">
        <f t="shared" si="4994"/>
        <v>0</v>
      </c>
      <c r="AA2442" s="16">
        <f t="shared" si="4907"/>
        <v>11671.5</v>
      </c>
      <c r="AB2442" s="16">
        <f t="shared" si="4908"/>
        <v>11658</v>
      </c>
      <c r="AC2442" s="16">
        <f t="shared" si="4909"/>
        <v>11737</v>
      </c>
      <c r="AD2442" s="16">
        <f t="shared" si="4995"/>
        <v>0</v>
      </c>
      <c r="AE2442" s="16">
        <f t="shared" si="4995"/>
        <v>0</v>
      </c>
      <c r="AF2442" s="16">
        <f>AF2443</f>
        <v>0</v>
      </c>
      <c r="AG2442" s="16">
        <f t="shared" si="4996"/>
        <v>0</v>
      </c>
      <c r="AH2442" s="16">
        <f t="shared" si="4996"/>
        <v>0</v>
      </c>
      <c r="AI2442" s="16">
        <f t="shared" si="4997"/>
        <v>0</v>
      </c>
      <c r="AJ2442" s="16">
        <f t="shared" si="4997"/>
        <v>0</v>
      </c>
      <c r="AK2442" s="16">
        <f t="shared" si="4895"/>
        <v>11671.5</v>
      </c>
      <c r="AL2442" s="16">
        <f t="shared" si="4896"/>
        <v>11658</v>
      </c>
      <c r="AM2442" s="16">
        <f t="shared" si="4897"/>
        <v>11737</v>
      </c>
      <c r="AN2442" s="16">
        <f>AN2443</f>
        <v>0</v>
      </c>
      <c r="AO2442" s="16">
        <f t="shared" si="4898"/>
        <v>11671.5</v>
      </c>
      <c r="AP2442" s="16">
        <f t="shared" si="4998"/>
        <v>0</v>
      </c>
      <c r="AQ2442" s="16">
        <f t="shared" si="4998"/>
        <v>0</v>
      </c>
      <c r="AR2442" s="16">
        <f t="shared" si="4998"/>
        <v>0</v>
      </c>
      <c r="AS2442" s="16">
        <f t="shared" si="4998"/>
        <v>0</v>
      </c>
      <c r="AT2442" s="16">
        <f t="shared" si="4998"/>
        <v>0</v>
      </c>
      <c r="AU2442" s="16">
        <f t="shared" si="4999"/>
        <v>0</v>
      </c>
      <c r="AV2442" s="16">
        <f t="shared" si="4999"/>
        <v>0</v>
      </c>
      <c r="AW2442" s="16">
        <f t="shared" si="4999"/>
        <v>0</v>
      </c>
      <c r="AX2442" s="16">
        <f t="shared" si="4999"/>
        <v>0</v>
      </c>
      <c r="AY2442" s="16">
        <f t="shared" si="4999"/>
        <v>0</v>
      </c>
      <c r="AZ2442" s="16">
        <f t="shared" si="5000"/>
        <v>0</v>
      </c>
      <c r="BA2442" s="16">
        <f t="shared" si="5001"/>
        <v>0</v>
      </c>
      <c r="BB2442" s="16">
        <f t="shared" si="5001"/>
        <v>0</v>
      </c>
      <c r="BC2442" s="16">
        <f t="shared" si="5000"/>
        <v>0</v>
      </c>
      <c r="BD2442" s="16">
        <f t="shared" si="5002"/>
        <v>0</v>
      </c>
      <c r="BE2442" s="16">
        <f t="shared" si="5002"/>
        <v>0</v>
      </c>
      <c r="BF2442" s="16">
        <f t="shared" si="4869"/>
        <v>11671.5</v>
      </c>
      <c r="BG2442" s="16">
        <f t="shared" si="4870"/>
        <v>11658</v>
      </c>
      <c r="BH2442" s="16">
        <f t="shared" si="4871"/>
        <v>11737</v>
      </c>
      <c r="BI2442" s="16">
        <f>BI2443</f>
        <v>0</v>
      </c>
      <c r="BJ2442" s="16">
        <f t="shared" si="4854"/>
        <v>11671.5</v>
      </c>
      <c r="BK2442" s="16">
        <f>BK2443</f>
        <v>0</v>
      </c>
    </row>
    <row r="2443" spans="1:63" ht="47.25" x14ac:dyDescent="0.25">
      <c r="A2443" s="10" t="s">
        <v>515</v>
      </c>
      <c r="B2443" s="10" t="s">
        <v>119</v>
      </c>
      <c r="C2443" s="10" t="s">
        <v>119</v>
      </c>
      <c r="D2443" s="17" t="s">
        <v>517</v>
      </c>
      <c r="E2443" s="17"/>
      <c r="F2443" s="11" t="s">
        <v>518</v>
      </c>
      <c r="G2443" s="16">
        <f>G2444</f>
        <v>11599.5</v>
      </c>
      <c r="H2443" s="16">
        <f t="shared" si="4841"/>
        <v>72</v>
      </c>
      <c r="I2443" s="16">
        <f t="shared" si="4992"/>
        <v>11671.5</v>
      </c>
      <c r="J2443" s="16">
        <f t="shared" si="4992"/>
        <v>11805.4</v>
      </c>
      <c r="K2443" s="16">
        <f t="shared" si="4843"/>
        <v>-147.39999999999964</v>
      </c>
      <c r="L2443" s="16">
        <f t="shared" si="4993"/>
        <v>11658</v>
      </c>
      <c r="M2443" s="16">
        <f t="shared" si="4993"/>
        <v>11737</v>
      </c>
      <c r="N2443" s="16">
        <f t="shared" si="4993"/>
        <v>0</v>
      </c>
      <c r="O2443" s="16">
        <f t="shared" si="4993"/>
        <v>0</v>
      </c>
      <c r="P2443" s="16">
        <f t="shared" si="4993"/>
        <v>0</v>
      </c>
      <c r="Q2443" s="16">
        <f t="shared" si="4918"/>
        <v>72</v>
      </c>
      <c r="R2443" s="16">
        <f t="shared" si="4919"/>
        <v>11671.5</v>
      </c>
      <c r="S2443" s="16">
        <f t="shared" si="4920"/>
        <v>-147.39999999999964</v>
      </c>
      <c r="T2443" s="16">
        <f t="shared" si="4921"/>
        <v>11658</v>
      </c>
      <c r="U2443" s="16">
        <f t="shared" si="4922"/>
        <v>11737</v>
      </c>
      <c r="V2443" s="16">
        <f t="shared" si="4994"/>
        <v>0</v>
      </c>
      <c r="W2443" s="16">
        <f t="shared" si="4994"/>
        <v>0</v>
      </c>
      <c r="X2443" s="16">
        <f t="shared" si="4994"/>
        <v>0</v>
      </c>
      <c r="Y2443" s="16">
        <f t="shared" si="4994"/>
        <v>0</v>
      </c>
      <c r="Z2443" s="16">
        <f t="shared" si="4994"/>
        <v>0</v>
      </c>
      <c r="AA2443" s="16">
        <f t="shared" si="4907"/>
        <v>11671.5</v>
      </c>
      <c r="AB2443" s="16">
        <f t="shared" si="4908"/>
        <v>11658</v>
      </c>
      <c r="AC2443" s="16">
        <f t="shared" si="4909"/>
        <v>11737</v>
      </c>
      <c r="AD2443" s="16">
        <f t="shared" si="4995"/>
        <v>0</v>
      </c>
      <c r="AE2443" s="16">
        <f t="shared" si="4995"/>
        <v>0</v>
      </c>
      <c r="AF2443" s="16">
        <f>AF2444</f>
        <v>0</v>
      </c>
      <c r="AG2443" s="16">
        <f t="shared" si="4996"/>
        <v>0</v>
      </c>
      <c r="AH2443" s="16">
        <f t="shared" si="4996"/>
        <v>0</v>
      </c>
      <c r="AI2443" s="16">
        <f t="shared" si="4997"/>
        <v>0</v>
      </c>
      <c r="AJ2443" s="16">
        <f t="shared" si="4997"/>
        <v>0</v>
      </c>
      <c r="AK2443" s="16">
        <f t="shared" si="4895"/>
        <v>11671.5</v>
      </c>
      <c r="AL2443" s="16">
        <f t="shared" si="4896"/>
        <v>11658</v>
      </c>
      <c r="AM2443" s="16">
        <f t="shared" si="4897"/>
        <v>11737</v>
      </c>
      <c r="AN2443" s="16">
        <f>AN2444</f>
        <v>0</v>
      </c>
      <c r="AO2443" s="16">
        <f t="shared" si="4898"/>
        <v>11671.5</v>
      </c>
      <c r="AP2443" s="16">
        <f t="shared" si="4998"/>
        <v>0</v>
      </c>
      <c r="AQ2443" s="16">
        <f t="shared" si="4998"/>
        <v>0</v>
      </c>
      <c r="AR2443" s="16">
        <f t="shared" si="4998"/>
        <v>0</v>
      </c>
      <c r="AS2443" s="16">
        <f t="shared" si="4998"/>
        <v>0</v>
      </c>
      <c r="AT2443" s="16">
        <f t="shared" si="4998"/>
        <v>0</v>
      </c>
      <c r="AU2443" s="16">
        <f t="shared" si="4999"/>
        <v>0</v>
      </c>
      <c r="AV2443" s="16">
        <f t="shared" si="4999"/>
        <v>0</v>
      </c>
      <c r="AW2443" s="16">
        <f t="shared" si="4999"/>
        <v>0</v>
      </c>
      <c r="AX2443" s="16">
        <f t="shared" si="4999"/>
        <v>0</v>
      </c>
      <c r="AY2443" s="16">
        <f t="shared" si="4999"/>
        <v>0</v>
      </c>
      <c r="AZ2443" s="16">
        <f t="shared" si="5000"/>
        <v>0</v>
      </c>
      <c r="BA2443" s="16">
        <f t="shared" si="5001"/>
        <v>0</v>
      </c>
      <c r="BB2443" s="16">
        <f t="shared" si="5001"/>
        <v>0</v>
      </c>
      <c r="BC2443" s="16">
        <f t="shared" si="5000"/>
        <v>0</v>
      </c>
      <c r="BD2443" s="16">
        <f t="shared" si="5002"/>
        <v>0</v>
      </c>
      <c r="BE2443" s="16">
        <f t="shared" si="5002"/>
        <v>0</v>
      </c>
      <c r="BF2443" s="16">
        <f t="shared" si="4869"/>
        <v>11671.5</v>
      </c>
      <c r="BG2443" s="16">
        <f t="shared" si="4870"/>
        <v>11658</v>
      </c>
      <c r="BH2443" s="16">
        <f t="shared" si="4871"/>
        <v>11737</v>
      </c>
      <c r="BI2443" s="16">
        <f>BI2444</f>
        <v>0</v>
      </c>
      <c r="BJ2443" s="16">
        <f t="shared" si="4854"/>
        <v>11671.5</v>
      </c>
      <c r="BK2443" s="16">
        <f>BK2444</f>
        <v>0</v>
      </c>
    </row>
    <row r="2444" spans="1:63" ht="47.25" x14ac:dyDescent="0.25">
      <c r="A2444" s="10" t="s">
        <v>515</v>
      </c>
      <c r="B2444" s="10" t="s">
        <v>119</v>
      </c>
      <c r="C2444" s="10" t="s">
        <v>119</v>
      </c>
      <c r="D2444" s="17" t="s">
        <v>543</v>
      </c>
      <c r="E2444" s="17"/>
      <c r="F2444" s="11" t="s">
        <v>544</v>
      </c>
      <c r="G2444" s="16">
        <f>G2445+G2449+G2453</f>
        <v>11599.5</v>
      </c>
      <c r="H2444" s="16">
        <f t="shared" si="4841"/>
        <v>72</v>
      </c>
      <c r="I2444" s="16">
        <f>I2445+I2449+I2453</f>
        <v>11671.5</v>
      </c>
      <c r="J2444" s="16">
        <f>J2445+J2449+J2453</f>
        <v>11805.4</v>
      </c>
      <c r="K2444" s="16">
        <f t="shared" si="4843"/>
        <v>-147.39999999999964</v>
      </c>
      <c r="L2444" s="16">
        <f>L2445+L2449+L2453</f>
        <v>11658</v>
      </c>
      <c r="M2444" s="16">
        <f>M2445+M2449+M2453</f>
        <v>11737</v>
      </c>
      <c r="N2444" s="16">
        <f>N2445+N2449+N2453</f>
        <v>0</v>
      </c>
      <c r="O2444" s="16">
        <f>O2445+O2449+O2453</f>
        <v>0</v>
      </c>
      <c r="P2444" s="16">
        <f>P2445+P2449+P2453</f>
        <v>0</v>
      </c>
      <c r="Q2444" s="16">
        <f t="shared" si="4918"/>
        <v>72</v>
      </c>
      <c r="R2444" s="16">
        <f t="shared" si="4919"/>
        <v>11671.5</v>
      </c>
      <c r="S2444" s="16">
        <f t="shared" si="4920"/>
        <v>-147.39999999999964</v>
      </c>
      <c r="T2444" s="16">
        <f t="shared" si="4921"/>
        <v>11658</v>
      </c>
      <c r="U2444" s="16">
        <f t="shared" si="4922"/>
        <v>11737</v>
      </c>
      <c r="V2444" s="16">
        <f>V2445+V2449+V2453</f>
        <v>0</v>
      </c>
      <c r="W2444" s="16">
        <f>W2445+W2449+W2453</f>
        <v>0</v>
      </c>
      <c r="X2444" s="16">
        <f>X2445+X2449+X2453</f>
        <v>0</v>
      </c>
      <c r="Y2444" s="16">
        <f>Y2445+Y2449+Y2453</f>
        <v>0</v>
      </c>
      <c r="Z2444" s="16">
        <f>Z2445+Z2449+Z2453</f>
        <v>0</v>
      </c>
      <c r="AA2444" s="16">
        <f t="shared" si="4907"/>
        <v>11671.5</v>
      </c>
      <c r="AB2444" s="16">
        <f t="shared" si="4908"/>
        <v>11658</v>
      </c>
      <c r="AC2444" s="16">
        <f t="shared" si="4909"/>
        <v>11737</v>
      </c>
      <c r="AD2444" s="16">
        <f t="shared" ref="AD2444:AJ2444" si="5003">AD2445+AD2449+AD2453</f>
        <v>0</v>
      </c>
      <c r="AE2444" s="16">
        <f t="shared" si="5003"/>
        <v>0</v>
      </c>
      <c r="AF2444" s="16">
        <f t="shared" si="5003"/>
        <v>0</v>
      </c>
      <c r="AG2444" s="16">
        <f t="shared" si="5003"/>
        <v>0</v>
      </c>
      <c r="AH2444" s="16">
        <f t="shared" si="5003"/>
        <v>0</v>
      </c>
      <c r="AI2444" s="16">
        <f t="shared" si="5003"/>
        <v>0</v>
      </c>
      <c r="AJ2444" s="16">
        <f t="shared" si="5003"/>
        <v>0</v>
      </c>
      <c r="AK2444" s="16">
        <f t="shared" si="4895"/>
        <v>11671.5</v>
      </c>
      <c r="AL2444" s="16">
        <f t="shared" si="4896"/>
        <v>11658</v>
      </c>
      <c r="AM2444" s="16">
        <f t="shared" si="4897"/>
        <v>11737</v>
      </c>
      <c r="AN2444" s="16">
        <f>AN2445+AN2449+AN2453</f>
        <v>0</v>
      </c>
      <c r="AO2444" s="16">
        <f t="shared" si="4898"/>
        <v>11671.5</v>
      </c>
      <c r="AP2444" s="16">
        <f t="shared" ref="AP2444:BK2444" si="5004">AP2445+AP2449+AP2453</f>
        <v>0</v>
      </c>
      <c r="AQ2444" s="16">
        <f t="shared" si="5004"/>
        <v>0</v>
      </c>
      <c r="AR2444" s="16">
        <f t="shared" si="5004"/>
        <v>0</v>
      </c>
      <c r="AS2444" s="16">
        <f>AS2445+AS2449+AS2453</f>
        <v>0</v>
      </c>
      <c r="AT2444" s="16">
        <f>AT2445+AT2449+AT2453</f>
        <v>0</v>
      </c>
      <c r="AU2444" s="16">
        <f t="shared" si="5004"/>
        <v>0</v>
      </c>
      <c r="AV2444" s="16">
        <f t="shared" si="5004"/>
        <v>0</v>
      </c>
      <c r="AW2444" s="16">
        <f t="shared" si="5004"/>
        <v>0</v>
      </c>
      <c r="AX2444" s="16">
        <f t="shared" si="5004"/>
        <v>0</v>
      </c>
      <c r="AY2444" s="16">
        <f t="shared" si="5004"/>
        <v>0</v>
      </c>
      <c r="AZ2444" s="16">
        <f t="shared" si="5004"/>
        <v>0</v>
      </c>
      <c r="BA2444" s="16">
        <f>BA2445+BA2449+BA2453</f>
        <v>0</v>
      </c>
      <c r="BB2444" s="16">
        <f>BB2445+BB2449+BB2453</f>
        <v>0</v>
      </c>
      <c r="BC2444" s="16">
        <f t="shared" si="5004"/>
        <v>0</v>
      </c>
      <c r="BD2444" s="16">
        <f>BD2445+BD2449+BD2453</f>
        <v>0</v>
      </c>
      <c r="BE2444" s="16">
        <f>BE2445+BE2449+BE2453</f>
        <v>0</v>
      </c>
      <c r="BF2444" s="16">
        <f t="shared" si="4869"/>
        <v>11671.5</v>
      </c>
      <c r="BG2444" s="16">
        <f t="shared" si="4870"/>
        <v>11658</v>
      </c>
      <c r="BH2444" s="16">
        <f t="shared" si="4871"/>
        <v>11737</v>
      </c>
      <c r="BI2444" s="16">
        <f t="shared" ref="BI2444" si="5005">BI2445+BI2449+BI2453</f>
        <v>0</v>
      </c>
      <c r="BJ2444" s="16">
        <f t="shared" si="4854"/>
        <v>11671.5</v>
      </c>
      <c r="BK2444" s="16">
        <f t="shared" si="5004"/>
        <v>0</v>
      </c>
    </row>
    <row r="2445" spans="1:63" ht="110.25" x14ac:dyDescent="0.25">
      <c r="A2445" s="10" t="s">
        <v>515</v>
      </c>
      <c r="B2445" s="10" t="s">
        <v>119</v>
      </c>
      <c r="C2445" s="10" t="s">
        <v>119</v>
      </c>
      <c r="D2445" s="17" t="s">
        <v>543</v>
      </c>
      <c r="E2445" s="10" t="s">
        <v>46</v>
      </c>
      <c r="F2445" s="11" t="s">
        <v>17</v>
      </c>
      <c r="G2445" s="16">
        <f>G2446</f>
        <v>7252.6</v>
      </c>
      <c r="H2445" s="16">
        <f t="shared" ref="H2445:H2508" si="5006">I2445-G2445</f>
        <v>435.79999999999927</v>
      </c>
      <c r="I2445" s="16">
        <f>I2446</f>
        <v>7688.4</v>
      </c>
      <c r="J2445" s="16">
        <f>J2446</f>
        <v>7252.7000000000007</v>
      </c>
      <c r="K2445" s="16">
        <f t="shared" ref="K2445:K2508" si="5007">L2445-J2445</f>
        <v>435.79999999999927</v>
      </c>
      <c r="L2445" s="16">
        <f>L2446</f>
        <v>7688.5</v>
      </c>
      <c r="M2445" s="16">
        <f>M2446</f>
        <v>7688.0999999999995</v>
      </c>
      <c r="N2445" s="16">
        <f>N2446</f>
        <v>0</v>
      </c>
      <c r="O2445" s="16">
        <f>O2446</f>
        <v>0</v>
      </c>
      <c r="P2445" s="16">
        <f>P2446</f>
        <v>0</v>
      </c>
      <c r="Q2445" s="16">
        <f t="shared" si="4918"/>
        <v>435.79999999999927</v>
      </c>
      <c r="R2445" s="16">
        <f t="shared" si="4919"/>
        <v>7688.4</v>
      </c>
      <c r="S2445" s="16">
        <f t="shared" si="4920"/>
        <v>435.79999999999927</v>
      </c>
      <c r="T2445" s="16">
        <f t="shared" si="4921"/>
        <v>7688.5</v>
      </c>
      <c r="U2445" s="16">
        <f t="shared" si="4922"/>
        <v>7688.0999999999995</v>
      </c>
      <c r="V2445" s="16">
        <f>V2446</f>
        <v>0</v>
      </c>
      <c r="W2445" s="16">
        <f>W2446</f>
        <v>0</v>
      </c>
      <c r="X2445" s="16">
        <f>X2446</f>
        <v>0</v>
      </c>
      <c r="Y2445" s="16">
        <f>Y2446</f>
        <v>0</v>
      </c>
      <c r="Z2445" s="16">
        <f>Z2446</f>
        <v>0</v>
      </c>
      <c r="AA2445" s="16">
        <f t="shared" si="4907"/>
        <v>7688.4</v>
      </c>
      <c r="AB2445" s="16">
        <f t="shared" si="4908"/>
        <v>7688.5</v>
      </c>
      <c r="AC2445" s="16">
        <f t="shared" si="4909"/>
        <v>7688.0999999999995</v>
      </c>
      <c r="AD2445" s="16">
        <f t="shared" ref="AD2445:BK2445" si="5008">AD2446</f>
        <v>0</v>
      </c>
      <c r="AE2445" s="16">
        <f t="shared" si="5008"/>
        <v>0</v>
      </c>
      <c r="AF2445" s="16">
        <f t="shared" si="5008"/>
        <v>0</v>
      </c>
      <c r="AG2445" s="16">
        <f t="shared" si="5008"/>
        <v>0</v>
      </c>
      <c r="AH2445" s="16">
        <f t="shared" si="5008"/>
        <v>0</v>
      </c>
      <c r="AI2445" s="16">
        <f t="shared" si="5008"/>
        <v>0</v>
      </c>
      <c r="AJ2445" s="16">
        <f t="shared" si="5008"/>
        <v>0</v>
      </c>
      <c r="AK2445" s="16">
        <f t="shared" si="4895"/>
        <v>7688.4</v>
      </c>
      <c r="AL2445" s="16">
        <f t="shared" si="4896"/>
        <v>7688.5</v>
      </c>
      <c r="AM2445" s="16">
        <f t="shared" si="4897"/>
        <v>7688.0999999999995</v>
      </c>
      <c r="AN2445" s="16">
        <f t="shared" si="5008"/>
        <v>0</v>
      </c>
      <c r="AO2445" s="16">
        <f t="shared" si="4898"/>
        <v>7688.4</v>
      </c>
      <c r="AP2445" s="16">
        <f t="shared" si="5008"/>
        <v>0</v>
      </c>
      <c r="AQ2445" s="16">
        <f t="shared" si="5008"/>
        <v>0</v>
      </c>
      <c r="AR2445" s="16">
        <f t="shared" si="5008"/>
        <v>0</v>
      </c>
      <c r="AS2445" s="16">
        <f t="shared" si="5008"/>
        <v>0</v>
      </c>
      <c r="AT2445" s="16">
        <f t="shared" si="5008"/>
        <v>0</v>
      </c>
      <c r="AU2445" s="16">
        <f t="shared" si="5008"/>
        <v>0</v>
      </c>
      <c r="AV2445" s="16">
        <f t="shared" si="5008"/>
        <v>0</v>
      </c>
      <c r="AW2445" s="16">
        <f t="shared" si="5008"/>
        <v>0</v>
      </c>
      <c r="AX2445" s="16">
        <f t="shared" si="5008"/>
        <v>0</v>
      </c>
      <c r="AY2445" s="16">
        <f t="shared" si="5008"/>
        <v>0</v>
      </c>
      <c r="AZ2445" s="16">
        <f t="shared" si="5008"/>
        <v>0</v>
      </c>
      <c r="BA2445" s="16">
        <f t="shared" si="5008"/>
        <v>0</v>
      </c>
      <c r="BB2445" s="16">
        <f t="shared" si="5008"/>
        <v>0</v>
      </c>
      <c r="BC2445" s="16">
        <f t="shared" si="5008"/>
        <v>0</v>
      </c>
      <c r="BD2445" s="16">
        <f t="shared" si="5008"/>
        <v>0</v>
      </c>
      <c r="BE2445" s="16">
        <f t="shared" si="5008"/>
        <v>0</v>
      </c>
      <c r="BF2445" s="16">
        <f t="shared" si="4869"/>
        <v>7688.4</v>
      </c>
      <c r="BG2445" s="16">
        <f t="shared" si="4870"/>
        <v>7688.5</v>
      </c>
      <c r="BH2445" s="16">
        <f t="shared" si="4871"/>
        <v>7688.0999999999995</v>
      </c>
      <c r="BI2445" s="16">
        <f t="shared" si="5008"/>
        <v>0</v>
      </c>
      <c r="BJ2445" s="16">
        <f t="shared" si="4854"/>
        <v>7688.4</v>
      </c>
      <c r="BK2445" s="16">
        <f t="shared" si="5008"/>
        <v>0</v>
      </c>
    </row>
    <row r="2446" spans="1:63" ht="31.5" x14ac:dyDescent="0.25">
      <c r="A2446" s="10" t="s">
        <v>515</v>
      </c>
      <c r="B2446" s="10" t="s">
        <v>119</v>
      </c>
      <c r="C2446" s="10" t="s">
        <v>119</v>
      </c>
      <c r="D2446" s="17" t="s">
        <v>543</v>
      </c>
      <c r="E2446" s="10" t="s">
        <v>136</v>
      </c>
      <c r="F2446" s="11" t="s">
        <v>38</v>
      </c>
      <c r="G2446" s="16">
        <f>G2447+G2448</f>
        <v>7252.6</v>
      </c>
      <c r="H2446" s="16">
        <f t="shared" si="5006"/>
        <v>435.79999999999927</v>
      </c>
      <c r="I2446" s="16">
        <f>I2447+I2448</f>
        <v>7688.4</v>
      </c>
      <c r="J2446" s="16">
        <f>J2447+J2448</f>
        <v>7252.7000000000007</v>
      </c>
      <c r="K2446" s="16">
        <f t="shared" si="5007"/>
        <v>435.79999999999927</v>
      </c>
      <c r="L2446" s="16">
        <f>L2447+L2448</f>
        <v>7688.5</v>
      </c>
      <c r="M2446" s="16">
        <f>M2447+M2448</f>
        <v>7688.0999999999995</v>
      </c>
      <c r="N2446" s="16">
        <f>N2447+N2448</f>
        <v>0</v>
      </c>
      <c r="O2446" s="16">
        <f>O2447+O2448</f>
        <v>0</v>
      </c>
      <c r="P2446" s="16">
        <f>P2447+P2448</f>
        <v>0</v>
      </c>
      <c r="Q2446" s="16">
        <f t="shared" si="4918"/>
        <v>435.79999999999927</v>
      </c>
      <c r="R2446" s="16">
        <f t="shared" si="4919"/>
        <v>7688.4</v>
      </c>
      <c r="S2446" s="16">
        <f t="shared" si="4920"/>
        <v>435.79999999999927</v>
      </c>
      <c r="T2446" s="16">
        <f t="shared" si="4921"/>
        <v>7688.5</v>
      </c>
      <c r="U2446" s="16">
        <f t="shared" si="4922"/>
        <v>7688.0999999999995</v>
      </c>
      <c r="V2446" s="16">
        <f>V2447+V2448</f>
        <v>0</v>
      </c>
      <c r="W2446" s="16">
        <f>W2447+W2448</f>
        <v>0</v>
      </c>
      <c r="X2446" s="16">
        <f>X2447+X2448</f>
        <v>0</v>
      </c>
      <c r="Y2446" s="16">
        <f>Y2447+Y2448</f>
        <v>0</v>
      </c>
      <c r="Z2446" s="16">
        <f>Z2447+Z2448</f>
        <v>0</v>
      </c>
      <c r="AA2446" s="16">
        <f t="shared" si="4907"/>
        <v>7688.4</v>
      </c>
      <c r="AB2446" s="16">
        <f t="shared" si="4908"/>
        <v>7688.5</v>
      </c>
      <c r="AC2446" s="16">
        <f t="shared" si="4909"/>
        <v>7688.0999999999995</v>
      </c>
      <c r="AD2446" s="16">
        <f t="shared" ref="AD2446:AJ2446" si="5009">AD2447+AD2448</f>
        <v>0</v>
      </c>
      <c r="AE2446" s="16">
        <f t="shared" si="5009"/>
        <v>0</v>
      </c>
      <c r="AF2446" s="16">
        <f t="shared" si="5009"/>
        <v>0</v>
      </c>
      <c r="AG2446" s="16">
        <f t="shared" si="5009"/>
        <v>0</v>
      </c>
      <c r="AH2446" s="16">
        <f t="shared" si="5009"/>
        <v>0</v>
      </c>
      <c r="AI2446" s="16">
        <f t="shared" si="5009"/>
        <v>0</v>
      </c>
      <c r="AJ2446" s="16">
        <f t="shared" si="5009"/>
        <v>0</v>
      </c>
      <c r="AK2446" s="16">
        <f t="shared" si="4895"/>
        <v>7688.4</v>
      </c>
      <c r="AL2446" s="16">
        <f t="shared" si="4896"/>
        <v>7688.5</v>
      </c>
      <c r="AM2446" s="16">
        <f t="shared" si="4897"/>
        <v>7688.0999999999995</v>
      </c>
      <c r="AN2446" s="16">
        <f>AN2447+AN2448</f>
        <v>0</v>
      </c>
      <c r="AO2446" s="16">
        <f t="shared" si="4898"/>
        <v>7688.4</v>
      </c>
      <c r="AP2446" s="16">
        <f t="shared" ref="AP2446:BK2446" si="5010">AP2447+AP2448</f>
        <v>0</v>
      </c>
      <c r="AQ2446" s="16">
        <f t="shared" si="5010"/>
        <v>0</v>
      </c>
      <c r="AR2446" s="16">
        <f t="shared" si="5010"/>
        <v>0</v>
      </c>
      <c r="AS2446" s="16">
        <f>AS2447+AS2448</f>
        <v>0</v>
      </c>
      <c r="AT2446" s="16">
        <f>AT2447+AT2448</f>
        <v>0</v>
      </c>
      <c r="AU2446" s="16">
        <f t="shared" si="5010"/>
        <v>0</v>
      </c>
      <c r="AV2446" s="16">
        <f t="shared" si="5010"/>
        <v>0</v>
      </c>
      <c r="AW2446" s="16">
        <f t="shared" si="5010"/>
        <v>0</v>
      </c>
      <c r="AX2446" s="16">
        <f t="shared" si="5010"/>
        <v>0</v>
      </c>
      <c r="AY2446" s="16">
        <f t="shared" si="5010"/>
        <v>0</v>
      </c>
      <c r="AZ2446" s="16">
        <f t="shared" si="5010"/>
        <v>0</v>
      </c>
      <c r="BA2446" s="16">
        <f>BA2447+BA2448</f>
        <v>0</v>
      </c>
      <c r="BB2446" s="16">
        <f>BB2447+BB2448</f>
        <v>0</v>
      </c>
      <c r="BC2446" s="16">
        <f t="shared" si="5010"/>
        <v>0</v>
      </c>
      <c r="BD2446" s="16">
        <f>BD2447+BD2448</f>
        <v>0</v>
      </c>
      <c r="BE2446" s="16">
        <f>BE2447+BE2448</f>
        <v>0</v>
      </c>
      <c r="BF2446" s="16">
        <f t="shared" si="4869"/>
        <v>7688.4</v>
      </c>
      <c r="BG2446" s="16">
        <f t="shared" si="4870"/>
        <v>7688.5</v>
      </c>
      <c r="BH2446" s="16">
        <f t="shared" si="4871"/>
        <v>7688.0999999999995</v>
      </c>
      <c r="BI2446" s="16">
        <f t="shared" ref="BI2446" si="5011">BI2447+BI2448</f>
        <v>0</v>
      </c>
      <c r="BJ2446" s="16">
        <f t="shared" si="4854"/>
        <v>7688.4</v>
      </c>
      <c r="BK2446" s="16">
        <f t="shared" si="5010"/>
        <v>0</v>
      </c>
    </row>
    <row r="2447" spans="1:63" ht="31.5" x14ac:dyDescent="0.25">
      <c r="A2447" s="10" t="s">
        <v>515</v>
      </c>
      <c r="B2447" s="10" t="s">
        <v>119</v>
      </c>
      <c r="C2447" s="10" t="s">
        <v>119</v>
      </c>
      <c r="D2447" s="17" t="s">
        <v>543</v>
      </c>
      <c r="E2447" s="10" t="s">
        <v>137</v>
      </c>
      <c r="F2447" s="11" t="s">
        <v>19</v>
      </c>
      <c r="G2447" s="16">
        <v>7251.6</v>
      </c>
      <c r="H2447" s="16">
        <f t="shared" si="5006"/>
        <v>435.09999999999945</v>
      </c>
      <c r="I2447" s="16">
        <v>7686.7</v>
      </c>
      <c r="J2447" s="16">
        <v>7251.6</v>
      </c>
      <c r="K2447" s="16">
        <f t="shared" si="5007"/>
        <v>435.09999999999945</v>
      </c>
      <c r="L2447" s="16">
        <v>7686.7</v>
      </c>
      <c r="M2447" s="16">
        <v>7686.7</v>
      </c>
      <c r="N2447" s="16"/>
      <c r="O2447" s="16"/>
      <c r="P2447" s="16"/>
      <c r="Q2447" s="16">
        <f t="shared" si="4918"/>
        <v>435.09999999999945</v>
      </c>
      <c r="R2447" s="16">
        <f t="shared" si="4919"/>
        <v>7686.7</v>
      </c>
      <c r="S2447" s="16">
        <f t="shared" si="4920"/>
        <v>435.09999999999945</v>
      </c>
      <c r="T2447" s="16">
        <f t="shared" si="4921"/>
        <v>7686.7</v>
      </c>
      <c r="U2447" s="16">
        <f t="shared" si="4922"/>
        <v>7686.7</v>
      </c>
      <c r="V2447" s="16"/>
      <c r="W2447" s="16"/>
      <c r="X2447" s="16"/>
      <c r="Y2447" s="16"/>
      <c r="Z2447" s="16"/>
      <c r="AA2447" s="16">
        <f t="shared" si="4907"/>
        <v>7686.7</v>
      </c>
      <c r="AB2447" s="16">
        <f t="shared" si="4908"/>
        <v>7686.7</v>
      </c>
      <c r="AC2447" s="16">
        <f t="shared" si="4909"/>
        <v>7686.7</v>
      </c>
      <c r="AD2447" s="16"/>
      <c r="AE2447" s="16"/>
      <c r="AF2447" s="16"/>
      <c r="AG2447" s="16"/>
      <c r="AH2447" s="16"/>
      <c r="AI2447" s="16"/>
      <c r="AJ2447" s="16"/>
      <c r="AK2447" s="16">
        <f t="shared" si="4895"/>
        <v>7686.7</v>
      </c>
      <c r="AL2447" s="16">
        <f t="shared" si="4896"/>
        <v>7686.7</v>
      </c>
      <c r="AM2447" s="16">
        <f t="shared" si="4897"/>
        <v>7686.7</v>
      </c>
      <c r="AN2447" s="16"/>
      <c r="AO2447" s="16">
        <f t="shared" si="4898"/>
        <v>7686.7</v>
      </c>
      <c r="AP2447" s="16"/>
      <c r="AQ2447" s="16"/>
      <c r="AR2447" s="16"/>
      <c r="AS2447" s="16"/>
      <c r="AT2447" s="16"/>
      <c r="AU2447" s="16"/>
      <c r="AV2447" s="16"/>
      <c r="AW2447" s="16"/>
      <c r="AX2447" s="16"/>
      <c r="AY2447" s="16"/>
      <c r="AZ2447" s="16"/>
      <c r="BA2447" s="16"/>
      <c r="BB2447" s="16"/>
      <c r="BC2447" s="16"/>
      <c r="BD2447" s="16"/>
      <c r="BE2447" s="16"/>
      <c r="BF2447" s="16">
        <f t="shared" si="4869"/>
        <v>7686.7</v>
      </c>
      <c r="BG2447" s="16">
        <f t="shared" si="4870"/>
        <v>7686.7</v>
      </c>
      <c r="BH2447" s="16">
        <f t="shared" si="4871"/>
        <v>7686.7</v>
      </c>
      <c r="BI2447" s="16"/>
      <c r="BJ2447" s="16">
        <f t="shared" ref="BJ2447:BJ2510" si="5012">BF2447+BI2447</f>
        <v>7686.7</v>
      </c>
      <c r="BK2447" s="16"/>
    </row>
    <row r="2448" spans="1:63" ht="31.5" x14ac:dyDescent="0.25">
      <c r="A2448" s="10" t="s">
        <v>515</v>
      </c>
      <c r="B2448" s="10" t="s">
        <v>119</v>
      </c>
      <c r="C2448" s="10" t="s">
        <v>119</v>
      </c>
      <c r="D2448" s="17" t="s">
        <v>543</v>
      </c>
      <c r="E2448" s="10" t="s">
        <v>138</v>
      </c>
      <c r="F2448" s="11" t="s">
        <v>20</v>
      </c>
      <c r="G2448" s="16">
        <v>1</v>
      </c>
      <c r="H2448" s="16">
        <f t="shared" si="5006"/>
        <v>0.7</v>
      </c>
      <c r="I2448" s="16">
        <v>1.7</v>
      </c>
      <c r="J2448" s="16">
        <v>1.1000000000000001</v>
      </c>
      <c r="K2448" s="16">
        <f t="shared" si="5007"/>
        <v>0.7</v>
      </c>
      <c r="L2448" s="16">
        <v>1.8</v>
      </c>
      <c r="M2448" s="16">
        <v>1.4</v>
      </c>
      <c r="N2448" s="16"/>
      <c r="O2448" s="16"/>
      <c r="P2448" s="16"/>
      <c r="Q2448" s="16">
        <f t="shared" si="4918"/>
        <v>0.7</v>
      </c>
      <c r="R2448" s="16">
        <f t="shared" si="4919"/>
        <v>1.7</v>
      </c>
      <c r="S2448" s="16">
        <f t="shared" si="4920"/>
        <v>0.7</v>
      </c>
      <c r="T2448" s="16">
        <f t="shared" si="4921"/>
        <v>1.8</v>
      </c>
      <c r="U2448" s="16">
        <f t="shared" si="4922"/>
        <v>1.4</v>
      </c>
      <c r="V2448" s="16"/>
      <c r="W2448" s="16"/>
      <c r="X2448" s="16"/>
      <c r="Y2448" s="16"/>
      <c r="Z2448" s="16"/>
      <c r="AA2448" s="16">
        <f t="shared" si="4907"/>
        <v>1.7</v>
      </c>
      <c r="AB2448" s="16">
        <f t="shared" si="4908"/>
        <v>1.8</v>
      </c>
      <c r="AC2448" s="16">
        <f t="shared" si="4909"/>
        <v>1.4</v>
      </c>
      <c r="AD2448" s="16"/>
      <c r="AE2448" s="16"/>
      <c r="AF2448" s="16"/>
      <c r="AG2448" s="16"/>
      <c r="AH2448" s="16"/>
      <c r="AI2448" s="16"/>
      <c r="AJ2448" s="16"/>
      <c r="AK2448" s="16">
        <f t="shared" si="4895"/>
        <v>1.7</v>
      </c>
      <c r="AL2448" s="16">
        <f t="shared" si="4896"/>
        <v>1.8</v>
      </c>
      <c r="AM2448" s="16">
        <f t="shared" si="4897"/>
        <v>1.4</v>
      </c>
      <c r="AN2448" s="16"/>
      <c r="AO2448" s="16">
        <f t="shared" si="4898"/>
        <v>1.7</v>
      </c>
      <c r="AP2448" s="16"/>
      <c r="AQ2448" s="16"/>
      <c r="AR2448" s="16"/>
      <c r="AS2448" s="16"/>
      <c r="AT2448" s="16"/>
      <c r="AU2448" s="16"/>
      <c r="AV2448" s="16"/>
      <c r="AW2448" s="16"/>
      <c r="AX2448" s="16"/>
      <c r="AY2448" s="16"/>
      <c r="AZ2448" s="16"/>
      <c r="BA2448" s="16"/>
      <c r="BB2448" s="16"/>
      <c r="BC2448" s="16"/>
      <c r="BD2448" s="16"/>
      <c r="BE2448" s="16"/>
      <c r="BF2448" s="16">
        <f t="shared" si="4869"/>
        <v>1.7</v>
      </c>
      <c r="BG2448" s="16">
        <f t="shared" si="4870"/>
        <v>1.8</v>
      </c>
      <c r="BH2448" s="16">
        <f t="shared" si="4871"/>
        <v>1.4</v>
      </c>
      <c r="BI2448" s="16"/>
      <c r="BJ2448" s="16">
        <f t="shared" si="5012"/>
        <v>1.7</v>
      </c>
      <c r="BK2448" s="16"/>
    </row>
    <row r="2449" spans="1:63" ht="47.25" x14ac:dyDescent="0.25">
      <c r="A2449" s="10" t="s">
        <v>515</v>
      </c>
      <c r="B2449" s="10" t="s">
        <v>119</v>
      </c>
      <c r="C2449" s="10" t="s">
        <v>119</v>
      </c>
      <c r="D2449" s="17" t="s">
        <v>543</v>
      </c>
      <c r="E2449" s="10" t="s">
        <v>50</v>
      </c>
      <c r="F2449" s="11" t="s">
        <v>21</v>
      </c>
      <c r="G2449" s="16">
        <f>G2450</f>
        <v>4328.3999999999996</v>
      </c>
      <c r="H2449" s="16">
        <f t="shared" si="5006"/>
        <v>-468.89999999999964</v>
      </c>
      <c r="I2449" s="16">
        <f>I2450</f>
        <v>3859.5</v>
      </c>
      <c r="J2449" s="16">
        <f>J2450</f>
        <v>4531.8999999999996</v>
      </c>
      <c r="K2449" s="16">
        <f t="shared" si="5007"/>
        <v>-694.69999999999936</v>
      </c>
      <c r="L2449" s="16">
        <f>L2450</f>
        <v>3837.2000000000003</v>
      </c>
      <c r="M2449" s="16">
        <f>M2450</f>
        <v>3916.4</v>
      </c>
      <c r="N2449" s="16">
        <f>N2450</f>
        <v>0</v>
      </c>
      <c r="O2449" s="16">
        <f>O2450</f>
        <v>0</v>
      </c>
      <c r="P2449" s="16">
        <f>P2450</f>
        <v>0</v>
      </c>
      <c r="Q2449" s="16">
        <f t="shared" si="4918"/>
        <v>-468.89999999999964</v>
      </c>
      <c r="R2449" s="16">
        <f t="shared" si="4919"/>
        <v>3859.5</v>
      </c>
      <c r="S2449" s="16">
        <f t="shared" si="4920"/>
        <v>-694.69999999999936</v>
      </c>
      <c r="T2449" s="16">
        <f t="shared" si="4921"/>
        <v>3837.2000000000003</v>
      </c>
      <c r="U2449" s="16">
        <f t="shared" si="4922"/>
        <v>3916.4</v>
      </c>
      <c r="V2449" s="16">
        <f>V2450</f>
        <v>0</v>
      </c>
      <c r="W2449" s="16">
        <f>W2450</f>
        <v>0</v>
      </c>
      <c r="X2449" s="16">
        <f>X2450</f>
        <v>0</v>
      </c>
      <c r="Y2449" s="16">
        <f>Y2450</f>
        <v>0</v>
      </c>
      <c r="Z2449" s="16">
        <f>Z2450</f>
        <v>0</v>
      </c>
      <c r="AA2449" s="16">
        <f t="shared" si="4907"/>
        <v>3859.5</v>
      </c>
      <c r="AB2449" s="16">
        <f t="shared" si="4908"/>
        <v>3837.2000000000003</v>
      </c>
      <c r="AC2449" s="16">
        <f t="shared" si="4909"/>
        <v>3916.4</v>
      </c>
      <c r="AD2449" s="16">
        <f t="shared" ref="AD2449:BK2449" si="5013">AD2450</f>
        <v>0</v>
      </c>
      <c r="AE2449" s="16">
        <f t="shared" si="5013"/>
        <v>0</v>
      </c>
      <c r="AF2449" s="16">
        <f t="shared" si="5013"/>
        <v>0</v>
      </c>
      <c r="AG2449" s="16">
        <f t="shared" si="5013"/>
        <v>0</v>
      </c>
      <c r="AH2449" s="16">
        <f t="shared" si="5013"/>
        <v>0</v>
      </c>
      <c r="AI2449" s="16">
        <f t="shared" si="5013"/>
        <v>0</v>
      </c>
      <c r="AJ2449" s="16">
        <f t="shared" si="5013"/>
        <v>0</v>
      </c>
      <c r="AK2449" s="16">
        <f t="shared" si="4895"/>
        <v>3859.5</v>
      </c>
      <c r="AL2449" s="16">
        <f t="shared" si="4896"/>
        <v>3837.2000000000003</v>
      </c>
      <c r="AM2449" s="16">
        <f t="shared" si="4897"/>
        <v>3916.4</v>
      </c>
      <c r="AN2449" s="16">
        <f t="shared" si="5013"/>
        <v>0</v>
      </c>
      <c r="AO2449" s="16">
        <f t="shared" si="4898"/>
        <v>3859.5</v>
      </c>
      <c r="AP2449" s="16">
        <f t="shared" si="5013"/>
        <v>0</v>
      </c>
      <c r="AQ2449" s="16">
        <f t="shared" si="5013"/>
        <v>0</v>
      </c>
      <c r="AR2449" s="16">
        <f t="shared" si="5013"/>
        <v>0</v>
      </c>
      <c r="AS2449" s="16">
        <f t="shared" si="5013"/>
        <v>0</v>
      </c>
      <c r="AT2449" s="16">
        <f t="shared" si="5013"/>
        <v>0</v>
      </c>
      <c r="AU2449" s="16">
        <f t="shared" si="5013"/>
        <v>0</v>
      </c>
      <c r="AV2449" s="16">
        <f t="shared" si="5013"/>
        <v>0</v>
      </c>
      <c r="AW2449" s="16">
        <f t="shared" si="5013"/>
        <v>0</v>
      </c>
      <c r="AX2449" s="16">
        <f t="shared" si="5013"/>
        <v>0</v>
      </c>
      <c r="AY2449" s="16">
        <f t="shared" si="5013"/>
        <v>0</v>
      </c>
      <c r="AZ2449" s="16">
        <f t="shared" si="5013"/>
        <v>0</v>
      </c>
      <c r="BA2449" s="16">
        <f t="shared" si="5013"/>
        <v>0</v>
      </c>
      <c r="BB2449" s="16">
        <f t="shared" si="5013"/>
        <v>0</v>
      </c>
      <c r="BC2449" s="16">
        <f t="shared" si="5013"/>
        <v>0</v>
      </c>
      <c r="BD2449" s="16">
        <f t="shared" si="5013"/>
        <v>0</v>
      </c>
      <c r="BE2449" s="16">
        <f t="shared" si="5013"/>
        <v>0</v>
      </c>
      <c r="BF2449" s="16">
        <f t="shared" si="4869"/>
        <v>3859.5</v>
      </c>
      <c r="BG2449" s="16">
        <f t="shared" si="4870"/>
        <v>3837.2000000000003</v>
      </c>
      <c r="BH2449" s="16">
        <f t="shared" si="4871"/>
        <v>3916.4</v>
      </c>
      <c r="BI2449" s="16">
        <f t="shared" si="5013"/>
        <v>0</v>
      </c>
      <c r="BJ2449" s="16">
        <f t="shared" si="5012"/>
        <v>3859.5</v>
      </c>
      <c r="BK2449" s="16">
        <f t="shared" si="5013"/>
        <v>0</v>
      </c>
    </row>
    <row r="2450" spans="1:63" ht="47.25" x14ac:dyDescent="0.25">
      <c r="A2450" s="10" t="s">
        <v>515</v>
      </c>
      <c r="B2450" s="10" t="s">
        <v>119</v>
      </c>
      <c r="C2450" s="10" t="s">
        <v>119</v>
      </c>
      <c r="D2450" s="17" t="s">
        <v>543</v>
      </c>
      <c r="E2450" s="10" t="s">
        <v>51</v>
      </c>
      <c r="F2450" s="11" t="s">
        <v>22</v>
      </c>
      <c r="G2450" s="16">
        <f>G2452+G2451</f>
        <v>4328.3999999999996</v>
      </c>
      <c r="H2450" s="16">
        <f t="shared" si="5006"/>
        <v>-468.89999999999964</v>
      </c>
      <c r="I2450" s="16">
        <f>I2452+I2451</f>
        <v>3859.5</v>
      </c>
      <c r="J2450" s="16">
        <f>J2452+J2451</f>
        <v>4531.8999999999996</v>
      </c>
      <c r="K2450" s="16">
        <f t="shared" si="5007"/>
        <v>-694.69999999999936</v>
      </c>
      <c r="L2450" s="16">
        <f>L2452+L2451</f>
        <v>3837.2000000000003</v>
      </c>
      <c r="M2450" s="16">
        <f>M2452+M2451</f>
        <v>3916.4</v>
      </c>
      <c r="N2450" s="16">
        <f>N2452+N2451</f>
        <v>0</v>
      </c>
      <c r="O2450" s="16">
        <f>O2452+O2451</f>
        <v>0</v>
      </c>
      <c r="P2450" s="16">
        <f>P2452+P2451</f>
        <v>0</v>
      </c>
      <c r="Q2450" s="16">
        <f t="shared" si="4918"/>
        <v>-468.89999999999964</v>
      </c>
      <c r="R2450" s="16">
        <f t="shared" si="4919"/>
        <v>3859.5</v>
      </c>
      <c r="S2450" s="16">
        <f t="shared" si="4920"/>
        <v>-694.69999999999936</v>
      </c>
      <c r="T2450" s="16">
        <f t="shared" si="4921"/>
        <v>3837.2000000000003</v>
      </c>
      <c r="U2450" s="16">
        <f t="shared" si="4922"/>
        <v>3916.4</v>
      </c>
      <c r="V2450" s="16">
        <f>V2452+V2451</f>
        <v>0</v>
      </c>
      <c r="W2450" s="16">
        <f>W2452+W2451</f>
        <v>0</v>
      </c>
      <c r="X2450" s="16">
        <f>X2452+X2451</f>
        <v>0</v>
      </c>
      <c r="Y2450" s="16">
        <f>Y2452+Y2451</f>
        <v>0</v>
      </c>
      <c r="Z2450" s="16">
        <f>Z2452+Z2451</f>
        <v>0</v>
      </c>
      <c r="AA2450" s="16">
        <f t="shared" si="4907"/>
        <v>3859.5</v>
      </c>
      <c r="AB2450" s="16">
        <f t="shared" si="4908"/>
        <v>3837.2000000000003</v>
      </c>
      <c r="AC2450" s="16">
        <f t="shared" si="4909"/>
        <v>3916.4</v>
      </c>
      <c r="AD2450" s="16">
        <f t="shared" ref="AD2450:AJ2450" si="5014">AD2452+AD2451</f>
        <v>0</v>
      </c>
      <c r="AE2450" s="16">
        <f t="shared" si="5014"/>
        <v>0</v>
      </c>
      <c r="AF2450" s="16">
        <f t="shared" si="5014"/>
        <v>0</v>
      </c>
      <c r="AG2450" s="16">
        <f t="shared" si="5014"/>
        <v>0</v>
      </c>
      <c r="AH2450" s="16">
        <f t="shared" si="5014"/>
        <v>0</v>
      </c>
      <c r="AI2450" s="16">
        <f t="shared" si="5014"/>
        <v>0</v>
      </c>
      <c r="AJ2450" s="16">
        <f t="shared" si="5014"/>
        <v>0</v>
      </c>
      <c r="AK2450" s="16">
        <f t="shared" si="4895"/>
        <v>3859.5</v>
      </c>
      <c r="AL2450" s="16">
        <f t="shared" si="4896"/>
        <v>3837.2000000000003</v>
      </c>
      <c r="AM2450" s="16">
        <f t="shared" si="4897"/>
        <v>3916.4</v>
      </c>
      <c r="AN2450" s="16">
        <f>AN2452+AN2451</f>
        <v>0</v>
      </c>
      <c r="AO2450" s="16">
        <f t="shared" si="4898"/>
        <v>3859.5</v>
      </c>
      <c r="AP2450" s="16">
        <f t="shared" ref="AP2450:BK2450" si="5015">AP2452+AP2451</f>
        <v>0</v>
      </c>
      <c r="AQ2450" s="16">
        <f t="shared" si="5015"/>
        <v>0</v>
      </c>
      <c r="AR2450" s="16">
        <f t="shared" si="5015"/>
        <v>0</v>
      </c>
      <c r="AS2450" s="16">
        <f>AS2452+AS2451</f>
        <v>0</v>
      </c>
      <c r="AT2450" s="16">
        <f>AT2452+AT2451</f>
        <v>0</v>
      </c>
      <c r="AU2450" s="16">
        <f t="shared" si="5015"/>
        <v>0</v>
      </c>
      <c r="AV2450" s="16">
        <f t="shared" si="5015"/>
        <v>0</v>
      </c>
      <c r="AW2450" s="16">
        <f t="shared" si="5015"/>
        <v>0</v>
      </c>
      <c r="AX2450" s="16">
        <f t="shared" si="5015"/>
        <v>0</v>
      </c>
      <c r="AY2450" s="16">
        <f t="shared" si="5015"/>
        <v>0</v>
      </c>
      <c r="AZ2450" s="16">
        <f t="shared" si="5015"/>
        <v>0</v>
      </c>
      <c r="BA2450" s="16">
        <f>BA2452+BA2451</f>
        <v>0</v>
      </c>
      <c r="BB2450" s="16">
        <f>BB2452+BB2451</f>
        <v>0</v>
      </c>
      <c r="BC2450" s="16">
        <f t="shared" si="5015"/>
        <v>0</v>
      </c>
      <c r="BD2450" s="16">
        <f>BD2452+BD2451</f>
        <v>0</v>
      </c>
      <c r="BE2450" s="16">
        <f>BE2452+BE2451</f>
        <v>0</v>
      </c>
      <c r="BF2450" s="16">
        <f t="shared" si="4869"/>
        <v>3859.5</v>
      </c>
      <c r="BG2450" s="16">
        <f t="shared" si="4870"/>
        <v>3837.2000000000003</v>
      </c>
      <c r="BH2450" s="16">
        <f t="shared" si="4871"/>
        <v>3916.4</v>
      </c>
      <c r="BI2450" s="16">
        <f t="shared" ref="BI2450" si="5016">BI2452+BI2451</f>
        <v>0</v>
      </c>
      <c r="BJ2450" s="16">
        <f t="shared" si="5012"/>
        <v>3859.5</v>
      </c>
      <c r="BK2450" s="16">
        <f t="shared" si="5015"/>
        <v>0</v>
      </c>
    </row>
    <row r="2451" spans="1:63" ht="47.25" x14ac:dyDescent="0.25">
      <c r="A2451" s="10" t="s">
        <v>515</v>
      </c>
      <c r="B2451" s="10" t="s">
        <v>119</v>
      </c>
      <c r="C2451" s="10" t="s">
        <v>119</v>
      </c>
      <c r="D2451" s="17" t="s">
        <v>543</v>
      </c>
      <c r="E2451" s="10" t="s">
        <v>81</v>
      </c>
      <c r="F2451" s="11" t="s">
        <v>82</v>
      </c>
      <c r="G2451" s="16">
        <v>0</v>
      </c>
      <c r="H2451" s="16">
        <f t="shared" si="5006"/>
        <v>663</v>
      </c>
      <c r="I2451" s="16">
        <v>663</v>
      </c>
      <c r="J2451" s="16">
        <v>0</v>
      </c>
      <c r="K2451" s="16">
        <f t="shared" si="5007"/>
        <v>660.4</v>
      </c>
      <c r="L2451" s="16">
        <v>660.4</v>
      </c>
      <c r="M2451" s="16">
        <v>673.5</v>
      </c>
      <c r="N2451" s="16"/>
      <c r="O2451" s="16"/>
      <c r="P2451" s="16"/>
      <c r="Q2451" s="16">
        <f t="shared" si="4918"/>
        <v>663</v>
      </c>
      <c r="R2451" s="16">
        <f t="shared" si="4919"/>
        <v>663</v>
      </c>
      <c r="S2451" s="16">
        <f t="shared" si="4920"/>
        <v>660.4</v>
      </c>
      <c r="T2451" s="16">
        <f t="shared" si="4921"/>
        <v>660.4</v>
      </c>
      <c r="U2451" s="16">
        <f t="shared" si="4922"/>
        <v>673.5</v>
      </c>
      <c r="V2451" s="16"/>
      <c r="W2451" s="16"/>
      <c r="X2451" s="16"/>
      <c r="Y2451" s="16"/>
      <c r="Z2451" s="16"/>
      <c r="AA2451" s="16">
        <f t="shared" si="4907"/>
        <v>663</v>
      </c>
      <c r="AB2451" s="16">
        <f t="shared" si="4908"/>
        <v>660.4</v>
      </c>
      <c r="AC2451" s="16">
        <f t="shared" si="4909"/>
        <v>673.5</v>
      </c>
      <c r="AD2451" s="16"/>
      <c r="AE2451" s="16"/>
      <c r="AF2451" s="16"/>
      <c r="AG2451" s="16"/>
      <c r="AH2451" s="16"/>
      <c r="AI2451" s="16"/>
      <c r="AJ2451" s="16"/>
      <c r="AK2451" s="16">
        <f t="shared" si="4895"/>
        <v>663</v>
      </c>
      <c r="AL2451" s="16">
        <f t="shared" si="4896"/>
        <v>660.4</v>
      </c>
      <c r="AM2451" s="16">
        <f t="shared" si="4897"/>
        <v>673.5</v>
      </c>
      <c r="AN2451" s="16"/>
      <c r="AO2451" s="16">
        <f t="shared" si="4898"/>
        <v>663</v>
      </c>
      <c r="AP2451" s="16"/>
      <c r="AQ2451" s="16"/>
      <c r="AR2451" s="16"/>
      <c r="AS2451" s="16"/>
      <c r="AT2451" s="16"/>
      <c r="AU2451" s="16"/>
      <c r="AV2451" s="16"/>
      <c r="AW2451" s="16"/>
      <c r="AX2451" s="16"/>
      <c r="AY2451" s="16"/>
      <c r="AZ2451" s="16"/>
      <c r="BA2451" s="16"/>
      <c r="BB2451" s="16"/>
      <c r="BC2451" s="16"/>
      <c r="BD2451" s="16"/>
      <c r="BE2451" s="16"/>
      <c r="BF2451" s="16">
        <f t="shared" si="4869"/>
        <v>663</v>
      </c>
      <c r="BG2451" s="16">
        <f t="shared" si="4870"/>
        <v>660.4</v>
      </c>
      <c r="BH2451" s="16">
        <f t="shared" si="4871"/>
        <v>673.5</v>
      </c>
      <c r="BI2451" s="16"/>
      <c r="BJ2451" s="16">
        <f t="shared" si="5012"/>
        <v>663</v>
      </c>
      <c r="BK2451" s="16"/>
    </row>
    <row r="2452" spans="1:63" ht="31.5" x14ac:dyDescent="0.25">
      <c r="A2452" s="10" t="s">
        <v>515</v>
      </c>
      <c r="B2452" s="10" t="s">
        <v>119</v>
      </c>
      <c r="C2452" s="10" t="s">
        <v>119</v>
      </c>
      <c r="D2452" s="17" t="s">
        <v>543</v>
      </c>
      <c r="E2452" s="10" t="s">
        <v>52</v>
      </c>
      <c r="F2452" s="11" t="s">
        <v>23</v>
      </c>
      <c r="G2452" s="16">
        <v>4328.3999999999996</v>
      </c>
      <c r="H2452" s="16">
        <f t="shared" si="5006"/>
        <v>-1131.8999999999996</v>
      </c>
      <c r="I2452" s="16">
        <v>3196.5</v>
      </c>
      <c r="J2452" s="16">
        <v>4531.8999999999996</v>
      </c>
      <c r="K2452" s="16">
        <f t="shared" si="5007"/>
        <v>-1355.0999999999995</v>
      </c>
      <c r="L2452" s="16">
        <v>3176.8</v>
      </c>
      <c r="M2452" s="16">
        <v>3242.9</v>
      </c>
      <c r="N2452" s="16"/>
      <c r="O2452" s="16"/>
      <c r="P2452" s="16"/>
      <c r="Q2452" s="16">
        <f t="shared" si="4918"/>
        <v>-1131.8999999999996</v>
      </c>
      <c r="R2452" s="16">
        <f t="shared" si="4919"/>
        <v>3196.5</v>
      </c>
      <c r="S2452" s="16">
        <f t="shared" si="4920"/>
        <v>-1355.0999999999995</v>
      </c>
      <c r="T2452" s="16">
        <f t="shared" si="4921"/>
        <v>3176.8</v>
      </c>
      <c r="U2452" s="16">
        <f t="shared" si="4922"/>
        <v>3242.9</v>
      </c>
      <c r="V2452" s="16"/>
      <c r="W2452" s="16"/>
      <c r="X2452" s="16"/>
      <c r="Y2452" s="16"/>
      <c r="Z2452" s="16"/>
      <c r="AA2452" s="16">
        <f t="shared" si="4907"/>
        <v>3196.5</v>
      </c>
      <c r="AB2452" s="16">
        <f t="shared" si="4908"/>
        <v>3176.8</v>
      </c>
      <c r="AC2452" s="16">
        <f t="shared" si="4909"/>
        <v>3242.9</v>
      </c>
      <c r="AD2452" s="16"/>
      <c r="AE2452" s="16"/>
      <c r="AF2452" s="16"/>
      <c r="AG2452" s="16"/>
      <c r="AH2452" s="16"/>
      <c r="AI2452" s="16"/>
      <c r="AJ2452" s="16"/>
      <c r="AK2452" s="16">
        <f t="shared" si="4895"/>
        <v>3196.5</v>
      </c>
      <c r="AL2452" s="16">
        <f t="shared" si="4896"/>
        <v>3176.8</v>
      </c>
      <c r="AM2452" s="16">
        <f t="shared" si="4897"/>
        <v>3242.9</v>
      </c>
      <c r="AN2452" s="16"/>
      <c r="AO2452" s="16">
        <f t="shared" si="4898"/>
        <v>3196.5</v>
      </c>
      <c r="AP2452" s="16"/>
      <c r="AQ2452" s="16"/>
      <c r="AR2452" s="16"/>
      <c r="AS2452" s="16"/>
      <c r="AT2452" s="16"/>
      <c r="AU2452" s="16"/>
      <c r="AV2452" s="16"/>
      <c r="AW2452" s="16"/>
      <c r="AX2452" s="16"/>
      <c r="AY2452" s="16"/>
      <c r="AZ2452" s="16"/>
      <c r="BA2452" s="16"/>
      <c r="BB2452" s="16"/>
      <c r="BC2452" s="16"/>
      <c r="BD2452" s="16"/>
      <c r="BE2452" s="16"/>
      <c r="BF2452" s="16">
        <f t="shared" si="4869"/>
        <v>3196.5</v>
      </c>
      <c r="BG2452" s="16">
        <f t="shared" si="4870"/>
        <v>3176.8</v>
      </c>
      <c r="BH2452" s="16">
        <f t="shared" si="4871"/>
        <v>3242.9</v>
      </c>
      <c r="BI2452" s="16"/>
      <c r="BJ2452" s="16">
        <f t="shared" si="5012"/>
        <v>3196.5</v>
      </c>
      <c r="BK2452" s="16"/>
    </row>
    <row r="2453" spans="1:63" x14ac:dyDescent="0.25">
      <c r="A2453" s="10" t="s">
        <v>515</v>
      </c>
      <c r="B2453" s="10" t="s">
        <v>119</v>
      </c>
      <c r="C2453" s="10" t="s">
        <v>119</v>
      </c>
      <c r="D2453" s="17" t="s">
        <v>543</v>
      </c>
      <c r="E2453" s="10" t="s">
        <v>53</v>
      </c>
      <c r="F2453" s="11" t="s">
        <v>24</v>
      </c>
      <c r="G2453" s="16">
        <f>G2454</f>
        <v>18.5</v>
      </c>
      <c r="H2453" s="16">
        <f t="shared" si="5006"/>
        <v>105.1</v>
      </c>
      <c r="I2453" s="16">
        <f>I2454</f>
        <v>123.6</v>
      </c>
      <c r="J2453" s="16">
        <f>J2454</f>
        <v>20.8</v>
      </c>
      <c r="K2453" s="16">
        <f t="shared" si="5007"/>
        <v>111.50000000000001</v>
      </c>
      <c r="L2453" s="16">
        <f>L2454</f>
        <v>132.30000000000001</v>
      </c>
      <c r="M2453" s="16">
        <f>M2454</f>
        <v>132.5</v>
      </c>
      <c r="N2453" s="16">
        <f>N2454</f>
        <v>0</v>
      </c>
      <c r="O2453" s="16">
        <f>O2454</f>
        <v>0</v>
      </c>
      <c r="P2453" s="16">
        <f>P2454</f>
        <v>0</v>
      </c>
      <c r="Q2453" s="16">
        <f t="shared" si="4918"/>
        <v>105.1</v>
      </c>
      <c r="R2453" s="16">
        <f t="shared" si="4919"/>
        <v>123.6</v>
      </c>
      <c r="S2453" s="16">
        <f t="shared" si="4920"/>
        <v>111.50000000000001</v>
      </c>
      <c r="T2453" s="16">
        <f t="shared" si="4921"/>
        <v>132.30000000000001</v>
      </c>
      <c r="U2453" s="16">
        <f t="shared" si="4922"/>
        <v>132.5</v>
      </c>
      <c r="V2453" s="16">
        <f>V2454</f>
        <v>0</v>
      </c>
      <c r="W2453" s="16">
        <f>W2454</f>
        <v>0</v>
      </c>
      <c r="X2453" s="16">
        <f>X2454</f>
        <v>0</v>
      </c>
      <c r="Y2453" s="16">
        <f>Y2454</f>
        <v>0</v>
      </c>
      <c r="Z2453" s="16">
        <f>Z2454</f>
        <v>0</v>
      </c>
      <c r="AA2453" s="16">
        <f t="shared" si="4907"/>
        <v>123.6</v>
      </c>
      <c r="AB2453" s="16">
        <f t="shared" si="4908"/>
        <v>132.30000000000001</v>
      </c>
      <c r="AC2453" s="16">
        <f t="shared" si="4909"/>
        <v>132.5</v>
      </c>
      <c r="AD2453" s="16">
        <f t="shared" ref="AD2453:BK2453" si="5017">AD2454</f>
        <v>0</v>
      </c>
      <c r="AE2453" s="16">
        <f t="shared" si="5017"/>
        <v>0</v>
      </c>
      <c r="AF2453" s="16">
        <f t="shared" si="5017"/>
        <v>0</v>
      </c>
      <c r="AG2453" s="16">
        <f t="shared" si="5017"/>
        <v>0</v>
      </c>
      <c r="AH2453" s="16">
        <f t="shared" si="5017"/>
        <v>0</v>
      </c>
      <c r="AI2453" s="16">
        <f t="shared" si="5017"/>
        <v>0</v>
      </c>
      <c r="AJ2453" s="16">
        <f t="shared" si="5017"/>
        <v>0</v>
      </c>
      <c r="AK2453" s="16">
        <f t="shared" si="4895"/>
        <v>123.6</v>
      </c>
      <c r="AL2453" s="16">
        <f t="shared" si="4896"/>
        <v>132.30000000000001</v>
      </c>
      <c r="AM2453" s="16">
        <f t="shared" si="4897"/>
        <v>132.5</v>
      </c>
      <c r="AN2453" s="16">
        <f t="shared" si="5017"/>
        <v>0</v>
      </c>
      <c r="AO2453" s="16">
        <f t="shared" si="4898"/>
        <v>123.6</v>
      </c>
      <c r="AP2453" s="16">
        <f t="shared" si="5017"/>
        <v>0</v>
      </c>
      <c r="AQ2453" s="16">
        <f t="shared" si="5017"/>
        <v>0</v>
      </c>
      <c r="AR2453" s="16">
        <f t="shared" si="5017"/>
        <v>0</v>
      </c>
      <c r="AS2453" s="16">
        <f t="shared" si="5017"/>
        <v>0</v>
      </c>
      <c r="AT2453" s="16">
        <f t="shared" si="5017"/>
        <v>0</v>
      </c>
      <c r="AU2453" s="16">
        <f t="shared" si="5017"/>
        <v>0</v>
      </c>
      <c r="AV2453" s="16">
        <f t="shared" si="5017"/>
        <v>0</v>
      </c>
      <c r="AW2453" s="16">
        <f t="shared" si="5017"/>
        <v>0</v>
      </c>
      <c r="AX2453" s="16">
        <f t="shared" si="5017"/>
        <v>0</v>
      </c>
      <c r="AY2453" s="16">
        <f t="shared" si="5017"/>
        <v>0</v>
      </c>
      <c r="AZ2453" s="16">
        <f t="shared" si="5017"/>
        <v>0</v>
      </c>
      <c r="BA2453" s="16">
        <f t="shared" si="5017"/>
        <v>0</v>
      </c>
      <c r="BB2453" s="16">
        <f t="shared" si="5017"/>
        <v>0</v>
      </c>
      <c r="BC2453" s="16">
        <f t="shared" si="5017"/>
        <v>0</v>
      </c>
      <c r="BD2453" s="16">
        <f t="shared" si="5017"/>
        <v>0</v>
      </c>
      <c r="BE2453" s="16">
        <f t="shared" si="5017"/>
        <v>0</v>
      </c>
      <c r="BF2453" s="16">
        <f t="shared" si="4869"/>
        <v>123.6</v>
      </c>
      <c r="BG2453" s="16">
        <f t="shared" si="4870"/>
        <v>132.30000000000001</v>
      </c>
      <c r="BH2453" s="16">
        <f t="shared" si="4871"/>
        <v>132.5</v>
      </c>
      <c r="BI2453" s="16">
        <f t="shared" si="5017"/>
        <v>0</v>
      </c>
      <c r="BJ2453" s="16">
        <f t="shared" si="5012"/>
        <v>123.6</v>
      </c>
      <c r="BK2453" s="16">
        <f t="shared" si="5017"/>
        <v>0</v>
      </c>
    </row>
    <row r="2454" spans="1:63" ht="31.5" x14ac:dyDescent="0.25">
      <c r="A2454" s="10" t="s">
        <v>515</v>
      </c>
      <c r="B2454" s="10" t="s">
        <v>119</v>
      </c>
      <c r="C2454" s="10" t="s">
        <v>119</v>
      </c>
      <c r="D2454" s="17" t="s">
        <v>543</v>
      </c>
      <c r="E2454" s="10" t="s">
        <v>54</v>
      </c>
      <c r="F2454" s="11" t="s">
        <v>25</v>
      </c>
      <c r="G2454" s="16">
        <f>G2455+G2456</f>
        <v>18.5</v>
      </c>
      <c r="H2454" s="16">
        <f t="shared" si="5006"/>
        <v>105.1</v>
      </c>
      <c r="I2454" s="16">
        <f>I2455+I2456</f>
        <v>123.6</v>
      </c>
      <c r="J2454" s="16">
        <f>J2455+J2456</f>
        <v>20.8</v>
      </c>
      <c r="K2454" s="16">
        <f t="shared" si="5007"/>
        <v>111.50000000000001</v>
      </c>
      <c r="L2454" s="16">
        <f>L2455+L2456</f>
        <v>132.30000000000001</v>
      </c>
      <c r="M2454" s="16">
        <f>M2455+M2456</f>
        <v>132.5</v>
      </c>
      <c r="N2454" s="16">
        <f>N2455+N2456</f>
        <v>0</v>
      </c>
      <c r="O2454" s="16">
        <f>O2455+O2456</f>
        <v>0</v>
      </c>
      <c r="P2454" s="16">
        <f>P2455+P2456</f>
        <v>0</v>
      </c>
      <c r="Q2454" s="16">
        <f t="shared" si="4918"/>
        <v>105.1</v>
      </c>
      <c r="R2454" s="16">
        <f t="shared" si="4919"/>
        <v>123.6</v>
      </c>
      <c r="S2454" s="16">
        <f t="shared" si="4920"/>
        <v>111.50000000000001</v>
      </c>
      <c r="T2454" s="16">
        <f t="shared" si="4921"/>
        <v>132.30000000000001</v>
      </c>
      <c r="U2454" s="16">
        <f t="shared" si="4922"/>
        <v>132.5</v>
      </c>
      <c r="V2454" s="16">
        <f>V2455+V2456</f>
        <v>0</v>
      </c>
      <c r="W2454" s="16">
        <f>W2455+W2456</f>
        <v>0</v>
      </c>
      <c r="X2454" s="16">
        <f>X2455+X2456</f>
        <v>0</v>
      </c>
      <c r="Y2454" s="16">
        <f>Y2455+Y2456</f>
        <v>0</v>
      </c>
      <c r="Z2454" s="16">
        <f>Z2455+Z2456</f>
        <v>0</v>
      </c>
      <c r="AA2454" s="16">
        <f t="shared" si="4907"/>
        <v>123.6</v>
      </c>
      <c r="AB2454" s="16">
        <f t="shared" si="4908"/>
        <v>132.30000000000001</v>
      </c>
      <c r="AC2454" s="16">
        <f t="shared" si="4909"/>
        <v>132.5</v>
      </c>
      <c r="AD2454" s="16">
        <f t="shared" ref="AD2454:AJ2454" si="5018">AD2455+AD2456</f>
        <v>0</v>
      </c>
      <c r="AE2454" s="16">
        <f t="shared" si="5018"/>
        <v>0</v>
      </c>
      <c r="AF2454" s="16">
        <f t="shared" si="5018"/>
        <v>0</v>
      </c>
      <c r="AG2454" s="16">
        <f t="shared" si="5018"/>
        <v>0</v>
      </c>
      <c r="AH2454" s="16">
        <f t="shared" si="5018"/>
        <v>0</v>
      </c>
      <c r="AI2454" s="16">
        <f t="shared" si="5018"/>
        <v>0</v>
      </c>
      <c r="AJ2454" s="16">
        <f t="shared" si="5018"/>
        <v>0</v>
      </c>
      <c r="AK2454" s="16">
        <f t="shared" si="4895"/>
        <v>123.6</v>
      </c>
      <c r="AL2454" s="16">
        <f t="shared" si="4896"/>
        <v>132.30000000000001</v>
      </c>
      <c r="AM2454" s="16">
        <f t="shared" si="4897"/>
        <v>132.5</v>
      </c>
      <c r="AN2454" s="16">
        <f>AN2455+AN2456</f>
        <v>0</v>
      </c>
      <c r="AO2454" s="16">
        <f t="shared" si="4898"/>
        <v>123.6</v>
      </c>
      <c r="AP2454" s="16">
        <f t="shared" ref="AP2454:BK2454" si="5019">AP2455+AP2456</f>
        <v>0</v>
      </c>
      <c r="AQ2454" s="16">
        <f t="shared" si="5019"/>
        <v>0</v>
      </c>
      <c r="AR2454" s="16">
        <f t="shared" si="5019"/>
        <v>0</v>
      </c>
      <c r="AS2454" s="16">
        <f>AS2455+AS2456</f>
        <v>0</v>
      </c>
      <c r="AT2454" s="16">
        <f>AT2455+AT2456</f>
        <v>0</v>
      </c>
      <c r="AU2454" s="16">
        <f t="shared" si="5019"/>
        <v>0</v>
      </c>
      <c r="AV2454" s="16">
        <f t="shared" si="5019"/>
        <v>0</v>
      </c>
      <c r="AW2454" s="16">
        <f t="shared" si="5019"/>
        <v>0</v>
      </c>
      <c r="AX2454" s="16">
        <f t="shared" si="5019"/>
        <v>0</v>
      </c>
      <c r="AY2454" s="16">
        <f t="shared" si="5019"/>
        <v>0</v>
      </c>
      <c r="AZ2454" s="16">
        <f t="shared" si="5019"/>
        <v>0</v>
      </c>
      <c r="BA2454" s="16">
        <f>BA2455+BA2456</f>
        <v>0</v>
      </c>
      <c r="BB2454" s="16">
        <f>BB2455+BB2456</f>
        <v>0</v>
      </c>
      <c r="BC2454" s="16">
        <f t="shared" si="5019"/>
        <v>0</v>
      </c>
      <c r="BD2454" s="16">
        <f>BD2455+BD2456</f>
        <v>0</v>
      </c>
      <c r="BE2454" s="16">
        <f>BE2455+BE2456</f>
        <v>0</v>
      </c>
      <c r="BF2454" s="16">
        <f t="shared" si="4869"/>
        <v>123.6</v>
      </c>
      <c r="BG2454" s="16">
        <f t="shared" si="4870"/>
        <v>132.30000000000001</v>
      </c>
      <c r="BH2454" s="16">
        <f t="shared" si="4871"/>
        <v>132.5</v>
      </c>
      <c r="BI2454" s="16">
        <f t="shared" ref="BI2454" si="5020">BI2455+BI2456</f>
        <v>0</v>
      </c>
      <c r="BJ2454" s="16">
        <f t="shared" si="5012"/>
        <v>123.6</v>
      </c>
      <c r="BK2454" s="16">
        <f t="shared" si="5019"/>
        <v>0</v>
      </c>
    </row>
    <row r="2455" spans="1:63" ht="31.5" x14ac:dyDescent="0.25">
      <c r="A2455" s="10" t="s">
        <v>515</v>
      </c>
      <c r="B2455" s="10" t="s">
        <v>119</v>
      </c>
      <c r="C2455" s="10" t="s">
        <v>119</v>
      </c>
      <c r="D2455" s="17" t="s">
        <v>543</v>
      </c>
      <c r="E2455" s="10" t="s">
        <v>55</v>
      </c>
      <c r="F2455" s="11" t="s">
        <v>26</v>
      </c>
      <c r="G2455" s="16">
        <v>18.5</v>
      </c>
      <c r="H2455" s="16">
        <f t="shared" si="5006"/>
        <v>95.1</v>
      </c>
      <c r="I2455" s="16">
        <v>113.6</v>
      </c>
      <c r="J2455" s="16">
        <v>20.8</v>
      </c>
      <c r="K2455" s="16">
        <f t="shared" si="5007"/>
        <v>101.5</v>
      </c>
      <c r="L2455" s="16">
        <v>122.3</v>
      </c>
      <c r="M2455" s="16">
        <v>122.3</v>
      </c>
      <c r="N2455" s="16"/>
      <c r="O2455" s="16"/>
      <c r="P2455" s="16"/>
      <c r="Q2455" s="16">
        <f t="shared" si="4918"/>
        <v>95.1</v>
      </c>
      <c r="R2455" s="16">
        <f t="shared" si="4919"/>
        <v>113.6</v>
      </c>
      <c r="S2455" s="16">
        <f t="shared" si="4920"/>
        <v>101.5</v>
      </c>
      <c r="T2455" s="16">
        <f t="shared" si="4921"/>
        <v>122.3</v>
      </c>
      <c r="U2455" s="16">
        <f t="shared" si="4922"/>
        <v>122.3</v>
      </c>
      <c r="V2455" s="16"/>
      <c r="W2455" s="16"/>
      <c r="X2455" s="16"/>
      <c r="Y2455" s="16"/>
      <c r="Z2455" s="16"/>
      <c r="AA2455" s="16">
        <f t="shared" si="4907"/>
        <v>113.6</v>
      </c>
      <c r="AB2455" s="16">
        <f t="shared" si="4908"/>
        <v>122.3</v>
      </c>
      <c r="AC2455" s="16">
        <f t="shared" si="4909"/>
        <v>122.3</v>
      </c>
      <c r="AD2455" s="16"/>
      <c r="AE2455" s="16"/>
      <c r="AF2455" s="16"/>
      <c r="AG2455" s="16"/>
      <c r="AH2455" s="16"/>
      <c r="AI2455" s="16"/>
      <c r="AJ2455" s="16"/>
      <c r="AK2455" s="16">
        <f t="shared" si="4895"/>
        <v>113.6</v>
      </c>
      <c r="AL2455" s="16">
        <f t="shared" si="4896"/>
        <v>122.3</v>
      </c>
      <c r="AM2455" s="16">
        <f t="shared" si="4897"/>
        <v>122.3</v>
      </c>
      <c r="AN2455" s="16"/>
      <c r="AO2455" s="16">
        <f t="shared" si="4898"/>
        <v>113.6</v>
      </c>
      <c r="AP2455" s="16"/>
      <c r="AQ2455" s="16"/>
      <c r="AR2455" s="16"/>
      <c r="AS2455" s="16"/>
      <c r="AT2455" s="16"/>
      <c r="AU2455" s="16"/>
      <c r="AV2455" s="16"/>
      <c r="AW2455" s="16"/>
      <c r="AX2455" s="16"/>
      <c r="AY2455" s="16"/>
      <c r="AZ2455" s="16"/>
      <c r="BA2455" s="16"/>
      <c r="BB2455" s="16"/>
      <c r="BC2455" s="16"/>
      <c r="BD2455" s="16"/>
      <c r="BE2455" s="16"/>
      <c r="BF2455" s="16">
        <f t="shared" ref="BF2455:BF2518" si="5021">AO2455+AP2455+AQ2455+AR2455+AS2455+AT2455+AU2455+AV2455+AW2455+AX2455+AY2455</f>
        <v>113.6</v>
      </c>
      <c r="BG2455" s="16">
        <f t="shared" ref="BG2455:BG2518" si="5022">AL2455+AZ2455+BA2455+BB2455</f>
        <v>122.3</v>
      </c>
      <c r="BH2455" s="16">
        <f t="shared" ref="BH2455:BH2518" si="5023">AM2455+BC2455+BD2455+BE2455</f>
        <v>122.3</v>
      </c>
      <c r="BI2455" s="16"/>
      <c r="BJ2455" s="16">
        <f t="shared" si="5012"/>
        <v>113.6</v>
      </c>
      <c r="BK2455" s="16"/>
    </row>
    <row r="2456" spans="1:63" ht="31.5" x14ac:dyDescent="0.25">
      <c r="A2456" s="10" t="s">
        <v>515</v>
      </c>
      <c r="B2456" s="10" t="s">
        <v>119</v>
      </c>
      <c r="C2456" s="10" t="s">
        <v>119</v>
      </c>
      <c r="D2456" s="17" t="s">
        <v>543</v>
      </c>
      <c r="E2456" s="10" t="s">
        <v>89</v>
      </c>
      <c r="F2456" s="11" t="s">
        <v>33</v>
      </c>
      <c r="G2456" s="16">
        <v>0</v>
      </c>
      <c r="H2456" s="16">
        <f t="shared" si="5006"/>
        <v>10</v>
      </c>
      <c r="I2456" s="16">
        <v>10</v>
      </c>
      <c r="J2456" s="16">
        <v>0</v>
      </c>
      <c r="K2456" s="16">
        <f t="shared" si="5007"/>
        <v>10</v>
      </c>
      <c r="L2456" s="16">
        <v>10</v>
      </c>
      <c r="M2456" s="16">
        <v>10.199999999999999</v>
      </c>
      <c r="N2456" s="16"/>
      <c r="O2456" s="16"/>
      <c r="P2456" s="16"/>
      <c r="Q2456" s="16">
        <f t="shared" si="4918"/>
        <v>10</v>
      </c>
      <c r="R2456" s="16">
        <f t="shared" si="4919"/>
        <v>10</v>
      </c>
      <c r="S2456" s="16">
        <f t="shared" si="4920"/>
        <v>10</v>
      </c>
      <c r="T2456" s="16">
        <f t="shared" si="4921"/>
        <v>10</v>
      </c>
      <c r="U2456" s="16">
        <f t="shared" si="4922"/>
        <v>10.199999999999999</v>
      </c>
      <c r="V2456" s="16"/>
      <c r="W2456" s="16"/>
      <c r="X2456" s="16"/>
      <c r="Y2456" s="16"/>
      <c r="Z2456" s="16"/>
      <c r="AA2456" s="16">
        <f t="shared" si="4907"/>
        <v>10</v>
      </c>
      <c r="AB2456" s="16">
        <f t="shared" si="4908"/>
        <v>10</v>
      </c>
      <c r="AC2456" s="16">
        <f t="shared" si="4909"/>
        <v>10.199999999999999</v>
      </c>
      <c r="AD2456" s="16"/>
      <c r="AE2456" s="16"/>
      <c r="AF2456" s="16"/>
      <c r="AG2456" s="16"/>
      <c r="AH2456" s="16"/>
      <c r="AI2456" s="16"/>
      <c r="AJ2456" s="16"/>
      <c r="AK2456" s="16">
        <f t="shared" si="4895"/>
        <v>10</v>
      </c>
      <c r="AL2456" s="16">
        <f t="shared" si="4896"/>
        <v>10</v>
      </c>
      <c r="AM2456" s="16">
        <f t="shared" si="4897"/>
        <v>10.199999999999999</v>
      </c>
      <c r="AN2456" s="16"/>
      <c r="AO2456" s="16">
        <f t="shared" si="4898"/>
        <v>10</v>
      </c>
      <c r="AP2456" s="16"/>
      <c r="AQ2456" s="16"/>
      <c r="AR2456" s="16"/>
      <c r="AS2456" s="16"/>
      <c r="AT2456" s="16"/>
      <c r="AU2456" s="16"/>
      <c r="AV2456" s="16"/>
      <c r="AW2456" s="16"/>
      <c r="AX2456" s="16"/>
      <c r="AY2456" s="16"/>
      <c r="AZ2456" s="16"/>
      <c r="BA2456" s="16"/>
      <c r="BB2456" s="16"/>
      <c r="BC2456" s="16"/>
      <c r="BD2456" s="16"/>
      <c r="BE2456" s="16"/>
      <c r="BF2456" s="16">
        <f t="shared" si="5021"/>
        <v>10</v>
      </c>
      <c r="BG2456" s="16">
        <f t="shared" si="5022"/>
        <v>10</v>
      </c>
      <c r="BH2456" s="16">
        <f t="shared" si="5023"/>
        <v>10.199999999999999</v>
      </c>
      <c r="BI2456" s="16"/>
      <c r="BJ2456" s="16">
        <f t="shared" si="5012"/>
        <v>10</v>
      </c>
      <c r="BK2456" s="16"/>
    </row>
    <row r="2457" spans="1:63" s="46" customFormat="1" x14ac:dyDescent="0.25">
      <c r="A2457" s="6" t="s">
        <v>515</v>
      </c>
      <c r="B2457" s="6" t="s">
        <v>44</v>
      </c>
      <c r="C2457" s="6"/>
      <c r="D2457" s="37"/>
      <c r="E2457" s="6"/>
      <c r="F2457" s="41" t="s">
        <v>139</v>
      </c>
      <c r="G2457" s="38">
        <f t="shared" ref="G2457:G2463" si="5024">G2458</f>
        <v>0</v>
      </c>
      <c r="H2457" s="14">
        <f t="shared" si="5006"/>
        <v>83.9</v>
      </c>
      <c r="I2457" s="38">
        <f t="shared" ref="I2457:J2461" si="5025">I2458</f>
        <v>83.9</v>
      </c>
      <c r="J2457" s="38">
        <f t="shared" si="5025"/>
        <v>2390.5</v>
      </c>
      <c r="K2457" s="14">
        <f t="shared" si="5007"/>
        <v>2374.5</v>
      </c>
      <c r="L2457" s="38">
        <f t="shared" ref="L2457:P2461" si="5026">L2458</f>
        <v>4765</v>
      </c>
      <c r="M2457" s="38">
        <f t="shared" si="5026"/>
        <v>0</v>
      </c>
      <c r="N2457" s="38">
        <f t="shared" si="5026"/>
        <v>0</v>
      </c>
      <c r="O2457" s="38">
        <f t="shared" si="5026"/>
        <v>0</v>
      </c>
      <c r="P2457" s="38">
        <f t="shared" si="5026"/>
        <v>0</v>
      </c>
      <c r="Q2457" s="14">
        <f t="shared" si="4918"/>
        <v>83.9</v>
      </c>
      <c r="R2457" s="14">
        <f t="shared" si="4919"/>
        <v>83.9</v>
      </c>
      <c r="S2457" s="14">
        <f t="shared" si="4920"/>
        <v>2374.5</v>
      </c>
      <c r="T2457" s="14">
        <f t="shared" si="4921"/>
        <v>4765</v>
      </c>
      <c r="U2457" s="14">
        <f t="shared" si="4922"/>
        <v>0</v>
      </c>
      <c r="V2457" s="38">
        <f t="shared" ref="V2457:X2461" si="5027">V2458</f>
        <v>0</v>
      </c>
      <c r="W2457" s="38">
        <f t="shared" si="5027"/>
        <v>0</v>
      </c>
      <c r="X2457" s="38">
        <f t="shared" si="5027"/>
        <v>0</v>
      </c>
      <c r="Y2457" s="38">
        <f t="shared" ref="Y2457:Z2461" si="5028">Y2458</f>
        <v>0</v>
      </c>
      <c r="Z2457" s="38">
        <f t="shared" si="5028"/>
        <v>0</v>
      </c>
      <c r="AA2457" s="14">
        <f t="shared" si="4907"/>
        <v>83.9</v>
      </c>
      <c r="AB2457" s="14">
        <f t="shared" si="4908"/>
        <v>4765</v>
      </c>
      <c r="AC2457" s="14">
        <f t="shared" si="4909"/>
        <v>0</v>
      </c>
      <c r="AD2457" s="38">
        <f t="shared" ref="AD2457:AD2463" si="5029">AD2458</f>
        <v>0</v>
      </c>
      <c r="AE2457" s="38">
        <f t="shared" ref="AE2457:AE2463" si="5030">AE2458</f>
        <v>0</v>
      </c>
      <c r="AF2457" s="38">
        <f t="shared" ref="AF2457:AF2463" si="5031">AF2458</f>
        <v>0</v>
      </c>
      <c r="AG2457" s="38">
        <f t="shared" ref="AG2457:AJ2463" si="5032">AG2458</f>
        <v>0</v>
      </c>
      <c r="AH2457" s="38">
        <f t="shared" si="5032"/>
        <v>0</v>
      </c>
      <c r="AI2457" s="38">
        <f t="shared" si="5032"/>
        <v>0</v>
      </c>
      <c r="AJ2457" s="38">
        <f t="shared" si="5032"/>
        <v>0</v>
      </c>
      <c r="AK2457" s="14">
        <f t="shared" si="4895"/>
        <v>83.9</v>
      </c>
      <c r="AL2457" s="14">
        <f t="shared" si="4896"/>
        <v>4765</v>
      </c>
      <c r="AM2457" s="14">
        <f t="shared" si="4897"/>
        <v>0</v>
      </c>
      <c r="AN2457" s="38">
        <f t="shared" ref="AN2457:AN2463" si="5033">AN2458</f>
        <v>0</v>
      </c>
      <c r="AO2457" s="14">
        <f t="shared" si="4898"/>
        <v>83.9</v>
      </c>
      <c r="AP2457" s="38">
        <f t="shared" ref="AP2457:AP2463" si="5034">AP2458</f>
        <v>0</v>
      </c>
      <c r="AQ2457" s="38">
        <f t="shared" ref="AQ2457:AQ2463" si="5035">AQ2458</f>
        <v>0</v>
      </c>
      <c r="AR2457" s="38">
        <f t="shared" ref="AR2457:BE2463" si="5036">AR2458</f>
        <v>0</v>
      </c>
      <c r="AS2457" s="38">
        <f t="shared" si="5036"/>
        <v>0</v>
      </c>
      <c r="AT2457" s="38">
        <f t="shared" si="5036"/>
        <v>0</v>
      </c>
      <c r="AU2457" s="38">
        <f t="shared" si="5036"/>
        <v>0</v>
      </c>
      <c r="AV2457" s="38">
        <f t="shared" si="5036"/>
        <v>0</v>
      </c>
      <c r="AW2457" s="38">
        <f t="shared" si="5036"/>
        <v>0</v>
      </c>
      <c r="AX2457" s="38">
        <f t="shared" si="5036"/>
        <v>0</v>
      </c>
      <c r="AY2457" s="38">
        <f t="shared" si="5036"/>
        <v>0</v>
      </c>
      <c r="AZ2457" s="38">
        <f t="shared" si="5036"/>
        <v>0</v>
      </c>
      <c r="BA2457" s="38">
        <f t="shared" si="5036"/>
        <v>0</v>
      </c>
      <c r="BB2457" s="38">
        <f t="shared" si="5036"/>
        <v>0</v>
      </c>
      <c r="BC2457" s="38">
        <f t="shared" si="5036"/>
        <v>0</v>
      </c>
      <c r="BD2457" s="38">
        <f t="shared" si="5036"/>
        <v>0</v>
      </c>
      <c r="BE2457" s="38">
        <f t="shared" si="5036"/>
        <v>0</v>
      </c>
      <c r="BF2457" s="14">
        <f t="shared" si="5021"/>
        <v>83.9</v>
      </c>
      <c r="BG2457" s="14">
        <f t="shared" si="5022"/>
        <v>4765</v>
      </c>
      <c r="BH2457" s="14">
        <f t="shared" si="5023"/>
        <v>0</v>
      </c>
      <c r="BI2457" s="38">
        <f t="shared" ref="BI2457:BK2463" si="5037">BI2458</f>
        <v>0</v>
      </c>
      <c r="BJ2457" s="14">
        <f t="shared" si="5012"/>
        <v>83.9</v>
      </c>
      <c r="BK2457" s="38">
        <f t="shared" si="5037"/>
        <v>0</v>
      </c>
    </row>
    <row r="2458" spans="1:63" s="47" customFormat="1" ht="47.25" x14ac:dyDescent="0.25">
      <c r="A2458" s="8" t="s">
        <v>515</v>
      </c>
      <c r="B2458" s="8" t="s">
        <v>44</v>
      </c>
      <c r="C2458" s="8" t="s">
        <v>121</v>
      </c>
      <c r="D2458" s="35"/>
      <c r="E2458" s="8"/>
      <c r="F2458" s="9" t="s">
        <v>140</v>
      </c>
      <c r="G2458" s="39">
        <f t="shared" si="5024"/>
        <v>0</v>
      </c>
      <c r="H2458" s="15">
        <f t="shared" si="5006"/>
        <v>83.9</v>
      </c>
      <c r="I2458" s="39">
        <f t="shared" si="5025"/>
        <v>83.9</v>
      </c>
      <c r="J2458" s="39">
        <f t="shared" si="5025"/>
        <v>2390.5</v>
      </c>
      <c r="K2458" s="15">
        <f t="shared" si="5007"/>
        <v>2374.5</v>
      </c>
      <c r="L2458" s="39">
        <f t="shared" si="5026"/>
        <v>4765</v>
      </c>
      <c r="M2458" s="39">
        <f t="shared" si="5026"/>
        <v>0</v>
      </c>
      <c r="N2458" s="39">
        <f t="shared" si="5026"/>
        <v>0</v>
      </c>
      <c r="O2458" s="39">
        <f t="shared" si="5026"/>
        <v>0</v>
      </c>
      <c r="P2458" s="39">
        <f t="shared" si="5026"/>
        <v>0</v>
      </c>
      <c r="Q2458" s="15">
        <f t="shared" si="4918"/>
        <v>83.9</v>
      </c>
      <c r="R2458" s="15">
        <f t="shared" si="4919"/>
        <v>83.9</v>
      </c>
      <c r="S2458" s="15">
        <f t="shared" si="4920"/>
        <v>2374.5</v>
      </c>
      <c r="T2458" s="15">
        <f t="shared" si="4921"/>
        <v>4765</v>
      </c>
      <c r="U2458" s="15">
        <f t="shared" si="4922"/>
        <v>0</v>
      </c>
      <c r="V2458" s="39">
        <f t="shared" si="5027"/>
        <v>0</v>
      </c>
      <c r="W2458" s="39">
        <f t="shared" si="5027"/>
        <v>0</v>
      </c>
      <c r="X2458" s="39">
        <f t="shared" si="5027"/>
        <v>0</v>
      </c>
      <c r="Y2458" s="39">
        <f t="shared" si="5028"/>
        <v>0</v>
      </c>
      <c r="Z2458" s="39">
        <f t="shared" si="5028"/>
        <v>0</v>
      </c>
      <c r="AA2458" s="15">
        <f t="shared" si="4907"/>
        <v>83.9</v>
      </c>
      <c r="AB2458" s="15">
        <f t="shared" si="4908"/>
        <v>4765</v>
      </c>
      <c r="AC2458" s="15">
        <f t="shared" si="4909"/>
        <v>0</v>
      </c>
      <c r="AD2458" s="39">
        <f t="shared" si="5029"/>
        <v>0</v>
      </c>
      <c r="AE2458" s="39">
        <f t="shared" si="5030"/>
        <v>0</v>
      </c>
      <c r="AF2458" s="39">
        <f t="shared" si="5031"/>
        <v>0</v>
      </c>
      <c r="AG2458" s="39">
        <f t="shared" si="5032"/>
        <v>0</v>
      </c>
      <c r="AH2458" s="39">
        <f t="shared" si="5032"/>
        <v>0</v>
      </c>
      <c r="AI2458" s="39">
        <f t="shared" si="5032"/>
        <v>0</v>
      </c>
      <c r="AJ2458" s="39">
        <f t="shared" si="5032"/>
        <v>0</v>
      </c>
      <c r="AK2458" s="15">
        <f t="shared" si="4895"/>
        <v>83.9</v>
      </c>
      <c r="AL2458" s="15">
        <f t="shared" si="4896"/>
        <v>4765</v>
      </c>
      <c r="AM2458" s="15">
        <f t="shared" si="4897"/>
        <v>0</v>
      </c>
      <c r="AN2458" s="39">
        <f t="shared" si="5033"/>
        <v>0</v>
      </c>
      <c r="AO2458" s="15">
        <f t="shared" si="4898"/>
        <v>83.9</v>
      </c>
      <c r="AP2458" s="39">
        <f t="shared" si="5034"/>
        <v>0</v>
      </c>
      <c r="AQ2458" s="39">
        <f t="shared" si="5035"/>
        <v>0</v>
      </c>
      <c r="AR2458" s="39">
        <f t="shared" si="5036"/>
        <v>0</v>
      </c>
      <c r="AS2458" s="39">
        <f t="shared" si="5036"/>
        <v>0</v>
      </c>
      <c r="AT2458" s="39">
        <f t="shared" si="5036"/>
        <v>0</v>
      </c>
      <c r="AU2458" s="39">
        <f t="shared" si="5036"/>
        <v>0</v>
      </c>
      <c r="AV2458" s="39">
        <f t="shared" si="5036"/>
        <v>0</v>
      </c>
      <c r="AW2458" s="39">
        <f t="shared" si="5036"/>
        <v>0</v>
      </c>
      <c r="AX2458" s="39">
        <f t="shared" si="5036"/>
        <v>0</v>
      </c>
      <c r="AY2458" s="39">
        <f t="shared" si="5036"/>
        <v>0</v>
      </c>
      <c r="AZ2458" s="39">
        <f t="shared" si="5036"/>
        <v>0</v>
      </c>
      <c r="BA2458" s="39">
        <f t="shared" si="5036"/>
        <v>0</v>
      </c>
      <c r="BB2458" s="39">
        <f t="shared" si="5036"/>
        <v>0</v>
      </c>
      <c r="BC2458" s="39">
        <f t="shared" si="5036"/>
        <v>0</v>
      </c>
      <c r="BD2458" s="39">
        <f t="shared" si="5036"/>
        <v>0</v>
      </c>
      <c r="BE2458" s="39">
        <f t="shared" si="5036"/>
        <v>0</v>
      </c>
      <c r="BF2458" s="15">
        <f t="shared" si="5021"/>
        <v>83.9</v>
      </c>
      <c r="BG2458" s="15">
        <f t="shared" si="5022"/>
        <v>4765</v>
      </c>
      <c r="BH2458" s="15">
        <f t="shared" si="5023"/>
        <v>0</v>
      </c>
      <c r="BI2458" s="39">
        <f t="shared" si="5037"/>
        <v>0</v>
      </c>
      <c r="BJ2458" s="15">
        <f t="shared" si="5012"/>
        <v>83.9</v>
      </c>
      <c r="BK2458" s="39">
        <f t="shared" si="5037"/>
        <v>0</v>
      </c>
    </row>
    <row r="2459" spans="1:63" x14ac:dyDescent="0.25">
      <c r="A2459" s="10" t="s">
        <v>515</v>
      </c>
      <c r="B2459" s="10" t="s">
        <v>44</v>
      </c>
      <c r="C2459" s="10" t="s">
        <v>121</v>
      </c>
      <c r="D2459" s="17" t="s">
        <v>77</v>
      </c>
      <c r="E2459" s="10"/>
      <c r="F2459" s="11" t="s">
        <v>78</v>
      </c>
      <c r="G2459" s="16">
        <f t="shared" si="5024"/>
        <v>0</v>
      </c>
      <c r="H2459" s="16">
        <f t="shared" si="5006"/>
        <v>83.9</v>
      </c>
      <c r="I2459" s="16">
        <f t="shared" si="5025"/>
        <v>83.9</v>
      </c>
      <c r="J2459" s="16">
        <f t="shared" si="5025"/>
        <v>2390.5</v>
      </c>
      <c r="K2459" s="16">
        <f t="shared" si="5007"/>
        <v>2374.5</v>
      </c>
      <c r="L2459" s="16">
        <f t="shared" si="5026"/>
        <v>4765</v>
      </c>
      <c r="M2459" s="16">
        <f t="shared" si="5026"/>
        <v>0</v>
      </c>
      <c r="N2459" s="16">
        <f t="shared" si="5026"/>
        <v>0</v>
      </c>
      <c r="O2459" s="16">
        <f t="shared" si="5026"/>
        <v>0</v>
      </c>
      <c r="P2459" s="16">
        <f t="shared" si="5026"/>
        <v>0</v>
      </c>
      <c r="Q2459" s="16">
        <f t="shared" si="4918"/>
        <v>83.9</v>
      </c>
      <c r="R2459" s="16">
        <f t="shared" si="4919"/>
        <v>83.9</v>
      </c>
      <c r="S2459" s="16">
        <f t="shared" si="4920"/>
        <v>2374.5</v>
      </c>
      <c r="T2459" s="16">
        <f t="shared" si="4921"/>
        <v>4765</v>
      </c>
      <c r="U2459" s="16">
        <f t="shared" si="4922"/>
        <v>0</v>
      </c>
      <c r="V2459" s="16">
        <f t="shared" si="5027"/>
        <v>0</v>
      </c>
      <c r="W2459" s="16">
        <f t="shared" si="5027"/>
        <v>0</v>
      </c>
      <c r="X2459" s="16">
        <f t="shared" si="5027"/>
        <v>0</v>
      </c>
      <c r="Y2459" s="16">
        <f t="shared" si="5028"/>
        <v>0</v>
      </c>
      <c r="Z2459" s="16">
        <f t="shared" si="5028"/>
        <v>0</v>
      </c>
      <c r="AA2459" s="16">
        <f t="shared" si="4907"/>
        <v>83.9</v>
      </c>
      <c r="AB2459" s="16">
        <f t="shared" si="4908"/>
        <v>4765</v>
      </c>
      <c r="AC2459" s="16">
        <f t="shared" si="4909"/>
        <v>0</v>
      </c>
      <c r="AD2459" s="16">
        <f t="shared" si="5029"/>
        <v>0</v>
      </c>
      <c r="AE2459" s="16">
        <f t="shared" si="5030"/>
        <v>0</v>
      </c>
      <c r="AF2459" s="16">
        <f t="shared" si="5031"/>
        <v>0</v>
      </c>
      <c r="AG2459" s="16">
        <f t="shared" si="5032"/>
        <v>0</v>
      </c>
      <c r="AH2459" s="16">
        <f t="shared" si="5032"/>
        <v>0</v>
      </c>
      <c r="AI2459" s="16">
        <f t="shared" si="5032"/>
        <v>0</v>
      </c>
      <c r="AJ2459" s="16">
        <f t="shared" si="5032"/>
        <v>0</v>
      </c>
      <c r="AK2459" s="16">
        <f t="shared" si="4895"/>
        <v>83.9</v>
      </c>
      <c r="AL2459" s="16">
        <f t="shared" si="4896"/>
        <v>4765</v>
      </c>
      <c r="AM2459" s="16">
        <f t="shared" si="4897"/>
        <v>0</v>
      </c>
      <c r="AN2459" s="16">
        <f t="shared" si="5033"/>
        <v>0</v>
      </c>
      <c r="AO2459" s="16">
        <f t="shared" si="4898"/>
        <v>83.9</v>
      </c>
      <c r="AP2459" s="16">
        <f t="shared" si="5034"/>
        <v>0</v>
      </c>
      <c r="AQ2459" s="16">
        <f t="shared" si="5035"/>
        <v>0</v>
      </c>
      <c r="AR2459" s="16">
        <f t="shared" si="5036"/>
        <v>0</v>
      </c>
      <c r="AS2459" s="16">
        <f t="shared" si="5036"/>
        <v>0</v>
      </c>
      <c r="AT2459" s="16">
        <f t="shared" si="5036"/>
        <v>0</v>
      </c>
      <c r="AU2459" s="16">
        <f t="shared" si="5036"/>
        <v>0</v>
      </c>
      <c r="AV2459" s="16">
        <f t="shared" si="5036"/>
        <v>0</v>
      </c>
      <c r="AW2459" s="16">
        <f t="shared" si="5036"/>
        <v>0</v>
      </c>
      <c r="AX2459" s="16">
        <f t="shared" si="5036"/>
        <v>0</v>
      </c>
      <c r="AY2459" s="16">
        <f t="shared" si="5036"/>
        <v>0</v>
      </c>
      <c r="AZ2459" s="16">
        <f t="shared" si="5036"/>
        <v>0</v>
      </c>
      <c r="BA2459" s="16">
        <f t="shared" si="5036"/>
        <v>0</v>
      </c>
      <c r="BB2459" s="16">
        <f t="shared" si="5036"/>
        <v>0</v>
      </c>
      <c r="BC2459" s="16">
        <f t="shared" si="5036"/>
        <v>0</v>
      </c>
      <c r="BD2459" s="16">
        <f t="shared" si="5036"/>
        <v>0</v>
      </c>
      <c r="BE2459" s="16">
        <f t="shared" si="5036"/>
        <v>0</v>
      </c>
      <c r="BF2459" s="16">
        <f t="shared" si="5021"/>
        <v>83.9</v>
      </c>
      <c r="BG2459" s="16">
        <f t="shared" si="5022"/>
        <v>4765</v>
      </c>
      <c r="BH2459" s="16">
        <f t="shared" si="5023"/>
        <v>0</v>
      </c>
      <c r="BI2459" s="16">
        <f t="shared" si="5037"/>
        <v>0</v>
      </c>
      <c r="BJ2459" s="16">
        <f t="shared" si="5012"/>
        <v>83.9</v>
      </c>
      <c r="BK2459" s="16">
        <f t="shared" si="5037"/>
        <v>0</v>
      </c>
    </row>
    <row r="2460" spans="1:63" ht="47.25" x14ac:dyDescent="0.25">
      <c r="A2460" s="10" t="s">
        <v>515</v>
      </c>
      <c r="B2460" s="10" t="s">
        <v>44</v>
      </c>
      <c r="C2460" s="10" t="s">
        <v>121</v>
      </c>
      <c r="D2460" s="17" t="s">
        <v>517</v>
      </c>
      <c r="E2460" s="10"/>
      <c r="F2460" s="53" t="s">
        <v>518</v>
      </c>
      <c r="G2460" s="16">
        <f t="shared" si="5024"/>
        <v>0</v>
      </c>
      <c r="H2460" s="16">
        <f t="shared" si="5006"/>
        <v>83.9</v>
      </c>
      <c r="I2460" s="16">
        <f t="shared" si="5025"/>
        <v>83.9</v>
      </c>
      <c r="J2460" s="16">
        <f t="shared" si="5025"/>
        <v>2390.5</v>
      </c>
      <c r="K2460" s="16">
        <f t="shared" si="5007"/>
        <v>2374.5</v>
      </c>
      <c r="L2460" s="16">
        <f t="shared" si="5026"/>
        <v>4765</v>
      </c>
      <c r="M2460" s="16">
        <f t="shared" si="5026"/>
        <v>0</v>
      </c>
      <c r="N2460" s="16">
        <f t="shared" si="5026"/>
        <v>0</v>
      </c>
      <c r="O2460" s="16">
        <f t="shared" si="5026"/>
        <v>0</v>
      </c>
      <c r="P2460" s="16">
        <f t="shared" si="5026"/>
        <v>0</v>
      </c>
      <c r="Q2460" s="16">
        <f t="shared" si="4918"/>
        <v>83.9</v>
      </c>
      <c r="R2460" s="16">
        <f t="shared" si="4919"/>
        <v>83.9</v>
      </c>
      <c r="S2460" s="16">
        <f t="shared" si="4920"/>
        <v>2374.5</v>
      </c>
      <c r="T2460" s="16">
        <f t="shared" si="4921"/>
        <v>4765</v>
      </c>
      <c r="U2460" s="16">
        <f t="shared" si="4922"/>
        <v>0</v>
      </c>
      <c r="V2460" s="16">
        <f t="shared" si="5027"/>
        <v>0</v>
      </c>
      <c r="W2460" s="16">
        <f t="shared" si="5027"/>
        <v>0</v>
      </c>
      <c r="X2460" s="16">
        <f t="shared" si="5027"/>
        <v>0</v>
      </c>
      <c r="Y2460" s="16">
        <f t="shared" si="5028"/>
        <v>0</v>
      </c>
      <c r="Z2460" s="16">
        <f t="shared" si="5028"/>
        <v>0</v>
      </c>
      <c r="AA2460" s="16">
        <f t="shared" si="4907"/>
        <v>83.9</v>
      </c>
      <c r="AB2460" s="16">
        <f t="shared" si="4908"/>
        <v>4765</v>
      </c>
      <c r="AC2460" s="16">
        <f t="shared" si="4909"/>
        <v>0</v>
      </c>
      <c r="AD2460" s="16">
        <f t="shared" si="5029"/>
        <v>0</v>
      </c>
      <c r="AE2460" s="16">
        <f t="shared" si="5030"/>
        <v>0</v>
      </c>
      <c r="AF2460" s="16">
        <f t="shared" si="5031"/>
        <v>0</v>
      </c>
      <c r="AG2460" s="16">
        <f t="shared" si="5032"/>
        <v>0</v>
      </c>
      <c r="AH2460" s="16">
        <f t="shared" si="5032"/>
        <v>0</v>
      </c>
      <c r="AI2460" s="16">
        <f t="shared" si="5032"/>
        <v>0</v>
      </c>
      <c r="AJ2460" s="16">
        <f t="shared" si="5032"/>
        <v>0</v>
      </c>
      <c r="AK2460" s="16">
        <f t="shared" si="4895"/>
        <v>83.9</v>
      </c>
      <c r="AL2460" s="16">
        <f t="shared" si="4896"/>
        <v>4765</v>
      </c>
      <c r="AM2460" s="16">
        <f t="shared" si="4897"/>
        <v>0</v>
      </c>
      <c r="AN2460" s="16">
        <f t="shared" si="5033"/>
        <v>0</v>
      </c>
      <c r="AO2460" s="16">
        <f t="shared" si="4898"/>
        <v>83.9</v>
      </c>
      <c r="AP2460" s="16">
        <f t="shared" si="5034"/>
        <v>0</v>
      </c>
      <c r="AQ2460" s="16">
        <f t="shared" si="5035"/>
        <v>0</v>
      </c>
      <c r="AR2460" s="16">
        <f t="shared" si="5036"/>
        <v>0</v>
      </c>
      <c r="AS2460" s="16">
        <f t="shared" si="5036"/>
        <v>0</v>
      </c>
      <c r="AT2460" s="16">
        <f t="shared" si="5036"/>
        <v>0</v>
      </c>
      <c r="AU2460" s="16">
        <f t="shared" si="5036"/>
        <v>0</v>
      </c>
      <c r="AV2460" s="16">
        <f t="shared" si="5036"/>
        <v>0</v>
      </c>
      <c r="AW2460" s="16">
        <f t="shared" si="5036"/>
        <v>0</v>
      </c>
      <c r="AX2460" s="16">
        <f t="shared" si="5036"/>
        <v>0</v>
      </c>
      <c r="AY2460" s="16">
        <f t="shared" si="5036"/>
        <v>0</v>
      </c>
      <c r="AZ2460" s="16">
        <f t="shared" si="5036"/>
        <v>0</v>
      </c>
      <c r="BA2460" s="16">
        <f t="shared" si="5036"/>
        <v>0</v>
      </c>
      <c r="BB2460" s="16">
        <f t="shared" si="5036"/>
        <v>0</v>
      </c>
      <c r="BC2460" s="16">
        <f t="shared" si="5036"/>
        <v>0</v>
      </c>
      <c r="BD2460" s="16">
        <f t="shared" si="5036"/>
        <v>0</v>
      </c>
      <c r="BE2460" s="16">
        <f t="shared" si="5036"/>
        <v>0</v>
      </c>
      <c r="BF2460" s="16">
        <f t="shared" si="5021"/>
        <v>83.9</v>
      </c>
      <c r="BG2460" s="16">
        <f t="shared" si="5022"/>
        <v>4765</v>
      </c>
      <c r="BH2460" s="16">
        <f t="shared" si="5023"/>
        <v>0</v>
      </c>
      <c r="BI2460" s="16">
        <f t="shared" si="5037"/>
        <v>0</v>
      </c>
      <c r="BJ2460" s="16">
        <f t="shared" si="5012"/>
        <v>83.9</v>
      </c>
      <c r="BK2460" s="16">
        <f t="shared" si="5037"/>
        <v>0</v>
      </c>
    </row>
    <row r="2461" spans="1:63" ht="31.5" x14ac:dyDescent="0.25">
      <c r="A2461" s="10" t="s">
        <v>515</v>
      </c>
      <c r="B2461" s="10" t="s">
        <v>44</v>
      </c>
      <c r="C2461" s="10" t="s">
        <v>121</v>
      </c>
      <c r="D2461" s="17" t="s">
        <v>545</v>
      </c>
      <c r="E2461" s="10"/>
      <c r="F2461" s="21" t="s">
        <v>546</v>
      </c>
      <c r="G2461" s="16">
        <f t="shared" si="5024"/>
        <v>0</v>
      </c>
      <c r="H2461" s="16">
        <f t="shared" si="5006"/>
        <v>83.9</v>
      </c>
      <c r="I2461" s="16">
        <f t="shared" si="5025"/>
        <v>83.9</v>
      </c>
      <c r="J2461" s="16">
        <f t="shared" si="5025"/>
        <v>2390.5</v>
      </c>
      <c r="K2461" s="16">
        <f t="shared" si="5007"/>
        <v>2374.5</v>
      </c>
      <c r="L2461" s="16">
        <f t="shared" si="5026"/>
        <v>4765</v>
      </c>
      <c r="M2461" s="16">
        <f t="shared" si="5026"/>
        <v>0</v>
      </c>
      <c r="N2461" s="16">
        <f t="shared" si="5026"/>
        <v>0</v>
      </c>
      <c r="O2461" s="16">
        <f t="shared" si="5026"/>
        <v>0</v>
      </c>
      <c r="P2461" s="16">
        <f t="shared" si="5026"/>
        <v>0</v>
      </c>
      <c r="Q2461" s="16">
        <f t="shared" si="4918"/>
        <v>83.9</v>
      </c>
      <c r="R2461" s="16">
        <f t="shared" si="4919"/>
        <v>83.9</v>
      </c>
      <c r="S2461" s="16">
        <f t="shared" si="4920"/>
        <v>2374.5</v>
      </c>
      <c r="T2461" s="16">
        <f t="shared" si="4921"/>
        <v>4765</v>
      </c>
      <c r="U2461" s="16">
        <f t="shared" si="4922"/>
        <v>0</v>
      </c>
      <c r="V2461" s="16">
        <f t="shared" si="5027"/>
        <v>0</v>
      </c>
      <c r="W2461" s="16">
        <f t="shared" si="5027"/>
        <v>0</v>
      </c>
      <c r="X2461" s="16">
        <f t="shared" si="5027"/>
        <v>0</v>
      </c>
      <c r="Y2461" s="16">
        <f t="shared" si="5028"/>
        <v>0</v>
      </c>
      <c r="Z2461" s="16">
        <f t="shared" si="5028"/>
        <v>0</v>
      </c>
      <c r="AA2461" s="16">
        <f t="shared" si="4907"/>
        <v>83.9</v>
      </c>
      <c r="AB2461" s="16">
        <f t="shared" si="4908"/>
        <v>4765</v>
      </c>
      <c r="AC2461" s="16">
        <f t="shared" si="4909"/>
        <v>0</v>
      </c>
      <c r="AD2461" s="16">
        <f t="shared" si="5029"/>
        <v>0</v>
      </c>
      <c r="AE2461" s="16">
        <f t="shared" si="5030"/>
        <v>0</v>
      </c>
      <c r="AF2461" s="16">
        <f t="shared" si="5031"/>
        <v>0</v>
      </c>
      <c r="AG2461" s="16">
        <f t="shared" si="5032"/>
        <v>0</v>
      </c>
      <c r="AH2461" s="16">
        <f t="shared" si="5032"/>
        <v>0</v>
      </c>
      <c r="AI2461" s="16">
        <f t="shared" si="5032"/>
        <v>0</v>
      </c>
      <c r="AJ2461" s="16">
        <f t="shared" si="5032"/>
        <v>0</v>
      </c>
      <c r="AK2461" s="16">
        <f t="shared" si="4895"/>
        <v>83.9</v>
      </c>
      <c r="AL2461" s="16">
        <f t="shared" si="4896"/>
        <v>4765</v>
      </c>
      <c r="AM2461" s="16">
        <f t="shared" si="4897"/>
        <v>0</v>
      </c>
      <c r="AN2461" s="16">
        <f t="shared" si="5033"/>
        <v>0</v>
      </c>
      <c r="AO2461" s="16">
        <f t="shared" si="4898"/>
        <v>83.9</v>
      </c>
      <c r="AP2461" s="16">
        <f t="shared" si="5034"/>
        <v>0</v>
      </c>
      <c r="AQ2461" s="16">
        <f t="shared" si="5035"/>
        <v>0</v>
      </c>
      <c r="AR2461" s="16">
        <f t="shared" si="5036"/>
        <v>0</v>
      </c>
      <c r="AS2461" s="16">
        <f t="shared" si="5036"/>
        <v>0</v>
      </c>
      <c r="AT2461" s="16">
        <f t="shared" si="5036"/>
        <v>0</v>
      </c>
      <c r="AU2461" s="16">
        <f t="shared" si="5036"/>
        <v>0</v>
      </c>
      <c r="AV2461" s="16">
        <f t="shared" si="5036"/>
        <v>0</v>
      </c>
      <c r="AW2461" s="16">
        <f t="shared" si="5036"/>
        <v>0</v>
      </c>
      <c r="AX2461" s="16">
        <f t="shared" si="5036"/>
        <v>0</v>
      </c>
      <c r="AY2461" s="16">
        <f t="shared" si="5036"/>
        <v>0</v>
      </c>
      <c r="AZ2461" s="16">
        <f t="shared" si="5036"/>
        <v>0</v>
      </c>
      <c r="BA2461" s="16">
        <f t="shared" si="5036"/>
        <v>0</v>
      </c>
      <c r="BB2461" s="16">
        <f t="shared" si="5036"/>
        <v>0</v>
      </c>
      <c r="BC2461" s="16">
        <f t="shared" si="5036"/>
        <v>0</v>
      </c>
      <c r="BD2461" s="16">
        <f t="shared" si="5036"/>
        <v>0</v>
      </c>
      <c r="BE2461" s="16">
        <f t="shared" si="5036"/>
        <v>0</v>
      </c>
      <c r="BF2461" s="16">
        <f t="shared" si="5021"/>
        <v>83.9</v>
      </c>
      <c r="BG2461" s="16">
        <f t="shared" si="5022"/>
        <v>4765</v>
      </c>
      <c r="BH2461" s="16">
        <f t="shared" si="5023"/>
        <v>0</v>
      </c>
      <c r="BI2461" s="16">
        <f t="shared" si="5037"/>
        <v>0</v>
      </c>
      <c r="BJ2461" s="16">
        <f t="shared" si="5012"/>
        <v>83.9</v>
      </c>
      <c r="BK2461" s="16">
        <f t="shared" si="5037"/>
        <v>0</v>
      </c>
    </row>
    <row r="2462" spans="1:63" ht="47.25" x14ac:dyDescent="0.25">
      <c r="A2462" s="10" t="s">
        <v>515</v>
      </c>
      <c r="B2462" s="10" t="s">
        <v>44</v>
      </c>
      <c r="C2462" s="10" t="s">
        <v>121</v>
      </c>
      <c r="D2462" s="17" t="s">
        <v>545</v>
      </c>
      <c r="E2462" s="10" t="s">
        <v>50</v>
      </c>
      <c r="F2462" s="11" t="s">
        <v>21</v>
      </c>
      <c r="G2462" s="16">
        <f t="shared" si="5024"/>
        <v>0</v>
      </c>
      <c r="H2462" s="16">
        <f t="shared" si="5006"/>
        <v>83.9</v>
      </c>
      <c r="I2462" s="16">
        <f>I2463</f>
        <v>83.9</v>
      </c>
      <c r="J2462" s="16">
        <f>J2463</f>
        <v>2390.5</v>
      </c>
      <c r="K2462" s="16">
        <f t="shared" si="5007"/>
        <v>2374.5</v>
      </c>
      <c r="L2462" s="16">
        <f t="shared" ref="L2462:P2463" si="5038">L2463</f>
        <v>4765</v>
      </c>
      <c r="M2462" s="16">
        <f t="shared" si="5038"/>
        <v>0</v>
      </c>
      <c r="N2462" s="16">
        <f t="shared" si="5038"/>
        <v>0</v>
      </c>
      <c r="O2462" s="16">
        <f t="shared" si="5038"/>
        <v>0</v>
      </c>
      <c r="P2462" s="16">
        <f t="shared" si="5038"/>
        <v>0</v>
      </c>
      <c r="Q2462" s="16">
        <f t="shared" si="4918"/>
        <v>83.9</v>
      </c>
      <c r="R2462" s="16">
        <f t="shared" si="4919"/>
        <v>83.9</v>
      </c>
      <c r="S2462" s="16">
        <f t="shared" si="4920"/>
        <v>2374.5</v>
      </c>
      <c r="T2462" s="16">
        <f t="shared" si="4921"/>
        <v>4765</v>
      </c>
      <c r="U2462" s="16">
        <f t="shared" si="4922"/>
        <v>0</v>
      </c>
      <c r="V2462" s="16">
        <f t="shared" ref="V2462:Z2463" si="5039">V2463</f>
        <v>0</v>
      </c>
      <c r="W2462" s="16">
        <f t="shared" si="5039"/>
        <v>0</v>
      </c>
      <c r="X2462" s="16">
        <f t="shared" si="5039"/>
        <v>0</v>
      </c>
      <c r="Y2462" s="16">
        <f t="shared" si="5039"/>
        <v>0</v>
      </c>
      <c r="Z2462" s="16">
        <f t="shared" si="5039"/>
        <v>0</v>
      </c>
      <c r="AA2462" s="16">
        <f t="shared" si="4907"/>
        <v>83.9</v>
      </c>
      <c r="AB2462" s="16">
        <f t="shared" si="4908"/>
        <v>4765</v>
      </c>
      <c r="AC2462" s="16">
        <f t="shared" si="4909"/>
        <v>0</v>
      </c>
      <c r="AD2462" s="16">
        <f t="shared" si="5029"/>
        <v>0</v>
      </c>
      <c r="AE2462" s="16">
        <f t="shared" si="5030"/>
        <v>0</v>
      </c>
      <c r="AF2462" s="16">
        <f t="shared" si="5031"/>
        <v>0</v>
      </c>
      <c r="AG2462" s="16">
        <f t="shared" si="5032"/>
        <v>0</v>
      </c>
      <c r="AH2462" s="16">
        <f t="shared" si="5032"/>
        <v>0</v>
      </c>
      <c r="AI2462" s="16">
        <f t="shared" si="5032"/>
        <v>0</v>
      </c>
      <c r="AJ2462" s="16">
        <f t="shared" si="5032"/>
        <v>0</v>
      </c>
      <c r="AK2462" s="16">
        <f t="shared" si="4895"/>
        <v>83.9</v>
      </c>
      <c r="AL2462" s="16">
        <f t="shared" si="4896"/>
        <v>4765</v>
      </c>
      <c r="AM2462" s="16">
        <f t="shared" si="4897"/>
        <v>0</v>
      </c>
      <c r="AN2462" s="16">
        <f t="shared" si="5033"/>
        <v>0</v>
      </c>
      <c r="AO2462" s="16">
        <f t="shared" si="4898"/>
        <v>83.9</v>
      </c>
      <c r="AP2462" s="16">
        <f t="shared" si="5034"/>
        <v>0</v>
      </c>
      <c r="AQ2462" s="16">
        <f t="shared" si="5035"/>
        <v>0</v>
      </c>
      <c r="AR2462" s="16">
        <f t="shared" si="5036"/>
        <v>0</v>
      </c>
      <c r="AS2462" s="16">
        <f t="shared" si="5036"/>
        <v>0</v>
      </c>
      <c r="AT2462" s="16">
        <f t="shared" si="5036"/>
        <v>0</v>
      </c>
      <c r="AU2462" s="16">
        <f t="shared" si="5036"/>
        <v>0</v>
      </c>
      <c r="AV2462" s="16">
        <f t="shared" si="5036"/>
        <v>0</v>
      </c>
      <c r="AW2462" s="16">
        <f t="shared" si="5036"/>
        <v>0</v>
      </c>
      <c r="AX2462" s="16">
        <f t="shared" si="5036"/>
        <v>0</v>
      </c>
      <c r="AY2462" s="16">
        <f t="shared" si="5036"/>
        <v>0</v>
      </c>
      <c r="AZ2462" s="16">
        <f t="shared" si="5036"/>
        <v>0</v>
      </c>
      <c r="BA2462" s="16">
        <f t="shared" si="5036"/>
        <v>0</v>
      </c>
      <c r="BB2462" s="16">
        <f t="shared" si="5036"/>
        <v>0</v>
      </c>
      <c r="BC2462" s="16">
        <f t="shared" si="5036"/>
        <v>0</v>
      </c>
      <c r="BD2462" s="16">
        <f t="shared" si="5036"/>
        <v>0</v>
      </c>
      <c r="BE2462" s="16">
        <f t="shared" si="5036"/>
        <v>0</v>
      </c>
      <c r="BF2462" s="16">
        <f t="shared" si="5021"/>
        <v>83.9</v>
      </c>
      <c r="BG2462" s="16">
        <f t="shared" si="5022"/>
        <v>4765</v>
      </c>
      <c r="BH2462" s="16">
        <f t="shared" si="5023"/>
        <v>0</v>
      </c>
      <c r="BI2462" s="16">
        <f t="shared" si="5037"/>
        <v>0</v>
      </c>
      <c r="BJ2462" s="16">
        <f t="shared" si="5012"/>
        <v>83.9</v>
      </c>
      <c r="BK2462" s="16">
        <f t="shared" si="5037"/>
        <v>0</v>
      </c>
    </row>
    <row r="2463" spans="1:63" ht="47.25" x14ac:dyDescent="0.25">
      <c r="A2463" s="10" t="s">
        <v>515</v>
      </c>
      <c r="B2463" s="10" t="s">
        <v>44</v>
      </c>
      <c r="C2463" s="10" t="s">
        <v>121</v>
      </c>
      <c r="D2463" s="17" t="s">
        <v>545</v>
      </c>
      <c r="E2463" s="10" t="s">
        <v>51</v>
      </c>
      <c r="F2463" s="11" t="s">
        <v>22</v>
      </c>
      <c r="G2463" s="16">
        <f t="shared" si="5024"/>
        <v>0</v>
      </c>
      <c r="H2463" s="16">
        <f t="shared" si="5006"/>
        <v>83.9</v>
      </c>
      <c r="I2463" s="16">
        <f>I2464</f>
        <v>83.9</v>
      </c>
      <c r="J2463" s="16">
        <f>J2464</f>
        <v>2390.5</v>
      </c>
      <c r="K2463" s="16">
        <f t="shared" si="5007"/>
        <v>2374.5</v>
      </c>
      <c r="L2463" s="16">
        <f t="shared" si="5038"/>
        <v>4765</v>
      </c>
      <c r="M2463" s="16">
        <f t="shared" si="5038"/>
        <v>0</v>
      </c>
      <c r="N2463" s="16">
        <f t="shared" si="5038"/>
        <v>0</v>
      </c>
      <c r="O2463" s="16">
        <f t="shared" si="5038"/>
        <v>0</v>
      </c>
      <c r="P2463" s="16">
        <f t="shared" si="5038"/>
        <v>0</v>
      </c>
      <c r="Q2463" s="16">
        <f t="shared" si="4918"/>
        <v>83.9</v>
      </c>
      <c r="R2463" s="16">
        <f t="shared" si="4919"/>
        <v>83.9</v>
      </c>
      <c r="S2463" s="16">
        <f t="shared" si="4920"/>
        <v>2374.5</v>
      </c>
      <c r="T2463" s="16">
        <f t="shared" si="4921"/>
        <v>4765</v>
      </c>
      <c r="U2463" s="16">
        <f t="shared" si="4922"/>
        <v>0</v>
      </c>
      <c r="V2463" s="16">
        <f t="shared" si="5039"/>
        <v>0</v>
      </c>
      <c r="W2463" s="16">
        <f t="shared" si="5039"/>
        <v>0</v>
      </c>
      <c r="X2463" s="16">
        <f t="shared" si="5039"/>
        <v>0</v>
      </c>
      <c r="Y2463" s="16">
        <f t="shared" si="5039"/>
        <v>0</v>
      </c>
      <c r="Z2463" s="16">
        <f t="shared" si="5039"/>
        <v>0</v>
      </c>
      <c r="AA2463" s="16">
        <f t="shared" si="4907"/>
        <v>83.9</v>
      </c>
      <c r="AB2463" s="16">
        <f t="shared" si="4908"/>
        <v>4765</v>
      </c>
      <c r="AC2463" s="16">
        <f t="shared" si="4909"/>
        <v>0</v>
      </c>
      <c r="AD2463" s="16">
        <f t="shared" si="5029"/>
        <v>0</v>
      </c>
      <c r="AE2463" s="16">
        <f t="shared" si="5030"/>
        <v>0</v>
      </c>
      <c r="AF2463" s="16">
        <f t="shared" si="5031"/>
        <v>0</v>
      </c>
      <c r="AG2463" s="16">
        <f t="shared" si="5032"/>
        <v>0</v>
      </c>
      <c r="AH2463" s="16">
        <f t="shared" si="5032"/>
        <v>0</v>
      </c>
      <c r="AI2463" s="16">
        <f t="shared" si="5032"/>
        <v>0</v>
      </c>
      <c r="AJ2463" s="16">
        <f t="shared" si="5032"/>
        <v>0</v>
      </c>
      <c r="AK2463" s="16">
        <f t="shared" si="4895"/>
        <v>83.9</v>
      </c>
      <c r="AL2463" s="16">
        <f t="shared" si="4896"/>
        <v>4765</v>
      </c>
      <c r="AM2463" s="16">
        <f t="shared" si="4897"/>
        <v>0</v>
      </c>
      <c r="AN2463" s="16">
        <f t="shared" si="5033"/>
        <v>0</v>
      </c>
      <c r="AO2463" s="16">
        <f t="shared" si="4898"/>
        <v>83.9</v>
      </c>
      <c r="AP2463" s="16">
        <f t="shared" si="5034"/>
        <v>0</v>
      </c>
      <c r="AQ2463" s="16">
        <f t="shared" si="5035"/>
        <v>0</v>
      </c>
      <c r="AR2463" s="16">
        <f t="shared" si="5036"/>
        <v>0</v>
      </c>
      <c r="AS2463" s="16">
        <f t="shared" si="5036"/>
        <v>0</v>
      </c>
      <c r="AT2463" s="16">
        <f t="shared" si="5036"/>
        <v>0</v>
      </c>
      <c r="AU2463" s="16">
        <f t="shared" si="5036"/>
        <v>0</v>
      </c>
      <c r="AV2463" s="16">
        <f t="shared" si="5036"/>
        <v>0</v>
      </c>
      <c r="AW2463" s="16">
        <f t="shared" si="5036"/>
        <v>0</v>
      </c>
      <c r="AX2463" s="16">
        <f t="shared" si="5036"/>
        <v>0</v>
      </c>
      <c r="AY2463" s="16">
        <f t="shared" si="5036"/>
        <v>0</v>
      </c>
      <c r="AZ2463" s="16">
        <f t="shared" si="5036"/>
        <v>0</v>
      </c>
      <c r="BA2463" s="16">
        <f t="shared" si="5036"/>
        <v>0</v>
      </c>
      <c r="BB2463" s="16">
        <f t="shared" si="5036"/>
        <v>0</v>
      </c>
      <c r="BC2463" s="16">
        <f t="shared" si="5036"/>
        <v>0</v>
      </c>
      <c r="BD2463" s="16">
        <f t="shared" si="5036"/>
        <v>0</v>
      </c>
      <c r="BE2463" s="16">
        <f t="shared" si="5036"/>
        <v>0</v>
      </c>
      <c r="BF2463" s="16">
        <f t="shared" si="5021"/>
        <v>83.9</v>
      </c>
      <c r="BG2463" s="16">
        <f t="shared" si="5022"/>
        <v>4765</v>
      </c>
      <c r="BH2463" s="16">
        <f t="shared" si="5023"/>
        <v>0</v>
      </c>
      <c r="BI2463" s="16">
        <f t="shared" si="5037"/>
        <v>0</v>
      </c>
      <c r="BJ2463" s="16">
        <f t="shared" si="5012"/>
        <v>83.9</v>
      </c>
      <c r="BK2463" s="16">
        <f t="shared" si="5037"/>
        <v>0</v>
      </c>
    </row>
    <row r="2464" spans="1:63" ht="31.5" x14ac:dyDescent="0.25">
      <c r="A2464" s="10" t="s">
        <v>515</v>
      </c>
      <c r="B2464" s="10" t="s">
        <v>44</v>
      </c>
      <c r="C2464" s="10" t="s">
        <v>121</v>
      </c>
      <c r="D2464" s="17" t="s">
        <v>545</v>
      </c>
      <c r="E2464" s="10" t="s">
        <v>52</v>
      </c>
      <c r="F2464" s="11" t="s">
        <v>23</v>
      </c>
      <c r="G2464" s="16">
        <v>0</v>
      </c>
      <c r="H2464" s="16">
        <f t="shared" si="5006"/>
        <v>83.9</v>
      </c>
      <c r="I2464" s="16">
        <v>83.9</v>
      </c>
      <c r="J2464" s="16">
        <v>2390.5</v>
      </c>
      <c r="K2464" s="16">
        <f t="shared" si="5007"/>
        <v>2374.5</v>
      </c>
      <c r="L2464" s="16">
        <v>4765</v>
      </c>
      <c r="M2464" s="16">
        <v>0</v>
      </c>
      <c r="N2464" s="16"/>
      <c r="O2464" s="16"/>
      <c r="P2464" s="16"/>
      <c r="Q2464" s="16">
        <f t="shared" si="4918"/>
        <v>83.9</v>
      </c>
      <c r="R2464" s="16">
        <f t="shared" si="4919"/>
        <v>83.9</v>
      </c>
      <c r="S2464" s="16">
        <f t="shared" si="4920"/>
        <v>2374.5</v>
      </c>
      <c r="T2464" s="16">
        <f t="shared" si="4921"/>
        <v>4765</v>
      </c>
      <c r="U2464" s="16">
        <f t="shared" si="4922"/>
        <v>0</v>
      </c>
      <c r="V2464" s="16"/>
      <c r="W2464" s="16"/>
      <c r="X2464" s="16"/>
      <c r="Y2464" s="16"/>
      <c r="Z2464" s="16"/>
      <c r="AA2464" s="16">
        <f t="shared" si="4907"/>
        <v>83.9</v>
      </c>
      <c r="AB2464" s="16">
        <f t="shared" si="4908"/>
        <v>4765</v>
      </c>
      <c r="AC2464" s="16">
        <f t="shared" si="4909"/>
        <v>0</v>
      </c>
      <c r="AD2464" s="16"/>
      <c r="AE2464" s="16"/>
      <c r="AF2464" s="16"/>
      <c r="AG2464" s="16"/>
      <c r="AH2464" s="16"/>
      <c r="AI2464" s="16"/>
      <c r="AJ2464" s="16"/>
      <c r="AK2464" s="16">
        <f t="shared" ref="AK2464:AK2527" si="5040">AA2464+AD2464+AE2464+AF2464</f>
        <v>83.9</v>
      </c>
      <c r="AL2464" s="16">
        <f t="shared" ref="AL2464:AL2527" si="5041">AB2464+AG2464+AH2464</f>
        <v>4765</v>
      </c>
      <c r="AM2464" s="16">
        <f t="shared" ref="AM2464:AM2527" si="5042">AC2464+AI2464+AJ2464</f>
        <v>0</v>
      </c>
      <c r="AN2464" s="16"/>
      <c r="AO2464" s="16">
        <f t="shared" ref="AO2464:AO2527" si="5043">AK2464+AN2464</f>
        <v>83.9</v>
      </c>
      <c r="AP2464" s="16"/>
      <c r="AQ2464" s="16"/>
      <c r="AR2464" s="16"/>
      <c r="AS2464" s="16"/>
      <c r="AT2464" s="16"/>
      <c r="AU2464" s="16"/>
      <c r="AV2464" s="16"/>
      <c r="AW2464" s="16"/>
      <c r="AX2464" s="16"/>
      <c r="AY2464" s="16"/>
      <c r="AZ2464" s="16"/>
      <c r="BA2464" s="16"/>
      <c r="BB2464" s="16"/>
      <c r="BC2464" s="16"/>
      <c r="BD2464" s="16"/>
      <c r="BE2464" s="16"/>
      <c r="BF2464" s="16">
        <f t="shared" si="5021"/>
        <v>83.9</v>
      </c>
      <c r="BG2464" s="16">
        <f t="shared" si="5022"/>
        <v>4765</v>
      </c>
      <c r="BH2464" s="16">
        <f t="shared" si="5023"/>
        <v>0</v>
      </c>
      <c r="BI2464" s="16"/>
      <c r="BJ2464" s="16">
        <f t="shared" si="5012"/>
        <v>83.9</v>
      </c>
      <c r="BK2464" s="16"/>
    </row>
    <row r="2465" spans="1:63" s="46" customFormat="1" x14ac:dyDescent="0.25">
      <c r="A2465" s="6" t="s">
        <v>515</v>
      </c>
      <c r="B2465" s="6" t="s">
        <v>131</v>
      </c>
      <c r="C2465" s="6"/>
      <c r="D2465" s="6"/>
      <c r="E2465" s="6"/>
      <c r="F2465" s="7" t="s">
        <v>204</v>
      </c>
      <c r="G2465" s="14">
        <f>G2466</f>
        <v>2621.1999999999998</v>
      </c>
      <c r="H2465" s="14">
        <f t="shared" si="5006"/>
        <v>-87.199999999999818</v>
      </c>
      <c r="I2465" s="14">
        <f t="shared" ref="I2465:J2467" si="5044">I2466</f>
        <v>2534</v>
      </c>
      <c r="J2465" s="14">
        <f t="shared" si="5044"/>
        <v>2677.5</v>
      </c>
      <c r="K2465" s="14">
        <f t="shared" si="5007"/>
        <v>-147.90000000000009</v>
      </c>
      <c r="L2465" s="14">
        <f t="shared" ref="L2465:P2467" si="5045">L2466</f>
        <v>2529.6</v>
      </c>
      <c r="M2465" s="14">
        <f t="shared" si="5045"/>
        <v>2551.6</v>
      </c>
      <c r="N2465" s="14">
        <f t="shared" si="5045"/>
        <v>0</v>
      </c>
      <c r="O2465" s="14">
        <f t="shared" si="5045"/>
        <v>0</v>
      </c>
      <c r="P2465" s="14">
        <f t="shared" si="5045"/>
        <v>0</v>
      </c>
      <c r="Q2465" s="14">
        <f t="shared" si="4918"/>
        <v>-87.199999999999818</v>
      </c>
      <c r="R2465" s="14">
        <f t="shared" si="4919"/>
        <v>2534</v>
      </c>
      <c r="S2465" s="14">
        <f t="shared" si="4920"/>
        <v>-147.90000000000009</v>
      </c>
      <c r="T2465" s="14">
        <f t="shared" si="4921"/>
        <v>2529.6</v>
      </c>
      <c r="U2465" s="14">
        <f t="shared" si="4922"/>
        <v>2551.6</v>
      </c>
      <c r="V2465" s="14">
        <f t="shared" ref="V2465:Z2467" si="5046">V2466</f>
        <v>0</v>
      </c>
      <c r="W2465" s="14">
        <f t="shared" si="5046"/>
        <v>0</v>
      </c>
      <c r="X2465" s="14">
        <f t="shared" si="5046"/>
        <v>0</v>
      </c>
      <c r="Y2465" s="14">
        <f t="shared" si="5046"/>
        <v>0</v>
      </c>
      <c r="Z2465" s="14">
        <f t="shared" si="5046"/>
        <v>0</v>
      </c>
      <c r="AA2465" s="14">
        <f t="shared" si="4907"/>
        <v>2534</v>
      </c>
      <c r="AB2465" s="14">
        <f t="shared" si="4908"/>
        <v>2529.6</v>
      </c>
      <c r="AC2465" s="14">
        <f t="shared" si="4909"/>
        <v>2551.6</v>
      </c>
      <c r="AD2465" s="14">
        <f t="shared" ref="AD2465:AE2467" si="5047">AD2466</f>
        <v>0</v>
      </c>
      <c r="AE2465" s="14">
        <f t="shared" si="5047"/>
        <v>0</v>
      </c>
      <c r="AF2465" s="14">
        <f>AF2466</f>
        <v>0</v>
      </c>
      <c r="AG2465" s="14">
        <f t="shared" ref="AG2465:AH2467" si="5048">AG2466</f>
        <v>0</v>
      </c>
      <c r="AH2465" s="14">
        <f t="shared" si="5048"/>
        <v>0</v>
      </c>
      <c r="AI2465" s="14">
        <f t="shared" ref="AI2465:AJ2467" si="5049">AI2466</f>
        <v>0</v>
      </c>
      <c r="AJ2465" s="14">
        <f t="shared" si="5049"/>
        <v>0</v>
      </c>
      <c r="AK2465" s="14">
        <f t="shared" si="5040"/>
        <v>2534</v>
      </c>
      <c r="AL2465" s="14">
        <f t="shared" si="5041"/>
        <v>2529.6</v>
      </c>
      <c r="AM2465" s="14">
        <f t="shared" si="5042"/>
        <v>2551.6</v>
      </c>
      <c r="AN2465" s="14">
        <f>AN2466</f>
        <v>0</v>
      </c>
      <c r="AO2465" s="14">
        <f t="shared" si="5043"/>
        <v>2534</v>
      </c>
      <c r="AP2465" s="14">
        <f t="shared" ref="AP2465:AT2467" si="5050">AP2466</f>
        <v>0</v>
      </c>
      <c r="AQ2465" s="14">
        <f t="shared" si="5050"/>
        <v>0</v>
      </c>
      <c r="AR2465" s="14">
        <f t="shared" si="5050"/>
        <v>0</v>
      </c>
      <c r="AS2465" s="14">
        <f t="shared" si="5050"/>
        <v>0</v>
      </c>
      <c r="AT2465" s="14">
        <f t="shared" si="5050"/>
        <v>0</v>
      </c>
      <c r="AU2465" s="14">
        <f t="shared" ref="AU2465:AY2467" si="5051">AU2466</f>
        <v>0</v>
      </c>
      <c r="AV2465" s="14">
        <f t="shared" si="5051"/>
        <v>0</v>
      </c>
      <c r="AW2465" s="14">
        <f t="shared" si="5051"/>
        <v>0</v>
      </c>
      <c r="AX2465" s="14">
        <f t="shared" si="5051"/>
        <v>0</v>
      </c>
      <c r="AY2465" s="14">
        <f t="shared" si="5051"/>
        <v>0</v>
      </c>
      <c r="AZ2465" s="14">
        <f t="shared" ref="AZ2465:BC2467" si="5052">AZ2466</f>
        <v>0</v>
      </c>
      <c r="BA2465" s="14">
        <f t="shared" ref="BA2465:BB2467" si="5053">BA2466</f>
        <v>0</v>
      </c>
      <c r="BB2465" s="14">
        <f t="shared" si="5053"/>
        <v>0</v>
      </c>
      <c r="BC2465" s="14">
        <f t="shared" si="5052"/>
        <v>0</v>
      </c>
      <c r="BD2465" s="14">
        <f t="shared" ref="BD2465:BE2467" si="5054">BD2466</f>
        <v>0</v>
      </c>
      <c r="BE2465" s="14">
        <f t="shared" si="5054"/>
        <v>0</v>
      </c>
      <c r="BF2465" s="14">
        <f t="shared" si="5021"/>
        <v>2534</v>
      </c>
      <c r="BG2465" s="14">
        <f t="shared" si="5022"/>
        <v>2529.6</v>
      </c>
      <c r="BH2465" s="14">
        <f t="shared" si="5023"/>
        <v>2551.6</v>
      </c>
      <c r="BI2465" s="14">
        <f>BI2466</f>
        <v>0</v>
      </c>
      <c r="BJ2465" s="14">
        <f t="shared" si="5012"/>
        <v>2534</v>
      </c>
      <c r="BK2465" s="14">
        <f>BK2466</f>
        <v>0</v>
      </c>
    </row>
    <row r="2466" spans="1:63" s="47" customFormat="1" ht="31.5" x14ac:dyDescent="0.25">
      <c r="A2466" s="8" t="s">
        <v>515</v>
      </c>
      <c r="B2466" s="8" t="s">
        <v>131</v>
      </c>
      <c r="C2466" s="8" t="s">
        <v>131</v>
      </c>
      <c r="D2466" s="8"/>
      <c r="E2466" s="8"/>
      <c r="F2466" s="9" t="s">
        <v>219</v>
      </c>
      <c r="G2466" s="15">
        <f>G2467</f>
        <v>2621.1999999999998</v>
      </c>
      <c r="H2466" s="15">
        <f t="shared" si="5006"/>
        <v>-87.199999999999818</v>
      </c>
      <c r="I2466" s="15">
        <f t="shared" si="5044"/>
        <v>2534</v>
      </c>
      <c r="J2466" s="15">
        <f t="shared" si="5044"/>
        <v>2677.5</v>
      </c>
      <c r="K2466" s="15">
        <f t="shared" si="5007"/>
        <v>-147.90000000000009</v>
      </c>
      <c r="L2466" s="15">
        <f t="shared" si="5045"/>
        <v>2529.6</v>
      </c>
      <c r="M2466" s="15">
        <f t="shared" si="5045"/>
        <v>2551.6</v>
      </c>
      <c r="N2466" s="15">
        <f t="shared" si="5045"/>
        <v>0</v>
      </c>
      <c r="O2466" s="15">
        <f t="shared" si="5045"/>
        <v>0</v>
      </c>
      <c r="P2466" s="15">
        <f t="shared" si="5045"/>
        <v>0</v>
      </c>
      <c r="Q2466" s="15">
        <f t="shared" si="4918"/>
        <v>-87.199999999999818</v>
      </c>
      <c r="R2466" s="15">
        <f t="shared" si="4919"/>
        <v>2534</v>
      </c>
      <c r="S2466" s="15">
        <f t="shared" si="4920"/>
        <v>-147.90000000000009</v>
      </c>
      <c r="T2466" s="15">
        <f t="shared" si="4921"/>
        <v>2529.6</v>
      </c>
      <c r="U2466" s="15">
        <f t="shared" si="4922"/>
        <v>2551.6</v>
      </c>
      <c r="V2466" s="15">
        <f t="shared" si="5046"/>
        <v>0</v>
      </c>
      <c r="W2466" s="15">
        <f t="shared" si="5046"/>
        <v>0</v>
      </c>
      <c r="X2466" s="15">
        <f t="shared" si="5046"/>
        <v>0</v>
      </c>
      <c r="Y2466" s="15">
        <f t="shared" si="5046"/>
        <v>0</v>
      </c>
      <c r="Z2466" s="15">
        <f t="shared" si="5046"/>
        <v>0</v>
      </c>
      <c r="AA2466" s="15">
        <f t="shared" si="4907"/>
        <v>2534</v>
      </c>
      <c r="AB2466" s="15">
        <f t="shared" si="4908"/>
        <v>2529.6</v>
      </c>
      <c r="AC2466" s="15">
        <f t="shared" si="4909"/>
        <v>2551.6</v>
      </c>
      <c r="AD2466" s="15">
        <f t="shared" si="5047"/>
        <v>0</v>
      </c>
      <c r="AE2466" s="15">
        <f t="shared" si="5047"/>
        <v>0</v>
      </c>
      <c r="AF2466" s="15">
        <f>AF2467</f>
        <v>0</v>
      </c>
      <c r="AG2466" s="15">
        <f t="shared" si="5048"/>
        <v>0</v>
      </c>
      <c r="AH2466" s="15">
        <f t="shared" si="5048"/>
        <v>0</v>
      </c>
      <c r="AI2466" s="15">
        <f t="shared" si="5049"/>
        <v>0</v>
      </c>
      <c r="AJ2466" s="15">
        <f t="shared" si="5049"/>
        <v>0</v>
      </c>
      <c r="AK2466" s="15">
        <f t="shared" si="5040"/>
        <v>2534</v>
      </c>
      <c r="AL2466" s="15">
        <f t="shared" si="5041"/>
        <v>2529.6</v>
      </c>
      <c r="AM2466" s="15">
        <f t="shared" si="5042"/>
        <v>2551.6</v>
      </c>
      <c r="AN2466" s="15">
        <f>AN2467</f>
        <v>0</v>
      </c>
      <c r="AO2466" s="15">
        <f t="shared" si="5043"/>
        <v>2534</v>
      </c>
      <c r="AP2466" s="15">
        <f t="shared" si="5050"/>
        <v>0</v>
      </c>
      <c r="AQ2466" s="15">
        <f t="shared" si="5050"/>
        <v>0</v>
      </c>
      <c r="AR2466" s="15">
        <f t="shared" si="5050"/>
        <v>0</v>
      </c>
      <c r="AS2466" s="15">
        <f t="shared" si="5050"/>
        <v>0</v>
      </c>
      <c r="AT2466" s="15">
        <f t="shared" si="5050"/>
        <v>0</v>
      </c>
      <c r="AU2466" s="15">
        <f t="shared" si="5051"/>
        <v>0</v>
      </c>
      <c r="AV2466" s="15">
        <f t="shared" si="5051"/>
        <v>0</v>
      </c>
      <c r="AW2466" s="15">
        <f t="shared" si="5051"/>
        <v>0</v>
      </c>
      <c r="AX2466" s="15">
        <f t="shared" si="5051"/>
        <v>0</v>
      </c>
      <c r="AY2466" s="15">
        <f t="shared" si="5051"/>
        <v>0</v>
      </c>
      <c r="AZ2466" s="15">
        <f t="shared" si="5052"/>
        <v>0</v>
      </c>
      <c r="BA2466" s="15">
        <f t="shared" si="5053"/>
        <v>0</v>
      </c>
      <c r="BB2466" s="15">
        <f t="shared" si="5053"/>
        <v>0</v>
      </c>
      <c r="BC2466" s="15">
        <f t="shared" si="5052"/>
        <v>0</v>
      </c>
      <c r="BD2466" s="15">
        <f t="shared" si="5054"/>
        <v>0</v>
      </c>
      <c r="BE2466" s="15">
        <f t="shared" si="5054"/>
        <v>0</v>
      </c>
      <c r="BF2466" s="15">
        <f t="shared" si="5021"/>
        <v>2534</v>
      </c>
      <c r="BG2466" s="15">
        <f t="shared" si="5022"/>
        <v>2529.6</v>
      </c>
      <c r="BH2466" s="15">
        <f t="shared" si="5023"/>
        <v>2551.6</v>
      </c>
      <c r="BI2466" s="15">
        <f>BI2467</f>
        <v>0</v>
      </c>
      <c r="BJ2466" s="15">
        <f t="shared" si="5012"/>
        <v>2534</v>
      </c>
      <c r="BK2466" s="15">
        <f>BK2467</f>
        <v>0</v>
      </c>
    </row>
    <row r="2467" spans="1:63" x14ac:dyDescent="0.25">
      <c r="A2467" s="10" t="s">
        <v>515</v>
      </c>
      <c r="B2467" s="10" t="s">
        <v>131</v>
      </c>
      <c r="C2467" s="10" t="s">
        <v>131</v>
      </c>
      <c r="D2467" s="10" t="s">
        <v>115</v>
      </c>
      <c r="E2467" s="10"/>
      <c r="F2467" s="11" t="s">
        <v>116</v>
      </c>
      <c r="G2467" s="16">
        <f>G2468</f>
        <v>2621.1999999999998</v>
      </c>
      <c r="H2467" s="16">
        <f t="shared" si="5006"/>
        <v>-87.199999999999818</v>
      </c>
      <c r="I2467" s="16">
        <f t="shared" si="5044"/>
        <v>2534</v>
      </c>
      <c r="J2467" s="16">
        <f t="shared" si="5044"/>
        <v>2677.5</v>
      </c>
      <c r="K2467" s="16">
        <f t="shared" si="5007"/>
        <v>-147.90000000000009</v>
      </c>
      <c r="L2467" s="16">
        <f t="shared" si="5045"/>
        <v>2529.6</v>
      </c>
      <c r="M2467" s="16">
        <f t="shared" si="5045"/>
        <v>2551.6</v>
      </c>
      <c r="N2467" s="16">
        <f t="shared" si="5045"/>
        <v>0</v>
      </c>
      <c r="O2467" s="16">
        <f t="shared" si="5045"/>
        <v>0</v>
      </c>
      <c r="P2467" s="16">
        <f t="shared" si="5045"/>
        <v>0</v>
      </c>
      <c r="Q2467" s="16">
        <f t="shared" si="4918"/>
        <v>-87.199999999999818</v>
      </c>
      <c r="R2467" s="16">
        <f t="shared" si="4919"/>
        <v>2534</v>
      </c>
      <c r="S2467" s="16">
        <f t="shared" si="4920"/>
        <v>-147.90000000000009</v>
      </c>
      <c r="T2467" s="16">
        <f t="shared" si="4921"/>
        <v>2529.6</v>
      </c>
      <c r="U2467" s="16">
        <f t="shared" si="4922"/>
        <v>2551.6</v>
      </c>
      <c r="V2467" s="16">
        <f t="shared" si="5046"/>
        <v>0</v>
      </c>
      <c r="W2467" s="16">
        <f t="shared" si="5046"/>
        <v>0</v>
      </c>
      <c r="X2467" s="16">
        <f t="shared" si="5046"/>
        <v>0</v>
      </c>
      <c r="Y2467" s="16">
        <f t="shared" si="5046"/>
        <v>0</v>
      </c>
      <c r="Z2467" s="16">
        <f t="shared" si="5046"/>
        <v>0</v>
      </c>
      <c r="AA2467" s="16">
        <f t="shared" si="4907"/>
        <v>2534</v>
      </c>
      <c r="AB2467" s="16">
        <f t="shared" si="4908"/>
        <v>2529.6</v>
      </c>
      <c r="AC2467" s="16">
        <f t="shared" si="4909"/>
        <v>2551.6</v>
      </c>
      <c r="AD2467" s="16">
        <f t="shared" si="5047"/>
        <v>0</v>
      </c>
      <c r="AE2467" s="16">
        <f t="shared" si="5047"/>
        <v>0</v>
      </c>
      <c r="AF2467" s="16">
        <f>AF2468</f>
        <v>0</v>
      </c>
      <c r="AG2467" s="16">
        <f t="shared" si="5048"/>
        <v>0</v>
      </c>
      <c r="AH2467" s="16">
        <f t="shared" si="5048"/>
        <v>0</v>
      </c>
      <c r="AI2467" s="16">
        <f t="shared" si="5049"/>
        <v>0</v>
      </c>
      <c r="AJ2467" s="16">
        <f t="shared" si="5049"/>
        <v>0</v>
      </c>
      <c r="AK2467" s="16">
        <f t="shared" si="5040"/>
        <v>2534</v>
      </c>
      <c r="AL2467" s="16">
        <f t="shared" si="5041"/>
        <v>2529.6</v>
      </c>
      <c r="AM2467" s="16">
        <f t="shared" si="5042"/>
        <v>2551.6</v>
      </c>
      <c r="AN2467" s="16">
        <f>AN2468</f>
        <v>0</v>
      </c>
      <c r="AO2467" s="16">
        <f t="shared" si="5043"/>
        <v>2534</v>
      </c>
      <c r="AP2467" s="16">
        <f t="shared" si="5050"/>
        <v>0</v>
      </c>
      <c r="AQ2467" s="16">
        <f t="shared" si="5050"/>
        <v>0</v>
      </c>
      <c r="AR2467" s="16">
        <f t="shared" si="5050"/>
        <v>0</v>
      </c>
      <c r="AS2467" s="16">
        <f t="shared" si="5050"/>
        <v>0</v>
      </c>
      <c r="AT2467" s="16">
        <f t="shared" si="5050"/>
        <v>0</v>
      </c>
      <c r="AU2467" s="16">
        <f t="shared" si="5051"/>
        <v>0</v>
      </c>
      <c r="AV2467" s="16">
        <f t="shared" si="5051"/>
        <v>0</v>
      </c>
      <c r="AW2467" s="16">
        <f t="shared" si="5051"/>
        <v>0</v>
      </c>
      <c r="AX2467" s="16">
        <f t="shared" si="5051"/>
        <v>0</v>
      </c>
      <c r="AY2467" s="16">
        <f t="shared" si="5051"/>
        <v>0</v>
      </c>
      <c r="AZ2467" s="16">
        <f t="shared" si="5052"/>
        <v>0</v>
      </c>
      <c r="BA2467" s="16">
        <f t="shared" si="5053"/>
        <v>0</v>
      </c>
      <c r="BB2467" s="16">
        <f t="shared" si="5053"/>
        <v>0</v>
      </c>
      <c r="BC2467" s="16">
        <f t="shared" si="5052"/>
        <v>0</v>
      </c>
      <c r="BD2467" s="16">
        <f t="shared" si="5054"/>
        <v>0</v>
      </c>
      <c r="BE2467" s="16">
        <f t="shared" si="5054"/>
        <v>0</v>
      </c>
      <c r="BF2467" s="16">
        <f t="shared" si="5021"/>
        <v>2534</v>
      </c>
      <c r="BG2467" s="16">
        <f t="shared" si="5022"/>
        <v>2529.6</v>
      </c>
      <c r="BH2467" s="16">
        <f t="shared" si="5023"/>
        <v>2551.6</v>
      </c>
      <c r="BI2467" s="16">
        <f>BI2468</f>
        <v>0</v>
      </c>
      <c r="BJ2467" s="16">
        <f t="shared" si="5012"/>
        <v>2534</v>
      </c>
      <c r="BK2467" s="16">
        <f>BK2468</f>
        <v>0</v>
      </c>
    </row>
    <row r="2468" spans="1:63" ht="31.5" x14ac:dyDescent="0.25">
      <c r="A2468" s="10" t="s">
        <v>515</v>
      </c>
      <c r="B2468" s="10" t="s">
        <v>131</v>
      </c>
      <c r="C2468" s="10" t="s">
        <v>131</v>
      </c>
      <c r="D2468" s="10" t="s">
        <v>276</v>
      </c>
      <c r="E2468" s="10"/>
      <c r="F2468" s="11" t="s">
        <v>277</v>
      </c>
      <c r="G2468" s="40">
        <f>G2469+G2472</f>
        <v>2621.1999999999998</v>
      </c>
      <c r="H2468" s="16">
        <f t="shared" si="5006"/>
        <v>-87.199999999999818</v>
      </c>
      <c r="I2468" s="40">
        <f>I2469+I2472</f>
        <v>2534</v>
      </c>
      <c r="J2468" s="40">
        <f>J2469+J2472</f>
        <v>2677.5</v>
      </c>
      <c r="K2468" s="16">
        <f t="shared" si="5007"/>
        <v>-147.90000000000009</v>
      </c>
      <c r="L2468" s="40">
        <f>L2469+L2472</f>
        <v>2529.6</v>
      </c>
      <c r="M2468" s="40">
        <f>M2469+M2472</f>
        <v>2551.6</v>
      </c>
      <c r="N2468" s="40">
        <f>N2469+N2472</f>
        <v>0</v>
      </c>
      <c r="O2468" s="40">
        <f>O2469+O2472</f>
        <v>0</v>
      </c>
      <c r="P2468" s="40">
        <f>P2469+P2472</f>
        <v>0</v>
      </c>
      <c r="Q2468" s="16">
        <f t="shared" si="4918"/>
        <v>-87.199999999999818</v>
      </c>
      <c r="R2468" s="16">
        <f t="shared" si="4919"/>
        <v>2534</v>
      </c>
      <c r="S2468" s="16">
        <f t="shared" si="4920"/>
        <v>-147.90000000000009</v>
      </c>
      <c r="T2468" s="16">
        <f t="shared" si="4921"/>
        <v>2529.6</v>
      </c>
      <c r="U2468" s="16">
        <f t="shared" si="4922"/>
        <v>2551.6</v>
      </c>
      <c r="V2468" s="40">
        <f>V2469+V2472</f>
        <v>0</v>
      </c>
      <c r="W2468" s="40">
        <f>W2469+W2472</f>
        <v>0</v>
      </c>
      <c r="X2468" s="40">
        <f>X2469+X2472</f>
        <v>0</v>
      </c>
      <c r="Y2468" s="40">
        <f>Y2469+Y2472</f>
        <v>0</v>
      </c>
      <c r="Z2468" s="40">
        <f>Z2469+Z2472</f>
        <v>0</v>
      </c>
      <c r="AA2468" s="16">
        <f t="shared" ref="AA2468:AA2531" si="5055">R2468+V2468+W2468+X2468</f>
        <v>2534</v>
      </c>
      <c r="AB2468" s="16">
        <f t="shared" ref="AB2468:AB2531" si="5056">T2468+Y2468</f>
        <v>2529.6</v>
      </c>
      <c r="AC2468" s="16">
        <f t="shared" ref="AC2468:AC2531" si="5057">U2468+Z2468</f>
        <v>2551.6</v>
      </c>
      <c r="AD2468" s="40">
        <f t="shared" ref="AD2468:AJ2468" si="5058">AD2469+AD2472</f>
        <v>0</v>
      </c>
      <c r="AE2468" s="40">
        <f t="shared" si="5058"/>
        <v>0</v>
      </c>
      <c r="AF2468" s="40">
        <f t="shared" si="5058"/>
        <v>0</v>
      </c>
      <c r="AG2468" s="40">
        <f t="shared" si="5058"/>
        <v>0</v>
      </c>
      <c r="AH2468" s="40">
        <f t="shared" si="5058"/>
        <v>0</v>
      </c>
      <c r="AI2468" s="40">
        <f t="shared" si="5058"/>
        <v>0</v>
      </c>
      <c r="AJ2468" s="40">
        <f t="shared" si="5058"/>
        <v>0</v>
      </c>
      <c r="AK2468" s="16">
        <f t="shared" si="5040"/>
        <v>2534</v>
      </c>
      <c r="AL2468" s="16">
        <f t="shared" si="5041"/>
        <v>2529.6</v>
      </c>
      <c r="AM2468" s="16">
        <f t="shared" si="5042"/>
        <v>2551.6</v>
      </c>
      <c r="AN2468" s="40">
        <f>AN2469+AN2472</f>
        <v>0</v>
      </c>
      <c r="AO2468" s="16">
        <f t="shared" si="5043"/>
        <v>2534</v>
      </c>
      <c r="AP2468" s="40">
        <f t="shared" ref="AP2468:BK2468" si="5059">AP2469+AP2472</f>
        <v>0</v>
      </c>
      <c r="AQ2468" s="40">
        <f t="shared" si="5059"/>
        <v>0</v>
      </c>
      <c r="AR2468" s="40">
        <f t="shared" si="5059"/>
        <v>0</v>
      </c>
      <c r="AS2468" s="40">
        <f>AS2469+AS2472</f>
        <v>0</v>
      </c>
      <c r="AT2468" s="40">
        <f>AT2469+AT2472</f>
        <v>0</v>
      </c>
      <c r="AU2468" s="40">
        <f t="shared" si="5059"/>
        <v>0</v>
      </c>
      <c r="AV2468" s="40">
        <f t="shared" si="5059"/>
        <v>0</v>
      </c>
      <c r="AW2468" s="40">
        <f t="shared" si="5059"/>
        <v>0</v>
      </c>
      <c r="AX2468" s="40">
        <f t="shared" si="5059"/>
        <v>0</v>
      </c>
      <c r="AY2468" s="40">
        <f t="shared" si="5059"/>
        <v>0</v>
      </c>
      <c r="AZ2468" s="40">
        <f t="shared" si="5059"/>
        <v>0</v>
      </c>
      <c r="BA2468" s="40">
        <f>BA2469+BA2472</f>
        <v>0</v>
      </c>
      <c r="BB2468" s="40">
        <f>BB2469+BB2472</f>
        <v>0</v>
      </c>
      <c r="BC2468" s="40">
        <f t="shared" si="5059"/>
        <v>0</v>
      </c>
      <c r="BD2468" s="40">
        <f>BD2469+BD2472</f>
        <v>0</v>
      </c>
      <c r="BE2468" s="40">
        <f>BE2469+BE2472</f>
        <v>0</v>
      </c>
      <c r="BF2468" s="16">
        <f t="shared" si="5021"/>
        <v>2534</v>
      </c>
      <c r="BG2468" s="16">
        <f t="shared" si="5022"/>
        <v>2529.6</v>
      </c>
      <c r="BH2468" s="16">
        <f t="shared" si="5023"/>
        <v>2551.6</v>
      </c>
      <c r="BI2468" s="40">
        <f t="shared" ref="BI2468" si="5060">BI2469+BI2472</f>
        <v>0</v>
      </c>
      <c r="BJ2468" s="16">
        <f t="shared" si="5012"/>
        <v>2534</v>
      </c>
      <c r="BK2468" s="40">
        <f t="shared" si="5059"/>
        <v>0</v>
      </c>
    </row>
    <row r="2469" spans="1:63" ht="47.25" x14ac:dyDescent="0.25">
      <c r="A2469" s="10" t="s">
        <v>515</v>
      </c>
      <c r="B2469" s="10" t="s">
        <v>131</v>
      </c>
      <c r="C2469" s="10" t="s">
        <v>131</v>
      </c>
      <c r="D2469" s="10" t="s">
        <v>276</v>
      </c>
      <c r="E2469" s="10" t="s">
        <v>50</v>
      </c>
      <c r="F2469" s="11" t="s">
        <v>21</v>
      </c>
      <c r="G2469" s="40">
        <f>G2470</f>
        <v>161.1</v>
      </c>
      <c r="H2469" s="16">
        <f t="shared" si="5006"/>
        <v>-11.099999999999994</v>
      </c>
      <c r="I2469" s="40">
        <f>I2470</f>
        <v>150</v>
      </c>
      <c r="J2469" s="40">
        <f>J2470</f>
        <v>167.2</v>
      </c>
      <c r="K2469" s="16">
        <f t="shared" si="5007"/>
        <v>-17.699999999999989</v>
      </c>
      <c r="L2469" s="40">
        <f t="shared" ref="L2469:P2470" si="5061">L2470</f>
        <v>149.5</v>
      </c>
      <c r="M2469" s="40">
        <f t="shared" si="5061"/>
        <v>151.9</v>
      </c>
      <c r="N2469" s="40">
        <f t="shared" si="5061"/>
        <v>0</v>
      </c>
      <c r="O2469" s="40">
        <f t="shared" si="5061"/>
        <v>0</v>
      </c>
      <c r="P2469" s="40">
        <f t="shared" si="5061"/>
        <v>0</v>
      </c>
      <c r="Q2469" s="16">
        <f t="shared" si="4918"/>
        <v>-11.099999999999994</v>
      </c>
      <c r="R2469" s="16">
        <f t="shared" si="4919"/>
        <v>150</v>
      </c>
      <c r="S2469" s="16">
        <f t="shared" si="4920"/>
        <v>-17.699999999999989</v>
      </c>
      <c r="T2469" s="16">
        <f t="shared" si="4921"/>
        <v>149.5</v>
      </c>
      <c r="U2469" s="16">
        <f t="shared" si="4922"/>
        <v>151.9</v>
      </c>
      <c r="V2469" s="40">
        <f t="shared" ref="V2469:Z2470" si="5062">V2470</f>
        <v>0</v>
      </c>
      <c r="W2469" s="40">
        <f t="shared" si="5062"/>
        <v>0</v>
      </c>
      <c r="X2469" s="40">
        <f t="shared" si="5062"/>
        <v>0</v>
      </c>
      <c r="Y2469" s="40">
        <f t="shared" si="5062"/>
        <v>0</v>
      </c>
      <c r="Z2469" s="40">
        <f t="shared" si="5062"/>
        <v>0</v>
      </c>
      <c r="AA2469" s="16">
        <f t="shared" si="5055"/>
        <v>150</v>
      </c>
      <c r="AB2469" s="16">
        <f t="shared" si="5056"/>
        <v>149.5</v>
      </c>
      <c r="AC2469" s="16">
        <f t="shared" si="5057"/>
        <v>151.9</v>
      </c>
      <c r="AD2469" s="40">
        <f t="shared" ref="AD2469:BK2470" si="5063">AD2470</f>
        <v>0</v>
      </c>
      <c r="AE2469" s="40">
        <f t="shared" si="5063"/>
        <v>0</v>
      </c>
      <c r="AF2469" s="40">
        <f t="shared" si="5063"/>
        <v>0</v>
      </c>
      <c r="AG2469" s="40">
        <f t="shared" si="5063"/>
        <v>0</v>
      </c>
      <c r="AH2469" s="40">
        <f t="shared" si="5063"/>
        <v>0</v>
      </c>
      <c r="AI2469" s="40">
        <f t="shared" si="5063"/>
        <v>0</v>
      </c>
      <c r="AJ2469" s="40">
        <f t="shared" si="5063"/>
        <v>0</v>
      </c>
      <c r="AK2469" s="16">
        <f t="shared" si="5040"/>
        <v>150</v>
      </c>
      <c r="AL2469" s="16">
        <f t="shared" si="5041"/>
        <v>149.5</v>
      </c>
      <c r="AM2469" s="16">
        <f t="shared" si="5042"/>
        <v>151.9</v>
      </c>
      <c r="AN2469" s="40">
        <f t="shared" si="5063"/>
        <v>0</v>
      </c>
      <c r="AO2469" s="16">
        <f t="shared" si="5043"/>
        <v>150</v>
      </c>
      <c r="AP2469" s="40">
        <f t="shared" si="5063"/>
        <v>0</v>
      </c>
      <c r="AQ2469" s="40">
        <f t="shared" si="5063"/>
        <v>0</v>
      </c>
      <c r="AR2469" s="40">
        <f t="shared" si="5063"/>
        <v>0</v>
      </c>
      <c r="AS2469" s="40">
        <f t="shared" si="5063"/>
        <v>0</v>
      </c>
      <c r="AT2469" s="40">
        <f t="shared" si="5063"/>
        <v>0</v>
      </c>
      <c r="AU2469" s="40">
        <f t="shared" si="5063"/>
        <v>0</v>
      </c>
      <c r="AV2469" s="40">
        <f t="shared" si="5063"/>
        <v>0</v>
      </c>
      <c r="AW2469" s="40">
        <f t="shared" si="5063"/>
        <v>0</v>
      </c>
      <c r="AX2469" s="40">
        <f t="shared" si="5063"/>
        <v>0</v>
      </c>
      <c r="AY2469" s="40">
        <f t="shared" si="5063"/>
        <v>0</v>
      </c>
      <c r="AZ2469" s="40">
        <f t="shared" si="5063"/>
        <v>0</v>
      </c>
      <c r="BA2469" s="40">
        <f t="shared" si="5063"/>
        <v>0</v>
      </c>
      <c r="BB2469" s="40">
        <f t="shared" si="5063"/>
        <v>0</v>
      </c>
      <c r="BC2469" s="40">
        <f t="shared" si="5063"/>
        <v>0</v>
      </c>
      <c r="BD2469" s="40">
        <f t="shared" si="5063"/>
        <v>0</v>
      </c>
      <c r="BE2469" s="40">
        <f t="shared" si="5063"/>
        <v>0</v>
      </c>
      <c r="BF2469" s="16">
        <f t="shared" si="5021"/>
        <v>150</v>
      </c>
      <c r="BG2469" s="16">
        <f t="shared" si="5022"/>
        <v>149.5</v>
      </c>
      <c r="BH2469" s="16">
        <f t="shared" si="5023"/>
        <v>151.9</v>
      </c>
      <c r="BI2469" s="40">
        <f t="shared" si="5063"/>
        <v>0</v>
      </c>
      <c r="BJ2469" s="16">
        <f t="shared" si="5012"/>
        <v>150</v>
      </c>
      <c r="BK2469" s="40">
        <f t="shared" si="5063"/>
        <v>0</v>
      </c>
    </row>
    <row r="2470" spans="1:63" ht="47.25" x14ac:dyDescent="0.25">
      <c r="A2470" s="10" t="s">
        <v>515</v>
      </c>
      <c r="B2470" s="10" t="s">
        <v>131</v>
      </c>
      <c r="C2470" s="10" t="s">
        <v>131</v>
      </c>
      <c r="D2470" s="10" t="s">
        <v>276</v>
      </c>
      <c r="E2470" s="10" t="s">
        <v>51</v>
      </c>
      <c r="F2470" s="11" t="s">
        <v>22</v>
      </c>
      <c r="G2470" s="40">
        <f>G2471</f>
        <v>161.1</v>
      </c>
      <c r="H2470" s="16">
        <f t="shared" si="5006"/>
        <v>-11.099999999999994</v>
      </c>
      <c r="I2470" s="40">
        <f>I2471</f>
        <v>150</v>
      </c>
      <c r="J2470" s="40">
        <f>J2471</f>
        <v>167.2</v>
      </c>
      <c r="K2470" s="16">
        <f t="shared" si="5007"/>
        <v>-17.699999999999989</v>
      </c>
      <c r="L2470" s="40">
        <f t="shared" si="5061"/>
        <v>149.5</v>
      </c>
      <c r="M2470" s="40">
        <f t="shared" si="5061"/>
        <v>151.9</v>
      </c>
      <c r="N2470" s="40">
        <f t="shared" si="5061"/>
        <v>0</v>
      </c>
      <c r="O2470" s="40">
        <f t="shared" si="5061"/>
        <v>0</v>
      </c>
      <c r="P2470" s="40">
        <f t="shared" si="5061"/>
        <v>0</v>
      </c>
      <c r="Q2470" s="16">
        <f t="shared" si="4918"/>
        <v>-11.099999999999994</v>
      </c>
      <c r="R2470" s="16">
        <f t="shared" si="4919"/>
        <v>150</v>
      </c>
      <c r="S2470" s="16">
        <f t="shared" si="4920"/>
        <v>-17.699999999999989</v>
      </c>
      <c r="T2470" s="16">
        <f t="shared" si="4921"/>
        <v>149.5</v>
      </c>
      <c r="U2470" s="16">
        <f t="shared" si="4922"/>
        <v>151.9</v>
      </c>
      <c r="V2470" s="40">
        <f t="shared" si="5062"/>
        <v>0</v>
      </c>
      <c r="W2470" s="40">
        <f t="shared" si="5062"/>
        <v>0</v>
      </c>
      <c r="X2470" s="40">
        <f t="shared" si="5062"/>
        <v>0</v>
      </c>
      <c r="Y2470" s="40">
        <f t="shared" si="5062"/>
        <v>0</v>
      </c>
      <c r="Z2470" s="40">
        <f t="shared" si="5062"/>
        <v>0</v>
      </c>
      <c r="AA2470" s="16">
        <f t="shared" si="5055"/>
        <v>150</v>
      </c>
      <c r="AB2470" s="16">
        <f t="shared" si="5056"/>
        <v>149.5</v>
      </c>
      <c r="AC2470" s="16">
        <f t="shared" si="5057"/>
        <v>151.9</v>
      </c>
      <c r="AD2470" s="40">
        <f t="shared" si="5063"/>
        <v>0</v>
      </c>
      <c r="AE2470" s="40">
        <f t="shared" si="5063"/>
        <v>0</v>
      </c>
      <c r="AF2470" s="40">
        <f t="shared" si="5063"/>
        <v>0</v>
      </c>
      <c r="AG2470" s="40">
        <f t="shared" si="5063"/>
        <v>0</v>
      </c>
      <c r="AH2470" s="40">
        <f t="shared" si="5063"/>
        <v>0</v>
      </c>
      <c r="AI2470" s="40">
        <f t="shared" si="5063"/>
        <v>0</v>
      </c>
      <c r="AJ2470" s="40">
        <f t="shared" si="5063"/>
        <v>0</v>
      </c>
      <c r="AK2470" s="16">
        <f t="shared" si="5040"/>
        <v>150</v>
      </c>
      <c r="AL2470" s="16">
        <f t="shared" si="5041"/>
        <v>149.5</v>
      </c>
      <c r="AM2470" s="16">
        <f t="shared" si="5042"/>
        <v>151.9</v>
      </c>
      <c r="AN2470" s="40">
        <f t="shared" si="5063"/>
        <v>0</v>
      </c>
      <c r="AO2470" s="16">
        <f t="shared" si="5043"/>
        <v>150</v>
      </c>
      <c r="AP2470" s="40">
        <f t="shared" si="5063"/>
        <v>0</v>
      </c>
      <c r="AQ2470" s="40">
        <f t="shared" si="5063"/>
        <v>0</v>
      </c>
      <c r="AR2470" s="40">
        <f t="shared" si="5063"/>
        <v>0</v>
      </c>
      <c r="AS2470" s="40">
        <f t="shared" si="5063"/>
        <v>0</v>
      </c>
      <c r="AT2470" s="40">
        <f t="shared" si="5063"/>
        <v>0</v>
      </c>
      <c r="AU2470" s="40">
        <f t="shared" si="5063"/>
        <v>0</v>
      </c>
      <c r="AV2470" s="40">
        <f t="shared" si="5063"/>
        <v>0</v>
      </c>
      <c r="AW2470" s="40">
        <f t="shared" si="5063"/>
        <v>0</v>
      </c>
      <c r="AX2470" s="40">
        <f t="shared" si="5063"/>
        <v>0</v>
      </c>
      <c r="AY2470" s="40">
        <f t="shared" si="5063"/>
        <v>0</v>
      </c>
      <c r="AZ2470" s="40">
        <f t="shared" si="5063"/>
        <v>0</v>
      </c>
      <c r="BA2470" s="40">
        <f t="shared" si="5063"/>
        <v>0</v>
      </c>
      <c r="BB2470" s="40">
        <f t="shared" si="5063"/>
        <v>0</v>
      </c>
      <c r="BC2470" s="40">
        <f t="shared" si="5063"/>
        <v>0</v>
      </c>
      <c r="BD2470" s="40">
        <f t="shared" si="5063"/>
        <v>0</v>
      </c>
      <c r="BE2470" s="40">
        <f t="shared" si="5063"/>
        <v>0</v>
      </c>
      <c r="BF2470" s="16">
        <f t="shared" si="5021"/>
        <v>150</v>
      </c>
      <c r="BG2470" s="16">
        <f t="shared" si="5022"/>
        <v>149.5</v>
      </c>
      <c r="BH2470" s="16">
        <f t="shared" si="5023"/>
        <v>151.9</v>
      </c>
      <c r="BI2470" s="40">
        <f t="shared" si="5063"/>
        <v>0</v>
      </c>
      <c r="BJ2470" s="16">
        <f t="shared" si="5012"/>
        <v>150</v>
      </c>
      <c r="BK2470" s="40">
        <f t="shared" si="5063"/>
        <v>0</v>
      </c>
    </row>
    <row r="2471" spans="1:63" ht="31.5" x14ac:dyDescent="0.25">
      <c r="A2471" s="10" t="s">
        <v>515</v>
      </c>
      <c r="B2471" s="10" t="s">
        <v>131</v>
      </c>
      <c r="C2471" s="10" t="s">
        <v>131</v>
      </c>
      <c r="D2471" s="10" t="s">
        <v>276</v>
      </c>
      <c r="E2471" s="10" t="s">
        <v>52</v>
      </c>
      <c r="F2471" s="11" t="s">
        <v>23</v>
      </c>
      <c r="G2471" s="40">
        <v>161.1</v>
      </c>
      <c r="H2471" s="16">
        <f t="shared" si="5006"/>
        <v>-11.099999999999994</v>
      </c>
      <c r="I2471" s="40">
        <v>150</v>
      </c>
      <c r="J2471" s="40">
        <v>167.2</v>
      </c>
      <c r="K2471" s="16">
        <f t="shared" si="5007"/>
        <v>-17.699999999999989</v>
      </c>
      <c r="L2471" s="40">
        <v>149.5</v>
      </c>
      <c r="M2471" s="40">
        <v>151.9</v>
      </c>
      <c r="N2471" s="40"/>
      <c r="O2471" s="40"/>
      <c r="P2471" s="40"/>
      <c r="Q2471" s="16">
        <f t="shared" ref="Q2471:Q2534" si="5064">R2471-G2471</f>
        <v>-11.099999999999994</v>
      </c>
      <c r="R2471" s="16">
        <f t="shared" ref="R2471:R2534" si="5065">I2471+N2471</f>
        <v>150</v>
      </c>
      <c r="S2471" s="16">
        <f t="shared" ref="S2471:S2534" si="5066">T2471-J2471</f>
        <v>-17.699999999999989</v>
      </c>
      <c r="T2471" s="16">
        <f t="shared" ref="T2471:T2534" si="5067">L2471+O2471</f>
        <v>149.5</v>
      </c>
      <c r="U2471" s="16">
        <f t="shared" ref="U2471:U2534" si="5068">M2471+P2471</f>
        <v>151.9</v>
      </c>
      <c r="V2471" s="40"/>
      <c r="W2471" s="40"/>
      <c r="X2471" s="40"/>
      <c r="Y2471" s="40"/>
      <c r="Z2471" s="40"/>
      <c r="AA2471" s="16">
        <f t="shared" si="5055"/>
        <v>150</v>
      </c>
      <c r="AB2471" s="16">
        <f t="shared" si="5056"/>
        <v>149.5</v>
      </c>
      <c r="AC2471" s="16">
        <f t="shared" si="5057"/>
        <v>151.9</v>
      </c>
      <c r="AD2471" s="40"/>
      <c r="AE2471" s="40"/>
      <c r="AF2471" s="40"/>
      <c r="AG2471" s="40"/>
      <c r="AH2471" s="40"/>
      <c r="AI2471" s="40"/>
      <c r="AJ2471" s="40"/>
      <c r="AK2471" s="16">
        <f t="shared" si="5040"/>
        <v>150</v>
      </c>
      <c r="AL2471" s="16">
        <f t="shared" si="5041"/>
        <v>149.5</v>
      </c>
      <c r="AM2471" s="16">
        <f t="shared" si="5042"/>
        <v>151.9</v>
      </c>
      <c r="AN2471" s="40"/>
      <c r="AO2471" s="16">
        <f t="shared" si="5043"/>
        <v>150</v>
      </c>
      <c r="AP2471" s="40"/>
      <c r="AQ2471" s="40"/>
      <c r="AR2471" s="40"/>
      <c r="AS2471" s="40"/>
      <c r="AT2471" s="40"/>
      <c r="AU2471" s="40"/>
      <c r="AV2471" s="40"/>
      <c r="AW2471" s="40"/>
      <c r="AX2471" s="40"/>
      <c r="AY2471" s="40"/>
      <c r="AZ2471" s="40"/>
      <c r="BA2471" s="40"/>
      <c r="BB2471" s="40"/>
      <c r="BC2471" s="40"/>
      <c r="BD2471" s="40"/>
      <c r="BE2471" s="40"/>
      <c r="BF2471" s="16">
        <f t="shared" si="5021"/>
        <v>150</v>
      </c>
      <c r="BG2471" s="16">
        <f t="shared" si="5022"/>
        <v>149.5</v>
      </c>
      <c r="BH2471" s="16">
        <f t="shared" si="5023"/>
        <v>151.9</v>
      </c>
      <c r="BI2471" s="40"/>
      <c r="BJ2471" s="16">
        <f t="shared" si="5012"/>
        <v>150</v>
      </c>
      <c r="BK2471" s="40"/>
    </row>
    <row r="2472" spans="1:63" ht="78.75" x14ac:dyDescent="0.25">
      <c r="A2472" s="10" t="s">
        <v>515</v>
      </c>
      <c r="B2472" s="10" t="s">
        <v>131</v>
      </c>
      <c r="C2472" s="10" t="s">
        <v>131</v>
      </c>
      <c r="D2472" s="10" t="s">
        <v>276</v>
      </c>
      <c r="E2472" s="10" t="s">
        <v>104</v>
      </c>
      <c r="F2472" s="11" t="s">
        <v>1077</v>
      </c>
      <c r="G2472" s="40">
        <f>G2473</f>
        <v>2460.1</v>
      </c>
      <c r="H2472" s="16">
        <f t="shared" si="5006"/>
        <v>-76.099999999999909</v>
      </c>
      <c r="I2472" s="40">
        <f>I2473</f>
        <v>2384</v>
      </c>
      <c r="J2472" s="40">
        <f>J2473</f>
        <v>2510.3000000000002</v>
      </c>
      <c r="K2472" s="16">
        <f t="shared" si="5007"/>
        <v>-130.20000000000027</v>
      </c>
      <c r="L2472" s="40">
        <f>L2473</f>
        <v>2380.1</v>
      </c>
      <c r="M2472" s="40">
        <f>M2473</f>
        <v>2399.6999999999998</v>
      </c>
      <c r="N2472" s="40">
        <f>N2473</f>
        <v>0</v>
      </c>
      <c r="O2472" s="40">
        <f>O2473</f>
        <v>0</v>
      </c>
      <c r="P2472" s="40">
        <f>P2473</f>
        <v>0</v>
      </c>
      <c r="Q2472" s="16">
        <f t="shared" si="5064"/>
        <v>-76.099999999999909</v>
      </c>
      <c r="R2472" s="16">
        <f t="shared" si="5065"/>
        <v>2384</v>
      </c>
      <c r="S2472" s="16">
        <f t="shared" si="5066"/>
        <v>-130.20000000000027</v>
      </c>
      <c r="T2472" s="16">
        <f t="shared" si="5067"/>
        <v>2380.1</v>
      </c>
      <c r="U2472" s="16">
        <f t="shared" si="5068"/>
        <v>2399.6999999999998</v>
      </c>
      <c r="V2472" s="40">
        <f>V2473</f>
        <v>0</v>
      </c>
      <c r="W2472" s="40">
        <f>W2473</f>
        <v>0</v>
      </c>
      <c r="X2472" s="40">
        <f>X2473</f>
        <v>0</v>
      </c>
      <c r="Y2472" s="40">
        <f>Y2473</f>
        <v>0</v>
      </c>
      <c r="Z2472" s="40">
        <f>Z2473</f>
        <v>0</v>
      </c>
      <c r="AA2472" s="16">
        <f t="shared" si="5055"/>
        <v>2384</v>
      </c>
      <c r="AB2472" s="16">
        <f t="shared" si="5056"/>
        <v>2380.1</v>
      </c>
      <c r="AC2472" s="16">
        <f t="shared" si="5057"/>
        <v>2399.6999999999998</v>
      </c>
      <c r="AD2472" s="40">
        <f t="shared" ref="AD2472:BK2472" si="5069">AD2473</f>
        <v>0</v>
      </c>
      <c r="AE2472" s="40">
        <f t="shared" si="5069"/>
        <v>0</v>
      </c>
      <c r="AF2472" s="40">
        <f t="shared" si="5069"/>
        <v>0</v>
      </c>
      <c r="AG2472" s="40">
        <f t="shared" si="5069"/>
        <v>0</v>
      </c>
      <c r="AH2472" s="40">
        <f t="shared" si="5069"/>
        <v>0</v>
      </c>
      <c r="AI2472" s="40">
        <f t="shared" si="5069"/>
        <v>0</v>
      </c>
      <c r="AJ2472" s="40">
        <f t="shared" si="5069"/>
        <v>0</v>
      </c>
      <c r="AK2472" s="16">
        <f t="shared" si="5040"/>
        <v>2384</v>
      </c>
      <c r="AL2472" s="16">
        <f t="shared" si="5041"/>
        <v>2380.1</v>
      </c>
      <c r="AM2472" s="16">
        <f t="shared" si="5042"/>
        <v>2399.6999999999998</v>
      </c>
      <c r="AN2472" s="40">
        <f t="shared" si="5069"/>
        <v>0</v>
      </c>
      <c r="AO2472" s="16">
        <f t="shared" si="5043"/>
        <v>2384</v>
      </c>
      <c r="AP2472" s="40">
        <f t="shared" si="5069"/>
        <v>0</v>
      </c>
      <c r="AQ2472" s="40">
        <f t="shared" si="5069"/>
        <v>0</v>
      </c>
      <c r="AR2472" s="40">
        <f t="shared" si="5069"/>
        <v>0</v>
      </c>
      <c r="AS2472" s="40">
        <f t="shared" si="5069"/>
        <v>0</v>
      </c>
      <c r="AT2472" s="40">
        <f t="shared" si="5069"/>
        <v>0</v>
      </c>
      <c r="AU2472" s="40">
        <f t="shared" si="5069"/>
        <v>0</v>
      </c>
      <c r="AV2472" s="40">
        <f t="shared" si="5069"/>
        <v>0</v>
      </c>
      <c r="AW2472" s="40">
        <f t="shared" si="5069"/>
        <v>0</v>
      </c>
      <c r="AX2472" s="40">
        <f t="shared" si="5069"/>
        <v>0</v>
      </c>
      <c r="AY2472" s="40">
        <f t="shared" si="5069"/>
        <v>0</v>
      </c>
      <c r="AZ2472" s="40">
        <f t="shared" si="5069"/>
        <v>0</v>
      </c>
      <c r="BA2472" s="40">
        <f t="shared" si="5069"/>
        <v>0</v>
      </c>
      <c r="BB2472" s="40">
        <f t="shared" si="5069"/>
        <v>0</v>
      </c>
      <c r="BC2472" s="40">
        <f t="shared" si="5069"/>
        <v>0</v>
      </c>
      <c r="BD2472" s="40">
        <f t="shared" si="5069"/>
        <v>0</v>
      </c>
      <c r="BE2472" s="40">
        <f t="shared" si="5069"/>
        <v>0</v>
      </c>
      <c r="BF2472" s="16">
        <f t="shared" si="5021"/>
        <v>2384</v>
      </c>
      <c r="BG2472" s="16">
        <f t="shared" si="5022"/>
        <v>2380.1</v>
      </c>
      <c r="BH2472" s="16">
        <f t="shared" si="5023"/>
        <v>2399.6999999999998</v>
      </c>
      <c r="BI2472" s="40">
        <f t="shared" si="5069"/>
        <v>0</v>
      </c>
      <c r="BJ2472" s="16">
        <f t="shared" si="5012"/>
        <v>2384</v>
      </c>
      <c r="BK2472" s="40">
        <f t="shared" si="5069"/>
        <v>0</v>
      </c>
    </row>
    <row r="2473" spans="1:63" ht="63" x14ac:dyDescent="0.25">
      <c r="A2473" s="10" t="s">
        <v>515</v>
      </c>
      <c r="B2473" s="10" t="s">
        <v>131</v>
      </c>
      <c r="C2473" s="10" t="s">
        <v>131</v>
      </c>
      <c r="D2473" s="10" t="s">
        <v>276</v>
      </c>
      <c r="E2473" s="10" t="s">
        <v>172</v>
      </c>
      <c r="F2473" s="11" t="s">
        <v>173</v>
      </c>
      <c r="G2473" s="40">
        <v>2460.1</v>
      </c>
      <c r="H2473" s="16">
        <f t="shared" si="5006"/>
        <v>-76.099999999999909</v>
      </c>
      <c r="I2473" s="40">
        <v>2384</v>
      </c>
      <c r="J2473" s="40">
        <v>2510.3000000000002</v>
      </c>
      <c r="K2473" s="16">
        <f t="shared" si="5007"/>
        <v>-130.20000000000027</v>
      </c>
      <c r="L2473" s="40">
        <v>2380.1</v>
      </c>
      <c r="M2473" s="40">
        <v>2399.6999999999998</v>
      </c>
      <c r="N2473" s="40"/>
      <c r="O2473" s="40"/>
      <c r="P2473" s="40"/>
      <c r="Q2473" s="16">
        <f t="shared" si="5064"/>
        <v>-76.099999999999909</v>
      </c>
      <c r="R2473" s="16">
        <f t="shared" si="5065"/>
        <v>2384</v>
      </c>
      <c r="S2473" s="16">
        <f t="shared" si="5066"/>
        <v>-130.20000000000027</v>
      </c>
      <c r="T2473" s="16">
        <f t="shared" si="5067"/>
        <v>2380.1</v>
      </c>
      <c r="U2473" s="16">
        <f t="shared" si="5068"/>
        <v>2399.6999999999998</v>
      </c>
      <c r="V2473" s="40"/>
      <c r="W2473" s="40"/>
      <c r="X2473" s="40"/>
      <c r="Y2473" s="40"/>
      <c r="Z2473" s="40"/>
      <c r="AA2473" s="16">
        <f t="shared" si="5055"/>
        <v>2384</v>
      </c>
      <c r="AB2473" s="16">
        <f t="shared" si="5056"/>
        <v>2380.1</v>
      </c>
      <c r="AC2473" s="16">
        <f t="shared" si="5057"/>
        <v>2399.6999999999998</v>
      </c>
      <c r="AD2473" s="40"/>
      <c r="AE2473" s="40"/>
      <c r="AF2473" s="40"/>
      <c r="AG2473" s="40"/>
      <c r="AH2473" s="40"/>
      <c r="AI2473" s="40"/>
      <c r="AJ2473" s="40"/>
      <c r="AK2473" s="16">
        <f t="shared" si="5040"/>
        <v>2384</v>
      </c>
      <c r="AL2473" s="16">
        <f t="shared" si="5041"/>
        <v>2380.1</v>
      </c>
      <c r="AM2473" s="16">
        <f t="shared" si="5042"/>
        <v>2399.6999999999998</v>
      </c>
      <c r="AN2473" s="40"/>
      <c r="AO2473" s="16">
        <f t="shared" si="5043"/>
        <v>2384</v>
      </c>
      <c r="AP2473" s="40"/>
      <c r="AQ2473" s="40"/>
      <c r="AR2473" s="40"/>
      <c r="AS2473" s="40"/>
      <c r="AT2473" s="40"/>
      <c r="AU2473" s="40"/>
      <c r="AV2473" s="40"/>
      <c r="AW2473" s="40"/>
      <c r="AX2473" s="40"/>
      <c r="AY2473" s="40"/>
      <c r="AZ2473" s="40"/>
      <c r="BA2473" s="40"/>
      <c r="BB2473" s="40"/>
      <c r="BC2473" s="40"/>
      <c r="BD2473" s="40"/>
      <c r="BE2473" s="40"/>
      <c r="BF2473" s="16">
        <f t="shared" si="5021"/>
        <v>2384</v>
      </c>
      <c r="BG2473" s="16">
        <f t="shared" si="5022"/>
        <v>2380.1</v>
      </c>
      <c r="BH2473" s="16">
        <f t="shared" si="5023"/>
        <v>2399.6999999999998</v>
      </c>
      <c r="BI2473" s="40"/>
      <c r="BJ2473" s="16">
        <f t="shared" si="5012"/>
        <v>2384</v>
      </c>
      <c r="BK2473" s="40"/>
    </row>
    <row r="2474" spans="1:63" s="46" customFormat="1" x14ac:dyDescent="0.25">
      <c r="A2474" s="6" t="s">
        <v>515</v>
      </c>
      <c r="B2474" s="6" t="s">
        <v>233</v>
      </c>
      <c r="C2474" s="6"/>
      <c r="D2474" s="6"/>
      <c r="E2474" s="6"/>
      <c r="F2474" s="20" t="s">
        <v>234</v>
      </c>
      <c r="G2474" s="14">
        <f>G2475</f>
        <v>3363.3</v>
      </c>
      <c r="H2474" s="14">
        <f t="shared" si="5006"/>
        <v>922.19999999999982</v>
      </c>
      <c r="I2474" s="14">
        <f>I2475</f>
        <v>4285.5</v>
      </c>
      <c r="J2474" s="14">
        <f>J2475</f>
        <v>3519.9</v>
      </c>
      <c r="K2474" s="14">
        <f t="shared" si="5007"/>
        <v>724.49999999999955</v>
      </c>
      <c r="L2474" s="14">
        <f>L2475</f>
        <v>4244.3999999999996</v>
      </c>
      <c r="M2474" s="14">
        <f>M2475</f>
        <v>3131</v>
      </c>
      <c r="N2474" s="14">
        <f>N2475</f>
        <v>0</v>
      </c>
      <c r="O2474" s="14">
        <f>O2475</f>
        <v>0</v>
      </c>
      <c r="P2474" s="14">
        <f>P2475</f>
        <v>0</v>
      </c>
      <c r="Q2474" s="14">
        <f t="shared" si="5064"/>
        <v>922.19999999999982</v>
      </c>
      <c r="R2474" s="14">
        <f t="shared" si="5065"/>
        <v>4285.5</v>
      </c>
      <c r="S2474" s="14">
        <f t="shared" si="5066"/>
        <v>724.49999999999955</v>
      </c>
      <c r="T2474" s="14">
        <f t="shared" si="5067"/>
        <v>4244.3999999999996</v>
      </c>
      <c r="U2474" s="14">
        <f t="shared" si="5068"/>
        <v>3131</v>
      </c>
      <c r="V2474" s="14">
        <f>V2475</f>
        <v>0</v>
      </c>
      <c r="W2474" s="14">
        <f>W2475</f>
        <v>0</v>
      </c>
      <c r="X2474" s="14">
        <f>X2475</f>
        <v>0</v>
      </c>
      <c r="Y2474" s="14">
        <f>Y2475</f>
        <v>0</v>
      </c>
      <c r="Z2474" s="14">
        <f>Z2475</f>
        <v>0</v>
      </c>
      <c r="AA2474" s="14">
        <f t="shared" si="5055"/>
        <v>4285.5</v>
      </c>
      <c r="AB2474" s="14">
        <f t="shared" si="5056"/>
        <v>4244.3999999999996</v>
      </c>
      <c r="AC2474" s="14">
        <f t="shared" si="5057"/>
        <v>3131</v>
      </c>
      <c r="AD2474" s="14">
        <f t="shared" ref="AD2474:BK2474" si="5070">AD2475</f>
        <v>0</v>
      </c>
      <c r="AE2474" s="14">
        <f t="shared" si="5070"/>
        <v>0</v>
      </c>
      <c r="AF2474" s="14">
        <f t="shared" si="5070"/>
        <v>0</v>
      </c>
      <c r="AG2474" s="14">
        <f t="shared" si="5070"/>
        <v>0</v>
      </c>
      <c r="AH2474" s="14">
        <f t="shared" si="5070"/>
        <v>0</v>
      </c>
      <c r="AI2474" s="14">
        <f t="shared" si="5070"/>
        <v>0</v>
      </c>
      <c r="AJ2474" s="14">
        <f t="shared" si="5070"/>
        <v>0</v>
      </c>
      <c r="AK2474" s="14">
        <f t="shared" si="5040"/>
        <v>4285.5</v>
      </c>
      <c r="AL2474" s="14">
        <f t="shared" si="5041"/>
        <v>4244.3999999999996</v>
      </c>
      <c r="AM2474" s="14">
        <f t="shared" si="5042"/>
        <v>3131</v>
      </c>
      <c r="AN2474" s="14">
        <f t="shared" si="5070"/>
        <v>0</v>
      </c>
      <c r="AO2474" s="14">
        <f t="shared" si="5043"/>
        <v>4285.5</v>
      </c>
      <c r="AP2474" s="14">
        <f t="shared" si="5070"/>
        <v>0</v>
      </c>
      <c r="AQ2474" s="14">
        <f t="shared" si="5070"/>
        <v>0</v>
      </c>
      <c r="AR2474" s="14">
        <f t="shared" si="5070"/>
        <v>0</v>
      </c>
      <c r="AS2474" s="14">
        <f t="shared" si="5070"/>
        <v>0</v>
      </c>
      <c r="AT2474" s="14">
        <f t="shared" si="5070"/>
        <v>0</v>
      </c>
      <c r="AU2474" s="14">
        <f t="shared" si="5070"/>
        <v>0</v>
      </c>
      <c r="AV2474" s="14">
        <f t="shared" si="5070"/>
        <v>0</v>
      </c>
      <c r="AW2474" s="14">
        <f t="shared" si="5070"/>
        <v>0</v>
      </c>
      <c r="AX2474" s="14">
        <f t="shared" si="5070"/>
        <v>0</v>
      </c>
      <c r="AY2474" s="14">
        <f t="shared" si="5070"/>
        <v>0</v>
      </c>
      <c r="AZ2474" s="14">
        <f t="shared" si="5070"/>
        <v>0</v>
      </c>
      <c r="BA2474" s="14">
        <f t="shared" si="5070"/>
        <v>0</v>
      </c>
      <c r="BB2474" s="14">
        <f t="shared" si="5070"/>
        <v>0</v>
      </c>
      <c r="BC2474" s="14">
        <f t="shared" si="5070"/>
        <v>0</v>
      </c>
      <c r="BD2474" s="14">
        <f t="shared" si="5070"/>
        <v>0</v>
      </c>
      <c r="BE2474" s="14">
        <f t="shared" si="5070"/>
        <v>0</v>
      </c>
      <c r="BF2474" s="14">
        <f t="shared" si="5021"/>
        <v>4285.5</v>
      </c>
      <c r="BG2474" s="14">
        <f t="shared" si="5022"/>
        <v>4244.3999999999996</v>
      </c>
      <c r="BH2474" s="14">
        <f t="shared" si="5023"/>
        <v>3131</v>
      </c>
      <c r="BI2474" s="14">
        <f t="shared" si="5070"/>
        <v>0</v>
      </c>
      <c r="BJ2474" s="14">
        <f t="shared" si="5012"/>
        <v>4285.5</v>
      </c>
      <c r="BK2474" s="14">
        <f t="shared" si="5070"/>
        <v>0</v>
      </c>
    </row>
    <row r="2475" spans="1:63" s="47" customFormat="1" x14ac:dyDescent="0.25">
      <c r="A2475" s="8" t="s">
        <v>515</v>
      </c>
      <c r="B2475" s="8" t="s">
        <v>233</v>
      </c>
      <c r="C2475" s="8" t="s">
        <v>8</v>
      </c>
      <c r="D2475" s="8"/>
      <c r="E2475" s="8"/>
      <c r="F2475" s="9" t="s">
        <v>235</v>
      </c>
      <c r="G2475" s="15">
        <f>G2481+G2476</f>
        <v>3363.3</v>
      </c>
      <c r="H2475" s="15">
        <f t="shared" si="5006"/>
        <v>922.19999999999982</v>
      </c>
      <c r="I2475" s="15">
        <f>I2481+I2476</f>
        <v>4285.5</v>
      </c>
      <c r="J2475" s="15">
        <f>J2481+J2476</f>
        <v>3519.9</v>
      </c>
      <c r="K2475" s="15">
        <f t="shared" si="5007"/>
        <v>724.49999999999955</v>
      </c>
      <c r="L2475" s="15">
        <f>L2481+L2476</f>
        <v>4244.3999999999996</v>
      </c>
      <c r="M2475" s="15">
        <f>M2481+M2476</f>
        <v>3131</v>
      </c>
      <c r="N2475" s="15">
        <f>N2481+N2476</f>
        <v>0</v>
      </c>
      <c r="O2475" s="15">
        <f>O2481+O2476</f>
        <v>0</v>
      </c>
      <c r="P2475" s="15">
        <f>P2481+P2476</f>
        <v>0</v>
      </c>
      <c r="Q2475" s="15">
        <f t="shared" si="5064"/>
        <v>922.19999999999982</v>
      </c>
      <c r="R2475" s="15">
        <f t="shared" si="5065"/>
        <v>4285.5</v>
      </c>
      <c r="S2475" s="15">
        <f t="shared" si="5066"/>
        <v>724.49999999999955</v>
      </c>
      <c r="T2475" s="15">
        <f t="shared" si="5067"/>
        <v>4244.3999999999996</v>
      </c>
      <c r="U2475" s="15">
        <f t="shared" si="5068"/>
        <v>3131</v>
      </c>
      <c r="V2475" s="15">
        <f>V2481+V2476</f>
        <v>0</v>
      </c>
      <c r="W2475" s="15">
        <f>W2481+W2476</f>
        <v>0</v>
      </c>
      <c r="X2475" s="15">
        <f>X2481+X2476</f>
        <v>0</v>
      </c>
      <c r="Y2475" s="15">
        <f>Y2481+Y2476</f>
        <v>0</v>
      </c>
      <c r="Z2475" s="15">
        <f>Z2481+Z2476</f>
        <v>0</v>
      </c>
      <c r="AA2475" s="15">
        <f t="shared" si="5055"/>
        <v>4285.5</v>
      </c>
      <c r="AB2475" s="15">
        <f t="shared" si="5056"/>
        <v>4244.3999999999996</v>
      </c>
      <c r="AC2475" s="15">
        <f t="shared" si="5057"/>
        <v>3131</v>
      </c>
      <c r="AD2475" s="15">
        <f t="shared" ref="AD2475:AJ2475" si="5071">AD2481+AD2476</f>
        <v>0</v>
      </c>
      <c r="AE2475" s="15">
        <f t="shared" si="5071"/>
        <v>0</v>
      </c>
      <c r="AF2475" s="15">
        <f t="shared" si="5071"/>
        <v>0</v>
      </c>
      <c r="AG2475" s="15">
        <f t="shared" si="5071"/>
        <v>0</v>
      </c>
      <c r="AH2475" s="15">
        <f t="shared" si="5071"/>
        <v>0</v>
      </c>
      <c r="AI2475" s="15">
        <f t="shared" si="5071"/>
        <v>0</v>
      </c>
      <c r="AJ2475" s="15">
        <f t="shared" si="5071"/>
        <v>0</v>
      </c>
      <c r="AK2475" s="15">
        <f t="shared" si="5040"/>
        <v>4285.5</v>
      </c>
      <c r="AL2475" s="15">
        <f t="shared" si="5041"/>
        <v>4244.3999999999996</v>
      </c>
      <c r="AM2475" s="15">
        <f t="shared" si="5042"/>
        <v>3131</v>
      </c>
      <c r="AN2475" s="15">
        <f>AN2481+AN2476</f>
        <v>0</v>
      </c>
      <c r="AO2475" s="15">
        <f t="shared" si="5043"/>
        <v>4285.5</v>
      </c>
      <c r="AP2475" s="15">
        <f t="shared" ref="AP2475:BK2475" si="5072">AP2481+AP2476</f>
        <v>0</v>
      </c>
      <c r="AQ2475" s="15">
        <f t="shared" si="5072"/>
        <v>0</v>
      </c>
      <c r="AR2475" s="15">
        <f t="shared" si="5072"/>
        <v>0</v>
      </c>
      <c r="AS2475" s="15">
        <f>AS2481+AS2476</f>
        <v>0</v>
      </c>
      <c r="AT2475" s="15">
        <f>AT2481+AT2476</f>
        <v>0</v>
      </c>
      <c r="AU2475" s="15">
        <f t="shared" si="5072"/>
        <v>0</v>
      </c>
      <c r="AV2475" s="15">
        <f t="shared" si="5072"/>
        <v>0</v>
      </c>
      <c r="AW2475" s="15">
        <f t="shared" si="5072"/>
        <v>0</v>
      </c>
      <c r="AX2475" s="15">
        <f t="shared" si="5072"/>
        <v>0</v>
      </c>
      <c r="AY2475" s="15">
        <f t="shared" si="5072"/>
        <v>0</v>
      </c>
      <c r="AZ2475" s="15">
        <f t="shared" si="5072"/>
        <v>0</v>
      </c>
      <c r="BA2475" s="15">
        <f>BA2481+BA2476</f>
        <v>0</v>
      </c>
      <c r="BB2475" s="15">
        <f>BB2481+BB2476</f>
        <v>0</v>
      </c>
      <c r="BC2475" s="15">
        <f t="shared" si="5072"/>
        <v>0</v>
      </c>
      <c r="BD2475" s="15">
        <f>BD2481+BD2476</f>
        <v>0</v>
      </c>
      <c r="BE2475" s="15">
        <f>BE2481+BE2476</f>
        <v>0</v>
      </c>
      <c r="BF2475" s="15">
        <f t="shared" si="5021"/>
        <v>4285.5</v>
      </c>
      <c r="BG2475" s="15">
        <f t="shared" si="5022"/>
        <v>4244.3999999999996</v>
      </c>
      <c r="BH2475" s="15">
        <f t="shared" si="5023"/>
        <v>3131</v>
      </c>
      <c r="BI2475" s="15">
        <f t="shared" ref="BI2475" si="5073">BI2481+BI2476</f>
        <v>0</v>
      </c>
      <c r="BJ2475" s="15">
        <f t="shared" si="5012"/>
        <v>4285.5</v>
      </c>
      <c r="BK2475" s="15">
        <f t="shared" si="5072"/>
        <v>0</v>
      </c>
    </row>
    <row r="2476" spans="1:63" x14ac:dyDescent="0.25">
      <c r="A2476" s="10" t="s">
        <v>515</v>
      </c>
      <c r="B2476" s="10" t="s">
        <v>233</v>
      </c>
      <c r="C2476" s="10" t="s">
        <v>8</v>
      </c>
      <c r="D2476" s="10" t="s">
        <v>83</v>
      </c>
      <c r="E2476" s="10"/>
      <c r="F2476" s="18" t="s">
        <v>84</v>
      </c>
      <c r="G2476" s="16">
        <f>G2477</f>
        <v>0</v>
      </c>
      <c r="H2476" s="16">
        <f t="shared" si="5006"/>
        <v>1155</v>
      </c>
      <c r="I2476" s="16">
        <f t="shared" ref="I2476:J2479" si="5074">I2477</f>
        <v>1155</v>
      </c>
      <c r="J2476" s="16">
        <f t="shared" si="5074"/>
        <v>0</v>
      </c>
      <c r="K2476" s="16">
        <f t="shared" si="5007"/>
        <v>1174</v>
      </c>
      <c r="L2476" s="16">
        <f t="shared" ref="L2476:P2479" si="5075">L2477</f>
        <v>1174</v>
      </c>
      <c r="M2476" s="16">
        <f t="shared" si="5075"/>
        <v>0</v>
      </c>
      <c r="N2476" s="16">
        <f t="shared" si="5075"/>
        <v>0</v>
      </c>
      <c r="O2476" s="16">
        <f t="shared" si="5075"/>
        <v>0</v>
      </c>
      <c r="P2476" s="16">
        <f t="shared" si="5075"/>
        <v>0</v>
      </c>
      <c r="Q2476" s="16">
        <f t="shared" si="5064"/>
        <v>1155</v>
      </c>
      <c r="R2476" s="16">
        <f t="shared" si="5065"/>
        <v>1155</v>
      </c>
      <c r="S2476" s="16">
        <f t="shared" si="5066"/>
        <v>1174</v>
      </c>
      <c r="T2476" s="16">
        <f t="shared" si="5067"/>
        <v>1174</v>
      </c>
      <c r="U2476" s="16">
        <f t="shared" si="5068"/>
        <v>0</v>
      </c>
      <c r="V2476" s="16">
        <f t="shared" ref="V2476:Z2479" si="5076">V2477</f>
        <v>0</v>
      </c>
      <c r="W2476" s="16">
        <f t="shared" si="5076"/>
        <v>0</v>
      </c>
      <c r="X2476" s="16">
        <f t="shared" si="5076"/>
        <v>0</v>
      </c>
      <c r="Y2476" s="16">
        <f t="shared" si="5076"/>
        <v>0</v>
      </c>
      <c r="Z2476" s="16">
        <f t="shared" si="5076"/>
        <v>0</v>
      </c>
      <c r="AA2476" s="16">
        <f t="shared" si="5055"/>
        <v>1155</v>
      </c>
      <c r="AB2476" s="16">
        <f t="shared" si="5056"/>
        <v>1174</v>
      </c>
      <c r="AC2476" s="16">
        <f t="shared" si="5057"/>
        <v>0</v>
      </c>
      <c r="AD2476" s="16">
        <f t="shared" ref="AD2476:AE2479" si="5077">AD2477</f>
        <v>0</v>
      </c>
      <c r="AE2476" s="16">
        <f t="shared" si="5077"/>
        <v>0</v>
      </c>
      <c r="AF2476" s="16">
        <f>AF2477</f>
        <v>0</v>
      </c>
      <c r="AG2476" s="16">
        <f t="shared" ref="AG2476:AH2479" si="5078">AG2477</f>
        <v>0</v>
      </c>
      <c r="AH2476" s="16">
        <f t="shared" si="5078"/>
        <v>0</v>
      </c>
      <c r="AI2476" s="16">
        <f t="shared" ref="AI2476:AJ2479" si="5079">AI2477</f>
        <v>0</v>
      </c>
      <c r="AJ2476" s="16">
        <f t="shared" si="5079"/>
        <v>0</v>
      </c>
      <c r="AK2476" s="16">
        <f t="shared" si="5040"/>
        <v>1155</v>
      </c>
      <c r="AL2476" s="16">
        <f t="shared" si="5041"/>
        <v>1174</v>
      </c>
      <c r="AM2476" s="16">
        <f t="shared" si="5042"/>
        <v>0</v>
      </c>
      <c r="AN2476" s="16">
        <f>AN2477</f>
        <v>0</v>
      </c>
      <c r="AO2476" s="16">
        <f t="shared" si="5043"/>
        <v>1155</v>
      </c>
      <c r="AP2476" s="16">
        <f t="shared" ref="AP2476:AT2479" si="5080">AP2477</f>
        <v>0</v>
      </c>
      <c r="AQ2476" s="16">
        <f t="shared" si="5080"/>
        <v>0</v>
      </c>
      <c r="AR2476" s="16">
        <f t="shared" si="5080"/>
        <v>0</v>
      </c>
      <c r="AS2476" s="16">
        <f t="shared" si="5080"/>
        <v>0</v>
      </c>
      <c r="AT2476" s="16">
        <f t="shared" si="5080"/>
        <v>0</v>
      </c>
      <c r="AU2476" s="16">
        <f t="shared" ref="AU2476:AY2479" si="5081">AU2477</f>
        <v>0</v>
      </c>
      <c r="AV2476" s="16">
        <f t="shared" si="5081"/>
        <v>0</v>
      </c>
      <c r="AW2476" s="16">
        <f t="shared" si="5081"/>
        <v>0</v>
      </c>
      <c r="AX2476" s="16">
        <f t="shared" si="5081"/>
        <v>0</v>
      </c>
      <c r="AY2476" s="16">
        <f t="shared" si="5081"/>
        <v>0</v>
      </c>
      <c r="AZ2476" s="16">
        <f t="shared" ref="AZ2476:BC2479" si="5082">AZ2477</f>
        <v>0</v>
      </c>
      <c r="BA2476" s="16">
        <f t="shared" ref="BA2476:BB2479" si="5083">BA2477</f>
        <v>0</v>
      </c>
      <c r="BB2476" s="16">
        <f t="shared" si="5083"/>
        <v>0</v>
      </c>
      <c r="BC2476" s="16">
        <f t="shared" si="5082"/>
        <v>0</v>
      </c>
      <c r="BD2476" s="16">
        <f t="shared" ref="BD2476:BE2479" si="5084">BD2477</f>
        <v>0</v>
      </c>
      <c r="BE2476" s="16">
        <f t="shared" si="5084"/>
        <v>0</v>
      </c>
      <c r="BF2476" s="16">
        <f t="shared" si="5021"/>
        <v>1155</v>
      </c>
      <c r="BG2476" s="16">
        <f t="shared" si="5022"/>
        <v>1174</v>
      </c>
      <c r="BH2476" s="16">
        <f t="shared" si="5023"/>
        <v>0</v>
      </c>
      <c r="BI2476" s="16">
        <f>BI2477</f>
        <v>0</v>
      </c>
      <c r="BJ2476" s="16">
        <f t="shared" si="5012"/>
        <v>1155</v>
      </c>
      <c r="BK2476" s="16">
        <f>BK2477</f>
        <v>0</v>
      </c>
    </row>
    <row r="2477" spans="1:63" ht="31.5" x14ac:dyDescent="0.25">
      <c r="A2477" s="10" t="s">
        <v>515</v>
      </c>
      <c r="B2477" s="10" t="s">
        <v>233</v>
      </c>
      <c r="C2477" s="10" t="s">
        <v>8</v>
      </c>
      <c r="D2477" s="10" t="s">
        <v>336</v>
      </c>
      <c r="E2477" s="10"/>
      <c r="F2477" s="11" t="s">
        <v>337</v>
      </c>
      <c r="G2477" s="16">
        <f>G2478</f>
        <v>0</v>
      </c>
      <c r="H2477" s="16">
        <f t="shared" si="5006"/>
        <v>1155</v>
      </c>
      <c r="I2477" s="16">
        <f t="shared" si="5074"/>
        <v>1155</v>
      </c>
      <c r="J2477" s="16">
        <f t="shared" si="5074"/>
        <v>0</v>
      </c>
      <c r="K2477" s="16">
        <f t="shared" si="5007"/>
        <v>1174</v>
      </c>
      <c r="L2477" s="16">
        <f t="shared" si="5075"/>
        <v>1174</v>
      </c>
      <c r="M2477" s="16">
        <f t="shared" si="5075"/>
        <v>0</v>
      </c>
      <c r="N2477" s="16">
        <f t="shared" si="5075"/>
        <v>0</v>
      </c>
      <c r="O2477" s="16">
        <f t="shared" si="5075"/>
        <v>0</v>
      </c>
      <c r="P2477" s="16">
        <f t="shared" si="5075"/>
        <v>0</v>
      </c>
      <c r="Q2477" s="16">
        <f t="shared" si="5064"/>
        <v>1155</v>
      </c>
      <c r="R2477" s="16">
        <f t="shared" si="5065"/>
        <v>1155</v>
      </c>
      <c r="S2477" s="16">
        <f t="shared" si="5066"/>
        <v>1174</v>
      </c>
      <c r="T2477" s="16">
        <f t="shared" si="5067"/>
        <v>1174</v>
      </c>
      <c r="U2477" s="16">
        <f t="shared" si="5068"/>
        <v>0</v>
      </c>
      <c r="V2477" s="16">
        <f t="shared" si="5076"/>
        <v>0</v>
      </c>
      <c r="W2477" s="16">
        <f t="shared" si="5076"/>
        <v>0</v>
      </c>
      <c r="X2477" s="16">
        <f t="shared" si="5076"/>
        <v>0</v>
      </c>
      <c r="Y2477" s="16">
        <f t="shared" si="5076"/>
        <v>0</v>
      </c>
      <c r="Z2477" s="16">
        <f t="shared" si="5076"/>
        <v>0</v>
      </c>
      <c r="AA2477" s="16">
        <f t="shared" si="5055"/>
        <v>1155</v>
      </c>
      <c r="AB2477" s="16">
        <f t="shared" si="5056"/>
        <v>1174</v>
      </c>
      <c r="AC2477" s="16">
        <f t="shared" si="5057"/>
        <v>0</v>
      </c>
      <c r="AD2477" s="16">
        <f t="shared" si="5077"/>
        <v>0</v>
      </c>
      <c r="AE2477" s="16">
        <f t="shared" si="5077"/>
        <v>0</v>
      </c>
      <c r="AF2477" s="16">
        <f>AF2478</f>
        <v>0</v>
      </c>
      <c r="AG2477" s="16">
        <f t="shared" si="5078"/>
        <v>0</v>
      </c>
      <c r="AH2477" s="16">
        <f t="shared" si="5078"/>
        <v>0</v>
      </c>
      <c r="AI2477" s="16">
        <f t="shared" si="5079"/>
        <v>0</v>
      </c>
      <c r="AJ2477" s="16">
        <f t="shared" si="5079"/>
        <v>0</v>
      </c>
      <c r="AK2477" s="16">
        <f t="shared" si="5040"/>
        <v>1155</v>
      </c>
      <c r="AL2477" s="16">
        <f t="shared" si="5041"/>
        <v>1174</v>
      </c>
      <c r="AM2477" s="16">
        <f t="shared" si="5042"/>
        <v>0</v>
      </c>
      <c r="AN2477" s="16">
        <f>AN2478</f>
        <v>0</v>
      </c>
      <c r="AO2477" s="16">
        <f t="shared" si="5043"/>
        <v>1155</v>
      </c>
      <c r="AP2477" s="16">
        <f t="shared" si="5080"/>
        <v>0</v>
      </c>
      <c r="AQ2477" s="16">
        <f t="shared" si="5080"/>
        <v>0</v>
      </c>
      <c r="AR2477" s="16">
        <f t="shared" si="5080"/>
        <v>0</v>
      </c>
      <c r="AS2477" s="16">
        <f t="shared" si="5080"/>
        <v>0</v>
      </c>
      <c r="AT2477" s="16">
        <f t="shared" si="5080"/>
        <v>0</v>
      </c>
      <c r="AU2477" s="16">
        <f t="shared" si="5081"/>
        <v>0</v>
      </c>
      <c r="AV2477" s="16">
        <f t="shared" si="5081"/>
        <v>0</v>
      </c>
      <c r="AW2477" s="16">
        <f t="shared" si="5081"/>
        <v>0</v>
      </c>
      <c r="AX2477" s="16">
        <f t="shared" si="5081"/>
        <v>0</v>
      </c>
      <c r="AY2477" s="16">
        <f t="shared" si="5081"/>
        <v>0</v>
      </c>
      <c r="AZ2477" s="16">
        <f t="shared" si="5082"/>
        <v>0</v>
      </c>
      <c r="BA2477" s="16">
        <f t="shared" si="5083"/>
        <v>0</v>
      </c>
      <c r="BB2477" s="16">
        <f t="shared" si="5083"/>
        <v>0</v>
      </c>
      <c r="BC2477" s="16">
        <f t="shared" si="5082"/>
        <v>0</v>
      </c>
      <c r="BD2477" s="16">
        <f t="shared" si="5084"/>
        <v>0</v>
      </c>
      <c r="BE2477" s="16">
        <f t="shared" si="5084"/>
        <v>0</v>
      </c>
      <c r="BF2477" s="16">
        <f t="shared" si="5021"/>
        <v>1155</v>
      </c>
      <c r="BG2477" s="16">
        <f t="shared" si="5022"/>
        <v>1174</v>
      </c>
      <c r="BH2477" s="16">
        <f t="shared" si="5023"/>
        <v>0</v>
      </c>
      <c r="BI2477" s="16">
        <f>BI2478</f>
        <v>0</v>
      </c>
      <c r="BJ2477" s="16">
        <f t="shared" si="5012"/>
        <v>1155</v>
      </c>
      <c r="BK2477" s="16">
        <f>BK2478</f>
        <v>0</v>
      </c>
    </row>
    <row r="2478" spans="1:63" ht="47.25" x14ac:dyDescent="0.25">
      <c r="A2478" s="10" t="s">
        <v>515</v>
      </c>
      <c r="B2478" s="10" t="s">
        <v>233</v>
      </c>
      <c r="C2478" s="10" t="s">
        <v>8</v>
      </c>
      <c r="D2478" s="10" t="s">
        <v>336</v>
      </c>
      <c r="E2478" s="10" t="s">
        <v>50</v>
      </c>
      <c r="F2478" s="11" t="s">
        <v>21</v>
      </c>
      <c r="G2478" s="16">
        <f>G2479</f>
        <v>0</v>
      </c>
      <c r="H2478" s="16">
        <f t="shared" si="5006"/>
        <v>1155</v>
      </c>
      <c r="I2478" s="16">
        <f t="shared" si="5074"/>
        <v>1155</v>
      </c>
      <c r="J2478" s="16">
        <f t="shared" si="5074"/>
        <v>0</v>
      </c>
      <c r="K2478" s="16">
        <f t="shared" si="5007"/>
        <v>1174</v>
      </c>
      <c r="L2478" s="16">
        <f t="shared" si="5075"/>
        <v>1174</v>
      </c>
      <c r="M2478" s="16">
        <f t="shared" si="5075"/>
        <v>0</v>
      </c>
      <c r="N2478" s="16">
        <f t="shared" si="5075"/>
        <v>0</v>
      </c>
      <c r="O2478" s="16">
        <f t="shared" si="5075"/>
        <v>0</v>
      </c>
      <c r="P2478" s="16">
        <f t="shared" si="5075"/>
        <v>0</v>
      </c>
      <c r="Q2478" s="16">
        <f t="shared" si="5064"/>
        <v>1155</v>
      </c>
      <c r="R2478" s="16">
        <f t="shared" si="5065"/>
        <v>1155</v>
      </c>
      <c r="S2478" s="16">
        <f t="shared" si="5066"/>
        <v>1174</v>
      </c>
      <c r="T2478" s="16">
        <f t="shared" si="5067"/>
        <v>1174</v>
      </c>
      <c r="U2478" s="16">
        <f t="shared" si="5068"/>
        <v>0</v>
      </c>
      <c r="V2478" s="16">
        <f t="shared" si="5076"/>
        <v>0</v>
      </c>
      <c r="W2478" s="16">
        <f t="shared" si="5076"/>
        <v>0</v>
      </c>
      <c r="X2478" s="16">
        <f t="shared" si="5076"/>
        <v>0</v>
      </c>
      <c r="Y2478" s="16">
        <f t="shared" si="5076"/>
        <v>0</v>
      </c>
      <c r="Z2478" s="16">
        <f t="shared" si="5076"/>
        <v>0</v>
      </c>
      <c r="AA2478" s="16">
        <f t="shared" si="5055"/>
        <v>1155</v>
      </c>
      <c r="AB2478" s="16">
        <f t="shared" si="5056"/>
        <v>1174</v>
      </c>
      <c r="AC2478" s="16">
        <f t="shared" si="5057"/>
        <v>0</v>
      </c>
      <c r="AD2478" s="16">
        <f t="shared" si="5077"/>
        <v>0</v>
      </c>
      <c r="AE2478" s="16">
        <f t="shared" si="5077"/>
        <v>0</v>
      </c>
      <c r="AF2478" s="16">
        <f>AF2479</f>
        <v>0</v>
      </c>
      <c r="AG2478" s="16">
        <f t="shared" si="5078"/>
        <v>0</v>
      </c>
      <c r="AH2478" s="16">
        <f t="shared" si="5078"/>
        <v>0</v>
      </c>
      <c r="AI2478" s="16">
        <f t="shared" si="5079"/>
        <v>0</v>
      </c>
      <c r="AJ2478" s="16">
        <f t="shared" si="5079"/>
        <v>0</v>
      </c>
      <c r="AK2478" s="16">
        <f t="shared" si="5040"/>
        <v>1155</v>
      </c>
      <c r="AL2478" s="16">
        <f t="shared" si="5041"/>
        <v>1174</v>
      </c>
      <c r="AM2478" s="16">
        <f t="shared" si="5042"/>
        <v>0</v>
      </c>
      <c r="AN2478" s="16">
        <f>AN2479</f>
        <v>0</v>
      </c>
      <c r="AO2478" s="16">
        <f t="shared" si="5043"/>
        <v>1155</v>
      </c>
      <c r="AP2478" s="16">
        <f t="shared" si="5080"/>
        <v>0</v>
      </c>
      <c r="AQ2478" s="16">
        <f t="shared" si="5080"/>
        <v>0</v>
      </c>
      <c r="AR2478" s="16">
        <f t="shared" si="5080"/>
        <v>0</v>
      </c>
      <c r="AS2478" s="16">
        <f t="shared" si="5080"/>
        <v>0</v>
      </c>
      <c r="AT2478" s="16">
        <f t="shared" si="5080"/>
        <v>0</v>
      </c>
      <c r="AU2478" s="16">
        <f t="shared" si="5081"/>
        <v>0</v>
      </c>
      <c r="AV2478" s="16">
        <f t="shared" si="5081"/>
        <v>0</v>
      </c>
      <c r="AW2478" s="16">
        <f t="shared" si="5081"/>
        <v>0</v>
      </c>
      <c r="AX2478" s="16">
        <f t="shared" si="5081"/>
        <v>0</v>
      </c>
      <c r="AY2478" s="16">
        <f t="shared" si="5081"/>
        <v>0</v>
      </c>
      <c r="AZ2478" s="16">
        <f t="shared" si="5082"/>
        <v>0</v>
      </c>
      <c r="BA2478" s="16">
        <f t="shared" si="5083"/>
        <v>0</v>
      </c>
      <c r="BB2478" s="16">
        <f t="shared" si="5083"/>
        <v>0</v>
      </c>
      <c r="BC2478" s="16">
        <f t="shared" si="5082"/>
        <v>0</v>
      </c>
      <c r="BD2478" s="16">
        <f t="shared" si="5084"/>
        <v>0</v>
      </c>
      <c r="BE2478" s="16">
        <f t="shared" si="5084"/>
        <v>0</v>
      </c>
      <c r="BF2478" s="16">
        <f t="shared" si="5021"/>
        <v>1155</v>
      </c>
      <c r="BG2478" s="16">
        <f t="shared" si="5022"/>
        <v>1174</v>
      </c>
      <c r="BH2478" s="16">
        <f t="shared" si="5023"/>
        <v>0</v>
      </c>
      <c r="BI2478" s="16">
        <f>BI2479</f>
        <v>0</v>
      </c>
      <c r="BJ2478" s="16">
        <f t="shared" si="5012"/>
        <v>1155</v>
      </c>
      <c r="BK2478" s="16">
        <f>BK2479</f>
        <v>0</v>
      </c>
    </row>
    <row r="2479" spans="1:63" ht="47.25" x14ac:dyDescent="0.25">
      <c r="A2479" s="10" t="s">
        <v>515</v>
      </c>
      <c r="B2479" s="10" t="s">
        <v>233</v>
      </c>
      <c r="C2479" s="10" t="s">
        <v>8</v>
      </c>
      <c r="D2479" s="10" t="s">
        <v>336</v>
      </c>
      <c r="E2479" s="10" t="s">
        <v>51</v>
      </c>
      <c r="F2479" s="11" t="s">
        <v>22</v>
      </c>
      <c r="G2479" s="16">
        <f>G2480</f>
        <v>0</v>
      </c>
      <c r="H2479" s="16">
        <f t="shared" si="5006"/>
        <v>1155</v>
      </c>
      <c r="I2479" s="16">
        <f t="shared" si="5074"/>
        <v>1155</v>
      </c>
      <c r="J2479" s="16">
        <f t="shared" si="5074"/>
        <v>0</v>
      </c>
      <c r="K2479" s="16">
        <f t="shared" si="5007"/>
        <v>1174</v>
      </c>
      <c r="L2479" s="16">
        <f t="shared" si="5075"/>
        <v>1174</v>
      </c>
      <c r="M2479" s="16">
        <f t="shared" si="5075"/>
        <v>0</v>
      </c>
      <c r="N2479" s="16">
        <f t="shared" si="5075"/>
        <v>0</v>
      </c>
      <c r="O2479" s="16">
        <f t="shared" si="5075"/>
        <v>0</v>
      </c>
      <c r="P2479" s="16">
        <f t="shared" si="5075"/>
        <v>0</v>
      </c>
      <c r="Q2479" s="16">
        <f t="shared" si="5064"/>
        <v>1155</v>
      </c>
      <c r="R2479" s="16">
        <f t="shared" si="5065"/>
        <v>1155</v>
      </c>
      <c r="S2479" s="16">
        <f t="shared" si="5066"/>
        <v>1174</v>
      </c>
      <c r="T2479" s="16">
        <f t="shared" si="5067"/>
        <v>1174</v>
      </c>
      <c r="U2479" s="16">
        <f t="shared" si="5068"/>
        <v>0</v>
      </c>
      <c r="V2479" s="16">
        <f t="shared" si="5076"/>
        <v>0</v>
      </c>
      <c r="W2479" s="16">
        <f t="shared" si="5076"/>
        <v>0</v>
      </c>
      <c r="X2479" s="16">
        <f t="shared" si="5076"/>
        <v>0</v>
      </c>
      <c r="Y2479" s="16">
        <f t="shared" si="5076"/>
        <v>0</v>
      </c>
      <c r="Z2479" s="16">
        <f t="shared" si="5076"/>
        <v>0</v>
      </c>
      <c r="AA2479" s="16">
        <f t="shared" si="5055"/>
        <v>1155</v>
      </c>
      <c r="AB2479" s="16">
        <f t="shared" si="5056"/>
        <v>1174</v>
      </c>
      <c r="AC2479" s="16">
        <f t="shared" si="5057"/>
        <v>0</v>
      </c>
      <c r="AD2479" s="16">
        <f t="shared" si="5077"/>
        <v>0</v>
      </c>
      <c r="AE2479" s="16">
        <f t="shared" si="5077"/>
        <v>0</v>
      </c>
      <c r="AF2479" s="16">
        <f>AF2480</f>
        <v>0</v>
      </c>
      <c r="AG2479" s="16">
        <f t="shared" si="5078"/>
        <v>0</v>
      </c>
      <c r="AH2479" s="16">
        <f t="shared" si="5078"/>
        <v>0</v>
      </c>
      <c r="AI2479" s="16">
        <f t="shared" si="5079"/>
        <v>0</v>
      </c>
      <c r="AJ2479" s="16">
        <f t="shared" si="5079"/>
        <v>0</v>
      </c>
      <c r="AK2479" s="16">
        <f t="shared" si="5040"/>
        <v>1155</v>
      </c>
      <c r="AL2479" s="16">
        <f t="shared" si="5041"/>
        <v>1174</v>
      </c>
      <c r="AM2479" s="16">
        <f t="shared" si="5042"/>
        <v>0</v>
      </c>
      <c r="AN2479" s="16">
        <f>AN2480</f>
        <v>0</v>
      </c>
      <c r="AO2479" s="16">
        <f t="shared" si="5043"/>
        <v>1155</v>
      </c>
      <c r="AP2479" s="16">
        <f t="shared" si="5080"/>
        <v>0</v>
      </c>
      <c r="AQ2479" s="16">
        <f t="shared" si="5080"/>
        <v>0</v>
      </c>
      <c r="AR2479" s="16">
        <f t="shared" si="5080"/>
        <v>0</v>
      </c>
      <c r="AS2479" s="16">
        <f t="shared" si="5080"/>
        <v>0</v>
      </c>
      <c r="AT2479" s="16">
        <f t="shared" si="5080"/>
        <v>0</v>
      </c>
      <c r="AU2479" s="16">
        <f t="shared" si="5081"/>
        <v>0</v>
      </c>
      <c r="AV2479" s="16">
        <f t="shared" si="5081"/>
        <v>0</v>
      </c>
      <c r="AW2479" s="16">
        <f t="shared" si="5081"/>
        <v>0</v>
      </c>
      <c r="AX2479" s="16">
        <f t="shared" si="5081"/>
        <v>0</v>
      </c>
      <c r="AY2479" s="16">
        <f t="shared" si="5081"/>
        <v>0</v>
      </c>
      <c r="AZ2479" s="16">
        <f t="shared" si="5082"/>
        <v>0</v>
      </c>
      <c r="BA2479" s="16">
        <f t="shared" si="5083"/>
        <v>0</v>
      </c>
      <c r="BB2479" s="16">
        <f t="shared" si="5083"/>
        <v>0</v>
      </c>
      <c r="BC2479" s="16">
        <f t="shared" si="5082"/>
        <v>0</v>
      </c>
      <c r="BD2479" s="16">
        <f t="shared" si="5084"/>
        <v>0</v>
      </c>
      <c r="BE2479" s="16">
        <f t="shared" si="5084"/>
        <v>0</v>
      </c>
      <c r="BF2479" s="16">
        <f t="shared" si="5021"/>
        <v>1155</v>
      </c>
      <c r="BG2479" s="16">
        <f t="shared" si="5022"/>
        <v>1174</v>
      </c>
      <c r="BH2479" s="16">
        <f t="shared" si="5023"/>
        <v>0</v>
      </c>
      <c r="BI2479" s="16">
        <f>BI2480</f>
        <v>0</v>
      </c>
      <c r="BJ2479" s="16">
        <f t="shared" si="5012"/>
        <v>1155</v>
      </c>
      <c r="BK2479" s="16">
        <f>BK2480</f>
        <v>0</v>
      </c>
    </row>
    <row r="2480" spans="1:63" ht="31.5" x14ac:dyDescent="0.25">
      <c r="A2480" s="10" t="s">
        <v>515</v>
      </c>
      <c r="B2480" s="10" t="s">
        <v>233</v>
      </c>
      <c r="C2480" s="10" t="s">
        <v>8</v>
      </c>
      <c r="D2480" s="10" t="s">
        <v>336</v>
      </c>
      <c r="E2480" s="10" t="s">
        <v>52</v>
      </c>
      <c r="F2480" s="11" t="s">
        <v>23</v>
      </c>
      <c r="G2480" s="16">
        <v>0</v>
      </c>
      <c r="H2480" s="16">
        <f t="shared" si="5006"/>
        <v>1155</v>
      </c>
      <c r="I2480" s="16">
        <v>1155</v>
      </c>
      <c r="J2480" s="16">
        <v>0</v>
      </c>
      <c r="K2480" s="16">
        <f t="shared" si="5007"/>
        <v>1174</v>
      </c>
      <c r="L2480" s="16">
        <v>1174</v>
      </c>
      <c r="M2480" s="16">
        <v>0</v>
      </c>
      <c r="N2480" s="16"/>
      <c r="O2480" s="16"/>
      <c r="P2480" s="16"/>
      <c r="Q2480" s="16">
        <f t="shared" si="5064"/>
        <v>1155</v>
      </c>
      <c r="R2480" s="16">
        <f t="shared" si="5065"/>
        <v>1155</v>
      </c>
      <c r="S2480" s="16">
        <f t="shared" si="5066"/>
        <v>1174</v>
      </c>
      <c r="T2480" s="16">
        <f t="shared" si="5067"/>
        <v>1174</v>
      </c>
      <c r="U2480" s="16">
        <f t="shared" si="5068"/>
        <v>0</v>
      </c>
      <c r="V2480" s="16"/>
      <c r="W2480" s="16"/>
      <c r="X2480" s="16"/>
      <c r="Y2480" s="16"/>
      <c r="Z2480" s="16"/>
      <c r="AA2480" s="16">
        <f t="shared" si="5055"/>
        <v>1155</v>
      </c>
      <c r="AB2480" s="16">
        <f t="shared" si="5056"/>
        <v>1174</v>
      </c>
      <c r="AC2480" s="16">
        <f t="shared" si="5057"/>
        <v>0</v>
      </c>
      <c r="AD2480" s="16"/>
      <c r="AE2480" s="16"/>
      <c r="AF2480" s="16"/>
      <c r="AG2480" s="16"/>
      <c r="AH2480" s="16"/>
      <c r="AI2480" s="16"/>
      <c r="AJ2480" s="16"/>
      <c r="AK2480" s="16">
        <f t="shared" si="5040"/>
        <v>1155</v>
      </c>
      <c r="AL2480" s="16">
        <f t="shared" si="5041"/>
        <v>1174</v>
      </c>
      <c r="AM2480" s="16">
        <f t="shared" si="5042"/>
        <v>0</v>
      </c>
      <c r="AN2480" s="16"/>
      <c r="AO2480" s="16">
        <f t="shared" si="5043"/>
        <v>1155</v>
      </c>
      <c r="AP2480" s="16"/>
      <c r="AQ2480" s="16"/>
      <c r="AR2480" s="16"/>
      <c r="AS2480" s="16"/>
      <c r="AT2480" s="16"/>
      <c r="AU2480" s="16"/>
      <c r="AV2480" s="16"/>
      <c r="AW2480" s="16"/>
      <c r="AX2480" s="16"/>
      <c r="AY2480" s="16"/>
      <c r="AZ2480" s="16"/>
      <c r="BA2480" s="16"/>
      <c r="BB2480" s="16"/>
      <c r="BC2480" s="16"/>
      <c r="BD2480" s="16"/>
      <c r="BE2480" s="16"/>
      <c r="BF2480" s="16">
        <f t="shared" si="5021"/>
        <v>1155</v>
      </c>
      <c r="BG2480" s="16">
        <f t="shared" si="5022"/>
        <v>1174</v>
      </c>
      <c r="BH2480" s="16">
        <f t="shared" si="5023"/>
        <v>0</v>
      </c>
      <c r="BI2480" s="16"/>
      <c r="BJ2480" s="16">
        <f t="shared" si="5012"/>
        <v>1155</v>
      </c>
      <c r="BK2480" s="16"/>
    </row>
    <row r="2481" spans="1:63" x14ac:dyDescent="0.25">
      <c r="A2481" s="10" t="s">
        <v>515</v>
      </c>
      <c r="B2481" s="10" t="s">
        <v>233</v>
      </c>
      <c r="C2481" s="10" t="s">
        <v>8</v>
      </c>
      <c r="D2481" s="23" t="s">
        <v>77</v>
      </c>
      <c r="E2481" s="23"/>
      <c r="F2481" s="11" t="s">
        <v>78</v>
      </c>
      <c r="G2481" s="16">
        <f>G2482</f>
        <v>3363.3</v>
      </c>
      <c r="H2481" s="16">
        <f t="shared" si="5006"/>
        <v>-232.80000000000018</v>
      </c>
      <c r="I2481" s="16">
        <f t="shared" ref="I2481:J2483" si="5085">I2482</f>
        <v>3130.5</v>
      </c>
      <c r="J2481" s="16">
        <f t="shared" si="5085"/>
        <v>3519.9</v>
      </c>
      <c r="K2481" s="16">
        <f t="shared" si="5007"/>
        <v>-449.5</v>
      </c>
      <c r="L2481" s="16">
        <f t="shared" ref="L2481:P2483" si="5086">L2482</f>
        <v>3070.4</v>
      </c>
      <c r="M2481" s="16">
        <f t="shared" si="5086"/>
        <v>3131</v>
      </c>
      <c r="N2481" s="16">
        <f t="shared" si="5086"/>
        <v>0</v>
      </c>
      <c r="O2481" s="16">
        <f t="shared" si="5086"/>
        <v>0</v>
      </c>
      <c r="P2481" s="16">
        <f t="shared" si="5086"/>
        <v>0</v>
      </c>
      <c r="Q2481" s="16">
        <f t="shared" si="5064"/>
        <v>-232.80000000000018</v>
      </c>
      <c r="R2481" s="16">
        <f t="shared" si="5065"/>
        <v>3130.5</v>
      </c>
      <c r="S2481" s="16">
        <f t="shared" si="5066"/>
        <v>-449.5</v>
      </c>
      <c r="T2481" s="16">
        <f t="shared" si="5067"/>
        <v>3070.4</v>
      </c>
      <c r="U2481" s="16">
        <f t="shared" si="5068"/>
        <v>3131</v>
      </c>
      <c r="V2481" s="16">
        <f t="shared" ref="V2481:X2483" si="5087">V2482</f>
        <v>0</v>
      </c>
      <c r="W2481" s="16">
        <f t="shared" si="5087"/>
        <v>0</v>
      </c>
      <c r="X2481" s="16">
        <f t="shared" si="5087"/>
        <v>0</v>
      </c>
      <c r="Y2481" s="16">
        <f t="shared" ref="Y2481:Z2483" si="5088">Y2482</f>
        <v>0</v>
      </c>
      <c r="Z2481" s="16">
        <f t="shared" si="5088"/>
        <v>0</v>
      </c>
      <c r="AA2481" s="16">
        <f t="shared" si="5055"/>
        <v>3130.5</v>
      </c>
      <c r="AB2481" s="16">
        <f t="shared" si="5056"/>
        <v>3070.4</v>
      </c>
      <c r="AC2481" s="16">
        <f t="shared" si="5057"/>
        <v>3131</v>
      </c>
      <c r="AD2481" s="16">
        <f t="shared" ref="AD2481:AE2485" si="5089">AD2482</f>
        <v>0</v>
      </c>
      <c r="AE2481" s="16">
        <f t="shared" si="5089"/>
        <v>0</v>
      </c>
      <c r="AF2481" s="16">
        <f>AF2482</f>
        <v>0</v>
      </c>
      <c r="AG2481" s="16">
        <f t="shared" ref="AG2481:AH2485" si="5090">AG2482</f>
        <v>0</v>
      </c>
      <c r="AH2481" s="16">
        <f t="shared" si="5090"/>
        <v>0</v>
      </c>
      <c r="AI2481" s="16">
        <f t="shared" ref="AI2481:AJ2485" si="5091">AI2482</f>
        <v>0</v>
      </c>
      <c r="AJ2481" s="16">
        <f t="shared" si="5091"/>
        <v>0</v>
      </c>
      <c r="AK2481" s="16">
        <f t="shared" si="5040"/>
        <v>3130.5</v>
      </c>
      <c r="AL2481" s="16">
        <f t="shared" si="5041"/>
        <v>3070.4</v>
      </c>
      <c r="AM2481" s="16">
        <f t="shared" si="5042"/>
        <v>3131</v>
      </c>
      <c r="AN2481" s="16">
        <f>AN2482</f>
        <v>0</v>
      </c>
      <c r="AO2481" s="16">
        <f t="shared" si="5043"/>
        <v>3130.5</v>
      </c>
      <c r="AP2481" s="16">
        <f t="shared" ref="AP2481:AT2485" si="5092">AP2482</f>
        <v>0</v>
      </c>
      <c r="AQ2481" s="16">
        <f t="shared" si="5092"/>
        <v>0</v>
      </c>
      <c r="AR2481" s="16">
        <f t="shared" si="5092"/>
        <v>0</v>
      </c>
      <c r="AS2481" s="16">
        <f t="shared" si="5092"/>
        <v>0</v>
      </c>
      <c r="AT2481" s="16">
        <f t="shared" si="5092"/>
        <v>0</v>
      </c>
      <c r="AU2481" s="16">
        <f t="shared" ref="AU2481:AY2485" si="5093">AU2482</f>
        <v>0</v>
      </c>
      <c r="AV2481" s="16">
        <f t="shared" si="5093"/>
        <v>0</v>
      </c>
      <c r="AW2481" s="16">
        <f t="shared" si="5093"/>
        <v>0</v>
      </c>
      <c r="AX2481" s="16">
        <f t="shared" si="5093"/>
        <v>0</v>
      </c>
      <c r="AY2481" s="16">
        <f t="shared" si="5093"/>
        <v>0</v>
      </c>
      <c r="AZ2481" s="16">
        <f t="shared" ref="AZ2481:BC2485" si="5094">AZ2482</f>
        <v>0</v>
      </c>
      <c r="BA2481" s="16">
        <f t="shared" ref="BA2481:BB2485" si="5095">BA2482</f>
        <v>0</v>
      </c>
      <c r="BB2481" s="16">
        <f t="shared" si="5095"/>
        <v>0</v>
      </c>
      <c r="BC2481" s="16">
        <f t="shared" si="5094"/>
        <v>0</v>
      </c>
      <c r="BD2481" s="16">
        <f t="shared" ref="BD2481:BE2485" si="5096">BD2482</f>
        <v>0</v>
      </c>
      <c r="BE2481" s="16">
        <f t="shared" si="5096"/>
        <v>0</v>
      </c>
      <c r="BF2481" s="16">
        <f t="shared" si="5021"/>
        <v>3130.5</v>
      </c>
      <c r="BG2481" s="16">
        <f t="shared" si="5022"/>
        <v>3070.4</v>
      </c>
      <c r="BH2481" s="16">
        <f t="shared" si="5023"/>
        <v>3131</v>
      </c>
      <c r="BI2481" s="16">
        <f>BI2482</f>
        <v>0</v>
      </c>
      <c r="BJ2481" s="16">
        <f t="shared" si="5012"/>
        <v>3130.5</v>
      </c>
      <c r="BK2481" s="16">
        <f>BK2482</f>
        <v>0</v>
      </c>
    </row>
    <row r="2482" spans="1:63" ht="47.25" x14ac:dyDescent="0.25">
      <c r="A2482" s="10" t="s">
        <v>515</v>
      </c>
      <c r="B2482" s="10" t="s">
        <v>233</v>
      </c>
      <c r="C2482" s="10" t="s">
        <v>8</v>
      </c>
      <c r="D2482" s="17" t="s">
        <v>517</v>
      </c>
      <c r="E2482" s="17"/>
      <c r="F2482" s="11" t="s">
        <v>518</v>
      </c>
      <c r="G2482" s="16">
        <f>G2483</f>
        <v>3363.3</v>
      </c>
      <c r="H2482" s="16">
        <f t="shared" si="5006"/>
        <v>-232.80000000000018</v>
      </c>
      <c r="I2482" s="16">
        <f t="shared" si="5085"/>
        <v>3130.5</v>
      </c>
      <c r="J2482" s="16">
        <f t="shared" si="5085"/>
        <v>3519.9</v>
      </c>
      <c r="K2482" s="16">
        <f t="shared" si="5007"/>
        <v>-449.5</v>
      </c>
      <c r="L2482" s="16">
        <f t="shared" si="5086"/>
        <v>3070.4</v>
      </c>
      <c r="M2482" s="16">
        <f t="shared" si="5086"/>
        <v>3131</v>
      </c>
      <c r="N2482" s="16">
        <f t="shared" si="5086"/>
        <v>0</v>
      </c>
      <c r="O2482" s="16">
        <f t="shared" si="5086"/>
        <v>0</v>
      </c>
      <c r="P2482" s="16">
        <f t="shared" si="5086"/>
        <v>0</v>
      </c>
      <c r="Q2482" s="16">
        <f t="shared" si="5064"/>
        <v>-232.80000000000018</v>
      </c>
      <c r="R2482" s="16">
        <f t="shared" si="5065"/>
        <v>3130.5</v>
      </c>
      <c r="S2482" s="16">
        <f t="shared" si="5066"/>
        <v>-449.5</v>
      </c>
      <c r="T2482" s="16">
        <f t="shared" si="5067"/>
        <v>3070.4</v>
      </c>
      <c r="U2482" s="16">
        <f t="shared" si="5068"/>
        <v>3131</v>
      </c>
      <c r="V2482" s="16">
        <f t="shared" si="5087"/>
        <v>0</v>
      </c>
      <c r="W2482" s="16">
        <f t="shared" si="5087"/>
        <v>0</v>
      </c>
      <c r="X2482" s="16">
        <f t="shared" si="5087"/>
        <v>0</v>
      </c>
      <c r="Y2482" s="16">
        <f t="shared" si="5088"/>
        <v>0</v>
      </c>
      <c r="Z2482" s="16">
        <f t="shared" si="5088"/>
        <v>0</v>
      </c>
      <c r="AA2482" s="16">
        <f t="shared" si="5055"/>
        <v>3130.5</v>
      </c>
      <c r="AB2482" s="16">
        <f t="shared" si="5056"/>
        <v>3070.4</v>
      </c>
      <c r="AC2482" s="16">
        <f t="shared" si="5057"/>
        <v>3131</v>
      </c>
      <c r="AD2482" s="16">
        <f t="shared" si="5089"/>
        <v>0</v>
      </c>
      <c r="AE2482" s="16">
        <f t="shared" si="5089"/>
        <v>0</v>
      </c>
      <c r="AF2482" s="16">
        <f>AF2483</f>
        <v>0</v>
      </c>
      <c r="AG2482" s="16">
        <f t="shared" si="5090"/>
        <v>0</v>
      </c>
      <c r="AH2482" s="16">
        <f t="shared" si="5090"/>
        <v>0</v>
      </c>
      <c r="AI2482" s="16">
        <f t="shared" si="5091"/>
        <v>0</v>
      </c>
      <c r="AJ2482" s="16">
        <f t="shared" si="5091"/>
        <v>0</v>
      </c>
      <c r="AK2482" s="16">
        <f t="shared" si="5040"/>
        <v>3130.5</v>
      </c>
      <c r="AL2482" s="16">
        <f t="shared" si="5041"/>
        <v>3070.4</v>
      </c>
      <c r="AM2482" s="16">
        <f t="shared" si="5042"/>
        <v>3131</v>
      </c>
      <c r="AN2482" s="16">
        <f>AN2483</f>
        <v>0</v>
      </c>
      <c r="AO2482" s="16">
        <f t="shared" si="5043"/>
        <v>3130.5</v>
      </c>
      <c r="AP2482" s="16">
        <f t="shared" si="5092"/>
        <v>0</v>
      </c>
      <c r="AQ2482" s="16">
        <f t="shared" si="5092"/>
        <v>0</v>
      </c>
      <c r="AR2482" s="16">
        <f t="shared" si="5092"/>
        <v>0</v>
      </c>
      <c r="AS2482" s="16">
        <f t="shared" si="5092"/>
        <v>0</v>
      </c>
      <c r="AT2482" s="16">
        <f t="shared" si="5092"/>
        <v>0</v>
      </c>
      <c r="AU2482" s="16">
        <f t="shared" si="5093"/>
        <v>0</v>
      </c>
      <c r="AV2482" s="16">
        <f t="shared" si="5093"/>
        <v>0</v>
      </c>
      <c r="AW2482" s="16">
        <f t="shared" si="5093"/>
        <v>0</v>
      </c>
      <c r="AX2482" s="16">
        <f t="shared" si="5093"/>
        <v>0</v>
      </c>
      <c r="AY2482" s="16">
        <f t="shared" si="5093"/>
        <v>0</v>
      </c>
      <c r="AZ2482" s="16">
        <f t="shared" si="5094"/>
        <v>0</v>
      </c>
      <c r="BA2482" s="16">
        <f t="shared" si="5095"/>
        <v>0</v>
      </c>
      <c r="BB2482" s="16">
        <f t="shared" si="5095"/>
        <v>0</v>
      </c>
      <c r="BC2482" s="16">
        <f t="shared" si="5094"/>
        <v>0</v>
      </c>
      <c r="BD2482" s="16">
        <f t="shared" si="5096"/>
        <v>0</v>
      </c>
      <c r="BE2482" s="16">
        <f t="shared" si="5096"/>
        <v>0</v>
      </c>
      <c r="BF2482" s="16">
        <f t="shared" si="5021"/>
        <v>3130.5</v>
      </c>
      <c r="BG2482" s="16">
        <f t="shared" si="5022"/>
        <v>3070.4</v>
      </c>
      <c r="BH2482" s="16">
        <f t="shared" si="5023"/>
        <v>3131</v>
      </c>
      <c r="BI2482" s="16">
        <f>BI2483</f>
        <v>0</v>
      </c>
      <c r="BJ2482" s="16">
        <f t="shared" si="5012"/>
        <v>3130.5</v>
      </c>
      <c r="BK2482" s="16">
        <f>BK2483</f>
        <v>0</v>
      </c>
    </row>
    <row r="2483" spans="1:63" ht="31.5" x14ac:dyDescent="0.25">
      <c r="A2483" s="10" t="s">
        <v>515</v>
      </c>
      <c r="B2483" s="10" t="s">
        <v>233</v>
      </c>
      <c r="C2483" s="10" t="s">
        <v>8</v>
      </c>
      <c r="D2483" s="17" t="s">
        <v>547</v>
      </c>
      <c r="E2483" s="17"/>
      <c r="F2483" s="11" t="s">
        <v>548</v>
      </c>
      <c r="G2483" s="16">
        <f>G2484</f>
        <v>3363.3</v>
      </c>
      <c r="H2483" s="16">
        <f t="shared" si="5006"/>
        <v>-232.80000000000018</v>
      </c>
      <c r="I2483" s="16">
        <f t="shared" si="5085"/>
        <v>3130.5</v>
      </c>
      <c r="J2483" s="16">
        <f t="shared" si="5085"/>
        <v>3519.9</v>
      </c>
      <c r="K2483" s="16">
        <f t="shared" si="5007"/>
        <v>-449.5</v>
      </c>
      <c r="L2483" s="16">
        <f t="shared" si="5086"/>
        <v>3070.4</v>
      </c>
      <c r="M2483" s="16">
        <f t="shared" si="5086"/>
        <v>3131</v>
      </c>
      <c r="N2483" s="16">
        <f t="shared" si="5086"/>
        <v>0</v>
      </c>
      <c r="O2483" s="16">
        <f t="shared" si="5086"/>
        <v>0</v>
      </c>
      <c r="P2483" s="16">
        <f t="shared" si="5086"/>
        <v>0</v>
      </c>
      <c r="Q2483" s="16">
        <f t="shared" si="5064"/>
        <v>-232.80000000000018</v>
      </c>
      <c r="R2483" s="16">
        <f t="shared" si="5065"/>
        <v>3130.5</v>
      </c>
      <c r="S2483" s="16">
        <f t="shared" si="5066"/>
        <v>-449.5</v>
      </c>
      <c r="T2483" s="16">
        <f t="shared" si="5067"/>
        <v>3070.4</v>
      </c>
      <c r="U2483" s="16">
        <f t="shared" si="5068"/>
        <v>3131</v>
      </c>
      <c r="V2483" s="16">
        <f t="shared" si="5087"/>
        <v>0</v>
      </c>
      <c r="W2483" s="16">
        <f t="shared" si="5087"/>
        <v>0</v>
      </c>
      <c r="X2483" s="16">
        <f t="shared" si="5087"/>
        <v>0</v>
      </c>
      <c r="Y2483" s="16">
        <f t="shared" si="5088"/>
        <v>0</v>
      </c>
      <c r="Z2483" s="16">
        <f t="shared" si="5088"/>
        <v>0</v>
      </c>
      <c r="AA2483" s="16">
        <f t="shared" si="5055"/>
        <v>3130.5</v>
      </c>
      <c r="AB2483" s="16">
        <f t="shared" si="5056"/>
        <v>3070.4</v>
      </c>
      <c r="AC2483" s="16">
        <f t="shared" si="5057"/>
        <v>3131</v>
      </c>
      <c r="AD2483" s="16">
        <f t="shared" si="5089"/>
        <v>0</v>
      </c>
      <c r="AE2483" s="16">
        <f t="shared" si="5089"/>
        <v>0</v>
      </c>
      <c r="AF2483" s="16">
        <f>AF2484</f>
        <v>0</v>
      </c>
      <c r="AG2483" s="16">
        <f t="shared" si="5090"/>
        <v>0</v>
      </c>
      <c r="AH2483" s="16">
        <f t="shared" si="5090"/>
        <v>0</v>
      </c>
      <c r="AI2483" s="16">
        <f t="shared" si="5091"/>
        <v>0</v>
      </c>
      <c r="AJ2483" s="16">
        <f t="shared" si="5091"/>
        <v>0</v>
      </c>
      <c r="AK2483" s="16">
        <f t="shared" si="5040"/>
        <v>3130.5</v>
      </c>
      <c r="AL2483" s="16">
        <f t="shared" si="5041"/>
        <v>3070.4</v>
      </c>
      <c r="AM2483" s="16">
        <f t="shared" si="5042"/>
        <v>3131</v>
      </c>
      <c r="AN2483" s="16">
        <f>AN2484</f>
        <v>0</v>
      </c>
      <c r="AO2483" s="16">
        <f t="shared" si="5043"/>
        <v>3130.5</v>
      </c>
      <c r="AP2483" s="16">
        <f t="shared" si="5092"/>
        <v>0</v>
      </c>
      <c r="AQ2483" s="16">
        <f t="shared" si="5092"/>
        <v>0</v>
      </c>
      <c r="AR2483" s="16">
        <f t="shared" si="5092"/>
        <v>0</v>
      </c>
      <c r="AS2483" s="16">
        <f t="shared" si="5092"/>
        <v>0</v>
      </c>
      <c r="AT2483" s="16">
        <f t="shared" si="5092"/>
        <v>0</v>
      </c>
      <c r="AU2483" s="16">
        <f t="shared" si="5093"/>
        <v>0</v>
      </c>
      <c r="AV2483" s="16">
        <f t="shared" si="5093"/>
        <v>0</v>
      </c>
      <c r="AW2483" s="16">
        <f t="shared" si="5093"/>
        <v>0</v>
      </c>
      <c r="AX2483" s="16">
        <f t="shared" si="5093"/>
        <v>0</v>
      </c>
      <c r="AY2483" s="16">
        <f t="shared" si="5093"/>
        <v>0</v>
      </c>
      <c r="AZ2483" s="16">
        <f t="shared" si="5094"/>
        <v>0</v>
      </c>
      <c r="BA2483" s="16">
        <f t="shared" si="5095"/>
        <v>0</v>
      </c>
      <c r="BB2483" s="16">
        <f t="shared" si="5095"/>
        <v>0</v>
      </c>
      <c r="BC2483" s="16">
        <f t="shared" si="5094"/>
        <v>0</v>
      </c>
      <c r="BD2483" s="16">
        <f t="shared" si="5096"/>
        <v>0</v>
      </c>
      <c r="BE2483" s="16">
        <f t="shared" si="5096"/>
        <v>0</v>
      </c>
      <c r="BF2483" s="16">
        <f t="shared" si="5021"/>
        <v>3130.5</v>
      </c>
      <c r="BG2483" s="16">
        <f t="shared" si="5022"/>
        <v>3070.4</v>
      </c>
      <c r="BH2483" s="16">
        <f t="shared" si="5023"/>
        <v>3131</v>
      </c>
      <c r="BI2483" s="16">
        <f>BI2484</f>
        <v>0</v>
      </c>
      <c r="BJ2483" s="16">
        <f t="shared" si="5012"/>
        <v>3130.5</v>
      </c>
      <c r="BK2483" s="16">
        <f>BK2484</f>
        <v>0</v>
      </c>
    </row>
    <row r="2484" spans="1:63" ht="47.25" x14ac:dyDescent="0.25">
      <c r="A2484" s="10" t="s">
        <v>515</v>
      </c>
      <c r="B2484" s="10" t="s">
        <v>233</v>
      </c>
      <c r="C2484" s="10" t="s">
        <v>8</v>
      </c>
      <c r="D2484" s="17" t="s">
        <v>547</v>
      </c>
      <c r="E2484" s="10" t="s">
        <v>50</v>
      </c>
      <c r="F2484" s="11" t="s">
        <v>21</v>
      </c>
      <c r="G2484" s="16">
        <f>G2485</f>
        <v>3363.3</v>
      </c>
      <c r="H2484" s="16">
        <f t="shared" si="5006"/>
        <v>-232.80000000000018</v>
      </c>
      <c r="I2484" s="16">
        <f>I2485</f>
        <v>3130.5</v>
      </c>
      <c r="J2484" s="16">
        <f>J2485</f>
        <v>3519.9</v>
      </c>
      <c r="K2484" s="16">
        <f t="shared" si="5007"/>
        <v>-449.5</v>
      </c>
      <c r="L2484" s="16">
        <f t="shared" ref="L2484:P2485" si="5097">L2485</f>
        <v>3070.4</v>
      </c>
      <c r="M2484" s="16">
        <f t="shared" si="5097"/>
        <v>3131</v>
      </c>
      <c r="N2484" s="16">
        <f t="shared" si="5097"/>
        <v>0</v>
      </c>
      <c r="O2484" s="16">
        <f t="shared" si="5097"/>
        <v>0</v>
      </c>
      <c r="P2484" s="16">
        <f t="shared" si="5097"/>
        <v>0</v>
      </c>
      <c r="Q2484" s="16">
        <f t="shared" si="5064"/>
        <v>-232.80000000000018</v>
      </c>
      <c r="R2484" s="16">
        <f t="shared" si="5065"/>
        <v>3130.5</v>
      </c>
      <c r="S2484" s="16">
        <f t="shared" si="5066"/>
        <v>-449.5</v>
      </c>
      <c r="T2484" s="16">
        <f t="shared" si="5067"/>
        <v>3070.4</v>
      </c>
      <c r="U2484" s="16">
        <f t="shared" si="5068"/>
        <v>3131</v>
      </c>
      <c r="V2484" s="16">
        <f t="shared" ref="V2484:Z2485" si="5098">V2485</f>
        <v>0</v>
      </c>
      <c r="W2484" s="16">
        <f t="shared" si="5098"/>
        <v>0</v>
      </c>
      <c r="X2484" s="16">
        <f t="shared" si="5098"/>
        <v>0</v>
      </c>
      <c r="Y2484" s="16">
        <f t="shared" si="5098"/>
        <v>0</v>
      </c>
      <c r="Z2484" s="16">
        <f t="shared" si="5098"/>
        <v>0</v>
      </c>
      <c r="AA2484" s="16">
        <f t="shared" si="5055"/>
        <v>3130.5</v>
      </c>
      <c r="AB2484" s="16">
        <f t="shared" si="5056"/>
        <v>3070.4</v>
      </c>
      <c r="AC2484" s="16">
        <f t="shared" si="5057"/>
        <v>3131</v>
      </c>
      <c r="AD2484" s="16">
        <f t="shared" si="5089"/>
        <v>0</v>
      </c>
      <c r="AE2484" s="16">
        <f t="shared" si="5089"/>
        <v>0</v>
      </c>
      <c r="AF2484" s="16">
        <f>AF2485</f>
        <v>0</v>
      </c>
      <c r="AG2484" s="16">
        <f t="shared" si="5090"/>
        <v>0</v>
      </c>
      <c r="AH2484" s="16">
        <f t="shared" si="5090"/>
        <v>0</v>
      </c>
      <c r="AI2484" s="16">
        <f t="shared" si="5091"/>
        <v>0</v>
      </c>
      <c r="AJ2484" s="16">
        <f t="shared" si="5091"/>
        <v>0</v>
      </c>
      <c r="AK2484" s="16">
        <f t="shared" si="5040"/>
        <v>3130.5</v>
      </c>
      <c r="AL2484" s="16">
        <f t="shared" si="5041"/>
        <v>3070.4</v>
      </c>
      <c r="AM2484" s="16">
        <f t="shared" si="5042"/>
        <v>3131</v>
      </c>
      <c r="AN2484" s="16">
        <f>AN2485</f>
        <v>0</v>
      </c>
      <c r="AO2484" s="16">
        <f t="shared" si="5043"/>
        <v>3130.5</v>
      </c>
      <c r="AP2484" s="16">
        <f t="shared" si="5092"/>
        <v>0</v>
      </c>
      <c r="AQ2484" s="16">
        <f t="shared" si="5092"/>
        <v>0</v>
      </c>
      <c r="AR2484" s="16">
        <f t="shared" si="5092"/>
        <v>0</v>
      </c>
      <c r="AS2484" s="16">
        <f t="shared" si="5092"/>
        <v>0</v>
      </c>
      <c r="AT2484" s="16">
        <f t="shared" si="5092"/>
        <v>0</v>
      </c>
      <c r="AU2484" s="16">
        <f t="shared" si="5093"/>
        <v>0</v>
      </c>
      <c r="AV2484" s="16">
        <f t="shared" si="5093"/>
        <v>0</v>
      </c>
      <c r="AW2484" s="16">
        <f t="shared" si="5093"/>
        <v>0</v>
      </c>
      <c r="AX2484" s="16">
        <f t="shared" si="5093"/>
        <v>0</v>
      </c>
      <c r="AY2484" s="16">
        <f t="shared" si="5093"/>
        <v>0</v>
      </c>
      <c r="AZ2484" s="16">
        <f t="shared" si="5094"/>
        <v>0</v>
      </c>
      <c r="BA2484" s="16">
        <f t="shared" si="5095"/>
        <v>0</v>
      </c>
      <c r="BB2484" s="16">
        <f t="shared" si="5095"/>
        <v>0</v>
      </c>
      <c r="BC2484" s="16">
        <f t="shared" si="5094"/>
        <v>0</v>
      </c>
      <c r="BD2484" s="16">
        <f t="shared" si="5096"/>
        <v>0</v>
      </c>
      <c r="BE2484" s="16">
        <f t="shared" si="5096"/>
        <v>0</v>
      </c>
      <c r="BF2484" s="16">
        <f t="shared" si="5021"/>
        <v>3130.5</v>
      </c>
      <c r="BG2484" s="16">
        <f t="shared" si="5022"/>
        <v>3070.4</v>
      </c>
      <c r="BH2484" s="16">
        <f t="shared" si="5023"/>
        <v>3131</v>
      </c>
      <c r="BI2484" s="16">
        <f>BI2485</f>
        <v>0</v>
      </c>
      <c r="BJ2484" s="16">
        <f t="shared" si="5012"/>
        <v>3130.5</v>
      </c>
      <c r="BK2484" s="16">
        <f>BK2485</f>
        <v>0</v>
      </c>
    </row>
    <row r="2485" spans="1:63" ht="47.25" x14ac:dyDescent="0.25">
      <c r="A2485" s="10" t="s">
        <v>515</v>
      </c>
      <c r="B2485" s="10" t="s">
        <v>233</v>
      </c>
      <c r="C2485" s="10" t="s">
        <v>8</v>
      </c>
      <c r="D2485" s="17" t="s">
        <v>547</v>
      </c>
      <c r="E2485" s="10" t="s">
        <v>51</v>
      </c>
      <c r="F2485" s="11" t="s">
        <v>22</v>
      </c>
      <c r="G2485" s="16">
        <f>G2486</f>
        <v>3363.3</v>
      </c>
      <c r="H2485" s="16">
        <f t="shared" si="5006"/>
        <v>-232.80000000000018</v>
      </c>
      <c r="I2485" s="16">
        <f>I2486</f>
        <v>3130.5</v>
      </c>
      <c r="J2485" s="16">
        <f>J2486</f>
        <v>3519.9</v>
      </c>
      <c r="K2485" s="16">
        <f t="shared" si="5007"/>
        <v>-449.5</v>
      </c>
      <c r="L2485" s="16">
        <f t="shared" si="5097"/>
        <v>3070.4</v>
      </c>
      <c r="M2485" s="16">
        <f t="shared" si="5097"/>
        <v>3131</v>
      </c>
      <c r="N2485" s="16">
        <f t="shared" si="5097"/>
        <v>0</v>
      </c>
      <c r="O2485" s="16">
        <f t="shared" si="5097"/>
        <v>0</v>
      </c>
      <c r="P2485" s="16">
        <f t="shared" si="5097"/>
        <v>0</v>
      </c>
      <c r="Q2485" s="16">
        <f t="shared" si="5064"/>
        <v>-232.80000000000018</v>
      </c>
      <c r="R2485" s="16">
        <f t="shared" si="5065"/>
        <v>3130.5</v>
      </c>
      <c r="S2485" s="16">
        <f t="shared" si="5066"/>
        <v>-449.5</v>
      </c>
      <c r="T2485" s="16">
        <f t="shared" si="5067"/>
        <v>3070.4</v>
      </c>
      <c r="U2485" s="16">
        <f t="shared" si="5068"/>
        <v>3131</v>
      </c>
      <c r="V2485" s="16">
        <f t="shared" si="5098"/>
        <v>0</v>
      </c>
      <c r="W2485" s="16">
        <f t="shared" si="5098"/>
        <v>0</v>
      </c>
      <c r="X2485" s="16">
        <f t="shared" si="5098"/>
        <v>0</v>
      </c>
      <c r="Y2485" s="16">
        <f t="shared" si="5098"/>
        <v>0</v>
      </c>
      <c r="Z2485" s="16">
        <f t="shared" si="5098"/>
        <v>0</v>
      </c>
      <c r="AA2485" s="16">
        <f t="shared" si="5055"/>
        <v>3130.5</v>
      </c>
      <c r="AB2485" s="16">
        <f t="shared" si="5056"/>
        <v>3070.4</v>
      </c>
      <c r="AC2485" s="16">
        <f t="shared" si="5057"/>
        <v>3131</v>
      </c>
      <c r="AD2485" s="16">
        <f t="shared" si="5089"/>
        <v>0</v>
      </c>
      <c r="AE2485" s="16">
        <f t="shared" si="5089"/>
        <v>0</v>
      </c>
      <c r="AF2485" s="16">
        <f>AF2486</f>
        <v>0</v>
      </c>
      <c r="AG2485" s="16">
        <f t="shared" si="5090"/>
        <v>0</v>
      </c>
      <c r="AH2485" s="16">
        <f t="shared" si="5090"/>
        <v>0</v>
      </c>
      <c r="AI2485" s="16">
        <f t="shared" si="5091"/>
        <v>0</v>
      </c>
      <c r="AJ2485" s="16">
        <f t="shared" si="5091"/>
        <v>0</v>
      </c>
      <c r="AK2485" s="16">
        <f t="shared" si="5040"/>
        <v>3130.5</v>
      </c>
      <c r="AL2485" s="16">
        <f t="shared" si="5041"/>
        <v>3070.4</v>
      </c>
      <c r="AM2485" s="16">
        <f t="shared" si="5042"/>
        <v>3131</v>
      </c>
      <c r="AN2485" s="16">
        <f>AN2486</f>
        <v>0</v>
      </c>
      <c r="AO2485" s="16">
        <f t="shared" si="5043"/>
        <v>3130.5</v>
      </c>
      <c r="AP2485" s="16">
        <f t="shared" si="5092"/>
        <v>0</v>
      </c>
      <c r="AQ2485" s="16">
        <f t="shared" si="5092"/>
        <v>0</v>
      </c>
      <c r="AR2485" s="16">
        <f t="shared" si="5092"/>
        <v>0</v>
      </c>
      <c r="AS2485" s="16">
        <f t="shared" si="5092"/>
        <v>0</v>
      </c>
      <c r="AT2485" s="16">
        <f t="shared" si="5092"/>
        <v>0</v>
      </c>
      <c r="AU2485" s="16">
        <f t="shared" si="5093"/>
        <v>0</v>
      </c>
      <c r="AV2485" s="16">
        <f t="shared" si="5093"/>
        <v>0</v>
      </c>
      <c r="AW2485" s="16">
        <f t="shared" si="5093"/>
        <v>0</v>
      </c>
      <c r="AX2485" s="16">
        <f t="shared" si="5093"/>
        <v>0</v>
      </c>
      <c r="AY2485" s="16">
        <f t="shared" si="5093"/>
        <v>0</v>
      </c>
      <c r="AZ2485" s="16">
        <f t="shared" si="5094"/>
        <v>0</v>
      </c>
      <c r="BA2485" s="16">
        <f t="shared" si="5095"/>
        <v>0</v>
      </c>
      <c r="BB2485" s="16">
        <f t="shared" si="5095"/>
        <v>0</v>
      </c>
      <c r="BC2485" s="16">
        <f t="shared" si="5094"/>
        <v>0</v>
      </c>
      <c r="BD2485" s="16">
        <f t="shared" si="5096"/>
        <v>0</v>
      </c>
      <c r="BE2485" s="16">
        <f t="shared" si="5096"/>
        <v>0</v>
      </c>
      <c r="BF2485" s="16">
        <f t="shared" si="5021"/>
        <v>3130.5</v>
      </c>
      <c r="BG2485" s="16">
        <f t="shared" si="5022"/>
        <v>3070.4</v>
      </c>
      <c r="BH2485" s="16">
        <f t="shared" si="5023"/>
        <v>3131</v>
      </c>
      <c r="BI2485" s="16">
        <f>BI2486</f>
        <v>0</v>
      </c>
      <c r="BJ2485" s="16">
        <f t="shared" si="5012"/>
        <v>3130.5</v>
      </c>
      <c r="BK2485" s="16">
        <f>BK2486</f>
        <v>0</v>
      </c>
    </row>
    <row r="2486" spans="1:63" ht="31.5" x14ac:dyDescent="0.25">
      <c r="A2486" s="10" t="s">
        <v>515</v>
      </c>
      <c r="B2486" s="10" t="s">
        <v>233</v>
      </c>
      <c r="C2486" s="10" t="s">
        <v>8</v>
      </c>
      <c r="D2486" s="17" t="s">
        <v>547</v>
      </c>
      <c r="E2486" s="10" t="s">
        <v>52</v>
      </c>
      <c r="F2486" s="11" t="s">
        <v>23</v>
      </c>
      <c r="G2486" s="16">
        <v>3363.3</v>
      </c>
      <c r="H2486" s="16">
        <f t="shared" si="5006"/>
        <v>-232.80000000000018</v>
      </c>
      <c r="I2486" s="16">
        <v>3130.5</v>
      </c>
      <c r="J2486" s="16">
        <v>3519.9</v>
      </c>
      <c r="K2486" s="16">
        <f t="shared" si="5007"/>
        <v>-449.5</v>
      </c>
      <c r="L2486" s="16">
        <v>3070.4</v>
      </c>
      <c r="M2486" s="16">
        <v>3131</v>
      </c>
      <c r="N2486" s="16"/>
      <c r="O2486" s="16"/>
      <c r="P2486" s="16"/>
      <c r="Q2486" s="16">
        <f t="shared" si="5064"/>
        <v>-232.80000000000018</v>
      </c>
      <c r="R2486" s="16">
        <f t="shared" si="5065"/>
        <v>3130.5</v>
      </c>
      <c r="S2486" s="16">
        <f t="shared" si="5066"/>
        <v>-449.5</v>
      </c>
      <c r="T2486" s="16">
        <f t="shared" si="5067"/>
        <v>3070.4</v>
      </c>
      <c r="U2486" s="16">
        <f t="shared" si="5068"/>
        <v>3131</v>
      </c>
      <c r="V2486" s="16"/>
      <c r="W2486" s="16"/>
      <c r="X2486" s="16"/>
      <c r="Y2486" s="16"/>
      <c r="Z2486" s="16"/>
      <c r="AA2486" s="16">
        <f t="shared" si="5055"/>
        <v>3130.5</v>
      </c>
      <c r="AB2486" s="16">
        <f t="shared" si="5056"/>
        <v>3070.4</v>
      </c>
      <c r="AC2486" s="16">
        <f t="shared" si="5057"/>
        <v>3131</v>
      </c>
      <c r="AD2486" s="16"/>
      <c r="AE2486" s="16"/>
      <c r="AF2486" s="16"/>
      <c r="AG2486" s="16"/>
      <c r="AH2486" s="16"/>
      <c r="AI2486" s="16"/>
      <c r="AJ2486" s="16"/>
      <c r="AK2486" s="16">
        <f t="shared" si="5040"/>
        <v>3130.5</v>
      </c>
      <c r="AL2486" s="16">
        <f t="shared" si="5041"/>
        <v>3070.4</v>
      </c>
      <c r="AM2486" s="16">
        <f t="shared" si="5042"/>
        <v>3131</v>
      </c>
      <c r="AN2486" s="16"/>
      <c r="AO2486" s="16">
        <f t="shared" si="5043"/>
        <v>3130.5</v>
      </c>
      <c r="AP2486" s="16"/>
      <c r="AQ2486" s="16"/>
      <c r="AR2486" s="16"/>
      <c r="AS2486" s="16"/>
      <c r="AT2486" s="16"/>
      <c r="AU2486" s="16"/>
      <c r="AV2486" s="16"/>
      <c r="AW2486" s="16"/>
      <c r="AX2486" s="16"/>
      <c r="AY2486" s="16"/>
      <c r="AZ2486" s="16"/>
      <c r="BA2486" s="16"/>
      <c r="BB2486" s="16"/>
      <c r="BC2486" s="16"/>
      <c r="BD2486" s="16"/>
      <c r="BE2486" s="16"/>
      <c r="BF2486" s="16">
        <f t="shared" si="5021"/>
        <v>3130.5</v>
      </c>
      <c r="BG2486" s="16">
        <f t="shared" si="5022"/>
        <v>3070.4</v>
      </c>
      <c r="BH2486" s="16">
        <f t="shared" si="5023"/>
        <v>3131</v>
      </c>
      <c r="BI2486" s="16"/>
      <c r="BJ2486" s="16">
        <f t="shared" si="5012"/>
        <v>3130.5</v>
      </c>
      <c r="BK2486" s="16"/>
    </row>
    <row r="2487" spans="1:63" s="46" customFormat="1" x14ac:dyDescent="0.25">
      <c r="A2487" s="6" t="s">
        <v>515</v>
      </c>
      <c r="B2487" s="6" t="s">
        <v>57</v>
      </c>
      <c r="C2487" s="6"/>
      <c r="D2487" s="37"/>
      <c r="E2487" s="6"/>
      <c r="F2487" s="20" t="s">
        <v>403</v>
      </c>
      <c r="G2487" s="14">
        <f>G2488</f>
        <v>3686.3</v>
      </c>
      <c r="H2487" s="14">
        <f t="shared" si="5006"/>
        <v>-267.30000000000018</v>
      </c>
      <c r="I2487" s="14">
        <f>I2488</f>
        <v>3419</v>
      </c>
      <c r="J2487" s="14">
        <f>J2488</f>
        <v>3859.5</v>
      </c>
      <c r="K2487" s="14">
        <f t="shared" si="5007"/>
        <v>-453.40000000000009</v>
      </c>
      <c r="L2487" s="14">
        <f>L2488</f>
        <v>3406.1</v>
      </c>
      <c r="M2487" s="14">
        <f>M2488</f>
        <v>3432.6</v>
      </c>
      <c r="N2487" s="14">
        <f>N2488</f>
        <v>0</v>
      </c>
      <c r="O2487" s="14">
        <f>O2488</f>
        <v>0</v>
      </c>
      <c r="P2487" s="14">
        <f>P2488</f>
        <v>0</v>
      </c>
      <c r="Q2487" s="14">
        <f t="shared" si="5064"/>
        <v>-267.30000000000018</v>
      </c>
      <c r="R2487" s="14">
        <f t="shared" si="5065"/>
        <v>3419</v>
      </c>
      <c r="S2487" s="14">
        <f t="shared" si="5066"/>
        <v>-453.40000000000009</v>
      </c>
      <c r="T2487" s="14">
        <f t="shared" si="5067"/>
        <v>3406.1</v>
      </c>
      <c r="U2487" s="14">
        <f t="shared" si="5068"/>
        <v>3432.6</v>
      </c>
      <c r="V2487" s="14">
        <f>V2488</f>
        <v>0</v>
      </c>
      <c r="W2487" s="14">
        <f>W2488</f>
        <v>0</v>
      </c>
      <c r="X2487" s="14">
        <f>X2488</f>
        <v>0</v>
      </c>
      <c r="Y2487" s="14">
        <f>Y2488</f>
        <v>0</v>
      </c>
      <c r="Z2487" s="14">
        <f>Z2488</f>
        <v>0</v>
      </c>
      <c r="AA2487" s="14">
        <f t="shared" si="5055"/>
        <v>3419</v>
      </c>
      <c r="AB2487" s="14">
        <f t="shared" si="5056"/>
        <v>3406.1</v>
      </c>
      <c r="AC2487" s="14">
        <f t="shared" si="5057"/>
        <v>3432.6</v>
      </c>
      <c r="AD2487" s="14">
        <f t="shared" ref="AD2487:BK2487" si="5099">AD2488</f>
        <v>0</v>
      </c>
      <c r="AE2487" s="14">
        <f t="shared" si="5099"/>
        <v>0</v>
      </c>
      <c r="AF2487" s="14">
        <f t="shared" si="5099"/>
        <v>0</v>
      </c>
      <c r="AG2487" s="14">
        <f t="shared" si="5099"/>
        <v>0</v>
      </c>
      <c r="AH2487" s="14">
        <f t="shared" si="5099"/>
        <v>0</v>
      </c>
      <c r="AI2487" s="14">
        <f t="shared" si="5099"/>
        <v>0</v>
      </c>
      <c r="AJ2487" s="14">
        <f t="shared" si="5099"/>
        <v>0</v>
      </c>
      <c r="AK2487" s="14">
        <f t="shared" si="5040"/>
        <v>3419</v>
      </c>
      <c r="AL2487" s="14">
        <f t="shared" si="5041"/>
        <v>3406.1</v>
      </c>
      <c r="AM2487" s="14">
        <f t="shared" si="5042"/>
        <v>3432.6</v>
      </c>
      <c r="AN2487" s="14">
        <f t="shared" si="5099"/>
        <v>0</v>
      </c>
      <c r="AO2487" s="14">
        <f t="shared" si="5043"/>
        <v>3419</v>
      </c>
      <c r="AP2487" s="14">
        <f t="shared" si="5099"/>
        <v>0</v>
      </c>
      <c r="AQ2487" s="14">
        <f t="shared" si="5099"/>
        <v>0</v>
      </c>
      <c r="AR2487" s="14">
        <f t="shared" si="5099"/>
        <v>0</v>
      </c>
      <c r="AS2487" s="14">
        <f t="shared" si="5099"/>
        <v>0</v>
      </c>
      <c r="AT2487" s="14">
        <f t="shared" si="5099"/>
        <v>0</v>
      </c>
      <c r="AU2487" s="14">
        <f t="shared" si="5099"/>
        <v>0</v>
      </c>
      <c r="AV2487" s="14">
        <f t="shared" si="5099"/>
        <v>0</v>
      </c>
      <c r="AW2487" s="14">
        <f t="shared" si="5099"/>
        <v>0</v>
      </c>
      <c r="AX2487" s="14">
        <f t="shared" si="5099"/>
        <v>0</v>
      </c>
      <c r="AY2487" s="14">
        <f t="shared" si="5099"/>
        <v>0</v>
      </c>
      <c r="AZ2487" s="14">
        <f t="shared" si="5099"/>
        <v>0</v>
      </c>
      <c r="BA2487" s="14">
        <f t="shared" si="5099"/>
        <v>0</v>
      </c>
      <c r="BB2487" s="14">
        <f t="shared" si="5099"/>
        <v>0</v>
      </c>
      <c r="BC2487" s="14">
        <f t="shared" si="5099"/>
        <v>0</v>
      </c>
      <c r="BD2487" s="14">
        <f t="shared" si="5099"/>
        <v>0</v>
      </c>
      <c r="BE2487" s="14">
        <f t="shared" si="5099"/>
        <v>0</v>
      </c>
      <c r="BF2487" s="14">
        <f t="shared" si="5021"/>
        <v>3419</v>
      </c>
      <c r="BG2487" s="14">
        <f t="shared" si="5022"/>
        <v>3406.1</v>
      </c>
      <c r="BH2487" s="14">
        <f t="shared" si="5023"/>
        <v>3432.6</v>
      </c>
      <c r="BI2487" s="14">
        <f t="shared" si="5099"/>
        <v>0</v>
      </c>
      <c r="BJ2487" s="14">
        <f t="shared" si="5012"/>
        <v>3419</v>
      </c>
      <c r="BK2487" s="14">
        <f t="shared" si="5099"/>
        <v>0</v>
      </c>
    </row>
    <row r="2488" spans="1:63" s="47" customFormat="1" x14ac:dyDescent="0.25">
      <c r="A2488" s="8" t="s">
        <v>515</v>
      </c>
      <c r="B2488" s="8" t="s">
        <v>57</v>
      </c>
      <c r="C2488" s="8" t="s">
        <v>174</v>
      </c>
      <c r="D2488" s="35"/>
      <c r="E2488" s="8"/>
      <c r="F2488" s="24" t="s">
        <v>404</v>
      </c>
      <c r="G2488" s="15">
        <f>G2494+G2489</f>
        <v>3686.3</v>
      </c>
      <c r="H2488" s="15">
        <f t="shared" si="5006"/>
        <v>-267.30000000000018</v>
      </c>
      <c r="I2488" s="15">
        <f>I2494+I2489</f>
        <v>3419</v>
      </c>
      <c r="J2488" s="15">
        <f>J2494+J2489</f>
        <v>3859.5</v>
      </c>
      <c r="K2488" s="15">
        <f t="shared" si="5007"/>
        <v>-453.40000000000009</v>
      </c>
      <c r="L2488" s="15">
        <f>L2494+L2489</f>
        <v>3406.1</v>
      </c>
      <c r="M2488" s="15">
        <f>M2494+M2489</f>
        <v>3432.6</v>
      </c>
      <c r="N2488" s="15">
        <f>N2494+N2489</f>
        <v>0</v>
      </c>
      <c r="O2488" s="15">
        <f>O2494+O2489</f>
        <v>0</v>
      </c>
      <c r="P2488" s="15">
        <f>P2494+P2489</f>
        <v>0</v>
      </c>
      <c r="Q2488" s="15">
        <f t="shared" si="5064"/>
        <v>-267.30000000000018</v>
      </c>
      <c r="R2488" s="15">
        <f t="shared" si="5065"/>
        <v>3419</v>
      </c>
      <c r="S2488" s="15">
        <f t="shared" si="5066"/>
        <v>-453.40000000000009</v>
      </c>
      <c r="T2488" s="15">
        <f t="shared" si="5067"/>
        <v>3406.1</v>
      </c>
      <c r="U2488" s="15">
        <f t="shared" si="5068"/>
        <v>3432.6</v>
      </c>
      <c r="V2488" s="15">
        <f>V2494+V2489</f>
        <v>0</v>
      </c>
      <c r="W2488" s="15">
        <f>W2494+W2489</f>
        <v>0</v>
      </c>
      <c r="X2488" s="15">
        <f>X2494+X2489</f>
        <v>0</v>
      </c>
      <c r="Y2488" s="15">
        <f>Y2494+Y2489</f>
        <v>0</v>
      </c>
      <c r="Z2488" s="15">
        <f>Z2494+Z2489</f>
        <v>0</v>
      </c>
      <c r="AA2488" s="15">
        <f t="shared" si="5055"/>
        <v>3419</v>
      </c>
      <c r="AB2488" s="15">
        <f t="shared" si="5056"/>
        <v>3406.1</v>
      </c>
      <c r="AC2488" s="15">
        <f t="shared" si="5057"/>
        <v>3432.6</v>
      </c>
      <c r="AD2488" s="15">
        <f t="shared" ref="AD2488:AJ2488" si="5100">AD2494+AD2489</f>
        <v>0</v>
      </c>
      <c r="AE2488" s="15">
        <f t="shared" si="5100"/>
        <v>0</v>
      </c>
      <c r="AF2488" s="15">
        <f t="shared" si="5100"/>
        <v>0</v>
      </c>
      <c r="AG2488" s="15">
        <f t="shared" si="5100"/>
        <v>0</v>
      </c>
      <c r="AH2488" s="15">
        <f t="shared" si="5100"/>
        <v>0</v>
      </c>
      <c r="AI2488" s="15">
        <f t="shared" si="5100"/>
        <v>0</v>
      </c>
      <c r="AJ2488" s="15">
        <f t="shared" si="5100"/>
        <v>0</v>
      </c>
      <c r="AK2488" s="15">
        <f t="shared" si="5040"/>
        <v>3419</v>
      </c>
      <c r="AL2488" s="15">
        <f t="shared" si="5041"/>
        <v>3406.1</v>
      </c>
      <c r="AM2488" s="15">
        <f t="shared" si="5042"/>
        <v>3432.6</v>
      </c>
      <c r="AN2488" s="15">
        <f>AN2494+AN2489</f>
        <v>0</v>
      </c>
      <c r="AO2488" s="15">
        <f t="shared" si="5043"/>
        <v>3419</v>
      </c>
      <c r="AP2488" s="15">
        <f t="shared" ref="AP2488:BK2488" si="5101">AP2494+AP2489</f>
        <v>0</v>
      </c>
      <c r="AQ2488" s="15">
        <f t="shared" si="5101"/>
        <v>0</v>
      </c>
      <c r="AR2488" s="15">
        <f t="shared" si="5101"/>
        <v>0</v>
      </c>
      <c r="AS2488" s="15">
        <f>AS2494+AS2489</f>
        <v>0</v>
      </c>
      <c r="AT2488" s="15">
        <f>AT2494+AT2489</f>
        <v>0</v>
      </c>
      <c r="AU2488" s="15">
        <f t="shared" si="5101"/>
        <v>0</v>
      </c>
      <c r="AV2488" s="15">
        <f t="shared" si="5101"/>
        <v>0</v>
      </c>
      <c r="AW2488" s="15">
        <f t="shared" si="5101"/>
        <v>0</v>
      </c>
      <c r="AX2488" s="15">
        <f t="shared" si="5101"/>
        <v>0</v>
      </c>
      <c r="AY2488" s="15">
        <f t="shared" si="5101"/>
        <v>0</v>
      </c>
      <c r="AZ2488" s="15">
        <f t="shared" si="5101"/>
        <v>0</v>
      </c>
      <c r="BA2488" s="15">
        <f>BA2494+BA2489</f>
        <v>0</v>
      </c>
      <c r="BB2488" s="15">
        <f>BB2494+BB2489</f>
        <v>0</v>
      </c>
      <c r="BC2488" s="15">
        <f t="shared" si="5101"/>
        <v>0</v>
      </c>
      <c r="BD2488" s="15">
        <f>BD2494+BD2489</f>
        <v>0</v>
      </c>
      <c r="BE2488" s="15">
        <f>BE2494+BE2489</f>
        <v>0</v>
      </c>
      <c r="BF2488" s="15">
        <f t="shared" si="5021"/>
        <v>3419</v>
      </c>
      <c r="BG2488" s="15">
        <f t="shared" si="5022"/>
        <v>3406.1</v>
      </c>
      <c r="BH2488" s="15">
        <f t="shared" si="5023"/>
        <v>3432.6</v>
      </c>
      <c r="BI2488" s="15">
        <f t="shared" ref="BI2488" si="5102">BI2494+BI2489</f>
        <v>0</v>
      </c>
      <c r="BJ2488" s="15">
        <f t="shared" si="5012"/>
        <v>3419</v>
      </c>
      <c r="BK2488" s="15">
        <f t="shared" si="5101"/>
        <v>0</v>
      </c>
    </row>
    <row r="2489" spans="1:63" x14ac:dyDescent="0.25">
      <c r="A2489" s="10" t="s">
        <v>515</v>
      </c>
      <c r="B2489" s="10" t="s">
        <v>57</v>
      </c>
      <c r="C2489" s="10" t="s">
        <v>174</v>
      </c>
      <c r="D2489" s="17" t="s">
        <v>83</v>
      </c>
      <c r="E2489" s="10"/>
      <c r="F2489" s="18" t="s">
        <v>84</v>
      </c>
      <c r="G2489" s="16">
        <f>G2490</f>
        <v>0</v>
      </c>
      <c r="H2489" s="16">
        <f t="shared" si="5006"/>
        <v>41</v>
      </c>
      <c r="I2489" s="16">
        <f t="shared" ref="I2489:J2492" si="5103">I2490</f>
        <v>41</v>
      </c>
      <c r="J2489" s="16">
        <f t="shared" si="5103"/>
        <v>0</v>
      </c>
      <c r="K2489" s="16">
        <f t="shared" si="5007"/>
        <v>41</v>
      </c>
      <c r="L2489" s="16">
        <f t="shared" ref="L2489:P2492" si="5104">L2490</f>
        <v>41</v>
      </c>
      <c r="M2489" s="16">
        <f t="shared" si="5104"/>
        <v>0</v>
      </c>
      <c r="N2489" s="16">
        <f t="shared" si="5104"/>
        <v>0</v>
      </c>
      <c r="O2489" s="16">
        <f t="shared" si="5104"/>
        <v>0</v>
      </c>
      <c r="P2489" s="16">
        <f t="shared" si="5104"/>
        <v>0</v>
      </c>
      <c r="Q2489" s="16">
        <f t="shared" si="5064"/>
        <v>41</v>
      </c>
      <c r="R2489" s="16">
        <f t="shared" si="5065"/>
        <v>41</v>
      </c>
      <c r="S2489" s="16">
        <f t="shared" si="5066"/>
        <v>41</v>
      </c>
      <c r="T2489" s="16">
        <f t="shared" si="5067"/>
        <v>41</v>
      </c>
      <c r="U2489" s="16">
        <f t="shared" si="5068"/>
        <v>0</v>
      </c>
      <c r="V2489" s="16">
        <f t="shared" ref="V2489:Z2492" si="5105">V2490</f>
        <v>0</v>
      </c>
      <c r="W2489" s="16">
        <f t="shared" si="5105"/>
        <v>0</v>
      </c>
      <c r="X2489" s="16">
        <f t="shared" si="5105"/>
        <v>0</v>
      </c>
      <c r="Y2489" s="16">
        <f t="shared" si="5105"/>
        <v>0</v>
      </c>
      <c r="Z2489" s="16">
        <f t="shared" si="5105"/>
        <v>0</v>
      </c>
      <c r="AA2489" s="16">
        <f t="shared" si="5055"/>
        <v>41</v>
      </c>
      <c r="AB2489" s="16">
        <f t="shared" si="5056"/>
        <v>41</v>
      </c>
      <c r="AC2489" s="16">
        <f t="shared" si="5057"/>
        <v>0</v>
      </c>
      <c r="AD2489" s="16">
        <f t="shared" ref="AD2489:AE2492" si="5106">AD2490</f>
        <v>0</v>
      </c>
      <c r="AE2489" s="16">
        <f t="shared" si="5106"/>
        <v>0</v>
      </c>
      <c r="AF2489" s="16">
        <f>AF2490</f>
        <v>0</v>
      </c>
      <c r="AG2489" s="16">
        <f t="shared" ref="AG2489:AH2492" si="5107">AG2490</f>
        <v>0</v>
      </c>
      <c r="AH2489" s="16">
        <f t="shared" si="5107"/>
        <v>0</v>
      </c>
      <c r="AI2489" s="16">
        <f t="shared" ref="AI2489:AJ2492" si="5108">AI2490</f>
        <v>0</v>
      </c>
      <c r="AJ2489" s="16">
        <f t="shared" si="5108"/>
        <v>0</v>
      </c>
      <c r="AK2489" s="16">
        <f t="shared" si="5040"/>
        <v>41</v>
      </c>
      <c r="AL2489" s="16">
        <f t="shared" si="5041"/>
        <v>41</v>
      </c>
      <c r="AM2489" s="16">
        <f t="shared" si="5042"/>
        <v>0</v>
      </c>
      <c r="AN2489" s="16">
        <f>AN2490</f>
        <v>0</v>
      </c>
      <c r="AO2489" s="16">
        <f t="shared" si="5043"/>
        <v>41</v>
      </c>
      <c r="AP2489" s="16">
        <f t="shared" ref="AP2489:AT2492" si="5109">AP2490</f>
        <v>0</v>
      </c>
      <c r="AQ2489" s="16">
        <f t="shared" si="5109"/>
        <v>0</v>
      </c>
      <c r="AR2489" s="16">
        <f t="shared" si="5109"/>
        <v>0</v>
      </c>
      <c r="AS2489" s="16">
        <f t="shared" si="5109"/>
        <v>0</v>
      </c>
      <c r="AT2489" s="16">
        <f t="shared" si="5109"/>
        <v>0</v>
      </c>
      <c r="AU2489" s="16">
        <f t="shared" ref="AU2489:AY2492" si="5110">AU2490</f>
        <v>0</v>
      </c>
      <c r="AV2489" s="16">
        <f t="shared" si="5110"/>
        <v>0</v>
      </c>
      <c r="AW2489" s="16">
        <f t="shared" si="5110"/>
        <v>0</v>
      </c>
      <c r="AX2489" s="16">
        <f t="shared" si="5110"/>
        <v>0</v>
      </c>
      <c r="AY2489" s="16">
        <f t="shared" si="5110"/>
        <v>0</v>
      </c>
      <c r="AZ2489" s="16">
        <f t="shared" ref="AZ2489:BC2492" si="5111">AZ2490</f>
        <v>0</v>
      </c>
      <c r="BA2489" s="16">
        <f t="shared" ref="BA2489:BB2492" si="5112">BA2490</f>
        <v>0</v>
      </c>
      <c r="BB2489" s="16">
        <f t="shared" si="5112"/>
        <v>0</v>
      </c>
      <c r="BC2489" s="16">
        <f t="shared" si="5111"/>
        <v>0</v>
      </c>
      <c r="BD2489" s="16">
        <f t="shared" ref="BD2489:BE2492" si="5113">BD2490</f>
        <v>0</v>
      </c>
      <c r="BE2489" s="16">
        <f t="shared" si="5113"/>
        <v>0</v>
      </c>
      <c r="BF2489" s="16">
        <f t="shared" si="5021"/>
        <v>41</v>
      </c>
      <c r="BG2489" s="16">
        <f t="shared" si="5022"/>
        <v>41</v>
      </c>
      <c r="BH2489" s="16">
        <f t="shared" si="5023"/>
        <v>0</v>
      </c>
      <c r="BI2489" s="16">
        <f>BI2490</f>
        <v>0</v>
      </c>
      <c r="BJ2489" s="16">
        <f t="shared" si="5012"/>
        <v>41</v>
      </c>
      <c r="BK2489" s="16">
        <f>BK2490</f>
        <v>0</v>
      </c>
    </row>
    <row r="2490" spans="1:63" ht="31.5" x14ac:dyDescent="0.25">
      <c r="A2490" s="10" t="s">
        <v>515</v>
      </c>
      <c r="B2490" s="10" t="s">
        <v>57</v>
      </c>
      <c r="C2490" s="10" t="s">
        <v>174</v>
      </c>
      <c r="D2490" s="17" t="s">
        <v>336</v>
      </c>
      <c r="E2490" s="10"/>
      <c r="F2490" s="11" t="s">
        <v>337</v>
      </c>
      <c r="G2490" s="16">
        <f>G2491</f>
        <v>0</v>
      </c>
      <c r="H2490" s="16">
        <f t="shared" si="5006"/>
        <v>41</v>
      </c>
      <c r="I2490" s="16">
        <f t="shared" si="5103"/>
        <v>41</v>
      </c>
      <c r="J2490" s="16">
        <f t="shared" si="5103"/>
        <v>0</v>
      </c>
      <c r="K2490" s="16">
        <f t="shared" si="5007"/>
        <v>41</v>
      </c>
      <c r="L2490" s="16">
        <f t="shared" si="5104"/>
        <v>41</v>
      </c>
      <c r="M2490" s="16">
        <f t="shared" si="5104"/>
        <v>0</v>
      </c>
      <c r="N2490" s="16">
        <f t="shared" si="5104"/>
        <v>0</v>
      </c>
      <c r="O2490" s="16">
        <f t="shared" si="5104"/>
        <v>0</v>
      </c>
      <c r="P2490" s="16">
        <f t="shared" si="5104"/>
        <v>0</v>
      </c>
      <c r="Q2490" s="16">
        <f t="shared" si="5064"/>
        <v>41</v>
      </c>
      <c r="R2490" s="16">
        <f t="shared" si="5065"/>
        <v>41</v>
      </c>
      <c r="S2490" s="16">
        <f t="shared" si="5066"/>
        <v>41</v>
      </c>
      <c r="T2490" s="16">
        <f t="shared" si="5067"/>
        <v>41</v>
      </c>
      <c r="U2490" s="16">
        <f t="shared" si="5068"/>
        <v>0</v>
      </c>
      <c r="V2490" s="16">
        <f t="shared" si="5105"/>
        <v>0</v>
      </c>
      <c r="W2490" s="16">
        <f t="shared" si="5105"/>
        <v>0</v>
      </c>
      <c r="X2490" s="16">
        <f t="shared" si="5105"/>
        <v>0</v>
      </c>
      <c r="Y2490" s="16">
        <f t="shared" si="5105"/>
        <v>0</v>
      </c>
      <c r="Z2490" s="16">
        <f t="shared" si="5105"/>
        <v>0</v>
      </c>
      <c r="AA2490" s="16">
        <f t="shared" si="5055"/>
        <v>41</v>
      </c>
      <c r="AB2490" s="16">
        <f t="shared" si="5056"/>
        <v>41</v>
      </c>
      <c r="AC2490" s="16">
        <f t="shared" si="5057"/>
        <v>0</v>
      </c>
      <c r="AD2490" s="16">
        <f t="shared" si="5106"/>
        <v>0</v>
      </c>
      <c r="AE2490" s="16">
        <f t="shared" si="5106"/>
        <v>0</v>
      </c>
      <c r="AF2490" s="16">
        <f>AF2491</f>
        <v>0</v>
      </c>
      <c r="AG2490" s="16">
        <f t="shared" si="5107"/>
        <v>0</v>
      </c>
      <c r="AH2490" s="16">
        <f t="shared" si="5107"/>
        <v>0</v>
      </c>
      <c r="AI2490" s="16">
        <f t="shared" si="5108"/>
        <v>0</v>
      </c>
      <c r="AJ2490" s="16">
        <f t="shared" si="5108"/>
        <v>0</v>
      </c>
      <c r="AK2490" s="16">
        <f t="shared" si="5040"/>
        <v>41</v>
      </c>
      <c r="AL2490" s="16">
        <f t="shared" si="5041"/>
        <v>41</v>
      </c>
      <c r="AM2490" s="16">
        <f t="shared" si="5042"/>
        <v>0</v>
      </c>
      <c r="AN2490" s="16">
        <f>AN2491</f>
        <v>0</v>
      </c>
      <c r="AO2490" s="16">
        <f t="shared" si="5043"/>
        <v>41</v>
      </c>
      <c r="AP2490" s="16">
        <f t="shared" si="5109"/>
        <v>0</v>
      </c>
      <c r="AQ2490" s="16">
        <f t="shared" si="5109"/>
        <v>0</v>
      </c>
      <c r="AR2490" s="16">
        <f t="shared" si="5109"/>
        <v>0</v>
      </c>
      <c r="AS2490" s="16">
        <f t="shared" si="5109"/>
        <v>0</v>
      </c>
      <c r="AT2490" s="16">
        <f t="shared" si="5109"/>
        <v>0</v>
      </c>
      <c r="AU2490" s="16">
        <f t="shared" si="5110"/>
        <v>0</v>
      </c>
      <c r="AV2490" s="16">
        <f t="shared" si="5110"/>
        <v>0</v>
      </c>
      <c r="AW2490" s="16">
        <f t="shared" si="5110"/>
        <v>0</v>
      </c>
      <c r="AX2490" s="16">
        <f t="shared" si="5110"/>
        <v>0</v>
      </c>
      <c r="AY2490" s="16">
        <f t="shared" si="5110"/>
        <v>0</v>
      </c>
      <c r="AZ2490" s="16">
        <f t="shared" si="5111"/>
        <v>0</v>
      </c>
      <c r="BA2490" s="16">
        <f t="shared" si="5112"/>
        <v>0</v>
      </c>
      <c r="BB2490" s="16">
        <f t="shared" si="5112"/>
        <v>0</v>
      </c>
      <c r="BC2490" s="16">
        <f t="shared" si="5111"/>
        <v>0</v>
      </c>
      <c r="BD2490" s="16">
        <f t="shared" si="5113"/>
        <v>0</v>
      </c>
      <c r="BE2490" s="16">
        <f t="shared" si="5113"/>
        <v>0</v>
      </c>
      <c r="BF2490" s="16">
        <f t="shared" si="5021"/>
        <v>41</v>
      </c>
      <c r="BG2490" s="16">
        <f t="shared" si="5022"/>
        <v>41</v>
      </c>
      <c r="BH2490" s="16">
        <f t="shared" si="5023"/>
        <v>0</v>
      </c>
      <c r="BI2490" s="16">
        <f>BI2491</f>
        <v>0</v>
      </c>
      <c r="BJ2490" s="16">
        <f t="shared" si="5012"/>
        <v>41</v>
      </c>
      <c r="BK2490" s="16">
        <f>BK2491</f>
        <v>0</v>
      </c>
    </row>
    <row r="2491" spans="1:63" ht="47.25" x14ac:dyDescent="0.25">
      <c r="A2491" s="10" t="s">
        <v>515</v>
      </c>
      <c r="B2491" s="10" t="s">
        <v>57</v>
      </c>
      <c r="C2491" s="10" t="s">
        <v>174</v>
      </c>
      <c r="D2491" s="17" t="s">
        <v>336</v>
      </c>
      <c r="E2491" s="10" t="s">
        <v>50</v>
      </c>
      <c r="F2491" s="11" t="s">
        <v>21</v>
      </c>
      <c r="G2491" s="16">
        <f>G2492</f>
        <v>0</v>
      </c>
      <c r="H2491" s="16">
        <f t="shared" si="5006"/>
        <v>41</v>
      </c>
      <c r="I2491" s="16">
        <f t="shared" si="5103"/>
        <v>41</v>
      </c>
      <c r="J2491" s="16">
        <f t="shared" si="5103"/>
        <v>0</v>
      </c>
      <c r="K2491" s="16">
        <f t="shared" si="5007"/>
        <v>41</v>
      </c>
      <c r="L2491" s="16">
        <f t="shared" si="5104"/>
        <v>41</v>
      </c>
      <c r="M2491" s="16">
        <f t="shared" si="5104"/>
        <v>0</v>
      </c>
      <c r="N2491" s="16">
        <f t="shared" si="5104"/>
        <v>0</v>
      </c>
      <c r="O2491" s="16">
        <f t="shared" si="5104"/>
        <v>0</v>
      </c>
      <c r="P2491" s="16">
        <f t="shared" si="5104"/>
        <v>0</v>
      </c>
      <c r="Q2491" s="16">
        <f t="shared" si="5064"/>
        <v>41</v>
      </c>
      <c r="R2491" s="16">
        <f t="shared" si="5065"/>
        <v>41</v>
      </c>
      <c r="S2491" s="16">
        <f t="shared" si="5066"/>
        <v>41</v>
      </c>
      <c r="T2491" s="16">
        <f t="shared" si="5067"/>
        <v>41</v>
      </c>
      <c r="U2491" s="16">
        <f t="shared" si="5068"/>
        <v>0</v>
      </c>
      <c r="V2491" s="16">
        <f t="shared" si="5105"/>
        <v>0</v>
      </c>
      <c r="W2491" s="16">
        <f t="shared" si="5105"/>
        <v>0</v>
      </c>
      <c r="X2491" s="16">
        <f t="shared" si="5105"/>
        <v>0</v>
      </c>
      <c r="Y2491" s="16">
        <f t="shared" si="5105"/>
        <v>0</v>
      </c>
      <c r="Z2491" s="16">
        <f t="shared" si="5105"/>
        <v>0</v>
      </c>
      <c r="AA2491" s="16">
        <f t="shared" si="5055"/>
        <v>41</v>
      </c>
      <c r="AB2491" s="16">
        <f t="shared" si="5056"/>
        <v>41</v>
      </c>
      <c r="AC2491" s="16">
        <f t="shared" si="5057"/>
        <v>0</v>
      </c>
      <c r="AD2491" s="16">
        <f t="shared" si="5106"/>
        <v>0</v>
      </c>
      <c r="AE2491" s="16">
        <f t="shared" si="5106"/>
        <v>0</v>
      </c>
      <c r="AF2491" s="16">
        <f>AF2492</f>
        <v>0</v>
      </c>
      <c r="AG2491" s="16">
        <f t="shared" si="5107"/>
        <v>0</v>
      </c>
      <c r="AH2491" s="16">
        <f t="shared" si="5107"/>
        <v>0</v>
      </c>
      <c r="AI2491" s="16">
        <f t="shared" si="5108"/>
        <v>0</v>
      </c>
      <c r="AJ2491" s="16">
        <f t="shared" si="5108"/>
        <v>0</v>
      </c>
      <c r="AK2491" s="16">
        <f t="shared" si="5040"/>
        <v>41</v>
      </c>
      <c r="AL2491" s="16">
        <f t="shared" si="5041"/>
        <v>41</v>
      </c>
      <c r="AM2491" s="16">
        <f t="shared" si="5042"/>
        <v>0</v>
      </c>
      <c r="AN2491" s="16">
        <f>AN2492</f>
        <v>0</v>
      </c>
      <c r="AO2491" s="16">
        <f t="shared" si="5043"/>
        <v>41</v>
      </c>
      <c r="AP2491" s="16">
        <f t="shared" si="5109"/>
        <v>0</v>
      </c>
      <c r="AQ2491" s="16">
        <f t="shared" si="5109"/>
        <v>0</v>
      </c>
      <c r="AR2491" s="16">
        <f t="shared" si="5109"/>
        <v>0</v>
      </c>
      <c r="AS2491" s="16">
        <f t="shared" si="5109"/>
        <v>0</v>
      </c>
      <c r="AT2491" s="16">
        <f t="shared" si="5109"/>
        <v>0</v>
      </c>
      <c r="AU2491" s="16">
        <f t="shared" si="5110"/>
        <v>0</v>
      </c>
      <c r="AV2491" s="16">
        <f t="shared" si="5110"/>
        <v>0</v>
      </c>
      <c r="AW2491" s="16">
        <f t="shared" si="5110"/>
        <v>0</v>
      </c>
      <c r="AX2491" s="16">
        <f t="shared" si="5110"/>
        <v>0</v>
      </c>
      <c r="AY2491" s="16">
        <f t="shared" si="5110"/>
        <v>0</v>
      </c>
      <c r="AZ2491" s="16">
        <f t="shared" si="5111"/>
        <v>0</v>
      </c>
      <c r="BA2491" s="16">
        <f t="shared" si="5112"/>
        <v>0</v>
      </c>
      <c r="BB2491" s="16">
        <f t="shared" si="5112"/>
        <v>0</v>
      </c>
      <c r="BC2491" s="16">
        <f t="shared" si="5111"/>
        <v>0</v>
      </c>
      <c r="BD2491" s="16">
        <f t="shared" si="5113"/>
        <v>0</v>
      </c>
      <c r="BE2491" s="16">
        <f t="shared" si="5113"/>
        <v>0</v>
      </c>
      <c r="BF2491" s="16">
        <f t="shared" si="5021"/>
        <v>41</v>
      </c>
      <c r="BG2491" s="16">
        <f t="shared" si="5022"/>
        <v>41</v>
      </c>
      <c r="BH2491" s="16">
        <f t="shared" si="5023"/>
        <v>0</v>
      </c>
      <c r="BI2491" s="16">
        <f>BI2492</f>
        <v>0</v>
      </c>
      <c r="BJ2491" s="16">
        <f t="shared" si="5012"/>
        <v>41</v>
      </c>
      <c r="BK2491" s="16">
        <f>BK2492</f>
        <v>0</v>
      </c>
    </row>
    <row r="2492" spans="1:63" ht="47.25" x14ac:dyDescent="0.25">
      <c r="A2492" s="10" t="s">
        <v>515</v>
      </c>
      <c r="B2492" s="10" t="s">
        <v>57</v>
      </c>
      <c r="C2492" s="10" t="s">
        <v>174</v>
      </c>
      <c r="D2492" s="17" t="s">
        <v>336</v>
      </c>
      <c r="E2492" s="10" t="s">
        <v>51</v>
      </c>
      <c r="F2492" s="11" t="s">
        <v>22</v>
      </c>
      <c r="G2492" s="16">
        <f>G2493</f>
        <v>0</v>
      </c>
      <c r="H2492" s="16">
        <f t="shared" si="5006"/>
        <v>41</v>
      </c>
      <c r="I2492" s="16">
        <f t="shared" si="5103"/>
        <v>41</v>
      </c>
      <c r="J2492" s="16">
        <f t="shared" si="5103"/>
        <v>0</v>
      </c>
      <c r="K2492" s="16">
        <f t="shared" si="5007"/>
        <v>41</v>
      </c>
      <c r="L2492" s="16">
        <f t="shared" si="5104"/>
        <v>41</v>
      </c>
      <c r="M2492" s="16">
        <f t="shared" si="5104"/>
        <v>0</v>
      </c>
      <c r="N2492" s="16">
        <f t="shared" si="5104"/>
        <v>0</v>
      </c>
      <c r="O2492" s="16">
        <f t="shared" si="5104"/>
        <v>0</v>
      </c>
      <c r="P2492" s="16">
        <f t="shared" si="5104"/>
        <v>0</v>
      </c>
      <c r="Q2492" s="16">
        <f t="shared" si="5064"/>
        <v>41</v>
      </c>
      <c r="R2492" s="16">
        <f t="shared" si="5065"/>
        <v>41</v>
      </c>
      <c r="S2492" s="16">
        <f t="shared" si="5066"/>
        <v>41</v>
      </c>
      <c r="T2492" s="16">
        <f t="shared" si="5067"/>
        <v>41</v>
      </c>
      <c r="U2492" s="16">
        <f t="shared" si="5068"/>
        <v>0</v>
      </c>
      <c r="V2492" s="16">
        <f t="shared" si="5105"/>
        <v>0</v>
      </c>
      <c r="W2492" s="16">
        <f t="shared" si="5105"/>
        <v>0</v>
      </c>
      <c r="X2492" s="16">
        <f t="shared" si="5105"/>
        <v>0</v>
      </c>
      <c r="Y2492" s="16">
        <f t="shared" si="5105"/>
        <v>0</v>
      </c>
      <c r="Z2492" s="16">
        <f t="shared" si="5105"/>
        <v>0</v>
      </c>
      <c r="AA2492" s="16">
        <f t="shared" si="5055"/>
        <v>41</v>
      </c>
      <c r="AB2492" s="16">
        <f t="shared" si="5056"/>
        <v>41</v>
      </c>
      <c r="AC2492" s="16">
        <f t="shared" si="5057"/>
        <v>0</v>
      </c>
      <c r="AD2492" s="16">
        <f t="shared" si="5106"/>
        <v>0</v>
      </c>
      <c r="AE2492" s="16">
        <f t="shared" si="5106"/>
        <v>0</v>
      </c>
      <c r="AF2492" s="16">
        <f>AF2493</f>
        <v>0</v>
      </c>
      <c r="AG2492" s="16">
        <f t="shared" si="5107"/>
        <v>0</v>
      </c>
      <c r="AH2492" s="16">
        <f t="shared" si="5107"/>
        <v>0</v>
      </c>
      <c r="AI2492" s="16">
        <f t="shared" si="5108"/>
        <v>0</v>
      </c>
      <c r="AJ2492" s="16">
        <f t="shared" si="5108"/>
        <v>0</v>
      </c>
      <c r="AK2492" s="16">
        <f t="shared" si="5040"/>
        <v>41</v>
      </c>
      <c r="AL2492" s="16">
        <f t="shared" si="5041"/>
        <v>41</v>
      </c>
      <c r="AM2492" s="16">
        <f t="shared" si="5042"/>
        <v>0</v>
      </c>
      <c r="AN2492" s="16">
        <f>AN2493</f>
        <v>0</v>
      </c>
      <c r="AO2492" s="16">
        <f t="shared" si="5043"/>
        <v>41</v>
      </c>
      <c r="AP2492" s="16">
        <f t="shared" si="5109"/>
        <v>0</v>
      </c>
      <c r="AQ2492" s="16">
        <f t="shared" si="5109"/>
        <v>0</v>
      </c>
      <c r="AR2492" s="16">
        <f t="shared" si="5109"/>
        <v>0</v>
      </c>
      <c r="AS2492" s="16">
        <f t="shared" si="5109"/>
        <v>0</v>
      </c>
      <c r="AT2492" s="16">
        <f t="shared" si="5109"/>
        <v>0</v>
      </c>
      <c r="AU2492" s="16">
        <f t="shared" si="5110"/>
        <v>0</v>
      </c>
      <c r="AV2492" s="16">
        <f t="shared" si="5110"/>
        <v>0</v>
      </c>
      <c r="AW2492" s="16">
        <f t="shared" si="5110"/>
        <v>0</v>
      </c>
      <c r="AX2492" s="16">
        <f t="shared" si="5110"/>
        <v>0</v>
      </c>
      <c r="AY2492" s="16">
        <f t="shared" si="5110"/>
        <v>0</v>
      </c>
      <c r="AZ2492" s="16">
        <f t="shared" si="5111"/>
        <v>0</v>
      </c>
      <c r="BA2492" s="16">
        <f t="shared" si="5112"/>
        <v>0</v>
      </c>
      <c r="BB2492" s="16">
        <f t="shared" si="5112"/>
        <v>0</v>
      </c>
      <c r="BC2492" s="16">
        <f t="shared" si="5111"/>
        <v>0</v>
      </c>
      <c r="BD2492" s="16">
        <f t="shared" si="5113"/>
        <v>0</v>
      </c>
      <c r="BE2492" s="16">
        <f t="shared" si="5113"/>
        <v>0</v>
      </c>
      <c r="BF2492" s="16">
        <f t="shared" si="5021"/>
        <v>41</v>
      </c>
      <c r="BG2492" s="16">
        <f t="shared" si="5022"/>
        <v>41</v>
      </c>
      <c r="BH2492" s="16">
        <f t="shared" si="5023"/>
        <v>0</v>
      </c>
      <c r="BI2492" s="16">
        <f>BI2493</f>
        <v>0</v>
      </c>
      <c r="BJ2492" s="16">
        <f t="shared" si="5012"/>
        <v>41</v>
      </c>
      <c r="BK2492" s="16">
        <f>BK2493</f>
        <v>0</v>
      </c>
    </row>
    <row r="2493" spans="1:63" ht="31.5" x14ac:dyDescent="0.25">
      <c r="A2493" s="10" t="s">
        <v>515</v>
      </c>
      <c r="B2493" s="10" t="s">
        <v>57</v>
      </c>
      <c r="C2493" s="10" t="s">
        <v>174</v>
      </c>
      <c r="D2493" s="17" t="s">
        <v>336</v>
      </c>
      <c r="E2493" s="10" t="s">
        <v>52</v>
      </c>
      <c r="F2493" s="11" t="s">
        <v>23</v>
      </c>
      <c r="G2493" s="16">
        <v>0</v>
      </c>
      <c r="H2493" s="16">
        <f t="shared" si="5006"/>
        <v>41</v>
      </c>
      <c r="I2493" s="16">
        <v>41</v>
      </c>
      <c r="J2493" s="16">
        <v>0</v>
      </c>
      <c r="K2493" s="16">
        <f t="shared" si="5007"/>
        <v>41</v>
      </c>
      <c r="L2493" s="16">
        <v>41</v>
      </c>
      <c r="M2493" s="16">
        <v>0</v>
      </c>
      <c r="N2493" s="16"/>
      <c r="O2493" s="16"/>
      <c r="P2493" s="16"/>
      <c r="Q2493" s="16">
        <f t="shared" si="5064"/>
        <v>41</v>
      </c>
      <c r="R2493" s="16">
        <f t="shared" si="5065"/>
        <v>41</v>
      </c>
      <c r="S2493" s="16">
        <f t="shared" si="5066"/>
        <v>41</v>
      </c>
      <c r="T2493" s="16">
        <f t="shared" si="5067"/>
        <v>41</v>
      </c>
      <c r="U2493" s="16">
        <f t="shared" si="5068"/>
        <v>0</v>
      </c>
      <c r="V2493" s="16"/>
      <c r="W2493" s="16"/>
      <c r="X2493" s="16"/>
      <c r="Y2493" s="16"/>
      <c r="Z2493" s="16"/>
      <c r="AA2493" s="16">
        <f t="shared" si="5055"/>
        <v>41</v>
      </c>
      <c r="AB2493" s="16">
        <f t="shared" si="5056"/>
        <v>41</v>
      </c>
      <c r="AC2493" s="16">
        <f t="shared" si="5057"/>
        <v>0</v>
      </c>
      <c r="AD2493" s="16"/>
      <c r="AE2493" s="16"/>
      <c r="AF2493" s="16"/>
      <c r="AG2493" s="16"/>
      <c r="AH2493" s="16"/>
      <c r="AI2493" s="16"/>
      <c r="AJ2493" s="16"/>
      <c r="AK2493" s="16">
        <f t="shared" si="5040"/>
        <v>41</v>
      </c>
      <c r="AL2493" s="16">
        <f t="shared" si="5041"/>
        <v>41</v>
      </c>
      <c r="AM2493" s="16">
        <f t="shared" si="5042"/>
        <v>0</v>
      </c>
      <c r="AN2493" s="16"/>
      <c r="AO2493" s="16">
        <f t="shared" si="5043"/>
        <v>41</v>
      </c>
      <c r="AP2493" s="16"/>
      <c r="AQ2493" s="16"/>
      <c r="AR2493" s="16"/>
      <c r="AS2493" s="16"/>
      <c r="AT2493" s="16"/>
      <c r="AU2493" s="16"/>
      <c r="AV2493" s="16"/>
      <c r="AW2493" s="16"/>
      <c r="AX2493" s="16"/>
      <c r="AY2493" s="16"/>
      <c r="AZ2493" s="16"/>
      <c r="BA2493" s="16"/>
      <c r="BB2493" s="16"/>
      <c r="BC2493" s="16"/>
      <c r="BD2493" s="16"/>
      <c r="BE2493" s="16"/>
      <c r="BF2493" s="16">
        <f t="shared" si="5021"/>
        <v>41</v>
      </c>
      <c r="BG2493" s="16">
        <f t="shared" si="5022"/>
        <v>41</v>
      </c>
      <c r="BH2493" s="16">
        <f t="shared" si="5023"/>
        <v>0</v>
      </c>
      <c r="BI2493" s="16"/>
      <c r="BJ2493" s="16">
        <f t="shared" si="5012"/>
        <v>41</v>
      </c>
      <c r="BK2493" s="16"/>
    </row>
    <row r="2494" spans="1:63" x14ac:dyDescent="0.25">
      <c r="A2494" s="10" t="s">
        <v>515</v>
      </c>
      <c r="B2494" s="10" t="s">
        <v>57</v>
      </c>
      <c r="C2494" s="10" t="s">
        <v>174</v>
      </c>
      <c r="D2494" s="17" t="s">
        <v>115</v>
      </c>
      <c r="E2494" s="10"/>
      <c r="F2494" s="11" t="s">
        <v>116</v>
      </c>
      <c r="G2494" s="16">
        <f>G2495</f>
        <v>3686.3</v>
      </c>
      <c r="H2494" s="16">
        <f t="shared" si="5006"/>
        <v>-308.30000000000018</v>
      </c>
      <c r="I2494" s="16">
        <f t="shared" ref="I2494:J2497" si="5114">I2495</f>
        <v>3378</v>
      </c>
      <c r="J2494" s="16">
        <f t="shared" si="5114"/>
        <v>3859.5</v>
      </c>
      <c r="K2494" s="16">
        <f t="shared" si="5007"/>
        <v>-494.40000000000009</v>
      </c>
      <c r="L2494" s="16">
        <f t="shared" ref="L2494:P2497" si="5115">L2495</f>
        <v>3365.1</v>
      </c>
      <c r="M2494" s="16">
        <f t="shared" si="5115"/>
        <v>3432.6</v>
      </c>
      <c r="N2494" s="16">
        <f t="shared" si="5115"/>
        <v>0</v>
      </c>
      <c r="O2494" s="16">
        <f t="shared" si="5115"/>
        <v>0</v>
      </c>
      <c r="P2494" s="16">
        <f t="shared" si="5115"/>
        <v>0</v>
      </c>
      <c r="Q2494" s="16">
        <f t="shared" si="5064"/>
        <v>-308.30000000000018</v>
      </c>
      <c r="R2494" s="16">
        <f t="shared" si="5065"/>
        <v>3378</v>
      </c>
      <c r="S2494" s="16">
        <f t="shared" si="5066"/>
        <v>-494.40000000000009</v>
      </c>
      <c r="T2494" s="16">
        <f t="shared" si="5067"/>
        <v>3365.1</v>
      </c>
      <c r="U2494" s="16">
        <f t="shared" si="5068"/>
        <v>3432.6</v>
      </c>
      <c r="V2494" s="16">
        <f t="shared" ref="V2494:X2497" si="5116">V2495</f>
        <v>0</v>
      </c>
      <c r="W2494" s="16">
        <f t="shared" si="5116"/>
        <v>0</v>
      </c>
      <c r="X2494" s="16">
        <f t="shared" si="5116"/>
        <v>0</v>
      </c>
      <c r="Y2494" s="16">
        <f t="shared" ref="Y2494:Z2497" si="5117">Y2495</f>
        <v>0</v>
      </c>
      <c r="Z2494" s="16">
        <f t="shared" si="5117"/>
        <v>0</v>
      </c>
      <c r="AA2494" s="16">
        <f t="shared" si="5055"/>
        <v>3378</v>
      </c>
      <c r="AB2494" s="16">
        <f t="shared" si="5056"/>
        <v>3365.1</v>
      </c>
      <c r="AC2494" s="16">
        <f t="shared" si="5057"/>
        <v>3432.6</v>
      </c>
      <c r="AD2494" s="16">
        <f t="shared" ref="AD2494:AE2497" si="5118">AD2495</f>
        <v>0</v>
      </c>
      <c r="AE2494" s="16">
        <f t="shared" si="5118"/>
        <v>0</v>
      </c>
      <c r="AF2494" s="16">
        <f>AF2495</f>
        <v>0</v>
      </c>
      <c r="AG2494" s="16">
        <f t="shared" ref="AG2494:AH2497" si="5119">AG2495</f>
        <v>0</v>
      </c>
      <c r="AH2494" s="16">
        <f t="shared" si="5119"/>
        <v>0</v>
      </c>
      <c r="AI2494" s="16">
        <f t="shared" ref="AI2494:AJ2497" si="5120">AI2495</f>
        <v>0</v>
      </c>
      <c r="AJ2494" s="16">
        <f t="shared" si="5120"/>
        <v>0</v>
      </c>
      <c r="AK2494" s="16">
        <f t="shared" si="5040"/>
        <v>3378</v>
      </c>
      <c r="AL2494" s="16">
        <f t="shared" si="5041"/>
        <v>3365.1</v>
      </c>
      <c r="AM2494" s="16">
        <f t="shared" si="5042"/>
        <v>3432.6</v>
      </c>
      <c r="AN2494" s="16">
        <f>AN2495</f>
        <v>0</v>
      </c>
      <c r="AO2494" s="16">
        <f t="shared" si="5043"/>
        <v>3378</v>
      </c>
      <c r="AP2494" s="16">
        <f t="shared" ref="AP2494:AT2497" si="5121">AP2495</f>
        <v>0</v>
      </c>
      <c r="AQ2494" s="16">
        <f t="shared" si="5121"/>
        <v>0</v>
      </c>
      <c r="AR2494" s="16">
        <f t="shared" si="5121"/>
        <v>0</v>
      </c>
      <c r="AS2494" s="16">
        <f t="shared" si="5121"/>
        <v>0</v>
      </c>
      <c r="AT2494" s="16">
        <f t="shared" si="5121"/>
        <v>0</v>
      </c>
      <c r="AU2494" s="16">
        <f t="shared" ref="AU2494:AY2497" si="5122">AU2495</f>
        <v>0</v>
      </c>
      <c r="AV2494" s="16">
        <f t="shared" si="5122"/>
        <v>0</v>
      </c>
      <c r="AW2494" s="16">
        <f t="shared" si="5122"/>
        <v>0</v>
      </c>
      <c r="AX2494" s="16">
        <f t="shared" si="5122"/>
        <v>0</v>
      </c>
      <c r="AY2494" s="16">
        <f t="shared" si="5122"/>
        <v>0</v>
      </c>
      <c r="AZ2494" s="16">
        <f t="shared" ref="AZ2494:BC2497" si="5123">AZ2495</f>
        <v>0</v>
      </c>
      <c r="BA2494" s="16">
        <f t="shared" ref="BA2494:BB2497" si="5124">BA2495</f>
        <v>0</v>
      </c>
      <c r="BB2494" s="16">
        <f t="shared" si="5124"/>
        <v>0</v>
      </c>
      <c r="BC2494" s="16">
        <f t="shared" si="5123"/>
        <v>0</v>
      </c>
      <c r="BD2494" s="16">
        <f t="shared" ref="BD2494:BE2497" si="5125">BD2495</f>
        <v>0</v>
      </c>
      <c r="BE2494" s="16">
        <f t="shared" si="5125"/>
        <v>0</v>
      </c>
      <c r="BF2494" s="16">
        <f t="shared" si="5021"/>
        <v>3378</v>
      </c>
      <c r="BG2494" s="16">
        <f t="shared" si="5022"/>
        <v>3365.1</v>
      </c>
      <c r="BH2494" s="16">
        <f t="shared" si="5023"/>
        <v>3432.6</v>
      </c>
      <c r="BI2494" s="16">
        <f>BI2495</f>
        <v>0</v>
      </c>
      <c r="BJ2494" s="16">
        <f t="shared" si="5012"/>
        <v>3378</v>
      </c>
      <c r="BK2494" s="16">
        <f>BK2495</f>
        <v>0</v>
      </c>
    </row>
    <row r="2495" spans="1:63" ht="47.25" x14ac:dyDescent="0.25">
      <c r="A2495" s="10" t="s">
        <v>515</v>
      </c>
      <c r="B2495" s="10" t="s">
        <v>57</v>
      </c>
      <c r="C2495" s="10" t="s">
        <v>174</v>
      </c>
      <c r="D2495" s="17" t="s">
        <v>405</v>
      </c>
      <c r="E2495" s="10"/>
      <c r="F2495" s="11" t="s">
        <v>406</v>
      </c>
      <c r="G2495" s="16">
        <f>G2496</f>
        <v>3686.3</v>
      </c>
      <c r="H2495" s="16">
        <f t="shared" si="5006"/>
        <v>-308.30000000000018</v>
      </c>
      <c r="I2495" s="16">
        <f t="shared" si="5114"/>
        <v>3378</v>
      </c>
      <c r="J2495" s="16">
        <f t="shared" si="5114"/>
        <v>3859.5</v>
      </c>
      <c r="K2495" s="16">
        <f t="shared" si="5007"/>
        <v>-494.40000000000009</v>
      </c>
      <c r="L2495" s="16">
        <f t="shared" si="5115"/>
        <v>3365.1</v>
      </c>
      <c r="M2495" s="16">
        <f t="shared" si="5115"/>
        <v>3432.6</v>
      </c>
      <c r="N2495" s="16">
        <f t="shared" si="5115"/>
        <v>0</v>
      </c>
      <c r="O2495" s="16">
        <f t="shared" si="5115"/>
        <v>0</v>
      </c>
      <c r="P2495" s="16">
        <f t="shared" si="5115"/>
        <v>0</v>
      </c>
      <c r="Q2495" s="16">
        <f t="shared" si="5064"/>
        <v>-308.30000000000018</v>
      </c>
      <c r="R2495" s="16">
        <f t="shared" si="5065"/>
        <v>3378</v>
      </c>
      <c r="S2495" s="16">
        <f t="shared" si="5066"/>
        <v>-494.40000000000009</v>
      </c>
      <c r="T2495" s="16">
        <f t="shared" si="5067"/>
        <v>3365.1</v>
      </c>
      <c r="U2495" s="16">
        <f t="shared" si="5068"/>
        <v>3432.6</v>
      </c>
      <c r="V2495" s="16">
        <f t="shared" si="5116"/>
        <v>0</v>
      </c>
      <c r="W2495" s="16">
        <f t="shared" si="5116"/>
        <v>0</v>
      </c>
      <c r="X2495" s="16">
        <f t="shared" si="5116"/>
        <v>0</v>
      </c>
      <c r="Y2495" s="16">
        <f t="shared" si="5117"/>
        <v>0</v>
      </c>
      <c r="Z2495" s="16">
        <f t="shared" si="5117"/>
        <v>0</v>
      </c>
      <c r="AA2495" s="16">
        <f t="shared" si="5055"/>
        <v>3378</v>
      </c>
      <c r="AB2495" s="16">
        <f t="shared" si="5056"/>
        <v>3365.1</v>
      </c>
      <c r="AC2495" s="16">
        <f t="shared" si="5057"/>
        <v>3432.6</v>
      </c>
      <c r="AD2495" s="16">
        <f t="shared" si="5118"/>
        <v>0</v>
      </c>
      <c r="AE2495" s="16">
        <f t="shared" si="5118"/>
        <v>0</v>
      </c>
      <c r="AF2495" s="16">
        <f>AF2496</f>
        <v>0</v>
      </c>
      <c r="AG2495" s="16">
        <f t="shared" si="5119"/>
        <v>0</v>
      </c>
      <c r="AH2495" s="16">
        <f t="shared" si="5119"/>
        <v>0</v>
      </c>
      <c r="AI2495" s="16">
        <f t="shared" si="5120"/>
        <v>0</v>
      </c>
      <c r="AJ2495" s="16">
        <f t="shared" si="5120"/>
        <v>0</v>
      </c>
      <c r="AK2495" s="16">
        <f t="shared" si="5040"/>
        <v>3378</v>
      </c>
      <c r="AL2495" s="16">
        <f t="shared" si="5041"/>
        <v>3365.1</v>
      </c>
      <c r="AM2495" s="16">
        <f t="shared" si="5042"/>
        <v>3432.6</v>
      </c>
      <c r="AN2495" s="16">
        <f>AN2496</f>
        <v>0</v>
      </c>
      <c r="AO2495" s="16">
        <f t="shared" si="5043"/>
        <v>3378</v>
      </c>
      <c r="AP2495" s="16">
        <f t="shared" si="5121"/>
        <v>0</v>
      </c>
      <c r="AQ2495" s="16">
        <f t="shared" si="5121"/>
        <v>0</v>
      </c>
      <c r="AR2495" s="16">
        <f t="shared" si="5121"/>
        <v>0</v>
      </c>
      <c r="AS2495" s="16">
        <f t="shared" si="5121"/>
        <v>0</v>
      </c>
      <c r="AT2495" s="16">
        <f t="shared" si="5121"/>
        <v>0</v>
      </c>
      <c r="AU2495" s="16">
        <f t="shared" si="5122"/>
        <v>0</v>
      </c>
      <c r="AV2495" s="16">
        <f t="shared" si="5122"/>
        <v>0</v>
      </c>
      <c r="AW2495" s="16">
        <f t="shared" si="5122"/>
        <v>0</v>
      </c>
      <c r="AX2495" s="16">
        <f t="shared" si="5122"/>
        <v>0</v>
      </c>
      <c r="AY2495" s="16">
        <f t="shared" si="5122"/>
        <v>0</v>
      </c>
      <c r="AZ2495" s="16">
        <f t="shared" si="5123"/>
        <v>0</v>
      </c>
      <c r="BA2495" s="16">
        <f t="shared" si="5124"/>
        <v>0</v>
      </c>
      <c r="BB2495" s="16">
        <f t="shared" si="5124"/>
        <v>0</v>
      </c>
      <c r="BC2495" s="16">
        <f t="shared" si="5123"/>
        <v>0</v>
      </c>
      <c r="BD2495" s="16">
        <f t="shared" si="5125"/>
        <v>0</v>
      </c>
      <c r="BE2495" s="16">
        <f t="shared" si="5125"/>
        <v>0</v>
      </c>
      <c r="BF2495" s="16">
        <f t="shared" si="5021"/>
        <v>3378</v>
      </c>
      <c r="BG2495" s="16">
        <f t="shared" si="5022"/>
        <v>3365.1</v>
      </c>
      <c r="BH2495" s="16">
        <f t="shared" si="5023"/>
        <v>3432.6</v>
      </c>
      <c r="BI2495" s="16">
        <f>BI2496</f>
        <v>0</v>
      </c>
      <c r="BJ2495" s="16">
        <f t="shared" si="5012"/>
        <v>3378</v>
      </c>
      <c r="BK2495" s="16">
        <f>BK2496</f>
        <v>0</v>
      </c>
    </row>
    <row r="2496" spans="1:63" ht="47.25" x14ac:dyDescent="0.25">
      <c r="A2496" s="10" t="s">
        <v>515</v>
      </c>
      <c r="B2496" s="10" t="s">
        <v>57</v>
      </c>
      <c r="C2496" s="10" t="s">
        <v>174</v>
      </c>
      <c r="D2496" s="17" t="s">
        <v>405</v>
      </c>
      <c r="E2496" s="10" t="s">
        <v>50</v>
      </c>
      <c r="F2496" s="11" t="s">
        <v>21</v>
      </c>
      <c r="G2496" s="16">
        <f>G2497</f>
        <v>3686.3</v>
      </c>
      <c r="H2496" s="16">
        <f t="shared" si="5006"/>
        <v>-308.30000000000018</v>
      </c>
      <c r="I2496" s="16">
        <f t="shared" si="5114"/>
        <v>3378</v>
      </c>
      <c r="J2496" s="16">
        <f t="shared" si="5114"/>
        <v>3859.5</v>
      </c>
      <c r="K2496" s="16">
        <f t="shared" si="5007"/>
        <v>-494.40000000000009</v>
      </c>
      <c r="L2496" s="16">
        <f t="shared" si="5115"/>
        <v>3365.1</v>
      </c>
      <c r="M2496" s="16">
        <f t="shared" si="5115"/>
        <v>3432.6</v>
      </c>
      <c r="N2496" s="16">
        <f t="shared" si="5115"/>
        <v>0</v>
      </c>
      <c r="O2496" s="16">
        <f t="shared" si="5115"/>
        <v>0</v>
      </c>
      <c r="P2496" s="16">
        <f t="shared" si="5115"/>
        <v>0</v>
      </c>
      <c r="Q2496" s="16">
        <f t="shared" si="5064"/>
        <v>-308.30000000000018</v>
      </c>
      <c r="R2496" s="16">
        <f t="shared" si="5065"/>
        <v>3378</v>
      </c>
      <c r="S2496" s="16">
        <f t="shared" si="5066"/>
        <v>-494.40000000000009</v>
      </c>
      <c r="T2496" s="16">
        <f t="shared" si="5067"/>
        <v>3365.1</v>
      </c>
      <c r="U2496" s="16">
        <f t="shared" si="5068"/>
        <v>3432.6</v>
      </c>
      <c r="V2496" s="16">
        <f t="shared" si="5116"/>
        <v>0</v>
      </c>
      <c r="W2496" s="16">
        <f t="shared" si="5116"/>
        <v>0</v>
      </c>
      <c r="X2496" s="16">
        <f t="shared" si="5116"/>
        <v>0</v>
      </c>
      <c r="Y2496" s="16">
        <f t="shared" si="5117"/>
        <v>0</v>
      </c>
      <c r="Z2496" s="16">
        <f t="shared" si="5117"/>
        <v>0</v>
      </c>
      <c r="AA2496" s="16">
        <f t="shared" si="5055"/>
        <v>3378</v>
      </c>
      <c r="AB2496" s="16">
        <f t="shared" si="5056"/>
        <v>3365.1</v>
      </c>
      <c r="AC2496" s="16">
        <f t="shared" si="5057"/>
        <v>3432.6</v>
      </c>
      <c r="AD2496" s="16">
        <f t="shared" si="5118"/>
        <v>0</v>
      </c>
      <c r="AE2496" s="16">
        <f t="shared" si="5118"/>
        <v>0</v>
      </c>
      <c r="AF2496" s="16">
        <f>AF2497</f>
        <v>0</v>
      </c>
      <c r="AG2496" s="16">
        <f t="shared" si="5119"/>
        <v>0</v>
      </c>
      <c r="AH2496" s="16">
        <f t="shared" si="5119"/>
        <v>0</v>
      </c>
      <c r="AI2496" s="16">
        <f t="shared" si="5120"/>
        <v>0</v>
      </c>
      <c r="AJ2496" s="16">
        <f t="shared" si="5120"/>
        <v>0</v>
      </c>
      <c r="AK2496" s="16">
        <f t="shared" si="5040"/>
        <v>3378</v>
      </c>
      <c r="AL2496" s="16">
        <f t="shared" si="5041"/>
        <v>3365.1</v>
      </c>
      <c r="AM2496" s="16">
        <f t="shared" si="5042"/>
        <v>3432.6</v>
      </c>
      <c r="AN2496" s="16">
        <f>AN2497</f>
        <v>0</v>
      </c>
      <c r="AO2496" s="16">
        <f t="shared" si="5043"/>
        <v>3378</v>
      </c>
      <c r="AP2496" s="16">
        <f t="shared" si="5121"/>
        <v>0</v>
      </c>
      <c r="AQ2496" s="16">
        <f t="shared" si="5121"/>
        <v>0</v>
      </c>
      <c r="AR2496" s="16">
        <f t="shared" si="5121"/>
        <v>0</v>
      </c>
      <c r="AS2496" s="16">
        <f t="shared" si="5121"/>
        <v>0</v>
      </c>
      <c r="AT2496" s="16">
        <f t="shared" si="5121"/>
        <v>0</v>
      </c>
      <c r="AU2496" s="16">
        <f t="shared" si="5122"/>
        <v>0</v>
      </c>
      <c r="AV2496" s="16">
        <f t="shared" si="5122"/>
        <v>0</v>
      </c>
      <c r="AW2496" s="16">
        <f t="shared" si="5122"/>
        <v>0</v>
      </c>
      <c r="AX2496" s="16">
        <f t="shared" si="5122"/>
        <v>0</v>
      </c>
      <c r="AY2496" s="16">
        <f t="shared" si="5122"/>
        <v>0</v>
      </c>
      <c r="AZ2496" s="16">
        <f t="shared" si="5123"/>
        <v>0</v>
      </c>
      <c r="BA2496" s="16">
        <f t="shared" si="5124"/>
        <v>0</v>
      </c>
      <c r="BB2496" s="16">
        <f t="shared" si="5124"/>
        <v>0</v>
      </c>
      <c r="BC2496" s="16">
        <f t="shared" si="5123"/>
        <v>0</v>
      </c>
      <c r="BD2496" s="16">
        <f t="shared" si="5125"/>
        <v>0</v>
      </c>
      <c r="BE2496" s="16">
        <f t="shared" si="5125"/>
        <v>0</v>
      </c>
      <c r="BF2496" s="16">
        <f t="shared" si="5021"/>
        <v>3378</v>
      </c>
      <c r="BG2496" s="16">
        <f t="shared" si="5022"/>
        <v>3365.1</v>
      </c>
      <c r="BH2496" s="16">
        <f t="shared" si="5023"/>
        <v>3432.6</v>
      </c>
      <c r="BI2496" s="16">
        <f>BI2497</f>
        <v>0</v>
      </c>
      <c r="BJ2496" s="16">
        <f t="shared" si="5012"/>
        <v>3378</v>
      </c>
      <c r="BK2496" s="16">
        <f>BK2497</f>
        <v>0</v>
      </c>
    </row>
    <row r="2497" spans="1:63" ht="47.25" x14ac:dyDescent="0.25">
      <c r="A2497" s="10" t="s">
        <v>515</v>
      </c>
      <c r="B2497" s="10" t="s">
        <v>57</v>
      </c>
      <c r="C2497" s="10" t="s">
        <v>174</v>
      </c>
      <c r="D2497" s="17" t="s">
        <v>405</v>
      </c>
      <c r="E2497" s="10" t="s">
        <v>51</v>
      </c>
      <c r="F2497" s="11" t="s">
        <v>22</v>
      </c>
      <c r="G2497" s="16">
        <f>G2498</f>
        <v>3686.3</v>
      </c>
      <c r="H2497" s="16">
        <f t="shared" si="5006"/>
        <v>-308.30000000000018</v>
      </c>
      <c r="I2497" s="16">
        <f t="shared" si="5114"/>
        <v>3378</v>
      </c>
      <c r="J2497" s="16">
        <f t="shared" si="5114"/>
        <v>3859.5</v>
      </c>
      <c r="K2497" s="16">
        <f t="shared" si="5007"/>
        <v>-494.40000000000009</v>
      </c>
      <c r="L2497" s="16">
        <f t="shared" si="5115"/>
        <v>3365.1</v>
      </c>
      <c r="M2497" s="16">
        <f t="shared" si="5115"/>
        <v>3432.6</v>
      </c>
      <c r="N2497" s="16">
        <f t="shared" si="5115"/>
        <v>0</v>
      </c>
      <c r="O2497" s="16">
        <f t="shared" si="5115"/>
        <v>0</v>
      </c>
      <c r="P2497" s="16">
        <f t="shared" si="5115"/>
        <v>0</v>
      </c>
      <c r="Q2497" s="16">
        <f t="shared" si="5064"/>
        <v>-308.30000000000018</v>
      </c>
      <c r="R2497" s="16">
        <f t="shared" si="5065"/>
        <v>3378</v>
      </c>
      <c r="S2497" s="16">
        <f t="shared" si="5066"/>
        <v>-494.40000000000009</v>
      </c>
      <c r="T2497" s="16">
        <f t="shared" si="5067"/>
        <v>3365.1</v>
      </c>
      <c r="U2497" s="16">
        <f t="shared" si="5068"/>
        <v>3432.6</v>
      </c>
      <c r="V2497" s="16">
        <f t="shared" si="5116"/>
        <v>0</v>
      </c>
      <c r="W2497" s="16">
        <f t="shared" si="5116"/>
        <v>0</v>
      </c>
      <c r="X2497" s="16">
        <f t="shared" si="5116"/>
        <v>0</v>
      </c>
      <c r="Y2497" s="16">
        <f t="shared" si="5117"/>
        <v>0</v>
      </c>
      <c r="Z2497" s="16">
        <f t="shared" si="5117"/>
        <v>0</v>
      </c>
      <c r="AA2497" s="16">
        <f t="shared" si="5055"/>
        <v>3378</v>
      </c>
      <c r="AB2497" s="16">
        <f t="shared" si="5056"/>
        <v>3365.1</v>
      </c>
      <c r="AC2497" s="16">
        <f t="shared" si="5057"/>
        <v>3432.6</v>
      </c>
      <c r="AD2497" s="16">
        <f t="shared" si="5118"/>
        <v>0</v>
      </c>
      <c r="AE2497" s="16">
        <f t="shared" si="5118"/>
        <v>0</v>
      </c>
      <c r="AF2497" s="16">
        <f>AF2498</f>
        <v>0</v>
      </c>
      <c r="AG2497" s="16">
        <f t="shared" si="5119"/>
        <v>0</v>
      </c>
      <c r="AH2497" s="16">
        <f t="shared" si="5119"/>
        <v>0</v>
      </c>
      <c r="AI2497" s="16">
        <f t="shared" si="5120"/>
        <v>0</v>
      </c>
      <c r="AJ2497" s="16">
        <f t="shared" si="5120"/>
        <v>0</v>
      </c>
      <c r="AK2497" s="16">
        <f t="shared" si="5040"/>
        <v>3378</v>
      </c>
      <c r="AL2497" s="16">
        <f t="shared" si="5041"/>
        <v>3365.1</v>
      </c>
      <c r="AM2497" s="16">
        <f t="shared" si="5042"/>
        <v>3432.6</v>
      </c>
      <c r="AN2497" s="16">
        <f>AN2498</f>
        <v>0</v>
      </c>
      <c r="AO2497" s="16">
        <f t="shared" si="5043"/>
        <v>3378</v>
      </c>
      <c r="AP2497" s="16">
        <f t="shared" si="5121"/>
        <v>0</v>
      </c>
      <c r="AQ2497" s="16">
        <f t="shared" si="5121"/>
        <v>0</v>
      </c>
      <c r="AR2497" s="16">
        <f t="shared" si="5121"/>
        <v>0</v>
      </c>
      <c r="AS2497" s="16">
        <f t="shared" si="5121"/>
        <v>0</v>
      </c>
      <c r="AT2497" s="16">
        <f t="shared" si="5121"/>
        <v>0</v>
      </c>
      <c r="AU2497" s="16">
        <f t="shared" si="5122"/>
        <v>0</v>
      </c>
      <c r="AV2497" s="16">
        <f t="shared" si="5122"/>
        <v>0</v>
      </c>
      <c r="AW2497" s="16">
        <f t="shared" si="5122"/>
        <v>0</v>
      </c>
      <c r="AX2497" s="16">
        <f t="shared" si="5122"/>
        <v>0</v>
      </c>
      <c r="AY2497" s="16">
        <f t="shared" si="5122"/>
        <v>0</v>
      </c>
      <c r="AZ2497" s="16">
        <f t="shared" si="5123"/>
        <v>0</v>
      </c>
      <c r="BA2497" s="16">
        <f t="shared" si="5124"/>
        <v>0</v>
      </c>
      <c r="BB2497" s="16">
        <f t="shared" si="5124"/>
        <v>0</v>
      </c>
      <c r="BC2497" s="16">
        <f t="shared" si="5123"/>
        <v>0</v>
      </c>
      <c r="BD2497" s="16">
        <f t="shared" si="5125"/>
        <v>0</v>
      </c>
      <c r="BE2497" s="16">
        <f t="shared" si="5125"/>
        <v>0</v>
      </c>
      <c r="BF2497" s="16">
        <f t="shared" si="5021"/>
        <v>3378</v>
      </c>
      <c r="BG2497" s="16">
        <f t="shared" si="5022"/>
        <v>3365.1</v>
      </c>
      <c r="BH2497" s="16">
        <f t="shared" si="5023"/>
        <v>3432.6</v>
      </c>
      <c r="BI2497" s="16">
        <f>BI2498</f>
        <v>0</v>
      </c>
      <c r="BJ2497" s="16">
        <f t="shared" si="5012"/>
        <v>3378</v>
      </c>
      <c r="BK2497" s="16">
        <f>BK2498</f>
        <v>0</v>
      </c>
    </row>
    <row r="2498" spans="1:63" ht="31.5" x14ac:dyDescent="0.25">
      <c r="A2498" s="10" t="s">
        <v>515</v>
      </c>
      <c r="B2498" s="10" t="s">
        <v>57</v>
      </c>
      <c r="C2498" s="10" t="s">
        <v>174</v>
      </c>
      <c r="D2498" s="17" t="s">
        <v>405</v>
      </c>
      <c r="E2498" s="10" t="s">
        <v>52</v>
      </c>
      <c r="F2498" s="11" t="s">
        <v>23</v>
      </c>
      <c r="G2498" s="16">
        <v>3686.3</v>
      </c>
      <c r="H2498" s="16">
        <f t="shared" si="5006"/>
        <v>-308.30000000000018</v>
      </c>
      <c r="I2498" s="16">
        <v>3378</v>
      </c>
      <c r="J2498" s="16">
        <v>3859.5</v>
      </c>
      <c r="K2498" s="16">
        <f t="shared" si="5007"/>
        <v>-494.40000000000009</v>
      </c>
      <c r="L2498" s="16">
        <v>3365.1</v>
      </c>
      <c r="M2498" s="16">
        <v>3432.6</v>
      </c>
      <c r="N2498" s="16"/>
      <c r="O2498" s="16"/>
      <c r="P2498" s="16"/>
      <c r="Q2498" s="16">
        <f t="shared" si="5064"/>
        <v>-308.30000000000018</v>
      </c>
      <c r="R2498" s="16">
        <f t="shared" si="5065"/>
        <v>3378</v>
      </c>
      <c r="S2498" s="16">
        <f t="shared" si="5066"/>
        <v>-494.40000000000009</v>
      </c>
      <c r="T2498" s="16">
        <f t="shared" si="5067"/>
        <v>3365.1</v>
      </c>
      <c r="U2498" s="16">
        <f t="shared" si="5068"/>
        <v>3432.6</v>
      </c>
      <c r="V2498" s="16"/>
      <c r="W2498" s="16"/>
      <c r="X2498" s="16"/>
      <c r="Y2498" s="16"/>
      <c r="Z2498" s="16"/>
      <c r="AA2498" s="16">
        <f t="shared" si="5055"/>
        <v>3378</v>
      </c>
      <c r="AB2498" s="16">
        <f t="shared" si="5056"/>
        <v>3365.1</v>
      </c>
      <c r="AC2498" s="16">
        <f t="shared" si="5057"/>
        <v>3432.6</v>
      </c>
      <c r="AD2498" s="16"/>
      <c r="AE2498" s="16"/>
      <c r="AF2498" s="16"/>
      <c r="AG2498" s="16"/>
      <c r="AH2498" s="16"/>
      <c r="AI2498" s="16"/>
      <c r="AJ2498" s="16"/>
      <c r="AK2498" s="16">
        <f t="shared" si="5040"/>
        <v>3378</v>
      </c>
      <c r="AL2498" s="16">
        <f t="shared" si="5041"/>
        <v>3365.1</v>
      </c>
      <c r="AM2498" s="16">
        <f t="shared" si="5042"/>
        <v>3432.6</v>
      </c>
      <c r="AN2498" s="16"/>
      <c r="AO2498" s="16">
        <f t="shared" si="5043"/>
        <v>3378</v>
      </c>
      <c r="AP2498" s="16"/>
      <c r="AQ2498" s="16"/>
      <c r="AR2498" s="16"/>
      <c r="AS2498" s="16"/>
      <c r="AT2498" s="16"/>
      <c r="AU2498" s="16"/>
      <c r="AV2498" s="16"/>
      <c r="AW2498" s="16"/>
      <c r="AX2498" s="16"/>
      <c r="AY2498" s="16"/>
      <c r="AZ2498" s="16"/>
      <c r="BA2498" s="16"/>
      <c r="BB2498" s="16"/>
      <c r="BC2498" s="16"/>
      <c r="BD2498" s="16"/>
      <c r="BE2498" s="16"/>
      <c r="BF2498" s="16">
        <f t="shared" si="5021"/>
        <v>3378</v>
      </c>
      <c r="BG2498" s="16">
        <f t="shared" si="5022"/>
        <v>3365.1</v>
      </c>
      <c r="BH2498" s="16">
        <f t="shared" si="5023"/>
        <v>3432.6</v>
      </c>
      <c r="BI2498" s="16"/>
      <c r="BJ2498" s="16">
        <f t="shared" si="5012"/>
        <v>3378</v>
      </c>
      <c r="BK2498" s="16"/>
    </row>
    <row r="2499" spans="1:63" s="46" customFormat="1" x14ac:dyDescent="0.25">
      <c r="A2499" s="6" t="s">
        <v>549</v>
      </c>
      <c r="B2499" s="6"/>
      <c r="C2499" s="6"/>
      <c r="D2499" s="6"/>
      <c r="E2499" s="6"/>
      <c r="F2499" s="7" t="s">
        <v>550</v>
      </c>
      <c r="G2499" s="14">
        <f>G2500+G2567+G2591+G2628+G2685+G2694+G2677+G2711</f>
        <v>284192.58500000008</v>
      </c>
      <c r="H2499" s="14">
        <f t="shared" si="5006"/>
        <v>2995.7149999999674</v>
      </c>
      <c r="I2499" s="14">
        <f>I2500+I2567+I2591+I2628+I2685+I2694+I2677+I2711</f>
        <v>287188.30000000005</v>
      </c>
      <c r="J2499" s="14">
        <f>J2500+J2567+J2591+J2628+J2685+J2694+J2677+J2711</f>
        <v>287307.11300000001</v>
      </c>
      <c r="K2499" s="14">
        <f t="shared" si="5007"/>
        <v>-40552.713000000018</v>
      </c>
      <c r="L2499" s="14">
        <f>L2500+L2567+L2591+L2628+L2685+L2694+L2677+L2711</f>
        <v>246754.4</v>
      </c>
      <c r="M2499" s="14">
        <f>M2500+M2567+M2591+M2628+M2685+M2694+M2677+M2711</f>
        <v>252392.7</v>
      </c>
      <c r="N2499" s="14">
        <f>N2500+N2567+N2591+N2628+N2685+N2694+N2677+N2711</f>
        <v>2267.5000000000005</v>
      </c>
      <c r="O2499" s="14">
        <f>O2500+O2567+O2591+O2628+O2685+O2694+O2677+O2711</f>
        <v>2133.4</v>
      </c>
      <c r="P2499" s="14">
        <f>P2500+P2567+P2591+P2628+P2685+P2694+P2677+P2711</f>
        <v>2210.8000000000002</v>
      </c>
      <c r="Q2499" s="14">
        <f t="shared" si="5064"/>
        <v>5263.2149999999674</v>
      </c>
      <c r="R2499" s="14">
        <f t="shared" si="5065"/>
        <v>289455.80000000005</v>
      </c>
      <c r="S2499" s="14">
        <f t="shared" si="5066"/>
        <v>-38419.313000000024</v>
      </c>
      <c r="T2499" s="14">
        <f t="shared" si="5067"/>
        <v>248887.8</v>
      </c>
      <c r="U2499" s="14">
        <f t="shared" si="5068"/>
        <v>254603.5</v>
      </c>
      <c r="V2499" s="14">
        <f>V2500+V2567+V2591+V2628+V2685+V2694+V2677+V2711</f>
        <v>192.7</v>
      </c>
      <c r="W2499" s="14">
        <f>W2500+W2567+W2591+W2628+W2685+W2694+W2677+W2711</f>
        <v>0</v>
      </c>
      <c r="X2499" s="14">
        <f>X2500+X2567+X2591+X2628+X2685+X2694+X2677+X2711</f>
        <v>0</v>
      </c>
      <c r="Y2499" s="14">
        <f>Y2500+Y2567+Y2591+Y2628+Y2685+Y2694+Y2677+Y2711</f>
        <v>0</v>
      </c>
      <c r="Z2499" s="14">
        <f>Z2500+Z2567+Z2591+Z2628+Z2685+Z2694+Z2677+Z2711</f>
        <v>0</v>
      </c>
      <c r="AA2499" s="14">
        <f t="shared" si="5055"/>
        <v>289648.50000000006</v>
      </c>
      <c r="AB2499" s="14">
        <f t="shared" si="5056"/>
        <v>248887.8</v>
      </c>
      <c r="AC2499" s="14">
        <f t="shared" si="5057"/>
        <v>254603.5</v>
      </c>
      <c r="AD2499" s="14">
        <f t="shared" ref="AD2499:AJ2499" si="5126">AD2500+AD2567+AD2591+AD2628+AD2685+AD2694+AD2677+AD2711</f>
        <v>0</v>
      </c>
      <c r="AE2499" s="14">
        <f t="shared" si="5126"/>
        <v>-12769.32</v>
      </c>
      <c r="AF2499" s="14">
        <f t="shared" si="5126"/>
        <v>0</v>
      </c>
      <c r="AG2499" s="14">
        <f t="shared" si="5126"/>
        <v>0</v>
      </c>
      <c r="AH2499" s="14">
        <f t="shared" si="5126"/>
        <v>-4092.1</v>
      </c>
      <c r="AI2499" s="14">
        <f t="shared" si="5126"/>
        <v>0</v>
      </c>
      <c r="AJ2499" s="14">
        <f t="shared" si="5126"/>
        <v>-4174</v>
      </c>
      <c r="AK2499" s="14">
        <f t="shared" si="5040"/>
        <v>276879.18000000005</v>
      </c>
      <c r="AL2499" s="14">
        <f t="shared" si="5041"/>
        <v>244795.69999999998</v>
      </c>
      <c r="AM2499" s="14">
        <f t="shared" si="5042"/>
        <v>250429.5</v>
      </c>
      <c r="AN2499" s="14">
        <f>AN2500+AN2567+AN2591+AN2628+AN2685+AN2694+AN2677+AN2711</f>
        <v>0</v>
      </c>
      <c r="AO2499" s="14">
        <f t="shared" si="5043"/>
        <v>276879.18000000005</v>
      </c>
      <c r="AP2499" s="14">
        <f t="shared" ref="AP2499:BK2499" si="5127">AP2500+AP2567+AP2591+AP2628+AP2685+AP2694+AP2677+AP2711</f>
        <v>531.4</v>
      </c>
      <c r="AQ2499" s="14">
        <f t="shared" si="5127"/>
        <v>0</v>
      </c>
      <c r="AR2499" s="14">
        <f t="shared" si="5127"/>
        <v>0</v>
      </c>
      <c r="AS2499" s="14">
        <f>AS2500+AS2567+AS2591+AS2628+AS2685+AS2694+AS2677+AS2711</f>
        <v>0</v>
      </c>
      <c r="AT2499" s="14">
        <f>AT2500+AT2567+AT2591+AT2628+AT2685+AT2694+AT2677+AT2711</f>
        <v>0</v>
      </c>
      <c r="AU2499" s="14">
        <f t="shared" si="5127"/>
        <v>0</v>
      </c>
      <c r="AV2499" s="14">
        <f t="shared" si="5127"/>
        <v>0</v>
      </c>
      <c r="AW2499" s="14">
        <f t="shared" si="5127"/>
        <v>0</v>
      </c>
      <c r="AX2499" s="14">
        <f t="shared" si="5127"/>
        <v>64.784999999999997</v>
      </c>
      <c r="AY2499" s="14">
        <f t="shared" si="5127"/>
        <v>0</v>
      </c>
      <c r="AZ2499" s="14">
        <f t="shared" si="5127"/>
        <v>797.1</v>
      </c>
      <c r="BA2499" s="14">
        <f>BA2500+BA2567+BA2591+BA2628+BA2685+BA2694+BA2677+BA2711</f>
        <v>0</v>
      </c>
      <c r="BB2499" s="14">
        <f>BB2500+BB2567+BB2591+BB2628+BB2685+BB2694+BB2677+BB2711</f>
        <v>0</v>
      </c>
      <c r="BC2499" s="14">
        <f t="shared" si="5127"/>
        <v>797.1</v>
      </c>
      <c r="BD2499" s="14">
        <f>BD2500+BD2567+BD2591+BD2628+BD2685+BD2694+BD2677+BD2711</f>
        <v>0</v>
      </c>
      <c r="BE2499" s="14">
        <f>BE2500+BE2567+BE2591+BE2628+BE2685+BE2694+BE2677+BE2711</f>
        <v>0</v>
      </c>
      <c r="BF2499" s="14">
        <f t="shared" si="5021"/>
        <v>277475.36500000005</v>
      </c>
      <c r="BG2499" s="14">
        <f t="shared" si="5022"/>
        <v>245592.8</v>
      </c>
      <c r="BH2499" s="14">
        <f t="shared" si="5023"/>
        <v>251226.6</v>
      </c>
      <c r="BI2499" s="14">
        <f t="shared" ref="BI2499" si="5128">BI2500+BI2567+BI2591+BI2628+BI2685+BI2694+BI2677+BI2711</f>
        <v>0</v>
      </c>
      <c r="BJ2499" s="14">
        <f t="shared" si="5012"/>
        <v>277475.36500000005</v>
      </c>
      <c r="BK2499" s="14">
        <f t="shared" si="5127"/>
        <v>0</v>
      </c>
    </row>
    <row r="2500" spans="1:63" s="46" customFormat="1" x14ac:dyDescent="0.25">
      <c r="A2500" s="6" t="s">
        <v>549</v>
      </c>
      <c r="B2500" s="6" t="s">
        <v>8</v>
      </c>
      <c r="C2500" s="6"/>
      <c r="D2500" s="6"/>
      <c r="E2500" s="6"/>
      <c r="F2500" s="7" t="s">
        <v>9</v>
      </c>
      <c r="G2500" s="14">
        <f>G2501+G2526</f>
        <v>38269.599999999999</v>
      </c>
      <c r="H2500" s="14">
        <f t="shared" si="5006"/>
        <v>3096.9000000000087</v>
      </c>
      <c r="I2500" s="14">
        <f>I2501+I2526</f>
        <v>41366.500000000007</v>
      </c>
      <c r="J2500" s="14">
        <f>J2501+J2526</f>
        <v>38957.199999999997</v>
      </c>
      <c r="K2500" s="14">
        <f t="shared" si="5007"/>
        <v>2343.5000000000073</v>
      </c>
      <c r="L2500" s="14">
        <f>L2501+L2526</f>
        <v>41300.700000000004</v>
      </c>
      <c r="M2500" s="14">
        <f>M2501+M2526</f>
        <v>41973</v>
      </c>
      <c r="N2500" s="14">
        <f>N2501+N2526</f>
        <v>-1879.9</v>
      </c>
      <c r="O2500" s="14">
        <f>O2501+O2526</f>
        <v>-1987.8</v>
      </c>
      <c r="P2500" s="14">
        <f>P2501+P2526</f>
        <v>-2002</v>
      </c>
      <c r="Q2500" s="14">
        <f t="shared" si="5064"/>
        <v>1217.0000000000073</v>
      </c>
      <c r="R2500" s="14">
        <f t="shared" si="5065"/>
        <v>39486.600000000006</v>
      </c>
      <c r="S2500" s="14">
        <f t="shared" si="5066"/>
        <v>355.70000000000437</v>
      </c>
      <c r="T2500" s="14">
        <f t="shared" si="5067"/>
        <v>39312.9</v>
      </c>
      <c r="U2500" s="14">
        <f t="shared" si="5068"/>
        <v>39971</v>
      </c>
      <c r="V2500" s="14">
        <f>V2501+V2526</f>
        <v>192.7</v>
      </c>
      <c r="W2500" s="14">
        <f>W2501+W2526</f>
        <v>0</v>
      </c>
      <c r="X2500" s="14">
        <f>X2501+X2526</f>
        <v>0</v>
      </c>
      <c r="Y2500" s="14">
        <f>Y2501+Y2526</f>
        <v>0</v>
      </c>
      <c r="Z2500" s="14">
        <f>Z2501+Z2526</f>
        <v>0</v>
      </c>
      <c r="AA2500" s="14">
        <f t="shared" si="5055"/>
        <v>39679.300000000003</v>
      </c>
      <c r="AB2500" s="14">
        <f t="shared" si="5056"/>
        <v>39312.9</v>
      </c>
      <c r="AC2500" s="14">
        <f t="shared" si="5057"/>
        <v>39971</v>
      </c>
      <c r="AD2500" s="14">
        <f t="shared" ref="AD2500:AJ2500" si="5129">AD2501+AD2526</f>
        <v>0</v>
      </c>
      <c r="AE2500" s="14">
        <f t="shared" si="5129"/>
        <v>0</v>
      </c>
      <c r="AF2500" s="14">
        <f t="shared" si="5129"/>
        <v>0</v>
      </c>
      <c r="AG2500" s="14">
        <f t="shared" si="5129"/>
        <v>0</v>
      </c>
      <c r="AH2500" s="14">
        <f t="shared" si="5129"/>
        <v>0</v>
      </c>
      <c r="AI2500" s="14">
        <f t="shared" si="5129"/>
        <v>0</v>
      </c>
      <c r="AJ2500" s="14">
        <f t="shared" si="5129"/>
        <v>0</v>
      </c>
      <c r="AK2500" s="14">
        <f t="shared" si="5040"/>
        <v>39679.300000000003</v>
      </c>
      <c r="AL2500" s="14">
        <f t="shared" si="5041"/>
        <v>39312.9</v>
      </c>
      <c r="AM2500" s="14">
        <f t="shared" si="5042"/>
        <v>39971</v>
      </c>
      <c r="AN2500" s="14">
        <f>AN2501+AN2526</f>
        <v>0</v>
      </c>
      <c r="AO2500" s="14">
        <f t="shared" si="5043"/>
        <v>39679.300000000003</v>
      </c>
      <c r="AP2500" s="14">
        <f t="shared" ref="AP2500:BK2500" si="5130">AP2501+AP2526</f>
        <v>531.4</v>
      </c>
      <c r="AQ2500" s="14">
        <f t="shared" si="5130"/>
        <v>0</v>
      </c>
      <c r="AR2500" s="14">
        <f t="shared" si="5130"/>
        <v>0</v>
      </c>
      <c r="AS2500" s="14">
        <f>AS2501+AS2526</f>
        <v>0</v>
      </c>
      <c r="AT2500" s="14">
        <f>AT2501+AT2526</f>
        <v>0</v>
      </c>
      <c r="AU2500" s="14">
        <f t="shared" si="5130"/>
        <v>0</v>
      </c>
      <c r="AV2500" s="14">
        <f t="shared" si="5130"/>
        <v>0</v>
      </c>
      <c r="AW2500" s="14">
        <f t="shared" si="5130"/>
        <v>0</v>
      </c>
      <c r="AX2500" s="14">
        <f t="shared" si="5130"/>
        <v>0</v>
      </c>
      <c r="AY2500" s="14">
        <f t="shared" si="5130"/>
        <v>0</v>
      </c>
      <c r="AZ2500" s="14">
        <f t="shared" si="5130"/>
        <v>797.1</v>
      </c>
      <c r="BA2500" s="14">
        <f>BA2501+BA2526</f>
        <v>0</v>
      </c>
      <c r="BB2500" s="14">
        <f>BB2501+BB2526</f>
        <v>0</v>
      </c>
      <c r="BC2500" s="14">
        <f t="shared" si="5130"/>
        <v>797.1</v>
      </c>
      <c r="BD2500" s="14">
        <f>BD2501+BD2526</f>
        <v>0</v>
      </c>
      <c r="BE2500" s="14">
        <f>BE2501+BE2526</f>
        <v>0</v>
      </c>
      <c r="BF2500" s="14">
        <f t="shared" si="5021"/>
        <v>40210.700000000004</v>
      </c>
      <c r="BG2500" s="14">
        <f t="shared" si="5022"/>
        <v>40110</v>
      </c>
      <c r="BH2500" s="14">
        <f t="shared" si="5023"/>
        <v>40768.1</v>
      </c>
      <c r="BI2500" s="14">
        <f t="shared" ref="BI2500" si="5131">BI2501+BI2526</f>
        <v>0</v>
      </c>
      <c r="BJ2500" s="14">
        <f t="shared" si="5012"/>
        <v>40210.700000000004</v>
      </c>
      <c r="BK2500" s="14">
        <f t="shared" si="5130"/>
        <v>0</v>
      </c>
    </row>
    <row r="2501" spans="1:63" s="47" customFormat="1" ht="94.5" x14ac:dyDescent="0.25">
      <c r="A2501" s="8" t="s">
        <v>549</v>
      </c>
      <c r="B2501" s="8" t="s">
        <v>8</v>
      </c>
      <c r="C2501" s="8" t="s">
        <v>90</v>
      </c>
      <c r="D2501" s="8"/>
      <c r="E2501" s="8"/>
      <c r="F2501" s="9" t="s">
        <v>356</v>
      </c>
      <c r="G2501" s="15">
        <f>G2502+G2512</f>
        <v>30605.599999999999</v>
      </c>
      <c r="H2501" s="15">
        <f t="shared" si="5006"/>
        <v>2364.0000000000073</v>
      </c>
      <c r="I2501" s="15">
        <f>I2502+I2512</f>
        <v>32969.600000000006</v>
      </c>
      <c r="J2501" s="15">
        <f>J2502+J2512</f>
        <v>30894.699999999997</v>
      </c>
      <c r="K2501" s="15">
        <f t="shared" si="5007"/>
        <v>2111.9000000000087</v>
      </c>
      <c r="L2501" s="15">
        <f>L2502+L2512</f>
        <v>33006.600000000006</v>
      </c>
      <c r="M2501" s="15">
        <f>M2502+M2512</f>
        <v>33101.800000000003</v>
      </c>
      <c r="N2501" s="15">
        <f>N2502+N2512</f>
        <v>-1879.9</v>
      </c>
      <c r="O2501" s="15">
        <f>O2502+O2512</f>
        <v>-1987.8</v>
      </c>
      <c r="P2501" s="15">
        <f>P2502+P2512</f>
        <v>-2002</v>
      </c>
      <c r="Q2501" s="15">
        <f t="shared" si="5064"/>
        <v>484.10000000000582</v>
      </c>
      <c r="R2501" s="15">
        <f t="shared" si="5065"/>
        <v>31089.700000000004</v>
      </c>
      <c r="S2501" s="15">
        <f t="shared" si="5066"/>
        <v>124.10000000000946</v>
      </c>
      <c r="T2501" s="15">
        <f t="shared" si="5067"/>
        <v>31018.800000000007</v>
      </c>
      <c r="U2501" s="15">
        <f t="shared" si="5068"/>
        <v>31099.800000000003</v>
      </c>
      <c r="V2501" s="15">
        <f>V2502+V2512</f>
        <v>0</v>
      </c>
      <c r="W2501" s="15">
        <f>W2502+W2512</f>
        <v>0</v>
      </c>
      <c r="X2501" s="15">
        <f>X2502+X2512</f>
        <v>0</v>
      </c>
      <c r="Y2501" s="15">
        <f>Y2502+Y2512</f>
        <v>0</v>
      </c>
      <c r="Z2501" s="15">
        <f>Z2502+Z2512</f>
        <v>0</v>
      </c>
      <c r="AA2501" s="15">
        <f t="shared" si="5055"/>
        <v>31089.700000000004</v>
      </c>
      <c r="AB2501" s="15">
        <f t="shared" si="5056"/>
        <v>31018.800000000007</v>
      </c>
      <c r="AC2501" s="15">
        <f t="shared" si="5057"/>
        <v>31099.800000000003</v>
      </c>
      <c r="AD2501" s="15">
        <f t="shared" ref="AD2501:AJ2501" si="5132">AD2502+AD2512</f>
        <v>0</v>
      </c>
      <c r="AE2501" s="15">
        <f t="shared" si="5132"/>
        <v>0</v>
      </c>
      <c r="AF2501" s="15">
        <f t="shared" si="5132"/>
        <v>0</v>
      </c>
      <c r="AG2501" s="15">
        <f t="shared" si="5132"/>
        <v>0</v>
      </c>
      <c r="AH2501" s="15">
        <f t="shared" si="5132"/>
        <v>0</v>
      </c>
      <c r="AI2501" s="15">
        <f t="shared" si="5132"/>
        <v>0</v>
      </c>
      <c r="AJ2501" s="15">
        <f t="shared" si="5132"/>
        <v>0</v>
      </c>
      <c r="AK2501" s="15">
        <f t="shared" si="5040"/>
        <v>31089.700000000004</v>
      </c>
      <c r="AL2501" s="15">
        <f t="shared" si="5041"/>
        <v>31018.800000000007</v>
      </c>
      <c r="AM2501" s="15">
        <f t="shared" si="5042"/>
        <v>31099.800000000003</v>
      </c>
      <c r="AN2501" s="15">
        <f>AN2502+AN2512</f>
        <v>0</v>
      </c>
      <c r="AO2501" s="15">
        <f t="shared" si="5043"/>
        <v>31089.700000000004</v>
      </c>
      <c r="AP2501" s="15">
        <f t="shared" ref="AP2501:BK2501" si="5133">AP2502+AP2512</f>
        <v>531.4</v>
      </c>
      <c r="AQ2501" s="15">
        <f t="shared" si="5133"/>
        <v>0</v>
      </c>
      <c r="AR2501" s="15">
        <f t="shared" si="5133"/>
        <v>0</v>
      </c>
      <c r="AS2501" s="15">
        <f>AS2502+AS2512</f>
        <v>0</v>
      </c>
      <c r="AT2501" s="15">
        <f>AT2502+AT2512</f>
        <v>0</v>
      </c>
      <c r="AU2501" s="15">
        <f t="shared" si="5133"/>
        <v>0</v>
      </c>
      <c r="AV2501" s="15">
        <f t="shared" si="5133"/>
        <v>0</v>
      </c>
      <c r="AW2501" s="15">
        <f t="shared" si="5133"/>
        <v>0</v>
      </c>
      <c r="AX2501" s="15">
        <f t="shared" si="5133"/>
        <v>0</v>
      </c>
      <c r="AY2501" s="15">
        <f t="shared" si="5133"/>
        <v>0</v>
      </c>
      <c r="AZ2501" s="15">
        <f t="shared" si="5133"/>
        <v>797.1</v>
      </c>
      <c r="BA2501" s="15">
        <f>BA2502+BA2512</f>
        <v>0</v>
      </c>
      <c r="BB2501" s="15">
        <f>BB2502+BB2512</f>
        <v>0</v>
      </c>
      <c r="BC2501" s="15">
        <f t="shared" si="5133"/>
        <v>797.1</v>
      </c>
      <c r="BD2501" s="15">
        <f>BD2502+BD2512</f>
        <v>0</v>
      </c>
      <c r="BE2501" s="15">
        <f>BE2502+BE2512</f>
        <v>0</v>
      </c>
      <c r="BF2501" s="15">
        <f t="shared" si="5021"/>
        <v>31621.100000000006</v>
      </c>
      <c r="BG2501" s="15">
        <f t="shared" si="5022"/>
        <v>31815.900000000005</v>
      </c>
      <c r="BH2501" s="15">
        <f t="shared" si="5023"/>
        <v>31896.9</v>
      </c>
      <c r="BI2501" s="15">
        <f t="shared" ref="BI2501" si="5134">BI2502+BI2512</f>
        <v>0</v>
      </c>
      <c r="BJ2501" s="15">
        <f t="shared" si="5012"/>
        <v>31621.100000000006</v>
      </c>
      <c r="BK2501" s="15">
        <f t="shared" si="5133"/>
        <v>0</v>
      </c>
    </row>
    <row r="2502" spans="1:63" x14ac:dyDescent="0.25">
      <c r="A2502" s="17" t="s">
        <v>549</v>
      </c>
      <c r="B2502" s="22" t="s">
        <v>8</v>
      </c>
      <c r="C2502" s="22" t="s">
        <v>90</v>
      </c>
      <c r="D2502" s="17" t="s">
        <v>73</v>
      </c>
      <c r="E2502" s="17"/>
      <c r="F2502" s="11" t="s">
        <v>74</v>
      </c>
      <c r="G2502" s="16">
        <f>G2503</f>
        <v>1045</v>
      </c>
      <c r="H2502" s="16">
        <f t="shared" si="5006"/>
        <v>63</v>
      </c>
      <c r="I2502" s="16">
        <f>I2503</f>
        <v>1108</v>
      </c>
      <c r="J2502" s="16">
        <f>J2503</f>
        <v>1075</v>
      </c>
      <c r="K2502" s="16">
        <f t="shared" si="5007"/>
        <v>70</v>
      </c>
      <c r="L2502" s="16">
        <f t="shared" ref="L2502:P2503" si="5135">L2503</f>
        <v>1145</v>
      </c>
      <c r="M2502" s="16">
        <f t="shared" si="5135"/>
        <v>1145</v>
      </c>
      <c r="N2502" s="16">
        <f t="shared" si="5135"/>
        <v>0</v>
      </c>
      <c r="O2502" s="16">
        <f t="shared" si="5135"/>
        <v>0</v>
      </c>
      <c r="P2502" s="16">
        <f t="shared" si="5135"/>
        <v>0</v>
      </c>
      <c r="Q2502" s="16">
        <f t="shared" si="5064"/>
        <v>63</v>
      </c>
      <c r="R2502" s="16">
        <f t="shared" si="5065"/>
        <v>1108</v>
      </c>
      <c r="S2502" s="16">
        <f t="shared" si="5066"/>
        <v>70</v>
      </c>
      <c r="T2502" s="16">
        <f t="shared" si="5067"/>
        <v>1145</v>
      </c>
      <c r="U2502" s="16">
        <f t="shared" si="5068"/>
        <v>1145</v>
      </c>
      <c r="V2502" s="16">
        <f t="shared" ref="V2502:Z2503" si="5136">V2503</f>
        <v>0</v>
      </c>
      <c r="W2502" s="16">
        <f t="shared" si="5136"/>
        <v>0</v>
      </c>
      <c r="X2502" s="16">
        <f t="shared" si="5136"/>
        <v>0</v>
      </c>
      <c r="Y2502" s="16">
        <f t="shared" si="5136"/>
        <v>0</v>
      </c>
      <c r="Z2502" s="16">
        <f t="shared" si="5136"/>
        <v>0</v>
      </c>
      <c r="AA2502" s="16">
        <f t="shared" si="5055"/>
        <v>1108</v>
      </c>
      <c r="AB2502" s="16">
        <f t="shared" si="5056"/>
        <v>1145</v>
      </c>
      <c r="AC2502" s="16">
        <f t="shared" si="5057"/>
        <v>1145</v>
      </c>
      <c r="AD2502" s="16">
        <f t="shared" ref="AD2502:BK2503" si="5137">AD2503</f>
        <v>0</v>
      </c>
      <c r="AE2502" s="16">
        <f t="shared" si="5137"/>
        <v>0</v>
      </c>
      <c r="AF2502" s="16">
        <f t="shared" si="5137"/>
        <v>0</v>
      </c>
      <c r="AG2502" s="16">
        <f t="shared" si="5137"/>
        <v>0</v>
      </c>
      <c r="AH2502" s="16">
        <f t="shared" si="5137"/>
        <v>0</v>
      </c>
      <c r="AI2502" s="16">
        <f t="shared" si="5137"/>
        <v>0</v>
      </c>
      <c r="AJ2502" s="16">
        <f t="shared" si="5137"/>
        <v>0</v>
      </c>
      <c r="AK2502" s="16">
        <f t="shared" si="5040"/>
        <v>1108</v>
      </c>
      <c r="AL2502" s="16">
        <f t="shared" si="5041"/>
        <v>1145</v>
      </c>
      <c r="AM2502" s="16">
        <f t="shared" si="5042"/>
        <v>1145</v>
      </c>
      <c r="AN2502" s="16">
        <f t="shared" si="5137"/>
        <v>0</v>
      </c>
      <c r="AO2502" s="16">
        <f t="shared" si="5043"/>
        <v>1108</v>
      </c>
      <c r="AP2502" s="16">
        <f t="shared" si="5137"/>
        <v>0</v>
      </c>
      <c r="AQ2502" s="16">
        <f t="shared" si="5137"/>
        <v>0</v>
      </c>
      <c r="AR2502" s="16">
        <f t="shared" si="5137"/>
        <v>0</v>
      </c>
      <c r="AS2502" s="16">
        <f t="shared" si="5137"/>
        <v>0</v>
      </c>
      <c r="AT2502" s="16">
        <f t="shared" si="5137"/>
        <v>0</v>
      </c>
      <c r="AU2502" s="16">
        <f t="shared" si="5137"/>
        <v>0</v>
      </c>
      <c r="AV2502" s="16">
        <f t="shared" si="5137"/>
        <v>0</v>
      </c>
      <c r="AW2502" s="16">
        <f t="shared" si="5137"/>
        <v>0</v>
      </c>
      <c r="AX2502" s="16">
        <f t="shared" si="5137"/>
        <v>0</v>
      </c>
      <c r="AY2502" s="16">
        <f t="shared" si="5137"/>
        <v>0</v>
      </c>
      <c r="AZ2502" s="16">
        <f t="shared" si="5137"/>
        <v>0</v>
      </c>
      <c r="BA2502" s="16">
        <f t="shared" si="5137"/>
        <v>0</v>
      </c>
      <c r="BB2502" s="16">
        <f t="shared" si="5137"/>
        <v>0</v>
      </c>
      <c r="BC2502" s="16">
        <f t="shared" si="5137"/>
        <v>0</v>
      </c>
      <c r="BD2502" s="16">
        <f t="shared" si="5137"/>
        <v>0</v>
      </c>
      <c r="BE2502" s="16">
        <f t="shared" si="5137"/>
        <v>0</v>
      </c>
      <c r="BF2502" s="16">
        <f t="shared" si="5021"/>
        <v>1108</v>
      </c>
      <c r="BG2502" s="16">
        <f t="shared" si="5022"/>
        <v>1145</v>
      </c>
      <c r="BH2502" s="16">
        <f t="shared" si="5023"/>
        <v>1145</v>
      </c>
      <c r="BI2502" s="16">
        <f t="shared" si="5137"/>
        <v>0</v>
      </c>
      <c r="BJ2502" s="16">
        <f t="shared" si="5012"/>
        <v>1108</v>
      </c>
      <c r="BK2502" s="16">
        <f t="shared" si="5137"/>
        <v>0</v>
      </c>
    </row>
    <row r="2503" spans="1:63" ht="47.25" x14ac:dyDescent="0.25">
      <c r="A2503" s="17" t="s">
        <v>549</v>
      </c>
      <c r="B2503" s="22" t="s">
        <v>8</v>
      </c>
      <c r="C2503" s="22" t="s">
        <v>90</v>
      </c>
      <c r="D2503" s="17" t="s">
        <v>165</v>
      </c>
      <c r="E2503" s="17"/>
      <c r="F2503" s="11" t="s">
        <v>853</v>
      </c>
      <c r="G2503" s="16">
        <f>G2504</f>
        <v>1045</v>
      </c>
      <c r="H2503" s="16">
        <f t="shared" si="5006"/>
        <v>63</v>
      </c>
      <c r="I2503" s="16">
        <f>I2504</f>
        <v>1108</v>
      </c>
      <c r="J2503" s="16">
        <f>J2504</f>
        <v>1075</v>
      </c>
      <c r="K2503" s="16">
        <f t="shared" si="5007"/>
        <v>70</v>
      </c>
      <c r="L2503" s="16">
        <f t="shared" si="5135"/>
        <v>1145</v>
      </c>
      <c r="M2503" s="16">
        <f t="shared" si="5135"/>
        <v>1145</v>
      </c>
      <c r="N2503" s="16">
        <f t="shared" si="5135"/>
        <v>0</v>
      </c>
      <c r="O2503" s="16">
        <f t="shared" si="5135"/>
        <v>0</v>
      </c>
      <c r="P2503" s="16">
        <f t="shared" si="5135"/>
        <v>0</v>
      </c>
      <c r="Q2503" s="16">
        <f t="shared" si="5064"/>
        <v>63</v>
      </c>
      <c r="R2503" s="16">
        <f t="shared" si="5065"/>
        <v>1108</v>
      </c>
      <c r="S2503" s="16">
        <f t="shared" si="5066"/>
        <v>70</v>
      </c>
      <c r="T2503" s="16">
        <f t="shared" si="5067"/>
        <v>1145</v>
      </c>
      <c r="U2503" s="16">
        <f t="shared" si="5068"/>
        <v>1145</v>
      </c>
      <c r="V2503" s="16">
        <f t="shared" si="5136"/>
        <v>0</v>
      </c>
      <c r="W2503" s="16">
        <f t="shared" si="5136"/>
        <v>0</v>
      </c>
      <c r="X2503" s="16">
        <f t="shared" si="5136"/>
        <v>0</v>
      </c>
      <c r="Y2503" s="16">
        <f t="shared" si="5136"/>
        <v>0</v>
      </c>
      <c r="Z2503" s="16">
        <f t="shared" si="5136"/>
        <v>0</v>
      </c>
      <c r="AA2503" s="16">
        <f t="shared" si="5055"/>
        <v>1108</v>
      </c>
      <c r="AB2503" s="16">
        <f t="shared" si="5056"/>
        <v>1145</v>
      </c>
      <c r="AC2503" s="16">
        <f t="shared" si="5057"/>
        <v>1145</v>
      </c>
      <c r="AD2503" s="16">
        <f t="shared" si="5137"/>
        <v>0</v>
      </c>
      <c r="AE2503" s="16">
        <f t="shared" si="5137"/>
        <v>0</v>
      </c>
      <c r="AF2503" s="16">
        <f t="shared" si="5137"/>
        <v>0</v>
      </c>
      <c r="AG2503" s="16">
        <f t="shared" si="5137"/>
        <v>0</v>
      </c>
      <c r="AH2503" s="16">
        <f t="shared" si="5137"/>
        <v>0</v>
      </c>
      <c r="AI2503" s="16">
        <f t="shared" si="5137"/>
        <v>0</v>
      </c>
      <c r="AJ2503" s="16">
        <f t="shared" si="5137"/>
        <v>0</v>
      </c>
      <c r="AK2503" s="16">
        <f t="shared" si="5040"/>
        <v>1108</v>
      </c>
      <c r="AL2503" s="16">
        <f t="shared" si="5041"/>
        <v>1145</v>
      </c>
      <c r="AM2503" s="16">
        <f t="shared" si="5042"/>
        <v>1145</v>
      </c>
      <c r="AN2503" s="16">
        <f t="shared" si="5137"/>
        <v>0</v>
      </c>
      <c r="AO2503" s="16">
        <f t="shared" si="5043"/>
        <v>1108</v>
      </c>
      <c r="AP2503" s="16">
        <f t="shared" si="5137"/>
        <v>0</v>
      </c>
      <c r="AQ2503" s="16">
        <f t="shared" si="5137"/>
        <v>0</v>
      </c>
      <c r="AR2503" s="16">
        <f t="shared" si="5137"/>
        <v>0</v>
      </c>
      <c r="AS2503" s="16">
        <f t="shared" si="5137"/>
        <v>0</v>
      </c>
      <c r="AT2503" s="16">
        <f t="shared" si="5137"/>
        <v>0</v>
      </c>
      <c r="AU2503" s="16">
        <f t="shared" si="5137"/>
        <v>0</v>
      </c>
      <c r="AV2503" s="16">
        <f t="shared" si="5137"/>
        <v>0</v>
      </c>
      <c r="AW2503" s="16">
        <f t="shared" si="5137"/>
        <v>0</v>
      </c>
      <c r="AX2503" s="16">
        <f t="shared" si="5137"/>
        <v>0</v>
      </c>
      <c r="AY2503" s="16">
        <f t="shared" si="5137"/>
        <v>0</v>
      </c>
      <c r="AZ2503" s="16">
        <f t="shared" si="5137"/>
        <v>0</v>
      </c>
      <c r="BA2503" s="16">
        <f t="shared" si="5137"/>
        <v>0</v>
      </c>
      <c r="BB2503" s="16">
        <f t="shared" si="5137"/>
        <v>0</v>
      </c>
      <c r="BC2503" s="16">
        <f t="shared" si="5137"/>
        <v>0</v>
      </c>
      <c r="BD2503" s="16">
        <f t="shared" si="5137"/>
        <v>0</v>
      </c>
      <c r="BE2503" s="16">
        <f t="shared" si="5137"/>
        <v>0</v>
      </c>
      <c r="BF2503" s="16">
        <f t="shared" si="5021"/>
        <v>1108</v>
      </c>
      <c r="BG2503" s="16">
        <f t="shared" si="5022"/>
        <v>1145</v>
      </c>
      <c r="BH2503" s="16">
        <f t="shared" si="5023"/>
        <v>1145</v>
      </c>
      <c r="BI2503" s="16">
        <f t="shared" si="5137"/>
        <v>0</v>
      </c>
      <c r="BJ2503" s="16">
        <f t="shared" si="5012"/>
        <v>1108</v>
      </c>
      <c r="BK2503" s="16">
        <f t="shared" si="5137"/>
        <v>0</v>
      </c>
    </row>
    <row r="2504" spans="1:63" ht="47.25" x14ac:dyDescent="0.25">
      <c r="A2504" s="17" t="s">
        <v>549</v>
      </c>
      <c r="B2504" s="22" t="s">
        <v>8</v>
      </c>
      <c r="C2504" s="22" t="s">
        <v>90</v>
      </c>
      <c r="D2504" s="22" t="s">
        <v>358</v>
      </c>
      <c r="E2504" s="17"/>
      <c r="F2504" s="11" t="s">
        <v>970</v>
      </c>
      <c r="G2504" s="16">
        <f>G2505+G2508</f>
        <v>1045</v>
      </c>
      <c r="H2504" s="16">
        <f t="shared" si="5006"/>
        <v>63</v>
      </c>
      <c r="I2504" s="16">
        <f>I2505+I2508</f>
        <v>1108</v>
      </c>
      <c r="J2504" s="16">
        <f>J2505+J2508</f>
        <v>1075</v>
      </c>
      <c r="K2504" s="16">
        <f t="shared" si="5007"/>
        <v>70</v>
      </c>
      <c r="L2504" s="16">
        <f>L2505+L2508</f>
        <v>1145</v>
      </c>
      <c r="M2504" s="16">
        <f>M2505+M2508</f>
        <v>1145</v>
      </c>
      <c r="N2504" s="16">
        <f>N2505+N2508</f>
        <v>0</v>
      </c>
      <c r="O2504" s="16">
        <f>O2505+O2508</f>
        <v>0</v>
      </c>
      <c r="P2504" s="16">
        <f>P2505+P2508</f>
        <v>0</v>
      </c>
      <c r="Q2504" s="16">
        <f t="shared" si="5064"/>
        <v>63</v>
      </c>
      <c r="R2504" s="16">
        <f t="shared" si="5065"/>
        <v>1108</v>
      </c>
      <c r="S2504" s="16">
        <f t="shared" si="5066"/>
        <v>70</v>
      </c>
      <c r="T2504" s="16">
        <f t="shared" si="5067"/>
        <v>1145</v>
      </c>
      <c r="U2504" s="16">
        <f t="shared" si="5068"/>
        <v>1145</v>
      </c>
      <c r="V2504" s="16">
        <f>V2505+V2508</f>
        <v>0</v>
      </c>
      <c r="W2504" s="16">
        <f>W2505+W2508</f>
        <v>0</v>
      </c>
      <c r="X2504" s="16">
        <f>X2505+X2508</f>
        <v>0</v>
      </c>
      <c r="Y2504" s="16">
        <f>Y2505+Y2508</f>
        <v>0</v>
      </c>
      <c r="Z2504" s="16">
        <f>Z2505+Z2508</f>
        <v>0</v>
      </c>
      <c r="AA2504" s="16">
        <f t="shared" si="5055"/>
        <v>1108</v>
      </c>
      <c r="AB2504" s="16">
        <f t="shared" si="5056"/>
        <v>1145</v>
      </c>
      <c r="AC2504" s="16">
        <f t="shared" si="5057"/>
        <v>1145</v>
      </c>
      <c r="AD2504" s="16">
        <f t="shared" ref="AD2504:AJ2504" si="5138">AD2505+AD2508</f>
        <v>0</v>
      </c>
      <c r="AE2504" s="16">
        <f t="shared" si="5138"/>
        <v>0</v>
      </c>
      <c r="AF2504" s="16">
        <f t="shared" si="5138"/>
        <v>0</v>
      </c>
      <c r="AG2504" s="16">
        <f t="shared" si="5138"/>
        <v>0</v>
      </c>
      <c r="AH2504" s="16">
        <f t="shared" si="5138"/>
        <v>0</v>
      </c>
      <c r="AI2504" s="16">
        <f t="shared" si="5138"/>
        <v>0</v>
      </c>
      <c r="AJ2504" s="16">
        <f t="shared" si="5138"/>
        <v>0</v>
      </c>
      <c r="AK2504" s="16">
        <f t="shared" si="5040"/>
        <v>1108</v>
      </c>
      <c r="AL2504" s="16">
        <f t="shared" si="5041"/>
        <v>1145</v>
      </c>
      <c r="AM2504" s="16">
        <f t="shared" si="5042"/>
        <v>1145</v>
      </c>
      <c r="AN2504" s="16">
        <f>AN2505+AN2508</f>
        <v>0</v>
      </c>
      <c r="AO2504" s="16">
        <f t="shared" si="5043"/>
        <v>1108</v>
      </c>
      <c r="AP2504" s="16">
        <f t="shared" ref="AP2504:BK2504" si="5139">AP2505+AP2508</f>
        <v>0</v>
      </c>
      <c r="AQ2504" s="16">
        <f t="shared" si="5139"/>
        <v>0</v>
      </c>
      <c r="AR2504" s="16">
        <f t="shared" si="5139"/>
        <v>0</v>
      </c>
      <c r="AS2504" s="16">
        <f>AS2505+AS2508</f>
        <v>0</v>
      </c>
      <c r="AT2504" s="16">
        <f>AT2505+AT2508</f>
        <v>0</v>
      </c>
      <c r="AU2504" s="16">
        <f t="shared" si="5139"/>
        <v>0</v>
      </c>
      <c r="AV2504" s="16">
        <f t="shared" si="5139"/>
        <v>0</v>
      </c>
      <c r="AW2504" s="16">
        <f t="shared" si="5139"/>
        <v>0</v>
      </c>
      <c r="AX2504" s="16">
        <f t="shared" si="5139"/>
        <v>0</v>
      </c>
      <c r="AY2504" s="16">
        <f t="shared" si="5139"/>
        <v>0</v>
      </c>
      <c r="AZ2504" s="16">
        <f t="shared" si="5139"/>
        <v>0</v>
      </c>
      <c r="BA2504" s="16">
        <f>BA2505+BA2508</f>
        <v>0</v>
      </c>
      <c r="BB2504" s="16">
        <f>BB2505+BB2508</f>
        <v>0</v>
      </c>
      <c r="BC2504" s="16">
        <f t="shared" si="5139"/>
        <v>0</v>
      </c>
      <c r="BD2504" s="16">
        <f>BD2505+BD2508</f>
        <v>0</v>
      </c>
      <c r="BE2504" s="16">
        <f>BE2505+BE2508</f>
        <v>0</v>
      </c>
      <c r="BF2504" s="16">
        <f t="shared" si="5021"/>
        <v>1108</v>
      </c>
      <c r="BG2504" s="16">
        <f t="shared" si="5022"/>
        <v>1145</v>
      </c>
      <c r="BH2504" s="16">
        <f t="shared" si="5023"/>
        <v>1145</v>
      </c>
      <c r="BI2504" s="16">
        <f t="shared" ref="BI2504" si="5140">BI2505+BI2508</f>
        <v>0</v>
      </c>
      <c r="BJ2504" s="16">
        <f t="shared" si="5012"/>
        <v>1108</v>
      </c>
      <c r="BK2504" s="16">
        <f t="shared" si="5139"/>
        <v>0</v>
      </c>
    </row>
    <row r="2505" spans="1:63" ht="110.25" x14ac:dyDescent="0.25">
      <c r="A2505" s="17">
        <v>936</v>
      </c>
      <c r="B2505" s="22" t="s">
        <v>8</v>
      </c>
      <c r="C2505" s="22" t="s">
        <v>90</v>
      </c>
      <c r="D2505" s="22" t="s">
        <v>358</v>
      </c>
      <c r="E2505" s="22" t="s">
        <v>46</v>
      </c>
      <c r="F2505" s="11" t="s">
        <v>17</v>
      </c>
      <c r="G2505" s="16">
        <f>G2506</f>
        <v>898.6</v>
      </c>
      <c r="H2505" s="16">
        <f t="shared" si="5006"/>
        <v>145.30000000000007</v>
      </c>
      <c r="I2505" s="16">
        <f>I2506</f>
        <v>1043.9000000000001</v>
      </c>
      <c r="J2505" s="16">
        <f>J2506</f>
        <v>898.6</v>
      </c>
      <c r="K2505" s="16">
        <f t="shared" si="5007"/>
        <v>145.30000000000007</v>
      </c>
      <c r="L2505" s="16">
        <f t="shared" ref="L2505:P2506" si="5141">L2506</f>
        <v>1043.9000000000001</v>
      </c>
      <c r="M2505" s="16">
        <f t="shared" si="5141"/>
        <v>1043.9000000000001</v>
      </c>
      <c r="N2505" s="16">
        <f t="shared" si="5141"/>
        <v>0</v>
      </c>
      <c r="O2505" s="16">
        <f t="shared" si="5141"/>
        <v>0</v>
      </c>
      <c r="P2505" s="16">
        <f t="shared" si="5141"/>
        <v>0</v>
      </c>
      <c r="Q2505" s="16">
        <f t="shared" si="5064"/>
        <v>145.30000000000007</v>
      </c>
      <c r="R2505" s="16">
        <f t="shared" si="5065"/>
        <v>1043.9000000000001</v>
      </c>
      <c r="S2505" s="16">
        <f t="shared" si="5066"/>
        <v>145.30000000000007</v>
      </c>
      <c r="T2505" s="16">
        <f t="shared" si="5067"/>
        <v>1043.9000000000001</v>
      </c>
      <c r="U2505" s="16">
        <f t="shared" si="5068"/>
        <v>1043.9000000000001</v>
      </c>
      <c r="V2505" s="16">
        <f t="shared" ref="V2505:Z2506" si="5142">V2506</f>
        <v>0</v>
      </c>
      <c r="W2505" s="16">
        <f t="shared" si="5142"/>
        <v>0</v>
      </c>
      <c r="X2505" s="16">
        <f t="shared" si="5142"/>
        <v>0</v>
      </c>
      <c r="Y2505" s="16">
        <f t="shared" si="5142"/>
        <v>0</v>
      </c>
      <c r="Z2505" s="16">
        <f t="shared" si="5142"/>
        <v>0</v>
      </c>
      <c r="AA2505" s="16">
        <f t="shared" si="5055"/>
        <v>1043.9000000000001</v>
      </c>
      <c r="AB2505" s="16">
        <f t="shared" si="5056"/>
        <v>1043.9000000000001</v>
      </c>
      <c r="AC2505" s="16">
        <f t="shared" si="5057"/>
        <v>1043.9000000000001</v>
      </c>
      <c r="AD2505" s="16">
        <f t="shared" ref="AD2505:BK2506" si="5143">AD2506</f>
        <v>0</v>
      </c>
      <c r="AE2505" s="16">
        <f t="shared" si="5143"/>
        <v>0</v>
      </c>
      <c r="AF2505" s="16">
        <f t="shared" si="5143"/>
        <v>0</v>
      </c>
      <c r="AG2505" s="16">
        <f t="shared" si="5143"/>
        <v>0</v>
      </c>
      <c r="AH2505" s="16">
        <f t="shared" si="5143"/>
        <v>0</v>
      </c>
      <c r="AI2505" s="16">
        <f t="shared" si="5143"/>
        <v>0</v>
      </c>
      <c r="AJ2505" s="16">
        <f t="shared" si="5143"/>
        <v>0</v>
      </c>
      <c r="AK2505" s="16">
        <f t="shared" si="5040"/>
        <v>1043.9000000000001</v>
      </c>
      <c r="AL2505" s="16">
        <f t="shared" si="5041"/>
        <v>1043.9000000000001</v>
      </c>
      <c r="AM2505" s="16">
        <f t="shared" si="5042"/>
        <v>1043.9000000000001</v>
      </c>
      <c r="AN2505" s="16">
        <f t="shared" si="5143"/>
        <v>0</v>
      </c>
      <c r="AO2505" s="16">
        <f t="shared" si="5043"/>
        <v>1043.9000000000001</v>
      </c>
      <c r="AP2505" s="16">
        <f t="shared" si="5143"/>
        <v>0</v>
      </c>
      <c r="AQ2505" s="16">
        <f t="shared" si="5143"/>
        <v>0</v>
      </c>
      <c r="AR2505" s="16">
        <f t="shared" si="5143"/>
        <v>0</v>
      </c>
      <c r="AS2505" s="16">
        <f t="shared" si="5143"/>
        <v>0</v>
      </c>
      <c r="AT2505" s="16">
        <f t="shared" si="5143"/>
        <v>0</v>
      </c>
      <c r="AU2505" s="16">
        <f t="shared" si="5143"/>
        <v>0</v>
      </c>
      <c r="AV2505" s="16">
        <f t="shared" si="5143"/>
        <v>0</v>
      </c>
      <c r="AW2505" s="16">
        <f t="shared" si="5143"/>
        <v>0</v>
      </c>
      <c r="AX2505" s="16">
        <f t="shared" si="5143"/>
        <v>0</v>
      </c>
      <c r="AY2505" s="16">
        <f t="shared" si="5143"/>
        <v>0</v>
      </c>
      <c r="AZ2505" s="16">
        <f t="shared" si="5143"/>
        <v>0</v>
      </c>
      <c r="BA2505" s="16">
        <f t="shared" si="5143"/>
        <v>0</v>
      </c>
      <c r="BB2505" s="16">
        <f t="shared" si="5143"/>
        <v>0</v>
      </c>
      <c r="BC2505" s="16">
        <f t="shared" si="5143"/>
        <v>0</v>
      </c>
      <c r="BD2505" s="16">
        <f t="shared" si="5143"/>
        <v>0</v>
      </c>
      <c r="BE2505" s="16">
        <f t="shared" si="5143"/>
        <v>0</v>
      </c>
      <c r="BF2505" s="16">
        <f t="shared" si="5021"/>
        <v>1043.9000000000001</v>
      </c>
      <c r="BG2505" s="16">
        <f t="shared" si="5022"/>
        <v>1043.9000000000001</v>
      </c>
      <c r="BH2505" s="16">
        <f t="shared" si="5023"/>
        <v>1043.9000000000001</v>
      </c>
      <c r="BI2505" s="16">
        <f t="shared" si="5143"/>
        <v>0</v>
      </c>
      <c r="BJ2505" s="16">
        <f t="shared" si="5012"/>
        <v>1043.9000000000001</v>
      </c>
      <c r="BK2505" s="16">
        <f t="shared" si="5143"/>
        <v>0</v>
      </c>
    </row>
    <row r="2506" spans="1:63" ht="47.25" x14ac:dyDescent="0.25">
      <c r="A2506" s="17">
        <v>936</v>
      </c>
      <c r="B2506" s="22" t="s">
        <v>8</v>
      </c>
      <c r="C2506" s="22" t="s">
        <v>90</v>
      </c>
      <c r="D2506" s="22" t="s">
        <v>358</v>
      </c>
      <c r="E2506" s="22" t="s">
        <v>47</v>
      </c>
      <c r="F2506" s="11" t="s">
        <v>18</v>
      </c>
      <c r="G2506" s="16">
        <f>G2507</f>
        <v>898.6</v>
      </c>
      <c r="H2506" s="16">
        <f t="shared" si="5006"/>
        <v>145.30000000000007</v>
      </c>
      <c r="I2506" s="16">
        <f>I2507</f>
        <v>1043.9000000000001</v>
      </c>
      <c r="J2506" s="16">
        <f>J2507</f>
        <v>898.6</v>
      </c>
      <c r="K2506" s="16">
        <f t="shared" si="5007"/>
        <v>145.30000000000007</v>
      </c>
      <c r="L2506" s="16">
        <f t="shared" si="5141"/>
        <v>1043.9000000000001</v>
      </c>
      <c r="M2506" s="16">
        <f t="shared" si="5141"/>
        <v>1043.9000000000001</v>
      </c>
      <c r="N2506" s="16">
        <f t="shared" si="5141"/>
        <v>0</v>
      </c>
      <c r="O2506" s="16">
        <f t="shared" si="5141"/>
        <v>0</v>
      </c>
      <c r="P2506" s="16">
        <f t="shared" si="5141"/>
        <v>0</v>
      </c>
      <c r="Q2506" s="16">
        <f t="shared" si="5064"/>
        <v>145.30000000000007</v>
      </c>
      <c r="R2506" s="16">
        <f t="shared" si="5065"/>
        <v>1043.9000000000001</v>
      </c>
      <c r="S2506" s="16">
        <f t="shared" si="5066"/>
        <v>145.30000000000007</v>
      </c>
      <c r="T2506" s="16">
        <f t="shared" si="5067"/>
        <v>1043.9000000000001</v>
      </c>
      <c r="U2506" s="16">
        <f t="shared" si="5068"/>
        <v>1043.9000000000001</v>
      </c>
      <c r="V2506" s="16">
        <f t="shared" si="5142"/>
        <v>0</v>
      </c>
      <c r="W2506" s="16">
        <f t="shared" si="5142"/>
        <v>0</v>
      </c>
      <c r="X2506" s="16">
        <f t="shared" si="5142"/>
        <v>0</v>
      </c>
      <c r="Y2506" s="16">
        <f t="shared" si="5142"/>
        <v>0</v>
      </c>
      <c r="Z2506" s="16">
        <f t="shared" si="5142"/>
        <v>0</v>
      </c>
      <c r="AA2506" s="16">
        <f t="shared" si="5055"/>
        <v>1043.9000000000001</v>
      </c>
      <c r="AB2506" s="16">
        <f t="shared" si="5056"/>
        <v>1043.9000000000001</v>
      </c>
      <c r="AC2506" s="16">
        <f t="shared" si="5057"/>
        <v>1043.9000000000001</v>
      </c>
      <c r="AD2506" s="16">
        <f t="shared" si="5143"/>
        <v>0</v>
      </c>
      <c r="AE2506" s="16">
        <f t="shared" si="5143"/>
        <v>0</v>
      </c>
      <c r="AF2506" s="16">
        <f t="shared" si="5143"/>
        <v>0</v>
      </c>
      <c r="AG2506" s="16">
        <f t="shared" si="5143"/>
        <v>0</v>
      </c>
      <c r="AH2506" s="16">
        <f t="shared" si="5143"/>
        <v>0</v>
      </c>
      <c r="AI2506" s="16">
        <f t="shared" si="5143"/>
        <v>0</v>
      </c>
      <c r="AJ2506" s="16">
        <f t="shared" si="5143"/>
        <v>0</v>
      </c>
      <c r="AK2506" s="16">
        <f t="shared" si="5040"/>
        <v>1043.9000000000001</v>
      </c>
      <c r="AL2506" s="16">
        <f t="shared" si="5041"/>
        <v>1043.9000000000001</v>
      </c>
      <c r="AM2506" s="16">
        <f t="shared" si="5042"/>
        <v>1043.9000000000001</v>
      </c>
      <c r="AN2506" s="16">
        <f t="shared" si="5143"/>
        <v>0</v>
      </c>
      <c r="AO2506" s="16">
        <f t="shared" si="5043"/>
        <v>1043.9000000000001</v>
      </c>
      <c r="AP2506" s="16">
        <f t="shared" si="5143"/>
        <v>0</v>
      </c>
      <c r="AQ2506" s="16">
        <f t="shared" si="5143"/>
        <v>0</v>
      </c>
      <c r="AR2506" s="16">
        <f t="shared" si="5143"/>
        <v>0</v>
      </c>
      <c r="AS2506" s="16">
        <f t="shared" si="5143"/>
        <v>0</v>
      </c>
      <c r="AT2506" s="16">
        <f t="shared" si="5143"/>
        <v>0</v>
      </c>
      <c r="AU2506" s="16">
        <f t="shared" si="5143"/>
        <v>0</v>
      </c>
      <c r="AV2506" s="16">
        <f t="shared" si="5143"/>
        <v>0</v>
      </c>
      <c r="AW2506" s="16">
        <f t="shared" si="5143"/>
        <v>0</v>
      </c>
      <c r="AX2506" s="16">
        <f t="shared" si="5143"/>
        <v>0</v>
      </c>
      <c r="AY2506" s="16">
        <f t="shared" si="5143"/>
        <v>0</v>
      </c>
      <c r="AZ2506" s="16">
        <f t="shared" si="5143"/>
        <v>0</v>
      </c>
      <c r="BA2506" s="16">
        <f t="shared" si="5143"/>
        <v>0</v>
      </c>
      <c r="BB2506" s="16">
        <f t="shared" si="5143"/>
        <v>0</v>
      </c>
      <c r="BC2506" s="16">
        <f t="shared" si="5143"/>
        <v>0</v>
      </c>
      <c r="BD2506" s="16">
        <f t="shared" si="5143"/>
        <v>0</v>
      </c>
      <c r="BE2506" s="16">
        <f t="shared" si="5143"/>
        <v>0</v>
      </c>
      <c r="BF2506" s="16">
        <f t="shared" si="5021"/>
        <v>1043.9000000000001</v>
      </c>
      <c r="BG2506" s="16">
        <f t="shared" si="5022"/>
        <v>1043.9000000000001</v>
      </c>
      <c r="BH2506" s="16">
        <f t="shared" si="5023"/>
        <v>1043.9000000000001</v>
      </c>
      <c r="BI2506" s="16">
        <f t="shared" si="5143"/>
        <v>0</v>
      </c>
      <c r="BJ2506" s="16">
        <f t="shared" si="5012"/>
        <v>1043.9000000000001</v>
      </c>
      <c r="BK2506" s="16">
        <f t="shared" si="5143"/>
        <v>0</v>
      </c>
    </row>
    <row r="2507" spans="1:63" ht="31.5" x14ac:dyDescent="0.25">
      <c r="A2507" s="17">
        <v>936</v>
      </c>
      <c r="B2507" s="22" t="s">
        <v>8</v>
      </c>
      <c r="C2507" s="22" t="s">
        <v>90</v>
      </c>
      <c r="D2507" s="22" t="s">
        <v>358</v>
      </c>
      <c r="E2507" s="22" t="s">
        <v>48</v>
      </c>
      <c r="F2507" s="11" t="s">
        <v>19</v>
      </c>
      <c r="G2507" s="16">
        <v>898.6</v>
      </c>
      <c r="H2507" s="16">
        <f t="shared" si="5006"/>
        <v>145.30000000000007</v>
      </c>
      <c r="I2507" s="16">
        <v>1043.9000000000001</v>
      </c>
      <c r="J2507" s="16">
        <v>898.6</v>
      </c>
      <c r="K2507" s="16">
        <f t="shared" si="5007"/>
        <v>145.30000000000007</v>
      </c>
      <c r="L2507" s="16">
        <v>1043.9000000000001</v>
      </c>
      <c r="M2507" s="16">
        <v>1043.9000000000001</v>
      </c>
      <c r="N2507" s="16"/>
      <c r="O2507" s="16"/>
      <c r="P2507" s="16"/>
      <c r="Q2507" s="16">
        <f t="shared" si="5064"/>
        <v>145.30000000000007</v>
      </c>
      <c r="R2507" s="16">
        <f t="shared" si="5065"/>
        <v>1043.9000000000001</v>
      </c>
      <c r="S2507" s="16">
        <f t="shared" si="5066"/>
        <v>145.30000000000007</v>
      </c>
      <c r="T2507" s="16">
        <f t="shared" si="5067"/>
        <v>1043.9000000000001</v>
      </c>
      <c r="U2507" s="16">
        <f t="shared" si="5068"/>
        <v>1043.9000000000001</v>
      </c>
      <c r="V2507" s="16"/>
      <c r="W2507" s="16"/>
      <c r="X2507" s="16"/>
      <c r="Y2507" s="16"/>
      <c r="Z2507" s="16"/>
      <c r="AA2507" s="16">
        <f t="shared" si="5055"/>
        <v>1043.9000000000001</v>
      </c>
      <c r="AB2507" s="16">
        <f t="shared" si="5056"/>
        <v>1043.9000000000001</v>
      </c>
      <c r="AC2507" s="16">
        <f t="shared" si="5057"/>
        <v>1043.9000000000001</v>
      </c>
      <c r="AD2507" s="16"/>
      <c r="AE2507" s="16"/>
      <c r="AF2507" s="16"/>
      <c r="AG2507" s="16"/>
      <c r="AH2507" s="16"/>
      <c r="AI2507" s="16"/>
      <c r="AJ2507" s="16"/>
      <c r="AK2507" s="16">
        <f t="shared" si="5040"/>
        <v>1043.9000000000001</v>
      </c>
      <c r="AL2507" s="16">
        <f t="shared" si="5041"/>
        <v>1043.9000000000001</v>
      </c>
      <c r="AM2507" s="16">
        <f t="shared" si="5042"/>
        <v>1043.9000000000001</v>
      </c>
      <c r="AN2507" s="16"/>
      <c r="AO2507" s="16">
        <f t="shared" si="5043"/>
        <v>1043.9000000000001</v>
      </c>
      <c r="AP2507" s="16"/>
      <c r="AQ2507" s="16"/>
      <c r="AR2507" s="16"/>
      <c r="AS2507" s="16"/>
      <c r="AT2507" s="16"/>
      <c r="AU2507" s="16"/>
      <c r="AV2507" s="16"/>
      <c r="AW2507" s="16"/>
      <c r="AX2507" s="16"/>
      <c r="AY2507" s="16"/>
      <c r="AZ2507" s="16"/>
      <c r="BA2507" s="16"/>
      <c r="BB2507" s="16"/>
      <c r="BC2507" s="16"/>
      <c r="BD2507" s="16"/>
      <c r="BE2507" s="16"/>
      <c r="BF2507" s="16">
        <f t="shared" si="5021"/>
        <v>1043.9000000000001</v>
      </c>
      <c r="BG2507" s="16">
        <f t="shared" si="5022"/>
        <v>1043.9000000000001</v>
      </c>
      <c r="BH2507" s="16">
        <f t="shared" si="5023"/>
        <v>1043.9000000000001</v>
      </c>
      <c r="BI2507" s="16"/>
      <c r="BJ2507" s="16">
        <f t="shared" si="5012"/>
        <v>1043.9000000000001</v>
      </c>
      <c r="BK2507" s="16"/>
    </row>
    <row r="2508" spans="1:63" ht="47.25" x14ac:dyDescent="0.25">
      <c r="A2508" s="17">
        <v>936</v>
      </c>
      <c r="B2508" s="22" t="s">
        <v>8</v>
      </c>
      <c r="C2508" s="22" t="s">
        <v>90</v>
      </c>
      <c r="D2508" s="22" t="s">
        <v>358</v>
      </c>
      <c r="E2508" s="22" t="s">
        <v>50</v>
      </c>
      <c r="F2508" s="11" t="s">
        <v>21</v>
      </c>
      <c r="G2508" s="16">
        <f>G2509</f>
        <v>146.4</v>
      </c>
      <c r="H2508" s="16">
        <f t="shared" si="5006"/>
        <v>-82.300000000000011</v>
      </c>
      <c r="I2508" s="16">
        <f>I2509</f>
        <v>64.099999999999994</v>
      </c>
      <c r="J2508" s="16">
        <f>J2509</f>
        <v>176.4</v>
      </c>
      <c r="K2508" s="16">
        <f t="shared" si="5007"/>
        <v>-75.300000000000011</v>
      </c>
      <c r="L2508" s="16">
        <f>L2509</f>
        <v>101.1</v>
      </c>
      <c r="M2508" s="16">
        <f>M2509</f>
        <v>101.1</v>
      </c>
      <c r="N2508" s="16">
        <f>N2509</f>
        <v>0</v>
      </c>
      <c r="O2508" s="16">
        <f>O2509</f>
        <v>0</v>
      </c>
      <c r="P2508" s="16">
        <f>P2509</f>
        <v>0</v>
      </c>
      <c r="Q2508" s="16">
        <f t="shared" si="5064"/>
        <v>-82.300000000000011</v>
      </c>
      <c r="R2508" s="16">
        <f t="shared" si="5065"/>
        <v>64.099999999999994</v>
      </c>
      <c r="S2508" s="16">
        <f t="shared" si="5066"/>
        <v>-75.300000000000011</v>
      </c>
      <c r="T2508" s="16">
        <f t="shared" si="5067"/>
        <v>101.1</v>
      </c>
      <c r="U2508" s="16">
        <f t="shared" si="5068"/>
        <v>101.1</v>
      </c>
      <c r="V2508" s="16">
        <f>V2509</f>
        <v>0</v>
      </c>
      <c r="W2508" s="16">
        <f>W2509</f>
        <v>0</v>
      </c>
      <c r="X2508" s="16">
        <f>X2509</f>
        <v>0</v>
      </c>
      <c r="Y2508" s="16">
        <f>Y2509</f>
        <v>0</v>
      </c>
      <c r="Z2508" s="16">
        <f>Z2509</f>
        <v>0</v>
      </c>
      <c r="AA2508" s="16">
        <f t="shared" si="5055"/>
        <v>64.099999999999994</v>
      </c>
      <c r="AB2508" s="16">
        <f t="shared" si="5056"/>
        <v>101.1</v>
      </c>
      <c r="AC2508" s="16">
        <f t="shared" si="5057"/>
        <v>101.1</v>
      </c>
      <c r="AD2508" s="16">
        <f t="shared" ref="AD2508:BK2508" si="5144">AD2509</f>
        <v>0</v>
      </c>
      <c r="AE2508" s="16">
        <f t="shared" si="5144"/>
        <v>0</v>
      </c>
      <c r="AF2508" s="16">
        <f t="shared" si="5144"/>
        <v>0</v>
      </c>
      <c r="AG2508" s="16">
        <f t="shared" si="5144"/>
        <v>0</v>
      </c>
      <c r="AH2508" s="16">
        <f t="shared" si="5144"/>
        <v>0</v>
      </c>
      <c r="AI2508" s="16">
        <f t="shared" si="5144"/>
        <v>0</v>
      </c>
      <c r="AJ2508" s="16">
        <f t="shared" si="5144"/>
        <v>0</v>
      </c>
      <c r="AK2508" s="16">
        <f t="shared" si="5040"/>
        <v>64.099999999999994</v>
      </c>
      <c r="AL2508" s="16">
        <f t="shared" si="5041"/>
        <v>101.1</v>
      </c>
      <c r="AM2508" s="16">
        <f t="shared" si="5042"/>
        <v>101.1</v>
      </c>
      <c r="AN2508" s="16">
        <f t="shared" si="5144"/>
        <v>0</v>
      </c>
      <c r="AO2508" s="16">
        <f t="shared" si="5043"/>
        <v>64.099999999999994</v>
      </c>
      <c r="AP2508" s="16">
        <f t="shared" si="5144"/>
        <v>0</v>
      </c>
      <c r="AQ2508" s="16">
        <f t="shared" si="5144"/>
        <v>0</v>
      </c>
      <c r="AR2508" s="16">
        <f t="shared" si="5144"/>
        <v>0</v>
      </c>
      <c r="AS2508" s="16">
        <f t="shared" si="5144"/>
        <v>0</v>
      </c>
      <c r="AT2508" s="16">
        <f t="shared" si="5144"/>
        <v>0</v>
      </c>
      <c r="AU2508" s="16">
        <f t="shared" si="5144"/>
        <v>0</v>
      </c>
      <c r="AV2508" s="16">
        <f t="shared" si="5144"/>
        <v>0</v>
      </c>
      <c r="AW2508" s="16">
        <f t="shared" si="5144"/>
        <v>0</v>
      </c>
      <c r="AX2508" s="16">
        <f t="shared" si="5144"/>
        <v>0</v>
      </c>
      <c r="AY2508" s="16">
        <f t="shared" si="5144"/>
        <v>0</v>
      </c>
      <c r="AZ2508" s="16">
        <f t="shared" si="5144"/>
        <v>0</v>
      </c>
      <c r="BA2508" s="16">
        <f t="shared" si="5144"/>
        <v>0</v>
      </c>
      <c r="BB2508" s="16">
        <f t="shared" si="5144"/>
        <v>0</v>
      </c>
      <c r="BC2508" s="16">
        <f t="shared" si="5144"/>
        <v>0</v>
      </c>
      <c r="BD2508" s="16">
        <f t="shared" si="5144"/>
        <v>0</v>
      </c>
      <c r="BE2508" s="16">
        <f t="shared" si="5144"/>
        <v>0</v>
      </c>
      <c r="BF2508" s="16">
        <f t="shared" si="5021"/>
        <v>64.099999999999994</v>
      </c>
      <c r="BG2508" s="16">
        <f t="shared" si="5022"/>
        <v>101.1</v>
      </c>
      <c r="BH2508" s="16">
        <f t="shared" si="5023"/>
        <v>101.1</v>
      </c>
      <c r="BI2508" s="16">
        <f t="shared" si="5144"/>
        <v>0</v>
      </c>
      <c r="BJ2508" s="16">
        <f t="shared" si="5012"/>
        <v>64.099999999999994</v>
      </c>
      <c r="BK2508" s="16">
        <f t="shared" si="5144"/>
        <v>0</v>
      </c>
    </row>
    <row r="2509" spans="1:63" ht="47.25" x14ac:dyDescent="0.25">
      <c r="A2509" s="17">
        <v>936</v>
      </c>
      <c r="B2509" s="22" t="s">
        <v>8</v>
      </c>
      <c r="C2509" s="22" t="s">
        <v>90</v>
      </c>
      <c r="D2509" s="22" t="s">
        <v>358</v>
      </c>
      <c r="E2509" s="22" t="s">
        <v>51</v>
      </c>
      <c r="F2509" s="11" t="s">
        <v>22</v>
      </c>
      <c r="G2509" s="16">
        <f>G2511+G2510</f>
        <v>146.4</v>
      </c>
      <c r="H2509" s="16">
        <f t="shared" ref="H2509:H2574" si="5145">I2509-G2509</f>
        <v>-82.300000000000011</v>
      </c>
      <c r="I2509" s="16">
        <f>I2511+I2510</f>
        <v>64.099999999999994</v>
      </c>
      <c r="J2509" s="16">
        <f>J2511+J2510</f>
        <v>176.4</v>
      </c>
      <c r="K2509" s="16">
        <f t="shared" ref="K2509:K2574" si="5146">L2509-J2509</f>
        <v>-75.300000000000011</v>
      </c>
      <c r="L2509" s="16">
        <f>L2511+L2510</f>
        <v>101.1</v>
      </c>
      <c r="M2509" s="16">
        <f>M2511+M2510</f>
        <v>101.1</v>
      </c>
      <c r="N2509" s="16">
        <f>N2511+N2510</f>
        <v>0</v>
      </c>
      <c r="O2509" s="16">
        <f>O2511+O2510</f>
        <v>0</v>
      </c>
      <c r="P2509" s="16">
        <f>P2511+P2510</f>
        <v>0</v>
      </c>
      <c r="Q2509" s="16">
        <f t="shared" si="5064"/>
        <v>-82.300000000000011</v>
      </c>
      <c r="R2509" s="16">
        <f t="shared" si="5065"/>
        <v>64.099999999999994</v>
      </c>
      <c r="S2509" s="16">
        <f t="shared" si="5066"/>
        <v>-75.300000000000011</v>
      </c>
      <c r="T2509" s="16">
        <f t="shared" si="5067"/>
        <v>101.1</v>
      </c>
      <c r="U2509" s="16">
        <f t="shared" si="5068"/>
        <v>101.1</v>
      </c>
      <c r="V2509" s="16">
        <f>V2511+V2510</f>
        <v>0</v>
      </c>
      <c r="W2509" s="16">
        <f>W2511+W2510</f>
        <v>0</v>
      </c>
      <c r="X2509" s="16">
        <f>X2511+X2510</f>
        <v>0</v>
      </c>
      <c r="Y2509" s="16">
        <f>Y2511+Y2510</f>
        <v>0</v>
      </c>
      <c r="Z2509" s="16">
        <f>Z2511+Z2510</f>
        <v>0</v>
      </c>
      <c r="AA2509" s="16">
        <f t="shared" si="5055"/>
        <v>64.099999999999994</v>
      </c>
      <c r="AB2509" s="16">
        <f t="shared" si="5056"/>
        <v>101.1</v>
      </c>
      <c r="AC2509" s="16">
        <f t="shared" si="5057"/>
        <v>101.1</v>
      </c>
      <c r="AD2509" s="16">
        <f t="shared" ref="AD2509:AJ2509" si="5147">AD2511+AD2510</f>
        <v>0</v>
      </c>
      <c r="AE2509" s="16">
        <f t="shared" si="5147"/>
        <v>0</v>
      </c>
      <c r="AF2509" s="16">
        <f t="shared" si="5147"/>
        <v>0</v>
      </c>
      <c r="AG2509" s="16">
        <f t="shared" si="5147"/>
        <v>0</v>
      </c>
      <c r="AH2509" s="16">
        <f t="shared" si="5147"/>
        <v>0</v>
      </c>
      <c r="AI2509" s="16">
        <f t="shared" si="5147"/>
        <v>0</v>
      </c>
      <c r="AJ2509" s="16">
        <f t="shared" si="5147"/>
        <v>0</v>
      </c>
      <c r="AK2509" s="16">
        <f t="shared" si="5040"/>
        <v>64.099999999999994</v>
      </c>
      <c r="AL2509" s="16">
        <f t="shared" si="5041"/>
        <v>101.1</v>
      </c>
      <c r="AM2509" s="16">
        <f t="shared" si="5042"/>
        <v>101.1</v>
      </c>
      <c r="AN2509" s="16">
        <f>AN2511+AN2510</f>
        <v>0</v>
      </c>
      <c r="AO2509" s="16">
        <f t="shared" si="5043"/>
        <v>64.099999999999994</v>
      </c>
      <c r="AP2509" s="16">
        <f t="shared" ref="AP2509:BK2509" si="5148">AP2511+AP2510</f>
        <v>0</v>
      </c>
      <c r="AQ2509" s="16">
        <f t="shared" si="5148"/>
        <v>0</v>
      </c>
      <c r="AR2509" s="16">
        <f t="shared" si="5148"/>
        <v>0</v>
      </c>
      <c r="AS2509" s="16">
        <f>AS2511+AS2510</f>
        <v>0</v>
      </c>
      <c r="AT2509" s="16">
        <f>AT2511+AT2510</f>
        <v>0</v>
      </c>
      <c r="AU2509" s="16">
        <f t="shared" si="5148"/>
        <v>0</v>
      </c>
      <c r="AV2509" s="16">
        <f t="shared" si="5148"/>
        <v>0</v>
      </c>
      <c r="AW2509" s="16">
        <f t="shared" si="5148"/>
        <v>0</v>
      </c>
      <c r="AX2509" s="16">
        <f t="shared" si="5148"/>
        <v>0</v>
      </c>
      <c r="AY2509" s="16">
        <f t="shared" si="5148"/>
        <v>0</v>
      </c>
      <c r="AZ2509" s="16">
        <f t="shared" si="5148"/>
        <v>0</v>
      </c>
      <c r="BA2509" s="16">
        <f>BA2511+BA2510</f>
        <v>0</v>
      </c>
      <c r="BB2509" s="16">
        <f>BB2511+BB2510</f>
        <v>0</v>
      </c>
      <c r="BC2509" s="16">
        <f t="shared" si="5148"/>
        <v>0</v>
      </c>
      <c r="BD2509" s="16">
        <f>BD2511+BD2510</f>
        <v>0</v>
      </c>
      <c r="BE2509" s="16">
        <f>BE2511+BE2510</f>
        <v>0</v>
      </c>
      <c r="BF2509" s="16">
        <f t="shared" si="5021"/>
        <v>64.099999999999994</v>
      </c>
      <c r="BG2509" s="16">
        <f t="shared" si="5022"/>
        <v>101.1</v>
      </c>
      <c r="BH2509" s="16">
        <f t="shared" si="5023"/>
        <v>101.1</v>
      </c>
      <c r="BI2509" s="16">
        <f t="shared" ref="BI2509" si="5149">BI2511+BI2510</f>
        <v>0</v>
      </c>
      <c r="BJ2509" s="16">
        <f t="shared" si="5012"/>
        <v>64.099999999999994</v>
      </c>
      <c r="BK2509" s="16">
        <f t="shared" si="5148"/>
        <v>0</v>
      </c>
    </row>
    <row r="2510" spans="1:63" ht="47.25" x14ac:dyDescent="0.25">
      <c r="A2510" s="17">
        <v>936</v>
      </c>
      <c r="B2510" s="22" t="s">
        <v>8</v>
      </c>
      <c r="C2510" s="22" t="s">
        <v>90</v>
      </c>
      <c r="D2510" s="22" t="s">
        <v>358</v>
      </c>
      <c r="E2510" s="22" t="s">
        <v>81</v>
      </c>
      <c r="F2510" s="11" t="s">
        <v>82</v>
      </c>
      <c r="G2510" s="16">
        <v>0</v>
      </c>
      <c r="H2510" s="16">
        <f t="shared" si="5145"/>
        <v>15</v>
      </c>
      <c r="I2510" s="16">
        <v>15</v>
      </c>
      <c r="J2510" s="16">
        <v>0</v>
      </c>
      <c r="K2510" s="16">
        <f t="shared" si="5146"/>
        <v>20</v>
      </c>
      <c r="L2510" s="16">
        <v>20</v>
      </c>
      <c r="M2510" s="16">
        <v>20</v>
      </c>
      <c r="N2510" s="16"/>
      <c r="O2510" s="16"/>
      <c r="P2510" s="16"/>
      <c r="Q2510" s="16">
        <f t="shared" si="5064"/>
        <v>15</v>
      </c>
      <c r="R2510" s="16">
        <f t="shared" si="5065"/>
        <v>15</v>
      </c>
      <c r="S2510" s="16">
        <f t="shared" si="5066"/>
        <v>20</v>
      </c>
      <c r="T2510" s="16">
        <f t="shared" si="5067"/>
        <v>20</v>
      </c>
      <c r="U2510" s="16">
        <f t="shared" si="5068"/>
        <v>20</v>
      </c>
      <c r="V2510" s="16"/>
      <c r="W2510" s="16"/>
      <c r="X2510" s="16"/>
      <c r="Y2510" s="16"/>
      <c r="Z2510" s="16"/>
      <c r="AA2510" s="16">
        <f t="shared" si="5055"/>
        <v>15</v>
      </c>
      <c r="AB2510" s="16">
        <f t="shared" si="5056"/>
        <v>20</v>
      </c>
      <c r="AC2510" s="16">
        <f t="shared" si="5057"/>
        <v>20</v>
      </c>
      <c r="AD2510" s="16"/>
      <c r="AE2510" s="16"/>
      <c r="AF2510" s="16"/>
      <c r="AG2510" s="16"/>
      <c r="AH2510" s="16"/>
      <c r="AI2510" s="16"/>
      <c r="AJ2510" s="16"/>
      <c r="AK2510" s="16">
        <f t="shared" si="5040"/>
        <v>15</v>
      </c>
      <c r="AL2510" s="16">
        <f t="shared" si="5041"/>
        <v>20</v>
      </c>
      <c r="AM2510" s="16">
        <f t="shared" si="5042"/>
        <v>20</v>
      </c>
      <c r="AN2510" s="16"/>
      <c r="AO2510" s="16">
        <f t="shared" si="5043"/>
        <v>15</v>
      </c>
      <c r="AP2510" s="16"/>
      <c r="AQ2510" s="16"/>
      <c r="AR2510" s="16"/>
      <c r="AS2510" s="16"/>
      <c r="AT2510" s="16"/>
      <c r="AU2510" s="16"/>
      <c r="AV2510" s="16"/>
      <c r="AW2510" s="16"/>
      <c r="AX2510" s="16"/>
      <c r="AY2510" s="16"/>
      <c r="AZ2510" s="16"/>
      <c r="BA2510" s="16"/>
      <c r="BB2510" s="16"/>
      <c r="BC2510" s="16"/>
      <c r="BD2510" s="16"/>
      <c r="BE2510" s="16"/>
      <c r="BF2510" s="16">
        <f t="shared" si="5021"/>
        <v>15</v>
      </c>
      <c r="BG2510" s="16">
        <f t="shared" si="5022"/>
        <v>20</v>
      </c>
      <c r="BH2510" s="16">
        <f t="shared" si="5023"/>
        <v>20</v>
      </c>
      <c r="BI2510" s="16"/>
      <c r="BJ2510" s="16">
        <f t="shared" si="5012"/>
        <v>15</v>
      </c>
      <c r="BK2510" s="16"/>
    </row>
    <row r="2511" spans="1:63" ht="31.5" x14ac:dyDescent="0.25">
      <c r="A2511" s="17">
        <v>936</v>
      </c>
      <c r="B2511" s="22" t="s">
        <v>8</v>
      </c>
      <c r="C2511" s="22" t="s">
        <v>90</v>
      </c>
      <c r="D2511" s="22" t="s">
        <v>358</v>
      </c>
      <c r="E2511" s="22" t="s">
        <v>52</v>
      </c>
      <c r="F2511" s="11" t="s">
        <v>23</v>
      </c>
      <c r="G2511" s="16">
        <v>146.4</v>
      </c>
      <c r="H2511" s="16">
        <f t="shared" si="5145"/>
        <v>-97.300000000000011</v>
      </c>
      <c r="I2511" s="16">
        <v>49.1</v>
      </c>
      <c r="J2511" s="16">
        <v>176.4</v>
      </c>
      <c r="K2511" s="16">
        <f t="shared" si="5146"/>
        <v>-95.300000000000011</v>
      </c>
      <c r="L2511" s="16">
        <v>81.099999999999994</v>
      </c>
      <c r="M2511" s="16">
        <v>81.099999999999994</v>
      </c>
      <c r="N2511" s="16"/>
      <c r="O2511" s="16"/>
      <c r="P2511" s="16"/>
      <c r="Q2511" s="16">
        <f t="shared" si="5064"/>
        <v>-97.300000000000011</v>
      </c>
      <c r="R2511" s="16">
        <f t="shared" si="5065"/>
        <v>49.1</v>
      </c>
      <c r="S2511" s="16">
        <f t="shared" si="5066"/>
        <v>-95.300000000000011</v>
      </c>
      <c r="T2511" s="16">
        <f t="shared" si="5067"/>
        <v>81.099999999999994</v>
      </c>
      <c r="U2511" s="16">
        <f t="shared" si="5068"/>
        <v>81.099999999999994</v>
      </c>
      <c r="V2511" s="16"/>
      <c r="W2511" s="16"/>
      <c r="X2511" s="16"/>
      <c r="Y2511" s="16"/>
      <c r="Z2511" s="16"/>
      <c r="AA2511" s="16">
        <f t="shared" si="5055"/>
        <v>49.1</v>
      </c>
      <c r="AB2511" s="16">
        <f t="shared" si="5056"/>
        <v>81.099999999999994</v>
      </c>
      <c r="AC2511" s="16">
        <f t="shared" si="5057"/>
        <v>81.099999999999994</v>
      </c>
      <c r="AD2511" s="16"/>
      <c r="AE2511" s="16"/>
      <c r="AF2511" s="16"/>
      <c r="AG2511" s="16"/>
      <c r="AH2511" s="16"/>
      <c r="AI2511" s="16"/>
      <c r="AJ2511" s="16"/>
      <c r="AK2511" s="16">
        <f t="shared" si="5040"/>
        <v>49.1</v>
      </c>
      <c r="AL2511" s="16">
        <f t="shared" si="5041"/>
        <v>81.099999999999994</v>
      </c>
      <c r="AM2511" s="16">
        <f t="shared" si="5042"/>
        <v>81.099999999999994</v>
      </c>
      <c r="AN2511" s="16"/>
      <c r="AO2511" s="16">
        <f t="shared" si="5043"/>
        <v>49.1</v>
      </c>
      <c r="AP2511" s="16"/>
      <c r="AQ2511" s="16"/>
      <c r="AR2511" s="16"/>
      <c r="AS2511" s="16"/>
      <c r="AT2511" s="16"/>
      <c r="AU2511" s="16"/>
      <c r="AV2511" s="16"/>
      <c r="AW2511" s="16"/>
      <c r="AX2511" s="16"/>
      <c r="AY2511" s="16"/>
      <c r="AZ2511" s="16"/>
      <c r="BA2511" s="16"/>
      <c r="BB2511" s="16"/>
      <c r="BC2511" s="16"/>
      <c r="BD2511" s="16"/>
      <c r="BE2511" s="16"/>
      <c r="BF2511" s="16">
        <f t="shared" si="5021"/>
        <v>49.1</v>
      </c>
      <c r="BG2511" s="16">
        <f t="shared" si="5022"/>
        <v>81.099999999999994</v>
      </c>
      <c r="BH2511" s="16">
        <f t="shared" si="5023"/>
        <v>81.099999999999994</v>
      </c>
      <c r="BI2511" s="16"/>
      <c r="BJ2511" s="16">
        <f t="shared" ref="BJ2511:BJ2535" si="5150">BF2511+BI2511</f>
        <v>49.1</v>
      </c>
      <c r="BK2511" s="16"/>
    </row>
    <row r="2512" spans="1:63" x14ac:dyDescent="0.25">
      <c r="A2512" s="17" t="s">
        <v>549</v>
      </c>
      <c r="B2512" s="22" t="s">
        <v>8</v>
      </c>
      <c r="C2512" s="22" t="s">
        <v>90</v>
      </c>
      <c r="D2512" s="23" t="s">
        <v>77</v>
      </c>
      <c r="E2512" s="23"/>
      <c r="F2512" s="11" t="s">
        <v>78</v>
      </c>
      <c r="G2512" s="16">
        <f>G2513</f>
        <v>29560.6</v>
      </c>
      <c r="H2512" s="16">
        <f t="shared" si="5145"/>
        <v>2301.0000000000036</v>
      </c>
      <c r="I2512" s="16">
        <f>I2513</f>
        <v>31861.600000000002</v>
      </c>
      <c r="J2512" s="16">
        <f>J2513</f>
        <v>29819.699999999997</v>
      </c>
      <c r="K2512" s="16">
        <f t="shared" si="5146"/>
        <v>2041.9000000000051</v>
      </c>
      <c r="L2512" s="16">
        <f t="shared" ref="L2512:P2513" si="5151">L2513</f>
        <v>31861.600000000002</v>
      </c>
      <c r="M2512" s="16">
        <f t="shared" si="5151"/>
        <v>31956.799999999999</v>
      </c>
      <c r="N2512" s="16">
        <f t="shared" si="5151"/>
        <v>-1879.9</v>
      </c>
      <c r="O2512" s="16">
        <f t="shared" si="5151"/>
        <v>-1987.8</v>
      </c>
      <c r="P2512" s="16">
        <f t="shared" si="5151"/>
        <v>-2002</v>
      </c>
      <c r="Q2512" s="16">
        <f t="shared" si="5064"/>
        <v>421.10000000000218</v>
      </c>
      <c r="R2512" s="16">
        <f t="shared" si="5065"/>
        <v>29981.7</v>
      </c>
      <c r="S2512" s="16">
        <f t="shared" si="5066"/>
        <v>54.100000000005821</v>
      </c>
      <c r="T2512" s="16">
        <f t="shared" si="5067"/>
        <v>29873.800000000003</v>
      </c>
      <c r="U2512" s="16">
        <f t="shared" si="5068"/>
        <v>29954.799999999999</v>
      </c>
      <c r="V2512" s="16">
        <f t="shared" ref="V2512:Z2513" si="5152">V2513</f>
        <v>0</v>
      </c>
      <c r="W2512" s="16">
        <f t="shared" si="5152"/>
        <v>0</v>
      </c>
      <c r="X2512" s="16">
        <f t="shared" si="5152"/>
        <v>0</v>
      </c>
      <c r="Y2512" s="16">
        <f t="shared" si="5152"/>
        <v>0</v>
      </c>
      <c r="Z2512" s="16">
        <f t="shared" si="5152"/>
        <v>0</v>
      </c>
      <c r="AA2512" s="16">
        <f t="shared" si="5055"/>
        <v>29981.7</v>
      </c>
      <c r="AB2512" s="16">
        <f t="shared" si="5056"/>
        <v>29873.800000000003</v>
      </c>
      <c r="AC2512" s="16">
        <f t="shared" si="5057"/>
        <v>29954.799999999999</v>
      </c>
      <c r="AD2512" s="16">
        <f t="shared" ref="AD2512:BK2513" si="5153">AD2513</f>
        <v>0</v>
      </c>
      <c r="AE2512" s="16">
        <f t="shared" si="5153"/>
        <v>0</v>
      </c>
      <c r="AF2512" s="16">
        <f t="shared" si="5153"/>
        <v>0</v>
      </c>
      <c r="AG2512" s="16">
        <f t="shared" si="5153"/>
        <v>0</v>
      </c>
      <c r="AH2512" s="16">
        <f t="shared" si="5153"/>
        <v>0</v>
      </c>
      <c r="AI2512" s="16">
        <f t="shared" si="5153"/>
        <v>0</v>
      </c>
      <c r="AJ2512" s="16">
        <f t="shared" si="5153"/>
        <v>0</v>
      </c>
      <c r="AK2512" s="16">
        <f t="shared" si="5040"/>
        <v>29981.7</v>
      </c>
      <c r="AL2512" s="16">
        <f t="shared" si="5041"/>
        <v>29873.800000000003</v>
      </c>
      <c r="AM2512" s="16">
        <f t="shared" si="5042"/>
        <v>29954.799999999999</v>
      </c>
      <c r="AN2512" s="16">
        <f t="shared" si="5153"/>
        <v>0</v>
      </c>
      <c r="AO2512" s="16">
        <f t="shared" si="5043"/>
        <v>29981.7</v>
      </c>
      <c r="AP2512" s="16">
        <f t="shared" si="5153"/>
        <v>531.4</v>
      </c>
      <c r="AQ2512" s="16">
        <f t="shared" si="5153"/>
        <v>0</v>
      </c>
      <c r="AR2512" s="16">
        <f t="shared" si="5153"/>
        <v>0</v>
      </c>
      <c r="AS2512" s="16">
        <f t="shared" si="5153"/>
        <v>0</v>
      </c>
      <c r="AT2512" s="16">
        <f t="shared" si="5153"/>
        <v>0</v>
      </c>
      <c r="AU2512" s="16">
        <f t="shared" si="5153"/>
        <v>0</v>
      </c>
      <c r="AV2512" s="16">
        <f t="shared" si="5153"/>
        <v>0</v>
      </c>
      <c r="AW2512" s="16">
        <f t="shared" si="5153"/>
        <v>0</v>
      </c>
      <c r="AX2512" s="16">
        <f t="shared" si="5153"/>
        <v>0</v>
      </c>
      <c r="AY2512" s="16">
        <f t="shared" si="5153"/>
        <v>0</v>
      </c>
      <c r="AZ2512" s="16">
        <f t="shared" si="5153"/>
        <v>797.1</v>
      </c>
      <c r="BA2512" s="16">
        <f t="shared" si="5153"/>
        <v>0</v>
      </c>
      <c r="BB2512" s="16">
        <f t="shared" si="5153"/>
        <v>0</v>
      </c>
      <c r="BC2512" s="16">
        <f t="shared" si="5153"/>
        <v>797.1</v>
      </c>
      <c r="BD2512" s="16">
        <f t="shared" si="5153"/>
        <v>0</v>
      </c>
      <c r="BE2512" s="16">
        <f t="shared" si="5153"/>
        <v>0</v>
      </c>
      <c r="BF2512" s="16">
        <f t="shared" si="5021"/>
        <v>30513.100000000002</v>
      </c>
      <c r="BG2512" s="16">
        <f t="shared" si="5022"/>
        <v>30670.9</v>
      </c>
      <c r="BH2512" s="16">
        <f t="shared" si="5023"/>
        <v>30751.899999999998</v>
      </c>
      <c r="BI2512" s="16">
        <f t="shared" si="5153"/>
        <v>0</v>
      </c>
      <c r="BJ2512" s="16">
        <f t="shared" si="5150"/>
        <v>30513.100000000002</v>
      </c>
      <c r="BK2512" s="16">
        <f t="shared" si="5153"/>
        <v>0</v>
      </c>
    </row>
    <row r="2513" spans="1:63" ht="47.25" x14ac:dyDescent="0.25">
      <c r="A2513" s="17" t="s">
        <v>549</v>
      </c>
      <c r="B2513" s="22" t="s">
        <v>8</v>
      </c>
      <c r="C2513" s="22" t="s">
        <v>90</v>
      </c>
      <c r="D2513" s="17" t="s">
        <v>551</v>
      </c>
      <c r="E2513" s="17"/>
      <c r="F2513" s="11" t="s">
        <v>552</v>
      </c>
      <c r="G2513" s="16">
        <f>G2514</f>
        <v>29560.6</v>
      </c>
      <c r="H2513" s="16">
        <f t="shared" si="5145"/>
        <v>2301.0000000000036</v>
      </c>
      <c r="I2513" s="16">
        <f>I2514</f>
        <v>31861.600000000002</v>
      </c>
      <c r="J2513" s="16">
        <f>J2514</f>
        <v>29819.699999999997</v>
      </c>
      <c r="K2513" s="16">
        <f t="shared" si="5146"/>
        <v>2041.9000000000051</v>
      </c>
      <c r="L2513" s="16">
        <f t="shared" si="5151"/>
        <v>31861.600000000002</v>
      </c>
      <c r="M2513" s="16">
        <f t="shared" si="5151"/>
        <v>31956.799999999999</v>
      </c>
      <c r="N2513" s="16">
        <f t="shared" si="5151"/>
        <v>-1879.9</v>
      </c>
      <c r="O2513" s="16">
        <f t="shared" si="5151"/>
        <v>-1987.8</v>
      </c>
      <c r="P2513" s="16">
        <f t="shared" si="5151"/>
        <v>-2002</v>
      </c>
      <c r="Q2513" s="16">
        <f t="shared" si="5064"/>
        <v>421.10000000000218</v>
      </c>
      <c r="R2513" s="16">
        <f t="shared" si="5065"/>
        <v>29981.7</v>
      </c>
      <c r="S2513" s="16">
        <f t="shared" si="5066"/>
        <v>54.100000000005821</v>
      </c>
      <c r="T2513" s="16">
        <f t="shared" si="5067"/>
        <v>29873.800000000003</v>
      </c>
      <c r="U2513" s="16">
        <f t="shared" si="5068"/>
        <v>29954.799999999999</v>
      </c>
      <c r="V2513" s="16">
        <f t="shared" si="5152"/>
        <v>0</v>
      </c>
      <c r="W2513" s="16">
        <f t="shared" si="5152"/>
        <v>0</v>
      </c>
      <c r="X2513" s="16">
        <f t="shared" si="5152"/>
        <v>0</v>
      </c>
      <c r="Y2513" s="16">
        <f t="shared" si="5152"/>
        <v>0</v>
      </c>
      <c r="Z2513" s="16">
        <f t="shared" si="5152"/>
        <v>0</v>
      </c>
      <c r="AA2513" s="16">
        <f t="shared" si="5055"/>
        <v>29981.7</v>
      </c>
      <c r="AB2513" s="16">
        <f t="shared" si="5056"/>
        <v>29873.800000000003</v>
      </c>
      <c r="AC2513" s="16">
        <f t="shared" si="5057"/>
        <v>29954.799999999999</v>
      </c>
      <c r="AD2513" s="16">
        <f t="shared" si="5153"/>
        <v>0</v>
      </c>
      <c r="AE2513" s="16">
        <f t="shared" si="5153"/>
        <v>0</v>
      </c>
      <c r="AF2513" s="16">
        <f t="shared" si="5153"/>
        <v>0</v>
      </c>
      <c r="AG2513" s="16">
        <f t="shared" si="5153"/>
        <v>0</v>
      </c>
      <c r="AH2513" s="16">
        <f t="shared" si="5153"/>
        <v>0</v>
      </c>
      <c r="AI2513" s="16">
        <f t="shared" si="5153"/>
        <v>0</v>
      </c>
      <c r="AJ2513" s="16">
        <f t="shared" si="5153"/>
        <v>0</v>
      </c>
      <c r="AK2513" s="16">
        <f t="shared" si="5040"/>
        <v>29981.7</v>
      </c>
      <c r="AL2513" s="16">
        <f t="shared" si="5041"/>
        <v>29873.800000000003</v>
      </c>
      <c r="AM2513" s="16">
        <f t="shared" si="5042"/>
        <v>29954.799999999999</v>
      </c>
      <c r="AN2513" s="16">
        <f t="shared" si="5153"/>
        <v>0</v>
      </c>
      <c r="AO2513" s="16">
        <f t="shared" si="5043"/>
        <v>29981.7</v>
      </c>
      <c r="AP2513" s="16">
        <f t="shared" si="5153"/>
        <v>531.4</v>
      </c>
      <c r="AQ2513" s="16">
        <f t="shared" si="5153"/>
        <v>0</v>
      </c>
      <c r="AR2513" s="16">
        <f t="shared" si="5153"/>
        <v>0</v>
      </c>
      <c r="AS2513" s="16">
        <f t="shared" si="5153"/>
        <v>0</v>
      </c>
      <c r="AT2513" s="16">
        <f t="shared" si="5153"/>
        <v>0</v>
      </c>
      <c r="AU2513" s="16">
        <f t="shared" si="5153"/>
        <v>0</v>
      </c>
      <c r="AV2513" s="16">
        <f t="shared" si="5153"/>
        <v>0</v>
      </c>
      <c r="AW2513" s="16">
        <f t="shared" si="5153"/>
        <v>0</v>
      </c>
      <c r="AX2513" s="16">
        <f t="shared" si="5153"/>
        <v>0</v>
      </c>
      <c r="AY2513" s="16">
        <f t="shared" si="5153"/>
        <v>0</v>
      </c>
      <c r="AZ2513" s="16">
        <f t="shared" si="5153"/>
        <v>797.1</v>
      </c>
      <c r="BA2513" s="16">
        <f t="shared" si="5153"/>
        <v>0</v>
      </c>
      <c r="BB2513" s="16">
        <f t="shared" si="5153"/>
        <v>0</v>
      </c>
      <c r="BC2513" s="16">
        <f t="shared" si="5153"/>
        <v>797.1</v>
      </c>
      <c r="BD2513" s="16">
        <f t="shared" si="5153"/>
        <v>0</v>
      </c>
      <c r="BE2513" s="16">
        <f t="shared" si="5153"/>
        <v>0</v>
      </c>
      <c r="BF2513" s="16">
        <f t="shared" si="5021"/>
        <v>30513.100000000002</v>
      </c>
      <c r="BG2513" s="16">
        <f t="shared" si="5022"/>
        <v>30670.9</v>
      </c>
      <c r="BH2513" s="16">
        <f t="shared" si="5023"/>
        <v>30751.899999999998</v>
      </c>
      <c r="BI2513" s="16">
        <f t="shared" si="5153"/>
        <v>0</v>
      </c>
      <c r="BJ2513" s="16">
        <f t="shared" si="5150"/>
        <v>30513.100000000002</v>
      </c>
      <c r="BK2513" s="16">
        <f t="shared" si="5153"/>
        <v>0</v>
      </c>
    </row>
    <row r="2514" spans="1:63" ht="78.75" x14ac:dyDescent="0.25">
      <c r="A2514" s="17" t="s">
        <v>549</v>
      </c>
      <c r="B2514" s="22" t="s">
        <v>8</v>
      </c>
      <c r="C2514" s="22" t="s">
        <v>90</v>
      </c>
      <c r="D2514" s="23" t="s">
        <v>553</v>
      </c>
      <c r="E2514" s="23"/>
      <c r="F2514" s="11" t="s">
        <v>554</v>
      </c>
      <c r="G2514" s="16">
        <f>G2515+G2518+G2522</f>
        <v>29560.6</v>
      </c>
      <c r="H2514" s="16">
        <f t="shared" si="5145"/>
        <v>2301.0000000000036</v>
      </c>
      <c r="I2514" s="16">
        <f>I2515+I2518+I2522</f>
        <v>31861.600000000002</v>
      </c>
      <c r="J2514" s="16">
        <f>J2515+J2518+J2522</f>
        <v>29819.699999999997</v>
      </c>
      <c r="K2514" s="16">
        <f t="shared" si="5146"/>
        <v>2041.9000000000051</v>
      </c>
      <c r="L2514" s="16">
        <f>L2515+L2518+L2522</f>
        <v>31861.600000000002</v>
      </c>
      <c r="M2514" s="16">
        <f>M2515+M2518+M2522</f>
        <v>31956.799999999999</v>
      </c>
      <c r="N2514" s="16">
        <f>N2515+N2518+N2522</f>
        <v>-1879.9</v>
      </c>
      <c r="O2514" s="16">
        <f>O2515+O2518+O2522</f>
        <v>-1987.8</v>
      </c>
      <c r="P2514" s="16">
        <f>P2515+P2518+P2522</f>
        <v>-2002</v>
      </c>
      <c r="Q2514" s="16">
        <f t="shared" si="5064"/>
        <v>421.10000000000218</v>
      </c>
      <c r="R2514" s="16">
        <f t="shared" si="5065"/>
        <v>29981.7</v>
      </c>
      <c r="S2514" s="16">
        <f t="shared" si="5066"/>
        <v>54.100000000005821</v>
      </c>
      <c r="T2514" s="16">
        <f t="shared" si="5067"/>
        <v>29873.800000000003</v>
      </c>
      <c r="U2514" s="16">
        <f t="shared" si="5068"/>
        <v>29954.799999999999</v>
      </c>
      <c r="V2514" s="16">
        <f>V2515+V2518+V2522</f>
        <v>0</v>
      </c>
      <c r="W2514" s="16">
        <f>W2515+W2518+W2522</f>
        <v>0</v>
      </c>
      <c r="X2514" s="16">
        <f>X2515+X2518+X2522</f>
        <v>0</v>
      </c>
      <c r="Y2514" s="16">
        <f>Y2515+Y2518+Y2522</f>
        <v>0</v>
      </c>
      <c r="Z2514" s="16">
        <f>Z2515+Z2518+Z2522</f>
        <v>0</v>
      </c>
      <c r="AA2514" s="16">
        <f t="shared" si="5055"/>
        <v>29981.7</v>
      </c>
      <c r="AB2514" s="16">
        <f t="shared" si="5056"/>
        <v>29873.800000000003</v>
      </c>
      <c r="AC2514" s="16">
        <f t="shared" si="5057"/>
        <v>29954.799999999999</v>
      </c>
      <c r="AD2514" s="16">
        <f t="shared" ref="AD2514:AJ2514" si="5154">AD2515+AD2518+AD2522</f>
        <v>0</v>
      </c>
      <c r="AE2514" s="16">
        <f t="shared" si="5154"/>
        <v>0</v>
      </c>
      <c r="AF2514" s="16">
        <f t="shared" si="5154"/>
        <v>0</v>
      </c>
      <c r="AG2514" s="16">
        <f t="shared" si="5154"/>
        <v>0</v>
      </c>
      <c r="AH2514" s="16">
        <f t="shared" si="5154"/>
        <v>0</v>
      </c>
      <c r="AI2514" s="16">
        <f t="shared" si="5154"/>
        <v>0</v>
      </c>
      <c r="AJ2514" s="16">
        <f t="shared" si="5154"/>
        <v>0</v>
      </c>
      <c r="AK2514" s="16">
        <f t="shared" si="5040"/>
        <v>29981.7</v>
      </c>
      <c r="AL2514" s="16">
        <f t="shared" si="5041"/>
        <v>29873.800000000003</v>
      </c>
      <c r="AM2514" s="16">
        <f t="shared" si="5042"/>
        <v>29954.799999999999</v>
      </c>
      <c r="AN2514" s="16">
        <f>AN2515+AN2518+AN2522</f>
        <v>0</v>
      </c>
      <c r="AO2514" s="16">
        <f t="shared" si="5043"/>
        <v>29981.7</v>
      </c>
      <c r="AP2514" s="16">
        <f t="shared" ref="AP2514:BK2514" si="5155">AP2515+AP2518+AP2522</f>
        <v>531.4</v>
      </c>
      <c r="AQ2514" s="16">
        <f t="shared" si="5155"/>
        <v>0</v>
      </c>
      <c r="AR2514" s="16">
        <f t="shared" si="5155"/>
        <v>0</v>
      </c>
      <c r="AS2514" s="16">
        <f>AS2515+AS2518+AS2522</f>
        <v>0</v>
      </c>
      <c r="AT2514" s="16">
        <f>AT2515+AT2518+AT2522</f>
        <v>0</v>
      </c>
      <c r="AU2514" s="16">
        <f t="shared" si="5155"/>
        <v>0</v>
      </c>
      <c r="AV2514" s="16">
        <f t="shared" si="5155"/>
        <v>0</v>
      </c>
      <c r="AW2514" s="16">
        <f t="shared" si="5155"/>
        <v>0</v>
      </c>
      <c r="AX2514" s="16">
        <f t="shared" si="5155"/>
        <v>0</v>
      </c>
      <c r="AY2514" s="16">
        <f t="shared" si="5155"/>
        <v>0</v>
      </c>
      <c r="AZ2514" s="16">
        <f t="shared" si="5155"/>
        <v>797.1</v>
      </c>
      <c r="BA2514" s="16">
        <f>BA2515+BA2518+BA2522</f>
        <v>0</v>
      </c>
      <c r="BB2514" s="16">
        <f>BB2515+BB2518+BB2522</f>
        <v>0</v>
      </c>
      <c r="BC2514" s="16">
        <f t="shared" si="5155"/>
        <v>797.1</v>
      </c>
      <c r="BD2514" s="16">
        <f>BD2515+BD2518+BD2522</f>
        <v>0</v>
      </c>
      <c r="BE2514" s="16">
        <f>BE2515+BE2518+BE2522</f>
        <v>0</v>
      </c>
      <c r="BF2514" s="16">
        <f t="shared" si="5021"/>
        <v>30513.100000000002</v>
      </c>
      <c r="BG2514" s="16">
        <f t="shared" si="5022"/>
        <v>30670.9</v>
      </c>
      <c r="BH2514" s="16">
        <f t="shared" si="5023"/>
        <v>30751.899999999998</v>
      </c>
      <c r="BI2514" s="16">
        <f t="shared" ref="BI2514" si="5156">BI2515+BI2518+BI2522</f>
        <v>0</v>
      </c>
      <c r="BJ2514" s="16">
        <f t="shared" si="5150"/>
        <v>30513.100000000002</v>
      </c>
      <c r="BK2514" s="16">
        <f t="shared" si="5155"/>
        <v>0</v>
      </c>
    </row>
    <row r="2515" spans="1:63" ht="110.25" x14ac:dyDescent="0.25">
      <c r="A2515" s="17" t="s">
        <v>549</v>
      </c>
      <c r="B2515" s="22" t="s">
        <v>8</v>
      </c>
      <c r="C2515" s="22" t="s">
        <v>90</v>
      </c>
      <c r="D2515" s="23" t="s">
        <v>553</v>
      </c>
      <c r="E2515" s="10" t="s">
        <v>46</v>
      </c>
      <c r="F2515" s="11" t="s">
        <v>17</v>
      </c>
      <c r="G2515" s="16">
        <f>G2516</f>
        <v>23608.5</v>
      </c>
      <c r="H2515" s="16">
        <f t="shared" si="5145"/>
        <v>3010</v>
      </c>
      <c r="I2515" s="16">
        <f>I2516</f>
        <v>26618.5</v>
      </c>
      <c r="J2515" s="16">
        <f>J2516</f>
        <v>23608.5</v>
      </c>
      <c r="K2515" s="16">
        <f t="shared" si="5146"/>
        <v>3010</v>
      </c>
      <c r="L2515" s="16">
        <f t="shared" ref="L2515:P2516" si="5157">L2516</f>
        <v>26618.5</v>
      </c>
      <c r="M2515" s="16">
        <f t="shared" si="5157"/>
        <v>26618.5</v>
      </c>
      <c r="N2515" s="16">
        <f t="shared" si="5157"/>
        <v>-687.3</v>
      </c>
      <c r="O2515" s="16">
        <f t="shared" si="5157"/>
        <v>-723.8</v>
      </c>
      <c r="P2515" s="16">
        <f t="shared" si="5157"/>
        <v>-723.8</v>
      </c>
      <c r="Q2515" s="16">
        <f t="shared" si="5064"/>
        <v>2322.7000000000007</v>
      </c>
      <c r="R2515" s="16">
        <f t="shared" si="5065"/>
        <v>25931.200000000001</v>
      </c>
      <c r="S2515" s="16">
        <f t="shared" si="5066"/>
        <v>2286.2000000000007</v>
      </c>
      <c r="T2515" s="16">
        <f t="shared" si="5067"/>
        <v>25894.7</v>
      </c>
      <c r="U2515" s="16">
        <f t="shared" si="5068"/>
        <v>25894.7</v>
      </c>
      <c r="V2515" s="16">
        <f t="shared" ref="V2515:Z2516" si="5158">V2516</f>
        <v>0</v>
      </c>
      <c r="W2515" s="16">
        <f t="shared" si="5158"/>
        <v>0</v>
      </c>
      <c r="X2515" s="16">
        <f t="shared" si="5158"/>
        <v>0</v>
      </c>
      <c r="Y2515" s="16">
        <f t="shared" si="5158"/>
        <v>0</v>
      </c>
      <c r="Z2515" s="16">
        <f t="shared" si="5158"/>
        <v>0</v>
      </c>
      <c r="AA2515" s="16">
        <f t="shared" si="5055"/>
        <v>25931.200000000001</v>
      </c>
      <c r="AB2515" s="16">
        <f t="shared" si="5056"/>
        <v>25894.7</v>
      </c>
      <c r="AC2515" s="16">
        <f t="shared" si="5057"/>
        <v>25894.7</v>
      </c>
      <c r="AD2515" s="16">
        <f t="shared" ref="AD2515:BK2516" si="5159">AD2516</f>
        <v>0</v>
      </c>
      <c r="AE2515" s="16">
        <f t="shared" si="5159"/>
        <v>0</v>
      </c>
      <c r="AF2515" s="16">
        <f t="shared" si="5159"/>
        <v>0</v>
      </c>
      <c r="AG2515" s="16">
        <f t="shared" si="5159"/>
        <v>0</v>
      </c>
      <c r="AH2515" s="16">
        <f t="shared" si="5159"/>
        <v>0</v>
      </c>
      <c r="AI2515" s="16">
        <f t="shared" si="5159"/>
        <v>0</v>
      </c>
      <c r="AJ2515" s="16">
        <f t="shared" si="5159"/>
        <v>0</v>
      </c>
      <c r="AK2515" s="16">
        <f t="shared" si="5040"/>
        <v>25931.200000000001</v>
      </c>
      <c r="AL2515" s="16">
        <f t="shared" si="5041"/>
        <v>25894.7</v>
      </c>
      <c r="AM2515" s="16">
        <f t="shared" si="5042"/>
        <v>25894.7</v>
      </c>
      <c r="AN2515" s="16">
        <f t="shared" si="5159"/>
        <v>0</v>
      </c>
      <c r="AO2515" s="16">
        <f t="shared" si="5043"/>
        <v>25931.200000000001</v>
      </c>
      <c r="AP2515" s="16">
        <f t="shared" si="5159"/>
        <v>531.4</v>
      </c>
      <c r="AQ2515" s="16">
        <f t="shared" si="5159"/>
        <v>0</v>
      </c>
      <c r="AR2515" s="16">
        <f t="shared" si="5159"/>
        <v>0</v>
      </c>
      <c r="AS2515" s="16">
        <f t="shared" si="5159"/>
        <v>0</v>
      </c>
      <c r="AT2515" s="16">
        <f t="shared" si="5159"/>
        <v>0</v>
      </c>
      <c r="AU2515" s="16">
        <f t="shared" si="5159"/>
        <v>0</v>
      </c>
      <c r="AV2515" s="16">
        <f t="shared" si="5159"/>
        <v>0</v>
      </c>
      <c r="AW2515" s="16">
        <f t="shared" si="5159"/>
        <v>0</v>
      </c>
      <c r="AX2515" s="16">
        <f t="shared" si="5159"/>
        <v>0</v>
      </c>
      <c r="AY2515" s="16">
        <f t="shared" si="5159"/>
        <v>0</v>
      </c>
      <c r="AZ2515" s="16">
        <f t="shared" si="5159"/>
        <v>797.1</v>
      </c>
      <c r="BA2515" s="16">
        <f t="shared" si="5159"/>
        <v>0</v>
      </c>
      <c r="BB2515" s="16">
        <f t="shared" si="5159"/>
        <v>0</v>
      </c>
      <c r="BC2515" s="16">
        <f t="shared" si="5159"/>
        <v>797.1</v>
      </c>
      <c r="BD2515" s="16">
        <f t="shared" si="5159"/>
        <v>0</v>
      </c>
      <c r="BE2515" s="16">
        <f t="shared" si="5159"/>
        <v>0</v>
      </c>
      <c r="BF2515" s="16">
        <f t="shared" si="5021"/>
        <v>26462.600000000002</v>
      </c>
      <c r="BG2515" s="16">
        <f t="shared" si="5022"/>
        <v>26691.8</v>
      </c>
      <c r="BH2515" s="16">
        <f t="shared" si="5023"/>
        <v>26691.8</v>
      </c>
      <c r="BI2515" s="16">
        <f t="shared" si="5159"/>
        <v>0</v>
      </c>
      <c r="BJ2515" s="16">
        <f t="shared" si="5150"/>
        <v>26462.600000000002</v>
      </c>
      <c r="BK2515" s="16">
        <f t="shared" si="5159"/>
        <v>0</v>
      </c>
    </row>
    <row r="2516" spans="1:63" ht="47.25" x14ac:dyDescent="0.25">
      <c r="A2516" s="17" t="s">
        <v>549</v>
      </c>
      <c r="B2516" s="22" t="s">
        <v>8</v>
      </c>
      <c r="C2516" s="22" t="s">
        <v>90</v>
      </c>
      <c r="D2516" s="23" t="s">
        <v>553</v>
      </c>
      <c r="E2516" s="10" t="s">
        <v>47</v>
      </c>
      <c r="F2516" s="11" t="s">
        <v>18</v>
      </c>
      <c r="G2516" s="16">
        <f>G2517</f>
        <v>23608.5</v>
      </c>
      <c r="H2516" s="16">
        <f t="shared" si="5145"/>
        <v>3010</v>
      </c>
      <c r="I2516" s="16">
        <f>I2517</f>
        <v>26618.5</v>
      </c>
      <c r="J2516" s="16">
        <f>J2517</f>
        <v>23608.5</v>
      </c>
      <c r="K2516" s="16">
        <f t="shared" si="5146"/>
        <v>3010</v>
      </c>
      <c r="L2516" s="16">
        <f t="shared" si="5157"/>
        <v>26618.5</v>
      </c>
      <c r="M2516" s="16">
        <f t="shared" si="5157"/>
        <v>26618.5</v>
      </c>
      <c r="N2516" s="16">
        <f t="shared" si="5157"/>
        <v>-687.3</v>
      </c>
      <c r="O2516" s="16">
        <f t="shared" si="5157"/>
        <v>-723.8</v>
      </c>
      <c r="P2516" s="16">
        <f t="shared" si="5157"/>
        <v>-723.8</v>
      </c>
      <c r="Q2516" s="16">
        <f t="shared" si="5064"/>
        <v>2322.7000000000007</v>
      </c>
      <c r="R2516" s="16">
        <f t="shared" si="5065"/>
        <v>25931.200000000001</v>
      </c>
      <c r="S2516" s="16">
        <f t="shared" si="5066"/>
        <v>2286.2000000000007</v>
      </c>
      <c r="T2516" s="16">
        <f t="shared" si="5067"/>
        <v>25894.7</v>
      </c>
      <c r="U2516" s="16">
        <f t="shared" si="5068"/>
        <v>25894.7</v>
      </c>
      <c r="V2516" s="16">
        <f t="shared" si="5158"/>
        <v>0</v>
      </c>
      <c r="W2516" s="16">
        <f t="shared" si="5158"/>
        <v>0</v>
      </c>
      <c r="X2516" s="16">
        <f t="shared" si="5158"/>
        <v>0</v>
      </c>
      <c r="Y2516" s="16">
        <f t="shared" si="5158"/>
        <v>0</v>
      </c>
      <c r="Z2516" s="16">
        <f t="shared" si="5158"/>
        <v>0</v>
      </c>
      <c r="AA2516" s="16">
        <f t="shared" si="5055"/>
        <v>25931.200000000001</v>
      </c>
      <c r="AB2516" s="16">
        <f t="shared" si="5056"/>
        <v>25894.7</v>
      </c>
      <c r="AC2516" s="16">
        <f t="shared" si="5057"/>
        <v>25894.7</v>
      </c>
      <c r="AD2516" s="16">
        <f t="shared" si="5159"/>
        <v>0</v>
      </c>
      <c r="AE2516" s="16">
        <f t="shared" si="5159"/>
        <v>0</v>
      </c>
      <c r="AF2516" s="16">
        <f t="shared" si="5159"/>
        <v>0</v>
      </c>
      <c r="AG2516" s="16">
        <f t="shared" si="5159"/>
        <v>0</v>
      </c>
      <c r="AH2516" s="16">
        <f t="shared" si="5159"/>
        <v>0</v>
      </c>
      <c r="AI2516" s="16">
        <f t="shared" si="5159"/>
        <v>0</v>
      </c>
      <c r="AJ2516" s="16">
        <f t="shared" si="5159"/>
        <v>0</v>
      </c>
      <c r="AK2516" s="16">
        <f t="shared" si="5040"/>
        <v>25931.200000000001</v>
      </c>
      <c r="AL2516" s="16">
        <f t="shared" si="5041"/>
        <v>25894.7</v>
      </c>
      <c r="AM2516" s="16">
        <f t="shared" si="5042"/>
        <v>25894.7</v>
      </c>
      <c r="AN2516" s="16">
        <f t="shared" si="5159"/>
        <v>0</v>
      </c>
      <c r="AO2516" s="16">
        <f t="shared" si="5043"/>
        <v>25931.200000000001</v>
      </c>
      <c r="AP2516" s="16">
        <f t="shared" si="5159"/>
        <v>531.4</v>
      </c>
      <c r="AQ2516" s="16">
        <f t="shared" si="5159"/>
        <v>0</v>
      </c>
      <c r="AR2516" s="16">
        <f t="shared" si="5159"/>
        <v>0</v>
      </c>
      <c r="AS2516" s="16">
        <f t="shared" si="5159"/>
        <v>0</v>
      </c>
      <c r="AT2516" s="16">
        <f t="shared" si="5159"/>
        <v>0</v>
      </c>
      <c r="AU2516" s="16">
        <f t="shared" si="5159"/>
        <v>0</v>
      </c>
      <c r="AV2516" s="16">
        <f t="shared" si="5159"/>
        <v>0</v>
      </c>
      <c r="AW2516" s="16">
        <f t="shared" si="5159"/>
        <v>0</v>
      </c>
      <c r="AX2516" s="16">
        <f t="shared" si="5159"/>
        <v>0</v>
      </c>
      <c r="AY2516" s="16">
        <f t="shared" si="5159"/>
        <v>0</v>
      </c>
      <c r="AZ2516" s="16">
        <f t="shared" si="5159"/>
        <v>797.1</v>
      </c>
      <c r="BA2516" s="16">
        <f t="shared" si="5159"/>
        <v>0</v>
      </c>
      <c r="BB2516" s="16">
        <f t="shared" si="5159"/>
        <v>0</v>
      </c>
      <c r="BC2516" s="16">
        <f t="shared" si="5159"/>
        <v>797.1</v>
      </c>
      <c r="BD2516" s="16">
        <f t="shared" si="5159"/>
        <v>0</v>
      </c>
      <c r="BE2516" s="16">
        <f t="shared" si="5159"/>
        <v>0</v>
      </c>
      <c r="BF2516" s="16">
        <f t="shared" si="5021"/>
        <v>26462.600000000002</v>
      </c>
      <c r="BG2516" s="16">
        <f t="shared" si="5022"/>
        <v>26691.8</v>
      </c>
      <c r="BH2516" s="16">
        <f t="shared" si="5023"/>
        <v>26691.8</v>
      </c>
      <c r="BI2516" s="16">
        <f t="shared" si="5159"/>
        <v>0</v>
      </c>
      <c r="BJ2516" s="16">
        <f t="shared" si="5150"/>
        <v>26462.600000000002</v>
      </c>
      <c r="BK2516" s="16">
        <f t="shared" si="5159"/>
        <v>0</v>
      </c>
    </row>
    <row r="2517" spans="1:63" ht="31.5" x14ac:dyDescent="0.25">
      <c r="A2517" s="17" t="s">
        <v>549</v>
      </c>
      <c r="B2517" s="22" t="s">
        <v>8</v>
      </c>
      <c r="C2517" s="22" t="s">
        <v>90</v>
      </c>
      <c r="D2517" s="23" t="s">
        <v>553</v>
      </c>
      <c r="E2517" s="10" t="s">
        <v>48</v>
      </c>
      <c r="F2517" s="11" t="s">
        <v>19</v>
      </c>
      <c r="G2517" s="16">
        <v>23608.5</v>
      </c>
      <c r="H2517" s="16">
        <f t="shared" si="5145"/>
        <v>3010</v>
      </c>
      <c r="I2517" s="16">
        <v>26618.5</v>
      </c>
      <c r="J2517" s="16">
        <v>23608.5</v>
      </c>
      <c r="K2517" s="16">
        <f t="shared" si="5146"/>
        <v>3010</v>
      </c>
      <c r="L2517" s="16">
        <v>26618.5</v>
      </c>
      <c r="M2517" s="16">
        <v>26618.5</v>
      </c>
      <c r="N2517" s="16">
        <v>-687.3</v>
      </c>
      <c r="O2517" s="16">
        <v>-723.8</v>
      </c>
      <c r="P2517" s="16">
        <v>-723.8</v>
      </c>
      <c r="Q2517" s="16">
        <f t="shared" si="5064"/>
        <v>2322.7000000000007</v>
      </c>
      <c r="R2517" s="16">
        <f t="shared" si="5065"/>
        <v>25931.200000000001</v>
      </c>
      <c r="S2517" s="16">
        <f t="shared" si="5066"/>
        <v>2286.2000000000007</v>
      </c>
      <c r="T2517" s="16">
        <f t="shared" si="5067"/>
        <v>25894.7</v>
      </c>
      <c r="U2517" s="16">
        <f t="shared" si="5068"/>
        <v>25894.7</v>
      </c>
      <c r="V2517" s="16"/>
      <c r="W2517" s="16"/>
      <c r="X2517" s="16"/>
      <c r="Y2517" s="16"/>
      <c r="Z2517" s="16"/>
      <c r="AA2517" s="16">
        <f t="shared" si="5055"/>
        <v>25931.200000000001</v>
      </c>
      <c r="AB2517" s="16">
        <f t="shared" si="5056"/>
        <v>25894.7</v>
      </c>
      <c r="AC2517" s="16">
        <f t="shared" si="5057"/>
        <v>25894.7</v>
      </c>
      <c r="AD2517" s="16"/>
      <c r="AE2517" s="16"/>
      <c r="AF2517" s="16"/>
      <c r="AG2517" s="16"/>
      <c r="AH2517" s="16"/>
      <c r="AI2517" s="16"/>
      <c r="AJ2517" s="16"/>
      <c r="AK2517" s="16">
        <f t="shared" si="5040"/>
        <v>25931.200000000001</v>
      </c>
      <c r="AL2517" s="16">
        <f t="shared" si="5041"/>
        <v>25894.7</v>
      </c>
      <c r="AM2517" s="16">
        <f t="shared" si="5042"/>
        <v>25894.7</v>
      </c>
      <c r="AN2517" s="16"/>
      <c r="AO2517" s="16">
        <f t="shared" si="5043"/>
        <v>25931.200000000001</v>
      </c>
      <c r="AP2517" s="16">
        <v>531.4</v>
      </c>
      <c r="AQ2517" s="16"/>
      <c r="AR2517" s="16"/>
      <c r="AS2517" s="16"/>
      <c r="AT2517" s="16"/>
      <c r="AU2517" s="16"/>
      <c r="AV2517" s="16"/>
      <c r="AW2517" s="16"/>
      <c r="AX2517" s="16"/>
      <c r="AY2517" s="16"/>
      <c r="AZ2517" s="16">
        <v>797.1</v>
      </c>
      <c r="BA2517" s="16"/>
      <c r="BB2517" s="16"/>
      <c r="BC2517" s="16">
        <v>797.1</v>
      </c>
      <c r="BD2517" s="16"/>
      <c r="BE2517" s="16"/>
      <c r="BF2517" s="16">
        <f t="shared" si="5021"/>
        <v>26462.600000000002</v>
      </c>
      <c r="BG2517" s="16">
        <f t="shared" si="5022"/>
        <v>26691.8</v>
      </c>
      <c r="BH2517" s="16">
        <f t="shared" si="5023"/>
        <v>26691.8</v>
      </c>
      <c r="BI2517" s="16"/>
      <c r="BJ2517" s="16">
        <f t="shared" si="5150"/>
        <v>26462.600000000002</v>
      </c>
      <c r="BK2517" s="16"/>
    </row>
    <row r="2518" spans="1:63" ht="47.25" x14ac:dyDescent="0.25">
      <c r="A2518" s="17" t="s">
        <v>549</v>
      </c>
      <c r="B2518" s="22" t="s">
        <v>8</v>
      </c>
      <c r="C2518" s="22" t="s">
        <v>90</v>
      </c>
      <c r="D2518" s="23" t="s">
        <v>553</v>
      </c>
      <c r="E2518" s="10" t="s">
        <v>50</v>
      </c>
      <c r="F2518" s="11" t="s">
        <v>21</v>
      </c>
      <c r="G2518" s="16">
        <f>G2519</f>
        <v>5895.1</v>
      </c>
      <c r="H2518" s="16">
        <f t="shared" si="5145"/>
        <v>-699.90000000000055</v>
      </c>
      <c r="I2518" s="16">
        <f>I2519</f>
        <v>5195.2</v>
      </c>
      <c r="J2518" s="16">
        <f>J2519</f>
        <v>6153.6</v>
      </c>
      <c r="K2518" s="16">
        <f t="shared" si="5146"/>
        <v>-958.40000000000055</v>
      </c>
      <c r="L2518" s="16">
        <f>L2519</f>
        <v>5195.2</v>
      </c>
      <c r="M2518" s="16">
        <f>M2519</f>
        <v>5290.2</v>
      </c>
      <c r="N2518" s="16">
        <f>N2519</f>
        <v>-1181.9000000000001</v>
      </c>
      <c r="O2518" s="16">
        <f>O2519</f>
        <v>-1249.7</v>
      </c>
      <c r="P2518" s="16">
        <f>P2519</f>
        <v>-1263.9000000000001</v>
      </c>
      <c r="Q2518" s="16">
        <f t="shared" si="5064"/>
        <v>-1881.8000000000006</v>
      </c>
      <c r="R2518" s="16">
        <f t="shared" si="5065"/>
        <v>4013.2999999999997</v>
      </c>
      <c r="S2518" s="16">
        <f t="shared" si="5066"/>
        <v>-2208.1000000000004</v>
      </c>
      <c r="T2518" s="16">
        <f t="shared" si="5067"/>
        <v>3945.5</v>
      </c>
      <c r="U2518" s="16">
        <f t="shared" si="5068"/>
        <v>4026.2999999999997</v>
      </c>
      <c r="V2518" s="16">
        <f>V2519</f>
        <v>0</v>
      </c>
      <c r="W2518" s="16">
        <f>W2519</f>
        <v>0</v>
      </c>
      <c r="X2518" s="16">
        <f>X2519</f>
        <v>0</v>
      </c>
      <c r="Y2518" s="16">
        <f>Y2519</f>
        <v>0</v>
      </c>
      <c r="Z2518" s="16">
        <f>Z2519</f>
        <v>0</v>
      </c>
      <c r="AA2518" s="16">
        <f t="shared" si="5055"/>
        <v>4013.2999999999997</v>
      </c>
      <c r="AB2518" s="16">
        <f t="shared" si="5056"/>
        <v>3945.5</v>
      </c>
      <c r="AC2518" s="16">
        <f t="shared" si="5057"/>
        <v>4026.2999999999997</v>
      </c>
      <c r="AD2518" s="16">
        <f t="shared" ref="AD2518:BK2518" si="5160">AD2519</f>
        <v>0</v>
      </c>
      <c r="AE2518" s="16">
        <f t="shared" si="5160"/>
        <v>0</v>
      </c>
      <c r="AF2518" s="16">
        <f t="shared" si="5160"/>
        <v>0</v>
      </c>
      <c r="AG2518" s="16">
        <f t="shared" si="5160"/>
        <v>0</v>
      </c>
      <c r="AH2518" s="16">
        <f t="shared" si="5160"/>
        <v>0</v>
      </c>
      <c r="AI2518" s="16">
        <f t="shared" si="5160"/>
        <v>0</v>
      </c>
      <c r="AJ2518" s="16">
        <f t="shared" si="5160"/>
        <v>0</v>
      </c>
      <c r="AK2518" s="16">
        <f t="shared" si="5040"/>
        <v>4013.2999999999997</v>
      </c>
      <c r="AL2518" s="16">
        <f t="shared" si="5041"/>
        <v>3945.5</v>
      </c>
      <c r="AM2518" s="16">
        <f t="shared" si="5042"/>
        <v>4026.2999999999997</v>
      </c>
      <c r="AN2518" s="16">
        <f t="shared" si="5160"/>
        <v>0</v>
      </c>
      <c r="AO2518" s="16">
        <f t="shared" si="5043"/>
        <v>4013.2999999999997</v>
      </c>
      <c r="AP2518" s="16">
        <f t="shared" si="5160"/>
        <v>0</v>
      </c>
      <c r="AQ2518" s="16">
        <f t="shared" si="5160"/>
        <v>0</v>
      </c>
      <c r="AR2518" s="16">
        <f t="shared" si="5160"/>
        <v>0</v>
      </c>
      <c r="AS2518" s="16">
        <f t="shared" si="5160"/>
        <v>0</v>
      </c>
      <c r="AT2518" s="16">
        <f t="shared" si="5160"/>
        <v>0</v>
      </c>
      <c r="AU2518" s="16">
        <f t="shared" si="5160"/>
        <v>0</v>
      </c>
      <c r="AV2518" s="16">
        <f t="shared" si="5160"/>
        <v>0</v>
      </c>
      <c r="AW2518" s="16">
        <f t="shared" si="5160"/>
        <v>0</v>
      </c>
      <c r="AX2518" s="16">
        <f t="shared" si="5160"/>
        <v>0</v>
      </c>
      <c r="AY2518" s="16">
        <f t="shared" si="5160"/>
        <v>0</v>
      </c>
      <c r="AZ2518" s="16">
        <f t="shared" si="5160"/>
        <v>0</v>
      </c>
      <c r="BA2518" s="16">
        <f t="shared" si="5160"/>
        <v>0</v>
      </c>
      <c r="BB2518" s="16">
        <f t="shared" si="5160"/>
        <v>0</v>
      </c>
      <c r="BC2518" s="16">
        <f t="shared" si="5160"/>
        <v>0</v>
      </c>
      <c r="BD2518" s="16">
        <f t="shared" si="5160"/>
        <v>0</v>
      </c>
      <c r="BE2518" s="16">
        <f t="shared" si="5160"/>
        <v>0</v>
      </c>
      <c r="BF2518" s="16">
        <f t="shared" si="5021"/>
        <v>4013.2999999999997</v>
      </c>
      <c r="BG2518" s="16">
        <f t="shared" si="5022"/>
        <v>3945.5</v>
      </c>
      <c r="BH2518" s="16">
        <f t="shared" si="5023"/>
        <v>4026.2999999999997</v>
      </c>
      <c r="BI2518" s="16">
        <f t="shared" si="5160"/>
        <v>0</v>
      </c>
      <c r="BJ2518" s="16">
        <f t="shared" si="5150"/>
        <v>4013.2999999999997</v>
      </c>
      <c r="BK2518" s="16">
        <f t="shared" si="5160"/>
        <v>0</v>
      </c>
    </row>
    <row r="2519" spans="1:63" ht="47.25" x14ac:dyDescent="0.25">
      <c r="A2519" s="17" t="s">
        <v>549</v>
      </c>
      <c r="B2519" s="22" t="s">
        <v>8</v>
      </c>
      <c r="C2519" s="22" t="s">
        <v>90</v>
      </c>
      <c r="D2519" s="23" t="s">
        <v>553</v>
      </c>
      <c r="E2519" s="10" t="s">
        <v>51</v>
      </c>
      <c r="F2519" s="11" t="s">
        <v>22</v>
      </c>
      <c r="G2519" s="16">
        <f>G2521+G2520</f>
        <v>5895.1</v>
      </c>
      <c r="H2519" s="16">
        <f t="shared" si="5145"/>
        <v>-699.90000000000055</v>
      </c>
      <c r="I2519" s="16">
        <f>I2521+I2520</f>
        <v>5195.2</v>
      </c>
      <c r="J2519" s="16">
        <f>J2521+J2520</f>
        <v>6153.6</v>
      </c>
      <c r="K2519" s="16">
        <f t="shared" si="5146"/>
        <v>-958.40000000000055</v>
      </c>
      <c r="L2519" s="16">
        <f>L2521+L2520</f>
        <v>5195.2</v>
      </c>
      <c r="M2519" s="16">
        <f>M2521+M2520</f>
        <v>5290.2</v>
      </c>
      <c r="N2519" s="16">
        <f>N2521+N2520</f>
        <v>-1181.9000000000001</v>
      </c>
      <c r="O2519" s="16">
        <f>O2521+O2520</f>
        <v>-1249.7</v>
      </c>
      <c r="P2519" s="16">
        <f>P2521+P2520</f>
        <v>-1263.9000000000001</v>
      </c>
      <c r="Q2519" s="16">
        <f t="shared" si="5064"/>
        <v>-1881.8000000000006</v>
      </c>
      <c r="R2519" s="16">
        <f t="shared" si="5065"/>
        <v>4013.2999999999997</v>
      </c>
      <c r="S2519" s="16">
        <f t="shared" si="5066"/>
        <v>-2208.1000000000004</v>
      </c>
      <c r="T2519" s="16">
        <f t="shared" si="5067"/>
        <v>3945.5</v>
      </c>
      <c r="U2519" s="16">
        <f t="shared" si="5068"/>
        <v>4026.2999999999997</v>
      </c>
      <c r="V2519" s="16">
        <f>V2521+V2520</f>
        <v>0</v>
      </c>
      <c r="W2519" s="16">
        <f>W2521+W2520</f>
        <v>0</v>
      </c>
      <c r="X2519" s="16">
        <f>X2521+X2520</f>
        <v>0</v>
      </c>
      <c r="Y2519" s="16">
        <f>Y2521+Y2520</f>
        <v>0</v>
      </c>
      <c r="Z2519" s="16">
        <f>Z2521+Z2520</f>
        <v>0</v>
      </c>
      <c r="AA2519" s="16">
        <f t="shared" si="5055"/>
        <v>4013.2999999999997</v>
      </c>
      <c r="AB2519" s="16">
        <f t="shared" si="5056"/>
        <v>3945.5</v>
      </c>
      <c r="AC2519" s="16">
        <f t="shared" si="5057"/>
        <v>4026.2999999999997</v>
      </c>
      <c r="AD2519" s="16">
        <f t="shared" ref="AD2519:AJ2519" si="5161">AD2521+AD2520</f>
        <v>0</v>
      </c>
      <c r="AE2519" s="16">
        <f t="shared" si="5161"/>
        <v>0</v>
      </c>
      <c r="AF2519" s="16">
        <f t="shared" si="5161"/>
        <v>0</v>
      </c>
      <c r="AG2519" s="16">
        <f t="shared" si="5161"/>
        <v>0</v>
      </c>
      <c r="AH2519" s="16">
        <f t="shared" si="5161"/>
        <v>0</v>
      </c>
      <c r="AI2519" s="16">
        <f t="shared" si="5161"/>
        <v>0</v>
      </c>
      <c r="AJ2519" s="16">
        <f t="shared" si="5161"/>
        <v>0</v>
      </c>
      <c r="AK2519" s="16">
        <f t="shared" si="5040"/>
        <v>4013.2999999999997</v>
      </c>
      <c r="AL2519" s="16">
        <f t="shared" si="5041"/>
        <v>3945.5</v>
      </c>
      <c r="AM2519" s="16">
        <f t="shared" si="5042"/>
        <v>4026.2999999999997</v>
      </c>
      <c r="AN2519" s="16">
        <f>AN2521+AN2520</f>
        <v>0</v>
      </c>
      <c r="AO2519" s="16">
        <f t="shared" si="5043"/>
        <v>4013.2999999999997</v>
      </c>
      <c r="AP2519" s="16">
        <f t="shared" ref="AP2519:BK2519" si="5162">AP2521+AP2520</f>
        <v>0</v>
      </c>
      <c r="AQ2519" s="16">
        <f t="shared" si="5162"/>
        <v>0</v>
      </c>
      <c r="AR2519" s="16">
        <f t="shared" si="5162"/>
        <v>0</v>
      </c>
      <c r="AS2519" s="16">
        <f>AS2521+AS2520</f>
        <v>0</v>
      </c>
      <c r="AT2519" s="16">
        <f>AT2521+AT2520</f>
        <v>0</v>
      </c>
      <c r="AU2519" s="16">
        <f t="shared" si="5162"/>
        <v>0</v>
      </c>
      <c r="AV2519" s="16">
        <f t="shared" si="5162"/>
        <v>0</v>
      </c>
      <c r="AW2519" s="16">
        <f t="shared" si="5162"/>
        <v>0</v>
      </c>
      <c r="AX2519" s="16">
        <f t="shared" si="5162"/>
        <v>0</v>
      </c>
      <c r="AY2519" s="16">
        <f t="shared" si="5162"/>
        <v>0</v>
      </c>
      <c r="AZ2519" s="16">
        <f t="shared" si="5162"/>
        <v>0</v>
      </c>
      <c r="BA2519" s="16">
        <f>BA2521+BA2520</f>
        <v>0</v>
      </c>
      <c r="BB2519" s="16">
        <f>BB2521+BB2520</f>
        <v>0</v>
      </c>
      <c r="BC2519" s="16">
        <f t="shared" si="5162"/>
        <v>0</v>
      </c>
      <c r="BD2519" s="16">
        <f>BD2521+BD2520</f>
        <v>0</v>
      </c>
      <c r="BE2519" s="16">
        <f>BE2521+BE2520</f>
        <v>0</v>
      </c>
      <c r="BF2519" s="16">
        <f t="shared" ref="BF2519:BF2582" si="5163">AO2519+AP2519+AQ2519+AR2519+AS2519+AT2519+AU2519+AV2519+AW2519+AX2519+AY2519</f>
        <v>4013.2999999999997</v>
      </c>
      <c r="BG2519" s="16">
        <f t="shared" ref="BG2519:BG2582" si="5164">AL2519+AZ2519+BA2519+BB2519</f>
        <v>3945.5</v>
      </c>
      <c r="BH2519" s="16">
        <f t="shared" ref="BH2519:BH2582" si="5165">AM2519+BC2519+BD2519+BE2519</f>
        <v>4026.2999999999997</v>
      </c>
      <c r="BI2519" s="16">
        <f t="shared" ref="BI2519" si="5166">BI2521+BI2520</f>
        <v>0</v>
      </c>
      <c r="BJ2519" s="16">
        <f t="shared" si="5150"/>
        <v>4013.2999999999997</v>
      </c>
      <c r="BK2519" s="16">
        <f t="shared" si="5162"/>
        <v>0</v>
      </c>
    </row>
    <row r="2520" spans="1:63" ht="47.25" x14ac:dyDescent="0.25">
      <c r="A2520" s="17" t="s">
        <v>549</v>
      </c>
      <c r="B2520" s="22" t="s">
        <v>8</v>
      </c>
      <c r="C2520" s="22" t="s">
        <v>90</v>
      </c>
      <c r="D2520" s="23" t="s">
        <v>553</v>
      </c>
      <c r="E2520" s="10" t="s">
        <v>81</v>
      </c>
      <c r="F2520" s="11" t="s">
        <v>82</v>
      </c>
      <c r="G2520" s="16">
        <v>0</v>
      </c>
      <c r="H2520" s="16">
        <f t="shared" si="5145"/>
        <v>677.7</v>
      </c>
      <c r="I2520" s="16">
        <v>677.7</v>
      </c>
      <c r="J2520" s="16">
        <v>0</v>
      </c>
      <c r="K2520" s="16">
        <f t="shared" si="5146"/>
        <v>677.7</v>
      </c>
      <c r="L2520" s="16">
        <v>677.7</v>
      </c>
      <c r="M2520" s="16">
        <v>686.2</v>
      </c>
      <c r="N2520" s="16"/>
      <c r="O2520" s="16"/>
      <c r="P2520" s="16"/>
      <c r="Q2520" s="16">
        <f t="shared" si="5064"/>
        <v>677.7</v>
      </c>
      <c r="R2520" s="16">
        <f t="shared" si="5065"/>
        <v>677.7</v>
      </c>
      <c r="S2520" s="16">
        <f t="shared" si="5066"/>
        <v>677.7</v>
      </c>
      <c r="T2520" s="16">
        <f t="shared" si="5067"/>
        <v>677.7</v>
      </c>
      <c r="U2520" s="16">
        <f t="shared" si="5068"/>
        <v>686.2</v>
      </c>
      <c r="V2520" s="16"/>
      <c r="W2520" s="16"/>
      <c r="X2520" s="16"/>
      <c r="Y2520" s="16"/>
      <c r="Z2520" s="16"/>
      <c r="AA2520" s="16">
        <f t="shared" si="5055"/>
        <v>677.7</v>
      </c>
      <c r="AB2520" s="16">
        <f t="shared" si="5056"/>
        <v>677.7</v>
      </c>
      <c r="AC2520" s="16">
        <f t="shared" si="5057"/>
        <v>686.2</v>
      </c>
      <c r="AD2520" s="16"/>
      <c r="AE2520" s="16"/>
      <c r="AF2520" s="16"/>
      <c r="AG2520" s="16"/>
      <c r="AH2520" s="16"/>
      <c r="AI2520" s="16"/>
      <c r="AJ2520" s="16"/>
      <c r="AK2520" s="16">
        <f t="shared" si="5040"/>
        <v>677.7</v>
      </c>
      <c r="AL2520" s="16">
        <f t="shared" si="5041"/>
        <v>677.7</v>
      </c>
      <c r="AM2520" s="16">
        <f t="shared" si="5042"/>
        <v>686.2</v>
      </c>
      <c r="AN2520" s="16"/>
      <c r="AO2520" s="16">
        <f t="shared" si="5043"/>
        <v>677.7</v>
      </c>
      <c r="AP2520" s="16"/>
      <c r="AQ2520" s="16"/>
      <c r="AR2520" s="16"/>
      <c r="AS2520" s="16"/>
      <c r="AT2520" s="16"/>
      <c r="AU2520" s="16"/>
      <c r="AV2520" s="16"/>
      <c r="AW2520" s="16"/>
      <c r="AX2520" s="16"/>
      <c r="AY2520" s="16"/>
      <c r="AZ2520" s="16"/>
      <c r="BA2520" s="16"/>
      <c r="BB2520" s="16"/>
      <c r="BC2520" s="16"/>
      <c r="BD2520" s="16"/>
      <c r="BE2520" s="16"/>
      <c r="BF2520" s="16">
        <f t="shared" si="5163"/>
        <v>677.7</v>
      </c>
      <c r="BG2520" s="16">
        <f t="shared" si="5164"/>
        <v>677.7</v>
      </c>
      <c r="BH2520" s="16">
        <f t="shared" si="5165"/>
        <v>686.2</v>
      </c>
      <c r="BI2520" s="16"/>
      <c r="BJ2520" s="16">
        <f t="shared" si="5150"/>
        <v>677.7</v>
      </c>
      <c r="BK2520" s="16"/>
    </row>
    <row r="2521" spans="1:63" ht="31.5" x14ac:dyDescent="0.25">
      <c r="A2521" s="17" t="s">
        <v>549</v>
      </c>
      <c r="B2521" s="22" t="s">
        <v>8</v>
      </c>
      <c r="C2521" s="22" t="s">
        <v>90</v>
      </c>
      <c r="D2521" s="23" t="s">
        <v>553</v>
      </c>
      <c r="E2521" s="10" t="s">
        <v>52</v>
      </c>
      <c r="F2521" s="11" t="s">
        <v>23</v>
      </c>
      <c r="G2521" s="16">
        <v>5895.1</v>
      </c>
      <c r="H2521" s="16">
        <f t="shared" si="5145"/>
        <v>-1377.6000000000004</v>
      </c>
      <c r="I2521" s="16">
        <v>4517.5</v>
      </c>
      <c r="J2521" s="16">
        <v>6153.6</v>
      </c>
      <c r="K2521" s="16">
        <f t="shared" si="5146"/>
        <v>-1636.1000000000004</v>
      </c>
      <c r="L2521" s="16">
        <v>4517.5</v>
      </c>
      <c r="M2521" s="16">
        <v>4604</v>
      </c>
      <c r="N2521" s="16">
        <v>-1181.9000000000001</v>
      </c>
      <c r="O2521" s="16">
        <v>-1249.7</v>
      </c>
      <c r="P2521" s="16">
        <v>-1263.9000000000001</v>
      </c>
      <c r="Q2521" s="16">
        <f t="shared" si="5064"/>
        <v>-2559.5000000000005</v>
      </c>
      <c r="R2521" s="16">
        <f t="shared" si="5065"/>
        <v>3335.6</v>
      </c>
      <c r="S2521" s="16">
        <f t="shared" si="5066"/>
        <v>-2885.8</v>
      </c>
      <c r="T2521" s="16">
        <f t="shared" si="5067"/>
        <v>3267.8</v>
      </c>
      <c r="U2521" s="16">
        <f t="shared" si="5068"/>
        <v>3340.1</v>
      </c>
      <c r="V2521" s="16"/>
      <c r="W2521" s="16"/>
      <c r="X2521" s="16"/>
      <c r="Y2521" s="16"/>
      <c r="Z2521" s="16"/>
      <c r="AA2521" s="16">
        <f t="shared" si="5055"/>
        <v>3335.6</v>
      </c>
      <c r="AB2521" s="16">
        <f t="shared" si="5056"/>
        <v>3267.8</v>
      </c>
      <c r="AC2521" s="16">
        <f t="shared" si="5057"/>
        <v>3340.1</v>
      </c>
      <c r="AD2521" s="16"/>
      <c r="AE2521" s="16"/>
      <c r="AF2521" s="16"/>
      <c r="AG2521" s="16"/>
      <c r="AH2521" s="16"/>
      <c r="AI2521" s="16"/>
      <c r="AJ2521" s="16"/>
      <c r="AK2521" s="16">
        <f t="shared" si="5040"/>
        <v>3335.6</v>
      </c>
      <c r="AL2521" s="16">
        <f t="shared" si="5041"/>
        <v>3267.8</v>
      </c>
      <c r="AM2521" s="16">
        <f t="shared" si="5042"/>
        <v>3340.1</v>
      </c>
      <c r="AN2521" s="16"/>
      <c r="AO2521" s="16">
        <f t="shared" si="5043"/>
        <v>3335.6</v>
      </c>
      <c r="AP2521" s="16"/>
      <c r="AQ2521" s="16"/>
      <c r="AR2521" s="16"/>
      <c r="AS2521" s="16"/>
      <c r="AT2521" s="16"/>
      <c r="AU2521" s="16"/>
      <c r="AV2521" s="16"/>
      <c r="AW2521" s="16"/>
      <c r="AX2521" s="16"/>
      <c r="AY2521" s="16"/>
      <c r="AZ2521" s="16"/>
      <c r="BA2521" s="16"/>
      <c r="BB2521" s="16"/>
      <c r="BC2521" s="16"/>
      <c r="BD2521" s="16"/>
      <c r="BE2521" s="16"/>
      <c r="BF2521" s="16">
        <f t="shared" si="5163"/>
        <v>3335.6</v>
      </c>
      <c r="BG2521" s="16">
        <f t="shared" si="5164"/>
        <v>3267.8</v>
      </c>
      <c r="BH2521" s="16">
        <f t="shared" si="5165"/>
        <v>3340.1</v>
      </c>
      <c r="BI2521" s="16"/>
      <c r="BJ2521" s="16">
        <f t="shared" si="5150"/>
        <v>3335.6</v>
      </c>
      <c r="BK2521" s="16"/>
    </row>
    <row r="2522" spans="1:63" x14ac:dyDescent="0.25">
      <c r="A2522" s="17" t="s">
        <v>549</v>
      </c>
      <c r="B2522" s="22" t="s">
        <v>8</v>
      </c>
      <c r="C2522" s="22" t="s">
        <v>90</v>
      </c>
      <c r="D2522" s="23" t="s">
        <v>553</v>
      </c>
      <c r="E2522" s="10" t="s">
        <v>53</v>
      </c>
      <c r="F2522" s="11" t="s">
        <v>24</v>
      </c>
      <c r="G2522" s="16">
        <f>G2523</f>
        <v>57</v>
      </c>
      <c r="H2522" s="16">
        <f t="shared" si="5145"/>
        <v>-9.1000000000000014</v>
      </c>
      <c r="I2522" s="16">
        <f>I2523</f>
        <v>47.9</v>
      </c>
      <c r="J2522" s="16">
        <f>J2523</f>
        <v>57.6</v>
      </c>
      <c r="K2522" s="16">
        <f t="shared" si="5146"/>
        <v>-9.7000000000000028</v>
      </c>
      <c r="L2522" s="16">
        <f>L2523</f>
        <v>47.9</v>
      </c>
      <c r="M2522" s="16">
        <f>M2523</f>
        <v>48.099999999999994</v>
      </c>
      <c r="N2522" s="16">
        <f>N2523</f>
        <v>-10.7</v>
      </c>
      <c r="O2522" s="16">
        <f>O2523</f>
        <v>-14.3</v>
      </c>
      <c r="P2522" s="16">
        <f>P2523</f>
        <v>-14.3</v>
      </c>
      <c r="Q2522" s="16">
        <f t="shared" si="5064"/>
        <v>-19.799999999999997</v>
      </c>
      <c r="R2522" s="16">
        <f t="shared" si="5065"/>
        <v>37.200000000000003</v>
      </c>
      <c r="S2522" s="16">
        <f t="shared" si="5066"/>
        <v>-24.000000000000007</v>
      </c>
      <c r="T2522" s="16">
        <f t="shared" si="5067"/>
        <v>33.599999999999994</v>
      </c>
      <c r="U2522" s="16">
        <f t="shared" si="5068"/>
        <v>33.799999999999997</v>
      </c>
      <c r="V2522" s="16">
        <f>V2523</f>
        <v>0</v>
      </c>
      <c r="W2522" s="16">
        <f>W2523</f>
        <v>0</v>
      </c>
      <c r="X2522" s="16">
        <f>X2523</f>
        <v>0</v>
      </c>
      <c r="Y2522" s="16">
        <f>Y2523</f>
        <v>0</v>
      </c>
      <c r="Z2522" s="16">
        <f>Z2523</f>
        <v>0</v>
      </c>
      <c r="AA2522" s="16">
        <f t="shared" si="5055"/>
        <v>37.200000000000003</v>
      </c>
      <c r="AB2522" s="16">
        <f t="shared" si="5056"/>
        <v>33.599999999999994</v>
      </c>
      <c r="AC2522" s="16">
        <f t="shared" si="5057"/>
        <v>33.799999999999997</v>
      </c>
      <c r="AD2522" s="16">
        <f t="shared" ref="AD2522:BK2522" si="5167">AD2523</f>
        <v>0</v>
      </c>
      <c r="AE2522" s="16">
        <f t="shared" si="5167"/>
        <v>0</v>
      </c>
      <c r="AF2522" s="16">
        <f t="shared" si="5167"/>
        <v>0</v>
      </c>
      <c r="AG2522" s="16">
        <f t="shared" si="5167"/>
        <v>0</v>
      </c>
      <c r="AH2522" s="16">
        <f t="shared" si="5167"/>
        <v>0</v>
      </c>
      <c r="AI2522" s="16">
        <f t="shared" si="5167"/>
        <v>0</v>
      </c>
      <c r="AJ2522" s="16">
        <f t="shared" si="5167"/>
        <v>0</v>
      </c>
      <c r="AK2522" s="16">
        <f t="shared" si="5040"/>
        <v>37.200000000000003</v>
      </c>
      <c r="AL2522" s="16">
        <f t="shared" si="5041"/>
        <v>33.599999999999994</v>
      </c>
      <c r="AM2522" s="16">
        <f t="shared" si="5042"/>
        <v>33.799999999999997</v>
      </c>
      <c r="AN2522" s="16">
        <f t="shared" si="5167"/>
        <v>0</v>
      </c>
      <c r="AO2522" s="16">
        <f t="shared" si="5043"/>
        <v>37.200000000000003</v>
      </c>
      <c r="AP2522" s="16">
        <f t="shared" si="5167"/>
        <v>0</v>
      </c>
      <c r="AQ2522" s="16">
        <f t="shared" si="5167"/>
        <v>0</v>
      </c>
      <c r="AR2522" s="16">
        <f t="shared" si="5167"/>
        <v>0</v>
      </c>
      <c r="AS2522" s="16">
        <f t="shared" si="5167"/>
        <v>0</v>
      </c>
      <c r="AT2522" s="16">
        <f t="shared" si="5167"/>
        <v>0</v>
      </c>
      <c r="AU2522" s="16">
        <f t="shared" si="5167"/>
        <v>0</v>
      </c>
      <c r="AV2522" s="16">
        <f t="shared" si="5167"/>
        <v>0</v>
      </c>
      <c r="AW2522" s="16">
        <f t="shared" si="5167"/>
        <v>0</v>
      </c>
      <c r="AX2522" s="16">
        <f t="shared" si="5167"/>
        <v>0</v>
      </c>
      <c r="AY2522" s="16">
        <f t="shared" si="5167"/>
        <v>0</v>
      </c>
      <c r="AZ2522" s="16">
        <f t="shared" si="5167"/>
        <v>0</v>
      </c>
      <c r="BA2522" s="16">
        <f t="shared" si="5167"/>
        <v>0</v>
      </c>
      <c r="BB2522" s="16">
        <f t="shared" si="5167"/>
        <v>0</v>
      </c>
      <c r="BC2522" s="16">
        <f t="shared" si="5167"/>
        <v>0</v>
      </c>
      <c r="BD2522" s="16">
        <f t="shared" si="5167"/>
        <v>0</v>
      </c>
      <c r="BE2522" s="16">
        <f t="shared" si="5167"/>
        <v>0</v>
      </c>
      <c r="BF2522" s="16">
        <f t="shared" si="5163"/>
        <v>37.200000000000003</v>
      </c>
      <c r="BG2522" s="16">
        <f t="shared" si="5164"/>
        <v>33.599999999999994</v>
      </c>
      <c r="BH2522" s="16">
        <f t="shared" si="5165"/>
        <v>33.799999999999997</v>
      </c>
      <c r="BI2522" s="16">
        <f t="shared" si="5167"/>
        <v>0</v>
      </c>
      <c r="BJ2522" s="16">
        <f t="shared" si="5150"/>
        <v>37.200000000000003</v>
      </c>
      <c r="BK2522" s="16">
        <f t="shared" si="5167"/>
        <v>0</v>
      </c>
    </row>
    <row r="2523" spans="1:63" ht="31.5" x14ac:dyDescent="0.25">
      <c r="A2523" s="17" t="s">
        <v>549</v>
      </c>
      <c r="B2523" s="22" t="s">
        <v>8</v>
      </c>
      <c r="C2523" s="22" t="s">
        <v>90</v>
      </c>
      <c r="D2523" s="23" t="s">
        <v>553</v>
      </c>
      <c r="E2523" s="10" t="s">
        <v>54</v>
      </c>
      <c r="F2523" s="11" t="s">
        <v>25</v>
      </c>
      <c r="G2523" s="16">
        <f>G2524+G2525</f>
        <v>57</v>
      </c>
      <c r="H2523" s="16">
        <f t="shared" si="5145"/>
        <v>-9.1000000000000014</v>
      </c>
      <c r="I2523" s="16">
        <f>I2524+I2525</f>
        <v>47.9</v>
      </c>
      <c r="J2523" s="16">
        <f>J2524+J2525</f>
        <v>57.6</v>
      </c>
      <c r="K2523" s="16">
        <f t="shared" si="5146"/>
        <v>-9.7000000000000028</v>
      </c>
      <c r="L2523" s="16">
        <f>L2524+L2525</f>
        <v>47.9</v>
      </c>
      <c r="M2523" s="16">
        <f>M2524+M2525</f>
        <v>48.099999999999994</v>
      </c>
      <c r="N2523" s="16">
        <f>N2524+N2525</f>
        <v>-10.7</v>
      </c>
      <c r="O2523" s="16">
        <f>O2524+O2525</f>
        <v>-14.3</v>
      </c>
      <c r="P2523" s="16">
        <f>P2524+P2525</f>
        <v>-14.3</v>
      </c>
      <c r="Q2523" s="16">
        <f t="shared" si="5064"/>
        <v>-19.799999999999997</v>
      </c>
      <c r="R2523" s="16">
        <f t="shared" si="5065"/>
        <v>37.200000000000003</v>
      </c>
      <c r="S2523" s="16">
        <f t="shared" si="5066"/>
        <v>-24.000000000000007</v>
      </c>
      <c r="T2523" s="16">
        <f t="shared" si="5067"/>
        <v>33.599999999999994</v>
      </c>
      <c r="U2523" s="16">
        <f t="shared" si="5068"/>
        <v>33.799999999999997</v>
      </c>
      <c r="V2523" s="16">
        <f>V2524+V2525</f>
        <v>0</v>
      </c>
      <c r="W2523" s="16">
        <f>W2524+W2525</f>
        <v>0</v>
      </c>
      <c r="X2523" s="16">
        <f>X2524+X2525</f>
        <v>0</v>
      </c>
      <c r="Y2523" s="16">
        <f>Y2524+Y2525</f>
        <v>0</v>
      </c>
      <c r="Z2523" s="16">
        <f>Z2524+Z2525</f>
        <v>0</v>
      </c>
      <c r="AA2523" s="16">
        <f t="shared" si="5055"/>
        <v>37.200000000000003</v>
      </c>
      <c r="AB2523" s="16">
        <f t="shared" si="5056"/>
        <v>33.599999999999994</v>
      </c>
      <c r="AC2523" s="16">
        <f t="shared" si="5057"/>
        <v>33.799999999999997</v>
      </c>
      <c r="AD2523" s="16">
        <f t="shared" ref="AD2523:AJ2523" si="5168">AD2524+AD2525</f>
        <v>0</v>
      </c>
      <c r="AE2523" s="16">
        <f t="shared" si="5168"/>
        <v>0</v>
      </c>
      <c r="AF2523" s="16">
        <f t="shared" si="5168"/>
        <v>0</v>
      </c>
      <c r="AG2523" s="16">
        <f t="shared" si="5168"/>
        <v>0</v>
      </c>
      <c r="AH2523" s="16">
        <f t="shared" si="5168"/>
        <v>0</v>
      </c>
      <c r="AI2523" s="16">
        <f t="shared" si="5168"/>
        <v>0</v>
      </c>
      <c r="AJ2523" s="16">
        <f t="shared" si="5168"/>
        <v>0</v>
      </c>
      <c r="AK2523" s="16">
        <f t="shared" si="5040"/>
        <v>37.200000000000003</v>
      </c>
      <c r="AL2523" s="16">
        <f t="shared" si="5041"/>
        <v>33.599999999999994</v>
      </c>
      <c r="AM2523" s="16">
        <f t="shared" si="5042"/>
        <v>33.799999999999997</v>
      </c>
      <c r="AN2523" s="16">
        <f>AN2524+AN2525</f>
        <v>0</v>
      </c>
      <c r="AO2523" s="16">
        <f t="shared" si="5043"/>
        <v>37.200000000000003</v>
      </c>
      <c r="AP2523" s="16">
        <f t="shared" ref="AP2523:BK2523" si="5169">AP2524+AP2525</f>
        <v>0</v>
      </c>
      <c r="AQ2523" s="16">
        <f t="shared" si="5169"/>
        <v>0</v>
      </c>
      <c r="AR2523" s="16">
        <f t="shared" si="5169"/>
        <v>0</v>
      </c>
      <c r="AS2523" s="16">
        <f>AS2524+AS2525</f>
        <v>0</v>
      </c>
      <c r="AT2523" s="16">
        <f>AT2524+AT2525</f>
        <v>0</v>
      </c>
      <c r="AU2523" s="16">
        <f t="shared" si="5169"/>
        <v>0</v>
      </c>
      <c r="AV2523" s="16">
        <f t="shared" si="5169"/>
        <v>0</v>
      </c>
      <c r="AW2523" s="16">
        <f t="shared" si="5169"/>
        <v>0</v>
      </c>
      <c r="AX2523" s="16">
        <f t="shared" si="5169"/>
        <v>0</v>
      </c>
      <c r="AY2523" s="16">
        <f t="shared" si="5169"/>
        <v>0</v>
      </c>
      <c r="AZ2523" s="16">
        <f t="shared" si="5169"/>
        <v>0</v>
      </c>
      <c r="BA2523" s="16">
        <f>BA2524+BA2525</f>
        <v>0</v>
      </c>
      <c r="BB2523" s="16">
        <f>BB2524+BB2525</f>
        <v>0</v>
      </c>
      <c r="BC2523" s="16">
        <f t="shared" si="5169"/>
        <v>0</v>
      </c>
      <c r="BD2523" s="16">
        <f>BD2524+BD2525</f>
        <v>0</v>
      </c>
      <c r="BE2523" s="16">
        <f>BE2524+BE2525</f>
        <v>0</v>
      </c>
      <c r="BF2523" s="16">
        <f t="shared" si="5163"/>
        <v>37.200000000000003</v>
      </c>
      <c r="BG2523" s="16">
        <f t="shared" si="5164"/>
        <v>33.599999999999994</v>
      </c>
      <c r="BH2523" s="16">
        <f t="shared" si="5165"/>
        <v>33.799999999999997</v>
      </c>
      <c r="BI2523" s="16">
        <f t="shared" ref="BI2523" si="5170">BI2524+BI2525</f>
        <v>0</v>
      </c>
      <c r="BJ2523" s="16">
        <f t="shared" si="5150"/>
        <v>37.200000000000003</v>
      </c>
      <c r="BK2523" s="16">
        <f t="shared" si="5169"/>
        <v>0</v>
      </c>
    </row>
    <row r="2524" spans="1:63" ht="31.5" x14ac:dyDescent="0.25">
      <c r="A2524" s="17" t="s">
        <v>549</v>
      </c>
      <c r="B2524" s="22" t="s">
        <v>8</v>
      </c>
      <c r="C2524" s="22" t="s">
        <v>90</v>
      </c>
      <c r="D2524" s="23" t="s">
        <v>553</v>
      </c>
      <c r="E2524" s="10" t="s">
        <v>55</v>
      </c>
      <c r="F2524" s="11" t="s">
        <v>26</v>
      </c>
      <c r="G2524" s="16">
        <v>44.5</v>
      </c>
      <c r="H2524" s="16">
        <f t="shared" si="5145"/>
        <v>-8.1000000000000014</v>
      </c>
      <c r="I2524" s="16">
        <v>36.4</v>
      </c>
      <c r="J2524" s="16">
        <v>44.5</v>
      </c>
      <c r="K2524" s="16">
        <f t="shared" si="5146"/>
        <v>-8.1000000000000014</v>
      </c>
      <c r="L2524" s="16">
        <v>36.4</v>
      </c>
      <c r="M2524" s="16">
        <v>36.4</v>
      </c>
      <c r="N2524" s="16">
        <v>-10.7</v>
      </c>
      <c r="O2524" s="16">
        <v>-14.3</v>
      </c>
      <c r="P2524" s="16">
        <v>-14.3</v>
      </c>
      <c r="Q2524" s="16">
        <f t="shared" si="5064"/>
        <v>-18.8</v>
      </c>
      <c r="R2524" s="16">
        <f t="shared" si="5065"/>
        <v>25.7</v>
      </c>
      <c r="S2524" s="16">
        <f t="shared" si="5066"/>
        <v>-22.400000000000002</v>
      </c>
      <c r="T2524" s="16">
        <f t="shared" si="5067"/>
        <v>22.099999999999998</v>
      </c>
      <c r="U2524" s="16">
        <f t="shared" si="5068"/>
        <v>22.099999999999998</v>
      </c>
      <c r="V2524" s="16"/>
      <c r="W2524" s="16"/>
      <c r="X2524" s="16"/>
      <c r="Y2524" s="16"/>
      <c r="Z2524" s="16"/>
      <c r="AA2524" s="16">
        <f t="shared" si="5055"/>
        <v>25.7</v>
      </c>
      <c r="AB2524" s="16">
        <f t="shared" si="5056"/>
        <v>22.099999999999998</v>
      </c>
      <c r="AC2524" s="16">
        <f t="shared" si="5057"/>
        <v>22.099999999999998</v>
      </c>
      <c r="AD2524" s="16"/>
      <c r="AE2524" s="16"/>
      <c r="AF2524" s="16"/>
      <c r="AG2524" s="16"/>
      <c r="AH2524" s="16"/>
      <c r="AI2524" s="16"/>
      <c r="AJ2524" s="16"/>
      <c r="AK2524" s="16">
        <f t="shared" si="5040"/>
        <v>25.7</v>
      </c>
      <c r="AL2524" s="16">
        <f t="shared" si="5041"/>
        <v>22.099999999999998</v>
      </c>
      <c r="AM2524" s="16">
        <f t="shared" si="5042"/>
        <v>22.099999999999998</v>
      </c>
      <c r="AN2524" s="16"/>
      <c r="AO2524" s="16">
        <f t="shared" si="5043"/>
        <v>25.7</v>
      </c>
      <c r="AP2524" s="16"/>
      <c r="AQ2524" s="16"/>
      <c r="AR2524" s="16"/>
      <c r="AS2524" s="16"/>
      <c r="AT2524" s="16"/>
      <c r="AU2524" s="16"/>
      <c r="AV2524" s="16"/>
      <c r="AW2524" s="16"/>
      <c r="AX2524" s="16"/>
      <c r="AY2524" s="16"/>
      <c r="AZ2524" s="16"/>
      <c r="BA2524" s="16"/>
      <c r="BB2524" s="16"/>
      <c r="BC2524" s="16"/>
      <c r="BD2524" s="16"/>
      <c r="BE2524" s="16"/>
      <c r="BF2524" s="16">
        <f t="shared" si="5163"/>
        <v>25.7</v>
      </c>
      <c r="BG2524" s="16">
        <f t="shared" si="5164"/>
        <v>22.099999999999998</v>
      </c>
      <c r="BH2524" s="16">
        <f t="shared" si="5165"/>
        <v>22.099999999999998</v>
      </c>
      <c r="BI2524" s="16"/>
      <c r="BJ2524" s="16">
        <f t="shared" si="5150"/>
        <v>25.7</v>
      </c>
      <c r="BK2524" s="16"/>
    </row>
    <row r="2525" spans="1:63" ht="31.5" x14ac:dyDescent="0.25">
      <c r="A2525" s="17" t="s">
        <v>549</v>
      </c>
      <c r="B2525" s="22" t="s">
        <v>8</v>
      </c>
      <c r="C2525" s="22" t="s">
        <v>90</v>
      </c>
      <c r="D2525" s="23" t="s">
        <v>553</v>
      </c>
      <c r="E2525" s="10" t="s">
        <v>89</v>
      </c>
      <c r="F2525" s="11" t="s">
        <v>33</v>
      </c>
      <c r="G2525" s="16">
        <v>12.5</v>
      </c>
      <c r="H2525" s="16">
        <f t="shared" si="5145"/>
        <v>-1</v>
      </c>
      <c r="I2525" s="16">
        <v>11.5</v>
      </c>
      <c r="J2525" s="16">
        <v>13.1</v>
      </c>
      <c r="K2525" s="16">
        <f t="shared" si="5146"/>
        <v>-1.5999999999999996</v>
      </c>
      <c r="L2525" s="16">
        <v>11.5</v>
      </c>
      <c r="M2525" s="16">
        <v>11.7</v>
      </c>
      <c r="N2525" s="16"/>
      <c r="O2525" s="16"/>
      <c r="P2525" s="16"/>
      <c r="Q2525" s="16">
        <f t="shared" si="5064"/>
        <v>-1</v>
      </c>
      <c r="R2525" s="16">
        <f t="shared" si="5065"/>
        <v>11.5</v>
      </c>
      <c r="S2525" s="16">
        <f t="shared" si="5066"/>
        <v>-1.5999999999999996</v>
      </c>
      <c r="T2525" s="16">
        <f t="shared" si="5067"/>
        <v>11.5</v>
      </c>
      <c r="U2525" s="16">
        <f t="shared" si="5068"/>
        <v>11.7</v>
      </c>
      <c r="V2525" s="16"/>
      <c r="W2525" s="16"/>
      <c r="X2525" s="16"/>
      <c r="Y2525" s="16"/>
      <c r="Z2525" s="16"/>
      <c r="AA2525" s="16">
        <f t="shared" si="5055"/>
        <v>11.5</v>
      </c>
      <c r="AB2525" s="16">
        <f t="shared" si="5056"/>
        <v>11.5</v>
      </c>
      <c r="AC2525" s="16">
        <f t="shared" si="5057"/>
        <v>11.7</v>
      </c>
      <c r="AD2525" s="16"/>
      <c r="AE2525" s="16"/>
      <c r="AF2525" s="16"/>
      <c r="AG2525" s="16"/>
      <c r="AH2525" s="16"/>
      <c r="AI2525" s="16"/>
      <c r="AJ2525" s="16"/>
      <c r="AK2525" s="16">
        <f t="shared" si="5040"/>
        <v>11.5</v>
      </c>
      <c r="AL2525" s="16">
        <f t="shared" si="5041"/>
        <v>11.5</v>
      </c>
      <c r="AM2525" s="16">
        <f t="shared" si="5042"/>
        <v>11.7</v>
      </c>
      <c r="AN2525" s="16"/>
      <c r="AO2525" s="16">
        <f t="shared" si="5043"/>
        <v>11.5</v>
      </c>
      <c r="AP2525" s="16"/>
      <c r="AQ2525" s="16"/>
      <c r="AR2525" s="16"/>
      <c r="AS2525" s="16"/>
      <c r="AT2525" s="16"/>
      <c r="AU2525" s="16"/>
      <c r="AV2525" s="16"/>
      <c r="AW2525" s="16"/>
      <c r="AX2525" s="16"/>
      <c r="AY2525" s="16"/>
      <c r="AZ2525" s="16"/>
      <c r="BA2525" s="16"/>
      <c r="BB2525" s="16"/>
      <c r="BC2525" s="16"/>
      <c r="BD2525" s="16"/>
      <c r="BE2525" s="16"/>
      <c r="BF2525" s="16">
        <f t="shared" si="5163"/>
        <v>11.5</v>
      </c>
      <c r="BG2525" s="16">
        <f t="shared" si="5164"/>
        <v>11.5</v>
      </c>
      <c r="BH2525" s="16">
        <f t="shared" si="5165"/>
        <v>11.7</v>
      </c>
      <c r="BI2525" s="16"/>
      <c r="BJ2525" s="16">
        <f t="shared" si="5150"/>
        <v>11.5</v>
      </c>
      <c r="BK2525" s="16"/>
    </row>
    <row r="2526" spans="1:63" s="47" customFormat="1" ht="31.5" x14ac:dyDescent="0.25">
      <c r="A2526" s="8" t="s">
        <v>549</v>
      </c>
      <c r="B2526" s="8" t="s">
        <v>8</v>
      </c>
      <c r="C2526" s="8" t="s">
        <v>11</v>
      </c>
      <c r="D2526" s="8"/>
      <c r="E2526" s="8"/>
      <c r="F2526" s="9" t="s">
        <v>12</v>
      </c>
      <c r="G2526" s="15">
        <f>G2544+G2559+G2527+G2539</f>
        <v>7664</v>
      </c>
      <c r="H2526" s="15">
        <f t="shared" si="5145"/>
        <v>732.89999999999964</v>
      </c>
      <c r="I2526" s="15">
        <f>I2544+I2559+I2527+I2539</f>
        <v>8396.9</v>
      </c>
      <c r="J2526" s="15">
        <f>J2544+J2559+J2527+J2539</f>
        <v>8062.5</v>
      </c>
      <c r="K2526" s="15">
        <f t="shared" si="5146"/>
        <v>231.60000000000036</v>
      </c>
      <c r="L2526" s="15">
        <f>L2544+L2559+L2527+L2539</f>
        <v>8294.1</v>
      </c>
      <c r="M2526" s="15">
        <f>M2544+M2559+M2527+M2539</f>
        <v>8871.2000000000007</v>
      </c>
      <c r="N2526" s="15">
        <f>N2544+N2559+N2527+N2539</f>
        <v>0</v>
      </c>
      <c r="O2526" s="15">
        <f>O2544+O2559+O2527+O2539</f>
        <v>0</v>
      </c>
      <c r="P2526" s="15">
        <f>P2544+P2559+P2527+P2539</f>
        <v>0</v>
      </c>
      <c r="Q2526" s="15">
        <f t="shared" si="5064"/>
        <v>732.89999999999964</v>
      </c>
      <c r="R2526" s="15">
        <f t="shared" si="5065"/>
        <v>8396.9</v>
      </c>
      <c r="S2526" s="15">
        <f t="shared" si="5066"/>
        <v>231.60000000000036</v>
      </c>
      <c r="T2526" s="15">
        <f t="shared" si="5067"/>
        <v>8294.1</v>
      </c>
      <c r="U2526" s="15">
        <f t="shared" si="5068"/>
        <v>8871.2000000000007</v>
      </c>
      <c r="V2526" s="15">
        <f>V2544+V2559+V2527+V2539</f>
        <v>192.7</v>
      </c>
      <c r="W2526" s="15">
        <f>W2544+W2559+W2527+W2539</f>
        <v>0</v>
      </c>
      <c r="X2526" s="15">
        <f>X2544+X2559+X2527+X2539</f>
        <v>0</v>
      </c>
      <c r="Y2526" s="15">
        <f>Y2544+Y2559+Y2527+Y2539</f>
        <v>0</v>
      </c>
      <c r="Z2526" s="15">
        <f>Z2544+Z2559+Z2527+Z2539</f>
        <v>0</v>
      </c>
      <c r="AA2526" s="15">
        <f t="shared" si="5055"/>
        <v>8589.6</v>
      </c>
      <c r="AB2526" s="15">
        <f t="shared" si="5056"/>
        <v>8294.1</v>
      </c>
      <c r="AC2526" s="15">
        <f t="shared" si="5057"/>
        <v>8871.2000000000007</v>
      </c>
      <c r="AD2526" s="15">
        <f t="shared" ref="AD2526:AJ2526" si="5171">AD2544+AD2559+AD2527+AD2539</f>
        <v>0</v>
      </c>
      <c r="AE2526" s="15">
        <f t="shared" si="5171"/>
        <v>0</v>
      </c>
      <c r="AF2526" s="15">
        <f t="shared" si="5171"/>
        <v>0</v>
      </c>
      <c r="AG2526" s="15">
        <f t="shared" si="5171"/>
        <v>0</v>
      </c>
      <c r="AH2526" s="15">
        <f t="shared" si="5171"/>
        <v>0</v>
      </c>
      <c r="AI2526" s="15">
        <f t="shared" si="5171"/>
        <v>0</v>
      </c>
      <c r="AJ2526" s="15">
        <f t="shared" si="5171"/>
        <v>0</v>
      </c>
      <c r="AK2526" s="15">
        <f t="shared" si="5040"/>
        <v>8589.6</v>
      </c>
      <c r="AL2526" s="15">
        <f t="shared" si="5041"/>
        <v>8294.1</v>
      </c>
      <c r="AM2526" s="15">
        <f t="shared" si="5042"/>
        <v>8871.2000000000007</v>
      </c>
      <c r="AN2526" s="15">
        <f>AN2544+AN2559+AN2527+AN2539</f>
        <v>0</v>
      </c>
      <c r="AO2526" s="15">
        <f t="shared" si="5043"/>
        <v>8589.6</v>
      </c>
      <c r="AP2526" s="15">
        <f t="shared" ref="AP2526:BK2526" si="5172">AP2544+AP2559+AP2527+AP2539</f>
        <v>0</v>
      </c>
      <c r="AQ2526" s="15">
        <f t="shared" si="5172"/>
        <v>0</v>
      </c>
      <c r="AR2526" s="15">
        <f t="shared" si="5172"/>
        <v>0</v>
      </c>
      <c r="AS2526" s="15">
        <f>AS2544+AS2559+AS2527+AS2539</f>
        <v>0</v>
      </c>
      <c r="AT2526" s="15">
        <f>AT2544+AT2559+AT2527+AT2539</f>
        <v>0</v>
      </c>
      <c r="AU2526" s="15">
        <f t="shared" si="5172"/>
        <v>0</v>
      </c>
      <c r="AV2526" s="15">
        <f t="shared" si="5172"/>
        <v>0</v>
      </c>
      <c r="AW2526" s="15">
        <f t="shared" si="5172"/>
        <v>0</v>
      </c>
      <c r="AX2526" s="15">
        <f t="shared" si="5172"/>
        <v>0</v>
      </c>
      <c r="AY2526" s="15">
        <f t="shared" si="5172"/>
        <v>0</v>
      </c>
      <c r="AZ2526" s="15">
        <f t="shared" si="5172"/>
        <v>0</v>
      </c>
      <c r="BA2526" s="15">
        <f>BA2544+BA2559+BA2527+BA2539</f>
        <v>0</v>
      </c>
      <c r="BB2526" s="15">
        <f>BB2544+BB2559+BB2527+BB2539</f>
        <v>0</v>
      </c>
      <c r="BC2526" s="15">
        <f t="shared" si="5172"/>
        <v>0</v>
      </c>
      <c r="BD2526" s="15">
        <f>BD2544+BD2559+BD2527+BD2539</f>
        <v>0</v>
      </c>
      <c r="BE2526" s="15">
        <f>BE2544+BE2559+BE2527+BE2539</f>
        <v>0</v>
      </c>
      <c r="BF2526" s="15">
        <f t="shared" si="5163"/>
        <v>8589.6</v>
      </c>
      <c r="BG2526" s="15">
        <f t="shared" si="5164"/>
        <v>8294.1</v>
      </c>
      <c r="BH2526" s="15">
        <f t="shared" si="5165"/>
        <v>8871.2000000000007</v>
      </c>
      <c r="BI2526" s="15">
        <f t="shared" ref="BI2526" si="5173">BI2544+BI2559+BI2527+BI2539</f>
        <v>0</v>
      </c>
      <c r="BJ2526" s="15">
        <f t="shared" si="5150"/>
        <v>8589.6</v>
      </c>
      <c r="BK2526" s="15">
        <f t="shared" si="5172"/>
        <v>0</v>
      </c>
    </row>
    <row r="2527" spans="1:63" ht="31.5" x14ac:dyDescent="0.25">
      <c r="A2527" s="10" t="s">
        <v>549</v>
      </c>
      <c r="B2527" s="10" t="s">
        <v>8</v>
      </c>
      <c r="C2527" s="10" t="s">
        <v>11</v>
      </c>
      <c r="D2527" s="10" t="s">
        <v>363</v>
      </c>
      <c r="E2527" s="10"/>
      <c r="F2527" s="19" t="s">
        <v>364</v>
      </c>
      <c r="G2527" s="16">
        <f>G2528</f>
        <v>3000</v>
      </c>
      <c r="H2527" s="16">
        <f t="shared" si="5145"/>
        <v>200</v>
      </c>
      <c r="I2527" s="16">
        <f>I2528</f>
        <v>3200</v>
      </c>
      <c r="J2527" s="16">
        <f>J2528</f>
        <v>3200</v>
      </c>
      <c r="K2527" s="16">
        <f t="shared" si="5146"/>
        <v>800</v>
      </c>
      <c r="L2527" s="16">
        <f>L2528</f>
        <v>4000</v>
      </c>
      <c r="M2527" s="16">
        <f>M2528</f>
        <v>4500</v>
      </c>
      <c r="N2527" s="16">
        <f>N2528</f>
        <v>0</v>
      </c>
      <c r="O2527" s="16">
        <f>O2528</f>
        <v>0</v>
      </c>
      <c r="P2527" s="16">
        <f>P2528</f>
        <v>0</v>
      </c>
      <c r="Q2527" s="16">
        <f t="shared" si="5064"/>
        <v>200</v>
      </c>
      <c r="R2527" s="16">
        <f t="shared" si="5065"/>
        <v>3200</v>
      </c>
      <c r="S2527" s="16">
        <f t="shared" si="5066"/>
        <v>800</v>
      </c>
      <c r="T2527" s="16">
        <f t="shared" si="5067"/>
        <v>4000</v>
      </c>
      <c r="U2527" s="16">
        <f t="shared" si="5068"/>
        <v>4500</v>
      </c>
      <c r="V2527" s="16">
        <f>V2528</f>
        <v>0</v>
      </c>
      <c r="W2527" s="16">
        <f>W2528</f>
        <v>0</v>
      </c>
      <c r="X2527" s="16">
        <f>X2528</f>
        <v>0</v>
      </c>
      <c r="Y2527" s="16">
        <f>Y2528</f>
        <v>0</v>
      </c>
      <c r="Z2527" s="16">
        <f>Z2528</f>
        <v>0</v>
      </c>
      <c r="AA2527" s="16">
        <f t="shared" si="5055"/>
        <v>3200</v>
      </c>
      <c r="AB2527" s="16">
        <f t="shared" si="5056"/>
        <v>4000</v>
      </c>
      <c r="AC2527" s="16">
        <f t="shared" si="5057"/>
        <v>4500</v>
      </c>
      <c r="AD2527" s="16">
        <f t="shared" ref="AD2527:BK2527" si="5174">AD2528</f>
        <v>0</v>
      </c>
      <c r="AE2527" s="16">
        <f t="shared" si="5174"/>
        <v>0</v>
      </c>
      <c r="AF2527" s="16">
        <f t="shared" si="5174"/>
        <v>0</v>
      </c>
      <c r="AG2527" s="16">
        <f t="shared" si="5174"/>
        <v>0</v>
      </c>
      <c r="AH2527" s="16">
        <f t="shared" si="5174"/>
        <v>0</v>
      </c>
      <c r="AI2527" s="16">
        <f t="shared" si="5174"/>
        <v>0</v>
      </c>
      <c r="AJ2527" s="16">
        <f t="shared" si="5174"/>
        <v>0</v>
      </c>
      <c r="AK2527" s="16">
        <f t="shared" si="5040"/>
        <v>3200</v>
      </c>
      <c r="AL2527" s="16">
        <f t="shared" si="5041"/>
        <v>4000</v>
      </c>
      <c r="AM2527" s="16">
        <f t="shared" si="5042"/>
        <v>4500</v>
      </c>
      <c r="AN2527" s="16">
        <f t="shared" si="5174"/>
        <v>0</v>
      </c>
      <c r="AO2527" s="16">
        <f t="shared" si="5043"/>
        <v>3200</v>
      </c>
      <c r="AP2527" s="16">
        <f t="shared" si="5174"/>
        <v>0</v>
      </c>
      <c r="AQ2527" s="16">
        <f t="shared" si="5174"/>
        <v>0</v>
      </c>
      <c r="AR2527" s="16">
        <f t="shared" si="5174"/>
        <v>0</v>
      </c>
      <c r="AS2527" s="16">
        <f t="shared" si="5174"/>
        <v>0</v>
      </c>
      <c r="AT2527" s="16">
        <f t="shared" si="5174"/>
        <v>0</v>
      </c>
      <c r="AU2527" s="16">
        <f t="shared" si="5174"/>
        <v>0</v>
      </c>
      <c r="AV2527" s="16">
        <f t="shared" si="5174"/>
        <v>0</v>
      </c>
      <c r="AW2527" s="16">
        <f t="shared" si="5174"/>
        <v>0</v>
      </c>
      <c r="AX2527" s="16">
        <f t="shared" si="5174"/>
        <v>0</v>
      </c>
      <c r="AY2527" s="16">
        <f t="shared" si="5174"/>
        <v>0</v>
      </c>
      <c r="AZ2527" s="16">
        <f t="shared" si="5174"/>
        <v>0</v>
      </c>
      <c r="BA2527" s="16">
        <f t="shared" si="5174"/>
        <v>0</v>
      </c>
      <c r="BB2527" s="16">
        <f t="shared" si="5174"/>
        <v>0</v>
      </c>
      <c r="BC2527" s="16">
        <f t="shared" si="5174"/>
        <v>0</v>
      </c>
      <c r="BD2527" s="16">
        <f t="shared" si="5174"/>
        <v>0</v>
      </c>
      <c r="BE2527" s="16">
        <f t="shared" si="5174"/>
        <v>0</v>
      </c>
      <c r="BF2527" s="16">
        <f t="shared" si="5163"/>
        <v>3200</v>
      </c>
      <c r="BG2527" s="16">
        <f t="shared" si="5164"/>
        <v>4000</v>
      </c>
      <c r="BH2527" s="16">
        <f t="shared" si="5165"/>
        <v>4500</v>
      </c>
      <c r="BI2527" s="16">
        <f t="shared" si="5174"/>
        <v>0</v>
      </c>
      <c r="BJ2527" s="16">
        <f t="shared" si="5150"/>
        <v>3200</v>
      </c>
      <c r="BK2527" s="16">
        <f t="shared" si="5174"/>
        <v>0</v>
      </c>
    </row>
    <row r="2528" spans="1:63" ht="31.5" x14ac:dyDescent="0.25">
      <c r="A2528" s="10" t="s">
        <v>549</v>
      </c>
      <c r="B2528" s="10" t="s">
        <v>8</v>
      </c>
      <c r="C2528" s="10" t="s">
        <v>11</v>
      </c>
      <c r="D2528" s="10" t="s">
        <v>365</v>
      </c>
      <c r="E2528" s="10"/>
      <c r="F2528" s="19" t="s">
        <v>366</v>
      </c>
      <c r="G2528" s="16">
        <f>G2529+G2532+G2536</f>
        <v>3000</v>
      </c>
      <c r="H2528" s="16">
        <f t="shared" si="5145"/>
        <v>200</v>
      </c>
      <c r="I2528" s="16">
        <f>I2529+I2532+I2536</f>
        <v>3200</v>
      </c>
      <c r="J2528" s="16">
        <f>J2529+J2532+J2536</f>
        <v>3200</v>
      </c>
      <c r="K2528" s="16">
        <f t="shared" si="5146"/>
        <v>800</v>
      </c>
      <c r="L2528" s="16">
        <f>L2529+L2532+L2536</f>
        <v>4000</v>
      </c>
      <c r="M2528" s="16">
        <f>M2529+M2532+M2536</f>
        <v>4500</v>
      </c>
      <c r="N2528" s="16">
        <f>N2529+N2532+N2536</f>
        <v>0</v>
      </c>
      <c r="O2528" s="16">
        <f>O2529+O2532+O2536</f>
        <v>0</v>
      </c>
      <c r="P2528" s="16">
        <f>P2529+P2532+P2536</f>
        <v>0</v>
      </c>
      <c r="Q2528" s="16">
        <f t="shared" si="5064"/>
        <v>200</v>
      </c>
      <c r="R2528" s="16">
        <f t="shared" si="5065"/>
        <v>3200</v>
      </c>
      <c r="S2528" s="16">
        <f t="shared" si="5066"/>
        <v>800</v>
      </c>
      <c r="T2528" s="16">
        <f t="shared" si="5067"/>
        <v>4000</v>
      </c>
      <c r="U2528" s="16">
        <f t="shared" si="5068"/>
        <v>4500</v>
      </c>
      <c r="V2528" s="16">
        <f>V2529+V2532+V2536</f>
        <v>0</v>
      </c>
      <c r="W2528" s="16">
        <f>W2529+W2532+W2536</f>
        <v>0</v>
      </c>
      <c r="X2528" s="16">
        <f>X2529+X2532+X2536</f>
        <v>0</v>
      </c>
      <c r="Y2528" s="16">
        <f>Y2529+Y2532+Y2536</f>
        <v>0</v>
      </c>
      <c r="Z2528" s="16">
        <f>Z2529+Z2532+Z2536</f>
        <v>0</v>
      </c>
      <c r="AA2528" s="16">
        <f t="shared" si="5055"/>
        <v>3200</v>
      </c>
      <c r="AB2528" s="16">
        <f t="shared" si="5056"/>
        <v>4000</v>
      </c>
      <c r="AC2528" s="16">
        <f t="shared" si="5057"/>
        <v>4500</v>
      </c>
      <c r="AD2528" s="16">
        <f t="shared" ref="AD2528:AJ2528" si="5175">AD2529+AD2532+AD2536</f>
        <v>0</v>
      </c>
      <c r="AE2528" s="16">
        <f t="shared" si="5175"/>
        <v>0</v>
      </c>
      <c r="AF2528" s="16">
        <f t="shared" si="5175"/>
        <v>0</v>
      </c>
      <c r="AG2528" s="16">
        <f t="shared" si="5175"/>
        <v>0</v>
      </c>
      <c r="AH2528" s="16">
        <f t="shared" si="5175"/>
        <v>0</v>
      </c>
      <c r="AI2528" s="16">
        <f t="shared" si="5175"/>
        <v>0</v>
      </c>
      <c r="AJ2528" s="16">
        <f t="shared" si="5175"/>
        <v>0</v>
      </c>
      <c r="AK2528" s="16">
        <f t="shared" ref="AK2528:AK2591" si="5176">AA2528+AD2528+AE2528+AF2528</f>
        <v>3200</v>
      </c>
      <c r="AL2528" s="16">
        <f t="shared" ref="AL2528:AL2591" si="5177">AB2528+AG2528+AH2528</f>
        <v>4000</v>
      </c>
      <c r="AM2528" s="16">
        <f t="shared" ref="AM2528:AM2591" si="5178">AC2528+AI2528+AJ2528</f>
        <v>4500</v>
      </c>
      <c r="AN2528" s="16">
        <f>AN2529+AN2532+AN2536</f>
        <v>0</v>
      </c>
      <c r="AO2528" s="16">
        <f t="shared" ref="AO2528:AO2591" si="5179">AK2528+AN2528</f>
        <v>3200</v>
      </c>
      <c r="AP2528" s="16">
        <f t="shared" ref="AP2528:BK2528" si="5180">AP2529+AP2532+AP2536</f>
        <v>0</v>
      </c>
      <c r="AQ2528" s="16">
        <f t="shared" si="5180"/>
        <v>0</v>
      </c>
      <c r="AR2528" s="16">
        <f t="shared" si="5180"/>
        <v>0</v>
      </c>
      <c r="AS2528" s="16">
        <f>AS2529+AS2532+AS2536</f>
        <v>0</v>
      </c>
      <c r="AT2528" s="16">
        <f>AT2529+AT2532+AT2536</f>
        <v>0</v>
      </c>
      <c r="AU2528" s="16">
        <f t="shared" si="5180"/>
        <v>0</v>
      </c>
      <c r="AV2528" s="16">
        <f t="shared" si="5180"/>
        <v>0</v>
      </c>
      <c r="AW2528" s="16">
        <f t="shared" si="5180"/>
        <v>0</v>
      </c>
      <c r="AX2528" s="16">
        <f t="shared" si="5180"/>
        <v>0</v>
      </c>
      <c r="AY2528" s="16">
        <f t="shared" si="5180"/>
        <v>0</v>
      </c>
      <c r="AZ2528" s="16">
        <f t="shared" si="5180"/>
        <v>0</v>
      </c>
      <c r="BA2528" s="16">
        <f>BA2529+BA2532+BA2536</f>
        <v>0</v>
      </c>
      <c r="BB2528" s="16">
        <f>BB2529+BB2532+BB2536</f>
        <v>0</v>
      </c>
      <c r="BC2528" s="16">
        <f t="shared" si="5180"/>
        <v>0</v>
      </c>
      <c r="BD2528" s="16">
        <f>BD2529+BD2532+BD2536</f>
        <v>0</v>
      </c>
      <c r="BE2528" s="16">
        <f>BE2529+BE2532+BE2536</f>
        <v>0</v>
      </c>
      <c r="BF2528" s="16">
        <f t="shared" si="5163"/>
        <v>3200</v>
      </c>
      <c r="BG2528" s="16">
        <f t="shared" si="5164"/>
        <v>4000</v>
      </c>
      <c r="BH2528" s="16">
        <f t="shared" si="5165"/>
        <v>4500</v>
      </c>
      <c r="BI2528" s="16">
        <f t="shared" ref="BI2528" si="5181">BI2529+BI2532+BI2536</f>
        <v>0</v>
      </c>
      <c r="BJ2528" s="16">
        <f t="shared" si="5150"/>
        <v>3200</v>
      </c>
      <c r="BK2528" s="16">
        <f t="shared" si="5180"/>
        <v>0</v>
      </c>
    </row>
    <row r="2529" spans="1:64" ht="110.25" x14ac:dyDescent="0.25">
      <c r="A2529" s="10" t="s">
        <v>549</v>
      </c>
      <c r="B2529" s="10" t="s">
        <v>8</v>
      </c>
      <c r="C2529" s="10" t="s">
        <v>11</v>
      </c>
      <c r="D2529" s="10" t="s">
        <v>365</v>
      </c>
      <c r="E2529" s="22" t="s">
        <v>46</v>
      </c>
      <c r="F2529" s="11" t="s">
        <v>17</v>
      </c>
      <c r="G2529" s="16">
        <f>G2530</f>
        <v>1906.4</v>
      </c>
      <c r="H2529" s="16">
        <f t="shared" si="5145"/>
        <v>245.79999999999973</v>
      </c>
      <c r="I2529" s="16">
        <f>I2530</f>
        <v>2152.1999999999998</v>
      </c>
      <c r="J2529" s="16">
        <f>J2530</f>
        <v>1906.4</v>
      </c>
      <c r="K2529" s="16">
        <f t="shared" si="5146"/>
        <v>245.79999999999973</v>
      </c>
      <c r="L2529" s="16">
        <f t="shared" ref="L2529:P2530" si="5182">L2530</f>
        <v>2152.1999999999998</v>
      </c>
      <c r="M2529" s="16">
        <f t="shared" si="5182"/>
        <v>2152.1999999999998</v>
      </c>
      <c r="N2529" s="16">
        <f t="shared" si="5182"/>
        <v>0</v>
      </c>
      <c r="O2529" s="16">
        <f t="shared" si="5182"/>
        <v>0</v>
      </c>
      <c r="P2529" s="16">
        <f t="shared" si="5182"/>
        <v>0</v>
      </c>
      <c r="Q2529" s="16">
        <f t="shared" si="5064"/>
        <v>245.79999999999973</v>
      </c>
      <c r="R2529" s="16">
        <f t="shared" si="5065"/>
        <v>2152.1999999999998</v>
      </c>
      <c r="S2529" s="16">
        <f t="shared" si="5066"/>
        <v>245.79999999999973</v>
      </c>
      <c r="T2529" s="16">
        <f t="shared" si="5067"/>
        <v>2152.1999999999998</v>
      </c>
      <c r="U2529" s="16">
        <f t="shared" si="5068"/>
        <v>2152.1999999999998</v>
      </c>
      <c r="V2529" s="16">
        <f t="shared" ref="V2529:Z2530" si="5183">V2530</f>
        <v>0</v>
      </c>
      <c r="W2529" s="16">
        <f t="shared" si="5183"/>
        <v>0</v>
      </c>
      <c r="X2529" s="16">
        <f t="shared" si="5183"/>
        <v>0</v>
      </c>
      <c r="Y2529" s="16">
        <f t="shared" si="5183"/>
        <v>0</v>
      </c>
      <c r="Z2529" s="16">
        <f t="shared" si="5183"/>
        <v>0</v>
      </c>
      <c r="AA2529" s="16">
        <f t="shared" si="5055"/>
        <v>2152.1999999999998</v>
      </c>
      <c r="AB2529" s="16">
        <f t="shared" si="5056"/>
        <v>2152.1999999999998</v>
      </c>
      <c r="AC2529" s="16">
        <f t="shared" si="5057"/>
        <v>2152.1999999999998</v>
      </c>
      <c r="AD2529" s="16">
        <f t="shared" ref="AD2529:BK2530" si="5184">AD2530</f>
        <v>0</v>
      </c>
      <c r="AE2529" s="16">
        <f t="shared" si="5184"/>
        <v>0</v>
      </c>
      <c r="AF2529" s="16">
        <f t="shared" si="5184"/>
        <v>0</v>
      </c>
      <c r="AG2529" s="16">
        <f t="shared" si="5184"/>
        <v>0</v>
      </c>
      <c r="AH2529" s="16">
        <f t="shared" si="5184"/>
        <v>0</v>
      </c>
      <c r="AI2529" s="16">
        <f t="shared" si="5184"/>
        <v>0</v>
      </c>
      <c r="AJ2529" s="16">
        <f t="shared" si="5184"/>
        <v>0</v>
      </c>
      <c r="AK2529" s="16">
        <f t="shared" si="5176"/>
        <v>2152.1999999999998</v>
      </c>
      <c r="AL2529" s="16">
        <f t="shared" si="5177"/>
        <v>2152.1999999999998</v>
      </c>
      <c r="AM2529" s="16">
        <f t="shared" si="5178"/>
        <v>2152.1999999999998</v>
      </c>
      <c r="AN2529" s="16">
        <f t="shared" si="5184"/>
        <v>0</v>
      </c>
      <c r="AO2529" s="16">
        <f t="shared" si="5179"/>
        <v>2152.1999999999998</v>
      </c>
      <c r="AP2529" s="16">
        <f t="shared" si="5184"/>
        <v>0</v>
      </c>
      <c r="AQ2529" s="16">
        <f t="shared" si="5184"/>
        <v>0</v>
      </c>
      <c r="AR2529" s="16">
        <f t="shared" si="5184"/>
        <v>0</v>
      </c>
      <c r="AS2529" s="16">
        <f t="shared" si="5184"/>
        <v>0</v>
      </c>
      <c r="AT2529" s="16">
        <f t="shared" si="5184"/>
        <v>0</v>
      </c>
      <c r="AU2529" s="16">
        <f t="shared" si="5184"/>
        <v>0</v>
      </c>
      <c r="AV2529" s="16">
        <f t="shared" si="5184"/>
        <v>0</v>
      </c>
      <c r="AW2529" s="16">
        <f t="shared" si="5184"/>
        <v>0</v>
      </c>
      <c r="AX2529" s="16">
        <f t="shared" si="5184"/>
        <v>0</v>
      </c>
      <c r="AY2529" s="16">
        <f t="shared" si="5184"/>
        <v>0</v>
      </c>
      <c r="AZ2529" s="16">
        <f t="shared" si="5184"/>
        <v>0</v>
      </c>
      <c r="BA2529" s="16">
        <f t="shared" si="5184"/>
        <v>0</v>
      </c>
      <c r="BB2529" s="16">
        <f t="shared" si="5184"/>
        <v>0</v>
      </c>
      <c r="BC2529" s="16">
        <f t="shared" si="5184"/>
        <v>0</v>
      </c>
      <c r="BD2529" s="16">
        <f t="shared" si="5184"/>
        <v>0</v>
      </c>
      <c r="BE2529" s="16">
        <f t="shared" si="5184"/>
        <v>0</v>
      </c>
      <c r="BF2529" s="16">
        <f t="shared" si="5163"/>
        <v>2152.1999999999998</v>
      </c>
      <c r="BG2529" s="16">
        <f t="shared" si="5164"/>
        <v>2152.1999999999998</v>
      </c>
      <c r="BH2529" s="16">
        <f t="shared" si="5165"/>
        <v>2152.1999999999998</v>
      </c>
      <c r="BI2529" s="16">
        <f t="shared" si="5184"/>
        <v>0</v>
      </c>
      <c r="BJ2529" s="16">
        <f t="shared" si="5150"/>
        <v>2152.1999999999998</v>
      </c>
      <c r="BK2529" s="16">
        <f t="shared" si="5184"/>
        <v>0</v>
      </c>
    </row>
    <row r="2530" spans="1:64" ht="47.25" x14ac:dyDescent="0.25">
      <c r="A2530" s="10" t="s">
        <v>549</v>
      </c>
      <c r="B2530" s="10" t="s">
        <v>8</v>
      </c>
      <c r="C2530" s="10" t="s">
        <v>11</v>
      </c>
      <c r="D2530" s="10" t="s">
        <v>365</v>
      </c>
      <c r="E2530" s="22" t="s">
        <v>47</v>
      </c>
      <c r="F2530" s="11" t="s">
        <v>18</v>
      </c>
      <c r="G2530" s="16">
        <f>G2531</f>
        <v>1906.4</v>
      </c>
      <c r="H2530" s="16">
        <f t="shared" si="5145"/>
        <v>245.79999999999973</v>
      </c>
      <c r="I2530" s="16">
        <f>I2531</f>
        <v>2152.1999999999998</v>
      </c>
      <c r="J2530" s="16">
        <f>J2531</f>
        <v>1906.4</v>
      </c>
      <c r="K2530" s="16">
        <f t="shared" si="5146"/>
        <v>245.79999999999973</v>
      </c>
      <c r="L2530" s="16">
        <f t="shared" si="5182"/>
        <v>2152.1999999999998</v>
      </c>
      <c r="M2530" s="16">
        <f t="shared" si="5182"/>
        <v>2152.1999999999998</v>
      </c>
      <c r="N2530" s="16">
        <f t="shared" si="5182"/>
        <v>0</v>
      </c>
      <c r="O2530" s="16">
        <f t="shared" si="5182"/>
        <v>0</v>
      </c>
      <c r="P2530" s="16">
        <f t="shared" si="5182"/>
        <v>0</v>
      </c>
      <c r="Q2530" s="16">
        <f t="shared" si="5064"/>
        <v>245.79999999999973</v>
      </c>
      <c r="R2530" s="16">
        <f t="shared" si="5065"/>
        <v>2152.1999999999998</v>
      </c>
      <c r="S2530" s="16">
        <f t="shared" si="5066"/>
        <v>245.79999999999973</v>
      </c>
      <c r="T2530" s="16">
        <f t="shared" si="5067"/>
        <v>2152.1999999999998</v>
      </c>
      <c r="U2530" s="16">
        <f t="shared" si="5068"/>
        <v>2152.1999999999998</v>
      </c>
      <c r="V2530" s="16">
        <f t="shared" si="5183"/>
        <v>0</v>
      </c>
      <c r="W2530" s="16">
        <f t="shared" si="5183"/>
        <v>0</v>
      </c>
      <c r="X2530" s="16">
        <f t="shared" si="5183"/>
        <v>0</v>
      </c>
      <c r="Y2530" s="16">
        <f t="shared" si="5183"/>
        <v>0</v>
      </c>
      <c r="Z2530" s="16">
        <f t="shared" si="5183"/>
        <v>0</v>
      </c>
      <c r="AA2530" s="16">
        <f t="shared" si="5055"/>
        <v>2152.1999999999998</v>
      </c>
      <c r="AB2530" s="16">
        <f t="shared" si="5056"/>
        <v>2152.1999999999998</v>
      </c>
      <c r="AC2530" s="16">
        <f t="shared" si="5057"/>
        <v>2152.1999999999998</v>
      </c>
      <c r="AD2530" s="16">
        <f t="shared" si="5184"/>
        <v>0</v>
      </c>
      <c r="AE2530" s="16">
        <f t="shared" si="5184"/>
        <v>0</v>
      </c>
      <c r="AF2530" s="16">
        <f t="shared" si="5184"/>
        <v>0</v>
      </c>
      <c r="AG2530" s="16">
        <f t="shared" si="5184"/>
        <v>0</v>
      </c>
      <c r="AH2530" s="16">
        <f t="shared" si="5184"/>
        <v>0</v>
      </c>
      <c r="AI2530" s="16">
        <f t="shared" si="5184"/>
        <v>0</v>
      </c>
      <c r="AJ2530" s="16">
        <f t="shared" si="5184"/>
        <v>0</v>
      </c>
      <c r="AK2530" s="16">
        <f t="shared" si="5176"/>
        <v>2152.1999999999998</v>
      </c>
      <c r="AL2530" s="16">
        <f t="shared" si="5177"/>
        <v>2152.1999999999998</v>
      </c>
      <c r="AM2530" s="16">
        <f t="shared" si="5178"/>
        <v>2152.1999999999998</v>
      </c>
      <c r="AN2530" s="16">
        <f t="shared" si="5184"/>
        <v>0</v>
      </c>
      <c r="AO2530" s="16">
        <f t="shared" si="5179"/>
        <v>2152.1999999999998</v>
      </c>
      <c r="AP2530" s="16">
        <f t="shared" si="5184"/>
        <v>0</v>
      </c>
      <c r="AQ2530" s="16">
        <f t="shared" si="5184"/>
        <v>0</v>
      </c>
      <c r="AR2530" s="16">
        <f t="shared" si="5184"/>
        <v>0</v>
      </c>
      <c r="AS2530" s="16">
        <f t="shared" si="5184"/>
        <v>0</v>
      </c>
      <c r="AT2530" s="16">
        <f t="shared" si="5184"/>
        <v>0</v>
      </c>
      <c r="AU2530" s="16">
        <f t="shared" si="5184"/>
        <v>0</v>
      </c>
      <c r="AV2530" s="16">
        <f t="shared" si="5184"/>
        <v>0</v>
      </c>
      <c r="AW2530" s="16">
        <f t="shared" si="5184"/>
        <v>0</v>
      </c>
      <c r="AX2530" s="16">
        <f t="shared" si="5184"/>
        <v>0</v>
      </c>
      <c r="AY2530" s="16">
        <f t="shared" si="5184"/>
        <v>0</v>
      </c>
      <c r="AZ2530" s="16">
        <f t="shared" si="5184"/>
        <v>0</v>
      </c>
      <c r="BA2530" s="16">
        <f t="shared" si="5184"/>
        <v>0</v>
      </c>
      <c r="BB2530" s="16">
        <f t="shared" si="5184"/>
        <v>0</v>
      </c>
      <c r="BC2530" s="16">
        <f t="shared" si="5184"/>
        <v>0</v>
      </c>
      <c r="BD2530" s="16">
        <f t="shared" si="5184"/>
        <v>0</v>
      </c>
      <c r="BE2530" s="16">
        <f t="shared" si="5184"/>
        <v>0</v>
      </c>
      <c r="BF2530" s="16">
        <f t="shared" si="5163"/>
        <v>2152.1999999999998</v>
      </c>
      <c r="BG2530" s="16">
        <f t="shared" si="5164"/>
        <v>2152.1999999999998</v>
      </c>
      <c r="BH2530" s="16">
        <f t="shared" si="5165"/>
        <v>2152.1999999999998</v>
      </c>
      <c r="BI2530" s="16">
        <f t="shared" si="5184"/>
        <v>0</v>
      </c>
      <c r="BJ2530" s="16">
        <f t="shared" si="5150"/>
        <v>2152.1999999999998</v>
      </c>
      <c r="BK2530" s="16">
        <f t="shared" si="5184"/>
        <v>0</v>
      </c>
    </row>
    <row r="2531" spans="1:64" ht="31.5" x14ac:dyDescent="0.25">
      <c r="A2531" s="10" t="s">
        <v>549</v>
      </c>
      <c r="B2531" s="10" t="s">
        <v>8</v>
      </c>
      <c r="C2531" s="10" t="s">
        <v>11</v>
      </c>
      <c r="D2531" s="10" t="s">
        <v>365</v>
      </c>
      <c r="E2531" s="22" t="s">
        <v>48</v>
      </c>
      <c r="F2531" s="11" t="s">
        <v>19</v>
      </c>
      <c r="G2531" s="16">
        <v>1906.4</v>
      </c>
      <c r="H2531" s="16">
        <f t="shared" si="5145"/>
        <v>245.79999999999973</v>
      </c>
      <c r="I2531" s="16">
        <v>2152.1999999999998</v>
      </c>
      <c r="J2531" s="16">
        <v>1906.4</v>
      </c>
      <c r="K2531" s="16">
        <f t="shared" si="5146"/>
        <v>245.79999999999973</v>
      </c>
      <c r="L2531" s="16">
        <v>2152.1999999999998</v>
      </c>
      <c r="M2531" s="16">
        <v>2152.1999999999998</v>
      </c>
      <c r="N2531" s="16"/>
      <c r="O2531" s="16"/>
      <c r="P2531" s="16"/>
      <c r="Q2531" s="16">
        <f t="shared" si="5064"/>
        <v>245.79999999999973</v>
      </c>
      <c r="R2531" s="16">
        <f t="shared" si="5065"/>
        <v>2152.1999999999998</v>
      </c>
      <c r="S2531" s="16">
        <f t="shared" si="5066"/>
        <v>245.79999999999973</v>
      </c>
      <c r="T2531" s="16">
        <f t="shared" si="5067"/>
        <v>2152.1999999999998</v>
      </c>
      <c r="U2531" s="16">
        <f t="shared" si="5068"/>
        <v>2152.1999999999998</v>
      </c>
      <c r="V2531" s="16"/>
      <c r="W2531" s="16"/>
      <c r="X2531" s="16"/>
      <c r="Y2531" s="16"/>
      <c r="Z2531" s="16"/>
      <c r="AA2531" s="16">
        <f t="shared" si="5055"/>
        <v>2152.1999999999998</v>
      </c>
      <c r="AB2531" s="16">
        <f t="shared" si="5056"/>
        <v>2152.1999999999998</v>
      </c>
      <c r="AC2531" s="16">
        <f t="shared" si="5057"/>
        <v>2152.1999999999998</v>
      </c>
      <c r="AD2531" s="16"/>
      <c r="AE2531" s="16"/>
      <c r="AF2531" s="16"/>
      <c r="AG2531" s="16"/>
      <c r="AH2531" s="16"/>
      <c r="AI2531" s="16"/>
      <c r="AJ2531" s="16"/>
      <c r="AK2531" s="16">
        <f t="shared" si="5176"/>
        <v>2152.1999999999998</v>
      </c>
      <c r="AL2531" s="16">
        <f t="shared" si="5177"/>
        <v>2152.1999999999998</v>
      </c>
      <c r="AM2531" s="16">
        <f t="shared" si="5178"/>
        <v>2152.1999999999998</v>
      </c>
      <c r="AN2531" s="16"/>
      <c r="AO2531" s="16">
        <f t="shared" si="5179"/>
        <v>2152.1999999999998</v>
      </c>
      <c r="AP2531" s="16"/>
      <c r="AQ2531" s="16"/>
      <c r="AR2531" s="16"/>
      <c r="AS2531" s="16"/>
      <c r="AT2531" s="16"/>
      <c r="AU2531" s="16"/>
      <c r="AV2531" s="16"/>
      <c r="AW2531" s="16"/>
      <c r="AX2531" s="16"/>
      <c r="AY2531" s="16"/>
      <c r="AZ2531" s="16"/>
      <c r="BA2531" s="16"/>
      <c r="BB2531" s="16"/>
      <c r="BC2531" s="16"/>
      <c r="BD2531" s="16"/>
      <c r="BE2531" s="16"/>
      <c r="BF2531" s="16">
        <f t="shared" si="5163"/>
        <v>2152.1999999999998</v>
      </c>
      <c r="BG2531" s="16">
        <f t="shared" si="5164"/>
        <v>2152.1999999999998</v>
      </c>
      <c r="BH2531" s="16">
        <f t="shared" si="5165"/>
        <v>2152.1999999999998</v>
      </c>
      <c r="BI2531" s="16"/>
      <c r="BJ2531" s="16">
        <f t="shared" si="5150"/>
        <v>2152.1999999999998</v>
      </c>
      <c r="BK2531" s="16"/>
    </row>
    <row r="2532" spans="1:64" ht="47.25" x14ac:dyDescent="0.25">
      <c r="A2532" s="10" t="s">
        <v>549</v>
      </c>
      <c r="B2532" s="10" t="s">
        <v>8</v>
      </c>
      <c r="C2532" s="10" t="s">
        <v>11</v>
      </c>
      <c r="D2532" s="10" t="s">
        <v>365</v>
      </c>
      <c r="E2532" s="22" t="s">
        <v>50</v>
      </c>
      <c r="F2532" s="11" t="s">
        <v>21</v>
      </c>
      <c r="G2532" s="16">
        <f>G2533</f>
        <v>853.6</v>
      </c>
      <c r="H2532" s="16">
        <f t="shared" si="5145"/>
        <v>194.19999999999993</v>
      </c>
      <c r="I2532" s="16">
        <f>I2533</f>
        <v>1047.8</v>
      </c>
      <c r="J2532" s="16">
        <f>J2533</f>
        <v>1010.6</v>
      </c>
      <c r="K2532" s="16">
        <f t="shared" si="5146"/>
        <v>837.19999999999993</v>
      </c>
      <c r="L2532" s="16">
        <f>L2533</f>
        <v>1847.8</v>
      </c>
      <c r="M2532" s="16">
        <f>M2533</f>
        <v>2347.8000000000002</v>
      </c>
      <c r="N2532" s="16">
        <f>N2533</f>
        <v>0</v>
      </c>
      <c r="O2532" s="16">
        <f>O2533</f>
        <v>0</v>
      </c>
      <c r="P2532" s="16">
        <f>P2533</f>
        <v>0</v>
      </c>
      <c r="Q2532" s="16">
        <f t="shared" si="5064"/>
        <v>194.19999999999993</v>
      </c>
      <c r="R2532" s="16">
        <f t="shared" si="5065"/>
        <v>1047.8</v>
      </c>
      <c r="S2532" s="16">
        <f t="shared" si="5066"/>
        <v>837.19999999999993</v>
      </c>
      <c r="T2532" s="16">
        <f t="shared" si="5067"/>
        <v>1847.8</v>
      </c>
      <c r="U2532" s="16">
        <f t="shared" si="5068"/>
        <v>2347.8000000000002</v>
      </c>
      <c r="V2532" s="16">
        <f>V2533</f>
        <v>0</v>
      </c>
      <c r="W2532" s="16">
        <f>W2533</f>
        <v>0</v>
      </c>
      <c r="X2532" s="16">
        <f>X2533</f>
        <v>0</v>
      </c>
      <c r="Y2532" s="16">
        <f>Y2533</f>
        <v>0</v>
      </c>
      <c r="Z2532" s="16">
        <f>Z2533</f>
        <v>0</v>
      </c>
      <c r="AA2532" s="16">
        <f t="shared" ref="AA2532:AA2600" si="5185">R2532+V2532+W2532+X2532</f>
        <v>1047.8</v>
      </c>
      <c r="AB2532" s="16">
        <f t="shared" ref="AB2532:AB2600" si="5186">T2532+Y2532</f>
        <v>1847.8</v>
      </c>
      <c r="AC2532" s="16">
        <f t="shared" ref="AC2532:AC2600" si="5187">U2532+Z2532</f>
        <v>2347.8000000000002</v>
      </c>
      <c r="AD2532" s="16">
        <f t="shared" ref="AD2532:BK2532" si="5188">AD2533</f>
        <v>0</v>
      </c>
      <c r="AE2532" s="16">
        <f t="shared" si="5188"/>
        <v>0</v>
      </c>
      <c r="AF2532" s="16">
        <f t="shared" si="5188"/>
        <v>0</v>
      </c>
      <c r="AG2532" s="16">
        <f t="shared" si="5188"/>
        <v>0</v>
      </c>
      <c r="AH2532" s="16">
        <f t="shared" si="5188"/>
        <v>0</v>
      </c>
      <c r="AI2532" s="16">
        <f t="shared" si="5188"/>
        <v>0</v>
      </c>
      <c r="AJ2532" s="16">
        <f t="shared" si="5188"/>
        <v>0</v>
      </c>
      <c r="AK2532" s="16">
        <f t="shared" si="5176"/>
        <v>1047.8</v>
      </c>
      <c r="AL2532" s="16">
        <f t="shared" si="5177"/>
        <v>1847.8</v>
      </c>
      <c r="AM2532" s="16">
        <f t="shared" si="5178"/>
        <v>2347.8000000000002</v>
      </c>
      <c r="AN2532" s="16">
        <f t="shared" si="5188"/>
        <v>0</v>
      </c>
      <c r="AO2532" s="16">
        <f t="shared" si="5179"/>
        <v>1047.8</v>
      </c>
      <c r="AP2532" s="16">
        <f t="shared" si="5188"/>
        <v>0</v>
      </c>
      <c r="AQ2532" s="16">
        <f t="shared" si="5188"/>
        <v>0</v>
      </c>
      <c r="AR2532" s="16">
        <f t="shared" si="5188"/>
        <v>0</v>
      </c>
      <c r="AS2532" s="16">
        <f t="shared" si="5188"/>
        <v>0</v>
      </c>
      <c r="AT2532" s="16">
        <f t="shared" si="5188"/>
        <v>0</v>
      </c>
      <c r="AU2532" s="16">
        <f t="shared" si="5188"/>
        <v>0</v>
      </c>
      <c r="AV2532" s="16">
        <f t="shared" si="5188"/>
        <v>0</v>
      </c>
      <c r="AW2532" s="16">
        <f t="shared" si="5188"/>
        <v>0</v>
      </c>
      <c r="AX2532" s="16">
        <f t="shared" si="5188"/>
        <v>0</v>
      </c>
      <c r="AY2532" s="16">
        <f t="shared" si="5188"/>
        <v>0</v>
      </c>
      <c r="AZ2532" s="16">
        <f t="shared" si="5188"/>
        <v>0</v>
      </c>
      <c r="BA2532" s="16">
        <f t="shared" si="5188"/>
        <v>0</v>
      </c>
      <c r="BB2532" s="16">
        <f t="shared" si="5188"/>
        <v>0</v>
      </c>
      <c r="BC2532" s="16">
        <f t="shared" si="5188"/>
        <v>0</v>
      </c>
      <c r="BD2532" s="16">
        <f t="shared" si="5188"/>
        <v>0</v>
      </c>
      <c r="BE2532" s="16">
        <f t="shared" si="5188"/>
        <v>0</v>
      </c>
      <c r="BF2532" s="16">
        <f t="shared" si="5163"/>
        <v>1047.8</v>
      </c>
      <c r="BG2532" s="16">
        <f t="shared" si="5164"/>
        <v>1847.8</v>
      </c>
      <c r="BH2532" s="16">
        <f t="shared" si="5165"/>
        <v>2347.8000000000002</v>
      </c>
      <c r="BI2532" s="16">
        <f t="shared" si="5188"/>
        <v>0</v>
      </c>
      <c r="BJ2532" s="16">
        <f t="shared" si="5150"/>
        <v>1047.8</v>
      </c>
      <c r="BK2532" s="16">
        <f t="shared" si="5188"/>
        <v>0</v>
      </c>
    </row>
    <row r="2533" spans="1:64" ht="47.25" x14ac:dyDescent="0.25">
      <c r="A2533" s="10" t="s">
        <v>549</v>
      </c>
      <c r="B2533" s="10" t="s">
        <v>8</v>
      </c>
      <c r="C2533" s="10" t="s">
        <v>11</v>
      </c>
      <c r="D2533" s="10" t="s">
        <v>365</v>
      </c>
      <c r="E2533" s="22" t="s">
        <v>51</v>
      </c>
      <c r="F2533" s="11" t="s">
        <v>22</v>
      </c>
      <c r="G2533" s="16">
        <f>G2535+G2534</f>
        <v>853.6</v>
      </c>
      <c r="H2533" s="16">
        <f t="shared" si="5145"/>
        <v>194.19999999999993</v>
      </c>
      <c r="I2533" s="16">
        <f>I2535+I2534</f>
        <v>1047.8</v>
      </c>
      <c r="J2533" s="16">
        <f>J2535+J2534</f>
        <v>1010.6</v>
      </c>
      <c r="K2533" s="16">
        <f t="shared" si="5146"/>
        <v>837.19999999999993</v>
      </c>
      <c r="L2533" s="16">
        <f>L2535+L2534</f>
        <v>1847.8</v>
      </c>
      <c r="M2533" s="16">
        <f>M2535+M2534</f>
        <v>2347.8000000000002</v>
      </c>
      <c r="N2533" s="16">
        <f>N2535+N2534</f>
        <v>0</v>
      </c>
      <c r="O2533" s="16">
        <f>O2535+O2534</f>
        <v>0</v>
      </c>
      <c r="P2533" s="16">
        <f>P2535+P2534</f>
        <v>0</v>
      </c>
      <c r="Q2533" s="16">
        <f t="shared" si="5064"/>
        <v>194.19999999999993</v>
      </c>
      <c r="R2533" s="16">
        <f t="shared" si="5065"/>
        <v>1047.8</v>
      </c>
      <c r="S2533" s="16">
        <f t="shared" si="5066"/>
        <v>837.19999999999993</v>
      </c>
      <c r="T2533" s="16">
        <f t="shared" si="5067"/>
        <v>1847.8</v>
      </c>
      <c r="U2533" s="16">
        <f t="shared" si="5068"/>
        <v>2347.8000000000002</v>
      </c>
      <c r="V2533" s="16">
        <f>V2535+V2534</f>
        <v>0</v>
      </c>
      <c r="W2533" s="16">
        <f>W2535+W2534</f>
        <v>0</v>
      </c>
      <c r="X2533" s="16">
        <f>X2535+X2534</f>
        <v>0</v>
      </c>
      <c r="Y2533" s="16">
        <f>Y2535+Y2534</f>
        <v>0</v>
      </c>
      <c r="Z2533" s="16">
        <f>Z2535+Z2534</f>
        <v>0</v>
      </c>
      <c r="AA2533" s="16">
        <f t="shared" si="5185"/>
        <v>1047.8</v>
      </c>
      <c r="AB2533" s="16">
        <f t="shared" si="5186"/>
        <v>1847.8</v>
      </c>
      <c r="AC2533" s="16">
        <f t="shared" si="5187"/>
        <v>2347.8000000000002</v>
      </c>
      <c r="AD2533" s="16">
        <f t="shared" ref="AD2533:AJ2533" si="5189">AD2535+AD2534</f>
        <v>0</v>
      </c>
      <c r="AE2533" s="16">
        <f t="shared" si="5189"/>
        <v>0</v>
      </c>
      <c r="AF2533" s="16">
        <f t="shared" si="5189"/>
        <v>0</v>
      </c>
      <c r="AG2533" s="16">
        <f t="shared" si="5189"/>
        <v>0</v>
      </c>
      <c r="AH2533" s="16">
        <f t="shared" si="5189"/>
        <v>0</v>
      </c>
      <c r="AI2533" s="16">
        <f t="shared" si="5189"/>
        <v>0</v>
      </c>
      <c r="AJ2533" s="16">
        <f t="shared" si="5189"/>
        <v>0</v>
      </c>
      <c r="AK2533" s="16">
        <f t="shared" si="5176"/>
        <v>1047.8</v>
      </c>
      <c r="AL2533" s="16">
        <f t="shared" si="5177"/>
        <v>1847.8</v>
      </c>
      <c r="AM2533" s="16">
        <f t="shared" si="5178"/>
        <v>2347.8000000000002</v>
      </c>
      <c r="AN2533" s="16">
        <f>AN2535+AN2534</f>
        <v>0</v>
      </c>
      <c r="AO2533" s="16">
        <f t="shared" si="5179"/>
        <v>1047.8</v>
      </c>
      <c r="AP2533" s="16">
        <f t="shared" ref="AP2533:BK2533" si="5190">AP2535+AP2534</f>
        <v>0</v>
      </c>
      <c r="AQ2533" s="16">
        <f t="shared" si="5190"/>
        <v>0</v>
      </c>
      <c r="AR2533" s="16">
        <f t="shared" si="5190"/>
        <v>0</v>
      </c>
      <c r="AS2533" s="16">
        <f>AS2535+AS2534</f>
        <v>0</v>
      </c>
      <c r="AT2533" s="16">
        <f>AT2535+AT2534</f>
        <v>0</v>
      </c>
      <c r="AU2533" s="16">
        <f t="shared" si="5190"/>
        <v>0</v>
      </c>
      <c r="AV2533" s="16">
        <f t="shared" si="5190"/>
        <v>0</v>
      </c>
      <c r="AW2533" s="16">
        <f t="shared" si="5190"/>
        <v>0</v>
      </c>
      <c r="AX2533" s="16">
        <f t="shared" si="5190"/>
        <v>0</v>
      </c>
      <c r="AY2533" s="16">
        <f t="shared" si="5190"/>
        <v>0</v>
      </c>
      <c r="AZ2533" s="16">
        <f t="shared" si="5190"/>
        <v>0</v>
      </c>
      <c r="BA2533" s="16">
        <f>BA2535+BA2534</f>
        <v>0</v>
      </c>
      <c r="BB2533" s="16">
        <f>BB2535+BB2534</f>
        <v>0</v>
      </c>
      <c r="BC2533" s="16">
        <f t="shared" si="5190"/>
        <v>0</v>
      </c>
      <c r="BD2533" s="16">
        <f>BD2535+BD2534</f>
        <v>0</v>
      </c>
      <c r="BE2533" s="16">
        <f>BE2535+BE2534</f>
        <v>0</v>
      </c>
      <c r="BF2533" s="16">
        <f t="shared" si="5163"/>
        <v>1047.8</v>
      </c>
      <c r="BG2533" s="16">
        <f t="shared" si="5164"/>
        <v>1847.8</v>
      </c>
      <c r="BH2533" s="16">
        <f t="shared" si="5165"/>
        <v>2347.8000000000002</v>
      </c>
      <c r="BI2533" s="16">
        <f t="shared" ref="BI2533" si="5191">BI2535+BI2534</f>
        <v>0</v>
      </c>
      <c r="BJ2533" s="16">
        <f t="shared" si="5150"/>
        <v>1047.8</v>
      </c>
      <c r="BK2533" s="16">
        <f t="shared" si="5190"/>
        <v>0</v>
      </c>
    </row>
    <row r="2534" spans="1:64" ht="47.25" x14ac:dyDescent="0.25">
      <c r="A2534" s="10" t="s">
        <v>549</v>
      </c>
      <c r="B2534" s="10" t="s">
        <v>8</v>
      </c>
      <c r="C2534" s="10" t="s">
        <v>11</v>
      </c>
      <c r="D2534" s="10" t="s">
        <v>365</v>
      </c>
      <c r="E2534" s="22" t="s">
        <v>81</v>
      </c>
      <c r="F2534" s="11" t="s">
        <v>82</v>
      </c>
      <c r="G2534" s="16">
        <v>0</v>
      </c>
      <c r="H2534" s="16">
        <f t="shared" si="5145"/>
        <v>268.3</v>
      </c>
      <c r="I2534" s="16">
        <v>268.3</v>
      </c>
      <c r="J2534" s="16">
        <v>0</v>
      </c>
      <c r="K2534" s="16">
        <f t="shared" si="5146"/>
        <v>473.5</v>
      </c>
      <c r="L2534" s="16">
        <v>473.5</v>
      </c>
      <c r="M2534" s="16">
        <v>601.29999999999995</v>
      </c>
      <c r="N2534" s="16"/>
      <c r="O2534" s="16"/>
      <c r="P2534" s="16"/>
      <c r="Q2534" s="16">
        <f t="shared" si="5064"/>
        <v>268.3</v>
      </c>
      <c r="R2534" s="16">
        <f t="shared" si="5065"/>
        <v>268.3</v>
      </c>
      <c r="S2534" s="16">
        <f t="shared" si="5066"/>
        <v>473.5</v>
      </c>
      <c r="T2534" s="16">
        <f t="shared" si="5067"/>
        <v>473.5</v>
      </c>
      <c r="U2534" s="16">
        <f t="shared" si="5068"/>
        <v>601.29999999999995</v>
      </c>
      <c r="V2534" s="16"/>
      <c r="W2534" s="16"/>
      <c r="X2534" s="16"/>
      <c r="Y2534" s="16"/>
      <c r="Z2534" s="16"/>
      <c r="AA2534" s="16">
        <f t="shared" si="5185"/>
        <v>268.3</v>
      </c>
      <c r="AB2534" s="16">
        <f t="shared" si="5186"/>
        <v>473.5</v>
      </c>
      <c r="AC2534" s="16">
        <f t="shared" si="5187"/>
        <v>601.29999999999995</v>
      </c>
      <c r="AD2534" s="16"/>
      <c r="AE2534" s="16"/>
      <c r="AF2534" s="16"/>
      <c r="AG2534" s="16"/>
      <c r="AH2534" s="16"/>
      <c r="AI2534" s="16"/>
      <c r="AJ2534" s="16"/>
      <c r="AK2534" s="16">
        <f t="shared" si="5176"/>
        <v>268.3</v>
      </c>
      <c r="AL2534" s="16">
        <f t="shared" si="5177"/>
        <v>473.5</v>
      </c>
      <c r="AM2534" s="16">
        <f t="shared" si="5178"/>
        <v>601.29999999999995</v>
      </c>
      <c r="AN2534" s="16"/>
      <c r="AO2534" s="16">
        <f t="shared" si="5179"/>
        <v>268.3</v>
      </c>
      <c r="AP2534" s="16"/>
      <c r="AQ2534" s="16"/>
      <c r="AR2534" s="16"/>
      <c r="AS2534" s="16"/>
      <c r="AT2534" s="16"/>
      <c r="AU2534" s="16"/>
      <c r="AV2534" s="16"/>
      <c r="AW2534" s="16"/>
      <c r="AX2534" s="16"/>
      <c r="AY2534" s="16"/>
      <c r="AZ2534" s="16"/>
      <c r="BA2534" s="16"/>
      <c r="BB2534" s="16"/>
      <c r="BC2534" s="16"/>
      <c r="BD2534" s="16"/>
      <c r="BE2534" s="16"/>
      <c r="BF2534" s="16">
        <f t="shared" si="5163"/>
        <v>268.3</v>
      </c>
      <c r="BG2534" s="16">
        <f t="shared" si="5164"/>
        <v>473.5</v>
      </c>
      <c r="BH2534" s="16">
        <f t="shared" si="5165"/>
        <v>601.29999999999995</v>
      </c>
      <c r="BI2534" s="16"/>
      <c r="BJ2534" s="16">
        <f t="shared" si="5150"/>
        <v>268.3</v>
      </c>
      <c r="BK2534" s="16"/>
    </row>
    <row r="2535" spans="1:64" ht="31.5" x14ac:dyDescent="0.25">
      <c r="A2535" s="10" t="s">
        <v>549</v>
      </c>
      <c r="B2535" s="10" t="s">
        <v>8</v>
      </c>
      <c r="C2535" s="10" t="s">
        <v>11</v>
      </c>
      <c r="D2535" s="10" t="s">
        <v>365</v>
      </c>
      <c r="E2535" s="22" t="s">
        <v>52</v>
      </c>
      <c r="F2535" s="11" t="s">
        <v>23</v>
      </c>
      <c r="G2535" s="16">
        <v>853.6</v>
      </c>
      <c r="H2535" s="16">
        <f t="shared" si="5145"/>
        <v>-74.100000000000023</v>
      </c>
      <c r="I2535" s="16">
        <v>779.5</v>
      </c>
      <c r="J2535" s="16">
        <v>1010.6</v>
      </c>
      <c r="K2535" s="16">
        <f t="shared" si="5146"/>
        <v>363.69999999999993</v>
      </c>
      <c r="L2535" s="16">
        <v>1374.3</v>
      </c>
      <c r="M2535" s="16">
        <v>1746.5</v>
      </c>
      <c r="N2535" s="16"/>
      <c r="O2535" s="16"/>
      <c r="P2535" s="16"/>
      <c r="Q2535" s="16">
        <f t="shared" ref="Q2535:Q2610" si="5192">R2535-G2535</f>
        <v>-74.100000000000023</v>
      </c>
      <c r="R2535" s="16">
        <f t="shared" ref="R2535:R2610" si="5193">I2535+N2535</f>
        <v>779.5</v>
      </c>
      <c r="S2535" s="16">
        <f t="shared" ref="S2535:S2610" si="5194">T2535-J2535</f>
        <v>363.69999999999993</v>
      </c>
      <c r="T2535" s="16">
        <f t="shared" ref="T2535:T2610" si="5195">L2535+O2535</f>
        <v>1374.3</v>
      </c>
      <c r="U2535" s="16">
        <f t="shared" ref="U2535:U2610" si="5196">M2535+P2535</f>
        <v>1746.5</v>
      </c>
      <c r="V2535" s="16"/>
      <c r="W2535" s="16"/>
      <c r="X2535" s="16"/>
      <c r="Y2535" s="16"/>
      <c r="Z2535" s="16"/>
      <c r="AA2535" s="16">
        <f t="shared" si="5185"/>
        <v>779.5</v>
      </c>
      <c r="AB2535" s="16">
        <f t="shared" si="5186"/>
        <v>1374.3</v>
      </c>
      <c r="AC2535" s="16">
        <f t="shared" si="5187"/>
        <v>1746.5</v>
      </c>
      <c r="AD2535" s="16"/>
      <c r="AE2535" s="16"/>
      <c r="AF2535" s="16"/>
      <c r="AG2535" s="16"/>
      <c r="AH2535" s="16"/>
      <c r="AI2535" s="16"/>
      <c r="AJ2535" s="16"/>
      <c r="AK2535" s="16">
        <f t="shared" si="5176"/>
        <v>779.5</v>
      </c>
      <c r="AL2535" s="16">
        <f t="shared" si="5177"/>
        <v>1374.3</v>
      </c>
      <c r="AM2535" s="16">
        <f t="shared" si="5178"/>
        <v>1746.5</v>
      </c>
      <c r="AN2535" s="16"/>
      <c r="AO2535" s="16">
        <f t="shared" si="5179"/>
        <v>779.5</v>
      </c>
      <c r="AP2535" s="16"/>
      <c r="AQ2535" s="16"/>
      <c r="AR2535" s="16"/>
      <c r="AS2535" s="16"/>
      <c r="AT2535" s="16"/>
      <c r="AU2535" s="16"/>
      <c r="AV2535" s="16"/>
      <c r="AW2535" s="16"/>
      <c r="AX2535" s="16"/>
      <c r="AY2535" s="16"/>
      <c r="AZ2535" s="16"/>
      <c r="BA2535" s="16"/>
      <c r="BB2535" s="16"/>
      <c r="BC2535" s="16"/>
      <c r="BD2535" s="16"/>
      <c r="BE2535" s="16"/>
      <c r="BF2535" s="16">
        <f t="shared" si="5163"/>
        <v>779.5</v>
      </c>
      <c r="BG2535" s="16">
        <f t="shared" si="5164"/>
        <v>1374.3</v>
      </c>
      <c r="BH2535" s="16">
        <f t="shared" si="5165"/>
        <v>1746.5</v>
      </c>
      <c r="BI2535" s="16"/>
      <c r="BJ2535" s="16">
        <f t="shared" si="5150"/>
        <v>779.5</v>
      </c>
      <c r="BK2535" s="16"/>
    </row>
    <row r="2536" spans="1:64" hidden="1" x14ac:dyDescent="0.25">
      <c r="A2536" s="10" t="s">
        <v>549</v>
      </c>
      <c r="B2536" s="10" t="s">
        <v>8</v>
      </c>
      <c r="C2536" s="10" t="s">
        <v>11</v>
      </c>
      <c r="D2536" s="10" t="s">
        <v>365</v>
      </c>
      <c r="E2536" s="22" t="s">
        <v>53</v>
      </c>
      <c r="F2536" s="11" t="s">
        <v>24</v>
      </c>
      <c r="G2536" s="16">
        <f>G2537</f>
        <v>240</v>
      </c>
      <c r="H2536" s="16">
        <f t="shared" si="5145"/>
        <v>-240</v>
      </c>
      <c r="I2536" s="16">
        <f>I2537</f>
        <v>0</v>
      </c>
      <c r="J2536" s="16">
        <f>J2537</f>
        <v>283</v>
      </c>
      <c r="K2536" s="16">
        <f t="shared" si="5146"/>
        <v>-283</v>
      </c>
      <c r="L2536" s="16">
        <f t="shared" ref="L2536:P2537" si="5197">L2537</f>
        <v>0</v>
      </c>
      <c r="M2536" s="16">
        <f t="shared" si="5197"/>
        <v>0</v>
      </c>
      <c r="N2536" s="16">
        <f t="shared" si="5197"/>
        <v>0</v>
      </c>
      <c r="O2536" s="16">
        <f t="shared" si="5197"/>
        <v>0</v>
      </c>
      <c r="P2536" s="16">
        <f t="shared" si="5197"/>
        <v>0</v>
      </c>
      <c r="Q2536" s="16">
        <f t="shared" si="5192"/>
        <v>-240</v>
      </c>
      <c r="R2536" s="16">
        <f t="shared" si="5193"/>
        <v>0</v>
      </c>
      <c r="S2536" s="16">
        <f t="shared" si="5194"/>
        <v>-283</v>
      </c>
      <c r="T2536" s="16">
        <f t="shared" si="5195"/>
        <v>0</v>
      </c>
      <c r="U2536" s="16">
        <f t="shared" si="5196"/>
        <v>0</v>
      </c>
      <c r="V2536" s="16">
        <f t="shared" ref="V2536:Z2537" si="5198">V2537</f>
        <v>0</v>
      </c>
      <c r="W2536" s="16">
        <f t="shared" si="5198"/>
        <v>0</v>
      </c>
      <c r="X2536" s="16">
        <f t="shared" si="5198"/>
        <v>0</v>
      </c>
      <c r="Y2536" s="16">
        <f t="shared" si="5198"/>
        <v>0</v>
      </c>
      <c r="Z2536" s="16">
        <f t="shared" si="5198"/>
        <v>0</v>
      </c>
      <c r="AA2536" s="16">
        <f t="shared" si="5185"/>
        <v>0</v>
      </c>
      <c r="AB2536" s="16">
        <f t="shared" si="5186"/>
        <v>0</v>
      </c>
      <c r="AC2536" s="16">
        <f t="shared" si="5187"/>
        <v>0</v>
      </c>
      <c r="AD2536" s="16">
        <f t="shared" ref="AD2536:BK2537" si="5199">AD2537</f>
        <v>0</v>
      </c>
      <c r="AE2536" s="16">
        <f t="shared" si="5199"/>
        <v>0</v>
      </c>
      <c r="AF2536" s="16">
        <f t="shared" si="5199"/>
        <v>0</v>
      </c>
      <c r="AG2536" s="16">
        <f t="shared" si="5199"/>
        <v>0</v>
      </c>
      <c r="AH2536" s="16">
        <f t="shared" si="5199"/>
        <v>0</v>
      </c>
      <c r="AI2536" s="16">
        <f t="shared" si="5199"/>
        <v>0</v>
      </c>
      <c r="AJ2536" s="16">
        <f t="shared" si="5199"/>
        <v>0</v>
      </c>
      <c r="AK2536" s="16">
        <f t="shared" si="5176"/>
        <v>0</v>
      </c>
      <c r="AL2536" s="16">
        <f t="shared" si="5177"/>
        <v>0</v>
      </c>
      <c r="AM2536" s="16">
        <f t="shared" si="5178"/>
        <v>0</v>
      </c>
      <c r="AN2536" s="16">
        <f t="shared" si="5199"/>
        <v>0</v>
      </c>
      <c r="AO2536" s="16">
        <f t="shared" si="5179"/>
        <v>0</v>
      </c>
      <c r="AP2536" s="16">
        <f t="shared" si="5199"/>
        <v>0</v>
      </c>
      <c r="AQ2536" s="16">
        <f t="shared" si="5199"/>
        <v>0</v>
      </c>
      <c r="AR2536" s="16">
        <f t="shared" si="5199"/>
        <v>0</v>
      </c>
      <c r="AS2536" s="16">
        <f t="shared" si="5199"/>
        <v>0</v>
      </c>
      <c r="AT2536" s="16">
        <f t="shared" si="5199"/>
        <v>0</v>
      </c>
      <c r="AU2536" s="16">
        <f t="shared" si="5199"/>
        <v>0</v>
      </c>
      <c r="AV2536" s="16">
        <f t="shared" si="5199"/>
        <v>0</v>
      </c>
      <c r="AW2536" s="16">
        <f t="shared" si="5199"/>
        <v>0</v>
      </c>
      <c r="AX2536" s="16">
        <f t="shared" si="5199"/>
        <v>0</v>
      </c>
      <c r="AY2536" s="16">
        <f t="shared" si="5199"/>
        <v>0</v>
      </c>
      <c r="AZ2536" s="16">
        <f t="shared" si="5199"/>
        <v>0</v>
      </c>
      <c r="BA2536" s="16">
        <f t="shared" si="5199"/>
        <v>0</v>
      </c>
      <c r="BB2536" s="16">
        <f t="shared" si="5199"/>
        <v>0</v>
      </c>
      <c r="BC2536" s="16">
        <f t="shared" si="5199"/>
        <v>0</v>
      </c>
      <c r="BD2536" s="16">
        <f t="shared" si="5199"/>
        <v>0</v>
      </c>
      <c r="BE2536" s="16">
        <f t="shared" si="5199"/>
        <v>0</v>
      </c>
      <c r="BF2536" s="16">
        <f t="shared" si="5163"/>
        <v>0</v>
      </c>
      <c r="BG2536" s="16">
        <f t="shared" si="5164"/>
        <v>0</v>
      </c>
      <c r="BH2536" s="16">
        <f t="shared" si="5165"/>
        <v>0</v>
      </c>
      <c r="BI2536" s="16">
        <f t="shared" si="5199"/>
        <v>0</v>
      </c>
      <c r="BJ2536" s="16"/>
      <c r="BK2536" s="16">
        <f t="shared" si="5199"/>
        <v>0</v>
      </c>
      <c r="BL2536" s="46">
        <v>0</v>
      </c>
    </row>
    <row r="2537" spans="1:64" ht="31.5" hidden="1" x14ac:dyDescent="0.25">
      <c r="A2537" s="10" t="s">
        <v>549</v>
      </c>
      <c r="B2537" s="10" t="s">
        <v>8</v>
      </c>
      <c r="C2537" s="10" t="s">
        <v>11</v>
      </c>
      <c r="D2537" s="10" t="s">
        <v>365</v>
      </c>
      <c r="E2537" s="22" t="s">
        <v>54</v>
      </c>
      <c r="F2537" s="11" t="s">
        <v>25</v>
      </c>
      <c r="G2537" s="16">
        <f>G2538</f>
        <v>240</v>
      </c>
      <c r="H2537" s="16">
        <f t="shared" si="5145"/>
        <v>-240</v>
      </c>
      <c r="I2537" s="16">
        <f>I2538</f>
        <v>0</v>
      </c>
      <c r="J2537" s="16">
        <f>J2538</f>
        <v>283</v>
      </c>
      <c r="K2537" s="16">
        <f t="shared" si="5146"/>
        <v>-283</v>
      </c>
      <c r="L2537" s="16">
        <f t="shared" si="5197"/>
        <v>0</v>
      </c>
      <c r="M2537" s="16">
        <f t="shared" si="5197"/>
        <v>0</v>
      </c>
      <c r="N2537" s="16">
        <f t="shared" si="5197"/>
        <v>0</v>
      </c>
      <c r="O2537" s="16">
        <f t="shared" si="5197"/>
        <v>0</v>
      </c>
      <c r="P2537" s="16">
        <f t="shared" si="5197"/>
        <v>0</v>
      </c>
      <c r="Q2537" s="16">
        <f t="shared" si="5192"/>
        <v>-240</v>
      </c>
      <c r="R2537" s="16">
        <f t="shared" si="5193"/>
        <v>0</v>
      </c>
      <c r="S2537" s="16">
        <f t="shared" si="5194"/>
        <v>-283</v>
      </c>
      <c r="T2537" s="16">
        <f t="shared" si="5195"/>
        <v>0</v>
      </c>
      <c r="U2537" s="16">
        <f t="shared" si="5196"/>
        <v>0</v>
      </c>
      <c r="V2537" s="16">
        <f t="shared" si="5198"/>
        <v>0</v>
      </c>
      <c r="W2537" s="16">
        <f t="shared" si="5198"/>
        <v>0</v>
      </c>
      <c r="X2537" s="16">
        <f t="shared" si="5198"/>
        <v>0</v>
      </c>
      <c r="Y2537" s="16">
        <f t="shared" si="5198"/>
        <v>0</v>
      </c>
      <c r="Z2537" s="16">
        <f t="shared" si="5198"/>
        <v>0</v>
      </c>
      <c r="AA2537" s="16">
        <f t="shared" si="5185"/>
        <v>0</v>
      </c>
      <c r="AB2537" s="16">
        <f t="shared" si="5186"/>
        <v>0</v>
      </c>
      <c r="AC2537" s="16">
        <f t="shared" si="5187"/>
        <v>0</v>
      </c>
      <c r="AD2537" s="16">
        <f t="shared" si="5199"/>
        <v>0</v>
      </c>
      <c r="AE2537" s="16">
        <f t="shared" si="5199"/>
        <v>0</v>
      </c>
      <c r="AF2537" s="16">
        <f t="shared" si="5199"/>
        <v>0</v>
      </c>
      <c r="AG2537" s="16">
        <f t="shared" si="5199"/>
        <v>0</v>
      </c>
      <c r="AH2537" s="16">
        <f t="shared" si="5199"/>
        <v>0</v>
      </c>
      <c r="AI2537" s="16">
        <f t="shared" si="5199"/>
        <v>0</v>
      </c>
      <c r="AJ2537" s="16">
        <f t="shared" si="5199"/>
        <v>0</v>
      </c>
      <c r="AK2537" s="16">
        <f t="shared" si="5176"/>
        <v>0</v>
      </c>
      <c r="AL2537" s="16">
        <f t="shared" si="5177"/>
        <v>0</v>
      </c>
      <c r="AM2537" s="16">
        <f t="shared" si="5178"/>
        <v>0</v>
      </c>
      <c r="AN2537" s="16">
        <f t="shared" si="5199"/>
        <v>0</v>
      </c>
      <c r="AO2537" s="16">
        <f t="shared" si="5179"/>
        <v>0</v>
      </c>
      <c r="AP2537" s="16">
        <f t="shared" si="5199"/>
        <v>0</v>
      </c>
      <c r="AQ2537" s="16">
        <f t="shared" si="5199"/>
        <v>0</v>
      </c>
      <c r="AR2537" s="16">
        <f t="shared" si="5199"/>
        <v>0</v>
      </c>
      <c r="AS2537" s="16">
        <f t="shared" si="5199"/>
        <v>0</v>
      </c>
      <c r="AT2537" s="16">
        <f t="shared" si="5199"/>
        <v>0</v>
      </c>
      <c r="AU2537" s="16">
        <f t="shared" si="5199"/>
        <v>0</v>
      </c>
      <c r="AV2537" s="16">
        <f t="shared" si="5199"/>
        <v>0</v>
      </c>
      <c r="AW2537" s="16">
        <f t="shared" si="5199"/>
        <v>0</v>
      </c>
      <c r="AX2537" s="16">
        <f t="shared" si="5199"/>
        <v>0</v>
      </c>
      <c r="AY2537" s="16">
        <f t="shared" si="5199"/>
        <v>0</v>
      </c>
      <c r="AZ2537" s="16">
        <f t="shared" si="5199"/>
        <v>0</v>
      </c>
      <c r="BA2537" s="16">
        <f t="shared" si="5199"/>
        <v>0</v>
      </c>
      <c r="BB2537" s="16">
        <f t="shared" si="5199"/>
        <v>0</v>
      </c>
      <c r="BC2537" s="16">
        <f t="shared" si="5199"/>
        <v>0</v>
      </c>
      <c r="BD2537" s="16">
        <f t="shared" si="5199"/>
        <v>0</v>
      </c>
      <c r="BE2537" s="16">
        <f t="shared" si="5199"/>
        <v>0</v>
      </c>
      <c r="BF2537" s="16">
        <f t="shared" si="5163"/>
        <v>0</v>
      </c>
      <c r="BG2537" s="16">
        <f t="shared" si="5164"/>
        <v>0</v>
      </c>
      <c r="BH2537" s="16">
        <f t="shared" si="5165"/>
        <v>0</v>
      </c>
      <c r="BI2537" s="16">
        <f t="shared" si="5199"/>
        <v>0</v>
      </c>
      <c r="BJ2537" s="16"/>
      <c r="BK2537" s="16">
        <f t="shared" si="5199"/>
        <v>0</v>
      </c>
      <c r="BL2537" s="46">
        <v>0</v>
      </c>
    </row>
    <row r="2538" spans="1:64" ht="31.5" hidden="1" x14ac:dyDescent="0.25">
      <c r="A2538" s="10" t="s">
        <v>549</v>
      </c>
      <c r="B2538" s="10" t="s">
        <v>8</v>
      </c>
      <c r="C2538" s="10" t="s">
        <v>11</v>
      </c>
      <c r="D2538" s="10" t="s">
        <v>365</v>
      </c>
      <c r="E2538" s="22" t="s">
        <v>89</v>
      </c>
      <c r="F2538" s="11" t="s">
        <v>33</v>
      </c>
      <c r="G2538" s="16">
        <v>240</v>
      </c>
      <c r="H2538" s="16">
        <f t="shared" si="5145"/>
        <v>-240</v>
      </c>
      <c r="I2538" s="16">
        <v>0</v>
      </c>
      <c r="J2538" s="16">
        <v>283</v>
      </c>
      <c r="K2538" s="16">
        <f t="shared" si="5146"/>
        <v>-283</v>
      </c>
      <c r="L2538" s="16">
        <v>0</v>
      </c>
      <c r="M2538" s="16">
        <v>0</v>
      </c>
      <c r="N2538" s="16"/>
      <c r="O2538" s="16"/>
      <c r="P2538" s="16"/>
      <c r="Q2538" s="16">
        <f t="shared" si="5192"/>
        <v>-240</v>
      </c>
      <c r="R2538" s="16">
        <f t="shared" si="5193"/>
        <v>0</v>
      </c>
      <c r="S2538" s="16">
        <f t="shared" si="5194"/>
        <v>-283</v>
      </c>
      <c r="T2538" s="16">
        <f t="shared" si="5195"/>
        <v>0</v>
      </c>
      <c r="U2538" s="16">
        <f t="shared" si="5196"/>
        <v>0</v>
      </c>
      <c r="V2538" s="16"/>
      <c r="W2538" s="16"/>
      <c r="X2538" s="16"/>
      <c r="Y2538" s="16"/>
      <c r="Z2538" s="16"/>
      <c r="AA2538" s="16">
        <f t="shared" si="5185"/>
        <v>0</v>
      </c>
      <c r="AB2538" s="16">
        <f t="shared" si="5186"/>
        <v>0</v>
      </c>
      <c r="AC2538" s="16">
        <f t="shared" si="5187"/>
        <v>0</v>
      </c>
      <c r="AD2538" s="16"/>
      <c r="AE2538" s="16"/>
      <c r="AF2538" s="16"/>
      <c r="AG2538" s="16"/>
      <c r="AH2538" s="16"/>
      <c r="AI2538" s="16"/>
      <c r="AJ2538" s="16"/>
      <c r="AK2538" s="16">
        <f t="shared" si="5176"/>
        <v>0</v>
      </c>
      <c r="AL2538" s="16">
        <f t="shared" si="5177"/>
        <v>0</v>
      </c>
      <c r="AM2538" s="16">
        <f t="shared" si="5178"/>
        <v>0</v>
      </c>
      <c r="AN2538" s="16"/>
      <c r="AO2538" s="16">
        <f t="shared" si="5179"/>
        <v>0</v>
      </c>
      <c r="AP2538" s="16"/>
      <c r="AQ2538" s="16"/>
      <c r="AR2538" s="16"/>
      <c r="AS2538" s="16"/>
      <c r="AT2538" s="16"/>
      <c r="AU2538" s="16"/>
      <c r="AV2538" s="16"/>
      <c r="AW2538" s="16"/>
      <c r="AX2538" s="16"/>
      <c r="AY2538" s="16"/>
      <c r="AZ2538" s="16"/>
      <c r="BA2538" s="16"/>
      <c r="BB2538" s="16"/>
      <c r="BC2538" s="16"/>
      <c r="BD2538" s="16"/>
      <c r="BE2538" s="16"/>
      <c r="BF2538" s="16">
        <f t="shared" si="5163"/>
        <v>0</v>
      </c>
      <c r="BG2538" s="16">
        <f t="shared" si="5164"/>
        <v>0</v>
      </c>
      <c r="BH2538" s="16">
        <f t="shared" si="5165"/>
        <v>0</v>
      </c>
      <c r="BI2538" s="16"/>
      <c r="BJ2538" s="16"/>
      <c r="BK2538" s="16"/>
      <c r="BL2538" s="46">
        <v>0</v>
      </c>
    </row>
    <row r="2539" spans="1:64" x14ac:dyDescent="0.25">
      <c r="A2539" s="10" t="s">
        <v>549</v>
      </c>
      <c r="B2539" s="10" t="s">
        <v>8</v>
      </c>
      <c r="C2539" s="10" t="s">
        <v>11</v>
      </c>
      <c r="D2539" s="10" t="s">
        <v>83</v>
      </c>
      <c r="E2539" s="22"/>
      <c r="F2539" s="18" t="s">
        <v>84</v>
      </c>
      <c r="G2539" s="16">
        <f>G2540</f>
        <v>0</v>
      </c>
      <c r="H2539" s="16">
        <f t="shared" si="5145"/>
        <v>195</v>
      </c>
      <c r="I2539" s="16">
        <f t="shared" ref="I2539:J2542" si="5200">I2540</f>
        <v>195</v>
      </c>
      <c r="J2539" s="16">
        <f t="shared" si="5200"/>
        <v>0</v>
      </c>
      <c r="K2539" s="16">
        <f t="shared" si="5146"/>
        <v>0</v>
      </c>
      <c r="L2539" s="16">
        <f t="shared" ref="L2539:P2542" si="5201">L2540</f>
        <v>0</v>
      </c>
      <c r="M2539" s="16">
        <f t="shared" si="5201"/>
        <v>0</v>
      </c>
      <c r="N2539" s="16">
        <f t="shared" si="5201"/>
        <v>0</v>
      </c>
      <c r="O2539" s="16">
        <f t="shared" si="5201"/>
        <v>0</v>
      </c>
      <c r="P2539" s="16">
        <f t="shared" si="5201"/>
        <v>0</v>
      </c>
      <c r="Q2539" s="16">
        <f t="shared" si="5192"/>
        <v>195</v>
      </c>
      <c r="R2539" s="16">
        <f t="shared" si="5193"/>
        <v>195</v>
      </c>
      <c r="S2539" s="16">
        <f t="shared" si="5194"/>
        <v>0</v>
      </c>
      <c r="T2539" s="16">
        <f t="shared" si="5195"/>
        <v>0</v>
      </c>
      <c r="U2539" s="16">
        <f t="shared" si="5196"/>
        <v>0</v>
      </c>
      <c r="V2539" s="16">
        <f t="shared" ref="V2539:Z2542" si="5202">V2540</f>
        <v>0</v>
      </c>
      <c r="W2539" s="16">
        <f t="shared" si="5202"/>
        <v>0</v>
      </c>
      <c r="X2539" s="16">
        <f t="shared" si="5202"/>
        <v>0</v>
      </c>
      <c r="Y2539" s="16">
        <f t="shared" si="5202"/>
        <v>0</v>
      </c>
      <c r="Z2539" s="16">
        <f t="shared" si="5202"/>
        <v>0</v>
      </c>
      <c r="AA2539" s="16">
        <f t="shared" si="5185"/>
        <v>195</v>
      </c>
      <c r="AB2539" s="16">
        <f t="shared" si="5186"/>
        <v>0</v>
      </c>
      <c r="AC2539" s="16">
        <f t="shared" si="5187"/>
        <v>0</v>
      </c>
      <c r="AD2539" s="16">
        <f t="shared" ref="AD2539:AE2542" si="5203">AD2540</f>
        <v>0</v>
      </c>
      <c r="AE2539" s="16">
        <f t="shared" si="5203"/>
        <v>0</v>
      </c>
      <c r="AF2539" s="16">
        <f>AF2540</f>
        <v>0</v>
      </c>
      <c r="AG2539" s="16">
        <f t="shared" ref="AG2539:AH2542" si="5204">AG2540</f>
        <v>0</v>
      </c>
      <c r="AH2539" s="16">
        <f t="shared" si="5204"/>
        <v>0</v>
      </c>
      <c r="AI2539" s="16">
        <f t="shared" ref="AI2539:AJ2542" si="5205">AI2540</f>
        <v>0</v>
      </c>
      <c r="AJ2539" s="16">
        <f t="shared" si="5205"/>
        <v>0</v>
      </c>
      <c r="AK2539" s="16">
        <f t="shared" si="5176"/>
        <v>195</v>
      </c>
      <c r="AL2539" s="16">
        <f t="shared" si="5177"/>
        <v>0</v>
      </c>
      <c r="AM2539" s="16">
        <f t="shared" si="5178"/>
        <v>0</v>
      </c>
      <c r="AN2539" s="16">
        <f>AN2540</f>
        <v>0</v>
      </c>
      <c r="AO2539" s="16">
        <f t="shared" si="5179"/>
        <v>195</v>
      </c>
      <c r="AP2539" s="16">
        <f t="shared" ref="AP2539:AT2542" si="5206">AP2540</f>
        <v>0</v>
      </c>
      <c r="AQ2539" s="16">
        <f t="shared" si="5206"/>
        <v>0</v>
      </c>
      <c r="AR2539" s="16">
        <f t="shared" si="5206"/>
        <v>0</v>
      </c>
      <c r="AS2539" s="16">
        <f t="shared" si="5206"/>
        <v>0</v>
      </c>
      <c r="AT2539" s="16">
        <f t="shared" si="5206"/>
        <v>0</v>
      </c>
      <c r="AU2539" s="16">
        <f t="shared" ref="AU2539:AY2542" si="5207">AU2540</f>
        <v>0</v>
      </c>
      <c r="AV2539" s="16">
        <f t="shared" si="5207"/>
        <v>0</v>
      </c>
      <c r="AW2539" s="16">
        <f t="shared" si="5207"/>
        <v>0</v>
      </c>
      <c r="AX2539" s="16">
        <f t="shared" si="5207"/>
        <v>0</v>
      </c>
      <c r="AY2539" s="16">
        <f t="shared" si="5207"/>
        <v>0</v>
      </c>
      <c r="AZ2539" s="16">
        <f t="shared" ref="AZ2539:BC2542" si="5208">AZ2540</f>
        <v>0</v>
      </c>
      <c r="BA2539" s="16">
        <f t="shared" ref="BA2539:BB2542" si="5209">BA2540</f>
        <v>0</v>
      </c>
      <c r="BB2539" s="16">
        <f t="shared" si="5209"/>
        <v>0</v>
      </c>
      <c r="BC2539" s="16">
        <f t="shared" si="5208"/>
        <v>0</v>
      </c>
      <c r="BD2539" s="16">
        <f t="shared" ref="BD2539:BE2542" si="5210">BD2540</f>
        <v>0</v>
      </c>
      <c r="BE2539" s="16">
        <f t="shared" si="5210"/>
        <v>0</v>
      </c>
      <c r="BF2539" s="16">
        <f t="shared" si="5163"/>
        <v>195</v>
      </c>
      <c r="BG2539" s="16">
        <f t="shared" si="5164"/>
        <v>0</v>
      </c>
      <c r="BH2539" s="16">
        <f t="shared" si="5165"/>
        <v>0</v>
      </c>
      <c r="BI2539" s="16">
        <f>BI2540</f>
        <v>0</v>
      </c>
      <c r="BJ2539" s="16">
        <f t="shared" ref="BJ2539:BJ2556" si="5211">BF2539+BI2539</f>
        <v>195</v>
      </c>
      <c r="BK2539" s="16">
        <f>BK2540</f>
        <v>0</v>
      </c>
    </row>
    <row r="2540" spans="1:64" ht="31.5" x14ac:dyDescent="0.25">
      <c r="A2540" s="10" t="s">
        <v>549</v>
      </c>
      <c r="B2540" s="10" t="s">
        <v>8</v>
      </c>
      <c r="C2540" s="10" t="s">
        <v>11</v>
      </c>
      <c r="D2540" s="10" t="s">
        <v>336</v>
      </c>
      <c r="E2540" s="22"/>
      <c r="F2540" s="11" t="s">
        <v>337</v>
      </c>
      <c r="G2540" s="16">
        <f>G2541</f>
        <v>0</v>
      </c>
      <c r="H2540" s="16">
        <f t="shared" si="5145"/>
        <v>195</v>
      </c>
      <c r="I2540" s="16">
        <f t="shared" si="5200"/>
        <v>195</v>
      </c>
      <c r="J2540" s="16">
        <f t="shared" si="5200"/>
        <v>0</v>
      </c>
      <c r="K2540" s="16">
        <f t="shared" si="5146"/>
        <v>0</v>
      </c>
      <c r="L2540" s="16">
        <f t="shared" si="5201"/>
        <v>0</v>
      </c>
      <c r="M2540" s="16">
        <f t="shared" si="5201"/>
        <v>0</v>
      </c>
      <c r="N2540" s="16">
        <f t="shared" si="5201"/>
        <v>0</v>
      </c>
      <c r="O2540" s="16">
        <f t="shared" si="5201"/>
        <v>0</v>
      </c>
      <c r="P2540" s="16">
        <f t="shared" si="5201"/>
        <v>0</v>
      </c>
      <c r="Q2540" s="16">
        <f t="shared" si="5192"/>
        <v>195</v>
      </c>
      <c r="R2540" s="16">
        <f t="shared" si="5193"/>
        <v>195</v>
      </c>
      <c r="S2540" s="16">
        <f t="shared" si="5194"/>
        <v>0</v>
      </c>
      <c r="T2540" s="16">
        <f t="shared" si="5195"/>
        <v>0</v>
      </c>
      <c r="U2540" s="16">
        <f t="shared" si="5196"/>
        <v>0</v>
      </c>
      <c r="V2540" s="16">
        <f t="shared" si="5202"/>
        <v>0</v>
      </c>
      <c r="W2540" s="16">
        <f t="shared" si="5202"/>
        <v>0</v>
      </c>
      <c r="X2540" s="16">
        <f t="shared" si="5202"/>
        <v>0</v>
      </c>
      <c r="Y2540" s="16">
        <f t="shared" si="5202"/>
        <v>0</v>
      </c>
      <c r="Z2540" s="16">
        <f t="shared" si="5202"/>
        <v>0</v>
      </c>
      <c r="AA2540" s="16">
        <f t="shared" si="5185"/>
        <v>195</v>
      </c>
      <c r="AB2540" s="16">
        <f t="shared" si="5186"/>
        <v>0</v>
      </c>
      <c r="AC2540" s="16">
        <f t="shared" si="5187"/>
        <v>0</v>
      </c>
      <c r="AD2540" s="16">
        <f t="shared" si="5203"/>
        <v>0</v>
      </c>
      <c r="AE2540" s="16">
        <f t="shared" si="5203"/>
        <v>0</v>
      </c>
      <c r="AF2540" s="16">
        <f>AF2541</f>
        <v>0</v>
      </c>
      <c r="AG2540" s="16">
        <f t="shared" si="5204"/>
        <v>0</v>
      </c>
      <c r="AH2540" s="16">
        <f t="shared" si="5204"/>
        <v>0</v>
      </c>
      <c r="AI2540" s="16">
        <f t="shared" si="5205"/>
        <v>0</v>
      </c>
      <c r="AJ2540" s="16">
        <f t="shared" si="5205"/>
        <v>0</v>
      </c>
      <c r="AK2540" s="16">
        <f t="shared" si="5176"/>
        <v>195</v>
      </c>
      <c r="AL2540" s="16">
        <f t="shared" si="5177"/>
        <v>0</v>
      </c>
      <c r="AM2540" s="16">
        <f t="shared" si="5178"/>
        <v>0</v>
      </c>
      <c r="AN2540" s="16">
        <f>AN2541</f>
        <v>0</v>
      </c>
      <c r="AO2540" s="16">
        <f t="shared" si="5179"/>
        <v>195</v>
      </c>
      <c r="AP2540" s="16">
        <f t="shared" si="5206"/>
        <v>0</v>
      </c>
      <c r="AQ2540" s="16">
        <f t="shared" si="5206"/>
        <v>0</v>
      </c>
      <c r="AR2540" s="16">
        <f t="shared" si="5206"/>
        <v>0</v>
      </c>
      <c r="AS2540" s="16">
        <f t="shared" si="5206"/>
        <v>0</v>
      </c>
      <c r="AT2540" s="16">
        <f t="shared" si="5206"/>
        <v>0</v>
      </c>
      <c r="AU2540" s="16">
        <f t="shared" si="5207"/>
        <v>0</v>
      </c>
      <c r="AV2540" s="16">
        <f t="shared" si="5207"/>
        <v>0</v>
      </c>
      <c r="AW2540" s="16">
        <f t="shared" si="5207"/>
        <v>0</v>
      </c>
      <c r="AX2540" s="16">
        <f t="shared" si="5207"/>
        <v>0</v>
      </c>
      <c r="AY2540" s="16">
        <f t="shared" si="5207"/>
        <v>0</v>
      </c>
      <c r="AZ2540" s="16">
        <f t="shared" si="5208"/>
        <v>0</v>
      </c>
      <c r="BA2540" s="16">
        <f t="shared" si="5209"/>
        <v>0</v>
      </c>
      <c r="BB2540" s="16">
        <f t="shared" si="5209"/>
        <v>0</v>
      </c>
      <c r="BC2540" s="16">
        <f t="shared" si="5208"/>
        <v>0</v>
      </c>
      <c r="BD2540" s="16">
        <f t="shared" si="5210"/>
        <v>0</v>
      </c>
      <c r="BE2540" s="16">
        <f t="shared" si="5210"/>
        <v>0</v>
      </c>
      <c r="BF2540" s="16">
        <f t="shared" si="5163"/>
        <v>195</v>
      </c>
      <c r="BG2540" s="16">
        <f t="shared" si="5164"/>
        <v>0</v>
      </c>
      <c r="BH2540" s="16">
        <f t="shared" si="5165"/>
        <v>0</v>
      </c>
      <c r="BI2540" s="16">
        <f>BI2541</f>
        <v>0</v>
      </c>
      <c r="BJ2540" s="16">
        <f t="shared" si="5211"/>
        <v>195</v>
      </c>
      <c r="BK2540" s="16">
        <f>BK2541</f>
        <v>0</v>
      </c>
    </row>
    <row r="2541" spans="1:64" ht="47.25" x14ac:dyDescent="0.25">
      <c r="A2541" s="10" t="s">
        <v>549</v>
      </c>
      <c r="B2541" s="10" t="s">
        <v>8</v>
      </c>
      <c r="C2541" s="10" t="s">
        <v>11</v>
      </c>
      <c r="D2541" s="10" t="s">
        <v>336</v>
      </c>
      <c r="E2541" s="22" t="s">
        <v>50</v>
      </c>
      <c r="F2541" s="11" t="s">
        <v>21</v>
      </c>
      <c r="G2541" s="16">
        <f>G2542</f>
        <v>0</v>
      </c>
      <c r="H2541" s="16">
        <f t="shared" si="5145"/>
        <v>195</v>
      </c>
      <c r="I2541" s="16">
        <f t="shared" si="5200"/>
        <v>195</v>
      </c>
      <c r="J2541" s="16">
        <f t="shared" si="5200"/>
        <v>0</v>
      </c>
      <c r="K2541" s="16">
        <f t="shared" si="5146"/>
        <v>0</v>
      </c>
      <c r="L2541" s="16">
        <f t="shared" si="5201"/>
        <v>0</v>
      </c>
      <c r="M2541" s="16">
        <f t="shared" si="5201"/>
        <v>0</v>
      </c>
      <c r="N2541" s="16">
        <f t="shared" si="5201"/>
        <v>0</v>
      </c>
      <c r="O2541" s="16">
        <f t="shared" si="5201"/>
        <v>0</v>
      </c>
      <c r="P2541" s="16">
        <f t="shared" si="5201"/>
        <v>0</v>
      </c>
      <c r="Q2541" s="16">
        <f t="shared" si="5192"/>
        <v>195</v>
      </c>
      <c r="R2541" s="16">
        <f t="shared" si="5193"/>
        <v>195</v>
      </c>
      <c r="S2541" s="16">
        <f t="shared" si="5194"/>
        <v>0</v>
      </c>
      <c r="T2541" s="16">
        <f t="shared" si="5195"/>
        <v>0</v>
      </c>
      <c r="U2541" s="16">
        <f t="shared" si="5196"/>
        <v>0</v>
      </c>
      <c r="V2541" s="16">
        <f t="shared" si="5202"/>
        <v>0</v>
      </c>
      <c r="W2541" s="16">
        <f t="shared" si="5202"/>
        <v>0</v>
      </c>
      <c r="X2541" s="16">
        <f t="shared" si="5202"/>
        <v>0</v>
      </c>
      <c r="Y2541" s="16">
        <f t="shared" si="5202"/>
        <v>0</v>
      </c>
      <c r="Z2541" s="16">
        <f t="shared" si="5202"/>
        <v>0</v>
      </c>
      <c r="AA2541" s="16">
        <f t="shared" si="5185"/>
        <v>195</v>
      </c>
      <c r="AB2541" s="16">
        <f t="shared" si="5186"/>
        <v>0</v>
      </c>
      <c r="AC2541" s="16">
        <f t="shared" si="5187"/>
        <v>0</v>
      </c>
      <c r="AD2541" s="16">
        <f t="shared" si="5203"/>
        <v>0</v>
      </c>
      <c r="AE2541" s="16">
        <f t="shared" si="5203"/>
        <v>0</v>
      </c>
      <c r="AF2541" s="16">
        <f>AF2542</f>
        <v>0</v>
      </c>
      <c r="AG2541" s="16">
        <f t="shared" si="5204"/>
        <v>0</v>
      </c>
      <c r="AH2541" s="16">
        <f t="shared" si="5204"/>
        <v>0</v>
      </c>
      <c r="AI2541" s="16">
        <f t="shared" si="5205"/>
        <v>0</v>
      </c>
      <c r="AJ2541" s="16">
        <f t="shared" si="5205"/>
        <v>0</v>
      </c>
      <c r="AK2541" s="16">
        <f t="shared" si="5176"/>
        <v>195</v>
      </c>
      <c r="AL2541" s="16">
        <f t="shared" si="5177"/>
        <v>0</v>
      </c>
      <c r="AM2541" s="16">
        <f t="shared" si="5178"/>
        <v>0</v>
      </c>
      <c r="AN2541" s="16">
        <f>AN2542</f>
        <v>0</v>
      </c>
      <c r="AO2541" s="16">
        <f t="shared" si="5179"/>
        <v>195</v>
      </c>
      <c r="AP2541" s="16">
        <f t="shared" si="5206"/>
        <v>0</v>
      </c>
      <c r="AQ2541" s="16">
        <f t="shared" si="5206"/>
        <v>0</v>
      </c>
      <c r="AR2541" s="16">
        <f t="shared" si="5206"/>
        <v>0</v>
      </c>
      <c r="AS2541" s="16">
        <f t="shared" si="5206"/>
        <v>0</v>
      </c>
      <c r="AT2541" s="16">
        <f t="shared" si="5206"/>
        <v>0</v>
      </c>
      <c r="AU2541" s="16">
        <f t="shared" si="5207"/>
        <v>0</v>
      </c>
      <c r="AV2541" s="16">
        <f t="shared" si="5207"/>
        <v>0</v>
      </c>
      <c r="AW2541" s="16">
        <f t="shared" si="5207"/>
        <v>0</v>
      </c>
      <c r="AX2541" s="16">
        <f t="shared" si="5207"/>
        <v>0</v>
      </c>
      <c r="AY2541" s="16">
        <f t="shared" si="5207"/>
        <v>0</v>
      </c>
      <c r="AZ2541" s="16">
        <f t="shared" si="5208"/>
        <v>0</v>
      </c>
      <c r="BA2541" s="16">
        <f t="shared" si="5209"/>
        <v>0</v>
      </c>
      <c r="BB2541" s="16">
        <f t="shared" si="5209"/>
        <v>0</v>
      </c>
      <c r="BC2541" s="16">
        <f t="shared" si="5208"/>
        <v>0</v>
      </c>
      <c r="BD2541" s="16">
        <f t="shared" si="5210"/>
        <v>0</v>
      </c>
      <c r="BE2541" s="16">
        <f t="shared" si="5210"/>
        <v>0</v>
      </c>
      <c r="BF2541" s="16">
        <f t="shared" si="5163"/>
        <v>195</v>
      </c>
      <c r="BG2541" s="16">
        <f t="shared" si="5164"/>
        <v>0</v>
      </c>
      <c r="BH2541" s="16">
        <f t="shared" si="5165"/>
        <v>0</v>
      </c>
      <c r="BI2541" s="16">
        <f>BI2542</f>
        <v>0</v>
      </c>
      <c r="BJ2541" s="16">
        <f t="shared" si="5211"/>
        <v>195</v>
      </c>
      <c r="BK2541" s="16">
        <f>BK2542</f>
        <v>0</v>
      </c>
    </row>
    <row r="2542" spans="1:64" ht="47.25" x14ac:dyDescent="0.25">
      <c r="A2542" s="10" t="s">
        <v>549</v>
      </c>
      <c r="B2542" s="10" t="s">
        <v>8</v>
      </c>
      <c r="C2542" s="10" t="s">
        <v>11</v>
      </c>
      <c r="D2542" s="10" t="s">
        <v>336</v>
      </c>
      <c r="E2542" s="22" t="s">
        <v>51</v>
      </c>
      <c r="F2542" s="11" t="s">
        <v>22</v>
      </c>
      <c r="G2542" s="16">
        <f>G2543</f>
        <v>0</v>
      </c>
      <c r="H2542" s="16">
        <f t="shared" si="5145"/>
        <v>195</v>
      </c>
      <c r="I2542" s="16">
        <f t="shared" si="5200"/>
        <v>195</v>
      </c>
      <c r="J2542" s="16">
        <f t="shared" si="5200"/>
        <v>0</v>
      </c>
      <c r="K2542" s="16">
        <f t="shared" si="5146"/>
        <v>0</v>
      </c>
      <c r="L2542" s="16">
        <f t="shared" si="5201"/>
        <v>0</v>
      </c>
      <c r="M2542" s="16">
        <f t="shared" si="5201"/>
        <v>0</v>
      </c>
      <c r="N2542" s="16">
        <f t="shared" si="5201"/>
        <v>0</v>
      </c>
      <c r="O2542" s="16">
        <f t="shared" si="5201"/>
        <v>0</v>
      </c>
      <c r="P2542" s="16">
        <f t="shared" si="5201"/>
        <v>0</v>
      </c>
      <c r="Q2542" s="16">
        <f t="shared" si="5192"/>
        <v>195</v>
      </c>
      <c r="R2542" s="16">
        <f t="shared" si="5193"/>
        <v>195</v>
      </c>
      <c r="S2542" s="16">
        <f t="shared" si="5194"/>
        <v>0</v>
      </c>
      <c r="T2542" s="16">
        <f t="shared" si="5195"/>
        <v>0</v>
      </c>
      <c r="U2542" s="16">
        <f t="shared" si="5196"/>
        <v>0</v>
      </c>
      <c r="V2542" s="16">
        <f t="shared" si="5202"/>
        <v>0</v>
      </c>
      <c r="W2542" s="16">
        <f t="shared" si="5202"/>
        <v>0</v>
      </c>
      <c r="X2542" s="16">
        <f t="shared" si="5202"/>
        <v>0</v>
      </c>
      <c r="Y2542" s="16">
        <f t="shared" si="5202"/>
        <v>0</v>
      </c>
      <c r="Z2542" s="16">
        <f t="shared" si="5202"/>
        <v>0</v>
      </c>
      <c r="AA2542" s="16">
        <f t="shared" si="5185"/>
        <v>195</v>
      </c>
      <c r="AB2542" s="16">
        <f t="shared" si="5186"/>
        <v>0</v>
      </c>
      <c r="AC2542" s="16">
        <f t="shared" si="5187"/>
        <v>0</v>
      </c>
      <c r="AD2542" s="16">
        <f t="shared" si="5203"/>
        <v>0</v>
      </c>
      <c r="AE2542" s="16">
        <f t="shared" si="5203"/>
        <v>0</v>
      </c>
      <c r="AF2542" s="16">
        <f>AF2543</f>
        <v>0</v>
      </c>
      <c r="AG2542" s="16">
        <f t="shared" si="5204"/>
        <v>0</v>
      </c>
      <c r="AH2542" s="16">
        <f t="shared" si="5204"/>
        <v>0</v>
      </c>
      <c r="AI2542" s="16">
        <f t="shared" si="5205"/>
        <v>0</v>
      </c>
      <c r="AJ2542" s="16">
        <f t="shared" si="5205"/>
        <v>0</v>
      </c>
      <c r="AK2542" s="16">
        <f t="shared" si="5176"/>
        <v>195</v>
      </c>
      <c r="AL2542" s="16">
        <f t="shared" si="5177"/>
        <v>0</v>
      </c>
      <c r="AM2542" s="16">
        <f t="shared" si="5178"/>
        <v>0</v>
      </c>
      <c r="AN2542" s="16">
        <f>AN2543</f>
        <v>0</v>
      </c>
      <c r="AO2542" s="16">
        <f t="shared" si="5179"/>
        <v>195</v>
      </c>
      <c r="AP2542" s="16">
        <f t="shared" si="5206"/>
        <v>0</v>
      </c>
      <c r="AQ2542" s="16">
        <f t="shared" si="5206"/>
        <v>0</v>
      </c>
      <c r="AR2542" s="16">
        <f t="shared" si="5206"/>
        <v>0</v>
      </c>
      <c r="AS2542" s="16">
        <f t="shared" si="5206"/>
        <v>0</v>
      </c>
      <c r="AT2542" s="16">
        <f t="shared" si="5206"/>
        <v>0</v>
      </c>
      <c r="AU2542" s="16">
        <f t="shared" si="5207"/>
        <v>0</v>
      </c>
      <c r="AV2542" s="16">
        <f t="shared" si="5207"/>
        <v>0</v>
      </c>
      <c r="AW2542" s="16">
        <f t="shared" si="5207"/>
        <v>0</v>
      </c>
      <c r="AX2542" s="16">
        <f t="shared" si="5207"/>
        <v>0</v>
      </c>
      <c r="AY2542" s="16">
        <f t="shared" si="5207"/>
        <v>0</v>
      </c>
      <c r="AZ2542" s="16">
        <f t="shared" si="5208"/>
        <v>0</v>
      </c>
      <c r="BA2542" s="16">
        <f t="shared" si="5209"/>
        <v>0</v>
      </c>
      <c r="BB2542" s="16">
        <f t="shared" si="5209"/>
        <v>0</v>
      </c>
      <c r="BC2542" s="16">
        <f t="shared" si="5208"/>
        <v>0</v>
      </c>
      <c r="BD2542" s="16">
        <f t="shared" si="5210"/>
        <v>0</v>
      </c>
      <c r="BE2542" s="16">
        <f t="shared" si="5210"/>
        <v>0</v>
      </c>
      <c r="BF2542" s="16">
        <f t="shared" si="5163"/>
        <v>195</v>
      </c>
      <c r="BG2542" s="16">
        <f t="shared" si="5164"/>
        <v>0</v>
      </c>
      <c r="BH2542" s="16">
        <f t="shared" si="5165"/>
        <v>0</v>
      </c>
      <c r="BI2542" s="16">
        <f>BI2543</f>
        <v>0</v>
      </c>
      <c r="BJ2542" s="16">
        <f t="shared" si="5211"/>
        <v>195</v>
      </c>
      <c r="BK2542" s="16">
        <f>BK2543</f>
        <v>0</v>
      </c>
    </row>
    <row r="2543" spans="1:64" ht="31.5" x14ac:dyDescent="0.25">
      <c r="A2543" s="10" t="s">
        <v>549</v>
      </c>
      <c r="B2543" s="10" t="s">
        <v>8</v>
      </c>
      <c r="C2543" s="10" t="s">
        <v>11</v>
      </c>
      <c r="D2543" s="10" t="s">
        <v>336</v>
      </c>
      <c r="E2543" s="22" t="s">
        <v>52</v>
      </c>
      <c r="F2543" s="11" t="s">
        <v>23</v>
      </c>
      <c r="G2543" s="16">
        <v>0</v>
      </c>
      <c r="H2543" s="16">
        <f t="shared" si="5145"/>
        <v>195</v>
      </c>
      <c r="I2543" s="16">
        <v>195</v>
      </c>
      <c r="J2543" s="16">
        <v>0</v>
      </c>
      <c r="K2543" s="16">
        <f t="shared" si="5146"/>
        <v>0</v>
      </c>
      <c r="L2543" s="16">
        <v>0</v>
      </c>
      <c r="M2543" s="16">
        <v>0</v>
      </c>
      <c r="N2543" s="16"/>
      <c r="O2543" s="16"/>
      <c r="P2543" s="16"/>
      <c r="Q2543" s="16">
        <f t="shared" si="5192"/>
        <v>195</v>
      </c>
      <c r="R2543" s="16">
        <f t="shared" si="5193"/>
        <v>195</v>
      </c>
      <c r="S2543" s="16">
        <f t="shared" si="5194"/>
        <v>0</v>
      </c>
      <c r="T2543" s="16">
        <f t="shared" si="5195"/>
        <v>0</v>
      </c>
      <c r="U2543" s="16">
        <f t="shared" si="5196"/>
        <v>0</v>
      </c>
      <c r="V2543" s="16"/>
      <c r="W2543" s="16"/>
      <c r="X2543" s="16"/>
      <c r="Y2543" s="16"/>
      <c r="Z2543" s="16"/>
      <c r="AA2543" s="16">
        <f t="shared" si="5185"/>
        <v>195</v>
      </c>
      <c r="AB2543" s="16">
        <f t="shared" si="5186"/>
        <v>0</v>
      </c>
      <c r="AC2543" s="16">
        <f t="shared" si="5187"/>
        <v>0</v>
      </c>
      <c r="AD2543" s="16"/>
      <c r="AE2543" s="16"/>
      <c r="AF2543" s="16"/>
      <c r="AG2543" s="16"/>
      <c r="AH2543" s="16"/>
      <c r="AI2543" s="16"/>
      <c r="AJ2543" s="16"/>
      <c r="AK2543" s="16">
        <f t="shared" si="5176"/>
        <v>195</v>
      </c>
      <c r="AL2543" s="16">
        <f t="shared" si="5177"/>
        <v>0</v>
      </c>
      <c r="AM2543" s="16">
        <f t="shared" si="5178"/>
        <v>0</v>
      </c>
      <c r="AN2543" s="16"/>
      <c r="AO2543" s="16">
        <f t="shared" si="5179"/>
        <v>195</v>
      </c>
      <c r="AP2543" s="16"/>
      <c r="AQ2543" s="16"/>
      <c r="AR2543" s="16"/>
      <c r="AS2543" s="16"/>
      <c r="AT2543" s="16"/>
      <c r="AU2543" s="16"/>
      <c r="AV2543" s="16"/>
      <c r="AW2543" s="16"/>
      <c r="AX2543" s="16"/>
      <c r="AY2543" s="16"/>
      <c r="AZ2543" s="16"/>
      <c r="BA2543" s="16"/>
      <c r="BB2543" s="16"/>
      <c r="BC2543" s="16"/>
      <c r="BD2543" s="16"/>
      <c r="BE2543" s="16"/>
      <c r="BF2543" s="16">
        <f t="shared" si="5163"/>
        <v>195</v>
      </c>
      <c r="BG2543" s="16">
        <f t="shared" si="5164"/>
        <v>0</v>
      </c>
      <c r="BH2543" s="16">
        <f t="shared" si="5165"/>
        <v>0</v>
      </c>
      <c r="BI2543" s="16"/>
      <c r="BJ2543" s="16">
        <f t="shared" si="5211"/>
        <v>195</v>
      </c>
      <c r="BK2543" s="16"/>
    </row>
    <row r="2544" spans="1:64" x14ac:dyDescent="0.25">
      <c r="A2544" s="10" t="s">
        <v>549</v>
      </c>
      <c r="B2544" s="10" t="s">
        <v>8</v>
      </c>
      <c r="C2544" s="10" t="s">
        <v>11</v>
      </c>
      <c r="D2544" s="23" t="s">
        <v>77</v>
      </c>
      <c r="E2544" s="23"/>
      <c r="F2544" s="11" t="s">
        <v>78</v>
      </c>
      <c r="G2544" s="16">
        <f>G2545</f>
        <v>4664</v>
      </c>
      <c r="H2544" s="16">
        <f t="shared" si="5145"/>
        <v>-354.40000000000055</v>
      </c>
      <c r="I2544" s="16">
        <f>I2545</f>
        <v>4309.5999999999995</v>
      </c>
      <c r="J2544" s="16">
        <f>J2545</f>
        <v>4862.5</v>
      </c>
      <c r="K2544" s="16">
        <f t="shared" si="5146"/>
        <v>-568.39999999999964</v>
      </c>
      <c r="L2544" s="16">
        <f>L2545</f>
        <v>4294.1000000000004</v>
      </c>
      <c r="M2544" s="16">
        <f>M2545</f>
        <v>4371.2</v>
      </c>
      <c r="N2544" s="16">
        <f>N2545</f>
        <v>0</v>
      </c>
      <c r="O2544" s="16">
        <f>O2545</f>
        <v>0</v>
      </c>
      <c r="P2544" s="16">
        <f>P2545</f>
        <v>0</v>
      </c>
      <c r="Q2544" s="16">
        <f t="shared" si="5192"/>
        <v>-354.40000000000055</v>
      </c>
      <c r="R2544" s="16">
        <f t="shared" si="5193"/>
        <v>4309.5999999999995</v>
      </c>
      <c r="S2544" s="16">
        <f t="shared" si="5194"/>
        <v>-568.39999999999964</v>
      </c>
      <c r="T2544" s="16">
        <f t="shared" si="5195"/>
        <v>4294.1000000000004</v>
      </c>
      <c r="U2544" s="16">
        <f t="shared" si="5196"/>
        <v>4371.2</v>
      </c>
      <c r="V2544" s="16">
        <f>V2545</f>
        <v>0</v>
      </c>
      <c r="W2544" s="16">
        <f>W2545</f>
        <v>0</v>
      </c>
      <c r="X2544" s="16">
        <f>X2545</f>
        <v>0</v>
      </c>
      <c r="Y2544" s="16">
        <f>Y2545</f>
        <v>0</v>
      </c>
      <c r="Z2544" s="16">
        <f>Z2545</f>
        <v>0</v>
      </c>
      <c r="AA2544" s="16">
        <f t="shared" si="5185"/>
        <v>4309.5999999999995</v>
      </c>
      <c r="AB2544" s="16">
        <f t="shared" si="5186"/>
        <v>4294.1000000000004</v>
      </c>
      <c r="AC2544" s="16">
        <f t="shared" si="5187"/>
        <v>4371.2</v>
      </c>
      <c r="AD2544" s="16">
        <f t="shared" ref="AD2544:BK2544" si="5212">AD2545</f>
        <v>0</v>
      </c>
      <c r="AE2544" s="16">
        <f t="shared" si="5212"/>
        <v>0</v>
      </c>
      <c r="AF2544" s="16">
        <f t="shared" si="5212"/>
        <v>0</v>
      </c>
      <c r="AG2544" s="16">
        <f t="shared" si="5212"/>
        <v>0</v>
      </c>
      <c r="AH2544" s="16">
        <f t="shared" si="5212"/>
        <v>0</v>
      </c>
      <c r="AI2544" s="16">
        <f t="shared" si="5212"/>
        <v>0</v>
      </c>
      <c r="AJ2544" s="16">
        <f t="shared" si="5212"/>
        <v>0</v>
      </c>
      <c r="AK2544" s="16">
        <f t="shared" si="5176"/>
        <v>4309.5999999999995</v>
      </c>
      <c r="AL2544" s="16">
        <f t="shared" si="5177"/>
        <v>4294.1000000000004</v>
      </c>
      <c r="AM2544" s="16">
        <f t="shared" si="5178"/>
        <v>4371.2</v>
      </c>
      <c r="AN2544" s="16">
        <f t="shared" si="5212"/>
        <v>0</v>
      </c>
      <c r="AO2544" s="16">
        <f t="shared" si="5179"/>
        <v>4309.5999999999995</v>
      </c>
      <c r="AP2544" s="16">
        <f t="shared" si="5212"/>
        <v>0</v>
      </c>
      <c r="AQ2544" s="16">
        <f t="shared" si="5212"/>
        <v>0</v>
      </c>
      <c r="AR2544" s="16">
        <f t="shared" si="5212"/>
        <v>0</v>
      </c>
      <c r="AS2544" s="16">
        <f t="shared" si="5212"/>
        <v>0</v>
      </c>
      <c r="AT2544" s="16">
        <f t="shared" si="5212"/>
        <v>0</v>
      </c>
      <c r="AU2544" s="16">
        <f t="shared" si="5212"/>
        <v>0</v>
      </c>
      <c r="AV2544" s="16">
        <f t="shared" si="5212"/>
        <v>0</v>
      </c>
      <c r="AW2544" s="16">
        <f t="shared" si="5212"/>
        <v>0</v>
      </c>
      <c r="AX2544" s="16">
        <f t="shared" si="5212"/>
        <v>0</v>
      </c>
      <c r="AY2544" s="16">
        <f t="shared" si="5212"/>
        <v>0</v>
      </c>
      <c r="AZ2544" s="16">
        <f t="shared" si="5212"/>
        <v>0</v>
      </c>
      <c r="BA2544" s="16">
        <f t="shared" si="5212"/>
        <v>0</v>
      </c>
      <c r="BB2544" s="16">
        <f t="shared" si="5212"/>
        <v>0</v>
      </c>
      <c r="BC2544" s="16">
        <f t="shared" si="5212"/>
        <v>0</v>
      </c>
      <c r="BD2544" s="16">
        <f t="shared" si="5212"/>
        <v>0</v>
      </c>
      <c r="BE2544" s="16">
        <f t="shared" si="5212"/>
        <v>0</v>
      </c>
      <c r="BF2544" s="16">
        <f t="shared" si="5163"/>
        <v>4309.5999999999995</v>
      </c>
      <c r="BG2544" s="16">
        <f t="shared" si="5164"/>
        <v>4294.1000000000004</v>
      </c>
      <c r="BH2544" s="16">
        <f t="shared" si="5165"/>
        <v>4371.2</v>
      </c>
      <c r="BI2544" s="16">
        <f t="shared" si="5212"/>
        <v>0</v>
      </c>
      <c r="BJ2544" s="16">
        <f t="shared" si="5211"/>
        <v>4309.5999999999995</v>
      </c>
      <c r="BK2544" s="16">
        <f t="shared" si="5212"/>
        <v>0</v>
      </c>
    </row>
    <row r="2545" spans="1:64" ht="47.25" x14ac:dyDescent="0.25">
      <c r="A2545" s="10" t="s">
        <v>549</v>
      </c>
      <c r="B2545" s="10" t="s">
        <v>8</v>
      </c>
      <c r="C2545" s="10" t="s">
        <v>11</v>
      </c>
      <c r="D2545" s="17" t="s">
        <v>551</v>
      </c>
      <c r="E2545" s="17"/>
      <c r="F2545" s="11" t="s">
        <v>552</v>
      </c>
      <c r="G2545" s="16">
        <f>G2546+G2549+G2554</f>
        <v>4664</v>
      </c>
      <c r="H2545" s="16">
        <f t="shared" si="5145"/>
        <v>-354.40000000000055</v>
      </c>
      <c r="I2545" s="16">
        <f>I2546+I2549+I2554</f>
        <v>4309.5999999999995</v>
      </c>
      <c r="J2545" s="16">
        <f>J2546+J2549+J2554</f>
        <v>4862.5</v>
      </c>
      <c r="K2545" s="16">
        <f t="shared" si="5146"/>
        <v>-568.39999999999964</v>
      </c>
      <c r="L2545" s="16">
        <f>L2546+L2549+L2554</f>
        <v>4294.1000000000004</v>
      </c>
      <c r="M2545" s="16">
        <f>M2546+M2549+M2554</f>
        <v>4371.2</v>
      </c>
      <c r="N2545" s="16">
        <f>N2546+N2549+N2554</f>
        <v>0</v>
      </c>
      <c r="O2545" s="16">
        <f>O2546+O2549+O2554</f>
        <v>0</v>
      </c>
      <c r="P2545" s="16">
        <f>P2546+P2549+P2554</f>
        <v>0</v>
      </c>
      <c r="Q2545" s="16">
        <f t="shared" si="5192"/>
        <v>-354.40000000000055</v>
      </c>
      <c r="R2545" s="16">
        <f t="shared" si="5193"/>
        <v>4309.5999999999995</v>
      </c>
      <c r="S2545" s="16">
        <f t="shared" si="5194"/>
        <v>-568.39999999999964</v>
      </c>
      <c r="T2545" s="16">
        <f t="shared" si="5195"/>
        <v>4294.1000000000004</v>
      </c>
      <c r="U2545" s="16">
        <f t="shared" si="5196"/>
        <v>4371.2</v>
      </c>
      <c r="V2545" s="16">
        <f>V2546+V2549+V2554</f>
        <v>0</v>
      </c>
      <c r="W2545" s="16">
        <f>W2546+W2549+W2554</f>
        <v>0</v>
      </c>
      <c r="X2545" s="16">
        <f>X2546+X2549+X2554</f>
        <v>0</v>
      </c>
      <c r="Y2545" s="16">
        <f>Y2546+Y2549+Y2554</f>
        <v>0</v>
      </c>
      <c r="Z2545" s="16">
        <f>Z2546+Z2549+Z2554</f>
        <v>0</v>
      </c>
      <c r="AA2545" s="16">
        <f t="shared" si="5185"/>
        <v>4309.5999999999995</v>
      </c>
      <c r="AB2545" s="16">
        <f t="shared" si="5186"/>
        <v>4294.1000000000004</v>
      </c>
      <c r="AC2545" s="16">
        <f t="shared" si="5187"/>
        <v>4371.2</v>
      </c>
      <c r="AD2545" s="16">
        <f t="shared" ref="AD2545:AJ2545" si="5213">AD2546+AD2549+AD2554</f>
        <v>0</v>
      </c>
      <c r="AE2545" s="16">
        <f t="shared" si="5213"/>
        <v>0</v>
      </c>
      <c r="AF2545" s="16">
        <f t="shared" si="5213"/>
        <v>0</v>
      </c>
      <c r="AG2545" s="16">
        <f t="shared" si="5213"/>
        <v>0</v>
      </c>
      <c r="AH2545" s="16">
        <f t="shared" si="5213"/>
        <v>0</v>
      </c>
      <c r="AI2545" s="16">
        <f t="shared" si="5213"/>
        <v>0</v>
      </c>
      <c r="AJ2545" s="16">
        <f t="shared" si="5213"/>
        <v>0</v>
      </c>
      <c r="AK2545" s="16">
        <f t="shared" si="5176"/>
        <v>4309.5999999999995</v>
      </c>
      <c r="AL2545" s="16">
        <f t="shared" si="5177"/>
        <v>4294.1000000000004</v>
      </c>
      <c r="AM2545" s="16">
        <f t="shared" si="5178"/>
        <v>4371.2</v>
      </c>
      <c r="AN2545" s="16">
        <f>AN2546+AN2549+AN2554</f>
        <v>0</v>
      </c>
      <c r="AO2545" s="16">
        <f t="shared" si="5179"/>
        <v>4309.5999999999995</v>
      </c>
      <c r="AP2545" s="16">
        <f t="shared" ref="AP2545:BK2545" si="5214">AP2546+AP2549+AP2554</f>
        <v>0</v>
      </c>
      <c r="AQ2545" s="16">
        <f t="shared" si="5214"/>
        <v>0</v>
      </c>
      <c r="AR2545" s="16">
        <f t="shared" si="5214"/>
        <v>0</v>
      </c>
      <c r="AS2545" s="16">
        <f>AS2546+AS2549+AS2554</f>
        <v>0</v>
      </c>
      <c r="AT2545" s="16">
        <f>AT2546+AT2549+AT2554</f>
        <v>0</v>
      </c>
      <c r="AU2545" s="16">
        <f t="shared" si="5214"/>
        <v>0</v>
      </c>
      <c r="AV2545" s="16">
        <f t="shared" si="5214"/>
        <v>0</v>
      </c>
      <c r="AW2545" s="16">
        <f t="shared" si="5214"/>
        <v>0</v>
      </c>
      <c r="AX2545" s="16">
        <f t="shared" si="5214"/>
        <v>0</v>
      </c>
      <c r="AY2545" s="16">
        <f t="shared" si="5214"/>
        <v>0</v>
      </c>
      <c r="AZ2545" s="16">
        <f t="shared" si="5214"/>
        <v>0</v>
      </c>
      <c r="BA2545" s="16">
        <f>BA2546+BA2549+BA2554</f>
        <v>0</v>
      </c>
      <c r="BB2545" s="16">
        <f>BB2546+BB2549+BB2554</f>
        <v>0</v>
      </c>
      <c r="BC2545" s="16">
        <f t="shared" si="5214"/>
        <v>0</v>
      </c>
      <c r="BD2545" s="16">
        <f>BD2546+BD2549+BD2554</f>
        <v>0</v>
      </c>
      <c r="BE2545" s="16">
        <f>BE2546+BE2549+BE2554</f>
        <v>0</v>
      </c>
      <c r="BF2545" s="16">
        <f t="shared" si="5163"/>
        <v>4309.5999999999995</v>
      </c>
      <c r="BG2545" s="16">
        <f t="shared" si="5164"/>
        <v>4294.1000000000004</v>
      </c>
      <c r="BH2545" s="16">
        <f t="shared" si="5165"/>
        <v>4371.2</v>
      </c>
      <c r="BI2545" s="16">
        <f t="shared" ref="BI2545" si="5215">BI2546+BI2549+BI2554</f>
        <v>0</v>
      </c>
      <c r="BJ2545" s="16">
        <f t="shared" si="5211"/>
        <v>4309.5999999999995</v>
      </c>
      <c r="BK2545" s="16">
        <f t="shared" si="5214"/>
        <v>0</v>
      </c>
    </row>
    <row r="2546" spans="1:64" ht="63" x14ac:dyDescent="0.25">
      <c r="A2546" s="10" t="s">
        <v>549</v>
      </c>
      <c r="B2546" s="10" t="s">
        <v>8</v>
      </c>
      <c r="C2546" s="10" t="s">
        <v>11</v>
      </c>
      <c r="D2546" s="23" t="s">
        <v>555</v>
      </c>
      <c r="E2546" s="23"/>
      <c r="F2546" s="11" t="s">
        <v>556</v>
      </c>
      <c r="G2546" s="16">
        <f>G2547</f>
        <v>2778.8</v>
      </c>
      <c r="H2546" s="16">
        <f t="shared" si="5145"/>
        <v>-233.10000000000036</v>
      </c>
      <c r="I2546" s="16">
        <f>I2547</f>
        <v>2545.6999999999998</v>
      </c>
      <c r="J2546" s="16">
        <f>J2547</f>
        <v>2909.4</v>
      </c>
      <c r="K2546" s="16">
        <f t="shared" si="5146"/>
        <v>-373.90000000000009</v>
      </c>
      <c r="L2546" s="16">
        <f t="shared" ref="L2546:P2547" si="5216">L2547</f>
        <v>2535.5</v>
      </c>
      <c r="M2546" s="16">
        <f t="shared" si="5216"/>
        <v>2586.1999999999998</v>
      </c>
      <c r="N2546" s="16">
        <f t="shared" si="5216"/>
        <v>0</v>
      </c>
      <c r="O2546" s="16">
        <f t="shared" si="5216"/>
        <v>0</v>
      </c>
      <c r="P2546" s="16">
        <f t="shared" si="5216"/>
        <v>0</v>
      </c>
      <c r="Q2546" s="16">
        <f t="shared" si="5192"/>
        <v>-233.10000000000036</v>
      </c>
      <c r="R2546" s="16">
        <f t="shared" si="5193"/>
        <v>2545.6999999999998</v>
      </c>
      <c r="S2546" s="16">
        <f t="shared" si="5194"/>
        <v>-373.90000000000009</v>
      </c>
      <c r="T2546" s="16">
        <f t="shared" si="5195"/>
        <v>2535.5</v>
      </c>
      <c r="U2546" s="16">
        <f t="shared" si="5196"/>
        <v>2586.1999999999998</v>
      </c>
      <c r="V2546" s="16">
        <f t="shared" ref="V2546:X2547" si="5217">V2547</f>
        <v>0</v>
      </c>
      <c r="W2546" s="16">
        <f>W2547</f>
        <v>0</v>
      </c>
      <c r="X2546" s="16">
        <f t="shared" si="5217"/>
        <v>0</v>
      </c>
      <c r="Y2546" s="16">
        <f>Y2547</f>
        <v>0</v>
      </c>
      <c r="Z2546" s="16">
        <f>Z2547</f>
        <v>0</v>
      </c>
      <c r="AA2546" s="16">
        <f t="shared" si="5185"/>
        <v>2545.6999999999998</v>
      </c>
      <c r="AB2546" s="16">
        <f t="shared" si="5186"/>
        <v>2535.5</v>
      </c>
      <c r="AC2546" s="16">
        <f t="shared" si="5187"/>
        <v>2586.1999999999998</v>
      </c>
      <c r="AD2546" s="16">
        <f t="shared" ref="AD2546:BK2547" si="5218">AD2547</f>
        <v>0</v>
      </c>
      <c r="AE2546" s="16">
        <f t="shared" si="5218"/>
        <v>0</v>
      </c>
      <c r="AF2546" s="16">
        <f t="shared" si="5218"/>
        <v>0</v>
      </c>
      <c r="AG2546" s="16">
        <f t="shared" si="5218"/>
        <v>0</v>
      </c>
      <c r="AH2546" s="16">
        <f t="shared" si="5218"/>
        <v>0</v>
      </c>
      <c r="AI2546" s="16">
        <f t="shared" si="5218"/>
        <v>0</v>
      </c>
      <c r="AJ2546" s="16">
        <f t="shared" si="5218"/>
        <v>0</v>
      </c>
      <c r="AK2546" s="16">
        <f t="shared" si="5176"/>
        <v>2545.6999999999998</v>
      </c>
      <c r="AL2546" s="16">
        <f t="shared" si="5177"/>
        <v>2535.5</v>
      </c>
      <c r="AM2546" s="16">
        <f t="shared" si="5178"/>
        <v>2586.1999999999998</v>
      </c>
      <c r="AN2546" s="16">
        <f t="shared" si="5218"/>
        <v>0</v>
      </c>
      <c r="AO2546" s="16">
        <f t="shared" si="5179"/>
        <v>2545.6999999999998</v>
      </c>
      <c r="AP2546" s="16">
        <f t="shared" si="5218"/>
        <v>0</v>
      </c>
      <c r="AQ2546" s="16">
        <f t="shared" si="5218"/>
        <v>0</v>
      </c>
      <c r="AR2546" s="16">
        <f t="shared" si="5218"/>
        <v>0</v>
      </c>
      <c r="AS2546" s="16">
        <f t="shared" si="5218"/>
        <v>0</v>
      </c>
      <c r="AT2546" s="16">
        <f t="shared" si="5218"/>
        <v>0</v>
      </c>
      <c r="AU2546" s="16">
        <f t="shared" si="5218"/>
        <v>0</v>
      </c>
      <c r="AV2546" s="16">
        <f t="shared" si="5218"/>
        <v>0</v>
      </c>
      <c r="AW2546" s="16">
        <f t="shared" si="5218"/>
        <v>0</v>
      </c>
      <c r="AX2546" s="16">
        <f t="shared" si="5218"/>
        <v>0</v>
      </c>
      <c r="AY2546" s="16">
        <f t="shared" si="5218"/>
        <v>0</v>
      </c>
      <c r="AZ2546" s="16">
        <f t="shared" si="5218"/>
        <v>0</v>
      </c>
      <c r="BA2546" s="16">
        <f t="shared" si="5218"/>
        <v>0</v>
      </c>
      <c r="BB2546" s="16">
        <f t="shared" si="5218"/>
        <v>0</v>
      </c>
      <c r="BC2546" s="16">
        <f t="shared" si="5218"/>
        <v>0</v>
      </c>
      <c r="BD2546" s="16">
        <f t="shared" si="5218"/>
        <v>0</v>
      </c>
      <c r="BE2546" s="16">
        <f t="shared" si="5218"/>
        <v>0</v>
      </c>
      <c r="BF2546" s="16">
        <f t="shared" si="5163"/>
        <v>2545.6999999999998</v>
      </c>
      <c r="BG2546" s="16">
        <f t="shared" si="5164"/>
        <v>2535.5</v>
      </c>
      <c r="BH2546" s="16">
        <f t="shared" si="5165"/>
        <v>2586.1999999999998</v>
      </c>
      <c r="BI2546" s="16">
        <f t="shared" si="5218"/>
        <v>0</v>
      </c>
      <c r="BJ2546" s="16">
        <f t="shared" si="5211"/>
        <v>2545.6999999999998</v>
      </c>
      <c r="BK2546" s="16">
        <f t="shared" si="5218"/>
        <v>0</v>
      </c>
    </row>
    <row r="2547" spans="1:64" ht="78.75" x14ac:dyDescent="0.25">
      <c r="A2547" s="10" t="s">
        <v>549</v>
      </c>
      <c r="B2547" s="10" t="s">
        <v>8</v>
      </c>
      <c r="C2547" s="10" t="s">
        <v>11</v>
      </c>
      <c r="D2547" s="23" t="s">
        <v>555</v>
      </c>
      <c r="E2547" s="10" t="s">
        <v>104</v>
      </c>
      <c r="F2547" s="11" t="s">
        <v>1077</v>
      </c>
      <c r="G2547" s="16">
        <f>G2548</f>
        <v>2778.8</v>
      </c>
      <c r="H2547" s="16">
        <f t="shared" si="5145"/>
        <v>-233.10000000000036</v>
      </c>
      <c r="I2547" s="16">
        <f>I2548</f>
        <v>2545.6999999999998</v>
      </c>
      <c r="J2547" s="16">
        <f>J2548</f>
        <v>2909.4</v>
      </c>
      <c r="K2547" s="16">
        <f t="shared" si="5146"/>
        <v>-373.90000000000009</v>
      </c>
      <c r="L2547" s="16">
        <f t="shared" si="5216"/>
        <v>2535.5</v>
      </c>
      <c r="M2547" s="16">
        <f t="shared" si="5216"/>
        <v>2586.1999999999998</v>
      </c>
      <c r="N2547" s="16">
        <f t="shared" si="5216"/>
        <v>0</v>
      </c>
      <c r="O2547" s="16">
        <f t="shared" si="5216"/>
        <v>0</v>
      </c>
      <c r="P2547" s="16">
        <f t="shared" si="5216"/>
        <v>0</v>
      </c>
      <c r="Q2547" s="16">
        <f t="shared" si="5192"/>
        <v>-233.10000000000036</v>
      </c>
      <c r="R2547" s="16">
        <f t="shared" si="5193"/>
        <v>2545.6999999999998</v>
      </c>
      <c r="S2547" s="16">
        <f t="shared" si="5194"/>
        <v>-373.90000000000009</v>
      </c>
      <c r="T2547" s="16">
        <f t="shared" si="5195"/>
        <v>2535.5</v>
      </c>
      <c r="U2547" s="16">
        <f t="shared" si="5196"/>
        <v>2586.1999999999998</v>
      </c>
      <c r="V2547" s="16">
        <f t="shared" si="5217"/>
        <v>0</v>
      </c>
      <c r="W2547" s="16">
        <f>W2548</f>
        <v>0</v>
      </c>
      <c r="X2547" s="16">
        <f t="shared" si="5217"/>
        <v>0</v>
      </c>
      <c r="Y2547" s="16">
        <f>Y2548</f>
        <v>0</v>
      </c>
      <c r="Z2547" s="16">
        <f>Z2548</f>
        <v>0</v>
      </c>
      <c r="AA2547" s="16">
        <f t="shared" si="5185"/>
        <v>2545.6999999999998</v>
      </c>
      <c r="AB2547" s="16">
        <f t="shared" si="5186"/>
        <v>2535.5</v>
      </c>
      <c r="AC2547" s="16">
        <f t="shared" si="5187"/>
        <v>2586.1999999999998</v>
      </c>
      <c r="AD2547" s="16">
        <f t="shared" si="5218"/>
        <v>0</v>
      </c>
      <c r="AE2547" s="16">
        <f t="shared" si="5218"/>
        <v>0</v>
      </c>
      <c r="AF2547" s="16">
        <f t="shared" si="5218"/>
        <v>0</v>
      </c>
      <c r="AG2547" s="16">
        <f t="shared" si="5218"/>
        <v>0</v>
      </c>
      <c r="AH2547" s="16">
        <f t="shared" si="5218"/>
        <v>0</v>
      </c>
      <c r="AI2547" s="16">
        <f t="shared" si="5218"/>
        <v>0</v>
      </c>
      <c r="AJ2547" s="16">
        <f t="shared" si="5218"/>
        <v>0</v>
      </c>
      <c r="AK2547" s="16">
        <f t="shared" si="5176"/>
        <v>2545.6999999999998</v>
      </c>
      <c r="AL2547" s="16">
        <f t="shared" si="5177"/>
        <v>2535.5</v>
      </c>
      <c r="AM2547" s="16">
        <f t="shared" si="5178"/>
        <v>2586.1999999999998</v>
      </c>
      <c r="AN2547" s="16">
        <f t="shared" si="5218"/>
        <v>0</v>
      </c>
      <c r="AO2547" s="16">
        <f t="shared" si="5179"/>
        <v>2545.6999999999998</v>
      </c>
      <c r="AP2547" s="16">
        <f t="shared" si="5218"/>
        <v>0</v>
      </c>
      <c r="AQ2547" s="16">
        <f t="shared" si="5218"/>
        <v>0</v>
      </c>
      <c r="AR2547" s="16">
        <f t="shared" si="5218"/>
        <v>0</v>
      </c>
      <c r="AS2547" s="16">
        <f t="shared" si="5218"/>
        <v>0</v>
      </c>
      <c r="AT2547" s="16">
        <f t="shared" si="5218"/>
        <v>0</v>
      </c>
      <c r="AU2547" s="16">
        <f t="shared" si="5218"/>
        <v>0</v>
      </c>
      <c r="AV2547" s="16">
        <f t="shared" si="5218"/>
        <v>0</v>
      </c>
      <c r="AW2547" s="16">
        <f t="shared" si="5218"/>
        <v>0</v>
      </c>
      <c r="AX2547" s="16">
        <f t="shared" si="5218"/>
        <v>0</v>
      </c>
      <c r="AY2547" s="16">
        <f t="shared" si="5218"/>
        <v>0</v>
      </c>
      <c r="AZ2547" s="16">
        <f t="shared" si="5218"/>
        <v>0</v>
      </c>
      <c r="BA2547" s="16">
        <f t="shared" si="5218"/>
        <v>0</v>
      </c>
      <c r="BB2547" s="16">
        <f t="shared" si="5218"/>
        <v>0</v>
      </c>
      <c r="BC2547" s="16">
        <f t="shared" si="5218"/>
        <v>0</v>
      </c>
      <c r="BD2547" s="16">
        <f t="shared" si="5218"/>
        <v>0</v>
      </c>
      <c r="BE2547" s="16">
        <f t="shared" si="5218"/>
        <v>0</v>
      </c>
      <c r="BF2547" s="16">
        <f t="shared" si="5163"/>
        <v>2545.6999999999998</v>
      </c>
      <c r="BG2547" s="16">
        <f t="shared" si="5164"/>
        <v>2535.5</v>
      </c>
      <c r="BH2547" s="16">
        <f t="shared" si="5165"/>
        <v>2586.1999999999998</v>
      </c>
      <c r="BI2547" s="16">
        <f t="shared" si="5218"/>
        <v>0</v>
      </c>
      <c r="BJ2547" s="16">
        <f t="shared" si="5211"/>
        <v>2545.6999999999998</v>
      </c>
      <c r="BK2547" s="16">
        <f t="shared" si="5218"/>
        <v>0</v>
      </c>
    </row>
    <row r="2548" spans="1:64" ht="63" x14ac:dyDescent="0.25">
      <c r="A2548" s="10" t="s">
        <v>549</v>
      </c>
      <c r="B2548" s="10" t="s">
        <v>8</v>
      </c>
      <c r="C2548" s="10" t="s">
        <v>11</v>
      </c>
      <c r="D2548" s="23" t="s">
        <v>555</v>
      </c>
      <c r="E2548" s="10" t="s">
        <v>172</v>
      </c>
      <c r="F2548" s="11" t="s">
        <v>173</v>
      </c>
      <c r="G2548" s="16">
        <v>2778.8</v>
      </c>
      <c r="H2548" s="16">
        <f t="shared" si="5145"/>
        <v>-233.10000000000036</v>
      </c>
      <c r="I2548" s="16">
        <v>2545.6999999999998</v>
      </c>
      <c r="J2548" s="16">
        <v>2909.4</v>
      </c>
      <c r="K2548" s="16">
        <f t="shared" si="5146"/>
        <v>-373.90000000000009</v>
      </c>
      <c r="L2548" s="16">
        <v>2535.5</v>
      </c>
      <c r="M2548" s="16">
        <v>2586.1999999999998</v>
      </c>
      <c r="N2548" s="16"/>
      <c r="O2548" s="16"/>
      <c r="P2548" s="16"/>
      <c r="Q2548" s="16">
        <f t="shared" si="5192"/>
        <v>-233.10000000000036</v>
      </c>
      <c r="R2548" s="16">
        <f t="shared" si="5193"/>
        <v>2545.6999999999998</v>
      </c>
      <c r="S2548" s="16">
        <f t="shared" si="5194"/>
        <v>-373.90000000000009</v>
      </c>
      <c r="T2548" s="16">
        <f t="shared" si="5195"/>
        <v>2535.5</v>
      </c>
      <c r="U2548" s="16">
        <f t="shared" si="5196"/>
        <v>2586.1999999999998</v>
      </c>
      <c r="V2548" s="16"/>
      <c r="W2548" s="16"/>
      <c r="X2548" s="16"/>
      <c r="Y2548" s="16"/>
      <c r="Z2548" s="16"/>
      <c r="AA2548" s="16">
        <f t="shared" si="5185"/>
        <v>2545.6999999999998</v>
      </c>
      <c r="AB2548" s="16">
        <f t="shared" si="5186"/>
        <v>2535.5</v>
      </c>
      <c r="AC2548" s="16">
        <f t="shared" si="5187"/>
        <v>2586.1999999999998</v>
      </c>
      <c r="AD2548" s="16"/>
      <c r="AE2548" s="16"/>
      <c r="AF2548" s="16"/>
      <c r="AG2548" s="16"/>
      <c r="AH2548" s="16"/>
      <c r="AI2548" s="16"/>
      <c r="AJ2548" s="16"/>
      <c r="AK2548" s="16">
        <f t="shared" si="5176"/>
        <v>2545.6999999999998</v>
      </c>
      <c r="AL2548" s="16">
        <f t="shared" si="5177"/>
        <v>2535.5</v>
      </c>
      <c r="AM2548" s="16">
        <f t="shared" si="5178"/>
        <v>2586.1999999999998</v>
      </c>
      <c r="AN2548" s="16"/>
      <c r="AO2548" s="16">
        <f t="shared" si="5179"/>
        <v>2545.6999999999998</v>
      </c>
      <c r="AP2548" s="16"/>
      <c r="AQ2548" s="16"/>
      <c r="AR2548" s="16"/>
      <c r="AS2548" s="16"/>
      <c r="AT2548" s="16"/>
      <c r="AU2548" s="16"/>
      <c r="AV2548" s="16"/>
      <c r="AW2548" s="16"/>
      <c r="AX2548" s="16"/>
      <c r="AY2548" s="16"/>
      <c r="AZ2548" s="16"/>
      <c r="BA2548" s="16"/>
      <c r="BB2548" s="16"/>
      <c r="BC2548" s="16"/>
      <c r="BD2548" s="16"/>
      <c r="BE2548" s="16"/>
      <c r="BF2548" s="16">
        <f t="shared" si="5163"/>
        <v>2545.6999999999998</v>
      </c>
      <c r="BG2548" s="16">
        <f t="shared" si="5164"/>
        <v>2535.5</v>
      </c>
      <c r="BH2548" s="16">
        <f t="shared" si="5165"/>
        <v>2586.1999999999998</v>
      </c>
      <c r="BI2548" s="16"/>
      <c r="BJ2548" s="16">
        <f t="shared" si="5211"/>
        <v>2545.6999999999998</v>
      </c>
      <c r="BK2548" s="16"/>
    </row>
    <row r="2549" spans="1:64" ht="47.25" x14ac:dyDescent="0.25">
      <c r="A2549" s="10" t="s">
        <v>549</v>
      </c>
      <c r="B2549" s="10" t="s">
        <v>8</v>
      </c>
      <c r="C2549" s="10" t="s">
        <v>11</v>
      </c>
      <c r="D2549" s="23" t="s">
        <v>557</v>
      </c>
      <c r="E2549" s="23"/>
      <c r="F2549" s="11" t="s">
        <v>558</v>
      </c>
      <c r="G2549" s="16">
        <f>G2550</f>
        <v>1445.5</v>
      </c>
      <c r="H2549" s="16">
        <f t="shared" si="5145"/>
        <v>-121.30000000000018</v>
      </c>
      <c r="I2549" s="16">
        <f>I2550</f>
        <v>1324.1999999999998</v>
      </c>
      <c r="J2549" s="16">
        <f>J2550</f>
        <v>1513.4</v>
      </c>
      <c r="K2549" s="16">
        <f t="shared" si="5146"/>
        <v>-194.5</v>
      </c>
      <c r="L2549" s="16">
        <f t="shared" ref="L2549:P2550" si="5219">L2550</f>
        <v>1318.9</v>
      </c>
      <c r="M2549" s="16">
        <f t="shared" si="5219"/>
        <v>1345.3</v>
      </c>
      <c r="N2549" s="16">
        <f t="shared" si="5219"/>
        <v>0</v>
      </c>
      <c r="O2549" s="16">
        <f t="shared" si="5219"/>
        <v>0</v>
      </c>
      <c r="P2549" s="16">
        <f t="shared" si="5219"/>
        <v>0</v>
      </c>
      <c r="Q2549" s="16">
        <f t="shared" si="5192"/>
        <v>-121.30000000000018</v>
      </c>
      <c r="R2549" s="16">
        <f t="shared" si="5193"/>
        <v>1324.1999999999998</v>
      </c>
      <c r="S2549" s="16">
        <f t="shared" si="5194"/>
        <v>-194.5</v>
      </c>
      <c r="T2549" s="16">
        <f t="shared" si="5195"/>
        <v>1318.9</v>
      </c>
      <c r="U2549" s="16">
        <f t="shared" si="5196"/>
        <v>1345.3</v>
      </c>
      <c r="V2549" s="16">
        <f t="shared" ref="V2549:Z2550" si="5220">V2550</f>
        <v>0</v>
      </c>
      <c r="W2549" s="16">
        <f t="shared" si="5220"/>
        <v>0</v>
      </c>
      <c r="X2549" s="16">
        <f t="shared" si="5220"/>
        <v>0</v>
      </c>
      <c r="Y2549" s="16">
        <f t="shared" si="5220"/>
        <v>0</v>
      </c>
      <c r="Z2549" s="16">
        <f t="shared" si="5220"/>
        <v>0</v>
      </c>
      <c r="AA2549" s="16">
        <f t="shared" si="5185"/>
        <v>1324.1999999999998</v>
      </c>
      <c r="AB2549" s="16">
        <f t="shared" si="5186"/>
        <v>1318.9</v>
      </c>
      <c r="AC2549" s="16">
        <f t="shared" si="5187"/>
        <v>1345.3</v>
      </c>
      <c r="AD2549" s="16">
        <f t="shared" ref="AD2549:BK2550" si="5221">AD2550</f>
        <v>0</v>
      </c>
      <c r="AE2549" s="16">
        <f t="shared" si="5221"/>
        <v>0</v>
      </c>
      <c r="AF2549" s="16">
        <f t="shared" si="5221"/>
        <v>0</v>
      </c>
      <c r="AG2549" s="16">
        <f t="shared" si="5221"/>
        <v>0</v>
      </c>
      <c r="AH2549" s="16">
        <f t="shared" si="5221"/>
        <v>0</v>
      </c>
      <c r="AI2549" s="16">
        <f t="shared" si="5221"/>
        <v>0</v>
      </c>
      <c r="AJ2549" s="16">
        <f t="shared" si="5221"/>
        <v>0</v>
      </c>
      <c r="AK2549" s="16">
        <f t="shared" si="5176"/>
        <v>1324.1999999999998</v>
      </c>
      <c r="AL2549" s="16">
        <f t="shared" si="5177"/>
        <v>1318.9</v>
      </c>
      <c r="AM2549" s="16">
        <f t="shared" si="5178"/>
        <v>1345.3</v>
      </c>
      <c r="AN2549" s="16">
        <f t="shared" si="5221"/>
        <v>0</v>
      </c>
      <c r="AO2549" s="16">
        <f t="shared" si="5179"/>
        <v>1324.1999999999998</v>
      </c>
      <c r="AP2549" s="16">
        <f t="shared" si="5221"/>
        <v>0</v>
      </c>
      <c r="AQ2549" s="16">
        <f t="shared" si="5221"/>
        <v>0</v>
      </c>
      <c r="AR2549" s="16">
        <f t="shared" si="5221"/>
        <v>0</v>
      </c>
      <c r="AS2549" s="16">
        <f t="shared" si="5221"/>
        <v>0</v>
      </c>
      <c r="AT2549" s="16">
        <f t="shared" si="5221"/>
        <v>0</v>
      </c>
      <c r="AU2549" s="16">
        <f t="shared" si="5221"/>
        <v>0</v>
      </c>
      <c r="AV2549" s="16">
        <f t="shared" si="5221"/>
        <v>0</v>
      </c>
      <c r="AW2549" s="16">
        <f t="shared" si="5221"/>
        <v>0</v>
      </c>
      <c r="AX2549" s="16">
        <f t="shared" si="5221"/>
        <v>0</v>
      </c>
      <c r="AY2549" s="16">
        <f t="shared" si="5221"/>
        <v>0</v>
      </c>
      <c r="AZ2549" s="16">
        <f t="shared" si="5221"/>
        <v>0</v>
      </c>
      <c r="BA2549" s="16">
        <f t="shared" si="5221"/>
        <v>0</v>
      </c>
      <c r="BB2549" s="16">
        <f t="shared" si="5221"/>
        <v>0</v>
      </c>
      <c r="BC2549" s="16">
        <f t="shared" si="5221"/>
        <v>0</v>
      </c>
      <c r="BD2549" s="16">
        <f t="shared" si="5221"/>
        <v>0</v>
      </c>
      <c r="BE2549" s="16">
        <f t="shared" si="5221"/>
        <v>0</v>
      </c>
      <c r="BF2549" s="16">
        <f t="shared" si="5163"/>
        <v>1324.1999999999998</v>
      </c>
      <c r="BG2549" s="16">
        <f t="shared" si="5164"/>
        <v>1318.9</v>
      </c>
      <c r="BH2549" s="16">
        <f t="shared" si="5165"/>
        <v>1345.3</v>
      </c>
      <c r="BI2549" s="16">
        <f t="shared" si="5221"/>
        <v>0</v>
      </c>
      <c r="BJ2549" s="16">
        <f t="shared" si="5211"/>
        <v>1324.1999999999998</v>
      </c>
      <c r="BK2549" s="16">
        <f t="shared" si="5221"/>
        <v>0</v>
      </c>
    </row>
    <row r="2550" spans="1:64" ht="47.25" x14ac:dyDescent="0.25">
      <c r="A2550" s="10" t="s">
        <v>549</v>
      </c>
      <c r="B2550" s="10" t="s">
        <v>8</v>
      </c>
      <c r="C2550" s="10" t="s">
        <v>11</v>
      </c>
      <c r="D2550" s="23" t="s">
        <v>557</v>
      </c>
      <c r="E2550" s="22" t="s">
        <v>50</v>
      </c>
      <c r="F2550" s="11" t="s">
        <v>21</v>
      </c>
      <c r="G2550" s="16">
        <f>G2551</f>
        <v>1445.5</v>
      </c>
      <c r="H2550" s="16">
        <f t="shared" si="5145"/>
        <v>-121.30000000000018</v>
      </c>
      <c r="I2550" s="16">
        <f>I2551</f>
        <v>1324.1999999999998</v>
      </c>
      <c r="J2550" s="16">
        <f>J2551</f>
        <v>1513.4</v>
      </c>
      <c r="K2550" s="16">
        <f t="shared" si="5146"/>
        <v>-194.5</v>
      </c>
      <c r="L2550" s="16">
        <f t="shared" si="5219"/>
        <v>1318.9</v>
      </c>
      <c r="M2550" s="16">
        <f t="shared" si="5219"/>
        <v>1345.3</v>
      </c>
      <c r="N2550" s="16">
        <f t="shared" si="5219"/>
        <v>0</v>
      </c>
      <c r="O2550" s="16">
        <f t="shared" si="5219"/>
        <v>0</v>
      </c>
      <c r="P2550" s="16">
        <f t="shared" si="5219"/>
        <v>0</v>
      </c>
      <c r="Q2550" s="16">
        <f t="shared" si="5192"/>
        <v>-121.30000000000018</v>
      </c>
      <c r="R2550" s="16">
        <f t="shared" si="5193"/>
        <v>1324.1999999999998</v>
      </c>
      <c r="S2550" s="16">
        <f t="shared" si="5194"/>
        <v>-194.5</v>
      </c>
      <c r="T2550" s="16">
        <f t="shared" si="5195"/>
        <v>1318.9</v>
      </c>
      <c r="U2550" s="16">
        <f t="shared" si="5196"/>
        <v>1345.3</v>
      </c>
      <c r="V2550" s="16">
        <f t="shared" si="5220"/>
        <v>0</v>
      </c>
      <c r="W2550" s="16">
        <f t="shared" si="5220"/>
        <v>0</v>
      </c>
      <c r="X2550" s="16">
        <f t="shared" si="5220"/>
        <v>0</v>
      </c>
      <c r="Y2550" s="16">
        <f t="shared" si="5220"/>
        <v>0</v>
      </c>
      <c r="Z2550" s="16">
        <f t="shared" si="5220"/>
        <v>0</v>
      </c>
      <c r="AA2550" s="16">
        <f t="shared" si="5185"/>
        <v>1324.1999999999998</v>
      </c>
      <c r="AB2550" s="16">
        <f t="shared" si="5186"/>
        <v>1318.9</v>
      </c>
      <c r="AC2550" s="16">
        <f t="shared" si="5187"/>
        <v>1345.3</v>
      </c>
      <c r="AD2550" s="16">
        <f t="shared" si="5221"/>
        <v>0</v>
      </c>
      <c r="AE2550" s="16">
        <f t="shared" si="5221"/>
        <v>0</v>
      </c>
      <c r="AF2550" s="16">
        <f t="shared" si="5221"/>
        <v>0</v>
      </c>
      <c r="AG2550" s="16">
        <f t="shared" si="5221"/>
        <v>0</v>
      </c>
      <c r="AH2550" s="16">
        <f t="shared" si="5221"/>
        <v>0</v>
      </c>
      <c r="AI2550" s="16">
        <f t="shared" si="5221"/>
        <v>0</v>
      </c>
      <c r="AJ2550" s="16">
        <f t="shared" si="5221"/>
        <v>0</v>
      </c>
      <c r="AK2550" s="16">
        <f t="shared" si="5176"/>
        <v>1324.1999999999998</v>
      </c>
      <c r="AL2550" s="16">
        <f t="shared" si="5177"/>
        <v>1318.9</v>
      </c>
      <c r="AM2550" s="16">
        <f t="shared" si="5178"/>
        <v>1345.3</v>
      </c>
      <c r="AN2550" s="16">
        <f t="shared" si="5221"/>
        <v>0</v>
      </c>
      <c r="AO2550" s="16">
        <f t="shared" si="5179"/>
        <v>1324.1999999999998</v>
      </c>
      <c r="AP2550" s="16">
        <f t="shared" si="5221"/>
        <v>0</v>
      </c>
      <c r="AQ2550" s="16">
        <f t="shared" si="5221"/>
        <v>0</v>
      </c>
      <c r="AR2550" s="16">
        <f t="shared" si="5221"/>
        <v>0</v>
      </c>
      <c r="AS2550" s="16">
        <f t="shared" si="5221"/>
        <v>0</v>
      </c>
      <c r="AT2550" s="16">
        <f t="shared" si="5221"/>
        <v>0</v>
      </c>
      <c r="AU2550" s="16">
        <f t="shared" si="5221"/>
        <v>0</v>
      </c>
      <c r="AV2550" s="16">
        <f t="shared" si="5221"/>
        <v>0</v>
      </c>
      <c r="AW2550" s="16">
        <f t="shared" si="5221"/>
        <v>0</v>
      </c>
      <c r="AX2550" s="16">
        <f t="shared" si="5221"/>
        <v>0</v>
      </c>
      <c r="AY2550" s="16">
        <f t="shared" si="5221"/>
        <v>0</v>
      </c>
      <c r="AZ2550" s="16">
        <f t="shared" si="5221"/>
        <v>0</v>
      </c>
      <c r="BA2550" s="16">
        <f t="shared" si="5221"/>
        <v>0</v>
      </c>
      <c r="BB2550" s="16">
        <f t="shared" si="5221"/>
        <v>0</v>
      </c>
      <c r="BC2550" s="16">
        <f t="shared" si="5221"/>
        <v>0</v>
      </c>
      <c r="BD2550" s="16">
        <f t="shared" si="5221"/>
        <v>0</v>
      </c>
      <c r="BE2550" s="16">
        <f t="shared" si="5221"/>
        <v>0</v>
      </c>
      <c r="BF2550" s="16">
        <f t="shared" si="5163"/>
        <v>1324.1999999999998</v>
      </c>
      <c r="BG2550" s="16">
        <f t="shared" si="5164"/>
        <v>1318.9</v>
      </c>
      <c r="BH2550" s="16">
        <f t="shared" si="5165"/>
        <v>1345.3</v>
      </c>
      <c r="BI2550" s="16">
        <f t="shared" si="5221"/>
        <v>0</v>
      </c>
      <c r="BJ2550" s="16">
        <f t="shared" si="5211"/>
        <v>1324.1999999999998</v>
      </c>
      <c r="BK2550" s="16">
        <f t="shared" si="5221"/>
        <v>0</v>
      </c>
    </row>
    <row r="2551" spans="1:64" ht="47.25" x14ac:dyDescent="0.25">
      <c r="A2551" s="10" t="s">
        <v>549</v>
      </c>
      <c r="B2551" s="10" t="s">
        <v>8</v>
      </c>
      <c r="C2551" s="10" t="s">
        <v>11</v>
      </c>
      <c r="D2551" s="23" t="s">
        <v>557</v>
      </c>
      <c r="E2551" s="22" t="s">
        <v>51</v>
      </c>
      <c r="F2551" s="11" t="s">
        <v>22</v>
      </c>
      <c r="G2551" s="16">
        <f>G2553+G2552</f>
        <v>1445.5</v>
      </c>
      <c r="H2551" s="16">
        <f t="shared" si="5145"/>
        <v>-121.30000000000018</v>
      </c>
      <c r="I2551" s="16">
        <f>I2553+I2552</f>
        <v>1324.1999999999998</v>
      </c>
      <c r="J2551" s="16">
        <f>J2553+J2552</f>
        <v>1513.4</v>
      </c>
      <c r="K2551" s="16">
        <f t="shared" si="5146"/>
        <v>-194.5</v>
      </c>
      <c r="L2551" s="16">
        <f>L2553+L2552</f>
        <v>1318.9</v>
      </c>
      <c r="M2551" s="16">
        <f>M2553+M2552</f>
        <v>1345.3</v>
      </c>
      <c r="N2551" s="16">
        <f>N2553+N2552</f>
        <v>0</v>
      </c>
      <c r="O2551" s="16">
        <f>O2553+O2552</f>
        <v>0</v>
      </c>
      <c r="P2551" s="16">
        <f>P2553+P2552</f>
        <v>0</v>
      </c>
      <c r="Q2551" s="16">
        <f t="shared" si="5192"/>
        <v>-121.30000000000018</v>
      </c>
      <c r="R2551" s="16">
        <f t="shared" si="5193"/>
        <v>1324.1999999999998</v>
      </c>
      <c r="S2551" s="16">
        <f t="shared" si="5194"/>
        <v>-194.5</v>
      </c>
      <c r="T2551" s="16">
        <f t="shared" si="5195"/>
        <v>1318.9</v>
      </c>
      <c r="U2551" s="16">
        <f t="shared" si="5196"/>
        <v>1345.3</v>
      </c>
      <c r="V2551" s="16">
        <f>V2553+V2552</f>
        <v>0</v>
      </c>
      <c r="W2551" s="16">
        <f>W2553+W2552</f>
        <v>0</v>
      </c>
      <c r="X2551" s="16">
        <f>X2553+X2552</f>
        <v>0</v>
      </c>
      <c r="Y2551" s="16">
        <f>Y2553+Y2552</f>
        <v>0</v>
      </c>
      <c r="Z2551" s="16">
        <f>Z2553+Z2552</f>
        <v>0</v>
      </c>
      <c r="AA2551" s="16">
        <f t="shared" si="5185"/>
        <v>1324.1999999999998</v>
      </c>
      <c r="AB2551" s="16">
        <f t="shared" si="5186"/>
        <v>1318.9</v>
      </c>
      <c r="AC2551" s="16">
        <f t="shared" si="5187"/>
        <v>1345.3</v>
      </c>
      <c r="AD2551" s="16">
        <f t="shared" ref="AD2551:AJ2551" si="5222">AD2553+AD2552</f>
        <v>0</v>
      </c>
      <c r="AE2551" s="16">
        <f t="shared" si="5222"/>
        <v>0</v>
      </c>
      <c r="AF2551" s="16">
        <f t="shared" si="5222"/>
        <v>0</v>
      </c>
      <c r="AG2551" s="16">
        <f t="shared" si="5222"/>
        <v>0</v>
      </c>
      <c r="AH2551" s="16">
        <f t="shared" si="5222"/>
        <v>0</v>
      </c>
      <c r="AI2551" s="16">
        <f t="shared" si="5222"/>
        <v>0</v>
      </c>
      <c r="AJ2551" s="16">
        <f t="shared" si="5222"/>
        <v>0</v>
      </c>
      <c r="AK2551" s="16">
        <f t="shared" si="5176"/>
        <v>1324.1999999999998</v>
      </c>
      <c r="AL2551" s="16">
        <f t="shared" si="5177"/>
        <v>1318.9</v>
      </c>
      <c r="AM2551" s="16">
        <f t="shared" si="5178"/>
        <v>1345.3</v>
      </c>
      <c r="AN2551" s="16">
        <f>AN2553+AN2552</f>
        <v>0</v>
      </c>
      <c r="AO2551" s="16">
        <f t="shared" si="5179"/>
        <v>1324.1999999999998</v>
      </c>
      <c r="AP2551" s="16">
        <f t="shared" ref="AP2551:BK2551" si="5223">AP2553+AP2552</f>
        <v>0</v>
      </c>
      <c r="AQ2551" s="16">
        <f t="shared" si="5223"/>
        <v>0</v>
      </c>
      <c r="AR2551" s="16">
        <f t="shared" si="5223"/>
        <v>0</v>
      </c>
      <c r="AS2551" s="16">
        <f>AS2553+AS2552</f>
        <v>0</v>
      </c>
      <c r="AT2551" s="16">
        <f>AT2553+AT2552</f>
        <v>0</v>
      </c>
      <c r="AU2551" s="16">
        <f t="shared" si="5223"/>
        <v>0</v>
      </c>
      <c r="AV2551" s="16">
        <f t="shared" si="5223"/>
        <v>0</v>
      </c>
      <c r="AW2551" s="16">
        <f t="shared" si="5223"/>
        <v>0</v>
      </c>
      <c r="AX2551" s="16">
        <f t="shared" si="5223"/>
        <v>0</v>
      </c>
      <c r="AY2551" s="16">
        <f t="shared" si="5223"/>
        <v>0</v>
      </c>
      <c r="AZ2551" s="16">
        <f t="shared" si="5223"/>
        <v>0</v>
      </c>
      <c r="BA2551" s="16">
        <f>BA2553+BA2552</f>
        <v>0</v>
      </c>
      <c r="BB2551" s="16">
        <f>BB2553+BB2552</f>
        <v>0</v>
      </c>
      <c r="BC2551" s="16">
        <f t="shared" si="5223"/>
        <v>0</v>
      </c>
      <c r="BD2551" s="16">
        <f>BD2553+BD2552</f>
        <v>0</v>
      </c>
      <c r="BE2551" s="16">
        <f>BE2553+BE2552</f>
        <v>0</v>
      </c>
      <c r="BF2551" s="16">
        <f t="shared" si="5163"/>
        <v>1324.1999999999998</v>
      </c>
      <c r="BG2551" s="16">
        <f t="shared" si="5164"/>
        <v>1318.9</v>
      </c>
      <c r="BH2551" s="16">
        <f t="shared" si="5165"/>
        <v>1345.3</v>
      </c>
      <c r="BI2551" s="16">
        <f t="shared" ref="BI2551" si="5224">BI2553+BI2552</f>
        <v>0</v>
      </c>
      <c r="BJ2551" s="16">
        <f t="shared" si="5211"/>
        <v>1324.1999999999998</v>
      </c>
      <c r="BK2551" s="16">
        <f t="shared" si="5223"/>
        <v>0</v>
      </c>
    </row>
    <row r="2552" spans="1:64" ht="47.25" x14ac:dyDescent="0.25">
      <c r="A2552" s="10" t="s">
        <v>549</v>
      </c>
      <c r="B2552" s="10" t="s">
        <v>8</v>
      </c>
      <c r="C2552" s="10" t="s">
        <v>11</v>
      </c>
      <c r="D2552" s="23" t="s">
        <v>557</v>
      </c>
      <c r="E2552" s="22" t="s">
        <v>81</v>
      </c>
      <c r="F2552" s="11" t="s">
        <v>82</v>
      </c>
      <c r="G2552" s="16">
        <v>0</v>
      </c>
      <c r="H2552" s="16">
        <f t="shared" si="5145"/>
        <v>54.6</v>
      </c>
      <c r="I2552" s="16">
        <v>54.6</v>
      </c>
      <c r="J2552" s="16">
        <v>0</v>
      </c>
      <c r="K2552" s="16">
        <f t="shared" si="5146"/>
        <v>54.4</v>
      </c>
      <c r="L2552" s="16">
        <v>54.4</v>
      </c>
      <c r="M2552" s="16">
        <v>55.5</v>
      </c>
      <c r="N2552" s="16"/>
      <c r="O2552" s="16"/>
      <c r="P2552" s="16"/>
      <c r="Q2552" s="16">
        <f t="shared" si="5192"/>
        <v>54.6</v>
      </c>
      <c r="R2552" s="16">
        <f t="shared" si="5193"/>
        <v>54.6</v>
      </c>
      <c r="S2552" s="16">
        <f t="shared" si="5194"/>
        <v>54.4</v>
      </c>
      <c r="T2552" s="16">
        <f t="shared" si="5195"/>
        <v>54.4</v>
      </c>
      <c r="U2552" s="16">
        <f t="shared" si="5196"/>
        <v>55.5</v>
      </c>
      <c r="V2552" s="16"/>
      <c r="W2552" s="16"/>
      <c r="X2552" s="16"/>
      <c r="Y2552" s="16"/>
      <c r="Z2552" s="16"/>
      <c r="AA2552" s="16">
        <f t="shared" si="5185"/>
        <v>54.6</v>
      </c>
      <c r="AB2552" s="16">
        <f t="shared" si="5186"/>
        <v>54.4</v>
      </c>
      <c r="AC2552" s="16">
        <f t="shared" si="5187"/>
        <v>55.5</v>
      </c>
      <c r="AD2552" s="16"/>
      <c r="AE2552" s="16"/>
      <c r="AF2552" s="16"/>
      <c r="AG2552" s="16"/>
      <c r="AH2552" s="16"/>
      <c r="AI2552" s="16"/>
      <c r="AJ2552" s="16"/>
      <c r="AK2552" s="16">
        <f t="shared" si="5176"/>
        <v>54.6</v>
      </c>
      <c r="AL2552" s="16">
        <f t="shared" si="5177"/>
        <v>54.4</v>
      </c>
      <c r="AM2552" s="16">
        <f t="shared" si="5178"/>
        <v>55.5</v>
      </c>
      <c r="AN2552" s="16"/>
      <c r="AO2552" s="16">
        <f t="shared" si="5179"/>
        <v>54.6</v>
      </c>
      <c r="AP2552" s="16"/>
      <c r="AQ2552" s="16"/>
      <c r="AR2552" s="16"/>
      <c r="AS2552" s="16"/>
      <c r="AT2552" s="16"/>
      <c r="AU2552" s="16"/>
      <c r="AV2552" s="16"/>
      <c r="AW2552" s="16"/>
      <c r="AX2552" s="16"/>
      <c r="AY2552" s="16"/>
      <c r="AZ2552" s="16"/>
      <c r="BA2552" s="16"/>
      <c r="BB2552" s="16"/>
      <c r="BC2552" s="16"/>
      <c r="BD2552" s="16"/>
      <c r="BE2552" s="16"/>
      <c r="BF2552" s="16">
        <f t="shared" si="5163"/>
        <v>54.6</v>
      </c>
      <c r="BG2552" s="16">
        <f t="shared" si="5164"/>
        <v>54.4</v>
      </c>
      <c r="BH2552" s="16">
        <f t="shared" si="5165"/>
        <v>55.5</v>
      </c>
      <c r="BI2552" s="16"/>
      <c r="BJ2552" s="16">
        <f t="shared" si="5211"/>
        <v>54.6</v>
      </c>
      <c r="BK2552" s="16"/>
    </row>
    <row r="2553" spans="1:64" ht="31.5" x14ac:dyDescent="0.25">
      <c r="A2553" s="10" t="s">
        <v>549</v>
      </c>
      <c r="B2553" s="10" t="s">
        <v>8</v>
      </c>
      <c r="C2553" s="10" t="s">
        <v>11</v>
      </c>
      <c r="D2553" s="23" t="s">
        <v>557</v>
      </c>
      <c r="E2553" s="22" t="s">
        <v>52</v>
      </c>
      <c r="F2553" s="11" t="s">
        <v>23</v>
      </c>
      <c r="G2553" s="16">
        <v>1445.5</v>
      </c>
      <c r="H2553" s="16">
        <f t="shared" si="5145"/>
        <v>-175.90000000000009</v>
      </c>
      <c r="I2553" s="16">
        <v>1269.5999999999999</v>
      </c>
      <c r="J2553" s="16">
        <v>1513.4</v>
      </c>
      <c r="K2553" s="16">
        <f t="shared" si="5146"/>
        <v>-248.90000000000009</v>
      </c>
      <c r="L2553" s="16">
        <v>1264.5</v>
      </c>
      <c r="M2553" s="16">
        <v>1289.8</v>
      </c>
      <c r="N2553" s="16"/>
      <c r="O2553" s="16"/>
      <c r="P2553" s="16"/>
      <c r="Q2553" s="16">
        <f t="shared" si="5192"/>
        <v>-175.90000000000009</v>
      </c>
      <c r="R2553" s="16">
        <f t="shared" si="5193"/>
        <v>1269.5999999999999</v>
      </c>
      <c r="S2553" s="16">
        <f t="shared" si="5194"/>
        <v>-248.90000000000009</v>
      </c>
      <c r="T2553" s="16">
        <f t="shared" si="5195"/>
        <v>1264.5</v>
      </c>
      <c r="U2553" s="16">
        <f t="shared" si="5196"/>
        <v>1289.8</v>
      </c>
      <c r="V2553" s="16"/>
      <c r="W2553" s="16"/>
      <c r="X2553" s="16"/>
      <c r="Y2553" s="16"/>
      <c r="Z2553" s="16"/>
      <c r="AA2553" s="16">
        <f t="shared" si="5185"/>
        <v>1269.5999999999999</v>
      </c>
      <c r="AB2553" s="16">
        <f t="shared" si="5186"/>
        <v>1264.5</v>
      </c>
      <c r="AC2553" s="16">
        <f t="shared" si="5187"/>
        <v>1289.8</v>
      </c>
      <c r="AD2553" s="16"/>
      <c r="AE2553" s="16"/>
      <c r="AF2553" s="16"/>
      <c r="AG2553" s="16"/>
      <c r="AH2553" s="16"/>
      <c r="AI2553" s="16"/>
      <c r="AJ2553" s="16"/>
      <c r="AK2553" s="16">
        <f t="shared" si="5176"/>
        <v>1269.5999999999999</v>
      </c>
      <c r="AL2553" s="16">
        <f t="shared" si="5177"/>
        <v>1264.5</v>
      </c>
      <c r="AM2553" s="16">
        <f t="shared" si="5178"/>
        <v>1289.8</v>
      </c>
      <c r="AN2553" s="16"/>
      <c r="AO2553" s="16">
        <f t="shared" si="5179"/>
        <v>1269.5999999999999</v>
      </c>
      <c r="AP2553" s="16"/>
      <c r="AQ2553" s="16"/>
      <c r="AR2553" s="16"/>
      <c r="AS2553" s="16"/>
      <c r="AT2553" s="16"/>
      <c r="AU2553" s="16"/>
      <c r="AV2553" s="16"/>
      <c r="AW2553" s="16"/>
      <c r="AX2553" s="16"/>
      <c r="AY2553" s="16"/>
      <c r="AZ2553" s="16"/>
      <c r="BA2553" s="16"/>
      <c r="BB2553" s="16"/>
      <c r="BC2553" s="16"/>
      <c r="BD2553" s="16"/>
      <c r="BE2553" s="16"/>
      <c r="BF2553" s="16">
        <f t="shared" si="5163"/>
        <v>1269.5999999999999</v>
      </c>
      <c r="BG2553" s="16">
        <f t="shared" si="5164"/>
        <v>1264.5</v>
      </c>
      <c r="BH2553" s="16">
        <f t="shared" si="5165"/>
        <v>1289.8</v>
      </c>
      <c r="BI2553" s="16"/>
      <c r="BJ2553" s="16">
        <f t="shared" si="5211"/>
        <v>1269.5999999999999</v>
      </c>
      <c r="BK2553" s="16"/>
    </row>
    <row r="2554" spans="1:64" ht="63" x14ac:dyDescent="0.25">
      <c r="A2554" s="10" t="s">
        <v>549</v>
      </c>
      <c r="B2554" s="10" t="s">
        <v>8</v>
      </c>
      <c r="C2554" s="10" t="s">
        <v>11</v>
      </c>
      <c r="D2554" s="23" t="s">
        <v>559</v>
      </c>
      <c r="E2554" s="23"/>
      <c r="F2554" s="11" t="s">
        <v>560</v>
      </c>
      <c r="G2554" s="16">
        <f>G2557+G2555</f>
        <v>439.7</v>
      </c>
      <c r="H2554" s="16">
        <f t="shared" si="5145"/>
        <v>0</v>
      </c>
      <c r="I2554" s="16">
        <f>I2557+I2555</f>
        <v>439.7</v>
      </c>
      <c r="J2554" s="16">
        <f>J2557+J2555</f>
        <v>439.7</v>
      </c>
      <c r="K2554" s="16">
        <f t="shared" si="5146"/>
        <v>0</v>
      </c>
      <c r="L2554" s="16">
        <f>L2557+L2555</f>
        <v>439.7</v>
      </c>
      <c r="M2554" s="16">
        <f>M2557+M2555</f>
        <v>439.7</v>
      </c>
      <c r="N2554" s="16">
        <f>N2557+N2555</f>
        <v>0</v>
      </c>
      <c r="O2554" s="16">
        <f>O2557+O2555</f>
        <v>0</v>
      </c>
      <c r="P2554" s="16">
        <f>P2557+P2555</f>
        <v>0</v>
      </c>
      <c r="Q2554" s="16">
        <f t="shared" si="5192"/>
        <v>0</v>
      </c>
      <c r="R2554" s="16">
        <f t="shared" si="5193"/>
        <v>439.7</v>
      </c>
      <c r="S2554" s="16">
        <f t="shared" si="5194"/>
        <v>0</v>
      </c>
      <c r="T2554" s="16">
        <f t="shared" si="5195"/>
        <v>439.7</v>
      </c>
      <c r="U2554" s="16">
        <f t="shared" si="5196"/>
        <v>439.7</v>
      </c>
      <c r="V2554" s="16">
        <f>V2557+V2555</f>
        <v>0</v>
      </c>
      <c r="W2554" s="16">
        <f>W2557+W2555</f>
        <v>0</v>
      </c>
      <c r="X2554" s="16">
        <f>X2557+X2555</f>
        <v>0</v>
      </c>
      <c r="Y2554" s="16">
        <f>Y2557+Y2555</f>
        <v>0</v>
      </c>
      <c r="Z2554" s="16">
        <f>Z2557+Z2555</f>
        <v>0</v>
      </c>
      <c r="AA2554" s="16">
        <f t="shared" si="5185"/>
        <v>439.7</v>
      </c>
      <c r="AB2554" s="16">
        <f t="shared" si="5186"/>
        <v>439.7</v>
      </c>
      <c r="AC2554" s="16">
        <f t="shared" si="5187"/>
        <v>439.7</v>
      </c>
      <c r="AD2554" s="16">
        <f t="shared" ref="AD2554:AJ2554" si="5225">AD2557+AD2555</f>
        <v>0</v>
      </c>
      <c r="AE2554" s="16">
        <f t="shared" si="5225"/>
        <v>0</v>
      </c>
      <c r="AF2554" s="16">
        <f t="shared" si="5225"/>
        <v>0</v>
      </c>
      <c r="AG2554" s="16">
        <f t="shared" si="5225"/>
        <v>0</v>
      </c>
      <c r="AH2554" s="16">
        <f t="shared" si="5225"/>
        <v>0</v>
      </c>
      <c r="AI2554" s="16">
        <f t="shared" si="5225"/>
        <v>0</v>
      </c>
      <c r="AJ2554" s="16">
        <f t="shared" si="5225"/>
        <v>0</v>
      </c>
      <c r="AK2554" s="16">
        <f t="shared" si="5176"/>
        <v>439.7</v>
      </c>
      <c r="AL2554" s="16">
        <f t="shared" si="5177"/>
        <v>439.7</v>
      </c>
      <c r="AM2554" s="16">
        <f t="shared" si="5178"/>
        <v>439.7</v>
      </c>
      <c r="AN2554" s="16">
        <f>AN2557+AN2555</f>
        <v>0</v>
      </c>
      <c r="AO2554" s="16">
        <f t="shared" si="5179"/>
        <v>439.7</v>
      </c>
      <c r="AP2554" s="16">
        <f t="shared" ref="AP2554:BK2554" si="5226">AP2557+AP2555</f>
        <v>0</v>
      </c>
      <c r="AQ2554" s="16">
        <f t="shared" si="5226"/>
        <v>0</v>
      </c>
      <c r="AR2554" s="16">
        <f t="shared" si="5226"/>
        <v>0</v>
      </c>
      <c r="AS2554" s="16">
        <f>AS2557+AS2555</f>
        <v>0</v>
      </c>
      <c r="AT2554" s="16">
        <f>AT2557+AT2555</f>
        <v>0</v>
      </c>
      <c r="AU2554" s="16">
        <f t="shared" si="5226"/>
        <v>0</v>
      </c>
      <c r="AV2554" s="16">
        <f t="shared" si="5226"/>
        <v>0</v>
      </c>
      <c r="AW2554" s="16">
        <f t="shared" si="5226"/>
        <v>0</v>
      </c>
      <c r="AX2554" s="16">
        <f t="shared" si="5226"/>
        <v>0</v>
      </c>
      <c r="AY2554" s="16">
        <f t="shared" si="5226"/>
        <v>0</v>
      </c>
      <c r="AZ2554" s="16">
        <f t="shared" si="5226"/>
        <v>0</v>
      </c>
      <c r="BA2554" s="16">
        <f>BA2557+BA2555</f>
        <v>0</v>
      </c>
      <c r="BB2554" s="16">
        <f>BB2557+BB2555</f>
        <v>0</v>
      </c>
      <c r="BC2554" s="16">
        <f t="shared" si="5226"/>
        <v>0</v>
      </c>
      <c r="BD2554" s="16">
        <f>BD2557+BD2555</f>
        <v>0</v>
      </c>
      <c r="BE2554" s="16">
        <f>BE2557+BE2555</f>
        <v>0</v>
      </c>
      <c r="BF2554" s="16">
        <f t="shared" si="5163"/>
        <v>439.7</v>
      </c>
      <c r="BG2554" s="16">
        <f t="shared" si="5164"/>
        <v>439.7</v>
      </c>
      <c r="BH2554" s="16">
        <f t="shared" si="5165"/>
        <v>439.7</v>
      </c>
      <c r="BI2554" s="16">
        <f t="shared" ref="BI2554" si="5227">BI2557+BI2555</f>
        <v>0</v>
      </c>
      <c r="BJ2554" s="16">
        <f t="shared" si="5211"/>
        <v>439.7</v>
      </c>
      <c r="BK2554" s="16">
        <f t="shared" si="5226"/>
        <v>0</v>
      </c>
    </row>
    <row r="2555" spans="1:64" ht="78.75" x14ac:dyDescent="0.25">
      <c r="A2555" s="10" t="s">
        <v>549</v>
      </c>
      <c r="B2555" s="10" t="s">
        <v>8</v>
      </c>
      <c r="C2555" s="10" t="s">
        <v>11</v>
      </c>
      <c r="D2555" s="23" t="s">
        <v>559</v>
      </c>
      <c r="E2555" s="23">
        <v>600</v>
      </c>
      <c r="F2555" s="11" t="s">
        <v>1077</v>
      </c>
      <c r="G2555" s="16">
        <f>G2556</f>
        <v>0</v>
      </c>
      <c r="H2555" s="16">
        <f t="shared" si="5145"/>
        <v>439.7</v>
      </c>
      <c r="I2555" s="16">
        <f>I2556</f>
        <v>439.7</v>
      </c>
      <c r="J2555" s="16">
        <f>J2556</f>
        <v>0</v>
      </c>
      <c r="K2555" s="16">
        <f t="shared" si="5146"/>
        <v>439.7</v>
      </c>
      <c r="L2555" s="16">
        <f>L2556</f>
        <v>439.7</v>
      </c>
      <c r="M2555" s="16">
        <f>M2556</f>
        <v>439.7</v>
      </c>
      <c r="N2555" s="16">
        <f>N2556</f>
        <v>0</v>
      </c>
      <c r="O2555" s="16">
        <f>O2556</f>
        <v>0</v>
      </c>
      <c r="P2555" s="16">
        <f>P2556</f>
        <v>0</v>
      </c>
      <c r="Q2555" s="16">
        <f t="shared" si="5192"/>
        <v>439.7</v>
      </c>
      <c r="R2555" s="16">
        <f t="shared" si="5193"/>
        <v>439.7</v>
      </c>
      <c r="S2555" s="16">
        <f t="shared" si="5194"/>
        <v>439.7</v>
      </c>
      <c r="T2555" s="16">
        <f t="shared" si="5195"/>
        <v>439.7</v>
      </c>
      <c r="U2555" s="16">
        <f t="shared" si="5196"/>
        <v>439.7</v>
      </c>
      <c r="V2555" s="16">
        <f>V2556</f>
        <v>0</v>
      </c>
      <c r="W2555" s="16">
        <f>W2556</f>
        <v>0</v>
      </c>
      <c r="X2555" s="16">
        <f>X2556</f>
        <v>0</v>
      </c>
      <c r="Y2555" s="16">
        <f>Y2556</f>
        <v>0</v>
      </c>
      <c r="Z2555" s="16">
        <f>Z2556</f>
        <v>0</v>
      </c>
      <c r="AA2555" s="16">
        <f t="shared" si="5185"/>
        <v>439.7</v>
      </c>
      <c r="AB2555" s="16">
        <f t="shared" si="5186"/>
        <v>439.7</v>
      </c>
      <c r="AC2555" s="16">
        <f t="shared" si="5187"/>
        <v>439.7</v>
      </c>
      <c r="AD2555" s="16">
        <f t="shared" ref="AD2555:BK2555" si="5228">AD2556</f>
        <v>0</v>
      </c>
      <c r="AE2555" s="16">
        <f t="shared" si="5228"/>
        <v>0</v>
      </c>
      <c r="AF2555" s="16">
        <f t="shared" si="5228"/>
        <v>0</v>
      </c>
      <c r="AG2555" s="16">
        <f t="shared" si="5228"/>
        <v>0</v>
      </c>
      <c r="AH2555" s="16">
        <f t="shared" si="5228"/>
        <v>0</v>
      </c>
      <c r="AI2555" s="16">
        <f t="shared" si="5228"/>
        <v>0</v>
      </c>
      <c r="AJ2555" s="16">
        <f t="shared" si="5228"/>
        <v>0</v>
      </c>
      <c r="AK2555" s="16">
        <f t="shared" si="5176"/>
        <v>439.7</v>
      </c>
      <c r="AL2555" s="16">
        <f t="shared" si="5177"/>
        <v>439.7</v>
      </c>
      <c r="AM2555" s="16">
        <f t="shared" si="5178"/>
        <v>439.7</v>
      </c>
      <c r="AN2555" s="16">
        <f t="shared" si="5228"/>
        <v>0</v>
      </c>
      <c r="AO2555" s="16">
        <f t="shared" si="5179"/>
        <v>439.7</v>
      </c>
      <c r="AP2555" s="16">
        <f t="shared" si="5228"/>
        <v>0</v>
      </c>
      <c r="AQ2555" s="16">
        <f t="shared" si="5228"/>
        <v>0</v>
      </c>
      <c r="AR2555" s="16">
        <f t="shared" si="5228"/>
        <v>0</v>
      </c>
      <c r="AS2555" s="16">
        <f t="shared" si="5228"/>
        <v>0</v>
      </c>
      <c r="AT2555" s="16">
        <f t="shared" si="5228"/>
        <v>0</v>
      </c>
      <c r="AU2555" s="16">
        <f t="shared" si="5228"/>
        <v>0</v>
      </c>
      <c r="AV2555" s="16">
        <f t="shared" si="5228"/>
        <v>0</v>
      </c>
      <c r="AW2555" s="16">
        <f t="shared" si="5228"/>
        <v>0</v>
      </c>
      <c r="AX2555" s="16">
        <f t="shared" si="5228"/>
        <v>0</v>
      </c>
      <c r="AY2555" s="16">
        <f t="shared" si="5228"/>
        <v>0</v>
      </c>
      <c r="AZ2555" s="16">
        <f t="shared" si="5228"/>
        <v>0</v>
      </c>
      <c r="BA2555" s="16">
        <f t="shared" si="5228"/>
        <v>0</v>
      </c>
      <c r="BB2555" s="16">
        <f t="shared" si="5228"/>
        <v>0</v>
      </c>
      <c r="BC2555" s="16">
        <f t="shared" si="5228"/>
        <v>0</v>
      </c>
      <c r="BD2555" s="16">
        <f t="shared" si="5228"/>
        <v>0</v>
      </c>
      <c r="BE2555" s="16">
        <f t="shared" si="5228"/>
        <v>0</v>
      </c>
      <c r="BF2555" s="16">
        <f t="shared" si="5163"/>
        <v>439.7</v>
      </c>
      <c r="BG2555" s="16">
        <f t="shared" si="5164"/>
        <v>439.7</v>
      </c>
      <c r="BH2555" s="16">
        <f t="shared" si="5165"/>
        <v>439.7</v>
      </c>
      <c r="BI2555" s="16">
        <f t="shared" si="5228"/>
        <v>0</v>
      </c>
      <c r="BJ2555" s="16">
        <f t="shared" si="5211"/>
        <v>439.7</v>
      </c>
      <c r="BK2555" s="16">
        <f t="shared" si="5228"/>
        <v>0</v>
      </c>
    </row>
    <row r="2556" spans="1:64" ht="63" x14ac:dyDescent="0.25">
      <c r="A2556" s="10" t="s">
        <v>549</v>
      </c>
      <c r="B2556" s="10" t="s">
        <v>8</v>
      </c>
      <c r="C2556" s="10" t="s">
        <v>11</v>
      </c>
      <c r="D2556" s="23" t="s">
        <v>559</v>
      </c>
      <c r="E2556" s="23">
        <v>630</v>
      </c>
      <c r="F2556" s="11" t="s">
        <v>173</v>
      </c>
      <c r="G2556" s="16">
        <v>0</v>
      </c>
      <c r="H2556" s="16">
        <f t="shared" si="5145"/>
        <v>439.7</v>
      </c>
      <c r="I2556" s="16">
        <v>439.7</v>
      </c>
      <c r="J2556" s="16">
        <v>0</v>
      </c>
      <c r="K2556" s="16">
        <f t="shared" si="5146"/>
        <v>439.7</v>
      </c>
      <c r="L2556" s="16">
        <v>439.7</v>
      </c>
      <c r="M2556" s="16">
        <v>439.7</v>
      </c>
      <c r="N2556" s="16"/>
      <c r="O2556" s="16"/>
      <c r="P2556" s="16"/>
      <c r="Q2556" s="16">
        <f t="shared" si="5192"/>
        <v>439.7</v>
      </c>
      <c r="R2556" s="16">
        <f t="shared" si="5193"/>
        <v>439.7</v>
      </c>
      <c r="S2556" s="16">
        <f t="shared" si="5194"/>
        <v>439.7</v>
      </c>
      <c r="T2556" s="16">
        <f t="shared" si="5195"/>
        <v>439.7</v>
      </c>
      <c r="U2556" s="16">
        <f t="shared" si="5196"/>
        <v>439.7</v>
      </c>
      <c r="V2556" s="16"/>
      <c r="W2556" s="16"/>
      <c r="X2556" s="16"/>
      <c r="Y2556" s="16"/>
      <c r="Z2556" s="16"/>
      <c r="AA2556" s="16">
        <f t="shared" si="5185"/>
        <v>439.7</v>
      </c>
      <c r="AB2556" s="16">
        <f t="shared" si="5186"/>
        <v>439.7</v>
      </c>
      <c r="AC2556" s="16">
        <f t="shared" si="5187"/>
        <v>439.7</v>
      </c>
      <c r="AD2556" s="16"/>
      <c r="AE2556" s="16"/>
      <c r="AF2556" s="16"/>
      <c r="AG2556" s="16"/>
      <c r="AH2556" s="16"/>
      <c r="AI2556" s="16"/>
      <c r="AJ2556" s="16"/>
      <c r="AK2556" s="16">
        <f t="shared" si="5176"/>
        <v>439.7</v>
      </c>
      <c r="AL2556" s="16">
        <f t="shared" si="5177"/>
        <v>439.7</v>
      </c>
      <c r="AM2556" s="16">
        <f t="shared" si="5178"/>
        <v>439.7</v>
      </c>
      <c r="AN2556" s="16"/>
      <c r="AO2556" s="16">
        <f t="shared" si="5179"/>
        <v>439.7</v>
      </c>
      <c r="AP2556" s="16"/>
      <c r="AQ2556" s="16"/>
      <c r="AR2556" s="16"/>
      <c r="AS2556" s="16"/>
      <c r="AT2556" s="16"/>
      <c r="AU2556" s="16"/>
      <c r="AV2556" s="16"/>
      <c r="AW2556" s="16"/>
      <c r="AX2556" s="16"/>
      <c r="AY2556" s="16"/>
      <c r="AZ2556" s="16"/>
      <c r="BA2556" s="16"/>
      <c r="BB2556" s="16"/>
      <c r="BC2556" s="16"/>
      <c r="BD2556" s="16"/>
      <c r="BE2556" s="16"/>
      <c r="BF2556" s="16">
        <f t="shared" si="5163"/>
        <v>439.7</v>
      </c>
      <c r="BG2556" s="16">
        <f t="shared" si="5164"/>
        <v>439.7</v>
      </c>
      <c r="BH2556" s="16">
        <f t="shared" si="5165"/>
        <v>439.7</v>
      </c>
      <c r="BI2556" s="16"/>
      <c r="BJ2556" s="16">
        <f t="shared" si="5211"/>
        <v>439.7</v>
      </c>
      <c r="BK2556" s="16"/>
    </row>
    <row r="2557" spans="1:64" hidden="1" x14ac:dyDescent="0.25">
      <c r="A2557" s="10" t="s">
        <v>549</v>
      </c>
      <c r="B2557" s="10" t="s">
        <v>8</v>
      </c>
      <c r="C2557" s="10" t="s">
        <v>11</v>
      </c>
      <c r="D2557" s="23" t="s">
        <v>559</v>
      </c>
      <c r="E2557" s="10" t="s">
        <v>53</v>
      </c>
      <c r="F2557" s="11" t="s">
        <v>24</v>
      </c>
      <c r="G2557" s="16">
        <f>G2558</f>
        <v>439.7</v>
      </c>
      <c r="H2557" s="16">
        <f t="shared" si="5145"/>
        <v>-439.7</v>
      </c>
      <c r="I2557" s="16">
        <f>I2558</f>
        <v>0</v>
      </c>
      <c r="J2557" s="16">
        <f>J2558</f>
        <v>439.7</v>
      </c>
      <c r="K2557" s="16">
        <f t="shared" si="5146"/>
        <v>-439.7</v>
      </c>
      <c r="L2557" s="16">
        <f>L2558</f>
        <v>0</v>
      </c>
      <c r="M2557" s="16">
        <f>M2558</f>
        <v>0</v>
      </c>
      <c r="N2557" s="16">
        <f>N2558</f>
        <v>0</v>
      </c>
      <c r="O2557" s="16">
        <f>O2558</f>
        <v>0</v>
      </c>
      <c r="P2557" s="16">
        <f>P2558</f>
        <v>0</v>
      </c>
      <c r="Q2557" s="16">
        <f t="shared" si="5192"/>
        <v>-439.7</v>
      </c>
      <c r="R2557" s="16">
        <f t="shared" si="5193"/>
        <v>0</v>
      </c>
      <c r="S2557" s="16">
        <f t="shared" si="5194"/>
        <v>-439.7</v>
      </c>
      <c r="T2557" s="16">
        <f t="shared" si="5195"/>
        <v>0</v>
      </c>
      <c r="U2557" s="16">
        <f t="shared" si="5196"/>
        <v>0</v>
      </c>
      <c r="V2557" s="16">
        <f>V2558</f>
        <v>0</v>
      </c>
      <c r="W2557" s="16">
        <f>W2558</f>
        <v>0</v>
      </c>
      <c r="X2557" s="16">
        <f>X2558</f>
        <v>0</v>
      </c>
      <c r="Y2557" s="16">
        <f>Y2558</f>
        <v>0</v>
      </c>
      <c r="Z2557" s="16">
        <f>Z2558</f>
        <v>0</v>
      </c>
      <c r="AA2557" s="16">
        <f t="shared" si="5185"/>
        <v>0</v>
      </c>
      <c r="AB2557" s="16">
        <f t="shared" si="5186"/>
        <v>0</v>
      </c>
      <c r="AC2557" s="16">
        <f t="shared" si="5187"/>
        <v>0</v>
      </c>
      <c r="AD2557" s="16">
        <f t="shared" ref="AD2557:BK2557" si="5229">AD2558</f>
        <v>0</v>
      </c>
      <c r="AE2557" s="16">
        <f t="shared" si="5229"/>
        <v>0</v>
      </c>
      <c r="AF2557" s="16">
        <f t="shared" si="5229"/>
        <v>0</v>
      </c>
      <c r="AG2557" s="16">
        <f t="shared" si="5229"/>
        <v>0</v>
      </c>
      <c r="AH2557" s="16">
        <f t="shared" si="5229"/>
        <v>0</v>
      </c>
      <c r="AI2557" s="16">
        <f t="shared" si="5229"/>
        <v>0</v>
      </c>
      <c r="AJ2557" s="16">
        <f t="shared" si="5229"/>
        <v>0</v>
      </c>
      <c r="AK2557" s="16">
        <f t="shared" si="5176"/>
        <v>0</v>
      </c>
      <c r="AL2557" s="16">
        <f t="shared" si="5177"/>
        <v>0</v>
      </c>
      <c r="AM2557" s="16">
        <f t="shared" si="5178"/>
        <v>0</v>
      </c>
      <c r="AN2557" s="16">
        <f t="shared" si="5229"/>
        <v>0</v>
      </c>
      <c r="AO2557" s="16">
        <f t="shared" si="5179"/>
        <v>0</v>
      </c>
      <c r="AP2557" s="16">
        <f t="shared" si="5229"/>
        <v>0</v>
      </c>
      <c r="AQ2557" s="16">
        <f t="shared" si="5229"/>
        <v>0</v>
      </c>
      <c r="AR2557" s="16">
        <f t="shared" si="5229"/>
        <v>0</v>
      </c>
      <c r="AS2557" s="16">
        <f t="shared" si="5229"/>
        <v>0</v>
      </c>
      <c r="AT2557" s="16">
        <f t="shared" si="5229"/>
        <v>0</v>
      </c>
      <c r="AU2557" s="16">
        <f t="shared" si="5229"/>
        <v>0</v>
      </c>
      <c r="AV2557" s="16">
        <f t="shared" si="5229"/>
        <v>0</v>
      </c>
      <c r="AW2557" s="16">
        <f t="shared" si="5229"/>
        <v>0</v>
      </c>
      <c r="AX2557" s="16">
        <f t="shared" si="5229"/>
        <v>0</v>
      </c>
      <c r="AY2557" s="16">
        <f t="shared" si="5229"/>
        <v>0</v>
      </c>
      <c r="AZ2557" s="16">
        <f t="shared" si="5229"/>
        <v>0</v>
      </c>
      <c r="BA2557" s="16">
        <f t="shared" si="5229"/>
        <v>0</v>
      </c>
      <c r="BB2557" s="16">
        <f t="shared" si="5229"/>
        <v>0</v>
      </c>
      <c r="BC2557" s="16">
        <f t="shared" si="5229"/>
        <v>0</v>
      </c>
      <c r="BD2557" s="16">
        <f t="shared" si="5229"/>
        <v>0</v>
      </c>
      <c r="BE2557" s="16">
        <f t="shared" si="5229"/>
        <v>0</v>
      </c>
      <c r="BF2557" s="16">
        <f t="shared" si="5163"/>
        <v>0</v>
      </c>
      <c r="BG2557" s="16">
        <f t="shared" si="5164"/>
        <v>0</v>
      </c>
      <c r="BH2557" s="16">
        <f t="shared" si="5165"/>
        <v>0</v>
      </c>
      <c r="BI2557" s="16">
        <f t="shared" si="5229"/>
        <v>0</v>
      </c>
      <c r="BJ2557" s="16"/>
      <c r="BK2557" s="16">
        <f t="shared" si="5229"/>
        <v>0</v>
      </c>
      <c r="BL2557" s="46">
        <v>0</v>
      </c>
    </row>
    <row r="2558" spans="1:64" ht="63" hidden="1" x14ac:dyDescent="0.25">
      <c r="A2558" s="10" t="s">
        <v>549</v>
      </c>
      <c r="B2558" s="10" t="s">
        <v>8</v>
      </c>
      <c r="C2558" s="10" t="s">
        <v>11</v>
      </c>
      <c r="D2558" s="23" t="s">
        <v>559</v>
      </c>
      <c r="E2558" s="10" t="s">
        <v>147</v>
      </c>
      <c r="F2558" s="11" t="s">
        <v>148</v>
      </c>
      <c r="G2558" s="16">
        <v>439.7</v>
      </c>
      <c r="H2558" s="16">
        <f t="shared" si="5145"/>
        <v>-439.7</v>
      </c>
      <c r="I2558" s="16">
        <v>0</v>
      </c>
      <c r="J2558" s="16">
        <v>439.7</v>
      </c>
      <c r="K2558" s="16">
        <f t="shared" si="5146"/>
        <v>-439.7</v>
      </c>
      <c r="L2558" s="16">
        <v>0</v>
      </c>
      <c r="M2558" s="16">
        <v>0</v>
      </c>
      <c r="N2558" s="16"/>
      <c r="O2558" s="16"/>
      <c r="P2558" s="16"/>
      <c r="Q2558" s="16">
        <f t="shared" si="5192"/>
        <v>-439.7</v>
      </c>
      <c r="R2558" s="16">
        <f t="shared" si="5193"/>
        <v>0</v>
      </c>
      <c r="S2558" s="16">
        <f t="shared" si="5194"/>
        <v>-439.7</v>
      </c>
      <c r="T2558" s="16">
        <f t="shared" si="5195"/>
        <v>0</v>
      </c>
      <c r="U2558" s="16">
        <f t="shared" si="5196"/>
        <v>0</v>
      </c>
      <c r="V2558" s="16"/>
      <c r="W2558" s="16"/>
      <c r="X2558" s="16"/>
      <c r="Y2558" s="16"/>
      <c r="Z2558" s="16"/>
      <c r="AA2558" s="16">
        <f t="shared" si="5185"/>
        <v>0</v>
      </c>
      <c r="AB2558" s="16">
        <f t="shared" si="5186"/>
        <v>0</v>
      </c>
      <c r="AC2558" s="16">
        <f t="shared" si="5187"/>
        <v>0</v>
      </c>
      <c r="AD2558" s="16"/>
      <c r="AE2558" s="16"/>
      <c r="AF2558" s="16"/>
      <c r="AG2558" s="16"/>
      <c r="AH2558" s="16"/>
      <c r="AI2558" s="16"/>
      <c r="AJ2558" s="16"/>
      <c r="AK2558" s="16">
        <f t="shared" si="5176"/>
        <v>0</v>
      </c>
      <c r="AL2558" s="16">
        <f t="shared" si="5177"/>
        <v>0</v>
      </c>
      <c r="AM2558" s="16">
        <f t="shared" si="5178"/>
        <v>0</v>
      </c>
      <c r="AN2558" s="16"/>
      <c r="AO2558" s="16">
        <f t="shared" si="5179"/>
        <v>0</v>
      </c>
      <c r="AP2558" s="16"/>
      <c r="AQ2558" s="16"/>
      <c r="AR2558" s="16"/>
      <c r="AS2558" s="16"/>
      <c r="AT2558" s="16"/>
      <c r="AU2558" s="16"/>
      <c r="AV2558" s="16"/>
      <c r="AW2558" s="16"/>
      <c r="AX2558" s="16"/>
      <c r="AY2558" s="16"/>
      <c r="AZ2558" s="16"/>
      <c r="BA2558" s="16"/>
      <c r="BB2558" s="16"/>
      <c r="BC2558" s="16"/>
      <c r="BD2558" s="16"/>
      <c r="BE2558" s="16"/>
      <c r="BF2558" s="16">
        <f t="shared" si="5163"/>
        <v>0</v>
      </c>
      <c r="BG2558" s="16">
        <f t="shared" si="5164"/>
        <v>0</v>
      </c>
      <c r="BH2558" s="16">
        <f t="shared" si="5165"/>
        <v>0</v>
      </c>
      <c r="BI2558" s="16"/>
      <c r="BJ2558" s="16"/>
      <c r="BK2558" s="16"/>
      <c r="BL2558" s="46">
        <v>0</v>
      </c>
    </row>
    <row r="2559" spans="1:64" x14ac:dyDescent="0.25">
      <c r="A2559" s="10" t="s">
        <v>549</v>
      </c>
      <c r="B2559" s="10" t="s">
        <v>8</v>
      </c>
      <c r="C2559" s="10" t="s">
        <v>11</v>
      </c>
      <c r="D2559" s="23" t="s">
        <v>115</v>
      </c>
      <c r="E2559" s="10"/>
      <c r="F2559" s="19" t="s">
        <v>116</v>
      </c>
      <c r="G2559" s="16">
        <f>G2560</f>
        <v>0</v>
      </c>
      <c r="H2559" s="16">
        <f t="shared" si="5145"/>
        <v>692.3</v>
      </c>
      <c r="I2559" s="16">
        <f>I2560</f>
        <v>692.3</v>
      </c>
      <c r="J2559" s="16">
        <f>J2560</f>
        <v>0</v>
      </c>
      <c r="K2559" s="16">
        <f t="shared" si="5146"/>
        <v>0</v>
      </c>
      <c r="L2559" s="16">
        <f>L2560</f>
        <v>0</v>
      </c>
      <c r="M2559" s="16">
        <f>M2560</f>
        <v>0</v>
      </c>
      <c r="N2559" s="16">
        <f>N2560</f>
        <v>0</v>
      </c>
      <c r="O2559" s="16">
        <f>O2560</f>
        <v>0</v>
      </c>
      <c r="P2559" s="16">
        <f>P2560</f>
        <v>0</v>
      </c>
      <c r="Q2559" s="16">
        <f t="shared" si="5192"/>
        <v>692.3</v>
      </c>
      <c r="R2559" s="16">
        <f t="shared" si="5193"/>
        <v>692.3</v>
      </c>
      <c r="S2559" s="16">
        <f t="shared" si="5194"/>
        <v>0</v>
      </c>
      <c r="T2559" s="16">
        <f t="shared" si="5195"/>
        <v>0</v>
      </c>
      <c r="U2559" s="16">
        <f t="shared" si="5196"/>
        <v>0</v>
      </c>
      <c r="V2559" s="16">
        <f>V2560</f>
        <v>192.7</v>
      </c>
      <c r="W2559" s="16">
        <f>W2560</f>
        <v>0</v>
      </c>
      <c r="X2559" s="16">
        <f>X2560</f>
        <v>0</v>
      </c>
      <c r="Y2559" s="16">
        <f>Y2560</f>
        <v>0</v>
      </c>
      <c r="Z2559" s="16">
        <f>Z2560</f>
        <v>0</v>
      </c>
      <c r="AA2559" s="16">
        <f t="shared" si="5185"/>
        <v>885</v>
      </c>
      <c r="AB2559" s="16">
        <f t="shared" si="5186"/>
        <v>0</v>
      </c>
      <c r="AC2559" s="16">
        <f t="shared" si="5187"/>
        <v>0</v>
      </c>
      <c r="AD2559" s="16">
        <f t="shared" ref="AD2559:BK2559" si="5230">AD2560</f>
        <v>0</v>
      </c>
      <c r="AE2559" s="16">
        <f t="shared" si="5230"/>
        <v>0</v>
      </c>
      <c r="AF2559" s="16">
        <f t="shared" si="5230"/>
        <v>0</v>
      </c>
      <c r="AG2559" s="16">
        <f t="shared" si="5230"/>
        <v>0</v>
      </c>
      <c r="AH2559" s="16">
        <f t="shared" si="5230"/>
        <v>0</v>
      </c>
      <c r="AI2559" s="16">
        <f t="shared" si="5230"/>
        <v>0</v>
      </c>
      <c r="AJ2559" s="16">
        <f t="shared" si="5230"/>
        <v>0</v>
      </c>
      <c r="AK2559" s="16">
        <f t="shared" si="5176"/>
        <v>885</v>
      </c>
      <c r="AL2559" s="16">
        <f t="shared" si="5177"/>
        <v>0</v>
      </c>
      <c r="AM2559" s="16">
        <f t="shared" si="5178"/>
        <v>0</v>
      </c>
      <c r="AN2559" s="16">
        <f t="shared" si="5230"/>
        <v>0</v>
      </c>
      <c r="AO2559" s="16">
        <f t="shared" si="5179"/>
        <v>885</v>
      </c>
      <c r="AP2559" s="16">
        <f t="shared" si="5230"/>
        <v>0</v>
      </c>
      <c r="AQ2559" s="16">
        <f t="shared" si="5230"/>
        <v>0</v>
      </c>
      <c r="AR2559" s="16">
        <f t="shared" si="5230"/>
        <v>0</v>
      </c>
      <c r="AS2559" s="16">
        <f t="shared" si="5230"/>
        <v>0</v>
      </c>
      <c r="AT2559" s="16">
        <f t="shared" si="5230"/>
        <v>0</v>
      </c>
      <c r="AU2559" s="16">
        <f t="shared" si="5230"/>
        <v>0</v>
      </c>
      <c r="AV2559" s="16">
        <f t="shared" si="5230"/>
        <v>0</v>
      </c>
      <c r="AW2559" s="16">
        <f t="shared" si="5230"/>
        <v>0</v>
      </c>
      <c r="AX2559" s="16">
        <f t="shared" si="5230"/>
        <v>0</v>
      </c>
      <c r="AY2559" s="16">
        <f t="shared" si="5230"/>
        <v>0</v>
      </c>
      <c r="AZ2559" s="16">
        <f t="shared" si="5230"/>
        <v>0</v>
      </c>
      <c r="BA2559" s="16">
        <f t="shared" si="5230"/>
        <v>0</v>
      </c>
      <c r="BB2559" s="16">
        <f t="shared" si="5230"/>
        <v>0</v>
      </c>
      <c r="BC2559" s="16">
        <f t="shared" si="5230"/>
        <v>0</v>
      </c>
      <c r="BD2559" s="16">
        <f t="shared" si="5230"/>
        <v>0</v>
      </c>
      <c r="BE2559" s="16">
        <f t="shared" si="5230"/>
        <v>0</v>
      </c>
      <c r="BF2559" s="16">
        <f t="shared" si="5163"/>
        <v>885</v>
      </c>
      <c r="BG2559" s="16">
        <f t="shared" si="5164"/>
        <v>0</v>
      </c>
      <c r="BH2559" s="16">
        <f t="shared" si="5165"/>
        <v>0</v>
      </c>
      <c r="BI2559" s="16">
        <f t="shared" si="5230"/>
        <v>0</v>
      </c>
      <c r="BJ2559" s="16">
        <f t="shared" ref="BJ2559:BJ2586" si="5231">BF2559+BI2559</f>
        <v>885</v>
      </c>
      <c r="BK2559" s="16">
        <f t="shared" si="5230"/>
        <v>0</v>
      </c>
    </row>
    <row r="2560" spans="1:64" ht="94.5" x14ac:dyDescent="0.25">
      <c r="A2560" s="10" t="s">
        <v>549</v>
      </c>
      <c r="B2560" s="10" t="s">
        <v>8</v>
      </c>
      <c r="C2560" s="10" t="s">
        <v>11</v>
      </c>
      <c r="D2560" s="23" t="s">
        <v>275</v>
      </c>
      <c r="E2560" s="10"/>
      <c r="F2560" s="11" t="s">
        <v>1097</v>
      </c>
      <c r="G2560" s="16">
        <f>G2561</f>
        <v>0</v>
      </c>
      <c r="H2560" s="16">
        <f t="shared" si="5145"/>
        <v>692.3</v>
      </c>
      <c r="I2560" s="16">
        <f t="shared" ref="I2560:P2560" si="5232">I2561</f>
        <v>692.3</v>
      </c>
      <c r="J2560" s="16">
        <f t="shared" si="5232"/>
        <v>0</v>
      </c>
      <c r="K2560" s="16">
        <f t="shared" si="5146"/>
        <v>0</v>
      </c>
      <c r="L2560" s="16">
        <f t="shared" si="5232"/>
        <v>0</v>
      </c>
      <c r="M2560" s="16">
        <f t="shared" si="5232"/>
        <v>0</v>
      </c>
      <c r="N2560" s="16">
        <f t="shared" si="5232"/>
        <v>0</v>
      </c>
      <c r="O2560" s="16">
        <f t="shared" si="5232"/>
        <v>0</v>
      </c>
      <c r="P2560" s="16">
        <f t="shared" si="5232"/>
        <v>0</v>
      </c>
      <c r="Q2560" s="16">
        <f t="shared" si="5192"/>
        <v>692.3</v>
      </c>
      <c r="R2560" s="16">
        <f t="shared" si="5193"/>
        <v>692.3</v>
      </c>
      <c r="S2560" s="16">
        <f t="shared" si="5194"/>
        <v>0</v>
      </c>
      <c r="T2560" s="16">
        <f t="shared" si="5195"/>
        <v>0</v>
      </c>
      <c r="U2560" s="16">
        <f t="shared" si="5196"/>
        <v>0</v>
      </c>
      <c r="V2560" s="16">
        <f>V2561+V2565</f>
        <v>192.7</v>
      </c>
      <c r="W2560" s="16">
        <f>W2561+W2565</f>
        <v>0</v>
      </c>
      <c r="X2560" s="16">
        <f>X2561+X2565</f>
        <v>0</v>
      </c>
      <c r="Y2560" s="16">
        <f>Y2561+Y2565</f>
        <v>0</v>
      </c>
      <c r="Z2560" s="16">
        <f>Z2561+Z2565</f>
        <v>0</v>
      </c>
      <c r="AA2560" s="16">
        <f t="shared" si="5185"/>
        <v>885</v>
      </c>
      <c r="AB2560" s="16">
        <f t="shared" si="5186"/>
        <v>0</v>
      </c>
      <c r="AC2560" s="16">
        <f t="shared" si="5187"/>
        <v>0</v>
      </c>
      <c r="AD2560" s="16">
        <f t="shared" ref="AD2560:AJ2560" si="5233">AD2561+AD2565</f>
        <v>0</v>
      </c>
      <c r="AE2560" s="16">
        <f t="shared" si="5233"/>
        <v>0</v>
      </c>
      <c r="AF2560" s="16">
        <f t="shared" si="5233"/>
        <v>0</v>
      </c>
      <c r="AG2560" s="16">
        <f t="shared" si="5233"/>
        <v>0</v>
      </c>
      <c r="AH2560" s="16">
        <f t="shared" si="5233"/>
        <v>0</v>
      </c>
      <c r="AI2560" s="16">
        <f t="shared" si="5233"/>
        <v>0</v>
      </c>
      <c r="AJ2560" s="16">
        <f t="shared" si="5233"/>
        <v>0</v>
      </c>
      <c r="AK2560" s="16">
        <f t="shared" si="5176"/>
        <v>885</v>
      </c>
      <c r="AL2560" s="16">
        <f t="shared" si="5177"/>
        <v>0</v>
      </c>
      <c r="AM2560" s="16">
        <f t="shared" si="5178"/>
        <v>0</v>
      </c>
      <c r="AN2560" s="16">
        <f>AN2561+AN2565</f>
        <v>0</v>
      </c>
      <c r="AO2560" s="16">
        <f t="shared" si="5179"/>
        <v>885</v>
      </c>
      <c r="AP2560" s="16">
        <f t="shared" ref="AP2560:BK2560" si="5234">AP2561+AP2565</f>
        <v>0</v>
      </c>
      <c r="AQ2560" s="16">
        <f t="shared" si="5234"/>
        <v>0</v>
      </c>
      <c r="AR2560" s="16">
        <f t="shared" si="5234"/>
        <v>0</v>
      </c>
      <c r="AS2560" s="16">
        <f>AS2561+AS2565</f>
        <v>0</v>
      </c>
      <c r="AT2560" s="16">
        <f>AT2561+AT2565</f>
        <v>0</v>
      </c>
      <c r="AU2560" s="16">
        <f t="shared" si="5234"/>
        <v>0</v>
      </c>
      <c r="AV2560" s="16">
        <f t="shared" si="5234"/>
        <v>0</v>
      </c>
      <c r="AW2560" s="16">
        <f t="shared" si="5234"/>
        <v>0</v>
      </c>
      <c r="AX2560" s="16">
        <f t="shared" si="5234"/>
        <v>0</v>
      </c>
      <c r="AY2560" s="16">
        <f t="shared" si="5234"/>
        <v>0</v>
      </c>
      <c r="AZ2560" s="16">
        <f t="shared" si="5234"/>
        <v>0</v>
      </c>
      <c r="BA2560" s="16">
        <f>BA2561+BA2565</f>
        <v>0</v>
      </c>
      <c r="BB2560" s="16">
        <f>BB2561+BB2565</f>
        <v>0</v>
      </c>
      <c r="BC2560" s="16">
        <f t="shared" si="5234"/>
        <v>0</v>
      </c>
      <c r="BD2560" s="16">
        <f>BD2561+BD2565</f>
        <v>0</v>
      </c>
      <c r="BE2560" s="16">
        <f>BE2561+BE2565</f>
        <v>0</v>
      </c>
      <c r="BF2560" s="16">
        <f t="shared" si="5163"/>
        <v>885</v>
      </c>
      <c r="BG2560" s="16">
        <f t="shared" si="5164"/>
        <v>0</v>
      </c>
      <c r="BH2560" s="16">
        <f t="shared" si="5165"/>
        <v>0</v>
      </c>
      <c r="BI2560" s="16">
        <f t="shared" ref="BI2560" si="5235">BI2561+BI2565</f>
        <v>0</v>
      </c>
      <c r="BJ2560" s="16">
        <f t="shared" si="5231"/>
        <v>885</v>
      </c>
      <c r="BK2560" s="16">
        <f t="shared" si="5234"/>
        <v>0</v>
      </c>
    </row>
    <row r="2561" spans="1:63" ht="47.25" x14ac:dyDescent="0.25">
      <c r="A2561" s="10" t="s">
        <v>549</v>
      </c>
      <c r="B2561" s="10" t="s">
        <v>8</v>
      </c>
      <c r="C2561" s="10" t="s">
        <v>11</v>
      </c>
      <c r="D2561" s="23" t="s">
        <v>275</v>
      </c>
      <c r="E2561" s="22" t="s">
        <v>50</v>
      </c>
      <c r="F2561" s="11" t="s">
        <v>21</v>
      </c>
      <c r="G2561" s="16">
        <f>G2562</f>
        <v>0</v>
      </c>
      <c r="H2561" s="16">
        <f t="shared" si="5145"/>
        <v>692.3</v>
      </c>
      <c r="I2561" s="16">
        <f>I2562</f>
        <v>692.3</v>
      </c>
      <c r="J2561" s="16">
        <f>J2562</f>
        <v>0</v>
      </c>
      <c r="K2561" s="16">
        <f t="shared" si="5146"/>
        <v>0</v>
      </c>
      <c r="L2561" s="16">
        <f>L2562</f>
        <v>0</v>
      </c>
      <c r="M2561" s="16">
        <f>M2562</f>
        <v>0</v>
      </c>
      <c r="N2561" s="16">
        <f>N2562</f>
        <v>0</v>
      </c>
      <c r="O2561" s="16">
        <f>O2562</f>
        <v>0</v>
      </c>
      <c r="P2561" s="16">
        <f>P2562</f>
        <v>0</v>
      </c>
      <c r="Q2561" s="16">
        <f t="shared" si="5192"/>
        <v>692.3</v>
      </c>
      <c r="R2561" s="16">
        <f t="shared" si="5193"/>
        <v>692.3</v>
      </c>
      <c r="S2561" s="16">
        <f t="shared" si="5194"/>
        <v>0</v>
      </c>
      <c r="T2561" s="16">
        <f t="shared" si="5195"/>
        <v>0</v>
      </c>
      <c r="U2561" s="16">
        <f t="shared" si="5196"/>
        <v>0</v>
      </c>
      <c r="V2561" s="16">
        <f>V2562</f>
        <v>0</v>
      </c>
      <c r="W2561" s="16">
        <f>W2562</f>
        <v>0</v>
      </c>
      <c r="X2561" s="16">
        <f>X2562</f>
        <v>0</v>
      </c>
      <c r="Y2561" s="16">
        <f>Y2562</f>
        <v>0</v>
      </c>
      <c r="Z2561" s="16">
        <f>Z2562</f>
        <v>0</v>
      </c>
      <c r="AA2561" s="16">
        <f t="shared" si="5185"/>
        <v>692.3</v>
      </c>
      <c r="AB2561" s="16">
        <f t="shared" si="5186"/>
        <v>0</v>
      </c>
      <c r="AC2561" s="16">
        <f t="shared" si="5187"/>
        <v>0</v>
      </c>
      <c r="AD2561" s="16">
        <f t="shared" ref="AD2561:BK2561" si="5236">AD2562</f>
        <v>0</v>
      </c>
      <c r="AE2561" s="16">
        <f t="shared" si="5236"/>
        <v>0</v>
      </c>
      <c r="AF2561" s="16">
        <f t="shared" si="5236"/>
        <v>0</v>
      </c>
      <c r="AG2561" s="16">
        <f t="shared" si="5236"/>
        <v>0</v>
      </c>
      <c r="AH2561" s="16">
        <f t="shared" si="5236"/>
        <v>0</v>
      </c>
      <c r="AI2561" s="16">
        <f t="shared" si="5236"/>
        <v>0</v>
      </c>
      <c r="AJ2561" s="16">
        <f t="shared" si="5236"/>
        <v>0</v>
      </c>
      <c r="AK2561" s="16">
        <f t="shared" si="5176"/>
        <v>692.3</v>
      </c>
      <c r="AL2561" s="16">
        <f t="shared" si="5177"/>
        <v>0</v>
      </c>
      <c r="AM2561" s="16">
        <f t="shared" si="5178"/>
        <v>0</v>
      </c>
      <c r="AN2561" s="16">
        <f t="shared" si="5236"/>
        <v>0</v>
      </c>
      <c r="AO2561" s="16">
        <f t="shared" si="5179"/>
        <v>692.3</v>
      </c>
      <c r="AP2561" s="16">
        <f t="shared" si="5236"/>
        <v>0</v>
      </c>
      <c r="AQ2561" s="16">
        <f t="shared" si="5236"/>
        <v>0</v>
      </c>
      <c r="AR2561" s="16">
        <f t="shared" si="5236"/>
        <v>0</v>
      </c>
      <c r="AS2561" s="16">
        <f t="shared" si="5236"/>
        <v>0</v>
      </c>
      <c r="AT2561" s="16">
        <f t="shared" si="5236"/>
        <v>0</v>
      </c>
      <c r="AU2561" s="16">
        <f t="shared" si="5236"/>
        <v>0</v>
      </c>
      <c r="AV2561" s="16">
        <f t="shared" si="5236"/>
        <v>0</v>
      </c>
      <c r="AW2561" s="16">
        <f t="shared" si="5236"/>
        <v>0</v>
      </c>
      <c r="AX2561" s="16">
        <f t="shared" si="5236"/>
        <v>0</v>
      </c>
      <c r="AY2561" s="16">
        <f t="shared" si="5236"/>
        <v>0</v>
      </c>
      <c r="AZ2561" s="16">
        <f t="shared" si="5236"/>
        <v>0</v>
      </c>
      <c r="BA2561" s="16">
        <f t="shared" si="5236"/>
        <v>0</v>
      </c>
      <c r="BB2561" s="16">
        <f t="shared" si="5236"/>
        <v>0</v>
      </c>
      <c r="BC2561" s="16">
        <f t="shared" si="5236"/>
        <v>0</v>
      </c>
      <c r="BD2561" s="16">
        <f t="shared" si="5236"/>
        <v>0</v>
      </c>
      <c r="BE2561" s="16">
        <f t="shared" si="5236"/>
        <v>0</v>
      </c>
      <c r="BF2561" s="16">
        <f t="shared" si="5163"/>
        <v>692.3</v>
      </c>
      <c r="BG2561" s="16">
        <f t="shared" si="5164"/>
        <v>0</v>
      </c>
      <c r="BH2561" s="16">
        <f t="shared" si="5165"/>
        <v>0</v>
      </c>
      <c r="BI2561" s="16">
        <f t="shared" si="5236"/>
        <v>0</v>
      </c>
      <c r="BJ2561" s="16">
        <f t="shared" si="5231"/>
        <v>692.3</v>
      </c>
      <c r="BK2561" s="16">
        <f t="shared" si="5236"/>
        <v>0</v>
      </c>
    </row>
    <row r="2562" spans="1:63" ht="47.25" x14ac:dyDescent="0.25">
      <c r="A2562" s="10" t="s">
        <v>549</v>
      </c>
      <c r="B2562" s="10" t="s">
        <v>8</v>
      </c>
      <c r="C2562" s="10" t="s">
        <v>11</v>
      </c>
      <c r="D2562" s="23" t="s">
        <v>275</v>
      </c>
      <c r="E2562" s="22" t="s">
        <v>51</v>
      </c>
      <c r="F2562" s="11" t="s">
        <v>22</v>
      </c>
      <c r="G2562" s="16">
        <f>G2564+G2563</f>
        <v>0</v>
      </c>
      <c r="H2562" s="16">
        <f t="shared" si="5145"/>
        <v>692.3</v>
      </c>
      <c r="I2562" s="16">
        <f>I2564+I2563</f>
        <v>692.3</v>
      </c>
      <c r="J2562" s="16">
        <f>J2564+J2563</f>
        <v>0</v>
      </c>
      <c r="K2562" s="16">
        <f t="shared" si="5146"/>
        <v>0</v>
      </c>
      <c r="L2562" s="16">
        <f>L2564+L2563</f>
        <v>0</v>
      </c>
      <c r="M2562" s="16">
        <f>M2564+M2563</f>
        <v>0</v>
      </c>
      <c r="N2562" s="16">
        <f>N2564+N2563</f>
        <v>0</v>
      </c>
      <c r="O2562" s="16">
        <f>O2564+O2563</f>
        <v>0</v>
      </c>
      <c r="P2562" s="16">
        <f>P2564+P2563</f>
        <v>0</v>
      </c>
      <c r="Q2562" s="16">
        <f t="shared" si="5192"/>
        <v>692.3</v>
      </c>
      <c r="R2562" s="16">
        <f t="shared" si="5193"/>
        <v>692.3</v>
      </c>
      <c r="S2562" s="16">
        <f t="shared" si="5194"/>
        <v>0</v>
      </c>
      <c r="T2562" s="16">
        <f t="shared" si="5195"/>
        <v>0</v>
      </c>
      <c r="U2562" s="16">
        <f t="shared" si="5196"/>
        <v>0</v>
      </c>
      <c r="V2562" s="16">
        <f>V2564+V2563</f>
        <v>0</v>
      </c>
      <c r="W2562" s="16">
        <f>W2564+W2563</f>
        <v>0</v>
      </c>
      <c r="X2562" s="16">
        <f>X2564+X2563</f>
        <v>0</v>
      </c>
      <c r="Y2562" s="16">
        <f>Y2564+Y2563</f>
        <v>0</v>
      </c>
      <c r="Z2562" s="16">
        <f>Z2564+Z2563</f>
        <v>0</v>
      </c>
      <c r="AA2562" s="16">
        <f t="shared" si="5185"/>
        <v>692.3</v>
      </c>
      <c r="AB2562" s="16">
        <f t="shared" si="5186"/>
        <v>0</v>
      </c>
      <c r="AC2562" s="16">
        <f t="shared" si="5187"/>
        <v>0</v>
      </c>
      <c r="AD2562" s="16">
        <f t="shared" ref="AD2562:AJ2562" si="5237">AD2564+AD2563</f>
        <v>0</v>
      </c>
      <c r="AE2562" s="16">
        <f t="shared" si="5237"/>
        <v>0</v>
      </c>
      <c r="AF2562" s="16">
        <f t="shared" si="5237"/>
        <v>0</v>
      </c>
      <c r="AG2562" s="16">
        <f t="shared" si="5237"/>
        <v>0</v>
      </c>
      <c r="AH2562" s="16">
        <f t="shared" si="5237"/>
        <v>0</v>
      </c>
      <c r="AI2562" s="16">
        <f t="shared" si="5237"/>
        <v>0</v>
      </c>
      <c r="AJ2562" s="16">
        <f t="shared" si="5237"/>
        <v>0</v>
      </c>
      <c r="AK2562" s="16">
        <f t="shared" si="5176"/>
        <v>692.3</v>
      </c>
      <c r="AL2562" s="16">
        <f t="shared" si="5177"/>
        <v>0</v>
      </c>
      <c r="AM2562" s="16">
        <f t="shared" si="5178"/>
        <v>0</v>
      </c>
      <c r="AN2562" s="16">
        <f>AN2564+AN2563</f>
        <v>0</v>
      </c>
      <c r="AO2562" s="16">
        <f t="shared" si="5179"/>
        <v>692.3</v>
      </c>
      <c r="AP2562" s="16">
        <f t="shared" ref="AP2562:BK2562" si="5238">AP2564+AP2563</f>
        <v>0</v>
      </c>
      <c r="AQ2562" s="16">
        <f t="shared" si="5238"/>
        <v>0</v>
      </c>
      <c r="AR2562" s="16">
        <f t="shared" si="5238"/>
        <v>0</v>
      </c>
      <c r="AS2562" s="16">
        <f>AS2564+AS2563</f>
        <v>0</v>
      </c>
      <c r="AT2562" s="16">
        <f>AT2564+AT2563</f>
        <v>0</v>
      </c>
      <c r="AU2562" s="16">
        <f t="shared" si="5238"/>
        <v>0</v>
      </c>
      <c r="AV2562" s="16">
        <f t="shared" si="5238"/>
        <v>0</v>
      </c>
      <c r="AW2562" s="16">
        <f t="shared" si="5238"/>
        <v>0</v>
      </c>
      <c r="AX2562" s="16">
        <f t="shared" si="5238"/>
        <v>0</v>
      </c>
      <c r="AY2562" s="16">
        <f t="shared" si="5238"/>
        <v>0</v>
      </c>
      <c r="AZ2562" s="16">
        <f t="shared" si="5238"/>
        <v>0</v>
      </c>
      <c r="BA2562" s="16">
        <f>BA2564+BA2563</f>
        <v>0</v>
      </c>
      <c r="BB2562" s="16">
        <f>BB2564+BB2563</f>
        <v>0</v>
      </c>
      <c r="BC2562" s="16">
        <f t="shared" si="5238"/>
        <v>0</v>
      </c>
      <c r="BD2562" s="16">
        <f>BD2564+BD2563</f>
        <v>0</v>
      </c>
      <c r="BE2562" s="16">
        <f>BE2564+BE2563</f>
        <v>0</v>
      </c>
      <c r="BF2562" s="16">
        <f t="shared" si="5163"/>
        <v>692.3</v>
      </c>
      <c r="BG2562" s="16">
        <f t="shared" si="5164"/>
        <v>0</v>
      </c>
      <c r="BH2562" s="16">
        <f t="shared" si="5165"/>
        <v>0</v>
      </c>
      <c r="BI2562" s="16">
        <f t="shared" ref="BI2562" si="5239">BI2564+BI2563</f>
        <v>0</v>
      </c>
      <c r="BJ2562" s="16">
        <f t="shared" si="5231"/>
        <v>692.3</v>
      </c>
      <c r="BK2562" s="16">
        <f t="shared" si="5238"/>
        <v>0</v>
      </c>
    </row>
    <row r="2563" spans="1:63" ht="47.25" x14ac:dyDescent="0.25">
      <c r="A2563" s="10" t="s">
        <v>549</v>
      </c>
      <c r="B2563" s="10" t="s">
        <v>8</v>
      </c>
      <c r="C2563" s="10" t="s">
        <v>11</v>
      </c>
      <c r="D2563" s="23" t="s">
        <v>275</v>
      </c>
      <c r="E2563" s="22" t="s">
        <v>81</v>
      </c>
      <c r="F2563" s="11" t="s">
        <v>82</v>
      </c>
      <c r="G2563" s="16">
        <v>0</v>
      </c>
      <c r="H2563" s="16">
        <f t="shared" si="5145"/>
        <v>114</v>
      </c>
      <c r="I2563" s="16">
        <v>114</v>
      </c>
      <c r="J2563" s="16">
        <v>0</v>
      </c>
      <c r="K2563" s="16">
        <f t="shared" si="5146"/>
        <v>0</v>
      </c>
      <c r="L2563" s="16">
        <v>0</v>
      </c>
      <c r="M2563" s="16">
        <v>0</v>
      </c>
      <c r="N2563" s="16"/>
      <c r="O2563" s="16"/>
      <c r="P2563" s="16"/>
      <c r="Q2563" s="16">
        <f t="shared" si="5192"/>
        <v>114</v>
      </c>
      <c r="R2563" s="16">
        <f t="shared" si="5193"/>
        <v>114</v>
      </c>
      <c r="S2563" s="16">
        <f t="shared" si="5194"/>
        <v>0</v>
      </c>
      <c r="T2563" s="16">
        <f t="shared" si="5195"/>
        <v>0</v>
      </c>
      <c r="U2563" s="16">
        <f t="shared" si="5196"/>
        <v>0</v>
      </c>
      <c r="V2563" s="16"/>
      <c r="W2563" s="16"/>
      <c r="X2563" s="16"/>
      <c r="Y2563" s="16"/>
      <c r="Z2563" s="16"/>
      <c r="AA2563" s="16">
        <f t="shared" si="5185"/>
        <v>114</v>
      </c>
      <c r="AB2563" s="16">
        <f t="shared" si="5186"/>
        <v>0</v>
      </c>
      <c r="AC2563" s="16">
        <f t="shared" si="5187"/>
        <v>0</v>
      </c>
      <c r="AD2563" s="16"/>
      <c r="AE2563" s="16"/>
      <c r="AF2563" s="16"/>
      <c r="AG2563" s="16"/>
      <c r="AH2563" s="16"/>
      <c r="AI2563" s="16"/>
      <c r="AJ2563" s="16"/>
      <c r="AK2563" s="16">
        <f t="shared" si="5176"/>
        <v>114</v>
      </c>
      <c r="AL2563" s="16">
        <f t="shared" si="5177"/>
        <v>0</v>
      </c>
      <c r="AM2563" s="16">
        <f t="shared" si="5178"/>
        <v>0</v>
      </c>
      <c r="AN2563" s="16"/>
      <c r="AO2563" s="16">
        <f t="shared" si="5179"/>
        <v>114</v>
      </c>
      <c r="AP2563" s="16"/>
      <c r="AQ2563" s="16"/>
      <c r="AR2563" s="16"/>
      <c r="AS2563" s="16"/>
      <c r="AT2563" s="16"/>
      <c r="AU2563" s="16"/>
      <c r="AV2563" s="16"/>
      <c r="AW2563" s="16"/>
      <c r="AX2563" s="16"/>
      <c r="AY2563" s="16"/>
      <c r="AZ2563" s="16"/>
      <c r="BA2563" s="16"/>
      <c r="BB2563" s="16"/>
      <c r="BC2563" s="16"/>
      <c r="BD2563" s="16"/>
      <c r="BE2563" s="16"/>
      <c r="BF2563" s="16">
        <f t="shared" si="5163"/>
        <v>114</v>
      </c>
      <c r="BG2563" s="16">
        <f t="shared" si="5164"/>
        <v>0</v>
      </c>
      <c r="BH2563" s="16">
        <f t="shared" si="5165"/>
        <v>0</v>
      </c>
      <c r="BI2563" s="16"/>
      <c r="BJ2563" s="16">
        <f t="shared" si="5231"/>
        <v>114</v>
      </c>
      <c r="BK2563" s="16"/>
    </row>
    <row r="2564" spans="1:63" ht="31.5" x14ac:dyDescent="0.25">
      <c r="A2564" s="10" t="s">
        <v>549</v>
      </c>
      <c r="B2564" s="10" t="s">
        <v>8</v>
      </c>
      <c r="C2564" s="10" t="s">
        <v>11</v>
      </c>
      <c r="D2564" s="23" t="s">
        <v>275</v>
      </c>
      <c r="E2564" s="22" t="s">
        <v>52</v>
      </c>
      <c r="F2564" s="11" t="s">
        <v>23</v>
      </c>
      <c r="G2564" s="16">
        <v>0</v>
      </c>
      <c r="H2564" s="16">
        <f t="shared" si="5145"/>
        <v>578.29999999999995</v>
      </c>
      <c r="I2564" s="16">
        <v>578.29999999999995</v>
      </c>
      <c r="J2564" s="16">
        <v>0</v>
      </c>
      <c r="K2564" s="16">
        <f t="shared" si="5146"/>
        <v>0</v>
      </c>
      <c r="L2564" s="16">
        <v>0</v>
      </c>
      <c r="M2564" s="16">
        <v>0</v>
      </c>
      <c r="N2564" s="16"/>
      <c r="O2564" s="16"/>
      <c r="P2564" s="16"/>
      <c r="Q2564" s="16">
        <f t="shared" si="5192"/>
        <v>578.29999999999995</v>
      </c>
      <c r="R2564" s="16">
        <f t="shared" si="5193"/>
        <v>578.29999999999995</v>
      </c>
      <c r="S2564" s="16">
        <f t="shared" si="5194"/>
        <v>0</v>
      </c>
      <c r="T2564" s="16">
        <f t="shared" si="5195"/>
        <v>0</v>
      </c>
      <c r="U2564" s="16">
        <f t="shared" si="5196"/>
        <v>0</v>
      </c>
      <c r="V2564" s="16"/>
      <c r="W2564" s="16"/>
      <c r="X2564" s="16"/>
      <c r="Y2564" s="16"/>
      <c r="Z2564" s="16"/>
      <c r="AA2564" s="16">
        <f t="shared" si="5185"/>
        <v>578.29999999999995</v>
      </c>
      <c r="AB2564" s="16">
        <f t="shared" si="5186"/>
        <v>0</v>
      </c>
      <c r="AC2564" s="16">
        <f t="shared" si="5187"/>
        <v>0</v>
      </c>
      <c r="AD2564" s="16"/>
      <c r="AE2564" s="16"/>
      <c r="AF2564" s="16"/>
      <c r="AG2564" s="16"/>
      <c r="AH2564" s="16"/>
      <c r="AI2564" s="16"/>
      <c r="AJ2564" s="16"/>
      <c r="AK2564" s="16">
        <f t="shared" si="5176"/>
        <v>578.29999999999995</v>
      </c>
      <c r="AL2564" s="16">
        <f t="shared" si="5177"/>
        <v>0</v>
      </c>
      <c r="AM2564" s="16">
        <f t="shared" si="5178"/>
        <v>0</v>
      </c>
      <c r="AN2564" s="16"/>
      <c r="AO2564" s="16">
        <f t="shared" si="5179"/>
        <v>578.29999999999995</v>
      </c>
      <c r="AP2564" s="16"/>
      <c r="AQ2564" s="16"/>
      <c r="AR2564" s="16"/>
      <c r="AS2564" s="16"/>
      <c r="AT2564" s="16"/>
      <c r="AU2564" s="16"/>
      <c r="AV2564" s="16"/>
      <c r="AW2564" s="16"/>
      <c r="AX2564" s="16"/>
      <c r="AY2564" s="16"/>
      <c r="AZ2564" s="16"/>
      <c r="BA2564" s="16"/>
      <c r="BB2564" s="16"/>
      <c r="BC2564" s="16"/>
      <c r="BD2564" s="16"/>
      <c r="BE2564" s="16"/>
      <c r="BF2564" s="16">
        <f t="shared" si="5163"/>
        <v>578.29999999999995</v>
      </c>
      <c r="BG2564" s="16">
        <f t="shared" si="5164"/>
        <v>0</v>
      </c>
      <c r="BH2564" s="16">
        <f t="shared" si="5165"/>
        <v>0</v>
      </c>
      <c r="BI2564" s="16"/>
      <c r="BJ2564" s="16">
        <f t="shared" si="5231"/>
        <v>578.29999999999995</v>
      </c>
      <c r="BK2564" s="16"/>
    </row>
    <row r="2565" spans="1:63" ht="78.75" x14ac:dyDescent="0.25">
      <c r="A2565" s="10" t="s">
        <v>549</v>
      </c>
      <c r="B2565" s="10" t="s">
        <v>8</v>
      </c>
      <c r="C2565" s="10" t="s">
        <v>11</v>
      </c>
      <c r="D2565" s="23" t="s">
        <v>275</v>
      </c>
      <c r="E2565" s="22" t="s">
        <v>104</v>
      </c>
      <c r="F2565" s="11" t="s">
        <v>1077</v>
      </c>
      <c r="G2565" s="16"/>
      <c r="H2565" s="16"/>
      <c r="I2565" s="16"/>
      <c r="J2565" s="16"/>
      <c r="K2565" s="16"/>
      <c r="L2565" s="16"/>
      <c r="M2565" s="16"/>
      <c r="N2565" s="16"/>
      <c r="O2565" s="16"/>
      <c r="P2565" s="16"/>
      <c r="Q2565" s="16"/>
      <c r="R2565" s="16">
        <f t="shared" ref="R2565:Z2565" si="5240">R2566</f>
        <v>0</v>
      </c>
      <c r="S2565" s="16">
        <f t="shared" si="5240"/>
        <v>0</v>
      </c>
      <c r="T2565" s="16">
        <f t="shared" si="5240"/>
        <v>0</v>
      </c>
      <c r="U2565" s="16">
        <f t="shared" si="5240"/>
        <v>0</v>
      </c>
      <c r="V2565" s="16">
        <f t="shared" si="5240"/>
        <v>192.7</v>
      </c>
      <c r="W2565" s="16">
        <f t="shared" si="5240"/>
        <v>0</v>
      </c>
      <c r="X2565" s="16">
        <f t="shared" si="5240"/>
        <v>0</v>
      </c>
      <c r="Y2565" s="16">
        <f t="shared" si="5240"/>
        <v>0</v>
      </c>
      <c r="Z2565" s="16">
        <f t="shared" si="5240"/>
        <v>0</v>
      </c>
      <c r="AA2565" s="16">
        <f t="shared" si="5185"/>
        <v>192.7</v>
      </c>
      <c r="AB2565" s="16">
        <f t="shared" si="5186"/>
        <v>0</v>
      </c>
      <c r="AC2565" s="16">
        <f t="shared" si="5187"/>
        <v>0</v>
      </c>
      <c r="AD2565" s="16">
        <f t="shared" ref="AD2565:BK2565" si="5241">AD2566</f>
        <v>0</v>
      </c>
      <c r="AE2565" s="16">
        <f t="shared" si="5241"/>
        <v>0</v>
      </c>
      <c r="AF2565" s="16">
        <f t="shared" si="5241"/>
        <v>0</v>
      </c>
      <c r="AG2565" s="16">
        <f t="shared" si="5241"/>
        <v>0</v>
      </c>
      <c r="AH2565" s="16">
        <f t="shared" si="5241"/>
        <v>0</v>
      </c>
      <c r="AI2565" s="16">
        <f t="shared" si="5241"/>
        <v>0</v>
      </c>
      <c r="AJ2565" s="16">
        <f t="shared" si="5241"/>
        <v>0</v>
      </c>
      <c r="AK2565" s="16">
        <f t="shared" si="5176"/>
        <v>192.7</v>
      </c>
      <c r="AL2565" s="16">
        <f t="shared" si="5177"/>
        <v>0</v>
      </c>
      <c r="AM2565" s="16">
        <f t="shared" si="5178"/>
        <v>0</v>
      </c>
      <c r="AN2565" s="16">
        <f t="shared" si="5241"/>
        <v>0</v>
      </c>
      <c r="AO2565" s="16">
        <f t="shared" si="5179"/>
        <v>192.7</v>
      </c>
      <c r="AP2565" s="16">
        <f t="shared" si="5241"/>
        <v>0</v>
      </c>
      <c r="AQ2565" s="16">
        <f t="shared" si="5241"/>
        <v>0</v>
      </c>
      <c r="AR2565" s="16">
        <f t="shared" si="5241"/>
        <v>0</v>
      </c>
      <c r="AS2565" s="16">
        <f t="shared" si="5241"/>
        <v>0</v>
      </c>
      <c r="AT2565" s="16">
        <f t="shared" si="5241"/>
        <v>0</v>
      </c>
      <c r="AU2565" s="16">
        <f t="shared" si="5241"/>
        <v>0</v>
      </c>
      <c r="AV2565" s="16">
        <f t="shared" si="5241"/>
        <v>0</v>
      </c>
      <c r="AW2565" s="16">
        <f t="shared" si="5241"/>
        <v>0</v>
      </c>
      <c r="AX2565" s="16">
        <f t="shared" si="5241"/>
        <v>0</v>
      </c>
      <c r="AY2565" s="16">
        <f t="shared" si="5241"/>
        <v>0</v>
      </c>
      <c r="AZ2565" s="16">
        <f t="shared" si="5241"/>
        <v>0</v>
      </c>
      <c r="BA2565" s="16">
        <f t="shared" si="5241"/>
        <v>0</v>
      </c>
      <c r="BB2565" s="16">
        <f t="shared" si="5241"/>
        <v>0</v>
      </c>
      <c r="BC2565" s="16">
        <f t="shared" si="5241"/>
        <v>0</v>
      </c>
      <c r="BD2565" s="16">
        <f t="shared" si="5241"/>
        <v>0</v>
      </c>
      <c r="BE2565" s="16">
        <f t="shared" si="5241"/>
        <v>0</v>
      </c>
      <c r="BF2565" s="16">
        <f t="shared" si="5163"/>
        <v>192.7</v>
      </c>
      <c r="BG2565" s="16">
        <f t="shared" si="5164"/>
        <v>0</v>
      </c>
      <c r="BH2565" s="16">
        <f t="shared" si="5165"/>
        <v>0</v>
      </c>
      <c r="BI2565" s="16">
        <f t="shared" si="5241"/>
        <v>0</v>
      </c>
      <c r="BJ2565" s="16">
        <f t="shared" si="5231"/>
        <v>192.7</v>
      </c>
      <c r="BK2565" s="16">
        <f t="shared" si="5241"/>
        <v>0</v>
      </c>
    </row>
    <row r="2566" spans="1:63" ht="63" x14ac:dyDescent="0.25">
      <c r="A2566" s="10" t="s">
        <v>549</v>
      </c>
      <c r="B2566" s="10" t="s">
        <v>8</v>
      </c>
      <c r="C2566" s="10" t="s">
        <v>11</v>
      </c>
      <c r="D2566" s="23" t="s">
        <v>275</v>
      </c>
      <c r="E2566" s="22" t="s">
        <v>172</v>
      </c>
      <c r="F2566" s="11" t="s">
        <v>173</v>
      </c>
      <c r="G2566" s="16"/>
      <c r="H2566" s="16"/>
      <c r="I2566" s="16"/>
      <c r="J2566" s="16"/>
      <c r="K2566" s="16"/>
      <c r="L2566" s="16"/>
      <c r="M2566" s="16"/>
      <c r="N2566" s="16"/>
      <c r="O2566" s="16"/>
      <c r="P2566" s="16"/>
      <c r="Q2566" s="16"/>
      <c r="R2566" s="16">
        <v>0</v>
      </c>
      <c r="S2566" s="16"/>
      <c r="T2566" s="16">
        <v>0</v>
      </c>
      <c r="U2566" s="16">
        <v>0</v>
      </c>
      <c r="V2566" s="16">
        <v>192.7</v>
      </c>
      <c r="W2566" s="16"/>
      <c r="X2566" s="16"/>
      <c r="Y2566" s="16"/>
      <c r="Z2566" s="16"/>
      <c r="AA2566" s="16">
        <f t="shared" si="5185"/>
        <v>192.7</v>
      </c>
      <c r="AB2566" s="16">
        <f t="shared" si="5186"/>
        <v>0</v>
      </c>
      <c r="AC2566" s="16">
        <f t="shared" si="5187"/>
        <v>0</v>
      </c>
      <c r="AD2566" s="16"/>
      <c r="AE2566" s="16"/>
      <c r="AF2566" s="16"/>
      <c r="AG2566" s="16"/>
      <c r="AH2566" s="16"/>
      <c r="AI2566" s="16"/>
      <c r="AJ2566" s="16"/>
      <c r="AK2566" s="16">
        <f t="shared" si="5176"/>
        <v>192.7</v>
      </c>
      <c r="AL2566" s="16">
        <f t="shared" si="5177"/>
        <v>0</v>
      </c>
      <c r="AM2566" s="16">
        <f t="shared" si="5178"/>
        <v>0</v>
      </c>
      <c r="AN2566" s="16"/>
      <c r="AO2566" s="16">
        <f t="shared" si="5179"/>
        <v>192.7</v>
      </c>
      <c r="AP2566" s="16"/>
      <c r="AQ2566" s="16"/>
      <c r="AR2566" s="16"/>
      <c r="AS2566" s="16"/>
      <c r="AT2566" s="16"/>
      <c r="AU2566" s="16"/>
      <c r="AV2566" s="16"/>
      <c r="AW2566" s="16"/>
      <c r="AX2566" s="16"/>
      <c r="AY2566" s="16"/>
      <c r="AZ2566" s="16"/>
      <c r="BA2566" s="16"/>
      <c r="BB2566" s="16"/>
      <c r="BC2566" s="16"/>
      <c r="BD2566" s="16"/>
      <c r="BE2566" s="16"/>
      <c r="BF2566" s="16">
        <f t="shared" si="5163"/>
        <v>192.7</v>
      </c>
      <c r="BG2566" s="16">
        <f t="shared" si="5164"/>
        <v>0</v>
      </c>
      <c r="BH2566" s="16">
        <f t="shared" si="5165"/>
        <v>0</v>
      </c>
      <c r="BI2566" s="16"/>
      <c r="BJ2566" s="16">
        <f t="shared" si="5231"/>
        <v>192.7</v>
      </c>
      <c r="BK2566" s="16"/>
    </row>
    <row r="2567" spans="1:63" s="46" customFormat="1" ht="31.5" x14ac:dyDescent="0.25">
      <c r="A2567" s="6" t="s">
        <v>549</v>
      </c>
      <c r="B2567" s="6" t="s">
        <v>121</v>
      </c>
      <c r="C2567" s="6"/>
      <c r="D2567" s="6"/>
      <c r="E2567" s="6"/>
      <c r="F2567" s="20" t="s">
        <v>373</v>
      </c>
      <c r="G2567" s="14">
        <f>G2568+G2576</f>
        <v>594.4</v>
      </c>
      <c r="H2567" s="14">
        <f t="shared" si="5145"/>
        <v>298.20000000000005</v>
      </c>
      <c r="I2567" s="14">
        <f>I2568+I2576</f>
        <v>892.6</v>
      </c>
      <c r="J2567" s="14">
        <f>J2568+J2576</f>
        <v>390.7</v>
      </c>
      <c r="K2567" s="14">
        <f t="shared" si="5146"/>
        <v>747</v>
      </c>
      <c r="L2567" s="14">
        <f>L2568+L2576</f>
        <v>1137.7</v>
      </c>
      <c r="M2567" s="14">
        <f>M2568+M2576</f>
        <v>1445</v>
      </c>
      <c r="N2567" s="14">
        <f>N2568+N2576</f>
        <v>0</v>
      </c>
      <c r="O2567" s="14">
        <f>O2568+O2576</f>
        <v>-9.6999999999999886</v>
      </c>
      <c r="P2567" s="14">
        <f>P2568+P2576</f>
        <v>0</v>
      </c>
      <c r="Q2567" s="14">
        <f t="shared" si="5192"/>
        <v>298.20000000000005</v>
      </c>
      <c r="R2567" s="14">
        <f t="shared" si="5193"/>
        <v>892.6</v>
      </c>
      <c r="S2567" s="14">
        <f t="shared" si="5194"/>
        <v>737.3</v>
      </c>
      <c r="T2567" s="14">
        <f t="shared" si="5195"/>
        <v>1128</v>
      </c>
      <c r="U2567" s="14">
        <f t="shared" si="5196"/>
        <v>1445</v>
      </c>
      <c r="V2567" s="14">
        <f>V2568+V2576</f>
        <v>0</v>
      </c>
      <c r="W2567" s="14">
        <f>W2568+W2576</f>
        <v>0</v>
      </c>
      <c r="X2567" s="14">
        <f>X2568+X2576</f>
        <v>0</v>
      </c>
      <c r="Y2567" s="14">
        <f>Y2568+Y2576</f>
        <v>0</v>
      </c>
      <c r="Z2567" s="14">
        <f>Z2568+Z2576</f>
        <v>0</v>
      </c>
      <c r="AA2567" s="14">
        <f t="shared" si="5185"/>
        <v>892.6</v>
      </c>
      <c r="AB2567" s="14">
        <f t="shared" si="5186"/>
        <v>1128</v>
      </c>
      <c r="AC2567" s="14">
        <f t="shared" si="5187"/>
        <v>1445</v>
      </c>
      <c r="AD2567" s="14">
        <f t="shared" ref="AD2567:AJ2567" si="5242">AD2568+AD2576</f>
        <v>0</v>
      </c>
      <c r="AE2567" s="14">
        <f t="shared" si="5242"/>
        <v>0</v>
      </c>
      <c r="AF2567" s="14">
        <f t="shared" si="5242"/>
        <v>0</v>
      </c>
      <c r="AG2567" s="14">
        <f t="shared" si="5242"/>
        <v>0</v>
      </c>
      <c r="AH2567" s="14">
        <f t="shared" si="5242"/>
        <v>0</v>
      </c>
      <c r="AI2567" s="14">
        <f t="shared" si="5242"/>
        <v>0</v>
      </c>
      <c r="AJ2567" s="14">
        <f t="shared" si="5242"/>
        <v>0</v>
      </c>
      <c r="AK2567" s="14">
        <f t="shared" si="5176"/>
        <v>892.6</v>
      </c>
      <c r="AL2567" s="14">
        <f t="shared" si="5177"/>
        <v>1128</v>
      </c>
      <c r="AM2567" s="14">
        <f t="shared" si="5178"/>
        <v>1445</v>
      </c>
      <c r="AN2567" s="14">
        <f>AN2568+AN2576</f>
        <v>0</v>
      </c>
      <c r="AO2567" s="14">
        <f t="shared" si="5179"/>
        <v>892.6</v>
      </c>
      <c r="AP2567" s="14">
        <f t="shared" ref="AP2567:BK2567" si="5243">AP2568+AP2576</f>
        <v>0</v>
      </c>
      <c r="AQ2567" s="14">
        <f t="shared" si="5243"/>
        <v>0</v>
      </c>
      <c r="AR2567" s="14">
        <f t="shared" si="5243"/>
        <v>0</v>
      </c>
      <c r="AS2567" s="14">
        <f>AS2568+AS2576</f>
        <v>0</v>
      </c>
      <c r="AT2567" s="14">
        <f>AT2568+AT2576</f>
        <v>0</v>
      </c>
      <c r="AU2567" s="14">
        <f t="shared" si="5243"/>
        <v>0</v>
      </c>
      <c r="AV2567" s="14">
        <f t="shared" si="5243"/>
        <v>0</v>
      </c>
      <c r="AW2567" s="14">
        <f t="shared" si="5243"/>
        <v>0</v>
      </c>
      <c r="AX2567" s="14">
        <f t="shared" si="5243"/>
        <v>0</v>
      </c>
      <c r="AY2567" s="14">
        <f t="shared" si="5243"/>
        <v>0</v>
      </c>
      <c r="AZ2567" s="14">
        <f t="shared" si="5243"/>
        <v>0</v>
      </c>
      <c r="BA2567" s="14">
        <f>BA2568+BA2576</f>
        <v>0</v>
      </c>
      <c r="BB2567" s="14">
        <f>BB2568+BB2576</f>
        <v>0</v>
      </c>
      <c r="BC2567" s="14">
        <f t="shared" si="5243"/>
        <v>0</v>
      </c>
      <c r="BD2567" s="14">
        <f>BD2568+BD2576</f>
        <v>0</v>
      </c>
      <c r="BE2567" s="14">
        <f>BE2568+BE2576</f>
        <v>0</v>
      </c>
      <c r="BF2567" s="14">
        <f t="shared" si="5163"/>
        <v>892.6</v>
      </c>
      <c r="BG2567" s="14">
        <f t="shared" si="5164"/>
        <v>1128</v>
      </c>
      <c r="BH2567" s="14">
        <f t="shared" si="5165"/>
        <v>1445</v>
      </c>
      <c r="BI2567" s="14">
        <f t="shared" ref="BI2567" si="5244">BI2568+BI2576</f>
        <v>0</v>
      </c>
      <c r="BJ2567" s="14">
        <f t="shared" si="5231"/>
        <v>892.6</v>
      </c>
      <c r="BK2567" s="14">
        <f t="shared" si="5243"/>
        <v>0</v>
      </c>
    </row>
    <row r="2568" spans="1:63" s="47" customFormat="1" ht="63" x14ac:dyDescent="0.25">
      <c r="A2568" s="8" t="s">
        <v>549</v>
      </c>
      <c r="B2568" s="8" t="s">
        <v>121</v>
      </c>
      <c r="C2568" s="8" t="s">
        <v>157</v>
      </c>
      <c r="D2568" s="8"/>
      <c r="E2568" s="8"/>
      <c r="F2568" s="9" t="s">
        <v>374</v>
      </c>
      <c r="G2568" s="15">
        <f>G2569</f>
        <v>594.4</v>
      </c>
      <c r="H2568" s="15">
        <f t="shared" si="5145"/>
        <v>-96.299999999999955</v>
      </c>
      <c r="I2568" s="15">
        <f t="shared" ref="I2568:J2571" si="5245">I2569</f>
        <v>498.1</v>
      </c>
      <c r="J2568" s="15">
        <f t="shared" si="5245"/>
        <v>390.7</v>
      </c>
      <c r="K2568" s="15">
        <f t="shared" si="5146"/>
        <v>-44.199999999999989</v>
      </c>
      <c r="L2568" s="15">
        <f t="shared" ref="L2568:P2571" si="5246">L2569</f>
        <v>346.5</v>
      </c>
      <c r="M2568" s="15">
        <f t="shared" si="5246"/>
        <v>353.4</v>
      </c>
      <c r="N2568" s="15">
        <f t="shared" si="5246"/>
        <v>0</v>
      </c>
      <c r="O2568" s="15">
        <f t="shared" si="5246"/>
        <v>0</v>
      </c>
      <c r="P2568" s="15">
        <f t="shared" si="5246"/>
        <v>0</v>
      </c>
      <c r="Q2568" s="15">
        <f t="shared" si="5192"/>
        <v>-96.299999999999955</v>
      </c>
      <c r="R2568" s="15">
        <f t="shared" si="5193"/>
        <v>498.1</v>
      </c>
      <c r="S2568" s="15">
        <f t="shared" si="5194"/>
        <v>-44.199999999999989</v>
      </c>
      <c r="T2568" s="15">
        <f t="shared" si="5195"/>
        <v>346.5</v>
      </c>
      <c r="U2568" s="15">
        <f t="shared" si="5196"/>
        <v>353.4</v>
      </c>
      <c r="V2568" s="15">
        <f t="shared" ref="V2568:X2571" si="5247">V2569</f>
        <v>0</v>
      </c>
      <c r="W2568" s="15">
        <f t="shared" si="5247"/>
        <v>0</v>
      </c>
      <c r="X2568" s="15">
        <f t="shared" si="5247"/>
        <v>0</v>
      </c>
      <c r="Y2568" s="15">
        <f t="shared" ref="Y2568:Z2571" si="5248">Y2569</f>
        <v>0</v>
      </c>
      <c r="Z2568" s="15">
        <f t="shared" si="5248"/>
        <v>0</v>
      </c>
      <c r="AA2568" s="15">
        <f t="shared" si="5185"/>
        <v>498.1</v>
      </c>
      <c r="AB2568" s="15">
        <f t="shared" si="5186"/>
        <v>346.5</v>
      </c>
      <c r="AC2568" s="15">
        <f t="shared" si="5187"/>
        <v>353.4</v>
      </c>
      <c r="AD2568" s="15">
        <f t="shared" ref="AD2568:AE2572" si="5249">AD2569</f>
        <v>0</v>
      </c>
      <c r="AE2568" s="15">
        <f t="shared" si="5249"/>
        <v>0</v>
      </c>
      <c r="AF2568" s="15">
        <f>AF2569</f>
        <v>0</v>
      </c>
      <c r="AG2568" s="15">
        <f t="shared" ref="AG2568:AH2572" si="5250">AG2569</f>
        <v>0</v>
      </c>
      <c r="AH2568" s="15">
        <f t="shared" si="5250"/>
        <v>0</v>
      </c>
      <c r="AI2568" s="15">
        <f t="shared" ref="AI2568:AJ2572" si="5251">AI2569</f>
        <v>0</v>
      </c>
      <c r="AJ2568" s="15">
        <f t="shared" si="5251"/>
        <v>0</v>
      </c>
      <c r="AK2568" s="15">
        <f t="shared" si="5176"/>
        <v>498.1</v>
      </c>
      <c r="AL2568" s="15">
        <f t="shared" si="5177"/>
        <v>346.5</v>
      </c>
      <c r="AM2568" s="15">
        <f t="shared" si="5178"/>
        <v>353.4</v>
      </c>
      <c r="AN2568" s="15">
        <f>AN2569</f>
        <v>0</v>
      </c>
      <c r="AO2568" s="15">
        <f t="shared" si="5179"/>
        <v>498.1</v>
      </c>
      <c r="AP2568" s="15">
        <f t="shared" ref="AP2568:AT2572" si="5252">AP2569</f>
        <v>0</v>
      </c>
      <c r="AQ2568" s="15">
        <f t="shared" si="5252"/>
        <v>0</v>
      </c>
      <c r="AR2568" s="15">
        <f t="shared" si="5252"/>
        <v>0</v>
      </c>
      <c r="AS2568" s="15">
        <f t="shared" si="5252"/>
        <v>0</v>
      </c>
      <c r="AT2568" s="15">
        <f t="shared" si="5252"/>
        <v>0</v>
      </c>
      <c r="AU2568" s="15">
        <f t="shared" ref="AU2568:AY2572" si="5253">AU2569</f>
        <v>0</v>
      </c>
      <c r="AV2568" s="15">
        <f t="shared" si="5253"/>
        <v>0</v>
      </c>
      <c r="AW2568" s="15">
        <f t="shared" si="5253"/>
        <v>0</v>
      </c>
      <c r="AX2568" s="15">
        <f t="shared" si="5253"/>
        <v>0</v>
      </c>
      <c r="AY2568" s="15">
        <f t="shared" si="5253"/>
        <v>0</v>
      </c>
      <c r="AZ2568" s="15">
        <f t="shared" ref="AZ2568:BC2572" si="5254">AZ2569</f>
        <v>0</v>
      </c>
      <c r="BA2568" s="15">
        <f t="shared" ref="BA2568:BB2572" si="5255">BA2569</f>
        <v>0</v>
      </c>
      <c r="BB2568" s="15">
        <f t="shared" si="5255"/>
        <v>0</v>
      </c>
      <c r="BC2568" s="15">
        <f t="shared" si="5254"/>
        <v>0</v>
      </c>
      <c r="BD2568" s="15">
        <f t="shared" ref="BD2568:BE2572" si="5256">BD2569</f>
        <v>0</v>
      </c>
      <c r="BE2568" s="15">
        <f t="shared" si="5256"/>
        <v>0</v>
      </c>
      <c r="BF2568" s="15">
        <f t="shared" si="5163"/>
        <v>498.1</v>
      </c>
      <c r="BG2568" s="15">
        <f t="shared" si="5164"/>
        <v>346.5</v>
      </c>
      <c r="BH2568" s="15">
        <f t="shared" si="5165"/>
        <v>353.4</v>
      </c>
      <c r="BI2568" s="15">
        <f>BI2569</f>
        <v>0</v>
      </c>
      <c r="BJ2568" s="15">
        <f t="shared" si="5231"/>
        <v>498.1</v>
      </c>
      <c r="BK2568" s="15">
        <f>BK2569</f>
        <v>0</v>
      </c>
    </row>
    <row r="2569" spans="1:63" x14ac:dyDescent="0.25">
      <c r="A2569" s="10" t="s">
        <v>549</v>
      </c>
      <c r="B2569" s="10" t="s">
        <v>121</v>
      </c>
      <c r="C2569" s="10" t="s">
        <v>157</v>
      </c>
      <c r="D2569" s="23" t="s">
        <v>77</v>
      </c>
      <c r="E2569" s="23"/>
      <c r="F2569" s="11" t="s">
        <v>78</v>
      </c>
      <c r="G2569" s="16">
        <f>G2570</f>
        <v>594.4</v>
      </c>
      <c r="H2569" s="16">
        <f t="shared" si="5145"/>
        <v>-96.299999999999955</v>
      </c>
      <c r="I2569" s="16">
        <f t="shared" si="5245"/>
        <v>498.1</v>
      </c>
      <c r="J2569" s="16">
        <f t="shared" si="5245"/>
        <v>390.7</v>
      </c>
      <c r="K2569" s="16">
        <f t="shared" si="5146"/>
        <v>-44.199999999999989</v>
      </c>
      <c r="L2569" s="16">
        <f t="shared" si="5246"/>
        <v>346.5</v>
      </c>
      <c r="M2569" s="16">
        <f t="shared" si="5246"/>
        <v>353.4</v>
      </c>
      <c r="N2569" s="16">
        <f t="shared" si="5246"/>
        <v>0</v>
      </c>
      <c r="O2569" s="16">
        <f t="shared" si="5246"/>
        <v>0</v>
      </c>
      <c r="P2569" s="16">
        <f t="shared" si="5246"/>
        <v>0</v>
      </c>
      <c r="Q2569" s="16">
        <f t="shared" si="5192"/>
        <v>-96.299999999999955</v>
      </c>
      <c r="R2569" s="16">
        <f t="shared" si="5193"/>
        <v>498.1</v>
      </c>
      <c r="S2569" s="16">
        <f t="shared" si="5194"/>
        <v>-44.199999999999989</v>
      </c>
      <c r="T2569" s="16">
        <f t="shared" si="5195"/>
        <v>346.5</v>
      </c>
      <c r="U2569" s="16">
        <f t="shared" si="5196"/>
        <v>353.4</v>
      </c>
      <c r="V2569" s="16">
        <f t="shared" si="5247"/>
        <v>0</v>
      </c>
      <c r="W2569" s="16">
        <f t="shared" si="5247"/>
        <v>0</v>
      </c>
      <c r="X2569" s="16">
        <f t="shared" si="5247"/>
        <v>0</v>
      </c>
      <c r="Y2569" s="16">
        <f t="shared" si="5248"/>
        <v>0</v>
      </c>
      <c r="Z2569" s="16">
        <f t="shared" si="5248"/>
        <v>0</v>
      </c>
      <c r="AA2569" s="16">
        <f t="shared" si="5185"/>
        <v>498.1</v>
      </c>
      <c r="AB2569" s="16">
        <f t="shared" si="5186"/>
        <v>346.5</v>
      </c>
      <c r="AC2569" s="16">
        <f t="shared" si="5187"/>
        <v>353.4</v>
      </c>
      <c r="AD2569" s="16">
        <f t="shared" si="5249"/>
        <v>0</v>
      </c>
      <c r="AE2569" s="16">
        <f t="shared" si="5249"/>
        <v>0</v>
      </c>
      <c r="AF2569" s="16">
        <f>AF2570</f>
        <v>0</v>
      </c>
      <c r="AG2569" s="16">
        <f t="shared" si="5250"/>
        <v>0</v>
      </c>
      <c r="AH2569" s="16">
        <f t="shared" si="5250"/>
        <v>0</v>
      </c>
      <c r="AI2569" s="16">
        <f t="shared" si="5251"/>
        <v>0</v>
      </c>
      <c r="AJ2569" s="16">
        <f t="shared" si="5251"/>
        <v>0</v>
      </c>
      <c r="AK2569" s="16">
        <f t="shared" si="5176"/>
        <v>498.1</v>
      </c>
      <c r="AL2569" s="16">
        <f t="shared" si="5177"/>
        <v>346.5</v>
      </c>
      <c r="AM2569" s="16">
        <f t="shared" si="5178"/>
        <v>353.4</v>
      </c>
      <c r="AN2569" s="16">
        <f>AN2570</f>
        <v>0</v>
      </c>
      <c r="AO2569" s="16">
        <f t="shared" si="5179"/>
        <v>498.1</v>
      </c>
      <c r="AP2569" s="16">
        <f t="shared" si="5252"/>
        <v>0</v>
      </c>
      <c r="AQ2569" s="16">
        <f t="shared" si="5252"/>
        <v>0</v>
      </c>
      <c r="AR2569" s="16">
        <f t="shared" si="5252"/>
        <v>0</v>
      </c>
      <c r="AS2569" s="16">
        <f t="shared" si="5252"/>
        <v>0</v>
      </c>
      <c r="AT2569" s="16">
        <f t="shared" si="5252"/>
        <v>0</v>
      </c>
      <c r="AU2569" s="16">
        <f t="shared" si="5253"/>
        <v>0</v>
      </c>
      <c r="AV2569" s="16">
        <f t="shared" si="5253"/>
        <v>0</v>
      </c>
      <c r="AW2569" s="16">
        <f t="shared" si="5253"/>
        <v>0</v>
      </c>
      <c r="AX2569" s="16">
        <f t="shared" si="5253"/>
        <v>0</v>
      </c>
      <c r="AY2569" s="16">
        <f t="shared" si="5253"/>
        <v>0</v>
      </c>
      <c r="AZ2569" s="16">
        <f t="shared" si="5254"/>
        <v>0</v>
      </c>
      <c r="BA2569" s="16">
        <f t="shared" si="5255"/>
        <v>0</v>
      </c>
      <c r="BB2569" s="16">
        <f t="shared" si="5255"/>
        <v>0</v>
      </c>
      <c r="BC2569" s="16">
        <f t="shared" si="5254"/>
        <v>0</v>
      </c>
      <c r="BD2569" s="16">
        <f t="shared" si="5256"/>
        <v>0</v>
      </c>
      <c r="BE2569" s="16">
        <f t="shared" si="5256"/>
        <v>0</v>
      </c>
      <c r="BF2569" s="16">
        <f t="shared" si="5163"/>
        <v>498.1</v>
      </c>
      <c r="BG2569" s="16">
        <f t="shared" si="5164"/>
        <v>346.5</v>
      </c>
      <c r="BH2569" s="16">
        <f t="shared" si="5165"/>
        <v>353.4</v>
      </c>
      <c r="BI2569" s="16">
        <f>BI2570</f>
        <v>0</v>
      </c>
      <c r="BJ2569" s="16">
        <f t="shared" si="5231"/>
        <v>498.1</v>
      </c>
      <c r="BK2569" s="16">
        <f>BK2570</f>
        <v>0</v>
      </c>
    </row>
    <row r="2570" spans="1:63" ht="47.25" x14ac:dyDescent="0.25">
      <c r="A2570" s="10" t="s">
        <v>549</v>
      </c>
      <c r="B2570" s="10" t="s">
        <v>121</v>
      </c>
      <c r="C2570" s="10" t="s">
        <v>157</v>
      </c>
      <c r="D2570" s="17" t="s">
        <v>551</v>
      </c>
      <c r="E2570" s="17"/>
      <c r="F2570" s="11" t="s">
        <v>552</v>
      </c>
      <c r="G2570" s="16">
        <f>G2571</f>
        <v>594.4</v>
      </c>
      <c r="H2570" s="16">
        <f t="shared" si="5145"/>
        <v>-96.299999999999955</v>
      </c>
      <c r="I2570" s="16">
        <f t="shared" si="5245"/>
        <v>498.1</v>
      </c>
      <c r="J2570" s="16">
        <f t="shared" si="5245"/>
        <v>390.7</v>
      </c>
      <c r="K2570" s="16">
        <f t="shared" si="5146"/>
        <v>-44.199999999999989</v>
      </c>
      <c r="L2570" s="16">
        <f t="shared" si="5246"/>
        <v>346.5</v>
      </c>
      <c r="M2570" s="16">
        <f t="shared" si="5246"/>
        <v>353.4</v>
      </c>
      <c r="N2570" s="16">
        <f t="shared" si="5246"/>
        <v>0</v>
      </c>
      <c r="O2570" s="16">
        <f t="shared" si="5246"/>
        <v>0</v>
      </c>
      <c r="P2570" s="16">
        <f t="shared" si="5246"/>
        <v>0</v>
      </c>
      <c r="Q2570" s="16">
        <f t="shared" si="5192"/>
        <v>-96.299999999999955</v>
      </c>
      <c r="R2570" s="16">
        <f t="shared" si="5193"/>
        <v>498.1</v>
      </c>
      <c r="S2570" s="16">
        <f t="shared" si="5194"/>
        <v>-44.199999999999989</v>
      </c>
      <c r="T2570" s="16">
        <f t="shared" si="5195"/>
        <v>346.5</v>
      </c>
      <c r="U2570" s="16">
        <f t="shared" si="5196"/>
        <v>353.4</v>
      </c>
      <c r="V2570" s="16">
        <f t="shared" si="5247"/>
        <v>0</v>
      </c>
      <c r="W2570" s="16">
        <f t="shared" si="5247"/>
        <v>0</v>
      </c>
      <c r="X2570" s="16">
        <f t="shared" si="5247"/>
        <v>0</v>
      </c>
      <c r="Y2570" s="16">
        <f t="shared" si="5248"/>
        <v>0</v>
      </c>
      <c r="Z2570" s="16">
        <f t="shared" si="5248"/>
        <v>0</v>
      </c>
      <c r="AA2570" s="16">
        <f t="shared" si="5185"/>
        <v>498.1</v>
      </c>
      <c r="AB2570" s="16">
        <f t="shared" si="5186"/>
        <v>346.5</v>
      </c>
      <c r="AC2570" s="16">
        <f t="shared" si="5187"/>
        <v>353.4</v>
      </c>
      <c r="AD2570" s="16">
        <f t="shared" si="5249"/>
        <v>0</v>
      </c>
      <c r="AE2570" s="16">
        <f t="shared" si="5249"/>
        <v>0</v>
      </c>
      <c r="AF2570" s="16">
        <f>AF2571</f>
        <v>0</v>
      </c>
      <c r="AG2570" s="16">
        <f t="shared" si="5250"/>
        <v>0</v>
      </c>
      <c r="AH2570" s="16">
        <f t="shared" si="5250"/>
        <v>0</v>
      </c>
      <c r="AI2570" s="16">
        <f t="shared" si="5251"/>
        <v>0</v>
      </c>
      <c r="AJ2570" s="16">
        <f t="shared" si="5251"/>
        <v>0</v>
      </c>
      <c r="AK2570" s="16">
        <f t="shared" si="5176"/>
        <v>498.1</v>
      </c>
      <c r="AL2570" s="16">
        <f t="shared" si="5177"/>
        <v>346.5</v>
      </c>
      <c r="AM2570" s="16">
        <f t="shared" si="5178"/>
        <v>353.4</v>
      </c>
      <c r="AN2570" s="16">
        <f>AN2571</f>
        <v>0</v>
      </c>
      <c r="AO2570" s="16">
        <f t="shared" si="5179"/>
        <v>498.1</v>
      </c>
      <c r="AP2570" s="16">
        <f t="shared" si="5252"/>
        <v>0</v>
      </c>
      <c r="AQ2570" s="16">
        <f t="shared" si="5252"/>
        <v>0</v>
      </c>
      <c r="AR2570" s="16">
        <f t="shared" si="5252"/>
        <v>0</v>
      </c>
      <c r="AS2570" s="16">
        <f t="shared" si="5252"/>
        <v>0</v>
      </c>
      <c r="AT2570" s="16">
        <f t="shared" si="5252"/>
        <v>0</v>
      </c>
      <c r="AU2570" s="16">
        <f t="shared" si="5253"/>
        <v>0</v>
      </c>
      <c r="AV2570" s="16">
        <f t="shared" si="5253"/>
        <v>0</v>
      </c>
      <c r="AW2570" s="16">
        <f t="shared" si="5253"/>
        <v>0</v>
      </c>
      <c r="AX2570" s="16">
        <f t="shared" si="5253"/>
        <v>0</v>
      </c>
      <c r="AY2570" s="16">
        <f t="shared" si="5253"/>
        <v>0</v>
      </c>
      <c r="AZ2570" s="16">
        <f t="shared" si="5254"/>
        <v>0</v>
      </c>
      <c r="BA2570" s="16">
        <f t="shared" si="5255"/>
        <v>0</v>
      </c>
      <c r="BB2570" s="16">
        <f t="shared" si="5255"/>
        <v>0</v>
      </c>
      <c r="BC2570" s="16">
        <f t="shared" si="5254"/>
        <v>0</v>
      </c>
      <c r="BD2570" s="16">
        <f t="shared" si="5256"/>
        <v>0</v>
      </c>
      <c r="BE2570" s="16">
        <f t="shared" si="5256"/>
        <v>0</v>
      </c>
      <c r="BF2570" s="16">
        <f t="shared" si="5163"/>
        <v>498.1</v>
      </c>
      <c r="BG2570" s="16">
        <f t="shared" si="5164"/>
        <v>346.5</v>
      </c>
      <c r="BH2570" s="16">
        <f t="shared" si="5165"/>
        <v>353.4</v>
      </c>
      <c r="BI2570" s="16">
        <f>BI2571</f>
        <v>0</v>
      </c>
      <c r="BJ2570" s="16">
        <f t="shared" si="5231"/>
        <v>498.1</v>
      </c>
      <c r="BK2570" s="16">
        <f>BK2571</f>
        <v>0</v>
      </c>
    </row>
    <row r="2571" spans="1:63" ht="63" x14ac:dyDescent="0.25">
      <c r="A2571" s="10" t="s">
        <v>549</v>
      </c>
      <c r="B2571" s="10" t="s">
        <v>121</v>
      </c>
      <c r="C2571" s="10" t="s">
        <v>157</v>
      </c>
      <c r="D2571" s="23" t="s">
        <v>561</v>
      </c>
      <c r="E2571" s="23"/>
      <c r="F2571" s="11" t="s">
        <v>562</v>
      </c>
      <c r="G2571" s="16">
        <f>G2572</f>
        <v>594.4</v>
      </c>
      <c r="H2571" s="16">
        <f t="shared" si="5145"/>
        <v>-96.299999999999955</v>
      </c>
      <c r="I2571" s="16">
        <f t="shared" si="5245"/>
        <v>498.1</v>
      </c>
      <c r="J2571" s="16">
        <f t="shared" si="5245"/>
        <v>390.7</v>
      </c>
      <c r="K2571" s="16">
        <f t="shared" si="5146"/>
        <v>-44.199999999999989</v>
      </c>
      <c r="L2571" s="16">
        <f t="shared" si="5246"/>
        <v>346.5</v>
      </c>
      <c r="M2571" s="16">
        <f t="shared" si="5246"/>
        <v>353.4</v>
      </c>
      <c r="N2571" s="16">
        <f t="shared" si="5246"/>
        <v>0</v>
      </c>
      <c r="O2571" s="16">
        <f t="shared" si="5246"/>
        <v>0</v>
      </c>
      <c r="P2571" s="16">
        <f t="shared" si="5246"/>
        <v>0</v>
      </c>
      <c r="Q2571" s="16">
        <f t="shared" si="5192"/>
        <v>-96.299999999999955</v>
      </c>
      <c r="R2571" s="16">
        <f t="shared" si="5193"/>
        <v>498.1</v>
      </c>
      <c r="S2571" s="16">
        <f t="shared" si="5194"/>
        <v>-44.199999999999989</v>
      </c>
      <c r="T2571" s="16">
        <f t="shared" si="5195"/>
        <v>346.5</v>
      </c>
      <c r="U2571" s="16">
        <f t="shared" si="5196"/>
        <v>353.4</v>
      </c>
      <c r="V2571" s="16">
        <f t="shared" si="5247"/>
        <v>0</v>
      </c>
      <c r="W2571" s="16">
        <f t="shared" si="5247"/>
        <v>0</v>
      </c>
      <c r="X2571" s="16">
        <f t="shared" si="5247"/>
        <v>0</v>
      </c>
      <c r="Y2571" s="16">
        <f t="shared" si="5248"/>
        <v>0</v>
      </c>
      <c r="Z2571" s="16">
        <f t="shared" si="5248"/>
        <v>0</v>
      </c>
      <c r="AA2571" s="16">
        <f t="shared" si="5185"/>
        <v>498.1</v>
      </c>
      <c r="AB2571" s="16">
        <f t="shared" si="5186"/>
        <v>346.5</v>
      </c>
      <c r="AC2571" s="16">
        <f t="shared" si="5187"/>
        <v>353.4</v>
      </c>
      <c r="AD2571" s="16">
        <f t="shared" si="5249"/>
        <v>0</v>
      </c>
      <c r="AE2571" s="16">
        <f t="shared" si="5249"/>
        <v>0</v>
      </c>
      <c r="AF2571" s="16">
        <f>AF2572</f>
        <v>0</v>
      </c>
      <c r="AG2571" s="16">
        <f t="shared" si="5250"/>
        <v>0</v>
      </c>
      <c r="AH2571" s="16">
        <f t="shared" si="5250"/>
        <v>0</v>
      </c>
      <c r="AI2571" s="16">
        <f t="shared" si="5251"/>
        <v>0</v>
      </c>
      <c r="AJ2571" s="16">
        <f t="shared" si="5251"/>
        <v>0</v>
      </c>
      <c r="AK2571" s="16">
        <f t="shared" si="5176"/>
        <v>498.1</v>
      </c>
      <c r="AL2571" s="16">
        <f t="shared" si="5177"/>
        <v>346.5</v>
      </c>
      <c r="AM2571" s="16">
        <f t="shared" si="5178"/>
        <v>353.4</v>
      </c>
      <c r="AN2571" s="16">
        <f>AN2572</f>
        <v>0</v>
      </c>
      <c r="AO2571" s="16">
        <f t="shared" si="5179"/>
        <v>498.1</v>
      </c>
      <c r="AP2571" s="16">
        <f t="shared" si="5252"/>
        <v>0</v>
      </c>
      <c r="AQ2571" s="16">
        <f t="shared" si="5252"/>
        <v>0</v>
      </c>
      <c r="AR2571" s="16">
        <f t="shared" si="5252"/>
        <v>0</v>
      </c>
      <c r="AS2571" s="16">
        <f t="shared" si="5252"/>
        <v>0</v>
      </c>
      <c r="AT2571" s="16">
        <f t="shared" si="5252"/>
        <v>0</v>
      </c>
      <c r="AU2571" s="16">
        <f t="shared" si="5253"/>
        <v>0</v>
      </c>
      <c r="AV2571" s="16">
        <f t="shared" si="5253"/>
        <v>0</v>
      </c>
      <c r="AW2571" s="16">
        <f t="shared" si="5253"/>
        <v>0</v>
      </c>
      <c r="AX2571" s="16">
        <f t="shared" si="5253"/>
        <v>0</v>
      </c>
      <c r="AY2571" s="16">
        <f t="shared" si="5253"/>
        <v>0</v>
      </c>
      <c r="AZ2571" s="16">
        <f t="shared" si="5254"/>
        <v>0</v>
      </c>
      <c r="BA2571" s="16">
        <f t="shared" si="5255"/>
        <v>0</v>
      </c>
      <c r="BB2571" s="16">
        <f t="shared" si="5255"/>
        <v>0</v>
      </c>
      <c r="BC2571" s="16">
        <f t="shared" si="5254"/>
        <v>0</v>
      </c>
      <c r="BD2571" s="16">
        <f t="shared" si="5256"/>
        <v>0</v>
      </c>
      <c r="BE2571" s="16">
        <f t="shared" si="5256"/>
        <v>0</v>
      </c>
      <c r="BF2571" s="16">
        <f t="shared" si="5163"/>
        <v>498.1</v>
      </c>
      <c r="BG2571" s="16">
        <f t="shared" si="5164"/>
        <v>346.5</v>
      </c>
      <c r="BH2571" s="16">
        <f t="shared" si="5165"/>
        <v>353.4</v>
      </c>
      <c r="BI2571" s="16">
        <f>BI2572</f>
        <v>0</v>
      </c>
      <c r="BJ2571" s="16">
        <f t="shared" si="5231"/>
        <v>498.1</v>
      </c>
      <c r="BK2571" s="16">
        <f>BK2572</f>
        <v>0</v>
      </c>
    </row>
    <row r="2572" spans="1:63" ht="47.25" x14ac:dyDescent="0.25">
      <c r="A2572" s="10" t="s">
        <v>549</v>
      </c>
      <c r="B2572" s="10" t="s">
        <v>121</v>
      </c>
      <c r="C2572" s="10" t="s">
        <v>157</v>
      </c>
      <c r="D2572" s="23" t="s">
        <v>561</v>
      </c>
      <c r="E2572" s="10" t="s">
        <v>50</v>
      </c>
      <c r="F2572" s="11" t="s">
        <v>21</v>
      </c>
      <c r="G2572" s="16">
        <f>G2573</f>
        <v>594.4</v>
      </c>
      <c r="H2572" s="16">
        <f t="shared" si="5145"/>
        <v>-96.299999999999955</v>
      </c>
      <c r="I2572" s="16">
        <f>I2573</f>
        <v>498.1</v>
      </c>
      <c r="J2572" s="16">
        <f>J2573</f>
        <v>390.7</v>
      </c>
      <c r="K2572" s="16">
        <f t="shared" si="5146"/>
        <v>-44.199999999999989</v>
      </c>
      <c r="L2572" s="16">
        <f>L2573</f>
        <v>346.5</v>
      </c>
      <c r="M2572" s="16">
        <f>M2573</f>
        <v>353.4</v>
      </c>
      <c r="N2572" s="16">
        <f>N2573</f>
        <v>0</v>
      </c>
      <c r="O2572" s="16">
        <f>O2573</f>
        <v>0</v>
      </c>
      <c r="P2572" s="16">
        <f>P2573</f>
        <v>0</v>
      </c>
      <c r="Q2572" s="16">
        <f t="shared" si="5192"/>
        <v>-96.299999999999955</v>
      </c>
      <c r="R2572" s="16">
        <f t="shared" si="5193"/>
        <v>498.1</v>
      </c>
      <c r="S2572" s="16">
        <f t="shared" si="5194"/>
        <v>-44.199999999999989</v>
      </c>
      <c r="T2572" s="16">
        <f t="shared" si="5195"/>
        <v>346.5</v>
      </c>
      <c r="U2572" s="16">
        <f t="shared" si="5196"/>
        <v>353.4</v>
      </c>
      <c r="V2572" s="16">
        <f>V2573</f>
        <v>0</v>
      </c>
      <c r="W2572" s="16">
        <f>W2573</f>
        <v>0</v>
      </c>
      <c r="X2572" s="16">
        <f>X2573</f>
        <v>0</v>
      </c>
      <c r="Y2572" s="16">
        <f>Y2573</f>
        <v>0</v>
      </c>
      <c r="Z2572" s="16">
        <f>Z2573</f>
        <v>0</v>
      </c>
      <c r="AA2572" s="16">
        <f t="shared" si="5185"/>
        <v>498.1</v>
      </c>
      <c r="AB2572" s="16">
        <f t="shared" si="5186"/>
        <v>346.5</v>
      </c>
      <c r="AC2572" s="16">
        <f t="shared" si="5187"/>
        <v>353.4</v>
      </c>
      <c r="AD2572" s="16">
        <f t="shared" si="5249"/>
        <v>0</v>
      </c>
      <c r="AE2572" s="16">
        <f t="shared" si="5249"/>
        <v>0</v>
      </c>
      <c r="AF2572" s="16">
        <f>AF2573</f>
        <v>0</v>
      </c>
      <c r="AG2572" s="16">
        <f t="shared" si="5250"/>
        <v>0</v>
      </c>
      <c r="AH2572" s="16">
        <f t="shared" si="5250"/>
        <v>0</v>
      </c>
      <c r="AI2572" s="16">
        <f t="shared" si="5251"/>
        <v>0</v>
      </c>
      <c r="AJ2572" s="16">
        <f t="shared" si="5251"/>
        <v>0</v>
      </c>
      <c r="AK2572" s="16">
        <f t="shared" si="5176"/>
        <v>498.1</v>
      </c>
      <c r="AL2572" s="16">
        <f t="shared" si="5177"/>
        <v>346.5</v>
      </c>
      <c r="AM2572" s="16">
        <f t="shared" si="5178"/>
        <v>353.4</v>
      </c>
      <c r="AN2572" s="16">
        <f>AN2573</f>
        <v>0</v>
      </c>
      <c r="AO2572" s="16">
        <f t="shared" si="5179"/>
        <v>498.1</v>
      </c>
      <c r="AP2572" s="16">
        <f t="shared" si="5252"/>
        <v>0</v>
      </c>
      <c r="AQ2572" s="16">
        <f t="shared" si="5252"/>
        <v>0</v>
      </c>
      <c r="AR2572" s="16">
        <f t="shared" si="5252"/>
        <v>0</v>
      </c>
      <c r="AS2572" s="16">
        <f t="shared" si="5252"/>
        <v>0</v>
      </c>
      <c r="AT2572" s="16">
        <f t="shared" si="5252"/>
        <v>0</v>
      </c>
      <c r="AU2572" s="16">
        <f t="shared" si="5253"/>
        <v>0</v>
      </c>
      <c r="AV2572" s="16">
        <f t="shared" si="5253"/>
        <v>0</v>
      </c>
      <c r="AW2572" s="16">
        <f t="shared" si="5253"/>
        <v>0</v>
      </c>
      <c r="AX2572" s="16">
        <f t="shared" si="5253"/>
        <v>0</v>
      </c>
      <c r="AY2572" s="16">
        <f t="shared" si="5253"/>
        <v>0</v>
      </c>
      <c r="AZ2572" s="16">
        <f t="shared" si="5254"/>
        <v>0</v>
      </c>
      <c r="BA2572" s="16">
        <f t="shared" si="5255"/>
        <v>0</v>
      </c>
      <c r="BB2572" s="16">
        <f t="shared" si="5255"/>
        <v>0</v>
      </c>
      <c r="BC2572" s="16">
        <f t="shared" si="5254"/>
        <v>0</v>
      </c>
      <c r="BD2572" s="16">
        <f t="shared" si="5256"/>
        <v>0</v>
      </c>
      <c r="BE2572" s="16">
        <f t="shared" si="5256"/>
        <v>0</v>
      </c>
      <c r="BF2572" s="16">
        <f t="shared" si="5163"/>
        <v>498.1</v>
      </c>
      <c r="BG2572" s="16">
        <f t="shared" si="5164"/>
        <v>346.5</v>
      </c>
      <c r="BH2572" s="16">
        <f t="shared" si="5165"/>
        <v>353.4</v>
      </c>
      <c r="BI2572" s="16">
        <f>BI2573</f>
        <v>0</v>
      </c>
      <c r="BJ2572" s="16">
        <f t="shared" si="5231"/>
        <v>498.1</v>
      </c>
      <c r="BK2572" s="16">
        <f>BK2573</f>
        <v>0</v>
      </c>
    </row>
    <row r="2573" spans="1:63" ht="47.25" x14ac:dyDescent="0.25">
      <c r="A2573" s="10" t="s">
        <v>549</v>
      </c>
      <c r="B2573" s="10" t="s">
        <v>121</v>
      </c>
      <c r="C2573" s="10" t="s">
        <v>157</v>
      </c>
      <c r="D2573" s="23" t="s">
        <v>561</v>
      </c>
      <c r="E2573" s="10" t="s">
        <v>51</v>
      </c>
      <c r="F2573" s="11" t="s">
        <v>22</v>
      </c>
      <c r="G2573" s="16">
        <f>G2575+G2574</f>
        <v>594.4</v>
      </c>
      <c r="H2573" s="16">
        <f t="shared" si="5145"/>
        <v>-96.299999999999955</v>
      </c>
      <c r="I2573" s="16">
        <f>I2575+I2574</f>
        <v>498.1</v>
      </c>
      <c r="J2573" s="16">
        <f>J2575+J2574</f>
        <v>390.7</v>
      </c>
      <c r="K2573" s="16">
        <f t="shared" si="5146"/>
        <v>-44.199999999999989</v>
      </c>
      <c r="L2573" s="16">
        <f>L2575+L2574</f>
        <v>346.5</v>
      </c>
      <c r="M2573" s="16">
        <f>M2575+M2574</f>
        <v>353.4</v>
      </c>
      <c r="N2573" s="16">
        <f>N2575+N2574</f>
        <v>0</v>
      </c>
      <c r="O2573" s="16">
        <f>O2575+O2574</f>
        <v>0</v>
      </c>
      <c r="P2573" s="16">
        <f>P2575+P2574</f>
        <v>0</v>
      </c>
      <c r="Q2573" s="16">
        <f t="shared" si="5192"/>
        <v>-96.299999999999955</v>
      </c>
      <c r="R2573" s="16">
        <f t="shared" si="5193"/>
        <v>498.1</v>
      </c>
      <c r="S2573" s="16">
        <f t="shared" si="5194"/>
        <v>-44.199999999999989</v>
      </c>
      <c r="T2573" s="16">
        <f t="shared" si="5195"/>
        <v>346.5</v>
      </c>
      <c r="U2573" s="16">
        <f t="shared" si="5196"/>
        <v>353.4</v>
      </c>
      <c r="V2573" s="16">
        <f>V2575+V2574</f>
        <v>0</v>
      </c>
      <c r="W2573" s="16">
        <f>W2575+W2574</f>
        <v>0</v>
      </c>
      <c r="X2573" s="16">
        <f>X2575+X2574</f>
        <v>0</v>
      </c>
      <c r="Y2573" s="16">
        <f>Y2575+Y2574</f>
        <v>0</v>
      </c>
      <c r="Z2573" s="16">
        <f>Z2575+Z2574</f>
        <v>0</v>
      </c>
      <c r="AA2573" s="16">
        <f t="shared" si="5185"/>
        <v>498.1</v>
      </c>
      <c r="AB2573" s="16">
        <f t="shared" si="5186"/>
        <v>346.5</v>
      </c>
      <c r="AC2573" s="16">
        <f t="shared" si="5187"/>
        <v>353.4</v>
      </c>
      <c r="AD2573" s="16">
        <f t="shared" ref="AD2573:AJ2573" si="5257">AD2575+AD2574</f>
        <v>0</v>
      </c>
      <c r="AE2573" s="16">
        <f t="shared" si="5257"/>
        <v>0</v>
      </c>
      <c r="AF2573" s="16">
        <f t="shared" si="5257"/>
        <v>0</v>
      </c>
      <c r="AG2573" s="16">
        <f t="shared" si="5257"/>
        <v>0</v>
      </c>
      <c r="AH2573" s="16">
        <f t="shared" si="5257"/>
        <v>0</v>
      </c>
      <c r="AI2573" s="16">
        <f t="shared" si="5257"/>
        <v>0</v>
      </c>
      <c r="AJ2573" s="16">
        <f t="shared" si="5257"/>
        <v>0</v>
      </c>
      <c r="AK2573" s="16">
        <f t="shared" si="5176"/>
        <v>498.1</v>
      </c>
      <c r="AL2573" s="16">
        <f t="shared" si="5177"/>
        <v>346.5</v>
      </c>
      <c r="AM2573" s="16">
        <f t="shared" si="5178"/>
        <v>353.4</v>
      </c>
      <c r="AN2573" s="16">
        <f>AN2575+AN2574</f>
        <v>0</v>
      </c>
      <c r="AO2573" s="16">
        <f t="shared" si="5179"/>
        <v>498.1</v>
      </c>
      <c r="AP2573" s="16">
        <f t="shared" ref="AP2573:BK2573" si="5258">AP2575+AP2574</f>
        <v>0</v>
      </c>
      <c r="AQ2573" s="16">
        <f t="shared" si="5258"/>
        <v>0</v>
      </c>
      <c r="AR2573" s="16">
        <f t="shared" si="5258"/>
        <v>0</v>
      </c>
      <c r="AS2573" s="16">
        <f>AS2575+AS2574</f>
        <v>0</v>
      </c>
      <c r="AT2573" s="16">
        <f>AT2575+AT2574</f>
        <v>0</v>
      </c>
      <c r="AU2573" s="16">
        <f t="shared" si="5258"/>
        <v>0</v>
      </c>
      <c r="AV2573" s="16">
        <f t="shared" si="5258"/>
        <v>0</v>
      </c>
      <c r="AW2573" s="16">
        <f t="shared" si="5258"/>
        <v>0</v>
      </c>
      <c r="AX2573" s="16">
        <f t="shared" si="5258"/>
        <v>0</v>
      </c>
      <c r="AY2573" s="16">
        <f t="shared" si="5258"/>
        <v>0</v>
      </c>
      <c r="AZ2573" s="16">
        <f t="shared" si="5258"/>
        <v>0</v>
      </c>
      <c r="BA2573" s="16">
        <f>BA2575+BA2574</f>
        <v>0</v>
      </c>
      <c r="BB2573" s="16">
        <f>BB2575+BB2574</f>
        <v>0</v>
      </c>
      <c r="BC2573" s="16">
        <f t="shared" si="5258"/>
        <v>0</v>
      </c>
      <c r="BD2573" s="16">
        <f>BD2575+BD2574</f>
        <v>0</v>
      </c>
      <c r="BE2573" s="16">
        <f>BE2575+BE2574</f>
        <v>0</v>
      </c>
      <c r="BF2573" s="16">
        <f t="shared" si="5163"/>
        <v>498.1</v>
      </c>
      <c r="BG2573" s="16">
        <f t="shared" si="5164"/>
        <v>346.5</v>
      </c>
      <c r="BH2573" s="16">
        <f t="shared" si="5165"/>
        <v>353.4</v>
      </c>
      <c r="BI2573" s="16">
        <f t="shared" ref="BI2573" si="5259">BI2575+BI2574</f>
        <v>0</v>
      </c>
      <c r="BJ2573" s="16">
        <f t="shared" si="5231"/>
        <v>498.1</v>
      </c>
      <c r="BK2573" s="16">
        <f t="shared" si="5258"/>
        <v>0</v>
      </c>
    </row>
    <row r="2574" spans="1:63" ht="47.25" x14ac:dyDescent="0.25">
      <c r="A2574" s="10" t="s">
        <v>549</v>
      </c>
      <c r="B2574" s="10" t="s">
        <v>121</v>
      </c>
      <c r="C2574" s="10" t="s">
        <v>157</v>
      </c>
      <c r="D2574" s="23" t="s">
        <v>561</v>
      </c>
      <c r="E2574" s="10" t="s">
        <v>81</v>
      </c>
      <c r="F2574" s="11" t="s">
        <v>82</v>
      </c>
      <c r="G2574" s="16">
        <v>0</v>
      </c>
      <c r="H2574" s="16">
        <f t="shared" si="5145"/>
        <v>4.0999999999999996</v>
      </c>
      <c r="I2574" s="16">
        <v>4.0999999999999996</v>
      </c>
      <c r="J2574" s="16">
        <v>0</v>
      </c>
      <c r="K2574" s="16">
        <f t="shared" si="5146"/>
        <v>4.3</v>
      </c>
      <c r="L2574" s="16">
        <v>4.3</v>
      </c>
      <c r="M2574" s="16">
        <v>4.5</v>
      </c>
      <c r="N2574" s="16"/>
      <c r="O2574" s="16"/>
      <c r="P2574" s="16"/>
      <c r="Q2574" s="16">
        <f t="shared" si="5192"/>
        <v>4.0999999999999996</v>
      </c>
      <c r="R2574" s="16">
        <f t="shared" si="5193"/>
        <v>4.0999999999999996</v>
      </c>
      <c r="S2574" s="16">
        <f t="shared" si="5194"/>
        <v>4.3</v>
      </c>
      <c r="T2574" s="16">
        <f t="shared" si="5195"/>
        <v>4.3</v>
      </c>
      <c r="U2574" s="16">
        <f t="shared" si="5196"/>
        <v>4.5</v>
      </c>
      <c r="V2574" s="16"/>
      <c r="W2574" s="16"/>
      <c r="X2574" s="16"/>
      <c r="Y2574" s="16"/>
      <c r="Z2574" s="16"/>
      <c r="AA2574" s="16">
        <f t="shared" si="5185"/>
        <v>4.0999999999999996</v>
      </c>
      <c r="AB2574" s="16">
        <f t="shared" si="5186"/>
        <v>4.3</v>
      </c>
      <c r="AC2574" s="16">
        <f t="shared" si="5187"/>
        <v>4.5</v>
      </c>
      <c r="AD2574" s="16"/>
      <c r="AE2574" s="16"/>
      <c r="AF2574" s="16"/>
      <c r="AG2574" s="16"/>
      <c r="AH2574" s="16"/>
      <c r="AI2574" s="16"/>
      <c r="AJ2574" s="16"/>
      <c r="AK2574" s="16">
        <f t="shared" si="5176"/>
        <v>4.0999999999999996</v>
      </c>
      <c r="AL2574" s="16">
        <f t="shared" si="5177"/>
        <v>4.3</v>
      </c>
      <c r="AM2574" s="16">
        <f t="shared" si="5178"/>
        <v>4.5</v>
      </c>
      <c r="AN2574" s="16"/>
      <c r="AO2574" s="16">
        <f t="shared" si="5179"/>
        <v>4.0999999999999996</v>
      </c>
      <c r="AP2574" s="16"/>
      <c r="AQ2574" s="16"/>
      <c r="AR2574" s="16"/>
      <c r="AS2574" s="16"/>
      <c r="AT2574" s="16"/>
      <c r="AU2574" s="16"/>
      <c r="AV2574" s="16"/>
      <c r="AW2574" s="16"/>
      <c r="AX2574" s="16"/>
      <c r="AY2574" s="16"/>
      <c r="AZ2574" s="16"/>
      <c r="BA2574" s="16"/>
      <c r="BB2574" s="16"/>
      <c r="BC2574" s="16"/>
      <c r="BD2574" s="16"/>
      <c r="BE2574" s="16"/>
      <c r="BF2574" s="16">
        <f t="shared" si="5163"/>
        <v>4.0999999999999996</v>
      </c>
      <c r="BG2574" s="16">
        <f t="shared" si="5164"/>
        <v>4.3</v>
      </c>
      <c r="BH2574" s="16">
        <f t="shared" si="5165"/>
        <v>4.5</v>
      </c>
      <c r="BI2574" s="16"/>
      <c r="BJ2574" s="16">
        <f t="shared" si="5231"/>
        <v>4.0999999999999996</v>
      </c>
      <c r="BK2574" s="16"/>
    </row>
    <row r="2575" spans="1:63" ht="31.5" x14ac:dyDescent="0.25">
      <c r="A2575" s="10" t="s">
        <v>549</v>
      </c>
      <c r="B2575" s="10" t="s">
        <v>121</v>
      </c>
      <c r="C2575" s="10" t="s">
        <v>157</v>
      </c>
      <c r="D2575" s="23" t="s">
        <v>561</v>
      </c>
      <c r="E2575" s="10" t="s">
        <v>52</v>
      </c>
      <c r="F2575" s="11" t="s">
        <v>23</v>
      </c>
      <c r="G2575" s="16">
        <v>594.4</v>
      </c>
      <c r="H2575" s="16">
        <f t="shared" ref="H2575:H2647" si="5260">I2575-G2575</f>
        <v>-100.39999999999998</v>
      </c>
      <c r="I2575" s="16">
        <v>494</v>
      </c>
      <c r="J2575" s="16">
        <v>390.7</v>
      </c>
      <c r="K2575" s="16">
        <f t="shared" ref="K2575:K2647" si="5261">L2575-J2575</f>
        <v>-48.5</v>
      </c>
      <c r="L2575" s="16">
        <v>342.2</v>
      </c>
      <c r="M2575" s="16">
        <v>348.9</v>
      </c>
      <c r="N2575" s="16"/>
      <c r="O2575" s="16"/>
      <c r="P2575" s="16"/>
      <c r="Q2575" s="16">
        <f t="shared" si="5192"/>
        <v>-100.39999999999998</v>
      </c>
      <c r="R2575" s="16">
        <f t="shared" si="5193"/>
        <v>494</v>
      </c>
      <c r="S2575" s="16">
        <f t="shared" si="5194"/>
        <v>-48.5</v>
      </c>
      <c r="T2575" s="16">
        <f t="shared" si="5195"/>
        <v>342.2</v>
      </c>
      <c r="U2575" s="16">
        <f t="shared" si="5196"/>
        <v>348.9</v>
      </c>
      <c r="V2575" s="16"/>
      <c r="W2575" s="16"/>
      <c r="X2575" s="16"/>
      <c r="Y2575" s="16"/>
      <c r="Z2575" s="16"/>
      <c r="AA2575" s="16">
        <f t="shared" si="5185"/>
        <v>494</v>
      </c>
      <c r="AB2575" s="16">
        <f t="shared" si="5186"/>
        <v>342.2</v>
      </c>
      <c r="AC2575" s="16">
        <f t="shared" si="5187"/>
        <v>348.9</v>
      </c>
      <c r="AD2575" s="16"/>
      <c r="AE2575" s="16"/>
      <c r="AF2575" s="16"/>
      <c r="AG2575" s="16"/>
      <c r="AH2575" s="16"/>
      <c r="AI2575" s="16"/>
      <c r="AJ2575" s="16"/>
      <c r="AK2575" s="16">
        <f t="shared" si="5176"/>
        <v>494</v>
      </c>
      <c r="AL2575" s="16">
        <f t="shared" si="5177"/>
        <v>342.2</v>
      </c>
      <c r="AM2575" s="16">
        <f t="shared" si="5178"/>
        <v>348.9</v>
      </c>
      <c r="AN2575" s="16"/>
      <c r="AO2575" s="16">
        <f t="shared" si="5179"/>
        <v>494</v>
      </c>
      <c r="AP2575" s="16"/>
      <c r="AQ2575" s="16"/>
      <c r="AR2575" s="16"/>
      <c r="AS2575" s="16"/>
      <c r="AT2575" s="16"/>
      <c r="AU2575" s="16"/>
      <c r="AV2575" s="16"/>
      <c r="AW2575" s="16"/>
      <c r="AX2575" s="16"/>
      <c r="AY2575" s="16"/>
      <c r="AZ2575" s="16"/>
      <c r="BA2575" s="16"/>
      <c r="BB2575" s="16"/>
      <c r="BC2575" s="16"/>
      <c r="BD2575" s="16"/>
      <c r="BE2575" s="16"/>
      <c r="BF2575" s="16">
        <f t="shared" si="5163"/>
        <v>494</v>
      </c>
      <c r="BG2575" s="16">
        <f t="shared" si="5164"/>
        <v>342.2</v>
      </c>
      <c r="BH2575" s="16">
        <f t="shared" si="5165"/>
        <v>348.9</v>
      </c>
      <c r="BI2575" s="16"/>
      <c r="BJ2575" s="16">
        <f t="shared" si="5231"/>
        <v>494</v>
      </c>
      <c r="BK2575" s="16"/>
    </row>
    <row r="2576" spans="1:63" s="47" customFormat="1" ht="47.25" x14ac:dyDescent="0.25">
      <c r="A2576" s="8" t="s">
        <v>549</v>
      </c>
      <c r="B2576" s="8" t="s">
        <v>121</v>
      </c>
      <c r="C2576" s="8" t="s">
        <v>377</v>
      </c>
      <c r="D2576" s="8"/>
      <c r="E2576" s="8"/>
      <c r="F2576" s="24" t="s">
        <v>378</v>
      </c>
      <c r="G2576" s="15">
        <f>G2582</f>
        <v>0</v>
      </c>
      <c r="H2576" s="15">
        <f t="shared" si="5260"/>
        <v>394.5</v>
      </c>
      <c r="I2576" s="15">
        <f>I2582</f>
        <v>394.5</v>
      </c>
      <c r="J2576" s="15">
        <f>J2582</f>
        <v>0</v>
      </c>
      <c r="K2576" s="15">
        <f t="shared" si="5261"/>
        <v>791.2</v>
      </c>
      <c r="L2576" s="15">
        <f>L2582</f>
        <v>791.2</v>
      </c>
      <c r="M2576" s="15">
        <f>M2582</f>
        <v>1091.5999999999999</v>
      </c>
      <c r="N2576" s="15">
        <f>N2582+N2577</f>
        <v>0</v>
      </c>
      <c r="O2576" s="15">
        <f>O2582+O2577</f>
        <v>-9.6999999999999886</v>
      </c>
      <c r="P2576" s="15">
        <f>P2582+P2577</f>
        <v>0</v>
      </c>
      <c r="Q2576" s="15">
        <f t="shared" si="5192"/>
        <v>394.5</v>
      </c>
      <c r="R2576" s="15">
        <f t="shared" si="5193"/>
        <v>394.5</v>
      </c>
      <c r="S2576" s="15">
        <f t="shared" si="5194"/>
        <v>781.5</v>
      </c>
      <c r="T2576" s="15">
        <f t="shared" si="5195"/>
        <v>781.5</v>
      </c>
      <c r="U2576" s="15">
        <f t="shared" si="5196"/>
        <v>1091.5999999999999</v>
      </c>
      <c r="V2576" s="15">
        <f>V2582+V2577</f>
        <v>0</v>
      </c>
      <c r="W2576" s="15">
        <f>W2582+W2577</f>
        <v>0</v>
      </c>
      <c r="X2576" s="15">
        <f>X2582+X2577</f>
        <v>0</v>
      </c>
      <c r="Y2576" s="15">
        <f>Y2582+Y2577</f>
        <v>0</v>
      </c>
      <c r="Z2576" s="15">
        <f>Z2582+Z2577</f>
        <v>0</v>
      </c>
      <c r="AA2576" s="15">
        <f t="shared" si="5185"/>
        <v>394.5</v>
      </c>
      <c r="AB2576" s="15">
        <f t="shared" si="5186"/>
        <v>781.5</v>
      </c>
      <c r="AC2576" s="15">
        <f t="shared" si="5187"/>
        <v>1091.5999999999999</v>
      </c>
      <c r="AD2576" s="15">
        <f t="shared" ref="AD2576:AJ2576" si="5262">AD2582+AD2577</f>
        <v>0</v>
      </c>
      <c r="AE2576" s="15">
        <f t="shared" si="5262"/>
        <v>0</v>
      </c>
      <c r="AF2576" s="15">
        <f t="shared" si="5262"/>
        <v>0</v>
      </c>
      <c r="AG2576" s="15">
        <f t="shared" si="5262"/>
        <v>0</v>
      </c>
      <c r="AH2576" s="15">
        <f t="shared" si="5262"/>
        <v>0</v>
      </c>
      <c r="AI2576" s="15">
        <f t="shared" si="5262"/>
        <v>0</v>
      </c>
      <c r="AJ2576" s="15">
        <f t="shared" si="5262"/>
        <v>0</v>
      </c>
      <c r="AK2576" s="15">
        <f t="shared" si="5176"/>
        <v>394.5</v>
      </c>
      <c r="AL2576" s="15">
        <f t="shared" si="5177"/>
        <v>781.5</v>
      </c>
      <c r="AM2576" s="15">
        <f t="shared" si="5178"/>
        <v>1091.5999999999999</v>
      </c>
      <c r="AN2576" s="15">
        <f>AN2582+AN2577</f>
        <v>0</v>
      </c>
      <c r="AO2576" s="15">
        <f t="shared" si="5179"/>
        <v>394.5</v>
      </c>
      <c r="AP2576" s="15">
        <f t="shared" ref="AP2576:BK2576" si="5263">AP2582+AP2577</f>
        <v>0</v>
      </c>
      <c r="AQ2576" s="15">
        <f t="shared" si="5263"/>
        <v>0</v>
      </c>
      <c r="AR2576" s="15">
        <f t="shared" si="5263"/>
        <v>0</v>
      </c>
      <c r="AS2576" s="15">
        <f>AS2582+AS2577</f>
        <v>0</v>
      </c>
      <c r="AT2576" s="15">
        <f>AT2582+AT2577</f>
        <v>0</v>
      </c>
      <c r="AU2576" s="15">
        <f t="shared" si="5263"/>
        <v>0</v>
      </c>
      <c r="AV2576" s="15">
        <f t="shared" si="5263"/>
        <v>0</v>
      </c>
      <c r="AW2576" s="15">
        <f t="shared" si="5263"/>
        <v>0</v>
      </c>
      <c r="AX2576" s="15">
        <f t="shared" si="5263"/>
        <v>0</v>
      </c>
      <c r="AY2576" s="15">
        <f t="shared" si="5263"/>
        <v>0</v>
      </c>
      <c r="AZ2576" s="15">
        <f t="shared" si="5263"/>
        <v>0</v>
      </c>
      <c r="BA2576" s="15">
        <f>BA2582+BA2577</f>
        <v>0</v>
      </c>
      <c r="BB2576" s="15">
        <f>BB2582+BB2577</f>
        <v>0</v>
      </c>
      <c r="BC2576" s="15">
        <f t="shared" si="5263"/>
        <v>0</v>
      </c>
      <c r="BD2576" s="15">
        <f>BD2582+BD2577</f>
        <v>0</v>
      </c>
      <c r="BE2576" s="15">
        <f>BE2582+BE2577</f>
        <v>0</v>
      </c>
      <c r="BF2576" s="15">
        <f t="shared" si="5163"/>
        <v>394.5</v>
      </c>
      <c r="BG2576" s="15">
        <f t="shared" si="5164"/>
        <v>781.5</v>
      </c>
      <c r="BH2576" s="15">
        <f t="shared" si="5165"/>
        <v>1091.5999999999999</v>
      </c>
      <c r="BI2576" s="15">
        <f t="shared" ref="BI2576" si="5264">BI2582+BI2577</f>
        <v>0</v>
      </c>
      <c r="BJ2576" s="15">
        <f t="shared" si="5231"/>
        <v>394.5</v>
      </c>
      <c r="BK2576" s="15">
        <f t="shared" si="5263"/>
        <v>0</v>
      </c>
    </row>
    <row r="2577" spans="1:64" ht="63" x14ac:dyDescent="0.25">
      <c r="A2577" s="10" t="s">
        <v>549</v>
      </c>
      <c r="B2577" s="10" t="s">
        <v>121</v>
      </c>
      <c r="C2577" s="10" t="s">
        <v>377</v>
      </c>
      <c r="D2577" s="10" t="s">
        <v>816</v>
      </c>
      <c r="E2577" s="10"/>
      <c r="F2577" s="19" t="s">
        <v>817</v>
      </c>
      <c r="G2577" s="16"/>
      <c r="H2577" s="16"/>
      <c r="I2577" s="16"/>
      <c r="J2577" s="16"/>
      <c r="K2577" s="16"/>
      <c r="L2577" s="16"/>
      <c r="M2577" s="16"/>
      <c r="N2577" s="16">
        <f>N2578</f>
        <v>200</v>
      </c>
      <c r="O2577" s="16">
        <f t="shared" ref="O2577:P2580" si="5265">O2578</f>
        <v>200</v>
      </c>
      <c r="P2577" s="16">
        <f t="shared" si="5265"/>
        <v>200</v>
      </c>
      <c r="Q2577" s="16">
        <f>R2577-G2577</f>
        <v>200</v>
      </c>
      <c r="R2577" s="16">
        <f>I2577+N2577</f>
        <v>200</v>
      </c>
      <c r="S2577" s="16">
        <f>T2577-J2577</f>
        <v>200</v>
      </c>
      <c r="T2577" s="16">
        <f t="shared" ref="T2577:U2581" si="5266">L2577+O2577</f>
        <v>200</v>
      </c>
      <c r="U2577" s="16">
        <f t="shared" si="5266"/>
        <v>200</v>
      </c>
      <c r="V2577" s="16">
        <f t="shared" ref="V2577:X2580" si="5267">V2578</f>
        <v>0</v>
      </c>
      <c r="W2577" s="16">
        <f t="shared" si="5267"/>
        <v>0</v>
      </c>
      <c r="X2577" s="16">
        <f t="shared" si="5267"/>
        <v>0</v>
      </c>
      <c r="Y2577" s="16">
        <f t="shared" ref="Y2577:Z2580" si="5268">Y2578</f>
        <v>0</v>
      </c>
      <c r="Z2577" s="16">
        <f t="shared" si="5268"/>
        <v>0</v>
      </c>
      <c r="AA2577" s="16">
        <f t="shared" si="5185"/>
        <v>200</v>
      </c>
      <c r="AB2577" s="16">
        <f t="shared" si="5186"/>
        <v>200</v>
      </c>
      <c r="AC2577" s="16">
        <f t="shared" si="5187"/>
        <v>200</v>
      </c>
      <c r="AD2577" s="16">
        <f t="shared" ref="AD2577:AE2580" si="5269">AD2578</f>
        <v>0</v>
      </c>
      <c r="AE2577" s="16">
        <f t="shared" si="5269"/>
        <v>0</v>
      </c>
      <c r="AF2577" s="16">
        <f>AF2578</f>
        <v>0</v>
      </c>
      <c r="AG2577" s="16">
        <f t="shared" ref="AG2577:AH2580" si="5270">AG2578</f>
        <v>0</v>
      </c>
      <c r="AH2577" s="16">
        <f t="shared" si="5270"/>
        <v>0</v>
      </c>
      <c r="AI2577" s="16">
        <f t="shared" ref="AI2577:AJ2580" si="5271">AI2578</f>
        <v>0</v>
      </c>
      <c r="AJ2577" s="16">
        <f t="shared" si="5271"/>
        <v>0</v>
      </c>
      <c r="AK2577" s="16">
        <f t="shared" si="5176"/>
        <v>200</v>
      </c>
      <c r="AL2577" s="16">
        <f t="shared" si="5177"/>
        <v>200</v>
      </c>
      <c r="AM2577" s="16">
        <f t="shared" si="5178"/>
        <v>200</v>
      </c>
      <c r="AN2577" s="16">
        <f>AN2578</f>
        <v>0</v>
      </c>
      <c r="AO2577" s="16">
        <f t="shared" si="5179"/>
        <v>200</v>
      </c>
      <c r="AP2577" s="16">
        <f t="shared" ref="AP2577:AT2580" si="5272">AP2578</f>
        <v>0</v>
      </c>
      <c r="AQ2577" s="16">
        <f t="shared" si="5272"/>
        <v>0</v>
      </c>
      <c r="AR2577" s="16">
        <f t="shared" si="5272"/>
        <v>0</v>
      </c>
      <c r="AS2577" s="16">
        <f t="shared" si="5272"/>
        <v>0</v>
      </c>
      <c r="AT2577" s="16">
        <f t="shared" si="5272"/>
        <v>0</v>
      </c>
      <c r="AU2577" s="16">
        <f t="shared" ref="AU2577:AY2580" si="5273">AU2578</f>
        <v>0</v>
      </c>
      <c r="AV2577" s="16">
        <f t="shared" si="5273"/>
        <v>0</v>
      </c>
      <c r="AW2577" s="16">
        <f t="shared" si="5273"/>
        <v>0</v>
      </c>
      <c r="AX2577" s="16">
        <f t="shared" si="5273"/>
        <v>0</v>
      </c>
      <c r="AY2577" s="16">
        <f t="shared" si="5273"/>
        <v>0</v>
      </c>
      <c r="AZ2577" s="16">
        <f t="shared" ref="AZ2577:BC2580" si="5274">AZ2578</f>
        <v>0</v>
      </c>
      <c r="BA2577" s="16">
        <f t="shared" ref="BA2577:BB2580" si="5275">BA2578</f>
        <v>0</v>
      </c>
      <c r="BB2577" s="16">
        <f t="shared" si="5275"/>
        <v>0</v>
      </c>
      <c r="BC2577" s="16">
        <f t="shared" si="5274"/>
        <v>0</v>
      </c>
      <c r="BD2577" s="16">
        <f t="shared" ref="BD2577:BE2580" si="5276">BD2578</f>
        <v>0</v>
      </c>
      <c r="BE2577" s="16">
        <f t="shared" si="5276"/>
        <v>0</v>
      </c>
      <c r="BF2577" s="16">
        <f t="shared" si="5163"/>
        <v>200</v>
      </c>
      <c r="BG2577" s="16">
        <f t="shared" si="5164"/>
        <v>200</v>
      </c>
      <c r="BH2577" s="16">
        <f t="shared" si="5165"/>
        <v>200</v>
      </c>
      <c r="BI2577" s="16">
        <f>BI2578</f>
        <v>0</v>
      </c>
      <c r="BJ2577" s="16">
        <f t="shared" si="5231"/>
        <v>200</v>
      </c>
      <c r="BK2577" s="16">
        <f>BK2578</f>
        <v>0</v>
      </c>
    </row>
    <row r="2578" spans="1:64" ht="47.25" x14ac:dyDescent="0.25">
      <c r="A2578" s="10" t="s">
        <v>549</v>
      </c>
      <c r="B2578" s="10" t="s">
        <v>121</v>
      </c>
      <c r="C2578" s="10" t="s">
        <v>377</v>
      </c>
      <c r="D2578" s="10" t="s">
        <v>1116</v>
      </c>
      <c r="E2578" s="10"/>
      <c r="F2578" s="11" t="s">
        <v>1127</v>
      </c>
      <c r="G2578" s="16"/>
      <c r="H2578" s="16"/>
      <c r="I2578" s="16"/>
      <c r="J2578" s="16"/>
      <c r="K2578" s="16"/>
      <c r="L2578" s="16"/>
      <c r="M2578" s="16"/>
      <c r="N2578" s="16">
        <f>N2579</f>
        <v>200</v>
      </c>
      <c r="O2578" s="16">
        <f t="shared" si="5265"/>
        <v>200</v>
      </c>
      <c r="P2578" s="16">
        <f t="shared" si="5265"/>
        <v>200</v>
      </c>
      <c r="Q2578" s="16">
        <f>R2578-G2578</f>
        <v>200</v>
      </c>
      <c r="R2578" s="16">
        <f>I2578+N2578</f>
        <v>200</v>
      </c>
      <c r="S2578" s="16">
        <f>T2578-J2578</f>
        <v>200</v>
      </c>
      <c r="T2578" s="16">
        <f t="shared" si="5266"/>
        <v>200</v>
      </c>
      <c r="U2578" s="16">
        <f t="shared" si="5266"/>
        <v>200</v>
      </c>
      <c r="V2578" s="16">
        <f t="shared" si="5267"/>
        <v>0</v>
      </c>
      <c r="W2578" s="16">
        <f t="shared" si="5267"/>
        <v>0</v>
      </c>
      <c r="X2578" s="16">
        <f t="shared" si="5267"/>
        <v>0</v>
      </c>
      <c r="Y2578" s="16">
        <f t="shared" si="5268"/>
        <v>0</v>
      </c>
      <c r="Z2578" s="16">
        <f t="shared" si="5268"/>
        <v>0</v>
      </c>
      <c r="AA2578" s="16">
        <f t="shared" si="5185"/>
        <v>200</v>
      </c>
      <c r="AB2578" s="16">
        <f t="shared" si="5186"/>
        <v>200</v>
      </c>
      <c r="AC2578" s="16">
        <f t="shared" si="5187"/>
        <v>200</v>
      </c>
      <c r="AD2578" s="16">
        <f t="shared" si="5269"/>
        <v>0</v>
      </c>
      <c r="AE2578" s="16">
        <f t="shared" si="5269"/>
        <v>0</v>
      </c>
      <c r="AF2578" s="16">
        <f>AF2579</f>
        <v>0</v>
      </c>
      <c r="AG2578" s="16">
        <f t="shared" si="5270"/>
        <v>0</v>
      </c>
      <c r="AH2578" s="16">
        <f t="shared" si="5270"/>
        <v>0</v>
      </c>
      <c r="AI2578" s="16">
        <f t="shared" si="5271"/>
        <v>0</v>
      </c>
      <c r="AJ2578" s="16">
        <f t="shared" si="5271"/>
        <v>0</v>
      </c>
      <c r="AK2578" s="16">
        <f t="shared" si="5176"/>
        <v>200</v>
      </c>
      <c r="AL2578" s="16">
        <f t="shared" si="5177"/>
        <v>200</v>
      </c>
      <c r="AM2578" s="16">
        <f t="shared" si="5178"/>
        <v>200</v>
      </c>
      <c r="AN2578" s="16">
        <f>AN2579</f>
        <v>0</v>
      </c>
      <c r="AO2578" s="16">
        <f t="shared" si="5179"/>
        <v>200</v>
      </c>
      <c r="AP2578" s="16">
        <f t="shared" si="5272"/>
        <v>0</v>
      </c>
      <c r="AQ2578" s="16">
        <f t="shared" si="5272"/>
        <v>0</v>
      </c>
      <c r="AR2578" s="16">
        <f t="shared" si="5272"/>
        <v>0</v>
      </c>
      <c r="AS2578" s="16">
        <f t="shared" si="5272"/>
        <v>0</v>
      </c>
      <c r="AT2578" s="16">
        <f t="shared" si="5272"/>
        <v>0</v>
      </c>
      <c r="AU2578" s="16">
        <f t="shared" si="5273"/>
        <v>0</v>
      </c>
      <c r="AV2578" s="16">
        <f t="shared" si="5273"/>
        <v>0</v>
      </c>
      <c r="AW2578" s="16">
        <f t="shared" si="5273"/>
        <v>0</v>
      </c>
      <c r="AX2578" s="16">
        <f t="shared" si="5273"/>
        <v>0</v>
      </c>
      <c r="AY2578" s="16">
        <f t="shared" si="5273"/>
        <v>0</v>
      </c>
      <c r="AZ2578" s="16">
        <f t="shared" si="5274"/>
        <v>0</v>
      </c>
      <c r="BA2578" s="16">
        <f t="shared" si="5275"/>
        <v>0</v>
      </c>
      <c r="BB2578" s="16">
        <f t="shared" si="5275"/>
        <v>0</v>
      </c>
      <c r="BC2578" s="16">
        <f t="shared" si="5274"/>
        <v>0</v>
      </c>
      <c r="BD2578" s="16">
        <f t="shared" si="5276"/>
        <v>0</v>
      </c>
      <c r="BE2578" s="16">
        <f t="shared" si="5276"/>
        <v>0</v>
      </c>
      <c r="BF2578" s="16">
        <f t="shared" si="5163"/>
        <v>200</v>
      </c>
      <c r="BG2578" s="16">
        <f t="shared" si="5164"/>
        <v>200</v>
      </c>
      <c r="BH2578" s="16">
        <f t="shared" si="5165"/>
        <v>200</v>
      </c>
      <c r="BI2578" s="16">
        <f>BI2579</f>
        <v>0</v>
      </c>
      <c r="BJ2578" s="16">
        <f t="shared" si="5231"/>
        <v>200</v>
      </c>
      <c r="BK2578" s="16">
        <f>BK2579</f>
        <v>0</v>
      </c>
    </row>
    <row r="2579" spans="1:64" ht="47.25" x14ac:dyDescent="0.25">
      <c r="A2579" s="10" t="s">
        <v>549</v>
      </c>
      <c r="B2579" s="10" t="s">
        <v>121</v>
      </c>
      <c r="C2579" s="10" t="s">
        <v>377</v>
      </c>
      <c r="D2579" s="10" t="s">
        <v>1116</v>
      </c>
      <c r="E2579" s="10" t="s">
        <v>50</v>
      </c>
      <c r="F2579" s="11" t="s">
        <v>21</v>
      </c>
      <c r="G2579" s="16"/>
      <c r="H2579" s="16"/>
      <c r="I2579" s="16"/>
      <c r="J2579" s="16"/>
      <c r="K2579" s="16"/>
      <c r="L2579" s="16"/>
      <c r="M2579" s="16"/>
      <c r="N2579" s="16">
        <f>N2580</f>
        <v>200</v>
      </c>
      <c r="O2579" s="16">
        <f t="shared" si="5265"/>
        <v>200</v>
      </c>
      <c r="P2579" s="16">
        <f t="shared" si="5265"/>
        <v>200</v>
      </c>
      <c r="Q2579" s="16">
        <f>R2579-G2579</f>
        <v>200</v>
      </c>
      <c r="R2579" s="16">
        <f>I2579+N2579</f>
        <v>200</v>
      </c>
      <c r="S2579" s="16">
        <f>T2579-J2579</f>
        <v>200</v>
      </c>
      <c r="T2579" s="16">
        <f t="shared" si="5266"/>
        <v>200</v>
      </c>
      <c r="U2579" s="16">
        <f t="shared" si="5266"/>
        <v>200</v>
      </c>
      <c r="V2579" s="16">
        <f t="shared" si="5267"/>
        <v>0</v>
      </c>
      <c r="W2579" s="16">
        <f t="shared" si="5267"/>
        <v>0</v>
      </c>
      <c r="X2579" s="16">
        <f t="shared" si="5267"/>
        <v>0</v>
      </c>
      <c r="Y2579" s="16">
        <f t="shared" si="5268"/>
        <v>0</v>
      </c>
      <c r="Z2579" s="16">
        <f t="shared" si="5268"/>
        <v>0</v>
      </c>
      <c r="AA2579" s="16">
        <f t="shared" si="5185"/>
        <v>200</v>
      </c>
      <c r="AB2579" s="16">
        <f t="shared" si="5186"/>
        <v>200</v>
      </c>
      <c r="AC2579" s="16">
        <f t="shared" si="5187"/>
        <v>200</v>
      </c>
      <c r="AD2579" s="16">
        <f t="shared" si="5269"/>
        <v>0</v>
      </c>
      <c r="AE2579" s="16">
        <f t="shared" si="5269"/>
        <v>0</v>
      </c>
      <c r="AF2579" s="16">
        <f>AF2580</f>
        <v>0</v>
      </c>
      <c r="AG2579" s="16">
        <f t="shared" si="5270"/>
        <v>0</v>
      </c>
      <c r="AH2579" s="16">
        <f t="shared" si="5270"/>
        <v>0</v>
      </c>
      <c r="AI2579" s="16">
        <f t="shared" si="5271"/>
        <v>0</v>
      </c>
      <c r="AJ2579" s="16">
        <f t="shared" si="5271"/>
        <v>0</v>
      </c>
      <c r="AK2579" s="16">
        <f t="shared" si="5176"/>
        <v>200</v>
      </c>
      <c r="AL2579" s="16">
        <f t="shared" si="5177"/>
        <v>200</v>
      </c>
      <c r="AM2579" s="16">
        <f t="shared" si="5178"/>
        <v>200</v>
      </c>
      <c r="AN2579" s="16">
        <f>AN2580</f>
        <v>0</v>
      </c>
      <c r="AO2579" s="16">
        <f t="shared" si="5179"/>
        <v>200</v>
      </c>
      <c r="AP2579" s="16">
        <f t="shared" si="5272"/>
        <v>0</v>
      </c>
      <c r="AQ2579" s="16">
        <f t="shared" si="5272"/>
        <v>0</v>
      </c>
      <c r="AR2579" s="16">
        <f t="shared" si="5272"/>
        <v>0</v>
      </c>
      <c r="AS2579" s="16">
        <f t="shared" si="5272"/>
        <v>0</v>
      </c>
      <c r="AT2579" s="16">
        <f t="shared" si="5272"/>
        <v>0</v>
      </c>
      <c r="AU2579" s="16">
        <f t="shared" si="5273"/>
        <v>0</v>
      </c>
      <c r="AV2579" s="16">
        <f t="shared" si="5273"/>
        <v>0</v>
      </c>
      <c r="AW2579" s="16">
        <f t="shared" si="5273"/>
        <v>0</v>
      </c>
      <c r="AX2579" s="16">
        <f t="shared" si="5273"/>
        <v>0</v>
      </c>
      <c r="AY2579" s="16">
        <f t="shared" si="5273"/>
        <v>0</v>
      </c>
      <c r="AZ2579" s="16">
        <f t="shared" si="5274"/>
        <v>0</v>
      </c>
      <c r="BA2579" s="16">
        <f t="shared" si="5275"/>
        <v>0</v>
      </c>
      <c r="BB2579" s="16">
        <f t="shared" si="5275"/>
        <v>0</v>
      </c>
      <c r="BC2579" s="16">
        <f t="shared" si="5274"/>
        <v>0</v>
      </c>
      <c r="BD2579" s="16">
        <f t="shared" si="5276"/>
        <v>0</v>
      </c>
      <c r="BE2579" s="16">
        <f t="shared" si="5276"/>
        <v>0</v>
      </c>
      <c r="BF2579" s="16">
        <f t="shared" si="5163"/>
        <v>200</v>
      </c>
      <c r="BG2579" s="16">
        <f t="shared" si="5164"/>
        <v>200</v>
      </c>
      <c r="BH2579" s="16">
        <f t="shared" si="5165"/>
        <v>200</v>
      </c>
      <c r="BI2579" s="16">
        <f>BI2580</f>
        <v>0</v>
      </c>
      <c r="BJ2579" s="16">
        <f t="shared" si="5231"/>
        <v>200</v>
      </c>
      <c r="BK2579" s="16">
        <f>BK2580</f>
        <v>0</v>
      </c>
    </row>
    <row r="2580" spans="1:64" ht="47.25" x14ac:dyDescent="0.25">
      <c r="A2580" s="10" t="s">
        <v>549</v>
      </c>
      <c r="B2580" s="10" t="s">
        <v>121</v>
      </c>
      <c r="C2580" s="10" t="s">
        <v>377</v>
      </c>
      <c r="D2580" s="10" t="s">
        <v>1116</v>
      </c>
      <c r="E2580" s="10" t="s">
        <v>51</v>
      </c>
      <c r="F2580" s="11" t="s">
        <v>22</v>
      </c>
      <c r="G2580" s="16"/>
      <c r="H2580" s="16"/>
      <c r="I2580" s="16"/>
      <c r="J2580" s="16"/>
      <c r="K2580" s="16"/>
      <c r="L2580" s="16"/>
      <c r="M2580" s="16"/>
      <c r="N2580" s="16">
        <f>N2581</f>
        <v>200</v>
      </c>
      <c r="O2580" s="16">
        <f t="shared" si="5265"/>
        <v>200</v>
      </c>
      <c r="P2580" s="16">
        <f t="shared" si="5265"/>
        <v>200</v>
      </c>
      <c r="Q2580" s="16">
        <f>R2580-G2580</f>
        <v>200</v>
      </c>
      <c r="R2580" s="16">
        <f>I2580+N2580</f>
        <v>200</v>
      </c>
      <c r="S2580" s="16">
        <f>T2580-J2580</f>
        <v>200</v>
      </c>
      <c r="T2580" s="16">
        <f t="shared" si="5266"/>
        <v>200</v>
      </c>
      <c r="U2580" s="16">
        <f t="shared" si="5266"/>
        <v>200</v>
      </c>
      <c r="V2580" s="16">
        <f t="shared" si="5267"/>
        <v>0</v>
      </c>
      <c r="W2580" s="16">
        <f t="shared" si="5267"/>
        <v>0</v>
      </c>
      <c r="X2580" s="16">
        <f t="shared" si="5267"/>
        <v>0</v>
      </c>
      <c r="Y2580" s="16">
        <f t="shared" si="5268"/>
        <v>0</v>
      </c>
      <c r="Z2580" s="16">
        <f t="shared" si="5268"/>
        <v>0</v>
      </c>
      <c r="AA2580" s="16">
        <f t="shared" si="5185"/>
        <v>200</v>
      </c>
      <c r="AB2580" s="16">
        <f t="shared" si="5186"/>
        <v>200</v>
      </c>
      <c r="AC2580" s="16">
        <f t="shared" si="5187"/>
        <v>200</v>
      </c>
      <c r="AD2580" s="16">
        <f t="shared" si="5269"/>
        <v>0</v>
      </c>
      <c r="AE2580" s="16">
        <f t="shared" si="5269"/>
        <v>0</v>
      </c>
      <c r="AF2580" s="16">
        <f>AF2581</f>
        <v>0</v>
      </c>
      <c r="AG2580" s="16">
        <f t="shared" si="5270"/>
        <v>0</v>
      </c>
      <c r="AH2580" s="16">
        <f t="shared" si="5270"/>
        <v>0</v>
      </c>
      <c r="AI2580" s="16">
        <f t="shared" si="5271"/>
        <v>0</v>
      </c>
      <c r="AJ2580" s="16">
        <f t="shared" si="5271"/>
        <v>0</v>
      </c>
      <c r="AK2580" s="16">
        <f t="shared" si="5176"/>
        <v>200</v>
      </c>
      <c r="AL2580" s="16">
        <f t="shared" si="5177"/>
        <v>200</v>
      </c>
      <c r="AM2580" s="16">
        <f t="shared" si="5178"/>
        <v>200</v>
      </c>
      <c r="AN2580" s="16">
        <f>AN2581</f>
        <v>0</v>
      </c>
      <c r="AO2580" s="16">
        <f t="shared" si="5179"/>
        <v>200</v>
      </c>
      <c r="AP2580" s="16">
        <f t="shared" si="5272"/>
        <v>0</v>
      </c>
      <c r="AQ2580" s="16">
        <f t="shared" si="5272"/>
        <v>0</v>
      </c>
      <c r="AR2580" s="16">
        <f t="shared" si="5272"/>
        <v>0</v>
      </c>
      <c r="AS2580" s="16">
        <f t="shared" si="5272"/>
        <v>0</v>
      </c>
      <c r="AT2580" s="16">
        <f t="shared" si="5272"/>
        <v>0</v>
      </c>
      <c r="AU2580" s="16">
        <f t="shared" si="5273"/>
        <v>0</v>
      </c>
      <c r="AV2580" s="16">
        <f t="shared" si="5273"/>
        <v>0</v>
      </c>
      <c r="AW2580" s="16">
        <f t="shared" si="5273"/>
        <v>0</v>
      </c>
      <c r="AX2580" s="16">
        <f t="shared" si="5273"/>
        <v>0</v>
      </c>
      <c r="AY2580" s="16">
        <f t="shared" si="5273"/>
        <v>0</v>
      </c>
      <c r="AZ2580" s="16">
        <f t="shared" si="5274"/>
        <v>0</v>
      </c>
      <c r="BA2580" s="16">
        <f t="shared" si="5275"/>
        <v>0</v>
      </c>
      <c r="BB2580" s="16">
        <f t="shared" si="5275"/>
        <v>0</v>
      </c>
      <c r="BC2580" s="16">
        <f t="shared" si="5274"/>
        <v>0</v>
      </c>
      <c r="BD2580" s="16">
        <f t="shared" si="5276"/>
        <v>0</v>
      </c>
      <c r="BE2580" s="16">
        <f t="shared" si="5276"/>
        <v>0</v>
      </c>
      <c r="BF2580" s="16">
        <f t="shared" si="5163"/>
        <v>200</v>
      </c>
      <c r="BG2580" s="16">
        <f t="shared" si="5164"/>
        <v>200</v>
      </c>
      <c r="BH2580" s="16">
        <f t="shared" si="5165"/>
        <v>200</v>
      </c>
      <c r="BI2580" s="16">
        <f>BI2581</f>
        <v>0</v>
      </c>
      <c r="BJ2580" s="16">
        <f t="shared" si="5231"/>
        <v>200</v>
      </c>
      <c r="BK2580" s="16">
        <f>BK2581</f>
        <v>0</v>
      </c>
    </row>
    <row r="2581" spans="1:64" ht="31.5" x14ac:dyDescent="0.25">
      <c r="A2581" s="10" t="s">
        <v>549</v>
      </c>
      <c r="B2581" s="10" t="s">
        <v>121</v>
      </c>
      <c r="C2581" s="10" t="s">
        <v>377</v>
      </c>
      <c r="D2581" s="10" t="s">
        <v>1116</v>
      </c>
      <c r="E2581" s="10" t="s">
        <v>52</v>
      </c>
      <c r="F2581" s="11" t="s">
        <v>23</v>
      </c>
      <c r="G2581" s="16"/>
      <c r="H2581" s="16"/>
      <c r="I2581" s="16"/>
      <c r="J2581" s="16"/>
      <c r="K2581" s="16"/>
      <c r="L2581" s="16"/>
      <c r="M2581" s="16"/>
      <c r="N2581" s="16">
        <v>200</v>
      </c>
      <c r="O2581" s="16">
        <v>200</v>
      </c>
      <c r="P2581" s="16">
        <v>200</v>
      </c>
      <c r="Q2581" s="16">
        <f>R2581-G2581</f>
        <v>200</v>
      </c>
      <c r="R2581" s="16">
        <f>I2581+N2581</f>
        <v>200</v>
      </c>
      <c r="S2581" s="16">
        <f>T2581-J2581</f>
        <v>200</v>
      </c>
      <c r="T2581" s="16">
        <f t="shared" si="5266"/>
        <v>200</v>
      </c>
      <c r="U2581" s="16">
        <f t="shared" si="5266"/>
        <v>200</v>
      </c>
      <c r="V2581" s="16"/>
      <c r="W2581" s="16"/>
      <c r="X2581" s="16"/>
      <c r="Y2581" s="16"/>
      <c r="Z2581" s="16"/>
      <c r="AA2581" s="16">
        <f t="shared" si="5185"/>
        <v>200</v>
      </c>
      <c r="AB2581" s="16">
        <f t="shared" si="5186"/>
        <v>200</v>
      </c>
      <c r="AC2581" s="16">
        <f t="shared" si="5187"/>
        <v>200</v>
      </c>
      <c r="AD2581" s="16"/>
      <c r="AE2581" s="16"/>
      <c r="AF2581" s="16"/>
      <c r="AG2581" s="16"/>
      <c r="AH2581" s="16"/>
      <c r="AI2581" s="16"/>
      <c r="AJ2581" s="16"/>
      <c r="AK2581" s="16">
        <f t="shared" si="5176"/>
        <v>200</v>
      </c>
      <c r="AL2581" s="16">
        <f t="shared" si="5177"/>
        <v>200</v>
      </c>
      <c r="AM2581" s="16">
        <f t="shared" si="5178"/>
        <v>200</v>
      </c>
      <c r="AN2581" s="16"/>
      <c r="AO2581" s="16">
        <f t="shared" si="5179"/>
        <v>200</v>
      </c>
      <c r="AP2581" s="16"/>
      <c r="AQ2581" s="16"/>
      <c r="AR2581" s="16"/>
      <c r="AS2581" s="16"/>
      <c r="AT2581" s="16"/>
      <c r="AU2581" s="16"/>
      <c r="AV2581" s="16"/>
      <c r="AW2581" s="16"/>
      <c r="AX2581" s="16"/>
      <c r="AY2581" s="16"/>
      <c r="AZ2581" s="16"/>
      <c r="BA2581" s="16"/>
      <c r="BB2581" s="16"/>
      <c r="BC2581" s="16"/>
      <c r="BD2581" s="16"/>
      <c r="BE2581" s="16"/>
      <c r="BF2581" s="16">
        <f t="shared" si="5163"/>
        <v>200</v>
      </c>
      <c r="BG2581" s="16">
        <f t="shared" si="5164"/>
        <v>200</v>
      </c>
      <c r="BH2581" s="16">
        <f t="shared" si="5165"/>
        <v>200</v>
      </c>
      <c r="BI2581" s="16"/>
      <c r="BJ2581" s="16">
        <f t="shared" si="5231"/>
        <v>200</v>
      </c>
      <c r="BK2581" s="16"/>
    </row>
    <row r="2582" spans="1:64" x14ac:dyDescent="0.25">
      <c r="A2582" s="10" t="s">
        <v>549</v>
      </c>
      <c r="B2582" s="10" t="s">
        <v>121</v>
      </c>
      <c r="C2582" s="10" t="s">
        <v>377</v>
      </c>
      <c r="D2582" s="23" t="s">
        <v>115</v>
      </c>
      <c r="E2582" s="10"/>
      <c r="F2582" s="19" t="s">
        <v>116</v>
      </c>
      <c r="G2582" s="16">
        <f>G2583+G2587</f>
        <v>0</v>
      </c>
      <c r="H2582" s="16">
        <f t="shared" si="5260"/>
        <v>394.5</v>
      </c>
      <c r="I2582" s="16">
        <f>I2583+I2587</f>
        <v>394.5</v>
      </c>
      <c r="J2582" s="16">
        <f>J2583+J2587</f>
        <v>0</v>
      </c>
      <c r="K2582" s="16">
        <f t="shared" si="5261"/>
        <v>791.2</v>
      </c>
      <c r="L2582" s="16">
        <f>L2583+L2587</f>
        <v>791.2</v>
      </c>
      <c r="M2582" s="16">
        <f>M2583+M2587</f>
        <v>1091.5999999999999</v>
      </c>
      <c r="N2582" s="16">
        <f>N2583+N2587</f>
        <v>-200</v>
      </c>
      <c r="O2582" s="16">
        <f>O2583+O2587</f>
        <v>-209.7</v>
      </c>
      <c r="P2582" s="16">
        <f>P2583+P2587</f>
        <v>-200</v>
      </c>
      <c r="Q2582" s="16">
        <f t="shared" si="5192"/>
        <v>194.5</v>
      </c>
      <c r="R2582" s="16">
        <f t="shared" si="5193"/>
        <v>194.5</v>
      </c>
      <c r="S2582" s="16">
        <f t="shared" si="5194"/>
        <v>581.5</v>
      </c>
      <c r="T2582" s="16">
        <f t="shared" si="5195"/>
        <v>581.5</v>
      </c>
      <c r="U2582" s="16">
        <f t="shared" si="5196"/>
        <v>891.59999999999991</v>
      </c>
      <c r="V2582" s="16">
        <f>V2583+V2587</f>
        <v>0</v>
      </c>
      <c r="W2582" s="16">
        <f>W2583+W2587</f>
        <v>0</v>
      </c>
      <c r="X2582" s="16">
        <f>X2583+X2587</f>
        <v>0</v>
      </c>
      <c r="Y2582" s="16">
        <f>Y2583+Y2587</f>
        <v>0</v>
      </c>
      <c r="Z2582" s="16">
        <f>Z2583+Z2587</f>
        <v>0</v>
      </c>
      <c r="AA2582" s="16">
        <f t="shared" si="5185"/>
        <v>194.5</v>
      </c>
      <c r="AB2582" s="16">
        <f t="shared" si="5186"/>
        <v>581.5</v>
      </c>
      <c r="AC2582" s="16">
        <f t="shared" si="5187"/>
        <v>891.59999999999991</v>
      </c>
      <c r="AD2582" s="16">
        <f t="shared" ref="AD2582:AJ2582" si="5277">AD2583+AD2587</f>
        <v>0</v>
      </c>
      <c r="AE2582" s="16">
        <f t="shared" si="5277"/>
        <v>0</v>
      </c>
      <c r="AF2582" s="16">
        <f t="shared" si="5277"/>
        <v>0</v>
      </c>
      <c r="AG2582" s="16">
        <f t="shared" si="5277"/>
        <v>0</v>
      </c>
      <c r="AH2582" s="16">
        <f t="shared" si="5277"/>
        <v>0</v>
      </c>
      <c r="AI2582" s="16">
        <f t="shared" si="5277"/>
        <v>0</v>
      </c>
      <c r="AJ2582" s="16">
        <f t="shared" si="5277"/>
        <v>0</v>
      </c>
      <c r="AK2582" s="16">
        <f t="shared" si="5176"/>
        <v>194.5</v>
      </c>
      <c r="AL2582" s="16">
        <f t="shared" si="5177"/>
        <v>581.5</v>
      </c>
      <c r="AM2582" s="16">
        <f t="shared" si="5178"/>
        <v>891.59999999999991</v>
      </c>
      <c r="AN2582" s="16">
        <f>AN2583+AN2587</f>
        <v>0</v>
      </c>
      <c r="AO2582" s="16">
        <f t="shared" si="5179"/>
        <v>194.5</v>
      </c>
      <c r="AP2582" s="16">
        <f t="shared" ref="AP2582:BK2582" si="5278">AP2583+AP2587</f>
        <v>0</v>
      </c>
      <c r="AQ2582" s="16">
        <f t="shared" si="5278"/>
        <v>0</v>
      </c>
      <c r="AR2582" s="16">
        <f t="shared" si="5278"/>
        <v>0</v>
      </c>
      <c r="AS2582" s="16">
        <f>AS2583+AS2587</f>
        <v>0</v>
      </c>
      <c r="AT2582" s="16">
        <f>AT2583+AT2587</f>
        <v>0</v>
      </c>
      <c r="AU2582" s="16">
        <f t="shared" si="5278"/>
        <v>0</v>
      </c>
      <c r="AV2582" s="16">
        <f t="shared" si="5278"/>
        <v>0</v>
      </c>
      <c r="AW2582" s="16">
        <f t="shared" si="5278"/>
        <v>0</v>
      </c>
      <c r="AX2582" s="16">
        <f t="shared" si="5278"/>
        <v>0</v>
      </c>
      <c r="AY2582" s="16">
        <f t="shared" si="5278"/>
        <v>0</v>
      </c>
      <c r="AZ2582" s="16">
        <f t="shared" si="5278"/>
        <v>0</v>
      </c>
      <c r="BA2582" s="16">
        <f>BA2583+BA2587</f>
        <v>0</v>
      </c>
      <c r="BB2582" s="16">
        <f>BB2583+BB2587</f>
        <v>0</v>
      </c>
      <c r="BC2582" s="16">
        <f t="shared" si="5278"/>
        <v>0</v>
      </c>
      <c r="BD2582" s="16">
        <f>BD2583+BD2587</f>
        <v>0</v>
      </c>
      <c r="BE2582" s="16">
        <f>BE2583+BE2587</f>
        <v>0</v>
      </c>
      <c r="BF2582" s="16">
        <f t="shared" si="5163"/>
        <v>194.5</v>
      </c>
      <c r="BG2582" s="16">
        <f t="shared" si="5164"/>
        <v>581.5</v>
      </c>
      <c r="BH2582" s="16">
        <f t="shared" si="5165"/>
        <v>891.59999999999991</v>
      </c>
      <c r="BI2582" s="16">
        <f t="shared" ref="BI2582" si="5279">BI2583+BI2587</f>
        <v>0</v>
      </c>
      <c r="BJ2582" s="16">
        <f t="shared" si="5231"/>
        <v>194.5</v>
      </c>
      <c r="BK2582" s="16">
        <f t="shared" si="5278"/>
        <v>0</v>
      </c>
    </row>
    <row r="2583" spans="1:64" ht="78.75" x14ac:dyDescent="0.25">
      <c r="A2583" s="10" t="s">
        <v>549</v>
      </c>
      <c r="B2583" s="10" t="s">
        <v>121</v>
      </c>
      <c r="C2583" s="10" t="s">
        <v>377</v>
      </c>
      <c r="D2583" s="23" t="s">
        <v>379</v>
      </c>
      <c r="E2583" s="10"/>
      <c r="F2583" s="19" t="s">
        <v>955</v>
      </c>
      <c r="G2583" s="16">
        <f>G2584</f>
        <v>0</v>
      </c>
      <c r="H2583" s="16">
        <f t="shared" si="5260"/>
        <v>194.5</v>
      </c>
      <c r="I2583" s="16">
        <f t="shared" ref="I2583:J2585" si="5280">I2584</f>
        <v>194.5</v>
      </c>
      <c r="J2583" s="16">
        <f t="shared" si="5280"/>
        <v>0</v>
      </c>
      <c r="K2583" s="16">
        <f t="shared" si="5261"/>
        <v>591.20000000000005</v>
      </c>
      <c r="L2583" s="16">
        <f t="shared" ref="L2583:P2585" si="5281">L2584</f>
        <v>591.20000000000005</v>
      </c>
      <c r="M2583" s="16">
        <f t="shared" si="5281"/>
        <v>891.6</v>
      </c>
      <c r="N2583" s="16">
        <f t="shared" si="5281"/>
        <v>0</v>
      </c>
      <c r="O2583" s="16">
        <f t="shared" si="5281"/>
        <v>-9.6999999999999993</v>
      </c>
      <c r="P2583" s="16">
        <f t="shared" si="5281"/>
        <v>0</v>
      </c>
      <c r="Q2583" s="16">
        <f t="shared" si="5192"/>
        <v>194.5</v>
      </c>
      <c r="R2583" s="16">
        <f t="shared" si="5193"/>
        <v>194.5</v>
      </c>
      <c r="S2583" s="16">
        <f t="shared" si="5194"/>
        <v>581.5</v>
      </c>
      <c r="T2583" s="16">
        <f t="shared" si="5195"/>
        <v>581.5</v>
      </c>
      <c r="U2583" s="16">
        <f t="shared" si="5196"/>
        <v>891.6</v>
      </c>
      <c r="V2583" s="16">
        <f t="shared" ref="V2583:Z2585" si="5282">V2584</f>
        <v>0</v>
      </c>
      <c r="W2583" s="16">
        <f t="shared" si="5282"/>
        <v>0</v>
      </c>
      <c r="X2583" s="16">
        <f t="shared" si="5282"/>
        <v>0</v>
      </c>
      <c r="Y2583" s="16">
        <f t="shared" si="5282"/>
        <v>0</v>
      </c>
      <c r="Z2583" s="16">
        <f t="shared" si="5282"/>
        <v>0</v>
      </c>
      <c r="AA2583" s="16">
        <f t="shared" si="5185"/>
        <v>194.5</v>
      </c>
      <c r="AB2583" s="16">
        <f t="shared" si="5186"/>
        <v>581.5</v>
      </c>
      <c r="AC2583" s="16">
        <f t="shared" si="5187"/>
        <v>891.6</v>
      </c>
      <c r="AD2583" s="16">
        <f t="shared" ref="AD2583:AE2585" si="5283">AD2584</f>
        <v>0</v>
      </c>
      <c r="AE2583" s="16">
        <f t="shared" si="5283"/>
        <v>0</v>
      </c>
      <c r="AF2583" s="16">
        <f>AF2584</f>
        <v>0</v>
      </c>
      <c r="AG2583" s="16">
        <f t="shared" ref="AG2583:AH2585" si="5284">AG2584</f>
        <v>0</v>
      </c>
      <c r="AH2583" s="16">
        <f t="shared" si="5284"/>
        <v>0</v>
      </c>
      <c r="AI2583" s="16">
        <f t="shared" ref="AI2583:AJ2585" si="5285">AI2584</f>
        <v>0</v>
      </c>
      <c r="AJ2583" s="16">
        <f t="shared" si="5285"/>
        <v>0</v>
      </c>
      <c r="AK2583" s="16">
        <f t="shared" si="5176"/>
        <v>194.5</v>
      </c>
      <c r="AL2583" s="16">
        <f t="shared" si="5177"/>
        <v>581.5</v>
      </c>
      <c r="AM2583" s="16">
        <f t="shared" si="5178"/>
        <v>891.6</v>
      </c>
      <c r="AN2583" s="16">
        <f>AN2584</f>
        <v>0</v>
      </c>
      <c r="AO2583" s="16">
        <f t="shared" si="5179"/>
        <v>194.5</v>
      </c>
      <c r="AP2583" s="16">
        <f t="shared" ref="AP2583:AT2585" si="5286">AP2584</f>
        <v>0</v>
      </c>
      <c r="AQ2583" s="16">
        <f t="shared" si="5286"/>
        <v>0</v>
      </c>
      <c r="AR2583" s="16">
        <f t="shared" si="5286"/>
        <v>0</v>
      </c>
      <c r="AS2583" s="16">
        <f t="shared" si="5286"/>
        <v>0</v>
      </c>
      <c r="AT2583" s="16">
        <f t="shared" si="5286"/>
        <v>0</v>
      </c>
      <c r="AU2583" s="16">
        <f t="shared" ref="AU2583:AY2585" si="5287">AU2584</f>
        <v>0</v>
      </c>
      <c r="AV2583" s="16">
        <f t="shared" si="5287"/>
        <v>0</v>
      </c>
      <c r="AW2583" s="16">
        <f t="shared" si="5287"/>
        <v>0</v>
      </c>
      <c r="AX2583" s="16">
        <f t="shared" si="5287"/>
        <v>0</v>
      </c>
      <c r="AY2583" s="16">
        <f t="shared" si="5287"/>
        <v>0</v>
      </c>
      <c r="AZ2583" s="16">
        <f t="shared" ref="AZ2583:BC2585" si="5288">AZ2584</f>
        <v>0</v>
      </c>
      <c r="BA2583" s="16">
        <f t="shared" ref="BA2583:BB2585" si="5289">BA2584</f>
        <v>0</v>
      </c>
      <c r="BB2583" s="16">
        <f t="shared" si="5289"/>
        <v>0</v>
      </c>
      <c r="BC2583" s="16">
        <f t="shared" si="5288"/>
        <v>0</v>
      </c>
      <c r="BD2583" s="16">
        <f t="shared" ref="BD2583:BE2585" si="5290">BD2584</f>
        <v>0</v>
      </c>
      <c r="BE2583" s="16">
        <f t="shared" si="5290"/>
        <v>0</v>
      </c>
      <c r="BF2583" s="16">
        <f t="shared" ref="BF2583:BF2646" si="5291">AO2583+AP2583+AQ2583+AR2583+AS2583+AT2583+AU2583+AV2583+AW2583+AX2583+AY2583</f>
        <v>194.5</v>
      </c>
      <c r="BG2583" s="16">
        <f t="shared" ref="BG2583:BG2646" si="5292">AL2583+AZ2583+BA2583+BB2583</f>
        <v>581.5</v>
      </c>
      <c r="BH2583" s="16">
        <f t="shared" ref="BH2583:BH2646" si="5293">AM2583+BC2583+BD2583+BE2583</f>
        <v>891.6</v>
      </c>
      <c r="BI2583" s="16">
        <f>BI2584</f>
        <v>0</v>
      </c>
      <c r="BJ2583" s="16">
        <f t="shared" si="5231"/>
        <v>194.5</v>
      </c>
      <c r="BK2583" s="16">
        <f>BK2584</f>
        <v>0</v>
      </c>
    </row>
    <row r="2584" spans="1:64" ht="47.25" x14ac:dyDescent="0.25">
      <c r="A2584" s="10" t="s">
        <v>549</v>
      </c>
      <c r="B2584" s="10" t="s">
        <v>121</v>
      </c>
      <c r="C2584" s="10" t="s">
        <v>377</v>
      </c>
      <c r="D2584" s="23" t="s">
        <v>379</v>
      </c>
      <c r="E2584" s="22" t="s">
        <v>50</v>
      </c>
      <c r="F2584" s="11" t="s">
        <v>21</v>
      </c>
      <c r="G2584" s="16">
        <f>G2585</f>
        <v>0</v>
      </c>
      <c r="H2584" s="16">
        <f t="shared" si="5260"/>
        <v>194.5</v>
      </c>
      <c r="I2584" s="16">
        <f t="shared" si="5280"/>
        <v>194.5</v>
      </c>
      <c r="J2584" s="16">
        <f t="shared" si="5280"/>
        <v>0</v>
      </c>
      <c r="K2584" s="16">
        <f t="shared" si="5261"/>
        <v>591.20000000000005</v>
      </c>
      <c r="L2584" s="16">
        <f t="shared" si="5281"/>
        <v>591.20000000000005</v>
      </c>
      <c r="M2584" s="16">
        <f t="shared" si="5281"/>
        <v>891.6</v>
      </c>
      <c r="N2584" s="16">
        <f t="shared" si="5281"/>
        <v>0</v>
      </c>
      <c r="O2584" s="16">
        <f t="shared" si="5281"/>
        <v>-9.6999999999999993</v>
      </c>
      <c r="P2584" s="16">
        <f t="shared" si="5281"/>
        <v>0</v>
      </c>
      <c r="Q2584" s="16">
        <f t="shared" si="5192"/>
        <v>194.5</v>
      </c>
      <c r="R2584" s="16">
        <f t="shared" si="5193"/>
        <v>194.5</v>
      </c>
      <c r="S2584" s="16">
        <f t="shared" si="5194"/>
        <v>581.5</v>
      </c>
      <c r="T2584" s="16">
        <f t="shared" si="5195"/>
        <v>581.5</v>
      </c>
      <c r="U2584" s="16">
        <f t="shared" si="5196"/>
        <v>891.6</v>
      </c>
      <c r="V2584" s="16">
        <f t="shared" si="5282"/>
        <v>0</v>
      </c>
      <c r="W2584" s="16">
        <f t="shared" si="5282"/>
        <v>0</v>
      </c>
      <c r="X2584" s="16">
        <f t="shared" si="5282"/>
        <v>0</v>
      </c>
      <c r="Y2584" s="16">
        <f t="shared" si="5282"/>
        <v>0</v>
      </c>
      <c r="Z2584" s="16">
        <f t="shared" si="5282"/>
        <v>0</v>
      </c>
      <c r="AA2584" s="16">
        <f t="shared" si="5185"/>
        <v>194.5</v>
      </c>
      <c r="AB2584" s="16">
        <f t="shared" si="5186"/>
        <v>581.5</v>
      </c>
      <c r="AC2584" s="16">
        <f t="shared" si="5187"/>
        <v>891.6</v>
      </c>
      <c r="AD2584" s="16">
        <f t="shared" si="5283"/>
        <v>0</v>
      </c>
      <c r="AE2584" s="16">
        <f t="shared" si="5283"/>
        <v>0</v>
      </c>
      <c r="AF2584" s="16">
        <f>AF2585</f>
        <v>0</v>
      </c>
      <c r="AG2584" s="16">
        <f t="shared" si="5284"/>
        <v>0</v>
      </c>
      <c r="AH2584" s="16">
        <f t="shared" si="5284"/>
        <v>0</v>
      </c>
      <c r="AI2584" s="16">
        <f t="shared" si="5285"/>
        <v>0</v>
      </c>
      <c r="AJ2584" s="16">
        <f t="shared" si="5285"/>
        <v>0</v>
      </c>
      <c r="AK2584" s="16">
        <f t="shared" si="5176"/>
        <v>194.5</v>
      </c>
      <c r="AL2584" s="16">
        <f t="shared" si="5177"/>
        <v>581.5</v>
      </c>
      <c r="AM2584" s="16">
        <f t="shared" si="5178"/>
        <v>891.6</v>
      </c>
      <c r="AN2584" s="16">
        <f>AN2585</f>
        <v>0</v>
      </c>
      <c r="AO2584" s="16">
        <f t="shared" si="5179"/>
        <v>194.5</v>
      </c>
      <c r="AP2584" s="16">
        <f t="shared" si="5286"/>
        <v>0</v>
      </c>
      <c r="AQ2584" s="16">
        <f t="shared" si="5286"/>
        <v>0</v>
      </c>
      <c r="AR2584" s="16">
        <f t="shared" si="5286"/>
        <v>0</v>
      </c>
      <c r="AS2584" s="16">
        <f t="shared" si="5286"/>
        <v>0</v>
      </c>
      <c r="AT2584" s="16">
        <f t="shared" si="5286"/>
        <v>0</v>
      </c>
      <c r="AU2584" s="16">
        <f t="shared" si="5287"/>
        <v>0</v>
      </c>
      <c r="AV2584" s="16">
        <f t="shared" si="5287"/>
        <v>0</v>
      </c>
      <c r="AW2584" s="16">
        <f t="shared" si="5287"/>
        <v>0</v>
      </c>
      <c r="AX2584" s="16">
        <f t="shared" si="5287"/>
        <v>0</v>
      </c>
      <c r="AY2584" s="16">
        <f t="shared" si="5287"/>
        <v>0</v>
      </c>
      <c r="AZ2584" s="16">
        <f t="shared" si="5288"/>
        <v>0</v>
      </c>
      <c r="BA2584" s="16">
        <f t="shared" si="5289"/>
        <v>0</v>
      </c>
      <c r="BB2584" s="16">
        <f t="shared" si="5289"/>
        <v>0</v>
      </c>
      <c r="BC2584" s="16">
        <f t="shared" si="5288"/>
        <v>0</v>
      </c>
      <c r="BD2584" s="16">
        <f t="shared" si="5290"/>
        <v>0</v>
      </c>
      <c r="BE2584" s="16">
        <f t="shared" si="5290"/>
        <v>0</v>
      </c>
      <c r="BF2584" s="16">
        <f t="shared" si="5291"/>
        <v>194.5</v>
      </c>
      <c r="BG2584" s="16">
        <f t="shared" si="5292"/>
        <v>581.5</v>
      </c>
      <c r="BH2584" s="16">
        <f t="shared" si="5293"/>
        <v>891.6</v>
      </c>
      <c r="BI2584" s="16">
        <f>BI2585</f>
        <v>0</v>
      </c>
      <c r="BJ2584" s="16">
        <f t="shared" si="5231"/>
        <v>194.5</v>
      </c>
      <c r="BK2584" s="16">
        <f>BK2585</f>
        <v>0</v>
      </c>
    </row>
    <row r="2585" spans="1:64" ht="47.25" x14ac:dyDescent="0.25">
      <c r="A2585" s="10" t="s">
        <v>549</v>
      </c>
      <c r="B2585" s="10" t="s">
        <v>121</v>
      </c>
      <c r="C2585" s="10" t="s">
        <v>377</v>
      </c>
      <c r="D2585" s="23" t="s">
        <v>379</v>
      </c>
      <c r="E2585" s="22" t="s">
        <v>51</v>
      </c>
      <c r="F2585" s="11" t="s">
        <v>22</v>
      </c>
      <c r="G2585" s="16">
        <f>G2586</f>
        <v>0</v>
      </c>
      <c r="H2585" s="16">
        <f t="shared" si="5260"/>
        <v>194.5</v>
      </c>
      <c r="I2585" s="16">
        <f t="shared" si="5280"/>
        <v>194.5</v>
      </c>
      <c r="J2585" s="16">
        <f t="shared" si="5280"/>
        <v>0</v>
      </c>
      <c r="K2585" s="16">
        <f t="shared" si="5261"/>
        <v>591.20000000000005</v>
      </c>
      <c r="L2585" s="16">
        <f t="shared" si="5281"/>
        <v>591.20000000000005</v>
      </c>
      <c r="M2585" s="16">
        <f t="shared" si="5281"/>
        <v>891.6</v>
      </c>
      <c r="N2585" s="16">
        <f t="shared" si="5281"/>
        <v>0</v>
      </c>
      <c r="O2585" s="16">
        <f t="shared" si="5281"/>
        <v>-9.6999999999999993</v>
      </c>
      <c r="P2585" s="16">
        <f t="shared" si="5281"/>
        <v>0</v>
      </c>
      <c r="Q2585" s="16">
        <f t="shared" si="5192"/>
        <v>194.5</v>
      </c>
      <c r="R2585" s="16">
        <f t="shared" si="5193"/>
        <v>194.5</v>
      </c>
      <c r="S2585" s="16">
        <f t="shared" si="5194"/>
        <v>581.5</v>
      </c>
      <c r="T2585" s="16">
        <f t="shared" si="5195"/>
        <v>581.5</v>
      </c>
      <c r="U2585" s="16">
        <f t="shared" si="5196"/>
        <v>891.6</v>
      </c>
      <c r="V2585" s="16">
        <f t="shared" si="5282"/>
        <v>0</v>
      </c>
      <c r="W2585" s="16">
        <f t="shared" si="5282"/>
        <v>0</v>
      </c>
      <c r="X2585" s="16">
        <f t="shared" si="5282"/>
        <v>0</v>
      </c>
      <c r="Y2585" s="16">
        <f t="shared" si="5282"/>
        <v>0</v>
      </c>
      <c r="Z2585" s="16">
        <f t="shared" si="5282"/>
        <v>0</v>
      </c>
      <c r="AA2585" s="16">
        <f t="shared" si="5185"/>
        <v>194.5</v>
      </c>
      <c r="AB2585" s="16">
        <f t="shared" si="5186"/>
        <v>581.5</v>
      </c>
      <c r="AC2585" s="16">
        <f t="shared" si="5187"/>
        <v>891.6</v>
      </c>
      <c r="AD2585" s="16">
        <f t="shared" si="5283"/>
        <v>0</v>
      </c>
      <c r="AE2585" s="16">
        <f t="shared" si="5283"/>
        <v>0</v>
      </c>
      <c r="AF2585" s="16">
        <f>AF2586</f>
        <v>0</v>
      </c>
      <c r="AG2585" s="16">
        <f t="shared" si="5284"/>
        <v>0</v>
      </c>
      <c r="AH2585" s="16">
        <f t="shared" si="5284"/>
        <v>0</v>
      </c>
      <c r="AI2585" s="16">
        <f t="shared" si="5285"/>
        <v>0</v>
      </c>
      <c r="AJ2585" s="16">
        <f t="shared" si="5285"/>
        <v>0</v>
      </c>
      <c r="AK2585" s="16">
        <f t="shared" si="5176"/>
        <v>194.5</v>
      </c>
      <c r="AL2585" s="16">
        <f t="shared" si="5177"/>
        <v>581.5</v>
      </c>
      <c r="AM2585" s="16">
        <f t="shared" si="5178"/>
        <v>891.6</v>
      </c>
      <c r="AN2585" s="16">
        <f>AN2586</f>
        <v>0</v>
      </c>
      <c r="AO2585" s="16">
        <f t="shared" si="5179"/>
        <v>194.5</v>
      </c>
      <c r="AP2585" s="16">
        <f t="shared" si="5286"/>
        <v>0</v>
      </c>
      <c r="AQ2585" s="16">
        <f t="shared" si="5286"/>
        <v>0</v>
      </c>
      <c r="AR2585" s="16">
        <f t="shared" si="5286"/>
        <v>0</v>
      </c>
      <c r="AS2585" s="16">
        <f t="shared" si="5286"/>
        <v>0</v>
      </c>
      <c r="AT2585" s="16">
        <f t="shared" si="5286"/>
        <v>0</v>
      </c>
      <c r="AU2585" s="16">
        <f t="shared" si="5287"/>
        <v>0</v>
      </c>
      <c r="AV2585" s="16">
        <f t="shared" si="5287"/>
        <v>0</v>
      </c>
      <c r="AW2585" s="16">
        <f t="shared" si="5287"/>
        <v>0</v>
      </c>
      <c r="AX2585" s="16">
        <f t="shared" si="5287"/>
        <v>0</v>
      </c>
      <c r="AY2585" s="16">
        <f t="shared" si="5287"/>
        <v>0</v>
      </c>
      <c r="AZ2585" s="16">
        <f t="shared" si="5288"/>
        <v>0</v>
      </c>
      <c r="BA2585" s="16">
        <f t="shared" si="5289"/>
        <v>0</v>
      </c>
      <c r="BB2585" s="16">
        <f t="shared" si="5289"/>
        <v>0</v>
      </c>
      <c r="BC2585" s="16">
        <f t="shared" si="5288"/>
        <v>0</v>
      </c>
      <c r="BD2585" s="16">
        <f t="shared" si="5290"/>
        <v>0</v>
      </c>
      <c r="BE2585" s="16">
        <f t="shared" si="5290"/>
        <v>0</v>
      </c>
      <c r="BF2585" s="16">
        <f t="shared" si="5291"/>
        <v>194.5</v>
      </c>
      <c r="BG2585" s="16">
        <f t="shared" si="5292"/>
        <v>581.5</v>
      </c>
      <c r="BH2585" s="16">
        <f t="shared" si="5293"/>
        <v>891.6</v>
      </c>
      <c r="BI2585" s="16">
        <f>BI2586</f>
        <v>0</v>
      </c>
      <c r="BJ2585" s="16">
        <f t="shared" si="5231"/>
        <v>194.5</v>
      </c>
      <c r="BK2585" s="16">
        <f>BK2586</f>
        <v>0</v>
      </c>
    </row>
    <row r="2586" spans="1:64" ht="31.5" x14ac:dyDescent="0.25">
      <c r="A2586" s="10" t="s">
        <v>549</v>
      </c>
      <c r="B2586" s="10" t="s">
        <v>121</v>
      </c>
      <c r="C2586" s="10" t="s">
        <v>377</v>
      </c>
      <c r="D2586" s="23" t="s">
        <v>379</v>
      </c>
      <c r="E2586" s="22" t="s">
        <v>52</v>
      </c>
      <c r="F2586" s="11" t="s">
        <v>23</v>
      </c>
      <c r="G2586" s="16">
        <v>0</v>
      </c>
      <c r="H2586" s="16">
        <f t="shared" si="5260"/>
        <v>194.5</v>
      </c>
      <c r="I2586" s="16">
        <v>194.5</v>
      </c>
      <c r="J2586" s="16">
        <v>0</v>
      </c>
      <c r="K2586" s="16">
        <f t="shared" si="5261"/>
        <v>591.20000000000005</v>
      </c>
      <c r="L2586" s="16">
        <v>591.20000000000005</v>
      </c>
      <c r="M2586" s="16">
        <v>891.6</v>
      </c>
      <c r="N2586" s="16"/>
      <c r="O2586" s="16">
        <v>-9.6999999999999993</v>
      </c>
      <c r="P2586" s="16"/>
      <c r="Q2586" s="16">
        <f t="shared" si="5192"/>
        <v>194.5</v>
      </c>
      <c r="R2586" s="16">
        <f t="shared" si="5193"/>
        <v>194.5</v>
      </c>
      <c r="S2586" s="16">
        <f t="shared" si="5194"/>
        <v>581.5</v>
      </c>
      <c r="T2586" s="16">
        <f t="shared" si="5195"/>
        <v>581.5</v>
      </c>
      <c r="U2586" s="16">
        <f t="shared" si="5196"/>
        <v>891.6</v>
      </c>
      <c r="V2586" s="16"/>
      <c r="W2586" s="16"/>
      <c r="X2586" s="16"/>
      <c r="Y2586" s="16"/>
      <c r="Z2586" s="16"/>
      <c r="AA2586" s="16">
        <f t="shared" si="5185"/>
        <v>194.5</v>
      </c>
      <c r="AB2586" s="16">
        <f t="shared" si="5186"/>
        <v>581.5</v>
      </c>
      <c r="AC2586" s="16">
        <f t="shared" si="5187"/>
        <v>891.6</v>
      </c>
      <c r="AD2586" s="16"/>
      <c r="AE2586" s="16"/>
      <c r="AF2586" s="16"/>
      <c r="AG2586" s="16"/>
      <c r="AH2586" s="16"/>
      <c r="AI2586" s="16"/>
      <c r="AJ2586" s="16"/>
      <c r="AK2586" s="16">
        <f t="shared" si="5176"/>
        <v>194.5</v>
      </c>
      <c r="AL2586" s="16">
        <f t="shared" si="5177"/>
        <v>581.5</v>
      </c>
      <c r="AM2586" s="16">
        <f t="shared" si="5178"/>
        <v>891.6</v>
      </c>
      <c r="AN2586" s="16"/>
      <c r="AO2586" s="16">
        <f t="shared" si="5179"/>
        <v>194.5</v>
      </c>
      <c r="AP2586" s="16"/>
      <c r="AQ2586" s="16"/>
      <c r="AR2586" s="16"/>
      <c r="AS2586" s="16"/>
      <c r="AT2586" s="16"/>
      <c r="AU2586" s="16"/>
      <c r="AV2586" s="16"/>
      <c r="AW2586" s="16"/>
      <c r="AX2586" s="16"/>
      <c r="AY2586" s="16"/>
      <c r="AZ2586" s="16"/>
      <c r="BA2586" s="16"/>
      <c r="BB2586" s="16"/>
      <c r="BC2586" s="16"/>
      <c r="BD2586" s="16"/>
      <c r="BE2586" s="16"/>
      <c r="BF2586" s="16">
        <f t="shared" si="5291"/>
        <v>194.5</v>
      </c>
      <c r="BG2586" s="16">
        <f t="shared" si="5292"/>
        <v>581.5</v>
      </c>
      <c r="BH2586" s="16">
        <f t="shared" si="5293"/>
        <v>891.6</v>
      </c>
      <c r="BI2586" s="16"/>
      <c r="BJ2586" s="16">
        <f t="shared" si="5231"/>
        <v>194.5</v>
      </c>
      <c r="BK2586" s="16"/>
    </row>
    <row r="2587" spans="1:64" ht="63" hidden="1" x14ac:dyDescent="0.25">
      <c r="A2587" s="10" t="s">
        <v>549</v>
      </c>
      <c r="B2587" s="10" t="s">
        <v>121</v>
      </c>
      <c r="C2587" s="10" t="s">
        <v>377</v>
      </c>
      <c r="D2587" s="23" t="s">
        <v>992</v>
      </c>
      <c r="E2587" s="22"/>
      <c r="F2587" s="11" t="s">
        <v>1076</v>
      </c>
      <c r="G2587" s="16">
        <f>G2588</f>
        <v>0</v>
      </c>
      <c r="H2587" s="16">
        <f t="shared" si="5260"/>
        <v>200</v>
      </c>
      <c r="I2587" s="16">
        <f t="shared" ref="I2587:J2589" si="5294">I2588</f>
        <v>200</v>
      </c>
      <c r="J2587" s="16">
        <f t="shared" si="5294"/>
        <v>0</v>
      </c>
      <c r="K2587" s="16">
        <f t="shared" si="5261"/>
        <v>200</v>
      </c>
      <c r="L2587" s="16">
        <f t="shared" ref="L2587:P2589" si="5295">L2588</f>
        <v>200</v>
      </c>
      <c r="M2587" s="16">
        <f t="shared" si="5295"/>
        <v>200</v>
      </c>
      <c r="N2587" s="16">
        <f t="shared" si="5295"/>
        <v>-200</v>
      </c>
      <c r="O2587" s="16">
        <f t="shared" si="5295"/>
        <v>-200</v>
      </c>
      <c r="P2587" s="16">
        <f t="shared" si="5295"/>
        <v>-200</v>
      </c>
      <c r="Q2587" s="16">
        <f t="shared" si="5192"/>
        <v>0</v>
      </c>
      <c r="R2587" s="16">
        <f t="shared" si="5193"/>
        <v>0</v>
      </c>
      <c r="S2587" s="16">
        <f t="shared" si="5194"/>
        <v>0</v>
      </c>
      <c r="T2587" s="16">
        <f t="shared" si="5195"/>
        <v>0</v>
      </c>
      <c r="U2587" s="16">
        <f t="shared" si="5196"/>
        <v>0</v>
      </c>
      <c r="V2587" s="16">
        <f t="shared" ref="V2587:Z2589" si="5296">V2588</f>
        <v>0</v>
      </c>
      <c r="W2587" s="16">
        <f t="shared" si="5296"/>
        <v>0</v>
      </c>
      <c r="X2587" s="16">
        <f t="shared" si="5296"/>
        <v>0</v>
      </c>
      <c r="Y2587" s="16">
        <f t="shared" si="5296"/>
        <v>0</v>
      </c>
      <c r="Z2587" s="16">
        <f t="shared" si="5296"/>
        <v>0</v>
      </c>
      <c r="AA2587" s="16">
        <f t="shared" si="5185"/>
        <v>0</v>
      </c>
      <c r="AB2587" s="16">
        <f t="shared" si="5186"/>
        <v>0</v>
      </c>
      <c r="AC2587" s="16">
        <f t="shared" si="5187"/>
        <v>0</v>
      </c>
      <c r="AD2587" s="16">
        <f t="shared" ref="AD2587:AE2589" si="5297">AD2588</f>
        <v>0</v>
      </c>
      <c r="AE2587" s="16">
        <f t="shared" si="5297"/>
        <v>0</v>
      </c>
      <c r="AF2587" s="16">
        <f>AF2588</f>
        <v>0</v>
      </c>
      <c r="AG2587" s="16">
        <f t="shared" ref="AG2587:AH2589" si="5298">AG2588</f>
        <v>0</v>
      </c>
      <c r="AH2587" s="16">
        <f t="shared" si="5298"/>
        <v>0</v>
      </c>
      <c r="AI2587" s="16">
        <f t="shared" ref="AI2587:AJ2589" si="5299">AI2588</f>
        <v>0</v>
      </c>
      <c r="AJ2587" s="16">
        <f t="shared" si="5299"/>
        <v>0</v>
      </c>
      <c r="AK2587" s="16">
        <f t="shared" si="5176"/>
        <v>0</v>
      </c>
      <c r="AL2587" s="16">
        <f t="shared" si="5177"/>
        <v>0</v>
      </c>
      <c r="AM2587" s="16">
        <f t="shared" si="5178"/>
        <v>0</v>
      </c>
      <c r="AN2587" s="16">
        <f>AN2588</f>
        <v>0</v>
      </c>
      <c r="AO2587" s="16">
        <f t="shared" si="5179"/>
        <v>0</v>
      </c>
      <c r="AP2587" s="16">
        <f t="shared" ref="AP2587:AT2589" si="5300">AP2588</f>
        <v>0</v>
      </c>
      <c r="AQ2587" s="16">
        <f t="shared" si="5300"/>
        <v>0</v>
      </c>
      <c r="AR2587" s="16">
        <f t="shared" si="5300"/>
        <v>0</v>
      </c>
      <c r="AS2587" s="16">
        <f t="shared" si="5300"/>
        <v>0</v>
      </c>
      <c r="AT2587" s="16">
        <f t="shared" si="5300"/>
        <v>0</v>
      </c>
      <c r="AU2587" s="16">
        <f t="shared" ref="AU2587:AY2589" si="5301">AU2588</f>
        <v>0</v>
      </c>
      <c r="AV2587" s="16">
        <f t="shared" si="5301"/>
        <v>0</v>
      </c>
      <c r="AW2587" s="16">
        <f t="shared" si="5301"/>
        <v>0</v>
      </c>
      <c r="AX2587" s="16">
        <f t="shared" si="5301"/>
        <v>0</v>
      </c>
      <c r="AY2587" s="16">
        <f t="shared" si="5301"/>
        <v>0</v>
      </c>
      <c r="AZ2587" s="16">
        <f t="shared" ref="AZ2587:BC2589" si="5302">AZ2588</f>
        <v>0</v>
      </c>
      <c r="BA2587" s="16">
        <f t="shared" ref="BA2587:BB2589" si="5303">BA2588</f>
        <v>0</v>
      </c>
      <c r="BB2587" s="16">
        <f t="shared" si="5303"/>
        <v>0</v>
      </c>
      <c r="BC2587" s="16">
        <f t="shared" si="5302"/>
        <v>0</v>
      </c>
      <c r="BD2587" s="16">
        <f t="shared" ref="BD2587:BE2589" si="5304">BD2588</f>
        <v>0</v>
      </c>
      <c r="BE2587" s="16">
        <f t="shared" si="5304"/>
        <v>0</v>
      </c>
      <c r="BF2587" s="16">
        <f t="shared" si="5291"/>
        <v>0</v>
      </c>
      <c r="BG2587" s="16">
        <f t="shared" si="5292"/>
        <v>0</v>
      </c>
      <c r="BH2587" s="16">
        <f t="shared" si="5293"/>
        <v>0</v>
      </c>
      <c r="BI2587" s="16">
        <f>BI2588</f>
        <v>0</v>
      </c>
      <c r="BJ2587" s="16"/>
      <c r="BK2587" s="16">
        <f>BK2588</f>
        <v>0</v>
      </c>
      <c r="BL2587" s="46">
        <v>0</v>
      </c>
    </row>
    <row r="2588" spans="1:64" ht="47.25" hidden="1" x14ac:dyDescent="0.25">
      <c r="A2588" s="10" t="s">
        <v>549</v>
      </c>
      <c r="B2588" s="10" t="s">
        <v>121</v>
      </c>
      <c r="C2588" s="10" t="s">
        <v>377</v>
      </c>
      <c r="D2588" s="23" t="s">
        <v>992</v>
      </c>
      <c r="E2588" s="22" t="s">
        <v>50</v>
      </c>
      <c r="F2588" s="11" t="s">
        <v>21</v>
      </c>
      <c r="G2588" s="16">
        <f>G2589</f>
        <v>0</v>
      </c>
      <c r="H2588" s="16">
        <f t="shared" si="5260"/>
        <v>200</v>
      </c>
      <c r="I2588" s="16">
        <f t="shared" si="5294"/>
        <v>200</v>
      </c>
      <c r="J2588" s="16">
        <f t="shared" si="5294"/>
        <v>0</v>
      </c>
      <c r="K2588" s="16">
        <f t="shared" si="5261"/>
        <v>200</v>
      </c>
      <c r="L2588" s="16">
        <f t="shared" si="5295"/>
        <v>200</v>
      </c>
      <c r="M2588" s="16">
        <f t="shared" si="5295"/>
        <v>200</v>
      </c>
      <c r="N2588" s="16">
        <f t="shared" si="5295"/>
        <v>-200</v>
      </c>
      <c r="O2588" s="16">
        <f t="shared" si="5295"/>
        <v>-200</v>
      </c>
      <c r="P2588" s="16">
        <f t="shared" si="5295"/>
        <v>-200</v>
      </c>
      <c r="Q2588" s="16">
        <f t="shared" si="5192"/>
        <v>0</v>
      </c>
      <c r="R2588" s="16">
        <f t="shared" si="5193"/>
        <v>0</v>
      </c>
      <c r="S2588" s="16">
        <f t="shared" si="5194"/>
        <v>0</v>
      </c>
      <c r="T2588" s="16">
        <f t="shared" si="5195"/>
        <v>0</v>
      </c>
      <c r="U2588" s="16">
        <f t="shared" si="5196"/>
        <v>0</v>
      </c>
      <c r="V2588" s="16">
        <f t="shared" si="5296"/>
        <v>0</v>
      </c>
      <c r="W2588" s="16">
        <f t="shared" si="5296"/>
        <v>0</v>
      </c>
      <c r="X2588" s="16">
        <f t="shared" si="5296"/>
        <v>0</v>
      </c>
      <c r="Y2588" s="16">
        <f t="shared" si="5296"/>
        <v>0</v>
      </c>
      <c r="Z2588" s="16">
        <f t="shared" si="5296"/>
        <v>0</v>
      </c>
      <c r="AA2588" s="16">
        <f t="shared" si="5185"/>
        <v>0</v>
      </c>
      <c r="AB2588" s="16">
        <f t="shared" si="5186"/>
        <v>0</v>
      </c>
      <c r="AC2588" s="16">
        <f t="shared" si="5187"/>
        <v>0</v>
      </c>
      <c r="AD2588" s="16">
        <f t="shared" si="5297"/>
        <v>0</v>
      </c>
      <c r="AE2588" s="16">
        <f t="shared" si="5297"/>
        <v>0</v>
      </c>
      <c r="AF2588" s="16">
        <f>AF2589</f>
        <v>0</v>
      </c>
      <c r="AG2588" s="16">
        <f t="shared" si="5298"/>
        <v>0</v>
      </c>
      <c r="AH2588" s="16">
        <f t="shared" si="5298"/>
        <v>0</v>
      </c>
      <c r="AI2588" s="16">
        <f t="shared" si="5299"/>
        <v>0</v>
      </c>
      <c r="AJ2588" s="16">
        <f t="shared" si="5299"/>
        <v>0</v>
      </c>
      <c r="AK2588" s="16">
        <f t="shared" si="5176"/>
        <v>0</v>
      </c>
      <c r="AL2588" s="16">
        <f t="shared" si="5177"/>
        <v>0</v>
      </c>
      <c r="AM2588" s="16">
        <f t="shared" si="5178"/>
        <v>0</v>
      </c>
      <c r="AN2588" s="16">
        <f>AN2589</f>
        <v>0</v>
      </c>
      <c r="AO2588" s="16">
        <f t="shared" si="5179"/>
        <v>0</v>
      </c>
      <c r="AP2588" s="16">
        <f t="shared" si="5300"/>
        <v>0</v>
      </c>
      <c r="AQ2588" s="16">
        <f t="shared" si="5300"/>
        <v>0</v>
      </c>
      <c r="AR2588" s="16">
        <f t="shared" si="5300"/>
        <v>0</v>
      </c>
      <c r="AS2588" s="16">
        <f t="shared" si="5300"/>
        <v>0</v>
      </c>
      <c r="AT2588" s="16">
        <f t="shared" si="5300"/>
        <v>0</v>
      </c>
      <c r="AU2588" s="16">
        <f t="shared" si="5301"/>
        <v>0</v>
      </c>
      <c r="AV2588" s="16">
        <f t="shared" si="5301"/>
        <v>0</v>
      </c>
      <c r="AW2588" s="16">
        <f t="shared" si="5301"/>
        <v>0</v>
      </c>
      <c r="AX2588" s="16">
        <f t="shared" si="5301"/>
        <v>0</v>
      </c>
      <c r="AY2588" s="16">
        <f t="shared" si="5301"/>
        <v>0</v>
      </c>
      <c r="AZ2588" s="16">
        <f t="shared" si="5302"/>
        <v>0</v>
      </c>
      <c r="BA2588" s="16">
        <f t="shared" si="5303"/>
        <v>0</v>
      </c>
      <c r="BB2588" s="16">
        <f t="shared" si="5303"/>
        <v>0</v>
      </c>
      <c r="BC2588" s="16">
        <f t="shared" si="5302"/>
        <v>0</v>
      </c>
      <c r="BD2588" s="16">
        <f t="shared" si="5304"/>
        <v>0</v>
      </c>
      <c r="BE2588" s="16">
        <f t="shared" si="5304"/>
        <v>0</v>
      </c>
      <c r="BF2588" s="16">
        <f t="shared" si="5291"/>
        <v>0</v>
      </c>
      <c r="BG2588" s="16">
        <f t="shared" si="5292"/>
        <v>0</v>
      </c>
      <c r="BH2588" s="16">
        <f t="shared" si="5293"/>
        <v>0</v>
      </c>
      <c r="BI2588" s="16">
        <f>BI2589</f>
        <v>0</v>
      </c>
      <c r="BJ2588" s="16"/>
      <c r="BK2588" s="16">
        <f>BK2589</f>
        <v>0</v>
      </c>
      <c r="BL2588" s="46">
        <v>0</v>
      </c>
    </row>
    <row r="2589" spans="1:64" ht="47.25" hidden="1" x14ac:dyDescent="0.25">
      <c r="A2589" s="10" t="s">
        <v>549</v>
      </c>
      <c r="B2589" s="10" t="s">
        <v>121</v>
      </c>
      <c r="C2589" s="10" t="s">
        <v>377</v>
      </c>
      <c r="D2589" s="23" t="s">
        <v>992</v>
      </c>
      <c r="E2589" s="22" t="s">
        <v>51</v>
      </c>
      <c r="F2589" s="11" t="s">
        <v>22</v>
      </c>
      <c r="G2589" s="16">
        <f>G2590</f>
        <v>0</v>
      </c>
      <c r="H2589" s="16">
        <f t="shared" si="5260"/>
        <v>200</v>
      </c>
      <c r="I2589" s="16">
        <f t="shared" si="5294"/>
        <v>200</v>
      </c>
      <c r="J2589" s="16">
        <f t="shared" si="5294"/>
        <v>0</v>
      </c>
      <c r="K2589" s="16">
        <f t="shared" si="5261"/>
        <v>200</v>
      </c>
      <c r="L2589" s="16">
        <f t="shared" si="5295"/>
        <v>200</v>
      </c>
      <c r="M2589" s="16">
        <f t="shared" si="5295"/>
        <v>200</v>
      </c>
      <c r="N2589" s="16">
        <f t="shared" si="5295"/>
        <v>-200</v>
      </c>
      <c r="O2589" s="16">
        <f t="shared" si="5295"/>
        <v>-200</v>
      </c>
      <c r="P2589" s="16">
        <f t="shared" si="5295"/>
        <v>-200</v>
      </c>
      <c r="Q2589" s="16">
        <f t="shared" si="5192"/>
        <v>0</v>
      </c>
      <c r="R2589" s="16">
        <f t="shared" si="5193"/>
        <v>0</v>
      </c>
      <c r="S2589" s="16">
        <f t="shared" si="5194"/>
        <v>0</v>
      </c>
      <c r="T2589" s="16">
        <f t="shared" si="5195"/>
        <v>0</v>
      </c>
      <c r="U2589" s="16">
        <f t="shared" si="5196"/>
        <v>0</v>
      </c>
      <c r="V2589" s="16">
        <f t="shared" si="5296"/>
        <v>0</v>
      </c>
      <c r="W2589" s="16">
        <f t="shared" si="5296"/>
        <v>0</v>
      </c>
      <c r="X2589" s="16">
        <f t="shared" si="5296"/>
        <v>0</v>
      </c>
      <c r="Y2589" s="16">
        <f t="shared" si="5296"/>
        <v>0</v>
      </c>
      <c r="Z2589" s="16">
        <f t="shared" si="5296"/>
        <v>0</v>
      </c>
      <c r="AA2589" s="16">
        <f t="shared" si="5185"/>
        <v>0</v>
      </c>
      <c r="AB2589" s="16">
        <f t="shared" si="5186"/>
        <v>0</v>
      </c>
      <c r="AC2589" s="16">
        <f t="shared" si="5187"/>
        <v>0</v>
      </c>
      <c r="AD2589" s="16">
        <f t="shared" si="5297"/>
        <v>0</v>
      </c>
      <c r="AE2589" s="16">
        <f t="shared" si="5297"/>
        <v>0</v>
      </c>
      <c r="AF2589" s="16">
        <f>AF2590</f>
        <v>0</v>
      </c>
      <c r="AG2589" s="16">
        <f t="shared" si="5298"/>
        <v>0</v>
      </c>
      <c r="AH2589" s="16">
        <f t="shared" si="5298"/>
        <v>0</v>
      </c>
      <c r="AI2589" s="16">
        <f t="shared" si="5299"/>
        <v>0</v>
      </c>
      <c r="AJ2589" s="16">
        <f t="shared" si="5299"/>
        <v>0</v>
      </c>
      <c r="AK2589" s="16">
        <f t="shared" si="5176"/>
        <v>0</v>
      </c>
      <c r="AL2589" s="16">
        <f t="shared" si="5177"/>
        <v>0</v>
      </c>
      <c r="AM2589" s="16">
        <f t="shared" si="5178"/>
        <v>0</v>
      </c>
      <c r="AN2589" s="16">
        <f>AN2590</f>
        <v>0</v>
      </c>
      <c r="AO2589" s="16">
        <f t="shared" si="5179"/>
        <v>0</v>
      </c>
      <c r="AP2589" s="16">
        <f t="shared" si="5300"/>
        <v>0</v>
      </c>
      <c r="AQ2589" s="16">
        <f t="shared" si="5300"/>
        <v>0</v>
      </c>
      <c r="AR2589" s="16">
        <f t="shared" si="5300"/>
        <v>0</v>
      </c>
      <c r="AS2589" s="16">
        <f t="shared" si="5300"/>
        <v>0</v>
      </c>
      <c r="AT2589" s="16">
        <f t="shared" si="5300"/>
        <v>0</v>
      </c>
      <c r="AU2589" s="16">
        <f t="shared" si="5301"/>
        <v>0</v>
      </c>
      <c r="AV2589" s="16">
        <f t="shared" si="5301"/>
        <v>0</v>
      </c>
      <c r="AW2589" s="16">
        <f t="shared" si="5301"/>
        <v>0</v>
      </c>
      <c r="AX2589" s="16">
        <f t="shared" si="5301"/>
        <v>0</v>
      </c>
      <c r="AY2589" s="16">
        <f t="shared" si="5301"/>
        <v>0</v>
      </c>
      <c r="AZ2589" s="16">
        <f t="shared" si="5302"/>
        <v>0</v>
      </c>
      <c r="BA2589" s="16">
        <f t="shared" si="5303"/>
        <v>0</v>
      </c>
      <c r="BB2589" s="16">
        <f t="shared" si="5303"/>
        <v>0</v>
      </c>
      <c r="BC2589" s="16">
        <f t="shared" si="5302"/>
        <v>0</v>
      </c>
      <c r="BD2589" s="16">
        <f t="shared" si="5304"/>
        <v>0</v>
      </c>
      <c r="BE2589" s="16">
        <f t="shared" si="5304"/>
        <v>0</v>
      </c>
      <c r="BF2589" s="16">
        <f t="shared" si="5291"/>
        <v>0</v>
      </c>
      <c r="BG2589" s="16">
        <f t="shared" si="5292"/>
        <v>0</v>
      </c>
      <c r="BH2589" s="16">
        <f t="shared" si="5293"/>
        <v>0</v>
      </c>
      <c r="BI2589" s="16">
        <f>BI2590</f>
        <v>0</v>
      </c>
      <c r="BJ2589" s="16"/>
      <c r="BK2589" s="16">
        <f>BK2590</f>
        <v>0</v>
      </c>
      <c r="BL2589" s="46">
        <v>0</v>
      </c>
    </row>
    <row r="2590" spans="1:64" ht="31.5" hidden="1" x14ac:dyDescent="0.25">
      <c r="A2590" s="10" t="s">
        <v>549</v>
      </c>
      <c r="B2590" s="10" t="s">
        <v>121</v>
      </c>
      <c r="C2590" s="10" t="s">
        <v>377</v>
      </c>
      <c r="D2590" s="23" t="s">
        <v>992</v>
      </c>
      <c r="E2590" s="22" t="s">
        <v>52</v>
      </c>
      <c r="F2590" s="11" t="s">
        <v>23</v>
      </c>
      <c r="G2590" s="16">
        <v>0</v>
      </c>
      <c r="H2590" s="16">
        <f t="shared" si="5260"/>
        <v>200</v>
      </c>
      <c r="I2590" s="16">
        <v>200</v>
      </c>
      <c r="J2590" s="16">
        <v>0</v>
      </c>
      <c r="K2590" s="16">
        <f t="shared" si="5261"/>
        <v>200</v>
      </c>
      <c r="L2590" s="16">
        <v>200</v>
      </c>
      <c r="M2590" s="16">
        <v>200</v>
      </c>
      <c r="N2590" s="16">
        <v>-200</v>
      </c>
      <c r="O2590" s="16">
        <v>-200</v>
      </c>
      <c r="P2590" s="16">
        <v>-200</v>
      </c>
      <c r="Q2590" s="16">
        <f t="shared" si="5192"/>
        <v>0</v>
      </c>
      <c r="R2590" s="16">
        <f t="shared" si="5193"/>
        <v>0</v>
      </c>
      <c r="S2590" s="16">
        <f t="shared" si="5194"/>
        <v>0</v>
      </c>
      <c r="T2590" s="16">
        <f t="shared" si="5195"/>
        <v>0</v>
      </c>
      <c r="U2590" s="16">
        <f t="shared" si="5196"/>
        <v>0</v>
      </c>
      <c r="V2590" s="16"/>
      <c r="W2590" s="16"/>
      <c r="X2590" s="16"/>
      <c r="Y2590" s="16"/>
      <c r="Z2590" s="16"/>
      <c r="AA2590" s="16">
        <f t="shared" si="5185"/>
        <v>0</v>
      </c>
      <c r="AB2590" s="16">
        <f t="shared" si="5186"/>
        <v>0</v>
      </c>
      <c r="AC2590" s="16">
        <f t="shared" si="5187"/>
        <v>0</v>
      </c>
      <c r="AD2590" s="16"/>
      <c r="AE2590" s="16"/>
      <c r="AF2590" s="16"/>
      <c r="AG2590" s="16"/>
      <c r="AH2590" s="16"/>
      <c r="AI2590" s="16"/>
      <c r="AJ2590" s="16"/>
      <c r="AK2590" s="16">
        <f t="shared" si="5176"/>
        <v>0</v>
      </c>
      <c r="AL2590" s="16">
        <f t="shared" si="5177"/>
        <v>0</v>
      </c>
      <c r="AM2590" s="16">
        <f t="shared" si="5178"/>
        <v>0</v>
      </c>
      <c r="AN2590" s="16"/>
      <c r="AO2590" s="16">
        <f t="shared" si="5179"/>
        <v>0</v>
      </c>
      <c r="AP2590" s="16"/>
      <c r="AQ2590" s="16"/>
      <c r="AR2590" s="16"/>
      <c r="AS2590" s="16"/>
      <c r="AT2590" s="16"/>
      <c r="AU2590" s="16"/>
      <c r="AV2590" s="16"/>
      <c r="AW2590" s="16"/>
      <c r="AX2590" s="16"/>
      <c r="AY2590" s="16"/>
      <c r="AZ2590" s="16"/>
      <c r="BA2590" s="16"/>
      <c r="BB2590" s="16"/>
      <c r="BC2590" s="16"/>
      <c r="BD2590" s="16"/>
      <c r="BE2590" s="16"/>
      <c r="BF2590" s="16">
        <f t="shared" si="5291"/>
        <v>0</v>
      </c>
      <c r="BG2590" s="16">
        <f t="shared" si="5292"/>
        <v>0</v>
      </c>
      <c r="BH2590" s="16">
        <f t="shared" si="5293"/>
        <v>0</v>
      </c>
      <c r="BI2590" s="16"/>
      <c r="BJ2590" s="16"/>
      <c r="BK2590" s="16"/>
      <c r="BL2590" s="46">
        <v>0</v>
      </c>
    </row>
    <row r="2591" spans="1:64" s="46" customFormat="1" x14ac:dyDescent="0.25">
      <c r="A2591" s="6" t="s">
        <v>549</v>
      </c>
      <c r="B2591" s="6" t="s">
        <v>90</v>
      </c>
      <c r="C2591" s="6"/>
      <c r="D2591" s="6"/>
      <c r="E2591" s="6"/>
      <c r="F2591" s="20" t="s">
        <v>91</v>
      </c>
      <c r="G2591" s="14">
        <f>G2617+G2592</f>
        <v>195644.5</v>
      </c>
      <c r="H2591" s="14">
        <f t="shared" si="5260"/>
        <v>-5363.6000000000058</v>
      </c>
      <c r="I2591" s="14">
        <f>I2617+I2592</f>
        <v>190280.9</v>
      </c>
      <c r="J2591" s="14">
        <f>J2617+J2592</f>
        <v>196880.7</v>
      </c>
      <c r="K2591" s="14">
        <f t="shared" si="5261"/>
        <v>-42140.699999999983</v>
      </c>
      <c r="L2591" s="14">
        <f>L2617+L2592</f>
        <v>154740.00000000003</v>
      </c>
      <c r="M2591" s="14">
        <f>M2617+M2592</f>
        <v>156620.79999999999</v>
      </c>
      <c r="N2591" s="14">
        <f>N2617+N2592</f>
        <v>0</v>
      </c>
      <c r="O2591" s="14">
        <f>O2617+O2592</f>
        <v>0</v>
      </c>
      <c r="P2591" s="14">
        <f>P2617+P2592</f>
        <v>0</v>
      </c>
      <c r="Q2591" s="14">
        <f t="shared" si="5192"/>
        <v>-5363.6000000000058</v>
      </c>
      <c r="R2591" s="14">
        <f t="shared" si="5193"/>
        <v>190280.9</v>
      </c>
      <c r="S2591" s="14">
        <f t="shared" si="5194"/>
        <v>-42140.699999999983</v>
      </c>
      <c r="T2591" s="14">
        <f t="shared" si="5195"/>
        <v>154740.00000000003</v>
      </c>
      <c r="U2591" s="14">
        <f t="shared" si="5196"/>
        <v>156620.79999999999</v>
      </c>
      <c r="V2591" s="14">
        <f>V2617+V2592</f>
        <v>0</v>
      </c>
      <c r="W2591" s="14">
        <f>W2617+W2592</f>
        <v>0</v>
      </c>
      <c r="X2591" s="14">
        <f>X2617+X2592</f>
        <v>0</v>
      </c>
      <c r="Y2591" s="14">
        <f>Y2617+Y2592</f>
        <v>0</v>
      </c>
      <c r="Z2591" s="14">
        <f>Z2617+Z2592</f>
        <v>0</v>
      </c>
      <c r="AA2591" s="14">
        <f t="shared" si="5185"/>
        <v>190280.9</v>
      </c>
      <c r="AB2591" s="14">
        <f t="shared" si="5186"/>
        <v>154740.00000000003</v>
      </c>
      <c r="AC2591" s="14">
        <f t="shared" si="5187"/>
        <v>156620.79999999999</v>
      </c>
      <c r="AD2591" s="14">
        <f t="shared" ref="AD2591:AJ2591" si="5305">AD2617+AD2592</f>
        <v>0</v>
      </c>
      <c r="AE2591" s="14">
        <f t="shared" si="5305"/>
        <v>-8660.7199999999993</v>
      </c>
      <c r="AF2591" s="14">
        <f t="shared" si="5305"/>
        <v>0</v>
      </c>
      <c r="AG2591" s="14">
        <f t="shared" si="5305"/>
        <v>0</v>
      </c>
      <c r="AH2591" s="14">
        <f t="shared" si="5305"/>
        <v>0</v>
      </c>
      <c r="AI2591" s="14">
        <f t="shared" si="5305"/>
        <v>0</v>
      </c>
      <c r="AJ2591" s="14">
        <f t="shared" si="5305"/>
        <v>0</v>
      </c>
      <c r="AK2591" s="14">
        <f t="shared" si="5176"/>
        <v>181620.18</v>
      </c>
      <c r="AL2591" s="14">
        <f t="shared" si="5177"/>
        <v>154740.00000000003</v>
      </c>
      <c r="AM2591" s="14">
        <f t="shared" si="5178"/>
        <v>156620.79999999999</v>
      </c>
      <c r="AN2591" s="14">
        <f>AN2617+AN2592</f>
        <v>0</v>
      </c>
      <c r="AO2591" s="14">
        <f t="shared" si="5179"/>
        <v>181620.18</v>
      </c>
      <c r="AP2591" s="14">
        <f t="shared" ref="AP2591:BK2591" si="5306">AP2617+AP2592</f>
        <v>0</v>
      </c>
      <c r="AQ2591" s="14">
        <f t="shared" si="5306"/>
        <v>0</v>
      </c>
      <c r="AR2591" s="14">
        <f t="shared" si="5306"/>
        <v>0</v>
      </c>
      <c r="AS2591" s="14">
        <f>AS2617+AS2592</f>
        <v>0</v>
      </c>
      <c r="AT2591" s="14">
        <f>AT2617+AT2592</f>
        <v>0</v>
      </c>
      <c r="AU2591" s="14">
        <f t="shared" si="5306"/>
        <v>0</v>
      </c>
      <c r="AV2591" s="14">
        <f t="shared" si="5306"/>
        <v>0</v>
      </c>
      <c r="AW2591" s="14">
        <f t="shared" si="5306"/>
        <v>0</v>
      </c>
      <c r="AX2591" s="14">
        <f t="shared" si="5306"/>
        <v>2.7E-2</v>
      </c>
      <c r="AY2591" s="14">
        <f t="shared" si="5306"/>
        <v>0</v>
      </c>
      <c r="AZ2591" s="14">
        <f t="shared" si="5306"/>
        <v>0</v>
      </c>
      <c r="BA2591" s="14">
        <f>BA2617+BA2592</f>
        <v>0</v>
      </c>
      <c r="BB2591" s="14">
        <f>BB2617+BB2592</f>
        <v>0</v>
      </c>
      <c r="BC2591" s="14">
        <f t="shared" si="5306"/>
        <v>0</v>
      </c>
      <c r="BD2591" s="14">
        <f>BD2617+BD2592</f>
        <v>0</v>
      </c>
      <c r="BE2591" s="14">
        <f>BE2617+BE2592</f>
        <v>0</v>
      </c>
      <c r="BF2591" s="14">
        <f t="shared" si="5291"/>
        <v>181620.20699999999</v>
      </c>
      <c r="BG2591" s="14">
        <f t="shared" si="5292"/>
        <v>154740.00000000003</v>
      </c>
      <c r="BH2591" s="14">
        <f t="shared" si="5293"/>
        <v>156620.79999999999</v>
      </c>
      <c r="BI2591" s="14">
        <f t="shared" ref="BI2591" si="5307">BI2617+BI2592</f>
        <v>0</v>
      </c>
      <c r="BJ2591" s="14">
        <f t="shared" ref="BJ2591:BJ2598" si="5308">BF2591+BI2591</f>
        <v>181620.20699999999</v>
      </c>
      <c r="BK2591" s="14">
        <f t="shared" si="5306"/>
        <v>0</v>
      </c>
    </row>
    <row r="2592" spans="1:64" s="47" customFormat="1" ht="31.5" x14ac:dyDescent="0.25">
      <c r="A2592" s="8" t="s">
        <v>549</v>
      </c>
      <c r="B2592" s="8" t="s">
        <v>90</v>
      </c>
      <c r="C2592" s="8" t="s">
        <v>157</v>
      </c>
      <c r="D2592" s="8"/>
      <c r="E2592" s="8"/>
      <c r="F2592" s="24" t="s">
        <v>380</v>
      </c>
      <c r="G2592" s="15">
        <f>G2598</f>
        <v>194964.5</v>
      </c>
      <c r="H2592" s="15">
        <f t="shared" si="5260"/>
        <v>-5370.3999999999942</v>
      </c>
      <c r="I2592" s="15">
        <f>I2598</f>
        <v>189594.1</v>
      </c>
      <c r="J2592" s="15">
        <f>J2598</f>
        <v>196114.7</v>
      </c>
      <c r="K2592" s="15">
        <f t="shared" si="5261"/>
        <v>-42022.899999999994</v>
      </c>
      <c r="L2592" s="15">
        <f>L2598</f>
        <v>154091.80000000002</v>
      </c>
      <c r="M2592" s="15">
        <f>M2598</f>
        <v>156608</v>
      </c>
      <c r="N2592" s="15">
        <f>N2598</f>
        <v>0</v>
      </c>
      <c r="O2592" s="15">
        <f>O2598</f>
        <v>0</v>
      </c>
      <c r="P2592" s="15">
        <f>P2598</f>
        <v>0</v>
      </c>
      <c r="Q2592" s="15">
        <f t="shared" si="5192"/>
        <v>-5370.3999999999942</v>
      </c>
      <c r="R2592" s="15">
        <f t="shared" si="5193"/>
        <v>189594.1</v>
      </c>
      <c r="S2592" s="15">
        <f t="shared" si="5194"/>
        <v>-42022.899999999994</v>
      </c>
      <c r="T2592" s="15">
        <f t="shared" si="5195"/>
        <v>154091.80000000002</v>
      </c>
      <c r="U2592" s="15">
        <f t="shared" si="5196"/>
        <v>156608</v>
      </c>
      <c r="V2592" s="15">
        <f>V2598</f>
        <v>0</v>
      </c>
      <c r="W2592" s="15">
        <f>W2598</f>
        <v>0</v>
      </c>
      <c r="X2592" s="15">
        <f>X2598</f>
        <v>0</v>
      </c>
      <c r="Y2592" s="15">
        <f>Y2598</f>
        <v>0</v>
      </c>
      <c r="Z2592" s="15">
        <f>Z2598</f>
        <v>0</v>
      </c>
      <c r="AA2592" s="15">
        <f t="shared" si="5185"/>
        <v>189594.1</v>
      </c>
      <c r="AB2592" s="15">
        <f t="shared" si="5186"/>
        <v>154091.80000000002</v>
      </c>
      <c r="AC2592" s="15">
        <f t="shared" si="5187"/>
        <v>156608</v>
      </c>
      <c r="AD2592" s="15">
        <f t="shared" ref="AD2592:AJ2592" si="5309">AD2598+AD2593</f>
        <v>0</v>
      </c>
      <c r="AE2592" s="15">
        <f t="shared" si="5309"/>
        <v>-8660.7199999999993</v>
      </c>
      <c r="AF2592" s="15">
        <f t="shared" si="5309"/>
        <v>0</v>
      </c>
      <c r="AG2592" s="15">
        <f t="shared" si="5309"/>
        <v>0</v>
      </c>
      <c r="AH2592" s="15">
        <f t="shared" si="5309"/>
        <v>0</v>
      </c>
      <c r="AI2592" s="15">
        <f t="shared" si="5309"/>
        <v>0</v>
      </c>
      <c r="AJ2592" s="15">
        <f t="shared" si="5309"/>
        <v>0</v>
      </c>
      <c r="AK2592" s="15">
        <f t="shared" ref="AK2592:AK2655" si="5310">AA2592+AD2592+AE2592+AF2592</f>
        <v>180933.38</v>
      </c>
      <c r="AL2592" s="15">
        <f t="shared" ref="AL2592:AL2655" si="5311">AB2592+AG2592+AH2592</f>
        <v>154091.80000000002</v>
      </c>
      <c r="AM2592" s="15">
        <f t="shared" ref="AM2592:AM2655" si="5312">AC2592+AI2592+AJ2592</f>
        <v>156608</v>
      </c>
      <c r="AN2592" s="15">
        <f>AN2598+AN2593</f>
        <v>0</v>
      </c>
      <c r="AO2592" s="15">
        <f t="shared" ref="AO2592:AO2655" si="5313">AK2592+AN2592</f>
        <v>180933.38</v>
      </c>
      <c r="AP2592" s="15">
        <f t="shared" ref="AP2592:BK2592" si="5314">AP2598+AP2593</f>
        <v>0</v>
      </c>
      <c r="AQ2592" s="15">
        <f t="shared" si="5314"/>
        <v>0</v>
      </c>
      <c r="AR2592" s="15">
        <f t="shared" si="5314"/>
        <v>0</v>
      </c>
      <c r="AS2592" s="15">
        <f>AS2598+AS2593</f>
        <v>0</v>
      </c>
      <c r="AT2592" s="15">
        <f>AT2598+AT2593</f>
        <v>0</v>
      </c>
      <c r="AU2592" s="15">
        <f t="shared" si="5314"/>
        <v>0</v>
      </c>
      <c r="AV2592" s="15">
        <f t="shared" si="5314"/>
        <v>0</v>
      </c>
      <c r="AW2592" s="15">
        <f t="shared" si="5314"/>
        <v>0</v>
      </c>
      <c r="AX2592" s="15">
        <f t="shared" si="5314"/>
        <v>2.7E-2</v>
      </c>
      <c r="AY2592" s="15">
        <f t="shared" si="5314"/>
        <v>0</v>
      </c>
      <c r="AZ2592" s="15">
        <f t="shared" si="5314"/>
        <v>0</v>
      </c>
      <c r="BA2592" s="15">
        <f>BA2598+BA2593</f>
        <v>0</v>
      </c>
      <c r="BB2592" s="15">
        <f>BB2598+BB2593</f>
        <v>0</v>
      </c>
      <c r="BC2592" s="15">
        <f t="shared" si="5314"/>
        <v>0</v>
      </c>
      <c r="BD2592" s="15">
        <f>BD2598+BD2593</f>
        <v>0</v>
      </c>
      <c r="BE2592" s="15">
        <f>BE2598+BE2593</f>
        <v>0</v>
      </c>
      <c r="BF2592" s="15">
        <f t="shared" si="5291"/>
        <v>180933.40700000001</v>
      </c>
      <c r="BG2592" s="15">
        <f t="shared" si="5292"/>
        <v>154091.80000000002</v>
      </c>
      <c r="BH2592" s="15">
        <f t="shared" si="5293"/>
        <v>156608</v>
      </c>
      <c r="BI2592" s="15">
        <f t="shared" ref="BI2592" si="5315">BI2598+BI2593</f>
        <v>0</v>
      </c>
      <c r="BJ2592" s="15">
        <f t="shared" si="5308"/>
        <v>180933.40700000001</v>
      </c>
      <c r="BK2592" s="15">
        <f t="shared" si="5314"/>
        <v>0</v>
      </c>
    </row>
    <row r="2593" spans="1:64" x14ac:dyDescent="0.25">
      <c r="A2593" s="10" t="s">
        <v>549</v>
      </c>
      <c r="B2593" s="10" t="s">
        <v>90</v>
      </c>
      <c r="C2593" s="10" t="s">
        <v>157</v>
      </c>
      <c r="D2593" s="10" t="s">
        <v>83</v>
      </c>
      <c r="E2593" s="10"/>
      <c r="F2593" s="18" t="s">
        <v>84</v>
      </c>
      <c r="G2593" s="16"/>
      <c r="H2593" s="16"/>
      <c r="I2593" s="16"/>
      <c r="J2593" s="16"/>
      <c r="K2593" s="16"/>
      <c r="L2593" s="16"/>
      <c r="M2593" s="16"/>
      <c r="N2593" s="16"/>
      <c r="O2593" s="16"/>
      <c r="P2593" s="16"/>
      <c r="Q2593" s="16"/>
      <c r="R2593" s="16"/>
      <c r="S2593" s="16"/>
      <c r="T2593" s="16"/>
      <c r="U2593" s="16"/>
      <c r="V2593" s="16"/>
      <c r="W2593" s="16"/>
      <c r="X2593" s="16"/>
      <c r="Y2593" s="16"/>
      <c r="Z2593" s="16"/>
      <c r="AA2593" s="16">
        <f>AA2594</f>
        <v>0</v>
      </c>
      <c r="AB2593" s="16">
        <f t="shared" ref="AB2593:BK2596" si="5316">AB2594</f>
        <v>0</v>
      </c>
      <c r="AC2593" s="16">
        <f t="shared" si="5316"/>
        <v>0</v>
      </c>
      <c r="AD2593" s="16">
        <f t="shared" si="5316"/>
        <v>0</v>
      </c>
      <c r="AE2593" s="16">
        <f t="shared" si="5316"/>
        <v>0</v>
      </c>
      <c r="AF2593" s="16">
        <f t="shared" si="5316"/>
        <v>0</v>
      </c>
      <c r="AG2593" s="16">
        <f t="shared" si="5316"/>
        <v>0</v>
      </c>
      <c r="AH2593" s="16">
        <f t="shared" si="5316"/>
        <v>0</v>
      </c>
      <c r="AI2593" s="16">
        <f t="shared" si="5316"/>
        <v>0</v>
      </c>
      <c r="AJ2593" s="16">
        <f t="shared" si="5316"/>
        <v>0</v>
      </c>
      <c r="AK2593" s="16">
        <f t="shared" si="5310"/>
        <v>0</v>
      </c>
      <c r="AL2593" s="16">
        <f t="shared" si="5311"/>
        <v>0</v>
      </c>
      <c r="AM2593" s="16">
        <f t="shared" si="5312"/>
        <v>0</v>
      </c>
      <c r="AN2593" s="16">
        <f t="shared" si="5316"/>
        <v>0</v>
      </c>
      <c r="AO2593" s="16">
        <f t="shared" si="5313"/>
        <v>0</v>
      </c>
      <c r="AP2593" s="16">
        <f t="shared" si="5316"/>
        <v>0</v>
      </c>
      <c r="AQ2593" s="16">
        <f t="shared" si="5316"/>
        <v>0</v>
      </c>
      <c r="AR2593" s="16">
        <f t="shared" si="5316"/>
        <v>0</v>
      </c>
      <c r="AS2593" s="16">
        <f t="shared" si="5316"/>
        <v>0</v>
      </c>
      <c r="AT2593" s="16">
        <f t="shared" si="5316"/>
        <v>0</v>
      </c>
      <c r="AU2593" s="16">
        <f t="shared" si="5316"/>
        <v>0</v>
      </c>
      <c r="AV2593" s="16">
        <f t="shared" si="5316"/>
        <v>0</v>
      </c>
      <c r="AW2593" s="16">
        <f t="shared" si="5316"/>
        <v>0</v>
      </c>
      <c r="AX2593" s="16">
        <f t="shared" si="5316"/>
        <v>2.7E-2</v>
      </c>
      <c r="AY2593" s="16">
        <f t="shared" si="5316"/>
        <v>0</v>
      </c>
      <c r="AZ2593" s="16">
        <f t="shared" si="5316"/>
        <v>0</v>
      </c>
      <c r="BA2593" s="16">
        <f t="shared" si="5316"/>
        <v>0</v>
      </c>
      <c r="BB2593" s="16">
        <f t="shared" si="5316"/>
        <v>0</v>
      </c>
      <c r="BC2593" s="16">
        <f t="shared" si="5316"/>
        <v>0</v>
      </c>
      <c r="BD2593" s="16">
        <f t="shared" si="5316"/>
        <v>0</v>
      </c>
      <c r="BE2593" s="16">
        <f t="shared" si="5316"/>
        <v>0</v>
      </c>
      <c r="BF2593" s="16">
        <f t="shared" si="5291"/>
        <v>2.7E-2</v>
      </c>
      <c r="BG2593" s="16">
        <f t="shared" si="5292"/>
        <v>0</v>
      </c>
      <c r="BH2593" s="16">
        <f t="shared" si="5293"/>
        <v>0</v>
      </c>
      <c r="BI2593" s="16">
        <f t="shared" si="5316"/>
        <v>0</v>
      </c>
      <c r="BJ2593" s="16">
        <f t="shared" si="5308"/>
        <v>2.7E-2</v>
      </c>
      <c r="BK2593" s="16">
        <f t="shared" si="5316"/>
        <v>0</v>
      </c>
    </row>
    <row r="2594" spans="1:64" ht="31.5" x14ac:dyDescent="0.25">
      <c r="A2594" s="10" t="s">
        <v>549</v>
      </c>
      <c r="B2594" s="10" t="s">
        <v>90</v>
      </c>
      <c r="C2594" s="10" t="s">
        <v>157</v>
      </c>
      <c r="D2594" s="10" t="s">
        <v>336</v>
      </c>
      <c r="E2594" s="10"/>
      <c r="F2594" s="11" t="s">
        <v>337</v>
      </c>
      <c r="G2594" s="16"/>
      <c r="H2594" s="16"/>
      <c r="I2594" s="16"/>
      <c r="J2594" s="16"/>
      <c r="K2594" s="16"/>
      <c r="L2594" s="16"/>
      <c r="M2594" s="16"/>
      <c r="N2594" s="16"/>
      <c r="O2594" s="16"/>
      <c r="P2594" s="16"/>
      <c r="Q2594" s="16"/>
      <c r="R2594" s="16"/>
      <c r="S2594" s="16"/>
      <c r="T2594" s="16"/>
      <c r="U2594" s="16"/>
      <c r="V2594" s="16"/>
      <c r="W2594" s="16"/>
      <c r="X2594" s="16"/>
      <c r="Y2594" s="16"/>
      <c r="Z2594" s="16"/>
      <c r="AA2594" s="16">
        <f>AA2595</f>
        <v>0</v>
      </c>
      <c r="AB2594" s="16">
        <f t="shared" si="5316"/>
        <v>0</v>
      </c>
      <c r="AC2594" s="16">
        <f t="shared" si="5316"/>
        <v>0</v>
      </c>
      <c r="AD2594" s="16">
        <f t="shared" si="5316"/>
        <v>0</v>
      </c>
      <c r="AE2594" s="16">
        <f t="shared" si="5316"/>
        <v>0</v>
      </c>
      <c r="AF2594" s="16">
        <f t="shared" si="5316"/>
        <v>0</v>
      </c>
      <c r="AG2594" s="16">
        <f t="shared" si="5316"/>
        <v>0</v>
      </c>
      <c r="AH2594" s="16">
        <f t="shared" si="5316"/>
        <v>0</v>
      </c>
      <c r="AI2594" s="16">
        <f t="shared" si="5316"/>
        <v>0</v>
      </c>
      <c r="AJ2594" s="16">
        <f t="shared" si="5316"/>
        <v>0</v>
      </c>
      <c r="AK2594" s="16">
        <f t="shared" si="5310"/>
        <v>0</v>
      </c>
      <c r="AL2594" s="16">
        <f t="shared" si="5311"/>
        <v>0</v>
      </c>
      <c r="AM2594" s="16">
        <f t="shared" si="5312"/>
        <v>0</v>
      </c>
      <c r="AN2594" s="16">
        <f t="shared" si="5316"/>
        <v>0</v>
      </c>
      <c r="AO2594" s="16">
        <f t="shared" si="5313"/>
        <v>0</v>
      </c>
      <c r="AP2594" s="16">
        <f t="shared" si="5316"/>
        <v>0</v>
      </c>
      <c r="AQ2594" s="16">
        <f t="shared" si="5316"/>
        <v>0</v>
      </c>
      <c r="AR2594" s="16">
        <f t="shared" si="5316"/>
        <v>0</v>
      </c>
      <c r="AS2594" s="16">
        <f t="shared" si="5316"/>
        <v>0</v>
      </c>
      <c r="AT2594" s="16">
        <f t="shared" si="5316"/>
        <v>0</v>
      </c>
      <c r="AU2594" s="16">
        <f t="shared" si="5316"/>
        <v>0</v>
      </c>
      <c r="AV2594" s="16">
        <f t="shared" si="5316"/>
        <v>0</v>
      </c>
      <c r="AW2594" s="16">
        <f t="shared" si="5316"/>
        <v>0</v>
      </c>
      <c r="AX2594" s="16">
        <f t="shared" si="5316"/>
        <v>2.7E-2</v>
      </c>
      <c r="AY2594" s="16">
        <f t="shared" si="5316"/>
        <v>0</v>
      </c>
      <c r="AZ2594" s="16">
        <f t="shared" si="5316"/>
        <v>0</v>
      </c>
      <c r="BA2594" s="16">
        <f t="shared" si="5316"/>
        <v>0</v>
      </c>
      <c r="BB2594" s="16">
        <f t="shared" si="5316"/>
        <v>0</v>
      </c>
      <c r="BC2594" s="16">
        <f t="shared" si="5316"/>
        <v>0</v>
      </c>
      <c r="BD2594" s="16">
        <f t="shared" si="5316"/>
        <v>0</v>
      </c>
      <c r="BE2594" s="16">
        <f t="shared" si="5316"/>
        <v>0</v>
      </c>
      <c r="BF2594" s="16">
        <f t="shared" si="5291"/>
        <v>2.7E-2</v>
      </c>
      <c r="BG2594" s="16">
        <f t="shared" si="5292"/>
        <v>0</v>
      </c>
      <c r="BH2594" s="16">
        <f t="shared" si="5293"/>
        <v>0</v>
      </c>
      <c r="BI2594" s="16">
        <f t="shared" si="5316"/>
        <v>0</v>
      </c>
      <c r="BJ2594" s="16">
        <f t="shared" si="5308"/>
        <v>2.7E-2</v>
      </c>
      <c r="BK2594" s="16">
        <f t="shared" si="5316"/>
        <v>0</v>
      </c>
    </row>
    <row r="2595" spans="1:64" ht="47.25" x14ac:dyDescent="0.25">
      <c r="A2595" s="10" t="s">
        <v>549</v>
      </c>
      <c r="B2595" s="10" t="s">
        <v>90</v>
      </c>
      <c r="C2595" s="10" t="s">
        <v>157</v>
      </c>
      <c r="D2595" s="10" t="s">
        <v>336</v>
      </c>
      <c r="E2595" s="10" t="s">
        <v>50</v>
      </c>
      <c r="F2595" s="11" t="s">
        <v>21</v>
      </c>
      <c r="G2595" s="16"/>
      <c r="H2595" s="16"/>
      <c r="I2595" s="16"/>
      <c r="J2595" s="16"/>
      <c r="K2595" s="16"/>
      <c r="L2595" s="16"/>
      <c r="M2595" s="16"/>
      <c r="N2595" s="16"/>
      <c r="O2595" s="16"/>
      <c r="P2595" s="16"/>
      <c r="Q2595" s="16"/>
      <c r="R2595" s="16"/>
      <c r="S2595" s="16"/>
      <c r="T2595" s="16"/>
      <c r="U2595" s="16"/>
      <c r="V2595" s="16"/>
      <c r="W2595" s="16"/>
      <c r="X2595" s="16"/>
      <c r="Y2595" s="16"/>
      <c r="Z2595" s="16"/>
      <c r="AA2595" s="16">
        <f>AA2596</f>
        <v>0</v>
      </c>
      <c r="AB2595" s="16">
        <f t="shared" si="5316"/>
        <v>0</v>
      </c>
      <c r="AC2595" s="16">
        <f t="shared" si="5316"/>
        <v>0</v>
      </c>
      <c r="AD2595" s="16">
        <f t="shared" si="5316"/>
        <v>0</v>
      </c>
      <c r="AE2595" s="16">
        <f t="shared" si="5316"/>
        <v>0</v>
      </c>
      <c r="AF2595" s="16">
        <f t="shared" si="5316"/>
        <v>0</v>
      </c>
      <c r="AG2595" s="16">
        <f t="shared" si="5316"/>
        <v>0</v>
      </c>
      <c r="AH2595" s="16">
        <f t="shared" si="5316"/>
        <v>0</v>
      </c>
      <c r="AI2595" s="16">
        <f t="shared" si="5316"/>
        <v>0</v>
      </c>
      <c r="AJ2595" s="16">
        <f t="shared" si="5316"/>
        <v>0</v>
      </c>
      <c r="AK2595" s="16">
        <f t="shared" si="5310"/>
        <v>0</v>
      </c>
      <c r="AL2595" s="16">
        <f t="shared" si="5311"/>
        <v>0</v>
      </c>
      <c r="AM2595" s="16">
        <f t="shared" si="5312"/>
        <v>0</v>
      </c>
      <c r="AN2595" s="16">
        <f t="shared" si="5316"/>
        <v>0</v>
      </c>
      <c r="AO2595" s="16">
        <f t="shared" si="5313"/>
        <v>0</v>
      </c>
      <c r="AP2595" s="16">
        <f t="shared" si="5316"/>
        <v>0</v>
      </c>
      <c r="AQ2595" s="16">
        <f t="shared" si="5316"/>
        <v>0</v>
      </c>
      <c r="AR2595" s="16">
        <f t="shared" si="5316"/>
        <v>0</v>
      </c>
      <c r="AS2595" s="16">
        <f t="shared" si="5316"/>
        <v>0</v>
      </c>
      <c r="AT2595" s="16">
        <f t="shared" si="5316"/>
        <v>0</v>
      </c>
      <c r="AU2595" s="16">
        <f t="shared" si="5316"/>
        <v>0</v>
      </c>
      <c r="AV2595" s="16">
        <f t="shared" si="5316"/>
        <v>0</v>
      </c>
      <c r="AW2595" s="16">
        <f t="shared" si="5316"/>
        <v>0</v>
      </c>
      <c r="AX2595" s="16">
        <f t="shared" si="5316"/>
        <v>2.7E-2</v>
      </c>
      <c r="AY2595" s="16">
        <f t="shared" si="5316"/>
        <v>0</v>
      </c>
      <c r="AZ2595" s="16">
        <f t="shared" si="5316"/>
        <v>0</v>
      </c>
      <c r="BA2595" s="16">
        <f t="shared" si="5316"/>
        <v>0</v>
      </c>
      <c r="BB2595" s="16">
        <f t="shared" si="5316"/>
        <v>0</v>
      </c>
      <c r="BC2595" s="16">
        <f t="shared" si="5316"/>
        <v>0</v>
      </c>
      <c r="BD2595" s="16">
        <f t="shared" si="5316"/>
        <v>0</v>
      </c>
      <c r="BE2595" s="16">
        <f t="shared" si="5316"/>
        <v>0</v>
      </c>
      <c r="BF2595" s="16">
        <f t="shared" si="5291"/>
        <v>2.7E-2</v>
      </c>
      <c r="BG2595" s="16">
        <f t="shared" si="5292"/>
        <v>0</v>
      </c>
      <c r="BH2595" s="16">
        <f t="shared" si="5293"/>
        <v>0</v>
      </c>
      <c r="BI2595" s="16">
        <f t="shared" si="5316"/>
        <v>0</v>
      </c>
      <c r="BJ2595" s="16">
        <f t="shared" si="5308"/>
        <v>2.7E-2</v>
      </c>
      <c r="BK2595" s="16">
        <f t="shared" si="5316"/>
        <v>0</v>
      </c>
    </row>
    <row r="2596" spans="1:64" ht="47.25" x14ac:dyDescent="0.25">
      <c r="A2596" s="10" t="s">
        <v>549</v>
      </c>
      <c r="B2596" s="10" t="s">
        <v>90</v>
      </c>
      <c r="C2596" s="10" t="s">
        <v>157</v>
      </c>
      <c r="D2596" s="10" t="s">
        <v>336</v>
      </c>
      <c r="E2596" s="10" t="s">
        <v>51</v>
      </c>
      <c r="F2596" s="11" t="s">
        <v>22</v>
      </c>
      <c r="G2596" s="16"/>
      <c r="H2596" s="16"/>
      <c r="I2596" s="16"/>
      <c r="J2596" s="16"/>
      <c r="K2596" s="16"/>
      <c r="L2596" s="16"/>
      <c r="M2596" s="16"/>
      <c r="N2596" s="16"/>
      <c r="O2596" s="16"/>
      <c r="P2596" s="16"/>
      <c r="Q2596" s="16"/>
      <c r="R2596" s="16"/>
      <c r="S2596" s="16"/>
      <c r="T2596" s="16"/>
      <c r="U2596" s="16"/>
      <c r="V2596" s="16"/>
      <c r="W2596" s="16"/>
      <c r="X2596" s="16"/>
      <c r="Y2596" s="16"/>
      <c r="Z2596" s="16"/>
      <c r="AA2596" s="16">
        <f>AA2597</f>
        <v>0</v>
      </c>
      <c r="AB2596" s="16">
        <f t="shared" si="5316"/>
        <v>0</v>
      </c>
      <c r="AC2596" s="16">
        <f t="shared" si="5316"/>
        <v>0</v>
      </c>
      <c r="AD2596" s="16">
        <f t="shared" si="5316"/>
        <v>0</v>
      </c>
      <c r="AE2596" s="16">
        <f t="shared" si="5316"/>
        <v>0</v>
      </c>
      <c r="AF2596" s="16">
        <f t="shared" si="5316"/>
        <v>0</v>
      </c>
      <c r="AG2596" s="16">
        <f t="shared" si="5316"/>
        <v>0</v>
      </c>
      <c r="AH2596" s="16">
        <f t="shared" si="5316"/>
        <v>0</v>
      </c>
      <c r="AI2596" s="16">
        <f t="shared" si="5316"/>
        <v>0</v>
      </c>
      <c r="AJ2596" s="16">
        <f t="shared" si="5316"/>
        <v>0</v>
      </c>
      <c r="AK2596" s="16">
        <f t="shared" si="5310"/>
        <v>0</v>
      </c>
      <c r="AL2596" s="16">
        <f t="shared" si="5311"/>
        <v>0</v>
      </c>
      <c r="AM2596" s="16">
        <f t="shared" si="5312"/>
        <v>0</v>
      </c>
      <c r="AN2596" s="16">
        <f t="shared" si="5316"/>
        <v>0</v>
      </c>
      <c r="AO2596" s="16">
        <f t="shared" si="5313"/>
        <v>0</v>
      </c>
      <c r="AP2596" s="16">
        <f t="shared" si="5316"/>
        <v>0</v>
      </c>
      <c r="AQ2596" s="16">
        <f t="shared" si="5316"/>
        <v>0</v>
      </c>
      <c r="AR2596" s="16">
        <f t="shared" si="5316"/>
        <v>0</v>
      </c>
      <c r="AS2596" s="16">
        <f t="shared" si="5316"/>
        <v>0</v>
      </c>
      <c r="AT2596" s="16">
        <f t="shared" si="5316"/>
        <v>0</v>
      </c>
      <c r="AU2596" s="16">
        <f t="shared" si="5316"/>
        <v>0</v>
      </c>
      <c r="AV2596" s="16">
        <f t="shared" si="5316"/>
        <v>0</v>
      </c>
      <c r="AW2596" s="16">
        <f t="shared" si="5316"/>
        <v>0</v>
      </c>
      <c r="AX2596" s="16">
        <f t="shared" si="5316"/>
        <v>2.7E-2</v>
      </c>
      <c r="AY2596" s="16">
        <f t="shared" si="5316"/>
        <v>0</v>
      </c>
      <c r="AZ2596" s="16">
        <f t="shared" si="5316"/>
        <v>0</v>
      </c>
      <c r="BA2596" s="16">
        <f t="shared" si="5316"/>
        <v>0</v>
      </c>
      <c r="BB2596" s="16">
        <f t="shared" si="5316"/>
        <v>0</v>
      </c>
      <c r="BC2596" s="16">
        <f t="shared" si="5316"/>
        <v>0</v>
      </c>
      <c r="BD2596" s="16">
        <f t="shared" si="5316"/>
        <v>0</v>
      </c>
      <c r="BE2596" s="16">
        <f t="shared" si="5316"/>
        <v>0</v>
      </c>
      <c r="BF2596" s="16">
        <f t="shared" si="5291"/>
        <v>2.7E-2</v>
      </c>
      <c r="BG2596" s="16">
        <f t="shared" si="5292"/>
        <v>0</v>
      </c>
      <c r="BH2596" s="16">
        <f t="shared" si="5293"/>
        <v>0</v>
      </c>
      <c r="BI2596" s="16">
        <f t="shared" si="5316"/>
        <v>0</v>
      </c>
      <c r="BJ2596" s="16">
        <f t="shared" si="5308"/>
        <v>2.7E-2</v>
      </c>
      <c r="BK2596" s="16">
        <f t="shared" si="5316"/>
        <v>0</v>
      </c>
    </row>
    <row r="2597" spans="1:64" ht="31.5" x14ac:dyDescent="0.25">
      <c r="A2597" s="10" t="s">
        <v>549</v>
      </c>
      <c r="B2597" s="10" t="s">
        <v>90</v>
      </c>
      <c r="C2597" s="10" t="s">
        <v>157</v>
      </c>
      <c r="D2597" s="10" t="s">
        <v>336</v>
      </c>
      <c r="E2597" s="10" t="s">
        <v>52</v>
      </c>
      <c r="F2597" s="11" t="s">
        <v>23</v>
      </c>
      <c r="G2597" s="16"/>
      <c r="H2597" s="16"/>
      <c r="I2597" s="16"/>
      <c r="J2597" s="16"/>
      <c r="K2597" s="16"/>
      <c r="L2597" s="16"/>
      <c r="M2597" s="16"/>
      <c r="N2597" s="16"/>
      <c r="O2597" s="16"/>
      <c r="P2597" s="16"/>
      <c r="Q2597" s="16"/>
      <c r="R2597" s="16"/>
      <c r="S2597" s="16"/>
      <c r="T2597" s="16"/>
      <c r="U2597" s="16"/>
      <c r="V2597" s="16"/>
      <c r="W2597" s="16"/>
      <c r="X2597" s="16"/>
      <c r="Y2597" s="16"/>
      <c r="Z2597" s="16"/>
      <c r="AA2597" s="16">
        <v>0</v>
      </c>
      <c r="AB2597" s="16">
        <v>0</v>
      </c>
      <c r="AC2597" s="16">
        <v>0</v>
      </c>
      <c r="AD2597" s="16"/>
      <c r="AE2597" s="16"/>
      <c r="AF2597" s="16"/>
      <c r="AG2597" s="16"/>
      <c r="AH2597" s="16"/>
      <c r="AI2597" s="16"/>
      <c r="AJ2597" s="16"/>
      <c r="AK2597" s="16">
        <f t="shared" si="5310"/>
        <v>0</v>
      </c>
      <c r="AL2597" s="16">
        <f t="shared" si="5311"/>
        <v>0</v>
      </c>
      <c r="AM2597" s="16">
        <f t="shared" si="5312"/>
        <v>0</v>
      </c>
      <c r="AN2597" s="16"/>
      <c r="AO2597" s="16">
        <f t="shared" si="5313"/>
        <v>0</v>
      </c>
      <c r="AP2597" s="16"/>
      <c r="AQ2597" s="16"/>
      <c r="AR2597" s="16"/>
      <c r="AS2597" s="16"/>
      <c r="AT2597" s="16"/>
      <c r="AU2597" s="16"/>
      <c r="AV2597" s="16"/>
      <c r="AW2597" s="16"/>
      <c r="AX2597" s="16">
        <v>2.7E-2</v>
      </c>
      <c r="AY2597" s="16"/>
      <c r="AZ2597" s="16"/>
      <c r="BA2597" s="16"/>
      <c r="BB2597" s="16"/>
      <c r="BC2597" s="16"/>
      <c r="BD2597" s="16"/>
      <c r="BE2597" s="16"/>
      <c r="BF2597" s="16">
        <f t="shared" si="5291"/>
        <v>2.7E-2</v>
      </c>
      <c r="BG2597" s="16">
        <f t="shared" si="5292"/>
        <v>0</v>
      </c>
      <c r="BH2597" s="16">
        <f t="shared" si="5293"/>
        <v>0</v>
      </c>
      <c r="BI2597" s="16"/>
      <c r="BJ2597" s="16">
        <f t="shared" si="5308"/>
        <v>2.7E-2</v>
      </c>
      <c r="BK2597" s="16"/>
    </row>
    <row r="2598" spans="1:64" x14ac:dyDescent="0.25">
      <c r="A2598" s="10" t="s">
        <v>549</v>
      </c>
      <c r="B2598" s="10" t="s">
        <v>90</v>
      </c>
      <c r="C2598" s="10" t="s">
        <v>157</v>
      </c>
      <c r="D2598" s="10" t="s">
        <v>77</v>
      </c>
      <c r="E2598" s="10"/>
      <c r="F2598" s="11" t="s">
        <v>78</v>
      </c>
      <c r="G2598" s="16">
        <f>G2599+G2608+G2603</f>
        <v>194964.5</v>
      </c>
      <c r="H2598" s="16">
        <f t="shared" si="5260"/>
        <v>-5370.3999999999942</v>
      </c>
      <c r="I2598" s="16">
        <f>I2599+I2608+I2603</f>
        <v>189594.1</v>
      </c>
      <c r="J2598" s="16">
        <f>J2599+J2608+J2603</f>
        <v>196114.7</v>
      </c>
      <c r="K2598" s="16">
        <f t="shared" si="5261"/>
        <v>-42022.899999999994</v>
      </c>
      <c r="L2598" s="16">
        <f>L2599+L2608+L2603</f>
        <v>154091.80000000002</v>
      </c>
      <c r="M2598" s="16">
        <f>M2599+M2608+M2603</f>
        <v>156608</v>
      </c>
      <c r="N2598" s="16">
        <f>N2599+N2608+N2603</f>
        <v>0</v>
      </c>
      <c r="O2598" s="16">
        <f>O2599+O2608+O2603</f>
        <v>0</v>
      </c>
      <c r="P2598" s="16">
        <f>P2599+P2608+P2603</f>
        <v>0</v>
      </c>
      <c r="Q2598" s="16">
        <f t="shared" si="5192"/>
        <v>-5370.3999999999942</v>
      </c>
      <c r="R2598" s="16">
        <f t="shared" si="5193"/>
        <v>189594.1</v>
      </c>
      <c r="S2598" s="16">
        <f t="shared" si="5194"/>
        <v>-42022.899999999994</v>
      </c>
      <c r="T2598" s="16">
        <f t="shared" si="5195"/>
        <v>154091.80000000002</v>
      </c>
      <c r="U2598" s="16">
        <f t="shared" si="5196"/>
        <v>156608</v>
      </c>
      <c r="V2598" s="16">
        <f>V2599+V2608+V2603</f>
        <v>0</v>
      </c>
      <c r="W2598" s="16">
        <f>W2599+W2608+W2603</f>
        <v>0</v>
      </c>
      <c r="X2598" s="16">
        <f>X2599+X2608+X2603</f>
        <v>0</v>
      </c>
      <c r="Y2598" s="16">
        <f>Y2599+Y2608+Y2603</f>
        <v>0</v>
      </c>
      <c r="Z2598" s="16">
        <f>Z2599+Z2608+Z2603</f>
        <v>0</v>
      </c>
      <c r="AA2598" s="16">
        <f t="shared" si="5185"/>
        <v>189594.1</v>
      </c>
      <c r="AB2598" s="16">
        <f t="shared" si="5186"/>
        <v>154091.80000000002</v>
      </c>
      <c r="AC2598" s="16">
        <f t="shared" si="5187"/>
        <v>156608</v>
      </c>
      <c r="AD2598" s="16">
        <f t="shared" ref="AD2598:AJ2598" si="5317">AD2599+AD2608+AD2603</f>
        <v>0</v>
      </c>
      <c r="AE2598" s="16">
        <f t="shared" si="5317"/>
        <v>-8660.7199999999993</v>
      </c>
      <c r="AF2598" s="16">
        <f t="shared" si="5317"/>
        <v>0</v>
      </c>
      <c r="AG2598" s="16">
        <f t="shared" si="5317"/>
        <v>0</v>
      </c>
      <c r="AH2598" s="16">
        <f t="shared" si="5317"/>
        <v>0</v>
      </c>
      <c r="AI2598" s="16">
        <f t="shared" si="5317"/>
        <v>0</v>
      </c>
      <c r="AJ2598" s="16">
        <f t="shared" si="5317"/>
        <v>0</v>
      </c>
      <c r="AK2598" s="16">
        <f t="shared" si="5310"/>
        <v>180933.38</v>
      </c>
      <c r="AL2598" s="16">
        <f t="shared" si="5311"/>
        <v>154091.80000000002</v>
      </c>
      <c r="AM2598" s="16">
        <f t="shared" si="5312"/>
        <v>156608</v>
      </c>
      <c r="AN2598" s="16">
        <f>AN2599+AN2608+AN2603</f>
        <v>0</v>
      </c>
      <c r="AO2598" s="16">
        <f t="shared" si="5313"/>
        <v>180933.38</v>
      </c>
      <c r="AP2598" s="16">
        <f t="shared" ref="AP2598:BK2598" si="5318">AP2599+AP2608+AP2603</f>
        <v>0</v>
      </c>
      <c r="AQ2598" s="16">
        <f t="shared" si="5318"/>
        <v>0</v>
      </c>
      <c r="AR2598" s="16">
        <f t="shared" si="5318"/>
        <v>0</v>
      </c>
      <c r="AS2598" s="16">
        <f>AS2599+AS2608+AS2603</f>
        <v>0</v>
      </c>
      <c r="AT2598" s="16">
        <f>AT2599+AT2608+AT2603</f>
        <v>0</v>
      </c>
      <c r="AU2598" s="16">
        <f t="shared" si="5318"/>
        <v>0</v>
      </c>
      <c r="AV2598" s="16">
        <f t="shared" si="5318"/>
        <v>0</v>
      </c>
      <c r="AW2598" s="16">
        <f t="shared" si="5318"/>
        <v>0</v>
      </c>
      <c r="AX2598" s="16">
        <f t="shared" si="5318"/>
        <v>0</v>
      </c>
      <c r="AY2598" s="16">
        <f t="shared" si="5318"/>
        <v>0</v>
      </c>
      <c r="AZ2598" s="16">
        <f t="shared" si="5318"/>
        <v>0</v>
      </c>
      <c r="BA2598" s="16">
        <f>BA2599+BA2608+BA2603</f>
        <v>0</v>
      </c>
      <c r="BB2598" s="16">
        <f>BB2599+BB2608+BB2603</f>
        <v>0</v>
      </c>
      <c r="BC2598" s="16">
        <f t="shared" si="5318"/>
        <v>0</v>
      </c>
      <c r="BD2598" s="16">
        <f>BD2599+BD2608+BD2603</f>
        <v>0</v>
      </c>
      <c r="BE2598" s="16">
        <f>BE2599+BE2608+BE2603</f>
        <v>0</v>
      </c>
      <c r="BF2598" s="16">
        <f t="shared" si="5291"/>
        <v>180933.38</v>
      </c>
      <c r="BG2598" s="16">
        <f t="shared" si="5292"/>
        <v>154091.80000000002</v>
      </c>
      <c r="BH2598" s="16">
        <f t="shared" si="5293"/>
        <v>156608</v>
      </c>
      <c r="BI2598" s="16">
        <f t="shared" ref="BI2598" si="5319">BI2599+BI2608+BI2603</f>
        <v>0</v>
      </c>
      <c r="BJ2598" s="16">
        <f t="shared" si="5308"/>
        <v>180933.38</v>
      </c>
      <c r="BK2598" s="16">
        <f t="shared" si="5318"/>
        <v>0</v>
      </c>
    </row>
    <row r="2599" spans="1:64" ht="47.25" hidden="1" x14ac:dyDescent="0.25">
      <c r="A2599" s="10" t="s">
        <v>549</v>
      </c>
      <c r="B2599" s="10" t="s">
        <v>90</v>
      </c>
      <c r="C2599" s="10" t="s">
        <v>157</v>
      </c>
      <c r="D2599" s="10" t="s">
        <v>381</v>
      </c>
      <c r="E2599" s="10"/>
      <c r="F2599" s="11" t="s">
        <v>957</v>
      </c>
      <c r="G2599" s="16">
        <f>G2600</f>
        <v>11195</v>
      </c>
      <c r="H2599" s="16">
        <f t="shared" si="5260"/>
        <v>-11195</v>
      </c>
      <c r="I2599" s="16">
        <f t="shared" ref="I2599:J2601" si="5320">I2600</f>
        <v>0</v>
      </c>
      <c r="J2599" s="16">
        <f t="shared" si="5320"/>
        <v>0</v>
      </c>
      <c r="K2599" s="16">
        <f t="shared" si="5261"/>
        <v>0</v>
      </c>
      <c r="L2599" s="16">
        <f t="shared" ref="L2599:P2601" si="5321">L2600</f>
        <v>0</v>
      </c>
      <c r="M2599" s="16">
        <f t="shared" si="5321"/>
        <v>0</v>
      </c>
      <c r="N2599" s="16">
        <f t="shared" si="5321"/>
        <v>0</v>
      </c>
      <c r="O2599" s="16">
        <f t="shared" si="5321"/>
        <v>0</v>
      </c>
      <c r="P2599" s="16">
        <f t="shared" si="5321"/>
        <v>0</v>
      </c>
      <c r="Q2599" s="16">
        <f t="shared" si="5192"/>
        <v>-11195</v>
      </c>
      <c r="R2599" s="16">
        <f t="shared" si="5193"/>
        <v>0</v>
      </c>
      <c r="S2599" s="16">
        <f t="shared" si="5194"/>
        <v>0</v>
      </c>
      <c r="T2599" s="16">
        <f t="shared" si="5195"/>
        <v>0</v>
      </c>
      <c r="U2599" s="16">
        <f t="shared" si="5196"/>
        <v>0</v>
      </c>
      <c r="V2599" s="16">
        <f t="shared" ref="V2599:X2601" si="5322">V2600</f>
        <v>0</v>
      </c>
      <c r="W2599" s="16">
        <f t="shared" si="5322"/>
        <v>0</v>
      </c>
      <c r="X2599" s="16">
        <f t="shared" si="5322"/>
        <v>0</v>
      </c>
      <c r="Y2599" s="16">
        <f t="shared" ref="Y2599:Z2601" si="5323">Y2600</f>
        <v>0</v>
      </c>
      <c r="Z2599" s="16">
        <f t="shared" si="5323"/>
        <v>0</v>
      </c>
      <c r="AA2599" s="16">
        <f t="shared" si="5185"/>
        <v>0</v>
      </c>
      <c r="AB2599" s="16">
        <f t="shared" si="5186"/>
        <v>0</v>
      </c>
      <c r="AC2599" s="16">
        <f t="shared" si="5187"/>
        <v>0</v>
      </c>
      <c r="AD2599" s="16">
        <f t="shared" ref="AD2599:AE2601" si="5324">AD2600</f>
        <v>0</v>
      </c>
      <c r="AE2599" s="16">
        <f t="shared" si="5324"/>
        <v>0</v>
      </c>
      <c r="AF2599" s="16">
        <f>AF2600</f>
        <v>0</v>
      </c>
      <c r="AG2599" s="16">
        <f t="shared" ref="AG2599:AH2601" si="5325">AG2600</f>
        <v>0</v>
      </c>
      <c r="AH2599" s="16">
        <f t="shared" si="5325"/>
        <v>0</v>
      </c>
      <c r="AI2599" s="16">
        <f t="shared" ref="AI2599:AJ2601" si="5326">AI2600</f>
        <v>0</v>
      </c>
      <c r="AJ2599" s="16">
        <f t="shared" si="5326"/>
        <v>0</v>
      </c>
      <c r="AK2599" s="16">
        <f t="shared" si="5310"/>
        <v>0</v>
      </c>
      <c r="AL2599" s="16">
        <f t="shared" si="5311"/>
        <v>0</v>
      </c>
      <c r="AM2599" s="16">
        <f t="shared" si="5312"/>
        <v>0</v>
      </c>
      <c r="AN2599" s="16">
        <f>AN2600</f>
        <v>0</v>
      </c>
      <c r="AO2599" s="16">
        <f t="shared" si="5313"/>
        <v>0</v>
      </c>
      <c r="AP2599" s="16">
        <f t="shared" ref="AP2599:AT2601" si="5327">AP2600</f>
        <v>0</v>
      </c>
      <c r="AQ2599" s="16">
        <f t="shared" si="5327"/>
        <v>0</v>
      </c>
      <c r="AR2599" s="16">
        <f t="shared" si="5327"/>
        <v>0</v>
      </c>
      <c r="AS2599" s="16">
        <f t="shared" si="5327"/>
        <v>0</v>
      </c>
      <c r="AT2599" s="16">
        <f t="shared" si="5327"/>
        <v>0</v>
      </c>
      <c r="AU2599" s="16">
        <f t="shared" ref="AU2599:AY2601" si="5328">AU2600</f>
        <v>0</v>
      </c>
      <c r="AV2599" s="16">
        <f t="shared" si="5328"/>
        <v>0</v>
      </c>
      <c r="AW2599" s="16">
        <f t="shared" si="5328"/>
        <v>0</v>
      </c>
      <c r="AX2599" s="16">
        <f t="shared" si="5328"/>
        <v>0</v>
      </c>
      <c r="AY2599" s="16">
        <f t="shared" si="5328"/>
        <v>0</v>
      </c>
      <c r="AZ2599" s="16">
        <f t="shared" ref="AZ2599:BC2601" si="5329">AZ2600</f>
        <v>0</v>
      </c>
      <c r="BA2599" s="16">
        <f t="shared" ref="BA2599:BB2601" si="5330">BA2600</f>
        <v>0</v>
      </c>
      <c r="BB2599" s="16">
        <f t="shared" si="5330"/>
        <v>0</v>
      </c>
      <c r="BC2599" s="16">
        <f t="shared" si="5329"/>
        <v>0</v>
      </c>
      <c r="BD2599" s="16">
        <f t="shared" ref="BD2599:BE2601" si="5331">BD2600</f>
        <v>0</v>
      </c>
      <c r="BE2599" s="16">
        <f t="shared" si="5331"/>
        <v>0</v>
      </c>
      <c r="BF2599" s="16">
        <f t="shared" si="5291"/>
        <v>0</v>
      </c>
      <c r="BG2599" s="16">
        <f t="shared" si="5292"/>
        <v>0</v>
      </c>
      <c r="BH2599" s="16">
        <f t="shared" si="5293"/>
        <v>0</v>
      </c>
      <c r="BI2599" s="16">
        <f>BI2600</f>
        <v>0</v>
      </c>
      <c r="BJ2599" s="16"/>
      <c r="BK2599" s="16">
        <f>BK2600</f>
        <v>0</v>
      </c>
      <c r="BL2599" s="46">
        <v>0</v>
      </c>
    </row>
    <row r="2600" spans="1:64" ht="47.25" hidden="1" x14ac:dyDescent="0.25">
      <c r="A2600" s="10" t="s">
        <v>549</v>
      </c>
      <c r="B2600" s="10" t="s">
        <v>90</v>
      </c>
      <c r="C2600" s="10" t="s">
        <v>157</v>
      </c>
      <c r="D2600" s="10" t="s">
        <v>381</v>
      </c>
      <c r="E2600" s="10" t="s">
        <v>50</v>
      </c>
      <c r="F2600" s="11" t="s">
        <v>21</v>
      </c>
      <c r="G2600" s="16">
        <f>G2601</f>
        <v>11195</v>
      </c>
      <c r="H2600" s="16">
        <f t="shared" si="5260"/>
        <v>-11195</v>
      </c>
      <c r="I2600" s="16">
        <f t="shared" si="5320"/>
        <v>0</v>
      </c>
      <c r="J2600" s="16">
        <f t="shared" si="5320"/>
        <v>0</v>
      </c>
      <c r="K2600" s="16">
        <f t="shared" si="5261"/>
        <v>0</v>
      </c>
      <c r="L2600" s="16">
        <f t="shared" si="5321"/>
        <v>0</v>
      </c>
      <c r="M2600" s="16">
        <f t="shared" si="5321"/>
        <v>0</v>
      </c>
      <c r="N2600" s="16">
        <f t="shared" si="5321"/>
        <v>0</v>
      </c>
      <c r="O2600" s="16">
        <f t="shared" si="5321"/>
        <v>0</v>
      </c>
      <c r="P2600" s="16">
        <f t="shared" si="5321"/>
        <v>0</v>
      </c>
      <c r="Q2600" s="16">
        <f t="shared" si="5192"/>
        <v>-11195</v>
      </c>
      <c r="R2600" s="16">
        <f t="shared" si="5193"/>
        <v>0</v>
      </c>
      <c r="S2600" s="16">
        <f t="shared" si="5194"/>
        <v>0</v>
      </c>
      <c r="T2600" s="16">
        <f t="shared" si="5195"/>
        <v>0</v>
      </c>
      <c r="U2600" s="16">
        <f t="shared" si="5196"/>
        <v>0</v>
      </c>
      <c r="V2600" s="16">
        <f t="shared" si="5322"/>
        <v>0</v>
      </c>
      <c r="W2600" s="16">
        <f t="shared" si="5322"/>
        <v>0</v>
      </c>
      <c r="X2600" s="16">
        <f t="shared" si="5322"/>
        <v>0</v>
      </c>
      <c r="Y2600" s="16">
        <f t="shared" si="5323"/>
        <v>0</v>
      </c>
      <c r="Z2600" s="16">
        <f t="shared" si="5323"/>
        <v>0</v>
      </c>
      <c r="AA2600" s="16">
        <f t="shared" si="5185"/>
        <v>0</v>
      </c>
      <c r="AB2600" s="16">
        <f t="shared" si="5186"/>
        <v>0</v>
      </c>
      <c r="AC2600" s="16">
        <f t="shared" si="5187"/>
        <v>0</v>
      </c>
      <c r="AD2600" s="16">
        <f t="shared" si="5324"/>
        <v>0</v>
      </c>
      <c r="AE2600" s="16">
        <f t="shared" si="5324"/>
        <v>0</v>
      </c>
      <c r="AF2600" s="16">
        <f>AF2601</f>
        <v>0</v>
      </c>
      <c r="AG2600" s="16">
        <f t="shared" si="5325"/>
        <v>0</v>
      </c>
      <c r="AH2600" s="16">
        <f t="shared" si="5325"/>
        <v>0</v>
      </c>
      <c r="AI2600" s="16">
        <f t="shared" si="5326"/>
        <v>0</v>
      </c>
      <c r="AJ2600" s="16">
        <f t="shared" si="5326"/>
        <v>0</v>
      </c>
      <c r="AK2600" s="16">
        <f t="shared" si="5310"/>
        <v>0</v>
      </c>
      <c r="AL2600" s="16">
        <f t="shared" si="5311"/>
        <v>0</v>
      </c>
      <c r="AM2600" s="16">
        <f t="shared" si="5312"/>
        <v>0</v>
      </c>
      <c r="AN2600" s="16">
        <f>AN2601</f>
        <v>0</v>
      </c>
      <c r="AO2600" s="16">
        <f t="shared" si="5313"/>
        <v>0</v>
      </c>
      <c r="AP2600" s="16">
        <f t="shared" si="5327"/>
        <v>0</v>
      </c>
      <c r="AQ2600" s="16">
        <f t="shared" si="5327"/>
        <v>0</v>
      </c>
      <c r="AR2600" s="16">
        <f t="shared" si="5327"/>
        <v>0</v>
      </c>
      <c r="AS2600" s="16">
        <f t="shared" si="5327"/>
        <v>0</v>
      </c>
      <c r="AT2600" s="16">
        <f t="shared" si="5327"/>
        <v>0</v>
      </c>
      <c r="AU2600" s="16">
        <f t="shared" si="5328"/>
        <v>0</v>
      </c>
      <c r="AV2600" s="16">
        <f t="shared" si="5328"/>
        <v>0</v>
      </c>
      <c r="AW2600" s="16">
        <f t="shared" si="5328"/>
        <v>0</v>
      </c>
      <c r="AX2600" s="16">
        <f t="shared" si="5328"/>
        <v>0</v>
      </c>
      <c r="AY2600" s="16">
        <f t="shared" si="5328"/>
        <v>0</v>
      </c>
      <c r="AZ2600" s="16">
        <f t="shared" si="5329"/>
        <v>0</v>
      </c>
      <c r="BA2600" s="16">
        <f t="shared" si="5330"/>
        <v>0</v>
      </c>
      <c r="BB2600" s="16">
        <f t="shared" si="5330"/>
        <v>0</v>
      </c>
      <c r="BC2600" s="16">
        <f t="shared" si="5329"/>
        <v>0</v>
      </c>
      <c r="BD2600" s="16">
        <f t="shared" si="5331"/>
        <v>0</v>
      </c>
      <c r="BE2600" s="16">
        <f t="shared" si="5331"/>
        <v>0</v>
      </c>
      <c r="BF2600" s="16">
        <f t="shared" si="5291"/>
        <v>0</v>
      </c>
      <c r="BG2600" s="16">
        <f t="shared" si="5292"/>
        <v>0</v>
      </c>
      <c r="BH2600" s="16">
        <f t="shared" si="5293"/>
        <v>0</v>
      </c>
      <c r="BI2600" s="16">
        <f>BI2601</f>
        <v>0</v>
      </c>
      <c r="BJ2600" s="16"/>
      <c r="BK2600" s="16">
        <f>BK2601</f>
        <v>0</v>
      </c>
      <c r="BL2600" s="46">
        <v>0</v>
      </c>
    </row>
    <row r="2601" spans="1:64" ht="47.25" hidden="1" x14ac:dyDescent="0.25">
      <c r="A2601" s="10" t="s">
        <v>549</v>
      </c>
      <c r="B2601" s="10" t="s">
        <v>90</v>
      </c>
      <c r="C2601" s="10" t="s">
        <v>157</v>
      </c>
      <c r="D2601" s="10" t="s">
        <v>381</v>
      </c>
      <c r="E2601" s="10" t="s">
        <v>51</v>
      </c>
      <c r="F2601" s="11" t="s">
        <v>22</v>
      </c>
      <c r="G2601" s="16">
        <f>G2602</f>
        <v>11195</v>
      </c>
      <c r="H2601" s="16">
        <f t="shared" si="5260"/>
        <v>-11195</v>
      </c>
      <c r="I2601" s="16">
        <f t="shared" si="5320"/>
        <v>0</v>
      </c>
      <c r="J2601" s="16">
        <f t="shared" si="5320"/>
        <v>0</v>
      </c>
      <c r="K2601" s="16">
        <f t="shared" si="5261"/>
        <v>0</v>
      </c>
      <c r="L2601" s="16">
        <f t="shared" si="5321"/>
        <v>0</v>
      </c>
      <c r="M2601" s="16">
        <f t="shared" si="5321"/>
        <v>0</v>
      </c>
      <c r="N2601" s="16">
        <f t="shared" si="5321"/>
        <v>0</v>
      </c>
      <c r="O2601" s="16">
        <f t="shared" si="5321"/>
        <v>0</v>
      </c>
      <c r="P2601" s="16">
        <f t="shared" si="5321"/>
        <v>0</v>
      </c>
      <c r="Q2601" s="16">
        <f t="shared" si="5192"/>
        <v>-11195</v>
      </c>
      <c r="R2601" s="16">
        <f t="shared" si="5193"/>
        <v>0</v>
      </c>
      <c r="S2601" s="16">
        <f t="shared" si="5194"/>
        <v>0</v>
      </c>
      <c r="T2601" s="16">
        <f t="shared" si="5195"/>
        <v>0</v>
      </c>
      <c r="U2601" s="16">
        <f t="shared" si="5196"/>
        <v>0</v>
      </c>
      <c r="V2601" s="16">
        <f t="shared" si="5322"/>
        <v>0</v>
      </c>
      <c r="W2601" s="16">
        <f t="shared" si="5322"/>
        <v>0</v>
      </c>
      <c r="X2601" s="16">
        <f t="shared" si="5322"/>
        <v>0</v>
      </c>
      <c r="Y2601" s="16">
        <f t="shared" si="5323"/>
        <v>0</v>
      </c>
      <c r="Z2601" s="16">
        <f t="shared" si="5323"/>
        <v>0</v>
      </c>
      <c r="AA2601" s="16">
        <f t="shared" ref="AA2601:AA2664" si="5332">R2601+V2601+W2601+X2601</f>
        <v>0</v>
      </c>
      <c r="AB2601" s="16">
        <f t="shared" ref="AB2601:AB2664" si="5333">T2601+Y2601</f>
        <v>0</v>
      </c>
      <c r="AC2601" s="16">
        <f t="shared" ref="AC2601:AC2664" si="5334">U2601+Z2601</f>
        <v>0</v>
      </c>
      <c r="AD2601" s="16">
        <f t="shared" si="5324"/>
        <v>0</v>
      </c>
      <c r="AE2601" s="16">
        <f t="shared" si="5324"/>
        <v>0</v>
      </c>
      <c r="AF2601" s="16">
        <f>AF2602</f>
        <v>0</v>
      </c>
      <c r="AG2601" s="16">
        <f t="shared" si="5325"/>
        <v>0</v>
      </c>
      <c r="AH2601" s="16">
        <f t="shared" si="5325"/>
        <v>0</v>
      </c>
      <c r="AI2601" s="16">
        <f t="shared" si="5326"/>
        <v>0</v>
      </c>
      <c r="AJ2601" s="16">
        <f t="shared" si="5326"/>
        <v>0</v>
      </c>
      <c r="AK2601" s="16">
        <f t="shared" si="5310"/>
        <v>0</v>
      </c>
      <c r="AL2601" s="16">
        <f t="shared" si="5311"/>
        <v>0</v>
      </c>
      <c r="AM2601" s="16">
        <f t="shared" si="5312"/>
        <v>0</v>
      </c>
      <c r="AN2601" s="16">
        <f>AN2602</f>
        <v>0</v>
      </c>
      <c r="AO2601" s="16">
        <f t="shared" si="5313"/>
        <v>0</v>
      </c>
      <c r="AP2601" s="16">
        <f t="shared" si="5327"/>
        <v>0</v>
      </c>
      <c r="AQ2601" s="16">
        <f t="shared" si="5327"/>
        <v>0</v>
      </c>
      <c r="AR2601" s="16">
        <f t="shared" si="5327"/>
        <v>0</v>
      </c>
      <c r="AS2601" s="16">
        <f t="shared" si="5327"/>
        <v>0</v>
      </c>
      <c r="AT2601" s="16">
        <f t="shared" si="5327"/>
        <v>0</v>
      </c>
      <c r="AU2601" s="16">
        <f t="shared" si="5328"/>
        <v>0</v>
      </c>
      <c r="AV2601" s="16">
        <f t="shared" si="5328"/>
        <v>0</v>
      </c>
      <c r="AW2601" s="16">
        <f t="shared" si="5328"/>
        <v>0</v>
      </c>
      <c r="AX2601" s="16">
        <f t="shared" si="5328"/>
        <v>0</v>
      </c>
      <c r="AY2601" s="16">
        <f t="shared" si="5328"/>
        <v>0</v>
      </c>
      <c r="AZ2601" s="16">
        <f t="shared" si="5329"/>
        <v>0</v>
      </c>
      <c r="BA2601" s="16">
        <f t="shared" si="5330"/>
        <v>0</v>
      </c>
      <c r="BB2601" s="16">
        <f t="shared" si="5330"/>
        <v>0</v>
      </c>
      <c r="BC2601" s="16">
        <f t="shared" si="5329"/>
        <v>0</v>
      </c>
      <c r="BD2601" s="16">
        <f t="shared" si="5331"/>
        <v>0</v>
      </c>
      <c r="BE2601" s="16">
        <f t="shared" si="5331"/>
        <v>0</v>
      </c>
      <c r="BF2601" s="16">
        <f t="shared" si="5291"/>
        <v>0</v>
      </c>
      <c r="BG2601" s="16">
        <f t="shared" si="5292"/>
        <v>0</v>
      </c>
      <c r="BH2601" s="16">
        <f t="shared" si="5293"/>
        <v>0</v>
      </c>
      <c r="BI2601" s="16">
        <f>BI2602</f>
        <v>0</v>
      </c>
      <c r="BJ2601" s="16"/>
      <c r="BK2601" s="16">
        <f>BK2602</f>
        <v>0</v>
      </c>
      <c r="BL2601" s="46">
        <v>0</v>
      </c>
    </row>
    <row r="2602" spans="1:64" ht="31.5" hidden="1" x14ac:dyDescent="0.25">
      <c r="A2602" s="10" t="s">
        <v>549</v>
      </c>
      <c r="B2602" s="10" t="s">
        <v>90</v>
      </c>
      <c r="C2602" s="10" t="s">
        <v>157</v>
      </c>
      <c r="D2602" s="10" t="s">
        <v>381</v>
      </c>
      <c r="E2602" s="10" t="s">
        <v>52</v>
      </c>
      <c r="F2602" s="11" t="s">
        <v>23</v>
      </c>
      <c r="G2602" s="16">
        <v>11195</v>
      </c>
      <c r="H2602" s="16">
        <f t="shared" si="5260"/>
        <v>-11195</v>
      </c>
      <c r="I2602" s="16">
        <v>0</v>
      </c>
      <c r="J2602" s="16">
        <v>0</v>
      </c>
      <c r="K2602" s="16">
        <f t="shared" si="5261"/>
        <v>0</v>
      </c>
      <c r="L2602" s="16">
        <v>0</v>
      </c>
      <c r="M2602" s="16">
        <v>0</v>
      </c>
      <c r="N2602" s="16"/>
      <c r="O2602" s="16"/>
      <c r="P2602" s="16"/>
      <c r="Q2602" s="16">
        <f t="shared" si="5192"/>
        <v>-11195</v>
      </c>
      <c r="R2602" s="16">
        <f t="shared" si="5193"/>
        <v>0</v>
      </c>
      <c r="S2602" s="16">
        <f t="shared" si="5194"/>
        <v>0</v>
      </c>
      <c r="T2602" s="16">
        <f t="shared" si="5195"/>
        <v>0</v>
      </c>
      <c r="U2602" s="16">
        <f t="shared" si="5196"/>
        <v>0</v>
      </c>
      <c r="V2602" s="16"/>
      <c r="W2602" s="16"/>
      <c r="X2602" s="16"/>
      <c r="Y2602" s="16"/>
      <c r="Z2602" s="16"/>
      <c r="AA2602" s="16">
        <f t="shared" si="5332"/>
        <v>0</v>
      </c>
      <c r="AB2602" s="16">
        <f t="shared" si="5333"/>
        <v>0</v>
      </c>
      <c r="AC2602" s="16">
        <f t="shared" si="5334"/>
        <v>0</v>
      </c>
      <c r="AD2602" s="16"/>
      <c r="AE2602" s="16"/>
      <c r="AF2602" s="16"/>
      <c r="AG2602" s="16"/>
      <c r="AH2602" s="16"/>
      <c r="AI2602" s="16"/>
      <c r="AJ2602" s="16"/>
      <c r="AK2602" s="16">
        <f t="shared" si="5310"/>
        <v>0</v>
      </c>
      <c r="AL2602" s="16">
        <f t="shared" si="5311"/>
        <v>0</v>
      </c>
      <c r="AM2602" s="16">
        <f t="shared" si="5312"/>
        <v>0</v>
      </c>
      <c r="AN2602" s="16"/>
      <c r="AO2602" s="16">
        <f t="shared" si="5313"/>
        <v>0</v>
      </c>
      <c r="AP2602" s="16"/>
      <c r="AQ2602" s="16"/>
      <c r="AR2602" s="16"/>
      <c r="AS2602" s="16"/>
      <c r="AT2602" s="16"/>
      <c r="AU2602" s="16"/>
      <c r="AV2602" s="16"/>
      <c r="AW2602" s="16"/>
      <c r="AX2602" s="16"/>
      <c r="AY2602" s="16"/>
      <c r="AZ2602" s="16"/>
      <c r="BA2602" s="16"/>
      <c r="BB2602" s="16"/>
      <c r="BC2602" s="16"/>
      <c r="BD2602" s="16"/>
      <c r="BE2602" s="16"/>
      <c r="BF2602" s="16">
        <f t="shared" si="5291"/>
        <v>0</v>
      </c>
      <c r="BG2602" s="16">
        <f t="shared" si="5292"/>
        <v>0</v>
      </c>
      <c r="BH2602" s="16">
        <f t="shared" si="5293"/>
        <v>0</v>
      </c>
      <c r="BI2602" s="16"/>
      <c r="BJ2602" s="16"/>
      <c r="BK2602" s="16"/>
      <c r="BL2602" s="46">
        <v>0</v>
      </c>
    </row>
    <row r="2603" spans="1:64" ht="47.25" x14ac:dyDescent="0.25">
      <c r="A2603" s="10" t="s">
        <v>549</v>
      </c>
      <c r="B2603" s="10" t="s">
        <v>90</v>
      </c>
      <c r="C2603" s="10" t="s">
        <v>157</v>
      </c>
      <c r="D2603" s="10" t="s">
        <v>1024</v>
      </c>
      <c r="E2603" s="10"/>
      <c r="F2603" s="11" t="s">
        <v>1055</v>
      </c>
      <c r="G2603" s="16">
        <f>G2604</f>
        <v>0</v>
      </c>
      <c r="H2603" s="16">
        <f t="shared" si="5260"/>
        <v>16301.7</v>
      </c>
      <c r="I2603" s="16">
        <f t="shared" ref="I2603:J2606" si="5335">I2604</f>
        <v>16301.7</v>
      </c>
      <c r="J2603" s="16">
        <f t="shared" si="5335"/>
        <v>0</v>
      </c>
      <c r="K2603" s="16">
        <f t="shared" si="5261"/>
        <v>6500</v>
      </c>
      <c r="L2603" s="16">
        <f t="shared" ref="L2603:P2606" si="5336">L2604</f>
        <v>6500</v>
      </c>
      <c r="M2603" s="16">
        <f t="shared" si="5336"/>
        <v>6500</v>
      </c>
      <c r="N2603" s="16">
        <f t="shared" si="5336"/>
        <v>0</v>
      </c>
      <c r="O2603" s="16">
        <f t="shared" si="5336"/>
        <v>0</v>
      </c>
      <c r="P2603" s="16">
        <f t="shared" si="5336"/>
        <v>0</v>
      </c>
      <c r="Q2603" s="16">
        <f t="shared" si="5192"/>
        <v>16301.7</v>
      </c>
      <c r="R2603" s="16">
        <f t="shared" si="5193"/>
        <v>16301.7</v>
      </c>
      <c r="S2603" s="16">
        <f t="shared" si="5194"/>
        <v>6500</v>
      </c>
      <c r="T2603" s="16">
        <f t="shared" si="5195"/>
        <v>6500</v>
      </c>
      <c r="U2603" s="16">
        <f t="shared" si="5196"/>
        <v>6500</v>
      </c>
      <c r="V2603" s="16">
        <f t="shared" ref="V2603:Z2606" si="5337">V2604</f>
        <v>0</v>
      </c>
      <c r="W2603" s="16">
        <f t="shared" si="5337"/>
        <v>0</v>
      </c>
      <c r="X2603" s="16">
        <f t="shared" si="5337"/>
        <v>0</v>
      </c>
      <c r="Y2603" s="16">
        <f t="shared" si="5337"/>
        <v>0</v>
      </c>
      <c r="Z2603" s="16">
        <f t="shared" si="5337"/>
        <v>0</v>
      </c>
      <c r="AA2603" s="16">
        <f t="shared" si="5332"/>
        <v>16301.7</v>
      </c>
      <c r="AB2603" s="16">
        <f t="shared" si="5333"/>
        <v>6500</v>
      </c>
      <c r="AC2603" s="16">
        <f t="shared" si="5334"/>
        <v>6500</v>
      </c>
      <c r="AD2603" s="16">
        <f t="shared" ref="AD2603:AE2606" si="5338">AD2604</f>
        <v>0</v>
      </c>
      <c r="AE2603" s="16">
        <f t="shared" si="5338"/>
        <v>0</v>
      </c>
      <c r="AF2603" s="16">
        <f>AF2604</f>
        <v>0</v>
      </c>
      <c r="AG2603" s="16">
        <f t="shared" ref="AG2603:AH2606" si="5339">AG2604</f>
        <v>0</v>
      </c>
      <c r="AH2603" s="16">
        <f t="shared" si="5339"/>
        <v>0</v>
      </c>
      <c r="AI2603" s="16">
        <f t="shared" ref="AI2603:AJ2606" si="5340">AI2604</f>
        <v>0</v>
      </c>
      <c r="AJ2603" s="16">
        <f t="shared" si="5340"/>
        <v>0</v>
      </c>
      <c r="AK2603" s="16">
        <f t="shared" si="5310"/>
        <v>16301.7</v>
      </c>
      <c r="AL2603" s="16">
        <f t="shared" si="5311"/>
        <v>6500</v>
      </c>
      <c r="AM2603" s="16">
        <f t="shared" si="5312"/>
        <v>6500</v>
      </c>
      <c r="AN2603" s="16">
        <f>AN2604</f>
        <v>0</v>
      </c>
      <c r="AO2603" s="16">
        <f t="shared" si="5313"/>
        <v>16301.7</v>
      </c>
      <c r="AP2603" s="16">
        <f t="shared" ref="AP2603:AT2606" si="5341">AP2604</f>
        <v>0</v>
      </c>
      <c r="AQ2603" s="16">
        <f t="shared" si="5341"/>
        <v>0</v>
      </c>
      <c r="AR2603" s="16">
        <f t="shared" si="5341"/>
        <v>0</v>
      </c>
      <c r="AS2603" s="16">
        <f t="shared" si="5341"/>
        <v>0</v>
      </c>
      <c r="AT2603" s="16">
        <f t="shared" si="5341"/>
        <v>0</v>
      </c>
      <c r="AU2603" s="16">
        <f t="shared" ref="AU2603:AY2606" si="5342">AU2604</f>
        <v>0</v>
      </c>
      <c r="AV2603" s="16">
        <f t="shared" si="5342"/>
        <v>0</v>
      </c>
      <c r="AW2603" s="16">
        <f t="shared" si="5342"/>
        <v>0</v>
      </c>
      <c r="AX2603" s="16">
        <f t="shared" si="5342"/>
        <v>0</v>
      </c>
      <c r="AY2603" s="16">
        <f t="shared" si="5342"/>
        <v>0</v>
      </c>
      <c r="AZ2603" s="16">
        <f t="shared" ref="AZ2603:BC2606" si="5343">AZ2604</f>
        <v>0</v>
      </c>
      <c r="BA2603" s="16">
        <f t="shared" ref="BA2603:BB2606" si="5344">BA2604</f>
        <v>0</v>
      </c>
      <c r="BB2603" s="16">
        <f t="shared" si="5344"/>
        <v>0</v>
      </c>
      <c r="BC2603" s="16">
        <f t="shared" si="5343"/>
        <v>0</v>
      </c>
      <c r="BD2603" s="16">
        <f t="shared" ref="BD2603:BE2606" si="5345">BD2604</f>
        <v>0</v>
      </c>
      <c r="BE2603" s="16">
        <f t="shared" si="5345"/>
        <v>0</v>
      </c>
      <c r="BF2603" s="16">
        <f t="shared" si="5291"/>
        <v>16301.7</v>
      </c>
      <c r="BG2603" s="16">
        <f t="shared" si="5292"/>
        <v>6500</v>
      </c>
      <c r="BH2603" s="16">
        <f t="shared" si="5293"/>
        <v>6500</v>
      </c>
      <c r="BI2603" s="16">
        <f>BI2604</f>
        <v>0</v>
      </c>
      <c r="BJ2603" s="16">
        <f t="shared" ref="BJ2603:BJ2666" si="5346">BF2603+BI2603</f>
        <v>16301.7</v>
      </c>
      <c r="BK2603" s="16">
        <f>BK2604</f>
        <v>0</v>
      </c>
    </row>
    <row r="2604" spans="1:64" ht="31.5" x14ac:dyDescent="0.25">
      <c r="A2604" s="10" t="s">
        <v>549</v>
      </c>
      <c r="B2604" s="10" t="s">
        <v>90</v>
      </c>
      <c r="C2604" s="10" t="s">
        <v>157</v>
      </c>
      <c r="D2604" s="10" t="s">
        <v>1032</v>
      </c>
      <c r="E2604" s="10"/>
      <c r="F2604" s="11" t="s">
        <v>1056</v>
      </c>
      <c r="G2604" s="16">
        <f>G2605</f>
        <v>0</v>
      </c>
      <c r="H2604" s="16">
        <f t="shared" si="5260"/>
        <v>16301.7</v>
      </c>
      <c r="I2604" s="16">
        <f t="shared" si="5335"/>
        <v>16301.7</v>
      </c>
      <c r="J2604" s="16">
        <f t="shared" si="5335"/>
        <v>0</v>
      </c>
      <c r="K2604" s="16">
        <f t="shared" si="5261"/>
        <v>6500</v>
      </c>
      <c r="L2604" s="16">
        <f t="shared" si="5336"/>
        <v>6500</v>
      </c>
      <c r="M2604" s="16">
        <f t="shared" si="5336"/>
        <v>6500</v>
      </c>
      <c r="N2604" s="16">
        <f t="shared" si="5336"/>
        <v>0</v>
      </c>
      <c r="O2604" s="16">
        <f t="shared" si="5336"/>
        <v>0</v>
      </c>
      <c r="P2604" s="16">
        <f t="shared" si="5336"/>
        <v>0</v>
      </c>
      <c r="Q2604" s="16">
        <f t="shared" si="5192"/>
        <v>16301.7</v>
      </c>
      <c r="R2604" s="16">
        <f t="shared" si="5193"/>
        <v>16301.7</v>
      </c>
      <c r="S2604" s="16">
        <f t="shared" si="5194"/>
        <v>6500</v>
      </c>
      <c r="T2604" s="16">
        <f t="shared" si="5195"/>
        <v>6500</v>
      </c>
      <c r="U2604" s="16">
        <f t="shared" si="5196"/>
        <v>6500</v>
      </c>
      <c r="V2604" s="16">
        <f t="shared" si="5337"/>
        <v>0</v>
      </c>
      <c r="W2604" s="16">
        <f t="shared" si="5337"/>
        <v>0</v>
      </c>
      <c r="X2604" s="16">
        <f t="shared" si="5337"/>
        <v>0</v>
      </c>
      <c r="Y2604" s="16">
        <f t="shared" si="5337"/>
        <v>0</v>
      </c>
      <c r="Z2604" s="16">
        <f t="shared" si="5337"/>
        <v>0</v>
      </c>
      <c r="AA2604" s="16">
        <f t="shared" si="5332"/>
        <v>16301.7</v>
      </c>
      <c r="AB2604" s="16">
        <f t="shared" si="5333"/>
        <v>6500</v>
      </c>
      <c r="AC2604" s="16">
        <f t="shared" si="5334"/>
        <v>6500</v>
      </c>
      <c r="AD2604" s="16">
        <f t="shared" si="5338"/>
        <v>0</v>
      </c>
      <c r="AE2604" s="16">
        <f t="shared" si="5338"/>
        <v>0</v>
      </c>
      <c r="AF2604" s="16">
        <f>AF2605</f>
        <v>0</v>
      </c>
      <c r="AG2604" s="16">
        <f t="shared" si="5339"/>
        <v>0</v>
      </c>
      <c r="AH2604" s="16">
        <f t="shared" si="5339"/>
        <v>0</v>
      </c>
      <c r="AI2604" s="16">
        <f t="shared" si="5340"/>
        <v>0</v>
      </c>
      <c r="AJ2604" s="16">
        <f t="shared" si="5340"/>
        <v>0</v>
      </c>
      <c r="AK2604" s="16">
        <f t="shared" si="5310"/>
        <v>16301.7</v>
      </c>
      <c r="AL2604" s="16">
        <f t="shared" si="5311"/>
        <v>6500</v>
      </c>
      <c r="AM2604" s="16">
        <f t="shared" si="5312"/>
        <v>6500</v>
      </c>
      <c r="AN2604" s="16">
        <f>AN2605</f>
        <v>0</v>
      </c>
      <c r="AO2604" s="16">
        <f t="shared" si="5313"/>
        <v>16301.7</v>
      </c>
      <c r="AP2604" s="16">
        <f t="shared" si="5341"/>
        <v>0</v>
      </c>
      <c r="AQ2604" s="16">
        <f t="shared" si="5341"/>
        <v>0</v>
      </c>
      <c r="AR2604" s="16">
        <f t="shared" si="5341"/>
        <v>0</v>
      </c>
      <c r="AS2604" s="16">
        <f t="shared" si="5341"/>
        <v>0</v>
      </c>
      <c r="AT2604" s="16">
        <f t="shared" si="5341"/>
        <v>0</v>
      </c>
      <c r="AU2604" s="16">
        <f t="shared" si="5342"/>
        <v>0</v>
      </c>
      <c r="AV2604" s="16">
        <f t="shared" si="5342"/>
        <v>0</v>
      </c>
      <c r="AW2604" s="16">
        <f t="shared" si="5342"/>
        <v>0</v>
      </c>
      <c r="AX2604" s="16">
        <f t="shared" si="5342"/>
        <v>0</v>
      </c>
      <c r="AY2604" s="16">
        <f t="shared" si="5342"/>
        <v>0</v>
      </c>
      <c r="AZ2604" s="16">
        <f t="shared" si="5343"/>
        <v>0</v>
      </c>
      <c r="BA2604" s="16">
        <f t="shared" si="5344"/>
        <v>0</v>
      </c>
      <c r="BB2604" s="16">
        <f t="shared" si="5344"/>
        <v>0</v>
      </c>
      <c r="BC2604" s="16">
        <f t="shared" si="5343"/>
        <v>0</v>
      </c>
      <c r="BD2604" s="16">
        <f t="shared" si="5345"/>
        <v>0</v>
      </c>
      <c r="BE2604" s="16">
        <f t="shared" si="5345"/>
        <v>0</v>
      </c>
      <c r="BF2604" s="16">
        <f t="shared" si="5291"/>
        <v>16301.7</v>
      </c>
      <c r="BG2604" s="16">
        <f t="shared" si="5292"/>
        <v>6500</v>
      </c>
      <c r="BH2604" s="16">
        <f t="shared" si="5293"/>
        <v>6500</v>
      </c>
      <c r="BI2604" s="16">
        <f>BI2605</f>
        <v>0</v>
      </c>
      <c r="BJ2604" s="16">
        <f t="shared" si="5346"/>
        <v>16301.7</v>
      </c>
      <c r="BK2604" s="16">
        <f>BK2605</f>
        <v>0</v>
      </c>
    </row>
    <row r="2605" spans="1:64" ht="47.25" x14ac:dyDescent="0.25">
      <c r="A2605" s="10" t="s">
        <v>549</v>
      </c>
      <c r="B2605" s="10" t="s">
        <v>90</v>
      </c>
      <c r="C2605" s="10" t="s">
        <v>157</v>
      </c>
      <c r="D2605" s="10" t="s">
        <v>1032</v>
      </c>
      <c r="E2605" s="10" t="s">
        <v>50</v>
      </c>
      <c r="F2605" s="11" t="s">
        <v>21</v>
      </c>
      <c r="G2605" s="16">
        <f>G2606</f>
        <v>0</v>
      </c>
      <c r="H2605" s="16">
        <f t="shared" si="5260"/>
        <v>16301.7</v>
      </c>
      <c r="I2605" s="16">
        <f t="shared" si="5335"/>
        <v>16301.7</v>
      </c>
      <c r="J2605" s="16">
        <f t="shared" si="5335"/>
        <v>0</v>
      </c>
      <c r="K2605" s="16">
        <f t="shared" si="5261"/>
        <v>6500</v>
      </c>
      <c r="L2605" s="16">
        <f t="shared" si="5336"/>
        <v>6500</v>
      </c>
      <c r="M2605" s="16">
        <f t="shared" si="5336"/>
        <v>6500</v>
      </c>
      <c r="N2605" s="16">
        <f t="shared" si="5336"/>
        <v>0</v>
      </c>
      <c r="O2605" s="16">
        <f t="shared" si="5336"/>
        <v>0</v>
      </c>
      <c r="P2605" s="16">
        <f t="shared" si="5336"/>
        <v>0</v>
      </c>
      <c r="Q2605" s="16">
        <f t="shared" si="5192"/>
        <v>16301.7</v>
      </c>
      <c r="R2605" s="16">
        <f t="shared" si="5193"/>
        <v>16301.7</v>
      </c>
      <c r="S2605" s="16">
        <f t="shared" si="5194"/>
        <v>6500</v>
      </c>
      <c r="T2605" s="16">
        <f t="shared" si="5195"/>
        <v>6500</v>
      </c>
      <c r="U2605" s="16">
        <f t="shared" si="5196"/>
        <v>6500</v>
      </c>
      <c r="V2605" s="16">
        <f t="shared" si="5337"/>
        <v>0</v>
      </c>
      <c r="W2605" s="16">
        <f t="shared" si="5337"/>
        <v>0</v>
      </c>
      <c r="X2605" s="16">
        <f t="shared" si="5337"/>
        <v>0</v>
      </c>
      <c r="Y2605" s="16">
        <f t="shared" si="5337"/>
        <v>0</v>
      </c>
      <c r="Z2605" s="16">
        <f t="shared" si="5337"/>
        <v>0</v>
      </c>
      <c r="AA2605" s="16">
        <f t="shared" si="5332"/>
        <v>16301.7</v>
      </c>
      <c r="AB2605" s="16">
        <f t="shared" si="5333"/>
        <v>6500</v>
      </c>
      <c r="AC2605" s="16">
        <f t="shared" si="5334"/>
        <v>6500</v>
      </c>
      <c r="AD2605" s="16">
        <f t="shared" si="5338"/>
        <v>0</v>
      </c>
      <c r="AE2605" s="16">
        <f t="shared" si="5338"/>
        <v>0</v>
      </c>
      <c r="AF2605" s="16">
        <f>AF2606</f>
        <v>0</v>
      </c>
      <c r="AG2605" s="16">
        <f t="shared" si="5339"/>
        <v>0</v>
      </c>
      <c r="AH2605" s="16">
        <f t="shared" si="5339"/>
        <v>0</v>
      </c>
      <c r="AI2605" s="16">
        <f t="shared" si="5340"/>
        <v>0</v>
      </c>
      <c r="AJ2605" s="16">
        <f t="shared" si="5340"/>
        <v>0</v>
      </c>
      <c r="AK2605" s="16">
        <f t="shared" si="5310"/>
        <v>16301.7</v>
      </c>
      <c r="AL2605" s="16">
        <f t="shared" si="5311"/>
        <v>6500</v>
      </c>
      <c r="AM2605" s="16">
        <f t="shared" si="5312"/>
        <v>6500</v>
      </c>
      <c r="AN2605" s="16">
        <f>AN2606</f>
        <v>0</v>
      </c>
      <c r="AO2605" s="16">
        <f t="shared" si="5313"/>
        <v>16301.7</v>
      </c>
      <c r="AP2605" s="16">
        <f t="shared" si="5341"/>
        <v>0</v>
      </c>
      <c r="AQ2605" s="16">
        <f t="shared" si="5341"/>
        <v>0</v>
      </c>
      <c r="AR2605" s="16">
        <f t="shared" si="5341"/>
        <v>0</v>
      </c>
      <c r="AS2605" s="16">
        <f t="shared" si="5341"/>
        <v>0</v>
      </c>
      <c r="AT2605" s="16">
        <f t="shared" si="5341"/>
        <v>0</v>
      </c>
      <c r="AU2605" s="16">
        <f t="shared" si="5342"/>
        <v>0</v>
      </c>
      <c r="AV2605" s="16">
        <f t="shared" si="5342"/>
        <v>0</v>
      </c>
      <c r="AW2605" s="16">
        <f t="shared" si="5342"/>
        <v>0</v>
      </c>
      <c r="AX2605" s="16">
        <f t="shared" si="5342"/>
        <v>0</v>
      </c>
      <c r="AY2605" s="16">
        <f t="shared" si="5342"/>
        <v>0</v>
      </c>
      <c r="AZ2605" s="16">
        <f t="shared" si="5343"/>
        <v>0</v>
      </c>
      <c r="BA2605" s="16">
        <f t="shared" si="5344"/>
        <v>0</v>
      </c>
      <c r="BB2605" s="16">
        <f t="shared" si="5344"/>
        <v>0</v>
      </c>
      <c r="BC2605" s="16">
        <f t="shared" si="5343"/>
        <v>0</v>
      </c>
      <c r="BD2605" s="16">
        <f t="shared" si="5345"/>
        <v>0</v>
      </c>
      <c r="BE2605" s="16">
        <f t="shared" si="5345"/>
        <v>0</v>
      </c>
      <c r="BF2605" s="16">
        <f t="shared" si="5291"/>
        <v>16301.7</v>
      </c>
      <c r="BG2605" s="16">
        <f t="shared" si="5292"/>
        <v>6500</v>
      </c>
      <c r="BH2605" s="16">
        <f t="shared" si="5293"/>
        <v>6500</v>
      </c>
      <c r="BI2605" s="16">
        <f>BI2606</f>
        <v>0</v>
      </c>
      <c r="BJ2605" s="16">
        <f t="shared" si="5346"/>
        <v>16301.7</v>
      </c>
      <c r="BK2605" s="16">
        <f>BK2606</f>
        <v>0</v>
      </c>
    </row>
    <row r="2606" spans="1:64" ht="47.25" x14ac:dyDescent="0.25">
      <c r="A2606" s="10" t="s">
        <v>549</v>
      </c>
      <c r="B2606" s="10" t="s">
        <v>90</v>
      </c>
      <c r="C2606" s="10" t="s">
        <v>157</v>
      </c>
      <c r="D2606" s="10" t="s">
        <v>1032</v>
      </c>
      <c r="E2606" s="10" t="s">
        <v>51</v>
      </c>
      <c r="F2606" s="11" t="s">
        <v>22</v>
      </c>
      <c r="G2606" s="16">
        <f>G2607</f>
        <v>0</v>
      </c>
      <c r="H2606" s="16">
        <f t="shared" si="5260"/>
        <v>16301.7</v>
      </c>
      <c r="I2606" s="16">
        <f t="shared" si="5335"/>
        <v>16301.7</v>
      </c>
      <c r="J2606" s="16">
        <f t="shared" si="5335"/>
        <v>0</v>
      </c>
      <c r="K2606" s="16">
        <f t="shared" si="5261"/>
        <v>6500</v>
      </c>
      <c r="L2606" s="16">
        <f t="shared" si="5336"/>
        <v>6500</v>
      </c>
      <c r="M2606" s="16">
        <f t="shared" si="5336"/>
        <v>6500</v>
      </c>
      <c r="N2606" s="16">
        <f t="shared" si="5336"/>
        <v>0</v>
      </c>
      <c r="O2606" s="16">
        <f t="shared" si="5336"/>
        <v>0</v>
      </c>
      <c r="P2606" s="16">
        <f t="shared" si="5336"/>
        <v>0</v>
      </c>
      <c r="Q2606" s="16">
        <f t="shared" si="5192"/>
        <v>16301.7</v>
      </c>
      <c r="R2606" s="16">
        <f t="shared" si="5193"/>
        <v>16301.7</v>
      </c>
      <c r="S2606" s="16">
        <f t="shared" si="5194"/>
        <v>6500</v>
      </c>
      <c r="T2606" s="16">
        <f t="shared" si="5195"/>
        <v>6500</v>
      </c>
      <c r="U2606" s="16">
        <f t="shared" si="5196"/>
        <v>6500</v>
      </c>
      <c r="V2606" s="16">
        <f t="shared" si="5337"/>
        <v>0</v>
      </c>
      <c r="W2606" s="16">
        <f t="shared" si="5337"/>
        <v>0</v>
      </c>
      <c r="X2606" s="16">
        <f t="shared" si="5337"/>
        <v>0</v>
      </c>
      <c r="Y2606" s="16">
        <f t="shared" si="5337"/>
        <v>0</v>
      </c>
      <c r="Z2606" s="16">
        <f t="shared" si="5337"/>
        <v>0</v>
      </c>
      <c r="AA2606" s="16">
        <f t="shared" si="5332"/>
        <v>16301.7</v>
      </c>
      <c r="AB2606" s="16">
        <f t="shared" si="5333"/>
        <v>6500</v>
      </c>
      <c r="AC2606" s="16">
        <f t="shared" si="5334"/>
        <v>6500</v>
      </c>
      <c r="AD2606" s="16">
        <f t="shared" si="5338"/>
        <v>0</v>
      </c>
      <c r="AE2606" s="16">
        <f t="shared" si="5338"/>
        <v>0</v>
      </c>
      <c r="AF2606" s="16">
        <f>AF2607</f>
        <v>0</v>
      </c>
      <c r="AG2606" s="16">
        <f t="shared" si="5339"/>
        <v>0</v>
      </c>
      <c r="AH2606" s="16">
        <f t="shared" si="5339"/>
        <v>0</v>
      </c>
      <c r="AI2606" s="16">
        <f t="shared" si="5340"/>
        <v>0</v>
      </c>
      <c r="AJ2606" s="16">
        <f t="shared" si="5340"/>
        <v>0</v>
      </c>
      <c r="AK2606" s="16">
        <f t="shared" si="5310"/>
        <v>16301.7</v>
      </c>
      <c r="AL2606" s="16">
        <f t="shared" si="5311"/>
        <v>6500</v>
      </c>
      <c r="AM2606" s="16">
        <f t="shared" si="5312"/>
        <v>6500</v>
      </c>
      <c r="AN2606" s="16">
        <f>AN2607</f>
        <v>0</v>
      </c>
      <c r="AO2606" s="16">
        <f t="shared" si="5313"/>
        <v>16301.7</v>
      </c>
      <c r="AP2606" s="16">
        <f t="shared" si="5341"/>
        <v>0</v>
      </c>
      <c r="AQ2606" s="16">
        <f t="shared" si="5341"/>
        <v>0</v>
      </c>
      <c r="AR2606" s="16">
        <f t="shared" si="5341"/>
        <v>0</v>
      </c>
      <c r="AS2606" s="16">
        <f t="shared" si="5341"/>
        <v>0</v>
      </c>
      <c r="AT2606" s="16">
        <f t="shared" si="5341"/>
        <v>0</v>
      </c>
      <c r="AU2606" s="16">
        <f t="shared" si="5342"/>
        <v>0</v>
      </c>
      <c r="AV2606" s="16">
        <f t="shared" si="5342"/>
        <v>0</v>
      </c>
      <c r="AW2606" s="16">
        <f t="shared" si="5342"/>
        <v>0</v>
      </c>
      <c r="AX2606" s="16">
        <f t="shared" si="5342"/>
        <v>0</v>
      </c>
      <c r="AY2606" s="16">
        <f t="shared" si="5342"/>
        <v>0</v>
      </c>
      <c r="AZ2606" s="16">
        <f t="shared" si="5343"/>
        <v>0</v>
      </c>
      <c r="BA2606" s="16">
        <f t="shared" si="5344"/>
        <v>0</v>
      </c>
      <c r="BB2606" s="16">
        <f t="shared" si="5344"/>
        <v>0</v>
      </c>
      <c r="BC2606" s="16">
        <f t="shared" si="5343"/>
        <v>0</v>
      </c>
      <c r="BD2606" s="16">
        <f t="shared" si="5345"/>
        <v>0</v>
      </c>
      <c r="BE2606" s="16">
        <f t="shared" si="5345"/>
        <v>0</v>
      </c>
      <c r="BF2606" s="16">
        <f t="shared" si="5291"/>
        <v>16301.7</v>
      </c>
      <c r="BG2606" s="16">
        <f t="shared" si="5292"/>
        <v>6500</v>
      </c>
      <c r="BH2606" s="16">
        <f t="shared" si="5293"/>
        <v>6500</v>
      </c>
      <c r="BI2606" s="16">
        <f>BI2607</f>
        <v>0</v>
      </c>
      <c r="BJ2606" s="16">
        <f t="shared" si="5346"/>
        <v>16301.7</v>
      </c>
      <c r="BK2606" s="16">
        <f>BK2607</f>
        <v>0</v>
      </c>
    </row>
    <row r="2607" spans="1:64" ht="31.5" x14ac:dyDescent="0.25">
      <c r="A2607" s="10" t="s">
        <v>549</v>
      </c>
      <c r="B2607" s="10" t="s">
        <v>90</v>
      </c>
      <c r="C2607" s="10" t="s">
        <v>157</v>
      </c>
      <c r="D2607" s="10" t="s">
        <v>1032</v>
      </c>
      <c r="E2607" s="10" t="s">
        <v>52</v>
      </c>
      <c r="F2607" s="11" t="s">
        <v>23</v>
      </c>
      <c r="G2607" s="16">
        <v>0</v>
      </c>
      <c r="H2607" s="16">
        <f t="shared" si="5260"/>
        <v>16301.7</v>
      </c>
      <c r="I2607" s="16">
        <v>16301.7</v>
      </c>
      <c r="J2607" s="16">
        <v>0</v>
      </c>
      <c r="K2607" s="16">
        <f t="shared" si="5261"/>
        <v>6500</v>
      </c>
      <c r="L2607" s="16">
        <v>6500</v>
      </c>
      <c r="M2607" s="16">
        <v>6500</v>
      </c>
      <c r="N2607" s="16"/>
      <c r="O2607" s="16"/>
      <c r="P2607" s="16"/>
      <c r="Q2607" s="16">
        <f t="shared" si="5192"/>
        <v>16301.7</v>
      </c>
      <c r="R2607" s="16">
        <f t="shared" si="5193"/>
        <v>16301.7</v>
      </c>
      <c r="S2607" s="16">
        <f t="shared" si="5194"/>
        <v>6500</v>
      </c>
      <c r="T2607" s="16">
        <f t="shared" si="5195"/>
        <v>6500</v>
      </c>
      <c r="U2607" s="16">
        <f t="shared" si="5196"/>
        <v>6500</v>
      </c>
      <c r="V2607" s="16"/>
      <c r="W2607" s="16"/>
      <c r="X2607" s="16"/>
      <c r="Y2607" s="16"/>
      <c r="Z2607" s="16"/>
      <c r="AA2607" s="16">
        <f t="shared" si="5332"/>
        <v>16301.7</v>
      </c>
      <c r="AB2607" s="16">
        <f t="shared" si="5333"/>
        <v>6500</v>
      </c>
      <c r="AC2607" s="16">
        <f t="shared" si="5334"/>
        <v>6500</v>
      </c>
      <c r="AD2607" s="16"/>
      <c r="AE2607" s="16"/>
      <c r="AF2607" s="16"/>
      <c r="AG2607" s="16"/>
      <c r="AH2607" s="16"/>
      <c r="AI2607" s="16"/>
      <c r="AJ2607" s="16"/>
      <c r="AK2607" s="16">
        <f t="shared" si="5310"/>
        <v>16301.7</v>
      </c>
      <c r="AL2607" s="16">
        <f t="shared" si="5311"/>
        <v>6500</v>
      </c>
      <c r="AM2607" s="16">
        <f t="shared" si="5312"/>
        <v>6500</v>
      </c>
      <c r="AN2607" s="16"/>
      <c r="AO2607" s="16">
        <f t="shared" si="5313"/>
        <v>16301.7</v>
      </c>
      <c r="AP2607" s="16"/>
      <c r="AQ2607" s="16"/>
      <c r="AR2607" s="16"/>
      <c r="AS2607" s="16"/>
      <c r="AT2607" s="16"/>
      <c r="AU2607" s="16"/>
      <c r="AV2607" s="16"/>
      <c r="AW2607" s="16"/>
      <c r="AX2607" s="16"/>
      <c r="AY2607" s="16"/>
      <c r="AZ2607" s="16"/>
      <c r="BA2607" s="16"/>
      <c r="BB2607" s="16"/>
      <c r="BC2607" s="16"/>
      <c r="BD2607" s="16"/>
      <c r="BE2607" s="16"/>
      <c r="BF2607" s="16">
        <f t="shared" si="5291"/>
        <v>16301.7</v>
      </c>
      <c r="BG2607" s="16">
        <f t="shared" si="5292"/>
        <v>6500</v>
      </c>
      <c r="BH2607" s="16">
        <f t="shared" si="5293"/>
        <v>6500</v>
      </c>
      <c r="BI2607" s="16"/>
      <c r="BJ2607" s="16">
        <f t="shared" si="5346"/>
        <v>16301.7</v>
      </c>
      <c r="BK2607" s="16"/>
    </row>
    <row r="2608" spans="1:64" ht="47.25" x14ac:dyDescent="0.25">
      <c r="A2608" s="10" t="s">
        <v>549</v>
      </c>
      <c r="B2608" s="10" t="s">
        <v>90</v>
      </c>
      <c r="C2608" s="10" t="s">
        <v>157</v>
      </c>
      <c r="D2608" s="10" t="s">
        <v>551</v>
      </c>
      <c r="E2608" s="10"/>
      <c r="F2608" s="11" t="s">
        <v>552</v>
      </c>
      <c r="G2608" s="16">
        <f>G2609+G2613</f>
        <v>183769.5</v>
      </c>
      <c r="H2608" s="16">
        <f t="shared" si="5260"/>
        <v>-10477.100000000006</v>
      </c>
      <c r="I2608" s="16">
        <f>I2609+I2613</f>
        <v>173292.4</v>
      </c>
      <c r="J2608" s="16">
        <f>J2609+J2613</f>
        <v>196114.7</v>
      </c>
      <c r="K2608" s="16">
        <f t="shared" si="5261"/>
        <v>-48522.899999999994</v>
      </c>
      <c r="L2608" s="16">
        <f>L2609+L2613</f>
        <v>147591.80000000002</v>
      </c>
      <c r="M2608" s="16">
        <f>M2609+M2613</f>
        <v>150108</v>
      </c>
      <c r="N2608" s="16">
        <f>N2609+N2613</f>
        <v>0</v>
      </c>
      <c r="O2608" s="16">
        <f>O2609+O2613</f>
        <v>0</v>
      </c>
      <c r="P2608" s="16">
        <f>P2609+P2613</f>
        <v>0</v>
      </c>
      <c r="Q2608" s="16">
        <f t="shared" si="5192"/>
        <v>-10477.100000000006</v>
      </c>
      <c r="R2608" s="16">
        <f t="shared" si="5193"/>
        <v>173292.4</v>
      </c>
      <c r="S2608" s="16">
        <f t="shared" si="5194"/>
        <v>-48522.899999999994</v>
      </c>
      <c r="T2608" s="16">
        <f t="shared" si="5195"/>
        <v>147591.80000000002</v>
      </c>
      <c r="U2608" s="16">
        <f t="shared" si="5196"/>
        <v>150108</v>
      </c>
      <c r="V2608" s="16">
        <f>V2609+V2613</f>
        <v>0</v>
      </c>
      <c r="W2608" s="16">
        <f>W2609+W2613</f>
        <v>0</v>
      </c>
      <c r="X2608" s="16">
        <f>X2609+X2613</f>
        <v>0</v>
      </c>
      <c r="Y2608" s="16">
        <f>Y2609+Y2613</f>
        <v>0</v>
      </c>
      <c r="Z2608" s="16">
        <f>Z2609+Z2613</f>
        <v>0</v>
      </c>
      <c r="AA2608" s="16">
        <f t="shared" si="5332"/>
        <v>173292.4</v>
      </c>
      <c r="AB2608" s="16">
        <f t="shared" si="5333"/>
        <v>147591.80000000002</v>
      </c>
      <c r="AC2608" s="16">
        <f t="shared" si="5334"/>
        <v>150108</v>
      </c>
      <c r="AD2608" s="16">
        <f t="shared" ref="AD2608:AJ2608" si="5347">AD2609+AD2613</f>
        <v>0</v>
      </c>
      <c r="AE2608" s="16">
        <f t="shared" si="5347"/>
        <v>-8660.7199999999993</v>
      </c>
      <c r="AF2608" s="16">
        <f t="shared" si="5347"/>
        <v>0</v>
      </c>
      <c r="AG2608" s="16">
        <f t="shared" si="5347"/>
        <v>0</v>
      </c>
      <c r="AH2608" s="16">
        <f t="shared" si="5347"/>
        <v>0</v>
      </c>
      <c r="AI2608" s="16">
        <f t="shared" si="5347"/>
        <v>0</v>
      </c>
      <c r="AJ2608" s="16">
        <f t="shared" si="5347"/>
        <v>0</v>
      </c>
      <c r="AK2608" s="16">
        <f t="shared" si="5310"/>
        <v>164631.67999999999</v>
      </c>
      <c r="AL2608" s="16">
        <f t="shared" si="5311"/>
        <v>147591.80000000002</v>
      </c>
      <c r="AM2608" s="16">
        <f t="shared" si="5312"/>
        <v>150108</v>
      </c>
      <c r="AN2608" s="16">
        <f>AN2609+AN2613</f>
        <v>0</v>
      </c>
      <c r="AO2608" s="16">
        <f t="shared" si="5313"/>
        <v>164631.67999999999</v>
      </c>
      <c r="AP2608" s="16">
        <f t="shared" ref="AP2608:BK2608" si="5348">AP2609+AP2613</f>
        <v>0</v>
      </c>
      <c r="AQ2608" s="16">
        <f t="shared" si="5348"/>
        <v>0</v>
      </c>
      <c r="AR2608" s="16">
        <f t="shared" si="5348"/>
        <v>0</v>
      </c>
      <c r="AS2608" s="16">
        <f>AS2609+AS2613</f>
        <v>0</v>
      </c>
      <c r="AT2608" s="16">
        <f>AT2609+AT2613</f>
        <v>0</v>
      </c>
      <c r="AU2608" s="16">
        <f t="shared" si="5348"/>
        <v>0</v>
      </c>
      <c r="AV2608" s="16">
        <f t="shared" si="5348"/>
        <v>0</v>
      </c>
      <c r="AW2608" s="16">
        <f t="shared" si="5348"/>
        <v>0</v>
      </c>
      <c r="AX2608" s="16">
        <f t="shared" si="5348"/>
        <v>0</v>
      </c>
      <c r="AY2608" s="16">
        <f t="shared" si="5348"/>
        <v>0</v>
      </c>
      <c r="AZ2608" s="16">
        <f t="shared" si="5348"/>
        <v>0</v>
      </c>
      <c r="BA2608" s="16">
        <f>BA2609+BA2613</f>
        <v>0</v>
      </c>
      <c r="BB2608" s="16">
        <f>BB2609+BB2613</f>
        <v>0</v>
      </c>
      <c r="BC2608" s="16">
        <f t="shared" si="5348"/>
        <v>0</v>
      </c>
      <c r="BD2608" s="16">
        <f>BD2609+BD2613</f>
        <v>0</v>
      </c>
      <c r="BE2608" s="16">
        <f>BE2609+BE2613</f>
        <v>0</v>
      </c>
      <c r="BF2608" s="16">
        <f t="shared" si="5291"/>
        <v>164631.67999999999</v>
      </c>
      <c r="BG2608" s="16">
        <f t="shared" si="5292"/>
        <v>147591.80000000002</v>
      </c>
      <c r="BH2608" s="16">
        <f t="shared" si="5293"/>
        <v>150108</v>
      </c>
      <c r="BI2608" s="16">
        <f t="shared" ref="BI2608" si="5349">BI2609+BI2613</f>
        <v>0</v>
      </c>
      <c r="BJ2608" s="16">
        <f t="shared" si="5346"/>
        <v>164631.67999999999</v>
      </c>
      <c r="BK2608" s="16">
        <f t="shared" si="5348"/>
        <v>0</v>
      </c>
    </row>
    <row r="2609" spans="1:63" ht="47.25" x14ac:dyDescent="0.25">
      <c r="A2609" s="10" t="s">
        <v>549</v>
      </c>
      <c r="B2609" s="10" t="s">
        <v>90</v>
      </c>
      <c r="C2609" s="10" t="s">
        <v>157</v>
      </c>
      <c r="D2609" s="10" t="s">
        <v>563</v>
      </c>
      <c r="E2609" s="10"/>
      <c r="F2609" s="11" t="s">
        <v>564</v>
      </c>
      <c r="G2609" s="16">
        <f>G2610</f>
        <v>181666.6</v>
      </c>
      <c r="H2609" s="16">
        <f t="shared" si="5260"/>
        <v>-10837.300000000017</v>
      </c>
      <c r="I2609" s="16">
        <f t="shared" ref="I2609:J2611" si="5350">I2610</f>
        <v>170829.3</v>
      </c>
      <c r="J2609" s="16">
        <f t="shared" si="5350"/>
        <v>193913</v>
      </c>
      <c r="K2609" s="16">
        <f t="shared" si="5261"/>
        <v>-48774.399999999994</v>
      </c>
      <c r="L2609" s="16">
        <f t="shared" ref="L2609:P2611" si="5351">L2610</f>
        <v>145138.6</v>
      </c>
      <c r="M2609" s="16">
        <f t="shared" si="5351"/>
        <v>147605.79999999999</v>
      </c>
      <c r="N2609" s="16">
        <f t="shared" si="5351"/>
        <v>0</v>
      </c>
      <c r="O2609" s="16">
        <f t="shared" si="5351"/>
        <v>0</v>
      </c>
      <c r="P2609" s="16">
        <f t="shared" si="5351"/>
        <v>0</v>
      </c>
      <c r="Q2609" s="16">
        <f t="shared" si="5192"/>
        <v>-10837.300000000017</v>
      </c>
      <c r="R2609" s="16">
        <f t="shared" si="5193"/>
        <v>170829.3</v>
      </c>
      <c r="S2609" s="16">
        <f t="shared" si="5194"/>
        <v>-48774.399999999994</v>
      </c>
      <c r="T2609" s="16">
        <f t="shared" si="5195"/>
        <v>145138.6</v>
      </c>
      <c r="U2609" s="16">
        <f t="shared" si="5196"/>
        <v>147605.79999999999</v>
      </c>
      <c r="V2609" s="16">
        <f t="shared" ref="V2609:Z2611" si="5352">V2610</f>
        <v>0</v>
      </c>
      <c r="W2609" s="16">
        <f t="shared" si="5352"/>
        <v>0</v>
      </c>
      <c r="X2609" s="16">
        <f t="shared" si="5352"/>
        <v>0</v>
      </c>
      <c r="Y2609" s="16">
        <f t="shared" si="5352"/>
        <v>0</v>
      </c>
      <c r="Z2609" s="16">
        <f t="shared" si="5352"/>
        <v>0</v>
      </c>
      <c r="AA2609" s="16">
        <f t="shared" si="5332"/>
        <v>170829.3</v>
      </c>
      <c r="AB2609" s="16">
        <f t="shared" si="5333"/>
        <v>145138.6</v>
      </c>
      <c r="AC2609" s="16">
        <f t="shared" si="5334"/>
        <v>147605.79999999999</v>
      </c>
      <c r="AD2609" s="16">
        <f t="shared" ref="AD2609:AE2611" si="5353">AD2610</f>
        <v>0</v>
      </c>
      <c r="AE2609" s="16">
        <f t="shared" si="5353"/>
        <v>-8660.7199999999993</v>
      </c>
      <c r="AF2609" s="16">
        <f>AF2610</f>
        <v>0</v>
      </c>
      <c r="AG2609" s="16">
        <f t="shared" ref="AG2609:AH2611" si="5354">AG2610</f>
        <v>0</v>
      </c>
      <c r="AH2609" s="16">
        <f t="shared" si="5354"/>
        <v>0</v>
      </c>
      <c r="AI2609" s="16">
        <f t="shared" ref="AI2609:AJ2611" si="5355">AI2610</f>
        <v>0</v>
      </c>
      <c r="AJ2609" s="16">
        <f t="shared" si="5355"/>
        <v>0</v>
      </c>
      <c r="AK2609" s="16">
        <f t="shared" si="5310"/>
        <v>162168.57999999999</v>
      </c>
      <c r="AL2609" s="16">
        <f t="shared" si="5311"/>
        <v>145138.6</v>
      </c>
      <c r="AM2609" s="16">
        <f t="shared" si="5312"/>
        <v>147605.79999999999</v>
      </c>
      <c r="AN2609" s="16">
        <f>AN2610</f>
        <v>0</v>
      </c>
      <c r="AO2609" s="16">
        <f t="shared" si="5313"/>
        <v>162168.57999999999</v>
      </c>
      <c r="AP2609" s="16">
        <f t="shared" ref="AP2609:AT2611" si="5356">AP2610</f>
        <v>0</v>
      </c>
      <c r="AQ2609" s="16">
        <f t="shared" si="5356"/>
        <v>0</v>
      </c>
      <c r="AR2609" s="16">
        <f t="shared" si="5356"/>
        <v>0</v>
      </c>
      <c r="AS2609" s="16">
        <f t="shared" si="5356"/>
        <v>0</v>
      </c>
      <c r="AT2609" s="16">
        <f t="shared" si="5356"/>
        <v>0</v>
      </c>
      <c r="AU2609" s="16">
        <f t="shared" ref="AU2609:AY2611" si="5357">AU2610</f>
        <v>0</v>
      </c>
      <c r="AV2609" s="16">
        <f t="shared" si="5357"/>
        <v>0</v>
      </c>
      <c r="AW2609" s="16">
        <f t="shared" si="5357"/>
        <v>0</v>
      </c>
      <c r="AX2609" s="16">
        <f t="shared" si="5357"/>
        <v>0</v>
      </c>
      <c r="AY2609" s="16">
        <f t="shared" si="5357"/>
        <v>0</v>
      </c>
      <c r="AZ2609" s="16">
        <f t="shared" ref="AZ2609:BC2611" si="5358">AZ2610</f>
        <v>0</v>
      </c>
      <c r="BA2609" s="16">
        <f t="shared" ref="BA2609:BB2611" si="5359">BA2610</f>
        <v>0</v>
      </c>
      <c r="BB2609" s="16">
        <f t="shared" si="5359"/>
        <v>0</v>
      </c>
      <c r="BC2609" s="16">
        <f t="shared" si="5358"/>
        <v>0</v>
      </c>
      <c r="BD2609" s="16">
        <f t="shared" ref="BD2609:BE2611" si="5360">BD2610</f>
        <v>0</v>
      </c>
      <c r="BE2609" s="16">
        <f t="shared" si="5360"/>
        <v>0</v>
      </c>
      <c r="BF2609" s="16">
        <f t="shared" si="5291"/>
        <v>162168.57999999999</v>
      </c>
      <c r="BG2609" s="16">
        <f t="shared" si="5292"/>
        <v>145138.6</v>
      </c>
      <c r="BH2609" s="16">
        <f t="shared" si="5293"/>
        <v>147605.79999999999</v>
      </c>
      <c r="BI2609" s="16">
        <f>BI2610</f>
        <v>0</v>
      </c>
      <c r="BJ2609" s="16">
        <f t="shared" si="5346"/>
        <v>162168.57999999999</v>
      </c>
      <c r="BK2609" s="16">
        <f>BK2610</f>
        <v>0</v>
      </c>
    </row>
    <row r="2610" spans="1:63" ht="47.25" x14ac:dyDescent="0.25">
      <c r="A2610" s="10" t="s">
        <v>549</v>
      </c>
      <c r="B2610" s="10" t="s">
        <v>90</v>
      </c>
      <c r="C2610" s="10" t="s">
        <v>157</v>
      </c>
      <c r="D2610" s="10" t="s">
        <v>563</v>
      </c>
      <c r="E2610" s="10" t="s">
        <v>50</v>
      </c>
      <c r="F2610" s="11" t="s">
        <v>21</v>
      </c>
      <c r="G2610" s="16">
        <f>G2611</f>
        <v>181666.6</v>
      </c>
      <c r="H2610" s="16">
        <f t="shared" si="5260"/>
        <v>-10837.300000000017</v>
      </c>
      <c r="I2610" s="16">
        <f t="shared" si="5350"/>
        <v>170829.3</v>
      </c>
      <c r="J2610" s="16">
        <f t="shared" si="5350"/>
        <v>193913</v>
      </c>
      <c r="K2610" s="16">
        <f t="shared" si="5261"/>
        <v>-48774.399999999994</v>
      </c>
      <c r="L2610" s="16">
        <f t="shared" si="5351"/>
        <v>145138.6</v>
      </c>
      <c r="M2610" s="16">
        <f t="shared" si="5351"/>
        <v>147605.79999999999</v>
      </c>
      <c r="N2610" s="16">
        <f t="shared" si="5351"/>
        <v>0</v>
      </c>
      <c r="O2610" s="16">
        <f t="shared" si="5351"/>
        <v>0</v>
      </c>
      <c r="P2610" s="16">
        <f t="shared" si="5351"/>
        <v>0</v>
      </c>
      <c r="Q2610" s="16">
        <f t="shared" si="5192"/>
        <v>-10837.300000000017</v>
      </c>
      <c r="R2610" s="16">
        <f t="shared" si="5193"/>
        <v>170829.3</v>
      </c>
      <c r="S2610" s="16">
        <f t="shared" si="5194"/>
        <v>-48774.399999999994</v>
      </c>
      <c r="T2610" s="16">
        <f t="shared" si="5195"/>
        <v>145138.6</v>
      </c>
      <c r="U2610" s="16">
        <f t="shared" si="5196"/>
        <v>147605.79999999999</v>
      </c>
      <c r="V2610" s="16">
        <f t="shared" si="5352"/>
        <v>0</v>
      </c>
      <c r="W2610" s="16">
        <f t="shared" si="5352"/>
        <v>0</v>
      </c>
      <c r="X2610" s="16">
        <f t="shared" si="5352"/>
        <v>0</v>
      </c>
      <c r="Y2610" s="16">
        <f t="shared" si="5352"/>
        <v>0</v>
      </c>
      <c r="Z2610" s="16">
        <f t="shared" si="5352"/>
        <v>0</v>
      </c>
      <c r="AA2610" s="16">
        <f t="shared" si="5332"/>
        <v>170829.3</v>
      </c>
      <c r="AB2610" s="16">
        <f t="shared" si="5333"/>
        <v>145138.6</v>
      </c>
      <c r="AC2610" s="16">
        <f t="shared" si="5334"/>
        <v>147605.79999999999</v>
      </c>
      <c r="AD2610" s="16">
        <f t="shared" si="5353"/>
        <v>0</v>
      </c>
      <c r="AE2610" s="16">
        <f t="shared" si="5353"/>
        <v>-8660.7199999999993</v>
      </c>
      <c r="AF2610" s="16">
        <f>AF2611</f>
        <v>0</v>
      </c>
      <c r="AG2610" s="16">
        <f t="shared" si="5354"/>
        <v>0</v>
      </c>
      <c r="AH2610" s="16">
        <f t="shared" si="5354"/>
        <v>0</v>
      </c>
      <c r="AI2610" s="16">
        <f t="shared" si="5355"/>
        <v>0</v>
      </c>
      <c r="AJ2610" s="16">
        <f t="shared" si="5355"/>
        <v>0</v>
      </c>
      <c r="AK2610" s="16">
        <f t="shared" si="5310"/>
        <v>162168.57999999999</v>
      </c>
      <c r="AL2610" s="16">
        <f t="shared" si="5311"/>
        <v>145138.6</v>
      </c>
      <c r="AM2610" s="16">
        <f t="shared" si="5312"/>
        <v>147605.79999999999</v>
      </c>
      <c r="AN2610" s="16">
        <f>AN2611</f>
        <v>0</v>
      </c>
      <c r="AO2610" s="16">
        <f t="shared" si="5313"/>
        <v>162168.57999999999</v>
      </c>
      <c r="AP2610" s="16">
        <f t="shared" si="5356"/>
        <v>0</v>
      </c>
      <c r="AQ2610" s="16">
        <f t="shared" si="5356"/>
        <v>0</v>
      </c>
      <c r="AR2610" s="16">
        <f t="shared" si="5356"/>
        <v>0</v>
      </c>
      <c r="AS2610" s="16">
        <f t="shared" si="5356"/>
        <v>0</v>
      </c>
      <c r="AT2610" s="16">
        <f t="shared" si="5356"/>
        <v>0</v>
      </c>
      <c r="AU2610" s="16">
        <f t="shared" si="5357"/>
        <v>0</v>
      </c>
      <c r="AV2610" s="16">
        <f t="shared" si="5357"/>
        <v>0</v>
      </c>
      <c r="AW2610" s="16">
        <f t="shared" si="5357"/>
        <v>0</v>
      </c>
      <c r="AX2610" s="16">
        <f t="shared" si="5357"/>
        <v>0</v>
      </c>
      <c r="AY2610" s="16">
        <f t="shared" si="5357"/>
        <v>0</v>
      </c>
      <c r="AZ2610" s="16">
        <f t="shared" si="5358"/>
        <v>0</v>
      </c>
      <c r="BA2610" s="16">
        <f t="shared" si="5359"/>
        <v>0</v>
      </c>
      <c r="BB2610" s="16">
        <f t="shared" si="5359"/>
        <v>0</v>
      </c>
      <c r="BC2610" s="16">
        <f t="shared" si="5358"/>
        <v>0</v>
      </c>
      <c r="BD2610" s="16">
        <f t="shared" si="5360"/>
        <v>0</v>
      </c>
      <c r="BE2610" s="16">
        <f t="shared" si="5360"/>
        <v>0</v>
      </c>
      <c r="BF2610" s="16">
        <f t="shared" si="5291"/>
        <v>162168.57999999999</v>
      </c>
      <c r="BG2610" s="16">
        <f t="shared" si="5292"/>
        <v>145138.6</v>
      </c>
      <c r="BH2610" s="16">
        <f t="shared" si="5293"/>
        <v>147605.79999999999</v>
      </c>
      <c r="BI2610" s="16">
        <f>BI2611</f>
        <v>0</v>
      </c>
      <c r="BJ2610" s="16">
        <f t="shared" si="5346"/>
        <v>162168.57999999999</v>
      </c>
      <c r="BK2610" s="16">
        <f>BK2611</f>
        <v>0</v>
      </c>
    </row>
    <row r="2611" spans="1:63" ht="47.25" x14ac:dyDescent="0.25">
      <c r="A2611" s="10" t="s">
        <v>549</v>
      </c>
      <c r="B2611" s="10" t="s">
        <v>90</v>
      </c>
      <c r="C2611" s="10" t="s">
        <v>157</v>
      </c>
      <c r="D2611" s="10" t="s">
        <v>563</v>
      </c>
      <c r="E2611" s="10" t="s">
        <v>51</v>
      </c>
      <c r="F2611" s="11" t="s">
        <v>22</v>
      </c>
      <c r="G2611" s="16">
        <f>G2612</f>
        <v>181666.6</v>
      </c>
      <c r="H2611" s="16">
        <f t="shared" si="5260"/>
        <v>-10837.300000000017</v>
      </c>
      <c r="I2611" s="16">
        <f t="shared" si="5350"/>
        <v>170829.3</v>
      </c>
      <c r="J2611" s="16">
        <f t="shared" si="5350"/>
        <v>193913</v>
      </c>
      <c r="K2611" s="16">
        <f t="shared" si="5261"/>
        <v>-48774.399999999994</v>
      </c>
      <c r="L2611" s="16">
        <f t="shared" si="5351"/>
        <v>145138.6</v>
      </c>
      <c r="M2611" s="16">
        <f t="shared" si="5351"/>
        <v>147605.79999999999</v>
      </c>
      <c r="N2611" s="16">
        <f t="shared" si="5351"/>
        <v>0</v>
      </c>
      <c r="O2611" s="16">
        <f t="shared" si="5351"/>
        <v>0</v>
      </c>
      <c r="P2611" s="16">
        <f t="shared" si="5351"/>
        <v>0</v>
      </c>
      <c r="Q2611" s="16">
        <f t="shared" ref="Q2611:Q2674" si="5361">R2611-G2611</f>
        <v>-10837.300000000017</v>
      </c>
      <c r="R2611" s="16">
        <f t="shared" ref="R2611:R2674" si="5362">I2611+N2611</f>
        <v>170829.3</v>
      </c>
      <c r="S2611" s="16">
        <f t="shared" ref="S2611:S2674" si="5363">T2611-J2611</f>
        <v>-48774.399999999994</v>
      </c>
      <c r="T2611" s="16">
        <f t="shared" ref="T2611:T2674" si="5364">L2611+O2611</f>
        <v>145138.6</v>
      </c>
      <c r="U2611" s="16">
        <f t="shared" ref="U2611:U2674" si="5365">M2611+P2611</f>
        <v>147605.79999999999</v>
      </c>
      <c r="V2611" s="16">
        <f t="shared" si="5352"/>
        <v>0</v>
      </c>
      <c r="W2611" s="16">
        <f t="shared" si="5352"/>
        <v>0</v>
      </c>
      <c r="X2611" s="16">
        <f t="shared" si="5352"/>
        <v>0</v>
      </c>
      <c r="Y2611" s="16">
        <f t="shared" si="5352"/>
        <v>0</v>
      </c>
      <c r="Z2611" s="16">
        <f t="shared" si="5352"/>
        <v>0</v>
      </c>
      <c r="AA2611" s="16">
        <f t="shared" si="5332"/>
        <v>170829.3</v>
      </c>
      <c r="AB2611" s="16">
        <f t="shared" si="5333"/>
        <v>145138.6</v>
      </c>
      <c r="AC2611" s="16">
        <f t="shared" si="5334"/>
        <v>147605.79999999999</v>
      </c>
      <c r="AD2611" s="16">
        <f t="shared" si="5353"/>
        <v>0</v>
      </c>
      <c r="AE2611" s="16">
        <f t="shared" si="5353"/>
        <v>-8660.7199999999993</v>
      </c>
      <c r="AF2611" s="16">
        <f>AF2612</f>
        <v>0</v>
      </c>
      <c r="AG2611" s="16">
        <f t="shared" si="5354"/>
        <v>0</v>
      </c>
      <c r="AH2611" s="16">
        <f t="shared" si="5354"/>
        <v>0</v>
      </c>
      <c r="AI2611" s="16">
        <f t="shared" si="5355"/>
        <v>0</v>
      </c>
      <c r="AJ2611" s="16">
        <f t="shared" si="5355"/>
        <v>0</v>
      </c>
      <c r="AK2611" s="16">
        <f t="shared" si="5310"/>
        <v>162168.57999999999</v>
      </c>
      <c r="AL2611" s="16">
        <f t="shared" si="5311"/>
        <v>145138.6</v>
      </c>
      <c r="AM2611" s="16">
        <f t="shared" si="5312"/>
        <v>147605.79999999999</v>
      </c>
      <c r="AN2611" s="16">
        <f>AN2612</f>
        <v>0</v>
      </c>
      <c r="AO2611" s="16">
        <f t="shared" si="5313"/>
        <v>162168.57999999999</v>
      </c>
      <c r="AP2611" s="16">
        <f t="shared" si="5356"/>
        <v>0</v>
      </c>
      <c r="AQ2611" s="16">
        <f t="shared" si="5356"/>
        <v>0</v>
      </c>
      <c r="AR2611" s="16">
        <f t="shared" si="5356"/>
        <v>0</v>
      </c>
      <c r="AS2611" s="16">
        <f t="shared" si="5356"/>
        <v>0</v>
      </c>
      <c r="AT2611" s="16">
        <f t="shared" si="5356"/>
        <v>0</v>
      </c>
      <c r="AU2611" s="16">
        <f t="shared" si="5357"/>
        <v>0</v>
      </c>
      <c r="AV2611" s="16">
        <f t="shared" si="5357"/>
        <v>0</v>
      </c>
      <c r="AW2611" s="16">
        <f t="shared" si="5357"/>
        <v>0</v>
      </c>
      <c r="AX2611" s="16">
        <f t="shared" si="5357"/>
        <v>0</v>
      </c>
      <c r="AY2611" s="16">
        <f t="shared" si="5357"/>
        <v>0</v>
      </c>
      <c r="AZ2611" s="16">
        <f t="shared" si="5358"/>
        <v>0</v>
      </c>
      <c r="BA2611" s="16">
        <f t="shared" si="5359"/>
        <v>0</v>
      </c>
      <c r="BB2611" s="16">
        <f t="shared" si="5359"/>
        <v>0</v>
      </c>
      <c r="BC2611" s="16">
        <f t="shared" si="5358"/>
        <v>0</v>
      </c>
      <c r="BD2611" s="16">
        <f t="shared" si="5360"/>
        <v>0</v>
      </c>
      <c r="BE2611" s="16">
        <f t="shared" si="5360"/>
        <v>0</v>
      </c>
      <c r="BF2611" s="16">
        <f t="shared" si="5291"/>
        <v>162168.57999999999</v>
      </c>
      <c r="BG2611" s="16">
        <f t="shared" si="5292"/>
        <v>145138.6</v>
      </c>
      <c r="BH2611" s="16">
        <f t="shared" si="5293"/>
        <v>147605.79999999999</v>
      </c>
      <c r="BI2611" s="16">
        <f>BI2612</f>
        <v>0</v>
      </c>
      <c r="BJ2611" s="16">
        <f t="shared" si="5346"/>
        <v>162168.57999999999</v>
      </c>
      <c r="BK2611" s="16">
        <f>BK2612</f>
        <v>0</v>
      </c>
    </row>
    <row r="2612" spans="1:63" ht="31.5" x14ac:dyDescent="0.25">
      <c r="A2612" s="10" t="s">
        <v>549</v>
      </c>
      <c r="B2612" s="10" t="s">
        <v>90</v>
      </c>
      <c r="C2612" s="10" t="s">
        <v>157</v>
      </c>
      <c r="D2612" s="10" t="s">
        <v>563</v>
      </c>
      <c r="E2612" s="10" t="s">
        <v>52</v>
      </c>
      <c r="F2612" s="11" t="s">
        <v>23</v>
      </c>
      <c r="G2612" s="16">
        <v>181666.6</v>
      </c>
      <c r="H2612" s="16">
        <f t="shared" si="5260"/>
        <v>-10837.300000000017</v>
      </c>
      <c r="I2612" s="16">
        <v>170829.3</v>
      </c>
      <c r="J2612" s="16">
        <v>193913</v>
      </c>
      <c r="K2612" s="16">
        <f t="shared" si="5261"/>
        <v>-48774.399999999994</v>
      </c>
      <c r="L2612" s="16">
        <v>145138.6</v>
      </c>
      <c r="M2612" s="16">
        <v>147605.79999999999</v>
      </c>
      <c r="N2612" s="16"/>
      <c r="O2612" s="16"/>
      <c r="P2612" s="16"/>
      <c r="Q2612" s="16">
        <f t="shared" si="5361"/>
        <v>-10837.300000000017</v>
      </c>
      <c r="R2612" s="16">
        <f t="shared" si="5362"/>
        <v>170829.3</v>
      </c>
      <c r="S2612" s="16">
        <f t="shared" si="5363"/>
        <v>-48774.399999999994</v>
      </c>
      <c r="T2612" s="16">
        <f t="shared" si="5364"/>
        <v>145138.6</v>
      </c>
      <c r="U2612" s="16">
        <f t="shared" si="5365"/>
        <v>147605.79999999999</v>
      </c>
      <c r="V2612" s="16"/>
      <c r="W2612" s="16"/>
      <c r="X2612" s="16"/>
      <c r="Y2612" s="16"/>
      <c r="Z2612" s="16"/>
      <c r="AA2612" s="16">
        <f t="shared" si="5332"/>
        <v>170829.3</v>
      </c>
      <c r="AB2612" s="16">
        <f t="shared" si="5333"/>
        <v>145138.6</v>
      </c>
      <c r="AC2612" s="16">
        <f t="shared" si="5334"/>
        <v>147605.79999999999</v>
      </c>
      <c r="AD2612" s="16"/>
      <c r="AE2612" s="16">
        <v>-8660.7199999999993</v>
      </c>
      <c r="AF2612" s="16"/>
      <c r="AG2612" s="16"/>
      <c r="AH2612" s="16"/>
      <c r="AI2612" s="16"/>
      <c r="AJ2612" s="16"/>
      <c r="AK2612" s="16">
        <f t="shared" si="5310"/>
        <v>162168.57999999999</v>
      </c>
      <c r="AL2612" s="16">
        <f t="shared" si="5311"/>
        <v>145138.6</v>
      </c>
      <c r="AM2612" s="16">
        <f t="shared" si="5312"/>
        <v>147605.79999999999</v>
      </c>
      <c r="AN2612" s="16"/>
      <c r="AO2612" s="16">
        <f t="shared" si="5313"/>
        <v>162168.57999999999</v>
      </c>
      <c r="AP2612" s="16"/>
      <c r="AQ2612" s="16"/>
      <c r="AR2612" s="16"/>
      <c r="AS2612" s="16"/>
      <c r="AT2612" s="16"/>
      <c r="AU2612" s="16"/>
      <c r="AV2612" s="16"/>
      <c r="AW2612" s="16"/>
      <c r="AX2612" s="16"/>
      <c r="AY2612" s="16"/>
      <c r="AZ2612" s="16"/>
      <c r="BA2612" s="16"/>
      <c r="BB2612" s="16"/>
      <c r="BC2612" s="16"/>
      <c r="BD2612" s="16"/>
      <c r="BE2612" s="16"/>
      <c r="BF2612" s="16">
        <f t="shared" si="5291"/>
        <v>162168.57999999999</v>
      </c>
      <c r="BG2612" s="16">
        <f t="shared" si="5292"/>
        <v>145138.6</v>
      </c>
      <c r="BH2612" s="16">
        <f t="shared" si="5293"/>
        <v>147605.79999999999</v>
      </c>
      <c r="BI2612" s="16"/>
      <c r="BJ2612" s="16">
        <f t="shared" si="5346"/>
        <v>162168.57999999999</v>
      </c>
      <c r="BK2612" s="16"/>
    </row>
    <row r="2613" spans="1:63" ht="47.25" x14ac:dyDescent="0.25">
      <c r="A2613" s="10" t="s">
        <v>549</v>
      </c>
      <c r="B2613" s="10" t="s">
        <v>90</v>
      </c>
      <c r="C2613" s="10" t="s">
        <v>157</v>
      </c>
      <c r="D2613" s="10" t="s">
        <v>565</v>
      </c>
      <c r="E2613" s="10"/>
      <c r="F2613" s="11" t="s">
        <v>566</v>
      </c>
      <c r="G2613" s="16">
        <f>G2614</f>
        <v>2102.9</v>
      </c>
      <c r="H2613" s="16">
        <f t="shared" si="5260"/>
        <v>360.19999999999982</v>
      </c>
      <c r="I2613" s="16">
        <f t="shared" ref="I2613:J2615" si="5366">I2614</f>
        <v>2463.1</v>
      </c>
      <c r="J2613" s="16">
        <f t="shared" si="5366"/>
        <v>2201.6999999999998</v>
      </c>
      <c r="K2613" s="16">
        <f t="shared" si="5261"/>
        <v>251.5</v>
      </c>
      <c r="L2613" s="16">
        <f t="shared" ref="L2613:P2615" si="5367">L2614</f>
        <v>2453.1999999999998</v>
      </c>
      <c r="M2613" s="16">
        <f t="shared" si="5367"/>
        <v>2502.1999999999998</v>
      </c>
      <c r="N2613" s="16">
        <f t="shared" si="5367"/>
        <v>0</v>
      </c>
      <c r="O2613" s="16">
        <f t="shared" si="5367"/>
        <v>0</v>
      </c>
      <c r="P2613" s="16">
        <f t="shared" si="5367"/>
        <v>0</v>
      </c>
      <c r="Q2613" s="16">
        <f t="shared" si="5361"/>
        <v>360.19999999999982</v>
      </c>
      <c r="R2613" s="16">
        <f t="shared" si="5362"/>
        <v>2463.1</v>
      </c>
      <c r="S2613" s="16">
        <f t="shared" si="5363"/>
        <v>251.5</v>
      </c>
      <c r="T2613" s="16">
        <f t="shared" si="5364"/>
        <v>2453.1999999999998</v>
      </c>
      <c r="U2613" s="16">
        <f t="shared" si="5365"/>
        <v>2502.1999999999998</v>
      </c>
      <c r="V2613" s="16">
        <f t="shared" ref="V2613:Z2615" si="5368">V2614</f>
        <v>0</v>
      </c>
      <c r="W2613" s="16">
        <f t="shared" si="5368"/>
        <v>0</v>
      </c>
      <c r="X2613" s="16">
        <f t="shared" si="5368"/>
        <v>0</v>
      </c>
      <c r="Y2613" s="16">
        <f t="shared" si="5368"/>
        <v>0</v>
      </c>
      <c r="Z2613" s="16">
        <f t="shared" si="5368"/>
        <v>0</v>
      </c>
      <c r="AA2613" s="16">
        <f t="shared" si="5332"/>
        <v>2463.1</v>
      </c>
      <c r="AB2613" s="16">
        <f t="shared" si="5333"/>
        <v>2453.1999999999998</v>
      </c>
      <c r="AC2613" s="16">
        <f t="shared" si="5334"/>
        <v>2502.1999999999998</v>
      </c>
      <c r="AD2613" s="16">
        <f t="shared" ref="AD2613:AE2615" si="5369">AD2614</f>
        <v>0</v>
      </c>
      <c r="AE2613" s="16">
        <f t="shared" si="5369"/>
        <v>0</v>
      </c>
      <c r="AF2613" s="16">
        <f>AF2614</f>
        <v>0</v>
      </c>
      <c r="AG2613" s="16">
        <f t="shared" ref="AG2613:AH2615" si="5370">AG2614</f>
        <v>0</v>
      </c>
      <c r="AH2613" s="16">
        <f t="shared" si="5370"/>
        <v>0</v>
      </c>
      <c r="AI2613" s="16">
        <f t="shared" ref="AI2613:AJ2615" si="5371">AI2614</f>
        <v>0</v>
      </c>
      <c r="AJ2613" s="16">
        <f t="shared" si="5371"/>
        <v>0</v>
      </c>
      <c r="AK2613" s="16">
        <f t="shared" si="5310"/>
        <v>2463.1</v>
      </c>
      <c r="AL2613" s="16">
        <f t="shared" si="5311"/>
        <v>2453.1999999999998</v>
      </c>
      <c r="AM2613" s="16">
        <f t="shared" si="5312"/>
        <v>2502.1999999999998</v>
      </c>
      <c r="AN2613" s="16">
        <f>AN2614</f>
        <v>0</v>
      </c>
      <c r="AO2613" s="16">
        <f t="shared" si="5313"/>
        <v>2463.1</v>
      </c>
      <c r="AP2613" s="16">
        <f t="shared" ref="AP2613:AT2615" si="5372">AP2614</f>
        <v>0</v>
      </c>
      <c r="AQ2613" s="16">
        <f t="shared" si="5372"/>
        <v>0</v>
      </c>
      <c r="AR2613" s="16">
        <f t="shared" si="5372"/>
        <v>0</v>
      </c>
      <c r="AS2613" s="16">
        <f t="shared" si="5372"/>
        <v>0</v>
      </c>
      <c r="AT2613" s="16">
        <f t="shared" si="5372"/>
        <v>0</v>
      </c>
      <c r="AU2613" s="16">
        <f t="shared" ref="AU2613:AY2615" si="5373">AU2614</f>
        <v>0</v>
      </c>
      <c r="AV2613" s="16">
        <f t="shared" si="5373"/>
        <v>0</v>
      </c>
      <c r="AW2613" s="16">
        <f t="shared" si="5373"/>
        <v>0</v>
      </c>
      <c r="AX2613" s="16">
        <f t="shared" si="5373"/>
        <v>0</v>
      </c>
      <c r="AY2613" s="16">
        <f t="shared" si="5373"/>
        <v>0</v>
      </c>
      <c r="AZ2613" s="16">
        <f t="shared" ref="AZ2613:BC2615" si="5374">AZ2614</f>
        <v>0</v>
      </c>
      <c r="BA2613" s="16">
        <f t="shared" ref="BA2613:BB2615" si="5375">BA2614</f>
        <v>0</v>
      </c>
      <c r="BB2613" s="16">
        <f t="shared" si="5375"/>
        <v>0</v>
      </c>
      <c r="BC2613" s="16">
        <f t="shared" si="5374"/>
        <v>0</v>
      </c>
      <c r="BD2613" s="16">
        <f t="shared" ref="BD2613:BE2615" si="5376">BD2614</f>
        <v>0</v>
      </c>
      <c r="BE2613" s="16">
        <f t="shared" si="5376"/>
        <v>0</v>
      </c>
      <c r="BF2613" s="16">
        <f t="shared" si="5291"/>
        <v>2463.1</v>
      </c>
      <c r="BG2613" s="16">
        <f t="shared" si="5292"/>
        <v>2453.1999999999998</v>
      </c>
      <c r="BH2613" s="16">
        <f t="shared" si="5293"/>
        <v>2502.1999999999998</v>
      </c>
      <c r="BI2613" s="16">
        <f>BI2614</f>
        <v>0</v>
      </c>
      <c r="BJ2613" s="16">
        <f t="shared" si="5346"/>
        <v>2463.1</v>
      </c>
      <c r="BK2613" s="16">
        <f>BK2614</f>
        <v>0</v>
      </c>
    </row>
    <row r="2614" spans="1:63" ht="47.25" x14ac:dyDescent="0.25">
      <c r="A2614" s="10" t="s">
        <v>549</v>
      </c>
      <c r="B2614" s="10" t="s">
        <v>90</v>
      </c>
      <c r="C2614" s="10" t="s">
        <v>157</v>
      </c>
      <c r="D2614" s="10" t="s">
        <v>565</v>
      </c>
      <c r="E2614" s="10" t="s">
        <v>50</v>
      </c>
      <c r="F2614" s="11" t="s">
        <v>21</v>
      </c>
      <c r="G2614" s="16">
        <f>G2615</f>
        <v>2102.9</v>
      </c>
      <c r="H2614" s="16">
        <f t="shared" si="5260"/>
        <v>360.19999999999982</v>
      </c>
      <c r="I2614" s="16">
        <f t="shared" si="5366"/>
        <v>2463.1</v>
      </c>
      <c r="J2614" s="16">
        <f t="shared" si="5366"/>
        <v>2201.6999999999998</v>
      </c>
      <c r="K2614" s="16">
        <f t="shared" si="5261"/>
        <v>251.5</v>
      </c>
      <c r="L2614" s="16">
        <f t="shared" si="5367"/>
        <v>2453.1999999999998</v>
      </c>
      <c r="M2614" s="16">
        <f t="shared" si="5367"/>
        <v>2502.1999999999998</v>
      </c>
      <c r="N2614" s="16">
        <f t="shared" si="5367"/>
        <v>0</v>
      </c>
      <c r="O2614" s="16">
        <f t="shared" si="5367"/>
        <v>0</v>
      </c>
      <c r="P2614" s="16">
        <f t="shared" si="5367"/>
        <v>0</v>
      </c>
      <c r="Q2614" s="16">
        <f t="shared" si="5361"/>
        <v>360.19999999999982</v>
      </c>
      <c r="R2614" s="16">
        <f t="shared" si="5362"/>
        <v>2463.1</v>
      </c>
      <c r="S2614" s="16">
        <f t="shared" si="5363"/>
        <v>251.5</v>
      </c>
      <c r="T2614" s="16">
        <f t="shared" si="5364"/>
        <v>2453.1999999999998</v>
      </c>
      <c r="U2614" s="16">
        <f t="shared" si="5365"/>
        <v>2502.1999999999998</v>
      </c>
      <c r="V2614" s="16">
        <f t="shared" si="5368"/>
        <v>0</v>
      </c>
      <c r="W2614" s="16">
        <f t="shared" si="5368"/>
        <v>0</v>
      </c>
      <c r="X2614" s="16">
        <f t="shared" si="5368"/>
        <v>0</v>
      </c>
      <c r="Y2614" s="16">
        <f t="shared" si="5368"/>
        <v>0</v>
      </c>
      <c r="Z2614" s="16">
        <f t="shared" si="5368"/>
        <v>0</v>
      </c>
      <c r="AA2614" s="16">
        <f t="shared" si="5332"/>
        <v>2463.1</v>
      </c>
      <c r="AB2614" s="16">
        <f t="shared" si="5333"/>
        <v>2453.1999999999998</v>
      </c>
      <c r="AC2614" s="16">
        <f t="shared" si="5334"/>
        <v>2502.1999999999998</v>
      </c>
      <c r="AD2614" s="16">
        <f t="shared" si="5369"/>
        <v>0</v>
      </c>
      <c r="AE2614" s="16">
        <f t="shared" si="5369"/>
        <v>0</v>
      </c>
      <c r="AF2614" s="16">
        <f>AF2615</f>
        <v>0</v>
      </c>
      <c r="AG2614" s="16">
        <f t="shared" si="5370"/>
        <v>0</v>
      </c>
      <c r="AH2614" s="16">
        <f t="shared" si="5370"/>
        <v>0</v>
      </c>
      <c r="AI2614" s="16">
        <f t="shared" si="5371"/>
        <v>0</v>
      </c>
      <c r="AJ2614" s="16">
        <f t="shared" si="5371"/>
        <v>0</v>
      </c>
      <c r="AK2614" s="16">
        <f t="shared" si="5310"/>
        <v>2463.1</v>
      </c>
      <c r="AL2614" s="16">
        <f t="shared" si="5311"/>
        <v>2453.1999999999998</v>
      </c>
      <c r="AM2614" s="16">
        <f t="shared" si="5312"/>
        <v>2502.1999999999998</v>
      </c>
      <c r="AN2614" s="16">
        <f>AN2615</f>
        <v>0</v>
      </c>
      <c r="AO2614" s="16">
        <f t="shared" si="5313"/>
        <v>2463.1</v>
      </c>
      <c r="AP2614" s="16">
        <f t="shared" si="5372"/>
        <v>0</v>
      </c>
      <c r="AQ2614" s="16">
        <f t="shared" si="5372"/>
        <v>0</v>
      </c>
      <c r="AR2614" s="16">
        <f t="shared" si="5372"/>
        <v>0</v>
      </c>
      <c r="AS2614" s="16">
        <f t="shared" si="5372"/>
        <v>0</v>
      </c>
      <c r="AT2614" s="16">
        <f t="shared" si="5372"/>
        <v>0</v>
      </c>
      <c r="AU2614" s="16">
        <f t="shared" si="5373"/>
        <v>0</v>
      </c>
      <c r="AV2614" s="16">
        <f t="shared" si="5373"/>
        <v>0</v>
      </c>
      <c r="AW2614" s="16">
        <f t="shared" si="5373"/>
        <v>0</v>
      </c>
      <c r="AX2614" s="16">
        <f t="shared" si="5373"/>
        <v>0</v>
      </c>
      <c r="AY2614" s="16">
        <f t="shared" si="5373"/>
        <v>0</v>
      </c>
      <c r="AZ2614" s="16">
        <f t="shared" si="5374"/>
        <v>0</v>
      </c>
      <c r="BA2614" s="16">
        <f t="shared" si="5375"/>
        <v>0</v>
      </c>
      <c r="BB2614" s="16">
        <f t="shared" si="5375"/>
        <v>0</v>
      </c>
      <c r="BC2614" s="16">
        <f t="shared" si="5374"/>
        <v>0</v>
      </c>
      <c r="BD2614" s="16">
        <f t="shared" si="5376"/>
        <v>0</v>
      </c>
      <c r="BE2614" s="16">
        <f t="shared" si="5376"/>
        <v>0</v>
      </c>
      <c r="BF2614" s="16">
        <f t="shared" si="5291"/>
        <v>2463.1</v>
      </c>
      <c r="BG2614" s="16">
        <f t="shared" si="5292"/>
        <v>2453.1999999999998</v>
      </c>
      <c r="BH2614" s="16">
        <f t="shared" si="5293"/>
        <v>2502.1999999999998</v>
      </c>
      <c r="BI2614" s="16">
        <f>BI2615</f>
        <v>0</v>
      </c>
      <c r="BJ2614" s="16">
        <f t="shared" si="5346"/>
        <v>2463.1</v>
      </c>
      <c r="BK2614" s="16">
        <f>BK2615</f>
        <v>0</v>
      </c>
    </row>
    <row r="2615" spans="1:63" ht="47.25" x14ac:dyDescent="0.25">
      <c r="A2615" s="10" t="s">
        <v>549</v>
      </c>
      <c r="B2615" s="10" t="s">
        <v>90</v>
      </c>
      <c r="C2615" s="10" t="s">
        <v>157</v>
      </c>
      <c r="D2615" s="10" t="s">
        <v>565</v>
      </c>
      <c r="E2615" s="10" t="s">
        <v>51</v>
      </c>
      <c r="F2615" s="11" t="s">
        <v>22</v>
      </c>
      <c r="G2615" s="16">
        <f>G2616</f>
        <v>2102.9</v>
      </c>
      <c r="H2615" s="16">
        <f t="shared" si="5260"/>
        <v>360.19999999999982</v>
      </c>
      <c r="I2615" s="16">
        <f t="shared" si="5366"/>
        <v>2463.1</v>
      </c>
      <c r="J2615" s="16">
        <f t="shared" si="5366"/>
        <v>2201.6999999999998</v>
      </c>
      <c r="K2615" s="16">
        <f t="shared" si="5261"/>
        <v>251.5</v>
      </c>
      <c r="L2615" s="16">
        <f t="shared" si="5367"/>
        <v>2453.1999999999998</v>
      </c>
      <c r="M2615" s="16">
        <f t="shared" si="5367"/>
        <v>2502.1999999999998</v>
      </c>
      <c r="N2615" s="16">
        <f t="shared" si="5367"/>
        <v>0</v>
      </c>
      <c r="O2615" s="16">
        <f t="shared" si="5367"/>
        <v>0</v>
      </c>
      <c r="P2615" s="16">
        <f t="shared" si="5367"/>
        <v>0</v>
      </c>
      <c r="Q2615" s="16">
        <f t="shared" si="5361"/>
        <v>360.19999999999982</v>
      </c>
      <c r="R2615" s="16">
        <f t="shared" si="5362"/>
        <v>2463.1</v>
      </c>
      <c r="S2615" s="16">
        <f t="shared" si="5363"/>
        <v>251.5</v>
      </c>
      <c r="T2615" s="16">
        <f t="shared" si="5364"/>
        <v>2453.1999999999998</v>
      </c>
      <c r="U2615" s="16">
        <f t="shared" si="5365"/>
        <v>2502.1999999999998</v>
      </c>
      <c r="V2615" s="16">
        <f t="shared" si="5368"/>
        <v>0</v>
      </c>
      <c r="W2615" s="16">
        <f t="shared" si="5368"/>
        <v>0</v>
      </c>
      <c r="X2615" s="16">
        <f t="shared" si="5368"/>
        <v>0</v>
      </c>
      <c r="Y2615" s="16">
        <f t="shared" si="5368"/>
        <v>0</v>
      </c>
      <c r="Z2615" s="16">
        <f t="shared" si="5368"/>
        <v>0</v>
      </c>
      <c r="AA2615" s="16">
        <f t="shared" si="5332"/>
        <v>2463.1</v>
      </c>
      <c r="AB2615" s="16">
        <f t="shared" si="5333"/>
        <v>2453.1999999999998</v>
      </c>
      <c r="AC2615" s="16">
        <f t="shared" si="5334"/>
        <v>2502.1999999999998</v>
      </c>
      <c r="AD2615" s="16">
        <f t="shared" si="5369"/>
        <v>0</v>
      </c>
      <c r="AE2615" s="16">
        <f t="shared" si="5369"/>
        <v>0</v>
      </c>
      <c r="AF2615" s="16">
        <f>AF2616</f>
        <v>0</v>
      </c>
      <c r="AG2615" s="16">
        <f t="shared" si="5370"/>
        <v>0</v>
      </c>
      <c r="AH2615" s="16">
        <f t="shared" si="5370"/>
        <v>0</v>
      </c>
      <c r="AI2615" s="16">
        <f t="shared" si="5371"/>
        <v>0</v>
      </c>
      <c r="AJ2615" s="16">
        <f t="shared" si="5371"/>
        <v>0</v>
      </c>
      <c r="AK2615" s="16">
        <f t="shared" si="5310"/>
        <v>2463.1</v>
      </c>
      <c r="AL2615" s="16">
        <f t="shared" si="5311"/>
        <v>2453.1999999999998</v>
      </c>
      <c r="AM2615" s="16">
        <f t="shared" si="5312"/>
        <v>2502.1999999999998</v>
      </c>
      <c r="AN2615" s="16">
        <f>AN2616</f>
        <v>0</v>
      </c>
      <c r="AO2615" s="16">
        <f t="shared" si="5313"/>
        <v>2463.1</v>
      </c>
      <c r="AP2615" s="16">
        <f t="shared" si="5372"/>
        <v>0</v>
      </c>
      <c r="AQ2615" s="16">
        <f t="shared" si="5372"/>
        <v>0</v>
      </c>
      <c r="AR2615" s="16">
        <f t="shared" si="5372"/>
        <v>0</v>
      </c>
      <c r="AS2615" s="16">
        <f t="shared" si="5372"/>
        <v>0</v>
      </c>
      <c r="AT2615" s="16">
        <f t="shared" si="5372"/>
        <v>0</v>
      </c>
      <c r="AU2615" s="16">
        <f t="shared" si="5373"/>
        <v>0</v>
      </c>
      <c r="AV2615" s="16">
        <f t="shared" si="5373"/>
        <v>0</v>
      </c>
      <c r="AW2615" s="16">
        <f t="shared" si="5373"/>
        <v>0</v>
      </c>
      <c r="AX2615" s="16">
        <f t="shared" si="5373"/>
        <v>0</v>
      </c>
      <c r="AY2615" s="16">
        <f t="shared" si="5373"/>
        <v>0</v>
      </c>
      <c r="AZ2615" s="16">
        <f t="shared" si="5374"/>
        <v>0</v>
      </c>
      <c r="BA2615" s="16">
        <f t="shared" si="5375"/>
        <v>0</v>
      </c>
      <c r="BB2615" s="16">
        <f t="shared" si="5375"/>
        <v>0</v>
      </c>
      <c r="BC2615" s="16">
        <f t="shared" si="5374"/>
        <v>0</v>
      </c>
      <c r="BD2615" s="16">
        <f t="shared" si="5376"/>
        <v>0</v>
      </c>
      <c r="BE2615" s="16">
        <f t="shared" si="5376"/>
        <v>0</v>
      </c>
      <c r="BF2615" s="16">
        <f t="shared" si="5291"/>
        <v>2463.1</v>
      </c>
      <c r="BG2615" s="16">
        <f t="shared" si="5292"/>
        <v>2453.1999999999998</v>
      </c>
      <c r="BH2615" s="16">
        <f t="shared" si="5293"/>
        <v>2502.1999999999998</v>
      </c>
      <c r="BI2615" s="16">
        <f>BI2616</f>
        <v>0</v>
      </c>
      <c r="BJ2615" s="16">
        <f t="shared" si="5346"/>
        <v>2463.1</v>
      </c>
      <c r="BK2615" s="16">
        <f>BK2616</f>
        <v>0</v>
      </c>
    </row>
    <row r="2616" spans="1:63" ht="31.5" x14ac:dyDescent="0.25">
      <c r="A2616" s="10" t="s">
        <v>549</v>
      </c>
      <c r="B2616" s="10" t="s">
        <v>90</v>
      </c>
      <c r="C2616" s="10" t="s">
        <v>157</v>
      </c>
      <c r="D2616" s="10" t="s">
        <v>565</v>
      </c>
      <c r="E2616" s="10" t="s">
        <v>52</v>
      </c>
      <c r="F2616" s="11" t="s">
        <v>23</v>
      </c>
      <c r="G2616" s="16">
        <v>2102.9</v>
      </c>
      <c r="H2616" s="16">
        <f t="shared" si="5260"/>
        <v>360.19999999999982</v>
      </c>
      <c r="I2616" s="16">
        <v>2463.1</v>
      </c>
      <c r="J2616" s="16">
        <v>2201.6999999999998</v>
      </c>
      <c r="K2616" s="16">
        <f t="shared" si="5261"/>
        <v>251.5</v>
      </c>
      <c r="L2616" s="16">
        <v>2453.1999999999998</v>
      </c>
      <c r="M2616" s="16">
        <v>2502.1999999999998</v>
      </c>
      <c r="N2616" s="16"/>
      <c r="O2616" s="16"/>
      <c r="P2616" s="16"/>
      <c r="Q2616" s="16">
        <f t="shared" si="5361"/>
        <v>360.19999999999982</v>
      </c>
      <c r="R2616" s="16">
        <f t="shared" si="5362"/>
        <v>2463.1</v>
      </c>
      <c r="S2616" s="16">
        <f t="shared" si="5363"/>
        <v>251.5</v>
      </c>
      <c r="T2616" s="16">
        <f t="shared" si="5364"/>
        <v>2453.1999999999998</v>
      </c>
      <c r="U2616" s="16">
        <f t="shared" si="5365"/>
        <v>2502.1999999999998</v>
      </c>
      <c r="V2616" s="16"/>
      <c r="W2616" s="16"/>
      <c r="X2616" s="16"/>
      <c r="Y2616" s="16"/>
      <c r="Z2616" s="16"/>
      <c r="AA2616" s="16">
        <f t="shared" si="5332"/>
        <v>2463.1</v>
      </c>
      <c r="AB2616" s="16">
        <f t="shared" si="5333"/>
        <v>2453.1999999999998</v>
      </c>
      <c r="AC2616" s="16">
        <f t="shared" si="5334"/>
        <v>2502.1999999999998</v>
      </c>
      <c r="AD2616" s="16"/>
      <c r="AE2616" s="16"/>
      <c r="AF2616" s="16"/>
      <c r="AG2616" s="16"/>
      <c r="AH2616" s="16"/>
      <c r="AI2616" s="16"/>
      <c r="AJ2616" s="16"/>
      <c r="AK2616" s="16">
        <f t="shared" si="5310"/>
        <v>2463.1</v>
      </c>
      <c r="AL2616" s="16">
        <f t="shared" si="5311"/>
        <v>2453.1999999999998</v>
      </c>
      <c r="AM2616" s="16">
        <f t="shared" si="5312"/>
        <v>2502.1999999999998</v>
      </c>
      <c r="AN2616" s="16"/>
      <c r="AO2616" s="16">
        <f t="shared" si="5313"/>
        <v>2463.1</v>
      </c>
      <c r="AP2616" s="16"/>
      <c r="AQ2616" s="16"/>
      <c r="AR2616" s="16"/>
      <c r="AS2616" s="16"/>
      <c r="AT2616" s="16"/>
      <c r="AU2616" s="16"/>
      <c r="AV2616" s="16"/>
      <c r="AW2616" s="16"/>
      <c r="AX2616" s="16"/>
      <c r="AY2616" s="16"/>
      <c r="AZ2616" s="16"/>
      <c r="BA2616" s="16"/>
      <c r="BB2616" s="16"/>
      <c r="BC2616" s="16"/>
      <c r="BD2616" s="16"/>
      <c r="BE2616" s="16"/>
      <c r="BF2616" s="16">
        <f t="shared" si="5291"/>
        <v>2463.1</v>
      </c>
      <c r="BG2616" s="16">
        <f t="shared" si="5292"/>
        <v>2453.1999999999998</v>
      </c>
      <c r="BH2616" s="16">
        <f t="shared" si="5293"/>
        <v>2502.1999999999998</v>
      </c>
      <c r="BI2616" s="16"/>
      <c r="BJ2616" s="16">
        <f t="shared" si="5346"/>
        <v>2463.1</v>
      </c>
      <c r="BK2616" s="16"/>
    </row>
    <row r="2617" spans="1:63" s="47" customFormat="1" ht="31.5" x14ac:dyDescent="0.25">
      <c r="A2617" s="8" t="s">
        <v>549</v>
      </c>
      <c r="B2617" s="8" t="s">
        <v>90</v>
      </c>
      <c r="C2617" s="8" t="s">
        <v>92</v>
      </c>
      <c r="D2617" s="8"/>
      <c r="E2617" s="8"/>
      <c r="F2617" s="9" t="s">
        <v>93</v>
      </c>
      <c r="G2617" s="15">
        <f>G2618</f>
        <v>680</v>
      </c>
      <c r="H2617" s="15">
        <f t="shared" si="5260"/>
        <v>6.7999999999999545</v>
      </c>
      <c r="I2617" s="15">
        <f>I2618</f>
        <v>686.8</v>
      </c>
      <c r="J2617" s="15">
        <f>J2618</f>
        <v>766</v>
      </c>
      <c r="K2617" s="15">
        <f t="shared" si="5261"/>
        <v>-117.80000000000007</v>
      </c>
      <c r="L2617" s="15">
        <f t="shared" ref="L2617:P2618" si="5377">L2618</f>
        <v>648.19999999999993</v>
      </c>
      <c r="M2617" s="15">
        <f t="shared" si="5377"/>
        <v>12.8</v>
      </c>
      <c r="N2617" s="15">
        <f t="shared" si="5377"/>
        <v>0</v>
      </c>
      <c r="O2617" s="15">
        <f t="shared" si="5377"/>
        <v>0</v>
      </c>
      <c r="P2617" s="15">
        <f t="shared" si="5377"/>
        <v>0</v>
      </c>
      <c r="Q2617" s="15">
        <f t="shared" si="5361"/>
        <v>6.7999999999999545</v>
      </c>
      <c r="R2617" s="15">
        <f t="shared" si="5362"/>
        <v>686.8</v>
      </c>
      <c r="S2617" s="15">
        <f t="shared" si="5363"/>
        <v>-117.80000000000007</v>
      </c>
      <c r="T2617" s="15">
        <f t="shared" si="5364"/>
        <v>648.19999999999993</v>
      </c>
      <c r="U2617" s="15">
        <f t="shared" si="5365"/>
        <v>12.8</v>
      </c>
      <c r="V2617" s="15">
        <f t="shared" ref="V2617:Z2618" si="5378">V2618</f>
        <v>0</v>
      </c>
      <c r="W2617" s="15">
        <f t="shared" si="5378"/>
        <v>0</v>
      </c>
      <c r="X2617" s="15">
        <f t="shared" si="5378"/>
        <v>0</v>
      </c>
      <c r="Y2617" s="15">
        <f t="shared" si="5378"/>
        <v>0</v>
      </c>
      <c r="Z2617" s="15">
        <f t="shared" si="5378"/>
        <v>0</v>
      </c>
      <c r="AA2617" s="15">
        <f t="shared" si="5332"/>
        <v>686.8</v>
      </c>
      <c r="AB2617" s="15">
        <f t="shared" si="5333"/>
        <v>648.19999999999993</v>
      </c>
      <c r="AC2617" s="15">
        <f t="shared" si="5334"/>
        <v>12.8</v>
      </c>
      <c r="AD2617" s="15">
        <f t="shared" ref="AD2617:BK2618" si="5379">AD2618</f>
        <v>0</v>
      </c>
      <c r="AE2617" s="15">
        <f t="shared" si="5379"/>
        <v>0</v>
      </c>
      <c r="AF2617" s="15">
        <f t="shared" si="5379"/>
        <v>0</v>
      </c>
      <c r="AG2617" s="15">
        <f t="shared" si="5379"/>
        <v>0</v>
      </c>
      <c r="AH2617" s="15">
        <f t="shared" si="5379"/>
        <v>0</v>
      </c>
      <c r="AI2617" s="15">
        <f t="shared" si="5379"/>
        <v>0</v>
      </c>
      <c r="AJ2617" s="15">
        <f t="shared" si="5379"/>
        <v>0</v>
      </c>
      <c r="AK2617" s="15">
        <f t="shared" si="5310"/>
        <v>686.8</v>
      </c>
      <c r="AL2617" s="15">
        <f t="shared" si="5311"/>
        <v>648.19999999999993</v>
      </c>
      <c r="AM2617" s="15">
        <f t="shared" si="5312"/>
        <v>12.8</v>
      </c>
      <c r="AN2617" s="15">
        <f t="shared" si="5379"/>
        <v>0</v>
      </c>
      <c r="AO2617" s="15">
        <f t="shared" si="5313"/>
        <v>686.8</v>
      </c>
      <c r="AP2617" s="15">
        <f t="shared" si="5379"/>
        <v>0</v>
      </c>
      <c r="AQ2617" s="15">
        <f t="shared" si="5379"/>
        <v>0</v>
      </c>
      <c r="AR2617" s="15">
        <f t="shared" si="5379"/>
        <v>0</v>
      </c>
      <c r="AS2617" s="15">
        <f t="shared" si="5379"/>
        <v>0</v>
      </c>
      <c r="AT2617" s="15">
        <f t="shared" si="5379"/>
        <v>0</v>
      </c>
      <c r="AU2617" s="15">
        <f t="shared" si="5379"/>
        <v>0</v>
      </c>
      <c r="AV2617" s="15">
        <f t="shared" si="5379"/>
        <v>0</v>
      </c>
      <c r="AW2617" s="15">
        <f t="shared" si="5379"/>
        <v>0</v>
      </c>
      <c r="AX2617" s="15">
        <f t="shared" si="5379"/>
        <v>0</v>
      </c>
      <c r="AY2617" s="15">
        <f t="shared" si="5379"/>
        <v>0</v>
      </c>
      <c r="AZ2617" s="15">
        <f t="shared" si="5379"/>
        <v>0</v>
      </c>
      <c r="BA2617" s="15">
        <f t="shared" si="5379"/>
        <v>0</v>
      </c>
      <c r="BB2617" s="15">
        <f t="shared" si="5379"/>
        <v>0</v>
      </c>
      <c r="BC2617" s="15">
        <f t="shared" si="5379"/>
        <v>0</v>
      </c>
      <c r="BD2617" s="15">
        <f t="shared" si="5379"/>
        <v>0</v>
      </c>
      <c r="BE2617" s="15">
        <f t="shared" si="5379"/>
        <v>0</v>
      </c>
      <c r="BF2617" s="15">
        <f t="shared" si="5291"/>
        <v>686.8</v>
      </c>
      <c r="BG2617" s="15">
        <f t="shared" si="5292"/>
        <v>648.19999999999993</v>
      </c>
      <c r="BH2617" s="15">
        <f t="shared" si="5293"/>
        <v>12.8</v>
      </c>
      <c r="BI2617" s="15">
        <f t="shared" si="5379"/>
        <v>0</v>
      </c>
      <c r="BJ2617" s="15">
        <f t="shared" si="5346"/>
        <v>686.8</v>
      </c>
      <c r="BK2617" s="15">
        <f t="shared" si="5379"/>
        <v>0</v>
      </c>
    </row>
    <row r="2618" spans="1:63" x14ac:dyDescent="0.25">
      <c r="A2618" s="10" t="s">
        <v>549</v>
      </c>
      <c r="B2618" s="10" t="s">
        <v>90</v>
      </c>
      <c r="C2618" s="10" t="s">
        <v>92</v>
      </c>
      <c r="D2618" s="10" t="s">
        <v>77</v>
      </c>
      <c r="E2618" s="10"/>
      <c r="F2618" s="11" t="s">
        <v>78</v>
      </c>
      <c r="G2618" s="16">
        <f>G2619</f>
        <v>680</v>
      </c>
      <c r="H2618" s="16">
        <f t="shared" si="5260"/>
        <v>6.7999999999999545</v>
      </c>
      <c r="I2618" s="16">
        <f>I2619</f>
        <v>686.8</v>
      </c>
      <c r="J2618" s="16">
        <f>J2619</f>
        <v>766</v>
      </c>
      <c r="K2618" s="16">
        <f t="shared" si="5261"/>
        <v>-117.80000000000007</v>
      </c>
      <c r="L2618" s="16">
        <f t="shared" si="5377"/>
        <v>648.19999999999993</v>
      </c>
      <c r="M2618" s="16">
        <f t="shared" si="5377"/>
        <v>12.8</v>
      </c>
      <c r="N2618" s="16">
        <f t="shared" si="5377"/>
        <v>0</v>
      </c>
      <c r="O2618" s="16">
        <f t="shared" si="5377"/>
        <v>0</v>
      </c>
      <c r="P2618" s="16">
        <f t="shared" si="5377"/>
        <v>0</v>
      </c>
      <c r="Q2618" s="16">
        <f t="shared" si="5361"/>
        <v>6.7999999999999545</v>
      </c>
      <c r="R2618" s="16">
        <f t="shared" si="5362"/>
        <v>686.8</v>
      </c>
      <c r="S2618" s="16">
        <f t="shared" si="5363"/>
        <v>-117.80000000000007</v>
      </c>
      <c r="T2618" s="16">
        <f t="shared" si="5364"/>
        <v>648.19999999999993</v>
      </c>
      <c r="U2618" s="16">
        <f t="shared" si="5365"/>
        <v>12.8</v>
      </c>
      <c r="V2618" s="16">
        <f t="shared" si="5378"/>
        <v>0</v>
      </c>
      <c r="W2618" s="16">
        <f t="shared" si="5378"/>
        <v>0</v>
      </c>
      <c r="X2618" s="16">
        <f t="shared" si="5378"/>
        <v>0</v>
      </c>
      <c r="Y2618" s="16">
        <f t="shared" si="5378"/>
        <v>0</v>
      </c>
      <c r="Z2618" s="16">
        <f t="shared" si="5378"/>
        <v>0</v>
      </c>
      <c r="AA2618" s="16">
        <f t="shared" si="5332"/>
        <v>686.8</v>
      </c>
      <c r="AB2618" s="16">
        <f t="shared" si="5333"/>
        <v>648.19999999999993</v>
      </c>
      <c r="AC2618" s="16">
        <f t="shared" si="5334"/>
        <v>12.8</v>
      </c>
      <c r="AD2618" s="16">
        <f t="shared" si="5379"/>
        <v>0</v>
      </c>
      <c r="AE2618" s="16">
        <f t="shared" si="5379"/>
        <v>0</v>
      </c>
      <c r="AF2618" s="16">
        <f t="shared" si="5379"/>
        <v>0</v>
      </c>
      <c r="AG2618" s="16">
        <f t="shared" si="5379"/>
        <v>0</v>
      </c>
      <c r="AH2618" s="16">
        <f t="shared" si="5379"/>
        <v>0</v>
      </c>
      <c r="AI2618" s="16">
        <f t="shared" si="5379"/>
        <v>0</v>
      </c>
      <c r="AJ2618" s="16">
        <f t="shared" si="5379"/>
        <v>0</v>
      </c>
      <c r="AK2618" s="16">
        <f t="shared" si="5310"/>
        <v>686.8</v>
      </c>
      <c r="AL2618" s="16">
        <f t="shared" si="5311"/>
        <v>648.19999999999993</v>
      </c>
      <c r="AM2618" s="16">
        <f t="shared" si="5312"/>
        <v>12.8</v>
      </c>
      <c r="AN2618" s="16">
        <f t="shared" si="5379"/>
        <v>0</v>
      </c>
      <c r="AO2618" s="16">
        <f t="shared" si="5313"/>
        <v>686.8</v>
      </c>
      <c r="AP2618" s="16">
        <f t="shared" si="5379"/>
        <v>0</v>
      </c>
      <c r="AQ2618" s="16">
        <f t="shared" si="5379"/>
        <v>0</v>
      </c>
      <c r="AR2618" s="16">
        <f t="shared" si="5379"/>
        <v>0</v>
      </c>
      <c r="AS2618" s="16">
        <f t="shared" si="5379"/>
        <v>0</v>
      </c>
      <c r="AT2618" s="16">
        <f t="shared" si="5379"/>
        <v>0</v>
      </c>
      <c r="AU2618" s="16">
        <f t="shared" si="5379"/>
        <v>0</v>
      </c>
      <c r="AV2618" s="16">
        <f t="shared" si="5379"/>
        <v>0</v>
      </c>
      <c r="AW2618" s="16">
        <f t="shared" si="5379"/>
        <v>0</v>
      </c>
      <c r="AX2618" s="16">
        <f t="shared" si="5379"/>
        <v>0</v>
      </c>
      <c r="AY2618" s="16">
        <f t="shared" si="5379"/>
        <v>0</v>
      </c>
      <c r="AZ2618" s="16">
        <f t="shared" si="5379"/>
        <v>0</v>
      </c>
      <c r="BA2618" s="16">
        <f t="shared" si="5379"/>
        <v>0</v>
      </c>
      <c r="BB2618" s="16">
        <f t="shared" si="5379"/>
        <v>0</v>
      </c>
      <c r="BC2618" s="16">
        <f t="shared" si="5379"/>
        <v>0</v>
      </c>
      <c r="BD2618" s="16">
        <f t="shared" si="5379"/>
        <v>0</v>
      </c>
      <c r="BE2618" s="16">
        <f t="shared" si="5379"/>
        <v>0</v>
      </c>
      <c r="BF2618" s="16">
        <f t="shared" si="5291"/>
        <v>686.8</v>
      </c>
      <c r="BG2618" s="16">
        <f t="shared" si="5292"/>
        <v>648.19999999999993</v>
      </c>
      <c r="BH2618" s="16">
        <f t="shared" si="5293"/>
        <v>12.8</v>
      </c>
      <c r="BI2618" s="16">
        <f t="shared" si="5379"/>
        <v>0</v>
      </c>
      <c r="BJ2618" s="16">
        <f t="shared" si="5346"/>
        <v>686.8</v>
      </c>
      <c r="BK2618" s="16">
        <f t="shared" si="5379"/>
        <v>0</v>
      </c>
    </row>
    <row r="2619" spans="1:63" ht="47.25" x14ac:dyDescent="0.25">
      <c r="A2619" s="10" t="s">
        <v>549</v>
      </c>
      <c r="B2619" s="10" t="s">
        <v>90</v>
      </c>
      <c r="C2619" s="10" t="s">
        <v>92</v>
      </c>
      <c r="D2619" s="17" t="s">
        <v>551</v>
      </c>
      <c r="E2619" s="17"/>
      <c r="F2619" s="11" t="s">
        <v>552</v>
      </c>
      <c r="G2619" s="16">
        <f>G2624+G2620</f>
        <v>680</v>
      </c>
      <c r="H2619" s="16">
        <f t="shared" si="5260"/>
        <v>6.7999999999999545</v>
      </c>
      <c r="I2619" s="16">
        <f>I2624+I2620</f>
        <v>686.8</v>
      </c>
      <c r="J2619" s="16">
        <f>J2624+J2620</f>
        <v>766</v>
      </c>
      <c r="K2619" s="16">
        <f t="shared" si="5261"/>
        <v>-117.80000000000007</v>
      </c>
      <c r="L2619" s="16">
        <f>L2624+L2620</f>
        <v>648.19999999999993</v>
      </c>
      <c r="M2619" s="16">
        <f>M2624+M2620</f>
        <v>12.8</v>
      </c>
      <c r="N2619" s="16">
        <f>N2624+N2620</f>
        <v>0</v>
      </c>
      <c r="O2619" s="16">
        <f>O2624+O2620</f>
        <v>0</v>
      </c>
      <c r="P2619" s="16">
        <f>P2624+P2620</f>
        <v>0</v>
      </c>
      <c r="Q2619" s="16">
        <f t="shared" si="5361"/>
        <v>6.7999999999999545</v>
      </c>
      <c r="R2619" s="16">
        <f t="shared" si="5362"/>
        <v>686.8</v>
      </c>
      <c r="S2619" s="16">
        <f t="shared" si="5363"/>
        <v>-117.80000000000007</v>
      </c>
      <c r="T2619" s="16">
        <f t="shared" si="5364"/>
        <v>648.19999999999993</v>
      </c>
      <c r="U2619" s="16">
        <f t="shared" si="5365"/>
        <v>12.8</v>
      </c>
      <c r="V2619" s="16">
        <f>V2624+V2620</f>
        <v>0</v>
      </c>
      <c r="W2619" s="16">
        <f>W2624+W2620</f>
        <v>0</v>
      </c>
      <c r="X2619" s="16">
        <f>X2624+X2620</f>
        <v>0</v>
      </c>
      <c r="Y2619" s="16">
        <f>Y2624+Y2620</f>
        <v>0</v>
      </c>
      <c r="Z2619" s="16">
        <f>Z2624+Z2620</f>
        <v>0</v>
      </c>
      <c r="AA2619" s="16">
        <f t="shared" si="5332"/>
        <v>686.8</v>
      </c>
      <c r="AB2619" s="16">
        <f t="shared" si="5333"/>
        <v>648.19999999999993</v>
      </c>
      <c r="AC2619" s="16">
        <f t="shared" si="5334"/>
        <v>12.8</v>
      </c>
      <c r="AD2619" s="16">
        <f t="shared" ref="AD2619:AJ2619" si="5380">AD2624+AD2620</f>
        <v>0</v>
      </c>
      <c r="AE2619" s="16">
        <f t="shared" si="5380"/>
        <v>0</v>
      </c>
      <c r="AF2619" s="16">
        <f t="shared" si="5380"/>
        <v>0</v>
      </c>
      <c r="AG2619" s="16">
        <f t="shared" si="5380"/>
        <v>0</v>
      </c>
      <c r="AH2619" s="16">
        <f t="shared" si="5380"/>
        <v>0</v>
      </c>
      <c r="AI2619" s="16">
        <f t="shared" si="5380"/>
        <v>0</v>
      </c>
      <c r="AJ2619" s="16">
        <f t="shared" si="5380"/>
        <v>0</v>
      </c>
      <c r="AK2619" s="16">
        <f t="shared" si="5310"/>
        <v>686.8</v>
      </c>
      <c r="AL2619" s="16">
        <f t="shared" si="5311"/>
        <v>648.19999999999993</v>
      </c>
      <c r="AM2619" s="16">
        <f t="shared" si="5312"/>
        <v>12.8</v>
      </c>
      <c r="AN2619" s="16">
        <f>AN2624+AN2620</f>
        <v>0</v>
      </c>
      <c r="AO2619" s="16">
        <f t="shared" si="5313"/>
        <v>686.8</v>
      </c>
      <c r="AP2619" s="16">
        <f t="shared" ref="AP2619:BK2619" si="5381">AP2624+AP2620</f>
        <v>0</v>
      </c>
      <c r="AQ2619" s="16">
        <f t="shared" si="5381"/>
        <v>0</v>
      </c>
      <c r="AR2619" s="16">
        <f t="shared" si="5381"/>
        <v>0</v>
      </c>
      <c r="AS2619" s="16">
        <f>AS2624+AS2620</f>
        <v>0</v>
      </c>
      <c r="AT2619" s="16">
        <f>AT2624+AT2620</f>
        <v>0</v>
      </c>
      <c r="AU2619" s="16">
        <f t="shared" si="5381"/>
        <v>0</v>
      </c>
      <c r="AV2619" s="16">
        <f t="shared" si="5381"/>
        <v>0</v>
      </c>
      <c r="AW2619" s="16">
        <f t="shared" si="5381"/>
        <v>0</v>
      </c>
      <c r="AX2619" s="16">
        <f t="shared" si="5381"/>
        <v>0</v>
      </c>
      <c r="AY2619" s="16">
        <f t="shared" si="5381"/>
        <v>0</v>
      </c>
      <c r="AZ2619" s="16">
        <f t="shared" si="5381"/>
        <v>0</v>
      </c>
      <c r="BA2619" s="16">
        <f>BA2624+BA2620</f>
        <v>0</v>
      </c>
      <c r="BB2619" s="16">
        <f>BB2624+BB2620</f>
        <v>0</v>
      </c>
      <c r="BC2619" s="16">
        <f t="shared" si="5381"/>
        <v>0</v>
      </c>
      <c r="BD2619" s="16">
        <f>BD2624+BD2620</f>
        <v>0</v>
      </c>
      <c r="BE2619" s="16">
        <f>BE2624+BE2620</f>
        <v>0</v>
      </c>
      <c r="BF2619" s="16">
        <f t="shared" si="5291"/>
        <v>686.8</v>
      </c>
      <c r="BG2619" s="16">
        <f t="shared" si="5292"/>
        <v>648.19999999999993</v>
      </c>
      <c r="BH2619" s="16">
        <f t="shared" si="5293"/>
        <v>12.8</v>
      </c>
      <c r="BI2619" s="16">
        <f t="shared" ref="BI2619" si="5382">BI2624+BI2620</f>
        <v>0</v>
      </c>
      <c r="BJ2619" s="16">
        <f t="shared" si="5346"/>
        <v>686.8</v>
      </c>
      <c r="BK2619" s="16">
        <f t="shared" si="5381"/>
        <v>0</v>
      </c>
    </row>
    <row r="2620" spans="1:63" ht="47.25" x14ac:dyDescent="0.25">
      <c r="A2620" s="10" t="s">
        <v>549</v>
      </c>
      <c r="B2620" s="10" t="s">
        <v>90</v>
      </c>
      <c r="C2620" s="10" t="s">
        <v>92</v>
      </c>
      <c r="D2620" s="17" t="s">
        <v>567</v>
      </c>
      <c r="E2620" s="17"/>
      <c r="F2620" s="11" t="s">
        <v>568</v>
      </c>
      <c r="G2620" s="16">
        <f t="shared" ref="G2620:P2620" si="5383">G2621</f>
        <v>626.9</v>
      </c>
      <c r="H2620" s="16">
        <f t="shared" si="5383"/>
        <v>-106.5</v>
      </c>
      <c r="I2620" s="16">
        <f t="shared" si="5383"/>
        <v>520.4</v>
      </c>
      <c r="J2620" s="16">
        <f t="shared" si="5383"/>
        <v>683.5</v>
      </c>
      <c r="K2620" s="16">
        <f t="shared" si="5383"/>
        <v>-137.60000000000002</v>
      </c>
      <c r="L2620" s="16">
        <f t="shared" si="5383"/>
        <v>545.9</v>
      </c>
      <c r="M2620" s="16">
        <f t="shared" si="5383"/>
        <v>0</v>
      </c>
      <c r="N2620" s="16">
        <f t="shared" si="5383"/>
        <v>0</v>
      </c>
      <c r="O2620" s="16">
        <f t="shared" si="5383"/>
        <v>0</v>
      </c>
      <c r="P2620" s="16">
        <f t="shared" si="5383"/>
        <v>0</v>
      </c>
      <c r="Q2620" s="16">
        <f t="shared" si="5361"/>
        <v>-106.5</v>
      </c>
      <c r="R2620" s="16">
        <f t="shared" si="5362"/>
        <v>520.4</v>
      </c>
      <c r="S2620" s="16">
        <f t="shared" si="5363"/>
        <v>-137.60000000000002</v>
      </c>
      <c r="T2620" s="16">
        <f t="shared" si="5364"/>
        <v>545.9</v>
      </c>
      <c r="U2620" s="16">
        <f t="shared" si="5365"/>
        <v>0</v>
      </c>
      <c r="V2620" s="16">
        <f t="shared" ref="V2620:Z2622" si="5384">V2621</f>
        <v>0</v>
      </c>
      <c r="W2620" s="16">
        <f t="shared" si="5384"/>
        <v>0</v>
      </c>
      <c r="X2620" s="16">
        <f t="shared" si="5384"/>
        <v>0</v>
      </c>
      <c r="Y2620" s="16">
        <f t="shared" si="5384"/>
        <v>0</v>
      </c>
      <c r="Z2620" s="16">
        <f t="shared" si="5384"/>
        <v>0</v>
      </c>
      <c r="AA2620" s="16">
        <f t="shared" si="5332"/>
        <v>520.4</v>
      </c>
      <c r="AB2620" s="16">
        <f t="shared" si="5333"/>
        <v>545.9</v>
      </c>
      <c r="AC2620" s="16">
        <f t="shared" si="5334"/>
        <v>0</v>
      </c>
      <c r="AD2620" s="16">
        <f t="shared" ref="AD2620:AE2622" si="5385">AD2621</f>
        <v>0</v>
      </c>
      <c r="AE2620" s="16">
        <f t="shared" si="5385"/>
        <v>0</v>
      </c>
      <c r="AF2620" s="16">
        <f>AF2621</f>
        <v>0</v>
      </c>
      <c r="AG2620" s="16">
        <f t="shared" ref="AG2620:AH2622" si="5386">AG2621</f>
        <v>0</v>
      </c>
      <c r="AH2620" s="16">
        <f t="shared" si="5386"/>
        <v>0</v>
      </c>
      <c r="AI2620" s="16">
        <f t="shared" ref="AI2620:AJ2622" si="5387">AI2621</f>
        <v>0</v>
      </c>
      <c r="AJ2620" s="16">
        <f t="shared" si="5387"/>
        <v>0</v>
      </c>
      <c r="AK2620" s="16">
        <f t="shared" si="5310"/>
        <v>520.4</v>
      </c>
      <c r="AL2620" s="16">
        <f t="shared" si="5311"/>
        <v>545.9</v>
      </c>
      <c r="AM2620" s="16">
        <f t="shared" si="5312"/>
        <v>0</v>
      </c>
      <c r="AN2620" s="16">
        <f>AN2621</f>
        <v>0</v>
      </c>
      <c r="AO2620" s="16">
        <f t="shared" si="5313"/>
        <v>520.4</v>
      </c>
      <c r="AP2620" s="16">
        <f t="shared" ref="AP2620:AT2622" si="5388">AP2621</f>
        <v>0</v>
      </c>
      <c r="AQ2620" s="16">
        <f t="shared" si="5388"/>
        <v>0</v>
      </c>
      <c r="AR2620" s="16">
        <f t="shared" si="5388"/>
        <v>0</v>
      </c>
      <c r="AS2620" s="16">
        <f t="shared" si="5388"/>
        <v>0</v>
      </c>
      <c r="AT2620" s="16">
        <f t="shared" si="5388"/>
        <v>0</v>
      </c>
      <c r="AU2620" s="16">
        <f t="shared" ref="AU2620:AY2622" si="5389">AU2621</f>
        <v>0</v>
      </c>
      <c r="AV2620" s="16">
        <f t="shared" si="5389"/>
        <v>0</v>
      </c>
      <c r="AW2620" s="16">
        <f t="shared" si="5389"/>
        <v>0</v>
      </c>
      <c r="AX2620" s="16">
        <f t="shared" si="5389"/>
        <v>0</v>
      </c>
      <c r="AY2620" s="16">
        <f t="shared" si="5389"/>
        <v>0</v>
      </c>
      <c r="AZ2620" s="16">
        <f t="shared" ref="AZ2620:BC2622" si="5390">AZ2621</f>
        <v>0</v>
      </c>
      <c r="BA2620" s="16">
        <f t="shared" ref="BA2620:BB2622" si="5391">BA2621</f>
        <v>0</v>
      </c>
      <c r="BB2620" s="16">
        <f t="shared" si="5391"/>
        <v>0</v>
      </c>
      <c r="BC2620" s="16">
        <f t="shared" si="5390"/>
        <v>0</v>
      </c>
      <c r="BD2620" s="16">
        <f t="shared" ref="BD2620:BE2622" si="5392">BD2621</f>
        <v>0</v>
      </c>
      <c r="BE2620" s="16">
        <f t="shared" si="5392"/>
        <v>0</v>
      </c>
      <c r="BF2620" s="16">
        <f t="shared" si="5291"/>
        <v>520.4</v>
      </c>
      <c r="BG2620" s="16">
        <f t="shared" si="5292"/>
        <v>545.9</v>
      </c>
      <c r="BH2620" s="16">
        <f t="shared" si="5293"/>
        <v>0</v>
      </c>
      <c r="BI2620" s="16">
        <f>BI2621</f>
        <v>0</v>
      </c>
      <c r="BJ2620" s="16">
        <f t="shared" si="5346"/>
        <v>520.4</v>
      </c>
      <c r="BK2620" s="16">
        <f>BK2621</f>
        <v>0</v>
      </c>
    </row>
    <row r="2621" spans="1:63" ht="47.25" x14ac:dyDescent="0.25">
      <c r="A2621" s="10" t="s">
        <v>549</v>
      </c>
      <c r="B2621" s="10" t="s">
        <v>90</v>
      </c>
      <c r="C2621" s="10" t="s">
        <v>92</v>
      </c>
      <c r="D2621" s="17" t="s">
        <v>567</v>
      </c>
      <c r="E2621" s="10" t="s">
        <v>50</v>
      </c>
      <c r="F2621" s="11" t="s">
        <v>21</v>
      </c>
      <c r="G2621" s="16">
        <f>G2622</f>
        <v>626.9</v>
      </c>
      <c r="H2621" s="16">
        <f t="shared" si="5260"/>
        <v>-106.5</v>
      </c>
      <c r="I2621" s="16">
        <f>I2622</f>
        <v>520.4</v>
      </c>
      <c r="J2621" s="16">
        <f>J2622</f>
        <v>683.5</v>
      </c>
      <c r="K2621" s="16">
        <f t="shared" si="5261"/>
        <v>-137.60000000000002</v>
      </c>
      <c r="L2621" s="16">
        <f t="shared" ref="L2621:P2622" si="5393">L2622</f>
        <v>545.9</v>
      </c>
      <c r="M2621" s="16">
        <f t="shared" si="5393"/>
        <v>0</v>
      </c>
      <c r="N2621" s="16">
        <f t="shared" si="5393"/>
        <v>0</v>
      </c>
      <c r="O2621" s="16">
        <f t="shared" si="5393"/>
        <v>0</v>
      </c>
      <c r="P2621" s="16">
        <f t="shared" si="5393"/>
        <v>0</v>
      </c>
      <c r="Q2621" s="16">
        <f t="shared" si="5361"/>
        <v>-106.5</v>
      </c>
      <c r="R2621" s="16">
        <f t="shared" si="5362"/>
        <v>520.4</v>
      </c>
      <c r="S2621" s="16">
        <f t="shared" si="5363"/>
        <v>-137.60000000000002</v>
      </c>
      <c r="T2621" s="16">
        <f t="shared" si="5364"/>
        <v>545.9</v>
      </c>
      <c r="U2621" s="16">
        <f t="shared" si="5365"/>
        <v>0</v>
      </c>
      <c r="V2621" s="16">
        <f t="shared" si="5384"/>
        <v>0</v>
      </c>
      <c r="W2621" s="16">
        <f t="shared" si="5384"/>
        <v>0</v>
      </c>
      <c r="X2621" s="16">
        <f t="shared" si="5384"/>
        <v>0</v>
      </c>
      <c r="Y2621" s="16">
        <f t="shared" si="5384"/>
        <v>0</v>
      </c>
      <c r="Z2621" s="16">
        <f t="shared" si="5384"/>
        <v>0</v>
      </c>
      <c r="AA2621" s="16">
        <f t="shared" si="5332"/>
        <v>520.4</v>
      </c>
      <c r="AB2621" s="16">
        <f t="shared" si="5333"/>
        <v>545.9</v>
      </c>
      <c r="AC2621" s="16">
        <f t="shared" si="5334"/>
        <v>0</v>
      </c>
      <c r="AD2621" s="16">
        <f t="shared" si="5385"/>
        <v>0</v>
      </c>
      <c r="AE2621" s="16">
        <f t="shared" si="5385"/>
        <v>0</v>
      </c>
      <c r="AF2621" s="16">
        <f>AF2622</f>
        <v>0</v>
      </c>
      <c r="AG2621" s="16">
        <f t="shared" si="5386"/>
        <v>0</v>
      </c>
      <c r="AH2621" s="16">
        <f t="shared" si="5386"/>
        <v>0</v>
      </c>
      <c r="AI2621" s="16">
        <f t="shared" si="5387"/>
        <v>0</v>
      </c>
      <c r="AJ2621" s="16">
        <f t="shared" si="5387"/>
        <v>0</v>
      </c>
      <c r="AK2621" s="16">
        <f t="shared" si="5310"/>
        <v>520.4</v>
      </c>
      <c r="AL2621" s="16">
        <f t="shared" si="5311"/>
        <v>545.9</v>
      </c>
      <c r="AM2621" s="16">
        <f t="shared" si="5312"/>
        <v>0</v>
      </c>
      <c r="AN2621" s="16">
        <f>AN2622</f>
        <v>0</v>
      </c>
      <c r="AO2621" s="16">
        <f t="shared" si="5313"/>
        <v>520.4</v>
      </c>
      <c r="AP2621" s="16">
        <f t="shared" si="5388"/>
        <v>0</v>
      </c>
      <c r="AQ2621" s="16">
        <f t="shared" si="5388"/>
        <v>0</v>
      </c>
      <c r="AR2621" s="16">
        <f t="shared" si="5388"/>
        <v>0</v>
      </c>
      <c r="AS2621" s="16">
        <f t="shared" si="5388"/>
        <v>0</v>
      </c>
      <c r="AT2621" s="16">
        <f t="shared" si="5388"/>
        <v>0</v>
      </c>
      <c r="AU2621" s="16">
        <f t="shared" si="5389"/>
        <v>0</v>
      </c>
      <c r="AV2621" s="16">
        <f t="shared" si="5389"/>
        <v>0</v>
      </c>
      <c r="AW2621" s="16">
        <f t="shared" si="5389"/>
        <v>0</v>
      </c>
      <c r="AX2621" s="16">
        <f t="shared" si="5389"/>
        <v>0</v>
      </c>
      <c r="AY2621" s="16">
        <f t="shared" si="5389"/>
        <v>0</v>
      </c>
      <c r="AZ2621" s="16">
        <f t="shared" si="5390"/>
        <v>0</v>
      </c>
      <c r="BA2621" s="16">
        <f t="shared" si="5391"/>
        <v>0</v>
      </c>
      <c r="BB2621" s="16">
        <f t="shared" si="5391"/>
        <v>0</v>
      </c>
      <c r="BC2621" s="16">
        <f t="shared" si="5390"/>
        <v>0</v>
      </c>
      <c r="BD2621" s="16">
        <f t="shared" si="5392"/>
        <v>0</v>
      </c>
      <c r="BE2621" s="16">
        <f t="shared" si="5392"/>
        <v>0</v>
      </c>
      <c r="BF2621" s="16">
        <f t="shared" si="5291"/>
        <v>520.4</v>
      </c>
      <c r="BG2621" s="16">
        <f t="shared" si="5292"/>
        <v>545.9</v>
      </c>
      <c r="BH2621" s="16">
        <f t="shared" si="5293"/>
        <v>0</v>
      </c>
      <c r="BI2621" s="16">
        <f>BI2622</f>
        <v>0</v>
      </c>
      <c r="BJ2621" s="16">
        <f t="shared" si="5346"/>
        <v>520.4</v>
      </c>
      <c r="BK2621" s="16">
        <f>BK2622</f>
        <v>0</v>
      </c>
    </row>
    <row r="2622" spans="1:63" ht="47.25" x14ac:dyDescent="0.25">
      <c r="A2622" s="10" t="s">
        <v>549</v>
      </c>
      <c r="B2622" s="10" t="s">
        <v>90</v>
      </c>
      <c r="C2622" s="10" t="s">
        <v>92</v>
      </c>
      <c r="D2622" s="17" t="s">
        <v>567</v>
      </c>
      <c r="E2622" s="10" t="s">
        <v>51</v>
      </c>
      <c r="F2622" s="11" t="s">
        <v>22</v>
      </c>
      <c r="G2622" s="16">
        <f>G2623</f>
        <v>626.9</v>
      </c>
      <c r="H2622" s="16">
        <f t="shared" si="5260"/>
        <v>-106.5</v>
      </c>
      <c r="I2622" s="16">
        <f>I2623</f>
        <v>520.4</v>
      </c>
      <c r="J2622" s="16">
        <f>J2623</f>
        <v>683.5</v>
      </c>
      <c r="K2622" s="16">
        <f t="shared" si="5261"/>
        <v>-137.60000000000002</v>
      </c>
      <c r="L2622" s="16">
        <f t="shared" si="5393"/>
        <v>545.9</v>
      </c>
      <c r="M2622" s="16">
        <f t="shared" si="5393"/>
        <v>0</v>
      </c>
      <c r="N2622" s="16">
        <f t="shared" si="5393"/>
        <v>0</v>
      </c>
      <c r="O2622" s="16">
        <f t="shared" si="5393"/>
        <v>0</v>
      </c>
      <c r="P2622" s="16">
        <f t="shared" si="5393"/>
        <v>0</v>
      </c>
      <c r="Q2622" s="16">
        <f t="shared" si="5361"/>
        <v>-106.5</v>
      </c>
      <c r="R2622" s="16">
        <f t="shared" si="5362"/>
        <v>520.4</v>
      </c>
      <c r="S2622" s="16">
        <f t="shared" si="5363"/>
        <v>-137.60000000000002</v>
      </c>
      <c r="T2622" s="16">
        <f t="shared" si="5364"/>
        <v>545.9</v>
      </c>
      <c r="U2622" s="16">
        <f t="shared" si="5365"/>
        <v>0</v>
      </c>
      <c r="V2622" s="16">
        <f t="shared" si="5384"/>
        <v>0</v>
      </c>
      <c r="W2622" s="16">
        <f t="shared" si="5384"/>
        <v>0</v>
      </c>
      <c r="X2622" s="16">
        <f t="shared" si="5384"/>
        <v>0</v>
      </c>
      <c r="Y2622" s="16">
        <f t="shared" si="5384"/>
        <v>0</v>
      </c>
      <c r="Z2622" s="16">
        <f t="shared" si="5384"/>
        <v>0</v>
      </c>
      <c r="AA2622" s="16">
        <f t="shared" si="5332"/>
        <v>520.4</v>
      </c>
      <c r="AB2622" s="16">
        <f t="shared" si="5333"/>
        <v>545.9</v>
      </c>
      <c r="AC2622" s="16">
        <f t="shared" si="5334"/>
        <v>0</v>
      </c>
      <c r="AD2622" s="16">
        <f t="shared" si="5385"/>
        <v>0</v>
      </c>
      <c r="AE2622" s="16">
        <f t="shared" si="5385"/>
        <v>0</v>
      </c>
      <c r="AF2622" s="16">
        <f>AF2623</f>
        <v>0</v>
      </c>
      <c r="AG2622" s="16">
        <f t="shared" si="5386"/>
        <v>0</v>
      </c>
      <c r="AH2622" s="16">
        <f t="shared" si="5386"/>
        <v>0</v>
      </c>
      <c r="AI2622" s="16">
        <f t="shared" si="5387"/>
        <v>0</v>
      </c>
      <c r="AJ2622" s="16">
        <f t="shared" si="5387"/>
        <v>0</v>
      </c>
      <c r="AK2622" s="16">
        <f t="shared" si="5310"/>
        <v>520.4</v>
      </c>
      <c r="AL2622" s="16">
        <f t="shared" si="5311"/>
        <v>545.9</v>
      </c>
      <c r="AM2622" s="16">
        <f t="shared" si="5312"/>
        <v>0</v>
      </c>
      <c r="AN2622" s="16">
        <f>AN2623</f>
        <v>0</v>
      </c>
      <c r="AO2622" s="16">
        <f t="shared" si="5313"/>
        <v>520.4</v>
      </c>
      <c r="AP2622" s="16">
        <f t="shared" si="5388"/>
        <v>0</v>
      </c>
      <c r="AQ2622" s="16">
        <f t="shared" si="5388"/>
        <v>0</v>
      </c>
      <c r="AR2622" s="16">
        <f t="shared" si="5388"/>
        <v>0</v>
      </c>
      <c r="AS2622" s="16">
        <f t="shared" si="5388"/>
        <v>0</v>
      </c>
      <c r="AT2622" s="16">
        <f t="shared" si="5388"/>
        <v>0</v>
      </c>
      <c r="AU2622" s="16">
        <f t="shared" si="5389"/>
        <v>0</v>
      </c>
      <c r="AV2622" s="16">
        <f t="shared" si="5389"/>
        <v>0</v>
      </c>
      <c r="AW2622" s="16">
        <f t="shared" si="5389"/>
        <v>0</v>
      </c>
      <c r="AX2622" s="16">
        <f t="shared" si="5389"/>
        <v>0</v>
      </c>
      <c r="AY2622" s="16">
        <f t="shared" si="5389"/>
        <v>0</v>
      </c>
      <c r="AZ2622" s="16">
        <f t="shared" si="5390"/>
        <v>0</v>
      </c>
      <c r="BA2622" s="16">
        <f t="shared" si="5391"/>
        <v>0</v>
      </c>
      <c r="BB2622" s="16">
        <f t="shared" si="5391"/>
        <v>0</v>
      </c>
      <c r="BC2622" s="16">
        <f t="shared" si="5390"/>
        <v>0</v>
      </c>
      <c r="BD2622" s="16">
        <f t="shared" si="5392"/>
        <v>0</v>
      </c>
      <c r="BE2622" s="16">
        <f t="shared" si="5392"/>
        <v>0</v>
      </c>
      <c r="BF2622" s="16">
        <f t="shared" si="5291"/>
        <v>520.4</v>
      </c>
      <c r="BG2622" s="16">
        <f t="shared" si="5292"/>
        <v>545.9</v>
      </c>
      <c r="BH2622" s="16">
        <f t="shared" si="5293"/>
        <v>0</v>
      </c>
      <c r="BI2622" s="16">
        <f>BI2623</f>
        <v>0</v>
      </c>
      <c r="BJ2622" s="16">
        <f t="shared" si="5346"/>
        <v>520.4</v>
      </c>
      <c r="BK2622" s="16">
        <f>BK2623</f>
        <v>0</v>
      </c>
    </row>
    <row r="2623" spans="1:63" ht="31.5" x14ac:dyDescent="0.25">
      <c r="A2623" s="10" t="s">
        <v>549</v>
      </c>
      <c r="B2623" s="10" t="s">
        <v>90</v>
      </c>
      <c r="C2623" s="10" t="s">
        <v>92</v>
      </c>
      <c r="D2623" s="17" t="s">
        <v>567</v>
      </c>
      <c r="E2623" s="10" t="s">
        <v>52</v>
      </c>
      <c r="F2623" s="11" t="s">
        <v>23</v>
      </c>
      <c r="G2623" s="16">
        <v>626.9</v>
      </c>
      <c r="H2623" s="16">
        <f t="shared" si="5260"/>
        <v>-106.5</v>
      </c>
      <c r="I2623" s="16">
        <v>520.4</v>
      </c>
      <c r="J2623" s="16">
        <v>683.5</v>
      </c>
      <c r="K2623" s="16">
        <f t="shared" si="5261"/>
        <v>-137.60000000000002</v>
      </c>
      <c r="L2623" s="16">
        <v>545.9</v>
      </c>
      <c r="M2623" s="16">
        <v>0</v>
      </c>
      <c r="N2623" s="16"/>
      <c r="O2623" s="16"/>
      <c r="P2623" s="16"/>
      <c r="Q2623" s="16">
        <f t="shared" si="5361"/>
        <v>-106.5</v>
      </c>
      <c r="R2623" s="16">
        <f t="shared" si="5362"/>
        <v>520.4</v>
      </c>
      <c r="S2623" s="16">
        <f t="shared" si="5363"/>
        <v>-137.60000000000002</v>
      </c>
      <c r="T2623" s="16">
        <f t="shared" si="5364"/>
        <v>545.9</v>
      </c>
      <c r="U2623" s="16">
        <f t="shared" si="5365"/>
        <v>0</v>
      </c>
      <c r="V2623" s="16"/>
      <c r="W2623" s="16"/>
      <c r="X2623" s="16"/>
      <c r="Y2623" s="16"/>
      <c r="Z2623" s="16"/>
      <c r="AA2623" s="16">
        <f t="shared" si="5332"/>
        <v>520.4</v>
      </c>
      <c r="AB2623" s="16">
        <f t="shared" si="5333"/>
        <v>545.9</v>
      </c>
      <c r="AC2623" s="16">
        <f t="shared" si="5334"/>
        <v>0</v>
      </c>
      <c r="AD2623" s="16"/>
      <c r="AE2623" s="16"/>
      <c r="AF2623" s="16"/>
      <c r="AG2623" s="16"/>
      <c r="AH2623" s="16"/>
      <c r="AI2623" s="16"/>
      <c r="AJ2623" s="16"/>
      <c r="AK2623" s="16">
        <f t="shared" si="5310"/>
        <v>520.4</v>
      </c>
      <c r="AL2623" s="16">
        <f t="shared" si="5311"/>
        <v>545.9</v>
      </c>
      <c r="AM2623" s="16">
        <f t="shared" si="5312"/>
        <v>0</v>
      </c>
      <c r="AN2623" s="16"/>
      <c r="AO2623" s="16">
        <f t="shared" si="5313"/>
        <v>520.4</v>
      </c>
      <c r="AP2623" s="16"/>
      <c r="AQ2623" s="16"/>
      <c r="AR2623" s="16"/>
      <c r="AS2623" s="16"/>
      <c r="AT2623" s="16"/>
      <c r="AU2623" s="16"/>
      <c r="AV2623" s="16"/>
      <c r="AW2623" s="16"/>
      <c r="AX2623" s="16"/>
      <c r="AY2623" s="16"/>
      <c r="AZ2623" s="16"/>
      <c r="BA2623" s="16"/>
      <c r="BB2623" s="16"/>
      <c r="BC2623" s="16"/>
      <c r="BD2623" s="16"/>
      <c r="BE2623" s="16"/>
      <c r="BF2623" s="16">
        <f t="shared" si="5291"/>
        <v>520.4</v>
      </c>
      <c r="BG2623" s="16">
        <f t="shared" si="5292"/>
        <v>545.9</v>
      </c>
      <c r="BH2623" s="16">
        <f t="shared" si="5293"/>
        <v>0</v>
      </c>
      <c r="BI2623" s="16"/>
      <c r="BJ2623" s="16">
        <f t="shared" si="5346"/>
        <v>520.4</v>
      </c>
      <c r="BK2623" s="16"/>
    </row>
    <row r="2624" spans="1:63" ht="47.25" x14ac:dyDescent="0.25">
      <c r="A2624" s="10" t="s">
        <v>549</v>
      </c>
      <c r="B2624" s="10" t="s">
        <v>90</v>
      </c>
      <c r="C2624" s="10" t="s">
        <v>92</v>
      </c>
      <c r="D2624" s="17" t="s">
        <v>569</v>
      </c>
      <c r="E2624" s="17"/>
      <c r="F2624" s="11" t="s">
        <v>570</v>
      </c>
      <c r="G2624" s="16">
        <f>G2625</f>
        <v>53.1</v>
      </c>
      <c r="H2624" s="16">
        <f t="shared" si="5260"/>
        <v>113.30000000000001</v>
      </c>
      <c r="I2624" s="16">
        <f t="shared" ref="I2624:J2626" si="5394">I2625</f>
        <v>166.4</v>
      </c>
      <c r="J2624" s="16">
        <f t="shared" si="5394"/>
        <v>82.5</v>
      </c>
      <c r="K2624" s="16">
        <f t="shared" si="5261"/>
        <v>19.799999999999997</v>
      </c>
      <c r="L2624" s="16">
        <f t="shared" ref="L2624:P2626" si="5395">L2625</f>
        <v>102.3</v>
      </c>
      <c r="M2624" s="16">
        <f t="shared" si="5395"/>
        <v>12.8</v>
      </c>
      <c r="N2624" s="16">
        <f t="shared" si="5395"/>
        <v>0</v>
      </c>
      <c r="O2624" s="16">
        <f t="shared" si="5395"/>
        <v>0</v>
      </c>
      <c r="P2624" s="16">
        <f t="shared" si="5395"/>
        <v>0</v>
      </c>
      <c r="Q2624" s="16">
        <f t="shared" si="5361"/>
        <v>113.30000000000001</v>
      </c>
      <c r="R2624" s="16">
        <f t="shared" si="5362"/>
        <v>166.4</v>
      </c>
      <c r="S2624" s="16">
        <f t="shared" si="5363"/>
        <v>19.799999999999997</v>
      </c>
      <c r="T2624" s="16">
        <f t="shared" si="5364"/>
        <v>102.3</v>
      </c>
      <c r="U2624" s="16">
        <f t="shared" si="5365"/>
        <v>12.8</v>
      </c>
      <c r="V2624" s="16">
        <f t="shared" ref="V2624:Z2626" si="5396">V2625</f>
        <v>0</v>
      </c>
      <c r="W2624" s="16">
        <f t="shared" si="5396"/>
        <v>0</v>
      </c>
      <c r="X2624" s="16">
        <f t="shared" si="5396"/>
        <v>0</v>
      </c>
      <c r="Y2624" s="16">
        <f t="shared" si="5396"/>
        <v>0</v>
      </c>
      <c r="Z2624" s="16">
        <f t="shared" si="5396"/>
        <v>0</v>
      </c>
      <c r="AA2624" s="16">
        <f t="shared" si="5332"/>
        <v>166.4</v>
      </c>
      <c r="AB2624" s="16">
        <f t="shared" si="5333"/>
        <v>102.3</v>
      </c>
      <c r="AC2624" s="16">
        <f t="shared" si="5334"/>
        <v>12.8</v>
      </c>
      <c r="AD2624" s="16">
        <f t="shared" ref="AD2624:AE2626" si="5397">AD2625</f>
        <v>0</v>
      </c>
      <c r="AE2624" s="16">
        <f t="shared" si="5397"/>
        <v>0</v>
      </c>
      <c r="AF2624" s="16">
        <f>AF2625</f>
        <v>0</v>
      </c>
      <c r="AG2624" s="16">
        <f t="shared" ref="AG2624:AH2626" si="5398">AG2625</f>
        <v>0</v>
      </c>
      <c r="AH2624" s="16">
        <f t="shared" si="5398"/>
        <v>0</v>
      </c>
      <c r="AI2624" s="16">
        <f t="shared" ref="AI2624:AJ2626" si="5399">AI2625</f>
        <v>0</v>
      </c>
      <c r="AJ2624" s="16">
        <f t="shared" si="5399"/>
        <v>0</v>
      </c>
      <c r="AK2624" s="16">
        <f t="shared" si="5310"/>
        <v>166.4</v>
      </c>
      <c r="AL2624" s="16">
        <f t="shared" si="5311"/>
        <v>102.3</v>
      </c>
      <c r="AM2624" s="16">
        <f t="shared" si="5312"/>
        <v>12.8</v>
      </c>
      <c r="AN2624" s="16">
        <f>AN2625</f>
        <v>0</v>
      </c>
      <c r="AO2624" s="16">
        <f t="shared" si="5313"/>
        <v>166.4</v>
      </c>
      <c r="AP2624" s="16">
        <f t="shared" ref="AP2624:AT2626" si="5400">AP2625</f>
        <v>0</v>
      </c>
      <c r="AQ2624" s="16">
        <f t="shared" si="5400"/>
        <v>0</v>
      </c>
      <c r="AR2624" s="16">
        <f t="shared" si="5400"/>
        <v>0</v>
      </c>
      <c r="AS2624" s="16">
        <f t="shared" si="5400"/>
        <v>0</v>
      </c>
      <c r="AT2624" s="16">
        <f t="shared" si="5400"/>
        <v>0</v>
      </c>
      <c r="AU2624" s="16">
        <f t="shared" ref="AU2624:AY2626" si="5401">AU2625</f>
        <v>0</v>
      </c>
      <c r="AV2624" s="16">
        <f t="shared" si="5401"/>
        <v>0</v>
      </c>
      <c r="AW2624" s="16">
        <f t="shared" si="5401"/>
        <v>0</v>
      </c>
      <c r="AX2624" s="16">
        <f t="shared" si="5401"/>
        <v>0</v>
      </c>
      <c r="AY2624" s="16">
        <f t="shared" si="5401"/>
        <v>0</v>
      </c>
      <c r="AZ2624" s="16">
        <f t="shared" ref="AZ2624:BC2626" si="5402">AZ2625</f>
        <v>0</v>
      </c>
      <c r="BA2624" s="16">
        <f t="shared" ref="BA2624:BB2626" si="5403">BA2625</f>
        <v>0</v>
      </c>
      <c r="BB2624" s="16">
        <f t="shared" si="5403"/>
        <v>0</v>
      </c>
      <c r="BC2624" s="16">
        <f t="shared" si="5402"/>
        <v>0</v>
      </c>
      <c r="BD2624" s="16">
        <f t="shared" ref="BD2624:BE2626" si="5404">BD2625</f>
        <v>0</v>
      </c>
      <c r="BE2624" s="16">
        <f t="shared" si="5404"/>
        <v>0</v>
      </c>
      <c r="BF2624" s="16">
        <f t="shared" si="5291"/>
        <v>166.4</v>
      </c>
      <c r="BG2624" s="16">
        <f t="shared" si="5292"/>
        <v>102.3</v>
      </c>
      <c r="BH2624" s="16">
        <f t="shared" si="5293"/>
        <v>12.8</v>
      </c>
      <c r="BI2624" s="16">
        <f>BI2625</f>
        <v>0</v>
      </c>
      <c r="BJ2624" s="16">
        <f t="shared" si="5346"/>
        <v>166.4</v>
      </c>
      <c r="BK2624" s="16">
        <f>BK2625</f>
        <v>0</v>
      </c>
    </row>
    <row r="2625" spans="1:63" ht="47.25" x14ac:dyDescent="0.25">
      <c r="A2625" s="10" t="s">
        <v>549</v>
      </c>
      <c r="B2625" s="10" t="s">
        <v>90</v>
      </c>
      <c r="C2625" s="10" t="s">
        <v>92</v>
      </c>
      <c r="D2625" s="17" t="s">
        <v>569</v>
      </c>
      <c r="E2625" s="10" t="s">
        <v>50</v>
      </c>
      <c r="F2625" s="11" t="s">
        <v>21</v>
      </c>
      <c r="G2625" s="16">
        <f>G2626</f>
        <v>53.1</v>
      </c>
      <c r="H2625" s="16">
        <f t="shared" si="5260"/>
        <v>113.30000000000001</v>
      </c>
      <c r="I2625" s="16">
        <f t="shared" si="5394"/>
        <v>166.4</v>
      </c>
      <c r="J2625" s="16">
        <f t="shared" si="5394"/>
        <v>82.5</v>
      </c>
      <c r="K2625" s="16">
        <f t="shared" si="5261"/>
        <v>19.799999999999997</v>
      </c>
      <c r="L2625" s="16">
        <f t="shared" si="5395"/>
        <v>102.3</v>
      </c>
      <c r="M2625" s="16">
        <f t="shared" si="5395"/>
        <v>12.8</v>
      </c>
      <c r="N2625" s="16">
        <f t="shared" si="5395"/>
        <v>0</v>
      </c>
      <c r="O2625" s="16">
        <f t="shared" si="5395"/>
        <v>0</v>
      </c>
      <c r="P2625" s="16">
        <f t="shared" si="5395"/>
        <v>0</v>
      </c>
      <c r="Q2625" s="16">
        <f t="shared" si="5361"/>
        <v>113.30000000000001</v>
      </c>
      <c r="R2625" s="16">
        <f t="shared" si="5362"/>
        <v>166.4</v>
      </c>
      <c r="S2625" s="16">
        <f t="shared" si="5363"/>
        <v>19.799999999999997</v>
      </c>
      <c r="T2625" s="16">
        <f t="shared" si="5364"/>
        <v>102.3</v>
      </c>
      <c r="U2625" s="16">
        <f t="shared" si="5365"/>
        <v>12.8</v>
      </c>
      <c r="V2625" s="16">
        <f t="shared" si="5396"/>
        <v>0</v>
      </c>
      <c r="W2625" s="16">
        <f t="shared" si="5396"/>
        <v>0</v>
      </c>
      <c r="X2625" s="16">
        <f t="shared" si="5396"/>
        <v>0</v>
      </c>
      <c r="Y2625" s="16">
        <f t="shared" si="5396"/>
        <v>0</v>
      </c>
      <c r="Z2625" s="16">
        <f t="shared" si="5396"/>
        <v>0</v>
      </c>
      <c r="AA2625" s="16">
        <f t="shared" si="5332"/>
        <v>166.4</v>
      </c>
      <c r="AB2625" s="16">
        <f t="shared" si="5333"/>
        <v>102.3</v>
      </c>
      <c r="AC2625" s="16">
        <f t="shared" si="5334"/>
        <v>12.8</v>
      </c>
      <c r="AD2625" s="16">
        <f t="shared" si="5397"/>
        <v>0</v>
      </c>
      <c r="AE2625" s="16">
        <f t="shared" si="5397"/>
        <v>0</v>
      </c>
      <c r="AF2625" s="16">
        <f>AF2626</f>
        <v>0</v>
      </c>
      <c r="AG2625" s="16">
        <f t="shared" si="5398"/>
        <v>0</v>
      </c>
      <c r="AH2625" s="16">
        <f t="shared" si="5398"/>
        <v>0</v>
      </c>
      <c r="AI2625" s="16">
        <f t="shared" si="5399"/>
        <v>0</v>
      </c>
      <c r="AJ2625" s="16">
        <f t="shared" si="5399"/>
        <v>0</v>
      </c>
      <c r="AK2625" s="16">
        <f t="shared" si="5310"/>
        <v>166.4</v>
      </c>
      <c r="AL2625" s="16">
        <f t="shared" si="5311"/>
        <v>102.3</v>
      </c>
      <c r="AM2625" s="16">
        <f t="shared" si="5312"/>
        <v>12.8</v>
      </c>
      <c r="AN2625" s="16">
        <f>AN2626</f>
        <v>0</v>
      </c>
      <c r="AO2625" s="16">
        <f t="shared" si="5313"/>
        <v>166.4</v>
      </c>
      <c r="AP2625" s="16">
        <f t="shared" si="5400"/>
        <v>0</v>
      </c>
      <c r="AQ2625" s="16">
        <f t="shared" si="5400"/>
        <v>0</v>
      </c>
      <c r="AR2625" s="16">
        <f t="shared" si="5400"/>
        <v>0</v>
      </c>
      <c r="AS2625" s="16">
        <f t="shared" si="5400"/>
        <v>0</v>
      </c>
      <c r="AT2625" s="16">
        <f t="shared" si="5400"/>
        <v>0</v>
      </c>
      <c r="AU2625" s="16">
        <f t="shared" si="5401"/>
        <v>0</v>
      </c>
      <c r="AV2625" s="16">
        <f t="shared" si="5401"/>
        <v>0</v>
      </c>
      <c r="AW2625" s="16">
        <f t="shared" si="5401"/>
        <v>0</v>
      </c>
      <c r="AX2625" s="16">
        <f t="shared" si="5401"/>
        <v>0</v>
      </c>
      <c r="AY2625" s="16">
        <f t="shared" si="5401"/>
        <v>0</v>
      </c>
      <c r="AZ2625" s="16">
        <f t="shared" si="5402"/>
        <v>0</v>
      </c>
      <c r="BA2625" s="16">
        <f t="shared" si="5403"/>
        <v>0</v>
      </c>
      <c r="BB2625" s="16">
        <f t="shared" si="5403"/>
        <v>0</v>
      </c>
      <c r="BC2625" s="16">
        <f t="shared" si="5402"/>
        <v>0</v>
      </c>
      <c r="BD2625" s="16">
        <f t="shared" si="5404"/>
        <v>0</v>
      </c>
      <c r="BE2625" s="16">
        <f t="shared" si="5404"/>
        <v>0</v>
      </c>
      <c r="BF2625" s="16">
        <f t="shared" si="5291"/>
        <v>166.4</v>
      </c>
      <c r="BG2625" s="16">
        <f t="shared" si="5292"/>
        <v>102.3</v>
      </c>
      <c r="BH2625" s="16">
        <f t="shared" si="5293"/>
        <v>12.8</v>
      </c>
      <c r="BI2625" s="16">
        <f>BI2626</f>
        <v>0</v>
      </c>
      <c r="BJ2625" s="16">
        <f t="shared" si="5346"/>
        <v>166.4</v>
      </c>
      <c r="BK2625" s="16">
        <f>BK2626</f>
        <v>0</v>
      </c>
    </row>
    <row r="2626" spans="1:63" ht="47.25" x14ac:dyDescent="0.25">
      <c r="A2626" s="10" t="s">
        <v>549</v>
      </c>
      <c r="B2626" s="10" t="s">
        <v>90</v>
      </c>
      <c r="C2626" s="10" t="s">
        <v>92</v>
      </c>
      <c r="D2626" s="17" t="s">
        <v>569</v>
      </c>
      <c r="E2626" s="10" t="s">
        <v>51</v>
      </c>
      <c r="F2626" s="11" t="s">
        <v>22</v>
      </c>
      <c r="G2626" s="16">
        <f>G2627</f>
        <v>53.1</v>
      </c>
      <c r="H2626" s="16">
        <f t="shared" si="5260"/>
        <v>113.30000000000001</v>
      </c>
      <c r="I2626" s="16">
        <f t="shared" si="5394"/>
        <v>166.4</v>
      </c>
      <c r="J2626" s="16">
        <f t="shared" si="5394"/>
        <v>82.5</v>
      </c>
      <c r="K2626" s="16">
        <f t="shared" si="5261"/>
        <v>19.799999999999997</v>
      </c>
      <c r="L2626" s="16">
        <f t="shared" si="5395"/>
        <v>102.3</v>
      </c>
      <c r="M2626" s="16">
        <f t="shared" si="5395"/>
        <v>12.8</v>
      </c>
      <c r="N2626" s="16">
        <f t="shared" si="5395"/>
        <v>0</v>
      </c>
      <c r="O2626" s="16">
        <f t="shared" si="5395"/>
        <v>0</v>
      </c>
      <c r="P2626" s="16">
        <f t="shared" si="5395"/>
        <v>0</v>
      </c>
      <c r="Q2626" s="16">
        <f t="shared" si="5361"/>
        <v>113.30000000000001</v>
      </c>
      <c r="R2626" s="16">
        <f t="shared" si="5362"/>
        <v>166.4</v>
      </c>
      <c r="S2626" s="16">
        <f t="shared" si="5363"/>
        <v>19.799999999999997</v>
      </c>
      <c r="T2626" s="16">
        <f t="shared" si="5364"/>
        <v>102.3</v>
      </c>
      <c r="U2626" s="16">
        <f t="shared" si="5365"/>
        <v>12.8</v>
      </c>
      <c r="V2626" s="16">
        <f t="shared" si="5396"/>
        <v>0</v>
      </c>
      <c r="W2626" s="16">
        <f t="shared" si="5396"/>
        <v>0</v>
      </c>
      <c r="X2626" s="16">
        <f t="shared" si="5396"/>
        <v>0</v>
      </c>
      <c r="Y2626" s="16">
        <f t="shared" si="5396"/>
        <v>0</v>
      </c>
      <c r="Z2626" s="16">
        <f t="shared" si="5396"/>
        <v>0</v>
      </c>
      <c r="AA2626" s="16">
        <f t="shared" si="5332"/>
        <v>166.4</v>
      </c>
      <c r="AB2626" s="16">
        <f t="shared" si="5333"/>
        <v>102.3</v>
      </c>
      <c r="AC2626" s="16">
        <f t="shared" si="5334"/>
        <v>12.8</v>
      </c>
      <c r="AD2626" s="16">
        <f t="shared" si="5397"/>
        <v>0</v>
      </c>
      <c r="AE2626" s="16">
        <f t="shared" si="5397"/>
        <v>0</v>
      </c>
      <c r="AF2626" s="16">
        <f>AF2627</f>
        <v>0</v>
      </c>
      <c r="AG2626" s="16">
        <f t="shared" si="5398"/>
        <v>0</v>
      </c>
      <c r="AH2626" s="16">
        <f t="shared" si="5398"/>
        <v>0</v>
      </c>
      <c r="AI2626" s="16">
        <f t="shared" si="5399"/>
        <v>0</v>
      </c>
      <c r="AJ2626" s="16">
        <f t="shared" si="5399"/>
        <v>0</v>
      </c>
      <c r="AK2626" s="16">
        <f t="shared" si="5310"/>
        <v>166.4</v>
      </c>
      <c r="AL2626" s="16">
        <f t="shared" si="5311"/>
        <v>102.3</v>
      </c>
      <c r="AM2626" s="16">
        <f t="shared" si="5312"/>
        <v>12.8</v>
      </c>
      <c r="AN2626" s="16">
        <f>AN2627</f>
        <v>0</v>
      </c>
      <c r="AO2626" s="16">
        <f t="shared" si="5313"/>
        <v>166.4</v>
      </c>
      <c r="AP2626" s="16">
        <f t="shared" si="5400"/>
        <v>0</v>
      </c>
      <c r="AQ2626" s="16">
        <f t="shared" si="5400"/>
        <v>0</v>
      </c>
      <c r="AR2626" s="16">
        <f t="shared" si="5400"/>
        <v>0</v>
      </c>
      <c r="AS2626" s="16">
        <f t="shared" si="5400"/>
        <v>0</v>
      </c>
      <c r="AT2626" s="16">
        <f t="shared" si="5400"/>
        <v>0</v>
      </c>
      <c r="AU2626" s="16">
        <f t="shared" si="5401"/>
        <v>0</v>
      </c>
      <c r="AV2626" s="16">
        <f t="shared" si="5401"/>
        <v>0</v>
      </c>
      <c r="AW2626" s="16">
        <f t="shared" si="5401"/>
        <v>0</v>
      </c>
      <c r="AX2626" s="16">
        <f t="shared" si="5401"/>
        <v>0</v>
      </c>
      <c r="AY2626" s="16">
        <f t="shared" si="5401"/>
        <v>0</v>
      </c>
      <c r="AZ2626" s="16">
        <f t="shared" si="5402"/>
        <v>0</v>
      </c>
      <c r="BA2626" s="16">
        <f t="shared" si="5403"/>
        <v>0</v>
      </c>
      <c r="BB2626" s="16">
        <f t="shared" si="5403"/>
        <v>0</v>
      </c>
      <c r="BC2626" s="16">
        <f t="shared" si="5402"/>
        <v>0</v>
      </c>
      <c r="BD2626" s="16">
        <f t="shared" si="5404"/>
        <v>0</v>
      </c>
      <c r="BE2626" s="16">
        <f t="shared" si="5404"/>
        <v>0</v>
      </c>
      <c r="BF2626" s="16">
        <f t="shared" si="5291"/>
        <v>166.4</v>
      </c>
      <c r="BG2626" s="16">
        <f t="shared" si="5292"/>
        <v>102.3</v>
      </c>
      <c r="BH2626" s="16">
        <f t="shared" si="5293"/>
        <v>12.8</v>
      </c>
      <c r="BI2626" s="16">
        <f>BI2627</f>
        <v>0</v>
      </c>
      <c r="BJ2626" s="16">
        <f t="shared" si="5346"/>
        <v>166.4</v>
      </c>
      <c r="BK2626" s="16">
        <f>BK2627</f>
        <v>0</v>
      </c>
    </row>
    <row r="2627" spans="1:63" ht="31.5" x14ac:dyDescent="0.25">
      <c r="A2627" s="10" t="s">
        <v>549</v>
      </c>
      <c r="B2627" s="10" t="s">
        <v>90</v>
      </c>
      <c r="C2627" s="10" t="s">
        <v>92</v>
      </c>
      <c r="D2627" s="17" t="s">
        <v>569</v>
      </c>
      <c r="E2627" s="10" t="s">
        <v>52</v>
      </c>
      <c r="F2627" s="11" t="s">
        <v>23</v>
      </c>
      <c r="G2627" s="16">
        <v>53.1</v>
      </c>
      <c r="H2627" s="16">
        <f t="shared" si="5260"/>
        <v>113.30000000000001</v>
      </c>
      <c r="I2627" s="16">
        <v>166.4</v>
      </c>
      <c r="J2627" s="16">
        <v>82.5</v>
      </c>
      <c r="K2627" s="16">
        <f t="shared" si="5261"/>
        <v>19.799999999999997</v>
      </c>
      <c r="L2627" s="16">
        <v>102.3</v>
      </c>
      <c r="M2627" s="16">
        <v>12.8</v>
      </c>
      <c r="N2627" s="16"/>
      <c r="O2627" s="16"/>
      <c r="P2627" s="16"/>
      <c r="Q2627" s="16">
        <f t="shared" si="5361"/>
        <v>113.30000000000001</v>
      </c>
      <c r="R2627" s="16">
        <f t="shared" si="5362"/>
        <v>166.4</v>
      </c>
      <c r="S2627" s="16">
        <f t="shared" si="5363"/>
        <v>19.799999999999997</v>
      </c>
      <c r="T2627" s="16">
        <f t="shared" si="5364"/>
        <v>102.3</v>
      </c>
      <c r="U2627" s="16">
        <f t="shared" si="5365"/>
        <v>12.8</v>
      </c>
      <c r="V2627" s="16"/>
      <c r="W2627" s="16"/>
      <c r="X2627" s="16"/>
      <c r="Y2627" s="16"/>
      <c r="Z2627" s="16"/>
      <c r="AA2627" s="16">
        <f t="shared" si="5332"/>
        <v>166.4</v>
      </c>
      <c r="AB2627" s="16">
        <f t="shared" si="5333"/>
        <v>102.3</v>
      </c>
      <c r="AC2627" s="16">
        <f t="shared" si="5334"/>
        <v>12.8</v>
      </c>
      <c r="AD2627" s="16"/>
      <c r="AE2627" s="16"/>
      <c r="AF2627" s="16"/>
      <c r="AG2627" s="16"/>
      <c r="AH2627" s="16"/>
      <c r="AI2627" s="16"/>
      <c r="AJ2627" s="16"/>
      <c r="AK2627" s="16">
        <f t="shared" si="5310"/>
        <v>166.4</v>
      </c>
      <c r="AL2627" s="16">
        <f t="shared" si="5311"/>
        <v>102.3</v>
      </c>
      <c r="AM2627" s="16">
        <f t="shared" si="5312"/>
        <v>12.8</v>
      </c>
      <c r="AN2627" s="16"/>
      <c r="AO2627" s="16">
        <f t="shared" si="5313"/>
        <v>166.4</v>
      </c>
      <c r="AP2627" s="16"/>
      <c r="AQ2627" s="16"/>
      <c r="AR2627" s="16"/>
      <c r="AS2627" s="16"/>
      <c r="AT2627" s="16"/>
      <c r="AU2627" s="16"/>
      <c r="AV2627" s="16"/>
      <c r="AW2627" s="16"/>
      <c r="AX2627" s="16"/>
      <c r="AY2627" s="16"/>
      <c r="AZ2627" s="16"/>
      <c r="BA2627" s="16"/>
      <c r="BB2627" s="16"/>
      <c r="BC2627" s="16"/>
      <c r="BD2627" s="16"/>
      <c r="BE2627" s="16"/>
      <c r="BF2627" s="16">
        <f t="shared" si="5291"/>
        <v>166.4</v>
      </c>
      <c r="BG2627" s="16">
        <f t="shared" si="5292"/>
        <v>102.3</v>
      </c>
      <c r="BH2627" s="16">
        <f t="shared" si="5293"/>
        <v>12.8</v>
      </c>
      <c r="BI2627" s="16"/>
      <c r="BJ2627" s="16">
        <f t="shared" si="5346"/>
        <v>166.4</v>
      </c>
      <c r="BK2627" s="16"/>
    </row>
    <row r="2628" spans="1:63" s="46" customFormat="1" x14ac:dyDescent="0.25">
      <c r="A2628" s="6" t="s">
        <v>549</v>
      </c>
      <c r="B2628" s="6" t="s">
        <v>119</v>
      </c>
      <c r="C2628" s="6"/>
      <c r="D2628" s="6"/>
      <c r="E2628" s="6"/>
      <c r="F2628" s="20" t="s">
        <v>120</v>
      </c>
      <c r="G2628" s="14">
        <f>G2636+G2662+G2629</f>
        <v>28499.9</v>
      </c>
      <c r="H2628" s="14">
        <f t="shared" si="5260"/>
        <v>3916.5</v>
      </c>
      <c r="I2628" s="14">
        <f>I2636+I2662+I2629</f>
        <v>32416.400000000001</v>
      </c>
      <c r="J2628" s="14">
        <f>J2636+J2662+J2629</f>
        <v>29506.799999999996</v>
      </c>
      <c r="K2628" s="14">
        <f t="shared" si="5261"/>
        <v>2061.3000000000065</v>
      </c>
      <c r="L2628" s="14">
        <f>L2636+L2662+L2629</f>
        <v>31568.100000000002</v>
      </c>
      <c r="M2628" s="14">
        <f>M2636+M2662+M2629</f>
        <v>31776.6</v>
      </c>
      <c r="N2628" s="14">
        <f>N2636+N2662+N2629</f>
        <v>4108.6000000000004</v>
      </c>
      <c r="O2628" s="14">
        <f>O2636+O2662+O2629</f>
        <v>4092.1</v>
      </c>
      <c r="P2628" s="14">
        <f>P2636+P2662+P2629</f>
        <v>4174</v>
      </c>
      <c r="Q2628" s="14">
        <f t="shared" si="5361"/>
        <v>8025.0999999999985</v>
      </c>
      <c r="R2628" s="14">
        <f t="shared" si="5362"/>
        <v>36525</v>
      </c>
      <c r="S2628" s="14">
        <f t="shared" si="5363"/>
        <v>6153.4000000000087</v>
      </c>
      <c r="T2628" s="14">
        <f t="shared" si="5364"/>
        <v>35660.200000000004</v>
      </c>
      <c r="U2628" s="14">
        <f t="shared" si="5365"/>
        <v>35950.6</v>
      </c>
      <c r="V2628" s="14">
        <f>V2636+V2662+V2629</f>
        <v>0</v>
      </c>
      <c r="W2628" s="14">
        <f>W2636+W2662+W2629</f>
        <v>0</v>
      </c>
      <c r="X2628" s="14">
        <f>X2636+X2662+X2629</f>
        <v>0</v>
      </c>
      <c r="Y2628" s="14">
        <f>Y2636+Y2662+Y2629</f>
        <v>0</v>
      </c>
      <c r="Z2628" s="14">
        <f>Z2636+Z2662+Z2629</f>
        <v>0</v>
      </c>
      <c r="AA2628" s="14">
        <f t="shared" si="5332"/>
        <v>36525</v>
      </c>
      <c r="AB2628" s="14">
        <f t="shared" si="5333"/>
        <v>35660.200000000004</v>
      </c>
      <c r="AC2628" s="14">
        <f t="shared" si="5334"/>
        <v>35950.6</v>
      </c>
      <c r="AD2628" s="14">
        <f t="shared" ref="AD2628:AJ2628" si="5405">AD2636+AD2662+AD2629</f>
        <v>0</v>
      </c>
      <c r="AE2628" s="14">
        <f t="shared" si="5405"/>
        <v>-4108.6000000000004</v>
      </c>
      <c r="AF2628" s="14">
        <f t="shared" si="5405"/>
        <v>0</v>
      </c>
      <c r="AG2628" s="14">
        <f t="shared" si="5405"/>
        <v>0</v>
      </c>
      <c r="AH2628" s="14">
        <f t="shared" si="5405"/>
        <v>-4092.1</v>
      </c>
      <c r="AI2628" s="14">
        <f t="shared" si="5405"/>
        <v>0</v>
      </c>
      <c r="AJ2628" s="14">
        <f t="shared" si="5405"/>
        <v>-4174</v>
      </c>
      <c r="AK2628" s="14">
        <f t="shared" si="5310"/>
        <v>32416.400000000001</v>
      </c>
      <c r="AL2628" s="14">
        <f t="shared" si="5311"/>
        <v>31568.100000000006</v>
      </c>
      <c r="AM2628" s="14">
        <f t="shared" si="5312"/>
        <v>31776.6</v>
      </c>
      <c r="AN2628" s="14">
        <f>AN2636+AN2662+AN2629</f>
        <v>0</v>
      </c>
      <c r="AO2628" s="14">
        <f t="shared" si="5313"/>
        <v>32416.400000000001</v>
      </c>
      <c r="AP2628" s="14">
        <f t="shared" ref="AP2628:BK2628" si="5406">AP2636+AP2662+AP2629</f>
        <v>0</v>
      </c>
      <c r="AQ2628" s="14">
        <f t="shared" si="5406"/>
        <v>0</v>
      </c>
      <c r="AR2628" s="14">
        <f t="shared" si="5406"/>
        <v>0</v>
      </c>
      <c r="AS2628" s="14">
        <f>AS2636+AS2662+AS2629</f>
        <v>0</v>
      </c>
      <c r="AT2628" s="14">
        <f>AT2636+AT2662+AT2629</f>
        <v>0</v>
      </c>
      <c r="AU2628" s="14">
        <f t="shared" si="5406"/>
        <v>0</v>
      </c>
      <c r="AV2628" s="14">
        <f t="shared" si="5406"/>
        <v>0</v>
      </c>
      <c r="AW2628" s="14">
        <f t="shared" si="5406"/>
        <v>0</v>
      </c>
      <c r="AX2628" s="14">
        <f t="shared" si="5406"/>
        <v>0</v>
      </c>
      <c r="AY2628" s="14">
        <f t="shared" si="5406"/>
        <v>0</v>
      </c>
      <c r="AZ2628" s="14">
        <f t="shared" si="5406"/>
        <v>0</v>
      </c>
      <c r="BA2628" s="14">
        <f>BA2636+BA2662+BA2629</f>
        <v>0</v>
      </c>
      <c r="BB2628" s="14">
        <f>BB2636+BB2662+BB2629</f>
        <v>0</v>
      </c>
      <c r="BC2628" s="14">
        <f t="shared" si="5406"/>
        <v>0</v>
      </c>
      <c r="BD2628" s="14">
        <f>BD2636+BD2662+BD2629</f>
        <v>0</v>
      </c>
      <c r="BE2628" s="14">
        <f>BE2636+BE2662+BE2629</f>
        <v>0</v>
      </c>
      <c r="BF2628" s="14">
        <f t="shared" si="5291"/>
        <v>32416.400000000001</v>
      </c>
      <c r="BG2628" s="14">
        <f t="shared" si="5292"/>
        <v>31568.100000000006</v>
      </c>
      <c r="BH2628" s="14">
        <f t="shared" si="5293"/>
        <v>31776.6</v>
      </c>
      <c r="BI2628" s="14">
        <f t="shared" ref="BI2628" si="5407">BI2636+BI2662+BI2629</f>
        <v>0</v>
      </c>
      <c r="BJ2628" s="14">
        <f t="shared" si="5346"/>
        <v>32416.400000000001</v>
      </c>
      <c r="BK2628" s="14">
        <f t="shared" si="5406"/>
        <v>0</v>
      </c>
    </row>
    <row r="2629" spans="1:63" s="47" customFormat="1" x14ac:dyDescent="0.25">
      <c r="A2629" s="8" t="s">
        <v>549</v>
      </c>
      <c r="B2629" s="8" t="s">
        <v>119</v>
      </c>
      <c r="C2629" s="8" t="s">
        <v>174</v>
      </c>
      <c r="D2629" s="8"/>
      <c r="E2629" s="8"/>
      <c r="F2629" s="24" t="s">
        <v>429</v>
      </c>
      <c r="G2629" s="15">
        <f t="shared" ref="G2629:G2634" si="5408">G2630</f>
        <v>0</v>
      </c>
      <c r="H2629" s="15">
        <f t="shared" si="5260"/>
        <v>40</v>
      </c>
      <c r="I2629" s="15">
        <f t="shared" ref="I2629:J2634" si="5409">I2630</f>
        <v>40</v>
      </c>
      <c r="J2629" s="15">
        <f t="shared" si="5409"/>
        <v>0</v>
      </c>
      <c r="K2629" s="15">
        <f t="shared" si="5261"/>
        <v>0</v>
      </c>
      <c r="L2629" s="15">
        <f t="shared" ref="L2629:P2634" si="5410">L2630</f>
        <v>0</v>
      </c>
      <c r="M2629" s="15">
        <f t="shared" si="5410"/>
        <v>0</v>
      </c>
      <c r="N2629" s="15">
        <f t="shared" si="5410"/>
        <v>0</v>
      </c>
      <c r="O2629" s="15">
        <f t="shared" si="5410"/>
        <v>0</v>
      </c>
      <c r="P2629" s="15">
        <f t="shared" si="5410"/>
        <v>0</v>
      </c>
      <c r="Q2629" s="15">
        <f t="shared" si="5361"/>
        <v>40</v>
      </c>
      <c r="R2629" s="15">
        <f t="shared" si="5362"/>
        <v>40</v>
      </c>
      <c r="S2629" s="15">
        <f t="shared" si="5363"/>
        <v>0</v>
      </c>
      <c r="T2629" s="15">
        <f t="shared" si="5364"/>
        <v>0</v>
      </c>
      <c r="U2629" s="15">
        <f t="shared" si="5365"/>
        <v>0</v>
      </c>
      <c r="V2629" s="15">
        <f t="shared" ref="V2629:Z2634" si="5411">V2630</f>
        <v>0</v>
      </c>
      <c r="W2629" s="15">
        <f t="shared" si="5411"/>
        <v>0</v>
      </c>
      <c r="X2629" s="15">
        <f t="shared" si="5411"/>
        <v>0</v>
      </c>
      <c r="Y2629" s="15">
        <f t="shared" si="5411"/>
        <v>0</v>
      </c>
      <c r="Z2629" s="15">
        <f t="shared" si="5411"/>
        <v>0</v>
      </c>
      <c r="AA2629" s="15">
        <f t="shared" si="5332"/>
        <v>40</v>
      </c>
      <c r="AB2629" s="15">
        <f t="shared" si="5333"/>
        <v>0</v>
      </c>
      <c r="AC2629" s="15">
        <f t="shared" si="5334"/>
        <v>0</v>
      </c>
      <c r="AD2629" s="15">
        <f t="shared" ref="AD2629:AD2634" si="5412">AD2630</f>
        <v>0</v>
      </c>
      <c r="AE2629" s="15">
        <f t="shared" ref="AE2629:AE2634" si="5413">AE2630</f>
        <v>0</v>
      </c>
      <c r="AF2629" s="15">
        <f t="shared" ref="AF2629:AF2634" si="5414">AF2630</f>
        <v>0</v>
      </c>
      <c r="AG2629" s="15">
        <f t="shared" ref="AG2629:AJ2634" si="5415">AG2630</f>
        <v>0</v>
      </c>
      <c r="AH2629" s="15">
        <f t="shared" si="5415"/>
        <v>0</v>
      </c>
      <c r="AI2629" s="15">
        <f t="shared" si="5415"/>
        <v>0</v>
      </c>
      <c r="AJ2629" s="15">
        <f t="shared" si="5415"/>
        <v>0</v>
      </c>
      <c r="AK2629" s="15">
        <f t="shared" si="5310"/>
        <v>40</v>
      </c>
      <c r="AL2629" s="15">
        <f t="shared" si="5311"/>
        <v>0</v>
      </c>
      <c r="AM2629" s="15">
        <f t="shared" si="5312"/>
        <v>0</v>
      </c>
      <c r="AN2629" s="15">
        <f t="shared" ref="AN2629:AN2634" si="5416">AN2630</f>
        <v>0</v>
      </c>
      <c r="AO2629" s="15">
        <f t="shared" si="5313"/>
        <v>40</v>
      </c>
      <c r="AP2629" s="15">
        <f t="shared" ref="AP2629:AP2634" si="5417">AP2630</f>
        <v>0</v>
      </c>
      <c r="AQ2629" s="15">
        <f t="shared" ref="AQ2629:AQ2634" si="5418">AQ2630</f>
        <v>0</v>
      </c>
      <c r="AR2629" s="15">
        <f t="shared" ref="AR2629:BE2634" si="5419">AR2630</f>
        <v>0</v>
      </c>
      <c r="AS2629" s="15">
        <f t="shared" si="5419"/>
        <v>0</v>
      </c>
      <c r="AT2629" s="15">
        <f t="shared" si="5419"/>
        <v>0</v>
      </c>
      <c r="AU2629" s="15">
        <f t="shared" si="5419"/>
        <v>0</v>
      </c>
      <c r="AV2629" s="15">
        <f t="shared" si="5419"/>
        <v>0</v>
      </c>
      <c r="AW2629" s="15">
        <f t="shared" si="5419"/>
        <v>0</v>
      </c>
      <c r="AX2629" s="15">
        <f t="shared" si="5419"/>
        <v>0</v>
      </c>
      <c r="AY2629" s="15">
        <f t="shared" si="5419"/>
        <v>0</v>
      </c>
      <c r="AZ2629" s="15">
        <f t="shared" si="5419"/>
        <v>0</v>
      </c>
      <c r="BA2629" s="15">
        <f t="shared" si="5419"/>
        <v>0</v>
      </c>
      <c r="BB2629" s="15">
        <f t="shared" si="5419"/>
        <v>0</v>
      </c>
      <c r="BC2629" s="15">
        <f t="shared" si="5419"/>
        <v>0</v>
      </c>
      <c r="BD2629" s="15">
        <f t="shared" si="5419"/>
        <v>0</v>
      </c>
      <c r="BE2629" s="15">
        <f t="shared" si="5419"/>
        <v>0</v>
      </c>
      <c r="BF2629" s="15">
        <f t="shared" si="5291"/>
        <v>40</v>
      </c>
      <c r="BG2629" s="15">
        <f t="shared" si="5292"/>
        <v>0</v>
      </c>
      <c r="BH2629" s="15">
        <f t="shared" si="5293"/>
        <v>0</v>
      </c>
      <c r="BI2629" s="15">
        <f t="shared" ref="BI2629:BK2634" si="5420">BI2630</f>
        <v>0</v>
      </c>
      <c r="BJ2629" s="15">
        <f t="shared" si="5346"/>
        <v>40</v>
      </c>
      <c r="BK2629" s="15">
        <f t="shared" si="5420"/>
        <v>0</v>
      </c>
    </row>
    <row r="2630" spans="1:63" x14ac:dyDescent="0.25">
      <c r="A2630" s="10" t="s">
        <v>549</v>
      </c>
      <c r="B2630" s="10" t="s">
        <v>119</v>
      </c>
      <c r="C2630" s="10" t="s">
        <v>174</v>
      </c>
      <c r="D2630" s="10" t="s">
        <v>77</v>
      </c>
      <c r="E2630" s="10"/>
      <c r="F2630" s="19" t="s">
        <v>78</v>
      </c>
      <c r="G2630" s="16">
        <f t="shared" si="5408"/>
        <v>0</v>
      </c>
      <c r="H2630" s="16">
        <f t="shared" si="5260"/>
        <v>40</v>
      </c>
      <c r="I2630" s="16">
        <f t="shared" si="5409"/>
        <v>40</v>
      </c>
      <c r="J2630" s="16">
        <f t="shared" si="5409"/>
        <v>0</v>
      </c>
      <c r="K2630" s="16">
        <f t="shared" si="5261"/>
        <v>0</v>
      </c>
      <c r="L2630" s="16">
        <f t="shared" si="5410"/>
        <v>0</v>
      </c>
      <c r="M2630" s="16">
        <f t="shared" si="5410"/>
        <v>0</v>
      </c>
      <c r="N2630" s="16">
        <f t="shared" si="5410"/>
        <v>0</v>
      </c>
      <c r="O2630" s="16">
        <f t="shared" si="5410"/>
        <v>0</v>
      </c>
      <c r="P2630" s="16">
        <f t="shared" si="5410"/>
        <v>0</v>
      </c>
      <c r="Q2630" s="16">
        <f t="shared" si="5361"/>
        <v>40</v>
      </c>
      <c r="R2630" s="16">
        <f t="shared" si="5362"/>
        <v>40</v>
      </c>
      <c r="S2630" s="16">
        <f t="shared" si="5363"/>
        <v>0</v>
      </c>
      <c r="T2630" s="16">
        <f t="shared" si="5364"/>
        <v>0</v>
      </c>
      <c r="U2630" s="16">
        <f t="shared" si="5365"/>
        <v>0</v>
      </c>
      <c r="V2630" s="16">
        <f t="shared" si="5411"/>
        <v>0</v>
      </c>
      <c r="W2630" s="16">
        <f t="shared" si="5411"/>
        <v>0</v>
      </c>
      <c r="X2630" s="16">
        <f t="shared" si="5411"/>
        <v>0</v>
      </c>
      <c r="Y2630" s="16">
        <f t="shared" si="5411"/>
        <v>0</v>
      </c>
      <c r="Z2630" s="16">
        <f t="shared" si="5411"/>
        <v>0</v>
      </c>
      <c r="AA2630" s="16">
        <f t="shared" si="5332"/>
        <v>40</v>
      </c>
      <c r="AB2630" s="16">
        <f t="shared" si="5333"/>
        <v>0</v>
      </c>
      <c r="AC2630" s="16">
        <f t="shared" si="5334"/>
        <v>0</v>
      </c>
      <c r="AD2630" s="16">
        <f t="shared" si="5412"/>
        <v>0</v>
      </c>
      <c r="AE2630" s="16">
        <f t="shared" si="5413"/>
        <v>0</v>
      </c>
      <c r="AF2630" s="16">
        <f t="shared" si="5414"/>
        <v>0</v>
      </c>
      <c r="AG2630" s="16">
        <f t="shared" si="5415"/>
        <v>0</v>
      </c>
      <c r="AH2630" s="16">
        <f t="shared" si="5415"/>
        <v>0</v>
      </c>
      <c r="AI2630" s="16">
        <f t="shared" si="5415"/>
        <v>0</v>
      </c>
      <c r="AJ2630" s="16">
        <f t="shared" si="5415"/>
        <v>0</v>
      </c>
      <c r="AK2630" s="16">
        <f t="shared" si="5310"/>
        <v>40</v>
      </c>
      <c r="AL2630" s="16">
        <f t="shared" si="5311"/>
        <v>0</v>
      </c>
      <c r="AM2630" s="16">
        <f t="shared" si="5312"/>
        <v>0</v>
      </c>
      <c r="AN2630" s="16">
        <f t="shared" si="5416"/>
        <v>0</v>
      </c>
      <c r="AO2630" s="16">
        <f t="shared" si="5313"/>
        <v>40</v>
      </c>
      <c r="AP2630" s="16">
        <f t="shared" si="5417"/>
        <v>0</v>
      </c>
      <c r="AQ2630" s="16">
        <f t="shared" si="5418"/>
        <v>0</v>
      </c>
      <c r="AR2630" s="16">
        <f t="shared" si="5419"/>
        <v>0</v>
      </c>
      <c r="AS2630" s="16">
        <f t="shared" si="5419"/>
        <v>0</v>
      </c>
      <c r="AT2630" s="16">
        <f t="shared" si="5419"/>
        <v>0</v>
      </c>
      <c r="AU2630" s="16">
        <f t="shared" si="5419"/>
        <v>0</v>
      </c>
      <c r="AV2630" s="16">
        <f t="shared" si="5419"/>
        <v>0</v>
      </c>
      <c r="AW2630" s="16">
        <f t="shared" si="5419"/>
        <v>0</v>
      </c>
      <c r="AX2630" s="16">
        <f t="shared" si="5419"/>
        <v>0</v>
      </c>
      <c r="AY2630" s="16">
        <f t="shared" si="5419"/>
        <v>0</v>
      </c>
      <c r="AZ2630" s="16">
        <f t="shared" si="5419"/>
        <v>0</v>
      </c>
      <c r="BA2630" s="16">
        <f t="shared" si="5419"/>
        <v>0</v>
      </c>
      <c r="BB2630" s="16">
        <f t="shared" si="5419"/>
        <v>0</v>
      </c>
      <c r="BC2630" s="16">
        <f t="shared" si="5419"/>
        <v>0</v>
      </c>
      <c r="BD2630" s="16">
        <f t="shared" si="5419"/>
        <v>0</v>
      </c>
      <c r="BE2630" s="16">
        <f t="shared" si="5419"/>
        <v>0</v>
      </c>
      <c r="BF2630" s="16">
        <f t="shared" si="5291"/>
        <v>40</v>
      </c>
      <c r="BG2630" s="16">
        <f t="shared" si="5292"/>
        <v>0</v>
      </c>
      <c r="BH2630" s="16">
        <f t="shared" si="5293"/>
        <v>0</v>
      </c>
      <c r="BI2630" s="16">
        <f t="shared" si="5420"/>
        <v>0</v>
      </c>
      <c r="BJ2630" s="16">
        <f t="shared" si="5346"/>
        <v>40</v>
      </c>
      <c r="BK2630" s="16">
        <f t="shared" si="5420"/>
        <v>0</v>
      </c>
    </row>
    <row r="2631" spans="1:63" ht="47.25" x14ac:dyDescent="0.25">
      <c r="A2631" s="10" t="s">
        <v>549</v>
      </c>
      <c r="B2631" s="10" t="s">
        <v>119</v>
      </c>
      <c r="C2631" s="10" t="s">
        <v>174</v>
      </c>
      <c r="D2631" s="10" t="s">
        <v>551</v>
      </c>
      <c r="E2631" s="10"/>
      <c r="F2631" s="11" t="s">
        <v>552</v>
      </c>
      <c r="G2631" s="16">
        <f t="shared" si="5408"/>
        <v>0</v>
      </c>
      <c r="H2631" s="16">
        <f t="shared" si="5260"/>
        <v>40</v>
      </c>
      <c r="I2631" s="16">
        <f t="shared" si="5409"/>
        <v>40</v>
      </c>
      <c r="J2631" s="16">
        <f t="shared" si="5409"/>
        <v>0</v>
      </c>
      <c r="K2631" s="16">
        <f t="shared" si="5261"/>
        <v>0</v>
      </c>
      <c r="L2631" s="16">
        <f t="shared" si="5410"/>
        <v>0</v>
      </c>
      <c r="M2631" s="16">
        <f t="shared" si="5410"/>
        <v>0</v>
      </c>
      <c r="N2631" s="16">
        <f t="shared" si="5410"/>
        <v>0</v>
      </c>
      <c r="O2631" s="16">
        <f t="shared" si="5410"/>
        <v>0</v>
      </c>
      <c r="P2631" s="16">
        <f t="shared" si="5410"/>
        <v>0</v>
      </c>
      <c r="Q2631" s="16">
        <f t="shared" si="5361"/>
        <v>40</v>
      </c>
      <c r="R2631" s="16">
        <f t="shared" si="5362"/>
        <v>40</v>
      </c>
      <c r="S2631" s="16">
        <f t="shared" si="5363"/>
        <v>0</v>
      </c>
      <c r="T2631" s="16">
        <f t="shared" si="5364"/>
        <v>0</v>
      </c>
      <c r="U2631" s="16">
        <f t="shared" si="5365"/>
        <v>0</v>
      </c>
      <c r="V2631" s="16">
        <f t="shared" si="5411"/>
        <v>0</v>
      </c>
      <c r="W2631" s="16">
        <f t="shared" si="5411"/>
        <v>0</v>
      </c>
      <c r="X2631" s="16">
        <f t="shared" si="5411"/>
        <v>0</v>
      </c>
      <c r="Y2631" s="16">
        <f t="shared" si="5411"/>
        <v>0</v>
      </c>
      <c r="Z2631" s="16">
        <f t="shared" si="5411"/>
        <v>0</v>
      </c>
      <c r="AA2631" s="16">
        <f t="shared" si="5332"/>
        <v>40</v>
      </c>
      <c r="AB2631" s="16">
        <f t="shared" si="5333"/>
        <v>0</v>
      </c>
      <c r="AC2631" s="16">
        <f t="shared" si="5334"/>
        <v>0</v>
      </c>
      <c r="AD2631" s="16">
        <f t="shared" si="5412"/>
        <v>0</v>
      </c>
      <c r="AE2631" s="16">
        <f t="shared" si="5413"/>
        <v>0</v>
      </c>
      <c r="AF2631" s="16">
        <f t="shared" si="5414"/>
        <v>0</v>
      </c>
      <c r="AG2631" s="16">
        <f t="shared" si="5415"/>
        <v>0</v>
      </c>
      <c r="AH2631" s="16">
        <f t="shared" si="5415"/>
        <v>0</v>
      </c>
      <c r="AI2631" s="16">
        <f t="shared" si="5415"/>
        <v>0</v>
      </c>
      <c r="AJ2631" s="16">
        <f t="shared" si="5415"/>
        <v>0</v>
      </c>
      <c r="AK2631" s="16">
        <f t="shared" si="5310"/>
        <v>40</v>
      </c>
      <c r="AL2631" s="16">
        <f t="shared" si="5311"/>
        <v>0</v>
      </c>
      <c r="AM2631" s="16">
        <f t="shared" si="5312"/>
        <v>0</v>
      </c>
      <c r="AN2631" s="16">
        <f t="shared" si="5416"/>
        <v>0</v>
      </c>
      <c r="AO2631" s="16">
        <f t="shared" si="5313"/>
        <v>40</v>
      </c>
      <c r="AP2631" s="16">
        <f t="shared" si="5417"/>
        <v>0</v>
      </c>
      <c r="AQ2631" s="16">
        <f t="shared" si="5418"/>
        <v>0</v>
      </c>
      <c r="AR2631" s="16">
        <f t="shared" si="5419"/>
        <v>0</v>
      </c>
      <c r="AS2631" s="16">
        <f t="shared" si="5419"/>
        <v>0</v>
      </c>
      <c r="AT2631" s="16">
        <f t="shared" si="5419"/>
        <v>0</v>
      </c>
      <c r="AU2631" s="16">
        <f t="shared" si="5419"/>
        <v>0</v>
      </c>
      <c r="AV2631" s="16">
        <f t="shared" si="5419"/>
        <v>0</v>
      </c>
      <c r="AW2631" s="16">
        <f t="shared" si="5419"/>
        <v>0</v>
      </c>
      <c r="AX2631" s="16">
        <f t="shared" si="5419"/>
        <v>0</v>
      </c>
      <c r="AY2631" s="16">
        <f t="shared" si="5419"/>
        <v>0</v>
      </c>
      <c r="AZ2631" s="16">
        <f t="shared" si="5419"/>
        <v>0</v>
      </c>
      <c r="BA2631" s="16">
        <f t="shared" si="5419"/>
        <v>0</v>
      </c>
      <c r="BB2631" s="16">
        <f t="shared" si="5419"/>
        <v>0</v>
      </c>
      <c r="BC2631" s="16">
        <f t="shared" si="5419"/>
        <v>0</v>
      </c>
      <c r="BD2631" s="16">
        <f t="shared" si="5419"/>
        <v>0</v>
      </c>
      <c r="BE2631" s="16">
        <f t="shared" si="5419"/>
        <v>0</v>
      </c>
      <c r="BF2631" s="16">
        <f t="shared" si="5291"/>
        <v>40</v>
      </c>
      <c r="BG2631" s="16">
        <f t="shared" si="5292"/>
        <v>0</v>
      </c>
      <c r="BH2631" s="16">
        <f t="shared" si="5293"/>
        <v>0</v>
      </c>
      <c r="BI2631" s="16">
        <f t="shared" si="5420"/>
        <v>0</v>
      </c>
      <c r="BJ2631" s="16">
        <f t="shared" si="5346"/>
        <v>40</v>
      </c>
      <c r="BK2631" s="16">
        <f t="shared" si="5420"/>
        <v>0</v>
      </c>
    </row>
    <row r="2632" spans="1:63" ht="47.25" x14ac:dyDescent="0.25">
      <c r="A2632" s="10" t="s">
        <v>549</v>
      </c>
      <c r="B2632" s="10" t="s">
        <v>119</v>
      </c>
      <c r="C2632" s="10" t="s">
        <v>174</v>
      </c>
      <c r="D2632" s="10" t="s">
        <v>571</v>
      </c>
      <c r="E2632" s="10"/>
      <c r="F2632" s="19" t="s">
        <v>572</v>
      </c>
      <c r="G2632" s="16">
        <f t="shared" si="5408"/>
        <v>0</v>
      </c>
      <c r="H2632" s="16">
        <f t="shared" si="5260"/>
        <v>40</v>
      </c>
      <c r="I2632" s="16">
        <f t="shared" si="5409"/>
        <v>40</v>
      </c>
      <c r="J2632" s="16">
        <f t="shared" si="5409"/>
        <v>0</v>
      </c>
      <c r="K2632" s="16">
        <f t="shared" si="5261"/>
        <v>0</v>
      </c>
      <c r="L2632" s="16">
        <f t="shared" si="5410"/>
        <v>0</v>
      </c>
      <c r="M2632" s="16">
        <f t="shared" si="5410"/>
        <v>0</v>
      </c>
      <c r="N2632" s="16">
        <f t="shared" si="5410"/>
        <v>0</v>
      </c>
      <c r="O2632" s="16">
        <f t="shared" si="5410"/>
        <v>0</v>
      </c>
      <c r="P2632" s="16">
        <f t="shared" si="5410"/>
        <v>0</v>
      </c>
      <c r="Q2632" s="16">
        <f t="shared" si="5361"/>
        <v>40</v>
      </c>
      <c r="R2632" s="16">
        <f t="shared" si="5362"/>
        <v>40</v>
      </c>
      <c r="S2632" s="16">
        <f t="shared" si="5363"/>
        <v>0</v>
      </c>
      <c r="T2632" s="16">
        <f t="shared" si="5364"/>
        <v>0</v>
      </c>
      <c r="U2632" s="16">
        <f t="shared" si="5365"/>
        <v>0</v>
      </c>
      <c r="V2632" s="16">
        <f t="shared" si="5411"/>
        <v>0</v>
      </c>
      <c r="W2632" s="16">
        <f t="shared" si="5411"/>
        <v>0</v>
      </c>
      <c r="X2632" s="16">
        <f t="shared" si="5411"/>
        <v>0</v>
      </c>
      <c r="Y2632" s="16">
        <f t="shared" si="5411"/>
        <v>0</v>
      </c>
      <c r="Z2632" s="16">
        <f t="shared" si="5411"/>
        <v>0</v>
      </c>
      <c r="AA2632" s="16">
        <f t="shared" si="5332"/>
        <v>40</v>
      </c>
      <c r="AB2632" s="16">
        <f t="shared" si="5333"/>
        <v>0</v>
      </c>
      <c r="AC2632" s="16">
        <f t="shared" si="5334"/>
        <v>0</v>
      </c>
      <c r="AD2632" s="16">
        <f t="shared" si="5412"/>
        <v>0</v>
      </c>
      <c r="AE2632" s="16">
        <f t="shared" si="5413"/>
        <v>0</v>
      </c>
      <c r="AF2632" s="16">
        <f t="shared" si="5414"/>
        <v>0</v>
      </c>
      <c r="AG2632" s="16">
        <f t="shared" si="5415"/>
        <v>0</v>
      </c>
      <c r="AH2632" s="16">
        <f t="shared" si="5415"/>
        <v>0</v>
      </c>
      <c r="AI2632" s="16">
        <f t="shared" si="5415"/>
        <v>0</v>
      </c>
      <c r="AJ2632" s="16">
        <f t="shared" si="5415"/>
        <v>0</v>
      </c>
      <c r="AK2632" s="16">
        <f t="shared" si="5310"/>
        <v>40</v>
      </c>
      <c r="AL2632" s="16">
        <f t="shared" si="5311"/>
        <v>0</v>
      </c>
      <c r="AM2632" s="16">
        <f t="shared" si="5312"/>
        <v>0</v>
      </c>
      <c r="AN2632" s="16">
        <f t="shared" si="5416"/>
        <v>0</v>
      </c>
      <c r="AO2632" s="16">
        <f t="shared" si="5313"/>
        <v>40</v>
      </c>
      <c r="AP2632" s="16">
        <f t="shared" si="5417"/>
        <v>0</v>
      </c>
      <c r="AQ2632" s="16">
        <f t="shared" si="5418"/>
        <v>0</v>
      </c>
      <c r="AR2632" s="16">
        <f t="shared" si="5419"/>
        <v>0</v>
      </c>
      <c r="AS2632" s="16">
        <f t="shared" si="5419"/>
        <v>0</v>
      </c>
      <c r="AT2632" s="16">
        <f t="shared" si="5419"/>
        <v>0</v>
      </c>
      <c r="AU2632" s="16">
        <f t="shared" si="5419"/>
        <v>0</v>
      </c>
      <c r="AV2632" s="16">
        <f t="shared" si="5419"/>
        <v>0</v>
      </c>
      <c r="AW2632" s="16">
        <f t="shared" si="5419"/>
        <v>0</v>
      </c>
      <c r="AX2632" s="16">
        <f t="shared" si="5419"/>
        <v>0</v>
      </c>
      <c r="AY2632" s="16">
        <f t="shared" si="5419"/>
        <v>0</v>
      </c>
      <c r="AZ2632" s="16">
        <f t="shared" si="5419"/>
        <v>0</v>
      </c>
      <c r="BA2632" s="16">
        <f t="shared" si="5419"/>
        <v>0</v>
      </c>
      <c r="BB2632" s="16">
        <f t="shared" si="5419"/>
        <v>0</v>
      </c>
      <c r="BC2632" s="16">
        <f t="shared" si="5419"/>
        <v>0</v>
      </c>
      <c r="BD2632" s="16">
        <f t="shared" si="5419"/>
        <v>0</v>
      </c>
      <c r="BE2632" s="16">
        <f t="shared" si="5419"/>
        <v>0</v>
      </c>
      <c r="BF2632" s="16">
        <f t="shared" si="5291"/>
        <v>40</v>
      </c>
      <c r="BG2632" s="16">
        <f t="shared" si="5292"/>
        <v>0</v>
      </c>
      <c r="BH2632" s="16">
        <f t="shared" si="5293"/>
        <v>0</v>
      </c>
      <c r="BI2632" s="16">
        <f t="shared" si="5420"/>
        <v>0</v>
      </c>
      <c r="BJ2632" s="16">
        <f t="shared" si="5346"/>
        <v>40</v>
      </c>
      <c r="BK2632" s="16">
        <f t="shared" si="5420"/>
        <v>0</v>
      </c>
    </row>
    <row r="2633" spans="1:63" ht="47.25" x14ac:dyDescent="0.25">
      <c r="A2633" s="10" t="s">
        <v>549</v>
      </c>
      <c r="B2633" s="10" t="s">
        <v>119</v>
      </c>
      <c r="C2633" s="10" t="s">
        <v>174</v>
      </c>
      <c r="D2633" s="10" t="s">
        <v>571</v>
      </c>
      <c r="E2633" s="10" t="s">
        <v>50</v>
      </c>
      <c r="F2633" s="11" t="s">
        <v>21</v>
      </c>
      <c r="G2633" s="16">
        <f t="shared" si="5408"/>
        <v>0</v>
      </c>
      <c r="H2633" s="16">
        <f t="shared" si="5260"/>
        <v>40</v>
      </c>
      <c r="I2633" s="16">
        <f t="shared" si="5409"/>
        <v>40</v>
      </c>
      <c r="J2633" s="16">
        <f t="shared" si="5409"/>
        <v>0</v>
      </c>
      <c r="K2633" s="16">
        <f t="shared" si="5261"/>
        <v>0</v>
      </c>
      <c r="L2633" s="16">
        <f t="shared" si="5410"/>
        <v>0</v>
      </c>
      <c r="M2633" s="16">
        <f t="shared" si="5410"/>
        <v>0</v>
      </c>
      <c r="N2633" s="16">
        <f t="shared" si="5410"/>
        <v>0</v>
      </c>
      <c r="O2633" s="16">
        <f t="shared" si="5410"/>
        <v>0</v>
      </c>
      <c r="P2633" s="16">
        <f t="shared" si="5410"/>
        <v>0</v>
      </c>
      <c r="Q2633" s="16">
        <f t="shared" si="5361"/>
        <v>40</v>
      </c>
      <c r="R2633" s="16">
        <f t="shared" si="5362"/>
        <v>40</v>
      </c>
      <c r="S2633" s="16">
        <f t="shared" si="5363"/>
        <v>0</v>
      </c>
      <c r="T2633" s="16">
        <f t="shared" si="5364"/>
        <v>0</v>
      </c>
      <c r="U2633" s="16">
        <f t="shared" si="5365"/>
        <v>0</v>
      </c>
      <c r="V2633" s="16">
        <f t="shared" si="5411"/>
        <v>0</v>
      </c>
      <c r="W2633" s="16">
        <f t="shared" si="5411"/>
        <v>0</v>
      </c>
      <c r="X2633" s="16">
        <f t="shared" si="5411"/>
        <v>0</v>
      </c>
      <c r="Y2633" s="16">
        <f t="shared" si="5411"/>
        <v>0</v>
      </c>
      <c r="Z2633" s="16">
        <f t="shared" si="5411"/>
        <v>0</v>
      </c>
      <c r="AA2633" s="16">
        <f t="shared" si="5332"/>
        <v>40</v>
      </c>
      <c r="AB2633" s="16">
        <f t="shared" si="5333"/>
        <v>0</v>
      </c>
      <c r="AC2633" s="16">
        <f t="shared" si="5334"/>
        <v>0</v>
      </c>
      <c r="AD2633" s="16">
        <f t="shared" si="5412"/>
        <v>0</v>
      </c>
      <c r="AE2633" s="16">
        <f t="shared" si="5413"/>
        <v>0</v>
      </c>
      <c r="AF2633" s="16">
        <f t="shared" si="5414"/>
        <v>0</v>
      </c>
      <c r="AG2633" s="16">
        <f t="shared" si="5415"/>
        <v>0</v>
      </c>
      <c r="AH2633" s="16">
        <f t="shared" si="5415"/>
        <v>0</v>
      </c>
      <c r="AI2633" s="16">
        <f t="shared" si="5415"/>
        <v>0</v>
      </c>
      <c r="AJ2633" s="16">
        <f t="shared" si="5415"/>
        <v>0</v>
      </c>
      <c r="AK2633" s="16">
        <f t="shared" si="5310"/>
        <v>40</v>
      </c>
      <c r="AL2633" s="16">
        <f t="shared" si="5311"/>
        <v>0</v>
      </c>
      <c r="AM2633" s="16">
        <f t="shared" si="5312"/>
        <v>0</v>
      </c>
      <c r="AN2633" s="16">
        <f t="shared" si="5416"/>
        <v>0</v>
      </c>
      <c r="AO2633" s="16">
        <f t="shared" si="5313"/>
        <v>40</v>
      </c>
      <c r="AP2633" s="16">
        <f t="shared" si="5417"/>
        <v>0</v>
      </c>
      <c r="AQ2633" s="16">
        <f t="shared" si="5418"/>
        <v>0</v>
      </c>
      <c r="AR2633" s="16">
        <f t="shared" si="5419"/>
        <v>0</v>
      </c>
      <c r="AS2633" s="16">
        <f t="shared" si="5419"/>
        <v>0</v>
      </c>
      <c r="AT2633" s="16">
        <f t="shared" si="5419"/>
        <v>0</v>
      </c>
      <c r="AU2633" s="16">
        <f t="shared" si="5419"/>
        <v>0</v>
      </c>
      <c r="AV2633" s="16">
        <f t="shared" si="5419"/>
        <v>0</v>
      </c>
      <c r="AW2633" s="16">
        <f t="shared" si="5419"/>
        <v>0</v>
      </c>
      <c r="AX2633" s="16">
        <f t="shared" si="5419"/>
        <v>0</v>
      </c>
      <c r="AY2633" s="16">
        <f t="shared" si="5419"/>
        <v>0</v>
      </c>
      <c r="AZ2633" s="16">
        <f t="shared" si="5419"/>
        <v>0</v>
      </c>
      <c r="BA2633" s="16">
        <f t="shared" si="5419"/>
        <v>0</v>
      </c>
      <c r="BB2633" s="16">
        <f t="shared" si="5419"/>
        <v>0</v>
      </c>
      <c r="BC2633" s="16">
        <f t="shared" si="5419"/>
        <v>0</v>
      </c>
      <c r="BD2633" s="16">
        <f t="shared" si="5419"/>
        <v>0</v>
      </c>
      <c r="BE2633" s="16">
        <f t="shared" si="5419"/>
        <v>0</v>
      </c>
      <c r="BF2633" s="16">
        <f t="shared" si="5291"/>
        <v>40</v>
      </c>
      <c r="BG2633" s="16">
        <f t="shared" si="5292"/>
        <v>0</v>
      </c>
      <c r="BH2633" s="16">
        <f t="shared" si="5293"/>
        <v>0</v>
      </c>
      <c r="BI2633" s="16">
        <f t="shared" si="5420"/>
        <v>0</v>
      </c>
      <c r="BJ2633" s="16">
        <f t="shared" si="5346"/>
        <v>40</v>
      </c>
      <c r="BK2633" s="16">
        <f t="shared" si="5420"/>
        <v>0</v>
      </c>
    </row>
    <row r="2634" spans="1:63" ht="47.25" x14ac:dyDescent="0.25">
      <c r="A2634" s="10" t="s">
        <v>549</v>
      </c>
      <c r="B2634" s="10" t="s">
        <v>119</v>
      </c>
      <c r="C2634" s="10" t="s">
        <v>174</v>
      </c>
      <c r="D2634" s="10" t="s">
        <v>571</v>
      </c>
      <c r="E2634" s="10" t="s">
        <v>51</v>
      </c>
      <c r="F2634" s="11" t="s">
        <v>22</v>
      </c>
      <c r="G2634" s="16">
        <f t="shared" si="5408"/>
        <v>0</v>
      </c>
      <c r="H2634" s="16">
        <f t="shared" si="5260"/>
        <v>40</v>
      </c>
      <c r="I2634" s="16">
        <f t="shared" si="5409"/>
        <v>40</v>
      </c>
      <c r="J2634" s="16">
        <f t="shared" si="5409"/>
        <v>0</v>
      </c>
      <c r="K2634" s="16">
        <f t="shared" si="5261"/>
        <v>0</v>
      </c>
      <c r="L2634" s="16">
        <f t="shared" si="5410"/>
        <v>0</v>
      </c>
      <c r="M2634" s="16">
        <f t="shared" si="5410"/>
        <v>0</v>
      </c>
      <c r="N2634" s="16">
        <f t="shared" si="5410"/>
        <v>0</v>
      </c>
      <c r="O2634" s="16">
        <f t="shared" si="5410"/>
        <v>0</v>
      </c>
      <c r="P2634" s="16">
        <f t="shared" si="5410"/>
        <v>0</v>
      </c>
      <c r="Q2634" s="16">
        <f t="shared" si="5361"/>
        <v>40</v>
      </c>
      <c r="R2634" s="16">
        <f t="shared" si="5362"/>
        <v>40</v>
      </c>
      <c r="S2634" s="16">
        <f t="shared" si="5363"/>
        <v>0</v>
      </c>
      <c r="T2634" s="16">
        <f t="shared" si="5364"/>
        <v>0</v>
      </c>
      <c r="U2634" s="16">
        <f t="shared" si="5365"/>
        <v>0</v>
      </c>
      <c r="V2634" s="16">
        <f t="shared" si="5411"/>
        <v>0</v>
      </c>
      <c r="W2634" s="16">
        <f t="shared" si="5411"/>
        <v>0</v>
      </c>
      <c r="X2634" s="16">
        <f t="shared" si="5411"/>
        <v>0</v>
      </c>
      <c r="Y2634" s="16">
        <f t="shared" si="5411"/>
        <v>0</v>
      </c>
      <c r="Z2634" s="16">
        <f t="shared" si="5411"/>
        <v>0</v>
      </c>
      <c r="AA2634" s="16">
        <f t="shared" si="5332"/>
        <v>40</v>
      </c>
      <c r="AB2634" s="16">
        <f t="shared" si="5333"/>
        <v>0</v>
      </c>
      <c r="AC2634" s="16">
        <f t="shared" si="5334"/>
        <v>0</v>
      </c>
      <c r="AD2634" s="16">
        <f t="shared" si="5412"/>
        <v>0</v>
      </c>
      <c r="AE2634" s="16">
        <f t="shared" si="5413"/>
        <v>0</v>
      </c>
      <c r="AF2634" s="16">
        <f t="shared" si="5414"/>
        <v>0</v>
      </c>
      <c r="AG2634" s="16">
        <f t="shared" si="5415"/>
        <v>0</v>
      </c>
      <c r="AH2634" s="16">
        <f t="shared" si="5415"/>
        <v>0</v>
      </c>
      <c r="AI2634" s="16">
        <f t="shared" si="5415"/>
        <v>0</v>
      </c>
      <c r="AJ2634" s="16">
        <f t="shared" si="5415"/>
        <v>0</v>
      </c>
      <c r="AK2634" s="16">
        <f t="shared" si="5310"/>
        <v>40</v>
      </c>
      <c r="AL2634" s="16">
        <f t="shared" si="5311"/>
        <v>0</v>
      </c>
      <c r="AM2634" s="16">
        <f t="shared" si="5312"/>
        <v>0</v>
      </c>
      <c r="AN2634" s="16">
        <f t="shared" si="5416"/>
        <v>0</v>
      </c>
      <c r="AO2634" s="16">
        <f t="shared" si="5313"/>
        <v>40</v>
      </c>
      <c r="AP2634" s="16">
        <f t="shared" si="5417"/>
        <v>0</v>
      </c>
      <c r="AQ2634" s="16">
        <f t="shared" si="5418"/>
        <v>0</v>
      </c>
      <c r="AR2634" s="16">
        <f t="shared" si="5419"/>
        <v>0</v>
      </c>
      <c r="AS2634" s="16">
        <f t="shared" si="5419"/>
        <v>0</v>
      </c>
      <c r="AT2634" s="16">
        <f t="shared" si="5419"/>
        <v>0</v>
      </c>
      <c r="AU2634" s="16">
        <f t="shared" si="5419"/>
        <v>0</v>
      </c>
      <c r="AV2634" s="16">
        <f t="shared" si="5419"/>
        <v>0</v>
      </c>
      <c r="AW2634" s="16">
        <f t="shared" si="5419"/>
        <v>0</v>
      </c>
      <c r="AX2634" s="16">
        <f t="shared" si="5419"/>
        <v>0</v>
      </c>
      <c r="AY2634" s="16">
        <f t="shared" si="5419"/>
        <v>0</v>
      </c>
      <c r="AZ2634" s="16">
        <f t="shared" si="5419"/>
        <v>0</v>
      </c>
      <c r="BA2634" s="16">
        <f t="shared" si="5419"/>
        <v>0</v>
      </c>
      <c r="BB2634" s="16">
        <f t="shared" si="5419"/>
        <v>0</v>
      </c>
      <c r="BC2634" s="16">
        <f t="shared" si="5419"/>
        <v>0</v>
      </c>
      <c r="BD2634" s="16">
        <f t="shared" si="5419"/>
        <v>0</v>
      </c>
      <c r="BE2634" s="16">
        <f t="shared" si="5419"/>
        <v>0</v>
      </c>
      <c r="BF2634" s="16">
        <f t="shared" si="5291"/>
        <v>40</v>
      </c>
      <c r="BG2634" s="16">
        <f t="shared" si="5292"/>
        <v>0</v>
      </c>
      <c r="BH2634" s="16">
        <f t="shared" si="5293"/>
        <v>0</v>
      </c>
      <c r="BI2634" s="16">
        <f t="shared" si="5420"/>
        <v>0</v>
      </c>
      <c r="BJ2634" s="16">
        <f t="shared" si="5346"/>
        <v>40</v>
      </c>
      <c r="BK2634" s="16">
        <f t="shared" si="5420"/>
        <v>0</v>
      </c>
    </row>
    <row r="2635" spans="1:63" ht="31.5" x14ac:dyDescent="0.25">
      <c r="A2635" s="10" t="s">
        <v>549</v>
      </c>
      <c r="B2635" s="10" t="s">
        <v>119</v>
      </c>
      <c r="C2635" s="10" t="s">
        <v>174</v>
      </c>
      <c r="D2635" s="10" t="s">
        <v>571</v>
      </c>
      <c r="E2635" s="10" t="s">
        <v>52</v>
      </c>
      <c r="F2635" s="11" t="s">
        <v>23</v>
      </c>
      <c r="G2635" s="16">
        <v>0</v>
      </c>
      <c r="H2635" s="16">
        <f t="shared" si="5260"/>
        <v>40</v>
      </c>
      <c r="I2635" s="16">
        <v>40</v>
      </c>
      <c r="J2635" s="16">
        <v>0</v>
      </c>
      <c r="K2635" s="16">
        <f t="shared" si="5261"/>
        <v>0</v>
      </c>
      <c r="L2635" s="16">
        <v>0</v>
      </c>
      <c r="M2635" s="16">
        <v>0</v>
      </c>
      <c r="N2635" s="16"/>
      <c r="O2635" s="16"/>
      <c r="P2635" s="16"/>
      <c r="Q2635" s="16">
        <f t="shared" si="5361"/>
        <v>40</v>
      </c>
      <c r="R2635" s="16">
        <f t="shared" si="5362"/>
        <v>40</v>
      </c>
      <c r="S2635" s="16">
        <f t="shared" si="5363"/>
        <v>0</v>
      </c>
      <c r="T2635" s="16">
        <f t="shared" si="5364"/>
        <v>0</v>
      </c>
      <c r="U2635" s="16">
        <f t="shared" si="5365"/>
        <v>0</v>
      </c>
      <c r="V2635" s="16"/>
      <c r="W2635" s="16"/>
      <c r="X2635" s="16"/>
      <c r="Y2635" s="16"/>
      <c r="Z2635" s="16"/>
      <c r="AA2635" s="16">
        <f t="shared" si="5332"/>
        <v>40</v>
      </c>
      <c r="AB2635" s="16">
        <f t="shared" si="5333"/>
        <v>0</v>
      </c>
      <c r="AC2635" s="16">
        <f t="shared" si="5334"/>
        <v>0</v>
      </c>
      <c r="AD2635" s="16"/>
      <c r="AE2635" s="16"/>
      <c r="AF2635" s="16"/>
      <c r="AG2635" s="16"/>
      <c r="AH2635" s="16"/>
      <c r="AI2635" s="16"/>
      <c r="AJ2635" s="16"/>
      <c r="AK2635" s="16">
        <f t="shared" si="5310"/>
        <v>40</v>
      </c>
      <c r="AL2635" s="16">
        <f t="shared" si="5311"/>
        <v>0</v>
      </c>
      <c r="AM2635" s="16">
        <f t="shared" si="5312"/>
        <v>0</v>
      </c>
      <c r="AN2635" s="16"/>
      <c r="AO2635" s="16">
        <f t="shared" si="5313"/>
        <v>40</v>
      </c>
      <c r="AP2635" s="16"/>
      <c r="AQ2635" s="16"/>
      <c r="AR2635" s="16"/>
      <c r="AS2635" s="16"/>
      <c r="AT2635" s="16"/>
      <c r="AU2635" s="16"/>
      <c r="AV2635" s="16"/>
      <c r="AW2635" s="16"/>
      <c r="AX2635" s="16"/>
      <c r="AY2635" s="16"/>
      <c r="AZ2635" s="16"/>
      <c r="BA2635" s="16"/>
      <c r="BB2635" s="16"/>
      <c r="BC2635" s="16"/>
      <c r="BD2635" s="16"/>
      <c r="BE2635" s="16"/>
      <c r="BF2635" s="16">
        <f t="shared" si="5291"/>
        <v>40</v>
      </c>
      <c r="BG2635" s="16">
        <f t="shared" si="5292"/>
        <v>0</v>
      </c>
      <c r="BH2635" s="16">
        <f t="shared" si="5293"/>
        <v>0</v>
      </c>
      <c r="BI2635" s="16"/>
      <c r="BJ2635" s="16">
        <f t="shared" si="5346"/>
        <v>40</v>
      </c>
      <c r="BK2635" s="16"/>
    </row>
    <row r="2636" spans="1:63" s="47" customFormat="1" x14ac:dyDescent="0.25">
      <c r="A2636" s="8" t="s">
        <v>549</v>
      </c>
      <c r="B2636" s="8" t="s">
        <v>119</v>
      </c>
      <c r="C2636" s="8" t="s">
        <v>121</v>
      </c>
      <c r="D2636" s="8"/>
      <c r="E2636" s="8"/>
      <c r="F2636" s="9" t="s">
        <v>122</v>
      </c>
      <c r="G2636" s="15">
        <f>G2656+G2642+G2637</f>
        <v>17380.5</v>
      </c>
      <c r="H2636" s="15">
        <f t="shared" si="5260"/>
        <v>3795</v>
      </c>
      <c r="I2636" s="15">
        <f>I2656+I2642+I2637</f>
        <v>21175.5</v>
      </c>
      <c r="J2636" s="15">
        <f>J2656+J2642+J2637</f>
        <v>18196.399999999998</v>
      </c>
      <c r="K2636" s="15">
        <f t="shared" si="5261"/>
        <v>2185.7000000000044</v>
      </c>
      <c r="L2636" s="15">
        <f>L2656+L2642+L2637</f>
        <v>20382.100000000002</v>
      </c>
      <c r="M2636" s="15">
        <f>M2656+M2642+M2637</f>
        <v>20516.399999999998</v>
      </c>
      <c r="N2636" s="15">
        <f>N2656+N2642+N2637</f>
        <v>4108.6000000000004</v>
      </c>
      <c r="O2636" s="15">
        <f>O2656+O2642+O2637</f>
        <v>4092.1</v>
      </c>
      <c r="P2636" s="15">
        <f>P2656+P2642+P2637</f>
        <v>4174</v>
      </c>
      <c r="Q2636" s="15">
        <f t="shared" si="5361"/>
        <v>7903.5999999999985</v>
      </c>
      <c r="R2636" s="15">
        <f t="shared" si="5362"/>
        <v>25284.1</v>
      </c>
      <c r="S2636" s="15">
        <f t="shared" si="5363"/>
        <v>6277.8000000000029</v>
      </c>
      <c r="T2636" s="15">
        <f t="shared" si="5364"/>
        <v>24474.2</v>
      </c>
      <c r="U2636" s="15">
        <f t="shared" si="5365"/>
        <v>24690.399999999998</v>
      </c>
      <c r="V2636" s="15">
        <f>V2656+V2642+V2637</f>
        <v>0</v>
      </c>
      <c r="W2636" s="15">
        <f>W2656+W2642+W2637</f>
        <v>0</v>
      </c>
      <c r="X2636" s="15">
        <f>X2656+X2642+X2637</f>
        <v>0</v>
      </c>
      <c r="Y2636" s="15">
        <f>Y2656+Y2642+Y2637</f>
        <v>0</v>
      </c>
      <c r="Z2636" s="15">
        <f>Z2656+Z2642+Z2637</f>
        <v>0</v>
      </c>
      <c r="AA2636" s="15">
        <f t="shared" si="5332"/>
        <v>25284.1</v>
      </c>
      <c r="AB2636" s="15">
        <f t="shared" si="5333"/>
        <v>24474.2</v>
      </c>
      <c r="AC2636" s="15">
        <f t="shared" si="5334"/>
        <v>24690.399999999998</v>
      </c>
      <c r="AD2636" s="15">
        <f t="shared" ref="AD2636:AJ2636" si="5421">AD2656+AD2642+AD2637</f>
        <v>0</v>
      </c>
      <c r="AE2636" s="15">
        <f t="shared" si="5421"/>
        <v>-4108.6000000000004</v>
      </c>
      <c r="AF2636" s="15">
        <f t="shared" si="5421"/>
        <v>0</v>
      </c>
      <c r="AG2636" s="15">
        <f t="shared" si="5421"/>
        <v>0</v>
      </c>
      <c r="AH2636" s="15">
        <f t="shared" si="5421"/>
        <v>-4092.1</v>
      </c>
      <c r="AI2636" s="15">
        <f t="shared" si="5421"/>
        <v>0</v>
      </c>
      <c r="AJ2636" s="15">
        <f t="shared" si="5421"/>
        <v>-4174</v>
      </c>
      <c r="AK2636" s="15">
        <f t="shared" si="5310"/>
        <v>21175.5</v>
      </c>
      <c r="AL2636" s="15">
        <f t="shared" si="5311"/>
        <v>20382.100000000002</v>
      </c>
      <c r="AM2636" s="15">
        <f t="shared" si="5312"/>
        <v>20516.399999999998</v>
      </c>
      <c r="AN2636" s="15">
        <f>AN2656+AN2642+AN2637</f>
        <v>0</v>
      </c>
      <c r="AO2636" s="15">
        <f t="shared" si="5313"/>
        <v>21175.5</v>
      </c>
      <c r="AP2636" s="15">
        <f t="shared" ref="AP2636:BK2636" si="5422">AP2656+AP2642+AP2637</f>
        <v>0</v>
      </c>
      <c r="AQ2636" s="15">
        <f t="shared" si="5422"/>
        <v>0</v>
      </c>
      <c r="AR2636" s="15">
        <f t="shared" si="5422"/>
        <v>0</v>
      </c>
      <c r="AS2636" s="15">
        <f>AS2656+AS2642+AS2637</f>
        <v>0</v>
      </c>
      <c r="AT2636" s="15">
        <f>AT2656+AT2642+AT2637</f>
        <v>0</v>
      </c>
      <c r="AU2636" s="15">
        <f t="shared" si="5422"/>
        <v>0</v>
      </c>
      <c r="AV2636" s="15">
        <f t="shared" si="5422"/>
        <v>0</v>
      </c>
      <c r="AW2636" s="15">
        <f t="shared" si="5422"/>
        <v>0</v>
      </c>
      <c r="AX2636" s="15">
        <f t="shared" si="5422"/>
        <v>0</v>
      </c>
      <c r="AY2636" s="15">
        <f t="shared" si="5422"/>
        <v>0</v>
      </c>
      <c r="AZ2636" s="15">
        <f t="shared" si="5422"/>
        <v>0</v>
      </c>
      <c r="BA2636" s="15">
        <f>BA2656+BA2642+BA2637</f>
        <v>0</v>
      </c>
      <c r="BB2636" s="15">
        <f>BB2656+BB2642+BB2637</f>
        <v>0</v>
      </c>
      <c r="BC2636" s="15">
        <f t="shared" si="5422"/>
        <v>0</v>
      </c>
      <c r="BD2636" s="15">
        <f>BD2656+BD2642+BD2637</f>
        <v>0</v>
      </c>
      <c r="BE2636" s="15">
        <f>BE2656+BE2642+BE2637</f>
        <v>0</v>
      </c>
      <c r="BF2636" s="15">
        <f t="shared" si="5291"/>
        <v>21175.5</v>
      </c>
      <c r="BG2636" s="15">
        <f t="shared" si="5292"/>
        <v>20382.100000000002</v>
      </c>
      <c r="BH2636" s="15">
        <f t="shared" si="5293"/>
        <v>20516.399999999998</v>
      </c>
      <c r="BI2636" s="15">
        <f t="shared" ref="BI2636" si="5423">BI2656+BI2642+BI2637</f>
        <v>0</v>
      </c>
      <c r="BJ2636" s="15">
        <f t="shared" si="5346"/>
        <v>21175.5</v>
      </c>
      <c r="BK2636" s="15">
        <f t="shared" si="5422"/>
        <v>0</v>
      </c>
    </row>
    <row r="2637" spans="1:63" x14ac:dyDescent="0.25">
      <c r="A2637" s="10" t="s">
        <v>549</v>
      </c>
      <c r="B2637" s="10" t="s">
        <v>119</v>
      </c>
      <c r="C2637" s="10" t="s">
        <v>121</v>
      </c>
      <c r="D2637" s="10" t="s">
        <v>83</v>
      </c>
      <c r="E2637" s="10"/>
      <c r="F2637" s="18" t="s">
        <v>84</v>
      </c>
      <c r="G2637" s="16">
        <f>G2638</f>
        <v>0</v>
      </c>
      <c r="H2637" s="16">
        <f t="shared" si="5260"/>
        <v>500</v>
      </c>
      <c r="I2637" s="16">
        <f t="shared" ref="I2637:J2640" si="5424">I2638</f>
        <v>500</v>
      </c>
      <c r="J2637" s="16">
        <f t="shared" si="5424"/>
        <v>0</v>
      </c>
      <c r="K2637" s="16">
        <f t="shared" si="5261"/>
        <v>0</v>
      </c>
      <c r="L2637" s="16">
        <f t="shared" ref="L2637:P2640" si="5425">L2638</f>
        <v>0</v>
      </c>
      <c r="M2637" s="16">
        <f t="shared" si="5425"/>
        <v>0</v>
      </c>
      <c r="N2637" s="16">
        <f t="shared" si="5425"/>
        <v>0</v>
      </c>
      <c r="O2637" s="16">
        <f t="shared" si="5425"/>
        <v>0</v>
      </c>
      <c r="P2637" s="16">
        <f t="shared" si="5425"/>
        <v>0</v>
      </c>
      <c r="Q2637" s="16">
        <f t="shared" si="5361"/>
        <v>500</v>
      </c>
      <c r="R2637" s="16">
        <f t="shared" si="5362"/>
        <v>500</v>
      </c>
      <c r="S2637" s="16">
        <f t="shared" si="5363"/>
        <v>0</v>
      </c>
      <c r="T2637" s="16">
        <f t="shared" si="5364"/>
        <v>0</v>
      </c>
      <c r="U2637" s="16">
        <f t="shared" si="5365"/>
        <v>0</v>
      </c>
      <c r="V2637" s="16">
        <f t="shared" ref="V2637:Z2640" si="5426">V2638</f>
        <v>0</v>
      </c>
      <c r="W2637" s="16">
        <f t="shared" si="5426"/>
        <v>0</v>
      </c>
      <c r="X2637" s="16">
        <f t="shared" si="5426"/>
        <v>0</v>
      </c>
      <c r="Y2637" s="16">
        <f t="shared" si="5426"/>
        <v>0</v>
      </c>
      <c r="Z2637" s="16">
        <f t="shared" si="5426"/>
        <v>0</v>
      </c>
      <c r="AA2637" s="16">
        <f t="shared" si="5332"/>
        <v>500</v>
      </c>
      <c r="AB2637" s="16">
        <f t="shared" si="5333"/>
        <v>0</v>
      </c>
      <c r="AC2637" s="16">
        <f t="shared" si="5334"/>
        <v>0</v>
      </c>
      <c r="AD2637" s="16">
        <f t="shared" ref="AD2637:AE2640" si="5427">AD2638</f>
        <v>0</v>
      </c>
      <c r="AE2637" s="16">
        <f t="shared" si="5427"/>
        <v>0</v>
      </c>
      <c r="AF2637" s="16">
        <f>AF2638</f>
        <v>0</v>
      </c>
      <c r="AG2637" s="16">
        <f t="shared" ref="AG2637:AH2640" si="5428">AG2638</f>
        <v>0</v>
      </c>
      <c r="AH2637" s="16">
        <f t="shared" si="5428"/>
        <v>0</v>
      </c>
      <c r="AI2637" s="16">
        <f t="shared" ref="AI2637:AJ2640" si="5429">AI2638</f>
        <v>0</v>
      </c>
      <c r="AJ2637" s="16">
        <f t="shared" si="5429"/>
        <v>0</v>
      </c>
      <c r="AK2637" s="16">
        <f t="shared" si="5310"/>
        <v>500</v>
      </c>
      <c r="AL2637" s="16">
        <f t="shared" si="5311"/>
        <v>0</v>
      </c>
      <c r="AM2637" s="16">
        <f t="shared" si="5312"/>
        <v>0</v>
      </c>
      <c r="AN2637" s="16">
        <f>AN2638</f>
        <v>0</v>
      </c>
      <c r="AO2637" s="16">
        <f t="shared" si="5313"/>
        <v>500</v>
      </c>
      <c r="AP2637" s="16">
        <f t="shared" ref="AP2637:AT2640" si="5430">AP2638</f>
        <v>0</v>
      </c>
      <c r="AQ2637" s="16">
        <f t="shared" si="5430"/>
        <v>0</v>
      </c>
      <c r="AR2637" s="16">
        <f t="shared" si="5430"/>
        <v>0</v>
      </c>
      <c r="AS2637" s="16">
        <f t="shared" si="5430"/>
        <v>0</v>
      </c>
      <c r="AT2637" s="16">
        <f t="shared" si="5430"/>
        <v>0</v>
      </c>
      <c r="AU2637" s="16">
        <f t="shared" ref="AU2637:AY2640" si="5431">AU2638</f>
        <v>0</v>
      </c>
      <c r="AV2637" s="16">
        <f t="shared" si="5431"/>
        <v>0</v>
      </c>
      <c r="AW2637" s="16">
        <f t="shared" si="5431"/>
        <v>0</v>
      </c>
      <c r="AX2637" s="16">
        <f t="shared" si="5431"/>
        <v>0</v>
      </c>
      <c r="AY2637" s="16">
        <f t="shared" si="5431"/>
        <v>0</v>
      </c>
      <c r="AZ2637" s="16">
        <f t="shared" ref="AZ2637:BC2640" si="5432">AZ2638</f>
        <v>0</v>
      </c>
      <c r="BA2637" s="16">
        <f t="shared" ref="BA2637:BB2640" si="5433">BA2638</f>
        <v>0</v>
      </c>
      <c r="BB2637" s="16">
        <f t="shared" si="5433"/>
        <v>0</v>
      </c>
      <c r="BC2637" s="16">
        <f t="shared" si="5432"/>
        <v>0</v>
      </c>
      <c r="BD2637" s="16">
        <f t="shared" ref="BD2637:BE2640" si="5434">BD2638</f>
        <v>0</v>
      </c>
      <c r="BE2637" s="16">
        <f t="shared" si="5434"/>
        <v>0</v>
      </c>
      <c r="BF2637" s="16">
        <f t="shared" si="5291"/>
        <v>500</v>
      </c>
      <c r="BG2637" s="16">
        <f t="shared" si="5292"/>
        <v>0</v>
      </c>
      <c r="BH2637" s="16">
        <f t="shared" si="5293"/>
        <v>0</v>
      </c>
      <c r="BI2637" s="16">
        <f>BI2638</f>
        <v>0</v>
      </c>
      <c r="BJ2637" s="16">
        <f t="shared" si="5346"/>
        <v>500</v>
      </c>
      <c r="BK2637" s="16">
        <f>BK2638</f>
        <v>0</v>
      </c>
    </row>
    <row r="2638" spans="1:63" ht="31.5" x14ac:dyDescent="0.25">
      <c r="A2638" s="10" t="s">
        <v>549</v>
      </c>
      <c r="B2638" s="10" t="s">
        <v>119</v>
      </c>
      <c r="C2638" s="10" t="s">
        <v>121</v>
      </c>
      <c r="D2638" s="10" t="s">
        <v>336</v>
      </c>
      <c r="E2638" s="10"/>
      <c r="F2638" s="11" t="s">
        <v>337</v>
      </c>
      <c r="G2638" s="16">
        <f>G2639</f>
        <v>0</v>
      </c>
      <c r="H2638" s="16">
        <f t="shared" si="5260"/>
        <v>500</v>
      </c>
      <c r="I2638" s="16">
        <f t="shared" si="5424"/>
        <v>500</v>
      </c>
      <c r="J2638" s="16">
        <f t="shared" si="5424"/>
        <v>0</v>
      </c>
      <c r="K2638" s="16">
        <f t="shared" si="5261"/>
        <v>0</v>
      </c>
      <c r="L2638" s="16">
        <f t="shared" si="5425"/>
        <v>0</v>
      </c>
      <c r="M2638" s="16">
        <f t="shared" si="5425"/>
        <v>0</v>
      </c>
      <c r="N2638" s="16">
        <f t="shared" si="5425"/>
        <v>0</v>
      </c>
      <c r="O2638" s="16">
        <f t="shared" si="5425"/>
        <v>0</v>
      </c>
      <c r="P2638" s="16">
        <f t="shared" si="5425"/>
        <v>0</v>
      </c>
      <c r="Q2638" s="16">
        <f t="shared" si="5361"/>
        <v>500</v>
      </c>
      <c r="R2638" s="16">
        <f t="shared" si="5362"/>
        <v>500</v>
      </c>
      <c r="S2638" s="16">
        <f t="shared" si="5363"/>
        <v>0</v>
      </c>
      <c r="T2638" s="16">
        <f t="shared" si="5364"/>
        <v>0</v>
      </c>
      <c r="U2638" s="16">
        <f t="shared" si="5365"/>
        <v>0</v>
      </c>
      <c r="V2638" s="16">
        <f t="shared" si="5426"/>
        <v>0</v>
      </c>
      <c r="W2638" s="16">
        <f t="shared" si="5426"/>
        <v>0</v>
      </c>
      <c r="X2638" s="16">
        <f t="shared" si="5426"/>
        <v>0</v>
      </c>
      <c r="Y2638" s="16">
        <f t="shared" si="5426"/>
        <v>0</v>
      </c>
      <c r="Z2638" s="16">
        <f t="shared" si="5426"/>
        <v>0</v>
      </c>
      <c r="AA2638" s="16">
        <f t="shared" si="5332"/>
        <v>500</v>
      </c>
      <c r="AB2638" s="16">
        <f t="shared" si="5333"/>
        <v>0</v>
      </c>
      <c r="AC2638" s="16">
        <f t="shared" si="5334"/>
        <v>0</v>
      </c>
      <c r="AD2638" s="16">
        <f t="shared" si="5427"/>
        <v>0</v>
      </c>
      <c r="AE2638" s="16">
        <f t="shared" si="5427"/>
        <v>0</v>
      </c>
      <c r="AF2638" s="16">
        <f>AF2639</f>
        <v>0</v>
      </c>
      <c r="AG2638" s="16">
        <f t="shared" si="5428"/>
        <v>0</v>
      </c>
      <c r="AH2638" s="16">
        <f t="shared" si="5428"/>
        <v>0</v>
      </c>
      <c r="AI2638" s="16">
        <f t="shared" si="5429"/>
        <v>0</v>
      </c>
      <c r="AJ2638" s="16">
        <f t="shared" si="5429"/>
        <v>0</v>
      </c>
      <c r="AK2638" s="16">
        <f t="shared" si="5310"/>
        <v>500</v>
      </c>
      <c r="AL2638" s="16">
        <f t="shared" si="5311"/>
        <v>0</v>
      </c>
      <c r="AM2638" s="16">
        <f t="shared" si="5312"/>
        <v>0</v>
      </c>
      <c r="AN2638" s="16">
        <f>AN2639</f>
        <v>0</v>
      </c>
      <c r="AO2638" s="16">
        <f t="shared" si="5313"/>
        <v>500</v>
      </c>
      <c r="AP2638" s="16">
        <f t="shared" si="5430"/>
        <v>0</v>
      </c>
      <c r="AQ2638" s="16">
        <f t="shared" si="5430"/>
        <v>0</v>
      </c>
      <c r="AR2638" s="16">
        <f t="shared" si="5430"/>
        <v>0</v>
      </c>
      <c r="AS2638" s="16">
        <f t="shared" si="5430"/>
        <v>0</v>
      </c>
      <c r="AT2638" s="16">
        <f t="shared" si="5430"/>
        <v>0</v>
      </c>
      <c r="AU2638" s="16">
        <f t="shared" si="5431"/>
        <v>0</v>
      </c>
      <c r="AV2638" s="16">
        <f t="shared" si="5431"/>
        <v>0</v>
      </c>
      <c r="AW2638" s="16">
        <f t="shared" si="5431"/>
        <v>0</v>
      </c>
      <c r="AX2638" s="16">
        <f t="shared" si="5431"/>
        <v>0</v>
      </c>
      <c r="AY2638" s="16">
        <f t="shared" si="5431"/>
        <v>0</v>
      </c>
      <c r="AZ2638" s="16">
        <f t="shared" si="5432"/>
        <v>0</v>
      </c>
      <c r="BA2638" s="16">
        <f t="shared" si="5433"/>
        <v>0</v>
      </c>
      <c r="BB2638" s="16">
        <f t="shared" si="5433"/>
        <v>0</v>
      </c>
      <c r="BC2638" s="16">
        <f t="shared" si="5432"/>
        <v>0</v>
      </c>
      <c r="BD2638" s="16">
        <f t="shared" si="5434"/>
        <v>0</v>
      </c>
      <c r="BE2638" s="16">
        <f t="shared" si="5434"/>
        <v>0</v>
      </c>
      <c r="BF2638" s="16">
        <f t="shared" si="5291"/>
        <v>500</v>
      </c>
      <c r="BG2638" s="16">
        <f t="shared" si="5292"/>
        <v>0</v>
      </c>
      <c r="BH2638" s="16">
        <f t="shared" si="5293"/>
        <v>0</v>
      </c>
      <c r="BI2638" s="16">
        <f>BI2639</f>
        <v>0</v>
      </c>
      <c r="BJ2638" s="16">
        <f t="shared" si="5346"/>
        <v>500</v>
      </c>
      <c r="BK2638" s="16">
        <f>BK2639</f>
        <v>0</v>
      </c>
    </row>
    <row r="2639" spans="1:63" ht="47.25" x14ac:dyDescent="0.25">
      <c r="A2639" s="10" t="s">
        <v>549</v>
      </c>
      <c r="B2639" s="10" t="s">
        <v>119</v>
      </c>
      <c r="C2639" s="10" t="s">
        <v>121</v>
      </c>
      <c r="D2639" s="10" t="s">
        <v>336</v>
      </c>
      <c r="E2639" s="10" t="s">
        <v>50</v>
      </c>
      <c r="F2639" s="11" t="s">
        <v>21</v>
      </c>
      <c r="G2639" s="16">
        <f>G2640</f>
        <v>0</v>
      </c>
      <c r="H2639" s="16">
        <f t="shared" si="5260"/>
        <v>500</v>
      </c>
      <c r="I2639" s="16">
        <f t="shared" si="5424"/>
        <v>500</v>
      </c>
      <c r="J2639" s="16">
        <f t="shared" si="5424"/>
        <v>0</v>
      </c>
      <c r="K2639" s="16">
        <f t="shared" si="5261"/>
        <v>0</v>
      </c>
      <c r="L2639" s="16">
        <f t="shared" si="5425"/>
        <v>0</v>
      </c>
      <c r="M2639" s="16">
        <f t="shared" si="5425"/>
        <v>0</v>
      </c>
      <c r="N2639" s="16">
        <f t="shared" si="5425"/>
        <v>0</v>
      </c>
      <c r="O2639" s="16">
        <f t="shared" si="5425"/>
        <v>0</v>
      </c>
      <c r="P2639" s="16">
        <f t="shared" si="5425"/>
        <v>0</v>
      </c>
      <c r="Q2639" s="16">
        <f t="shared" si="5361"/>
        <v>500</v>
      </c>
      <c r="R2639" s="16">
        <f t="shared" si="5362"/>
        <v>500</v>
      </c>
      <c r="S2639" s="16">
        <f t="shared" si="5363"/>
        <v>0</v>
      </c>
      <c r="T2639" s="16">
        <f t="shared" si="5364"/>
        <v>0</v>
      </c>
      <c r="U2639" s="16">
        <f t="shared" si="5365"/>
        <v>0</v>
      </c>
      <c r="V2639" s="16">
        <f t="shared" si="5426"/>
        <v>0</v>
      </c>
      <c r="W2639" s="16">
        <f t="shared" si="5426"/>
        <v>0</v>
      </c>
      <c r="X2639" s="16">
        <f t="shared" si="5426"/>
        <v>0</v>
      </c>
      <c r="Y2639" s="16">
        <f t="shared" si="5426"/>
        <v>0</v>
      </c>
      <c r="Z2639" s="16">
        <f t="shared" si="5426"/>
        <v>0</v>
      </c>
      <c r="AA2639" s="16">
        <f t="shared" si="5332"/>
        <v>500</v>
      </c>
      <c r="AB2639" s="16">
        <f t="shared" si="5333"/>
        <v>0</v>
      </c>
      <c r="AC2639" s="16">
        <f t="shared" si="5334"/>
        <v>0</v>
      </c>
      <c r="AD2639" s="16">
        <f t="shared" si="5427"/>
        <v>0</v>
      </c>
      <c r="AE2639" s="16">
        <f t="shared" si="5427"/>
        <v>0</v>
      </c>
      <c r="AF2639" s="16">
        <f>AF2640</f>
        <v>0</v>
      </c>
      <c r="AG2639" s="16">
        <f t="shared" si="5428"/>
        <v>0</v>
      </c>
      <c r="AH2639" s="16">
        <f t="shared" si="5428"/>
        <v>0</v>
      </c>
      <c r="AI2639" s="16">
        <f t="shared" si="5429"/>
        <v>0</v>
      </c>
      <c r="AJ2639" s="16">
        <f t="shared" si="5429"/>
        <v>0</v>
      </c>
      <c r="AK2639" s="16">
        <f t="shared" si="5310"/>
        <v>500</v>
      </c>
      <c r="AL2639" s="16">
        <f t="shared" si="5311"/>
        <v>0</v>
      </c>
      <c r="AM2639" s="16">
        <f t="shared" si="5312"/>
        <v>0</v>
      </c>
      <c r="AN2639" s="16">
        <f>AN2640</f>
        <v>0</v>
      </c>
      <c r="AO2639" s="16">
        <f t="shared" si="5313"/>
        <v>500</v>
      </c>
      <c r="AP2639" s="16">
        <f t="shared" si="5430"/>
        <v>0</v>
      </c>
      <c r="AQ2639" s="16">
        <f t="shared" si="5430"/>
        <v>0</v>
      </c>
      <c r="AR2639" s="16">
        <f t="shared" si="5430"/>
        <v>0</v>
      </c>
      <c r="AS2639" s="16">
        <f t="shared" si="5430"/>
        <v>0</v>
      </c>
      <c r="AT2639" s="16">
        <f t="shared" si="5430"/>
        <v>0</v>
      </c>
      <c r="AU2639" s="16">
        <f t="shared" si="5431"/>
        <v>0</v>
      </c>
      <c r="AV2639" s="16">
        <f t="shared" si="5431"/>
        <v>0</v>
      </c>
      <c r="AW2639" s="16">
        <f t="shared" si="5431"/>
        <v>0</v>
      </c>
      <c r="AX2639" s="16">
        <f t="shared" si="5431"/>
        <v>0</v>
      </c>
      <c r="AY2639" s="16">
        <f t="shared" si="5431"/>
        <v>0</v>
      </c>
      <c r="AZ2639" s="16">
        <f t="shared" si="5432"/>
        <v>0</v>
      </c>
      <c r="BA2639" s="16">
        <f t="shared" si="5433"/>
        <v>0</v>
      </c>
      <c r="BB2639" s="16">
        <f t="shared" si="5433"/>
        <v>0</v>
      </c>
      <c r="BC2639" s="16">
        <f t="shared" si="5432"/>
        <v>0</v>
      </c>
      <c r="BD2639" s="16">
        <f t="shared" si="5434"/>
        <v>0</v>
      </c>
      <c r="BE2639" s="16">
        <f t="shared" si="5434"/>
        <v>0</v>
      </c>
      <c r="BF2639" s="16">
        <f t="shared" si="5291"/>
        <v>500</v>
      </c>
      <c r="BG2639" s="16">
        <f t="shared" si="5292"/>
        <v>0</v>
      </c>
      <c r="BH2639" s="16">
        <f t="shared" si="5293"/>
        <v>0</v>
      </c>
      <c r="BI2639" s="16">
        <f>BI2640</f>
        <v>0</v>
      </c>
      <c r="BJ2639" s="16">
        <f t="shared" si="5346"/>
        <v>500</v>
      </c>
      <c r="BK2639" s="16">
        <f>BK2640</f>
        <v>0</v>
      </c>
    </row>
    <row r="2640" spans="1:63" ht="47.25" x14ac:dyDescent="0.25">
      <c r="A2640" s="10" t="s">
        <v>549</v>
      </c>
      <c r="B2640" s="10" t="s">
        <v>119</v>
      </c>
      <c r="C2640" s="10" t="s">
        <v>121</v>
      </c>
      <c r="D2640" s="10" t="s">
        <v>336</v>
      </c>
      <c r="E2640" s="10" t="s">
        <v>51</v>
      </c>
      <c r="F2640" s="11" t="s">
        <v>22</v>
      </c>
      <c r="G2640" s="16">
        <f>G2641</f>
        <v>0</v>
      </c>
      <c r="H2640" s="16">
        <f t="shared" si="5260"/>
        <v>500</v>
      </c>
      <c r="I2640" s="16">
        <f t="shared" si="5424"/>
        <v>500</v>
      </c>
      <c r="J2640" s="16">
        <f t="shared" si="5424"/>
        <v>0</v>
      </c>
      <c r="K2640" s="16">
        <f t="shared" si="5261"/>
        <v>0</v>
      </c>
      <c r="L2640" s="16">
        <f t="shared" si="5425"/>
        <v>0</v>
      </c>
      <c r="M2640" s="16">
        <f t="shared" si="5425"/>
        <v>0</v>
      </c>
      <c r="N2640" s="16">
        <f t="shared" si="5425"/>
        <v>0</v>
      </c>
      <c r="O2640" s="16">
        <f t="shared" si="5425"/>
        <v>0</v>
      </c>
      <c r="P2640" s="16">
        <f t="shared" si="5425"/>
        <v>0</v>
      </c>
      <c r="Q2640" s="16">
        <f t="shared" si="5361"/>
        <v>500</v>
      </c>
      <c r="R2640" s="16">
        <f t="shared" si="5362"/>
        <v>500</v>
      </c>
      <c r="S2640" s="16">
        <f t="shared" si="5363"/>
        <v>0</v>
      </c>
      <c r="T2640" s="16">
        <f t="shared" si="5364"/>
        <v>0</v>
      </c>
      <c r="U2640" s="16">
        <f t="shared" si="5365"/>
        <v>0</v>
      </c>
      <c r="V2640" s="16">
        <f t="shared" si="5426"/>
        <v>0</v>
      </c>
      <c r="W2640" s="16">
        <f t="shared" si="5426"/>
        <v>0</v>
      </c>
      <c r="X2640" s="16">
        <f t="shared" si="5426"/>
        <v>0</v>
      </c>
      <c r="Y2640" s="16">
        <f t="shared" si="5426"/>
        <v>0</v>
      </c>
      <c r="Z2640" s="16">
        <f t="shared" si="5426"/>
        <v>0</v>
      </c>
      <c r="AA2640" s="16">
        <f t="shared" si="5332"/>
        <v>500</v>
      </c>
      <c r="AB2640" s="16">
        <f t="shared" si="5333"/>
        <v>0</v>
      </c>
      <c r="AC2640" s="16">
        <f t="shared" si="5334"/>
        <v>0</v>
      </c>
      <c r="AD2640" s="16">
        <f t="shared" si="5427"/>
        <v>0</v>
      </c>
      <c r="AE2640" s="16">
        <f t="shared" si="5427"/>
        <v>0</v>
      </c>
      <c r="AF2640" s="16">
        <f>AF2641</f>
        <v>0</v>
      </c>
      <c r="AG2640" s="16">
        <f t="shared" si="5428"/>
        <v>0</v>
      </c>
      <c r="AH2640" s="16">
        <f t="shared" si="5428"/>
        <v>0</v>
      </c>
      <c r="AI2640" s="16">
        <f t="shared" si="5429"/>
        <v>0</v>
      </c>
      <c r="AJ2640" s="16">
        <f t="shared" si="5429"/>
        <v>0</v>
      </c>
      <c r="AK2640" s="16">
        <f t="shared" si="5310"/>
        <v>500</v>
      </c>
      <c r="AL2640" s="16">
        <f t="shared" si="5311"/>
        <v>0</v>
      </c>
      <c r="AM2640" s="16">
        <f t="shared" si="5312"/>
        <v>0</v>
      </c>
      <c r="AN2640" s="16">
        <f>AN2641</f>
        <v>0</v>
      </c>
      <c r="AO2640" s="16">
        <f t="shared" si="5313"/>
        <v>500</v>
      </c>
      <c r="AP2640" s="16">
        <f t="shared" si="5430"/>
        <v>0</v>
      </c>
      <c r="AQ2640" s="16">
        <f t="shared" si="5430"/>
        <v>0</v>
      </c>
      <c r="AR2640" s="16">
        <f t="shared" si="5430"/>
        <v>0</v>
      </c>
      <c r="AS2640" s="16">
        <f t="shared" si="5430"/>
        <v>0</v>
      </c>
      <c r="AT2640" s="16">
        <f t="shared" si="5430"/>
        <v>0</v>
      </c>
      <c r="AU2640" s="16">
        <f t="shared" si="5431"/>
        <v>0</v>
      </c>
      <c r="AV2640" s="16">
        <f t="shared" si="5431"/>
        <v>0</v>
      </c>
      <c r="AW2640" s="16">
        <f t="shared" si="5431"/>
        <v>0</v>
      </c>
      <c r="AX2640" s="16">
        <f t="shared" si="5431"/>
        <v>0</v>
      </c>
      <c r="AY2640" s="16">
        <f t="shared" si="5431"/>
        <v>0</v>
      </c>
      <c r="AZ2640" s="16">
        <f t="shared" si="5432"/>
        <v>0</v>
      </c>
      <c r="BA2640" s="16">
        <f t="shared" si="5433"/>
        <v>0</v>
      </c>
      <c r="BB2640" s="16">
        <f t="shared" si="5433"/>
        <v>0</v>
      </c>
      <c r="BC2640" s="16">
        <f t="shared" si="5432"/>
        <v>0</v>
      </c>
      <c r="BD2640" s="16">
        <f t="shared" si="5434"/>
        <v>0</v>
      </c>
      <c r="BE2640" s="16">
        <f t="shared" si="5434"/>
        <v>0</v>
      </c>
      <c r="BF2640" s="16">
        <f t="shared" si="5291"/>
        <v>500</v>
      </c>
      <c r="BG2640" s="16">
        <f t="shared" si="5292"/>
        <v>0</v>
      </c>
      <c r="BH2640" s="16">
        <f t="shared" si="5293"/>
        <v>0</v>
      </c>
      <c r="BI2640" s="16">
        <f>BI2641</f>
        <v>0</v>
      </c>
      <c r="BJ2640" s="16">
        <f t="shared" si="5346"/>
        <v>500</v>
      </c>
      <c r="BK2640" s="16">
        <f>BK2641</f>
        <v>0</v>
      </c>
    </row>
    <row r="2641" spans="1:63" ht="31.5" x14ac:dyDescent="0.25">
      <c r="A2641" s="10" t="s">
        <v>549</v>
      </c>
      <c r="B2641" s="10" t="s">
        <v>119</v>
      </c>
      <c r="C2641" s="10" t="s">
        <v>121</v>
      </c>
      <c r="D2641" s="10" t="s">
        <v>336</v>
      </c>
      <c r="E2641" s="10" t="s">
        <v>52</v>
      </c>
      <c r="F2641" s="11" t="s">
        <v>23</v>
      </c>
      <c r="G2641" s="16">
        <v>0</v>
      </c>
      <c r="H2641" s="16">
        <f t="shared" si="5260"/>
        <v>500</v>
      </c>
      <c r="I2641" s="16">
        <f>300+200</f>
        <v>500</v>
      </c>
      <c r="J2641" s="16">
        <v>0</v>
      </c>
      <c r="K2641" s="16">
        <f t="shared" si="5261"/>
        <v>0</v>
      </c>
      <c r="L2641" s="16">
        <v>0</v>
      </c>
      <c r="M2641" s="16">
        <v>0</v>
      </c>
      <c r="N2641" s="16"/>
      <c r="O2641" s="16"/>
      <c r="P2641" s="16"/>
      <c r="Q2641" s="16">
        <f t="shared" si="5361"/>
        <v>500</v>
      </c>
      <c r="R2641" s="16">
        <f t="shared" si="5362"/>
        <v>500</v>
      </c>
      <c r="S2641" s="16">
        <f t="shared" si="5363"/>
        <v>0</v>
      </c>
      <c r="T2641" s="16">
        <f t="shared" si="5364"/>
        <v>0</v>
      </c>
      <c r="U2641" s="16">
        <f t="shared" si="5365"/>
        <v>0</v>
      </c>
      <c r="V2641" s="16"/>
      <c r="W2641" s="16"/>
      <c r="X2641" s="16"/>
      <c r="Y2641" s="16"/>
      <c r="Z2641" s="16"/>
      <c r="AA2641" s="16">
        <f t="shared" si="5332"/>
        <v>500</v>
      </c>
      <c r="AB2641" s="16">
        <f t="shared" si="5333"/>
        <v>0</v>
      </c>
      <c r="AC2641" s="16">
        <f t="shared" si="5334"/>
        <v>0</v>
      </c>
      <c r="AD2641" s="16"/>
      <c r="AE2641" s="16"/>
      <c r="AF2641" s="16"/>
      <c r="AG2641" s="16"/>
      <c r="AH2641" s="16"/>
      <c r="AI2641" s="16"/>
      <c r="AJ2641" s="16"/>
      <c r="AK2641" s="16">
        <f t="shared" si="5310"/>
        <v>500</v>
      </c>
      <c r="AL2641" s="16">
        <f t="shared" si="5311"/>
        <v>0</v>
      </c>
      <c r="AM2641" s="16">
        <f t="shared" si="5312"/>
        <v>0</v>
      </c>
      <c r="AN2641" s="16"/>
      <c r="AO2641" s="16">
        <f t="shared" si="5313"/>
        <v>500</v>
      </c>
      <c r="AP2641" s="16"/>
      <c r="AQ2641" s="16"/>
      <c r="AR2641" s="16"/>
      <c r="AS2641" s="16"/>
      <c r="AT2641" s="16"/>
      <c r="AU2641" s="16"/>
      <c r="AV2641" s="16"/>
      <c r="AW2641" s="16"/>
      <c r="AX2641" s="16"/>
      <c r="AY2641" s="16"/>
      <c r="AZ2641" s="16"/>
      <c r="BA2641" s="16"/>
      <c r="BB2641" s="16"/>
      <c r="BC2641" s="16"/>
      <c r="BD2641" s="16"/>
      <c r="BE2641" s="16"/>
      <c r="BF2641" s="16">
        <f t="shared" si="5291"/>
        <v>500</v>
      </c>
      <c r="BG2641" s="16">
        <f t="shared" si="5292"/>
        <v>0</v>
      </c>
      <c r="BH2641" s="16">
        <f t="shared" si="5293"/>
        <v>0</v>
      </c>
      <c r="BI2641" s="16"/>
      <c r="BJ2641" s="16">
        <f t="shared" si="5346"/>
        <v>500</v>
      </c>
      <c r="BK2641" s="16"/>
    </row>
    <row r="2642" spans="1:63" x14ac:dyDescent="0.25">
      <c r="A2642" s="10" t="s">
        <v>549</v>
      </c>
      <c r="B2642" s="10" t="s">
        <v>119</v>
      </c>
      <c r="C2642" s="10" t="s">
        <v>121</v>
      </c>
      <c r="D2642" s="23" t="s">
        <v>77</v>
      </c>
      <c r="E2642" s="10"/>
      <c r="F2642" s="11" t="s">
        <v>78</v>
      </c>
      <c r="G2642" s="16">
        <f>G2643</f>
        <v>13127.199999999999</v>
      </c>
      <c r="H2642" s="16">
        <f t="shared" si="5260"/>
        <v>3651.8000000000011</v>
      </c>
      <c r="I2642" s="16">
        <f>I2643</f>
        <v>16779</v>
      </c>
      <c r="J2642" s="16">
        <f>J2643</f>
        <v>13743.199999999999</v>
      </c>
      <c r="K2642" s="16">
        <f t="shared" si="5261"/>
        <v>2758.0000000000018</v>
      </c>
      <c r="L2642" s="16">
        <f>L2643</f>
        <v>16501.2</v>
      </c>
      <c r="M2642" s="16">
        <f>M2643</f>
        <v>16557.8</v>
      </c>
      <c r="N2642" s="16">
        <f>N2643</f>
        <v>0</v>
      </c>
      <c r="O2642" s="16">
        <f>O2643</f>
        <v>0</v>
      </c>
      <c r="P2642" s="16">
        <f>P2643</f>
        <v>0</v>
      </c>
      <c r="Q2642" s="16">
        <f t="shared" si="5361"/>
        <v>3651.8000000000011</v>
      </c>
      <c r="R2642" s="16">
        <f t="shared" si="5362"/>
        <v>16779</v>
      </c>
      <c r="S2642" s="16">
        <f t="shared" si="5363"/>
        <v>2758.0000000000018</v>
      </c>
      <c r="T2642" s="16">
        <f t="shared" si="5364"/>
        <v>16501.2</v>
      </c>
      <c r="U2642" s="16">
        <f t="shared" si="5365"/>
        <v>16557.8</v>
      </c>
      <c r="V2642" s="16">
        <f>V2643</f>
        <v>0</v>
      </c>
      <c r="W2642" s="16">
        <f>W2643</f>
        <v>0</v>
      </c>
      <c r="X2642" s="16">
        <f>X2643</f>
        <v>0</v>
      </c>
      <c r="Y2642" s="16">
        <f>Y2643</f>
        <v>0</v>
      </c>
      <c r="Z2642" s="16">
        <f>Z2643</f>
        <v>0</v>
      </c>
      <c r="AA2642" s="16">
        <f t="shared" si="5332"/>
        <v>16779</v>
      </c>
      <c r="AB2642" s="16">
        <f t="shared" si="5333"/>
        <v>16501.2</v>
      </c>
      <c r="AC2642" s="16">
        <f t="shared" si="5334"/>
        <v>16557.8</v>
      </c>
      <c r="AD2642" s="16">
        <f t="shared" ref="AD2642:BK2642" si="5435">AD2643</f>
        <v>0</v>
      </c>
      <c r="AE2642" s="16">
        <f t="shared" si="5435"/>
        <v>0</v>
      </c>
      <c r="AF2642" s="16">
        <f t="shared" si="5435"/>
        <v>0</v>
      </c>
      <c r="AG2642" s="16">
        <f t="shared" si="5435"/>
        <v>0</v>
      </c>
      <c r="AH2642" s="16">
        <f t="shared" si="5435"/>
        <v>0</v>
      </c>
      <c r="AI2642" s="16">
        <f t="shared" si="5435"/>
        <v>0</v>
      </c>
      <c r="AJ2642" s="16">
        <f t="shared" si="5435"/>
        <v>0</v>
      </c>
      <c r="AK2642" s="16">
        <f t="shared" si="5310"/>
        <v>16779</v>
      </c>
      <c r="AL2642" s="16">
        <f t="shared" si="5311"/>
        <v>16501.2</v>
      </c>
      <c r="AM2642" s="16">
        <f t="shared" si="5312"/>
        <v>16557.8</v>
      </c>
      <c r="AN2642" s="16">
        <f t="shared" si="5435"/>
        <v>0</v>
      </c>
      <c r="AO2642" s="16">
        <f t="shared" si="5313"/>
        <v>16779</v>
      </c>
      <c r="AP2642" s="16">
        <f t="shared" si="5435"/>
        <v>0</v>
      </c>
      <c r="AQ2642" s="16">
        <f t="shared" si="5435"/>
        <v>0</v>
      </c>
      <c r="AR2642" s="16">
        <f t="shared" si="5435"/>
        <v>0</v>
      </c>
      <c r="AS2642" s="16">
        <f t="shared" si="5435"/>
        <v>0</v>
      </c>
      <c r="AT2642" s="16">
        <f t="shared" si="5435"/>
        <v>0</v>
      </c>
      <c r="AU2642" s="16">
        <f t="shared" si="5435"/>
        <v>0</v>
      </c>
      <c r="AV2642" s="16">
        <f t="shared" si="5435"/>
        <v>0</v>
      </c>
      <c r="AW2642" s="16">
        <f t="shared" si="5435"/>
        <v>0</v>
      </c>
      <c r="AX2642" s="16">
        <f t="shared" si="5435"/>
        <v>0</v>
      </c>
      <c r="AY2642" s="16">
        <f t="shared" si="5435"/>
        <v>0</v>
      </c>
      <c r="AZ2642" s="16">
        <f t="shared" si="5435"/>
        <v>0</v>
      </c>
      <c r="BA2642" s="16">
        <f t="shared" si="5435"/>
        <v>0</v>
      </c>
      <c r="BB2642" s="16">
        <f t="shared" si="5435"/>
        <v>0</v>
      </c>
      <c r="BC2642" s="16">
        <f t="shared" si="5435"/>
        <v>0</v>
      </c>
      <c r="BD2642" s="16">
        <f t="shared" si="5435"/>
        <v>0</v>
      </c>
      <c r="BE2642" s="16">
        <f t="shared" si="5435"/>
        <v>0</v>
      </c>
      <c r="BF2642" s="16">
        <f t="shared" si="5291"/>
        <v>16779</v>
      </c>
      <c r="BG2642" s="16">
        <f t="shared" si="5292"/>
        <v>16501.2</v>
      </c>
      <c r="BH2642" s="16">
        <f t="shared" si="5293"/>
        <v>16557.8</v>
      </c>
      <c r="BI2642" s="16">
        <f t="shared" si="5435"/>
        <v>0</v>
      </c>
      <c r="BJ2642" s="16">
        <f t="shared" si="5346"/>
        <v>16779</v>
      </c>
      <c r="BK2642" s="16">
        <f t="shared" si="5435"/>
        <v>0</v>
      </c>
    </row>
    <row r="2643" spans="1:63" ht="47.25" x14ac:dyDescent="0.25">
      <c r="A2643" s="10" t="s">
        <v>549</v>
      </c>
      <c r="B2643" s="10" t="s">
        <v>119</v>
      </c>
      <c r="C2643" s="10" t="s">
        <v>121</v>
      </c>
      <c r="D2643" s="17" t="s">
        <v>551</v>
      </c>
      <c r="E2643" s="17"/>
      <c r="F2643" s="11" t="s">
        <v>552</v>
      </c>
      <c r="G2643" s="16">
        <f>G2652+G2644+G2648</f>
        <v>13127.199999999999</v>
      </c>
      <c r="H2643" s="16">
        <f t="shared" si="5260"/>
        <v>3651.8000000000011</v>
      </c>
      <c r="I2643" s="16">
        <f>I2652+I2644+I2648</f>
        <v>16779</v>
      </c>
      <c r="J2643" s="16">
        <f>J2652+J2644+J2648</f>
        <v>13743.199999999999</v>
      </c>
      <c r="K2643" s="16">
        <f t="shared" si="5261"/>
        <v>2758.0000000000018</v>
      </c>
      <c r="L2643" s="16">
        <f>L2652+L2644+L2648</f>
        <v>16501.2</v>
      </c>
      <c r="M2643" s="16">
        <f>M2652+M2644+M2648</f>
        <v>16557.8</v>
      </c>
      <c r="N2643" s="16">
        <f>N2652+N2644+N2648</f>
        <v>0</v>
      </c>
      <c r="O2643" s="16">
        <f>O2652+O2644+O2648</f>
        <v>0</v>
      </c>
      <c r="P2643" s="16">
        <f>P2652+P2644+P2648</f>
        <v>0</v>
      </c>
      <c r="Q2643" s="16">
        <f t="shared" si="5361"/>
        <v>3651.8000000000011</v>
      </c>
      <c r="R2643" s="16">
        <f t="shared" si="5362"/>
        <v>16779</v>
      </c>
      <c r="S2643" s="16">
        <f t="shared" si="5363"/>
        <v>2758.0000000000018</v>
      </c>
      <c r="T2643" s="16">
        <f t="shared" si="5364"/>
        <v>16501.2</v>
      </c>
      <c r="U2643" s="16">
        <f t="shared" si="5365"/>
        <v>16557.8</v>
      </c>
      <c r="V2643" s="16">
        <f>V2652+V2644+V2648</f>
        <v>0</v>
      </c>
      <c r="W2643" s="16">
        <f>W2652+W2644+W2648</f>
        <v>0</v>
      </c>
      <c r="X2643" s="16">
        <f>X2652+X2644+X2648</f>
        <v>0</v>
      </c>
      <c r="Y2643" s="16">
        <f>Y2652+Y2644+Y2648</f>
        <v>0</v>
      </c>
      <c r="Z2643" s="16">
        <f>Z2652+Z2644+Z2648</f>
        <v>0</v>
      </c>
      <c r="AA2643" s="16">
        <f t="shared" si="5332"/>
        <v>16779</v>
      </c>
      <c r="AB2643" s="16">
        <f t="shared" si="5333"/>
        <v>16501.2</v>
      </c>
      <c r="AC2643" s="16">
        <f t="shared" si="5334"/>
        <v>16557.8</v>
      </c>
      <c r="AD2643" s="16">
        <f t="shared" ref="AD2643:AJ2643" si="5436">AD2652+AD2644+AD2648</f>
        <v>0</v>
      </c>
      <c r="AE2643" s="16">
        <f t="shared" si="5436"/>
        <v>0</v>
      </c>
      <c r="AF2643" s="16">
        <f t="shared" si="5436"/>
        <v>0</v>
      </c>
      <c r="AG2643" s="16">
        <f t="shared" si="5436"/>
        <v>0</v>
      </c>
      <c r="AH2643" s="16">
        <f t="shared" si="5436"/>
        <v>0</v>
      </c>
      <c r="AI2643" s="16">
        <f t="shared" si="5436"/>
        <v>0</v>
      </c>
      <c r="AJ2643" s="16">
        <f t="shared" si="5436"/>
        <v>0</v>
      </c>
      <c r="AK2643" s="16">
        <f t="shared" si="5310"/>
        <v>16779</v>
      </c>
      <c r="AL2643" s="16">
        <f t="shared" si="5311"/>
        <v>16501.2</v>
      </c>
      <c r="AM2643" s="16">
        <f t="shared" si="5312"/>
        <v>16557.8</v>
      </c>
      <c r="AN2643" s="16">
        <f>AN2652+AN2644+AN2648</f>
        <v>0</v>
      </c>
      <c r="AO2643" s="16">
        <f t="shared" si="5313"/>
        <v>16779</v>
      </c>
      <c r="AP2643" s="16">
        <f t="shared" ref="AP2643:BK2643" si="5437">AP2652+AP2644+AP2648</f>
        <v>0</v>
      </c>
      <c r="AQ2643" s="16">
        <f t="shared" si="5437"/>
        <v>0</v>
      </c>
      <c r="AR2643" s="16">
        <f t="shared" si="5437"/>
        <v>0</v>
      </c>
      <c r="AS2643" s="16">
        <f>AS2652+AS2644+AS2648</f>
        <v>0</v>
      </c>
      <c r="AT2643" s="16">
        <f>AT2652+AT2644+AT2648</f>
        <v>0</v>
      </c>
      <c r="AU2643" s="16">
        <f t="shared" si="5437"/>
        <v>0</v>
      </c>
      <c r="AV2643" s="16">
        <f t="shared" si="5437"/>
        <v>0</v>
      </c>
      <c r="AW2643" s="16">
        <f t="shared" si="5437"/>
        <v>0</v>
      </c>
      <c r="AX2643" s="16">
        <f t="shared" si="5437"/>
        <v>0</v>
      </c>
      <c r="AY2643" s="16">
        <f t="shared" si="5437"/>
        <v>0</v>
      </c>
      <c r="AZ2643" s="16">
        <f t="shared" si="5437"/>
        <v>0</v>
      </c>
      <c r="BA2643" s="16">
        <f>BA2652+BA2644+BA2648</f>
        <v>0</v>
      </c>
      <c r="BB2643" s="16">
        <f>BB2652+BB2644+BB2648</f>
        <v>0</v>
      </c>
      <c r="BC2643" s="16">
        <f t="shared" si="5437"/>
        <v>0</v>
      </c>
      <c r="BD2643" s="16">
        <f>BD2652+BD2644+BD2648</f>
        <v>0</v>
      </c>
      <c r="BE2643" s="16">
        <f>BE2652+BE2644+BE2648</f>
        <v>0</v>
      </c>
      <c r="BF2643" s="16">
        <f t="shared" si="5291"/>
        <v>16779</v>
      </c>
      <c r="BG2643" s="16">
        <f t="shared" si="5292"/>
        <v>16501.2</v>
      </c>
      <c r="BH2643" s="16">
        <f t="shared" si="5293"/>
        <v>16557.8</v>
      </c>
      <c r="BI2643" s="16">
        <f t="shared" ref="BI2643" si="5438">BI2652+BI2644+BI2648</f>
        <v>0</v>
      </c>
      <c r="BJ2643" s="16">
        <f t="shared" si="5346"/>
        <v>16779</v>
      </c>
      <c r="BK2643" s="16">
        <f t="shared" si="5437"/>
        <v>0</v>
      </c>
    </row>
    <row r="2644" spans="1:63" ht="47.25" x14ac:dyDescent="0.25">
      <c r="A2644" s="10" t="s">
        <v>549</v>
      </c>
      <c r="B2644" s="10" t="s">
        <v>119</v>
      </c>
      <c r="C2644" s="10" t="s">
        <v>121</v>
      </c>
      <c r="D2644" s="17" t="s">
        <v>573</v>
      </c>
      <c r="E2644" s="17"/>
      <c r="F2644" s="11" t="s">
        <v>574</v>
      </c>
      <c r="G2644" s="16">
        <f>G2645</f>
        <v>12436.3</v>
      </c>
      <c r="H2644" s="16">
        <f t="shared" si="5260"/>
        <v>598.80000000000109</v>
      </c>
      <c r="I2644" s="16">
        <f t="shared" ref="I2644:J2646" si="5439">I2645</f>
        <v>13035.1</v>
      </c>
      <c r="J2644" s="16">
        <f t="shared" si="5439"/>
        <v>13020.9</v>
      </c>
      <c r="K2644" s="16">
        <f t="shared" si="5261"/>
        <v>-47.699999999998909</v>
      </c>
      <c r="L2644" s="16">
        <f t="shared" ref="L2644:P2646" si="5440">L2645</f>
        <v>12973.2</v>
      </c>
      <c r="M2644" s="16">
        <f t="shared" si="5440"/>
        <v>13227.5</v>
      </c>
      <c r="N2644" s="16">
        <f t="shared" si="5440"/>
        <v>0</v>
      </c>
      <c r="O2644" s="16">
        <f t="shared" si="5440"/>
        <v>0</v>
      </c>
      <c r="P2644" s="16">
        <f t="shared" si="5440"/>
        <v>0</v>
      </c>
      <c r="Q2644" s="16">
        <f t="shared" si="5361"/>
        <v>598.80000000000109</v>
      </c>
      <c r="R2644" s="16">
        <f t="shared" si="5362"/>
        <v>13035.1</v>
      </c>
      <c r="S2644" s="16">
        <f t="shared" si="5363"/>
        <v>-47.699999999998909</v>
      </c>
      <c r="T2644" s="16">
        <f t="shared" si="5364"/>
        <v>12973.2</v>
      </c>
      <c r="U2644" s="16">
        <f t="shared" si="5365"/>
        <v>13227.5</v>
      </c>
      <c r="V2644" s="16">
        <f t="shared" ref="V2644:Z2646" si="5441">V2645</f>
        <v>0</v>
      </c>
      <c r="W2644" s="16">
        <f t="shared" si="5441"/>
        <v>0</v>
      </c>
      <c r="X2644" s="16">
        <f t="shared" si="5441"/>
        <v>0</v>
      </c>
      <c r="Y2644" s="16">
        <f t="shared" si="5441"/>
        <v>0</v>
      </c>
      <c r="Z2644" s="16">
        <f t="shared" si="5441"/>
        <v>0</v>
      </c>
      <c r="AA2644" s="16">
        <f t="shared" si="5332"/>
        <v>13035.1</v>
      </c>
      <c r="AB2644" s="16">
        <f t="shared" si="5333"/>
        <v>12973.2</v>
      </c>
      <c r="AC2644" s="16">
        <f t="shared" si="5334"/>
        <v>13227.5</v>
      </c>
      <c r="AD2644" s="16">
        <f t="shared" ref="AD2644:AE2646" si="5442">AD2645</f>
        <v>0</v>
      </c>
      <c r="AE2644" s="16">
        <f t="shared" si="5442"/>
        <v>0</v>
      </c>
      <c r="AF2644" s="16">
        <f>AF2645</f>
        <v>0</v>
      </c>
      <c r="AG2644" s="16">
        <f t="shared" ref="AG2644:AH2646" si="5443">AG2645</f>
        <v>0</v>
      </c>
      <c r="AH2644" s="16">
        <f t="shared" si="5443"/>
        <v>0</v>
      </c>
      <c r="AI2644" s="16">
        <f t="shared" ref="AI2644:AJ2646" si="5444">AI2645</f>
        <v>0</v>
      </c>
      <c r="AJ2644" s="16">
        <f t="shared" si="5444"/>
        <v>0</v>
      </c>
      <c r="AK2644" s="16">
        <f t="shared" si="5310"/>
        <v>13035.1</v>
      </c>
      <c r="AL2644" s="16">
        <f t="shared" si="5311"/>
        <v>12973.2</v>
      </c>
      <c r="AM2644" s="16">
        <f t="shared" si="5312"/>
        <v>13227.5</v>
      </c>
      <c r="AN2644" s="16">
        <f>AN2645</f>
        <v>0</v>
      </c>
      <c r="AO2644" s="16">
        <f t="shared" si="5313"/>
        <v>13035.1</v>
      </c>
      <c r="AP2644" s="16">
        <f t="shared" ref="AP2644:AT2646" si="5445">AP2645</f>
        <v>0</v>
      </c>
      <c r="AQ2644" s="16">
        <f t="shared" si="5445"/>
        <v>0</v>
      </c>
      <c r="AR2644" s="16">
        <f t="shared" si="5445"/>
        <v>0</v>
      </c>
      <c r="AS2644" s="16">
        <f t="shared" si="5445"/>
        <v>0</v>
      </c>
      <c r="AT2644" s="16">
        <f t="shared" si="5445"/>
        <v>0</v>
      </c>
      <c r="AU2644" s="16">
        <f t="shared" ref="AU2644:AY2646" si="5446">AU2645</f>
        <v>0</v>
      </c>
      <c r="AV2644" s="16">
        <f t="shared" si="5446"/>
        <v>0</v>
      </c>
      <c r="AW2644" s="16">
        <f t="shared" si="5446"/>
        <v>0</v>
      </c>
      <c r="AX2644" s="16">
        <f t="shared" si="5446"/>
        <v>0</v>
      </c>
      <c r="AY2644" s="16">
        <f t="shared" si="5446"/>
        <v>0</v>
      </c>
      <c r="AZ2644" s="16">
        <f t="shared" ref="AZ2644:BC2646" si="5447">AZ2645</f>
        <v>0</v>
      </c>
      <c r="BA2644" s="16">
        <f t="shared" ref="BA2644:BB2646" si="5448">BA2645</f>
        <v>0</v>
      </c>
      <c r="BB2644" s="16">
        <f t="shared" si="5448"/>
        <v>0</v>
      </c>
      <c r="BC2644" s="16">
        <f t="shared" si="5447"/>
        <v>0</v>
      </c>
      <c r="BD2644" s="16">
        <f t="shared" ref="BD2644:BE2646" si="5449">BD2645</f>
        <v>0</v>
      </c>
      <c r="BE2644" s="16">
        <f t="shared" si="5449"/>
        <v>0</v>
      </c>
      <c r="BF2644" s="16">
        <f t="shared" si="5291"/>
        <v>13035.1</v>
      </c>
      <c r="BG2644" s="16">
        <f t="shared" si="5292"/>
        <v>12973.2</v>
      </c>
      <c r="BH2644" s="16">
        <f t="shared" si="5293"/>
        <v>13227.5</v>
      </c>
      <c r="BI2644" s="16">
        <f>BI2645</f>
        <v>0</v>
      </c>
      <c r="BJ2644" s="16">
        <f t="shared" si="5346"/>
        <v>13035.1</v>
      </c>
      <c r="BK2644" s="16">
        <f>BK2645</f>
        <v>0</v>
      </c>
    </row>
    <row r="2645" spans="1:63" ht="47.25" x14ac:dyDescent="0.25">
      <c r="A2645" s="10" t="s">
        <v>549</v>
      </c>
      <c r="B2645" s="10" t="s">
        <v>119</v>
      </c>
      <c r="C2645" s="10" t="s">
        <v>121</v>
      </c>
      <c r="D2645" s="17" t="s">
        <v>573</v>
      </c>
      <c r="E2645" s="10" t="s">
        <v>50</v>
      </c>
      <c r="F2645" s="11" t="s">
        <v>21</v>
      </c>
      <c r="G2645" s="16">
        <f>G2646</f>
        <v>12436.3</v>
      </c>
      <c r="H2645" s="16">
        <f t="shared" si="5260"/>
        <v>598.80000000000109</v>
      </c>
      <c r="I2645" s="16">
        <f t="shared" si="5439"/>
        <v>13035.1</v>
      </c>
      <c r="J2645" s="16">
        <f t="shared" si="5439"/>
        <v>13020.9</v>
      </c>
      <c r="K2645" s="16">
        <f t="shared" si="5261"/>
        <v>-47.699999999998909</v>
      </c>
      <c r="L2645" s="16">
        <f t="shared" si="5440"/>
        <v>12973.2</v>
      </c>
      <c r="M2645" s="16">
        <f t="shared" si="5440"/>
        <v>13227.5</v>
      </c>
      <c r="N2645" s="16">
        <f t="shared" si="5440"/>
        <v>0</v>
      </c>
      <c r="O2645" s="16">
        <f t="shared" si="5440"/>
        <v>0</v>
      </c>
      <c r="P2645" s="16">
        <f t="shared" si="5440"/>
        <v>0</v>
      </c>
      <c r="Q2645" s="16">
        <f t="shared" si="5361"/>
        <v>598.80000000000109</v>
      </c>
      <c r="R2645" s="16">
        <f t="shared" si="5362"/>
        <v>13035.1</v>
      </c>
      <c r="S2645" s="16">
        <f t="shared" si="5363"/>
        <v>-47.699999999998909</v>
      </c>
      <c r="T2645" s="16">
        <f t="shared" si="5364"/>
        <v>12973.2</v>
      </c>
      <c r="U2645" s="16">
        <f t="shared" si="5365"/>
        <v>13227.5</v>
      </c>
      <c r="V2645" s="16">
        <f t="shared" si="5441"/>
        <v>0</v>
      </c>
      <c r="W2645" s="16">
        <f t="shared" si="5441"/>
        <v>0</v>
      </c>
      <c r="X2645" s="16">
        <f t="shared" si="5441"/>
        <v>0</v>
      </c>
      <c r="Y2645" s="16">
        <f t="shared" si="5441"/>
        <v>0</v>
      </c>
      <c r="Z2645" s="16">
        <f t="shared" si="5441"/>
        <v>0</v>
      </c>
      <c r="AA2645" s="16">
        <f t="shared" si="5332"/>
        <v>13035.1</v>
      </c>
      <c r="AB2645" s="16">
        <f t="shared" si="5333"/>
        <v>12973.2</v>
      </c>
      <c r="AC2645" s="16">
        <f t="shared" si="5334"/>
        <v>13227.5</v>
      </c>
      <c r="AD2645" s="16">
        <f t="shared" si="5442"/>
        <v>0</v>
      </c>
      <c r="AE2645" s="16">
        <f t="shared" si="5442"/>
        <v>0</v>
      </c>
      <c r="AF2645" s="16">
        <f>AF2646</f>
        <v>0</v>
      </c>
      <c r="AG2645" s="16">
        <f t="shared" si="5443"/>
        <v>0</v>
      </c>
      <c r="AH2645" s="16">
        <f t="shared" si="5443"/>
        <v>0</v>
      </c>
      <c r="AI2645" s="16">
        <f t="shared" si="5444"/>
        <v>0</v>
      </c>
      <c r="AJ2645" s="16">
        <f t="shared" si="5444"/>
        <v>0</v>
      </c>
      <c r="AK2645" s="16">
        <f t="shared" si="5310"/>
        <v>13035.1</v>
      </c>
      <c r="AL2645" s="16">
        <f t="shared" si="5311"/>
        <v>12973.2</v>
      </c>
      <c r="AM2645" s="16">
        <f t="shared" si="5312"/>
        <v>13227.5</v>
      </c>
      <c r="AN2645" s="16">
        <f>AN2646</f>
        <v>0</v>
      </c>
      <c r="AO2645" s="16">
        <f t="shared" si="5313"/>
        <v>13035.1</v>
      </c>
      <c r="AP2645" s="16">
        <f t="shared" si="5445"/>
        <v>0</v>
      </c>
      <c r="AQ2645" s="16">
        <f t="shared" si="5445"/>
        <v>0</v>
      </c>
      <c r="AR2645" s="16">
        <f t="shared" si="5445"/>
        <v>0</v>
      </c>
      <c r="AS2645" s="16">
        <f t="shared" si="5445"/>
        <v>0</v>
      </c>
      <c r="AT2645" s="16">
        <f t="shared" si="5445"/>
        <v>0</v>
      </c>
      <c r="AU2645" s="16">
        <f t="shared" si="5446"/>
        <v>0</v>
      </c>
      <c r="AV2645" s="16">
        <f t="shared" si="5446"/>
        <v>0</v>
      </c>
      <c r="AW2645" s="16">
        <f t="shared" si="5446"/>
        <v>0</v>
      </c>
      <c r="AX2645" s="16">
        <f t="shared" si="5446"/>
        <v>0</v>
      </c>
      <c r="AY2645" s="16">
        <f t="shared" si="5446"/>
        <v>0</v>
      </c>
      <c r="AZ2645" s="16">
        <f t="shared" si="5447"/>
        <v>0</v>
      </c>
      <c r="BA2645" s="16">
        <f t="shared" si="5448"/>
        <v>0</v>
      </c>
      <c r="BB2645" s="16">
        <f t="shared" si="5448"/>
        <v>0</v>
      </c>
      <c r="BC2645" s="16">
        <f t="shared" si="5447"/>
        <v>0</v>
      </c>
      <c r="BD2645" s="16">
        <f t="shared" si="5449"/>
        <v>0</v>
      </c>
      <c r="BE2645" s="16">
        <f t="shared" si="5449"/>
        <v>0</v>
      </c>
      <c r="BF2645" s="16">
        <f t="shared" si="5291"/>
        <v>13035.1</v>
      </c>
      <c r="BG2645" s="16">
        <f t="shared" si="5292"/>
        <v>12973.2</v>
      </c>
      <c r="BH2645" s="16">
        <f t="shared" si="5293"/>
        <v>13227.5</v>
      </c>
      <c r="BI2645" s="16">
        <f>BI2646</f>
        <v>0</v>
      </c>
      <c r="BJ2645" s="16">
        <f t="shared" si="5346"/>
        <v>13035.1</v>
      </c>
      <c r="BK2645" s="16">
        <f>BK2646</f>
        <v>0</v>
      </c>
    </row>
    <row r="2646" spans="1:63" ht="47.25" x14ac:dyDescent="0.25">
      <c r="A2646" s="10" t="s">
        <v>549</v>
      </c>
      <c r="B2646" s="10" t="s">
        <v>119</v>
      </c>
      <c r="C2646" s="10" t="s">
        <v>121</v>
      </c>
      <c r="D2646" s="17" t="s">
        <v>573</v>
      </c>
      <c r="E2646" s="10" t="s">
        <v>51</v>
      </c>
      <c r="F2646" s="11" t="s">
        <v>22</v>
      </c>
      <c r="G2646" s="16">
        <f>G2647</f>
        <v>12436.3</v>
      </c>
      <c r="H2646" s="16">
        <f t="shared" si="5260"/>
        <v>598.80000000000109</v>
      </c>
      <c r="I2646" s="16">
        <f t="shared" si="5439"/>
        <v>13035.1</v>
      </c>
      <c r="J2646" s="16">
        <f t="shared" si="5439"/>
        <v>13020.9</v>
      </c>
      <c r="K2646" s="16">
        <f t="shared" si="5261"/>
        <v>-47.699999999998909</v>
      </c>
      <c r="L2646" s="16">
        <f t="shared" si="5440"/>
        <v>12973.2</v>
      </c>
      <c r="M2646" s="16">
        <f t="shared" si="5440"/>
        <v>13227.5</v>
      </c>
      <c r="N2646" s="16">
        <f t="shared" si="5440"/>
        <v>0</v>
      </c>
      <c r="O2646" s="16">
        <f t="shared" si="5440"/>
        <v>0</v>
      </c>
      <c r="P2646" s="16">
        <f t="shared" si="5440"/>
        <v>0</v>
      </c>
      <c r="Q2646" s="16">
        <f t="shared" si="5361"/>
        <v>598.80000000000109</v>
      </c>
      <c r="R2646" s="16">
        <f t="shared" si="5362"/>
        <v>13035.1</v>
      </c>
      <c r="S2646" s="16">
        <f t="shared" si="5363"/>
        <v>-47.699999999998909</v>
      </c>
      <c r="T2646" s="16">
        <f t="shared" si="5364"/>
        <v>12973.2</v>
      </c>
      <c r="U2646" s="16">
        <f t="shared" si="5365"/>
        <v>13227.5</v>
      </c>
      <c r="V2646" s="16">
        <f t="shared" si="5441"/>
        <v>0</v>
      </c>
      <c r="W2646" s="16">
        <f t="shared" si="5441"/>
        <v>0</v>
      </c>
      <c r="X2646" s="16">
        <f t="shared" si="5441"/>
        <v>0</v>
      </c>
      <c r="Y2646" s="16">
        <f t="shared" si="5441"/>
        <v>0</v>
      </c>
      <c r="Z2646" s="16">
        <f t="shared" si="5441"/>
        <v>0</v>
      </c>
      <c r="AA2646" s="16">
        <f t="shared" si="5332"/>
        <v>13035.1</v>
      </c>
      <c r="AB2646" s="16">
        <f t="shared" si="5333"/>
        <v>12973.2</v>
      </c>
      <c r="AC2646" s="16">
        <f t="shared" si="5334"/>
        <v>13227.5</v>
      </c>
      <c r="AD2646" s="16">
        <f t="shared" si="5442"/>
        <v>0</v>
      </c>
      <c r="AE2646" s="16">
        <f t="shared" si="5442"/>
        <v>0</v>
      </c>
      <c r="AF2646" s="16">
        <f>AF2647</f>
        <v>0</v>
      </c>
      <c r="AG2646" s="16">
        <f t="shared" si="5443"/>
        <v>0</v>
      </c>
      <c r="AH2646" s="16">
        <f t="shared" si="5443"/>
        <v>0</v>
      </c>
      <c r="AI2646" s="16">
        <f t="shared" si="5444"/>
        <v>0</v>
      </c>
      <c r="AJ2646" s="16">
        <f t="shared" si="5444"/>
        <v>0</v>
      </c>
      <c r="AK2646" s="16">
        <f t="shared" si="5310"/>
        <v>13035.1</v>
      </c>
      <c r="AL2646" s="16">
        <f t="shared" si="5311"/>
        <v>12973.2</v>
      </c>
      <c r="AM2646" s="16">
        <f t="shared" si="5312"/>
        <v>13227.5</v>
      </c>
      <c r="AN2646" s="16">
        <f>AN2647</f>
        <v>0</v>
      </c>
      <c r="AO2646" s="16">
        <f t="shared" si="5313"/>
        <v>13035.1</v>
      </c>
      <c r="AP2646" s="16">
        <f t="shared" si="5445"/>
        <v>0</v>
      </c>
      <c r="AQ2646" s="16">
        <f t="shared" si="5445"/>
        <v>0</v>
      </c>
      <c r="AR2646" s="16">
        <f t="shared" si="5445"/>
        <v>0</v>
      </c>
      <c r="AS2646" s="16">
        <f t="shared" si="5445"/>
        <v>0</v>
      </c>
      <c r="AT2646" s="16">
        <f t="shared" si="5445"/>
        <v>0</v>
      </c>
      <c r="AU2646" s="16">
        <f t="shared" si="5446"/>
        <v>0</v>
      </c>
      <c r="AV2646" s="16">
        <f t="shared" si="5446"/>
        <v>0</v>
      </c>
      <c r="AW2646" s="16">
        <f t="shared" si="5446"/>
        <v>0</v>
      </c>
      <c r="AX2646" s="16">
        <f t="shared" si="5446"/>
        <v>0</v>
      </c>
      <c r="AY2646" s="16">
        <f t="shared" si="5446"/>
        <v>0</v>
      </c>
      <c r="AZ2646" s="16">
        <f t="shared" si="5447"/>
        <v>0</v>
      </c>
      <c r="BA2646" s="16">
        <f t="shared" si="5448"/>
        <v>0</v>
      </c>
      <c r="BB2646" s="16">
        <f t="shared" si="5448"/>
        <v>0</v>
      </c>
      <c r="BC2646" s="16">
        <f t="shared" si="5447"/>
        <v>0</v>
      </c>
      <c r="BD2646" s="16">
        <f t="shared" si="5449"/>
        <v>0</v>
      </c>
      <c r="BE2646" s="16">
        <f t="shared" si="5449"/>
        <v>0</v>
      </c>
      <c r="BF2646" s="16">
        <f t="shared" si="5291"/>
        <v>13035.1</v>
      </c>
      <c r="BG2646" s="16">
        <f t="shared" si="5292"/>
        <v>12973.2</v>
      </c>
      <c r="BH2646" s="16">
        <f t="shared" si="5293"/>
        <v>13227.5</v>
      </c>
      <c r="BI2646" s="16">
        <f>BI2647</f>
        <v>0</v>
      </c>
      <c r="BJ2646" s="16">
        <f t="shared" si="5346"/>
        <v>13035.1</v>
      </c>
      <c r="BK2646" s="16">
        <f>BK2647</f>
        <v>0</v>
      </c>
    </row>
    <row r="2647" spans="1:63" ht="31.5" x14ac:dyDescent="0.25">
      <c r="A2647" s="10" t="s">
        <v>549</v>
      </c>
      <c r="B2647" s="10" t="s">
        <v>119</v>
      </c>
      <c r="C2647" s="10" t="s">
        <v>121</v>
      </c>
      <c r="D2647" s="17" t="s">
        <v>573</v>
      </c>
      <c r="E2647" s="10" t="s">
        <v>52</v>
      </c>
      <c r="F2647" s="11" t="s">
        <v>23</v>
      </c>
      <c r="G2647" s="16">
        <v>12436.3</v>
      </c>
      <c r="H2647" s="16">
        <f t="shared" si="5260"/>
        <v>598.80000000000109</v>
      </c>
      <c r="I2647" s="16">
        <v>13035.1</v>
      </c>
      <c r="J2647" s="16">
        <v>13020.9</v>
      </c>
      <c r="K2647" s="16">
        <f t="shared" si="5261"/>
        <v>-47.699999999998909</v>
      </c>
      <c r="L2647" s="16">
        <v>12973.2</v>
      </c>
      <c r="M2647" s="16">
        <v>13227.5</v>
      </c>
      <c r="N2647" s="16"/>
      <c r="O2647" s="16"/>
      <c r="P2647" s="16"/>
      <c r="Q2647" s="16">
        <f t="shared" si="5361"/>
        <v>598.80000000000109</v>
      </c>
      <c r="R2647" s="16">
        <f t="shared" si="5362"/>
        <v>13035.1</v>
      </c>
      <c r="S2647" s="16">
        <f t="shared" si="5363"/>
        <v>-47.699999999998909</v>
      </c>
      <c r="T2647" s="16">
        <f t="shared" si="5364"/>
        <v>12973.2</v>
      </c>
      <c r="U2647" s="16">
        <f t="shared" si="5365"/>
        <v>13227.5</v>
      </c>
      <c r="V2647" s="16"/>
      <c r="W2647" s="16"/>
      <c r="X2647" s="16"/>
      <c r="Y2647" s="16"/>
      <c r="Z2647" s="16"/>
      <c r="AA2647" s="16">
        <f t="shared" si="5332"/>
        <v>13035.1</v>
      </c>
      <c r="AB2647" s="16">
        <f t="shared" si="5333"/>
        <v>12973.2</v>
      </c>
      <c r="AC2647" s="16">
        <f t="shared" si="5334"/>
        <v>13227.5</v>
      </c>
      <c r="AD2647" s="16"/>
      <c r="AE2647" s="16"/>
      <c r="AF2647" s="16"/>
      <c r="AG2647" s="16"/>
      <c r="AH2647" s="16"/>
      <c r="AI2647" s="16"/>
      <c r="AJ2647" s="16"/>
      <c r="AK2647" s="16">
        <f t="shared" si="5310"/>
        <v>13035.1</v>
      </c>
      <c r="AL2647" s="16">
        <f t="shared" si="5311"/>
        <v>12973.2</v>
      </c>
      <c r="AM2647" s="16">
        <f t="shared" si="5312"/>
        <v>13227.5</v>
      </c>
      <c r="AN2647" s="16"/>
      <c r="AO2647" s="16">
        <f t="shared" si="5313"/>
        <v>13035.1</v>
      </c>
      <c r="AP2647" s="16"/>
      <c r="AQ2647" s="16"/>
      <c r="AR2647" s="16"/>
      <c r="AS2647" s="16"/>
      <c r="AT2647" s="16"/>
      <c r="AU2647" s="16"/>
      <c r="AV2647" s="16"/>
      <c r="AW2647" s="16"/>
      <c r="AX2647" s="16"/>
      <c r="AY2647" s="16"/>
      <c r="AZ2647" s="16"/>
      <c r="BA2647" s="16"/>
      <c r="BB2647" s="16"/>
      <c r="BC2647" s="16"/>
      <c r="BD2647" s="16"/>
      <c r="BE2647" s="16"/>
      <c r="BF2647" s="16">
        <f t="shared" ref="BF2647:BF2710" si="5450">AO2647+AP2647+AQ2647+AR2647+AS2647+AT2647+AU2647+AV2647+AW2647+AX2647+AY2647</f>
        <v>13035.1</v>
      </c>
      <c r="BG2647" s="16">
        <f t="shared" ref="BG2647:BG2710" si="5451">AL2647+AZ2647+BA2647+BB2647</f>
        <v>12973.2</v>
      </c>
      <c r="BH2647" s="16">
        <f t="shared" ref="BH2647:BH2710" si="5452">AM2647+BC2647+BD2647+BE2647</f>
        <v>13227.5</v>
      </c>
      <c r="BI2647" s="16"/>
      <c r="BJ2647" s="16">
        <f t="shared" si="5346"/>
        <v>13035.1</v>
      </c>
      <c r="BK2647" s="16"/>
    </row>
    <row r="2648" spans="1:63" ht="63" x14ac:dyDescent="0.25">
      <c r="A2648" s="10" t="s">
        <v>549</v>
      </c>
      <c r="B2648" s="10" t="s">
        <v>119</v>
      </c>
      <c r="C2648" s="10" t="s">
        <v>121</v>
      </c>
      <c r="D2648" s="17" t="s">
        <v>575</v>
      </c>
      <c r="E2648" s="10"/>
      <c r="F2648" s="11" t="s">
        <v>576</v>
      </c>
      <c r="G2648" s="16">
        <f>G2649</f>
        <v>0</v>
      </c>
      <c r="H2648" s="16">
        <f t="shared" ref="H2648:H2707" si="5453">I2648-G2648</f>
        <v>2979.3</v>
      </c>
      <c r="I2648" s="16">
        <f t="shared" ref="I2648:J2650" si="5454">I2649</f>
        <v>2979.3</v>
      </c>
      <c r="J2648" s="16">
        <f t="shared" si="5454"/>
        <v>0</v>
      </c>
      <c r="K2648" s="16">
        <f t="shared" ref="K2648:K2707" si="5455">L2648-J2648</f>
        <v>2766.5</v>
      </c>
      <c r="L2648" s="16">
        <f t="shared" ref="L2648:P2650" si="5456">L2649</f>
        <v>2766.5</v>
      </c>
      <c r="M2648" s="16">
        <f t="shared" si="5456"/>
        <v>2553.6</v>
      </c>
      <c r="N2648" s="16">
        <f t="shared" si="5456"/>
        <v>0</v>
      </c>
      <c r="O2648" s="16">
        <f t="shared" si="5456"/>
        <v>0</v>
      </c>
      <c r="P2648" s="16">
        <f t="shared" si="5456"/>
        <v>0</v>
      </c>
      <c r="Q2648" s="16">
        <f t="shared" si="5361"/>
        <v>2979.3</v>
      </c>
      <c r="R2648" s="16">
        <f t="shared" si="5362"/>
        <v>2979.3</v>
      </c>
      <c r="S2648" s="16">
        <f t="shared" si="5363"/>
        <v>2766.5</v>
      </c>
      <c r="T2648" s="16">
        <f t="shared" si="5364"/>
        <v>2766.5</v>
      </c>
      <c r="U2648" s="16">
        <f t="shared" si="5365"/>
        <v>2553.6</v>
      </c>
      <c r="V2648" s="16">
        <f t="shared" ref="V2648:Z2650" si="5457">V2649</f>
        <v>0</v>
      </c>
      <c r="W2648" s="16">
        <f t="shared" si="5457"/>
        <v>0</v>
      </c>
      <c r="X2648" s="16">
        <f t="shared" si="5457"/>
        <v>0</v>
      </c>
      <c r="Y2648" s="16">
        <f t="shared" si="5457"/>
        <v>0</v>
      </c>
      <c r="Z2648" s="16">
        <f t="shared" si="5457"/>
        <v>0</v>
      </c>
      <c r="AA2648" s="16">
        <f t="shared" si="5332"/>
        <v>2979.3</v>
      </c>
      <c r="AB2648" s="16">
        <f t="shared" si="5333"/>
        <v>2766.5</v>
      </c>
      <c r="AC2648" s="16">
        <f t="shared" si="5334"/>
        <v>2553.6</v>
      </c>
      <c r="AD2648" s="16">
        <f t="shared" ref="AD2648:AE2650" si="5458">AD2649</f>
        <v>0</v>
      </c>
      <c r="AE2648" s="16">
        <f t="shared" si="5458"/>
        <v>0</v>
      </c>
      <c r="AF2648" s="16">
        <f>AF2649</f>
        <v>0</v>
      </c>
      <c r="AG2648" s="16">
        <f t="shared" ref="AG2648:AH2650" si="5459">AG2649</f>
        <v>0</v>
      </c>
      <c r="AH2648" s="16">
        <f t="shared" si="5459"/>
        <v>0</v>
      </c>
      <c r="AI2648" s="16">
        <f t="shared" ref="AI2648:AJ2650" si="5460">AI2649</f>
        <v>0</v>
      </c>
      <c r="AJ2648" s="16">
        <f t="shared" si="5460"/>
        <v>0</v>
      </c>
      <c r="AK2648" s="16">
        <f t="shared" si="5310"/>
        <v>2979.3</v>
      </c>
      <c r="AL2648" s="16">
        <f t="shared" si="5311"/>
        <v>2766.5</v>
      </c>
      <c r="AM2648" s="16">
        <f t="shared" si="5312"/>
        <v>2553.6</v>
      </c>
      <c r="AN2648" s="16">
        <f>AN2649</f>
        <v>0</v>
      </c>
      <c r="AO2648" s="16">
        <f t="shared" si="5313"/>
        <v>2979.3</v>
      </c>
      <c r="AP2648" s="16">
        <f t="shared" ref="AP2648:AT2650" si="5461">AP2649</f>
        <v>0</v>
      </c>
      <c r="AQ2648" s="16">
        <f t="shared" si="5461"/>
        <v>0</v>
      </c>
      <c r="AR2648" s="16">
        <f t="shared" si="5461"/>
        <v>0</v>
      </c>
      <c r="AS2648" s="16">
        <f t="shared" si="5461"/>
        <v>0</v>
      </c>
      <c r="AT2648" s="16">
        <f t="shared" si="5461"/>
        <v>0</v>
      </c>
      <c r="AU2648" s="16">
        <f t="shared" ref="AU2648:AY2650" si="5462">AU2649</f>
        <v>0</v>
      </c>
      <c r="AV2648" s="16">
        <f t="shared" si="5462"/>
        <v>0</v>
      </c>
      <c r="AW2648" s="16">
        <f t="shared" si="5462"/>
        <v>0</v>
      </c>
      <c r="AX2648" s="16">
        <f t="shared" si="5462"/>
        <v>0</v>
      </c>
      <c r="AY2648" s="16">
        <f t="shared" si="5462"/>
        <v>0</v>
      </c>
      <c r="AZ2648" s="16">
        <f t="shared" ref="AZ2648:BC2650" si="5463">AZ2649</f>
        <v>0</v>
      </c>
      <c r="BA2648" s="16">
        <f t="shared" ref="BA2648:BB2650" si="5464">BA2649</f>
        <v>0</v>
      </c>
      <c r="BB2648" s="16">
        <f t="shared" si="5464"/>
        <v>0</v>
      </c>
      <c r="BC2648" s="16">
        <f t="shared" si="5463"/>
        <v>0</v>
      </c>
      <c r="BD2648" s="16">
        <f t="shared" ref="BD2648:BE2650" si="5465">BD2649</f>
        <v>0</v>
      </c>
      <c r="BE2648" s="16">
        <f t="shared" si="5465"/>
        <v>0</v>
      </c>
      <c r="BF2648" s="16">
        <f t="shared" si="5450"/>
        <v>2979.3</v>
      </c>
      <c r="BG2648" s="16">
        <f t="shared" si="5451"/>
        <v>2766.5</v>
      </c>
      <c r="BH2648" s="16">
        <f t="shared" si="5452"/>
        <v>2553.6</v>
      </c>
      <c r="BI2648" s="16">
        <f>BI2649</f>
        <v>0</v>
      </c>
      <c r="BJ2648" s="16">
        <f t="shared" si="5346"/>
        <v>2979.3</v>
      </c>
      <c r="BK2648" s="16">
        <f>BK2649</f>
        <v>0</v>
      </c>
    </row>
    <row r="2649" spans="1:63" ht="47.25" x14ac:dyDescent="0.25">
      <c r="A2649" s="10" t="s">
        <v>549</v>
      </c>
      <c r="B2649" s="10" t="s">
        <v>119</v>
      </c>
      <c r="C2649" s="10" t="s">
        <v>121</v>
      </c>
      <c r="D2649" s="17" t="s">
        <v>575</v>
      </c>
      <c r="E2649" s="10" t="s">
        <v>50</v>
      </c>
      <c r="F2649" s="11" t="s">
        <v>21</v>
      </c>
      <c r="G2649" s="16">
        <f>G2650</f>
        <v>0</v>
      </c>
      <c r="H2649" s="16">
        <f t="shared" si="5453"/>
        <v>2979.3</v>
      </c>
      <c r="I2649" s="16">
        <f t="shared" si="5454"/>
        <v>2979.3</v>
      </c>
      <c r="J2649" s="16">
        <f t="shared" si="5454"/>
        <v>0</v>
      </c>
      <c r="K2649" s="16">
        <f t="shared" si="5455"/>
        <v>2766.5</v>
      </c>
      <c r="L2649" s="16">
        <f t="shared" si="5456"/>
        <v>2766.5</v>
      </c>
      <c r="M2649" s="16">
        <f t="shared" si="5456"/>
        <v>2553.6</v>
      </c>
      <c r="N2649" s="16">
        <f t="shared" si="5456"/>
        <v>0</v>
      </c>
      <c r="O2649" s="16">
        <f t="shared" si="5456"/>
        <v>0</v>
      </c>
      <c r="P2649" s="16">
        <f t="shared" si="5456"/>
        <v>0</v>
      </c>
      <c r="Q2649" s="16">
        <f t="shared" si="5361"/>
        <v>2979.3</v>
      </c>
      <c r="R2649" s="16">
        <f t="shared" si="5362"/>
        <v>2979.3</v>
      </c>
      <c r="S2649" s="16">
        <f t="shared" si="5363"/>
        <v>2766.5</v>
      </c>
      <c r="T2649" s="16">
        <f t="shared" si="5364"/>
        <v>2766.5</v>
      </c>
      <c r="U2649" s="16">
        <f t="shared" si="5365"/>
        <v>2553.6</v>
      </c>
      <c r="V2649" s="16">
        <f t="shared" si="5457"/>
        <v>0</v>
      </c>
      <c r="W2649" s="16">
        <f t="shared" si="5457"/>
        <v>0</v>
      </c>
      <c r="X2649" s="16">
        <f t="shared" si="5457"/>
        <v>0</v>
      </c>
      <c r="Y2649" s="16">
        <f t="shared" si="5457"/>
        <v>0</v>
      </c>
      <c r="Z2649" s="16">
        <f t="shared" si="5457"/>
        <v>0</v>
      </c>
      <c r="AA2649" s="16">
        <f t="shared" si="5332"/>
        <v>2979.3</v>
      </c>
      <c r="AB2649" s="16">
        <f t="shared" si="5333"/>
        <v>2766.5</v>
      </c>
      <c r="AC2649" s="16">
        <f t="shared" si="5334"/>
        <v>2553.6</v>
      </c>
      <c r="AD2649" s="16">
        <f t="shared" si="5458"/>
        <v>0</v>
      </c>
      <c r="AE2649" s="16">
        <f t="shared" si="5458"/>
        <v>0</v>
      </c>
      <c r="AF2649" s="16">
        <f>AF2650</f>
        <v>0</v>
      </c>
      <c r="AG2649" s="16">
        <f t="shared" si="5459"/>
        <v>0</v>
      </c>
      <c r="AH2649" s="16">
        <f t="shared" si="5459"/>
        <v>0</v>
      </c>
      <c r="AI2649" s="16">
        <f t="shared" si="5460"/>
        <v>0</v>
      </c>
      <c r="AJ2649" s="16">
        <f t="shared" si="5460"/>
        <v>0</v>
      </c>
      <c r="AK2649" s="16">
        <f t="shared" si="5310"/>
        <v>2979.3</v>
      </c>
      <c r="AL2649" s="16">
        <f t="shared" si="5311"/>
        <v>2766.5</v>
      </c>
      <c r="AM2649" s="16">
        <f t="shared" si="5312"/>
        <v>2553.6</v>
      </c>
      <c r="AN2649" s="16">
        <f>AN2650</f>
        <v>0</v>
      </c>
      <c r="AO2649" s="16">
        <f t="shared" si="5313"/>
        <v>2979.3</v>
      </c>
      <c r="AP2649" s="16">
        <f t="shared" si="5461"/>
        <v>0</v>
      </c>
      <c r="AQ2649" s="16">
        <f t="shared" si="5461"/>
        <v>0</v>
      </c>
      <c r="AR2649" s="16">
        <f t="shared" si="5461"/>
        <v>0</v>
      </c>
      <c r="AS2649" s="16">
        <f t="shared" si="5461"/>
        <v>0</v>
      </c>
      <c r="AT2649" s="16">
        <f t="shared" si="5461"/>
        <v>0</v>
      </c>
      <c r="AU2649" s="16">
        <f t="shared" si="5462"/>
        <v>0</v>
      </c>
      <c r="AV2649" s="16">
        <f t="shared" si="5462"/>
        <v>0</v>
      </c>
      <c r="AW2649" s="16">
        <f t="shared" si="5462"/>
        <v>0</v>
      </c>
      <c r="AX2649" s="16">
        <f t="shared" si="5462"/>
        <v>0</v>
      </c>
      <c r="AY2649" s="16">
        <f t="shared" si="5462"/>
        <v>0</v>
      </c>
      <c r="AZ2649" s="16">
        <f t="shared" si="5463"/>
        <v>0</v>
      </c>
      <c r="BA2649" s="16">
        <f t="shared" si="5464"/>
        <v>0</v>
      </c>
      <c r="BB2649" s="16">
        <f t="shared" si="5464"/>
        <v>0</v>
      </c>
      <c r="BC2649" s="16">
        <f t="shared" si="5463"/>
        <v>0</v>
      </c>
      <c r="BD2649" s="16">
        <f t="shared" si="5465"/>
        <v>0</v>
      </c>
      <c r="BE2649" s="16">
        <f t="shared" si="5465"/>
        <v>0</v>
      </c>
      <c r="BF2649" s="16">
        <f t="shared" si="5450"/>
        <v>2979.3</v>
      </c>
      <c r="BG2649" s="16">
        <f t="shared" si="5451"/>
        <v>2766.5</v>
      </c>
      <c r="BH2649" s="16">
        <f t="shared" si="5452"/>
        <v>2553.6</v>
      </c>
      <c r="BI2649" s="16">
        <f>BI2650</f>
        <v>0</v>
      </c>
      <c r="BJ2649" s="16">
        <f t="shared" si="5346"/>
        <v>2979.3</v>
      </c>
      <c r="BK2649" s="16">
        <f>BK2650</f>
        <v>0</v>
      </c>
    </row>
    <row r="2650" spans="1:63" ht="47.25" x14ac:dyDescent="0.25">
      <c r="A2650" s="10" t="s">
        <v>549</v>
      </c>
      <c r="B2650" s="10" t="s">
        <v>119</v>
      </c>
      <c r="C2650" s="10" t="s">
        <v>121</v>
      </c>
      <c r="D2650" s="17" t="s">
        <v>575</v>
      </c>
      <c r="E2650" s="10" t="s">
        <v>51</v>
      </c>
      <c r="F2650" s="11" t="s">
        <v>22</v>
      </c>
      <c r="G2650" s="16">
        <f>G2651</f>
        <v>0</v>
      </c>
      <c r="H2650" s="16">
        <f t="shared" si="5453"/>
        <v>2979.3</v>
      </c>
      <c r="I2650" s="16">
        <f t="shared" si="5454"/>
        <v>2979.3</v>
      </c>
      <c r="J2650" s="16">
        <f t="shared" si="5454"/>
        <v>0</v>
      </c>
      <c r="K2650" s="16">
        <f t="shared" si="5455"/>
        <v>2766.5</v>
      </c>
      <c r="L2650" s="16">
        <f t="shared" si="5456"/>
        <v>2766.5</v>
      </c>
      <c r="M2650" s="16">
        <f t="shared" si="5456"/>
        <v>2553.6</v>
      </c>
      <c r="N2650" s="16">
        <f t="shared" si="5456"/>
        <v>0</v>
      </c>
      <c r="O2650" s="16">
        <f t="shared" si="5456"/>
        <v>0</v>
      </c>
      <c r="P2650" s="16">
        <f t="shared" si="5456"/>
        <v>0</v>
      </c>
      <c r="Q2650" s="16">
        <f t="shared" si="5361"/>
        <v>2979.3</v>
      </c>
      <c r="R2650" s="16">
        <f t="shared" si="5362"/>
        <v>2979.3</v>
      </c>
      <c r="S2650" s="16">
        <f t="shared" si="5363"/>
        <v>2766.5</v>
      </c>
      <c r="T2650" s="16">
        <f t="shared" si="5364"/>
        <v>2766.5</v>
      </c>
      <c r="U2650" s="16">
        <f t="shared" si="5365"/>
        <v>2553.6</v>
      </c>
      <c r="V2650" s="16">
        <f t="shared" si="5457"/>
        <v>0</v>
      </c>
      <c r="W2650" s="16">
        <f t="shared" si="5457"/>
        <v>0</v>
      </c>
      <c r="X2650" s="16">
        <f t="shared" si="5457"/>
        <v>0</v>
      </c>
      <c r="Y2650" s="16">
        <f t="shared" si="5457"/>
        <v>0</v>
      </c>
      <c r="Z2650" s="16">
        <f t="shared" si="5457"/>
        <v>0</v>
      </c>
      <c r="AA2650" s="16">
        <f t="shared" si="5332"/>
        <v>2979.3</v>
      </c>
      <c r="AB2650" s="16">
        <f t="shared" si="5333"/>
        <v>2766.5</v>
      </c>
      <c r="AC2650" s="16">
        <f t="shared" si="5334"/>
        <v>2553.6</v>
      </c>
      <c r="AD2650" s="16">
        <f t="shared" si="5458"/>
        <v>0</v>
      </c>
      <c r="AE2650" s="16">
        <f t="shared" si="5458"/>
        <v>0</v>
      </c>
      <c r="AF2650" s="16">
        <f>AF2651</f>
        <v>0</v>
      </c>
      <c r="AG2650" s="16">
        <f t="shared" si="5459"/>
        <v>0</v>
      </c>
      <c r="AH2650" s="16">
        <f t="shared" si="5459"/>
        <v>0</v>
      </c>
      <c r="AI2650" s="16">
        <f t="shared" si="5460"/>
        <v>0</v>
      </c>
      <c r="AJ2650" s="16">
        <f t="shared" si="5460"/>
        <v>0</v>
      </c>
      <c r="AK2650" s="16">
        <f t="shared" si="5310"/>
        <v>2979.3</v>
      </c>
      <c r="AL2650" s="16">
        <f t="shared" si="5311"/>
        <v>2766.5</v>
      </c>
      <c r="AM2650" s="16">
        <f t="shared" si="5312"/>
        <v>2553.6</v>
      </c>
      <c r="AN2650" s="16">
        <f>AN2651</f>
        <v>0</v>
      </c>
      <c r="AO2650" s="16">
        <f t="shared" si="5313"/>
        <v>2979.3</v>
      </c>
      <c r="AP2650" s="16">
        <f t="shared" si="5461"/>
        <v>0</v>
      </c>
      <c r="AQ2650" s="16">
        <f t="shared" si="5461"/>
        <v>0</v>
      </c>
      <c r="AR2650" s="16">
        <f t="shared" si="5461"/>
        <v>0</v>
      </c>
      <c r="AS2650" s="16">
        <f t="shared" si="5461"/>
        <v>0</v>
      </c>
      <c r="AT2650" s="16">
        <f t="shared" si="5461"/>
        <v>0</v>
      </c>
      <c r="AU2650" s="16">
        <f t="shared" si="5462"/>
        <v>0</v>
      </c>
      <c r="AV2650" s="16">
        <f t="shared" si="5462"/>
        <v>0</v>
      </c>
      <c r="AW2650" s="16">
        <f t="shared" si="5462"/>
        <v>0</v>
      </c>
      <c r="AX2650" s="16">
        <f t="shared" si="5462"/>
        <v>0</v>
      </c>
      <c r="AY2650" s="16">
        <f t="shared" si="5462"/>
        <v>0</v>
      </c>
      <c r="AZ2650" s="16">
        <f t="shared" si="5463"/>
        <v>0</v>
      </c>
      <c r="BA2650" s="16">
        <f t="shared" si="5464"/>
        <v>0</v>
      </c>
      <c r="BB2650" s="16">
        <f t="shared" si="5464"/>
        <v>0</v>
      </c>
      <c r="BC2650" s="16">
        <f t="shared" si="5463"/>
        <v>0</v>
      </c>
      <c r="BD2650" s="16">
        <f t="shared" si="5465"/>
        <v>0</v>
      </c>
      <c r="BE2650" s="16">
        <f t="shared" si="5465"/>
        <v>0</v>
      </c>
      <c r="BF2650" s="16">
        <f t="shared" si="5450"/>
        <v>2979.3</v>
      </c>
      <c r="BG2650" s="16">
        <f t="shared" si="5451"/>
        <v>2766.5</v>
      </c>
      <c r="BH2650" s="16">
        <f t="shared" si="5452"/>
        <v>2553.6</v>
      </c>
      <c r="BI2650" s="16">
        <f>BI2651</f>
        <v>0</v>
      </c>
      <c r="BJ2650" s="16">
        <f t="shared" si="5346"/>
        <v>2979.3</v>
      </c>
      <c r="BK2650" s="16">
        <f>BK2651</f>
        <v>0</v>
      </c>
    </row>
    <row r="2651" spans="1:63" ht="31.5" x14ac:dyDescent="0.25">
      <c r="A2651" s="10" t="s">
        <v>549</v>
      </c>
      <c r="B2651" s="10" t="s">
        <v>119</v>
      </c>
      <c r="C2651" s="10" t="s">
        <v>121</v>
      </c>
      <c r="D2651" s="17" t="s">
        <v>575</v>
      </c>
      <c r="E2651" s="10" t="s">
        <v>52</v>
      </c>
      <c r="F2651" s="11" t="s">
        <v>23</v>
      </c>
      <c r="G2651" s="16">
        <v>0</v>
      </c>
      <c r="H2651" s="16">
        <f t="shared" si="5453"/>
        <v>2979.3</v>
      </c>
      <c r="I2651" s="16">
        <v>2979.3</v>
      </c>
      <c r="J2651" s="16">
        <v>0</v>
      </c>
      <c r="K2651" s="16">
        <f t="shared" si="5455"/>
        <v>2766.5</v>
      </c>
      <c r="L2651" s="16">
        <v>2766.5</v>
      </c>
      <c r="M2651" s="16">
        <v>2553.6</v>
      </c>
      <c r="N2651" s="16"/>
      <c r="O2651" s="16"/>
      <c r="P2651" s="16"/>
      <c r="Q2651" s="16">
        <f t="shared" si="5361"/>
        <v>2979.3</v>
      </c>
      <c r="R2651" s="16">
        <f t="shared" si="5362"/>
        <v>2979.3</v>
      </c>
      <c r="S2651" s="16">
        <f t="shared" si="5363"/>
        <v>2766.5</v>
      </c>
      <c r="T2651" s="16">
        <f t="shared" si="5364"/>
        <v>2766.5</v>
      </c>
      <c r="U2651" s="16">
        <f t="shared" si="5365"/>
        <v>2553.6</v>
      </c>
      <c r="V2651" s="16"/>
      <c r="W2651" s="16"/>
      <c r="X2651" s="16"/>
      <c r="Y2651" s="16"/>
      <c r="Z2651" s="16"/>
      <c r="AA2651" s="16">
        <f t="shared" si="5332"/>
        <v>2979.3</v>
      </c>
      <c r="AB2651" s="16">
        <f t="shared" si="5333"/>
        <v>2766.5</v>
      </c>
      <c r="AC2651" s="16">
        <f t="shared" si="5334"/>
        <v>2553.6</v>
      </c>
      <c r="AD2651" s="16"/>
      <c r="AE2651" s="16"/>
      <c r="AF2651" s="16"/>
      <c r="AG2651" s="16"/>
      <c r="AH2651" s="16"/>
      <c r="AI2651" s="16"/>
      <c r="AJ2651" s="16"/>
      <c r="AK2651" s="16">
        <f t="shared" si="5310"/>
        <v>2979.3</v>
      </c>
      <c r="AL2651" s="16">
        <f t="shared" si="5311"/>
        <v>2766.5</v>
      </c>
      <c r="AM2651" s="16">
        <f t="shared" si="5312"/>
        <v>2553.6</v>
      </c>
      <c r="AN2651" s="16"/>
      <c r="AO2651" s="16">
        <f t="shared" si="5313"/>
        <v>2979.3</v>
      </c>
      <c r="AP2651" s="16"/>
      <c r="AQ2651" s="16"/>
      <c r="AR2651" s="16"/>
      <c r="AS2651" s="16"/>
      <c r="AT2651" s="16"/>
      <c r="AU2651" s="16"/>
      <c r="AV2651" s="16"/>
      <c r="AW2651" s="16"/>
      <c r="AX2651" s="16"/>
      <c r="AY2651" s="16"/>
      <c r="AZ2651" s="16"/>
      <c r="BA2651" s="16"/>
      <c r="BB2651" s="16"/>
      <c r="BC2651" s="16"/>
      <c r="BD2651" s="16"/>
      <c r="BE2651" s="16"/>
      <c r="BF2651" s="16">
        <f t="shared" si="5450"/>
        <v>2979.3</v>
      </c>
      <c r="BG2651" s="16">
        <f t="shared" si="5451"/>
        <v>2766.5</v>
      </c>
      <c r="BH2651" s="16">
        <f t="shared" si="5452"/>
        <v>2553.6</v>
      </c>
      <c r="BI2651" s="16"/>
      <c r="BJ2651" s="16">
        <f t="shared" si="5346"/>
        <v>2979.3</v>
      </c>
      <c r="BK2651" s="16"/>
    </row>
    <row r="2652" spans="1:63" ht="47.25" x14ac:dyDescent="0.25">
      <c r="A2652" s="10" t="s">
        <v>549</v>
      </c>
      <c r="B2652" s="10" t="s">
        <v>119</v>
      </c>
      <c r="C2652" s="10" t="s">
        <v>121</v>
      </c>
      <c r="D2652" s="17" t="s">
        <v>577</v>
      </c>
      <c r="E2652" s="17"/>
      <c r="F2652" s="11" t="s">
        <v>578</v>
      </c>
      <c r="G2652" s="16">
        <f>G2653</f>
        <v>690.9</v>
      </c>
      <c r="H2652" s="16">
        <f t="shared" si="5453"/>
        <v>73.700000000000045</v>
      </c>
      <c r="I2652" s="16">
        <f t="shared" ref="I2652:J2654" si="5466">I2653</f>
        <v>764.6</v>
      </c>
      <c r="J2652" s="16">
        <f t="shared" si="5466"/>
        <v>722.3</v>
      </c>
      <c r="K2652" s="16">
        <f t="shared" si="5455"/>
        <v>39.200000000000045</v>
      </c>
      <c r="L2652" s="16">
        <f t="shared" ref="L2652:P2654" si="5467">L2653</f>
        <v>761.5</v>
      </c>
      <c r="M2652" s="16">
        <f t="shared" si="5467"/>
        <v>776.7</v>
      </c>
      <c r="N2652" s="16">
        <f t="shared" si="5467"/>
        <v>0</v>
      </c>
      <c r="O2652" s="16">
        <f t="shared" si="5467"/>
        <v>0</v>
      </c>
      <c r="P2652" s="16">
        <f t="shared" si="5467"/>
        <v>0</v>
      </c>
      <c r="Q2652" s="16">
        <f t="shared" si="5361"/>
        <v>73.700000000000045</v>
      </c>
      <c r="R2652" s="16">
        <f t="shared" si="5362"/>
        <v>764.6</v>
      </c>
      <c r="S2652" s="16">
        <f t="shared" si="5363"/>
        <v>39.200000000000045</v>
      </c>
      <c r="T2652" s="16">
        <f t="shared" si="5364"/>
        <v>761.5</v>
      </c>
      <c r="U2652" s="16">
        <f t="shared" si="5365"/>
        <v>776.7</v>
      </c>
      <c r="V2652" s="16">
        <f t="shared" ref="V2652:Z2654" si="5468">V2653</f>
        <v>0</v>
      </c>
      <c r="W2652" s="16">
        <f t="shared" si="5468"/>
        <v>0</v>
      </c>
      <c r="X2652" s="16">
        <f t="shared" si="5468"/>
        <v>0</v>
      </c>
      <c r="Y2652" s="16">
        <f t="shared" si="5468"/>
        <v>0</v>
      </c>
      <c r="Z2652" s="16">
        <f t="shared" si="5468"/>
        <v>0</v>
      </c>
      <c r="AA2652" s="16">
        <f t="shared" si="5332"/>
        <v>764.6</v>
      </c>
      <c r="AB2652" s="16">
        <f t="shared" si="5333"/>
        <v>761.5</v>
      </c>
      <c r="AC2652" s="16">
        <f t="shared" si="5334"/>
        <v>776.7</v>
      </c>
      <c r="AD2652" s="16">
        <f t="shared" ref="AD2652:AE2654" si="5469">AD2653</f>
        <v>0</v>
      </c>
      <c r="AE2652" s="16">
        <f t="shared" si="5469"/>
        <v>0</v>
      </c>
      <c r="AF2652" s="16">
        <f>AF2653</f>
        <v>0</v>
      </c>
      <c r="AG2652" s="16">
        <f t="shared" ref="AG2652:AH2654" si="5470">AG2653</f>
        <v>0</v>
      </c>
      <c r="AH2652" s="16">
        <f t="shared" si="5470"/>
        <v>0</v>
      </c>
      <c r="AI2652" s="16">
        <f t="shared" ref="AI2652:AJ2654" si="5471">AI2653</f>
        <v>0</v>
      </c>
      <c r="AJ2652" s="16">
        <f t="shared" si="5471"/>
        <v>0</v>
      </c>
      <c r="AK2652" s="16">
        <f t="shared" si="5310"/>
        <v>764.6</v>
      </c>
      <c r="AL2652" s="16">
        <f t="shared" si="5311"/>
        <v>761.5</v>
      </c>
      <c r="AM2652" s="16">
        <f t="shared" si="5312"/>
        <v>776.7</v>
      </c>
      <c r="AN2652" s="16">
        <f>AN2653</f>
        <v>0</v>
      </c>
      <c r="AO2652" s="16">
        <f t="shared" si="5313"/>
        <v>764.6</v>
      </c>
      <c r="AP2652" s="16">
        <f t="shared" ref="AP2652:AT2654" si="5472">AP2653</f>
        <v>0</v>
      </c>
      <c r="AQ2652" s="16">
        <f t="shared" si="5472"/>
        <v>0</v>
      </c>
      <c r="AR2652" s="16">
        <f t="shared" si="5472"/>
        <v>0</v>
      </c>
      <c r="AS2652" s="16">
        <f t="shared" si="5472"/>
        <v>0</v>
      </c>
      <c r="AT2652" s="16">
        <f t="shared" si="5472"/>
        <v>0</v>
      </c>
      <c r="AU2652" s="16">
        <f t="shared" ref="AU2652:AY2654" si="5473">AU2653</f>
        <v>0</v>
      </c>
      <c r="AV2652" s="16">
        <f t="shared" si="5473"/>
        <v>0</v>
      </c>
      <c r="AW2652" s="16">
        <f t="shared" si="5473"/>
        <v>0</v>
      </c>
      <c r="AX2652" s="16">
        <f t="shared" si="5473"/>
        <v>0</v>
      </c>
      <c r="AY2652" s="16">
        <f t="shared" si="5473"/>
        <v>0</v>
      </c>
      <c r="AZ2652" s="16">
        <f t="shared" ref="AZ2652:BC2654" si="5474">AZ2653</f>
        <v>0</v>
      </c>
      <c r="BA2652" s="16">
        <f t="shared" ref="BA2652:BB2654" si="5475">BA2653</f>
        <v>0</v>
      </c>
      <c r="BB2652" s="16">
        <f t="shared" si="5475"/>
        <v>0</v>
      </c>
      <c r="BC2652" s="16">
        <f t="shared" si="5474"/>
        <v>0</v>
      </c>
      <c r="BD2652" s="16">
        <f t="shared" ref="BD2652:BE2654" si="5476">BD2653</f>
        <v>0</v>
      </c>
      <c r="BE2652" s="16">
        <f t="shared" si="5476"/>
        <v>0</v>
      </c>
      <c r="BF2652" s="16">
        <f t="shared" si="5450"/>
        <v>764.6</v>
      </c>
      <c r="BG2652" s="16">
        <f t="shared" si="5451"/>
        <v>761.5</v>
      </c>
      <c r="BH2652" s="16">
        <f t="shared" si="5452"/>
        <v>776.7</v>
      </c>
      <c r="BI2652" s="16">
        <f>BI2653</f>
        <v>0</v>
      </c>
      <c r="BJ2652" s="16">
        <f t="shared" si="5346"/>
        <v>764.6</v>
      </c>
      <c r="BK2652" s="16">
        <f>BK2653</f>
        <v>0</v>
      </c>
    </row>
    <row r="2653" spans="1:63" ht="47.25" x14ac:dyDescent="0.25">
      <c r="A2653" s="10" t="s">
        <v>549</v>
      </c>
      <c r="B2653" s="10" t="s">
        <v>119</v>
      </c>
      <c r="C2653" s="10" t="s">
        <v>121</v>
      </c>
      <c r="D2653" s="17" t="s">
        <v>577</v>
      </c>
      <c r="E2653" s="10" t="s">
        <v>50</v>
      </c>
      <c r="F2653" s="11" t="s">
        <v>21</v>
      </c>
      <c r="G2653" s="16">
        <f>G2654</f>
        <v>690.9</v>
      </c>
      <c r="H2653" s="16">
        <f t="shared" si="5453"/>
        <v>73.700000000000045</v>
      </c>
      <c r="I2653" s="16">
        <f t="shared" si="5466"/>
        <v>764.6</v>
      </c>
      <c r="J2653" s="16">
        <f t="shared" si="5466"/>
        <v>722.3</v>
      </c>
      <c r="K2653" s="16">
        <f t="shared" si="5455"/>
        <v>39.200000000000045</v>
      </c>
      <c r="L2653" s="16">
        <f t="shared" si="5467"/>
        <v>761.5</v>
      </c>
      <c r="M2653" s="16">
        <f t="shared" si="5467"/>
        <v>776.7</v>
      </c>
      <c r="N2653" s="16">
        <f t="shared" si="5467"/>
        <v>0</v>
      </c>
      <c r="O2653" s="16">
        <f t="shared" si="5467"/>
        <v>0</v>
      </c>
      <c r="P2653" s="16">
        <f t="shared" si="5467"/>
        <v>0</v>
      </c>
      <c r="Q2653" s="16">
        <f t="shared" si="5361"/>
        <v>73.700000000000045</v>
      </c>
      <c r="R2653" s="16">
        <f t="shared" si="5362"/>
        <v>764.6</v>
      </c>
      <c r="S2653" s="16">
        <f t="shared" si="5363"/>
        <v>39.200000000000045</v>
      </c>
      <c r="T2653" s="16">
        <f t="shared" si="5364"/>
        <v>761.5</v>
      </c>
      <c r="U2653" s="16">
        <f t="shared" si="5365"/>
        <v>776.7</v>
      </c>
      <c r="V2653" s="16">
        <f t="shared" si="5468"/>
        <v>0</v>
      </c>
      <c r="W2653" s="16">
        <f t="shared" si="5468"/>
        <v>0</v>
      </c>
      <c r="X2653" s="16">
        <f t="shared" si="5468"/>
        <v>0</v>
      </c>
      <c r="Y2653" s="16">
        <f t="shared" si="5468"/>
        <v>0</v>
      </c>
      <c r="Z2653" s="16">
        <f t="shared" si="5468"/>
        <v>0</v>
      </c>
      <c r="AA2653" s="16">
        <f t="shared" si="5332"/>
        <v>764.6</v>
      </c>
      <c r="AB2653" s="16">
        <f t="shared" si="5333"/>
        <v>761.5</v>
      </c>
      <c r="AC2653" s="16">
        <f t="shared" si="5334"/>
        <v>776.7</v>
      </c>
      <c r="AD2653" s="16">
        <f t="shared" si="5469"/>
        <v>0</v>
      </c>
      <c r="AE2653" s="16">
        <f t="shared" si="5469"/>
        <v>0</v>
      </c>
      <c r="AF2653" s="16">
        <f>AF2654</f>
        <v>0</v>
      </c>
      <c r="AG2653" s="16">
        <f t="shared" si="5470"/>
        <v>0</v>
      </c>
      <c r="AH2653" s="16">
        <f t="shared" si="5470"/>
        <v>0</v>
      </c>
      <c r="AI2653" s="16">
        <f t="shared" si="5471"/>
        <v>0</v>
      </c>
      <c r="AJ2653" s="16">
        <f t="shared" si="5471"/>
        <v>0</v>
      </c>
      <c r="AK2653" s="16">
        <f t="shared" si="5310"/>
        <v>764.6</v>
      </c>
      <c r="AL2653" s="16">
        <f t="shared" si="5311"/>
        <v>761.5</v>
      </c>
      <c r="AM2653" s="16">
        <f t="shared" si="5312"/>
        <v>776.7</v>
      </c>
      <c r="AN2653" s="16">
        <f>AN2654</f>
        <v>0</v>
      </c>
      <c r="AO2653" s="16">
        <f t="shared" si="5313"/>
        <v>764.6</v>
      </c>
      <c r="AP2653" s="16">
        <f t="shared" si="5472"/>
        <v>0</v>
      </c>
      <c r="AQ2653" s="16">
        <f t="shared" si="5472"/>
        <v>0</v>
      </c>
      <c r="AR2653" s="16">
        <f t="shared" si="5472"/>
        <v>0</v>
      </c>
      <c r="AS2653" s="16">
        <f t="shared" si="5472"/>
        <v>0</v>
      </c>
      <c r="AT2653" s="16">
        <f t="shared" si="5472"/>
        <v>0</v>
      </c>
      <c r="AU2653" s="16">
        <f t="shared" si="5473"/>
        <v>0</v>
      </c>
      <c r="AV2653" s="16">
        <f t="shared" si="5473"/>
        <v>0</v>
      </c>
      <c r="AW2653" s="16">
        <f t="shared" si="5473"/>
        <v>0</v>
      </c>
      <c r="AX2653" s="16">
        <f t="shared" si="5473"/>
        <v>0</v>
      </c>
      <c r="AY2653" s="16">
        <f t="shared" si="5473"/>
        <v>0</v>
      </c>
      <c r="AZ2653" s="16">
        <f t="shared" si="5474"/>
        <v>0</v>
      </c>
      <c r="BA2653" s="16">
        <f t="shared" si="5475"/>
        <v>0</v>
      </c>
      <c r="BB2653" s="16">
        <f t="shared" si="5475"/>
        <v>0</v>
      </c>
      <c r="BC2653" s="16">
        <f t="shared" si="5474"/>
        <v>0</v>
      </c>
      <c r="BD2653" s="16">
        <f t="shared" si="5476"/>
        <v>0</v>
      </c>
      <c r="BE2653" s="16">
        <f t="shared" si="5476"/>
        <v>0</v>
      </c>
      <c r="BF2653" s="16">
        <f t="shared" si="5450"/>
        <v>764.6</v>
      </c>
      <c r="BG2653" s="16">
        <f t="shared" si="5451"/>
        <v>761.5</v>
      </c>
      <c r="BH2653" s="16">
        <f t="shared" si="5452"/>
        <v>776.7</v>
      </c>
      <c r="BI2653" s="16">
        <f>BI2654</f>
        <v>0</v>
      </c>
      <c r="BJ2653" s="16">
        <f t="shared" si="5346"/>
        <v>764.6</v>
      </c>
      <c r="BK2653" s="16">
        <f>BK2654</f>
        <v>0</v>
      </c>
    </row>
    <row r="2654" spans="1:63" ht="47.25" x14ac:dyDescent="0.25">
      <c r="A2654" s="10" t="s">
        <v>549</v>
      </c>
      <c r="B2654" s="10" t="s">
        <v>119</v>
      </c>
      <c r="C2654" s="10" t="s">
        <v>121</v>
      </c>
      <c r="D2654" s="17" t="s">
        <v>577</v>
      </c>
      <c r="E2654" s="10" t="s">
        <v>51</v>
      </c>
      <c r="F2654" s="11" t="s">
        <v>22</v>
      </c>
      <c r="G2654" s="16">
        <f>G2655</f>
        <v>690.9</v>
      </c>
      <c r="H2654" s="16">
        <f t="shared" si="5453"/>
        <v>73.700000000000045</v>
      </c>
      <c r="I2654" s="16">
        <f t="shared" si="5466"/>
        <v>764.6</v>
      </c>
      <c r="J2654" s="16">
        <f t="shared" si="5466"/>
        <v>722.3</v>
      </c>
      <c r="K2654" s="16">
        <f t="shared" si="5455"/>
        <v>39.200000000000045</v>
      </c>
      <c r="L2654" s="16">
        <f t="shared" si="5467"/>
        <v>761.5</v>
      </c>
      <c r="M2654" s="16">
        <f t="shared" si="5467"/>
        <v>776.7</v>
      </c>
      <c r="N2654" s="16">
        <f t="shared" si="5467"/>
        <v>0</v>
      </c>
      <c r="O2654" s="16">
        <f t="shared" si="5467"/>
        <v>0</v>
      </c>
      <c r="P2654" s="16">
        <f t="shared" si="5467"/>
        <v>0</v>
      </c>
      <c r="Q2654" s="16">
        <f t="shared" si="5361"/>
        <v>73.700000000000045</v>
      </c>
      <c r="R2654" s="16">
        <f t="shared" si="5362"/>
        <v>764.6</v>
      </c>
      <c r="S2654" s="16">
        <f t="shared" si="5363"/>
        <v>39.200000000000045</v>
      </c>
      <c r="T2654" s="16">
        <f t="shared" si="5364"/>
        <v>761.5</v>
      </c>
      <c r="U2654" s="16">
        <f t="shared" si="5365"/>
        <v>776.7</v>
      </c>
      <c r="V2654" s="16">
        <f t="shared" si="5468"/>
        <v>0</v>
      </c>
      <c r="W2654" s="16">
        <f t="shared" si="5468"/>
        <v>0</v>
      </c>
      <c r="X2654" s="16">
        <f t="shared" si="5468"/>
        <v>0</v>
      </c>
      <c r="Y2654" s="16">
        <f t="shared" si="5468"/>
        <v>0</v>
      </c>
      <c r="Z2654" s="16">
        <f t="shared" si="5468"/>
        <v>0</v>
      </c>
      <c r="AA2654" s="16">
        <f t="shared" si="5332"/>
        <v>764.6</v>
      </c>
      <c r="AB2654" s="16">
        <f t="shared" si="5333"/>
        <v>761.5</v>
      </c>
      <c r="AC2654" s="16">
        <f t="shared" si="5334"/>
        <v>776.7</v>
      </c>
      <c r="AD2654" s="16">
        <f t="shared" si="5469"/>
        <v>0</v>
      </c>
      <c r="AE2654" s="16">
        <f t="shared" si="5469"/>
        <v>0</v>
      </c>
      <c r="AF2654" s="16">
        <f>AF2655</f>
        <v>0</v>
      </c>
      <c r="AG2654" s="16">
        <f t="shared" si="5470"/>
        <v>0</v>
      </c>
      <c r="AH2654" s="16">
        <f t="shared" si="5470"/>
        <v>0</v>
      </c>
      <c r="AI2654" s="16">
        <f t="shared" si="5471"/>
        <v>0</v>
      </c>
      <c r="AJ2654" s="16">
        <f t="shared" si="5471"/>
        <v>0</v>
      </c>
      <c r="AK2654" s="16">
        <f t="shared" si="5310"/>
        <v>764.6</v>
      </c>
      <c r="AL2654" s="16">
        <f t="shared" si="5311"/>
        <v>761.5</v>
      </c>
      <c r="AM2654" s="16">
        <f t="shared" si="5312"/>
        <v>776.7</v>
      </c>
      <c r="AN2654" s="16">
        <f>AN2655</f>
        <v>0</v>
      </c>
      <c r="AO2654" s="16">
        <f t="shared" si="5313"/>
        <v>764.6</v>
      </c>
      <c r="AP2654" s="16">
        <f t="shared" si="5472"/>
        <v>0</v>
      </c>
      <c r="AQ2654" s="16">
        <f t="shared" si="5472"/>
        <v>0</v>
      </c>
      <c r="AR2654" s="16">
        <f t="shared" si="5472"/>
        <v>0</v>
      </c>
      <c r="AS2654" s="16">
        <f t="shared" si="5472"/>
        <v>0</v>
      </c>
      <c r="AT2654" s="16">
        <f t="shared" si="5472"/>
        <v>0</v>
      </c>
      <c r="AU2654" s="16">
        <f t="shared" si="5473"/>
        <v>0</v>
      </c>
      <c r="AV2654" s="16">
        <f t="shared" si="5473"/>
        <v>0</v>
      </c>
      <c r="AW2654" s="16">
        <f t="shared" si="5473"/>
        <v>0</v>
      </c>
      <c r="AX2654" s="16">
        <f t="shared" si="5473"/>
        <v>0</v>
      </c>
      <c r="AY2654" s="16">
        <f t="shared" si="5473"/>
        <v>0</v>
      </c>
      <c r="AZ2654" s="16">
        <f t="shared" si="5474"/>
        <v>0</v>
      </c>
      <c r="BA2654" s="16">
        <f t="shared" si="5475"/>
        <v>0</v>
      </c>
      <c r="BB2654" s="16">
        <f t="shared" si="5475"/>
        <v>0</v>
      </c>
      <c r="BC2654" s="16">
        <f t="shared" si="5474"/>
        <v>0</v>
      </c>
      <c r="BD2654" s="16">
        <f t="shared" si="5476"/>
        <v>0</v>
      </c>
      <c r="BE2654" s="16">
        <f t="shared" si="5476"/>
        <v>0</v>
      </c>
      <c r="BF2654" s="16">
        <f t="shared" si="5450"/>
        <v>764.6</v>
      </c>
      <c r="BG2654" s="16">
        <f t="shared" si="5451"/>
        <v>761.5</v>
      </c>
      <c r="BH2654" s="16">
        <f t="shared" si="5452"/>
        <v>776.7</v>
      </c>
      <c r="BI2654" s="16">
        <f>BI2655</f>
        <v>0</v>
      </c>
      <c r="BJ2654" s="16">
        <f t="shared" si="5346"/>
        <v>764.6</v>
      </c>
      <c r="BK2654" s="16">
        <f>BK2655</f>
        <v>0</v>
      </c>
    </row>
    <row r="2655" spans="1:63" ht="31.5" x14ac:dyDescent="0.25">
      <c r="A2655" s="10" t="s">
        <v>549</v>
      </c>
      <c r="B2655" s="10" t="s">
        <v>119</v>
      </c>
      <c r="C2655" s="10" t="s">
        <v>121</v>
      </c>
      <c r="D2655" s="17" t="s">
        <v>577</v>
      </c>
      <c r="E2655" s="10" t="s">
        <v>52</v>
      </c>
      <c r="F2655" s="11" t="s">
        <v>23</v>
      </c>
      <c r="G2655" s="16">
        <v>690.9</v>
      </c>
      <c r="H2655" s="16">
        <f t="shared" si="5453"/>
        <v>73.700000000000045</v>
      </c>
      <c r="I2655" s="16">
        <v>764.6</v>
      </c>
      <c r="J2655" s="16">
        <v>722.3</v>
      </c>
      <c r="K2655" s="16">
        <f t="shared" si="5455"/>
        <v>39.200000000000045</v>
      </c>
      <c r="L2655" s="16">
        <v>761.5</v>
      </c>
      <c r="M2655" s="16">
        <v>776.7</v>
      </c>
      <c r="N2655" s="16"/>
      <c r="O2655" s="16"/>
      <c r="P2655" s="16"/>
      <c r="Q2655" s="16">
        <f t="shared" si="5361"/>
        <v>73.700000000000045</v>
      </c>
      <c r="R2655" s="16">
        <f t="shared" si="5362"/>
        <v>764.6</v>
      </c>
      <c r="S2655" s="16">
        <f t="shared" si="5363"/>
        <v>39.200000000000045</v>
      </c>
      <c r="T2655" s="16">
        <f t="shared" si="5364"/>
        <v>761.5</v>
      </c>
      <c r="U2655" s="16">
        <f t="shared" si="5365"/>
        <v>776.7</v>
      </c>
      <c r="V2655" s="16"/>
      <c r="W2655" s="16"/>
      <c r="X2655" s="16"/>
      <c r="Y2655" s="16"/>
      <c r="Z2655" s="16"/>
      <c r="AA2655" s="16">
        <f t="shared" si="5332"/>
        <v>764.6</v>
      </c>
      <c r="AB2655" s="16">
        <f t="shared" si="5333"/>
        <v>761.5</v>
      </c>
      <c r="AC2655" s="16">
        <f t="shared" si="5334"/>
        <v>776.7</v>
      </c>
      <c r="AD2655" s="16"/>
      <c r="AE2655" s="16"/>
      <c r="AF2655" s="16"/>
      <c r="AG2655" s="16"/>
      <c r="AH2655" s="16"/>
      <c r="AI2655" s="16"/>
      <c r="AJ2655" s="16"/>
      <c r="AK2655" s="16">
        <f t="shared" si="5310"/>
        <v>764.6</v>
      </c>
      <c r="AL2655" s="16">
        <f t="shared" si="5311"/>
        <v>761.5</v>
      </c>
      <c r="AM2655" s="16">
        <f t="shared" si="5312"/>
        <v>776.7</v>
      </c>
      <c r="AN2655" s="16"/>
      <c r="AO2655" s="16">
        <f t="shared" si="5313"/>
        <v>764.6</v>
      </c>
      <c r="AP2655" s="16"/>
      <c r="AQ2655" s="16"/>
      <c r="AR2655" s="16"/>
      <c r="AS2655" s="16"/>
      <c r="AT2655" s="16"/>
      <c r="AU2655" s="16"/>
      <c r="AV2655" s="16"/>
      <c r="AW2655" s="16"/>
      <c r="AX2655" s="16"/>
      <c r="AY2655" s="16"/>
      <c r="AZ2655" s="16"/>
      <c r="BA2655" s="16"/>
      <c r="BB2655" s="16"/>
      <c r="BC2655" s="16"/>
      <c r="BD2655" s="16"/>
      <c r="BE2655" s="16"/>
      <c r="BF2655" s="16">
        <f t="shared" si="5450"/>
        <v>764.6</v>
      </c>
      <c r="BG2655" s="16">
        <f t="shared" si="5451"/>
        <v>761.5</v>
      </c>
      <c r="BH2655" s="16">
        <f t="shared" si="5452"/>
        <v>776.7</v>
      </c>
      <c r="BI2655" s="16"/>
      <c r="BJ2655" s="16">
        <f t="shared" si="5346"/>
        <v>764.6</v>
      </c>
      <c r="BK2655" s="16"/>
    </row>
    <row r="2656" spans="1:63" x14ac:dyDescent="0.25">
      <c r="A2656" s="10" t="s">
        <v>549</v>
      </c>
      <c r="B2656" s="10" t="s">
        <v>119</v>
      </c>
      <c r="C2656" s="10" t="s">
        <v>121</v>
      </c>
      <c r="D2656" s="10" t="s">
        <v>115</v>
      </c>
      <c r="E2656" s="10"/>
      <c r="F2656" s="11" t="s">
        <v>116</v>
      </c>
      <c r="G2656" s="16">
        <f>G2657</f>
        <v>4253.3</v>
      </c>
      <c r="H2656" s="16">
        <f t="shared" si="5453"/>
        <v>-356.80000000000018</v>
      </c>
      <c r="I2656" s="16">
        <f t="shared" ref="I2656:J2660" si="5477">I2657</f>
        <v>3896.5</v>
      </c>
      <c r="J2656" s="16">
        <f t="shared" si="5477"/>
        <v>4453.2</v>
      </c>
      <c r="K2656" s="16">
        <f t="shared" si="5455"/>
        <v>-572.29999999999973</v>
      </c>
      <c r="L2656" s="16">
        <f t="shared" ref="L2656:P2660" si="5478">L2657</f>
        <v>3880.9</v>
      </c>
      <c r="M2656" s="16">
        <f t="shared" si="5478"/>
        <v>3958.6</v>
      </c>
      <c r="N2656" s="16">
        <f t="shared" si="5478"/>
        <v>4108.6000000000004</v>
      </c>
      <c r="O2656" s="16">
        <f t="shared" si="5478"/>
        <v>4092.1</v>
      </c>
      <c r="P2656" s="16">
        <f t="shared" si="5478"/>
        <v>4174</v>
      </c>
      <c r="Q2656" s="16">
        <f t="shared" si="5361"/>
        <v>3751.8</v>
      </c>
      <c r="R2656" s="16">
        <f t="shared" si="5362"/>
        <v>8005.1</v>
      </c>
      <c r="S2656" s="16">
        <f t="shared" si="5363"/>
        <v>3519.8</v>
      </c>
      <c r="T2656" s="16">
        <f t="shared" si="5364"/>
        <v>7973</v>
      </c>
      <c r="U2656" s="16">
        <f t="shared" si="5365"/>
        <v>8132.6</v>
      </c>
      <c r="V2656" s="16">
        <f t="shared" ref="V2656:Z2660" si="5479">V2657</f>
        <v>0</v>
      </c>
      <c r="W2656" s="16">
        <f t="shared" si="5479"/>
        <v>0</v>
      </c>
      <c r="X2656" s="16">
        <f t="shared" si="5479"/>
        <v>0</v>
      </c>
      <c r="Y2656" s="16">
        <f t="shared" si="5479"/>
        <v>0</v>
      </c>
      <c r="Z2656" s="16">
        <f t="shared" si="5479"/>
        <v>0</v>
      </c>
      <c r="AA2656" s="16">
        <f t="shared" si="5332"/>
        <v>8005.1</v>
      </c>
      <c r="AB2656" s="16">
        <f t="shared" si="5333"/>
        <v>7973</v>
      </c>
      <c r="AC2656" s="16">
        <f t="shared" si="5334"/>
        <v>8132.6</v>
      </c>
      <c r="AD2656" s="16">
        <f t="shared" ref="AD2656:AE2660" si="5480">AD2657</f>
        <v>0</v>
      </c>
      <c r="AE2656" s="16">
        <f t="shared" si="5480"/>
        <v>-4108.6000000000004</v>
      </c>
      <c r="AF2656" s="16">
        <f>AF2657</f>
        <v>0</v>
      </c>
      <c r="AG2656" s="16">
        <f t="shared" ref="AG2656:AH2660" si="5481">AG2657</f>
        <v>0</v>
      </c>
      <c r="AH2656" s="16">
        <f t="shared" si="5481"/>
        <v>-4092.1</v>
      </c>
      <c r="AI2656" s="16">
        <f t="shared" ref="AI2656:AJ2660" si="5482">AI2657</f>
        <v>0</v>
      </c>
      <c r="AJ2656" s="16">
        <f t="shared" si="5482"/>
        <v>-4174</v>
      </c>
      <c r="AK2656" s="16">
        <f t="shared" ref="AK2656:AK2719" si="5483">AA2656+AD2656+AE2656+AF2656</f>
        <v>3896.5</v>
      </c>
      <c r="AL2656" s="16">
        <f t="shared" ref="AL2656:AL2719" si="5484">AB2656+AG2656+AH2656</f>
        <v>3880.9</v>
      </c>
      <c r="AM2656" s="16">
        <f t="shared" ref="AM2656:AM2719" si="5485">AC2656+AI2656+AJ2656</f>
        <v>3958.6000000000004</v>
      </c>
      <c r="AN2656" s="16">
        <f>AN2657</f>
        <v>0</v>
      </c>
      <c r="AO2656" s="16">
        <f t="shared" ref="AO2656:AO2719" si="5486">AK2656+AN2656</f>
        <v>3896.5</v>
      </c>
      <c r="AP2656" s="16">
        <f t="shared" ref="AP2656:AT2660" si="5487">AP2657</f>
        <v>0</v>
      </c>
      <c r="AQ2656" s="16">
        <f t="shared" si="5487"/>
        <v>0</v>
      </c>
      <c r="AR2656" s="16">
        <f t="shared" si="5487"/>
        <v>0</v>
      </c>
      <c r="AS2656" s="16">
        <f t="shared" si="5487"/>
        <v>0</v>
      </c>
      <c r="AT2656" s="16">
        <f t="shared" si="5487"/>
        <v>0</v>
      </c>
      <c r="AU2656" s="16">
        <f t="shared" ref="AU2656:AY2660" si="5488">AU2657</f>
        <v>0</v>
      </c>
      <c r="AV2656" s="16">
        <f t="shared" si="5488"/>
        <v>0</v>
      </c>
      <c r="AW2656" s="16">
        <f t="shared" si="5488"/>
        <v>0</v>
      </c>
      <c r="AX2656" s="16">
        <f t="shared" si="5488"/>
        <v>0</v>
      </c>
      <c r="AY2656" s="16">
        <f t="shared" si="5488"/>
        <v>0</v>
      </c>
      <c r="AZ2656" s="16">
        <f t="shared" ref="AZ2656:BC2660" si="5489">AZ2657</f>
        <v>0</v>
      </c>
      <c r="BA2656" s="16">
        <f t="shared" ref="BA2656:BB2660" si="5490">BA2657</f>
        <v>0</v>
      </c>
      <c r="BB2656" s="16">
        <f t="shared" si="5490"/>
        <v>0</v>
      </c>
      <c r="BC2656" s="16">
        <f t="shared" si="5489"/>
        <v>0</v>
      </c>
      <c r="BD2656" s="16">
        <f t="shared" ref="BD2656:BE2660" si="5491">BD2657</f>
        <v>0</v>
      </c>
      <c r="BE2656" s="16">
        <f t="shared" si="5491"/>
        <v>0</v>
      </c>
      <c r="BF2656" s="16">
        <f t="shared" si="5450"/>
        <v>3896.5</v>
      </c>
      <c r="BG2656" s="16">
        <f t="shared" si="5451"/>
        <v>3880.9</v>
      </c>
      <c r="BH2656" s="16">
        <f t="shared" si="5452"/>
        <v>3958.6000000000004</v>
      </c>
      <c r="BI2656" s="16">
        <f>BI2657</f>
        <v>0</v>
      </c>
      <c r="BJ2656" s="16">
        <f t="shared" si="5346"/>
        <v>3896.5</v>
      </c>
      <c r="BK2656" s="16">
        <f>BK2657</f>
        <v>0</v>
      </c>
    </row>
    <row r="2657" spans="1:63" ht="63" x14ac:dyDescent="0.25">
      <c r="A2657" s="10" t="s">
        <v>549</v>
      </c>
      <c r="B2657" s="10" t="s">
        <v>119</v>
      </c>
      <c r="C2657" s="10" t="s">
        <v>121</v>
      </c>
      <c r="D2657" s="10" t="s">
        <v>257</v>
      </c>
      <c r="E2657" s="10"/>
      <c r="F2657" s="11" t="s">
        <v>258</v>
      </c>
      <c r="G2657" s="16">
        <f>G2658</f>
        <v>4253.3</v>
      </c>
      <c r="H2657" s="16">
        <f>H2658</f>
        <v>-356.80000000000018</v>
      </c>
      <c r="I2657" s="16">
        <f t="shared" si="5477"/>
        <v>3896.5</v>
      </c>
      <c r="J2657" s="16">
        <f t="shared" si="5477"/>
        <v>4453.2</v>
      </c>
      <c r="K2657" s="16">
        <f>K2658</f>
        <v>-572.29999999999973</v>
      </c>
      <c r="L2657" s="16">
        <f t="shared" si="5478"/>
        <v>3880.9</v>
      </c>
      <c r="M2657" s="16">
        <f t="shared" si="5478"/>
        <v>3958.6</v>
      </c>
      <c r="N2657" s="16">
        <f t="shared" si="5478"/>
        <v>4108.6000000000004</v>
      </c>
      <c r="O2657" s="16">
        <f t="shared" si="5478"/>
        <v>4092.1</v>
      </c>
      <c r="P2657" s="16">
        <f t="shared" si="5478"/>
        <v>4174</v>
      </c>
      <c r="Q2657" s="16">
        <f t="shared" si="5361"/>
        <v>3751.8</v>
      </c>
      <c r="R2657" s="16">
        <f t="shared" si="5362"/>
        <v>8005.1</v>
      </c>
      <c r="S2657" s="16">
        <f t="shared" si="5363"/>
        <v>3519.8</v>
      </c>
      <c r="T2657" s="16">
        <f t="shared" si="5364"/>
        <v>7973</v>
      </c>
      <c r="U2657" s="16">
        <f t="shared" si="5365"/>
        <v>8132.6</v>
      </c>
      <c r="V2657" s="16">
        <f t="shared" si="5479"/>
        <v>0</v>
      </c>
      <c r="W2657" s="16">
        <f t="shared" si="5479"/>
        <v>0</v>
      </c>
      <c r="X2657" s="16">
        <f t="shared" si="5479"/>
        <v>0</v>
      </c>
      <c r="Y2657" s="16">
        <f t="shared" si="5479"/>
        <v>0</v>
      </c>
      <c r="Z2657" s="16">
        <f t="shared" si="5479"/>
        <v>0</v>
      </c>
      <c r="AA2657" s="16">
        <f t="shared" si="5332"/>
        <v>8005.1</v>
      </c>
      <c r="AB2657" s="16">
        <f t="shared" si="5333"/>
        <v>7973</v>
      </c>
      <c r="AC2657" s="16">
        <f t="shared" si="5334"/>
        <v>8132.6</v>
      </c>
      <c r="AD2657" s="16">
        <f t="shared" si="5480"/>
        <v>0</v>
      </c>
      <c r="AE2657" s="16">
        <f t="shared" si="5480"/>
        <v>-4108.6000000000004</v>
      </c>
      <c r="AF2657" s="16">
        <f>AF2658</f>
        <v>0</v>
      </c>
      <c r="AG2657" s="16">
        <f t="shared" si="5481"/>
        <v>0</v>
      </c>
      <c r="AH2657" s="16">
        <f t="shared" si="5481"/>
        <v>-4092.1</v>
      </c>
      <c r="AI2657" s="16">
        <f t="shared" si="5482"/>
        <v>0</v>
      </c>
      <c r="AJ2657" s="16">
        <f t="shared" si="5482"/>
        <v>-4174</v>
      </c>
      <c r="AK2657" s="16">
        <f t="shared" si="5483"/>
        <v>3896.5</v>
      </c>
      <c r="AL2657" s="16">
        <f t="shared" si="5484"/>
        <v>3880.9</v>
      </c>
      <c r="AM2657" s="16">
        <f t="shared" si="5485"/>
        <v>3958.6000000000004</v>
      </c>
      <c r="AN2657" s="16">
        <f>AN2658</f>
        <v>0</v>
      </c>
      <c r="AO2657" s="16">
        <f t="shared" si="5486"/>
        <v>3896.5</v>
      </c>
      <c r="AP2657" s="16">
        <f t="shared" si="5487"/>
        <v>0</v>
      </c>
      <c r="AQ2657" s="16">
        <f t="shared" si="5487"/>
        <v>0</v>
      </c>
      <c r="AR2657" s="16">
        <f t="shared" si="5487"/>
        <v>0</v>
      </c>
      <c r="AS2657" s="16">
        <f t="shared" si="5487"/>
        <v>0</v>
      </c>
      <c r="AT2657" s="16">
        <f t="shared" si="5487"/>
        <v>0</v>
      </c>
      <c r="AU2657" s="16">
        <f t="shared" si="5488"/>
        <v>0</v>
      </c>
      <c r="AV2657" s="16">
        <f t="shared" si="5488"/>
        <v>0</v>
      </c>
      <c r="AW2657" s="16">
        <f t="shared" si="5488"/>
        <v>0</v>
      </c>
      <c r="AX2657" s="16">
        <f t="shared" si="5488"/>
        <v>0</v>
      </c>
      <c r="AY2657" s="16">
        <f t="shared" si="5488"/>
        <v>0</v>
      </c>
      <c r="AZ2657" s="16">
        <f t="shared" si="5489"/>
        <v>0</v>
      </c>
      <c r="BA2657" s="16">
        <f t="shared" si="5490"/>
        <v>0</v>
      </c>
      <c r="BB2657" s="16">
        <f t="shared" si="5490"/>
        <v>0</v>
      </c>
      <c r="BC2657" s="16">
        <f t="shared" si="5489"/>
        <v>0</v>
      </c>
      <c r="BD2657" s="16">
        <f t="shared" si="5491"/>
        <v>0</v>
      </c>
      <c r="BE2657" s="16">
        <f t="shared" si="5491"/>
        <v>0</v>
      </c>
      <c r="BF2657" s="16">
        <f t="shared" si="5450"/>
        <v>3896.5</v>
      </c>
      <c r="BG2657" s="16">
        <f t="shared" si="5451"/>
        <v>3880.9</v>
      </c>
      <c r="BH2657" s="16">
        <f t="shared" si="5452"/>
        <v>3958.6000000000004</v>
      </c>
      <c r="BI2657" s="16">
        <f>BI2658</f>
        <v>0</v>
      </c>
      <c r="BJ2657" s="16">
        <f t="shared" si="5346"/>
        <v>3896.5</v>
      </c>
      <c r="BK2657" s="16">
        <f>BK2658</f>
        <v>0</v>
      </c>
    </row>
    <row r="2658" spans="1:63" ht="31.5" x14ac:dyDescent="0.25">
      <c r="A2658" s="10" t="s">
        <v>549</v>
      </c>
      <c r="B2658" s="10" t="s">
        <v>119</v>
      </c>
      <c r="C2658" s="10" t="s">
        <v>121</v>
      </c>
      <c r="D2658" s="10" t="s">
        <v>259</v>
      </c>
      <c r="E2658" s="10"/>
      <c r="F2658" s="11" t="s">
        <v>260</v>
      </c>
      <c r="G2658" s="16">
        <f>G2659</f>
        <v>4253.3</v>
      </c>
      <c r="H2658" s="16">
        <f t="shared" si="5453"/>
        <v>-356.80000000000018</v>
      </c>
      <c r="I2658" s="16">
        <f t="shared" si="5477"/>
        <v>3896.5</v>
      </c>
      <c r="J2658" s="16">
        <f t="shared" si="5477"/>
        <v>4453.2</v>
      </c>
      <c r="K2658" s="16">
        <f t="shared" si="5455"/>
        <v>-572.29999999999973</v>
      </c>
      <c r="L2658" s="16">
        <f t="shared" si="5478"/>
        <v>3880.9</v>
      </c>
      <c r="M2658" s="16">
        <f t="shared" si="5478"/>
        <v>3958.6</v>
      </c>
      <c r="N2658" s="16">
        <f t="shared" si="5478"/>
        <v>4108.6000000000004</v>
      </c>
      <c r="O2658" s="16">
        <f t="shared" si="5478"/>
        <v>4092.1</v>
      </c>
      <c r="P2658" s="16">
        <f t="shared" si="5478"/>
        <v>4174</v>
      </c>
      <c r="Q2658" s="16">
        <f t="shared" si="5361"/>
        <v>3751.8</v>
      </c>
      <c r="R2658" s="16">
        <f t="shared" si="5362"/>
        <v>8005.1</v>
      </c>
      <c r="S2658" s="16">
        <f t="shared" si="5363"/>
        <v>3519.8</v>
      </c>
      <c r="T2658" s="16">
        <f t="shared" si="5364"/>
        <v>7973</v>
      </c>
      <c r="U2658" s="16">
        <f t="shared" si="5365"/>
        <v>8132.6</v>
      </c>
      <c r="V2658" s="16">
        <f t="shared" si="5479"/>
        <v>0</v>
      </c>
      <c r="W2658" s="16">
        <f t="shared" si="5479"/>
        <v>0</v>
      </c>
      <c r="X2658" s="16">
        <f t="shared" si="5479"/>
        <v>0</v>
      </c>
      <c r="Y2658" s="16">
        <f t="shared" si="5479"/>
        <v>0</v>
      </c>
      <c r="Z2658" s="16">
        <f t="shared" si="5479"/>
        <v>0</v>
      </c>
      <c r="AA2658" s="16">
        <f t="shared" si="5332"/>
        <v>8005.1</v>
      </c>
      <c r="AB2658" s="16">
        <f t="shared" si="5333"/>
        <v>7973</v>
      </c>
      <c r="AC2658" s="16">
        <f t="shared" si="5334"/>
        <v>8132.6</v>
      </c>
      <c r="AD2658" s="16">
        <f t="shared" si="5480"/>
        <v>0</v>
      </c>
      <c r="AE2658" s="16">
        <f t="shared" si="5480"/>
        <v>-4108.6000000000004</v>
      </c>
      <c r="AF2658" s="16">
        <f>AF2659</f>
        <v>0</v>
      </c>
      <c r="AG2658" s="16">
        <f t="shared" si="5481"/>
        <v>0</v>
      </c>
      <c r="AH2658" s="16">
        <f t="shared" si="5481"/>
        <v>-4092.1</v>
      </c>
      <c r="AI2658" s="16">
        <f t="shared" si="5482"/>
        <v>0</v>
      </c>
      <c r="AJ2658" s="16">
        <f t="shared" si="5482"/>
        <v>-4174</v>
      </c>
      <c r="AK2658" s="16">
        <f t="shared" si="5483"/>
        <v>3896.5</v>
      </c>
      <c r="AL2658" s="16">
        <f t="shared" si="5484"/>
        <v>3880.9</v>
      </c>
      <c r="AM2658" s="16">
        <f t="shared" si="5485"/>
        <v>3958.6000000000004</v>
      </c>
      <c r="AN2658" s="16">
        <f>AN2659</f>
        <v>0</v>
      </c>
      <c r="AO2658" s="16">
        <f t="shared" si="5486"/>
        <v>3896.5</v>
      </c>
      <c r="AP2658" s="16">
        <f t="shared" si="5487"/>
        <v>0</v>
      </c>
      <c r="AQ2658" s="16">
        <f t="shared" si="5487"/>
        <v>0</v>
      </c>
      <c r="AR2658" s="16">
        <f t="shared" si="5487"/>
        <v>0</v>
      </c>
      <c r="AS2658" s="16">
        <f t="shared" si="5487"/>
        <v>0</v>
      </c>
      <c r="AT2658" s="16">
        <f t="shared" si="5487"/>
        <v>0</v>
      </c>
      <c r="AU2658" s="16">
        <f t="shared" si="5488"/>
        <v>0</v>
      </c>
      <c r="AV2658" s="16">
        <f t="shared" si="5488"/>
        <v>0</v>
      </c>
      <c r="AW2658" s="16">
        <f t="shared" si="5488"/>
        <v>0</v>
      </c>
      <c r="AX2658" s="16">
        <f t="shared" si="5488"/>
        <v>0</v>
      </c>
      <c r="AY2658" s="16">
        <f t="shared" si="5488"/>
        <v>0</v>
      </c>
      <c r="AZ2658" s="16">
        <f t="shared" si="5489"/>
        <v>0</v>
      </c>
      <c r="BA2658" s="16">
        <f t="shared" si="5490"/>
        <v>0</v>
      </c>
      <c r="BB2658" s="16">
        <f t="shared" si="5490"/>
        <v>0</v>
      </c>
      <c r="BC2658" s="16">
        <f t="shared" si="5489"/>
        <v>0</v>
      </c>
      <c r="BD2658" s="16">
        <f t="shared" si="5491"/>
        <v>0</v>
      </c>
      <c r="BE2658" s="16">
        <f t="shared" si="5491"/>
        <v>0</v>
      </c>
      <c r="BF2658" s="16">
        <f t="shared" si="5450"/>
        <v>3896.5</v>
      </c>
      <c r="BG2658" s="16">
        <f t="shared" si="5451"/>
        <v>3880.9</v>
      </c>
      <c r="BH2658" s="16">
        <f t="shared" si="5452"/>
        <v>3958.6000000000004</v>
      </c>
      <c r="BI2658" s="16">
        <f>BI2659</f>
        <v>0</v>
      </c>
      <c r="BJ2658" s="16">
        <f t="shared" si="5346"/>
        <v>3896.5</v>
      </c>
      <c r="BK2658" s="16">
        <f>BK2659</f>
        <v>0</v>
      </c>
    </row>
    <row r="2659" spans="1:63" ht="47.25" x14ac:dyDescent="0.25">
      <c r="A2659" s="10" t="s">
        <v>549</v>
      </c>
      <c r="B2659" s="10" t="s">
        <v>119</v>
      </c>
      <c r="C2659" s="10" t="s">
        <v>121</v>
      </c>
      <c r="D2659" s="10" t="s">
        <v>259</v>
      </c>
      <c r="E2659" s="10" t="s">
        <v>50</v>
      </c>
      <c r="F2659" s="11" t="s">
        <v>21</v>
      </c>
      <c r="G2659" s="16">
        <f>G2660</f>
        <v>4253.3</v>
      </c>
      <c r="H2659" s="16">
        <f t="shared" si="5453"/>
        <v>-356.80000000000018</v>
      </c>
      <c r="I2659" s="16">
        <f t="shared" si="5477"/>
        <v>3896.5</v>
      </c>
      <c r="J2659" s="16">
        <f t="shared" si="5477"/>
        <v>4453.2</v>
      </c>
      <c r="K2659" s="16">
        <f t="shared" si="5455"/>
        <v>-572.29999999999973</v>
      </c>
      <c r="L2659" s="16">
        <f t="shared" si="5478"/>
        <v>3880.9</v>
      </c>
      <c r="M2659" s="16">
        <f t="shared" si="5478"/>
        <v>3958.6</v>
      </c>
      <c r="N2659" s="16">
        <f t="shared" si="5478"/>
        <v>4108.6000000000004</v>
      </c>
      <c r="O2659" s="16">
        <f t="shared" si="5478"/>
        <v>4092.1</v>
      </c>
      <c r="P2659" s="16">
        <f t="shared" si="5478"/>
        <v>4174</v>
      </c>
      <c r="Q2659" s="16">
        <f t="shared" si="5361"/>
        <v>3751.8</v>
      </c>
      <c r="R2659" s="16">
        <f t="shared" si="5362"/>
        <v>8005.1</v>
      </c>
      <c r="S2659" s="16">
        <f t="shared" si="5363"/>
        <v>3519.8</v>
      </c>
      <c r="T2659" s="16">
        <f t="shared" si="5364"/>
        <v>7973</v>
      </c>
      <c r="U2659" s="16">
        <f t="shared" si="5365"/>
        <v>8132.6</v>
      </c>
      <c r="V2659" s="16">
        <f t="shared" si="5479"/>
        <v>0</v>
      </c>
      <c r="W2659" s="16">
        <f t="shared" si="5479"/>
        <v>0</v>
      </c>
      <c r="X2659" s="16">
        <f t="shared" si="5479"/>
        <v>0</v>
      </c>
      <c r="Y2659" s="16">
        <f t="shared" si="5479"/>
        <v>0</v>
      </c>
      <c r="Z2659" s="16">
        <f t="shared" si="5479"/>
        <v>0</v>
      </c>
      <c r="AA2659" s="16">
        <f t="shared" si="5332"/>
        <v>8005.1</v>
      </c>
      <c r="AB2659" s="16">
        <f t="shared" si="5333"/>
        <v>7973</v>
      </c>
      <c r="AC2659" s="16">
        <f t="shared" si="5334"/>
        <v>8132.6</v>
      </c>
      <c r="AD2659" s="16">
        <f t="shared" si="5480"/>
        <v>0</v>
      </c>
      <c r="AE2659" s="16">
        <f t="shared" si="5480"/>
        <v>-4108.6000000000004</v>
      </c>
      <c r="AF2659" s="16">
        <f>AF2660</f>
        <v>0</v>
      </c>
      <c r="AG2659" s="16">
        <f t="shared" si="5481"/>
        <v>0</v>
      </c>
      <c r="AH2659" s="16">
        <f t="shared" si="5481"/>
        <v>-4092.1</v>
      </c>
      <c r="AI2659" s="16">
        <f t="shared" si="5482"/>
        <v>0</v>
      </c>
      <c r="AJ2659" s="16">
        <f t="shared" si="5482"/>
        <v>-4174</v>
      </c>
      <c r="AK2659" s="16">
        <f t="shared" si="5483"/>
        <v>3896.5</v>
      </c>
      <c r="AL2659" s="16">
        <f t="shared" si="5484"/>
        <v>3880.9</v>
      </c>
      <c r="AM2659" s="16">
        <f t="shared" si="5485"/>
        <v>3958.6000000000004</v>
      </c>
      <c r="AN2659" s="16">
        <f>AN2660</f>
        <v>0</v>
      </c>
      <c r="AO2659" s="16">
        <f t="shared" si="5486"/>
        <v>3896.5</v>
      </c>
      <c r="AP2659" s="16">
        <f t="shared" si="5487"/>
        <v>0</v>
      </c>
      <c r="AQ2659" s="16">
        <f t="shared" si="5487"/>
        <v>0</v>
      </c>
      <c r="AR2659" s="16">
        <f t="shared" si="5487"/>
        <v>0</v>
      </c>
      <c r="AS2659" s="16">
        <f t="shared" si="5487"/>
        <v>0</v>
      </c>
      <c r="AT2659" s="16">
        <f t="shared" si="5487"/>
        <v>0</v>
      </c>
      <c r="AU2659" s="16">
        <f t="shared" si="5488"/>
        <v>0</v>
      </c>
      <c r="AV2659" s="16">
        <f t="shared" si="5488"/>
        <v>0</v>
      </c>
      <c r="AW2659" s="16">
        <f t="shared" si="5488"/>
        <v>0</v>
      </c>
      <c r="AX2659" s="16">
        <f t="shared" si="5488"/>
        <v>0</v>
      </c>
      <c r="AY2659" s="16">
        <f t="shared" si="5488"/>
        <v>0</v>
      </c>
      <c r="AZ2659" s="16">
        <f t="shared" si="5489"/>
        <v>0</v>
      </c>
      <c r="BA2659" s="16">
        <f t="shared" si="5490"/>
        <v>0</v>
      </c>
      <c r="BB2659" s="16">
        <f t="shared" si="5490"/>
        <v>0</v>
      </c>
      <c r="BC2659" s="16">
        <f t="shared" si="5489"/>
        <v>0</v>
      </c>
      <c r="BD2659" s="16">
        <f t="shared" si="5491"/>
        <v>0</v>
      </c>
      <c r="BE2659" s="16">
        <f t="shared" si="5491"/>
        <v>0</v>
      </c>
      <c r="BF2659" s="16">
        <f t="shared" si="5450"/>
        <v>3896.5</v>
      </c>
      <c r="BG2659" s="16">
        <f t="shared" si="5451"/>
        <v>3880.9</v>
      </c>
      <c r="BH2659" s="16">
        <f t="shared" si="5452"/>
        <v>3958.6000000000004</v>
      </c>
      <c r="BI2659" s="16">
        <f>BI2660</f>
        <v>0</v>
      </c>
      <c r="BJ2659" s="16">
        <f t="shared" si="5346"/>
        <v>3896.5</v>
      </c>
      <c r="BK2659" s="16">
        <f>BK2660</f>
        <v>0</v>
      </c>
    </row>
    <row r="2660" spans="1:63" ht="47.25" x14ac:dyDescent="0.25">
      <c r="A2660" s="10" t="s">
        <v>549</v>
      </c>
      <c r="B2660" s="10" t="s">
        <v>119</v>
      </c>
      <c r="C2660" s="10" t="s">
        <v>121</v>
      </c>
      <c r="D2660" s="10" t="s">
        <v>259</v>
      </c>
      <c r="E2660" s="10" t="s">
        <v>51</v>
      </c>
      <c r="F2660" s="11" t="s">
        <v>22</v>
      </c>
      <c r="G2660" s="16">
        <f>G2661</f>
        <v>4253.3</v>
      </c>
      <c r="H2660" s="16">
        <f t="shared" si="5453"/>
        <v>-356.80000000000018</v>
      </c>
      <c r="I2660" s="16">
        <f t="shared" si="5477"/>
        <v>3896.5</v>
      </c>
      <c r="J2660" s="16">
        <f t="shared" si="5477"/>
        <v>4453.2</v>
      </c>
      <c r="K2660" s="16">
        <f t="shared" si="5455"/>
        <v>-572.29999999999973</v>
      </c>
      <c r="L2660" s="16">
        <f t="shared" si="5478"/>
        <v>3880.9</v>
      </c>
      <c r="M2660" s="16">
        <f t="shared" si="5478"/>
        <v>3958.6</v>
      </c>
      <c r="N2660" s="16">
        <f t="shared" si="5478"/>
        <v>4108.6000000000004</v>
      </c>
      <c r="O2660" s="16">
        <f t="shared" si="5478"/>
        <v>4092.1</v>
      </c>
      <c r="P2660" s="16">
        <f t="shared" si="5478"/>
        <v>4174</v>
      </c>
      <c r="Q2660" s="16">
        <f t="shared" si="5361"/>
        <v>3751.8</v>
      </c>
      <c r="R2660" s="16">
        <f t="shared" si="5362"/>
        <v>8005.1</v>
      </c>
      <c r="S2660" s="16">
        <f t="shared" si="5363"/>
        <v>3519.8</v>
      </c>
      <c r="T2660" s="16">
        <f t="shared" si="5364"/>
        <v>7973</v>
      </c>
      <c r="U2660" s="16">
        <f t="shared" si="5365"/>
        <v>8132.6</v>
      </c>
      <c r="V2660" s="16">
        <f t="shared" si="5479"/>
        <v>0</v>
      </c>
      <c r="W2660" s="16">
        <f t="shared" si="5479"/>
        <v>0</v>
      </c>
      <c r="X2660" s="16">
        <f t="shared" si="5479"/>
        <v>0</v>
      </c>
      <c r="Y2660" s="16">
        <f t="shared" si="5479"/>
        <v>0</v>
      </c>
      <c r="Z2660" s="16">
        <f t="shared" si="5479"/>
        <v>0</v>
      </c>
      <c r="AA2660" s="16">
        <f t="shared" si="5332"/>
        <v>8005.1</v>
      </c>
      <c r="AB2660" s="16">
        <f t="shared" si="5333"/>
        <v>7973</v>
      </c>
      <c r="AC2660" s="16">
        <f t="shared" si="5334"/>
        <v>8132.6</v>
      </c>
      <c r="AD2660" s="16">
        <f t="shared" si="5480"/>
        <v>0</v>
      </c>
      <c r="AE2660" s="16">
        <f t="shared" si="5480"/>
        <v>-4108.6000000000004</v>
      </c>
      <c r="AF2660" s="16">
        <f>AF2661</f>
        <v>0</v>
      </c>
      <c r="AG2660" s="16">
        <f t="shared" si="5481"/>
        <v>0</v>
      </c>
      <c r="AH2660" s="16">
        <f t="shared" si="5481"/>
        <v>-4092.1</v>
      </c>
      <c r="AI2660" s="16">
        <f t="shared" si="5482"/>
        <v>0</v>
      </c>
      <c r="AJ2660" s="16">
        <f t="shared" si="5482"/>
        <v>-4174</v>
      </c>
      <c r="AK2660" s="16">
        <f t="shared" si="5483"/>
        <v>3896.5</v>
      </c>
      <c r="AL2660" s="16">
        <f t="shared" si="5484"/>
        <v>3880.9</v>
      </c>
      <c r="AM2660" s="16">
        <f t="shared" si="5485"/>
        <v>3958.6000000000004</v>
      </c>
      <c r="AN2660" s="16">
        <f>AN2661</f>
        <v>0</v>
      </c>
      <c r="AO2660" s="16">
        <f t="shared" si="5486"/>
        <v>3896.5</v>
      </c>
      <c r="AP2660" s="16">
        <f t="shared" si="5487"/>
        <v>0</v>
      </c>
      <c r="AQ2660" s="16">
        <f t="shared" si="5487"/>
        <v>0</v>
      </c>
      <c r="AR2660" s="16">
        <f t="shared" si="5487"/>
        <v>0</v>
      </c>
      <c r="AS2660" s="16">
        <f t="shared" si="5487"/>
        <v>0</v>
      </c>
      <c r="AT2660" s="16">
        <f t="shared" si="5487"/>
        <v>0</v>
      </c>
      <c r="AU2660" s="16">
        <f t="shared" si="5488"/>
        <v>0</v>
      </c>
      <c r="AV2660" s="16">
        <f t="shared" si="5488"/>
        <v>0</v>
      </c>
      <c r="AW2660" s="16">
        <f t="shared" si="5488"/>
        <v>0</v>
      </c>
      <c r="AX2660" s="16">
        <f t="shared" si="5488"/>
        <v>0</v>
      </c>
      <c r="AY2660" s="16">
        <f t="shared" si="5488"/>
        <v>0</v>
      </c>
      <c r="AZ2660" s="16">
        <f t="shared" si="5489"/>
        <v>0</v>
      </c>
      <c r="BA2660" s="16">
        <f t="shared" si="5490"/>
        <v>0</v>
      </c>
      <c r="BB2660" s="16">
        <f t="shared" si="5490"/>
        <v>0</v>
      </c>
      <c r="BC2660" s="16">
        <f t="shared" si="5489"/>
        <v>0</v>
      </c>
      <c r="BD2660" s="16">
        <f t="shared" si="5491"/>
        <v>0</v>
      </c>
      <c r="BE2660" s="16">
        <f t="shared" si="5491"/>
        <v>0</v>
      </c>
      <c r="BF2660" s="16">
        <f t="shared" si="5450"/>
        <v>3896.5</v>
      </c>
      <c r="BG2660" s="16">
        <f t="shared" si="5451"/>
        <v>3880.9</v>
      </c>
      <c r="BH2660" s="16">
        <f t="shared" si="5452"/>
        <v>3958.6000000000004</v>
      </c>
      <c r="BI2660" s="16">
        <f>BI2661</f>
        <v>0</v>
      </c>
      <c r="BJ2660" s="16">
        <f t="shared" si="5346"/>
        <v>3896.5</v>
      </c>
      <c r="BK2660" s="16">
        <f>BK2661</f>
        <v>0</v>
      </c>
    </row>
    <row r="2661" spans="1:63" ht="31.5" x14ac:dyDescent="0.25">
      <c r="A2661" s="10" t="s">
        <v>549</v>
      </c>
      <c r="B2661" s="10" t="s">
        <v>119</v>
      </c>
      <c r="C2661" s="10" t="s">
        <v>121</v>
      </c>
      <c r="D2661" s="10" t="s">
        <v>259</v>
      </c>
      <c r="E2661" s="10" t="s">
        <v>52</v>
      </c>
      <c r="F2661" s="11" t="s">
        <v>23</v>
      </c>
      <c r="G2661" s="16">
        <v>4253.3</v>
      </c>
      <c r="H2661" s="16">
        <f t="shared" si="5453"/>
        <v>-356.80000000000018</v>
      </c>
      <c r="I2661" s="16">
        <v>3896.5</v>
      </c>
      <c r="J2661" s="16">
        <v>4453.2</v>
      </c>
      <c r="K2661" s="16">
        <f t="shared" si="5455"/>
        <v>-572.29999999999973</v>
      </c>
      <c r="L2661" s="16">
        <v>3880.9</v>
      </c>
      <c r="M2661" s="16">
        <v>3958.6</v>
      </c>
      <c r="N2661" s="16">
        <v>4108.6000000000004</v>
      </c>
      <c r="O2661" s="16">
        <v>4092.1</v>
      </c>
      <c r="P2661" s="16">
        <v>4174</v>
      </c>
      <c r="Q2661" s="16">
        <f t="shared" si="5361"/>
        <v>3751.8</v>
      </c>
      <c r="R2661" s="16">
        <f t="shared" si="5362"/>
        <v>8005.1</v>
      </c>
      <c r="S2661" s="16">
        <f t="shared" si="5363"/>
        <v>3519.8</v>
      </c>
      <c r="T2661" s="16">
        <f t="shared" si="5364"/>
        <v>7973</v>
      </c>
      <c r="U2661" s="16">
        <f t="shared" si="5365"/>
        <v>8132.6</v>
      </c>
      <c r="V2661" s="16"/>
      <c r="W2661" s="16"/>
      <c r="X2661" s="16"/>
      <c r="Y2661" s="16"/>
      <c r="Z2661" s="16"/>
      <c r="AA2661" s="16">
        <f t="shared" si="5332"/>
        <v>8005.1</v>
      </c>
      <c r="AB2661" s="16">
        <f t="shared" si="5333"/>
        <v>7973</v>
      </c>
      <c r="AC2661" s="16">
        <f t="shared" si="5334"/>
        <v>8132.6</v>
      </c>
      <c r="AD2661" s="16"/>
      <c r="AE2661" s="16">
        <v>-4108.6000000000004</v>
      </c>
      <c r="AF2661" s="16"/>
      <c r="AG2661" s="16"/>
      <c r="AH2661" s="16">
        <v>-4092.1</v>
      </c>
      <c r="AI2661" s="16"/>
      <c r="AJ2661" s="16">
        <v>-4174</v>
      </c>
      <c r="AK2661" s="16">
        <f t="shared" si="5483"/>
        <v>3896.5</v>
      </c>
      <c r="AL2661" s="16">
        <f t="shared" si="5484"/>
        <v>3880.9</v>
      </c>
      <c r="AM2661" s="16">
        <f t="shared" si="5485"/>
        <v>3958.6000000000004</v>
      </c>
      <c r="AN2661" s="16"/>
      <c r="AO2661" s="16">
        <f t="shared" si="5486"/>
        <v>3896.5</v>
      </c>
      <c r="AP2661" s="16"/>
      <c r="AQ2661" s="16"/>
      <c r="AR2661" s="16"/>
      <c r="AS2661" s="16"/>
      <c r="AT2661" s="16"/>
      <c r="AU2661" s="16"/>
      <c r="AV2661" s="16"/>
      <c r="AW2661" s="16"/>
      <c r="AX2661" s="16"/>
      <c r="AY2661" s="16"/>
      <c r="AZ2661" s="16"/>
      <c r="BA2661" s="16"/>
      <c r="BB2661" s="16"/>
      <c r="BC2661" s="16"/>
      <c r="BD2661" s="16"/>
      <c r="BE2661" s="16"/>
      <c r="BF2661" s="16">
        <f t="shared" si="5450"/>
        <v>3896.5</v>
      </c>
      <c r="BG2661" s="16">
        <f t="shared" si="5451"/>
        <v>3880.9</v>
      </c>
      <c r="BH2661" s="16">
        <f t="shared" si="5452"/>
        <v>3958.6000000000004</v>
      </c>
      <c r="BI2661" s="16"/>
      <c r="BJ2661" s="16">
        <f t="shared" si="5346"/>
        <v>3896.5</v>
      </c>
      <c r="BK2661" s="16"/>
    </row>
    <row r="2662" spans="1:63" s="47" customFormat="1" ht="31.5" x14ac:dyDescent="0.25">
      <c r="A2662" s="8" t="s">
        <v>549</v>
      </c>
      <c r="B2662" s="8" t="s">
        <v>119</v>
      </c>
      <c r="C2662" s="8" t="s">
        <v>119</v>
      </c>
      <c r="D2662" s="8"/>
      <c r="E2662" s="8"/>
      <c r="F2662" s="9" t="s">
        <v>396</v>
      </c>
      <c r="G2662" s="15">
        <f>G2663</f>
        <v>11119.4</v>
      </c>
      <c r="H2662" s="15">
        <f t="shared" si="5453"/>
        <v>81.500000000001819</v>
      </c>
      <c r="I2662" s="15">
        <f t="shared" ref="I2662:J2664" si="5492">I2663</f>
        <v>11200.900000000001</v>
      </c>
      <c r="J2662" s="15">
        <f t="shared" si="5492"/>
        <v>11310.4</v>
      </c>
      <c r="K2662" s="15">
        <f t="shared" si="5455"/>
        <v>-124.39999999999964</v>
      </c>
      <c r="L2662" s="15">
        <f t="shared" ref="L2662:P2664" si="5493">L2663</f>
        <v>11186</v>
      </c>
      <c r="M2662" s="15">
        <f t="shared" si="5493"/>
        <v>11260.2</v>
      </c>
      <c r="N2662" s="15">
        <f t="shared" si="5493"/>
        <v>0</v>
      </c>
      <c r="O2662" s="15">
        <f t="shared" si="5493"/>
        <v>0</v>
      </c>
      <c r="P2662" s="15">
        <f t="shared" si="5493"/>
        <v>0</v>
      </c>
      <c r="Q2662" s="15">
        <f t="shared" si="5361"/>
        <v>81.500000000001819</v>
      </c>
      <c r="R2662" s="15">
        <f t="shared" si="5362"/>
        <v>11200.900000000001</v>
      </c>
      <c r="S2662" s="15">
        <f t="shared" si="5363"/>
        <v>-124.39999999999964</v>
      </c>
      <c r="T2662" s="15">
        <f t="shared" si="5364"/>
        <v>11186</v>
      </c>
      <c r="U2662" s="15">
        <f t="shared" si="5365"/>
        <v>11260.2</v>
      </c>
      <c r="V2662" s="15">
        <f t="shared" ref="V2662:Z2664" si="5494">V2663</f>
        <v>0</v>
      </c>
      <c r="W2662" s="15">
        <f t="shared" si="5494"/>
        <v>0</v>
      </c>
      <c r="X2662" s="15">
        <f t="shared" si="5494"/>
        <v>0</v>
      </c>
      <c r="Y2662" s="15">
        <f t="shared" si="5494"/>
        <v>0</v>
      </c>
      <c r="Z2662" s="15">
        <f t="shared" si="5494"/>
        <v>0</v>
      </c>
      <c r="AA2662" s="15">
        <f t="shared" si="5332"/>
        <v>11200.900000000001</v>
      </c>
      <c r="AB2662" s="15">
        <f t="shared" si="5333"/>
        <v>11186</v>
      </c>
      <c r="AC2662" s="15">
        <f t="shared" si="5334"/>
        <v>11260.2</v>
      </c>
      <c r="AD2662" s="15">
        <f t="shared" ref="AD2662:AE2664" si="5495">AD2663</f>
        <v>0</v>
      </c>
      <c r="AE2662" s="15">
        <f t="shared" si="5495"/>
        <v>0</v>
      </c>
      <c r="AF2662" s="15">
        <f>AF2663</f>
        <v>0</v>
      </c>
      <c r="AG2662" s="15">
        <f t="shared" ref="AG2662:AH2664" si="5496">AG2663</f>
        <v>0</v>
      </c>
      <c r="AH2662" s="15">
        <f t="shared" si="5496"/>
        <v>0</v>
      </c>
      <c r="AI2662" s="15">
        <f t="shared" ref="AI2662:AJ2664" si="5497">AI2663</f>
        <v>0</v>
      </c>
      <c r="AJ2662" s="15">
        <f t="shared" si="5497"/>
        <v>0</v>
      </c>
      <c r="AK2662" s="15">
        <f t="shared" si="5483"/>
        <v>11200.900000000001</v>
      </c>
      <c r="AL2662" s="15">
        <f t="shared" si="5484"/>
        <v>11186</v>
      </c>
      <c r="AM2662" s="15">
        <f t="shared" si="5485"/>
        <v>11260.2</v>
      </c>
      <c r="AN2662" s="15">
        <f>AN2663</f>
        <v>0</v>
      </c>
      <c r="AO2662" s="15">
        <f t="shared" si="5486"/>
        <v>11200.900000000001</v>
      </c>
      <c r="AP2662" s="15">
        <f t="shared" ref="AP2662:AT2664" si="5498">AP2663</f>
        <v>0</v>
      </c>
      <c r="AQ2662" s="15">
        <f t="shared" si="5498"/>
        <v>0</v>
      </c>
      <c r="AR2662" s="15">
        <f t="shared" si="5498"/>
        <v>0</v>
      </c>
      <c r="AS2662" s="15">
        <f t="shared" si="5498"/>
        <v>0</v>
      </c>
      <c r="AT2662" s="15">
        <f t="shared" si="5498"/>
        <v>0</v>
      </c>
      <c r="AU2662" s="15">
        <f t="shared" ref="AU2662:AY2664" si="5499">AU2663</f>
        <v>0</v>
      </c>
      <c r="AV2662" s="15">
        <f t="shared" si="5499"/>
        <v>0</v>
      </c>
      <c r="AW2662" s="15">
        <f t="shared" si="5499"/>
        <v>0</v>
      </c>
      <c r="AX2662" s="15">
        <f t="shared" si="5499"/>
        <v>0</v>
      </c>
      <c r="AY2662" s="15">
        <f t="shared" si="5499"/>
        <v>0</v>
      </c>
      <c r="AZ2662" s="15">
        <f t="shared" ref="AZ2662:BC2664" si="5500">AZ2663</f>
        <v>0</v>
      </c>
      <c r="BA2662" s="15">
        <f t="shared" ref="BA2662:BB2664" si="5501">BA2663</f>
        <v>0</v>
      </c>
      <c r="BB2662" s="15">
        <f t="shared" si="5501"/>
        <v>0</v>
      </c>
      <c r="BC2662" s="15">
        <f t="shared" si="5500"/>
        <v>0</v>
      </c>
      <c r="BD2662" s="15">
        <f t="shared" ref="BD2662:BE2664" si="5502">BD2663</f>
        <v>0</v>
      </c>
      <c r="BE2662" s="15">
        <f t="shared" si="5502"/>
        <v>0</v>
      </c>
      <c r="BF2662" s="15">
        <f t="shared" si="5450"/>
        <v>11200.900000000001</v>
      </c>
      <c r="BG2662" s="15">
        <f t="shared" si="5451"/>
        <v>11186</v>
      </c>
      <c r="BH2662" s="15">
        <f t="shared" si="5452"/>
        <v>11260.2</v>
      </c>
      <c r="BI2662" s="15">
        <f>BI2663</f>
        <v>0</v>
      </c>
      <c r="BJ2662" s="15">
        <f t="shared" si="5346"/>
        <v>11200.900000000001</v>
      </c>
      <c r="BK2662" s="15">
        <f>BK2663</f>
        <v>0</v>
      </c>
    </row>
    <row r="2663" spans="1:63" x14ac:dyDescent="0.25">
      <c r="A2663" s="10" t="s">
        <v>549</v>
      </c>
      <c r="B2663" s="10" t="s">
        <v>119</v>
      </c>
      <c r="C2663" s="10" t="s">
        <v>119</v>
      </c>
      <c r="D2663" s="23" t="s">
        <v>77</v>
      </c>
      <c r="E2663" s="23"/>
      <c r="F2663" s="11" t="s">
        <v>78</v>
      </c>
      <c r="G2663" s="16">
        <f>G2664</f>
        <v>11119.4</v>
      </c>
      <c r="H2663" s="16">
        <f t="shared" si="5453"/>
        <v>81.500000000001819</v>
      </c>
      <c r="I2663" s="16">
        <f t="shared" si="5492"/>
        <v>11200.900000000001</v>
      </c>
      <c r="J2663" s="16">
        <f t="shared" si="5492"/>
        <v>11310.4</v>
      </c>
      <c r="K2663" s="16">
        <f t="shared" si="5455"/>
        <v>-124.39999999999964</v>
      </c>
      <c r="L2663" s="16">
        <f t="shared" si="5493"/>
        <v>11186</v>
      </c>
      <c r="M2663" s="16">
        <f t="shared" si="5493"/>
        <v>11260.2</v>
      </c>
      <c r="N2663" s="16">
        <f t="shared" si="5493"/>
        <v>0</v>
      </c>
      <c r="O2663" s="16">
        <f t="shared" si="5493"/>
        <v>0</v>
      </c>
      <c r="P2663" s="16">
        <f t="shared" si="5493"/>
        <v>0</v>
      </c>
      <c r="Q2663" s="16">
        <f t="shared" si="5361"/>
        <v>81.500000000001819</v>
      </c>
      <c r="R2663" s="16">
        <f t="shared" si="5362"/>
        <v>11200.900000000001</v>
      </c>
      <c r="S2663" s="16">
        <f t="shared" si="5363"/>
        <v>-124.39999999999964</v>
      </c>
      <c r="T2663" s="16">
        <f t="shared" si="5364"/>
        <v>11186</v>
      </c>
      <c r="U2663" s="16">
        <f t="shared" si="5365"/>
        <v>11260.2</v>
      </c>
      <c r="V2663" s="16">
        <f t="shared" si="5494"/>
        <v>0</v>
      </c>
      <c r="W2663" s="16">
        <f t="shared" si="5494"/>
        <v>0</v>
      </c>
      <c r="X2663" s="16">
        <f t="shared" si="5494"/>
        <v>0</v>
      </c>
      <c r="Y2663" s="16">
        <f t="shared" si="5494"/>
        <v>0</v>
      </c>
      <c r="Z2663" s="16">
        <f t="shared" si="5494"/>
        <v>0</v>
      </c>
      <c r="AA2663" s="16">
        <f t="shared" si="5332"/>
        <v>11200.900000000001</v>
      </c>
      <c r="AB2663" s="16">
        <f t="shared" si="5333"/>
        <v>11186</v>
      </c>
      <c r="AC2663" s="16">
        <f t="shared" si="5334"/>
        <v>11260.2</v>
      </c>
      <c r="AD2663" s="16">
        <f t="shared" si="5495"/>
        <v>0</v>
      </c>
      <c r="AE2663" s="16">
        <f t="shared" si="5495"/>
        <v>0</v>
      </c>
      <c r="AF2663" s="16">
        <f>AF2664</f>
        <v>0</v>
      </c>
      <c r="AG2663" s="16">
        <f t="shared" si="5496"/>
        <v>0</v>
      </c>
      <c r="AH2663" s="16">
        <f t="shared" si="5496"/>
        <v>0</v>
      </c>
      <c r="AI2663" s="16">
        <f t="shared" si="5497"/>
        <v>0</v>
      </c>
      <c r="AJ2663" s="16">
        <f t="shared" si="5497"/>
        <v>0</v>
      </c>
      <c r="AK2663" s="16">
        <f t="shared" si="5483"/>
        <v>11200.900000000001</v>
      </c>
      <c r="AL2663" s="16">
        <f t="shared" si="5484"/>
        <v>11186</v>
      </c>
      <c r="AM2663" s="16">
        <f t="shared" si="5485"/>
        <v>11260.2</v>
      </c>
      <c r="AN2663" s="16">
        <f>AN2664</f>
        <v>0</v>
      </c>
      <c r="AO2663" s="16">
        <f t="shared" si="5486"/>
        <v>11200.900000000001</v>
      </c>
      <c r="AP2663" s="16">
        <f t="shared" si="5498"/>
        <v>0</v>
      </c>
      <c r="AQ2663" s="16">
        <f t="shared" si="5498"/>
        <v>0</v>
      </c>
      <c r="AR2663" s="16">
        <f t="shared" si="5498"/>
        <v>0</v>
      </c>
      <c r="AS2663" s="16">
        <f t="shared" si="5498"/>
        <v>0</v>
      </c>
      <c r="AT2663" s="16">
        <f t="shared" si="5498"/>
        <v>0</v>
      </c>
      <c r="AU2663" s="16">
        <f t="shared" si="5499"/>
        <v>0</v>
      </c>
      <c r="AV2663" s="16">
        <f t="shared" si="5499"/>
        <v>0</v>
      </c>
      <c r="AW2663" s="16">
        <f t="shared" si="5499"/>
        <v>0</v>
      </c>
      <c r="AX2663" s="16">
        <f t="shared" si="5499"/>
        <v>0</v>
      </c>
      <c r="AY2663" s="16">
        <f t="shared" si="5499"/>
        <v>0</v>
      </c>
      <c r="AZ2663" s="16">
        <f t="shared" si="5500"/>
        <v>0</v>
      </c>
      <c r="BA2663" s="16">
        <f t="shared" si="5501"/>
        <v>0</v>
      </c>
      <c r="BB2663" s="16">
        <f t="shared" si="5501"/>
        <v>0</v>
      </c>
      <c r="BC2663" s="16">
        <f t="shared" si="5500"/>
        <v>0</v>
      </c>
      <c r="BD2663" s="16">
        <f t="shared" si="5502"/>
        <v>0</v>
      </c>
      <c r="BE2663" s="16">
        <f t="shared" si="5502"/>
        <v>0</v>
      </c>
      <c r="BF2663" s="16">
        <f t="shared" si="5450"/>
        <v>11200.900000000001</v>
      </c>
      <c r="BG2663" s="16">
        <f t="shared" si="5451"/>
        <v>11186</v>
      </c>
      <c r="BH2663" s="16">
        <f t="shared" si="5452"/>
        <v>11260.2</v>
      </c>
      <c r="BI2663" s="16">
        <f>BI2664</f>
        <v>0</v>
      </c>
      <c r="BJ2663" s="16">
        <f t="shared" si="5346"/>
        <v>11200.900000000001</v>
      </c>
      <c r="BK2663" s="16">
        <f>BK2664</f>
        <v>0</v>
      </c>
    </row>
    <row r="2664" spans="1:63" ht="47.25" x14ac:dyDescent="0.25">
      <c r="A2664" s="10" t="s">
        <v>549</v>
      </c>
      <c r="B2664" s="10" t="s">
        <v>119</v>
      </c>
      <c r="C2664" s="10" t="s">
        <v>119</v>
      </c>
      <c r="D2664" s="17" t="s">
        <v>551</v>
      </c>
      <c r="E2664" s="17"/>
      <c r="F2664" s="11" t="s">
        <v>552</v>
      </c>
      <c r="G2664" s="16">
        <f>G2665</f>
        <v>11119.4</v>
      </c>
      <c r="H2664" s="16">
        <f t="shared" si="5453"/>
        <v>81.500000000001819</v>
      </c>
      <c r="I2664" s="16">
        <f t="shared" si="5492"/>
        <v>11200.900000000001</v>
      </c>
      <c r="J2664" s="16">
        <f t="shared" si="5492"/>
        <v>11310.4</v>
      </c>
      <c r="K2664" s="16">
        <f t="shared" si="5455"/>
        <v>-124.39999999999964</v>
      </c>
      <c r="L2664" s="16">
        <f t="shared" si="5493"/>
        <v>11186</v>
      </c>
      <c r="M2664" s="16">
        <f t="shared" si="5493"/>
        <v>11260.2</v>
      </c>
      <c r="N2664" s="16">
        <f t="shared" si="5493"/>
        <v>0</v>
      </c>
      <c r="O2664" s="16">
        <f t="shared" si="5493"/>
        <v>0</v>
      </c>
      <c r="P2664" s="16">
        <f t="shared" si="5493"/>
        <v>0</v>
      </c>
      <c r="Q2664" s="16">
        <f t="shared" si="5361"/>
        <v>81.500000000001819</v>
      </c>
      <c r="R2664" s="16">
        <f t="shared" si="5362"/>
        <v>11200.900000000001</v>
      </c>
      <c r="S2664" s="16">
        <f t="shared" si="5363"/>
        <v>-124.39999999999964</v>
      </c>
      <c r="T2664" s="16">
        <f t="shared" si="5364"/>
        <v>11186</v>
      </c>
      <c r="U2664" s="16">
        <f t="shared" si="5365"/>
        <v>11260.2</v>
      </c>
      <c r="V2664" s="16">
        <f t="shared" si="5494"/>
        <v>0</v>
      </c>
      <c r="W2664" s="16">
        <f t="shared" si="5494"/>
        <v>0</v>
      </c>
      <c r="X2664" s="16">
        <f t="shared" si="5494"/>
        <v>0</v>
      </c>
      <c r="Y2664" s="16">
        <f t="shared" si="5494"/>
        <v>0</v>
      </c>
      <c r="Z2664" s="16">
        <f t="shared" si="5494"/>
        <v>0</v>
      </c>
      <c r="AA2664" s="16">
        <f t="shared" si="5332"/>
        <v>11200.900000000001</v>
      </c>
      <c r="AB2664" s="16">
        <f t="shared" si="5333"/>
        <v>11186</v>
      </c>
      <c r="AC2664" s="16">
        <f t="shared" si="5334"/>
        <v>11260.2</v>
      </c>
      <c r="AD2664" s="16">
        <f t="shared" si="5495"/>
        <v>0</v>
      </c>
      <c r="AE2664" s="16">
        <f t="shared" si="5495"/>
        <v>0</v>
      </c>
      <c r="AF2664" s="16">
        <f>AF2665</f>
        <v>0</v>
      </c>
      <c r="AG2664" s="16">
        <f t="shared" si="5496"/>
        <v>0</v>
      </c>
      <c r="AH2664" s="16">
        <f t="shared" si="5496"/>
        <v>0</v>
      </c>
      <c r="AI2664" s="16">
        <f t="shared" si="5497"/>
        <v>0</v>
      </c>
      <c r="AJ2664" s="16">
        <f t="shared" si="5497"/>
        <v>0</v>
      </c>
      <c r="AK2664" s="16">
        <f t="shared" si="5483"/>
        <v>11200.900000000001</v>
      </c>
      <c r="AL2664" s="16">
        <f t="shared" si="5484"/>
        <v>11186</v>
      </c>
      <c r="AM2664" s="16">
        <f t="shared" si="5485"/>
        <v>11260.2</v>
      </c>
      <c r="AN2664" s="16">
        <f>AN2665</f>
        <v>0</v>
      </c>
      <c r="AO2664" s="16">
        <f t="shared" si="5486"/>
        <v>11200.900000000001</v>
      </c>
      <c r="AP2664" s="16">
        <f t="shared" si="5498"/>
        <v>0</v>
      </c>
      <c r="AQ2664" s="16">
        <f t="shared" si="5498"/>
        <v>0</v>
      </c>
      <c r="AR2664" s="16">
        <f t="shared" si="5498"/>
        <v>0</v>
      </c>
      <c r="AS2664" s="16">
        <f t="shared" si="5498"/>
        <v>0</v>
      </c>
      <c r="AT2664" s="16">
        <f t="shared" si="5498"/>
        <v>0</v>
      </c>
      <c r="AU2664" s="16">
        <f t="shared" si="5499"/>
        <v>0</v>
      </c>
      <c r="AV2664" s="16">
        <f t="shared" si="5499"/>
        <v>0</v>
      </c>
      <c r="AW2664" s="16">
        <f t="shared" si="5499"/>
        <v>0</v>
      </c>
      <c r="AX2664" s="16">
        <f t="shared" si="5499"/>
        <v>0</v>
      </c>
      <c r="AY2664" s="16">
        <f t="shared" si="5499"/>
        <v>0</v>
      </c>
      <c r="AZ2664" s="16">
        <f t="shared" si="5500"/>
        <v>0</v>
      </c>
      <c r="BA2664" s="16">
        <f t="shared" si="5501"/>
        <v>0</v>
      </c>
      <c r="BB2664" s="16">
        <f t="shared" si="5501"/>
        <v>0</v>
      </c>
      <c r="BC2664" s="16">
        <f t="shared" si="5500"/>
        <v>0</v>
      </c>
      <c r="BD2664" s="16">
        <f t="shared" si="5502"/>
        <v>0</v>
      </c>
      <c r="BE2664" s="16">
        <f t="shared" si="5502"/>
        <v>0</v>
      </c>
      <c r="BF2664" s="16">
        <f t="shared" si="5450"/>
        <v>11200.900000000001</v>
      </c>
      <c r="BG2664" s="16">
        <f t="shared" si="5451"/>
        <v>11186</v>
      </c>
      <c r="BH2664" s="16">
        <f t="shared" si="5452"/>
        <v>11260.2</v>
      </c>
      <c r="BI2664" s="16">
        <f>BI2665</f>
        <v>0</v>
      </c>
      <c r="BJ2664" s="16">
        <f t="shared" si="5346"/>
        <v>11200.900000000001</v>
      </c>
      <c r="BK2664" s="16">
        <f>BK2665</f>
        <v>0</v>
      </c>
    </row>
    <row r="2665" spans="1:63" ht="47.25" x14ac:dyDescent="0.25">
      <c r="A2665" s="10" t="s">
        <v>549</v>
      </c>
      <c r="B2665" s="10" t="s">
        <v>119</v>
      </c>
      <c r="C2665" s="10" t="s">
        <v>119</v>
      </c>
      <c r="D2665" s="17" t="s">
        <v>579</v>
      </c>
      <c r="E2665" s="17"/>
      <c r="F2665" s="11" t="s">
        <v>580</v>
      </c>
      <c r="G2665" s="16">
        <f>G2666+G2669+G2673</f>
        <v>11119.4</v>
      </c>
      <c r="H2665" s="16">
        <f t="shared" si="5453"/>
        <v>81.500000000001819</v>
      </c>
      <c r="I2665" s="16">
        <f>I2666+I2669+I2673</f>
        <v>11200.900000000001</v>
      </c>
      <c r="J2665" s="16">
        <f>J2666+J2669+J2673</f>
        <v>11310.4</v>
      </c>
      <c r="K2665" s="16">
        <f t="shared" si="5455"/>
        <v>-124.39999999999964</v>
      </c>
      <c r="L2665" s="16">
        <f>L2666+L2669+L2673</f>
        <v>11186</v>
      </c>
      <c r="M2665" s="16">
        <f>M2666+M2669+M2673</f>
        <v>11260.2</v>
      </c>
      <c r="N2665" s="16">
        <f>N2666+N2669+N2673</f>
        <v>0</v>
      </c>
      <c r="O2665" s="16">
        <f>O2666+O2669+O2673</f>
        <v>0</v>
      </c>
      <c r="P2665" s="16">
        <f>P2666+P2669+P2673</f>
        <v>0</v>
      </c>
      <c r="Q2665" s="16">
        <f t="shared" si="5361"/>
        <v>81.500000000001819</v>
      </c>
      <c r="R2665" s="16">
        <f t="shared" si="5362"/>
        <v>11200.900000000001</v>
      </c>
      <c r="S2665" s="16">
        <f t="shared" si="5363"/>
        <v>-124.39999999999964</v>
      </c>
      <c r="T2665" s="16">
        <f t="shared" si="5364"/>
        <v>11186</v>
      </c>
      <c r="U2665" s="16">
        <f t="shared" si="5365"/>
        <v>11260.2</v>
      </c>
      <c r="V2665" s="16">
        <f>V2666+V2669+V2673</f>
        <v>0</v>
      </c>
      <c r="W2665" s="16">
        <f>W2666+W2669+W2673</f>
        <v>0</v>
      </c>
      <c r="X2665" s="16">
        <f>X2666+X2669+X2673</f>
        <v>0</v>
      </c>
      <c r="Y2665" s="16">
        <f>Y2666+Y2669+Y2673</f>
        <v>0</v>
      </c>
      <c r="Z2665" s="16">
        <f>Z2666+Z2669+Z2673</f>
        <v>0</v>
      </c>
      <c r="AA2665" s="16">
        <f t="shared" ref="AA2665:AA2728" si="5503">R2665+V2665+W2665+X2665</f>
        <v>11200.900000000001</v>
      </c>
      <c r="AB2665" s="16">
        <f t="shared" ref="AB2665:AB2728" si="5504">T2665+Y2665</f>
        <v>11186</v>
      </c>
      <c r="AC2665" s="16">
        <f t="shared" ref="AC2665:AC2728" si="5505">U2665+Z2665</f>
        <v>11260.2</v>
      </c>
      <c r="AD2665" s="16">
        <f t="shared" ref="AD2665:AJ2665" si="5506">AD2666+AD2669+AD2673</f>
        <v>0</v>
      </c>
      <c r="AE2665" s="16">
        <f t="shared" si="5506"/>
        <v>0</v>
      </c>
      <c r="AF2665" s="16">
        <f t="shared" si="5506"/>
        <v>0</v>
      </c>
      <c r="AG2665" s="16">
        <f t="shared" si="5506"/>
        <v>0</v>
      </c>
      <c r="AH2665" s="16">
        <f t="shared" si="5506"/>
        <v>0</v>
      </c>
      <c r="AI2665" s="16">
        <f t="shared" si="5506"/>
        <v>0</v>
      </c>
      <c r="AJ2665" s="16">
        <f t="shared" si="5506"/>
        <v>0</v>
      </c>
      <c r="AK2665" s="16">
        <f t="shared" si="5483"/>
        <v>11200.900000000001</v>
      </c>
      <c r="AL2665" s="16">
        <f t="shared" si="5484"/>
        <v>11186</v>
      </c>
      <c r="AM2665" s="16">
        <f t="shared" si="5485"/>
        <v>11260.2</v>
      </c>
      <c r="AN2665" s="16">
        <f>AN2666+AN2669+AN2673</f>
        <v>0</v>
      </c>
      <c r="AO2665" s="16">
        <f t="shared" si="5486"/>
        <v>11200.900000000001</v>
      </c>
      <c r="AP2665" s="16">
        <f t="shared" ref="AP2665:BK2665" si="5507">AP2666+AP2669+AP2673</f>
        <v>0</v>
      </c>
      <c r="AQ2665" s="16">
        <f t="shared" si="5507"/>
        <v>0</v>
      </c>
      <c r="AR2665" s="16">
        <f t="shared" si="5507"/>
        <v>0</v>
      </c>
      <c r="AS2665" s="16">
        <f>AS2666+AS2669+AS2673</f>
        <v>0</v>
      </c>
      <c r="AT2665" s="16">
        <f>AT2666+AT2669+AT2673</f>
        <v>0</v>
      </c>
      <c r="AU2665" s="16">
        <f t="shared" si="5507"/>
        <v>0</v>
      </c>
      <c r="AV2665" s="16">
        <f t="shared" si="5507"/>
        <v>0</v>
      </c>
      <c r="AW2665" s="16">
        <f t="shared" si="5507"/>
        <v>0</v>
      </c>
      <c r="AX2665" s="16">
        <f t="shared" si="5507"/>
        <v>0</v>
      </c>
      <c r="AY2665" s="16">
        <f t="shared" si="5507"/>
        <v>0</v>
      </c>
      <c r="AZ2665" s="16">
        <f t="shared" si="5507"/>
        <v>0</v>
      </c>
      <c r="BA2665" s="16">
        <f>BA2666+BA2669+BA2673</f>
        <v>0</v>
      </c>
      <c r="BB2665" s="16">
        <f>BB2666+BB2669+BB2673</f>
        <v>0</v>
      </c>
      <c r="BC2665" s="16">
        <f t="shared" si="5507"/>
        <v>0</v>
      </c>
      <c r="BD2665" s="16">
        <f>BD2666+BD2669+BD2673</f>
        <v>0</v>
      </c>
      <c r="BE2665" s="16">
        <f>BE2666+BE2669+BE2673</f>
        <v>0</v>
      </c>
      <c r="BF2665" s="16">
        <f t="shared" si="5450"/>
        <v>11200.900000000001</v>
      </c>
      <c r="BG2665" s="16">
        <f t="shared" si="5451"/>
        <v>11186</v>
      </c>
      <c r="BH2665" s="16">
        <f t="shared" si="5452"/>
        <v>11260.2</v>
      </c>
      <c r="BI2665" s="16">
        <f t="shared" ref="BI2665" si="5508">BI2666+BI2669+BI2673</f>
        <v>0</v>
      </c>
      <c r="BJ2665" s="16">
        <f t="shared" si="5346"/>
        <v>11200.900000000001</v>
      </c>
      <c r="BK2665" s="16">
        <f t="shared" si="5507"/>
        <v>0</v>
      </c>
    </row>
    <row r="2666" spans="1:63" ht="110.25" x14ac:dyDescent="0.25">
      <c r="A2666" s="10" t="s">
        <v>549</v>
      </c>
      <c r="B2666" s="10" t="s">
        <v>119</v>
      </c>
      <c r="C2666" s="10" t="s">
        <v>119</v>
      </c>
      <c r="D2666" s="17" t="s">
        <v>579</v>
      </c>
      <c r="E2666" s="10" t="s">
        <v>46</v>
      </c>
      <c r="F2666" s="11" t="s">
        <v>17</v>
      </c>
      <c r="G2666" s="16">
        <f>G2667</f>
        <v>7042</v>
      </c>
      <c r="H2666" s="16">
        <f t="shared" si="5453"/>
        <v>422.60000000000036</v>
      </c>
      <c r="I2666" s="16">
        <f>I2667</f>
        <v>7464.6</v>
      </c>
      <c r="J2666" s="16">
        <f>J2667</f>
        <v>7042</v>
      </c>
      <c r="K2666" s="16">
        <f t="shared" si="5455"/>
        <v>422.60000000000036</v>
      </c>
      <c r="L2666" s="16">
        <f t="shared" ref="L2666:P2667" si="5509">L2667</f>
        <v>7464.6</v>
      </c>
      <c r="M2666" s="16">
        <f t="shared" si="5509"/>
        <v>7464.6</v>
      </c>
      <c r="N2666" s="16">
        <f t="shared" si="5509"/>
        <v>0</v>
      </c>
      <c r="O2666" s="16">
        <f t="shared" si="5509"/>
        <v>0</v>
      </c>
      <c r="P2666" s="16">
        <f t="shared" si="5509"/>
        <v>0</v>
      </c>
      <c r="Q2666" s="16">
        <f t="shared" si="5361"/>
        <v>422.60000000000036</v>
      </c>
      <c r="R2666" s="16">
        <f t="shared" si="5362"/>
        <v>7464.6</v>
      </c>
      <c r="S2666" s="16">
        <f t="shared" si="5363"/>
        <v>422.60000000000036</v>
      </c>
      <c r="T2666" s="16">
        <f t="shared" si="5364"/>
        <v>7464.6</v>
      </c>
      <c r="U2666" s="16">
        <f t="shared" si="5365"/>
        <v>7464.6</v>
      </c>
      <c r="V2666" s="16">
        <f t="shared" ref="V2666:Z2667" si="5510">V2667</f>
        <v>0</v>
      </c>
      <c r="W2666" s="16">
        <f t="shared" si="5510"/>
        <v>0</v>
      </c>
      <c r="X2666" s="16">
        <f t="shared" si="5510"/>
        <v>0</v>
      </c>
      <c r="Y2666" s="16">
        <f t="shared" si="5510"/>
        <v>0</v>
      </c>
      <c r="Z2666" s="16">
        <f t="shared" si="5510"/>
        <v>0</v>
      </c>
      <c r="AA2666" s="16">
        <f t="shared" si="5503"/>
        <v>7464.6</v>
      </c>
      <c r="AB2666" s="16">
        <f t="shared" si="5504"/>
        <v>7464.6</v>
      </c>
      <c r="AC2666" s="16">
        <f t="shared" si="5505"/>
        <v>7464.6</v>
      </c>
      <c r="AD2666" s="16">
        <f t="shared" ref="AD2666:BK2667" si="5511">AD2667</f>
        <v>0</v>
      </c>
      <c r="AE2666" s="16">
        <f t="shared" si="5511"/>
        <v>0</v>
      </c>
      <c r="AF2666" s="16">
        <f t="shared" si="5511"/>
        <v>0</v>
      </c>
      <c r="AG2666" s="16">
        <f t="shared" si="5511"/>
        <v>0</v>
      </c>
      <c r="AH2666" s="16">
        <f t="shared" si="5511"/>
        <v>0</v>
      </c>
      <c r="AI2666" s="16">
        <f t="shared" si="5511"/>
        <v>0</v>
      </c>
      <c r="AJ2666" s="16">
        <f t="shared" si="5511"/>
        <v>0</v>
      </c>
      <c r="AK2666" s="16">
        <f t="shared" si="5483"/>
        <v>7464.6</v>
      </c>
      <c r="AL2666" s="16">
        <f t="shared" si="5484"/>
        <v>7464.6</v>
      </c>
      <c r="AM2666" s="16">
        <f t="shared" si="5485"/>
        <v>7464.6</v>
      </c>
      <c r="AN2666" s="16">
        <f t="shared" si="5511"/>
        <v>0</v>
      </c>
      <c r="AO2666" s="16">
        <f t="shared" si="5486"/>
        <v>7464.6</v>
      </c>
      <c r="AP2666" s="16">
        <f t="shared" si="5511"/>
        <v>0</v>
      </c>
      <c r="AQ2666" s="16">
        <f t="shared" si="5511"/>
        <v>0</v>
      </c>
      <c r="AR2666" s="16">
        <f t="shared" si="5511"/>
        <v>0</v>
      </c>
      <c r="AS2666" s="16">
        <f t="shared" si="5511"/>
        <v>0</v>
      </c>
      <c r="AT2666" s="16">
        <f t="shared" si="5511"/>
        <v>0</v>
      </c>
      <c r="AU2666" s="16">
        <f t="shared" si="5511"/>
        <v>0</v>
      </c>
      <c r="AV2666" s="16">
        <f t="shared" si="5511"/>
        <v>0</v>
      </c>
      <c r="AW2666" s="16">
        <f t="shared" si="5511"/>
        <v>0</v>
      </c>
      <c r="AX2666" s="16">
        <f t="shared" si="5511"/>
        <v>0</v>
      </c>
      <c r="AY2666" s="16">
        <f t="shared" si="5511"/>
        <v>0</v>
      </c>
      <c r="AZ2666" s="16">
        <f t="shared" si="5511"/>
        <v>0</v>
      </c>
      <c r="BA2666" s="16">
        <f t="shared" si="5511"/>
        <v>0</v>
      </c>
      <c r="BB2666" s="16">
        <f t="shared" si="5511"/>
        <v>0</v>
      </c>
      <c r="BC2666" s="16">
        <f t="shared" si="5511"/>
        <v>0</v>
      </c>
      <c r="BD2666" s="16">
        <f t="shared" si="5511"/>
        <v>0</v>
      </c>
      <c r="BE2666" s="16">
        <f t="shared" si="5511"/>
        <v>0</v>
      </c>
      <c r="BF2666" s="16">
        <f t="shared" si="5450"/>
        <v>7464.6</v>
      </c>
      <c r="BG2666" s="16">
        <f t="shared" si="5451"/>
        <v>7464.6</v>
      </c>
      <c r="BH2666" s="16">
        <f t="shared" si="5452"/>
        <v>7464.6</v>
      </c>
      <c r="BI2666" s="16">
        <f t="shared" si="5511"/>
        <v>0</v>
      </c>
      <c r="BJ2666" s="16">
        <f t="shared" si="5346"/>
        <v>7464.6</v>
      </c>
      <c r="BK2666" s="16">
        <f t="shared" si="5511"/>
        <v>0</v>
      </c>
    </row>
    <row r="2667" spans="1:63" ht="31.5" x14ac:dyDescent="0.25">
      <c r="A2667" s="10" t="s">
        <v>549</v>
      </c>
      <c r="B2667" s="10" t="s">
        <v>119</v>
      </c>
      <c r="C2667" s="10" t="s">
        <v>119</v>
      </c>
      <c r="D2667" s="17" t="s">
        <v>579</v>
      </c>
      <c r="E2667" s="10" t="s">
        <v>136</v>
      </c>
      <c r="F2667" s="11" t="s">
        <v>38</v>
      </c>
      <c r="G2667" s="16">
        <f>G2668</f>
        <v>7042</v>
      </c>
      <c r="H2667" s="16">
        <f t="shared" si="5453"/>
        <v>422.60000000000036</v>
      </c>
      <c r="I2667" s="16">
        <f>I2668</f>
        <v>7464.6</v>
      </c>
      <c r="J2667" s="16">
        <f>J2668</f>
        <v>7042</v>
      </c>
      <c r="K2667" s="16">
        <f t="shared" si="5455"/>
        <v>422.60000000000036</v>
      </c>
      <c r="L2667" s="16">
        <f t="shared" si="5509"/>
        <v>7464.6</v>
      </c>
      <c r="M2667" s="16">
        <f t="shared" si="5509"/>
        <v>7464.6</v>
      </c>
      <c r="N2667" s="16">
        <f t="shared" si="5509"/>
        <v>0</v>
      </c>
      <c r="O2667" s="16">
        <f t="shared" si="5509"/>
        <v>0</v>
      </c>
      <c r="P2667" s="16">
        <f t="shared" si="5509"/>
        <v>0</v>
      </c>
      <c r="Q2667" s="16">
        <f t="shared" si="5361"/>
        <v>422.60000000000036</v>
      </c>
      <c r="R2667" s="16">
        <f t="shared" si="5362"/>
        <v>7464.6</v>
      </c>
      <c r="S2667" s="16">
        <f t="shared" si="5363"/>
        <v>422.60000000000036</v>
      </c>
      <c r="T2667" s="16">
        <f t="shared" si="5364"/>
        <v>7464.6</v>
      </c>
      <c r="U2667" s="16">
        <f t="shared" si="5365"/>
        <v>7464.6</v>
      </c>
      <c r="V2667" s="16">
        <f t="shared" si="5510"/>
        <v>0</v>
      </c>
      <c r="W2667" s="16">
        <f t="shared" si="5510"/>
        <v>0</v>
      </c>
      <c r="X2667" s="16">
        <f t="shared" si="5510"/>
        <v>0</v>
      </c>
      <c r="Y2667" s="16">
        <f t="shared" si="5510"/>
        <v>0</v>
      </c>
      <c r="Z2667" s="16">
        <f t="shared" si="5510"/>
        <v>0</v>
      </c>
      <c r="AA2667" s="16">
        <f t="shared" si="5503"/>
        <v>7464.6</v>
      </c>
      <c r="AB2667" s="16">
        <f t="shared" si="5504"/>
        <v>7464.6</v>
      </c>
      <c r="AC2667" s="16">
        <f t="shared" si="5505"/>
        <v>7464.6</v>
      </c>
      <c r="AD2667" s="16">
        <f t="shared" si="5511"/>
        <v>0</v>
      </c>
      <c r="AE2667" s="16">
        <f t="shared" si="5511"/>
        <v>0</v>
      </c>
      <c r="AF2667" s="16">
        <f t="shared" si="5511"/>
        <v>0</v>
      </c>
      <c r="AG2667" s="16">
        <f t="shared" si="5511"/>
        <v>0</v>
      </c>
      <c r="AH2667" s="16">
        <f t="shared" si="5511"/>
        <v>0</v>
      </c>
      <c r="AI2667" s="16">
        <f t="shared" si="5511"/>
        <v>0</v>
      </c>
      <c r="AJ2667" s="16">
        <f t="shared" si="5511"/>
        <v>0</v>
      </c>
      <c r="AK2667" s="16">
        <f t="shared" si="5483"/>
        <v>7464.6</v>
      </c>
      <c r="AL2667" s="16">
        <f t="shared" si="5484"/>
        <v>7464.6</v>
      </c>
      <c r="AM2667" s="16">
        <f t="shared" si="5485"/>
        <v>7464.6</v>
      </c>
      <c r="AN2667" s="16">
        <f t="shared" si="5511"/>
        <v>0</v>
      </c>
      <c r="AO2667" s="16">
        <f t="shared" si="5486"/>
        <v>7464.6</v>
      </c>
      <c r="AP2667" s="16">
        <f t="shared" si="5511"/>
        <v>0</v>
      </c>
      <c r="AQ2667" s="16">
        <f t="shared" si="5511"/>
        <v>0</v>
      </c>
      <c r="AR2667" s="16">
        <f t="shared" si="5511"/>
        <v>0</v>
      </c>
      <c r="AS2667" s="16">
        <f t="shared" si="5511"/>
        <v>0</v>
      </c>
      <c r="AT2667" s="16">
        <f t="shared" si="5511"/>
        <v>0</v>
      </c>
      <c r="AU2667" s="16">
        <f t="shared" si="5511"/>
        <v>0</v>
      </c>
      <c r="AV2667" s="16">
        <f t="shared" si="5511"/>
        <v>0</v>
      </c>
      <c r="AW2667" s="16">
        <f t="shared" si="5511"/>
        <v>0</v>
      </c>
      <c r="AX2667" s="16">
        <f t="shared" si="5511"/>
        <v>0</v>
      </c>
      <c r="AY2667" s="16">
        <f t="shared" si="5511"/>
        <v>0</v>
      </c>
      <c r="AZ2667" s="16">
        <f t="shared" si="5511"/>
        <v>0</v>
      </c>
      <c r="BA2667" s="16">
        <f t="shared" si="5511"/>
        <v>0</v>
      </c>
      <c r="BB2667" s="16">
        <f t="shared" si="5511"/>
        <v>0</v>
      </c>
      <c r="BC2667" s="16">
        <f t="shared" si="5511"/>
        <v>0</v>
      </c>
      <c r="BD2667" s="16">
        <f t="shared" si="5511"/>
        <v>0</v>
      </c>
      <c r="BE2667" s="16">
        <f t="shared" si="5511"/>
        <v>0</v>
      </c>
      <c r="BF2667" s="16">
        <f t="shared" si="5450"/>
        <v>7464.6</v>
      </c>
      <c r="BG2667" s="16">
        <f t="shared" si="5451"/>
        <v>7464.6</v>
      </c>
      <c r="BH2667" s="16">
        <f t="shared" si="5452"/>
        <v>7464.6</v>
      </c>
      <c r="BI2667" s="16">
        <f t="shared" si="5511"/>
        <v>0</v>
      </c>
      <c r="BJ2667" s="16">
        <f t="shared" ref="BJ2667:BJ2725" si="5512">BF2667+BI2667</f>
        <v>7464.6</v>
      </c>
      <c r="BK2667" s="16">
        <f t="shared" si="5511"/>
        <v>0</v>
      </c>
    </row>
    <row r="2668" spans="1:63" ht="31.5" x14ac:dyDescent="0.25">
      <c r="A2668" s="10" t="s">
        <v>549</v>
      </c>
      <c r="B2668" s="10" t="s">
        <v>119</v>
      </c>
      <c r="C2668" s="10" t="s">
        <v>119</v>
      </c>
      <c r="D2668" s="17" t="s">
        <v>579</v>
      </c>
      <c r="E2668" s="10" t="s">
        <v>137</v>
      </c>
      <c r="F2668" s="11" t="s">
        <v>19</v>
      </c>
      <c r="G2668" s="16">
        <v>7042</v>
      </c>
      <c r="H2668" s="16">
        <f t="shared" si="5453"/>
        <v>422.60000000000036</v>
      </c>
      <c r="I2668" s="16">
        <v>7464.6</v>
      </c>
      <c r="J2668" s="16">
        <v>7042</v>
      </c>
      <c r="K2668" s="16">
        <f t="shared" si="5455"/>
        <v>422.60000000000036</v>
      </c>
      <c r="L2668" s="16">
        <v>7464.6</v>
      </c>
      <c r="M2668" s="16">
        <v>7464.6</v>
      </c>
      <c r="N2668" s="16"/>
      <c r="O2668" s="16"/>
      <c r="P2668" s="16"/>
      <c r="Q2668" s="16">
        <f t="shared" si="5361"/>
        <v>422.60000000000036</v>
      </c>
      <c r="R2668" s="16">
        <f t="shared" si="5362"/>
        <v>7464.6</v>
      </c>
      <c r="S2668" s="16">
        <f t="shared" si="5363"/>
        <v>422.60000000000036</v>
      </c>
      <c r="T2668" s="16">
        <f t="shared" si="5364"/>
        <v>7464.6</v>
      </c>
      <c r="U2668" s="16">
        <f t="shared" si="5365"/>
        <v>7464.6</v>
      </c>
      <c r="V2668" s="16"/>
      <c r="W2668" s="16"/>
      <c r="X2668" s="16"/>
      <c r="Y2668" s="16"/>
      <c r="Z2668" s="16"/>
      <c r="AA2668" s="16">
        <f t="shared" si="5503"/>
        <v>7464.6</v>
      </c>
      <c r="AB2668" s="16">
        <f t="shared" si="5504"/>
        <v>7464.6</v>
      </c>
      <c r="AC2668" s="16">
        <f t="shared" si="5505"/>
        <v>7464.6</v>
      </c>
      <c r="AD2668" s="16"/>
      <c r="AE2668" s="16"/>
      <c r="AF2668" s="16"/>
      <c r="AG2668" s="16"/>
      <c r="AH2668" s="16"/>
      <c r="AI2668" s="16"/>
      <c r="AJ2668" s="16"/>
      <c r="AK2668" s="16">
        <f t="shared" si="5483"/>
        <v>7464.6</v>
      </c>
      <c r="AL2668" s="16">
        <f t="shared" si="5484"/>
        <v>7464.6</v>
      </c>
      <c r="AM2668" s="16">
        <f t="shared" si="5485"/>
        <v>7464.6</v>
      </c>
      <c r="AN2668" s="16"/>
      <c r="AO2668" s="16">
        <f t="shared" si="5486"/>
        <v>7464.6</v>
      </c>
      <c r="AP2668" s="16"/>
      <c r="AQ2668" s="16"/>
      <c r="AR2668" s="16"/>
      <c r="AS2668" s="16"/>
      <c r="AT2668" s="16"/>
      <c r="AU2668" s="16"/>
      <c r="AV2668" s="16"/>
      <c r="AW2668" s="16"/>
      <c r="AX2668" s="16"/>
      <c r="AY2668" s="16"/>
      <c r="AZ2668" s="16"/>
      <c r="BA2668" s="16"/>
      <c r="BB2668" s="16"/>
      <c r="BC2668" s="16"/>
      <c r="BD2668" s="16"/>
      <c r="BE2668" s="16"/>
      <c r="BF2668" s="16">
        <f t="shared" si="5450"/>
        <v>7464.6</v>
      </c>
      <c r="BG2668" s="16">
        <f t="shared" si="5451"/>
        <v>7464.6</v>
      </c>
      <c r="BH2668" s="16">
        <f t="shared" si="5452"/>
        <v>7464.6</v>
      </c>
      <c r="BI2668" s="16"/>
      <c r="BJ2668" s="16">
        <f t="shared" si="5512"/>
        <v>7464.6</v>
      </c>
      <c r="BK2668" s="16"/>
    </row>
    <row r="2669" spans="1:63" ht="47.25" x14ac:dyDescent="0.25">
      <c r="A2669" s="10" t="s">
        <v>549</v>
      </c>
      <c r="B2669" s="10" t="s">
        <v>119</v>
      </c>
      <c r="C2669" s="10" t="s">
        <v>119</v>
      </c>
      <c r="D2669" s="17" t="s">
        <v>579</v>
      </c>
      <c r="E2669" s="10" t="s">
        <v>50</v>
      </c>
      <c r="F2669" s="11" t="s">
        <v>21</v>
      </c>
      <c r="G2669" s="16">
        <f>G2670</f>
        <v>4066.1</v>
      </c>
      <c r="H2669" s="16">
        <f t="shared" si="5453"/>
        <v>-346.79999999999973</v>
      </c>
      <c r="I2669" s="16">
        <f>I2670</f>
        <v>3719.3</v>
      </c>
      <c r="J2669" s="16">
        <f>J2670</f>
        <v>4257.1000000000004</v>
      </c>
      <c r="K2669" s="16">
        <f t="shared" si="5455"/>
        <v>-552.70000000000027</v>
      </c>
      <c r="L2669" s="16">
        <f>L2670</f>
        <v>3704.4</v>
      </c>
      <c r="M2669" s="16">
        <f>M2670</f>
        <v>3778.5</v>
      </c>
      <c r="N2669" s="16">
        <f>N2670</f>
        <v>0</v>
      </c>
      <c r="O2669" s="16">
        <f>O2670</f>
        <v>0</v>
      </c>
      <c r="P2669" s="16">
        <f>P2670</f>
        <v>0</v>
      </c>
      <c r="Q2669" s="16">
        <f t="shared" si="5361"/>
        <v>-346.79999999999973</v>
      </c>
      <c r="R2669" s="16">
        <f t="shared" si="5362"/>
        <v>3719.3</v>
      </c>
      <c r="S2669" s="16">
        <f t="shared" si="5363"/>
        <v>-552.70000000000027</v>
      </c>
      <c r="T2669" s="16">
        <f t="shared" si="5364"/>
        <v>3704.4</v>
      </c>
      <c r="U2669" s="16">
        <f t="shared" si="5365"/>
        <v>3778.5</v>
      </c>
      <c r="V2669" s="16">
        <f>V2670</f>
        <v>0</v>
      </c>
      <c r="W2669" s="16">
        <f>W2670</f>
        <v>0</v>
      </c>
      <c r="X2669" s="16">
        <f>X2670</f>
        <v>0</v>
      </c>
      <c r="Y2669" s="16">
        <f>Y2670</f>
        <v>0</v>
      </c>
      <c r="Z2669" s="16">
        <f>Z2670</f>
        <v>0</v>
      </c>
      <c r="AA2669" s="16">
        <f t="shared" si="5503"/>
        <v>3719.3</v>
      </c>
      <c r="AB2669" s="16">
        <f t="shared" si="5504"/>
        <v>3704.4</v>
      </c>
      <c r="AC2669" s="16">
        <f t="shared" si="5505"/>
        <v>3778.5</v>
      </c>
      <c r="AD2669" s="16">
        <f t="shared" ref="AD2669:BK2669" si="5513">AD2670</f>
        <v>0</v>
      </c>
      <c r="AE2669" s="16">
        <f t="shared" si="5513"/>
        <v>0</v>
      </c>
      <c r="AF2669" s="16">
        <f t="shared" si="5513"/>
        <v>0</v>
      </c>
      <c r="AG2669" s="16">
        <f t="shared" si="5513"/>
        <v>0</v>
      </c>
      <c r="AH2669" s="16">
        <f t="shared" si="5513"/>
        <v>0</v>
      </c>
      <c r="AI2669" s="16">
        <f t="shared" si="5513"/>
        <v>0</v>
      </c>
      <c r="AJ2669" s="16">
        <f t="shared" si="5513"/>
        <v>0</v>
      </c>
      <c r="AK2669" s="16">
        <f t="shared" si="5483"/>
        <v>3719.3</v>
      </c>
      <c r="AL2669" s="16">
        <f t="shared" si="5484"/>
        <v>3704.4</v>
      </c>
      <c r="AM2669" s="16">
        <f t="shared" si="5485"/>
        <v>3778.5</v>
      </c>
      <c r="AN2669" s="16">
        <f t="shared" si="5513"/>
        <v>0</v>
      </c>
      <c r="AO2669" s="16">
        <f t="shared" si="5486"/>
        <v>3719.3</v>
      </c>
      <c r="AP2669" s="16">
        <f t="shared" si="5513"/>
        <v>0</v>
      </c>
      <c r="AQ2669" s="16">
        <f t="shared" si="5513"/>
        <v>0</v>
      </c>
      <c r="AR2669" s="16">
        <f t="shared" si="5513"/>
        <v>0</v>
      </c>
      <c r="AS2669" s="16">
        <f t="shared" si="5513"/>
        <v>0</v>
      </c>
      <c r="AT2669" s="16">
        <f t="shared" si="5513"/>
        <v>0</v>
      </c>
      <c r="AU2669" s="16">
        <f t="shared" si="5513"/>
        <v>0</v>
      </c>
      <c r="AV2669" s="16">
        <f t="shared" si="5513"/>
        <v>0</v>
      </c>
      <c r="AW2669" s="16">
        <f t="shared" si="5513"/>
        <v>0</v>
      </c>
      <c r="AX2669" s="16">
        <f t="shared" si="5513"/>
        <v>0</v>
      </c>
      <c r="AY2669" s="16">
        <f t="shared" si="5513"/>
        <v>0</v>
      </c>
      <c r="AZ2669" s="16">
        <f t="shared" si="5513"/>
        <v>0</v>
      </c>
      <c r="BA2669" s="16">
        <f t="shared" si="5513"/>
        <v>0</v>
      </c>
      <c r="BB2669" s="16">
        <f t="shared" si="5513"/>
        <v>0</v>
      </c>
      <c r="BC2669" s="16">
        <f t="shared" si="5513"/>
        <v>0</v>
      </c>
      <c r="BD2669" s="16">
        <f t="shared" si="5513"/>
        <v>0</v>
      </c>
      <c r="BE2669" s="16">
        <f t="shared" si="5513"/>
        <v>0</v>
      </c>
      <c r="BF2669" s="16">
        <f t="shared" si="5450"/>
        <v>3719.3</v>
      </c>
      <c r="BG2669" s="16">
        <f t="shared" si="5451"/>
        <v>3704.4</v>
      </c>
      <c r="BH2669" s="16">
        <f t="shared" si="5452"/>
        <v>3778.5</v>
      </c>
      <c r="BI2669" s="16">
        <f t="shared" si="5513"/>
        <v>0</v>
      </c>
      <c r="BJ2669" s="16">
        <f t="shared" si="5512"/>
        <v>3719.3</v>
      </c>
      <c r="BK2669" s="16">
        <f t="shared" si="5513"/>
        <v>0</v>
      </c>
    </row>
    <row r="2670" spans="1:63" ht="47.25" x14ac:dyDescent="0.25">
      <c r="A2670" s="10" t="s">
        <v>549</v>
      </c>
      <c r="B2670" s="10" t="s">
        <v>119</v>
      </c>
      <c r="C2670" s="10" t="s">
        <v>119</v>
      </c>
      <c r="D2670" s="17" t="s">
        <v>579</v>
      </c>
      <c r="E2670" s="10" t="s">
        <v>51</v>
      </c>
      <c r="F2670" s="11" t="s">
        <v>22</v>
      </c>
      <c r="G2670" s="16">
        <f>G2672+G2671</f>
        <v>4066.1</v>
      </c>
      <c r="H2670" s="16">
        <f t="shared" si="5453"/>
        <v>-346.79999999999973</v>
      </c>
      <c r="I2670" s="16">
        <f>I2672+I2671</f>
        <v>3719.3</v>
      </c>
      <c r="J2670" s="16">
        <f>J2672+J2671</f>
        <v>4257.1000000000004</v>
      </c>
      <c r="K2670" s="16">
        <f t="shared" si="5455"/>
        <v>-552.70000000000027</v>
      </c>
      <c r="L2670" s="16">
        <f>L2672+L2671</f>
        <v>3704.4</v>
      </c>
      <c r="M2670" s="16">
        <f>M2672+M2671</f>
        <v>3778.5</v>
      </c>
      <c r="N2670" s="16">
        <f>N2672+N2671</f>
        <v>0</v>
      </c>
      <c r="O2670" s="16">
        <f>O2672+O2671</f>
        <v>0</v>
      </c>
      <c r="P2670" s="16">
        <f>P2672+P2671</f>
        <v>0</v>
      </c>
      <c r="Q2670" s="16">
        <f t="shared" si="5361"/>
        <v>-346.79999999999973</v>
      </c>
      <c r="R2670" s="16">
        <f t="shared" si="5362"/>
        <v>3719.3</v>
      </c>
      <c r="S2670" s="16">
        <f t="shared" si="5363"/>
        <v>-552.70000000000027</v>
      </c>
      <c r="T2670" s="16">
        <f t="shared" si="5364"/>
        <v>3704.4</v>
      </c>
      <c r="U2670" s="16">
        <f t="shared" si="5365"/>
        <v>3778.5</v>
      </c>
      <c r="V2670" s="16">
        <f>V2672+V2671</f>
        <v>0</v>
      </c>
      <c r="W2670" s="16">
        <f>W2672+W2671</f>
        <v>0</v>
      </c>
      <c r="X2670" s="16">
        <f>X2672+X2671</f>
        <v>0</v>
      </c>
      <c r="Y2670" s="16">
        <f>Y2672+Y2671</f>
        <v>0</v>
      </c>
      <c r="Z2670" s="16">
        <f>Z2672+Z2671</f>
        <v>0</v>
      </c>
      <c r="AA2670" s="16">
        <f t="shared" si="5503"/>
        <v>3719.3</v>
      </c>
      <c r="AB2670" s="16">
        <f t="shared" si="5504"/>
        <v>3704.4</v>
      </c>
      <c r="AC2670" s="16">
        <f t="shared" si="5505"/>
        <v>3778.5</v>
      </c>
      <c r="AD2670" s="16">
        <f t="shared" ref="AD2670:AJ2670" si="5514">AD2672+AD2671</f>
        <v>0</v>
      </c>
      <c r="AE2670" s="16">
        <f t="shared" si="5514"/>
        <v>0</v>
      </c>
      <c r="AF2670" s="16">
        <f t="shared" si="5514"/>
        <v>0</v>
      </c>
      <c r="AG2670" s="16">
        <f t="shared" si="5514"/>
        <v>0</v>
      </c>
      <c r="AH2670" s="16">
        <f t="shared" si="5514"/>
        <v>0</v>
      </c>
      <c r="AI2670" s="16">
        <f t="shared" si="5514"/>
        <v>0</v>
      </c>
      <c r="AJ2670" s="16">
        <f t="shared" si="5514"/>
        <v>0</v>
      </c>
      <c r="AK2670" s="16">
        <f t="shared" si="5483"/>
        <v>3719.3</v>
      </c>
      <c r="AL2670" s="16">
        <f t="shared" si="5484"/>
        <v>3704.4</v>
      </c>
      <c r="AM2670" s="16">
        <f t="shared" si="5485"/>
        <v>3778.5</v>
      </c>
      <c r="AN2670" s="16">
        <f>AN2672+AN2671</f>
        <v>0</v>
      </c>
      <c r="AO2670" s="16">
        <f t="shared" si="5486"/>
        <v>3719.3</v>
      </c>
      <c r="AP2670" s="16">
        <f t="shared" ref="AP2670:BK2670" si="5515">AP2672+AP2671</f>
        <v>0</v>
      </c>
      <c r="AQ2670" s="16">
        <f t="shared" si="5515"/>
        <v>0</v>
      </c>
      <c r="AR2670" s="16">
        <f t="shared" si="5515"/>
        <v>0</v>
      </c>
      <c r="AS2670" s="16">
        <f>AS2672+AS2671</f>
        <v>0</v>
      </c>
      <c r="AT2670" s="16">
        <f>AT2672+AT2671</f>
        <v>0</v>
      </c>
      <c r="AU2670" s="16">
        <f t="shared" si="5515"/>
        <v>0</v>
      </c>
      <c r="AV2670" s="16">
        <f t="shared" si="5515"/>
        <v>0</v>
      </c>
      <c r="AW2670" s="16">
        <f t="shared" si="5515"/>
        <v>0</v>
      </c>
      <c r="AX2670" s="16">
        <f t="shared" si="5515"/>
        <v>0</v>
      </c>
      <c r="AY2670" s="16">
        <f t="shared" si="5515"/>
        <v>0</v>
      </c>
      <c r="AZ2670" s="16">
        <f t="shared" si="5515"/>
        <v>0</v>
      </c>
      <c r="BA2670" s="16">
        <f>BA2672+BA2671</f>
        <v>0</v>
      </c>
      <c r="BB2670" s="16">
        <f>BB2672+BB2671</f>
        <v>0</v>
      </c>
      <c r="BC2670" s="16">
        <f t="shared" si="5515"/>
        <v>0</v>
      </c>
      <c r="BD2670" s="16">
        <f>BD2672+BD2671</f>
        <v>0</v>
      </c>
      <c r="BE2670" s="16">
        <f>BE2672+BE2671</f>
        <v>0</v>
      </c>
      <c r="BF2670" s="16">
        <f t="shared" si="5450"/>
        <v>3719.3</v>
      </c>
      <c r="BG2670" s="16">
        <f t="shared" si="5451"/>
        <v>3704.4</v>
      </c>
      <c r="BH2670" s="16">
        <f t="shared" si="5452"/>
        <v>3778.5</v>
      </c>
      <c r="BI2670" s="16">
        <f t="shared" ref="BI2670" si="5516">BI2672+BI2671</f>
        <v>0</v>
      </c>
      <c r="BJ2670" s="16">
        <f t="shared" si="5512"/>
        <v>3719.3</v>
      </c>
      <c r="BK2670" s="16">
        <f t="shared" si="5515"/>
        <v>0</v>
      </c>
    </row>
    <row r="2671" spans="1:63" ht="47.25" x14ac:dyDescent="0.25">
      <c r="A2671" s="10" t="s">
        <v>549</v>
      </c>
      <c r="B2671" s="10" t="s">
        <v>119</v>
      </c>
      <c r="C2671" s="10" t="s">
        <v>119</v>
      </c>
      <c r="D2671" s="17" t="s">
        <v>579</v>
      </c>
      <c r="E2671" s="10" t="s">
        <v>81</v>
      </c>
      <c r="F2671" s="11" t="s">
        <v>82</v>
      </c>
      <c r="G2671" s="16">
        <v>0</v>
      </c>
      <c r="H2671" s="16">
        <f t="shared" si="5453"/>
        <v>629.9</v>
      </c>
      <c r="I2671" s="16">
        <v>629.9</v>
      </c>
      <c r="J2671" s="16">
        <v>0</v>
      </c>
      <c r="K2671" s="16">
        <f t="shared" si="5455"/>
        <v>617.1</v>
      </c>
      <c r="L2671" s="16">
        <v>617.1</v>
      </c>
      <c r="M2671" s="16">
        <v>629.4</v>
      </c>
      <c r="N2671" s="16"/>
      <c r="O2671" s="16"/>
      <c r="P2671" s="16"/>
      <c r="Q2671" s="16">
        <f t="shared" si="5361"/>
        <v>629.9</v>
      </c>
      <c r="R2671" s="16">
        <f t="shared" si="5362"/>
        <v>629.9</v>
      </c>
      <c r="S2671" s="16">
        <f t="shared" si="5363"/>
        <v>617.1</v>
      </c>
      <c r="T2671" s="16">
        <f t="shared" si="5364"/>
        <v>617.1</v>
      </c>
      <c r="U2671" s="16">
        <f t="shared" si="5365"/>
        <v>629.4</v>
      </c>
      <c r="V2671" s="16"/>
      <c r="W2671" s="16"/>
      <c r="X2671" s="16"/>
      <c r="Y2671" s="16"/>
      <c r="Z2671" s="16"/>
      <c r="AA2671" s="16">
        <f t="shared" si="5503"/>
        <v>629.9</v>
      </c>
      <c r="AB2671" s="16">
        <f t="shared" si="5504"/>
        <v>617.1</v>
      </c>
      <c r="AC2671" s="16">
        <f t="shared" si="5505"/>
        <v>629.4</v>
      </c>
      <c r="AD2671" s="16"/>
      <c r="AE2671" s="16"/>
      <c r="AF2671" s="16"/>
      <c r="AG2671" s="16"/>
      <c r="AH2671" s="16"/>
      <c r="AI2671" s="16"/>
      <c r="AJ2671" s="16"/>
      <c r="AK2671" s="16">
        <f t="shared" si="5483"/>
        <v>629.9</v>
      </c>
      <c r="AL2671" s="16">
        <f t="shared" si="5484"/>
        <v>617.1</v>
      </c>
      <c r="AM2671" s="16">
        <f t="shared" si="5485"/>
        <v>629.4</v>
      </c>
      <c r="AN2671" s="16"/>
      <c r="AO2671" s="16">
        <f t="shared" si="5486"/>
        <v>629.9</v>
      </c>
      <c r="AP2671" s="16"/>
      <c r="AQ2671" s="16"/>
      <c r="AR2671" s="16"/>
      <c r="AS2671" s="16"/>
      <c r="AT2671" s="16"/>
      <c r="AU2671" s="16"/>
      <c r="AV2671" s="16"/>
      <c r="AW2671" s="16"/>
      <c r="AX2671" s="16"/>
      <c r="AY2671" s="16"/>
      <c r="AZ2671" s="16"/>
      <c r="BA2671" s="16"/>
      <c r="BB2671" s="16"/>
      <c r="BC2671" s="16"/>
      <c r="BD2671" s="16"/>
      <c r="BE2671" s="16"/>
      <c r="BF2671" s="16">
        <f t="shared" si="5450"/>
        <v>629.9</v>
      </c>
      <c r="BG2671" s="16">
        <f t="shared" si="5451"/>
        <v>617.1</v>
      </c>
      <c r="BH2671" s="16">
        <f t="shared" si="5452"/>
        <v>629.4</v>
      </c>
      <c r="BI2671" s="16"/>
      <c r="BJ2671" s="16">
        <f t="shared" si="5512"/>
        <v>629.9</v>
      </c>
      <c r="BK2671" s="16"/>
    </row>
    <row r="2672" spans="1:63" ht="31.5" x14ac:dyDescent="0.25">
      <c r="A2672" s="10" t="s">
        <v>549</v>
      </c>
      <c r="B2672" s="10" t="s">
        <v>119</v>
      </c>
      <c r="C2672" s="10" t="s">
        <v>119</v>
      </c>
      <c r="D2672" s="17" t="s">
        <v>579</v>
      </c>
      <c r="E2672" s="10" t="s">
        <v>52</v>
      </c>
      <c r="F2672" s="11" t="s">
        <v>23</v>
      </c>
      <c r="G2672" s="16">
        <v>4066.1</v>
      </c>
      <c r="H2672" s="16">
        <f t="shared" si="5453"/>
        <v>-976.69999999999982</v>
      </c>
      <c r="I2672" s="16">
        <v>3089.4</v>
      </c>
      <c r="J2672" s="16">
        <v>4257.1000000000004</v>
      </c>
      <c r="K2672" s="16">
        <f t="shared" si="5455"/>
        <v>-1169.8000000000002</v>
      </c>
      <c r="L2672" s="16">
        <v>3087.3</v>
      </c>
      <c r="M2672" s="16">
        <v>3149.1</v>
      </c>
      <c r="N2672" s="16"/>
      <c r="O2672" s="16"/>
      <c r="P2672" s="16"/>
      <c r="Q2672" s="16">
        <f t="shared" si="5361"/>
        <v>-976.69999999999982</v>
      </c>
      <c r="R2672" s="16">
        <f t="shared" si="5362"/>
        <v>3089.4</v>
      </c>
      <c r="S2672" s="16">
        <f t="shared" si="5363"/>
        <v>-1169.8000000000002</v>
      </c>
      <c r="T2672" s="16">
        <f t="shared" si="5364"/>
        <v>3087.3</v>
      </c>
      <c r="U2672" s="16">
        <f t="shared" si="5365"/>
        <v>3149.1</v>
      </c>
      <c r="V2672" s="16"/>
      <c r="W2672" s="16"/>
      <c r="X2672" s="16"/>
      <c r="Y2672" s="16"/>
      <c r="Z2672" s="16"/>
      <c r="AA2672" s="16">
        <f t="shared" si="5503"/>
        <v>3089.4</v>
      </c>
      <c r="AB2672" s="16">
        <f t="shared" si="5504"/>
        <v>3087.3</v>
      </c>
      <c r="AC2672" s="16">
        <f t="shared" si="5505"/>
        <v>3149.1</v>
      </c>
      <c r="AD2672" s="16"/>
      <c r="AE2672" s="16"/>
      <c r="AF2672" s="16"/>
      <c r="AG2672" s="16"/>
      <c r="AH2672" s="16"/>
      <c r="AI2672" s="16"/>
      <c r="AJ2672" s="16"/>
      <c r="AK2672" s="16">
        <f t="shared" si="5483"/>
        <v>3089.4</v>
      </c>
      <c r="AL2672" s="16">
        <f t="shared" si="5484"/>
        <v>3087.3</v>
      </c>
      <c r="AM2672" s="16">
        <f t="shared" si="5485"/>
        <v>3149.1</v>
      </c>
      <c r="AN2672" s="16"/>
      <c r="AO2672" s="16">
        <f t="shared" si="5486"/>
        <v>3089.4</v>
      </c>
      <c r="AP2672" s="16"/>
      <c r="AQ2672" s="16"/>
      <c r="AR2672" s="16"/>
      <c r="AS2672" s="16"/>
      <c r="AT2672" s="16"/>
      <c r="AU2672" s="16"/>
      <c r="AV2672" s="16"/>
      <c r="AW2672" s="16"/>
      <c r="AX2672" s="16"/>
      <c r="AY2672" s="16"/>
      <c r="AZ2672" s="16"/>
      <c r="BA2672" s="16"/>
      <c r="BB2672" s="16"/>
      <c r="BC2672" s="16"/>
      <c r="BD2672" s="16"/>
      <c r="BE2672" s="16"/>
      <c r="BF2672" s="16">
        <f t="shared" si="5450"/>
        <v>3089.4</v>
      </c>
      <c r="BG2672" s="16">
        <f t="shared" si="5451"/>
        <v>3087.3</v>
      </c>
      <c r="BH2672" s="16">
        <f t="shared" si="5452"/>
        <v>3149.1</v>
      </c>
      <c r="BI2672" s="16"/>
      <c r="BJ2672" s="16">
        <f t="shared" si="5512"/>
        <v>3089.4</v>
      </c>
      <c r="BK2672" s="16"/>
    </row>
    <row r="2673" spans="1:63" x14ac:dyDescent="0.25">
      <c r="A2673" s="10" t="s">
        <v>549</v>
      </c>
      <c r="B2673" s="10" t="s">
        <v>119</v>
      </c>
      <c r="C2673" s="10" t="s">
        <v>119</v>
      </c>
      <c r="D2673" s="17" t="s">
        <v>579</v>
      </c>
      <c r="E2673" s="10" t="s">
        <v>53</v>
      </c>
      <c r="F2673" s="11" t="s">
        <v>24</v>
      </c>
      <c r="G2673" s="16">
        <f>G2674</f>
        <v>11.3</v>
      </c>
      <c r="H2673" s="16">
        <f t="shared" si="5453"/>
        <v>5.6999999999999993</v>
      </c>
      <c r="I2673" s="16">
        <f>I2674</f>
        <v>17</v>
      </c>
      <c r="J2673" s="16">
        <f>J2674</f>
        <v>11.3</v>
      </c>
      <c r="K2673" s="16">
        <f t="shared" si="5455"/>
        <v>5.6999999999999993</v>
      </c>
      <c r="L2673" s="16">
        <f>L2674</f>
        <v>17</v>
      </c>
      <c r="M2673" s="16">
        <f>M2674</f>
        <v>17.100000000000001</v>
      </c>
      <c r="N2673" s="16">
        <f>N2674</f>
        <v>0</v>
      </c>
      <c r="O2673" s="16">
        <f>O2674</f>
        <v>0</v>
      </c>
      <c r="P2673" s="16">
        <f>P2674</f>
        <v>0</v>
      </c>
      <c r="Q2673" s="16">
        <f t="shared" si="5361"/>
        <v>5.6999999999999993</v>
      </c>
      <c r="R2673" s="16">
        <f t="shared" si="5362"/>
        <v>17</v>
      </c>
      <c r="S2673" s="16">
        <f t="shared" si="5363"/>
        <v>5.6999999999999993</v>
      </c>
      <c r="T2673" s="16">
        <f t="shared" si="5364"/>
        <v>17</v>
      </c>
      <c r="U2673" s="16">
        <f t="shared" si="5365"/>
        <v>17.100000000000001</v>
      </c>
      <c r="V2673" s="16">
        <f>V2674</f>
        <v>0</v>
      </c>
      <c r="W2673" s="16">
        <f>W2674</f>
        <v>0</v>
      </c>
      <c r="X2673" s="16">
        <f>X2674</f>
        <v>0</v>
      </c>
      <c r="Y2673" s="16">
        <f>Y2674</f>
        <v>0</v>
      </c>
      <c r="Z2673" s="16">
        <f>Z2674</f>
        <v>0</v>
      </c>
      <c r="AA2673" s="16">
        <f t="shared" si="5503"/>
        <v>17</v>
      </c>
      <c r="AB2673" s="16">
        <f t="shared" si="5504"/>
        <v>17</v>
      </c>
      <c r="AC2673" s="16">
        <f t="shared" si="5505"/>
        <v>17.100000000000001</v>
      </c>
      <c r="AD2673" s="16">
        <f t="shared" ref="AD2673:BK2673" si="5517">AD2674</f>
        <v>0</v>
      </c>
      <c r="AE2673" s="16">
        <f t="shared" si="5517"/>
        <v>0</v>
      </c>
      <c r="AF2673" s="16">
        <f t="shared" si="5517"/>
        <v>0</v>
      </c>
      <c r="AG2673" s="16">
        <f t="shared" si="5517"/>
        <v>0</v>
      </c>
      <c r="AH2673" s="16">
        <f t="shared" si="5517"/>
        <v>0</v>
      </c>
      <c r="AI2673" s="16">
        <f t="shared" si="5517"/>
        <v>0</v>
      </c>
      <c r="AJ2673" s="16">
        <f t="shared" si="5517"/>
        <v>0</v>
      </c>
      <c r="AK2673" s="16">
        <f t="shared" si="5483"/>
        <v>17</v>
      </c>
      <c r="AL2673" s="16">
        <f t="shared" si="5484"/>
        <v>17</v>
      </c>
      <c r="AM2673" s="16">
        <f t="shared" si="5485"/>
        <v>17.100000000000001</v>
      </c>
      <c r="AN2673" s="16">
        <f t="shared" si="5517"/>
        <v>0</v>
      </c>
      <c r="AO2673" s="16">
        <f t="shared" si="5486"/>
        <v>17</v>
      </c>
      <c r="AP2673" s="16">
        <f t="shared" si="5517"/>
        <v>0</v>
      </c>
      <c r="AQ2673" s="16">
        <f t="shared" si="5517"/>
        <v>0</v>
      </c>
      <c r="AR2673" s="16">
        <f t="shared" si="5517"/>
        <v>0</v>
      </c>
      <c r="AS2673" s="16">
        <f t="shared" si="5517"/>
        <v>0</v>
      </c>
      <c r="AT2673" s="16">
        <f t="shared" si="5517"/>
        <v>0</v>
      </c>
      <c r="AU2673" s="16">
        <f t="shared" si="5517"/>
        <v>0</v>
      </c>
      <c r="AV2673" s="16">
        <f t="shared" si="5517"/>
        <v>0</v>
      </c>
      <c r="AW2673" s="16">
        <f t="shared" si="5517"/>
        <v>0</v>
      </c>
      <c r="AX2673" s="16">
        <f t="shared" si="5517"/>
        <v>0</v>
      </c>
      <c r="AY2673" s="16">
        <f t="shared" si="5517"/>
        <v>0</v>
      </c>
      <c r="AZ2673" s="16">
        <f t="shared" si="5517"/>
        <v>0</v>
      </c>
      <c r="BA2673" s="16">
        <f t="shared" si="5517"/>
        <v>0</v>
      </c>
      <c r="BB2673" s="16">
        <f t="shared" si="5517"/>
        <v>0</v>
      </c>
      <c r="BC2673" s="16">
        <f t="shared" si="5517"/>
        <v>0</v>
      </c>
      <c r="BD2673" s="16">
        <f t="shared" si="5517"/>
        <v>0</v>
      </c>
      <c r="BE2673" s="16">
        <f t="shared" si="5517"/>
        <v>0</v>
      </c>
      <c r="BF2673" s="16">
        <f t="shared" si="5450"/>
        <v>17</v>
      </c>
      <c r="BG2673" s="16">
        <f t="shared" si="5451"/>
        <v>17</v>
      </c>
      <c r="BH2673" s="16">
        <f t="shared" si="5452"/>
        <v>17.100000000000001</v>
      </c>
      <c r="BI2673" s="16">
        <f t="shared" si="5517"/>
        <v>0</v>
      </c>
      <c r="BJ2673" s="16">
        <f t="shared" si="5512"/>
        <v>17</v>
      </c>
      <c r="BK2673" s="16">
        <f t="shared" si="5517"/>
        <v>0</v>
      </c>
    </row>
    <row r="2674" spans="1:63" ht="31.5" x14ac:dyDescent="0.25">
      <c r="A2674" s="10" t="s">
        <v>549</v>
      </c>
      <c r="B2674" s="10" t="s">
        <v>119</v>
      </c>
      <c r="C2674" s="10" t="s">
        <v>119</v>
      </c>
      <c r="D2674" s="17" t="s">
        <v>579</v>
      </c>
      <c r="E2674" s="10" t="s">
        <v>54</v>
      </c>
      <c r="F2674" s="11" t="s">
        <v>25</v>
      </c>
      <c r="G2674" s="16">
        <f>G2675+G2676</f>
        <v>11.3</v>
      </c>
      <c r="H2674" s="16">
        <f t="shared" si="5453"/>
        <v>5.6999999999999993</v>
      </c>
      <c r="I2674" s="16">
        <f>I2675+I2676</f>
        <v>17</v>
      </c>
      <c r="J2674" s="16">
        <f>J2675+J2676</f>
        <v>11.3</v>
      </c>
      <c r="K2674" s="16">
        <f t="shared" si="5455"/>
        <v>5.6999999999999993</v>
      </c>
      <c r="L2674" s="16">
        <f>L2675+L2676</f>
        <v>17</v>
      </c>
      <c r="M2674" s="16">
        <f>M2675+M2676</f>
        <v>17.100000000000001</v>
      </c>
      <c r="N2674" s="16">
        <f>N2675+N2676</f>
        <v>0</v>
      </c>
      <c r="O2674" s="16">
        <f>O2675+O2676</f>
        <v>0</v>
      </c>
      <c r="P2674" s="16">
        <f>P2675+P2676</f>
        <v>0</v>
      </c>
      <c r="Q2674" s="16">
        <f t="shared" si="5361"/>
        <v>5.6999999999999993</v>
      </c>
      <c r="R2674" s="16">
        <f t="shared" si="5362"/>
        <v>17</v>
      </c>
      <c r="S2674" s="16">
        <f t="shared" si="5363"/>
        <v>5.6999999999999993</v>
      </c>
      <c r="T2674" s="16">
        <f t="shared" si="5364"/>
        <v>17</v>
      </c>
      <c r="U2674" s="16">
        <f t="shared" si="5365"/>
        <v>17.100000000000001</v>
      </c>
      <c r="V2674" s="16">
        <f>V2675+V2676</f>
        <v>0</v>
      </c>
      <c r="W2674" s="16">
        <f>W2675+W2676</f>
        <v>0</v>
      </c>
      <c r="X2674" s="16">
        <f>X2675+X2676</f>
        <v>0</v>
      </c>
      <c r="Y2674" s="16">
        <f>Y2675+Y2676</f>
        <v>0</v>
      </c>
      <c r="Z2674" s="16">
        <f>Z2675+Z2676</f>
        <v>0</v>
      </c>
      <c r="AA2674" s="16">
        <f t="shared" si="5503"/>
        <v>17</v>
      </c>
      <c r="AB2674" s="16">
        <f t="shared" si="5504"/>
        <v>17</v>
      </c>
      <c r="AC2674" s="16">
        <f t="shared" si="5505"/>
        <v>17.100000000000001</v>
      </c>
      <c r="AD2674" s="16">
        <f t="shared" ref="AD2674:AJ2674" si="5518">AD2675+AD2676</f>
        <v>0</v>
      </c>
      <c r="AE2674" s="16">
        <f t="shared" si="5518"/>
        <v>0</v>
      </c>
      <c r="AF2674" s="16">
        <f t="shared" si="5518"/>
        <v>0</v>
      </c>
      <c r="AG2674" s="16">
        <f t="shared" si="5518"/>
        <v>0</v>
      </c>
      <c r="AH2674" s="16">
        <f t="shared" si="5518"/>
        <v>0</v>
      </c>
      <c r="AI2674" s="16">
        <f t="shared" si="5518"/>
        <v>0</v>
      </c>
      <c r="AJ2674" s="16">
        <f t="shared" si="5518"/>
        <v>0</v>
      </c>
      <c r="AK2674" s="16">
        <f t="shared" si="5483"/>
        <v>17</v>
      </c>
      <c r="AL2674" s="16">
        <f t="shared" si="5484"/>
        <v>17</v>
      </c>
      <c r="AM2674" s="16">
        <f t="shared" si="5485"/>
        <v>17.100000000000001</v>
      </c>
      <c r="AN2674" s="16">
        <f>AN2675+AN2676</f>
        <v>0</v>
      </c>
      <c r="AO2674" s="16">
        <f t="shared" si="5486"/>
        <v>17</v>
      </c>
      <c r="AP2674" s="16">
        <f t="shared" ref="AP2674:BK2674" si="5519">AP2675+AP2676</f>
        <v>0</v>
      </c>
      <c r="AQ2674" s="16">
        <f t="shared" si="5519"/>
        <v>0</v>
      </c>
      <c r="AR2674" s="16">
        <f t="shared" si="5519"/>
        <v>0</v>
      </c>
      <c r="AS2674" s="16">
        <f>AS2675+AS2676</f>
        <v>0</v>
      </c>
      <c r="AT2674" s="16">
        <f>AT2675+AT2676</f>
        <v>0</v>
      </c>
      <c r="AU2674" s="16">
        <f t="shared" si="5519"/>
        <v>0</v>
      </c>
      <c r="AV2674" s="16">
        <f t="shared" si="5519"/>
        <v>0</v>
      </c>
      <c r="AW2674" s="16">
        <f t="shared" si="5519"/>
        <v>0</v>
      </c>
      <c r="AX2674" s="16">
        <f t="shared" si="5519"/>
        <v>0</v>
      </c>
      <c r="AY2674" s="16">
        <f t="shared" si="5519"/>
        <v>0</v>
      </c>
      <c r="AZ2674" s="16">
        <f t="shared" si="5519"/>
        <v>0</v>
      </c>
      <c r="BA2674" s="16">
        <f>BA2675+BA2676</f>
        <v>0</v>
      </c>
      <c r="BB2674" s="16">
        <f>BB2675+BB2676</f>
        <v>0</v>
      </c>
      <c r="BC2674" s="16">
        <f t="shared" si="5519"/>
        <v>0</v>
      </c>
      <c r="BD2674" s="16">
        <f>BD2675+BD2676</f>
        <v>0</v>
      </c>
      <c r="BE2674" s="16">
        <f>BE2675+BE2676</f>
        <v>0</v>
      </c>
      <c r="BF2674" s="16">
        <f t="shared" si="5450"/>
        <v>17</v>
      </c>
      <c r="BG2674" s="16">
        <f t="shared" si="5451"/>
        <v>17</v>
      </c>
      <c r="BH2674" s="16">
        <f t="shared" si="5452"/>
        <v>17.100000000000001</v>
      </c>
      <c r="BI2674" s="16">
        <f t="shared" ref="BI2674" si="5520">BI2675+BI2676</f>
        <v>0</v>
      </c>
      <c r="BJ2674" s="16">
        <f t="shared" si="5512"/>
        <v>17</v>
      </c>
      <c r="BK2674" s="16">
        <f t="shared" si="5519"/>
        <v>0</v>
      </c>
    </row>
    <row r="2675" spans="1:63" ht="31.5" x14ac:dyDescent="0.25">
      <c r="A2675" s="10" t="s">
        <v>549</v>
      </c>
      <c r="B2675" s="10" t="s">
        <v>119</v>
      </c>
      <c r="C2675" s="10" t="s">
        <v>119</v>
      </c>
      <c r="D2675" s="17" t="s">
        <v>579</v>
      </c>
      <c r="E2675" s="10" t="s">
        <v>55</v>
      </c>
      <c r="F2675" s="11" t="s">
        <v>26</v>
      </c>
      <c r="G2675" s="16">
        <v>11.3</v>
      </c>
      <c r="H2675" s="16">
        <f t="shared" si="5453"/>
        <v>0</v>
      </c>
      <c r="I2675" s="16">
        <v>11.3</v>
      </c>
      <c r="J2675" s="16">
        <v>11.3</v>
      </c>
      <c r="K2675" s="16">
        <f t="shared" si="5455"/>
        <v>0</v>
      </c>
      <c r="L2675" s="16">
        <v>11.3</v>
      </c>
      <c r="M2675" s="16">
        <v>11.3</v>
      </c>
      <c r="N2675" s="16"/>
      <c r="O2675" s="16"/>
      <c r="P2675" s="16"/>
      <c r="Q2675" s="16">
        <f t="shared" ref="Q2675:Q2738" si="5521">R2675-G2675</f>
        <v>0</v>
      </c>
      <c r="R2675" s="16">
        <f t="shared" ref="R2675:R2738" si="5522">I2675+N2675</f>
        <v>11.3</v>
      </c>
      <c r="S2675" s="16">
        <f t="shared" ref="S2675:S2738" si="5523">T2675-J2675</f>
        <v>0</v>
      </c>
      <c r="T2675" s="16">
        <f t="shared" ref="T2675:T2738" si="5524">L2675+O2675</f>
        <v>11.3</v>
      </c>
      <c r="U2675" s="16">
        <f t="shared" ref="U2675:U2738" si="5525">M2675+P2675</f>
        <v>11.3</v>
      </c>
      <c r="V2675" s="16"/>
      <c r="W2675" s="16"/>
      <c r="X2675" s="16"/>
      <c r="Y2675" s="16"/>
      <c r="Z2675" s="16"/>
      <c r="AA2675" s="16">
        <f t="shared" si="5503"/>
        <v>11.3</v>
      </c>
      <c r="AB2675" s="16">
        <f t="shared" si="5504"/>
        <v>11.3</v>
      </c>
      <c r="AC2675" s="16">
        <f t="shared" si="5505"/>
        <v>11.3</v>
      </c>
      <c r="AD2675" s="16"/>
      <c r="AE2675" s="16"/>
      <c r="AF2675" s="16"/>
      <c r="AG2675" s="16"/>
      <c r="AH2675" s="16"/>
      <c r="AI2675" s="16"/>
      <c r="AJ2675" s="16"/>
      <c r="AK2675" s="16">
        <f t="shared" si="5483"/>
        <v>11.3</v>
      </c>
      <c r="AL2675" s="16">
        <f t="shared" si="5484"/>
        <v>11.3</v>
      </c>
      <c r="AM2675" s="16">
        <f t="shared" si="5485"/>
        <v>11.3</v>
      </c>
      <c r="AN2675" s="16"/>
      <c r="AO2675" s="16">
        <f t="shared" si="5486"/>
        <v>11.3</v>
      </c>
      <c r="AP2675" s="16"/>
      <c r="AQ2675" s="16"/>
      <c r="AR2675" s="16"/>
      <c r="AS2675" s="16"/>
      <c r="AT2675" s="16"/>
      <c r="AU2675" s="16"/>
      <c r="AV2675" s="16"/>
      <c r="AW2675" s="16"/>
      <c r="AX2675" s="16"/>
      <c r="AY2675" s="16"/>
      <c r="AZ2675" s="16"/>
      <c r="BA2675" s="16"/>
      <c r="BB2675" s="16"/>
      <c r="BC2675" s="16"/>
      <c r="BD2675" s="16"/>
      <c r="BE2675" s="16"/>
      <c r="BF2675" s="16">
        <f t="shared" si="5450"/>
        <v>11.3</v>
      </c>
      <c r="BG2675" s="16">
        <f t="shared" si="5451"/>
        <v>11.3</v>
      </c>
      <c r="BH2675" s="16">
        <f t="shared" si="5452"/>
        <v>11.3</v>
      </c>
      <c r="BI2675" s="16"/>
      <c r="BJ2675" s="16">
        <f t="shared" si="5512"/>
        <v>11.3</v>
      </c>
      <c r="BK2675" s="16"/>
    </row>
    <row r="2676" spans="1:63" ht="31.5" x14ac:dyDescent="0.25">
      <c r="A2676" s="10" t="s">
        <v>549</v>
      </c>
      <c r="B2676" s="10" t="s">
        <v>119</v>
      </c>
      <c r="C2676" s="10" t="s">
        <v>119</v>
      </c>
      <c r="D2676" s="17" t="s">
        <v>579</v>
      </c>
      <c r="E2676" s="10" t="s">
        <v>89</v>
      </c>
      <c r="F2676" s="11" t="s">
        <v>33</v>
      </c>
      <c r="G2676" s="16">
        <v>0</v>
      </c>
      <c r="H2676" s="16">
        <f t="shared" si="5453"/>
        <v>5.7</v>
      </c>
      <c r="I2676" s="16">
        <v>5.7</v>
      </c>
      <c r="J2676" s="16">
        <v>0</v>
      </c>
      <c r="K2676" s="16">
        <f t="shared" si="5455"/>
        <v>5.7</v>
      </c>
      <c r="L2676" s="16">
        <v>5.7</v>
      </c>
      <c r="M2676" s="16">
        <v>5.8</v>
      </c>
      <c r="N2676" s="16"/>
      <c r="O2676" s="16"/>
      <c r="P2676" s="16"/>
      <c r="Q2676" s="16">
        <f t="shared" si="5521"/>
        <v>5.7</v>
      </c>
      <c r="R2676" s="16">
        <f t="shared" si="5522"/>
        <v>5.7</v>
      </c>
      <c r="S2676" s="16">
        <f t="shared" si="5523"/>
        <v>5.7</v>
      </c>
      <c r="T2676" s="16">
        <f t="shared" si="5524"/>
        <v>5.7</v>
      </c>
      <c r="U2676" s="16">
        <f t="shared" si="5525"/>
        <v>5.8</v>
      </c>
      <c r="V2676" s="16"/>
      <c r="W2676" s="16"/>
      <c r="X2676" s="16"/>
      <c r="Y2676" s="16"/>
      <c r="Z2676" s="16"/>
      <c r="AA2676" s="16">
        <f t="shared" si="5503"/>
        <v>5.7</v>
      </c>
      <c r="AB2676" s="16">
        <f t="shared" si="5504"/>
        <v>5.7</v>
      </c>
      <c r="AC2676" s="16">
        <f t="shared" si="5505"/>
        <v>5.8</v>
      </c>
      <c r="AD2676" s="16"/>
      <c r="AE2676" s="16"/>
      <c r="AF2676" s="16"/>
      <c r="AG2676" s="16"/>
      <c r="AH2676" s="16"/>
      <c r="AI2676" s="16"/>
      <c r="AJ2676" s="16"/>
      <c r="AK2676" s="16">
        <f t="shared" si="5483"/>
        <v>5.7</v>
      </c>
      <c r="AL2676" s="16">
        <f t="shared" si="5484"/>
        <v>5.7</v>
      </c>
      <c r="AM2676" s="16">
        <f t="shared" si="5485"/>
        <v>5.8</v>
      </c>
      <c r="AN2676" s="16"/>
      <c r="AO2676" s="16">
        <f t="shared" si="5486"/>
        <v>5.7</v>
      </c>
      <c r="AP2676" s="16"/>
      <c r="AQ2676" s="16"/>
      <c r="AR2676" s="16"/>
      <c r="AS2676" s="16"/>
      <c r="AT2676" s="16"/>
      <c r="AU2676" s="16"/>
      <c r="AV2676" s="16"/>
      <c r="AW2676" s="16"/>
      <c r="AX2676" s="16"/>
      <c r="AY2676" s="16"/>
      <c r="AZ2676" s="16"/>
      <c r="BA2676" s="16"/>
      <c r="BB2676" s="16"/>
      <c r="BC2676" s="16"/>
      <c r="BD2676" s="16"/>
      <c r="BE2676" s="16"/>
      <c r="BF2676" s="16">
        <f t="shared" si="5450"/>
        <v>5.7</v>
      </c>
      <c r="BG2676" s="16">
        <f t="shared" si="5451"/>
        <v>5.7</v>
      </c>
      <c r="BH2676" s="16">
        <f t="shared" si="5452"/>
        <v>5.8</v>
      </c>
      <c r="BI2676" s="16"/>
      <c r="BJ2676" s="16">
        <f t="shared" si="5512"/>
        <v>5.7</v>
      </c>
      <c r="BK2676" s="16"/>
    </row>
    <row r="2677" spans="1:63" s="46" customFormat="1" x14ac:dyDescent="0.25">
      <c r="A2677" s="6" t="s">
        <v>549</v>
      </c>
      <c r="B2677" s="6" t="s">
        <v>44</v>
      </c>
      <c r="C2677" s="6"/>
      <c r="D2677" s="37"/>
      <c r="E2677" s="6"/>
      <c r="F2677" s="7" t="s">
        <v>139</v>
      </c>
      <c r="G2677" s="38">
        <f t="shared" ref="G2677:G2683" si="5526">G2678</f>
        <v>165.2</v>
      </c>
      <c r="H2677" s="14">
        <f t="shared" si="5453"/>
        <v>-81.299999999999983</v>
      </c>
      <c r="I2677" s="38">
        <f t="shared" ref="I2677:J2681" si="5527">I2678</f>
        <v>83.9</v>
      </c>
      <c r="J2677" s="38">
        <f t="shared" si="5527"/>
        <v>173</v>
      </c>
      <c r="K2677" s="14">
        <f t="shared" si="5455"/>
        <v>-83</v>
      </c>
      <c r="L2677" s="38">
        <f t="shared" ref="L2677:P2681" si="5528">L2678</f>
        <v>90</v>
      </c>
      <c r="M2677" s="38">
        <f t="shared" si="5528"/>
        <v>2525.5</v>
      </c>
      <c r="N2677" s="38">
        <f t="shared" si="5528"/>
        <v>0</v>
      </c>
      <c r="O2677" s="38">
        <f t="shared" si="5528"/>
        <v>0</v>
      </c>
      <c r="P2677" s="38">
        <f t="shared" si="5528"/>
        <v>0</v>
      </c>
      <c r="Q2677" s="14">
        <f t="shared" si="5521"/>
        <v>-81.299999999999983</v>
      </c>
      <c r="R2677" s="14">
        <f t="shared" si="5522"/>
        <v>83.9</v>
      </c>
      <c r="S2677" s="14">
        <f t="shared" si="5523"/>
        <v>-83</v>
      </c>
      <c r="T2677" s="14">
        <f t="shared" si="5524"/>
        <v>90</v>
      </c>
      <c r="U2677" s="14">
        <f t="shared" si="5525"/>
        <v>2525.5</v>
      </c>
      <c r="V2677" s="38">
        <f t="shared" ref="V2677:X2681" si="5529">V2678</f>
        <v>0</v>
      </c>
      <c r="W2677" s="38">
        <f t="shared" si="5529"/>
        <v>0</v>
      </c>
      <c r="X2677" s="38">
        <f t="shared" si="5529"/>
        <v>0</v>
      </c>
      <c r="Y2677" s="38">
        <f t="shared" ref="Y2677:Z2681" si="5530">Y2678</f>
        <v>0</v>
      </c>
      <c r="Z2677" s="38">
        <f t="shared" si="5530"/>
        <v>0</v>
      </c>
      <c r="AA2677" s="14">
        <f t="shared" si="5503"/>
        <v>83.9</v>
      </c>
      <c r="AB2677" s="14">
        <f t="shared" si="5504"/>
        <v>90</v>
      </c>
      <c r="AC2677" s="14">
        <f t="shared" si="5505"/>
        <v>2525.5</v>
      </c>
      <c r="AD2677" s="38">
        <f t="shared" ref="AD2677:AD2683" si="5531">AD2678</f>
        <v>0</v>
      </c>
      <c r="AE2677" s="38">
        <f t="shared" ref="AE2677:AE2683" si="5532">AE2678</f>
        <v>0</v>
      </c>
      <c r="AF2677" s="38">
        <f t="shared" ref="AF2677:AF2683" si="5533">AF2678</f>
        <v>0</v>
      </c>
      <c r="AG2677" s="38">
        <f t="shared" ref="AG2677:AJ2683" si="5534">AG2678</f>
        <v>0</v>
      </c>
      <c r="AH2677" s="38">
        <f t="shared" si="5534"/>
        <v>0</v>
      </c>
      <c r="AI2677" s="38">
        <f t="shared" si="5534"/>
        <v>0</v>
      </c>
      <c r="AJ2677" s="38">
        <f t="shared" si="5534"/>
        <v>0</v>
      </c>
      <c r="AK2677" s="14">
        <f t="shared" si="5483"/>
        <v>83.9</v>
      </c>
      <c r="AL2677" s="14">
        <f t="shared" si="5484"/>
        <v>90</v>
      </c>
      <c r="AM2677" s="14">
        <f t="shared" si="5485"/>
        <v>2525.5</v>
      </c>
      <c r="AN2677" s="38">
        <f t="shared" ref="AN2677:AN2683" si="5535">AN2678</f>
        <v>0</v>
      </c>
      <c r="AO2677" s="14">
        <f t="shared" si="5486"/>
        <v>83.9</v>
      </c>
      <c r="AP2677" s="38">
        <f t="shared" ref="AP2677:AP2683" si="5536">AP2678</f>
        <v>0</v>
      </c>
      <c r="AQ2677" s="38">
        <f t="shared" ref="AQ2677:AQ2683" si="5537">AQ2678</f>
        <v>0</v>
      </c>
      <c r="AR2677" s="38">
        <f t="shared" ref="AR2677:BE2683" si="5538">AR2678</f>
        <v>0</v>
      </c>
      <c r="AS2677" s="38">
        <f t="shared" si="5538"/>
        <v>0</v>
      </c>
      <c r="AT2677" s="38">
        <f t="shared" si="5538"/>
        <v>0</v>
      </c>
      <c r="AU2677" s="38">
        <f t="shared" si="5538"/>
        <v>0</v>
      </c>
      <c r="AV2677" s="38">
        <f t="shared" si="5538"/>
        <v>0</v>
      </c>
      <c r="AW2677" s="38">
        <f t="shared" si="5538"/>
        <v>0</v>
      </c>
      <c r="AX2677" s="38">
        <f t="shared" si="5538"/>
        <v>0</v>
      </c>
      <c r="AY2677" s="38">
        <f t="shared" si="5538"/>
        <v>0</v>
      </c>
      <c r="AZ2677" s="38">
        <f t="shared" si="5538"/>
        <v>0</v>
      </c>
      <c r="BA2677" s="38">
        <f t="shared" si="5538"/>
        <v>0</v>
      </c>
      <c r="BB2677" s="38">
        <f t="shared" si="5538"/>
        <v>0</v>
      </c>
      <c r="BC2677" s="38">
        <f t="shared" si="5538"/>
        <v>0</v>
      </c>
      <c r="BD2677" s="38">
        <f t="shared" si="5538"/>
        <v>0</v>
      </c>
      <c r="BE2677" s="38">
        <f t="shared" si="5538"/>
        <v>0</v>
      </c>
      <c r="BF2677" s="14">
        <f t="shared" si="5450"/>
        <v>83.9</v>
      </c>
      <c r="BG2677" s="14">
        <f t="shared" si="5451"/>
        <v>90</v>
      </c>
      <c r="BH2677" s="14">
        <f t="shared" si="5452"/>
        <v>2525.5</v>
      </c>
      <c r="BI2677" s="38">
        <f t="shared" ref="BI2677:BK2683" si="5539">BI2678</f>
        <v>0</v>
      </c>
      <c r="BJ2677" s="14">
        <f t="shared" si="5512"/>
        <v>83.9</v>
      </c>
      <c r="BK2677" s="38">
        <f t="shared" si="5539"/>
        <v>0</v>
      </c>
    </row>
    <row r="2678" spans="1:63" s="47" customFormat="1" ht="47.25" x14ac:dyDescent="0.25">
      <c r="A2678" s="8" t="s">
        <v>549</v>
      </c>
      <c r="B2678" s="8" t="s">
        <v>44</v>
      </c>
      <c r="C2678" s="8" t="s">
        <v>121</v>
      </c>
      <c r="D2678" s="35"/>
      <c r="E2678" s="8"/>
      <c r="F2678" s="9" t="s">
        <v>140</v>
      </c>
      <c r="G2678" s="39">
        <f t="shared" si="5526"/>
        <v>165.2</v>
      </c>
      <c r="H2678" s="15">
        <f t="shared" si="5453"/>
        <v>-81.299999999999983</v>
      </c>
      <c r="I2678" s="39">
        <f t="shared" si="5527"/>
        <v>83.9</v>
      </c>
      <c r="J2678" s="39">
        <f t="shared" si="5527"/>
        <v>173</v>
      </c>
      <c r="K2678" s="15">
        <f t="shared" si="5455"/>
        <v>-83</v>
      </c>
      <c r="L2678" s="39">
        <f t="shared" si="5528"/>
        <v>90</v>
      </c>
      <c r="M2678" s="39">
        <f t="shared" si="5528"/>
        <v>2525.5</v>
      </c>
      <c r="N2678" s="39">
        <f t="shared" si="5528"/>
        <v>0</v>
      </c>
      <c r="O2678" s="39">
        <f t="shared" si="5528"/>
        <v>0</v>
      </c>
      <c r="P2678" s="39">
        <f t="shared" si="5528"/>
        <v>0</v>
      </c>
      <c r="Q2678" s="15">
        <f t="shared" si="5521"/>
        <v>-81.299999999999983</v>
      </c>
      <c r="R2678" s="15">
        <f t="shared" si="5522"/>
        <v>83.9</v>
      </c>
      <c r="S2678" s="15">
        <f t="shared" si="5523"/>
        <v>-83</v>
      </c>
      <c r="T2678" s="15">
        <f t="shared" si="5524"/>
        <v>90</v>
      </c>
      <c r="U2678" s="15">
        <f t="shared" si="5525"/>
        <v>2525.5</v>
      </c>
      <c r="V2678" s="39">
        <f t="shared" si="5529"/>
        <v>0</v>
      </c>
      <c r="W2678" s="39">
        <f t="shared" si="5529"/>
        <v>0</v>
      </c>
      <c r="X2678" s="39">
        <f t="shared" si="5529"/>
        <v>0</v>
      </c>
      <c r="Y2678" s="39">
        <f t="shared" si="5530"/>
        <v>0</v>
      </c>
      <c r="Z2678" s="39">
        <f t="shared" si="5530"/>
        <v>0</v>
      </c>
      <c r="AA2678" s="15">
        <f t="shared" si="5503"/>
        <v>83.9</v>
      </c>
      <c r="AB2678" s="15">
        <f t="shared" si="5504"/>
        <v>90</v>
      </c>
      <c r="AC2678" s="15">
        <f t="shared" si="5505"/>
        <v>2525.5</v>
      </c>
      <c r="AD2678" s="39">
        <f t="shared" si="5531"/>
        <v>0</v>
      </c>
      <c r="AE2678" s="39">
        <f t="shared" si="5532"/>
        <v>0</v>
      </c>
      <c r="AF2678" s="39">
        <f t="shared" si="5533"/>
        <v>0</v>
      </c>
      <c r="AG2678" s="39">
        <f t="shared" si="5534"/>
        <v>0</v>
      </c>
      <c r="AH2678" s="39">
        <f t="shared" si="5534"/>
        <v>0</v>
      </c>
      <c r="AI2678" s="39">
        <f t="shared" si="5534"/>
        <v>0</v>
      </c>
      <c r="AJ2678" s="39">
        <f t="shared" si="5534"/>
        <v>0</v>
      </c>
      <c r="AK2678" s="15">
        <f t="shared" si="5483"/>
        <v>83.9</v>
      </c>
      <c r="AL2678" s="15">
        <f t="shared" si="5484"/>
        <v>90</v>
      </c>
      <c r="AM2678" s="15">
        <f t="shared" si="5485"/>
        <v>2525.5</v>
      </c>
      <c r="AN2678" s="39">
        <f t="shared" si="5535"/>
        <v>0</v>
      </c>
      <c r="AO2678" s="15">
        <f t="shared" si="5486"/>
        <v>83.9</v>
      </c>
      <c r="AP2678" s="39">
        <f t="shared" si="5536"/>
        <v>0</v>
      </c>
      <c r="AQ2678" s="39">
        <f t="shared" si="5537"/>
        <v>0</v>
      </c>
      <c r="AR2678" s="39">
        <f t="shared" si="5538"/>
        <v>0</v>
      </c>
      <c r="AS2678" s="39">
        <f t="shared" si="5538"/>
        <v>0</v>
      </c>
      <c r="AT2678" s="39">
        <f t="shared" si="5538"/>
        <v>0</v>
      </c>
      <c r="AU2678" s="39">
        <f t="shared" si="5538"/>
        <v>0</v>
      </c>
      <c r="AV2678" s="39">
        <f t="shared" si="5538"/>
        <v>0</v>
      </c>
      <c r="AW2678" s="39">
        <f t="shared" si="5538"/>
        <v>0</v>
      </c>
      <c r="AX2678" s="39">
        <f t="shared" si="5538"/>
        <v>0</v>
      </c>
      <c r="AY2678" s="39">
        <f t="shared" si="5538"/>
        <v>0</v>
      </c>
      <c r="AZ2678" s="39">
        <f t="shared" si="5538"/>
        <v>0</v>
      </c>
      <c r="BA2678" s="39">
        <f t="shared" si="5538"/>
        <v>0</v>
      </c>
      <c r="BB2678" s="39">
        <f t="shared" si="5538"/>
        <v>0</v>
      </c>
      <c r="BC2678" s="39">
        <f t="shared" si="5538"/>
        <v>0</v>
      </c>
      <c r="BD2678" s="39">
        <f t="shared" si="5538"/>
        <v>0</v>
      </c>
      <c r="BE2678" s="39">
        <f t="shared" si="5538"/>
        <v>0</v>
      </c>
      <c r="BF2678" s="15">
        <f t="shared" si="5450"/>
        <v>83.9</v>
      </c>
      <c r="BG2678" s="15">
        <f t="shared" si="5451"/>
        <v>90</v>
      </c>
      <c r="BH2678" s="15">
        <f t="shared" si="5452"/>
        <v>2525.5</v>
      </c>
      <c r="BI2678" s="39">
        <f t="shared" si="5539"/>
        <v>0</v>
      </c>
      <c r="BJ2678" s="15">
        <f t="shared" si="5512"/>
        <v>83.9</v>
      </c>
      <c r="BK2678" s="39">
        <f t="shared" si="5539"/>
        <v>0</v>
      </c>
    </row>
    <row r="2679" spans="1:63" x14ac:dyDescent="0.25">
      <c r="A2679" s="10" t="s">
        <v>549</v>
      </c>
      <c r="B2679" s="10" t="s">
        <v>44</v>
      </c>
      <c r="C2679" s="10" t="s">
        <v>121</v>
      </c>
      <c r="D2679" s="17" t="s">
        <v>77</v>
      </c>
      <c r="E2679" s="10"/>
      <c r="F2679" s="11" t="s">
        <v>78</v>
      </c>
      <c r="G2679" s="16">
        <f t="shared" si="5526"/>
        <v>165.2</v>
      </c>
      <c r="H2679" s="16">
        <f t="shared" si="5453"/>
        <v>-81.299999999999983</v>
      </c>
      <c r="I2679" s="16">
        <f t="shared" si="5527"/>
        <v>83.9</v>
      </c>
      <c r="J2679" s="16">
        <f t="shared" si="5527"/>
        <v>173</v>
      </c>
      <c r="K2679" s="16">
        <f t="shared" si="5455"/>
        <v>-83</v>
      </c>
      <c r="L2679" s="16">
        <f t="shared" si="5528"/>
        <v>90</v>
      </c>
      <c r="M2679" s="16">
        <f t="shared" si="5528"/>
        <v>2525.5</v>
      </c>
      <c r="N2679" s="16">
        <f t="shared" si="5528"/>
        <v>0</v>
      </c>
      <c r="O2679" s="16">
        <f t="shared" si="5528"/>
        <v>0</v>
      </c>
      <c r="P2679" s="16">
        <f t="shared" si="5528"/>
        <v>0</v>
      </c>
      <c r="Q2679" s="16">
        <f t="shared" si="5521"/>
        <v>-81.299999999999983</v>
      </c>
      <c r="R2679" s="16">
        <f t="shared" si="5522"/>
        <v>83.9</v>
      </c>
      <c r="S2679" s="16">
        <f t="shared" si="5523"/>
        <v>-83</v>
      </c>
      <c r="T2679" s="16">
        <f t="shared" si="5524"/>
        <v>90</v>
      </c>
      <c r="U2679" s="16">
        <f t="shared" si="5525"/>
        <v>2525.5</v>
      </c>
      <c r="V2679" s="16">
        <f t="shared" si="5529"/>
        <v>0</v>
      </c>
      <c r="W2679" s="16">
        <f t="shared" si="5529"/>
        <v>0</v>
      </c>
      <c r="X2679" s="16">
        <f t="shared" si="5529"/>
        <v>0</v>
      </c>
      <c r="Y2679" s="16">
        <f t="shared" si="5530"/>
        <v>0</v>
      </c>
      <c r="Z2679" s="16">
        <f t="shared" si="5530"/>
        <v>0</v>
      </c>
      <c r="AA2679" s="16">
        <f t="shared" si="5503"/>
        <v>83.9</v>
      </c>
      <c r="AB2679" s="16">
        <f t="shared" si="5504"/>
        <v>90</v>
      </c>
      <c r="AC2679" s="16">
        <f t="shared" si="5505"/>
        <v>2525.5</v>
      </c>
      <c r="AD2679" s="16">
        <f t="shared" si="5531"/>
        <v>0</v>
      </c>
      <c r="AE2679" s="16">
        <f t="shared" si="5532"/>
        <v>0</v>
      </c>
      <c r="AF2679" s="16">
        <f t="shared" si="5533"/>
        <v>0</v>
      </c>
      <c r="AG2679" s="16">
        <f t="shared" si="5534"/>
        <v>0</v>
      </c>
      <c r="AH2679" s="16">
        <f t="shared" si="5534"/>
        <v>0</v>
      </c>
      <c r="AI2679" s="16">
        <f t="shared" si="5534"/>
        <v>0</v>
      </c>
      <c r="AJ2679" s="16">
        <f t="shared" si="5534"/>
        <v>0</v>
      </c>
      <c r="AK2679" s="16">
        <f t="shared" si="5483"/>
        <v>83.9</v>
      </c>
      <c r="AL2679" s="16">
        <f t="shared" si="5484"/>
        <v>90</v>
      </c>
      <c r="AM2679" s="16">
        <f t="shared" si="5485"/>
        <v>2525.5</v>
      </c>
      <c r="AN2679" s="16">
        <f t="shared" si="5535"/>
        <v>0</v>
      </c>
      <c r="AO2679" s="16">
        <f t="shared" si="5486"/>
        <v>83.9</v>
      </c>
      <c r="AP2679" s="16">
        <f t="shared" si="5536"/>
        <v>0</v>
      </c>
      <c r="AQ2679" s="16">
        <f t="shared" si="5537"/>
        <v>0</v>
      </c>
      <c r="AR2679" s="16">
        <f t="shared" si="5538"/>
        <v>0</v>
      </c>
      <c r="AS2679" s="16">
        <f t="shared" si="5538"/>
        <v>0</v>
      </c>
      <c r="AT2679" s="16">
        <f t="shared" si="5538"/>
        <v>0</v>
      </c>
      <c r="AU2679" s="16">
        <f t="shared" si="5538"/>
        <v>0</v>
      </c>
      <c r="AV2679" s="16">
        <f t="shared" si="5538"/>
        <v>0</v>
      </c>
      <c r="AW2679" s="16">
        <f t="shared" si="5538"/>
        <v>0</v>
      </c>
      <c r="AX2679" s="16">
        <f t="shared" si="5538"/>
        <v>0</v>
      </c>
      <c r="AY2679" s="16">
        <f t="shared" si="5538"/>
        <v>0</v>
      </c>
      <c r="AZ2679" s="16">
        <f t="shared" si="5538"/>
        <v>0</v>
      </c>
      <c r="BA2679" s="16">
        <f t="shared" si="5538"/>
        <v>0</v>
      </c>
      <c r="BB2679" s="16">
        <f t="shared" si="5538"/>
        <v>0</v>
      </c>
      <c r="BC2679" s="16">
        <f t="shared" si="5538"/>
        <v>0</v>
      </c>
      <c r="BD2679" s="16">
        <f t="shared" si="5538"/>
        <v>0</v>
      </c>
      <c r="BE2679" s="16">
        <f t="shared" si="5538"/>
        <v>0</v>
      </c>
      <c r="BF2679" s="16">
        <f t="shared" si="5450"/>
        <v>83.9</v>
      </c>
      <c r="BG2679" s="16">
        <f t="shared" si="5451"/>
        <v>90</v>
      </c>
      <c r="BH2679" s="16">
        <f t="shared" si="5452"/>
        <v>2525.5</v>
      </c>
      <c r="BI2679" s="16">
        <f t="shared" si="5539"/>
        <v>0</v>
      </c>
      <c r="BJ2679" s="16">
        <f t="shared" si="5512"/>
        <v>83.9</v>
      </c>
      <c r="BK2679" s="16">
        <f t="shared" si="5539"/>
        <v>0</v>
      </c>
    </row>
    <row r="2680" spans="1:63" ht="47.25" x14ac:dyDescent="0.25">
      <c r="A2680" s="10" t="s">
        <v>549</v>
      </c>
      <c r="B2680" s="10" t="s">
        <v>44</v>
      </c>
      <c r="C2680" s="10" t="s">
        <v>121</v>
      </c>
      <c r="D2680" s="17" t="s">
        <v>551</v>
      </c>
      <c r="E2680" s="10"/>
      <c r="F2680" s="11" t="s">
        <v>552</v>
      </c>
      <c r="G2680" s="16">
        <f t="shared" si="5526"/>
        <v>165.2</v>
      </c>
      <c r="H2680" s="16">
        <f t="shared" si="5453"/>
        <v>-81.299999999999983</v>
      </c>
      <c r="I2680" s="16">
        <f t="shared" si="5527"/>
        <v>83.9</v>
      </c>
      <c r="J2680" s="16">
        <f t="shared" si="5527"/>
        <v>173</v>
      </c>
      <c r="K2680" s="16">
        <f t="shared" si="5455"/>
        <v>-83</v>
      </c>
      <c r="L2680" s="16">
        <f t="shared" si="5528"/>
        <v>90</v>
      </c>
      <c r="M2680" s="16">
        <f t="shared" si="5528"/>
        <v>2525.5</v>
      </c>
      <c r="N2680" s="16">
        <f t="shared" si="5528"/>
        <v>0</v>
      </c>
      <c r="O2680" s="16">
        <f t="shared" si="5528"/>
        <v>0</v>
      </c>
      <c r="P2680" s="16">
        <f t="shared" si="5528"/>
        <v>0</v>
      </c>
      <c r="Q2680" s="16">
        <f t="shared" si="5521"/>
        <v>-81.299999999999983</v>
      </c>
      <c r="R2680" s="16">
        <f t="shared" si="5522"/>
        <v>83.9</v>
      </c>
      <c r="S2680" s="16">
        <f t="shared" si="5523"/>
        <v>-83</v>
      </c>
      <c r="T2680" s="16">
        <f t="shared" si="5524"/>
        <v>90</v>
      </c>
      <c r="U2680" s="16">
        <f t="shared" si="5525"/>
        <v>2525.5</v>
      </c>
      <c r="V2680" s="16">
        <f t="shared" si="5529"/>
        <v>0</v>
      </c>
      <c r="W2680" s="16">
        <f t="shared" si="5529"/>
        <v>0</v>
      </c>
      <c r="X2680" s="16">
        <f t="shared" si="5529"/>
        <v>0</v>
      </c>
      <c r="Y2680" s="16">
        <f t="shared" si="5530"/>
        <v>0</v>
      </c>
      <c r="Z2680" s="16">
        <f t="shared" si="5530"/>
        <v>0</v>
      </c>
      <c r="AA2680" s="16">
        <f t="shared" si="5503"/>
        <v>83.9</v>
      </c>
      <c r="AB2680" s="16">
        <f t="shared" si="5504"/>
        <v>90</v>
      </c>
      <c r="AC2680" s="16">
        <f t="shared" si="5505"/>
        <v>2525.5</v>
      </c>
      <c r="AD2680" s="16">
        <f t="shared" si="5531"/>
        <v>0</v>
      </c>
      <c r="AE2680" s="16">
        <f t="shared" si="5532"/>
        <v>0</v>
      </c>
      <c r="AF2680" s="16">
        <f t="shared" si="5533"/>
        <v>0</v>
      </c>
      <c r="AG2680" s="16">
        <f t="shared" si="5534"/>
        <v>0</v>
      </c>
      <c r="AH2680" s="16">
        <f t="shared" si="5534"/>
        <v>0</v>
      </c>
      <c r="AI2680" s="16">
        <f t="shared" si="5534"/>
        <v>0</v>
      </c>
      <c r="AJ2680" s="16">
        <f t="shared" si="5534"/>
        <v>0</v>
      </c>
      <c r="AK2680" s="16">
        <f t="shared" si="5483"/>
        <v>83.9</v>
      </c>
      <c r="AL2680" s="16">
        <f t="shared" si="5484"/>
        <v>90</v>
      </c>
      <c r="AM2680" s="16">
        <f t="shared" si="5485"/>
        <v>2525.5</v>
      </c>
      <c r="AN2680" s="16">
        <f t="shared" si="5535"/>
        <v>0</v>
      </c>
      <c r="AO2680" s="16">
        <f t="shared" si="5486"/>
        <v>83.9</v>
      </c>
      <c r="AP2680" s="16">
        <f t="shared" si="5536"/>
        <v>0</v>
      </c>
      <c r="AQ2680" s="16">
        <f t="shared" si="5537"/>
        <v>0</v>
      </c>
      <c r="AR2680" s="16">
        <f t="shared" si="5538"/>
        <v>0</v>
      </c>
      <c r="AS2680" s="16">
        <f t="shared" si="5538"/>
        <v>0</v>
      </c>
      <c r="AT2680" s="16">
        <f t="shared" si="5538"/>
        <v>0</v>
      </c>
      <c r="AU2680" s="16">
        <f t="shared" si="5538"/>
        <v>0</v>
      </c>
      <c r="AV2680" s="16">
        <f t="shared" si="5538"/>
        <v>0</v>
      </c>
      <c r="AW2680" s="16">
        <f t="shared" si="5538"/>
        <v>0</v>
      </c>
      <c r="AX2680" s="16">
        <f t="shared" si="5538"/>
        <v>0</v>
      </c>
      <c r="AY2680" s="16">
        <f t="shared" si="5538"/>
        <v>0</v>
      </c>
      <c r="AZ2680" s="16">
        <f t="shared" si="5538"/>
        <v>0</v>
      </c>
      <c r="BA2680" s="16">
        <f t="shared" si="5538"/>
        <v>0</v>
      </c>
      <c r="BB2680" s="16">
        <f t="shared" si="5538"/>
        <v>0</v>
      </c>
      <c r="BC2680" s="16">
        <f t="shared" si="5538"/>
        <v>0</v>
      </c>
      <c r="BD2680" s="16">
        <f t="shared" si="5538"/>
        <v>0</v>
      </c>
      <c r="BE2680" s="16">
        <f t="shared" si="5538"/>
        <v>0</v>
      </c>
      <c r="BF2680" s="16">
        <f t="shared" si="5450"/>
        <v>83.9</v>
      </c>
      <c r="BG2680" s="16">
        <f t="shared" si="5451"/>
        <v>90</v>
      </c>
      <c r="BH2680" s="16">
        <f t="shared" si="5452"/>
        <v>2525.5</v>
      </c>
      <c r="BI2680" s="16">
        <f t="shared" si="5539"/>
        <v>0</v>
      </c>
      <c r="BJ2680" s="16">
        <f t="shared" si="5512"/>
        <v>83.9</v>
      </c>
      <c r="BK2680" s="16">
        <f t="shared" si="5539"/>
        <v>0</v>
      </c>
    </row>
    <row r="2681" spans="1:63" ht="31.5" x14ac:dyDescent="0.25">
      <c r="A2681" s="10" t="s">
        <v>549</v>
      </c>
      <c r="B2681" s="10" t="s">
        <v>44</v>
      </c>
      <c r="C2681" s="10" t="s">
        <v>121</v>
      </c>
      <c r="D2681" s="17" t="s">
        <v>581</v>
      </c>
      <c r="E2681" s="10"/>
      <c r="F2681" s="11" t="s">
        <v>582</v>
      </c>
      <c r="G2681" s="16">
        <f t="shared" si="5526"/>
        <v>165.2</v>
      </c>
      <c r="H2681" s="16">
        <f t="shared" si="5453"/>
        <v>-81.299999999999983</v>
      </c>
      <c r="I2681" s="16">
        <f t="shared" si="5527"/>
        <v>83.9</v>
      </c>
      <c r="J2681" s="16">
        <f t="shared" si="5527"/>
        <v>173</v>
      </c>
      <c r="K2681" s="16">
        <f t="shared" si="5455"/>
        <v>-83</v>
      </c>
      <c r="L2681" s="16">
        <f t="shared" si="5528"/>
        <v>90</v>
      </c>
      <c r="M2681" s="16">
        <f t="shared" si="5528"/>
        <v>2525.5</v>
      </c>
      <c r="N2681" s="16">
        <f t="shared" si="5528"/>
        <v>0</v>
      </c>
      <c r="O2681" s="16">
        <f t="shared" si="5528"/>
        <v>0</v>
      </c>
      <c r="P2681" s="16">
        <f t="shared" si="5528"/>
        <v>0</v>
      </c>
      <c r="Q2681" s="16">
        <f t="shared" si="5521"/>
        <v>-81.299999999999983</v>
      </c>
      <c r="R2681" s="16">
        <f t="shared" si="5522"/>
        <v>83.9</v>
      </c>
      <c r="S2681" s="16">
        <f t="shared" si="5523"/>
        <v>-83</v>
      </c>
      <c r="T2681" s="16">
        <f t="shared" si="5524"/>
        <v>90</v>
      </c>
      <c r="U2681" s="16">
        <f t="shared" si="5525"/>
        <v>2525.5</v>
      </c>
      <c r="V2681" s="16">
        <f t="shared" si="5529"/>
        <v>0</v>
      </c>
      <c r="W2681" s="16">
        <f t="shared" si="5529"/>
        <v>0</v>
      </c>
      <c r="X2681" s="16">
        <f t="shared" si="5529"/>
        <v>0</v>
      </c>
      <c r="Y2681" s="16">
        <f t="shared" si="5530"/>
        <v>0</v>
      </c>
      <c r="Z2681" s="16">
        <f t="shared" si="5530"/>
        <v>0</v>
      </c>
      <c r="AA2681" s="16">
        <f t="shared" si="5503"/>
        <v>83.9</v>
      </c>
      <c r="AB2681" s="16">
        <f t="shared" si="5504"/>
        <v>90</v>
      </c>
      <c r="AC2681" s="16">
        <f t="shared" si="5505"/>
        <v>2525.5</v>
      </c>
      <c r="AD2681" s="16">
        <f t="shared" si="5531"/>
        <v>0</v>
      </c>
      <c r="AE2681" s="16">
        <f t="shared" si="5532"/>
        <v>0</v>
      </c>
      <c r="AF2681" s="16">
        <f t="shared" si="5533"/>
        <v>0</v>
      </c>
      <c r="AG2681" s="16">
        <f t="shared" si="5534"/>
        <v>0</v>
      </c>
      <c r="AH2681" s="16">
        <f t="shared" si="5534"/>
        <v>0</v>
      </c>
      <c r="AI2681" s="16">
        <f t="shared" si="5534"/>
        <v>0</v>
      </c>
      <c r="AJ2681" s="16">
        <f t="shared" si="5534"/>
        <v>0</v>
      </c>
      <c r="AK2681" s="16">
        <f t="shared" si="5483"/>
        <v>83.9</v>
      </c>
      <c r="AL2681" s="16">
        <f t="shared" si="5484"/>
        <v>90</v>
      </c>
      <c r="AM2681" s="16">
        <f t="shared" si="5485"/>
        <v>2525.5</v>
      </c>
      <c r="AN2681" s="16">
        <f t="shared" si="5535"/>
        <v>0</v>
      </c>
      <c r="AO2681" s="16">
        <f t="shared" si="5486"/>
        <v>83.9</v>
      </c>
      <c r="AP2681" s="16">
        <f t="shared" si="5536"/>
        <v>0</v>
      </c>
      <c r="AQ2681" s="16">
        <f t="shared" si="5537"/>
        <v>0</v>
      </c>
      <c r="AR2681" s="16">
        <f t="shared" si="5538"/>
        <v>0</v>
      </c>
      <c r="AS2681" s="16">
        <f t="shared" si="5538"/>
        <v>0</v>
      </c>
      <c r="AT2681" s="16">
        <f t="shared" si="5538"/>
        <v>0</v>
      </c>
      <c r="AU2681" s="16">
        <f t="shared" si="5538"/>
        <v>0</v>
      </c>
      <c r="AV2681" s="16">
        <f t="shared" si="5538"/>
        <v>0</v>
      </c>
      <c r="AW2681" s="16">
        <f t="shared" si="5538"/>
        <v>0</v>
      </c>
      <c r="AX2681" s="16">
        <f t="shared" si="5538"/>
        <v>0</v>
      </c>
      <c r="AY2681" s="16">
        <f t="shared" si="5538"/>
        <v>0</v>
      </c>
      <c r="AZ2681" s="16">
        <f t="shared" si="5538"/>
        <v>0</v>
      </c>
      <c r="BA2681" s="16">
        <f t="shared" si="5538"/>
        <v>0</v>
      </c>
      <c r="BB2681" s="16">
        <f t="shared" si="5538"/>
        <v>0</v>
      </c>
      <c r="BC2681" s="16">
        <f t="shared" si="5538"/>
        <v>0</v>
      </c>
      <c r="BD2681" s="16">
        <f t="shared" si="5538"/>
        <v>0</v>
      </c>
      <c r="BE2681" s="16">
        <f t="shared" si="5538"/>
        <v>0</v>
      </c>
      <c r="BF2681" s="16">
        <f t="shared" si="5450"/>
        <v>83.9</v>
      </c>
      <c r="BG2681" s="16">
        <f t="shared" si="5451"/>
        <v>90</v>
      </c>
      <c r="BH2681" s="16">
        <f t="shared" si="5452"/>
        <v>2525.5</v>
      </c>
      <c r="BI2681" s="16">
        <f t="shared" si="5539"/>
        <v>0</v>
      </c>
      <c r="BJ2681" s="16">
        <f t="shared" si="5512"/>
        <v>83.9</v>
      </c>
      <c r="BK2681" s="16">
        <f t="shared" si="5539"/>
        <v>0</v>
      </c>
    </row>
    <row r="2682" spans="1:63" ht="47.25" x14ac:dyDescent="0.25">
      <c r="A2682" s="10" t="s">
        <v>549</v>
      </c>
      <c r="B2682" s="10" t="s">
        <v>44</v>
      </c>
      <c r="C2682" s="10" t="s">
        <v>121</v>
      </c>
      <c r="D2682" s="17" t="s">
        <v>581</v>
      </c>
      <c r="E2682" s="10" t="s">
        <v>50</v>
      </c>
      <c r="F2682" s="11" t="s">
        <v>21</v>
      </c>
      <c r="G2682" s="16">
        <f t="shared" si="5526"/>
        <v>165.2</v>
      </c>
      <c r="H2682" s="16">
        <f t="shared" si="5453"/>
        <v>-81.299999999999983</v>
      </c>
      <c r="I2682" s="16">
        <f>I2683</f>
        <v>83.9</v>
      </c>
      <c r="J2682" s="16">
        <f>J2683</f>
        <v>173</v>
      </c>
      <c r="K2682" s="16">
        <f t="shared" si="5455"/>
        <v>-83</v>
      </c>
      <c r="L2682" s="16">
        <f t="shared" ref="L2682:P2683" si="5540">L2683</f>
        <v>90</v>
      </c>
      <c r="M2682" s="16">
        <f t="shared" si="5540"/>
        <v>2525.5</v>
      </c>
      <c r="N2682" s="16">
        <f t="shared" si="5540"/>
        <v>0</v>
      </c>
      <c r="O2682" s="16">
        <f t="shared" si="5540"/>
        <v>0</v>
      </c>
      <c r="P2682" s="16">
        <f t="shared" si="5540"/>
        <v>0</v>
      </c>
      <c r="Q2682" s="16">
        <f t="shared" si="5521"/>
        <v>-81.299999999999983</v>
      </c>
      <c r="R2682" s="16">
        <f t="shared" si="5522"/>
        <v>83.9</v>
      </c>
      <c r="S2682" s="16">
        <f t="shared" si="5523"/>
        <v>-83</v>
      </c>
      <c r="T2682" s="16">
        <f t="shared" si="5524"/>
        <v>90</v>
      </c>
      <c r="U2682" s="16">
        <f t="shared" si="5525"/>
        <v>2525.5</v>
      </c>
      <c r="V2682" s="16">
        <f t="shared" ref="V2682:Z2683" si="5541">V2683</f>
        <v>0</v>
      </c>
      <c r="W2682" s="16">
        <f t="shared" si="5541"/>
        <v>0</v>
      </c>
      <c r="X2682" s="16">
        <f t="shared" si="5541"/>
        <v>0</v>
      </c>
      <c r="Y2682" s="16">
        <f t="shared" si="5541"/>
        <v>0</v>
      </c>
      <c r="Z2682" s="16">
        <f t="shared" si="5541"/>
        <v>0</v>
      </c>
      <c r="AA2682" s="16">
        <f t="shared" si="5503"/>
        <v>83.9</v>
      </c>
      <c r="AB2682" s="16">
        <f t="shared" si="5504"/>
        <v>90</v>
      </c>
      <c r="AC2682" s="16">
        <f t="shared" si="5505"/>
        <v>2525.5</v>
      </c>
      <c r="AD2682" s="16">
        <f t="shared" si="5531"/>
        <v>0</v>
      </c>
      <c r="AE2682" s="16">
        <f t="shared" si="5532"/>
        <v>0</v>
      </c>
      <c r="AF2682" s="16">
        <f t="shared" si="5533"/>
        <v>0</v>
      </c>
      <c r="AG2682" s="16">
        <f t="shared" si="5534"/>
        <v>0</v>
      </c>
      <c r="AH2682" s="16">
        <f t="shared" si="5534"/>
        <v>0</v>
      </c>
      <c r="AI2682" s="16">
        <f t="shared" si="5534"/>
        <v>0</v>
      </c>
      <c r="AJ2682" s="16">
        <f t="shared" si="5534"/>
        <v>0</v>
      </c>
      <c r="AK2682" s="16">
        <f t="shared" si="5483"/>
        <v>83.9</v>
      </c>
      <c r="AL2682" s="16">
        <f t="shared" si="5484"/>
        <v>90</v>
      </c>
      <c r="AM2682" s="16">
        <f t="shared" si="5485"/>
        <v>2525.5</v>
      </c>
      <c r="AN2682" s="16">
        <f t="shared" si="5535"/>
        <v>0</v>
      </c>
      <c r="AO2682" s="16">
        <f t="shared" si="5486"/>
        <v>83.9</v>
      </c>
      <c r="AP2682" s="16">
        <f t="shared" si="5536"/>
        <v>0</v>
      </c>
      <c r="AQ2682" s="16">
        <f t="shared" si="5537"/>
        <v>0</v>
      </c>
      <c r="AR2682" s="16">
        <f t="shared" si="5538"/>
        <v>0</v>
      </c>
      <c r="AS2682" s="16">
        <f t="shared" si="5538"/>
        <v>0</v>
      </c>
      <c r="AT2682" s="16">
        <f t="shared" si="5538"/>
        <v>0</v>
      </c>
      <c r="AU2682" s="16">
        <f t="shared" si="5538"/>
        <v>0</v>
      </c>
      <c r="AV2682" s="16">
        <f t="shared" si="5538"/>
        <v>0</v>
      </c>
      <c r="AW2682" s="16">
        <f t="shared" si="5538"/>
        <v>0</v>
      </c>
      <c r="AX2682" s="16">
        <f t="shared" si="5538"/>
        <v>0</v>
      </c>
      <c r="AY2682" s="16">
        <f t="shared" si="5538"/>
        <v>0</v>
      </c>
      <c r="AZ2682" s="16">
        <f t="shared" si="5538"/>
        <v>0</v>
      </c>
      <c r="BA2682" s="16">
        <f t="shared" si="5538"/>
        <v>0</v>
      </c>
      <c r="BB2682" s="16">
        <f t="shared" si="5538"/>
        <v>0</v>
      </c>
      <c r="BC2682" s="16">
        <f t="shared" si="5538"/>
        <v>0</v>
      </c>
      <c r="BD2682" s="16">
        <f t="shared" si="5538"/>
        <v>0</v>
      </c>
      <c r="BE2682" s="16">
        <f t="shared" si="5538"/>
        <v>0</v>
      </c>
      <c r="BF2682" s="16">
        <f t="shared" si="5450"/>
        <v>83.9</v>
      </c>
      <c r="BG2682" s="16">
        <f t="shared" si="5451"/>
        <v>90</v>
      </c>
      <c r="BH2682" s="16">
        <f t="shared" si="5452"/>
        <v>2525.5</v>
      </c>
      <c r="BI2682" s="16">
        <f t="shared" si="5539"/>
        <v>0</v>
      </c>
      <c r="BJ2682" s="16">
        <f t="shared" si="5512"/>
        <v>83.9</v>
      </c>
      <c r="BK2682" s="16">
        <f t="shared" si="5539"/>
        <v>0</v>
      </c>
    </row>
    <row r="2683" spans="1:63" ht="47.25" x14ac:dyDescent="0.25">
      <c r="A2683" s="10" t="s">
        <v>549</v>
      </c>
      <c r="B2683" s="10" t="s">
        <v>44</v>
      </c>
      <c r="C2683" s="10" t="s">
        <v>121</v>
      </c>
      <c r="D2683" s="17" t="s">
        <v>581</v>
      </c>
      <c r="E2683" s="10" t="s">
        <v>51</v>
      </c>
      <c r="F2683" s="11" t="s">
        <v>22</v>
      </c>
      <c r="G2683" s="16">
        <f t="shared" si="5526"/>
        <v>165.2</v>
      </c>
      <c r="H2683" s="16">
        <f t="shared" si="5453"/>
        <v>-81.299999999999983</v>
      </c>
      <c r="I2683" s="16">
        <f>I2684</f>
        <v>83.9</v>
      </c>
      <c r="J2683" s="16">
        <f>J2684</f>
        <v>173</v>
      </c>
      <c r="K2683" s="16">
        <f t="shared" si="5455"/>
        <v>-83</v>
      </c>
      <c r="L2683" s="16">
        <f t="shared" si="5540"/>
        <v>90</v>
      </c>
      <c r="M2683" s="16">
        <f t="shared" si="5540"/>
        <v>2525.5</v>
      </c>
      <c r="N2683" s="16">
        <f t="shared" si="5540"/>
        <v>0</v>
      </c>
      <c r="O2683" s="16">
        <f t="shared" si="5540"/>
        <v>0</v>
      </c>
      <c r="P2683" s="16">
        <f t="shared" si="5540"/>
        <v>0</v>
      </c>
      <c r="Q2683" s="16">
        <f t="shared" si="5521"/>
        <v>-81.299999999999983</v>
      </c>
      <c r="R2683" s="16">
        <f t="shared" si="5522"/>
        <v>83.9</v>
      </c>
      <c r="S2683" s="16">
        <f t="shared" si="5523"/>
        <v>-83</v>
      </c>
      <c r="T2683" s="16">
        <f t="shared" si="5524"/>
        <v>90</v>
      </c>
      <c r="U2683" s="16">
        <f t="shared" si="5525"/>
        <v>2525.5</v>
      </c>
      <c r="V2683" s="16">
        <f t="shared" si="5541"/>
        <v>0</v>
      </c>
      <c r="W2683" s="16">
        <f t="shared" si="5541"/>
        <v>0</v>
      </c>
      <c r="X2683" s="16">
        <f t="shared" si="5541"/>
        <v>0</v>
      </c>
      <c r="Y2683" s="16">
        <f t="shared" si="5541"/>
        <v>0</v>
      </c>
      <c r="Z2683" s="16">
        <f t="shared" si="5541"/>
        <v>0</v>
      </c>
      <c r="AA2683" s="16">
        <f t="shared" si="5503"/>
        <v>83.9</v>
      </c>
      <c r="AB2683" s="16">
        <f t="shared" si="5504"/>
        <v>90</v>
      </c>
      <c r="AC2683" s="16">
        <f t="shared" si="5505"/>
        <v>2525.5</v>
      </c>
      <c r="AD2683" s="16">
        <f t="shared" si="5531"/>
        <v>0</v>
      </c>
      <c r="AE2683" s="16">
        <f t="shared" si="5532"/>
        <v>0</v>
      </c>
      <c r="AF2683" s="16">
        <f t="shared" si="5533"/>
        <v>0</v>
      </c>
      <c r="AG2683" s="16">
        <f t="shared" si="5534"/>
        <v>0</v>
      </c>
      <c r="AH2683" s="16">
        <f t="shared" si="5534"/>
        <v>0</v>
      </c>
      <c r="AI2683" s="16">
        <f t="shared" si="5534"/>
        <v>0</v>
      </c>
      <c r="AJ2683" s="16">
        <f t="shared" si="5534"/>
        <v>0</v>
      </c>
      <c r="AK2683" s="16">
        <f t="shared" si="5483"/>
        <v>83.9</v>
      </c>
      <c r="AL2683" s="16">
        <f t="shared" si="5484"/>
        <v>90</v>
      </c>
      <c r="AM2683" s="16">
        <f t="shared" si="5485"/>
        <v>2525.5</v>
      </c>
      <c r="AN2683" s="16">
        <f t="shared" si="5535"/>
        <v>0</v>
      </c>
      <c r="AO2683" s="16">
        <f t="shared" si="5486"/>
        <v>83.9</v>
      </c>
      <c r="AP2683" s="16">
        <f t="shared" si="5536"/>
        <v>0</v>
      </c>
      <c r="AQ2683" s="16">
        <f t="shared" si="5537"/>
        <v>0</v>
      </c>
      <c r="AR2683" s="16">
        <f t="shared" si="5538"/>
        <v>0</v>
      </c>
      <c r="AS2683" s="16">
        <f t="shared" si="5538"/>
        <v>0</v>
      </c>
      <c r="AT2683" s="16">
        <f t="shared" si="5538"/>
        <v>0</v>
      </c>
      <c r="AU2683" s="16">
        <f t="shared" si="5538"/>
        <v>0</v>
      </c>
      <c r="AV2683" s="16">
        <f t="shared" si="5538"/>
        <v>0</v>
      </c>
      <c r="AW2683" s="16">
        <f t="shared" si="5538"/>
        <v>0</v>
      </c>
      <c r="AX2683" s="16">
        <f t="shared" si="5538"/>
        <v>0</v>
      </c>
      <c r="AY2683" s="16">
        <f t="shared" si="5538"/>
        <v>0</v>
      </c>
      <c r="AZ2683" s="16">
        <f t="shared" si="5538"/>
        <v>0</v>
      </c>
      <c r="BA2683" s="16">
        <f t="shared" si="5538"/>
        <v>0</v>
      </c>
      <c r="BB2683" s="16">
        <f t="shared" si="5538"/>
        <v>0</v>
      </c>
      <c r="BC2683" s="16">
        <f t="shared" si="5538"/>
        <v>0</v>
      </c>
      <c r="BD2683" s="16">
        <f t="shared" si="5538"/>
        <v>0</v>
      </c>
      <c r="BE2683" s="16">
        <f t="shared" si="5538"/>
        <v>0</v>
      </c>
      <c r="BF2683" s="16">
        <f t="shared" si="5450"/>
        <v>83.9</v>
      </c>
      <c r="BG2683" s="16">
        <f t="shared" si="5451"/>
        <v>90</v>
      </c>
      <c r="BH2683" s="16">
        <f t="shared" si="5452"/>
        <v>2525.5</v>
      </c>
      <c r="BI2683" s="16">
        <f t="shared" si="5539"/>
        <v>0</v>
      </c>
      <c r="BJ2683" s="16">
        <f t="shared" si="5512"/>
        <v>83.9</v>
      </c>
      <c r="BK2683" s="16">
        <f t="shared" si="5539"/>
        <v>0</v>
      </c>
    </row>
    <row r="2684" spans="1:63" ht="31.5" x14ac:dyDescent="0.25">
      <c r="A2684" s="10" t="s">
        <v>549</v>
      </c>
      <c r="B2684" s="10" t="s">
        <v>44</v>
      </c>
      <c r="C2684" s="10" t="s">
        <v>121</v>
      </c>
      <c r="D2684" s="17" t="s">
        <v>581</v>
      </c>
      <c r="E2684" s="10" t="s">
        <v>52</v>
      </c>
      <c r="F2684" s="11" t="s">
        <v>23</v>
      </c>
      <c r="G2684" s="16">
        <v>165.2</v>
      </c>
      <c r="H2684" s="16">
        <f t="shared" si="5453"/>
        <v>-81.299999999999983</v>
      </c>
      <c r="I2684" s="16">
        <v>83.9</v>
      </c>
      <c r="J2684" s="16">
        <v>173</v>
      </c>
      <c r="K2684" s="16">
        <f t="shared" si="5455"/>
        <v>-83</v>
      </c>
      <c r="L2684" s="16">
        <v>90</v>
      </c>
      <c r="M2684" s="16">
        <v>2525.5</v>
      </c>
      <c r="N2684" s="16"/>
      <c r="O2684" s="16"/>
      <c r="P2684" s="16"/>
      <c r="Q2684" s="16">
        <f t="shared" si="5521"/>
        <v>-81.299999999999983</v>
      </c>
      <c r="R2684" s="16">
        <f t="shared" si="5522"/>
        <v>83.9</v>
      </c>
      <c r="S2684" s="16">
        <f t="shared" si="5523"/>
        <v>-83</v>
      </c>
      <c r="T2684" s="16">
        <f t="shared" si="5524"/>
        <v>90</v>
      </c>
      <c r="U2684" s="16">
        <f t="shared" si="5525"/>
        <v>2525.5</v>
      </c>
      <c r="V2684" s="16"/>
      <c r="W2684" s="16"/>
      <c r="X2684" s="16"/>
      <c r="Y2684" s="16"/>
      <c r="Z2684" s="16"/>
      <c r="AA2684" s="16">
        <f t="shared" si="5503"/>
        <v>83.9</v>
      </c>
      <c r="AB2684" s="16">
        <f t="shared" si="5504"/>
        <v>90</v>
      </c>
      <c r="AC2684" s="16">
        <f t="shared" si="5505"/>
        <v>2525.5</v>
      </c>
      <c r="AD2684" s="16"/>
      <c r="AE2684" s="16"/>
      <c r="AF2684" s="16"/>
      <c r="AG2684" s="16"/>
      <c r="AH2684" s="16"/>
      <c r="AI2684" s="16"/>
      <c r="AJ2684" s="16"/>
      <c r="AK2684" s="16">
        <f t="shared" si="5483"/>
        <v>83.9</v>
      </c>
      <c r="AL2684" s="16">
        <f t="shared" si="5484"/>
        <v>90</v>
      </c>
      <c r="AM2684" s="16">
        <f t="shared" si="5485"/>
        <v>2525.5</v>
      </c>
      <c r="AN2684" s="16"/>
      <c r="AO2684" s="16">
        <f t="shared" si="5486"/>
        <v>83.9</v>
      </c>
      <c r="AP2684" s="16"/>
      <c r="AQ2684" s="16"/>
      <c r="AR2684" s="16"/>
      <c r="AS2684" s="16"/>
      <c r="AT2684" s="16"/>
      <c r="AU2684" s="16"/>
      <c r="AV2684" s="16"/>
      <c r="AW2684" s="16"/>
      <c r="AX2684" s="16"/>
      <c r="AY2684" s="16"/>
      <c r="AZ2684" s="16"/>
      <c r="BA2684" s="16"/>
      <c r="BB2684" s="16"/>
      <c r="BC2684" s="16"/>
      <c r="BD2684" s="16"/>
      <c r="BE2684" s="16"/>
      <c r="BF2684" s="16">
        <f t="shared" si="5450"/>
        <v>83.9</v>
      </c>
      <c r="BG2684" s="16">
        <f t="shared" si="5451"/>
        <v>90</v>
      </c>
      <c r="BH2684" s="16">
        <f t="shared" si="5452"/>
        <v>2525.5</v>
      </c>
      <c r="BI2684" s="16"/>
      <c r="BJ2684" s="16">
        <f t="shared" si="5512"/>
        <v>83.9</v>
      </c>
      <c r="BK2684" s="16"/>
    </row>
    <row r="2685" spans="1:63" s="46" customFormat="1" x14ac:dyDescent="0.25">
      <c r="A2685" s="6" t="s">
        <v>549</v>
      </c>
      <c r="B2685" s="6" t="s">
        <v>131</v>
      </c>
      <c r="C2685" s="6"/>
      <c r="D2685" s="6"/>
      <c r="E2685" s="6"/>
      <c r="F2685" s="7" t="s">
        <v>204</v>
      </c>
      <c r="G2685" s="14">
        <f>G2686</f>
        <v>1863.3999999999999</v>
      </c>
      <c r="H2685" s="14">
        <f t="shared" si="5453"/>
        <v>-70.399999999999864</v>
      </c>
      <c r="I2685" s="14">
        <f t="shared" ref="I2685:J2687" si="5542">I2686</f>
        <v>1793</v>
      </c>
      <c r="J2685" s="14">
        <f t="shared" si="5542"/>
        <v>1904.2</v>
      </c>
      <c r="K2685" s="14">
        <f t="shared" si="5455"/>
        <v>-114.40000000000009</v>
      </c>
      <c r="L2685" s="14">
        <f t="shared" ref="L2685:P2687" si="5543">L2686</f>
        <v>1789.8</v>
      </c>
      <c r="M2685" s="14">
        <f t="shared" si="5543"/>
        <v>1805.7</v>
      </c>
      <c r="N2685" s="14">
        <f t="shared" si="5543"/>
        <v>0</v>
      </c>
      <c r="O2685" s="14">
        <f t="shared" si="5543"/>
        <v>0</v>
      </c>
      <c r="P2685" s="14">
        <f t="shared" si="5543"/>
        <v>0</v>
      </c>
      <c r="Q2685" s="14">
        <f t="shared" si="5521"/>
        <v>-70.399999999999864</v>
      </c>
      <c r="R2685" s="14">
        <f t="shared" si="5522"/>
        <v>1793</v>
      </c>
      <c r="S2685" s="14">
        <f t="shared" si="5523"/>
        <v>-114.40000000000009</v>
      </c>
      <c r="T2685" s="14">
        <f t="shared" si="5524"/>
        <v>1789.8</v>
      </c>
      <c r="U2685" s="14">
        <f t="shared" si="5525"/>
        <v>1805.7</v>
      </c>
      <c r="V2685" s="14">
        <f t="shared" ref="V2685:X2687" si="5544">V2686</f>
        <v>0</v>
      </c>
      <c r="W2685" s="14">
        <f t="shared" si="5544"/>
        <v>0</v>
      </c>
      <c r="X2685" s="14">
        <f t="shared" si="5544"/>
        <v>0</v>
      </c>
      <c r="Y2685" s="14">
        <f t="shared" ref="Y2685:Z2687" si="5545">Y2686</f>
        <v>0</v>
      </c>
      <c r="Z2685" s="14">
        <f t="shared" si="5545"/>
        <v>0</v>
      </c>
      <c r="AA2685" s="14">
        <f t="shared" si="5503"/>
        <v>1793</v>
      </c>
      <c r="AB2685" s="14">
        <f t="shared" si="5504"/>
        <v>1789.8</v>
      </c>
      <c r="AC2685" s="14">
        <f t="shared" si="5505"/>
        <v>1805.7</v>
      </c>
      <c r="AD2685" s="14">
        <f t="shared" ref="AD2685:AE2687" si="5546">AD2686</f>
        <v>0</v>
      </c>
      <c r="AE2685" s="14">
        <f t="shared" si="5546"/>
        <v>0</v>
      </c>
      <c r="AF2685" s="14">
        <f>AF2686</f>
        <v>0</v>
      </c>
      <c r="AG2685" s="14">
        <f t="shared" ref="AG2685:AH2687" si="5547">AG2686</f>
        <v>0</v>
      </c>
      <c r="AH2685" s="14">
        <f t="shared" si="5547"/>
        <v>0</v>
      </c>
      <c r="AI2685" s="14">
        <f t="shared" ref="AI2685:AJ2687" si="5548">AI2686</f>
        <v>0</v>
      </c>
      <c r="AJ2685" s="14">
        <f t="shared" si="5548"/>
        <v>0</v>
      </c>
      <c r="AK2685" s="14">
        <f t="shared" si="5483"/>
        <v>1793</v>
      </c>
      <c r="AL2685" s="14">
        <f t="shared" si="5484"/>
        <v>1789.8</v>
      </c>
      <c r="AM2685" s="14">
        <f t="shared" si="5485"/>
        <v>1805.7</v>
      </c>
      <c r="AN2685" s="14">
        <f>AN2686</f>
        <v>0</v>
      </c>
      <c r="AO2685" s="14">
        <f t="shared" si="5486"/>
        <v>1793</v>
      </c>
      <c r="AP2685" s="14">
        <f t="shared" ref="AP2685:AT2687" si="5549">AP2686</f>
        <v>0</v>
      </c>
      <c r="AQ2685" s="14">
        <f t="shared" si="5549"/>
        <v>0</v>
      </c>
      <c r="AR2685" s="14">
        <f t="shared" si="5549"/>
        <v>0</v>
      </c>
      <c r="AS2685" s="14">
        <f t="shared" si="5549"/>
        <v>0</v>
      </c>
      <c r="AT2685" s="14">
        <f t="shared" si="5549"/>
        <v>0</v>
      </c>
      <c r="AU2685" s="14">
        <f t="shared" ref="AU2685:AY2687" si="5550">AU2686</f>
        <v>0</v>
      </c>
      <c r="AV2685" s="14">
        <f t="shared" si="5550"/>
        <v>0</v>
      </c>
      <c r="AW2685" s="14">
        <f t="shared" si="5550"/>
        <v>0</v>
      </c>
      <c r="AX2685" s="14">
        <f t="shared" si="5550"/>
        <v>0</v>
      </c>
      <c r="AY2685" s="14">
        <f t="shared" si="5550"/>
        <v>0</v>
      </c>
      <c r="AZ2685" s="14">
        <f t="shared" ref="AZ2685:BC2687" si="5551">AZ2686</f>
        <v>0</v>
      </c>
      <c r="BA2685" s="14">
        <f t="shared" ref="BA2685:BB2687" si="5552">BA2686</f>
        <v>0</v>
      </c>
      <c r="BB2685" s="14">
        <f t="shared" si="5552"/>
        <v>0</v>
      </c>
      <c r="BC2685" s="14">
        <f t="shared" si="5551"/>
        <v>0</v>
      </c>
      <c r="BD2685" s="14">
        <f t="shared" ref="BD2685:BE2687" si="5553">BD2686</f>
        <v>0</v>
      </c>
      <c r="BE2685" s="14">
        <f t="shared" si="5553"/>
        <v>0</v>
      </c>
      <c r="BF2685" s="14">
        <f t="shared" si="5450"/>
        <v>1793</v>
      </c>
      <c r="BG2685" s="14">
        <f t="shared" si="5451"/>
        <v>1789.8</v>
      </c>
      <c r="BH2685" s="14">
        <f t="shared" si="5452"/>
        <v>1805.7</v>
      </c>
      <c r="BI2685" s="14">
        <f>BI2686</f>
        <v>0</v>
      </c>
      <c r="BJ2685" s="14">
        <f t="shared" si="5512"/>
        <v>1793</v>
      </c>
      <c r="BK2685" s="14">
        <f>BK2686</f>
        <v>0</v>
      </c>
    </row>
    <row r="2686" spans="1:63" s="47" customFormat="1" ht="31.5" x14ac:dyDescent="0.25">
      <c r="A2686" s="8" t="s">
        <v>549</v>
      </c>
      <c r="B2686" s="8" t="s">
        <v>131</v>
      </c>
      <c r="C2686" s="8" t="s">
        <v>131</v>
      </c>
      <c r="D2686" s="8"/>
      <c r="E2686" s="8"/>
      <c r="F2686" s="9" t="s">
        <v>219</v>
      </c>
      <c r="G2686" s="15">
        <f>G2687</f>
        <v>1863.3999999999999</v>
      </c>
      <c r="H2686" s="15">
        <f t="shared" si="5453"/>
        <v>-70.399999999999864</v>
      </c>
      <c r="I2686" s="15">
        <f t="shared" si="5542"/>
        <v>1793</v>
      </c>
      <c r="J2686" s="15">
        <f t="shared" si="5542"/>
        <v>1904.2</v>
      </c>
      <c r="K2686" s="15">
        <f t="shared" si="5455"/>
        <v>-114.40000000000009</v>
      </c>
      <c r="L2686" s="15">
        <f t="shared" si="5543"/>
        <v>1789.8</v>
      </c>
      <c r="M2686" s="15">
        <f t="shared" si="5543"/>
        <v>1805.7</v>
      </c>
      <c r="N2686" s="15">
        <f t="shared" si="5543"/>
        <v>0</v>
      </c>
      <c r="O2686" s="15">
        <f t="shared" si="5543"/>
        <v>0</v>
      </c>
      <c r="P2686" s="15">
        <f t="shared" si="5543"/>
        <v>0</v>
      </c>
      <c r="Q2686" s="15">
        <f t="shared" si="5521"/>
        <v>-70.399999999999864</v>
      </c>
      <c r="R2686" s="15">
        <f t="shared" si="5522"/>
        <v>1793</v>
      </c>
      <c r="S2686" s="15">
        <f t="shared" si="5523"/>
        <v>-114.40000000000009</v>
      </c>
      <c r="T2686" s="15">
        <f t="shared" si="5524"/>
        <v>1789.8</v>
      </c>
      <c r="U2686" s="15">
        <f t="shared" si="5525"/>
        <v>1805.7</v>
      </c>
      <c r="V2686" s="15">
        <f t="shared" si="5544"/>
        <v>0</v>
      </c>
      <c r="W2686" s="15">
        <f t="shared" si="5544"/>
        <v>0</v>
      </c>
      <c r="X2686" s="15">
        <f t="shared" si="5544"/>
        <v>0</v>
      </c>
      <c r="Y2686" s="15">
        <f t="shared" si="5545"/>
        <v>0</v>
      </c>
      <c r="Z2686" s="15">
        <f t="shared" si="5545"/>
        <v>0</v>
      </c>
      <c r="AA2686" s="15">
        <f t="shared" si="5503"/>
        <v>1793</v>
      </c>
      <c r="AB2686" s="15">
        <f t="shared" si="5504"/>
        <v>1789.8</v>
      </c>
      <c r="AC2686" s="15">
        <f t="shared" si="5505"/>
        <v>1805.7</v>
      </c>
      <c r="AD2686" s="15">
        <f t="shared" si="5546"/>
        <v>0</v>
      </c>
      <c r="AE2686" s="15">
        <f t="shared" si="5546"/>
        <v>0</v>
      </c>
      <c r="AF2686" s="15">
        <f>AF2687</f>
        <v>0</v>
      </c>
      <c r="AG2686" s="15">
        <f t="shared" si="5547"/>
        <v>0</v>
      </c>
      <c r="AH2686" s="15">
        <f t="shared" si="5547"/>
        <v>0</v>
      </c>
      <c r="AI2686" s="15">
        <f t="shared" si="5548"/>
        <v>0</v>
      </c>
      <c r="AJ2686" s="15">
        <f t="shared" si="5548"/>
        <v>0</v>
      </c>
      <c r="AK2686" s="15">
        <f t="shared" si="5483"/>
        <v>1793</v>
      </c>
      <c r="AL2686" s="15">
        <f t="shared" si="5484"/>
        <v>1789.8</v>
      </c>
      <c r="AM2686" s="15">
        <f t="shared" si="5485"/>
        <v>1805.7</v>
      </c>
      <c r="AN2686" s="15">
        <f>AN2687</f>
        <v>0</v>
      </c>
      <c r="AO2686" s="15">
        <f t="shared" si="5486"/>
        <v>1793</v>
      </c>
      <c r="AP2686" s="15">
        <f t="shared" si="5549"/>
        <v>0</v>
      </c>
      <c r="AQ2686" s="15">
        <f t="shared" si="5549"/>
        <v>0</v>
      </c>
      <c r="AR2686" s="15">
        <f t="shared" si="5549"/>
        <v>0</v>
      </c>
      <c r="AS2686" s="15">
        <f t="shared" si="5549"/>
        <v>0</v>
      </c>
      <c r="AT2686" s="15">
        <f t="shared" si="5549"/>
        <v>0</v>
      </c>
      <c r="AU2686" s="15">
        <f t="shared" si="5550"/>
        <v>0</v>
      </c>
      <c r="AV2686" s="15">
        <f t="shared" si="5550"/>
        <v>0</v>
      </c>
      <c r="AW2686" s="15">
        <f t="shared" si="5550"/>
        <v>0</v>
      </c>
      <c r="AX2686" s="15">
        <f t="shared" si="5550"/>
        <v>0</v>
      </c>
      <c r="AY2686" s="15">
        <f t="shared" si="5550"/>
        <v>0</v>
      </c>
      <c r="AZ2686" s="15">
        <f t="shared" si="5551"/>
        <v>0</v>
      </c>
      <c r="BA2686" s="15">
        <f t="shared" si="5552"/>
        <v>0</v>
      </c>
      <c r="BB2686" s="15">
        <f t="shared" si="5552"/>
        <v>0</v>
      </c>
      <c r="BC2686" s="15">
        <f t="shared" si="5551"/>
        <v>0</v>
      </c>
      <c r="BD2686" s="15">
        <f t="shared" si="5553"/>
        <v>0</v>
      </c>
      <c r="BE2686" s="15">
        <f t="shared" si="5553"/>
        <v>0</v>
      </c>
      <c r="BF2686" s="15">
        <f t="shared" si="5450"/>
        <v>1793</v>
      </c>
      <c r="BG2686" s="15">
        <f t="shared" si="5451"/>
        <v>1789.8</v>
      </c>
      <c r="BH2686" s="15">
        <f t="shared" si="5452"/>
        <v>1805.7</v>
      </c>
      <c r="BI2686" s="15">
        <f>BI2687</f>
        <v>0</v>
      </c>
      <c r="BJ2686" s="15">
        <f t="shared" si="5512"/>
        <v>1793</v>
      </c>
      <c r="BK2686" s="15">
        <f>BK2687</f>
        <v>0</v>
      </c>
    </row>
    <row r="2687" spans="1:63" x14ac:dyDescent="0.25">
      <c r="A2687" s="10" t="s">
        <v>549</v>
      </c>
      <c r="B2687" s="10" t="s">
        <v>131</v>
      </c>
      <c r="C2687" s="10" t="s">
        <v>131</v>
      </c>
      <c r="D2687" s="10" t="s">
        <v>115</v>
      </c>
      <c r="E2687" s="10"/>
      <c r="F2687" s="11" t="s">
        <v>116</v>
      </c>
      <c r="G2687" s="16">
        <f>G2688</f>
        <v>1863.3999999999999</v>
      </c>
      <c r="H2687" s="16">
        <f t="shared" si="5453"/>
        <v>-70.399999999999864</v>
      </c>
      <c r="I2687" s="16">
        <f t="shared" si="5542"/>
        <v>1793</v>
      </c>
      <c r="J2687" s="16">
        <f t="shared" si="5542"/>
        <v>1904.2</v>
      </c>
      <c r="K2687" s="16">
        <f t="shared" si="5455"/>
        <v>-114.40000000000009</v>
      </c>
      <c r="L2687" s="16">
        <f t="shared" si="5543"/>
        <v>1789.8</v>
      </c>
      <c r="M2687" s="16">
        <f t="shared" si="5543"/>
        <v>1805.7</v>
      </c>
      <c r="N2687" s="16">
        <f t="shared" si="5543"/>
        <v>0</v>
      </c>
      <c r="O2687" s="16">
        <f t="shared" si="5543"/>
        <v>0</v>
      </c>
      <c r="P2687" s="16">
        <f t="shared" si="5543"/>
        <v>0</v>
      </c>
      <c r="Q2687" s="16">
        <f t="shared" si="5521"/>
        <v>-70.399999999999864</v>
      </c>
      <c r="R2687" s="16">
        <f t="shared" si="5522"/>
        <v>1793</v>
      </c>
      <c r="S2687" s="16">
        <f t="shared" si="5523"/>
        <v>-114.40000000000009</v>
      </c>
      <c r="T2687" s="16">
        <f t="shared" si="5524"/>
        <v>1789.8</v>
      </c>
      <c r="U2687" s="16">
        <f t="shared" si="5525"/>
        <v>1805.7</v>
      </c>
      <c r="V2687" s="16">
        <f t="shared" si="5544"/>
        <v>0</v>
      </c>
      <c r="W2687" s="16">
        <f t="shared" si="5544"/>
        <v>0</v>
      </c>
      <c r="X2687" s="16">
        <f t="shared" si="5544"/>
        <v>0</v>
      </c>
      <c r="Y2687" s="16">
        <f t="shared" si="5545"/>
        <v>0</v>
      </c>
      <c r="Z2687" s="16">
        <f t="shared" si="5545"/>
        <v>0</v>
      </c>
      <c r="AA2687" s="16">
        <f t="shared" si="5503"/>
        <v>1793</v>
      </c>
      <c r="AB2687" s="16">
        <f t="shared" si="5504"/>
        <v>1789.8</v>
      </c>
      <c r="AC2687" s="16">
        <f t="shared" si="5505"/>
        <v>1805.7</v>
      </c>
      <c r="AD2687" s="16">
        <f t="shared" si="5546"/>
        <v>0</v>
      </c>
      <c r="AE2687" s="16">
        <f t="shared" si="5546"/>
        <v>0</v>
      </c>
      <c r="AF2687" s="16">
        <f>AF2688</f>
        <v>0</v>
      </c>
      <c r="AG2687" s="16">
        <f t="shared" si="5547"/>
        <v>0</v>
      </c>
      <c r="AH2687" s="16">
        <f t="shared" si="5547"/>
        <v>0</v>
      </c>
      <c r="AI2687" s="16">
        <f t="shared" si="5548"/>
        <v>0</v>
      </c>
      <c r="AJ2687" s="16">
        <f t="shared" si="5548"/>
        <v>0</v>
      </c>
      <c r="AK2687" s="16">
        <f t="shared" si="5483"/>
        <v>1793</v>
      </c>
      <c r="AL2687" s="16">
        <f t="shared" si="5484"/>
        <v>1789.8</v>
      </c>
      <c r="AM2687" s="16">
        <f t="shared" si="5485"/>
        <v>1805.7</v>
      </c>
      <c r="AN2687" s="16">
        <f>AN2688</f>
        <v>0</v>
      </c>
      <c r="AO2687" s="16">
        <f t="shared" si="5486"/>
        <v>1793</v>
      </c>
      <c r="AP2687" s="16">
        <f t="shared" si="5549"/>
        <v>0</v>
      </c>
      <c r="AQ2687" s="16">
        <f t="shared" si="5549"/>
        <v>0</v>
      </c>
      <c r="AR2687" s="16">
        <f t="shared" si="5549"/>
        <v>0</v>
      </c>
      <c r="AS2687" s="16">
        <f t="shared" si="5549"/>
        <v>0</v>
      </c>
      <c r="AT2687" s="16">
        <f t="shared" si="5549"/>
        <v>0</v>
      </c>
      <c r="AU2687" s="16">
        <f t="shared" si="5550"/>
        <v>0</v>
      </c>
      <c r="AV2687" s="16">
        <f t="shared" si="5550"/>
        <v>0</v>
      </c>
      <c r="AW2687" s="16">
        <f t="shared" si="5550"/>
        <v>0</v>
      </c>
      <c r="AX2687" s="16">
        <f t="shared" si="5550"/>
        <v>0</v>
      </c>
      <c r="AY2687" s="16">
        <f t="shared" si="5550"/>
        <v>0</v>
      </c>
      <c r="AZ2687" s="16">
        <f t="shared" si="5551"/>
        <v>0</v>
      </c>
      <c r="BA2687" s="16">
        <f t="shared" si="5552"/>
        <v>0</v>
      </c>
      <c r="BB2687" s="16">
        <f t="shared" si="5552"/>
        <v>0</v>
      </c>
      <c r="BC2687" s="16">
        <f t="shared" si="5551"/>
        <v>0</v>
      </c>
      <c r="BD2687" s="16">
        <f t="shared" si="5553"/>
        <v>0</v>
      </c>
      <c r="BE2687" s="16">
        <f t="shared" si="5553"/>
        <v>0</v>
      </c>
      <c r="BF2687" s="16">
        <f t="shared" si="5450"/>
        <v>1793</v>
      </c>
      <c r="BG2687" s="16">
        <f t="shared" si="5451"/>
        <v>1789.8</v>
      </c>
      <c r="BH2687" s="16">
        <f t="shared" si="5452"/>
        <v>1805.7</v>
      </c>
      <c r="BI2687" s="16">
        <f>BI2688</f>
        <v>0</v>
      </c>
      <c r="BJ2687" s="16">
        <f t="shared" si="5512"/>
        <v>1793</v>
      </c>
      <c r="BK2687" s="16">
        <f>BK2688</f>
        <v>0</v>
      </c>
    </row>
    <row r="2688" spans="1:63" ht="31.5" x14ac:dyDescent="0.25">
      <c r="A2688" s="10" t="s">
        <v>549</v>
      </c>
      <c r="B2688" s="10" t="s">
        <v>131</v>
      </c>
      <c r="C2688" s="10" t="s">
        <v>131</v>
      </c>
      <c r="D2688" s="10" t="s">
        <v>276</v>
      </c>
      <c r="E2688" s="10"/>
      <c r="F2688" s="11" t="s">
        <v>277</v>
      </c>
      <c r="G2688" s="40">
        <f>G2689+G2692</f>
        <v>1863.3999999999999</v>
      </c>
      <c r="H2688" s="16">
        <f t="shared" si="5453"/>
        <v>-70.399999999999864</v>
      </c>
      <c r="I2688" s="40">
        <f>I2689+I2692</f>
        <v>1793</v>
      </c>
      <c r="J2688" s="40">
        <f>J2689+J2692</f>
        <v>1904.2</v>
      </c>
      <c r="K2688" s="16">
        <f t="shared" si="5455"/>
        <v>-114.40000000000009</v>
      </c>
      <c r="L2688" s="40">
        <f>L2689+L2692</f>
        <v>1789.8</v>
      </c>
      <c r="M2688" s="40">
        <f>M2689+M2692</f>
        <v>1805.7</v>
      </c>
      <c r="N2688" s="40">
        <f>N2689+N2692</f>
        <v>0</v>
      </c>
      <c r="O2688" s="40">
        <f>O2689+O2692</f>
        <v>0</v>
      </c>
      <c r="P2688" s="40">
        <f>P2689+P2692</f>
        <v>0</v>
      </c>
      <c r="Q2688" s="16">
        <f t="shared" si="5521"/>
        <v>-70.399999999999864</v>
      </c>
      <c r="R2688" s="16">
        <f t="shared" si="5522"/>
        <v>1793</v>
      </c>
      <c r="S2688" s="16">
        <f t="shared" si="5523"/>
        <v>-114.40000000000009</v>
      </c>
      <c r="T2688" s="16">
        <f t="shared" si="5524"/>
        <v>1789.8</v>
      </c>
      <c r="U2688" s="16">
        <f t="shared" si="5525"/>
        <v>1805.7</v>
      </c>
      <c r="V2688" s="40">
        <f>V2689+V2692</f>
        <v>0</v>
      </c>
      <c r="W2688" s="40">
        <f>W2689+W2692</f>
        <v>0</v>
      </c>
      <c r="X2688" s="40">
        <f>X2689+X2692</f>
        <v>0</v>
      </c>
      <c r="Y2688" s="40">
        <f>Y2689+Y2692</f>
        <v>0</v>
      </c>
      <c r="Z2688" s="40">
        <f>Z2689+Z2692</f>
        <v>0</v>
      </c>
      <c r="AA2688" s="16">
        <f t="shared" si="5503"/>
        <v>1793</v>
      </c>
      <c r="AB2688" s="16">
        <f t="shared" si="5504"/>
        <v>1789.8</v>
      </c>
      <c r="AC2688" s="16">
        <f t="shared" si="5505"/>
        <v>1805.7</v>
      </c>
      <c r="AD2688" s="40">
        <f t="shared" ref="AD2688:AJ2688" si="5554">AD2689+AD2692</f>
        <v>0</v>
      </c>
      <c r="AE2688" s="40">
        <f t="shared" si="5554"/>
        <v>0</v>
      </c>
      <c r="AF2688" s="40">
        <f t="shared" si="5554"/>
        <v>0</v>
      </c>
      <c r="AG2688" s="40">
        <f t="shared" si="5554"/>
        <v>0</v>
      </c>
      <c r="AH2688" s="40">
        <f t="shared" si="5554"/>
        <v>0</v>
      </c>
      <c r="AI2688" s="40">
        <f t="shared" si="5554"/>
        <v>0</v>
      </c>
      <c r="AJ2688" s="40">
        <f t="shared" si="5554"/>
        <v>0</v>
      </c>
      <c r="AK2688" s="16">
        <f t="shared" si="5483"/>
        <v>1793</v>
      </c>
      <c r="AL2688" s="16">
        <f t="shared" si="5484"/>
        <v>1789.8</v>
      </c>
      <c r="AM2688" s="16">
        <f t="shared" si="5485"/>
        <v>1805.7</v>
      </c>
      <c r="AN2688" s="40">
        <f>AN2689+AN2692</f>
        <v>0</v>
      </c>
      <c r="AO2688" s="16">
        <f t="shared" si="5486"/>
        <v>1793</v>
      </c>
      <c r="AP2688" s="40">
        <f t="shared" ref="AP2688:BK2688" si="5555">AP2689+AP2692</f>
        <v>0</v>
      </c>
      <c r="AQ2688" s="40">
        <f t="shared" si="5555"/>
        <v>0</v>
      </c>
      <c r="AR2688" s="40">
        <f t="shared" si="5555"/>
        <v>0</v>
      </c>
      <c r="AS2688" s="40">
        <f>AS2689+AS2692</f>
        <v>0</v>
      </c>
      <c r="AT2688" s="40">
        <f>AT2689+AT2692</f>
        <v>0</v>
      </c>
      <c r="AU2688" s="40">
        <f t="shared" si="5555"/>
        <v>0</v>
      </c>
      <c r="AV2688" s="40">
        <f t="shared" si="5555"/>
        <v>0</v>
      </c>
      <c r="AW2688" s="40">
        <f t="shared" si="5555"/>
        <v>0</v>
      </c>
      <c r="AX2688" s="40">
        <f t="shared" si="5555"/>
        <v>0</v>
      </c>
      <c r="AY2688" s="40">
        <f t="shared" si="5555"/>
        <v>0</v>
      </c>
      <c r="AZ2688" s="40">
        <f t="shared" si="5555"/>
        <v>0</v>
      </c>
      <c r="BA2688" s="40">
        <f>BA2689+BA2692</f>
        <v>0</v>
      </c>
      <c r="BB2688" s="40">
        <f>BB2689+BB2692</f>
        <v>0</v>
      </c>
      <c r="BC2688" s="40">
        <f t="shared" si="5555"/>
        <v>0</v>
      </c>
      <c r="BD2688" s="40">
        <f>BD2689+BD2692</f>
        <v>0</v>
      </c>
      <c r="BE2688" s="40">
        <f>BE2689+BE2692</f>
        <v>0</v>
      </c>
      <c r="BF2688" s="16">
        <f t="shared" si="5450"/>
        <v>1793</v>
      </c>
      <c r="BG2688" s="16">
        <f t="shared" si="5451"/>
        <v>1789.8</v>
      </c>
      <c r="BH2688" s="16">
        <f t="shared" si="5452"/>
        <v>1805.7</v>
      </c>
      <c r="BI2688" s="40">
        <f t="shared" ref="BI2688" si="5556">BI2689+BI2692</f>
        <v>0</v>
      </c>
      <c r="BJ2688" s="16">
        <f t="shared" si="5512"/>
        <v>1793</v>
      </c>
      <c r="BK2688" s="40">
        <f t="shared" si="5555"/>
        <v>0</v>
      </c>
    </row>
    <row r="2689" spans="1:63" ht="47.25" x14ac:dyDescent="0.25">
      <c r="A2689" s="10" t="s">
        <v>549</v>
      </c>
      <c r="B2689" s="10" t="s">
        <v>131</v>
      </c>
      <c r="C2689" s="10" t="s">
        <v>131</v>
      </c>
      <c r="D2689" s="10" t="s">
        <v>276</v>
      </c>
      <c r="E2689" s="10" t="s">
        <v>50</v>
      </c>
      <c r="F2689" s="11" t="s">
        <v>21</v>
      </c>
      <c r="G2689" s="40">
        <f>G2690</f>
        <v>161.1</v>
      </c>
      <c r="H2689" s="16">
        <f t="shared" si="5453"/>
        <v>-11.099999999999994</v>
      </c>
      <c r="I2689" s="40">
        <f>I2690</f>
        <v>150</v>
      </c>
      <c r="J2689" s="40">
        <f>J2690</f>
        <v>167.2</v>
      </c>
      <c r="K2689" s="16">
        <f t="shared" si="5455"/>
        <v>-17.699999999999989</v>
      </c>
      <c r="L2689" s="40">
        <f t="shared" ref="L2689:P2690" si="5557">L2690</f>
        <v>149.5</v>
      </c>
      <c r="M2689" s="40">
        <f t="shared" si="5557"/>
        <v>151.9</v>
      </c>
      <c r="N2689" s="40">
        <f t="shared" si="5557"/>
        <v>0</v>
      </c>
      <c r="O2689" s="40">
        <f t="shared" si="5557"/>
        <v>0</v>
      </c>
      <c r="P2689" s="40">
        <f t="shared" si="5557"/>
        <v>0</v>
      </c>
      <c r="Q2689" s="16">
        <f t="shared" si="5521"/>
        <v>-11.099999999999994</v>
      </c>
      <c r="R2689" s="16">
        <f t="shared" si="5522"/>
        <v>150</v>
      </c>
      <c r="S2689" s="16">
        <f t="shared" si="5523"/>
        <v>-17.699999999999989</v>
      </c>
      <c r="T2689" s="16">
        <f t="shared" si="5524"/>
        <v>149.5</v>
      </c>
      <c r="U2689" s="16">
        <f t="shared" si="5525"/>
        <v>151.9</v>
      </c>
      <c r="V2689" s="40">
        <f t="shared" ref="V2689:Z2690" si="5558">V2690</f>
        <v>0</v>
      </c>
      <c r="W2689" s="40">
        <f t="shared" si="5558"/>
        <v>0</v>
      </c>
      <c r="X2689" s="40">
        <f t="shared" si="5558"/>
        <v>0</v>
      </c>
      <c r="Y2689" s="40">
        <f t="shared" si="5558"/>
        <v>0</v>
      </c>
      <c r="Z2689" s="40">
        <f t="shared" si="5558"/>
        <v>0</v>
      </c>
      <c r="AA2689" s="16">
        <f t="shared" si="5503"/>
        <v>150</v>
      </c>
      <c r="AB2689" s="16">
        <f t="shared" si="5504"/>
        <v>149.5</v>
      </c>
      <c r="AC2689" s="16">
        <f t="shared" si="5505"/>
        <v>151.9</v>
      </c>
      <c r="AD2689" s="40">
        <f t="shared" ref="AD2689:BK2690" si="5559">AD2690</f>
        <v>0</v>
      </c>
      <c r="AE2689" s="40">
        <f t="shared" si="5559"/>
        <v>0</v>
      </c>
      <c r="AF2689" s="40">
        <f t="shared" si="5559"/>
        <v>0</v>
      </c>
      <c r="AG2689" s="40">
        <f t="shared" si="5559"/>
        <v>0</v>
      </c>
      <c r="AH2689" s="40">
        <f t="shared" si="5559"/>
        <v>0</v>
      </c>
      <c r="AI2689" s="40">
        <f t="shared" si="5559"/>
        <v>0</v>
      </c>
      <c r="AJ2689" s="40">
        <f t="shared" si="5559"/>
        <v>0</v>
      </c>
      <c r="AK2689" s="16">
        <f t="shared" si="5483"/>
        <v>150</v>
      </c>
      <c r="AL2689" s="16">
        <f t="shared" si="5484"/>
        <v>149.5</v>
      </c>
      <c r="AM2689" s="16">
        <f t="shared" si="5485"/>
        <v>151.9</v>
      </c>
      <c r="AN2689" s="40">
        <f t="shared" si="5559"/>
        <v>0</v>
      </c>
      <c r="AO2689" s="16">
        <f t="shared" si="5486"/>
        <v>150</v>
      </c>
      <c r="AP2689" s="40">
        <f t="shared" si="5559"/>
        <v>0</v>
      </c>
      <c r="AQ2689" s="40">
        <f t="shared" si="5559"/>
        <v>0</v>
      </c>
      <c r="AR2689" s="40">
        <f t="shared" si="5559"/>
        <v>0</v>
      </c>
      <c r="AS2689" s="40">
        <f t="shared" si="5559"/>
        <v>0</v>
      </c>
      <c r="AT2689" s="40">
        <f t="shared" si="5559"/>
        <v>0</v>
      </c>
      <c r="AU2689" s="40">
        <f t="shared" si="5559"/>
        <v>0</v>
      </c>
      <c r="AV2689" s="40">
        <f t="shared" si="5559"/>
        <v>0</v>
      </c>
      <c r="AW2689" s="40">
        <f t="shared" si="5559"/>
        <v>0</v>
      </c>
      <c r="AX2689" s="40">
        <f t="shared" si="5559"/>
        <v>0</v>
      </c>
      <c r="AY2689" s="40">
        <f t="shared" si="5559"/>
        <v>0</v>
      </c>
      <c r="AZ2689" s="40">
        <f t="shared" si="5559"/>
        <v>0</v>
      </c>
      <c r="BA2689" s="40">
        <f t="shared" si="5559"/>
        <v>0</v>
      </c>
      <c r="BB2689" s="40">
        <f t="shared" si="5559"/>
        <v>0</v>
      </c>
      <c r="BC2689" s="40">
        <f t="shared" si="5559"/>
        <v>0</v>
      </c>
      <c r="BD2689" s="40">
        <f t="shared" si="5559"/>
        <v>0</v>
      </c>
      <c r="BE2689" s="40">
        <f t="shared" si="5559"/>
        <v>0</v>
      </c>
      <c r="BF2689" s="16">
        <f t="shared" si="5450"/>
        <v>150</v>
      </c>
      <c r="BG2689" s="16">
        <f t="shared" si="5451"/>
        <v>149.5</v>
      </c>
      <c r="BH2689" s="16">
        <f t="shared" si="5452"/>
        <v>151.9</v>
      </c>
      <c r="BI2689" s="40">
        <f t="shared" si="5559"/>
        <v>0</v>
      </c>
      <c r="BJ2689" s="16">
        <f t="shared" si="5512"/>
        <v>150</v>
      </c>
      <c r="BK2689" s="40">
        <f t="shared" si="5559"/>
        <v>0</v>
      </c>
    </row>
    <row r="2690" spans="1:63" ht="47.25" x14ac:dyDescent="0.25">
      <c r="A2690" s="10" t="s">
        <v>549</v>
      </c>
      <c r="B2690" s="10" t="s">
        <v>131</v>
      </c>
      <c r="C2690" s="10" t="s">
        <v>131</v>
      </c>
      <c r="D2690" s="10" t="s">
        <v>276</v>
      </c>
      <c r="E2690" s="10" t="s">
        <v>51</v>
      </c>
      <c r="F2690" s="11" t="s">
        <v>22</v>
      </c>
      <c r="G2690" s="40">
        <f>G2691</f>
        <v>161.1</v>
      </c>
      <c r="H2690" s="16">
        <f t="shared" si="5453"/>
        <v>-11.099999999999994</v>
      </c>
      <c r="I2690" s="40">
        <f>I2691</f>
        <v>150</v>
      </c>
      <c r="J2690" s="40">
        <f>J2691</f>
        <v>167.2</v>
      </c>
      <c r="K2690" s="16">
        <f t="shared" si="5455"/>
        <v>-17.699999999999989</v>
      </c>
      <c r="L2690" s="40">
        <f t="shared" si="5557"/>
        <v>149.5</v>
      </c>
      <c r="M2690" s="40">
        <f t="shared" si="5557"/>
        <v>151.9</v>
      </c>
      <c r="N2690" s="40">
        <f t="shared" si="5557"/>
        <v>0</v>
      </c>
      <c r="O2690" s="40">
        <f t="shared" si="5557"/>
        <v>0</v>
      </c>
      <c r="P2690" s="40">
        <f t="shared" si="5557"/>
        <v>0</v>
      </c>
      <c r="Q2690" s="16">
        <f t="shared" si="5521"/>
        <v>-11.099999999999994</v>
      </c>
      <c r="R2690" s="16">
        <f t="shared" si="5522"/>
        <v>150</v>
      </c>
      <c r="S2690" s="16">
        <f t="shared" si="5523"/>
        <v>-17.699999999999989</v>
      </c>
      <c r="T2690" s="16">
        <f t="shared" si="5524"/>
        <v>149.5</v>
      </c>
      <c r="U2690" s="16">
        <f t="shared" si="5525"/>
        <v>151.9</v>
      </c>
      <c r="V2690" s="40">
        <f t="shared" si="5558"/>
        <v>0</v>
      </c>
      <c r="W2690" s="40">
        <f t="shared" si="5558"/>
        <v>0</v>
      </c>
      <c r="X2690" s="40">
        <f t="shared" si="5558"/>
        <v>0</v>
      </c>
      <c r="Y2690" s="40">
        <f t="shared" si="5558"/>
        <v>0</v>
      </c>
      <c r="Z2690" s="40">
        <f t="shared" si="5558"/>
        <v>0</v>
      </c>
      <c r="AA2690" s="16">
        <f t="shared" si="5503"/>
        <v>150</v>
      </c>
      <c r="AB2690" s="16">
        <f t="shared" si="5504"/>
        <v>149.5</v>
      </c>
      <c r="AC2690" s="16">
        <f t="shared" si="5505"/>
        <v>151.9</v>
      </c>
      <c r="AD2690" s="40">
        <f t="shared" si="5559"/>
        <v>0</v>
      </c>
      <c r="AE2690" s="40">
        <f t="shared" si="5559"/>
        <v>0</v>
      </c>
      <c r="AF2690" s="40">
        <f t="shared" si="5559"/>
        <v>0</v>
      </c>
      <c r="AG2690" s="40">
        <f t="shared" si="5559"/>
        <v>0</v>
      </c>
      <c r="AH2690" s="40">
        <f t="shared" si="5559"/>
        <v>0</v>
      </c>
      <c r="AI2690" s="40">
        <f t="shared" si="5559"/>
        <v>0</v>
      </c>
      <c r="AJ2690" s="40">
        <f t="shared" si="5559"/>
        <v>0</v>
      </c>
      <c r="AK2690" s="16">
        <f t="shared" si="5483"/>
        <v>150</v>
      </c>
      <c r="AL2690" s="16">
        <f t="shared" si="5484"/>
        <v>149.5</v>
      </c>
      <c r="AM2690" s="16">
        <f t="shared" si="5485"/>
        <v>151.9</v>
      </c>
      <c r="AN2690" s="40">
        <f t="shared" si="5559"/>
        <v>0</v>
      </c>
      <c r="AO2690" s="16">
        <f t="shared" si="5486"/>
        <v>150</v>
      </c>
      <c r="AP2690" s="40">
        <f t="shared" si="5559"/>
        <v>0</v>
      </c>
      <c r="AQ2690" s="40">
        <f t="shared" si="5559"/>
        <v>0</v>
      </c>
      <c r="AR2690" s="40">
        <f t="shared" si="5559"/>
        <v>0</v>
      </c>
      <c r="AS2690" s="40">
        <f t="shared" si="5559"/>
        <v>0</v>
      </c>
      <c r="AT2690" s="40">
        <f t="shared" si="5559"/>
        <v>0</v>
      </c>
      <c r="AU2690" s="40">
        <f t="shared" si="5559"/>
        <v>0</v>
      </c>
      <c r="AV2690" s="40">
        <f t="shared" si="5559"/>
        <v>0</v>
      </c>
      <c r="AW2690" s="40">
        <f t="shared" si="5559"/>
        <v>0</v>
      </c>
      <c r="AX2690" s="40">
        <f t="shared" si="5559"/>
        <v>0</v>
      </c>
      <c r="AY2690" s="40">
        <f t="shared" si="5559"/>
        <v>0</v>
      </c>
      <c r="AZ2690" s="40">
        <f t="shared" si="5559"/>
        <v>0</v>
      </c>
      <c r="BA2690" s="40">
        <f t="shared" si="5559"/>
        <v>0</v>
      </c>
      <c r="BB2690" s="40">
        <f t="shared" si="5559"/>
        <v>0</v>
      </c>
      <c r="BC2690" s="40">
        <f t="shared" si="5559"/>
        <v>0</v>
      </c>
      <c r="BD2690" s="40">
        <f t="shared" si="5559"/>
        <v>0</v>
      </c>
      <c r="BE2690" s="40">
        <f t="shared" si="5559"/>
        <v>0</v>
      </c>
      <c r="BF2690" s="16">
        <f t="shared" si="5450"/>
        <v>150</v>
      </c>
      <c r="BG2690" s="16">
        <f t="shared" si="5451"/>
        <v>149.5</v>
      </c>
      <c r="BH2690" s="16">
        <f t="shared" si="5452"/>
        <v>151.9</v>
      </c>
      <c r="BI2690" s="40">
        <f t="shared" si="5559"/>
        <v>0</v>
      </c>
      <c r="BJ2690" s="16">
        <f t="shared" si="5512"/>
        <v>150</v>
      </c>
      <c r="BK2690" s="40">
        <f t="shared" si="5559"/>
        <v>0</v>
      </c>
    </row>
    <row r="2691" spans="1:63" ht="31.5" x14ac:dyDescent="0.25">
      <c r="A2691" s="10" t="s">
        <v>549</v>
      </c>
      <c r="B2691" s="10" t="s">
        <v>131</v>
      </c>
      <c r="C2691" s="10" t="s">
        <v>131</v>
      </c>
      <c r="D2691" s="10" t="s">
        <v>276</v>
      </c>
      <c r="E2691" s="10" t="s">
        <v>52</v>
      </c>
      <c r="F2691" s="11" t="s">
        <v>23</v>
      </c>
      <c r="G2691" s="40">
        <v>161.1</v>
      </c>
      <c r="H2691" s="16">
        <f t="shared" si="5453"/>
        <v>-11.099999999999994</v>
      </c>
      <c r="I2691" s="40">
        <v>150</v>
      </c>
      <c r="J2691" s="40">
        <v>167.2</v>
      </c>
      <c r="K2691" s="16">
        <f t="shared" si="5455"/>
        <v>-17.699999999999989</v>
      </c>
      <c r="L2691" s="40">
        <v>149.5</v>
      </c>
      <c r="M2691" s="40">
        <v>151.9</v>
      </c>
      <c r="N2691" s="40"/>
      <c r="O2691" s="40"/>
      <c r="P2691" s="40"/>
      <c r="Q2691" s="16">
        <f t="shared" si="5521"/>
        <v>-11.099999999999994</v>
      </c>
      <c r="R2691" s="16">
        <f t="shared" si="5522"/>
        <v>150</v>
      </c>
      <c r="S2691" s="16">
        <f t="shared" si="5523"/>
        <v>-17.699999999999989</v>
      </c>
      <c r="T2691" s="16">
        <f t="shared" si="5524"/>
        <v>149.5</v>
      </c>
      <c r="U2691" s="16">
        <f t="shared" si="5525"/>
        <v>151.9</v>
      </c>
      <c r="V2691" s="40"/>
      <c r="W2691" s="40"/>
      <c r="X2691" s="40"/>
      <c r="Y2691" s="40"/>
      <c r="Z2691" s="40"/>
      <c r="AA2691" s="16">
        <f t="shared" si="5503"/>
        <v>150</v>
      </c>
      <c r="AB2691" s="16">
        <f t="shared" si="5504"/>
        <v>149.5</v>
      </c>
      <c r="AC2691" s="16">
        <f t="shared" si="5505"/>
        <v>151.9</v>
      </c>
      <c r="AD2691" s="40"/>
      <c r="AE2691" s="40"/>
      <c r="AF2691" s="40"/>
      <c r="AG2691" s="40"/>
      <c r="AH2691" s="40"/>
      <c r="AI2691" s="40"/>
      <c r="AJ2691" s="40"/>
      <c r="AK2691" s="16">
        <f t="shared" si="5483"/>
        <v>150</v>
      </c>
      <c r="AL2691" s="16">
        <f t="shared" si="5484"/>
        <v>149.5</v>
      </c>
      <c r="AM2691" s="16">
        <f t="shared" si="5485"/>
        <v>151.9</v>
      </c>
      <c r="AN2691" s="40"/>
      <c r="AO2691" s="16">
        <f t="shared" si="5486"/>
        <v>150</v>
      </c>
      <c r="AP2691" s="40"/>
      <c r="AQ2691" s="40"/>
      <c r="AR2691" s="40"/>
      <c r="AS2691" s="40"/>
      <c r="AT2691" s="40"/>
      <c r="AU2691" s="40"/>
      <c r="AV2691" s="40"/>
      <c r="AW2691" s="40"/>
      <c r="AX2691" s="40"/>
      <c r="AY2691" s="40"/>
      <c r="AZ2691" s="40"/>
      <c r="BA2691" s="40"/>
      <c r="BB2691" s="40"/>
      <c r="BC2691" s="40"/>
      <c r="BD2691" s="40"/>
      <c r="BE2691" s="40"/>
      <c r="BF2691" s="16">
        <f t="shared" si="5450"/>
        <v>150</v>
      </c>
      <c r="BG2691" s="16">
        <f t="shared" si="5451"/>
        <v>149.5</v>
      </c>
      <c r="BH2691" s="16">
        <f t="shared" si="5452"/>
        <v>151.9</v>
      </c>
      <c r="BI2691" s="40"/>
      <c r="BJ2691" s="16">
        <f t="shared" si="5512"/>
        <v>150</v>
      </c>
      <c r="BK2691" s="40"/>
    </row>
    <row r="2692" spans="1:63" ht="78.75" x14ac:dyDescent="0.25">
      <c r="A2692" s="10" t="s">
        <v>549</v>
      </c>
      <c r="B2692" s="10" t="s">
        <v>131</v>
      </c>
      <c r="C2692" s="10" t="s">
        <v>131</v>
      </c>
      <c r="D2692" s="10" t="s">
        <v>276</v>
      </c>
      <c r="E2692" s="10" t="s">
        <v>104</v>
      </c>
      <c r="F2692" s="11" t="s">
        <v>1077</v>
      </c>
      <c r="G2692" s="40">
        <f>G2693</f>
        <v>1702.3</v>
      </c>
      <c r="H2692" s="16">
        <f t="shared" si="5453"/>
        <v>-59.299999999999955</v>
      </c>
      <c r="I2692" s="40">
        <f>I2693</f>
        <v>1643</v>
      </c>
      <c r="J2692" s="40">
        <f>J2693</f>
        <v>1737</v>
      </c>
      <c r="K2692" s="16">
        <f t="shared" si="5455"/>
        <v>-96.700000000000045</v>
      </c>
      <c r="L2692" s="40">
        <f>L2693</f>
        <v>1640.3</v>
      </c>
      <c r="M2692" s="40">
        <f>M2693</f>
        <v>1653.8</v>
      </c>
      <c r="N2692" s="40">
        <f>N2693</f>
        <v>0</v>
      </c>
      <c r="O2692" s="40">
        <f>O2693</f>
        <v>0</v>
      </c>
      <c r="P2692" s="40">
        <f>P2693</f>
        <v>0</v>
      </c>
      <c r="Q2692" s="16">
        <f t="shared" si="5521"/>
        <v>-59.299999999999955</v>
      </c>
      <c r="R2692" s="16">
        <f t="shared" si="5522"/>
        <v>1643</v>
      </c>
      <c r="S2692" s="16">
        <f t="shared" si="5523"/>
        <v>-96.700000000000045</v>
      </c>
      <c r="T2692" s="16">
        <f t="shared" si="5524"/>
        <v>1640.3</v>
      </c>
      <c r="U2692" s="16">
        <f t="shared" si="5525"/>
        <v>1653.8</v>
      </c>
      <c r="V2692" s="40">
        <f>V2693</f>
        <v>0</v>
      </c>
      <c r="W2692" s="40">
        <f>W2693</f>
        <v>0</v>
      </c>
      <c r="X2692" s="40">
        <f>X2693</f>
        <v>0</v>
      </c>
      <c r="Y2692" s="40">
        <f>Y2693</f>
        <v>0</v>
      </c>
      <c r="Z2692" s="40">
        <f>Z2693</f>
        <v>0</v>
      </c>
      <c r="AA2692" s="16">
        <f t="shared" si="5503"/>
        <v>1643</v>
      </c>
      <c r="AB2692" s="16">
        <f t="shared" si="5504"/>
        <v>1640.3</v>
      </c>
      <c r="AC2692" s="16">
        <f t="shared" si="5505"/>
        <v>1653.8</v>
      </c>
      <c r="AD2692" s="40">
        <f t="shared" ref="AD2692:BK2692" si="5560">AD2693</f>
        <v>0</v>
      </c>
      <c r="AE2692" s="40">
        <f t="shared" si="5560"/>
        <v>0</v>
      </c>
      <c r="AF2692" s="40">
        <f t="shared" si="5560"/>
        <v>0</v>
      </c>
      <c r="AG2692" s="40">
        <f t="shared" si="5560"/>
        <v>0</v>
      </c>
      <c r="AH2692" s="40">
        <f t="shared" si="5560"/>
        <v>0</v>
      </c>
      <c r="AI2692" s="40">
        <f t="shared" si="5560"/>
        <v>0</v>
      </c>
      <c r="AJ2692" s="40">
        <f t="shared" si="5560"/>
        <v>0</v>
      </c>
      <c r="AK2692" s="16">
        <f t="shared" si="5483"/>
        <v>1643</v>
      </c>
      <c r="AL2692" s="16">
        <f t="shared" si="5484"/>
        <v>1640.3</v>
      </c>
      <c r="AM2692" s="16">
        <f t="shared" si="5485"/>
        <v>1653.8</v>
      </c>
      <c r="AN2692" s="40">
        <f t="shared" si="5560"/>
        <v>0</v>
      </c>
      <c r="AO2692" s="16">
        <f t="shared" si="5486"/>
        <v>1643</v>
      </c>
      <c r="AP2692" s="40">
        <f t="shared" si="5560"/>
        <v>0</v>
      </c>
      <c r="AQ2692" s="40">
        <f t="shared" si="5560"/>
        <v>0</v>
      </c>
      <c r="AR2692" s="40">
        <f t="shared" si="5560"/>
        <v>0</v>
      </c>
      <c r="AS2692" s="40">
        <f t="shared" si="5560"/>
        <v>0</v>
      </c>
      <c r="AT2692" s="40">
        <f t="shared" si="5560"/>
        <v>0</v>
      </c>
      <c r="AU2692" s="40">
        <f t="shared" si="5560"/>
        <v>0</v>
      </c>
      <c r="AV2692" s="40">
        <f t="shared" si="5560"/>
        <v>0</v>
      </c>
      <c r="AW2692" s="40">
        <f t="shared" si="5560"/>
        <v>0</v>
      </c>
      <c r="AX2692" s="40">
        <f t="shared" si="5560"/>
        <v>0</v>
      </c>
      <c r="AY2692" s="40">
        <f t="shared" si="5560"/>
        <v>0</v>
      </c>
      <c r="AZ2692" s="40">
        <f t="shared" si="5560"/>
        <v>0</v>
      </c>
      <c r="BA2692" s="40">
        <f t="shared" si="5560"/>
        <v>0</v>
      </c>
      <c r="BB2692" s="40">
        <f t="shared" si="5560"/>
        <v>0</v>
      </c>
      <c r="BC2692" s="40">
        <f t="shared" si="5560"/>
        <v>0</v>
      </c>
      <c r="BD2692" s="40">
        <f t="shared" si="5560"/>
        <v>0</v>
      </c>
      <c r="BE2692" s="40">
        <f t="shared" si="5560"/>
        <v>0</v>
      </c>
      <c r="BF2692" s="16">
        <f t="shared" si="5450"/>
        <v>1643</v>
      </c>
      <c r="BG2692" s="16">
        <f t="shared" si="5451"/>
        <v>1640.3</v>
      </c>
      <c r="BH2692" s="16">
        <f t="shared" si="5452"/>
        <v>1653.8</v>
      </c>
      <c r="BI2692" s="40">
        <f t="shared" si="5560"/>
        <v>0</v>
      </c>
      <c r="BJ2692" s="16">
        <f t="shared" si="5512"/>
        <v>1643</v>
      </c>
      <c r="BK2692" s="40">
        <f t="shared" si="5560"/>
        <v>0</v>
      </c>
    </row>
    <row r="2693" spans="1:63" ht="63" x14ac:dyDescent="0.25">
      <c r="A2693" s="10" t="s">
        <v>549</v>
      </c>
      <c r="B2693" s="10" t="s">
        <v>131</v>
      </c>
      <c r="C2693" s="10" t="s">
        <v>131</v>
      </c>
      <c r="D2693" s="10" t="s">
        <v>276</v>
      </c>
      <c r="E2693" s="10" t="s">
        <v>172</v>
      </c>
      <c r="F2693" s="11" t="s">
        <v>173</v>
      </c>
      <c r="G2693" s="40">
        <v>1702.3</v>
      </c>
      <c r="H2693" s="16">
        <f t="shared" si="5453"/>
        <v>-59.299999999999955</v>
      </c>
      <c r="I2693" s="40">
        <v>1643</v>
      </c>
      <c r="J2693" s="40">
        <v>1737</v>
      </c>
      <c r="K2693" s="16">
        <f t="shared" si="5455"/>
        <v>-96.700000000000045</v>
      </c>
      <c r="L2693" s="40">
        <v>1640.3</v>
      </c>
      <c r="M2693" s="40">
        <v>1653.8</v>
      </c>
      <c r="N2693" s="40"/>
      <c r="O2693" s="40"/>
      <c r="P2693" s="40"/>
      <c r="Q2693" s="16">
        <f t="shared" si="5521"/>
        <v>-59.299999999999955</v>
      </c>
      <c r="R2693" s="16">
        <f t="shared" si="5522"/>
        <v>1643</v>
      </c>
      <c r="S2693" s="16">
        <f t="shared" si="5523"/>
        <v>-96.700000000000045</v>
      </c>
      <c r="T2693" s="16">
        <f t="shared" si="5524"/>
        <v>1640.3</v>
      </c>
      <c r="U2693" s="16">
        <f t="shared" si="5525"/>
        <v>1653.8</v>
      </c>
      <c r="V2693" s="40"/>
      <c r="W2693" s="40"/>
      <c r="X2693" s="40"/>
      <c r="Y2693" s="40"/>
      <c r="Z2693" s="40"/>
      <c r="AA2693" s="16">
        <f t="shared" si="5503"/>
        <v>1643</v>
      </c>
      <c r="AB2693" s="16">
        <f t="shared" si="5504"/>
        <v>1640.3</v>
      </c>
      <c r="AC2693" s="16">
        <f t="shared" si="5505"/>
        <v>1653.8</v>
      </c>
      <c r="AD2693" s="40"/>
      <c r="AE2693" s="40"/>
      <c r="AF2693" s="40"/>
      <c r="AG2693" s="40"/>
      <c r="AH2693" s="40"/>
      <c r="AI2693" s="40"/>
      <c r="AJ2693" s="40"/>
      <c r="AK2693" s="16">
        <f t="shared" si="5483"/>
        <v>1643</v>
      </c>
      <c r="AL2693" s="16">
        <f t="shared" si="5484"/>
        <v>1640.3</v>
      </c>
      <c r="AM2693" s="16">
        <f t="shared" si="5485"/>
        <v>1653.8</v>
      </c>
      <c r="AN2693" s="40"/>
      <c r="AO2693" s="16">
        <f t="shared" si="5486"/>
        <v>1643</v>
      </c>
      <c r="AP2693" s="40"/>
      <c r="AQ2693" s="40"/>
      <c r="AR2693" s="40"/>
      <c r="AS2693" s="40"/>
      <c r="AT2693" s="40"/>
      <c r="AU2693" s="40"/>
      <c r="AV2693" s="40"/>
      <c r="AW2693" s="40"/>
      <c r="AX2693" s="40"/>
      <c r="AY2693" s="40"/>
      <c r="AZ2693" s="40"/>
      <c r="BA2693" s="40"/>
      <c r="BB2693" s="40"/>
      <c r="BC2693" s="40"/>
      <c r="BD2693" s="40"/>
      <c r="BE2693" s="40"/>
      <c r="BF2693" s="16">
        <f t="shared" si="5450"/>
        <v>1643</v>
      </c>
      <c r="BG2693" s="16">
        <f t="shared" si="5451"/>
        <v>1640.3</v>
      </c>
      <c r="BH2693" s="16">
        <f t="shared" si="5452"/>
        <v>1653.8</v>
      </c>
      <c r="BI2693" s="40"/>
      <c r="BJ2693" s="16">
        <f t="shared" si="5512"/>
        <v>1643</v>
      </c>
      <c r="BK2693" s="40"/>
    </row>
    <row r="2694" spans="1:63" s="46" customFormat="1" x14ac:dyDescent="0.25">
      <c r="A2694" s="6" t="s">
        <v>549</v>
      </c>
      <c r="B2694" s="6" t="s">
        <v>233</v>
      </c>
      <c r="C2694" s="6"/>
      <c r="D2694" s="6"/>
      <c r="E2694" s="6"/>
      <c r="F2694" s="20" t="s">
        <v>234</v>
      </c>
      <c r="G2694" s="14">
        <f>G2695</f>
        <v>8635.4</v>
      </c>
      <c r="H2694" s="14">
        <f t="shared" si="5453"/>
        <v>3212.8999999999996</v>
      </c>
      <c r="I2694" s="14">
        <f>I2695</f>
        <v>11848.3</v>
      </c>
      <c r="J2694" s="14">
        <f>J2695</f>
        <v>8809.1</v>
      </c>
      <c r="K2694" s="14">
        <f t="shared" si="5455"/>
        <v>-154.30000000000109</v>
      </c>
      <c r="L2694" s="14">
        <f>L2695</f>
        <v>8654.7999999999993</v>
      </c>
      <c r="M2694" s="14">
        <f>M2695</f>
        <v>8724</v>
      </c>
      <c r="N2694" s="14">
        <f>N2695</f>
        <v>38.799999999999997</v>
      </c>
      <c r="O2694" s="14">
        <f>O2695</f>
        <v>38.799999999999997</v>
      </c>
      <c r="P2694" s="14">
        <f>P2695</f>
        <v>38.799999999999997</v>
      </c>
      <c r="Q2694" s="14">
        <f t="shared" si="5521"/>
        <v>3251.6999999999989</v>
      </c>
      <c r="R2694" s="14">
        <f t="shared" si="5522"/>
        <v>11887.099999999999</v>
      </c>
      <c r="S2694" s="14">
        <f t="shared" si="5523"/>
        <v>-115.50000000000182</v>
      </c>
      <c r="T2694" s="14">
        <f t="shared" si="5524"/>
        <v>8693.5999999999985</v>
      </c>
      <c r="U2694" s="14">
        <f t="shared" si="5525"/>
        <v>8762.7999999999993</v>
      </c>
      <c r="V2694" s="14">
        <f>V2695</f>
        <v>0</v>
      </c>
      <c r="W2694" s="14">
        <f>W2695</f>
        <v>0</v>
      </c>
      <c r="X2694" s="14">
        <f>X2695</f>
        <v>0</v>
      </c>
      <c r="Y2694" s="14">
        <f>Y2695</f>
        <v>0</v>
      </c>
      <c r="Z2694" s="14">
        <f>Z2695</f>
        <v>0</v>
      </c>
      <c r="AA2694" s="14">
        <f t="shared" si="5503"/>
        <v>11887.099999999999</v>
      </c>
      <c r="AB2694" s="14">
        <f t="shared" si="5504"/>
        <v>8693.5999999999985</v>
      </c>
      <c r="AC2694" s="14">
        <f t="shared" si="5505"/>
        <v>8762.7999999999993</v>
      </c>
      <c r="AD2694" s="14">
        <f t="shared" ref="AD2694:BK2694" si="5561">AD2695</f>
        <v>0</v>
      </c>
      <c r="AE2694" s="14">
        <f t="shared" si="5561"/>
        <v>0</v>
      </c>
      <c r="AF2694" s="14">
        <f t="shared" si="5561"/>
        <v>0</v>
      </c>
      <c r="AG2694" s="14">
        <f t="shared" si="5561"/>
        <v>0</v>
      </c>
      <c r="AH2694" s="14">
        <f t="shared" si="5561"/>
        <v>0</v>
      </c>
      <c r="AI2694" s="14">
        <f t="shared" si="5561"/>
        <v>0</v>
      </c>
      <c r="AJ2694" s="14">
        <f t="shared" si="5561"/>
        <v>0</v>
      </c>
      <c r="AK2694" s="14">
        <f t="shared" si="5483"/>
        <v>11887.099999999999</v>
      </c>
      <c r="AL2694" s="14">
        <f t="shared" si="5484"/>
        <v>8693.5999999999985</v>
      </c>
      <c r="AM2694" s="14">
        <f t="shared" si="5485"/>
        <v>8762.7999999999993</v>
      </c>
      <c r="AN2694" s="14">
        <f t="shared" si="5561"/>
        <v>0</v>
      </c>
      <c r="AO2694" s="14">
        <f t="shared" si="5486"/>
        <v>11887.099999999999</v>
      </c>
      <c r="AP2694" s="14">
        <f t="shared" si="5561"/>
        <v>0</v>
      </c>
      <c r="AQ2694" s="14">
        <f t="shared" si="5561"/>
        <v>0</v>
      </c>
      <c r="AR2694" s="14">
        <f t="shared" si="5561"/>
        <v>0</v>
      </c>
      <c r="AS2694" s="14">
        <f t="shared" si="5561"/>
        <v>0</v>
      </c>
      <c r="AT2694" s="14">
        <f t="shared" si="5561"/>
        <v>0</v>
      </c>
      <c r="AU2694" s="14">
        <f t="shared" si="5561"/>
        <v>0</v>
      </c>
      <c r="AV2694" s="14">
        <f t="shared" si="5561"/>
        <v>0</v>
      </c>
      <c r="AW2694" s="14">
        <f t="shared" si="5561"/>
        <v>0</v>
      </c>
      <c r="AX2694" s="14">
        <f t="shared" si="5561"/>
        <v>64.757999999999996</v>
      </c>
      <c r="AY2694" s="14">
        <f t="shared" si="5561"/>
        <v>0</v>
      </c>
      <c r="AZ2694" s="14">
        <f t="shared" si="5561"/>
        <v>0</v>
      </c>
      <c r="BA2694" s="14">
        <f t="shared" si="5561"/>
        <v>0</v>
      </c>
      <c r="BB2694" s="14">
        <f t="shared" si="5561"/>
        <v>0</v>
      </c>
      <c r="BC2694" s="14">
        <f t="shared" si="5561"/>
        <v>0</v>
      </c>
      <c r="BD2694" s="14">
        <f t="shared" si="5561"/>
        <v>0</v>
      </c>
      <c r="BE2694" s="14">
        <f t="shared" si="5561"/>
        <v>0</v>
      </c>
      <c r="BF2694" s="14">
        <f t="shared" si="5450"/>
        <v>11951.857999999998</v>
      </c>
      <c r="BG2694" s="14">
        <f t="shared" si="5451"/>
        <v>8693.5999999999985</v>
      </c>
      <c r="BH2694" s="14">
        <f t="shared" si="5452"/>
        <v>8762.7999999999993</v>
      </c>
      <c r="BI2694" s="14">
        <f t="shared" si="5561"/>
        <v>0</v>
      </c>
      <c r="BJ2694" s="14">
        <f t="shared" si="5512"/>
        <v>11951.857999999998</v>
      </c>
      <c r="BK2694" s="14">
        <f t="shared" si="5561"/>
        <v>0</v>
      </c>
    </row>
    <row r="2695" spans="1:63" s="47" customFormat="1" x14ac:dyDescent="0.25">
      <c r="A2695" s="8" t="s">
        <v>549</v>
      </c>
      <c r="B2695" s="8" t="s">
        <v>233</v>
      </c>
      <c r="C2695" s="8" t="s">
        <v>8</v>
      </c>
      <c r="D2695" s="8"/>
      <c r="E2695" s="8"/>
      <c r="F2695" s="9" t="s">
        <v>235</v>
      </c>
      <c r="G2695" s="15">
        <f>G2701+G2696</f>
        <v>8635.4</v>
      </c>
      <c r="H2695" s="15">
        <f t="shared" si="5453"/>
        <v>3212.8999999999996</v>
      </c>
      <c r="I2695" s="15">
        <f>I2701+I2696</f>
        <v>11848.3</v>
      </c>
      <c r="J2695" s="15">
        <f>J2701+J2696</f>
        <v>8809.1</v>
      </c>
      <c r="K2695" s="15">
        <f t="shared" si="5455"/>
        <v>-154.30000000000109</v>
      </c>
      <c r="L2695" s="15">
        <f>L2701+L2696</f>
        <v>8654.7999999999993</v>
      </c>
      <c r="M2695" s="15">
        <f>M2701+M2696</f>
        <v>8724</v>
      </c>
      <c r="N2695" s="15">
        <f>N2701+N2696</f>
        <v>38.799999999999997</v>
      </c>
      <c r="O2695" s="15">
        <f>O2701+O2696</f>
        <v>38.799999999999997</v>
      </c>
      <c r="P2695" s="15">
        <f>P2701+P2696</f>
        <v>38.799999999999997</v>
      </c>
      <c r="Q2695" s="15">
        <f t="shared" si="5521"/>
        <v>3251.6999999999989</v>
      </c>
      <c r="R2695" s="15">
        <f t="shared" si="5522"/>
        <v>11887.099999999999</v>
      </c>
      <c r="S2695" s="15">
        <f t="shared" si="5523"/>
        <v>-115.50000000000182</v>
      </c>
      <c r="T2695" s="15">
        <f t="shared" si="5524"/>
        <v>8693.5999999999985</v>
      </c>
      <c r="U2695" s="15">
        <f t="shared" si="5525"/>
        <v>8762.7999999999993</v>
      </c>
      <c r="V2695" s="15">
        <f>V2701+V2696</f>
        <v>0</v>
      </c>
      <c r="W2695" s="15">
        <f>W2701+W2696</f>
        <v>0</v>
      </c>
      <c r="X2695" s="15">
        <f>X2701+X2696</f>
        <v>0</v>
      </c>
      <c r="Y2695" s="15">
        <f>Y2701+Y2696</f>
        <v>0</v>
      </c>
      <c r="Z2695" s="15">
        <f>Z2701+Z2696</f>
        <v>0</v>
      </c>
      <c r="AA2695" s="15">
        <f t="shared" si="5503"/>
        <v>11887.099999999999</v>
      </c>
      <c r="AB2695" s="15">
        <f t="shared" si="5504"/>
        <v>8693.5999999999985</v>
      </c>
      <c r="AC2695" s="15">
        <f t="shared" si="5505"/>
        <v>8762.7999999999993</v>
      </c>
      <c r="AD2695" s="15">
        <f t="shared" ref="AD2695:AJ2695" si="5562">AD2701+AD2696</f>
        <v>0</v>
      </c>
      <c r="AE2695" s="15">
        <f t="shared" si="5562"/>
        <v>0</v>
      </c>
      <c r="AF2695" s="15">
        <f t="shared" si="5562"/>
        <v>0</v>
      </c>
      <c r="AG2695" s="15">
        <f t="shared" si="5562"/>
        <v>0</v>
      </c>
      <c r="AH2695" s="15">
        <f t="shared" si="5562"/>
        <v>0</v>
      </c>
      <c r="AI2695" s="15">
        <f t="shared" si="5562"/>
        <v>0</v>
      </c>
      <c r="AJ2695" s="15">
        <f t="shared" si="5562"/>
        <v>0</v>
      </c>
      <c r="AK2695" s="15">
        <f t="shared" si="5483"/>
        <v>11887.099999999999</v>
      </c>
      <c r="AL2695" s="15">
        <f t="shared" si="5484"/>
        <v>8693.5999999999985</v>
      </c>
      <c r="AM2695" s="15">
        <f t="shared" si="5485"/>
        <v>8762.7999999999993</v>
      </c>
      <c r="AN2695" s="15">
        <f>AN2701+AN2696</f>
        <v>0</v>
      </c>
      <c r="AO2695" s="15">
        <f t="shared" si="5486"/>
        <v>11887.099999999999</v>
      </c>
      <c r="AP2695" s="15">
        <f t="shared" ref="AP2695:BK2695" si="5563">AP2701+AP2696</f>
        <v>0</v>
      </c>
      <c r="AQ2695" s="15">
        <f t="shared" si="5563"/>
        <v>0</v>
      </c>
      <c r="AR2695" s="15">
        <f t="shared" si="5563"/>
        <v>0</v>
      </c>
      <c r="AS2695" s="15">
        <f>AS2701+AS2696</f>
        <v>0</v>
      </c>
      <c r="AT2695" s="15">
        <f>AT2701+AT2696</f>
        <v>0</v>
      </c>
      <c r="AU2695" s="15">
        <f t="shared" si="5563"/>
        <v>0</v>
      </c>
      <c r="AV2695" s="15">
        <f t="shared" si="5563"/>
        <v>0</v>
      </c>
      <c r="AW2695" s="15">
        <f t="shared" si="5563"/>
        <v>0</v>
      </c>
      <c r="AX2695" s="15">
        <f t="shared" si="5563"/>
        <v>64.757999999999996</v>
      </c>
      <c r="AY2695" s="15">
        <f t="shared" si="5563"/>
        <v>0</v>
      </c>
      <c r="AZ2695" s="15">
        <f t="shared" si="5563"/>
        <v>0</v>
      </c>
      <c r="BA2695" s="15">
        <f>BA2701+BA2696</f>
        <v>0</v>
      </c>
      <c r="BB2695" s="15">
        <f>BB2701+BB2696</f>
        <v>0</v>
      </c>
      <c r="BC2695" s="15">
        <f t="shared" si="5563"/>
        <v>0</v>
      </c>
      <c r="BD2695" s="15">
        <f>BD2701+BD2696</f>
        <v>0</v>
      </c>
      <c r="BE2695" s="15">
        <f>BE2701+BE2696</f>
        <v>0</v>
      </c>
      <c r="BF2695" s="15">
        <f t="shared" si="5450"/>
        <v>11951.857999999998</v>
      </c>
      <c r="BG2695" s="15">
        <f t="shared" si="5451"/>
        <v>8693.5999999999985</v>
      </c>
      <c r="BH2695" s="15">
        <f t="shared" si="5452"/>
        <v>8762.7999999999993</v>
      </c>
      <c r="BI2695" s="15">
        <f t="shared" ref="BI2695" si="5564">BI2701+BI2696</f>
        <v>0</v>
      </c>
      <c r="BJ2695" s="15">
        <f t="shared" si="5512"/>
        <v>11951.857999999998</v>
      </c>
      <c r="BK2695" s="15">
        <f t="shared" si="5563"/>
        <v>0</v>
      </c>
    </row>
    <row r="2696" spans="1:63" x14ac:dyDescent="0.25">
      <c r="A2696" s="10" t="s">
        <v>549</v>
      </c>
      <c r="B2696" s="10" t="s">
        <v>233</v>
      </c>
      <c r="C2696" s="10" t="s">
        <v>8</v>
      </c>
      <c r="D2696" s="10" t="s">
        <v>83</v>
      </c>
      <c r="E2696" s="10"/>
      <c r="F2696" s="18" t="s">
        <v>84</v>
      </c>
      <c r="G2696" s="16">
        <f>G2697</f>
        <v>0</v>
      </c>
      <c r="H2696" s="16">
        <f t="shared" si="5453"/>
        <v>3066</v>
      </c>
      <c r="I2696" s="16">
        <f t="shared" ref="I2696:J2699" si="5565">I2697</f>
        <v>3066</v>
      </c>
      <c r="J2696" s="16">
        <f t="shared" si="5565"/>
        <v>0</v>
      </c>
      <c r="K2696" s="16">
        <f t="shared" si="5455"/>
        <v>0</v>
      </c>
      <c r="L2696" s="16">
        <f t="shared" ref="L2696:P2699" si="5566">L2697</f>
        <v>0</v>
      </c>
      <c r="M2696" s="16">
        <f t="shared" si="5566"/>
        <v>0</v>
      </c>
      <c r="N2696" s="16">
        <f t="shared" si="5566"/>
        <v>0</v>
      </c>
      <c r="O2696" s="16">
        <f t="shared" si="5566"/>
        <v>0</v>
      </c>
      <c r="P2696" s="16">
        <f t="shared" si="5566"/>
        <v>0</v>
      </c>
      <c r="Q2696" s="16">
        <f t="shared" si="5521"/>
        <v>3066</v>
      </c>
      <c r="R2696" s="16">
        <f t="shared" si="5522"/>
        <v>3066</v>
      </c>
      <c r="S2696" s="16">
        <f t="shared" si="5523"/>
        <v>0</v>
      </c>
      <c r="T2696" s="16">
        <f t="shared" si="5524"/>
        <v>0</v>
      </c>
      <c r="U2696" s="16">
        <f t="shared" si="5525"/>
        <v>0</v>
      </c>
      <c r="V2696" s="16">
        <f t="shared" ref="V2696:Z2699" si="5567">V2697</f>
        <v>0</v>
      </c>
      <c r="W2696" s="16">
        <f t="shared" si="5567"/>
        <v>0</v>
      </c>
      <c r="X2696" s="16">
        <f t="shared" si="5567"/>
        <v>0</v>
      </c>
      <c r="Y2696" s="16">
        <f t="shared" si="5567"/>
        <v>0</v>
      </c>
      <c r="Z2696" s="16">
        <f t="shared" si="5567"/>
        <v>0</v>
      </c>
      <c r="AA2696" s="16">
        <f t="shared" si="5503"/>
        <v>3066</v>
      </c>
      <c r="AB2696" s="16">
        <f t="shared" si="5504"/>
        <v>0</v>
      </c>
      <c r="AC2696" s="16">
        <f t="shared" si="5505"/>
        <v>0</v>
      </c>
      <c r="AD2696" s="16">
        <f t="shared" ref="AD2696:AE2699" si="5568">AD2697</f>
        <v>0</v>
      </c>
      <c r="AE2696" s="16">
        <f t="shared" si="5568"/>
        <v>0</v>
      </c>
      <c r="AF2696" s="16">
        <f>AF2697</f>
        <v>0</v>
      </c>
      <c r="AG2696" s="16">
        <f t="shared" ref="AG2696:AH2699" si="5569">AG2697</f>
        <v>0</v>
      </c>
      <c r="AH2696" s="16">
        <f t="shared" si="5569"/>
        <v>0</v>
      </c>
      <c r="AI2696" s="16">
        <f t="shared" ref="AI2696:AJ2699" si="5570">AI2697</f>
        <v>0</v>
      </c>
      <c r="AJ2696" s="16">
        <f t="shared" si="5570"/>
        <v>0</v>
      </c>
      <c r="AK2696" s="16">
        <f t="shared" si="5483"/>
        <v>3066</v>
      </c>
      <c r="AL2696" s="16">
        <f t="shared" si="5484"/>
        <v>0</v>
      </c>
      <c r="AM2696" s="16">
        <f t="shared" si="5485"/>
        <v>0</v>
      </c>
      <c r="AN2696" s="16">
        <f>AN2697</f>
        <v>0</v>
      </c>
      <c r="AO2696" s="16">
        <f t="shared" si="5486"/>
        <v>3066</v>
      </c>
      <c r="AP2696" s="16">
        <f t="shared" ref="AP2696:AT2699" si="5571">AP2697</f>
        <v>0</v>
      </c>
      <c r="AQ2696" s="16">
        <f t="shared" si="5571"/>
        <v>0</v>
      </c>
      <c r="AR2696" s="16">
        <f t="shared" si="5571"/>
        <v>0</v>
      </c>
      <c r="AS2696" s="16">
        <f t="shared" si="5571"/>
        <v>0</v>
      </c>
      <c r="AT2696" s="16">
        <f t="shared" si="5571"/>
        <v>0</v>
      </c>
      <c r="AU2696" s="16">
        <f t="shared" ref="AU2696:AY2699" si="5572">AU2697</f>
        <v>0</v>
      </c>
      <c r="AV2696" s="16">
        <f t="shared" si="5572"/>
        <v>0</v>
      </c>
      <c r="AW2696" s="16">
        <f t="shared" si="5572"/>
        <v>0</v>
      </c>
      <c r="AX2696" s="16">
        <f t="shared" si="5572"/>
        <v>64.757999999999996</v>
      </c>
      <c r="AY2696" s="16">
        <f t="shared" si="5572"/>
        <v>0</v>
      </c>
      <c r="AZ2696" s="16">
        <f t="shared" ref="AZ2696:BC2699" si="5573">AZ2697</f>
        <v>0</v>
      </c>
      <c r="BA2696" s="16">
        <f t="shared" ref="BA2696:BB2699" si="5574">BA2697</f>
        <v>0</v>
      </c>
      <c r="BB2696" s="16">
        <f t="shared" si="5574"/>
        <v>0</v>
      </c>
      <c r="BC2696" s="16">
        <f t="shared" si="5573"/>
        <v>0</v>
      </c>
      <c r="BD2696" s="16">
        <f t="shared" ref="BD2696:BE2699" si="5575">BD2697</f>
        <v>0</v>
      </c>
      <c r="BE2696" s="16">
        <f t="shared" si="5575"/>
        <v>0</v>
      </c>
      <c r="BF2696" s="16">
        <f t="shared" si="5450"/>
        <v>3130.7579999999998</v>
      </c>
      <c r="BG2696" s="16">
        <f t="shared" si="5451"/>
        <v>0</v>
      </c>
      <c r="BH2696" s="16">
        <f t="shared" si="5452"/>
        <v>0</v>
      </c>
      <c r="BI2696" s="16">
        <f>BI2697</f>
        <v>0</v>
      </c>
      <c r="BJ2696" s="16">
        <f t="shared" si="5512"/>
        <v>3130.7579999999998</v>
      </c>
      <c r="BK2696" s="16">
        <f>BK2697</f>
        <v>0</v>
      </c>
    </row>
    <row r="2697" spans="1:63" ht="31.5" x14ac:dyDescent="0.25">
      <c r="A2697" s="10" t="s">
        <v>549</v>
      </c>
      <c r="B2697" s="10" t="s">
        <v>233</v>
      </c>
      <c r="C2697" s="10" t="s">
        <v>8</v>
      </c>
      <c r="D2697" s="10" t="s">
        <v>336</v>
      </c>
      <c r="E2697" s="10"/>
      <c r="F2697" s="11" t="s">
        <v>337</v>
      </c>
      <c r="G2697" s="16">
        <f>G2698</f>
        <v>0</v>
      </c>
      <c r="H2697" s="16">
        <f t="shared" si="5453"/>
        <v>3066</v>
      </c>
      <c r="I2697" s="16">
        <f t="shared" si="5565"/>
        <v>3066</v>
      </c>
      <c r="J2697" s="16">
        <f t="shared" si="5565"/>
        <v>0</v>
      </c>
      <c r="K2697" s="16">
        <f t="shared" si="5455"/>
        <v>0</v>
      </c>
      <c r="L2697" s="16">
        <f t="shared" si="5566"/>
        <v>0</v>
      </c>
      <c r="M2697" s="16">
        <f t="shared" si="5566"/>
        <v>0</v>
      </c>
      <c r="N2697" s="16">
        <f t="shared" si="5566"/>
        <v>0</v>
      </c>
      <c r="O2697" s="16">
        <f t="shared" si="5566"/>
        <v>0</v>
      </c>
      <c r="P2697" s="16">
        <f t="shared" si="5566"/>
        <v>0</v>
      </c>
      <c r="Q2697" s="16">
        <f t="shared" si="5521"/>
        <v>3066</v>
      </c>
      <c r="R2697" s="16">
        <f t="shared" si="5522"/>
        <v>3066</v>
      </c>
      <c r="S2697" s="16">
        <f t="shared" si="5523"/>
        <v>0</v>
      </c>
      <c r="T2697" s="16">
        <f t="shared" si="5524"/>
        <v>0</v>
      </c>
      <c r="U2697" s="16">
        <f t="shared" si="5525"/>
        <v>0</v>
      </c>
      <c r="V2697" s="16">
        <f t="shared" si="5567"/>
        <v>0</v>
      </c>
      <c r="W2697" s="16">
        <f t="shared" si="5567"/>
        <v>0</v>
      </c>
      <c r="X2697" s="16">
        <f t="shared" si="5567"/>
        <v>0</v>
      </c>
      <c r="Y2697" s="16">
        <f t="shared" si="5567"/>
        <v>0</v>
      </c>
      <c r="Z2697" s="16">
        <f t="shared" si="5567"/>
        <v>0</v>
      </c>
      <c r="AA2697" s="16">
        <f t="shared" si="5503"/>
        <v>3066</v>
      </c>
      <c r="AB2697" s="16">
        <f t="shared" si="5504"/>
        <v>0</v>
      </c>
      <c r="AC2697" s="16">
        <f t="shared" si="5505"/>
        <v>0</v>
      </c>
      <c r="AD2697" s="16">
        <f t="shared" si="5568"/>
        <v>0</v>
      </c>
      <c r="AE2697" s="16">
        <f t="shared" si="5568"/>
        <v>0</v>
      </c>
      <c r="AF2697" s="16">
        <f>AF2698</f>
        <v>0</v>
      </c>
      <c r="AG2697" s="16">
        <f t="shared" si="5569"/>
        <v>0</v>
      </c>
      <c r="AH2697" s="16">
        <f t="shared" si="5569"/>
        <v>0</v>
      </c>
      <c r="AI2697" s="16">
        <f t="shared" si="5570"/>
        <v>0</v>
      </c>
      <c r="AJ2697" s="16">
        <f t="shared" si="5570"/>
        <v>0</v>
      </c>
      <c r="AK2697" s="16">
        <f t="shared" si="5483"/>
        <v>3066</v>
      </c>
      <c r="AL2697" s="16">
        <f t="shared" si="5484"/>
        <v>0</v>
      </c>
      <c r="AM2697" s="16">
        <f t="shared" si="5485"/>
        <v>0</v>
      </c>
      <c r="AN2697" s="16">
        <f>AN2698</f>
        <v>0</v>
      </c>
      <c r="AO2697" s="16">
        <f t="shared" si="5486"/>
        <v>3066</v>
      </c>
      <c r="AP2697" s="16">
        <f t="shared" si="5571"/>
        <v>0</v>
      </c>
      <c r="AQ2697" s="16">
        <f t="shared" si="5571"/>
        <v>0</v>
      </c>
      <c r="AR2697" s="16">
        <f t="shared" si="5571"/>
        <v>0</v>
      </c>
      <c r="AS2697" s="16">
        <f t="shared" si="5571"/>
        <v>0</v>
      </c>
      <c r="AT2697" s="16">
        <f t="shared" si="5571"/>
        <v>0</v>
      </c>
      <c r="AU2697" s="16">
        <f t="shared" si="5572"/>
        <v>0</v>
      </c>
      <c r="AV2697" s="16">
        <f t="shared" si="5572"/>
        <v>0</v>
      </c>
      <c r="AW2697" s="16">
        <f t="shared" si="5572"/>
        <v>0</v>
      </c>
      <c r="AX2697" s="16">
        <f t="shared" si="5572"/>
        <v>64.757999999999996</v>
      </c>
      <c r="AY2697" s="16">
        <f t="shared" si="5572"/>
        <v>0</v>
      </c>
      <c r="AZ2697" s="16">
        <f t="shared" si="5573"/>
        <v>0</v>
      </c>
      <c r="BA2697" s="16">
        <f t="shared" si="5574"/>
        <v>0</v>
      </c>
      <c r="BB2697" s="16">
        <f t="shared" si="5574"/>
        <v>0</v>
      </c>
      <c r="BC2697" s="16">
        <f t="shared" si="5573"/>
        <v>0</v>
      </c>
      <c r="BD2697" s="16">
        <f t="shared" si="5575"/>
        <v>0</v>
      </c>
      <c r="BE2697" s="16">
        <f t="shared" si="5575"/>
        <v>0</v>
      </c>
      <c r="BF2697" s="16">
        <f t="shared" si="5450"/>
        <v>3130.7579999999998</v>
      </c>
      <c r="BG2697" s="16">
        <f t="shared" si="5451"/>
        <v>0</v>
      </c>
      <c r="BH2697" s="16">
        <f t="shared" si="5452"/>
        <v>0</v>
      </c>
      <c r="BI2697" s="16">
        <f>BI2698</f>
        <v>0</v>
      </c>
      <c r="BJ2697" s="16">
        <f t="shared" si="5512"/>
        <v>3130.7579999999998</v>
      </c>
      <c r="BK2697" s="16">
        <f>BK2698</f>
        <v>0</v>
      </c>
    </row>
    <row r="2698" spans="1:63" ht="47.25" x14ac:dyDescent="0.25">
      <c r="A2698" s="10" t="s">
        <v>549</v>
      </c>
      <c r="B2698" s="10" t="s">
        <v>233</v>
      </c>
      <c r="C2698" s="10" t="s">
        <v>8</v>
      </c>
      <c r="D2698" s="10" t="s">
        <v>336</v>
      </c>
      <c r="E2698" s="10" t="s">
        <v>50</v>
      </c>
      <c r="F2698" s="11" t="s">
        <v>21</v>
      </c>
      <c r="G2698" s="16">
        <f>G2699</f>
        <v>0</v>
      </c>
      <c r="H2698" s="16">
        <f t="shared" si="5453"/>
        <v>3066</v>
      </c>
      <c r="I2698" s="16">
        <f t="shared" si="5565"/>
        <v>3066</v>
      </c>
      <c r="J2698" s="16">
        <f t="shared" si="5565"/>
        <v>0</v>
      </c>
      <c r="K2698" s="16">
        <f t="shared" si="5455"/>
        <v>0</v>
      </c>
      <c r="L2698" s="16">
        <f t="shared" si="5566"/>
        <v>0</v>
      </c>
      <c r="M2698" s="16">
        <f t="shared" si="5566"/>
        <v>0</v>
      </c>
      <c r="N2698" s="16">
        <f t="shared" si="5566"/>
        <v>0</v>
      </c>
      <c r="O2698" s="16">
        <f t="shared" si="5566"/>
        <v>0</v>
      </c>
      <c r="P2698" s="16">
        <f t="shared" si="5566"/>
        <v>0</v>
      </c>
      <c r="Q2698" s="16">
        <f t="shared" si="5521"/>
        <v>3066</v>
      </c>
      <c r="R2698" s="16">
        <f t="shared" si="5522"/>
        <v>3066</v>
      </c>
      <c r="S2698" s="16">
        <f t="shared" si="5523"/>
        <v>0</v>
      </c>
      <c r="T2698" s="16">
        <f t="shared" si="5524"/>
        <v>0</v>
      </c>
      <c r="U2698" s="16">
        <f t="shared" si="5525"/>
        <v>0</v>
      </c>
      <c r="V2698" s="16">
        <f t="shared" si="5567"/>
        <v>0</v>
      </c>
      <c r="W2698" s="16">
        <f t="shared" si="5567"/>
        <v>0</v>
      </c>
      <c r="X2698" s="16">
        <f t="shared" si="5567"/>
        <v>0</v>
      </c>
      <c r="Y2698" s="16">
        <f t="shared" si="5567"/>
        <v>0</v>
      </c>
      <c r="Z2698" s="16">
        <f t="shared" si="5567"/>
        <v>0</v>
      </c>
      <c r="AA2698" s="16">
        <f t="shared" si="5503"/>
        <v>3066</v>
      </c>
      <c r="AB2698" s="16">
        <f t="shared" si="5504"/>
        <v>0</v>
      </c>
      <c r="AC2698" s="16">
        <f t="shared" si="5505"/>
        <v>0</v>
      </c>
      <c r="AD2698" s="16">
        <f t="shared" si="5568"/>
        <v>0</v>
      </c>
      <c r="AE2698" s="16">
        <f t="shared" si="5568"/>
        <v>0</v>
      </c>
      <c r="AF2698" s="16">
        <f>AF2699</f>
        <v>0</v>
      </c>
      <c r="AG2698" s="16">
        <f t="shared" si="5569"/>
        <v>0</v>
      </c>
      <c r="AH2698" s="16">
        <f t="shared" si="5569"/>
        <v>0</v>
      </c>
      <c r="AI2698" s="16">
        <f t="shared" si="5570"/>
        <v>0</v>
      </c>
      <c r="AJ2698" s="16">
        <f t="shared" si="5570"/>
        <v>0</v>
      </c>
      <c r="AK2698" s="16">
        <f t="shared" si="5483"/>
        <v>3066</v>
      </c>
      <c r="AL2698" s="16">
        <f t="shared" si="5484"/>
        <v>0</v>
      </c>
      <c r="AM2698" s="16">
        <f t="shared" si="5485"/>
        <v>0</v>
      </c>
      <c r="AN2698" s="16">
        <f>AN2699</f>
        <v>0</v>
      </c>
      <c r="AO2698" s="16">
        <f t="shared" si="5486"/>
        <v>3066</v>
      </c>
      <c r="AP2698" s="16">
        <f t="shared" si="5571"/>
        <v>0</v>
      </c>
      <c r="AQ2698" s="16">
        <f t="shared" si="5571"/>
        <v>0</v>
      </c>
      <c r="AR2698" s="16">
        <f t="shared" si="5571"/>
        <v>0</v>
      </c>
      <c r="AS2698" s="16">
        <f t="shared" si="5571"/>
        <v>0</v>
      </c>
      <c r="AT2698" s="16">
        <f t="shared" si="5571"/>
        <v>0</v>
      </c>
      <c r="AU2698" s="16">
        <f t="shared" si="5572"/>
        <v>0</v>
      </c>
      <c r="AV2698" s="16">
        <f t="shared" si="5572"/>
        <v>0</v>
      </c>
      <c r="AW2698" s="16">
        <f t="shared" si="5572"/>
        <v>0</v>
      </c>
      <c r="AX2698" s="16">
        <f t="shared" si="5572"/>
        <v>64.757999999999996</v>
      </c>
      <c r="AY2698" s="16">
        <f t="shared" si="5572"/>
        <v>0</v>
      </c>
      <c r="AZ2698" s="16">
        <f t="shared" si="5573"/>
        <v>0</v>
      </c>
      <c r="BA2698" s="16">
        <f t="shared" si="5574"/>
        <v>0</v>
      </c>
      <c r="BB2698" s="16">
        <f t="shared" si="5574"/>
        <v>0</v>
      </c>
      <c r="BC2698" s="16">
        <f t="shared" si="5573"/>
        <v>0</v>
      </c>
      <c r="BD2698" s="16">
        <f t="shared" si="5575"/>
        <v>0</v>
      </c>
      <c r="BE2698" s="16">
        <f t="shared" si="5575"/>
        <v>0</v>
      </c>
      <c r="BF2698" s="16">
        <f t="shared" si="5450"/>
        <v>3130.7579999999998</v>
      </c>
      <c r="BG2698" s="16">
        <f t="shared" si="5451"/>
        <v>0</v>
      </c>
      <c r="BH2698" s="16">
        <f t="shared" si="5452"/>
        <v>0</v>
      </c>
      <c r="BI2698" s="16">
        <f>BI2699</f>
        <v>0</v>
      </c>
      <c r="BJ2698" s="16">
        <f t="shared" si="5512"/>
        <v>3130.7579999999998</v>
      </c>
      <c r="BK2698" s="16">
        <f>BK2699</f>
        <v>0</v>
      </c>
    </row>
    <row r="2699" spans="1:63" ht="47.25" x14ac:dyDescent="0.25">
      <c r="A2699" s="10" t="s">
        <v>549</v>
      </c>
      <c r="B2699" s="10" t="s">
        <v>233</v>
      </c>
      <c r="C2699" s="10" t="s">
        <v>8</v>
      </c>
      <c r="D2699" s="10" t="s">
        <v>336</v>
      </c>
      <c r="E2699" s="10" t="s">
        <v>51</v>
      </c>
      <c r="F2699" s="11" t="s">
        <v>22</v>
      </c>
      <c r="G2699" s="16">
        <f>G2700</f>
        <v>0</v>
      </c>
      <c r="H2699" s="16">
        <f t="shared" si="5453"/>
        <v>3066</v>
      </c>
      <c r="I2699" s="16">
        <f t="shared" si="5565"/>
        <v>3066</v>
      </c>
      <c r="J2699" s="16">
        <f t="shared" si="5565"/>
        <v>0</v>
      </c>
      <c r="K2699" s="16">
        <f t="shared" si="5455"/>
        <v>0</v>
      </c>
      <c r="L2699" s="16">
        <f t="shared" si="5566"/>
        <v>0</v>
      </c>
      <c r="M2699" s="16">
        <f t="shared" si="5566"/>
        <v>0</v>
      </c>
      <c r="N2699" s="16">
        <f t="shared" si="5566"/>
        <v>0</v>
      </c>
      <c r="O2699" s="16">
        <f t="shared" si="5566"/>
        <v>0</v>
      </c>
      <c r="P2699" s="16">
        <f t="shared" si="5566"/>
        <v>0</v>
      </c>
      <c r="Q2699" s="16">
        <f t="shared" si="5521"/>
        <v>3066</v>
      </c>
      <c r="R2699" s="16">
        <f t="shared" si="5522"/>
        <v>3066</v>
      </c>
      <c r="S2699" s="16">
        <f t="shared" si="5523"/>
        <v>0</v>
      </c>
      <c r="T2699" s="16">
        <f t="shared" si="5524"/>
        <v>0</v>
      </c>
      <c r="U2699" s="16">
        <f t="shared" si="5525"/>
        <v>0</v>
      </c>
      <c r="V2699" s="16">
        <f t="shared" si="5567"/>
        <v>0</v>
      </c>
      <c r="W2699" s="16">
        <f t="shared" si="5567"/>
        <v>0</v>
      </c>
      <c r="X2699" s="16">
        <f t="shared" si="5567"/>
        <v>0</v>
      </c>
      <c r="Y2699" s="16">
        <f t="shared" si="5567"/>
        <v>0</v>
      </c>
      <c r="Z2699" s="16">
        <f t="shared" si="5567"/>
        <v>0</v>
      </c>
      <c r="AA2699" s="16">
        <f t="shared" si="5503"/>
        <v>3066</v>
      </c>
      <c r="AB2699" s="16">
        <f t="shared" si="5504"/>
        <v>0</v>
      </c>
      <c r="AC2699" s="16">
        <f t="shared" si="5505"/>
        <v>0</v>
      </c>
      <c r="AD2699" s="16">
        <f t="shared" si="5568"/>
        <v>0</v>
      </c>
      <c r="AE2699" s="16">
        <f t="shared" si="5568"/>
        <v>0</v>
      </c>
      <c r="AF2699" s="16">
        <f>AF2700</f>
        <v>0</v>
      </c>
      <c r="AG2699" s="16">
        <f t="shared" si="5569"/>
        <v>0</v>
      </c>
      <c r="AH2699" s="16">
        <f t="shared" si="5569"/>
        <v>0</v>
      </c>
      <c r="AI2699" s="16">
        <f t="shared" si="5570"/>
        <v>0</v>
      </c>
      <c r="AJ2699" s="16">
        <f t="shared" si="5570"/>
        <v>0</v>
      </c>
      <c r="AK2699" s="16">
        <f t="shared" si="5483"/>
        <v>3066</v>
      </c>
      <c r="AL2699" s="16">
        <f t="shared" si="5484"/>
        <v>0</v>
      </c>
      <c r="AM2699" s="16">
        <f t="shared" si="5485"/>
        <v>0</v>
      </c>
      <c r="AN2699" s="16">
        <f>AN2700</f>
        <v>0</v>
      </c>
      <c r="AO2699" s="16">
        <f t="shared" si="5486"/>
        <v>3066</v>
      </c>
      <c r="AP2699" s="16">
        <f t="shared" si="5571"/>
        <v>0</v>
      </c>
      <c r="AQ2699" s="16">
        <f t="shared" si="5571"/>
        <v>0</v>
      </c>
      <c r="AR2699" s="16">
        <f t="shared" si="5571"/>
        <v>0</v>
      </c>
      <c r="AS2699" s="16">
        <f t="shared" si="5571"/>
        <v>0</v>
      </c>
      <c r="AT2699" s="16">
        <f t="shared" si="5571"/>
        <v>0</v>
      </c>
      <c r="AU2699" s="16">
        <f t="shared" si="5572"/>
        <v>0</v>
      </c>
      <c r="AV2699" s="16">
        <f t="shared" si="5572"/>
        <v>0</v>
      </c>
      <c r="AW2699" s="16">
        <f t="shared" si="5572"/>
        <v>0</v>
      </c>
      <c r="AX2699" s="16">
        <f t="shared" si="5572"/>
        <v>64.757999999999996</v>
      </c>
      <c r="AY2699" s="16">
        <f t="shared" si="5572"/>
        <v>0</v>
      </c>
      <c r="AZ2699" s="16">
        <f t="shared" si="5573"/>
        <v>0</v>
      </c>
      <c r="BA2699" s="16">
        <f t="shared" si="5574"/>
        <v>0</v>
      </c>
      <c r="BB2699" s="16">
        <f t="shared" si="5574"/>
        <v>0</v>
      </c>
      <c r="BC2699" s="16">
        <f t="shared" si="5573"/>
        <v>0</v>
      </c>
      <c r="BD2699" s="16">
        <f t="shared" si="5575"/>
        <v>0</v>
      </c>
      <c r="BE2699" s="16">
        <f t="shared" si="5575"/>
        <v>0</v>
      </c>
      <c r="BF2699" s="16">
        <f t="shared" si="5450"/>
        <v>3130.7579999999998</v>
      </c>
      <c r="BG2699" s="16">
        <f t="shared" si="5451"/>
        <v>0</v>
      </c>
      <c r="BH2699" s="16">
        <f t="shared" si="5452"/>
        <v>0</v>
      </c>
      <c r="BI2699" s="16">
        <f>BI2700</f>
        <v>0</v>
      </c>
      <c r="BJ2699" s="16">
        <f t="shared" si="5512"/>
        <v>3130.7579999999998</v>
      </c>
      <c r="BK2699" s="16">
        <f>BK2700</f>
        <v>0</v>
      </c>
    </row>
    <row r="2700" spans="1:63" ht="31.5" x14ac:dyDescent="0.25">
      <c r="A2700" s="10" t="s">
        <v>549</v>
      </c>
      <c r="B2700" s="10" t="s">
        <v>233</v>
      </c>
      <c r="C2700" s="10" t="s">
        <v>8</v>
      </c>
      <c r="D2700" s="10" t="s">
        <v>336</v>
      </c>
      <c r="E2700" s="10" t="s">
        <v>52</v>
      </c>
      <c r="F2700" s="11" t="s">
        <v>23</v>
      </c>
      <c r="G2700" s="16">
        <v>0</v>
      </c>
      <c r="H2700" s="16">
        <f t="shared" si="5453"/>
        <v>3066</v>
      </c>
      <c r="I2700" s="16">
        <v>3066</v>
      </c>
      <c r="J2700" s="16">
        <v>0</v>
      </c>
      <c r="K2700" s="16">
        <f t="shared" si="5455"/>
        <v>0</v>
      </c>
      <c r="L2700" s="16">
        <v>0</v>
      </c>
      <c r="M2700" s="16">
        <v>0</v>
      </c>
      <c r="N2700" s="16"/>
      <c r="O2700" s="16"/>
      <c r="P2700" s="16"/>
      <c r="Q2700" s="16">
        <f t="shared" si="5521"/>
        <v>3066</v>
      </c>
      <c r="R2700" s="16">
        <f t="shared" si="5522"/>
        <v>3066</v>
      </c>
      <c r="S2700" s="16">
        <f t="shared" si="5523"/>
        <v>0</v>
      </c>
      <c r="T2700" s="16">
        <f t="shared" si="5524"/>
        <v>0</v>
      </c>
      <c r="U2700" s="16">
        <f t="shared" si="5525"/>
        <v>0</v>
      </c>
      <c r="V2700" s="16"/>
      <c r="W2700" s="16"/>
      <c r="X2700" s="16"/>
      <c r="Y2700" s="16"/>
      <c r="Z2700" s="16"/>
      <c r="AA2700" s="16">
        <f t="shared" si="5503"/>
        <v>3066</v>
      </c>
      <c r="AB2700" s="16">
        <f t="shared" si="5504"/>
        <v>0</v>
      </c>
      <c r="AC2700" s="16">
        <f t="shared" si="5505"/>
        <v>0</v>
      </c>
      <c r="AD2700" s="16"/>
      <c r="AE2700" s="16"/>
      <c r="AF2700" s="16"/>
      <c r="AG2700" s="16"/>
      <c r="AH2700" s="16"/>
      <c r="AI2700" s="16"/>
      <c r="AJ2700" s="16"/>
      <c r="AK2700" s="16">
        <f t="shared" si="5483"/>
        <v>3066</v>
      </c>
      <c r="AL2700" s="16">
        <f t="shared" si="5484"/>
        <v>0</v>
      </c>
      <c r="AM2700" s="16">
        <f t="shared" si="5485"/>
        <v>0</v>
      </c>
      <c r="AN2700" s="16"/>
      <c r="AO2700" s="16">
        <f t="shared" si="5486"/>
        <v>3066</v>
      </c>
      <c r="AP2700" s="16"/>
      <c r="AQ2700" s="16"/>
      <c r="AR2700" s="16"/>
      <c r="AS2700" s="16"/>
      <c r="AT2700" s="16"/>
      <c r="AU2700" s="16"/>
      <c r="AV2700" s="16"/>
      <c r="AW2700" s="16"/>
      <c r="AX2700" s="16">
        <v>64.757999999999996</v>
      </c>
      <c r="AY2700" s="16"/>
      <c r="AZ2700" s="16"/>
      <c r="BA2700" s="16"/>
      <c r="BB2700" s="16"/>
      <c r="BC2700" s="16"/>
      <c r="BD2700" s="16"/>
      <c r="BE2700" s="16"/>
      <c r="BF2700" s="16">
        <f t="shared" si="5450"/>
        <v>3130.7579999999998</v>
      </c>
      <c r="BG2700" s="16">
        <f t="shared" si="5451"/>
        <v>0</v>
      </c>
      <c r="BH2700" s="16">
        <f t="shared" si="5452"/>
        <v>0</v>
      </c>
      <c r="BI2700" s="16"/>
      <c r="BJ2700" s="16">
        <f t="shared" si="5512"/>
        <v>3130.7579999999998</v>
      </c>
      <c r="BK2700" s="16"/>
    </row>
    <row r="2701" spans="1:63" x14ac:dyDescent="0.25">
      <c r="A2701" s="10" t="s">
        <v>549</v>
      </c>
      <c r="B2701" s="10" t="s">
        <v>233</v>
      </c>
      <c r="C2701" s="10" t="s">
        <v>8</v>
      </c>
      <c r="D2701" s="23" t="s">
        <v>77</v>
      </c>
      <c r="E2701" s="23"/>
      <c r="F2701" s="11" t="s">
        <v>78</v>
      </c>
      <c r="G2701" s="16">
        <f>G2702</f>
        <v>8635.4</v>
      </c>
      <c r="H2701" s="16">
        <f t="shared" si="5453"/>
        <v>146.89999999999964</v>
      </c>
      <c r="I2701" s="16">
        <f>I2702</f>
        <v>8782.2999999999993</v>
      </c>
      <c r="J2701" s="16">
        <f>J2702</f>
        <v>8809.1</v>
      </c>
      <c r="K2701" s="16">
        <f t="shared" si="5455"/>
        <v>-154.30000000000109</v>
      </c>
      <c r="L2701" s="16">
        <f t="shared" ref="L2701:P2702" si="5576">L2702</f>
        <v>8654.7999999999993</v>
      </c>
      <c r="M2701" s="16">
        <f t="shared" si="5576"/>
        <v>8724</v>
      </c>
      <c r="N2701" s="16">
        <f t="shared" si="5576"/>
        <v>38.799999999999997</v>
      </c>
      <c r="O2701" s="16">
        <f t="shared" si="5576"/>
        <v>38.799999999999997</v>
      </c>
      <c r="P2701" s="16">
        <f t="shared" si="5576"/>
        <v>38.799999999999997</v>
      </c>
      <c r="Q2701" s="16">
        <f t="shared" si="5521"/>
        <v>185.69999999999891</v>
      </c>
      <c r="R2701" s="16">
        <f t="shared" si="5522"/>
        <v>8821.0999999999985</v>
      </c>
      <c r="S2701" s="16">
        <f t="shared" si="5523"/>
        <v>-115.50000000000182</v>
      </c>
      <c r="T2701" s="16">
        <f t="shared" si="5524"/>
        <v>8693.5999999999985</v>
      </c>
      <c r="U2701" s="16">
        <f t="shared" si="5525"/>
        <v>8762.7999999999993</v>
      </c>
      <c r="V2701" s="16">
        <f t="shared" ref="V2701:X2702" si="5577">V2702</f>
        <v>0</v>
      </c>
      <c r="W2701" s="16">
        <f>W2702</f>
        <v>0</v>
      </c>
      <c r="X2701" s="16">
        <f t="shared" si="5577"/>
        <v>0</v>
      </c>
      <c r="Y2701" s="16">
        <f>Y2702</f>
        <v>0</v>
      </c>
      <c r="Z2701" s="16">
        <f>Z2702</f>
        <v>0</v>
      </c>
      <c r="AA2701" s="16">
        <f t="shared" si="5503"/>
        <v>8821.0999999999985</v>
      </c>
      <c r="AB2701" s="16">
        <f t="shared" si="5504"/>
        <v>8693.5999999999985</v>
      </c>
      <c r="AC2701" s="16">
        <f t="shared" si="5505"/>
        <v>8762.7999999999993</v>
      </c>
      <c r="AD2701" s="16">
        <f t="shared" ref="AD2701:BK2702" si="5578">AD2702</f>
        <v>0</v>
      </c>
      <c r="AE2701" s="16">
        <f t="shared" si="5578"/>
        <v>0</v>
      </c>
      <c r="AF2701" s="16">
        <f t="shared" si="5578"/>
        <v>0</v>
      </c>
      <c r="AG2701" s="16">
        <f t="shared" si="5578"/>
        <v>0</v>
      </c>
      <c r="AH2701" s="16">
        <f t="shared" si="5578"/>
        <v>0</v>
      </c>
      <c r="AI2701" s="16">
        <f t="shared" si="5578"/>
        <v>0</v>
      </c>
      <c r="AJ2701" s="16">
        <f t="shared" si="5578"/>
        <v>0</v>
      </c>
      <c r="AK2701" s="16">
        <f t="shared" si="5483"/>
        <v>8821.0999999999985</v>
      </c>
      <c r="AL2701" s="16">
        <f t="shared" si="5484"/>
        <v>8693.5999999999985</v>
      </c>
      <c r="AM2701" s="16">
        <f t="shared" si="5485"/>
        <v>8762.7999999999993</v>
      </c>
      <c r="AN2701" s="16">
        <f t="shared" si="5578"/>
        <v>0</v>
      </c>
      <c r="AO2701" s="16">
        <f t="shared" si="5486"/>
        <v>8821.0999999999985</v>
      </c>
      <c r="AP2701" s="16">
        <f t="shared" si="5578"/>
        <v>0</v>
      </c>
      <c r="AQ2701" s="16">
        <f t="shared" si="5578"/>
        <v>0</v>
      </c>
      <c r="AR2701" s="16">
        <f t="shared" si="5578"/>
        <v>0</v>
      </c>
      <c r="AS2701" s="16">
        <f t="shared" si="5578"/>
        <v>0</v>
      </c>
      <c r="AT2701" s="16">
        <f t="shared" si="5578"/>
        <v>0</v>
      </c>
      <c r="AU2701" s="16">
        <f t="shared" si="5578"/>
        <v>0</v>
      </c>
      <c r="AV2701" s="16">
        <f t="shared" si="5578"/>
        <v>0</v>
      </c>
      <c r="AW2701" s="16">
        <f t="shared" si="5578"/>
        <v>0</v>
      </c>
      <c r="AX2701" s="16">
        <f t="shared" si="5578"/>
        <v>0</v>
      </c>
      <c r="AY2701" s="16">
        <f t="shared" si="5578"/>
        <v>0</v>
      </c>
      <c r="AZ2701" s="16">
        <f t="shared" si="5578"/>
        <v>0</v>
      </c>
      <c r="BA2701" s="16">
        <f t="shared" si="5578"/>
        <v>0</v>
      </c>
      <c r="BB2701" s="16">
        <f t="shared" si="5578"/>
        <v>0</v>
      </c>
      <c r="BC2701" s="16">
        <f t="shared" si="5578"/>
        <v>0</v>
      </c>
      <c r="BD2701" s="16">
        <f t="shared" si="5578"/>
        <v>0</v>
      </c>
      <c r="BE2701" s="16">
        <f t="shared" si="5578"/>
        <v>0</v>
      </c>
      <c r="BF2701" s="16">
        <f t="shared" si="5450"/>
        <v>8821.0999999999985</v>
      </c>
      <c r="BG2701" s="16">
        <f t="shared" si="5451"/>
        <v>8693.5999999999985</v>
      </c>
      <c r="BH2701" s="16">
        <f t="shared" si="5452"/>
        <v>8762.7999999999993</v>
      </c>
      <c r="BI2701" s="16">
        <f t="shared" si="5578"/>
        <v>0</v>
      </c>
      <c r="BJ2701" s="16">
        <f t="shared" si="5512"/>
        <v>8821.0999999999985</v>
      </c>
      <c r="BK2701" s="16">
        <f t="shared" si="5578"/>
        <v>0</v>
      </c>
    </row>
    <row r="2702" spans="1:63" ht="47.25" x14ac:dyDescent="0.25">
      <c r="A2702" s="10" t="s">
        <v>549</v>
      </c>
      <c r="B2702" s="10" t="s">
        <v>233</v>
      </c>
      <c r="C2702" s="10" t="s">
        <v>8</v>
      </c>
      <c r="D2702" s="17" t="s">
        <v>551</v>
      </c>
      <c r="E2702" s="17"/>
      <c r="F2702" s="11" t="s">
        <v>552</v>
      </c>
      <c r="G2702" s="16">
        <f>G2703</f>
        <v>8635.4</v>
      </c>
      <c r="H2702" s="16">
        <f t="shared" si="5453"/>
        <v>146.89999999999964</v>
      </c>
      <c r="I2702" s="16">
        <f>I2703</f>
        <v>8782.2999999999993</v>
      </c>
      <c r="J2702" s="16">
        <f>J2703</f>
        <v>8809.1</v>
      </c>
      <c r="K2702" s="16">
        <f t="shared" si="5455"/>
        <v>-154.30000000000109</v>
      </c>
      <c r="L2702" s="16">
        <f t="shared" si="5576"/>
        <v>8654.7999999999993</v>
      </c>
      <c r="M2702" s="16">
        <f t="shared" si="5576"/>
        <v>8724</v>
      </c>
      <c r="N2702" s="16">
        <f t="shared" si="5576"/>
        <v>38.799999999999997</v>
      </c>
      <c r="O2702" s="16">
        <f t="shared" si="5576"/>
        <v>38.799999999999997</v>
      </c>
      <c r="P2702" s="16">
        <f t="shared" si="5576"/>
        <v>38.799999999999997</v>
      </c>
      <c r="Q2702" s="16">
        <f t="shared" si="5521"/>
        <v>185.69999999999891</v>
      </c>
      <c r="R2702" s="16">
        <f t="shared" si="5522"/>
        <v>8821.0999999999985</v>
      </c>
      <c r="S2702" s="16">
        <f t="shared" si="5523"/>
        <v>-115.50000000000182</v>
      </c>
      <c r="T2702" s="16">
        <f t="shared" si="5524"/>
        <v>8693.5999999999985</v>
      </c>
      <c r="U2702" s="16">
        <f t="shared" si="5525"/>
        <v>8762.7999999999993</v>
      </c>
      <c r="V2702" s="16">
        <f t="shared" si="5577"/>
        <v>0</v>
      </c>
      <c r="W2702" s="16">
        <f>W2703</f>
        <v>0</v>
      </c>
      <c r="X2702" s="16">
        <f t="shared" si="5577"/>
        <v>0</v>
      </c>
      <c r="Y2702" s="16">
        <f>Y2703</f>
        <v>0</v>
      </c>
      <c r="Z2702" s="16">
        <f>Z2703</f>
        <v>0</v>
      </c>
      <c r="AA2702" s="16">
        <f t="shared" si="5503"/>
        <v>8821.0999999999985</v>
      </c>
      <c r="AB2702" s="16">
        <f t="shared" si="5504"/>
        <v>8693.5999999999985</v>
      </c>
      <c r="AC2702" s="16">
        <f t="shared" si="5505"/>
        <v>8762.7999999999993</v>
      </c>
      <c r="AD2702" s="16">
        <f t="shared" si="5578"/>
        <v>0</v>
      </c>
      <c r="AE2702" s="16">
        <f t="shared" si="5578"/>
        <v>0</v>
      </c>
      <c r="AF2702" s="16">
        <f t="shared" si="5578"/>
        <v>0</v>
      </c>
      <c r="AG2702" s="16">
        <f t="shared" si="5578"/>
        <v>0</v>
      </c>
      <c r="AH2702" s="16">
        <f t="shared" si="5578"/>
        <v>0</v>
      </c>
      <c r="AI2702" s="16">
        <f t="shared" si="5578"/>
        <v>0</v>
      </c>
      <c r="AJ2702" s="16">
        <f t="shared" si="5578"/>
        <v>0</v>
      </c>
      <c r="AK2702" s="16">
        <f t="shared" si="5483"/>
        <v>8821.0999999999985</v>
      </c>
      <c r="AL2702" s="16">
        <f t="shared" si="5484"/>
        <v>8693.5999999999985</v>
      </c>
      <c r="AM2702" s="16">
        <f t="shared" si="5485"/>
        <v>8762.7999999999993</v>
      </c>
      <c r="AN2702" s="16">
        <f t="shared" si="5578"/>
        <v>0</v>
      </c>
      <c r="AO2702" s="16">
        <f t="shared" si="5486"/>
        <v>8821.0999999999985</v>
      </c>
      <c r="AP2702" s="16">
        <f t="shared" si="5578"/>
        <v>0</v>
      </c>
      <c r="AQ2702" s="16">
        <f t="shared" si="5578"/>
        <v>0</v>
      </c>
      <c r="AR2702" s="16">
        <f t="shared" si="5578"/>
        <v>0</v>
      </c>
      <c r="AS2702" s="16">
        <f t="shared" si="5578"/>
        <v>0</v>
      </c>
      <c r="AT2702" s="16">
        <f t="shared" si="5578"/>
        <v>0</v>
      </c>
      <c r="AU2702" s="16">
        <f t="shared" si="5578"/>
        <v>0</v>
      </c>
      <c r="AV2702" s="16">
        <f t="shared" si="5578"/>
        <v>0</v>
      </c>
      <c r="AW2702" s="16">
        <f t="shared" si="5578"/>
        <v>0</v>
      </c>
      <c r="AX2702" s="16">
        <f t="shared" si="5578"/>
        <v>0</v>
      </c>
      <c r="AY2702" s="16">
        <f t="shared" si="5578"/>
        <v>0</v>
      </c>
      <c r="AZ2702" s="16">
        <f t="shared" si="5578"/>
        <v>0</v>
      </c>
      <c r="BA2702" s="16">
        <f t="shared" si="5578"/>
        <v>0</v>
      </c>
      <c r="BB2702" s="16">
        <f t="shared" si="5578"/>
        <v>0</v>
      </c>
      <c r="BC2702" s="16">
        <f t="shared" si="5578"/>
        <v>0</v>
      </c>
      <c r="BD2702" s="16">
        <f t="shared" si="5578"/>
        <v>0</v>
      </c>
      <c r="BE2702" s="16">
        <f t="shared" si="5578"/>
        <v>0</v>
      </c>
      <c r="BF2702" s="16">
        <f t="shared" si="5450"/>
        <v>8821.0999999999985</v>
      </c>
      <c r="BG2702" s="16">
        <f t="shared" si="5451"/>
        <v>8693.5999999999985</v>
      </c>
      <c r="BH2702" s="16">
        <f t="shared" si="5452"/>
        <v>8762.7999999999993</v>
      </c>
      <c r="BI2702" s="16">
        <f t="shared" si="5578"/>
        <v>0</v>
      </c>
      <c r="BJ2702" s="16">
        <f t="shared" si="5512"/>
        <v>8821.0999999999985</v>
      </c>
      <c r="BK2702" s="16">
        <f t="shared" si="5578"/>
        <v>0</v>
      </c>
    </row>
    <row r="2703" spans="1:63" ht="31.5" x14ac:dyDescent="0.25">
      <c r="A2703" s="10" t="s">
        <v>549</v>
      </c>
      <c r="B2703" s="10" t="s">
        <v>233</v>
      </c>
      <c r="C2703" s="10" t="s">
        <v>8</v>
      </c>
      <c r="D2703" s="17" t="s">
        <v>583</v>
      </c>
      <c r="E2703" s="17"/>
      <c r="F2703" s="11" t="s">
        <v>584</v>
      </c>
      <c r="G2703" s="16">
        <f>G2704+G2707</f>
        <v>8635.4</v>
      </c>
      <c r="H2703" s="16">
        <f t="shared" si="5453"/>
        <v>146.89999999999964</v>
      </c>
      <c r="I2703" s="16">
        <f>I2704+I2707</f>
        <v>8782.2999999999993</v>
      </c>
      <c r="J2703" s="16">
        <f>J2704+J2707</f>
        <v>8809.1</v>
      </c>
      <c r="K2703" s="16">
        <f t="shared" si="5455"/>
        <v>-154.30000000000109</v>
      </c>
      <c r="L2703" s="16">
        <f>L2704+L2707</f>
        <v>8654.7999999999993</v>
      </c>
      <c r="M2703" s="16">
        <f>M2704+M2707</f>
        <v>8724</v>
      </c>
      <c r="N2703" s="16">
        <f>N2704+N2707</f>
        <v>38.799999999999997</v>
      </c>
      <c r="O2703" s="16">
        <f>O2704+O2707</f>
        <v>38.799999999999997</v>
      </c>
      <c r="P2703" s="16">
        <f>P2704+P2707</f>
        <v>38.799999999999997</v>
      </c>
      <c r="Q2703" s="16">
        <f t="shared" si="5521"/>
        <v>185.69999999999891</v>
      </c>
      <c r="R2703" s="16">
        <f t="shared" si="5522"/>
        <v>8821.0999999999985</v>
      </c>
      <c r="S2703" s="16">
        <f t="shared" si="5523"/>
        <v>-115.50000000000182</v>
      </c>
      <c r="T2703" s="16">
        <f t="shared" si="5524"/>
        <v>8693.5999999999985</v>
      </c>
      <c r="U2703" s="16">
        <f t="shared" si="5525"/>
        <v>8762.7999999999993</v>
      </c>
      <c r="V2703" s="16">
        <f>V2704+V2707</f>
        <v>0</v>
      </c>
      <c r="W2703" s="16">
        <f>W2704+W2707</f>
        <v>0</v>
      </c>
      <c r="X2703" s="16">
        <f>X2704+X2707</f>
        <v>0</v>
      </c>
      <c r="Y2703" s="16">
        <f>Y2704+Y2707</f>
        <v>0</v>
      </c>
      <c r="Z2703" s="16">
        <f>Z2704+Z2707</f>
        <v>0</v>
      </c>
      <c r="AA2703" s="16">
        <f t="shared" si="5503"/>
        <v>8821.0999999999985</v>
      </c>
      <c r="AB2703" s="16">
        <f t="shared" si="5504"/>
        <v>8693.5999999999985</v>
      </c>
      <c r="AC2703" s="16">
        <f t="shared" si="5505"/>
        <v>8762.7999999999993</v>
      </c>
      <c r="AD2703" s="16">
        <f t="shared" ref="AD2703:AJ2703" si="5579">AD2704+AD2707</f>
        <v>0</v>
      </c>
      <c r="AE2703" s="16">
        <f t="shared" si="5579"/>
        <v>0</v>
      </c>
      <c r="AF2703" s="16">
        <f t="shared" si="5579"/>
        <v>0</v>
      </c>
      <c r="AG2703" s="16">
        <f t="shared" si="5579"/>
        <v>0</v>
      </c>
      <c r="AH2703" s="16">
        <f t="shared" si="5579"/>
        <v>0</v>
      </c>
      <c r="AI2703" s="16">
        <f t="shared" si="5579"/>
        <v>0</v>
      </c>
      <c r="AJ2703" s="16">
        <f t="shared" si="5579"/>
        <v>0</v>
      </c>
      <c r="AK2703" s="16">
        <f t="shared" si="5483"/>
        <v>8821.0999999999985</v>
      </c>
      <c r="AL2703" s="16">
        <f t="shared" si="5484"/>
        <v>8693.5999999999985</v>
      </c>
      <c r="AM2703" s="16">
        <f t="shared" si="5485"/>
        <v>8762.7999999999993</v>
      </c>
      <c r="AN2703" s="16">
        <f>AN2704+AN2707</f>
        <v>0</v>
      </c>
      <c r="AO2703" s="16">
        <f t="shared" si="5486"/>
        <v>8821.0999999999985</v>
      </c>
      <c r="AP2703" s="16">
        <f t="shared" ref="AP2703:BK2703" si="5580">AP2704+AP2707</f>
        <v>0</v>
      </c>
      <c r="AQ2703" s="16">
        <f t="shared" si="5580"/>
        <v>0</v>
      </c>
      <c r="AR2703" s="16">
        <f t="shared" si="5580"/>
        <v>0</v>
      </c>
      <c r="AS2703" s="16">
        <f>AS2704+AS2707</f>
        <v>0</v>
      </c>
      <c r="AT2703" s="16">
        <f>AT2704+AT2707</f>
        <v>0</v>
      </c>
      <c r="AU2703" s="16">
        <f t="shared" si="5580"/>
        <v>0</v>
      </c>
      <c r="AV2703" s="16">
        <f t="shared" si="5580"/>
        <v>0</v>
      </c>
      <c r="AW2703" s="16">
        <f t="shared" si="5580"/>
        <v>0</v>
      </c>
      <c r="AX2703" s="16">
        <f t="shared" si="5580"/>
        <v>0</v>
      </c>
      <c r="AY2703" s="16">
        <f t="shared" si="5580"/>
        <v>0</v>
      </c>
      <c r="AZ2703" s="16">
        <f t="shared" si="5580"/>
        <v>0</v>
      </c>
      <c r="BA2703" s="16">
        <f>BA2704+BA2707</f>
        <v>0</v>
      </c>
      <c r="BB2703" s="16">
        <f>BB2704+BB2707</f>
        <v>0</v>
      </c>
      <c r="BC2703" s="16">
        <f t="shared" si="5580"/>
        <v>0</v>
      </c>
      <c r="BD2703" s="16">
        <f>BD2704+BD2707</f>
        <v>0</v>
      </c>
      <c r="BE2703" s="16">
        <f>BE2704+BE2707</f>
        <v>0</v>
      </c>
      <c r="BF2703" s="16">
        <f t="shared" si="5450"/>
        <v>8821.0999999999985</v>
      </c>
      <c r="BG2703" s="16">
        <f t="shared" si="5451"/>
        <v>8693.5999999999985</v>
      </c>
      <c r="BH2703" s="16">
        <f t="shared" si="5452"/>
        <v>8762.7999999999993</v>
      </c>
      <c r="BI2703" s="16">
        <f t="shared" ref="BI2703" si="5581">BI2704+BI2707</f>
        <v>0</v>
      </c>
      <c r="BJ2703" s="16">
        <f t="shared" si="5512"/>
        <v>8821.0999999999985</v>
      </c>
      <c r="BK2703" s="16">
        <f t="shared" si="5580"/>
        <v>0</v>
      </c>
    </row>
    <row r="2704" spans="1:63" ht="47.25" x14ac:dyDescent="0.25">
      <c r="A2704" s="10" t="s">
        <v>549</v>
      </c>
      <c r="B2704" s="10" t="s">
        <v>233</v>
      </c>
      <c r="C2704" s="10" t="s">
        <v>8</v>
      </c>
      <c r="D2704" s="17" t="s">
        <v>583</v>
      </c>
      <c r="E2704" s="10" t="s">
        <v>50</v>
      </c>
      <c r="F2704" s="11" t="s">
        <v>21</v>
      </c>
      <c r="G2704" s="16">
        <f>G2705</f>
        <v>3004.3</v>
      </c>
      <c r="H2704" s="16">
        <f t="shared" si="5453"/>
        <v>-221</v>
      </c>
      <c r="I2704" s="16">
        <f>I2705</f>
        <v>2783.3</v>
      </c>
      <c r="J2704" s="16">
        <f>J2705</f>
        <v>3147.6</v>
      </c>
      <c r="K2704" s="16">
        <f t="shared" si="5455"/>
        <v>-408.69999999999982</v>
      </c>
      <c r="L2704" s="16">
        <f t="shared" ref="L2704:P2705" si="5582">L2705</f>
        <v>2738.9</v>
      </c>
      <c r="M2704" s="16">
        <f t="shared" si="5582"/>
        <v>2796.3</v>
      </c>
      <c r="N2704" s="16">
        <f t="shared" si="5582"/>
        <v>0</v>
      </c>
      <c r="O2704" s="16">
        <f t="shared" si="5582"/>
        <v>0</v>
      </c>
      <c r="P2704" s="16">
        <f t="shared" si="5582"/>
        <v>0</v>
      </c>
      <c r="Q2704" s="16">
        <f t="shared" si="5521"/>
        <v>-221</v>
      </c>
      <c r="R2704" s="16">
        <f t="shared" si="5522"/>
        <v>2783.3</v>
      </c>
      <c r="S2704" s="16">
        <f t="shared" si="5523"/>
        <v>-408.69999999999982</v>
      </c>
      <c r="T2704" s="16">
        <f t="shared" si="5524"/>
        <v>2738.9</v>
      </c>
      <c r="U2704" s="16">
        <f t="shared" si="5525"/>
        <v>2796.3</v>
      </c>
      <c r="V2704" s="16">
        <f t="shared" ref="V2704:Z2705" si="5583">V2705</f>
        <v>0</v>
      </c>
      <c r="W2704" s="16">
        <f t="shared" si="5583"/>
        <v>0</v>
      </c>
      <c r="X2704" s="16">
        <f t="shared" si="5583"/>
        <v>0</v>
      </c>
      <c r="Y2704" s="16">
        <f t="shared" si="5583"/>
        <v>0</v>
      </c>
      <c r="Z2704" s="16">
        <f t="shared" si="5583"/>
        <v>0</v>
      </c>
      <c r="AA2704" s="16">
        <f t="shared" si="5503"/>
        <v>2783.3</v>
      </c>
      <c r="AB2704" s="16">
        <f t="shared" si="5504"/>
        <v>2738.9</v>
      </c>
      <c r="AC2704" s="16">
        <f t="shared" si="5505"/>
        <v>2796.3</v>
      </c>
      <c r="AD2704" s="16">
        <f t="shared" ref="AD2704:BK2705" si="5584">AD2705</f>
        <v>0</v>
      </c>
      <c r="AE2704" s="16">
        <f t="shared" si="5584"/>
        <v>0</v>
      </c>
      <c r="AF2704" s="16">
        <f t="shared" si="5584"/>
        <v>0</v>
      </c>
      <c r="AG2704" s="16">
        <f t="shared" si="5584"/>
        <v>0</v>
      </c>
      <c r="AH2704" s="16">
        <f t="shared" si="5584"/>
        <v>0</v>
      </c>
      <c r="AI2704" s="16">
        <f t="shared" si="5584"/>
        <v>0</v>
      </c>
      <c r="AJ2704" s="16">
        <f t="shared" si="5584"/>
        <v>0</v>
      </c>
      <c r="AK2704" s="16">
        <f t="shared" si="5483"/>
        <v>2783.3</v>
      </c>
      <c r="AL2704" s="16">
        <f t="shared" si="5484"/>
        <v>2738.9</v>
      </c>
      <c r="AM2704" s="16">
        <f t="shared" si="5485"/>
        <v>2796.3</v>
      </c>
      <c r="AN2704" s="16">
        <f t="shared" si="5584"/>
        <v>0</v>
      </c>
      <c r="AO2704" s="16">
        <f t="shared" si="5486"/>
        <v>2783.3</v>
      </c>
      <c r="AP2704" s="16">
        <f t="shared" si="5584"/>
        <v>0</v>
      </c>
      <c r="AQ2704" s="16">
        <f t="shared" si="5584"/>
        <v>0</v>
      </c>
      <c r="AR2704" s="16">
        <f t="shared" si="5584"/>
        <v>0</v>
      </c>
      <c r="AS2704" s="16">
        <f t="shared" si="5584"/>
        <v>0</v>
      </c>
      <c r="AT2704" s="16">
        <f t="shared" si="5584"/>
        <v>0</v>
      </c>
      <c r="AU2704" s="16">
        <f t="shared" si="5584"/>
        <v>0</v>
      </c>
      <c r="AV2704" s="16">
        <f t="shared" si="5584"/>
        <v>0</v>
      </c>
      <c r="AW2704" s="16">
        <f t="shared" si="5584"/>
        <v>0</v>
      </c>
      <c r="AX2704" s="16">
        <f t="shared" si="5584"/>
        <v>0</v>
      </c>
      <c r="AY2704" s="16">
        <f t="shared" si="5584"/>
        <v>0</v>
      </c>
      <c r="AZ2704" s="16">
        <f t="shared" si="5584"/>
        <v>0</v>
      </c>
      <c r="BA2704" s="16">
        <f t="shared" si="5584"/>
        <v>0</v>
      </c>
      <c r="BB2704" s="16">
        <f t="shared" si="5584"/>
        <v>0</v>
      </c>
      <c r="BC2704" s="16">
        <f t="shared" si="5584"/>
        <v>0</v>
      </c>
      <c r="BD2704" s="16">
        <f t="shared" si="5584"/>
        <v>0</v>
      </c>
      <c r="BE2704" s="16">
        <f t="shared" si="5584"/>
        <v>0</v>
      </c>
      <c r="BF2704" s="16">
        <f t="shared" si="5450"/>
        <v>2783.3</v>
      </c>
      <c r="BG2704" s="16">
        <f t="shared" si="5451"/>
        <v>2738.9</v>
      </c>
      <c r="BH2704" s="16">
        <f t="shared" si="5452"/>
        <v>2796.3</v>
      </c>
      <c r="BI2704" s="16">
        <f t="shared" si="5584"/>
        <v>0</v>
      </c>
      <c r="BJ2704" s="16">
        <f t="shared" si="5512"/>
        <v>2783.3</v>
      </c>
      <c r="BK2704" s="16">
        <f t="shared" si="5584"/>
        <v>0</v>
      </c>
    </row>
    <row r="2705" spans="1:63" ht="47.25" x14ac:dyDescent="0.25">
      <c r="A2705" s="10" t="s">
        <v>549</v>
      </c>
      <c r="B2705" s="10" t="s">
        <v>233</v>
      </c>
      <c r="C2705" s="10" t="s">
        <v>8</v>
      </c>
      <c r="D2705" s="17" t="s">
        <v>583</v>
      </c>
      <c r="E2705" s="10" t="s">
        <v>51</v>
      </c>
      <c r="F2705" s="11" t="s">
        <v>22</v>
      </c>
      <c r="G2705" s="16">
        <f>G2706</f>
        <v>3004.3</v>
      </c>
      <c r="H2705" s="16">
        <f t="shared" si="5453"/>
        <v>-221</v>
      </c>
      <c r="I2705" s="16">
        <f>I2706</f>
        <v>2783.3</v>
      </c>
      <c r="J2705" s="16">
        <f>J2706</f>
        <v>3147.6</v>
      </c>
      <c r="K2705" s="16">
        <f t="shared" si="5455"/>
        <v>-408.69999999999982</v>
      </c>
      <c r="L2705" s="16">
        <f t="shared" si="5582"/>
        <v>2738.9</v>
      </c>
      <c r="M2705" s="16">
        <f t="shared" si="5582"/>
        <v>2796.3</v>
      </c>
      <c r="N2705" s="16">
        <f t="shared" si="5582"/>
        <v>0</v>
      </c>
      <c r="O2705" s="16">
        <f t="shared" si="5582"/>
        <v>0</v>
      </c>
      <c r="P2705" s="16">
        <f t="shared" si="5582"/>
        <v>0</v>
      </c>
      <c r="Q2705" s="16">
        <f t="shared" si="5521"/>
        <v>-221</v>
      </c>
      <c r="R2705" s="16">
        <f t="shared" si="5522"/>
        <v>2783.3</v>
      </c>
      <c r="S2705" s="16">
        <f t="shared" si="5523"/>
        <v>-408.69999999999982</v>
      </c>
      <c r="T2705" s="16">
        <f t="shared" si="5524"/>
        <v>2738.9</v>
      </c>
      <c r="U2705" s="16">
        <f t="shared" si="5525"/>
        <v>2796.3</v>
      </c>
      <c r="V2705" s="16">
        <f t="shared" si="5583"/>
        <v>0</v>
      </c>
      <c r="W2705" s="16">
        <f t="shared" si="5583"/>
        <v>0</v>
      </c>
      <c r="X2705" s="16">
        <f t="shared" si="5583"/>
        <v>0</v>
      </c>
      <c r="Y2705" s="16">
        <f t="shared" si="5583"/>
        <v>0</v>
      </c>
      <c r="Z2705" s="16">
        <f t="shared" si="5583"/>
        <v>0</v>
      </c>
      <c r="AA2705" s="16">
        <f t="shared" si="5503"/>
        <v>2783.3</v>
      </c>
      <c r="AB2705" s="16">
        <f t="shared" si="5504"/>
        <v>2738.9</v>
      </c>
      <c r="AC2705" s="16">
        <f t="shared" si="5505"/>
        <v>2796.3</v>
      </c>
      <c r="AD2705" s="16">
        <f t="shared" si="5584"/>
        <v>0</v>
      </c>
      <c r="AE2705" s="16">
        <f t="shared" si="5584"/>
        <v>0</v>
      </c>
      <c r="AF2705" s="16">
        <f t="shared" si="5584"/>
        <v>0</v>
      </c>
      <c r="AG2705" s="16">
        <f t="shared" si="5584"/>
        <v>0</v>
      </c>
      <c r="AH2705" s="16">
        <f t="shared" si="5584"/>
        <v>0</v>
      </c>
      <c r="AI2705" s="16">
        <f t="shared" si="5584"/>
        <v>0</v>
      </c>
      <c r="AJ2705" s="16">
        <f t="shared" si="5584"/>
        <v>0</v>
      </c>
      <c r="AK2705" s="16">
        <f t="shared" si="5483"/>
        <v>2783.3</v>
      </c>
      <c r="AL2705" s="16">
        <f t="shared" si="5484"/>
        <v>2738.9</v>
      </c>
      <c r="AM2705" s="16">
        <f t="shared" si="5485"/>
        <v>2796.3</v>
      </c>
      <c r="AN2705" s="16">
        <f t="shared" si="5584"/>
        <v>0</v>
      </c>
      <c r="AO2705" s="16">
        <f t="shared" si="5486"/>
        <v>2783.3</v>
      </c>
      <c r="AP2705" s="16">
        <f t="shared" si="5584"/>
        <v>0</v>
      </c>
      <c r="AQ2705" s="16">
        <f t="shared" si="5584"/>
        <v>0</v>
      </c>
      <c r="AR2705" s="16">
        <f t="shared" si="5584"/>
        <v>0</v>
      </c>
      <c r="AS2705" s="16">
        <f t="shared" si="5584"/>
        <v>0</v>
      </c>
      <c r="AT2705" s="16">
        <f t="shared" si="5584"/>
        <v>0</v>
      </c>
      <c r="AU2705" s="16">
        <f t="shared" si="5584"/>
        <v>0</v>
      </c>
      <c r="AV2705" s="16">
        <f t="shared" si="5584"/>
        <v>0</v>
      </c>
      <c r="AW2705" s="16">
        <f t="shared" si="5584"/>
        <v>0</v>
      </c>
      <c r="AX2705" s="16">
        <f t="shared" si="5584"/>
        <v>0</v>
      </c>
      <c r="AY2705" s="16">
        <f t="shared" si="5584"/>
        <v>0</v>
      </c>
      <c r="AZ2705" s="16">
        <f t="shared" si="5584"/>
        <v>0</v>
      </c>
      <c r="BA2705" s="16">
        <f t="shared" si="5584"/>
        <v>0</v>
      </c>
      <c r="BB2705" s="16">
        <f t="shared" si="5584"/>
        <v>0</v>
      </c>
      <c r="BC2705" s="16">
        <f t="shared" si="5584"/>
        <v>0</v>
      </c>
      <c r="BD2705" s="16">
        <f t="shared" si="5584"/>
        <v>0</v>
      </c>
      <c r="BE2705" s="16">
        <f t="shared" si="5584"/>
        <v>0</v>
      </c>
      <c r="BF2705" s="16">
        <f t="shared" si="5450"/>
        <v>2783.3</v>
      </c>
      <c r="BG2705" s="16">
        <f t="shared" si="5451"/>
        <v>2738.9</v>
      </c>
      <c r="BH2705" s="16">
        <f t="shared" si="5452"/>
        <v>2796.3</v>
      </c>
      <c r="BI2705" s="16">
        <f t="shared" si="5584"/>
        <v>0</v>
      </c>
      <c r="BJ2705" s="16">
        <f t="shared" si="5512"/>
        <v>2783.3</v>
      </c>
      <c r="BK2705" s="16">
        <f t="shared" si="5584"/>
        <v>0</v>
      </c>
    </row>
    <row r="2706" spans="1:63" ht="31.5" x14ac:dyDescent="0.25">
      <c r="A2706" s="10" t="s">
        <v>549</v>
      </c>
      <c r="B2706" s="10" t="s">
        <v>233</v>
      </c>
      <c r="C2706" s="10" t="s">
        <v>8</v>
      </c>
      <c r="D2706" s="17" t="s">
        <v>583</v>
      </c>
      <c r="E2706" s="10" t="s">
        <v>52</v>
      </c>
      <c r="F2706" s="11" t="s">
        <v>23</v>
      </c>
      <c r="G2706" s="16">
        <v>3004.3</v>
      </c>
      <c r="H2706" s="16">
        <f t="shared" si="5453"/>
        <v>-221</v>
      </c>
      <c r="I2706" s="16">
        <v>2783.3</v>
      </c>
      <c r="J2706" s="16">
        <v>3147.6</v>
      </c>
      <c r="K2706" s="16">
        <f t="shared" si="5455"/>
        <v>-408.69999999999982</v>
      </c>
      <c r="L2706" s="16">
        <v>2738.9</v>
      </c>
      <c r="M2706" s="16">
        <v>2796.3</v>
      </c>
      <c r="N2706" s="16"/>
      <c r="O2706" s="16"/>
      <c r="P2706" s="16"/>
      <c r="Q2706" s="16">
        <f t="shared" si="5521"/>
        <v>-221</v>
      </c>
      <c r="R2706" s="16">
        <f t="shared" si="5522"/>
        <v>2783.3</v>
      </c>
      <c r="S2706" s="16">
        <f t="shared" si="5523"/>
        <v>-408.69999999999982</v>
      </c>
      <c r="T2706" s="16">
        <f t="shared" si="5524"/>
        <v>2738.9</v>
      </c>
      <c r="U2706" s="16">
        <f t="shared" si="5525"/>
        <v>2796.3</v>
      </c>
      <c r="V2706" s="16"/>
      <c r="W2706" s="16"/>
      <c r="X2706" s="16"/>
      <c r="Y2706" s="16"/>
      <c r="Z2706" s="16"/>
      <c r="AA2706" s="16">
        <f t="shared" si="5503"/>
        <v>2783.3</v>
      </c>
      <c r="AB2706" s="16">
        <f t="shared" si="5504"/>
        <v>2738.9</v>
      </c>
      <c r="AC2706" s="16">
        <f t="shared" si="5505"/>
        <v>2796.3</v>
      </c>
      <c r="AD2706" s="16"/>
      <c r="AE2706" s="16"/>
      <c r="AF2706" s="16"/>
      <c r="AG2706" s="16"/>
      <c r="AH2706" s="16"/>
      <c r="AI2706" s="16"/>
      <c r="AJ2706" s="16"/>
      <c r="AK2706" s="16">
        <f t="shared" si="5483"/>
        <v>2783.3</v>
      </c>
      <c r="AL2706" s="16">
        <f t="shared" si="5484"/>
        <v>2738.9</v>
      </c>
      <c r="AM2706" s="16">
        <f t="shared" si="5485"/>
        <v>2796.3</v>
      </c>
      <c r="AN2706" s="16"/>
      <c r="AO2706" s="16">
        <f t="shared" si="5486"/>
        <v>2783.3</v>
      </c>
      <c r="AP2706" s="16"/>
      <c r="AQ2706" s="16"/>
      <c r="AR2706" s="16"/>
      <c r="AS2706" s="16"/>
      <c r="AT2706" s="16"/>
      <c r="AU2706" s="16"/>
      <c r="AV2706" s="16"/>
      <c r="AW2706" s="16"/>
      <c r="AX2706" s="16"/>
      <c r="AY2706" s="16"/>
      <c r="AZ2706" s="16"/>
      <c r="BA2706" s="16"/>
      <c r="BB2706" s="16"/>
      <c r="BC2706" s="16"/>
      <c r="BD2706" s="16"/>
      <c r="BE2706" s="16"/>
      <c r="BF2706" s="16">
        <f t="shared" si="5450"/>
        <v>2783.3</v>
      </c>
      <c r="BG2706" s="16">
        <f t="shared" si="5451"/>
        <v>2738.9</v>
      </c>
      <c r="BH2706" s="16">
        <f t="shared" si="5452"/>
        <v>2796.3</v>
      </c>
      <c r="BI2706" s="16"/>
      <c r="BJ2706" s="16">
        <f t="shared" si="5512"/>
        <v>2783.3</v>
      </c>
      <c r="BK2706" s="16"/>
    </row>
    <row r="2707" spans="1:63" ht="78.75" x14ac:dyDescent="0.25">
      <c r="A2707" s="10" t="s">
        <v>549</v>
      </c>
      <c r="B2707" s="10" t="s">
        <v>233</v>
      </c>
      <c r="C2707" s="10" t="s">
        <v>8</v>
      </c>
      <c r="D2707" s="17" t="s">
        <v>583</v>
      </c>
      <c r="E2707" s="10" t="s">
        <v>104</v>
      </c>
      <c r="F2707" s="11" t="s">
        <v>1077</v>
      </c>
      <c r="G2707" s="16">
        <f>G2708</f>
        <v>5631.0999999999995</v>
      </c>
      <c r="H2707" s="16">
        <f t="shared" si="5453"/>
        <v>367.90000000000055</v>
      </c>
      <c r="I2707" s="16">
        <f>I2708</f>
        <v>5999</v>
      </c>
      <c r="J2707" s="16">
        <f>J2708</f>
        <v>5661.5</v>
      </c>
      <c r="K2707" s="16">
        <f t="shared" si="5455"/>
        <v>254.39999999999964</v>
      </c>
      <c r="L2707" s="16">
        <f>L2708</f>
        <v>5915.9</v>
      </c>
      <c r="M2707" s="16">
        <f>M2708</f>
        <v>5927.7000000000007</v>
      </c>
      <c r="N2707" s="16">
        <f>N2708</f>
        <v>38.799999999999997</v>
      </c>
      <c r="O2707" s="16">
        <f>O2708</f>
        <v>38.799999999999997</v>
      </c>
      <c r="P2707" s="16">
        <f>P2708</f>
        <v>38.799999999999997</v>
      </c>
      <c r="Q2707" s="16">
        <f t="shared" si="5521"/>
        <v>406.70000000000073</v>
      </c>
      <c r="R2707" s="16">
        <f t="shared" si="5522"/>
        <v>6037.8</v>
      </c>
      <c r="S2707" s="16">
        <f t="shared" si="5523"/>
        <v>293.19999999999982</v>
      </c>
      <c r="T2707" s="16">
        <f t="shared" si="5524"/>
        <v>5954.7</v>
      </c>
      <c r="U2707" s="16">
        <f t="shared" si="5525"/>
        <v>5966.5000000000009</v>
      </c>
      <c r="V2707" s="16">
        <f>V2708</f>
        <v>0</v>
      </c>
      <c r="W2707" s="16">
        <f>W2708</f>
        <v>0</v>
      </c>
      <c r="X2707" s="16">
        <f>X2708</f>
        <v>0</v>
      </c>
      <c r="Y2707" s="16">
        <f>Y2708</f>
        <v>0</v>
      </c>
      <c r="Z2707" s="16">
        <f>Z2708</f>
        <v>0</v>
      </c>
      <c r="AA2707" s="16">
        <f t="shared" si="5503"/>
        <v>6037.8</v>
      </c>
      <c r="AB2707" s="16">
        <f t="shared" si="5504"/>
        <v>5954.7</v>
      </c>
      <c r="AC2707" s="16">
        <f t="shared" si="5505"/>
        <v>5966.5000000000009</v>
      </c>
      <c r="AD2707" s="16">
        <f t="shared" ref="AD2707:BK2707" si="5585">AD2708</f>
        <v>0</v>
      </c>
      <c r="AE2707" s="16">
        <f t="shared" si="5585"/>
        <v>0</v>
      </c>
      <c r="AF2707" s="16">
        <f t="shared" si="5585"/>
        <v>0</v>
      </c>
      <c r="AG2707" s="16">
        <f t="shared" si="5585"/>
        <v>0</v>
      </c>
      <c r="AH2707" s="16">
        <f t="shared" si="5585"/>
        <v>0</v>
      </c>
      <c r="AI2707" s="16">
        <f t="shared" si="5585"/>
        <v>0</v>
      </c>
      <c r="AJ2707" s="16">
        <f t="shared" si="5585"/>
        <v>0</v>
      </c>
      <c r="AK2707" s="16">
        <f t="shared" si="5483"/>
        <v>6037.8</v>
      </c>
      <c r="AL2707" s="16">
        <f t="shared" si="5484"/>
        <v>5954.7</v>
      </c>
      <c r="AM2707" s="16">
        <f t="shared" si="5485"/>
        <v>5966.5000000000009</v>
      </c>
      <c r="AN2707" s="16">
        <f t="shared" si="5585"/>
        <v>0</v>
      </c>
      <c r="AO2707" s="16">
        <f t="shared" si="5486"/>
        <v>6037.8</v>
      </c>
      <c r="AP2707" s="16">
        <f t="shared" si="5585"/>
        <v>0</v>
      </c>
      <c r="AQ2707" s="16">
        <f t="shared" si="5585"/>
        <v>0</v>
      </c>
      <c r="AR2707" s="16">
        <f t="shared" si="5585"/>
        <v>0</v>
      </c>
      <c r="AS2707" s="16">
        <f t="shared" si="5585"/>
        <v>0</v>
      </c>
      <c r="AT2707" s="16">
        <f t="shared" si="5585"/>
        <v>0</v>
      </c>
      <c r="AU2707" s="16">
        <f t="shared" si="5585"/>
        <v>0</v>
      </c>
      <c r="AV2707" s="16">
        <f t="shared" si="5585"/>
        <v>0</v>
      </c>
      <c r="AW2707" s="16">
        <f t="shared" si="5585"/>
        <v>0</v>
      </c>
      <c r="AX2707" s="16">
        <f t="shared" si="5585"/>
        <v>0</v>
      </c>
      <c r="AY2707" s="16">
        <f t="shared" si="5585"/>
        <v>0</v>
      </c>
      <c r="AZ2707" s="16">
        <f t="shared" si="5585"/>
        <v>0</v>
      </c>
      <c r="BA2707" s="16">
        <f t="shared" si="5585"/>
        <v>0</v>
      </c>
      <c r="BB2707" s="16">
        <f t="shared" si="5585"/>
        <v>0</v>
      </c>
      <c r="BC2707" s="16">
        <f t="shared" si="5585"/>
        <v>0</v>
      </c>
      <c r="BD2707" s="16">
        <f t="shared" si="5585"/>
        <v>0</v>
      </c>
      <c r="BE2707" s="16">
        <f t="shared" si="5585"/>
        <v>0</v>
      </c>
      <c r="BF2707" s="16">
        <f t="shared" si="5450"/>
        <v>6037.8</v>
      </c>
      <c r="BG2707" s="16">
        <f t="shared" si="5451"/>
        <v>5954.7</v>
      </c>
      <c r="BH2707" s="16">
        <f t="shared" si="5452"/>
        <v>5966.5000000000009</v>
      </c>
      <c r="BI2707" s="16">
        <f t="shared" si="5585"/>
        <v>0</v>
      </c>
      <c r="BJ2707" s="16">
        <f t="shared" si="5512"/>
        <v>6037.8</v>
      </c>
      <c r="BK2707" s="16">
        <f t="shared" si="5585"/>
        <v>0</v>
      </c>
    </row>
    <row r="2708" spans="1:63" x14ac:dyDescent="0.25">
      <c r="A2708" s="10" t="s">
        <v>549</v>
      </c>
      <c r="B2708" s="10" t="s">
        <v>233</v>
      </c>
      <c r="C2708" s="10" t="s">
        <v>8</v>
      </c>
      <c r="D2708" s="17" t="s">
        <v>583</v>
      </c>
      <c r="E2708" s="10" t="s">
        <v>168</v>
      </c>
      <c r="F2708" s="11" t="s">
        <v>169</v>
      </c>
      <c r="G2708" s="16">
        <f>G2709+G2710</f>
        <v>5631.0999999999995</v>
      </c>
      <c r="H2708" s="16">
        <f t="shared" ref="H2708:H2771" si="5586">I2708-G2708</f>
        <v>367.90000000000055</v>
      </c>
      <c r="I2708" s="16">
        <f>I2709+I2710</f>
        <v>5999</v>
      </c>
      <c r="J2708" s="16">
        <f>J2709+J2710</f>
        <v>5661.5</v>
      </c>
      <c r="K2708" s="16">
        <f t="shared" ref="K2708:K2771" si="5587">L2708-J2708</f>
        <v>254.39999999999964</v>
      </c>
      <c r="L2708" s="16">
        <f>L2709+L2710</f>
        <v>5915.9</v>
      </c>
      <c r="M2708" s="16">
        <f>M2709+M2710</f>
        <v>5927.7000000000007</v>
      </c>
      <c r="N2708" s="16">
        <f>N2709+N2710</f>
        <v>38.799999999999997</v>
      </c>
      <c r="O2708" s="16">
        <f>O2709+O2710</f>
        <v>38.799999999999997</v>
      </c>
      <c r="P2708" s="16">
        <f>P2709+P2710</f>
        <v>38.799999999999997</v>
      </c>
      <c r="Q2708" s="16">
        <f t="shared" si="5521"/>
        <v>406.70000000000073</v>
      </c>
      <c r="R2708" s="16">
        <f t="shared" si="5522"/>
        <v>6037.8</v>
      </c>
      <c r="S2708" s="16">
        <f t="shared" si="5523"/>
        <v>293.19999999999982</v>
      </c>
      <c r="T2708" s="16">
        <f t="shared" si="5524"/>
        <v>5954.7</v>
      </c>
      <c r="U2708" s="16">
        <f t="shared" si="5525"/>
        <v>5966.5000000000009</v>
      </c>
      <c r="V2708" s="16">
        <f>V2709+V2710</f>
        <v>0</v>
      </c>
      <c r="W2708" s="16">
        <f>W2709+W2710</f>
        <v>0</v>
      </c>
      <c r="X2708" s="16">
        <f>X2709+X2710</f>
        <v>0</v>
      </c>
      <c r="Y2708" s="16">
        <f>Y2709+Y2710</f>
        <v>0</v>
      </c>
      <c r="Z2708" s="16">
        <f>Z2709+Z2710</f>
        <v>0</v>
      </c>
      <c r="AA2708" s="16">
        <f t="shared" si="5503"/>
        <v>6037.8</v>
      </c>
      <c r="AB2708" s="16">
        <f t="shared" si="5504"/>
        <v>5954.7</v>
      </c>
      <c r="AC2708" s="16">
        <f t="shared" si="5505"/>
        <v>5966.5000000000009</v>
      </c>
      <c r="AD2708" s="16">
        <f t="shared" ref="AD2708:AJ2708" si="5588">AD2709+AD2710</f>
        <v>0</v>
      </c>
      <c r="AE2708" s="16">
        <f t="shared" si="5588"/>
        <v>0</v>
      </c>
      <c r="AF2708" s="16">
        <f t="shared" si="5588"/>
        <v>0</v>
      </c>
      <c r="AG2708" s="16">
        <f t="shared" si="5588"/>
        <v>0</v>
      </c>
      <c r="AH2708" s="16">
        <f t="shared" si="5588"/>
        <v>0</v>
      </c>
      <c r="AI2708" s="16">
        <f t="shared" si="5588"/>
        <v>0</v>
      </c>
      <c r="AJ2708" s="16">
        <f t="shared" si="5588"/>
        <v>0</v>
      </c>
      <c r="AK2708" s="16">
        <f t="shared" si="5483"/>
        <v>6037.8</v>
      </c>
      <c r="AL2708" s="16">
        <f t="shared" si="5484"/>
        <v>5954.7</v>
      </c>
      <c r="AM2708" s="16">
        <f t="shared" si="5485"/>
        <v>5966.5000000000009</v>
      </c>
      <c r="AN2708" s="16">
        <f>AN2709+AN2710</f>
        <v>0</v>
      </c>
      <c r="AO2708" s="16">
        <f t="shared" si="5486"/>
        <v>6037.8</v>
      </c>
      <c r="AP2708" s="16">
        <f t="shared" ref="AP2708:BK2708" si="5589">AP2709+AP2710</f>
        <v>0</v>
      </c>
      <c r="AQ2708" s="16">
        <f t="shared" si="5589"/>
        <v>0</v>
      </c>
      <c r="AR2708" s="16">
        <f t="shared" si="5589"/>
        <v>0</v>
      </c>
      <c r="AS2708" s="16">
        <f>AS2709+AS2710</f>
        <v>0</v>
      </c>
      <c r="AT2708" s="16">
        <f>AT2709+AT2710</f>
        <v>0</v>
      </c>
      <c r="AU2708" s="16">
        <f t="shared" si="5589"/>
        <v>0</v>
      </c>
      <c r="AV2708" s="16">
        <f t="shared" si="5589"/>
        <v>0</v>
      </c>
      <c r="AW2708" s="16">
        <f t="shared" si="5589"/>
        <v>0</v>
      </c>
      <c r="AX2708" s="16">
        <f t="shared" si="5589"/>
        <v>0</v>
      </c>
      <c r="AY2708" s="16">
        <f t="shared" si="5589"/>
        <v>0</v>
      </c>
      <c r="AZ2708" s="16">
        <f t="shared" si="5589"/>
        <v>0</v>
      </c>
      <c r="BA2708" s="16">
        <f>BA2709+BA2710</f>
        <v>0</v>
      </c>
      <c r="BB2708" s="16">
        <f>BB2709+BB2710</f>
        <v>0</v>
      </c>
      <c r="BC2708" s="16">
        <f t="shared" si="5589"/>
        <v>0</v>
      </c>
      <c r="BD2708" s="16">
        <f>BD2709+BD2710</f>
        <v>0</v>
      </c>
      <c r="BE2708" s="16">
        <f>BE2709+BE2710</f>
        <v>0</v>
      </c>
      <c r="BF2708" s="16">
        <f t="shared" si="5450"/>
        <v>6037.8</v>
      </c>
      <c r="BG2708" s="16">
        <f t="shared" si="5451"/>
        <v>5954.7</v>
      </c>
      <c r="BH2708" s="16">
        <f t="shared" si="5452"/>
        <v>5966.5000000000009</v>
      </c>
      <c r="BI2708" s="16">
        <f t="shared" ref="BI2708" si="5590">BI2709+BI2710</f>
        <v>0</v>
      </c>
      <c r="BJ2708" s="16">
        <f t="shared" si="5512"/>
        <v>6037.8</v>
      </c>
      <c r="BK2708" s="16">
        <f t="shared" si="5589"/>
        <v>0</v>
      </c>
    </row>
    <row r="2709" spans="1:63" ht="94.5" x14ac:dyDescent="0.25">
      <c r="A2709" s="10" t="s">
        <v>549</v>
      </c>
      <c r="B2709" s="10" t="s">
        <v>233</v>
      </c>
      <c r="C2709" s="10" t="s">
        <v>8</v>
      </c>
      <c r="D2709" s="17" t="s">
        <v>583</v>
      </c>
      <c r="E2709" s="10" t="s">
        <v>170</v>
      </c>
      <c r="F2709" s="11" t="s">
        <v>171</v>
      </c>
      <c r="G2709" s="16">
        <v>5254.9</v>
      </c>
      <c r="H2709" s="16">
        <f t="shared" si="5586"/>
        <v>-296.29999999999927</v>
      </c>
      <c r="I2709" s="16">
        <v>4958.6000000000004</v>
      </c>
      <c r="J2709" s="16">
        <v>5285.3</v>
      </c>
      <c r="K2709" s="16">
        <f t="shared" si="5587"/>
        <v>-409.80000000000018</v>
      </c>
      <c r="L2709" s="16">
        <v>4875.5</v>
      </c>
      <c r="M2709" s="16">
        <v>4887.3</v>
      </c>
      <c r="N2709" s="16"/>
      <c r="O2709" s="16"/>
      <c r="P2709" s="16"/>
      <c r="Q2709" s="16">
        <f t="shared" si="5521"/>
        <v>-296.29999999999927</v>
      </c>
      <c r="R2709" s="16">
        <f t="shared" si="5522"/>
        <v>4958.6000000000004</v>
      </c>
      <c r="S2709" s="16">
        <f t="shared" si="5523"/>
        <v>-409.80000000000018</v>
      </c>
      <c r="T2709" s="16">
        <f t="shared" si="5524"/>
        <v>4875.5</v>
      </c>
      <c r="U2709" s="16">
        <f t="shared" si="5525"/>
        <v>4887.3</v>
      </c>
      <c r="V2709" s="16"/>
      <c r="W2709" s="16"/>
      <c r="X2709" s="16"/>
      <c r="Y2709" s="16"/>
      <c r="Z2709" s="16"/>
      <c r="AA2709" s="16">
        <f t="shared" si="5503"/>
        <v>4958.6000000000004</v>
      </c>
      <c r="AB2709" s="16">
        <f t="shared" si="5504"/>
        <v>4875.5</v>
      </c>
      <c r="AC2709" s="16">
        <f t="shared" si="5505"/>
        <v>4887.3</v>
      </c>
      <c r="AD2709" s="16"/>
      <c r="AE2709" s="16"/>
      <c r="AF2709" s="16"/>
      <c r="AG2709" s="16"/>
      <c r="AH2709" s="16"/>
      <c r="AI2709" s="16"/>
      <c r="AJ2709" s="16"/>
      <c r="AK2709" s="16">
        <f t="shared" si="5483"/>
        <v>4958.6000000000004</v>
      </c>
      <c r="AL2709" s="16">
        <f t="shared" si="5484"/>
        <v>4875.5</v>
      </c>
      <c r="AM2709" s="16">
        <f t="shared" si="5485"/>
        <v>4887.3</v>
      </c>
      <c r="AN2709" s="16"/>
      <c r="AO2709" s="16">
        <f t="shared" si="5486"/>
        <v>4958.6000000000004</v>
      </c>
      <c r="AP2709" s="16"/>
      <c r="AQ2709" s="16"/>
      <c r="AR2709" s="16"/>
      <c r="AS2709" s="16"/>
      <c r="AT2709" s="16"/>
      <c r="AU2709" s="16"/>
      <c r="AV2709" s="16"/>
      <c r="AW2709" s="16"/>
      <c r="AX2709" s="16"/>
      <c r="AY2709" s="16"/>
      <c r="AZ2709" s="16"/>
      <c r="BA2709" s="16"/>
      <c r="BB2709" s="16"/>
      <c r="BC2709" s="16"/>
      <c r="BD2709" s="16"/>
      <c r="BE2709" s="16"/>
      <c r="BF2709" s="16">
        <f t="shared" si="5450"/>
        <v>4958.6000000000004</v>
      </c>
      <c r="BG2709" s="16">
        <f t="shared" si="5451"/>
        <v>4875.5</v>
      </c>
      <c r="BH2709" s="16">
        <f t="shared" si="5452"/>
        <v>4887.3</v>
      </c>
      <c r="BI2709" s="16"/>
      <c r="BJ2709" s="16">
        <f t="shared" si="5512"/>
        <v>4958.6000000000004</v>
      </c>
      <c r="BK2709" s="16"/>
    </row>
    <row r="2710" spans="1:63" ht="31.5" x14ac:dyDescent="0.25">
      <c r="A2710" s="10" t="s">
        <v>549</v>
      </c>
      <c r="B2710" s="10" t="s">
        <v>233</v>
      </c>
      <c r="C2710" s="10" t="s">
        <v>8</v>
      </c>
      <c r="D2710" s="17" t="s">
        <v>583</v>
      </c>
      <c r="E2710" s="10" t="s">
        <v>312</v>
      </c>
      <c r="F2710" s="11" t="s">
        <v>197</v>
      </c>
      <c r="G2710" s="16">
        <v>376.2</v>
      </c>
      <c r="H2710" s="16">
        <f t="shared" si="5586"/>
        <v>664.2</v>
      </c>
      <c r="I2710" s="16">
        <v>1040.4000000000001</v>
      </c>
      <c r="J2710" s="16">
        <v>376.2</v>
      </c>
      <c r="K2710" s="16">
        <f t="shared" si="5587"/>
        <v>664.2</v>
      </c>
      <c r="L2710" s="16">
        <v>1040.4000000000001</v>
      </c>
      <c r="M2710" s="16">
        <v>1040.4000000000001</v>
      </c>
      <c r="N2710" s="16">
        <v>38.799999999999997</v>
      </c>
      <c r="O2710" s="16">
        <v>38.799999999999997</v>
      </c>
      <c r="P2710" s="16">
        <v>38.799999999999997</v>
      </c>
      <c r="Q2710" s="16">
        <f t="shared" si="5521"/>
        <v>703</v>
      </c>
      <c r="R2710" s="16">
        <f t="shared" si="5522"/>
        <v>1079.2</v>
      </c>
      <c r="S2710" s="16">
        <f t="shared" si="5523"/>
        <v>703</v>
      </c>
      <c r="T2710" s="16">
        <f t="shared" si="5524"/>
        <v>1079.2</v>
      </c>
      <c r="U2710" s="16">
        <f t="shared" si="5525"/>
        <v>1079.2</v>
      </c>
      <c r="V2710" s="16"/>
      <c r="W2710" s="16"/>
      <c r="X2710" s="16"/>
      <c r="Y2710" s="16"/>
      <c r="Z2710" s="16"/>
      <c r="AA2710" s="16">
        <f t="shared" si="5503"/>
        <v>1079.2</v>
      </c>
      <c r="AB2710" s="16">
        <f t="shared" si="5504"/>
        <v>1079.2</v>
      </c>
      <c r="AC2710" s="16">
        <f t="shared" si="5505"/>
        <v>1079.2</v>
      </c>
      <c r="AD2710" s="16"/>
      <c r="AE2710" s="16"/>
      <c r="AF2710" s="16"/>
      <c r="AG2710" s="16"/>
      <c r="AH2710" s="16"/>
      <c r="AI2710" s="16"/>
      <c r="AJ2710" s="16"/>
      <c r="AK2710" s="16">
        <f t="shared" si="5483"/>
        <v>1079.2</v>
      </c>
      <c r="AL2710" s="16">
        <f t="shared" si="5484"/>
        <v>1079.2</v>
      </c>
      <c r="AM2710" s="16">
        <f t="shared" si="5485"/>
        <v>1079.2</v>
      </c>
      <c r="AN2710" s="16"/>
      <c r="AO2710" s="16">
        <f t="shared" si="5486"/>
        <v>1079.2</v>
      </c>
      <c r="AP2710" s="16"/>
      <c r="AQ2710" s="16"/>
      <c r="AR2710" s="16"/>
      <c r="AS2710" s="16"/>
      <c r="AT2710" s="16"/>
      <c r="AU2710" s="16"/>
      <c r="AV2710" s="16"/>
      <c r="AW2710" s="16"/>
      <c r="AX2710" s="16"/>
      <c r="AY2710" s="16"/>
      <c r="AZ2710" s="16"/>
      <c r="BA2710" s="16"/>
      <c r="BB2710" s="16"/>
      <c r="BC2710" s="16"/>
      <c r="BD2710" s="16"/>
      <c r="BE2710" s="16"/>
      <c r="BF2710" s="16">
        <f t="shared" si="5450"/>
        <v>1079.2</v>
      </c>
      <c r="BG2710" s="16">
        <f t="shared" si="5451"/>
        <v>1079.2</v>
      </c>
      <c r="BH2710" s="16">
        <f t="shared" si="5452"/>
        <v>1079.2</v>
      </c>
      <c r="BI2710" s="16"/>
      <c r="BJ2710" s="16">
        <f t="shared" si="5512"/>
        <v>1079.2</v>
      </c>
      <c r="BK2710" s="16"/>
    </row>
    <row r="2711" spans="1:63" s="46" customFormat="1" x14ac:dyDescent="0.25">
      <c r="A2711" s="6" t="s">
        <v>549</v>
      </c>
      <c r="B2711" s="6" t="s">
        <v>57</v>
      </c>
      <c r="C2711" s="6"/>
      <c r="D2711" s="37"/>
      <c r="E2711" s="6"/>
      <c r="F2711" s="20" t="s">
        <v>403</v>
      </c>
      <c r="G2711" s="14">
        <f>G2720+G2712</f>
        <v>10520.184999999999</v>
      </c>
      <c r="H2711" s="14">
        <f t="shared" si="5586"/>
        <v>-2013.4849999999988</v>
      </c>
      <c r="I2711" s="14">
        <f>I2720+I2712</f>
        <v>8506.7000000000007</v>
      </c>
      <c r="J2711" s="14">
        <f>J2720+J2712</f>
        <v>10685.413</v>
      </c>
      <c r="K2711" s="14">
        <f t="shared" si="5587"/>
        <v>-3212.1130000000003</v>
      </c>
      <c r="L2711" s="14">
        <f>L2720+L2712</f>
        <v>7473.3</v>
      </c>
      <c r="M2711" s="14">
        <f>M2720+M2712</f>
        <v>7522.1</v>
      </c>
      <c r="N2711" s="14">
        <f>N2720+N2712</f>
        <v>0</v>
      </c>
      <c r="O2711" s="14">
        <f>O2720+O2712</f>
        <v>0</v>
      </c>
      <c r="P2711" s="14">
        <f>P2720+P2712</f>
        <v>0</v>
      </c>
      <c r="Q2711" s="14">
        <f t="shared" si="5521"/>
        <v>-2013.4849999999988</v>
      </c>
      <c r="R2711" s="14">
        <f t="shared" si="5522"/>
        <v>8506.7000000000007</v>
      </c>
      <c r="S2711" s="14">
        <f t="shared" si="5523"/>
        <v>-3212.1130000000003</v>
      </c>
      <c r="T2711" s="14">
        <f t="shared" si="5524"/>
        <v>7473.3</v>
      </c>
      <c r="U2711" s="14">
        <f t="shared" si="5525"/>
        <v>7522.1</v>
      </c>
      <c r="V2711" s="14">
        <f>V2720+V2712</f>
        <v>0</v>
      </c>
      <c r="W2711" s="14">
        <f>W2720+W2712</f>
        <v>0</v>
      </c>
      <c r="X2711" s="14">
        <f>X2720+X2712</f>
        <v>0</v>
      </c>
      <c r="Y2711" s="14">
        <f>Y2720+Y2712</f>
        <v>0</v>
      </c>
      <c r="Z2711" s="14">
        <f>Z2720+Z2712</f>
        <v>0</v>
      </c>
      <c r="AA2711" s="14">
        <f t="shared" si="5503"/>
        <v>8506.7000000000007</v>
      </c>
      <c r="AB2711" s="14">
        <f t="shared" si="5504"/>
        <v>7473.3</v>
      </c>
      <c r="AC2711" s="14">
        <f t="shared" si="5505"/>
        <v>7522.1</v>
      </c>
      <c r="AD2711" s="14">
        <f t="shared" ref="AD2711:AJ2711" si="5591">AD2720+AD2712</f>
        <v>0</v>
      </c>
      <c r="AE2711" s="14">
        <f t="shared" si="5591"/>
        <v>0</v>
      </c>
      <c r="AF2711" s="14">
        <f t="shared" si="5591"/>
        <v>0</v>
      </c>
      <c r="AG2711" s="14">
        <f t="shared" si="5591"/>
        <v>0</v>
      </c>
      <c r="AH2711" s="14">
        <f t="shared" si="5591"/>
        <v>0</v>
      </c>
      <c r="AI2711" s="14">
        <f t="shared" si="5591"/>
        <v>0</v>
      </c>
      <c r="AJ2711" s="14">
        <f t="shared" si="5591"/>
        <v>0</v>
      </c>
      <c r="AK2711" s="14">
        <f t="shared" si="5483"/>
        <v>8506.7000000000007</v>
      </c>
      <c r="AL2711" s="14">
        <f t="shared" si="5484"/>
        <v>7473.3</v>
      </c>
      <c r="AM2711" s="14">
        <f t="shared" si="5485"/>
        <v>7522.1</v>
      </c>
      <c r="AN2711" s="14">
        <f>AN2720+AN2712</f>
        <v>0</v>
      </c>
      <c r="AO2711" s="14">
        <f t="shared" si="5486"/>
        <v>8506.7000000000007</v>
      </c>
      <c r="AP2711" s="14">
        <f t="shared" ref="AP2711:BK2711" si="5592">AP2720+AP2712</f>
        <v>0</v>
      </c>
      <c r="AQ2711" s="14">
        <f t="shared" si="5592"/>
        <v>0</v>
      </c>
      <c r="AR2711" s="14">
        <f t="shared" si="5592"/>
        <v>0</v>
      </c>
      <c r="AS2711" s="14">
        <f>AS2720+AS2712</f>
        <v>0</v>
      </c>
      <c r="AT2711" s="14">
        <f>AT2720+AT2712</f>
        <v>0</v>
      </c>
      <c r="AU2711" s="14">
        <f t="shared" si="5592"/>
        <v>0</v>
      </c>
      <c r="AV2711" s="14">
        <f t="shared" si="5592"/>
        <v>0</v>
      </c>
      <c r="AW2711" s="14">
        <f t="shared" si="5592"/>
        <v>0</v>
      </c>
      <c r="AX2711" s="14">
        <f t="shared" si="5592"/>
        <v>0</v>
      </c>
      <c r="AY2711" s="14">
        <f t="shared" si="5592"/>
        <v>0</v>
      </c>
      <c r="AZ2711" s="14">
        <f t="shared" si="5592"/>
        <v>0</v>
      </c>
      <c r="BA2711" s="14">
        <f>BA2720+BA2712</f>
        <v>0</v>
      </c>
      <c r="BB2711" s="14">
        <f>BB2720+BB2712</f>
        <v>0</v>
      </c>
      <c r="BC2711" s="14">
        <f t="shared" si="5592"/>
        <v>0</v>
      </c>
      <c r="BD2711" s="14">
        <f>BD2720+BD2712</f>
        <v>0</v>
      </c>
      <c r="BE2711" s="14">
        <f>BE2720+BE2712</f>
        <v>0</v>
      </c>
      <c r="BF2711" s="14">
        <f t="shared" ref="BF2711:BF2774" si="5593">AO2711+AP2711+AQ2711+AR2711+AS2711+AT2711+AU2711+AV2711+AW2711+AX2711+AY2711</f>
        <v>8506.7000000000007</v>
      </c>
      <c r="BG2711" s="14">
        <f t="shared" ref="BG2711:BG2774" si="5594">AL2711+AZ2711+BA2711+BB2711</f>
        <v>7473.3</v>
      </c>
      <c r="BH2711" s="14">
        <f t="shared" ref="BH2711:BH2774" si="5595">AM2711+BC2711+BD2711+BE2711</f>
        <v>7522.1</v>
      </c>
      <c r="BI2711" s="14">
        <f t="shared" ref="BI2711" si="5596">BI2720+BI2712</f>
        <v>0</v>
      </c>
      <c r="BJ2711" s="14">
        <f t="shared" si="5512"/>
        <v>8506.7000000000007</v>
      </c>
      <c r="BK2711" s="14">
        <f t="shared" si="5592"/>
        <v>0</v>
      </c>
    </row>
    <row r="2712" spans="1:63" s="47" customFormat="1" x14ac:dyDescent="0.25">
      <c r="A2712" s="8" t="s">
        <v>549</v>
      </c>
      <c r="B2712" s="8" t="s">
        <v>57</v>
      </c>
      <c r="C2712" s="8" t="s">
        <v>8</v>
      </c>
      <c r="D2712" s="35"/>
      <c r="E2712" s="8"/>
      <c r="F2712" s="24" t="s">
        <v>864</v>
      </c>
      <c r="G2712" s="15">
        <f>G2713</f>
        <v>0</v>
      </c>
      <c r="H2712" s="15">
        <f t="shared" si="5586"/>
        <v>5839.3</v>
      </c>
      <c r="I2712" s="15">
        <f t="shared" ref="I2712:J2716" si="5597">I2713</f>
        <v>5839.3</v>
      </c>
      <c r="J2712" s="15">
        <f t="shared" si="5597"/>
        <v>0</v>
      </c>
      <c r="K2712" s="15">
        <f t="shared" si="5587"/>
        <v>4960.5</v>
      </c>
      <c r="L2712" s="15">
        <f t="shared" ref="L2712:P2716" si="5598">L2713</f>
        <v>4960.5</v>
      </c>
      <c r="M2712" s="15">
        <f t="shared" si="5598"/>
        <v>4958.9000000000005</v>
      </c>
      <c r="N2712" s="15">
        <f t="shared" si="5598"/>
        <v>0</v>
      </c>
      <c r="O2712" s="15">
        <f t="shared" si="5598"/>
        <v>0</v>
      </c>
      <c r="P2712" s="15">
        <f t="shared" si="5598"/>
        <v>0</v>
      </c>
      <c r="Q2712" s="15">
        <f t="shared" si="5521"/>
        <v>5839.3</v>
      </c>
      <c r="R2712" s="15">
        <f t="shared" si="5522"/>
        <v>5839.3</v>
      </c>
      <c r="S2712" s="15">
        <f t="shared" si="5523"/>
        <v>4960.5</v>
      </c>
      <c r="T2712" s="15">
        <f t="shared" si="5524"/>
        <v>4960.5</v>
      </c>
      <c r="U2712" s="15">
        <f t="shared" si="5525"/>
        <v>4958.9000000000005</v>
      </c>
      <c r="V2712" s="15">
        <f t="shared" ref="V2712:Z2716" si="5599">V2713</f>
        <v>0</v>
      </c>
      <c r="W2712" s="15">
        <f t="shared" si="5599"/>
        <v>0</v>
      </c>
      <c r="X2712" s="15">
        <f t="shared" si="5599"/>
        <v>0</v>
      </c>
      <c r="Y2712" s="15">
        <f t="shared" si="5599"/>
        <v>0</v>
      </c>
      <c r="Z2712" s="15">
        <f t="shared" si="5599"/>
        <v>0</v>
      </c>
      <c r="AA2712" s="15">
        <f t="shared" si="5503"/>
        <v>5839.3</v>
      </c>
      <c r="AB2712" s="15">
        <f t="shared" si="5504"/>
        <v>4960.5</v>
      </c>
      <c r="AC2712" s="15">
        <f t="shared" si="5505"/>
        <v>4958.9000000000005</v>
      </c>
      <c r="AD2712" s="15">
        <f t="shared" ref="AD2712:AE2716" si="5600">AD2713</f>
        <v>0</v>
      </c>
      <c r="AE2712" s="15">
        <f t="shared" si="5600"/>
        <v>0</v>
      </c>
      <c r="AF2712" s="15">
        <f>AF2713</f>
        <v>0</v>
      </c>
      <c r="AG2712" s="15">
        <f t="shared" ref="AG2712:AH2716" si="5601">AG2713</f>
        <v>0</v>
      </c>
      <c r="AH2712" s="15">
        <f t="shared" si="5601"/>
        <v>0</v>
      </c>
      <c r="AI2712" s="15">
        <f t="shared" ref="AI2712:AJ2716" si="5602">AI2713</f>
        <v>0</v>
      </c>
      <c r="AJ2712" s="15">
        <f t="shared" si="5602"/>
        <v>0</v>
      </c>
      <c r="AK2712" s="15">
        <f t="shared" si="5483"/>
        <v>5839.3</v>
      </c>
      <c r="AL2712" s="15">
        <f t="shared" si="5484"/>
        <v>4960.5</v>
      </c>
      <c r="AM2712" s="15">
        <f t="shared" si="5485"/>
        <v>4958.9000000000005</v>
      </c>
      <c r="AN2712" s="15">
        <f>AN2713</f>
        <v>0</v>
      </c>
      <c r="AO2712" s="15">
        <f t="shared" si="5486"/>
        <v>5839.3</v>
      </c>
      <c r="AP2712" s="15">
        <f t="shared" ref="AP2712:AT2716" si="5603">AP2713</f>
        <v>0</v>
      </c>
      <c r="AQ2712" s="15">
        <f t="shared" si="5603"/>
        <v>0</v>
      </c>
      <c r="AR2712" s="15">
        <f t="shared" si="5603"/>
        <v>0</v>
      </c>
      <c r="AS2712" s="15">
        <f t="shared" si="5603"/>
        <v>0</v>
      </c>
      <c r="AT2712" s="15">
        <f t="shared" si="5603"/>
        <v>0</v>
      </c>
      <c r="AU2712" s="15">
        <f t="shared" ref="AU2712:AY2716" si="5604">AU2713</f>
        <v>0</v>
      </c>
      <c r="AV2712" s="15">
        <f t="shared" si="5604"/>
        <v>0</v>
      </c>
      <c r="AW2712" s="15">
        <f t="shared" si="5604"/>
        <v>0</v>
      </c>
      <c r="AX2712" s="15">
        <f t="shared" si="5604"/>
        <v>0</v>
      </c>
      <c r="AY2712" s="15">
        <f t="shared" si="5604"/>
        <v>0</v>
      </c>
      <c r="AZ2712" s="15">
        <f t="shared" ref="AZ2712:BC2716" si="5605">AZ2713</f>
        <v>0</v>
      </c>
      <c r="BA2712" s="15">
        <f t="shared" ref="BA2712:BB2716" si="5606">BA2713</f>
        <v>0</v>
      </c>
      <c r="BB2712" s="15">
        <f t="shared" si="5606"/>
        <v>0</v>
      </c>
      <c r="BC2712" s="15">
        <f t="shared" si="5605"/>
        <v>0</v>
      </c>
      <c r="BD2712" s="15">
        <f t="shared" ref="BD2712:BE2716" si="5607">BD2713</f>
        <v>0</v>
      </c>
      <c r="BE2712" s="15">
        <f t="shared" si="5607"/>
        <v>0</v>
      </c>
      <c r="BF2712" s="15">
        <f t="shared" si="5593"/>
        <v>5839.3</v>
      </c>
      <c r="BG2712" s="15">
        <f t="shared" si="5594"/>
        <v>4960.5</v>
      </c>
      <c r="BH2712" s="15">
        <f t="shared" si="5595"/>
        <v>4958.9000000000005</v>
      </c>
      <c r="BI2712" s="15">
        <f>BI2713</f>
        <v>0</v>
      </c>
      <c r="BJ2712" s="15">
        <f t="shared" si="5512"/>
        <v>5839.3</v>
      </c>
      <c r="BK2712" s="15">
        <f>BK2713</f>
        <v>0</v>
      </c>
    </row>
    <row r="2713" spans="1:63" x14ac:dyDescent="0.25">
      <c r="A2713" s="10" t="s">
        <v>549</v>
      </c>
      <c r="B2713" s="10" t="s">
        <v>57</v>
      </c>
      <c r="C2713" s="10" t="s">
        <v>8</v>
      </c>
      <c r="D2713" s="17" t="s">
        <v>77</v>
      </c>
      <c r="E2713" s="10"/>
      <c r="F2713" s="11" t="s">
        <v>78</v>
      </c>
      <c r="G2713" s="16">
        <f>G2714</f>
        <v>0</v>
      </c>
      <c r="H2713" s="16">
        <f t="shared" si="5586"/>
        <v>5839.3</v>
      </c>
      <c r="I2713" s="16">
        <f t="shared" si="5597"/>
        <v>5839.3</v>
      </c>
      <c r="J2713" s="16">
        <f t="shared" si="5597"/>
        <v>0</v>
      </c>
      <c r="K2713" s="16">
        <f t="shared" si="5587"/>
        <v>4960.5</v>
      </c>
      <c r="L2713" s="16">
        <f t="shared" si="5598"/>
        <v>4960.5</v>
      </c>
      <c r="M2713" s="16">
        <f t="shared" si="5598"/>
        <v>4958.9000000000005</v>
      </c>
      <c r="N2713" s="16">
        <f t="shared" si="5598"/>
        <v>0</v>
      </c>
      <c r="O2713" s="16">
        <f t="shared" si="5598"/>
        <v>0</v>
      </c>
      <c r="P2713" s="16">
        <f t="shared" si="5598"/>
        <v>0</v>
      </c>
      <c r="Q2713" s="16">
        <f t="shared" si="5521"/>
        <v>5839.3</v>
      </c>
      <c r="R2713" s="16">
        <f t="shared" si="5522"/>
        <v>5839.3</v>
      </c>
      <c r="S2713" s="16">
        <f t="shared" si="5523"/>
        <v>4960.5</v>
      </c>
      <c r="T2713" s="16">
        <f t="shared" si="5524"/>
        <v>4960.5</v>
      </c>
      <c r="U2713" s="16">
        <f t="shared" si="5525"/>
        <v>4958.9000000000005</v>
      </c>
      <c r="V2713" s="16">
        <f t="shared" si="5599"/>
        <v>0</v>
      </c>
      <c r="W2713" s="16">
        <f t="shared" si="5599"/>
        <v>0</v>
      </c>
      <c r="X2713" s="16">
        <f t="shared" si="5599"/>
        <v>0</v>
      </c>
      <c r="Y2713" s="16">
        <f t="shared" si="5599"/>
        <v>0</v>
      </c>
      <c r="Z2713" s="16">
        <f t="shared" si="5599"/>
        <v>0</v>
      </c>
      <c r="AA2713" s="16">
        <f t="shared" si="5503"/>
        <v>5839.3</v>
      </c>
      <c r="AB2713" s="16">
        <f t="shared" si="5504"/>
        <v>4960.5</v>
      </c>
      <c r="AC2713" s="16">
        <f t="shared" si="5505"/>
        <v>4958.9000000000005</v>
      </c>
      <c r="AD2713" s="16">
        <f t="shared" si="5600"/>
        <v>0</v>
      </c>
      <c r="AE2713" s="16">
        <f t="shared" si="5600"/>
        <v>0</v>
      </c>
      <c r="AF2713" s="16">
        <f>AF2714</f>
        <v>0</v>
      </c>
      <c r="AG2713" s="16">
        <f t="shared" si="5601"/>
        <v>0</v>
      </c>
      <c r="AH2713" s="16">
        <f t="shared" si="5601"/>
        <v>0</v>
      </c>
      <c r="AI2713" s="16">
        <f t="shared" si="5602"/>
        <v>0</v>
      </c>
      <c r="AJ2713" s="16">
        <f t="shared" si="5602"/>
        <v>0</v>
      </c>
      <c r="AK2713" s="16">
        <f t="shared" si="5483"/>
        <v>5839.3</v>
      </c>
      <c r="AL2713" s="16">
        <f t="shared" si="5484"/>
        <v>4960.5</v>
      </c>
      <c r="AM2713" s="16">
        <f t="shared" si="5485"/>
        <v>4958.9000000000005</v>
      </c>
      <c r="AN2713" s="16">
        <f>AN2714</f>
        <v>0</v>
      </c>
      <c r="AO2713" s="16">
        <f t="shared" si="5486"/>
        <v>5839.3</v>
      </c>
      <c r="AP2713" s="16">
        <f t="shared" si="5603"/>
        <v>0</v>
      </c>
      <c r="AQ2713" s="16">
        <f t="shared" si="5603"/>
        <v>0</v>
      </c>
      <c r="AR2713" s="16">
        <f t="shared" si="5603"/>
        <v>0</v>
      </c>
      <c r="AS2713" s="16">
        <f t="shared" si="5603"/>
        <v>0</v>
      </c>
      <c r="AT2713" s="16">
        <f t="shared" si="5603"/>
        <v>0</v>
      </c>
      <c r="AU2713" s="16">
        <f t="shared" si="5604"/>
        <v>0</v>
      </c>
      <c r="AV2713" s="16">
        <f t="shared" si="5604"/>
        <v>0</v>
      </c>
      <c r="AW2713" s="16">
        <f t="shared" si="5604"/>
        <v>0</v>
      </c>
      <c r="AX2713" s="16">
        <f t="shared" si="5604"/>
        <v>0</v>
      </c>
      <c r="AY2713" s="16">
        <f t="shared" si="5604"/>
        <v>0</v>
      </c>
      <c r="AZ2713" s="16">
        <f t="shared" si="5605"/>
        <v>0</v>
      </c>
      <c r="BA2713" s="16">
        <f t="shared" si="5606"/>
        <v>0</v>
      </c>
      <c r="BB2713" s="16">
        <f t="shared" si="5606"/>
        <v>0</v>
      </c>
      <c r="BC2713" s="16">
        <f t="shared" si="5605"/>
        <v>0</v>
      </c>
      <c r="BD2713" s="16">
        <f t="shared" si="5607"/>
        <v>0</v>
      </c>
      <c r="BE2713" s="16">
        <f t="shared" si="5607"/>
        <v>0</v>
      </c>
      <c r="BF2713" s="16">
        <f t="shared" si="5593"/>
        <v>5839.3</v>
      </c>
      <c r="BG2713" s="16">
        <f t="shared" si="5594"/>
        <v>4960.5</v>
      </c>
      <c r="BH2713" s="16">
        <f t="shared" si="5595"/>
        <v>4958.9000000000005</v>
      </c>
      <c r="BI2713" s="16">
        <f>BI2714</f>
        <v>0</v>
      </c>
      <c r="BJ2713" s="16">
        <f t="shared" si="5512"/>
        <v>5839.3</v>
      </c>
      <c r="BK2713" s="16">
        <f>BK2714</f>
        <v>0</v>
      </c>
    </row>
    <row r="2714" spans="1:63" ht="47.25" x14ac:dyDescent="0.25">
      <c r="A2714" s="10" t="s">
        <v>549</v>
      </c>
      <c r="B2714" s="10" t="s">
        <v>57</v>
      </c>
      <c r="C2714" s="10" t="s">
        <v>8</v>
      </c>
      <c r="D2714" s="17" t="s">
        <v>551</v>
      </c>
      <c r="E2714" s="10"/>
      <c r="F2714" s="11" t="s">
        <v>552</v>
      </c>
      <c r="G2714" s="16">
        <f>G2715</f>
        <v>0</v>
      </c>
      <c r="H2714" s="16">
        <f t="shared" si="5586"/>
        <v>5839.3</v>
      </c>
      <c r="I2714" s="16">
        <f t="shared" si="5597"/>
        <v>5839.3</v>
      </c>
      <c r="J2714" s="16">
        <f t="shared" si="5597"/>
        <v>0</v>
      </c>
      <c r="K2714" s="16">
        <f t="shared" si="5587"/>
        <v>4960.5</v>
      </c>
      <c r="L2714" s="16">
        <f t="shared" si="5598"/>
        <v>4960.5</v>
      </c>
      <c r="M2714" s="16">
        <f t="shared" si="5598"/>
        <v>4958.9000000000005</v>
      </c>
      <c r="N2714" s="16">
        <f t="shared" si="5598"/>
        <v>0</v>
      </c>
      <c r="O2714" s="16">
        <f t="shared" si="5598"/>
        <v>0</v>
      </c>
      <c r="P2714" s="16">
        <f t="shared" si="5598"/>
        <v>0</v>
      </c>
      <c r="Q2714" s="16">
        <f t="shared" si="5521"/>
        <v>5839.3</v>
      </c>
      <c r="R2714" s="16">
        <f t="shared" si="5522"/>
        <v>5839.3</v>
      </c>
      <c r="S2714" s="16">
        <f t="shared" si="5523"/>
        <v>4960.5</v>
      </c>
      <c r="T2714" s="16">
        <f t="shared" si="5524"/>
        <v>4960.5</v>
      </c>
      <c r="U2714" s="16">
        <f t="shared" si="5525"/>
        <v>4958.9000000000005</v>
      </c>
      <c r="V2714" s="16">
        <f t="shared" si="5599"/>
        <v>0</v>
      </c>
      <c r="W2714" s="16">
        <f t="shared" si="5599"/>
        <v>0</v>
      </c>
      <c r="X2714" s="16">
        <f t="shared" si="5599"/>
        <v>0</v>
      </c>
      <c r="Y2714" s="16">
        <f t="shared" si="5599"/>
        <v>0</v>
      </c>
      <c r="Z2714" s="16">
        <f t="shared" si="5599"/>
        <v>0</v>
      </c>
      <c r="AA2714" s="16">
        <f t="shared" si="5503"/>
        <v>5839.3</v>
      </c>
      <c r="AB2714" s="16">
        <f t="shared" si="5504"/>
        <v>4960.5</v>
      </c>
      <c r="AC2714" s="16">
        <f t="shared" si="5505"/>
        <v>4958.9000000000005</v>
      </c>
      <c r="AD2714" s="16">
        <f t="shared" si="5600"/>
        <v>0</v>
      </c>
      <c r="AE2714" s="16">
        <f t="shared" si="5600"/>
        <v>0</v>
      </c>
      <c r="AF2714" s="16">
        <f>AF2715</f>
        <v>0</v>
      </c>
      <c r="AG2714" s="16">
        <f t="shared" si="5601"/>
        <v>0</v>
      </c>
      <c r="AH2714" s="16">
        <f t="shared" si="5601"/>
        <v>0</v>
      </c>
      <c r="AI2714" s="16">
        <f t="shared" si="5602"/>
        <v>0</v>
      </c>
      <c r="AJ2714" s="16">
        <f t="shared" si="5602"/>
        <v>0</v>
      </c>
      <c r="AK2714" s="16">
        <f t="shared" si="5483"/>
        <v>5839.3</v>
      </c>
      <c r="AL2714" s="16">
        <f t="shared" si="5484"/>
        <v>4960.5</v>
      </c>
      <c r="AM2714" s="16">
        <f t="shared" si="5485"/>
        <v>4958.9000000000005</v>
      </c>
      <c r="AN2714" s="16">
        <f>AN2715</f>
        <v>0</v>
      </c>
      <c r="AO2714" s="16">
        <f t="shared" si="5486"/>
        <v>5839.3</v>
      </c>
      <c r="AP2714" s="16">
        <f t="shared" si="5603"/>
        <v>0</v>
      </c>
      <c r="AQ2714" s="16">
        <f t="shared" si="5603"/>
        <v>0</v>
      </c>
      <c r="AR2714" s="16">
        <f t="shared" si="5603"/>
        <v>0</v>
      </c>
      <c r="AS2714" s="16">
        <f t="shared" si="5603"/>
        <v>0</v>
      </c>
      <c r="AT2714" s="16">
        <f t="shared" si="5603"/>
        <v>0</v>
      </c>
      <c r="AU2714" s="16">
        <f t="shared" si="5604"/>
        <v>0</v>
      </c>
      <c r="AV2714" s="16">
        <f t="shared" si="5604"/>
        <v>0</v>
      </c>
      <c r="AW2714" s="16">
        <f t="shared" si="5604"/>
        <v>0</v>
      </c>
      <c r="AX2714" s="16">
        <f t="shared" si="5604"/>
        <v>0</v>
      </c>
      <c r="AY2714" s="16">
        <f t="shared" si="5604"/>
        <v>0</v>
      </c>
      <c r="AZ2714" s="16">
        <f t="shared" si="5605"/>
        <v>0</v>
      </c>
      <c r="BA2714" s="16">
        <f t="shared" si="5606"/>
        <v>0</v>
      </c>
      <c r="BB2714" s="16">
        <f t="shared" si="5606"/>
        <v>0</v>
      </c>
      <c r="BC2714" s="16">
        <f t="shared" si="5605"/>
        <v>0</v>
      </c>
      <c r="BD2714" s="16">
        <f t="shared" si="5607"/>
        <v>0</v>
      </c>
      <c r="BE2714" s="16">
        <f t="shared" si="5607"/>
        <v>0</v>
      </c>
      <c r="BF2714" s="16">
        <f t="shared" si="5593"/>
        <v>5839.3</v>
      </c>
      <c r="BG2714" s="16">
        <f t="shared" si="5594"/>
        <v>4960.5</v>
      </c>
      <c r="BH2714" s="16">
        <f t="shared" si="5595"/>
        <v>4958.9000000000005</v>
      </c>
      <c r="BI2714" s="16">
        <f>BI2715</f>
        <v>0</v>
      </c>
      <c r="BJ2714" s="16">
        <f t="shared" si="5512"/>
        <v>5839.3</v>
      </c>
      <c r="BK2714" s="16">
        <f>BK2715</f>
        <v>0</v>
      </c>
    </row>
    <row r="2715" spans="1:63" ht="47.25" x14ac:dyDescent="0.25">
      <c r="A2715" s="10" t="s">
        <v>549</v>
      </c>
      <c r="B2715" s="10" t="s">
        <v>57</v>
      </c>
      <c r="C2715" s="10" t="s">
        <v>8</v>
      </c>
      <c r="D2715" s="17" t="s">
        <v>585</v>
      </c>
      <c r="E2715" s="10"/>
      <c r="F2715" s="11" t="s">
        <v>586</v>
      </c>
      <c r="G2715" s="16">
        <f>G2716</f>
        <v>0</v>
      </c>
      <c r="H2715" s="16">
        <f t="shared" si="5586"/>
        <v>5839.3</v>
      </c>
      <c r="I2715" s="16">
        <f t="shared" si="5597"/>
        <v>5839.3</v>
      </c>
      <c r="J2715" s="16">
        <f t="shared" si="5597"/>
        <v>0</v>
      </c>
      <c r="K2715" s="16">
        <f t="shared" si="5587"/>
        <v>4960.5</v>
      </c>
      <c r="L2715" s="16">
        <f t="shared" si="5598"/>
        <v>4960.5</v>
      </c>
      <c r="M2715" s="16">
        <f t="shared" si="5598"/>
        <v>4958.9000000000005</v>
      </c>
      <c r="N2715" s="16">
        <f t="shared" si="5598"/>
        <v>0</v>
      </c>
      <c r="O2715" s="16">
        <f t="shared" si="5598"/>
        <v>0</v>
      </c>
      <c r="P2715" s="16">
        <f t="shared" si="5598"/>
        <v>0</v>
      </c>
      <c r="Q2715" s="16">
        <f t="shared" si="5521"/>
        <v>5839.3</v>
      </c>
      <c r="R2715" s="16">
        <f t="shared" si="5522"/>
        <v>5839.3</v>
      </c>
      <c r="S2715" s="16">
        <f t="shared" si="5523"/>
        <v>4960.5</v>
      </c>
      <c r="T2715" s="16">
        <f t="shared" si="5524"/>
        <v>4960.5</v>
      </c>
      <c r="U2715" s="16">
        <f t="shared" si="5525"/>
        <v>4958.9000000000005</v>
      </c>
      <c r="V2715" s="16">
        <f t="shared" si="5599"/>
        <v>0</v>
      </c>
      <c r="W2715" s="16">
        <f t="shared" si="5599"/>
        <v>0</v>
      </c>
      <c r="X2715" s="16">
        <f t="shared" si="5599"/>
        <v>0</v>
      </c>
      <c r="Y2715" s="16">
        <f t="shared" si="5599"/>
        <v>0</v>
      </c>
      <c r="Z2715" s="16">
        <f t="shared" si="5599"/>
        <v>0</v>
      </c>
      <c r="AA2715" s="16">
        <f t="shared" si="5503"/>
        <v>5839.3</v>
      </c>
      <c r="AB2715" s="16">
        <f t="shared" si="5504"/>
        <v>4960.5</v>
      </c>
      <c r="AC2715" s="16">
        <f t="shared" si="5505"/>
        <v>4958.9000000000005</v>
      </c>
      <c r="AD2715" s="16">
        <f t="shared" si="5600"/>
        <v>0</v>
      </c>
      <c r="AE2715" s="16">
        <f t="shared" si="5600"/>
        <v>0</v>
      </c>
      <c r="AF2715" s="16">
        <f>AF2716</f>
        <v>0</v>
      </c>
      <c r="AG2715" s="16">
        <f t="shared" si="5601"/>
        <v>0</v>
      </c>
      <c r="AH2715" s="16">
        <f t="shared" si="5601"/>
        <v>0</v>
      </c>
      <c r="AI2715" s="16">
        <f t="shared" si="5602"/>
        <v>0</v>
      </c>
      <c r="AJ2715" s="16">
        <f t="shared" si="5602"/>
        <v>0</v>
      </c>
      <c r="AK2715" s="16">
        <f t="shared" si="5483"/>
        <v>5839.3</v>
      </c>
      <c r="AL2715" s="16">
        <f t="shared" si="5484"/>
        <v>4960.5</v>
      </c>
      <c r="AM2715" s="16">
        <f t="shared" si="5485"/>
        <v>4958.9000000000005</v>
      </c>
      <c r="AN2715" s="16">
        <f>AN2716</f>
        <v>0</v>
      </c>
      <c r="AO2715" s="16">
        <f t="shared" si="5486"/>
        <v>5839.3</v>
      </c>
      <c r="AP2715" s="16">
        <f t="shared" si="5603"/>
        <v>0</v>
      </c>
      <c r="AQ2715" s="16">
        <f t="shared" si="5603"/>
        <v>0</v>
      </c>
      <c r="AR2715" s="16">
        <f t="shared" si="5603"/>
        <v>0</v>
      </c>
      <c r="AS2715" s="16">
        <f t="shared" si="5603"/>
        <v>0</v>
      </c>
      <c r="AT2715" s="16">
        <f t="shared" si="5603"/>
        <v>0</v>
      </c>
      <c r="AU2715" s="16">
        <f t="shared" si="5604"/>
        <v>0</v>
      </c>
      <c r="AV2715" s="16">
        <f t="shared" si="5604"/>
        <v>0</v>
      </c>
      <c r="AW2715" s="16">
        <f t="shared" si="5604"/>
        <v>0</v>
      </c>
      <c r="AX2715" s="16">
        <f t="shared" si="5604"/>
        <v>0</v>
      </c>
      <c r="AY2715" s="16">
        <f t="shared" si="5604"/>
        <v>0</v>
      </c>
      <c r="AZ2715" s="16">
        <f t="shared" si="5605"/>
        <v>0</v>
      </c>
      <c r="BA2715" s="16">
        <f t="shared" si="5606"/>
        <v>0</v>
      </c>
      <c r="BB2715" s="16">
        <f t="shared" si="5606"/>
        <v>0</v>
      </c>
      <c r="BC2715" s="16">
        <f t="shared" si="5605"/>
        <v>0</v>
      </c>
      <c r="BD2715" s="16">
        <f t="shared" si="5607"/>
        <v>0</v>
      </c>
      <c r="BE2715" s="16">
        <f t="shared" si="5607"/>
        <v>0</v>
      </c>
      <c r="BF2715" s="16">
        <f t="shared" si="5593"/>
        <v>5839.3</v>
      </c>
      <c r="BG2715" s="16">
        <f t="shared" si="5594"/>
        <v>4960.5</v>
      </c>
      <c r="BH2715" s="16">
        <f t="shared" si="5595"/>
        <v>4958.9000000000005</v>
      </c>
      <c r="BI2715" s="16">
        <f>BI2716</f>
        <v>0</v>
      </c>
      <c r="BJ2715" s="16">
        <f t="shared" si="5512"/>
        <v>5839.3</v>
      </c>
      <c r="BK2715" s="16">
        <f>BK2716</f>
        <v>0</v>
      </c>
    </row>
    <row r="2716" spans="1:63" ht="78.75" x14ac:dyDescent="0.25">
      <c r="A2716" s="10" t="s">
        <v>549</v>
      </c>
      <c r="B2716" s="10" t="s">
        <v>57</v>
      </c>
      <c r="C2716" s="10" t="s">
        <v>8</v>
      </c>
      <c r="D2716" s="17" t="s">
        <v>585</v>
      </c>
      <c r="E2716" s="10" t="s">
        <v>104</v>
      </c>
      <c r="F2716" s="11" t="s">
        <v>1077</v>
      </c>
      <c r="G2716" s="16">
        <f>G2717</f>
        <v>0</v>
      </c>
      <c r="H2716" s="16">
        <f t="shared" si="5586"/>
        <v>5839.3</v>
      </c>
      <c r="I2716" s="16">
        <f t="shared" si="5597"/>
        <v>5839.3</v>
      </c>
      <c r="J2716" s="16">
        <f t="shared" si="5597"/>
        <v>0</v>
      </c>
      <c r="K2716" s="16">
        <f t="shared" si="5587"/>
        <v>4960.5</v>
      </c>
      <c r="L2716" s="16">
        <f t="shared" si="5598"/>
        <v>4960.5</v>
      </c>
      <c r="M2716" s="16">
        <f t="shared" si="5598"/>
        <v>4958.9000000000005</v>
      </c>
      <c r="N2716" s="16">
        <f t="shared" si="5598"/>
        <v>0</v>
      </c>
      <c r="O2716" s="16">
        <f t="shared" si="5598"/>
        <v>0</v>
      </c>
      <c r="P2716" s="16">
        <f t="shared" si="5598"/>
        <v>0</v>
      </c>
      <c r="Q2716" s="16">
        <f t="shared" si="5521"/>
        <v>5839.3</v>
      </c>
      <c r="R2716" s="16">
        <f t="shared" si="5522"/>
        <v>5839.3</v>
      </c>
      <c r="S2716" s="16">
        <f t="shared" si="5523"/>
        <v>4960.5</v>
      </c>
      <c r="T2716" s="16">
        <f t="shared" si="5524"/>
        <v>4960.5</v>
      </c>
      <c r="U2716" s="16">
        <f t="shared" si="5525"/>
        <v>4958.9000000000005</v>
      </c>
      <c r="V2716" s="16">
        <f t="shared" si="5599"/>
        <v>0</v>
      </c>
      <c r="W2716" s="16">
        <f t="shared" si="5599"/>
        <v>0</v>
      </c>
      <c r="X2716" s="16">
        <f t="shared" si="5599"/>
        <v>0</v>
      </c>
      <c r="Y2716" s="16">
        <f t="shared" si="5599"/>
        <v>0</v>
      </c>
      <c r="Z2716" s="16">
        <f t="shared" si="5599"/>
        <v>0</v>
      </c>
      <c r="AA2716" s="16">
        <f t="shared" si="5503"/>
        <v>5839.3</v>
      </c>
      <c r="AB2716" s="16">
        <f t="shared" si="5504"/>
        <v>4960.5</v>
      </c>
      <c r="AC2716" s="16">
        <f t="shared" si="5505"/>
        <v>4958.9000000000005</v>
      </c>
      <c r="AD2716" s="16">
        <f t="shared" si="5600"/>
        <v>0</v>
      </c>
      <c r="AE2716" s="16">
        <f t="shared" si="5600"/>
        <v>0</v>
      </c>
      <c r="AF2716" s="16">
        <f>AF2717</f>
        <v>0</v>
      </c>
      <c r="AG2716" s="16">
        <f t="shared" si="5601"/>
        <v>0</v>
      </c>
      <c r="AH2716" s="16">
        <f t="shared" si="5601"/>
        <v>0</v>
      </c>
      <c r="AI2716" s="16">
        <f t="shared" si="5602"/>
        <v>0</v>
      </c>
      <c r="AJ2716" s="16">
        <f t="shared" si="5602"/>
        <v>0</v>
      </c>
      <c r="AK2716" s="16">
        <f t="shared" si="5483"/>
        <v>5839.3</v>
      </c>
      <c r="AL2716" s="16">
        <f t="shared" si="5484"/>
        <v>4960.5</v>
      </c>
      <c r="AM2716" s="16">
        <f t="shared" si="5485"/>
        <v>4958.9000000000005</v>
      </c>
      <c r="AN2716" s="16">
        <f>AN2717</f>
        <v>0</v>
      </c>
      <c r="AO2716" s="16">
        <f t="shared" si="5486"/>
        <v>5839.3</v>
      </c>
      <c r="AP2716" s="16">
        <f t="shared" si="5603"/>
        <v>0</v>
      </c>
      <c r="AQ2716" s="16">
        <f t="shared" si="5603"/>
        <v>0</v>
      </c>
      <c r="AR2716" s="16">
        <f t="shared" si="5603"/>
        <v>0</v>
      </c>
      <c r="AS2716" s="16">
        <f t="shared" si="5603"/>
        <v>0</v>
      </c>
      <c r="AT2716" s="16">
        <f t="shared" si="5603"/>
        <v>0</v>
      </c>
      <c r="AU2716" s="16">
        <f t="shared" si="5604"/>
        <v>0</v>
      </c>
      <c r="AV2716" s="16">
        <f t="shared" si="5604"/>
        <v>0</v>
      </c>
      <c r="AW2716" s="16">
        <f t="shared" si="5604"/>
        <v>0</v>
      </c>
      <c r="AX2716" s="16">
        <f t="shared" si="5604"/>
        <v>0</v>
      </c>
      <c r="AY2716" s="16">
        <f t="shared" si="5604"/>
        <v>0</v>
      </c>
      <c r="AZ2716" s="16">
        <f t="shared" si="5605"/>
        <v>0</v>
      </c>
      <c r="BA2716" s="16">
        <f t="shared" si="5606"/>
        <v>0</v>
      </c>
      <c r="BB2716" s="16">
        <f t="shared" si="5606"/>
        <v>0</v>
      </c>
      <c r="BC2716" s="16">
        <f t="shared" si="5605"/>
        <v>0</v>
      </c>
      <c r="BD2716" s="16">
        <f t="shared" si="5607"/>
        <v>0</v>
      </c>
      <c r="BE2716" s="16">
        <f t="shared" si="5607"/>
        <v>0</v>
      </c>
      <c r="BF2716" s="16">
        <f t="shared" si="5593"/>
        <v>5839.3</v>
      </c>
      <c r="BG2716" s="16">
        <f t="shared" si="5594"/>
        <v>4960.5</v>
      </c>
      <c r="BH2716" s="16">
        <f t="shared" si="5595"/>
        <v>4958.9000000000005</v>
      </c>
      <c r="BI2716" s="16">
        <f>BI2717</f>
        <v>0</v>
      </c>
      <c r="BJ2716" s="16">
        <f t="shared" si="5512"/>
        <v>5839.3</v>
      </c>
      <c r="BK2716" s="16">
        <f>BK2717</f>
        <v>0</v>
      </c>
    </row>
    <row r="2717" spans="1:63" x14ac:dyDescent="0.25">
      <c r="A2717" s="10" t="s">
        <v>549</v>
      </c>
      <c r="B2717" s="10" t="s">
        <v>57</v>
      </c>
      <c r="C2717" s="10" t="s">
        <v>8</v>
      </c>
      <c r="D2717" s="17" t="s">
        <v>585</v>
      </c>
      <c r="E2717" s="10" t="s">
        <v>168</v>
      </c>
      <c r="F2717" s="11" t="s">
        <v>169</v>
      </c>
      <c r="G2717" s="16">
        <f>G2718+G2719</f>
        <v>0</v>
      </c>
      <c r="H2717" s="16">
        <f t="shared" si="5586"/>
        <v>5839.3</v>
      </c>
      <c r="I2717" s="16">
        <f>I2718+I2719</f>
        <v>5839.3</v>
      </c>
      <c r="J2717" s="16">
        <f>J2718+J2719</f>
        <v>0</v>
      </c>
      <c r="K2717" s="16">
        <f t="shared" si="5587"/>
        <v>4960.5</v>
      </c>
      <c r="L2717" s="16">
        <f>L2718+L2719</f>
        <v>4960.5</v>
      </c>
      <c r="M2717" s="16">
        <f>M2718+M2719</f>
        <v>4958.9000000000005</v>
      </c>
      <c r="N2717" s="16">
        <f>N2718+N2719</f>
        <v>0</v>
      </c>
      <c r="O2717" s="16">
        <f>O2718+O2719</f>
        <v>0</v>
      </c>
      <c r="P2717" s="16">
        <f>P2718+P2719</f>
        <v>0</v>
      </c>
      <c r="Q2717" s="16">
        <f t="shared" si="5521"/>
        <v>5839.3</v>
      </c>
      <c r="R2717" s="16">
        <f t="shared" si="5522"/>
        <v>5839.3</v>
      </c>
      <c r="S2717" s="16">
        <f t="shared" si="5523"/>
        <v>4960.5</v>
      </c>
      <c r="T2717" s="16">
        <f t="shared" si="5524"/>
        <v>4960.5</v>
      </c>
      <c r="U2717" s="16">
        <f t="shared" si="5525"/>
        <v>4958.9000000000005</v>
      </c>
      <c r="V2717" s="16">
        <f>V2718+V2719</f>
        <v>0</v>
      </c>
      <c r="W2717" s="16">
        <f>W2718+W2719</f>
        <v>0</v>
      </c>
      <c r="X2717" s="16">
        <f>X2718+X2719</f>
        <v>0</v>
      </c>
      <c r="Y2717" s="16">
        <f>Y2718+Y2719</f>
        <v>0</v>
      </c>
      <c r="Z2717" s="16">
        <f>Z2718+Z2719</f>
        <v>0</v>
      </c>
      <c r="AA2717" s="16">
        <f t="shared" si="5503"/>
        <v>5839.3</v>
      </c>
      <c r="AB2717" s="16">
        <f t="shared" si="5504"/>
        <v>4960.5</v>
      </c>
      <c r="AC2717" s="16">
        <f t="shared" si="5505"/>
        <v>4958.9000000000005</v>
      </c>
      <c r="AD2717" s="16">
        <f t="shared" ref="AD2717:AJ2717" si="5608">AD2718+AD2719</f>
        <v>0</v>
      </c>
      <c r="AE2717" s="16">
        <f t="shared" si="5608"/>
        <v>0</v>
      </c>
      <c r="AF2717" s="16">
        <f t="shared" si="5608"/>
        <v>0</v>
      </c>
      <c r="AG2717" s="16">
        <f t="shared" si="5608"/>
        <v>0</v>
      </c>
      <c r="AH2717" s="16">
        <f t="shared" si="5608"/>
        <v>0</v>
      </c>
      <c r="AI2717" s="16">
        <f t="shared" si="5608"/>
        <v>0</v>
      </c>
      <c r="AJ2717" s="16">
        <f t="shared" si="5608"/>
        <v>0</v>
      </c>
      <c r="AK2717" s="16">
        <f t="shared" si="5483"/>
        <v>5839.3</v>
      </c>
      <c r="AL2717" s="16">
        <f t="shared" si="5484"/>
        <v>4960.5</v>
      </c>
      <c r="AM2717" s="16">
        <f t="shared" si="5485"/>
        <v>4958.9000000000005</v>
      </c>
      <c r="AN2717" s="16">
        <f>AN2718+AN2719</f>
        <v>0</v>
      </c>
      <c r="AO2717" s="16">
        <f t="shared" si="5486"/>
        <v>5839.3</v>
      </c>
      <c r="AP2717" s="16">
        <f t="shared" ref="AP2717:BK2717" si="5609">AP2718+AP2719</f>
        <v>0</v>
      </c>
      <c r="AQ2717" s="16">
        <f t="shared" si="5609"/>
        <v>0</v>
      </c>
      <c r="AR2717" s="16">
        <f t="shared" si="5609"/>
        <v>0</v>
      </c>
      <c r="AS2717" s="16">
        <f>AS2718+AS2719</f>
        <v>0</v>
      </c>
      <c r="AT2717" s="16">
        <f>AT2718+AT2719</f>
        <v>0</v>
      </c>
      <c r="AU2717" s="16">
        <f t="shared" si="5609"/>
        <v>0</v>
      </c>
      <c r="AV2717" s="16">
        <f t="shared" si="5609"/>
        <v>0</v>
      </c>
      <c r="AW2717" s="16">
        <f t="shared" si="5609"/>
        <v>0</v>
      </c>
      <c r="AX2717" s="16">
        <f t="shared" si="5609"/>
        <v>0</v>
      </c>
      <c r="AY2717" s="16">
        <f t="shared" si="5609"/>
        <v>0</v>
      </c>
      <c r="AZ2717" s="16">
        <f t="shared" si="5609"/>
        <v>0</v>
      </c>
      <c r="BA2717" s="16">
        <f>BA2718+BA2719</f>
        <v>0</v>
      </c>
      <c r="BB2717" s="16">
        <f>BB2718+BB2719</f>
        <v>0</v>
      </c>
      <c r="BC2717" s="16">
        <f t="shared" si="5609"/>
        <v>0</v>
      </c>
      <c r="BD2717" s="16">
        <f>BD2718+BD2719</f>
        <v>0</v>
      </c>
      <c r="BE2717" s="16">
        <f>BE2718+BE2719</f>
        <v>0</v>
      </c>
      <c r="BF2717" s="16">
        <f t="shared" si="5593"/>
        <v>5839.3</v>
      </c>
      <c r="BG2717" s="16">
        <f t="shared" si="5594"/>
        <v>4960.5</v>
      </c>
      <c r="BH2717" s="16">
        <f t="shared" si="5595"/>
        <v>4958.9000000000005</v>
      </c>
      <c r="BI2717" s="16">
        <f t="shared" ref="BI2717" si="5610">BI2718+BI2719</f>
        <v>0</v>
      </c>
      <c r="BJ2717" s="16">
        <f t="shared" si="5512"/>
        <v>5839.3</v>
      </c>
      <c r="BK2717" s="16">
        <f t="shared" si="5609"/>
        <v>0</v>
      </c>
    </row>
    <row r="2718" spans="1:63" ht="94.5" x14ac:dyDescent="0.25">
      <c r="A2718" s="10" t="s">
        <v>549</v>
      </c>
      <c r="B2718" s="10" t="s">
        <v>57</v>
      </c>
      <c r="C2718" s="10" t="s">
        <v>8</v>
      </c>
      <c r="D2718" s="17" t="s">
        <v>585</v>
      </c>
      <c r="E2718" s="10" t="s">
        <v>170</v>
      </c>
      <c r="F2718" s="11" t="s">
        <v>171</v>
      </c>
      <c r="G2718" s="16">
        <v>0</v>
      </c>
      <c r="H2718" s="16">
        <f t="shared" si="5586"/>
        <v>5196.1000000000004</v>
      </c>
      <c r="I2718" s="16">
        <v>5196.1000000000004</v>
      </c>
      <c r="J2718" s="16">
        <v>0</v>
      </c>
      <c r="K2718" s="16">
        <f t="shared" si="5587"/>
        <v>4385.2</v>
      </c>
      <c r="L2718" s="16">
        <v>4385.2</v>
      </c>
      <c r="M2718" s="16">
        <v>4385.6000000000004</v>
      </c>
      <c r="N2718" s="16"/>
      <c r="O2718" s="16"/>
      <c r="P2718" s="16"/>
      <c r="Q2718" s="16">
        <f t="shared" si="5521"/>
        <v>5196.1000000000004</v>
      </c>
      <c r="R2718" s="16">
        <f t="shared" si="5522"/>
        <v>5196.1000000000004</v>
      </c>
      <c r="S2718" s="16">
        <f t="shared" si="5523"/>
        <v>4385.2</v>
      </c>
      <c r="T2718" s="16">
        <f t="shared" si="5524"/>
        <v>4385.2</v>
      </c>
      <c r="U2718" s="16">
        <f t="shared" si="5525"/>
        <v>4385.6000000000004</v>
      </c>
      <c r="V2718" s="16"/>
      <c r="W2718" s="16"/>
      <c r="X2718" s="16"/>
      <c r="Y2718" s="16"/>
      <c r="Z2718" s="16"/>
      <c r="AA2718" s="16">
        <f t="shared" si="5503"/>
        <v>5196.1000000000004</v>
      </c>
      <c r="AB2718" s="16">
        <f t="shared" si="5504"/>
        <v>4385.2</v>
      </c>
      <c r="AC2718" s="16">
        <f t="shared" si="5505"/>
        <v>4385.6000000000004</v>
      </c>
      <c r="AD2718" s="16"/>
      <c r="AE2718" s="16"/>
      <c r="AF2718" s="16"/>
      <c r="AG2718" s="16"/>
      <c r="AH2718" s="16"/>
      <c r="AI2718" s="16"/>
      <c r="AJ2718" s="16"/>
      <c r="AK2718" s="16">
        <f t="shared" si="5483"/>
        <v>5196.1000000000004</v>
      </c>
      <c r="AL2718" s="16">
        <f t="shared" si="5484"/>
        <v>4385.2</v>
      </c>
      <c r="AM2718" s="16">
        <f t="shared" si="5485"/>
        <v>4385.6000000000004</v>
      </c>
      <c r="AN2718" s="16"/>
      <c r="AO2718" s="16">
        <f t="shared" si="5486"/>
        <v>5196.1000000000004</v>
      </c>
      <c r="AP2718" s="16"/>
      <c r="AQ2718" s="16"/>
      <c r="AR2718" s="16"/>
      <c r="AS2718" s="16"/>
      <c r="AT2718" s="16"/>
      <c r="AU2718" s="16"/>
      <c r="AV2718" s="16"/>
      <c r="AW2718" s="16"/>
      <c r="AX2718" s="16"/>
      <c r="AY2718" s="16"/>
      <c r="AZ2718" s="16"/>
      <c r="BA2718" s="16"/>
      <c r="BB2718" s="16"/>
      <c r="BC2718" s="16"/>
      <c r="BD2718" s="16"/>
      <c r="BE2718" s="16"/>
      <c r="BF2718" s="16">
        <f t="shared" si="5593"/>
        <v>5196.1000000000004</v>
      </c>
      <c r="BG2718" s="16">
        <f t="shared" si="5594"/>
        <v>4385.2</v>
      </c>
      <c r="BH2718" s="16">
        <f t="shared" si="5595"/>
        <v>4385.6000000000004</v>
      </c>
      <c r="BI2718" s="16"/>
      <c r="BJ2718" s="16">
        <f t="shared" si="5512"/>
        <v>5196.1000000000004</v>
      </c>
      <c r="BK2718" s="16"/>
    </row>
    <row r="2719" spans="1:63" ht="31.5" x14ac:dyDescent="0.25">
      <c r="A2719" s="10" t="s">
        <v>549</v>
      </c>
      <c r="B2719" s="10" t="s">
        <v>57</v>
      </c>
      <c r="C2719" s="10" t="s">
        <v>8</v>
      </c>
      <c r="D2719" s="17" t="s">
        <v>585</v>
      </c>
      <c r="E2719" s="10" t="s">
        <v>312</v>
      </c>
      <c r="F2719" s="11" t="s">
        <v>197</v>
      </c>
      <c r="G2719" s="16">
        <v>0</v>
      </c>
      <c r="H2719" s="16">
        <f t="shared" si="5586"/>
        <v>643.20000000000005</v>
      </c>
      <c r="I2719" s="16">
        <v>643.20000000000005</v>
      </c>
      <c r="J2719" s="16">
        <v>0</v>
      </c>
      <c r="K2719" s="16">
        <f t="shared" si="5587"/>
        <v>575.29999999999995</v>
      </c>
      <c r="L2719" s="16">
        <v>575.29999999999995</v>
      </c>
      <c r="M2719" s="16">
        <v>573.29999999999995</v>
      </c>
      <c r="N2719" s="16"/>
      <c r="O2719" s="16"/>
      <c r="P2719" s="16"/>
      <c r="Q2719" s="16">
        <f t="shared" si="5521"/>
        <v>643.20000000000005</v>
      </c>
      <c r="R2719" s="16">
        <f t="shared" si="5522"/>
        <v>643.20000000000005</v>
      </c>
      <c r="S2719" s="16">
        <f t="shared" si="5523"/>
        <v>575.29999999999995</v>
      </c>
      <c r="T2719" s="16">
        <f t="shared" si="5524"/>
        <v>575.29999999999995</v>
      </c>
      <c r="U2719" s="16">
        <f t="shared" si="5525"/>
        <v>573.29999999999995</v>
      </c>
      <c r="V2719" s="16"/>
      <c r="W2719" s="16"/>
      <c r="X2719" s="16"/>
      <c r="Y2719" s="16"/>
      <c r="Z2719" s="16"/>
      <c r="AA2719" s="16">
        <f t="shared" si="5503"/>
        <v>643.20000000000005</v>
      </c>
      <c r="AB2719" s="16">
        <f t="shared" si="5504"/>
        <v>575.29999999999995</v>
      </c>
      <c r="AC2719" s="16">
        <f t="shared" si="5505"/>
        <v>573.29999999999995</v>
      </c>
      <c r="AD2719" s="16"/>
      <c r="AE2719" s="16"/>
      <c r="AF2719" s="16"/>
      <c r="AG2719" s="16"/>
      <c r="AH2719" s="16"/>
      <c r="AI2719" s="16"/>
      <c r="AJ2719" s="16"/>
      <c r="AK2719" s="16">
        <f t="shared" si="5483"/>
        <v>643.20000000000005</v>
      </c>
      <c r="AL2719" s="16">
        <f t="shared" si="5484"/>
        <v>575.29999999999995</v>
      </c>
      <c r="AM2719" s="16">
        <f t="shared" si="5485"/>
        <v>573.29999999999995</v>
      </c>
      <c r="AN2719" s="16"/>
      <c r="AO2719" s="16">
        <f t="shared" si="5486"/>
        <v>643.20000000000005</v>
      </c>
      <c r="AP2719" s="16"/>
      <c r="AQ2719" s="16"/>
      <c r="AR2719" s="16"/>
      <c r="AS2719" s="16"/>
      <c r="AT2719" s="16"/>
      <c r="AU2719" s="16"/>
      <c r="AV2719" s="16"/>
      <c r="AW2719" s="16"/>
      <c r="AX2719" s="16"/>
      <c r="AY2719" s="16"/>
      <c r="AZ2719" s="16"/>
      <c r="BA2719" s="16"/>
      <c r="BB2719" s="16"/>
      <c r="BC2719" s="16"/>
      <c r="BD2719" s="16"/>
      <c r="BE2719" s="16"/>
      <c r="BF2719" s="16">
        <f t="shared" si="5593"/>
        <v>643.20000000000005</v>
      </c>
      <c r="BG2719" s="16">
        <f t="shared" si="5594"/>
        <v>575.29999999999995</v>
      </c>
      <c r="BH2719" s="16">
        <f t="shared" si="5595"/>
        <v>573.29999999999995</v>
      </c>
      <c r="BI2719" s="16"/>
      <c r="BJ2719" s="16">
        <f t="shared" si="5512"/>
        <v>643.20000000000005</v>
      </c>
      <c r="BK2719" s="16"/>
    </row>
    <row r="2720" spans="1:63" s="47" customFormat="1" x14ac:dyDescent="0.25">
      <c r="A2720" s="8" t="s">
        <v>549</v>
      </c>
      <c r="B2720" s="8" t="s">
        <v>57</v>
      </c>
      <c r="C2720" s="8" t="s">
        <v>174</v>
      </c>
      <c r="D2720" s="35"/>
      <c r="E2720" s="8"/>
      <c r="F2720" s="24" t="s">
        <v>404</v>
      </c>
      <c r="G2720" s="15">
        <f>G2726+G2732+G2721</f>
        <v>10520.184999999999</v>
      </c>
      <c r="H2720" s="15">
        <f t="shared" si="5586"/>
        <v>-7852.7849999999999</v>
      </c>
      <c r="I2720" s="15">
        <f>I2726+I2732+I2721</f>
        <v>2667.4</v>
      </c>
      <c r="J2720" s="15">
        <f>J2726+J2732+J2721</f>
        <v>10685.413</v>
      </c>
      <c r="K2720" s="15">
        <f t="shared" si="5587"/>
        <v>-8172.6130000000003</v>
      </c>
      <c r="L2720" s="15">
        <f>L2726+L2732+L2721</f>
        <v>2512.8000000000002</v>
      </c>
      <c r="M2720" s="15">
        <f>M2726+M2732+M2721</f>
        <v>2563.1999999999998</v>
      </c>
      <c r="N2720" s="15">
        <f>N2726+N2732+N2721</f>
        <v>0</v>
      </c>
      <c r="O2720" s="15">
        <f>O2726+O2732+O2721</f>
        <v>0</v>
      </c>
      <c r="P2720" s="15">
        <f>P2726+P2732+P2721</f>
        <v>0</v>
      </c>
      <c r="Q2720" s="15">
        <f t="shared" si="5521"/>
        <v>-7852.7849999999999</v>
      </c>
      <c r="R2720" s="15">
        <f t="shared" si="5522"/>
        <v>2667.4</v>
      </c>
      <c r="S2720" s="15">
        <f t="shared" si="5523"/>
        <v>-8172.6130000000003</v>
      </c>
      <c r="T2720" s="15">
        <f t="shared" si="5524"/>
        <v>2512.8000000000002</v>
      </c>
      <c r="U2720" s="15">
        <f t="shared" si="5525"/>
        <v>2563.1999999999998</v>
      </c>
      <c r="V2720" s="15">
        <f>V2726+V2732+V2721</f>
        <v>0</v>
      </c>
      <c r="W2720" s="15">
        <f>W2726+W2732+W2721</f>
        <v>0</v>
      </c>
      <c r="X2720" s="15">
        <f>X2726+X2732+X2721</f>
        <v>0</v>
      </c>
      <c r="Y2720" s="15">
        <f>Y2726+Y2732+Y2721</f>
        <v>0</v>
      </c>
      <c r="Z2720" s="15">
        <f>Z2726+Z2732+Z2721</f>
        <v>0</v>
      </c>
      <c r="AA2720" s="15">
        <f t="shared" si="5503"/>
        <v>2667.4</v>
      </c>
      <c r="AB2720" s="15">
        <f t="shared" si="5504"/>
        <v>2512.8000000000002</v>
      </c>
      <c r="AC2720" s="15">
        <f t="shared" si="5505"/>
        <v>2563.1999999999998</v>
      </c>
      <c r="AD2720" s="15">
        <f t="shared" ref="AD2720:AJ2720" si="5611">AD2726+AD2732+AD2721</f>
        <v>0</v>
      </c>
      <c r="AE2720" s="15">
        <f t="shared" si="5611"/>
        <v>0</v>
      </c>
      <c r="AF2720" s="15">
        <f t="shared" si="5611"/>
        <v>0</v>
      </c>
      <c r="AG2720" s="15">
        <f t="shared" si="5611"/>
        <v>0</v>
      </c>
      <c r="AH2720" s="15">
        <f t="shared" si="5611"/>
        <v>0</v>
      </c>
      <c r="AI2720" s="15">
        <f t="shared" si="5611"/>
        <v>0</v>
      </c>
      <c r="AJ2720" s="15">
        <f t="shared" si="5611"/>
        <v>0</v>
      </c>
      <c r="AK2720" s="15">
        <f t="shared" ref="AK2720:AK2783" si="5612">AA2720+AD2720+AE2720+AF2720</f>
        <v>2667.4</v>
      </c>
      <c r="AL2720" s="15">
        <f t="shared" ref="AL2720:AL2783" si="5613">AB2720+AG2720+AH2720</f>
        <v>2512.8000000000002</v>
      </c>
      <c r="AM2720" s="15">
        <f t="shared" ref="AM2720:AM2783" si="5614">AC2720+AI2720+AJ2720</f>
        <v>2563.1999999999998</v>
      </c>
      <c r="AN2720" s="15">
        <f>AN2726+AN2732+AN2721</f>
        <v>0</v>
      </c>
      <c r="AO2720" s="15">
        <f t="shared" ref="AO2720:AO2783" si="5615">AK2720+AN2720</f>
        <v>2667.4</v>
      </c>
      <c r="AP2720" s="15">
        <f t="shared" ref="AP2720:BK2720" si="5616">AP2726+AP2732+AP2721</f>
        <v>0</v>
      </c>
      <c r="AQ2720" s="15">
        <f t="shared" si="5616"/>
        <v>0</v>
      </c>
      <c r="AR2720" s="15">
        <f t="shared" si="5616"/>
        <v>0</v>
      </c>
      <c r="AS2720" s="15">
        <f>AS2726+AS2732+AS2721</f>
        <v>0</v>
      </c>
      <c r="AT2720" s="15">
        <f>AT2726+AT2732+AT2721</f>
        <v>0</v>
      </c>
      <c r="AU2720" s="15">
        <f t="shared" si="5616"/>
        <v>0</v>
      </c>
      <c r="AV2720" s="15">
        <f t="shared" si="5616"/>
        <v>0</v>
      </c>
      <c r="AW2720" s="15">
        <f t="shared" si="5616"/>
        <v>0</v>
      </c>
      <c r="AX2720" s="15">
        <f t="shared" si="5616"/>
        <v>0</v>
      </c>
      <c r="AY2720" s="15">
        <f t="shared" si="5616"/>
        <v>0</v>
      </c>
      <c r="AZ2720" s="15">
        <f t="shared" si="5616"/>
        <v>0</v>
      </c>
      <c r="BA2720" s="15">
        <f>BA2726+BA2732+BA2721</f>
        <v>0</v>
      </c>
      <c r="BB2720" s="15">
        <f>BB2726+BB2732+BB2721</f>
        <v>0</v>
      </c>
      <c r="BC2720" s="15">
        <f t="shared" si="5616"/>
        <v>0</v>
      </c>
      <c r="BD2720" s="15">
        <f>BD2726+BD2732+BD2721</f>
        <v>0</v>
      </c>
      <c r="BE2720" s="15">
        <f>BE2726+BE2732+BE2721</f>
        <v>0</v>
      </c>
      <c r="BF2720" s="15">
        <f t="shared" si="5593"/>
        <v>2667.4</v>
      </c>
      <c r="BG2720" s="15">
        <f t="shared" si="5594"/>
        <v>2512.8000000000002</v>
      </c>
      <c r="BH2720" s="15">
        <f t="shared" si="5595"/>
        <v>2563.1999999999998</v>
      </c>
      <c r="BI2720" s="15">
        <f t="shared" ref="BI2720" si="5617">BI2726+BI2732+BI2721</f>
        <v>0</v>
      </c>
      <c r="BJ2720" s="15">
        <f t="shared" si="5512"/>
        <v>2667.4</v>
      </c>
      <c r="BK2720" s="15">
        <f t="shared" si="5616"/>
        <v>0</v>
      </c>
    </row>
    <row r="2721" spans="1:64" x14ac:dyDescent="0.25">
      <c r="A2721" s="10" t="s">
        <v>549</v>
      </c>
      <c r="B2721" s="10" t="s">
        <v>57</v>
      </c>
      <c r="C2721" s="10" t="s">
        <v>174</v>
      </c>
      <c r="D2721" s="17" t="s">
        <v>83</v>
      </c>
      <c r="E2721" s="10"/>
      <c r="F2721" s="18" t="s">
        <v>84</v>
      </c>
      <c r="G2721" s="16">
        <f>G2722</f>
        <v>0</v>
      </c>
      <c r="H2721" s="16">
        <f t="shared" si="5586"/>
        <v>145</v>
      </c>
      <c r="I2721" s="16">
        <f t="shared" ref="I2721:J2724" si="5618">I2722</f>
        <v>145</v>
      </c>
      <c r="J2721" s="16">
        <f t="shared" si="5618"/>
        <v>0</v>
      </c>
      <c r="K2721" s="16">
        <f t="shared" si="5587"/>
        <v>0</v>
      </c>
      <c r="L2721" s="16">
        <f t="shared" ref="L2721:P2724" si="5619">L2722</f>
        <v>0</v>
      </c>
      <c r="M2721" s="16">
        <f t="shared" si="5619"/>
        <v>0</v>
      </c>
      <c r="N2721" s="16">
        <f t="shared" si="5619"/>
        <v>0</v>
      </c>
      <c r="O2721" s="16">
        <f t="shared" si="5619"/>
        <v>0</v>
      </c>
      <c r="P2721" s="16">
        <f t="shared" si="5619"/>
        <v>0</v>
      </c>
      <c r="Q2721" s="16">
        <f t="shared" si="5521"/>
        <v>145</v>
      </c>
      <c r="R2721" s="16">
        <f t="shared" si="5522"/>
        <v>145</v>
      </c>
      <c r="S2721" s="16">
        <f t="shared" si="5523"/>
        <v>0</v>
      </c>
      <c r="T2721" s="16">
        <f t="shared" si="5524"/>
        <v>0</v>
      </c>
      <c r="U2721" s="16">
        <f t="shared" si="5525"/>
        <v>0</v>
      </c>
      <c r="V2721" s="16">
        <f t="shared" ref="V2721:Z2724" si="5620">V2722</f>
        <v>0</v>
      </c>
      <c r="W2721" s="16">
        <f t="shared" si="5620"/>
        <v>0</v>
      </c>
      <c r="X2721" s="16">
        <f t="shared" si="5620"/>
        <v>0</v>
      </c>
      <c r="Y2721" s="16">
        <f t="shared" si="5620"/>
        <v>0</v>
      </c>
      <c r="Z2721" s="16">
        <f t="shared" si="5620"/>
        <v>0</v>
      </c>
      <c r="AA2721" s="16">
        <f t="shared" si="5503"/>
        <v>145</v>
      </c>
      <c r="AB2721" s="16">
        <f t="shared" si="5504"/>
        <v>0</v>
      </c>
      <c r="AC2721" s="16">
        <f t="shared" si="5505"/>
        <v>0</v>
      </c>
      <c r="AD2721" s="16">
        <f t="shared" ref="AD2721:AE2724" si="5621">AD2722</f>
        <v>0</v>
      </c>
      <c r="AE2721" s="16">
        <f t="shared" si="5621"/>
        <v>0</v>
      </c>
      <c r="AF2721" s="16">
        <f>AF2722</f>
        <v>0</v>
      </c>
      <c r="AG2721" s="16">
        <f t="shared" ref="AG2721:AH2724" si="5622">AG2722</f>
        <v>0</v>
      </c>
      <c r="AH2721" s="16">
        <f t="shared" si="5622"/>
        <v>0</v>
      </c>
      <c r="AI2721" s="16">
        <f t="shared" ref="AI2721:AJ2724" si="5623">AI2722</f>
        <v>0</v>
      </c>
      <c r="AJ2721" s="16">
        <f t="shared" si="5623"/>
        <v>0</v>
      </c>
      <c r="AK2721" s="16">
        <f t="shared" si="5612"/>
        <v>145</v>
      </c>
      <c r="AL2721" s="16">
        <f t="shared" si="5613"/>
        <v>0</v>
      </c>
      <c r="AM2721" s="16">
        <f t="shared" si="5614"/>
        <v>0</v>
      </c>
      <c r="AN2721" s="16">
        <f>AN2722</f>
        <v>0</v>
      </c>
      <c r="AO2721" s="16">
        <f t="shared" si="5615"/>
        <v>145</v>
      </c>
      <c r="AP2721" s="16">
        <f t="shared" ref="AP2721:AT2724" si="5624">AP2722</f>
        <v>0</v>
      </c>
      <c r="AQ2721" s="16">
        <f t="shared" si="5624"/>
        <v>0</v>
      </c>
      <c r="AR2721" s="16">
        <f t="shared" si="5624"/>
        <v>0</v>
      </c>
      <c r="AS2721" s="16">
        <f t="shared" si="5624"/>
        <v>0</v>
      </c>
      <c r="AT2721" s="16">
        <f t="shared" si="5624"/>
        <v>0</v>
      </c>
      <c r="AU2721" s="16">
        <f t="shared" ref="AU2721:AY2724" si="5625">AU2722</f>
        <v>0</v>
      </c>
      <c r="AV2721" s="16">
        <f t="shared" si="5625"/>
        <v>0</v>
      </c>
      <c r="AW2721" s="16">
        <f t="shared" si="5625"/>
        <v>0</v>
      </c>
      <c r="AX2721" s="16">
        <f t="shared" si="5625"/>
        <v>0</v>
      </c>
      <c r="AY2721" s="16">
        <f t="shared" si="5625"/>
        <v>0</v>
      </c>
      <c r="AZ2721" s="16">
        <f t="shared" ref="AZ2721:BC2724" si="5626">AZ2722</f>
        <v>0</v>
      </c>
      <c r="BA2721" s="16">
        <f t="shared" ref="BA2721:BB2724" si="5627">BA2722</f>
        <v>0</v>
      </c>
      <c r="BB2721" s="16">
        <f t="shared" si="5627"/>
        <v>0</v>
      </c>
      <c r="BC2721" s="16">
        <f t="shared" si="5626"/>
        <v>0</v>
      </c>
      <c r="BD2721" s="16">
        <f t="shared" ref="BD2721:BE2724" si="5628">BD2722</f>
        <v>0</v>
      </c>
      <c r="BE2721" s="16">
        <f t="shared" si="5628"/>
        <v>0</v>
      </c>
      <c r="BF2721" s="16">
        <f t="shared" si="5593"/>
        <v>145</v>
      </c>
      <c r="BG2721" s="16">
        <f t="shared" si="5594"/>
        <v>0</v>
      </c>
      <c r="BH2721" s="16">
        <f t="shared" si="5595"/>
        <v>0</v>
      </c>
      <c r="BI2721" s="16">
        <f>BI2722</f>
        <v>0</v>
      </c>
      <c r="BJ2721" s="16">
        <f t="shared" si="5512"/>
        <v>145</v>
      </c>
      <c r="BK2721" s="16">
        <f>BK2722</f>
        <v>0</v>
      </c>
    </row>
    <row r="2722" spans="1:64" ht="31.5" x14ac:dyDescent="0.25">
      <c r="A2722" s="10" t="s">
        <v>549</v>
      </c>
      <c r="B2722" s="10" t="s">
        <v>57</v>
      </c>
      <c r="C2722" s="10" t="s">
        <v>174</v>
      </c>
      <c r="D2722" s="17" t="s">
        <v>336</v>
      </c>
      <c r="E2722" s="10"/>
      <c r="F2722" s="11" t="s">
        <v>337</v>
      </c>
      <c r="G2722" s="16">
        <f>G2723</f>
        <v>0</v>
      </c>
      <c r="H2722" s="16">
        <f t="shared" si="5586"/>
        <v>145</v>
      </c>
      <c r="I2722" s="16">
        <f t="shared" si="5618"/>
        <v>145</v>
      </c>
      <c r="J2722" s="16">
        <f t="shared" si="5618"/>
        <v>0</v>
      </c>
      <c r="K2722" s="16">
        <f t="shared" si="5587"/>
        <v>0</v>
      </c>
      <c r="L2722" s="16">
        <f t="shared" si="5619"/>
        <v>0</v>
      </c>
      <c r="M2722" s="16">
        <f t="shared" si="5619"/>
        <v>0</v>
      </c>
      <c r="N2722" s="16">
        <f t="shared" si="5619"/>
        <v>0</v>
      </c>
      <c r="O2722" s="16">
        <f t="shared" si="5619"/>
        <v>0</v>
      </c>
      <c r="P2722" s="16">
        <f t="shared" si="5619"/>
        <v>0</v>
      </c>
      <c r="Q2722" s="16">
        <f t="shared" si="5521"/>
        <v>145</v>
      </c>
      <c r="R2722" s="16">
        <f t="shared" si="5522"/>
        <v>145</v>
      </c>
      <c r="S2722" s="16">
        <f t="shared" si="5523"/>
        <v>0</v>
      </c>
      <c r="T2722" s="16">
        <f t="shared" si="5524"/>
        <v>0</v>
      </c>
      <c r="U2722" s="16">
        <f t="shared" si="5525"/>
        <v>0</v>
      </c>
      <c r="V2722" s="16">
        <f t="shared" si="5620"/>
        <v>0</v>
      </c>
      <c r="W2722" s="16">
        <f t="shared" si="5620"/>
        <v>0</v>
      </c>
      <c r="X2722" s="16">
        <f t="shared" si="5620"/>
        <v>0</v>
      </c>
      <c r="Y2722" s="16">
        <f t="shared" si="5620"/>
        <v>0</v>
      </c>
      <c r="Z2722" s="16">
        <f t="shared" si="5620"/>
        <v>0</v>
      </c>
      <c r="AA2722" s="16">
        <f t="shared" si="5503"/>
        <v>145</v>
      </c>
      <c r="AB2722" s="16">
        <f t="shared" si="5504"/>
        <v>0</v>
      </c>
      <c r="AC2722" s="16">
        <f t="shared" si="5505"/>
        <v>0</v>
      </c>
      <c r="AD2722" s="16">
        <f t="shared" si="5621"/>
        <v>0</v>
      </c>
      <c r="AE2722" s="16">
        <f t="shared" si="5621"/>
        <v>0</v>
      </c>
      <c r="AF2722" s="16">
        <f>AF2723</f>
        <v>0</v>
      </c>
      <c r="AG2722" s="16">
        <f t="shared" si="5622"/>
        <v>0</v>
      </c>
      <c r="AH2722" s="16">
        <f t="shared" si="5622"/>
        <v>0</v>
      </c>
      <c r="AI2722" s="16">
        <f t="shared" si="5623"/>
        <v>0</v>
      </c>
      <c r="AJ2722" s="16">
        <f t="shared" si="5623"/>
        <v>0</v>
      </c>
      <c r="AK2722" s="16">
        <f t="shared" si="5612"/>
        <v>145</v>
      </c>
      <c r="AL2722" s="16">
        <f t="shared" si="5613"/>
        <v>0</v>
      </c>
      <c r="AM2722" s="16">
        <f t="shared" si="5614"/>
        <v>0</v>
      </c>
      <c r="AN2722" s="16">
        <f>AN2723</f>
        <v>0</v>
      </c>
      <c r="AO2722" s="16">
        <f t="shared" si="5615"/>
        <v>145</v>
      </c>
      <c r="AP2722" s="16">
        <f t="shared" si="5624"/>
        <v>0</v>
      </c>
      <c r="AQ2722" s="16">
        <f t="shared" si="5624"/>
        <v>0</v>
      </c>
      <c r="AR2722" s="16">
        <f t="shared" si="5624"/>
        <v>0</v>
      </c>
      <c r="AS2722" s="16">
        <f t="shared" si="5624"/>
        <v>0</v>
      </c>
      <c r="AT2722" s="16">
        <f t="shared" si="5624"/>
        <v>0</v>
      </c>
      <c r="AU2722" s="16">
        <f t="shared" si="5625"/>
        <v>0</v>
      </c>
      <c r="AV2722" s="16">
        <f t="shared" si="5625"/>
        <v>0</v>
      </c>
      <c r="AW2722" s="16">
        <f t="shared" si="5625"/>
        <v>0</v>
      </c>
      <c r="AX2722" s="16">
        <f t="shared" si="5625"/>
        <v>0</v>
      </c>
      <c r="AY2722" s="16">
        <f t="shared" si="5625"/>
        <v>0</v>
      </c>
      <c r="AZ2722" s="16">
        <f t="shared" si="5626"/>
        <v>0</v>
      </c>
      <c r="BA2722" s="16">
        <f t="shared" si="5627"/>
        <v>0</v>
      </c>
      <c r="BB2722" s="16">
        <f t="shared" si="5627"/>
        <v>0</v>
      </c>
      <c r="BC2722" s="16">
        <f t="shared" si="5626"/>
        <v>0</v>
      </c>
      <c r="BD2722" s="16">
        <f t="shared" si="5628"/>
        <v>0</v>
      </c>
      <c r="BE2722" s="16">
        <f t="shared" si="5628"/>
        <v>0</v>
      </c>
      <c r="BF2722" s="16">
        <f t="shared" si="5593"/>
        <v>145</v>
      </c>
      <c r="BG2722" s="16">
        <f t="shared" si="5594"/>
        <v>0</v>
      </c>
      <c r="BH2722" s="16">
        <f t="shared" si="5595"/>
        <v>0</v>
      </c>
      <c r="BI2722" s="16">
        <f>BI2723</f>
        <v>0</v>
      </c>
      <c r="BJ2722" s="16">
        <f t="shared" si="5512"/>
        <v>145</v>
      </c>
      <c r="BK2722" s="16">
        <f>BK2723</f>
        <v>0</v>
      </c>
    </row>
    <row r="2723" spans="1:64" ht="47.25" x14ac:dyDescent="0.25">
      <c r="A2723" s="10" t="s">
        <v>549</v>
      </c>
      <c r="B2723" s="10" t="s">
        <v>57</v>
      </c>
      <c r="C2723" s="10" t="s">
        <v>174</v>
      </c>
      <c r="D2723" s="17" t="s">
        <v>336</v>
      </c>
      <c r="E2723" s="10" t="s">
        <v>50</v>
      </c>
      <c r="F2723" s="11" t="s">
        <v>21</v>
      </c>
      <c r="G2723" s="16">
        <f>G2724</f>
        <v>0</v>
      </c>
      <c r="H2723" s="16">
        <f t="shared" si="5586"/>
        <v>145</v>
      </c>
      <c r="I2723" s="16">
        <f t="shared" si="5618"/>
        <v>145</v>
      </c>
      <c r="J2723" s="16">
        <f t="shared" si="5618"/>
        <v>0</v>
      </c>
      <c r="K2723" s="16">
        <f t="shared" si="5587"/>
        <v>0</v>
      </c>
      <c r="L2723" s="16">
        <f t="shared" si="5619"/>
        <v>0</v>
      </c>
      <c r="M2723" s="16">
        <f t="shared" si="5619"/>
        <v>0</v>
      </c>
      <c r="N2723" s="16">
        <f t="shared" si="5619"/>
        <v>0</v>
      </c>
      <c r="O2723" s="16">
        <f t="shared" si="5619"/>
        <v>0</v>
      </c>
      <c r="P2723" s="16">
        <f t="shared" si="5619"/>
        <v>0</v>
      </c>
      <c r="Q2723" s="16">
        <f t="shared" si="5521"/>
        <v>145</v>
      </c>
      <c r="R2723" s="16">
        <f t="shared" si="5522"/>
        <v>145</v>
      </c>
      <c r="S2723" s="16">
        <f t="shared" si="5523"/>
        <v>0</v>
      </c>
      <c r="T2723" s="16">
        <f t="shared" si="5524"/>
        <v>0</v>
      </c>
      <c r="U2723" s="16">
        <f t="shared" si="5525"/>
        <v>0</v>
      </c>
      <c r="V2723" s="16">
        <f t="shared" si="5620"/>
        <v>0</v>
      </c>
      <c r="W2723" s="16">
        <f t="shared" si="5620"/>
        <v>0</v>
      </c>
      <c r="X2723" s="16">
        <f t="shared" si="5620"/>
        <v>0</v>
      </c>
      <c r="Y2723" s="16">
        <f t="shared" si="5620"/>
        <v>0</v>
      </c>
      <c r="Z2723" s="16">
        <f t="shared" si="5620"/>
        <v>0</v>
      </c>
      <c r="AA2723" s="16">
        <f t="shared" si="5503"/>
        <v>145</v>
      </c>
      <c r="AB2723" s="16">
        <f t="shared" si="5504"/>
        <v>0</v>
      </c>
      <c r="AC2723" s="16">
        <f t="shared" si="5505"/>
        <v>0</v>
      </c>
      <c r="AD2723" s="16">
        <f t="shared" si="5621"/>
        <v>0</v>
      </c>
      <c r="AE2723" s="16">
        <f t="shared" si="5621"/>
        <v>0</v>
      </c>
      <c r="AF2723" s="16">
        <f>AF2724</f>
        <v>0</v>
      </c>
      <c r="AG2723" s="16">
        <f t="shared" si="5622"/>
        <v>0</v>
      </c>
      <c r="AH2723" s="16">
        <f t="shared" si="5622"/>
        <v>0</v>
      </c>
      <c r="AI2723" s="16">
        <f t="shared" si="5623"/>
        <v>0</v>
      </c>
      <c r="AJ2723" s="16">
        <f t="shared" si="5623"/>
        <v>0</v>
      </c>
      <c r="AK2723" s="16">
        <f t="shared" si="5612"/>
        <v>145</v>
      </c>
      <c r="AL2723" s="16">
        <f t="shared" si="5613"/>
        <v>0</v>
      </c>
      <c r="AM2723" s="16">
        <f t="shared" si="5614"/>
        <v>0</v>
      </c>
      <c r="AN2723" s="16">
        <f>AN2724</f>
        <v>0</v>
      </c>
      <c r="AO2723" s="16">
        <f t="shared" si="5615"/>
        <v>145</v>
      </c>
      <c r="AP2723" s="16">
        <f t="shared" si="5624"/>
        <v>0</v>
      </c>
      <c r="AQ2723" s="16">
        <f t="shared" si="5624"/>
        <v>0</v>
      </c>
      <c r="AR2723" s="16">
        <f t="shared" si="5624"/>
        <v>0</v>
      </c>
      <c r="AS2723" s="16">
        <f t="shared" si="5624"/>
        <v>0</v>
      </c>
      <c r="AT2723" s="16">
        <f t="shared" si="5624"/>
        <v>0</v>
      </c>
      <c r="AU2723" s="16">
        <f t="shared" si="5625"/>
        <v>0</v>
      </c>
      <c r="AV2723" s="16">
        <f t="shared" si="5625"/>
        <v>0</v>
      </c>
      <c r="AW2723" s="16">
        <f t="shared" si="5625"/>
        <v>0</v>
      </c>
      <c r="AX2723" s="16">
        <f t="shared" si="5625"/>
        <v>0</v>
      </c>
      <c r="AY2723" s="16">
        <f t="shared" si="5625"/>
        <v>0</v>
      </c>
      <c r="AZ2723" s="16">
        <f t="shared" si="5626"/>
        <v>0</v>
      </c>
      <c r="BA2723" s="16">
        <f t="shared" si="5627"/>
        <v>0</v>
      </c>
      <c r="BB2723" s="16">
        <f t="shared" si="5627"/>
        <v>0</v>
      </c>
      <c r="BC2723" s="16">
        <f t="shared" si="5626"/>
        <v>0</v>
      </c>
      <c r="BD2723" s="16">
        <f t="shared" si="5628"/>
        <v>0</v>
      </c>
      <c r="BE2723" s="16">
        <f t="shared" si="5628"/>
        <v>0</v>
      </c>
      <c r="BF2723" s="16">
        <f t="shared" si="5593"/>
        <v>145</v>
      </c>
      <c r="BG2723" s="16">
        <f t="shared" si="5594"/>
        <v>0</v>
      </c>
      <c r="BH2723" s="16">
        <f t="shared" si="5595"/>
        <v>0</v>
      </c>
      <c r="BI2723" s="16">
        <f>BI2724</f>
        <v>0</v>
      </c>
      <c r="BJ2723" s="16">
        <f t="shared" si="5512"/>
        <v>145</v>
      </c>
      <c r="BK2723" s="16">
        <f>BK2724</f>
        <v>0</v>
      </c>
    </row>
    <row r="2724" spans="1:64" ht="47.25" x14ac:dyDescent="0.25">
      <c r="A2724" s="10" t="s">
        <v>549</v>
      </c>
      <c r="B2724" s="10" t="s">
        <v>57</v>
      </c>
      <c r="C2724" s="10" t="s">
        <v>174</v>
      </c>
      <c r="D2724" s="17" t="s">
        <v>336</v>
      </c>
      <c r="E2724" s="10" t="s">
        <v>51</v>
      </c>
      <c r="F2724" s="11" t="s">
        <v>22</v>
      </c>
      <c r="G2724" s="16">
        <f>G2725</f>
        <v>0</v>
      </c>
      <c r="H2724" s="16">
        <f t="shared" si="5586"/>
        <v>145</v>
      </c>
      <c r="I2724" s="16">
        <f t="shared" si="5618"/>
        <v>145</v>
      </c>
      <c r="J2724" s="16">
        <f t="shared" si="5618"/>
        <v>0</v>
      </c>
      <c r="K2724" s="16">
        <f t="shared" si="5587"/>
        <v>0</v>
      </c>
      <c r="L2724" s="16">
        <f t="shared" si="5619"/>
        <v>0</v>
      </c>
      <c r="M2724" s="16">
        <f t="shared" si="5619"/>
        <v>0</v>
      </c>
      <c r="N2724" s="16">
        <f t="shared" si="5619"/>
        <v>0</v>
      </c>
      <c r="O2724" s="16">
        <f t="shared" si="5619"/>
        <v>0</v>
      </c>
      <c r="P2724" s="16">
        <f t="shared" si="5619"/>
        <v>0</v>
      </c>
      <c r="Q2724" s="16">
        <f t="shared" si="5521"/>
        <v>145</v>
      </c>
      <c r="R2724" s="16">
        <f t="shared" si="5522"/>
        <v>145</v>
      </c>
      <c r="S2724" s="16">
        <f t="shared" si="5523"/>
        <v>0</v>
      </c>
      <c r="T2724" s="16">
        <f t="shared" si="5524"/>
        <v>0</v>
      </c>
      <c r="U2724" s="16">
        <f t="shared" si="5525"/>
        <v>0</v>
      </c>
      <c r="V2724" s="16">
        <f t="shared" si="5620"/>
        <v>0</v>
      </c>
      <c r="W2724" s="16">
        <f t="shared" si="5620"/>
        <v>0</v>
      </c>
      <c r="X2724" s="16">
        <f t="shared" si="5620"/>
        <v>0</v>
      </c>
      <c r="Y2724" s="16">
        <f t="shared" si="5620"/>
        <v>0</v>
      </c>
      <c r="Z2724" s="16">
        <f t="shared" si="5620"/>
        <v>0</v>
      </c>
      <c r="AA2724" s="16">
        <f t="shared" si="5503"/>
        <v>145</v>
      </c>
      <c r="AB2724" s="16">
        <f t="shared" si="5504"/>
        <v>0</v>
      </c>
      <c r="AC2724" s="16">
        <f t="shared" si="5505"/>
        <v>0</v>
      </c>
      <c r="AD2724" s="16">
        <f t="shared" si="5621"/>
        <v>0</v>
      </c>
      <c r="AE2724" s="16">
        <f t="shared" si="5621"/>
        <v>0</v>
      </c>
      <c r="AF2724" s="16">
        <f>AF2725</f>
        <v>0</v>
      </c>
      <c r="AG2724" s="16">
        <f t="shared" si="5622"/>
        <v>0</v>
      </c>
      <c r="AH2724" s="16">
        <f t="shared" si="5622"/>
        <v>0</v>
      </c>
      <c r="AI2724" s="16">
        <f t="shared" si="5623"/>
        <v>0</v>
      </c>
      <c r="AJ2724" s="16">
        <f t="shared" si="5623"/>
        <v>0</v>
      </c>
      <c r="AK2724" s="16">
        <f t="shared" si="5612"/>
        <v>145</v>
      </c>
      <c r="AL2724" s="16">
        <f t="shared" si="5613"/>
        <v>0</v>
      </c>
      <c r="AM2724" s="16">
        <f t="shared" si="5614"/>
        <v>0</v>
      </c>
      <c r="AN2724" s="16">
        <f>AN2725</f>
        <v>0</v>
      </c>
      <c r="AO2724" s="16">
        <f t="shared" si="5615"/>
        <v>145</v>
      </c>
      <c r="AP2724" s="16">
        <f t="shared" si="5624"/>
        <v>0</v>
      </c>
      <c r="AQ2724" s="16">
        <f t="shared" si="5624"/>
        <v>0</v>
      </c>
      <c r="AR2724" s="16">
        <f t="shared" si="5624"/>
        <v>0</v>
      </c>
      <c r="AS2724" s="16">
        <f t="shared" si="5624"/>
        <v>0</v>
      </c>
      <c r="AT2724" s="16">
        <f t="shared" si="5624"/>
        <v>0</v>
      </c>
      <c r="AU2724" s="16">
        <f t="shared" si="5625"/>
        <v>0</v>
      </c>
      <c r="AV2724" s="16">
        <f t="shared" si="5625"/>
        <v>0</v>
      </c>
      <c r="AW2724" s="16">
        <f t="shared" si="5625"/>
        <v>0</v>
      </c>
      <c r="AX2724" s="16">
        <f t="shared" si="5625"/>
        <v>0</v>
      </c>
      <c r="AY2724" s="16">
        <f t="shared" si="5625"/>
        <v>0</v>
      </c>
      <c r="AZ2724" s="16">
        <f t="shared" si="5626"/>
        <v>0</v>
      </c>
      <c r="BA2724" s="16">
        <f t="shared" si="5627"/>
        <v>0</v>
      </c>
      <c r="BB2724" s="16">
        <f t="shared" si="5627"/>
        <v>0</v>
      </c>
      <c r="BC2724" s="16">
        <f t="shared" si="5626"/>
        <v>0</v>
      </c>
      <c r="BD2724" s="16">
        <f t="shared" si="5628"/>
        <v>0</v>
      </c>
      <c r="BE2724" s="16">
        <f t="shared" si="5628"/>
        <v>0</v>
      </c>
      <c r="BF2724" s="16">
        <f t="shared" si="5593"/>
        <v>145</v>
      </c>
      <c r="BG2724" s="16">
        <f t="shared" si="5594"/>
        <v>0</v>
      </c>
      <c r="BH2724" s="16">
        <f t="shared" si="5595"/>
        <v>0</v>
      </c>
      <c r="BI2724" s="16">
        <f>BI2725</f>
        <v>0</v>
      </c>
      <c r="BJ2724" s="16">
        <f t="shared" si="5512"/>
        <v>145</v>
      </c>
      <c r="BK2724" s="16">
        <f>BK2725</f>
        <v>0</v>
      </c>
    </row>
    <row r="2725" spans="1:64" ht="31.5" x14ac:dyDescent="0.25">
      <c r="A2725" s="10" t="s">
        <v>549</v>
      </c>
      <c r="B2725" s="10" t="s">
        <v>57</v>
      </c>
      <c r="C2725" s="10" t="s">
        <v>174</v>
      </c>
      <c r="D2725" s="17" t="s">
        <v>336</v>
      </c>
      <c r="E2725" s="10" t="s">
        <v>52</v>
      </c>
      <c r="F2725" s="11" t="s">
        <v>23</v>
      </c>
      <c r="G2725" s="16">
        <v>0</v>
      </c>
      <c r="H2725" s="16">
        <f t="shared" si="5586"/>
        <v>145</v>
      </c>
      <c r="I2725" s="16">
        <v>145</v>
      </c>
      <c r="J2725" s="16">
        <v>0</v>
      </c>
      <c r="K2725" s="16">
        <f t="shared" si="5587"/>
        <v>0</v>
      </c>
      <c r="L2725" s="16">
        <v>0</v>
      </c>
      <c r="M2725" s="16">
        <v>0</v>
      </c>
      <c r="N2725" s="16"/>
      <c r="O2725" s="16"/>
      <c r="P2725" s="16"/>
      <c r="Q2725" s="16">
        <f t="shared" si="5521"/>
        <v>145</v>
      </c>
      <c r="R2725" s="16">
        <f t="shared" si="5522"/>
        <v>145</v>
      </c>
      <c r="S2725" s="16">
        <f t="shared" si="5523"/>
        <v>0</v>
      </c>
      <c r="T2725" s="16">
        <f t="shared" si="5524"/>
        <v>0</v>
      </c>
      <c r="U2725" s="16">
        <f t="shared" si="5525"/>
        <v>0</v>
      </c>
      <c r="V2725" s="16"/>
      <c r="W2725" s="16"/>
      <c r="X2725" s="16"/>
      <c r="Y2725" s="16"/>
      <c r="Z2725" s="16"/>
      <c r="AA2725" s="16">
        <f t="shared" si="5503"/>
        <v>145</v>
      </c>
      <c r="AB2725" s="16">
        <f t="shared" si="5504"/>
        <v>0</v>
      </c>
      <c r="AC2725" s="16">
        <f t="shared" si="5505"/>
        <v>0</v>
      </c>
      <c r="AD2725" s="16"/>
      <c r="AE2725" s="16"/>
      <c r="AF2725" s="16"/>
      <c r="AG2725" s="16"/>
      <c r="AH2725" s="16"/>
      <c r="AI2725" s="16"/>
      <c r="AJ2725" s="16"/>
      <c r="AK2725" s="16">
        <f t="shared" si="5612"/>
        <v>145</v>
      </c>
      <c r="AL2725" s="16">
        <f t="shared" si="5613"/>
        <v>0</v>
      </c>
      <c r="AM2725" s="16">
        <f t="shared" si="5614"/>
        <v>0</v>
      </c>
      <c r="AN2725" s="16"/>
      <c r="AO2725" s="16">
        <f t="shared" si="5615"/>
        <v>145</v>
      </c>
      <c r="AP2725" s="16"/>
      <c r="AQ2725" s="16"/>
      <c r="AR2725" s="16"/>
      <c r="AS2725" s="16"/>
      <c r="AT2725" s="16"/>
      <c r="AU2725" s="16"/>
      <c r="AV2725" s="16"/>
      <c r="AW2725" s="16"/>
      <c r="AX2725" s="16"/>
      <c r="AY2725" s="16"/>
      <c r="AZ2725" s="16"/>
      <c r="BA2725" s="16"/>
      <c r="BB2725" s="16"/>
      <c r="BC2725" s="16"/>
      <c r="BD2725" s="16"/>
      <c r="BE2725" s="16"/>
      <c r="BF2725" s="16">
        <f t="shared" si="5593"/>
        <v>145</v>
      </c>
      <c r="BG2725" s="16">
        <f t="shared" si="5594"/>
        <v>0</v>
      </c>
      <c r="BH2725" s="16">
        <f t="shared" si="5595"/>
        <v>0</v>
      </c>
      <c r="BI2725" s="16"/>
      <c r="BJ2725" s="16">
        <f t="shared" si="5512"/>
        <v>145</v>
      </c>
      <c r="BK2725" s="16"/>
    </row>
    <row r="2726" spans="1:64" hidden="1" x14ac:dyDescent="0.25">
      <c r="A2726" s="10" t="s">
        <v>549</v>
      </c>
      <c r="B2726" s="10" t="s">
        <v>57</v>
      </c>
      <c r="C2726" s="10" t="s">
        <v>174</v>
      </c>
      <c r="D2726" s="23" t="s">
        <v>77</v>
      </c>
      <c r="E2726" s="23"/>
      <c r="F2726" s="11" t="s">
        <v>78</v>
      </c>
      <c r="G2726" s="16">
        <f>G2727</f>
        <v>7767.4849999999997</v>
      </c>
      <c r="H2726" s="16">
        <f t="shared" si="5586"/>
        <v>-7767.4849999999997</v>
      </c>
      <c r="I2726" s="16">
        <f t="shared" ref="I2726:J2728" si="5629">I2727</f>
        <v>0</v>
      </c>
      <c r="J2726" s="16">
        <f t="shared" si="5629"/>
        <v>7803.4129999999996</v>
      </c>
      <c r="K2726" s="16">
        <f t="shared" si="5587"/>
        <v>-7803.4129999999996</v>
      </c>
      <c r="L2726" s="16">
        <f t="shared" ref="L2726:P2728" si="5630">L2727</f>
        <v>0</v>
      </c>
      <c r="M2726" s="16">
        <f t="shared" si="5630"/>
        <v>0</v>
      </c>
      <c r="N2726" s="16">
        <f t="shared" si="5630"/>
        <v>0</v>
      </c>
      <c r="O2726" s="16">
        <f t="shared" si="5630"/>
        <v>0</v>
      </c>
      <c r="P2726" s="16">
        <f t="shared" si="5630"/>
        <v>0</v>
      </c>
      <c r="Q2726" s="16">
        <f t="shared" si="5521"/>
        <v>-7767.4849999999997</v>
      </c>
      <c r="R2726" s="16">
        <f t="shared" si="5522"/>
        <v>0</v>
      </c>
      <c r="S2726" s="16">
        <f t="shared" si="5523"/>
        <v>-7803.4129999999996</v>
      </c>
      <c r="T2726" s="16">
        <f t="shared" si="5524"/>
        <v>0</v>
      </c>
      <c r="U2726" s="16">
        <f t="shared" si="5525"/>
        <v>0</v>
      </c>
      <c r="V2726" s="16">
        <f t="shared" ref="V2726:X2728" si="5631">V2727</f>
        <v>0</v>
      </c>
      <c r="W2726" s="16">
        <f t="shared" si="5631"/>
        <v>0</v>
      </c>
      <c r="X2726" s="16">
        <f t="shared" si="5631"/>
        <v>0</v>
      </c>
      <c r="Y2726" s="16">
        <f t="shared" ref="Y2726:Z2728" si="5632">Y2727</f>
        <v>0</v>
      </c>
      <c r="Z2726" s="16">
        <f t="shared" si="5632"/>
        <v>0</v>
      </c>
      <c r="AA2726" s="16">
        <f t="shared" si="5503"/>
        <v>0</v>
      </c>
      <c r="AB2726" s="16">
        <f t="shared" si="5504"/>
        <v>0</v>
      </c>
      <c r="AC2726" s="16">
        <f t="shared" si="5505"/>
        <v>0</v>
      </c>
      <c r="AD2726" s="16">
        <f t="shared" ref="AD2726:AE2730" si="5633">AD2727</f>
        <v>0</v>
      </c>
      <c r="AE2726" s="16">
        <f t="shared" si="5633"/>
        <v>0</v>
      </c>
      <c r="AF2726" s="16">
        <f>AF2727</f>
        <v>0</v>
      </c>
      <c r="AG2726" s="16">
        <f t="shared" ref="AG2726:AH2730" si="5634">AG2727</f>
        <v>0</v>
      </c>
      <c r="AH2726" s="16">
        <f t="shared" si="5634"/>
        <v>0</v>
      </c>
      <c r="AI2726" s="16">
        <f t="shared" ref="AI2726:AJ2730" si="5635">AI2727</f>
        <v>0</v>
      </c>
      <c r="AJ2726" s="16">
        <f t="shared" si="5635"/>
        <v>0</v>
      </c>
      <c r="AK2726" s="16">
        <f t="shared" si="5612"/>
        <v>0</v>
      </c>
      <c r="AL2726" s="16">
        <f t="shared" si="5613"/>
        <v>0</v>
      </c>
      <c r="AM2726" s="16">
        <f t="shared" si="5614"/>
        <v>0</v>
      </c>
      <c r="AN2726" s="16">
        <f>AN2727</f>
        <v>0</v>
      </c>
      <c r="AO2726" s="16">
        <f t="shared" si="5615"/>
        <v>0</v>
      </c>
      <c r="AP2726" s="16">
        <f t="shared" ref="AP2726:AT2730" si="5636">AP2727</f>
        <v>0</v>
      </c>
      <c r="AQ2726" s="16">
        <f t="shared" si="5636"/>
        <v>0</v>
      </c>
      <c r="AR2726" s="16">
        <f t="shared" si="5636"/>
        <v>0</v>
      </c>
      <c r="AS2726" s="16">
        <f t="shared" si="5636"/>
        <v>0</v>
      </c>
      <c r="AT2726" s="16">
        <f t="shared" si="5636"/>
        <v>0</v>
      </c>
      <c r="AU2726" s="16">
        <f t="shared" ref="AU2726:AY2730" si="5637">AU2727</f>
        <v>0</v>
      </c>
      <c r="AV2726" s="16">
        <f t="shared" si="5637"/>
        <v>0</v>
      </c>
      <c r="AW2726" s="16">
        <f t="shared" si="5637"/>
        <v>0</v>
      </c>
      <c r="AX2726" s="16">
        <f t="shared" si="5637"/>
        <v>0</v>
      </c>
      <c r="AY2726" s="16">
        <f t="shared" si="5637"/>
        <v>0</v>
      </c>
      <c r="AZ2726" s="16">
        <f t="shared" ref="AZ2726:BC2730" si="5638">AZ2727</f>
        <v>0</v>
      </c>
      <c r="BA2726" s="16">
        <f t="shared" ref="BA2726:BB2730" si="5639">BA2727</f>
        <v>0</v>
      </c>
      <c r="BB2726" s="16">
        <f t="shared" si="5639"/>
        <v>0</v>
      </c>
      <c r="BC2726" s="16">
        <f t="shared" si="5638"/>
        <v>0</v>
      </c>
      <c r="BD2726" s="16">
        <f t="shared" ref="BD2726:BE2730" si="5640">BD2727</f>
        <v>0</v>
      </c>
      <c r="BE2726" s="16">
        <f t="shared" si="5640"/>
        <v>0</v>
      </c>
      <c r="BF2726" s="16">
        <f t="shared" si="5593"/>
        <v>0</v>
      </c>
      <c r="BG2726" s="16">
        <f t="shared" si="5594"/>
        <v>0</v>
      </c>
      <c r="BH2726" s="16">
        <f t="shared" si="5595"/>
        <v>0</v>
      </c>
      <c r="BI2726" s="16">
        <f>BI2727</f>
        <v>0</v>
      </c>
      <c r="BJ2726" s="16"/>
      <c r="BK2726" s="16">
        <f>BK2727</f>
        <v>0</v>
      </c>
      <c r="BL2726" s="46">
        <v>0</v>
      </c>
    </row>
    <row r="2727" spans="1:64" ht="47.25" hidden="1" x14ac:dyDescent="0.25">
      <c r="A2727" s="10" t="s">
        <v>549</v>
      </c>
      <c r="B2727" s="10" t="s">
        <v>57</v>
      </c>
      <c r="C2727" s="10" t="s">
        <v>174</v>
      </c>
      <c r="D2727" s="17" t="s">
        <v>551</v>
      </c>
      <c r="E2727" s="17"/>
      <c r="F2727" s="11" t="s">
        <v>552</v>
      </c>
      <c r="G2727" s="16">
        <f>G2728</f>
        <v>7767.4849999999997</v>
      </c>
      <c r="H2727" s="16">
        <f t="shared" si="5586"/>
        <v>-7767.4849999999997</v>
      </c>
      <c r="I2727" s="16">
        <f t="shared" si="5629"/>
        <v>0</v>
      </c>
      <c r="J2727" s="16">
        <f t="shared" si="5629"/>
        <v>7803.4129999999996</v>
      </c>
      <c r="K2727" s="16">
        <f t="shared" si="5587"/>
        <v>-7803.4129999999996</v>
      </c>
      <c r="L2727" s="16">
        <f t="shared" si="5630"/>
        <v>0</v>
      </c>
      <c r="M2727" s="16">
        <f t="shared" si="5630"/>
        <v>0</v>
      </c>
      <c r="N2727" s="16">
        <f t="shared" si="5630"/>
        <v>0</v>
      </c>
      <c r="O2727" s="16">
        <f t="shared" si="5630"/>
        <v>0</v>
      </c>
      <c r="P2727" s="16">
        <f t="shared" si="5630"/>
        <v>0</v>
      </c>
      <c r="Q2727" s="16">
        <f t="shared" si="5521"/>
        <v>-7767.4849999999997</v>
      </c>
      <c r="R2727" s="16">
        <f t="shared" si="5522"/>
        <v>0</v>
      </c>
      <c r="S2727" s="16">
        <f t="shared" si="5523"/>
        <v>-7803.4129999999996</v>
      </c>
      <c r="T2727" s="16">
        <f t="shared" si="5524"/>
        <v>0</v>
      </c>
      <c r="U2727" s="16">
        <f t="shared" si="5525"/>
        <v>0</v>
      </c>
      <c r="V2727" s="16">
        <f t="shared" si="5631"/>
        <v>0</v>
      </c>
      <c r="W2727" s="16">
        <f t="shared" si="5631"/>
        <v>0</v>
      </c>
      <c r="X2727" s="16">
        <f t="shared" si="5631"/>
        <v>0</v>
      </c>
      <c r="Y2727" s="16">
        <f t="shared" si="5632"/>
        <v>0</v>
      </c>
      <c r="Z2727" s="16">
        <f t="shared" si="5632"/>
        <v>0</v>
      </c>
      <c r="AA2727" s="16">
        <f t="shared" si="5503"/>
        <v>0</v>
      </c>
      <c r="AB2727" s="16">
        <f t="shared" si="5504"/>
        <v>0</v>
      </c>
      <c r="AC2727" s="16">
        <f t="shared" si="5505"/>
        <v>0</v>
      </c>
      <c r="AD2727" s="16">
        <f t="shared" si="5633"/>
        <v>0</v>
      </c>
      <c r="AE2727" s="16">
        <f t="shared" si="5633"/>
        <v>0</v>
      </c>
      <c r="AF2727" s="16">
        <f>AF2728</f>
        <v>0</v>
      </c>
      <c r="AG2727" s="16">
        <f t="shared" si="5634"/>
        <v>0</v>
      </c>
      <c r="AH2727" s="16">
        <f t="shared" si="5634"/>
        <v>0</v>
      </c>
      <c r="AI2727" s="16">
        <f t="shared" si="5635"/>
        <v>0</v>
      </c>
      <c r="AJ2727" s="16">
        <f t="shared" si="5635"/>
        <v>0</v>
      </c>
      <c r="AK2727" s="16">
        <f t="shared" si="5612"/>
        <v>0</v>
      </c>
      <c r="AL2727" s="16">
        <f t="shared" si="5613"/>
        <v>0</v>
      </c>
      <c r="AM2727" s="16">
        <f t="shared" si="5614"/>
        <v>0</v>
      </c>
      <c r="AN2727" s="16">
        <f>AN2728</f>
        <v>0</v>
      </c>
      <c r="AO2727" s="16">
        <f t="shared" si="5615"/>
        <v>0</v>
      </c>
      <c r="AP2727" s="16">
        <f t="shared" si="5636"/>
        <v>0</v>
      </c>
      <c r="AQ2727" s="16">
        <f t="shared" si="5636"/>
        <v>0</v>
      </c>
      <c r="AR2727" s="16">
        <f t="shared" si="5636"/>
        <v>0</v>
      </c>
      <c r="AS2727" s="16">
        <f t="shared" si="5636"/>
        <v>0</v>
      </c>
      <c r="AT2727" s="16">
        <f t="shared" si="5636"/>
        <v>0</v>
      </c>
      <c r="AU2727" s="16">
        <f t="shared" si="5637"/>
        <v>0</v>
      </c>
      <c r="AV2727" s="16">
        <f t="shared" si="5637"/>
        <v>0</v>
      </c>
      <c r="AW2727" s="16">
        <f t="shared" si="5637"/>
        <v>0</v>
      </c>
      <c r="AX2727" s="16">
        <f t="shared" si="5637"/>
        <v>0</v>
      </c>
      <c r="AY2727" s="16">
        <f t="shared" si="5637"/>
        <v>0</v>
      </c>
      <c r="AZ2727" s="16">
        <f t="shared" si="5638"/>
        <v>0</v>
      </c>
      <c r="BA2727" s="16">
        <f t="shared" si="5639"/>
        <v>0</v>
      </c>
      <c r="BB2727" s="16">
        <f t="shared" si="5639"/>
        <v>0</v>
      </c>
      <c r="BC2727" s="16">
        <f t="shared" si="5638"/>
        <v>0</v>
      </c>
      <c r="BD2727" s="16">
        <f t="shared" si="5640"/>
        <v>0</v>
      </c>
      <c r="BE2727" s="16">
        <f t="shared" si="5640"/>
        <v>0</v>
      </c>
      <c r="BF2727" s="16">
        <f t="shared" si="5593"/>
        <v>0</v>
      </c>
      <c r="BG2727" s="16">
        <f t="shared" si="5594"/>
        <v>0</v>
      </c>
      <c r="BH2727" s="16">
        <f t="shared" si="5595"/>
        <v>0</v>
      </c>
      <c r="BI2727" s="16">
        <f>BI2728</f>
        <v>0</v>
      </c>
      <c r="BJ2727" s="16"/>
      <c r="BK2727" s="16">
        <f>BK2728</f>
        <v>0</v>
      </c>
      <c r="BL2727" s="46">
        <v>0</v>
      </c>
    </row>
    <row r="2728" spans="1:64" ht="47.25" hidden="1" x14ac:dyDescent="0.25">
      <c r="A2728" s="10" t="s">
        <v>549</v>
      </c>
      <c r="B2728" s="10" t="s">
        <v>57</v>
      </c>
      <c r="C2728" s="10" t="s">
        <v>174</v>
      </c>
      <c r="D2728" s="17" t="s">
        <v>585</v>
      </c>
      <c r="E2728" s="17"/>
      <c r="F2728" s="11" t="s">
        <v>586</v>
      </c>
      <c r="G2728" s="16">
        <f>G2729</f>
        <v>7767.4849999999997</v>
      </c>
      <c r="H2728" s="16">
        <f t="shared" si="5586"/>
        <v>-7767.4849999999997</v>
      </c>
      <c r="I2728" s="16">
        <f t="shared" si="5629"/>
        <v>0</v>
      </c>
      <c r="J2728" s="16">
        <f t="shared" si="5629"/>
        <v>7803.4129999999996</v>
      </c>
      <c r="K2728" s="16">
        <f t="shared" si="5587"/>
        <v>-7803.4129999999996</v>
      </c>
      <c r="L2728" s="16">
        <f t="shared" si="5630"/>
        <v>0</v>
      </c>
      <c r="M2728" s="16">
        <f t="shared" si="5630"/>
        <v>0</v>
      </c>
      <c r="N2728" s="16">
        <f t="shared" si="5630"/>
        <v>0</v>
      </c>
      <c r="O2728" s="16">
        <f t="shared" si="5630"/>
        <v>0</v>
      </c>
      <c r="P2728" s="16">
        <f t="shared" si="5630"/>
        <v>0</v>
      </c>
      <c r="Q2728" s="16">
        <f t="shared" si="5521"/>
        <v>-7767.4849999999997</v>
      </c>
      <c r="R2728" s="16">
        <f t="shared" si="5522"/>
        <v>0</v>
      </c>
      <c r="S2728" s="16">
        <f t="shared" si="5523"/>
        <v>-7803.4129999999996</v>
      </c>
      <c r="T2728" s="16">
        <f t="shared" si="5524"/>
        <v>0</v>
      </c>
      <c r="U2728" s="16">
        <f t="shared" si="5525"/>
        <v>0</v>
      </c>
      <c r="V2728" s="16">
        <f t="shared" si="5631"/>
        <v>0</v>
      </c>
      <c r="W2728" s="16">
        <f t="shared" si="5631"/>
        <v>0</v>
      </c>
      <c r="X2728" s="16">
        <f t="shared" si="5631"/>
        <v>0</v>
      </c>
      <c r="Y2728" s="16">
        <f t="shared" si="5632"/>
        <v>0</v>
      </c>
      <c r="Z2728" s="16">
        <f t="shared" si="5632"/>
        <v>0</v>
      </c>
      <c r="AA2728" s="16">
        <f t="shared" si="5503"/>
        <v>0</v>
      </c>
      <c r="AB2728" s="16">
        <f t="shared" si="5504"/>
        <v>0</v>
      </c>
      <c r="AC2728" s="16">
        <f t="shared" si="5505"/>
        <v>0</v>
      </c>
      <c r="AD2728" s="16">
        <f t="shared" si="5633"/>
        <v>0</v>
      </c>
      <c r="AE2728" s="16">
        <f t="shared" si="5633"/>
        <v>0</v>
      </c>
      <c r="AF2728" s="16">
        <f>AF2729</f>
        <v>0</v>
      </c>
      <c r="AG2728" s="16">
        <f t="shared" si="5634"/>
        <v>0</v>
      </c>
      <c r="AH2728" s="16">
        <f t="shared" si="5634"/>
        <v>0</v>
      </c>
      <c r="AI2728" s="16">
        <f t="shared" si="5635"/>
        <v>0</v>
      </c>
      <c r="AJ2728" s="16">
        <f t="shared" si="5635"/>
        <v>0</v>
      </c>
      <c r="AK2728" s="16">
        <f t="shared" si="5612"/>
        <v>0</v>
      </c>
      <c r="AL2728" s="16">
        <f t="shared" si="5613"/>
        <v>0</v>
      </c>
      <c r="AM2728" s="16">
        <f t="shared" si="5614"/>
        <v>0</v>
      </c>
      <c r="AN2728" s="16">
        <f>AN2729</f>
        <v>0</v>
      </c>
      <c r="AO2728" s="16">
        <f t="shared" si="5615"/>
        <v>0</v>
      </c>
      <c r="AP2728" s="16">
        <f t="shared" si="5636"/>
        <v>0</v>
      </c>
      <c r="AQ2728" s="16">
        <f t="shared" si="5636"/>
        <v>0</v>
      </c>
      <c r="AR2728" s="16">
        <f t="shared" si="5636"/>
        <v>0</v>
      </c>
      <c r="AS2728" s="16">
        <f t="shared" si="5636"/>
        <v>0</v>
      </c>
      <c r="AT2728" s="16">
        <f t="shared" si="5636"/>
        <v>0</v>
      </c>
      <c r="AU2728" s="16">
        <f t="shared" si="5637"/>
        <v>0</v>
      </c>
      <c r="AV2728" s="16">
        <f t="shared" si="5637"/>
        <v>0</v>
      </c>
      <c r="AW2728" s="16">
        <f t="shared" si="5637"/>
        <v>0</v>
      </c>
      <c r="AX2728" s="16">
        <f t="shared" si="5637"/>
        <v>0</v>
      </c>
      <c r="AY2728" s="16">
        <f t="shared" si="5637"/>
        <v>0</v>
      </c>
      <c r="AZ2728" s="16">
        <f t="shared" si="5638"/>
        <v>0</v>
      </c>
      <c r="BA2728" s="16">
        <f t="shared" si="5639"/>
        <v>0</v>
      </c>
      <c r="BB2728" s="16">
        <f t="shared" si="5639"/>
        <v>0</v>
      </c>
      <c r="BC2728" s="16">
        <f t="shared" si="5638"/>
        <v>0</v>
      </c>
      <c r="BD2728" s="16">
        <f t="shared" si="5640"/>
        <v>0</v>
      </c>
      <c r="BE2728" s="16">
        <f t="shared" si="5640"/>
        <v>0</v>
      </c>
      <c r="BF2728" s="16">
        <f t="shared" si="5593"/>
        <v>0</v>
      </c>
      <c r="BG2728" s="16">
        <f t="shared" si="5594"/>
        <v>0</v>
      </c>
      <c r="BH2728" s="16">
        <f t="shared" si="5595"/>
        <v>0</v>
      </c>
      <c r="BI2728" s="16">
        <f>BI2729</f>
        <v>0</v>
      </c>
      <c r="BJ2728" s="16"/>
      <c r="BK2728" s="16">
        <f>BK2729</f>
        <v>0</v>
      </c>
      <c r="BL2728" s="46">
        <v>0</v>
      </c>
    </row>
    <row r="2729" spans="1:64" ht="78.75" hidden="1" x14ac:dyDescent="0.25">
      <c r="A2729" s="10" t="s">
        <v>549</v>
      </c>
      <c r="B2729" s="10" t="s">
        <v>57</v>
      </c>
      <c r="C2729" s="10" t="s">
        <v>174</v>
      </c>
      <c r="D2729" s="17" t="s">
        <v>585</v>
      </c>
      <c r="E2729" s="10" t="s">
        <v>104</v>
      </c>
      <c r="F2729" s="11" t="s">
        <v>1077</v>
      </c>
      <c r="G2729" s="16">
        <f>G2730</f>
        <v>7767.4849999999997</v>
      </c>
      <c r="H2729" s="16">
        <f t="shared" si="5586"/>
        <v>-7767.4849999999997</v>
      </c>
      <c r="I2729" s="16">
        <f>I2730</f>
        <v>0</v>
      </c>
      <c r="J2729" s="16">
        <f>J2730</f>
        <v>7803.4129999999996</v>
      </c>
      <c r="K2729" s="16">
        <f t="shared" si="5587"/>
        <v>-7803.4129999999996</v>
      </c>
      <c r="L2729" s="16">
        <f t="shared" ref="L2729:P2730" si="5641">L2730</f>
        <v>0</v>
      </c>
      <c r="M2729" s="16">
        <f t="shared" si="5641"/>
        <v>0</v>
      </c>
      <c r="N2729" s="16">
        <f t="shared" si="5641"/>
        <v>0</v>
      </c>
      <c r="O2729" s="16">
        <f t="shared" si="5641"/>
        <v>0</v>
      </c>
      <c r="P2729" s="16">
        <f t="shared" si="5641"/>
        <v>0</v>
      </c>
      <c r="Q2729" s="16">
        <f t="shared" si="5521"/>
        <v>-7767.4849999999997</v>
      </c>
      <c r="R2729" s="16">
        <f t="shared" si="5522"/>
        <v>0</v>
      </c>
      <c r="S2729" s="16">
        <f t="shared" si="5523"/>
        <v>-7803.4129999999996</v>
      </c>
      <c r="T2729" s="16">
        <f t="shared" si="5524"/>
        <v>0</v>
      </c>
      <c r="U2729" s="16">
        <f t="shared" si="5525"/>
        <v>0</v>
      </c>
      <c r="V2729" s="16">
        <f t="shared" ref="V2729:Z2730" si="5642">V2730</f>
        <v>0</v>
      </c>
      <c r="W2729" s="16">
        <f t="shared" si="5642"/>
        <v>0</v>
      </c>
      <c r="X2729" s="16">
        <f t="shared" si="5642"/>
        <v>0</v>
      </c>
      <c r="Y2729" s="16">
        <f t="shared" si="5642"/>
        <v>0</v>
      </c>
      <c r="Z2729" s="16">
        <f t="shared" si="5642"/>
        <v>0</v>
      </c>
      <c r="AA2729" s="16">
        <f t="shared" ref="AA2729:AA2792" si="5643">R2729+V2729+W2729+X2729</f>
        <v>0</v>
      </c>
      <c r="AB2729" s="16">
        <f t="shared" ref="AB2729:AB2792" si="5644">T2729+Y2729</f>
        <v>0</v>
      </c>
      <c r="AC2729" s="16">
        <f t="shared" ref="AC2729:AC2792" si="5645">U2729+Z2729</f>
        <v>0</v>
      </c>
      <c r="AD2729" s="16">
        <f t="shared" si="5633"/>
        <v>0</v>
      </c>
      <c r="AE2729" s="16">
        <f t="shared" si="5633"/>
        <v>0</v>
      </c>
      <c r="AF2729" s="16">
        <f>AF2730</f>
        <v>0</v>
      </c>
      <c r="AG2729" s="16">
        <f t="shared" si="5634"/>
        <v>0</v>
      </c>
      <c r="AH2729" s="16">
        <f t="shared" si="5634"/>
        <v>0</v>
      </c>
      <c r="AI2729" s="16">
        <f t="shared" si="5635"/>
        <v>0</v>
      </c>
      <c r="AJ2729" s="16">
        <f t="shared" si="5635"/>
        <v>0</v>
      </c>
      <c r="AK2729" s="16">
        <f t="shared" si="5612"/>
        <v>0</v>
      </c>
      <c r="AL2729" s="16">
        <f t="shared" si="5613"/>
        <v>0</v>
      </c>
      <c r="AM2729" s="16">
        <f t="shared" si="5614"/>
        <v>0</v>
      </c>
      <c r="AN2729" s="16">
        <f>AN2730</f>
        <v>0</v>
      </c>
      <c r="AO2729" s="16">
        <f t="shared" si="5615"/>
        <v>0</v>
      </c>
      <c r="AP2729" s="16">
        <f t="shared" si="5636"/>
        <v>0</v>
      </c>
      <c r="AQ2729" s="16">
        <f t="shared" si="5636"/>
        <v>0</v>
      </c>
      <c r="AR2729" s="16">
        <f t="shared" si="5636"/>
        <v>0</v>
      </c>
      <c r="AS2729" s="16">
        <f t="shared" si="5636"/>
        <v>0</v>
      </c>
      <c r="AT2729" s="16">
        <f t="shared" si="5636"/>
        <v>0</v>
      </c>
      <c r="AU2729" s="16">
        <f t="shared" si="5637"/>
        <v>0</v>
      </c>
      <c r="AV2729" s="16">
        <f t="shared" si="5637"/>
        <v>0</v>
      </c>
      <c r="AW2729" s="16">
        <f t="shared" si="5637"/>
        <v>0</v>
      </c>
      <c r="AX2729" s="16">
        <f t="shared" si="5637"/>
        <v>0</v>
      </c>
      <c r="AY2729" s="16">
        <f t="shared" si="5637"/>
        <v>0</v>
      </c>
      <c r="AZ2729" s="16">
        <f t="shared" si="5638"/>
        <v>0</v>
      </c>
      <c r="BA2729" s="16">
        <f t="shared" si="5639"/>
        <v>0</v>
      </c>
      <c r="BB2729" s="16">
        <f t="shared" si="5639"/>
        <v>0</v>
      </c>
      <c r="BC2729" s="16">
        <f t="shared" si="5638"/>
        <v>0</v>
      </c>
      <c r="BD2729" s="16">
        <f t="shared" si="5640"/>
        <v>0</v>
      </c>
      <c r="BE2729" s="16">
        <f t="shared" si="5640"/>
        <v>0</v>
      </c>
      <c r="BF2729" s="16">
        <f t="shared" si="5593"/>
        <v>0</v>
      </c>
      <c r="BG2729" s="16">
        <f t="shared" si="5594"/>
        <v>0</v>
      </c>
      <c r="BH2729" s="16">
        <f t="shared" si="5595"/>
        <v>0</v>
      </c>
      <c r="BI2729" s="16">
        <f>BI2730</f>
        <v>0</v>
      </c>
      <c r="BJ2729" s="16"/>
      <c r="BK2729" s="16">
        <f>BK2730</f>
        <v>0</v>
      </c>
      <c r="BL2729" s="46">
        <v>0</v>
      </c>
    </row>
    <row r="2730" spans="1:64" hidden="1" x14ac:dyDescent="0.25">
      <c r="A2730" s="10" t="s">
        <v>549</v>
      </c>
      <c r="B2730" s="10" t="s">
        <v>57</v>
      </c>
      <c r="C2730" s="10" t="s">
        <v>174</v>
      </c>
      <c r="D2730" s="17" t="s">
        <v>585</v>
      </c>
      <c r="E2730" s="10" t="s">
        <v>168</v>
      </c>
      <c r="F2730" s="11" t="s">
        <v>169</v>
      </c>
      <c r="G2730" s="16">
        <f>G2731</f>
        <v>7767.4849999999997</v>
      </c>
      <c r="H2730" s="16">
        <f t="shared" si="5586"/>
        <v>-7767.4849999999997</v>
      </c>
      <c r="I2730" s="16">
        <f>I2731</f>
        <v>0</v>
      </c>
      <c r="J2730" s="16">
        <f>J2731</f>
        <v>7803.4129999999996</v>
      </c>
      <c r="K2730" s="16">
        <f t="shared" si="5587"/>
        <v>-7803.4129999999996</v>
      </c>
      <c r="L2730" s="16">
        <f t="shared" si="5641"/>
        <v>0</v>
      </c>
      <c r="M2730" s="16">
        <f t="shared" si="5641"/>
        <v>0</v>
      </c>
      <c r="N2730" s="16">
        <f t="shared" si="5641"/>
        <v>0</v>
      </c>
      <c r="O2730" s="16">
        <f t="shared" si="5641"/>
        <v>0</v>
      </c>
      <c r="P2730" s="16">
        <f t="shared" si="5641"/>
        <v>0</v>
      </c>
      <c r="Q2730" s="16">
        <f t="shared" si="5521"/>
        <v>-7767.4849999999997</v>
      </c>
      <c r="R2730" s="16">
        <f t="shared" si="5522"/>
        <v>0</v>
      </c>
      <c r="S2730" s="16">
        <f t="shared" si="5523"/>
        <v>-7803.4129999999996</v>
      </c>
      <c r="T2730" s="16">
        <f t="shared" si="5524"/>
        <v>0</v>
      </c>
      <c r="U2730" s="16">
        <f t="shared" si="5525"/>
        <v>0</v>
      </c>
      <c r="V2730" s="16">
        <f t="shared" si="5642"/>
        <v>0</v>
      </c>
      <c r="W2730" s="16">
        <f t="shared" si="5642"/>
        <v>0</v>
      </c>
      <c r="X2730" s="16">
        <f t="shared" si="5642"/>
        <v>0</v>
      </c>
      <c r="Y2730" s="16">
        <f t="shared" si="5642"/>
        <v>0</v>
      </c>
      <c r="Z2730" s="16">
        <f t="shared" si="5642"/>
        <v>0</v>
      </c>
      <c r="AA2730" s="16">
        <f t="shared" si="5643"/>
        <v>0</v>
      </c>
      <c r="AB2730" s="16">
        <f t="shared" si="5644"/>
        <v>0</v>
      </c>
      <c r="AC2730" s="16">
        <f t="shared" si="5645"/>
        <v>0</v>
      </c>
      <c r="AD2730" s="16">
        <f t="shared" si="5633"/>
        <v>0</v>
      </c>
      <c r="AE2730" s="16">
        <f t="shared" si="5633"/>
        <v>0</v>
      </c>
      <c r="AF2730" s="16">
        <f>AF2731</f>
        <v>0</v>
      </c>
      <c r="AG2730" s="16">
        <f t="shared" si="5634"/>
        <v>0</v>
      </c>
      <c r="AH2730" s="16">
        <f t="shared" si="5634"/>
        <v>0</v>
      </c>
      <c r="AI2730" s="16">
        <f t="shared" si="5635"/>
        <v>0</v>
      </c>
      <c r="AJ2730" s="16">
        <f t="shared" si="5635"/>
        <v>0</v>
      </c>
      <c r="AK2730" s="16">
        <f t="shared" si="5612"/>
        <v>0</v>
      </c>
      <c r="AL2730" s="16">
        <f t="shared" si="5613"/>
        <v>0</v>
      </c>
      <c r="AM2730" s="16">
        <f t="shared" si="5614"/>
        <v>0</v>
      </c>
      <c r="AN2730" s="16">
        <f>AN2731</f>
        <v>0</v>
      </c>
      <c r="AO2730" s="16">
        <f t="shared" si="5615"/>
        <v>0</v>
      </c>
      <c r="AP2730" s="16">
        <f t="shared" si="5636"/>
        <v>0</v>
      </c>
      <c r="AQ2730" s="16">
        <f t="shared" si="5636"/>
        <v>0</v>
      </c>
      <c r="AR2730" s="16">
        <f t="shared" si="5636"/>
        <v>0</v>
      </c>
      <c r="AS2730" s="16">
        <f t="shared" si="5636"/>
        <v>0</v>
      </c>
      <c r="AT2730" s="16">
        <f t="shared" si="5636"/>
        <v>0</v>
      </c>
      <c r="AU2730" s="16">
        <f t="shared" si="5637"/>
        <v>0</v>
      </c>
      <c r="AV2730" s="16">
        <f t="shared" si="5637"/>
        <v>0</v>
      </c>
      <c r="AW2730" s="16">
        <f t="shared" si="5637"/>
        <v>0</v>
      </c>
      <c r="AX2730" s="16">
        <f t="shared" si="5637"/>
        <v>0</v>
      </c>
      <c r="AY2730" s="16">
        <f t="shared" si="5637"/>
        <v>0</v>
      </c>
      <c r="AZ2730" s="16">
        <f t="shared" si="5638"/>
        <v>0</v>
      </c>
      <c r="BA2730" s="16">
        <f t="shared" si="5639"/>
        <v>0</v>
      </c>
      <c r="BB2730" s="16">
        <f t="shared" si="5639"/>
        <v>0</v>
      </c>
      <c r="BC2730" s="16">
        <f t="shared" si="5638"/>
        <v>0</v>
      </c>
      <c r="BD2730" s="16">
        <f t="shared" si="5640"/>
        <v>0</v>
      </c>
      <c r="BE2730" s="16">
        <f t="shared" si="5640"/>
        <v>0</v>
      </c>
      <c r="BF2730" s="16">
        <f t="shared" si="5593"/>
        <v>0</v>
      </c>
      <c r="BG2730" s="16">
        <f t="shared" si="5594"/>
        <v>0</v>
      </c>
      <c r="BH2730" s="16">
        <f t="shared" si="5595"/>
        <v>0</v>
      </c>
      <c r="BI2730" s="16">
        <f>BI2731</f>
        <v>0</v>
      </c>
      <c r="BJ2730" s="16"/>
      <c r="BK2730" s="16">
        <f>BK2731</f>
        <v>0</v>
      </c>
      <c r="BL2730" s="46">
        <v>0</v>
      </c>
    </row>
    <row r="2731" spans="1:64" ht="94.5" hidden="1" x14ac:dyDescent="0.25">
      <c r="A2731" s="10" t="s">
        <v>549</v>
      </c>
      <c r="B2731" s="10" t="s">
        <v>57</v>
      </c>
      <c r="C2731" s="10" t="s">
        <v>174</v>
      </c>
      <c r="D2731" s="17" t="s">
        <v>585</v>
      </c>
      <c r="E2731" s="10" t="s">
        <v>170</v>
      </c>
      <c r="F2731" s="11" t="s">
        <v>171</v>
      </c>
      <c r="G2731" s="16">
        <v>7767.4849999999997</v>
      </c>
      <c r="H2731" s="16">
        <f t="shared" si="5586"/>
        <v>-7767.4849999999997</v>
      </c>
      <c r="I2731" s="16">
        <v>0</v>
      </c>
      <c r="J2731" s="16">
        <v>7803.4129999999996</v>
      </c>
      <c r="K2731" s="16">
        <f t="shared" si="5587"/>
        <v>-7803.4129999999996</v>
      </c>
      <c r="L2731" s="16">
        <v>0</v>
      </c>
      <c r="M2731" s="16">
        <v>0</v>
      </c>
      <c r="N2731" s="16"/>
      <c r="O2731" s="16"/>
      <c r="P2731" s="16"/>
      <c r="Q2731" s="16">
        <f t="shared" si="5521"/>
        <v>-7767.4849999999997</v>
      </c>
      <c r="R2731" s="16">
        <f t="shared" si="5522"/>
        <v>0</v>
      </c>
      <c r="S2731" s="16">
        <f t="shared" si="5523"/>
        <v>-7803.4129999999996</v>
      </c>
      <c r="T2731" s="16">
        <f t="shared" si="5524"/>
        <v>0</v>
      </c>
      <c r="U2731" s="16">
        <f t="shared" si="5525"/>
        <v>0</v>
      </c>
      <c r="V2731" s="16"/>
      <c r="W2731" s="16"/>
      <c r="X2731" s="16"/>
      <c r="Y2731" s="16"/>
      <c r="Z2731" s="16"/>
      <c r="AA2731" s="16">
        <f t="shared" si="5643"/>
        <v>0</v>
      </c>
      <c r="AB2731" s="16">
        <f t="shared" si="5644"/>
        <v>0</v>
      </c>
      <c r="AC2731" s="16">
        <f t="shared" si="5645"/>
        <v>0</v>
      </c>
      <c r="AD2731" s="16"/>
      <c r="AE2731" s="16"/>
      <c r="AF2731" s="16"/>
      <c r="AG2731" s="16"/>
      <c r="AH2731" s="16"/>
      <c r="AI2731" s="16"/>
      <c r="AJ2731" s="16"/>
      <c r="AK2731" s="16">
        <f t="shared" si="5612"/>
        <v>0</v>
      </c>
      <c r="AL2731" s="16">
        <f t="shared" si="5613"/>
        <v>0</v>
      </c>
      <c r="AM2731" s="16">
        <f t="shared" si="5614"/>
        <v>0</v>
      </c>
      <c r="AN2731" s="16"/>
      <c r="AO2731" s="16">
        <f t="shared" si="5615"/>
        <v>0</v>
      </c>
      <c r="AP2731" s="16"/>
      <c r="AQ2731" s="16"/>
      <c r="AR2731" s="16"/>
      <c r="AS2731" s="16"/>
      <c r="AT2731" s="16"/>
      <c r="AU2731" s="16"/>
      <c r="AV2731" s="16"/>
      <c r="AW2731" s="16"/>
      <c r="AX2731" s="16"/>
      <c r="AY2731" s="16"/>
      <c r="AZ2731" s="16"/>
      <c r="BA2731" s="16"/>
      <c r="BB2731" s="16"/>
      <c r="BC2731" s="16"/>
      <c r="BD2731" s="16"/>
      <c r="BE2731" s="16"/>
      <c r="BF2731" s="16">
        <f t="shared" si="5593"/>
        <v>0</v>
      </c>
      <c r="BG2731" s="16">
        <f t="shared" si="5594"/>
        <v>0</v>
      </c>
      <c r="BH2731" s="16">
        <f t="shared" si="5595"/>
        <v>0</v>
      </c>
      <c r="BI2731" s="16"/>
      <c r="BJ2731" s="16"/>
      <c r="BK2731" s="16"/>
      <c r="BL2731" s="46">
        <v>0</v>
      </c>
    </row>
    <row r="2732" spans="1:64" x14ac:dyDescent="0.25">
      <c r="A2732" s="10" t="s">
        <v>549</v>
      </c>
      <c r="B2732" s="10" t="s">
        <v>57</v>
      </c>
      <c r="C2732" s="10" t="s">
        <v>174</v>
      </c>
      <c r="D2732" s="17" t="s">
        <v>115</v>
      </c>
      <c r="E2732" s="10"/>
      <c r="F2732" s="11" t="s">
        <v>116</v>
      </c>
      <c r="G2732" s="16">
        <f>G2733</f>
        <v>2752.7</v>
      </c>
      <c r="H2732" s="16">
        <f t="shared" si="5586"/>
        <v>-230.29999999999973</v>
      </c>
      <c r="I2732" s="16">
        <f t="shared" ref="I2732:J2735" si="5646">I2733</f>
        <v>2522.4</v>
      </c>
      <c r="J2732" s="16">
        <f t="shared" si="5646"/>
        <v>2882</v>
      </c>
      <c r="K2732" s="16">
        <f t="shared" si="5587"/>
        <v>-369.19999999999982</v>
      </c>
      <c r="L2732" s="16">
        <f t="shared" ref="L2732:P2735" si="5647">L2733</f>
        <v>2512.8000000000002</v>
      </c>
      <c r="M2732" s="16">
        <f t="shared" si="5647"/>
        <v>2563.1999999999998</v>
      </c>
      <c r="N2732" s="16">
        <f t="shared" si="5647"/>
        <v>0</v>
      </c>
      <c r="O2732" s="16">
        <f t="shared" si="5647"/>
        <v>0</v>
      </c>
      <c r="P2732" s="16">
        <f t="shared" si="5647"/>
        <v>0</v>
      </c>
      <c r="Q2732" s="16">
        <f t="shared" si="5521"/>
        <v>-230.29999999999973</v>
      </c>
      <c r="R2732" s="16">
        <f t="shared" si="5522"/>
        <v>2522.4</v>
      </c>
      <c r="S2732" s="16">
        <f t="shared" si="5523"/>
        <v>-369.19999999999982</v>
      </c>
      <c r="T2732" s="16">
        <f t="shared" si="5524"/>
        <v>2512.8000000000002</v>
      </c>
      <c r="U2732" s="16">
        <f t="shared" si="5525"/>
        <v>2563.1999999999998</v>
      </c>
      <c r="V2732" s="16">
        <f t="shared" ref="V2732:X2735" si="5648">V2733</f>
        <v>0</v>
      </c>
      <c r="W2732" s="16">
        <f t="shared" si="5648"/>
        <v>0</v>
      </c>
      <c r="X2732" s="16">
        <f t="shared" si="5648"/>
        <v>0</v>
      </c>
      <c r="Y2732" s="16">
        <f t="shared" ref="Y2732:Z2735" si="5649">Y2733</f>
        <v>0</v>
      </c>
      <c r="Z2732" s="16">
        <f t="shared" si="5649"/>
        <v>0</v>
      </c>
      <c r="AA2732" s="16">
        <f t="shared" si="5643"/>
        <v>2522.4</v>
      </c>
      <c r="AB2732" s="16">
        <f t="shared" si="5644"/>
        <v>2512.8000000000002</v>
      </c>
      <c r="AC2732" s="16">
        <f t="shared" si="5645"/>
        <v>2563.1999999999998</v>
      </c>
      <c r="AD2732" s="16">
        <f t="shared" ref="AD2732:AE2735" si="5650">AD2733</f>
        <v>0</v>
      </c>
      <c r="AE2732" s="16">
        <f t="shared" si="5650"/>
        <v>0</v>
      </c>
      <c r="AF2732" s="16">
        <f>AF2733</f>
        <v>0</v>
      </c>
      <c r="AG2732" s="16">
        <f t="shared" ref="AG2732:AH2735" si="5651">AG2733</f>
        <v>0</v>
      </c>
      <c r="AH2732" s="16">
        <f t="shared" si="5651"/>
        <v>0</v>
      </c>
      <c r="AI2732" s="16">
        <f t="shared" ref="AI2732:AJ2735" si="5652">AI2733</f>
        <v>0</v>
      </c>
      <c r="AJ2732" s="16">
        <f t="shared" si="5652"/>
        <v>0</v>
      </c>
      <c r="AK2732" s="16">
        <f t="shared" si="5612"/>
        <v>2522.4</v>
      </c>
      <c r="AL2732" s="16">
        <f t="shared" si="5613"/>
        <v>2512.8000000000002</v>
      </c>
      <c r="AM2732" s="16">
        <f t="shared" si="5614"/>
        <v>2563.1999999999998</v>
      </c>
      <c r="AN2732" s="16">
        <f>AN2733</f>
        <v>0</v>
      </c>
      <c r="AO2732" s="16">
        <f t="shared" si="5615"/>
        <v>2522.4</v>
      </c>
      <c r="AP2732" s="16">
        <f t="shared" ref="AP2732:AT2735" si="5653">AP2733</f>
        <v>0</v>
      </c>
      <c r="AQ2732" s="16">
        <f t="shared" si="5653"/>
        <v>0</v>
      </c>
      <c r="AR2732" s="16">
        <f t="shared" si="5653"/>
        <v>0</v>
      </c>
      <c r="AS2732" s="16">
        <f t="shared" si="5653"/>
        <v>0</v>
      </c>
      <c r="AT2732" s="16">
        <f t="shared" si="5653"/>
        <v>0</v>
      </c>
      <c r="AU2732" s="16">
        <f t="shared" ref="AU2732:AY2735" si="5654">AU2733</f>
        <v>0</v>
      </c>
      <c r="AV2732" s="16">
        <f t="shared" si="5654"/>
        <v>0</v>
      </c>
      <c r="AW2732" s="16">
        <f t="shared" si="5654"/>
        <v>0</v>
      </c>
      <c r="AX2732" s="16">
        <f t="shared" si="5654"/>
        <v>0</v>
      </c>
      <c r="AY2732" s="16">
        <f t="shared" si="5654"/>
        <v>0</v>
      </c>
      <c r="AZ2732" s="16">
        <f t="shared" ref="AZ2732:BC2735" si="5655">AZ2733</f>
        <v>0</v>
      </c>
      <c r="BA2732" s="16">
        <f t="shared" ref="BA2732:BB2735" si="5656">BA2733</f>
        <v>0</v>
      </c>
      <c r="BB2732" s="16">
        <f t="shared" si="5656"/>
        <v>0</v>
      </c>
      <c r="BC2732" s="16">
        <f t="shared" si="5655"/>
        <v>0</v>
      </c>
      <c r="BD2732" s="16">
        <f t="shared" ref="BD2732:BE2735" si="5657">BD2733</f>
        <v>0</v>
      </c>
      <c r="BE2732" s="16">
        <f t="shared" si="5657"/>
        <v>0</v>
      </c>
      <c r="BF2732" s="16">
        <f t="shared" si="5593"/>
        <v>2522.4</v>
      </c>
      <c r="BG2732" s="16">
        <f t="shared" si="5594"/>
        <v>2512.8000000000002</v>
      </c>
      <c r="BH2732" s="16">
        <f t="shared" si="5595"/>
        <v>2563.1999999999998</v>
      </c>
      <c r="BI2732" s="16">
        <f>BI2733</f>
        <v>0</v>
      </c>
      <c r="BJ2732" s="16">
        <f t="shared" ref="BJ2732:BJ2793" si="5658">BF2732+BI2732</f>
        <v>2522.4</v>
      </c>
      <c r="BK2732" s="16">
        <f>BK2733</f>
        <v>0</v>
      </c>
    </row>
    <row r="2733" spans="1:64" ht="47.25" x14ac:dyDescent="0.25">
      <c r="A2733" s="10" t="s">
        <v>549</v>
      </c>
      <c r="B2733" s="10" t="s">
        <v>57</v>
      </c>
      <c r="C2733" s="10" t="s">
        <v>174</v>
      </c>
      <c r="D2733" s="17" t="s">
        <v>405</v>
      </c>
      <c r="E2733" s="10"/>
      <c r="F2733" s="11" t="s">
        <v>406</v>
      </c>
      <c r="G2733" s="16">
        <f>G2734</f>
        <v>2752.7</v>
      </c>
      <c r="H2733" s="16">
        <f t="shared" si="5586"/>
        <v>-230.29999999999973</v>
      </c>
      <c r="I2733" s="16">
        <f t="shared" si="5646"/>
        <v>2522.4</v>
      </c>
      <c r="J2733" s="16">
        <f t="shared" si="5646"/>
        <v>2882</v>
      </c>
      <c r="K2733" s="16">
        <f t="shared" si="5587"/>
        <v>-369.19999999999982</v>
      </c>
      <c r="L2733" s="16">
        <f t="shared" si="5647"/>
        <v>2512.8000000000002</v>
      </c>
      <c r="M2733" s="16">
        <f t="shared" si="5647"/>
        <v>2563.1999999999998</v>
      </c>
      <c r="N2733" s="16">
        <f t="shared" si="5647"/>
        <v>0</v>
      </c>
      <c r="O2733" s="16">
        <f t="shared" si="5647"/>
        <v>0</v>
      </c>
      <c r="P2733" s="16">
        <f t="shared" si="5647"/>
        <v>0</v>
      </c>
      <c r="Q2733" s="16">
        <f t="shared" si="5521"/>
        <v>-230.29999999999973</v>
      </c>
      <c r="R2733" s="16">
        <f t="shared" si="5522"/>
        <v>2522.4</v>
      </c>
      <c r="S2733" s="16">
        <f t="shared" si="5523"/>
        <v>-369.19999999999982</v>
      </c>
      <c r="T2733" s="16">
        <f t="shared" si="5524"/>
        <v>2512.8000000000002</v>
      </c>
      <c r="U2733" s="16">
        <f t="shared" si="5525"/>
        <v>2563.1999999999998</v>
      </c>
      <c r="V2733" s="16">
        <f t="shared" si="5648"/>
        <v>0</v>
      </c>
      <c r="W2733" s="16">
        <f t="shared" si="5648"/>
        <v>0</v>
      </c>
      <c r="X2733" s="16">
        <f t="shared" si="5648"/>
        <v>0</v>
      </c>
      <c r="Y2733" s="16">
        <f t="shared" si="5649"/>
        <v>0</v>
      </c>
      <c r="Z2733" s="16">
        <f t="shared" si="5649"/>
        <v>0</v>
      </c>
      <c r="AA2733" s="16">
        <f t="shared" si="5643"/>
        <v>2522.4</v>
      </c>
      <c r="AB2733" s="16">
        <f t="shared" si="5644"/>
        <v>2512.8000000000002</v>
      </c>
      <c r="AC2733" s="16">
        <f t="shared" si="5645"/>
        <v>2563.1999999999998</v>
      </c>
      <c r="AD2733" s="16">
        <f t="shared" si="5650"/>
        <v>0</v>
      </c>
      <c r="AE2733" s="16">
        <f t="shared" si="5650"/>
        <v>0</v>
      </c>
      <c r="AF2733" s="16">
        <f>AF2734</f>
        <v>0</v>
      </c>
      <c r="AG2733" s="16">
        <f t="shared" si="5651"/>
        <v>0</v>
      </c>
      <c r="AH2733" s="16">
        <f t="shared" si="5651"/>
        <v>0</v>
      </c>
      <c r="AI2733" s="16">
        <f t="shared" si="5652"/>
        <v>0</v>
      </c>
      <c r="AJ2733" s="16">
        <f t="shared" si="5652"/>
        <v>0</v>
      </c>
      <c r="AK2733" s="16">
        <f t="shared" si="5612"/>
        <v>2522.4</v>
      </c>
      <c r="AL2733" s="16">
        <f t="shared" si="5613"/>
        <v>2512.8000000000002</v>
      </c>
      <c r="AM2733" s="16">
        <f t="shared" si="5614"/>
        <v>2563.1999999999998</v>
      </c>
      <c r="AN2733" s="16">
        <f>AN2734</f>
        <v>0</v>
      </c>
      <c r="AO2733" s="16">
        <f t="shared" si="5615"/>
        <v>2522.4</v>
      </c>
      <c r="AP2733" s="16">
        <f t="shared" si="5653"/>
        <v>0</v>
      </c>
      <c r="AQ2733" s="16">
        <f t="shared" si="5653"/>
        <v>0</v>
      </c>
      <c r="AR2733" s="16">
        <f t="shared" si="5653"/>
        <v>0</v>
      </c>
      <c r="AS2733" s="16">
        <f t="shared" si="5653"/>
        <v>0</v>
      </c>
      <c r="AT2733" s="16">
        <f t="shared" si="5653"/>
        <v>0</v>
      </c>
      <c r="AU2733" s="16">
        <f t="shared" si="5654"/>
        <v>0</v>
      </c>
      <c r="AV2733" s="16">
        <f t="shared" si="5654"/>
        <v>0</v>
      </c>
      <c r="AW2733" s="16">
        <f t="shared" si="5654"/>
        <v>0</v>
      </c>
      <c r="AX2733" s="16">
        <f t="shared" si="5654"/>
        <v>0</v>
      </c>
      <c r="AY2733" s="16">
        <f t="shared" si="5654"/>
        <v>0</v>
      </c>
      <c r="AZ2733" s="16">
        <f t="shared" si="5655"/>
        <v>0</v>
      </c>
      <c r="BA2733" s="16">
        <f t="shared" si="5656"/>
        <v>0</v>
      </c>
      <c r="BB2733" s="16">
        <f t="shared" si="5656"/>
        <v>0</v>
      </c>
      <c r="BC2733" s="16">
        <f t="shared" si="5655"/>
        <v>0</v>
      </c>
      <c r="BD2733" s="16">
        <f t="shared" si="5657"/>
        <v>0</v>
      </c>
      <c r="BE2733" s="16">
        <f t="shared" si="5657"/>
        <v>0</v>
      </c>
      <c r="BF2733" s="16">
        <f t="shared" si="5593"/>
        <v>2522.4</v>
      </c>
      <c r="BG2733" s="16">
        <f t="shared" si="5594"/>
        <v>2512.8000000000002</v>
      </c>
      <c r="BH2733" s="16">
        <f t="shared" si="5595"/>
        <v>2563.1999999999998</v>
      </c>
      <c r="BI2733" s="16">
        <f>BI2734</f>
        <v>0</v>
      </c>
      <c r="BJ2733" s="16">
        <f t="shared" si="5658"/>
        <v>2522.4</v>
      </c>
      <c r="BK2733" s="16">
        <f>BK2734</f>
        <v>0</v>
      </c>
    </row>
    <row r="2734" spans="1:64" ht="47.25" x14ac:dyDescent="0.25">
      <c r="A2734" s="10" t="s">
        <v>549</v>
      </c>
      <c r="B2734" s="10" t="s">
        <v>57</v>
      </c>
      <c r="C2734" s="10" t="s">
        <v>174</v>
      </c>
      <c r="D2734" s="17" t="s">
        <v>405</v>
      </c>
      <c r="E2734" s="10" t="s">
        <v>50</v>
      </c>
      <c r="F2734" s="11" t="s">
        <v>21</v>
      </c>
      <c r="G2734" s="16">
        <f>G2735</f>
        <v>2752.7</v>
      </c>
      <c r="H2734" s="16">
        <f t="shared" si="5586"/>
        <v>-230.29999999999973</v>
      </c>
      <c r="I2734" s="16">
        <f t="shared" si="5646"/>
        <v>2522.4</v>
      </c>
      <c r="J2734" s="16">
        <f t="shared" si="5646"/>
        <v>2882</v>
      </c>
      <c r="K2734" s="16">
        <f t="shared" si="5587"/>
        <v>-369.19999999999982</v>
      </c>
      <c r="L2734" s="16">
        <f t="shared" si="5647"/>
        <v>2512.8000000000002</v>
      </c>
      <c r="M2734" s="16">
        <f t="shared" si="5647"/>
        <v>2563.1999999999998</v>
      </c>
      <c r="N2734" s="16">
        <f t="shared" si="5647"/>
        <v>0</v>
      </c>
      <c r="O2734" s="16">
        <f t="shared" si="5647"/>
        <v>0</v>
      </c>
      <c r="P2734" s="16">
        <f t="shared" si="5647"/>
        <v>0</v>
      </c>
      <c r="Q2734" s="16">
        <f t="shared" si="5521"/>
        <v>-230.29999999999973</v>
      </c>
      <c r="R2734" s="16">
        <f t="shared" si="5522"/>
        <v>2522.4</v>
      </c>
      <c r="S2734" s="16">
        <f t="shared" si="5523"/>
        <v>-369.19999999999982</v>
      </c>
      <c r="T2734" s="16">
        <f t="shared" si="5524"/>
        <v>2512.8000000000002</v>
      </c>
      <c r="U2734" s="16">
        <f t="shared" si="5525"/>
        <v>2563.1999999999998</v>
      </c>
      <c r="V2734" s="16">
        <f t="shared" si="5648"/>
        <v>0</v>
      </c>
      <c r="W2734" s="16">
        <f t="shared" si="5648"/>
        <v>0</v>
      </c>
      <c r="X2734" s="16">
        <f t="shared" si="5648"/>
        <v>0</v>
      </c>
      <c r="Y2734" s="16">
        <f t="shared" si="5649"/>
        <v>0</v>
      </c>
      <c r="Z2734" s="16">
        <f t="shared" si="5649"/>
        <v>0</v>
      </c>
      <c r="AA2734" s="16">
        <f t="shared" si="5643"/>
        <v>2522.4</v>
      </c>
      <c r="AB2734" s="16">
        <f t="shared" si="5644"/>
        <v>2512.8000000000002</v>
      </c>
      <c r="AC2734" s="16">
        <f t="shared" si="5645"/>
        <v>2563.1999999999998</v>
      </c>
      <c r="AD2734" s="16">
        <f t="shared" si="5650"/>
        <v>0</v>
      </c>
      <c r="AE2734" s="16">
        <f t="shared" si="5650"/>
        <v>0</v>
      </c>
      <c r="AF2734" s="16">
        <f>AF2735</f>
        <v>0</v>
      </c>
      <c r="AG2734" s="16">
        <f t="shared" si="5651"/>
        <v>0</v>
      </c>
      <c r="AH2734" s="16">
        <f t="shared" si="5651"/>
        <v>0</v>
      </c>
      <c r="AI2734" s="16">
        <f t="shared" si="5652"/>
        <v>0</v>
      </c>
      <c r="AJ2734" s="16">
        <f t="shared" si="5652"/>
        <v>0</v>
      </c>
      <c r="AK2734" s="16">
        <f t="shared" si="5612"/>
        <v>2522.4</v>
      </c>
      <c r="AL2734" s="16">
        <f t="shared" si="5613"/>
        <v>2512.8000000000002</v>
      </c>
      <c r="AM2734" s="16">
        <f t="shared" si="5614"/>
        <v>2563.1999999999998</v>
      </c>
      <c r="AN2734" s="16">
        <f>AN2735</f>
        <v>0</v>
      </c>
      <c r="AO2734" s="16">
        <f t="shared" si="5615"/>
        <v>2522.4</v>
      </c>
      <c r="AP2734" s="16">
        <f t="shared" si="5653"/>
        <v>0</v>
      </c>
      <c r="AQ2734" s="16">
        <f t="shared" si="5653"/>
        <v>0</v>
      </c>
      <c r="AR2734" s="16">
        <f t="shared" si="5653"/>
        <v>0</v>
      </c>
      <c r="AS2734" s="16">
        <f t="shared" si="5653"/>
        <v>0</v>
      </c>
      <c r="AT2734" s="16">
        <f t="shared" si="5653"/>
        <v>0</v>
      </c>
      <c r="AU2734" s="16">
        <f t="shared" si="5654"/>
        <v>0</v>
      </c>
      <c r="AV2734" s="16">
        <f t="shared" si="5654"/>
        <v>0</v>
      </c>
      <c r="AW2734" s="16">
        <f t="shared" si="5654"/>
        <v>0</v>
      </c>
      <c r="AX2734" s="16">
        <f t="shared" si="5654"/>
        <v>0</v>
      </c>
      <c r="AY2734" s="16">
        <f t="shared" si="5654"/>
        <v>0</v>
      </c>
      <c r="AZ2734" s="16">
        <f t="shared" si="5655"/>
        <v>0</v>
      </c>
      <c r="BA2734" s="16">
        <f t="shared" si="5656"/>
        <v>0</v>
      </c>
      <c r="BB2734" s="16">
        <f t="shared" si="5656"/>
        <v>0</v>
      </c>
      <c r="BC2734" s="16">
        <f t="shared" si="5655"/>
        <v>0</v>
      </c>
      <c r="BD2734" s="16">
        <f t="shared" si="5657"/>
        <v>0</v>
      </c>
      <c r="BE2734" s="16">
        <f t="shared" si="5657"/>
        <v>0</v>
      </c>
      <c r="BF2734" s="16">
        <f t="shared" si="5593"/>
        <v>2522.4</v>
      </c>
      <c r="BG2734" s="16">
        <f t="shared" si="5594"/>
        <v>2512.8000000000002</v>
      </c>
      <c r="BH2734" s="16">
        <f t="shared" si="5595"/>
        <v>2563.1999999999998</v>
      </c>
      <c r="BI2734" s="16">
        <f>BI2735</f>
        <v>0</v>
      </c>
      <c r="BJ2734" s="16">
        <f t="shared" si="5658"/>
        <v>2522.4</v>
      </c>
      <c r="BK2734" s="16">
        <f>BK2735</f>
        <v>0</v>
      </c>
    </row>
    <row r="2735" spans="1:64" ht="47.25" x14ac:dyDescent="0.25">
      <c r="A2735" s="10" t="s">
        <v>549</v>
      </c>
      <c r="B2735" s="10" t="s">
        <v>57</v>
      </c>
      <c r="C2735" s="10" t="s">
        <v>174</v>
      </c>
      <c r="D2735" s="17" t="s">
        <v>405</v>
      </c>
      <c r="E2735" s="10" t="s">
        <v>51</v>
      </c>
      <c r="F2735" s="11" t="s">
        <v>22</v>
      </c>
      <c r="G2735" s="16">
        <f>G2736</f>
        <v>2752.7</v>
      </c>
      <c r="H2735" s="16">
        <f t="shared" si="5586"/>
        <v>-230.29999999999973</v>
      </c>
      <c r="I2735" s="16">
        <f t="shared" si="5646"/>
        <v>2522.4</v>
      </c>
      <c r="J2735" s="16">
        <f t="shared" si="5646"/>
        <v>2882</v>
      </c>
      <c r="K2735" s="16">
        <f t="shared" si="5587"/>
        <v>-369.19999999999982</v>
      </c>
      <c r="L2735" s="16">
        <f t="shared" si="5647"/>
        <v>2512.8000000000002</v>
      </c>
      <c r="M2735" s="16">
        <f t="shared" si="5647"/>
        <v>2563.1999999999998</v>
      </c>
      <c r="N2735" s="16">
        <f t="shared" si="5647"/>
        <v>0</v>
      </c>
      <c r="O2735" s="16">
        <f t="shared" si="5647"/>
        <v>0</v>
      </c>
      <c r="P2735" s="16">
        <f t="shared" si="5647"/>
        <v>0</v>
      </c>
      <c r="Q2735" s="16">
        <f t="shared" si="5521"/>
        <v>-230.29999999999973</v>
      </c>
      <c r="R2735" s="16">
        <f t="shared" si="5522"/>
        <v>2522.4</v>
      </c>
      <c r="S2735" s="16">
        <f t="shared" si="5523"/>
        <v>-369.19999999999982</v>
      </c>
      <c r="T2735" s="16">
        <f t="shared" si="5524"/>
        <v>2512.8000000000002</v>
      </c>
      <c r="U2735" s="16">
        <f t="shared" si="5525"/>
        <v>2563.1999999999998</v>
      </c>
      <c r="V2735" s="16">
        <f t="shared" si="5648"/>
        <v>0</v>
      </c>
      <c r="W2735" s="16">
        <f t="shared" si="5648"/>
        <v>0</v>
      </c>
      <c r="X2735" s="16">
        <f t="shared" si="5648"/>
        <v>0</v>
      </c>
      <c r="Y2735" s="16">
        <f t="shared" si="5649"/>
        <v>0</v>
      </c>
      <c r="Z2735" s="16">
        <f t="shared" si="5649"/>
        <v>0</v>
      </c>
      <c r="AA2735" s="16">
        <f t="shared" si="5643"/>
        <v>2522.4</v>
      </c>
      <c r="AB2735" s="16">
        <f t="shared" si="5644"/>
        <v>2512.8000000000002</v>
      </c>
      <c r="AC2735" s="16">
        <f t="shared" si="5645"/>
        <v>2563.1999999999998</v>
      </c>
      <c r="AD2735" s="16">
        <f t="shared" si="5650"/>
        <v>0</v>
      </c>
      <c r="AE2735" s="16">
        <f t="shared" si="5650"/>
        <v>0</v>
      </c>
      <c r="AF2735" s="16">
        <f>AF2736</f>
        <v>0</v>
      </c>
      <c r="AG2735" s="16">
        <f t="shared" si="5651"/>
        <v>0</v>
      </c>
      <c r="AH2735" s="16">
        <f t="shared" si="5651"/>
        <v>0</v>
      </c>
      <c r="AI2735" s="16">
        <f t="shared" si="5652"/>
        <v>0</v>
      </c>
      <c r="AJ2735" s="16">
        <f t="shared" si="5652"/>
        <v>0</v>
      </c>
      <c r="AK2735" s="16">
        <f t="shared" si="5612"/>
        <v>2522.4</v>
      </c>
      <c r="AL2735" s="16">
        <f t="shared" si="5613"/>
        <v>2512.8000000000002</v>
      </c>
      <c r="AM2735" s="16">
        <f t="shared" si="5614"/>
        <v>2563.1999999999998</v>
      </c>
      <c r="AN2735" s="16">
        <f>AN2736</f>
        <v>0</v>
      </c>
      <c r="AO2735" s="16">
        <f t="shared" si="5615"/>
        <v>2522.4</v>
      </c>
      <c r="AP2735" s="16">
        <f t="shared" si="5653"/>
        <v>0</v>
      </c>
      <c r="AQ2735" s="16">
        <f t="shared" si="5653"/>
        <v>0</v>
      </c>
      <c r="AR2735" s="16">
        <f t="shared" si="5653"/>
        <v>0</v>
      </c>
      <c r="AS2735" s="16">
        <f t="shared" si="5653"/>
        <v>0</v>
      </c>
      <c r="AT2735" s="16">
        <f t="shared" si="5653"/>
        <v>0</v>
      </c>
      <c r="AU2735" s="16">
        <f t="shared" si="5654"/>
        <v>0</v>
      </c>
      <c r="AV2735" s="16">
        <f t="shared" si="5654"/>
        <v>0</v>
      </c>
      <c r="AW2735" s="16">
        <f t="shared" si="5654"/>
        <v>0</v>
      </c>
      <c r="AX2735" s="16">
        <f t="shared" si="5654"/>
        <v>0</v>
      </c>
      <c r="AY2735" s="16">
        <f t="shared" si="5654"/>
        <v>0</v>
      </c>
      <c r="AZ2735" s="16">
        <f t="shared" si="5655"/>
        <v>0</v>
      </c>
      <c r="BA2735" s="16">
        <f t="shared" si="5656"/>
        <v>0</v>
      </c>
      <c r="BB2735" s="16">
        <f t="shared" si="5656"/>
        <v>0</v>
      </c>
      <c r="BC2735" s="16">
        <f t="shared" si="5655"/>
        <v>0</v>
      </c>
      <c r="BD2735" s="16">
        <f t="shared" si="5657"/>
        <v>0</v>
      </c>
      <c r="BE2735" s="16">
        <f t="shared" si="5657"/>
        <v>0</v>
      </c>
      <c r="BF2735" s="16">
        <f t="shared" si="5593"/>
        <v>2522.4</v>
      </c>
      <c r="BG2735" s="16">
        <f t="shared" si="5594"/>
        <v>2512.8000000000002</v>
      </c>
      <c r="BH2735" s="16">
        <f t="shared" si="5595"/>
        <v>2563.1999999999998</v>
      </c>
      <c r="BI2735" s="16">
        <f>BI2736</f>
        <v>0</v>
      </c>
      <c r="BJ2735" s="16">
        <f t="shared" si="5658"/>
        <v>2522.4</v>
      </c>
      <c r="BK2735" s="16">
        <f>BK2736</f>
        <v>0</v>
      </c>
    </row>
    <row r="2736" spans="1:64" ht="31.5" x14ac:dyDescent="0.25">
      <c r="A2736" s="10" t="s">
        <v>549</v>
      </c>
      <c r="B2736" s="10" t="s">
        <v>57</v>
      </c>
      <c r="C2736" s="10" t="s">
        <v>174</v>
      </c>
      <c r="D2736" s="17" t="s">
        <v>405</v>
      </c>
      <c r="E2736" s="10" t="s">
        <v>52</v>
      </c>
      <c r="F2736" s="11" t="s">
        <v>23</v>
      </c>
      <c r="G2736" s="16">
        <v>2752.7</v>
      </c>
      <c r="H2736" s="16">
        <f t="shared" si="5586"/>
        <v>-230.29999999999973</v>
      </c>
      <c r="I2736" s="16">
        <v>2522.4</v>
      </c>
      <c r="J2736" s="16">
        <v>2882</v>
      </c>
      <c r="K2736" s="16">
        <f t="shared" si="5587"/>
        <v>-369.19999999999982</v>
      </c>
      <c r="L2736" s="16">
        <v>2512.8000000000002</v>
      </c>
      <c r="M2736" s="16">
        <v>2563.1999999999998</v>
      </c>
      <c r="N2736" s="16"/>
      <c r="O2736" s="16"/>
      <c r="P2736" s="16"/>
      <c r="Q2736" s="16">
        <f t="shared" si="5521"/>
        <v>-230.29999999999973</v>
      </c>
      <c r="R2736" s="16">
        <f t="shared" si="5522"/>
        <v>2522.4</v>
      </c>
      <c r="S2736" s="16">
        <f t="shared" si="5523"/>
        <v>-369.19999999999982</v>
      </c>
      <c r="T2736" s="16">
        <f t="shared" si="5524"/>
        <v>2512.8000000000002</v>
      </c>
      <c r="U2736" s="16">
        <f t="shared" si="5525"/>
        <v>2563.1999999999998</v>
      </c>
      <c r="V2736" s="16"/>
      <c r="W2736" s="16"/>
      <c r="X2736" s="16"/>
      <c r="Y2736" s="16"/>
      <c r="Z2736" s="16"/>
      <c r="AA2736" s="16">
        <f t="shared" si="5643"/>
        <v>2522.4</v>
      </c>
      <c r="AB2736" s="16">
        <f t="shared" si="5644"/>
        <v>2512.8000000000002</v>
      </c>
      <c r="AC2736" s="16">
        <f t="shared" si="5645"/>
        <v>2563.1999999999998</v>
      </c>
      <c r="AD2736" s="16"/>
      <c r="AE2736" s="16"/>
      <c r="AF2736" s="16"/>
      <c r="AG2736" s="16"/>
      <c r="AH2736" s="16"/>
      <c r="AI2736" s="16"/>
      <c r="AJ2736" s="16"/>
      <c r="AK2736" s="16">
        <f t="shared" si="5612"/>
        <v>2522.4</v>
      </c>
      <c r="AL2736" s="16">
        <f t="shared" si="5613"/>
        <v>2512.8000000000002</v>
      </c>
      <c r="AM2736" s="16">
        <f t="shared" si="5614"/>
        <v>2563.1999999999998</v>
      </c>
      <c r="AN2736" s="16"/>
      <c r="AO2736" s="16">
        <f t="shared" si="5615"/>
        <v>2522.4</v>
      </c>
      <c r="AP2736" s="16"/>
      <c r="AQ2736" s="16"/>
      <c r="AR2736" s="16"/>
      <c r="AS2736" s="16"/>
      <c r="AT2736" s="16"/>
      <c r="AU2736" s="16"/>
      <c r="AV2736" s="16"/>
      <c r="AW2736" s="16"/>
      <c r="AX2736" s="16"/>
      <c r="AY2736" s="16"/>
      <c r="AZ2736" s="16"/>
      <c r="BA2736" s="16"/>
      <c r="BB2736" s="16"/>
      <c r="BC2736" s="16"/>
      <c r="BD2736" s="16"/>
      <c r="BE2736" s="16"/>
      <c r="BF2736" s="16">
        <f t="shared" si="5593"/>
        <v>2522.4</v>
      </c>
      <c r="BG2736" s="16">
        <f t="shared" si="5594"/>
        <v>2512.8000000000002</v>
      </c>
      <c r="BH2736" s="16">
        <f t="shared" si="5595"/>
        <v>2563.1999999999998</v>
      </c>
      <c r="BI2736" s="16"/>
      <c r="BJ2736" s="16">
        <f t="shared" si="5658"/>
        <v>2522.4</v>
      </c>
      <c r="BK2736" s="16"/>
    </row>
    <row r="2737" spans="1:63" s="46" customFormat="1" ht="31.5" x14ac:dyDescent="0.25">
      <c r="A2737" s="6" t="s">
        <v>587</v>
      </c>
      <c r="B2737" s="6"/>
      <c r="C2737" s="6"/>
      <c r="D2737" s="6"/>
      <c r="E2737" s="6"/>
      <c r="F2737" s="7" t="s">
        <v>588</v>
      </c>
      <c r="G2737" s="14">
        <f>G2738+G2801+G2824+G2856+G2917+G2926+G2909+G2951</f>
        <v>300096.79999999993</v>
      </c>
      <c r="H2737" s="14">
        <f t="shared" si="5586"/>
        <v>-2679.9999999999418</v>
      </c>
      <c r="I2737" s="14">
        <f>I2738+I2801+I2824+I2856+I2917+I2926+I2909+I2951</f>
        <v>297416.8</v>
      </c>
      <c r="J2737" s="14">
        <f>J2738+J2801+J2824+J2856+J2917+J2926+J2909+J2951</f>
        <v>304676.09999999998</v>
      </c>
      <c r="K2737" s="14">
        <f t="shared" si="5587"/>
        <v>-39311.299999999988</v>
      </c>
      <c r="L2737" s="14">
        <f>L2738+L2801+L2824+L2856+L2917+L2926+L2909+L2951</f>
        <v>265364.8</v>
      </c>
      <c r="M2737" s="14">
        <f>M2738+M2801+M2824+M2856+M2917+M2926+M2909+M2951</f>
        <v>268841.40000000002</v>
      </c>
      <c r="N2737" s="14">
        <f>N2738+N2801+N2824+N2856+N2917+N2926+N2909+N2951</f>
        <v>-2539.8000000000002</v>
      </c>
      <c r="O2737" s="14">
        <f>O2738+O2801+O2824+O2856+O2917+O2926+O2909+O2951</f>
        <v>-2912.7</v>
      </c>
      <c r="P2737" s="14">
        <f>P2738+P2801+P2824+P2856+P2917+P2926+P2909+P2951</f>
        <v>-3049.4</v>
      </c>
      <c r="Q2737" s="14">
        <f t="shared" si="5521"/>
        <v>-5219.7999999999302</v>
      </c>
      <c r="R2737" s="14">
        <f t="shared" si="5522"/>
        <v>294877</v>
      </c>
      <c r="S2737" s="14">
        <f t="shared" si="5523"/>
        <v>-42224</v>
      </c>
      <c r="T2737" s="14">
        <f t="shared" si="5524"/>
        <v>262452.09999999998</v>
      </c>
      <c r="U2737" s="14">
        <f t="shared" si="5525"/>
        <v>265792</v>
      </c>
      <c r="V2737" s="14">
        <f>V2738+V2801+V2824+V2856+V2917+V2926+V2909+V2951</f>
        <v>-250.6</v>
      </c>
      <c r="W2737" s="14">
        <f>W2738+W2801+W2824+W2856+W2917+W2926+W2909+W2951</f>
        <v>0</v>
      </c>
      <c r="X2737" s="14">
        <f>X2738+X2801+X2824+X2856+X2917+X2926+X2909+X2951</f>
        <v>0</v>
      </c>
      <c r="Y2737" s="14">
        <f>Y2738+Y2801+Y2824+Y2856+Y2917+Y2926+Y2909+Y2951</f>
        <v>0</v>
      </c>
      <c r="Z2737" s="14">
        <f>Z2738+Z2801+Z2824+Z2856+Z2917+Z2926+Z2909+Z2951</f>
        <v>0</v>
      </c>
      <c r="AA2737" s="14">
        <f t="shared" si="5643"/>
        <v>294626.40000000002</v>
      </c>
      <c r="AB2737" s="14">
        <f t="shared" si="5644"/>
        <v>262452.09999999998</v>
      </c>
      <c r="AC2737" s="14">
        <f t="shared" si="5645"/>
        <v>265792</v>
      </c>
      <c r="AD2737" s="14">
        <f t="shared" ref="AD2737:AJ2737" si="5659">AD2738+AD2801+AD2824+AD2856+AD2917+AD2926+AD2909+AD2951</f>
        <v>0</v>
      </c>
      <c r="AE2737" s="14">
        <f t="shared" si="5659"/>
        <v>-2736.683</v>
      </c>
      <c r="AF2737" s="14">
        <f t="shared" si="5659"/>
        <v>0</v>
      </c>
      <c r="AG2737" s="14">
        <f t="shared" si="5659"/>
        <v>0</v>
      </c>
      <c r="AH2737" s="14">
        <f t="shared" si="5659"/>
        <v>0</v>
      </c>
      <c r="AI2737" s="14">
        <f t="shared" si="5659"/>
        <v>0</v>
      </c>
      <c r="AJ2737" s="14">
        <f t="shared" si="5659"/>
        <v>0</v>
      </c>
      <c r="AK2737" s="14">
        <f t="shared" si="5612"/>
        <v>291889.717</v>
      </c>
      <c r="AL2737" s="14">
        <f t="shared" si="5613"/>
        <v>262452.09999999998</v>
      </c>
      <c r="AM2737" s="14">
        <f t="shared" si="5614"/>
        <v>265792</v>
      </c>
      <c r="AN2737" s="14">
        <f>AN2738+AN2801+AN2824+AN2856+AN2917+AN2926+AN2909+AN2951</f>
        <v>0</v>
      </c>
      <c r="AO2737" s="14">
        <f t="shared" si="5615"/>
        <v>291889.717</v>
      </c>
      <c r="AP2737" s="14">
        <f t="shared" ref="AP2737:BK2737" si="5660">AP2738+AP2801+AP2824+AP2856+AP2917+AP2926+AP2909+AP2951</f>
        <v>580.29999999999995</v>
      </c>
      <c r="AQ2737" s="14">
        <f t="shared" si="5660"/>
        <v>0</v>
      </c>
      <c r="AR2737" s="14">
        <f t="shared" si="5660"/>
        <v>0</v>
      </c>
      <c r="AS2737" s="14">
        <f>AS2738+AS2801+AS2824+AS2856+AS2917+AS2926+AS2909+AS2951</f>
        <v>0</v>
      </c>
      <c r="AT2737" s="14">
        <f>AT2738+AT2801+AT2824+AT2856+AT2917+AT2926+AT2909+AT2951</f>
        <v>0</v>
      </c>
      <c r="AU2737" s="14">
        <f t="shared" si="5660"/>
        <v>0</v>
      </c>
      <c r="AV2737" s="14">
        <f t="shared" si="5660"/>
        <v>0</v>
      </c>
      <c r="AW2737" s="14">
        <f t="shared" si="5660"/>
        <v>0</v>
      </c>
      <c r="AX2737" s="14">
        <f t="shared" si="5660"/>
        <v>13.063999999999998</v>
      </c>
      <c r="AY2737" s="14">
        <f t="shared" si="5660"/>
        <v>38372.165000000001</v>
      </c>
      <c r="AZ2737" s="14">
        <f t="shared" si="5660"/>
        <v>870.4</v>
      </c>
      <c r="BA2737" s="14">
        <f>BA2738+BA2801+BA2824+BA2856+BA2917+BA2926+BA2909+BA2951</f>
        <v>0</v>
      </c>
      <c r="BB2737" s="14">
        <f>BB2738+BB2801+BB2824+BB2856+BB2917+BB2926+BB2909+BB2951</f>
        <v>0</v>
      </c>
      <c r="BC2737" s="14">
        <f t="shared" si="5660"/>
        <v>870.4</v>
      </c>
      <c r="BD2737" s="14">
        <f>BD2738+BD2801+BD2824+BD2856+BD2917+BD2926+BD2909+BD2951</f>
        <v>0</v>
      </c>
      <c r="BE2737" s="14">
        <f>BE2738+BE2801+BE2824+BE2856+BE2917+BE2926+BE2909+BE2951</f>
        <v>0</v>
      </c>
      <c r="BF2737" s="14">
        <f t="shared" si="5593"/>
        <v>330855.24599999998</v>
      </c>
      <c r="BG2737" s="14">
        <f t="shared" si="5594"/>
        <v>263322.5</v>
      </c>
      <c r="BH2737" s="14">
        <f t="shared" si="5595"/>
        <v>266662.40000000002</v>
      </c>
      <c r="BI2737" s="14">
        <f t="shared" ref="BI2737" si="5661">BI2738+BI2801+BI2824+BI2856+BI2917+BI2926+BI2909+BI2951</f>
        <v>0</v>
      </c>
      <c r="BJ2737" s="14">
        <f t="shared" si="5658"/>
        <v>330855.24599999998</v>
      </c>
      <c r="BK2737" s="14">
        <f t="shared" si="5660"/>
        <v>0</v>
      </c>
    </row>
    <row r="2738" spans="1:63" s="46" customFormat="1" x14ac:dyDescent="0.25">
      <c r="A2738" s="6" t="s">
        <v>587</v>
      </c>
      <c r="B2738" s="6" t="s">
        <v>8</v>
      </c>
      <c r="C2738" s="6"/>
      <c r="D2738" s="6"/>
      <c r="E2738" s="6"/>
      <c r="F2738" s="7" t="s">
        <v>9</v>
      </c>
      <c r="G2738" s="14">
        <f>G2739+G2765</f>
        <v>42331.6</v>
      </c>
      <c r="H2738" s="14">
        <f t="shared" si="5586"/>
        <v>3840.0999999999985</v>
      </c>
      <c r="I2738" s="14">
        <f>I2739+I2765</f>
        <v>46171.7</v>
      </c>
      <c r="J2738" s="14">
        <f>J2739+J2765</f>
        <v>43210.2</v>
      </c>
      <c r="K2738" s="14">
        <f t="shared" si="5587"/>
        <v>2309.1000000000058</v>
      </c>
      <c r="L2738" s="14">
        <f>L2739+L2765</f>
        <v>45519.3</v>
      </c>
      <c r="M2738" s="14">
        <f>M2739+M2765</f>
        <v>46264</v>
      </c>
      <c r="N2738" s="14">
        <f>N2739+N2765</f>
        <v>-2251.5</v>
      </c>
      <c r="O2738" s="14">
        <f>O2739+O2765</f>
        <v>-2707.4</v>
      </c>
      <c r="P2738" s="14">
        <f>P2739+P2765</f>
        <v>-2725.8</v>
      </c>
      <c r="Q2738" s="14">
        <f t="shared" si="5521"/>
        <v>1588.5999999999985</v>
      </c>
      <c r="R2738" s="14">
        <f t="shared" si="5522"/>
        <v>43920.2</v>
      </c>
      <c r="S2738" s="14">
        <f t="shared" si="5523"/>
        <v>-398.29999999999563</v>
      </c>
      <c r="T2738" s="14">
        <f t="shared" si="5524"/>
        <v>42811.9</v>
      </c>
      <c r="U2738" s="14">
        <f t="shared" si="5525"/>
        <v>43538.2</v>
      </c>
      <c r="V2738" s="14">
        <f>V2739+V2765</f>
        <v>-250.6</v>
      </c>
      <c r="W2738" s="14">
        <f>W2739+W2765</f>
        <v>0</v>
      </c>
      <c r="X2738" s="14">
        <f>X2739+X2765</f>
        <v>0</v>
      </c>
      <c r="Y2738" s="14">
        <f>Y2739+Y2765</f>
        <v>0</v>
      </c>
      <c r="Z2738" s="14">
        <f>Z2739+Z2765</f>
        <v>0</v>
      </c>
      <c r="AA2738" s="14">
        <f t="shared" si="5643"/>
        <v>43669.599999999999</v>
      </c>
      <c r="AB2738" s="14">
        <f t="shared" si="5644"/>
        <v>42811.9</v>
      </c>
      <c r="AC2738" s="14">
        <f t="shared" si="5645"/>
        <v>43538.2</v>
      </c>
      <c r="AD2738" s="14">
        <f t="shared" ref="AD2738:AJ2738" si="5662">AD2739+AD2765</f>
        <v>0</v>
      </c>
      <c r="AE2738" s="14">
        <f t="shared" si="5662"/>
        <v>0</v>
      </c>
      <c r="AF2738" s="14">
        <f t="shared" si="5662"/>
        <v>0</v>
      </c>
      <c r="AG2738" s="14">
        <f t="shared" si="5662"/>
        <v>0</v>
      </c>
      <c r="AH2738" s="14">
        <f t="shared" si="5662"/>
        <v>0</v>
      </c>
      <c r="AI2738" s="14">
        <f t="shared" si="5662"/>
        <v>0</v>
      </c>
      <c r="AJ2738" s="14">
        <f t="shared" si="5662"/>
        <v>0</v>
      </c>
      <c r="AK2738" s="14">
        <f t="shared" si="5612"/>
        <v>43669.599999999999</v>
      </c>
      <c r="AL2738" s="14">
        <f t="shared" si="5613"/>
        <v>42811.9</v>
      </c>
      <c r="AM2738" s="14">
        <f t="shared" si="5614"/>
        <v>43538.2</v>
      </c>
      <c r="AN2738" s="14">
        <f>AN2739+AN2765</f>
        <v>0</v>
      </c>
      <c r="AO2738" s="14">
        <f t="shared" si="5615"/>
        <v>43669.599999999999</v>
      </c>
      <c r="AP2738" s="14">
        <f t="shared" ref="AP2738:BK2738" si="5663">AP2739+AP2765</f>
        <v>580.29999999999995</v>
      </c>
      <c r="AQ2738" s="14">
        <f t="shared" si="5663"/>
        <v>0</v>
      </c>
      <c r="AR2738" s="14">
        <f t="shared" si="5663"/>
        <v>0</v>
      </c>
      <c r="AS2738" s="14">
        <f>AS2739+AS2765</f>
        <v>0</v>
      </c>
      <c r="AT2738" s="14">
        <f>AT2739+AT2765</f>
        <v>0</v>
      </c>
      <c r="AU2738" s="14">
        <f t="shared" si="5663"/>
        <v>0</v>
      </c>
      <c r="AV2738" s="14">
        <f t="shared" si="5663"/>
        <v>0</v>
      </c>
      <c r="AW2738" s="14">
        <f t="shared" si="5663"/>
        <v>0</v>
      </c>
      <c r="AX2738" s="14">
        <f t="shared" si="5663"/>
        <v>0</v>
      </c>
      <c r="AY2738" s="14">
        <f t="shared" si="5663"/>
        <v>0</v>
      </c>
      <c r="AZ2738" s="14">
        <f t="shared" si="5663"/>
        <v>870.4</v>
      </c>
      <c r="BA2738" s="14">
        <f>BA2739+BA2765</f>
        <v>0</v>
      </c>
      <c r="BB2738" s="14">
        <f>BB2739+BB2765</f>
        <v>0</v>
      </c>
      <c r="BC2738" s="14">
        <f t="shared" si="5663"/>
        <v>870.4</v>
      </c>
      <c r="BD2738" s="14">
        <f>BD2739+BD2765</f>
        <v>0</v>
      </c>
      <c r="BE2738" s="14">
        <f>BE2739+BE2765</f>
        <v>0</v>
      </c>
      <c r="BF2738" s="14">
        <f t="shared" si="5593"/>
        <v>44249.9</v>
      </c>
      <c r="BG2738" s="14">
        <f t="shared" si="5594"/>
        <v>43682.3</v>
      </c>
      <c r="BH2738" s="14">
        <f t="shared" si="5595"/>
        <v>44408.6</v>
      </c>
      <c r="BI2738" s="14">
        <f t="shared" ref="BI2738" si="5664">BI2739+BI2765</f>
        <v>0</v>
      </c>
      <c r="BJ2738" s="14">
        <f t="shared" si="5658"/>
        <v>44249.9</v>
      </c>
      <c r="BK2738" s="14">
        <f t="shared" si="5663"/>
        <v>0</v>
      </c>
    </row>
    <row r="2739" spans="1:63" s="47" customFormat="1" ht="94.5" x14ac:dyDescent="0.25">
      <c r="A2739" s="8" t="s">
        <v>587</v>
      </c>
      <c r="B2739" s="8" t="s">
        <v>8</v>
      </c>
      <c r="C2739" s="8" t="s">
        <v>90</v>
      </c>
      <c r="D2739" s="8"/>
      <c r="E2739" s="8"/>
      <c r="F2739" s="9" t="s">
        <v>356</v>
      </c>
      <c r="G2739" s="15">
        <f>G2740+G2750</f>
        <v>30618.400000000001</v>
      </c>
      <c r="H2739" s="15">
        <f t="shared" si="5586"/>
        <v>2461.2999999999956</v>
      </c>
      <c r="I2739" s="15">
        <f>I2740+I2750</f>
        <v>33079.699999999997</v>
      </c>
      <c r="J2739" s="15">
        <f>J2740+J2750</f>
        <v>30910.1</v>
      </c>
      <c r="K2739" s="15">
        <f t="shared" si="5587"/>
        <v>2216.8000000000029</v>
      </c>
      <c r="L2739" s="15">
        <f>L2740+L2750</f>
        <v>33126.9</v>
      </c>
      <c r="M2739" s="15">
        <f>M2740+M2750</f>
        <v>33221.300000000003</v>
      </c>
      <c r="N2739" s="15">
        <f>N2740+N2750</f>
        <v>-2251.5</v>
      </c>
      <c r="O2739" s="15">
        <f>O2740+O2750</f>
        <v>-2707.4</v>
      </c>
      <c r="P2739" s="15">
        <f>P2740+P2750</f>
        <v>-2725.8</v>
      </c>
      <c r="Q2739" s="15">
        <f t="shared" ref="Q2739:Q2802" si="5665">R2739-G2739</f>
        <v>209.79999999999563</v>
      </c>
      <c r="R2739" s="15">
        <f t="shared" ref="R2739:R2802" si="5666">I2739+N2739</f>
        <v>30828.199999999997</v>
      </c>
      <c r="S2739" s="15">
        <f t="shared" ref="S2739:S2802" si="5667">T2739-J2739</f>
        <v>-490.59999999999854</v>
      </c>
      <c r="T2739" s="15">
        <f t="shared" ref="T2739:T2802" si="5668">L2739+O2739</f>
        <v>30419.5</v>
      </c>
      <c r="U2739" s="15">
        <f t="shared" ref="U2739:U2802" si="5669">M2739+P2739</f>
        <v>30495.500000000004</v>
      </c>
      <c r="V2739" s="15">
        <f>V2740+V2750</f>
        <v>0</v>
      </c>
      <c r="W2739" s="15">
        <f>W2740+W2750</f>
        <v>0</v>
      </c>
      <c r="X2739" s="15">
        <f>X2740+X2750</f>
        <v>0</v>
      </c>
      <c r="Y2739" s="15">
        <f>Y2740+Y2750</f>
        <v>0</v>
      </c>
      <c r="Z2739" s="15">
        <f>Z2740+Z2750</f>
        <v>0</v>
      </c>
      <c r="AA2739" s="15">
        <f t="shared" si="5643"/>
        <v>30828.199999999997</v>
      </c>
      <c r="AB2739" s="15">
        <f t="shared" si="5644"/>
        <v>30419.5</v>
      </c>
      <c r="AC2739" s="15">
        <f t="shared" si="5645"/>
        <v>30495.500000000004</v>
      </c>
      <c r="AD2739" s="15">
        <f t="shared" ref="AD2739:AJ2739" si="5670">AD2740+AD2750</f>
        <v>0</v>
      </c>
      <c r="AE2739" s="15">
        <f t="shared" si="5670"/>
        <v>0</v>
      </c>
      <c r="AF2739" s="15">
        <f t="shared" si="5670"/>
        <v>0</v>
      </c>
      <c r="AG2739" s="15">
        <f t="shared" si="5670"/>
        <v>0</v>
      </c>
      <c r="AH2739" s="15">
        <f t="shared" si="5670"/>
        <v>0</v>
      </c>
      <c r="AI2739" s="15">
        <f t="shared" si="5670"/>
        <v>0</v>
      </c>
      <c r="AJ2739" s="15">
        <f t="shared" si="5670"/>
        <v>0</v>
      </c>
      <c r="AK2739" s="15">
        <f t="shared" si="5612"/>
        <v>30828.199999999997</v>
      </c>
      <c r="AL2739" s="15">
        <f t="shared" si="5613"/>
        <v>30419.5</v>
      </c>
      <c r="AM2739" s="15">
        <f t="shared" si="5614"/>
        <v>30495.500000000004</v>
      </c>
      <c r="AN2739" s="15">
        <f>AN2740+AN2750</f>
        <v>0</v>
      </c>
      <c r="AO2739" s="15">
        <f t="shared" si="5615"/>
        <v>30828.199999999997</v>
      </c>
      <c r="AP2739" s="15">
        <f t="shared" ref="AP2739:BK2739" si="5671">AP2740+AP2750</f>
        <v>580.29999999999995</v>
      </c>
      <c r="AQ2739" s="15">
        <f t="shared" si="5671"/>
        <v>0</v>
      </c>
      <c r="AR2739" s="15">
        <f t="shared" si="5671"/>
        <v>0</v>
      </c>
      <c r="AS2739" s="15">
        <f>AS2740+AS2750</f>
        <v>0</v>
      </c>
      <c r="AT2739" s="15">
        <f>AT2740+AT2750</f>
        <v>0</v>
      </c>
      <c r="AU2739" s="15">
        <f t="shared" si="5671"/>
        <v>0</v>
      </c>
      <c r="AV2739" s="15">
        <f t="shared" si="5671"/>
        <v>0</v>
      </c>
      <c r="AW2739" s="15">
        <f t="shared" si="5671"/>
        <v>0</v>
      </c>
      <c r="AX2739" s="15">
        <f t="shared" si="5671"/>
        <v>0</v>
      </c>
      <c r="AY2739" s="15">
        <f t="shared" si="5671"/>
        <v>0</v>
      </c>
      <c r="AZ2739" s="15">
        <f t="shared" si="5671"/>
        <v>870.4</v>
      </c>
      <c r="BA2739" s="15">
        <f>BA2740+BA2750</f>
        <v>0</v>
      </c>
      <c r="BB2739" s="15">
        <f>BB2740+BB2750</f>
        <v>0</v>
      </c>
      <c r="BC2739" s="15">
        <f t="shared" si="5671"/>
        <v>870.4</v>
      </c>
      <c r="BD2739" s="15">
        <f>BD2740+BD2750</f>
        <v>0</v>
      </c>
      <c r="BE2739" s="15">
        <f>BE2740+BE2750</f>
        <v>0</v>
      </c>
      <c r="BF2739" s="15">
        <f t="shared" si="5593"/>
        <v>31408.499999999996</v>
      </c>
      <c r="BG2739" s="15">
        <f t="shared" si="5594"/>
        <v>31289.9</v>
      </c>
      <c r="BH2739" s="15">
        <f t="shared" si="5595"/>
        <v>31365.900000000005</v>
      </c>
      <c r="BI2739" s="15">
        <f t="shared" ref="BI2739" si="5672">BI2740+BI2750</f>
        <v>0</v>
      </c>
      <c r="BJ2739" s="15">
        <f t="shared" si="5658"/>
        <v>31408.499999999996</v>
      </c>
      <c r="BK2739" s="15">
        <f t="shared" si="5671"/>
        <v>0</v>
      </c>
    </row>
    <row r="2740" spans="1:63" x14ac:dyDescent="0.25">
      <c r="A2740" s="17" t="s">
        <v>587</v>
      </c>
      <c r="B2740" s="22" t="s">
        <v>8</v>
      </c>
      <c r="C2740" s="22" t="s">
        <v>90</v>
      </c>
      <c r="D2740" s="17" t="s">
        <v>73</v>
      </c>
      <c r="E2740" s="17"/>
      <c r="F2740" s="11" t="s">
        <v>74</v>
      </c>
      <c r="G2740" s="16">
        <f>G2741</f>
        <v>1045</v>
      </c>
      <c r="H2740" s="16">
        <f t="shared" si="5586"/>
        <v>63</v>
      </c>
      <c r="I2740" s="16">
        <f>I2741</f>
        <v>1108</v>
      </c>
      <c r="J2740" s="16">
        <f>J2741</f>
        <v>1075</v>
      </c>
      <c r="K2740" s="16">
        <f t="shared" si="5587"/>
        <v>70</v>
      </c>
      <c r="L2740" s="16">
        <f t="shared" ref="L2740:P2741" si="5673">L2741</f>
        <v>1145</v>
      </c>
      <c r="M2740" s="16">
        <f t="shared" si="5673"/>
        <v>1145</v>
      </c>
      <c r="N2740" s="16">
        <f t="shared" si="5673"/>
        <v>0</v>
      </c>
      <c r="O2740" s="16">
        <f t="shared" si="5673"/>
        <v>0</v>
      </c>
      <c r="P2740" s="16">
        <f t="shared" si="5673"/>
        <v>0</v>
      </c>
      <c r="Q2740" s="16">
        <f t="shared" si="5665"/>
        <v>63</v>
      </c>
      <c r="R2740" s="16">
        <f t="shared" si="5666"/>
        <v>1108</v>
      </c>
      <c r="S2740" s="16">
        <f t="shared" si="5667"/>
        <v>70</v>
      </c>
      <c r="T2740" s="16">
        <f t="shared" si="5668"/>
        <v>1145</v>
      </c>
      <c r="U2740" s="16">
        <f t="shared" si="5669"/>
        <v>1145</v>
      </c>
      <c r="V2740" s="16">
        <f t="shared" ref="V2740:Z2741" si="5674">V2741</f>
        <v>0</v>
      </c>
      <c r="W2740" s="16">
        <f t="shared" si="5674"/>
        <v>0</v>
      </c>
      <c r="X2740" s="16">
        <f t="shared" si="5674"/>
        <v>0</v>
      </c>
      <c r="Y2740" s="16">
        <f t="shared" si="5674"/>
        <v>0</v>
      </c>
      <c r="Z2740" s="16">
        <f t="shared" si="5674"/>
        <v>0</v>
      </c>
      <c r="AA2740" s="16">
        <f t="shared" si="5643"/>
        <v>1108</v>
      </c>
      <c r="AB2740" s="16">
        <f t="shared" si="5644"/>
        <v>1145</v>
      </c>
      <c r="AC2740" s="16">
        <f t="shared" si="5645"/>
        <v>1145</v>
      </c>
      <c r="AD2740" s="16">
        <f t="shared" ref="AD2740:BK2741" si="5675">AD2741</f>
        <v>0</v>
      </c>
      <c r="AE2740" s="16">
        <f t="shared" si="5675"/>
        <v>0</v>
      </c>
      <c r="AF2740" s="16">
        <f t="shared" si="5675"/>
        <v>0</v>
      </c>
      <c r="AG2740" s="16">
        <f t="shared" si="5675"/>
        <v>0</v>
      </c>
      <c r="AH2740" s="16">
        <f t="shared" si="5675"/>
        <v>0</v>
      </c>
      <c r="AI2740" s="16">
        <f t="shared" si="5675"/>
        <v>0</v>
      </c>
      <c r="AJ2740" s="16">
        <f t="shared" si="5675"/>
        <v>0</v>
      </c>
      <c r="AK2740" s="16">
        <f t="shared" si="5612"/>
        <v>1108</v>
      </c>
      <c r="AL2740" s="16">
        <f t="shared" si="5613"/>
        <v>1145</v>
      </c>
      <c r="AM2740" s="16">
        <f t="shared" si="5614"/>
        <v>1145</v>
      </c>
      <c r="AN2740" s="16">
        <f t="shared" si="5675"/>
        <v>0</v>
      </c>
      <c r="AO2740" s="16">
        <f t="shared" si="5615"/>
        <v>1108</v>
      </c>
      <c r="AP2740" s="16">
        <f t="shared" si="5675"/>
        <v>0</v>
      </c>
      <c r="AQ2740" s="16">
        <f t="shared" si="5675"/>
        <v>0</v>
      </c>
      <c r="AR2740" s="16">
        <f t="shared" si="5675"/>
        <v>0</v>
      </c>
      <c r="AS2740" s="16">
        <f t="shared" si="5675"/>
        <v>0</v>
      </c>
      <c r="AT2740" s="16">
        <f t="shared" si="5675"/>
        <v>0</v>
      </c>
      <c r="AU2740" s="16">
        <f t="shared" si="5675"/>
        <v>0</v>
      </c>
      <c r="AV2740" s="16">
        <f t="shared" si="5675"/>
        <v>0</v>
      </c>
      <c r="AW2740" s="16">
        <f t="shared" si="5675"/>
        <v>0</v>
      </c>
      <c r="AX2740" s="16">
        <f t="shared" si="5675"/>
        <v>0</v>
      </c>
      <c r="AY2740" s="16">
        <f t="shared" si="5675"/>
        <v>0</v>
      </c>
      <c r="AZ2740" s="16">
        <f t="shared" si="5675"/>
        <v>0</v>
      </c>
      <c r="BA2740" s="16">
        <f t="shared" si="5675"/>
        <v>0</v>
      </c>
      <c r="BB2740" s="16">
        <f t="shared" si="5675"/>
        <v>0</v>
      </c>
      <c r="BC2740" s="16">
        <f t="shared" si="5675"/>
        <v>0</v>
      </c>
      <c r="BD2740" s="16">
        <f t="shared" si="5675"/>
        <v>0</v>
      </c>
      <c r="BE2740" s="16">
        <f t="shared" si="5675"/>
        <v>0</v>
      </c>
      <c r="BF2740" s="16">
        <f t="shared" si="5593"/>
        <v>1108</v>
      </c>
      <c r="BG2740" s="16">
        <f t="shared" si="5594"/>
        <v>1145</v>
      </c>
      <c r="BH2740" s="16">
        <f t="shared" si="5595"/>
        <v>1145</v>
      </c>
      <c r="BI2740" s="16">
        <f t="shared" si="5675"/>
        <v>0</v>
      </c>
      <c r="BJ2740" s="16">
        <f t="shared" si="5658"/>
        <v>1108</v>
      </c>
      <c r="BK2740" s="16">
        <f t="shared" si="5675"/>
        <v>0</v>
      </c>
    </row>
    <row r="2741" spans="1:63" ht="47.25" x14ac:dyDescent="0.25">
      <c r="A2741" s="17" t="s">
        <v>587</v>
      </c>
      <c r="B2741" s="22" t="s">
        <v>8</v>
      </c>
      <c r="C2741" s="22" t="s">
        <v>90</v>
      </c>
      <c r="D2741" s="17" t="s">
        <v>165</v>
      </c>
      <c r="E2741" s="17"/>
      <c r="F2741" s="11" t="s">
        <v>853</v>
      </c>
      <c r="G2741" s="16">
        <f>G2742</f>
        <v>1045</v>
      </c>
      <c r="H2741" s="16">
        <f t="shared" si="5586"/>
        <v>63</v>
      </c>
      <c r="I2741" s="16">
        <f>I2742</f>
        <v>1108</v>
      </c>
      <c r="J2741" s="16">
        <f>J2742</f>
        <v>1075</v>
      </c>
      <c r="K2741" s="16">
        <f t="shared" si="5587"/>
        <v>70</v>
      </c>
      <c r="L2741" s="16">
        <f t="shared" si="5673"/>
        <v>1145</v>
      </c>
      <c r="M2741" s="16">
        <f t="shared" si="5673"/>
        <v>1145</v>
      </c>
      <c r="N2741" s="16">
        <f t="shared" si="5673"/>
        <v>0</v>
      </c>
      <c r="O2741" s="16">
        <f t="shared" si="5673"/>
        <v>0</v>
      </c>
      <c r="P2741" s="16">
        <f t="shared" si="5673"/>
        <v>0</v>
      </c>
      <c r="Q2741" s="16">
        <f t="shared" si="5665"/>
        <v>63</v>
      </c>
      <c r="R2741" s="16">
        <f t="shared" si="5666"/>
        <v>1108</v>
      </c>
      <c r="S2741" s="16">
        <f t="shared" si="5667"/>
        <v>70</v>
      </c>
      <c r="T2741" s="16">
        <f t="shared" si="5668"/>
        <v>1145</v>
      </c>
      <c r="U2741" s="16">
        <f t="shared" si="5669"/>
        <v>1145</v>
      </c>
      <c r="V2741" s="16">
        <f t="shared" si="5674"/>
        <v>0</v>
      </c>
      <c r="W2741" s="16">
        <f t="shared" si="5674"/>
        <v>0</v>
      </c>
      <c r="X2741" s="16">
        <f t="shared" si="5674"/>
        <v>0</v>
      </c>
      <c r="Y2741" s="16">
        <f t="shared" si="5674"/>
        <v>0</v>
      </c>
      <c r="Z2741" s="16">
        <f t="shared" si="5674"/>
        <v>0</v>
      </c>
      <c r="AA2741" s="16">
        <f t="shared" si="5643"/>
        <v>1108</v>
      </c>
      <c r="AB2741" s="16">
        <f t="shared" si="5644"/>
        <v>1145</v>
      </c>
      <c r="AC2741" s="16">
        <f t="shared" si="5645"/>
        <v>1145</v>
      </c>
      <c r="AD2741" s="16">
        <f t="shared" si="5675"/>
        <v>0</v>
      </c>
      <c r="AE2741" s="16">
        <f t="shared" si="5675"/>
        <v>0</v>
      </c>
      <c r="AF2741" s="16">
        <f t="shared" si="5675"/>
        <v>0</v>
      </c>
      <c r="AG2741" s="16">
        <f t="shared" si="5675"/>
        <v>0</v>
      </c>
      <c r="AH2741" s="16">
        <f t="shared" si="5675"/>
        <v>0</v>
      </c>
      <c r="AI2741" s="16">
        <f t="shared" si="5675"/>
        <v>0</v>
      </c>
      <c r="AJ2741" s="16">
        <f t="shared" si="5675"/>
        <v>0</v>
      </c>
      <c r="AK2741" s="16">
        <f t="shared" si="5612"/>
        <v>1108</v>
      </c>
      <c r="AL2741" s="16">
        <f t="shared" si="5613"/>
        <v>1145</v>
      </c>
      <c r="AM2741" s="16">
        <f t="shared" si="5614"/>
        <v>1145</v>
      </c>
      <c r="AN2741" s="16">
        <f t="shared" si="5675"/>
        <v>0</v>
      </c>
      <c r="AO2741" s="16">
        <f t="shared" si="5615"/>
        <v>1108</v>
      </c>
      <c r="AP2741" s="16">
        <f t="shared" si="5675"/>
        <v>0</v>
      </c>
      <c r="AQ2741" s="16">
        <f t="shared" si="5675"/>
        <v>0</v>
      </c>
      <c r="AR2741" s="16">
        <f t="shared" si="5675"/>
        <v>0</v>
      </c>
      <c r="AS2741" s="16">
        <f t="shared" si="5675"/>
        <v>0</v>
      </c>
      <c r="AT2741" s="16">
        <f t="shared" si="5675"/>
        <v>0</v>
      </c>
      <c r="AU2741" s="16">
        <f t="shared" si="5675"/>
        <v>0</v>
      </c>
      <c r="AV2741" s="16">
        <f t="shared" si="5675"/>
        <v>0</v>
      </c>
      <c r="AW2741" s="16">
        <f t="shared" si="5675"/>
        <v>0</v>
      </c>
      <c r="AX2741" s="16">
        <f t="shared" si="5675"/>
        <v>0</v>
      </c>
      <c r="AY2741" s="16">
        <f t="shared" si="5675"/>
        <v>0</v>
      </c>
      <c r="AZ2741" s="16">
        <f t="shared" si="5675"/>
        <v>0</v>
      </c>
      <c r="BA2741" s="16">
        <f t="shared" si="5675"/>
        <v>0</v>
      </c>
      <c r="BB2741" s="16">
        <f t="shared" si="5675"/>
        <v>0</v>
      </c>
      <c r="BC2741" s="16">
        <f t="shared" si="5675"/>
        <v>0</v>
      </c>
      <c r="BD2741" s="16">
        <f t="shared" si="5675"/>
        <v>0</v>
      </c>
      <c r="BE2741" s="16">
        <f t="shared" si="5675"/>
        <v>0</v>
      </c>
      <c r="BF2741" s="16">
        <f t="shared" si="5593"/>
        <v>1108</v>
      </c>
      <c r="BG2741" s="16">
        <f t="shared" si="5594"/>
        <v>1145</v>
      </c>
      <c r="BH2741" s="16">
        <f t="shared" si="5595"/>
        <v>1145</v>
      </c>
      <c r="BI2741" s="16">
        <f t="shared" si="5675"/>
        <v>0</v>
      </c>
      <c r="BJ2741" s="16">
        <f t="shared" si="5658"/>
        <v>1108</v>
      </c>
      <c r="BK2741" s="16">
        <f t="shared" si="5675"/>
        <v>0</v>
      </c>
    </row>
    <row r="2742" spans="1:63" ht="47.25" x14ac:dyDescent="0.25">
      <c r="A2742" s="17" t="s">
        <v>587</v>
      </c>
      <c r="B2742" s="22" t="s">
        <v>8</v>
      </c>
      <c r="C2742" s="22" t="s">
        <v>90</v>
      </c>
      <c r="D2742" s="22" t="s">
        <v>358</v>
      </c>
      <c r="E2742" s="17"/>
      <c r="F2742" s="11" t="s">
        <v>970</v>
      </c>
      <c r="G2742" s="16">
        <f>G2743+G2746</f>
        <v>1045</v>
      </c>
      <c r="H2742" s="16">
        <f t="shared" si="5586"/>
        <v>63</v>
      </c>
      <c r="I2742" s="16">
        <f>I2743+I2746</f>
        <v>1108</v>
      </c>
      <c r="J2742" s="16">
        <f>J2743+J2746</f>
        <v>1075</v>
      </c>
      <c r="K2742" s="16">
        <f t="shared" si="5587"/>
        <v>70</v>
      </c>
      <c r="L2742" s="16">
        <f>L2743+L2746</f>
        <v>1145</v>
      </c>
      <c r="M2742" s="16">
        <f>M2743+M2746</f>
        <v>1145</v>
      </c>
      <c r="N2742" s="16">
        <f>N2743+N2746</f>
        <v>0</v>
      </c>
      <c r="O2742" s="16">
        <f>O2743+O2746</f>
        <v>0</v>
      </c>
      <c r="P2742" s="16">
        <f>P2743+P2746</f>
        <v>0</v>
      </c>
      <c r="Q2742" s="16">
        <f t="shared" si="5665"/>
        <v>63</v>
      </c>
      <c r="R2742" s="16">
        <f t="shared" si="5666"/>
        <v>1108</v>
      </c>
      <c r="S2742" s="16">
        <f t="shared" si="5667"/>
        <v>70</v>
      </c>
      <c r="T2742" s="16">
        <f t="shared" si="5668"/>
        <v>1145</v>
      </c>
      <c r="U2742" s="16">
        <f t="shared" si="5669"/>
        <v>1145</v>
      </c>
      <c r="V2742" s="16">
        <f>V2743+V2746</f>
        <v>0</v>
      </c>
      <c r="W2742" s="16">
        <f>W2743+W2746</f>
        <v>0</v>
      </c>
      <c r="X2742" s="16">
        <f>X2743+X2746</f>
        <v>0</v>
      </c>
      <c r="Y2742" s="16">
        <f>Y2743+Y2746</f>
        <v>0</v>
      </c>
      <c r="Z2742" s="16">
        <f>Z2743+Z2746</f>
        <v>0</v>
      </c>
      <c r="AA2742" s="16">
        <f t="shared" si="5643"/>
        <v>1108</v>
      </c>
      <c r="AB2742" s="16">
        <f t="shared" si="5644"/>
        <v>1145</v>
      </c>
      <c r="AC2742" s="16">
        <f t="shared" si="5645"/>
        <v>1145</v>
      </c>
      <c r="AD2742" s="16">
        <f t="shared" ref="AD2742:AJ2742" si="5676">AD2743+AD2746</f>
        <v>0</v>
      </c>
      <c r="AE2742" s="16">
        <f t="shared" si="5676"/>
        <v>0</v>
      </c>
      <c r="AF2742" s="16">
        <f t="shared" si="5676"/>
        <v>0</v>
      </c>
      <c r="AG2742" s="16">
        <f t="shared" si="5676"/>
        <v>0</v>
      </c>
      <c r="AH2742" s="16">
        <f t="shared" si="5676"/>
        <v>0</v>
      </c>
      <c r="AI2742" s="16">
        <f t="shared" si="5676"/>
        <v>0</v>
      </c>
      <c r="AJ2742" s="16">
        <f t="shared" si="5676"/>
        <v>0</v>
      </c>
      <c r="AK2742" s="16">
        <f t="shared" si="5612"/>
        <v>1108</v>
      </c>
      <c r="AL2742" s="16">
        <f t="shared" si="5613"/>
        <v>1145</v>
      </c>
      <c r="AM2742" s="16">
        <f t="shared" si="5614"/>
        <v>1145</v>
      </c>
      <c r="AN2742" s="16">
        <f>AN2743+AN2746</f>
        <v>0</v>
      </c>
      <c r="AO2742" s="16">
        <f t="shared" si="5615"/>
        <v>1108</v>
      </c>
      <c r="AP2742" s="16">
        <f t="shared" ref="AP2742:BK2742" si="5677">AP2743+AP2746</f>
        <v>0</v>
      </c>
      <c r="AQ2742" s="16">
        <f t="shared" si="5677"/>
        <v>0</v>
      </c>
      <c r="AR2742" s="16">
        <f t="shared" si="5677"/>
        <v>0</v>
      </c>
      <c r="AS2742" s="16">
        <f>AS2743+AS2746</f>
        <v>0</v>
      </c>
      <c r="AT2742" s="16">
        <f>AT2743+AT2746</f>
        <v>0</v>
      </c>
      <c r="AU2742" s="16">
        <f t="shared" si="5677"/>
        <v>0</v>
      </c>
      <c r="AV2742" s="16">
        <f t="shared" si="5677"/>
        <v>0</v>
      </c>
      <c r="AW2742" s="16">
        <f t="shared" si="5677"/>
        <v>0</v>
      </c>
      <c r="AX2742" s="16">
        <f t="shared" si="5677"/>
        <v>0</v>
      </c>
      <c r="AY2742" s="16">
        <f t="shared" si="5677"/>
        <v>0</v>
      </c>
      <c r="AZ2742" s="16">
        <f t="shared" si="5677"/>
        <v>0</v>
      </c>
      <c r="BA2742" s="16">
        <f>BA2743+BA2746</f>
        <v>0</v>
      </c>
      <c r="BB2742" s="16">
        <f>BB2743+BB2746</f>
        <v>0</v>
      </c>
      <c r="BC2742" s="16">
        <f t="shared" si="5677"/>
        <v>0</v>
      </c>
      <c r="BD2742" s="16">
        <f>BD2743+BD2746</f>
        <v>0</v>
      </c>
      <c r="BE2742" s="16">
        <f>BE2743+BE2746</f>
        <v>0</v>
      </c>
      <c r="BF2742" s="16">
        <f t="shared" si="5593"/>
        <v>1108</v>
      </c>
      <c r="BG2742" s="16">
        <f t="shared" si="5594"/>
        <v>1145</v>
      </c>
      <c r="BH2742" s="16">
        <f t="shared" si="5595"/>
        <v>1145</v>
      </c>
      <c r="BI2742" s="16">
        <f t="shared" ref="BI2742" si="5678">BI2743+BI2746</f>
        <v>0</v>
      </c>
      <c r="BJ2742" s="16">
        <f t="shared" si="5658"/>
        <v>1108</v>
      </c>
      <c r="BK2742" s="16">
        <f t="shared" si="5677"/>
        <v>0</v>
      </c>
    </row>
    <row r="2743" spans="1:63" ht="110.25" x14ac:dyDescent="0.25">
      <c r="A2743" s="17">
        <v>937</v>
      </c>
      <c r="B2743" s="22" t="s">
        <v>8</v>
      </c>
      <c r="C2743" s="22" t="s">
        <v>90</v>
      </c>
      <c r="D2743" s="22" t="s">
        <v>358</v>
      </c>
      <c r="E2743" s="22" t="s">
        <v>46</v>
      </c>
      <c r="F2743" s="11" t="s">
        <v>17</v>
      </c>
      <c r="G2743" s="16">
        <f>G2744</f>
        <v>876.6</v>
      </c>
      <c r="H2743" s="16">
        <f t="shared" si="5586"/>
        <v>182.69999999999993</v>
      </c>
      <c r="I2743" s="16">
        <f>I2744</f>
        <v>1059.3</v>
      </c>
      <c r="J2743" s="16">
        <f>J2744</f>
        <v>902.55</v>
      </c>
      <c r="K2743" s="16">
        <f t="shared" si="5587"/>
        <v>156.75</v>
      </c>
      <c r="L2743" s="16">
        <f t="shared" ref="L2743:P2744" si="5679">L2744</f>
        <v>1059.3</v>
      </c>
      <c r="M2743" s="16">
        <f t="shared" si="5679"/>
        <v>1059.3</v>
      </c>
      <c r="N2743" s="16">
        <f t="shared" si="5679"/>
        <v>0</v>
      </c>
      <c r="O2743" s="16">
        <f t="shared" si="5679"/>
        <v>0</v>
      </c>
      <c r="P2743" s="16">
        <f t="shared" si="5679"/>
        <v>0</v>
      </c>
      <c r="Q2743" s="16">
        <f t="shared" si="5665"/>
        <v>182.69999999999993</v>
      </c>
      <c r="R2743" s="16">
        <f t="shared" si="5666"/>
        <v>1059.3</v>
      </c>
      <c r="S2743" s="16">
        <f t="shared" si="5667"/>
        <v>156.75</v>
      </c>
      <c r="T2743" s="16">
        <f t="shared" si="5668"/>
        <v>1059.3</v>
      </c>
      <c r="U2743" s="16">
        <f t="shared" si="5669"/>
        <v>1059.3</v>
      </c>
      <c r="V2743" s="16">
        <f t="shared" ref="V2743:Z2744" si="5680">V2744</f>
        <v>0</v>
      </c>
      <c r="W2743" s="16">
        <f t="shared" si="5680"/>
        <v>0</v>
      </c>
      <c r="X2743" s="16">
        <f t="shared" si="5680"/>
        <v>0</v>
      </c>
      <c r="Y2743" s="16">
        <f t="shared" si="5680"/>
        <v>0</v>
      </c>
      <c r="Z2743" s="16">
        <f t="shared" si="5680"/>
        <v>0</v>
      </c>
      <c r="AA2743" s="16">
        <f t="shared" si="5643"/>
        <v>1059.3</v>
      </c>
      <c r="AB2743" s="16">
        <f t="shared" si="5644"/>
        <v>1059.3</v>
      </c>
      <c r="AC2743" s="16">
        <f t="shared" si="5645"/>
        <v>1059.3</v>
      </c>
      <c r="AD2743" s="16">
        <f t="shared" ref="AD2743:BK2744" si="5681">AD2744</f>
        <v>0</v>
      </c>
      <c r="AE2743" s="16">
        <f t="shared" si="5681"/>
        <v>0</v>
      </c>
      <c r="AF2743" s="16">
        <f t="shared" si="5681"/>
        <v>0</v>
      </c>
      <c r="AG2743" s="16">
        <f t="shared" si="5681"/>
        <v>0</v>
      </c>
      <c r="AH2743" s="16">
        <f t="shared" si="5681"/>
        <v>0</v>
      </c>
      <c r="AI2743" s="16">
        <f t="shared" si="5681"/>
        <v>0</v>
      </c>
      <c r="AJ2743" s="16">
        <f t="shared" si="5681"/>
        <v>0</v>
      </c>
      <c r="AK2743" s="16">
        <f t="shared" si="5612"/>
        <v>1059.3</v>
      </c>
      <c r="AL2743" s="16">
        <f t="shared" si="5613"/>
        <v>1059.3</v>
      </c>
      <c r="AM2743" s="16">
        <f t="shared" si="5614"/>
        <v>1059.3</v>
      </c>
      <c r="AN2743" s="16">
        <f t="shared" si="5681"/>
        <v>0</v>
      </c>
      <c r="AO2743" s="16">
        <f t="shared" si="5615"/>
        <v>1059.3</v>
      </c>
      <c r="AP2743" s="16">
        <f t="shared" si="5681"/>
        <v>0</v>
      </c>
      <c r="AQ2743" s="16">
        <f t="shared" si="5681"/>
        <v>0</v>
      </c>
      <c r="AR2743" s="16">
        <f t="shared" si="5681"/>
        <v>0</v>
      </c>
      <c r="AS2743" s="16">
        <f t="shared" si="5681"/>
        <v>0</v>
      </c>
      <c r="AT2743" s="16">
        <f t="shared" si="5681"/>
        <v>0</v>
      </c>
      <c r="AU2743" s="16">
        <f t="shared" si="5681"/>
        <v>0</v>
      </c>
      <c r="AV2743" s="16">
        <f t="shared" si="5681"/>
        <v>0</v>
      </c>
      <c r="AW2743" s="16">
        <f t="shared" si="5681"/>
        <v>0</v>
      </c>
      <c r="AX2743" s="16">
        <f t="shared" si="5681"/>
        <v>0</v>
      </c>
      <c r="AY2743" s="16">
        <f t="shared" si="5681"/>
        <v>0</v>
      </c>
      <c r="AZ2743" s="16">
        <f t="shared" si="5681"/>
        <v>0</v>
      </c>
      <c r="BA2743" s="16">
        <f t="shared" si="5681"/>
        <v>0</v>
      </c>
      <c r="BB2743" s="16">
        <f t="shared" si="5681"/>
        <v>0</v>
      </c>
      <c r="BC2743" s="16">
        <f t="shared" si="5681"/>
        <v>0</v>
      </c>
      <c r="BD2743" s="16">
        <f t="shared" si="5681"/>
        <v>0</v>
      </c>
      <c r="BE2743" s="16">
        <f t="shared" si="5681"/>
        <v>0</v>
      </c>
      <c r="BF2743" s="16">
        <f t="shared" si="5593"/>
        <v>1059.3</v>
      </c>
      <c r="BG2743" s="16">
        <f t="shared" si="5594"/>
        <v>1059.3</v>
      </c>
      <c r="BH2743" s="16">
        <f t="shared" si="5595"/>
        <v>1059.3</v>
      </c>
      <c r="BI2743" s="16">
        <f t="shared" si="5681"/>
        <v>0</v>
      </c>
      <c r="BJ2743" s="16">
        <f t="shared" si="5658"/>
        <v>1059.3</v>
      </c>
      <c r="BK2743" s="16">
        <f t="shared" si="5681"/>
        <v>0</v>
      </c>
    </row>
    <row r="2744" spans="1:63" ht="47.25" x14ac:dyDescent="0.25">
      <c r="A2744" s="17">
        <v>937</v>
      </c>
      <c r="B2744" s="22" t="s">
        <v>8</v>
      </c>
      <c r="C2744" s="22" t="s">
        <v>90</v>
      </c>
      <c r="D2744" s="22" t="s">
        <v>358</v>
      </c>
      <c r="E2744" s="22" t="s">
        <v>47</v>
      </c>
      <c r="F2744" s="11" t="s">
        <v>18</v>
      </c>
      <c r="G2744" s="16">
        <f>G2745</f>
        <v>876.6</v>
      </c>
      <c r="H2744" s="16">
        <f t="shared" si="5586"/>
        <v>182.69999999999993</v>
      </c>
      <c r="I2744" s="16">
        <f>I2745</f>
        <v>1059.3</v>
      </c>
      <c r="J2744" s="16">
        <f>J2745</f>
        <v>902.55</v>
      </c>
      <c r="K2744" s="16">
        <f t="shared" si="5587"/>
        <v>156.75</v>
      </c>
      <c r="L2744" s="16">
        <f t="shared" si="5679"/>
        <v>1059.3</v>
      </c>
      <c r="M2744" s="16">
        <f t="shared" si="5679"/>
        <v>1059.3</v>
      </c>
      <c r="N2744" s="16">
        <f t="shared" si="5679"/>
        <v>0</v>
      </c>
      <c r="O2744" s="16">
        <f t="shared" si="5679"/>
        <v>0</v>
      </c>
      <c r="P2744" s="16">
        <f t="shared" si="5679"/>
        <v>0</v>
      </c>
      <c r="Q2744" s="16">
        <f t="shared" si="5665"/>
        <v>182.69999999999993</v>
      </c>
      <c r="R2744" s="16">
        <f t="shared" si="5666"/>
        <v>1059.3</v>
      </c>
      <c r="S2744" s="16">
        <f t="shared" si="5667"/>
        <v>156.75</v>
      </c>
      <c r="T2744" s="16">
        <f t="shared" si="5668"/>
        <v>1059.3</v>
      </c>
      <c r="U2744" s="16">
        <f t="shared" si="5669"/>
        <v>1059.3</v>
      </c>
      <c r="V2744" s="16">
        <f t="shared" si="5680"/>
        <v>0</v>
      </c>
      <c r="W2744" s="16">
        <f t="shared" si="5680"/>
        <v>0</v>
      </c>
      <c r="X2744" s="16">
        <f t="shared" si="5680"/>
        <v>0</v>
      </c>
      <c r="Y2744" s="16">
        <f t="shared" si="5680"/>
        <v>0</v>
      </c>
      <c r="Z2744" s="16">
        <f t="shared" si="5680"/>
        <v>0</v>
      </c>
      <c r="AA2744" s="16">
        <f t="shared" si="5643"/>
        <v>1059.3</v>
      </c>
      <c r="AB2744" s="16">
        <f t="shared" si="5644"/>
        <v>1059.3</v>
      </c>
      <c r="AC2744" s="16">
        <f t="shared" si="5645"/>
        <v>1059.3</v>
      </c>
      <c r="AD2744" s="16">
        <f t="shared" si="5681"/>
        <v>0</v>
      </c>
      <c r="AE2744" s="16">
        <f t="shared" si="5681"/>
        <v>0</v>
      </c>
      <c r="AF2744" s="16">
        <f t="shared" si="5681"/>
        <v>0</v>
      </c>
      <c r="AG2744" s="16">
        <f t="shared" si="5681"/>
        <v>0</v>
      </c>
      <c r="AH2744" s="16">
        <f t="shared" si="5681"/>
        <v>0</v>
      </c>
      <c r="AI2744" s="16">
        <f t="shared" si="5681"/>
        <v>0</v>
      </c>
      <c r="AJ2744" s="16">
        <f t="shared" si="5681"/>
        <v>0</v>
      </c>
      <c r="AK2744" s="16">
        <f t="shared" si="5612"/>
        <v>1059.3</v>
      </c>
      <c r="AL2744" s="16">
        <f t="shared" si="5613"/>
        <v>1059.3</v>
      </c>
      <c r="AM2744" s="16">
        <f t="shared" si="5614"/>
        <v>1059.3</v>
      </c>
      <c r="AN2744" s="16">
        <f t="shared" si="5681"/>
        <v>0</v>
      </c>
      <c r="AO2744" s="16">
        <f t="shared" si="5615"/>
        <v>1059.3</v>
      </c>
      <c r="AP2744" s="16">
        <f t="shared" si="5681"/>
        <v>0</v>
      </c>
      <c r="AQ2744" s="16">
        <f t="shared" si="5681"/>
        <v>0</v>
      </c>
      <c r="AR2744" s="16">
        <f t="shared" si="5681"/>
        <v>0</v>
      </c>
      <c r="AS2744" s="16">
        <f t="shared" si="5681"/>
        <v>0</v>
      </c>
      <c r="AT2744" s="16">
        <f t="shared" si="5681"/>
        <v>0</v>
      </c>
      <c r="AU2744" s="16">
        <f t="shared" si="5681"/>
        <v>0</v>
      </c>
      <c r="AV2744" s="16">
        <f t="shared" si="5681"/>
        <v>0</v>
      </c>
      <c r="AW2744" s="16">
        <f t="shared" si="5681"/>
        <v>0</v>
      </c>
      <c r="AX2744" s="16">
        <f t="shared" si="5681"/>
        <v>0</v>
      </c>
      <c r="AY2744" s="16">
        <f t="shared" si="5681"/>
        <v>0</v>
      </c>
      <c r="AZ2744" s="16">
        <f t="shared" si="5681"/>
        <v>0</v>
      </c>
      <c r="BA2744" s="16">
        <f t="shared" si="5681"/>
        <v>0</v>
      </c>
      <c r="BB2744" s="16">
        <f t="shared" si="5681"/>
        <v>0</v>
      </c>
      <c r="BC2744" s="16">
        <f t="shared" si="5681"/>
        <v>0</v>
      </c>
      <c r="BD2744" s="16">
        <f t="shared" si="5681"/>
        <v>0</v>
      </c>
      <c r="BE2744" s="16">
        <f t="shared" si="5681"/>
        <v>0</v>
      </c>
      <c r="BF2744" s="16">
        <f t="shared" si="5593"/>
        <v>1059.3</v>
      </c>
      <c r="BG2744" s="16">
        <f t="shared" si="5594"/>
        <v>1059.3</v>
      </c>
      <c r="BH2744" s="16">
        <f t="shared" si="5595"/>
        <v>1059.3</v>
      </c>
      <c r="BI2744" s="16">
        <f t="shared" si="5681"/>
        <v>0</v>
      </c>
      <c r="BJ2744" s="16">
        <f t="shared" si="5658"/>
        <v>1059.3</v>
      </c>
      <c r="BK2744" s="16">
        <f t="shared" si="5681"/>
        <v>0</v>
      </c>
    </row>
    <row r="2745" spans="1:63" ht="31.5" x14ac:dyDescent="0.25">
      <c r="A2745" s="17">
        <v>937</v>
      </c>
      <c r="B2745" s="22" t="s">
        <v>8</v>
      </c>
      <c r="C2745" s="22" t="s">
        <v>90</v>
      </c>
      <c r="D2745" s="22" t="s">
        <v>358</v>
      </c>
      <c r="E2745" s="22" t="s">
        <v>48</v>
      </c>
      <c r="F2745" s="11" t="s">
        <v>19</v>
      </c>
      <c r="G2745" s="16">
        <v>876.6</v>
      </c>
      <c r="H2745" s="16">
        <f t="shared" si="5586"/>
        <v>182.69999999999993</v>
      </c>
      <c r="I2745" s="16">
        <v>1059.3</v>
      </c>
      <c r="J2745" s="16">
        <v>902.55</v>
      </c>
      <c r="K2745" s="16">
        <f t="shared" si="5587"/>
        <v>156.75</v>
      </c>
      <c r="L2745" s="16">
        <v>1059.3</v>
      </c>
      <c r="M2745" s="16">
        <v>1059.3</v>
      </c>
      <c r="N2745" s="16"/>
      <c r="O2745" s="16"/>
      <c r="P2745" s="16"/>
      <c r="Q2745" s="16">
        <f t="shared" si="5665"/>
        <v>182.69999999999993</v>
      </c>
      <c r="R2745" s="16">
        <f t="shared" si="5666"/>
        <v>1059.3</v>
      </c>
      <c r="S2745" s="16">
        <f t="shared" si="5667"/>
        <v>156.75</v>
      </c>
      <c r="T2745" s="16">
        <f t="shared" si="5668"/>
        <v>1059.3</v>
      </c>
      <c r="U2745" s="16">
        <f t="shared" si="5669"/>
        <v>1059.3</v>
      </c>
      <c r="V2745" s="16"/>
      <c r="W2745" s="16"/>
      <c r="X2745" s="16"/>
      <c r="Y2745" s="16"/>
      <c r="Z2745" s="16"/>
      <c r="AA2745" s="16">
        <f t="shared" si="5643"/>
        <v>1059.3</v>
      </c>
      <c r="AB2745" s="16">
        <f t="shared" si="5644"/>
        <v>1059.3</v>
      </c>
      <c r="AC2745" s="16">
        <f t="shared" si="5645"/>
        <v>1059.3</v>
      </c>
      <c r="AD2745" s="16"/>
      <c r="AE2745" s="16"/>
      <c r="AF2745" s="16"/>
      <c r="AG2745" s="16"/>
      <c r="AH2745" s="16"/>
      <c r="AI2745" s="16"/>
      <c r="AJ2745" s="16"/>
      <c r="AK2745" s="16">
        <f t="shared" si="5612"/>
        <v>1059.3</v>
      </c>
      <c r="AL2745" s="16">
        <f t="shared" si="5613"/>
        <v>1059.3</v>
      </c>
      <c r="AM2745" s="16">
        <f t="shared" si="5614"/>
        <v>1059.3</v>
      </c>
      <c r="AN2745" s="16"/>
      <c r="AO2745" s="16">
        <f t="shared" si="5615"/>
        <v>1059.3</v>
      </c>
      <c r="AP2745" s="16"/>
      <c r="AQ2745" s="16"/>
      <c r="AR2745" s="16"/>
      <c r="AS2745" s="16"/>
      <c r="AT2745" s="16"/>
      <c r="AU2745" s="16"/>
      <c r="AV2745" s="16"/>
      <c r="AW2745" s="16"/>
      <c r="AX2745" s="16"/>
      <c r="AY2745" s="16"/>
      <c r="AZ2745" s="16"/>
      <c r="BA2745" s="16"/>
      <c r="BB2745" s="16"/>
      <c r="BC2745" s="16"/>
      <c r="BD2745" s="16"/>
      <c r="BE2745" s="16"/>
      <c r="BF2745" s="16">
        <f t="shared" si="5593"/>
        <v>1059.3</v>
      </c>
      <c r="BG2745" s="16">
        <f t="shared" si="5594"/>
        <v>1059.3</v>
      </c>
      <c r="BH2745" s="16">
        <f t="shared" si="5595"/>
        <v>1059.3</v>
      </c>
      <c r="BI2745" s="16"/>
      <c r="BJ2745" s="16">
        <f t="shared" si="5658"/>
        <v>1059.3</v>
      </c>
      <c r="BK2745" s="16"/>
    </row>
    <row r="2746" spans="1:63" ht="47.25" x14ac:dyDescent="0.25">
      <c r="A2746" s="17">
        <v>937</v>
      </c>
      <c r="B2746" s="22" t="s">
        <v>8</v>
      </c>
      <c r="C2746" s="22" t="s">
        <v>90</v>
      </c>
      <c r="D2746" s="22" t="s">
        <v>358</v>
      </c>
      <c r="E2746" s="22" t="s">
        <v>50</v>
      </c>
      <c r="F2746" s="11" t="s">
        <v>21</v>
      </c>
      <c r="G2746" s="16">
        <f>G2747</f>
        <v>168.4</v>
      </c>
      <c r="H2746" s="16">
        <f t="shared" si="5586"/>
        <v>-119.7</v>
      </c>
      <c r="I2746" s="16">
        <f>I2747</f>
        <v>48.7</v>
      </c>
      <c r="J2746" s="16">
        <f>J2747</f>
        <v>172.45</v>
      </c>
      <c r="K2746" s="16">
        <f t="shared" si="5587"/>
        <v>-86.75</v>
      </c>
      <c r="L2746" s="16">
        <f>L2747</f>
        <v>85.699999999999989</v>
      </c>
      <c r="M2746" s="16">
        <f>M2747</f>
        <v>85.699999999999989</v>
      </c>
      <c r="N2746" s="16">
        <f>N2747</f>
        <v>0</v>
      </c>
      <c r="O2746" s="16">
        <f>O2747</f>
        <v>0</v>
      </c>
      <c r="P2746" s="16">
        <f>P2747</f>
        <v>0</v>
      </c>
      <c r="Q2746" s="16">
        <f t="shared" si="5665"/>
        <v>-119.7</v>
      </c>
      <c r="R2746" s="16">
        <f t="shared" si="5666"/>
        <v>48.7</v>
      </c>
      <c r="S2746" s="16">
        <f t="shared" si="5667"/>
        <v>-86.75</v>
      </c>
      <c r="T2746" s="16">
        <f t="shared" si="5668"/>
        <v>85.699999999999989</v>
      </c>
      <c r="U2746" s="16">
        <f t="shared" si="5669"/>
        <v>85.699999999999989</v>
      </c>
      <c r="V2746" s="16">
        <f>V2747</f>
        <v>0</v>
      </c>
      <c r="W2746" s="16">
        <f>W2747</f>
        <v>0</v>
      </c>
      <c r="X2746" s="16">
        <f>X2747</f>
        <v>0</v>
      </c>
      <c r="Y2746" s="16">
        <f>Y2747</f>
        <v>0</v>
      </c>
      <c r="Z2746" s="16">
        <f>Z2747</f>
        <v>0</v>
      </c>
      <c r="AA2746" s="16">
        <f t="shared" si="5643"/>
        <v>48.7</v>
      </c>
      <c r="AB2746" s="16">
        <f t="shared" si="5644"/>
        <v>85.699999999999989</v>
      </c>
      <c r="AC2746" s="16">
        <f t="shared" si="5645"/>
        <v>85.699999999999989</v>
      </c>
      <c r="AD2746" s="16">
        <f t="shared" ref="AD2746:BK2746" si="5682">AD2747</f>
        <v>0</v>
      </c>
      <c r="AE2746" s="16">
        <f t="shared" si="5682"/>
        <v>0</v>
      </c>
      <c r="AF2746" s="16">
        <f t="shared" si="5682"/>
        <v>0</v>
      </c>
      <c r="AG2746" s="16">
        <f t="shared" si="5682"/>
        <v>0</v>
      </c>
      <c r="AH2746" s="16">
        <f t="shared" si="5682"/>
        <v>0</v>
      </c>
      <c r="AI2746" s="16">
        <f t="shared" si="5682"/>
        <v>0</v>
      </c>
      <c r="AJ2746" s="16">
        <f t="shared" si="5682"/>
        <v>0</v>
      </c>
      <c r="AK2746" s="16">
        <f t="shared" si="5612"/>
        <v>48.7</v>
      </c>
      <c r="AL2746" s="16">
        <f t="shared" si="5613"/>
        <v>85.699999999999989</v>
      </c>
      <c r="AM2746" s="16">
        <f t="shared" si="5614"/>
        <v>85.699999999999989</v>
      </c>
      <c r="AN2746" s="16">
        <f t="shared" si="5682"/>
        <v>0</v>
      </c>
      <c r="AO2746" s="16">
        <f t="shared" si="5615"/>
        <v>48.7</v>
      </c>
      <c r="AP2746" s="16">
        <f t="shared" si="5682"/>
        <v>0</v>
      </c>
      <c r="AQ2746" s="16">
        <f t="shared" si="5682"/>
        <v>0</v>
      </c>
      <c r="AR2746" s="16">
        <f t="shared" si="5682"/>
        <v>0</v>
      </c>
      <c r="AS2746" s="16">
        <f t="shared" si="5682"/>
        <v>0</v>
      </c>
      <c r="AT2746" s="16">
        <f t="shared" si="5682"/>
        <v>0</v>
      </c>
      <c r="AU2746" s="16">
        <f t="shared" si="5682"/>
        <v>0</v>
      </c>
      <c r="AV2746" s="16">
        <f t="shared" si="5682"/>
        <v>0</v>
      </c>
      <c r="AW2746" s="16">
        <f t="shared" si="5682"/>
        <v>0</v>
      </c>
      <c r="AX2746" s="16">
        <f t="shared" si="5682"/>
        <v>0</v>
      </c>
      <c r="AY2746" s="16">
        <f t="shared" si="5682"/>
        <v>0</v>
      </c>
      <c r="AZ2746" s="16">
        <f t="shared" si="5682"/>
        <v>0</v>
      </c>
      <c r="BA2746" s="16">
        <f t="shared" si="5682"/>
        <v>0</v>
      </c>
      <c r="BB2746" s="16">
        <f t="shared" si="5682"/>
        <v>0</v>
      </c>
      <c r="BC2746" s="16">
        <f t="shared" si="5682"/>
        <v>0</v>
      </c>
      <c r="BD2746" s="16">
        <f t="shared" si="5682"/>
        <v>0</v>
      </c>
      <c r="BE2746" s="16">
        <f t="shared" si="5682"/>
        <v>0</v>
      </c>
      <c r="BF2746" s="16">
        <f t="shared" si="5593"/>
        <v>48.7</v>
      </c>
      <c r="BG2746" s="16">
        <f t="shared" si="5594"/>
        <v>85.699999999999989</v>
      </c>
      <c r="BH2746" s="16">
        <f t="shared" si="5595"/>
        <v>85.699999999999989</v>
      </c>
      <c r="BI2746" s="16">
        <f t="shared" si="5682"/>
        <v>0</v>
      </c>
      <c r="BJ2746" s="16">
        <f t="shared" si="5658"/>
        <v>48.7</v>
      </c>
      <c r="BK2746" s="16">
        <f t="shared" si="5682"/>
        <v>0</v>
      </c>
    </row>
    <row r="2747" spans="1:63" ht="47.25" x14ac:dyDescent="0.25">
      <c r="A2747" s="17">
        <v>937</v>
      </c>
      <c r="B2747" s="22" t="s">
        <v>8</v>
      </c>
      <c r="C2747" s="22" t="s">
        <v>90</v>
      </c>
      <c r="D2747" s="22" t="s">
        <v>358</v>
      </c>
      <c r="E2747" s="22" t="s">
        <v>51</v>
      </c>
      <c r="F2747" s="11" t="s">
        <v>22</v>
      </c>
      <c r="G2747" s="16">
        <f>G2749+G2748</f>
        <v>168.4</v>
      </c>
      <c r="H2747" s="16">
        <f t="shared" si="5586"/>
        <v>-119.7</v>
      </c>
      <c r="I2747" s="16">
        <f>I2749+I2748</f>
        <v>48.7</v>
      </c>
      <c r="J2747" s="16">
        <f>J2749+J2748</f>
        <v>172.45</v>
      </c>
      <c r="K2747" s="16">
        <f t="shared" si="5587"/>
        <v>-86.75</v>
      </c>
      <c r="L2747" s="16">
        <f>L2749+L2748</f>
        <v>85.699999999999989</v>
      </c>
      <c r="M2747" s="16">
        <f>M2749+M2748</f>
        <v>85.699999999999989</v>
      </c>
      <c r="N2747" s="16">
        <f>N2749+N2748</f>
        <v>0</v>
      </c>
      <c r="O2747" s="16">
        <f>O2749+O2748</f>
        <v>0</v>
      </c>
      <c r="P2747" s="16">
        <f>P2749+P2748</f>
        <v>0</v>
      </c>
      <c r="Q2747" s="16">
        <f t="shared" si="5665"/>
        <v>-119.7</v>
      </c>
      <c r="R2747" s="16">
        <f t="shared" si="5666"/>
        <v>48.7</v>
      </c>
      <c r="S2747" s="16">
        <f t="shared" si="5667"/>
        <v>-86.75</v>
      </c>
      <c r="T2747" s="16">
        <f t="shared" si="5668"/>
        <v>85.699999999999989</v>
      </c>
      <c r="U2747" s="16">
        <f t="shared" si="5669"/>
        <v>85.699999999999989</v>
      </c>
      <c r="V2747" s="16">
        <f>V2749+V2748</f>
        <v>0</v>
      </c>
      <c r="W2747" s="16">
        <f>W2749+W2748</f>
        <v>0</v>
      </c>
      <c r="X2747" s="16">
        <f>X2749+X2748</f>
        <v>0</v>
      </c>
      <c r="Y2747" s="16">
        <f>Y2749+Y2748</f>
        <v>0</v>
      </c>
      <c r="Z2747" s="16">
        <f>Z2749+Z2748</f>
        <v>0</v>
      </c>
      <c r="AA2747" s="16">
        <f t="shared" si="5643"/>
        <v>48.7</v>
      </c>
      <c r="AB2747" s="16">
        <f t="shared" si="5644"/>
        <v>85.699999999999989</v>
      </c>
      <c r="AC2747" s="16">
        <f t="shared" si="5645"/>
        <v>85.699999999999989</v>
      </c>
      <c r="AD2747" s="16">
        <f t="shared" ref="AD2747:AJ2747" si="5683">AD2749+AD2748</f>
        <v>0</v>
      </c>
      <c r="AE2747" s="16">
        <f t="shared" si="5683"/>
        <v>0</v>
      </c>
      <c r="AF2747" s="16">
        <f t="shared" si="5683"/>
        <v>0</v>
      </c>
      <c r="AG2747" s="16">
        <f t="shared" si="5683"/>
        <v>0</v>
      </c>
      <c r="AH2747" s="16">
        <f t="shared" si="5683"/>
        <v>0</v>
      </c>
      <c r="AI2747" s="16">
        <f t="shared" si="5683"/>
        <v>0</v>
      </c>
      <c r="AJ2747" s="16">
        <f t="shared" si="5683"/>
        <v>0</v>
      </c>
      <c r="AK2747" s="16">
        <f t="shared" si="5612"/>
        <v>48.7</v>
      </c>
      <c r="AL2747" s="16">
        <f t="shared" si="5613"/>
        <v>85.699999999999989</v>
      </c>
      <c r="AM2747" s="16">
        <f t="shared" si="5614"/>
        <v>85.699999999999989</v>
      </c>
      <c r="AN2747" s="16">
        <f>AN2749+AN2748</f>
        <v>0</v>
      </c>
      <c r="AO2747" s="16">
        <f t="shared" si="5615"/>
        <v>48.7</v>
      </c>
      <c r="AP2747" s="16">
        <f t="shared" ref="AP2747:BK2747" si="5684">AP2749+AP2748</f>
        <v>0</v>
      </c>
      <c r="AQ2747" s="16">
        <f t="shared" si="5684"/>
        <v>0</v>
      </c>
      <c r="AR2747" s="16">
        <f t="shared" si="5684"/>
        <v>0</v>
      </c>
      <c r="AS2747" s="16">
        <f>AS2749+AS2748</f>
        <v>0</v>
      </c>
      <c r="AT2747" s="16">
        <f>AT2749+AT2748</f>
        <v>0</v>
      </c>
      <c r="AU2747" s="16">
        <f t="shared" si="5684"/>
        <v>0</v>
      </c>
      <c r="AV2747" s="16">
        <f t="shared" si="5684"/>
        <v>0</v>
      </c>
      <c r="AW2747" s="16">
        <f t="shared" si="5684"/>
        <v>0</v>
      </c>
      <c r="AX2747" s="16">
        <f t="shared" si="5684"/>
        <v>0</v>
      </c>
      <c r="AY2747" s="16">
        <f t="shared" si="5684"/>
        <v>0</v>
      </c>
      <c r="AZ2747" s="16">
        <f t="shared" si="5684"/>
        <v>0</v>
      </c>
      <c r="BA2747" s="16">
        <f>BA2749+BA2748</f>
        <v>0</v>
      </c>
      <c r="BB2747" s="16">
        <f>BB2749+BB2748</f>
        <v>0</v>
      </c>
      <c r="BC2747" s="16">
        <f t="shared" si="5684"/>
        <v>0</v>
      </c>
      <c r="BD2747" s="16">
        <f>BD2749+BD2748</f>
        <v>0</v>
      </c>
      <c r="BE2747" s="16">
        <f>BE2749+BE2748</f>
        <v>0</v>
      </c>
      <c r="BF2747" s="16">
        <f t="shared" si="5593"/>
        <v>48.7</v>
      </c>
      <c r="BG2747" s="16">
        <f t="shared" si="5594"/>
        <v>85.699999999999989</v>
      </c>
      <c r="BH2747" s="16">
        <f t="shared" si="5595"/>
        <v>85.699999999999989</v>
      </c>
      <c r="BI2747" s="16">
        <f t="shared" ref="BI2747" si="5685">BI2749+BI2748</f>
        <v>0</v>
      </c>
      <c r="BJ2747" s="16">
        <f t="shared" si="5658"/>
        <v>48.7</v>
      </c>
      <c r="BK2747" s="16">
        <f t="shared" si="5684"/>
        <v>0</v>
      </c>
    </row>
    <row r="2748" spans="1:63" ht="47.25" x14ac:dyDescent="0.25">
      <c r="A2748" s="17">
        <v>937</v>
      </c>
      <c r="B2748" s="22" t="s">
        <v>8</v>
      </c>
      <c r="C2748" s="22" t="s">
        <v>90</v>
      </c>
      <c r="D2748" s="22" t="s">
        <v>358</v>
      </c>
      <c r="E2748" s="22" t="s">
        <v>81</v>
      </c>
      <c r="F2748" s="11" t="s">
        <v>82</v>
      </c>
      <c r="G2748" s="16">
        <v>0</v>
      </c>
      <c r="H2748" s="16">
        <f t="shared" si="5586"/>
        <v>3</v>
      </c>
      <c r="I2748" s="16">
        <v>3</v>
      </c>
      <c r="J2748" s="16">
        <v>0</v>
      </c>
      <c r="K2748" s="16">
        <f t="shared" si="5587"/>
        <v>34.4</v>
      </c>
      <c r="L2748" s="16">
        <v>34.4</v>
      </c>
      <c r="M2748" s="16">
        <v>34.4</v>
      </c>
      <c r="N2748" s="16"/>
      <c r="O2748" s="16"/>
      <c r="P2748" s="16"/>
      <c r="Q2748" s="16">
        <f t="shared" si="5665"/>
        <v>3</v>
      </c>
      <c r="R2748" s="16">
        <f t="shared" si="5666"/>
        <v>3</v>
      </c>
      <c r="S2748" s="16">
        <f t="shared" si="5667"/>
        <v>34.4</v>
      </c>
      <c r="T2748" s="16">
        <f t="shared" si="5668"/>
        <v>34.4</v>
      </c>
      <c r="U2748" s="16">
        <f t="shared" si="5669"/>
        <v>34.4</v>
      </c>
      <c r="V2748" s="16"/>
      <c r="W2748" s="16"/>
      <c r="X2748" s="16"/>
      <c r="Y2748" s="16"/>
      <c r="Z2748" s="16"/>
      <c r="AA2748" s="16">
        <f t="shared" si="5643"/>
        <v>3</v>
      </c>
      <c r="AB2748" s="16">
        <f t="shared" si="5644"/>
        <v>34.4</v>
      </c>
      <c r="AC2748" s="16">
        <f t="shared" si="5645"/>
        <v>34.4</v>
      </c>
      <c r="AD2748" s="16"/>
      <c r="AE2748" s="16"/>
      <c r="AF2748" s="16"/>
      <c r="AG2748" s="16"/>
      <c r="AH2748" s="16"/>
      <c r="AI2748" s="16"/>
      <c r="AJ2748" s="16"/>
      <c r="AK2748" s="16">
        <f t="shared" si="5612"/>
        <v>3</v>
      </c>
      <c r="AL2748" s="16">
        <f t="shared" si="5613"/>
        <v>34.4</v>
      </c>
      <c r="AM2748" s="16">
        <f t="shared" si="5614"/>
        <v>34.4</v>
      </c>
      <c r="AN2748" s="16"/>
      <c r="AO2748" s="16">
        <f t="shared" si="5615"/>
        <v>3</v>
      </c>
      <c r="AP2748" s="16"/>
      <c r="AQ2748" s="16"/>
      <c r="AR2748" s="16"/>
      <c r="AS2748" s="16"/>
      <c r="AT2748" s="16"/>
      <c r="AU2748" s="16"/>
      <c r="AV2748" s="16"/>
      <c r="AW2748" s="16"/>
      <c r="AX2748" s="16"/>
      <c r="AY2748" s="16"/>
      <c r="AZ2748" s="16"/>
      <c r="BA2748" s="16"/>
      <c r="BB2748" s="16"/>
      <c r="BC2748" s="16"/>
      <c r="BD2748" s="16"/>
      <c r="BE2748" s="16"/>
      <c r="BF2748" s="16">
        <f t="shared" si="5593"/>
        <v>3</v>
      </c>
      <c r="BG2748" s="16">
        <f t="shared" si="5594"/>
        <v>34.4</v>
      </c>
      <c r="BH2748" s="16">
        <f t="shared" si="5595"/>
        <v>34.4</v>
      </c>
      <c r="BI2748" s="16"/>
      <c r="BJ2748" s="16">
        <f t="shared" si="5658"/>
        <v>3</v>
      </c>
      <c r="BK2748" s="16"/>
    </row>
    <row r="2749" spans="1:63" ht="31.5" x14ac:dyDescent="0.25">
      <c r="A2749" s="17">
        <v>937</v>
      </c>
      <c r="B2749" s="22" t="s">
        <v>8</v>
      </c>
      <c r="C2749" s="22" t="s">
        <v>90</v>
      </c>
      <c r="D2749" s="22" t="s">
        <v>358</v>
      </c>
      <c r="E2749" s="22" t="s">
        <v>52</v>
      </c>
      <c r="F2749" s="11" t="s">
        <v>23</v>
      </c>
      <c r="G2749" s="16">
        <v>168.4</v>
      </c>
      <c r="H2749" s="16">
        <f t="shared" si="5586"/>
        <v>-122.7</v>
      </c>
      <c r="I2749" s="16">
        <v>45.7</v>
      </c>
      <c r="J2749" s="16">
        <v>172.45</v>
      </c>
      <c r="K2749" s="16">
        <f t="shared" si="5587"/>
        <v>-121.14999999999999</v>
      </c>
      <c r="L2749" s="16">
        <v>51.3</v>
      </c>
      <c r="M2749" s="16">
        <v>51.3</v>
      </c>
      <c r="N2749" s="16"/>
      <c r="O2749" s="16"/>
      <c r="P2749" s="16"/>
      <c r="Q2749" s="16">
        <f t="shared" si="5665"/>
        <v>-122.7</v>
      </c>
      <c r="R2749" s="16">
        <f t="shared" si="5666"/>
        <v>45.7</v>
      </c>
      <c r="S2749" s="16">
        <f t="shared" si="5667"/>
        <v>-121.14999999999999</v>
      </c>
      <c r="T2749" s="16">
        <f t="shared" si="5668"/>
        <v>51.3</v>
      </c>
      <c r="U2749" s="16">
        <f t="shared" si="5669"/>
        <v>51.3</v>
      </c>
      <c r="V2749" s="16"/>
      <c r="W2749" s="16"/>
      <c r="X2749" s="16"/>
      <c r="Y2749" s="16"/>
      <c r="Z2749" s="16"/>
      <c r="AA2749" s="16">
        <f t="shared" si="5643"/>
        <v>45.7</v>
      </c>
      <c r="AB2749" s="16">
        <f t="shared" si="5644"/>
        <v>51.3</v>
      </c>
      <c r="AC2749" s="16">
        <f t="shared" si="5645"/>
        <v>51.3</v>
      </c>
      <c r="AD2749" s="16"/>
      <c r="AE2749" s="16"/>
      <c r="AF2749" s="16"/>
      <c r="AG2749" s="16"/>
      <c r="AH2749" s="16"/>
      <c r="AI2749" s="16"/>
      <c r="AJ2749" s="16"/>
      <c r="AK2749" s="16">
        <f t="shared" si="5612"/>
        <v>45.7</v>
      </c>
      <c r="AL2749" s="16">
        <f t="shared" si="5613"/>
        <v>51.3</v>
      </c>
      <c r="AM2749" s="16">
        <f t="shared" si="5614"/>
        <v>51.3</v>
      </c>
      <c r="AN2749" s="16"/>
      <c r="AO2749" s="16">
        <f t="shared" si="5615"/>
        <v>45.7</v>
      </c>
      <c r="AP2749" s="16"/>
      <c r="AQ2749" s="16"/>
      <c r="AR2749" s="16"/>
      <c r="AS2749" s="16"/>
      <c r="AT2749" s="16"/>
      <c r="AU2749" s="16"/>
      <c r="AV2749" s="16"/>
      <c r="AW2749" s="16"/>
      <c r="AX2749" s="16"/>
      <c r="AY2749" s="16"/>
      <c r="AZ2749" s="16"/>
      <c r="BA2749" s="16"/>
      <c r="BB2749" s="16"/>
      <c r="BC2749" s="16"/>
      <c r="BD2749" s="16"/>
      <c r="BE2749" s="16"/>
      <c r="BF2749" s="16">
        <f t="shared" si="5593"/>
        <v>45.7</v>
      </c>
      <c r="BG2749" s="16">
        <f t="shared" si="5594"/>
        <v>51.3</v>
      </c>
      <c r="BH2749" s="16">
        <f t="shared" si="5595"/>
        <v>51.3</v>
      </c>
      <c r="BI2749" s="16"/>
      <c r="BJ2749" s="16">
        <f t="shared" si="5658"/>
        <v>45.7</v>
      </c>
      <c r="BK2749" s="16"/>
    </row>
    <row r="2750" spans="1:63" x14ac:dyDescent="0.25">
      <c r="A2750" s="17" t="s">
        <v>587</v>
      </c>
      <c r="B2750" s="22" t="s">
        <v>8</v>
      </c>
      <c r="C2750" s="22" t="s">
        <v>90</v>
      </c>
      <c r="D2750" s="23" t="s">
        <v>77</v>
      </c>
      <c r="E2750" s="23"/>
      <c r="F2750" s="11" t="s">
        <v>78</v>
      </c>
      <c r="G2750" s="16">
        <f>G2751</f>
        <v>29573.4</v>
      </c>
      <c r="H2750" s="16">
        <f t="shared" si="5586"/>
        <v>2398.2999999999993</v>
      </c>
      <c r="I2750" s="16">
        <f>I2751</f>
        <v>31971.7</v>
      </c>
      <c r="J2750" s="16">
        <f>J2751</f>
        <v>29835.1</v>
      </c>
      <c r="K2750" s="16">
        <f t="shared" si="5587"/>
        <v>2146.8000000000029</v>
      </c>
      <c r="L2750" s="16">
        <f t="shared" ref="L2750:P2751" si="5686">L2751</f>
        <v>31981.9</v>
      </c>
      <c r="M2750" s="16">
        <f t="shared" si="5686"/>
        <v>32076.3</v>
      </c>
      <c r="N2750" s="16">
        <f t="shared" si="5686"/>
        <v>-2251.5</v>
      </c>
      <c r="O2750" s="16">
        <f t="shared" si="5686"/>
        <v>-2707.4</v>
      </c>
      <c r="P2750" s="16">
        <f t="shared" si="5686"/>
        <v>-2725.8</v>
      </c>
      <c r="Q2750" s="16">
        <f t="shared" si="5665"/>
        <v>146.79999999999927</v>
      </c>
      <c r="R2750" s="16">
        <f t="shared" si="5666"/>
        <v>29720.2</v>
      </c>
      <c r="S2750" s="16">
        <f t="shared" si="5667"/>
        <v>-560.59999999999854</v>
      </c>
      <c r="T2750" s="16">
        <f t="shared" si="5668"/>
        <v>29274.5</v>
      </c>
      <c r="U2750" s="16">
        <f t="shared" si="5669"/>
        <v>29350.5</v>
      </c>
      <c r="V2750" s="16">
        <f t="shared" ref="V2750:Z2751" si="5687">V2751</f>
        <v>0</v>
      </c>
      <c r="W2750" s="16">
        <f t="shared" si="5687"/>
        <v>0</v>
      </c>
      <c r="X2750" s="16">
        <f t="shared" si="5687"/>
        <v>0</v>
      </c>
      <c r="Y2750" s="16">
        <f t="shared" si="5687"/>
        <v>0</v>
      </c>
      <c r="Z2750" s="16">
        <f t="shared" si="5687"/>
        <v>0</v>
      </c>
      <c r="AA2750" s="16">
        <f t="shared" si="5643"/>
        <v>29720.2</v>
      </c>
      <c r="AB2750" s="16">
        <f t="shared" si="5644"/>
        <v>29274.5</v>
      </c>
      <c r="AC2750" s="16">
        <f t="shared" si="5645"/>
        <v>29350.5</v>
      </c>
      <c r="AD2750" s="16">
        <f t="shared" ref="AD2750:BK2751" si="5688">AD2751</f>
        <v>0</v>
      </c>
      <c r="AE2750" s="16">
        <f t="shared" si="5688"/>
        <v>0</v>
      </c>
      <c r="AF2750" s="16">
        <f t="shared" si="5688"/>
        <v>0</v>
      </c>
      <c r="AG2750" s="16">
        <f t="shared" si="5688"/>
        <v>0</v>
      </c>
      <c r="AH2750" s="16">
        <f t="shared" si="5688"/>
        <v>0</v>
      </c>
      <c r="AI2750" s="16">
        <f t="shared" si="5688"/>
        <v>0</v>
      </c>
      <c r="AJ2750" s="16">
        <f t="shared" si="5688"/>
        <v>0</v>
      </c>
      <c r="AK2750" s="16">
        <f t="shared" si="5612"/>
        <v>29720.2</v>
      </c>
      <c r="AL2750" s="16">
        <f t="shared" si="5613"/>
        <v>29274.5</v>
      </c>
      <c r="AM2750" s="16">
        <f t="shared" si="5614"/>
        <v>29350.5</v>
      </c>
      <c r="AN2750" s="16">
        <f t="shared" si="5688"/>
        <v>0</v>
      </c>
      <c r="AO2750" s="16">
        <f t="shared" si="5615"/>
        <v>29720.2</v>
      </c>
      <c r="AP2750" s="16">
        <f t="shared" si="5688"/>
        <v>580.29999999999995</v>
      </c>
      <c r="AQ2750" s="16">
        <f t="shared" si="5688"/>
        <v>0</v>
      </c>
      <c r="AR2750" s="16">
        <f t="shared" si="5688"/>
        <v>0</v>
      </c>
      <c r="AS2750" s="16">
        <f t="shared" si="5688"/>
        <v>0</v>
      </c>
      <c r="AT2750" s="16">
        <f t="shared" si="5688"/>
        <v>0</v>
      </c>
      <c r="AU2750" s="16">
        <f t="shared" si="5688"/>
        <v>0</v>
      </c>
      <c r="AV2750" s="16">
        <f t="shared" si="5688"/>
        <v>0</v>
      </c>
      <c r="AW2750" s="16">
        <f t="shared" si="5688"/>
        <v>0</v>
      </c>
      <c r="AX2750" s="16">
        <f t="shared" si="5688"/>
        <v>0</v>
      </c>
      <c r="AY2750" s="16">
        <f t="shared" si="5688"/>
        <v>0</v>
      </c>
      <c r="AZ2750" s="16">
        <f t="shared" si="5688"/>
        <v>870.4</v>
      </c>
      <c r="BA2750" s="16">
        <f t="shared" si="5688"/>
        <v>0</v>
      </c>
      <c r="BB2750" s="16">
        <f t="shared" si="5688"/>
        <v>0</v>
      </c>
      <c r="BC2750" s="16">
        <f t="shared" si="5688"/>
        <v>870.4</v>
      </c>
      <c r="BD2750" s="16">
        <f t="shared" si="5688"/>
        <v>0</v>
      </c>
      <c r="BE2750" s="16">
        <f t="shared" si="5688"/>
        <v>0</v>
      </c>
      <c r="BF2750" s="16">
        <f t="shared" si="5593"/>
        <v>30300.5</v>
      </c>
      <c r="BG2750" s="16">
        <f t="shared" si="5594"/>
        <v>30144.9</v>
      </c>
      <c r="BH2750" s="16">
        <f t="shared" si="5595"/>
        <v>30220.9</v>
      </c>
      <c r="BI2750" s="16">
        <f t="shared" si="5688"/>
        <v>0</v>
      </c>
      <c r="BJ2750" s="16">
        <f t="shared" si="5658"/>
        <v>30300.5</v>
      </c>
      <c r="BK2750" s="16">
        <f t="shared" si="5688"/>
        <v>0</v>
      </c>
    </row>
    <row r="2751" spans="1:63" ht="47.25" x14ac:dyDescent="0.25">
      <c r="A2751" s="17" t="s">
        <v>587</v>
      </c>
      <c r="B2751" s="22" t="s">
        <v>8</v>
      </c>
      <c r="C2751" s="22" t="s">
        <v>90</v>
      </c>
      <c r="D2751" s="17" t="s">
        <v>589</v>
      </c>
      <c r="E2751" s="17"/>
      <c r="F2751" s="11" t="s">
        <v>590</v>
      </c>
      <c r="G2751" s="16">
        <f>G2752</f>
        <v>29573.4</v>
      </c>
      <c r="H2751" s="16">
        <f t="shared" si="5586"/>
        <v>2398.2999999999993</v>
      </c>
      <c r="I2751" s="16">
        <f>I2752</f>
        <v>31971.7</v>
      </c>
      <c r="J2751" s="16">
        <f>J2752</f>
        <v>29835.1</v>
      </c>
      <c r="K2751" s="16">
        <f t="shared" si="5587"/>
        <v>2146.8000000000029</v>
      </c>
      <c r="L2751" s="16">
        <f t="shared" si="5686"/>
        <v>31981.9</v>
      </c>
      <c r="M2751" s="16">
        <f t="shared" si="5686"/>
        <v>32076.3</v>
      </c>
      <c r="N2751" s="16">
        <f t="shared" si="5686"/>
        <v>-2251.5</v>
      </c>
      <c r="O2751" s="16">
        <f t="shared" si="5686"/>
        <v>-2707.4</v>
      </c>
      <c r="P2751" s="16">
        <f t="shared" si="5686"/>
        <v>-2725.8</v>
      </c>
      <c r="Q2751" s="16">
        <f t="shared" si="5665"/>
        <v>146.79999999999927</v>
      </c>
      <c r="R2751" s="16">
        <f t="shared" si="5666"/>
        <v>29720.2</v>
      </c>
      <c r="S2751" s="16">
        <f t="shared" si="5667"/>
        <v>-560.59999999999854</v>
      </c>
      <c r="T2751" s="16">
        <f t="shared" si="5668"/>
        <v>29274.5</v>
      </c>
      <c r="U2751" s="16">
        <f t="shared" si="5669"/>
        <v>29350.5</v>
      </c>
      <c r="V2751" s="16">
        <f t="shared" si="5687"/>
        <v>0</v>
      </c>
      <c r="W2751" s="16">
        <f t="shared" si="5687"/>
        <v>0</v>
      </c>
      <c r="X2751" s="16">
        <f t="shared" si="5687"/>
        <v>0</v>
      </c>
      <c r="Y2751" s="16">
        <f t="shared" si="5687"/>
        <v>0</v>
      </c>
      <c r="Z2751" s="16">
        <f t="shared" si="5687"/>
        <v>0</v>
      </c>
      <c r="AA2751" s="16">
        <f t="shared" si="5643"/>
        <v>29720.2</v>
      </c>
      <c r="AB2751" s="16">
        <f t="shared" si="5644"/>
        <v>29274.5</v>
      </c>
      <c r="AC2751" s="16">
        <f t="shared" si="5645"/>
        <v>29350.5</v>
      </c>
      <c r="AD2751" s="16">
        <f t="shared" si="5688"/>
        <v>0</v>
      </c>
      <c r="AE2751" s="16">
        <f t="shared" si="5688"/>
        <v>0</v>
      </c>
      <c r="AF2751" s="16">
        <f t="shared" si="5688"/>
        <v>0</v>
      </c>
      <c r="AG2751" s="16">
        <f t="shared" si="5688"/>
        <v>0</v>
      </c>
      <c r="AH2751" s="16">
        <f t="shared" si="5688"/>
        <v>0</v>
      </c>
      <c r="AI2751" s="16">
        <f t="shared" si="5688"/>
        <v>0</v>
      </c>
      <c r="AJ2751" s="16">
        <f t="shared" si="5688"/>
        <v>0</v>
      </c>
      <c r="AK2751" s="16">
        <f t="shared" si="5612"/>
        <v>29720.2</v>
      </c>
      <c r="AL2751" s="16">
        <f t="shared" si="5613"/>
        <v>29274.5</v>
      </c>
      <c r="AM2751" s="16">
        <f t="shared" si="5614"/>
        <v>29350.5</v>
      </c>
      <c r="AN2751" s="16">
        <f t="shared" si="5688"/>
        <v>0</v>
      </c>
      <c r="AO2751" s="16">
        <f t="shared" si="5615"/>
        <v>29720.2</v>
      </c>
      <c r="AP2751" s="16">
        <f t="shared" si="5688"/>
        <v>580.29999999999995</v>
      </c>
      <c r="AQ2751" s="16">
        <f t="shared" si="5688"/>
        <v>0</v>
      </c>
      <c r="AR2751" s="16">
        <f t="shared" si="5688"/>
        <v>0</v>
      </c>
      <c r="AS2751" s="16">
        <f t="shared" si="5688"/>
        <v>0</v>
      </c>
      <c r="AT2751" s="16">
        <f t="shared" si="5688"/>
        <v>0</v>
      </c>
      <c r="AU2751" s="16">
        <f t="shared" si="5688"/>
        <v>0</v>
      </c>
      <c r="AV2751" s="16">
        <f t="shared" si="5688"/>
        <v>0</v>
      </c>
      <c r="AW2751" s="16">
        <f t="shared" si="5688"/>
        <v>0</v>
      </c>
      <c r="AX2751" s="16">
        <f t="shared" si="5688"/>
        <v>0</v>
      </c>
      <c r="AY2751" s="16">
        <f t="shared" si="5688"/>
        <v>0</v>
      </c>
      <c r="AZ2751" s="16">
        <f t="shared" si="5688"/>
        <v>870.4</v>
      </c>
      <c r="BA2751" s="16">
        <f t="shared" si="5688"/>
        <v>0</v>
      </c>
      <c r="BB2751" s="16">
        <f t="shared" si="5688"/>
        <v>0</v>
      </c>
      <c r="BC2751" s="16">
        <f t="shared" si="5688"/>
        <v>870.4</v>
      </c>
      <c r="BD2751" s="16">
        <f t="shared" si="5688"/>
        <v>0</v>
      </c>
      <c r="BE2751" s="16">
        <f t="shared" si="5688"/>
        <v>0</v>
      </c>
      <c r="BF2751" s="16">
        <f t="shared" si="5593"/>
        <v>30300.5</v>
      </c>
      <c r="BG2751" s="16">
        <f t="shared" si="5594"/>
        <v>30144.9</v>
      </c>
      <c r="BH2751" s="16">
        <f t="shared" si="5595"/>
        <v>30220.9</v>
      </c>
      <c r="BI2751" s="16">
        <f t="shared" si="5688"/>
        <v>0</v>
      </c>
      <c r="BJ2751" s="16">
        <f t="shared" si="5658"/>
        <v>30300.5</v>
      </c>
      <c r="BK2751" s="16">
        <f t="shared" si="5688"/>
        <v>0</v>
      </c>
    </row>
    <row r="2752" spans="1:63" ht="78.75" x14ac:dyDescent="0.25">
      <c r="A2752" s="17" t="s">
        <v>587</v>
      </c>
      <c r="B2752" s="22" t="s">
        <v>8</v>
      </c>
      <c r="C2752" s="22" t="s">
        <v>90</v>
      </c>
      <c r="D2752" s="23" t="s">
        <v>591</v>
      </c>
      <c r="E2752" s="23"/>
      <c r="F2752" s="11" t="s">
        <v>592</v>
      </c>
      <c r="G2752" s="16">
        <f>G2753+G2757+G2761</f>
        <v>29573.4</v>
      </c>
      <c r="H2752" s="16">
        <f t="shared" si="5586"/>
        <v>2398.2999999999993</v>
      </c>
      <c r="I2752" s="16">
        <f>I2753+I2757+I2761</f>
        <v>31971.7</v>
      </c>
      <c r="J2752" s="16">
        <f>J2753+J2757+J2761</f>
        <v>29835.1</v>
      </c>
      <c r="K2752" s="16">
        <f t="shared" si="5587"/>
        <v>2146.8000000000029</v>
      </c>
      <c r="L2752" s="16">
        <f>L2753+L2757+L2761</f>
        <v>31981.9</v>
      </c>
      <c r="M2752" s="16">
        <f>M2753+M2757+M2761</f>
        <v>32076.3</v>
      </c>
      <c r="N2752" s="16">
        <f>N2753+N2757+N2761</f>
        <v>-2251.5</v>
      </c>
      <c r="O2752" s="16">
        <f>O2753+O2757+O2761</f>
        <v>-2707.4</v>
      </c>
      <c r="P2752" s="16">
        <f>P2753+P2757+P2761</f>
        <v>-2725.8</v>
      </c>
      <c r="Q2752" s="16">
        <f t="shared" si="5665"/>
        <v>146.79999999999927</v>
      </c>
      <c r="R2752" s="16">
        <f t="shared" si="5666"/>
        <v>29720.2</v>
      </c>
      <c r="S2752" s="16">
        <f t="shared" si="5667"/>
        <v>-560.59999999999854</v>
      </c>
      <c r="T2752" s="16">
        <f t="shared" si="5668"/>
        <v>29274.5</v>
      </c>
      <c r="U2752" s="16">
        <f t="shared" si="5669"/>
        <v>29350.5</v>
      </c>
      <c r="V2752" s="16">
        <f>V2753+V2757+V2761</f>
        <v>0</v>
      </c>
      <c r="W2752" s="16">
        <f>W2753+W2757+W2761</f>
        <v>0</v>
      </c>
      <c r="X2752" s="16">
        <f>X2753+X2757+X2761</f>
        <v>0</v>
      </c>
      <c r="Y2752" s="16">
        <f>Y2753+Y2757+Y2761</f>
        <v>0</v>
      </c>
      <c r="Z2752" s="16">
        <f>Z2753+Z2757+Z2761</f>
        <v>0</v>
      </c>
      <c r="AA2752" s="16">
        <f t="shared" si="5643"/>
        <v>29720.2</v>
      </c>
      <c r="AB2752" s="16">
        <f t="shared" si="5644"/>
        <v>29274.5</v>
      </c>
      <c r="AC2752" s="16">
        <f t="shared" si="5645"/>
        <v>29350.5</v>
      </c>
      <c r="AD2752" s="16">
        <f t="shared" ref="AD2752:AJ2752" si="5689">AD2753+AD2757+AD2761</f>
        <v>0</v>
      </c>
      <c r="AE2752" s="16">
        <f t="shared" si="5689"/>
        <v>0</v>
      </c>
      <c r="AF2752" s="16">
        <f t="shared" si="5689"/>
        <v>0</v>
      </c>
      <c r="AG2752" s="16">
        <f t="shared" si="5689"/>
        <v>0</v>
      </c>
      <c r="AH2752" s="16">
        <f t="shared" si="5689"/>
        <v>0</v>
      </c>
      <c r="AI2752" s="16">
        <f t="shared" si="5689"/>
        <v>0</v>
      </c>
      <c r="AJ2752" s="16">
        <f t="shared" si="5689"/>
        <v>0</v>
      </c>
      <c r="AK2752" s="16">
        <f t="shared" si="5612"/>
        <v>29720.2</v>
      </c>
      <c r="AL2752" s="16">
        <f t="shared" si="5613"/>
        <v>29274.5</v>
      </c>
      <c r="AM2752" s="16">
        <f t="shared" si="5614"/>
        <v>29350.5</v>
      </c>
      <c r="AN2752" s="16">
        <f>AN2753+AN2757+AN2761</f>
        <v>0</v>
      </c>
      <c r="AO2752" s="16">
        <f t="shared" si="5615"/>
        <v>29720.2</v>
      </c>
      <c r="AP2752" s="16">
        <f t="shared" ref="AP2752:BK2752" si="5690">AP2753+AP2757+AP2761</f>
        <v>580.29999999999995</v>
      </c>
      <c r="AQ2752" s="16">
        <f t="shared" si="5690"/>
        <v>0</v>
      </c>
      <c r="AR2752" s="16">
        <f t="shared" si="5690"/>
        <v>0</v>
      </c>
      <c r="AS2752" s="16">
        <f>AS2753+AS2757+AS2761</f>
        <v>0</v>
      </c>
      <c r="AT2752" s="16">
        <f>AT2753+AT2757+AT2761</f>
        <v>0</v>
      </c>
      <c r="AU2752" s="16">
        <f t="shared" si="5690"/>
        <v>0</v>
      </c>
      <c r="AV2752" s="16">
        <f t="shared" si="5690"/>
        <v>0</v>
      </c>
      <c r="AW2752" s="16">
        <f t="shared" si="5690"/>
        <v>0</v>
      </c>
      <c r="AX2752" s="16">
        <f t="shared" si="5690"/>
        <v>0</v>
      </c>
      <c r="AY2752" s="16">
        <f t="shared" si="5690"/>
        <v>0</v>
      </c>
      <c r="AZ2752" s="16">
        <f t="shared" si="5690"/>
        <v>870.4</v>
      </c>
      <c r="BA2752" s="16">
        <f>BA2753+BA2757+BA2761</f>
        <v>0</v>
      </c>
      <c r="BB2752" s="16">
        <f>BB2753+BB2757+BB2761</f>
        <v>0</v>
      </c>
      <c r="BC2752" s="16">
        <f t="shared" si="5690"/>
        <v>870.4</v>
      </c>
      <c r="BD2752" s="16">
        <f>BD2753+BD2757+BD2761</f>
        <v>0</v>
      </c>
      <c r="BE2752" s="16">
        <f>BE2753+BE2757+BE2761</f>
        <v>0</v>
      </c>
      <c r="BF2752" s="16">
        <f t="shared" si="5593"/>
        <v>30300.5</v>
      </c>
      <c r="BG2752" s="16">
        <f t="shared" si="5594"/>
        <v>30144.9</v>
      </c>
      <c r="BH2752" s="16">
        <f t="shared" si="5595"/>
        <v>30220.9</v>
      </c>
      <c r="BI2752" s="16">
        <f t="shared" ref="BI2752" si="5691">BI2753+BI2757+BI2761</f>
        <v>0</v>
      </c>
      <c r="BJ2752" s="16">
        <f t="shared" si="5658"/>
        <v>30300.5</v>
      </c>
      <c r="BK2752" s="16">
        <f t="shared" si="5690"/>
        <v>0</v>
      </c>
    </row>
    <row r="2753" spans="1:63" ht="110.25" x14ac:dyDescent="0.25">
      <c r="A2753" s="17" t="s">
        <v>587</v>
      </c>
      <c r="B2753" s="22" t="s">
        <v>8</v>
      </c>
      <c r="C2753" s="22" t="s">
        <v>90</v>
      </c>
      <c r="D2753" s="23" t="s">
        <v>591</v>
      </c>
      <c r="E2753" s="10" t="s">
        <v>46</v>
      </c>
      <c r="F2753" s="11" t="s">
        <v>17</v>
      </c>
      <c r="G2753" s="16">
        <f>G2754</f>
        <v>23185.200000000001</v>
      </c>
      <c r="H2753" s="16">
        <f t="shared" si="5586"/>
        <v>2945.3999999999978</v>
      </c>
      <c r="I2753" s="16">
        <f>I2754</f>
        <v>26130.6</v>
      </c>
      <c r="J2753" s="16">
        <f>J2754</f>
        <v>23185.200000000001</v>
      </c>
      <c r="K2753" s="16">
        <f t="shared" si="5587"/>
        <v>2945.3999999999978</v>
      </c>
      <c r="L2753" s="16">
        <f>L2754</f>
        <v>26130.6</v>
      </c>
      <c r="M2753" s="16">
        <f>M2754</f>
        <v>26130.6</v>
      </c>
      <c r="N2753" s="16">
        <f>N2754</f>
        <v>-451.8</v>
      </c>
      <c r="O2753" s="16">
        <f>O2754</f>
        <v>-660.1</v>
      </c>
      <c r="P2753" s="16">
        <f>P2754</f>
        <v>-660.1</v>
      </c>
      <c r="Q2753" s="16">
        <f t="shared" si="5665"/>
        <v>2493.5999999999985</v>
      </c>
      <c r="R2753" s="16">
        <f t="shared" si="5666"/>
        <v>25678.799999999999</v>
      </c>
      <c r="S2753" s="16">
        <f t="shared" si="5667"/>
        <v>2285.2999999999993</v>
      </c>
      <c r="T2753" s="16">
        <f t="shared" si="5668"/>
        <v>25470.5</v>
      </c>
      <c r="U2753" s="16">
        <f t="shared" si="5669"/>
        <v>25470.5</v>
      </c>
      <c r="V2753" s="16">
        <f>V2754</f>
        <v>0</v>
      </c>
      <c r="W2753" s="16">
        <f>W2754</f>
        <v>0</v>
      </c>
      <c r="X2753" s="16">
        <f>X2754</f>
        <v>0</v>
      </c>
      <c r="Y2753" s="16">
        <f>Y2754</f>
        <v>0</v>
      </c>
      <c r="Z2753" s="16">
        <f>Z2754</f>
        <v>0</v>
      </c>
      <c r="AA2753" s="16">
        <f t="shared" si="5643"/>
        <v>25678.799999999999</v>
      </c>
      <c r="AB2753" s="16">
        <f t="shared" si="5644"/>
        <v>25470.5</v>
      </c>
      <c r="AC2753" s="16">
        <f t="shared" si="5645"/>
        <v>25470.5</v>
      </c>
      <c r="AD2753" s="16">
        <f t="shared" ref="AD2753:BK2753" si="5692">AD2754</f>
        <v>0</v>
      </c>
      <c r="AE2753" s="16">
        <f t="shared" si="5692"/>
        <v>0</v>
      </c>
      <c r="AF2753" s="16">
        <f t="shared" si="5692"/>
        <v>0</v>
      </c>
      <c r="AG2753" s="16">
        <f t="shared" si="5692"/>
        <v>0</v>
      </c>
      <c r="AH2753" s="16">
        <f t="shared" si="5692"/>
        <v>0</v>
      </c>
      <c r="AI2753" s="16">
        <f t="shared" si="5692"/>
        <v>0</v>
      </c>
      <c r="AJ2753" s="16">
        <f t="shared" si="5692"/>
        <v>0</v>
      </c>
      <c r="AK2753" s="16">
        <f t="shared" si="5612"/>
        <v>25678.799999999999</v>
      </c>
      <c r="AL2753" s="16">
        <f t="shared" si="5613"/>
        <v>25470.5</v>
      </c>
      <c r="AM2753" s="16">
        <f t="shared" si="5614"/>
        <v>25470.5</v>
      </c>
      <c r="AN2753" s="16">
        <f t="shared" si="5692"/>
        <v>0</v>
      </c>
      <c r="AO2753" s="16">
        <f t="shared" si="5615"/>
        <v>25678.799999999999</v>
      </c>
      <c r="AP2753" s="16">
        <f t="shared" si="5692"/>
        <v>580.29999999999995</v>
      </c>
      <c r="AQ2753" s="16">
        <f t="shared" si="5692"/>
        <v>0</v>
      </c>
      <c r="AR2753" s="16">
        <f t="shared" si="5692"/>
        <v>0</v>
      </c>
      <c r="AS2753" s="16">
        <f t="shared" si="5692"/>
        <v>0</v>
      </c>
      <c r="AT2753" s="16">
        <f t="shared" si="5692"/>
        <v>0</v>
      </c>
      <c r="AU2753" s="16">
        <f t="shared" si="5692"/>
        <v>0</v>
      </c>
      <c r="AV2753" s="16">
        <f t="shared" si="5692"/>
        <v>0</v>
      </c>
      <c r="AW2753" s="16">
        <f t="shared" si="5692"/>
        <v>0</v>
      </c>
      <c r="AX2753" s="16">
        <f t="shared" si="5692"/>
        <v>0</v>
      </c>
      <c r="AY2753" s="16">
        <f t="shared" si="5692"/>
        <v>0</v>
      </c>
      <c r="AZ2753" s="16">
        <f t="shared" si="5692"/>
        <v>870.4</v>
      </c>
      <c r="BA2753" s="16">
        <f t="shared" si="5692"/>
        <v>0</v>
      </c>
      <c r="BB2753" s="16">
        <f t="shared" si="5692"/>
        <v>0</v>
      </c>
      <c r="BC2753" s="16">
        <f t="shared" si="5692"/>
        <v>870.4</v>
      </c>
      <c r="BD2753" s="16">
        <f t="shared" si="5692"/>
        <v>0</v>
      </c>
      <c r="BE2753" s="16">
        <f t="shared" si="5692"/>
        <v>0</v>
      </c>
      <c r="BF2753" s="16">
        <f t="shared" si="5593"/>
        <v>26259.1</v>
      </c>
      <c r="BG2753" s="16">
        <f t="shared" si="5594"/>
        <v>26340.9</v>
      </c>
      <c r="BH2753" s="16">
        <f t="shared" si="5595"/>
        <v>26340.9</v>
      </c>
      <c r="BI2753" s="16">
        <f t="shared" si="5692"/>
        <v>0</v>
      </c>
      <c r="BJ2753" s="16">
        <f t="shared" si="5658"/>
        <v>26259.1</v>
      </c>
      <c r="BK2753" s="16">
        <f t="shared" si="5692"/>
        <v>0</v>
      </c>
    </row>
    <row r="2754" spans="1:63" ht="47.25" x14ac:dyDescent="0.25">
      <c r="A2754" s="17" t="s">
        <v>587</v>
      </c>
      <c r="B2754" s="22" t="s">
        <v>8</v>
      </c>
      <c r="C2754" s="22" t="s">
        <v>90</v>
      </c>
      <c r="D2754" s="23" t="s">
        <v>591</v>
      </c>
      <c r="E2754" s="10" t="s">
        <v>47</v>
      </c>
      <c r="F2754" s="11" t="s">
        <v>18</v>
      </c>
      <c r="G2754" s="16">
        <f>G2755+G2756</f>
        <v>23185.200000000001</v>
      </c>
      <c r="H2754" s="16">
        <f t="shared" si="5586"/>
        <v>2945.3999999999978</v>
      </c>
      <c r="I2754" s="16">
        <f>I2755+I2756</f>
        <v>26130.6</v>
      </c>
      <c r="J2754" s="16">
        <f>J2755+J2756</f>
        <v>23185.200000000001</v>
      </c>
      <c r="K2754" s="16">
        <f t="shared" si="5587"/>
        <v>2945.3999999999978</v>
      </c>
      <c r="L2754" s="16">
        <f>L2755+L2756</f>
        <v>26130.6</v>
      </c>
      <c r="M2754" s="16">
        <f>M2755+M2756</f>
        <v>26130.6</v>
      </c>
      <c r="N2754" s="16">
        <f>N2755+N2756</f>
        <v>-451.8</v>
      </c>
      <c r="O2754" s="16">
        <f>O2755+O2756</f>
        <v>-660.1</v>
      </c>
      <c r="P2754" s="16">
        <f>P2755+P2756</f>
        <v>-660.1</v>
      </c>
      <c r="Q2754" s="16">
        <f t="shared" si="5665"/>
        <v>2493.5999999999985</v>
      </c>
      <c r="R2754" s="16">
        <f t="shared" si="5666"/>
        <v>25678.799999999999</v>
      </c>
      <c r="S2754" s="16">
        <f t="shared" si="5667"/>
        <v>2285.2999999999993</v>
      </c>
      <c r="T2754" s="16">
        <f t="shared" si="5668"/>
        <v>25470.5</v>
      </c>
      <c r="U2754" s="16">
        <f t="shared" si="5669"/>
        <v>25470.5</v>
      </c>
      <c r="V2754" s="16">
        <f>V2755+V2756</f>
        <v>0</v>
      </c>
      <c r="W2754" s="16">
        <f>W2755+W2756</f>
        <v>0</v>
      </c>
      <c r="X2754" s="16">
        <f>X2755+X2756</f>
        <v>0</v>
      </c>
      <c r="Y2754" s="16">
        <f>Y2755+Y2756</f>
        <v>0</v>
      </c>
      <c r="Z2754" s="16">
        <f>Z2755+Z2756</f>
        <v>0</v>
      </c>
      <c r="AA2754" s="16">
        <f t="shared" si="5643"/>
        <v>25678.799999999999</v>
      </c>
      <c r="AB2754" s="16">
        <f t="shared" si="5644"/>
        <v>25470.5</v>
      </c>
      <c r="AC2754" s="16">
        <f t="shared" si="5645"/>
        <v>25470.5</v>
      </c>
      <c r="AD2754" s="16">
        <f t="shared" ref="AD2754:AJ2754" si="5693">AD2755+AD2756</f>
        <v>0</v>
      </c>
      <c r="AE2754" s="16">
        <f t="shared" si="5693"/>
        <v>0</v>
      </c>
      <c r="AF2754" s="16">
        <f t="shared" si="5693"/>
        <v>0</v>
      </c>
      <c r="AG2754" s="16">
        <f t="shared" si="5693"/>
        <v>0</v>
      </c>
      <c r="AH2754" s="16">
        <f t="shared" si="5693"/>
        <v>0</v>
      </c>
      <c r="AI2754" s="16">
        <f t="shared" si="5693"/>
        <v>0</v>
      </c>
      <c r="AJ2754" s="16">
        <f t="shared" si="5693"/>
        <v>0</v>
      </c>
      <c r="AK2754" s="16">
        <f t="shared" si="5612"/>
        <v>25678.799999999999</v>
      </c>
      <c r="AL2754" s="16">
        <f t="shared" si="5613"/>
        <v>25470.5</v>
      </c>
      <c r="AM2754" s="16">
        <f t="shared" si="5614"/>
        <v>25470.5</v>
      </c>
      <c r="AN2754" s="16">
        <f>AN2755+AN2756</f>
        <v>0</v>
      </c>
      <c r="AO2754" s="16">
        <f t="shared" si="5615"/>
        <v>25678.799999999999</v>
      </c>
      <c r="AP2754" s="16">
        <f t="shared" ref="AP2754:BK2754" si="5694">AP2755+AP2756</f>
        <v>580.29999999999995</v>
      </c>
      <c r="AQ2754" s="16">
        <f t="shared" si="5694"/>
        <v>0</v>
      </c>
      <c r="AR2754" s="16">
        <f t="shared" si="5694"/>
        <v>0</v>
      </c>
      <c r="AS2754" s="16">
        <f>AS2755+AS2756</f>
        <v>0</v>
      </c>
      <c r="AT2754" s="16">
        <f>AT2755+AT2756</f>
        <v>0</v>
      </c>
      <c r="AU2754" s="16">
        <f t="shared" si="5694"/>
        <v>0</v>
      </c>
      <c r="AV2754" s="16">
        <f t="shared" si="5694"/>
        <v>0</v>
      </c>
      <c r="AW2754" s="16">
        <f t="shared" si="5694"/>
        <v>0</v>
      </c>
      <c r="AX2754" s="16">
        <f t="shared" si="5694"/>
        <v>0</v>
      </c>
      <c r="AY2754" s="16">
        <f t="shared" si="5694"/>
        <v>0</v>
      </c>
      <c r="AZ2754" s="16">
        <f t="shared" si="5694"/>
        <v>870.4</v>
      </c>
      <c r="BA2754" s="16">
        <f>BA2755+BA2756</f>
        <v>0</v>
      </c>
      <c r="BB2754" s="16">
        <f>BB2755+BB2756</f>
        <v>0</v>
      </c>
      <c r="BC2754" s="16">
        <f t="shared" si="5694"/>
        <v>870.4</v>
      </c>
      <c r="BD2754" s="16">
        <f>BD2755+BD2756</f>
        <v>0</v>
      </c>
      <c r="BE2754" s="16">
        <f>BE2755+BE2756</f>
        <v>0</v>
      </c>
      <c r="BF2754" s="16">
        <f t="shared" si="5593"/>
        <v>26259.1</v>
      </c>
      <c r="BG2754" s="16">
        <f t="shared" si="5594"/>
        <v>26340.9</v>
      </c>
      <c r="BH2754" s="16">
        <f t="shared" si="5595"/>
        <v>26340.9</v>
      </c>
      <c r="BI2754" s="16">
        <f t="shared" ref="BI2754" si="5695">BI2755+BI2756</f>
        <v>0</v>
      </c>
      <c r="BJ2754" s="16">
        <f t="shared" si="5658"/>
        <v>26259.1</v>
      </c>
      <c r="BK2754" s="16">
        <f t="shared" si="5694"/>
        <v>0</v>
      </c>
    </row>
    <row r="2755" spans="1:63" ht="31.5" x14ac:dyDescent="0.25">
      <c r="A2755" s="17" t="s">
        <v>587</v>
      </c>
      <c r="B2755" s="22" t="s">
        <v>8</v>
      </c>
      <c r="C2755" s="22" t="s">
        <v>90</v>
      </c>
      <c r="D2755" s="23" t="s">
        <v>591</v>
      </c>
      <c r="E2755" s="10" t="s">
        <v>48</v>
      </c>
      <c r="F2755" s="11" t="s">
        <v>19</v>
      </c>
      <c r="G2755" s="16">
        <v>23182.2</v>
      </c>
      <c r="H2755" s="16">
        <f t="shared" si="5586"/>
        <v>2945.3999999999978</v>
      </c>
      <c r="I2755" s="16">
        <v>26127.599999999999</v>
      </c>
      <c r="J2755" s="16">
        <v>23182.2</v>
      </c>
      <c r="K2755" s="16">
        <f t="shared" si="5587"/>
        <v>2945.3999999999978</v>
      </c>
      <c r="L2755" s="16">
        <v>26127.599999999999</v>
      </c>
      <c r="M2755" s="16">
        <v>26127.599999999999</v>
      </c>
      <c r="N2755" s="16">
        <v>-451.8</v>
      </c>
      <c r="O2755" s="16">
        <v>-660.1</v>
      </c>
      <c r="P2755" s="16">
        <v>-660.1</v>
      </c>
      <c r="Q2755" s="16">
        <f t="shared" si="5665"/>
        <v>2493.5999999999985</v>
      </c>
      <c r="R2755" s="16">
        <f t="shared" si="5666"/>
        <v>25675.8</v>
      </c>
      <c r="S2755" s="16">
        <f t="shared" si="5667"/>
        <v>2285.2999999999993</v>
      </c>
      <c r="T2755" s="16">
        <f t="shared" si="5668"/>
        <v>25467.5</v>
      </c>
      <c r="U2755" s="16">
        <f t="shared" si="5669"/>
        <v>25467.5</v>
      </c>
      <c r="V2755" s="16"/>
      <c r="W2755" s="16"/>
      <c r="X2755" s="16"/>
      <c r="Y2755" s="16"/>
      <c r="Z2755" s="16"/>
      <c r="AA2755" s="16">
        <f t="shared" si="5643"/>
        <v>25675.8</v>
      </c>
      <c r="AB2755" s="16">
        <f t="shared" si="5644"/>
        <v>25467.5</v>
      </c>
      <c r="AC2755" s="16">
        <f t="shared" si="5645"/>
        <v>25467.5</v>
      </c>
      <c r="AD2755" s="16"/>
      <c r="AE2755" s="16"/>
      <c r="AF2755" s="16"/>
      <c r="AG2755" s="16"/>
      <c r="AH2755" s="16"/>
      <c r="AI2755" s="16"/>
      <c r="AJ2755" s="16"/>
      <c r="AK2755" s="16">
        <f t="shared" si="5612"/>
        <v>25675.8</v>
      </c>
      <c r="AL2755" s="16">
        <f t="shared" si="5613"/>
        <v>25467.5</v>
      </c>
      <c r="AM2755" s="16">
        <f t="shared" si="5614"/>
        <v>25467.5</v>
      </c>
      <c r="AN2755" s="16"/>
      <c r="AO2755" s="16">
        <f t="shared" si="5615"/>
        <v>25675.8</v>
      </c>
      <c r="AP2755" s="16">
        <v>580.29999999999995</v>
      </c>
      <c r="AQ2755" s="16"/>
      <c r="AR2755" s="16"/>
      <c r="AS2755" s="16"/>
      <c r="AT2755" s="16"/>
      <c r="AU2755" s="16"/>
      <c r="AV2755" s="16"/>
      <c r="AW2755" s="16"/>
      <c r="AX2755" s="16"/>
      <c r="AY2755" s="16"/>
      <c r="AZ2755" s="16">
        <v>870.4</v>
      </c>
      <c r="BA2755" s="16"/>
      <c r="BB2755" s="16"/>
      <c r="BC2755" s="16">
        <v>870.4</v>
      </c>
      <c r="BD2755" s="16"/>
      <c r="BE2755" s="16"/>
      <c r="BF2755" s="16">
        <f t="shared" si="5593"/>
        <v>26256.1</v>
      </c>
      <c r="BG2755" s="16">
        <f t="shared" si="5594"/>
        <v>26337.9</v>
      </c>
      <c r="BH2755" s="16">
        <f t="shared" si="5595"/>
        <v>26337.9</v>
      </c>
      <c r="BI2755" s="16"/>
      <c r="BJ2755" s="16">
        <f t="shared" si="5658"/>
        <v>26256.1</v>
      </c>
      <c r="BK2755" s="16"/>
    </row>
    <row r="2756" spans="1:63" ht="31.5" x14ac:dyDescent="0.25">
      <c r="A2756" s="17" t="s">
        <v>587</v>
      </c>
      <c r="B2756" s="22" t="s">
        <v>8</v>
      </c>
      <c r="C2756" s="22" t="s">
        <v>90</v>
      </c>
      <c r="D2756" s="23" t="s">
        <v>591</v>
      </c>
      <c r="E2756" s="10" t="s">
        <v>49</v>
      </c>
      <c r="F2756" s="11" t="s">
        <v>20</v>
      </c>
      <c r="G2756" s="16">
        <v>3</v>
      </c>
      <c r="H2756" s="16">
        <f t="shared" si="5586"/>
        <v>0</v>
      </c>
      <c r="I2756" s="16">
        <v>3</v>
      </c>
      <c r="J2756" s="16">
        <v>3</v>
      </c>
      <c r="K2756" s="16">
        <f t="shared" si="5587"/>
        <v>0</v>
      </c>
      <c r="L2756" s="16">
        <v>3</v>
      </c>
      <c r="M2756" s="16">
        <v>3</v>
      </c>
      <c r="N2756" s="16"/>
      <c r="O2756" s="16"/>
      <c r="P2756" s="16"/>
      <c r="Q2756" s="16">
        <f t="shared" si="5665"/>
        <v>0</v>
      </c>
      <c r="R2756" s="16">
        <f t="shared" si="5666"/>
        <v>3</v>
      </c>
      <c r="S2756" s="16">
        <f t="shared" si="5667"/>
        <v>0</v>
      </c>
      <c r="T2756" s="16">
        <f t="shared" si="5668"/>
        <v>3</v>
      </c>
      <c r="U2756" s="16">
        <f t="shared" si="5669"/>
        <v>3</v>
      </c>
      <c r="V2756" s="16"/>
      <c r="W2756" s="16"/>
      <c r="X2756" s="16"/>
      <c r="Y2756" s="16"/>
      <c r="Z2756" s="16"/>
      <c r="AA2756" s="16">
        <f t="shared" si="5643"/>
        <v>3</v>
      </c>
      <c r="AB2756" s="16">
        <f t="shared" si="5644"/>
        <v>3</v>
      </c>
      <c r="AC2756" s="16">
        <f t="shared" si="5645"/>
        <v>3</v>
      </c>
      <c r="AD2756" s="16"/>
      <c r="AE2756" s="16"/>
      <c r="AF2756" s="16"/>
      <c r="AG2756" s="16"/>
      <c r="AH2756" s="16"/>
      <c r="AI2756" s="16"/>
      <c r="AJ2756" s="16"/>
      <c r="AK2756" s="16">
        <f t="shared" si="5612"/>
        <v>3</v>
      </c>
      <c r="AL2756" s="16">
        <f t="shared" si="5613"/>
        <v>3</v>
      </c>
      <c r="AM2756" s="16">
        <f t="shared" si="5614"/>
        <v>3</v>
      </c>
      <c r="AN2756" s="16"/>
      <c r="AO2756" s="16">
        <f t="shared" si="5615"/>
        <v>3</v>
      </c>
      <c r="AP2756" s="16"/>
      <c r="AQ2756" s="16"/>
      <c r="AR2756" s="16"/>
      <c r="AS2756" s="16"/>
      <c r="AT2756" s="16"/>
      <c r="AU2756" s="16"/>
      <c r="AV2756" s="16"/>
      <c r="AW2756" s="16"/>
      <c r="AX2756" s="16"/>
      <c r="AY2756" s="16"/>
      <c r="AZ2756" s="16"/>
      <c r="BA2756" s="16"/>
      <c r="BB2756" s="16"/>
      <c r="BC2756" s="16"/>
      <c r="BD2756" s="16"/>
      <c r="BE2756" s="16"/>
      <c r="BF2756" s="16">
        <f t="shared" si="5593"/>
        <v>3</v>
      </c>
      <c r="BG2756" s="16">
        <f t="shared" si="5594"/>
        <v>3</v>
      </c>
      <c r="BH2756" s="16">
        <f t="shared" si="5595"/>
        <v>3</v>
      </c>
      <c r="BI2756" s="16"/>
      <c r="BJ2756" s="16">
        <f t="shared" si="5658"/>
        <v>3</v>
      </c>
      <c r="BK2756" s="16"/>
    </row>
    <row r="2757" spans="1:63" ht="47.25" x14ac:dyDescent="0.25">
      <c r="A2757" s="17" t="s">
        <v>587</v>
      </c>
      <c r="B2757" s="22" t="s">
        <v>8</v>
      </c>
      <c r="C2757" s="22" t="s">
        <v>90</v>
      </c>
      <c r="D2757" s="23" t="s">
        <v>591</v>
      </c>
      <c r="E2757" s="10" t="s">
        <v>50</v>
      </c>
      <c r="F2757" s="11" t="s">
        <v>21</v>
      </c>
      <c r="G2757" s="16">
        <f>G2758</f>
        <v>5881.7</v>
      </c>
      <c r="H2757" s="16">
        <f t="shared" si="5586"/>
        <v>-508.30000000000018</v>
      </c>
      <c r="I2757" s="16">
        <f>I2758</f>
        <v>5373.4</v>
      </c>
      <c r="J2757" s="16">
        <f>J2758</f>
        <v>6143.4</v>
      </c>
      <c r="K2757" s="16">
        <f t="shared" si="5587"/>
        <v>-770</v>
      </c>
      <c r="L2757" s="16">
        <f>L2758</f>
        <v>5373.4</v>
      </c>
      <c r="M2757" s="16">
        <f>M2758</f>
        <v>5467.8</v>
      </c>
      <c r="N2757" s="16">
        <f>N2758</f>
        <v>-1525.6000000000001</v>
      </c>
      <c r="O2757" s="16">
        <f>O2758</f>
        <v>-1681.9</v>
      </c>
      <c r="P2757" s="16">
        <f>P2758</f>
        <v>-1700.3</v>
      </c>
      <c r="Q2757" s="16">
        <f t="shared" si="5665"/>
        <v>-2033.9000000000005</v>
      </c>
      <c r="R2757" s="16">
        <f t="shared" si="5666"/>
        <v>3847.7999999999993</v>
      </c>
      <c r="S2757" s="16">
        <f t="shared" si="5667"/>
        <v>-2451.9</v>
      </c>
      <c r="T2757" s="16">
        <f t="shared" si="5668"/>
        <v>3691.4999999999995</v>
      </c>
      <c r="U2757" s="16">
        <f t="shared" si="5669"/>
        <v>3767.5</v>
      </c>
      <c r="V2757" s="16">
        <f>V2758</f>
        <v>0</v>
      </c>
      <c r="W2757" s="16">
        <f>W2758</f>
        <v>0</v>
      </c>
      <c r="X2757" s="16">
        <f>X2758</f>
        <v>0</v>
      </c>
      <c r="Y2757" s="16">
        <f>Y2758</f>
        <v>0</v>
      </c>
      <c r="Z2757" s="16">
        <f>Z2758</f>
        <v>0</v>
      </c>
      <c r="AA2757" s="16">
        <f t="shared" si="5643"/>
        <v>3847.7999999999993</v>
      </c>
      <c r="AB2757" s="16">
        <f t="shared" si="5644"/>
        <v>3691.4999999999995</v>
      </c>
      <c r="AC2757" s="16">
        <f t="shared" si="5645"/>
        <v>3767.5</v>
      </c>
      <c r="AD2757" s="16">
        <f t="shared" ref="AD2757:BK2757" si="5696">AD2758</f>
        <v>0</v>
      </c>
      <c r="AE2757" s="16">
        <f t="shared" si="5696"/>
        <v>0</v>
      </c>
      <c r="AF2757" s="16">
        <f t="shared" si="5696"/>
        <v>0</v>
      </c>
      <c r="AG2757" s="16">
        <f t="shared" si="5696"/>
        <v>0</v>
      </c>
      <c r="AH2757" s="16">
        <f t="shared" si="5696"/>
        <v>0</v>
      </c>
      <c r="AI2757" s="16">
        <f t="shared" si="5696"/>
        <v>0</v>
      </c>
      <c r="AJ2757" s="16">
        <f t="shared" si="5696"/>
        <v>0</v>
      </c>
      <c r="AK2757" s="16">
        <f t="shared" si="5612"/>
        <v>3847.7999999999993</v>
      </c>
      <c r="AL2757" s="16">
        <f t="shared" si="5613"/>
        <v>3691.4999999999995</v>
      </c>
      <c r="AM2757" s="16">
        <f t="shared" si="5614"/>
        <v>3767.5</v>
      </c>
      <c r="AN2757" s="16">
        <f t="shared" si="5696"/>
        <v>0</v>
      </c>
      <c r="AO2757" s="16">
        <f t="shared" si="5615"/>
        <v>3847.7999999999993</v>
      </c>
      <c r="AP2757" s="16">
        <f t="shared" si="5696"/>
        <v>0</v>
      </c>
      <c r="AQ2757" s="16">
        <f t="shared" si="5696"/>
        <v>0</v>
      </c>
      <c r="AR2757" s="16">
        <f t="shared" si="5696"/>
        <v>0</v>
      </c>
      <c r="AS2757" s="16">
        <f t="shared" si="5696"/>
        <v>0</v>
      </c>
      <c r="AT2757" s="16">
        <f t="shared" si="5696"/>
        <v>0</v>
      </c>
      <c r="AU2757" s="16">
        <f t="shared" si="5696"/>
        <v>0</v>
      </c>
      <c r="AV2757" s="16">
        <f t="shared" si="5696"/>
        <v>0</v>
      </c>
      <c r="AW2757" s="16">
        <f t="shared" si="5696"/>
        <v>0</v>
      </c>
      <c r="AX2757" s="16">
        <f t="shared" si="5696"/>
        <v>0</v>
      </c>
      <c r="AY2757" s="16">
        <f t="shared" si="5696"/>
        <v>0</v>
      </c>
      <c r="AZ2757" s="16">
        <f t="shared" si="5696"/>
        <v>0</v>
      </c>
      <c r="BA2757" s="16">
        <f t="shared" si="5696"/>
        <v>0</v>
      </c>
      <c r="BB2757" s="16">
        <f t="shared" si="5696"/>
        <v>0</v>
      </c>
      <c r="BC2757" s="16">
        <f t="shared" si="5696"/>
        <v>0</v>
      </c>
      <c r="BD2757" s="16">
        <f t="shared" si="5696"/>
        <v>0</v>
      </c>
      <c r="BE2757" s="16">
        <f t="shared" si="5696"/>
        <v>0</v>
      </c>
      <c r="BF2757" s="16">
        <f t="shared" si="5593"/>
        <v>3847.7999999999993</v>
      </c>
      <c r="BG2757" s="16">
        <f t="shared" si="5594"/>
        <v>3691.4999999999995</v>
      </c>
      <c r="BH2757" s="16">
        <f t="shared" si="5595"/>
        <v>3767.5</v>
      </c>
      <c r="BI2757" s="16">
        <f t="shared" si="5696"/>
        <v>0</v>
      </c>
      <c r="BJ2757" s="16">
        <f t="shared" si="5658"/>
        <v>3847.7999999999993</v>
      </c>
      <c r="BK2757" s="16">
        <f t="shared" si="5696"/>
        <v>0</v>
      </c>
    </row>
    <row r="2758" spans="1:63" ht="47.25" x14ac:dyDescent="0.25">
      <c r="A2758" s="17" t="s">
        <v>587</v>
      </c>
      <c r="B2758" s="22" t="s">
        <v>8</v>
      </c>
      <c r="C2758" s="22" t="s">
        <v>90</v>
      </c>
      <c r="D2758" s="23" t="s">
        <v>591</v>
      </c>
      <c r="E2758" s="10" t="s">
        <v>51</v>
      </c>
      <c r="F2758" s="11" t="s">
        <v>22</v>
      </c>
      <c r="G2758" s="16">
        <f>G2760+G2759</f>
        <v>5881.7</v>
      </c>
      <c r="H2758" s="16">
        <f t="shared" si="5586"/>
        <v>-508.30000000000018</v>
      </c>
      <c r="I2758" s="16">
        <f>I2760+I2759</f>
        <v>5373.4</v>
      </c>
      <c r="J2758" s="16">
        <f>J2760+J2759</f>
        <v>6143.4</v>
      </c>
      <c r="K2758" s="16">
        <f t="shared" si="5587"/>
        <v>-770</v>
      </c>
      <c r="L2758" s="16">
        <f>L2760+L2759</f>
        <v>5373.4</v>
      </c>
      <c r="M2758" s="16">
        <f>M2760+M2759</f>
        <v>5467.8</v>
      </c>
      <c r="N2758" s="16">
        <f>N2760+N2759</f>
        <v>-1525.6000000000001</v>
      </c>
      <c r="O2758" s="16">
        <f>O2760+O2759</f>
        <v>-1681.9</v>
      </c>
      <c r="P2758" s="16">
        <f>P2760+P2759</f>
        <v>-1700.3</v>
      </c>
      <c r="Q2758" s="16">
        <f t="shared" si="5665"/>
        <v>-2033.9000000000005</v>
      </c>
      <c r="R2758" s="16">
        <f t="shared" si="5666"/>
        <v>3847.7999999999993</v>
      </c>
      <c r="S2758" s="16">
        <f t="shared" si="5667"/>
        <v>-2451.9</v>
      </c>
      <c r="T2758" s="16">
        <f t="shared" si="5668"/>
        <v>3691.4999999999995</v>
      </c>
      <c r="U2758" s="16">
        <f t="shared" si="5669"/>
        <v>3767.5</v>
      </c>
      <c r="V2758" s="16">
        <f>V2760+V2759</f>
        <v>0</v>
      </c>
      <c r="W2758" s="16">
        <f>W2760+W2759</f>
        <v>0</v>
      </c>
      <c r="X2758" s="16">
        <f>X2760+X2759</f>
        <v>0</v>
      </c>
      <c r="Y2758" s="16">
        <f>Y2760+Y2759</f>
        <v>0</v>
      </c>
      <c r="Z2758" s="16">
        <f>Z2760+Z2759</f>
        <v>0</v>
      </c>
      <c r="AA2758" s="16">
        <f t="shared" si="5643"/>
        <v>3847.7999999999993</v>
      </c>
      <c r="AB2758" s="16">
        <f t="shared" si="5644"/>
        <v>3691.4999999999995</v>
      </c>
      <c r="AC2758" s="16">
        <f t="shared" si="5645"/>
        <v>3767.5</v>
      </c>
      <c r="AD2758" s="16">
        <f t="shared" ref="AD2758:AJ2758" si="5697">AD2760+AD2759</f>
        <v>0</v>
      </c>
      <c r="AE2758" s="16">
        <f t="shared" si="5697"/>
        <v>0</v>
      </c>
      <c r="AF2758" s="16">
        <f t="shared" si="5697"/>
        <v>0</v>
      </c>
      <c r="AG2758" s="16">
        <f t="shared" si="5697"/>
        <v>0</v>
      </c>
      <c r="AH2758" s="16">
        <f t="shared" si="5697"/>
        <v>0</v>
      </c>
      <c r="AI2758" s="16">
        <f t="shared" si="5697"/>
        <v>0</v>
      </c>
      <c r="AJ2758" s="16">
        <f t="shared" si="5697"/>
        <v>0</v>
      </c>
      <c r="AK2758" s="16">
        <f t="shared" si="5612"/>
        <v>3847.7999999999993</v>
      </c>
      <c r="AL2758" s="16">
        <f t="shared" si="5613"/>
        <v>3691.4999999999995</v>
      </c>
      <c r="AM2758" s="16">
        <f t="shared" si="5614"/>
        <v>3767.5</v>
      </c>
      <c r="AN2758" s="16">
        <f>AN2760+AN2759</f>
        <v>0</v>
      </c>
      <c r="AO2758" s="16">
        <f t="shared" si="5615"/>
        <v>3847.7999999999993</v>
      </c>
      <c r="AP2758" s="16">
        <f t="shared" ref="AP2758:BK2758" si="5698">AP2760+AP2759</f>
        <v>0</v>
      </c>
      <c r="AQ2758" s="16">
        <f t="shared" si="5698"/>
        <v>0</v>
      </c>
      <c r="AR2758" s="16">
        <f t="shared" si="5698"/>
        <v>0</v>
      </c>
      <c r="AS2758" s="16">
        <f>AS2760+AS2759</f>
        <v>0</v>
      </c>
      <c r="AT2758" s="16">
        <f>AT2760+AT2759</f>
        <v>0</v>
      </c>
      <c r="AU2758" s="16">
        <f t="shared" si="5698"/>
        <v>0</v>
      </c>
      <c r="AV2758" s="16">
        <f t="shared" si="5698"/>
        <v>0</v>
      </c>
      <c r="AW2758" s="16">
        <f t="shared" si="5698"/>
        <v>0</v>
      </c>
      <c r="AX2758" s="16">
        <f t="shared" si="5698"/>
        <v>0</v>
      </c>
      <c r="AY2758" s="16">
        <f t="shared" si="5698"/>
        <v>0</v>
      </c>
      <c r="AZ2758" s="16">
        <f t="shared" si="5698"/>
        <v>0</v>
      </c>
      <c r="BA2758" s="16">
        <f>BA2760+BA2759</f>
        <v>0</v>
      </c>
      <c r="BB2758" s="16">
        <f>BB2760+BB2759</f>
        <v>0</v>
      </c>
      <c r="BC2758" s="16">
        <f t="shared" si="5698"/>
        <v>0</v>
      </c>
      <c r="BD2758" s="16">
        <f>BD2760+BD2759</f>
        <v>0</v>
      </c>
      <c r="BE2758" s="16">
        <f>BE2760+BE2759</f>
        <v>0</v>
      </c>
      <c r="BF2758" s="16">
        <f t="shared" si="5593"/>
        <v>3847.7999999999993</v>
      </c>
      <c r="BG2758" s="16">
        <f t="shared" si="5594"/>
        <v>3691.4999999999995</v>
      </c>
      <c r="BH2758" s="16">
        <f t="shared" si="5595"/>
        <v>3767.5</v>
      </c>
      <c r="BI2758" s="16">
        <f t="shared" ref="BI2758" si="5699">BI2760+BI2759</f>
        <v>0</v>
      </c>
      <c r="BJ2758" s="16">
        <f t="shared" si="5658"/>
        <v>3847.7999999999993</v>
      </c>
      <c r="BK2758" s="16">
        <f t="shared" si="5698"/>
        <v>0</v>
      </c>
    </row>
    <row r="2759" spans="1:63" ht="47.25" x14ac:dyDescent="0.25">
      <c r="A2759" s="17" t="s">
        <v>587</v>
      </c>
      <c r="B2759" s="22" t="s">
        <v>8</v>
      </c>
      <c r="C2759" s="22" t="s">
        <v>90</v>
      </c>
      <c r="D2759" s="23" t="s">
        <v>591</v>
      </c>
      <c r="E2759" s="10" t="s">
        <v>81</v>
      </c>
      <c r="F2759" s="11" t="s">
        <v>82</v>
      </c>
      <c r="G2759" s="16">
        <v>0</v>
      </c>
      <c r="H2759" s="16">
        <f t="shared" si="5586"/>
        <v>1085.5999999999999</v>
      </c>
      <c r="I2759" s="16">
        <v>1085.5999999999999</v>
      </c>
      <c r="J2759" s="16">
        <v>0</v>
      </c>
      <c r="K2759" s="16">
        <f t="shared" si="5587"/>
        <v>1025.5999999999999</v>
      </c>
      <c r="L2759" s="16">
        <v>1025.5999999999999</v>
      </c>
      <c r="M2759" s="16">
        <v>1043.2</v>
      </c>
      <c r="N2759" s="16">
        <v>-45.2</v>
      </c>
      <c r="O2759" s="16"/>
      <c r="P2759" s="16"/>
      <c r="Q2759" s="16">
        <f t="shared" si="5665"/>
        <v>1040.3999999999999</v>
      </c>
      <c r="R2759" s="16">
        <f t="shared" si="5666"/>
        <v>1040.3999999999999</v>
      </c>
      <c r="S2759" s="16">
        <f t="shared" si="5667"/>
        <v>1025.5999999999999</v>
      </c>
      <c r="T2759" s="16">
        <f t="shared" si="5668"/>
        <v>1025.5999999999999</v>
      </c>
      <c r="U2759" s="16">
        <f t="shared" si="5669"/>
        <v>1043.2</v>
      </c>
      <c r="V2759" s="16"/>
      <c r="W2759" s="16"/>
      <c r="X2759" s="16"/>
      <c r="Y2759" s="16"/>
      <c r="Z2759" s="16"/>
      <c r="AA2759" s="16">
        <f t="shared" si="5643"/>
        <v>1040.3999999999999</v>
      </c>
      <c r="AB2759" s="16">
        <f t="shared" si="5644"/>
        <v>1025.5999999999999</v>
      </c>
      <c r="AC2759" s="16">
        <f t="shared" si="5645"/>
        <v>1043.2</v>
      </c>
      <c r="AD2759" s="16"/>
      <c r="AE2759" s="16"/>
      <c r="AF2759" s="16"/>
      <c r="AG2759" s="16"/>
      <c r="AH2759" s="16"/>
      <c r="AI2759" s="16"/>
      <c r="AJ2759" s="16"/>
      <c r="AK2759" s="16">
        <f t="shared" si="5612"/>
        <v>1040.3999999999999</v>
      </c>
      <c r="AL2759" s="16">
        <f t="shared" si="5613"/>
        <v>1025.5999999999999</v>
      </c>
      <c r="AM2759" s="16">
        <f t="shared" si="5614"/>
        <v>1043.2</v>
      </c>
      <c r="AN2759" s="16"/>
      <c r="AO2759" s="16">
        <f t="shared" si="5615"/>
        <v>1040.3999999999999</v>
      </c>
      <c r="AP2759" s="16"/>
      <c r="AQ2759" s="16"/>
      <c r="AR2759" s="16"/>
      <c r="AS2759" s="16"/>
      <c r="AT2759" s="16"/>
      <c r="AU2759" s="16"/>
      <c r="AV2759" s="16"/>
      <c r="AW2759" s="16"/>
      <c r="AX2759" s="16"/>
      <c r="AY2759" s="16"/>
      <c r="AZ2759" s="16"/>
      <c r="BA2759" s="16"/>
      <c r="BB2759" s="16"/>
      <c r="BC2759" s="16"/>
      <c r="BD2759" s="16"/>
      <c r="BE2759" s="16"/>
      <c r="BF2759" s="16">
        <f t="shared" si="5593"/>
        <v>1040.3999999999999</v>
      </c>
      <c r="BG2759" s="16">
        <f t="shared" si="5594"/>
        <v>1025.5999999999999</v>
      </c>
      <c r="BH2759" s="16">
        <f t="shared" si="5595"/>
        <v>1043.2</v>
      </c>
      <c r="BI2759" s="16"/>
      <c r="BJ2759" s="16">
        <f t="shared" si="5658"/>
        <v>1040.3999999999999</v>
      </c>
      <c r="BK2759" s="16"/>
    </row>
    <row r="2760" spans="1:63" ht="31.5" x14ac:dyDescent="0.25">
      <c r="A2760" s="17" t="s">
        <v>587</v>
      </c>
      <c r="B2760" s="22" t="s">
        <v>8</v>
      </c>
      <c r="C2760" s="22" t="s">
        <v>90</v>
      </c>
      <c r="D2760" s="23" t="s">
        <v>591</v>
      </c>
      <c r="E2760" s="10" t="s">
        <v>52</v>
      </c>
      <c r="F2760" s="11" t="s">
        <v>23</v>
      </c>
      <c r="G2760" s="16">
        <v>5881.7</v>
      </c>
      <c r="H2760" s="16">
        <f t="shared" si="5586"/>
        <v>-1593.8999999999996</v>
      </c>
      <c r="I2760" s="16">
        <v>4287.8</v>
      </c>
      <c r="J2760" s="16">
        <v>6143.4</v>
      </c>
      <c r="K2760" s="16">
        <f t="shared" si="5587"/>
        <v>-1795.5999999999995</v>
      </c>
      <c r="L2760" s="16">
        <v>4347.8</v>
      </c>
      <c r="M2760" s="16">
        <v>4424.6000000000004</v>
      </c>
      <c r="N2760" s="16">
        <v>-1480.4</v>
      </c>
      <c r="O2760" s="16">
        <v>-1681.9</v>
      </c>
      <c r="P2760" s="16">
        <v>-1700.3</v>
      </c>
      <c r="Q2760" s="16">
        <f t="shared" si="5665"/>
        <v>-3074.2999999999997</v>
      </c>
      <c r="R2760" s="16">
        <f t="shared" si="5666"/>
        <v>2807.4</v>
      </c>
      <c r="S2760" s="16">
        <f t="shared" si="5667"/>
        <v>-3477.4999999999995</v>
      </c>
      <c r="T2760" s="16">
        <f t="shared" si="5668"/>
        <v>2665.9</v>
      </c>
      <c r="U2760" s="16">
        <f t="shared" si="5669"/>
        <v>2724.3</v>
      </c>
      <c r="V2760" s="16"/>
      <c r="W2760" s="16"/>
      <c r="X2760" s="16"/>
      <c r="Y2760" s="16"/>
      <c r="Z2760" s="16"/>
      <c r="AA2760" s="16">
        <f t="shared" si="5643"/>
        <v>2807.4</v>
      </c>
      <c r="AB2760" s="16">
        <f t="shared" si="5644"/>
        <v>2665.9</v>
      </c>
      <c r="AC2760" s="16">
        <f t="shared" si="5645"/>
        <v>2724.3</v>
      </c>
      <c r="AD2760" s="16"/>
      <c r="AE2760" s="16"/>
      <c r="AF2760" s="16"/>
      <c r="AG2760" s="16"/>
      <c r="AH2760" s="16"/>
      <c r="AI2760" s="16"/>
      <c r="AJ2760" s="16"/>
      <c r="AK2760" s="16">
        <f t="shared" si="5612"/>
        <v>2807.4</v>
      </c>
      <c r="AL2760" s="16">
        <f t="shared" si="5613"/>
        <v>2665.9</v>
      </c>
      <c r="AM2760" s="16">
        <f t="shared" si="5614"/>
        <v>2724.3</v>
      </c>
      <c r="AN2760" s="16"/>
      <c r="AO2760" s="16">
        <f t="shared" si="5615"/>
        <v>2807.4</v>
      </c>
      <c r="AP2760" s="16"/>
      <c r="AQ2760" s="16"/>
      <c r="AR2760" s="16"/>
      <c r="AS2760" s="16"/>
      <c r="AT2760" s="16"/>
      <c r="AU2760" s="16"/>
      <c r="AV2760" s="16"/>
      <c r="AW2760" s="16"/>
      <c r="AX2760" s="16"/>
      <c r="AY2760" s="16"/>
      <c r="AZ2760" s="16"/>
      <c r="BA2760" s="16"/>
      <c r="BB2760" s="16"/>
      <c r="BC2760" s="16"/>
      <c r="BD2760" s="16"/>
      <c r="BE2760" s="16"/>
      <c r="BF2760" s="16">
        <f t="shared" si="5593"/>
        <v>2807.4</v>
      </c>
      <c r="BG2760" s="16">
        <f t="shared" si="5594"/>
        <v>2665.9</v>
      </c>
      <c r="BH2760" s="16">
        <f t="shared" si="5595"/>
        <v>2724.3</v>
      </c>
      <c r="BI2760" s="16"/>
      <c r="BJ2760" s="16">
        <f t="shared" si="5658"/>
        <v>2807.4</v>
      </c>
      <c r="BK2760" s="16"/>
    </row>
    <row r="2761" spans="1:63" x14ac:dyDescent="0.25">
      <c r="A2761" s="17" t="s">
        <v>587</v>
      </c>
      <c r="B2761" s="22" t="s">
        <v>8</v>
      </c>
      <c r="C2761" s="22" t="s">
        <v>90</v>
      </c>
      <c r="D2761" s="23" t="s">
        <v>591</v>
      </c>
      <c r="E2761" s="10" t="s">
        <v>53</v>
      </c>
      <c r="F2761" s="11" t="s">
        <v>24</v>
      </c>
      <c r="G2761" s="16">
        <f>G2762</f>
        <v>506.5</v>
      </c>
      <c r="H2761" s="16">
        <f t="shared" si="5586"/>
        <v>-38.800000000000011</v>
      </c>
      <c r="I2761" s="16">
        <f>I2762</f>
        <v>467.7</v>
      </c>
      <c r="J2761" s="16">
        <f>J2762</f>
        <v>506.5</v>
      </c>
      <c r="K2761" s="16">
        <f t="shared" si="5587"/>
        <v>-28.600000000000023</v>
      </c>
      <c r="L2761" s="16">
        <f>L2762</f>
        <v>477.9</v>
      </c>
      <c r="M2761" s="16">
        <f>M2762</f>
        <v>477.9</v>
      </c>
      <c r="N2761" s="16">
        <f>N2762</f>
        <v>-274.10000000000002</v>
      </c>
      <c r="O2761" s="16">
        <f>O2762</f>
        <v>-365.4</v>
      </c>
      <c r="P2761" s="16">
        <f>P2762</f>
        <v>-365.4</v>
      </c>
      <c r="Q2761" s="16">
        <f t="shared" si="5665"/>
        <v>-312.90000000000003</v>
      </c>
      <c r="R2761" s="16">
        <f t="shared" si="5666"/>
        <v>193.59999999999997</v>
      </c>
      <c r="S2761" s="16">
        <f t="shared" si="5667"/>
        <v>-394</v>
      </c>
      <c r="T2761" s="16">
        <f t="shared" si="5668"/>
        <v>112.5</v>
      </c>
      <c r="U2761" s="16">
        <f t="shared" si="5669"/>
        <v>112.5</v>
      </c>
      <c r="V2761" s="16">
        <f>V2762</f>
        <v>0</v>
      </c>
      <c r="W2761" s="16">
        <f>W2762</f>
        <v>0</v>
      </c>
      <c r="X2761" s="16">
        <f>X2762</f>
        <v>0</v>
      </c>
      <c r="Y2761" s="16">
        <f>Y2762</f>
        <v>0</v>
      </c>
      <c r="Z2761" s="16">
        <f>Z2762</f>
        <v>0</v>
      </c>
      <c r="AA2761" s="16">
        <f t="shared" si="5643"/>
        <v>193.59999999999997</v>
      </c>
      <c r="AB2761" s="16">
        <f t="shared" si="5644"/>
        <v>112.5</v>
      </c>
      <c r="AC2761" s="16">
        <f t="shared" si="5645"/>
        <v>112.5</v>
      </c>
      <c r="AD2761" s="16">
        <f t="shared" ref="AD2761:BK2761" si="5700">AD2762</f>
        <v>0</v>
      </c>
      <c r="AE2761" s="16">
        <f t="shared" si="5700"/>
        <v>0</v>
      </c>
      <c r="AF2761" s="16">
        <f t="shared" si="5700"/>
        <v>0</v>
      </c>
      <c r="AG2761" s="16">
        <f t="shared" si="5700"/>
        <v>0</v>
      </c>
      <c r="AH2761" s="16">
        <f t="shared" si="5700"/>
        <v>0</v>
      </c>
      <c r="AI2761" s="16">
        <f t="shared" si="5700"/>
        <v>0</v>
      </c>
      <c r="AJ2761" s="16">
        <f t="shared" si="5700"/>
        <v>0</v>
      </c>
      <c r="AK2761" s="16">
        <f t="shared" si="5612"/>
        <v>193.59999999999997</v>
      </c>
      <c r="AL2761" s="16">
        <f t="shared" si="5613"/>
        <v>112.5</v>
      </c>
      <c r="AM2761" s="16">
        <f t="shared" si="5614"/>
        <v>112.5</v>
      </c>
      <c r="AN2761" s="16">
        <f t="shared" si="5700"/>
        <v>0</v>
      </c>
      <c r="AO2761" s="16">
        <f t="shared" si="5615"/>
        <v>193.59999999999997</v>
      </c>
      <c r="AP2761" s="16">
        <f t="shared" si="5700"/>
        <v>0</v>
      </c>
      <c r="AQ2761" s="16">
        <f t="shared" si="5700"/>
        <v>0</v>
      </c>
      <c r="AR2761" s="16">
        <f t="shared" si="5700"/>
        <v>0</v>
      </c>
      <c r="AS2761" s="16">
        <f t="shared" si="5700"/>
        <v>0</v>
      </c>
      <c r="AT2761" s="16">
        <f t="shared" si="5700"/>
        <v>0</v>
      </c>
      <c r="AU2761" s="16">
        <f t="shared" si="5700"/>
        <v>0</v>
      </c>
      <c r="AV2761" s="16">
        <f t="shared" si="5700"/>
        <v>0</v>
      </c>
      <c r="AW2761" s="16">
        <f t="shared" si="5700"/>
        <v>0</v>
      </c>
      <c r="AX2761" s="16">
        <f t="shared" si="5700"/>
        <v>0</v>
      </c>
      <c r="AY2761" s="16">
        <f t="shared" si="5700"/>
        <v>0</v>
      </c>
      <c r="AZ2761" s="16">
        <f t="shared" si="5700"/>
        <v>0</v>
      </c>
      <c r="BA2761" s="16">
        <f t="shared" si="5700"/>
        <v>0</v>
      </c>
      <c r="BB2761" s="16">
        <f t="shared" si="5700"/>
        <v>0</v>
      </c>
      <c r="BC2761" s="16">
        <f t="shared" si="5700"/>
        <v>0</v>
      </c>
      <c r="BD2761" s="16">
        <f t="shared" si="5700"/>
        <v>0</v>
      </c>
      <c r="BE2761" s="16">
        <f t="shared" si="5700"/>
        <v>0</v>
      </c>
      <c r="BF2761" s="16">
        <f t="shared" si="5593"/>
        <v>193.59999999999997</v>
      </c>
      <c r="BG2761" s="16">
        <f t="shared" si="5594"/>
        <v>112.5</v>
      </c>
      <c r="BH2761" s="16">
        <f t="shared" si="5595"/>
        <v>112.5</v>
      </c>
      <c r="BI2761" s="16">
        <f t="shared" si="5700"/>
        <v>0</v>
      </c>
      <c r="BJ2761" s="16">
        <f t="shared" si="5658"/>
        <v>193.59999999999997</v>
      </c>
      <c r="BK2761" s="16">
        <f t="shared" si="5700"/>
        <v>0</v>
      </c>
    </row>
    <row r="2762" spans="1:63" ht="31.5" x14ac:dyDescent="0.25">
      <c r="A2762" s="17" t="s">
        <v>587</v>
      </c>
      <c r="B2762" s="22" t="s">
        <v>8</v>
      </c>
      <c r="C2762" s="22" t="s">
        <v>90</v>
      </c>
      <c r="D2762" s="23" t="s">
        <v>591</v>
      </c>
      <c r="E2762" s="10" t="s">
        <v>54</v>
      </c>
      <c r="F2762" s="11" t="s">
        <v>25</v>
      </c>
      <c r="G2762" s="16">
        <f>G2763+G2764</f>
        <v>506.5</v>
      </c>
      <c r="H2762" s="16">
        <f t="shared" si="5586"/>
        <v>-38.800000000000011</v>
      </c>
      <c r="I2762" s="16">
        <f>I2763+I2764</f>
        <v>467.7</v>
      </c>
      <c r="J2762" s="16">
        <f>J2763+J2764</f>
        <v>506.5</v>
      </c>
      <c r="K2762" s="16">
        <f t="shared" si="5587"/>
        <v>-28.600000000000023</v>
      </c>
      <c r="L2762" s="16">
        <f>L2763+L2764</f>
        <v>477.9</v>
      </c>
      <c r="M2762" s="16">
        <f>M2763+M2764</f>
        <v>477.9</v>
      </c>
      <c r="N2762" s="16">
        <f>N2763+N2764</f>
        <v>-274.10000000000002</v>
      </c>
      <c r="O2762" s="16">
        <f>O2763+O2764</f>
        <v>-365.4</v>
      </c>
      <c r="P2762" s="16">
        <f>P2763+P2764</f>
        <v>-365.4</v>
      </c>
      <c r="Q2762" s="16">
        <f t="shared" si="5665"/>
        <v>-312.90000000000003</v>
      </c>
      <c r="R2762" s="16">
        <f t="shared" si="5666"/>
        <v>193.59999999999997</v>
      </c>
      <c r="S2762" s="16">
        <f t="shared" si="5667"/>
        <v>-394</v>
      </c>
      <c r="T2762" s="16">
        <f t="shared" si="5668"/>
        <v>112.5</v>
      </c>
      <c r="U2762" s="16">
        <f t="shared" si="5669"/>
        <v>112.5</v>
      </c>
      <c r="V2762" s="16">
        <f>V2763+V2764</f>
        <v>0</v>
      </c>
      <c r="W2762" s="16">
        <f>W2763+W2764</f>
        <v>0</v>
      </c>
      <c r="X2762" s="16">
        <f>X2763+X2764</f>
        <v>0</v>
      </c>
      <c r="Y2762" s="16">
        <f>Y2763+Y2764</f>
        <v>0</v>
      </c>
      <c r="Z2762" s="16">
        <f>Z2763+Z2764</f>
        <v>0</v>
      </c>
      <c r="AA2762" s="16">
        <f t="shared" si="5643"/>
        <v>193.59999999999997</v>
      </c>
      <c r="AB2762" s="16">
        <f t="shared" si="5644"/>
        <v>112.5</v>
      </c>
      <c r="AC2762" s="16">
        <f t="shared" si="5645"/>
        <v>112.5</v>
      </c>
      <c r="AD2762" s="16">
        <f t="shared" ref="AD2762:AJ2762" si="5701">AD2763+AD2764</f>
        <v>0</v>
      </c>
      <c r="AE2762" s="16">
        <f t="shared" si="5701"/>
        <v>0</v>
      </c>
      <c r="AF2762" s="16">
        <f t="shared" si="5701"/>
        <v>0</v>
      </c>
      <c r="AG2762" s="16">
        <f t="shared" si="5701"/>
        <v>0</v>
      </c>
      <c r="AH2762" s="16">
        <f t="shared" si="5701"/>
        <v>0</v>
      </c>
      <c r="AI2762" s="16">
        <f t="shared" si="5701"/>
        <v>0</v>
      </c>
      <c r="AJ2762" s="16">
        <f t="shared" si="5701"/>
        <v>0</v>
      </c>
      <c r="AK2762" s="16">
        <f t="shared" si="5612"/>
        <v>193.59999999999997</v>
      </c>
      <c r="AL2762" s="16">
        <f t="shared" si="5613"/>
        <v>112.5</v>
      </c>
      <c r="AM2762" s="16">
        <f t="shared" si="5614"/>
        <v>112.5</v>
      </c>
      <c r="AN2762" s="16">
        <f>AN2763+AN2764</f>
        <v>0</v>
      </c>
      <c r="AO2762" s="16">
        <f t="shared" si="5615"/>
        <v>193.59999999999997</v>
      </c>
      <c r="AP2762" s="16">
        <f t="shared" ref="AP2762:BK2762" si="5702">AP2763+AP2764</f>
        <v>0</v>
      </c>
      <c r="AQ2762" s="16">
        <f t="shared" si="5702"/>
        <v>0</v>
      </c>
      <c r="AR2762" s="16">
        <f t="shared" si="5702"/>
        <v>0</v>
      </c>
      <c r="AS2762" s="16">
        <f>AS2763+AS2764</f>
        <v>0</v>
      </c>
      <c r="AT2762" s="16">
        <f>AT2763+AT2764</f>
        <v>0</v>
      </c>
      <c r="AU2762" s="16">
        <f t="shared" si="5702"/>
        <v>0</v>
      </c>
      <c r="AV2762" s="16">
        <f t="shared" si="5702"/>
        <v>0</v>
      </c>
      <c r="AW2762" s="16">
        <f t="shared" si="5702"/>
        <v>0</v>
      </c>
      <c r="AX2762" s="16">
        <f t="shared" si="5702"/>
        <v>0</v>
      </c>
      <c r="AY2762" s="16">
        <f t="shared" si="5702"/>
        <v>0</v>
      </c>
      <c r="AZ2762" s="16">
        <f t="shared" si="5702"/>
        <v>0</v>
      </c>
      <c r="BA2762" s="16">
        <f>BA2763+BA2764</f>
        <v>0</v>
      </c>
      <c r="BB2762" s="16">
        <f>BB2763+BB2764</f>
        <v>0</v>
      </c>
      <c r="BC2762" s="16">
        <f t="shared" si="5702"/>
        <v>0</v>
      </c>
      <c r="BD2762" s="16">
        <f>BD2763+BD2764</f>
        <v>0</v>
      </c>
      <c r="BE2762" s="16">
        <f>BE2763+BE2764</f>
        <v>0</v>
      </c>
      <c r="BF2762" s="16">
        <f t="shared" si="5593"/>
        <v>193.59999999999997</v>
      </c>
      <c r="BG2762" s="16">
        <f t="shared" si="5594"/>
        <v>112.5</v>
      </c>
      <c r="BH2762" s="16">
        <f t="shared" si="5595"/>
        <v>112.5</v>
      </c>
      <c r="BI2762" s="16">
        <f t="shared" ref="BI2762" si="5703">BI2763+BI2764</f>
        <v>0</v>
      </c>
      <c r="BJ2762" s="16">
        <f t="shared" si="5658"/>
        <v>193.59999999999997</v>
      </c>
      <c r="BK2762" s="16">
        <f t="shared" si="5702"/>
        <v>0</v>
      </c>
    </row>
    <row r="2763" spans="1:63" ht="31.5" x14ac:dyDescent="0.25">
      <c r="A2763" s="17" t="s">
        <v>587</v>
      </c>
      <c r="B2763" s="22" t="s">
        <v>8</v>
      </c>
      <c r="C2763" s="22" t="s">
        <v>90</v>
      </c>
      <c r="D2763" s="23" t="s">
        <v>591</v>
      </c>
      <c r="E2763" s="10" t="s">
        <v>55</v>
      </c>
      <c r="F2763" s="11" t="s">
        <v>26</v>
      </c>
      <c r="G2763" s="16">
        <v>466.5</v>
      </c>
      <c r="H2763" s="16">
        <f t="shared" si="5586"/>
        <v>-38.800000000000011</v>
      </c>
      <c r="I2763" s="16">
        <v>427.7</v>
      </c>
      <c r="J2763" s="16">
        <v>466.5</v>
      </c>
      <c r="K2763" s="16">
        <f t="shared" si="5587"/>
        <v>-28.600000000000023</v>
      </c>
      <c r="L2763" s="16">
        <v>437.9</v>
      </c>
      <c r="M2763" s="16">
        <v>437.9</v>
      </c>
      <c r="N2763" s="16">
        <v>-274.10000000000002</v>
      </c>
      <c r="O2763" s="16">
        <v>-365.4</v>
      </c>
      <c r="P2763" s="16">
        <v>-365.4</v>
      </c>
      <c r="Q2763" s="16">
        <f t="shared" si="5665"/>
        <v>-312.90000000000003</v>
      </c>
      <c r="R2763" s="16">
        <f t="shared" si="5666"/>
        <v>153.59999999999997</v>
      </c>
      <c r="S2763" s="16">
        <f t="shared" si="5667"/>
        <v>-394</v>
      </c>
      <c r="T2763" s="16">
        <f t="shared" si="5668"/>
        <v>72.5</v>
      </c>
      <c r="U2763" s="16">
        <f t="shared" si="5669"/>
        <v>72.5</v>
      </c>
      <c r="V2763" s="16"/>
      <c r="W2763" s="16"/>
      <c r="X2763" s="16"/>
      <c r="Y2763" s="16"/>
      <c r="Z2763" s="16"/>
      <c r="AA2763" s="16">
        <f t="shared" si="5643"/>
        <v>153.59999999999997</v>
      </c>
      <c r="AB2763" s="16">
        <f t="shared" si="5644"/>
        <v>72.5</v>
      </c>
      <c r="AC2763" s="16">
        <f t="shared" si="5645"/>
        <v>72.5</v>
      </c>
      <c r="AD2763" s="16"/>
      <c r="AE2763" s="16"/>
      <c r="AF2763" s="16"/>
      <c r="AG2763" s="16"/>
      <c r="AH2763" s="16"/>
      <c r="AI2763" s="16"/>
      <c r="AJ2763" s="16"/>
      <c r="AK2763" s="16">
        <f t="shared" si="5612"/>
        <v>153.59999999999997</v>
      </c>
      <c r="AL2763" s="16">
        <f t="shared" si="5613"/>
        <v>72.5</v>
      </c>
      <c r="AM2763" s="16">
        <f t="shared" si="5614"/>
        <v>72.5</v>
      </c>
      <c r="AN2763" s="16"/>
      <c r="AO2763" s="16">
        <f t="shared" si="5615"/>
        <v>153.59999999999997</v>
      </c>
      <c r="AP2763" s="16"/>
      <c r="AQ2763" s="16"/>
      <c r="AR2763" s="16"/>
      <c r="AS2763" s="16"/>
      <c r="AT2763" s="16"/>
      <c r="AU2763" s="16"/>
      <c r="AV2763" s="16"/>
      <c r="AW2763" s="16"/>
      <c r="AX2763" s="16"/>
      <c r="AY2763" s="16"/>
      <c r="AZ2763" s="16"/>
      <c r="BA2763" s="16"/>
      <c r="BB2763" s="16"/>
      <c r="BC2763" s="16"/>
      <c r="BD2763" s="16"/>
      <c r="BE2763" s="16"/>
      <c r="BF2763" s="16">
        <f t="shared" si="5593"/>
        <v>153.59999999999997</v>
      </c>
      <c r="BG2763" s="16">
        <f t="shared" si="5594"/>
        <v>72.5</v>
      </c>
      <c r="BH2763" s="16">
        <f t="shared" si="5595"/>
        <v>72.5</v>
      </c>
      <c r="BI2763" s="16"/>
      <c r="BJ2763" s="16">
        <f t="shared" si="5658"/>
        <v>153.59999999999997</v>
      </c>
      <c r="BK2763" s="16"/>
    </row>
    <row r="2764" spans="1:63" ht="31.5" x14ac:dyDescent="0.25">
      <c r="A2764" s="17" t="s">
        <v>587</v>
      </c>
      <c r="B2764" s="22" t="s">
        <v>8</v>
      </c>
      <c r="C2764" s="22" t="s">
        <v>90</v>
      </c>
      <c r="D2764" s="23" t="s">
        <v>591</v>
      </c>
      <c r="E2764" s="10" t="s">
        <v>89</v>
      </c>
      <c r="F2764" s="11" t="s">
        <v>33</v>
      </c>
      <c r="G2764" s="16">
        <v>40</v>
      </c>
      <c r="H2764" s="16">
        <f t="shared" si="5586"/>
        <v>0</v>
      </c>
      <c r="I2764" s="16">
        <v>40</v>
      </c>
      <c r="J2764" s="16">
        <v>40</v>
      </c>
      <c r="K2764" s="16">
        <f t="shared" si="5587"/>
        <v>0</v>
      </c>
      <c r="L2764" s="16">
        <v>40</v>
      </c>
      <c r="M2764" s="16">
        <v>40</v>
      </c>
      <c r="N2764" s="16"/>
      <c r="O2764" s="16"/>
      <c r="P2764" s="16"/>
      <c r="Q2764" s="16">
        <f t="shared" si="5665"/>
        <v>0</v>
      </c>
      <c r="R2764" s="16">
        <f t="shared" si="5666"/>
        <v>40</v>
      </c>
      <c r="S2764" s="16">
        <f t="shared" si="5667"/>
        <v>0</v>
      </c>
      <c r="T2764" s="16">
        <f t="shared" si="5668"/>
        <v>40</v>
      </c>
      <c r="U2764" s="16">
        <f t="shared" si="5669"/>
        <v>40</v>
      </c>
      <c r="V2764" s="16"/>
      <c r="W2764" s="16"/>
      <c r="X2764" s="16"/>
      <c r="Y2764" s="16"/>
      <c r="Z2764" s="16"/>
      <c r="AA2764" s="16">
        <f t="shared" si="5643"/>
        <v>40</v>
      </c>
      <c r="AB2764" s="16">
        <f t="shared" si="5644"/>
        <v>40</v>
      </c>
      <c r="AC2764" s="16">
        <f t="shared" si="5645"/>
        <v>40</v>
      </c>
      <c r="AD2764" s="16"/>
      <c r="AE2764" s="16"/>
      <c r="AF2764" s="16"/>
      <c r="AG2764" s="16"/>
      <c r="AH2764" s="16"/>
      <c r="AI2764" s="16"/>
      <c r="AJ2764" s="16"/>
      <c r="AK2764" s="16">
        <f t="shared" si="5612"/>
        <v>40</v>
      </c>
      <c r="AL2764" s="16">
        <f t="shared" si="5613"/>
        <v>40</v>
      </c>
      <c r="AM2764" s="16">
        <f t="shared" si="5614"/>
        <v>40</v>
      </c>
      <c r="AN2764" s="16"/>
      <c r="AO2764" s="16">
        <f t="shared" si="5615"/>
        <v>40</v>
      </c>
      <c r="AP2764" s="16"/>
      <c r="AQ2764" s="16"/>
      <c r="AR2764" s="16"/>
      <c r="AS2764" s="16"/>
      <c r="AT2764" s="16"/>
      <c r="AU2764" s="16"/>
      <c r="AV2764" s="16"/>
      <c r="AW2764" s="16"/>
      <c r="AX2764" s="16"/>
      <c r="AY2764" s="16"/>
      <c r="AZ2764" s="16"/>
      <c r="BA2764" s="16"/>
      <c r="BB2764" s="16"/>
      <c r="BC2764" s="16"/>
      <c r="BD2764" s="16"/>
      <c r="BE2764" s="16"/>
      <c r="BF2764" s="16">
        <f t="shared" si="5593"/>
        <v>40</v>
      </c>
      <c r="BG2764" s="16">
        <f t="shared" si="5594"/>
        <v>40</v>
      </c>
      <c r="BH2764" s="16">
        <f t="shared" si="5595"/>
        <v>40</v>
      </c>
      <c r="BI2764" s="16"/>
      <c r="BJ2764" s="16">
        <f t="shared" si="5658"/>
        <v>40</v>
      </c>
      <c r="BK2764" s="16"/>
    </row>
    <row r="2765" spans="1:63" s="47" customFormat="1" ht="31.5" x14ac:dyDescent="0.25">
      <c r="A2765" s="8" t="s">
        <v>587</v>
      </c>
      <c r="B2765" s="8" t="s">
        <v>8</v>
      </c>
      <c r="C2765" s="8" t="s">
        <v>11</v>
      </c>
      <c r="D2765" s="8"/>
      <c r="E2765" s="8"/>
      <c r="F2765" s="9" t="s">
        <v>12</v>
      </c>
      <c r="G2765" s="15">
        <f>G2778+G2796+G2766</f>
        <v>11713.199999999999</v>
      </c>
      <c r="H2765" s="15">
        <f t="shared" si="5586"/>
        <v>1378.8000000000011</v>
      </c>
      <c r="I2765" s="15">
        <f>I2778+I2796+I2766</f>
        <v>13092</v>
      </c>
      <c r="J2765" s="15">
        <f>J2778+J2796+J2766</f>
        <v>12300.1</v>
      </c>
      <c r="K2765" s="15">
        <f t="shared" si="5587"/>
        <v>92.299999999999272</v>
      </c>
      <c r="L2765" s="15">
        <f>L2778+L2796+L2766</f>
        <v>12392.4</v>
      </c>
      <c r="M2765" s="15">
        <f>M2778+M2796+M2766</f>
        <v>13042.7</v>
      </c>
      <c r="N2765" s="15">
        <f>N2778+N2796+N2766</f>
        <v>0</v>
      </c>
      <c r="O2765" s="15">
        <f>O2778+O2796+O2766</f>
        <v>0</v>
      </c>
      <c r="P2765" s="15">
        <f>P2778+P2796+P2766</f>
        <v>0</v>
      </c>
      <c r="Q2765" s="15">
        <f t="shared" si="5665"/>
        <v>1378.8000000000011</v>
      </c>
      <c r="R2765" s="15">
        <f t="shared" si="5666"/>
        <v>13092</v>
      </c>
      <c r="S2765" s="15">
        <f t="shared" si="5667"/>
        <v>92.299999999999272</v>
      </c>
      <c r="T2765" s="15">
        <f t="shared" si="5668"/>
        <v>12392.4</v>
      </c>
      <c r="U2765" s="15">
        <f t="shared" si="5669"/>
        <v>13042.7</v>
      </c>
      <c r="V2765" s="15">
        <f>V2778+V2796+V2766</f>
        <v>-250.6</v>
      </c>
      <c r="W2765" s="15">
        <f>W2778+W2796+W2766</f>
        <v>0</v>
      </c>
      <c r="X2765" s="15">
        <f>X2778+X2796+X2766</f>
        <v>0</v>
      </c>
      <c r="Y2765" s="15">
        <f>Y2778+Y2796+Y2766</f>
        <v>0</v>
      </c>
      <c r="Z2765" s="15">
        <f>Z2778+Z2796+Z2766</f>
        <v>0</v>
      </c>
      <c r="AA2765" s="15">
        <f t="shared" si="5643"/>
        <v>12841.4</v>
      </c>
      <c r="AB2765" s="15">
        <f t="shared" si="5644"/>
        <v>12392.4</v>
      </c>
      <c r="AC2765" s="15">
        <f t="shared" si="5645"/>
        <v>13042.7</v>
      </c>
      <c r="AD2765" s="15">
        <f t="shared" ref="AD2765:AJ2765" si="5704">AD2778+AD2796+AD2766</f>
        <v>0</v>
      </c>
      <c r="AE2765" s="15">
        <f t="shared" si="5704"/>
        <v>0</v>
      </c>
      <c r="AF2765" s="15">
        <f t="shared" si="5704"/>
        <v>0</v>
      </c>
      <c r="AG2765" s="15">
        <f t="shared" si="5704"/>
        <v>0</v>
      </c>
      <c r="AH2765" s="15">
        <f t="shared" si="5704"/>
        <v>0</v>
      </c>
      <c r="AI2765" s="15">
        <f t="shared" si="5704"/>
        <v>0</v>
      </c>
      <c r="AJ2765" s="15">
        <f t="shared" si="5704"/>
        <v>0</v>
      </c>
      <c r="AK2765" s="15">
        <f t="shared" si="5612"/>
        <v>12841.4</v>
      </c>
      <c r="AL2765" s="15">
        <f t="shared" si="5613"/>
        <v>12392.4</v>
      </c>
      <c r="AM2765" s="15">
        <f t="shared" si="5614"/>
        <v>13042.7</v>
      </c>
      <c r="AN2765" s="15">
        <f>AN2778+AN2796+AN2766</f>
        <v>0</v>
      </c>
      <c r="AO2765" s="15">
        <f t="shared" si="5615"/>
        <v>12841.4</v>
      </c>
      <c r="AP2765" s="15">
        <f t="shared" ref="AP2765:BK2765" si="5705">AP2778+AP2796+AP2766</f>
        <v>0</v>
      </c>
      <c r="AQ2765" s="15">
        <f t="shared" si="5705"/>
        <v>0</v>
      </c>
      <c r="AR2765" s="15">
        <f t="shared" si="5705"/>
        <v>0</v>
      </c>
      <c r="AS2765" s="15">
        <f>AS2778+AS2796+AS2766</f>
        <v>0</v>
      </c>
      <c r="AT2765" s="15">
        <f>AT2778+AT2796+AT2766</f>
        <v>0</v>
      </c>
      <c r="AU2765" s="15">
        <f t="shared" si="5705"/>
        <v>0</v>
      </c>
      <c r="AV2765" s="15">
        <f t="shared" si="5705"/>
        <v>0</v>
      </c>
      <c r="AW2765" s="15">
        <f t="shared" si="5705"/>
        <v>0</v>
      </c>
      <c r="AX2765" s="15">
        <f t="shared" si="5705"/>
        <v>0</v>
      </c>
      <c r="AY2765" s="15">
        <f t="shared" si="5705"/>
        <v>0</v>
      </c>
      <c r="AZ2765" s="15">
        <f t="shared" si="5705"/>
        <v>0</v>
      </c>
      <c r="BA2765" s="15">
        <f>BA2778+BA2796+BA2766</f>
        <v>0</v>
      </c>
      <c r="BB2765" s="15">
        <f>BB2778+BB2796+BB2766</f>
        <v>0</v>
      </c>
      <c r="BC2765" s="15">
        <f t="shared" si="5705"/>
        <v>0</v>
      </c>
      <c r="BD2765" s="15">
        <f>BD2778+BD2796+BD2766</f>
        <v>0</v>
      </c>
      <c r="BE2765" s="15">
        <f>BE2778+BE2796+BE2766</f>
        <v>0</v>
      </c>
      <c r="BF2765" s="15">
        <f t="shared" si="5593"/>
        <v>12841.4</v>
      </c>
      <c r="BG2765" s="15">
        <f t="shared" si="5594"/>
        <v>12392.4</v>
      </c>
      <c r="BH2765" s="15">
        <f t="shared" si="5595"/>
        <v>13042.7</v>
      </c>
      <c r="BI2765" s="15">
        <f t="shared" ref="BI2765" si="5706">BI2778+BI2796+BI2766</f>
        <v>0</v>
      </c>
      <c r="BJ2765" s="15">
        <f t="shared" si="5658"/>
        <v>12841.4</v>
      </c>
      <c r="BK2765" s="15">
        <f t="shared" si="5705"/>
        <v>0</v>
      </c>
    </row>
    <row r="2766" spans="1:63" ht="31.5" x14ac:dyDescent="0.25">
      <c r="A2766" s="10" t="s">
        <v>587</v>
      </c>
      <c r="B2766" s="10" t="s">
        <v>8</v>
      </c>
      <c r="C2766" s="10" t="s">
        <v>11</v>
      </c>
      <c r="D2766" s="10" t="s">
        <v>363</v>
      </c>
      <c r="E2766" s="10"/>
      <c r="F2766" s="19" t="s">
        <v>364</v>
      </c>
      <c r="G2766" s="16">
        <f>G2767</f>
        <v>3100</v>
      </c>
      <c r="H2766" s="16">
        <f t="shared" si="5586"/>
        <v>1050</v>
      </c>
      <c r="I2766" s="16">
        <f>I2767</f>
        <v>4150</v>
      </c>
      <c r="J2766" s="16">
        <f>J2767</f>
        <v>3300</v>
      </c>
      <c r="K2766" s="16">
        <f t="shared" si="5587"/>
        <v>1200</v>
      </c>
      <c r="L2766" s="16">
        <f>L2767</f>
        <v>4500</v>
      </c>
      <c r="M2766" s="16">
        <f>M2767</f>
        <v>5000</v>
      </c>
      <c r="N2766" s="16">
        <f>N2767</f>
        <v>0</v>
      </c>
      <c r="O2766" s="16">
        <f>O2767</f>
        <v>0</v>
      </c>
      <c r="P2766" s="16">
        <f>P2767</f>
        <v>0</v>
      </c>
      <c r="Q2766" s="16">
        <f t="shared" si="5665"/>
        <v>1050</v>
      </c>
      <c r="R2766" s="16">
        <f t="shared" si="5666"/>
        <v>4150</v>
      </c>
      <c r="S2766" s="16">
        <f t="shared" si="5667"/>
        <v>1200</v>
      </c>
      <c r="T2766" s="16">
        <f t="shared" si="5668"/>
        <v>4500</v>
      </c>
      <c r="U2766" s="16">
        <f t="shared" si="5669"/>
        <v>5000</v>
      </c>
      <c r="V2766" s="16">
        <f>V2767</f>
        <v>0</v>
      </c>
      <c r="W2766" s="16">
        <f>W2767</f>
        <v>0</v>
      </c>
      <c r="X2766" s="16">
        <f>X2767</f>
        <v>0</v>
      </c>
      <c r="Y2766" s="16">
        <f>Y2767</f>
        <v>0</v>
      </c>
      <c r="Z2766" s="16">
        <f>Z2767</f>
        <v>0</v>
      </c>
      <c r="AA2766" s="16">
        <f t="shared" si="5643"/>
        <v>4150</v>
      </c>
      <c r="AB2766" s="16">
        <f t="shared" si="5644"/>
        <v>4500</v>
      </c>
      <c r="AC2766" s="16">
        <f t="shared" si="5645"/>
        <v>5000</v>
      </c>
      <c r="AD2766" s="16">
        <f t="shared" ref="AD2766:BK2766" si="5707">AD2767</f>
        <v>0</v>
      </c>
      <c r="AE2766" s="16">
        <f t="shared" si="5707"/>
        <v>0</v>
      </c>
      <c r="AF2766" s="16">
        <f t="shared" si="5707"/>
        <v>0</v>
      </c>
      <c r="AG2766" s="16">
        <f t="shared" si="5707"/>
        <v>0</v>
      </c>
      <c r="AH2766" s="16">
        <f t="shared" si="5707"/>
        <v>0</v>
      </c>
      <c r="AI2766" s="16">
        <f t="shared" si="5707"/>
        <v>0</v>
      </c>
      <c r="AJ2766" s="16">
        <f t="shared" si="5707"/>
        <v>0</v>
      </c>
      <c r="AK2766" s="16">
        <f t="shared" si="5612"/>
        <v>4150</v>
      </c>
      <c r="AL2766" s="16">
        <f t="shared" si="5613"/>
        <v>4500</v>
      </c>
      <c r="AM2766" s="16">
        <f t="shared" si="5614"/>
        <v>5000</v>
      </c>
      <c r="AN2766" s="16">
        <f t="shared" si="5707"/>
        <v>0</v>
      </c>
      <c r="AO2766" s="16">
        <f t="shared" si="5615"/>
        <v>4150</v>
      </c>
      <c r="AP2766" s="16">
        <f t="shared" si="5707"/>
        <v>0</v>
      </c>
      <c r="AQ2766" s="16">
        <f t="shared" si="5707"/>
        <v>0</v>
      </c>
      <c r="AR2766" s="16">
        <f t="shared" si="5707"/>
        <v>0</v>
      </c>
      <c r="AS2766" s="16">
        <f t="shared" si="5707"/>
        <v>0</v>
      </c>
      <c r="AT2766" s="16">
        <f t="shared" si="5707"/>
        <v>0</v>
      </c>
      <c r="AU2766" s="16">
        <f t="shared" si="5707"/>
        <v>0</v>
      </c>
      <c r="AV2766" s="16">
        <f t="shared" si="5707"/>
        <v>0</v>
      </c>
      <c r="AW2766" s="16">
        <f t="shared" si="5707"/>
        <v>0</v>
      </c>
      <c r="AX2766" s="16">
        <f t="shared" si="5707"/>
        <v>0</v>
      </c>
      <c r="AY2766" s="16">
        <f t="shared" si="5707"/>
        <v>0</v>
      </c>
      <c r="AZ2766" s="16">
        <f t="shared" si="5707"/>
        <v>0</v>
      </c>
      <c r="BA2766" s="16">
        <f t="shared" si="5707"/>
        <v>0</v>
      </c>
      <c r="BB2766" s="16">
        <f t="shared" si="5707"/>
        <v>0</v>
      </c>
      <c r="BC2766" s="16">
        <f t="shared" si="5707"/>
        <v>0</v>
      </c>
      <c r="BD2766" s="16">
        <f t="shared" si="5707"/>
        <v>0</v>
      </c>
      <c r="BE2766" s="16">
        <f t="shared" si="5707"/>
        <v>0</v>
      </c>
      <c r="BF2766" s="16">
        <f t="shared" si="5593"/>
        <v>4150</v>
      </c>
      <c r="BG2766" s="16">
        <f t="shared" si="5594"/>
        <v>4500</v>
      </c>
      <c r="BH2766" s="16">
        <f t="shared" si="5595"/>
        <v>5000</v>
      </c>
      <c r="BI2766" s="16">
        <f t="shared" si="5707"/>
        <v>0</v>
      </c>
      <c r="BJ2766" s="16">
        <f t="shared" si="5658"/>
        <v>4150</v>
      </c>
      <c r="BK2766" s="16">
        <f t="shared" si="5707"/>
        <v>0</v>
      </c>
    </row>
    <row r="2767" spans="1:63" ht="31.5" x14ac:dyDescent="0.25">
      <c r="A2767" s="10" t="s">
        <v>587</v>
      </c>
      <c r="B2767" s="10" t="s">
        <v>8</v>
      </c>
      <c r="C2767" s="10" t="s">
        <v>11</v>
      </c>
      <c r="D2767" s="10" t="s">
        <v>365</v>
      </c>
      <c r="E2767" s="10"/>
      <c r="F2767" s="19" t="s">
        <v>366</v>
      </c>
      <c r="G2767" s="16">
        <f>G2768+G2771+G2775</f>
        <v>3100</v>
      </c>
      <c r="H2767" s="16">
        <f t="shared" si="5586"/>
        <v>1050</v>
      </c>
      <c r="I2767" s="16">
        <f>I2768+I2771+I2775</f>
        <v>4150</v>
      </c>
      <c r="J2767" s="16">
        <f>J2768+J2771+J2775</f>
        <v>3300</v>
      </c>
      <c r="K2767" s="16">
        <f t="shared" si="5587"/>
        <v>1200</v>
      </c>
      <c r="L2767" s="16">
        <f>L2768+L2771+L2775</f>
        <v>4500</v>
      </c>
      <c r="M2767" s="16">
        <f>M2768+M2771+M2775</f>
        <v>5000</v>
      </c>
      <c r="N2767" s="16">
        <f>N2768+N2771+N2775</f>
        <v>0</v>
      </c>
      <c r="O2767" s="16">
        <f>O2768+O2771+O2775</f>
        <v>0</v>
      </c>
      <c r="P2767" s="16">
        <f>P2768+P2771+P2775</f>
        <v>0</v>
      </c>
      <c r="Q2767" s="16">
        <f t="shared" si="5665"/>
        <v>1050</v>
      </c>
      <c r="R2767" s="16">
        <f t="shared" si="5666"/>
        <v>4150</v>
      </c>
      <c r="S2767" s="16">
        <f t="shared" si="5667"/>
        <v>1200</v>
      </c>
      <c r="T2767" s="16">
        <f t="shared" si="5668"/>
        <v>4500</v>
      </c>
      <c r="U2767" s="16">
        <f t="shared" si="5669"/>
        <v>5000</v>
      </c>
      <c r="V2767" s="16">
        <f>V2768+V2771+V2775</f>
        <v>0</v>
      </c>
      <c r="W2767" s="16">
        <f>W2768+W2771+W2775</f>
        <v>0</v>
      </c>
      <c r="X2767" s="16">
        <f>X2768+X2771+X2775</f>
        <v>0</v>
      </c>
      <c r="Y2767" s="16">
        <f>Y2768+Y2771+Y2775</f>
        <v>0</v>
      </c>
      <c r="Z2767" s="16">
        <f>Z2768+Z2771+Z2775</f>
        <v>0</v>
      </c>
      <c r="AA2767" s="16">
        <f t="shared" si="5643"/>
        <v>4150</v>
      </c>
      <c r="AB2767" s="16">
        <f t="shared" si="5644"/>
        <v>4500</v>
      </c>
      <c r="AC2767" s="16">
        <f t="shared" si="5645"/>
        <v>5000</v>
      </c>
      <c r="AD2767" s="16">
        <f t="shared" ref="AD2767:AJ2767" si="5708">AD2768+AD2771+AD2775</f>
        <v>0</v>
      </c>
      <c r="AE2767" s="16">
        <f t="shared" si="5708"/>
        <v>0</v>
      </c>
      <c r="AF2767" s="16">
        <f t="shared" si="5708"/>
        <v>0</v>
      </c>
      <c r="AG2767" s="16">
        <f t="shared" si="5708"/>
        <v>0</v>
      </c>
      <c r="AH2767" s="16">
        <f t="shared" si="5708"/>
        <v>0</v>
      </c>
      <c r="AI2767" s="16">
        <f t="shared" si="5708"/>
        <v>0</v>
      </c>
      <c r="AJ2767" s="16">
        <f t="shared" si="5708"/>
        <v>0</v>
      </c>
      <c r="AK2767" s="16">
        <f t="shared" si="5612"/>
        <v>4150</v>
      </c>
      <c r="AL2767" s="16">
        <f t="shared" si="5613"/>
        <v>4500</v>
      </c>
      <c r="AM2767" s="16">
        <f t="shared" si="5614"/>
        <v>5000</v>
      </c>
      <c r="AN2767" s="16">
        <f>AN2768+AN2771+AN2775</f>
        <v>0</v>
      </c>
      <c r="AO2767" s="16">
        <f t="shared" si="5615"/>
        <v>4150</v>
      </c>
      <c r="AP2767" s="16">
        <f t="shared" ref="AP2767:BK2767" si="5709">AP2768+AP2771+AP2775</f>
        <v>0</v>
      </c>
      <c r="AQ2767" s="16">
        <f t="shared" si="5709"/>
        <v>0</v>
      </c>
      <c r="AR2767" s="16">
        <f t="shared" si="5709"/>
        <v>0</v>
      </c>
      <c r="AS2767" s="16">
        <f>AS2768+AS2771+AS2775</f>
        <v>0</v>
      </c>
      <c r="AT2767" s="16">
        <f>AT2768+AT2771+AT2775</f>
        <v>0</v>
      </c>
      <c r="AU2767" s="16">
        <f t="shared" si="5709"/>
        <v>0</v>
      </c>
      <c r="AV2767" s="16">
        <f t="shared" si="5709"/>
        <v>0</v>
      </c>
      <c r="AW2767" s="16">
        <f t="shared" si="5709"/>
        <v>0</v>
      </c>
      <c r="AX2767" s="16">
        <f t="shared" si="5709"/>
        <v>0</v>
      </c>
      <c r="AY2767" s="16">
        <f t="shared" si="5709"/>
        <v>0</v>
      </c>
      <c r="AZ2767" s="16">
        <f t="shared" si="5709"/>
        <v>0</v>
      </c>
      <c r="BA2767" s="16">
        <f>BA2768+BA2771+BA2775</f>
        <v>0</v>
      </c>
      <c r="BB2767" s="16">
        <f>BB2768+BB2771+BB2775</f>
        <v>0</v>
      </c>
      <c r="BC2767" s="16">
        <f t="shared" si="5709"/>
        <v>0</v>
      </c>
      <c r="BD2767" s="16">
        <f>BD2768+BD2771+BD2775</f>
        <v>0</v>
      </c>
      <c r="BE2767" s="16">
        <f>BE2768+BE2771+BE2775</f>
        <v>0</v>
      </c>
      <c r="BF2767" s="16">
        <f t="shared" si="5593"/>
        <v>4150</v>
      </c>
      <c r="BG2767" s="16">
        <f t="shared" si="5594"/>
        <v>4500</v>
      </c>
      <c r="BH2767" s="16">
        <f t="shared" si="5595"/>
        <v>5000</v>
      </c>
      <c r="BI2767" s="16">
        <f t="shared" ref="BI2767" si="5710">BI2768+BI2771+BI2775</f>
        <v>0</v>
      </c>
      <c r="BJ2767" s="16">
        <f t="shared" si="5658"/>
        <v>4150</v>
      </c>
      <c r="BK2767" s="16">
        <f t="shared" si="5709"/>
        <v>0</v>
      </c>
    </row>
    <row r="2768" spans="1:63" ht="110.25" x14ac:dyDescent="0.25">
      <c r="A2768" s="10" t="s">
        <v>587</v>
      </c>
      <c r="B2768" s="10" t="s">
        <v>8</v>
      </c>
      <c r="C2768" s="10" t="s">
        <v>11</v>
      </c>
      <c r="D2768" s="10" t="s">
        <v>365</v>
      </c>
      <c r="E2768" s="22" t="s">
        <v>46</v>
      </c>
      <c r="F2768" s="11" t="s">
        <v>17</v>
      </c>
      <c r="G2768" s="16">
        <f>G2769</f>
        <v>1707.7</v>
      </c>
      <c r="H2768" s="16">
        <f t="shared" si="5586"/>
        <v>133.59999999999991</v>
      </c>
      <c r="I2768" s="16">
        <f>I2769</f>
        <v>1841.3</v>
      </c>
      <c r="J2768" s="16">
        <f>J2769</f>
        <v>1707.7</v>
      </c>
      <c r="K2768" s="16">
        <f t="shared" si="5587"/>
        <v>133.59999999999991</v>
      </c>
      <c r="L2768" s="16">
        <f t="shared" ref="L2768:P2769" si="5711">L2769</f>
        <v>1841.3</v>
      </c>
      <c r="M2768" s="16">
        <f t="shared" si="5711"/>
        <v>1841.3</v>
      </c>
      <c r="N2768" s="16">
        <f t="shared" si="5711"/>
        <v>0</v>
      </c>
      <c r="O2768" s="16">
        <f t="shared" si="5711"/>
        <v>0</v>
      </c>
      <c r="P2768" s="16">
        <f t="shared" si="5711"/>
        <v>0</v>
      </c>
      <c r="Q2768" s="16">
        <f t="shared" si="5665"/>
        <v>133.59999999999991</v>
      </c>
      <c r="R2768" s="16">
        <f t="shared" si="5666"/>
        <v>1841.3</v>
      </c>
      <c r="S2768" s="16">
        <f t="shared" si="5667"/>
        <v>133.59999999999991</v>
      </c>
      <c r="T2768" s="16">
        <f t="shared" si="5668"/>
        <v>1841.3</v>
      </c>
      <c r="U2768" s="16">
        <f t="shared" si="5669"/>
        <v>1841.3</v>
      </c>
      <c r="V2768" s="16">
        <f t="shared" ref="V2768:Z2769" si="5712">V2769</f>
        <v>0</v>
      </c>
      <c r="W2768" s="16">
        <f t="shared" si="5712"/>
        <v>0</v>
      </c>
      <c r="X2768" s="16">
        <f t="shared" si="5712"/>
        <v>0</v>
      </c>
      <c r="Y2768" s="16">
        <f t="shared" si="5712"/>
        <v>0</v>
      </c>
      <c r="Z2768" s="16">
        <f t="shared" si="5712"/>
        <v>0</v>
      </c>
      <c r="AA2768" s="16">
        <f t="shared" si="5643"/>
        <v>1841.3</v>
      </c>
      <c r="AB2768" s="16">
        <f t="shared" si="5644"/>
        <v>1841.3</v>
      </c>
      <c r="AC2768" s="16">
        <f t="shared" si="5645"/>
        <v>1841.3</v>
      </c>
      <c r="AD2768" s="16">
        <f t="shared" ref="AD2768:BK2769" si="5713">AD2769</f>
        <v>0</v>
      </c>
      <c r="AE2768" s="16">
        <f t="shared" si="5713"/>
        <v>0</v>
      </c>
      <c r="AF2768" s="16">
        <f t="shared" si="5713"/>
        <v>0</v>
      </c>
      <c r="AG2768" s="16">
        <f t="shared" si="5713"/>
        <v>0</v>
      </c>
      <c r="AH2768" s="16">
        <f t="shared" si="5713"/>
        <v>0</v>
      </c>
      <c r="AI2768" s="16">
        <f t="shared" si="5713"/>
        <v>0</v>
      </c>
      <c r="AJ2768" s="16">
        <f t="shared" si="5713"/>
        <v>0</v>
      </c>
      <c r="AK2768" s="16">
        <f t="shared" si="5612"/>
        <v>1841.3</v>
      </c>
      <c r="AL2768" s="16">
        <f t="shared" si="5613"/>
        <v>1841.3</v>
      </c>
      <c r="AM2768" s="16">
        <f t="shared" si="5614"/>
        <v>1841.3</v>
      </c>
      <c r="AN2768" s="16">
        <f t="shared" si="5713"/>
        <v>0</v>
      </c>
      <c r="AO2768" s="16">
        <f t="shared" si="5615"/>
        <v>1841.3</v>
      </c>
      <c r="AP2768" s="16">
        <f t="shared" si="5713"/>
        <v>0</v>
      </c>
      <c r="AQ2768" s="16">
        <f t="shared" si="5713"/>
        <v>0</v>
      </c>
      <c r="AR2768" s="16">
        <f t="shared" si="5713"/>
        <v>0</v>
      </c>
      <c r="AS2768" s="16">
        <f t="shared" si="5713"/>
        <v>0</v>
      </c>
      <c r="AT2768" s="16">
        <f t="shared" si="5713"/>
        <v>0</v>
      </c>
      <c r="AU2768" s="16">
        <f t="shared" si="5713"/>
        <v>0</v>
      </c>
      <c r="AV2768" s="16">
        <f t="shared" si="5713"/>
        <v>0</v>
      </c>
      <c r="AW2768" s="16">
        <f t="shared" si="5713"/>
        <v>0</v>
      </c>
      <c r="AX2768" s="16">
        <f t="shared" si="5713"/>
        <v>0</v>
      </c>
      <c r="AY2768" s="16">
        <f t="shared" si="5713"/>
        <v>0</v>
      </c>
      <c r="AZ2768" s="16">
        <f t="shared" si="5713"/>
        <v>0</v>
      </c>
      <c r="BA2768" s="16">
        <f t="shared" si="5713"/>
        <v>0</v>
      </c>
      <c r="BB2768" s="16">
        <f t="shared" si="5713"/>
        <v>0</v>
      </c>
      <c r="BC2768" s="16">
        <f t="shared" si="5713"/>
        <v>0</v>
      </c>
      <c r="BD2768" s="16">
        <f t="shared" si="5713"/>
        <v>0</v>
      </c>
      <c r="BE2768" s="16">
        <f t="shared" si="5713"/>
        <v>0</v>
      </c>
      <c r="BF2768" s="16">
        <f t="shared" si="5593"/>
        <v>1841.3</v>
      </c>
      <c r="BG2768" s="16">
        <f t="shared" si="5594"/>
        <v>1841.3</v>
      </c>
      <c r="BH2768" s="16">
        <f t="shared" si="5595"/>
        <v>1841.3</v>
      </c>
      <c r="BI2768" s="16">
        <f t="shared" si="5713"/>
        <v>0</v>
      </c>
      <c r="BJ2768" s="16">
        <f t="shared" si="5658"/>
        <v>1841.3</v>
      </c>
      <c r="BK2768" s="16">
        <f t="shared" si="5713"/>
        <v>0</v>
      </c>
    </row>
    <row r="2769" spans="1:63" ht="47.25" x14ac:dyDescent="0.25">
      <c r="A2769" s="10" t="s">
        <v>587</v>
      </c>
      <c r="B2769" s="10" t="s">
        <v>8</v>
      </c>
      <c r="C2769" s="10" t="s">
        <v>11</v>
      </c>
      <c r="D2769" s="10" t="s">
        <v>365</v>
      </c>
      <c r="E2769" s="22" t="s">
        <v>47</v>
      </c>
      <c r="F2769" s="11" t="s">
        <v>18</v>
      </c>
      <c r="G2769" s="16">
        <f>G2770</f>
        <v>1707.7</v>
      </c>
      <c r="H2769" s="16">
        <f t="shared" si="5586"/>
        <v>133.59999999999991</v>
      </c>
      <c r="I2769" s="16">
        <f>I2770</f>
        <v>1841.3</v>
      </c>
      <c r="J2769" s="16">
        <f>J2770</f>
        <v>1707.7</v>
      </c>
      <c r="K2769" s="16">
        <f t="shared" si="5587"/>
        <v>133.59999999999991</v>
      </c>
      <c r="L2769" s="16">
        <f t="shared" si="5711"/>
        <v>1841.3</v>
      </c>
      <c r="M2769" s="16">
        <f t="shared" si="5711"/>
        <v>1841.3</v>
      </c>
      <c r="N2769" s="16">
        <f t="shared" si="5711"/>
        <v>0</v>
      </c>
      <c r="O2769" s="16">
        <f t="shared" si="5711"/>
        <v>0</v>
      </c>
      <c r="P2769" s="16">
        <f t="shared" si="5711"/>
        <v>0</v>
      </c>
      <c r="Q2769" s="16">
        <f t="shared" si="5665"/>
        <v>133.59999999999991</v>
      </c>
      <c r="R2769" s="16">
        <f t="shared" si="5666"/>
        <v>1841.3</v>
      </c>
      <c r="S2769" s="16">
        <f t="shared" si="5667"/>
        <v>133.59999999999991</v>
      </c>
      <c r="T2769" s="16">
        <f t="shared" si="5668"/>
        <v>1841.3</v>
      </c>
      <c r="U2769" s="16">
        <f t="shared" si="5669"/>
        <v>1841.3</v>
      </c>
      <c r="V2769" s="16">
        <f t="shared" si="5712"/>
        <v>0</v>
      </c>
      <c r="W2769" s="16">
        <f t="shared" si="5712"/>
        <v>0</v>
      </c>
      <c r="X2769" s="16">
        <f t="shared" si="5712"/>
        <v>0</v>
      </c>
      <c r="Y2769" s="16">
        <f t="shared" si="5712"/>
        <v>0</v>
      </c>
      <c r="Z2769" s="16">
        <f t="shared" si="5712"/>
        <v>0</v>
      </c>
      <c r="AA2769" s="16">
        <f t="shared" si="5643"/>
        <v>1841.3</v>
      </c>
      <c r="AB2769" s="16">
        <f t="shared" si="5644"/>
        <v>1841.3</v>
      </c>
      <c r="AC2769" s="16">
        <f t="shared" si="5645"/>
        <v>1841.3</v>
      </c>
      <c r="AD2769" s="16">
        <f t="shared" si="5713"/>
        <v>0</v>
      </c>
      <c r="AE2769" s="16">
        <f t="shared" si="5713"/>
        <v>0</v>
      </c>
      <c r="AF2769" s="16">
        <f t="shared" si="5713"/>
        <v>0</v>
      </c>
      <c r="AG2769" s="16">
        <f t="shared" si="5713"/>
        <v>0</v>
      </c>
      <c r="AH2769" s="16">
        <f t="shared" si="5713"/>
        <v>0</v>
      </c>
      <c r="AI2769" s="16">
        <f t="shared" si="5713"/>
        <v>0</v>
      </c>
      <c r="AJ2769" s="16">
        <f t="shared" si="5713"/>
        <v>0</v>
      </c>
      <c r="AK2769" s="16">
        <f t="shared" si="5612"/>
        <v>1841.3</v>
      </c>
      <c r="AL2769" s="16">
        <f t="shared" si="5613"/>
        <v>1841.3</v>
      </c>
      <c r="AM2769" s="16">
        <f t="shared" si="5614"/>
        <v>1841.3</v>
      </c>
      <c r="AN2769" s="16">
        <f t="shared" si="5713"/>
        <v>0</v>
      </c>
      <c r="AO2769" s="16">
        <f t="shared" si="5615"/>
        <v>1841.3</v>
      </c>
      <c r="AP2769" s="16">
        <f t="shared" si="5713"/>
        <v>0</v>
      </c>
      <c r="AQ2769" s="16">
        <f t="shared" si="5713"/>
        <v>0</v>
      </c>
      <c r="AR2769" s="16">
        <f t="shared" si="5713"/>
        <v>0</v>
      </c>
      <c r="AS2769" s="16">
        <f t="shared" si="5713"/>
        <v>0</v>
      </c>
      <c r="AT2769" s="16">
        <f t="shared" si="5713"/>
        <v>0</v>
      </c>
      <c r="AU2769" s="16">
        <f t="shared" si="5713"/>
        <v>0</v>
      </c>
      <c r="AV2769" s="16">
        <f t="shared" si="5713"/>
        <v>0</v>
      </c>
      <c r="AW2769" s="16">
        <f t="shared" si="5713"/>
        <v>0</v>
      </c>
      <c r="AX2769" s="16">
        <f t="shared" si="5713"/>
        <v>0</v>
      </c>
      <c r="AY2769" s="16">
        <f t="shared" si="5713"/>
        <v>0</v>
      </c>
      <c r="AZ2769" s="16">
        <f t="shared" si="5713"/>
        <v>0</v>
      </c>
      <c r="BA2769" s="16">
        <f t="shared" si="5713"/>
        <v>0</v>
      </c>
      <c r="BB2769" s="16">
        <f t="shared" si="5713"/>
        <v>0</v>
      </c>
      <c r="BC2769" s="16">
        <f t="shared" si="5713"/>
        <v>0</v>
      </c>
      <c r="BD2769" s="16">
        <f t="shared" si="5713"/>
        <v>0</v>
      </c>
      <c r="BE2769" s="16">
        <f t="shared" si="5713"/>
        <v>0</v>
      </c>
      <c r="BF2769" s="16">
        <f t="shared" si="5593"/>
        <v>1841.3</v>
      </c>
      <c r="BG2769" s="16">
        <f t="shared" si="5594"/>
        <v>1841.3</v>
      </c>
      <c r="BH2769" s="16">
        <f t="shared" si="5595"/>
        <v>1841.3</v>
      </c>
      <c r="BI2769" s="16">
        <f t="shared" si="5713"/>
        <v>0</v>
      </c>
      <c r="BJ2769" s="16">
        <f t="shared" si="5658"/>
        <v>1841.3</v>
      </c>
      <c r="BK2769" s="16">
        <f t="shared" si="5713"/>
        <v>0</v>
      </c>
    </row>
    <row r="2770" spans="1:63" ht="31.5" x14ac:dyDescent="0.25">
      <c r="A2770" s="10" t="s">
        <v>587</v>
      </c>
      <c r="B2770" s="10" t="s">
        <v>8</v>
      </c>
      <c r="C2770" s="10" t="s">
        <v>11</v>
      </c>
      <c r="D2770" s="10" t="s">
        <v>365</v>
      </c>
      <c r="E2770" s="22" t="s">
        <v>48</v>
      </c>
      <c r="F2770" s="11" t="s">
        <v>19</v>
      </c>
      <c r="G2770" s="16">
        <v>1707.7</v>
      </c>
      <c r="H2770" s="16">
        <f t="shared" si="5586"/>
        <v>133.59999999999991</v>
      </c>
      <c r="I2770" s="16">
        <v>1841.3</v>
      </c>
      <c r="J2770" s="16">
        <v>1707.7</v>
      </c>
      <c r="K2770" s="16">
        <f t="shared" si="5587"/>
        <v>133.59999999999991</v>
      </c>
      <c r="L2770" s="16">
        <v>1841.3</v>
      </c>
      <c r="M2770" s="16">
        <v>1841.3</v>
      </c>
      <c r="N2770" s="16"/>
      <c r="O2770" s="16"/>
      <c r="P2770" s="16"/>
      <c r="Q2770" s="16">
        <f t="shared" si="5665"/>
        <v>133.59999999999991</v>
      </c>
      <c r="R2770" s="16">
        <f t="shared" si="5666"/>
        <v>1841.3</v>
      </c>
      <c r="S2770" s="16">
        <f t="shared" si="5667"/>
        <v>133.59999999999991</v>
      </c>
      <c r="T2770" s="16">
        <f t="shared" si="5668"/>
        <v>1841.3</v>
      </c>
      <c r="U2770" s="16">
        <f t="shared" si="5669"/>
        <v>1841.3</v>
      </c>
      <c r="V2770" s="16"/>
      <c r="W2770" s="16"/>
      <c r="X2770" s="16"/>
      <c r="Y2770" s="16"/>
      <c r="Z2770" s="16"/>
      <c r="AA2770" s="16">
        <f t="shared" si="5643"/>
        <v>1841.3</v>
      </c>
      <c r="AB2770" s="16">
        <f t="shared" si="5644"/>
        <v>1841.3</v>
      </c>
      <c r="AC2770" s="16">
        <f t="shared" si="5645"/>
        <v>1841.3</v>
      </c>
      <c r="AD2770" s="16"/>
      <c r="AE2770" s="16"/>
      <c r="AF2770" s="16"/>
      <c r="AG2770" s="16"/>
      <c r="AH2770" s="16"/>
      <c r="AI2770" s="16"/>
      <c r="AJ2770" s="16"/>
      <c r="AK2770" s="16">
        <f t="shared" si="5612"/>
        <v>1841.3</v>
      </c>
      <c r="AL2770" s="16">
        <f t="shared" si="5613"/>
        <v>1841.3</v>
      </c>
      <c r="AM2770" s="16">
        <f t="shared" si="5614"/>
        <v>1841.3</v>
      </c>
      <c r="AN2770" s="16"/>
      <c r="AO2770" s="16">
        <f t="shared" si="5615"/>
        <v>1841.3</v>
      </c>
      <c r="AP2770" s="16"/>
      <c r="AQ2770" s="16"/>
      <c r="AR2770" s="16"/>
      <c r="AS2770" s="16"/>
      <c r="AT2770" s="16"/>
      <c r="AU2770" s="16"/>
      <c r="AV2770" s="16"/>
      <c r="AW2770" s="16"/>
      <c r="AX2770" s="16"/>
      <c r="AY2770" s="16"/>
      <c r="AZ2770" s="16"/>
      <c r="BA2770" s="16"/>
      <c r="BB2770" s="16"/>
      <c r="BC2770" s="16"/>
      <c r="BD2770" s="16"/>
      <c r="BE2770" s="16"/>
      <c r="BF2770" s="16">
        <f t="shared" si="5593"/>
        <v>1841.3</v>
      </c>
      <c r="BG2770" s="16">
        <f t="shared" si="5594"/>
        <v>1841.3</v>
      </c>
      <c r="BH2770" s="16">
        <f t="shared" si="5595"/>
        <v>1841.3</v>
      </c>
      <c r="BI2770" s="16"/>
      <c r="BJ2770" s="16">
        <f t="shared" si="5658"/>
        <v>1841.3</v>
      </c>
      <c r="BK2770" s="16"/>
    </row>
    <row r="2771" spans="1:63" ht="47.25" x14ac:dyDescent="0.25">
      <c r="A2771" s="10" t="s">
        <v>587</v>
      </c>
      <c r="B2771" s="10" t="s">
        <v>8</v>
      </c>
      <c r="C2771" s="10" t="s">
        <v>11</v>
      </c>
      <c r="D2771" s="10" t="s">
        <v>365</v>
      </c>
      <c r="E2771" s="22" t="s">
        <v>50</v>
      </c>
      <c r="F2771" s="11" t="s">
        <v>21</v>
      </c>
      <c r="G2771" s="16">
        <f>G2772</f>
        <v>1392.3</v>
      </c>
      <c r="H2771" s="16">
        <f t="shared" si="5586"/>
        <v>890.39999999999986</v>
      </c>
      <c r="I2771" s="16">
        <f>I2772</f>
        <v>2282.6999999999998</v>
      </c>
      <c r="J2771" s="16">
        <f>J2772</f>
        <v>1592.3</v>
      </c>
      <c r="K2771" s="16">
        <f t="shared" si="5587"/>
        <v>1040.3999999999999</v>
      </c>
      <c r="L2771" s="16">
        <f>L2772</f>
        <v>2632.7</v>
      </c>
      <c r="M2771" s="16">
        <f>M2772</f>
        <v>3132.7</v>
      </c>
      <c r="N2771" s="16">
        <f>N2772</f>
        <v>0</v>
      </c>
      <c r="O2771" s="16">
        <f>O2772</f>
        <v>0</v>
      </c>
      <c r="P2771" s="16">
        <f>P2772</f>
        <v>0</v>
      </c>
      <c r="Q2771" s="16">
        <f t="shared" si="5665"/>
        <v>890.39999999999986</v>
      </c>
      <c r="R2771" s="16">
        <f t="shared" si="5666"/>
        <v>2282.6999999999998</v>
      </c>
      <c r="S2771" s="16">
        <f t="shared" si="5667"/>
        <v>1040.3999999999999</v>
      </c>
      <c r="T2771" s="16">
        <f t="shared" si="5668"/>
        <v>2632.7</v>
      </c>
      <c r="U2771" s="16">
        <f t="shared" si="5669"/>
        <v>3132.7</v>
      </c>
      <c r="V2771" s="16">
        <f>V2772</f>
        <v>0</v>
      </c>
      <c r="W2771" s="16">
        <f>W2772</f>
        <v>0</v>
      </c>
      <c r="X2771" s="16">
        <f>X2772</f>
        <v>0</v>
      </c>
      <c r="Y2771" s="16">
        <f>Y2772</f>
        <v>0</v>
      </c>
      <c r="Z2771" s="16">
        <f>Z2772</f>
        <v>0</v>
      </c>
      <c r="AA2771" s="16">
        <f t="shared" si="5643"/>
        <v>2282.6999999999998</v>
      </c>
      <c r="AB2771" s="16">
        <f t="shared" si="5644"/>
        <v>2632.7</v>
      </c>
      <c r="AC2771" s="16">
        <f t="shared" si="5645"/>
        <v>3132.7</v>
      </c>
      <c r="AD2771" s="16">
        <f t="shared" ref="AD2771:BK2771" si="5714">AD2772</f>
        <v>0</v>
      </c>
      <c r="AE2771" s="16">
        <f t="shared" si="5714"/>
        <v>0</v>
      </c>
      <c r="AF2771" s="16">
        <f t="shared" si="5714"/>
        <v>0</v>
      </c>
      <c r="AG2771" s="16">
        <f t="shared" si="5714"/>
        <v>0</v>
      </c>
      <c r="AH2771" s="16">
        <f t="shared" si="5714"/>
        <v>0</v>
      </c>
      <c r="AI2771" s="16">
        <f t="shared" si="5714"/>
        <v>0</v>
      </c>
      <c r="AJ2771" s="16">
        <f t="shared" si="5714"/>
        <v>0</v>
      </c>
      <c r="AK2771" s="16">
        <f t="shared" si="5612"/>
        <v>2282.6999999999998</v>
      </c>
      <c r="AL2771" s="16">
        <f t="shared" si="5613"/>
        <v>2632.7</v>
      </c>
      <c r="AM2771" s="16">
        <f t="shared" si="5614"/>
        <v>3132.7</v>
      </c>
      <c r="AN2771" s="16">
        <f t="shared" si="5714"/>
        <v>0</v>
      </c>
      <c r="AO2771" s="16">
        <f t="shared" si="5615"/>
        <v>2282.6999999999998</v>
      </c>
      <c r="AP2771" s="16">
        <f t="shared" si="5714"/>
        <v>0</v>
      </c>
      <c r="AQ2771" s="16">
        <f t="shared" si="5714"/>
        <v>0</v>
      </c>
      <c r="AR2771" s="16">
        <f t="shared" si="5714"/>
        <v>0</v>
      </c>
      <c r="AS2771" s="16">
        <f t="shared" si="5714"/>
        <v>0</v>
      </c>
      <c r="AT2771" s="16">
        <f t="shared" si="5714"/>
        <v>0</v>
      </c>
      <c r="AU2771" s="16">
        <f t="shared" si="5714"/>
        <v>0</v>
      </c>
      <c r="AV2771" s="16">
        <f t="shared" si="5714"/>
        <v>0</v>
      </c>
      <c r="AW2771" s="16">
        <f t="shared" si="5714"/>
        <v>0</v>
      </c>
      <c r="AX2771" s="16">
        <f t="shared" si="5714"/>
        <v>0</v>
      </c>
      <c r="AY2771" s="16">
        <f t="shared" si="5714"/>
        <v>0</v>
      </c>
      <c r="AZ2771" s="16">
        <f t="shared" si="5714"/>
        <v>0</v>
      </c>
      <c r="BA2771" s="16">
        <f t="shared" si="5714"/>
        <v>0</v>
      </c>
      <c r="BB2771" s="16">
        <f t="shared" si="5714"/>
        <v>0</v>
      </c>
      <c r="BC2771" s="16">
        <f t="shared" si="5714"/>
        <v>0</v>
      </c>
      <c r="BD2771" s="16">
        <f t="shared" si="5714"/>
        <v>0</v>
      </c>
      <c r="BE2771" s="16">
        <f t="shared" si="5714"/>
        <v>0</v>
      </c>
      <c r="BF2771" s="16">
        <f t="shared" si="5593"/>
        <v>2282.6999999999998</v>
      </c>
      <c r="BG2771" s="16">
        <f t="shared" si="5594"/>
        <v>2632.7</v>
      </c>
      <c r="BH2771" s="16">
        <f t="shared" si="5595"/>
        <v>3132.7</v>
      </c>
      <c r="BI2771" s="16">
        <f t="shared" si="5714"/>
        <v>0</v>
      </c>
      <c r="BJ2771" s="16">
        <f t="shared" si="5658"/>
        <v>2282.6999999999998</v>
      </c>
      <c r="BK2771" s="16">
        <f t="shared" si="5714"/>
        <v>0</v>
      </c>
    </row>
    <row r="2772" spans="1:63" ht="47.25" x14ac:dyDescent="0.25">
      <c r="A2772" s="10" t="s">
        <v>587</v>
      </c>
      <c r="B2772" s="10" t="s">
        <v>8</v>
      </c>
      <c r="C2772" s="10" t="s">
        <v>11</v>
      </c>
      <c r="D2772" s="10" t="s">
        <v>365</v>
      </c>
      <c r="E2772" s="22" t="s">
        <v>51</v>
      </c>
      <c r="F2772" s="11" t="s">
        <v>22</v>
      </c>
      <c r="G2772" s="16">
        <f>G2774+G2773</f>
        <v>1392.3</v>
      </c>
      <c r="H2772" s="16">
        <f t="shared" ref="H2772:H2840" si="5715">I2772-G2772</f>
        <v>890.39999999999986</v>
      </c>
      <c r="I2772" s="16">
        <f>I2774+I2773</f>
        <v>2282.6999999999998</v>
      </c>
      <c r="J2772" s="16">
        <f>J2774+J2773</f>
        <v>1592.3</v>
      </c>
      <c r="K2772" s="16">
        <f t="shared" ref="K2772:K2840" si="5716">L2772-J2772</f>
        <v>1040.3999999999999</v>
      </c>
      <c r="L2772" s="16">
        <f>L2774+L2773</f>
        <v>2632.7</v>
      </c>
      <c r="M2772" s="16">
        <f>M2774+M2773</f>
        <v>3132.7</v>
      </c>
      <c r="N2772" s="16">
        <f>N2774+N2773</f>
        <v>0</v>
      </c>
      <c r="O2772" s="16">
        <f>O2774+O2773</f>
        <v>0</v>
      </c>
      <c r="P2772" s="16">
        <f>P2774+P2773</f>
        <v>0</v>
      </c>
      <c r="Q2772" s="16">
        <f t="shared" si="5665"/>
        <v>890.39999999999986</v>
      </c>
      <c r="R2772" s="16">
        <f t="shared" si="5666"/>
        <v>2282.6999999999998</v>
      </c>
      <c r="S2772" s="16">
        <f t="shared" si="5667"/>
        <v>1040.3999999999999</v>
      </c>
      <c r="T2772" s="16">
        <f t="shared" si="5668"/>
        <v>2632.7</v>
      </c>
      <c r="U2772" s="16">
        <f t="shared" si="5669"/>
        <v>3132.7</v>
      </c>
      <c r="V2772" s="16">
        <f>V2774+V2773</f>
        <v>0</v>
      </c>
      <c r="W2772" s="16">
        <f>W2774+W2773</f>
        <v>0</v>
      </c>
      <c r="X2772" s="16">
        <f>X2774+X2773</f>
        <v>0</v>
      </c>
      <c r="Y2772" s="16">
        <f>Y2774+Y2773</f>
        <v>0</v>
      </c>
      <c r="Z2772" s="16">
        <f>Z2774+Z2773</f>
        <v>0</v>
      </c>
      <c r="AA2772" s="16">
        <f t="shared" si="5643"/>
        <v>2282.6999999999998</v>
      </c>
      <c r="AB2772" s="16">
        <f t="shared" si="5644"/>
        <v>2632.7</v>
      </c>
      <c r="AC2772" s="16">
        <f t="shared" si="5645"/>
        <v>3132.7</v>
      </c>
      <c r="AD2772" s="16">
        <f t="shared" ref="AD2772:AJ2772" si="5717">AD2774+AD2773</f>
        <v>0</v>
      </c>
      <c r="AE2772" s="16">
        <f t="shared" si="5717"/>
        <v>0</v>
      </c>
      <c r="AF2772" s="16">
        <f t="shared" si="5717"/>
        <v>0</v>
      </c>
      <c r="AG2772" s="16">
        <f t="shared" si="5717"/>
        <v>0</v>
      </c>
      <c r="AH2772" s="16">
        <f t="shared" si="5717"/>
        <v>0</v>
      </c>
      <c r="AI2772" s="16">
        <f t="shared" si="5717"/>
        <v>0</v>
      </c>
      <c r="AJ2772" s="16">
        <f t="shared" si="5717"/>
        <v>0</v>
      </c>
      <c r="AK2772" s="16">
        <f t="shared" si="5612"/>
        <v>2282.6999999999998</v>
      </c>
      <c r="AL2772" s="16">
        <f t="shared" si="5613"/>
        <v>2632.7</v>
      </c>
      <c r="AM2772" s="16">
        <f t="shared" si="5614"/>
        <v>3132.7</v>
      </c>
      <c r="AN2772" s="16">
        <f>AN2774+AN2773</f>
        <v>0</v>
      </c>
      <c r="AO2772" s="16">
        <f t="shared" si="5615"/>
        <v>2282.6999999999998</v>
      </c>
      <c r="AP2772" s="16">
        <f t="shared" ref="AP2772:BK2772" si="5718">AP2774+AP2773</f>
        <v>0</v>
      </c>
      <c r="AQ2772" s="16">
        <f t="shared" si="5718"/>
        <v>0</v>
      </c>
      <c r="AR2772" s="16">
        <f t="shared" si="5718"/>
        <v>0</v>
      </c>
      <c r="AS2772" s="16">
        <f>AS2774+AS2773</f>
        <v>0</v>
      </c>
      <c r="AT2772" s="16">
        <f>AT2774+AT2773</f>
        <v>0</v>
      </c>
      <c r="AU2772" s="16">
        <f t="shared" si="5718"/>
        <v>0</v>
      </c>
      <c r="AV2772" s="16">
        <f t="shared" si="5718"/>
        <v>0</v>
      </c>
      <c r="AW2772" s="16">
        <f t="shared" si="5718"/>
        <v>0</v>
      </c>
      <c r="AX2772" s="16">
        <f t="shared" si="5718"/>
        <v>0</v>
      </c>
      <c r="AY2772" s="16">
        <f t="shared" si="5718"/>
        <v>0</v>
      </c>
      <c r="AZ2772" s="16">
        <f t="shared" si="5718"/>
        <v>0</v>
      </c>
      <c r="BA2772" s="16">
        <f>BA2774+BA2773</f>
        <v>0</v>
      </c>
      <c r="BB2772" s="16">
        <f>BB2774+BB2773</f>
        <v>0</v>
      </c>
      <c r="BC2772" s="16">
        <f t="shared" si="5718"/>
        <v>0</v>
      </c>
      <c r="BD2772" s="16">
        <f>BD2774+BD2773</f>
        <v>0</v>
      </c>
      <c r="BE2772" s="16">
        <f>BE2774+BE2773</f>
        <v>0</v>
      </c>
      <c r="BF2772" s="16">
        <f t="shared" si="5593"/>
        <v>2282.6999999999998</v>
      </c>
      <c r="BG2772" s="16">
        <f t="shared" si="5594"/>
        <v>2632.7</v>
      </c>
      <c r="BH2772" s="16">
        <f t="shared" si="5595"/>
        <v>3132.7</v>
      </c>
      <c r="BI2772" s="16">
        <f t="shared" ref="BI2772" si="5719">BI2774+BI2773</f>
        <v>0</v>
      </c>
      <c r="BJ2772" s="16">
        <f t="shared" si="5658"/>
        <v>2282.6999999999998</v>
      </c>
      <c r="BK2772" s="16">
        <f t="shared" si="5718"/>
        <v>0</v>
      </c>
    </row>
    <row r="2773" spans="1:63" ht="47.25" x14ac:dyDescent="0.25">
      <c r="A2773" s="10" t="s">
        <v>587</v>
      </c>
      <c r="B2773" s="10" t="s">
        <v>8</v>
      </c>
      <c r="C2773" s="10" t="s">
        <v>11</v>
      </c>
      <c r="D2773" s="10" t="s">
        <v>365</v>
      </c>
      <c r="E2773" s="22" t="s">
        <v>81</v>
      </c>
      <c r="F2773" s="11" t="s">
        <v>82</v>
      </c>
      <c r="G2773" s="16">
        <v>0</v>
      </c>
      <c r="H2773" s="16">
        <f t="shared" si="5715"/>
        <v>328.9</v>
      </c>
      <c r="I2773" s="16">
        <v>328.9</v>
      </c>
      <c r="J2773" s="16">
        <v>0</v>
      </c>
      <c r="K2773" s="16">
        <f t="shared" si="5716"/>
        <v>352</v>
      </c>
      <c r="L2773" s="16">
        <v>352</v>
      </c>
      <c r="M2773" s="16">
        <v>378</v>
      </c>
      <c r="N2773" s="16"/>
      <c r="O2773" s="16"/>
      <c r="P2773" s="16"/>
      <c r="Q2773" s="16">
        <f t="shared" si="5665"/>
        <v>328.9</v>
      </c>
      <c r="R2773" s="16">
        <f t="shared" si="5666"/>
        <v>328.9</v>
      </c>
      <c r="S2773" s="16">
        <f t="shared" si="5667"/>
        <v>352</v>
      </c>
      <c r="T2773" s="16">
        <f t="shared" si="5668"/>
        <v>352</v>
      </c>
      <c r="U2773" s="16">
        <f t="shared" si="5669"/>
        <v>378</v>
      </c>
      <c r="V2773" s="16"/>
      <c r="W2773" s="16"/>
      <c r="X2773" s="16"/>
      <c r="Y2773" s="16"/>
      <c r="Z2773" s="16"/>
      <c r="AA2773" s="16">
        <f t="shared" si="5643"/>
        <v>328.9</v>
      </c>
      <c r="AB2773" s="16">
        <f t="shared" si="5644"/>
        <v>352</v>
      </c>
      <c r="AC2773" s="16">
        <f t="shared" si="5645"/>
        <v>378</v>
      </c>
      <c r="AD2773" s="16"/>
      <c r="AE2773" s="16"/>
      <c r="AF2773" s="16"/>
      <c r="AG2773" s="16"/>
      <c r="AH2773" s="16"/>
      <c r="AI2773" s="16"/>
      <c r="AJ2773" s="16"/>
      <c r="AK2773" s="16">
        <f t="shared" si="5612"/>
        <v>328.9</v>
      </c>
      <c r="AL2773" s="16">
        <f t="shared" si="5613"/>
        <v>352</v>
      </c>
      <c r="AM2773" s="16">
        <f t="shared" si="5614"/>
        <v>378</v>
      </c>
      <c r="AN2773" s="16"/>
      <c r="AO2773" s="16">
        <f t="shared" si="5615"/>
        <v>328.9</v>
      </c>
      <c r="AP2773" s="16"/>
      <c r="AQ2773" s="16"/>
      <c r="AR2773" s="16"/>
      <c r="AS2773" s="16"/>
      <c r="AT2773" s="16"/>
      <c r="AU2773" s="16"/>
      <c r="AV2773" s="16"/>
      <c r="AW2773" s="16"/>
      <c r="AX2773" s="16"/>
      <c r="AY2773" s="16"/>
      <c r="AZ2773" s="16"/>
      <c r="BA2773" s="16"/>
      <c r="BB2773" s="16"/>
      <c r="BC2773" s="16"/>
      <c r="BD2773" s="16"/>
      <c r="BE2773" s="16"/>
      <c r="BF2773" s="16">
        <f t="shared" si="5593"/>
        <v>328.9</v>
      </c>
      <c r="BG2773" s="16">
        <f t="shared" si="5594"/>
        <v>352</v>
      </c>
      <c r="BH2773" s="16">
        <f t="shared" si="5595"/>
        <v>378</v>
      </c>
      <c r="BI2773" s="16"/>
      <c r="BJ2773" s="16">
        <f t="shared" si="5658"/>
        <v>328.9</v>
      </c>
      <c r="BK2773" s="16"/>
    </row>
    <row r="2774" spans="1:63" ht="31.5" x14ac:dyDescent="0.25">
      <c r="A2774" s="10" t="s">
        <v>587</v>
      </c>
      <c r="B2774" s="10" t="s">
        <v>8</v>
      </c>
      <c r="C2774" s="10" t="s">
        <v>11</v>
      </c>
      <c r="D2774" s="10" t="s">
        <v>365</v>
      </c>
      <c r="E2774" s="22" t="s">
        <v>52</v>
      </c>
      <c r="F2774" s="11" t="s">
        <v>23</v>
      </c>
      <c r="G2774" s="16">
        <v>1392.3</v>
      </c>
      <c r="H2774" s="16">
        <f t="shared" si="5715"/>
        <v>561.5</v>
      </c>
      <c r="I2774" s="16">
        <v>1953.8</v>
      </c>
      <c r="J2774" s="16">
        <v>1592.3</v>
      </c>
      <c r="K2774" s="16">
        <f t="shared" si="5716"/>
        <v>688.39999999999986</v>
      </c>
      <c r="L2774" s="16">
        <v>2280.6999999999998</v>
      </c>
      <c r="M2774" s="16">
        <v>2754.7</v>
      </c>
      <c r="N2774" s="16"/>
      <c r="O2774" s="16"/>
      <c r="P2774" s="16"/>
      <c r="Q2774" s="16">
        <f t="shared" si="5665"/>
        <v>561.5</v>
      </c>
      <c r="R2774" s="16">
        <f t="shared" si="5666"/>
        <v>1953.8</v>
      </c>
      <c r="S2774" s="16">
        <f t="shared" si="5667"/>
        <v>688.39999999999986</v>
      </c>
      <c r="T2774" s="16">
        <f t="shared" si="5668"/>
        <v>2280.6999999999998</v>
      </c>
      <c r="U2774" s="16">
        <f t="shared" si="5669"/>
        <v>2754.7</v>
      </c>
      <c r="V2774" s="16"/>
      <c r="W2774" s="16"/>
      <c r="X2774" s="16"/>
      <c r="Y2774" s="16"/>
      <c r="Z2774" s="16"/>
      <c r="AA2774" s="16">
        <f t="shared" si="5643"/>
        <v>1953.8</v>
      </c>
      <c r="AB2774" s="16">
        <f t="shared" si="5644"/>
        <v>2280.6999999999998</v>
      </c>
      <c r="AC2774" s="16">
        <f t="shared" si="5645"/>
        <v>2754.7</v>
      </c>
      <c r="AD2774" s="16"/>
      <c r="AE2774" s="16"/>
      <c r="AF2774" s="16"/>
      <c r="AG2774" s="16"/>
      <c r="AH2774" s="16"/>
      <c r="AI2774" s="16"/>
      <c r="AJ2774" s="16"/>
      <c r="AK2774" s="16">
        <f t="shared" si="5612"/>
        <v>1953.8</v>
      </c>
      <c r="AL2774" s="16">
        <f t="shared" si="5613"/>
        <v>2280.6999999999998</v>
      </c>
      <c r="AM2774" s="16">
        <f t="shared" si="5614"/>
        <v>2754.7</v>
      </c>
      <c r="AN2774" s="16"/>
      <c r="AO2774" s="16">
        <f t="shared" si="5615"/>
        <v>1953.8</v>
      </c>
      <c r="AP2774" s="16"/>
      <c r="AQ2774" s="16"/>
      <c r="AR2774" s="16"/>
      <c r="AS2774" s="16"/>
      <c r="AT2774" s="16"/>
      <c r="AU2774" s="16"/>
      <c r="AV2774" s="16"/>
      <c r="AW2774" s="16"/>
      <c r="AX2774" s="16"/>
      <c r="AY2774" s="16"/>
      <c r="AZ2774" s="16"/>
      <c r="BA2774" s="16"/>
      <c r="BB2774" s="16"/>
      <c r="BC2774" s="16"/>
      <c r="BD2774" s="16"/>
      <c r="BE2774" s="16"/>
      <c r="BF2774" s="16">
        <f t="shared" si="5593"/>
        <v>1953.8</v>
      </c>
      <c r="BG2774" s="16">
        <f t="shared" si="5594"/>
        <v>2280.6999999999998</v>
      </c>
      <c r="BH2774" s="16">
        <f t="shared" si="5595"/>
        <v>2754.7</v>
      </c>
      <c r="BI2774" s="16"/>
      <c r="BJ2774" s="16">
        <f t="shared" si="5658"/>
        <v>1953.8</v>
      </c>
      <c r="BK2774" s="16"/>
    </row>
    <row r="2775" spans="1:63" x14ac:dyDescent="0.25">
      <c r="A2775" s="10" t="s">
        <v>587</v>
      </c>
      <c r="B2775" s="10" t="s">
        <v>8</v>
      </c>
      <c r="C2775" s="10" t="s">
        <v>11</v>
      </c>
      <c r="D2775" s="10" t="s">
        <v>365</v>
      </c>
      <c r="E2775" s="22" t="s">
        <v>53</v>
      </c>
      <c r="F2775" s="11" t="s">
        <v>24</v>
      </c>
      <c r="G2775" s="16">
        <f>G2776</f>
        <v>0</v>
      </c>
      <c r="H2775" s="16">
        <f t="shared" si="5715"/>
        <v>26</v>
      </c>
      <c r="I2775" s="16">
        <f>I2776</f>
        <v>26</v>
      </c>
      <c r="J2775" s="16">
        <f>J2776</f>
        <v>0</v>
      </c>
      <c r="K2775" s="16">
        <f t="shared" si="5716"/>
        <v>26</v>
      </c>
      <c r="L2775" s="16">
        <f t="shared" ref="L2775:P2776" si="5720">L2776</f>
        <v>26</v>
      </c>
      <c r="M2775" s="16">
        <f t="shared" si="5720"/>
        <v>26</v>
      </c>
      <c r="N2775" s="16">
        <f t="shared" si="5720"/>
        <v>0</v>
      </c>
      <c r="O2775" s="16">
        <f t="shared" si="5720"/>
        <v>0</v>
      </c>
      <c r="P2775" s="16">
        <f t="shared" si="5720"/>
        <v>0</v>
      </c>
      <c r="Q2775" s="16">
        <f t="shared" si="5665"/>
        <v>26</v>
      </c>
      <c r="R2775" s="16">
        <f t="shared" si="5666"/>
        <v>26</v>
      </c>
      <c r="S2775" s="16">
        <f t="shared" si="5667"/>
        <v>26</v>
      </c>
      <c r="T2775" s="16">
        <f t="shared" si="5668"/>
        <v>26</v>
      </c>
      <c r="U2775" s="16">
        <f t="shared" si="5669"/>
        <v>26</v>
      </c>
      <c r="V2775" s="16">
        <f t="shared" ref="V2775:Z2776" si="5721">V2776</f>
        <v>0</v>
      </c>
      <c r="W2775" s="16">
        <f t="shared" si="5721"/>
        <v>0</v>
      </c>
      <c r="X2775" s="16">
        <f t="shared" si="5721"/>
        <v>0</v>
      </c>
      <c r="Y2775" s="16">
        <f t="shared" si="5721"/>
        <v>0</v>
      </c>
      <c r="Z2775" s="16">
        <f t="shared" si="5721"/>
        <v>0</v>
      </c>
      <c r="AA2775" s="16">
        <f t="shared" si="5643"/>
        <v>26</v>
      </c>
      <c r="AB2775" s="16">
        <f t="shared" si="5644"/>
        <v>26</v>
      </c>
      <c r="AC2775" s="16">
        <f t="shared" si="5645"/>
        <v>26</v>
      </c>
      <c r="AD2775" s="16">
        <f t="shared" ref="AD2775:BK2776" si="5722">AD2776</f>
        <v>0</v>
      </c>
      <c r="AE2775" s="16">
        <f t="shared" si="5722"/>
        <v>0</v>
      </c>
      <c r="AF2775" s="16">
        <f t="shared" si="5722"/>
        <v>0</v>
      </c>
      <c r="AG2775" s="16">
        <f t="shared" si="5722"/>
        <v>0</v>
      </c>
      <c r="AH2775" s="16">
        <f t="shared" si="5722"/>
        <v>0</v>
      </c>
      <c r="AI2775" s="16">
        <f t="shared" si="5722"/>
        <v>0</v>
      </c>
      <c r="AJ2775" s="16">
        <f t="shared" si="5722"/>
        <v>0</v>
      </c>
      <c r="AK2775" s="16">
        <f t="shared" si="5612"/>
        <v>26</v>
      </c>
      <c r="AL2775" s="16">
        <f t="shared" si="5613"/>
        <v>26</v>
      </c>
      <c r="AM2775" s="16">
        <f t="shared" si="5614"/>
        <v>26</v>
      </c>
      <c r="AN2775" s="16">
        <f t="shared" si="5722"/>
        <v>0</v>
      </c>
      <c r="AO2775" s="16">
        <f t="shared" si="5615"/>
        <v>26</v>
      </c>
      <c r="AP2775" s="16">
        <f t="shared" si="5722"/>
        <v>0</v>
      </c>
      <c r="AQ2775" s="16">
        <f t="shared" si="5722"/>
        <v>0</v>
      </c>
      <c r="AR2775" s="16">
        <f t="shared" si="5722"/>
        <v>0</v>
      </c>
      <c r="AS2775" s="16">
        <f t="shared" si="5722"/>
        <v>0</v>
      </c>
      <c r="AT2775" s="16">
        <f t="shared" si="5722"/>
        <v>0</v>
      </c>
      <c r="AU2775" s="16">
        <f t="shared" si="5722"/>
        <v>0</v>
      </c>
      <c r="AV2775" s="16">
        <f t="shared" si="5722"/>
        <v>0</v>
      </c>
      <c r="AW2775" s="16">
        <f t="shared" si="5722"/>
        <v>0</v>
      </c>
      <c r="AX2775" s="16">
        <f t="shared" si="5722"/>
        <v>0</v>
      </c>
      <c r="AY2775" s="16">
        <f t="shared" si="5722"/>
        <v>0</v>
      </c>
      <c r="AZ2775" s="16">
        <f t="shared" si="5722"/>
        <v>0</v>
      </c>
      <c r="BA2775" s="16">
        <f t="shared" si="5722"/>
        <v>0</v>
      </c>
      <c r="BB2775" s="16">
        <f t="shared" si="5722"/>
        <v>0</v>
      </c>
      <c r="BC2775" s="16">
        <f t="shared" si="5722"/>
        <v>0</v>
      </c>
      <c r="BD2775" s="16">
        <f t="shared" si="5722"/>
        <v>0</v>
      </c>
      <c r="BE2775" s="16">
        <f t="shared" si="5722"/>
        <v>0</v>
      </c>
      <c r="BF2775" s="16">
        <f t="shared" ref="BF2775:BF2838" si="5723">AO2775+AP2775+AQ2775+AR2775+AS2775+AT2775+AU2775+AV2775+AW2775+AX2775+AY2775</f>
        <v>26</v>
      </c>
      <c r="BG2775" s="16">
        <f t="shared" ref="BG2775:BG2838" si="5724">AL2775+AZ2775+BA2775+BB2775</f>
        <v>26</v>
      </c>
      <c r="BH2775" s="16">
        <f t="shared" ref="BH2775:BH2838" si="5725">AM2775+BC2775+BD2775+BE2775</f>
        <v>26</v>
      </c>
      <c r="BI2775" s="16">
        <f t="shared" si="5722"/>
        <v>0</v>
      </c>
      <c r="BJ2775" s="16">
        <f t="shared" si="5658"/>
        <v>26</v>
      </c>
      <c r="BK2775" s="16">
        <f t="shared" si="5722"/>
        <v>0</v>
      </c>
    </row>
    <row r="2776" spans="1:63" ht="31.5" x14ac:dyDescent="0.25">
      <c r="A2776" s="10" t="s">
        <v>587</v>
      </c>
      <c r="B2776" s="10" t="s">
        <v>8</v>
      </c>
      <c r="C2776" s="10" t="s">
        <v>11</v>
      </c>
      <c r="D2776" s="10" t="s">
        <v>365</v>
      </c>
      <c r="E2776" s="22" t="s">
        <v>54</v>
      </c>
      <c r="F2776" s="11" t="s">
        <v>25</v>
      </c>
      <c r="G2776" s="16">
        <f>G2777</f>
        <v>0</v>
      </c>
      <c r="H2776" s="16">
        <f t="shared" si="5715"/>
        <v>26</v>
      </c>
      <c r="I2776" s="16">
        <f>I2777</f>
        <v>26</v>
      </c>
      <c r="J2776" s="16">
        <f>J2777</f>
        <v>0</v>
      </c>
      <c r="K2776" s="16">
        <f t="shared" si="5716"/>
        <v>26</v>
      </c>
      <c r="L2776" s="16">
        <f t="shared" si="5720"/>
        <v>26</v>
      </c>
      <c r="M2776" s="16">
        <f t="shared" si="5720"/>
        <v>26</v>
      </c>
      <c r="N2776" s="16">
        <f t="shared" si="5720"/>
        <v>0</v>
      </c>
      <c r="O2776" s="16">
        <f t="shared" si="5720"/>
        <v>0</v>
      </c>
      <c r="P2776" s="16">
        <f t="shared" si="5720"/>
        <v>0</v>
      </c>
      <c r="Q2776" s="16">
        <f t="shared" si="5665"/>
        <v>26</v>
      </c>
      <c r="R2776" s="16">
        <f t="shared" si="5666"/>
        <v>26</v>
      </c>
      <c r="S2776" s="16">
        <f t="shared" si="5667"/>
        <v>26</v>
      </c>
      <c r="T2776" s="16">
        <f t="shared" si="5668"/>
        <v>26</v>
      </c>
      <c r="U2776" s="16">
        <f t="shared" si="5669"/>
        <v>26</v>
      </c>
      <c r="V2776" s="16">
        <f t="shared" si="5721"/>
        <v>0</v>
      </c>
      <c r="W2776" s="16">
        <f t="shared" si="5721"/>
        <v>0</v>
      </c>
      <c r="X2776" s="16">
        <f t="shared" si="5721"/>
        <v>0</v>
      </c>
      <c r="Y2776" s="16">
        <f t="shared" si="5721"/>
        <v>0</v>
      </c>
      <c r="Z2776" s="16">
        <f t="shared" si="5721"/>
        <v>0</v>
      </c>
      <c r="AA2776" s="16">
        <f t="shared" si="5643"/>
        <v>26</v>
      </c>
      <c r="AB2776" s="16">
        <f t="shared" si="5644"/>
        <v>26</v>
      </c>
      <c r="AC2776" s="16">
        <f t="shared" si="5645"/>
        <v>26</v>
      </c>
      <c r="AD2776" s="16">
        <f t="shared" si="5722"/>
        <v>0</v>
      </c>
      <c r="AE2776" s="16">
        <f t="shared" si="5722"/>
        <v>0</v>
      </c>
      <c r="AF2776" s="16">
        <f t="shared" si="5722"/>
        <v>0</v>
      </c>
      <c r="AG2776" s="16">
        <f t="shared" si="5722"/>
        <v>0</v>
      </c>
      <c r="AH2776" s="16">
        <f t="shared" si="5722"/>
        <v>0</v>
      </c>
      <c r="AI2776" s="16">
        <f t="shared" si="5722"/>
        <v>0</v>
      </c>
      <c r="AJ2776" s="16">
        <f t="shared" si="5722"/>
        <v>0</v>
      </c>
      <c r="AK2776" s="16">
        <f t="shared" si="5612"/>
        <v>26</v>
      </c>
      <c r="AL2776" s="16">
        <f t="shared" si="5613"/>
        <v>26</v>
      </c>
      <c r="AM2776" s="16">
        <f t="shared" si="5614"/>
        <v>26</v>
      </c>
      <c r="AN2776" s="16">
        <f t="shared" si="5722"/>
        <v>0</v>
      </c>
      <c r="AO2776" s="16">
        <f t="shared" si="5615"/>
        <v>26</v>
      </c>
      <c r="AP2776" s="16">
        <f t="shared" si="5722"/>
        <v>0</v>
      </c>
      <c r="AQ2776" s="16">
        <f t="shared" si="5722"/>
        <v>0</v>
      </c>
      <c r="AR2776" s="16">
        <f t="shared" si="5722"/>
        <v>0</v>
      </c>
      <c r="AS2776" s="16">
        <f t="shared" si="5722"/>
        <v>0</v>
      </c>
      <c r="AT2776" s="16">
        <f t="shared" si="5722"/>
        <v>0</v>
      </c>
      <c r="AU2776" s="16">
        <f t="shared" si="5722"/>
        <v>0</v>
      </c>
      <c r="AV2776" s="16">
        <f t="shared" si="5722"/>
        <v>0</v>
      </c>
      <c r="AW2776" s="16">
        <f t="shared" si="5722"/>
        <v>0</v>
      </c>
      <c r="AX2776" s="16">
        <f t="shared" si="5722"/>
        <v>0</v>
      </c>
      <c r="AY2776" s="16">
        <f t="shared" si="5722"/>
        <v>0</v>
      </c>
      <c r="AZ2776" s="16">
        <f t="shared" si="5722"/>
        <v>0</v>
      </c>
      <c r="BA2776" s="16">
        <f t="shared" si="5722"/>
        <v>0</v>
      </c>
      <c r="BB2776" s="16">
        <f t="shared" si="5722"/>
        <v>0</v>
      </c>
      <c r="BC2776" s="16">
        <f t="shared" si="5722"/>
        <v>0</v>
      </c>
      <c r="BD2776" s="16">
        <f t="shared" si="5722"/>
        <v>0</v>
      </c>
      <c r="BE2776" s="16">
        <f t="shared" si="5722"/>
        <v>0</v>
      </c>
      <c r="BF2776" s="16">
        <f t="shared" si="5723"/>
        <v>26</v>
      </c>
      <c r="BG2776" s="16">
        <f t="shared" si="5724"/>
        <v>26</v>
      </c>
      <c r="BH2776" s="16">
        <f t="shared" si="5725"/>
        <v>26</v>
      </c>
      <c r="BI2776" s="16">
        <f t="shared" si="5722"/>
        <v>0</v>
      </c>
      <c r="BJ2776" s="16">
        <f t="shared" si="5658"/>
        <v>26</v>
      </c>
      <c r="BK2776" s="16">
        <f t="shared" si="5722"/>
        <v>0</v>
      </c>
    </row>
    <row r="2777" spans="1:63" ht="31.5" x14ac:dyDescent="0.25">
      <c r="A2777" s="10" t="s">
        <v>587</v>
      </c>
      <c r="B2777" s="10" t="s">
        <v>8</v>
      </c>
      <c r="C2777" s="10" t="s">
        <v>11</v>
      </c>
      <c r="D2777" s="10" t="s">
        <v>365</v>
      </c>
      <c r="E2777" s="22" t="s">
        <v>55</v>
      </c>
      <c r="F2777" s="11" t="s">
        <v>26</v>
      </c>
      <c r="G2777" s="16">
        <v>0</v>
      </c>
      <c r="H2777" s="16">
        <f t="shared" si="5715"/>
        <v>26</v>
      </c>
      <c r="I2777" s="16">
        <v>26</v>
      </c>
      <c r="J2777" s="16">
        <v>0</v>
      </c>
      <c r="K2777" s="16">
        <f t="shared" si="5716"/>
        <v>26</v>
      </c>
      <c r="L2777" s="16">
        <v>26</v>
      </c>
      <c r="M2777" s="16">
        <v>26</v>
      </c>
      <c r="N2777" s="16"/>
      <c r="O2777" s="16"/>
      <c r="P2777" s="16"/>
      <c r="Q2777" s="16">
        <f t="shared" si="5665"/>
        <v>26</v>
      </c>
      <c r="R2777" s="16">
        <f t="shared" si="5666"/>
        <v>26</v>
      </c>
      <c r="S2777" s="16">
        <f t="shared" si="5667"/>
        <v>26</v>
      </c>
      <c r="T2777" s="16">
        <f t="shared" si="5668"/>
        <v>26</v>
      </c>
      <c r="U2777" s="16">
        <f t="shared" si="5669"/>
        <v>26</v>
      </c>
      <c r="V2777" s="16"/>
      <c r="W2777" s="16"/>
      <c r="X2777" s="16"/>
      <c r="Y2777" s="16"/>
      <c r="Z2777" s="16"/>
      <c r="AA2777" s="16">
        <f t="shared" si="5643"/>
        <v>26</v>
      </c>
      <c r="AB2777" s="16">
        <f t="shared" si="5644"/>
        <v>26</v>
      </c>
      <c r="AC2777" s="16">
        <f t="shared" si="5645"/>
        <v>26</v>
      </c>
      <c r="AD2777" s="16"/>
      <c r="AE2777" s="16"/>
      <c r="AF2777" s="16"/>
      <c r="AG2777" s="16"/>
      <c r="AH2777" s="16"/>
      <c r="AI2777" s="16"/>
      <c r="AJ2777" s="16"/>
      <c r="AK2777" s="16">
        <f t="shared" si="5612"/>
        <v>26</v>
      </c>
      <c r="AL2777" s="16">
        <f t="shared" si="5613"/>
        <v>26</v>
      </c>
      <c r="AM2777" s="16">
        <f t="shared" si="5614"/>
        <v>26</v>
      </c>
      <c r="AN2777" s="16"/>
      <c r="AO2777" s="16">
        <f t="shared" si="5615"/>
        <v>26</v>
      </c>
      <c r="AP2777" s="16"/>
      <c r="AQ2777" s="16"/>
      <c r="AR2777" s="16"/>
      <c r="AS2777" s="16"/>
      <c r="AT2777" s="16"/>
      <c r="AU2777" s="16"/>
      <c r="AV2777" s="16"/>
      <c r="AW2777" s="16"/>
      <c r="AX2777" s="16"/>
      <c r="AY2777" s="16"/>
      <c r="AZ2777" s="16"/>
      <c r="BA2777" s="16"/>
      <c r="BB2777" s="16"/>
      <c r="BC2777" s="16"/>
      <c r="BD2777" s="16"/>
      <c r="BE2777" s="16"/>
      <c r="BF2777" s="16">
        <f t="shared" si="5723"/>
        <v>26</v>
      </c>
      <c r="BG2777" s="16">
        <f t="shared" si="5724"/>
        <v>26</v>
      </c>
      <c r="BH2777" s="16">
        <f t="shared" si="5725"/>
        <v>26</v>
      </c>
      <c r="BI2777" s="16"/>
      <c r="BJ2777" s="16">
        <f t="shared" si="5658"/>
        <v>26</v>
      </c>
      <c r="BK2777" s="16"/>
    </row>
    <row r="2778" spans="1:63" x14ac:dyDescent="0.25">
      <c r="A2778" s="10" t="s">
        <v>587</v>
      </c>
      <c r="B2778" s="10" t="s">
        <v>8</v>
      </c>
      <c r="C2778" s="10" t="s">
        <v>11</v>
      </c>
      <c r="D2778" s="23" t="s">
        <v>77</v>
      </c>
      <c r="E2778" s="23"/>
      <c r="F2778" s="11" t="s">
        <v>78</v>
      </c>
      <c r="G2778" s="16">
        <f>G2779</f>
        <v>8613.1999999999989</v>
      </c>
      <c r="H2778" s="16">
        <f t="shared" si="5715"/>
        <v>-690.59999999999854</v>
      </c>
      <c r="I2778" s="16">
        <f>I2779</f>
        <v>7922.6</v>
      </c>
      <c r="J2778" s="16">
        <f>J2779</f>
        <v>9000.1</v>
      </c>
      <c r="K2778" s="16">
        <f t="shared" si="5716"/>
        <v>-1107.7000000000007</v>
      </c>
      <c r="L2778" s="16">
        <f>L2779</f>
        <v>7892.4</v>
      </c>
      <c r="M2778" s="16">
        <f>M2779</f>
        <v>8042.7</v>
      </c>
      <c r="N2778" s="16">
        <f>N2779</f>
        <v>0</v>
      </c>
      <c r="O2778" s="16">
        <f>O2779</f>
        <v>0</v>
      </c>
      <c r="P2778" s="16">
        <f>P2779</f>
        <v>0</v>
      </c>
      <c r="Q2778" s="16">
        <f t="shared" si="5665"/>
        <v>-690.59999999999854</v>
      </c>
      <c r="R2778" s="16">
        <f t="shared" si="5666"/>
        <v>7922.6</v>
      </c>
      <c r="S2778" s="16">
        <f t="shared" si="5667"/>
        <v>-1107.7000000000007</v>
      </c>
      <c r="T2778" s="16">
        <f t="shared" si="5668"/>
        <v>7892.4</v>
      </c>
      <c r="U2778" s="16">
        <f t="shared" si="5669"/>
        <v>8042.7</v>
      </c>
      <c r="V2778" s="16">
        <f>V2779</f>
        <v>0</v>
      </c>
      <c r="W2778" s="16">
        <f>W2779</f>
        <v>0</v>
      </c>
      <c r="X2778" s="16">
        <f>X2779</f>
        <v>0</v>
      </c>
      <c r="Y2778" s="16">
        <f>Y2779</f>
        <v>0</v>
      </c>
      <c r="Z2778" s="16">
        <f>Z2779</f>
        <v>0</v>
      </c>
      <c r="AA2778" s="16">
        <f t="shared" si="5643"/>
        <v>7922.6</v>
      </c>
      <c r="AB2778" s="16">
        <f t="shared" si="5644"/>
        <v>7892.4</v>
      </c>
      <c r="AC2778" s="16">
        <f t="shared" si="5645"/>
        <v>8042.7</v>
      </c>
      <c r="AD2778" s="16">
        <f t="shared" ref="AD2778:BK2778" si="5726">AD2779</f>
        <v>0</v>
      </c>
      <c r="AE2778" s="16">
        <f t="shared" si="5726"/>
        <v>0</v>
      </c>
      <c r="AF2778" s="16">
        <f t="shared" si="5726"/>
        <v>0</v>
      </c>
      <c r="AG2778" s="16">
        <f t="shared" si="5726"/>
        <v>0</v>
      </c>
      <c r="AH2778" s="16">
        <f t="shared" si="5726"/>
        <v>0</v>
      </c>
      <c r="AI2778" s="16">
        <f t="shared" si="5726"/>
        <v>0</v>
      </c>
      <c r="AJ2778" s="16">
        <f t="shared" si="5726"/>
        <v>0</v>
      </c>
      <c r="AK2778" s="16">
        <f t="shared" si="5612"/>
        <v>7922.6</v>
      </c>
      <c r="AL2778" s="16">
        <f t="shared" si="5613"/>
        <v>7892.4</v>
      </c>
      <c r="AM2778" s="16">
        <f t="shared" si="5614"/>
        <v>8042.7</v>
      </c>
      <c r="AN2778" s="16">
        <f t="shared" si="5726"/>
        <v>0</v>
      </c>
      <c r="AO2778" s="16">
        <f t="shared" si="5615"/>
        <v>7922.6</v>
      </c>
      <c r="AP2778" s="16">
        <f t="shared" si="5726"/>
        <v>0</v>
      </c>
      <c r="AQ2778" s="16">
        <f t="shared" si="5726"/>
        <v>0</v>
      </c>
      <c r="AR2778" s="16">
        <f t="shared" si="5726"/>
        <v>0</v>
      </c>
      <c r="AS2778" s="16">
        <f t="shared" si="5726"/>
        <v>0</v>
      </c>
      <c r="AT2778" s="16">
        <f t="shared" si="5726"/>
        <v>0</v>
      </c>
      <c r="AU2778" s="16">
        <f t="shared" si="5726"/>
        <v>0</v>
      </c>
      <c r="AV2778" s="16">
        <f t="shared" si="5726"/>
        <v>0</v>
      </c>
      <c r="AW2778" s="16">
        <f t="shared" si="5726"/>
        <v>0</v>
      </c>
      <c r="AX2778" s="16">
        <f t="shared" si="5726"/>
        <v>0</v>
      </c>
      <c r="AY2778" s="16">
        <f t="shared" si="5726"/>
        <v>0</v>
      </c>
      <c r="AZ2778" s="16">
        <f t="shared" si="5726"/>
        <v>0</v>
      </c>
      <c r="BA2778" s="16">
        <f t="shared" si="5726"/>
        <v>0</v>
      </c>
      <c r="BB2778" s="16">
        <f t="shared" si="5726"/>
        <v>0</v>
      </c>
      <c r="BC2778" s="16">
        <f t="shared" si="5726"/>
        <v>0</v>
      </c>
      <c r="BD2778" s="16">
        <f t="shared" si="5726"/>
        <v>0</v>
      </c>
      <c r="BE2778" s="16">
        <f t="shared" si="5726"/>
        <v>0</v>
      </c>
      <c r="BF2778" s="16">
        <f t="shared" si="5723"/>
        <v>7922.6</v>
      </c>
      <c r="BG2778" s="16">
        <f t="shared" si="5724"/>
        <v>7892.4</v>
      </c>
      <c r="BH2778" s="16">
        <f t="shared" si="5725"/>
        <v>8042.7</v>
      </c>
      <c r="BI2778" s="16">
        <f t="shared" si="5726"/>
        <v>0</v>
      </c>
      <c r="BJ2778" s="16">
        <f t="shared" si="5658"/>
        <v>7922.6</v>
      </c>
      <c r="BK2778" s="16">
        <f t="shared" si="5726"/>
        <v>0</v>
      </c>
    </row>
    <row r="2779" spans="1:63" ht="47.25" x14ac:dyDescent="0.25">
      <c r="A2779" s="10" t="s">
        <v>587</v>
      </c>
      <c r="B2779" s="10" t="s">
        <v>8</v>
      </c>
      <c r="C2779" s="10" t="s">
        <v>11</v>
      </c>
      <c r="D2779" s="17" t="s">
        <v>589</v>
      </c>
      <c r="E2779" s="17"/>
      <c r="F2779" s="11" t="s">
        <v>590</v>
      </c>
      <c r="G2779" s="16">
        <f>G2780+G2783+G2791</f>
        <v>8613.1999999999989</v>
      </c>
      <c r="H2779" s="16">
        <f t="shared" si="5715"/>
        <v>-690.59999999999854</v>
      </c>
      <c r="I2779" s="16">
        <f>I2780+I2783+I2791</f>
        <v>7922.6</v>
      </c>
      <c r="J2779" s="16">
        <f>J2780+J2783+J2791</f>
        <v>9000.1</v>
      </c>
      <c r="K2779" s="16">
        <f t="shared" si="5716"/>
        <v>-1107.7000000000007</v>
      </c>
      <c r="L2779" s="16">
        <f>L2780+L2783+L2791</f>
        <v>7892.4</v>
      </c>
      <c r="M2779" s="16">
        <f>M2780+M2783+M2791</f>
        <v>8042.7</v>
      </c>
      <c r="N2779" s="16">
        <f>N2780+N2783+N2791</f>
        <v>0</v>
      </c>
      <c r="O2779" s="16">
        <f>O2780+O2783+O2791</f>
        <v>0</v>
      </c>
      <c r="P2779" s="16">
        <f>P2780+P2783+P2791</f>
        <v>0</v>
      </c>
      <c r="Q2779" s="16">
        <f t="shared" si="5665"/>
        <v>-690.59999999999854</v>
      </c>
      <c r="R2779" s="16">
        <f t="shared" si="5666"/>
        <v>7922.6</v>
      </c>
      <c r="S2779" s="16">
        <f t="shared" si="5667"/>
        <v>-1107.7000000000007</v>
      </c>
      <c r="T2779" s="16">
        <f t="shared" si="5668"/>
        <v>7892.4</v>
      </c>
      <c r="U2779" s="16">
        <f t="shared" si="5669"/>
        <v>8042.7</v>
      </c>
      <c r="V2779" s="16">
        <f>V2780+V2783+V2791</f>
        <v>0</v>
      </c>
      <c r="W2779" s="16">
        <f>W2780+W2783+W2791</f>
        <v>0</v>
      </c>
      <c r="X2779" s="16">
        <f>X2780+X2783+X2791</f>
        <v>0</v>
      </c>
      <c r="Y2779" s="16">
        <f>Y2780+Y2783+Y2791</f>
        <v>0</v>
      </c>
      <c r="Z2779" s="16">
        <f>Z2780+Z2783+Z2791</f>
        <v>0</v>
      </c>
      <c r="AA2779" s="16">
        <f t="shared" si="5643"/>
        <v>7922.6</v>
      </c>
      <c r="AB2779" s="16">
        <f t="shared" si="5644"/>
        <v>7892.4</v>
      </c>
      <c r="AC2779" s="16">
        <f t="shared" si="5645"/>
        <v>8042.7</v>
      </c>
      <c r="AD2779" s="16">
        <f t="shared" ref="AD2779:AJ2779" si="5727">AD2780+AD2783+AD2791</f>
        <v>0</v>
      </c>
      <c r="AE2779" s="16">
        <f t="shared" si="5727"/>
        <v>0</v>
      </c>
      <c r="AF2779" s="16">
        <f t="shared" si="5727"/>
        <v>0</v>
      </c>
      <c r="AG2779" s="16">
        <f t="shared" si="5727"/>
        <v>0</v>
      </c>
      <c r="AH2779" s="16">
        <f t="shared" si="5727"/>
        <v>0</v>
      </c>
      <c r="AI2779" s="16">
        <f t="shared" si="5727"/>
        <v>0</v>
      </c>
      <c r="AJ2779" s="16">
        <f t="shared" si="5727"/>
        <v>0</v>
      </c>
      <c r="AK2779" s="16">
        <f t="shared" si="5612"/>
        <v>7922.6</v>
      </c>
      <c r="AL2779" s="16">
        <f t="shared" si="5613"/>
        <v>7892.4</v>
      </c>
      <c r="AM2779" s="16">
        <f t="shared" si="5614"/>
        <v>8042.7</v>
      </c>
      <c r="AN2779" s="16">
        <f>AN2780+AN2783+AN2791</f>
        <v>0</v>
      </c>
      <c r="AO2779" s="16">
        <f t="shared" si="5615"/>
        <v>7922.6</v>
      </c>
      <c r="AP2779" s="16">
        <f t="shared" ref="AP2779:BK2779" si="5728">AP2780+AP2783+AP2791</f>
        <v>0</v>
      </c>
      <c r="AQ2779" s="16">
        <f t="shared" si="5728"/>
        <v>0</v>
      </c>
      <c r="AR2779" s="16">
        <f t="shared" si="5728"/>
        <v>0</v>
      </c>
      <c r="AS2779" s="16">
        <f>AS2780+AS2783+AS2791</f>
        <v>0</v>
      </c>
      <c r="AT2779" s="16">
        <f>AT2780+AT2783+AT2791</f>
        <v>0</v>
      </c>
      <c r="AU2779" s="16">
        <f t="shared" si="5728"/>
        <v>0</v>
      </c>
      <c r="AV2779" s="16">
        <f t="shared" si="5728"/>
        <v>0</v>
      </c>
      <c r="AW2779" s="16">
        <f t="shared" si="5728"/>
        <v>0</v>
      </c>
      <c r="AX2779" s="16">
        <f t="shared" si="5728"/>
        <v>0</v>
      </c>
      <c r="AY2779" s="16">
        <f t="shared" si="5728"/>
        <v>0</v>
      </c>
      <c r="AZ2779" s="16">
        <f t="shared" si="5728"/>
        <v>0</v>
      </c>
      <c r="BA2779" s="16">
        <f>BA2780+BA2783+BA2791</f>
        <v>0</v>
      </c>
      <c r="BB2779" s="16">
        <f>BB2780+BB2783+BB2791</f>
        <v>0</v>
      </c>
      <c r="BC2779" s="16">
        <f t="shared" si="5728"/>
        <v>0</v>
      </c>
      <c r="BD2779" s="16">
        <f>BD2780+BD2783+BD2791</f>
        <v>0</v>
      </c>
      <c r="BE2779" s="16">
        <f>BE2780+BE2783+BE2791</f>
        <v>0</v>
      </c>
      <c r="BF2779" s="16">
        <f t="shared" si="5723"/>
        <v>7922.6</v>
      </c>
      <c r="BG2779" s="16">
        <f t="shared" si="5724"/>
        <v>7892.4</v>
      </c>
      <c r="BH2779" s="16">
        <f t="shared" si="5725"/>
        <v>8042.7</v>
      </c>
      <c r="BI2779" s="16">
        <f t="shared" ref="BI2779" si="5729">BI2780+BI2783+BI2791</f>
        <v>0</v>
      </c>
      <c r="BJ2779" s="16">
        <f t="shared" si="5658"/>
        <v>7922.6</v>
      </c>
      <c r="BK2779" s="16">
        <f t="shared" si="5728"/>
        <v>0</v>
      </c>
    </row>
    <row r="2780" spans="1:63" ht="78.75" x14ac:dyDescent="0.25">
      <c r="A2780" s="10" t="s">
        <v>587</v>
      </c>
      <c r="B2780" s="10" t="s">
        <v>8</v>
      </c>
      <c r="C2780" s="10" t="s">
        <v>11</v>
      </c>
      <c r="D2780" s="23" t="s">
        <v>593</v>
      </c>
      <c r="E2780" s="23"/>
      <c r="F2780" s="11" t="s">
        <v>594</v>
      </c>
      <c r="G2780" s="16">
        <f>G2781</f>
        <v>3545.2</v>
      </c>
      <c r="H2780" s="16">
        <f t="shared" si="5715"/>
        <v>-297.39999999999964</v>
      </c>
      <c r="I2780" s="16">
        <f>I2781</f>
        <v>3247.8</v>
      </c>
      <c r="J2780" s="16">
        <f>J2781</f>
        <v>3711.8</v>
      </c>
      <c r="K2780" s="16">
        <f t="shared" si="5716"/>
        <v>-477</v>
      </c>
      <c r="L2780" s="16">
        <f t="shared" ref="L2780:P2781" si="5730">L2781</f>
        <v>3234.8</v>
      </c>
      <c r="M2780" s="16">
        <f t="shared" si="5730"/>
        <v>3299.5</v>
      </c>
      <c r="N2780" s="16">
        <f t="shared" si="5730"/>
        <v>0</v>
      </c>
      <c r="O2780" s="16">
        <f t="shared" si="5730"/>
        <v>0</v>
      </c>
      <c r="P2780" s="16">
        <f t="shared" si="5730"/>
        <v>0</v>
      </c>
      <c r="Q2780" s="16">
        <f t="shared" si="5665"/>
        <v>-297.39999999999964</v>
      </c>
      <c r="R2780" s="16">
        <f t="shared" si="5666"/>
        <v>3247.8</v>
      </c>
      <c r="S2780" s="16">
        <f t="shared" si="5667"/>
        <v>-477</v>
      </c>
      <c r="T2780" s="16">
        <f t="shared" si="5668"/>
        <v>3234.8</v>
      </c>
      <c r="U2780" s="16">
        <f t="shared" si="5669"/>
        <v>3299.5</v>
      </c>
      <c r="V2780" s="16">
        <f t="shared" ref="V2780:X2781" si="5731">V2781</f>
        <v>0</v>
      </c>
      <c r="W2780" s="16">
        <f>W2781</f>
        <v>0</v>
      </c>
      <c r="X2780" s="16">
        <f t="shared" si="5731"/>
        <v>0</v>
      </c>
      <c r="Y2780" s="16">
        <f>Y2781</f>
        <v>0</v>
      </c>
      <c r="Z2780" s="16">
        <f>Z2781</f>
        <v>0</v>
      </c>
      <c r="AA2780" s="16">
        <f t="shared" si="5643"/>
        <v>3247.8</v>
      </c>
      <c r="AB2780" s="16">
        <f t="shared" si="5644"/>
        <v>3234.8</v>
      </c>
      <c r="AC2780" s="16">
        <f t="shared" si="5645"/>
        <v>3299.5</v>
      </c>
      <c r="AD2780" s="16">
        <f t="shared" ref="AD2780:BK2781" si="5732">AD2781</f>
        <v>0</v>
      </c>
      <c r="AE2780" s="16">
        <f t="shared" si="5732"/>
        <v>0</v>
      </c>
      <c r="AF2780" s="16">
        <f t="shared" si="5732"/>
        <v>0</v>
      </c>
      <c r="AG2780" s="16">
        <f t="shared" si="5732"/>
        <v>0</v>
      </c>
      <c r="AH2780" s="16">
        <f t="shared" si="5732"/>
        <v>0</v>
      </c>
      <c r="AI2780" s="16">
        <f t="shared" si="5732"/>
        <v>0</v>
      </c>
      <c r="AJ2780" s="16">
        <f t="shared" si="5732"/>
        <v>0</v>
      </c>
      <c r="AK2780" s="16">
        <f t="shared" si="5612"/>
        <v>3247.8</v>
      </c>
      <c r="AL2780" s="16">
        <f t="shared" si="5613"/>
        <v>3234.8</v>
      </c>
      <c r="AM2780" s="16">
        <f t="shared" si="5614"/>
        <v>3299.5</v>
      </c>
      <c r="AN2780" s="16">
        <f t="shared" si="5732"/>
        <v>0</v>
      </c>
      <c r="AO2780" s="16">
        <f t="shared" si="5615"/>
        <v>3247.8</v>
      </c>
      <c r="AP2780" s="16">
        <f t="shared" si="5732"/>
        <v>0</v>
      </c>
      <c r="AQ2780" s="16">
        <f t="shared" si="5732"/>
        <v>0</v>
      </c>
      <c r="AR2780" s="16">
        <f t="shared" si="5732"/>
        <v>0</v>
      </c>
      <c r="AS2780" s="16">
        <f t="shared" si="5732"/>
        <v>0</v>
      </c>
      <c r="AT2780" s="16">
        <f t="shared" si="5732"/>
        <v>0</v>
      </c>
      <c r="AU2780" s="16">
        <f t="shared" si="5732"/>
        <v>0</v>
      </c>
      <c r="AV2780" s="16">
        <f t="shared" si="5732"/>
        <v>0</v>
      </c>
      <c r="AW2780" s="16">
        <f t="shared" si="5732"/>
        <v>0</v>
      </c>
      <c r="AX2780" s="16">
        <f t="shared" si="5732"/>
        <v>0</v>
      </c>
      <c r="AY2780" s="16">
        <f t="shared" si="5732"/>
        <v>0</v>
      </c>
      <c r="AZ2780" s="16">
        <f t="shared" si="5732"/>
        <v>0</v>
      </c>
      <c r="BA2780" s="16">
        <f t="shared" si="5732"/>
        <v>0</v>
      </c>
      <c r="BB2780" s="16">
        <f t="shared" si="5732"/>
        <v>0</v>
      </c>
      <c r="BC2780" s="16">
        <f t="shared" si="5732"/>
        <v>0</v>
      </c>
      <c r="BD2780" s="16">
        <f t="shared" si="5732"/>
        <v>0</v>
      </c>
      <c r="BE2780" s="16">
        <f t="shared" si="5732"/>
        <v>0</v>
      </c>
      <c r="BF2780" s="16">
        <f t="shared" si="5723"/>
        <v>3247.8</v>
      </c>
      <c r="BG2780" s="16">
        <f t="shared" si="5724"/>
        <v>3234.8</v>
      </c>
      <c r="BH2780" s="16">
        <f t="shared" si="5725"/>
        <v>3299.5</v>
      </c>
      <c r="BI2780" s="16">
        <f t="shared" si="5732"/>
        <v>0</v>
      </c>
      <c r="BJ2780" s="16">
        <f t="shared" si="5658"/>
        <v>3247.8</v>
      </c>
      <c r="BK2780" s="16">
        <f t="shared" si="5732"/>
        <v>0</v>
      </c>
    </row>
    <row r="2781" spans="1:63" ht="78.75" x14ac:dyDescent="0.25">
      <c r="A2781" s="10" t="s">
        <v>587</v>
      </c>
      <c r="B2781" s="10" t="s">
        <v>8</v>
      </c>
      <c r="C2781" s="10" t="s">
        <v>11</v>
      </c>
      <c r="D2781" s="23" t="s">
        <v>593</v>
      </c>
      <c r="E2781" s="10" t="s">
        <v>104</v>
      </c>
      <c r="F2781" s="11" t="s">
        <v>1077</v>
      </c>
      <c r="G2781" s="16">
        <f>G2782</f>
        <v>3545.2</v>
      </c>
      <c r="H2781" s="16">
        <f t="shared" si="5715"/>
        <v>-297.39999999999964</v>
      </c>
      <c r="I2781" s="16">
        <f>I2782</f>
        <v>3247.8</v>
      </c>
      <c r="J2781" s="16">
        <f>J2782</f>
        <v>3711.8</v>
      </c>
      <c r="K2781" s="16">
        <f t="shared" si="5716"/>
        <v>-477</v>
      </c>
      <c r="L2781" s="16">
        <f t="shared" si="5730"/>
        <v>3234.8</v>
      </c>
      <c r="M2781" s="16">
        <f t="shared" si="5730"/>
        <v>3299.5</v>
      </c>
      <c r="N2781" s="16">
        <f t="shared" si="5730"/>
        <v>0</v>
      </c>
      <c r="O2781" s="16">
        <f t="shared" si="5730"/>
        <v>0</v>
      </c>
      <c r="P2781" s="16">
        <f t="shared" si="5730"/>
        <v>0</v>
      </c>
      <c r="Q2781" s="16">
        <f t="shared" si="5665"/>
        <v>-297.39999999999964</v>
      </c>
      <c r="R2781" s="16">
        <f t="shared" si="5666"/>
        <v>3247.8</v>
      </c>
      <c r="S2781" s="16">
        <f t="shared" si="5667"/>
        <v>-477</v>
      </c>
      <c r="T2781" s="16">
        <f t="shared" si="5668"/>
        <v>3234.8</v>
      </c>
      <c r="U2781" s="16">
        <f t="shared" si="5669"/>
        <v>3299.5</v>
      </c>
      <c r="V2781" s="16">
        <f t="shared" si="5731"/>
        <v>0</v>
      </c>
      <c r="W2781" s="16">
        <f>W2782</f>
        <v>0</v>
      </c>
      <c r="X2781" s="16">
        <f t="shared" si="5731"/>
        <v>0</v>
      </c>
      <c r="Y2781" s="16">
        <f>Y2782</f>
        <v>0</v>
      </c>
      <c r="Z2781" s="16">
        <f>Z2782</f>
        <v>0</v>
      </c>
      <c r="AA2781" s="16">
        <f t="shared" si="5643"/>
        <v>3247.8</v>
      </c>
      <c r="AB2781" s="16">
        <f t="shared" si="5644"/>
        <v>3234.8</v>
      </c>
      <c r="AC2781" s="16">
        <f t="shared" si="5645"/>
        <v>3299.5</v>
      </c>
      <c r="AD2781" s="16">
        <f t="shared" si="5732"/>
        <v>0</v>
      </c>
      <c r="AE2781" s="16">
        <f t="shared" si="5732"/>
        <v>0</v>
      </c>
      <c r="AF2781" s="16">
        <f t="shared" si="5732"/>
        <v>0</v>
      </c>
      <c r="AG2781" s="16">
        <f t="shared" si="5732"/>
        <v>0</v>
      </c>
      <c r="AH2781" s="16">
        <f t="shared" si="5732"/>
        <v>0</v>
      </c>
      <c r="AI2781" s="16">
        <f t="shared" si="5732"/>
        <v>0</v>
      </c>
      <c r="AJ2781" s="16">
        <f t="shared" si="5732"/>
        <v>0</v>
      </c>
      <c r="AK2781" s="16">
        <f t="shared" si="5612"/>
        <v>3247.8</v>
      </c>
      <c r="AL2781" s="16">
        <f t="shared" si="5613"/>
        <v>3234.8</v>
      </c>
      <c r="AM2781" s="16">
        <f t="shared" si="5614"/>
        <v>3299.5</v>
      </c>
      <c r="AN2781" s="16">
        <f t="shared" si="5732"/>
        <v>0</v>
      </c>
      <c r="AO2781" s="16">
        <f t="shared" si="5615"/>
        <v>3247.8</v>
      </c>
      <c r="AP2781" s="16">
        <f t="shared" si="5732"/>
        <v>0</v>
      </c>
      <c r="AQ2781" s="16">
        <f t="shared" si="5732"/>
        <v>0</v>
      </c>
      <c r="AR2781" s="16">
        <f t="shared" si="5732"/>
        <v>0</v>
      </c>
      <c r="AS2781" s="16">
        <f t="shared" si="5732"/>
        <v>0</v>
      </c>
      <c r="AT2781" s="16">
        <f t="shared" si="5732"/>
        <v>0</v>
      </c>
      <c r="AU2781" s="16">
        <f t="shared" si="5732"/>
        <v>0</v>
      </c>
      <c r="AV2781" s="16">
        <f t="shared" si="5732"/>
        <v>0</v>
      </c>
      <c r="AW2781" s="16">
        <f t="shared" si="5732"/>
        <v>0</v>
      </c>
      <c r="AX2781" s="16">
        <f t="shared" si="5732"/>
        <v>0</v>
      </c>
      <c r="AY2781" s="16">
        <f t="shared" si="5732"/>
        <v>0</v>
      </c>
      <c r="AZ2781" s="16">
        <f t="shared" si="5732"/>
        <v>0</v>
      </c>
      <c r="BA2781" s="16">
        <f t="shared" si="5732"/>
        <v>0</v>
      </c>
      <c r="BB2781" s="16">
        <f t="shared" si="5732"/>
        <v>0</v>
      </c>
      <c r="BC2781" s="16">
        <f t="shared" si="5732"/>
        <v>0</v>
      </c>
      <c r="BD2781" s="16">
        <f t="shared" si="5732"/>
        <v>0</v>
      </c>
      <c r="BE2781" s="16">
        <f t="shared" si="5732"/>
        <v>0</v>
      </c>
      <c r="BF2781" s="16">
        <f t="shared" si="5723"/>
        <v>3247.8</v>
      </c>
      <c r="BG2781" s="16">
        <f t="shared" si="5724"/>
        <v>3234.8</v>
      </c>
      <c r="BH2781" s="16">
        <f t="shared" si="5725"/>
        <v>3299.5</v>
      </c>
      <c r="BI2781" s="16">
        <f t="shared" si="5732"/>
        <v>0</v>
      </c>
      <c r="BJ2781" s="16">
        <f t="shared" si="5658"/>
        <v>3247.8</v>
      </c>
      <c r="BK2781" s="16">
        <f t="shared" si="5732"/>
        <v>0</v>
      </c>
    </row>
    <row r="2782" spans="1:63" ht="63" x14ac:dyDescent="0.25">
      <c r="A2782" s="10" t="s">
        <v>587</v>
      </c>
      <c r="B2782" s="10" t="s">
        <v>8</v>
      </c>
      <c r="C2782" s="10" t="s">
        <v>11</v>
      </c>
      <c r="D2782" s="23" t="s">
        <v>593</v>
      </c>
      <c r="E2782" s="10" t="s">
        <v>172</v>
      </c>
      <c r="F2782" s="11" t="s">
        <v>173</v>
      </c>
      <c r="G2782" s="16">
        <v>3545.2</v>
      </c>
      <c r="H2782" s="16">
        <f t="shared" si="5715"/>
        <v>-297.39999999999964</v>
      </c>
      <c r="I2782" s="16">
        <v>3247.8</v>
      </c>
      <c r="J2782" s="16">
        <v>3711.8</v>
      </c>
      <c r="K2782" s="16">
        <f t="shared" si="5716"/>
        <v>-477</v>
      </c>
      <c r="L2782" s="16">
        <v>3234.8</v>
      </c>
      <c r="M2782" s="16">
        <v>3299.5</v>
      </c>
      <c r="N2782" s="16"/>
      <c r="O2782" s="16"/>
      <c r="P2782" s="16"/>
      <c r="Q2782" s="16">
        <f t="shared" si="5665"/>
        <v>-297.39999999999964</v>
      </c>
      <c r="R2782" s="16">
        <f t="shared" si="5666"/>
        <v>3247.8</v>
      </c>
      <c r="S2782" s="16">
        <f t="shared" si="5667"/>
        <v>-477</v>
      </c>
      <c r="T2782" s="16">
        <f t="shared" si="5668"/>
        <v>3234.8</v>
      </c>
      <c r="U2782" s="16">
        <f t="shared" si="5669"/>
        <v>3299.5</v>
      </c>
      <c r="V2782" s="16"/>
      <c r="W2782" s="16"/>
      <c r="X2782" s="16"/>
      <c r="Y2782" s="16"/>
      <c r="Z2782" s="16"/>
      <c r="AA2782" s="16">
        <f t="shared" si="5643"/>
        <v>3247.8</v>
      </c>
      <c r="AB2782" s="16">
        <f t="shared" si="5644"/>
        <v>3234.8</v>
      </c>
      <c r="AC2782" s="16">
        <f t="shared" si="5645"/>
        <v>3299.5</v>
      </c>
      <c r="AD2782" s="16"/>
      <c r="AE2782" s="16"/>
      <c r="AF2782" s="16"/>
      <c r="AG2782" s="16"/>
      <c r="AH2782" s="16"/>
      <c r="AI2782" s="16"/>
      <c r="AJ2782" s="16"/>
      <c r="AK2782" s="16">
        <f t="shared" si="5612"/>
        <v>3247.8</v>
      </c>
      <c r="AL2782" s="16">
        <f t="shared" si="5613"/>
        <v>3234.8</v>
      </c>
      <c r="AM2782" s="16">
        <f t="shared" si="5614"/>
        <v>3299.5</v>
      </c>
      <c r="AN2782" s="16"/>
      <c r="AO2782" s="16">
        <f t="shared" si="5615"/>
        <v>3247.8</v>
      </c>
      <c r="AP2782" s="16"/>
      <c r="AQ2782" s="16"/>
      <c r="AR2782" s="16"/>
      <c r="AS2782" s="16"/>
      <c r="AT2782" s="16"/>
      <c r="AU2782" s="16"/>
      <c r="AV2782" s="16"/>
      <c r="AW2782" s="16"/>
      <c r="AX2782" s="16"/>
      <c r="AY2782" s="16"/>
      <c r="AZ2782" s="16"/>
      <c r="BA2782" s="16"/>
      <c r="BB2782" s="16"/>
      <c r="BC2782" s="16"/>
      <c r="BD2782" s="16"/>
      <c r="BE2782" s="16"/>
      <c r="BF2782" s="16">
        <f t="shared" si="5723"/>
        <v>3247.8</v>
      </c>
      <c r="BG2782" s="16">
        <f t="shared" si="5724"/>
        <v>3234.8</v>
      </c>
      <c r="BH2782" s="16">
        <f t="shared" si="5725"/>
        <v>3299.5</v>
      </c>
      <c r="BI2782" s="16"/>
      <c r="BJ2782" s="16">
        <f t="shared" si="5658"/>
        <v>3247.8</v>
      </c>
      <c r="BK2782" s="16"/>
    </row>
    <row r="2783" spans="1:63" ht="47.25" x14ac:dyDescent="0.25">
      <c r="A2783" s="10" t="s">
        <v>587</v>
      </c>
      <c r="B2783" s="10" t="s">
        <v>8</v>
      </c>
      <c r="C2783" s="10" t="s">
        <v>11</v>
      </c>
      <c r="D2783" s="23" t="s">
        <v>595</v>
      </c>
      <c r="E2783" s="23"/>
      <c r="F2783" s="11" t="s">
        <v>596</v>
      </c>
      <c r="G2783" s="16">
        <f>G2784+G2788</f>
        <v>4687.6000000000004</v>
      </c>
      <c r="H2783" s="16">
        <f t="shared" si="5715"/>
        <v>-393.19999999999982</v>
      </c>
      <c r="I2783" s="16">
        <f>I2784+I2788</f>
        <v>4294.4000000000005</v>
      </c>
      <c r="J2783" s="16">
        <f>J2784+J2788</f>
        <v>4907.8999999999996</v>
      </c>
      <c r="K2783" s="16">
        <f t="shared" si="5716"/>
        <v>-630.69999999999982</v>
      </c>
      <c r="L2783" s="16">
        <f>L2784+L2788</f>
        <v>4277.2</v>
      </c>
      <c r="M2783" s="16">
        <f>M2784+M2788</f>
        <v>4362.8</v>
      </c>
      <c r="N2783" s="16">
        <f>N2784+N2788</f>
        <v>0</v>
      </c>
      <c r="O2783" s="16">
        <f>O2784+O2788</f>
        <v>0</v>
      </c>
      <c r="P2783" s="16">
        <f>P2784+P2788</f>
        <v>0</v>
      </c>
      <c r="Q2783" s="16">
        <f t="shared" si="5665"/>
        <v>-393.19999999999982</v>
      </c>
      <c r="R2783" s="16">
        <f t="shared" si="5666"/>
        <v>4294.4000000000005</v>
      </c>
      <c r="S2783" s="16">
        <f t="shared" si="5667"/>
        <v>-630.69999999999982</v>
      </c>
      <c r="T2783" s="16">
        <f t="shared" si="5668"/>
        <v>4277.2</v>
      </c>
      <c r="U2783" s="16">
        <f t="shared" si="5669"/>
        <v>4362.8</v>
      </c>
      <c r="V2783" s="16">
        <f>V2784+V2788</f>
        <v>0</v>
      </c>
      <c r="W2783" s="16">
        <f>W2784+W2788</f>
        <v>0</v>
      </c>
      <c r="X2783" s="16">
        <f>X2784+X2788</f>
        <v>0</v>
      </c>
      <c r="Y2783" s="16">
        <f>Y2784+Y2788</f>
        <v>0</v>
      </c>
      <c r="Z2783" s="16">
        <f>Z2784+Z2788</f>
        <v>0</v>
      </c>
      <c r="AA2783" s="16">
        <f t="shared" si="5643"/>
        <v>4294.4000000000005</v>
      </c>
      <c r="AB2783" s="16">
        <f t="shared" si="5644"/>
        <v>4277.2</v>
      </c>
      <c r="AC2783" s="16">
        <f t="shared" si="5645"/>
        <v>4362.8</v>
      </c>
      <c r="AD2783" s="16">
        <f t="shared" ref="AD2783:AJ2783" si="5733">AD2784+AD2788</f>
        <v>0</v>
      </c>
      <c r="AE2783" s="16">
        <f t="shared" si="5733"/>
        <v>0</v>
      </c>
      <c r="AF2783" s="16">
        <f t="shared" si="5733"/>
        <v>0</v>
      </c>
      <c r="AG2783" s="16">
        <f t="shared" si="5733"/>
        <v>0</v>
      </c>
      <c r="AH2783" s="16">
        <f t="shared" si="5733"/>
        <v>0</v>
      </c>
      <c r="AI2783" s="16">
        <f t="shared" si="5733"/>
        <v>0</v>
      </c>
      <c r="AJ2783" s="16">
        <f t="shared" si="5733"/>
        <v>0</v>
      </c>
      <c r="AK2783" s="16">
        <f t="shared" si="5612"/>
        <v>4294.4000000000005</v>
      </c>
      <c r="AL2783" s="16">
        <f t="shared" si="5613"/>
        <v>4277.2</v>
      </c>
      <c r="AM2783" s="16">
        <f t="shared" si="5614"/>
        <v>4362.8</v>
      </c>
      <c r="AN2783" s="16">
        <f>AN2784+AN2788</f>
        <v>0</v>
      </c>
      <c r="AO2783" s="16">
        <f t="shared" si="5615"/>
        <v>4294.4000000000005</v>
      </c>
      <c r="AP2783" s="16">
        <f t="shared" ref="AP2783:BK2783" si="5734">AP2784+AP2788</f>
        <v>0</v>
      </c>
      <c r="AQ2783" s="16">
        <f t="shared" si="5734"/>
        <v>0</v>
      </c>
      <c r="AR2783" s="16">
        <f t="shared" si="5734"/>
        <v>0</v>
      </c>
      <c r="AS2783" s="16">
        <f>AS2784+AS2788</f>
        <v>0</v>
      </c>
      <c r="AT2783" s="16">
        <f>AT2784+AT2788</f>
        <v>0</v>
      </c>
      <c r="AU2783" s="16">
        <f t="shared" si="5734"/>
        <v>0</v>
      </c>
      <c r="AV2783" s="16">
        <f t="shared" si="5734"/>
        <v>0</v>
      </c>
      <c r="AW2783" s="16">
        <f t="shared" si="5734"/>
        <v>0</v>
      </c>
      <c r="AX2783" s="16">
        <f t="shared" si="5734"/>
        <v>0</v>
      </c>
      <c r="AY2783" s="16">
        <f t="shared" si="5734"/>
        <v>0</v>
      </c>
      <c r="AZ2783" s="16">
        <f t="shared" si="5734"/>
        <v>0</v>
      </c>
      <c r="BA2783" s="16">
        <f>BA2784+BA2788</f>
        <v>0</v>
      </c>
      <c r="BB2783" s="16">
        <f>BB2784+BB2788</f>
        <v>0</v>
      </c>
      <c r="BC2783" s="16">
        <f t="shared" si="5734"/>
        <v>0</v>
      </c>
      <c r="BD2783" s="16">
        <f>BD2784+BD2788</f>
        <v>0</v>
      </c>
      <c r="BE2783" s="16">
        <f>BE2784+BE2788</f>
        <v>0</v>
      </c>
      <c r="BF2783" s="16">
        <f t="shared" si="5723"/>
        <v>4294.4000000000005</v>
      </c>
      <c r="BG2783" s="16">
        <f t="shared" si="5724"/>
        <v>4277.2</v>
      </c>
      <c r="BH2783" s="16">
        <f t="shared" si="5725"/>
        <v>4362.8</v>
      </c>
      <c r="BI2783" s="16">
        <f t="shared" ref="BI2783" si="5735">BI2784+BI2788</f>
        <v>0</v>
      </c>
      <c r="BJ2783" s="16">
        <f t="shared" si="5658"/>
        <v>4294.4000000000005</v>
      </c>
      <c r="BK2783" s="16">
        <f t="shared" si="5734"/>
        <v>0</v>
      </c>
    </row>
    <row r="2784" spans="1:63" ht="47.25" x14ac:dyDescent="0.25">
      <c r="A2784" s="10" t="s">
        <v>587</v>
      </c>
      <c r="B2784" s="10" t="s">
        <v>8</v>
      </c>
      <c r="C2784" s="10" t="s">
        <v>11</v>
      </c>
      <c r="D2784" s="23" t="s">
        <v>595</v>
      </c>
      <c r="E2784" s="22" t="s">
        <v>50</v>
      </c>
      <c r="F2784" s="11" t="s">
        <v>21</v>
      </c>
      <c r="G2784" s="16">
        <f>G2785</f>
        <v>4687.6000000000004</v>
      </c>
      <c r="H2784" s="16">
        <f t="shared" si="5715"/>
        <v>-438.19999999999982</v>
      </c>
      <c r="I2784" s="16">
        <f>I2785</f>
        <v>4249.4000000000005</v>
      </c>
      <c r="J2784" s="16">
        <f>J2785</f>
        <v>4907.8999999999996</v>
      </c>
      <c r="K2784" s="16">
        <f t="shared" si="5716"/>
        <v>-675.69999999999982</v>
      </c>
      <c r="L2784" s="16">
        <f>L2785</f>
        <v>4232.2</v>
      </c>
      <c r="M2784" s="16">
        <f>M2785</f>
        <v>4317.8</v>
      </c>
      <c r="N2784" s="16">
        <f>N2785</f>
        <v>0</v>
      </c>
      <c r="O2784" s="16">
        <f>O2785</f>
        <v>0</v>
      </c>
      <c r="P2784" s="16">
        <f>P2785</f>
        <v>0</v>
      </c>
      <c r="Q2784" s="16">
        <f t="shared" si="5665"/>
        <v>-438.19999999999982</v>
      </c>
      <c r="R2784" s="16">
        <f t="shared" si="5666"/>
        <v>4249.4000000000005</v>
      </c>
      <c r="S2784" s="16">
        <f t="shared" si="5667"/>
        <v>-675.69999999999982</v>
      </c>
      <c r="T2784" s="16">
        <f t="shared" si="5668"/>
        <v>4232.2</v>
      </c>
      <c r="U2784" s="16">
        <f t="shared" si="5669"/>
        <v>4317.8</v>
      </c>
      <c r="V2784" s="16">
        <f>V2785</f>
        <v>0</v>
      </c>
      <c r="W2784" s="16">
        <f>W2785</f>
        <v>0</v>
      </c>
      <c r="X2784" s="16">
        <f>X2785</f>
        <v>0</v>
      </c>
      <c r="Y2784" s="16">
        <f>Y2785</f>
        <v>0</v>
      </c>
      <c r="Z2784" s="16">
        <f>Z2785</f>
        <v>0</v>
      </c>
      <c r="AA2784" s="16">
        <f t="shared" si="5643"/>
        <v>4249.4000000000005</v>
      </c>
      <c r="AB2784" s="16">
        <f t="shared" si="5644"/>
        <v>4232.2</v>
      </c>
      <c r="AC2784" s="16">
        <f t="shared" si="5645"/>
        <v>4317.8</v>
      </c>
      <c r="AD2784" s="16">
        <f t="shared" ref="AD2784:BK2784" si="5736">AD2785</f>
        <v>0</v>
      </c>
      <c r="AE2784" s="16">
        <f t="shared" si="5736"/>
        <v>0</v>
      </c>
      <c r="AF2784" s="16">
        <f t="shared" si="5736"/>
        <v>0</v>
      </c>
      <c r="AG2784" s="16">
        <f t="shared" si="5736"/>
        <v>0</v>
      </c>
      <c r="AH2784" s="16">
        <f t="shared" si="5736"/>
        <v>0</v>
      </c>
      <c r="AI2784" s="16">
        <f t="shared" si="5736"/>
        <v>0</v>
      </c>
      <c r="AJ2784" s="16">
        <f t="shared" si="5736"/>
        <v>0</v>
      </c>
      <c r="AK2784" s="16">
        <f t="shared" ref="AK2784:AK2847" si="5737">AA2784+AD2784+AE2784+AF2784</f>
        <v>4249.4000000000005</v>
      </c>
      <c r="AL2784" s="16">
        <f t="shared" ref="AL2784:AL2847" si="5738">AB2784+AG2784+AH2784</f>
        <v>4232.2</v>
      </c>
      <c r="AM2784" s="16">
        <f t="shared" ref="AM2784:AM2847" si="5739">AC2784+AI2784+AJ2784</f>
        <v>4317.8</v>
      </c>
      <c r="AN2784" s="16">
        <f t="shared" si="5736"/>
        <v>0</v>
      </c>
      <c r="AO2784" s="16">
        <f t="shared" ref="AO2784:AO2847" si="5740">AK2784+AN2784</f>
        <v>4249.4000000000005</v>
      </c>
      <c r="AP2784" s="16">
        <f t="shared" si="5736"/>
        <v>0</v>
      </c>
      <c r="AQ2784" s="16">
        <f t="shared" si="5736"/>
        <v>0</v>
      </c>
      <c r="AR2784" s="16">
        <f t="shared" si="5736"/>
        <v>0</v>
      </c>
      <c r="AS2784" s="16">
        <f t="shared" si="5736"/>
        <v>0</v>
      </c>
      <c r="AT2784" s="16">
        <f t="shared" si="5736"/>
        <v>0</v>
      </c>
      <c r="AU2784" s="16">
        <f t="shared" si="5736"/>
        <v>0</v>
      </c>
      <c r="AV2784" s="16">
        <f t="shared" si="5736"/>
        <v>0</v>
      </c>
      <c r="AW2784" s="16">
        <f t="shared" si="5736"/>
        <v>0</v>
      </c>
      <c r="AX2784" s="16">
        <f t="shared" si="5736"/>
        <v>0</v>
      </c>
      <c r="AY2784" s="16">
        <f t="shared" si="5736"/>
        <v>0</v>
      </c>
      <c r="AZ2784" s="16">
        <f t="shared" si="5736"/>
        <v>0</v>
      </c>
      <c r="BA2784" s="16">
        <f t="shared" si="5736"/>
        <v>0</v>
      </c>
      <c r="BB2784" s="16">
        <f t="shared" si="5736"/>
        <v>0</v>
      </c>
      <c r="BC2784" s="16">
        <f t="shared" si="5736"/>
        <v>0</v>
      </c>
      <c r="BD2784" s="16">
        <f t="shared" si="5736"/>
        <v>0</v>
      </c>
      <c r="BE2784" s="16">
        <f t="shared" si="5736"/>
        <v>0</v>
      </c>
      <c r="BF2784" s="16">
        <f t="shared" si="5723"/>
        <v>4249.4000000000005</v>
      </c>
      <c r="BG2784" s="16">
        <f t="shared" si="5724"/>
        <v>4232.2</v>
      </c>
      <c r="BH2784" s="16">
        <f t="shared" si="5725"/>
        <v>4317.8</v>
      </c>
      <c r="BI2784" s="16">
        <f t="shared" si="5736"/>
        <v>0</v>
      </c>
      <c r="BJ2784" s="16">
        <f t="shared" si="5658"/>
        <v>4249.4000000000005</v>
      </c>
      <c r="BK2784" s="16">
        <f t="shared" si="5736"/>
        <v>0</v>
      </c>
    </row>
    <row r="2785" spans="1:64" ht="47.25" x14ac:dyDescent="0.25">
      <c r="A2785" s="10" t="s">
        <v>587</v>
      </c>
      <c r="B2785" s="10" t="s">
        <v>8</v>
      </c>
      <c r="C2785" s="10" t="s">
        <v>11</v>
      </c>
      <c r="D2785" s="23" t="s">
        <v>595</v>
      </c>
      <c r="E2785" s="22" t="s">
        <v>51</v>
      </c>
      <c r="F2785" s="11" t="s">
        <v>22</v>
      </c>
      <c r="G2785" s="16">
        <f>G2787+G2786</f>
        <v>4687.6000000000004</v>
      </c>
      <c r="H2785" s="16">
        <f t="shared" si="5715"/>
        <v>-438.19999999999982</v>
      </c>
      <c r="I2785" s="16">
        <f>I2787+I2786</f>
        <v>4249.4000000000005</v>
      </c>
      <c r="J2785" s="16">
        <f>J2787+J2786</f>
        <v>4907.8999999999996</v>
      </c>
      <c r="K2785" s="16">
        <f t="shared" si="5716"/>
        <v>-675.69999999999982</v>
      </c>
      <c r="L2785" s="16">
        <f>L2787+L2786</f>
        <v>4232.2</v>
      </c>
      <c r="M2785" s="16">
        <f>M2787+M2786</f>
        <v>4317.8</v>
      </c>
      <c r="N2785" s="16">
        <f>N2787+N2786</f>
        <v>0</v>
      </c>
      <c r="O2785" s="16">
        <f>O2787+O2786</f>
        <v>0</v>
      </c>
      <c r="P2785" s="16">
        <f>P2787+P2786</f>
        <v>0</v>
      </c>
      <c r="Q2785" s="16">
        <f t="shared" si="5665"/>
        <v>-438.19999999999982</v>
      </c>
      <c r="R2785" s="16">
        <f t="shared" si="5666"/>
        <v>4249.4000000000005</v>
      </c>
      <c r="S2785" s="16">
        <f t="shared" si="5667"/>
        <v>-675.69999999999982</v>
      </c>
      <c r="T2785" s="16">
        <f t="shared" si="5668"/>
        <v>4232.2</v>
      </c>
      <c r="U2785" s="16">
        <f t="shared" si="5669"/>
        <v>4317.8</v>
      </c>
      <c r="V2785" s="16">
        <f>V2787+V2786</f>
        <v>0</v>
      </c>
      <c r="W2785" s="16">
        <f>W2787+W2786</f>
        <v>0</v>
      </c>
      <c r="X2785" s="16">
        <f>X2787+X2786</f>
        <v>0</v>
      </c>
      <c r="Y2785" s="16">
        <f>Y2787+Y2786</f>
        <v>0</v>
      </c>
      <c r="Z2785" s="16">
        <f>Z2787+Z2786</f>
        <v>0</v>
      </c>
      <c r="AA2785" s="16">
        <f t="shared" si="5643"/>
        <v>4249.4000000000005</v>
      </c>
      <c r="AB2785" s="16">
        <f t="shared" si="5644"/>
        <v>4232.2</v>
      </c>
      <c r="AC2785" s="16">
        <f t="shared" si="5645"/>
        <v>4317.8</v>
      </c>
      <c r="AD2785" s="16">
        <f t="shared" ref="AD2785:AJ2785" si="5741">AD2787+AD2786</f>
        <v>0</v>
      </c>
      <c r="AE2785" s="16">
        <f t="shared" si="5741"/>
        <v>0</v>
      </c>
      <c r="AF2785" s="16">
        <f t="shared" si="5741"/>
        <v>0</v>
      </c>
      <c r="AG2785" s="16">
        <f t="shared" si="5741"/>
        <v>0</v>
      </c>
      <c r="AH2785" s="16">
        <f t="shared" si="5741"/>
        <v>0</v>
      </c>
      <c r="AI2785" s="16">
        <f t="shared" si="5741"/>
        <v>0</v>
      </c>
      <c r="AJ2785" s="16">
        <f t="shared" si="5741"/>
        <v>0</v>
      </c>
      <c r="AK2785" s="16">
        <f t="shared" si="5737"/>
        <v>4249.4000000000005</v>
      </c>
      <c r="AL2785" s="16">
        <f t="shared" si="5738"/>
        <v>4232.2</v>
      </c>
      <c r="AM2785" s="16">
        <f t="shared" si="5739"/>
        <v>4317.8</v>
      </c>
      <c r="AN2785" s="16">
        <f>AN2787+AN2786</f>
        <v>0</v>
      </c>
      <c r="AO2785" s="16">
        <f t="shared" si="5740"/>
        <v>4249.4000000000005</v>
      </c>
      <c r="AP2785" s="16">
        <f t="shared" ref="AP2785:BK2785" si="5742">AP2787+AP2786</f>
        <v>0</v>
      </c>
      <c r="AQ2785" s="16">
        <f t="shared" si="5742"/>
        <v>0</v>
      </c>
      <c r="AR2785" s="16">
        <f t="shared" si="5742"/>
        <v>0</v>
      </c>
      <c r="AS2785" s="16">
        <f>AS2787+AS2786</f>
        <v>0</v>
      </c>
      <c r="AT2785" s="16">
        <f>AT2787+AT2786</f>
        <v>0</v>
      </c>
      <c r="AU2785" s="16">
        <f t="shared" si="5742"/>
        <v>0</v>
      </c>
      <c r="AV2785" s="16">
        <f t="shared" si="5742"/>
        <v>0</v>
      </c>
      <c r="AW2785" s="16">
        <f t="shared" si="5742"/>
        <v>0</v>
      </c>
      <c r="AX2785" s="16">
        <f t="shared" si="5742"/>
        <v>0</v>
      </c>
      <c r="AY2785" s="16">
        <f t="shared" si="5742"/>
        <v>0</v>
      </c>
      <c r="AZ2785" s="16">
        <f t="shared" si="5742"/>
        <v>0</v>
      </c>
      <c r="BA2785" s="16">
        <f>BA2787+BA2786</f>
        <v>0</v>
      </c>
      <c r="BB2785" s="16">
        <f>BB2787+BB2786</f>
        <v>0</v>
      </c>
      <c r="BC2785" s="16">
        <f t="shared" si="5742"/>
        <v>0</v>
      </c>
      <c r="BD2785" s="16">
        <f>BD2787+BD2786</f>
        <v>0</v>
      </c>
      <c r="BE2785" s="16">
        <f>BE2787+BE2786</f>
        <v>0</v>
      </c>
      <c r="BF2785" s="16">
        <f t="shared" si="5723"/>
        <v>4249.4000000000005</v>
      </c>
      <c r="BG2785" s="16">
        <f t="shared" si="5724"/>
        <v>4232.2</v>
      </c>
      <c r="BH2785" s="16">
        <f t="shared" si="5725"/>
        <v>4317.8</v>
      </c>
      <c r="BI2785" s="16">
        <f t="shared" ref="BI2785" si="5743">BI2787+BI2786</f>
        <v>0</v>
      </c>
      <c r="BJ2785" s="16">
        <f t="shared" si="5658"/>
        <v>4249.4000000000005</v>
      </c>
      <c r="BK2785" s="16">
        <f t="shared" si="5742"/>
        <v>0</v>
      </c>
    </row>
    <row r="2786" spans="1:64" ht="47.25" x14ac:dyDescent="0.25">
      <c r="A2786" s="10" t="s">
        <v>587</v>
      </c>
      <c r="B2786" s="10" t="s">
        <v>8</v>
      </c>
      <c r="C2786" s="10" t="s">
        <v>11</v>
      </c>
      <c r="D2786" s="23" t="s">
        <v>595</v>
      </c>
      <c r="E2786" s="22" t="s">
        <v>81</v>
      </c>
      <c r="F2786" s="11" t="s">
        <v>82</v>
      </c>
      <c r="G2786" s="16">
        <v>0</v>
      </c>
      <c r="H2786" s="16">
        <f t="shared" si="5715"/>
        <v>129.80000000000001</v>
      </c>
      <c r="I2786" s="16">
        <v>129.80000000000001</v>
      </c>
      <c r="J2786" s="16">
        <v>0</v>
      </c>
      <c r="K2786" s="16">
        <f t="shared" si="5716"/>
        <v>129.80000000000001</v>
      </c>
      <c r="L2786" s="16">
        <v>129.80000000000001</v>
      </c>
      <c r="M2786" s="16">
        <v>129.80000000000001</v>
      </c>
      <c r="N2786" s="16"/>
      <c r="O2786" s="16"/>
      <c r="P2786" s="16"/>
      <c r="Q2786" s="16">
        <f t="shared" si="5665"/>
        <v>129.80000000000001</v>
      </c>
      <c r="R2786" s="16">
        <f t="shared" si="5666"/>
        <v>129.80000000000001</v>
      </c>
      <c r="S2786" s="16">
        <f t="shared" si="5667"/>
        <v>129.80000000000001</v>
      </c>
      <c r="T2786" s="16">
        <f t="shared" si="5668"/>
        <v>129.80000000000001</v>
      </c>
      <c r="U2786" s="16">
        <f t="shared" si="5669"/>
        <v>129.80000000000001</v>
      </c>
      <c r="V2786" s="16"/>
      <c r="W2786" s="16"/>
      <c r="X2786" s="16"/>
      <c r="Y2786" s="16"/>
      <c r="Z2786" s="16"/>
      <c r="AA2786" s="16">
        <f t="shared" si="5643"/>
        <v>129.80000000000001</v>
      </c>
      <c r="AB2786" s="16">
        <f t="shared" si="5644"/>
        <v>129.80000000000001</v>
      </c>
      <c r="AC2786" s="16">
        <f t="shared" si="5645"/>
        <v>129.80000000000001</v>
      </c>
      <c r="AD2786" s="16"/>
      <c r="AE2786" s="16"/>
      <c r="AF2786" s="16"/>
      <c r="AG2786" s="16"/>
      <c r="AH2786" s="16"/>
      <c r="AI2786" s="16"/>
      <c r="AJ2786" s="16"/>
      <c r="AK2786" s="16">
        <f t="shared" si="5737"/>
        <v>129.80000000000001</v>
      </c>
      <c r="AL2786" s="16">
        <f t="shared" si="5738"/>
        <v>129.80000000000001</v>
      </c>
      <c r="AM2786" s="16">
        <f t="shared" si="5739"/>
        <v>129.80000000000001</v>
      </c>
      <c r="AN2786" s="16"/>
      <c r="AO2786" s="16">
        <f t="shared" si="5740"/>
        <v>129.80000000000001</v>
      </c>
      <c r="AP2786" s="16"/>
      <c r="AQ2786" s="16"/>
      <c r="AR2786" s="16"/>
      <c r="AS2786" s="16"/>
      <c r="AT2786" s="16"/>
      <c r="AU2786" s="16"/>
      <c r="AV2786" s="16"/>
      <c r="AW2786" s="16"/>
      <c r="AX2786" s="16"/>
      <c r="AY2786" s="16"/>
      <c r="AZ2786" s="16"/>
      <c r="BA2786" s="16"/>
      <c r="BB2786" s="16"/>
      <c r="BC2786" s="16"/>
      <c r="BD2786" s="16"/>
      <c r="BE2786" s="16"/>
      <c r="BF2786" s="16">
        <f t="shared" si="5723"/>
        <v>129.80000000000001</v>
      </c>
      <c r="BG2786" s="16">
        <f t="shared" si="5724"/>
        <v>129.80000000000001</v>
      </c>
      <c r="BH2786" s="16">
        <f t="shared" si="5725"/>
        <v>129.80000000000001</v>
      </c>
      <c r="BI2786" s="16"/>
      <c r="BJ2786" s="16">
        <f t="shared" si="5658"/>
        <v>129.80000000000001</v>
      </c>
      <c r="BK2786" s="16"/>
    </row>
    <row r="2787" spans="1:64" ht="31.5" x14ac:dyDescent="0.25">
      <c r="A2787" s="10" t="s">
        <v>587</v>
      </c>
      <c r="B2787" s="10" t="s">
        <v>8</v>
      </c>
      <c r="C2787" s="10" t="s">
        <v>11</v>
      </c>
      <c r="D2787" s="23" t="s">
        <v>595</v>
      </c>
      <c r="E2787" s="22" t="s">
        <v>52</v>
      </c>
      <c r="F2787" s="11" t="s">
        <v>23</v>
      </c>
      <c r="G2787" s="16">
        <v>4687.6000000000004</v>
      </c>
      <c r="H2787" s="16">
        <f t="shared" si="5715"/>
        <v>-568</v>
      </c>
      <c r="I2787" s="16">
        <v>4119.6000000000004</v>
      </c>
      <c r="J2787" s="16">
        <v>4907.8999999999996</v>
      </c>
      <c r="K2787" s="16">
        <f t="shared" si="5716"/>
        <v>-805.5</v>
      </c>
      <c r="L2787" s="16">
        <v>4102.3999999999996</v>
      </c>
      <c r="M2787" s="16">
        <v>4188</v>
      </c>
      <c r="N2787" s="16"/>
      <c r="O2787" s="16"/>
      <c r="P2787" s="16"/>
      <c r="Q2787" s="16">
        <f t="shared" si="5665"/>
        <v>-568</v>
      </c>
      <c r="R2787" s="16">
        <f t="shared" si="5666"/>
        <v>4119.6000000000004</v>
      </c>
      <c r="S2787" s="16">
        <f t="shared" si="5667"/>
        <v>-805.5</v>
      </c>
      <c r="T2787" s="16">
        <f t="shared" si="5668"/>
        <v>4102.3999999999996</v>
      </c>
      <c r="U2787" s="16">
        <f t="shared" si="5669"/>
        <v>4188</v>
      </c>
      <c r="V2787" s="16"/>
      <c r="W2787" s="16"/>
      <c r="X2787" s="16"/>
      <c r="Y2787" s="16"/>
      <c r="Z2787" s="16"/>
      <c r="AA2787" s="16">
        <f t="shared" si="5643"/>
        <v>4119.6000000000004</v>
      </c>
      <c r="AB2787" s="16">
        <f t="shared" si="5644"/>
        <v>4102.3999999999996</v>
      </c>
      <c r="AC2787" s="16">
        <f t="shared" si="5645"/>
        <v>4188</v>
      </c>
      <c r="AD2787" s="16"/>
      <c r="AE2787" s="16"/>
      <c r="AF2787" s="16"/>
      <c r="AG2787" s="16"/>
      <c r="AH2787" s="16"/>
      <c r="AI2787" s="16"/>
      <c r="AJ2787" s="16"/>
      <c r="AK2787" s="16">
        <f t="shared" si="5737"/>
        <v>4119.6000000000004</v>
      </c>
      <c r="AL2787" s="16">
        <f t="shared" si="5738"/>
        <v>4102.3999999999996</v>
      </c>
      <c r="AM2787" s="16">
        <f t="shared" si="5739"/>
        <v>4188</v>
      </c>
      <c r="AN2787" s="16"/>
      <c r="AO2787" s="16">
        <f t="shared" si="5740"/>
        <v>4119.6000000000004</v>
      </c>
      <c r="AP2787" s="16"/>
      <c r="AQ2787" s="16"/>
      <c r="AR2787" s="16"/>
      <c r="AS2787" s="16"/>
      <c r="AT2787" s="16"/>
      <c r="AU2787" s="16"/>
      <c r="AV2787" s="16"/>
      <c r="AW2787" s="16"/>
      <c r="AX2787" s="16"/>
      <c r="AY2787" s="16"/>
      <c r="AZ2787" s="16"/>
      <c r="BA2787" s="16"/>
      <c r="BB2787" s="16"/>
      <c r="BC2787" s="16"/>
      <c r="BD2787" s="16"/>
      <c r="BE2787" s="16"/>
      <c r="BF2787" s="16">
        <f t="shared" si="5723"/>
        <v>4119.6000000000004</v>
      </c>
      <c r="BG2787" s="16">
        <f t="shared" si="5724"/>
        <v>4102.3999999999996</v>
      </c>
      <c r="BH2787" s="16">
        <f t="shared" si="5725"/>
        <v>4188</v>
      </c>
      <c r="BI2787" s="16"/>
      <c r="BJ2787" s="16">
        <f t="shared" si="5658"/>
        <v>4119.6000000000004</v>
      </c>
      <c r="BK2787" s="16"/>
    </row>
    <row r="2788" spans="1:64" x14ac:dyDescent="0.25">
      <c r="A2788" s="10" t="s">
        <v>587</v>
      </c>
      <c r="B2788" s="10" t="s">
        <v>8</v>
      </c>
      <c r="C2788" s="10" t="s">
        <v>11</v>
      </c>
      <c r="D2788" s="23" t="s">
        <v>595</v>
      </c>
      <c r="E2788" s="22" t="s">
        <v>53</v>
      </c>
      <c r="F2788" s="11" t="s">
        <v>24</v>
      </c>
      <c r="G2788" s="16">
        <f>G2789</f>
        <v>0</v>
      </c>
      <c r="H2788" s="16">
        <f t="shared" si="5715"/>
        <v>45</v>
      </c>
      <c r="I2788" s="16">
        <f>I2789</f>
        <v>45</v>
      </c>
      <c r="J2788" s="16">
        <f>J2789</f>
        <v>0</v>
      </c>
      <c r="K2788" s="16">
        <f t="shared" si="5716"/>
        <v>45</v>
      </c>
      <c r="L2788" s="16">
        <f t="shared" ref="L2788:P2789" si="5744">L2789</f>
        <v>45</v>
      </c>
      <c r="M2788" s="16">
        <f t="shared" si="5744"/>
        <v>45</v>
      </c>
      <c r="N2788" s="16">
        <f t="shared" si="5744"/>
        <v>0</v>
      </c>
      <c r="O2788" s="16">
        <f t="shared" si="5744"/>
        <v>0</v>
      </c>
      <c r="P2788" s="16">
        <f t="shared" si="5744"/>
        <v>0</v>
      </c>
      <c r="Q2788" s="16">
        <f t="shared" si="5665"/>
        <v>45</v>
      </c>
      <c r="R2788" s="16">
        <f t="shared" si="5666"/>
        <v>45</v>
      </c>
      <c r="S2788" s="16">
        <f t="shared" si="5667"/>
        <v>45</v>
      </c>
      <c r="T2788" s="16">
        <f t="shared" si="5668"/>
        <v>45</v>
      </c>
      <c r="U2788" s="16">
        <f t="shared" si="5669"/>
        <v>45</v>
      </c>
      <c r="V2788" s="16">
        <f t="shared" ref="V2788:Z2789" si="5745">V2789</f>
        <v>0</v>
      </c>
      <c r="W2788" s="16">
        <f t="shared" si="5745"/>
        <v>0</v>
      </c>
      <c r="X2788" s="16">
        <f t="shared" si="5745"/>
        <v>0</v>
      </c>
      <c r="Y2788" s="16">
        <f t="shared" si="5745"/>
        <v>0</v>
      </c>
      <c r="Z2788" s="16">
        <f t="shared" si="5745"/>
        <v>0</v>
      </c>
      <c r="AA2788" s="16">
        <f t="shared" si="5643"/>
        <v>45</v>
      </c>
      <c r="AB2788" s="16">
        <f t="shared" si="5644"/>
        <v>45</v>
      </c>
      <c r="AC2788" s="16">
        <f t="shared" si="5645"/>
        <v>45</v>
      </c>
      <c r="AD2788" s="16">
        <f t="shared" ref="AD2788:BK2789" si="5746">AD2789</f>
        <v>0</v>
      </c>
      <c r="AE2788" s="16">
        <f t="shared" si="5746"/>
        <v>0</v>
      </c>
      <c r="AF2788" s="16">
        <f t="shared" si="5746"/>
        <v>0</v>
      </c>
      <c r="AG2788" s="16">
        <f t="shared" si="5746"/>
        <v>0</v>
      </c>
      <c r="AH2788" s="16">
        <f t="shared" si="5746"/>
        <v>0</v>
      </c>
      <c r="AI2788" s="16">
        <f t="shared" si="5746"/>
        <v>0</v>
      </c>
      <c r="AJ2788" s="16">
        <f t="shared" si="5746"/>
        <v>0</v>
      </c>
      <c r="AK2788" s="16">
        <f t="shared" si="5737"/>
        <v>45</v>
      </c>
      <c r="AL2788" s="16">
        <f t="shared" si="5738"/>
        <v>45</v>
      </c>
      <c r="AM2788" s="16">
        <f t="shared" si="5739"/>
        <v>45</v>
      </c>
      <c r="AN2788" s="16">
        <f t="shared" si="5746"/>
        <v>0</v>
      </c>
      <c r="AO2788" s="16">
        <f t="shared" si="5740"/>
        <v>45</v>
      </c>
      <c r="AP2788" s="16">
        <f t="shared" si="5746"/>
        <v>0</v>
      </c>
      <c r="AQ2788" s="16">
        <f t="shared" si="5746"/>
        <v>0</v>
      </c>
      <c r="AR2788" s="16">
        <f t="shared" si="5746"/>
        <v>0</v>
      </c>
      <c r="AS2788" s="16">
        <f t="shared" si="5746"/>
        <v>0</v>
      </c>
      <c r="AT2788" s="16">
        <f t="shared" si="5746"/>
        <v>0</v>
      </c>
      <c r="AU2788" s="16">
        <f t="shared" si="5746"/>
        <v>0</v>
      </c>
      <c r="AV2788" s="16">
        <f t="shared" si="5746"/>
        <v>0</v>
      </c>
      <c r="AW2788" s="16">
        <f t="shared" si="5746"/>
        <v>0</v>
      </c>
      <c r="AX2788" s="16">
        <f t="shared" si="5746"/>
        <v>0</v>
      </c>
      <c r="AY2788" s="16">
        <f t="shared" si="5746"/>
        <v>0</v>
      </c>
      <c r="AZ2788" s="16">
        <f t="shared" si="5746"/>
        <v>0</v>
      </c>
      <c r="BA2788" s="16">
        <f t="shared" si="5746"/>
        <v>0</v>
      </c>
      <c r="BB2788" s="16">
        <f t="shared" si="5746"/>
        <v>0</v>
      </c>
      <c r="BC2788" s="16">
        <f t="shared" si="5746"/>
        <v>0</v>
      </c>
      <c r="BD2788" s="16">
        <f t="shared" si="5746"/>
        <v>0</v>
      </c>
      <c r="BE2788" s="16">
        <f t="shared" si="5746"/>
        <v>0</v>
      </c>
      <c r="BF2788" s="16">
        <f t="shared" si="5723"/>
        <v>45</v>
      </c>
      <c r="BG2788" s="16">
        <f t="shared" si="5724"/>
        <v>45</v>
      </c>
      <c r="BH2788" s="16">
        <f t="shared" si="5725"/>
        <v>45</v>
      </c>
      <c r="BI2788" s="16">
        <f t="shared" si="5746"/>
        <v>0</v>
      </c>
      <c r="BJ2788" s="16">
        <f t="shared" si="5658"/>
        <v>45</v>
      </c>
      <c r="BK2788" s="16">
        <f t="shared" si="5746"/>
        <v>0</v>
      </c>
    </row>
    <row r="2789" spans="1:64" ht="31.5" x14ac:dyDescent="0.25">
      <c r="A2789" s="10" t="s">
        <v>587</v>
      </c>
      <c r="B2789" s="10" t="s">
        <v>8</v>
      </c>
      <c r="C2789" s="10" t="s">
        <v>11</v>
      </c>
      <c r="D2789" s="23" t="s">
        <v>595</v>
      </c>
      <c r="E2789" s="22" t="s">
        <v>54</v>
      </c>
      <c r="F2789" s="11" t="s">
        <v>25</v>
      </c>
      <c r="G2789" s="16">
        <f>G2790</f>
        <v>0</v>
      </c>
      <c r="H2789" s="16">
        <f t="shared" si="5715"/>
        <v>45</v>
      </c>
      <c r="I2789" s="16">
        <f>I2790</f>
        <v>45</v>
      </c>
      <c r="J2789" s="16">
        <f>J2790</f>
        <v>0</v>
      </c>
      <c r="K2789" s="16">
        <f t="shared" si="5716"/>
        <v>45</v>
      </c>
      <c r="L2789" s="16">
        <f t="shared" si="5744"/>
        <v>45</v>
      </c>
      <c r="M2789" s="16">
        <f t="shared" si="5744"/>
        <v>45</v>
      </c>
      <c r="N2789" s="16">
        <f t="shared" si="5744"/>
        <v>0</v>
      </c>
      <c r="O2789" s="16">
        <f t="shared" si="5744"/>
        <v>0</v>
      </c>
      <c r="P2789" s="16">
        <f t="shared" si="5744"/>
        <v>0</v>
      </c>
      <c r="Q2789" s="16">
        <f t="shared" si="5665"/>
        <v>45</v>
      </c>
      <c r="R2789" s="16">
        <f t="shared" si="5666"/>
        <v>45</v>
      </c>
      <c r="S2789" s="16">
        <f t="shared" si="5667"/>
        <v>45</v>
      </c>
      <c r="T2789" s="16">
        <f t="shared" si="5668"/>
        <v>45</v>
      </c>
      <c r="U2789" s="16">
        <f t="shared" si="5669"/>
        <v>45</v>
      </c>
      <c r="V2789" s="16">
        <f t="shared" si="5745"/>
        <v>0</v>
      </c>
      <c r="W2789" s="16">
        <f t="shared" si="5745"/>
        <v>0</v>
      </c>
      <c r="X2789" s="16">
        <f t="shared" si="5745"/>
        <v>0</v>
      </c>
      <c r="Y2789" s="16">
        <f t="shared" si="5745"/>
        <v>0</v>
      </c>
      <c r="Z2789" s="16">
        <f t="shared" si="5745"/>
        <v>0</v>
      </c>
      <c r="AA2789" s="16">
        <f t="shared" si="5643"/>
        <v>45</v>
      </c>
      <c r="AB2789" s="16">
        <f t="shared" si="5644"/>
        <v>45</v>
      </c>
      <c r="AC2789" s="16">
        <f t="shared" si="5645"/>
        <v>45</v>
      </c>
      <c r="AD2789" s="16">
        <f t="shared" si="5746"/>
        <v>0</v>
      </c>
      <c r="AE2789" s="16">
        <f t="shared" si="5746"/>
        <v>0</v>
      </c>
      <c r="AF2789" s="16">
        <f t="shared" si="5746"/>
        <v>0</v>
      </c>
      <c r="AG2789" s="16">
        <f t="shared" si="5746"/>
        <v>0</v>
      </c>
      <c r="AH2789" s="16">
        <f t="shared" si="5746"/>
        <v>0</v>
      </c>
      <c r="AI2789" s="16">
        <f t="shared" si="5746"/>
        <v>0</v>
      </c>
      <c r="AJ2789" s="16">
        <f t="shared" si="5746"/>
        <v>0</v>
      </c>
      <c r="AK2789" s="16">
        <f t="shared" si="5737"/>
        <v>45</v>
      </c>
      <c r="AL2789" s="16">
        <f t="shared" si="5738"/>
        <v>45</v>
      </c>
      <c r="AM2789" s="16">
        <f t="shared" si="5739"/>
        <v>45</v>
      </c>
      <c r="AN2789" s="16">
        <f t="shared" si="5746"/>
        <v>0</v>
      </c>
      <c r="AO2789" s="16">
        <f t="shared" si="5740"/>
        <v>45</v>
      </c>
      <c r="AP2789" s="16">
        <f t="shared" si="5746"/>
        <v>0</v>
      </c>
      <c r="AQ2789" s="16">
        <f t="shared" si="5746"/>
        <v>0</v>
      </c>
      <c r="AR2789" s="16">
        <f t="shared" si="5746"/>
        <v>0</v>
      </c>
      <c r="AS2789" s="16">
        <f t="shared" si="5746"/>
        <v>0</v>
      </c>
      <c r="AT2789" s="16">
        <f t="shared" si="5746"/>
        <v>0</v>
      </c>
      <c r="AU2789" s="16">
        <f t="shared" si="5746"/>
        <v>0</v>
      </c>
      <c r="AV2789" s="16">
        <f t="shared" si="5746"/>
        <v>0</v>
      </c>
      <c r="AW2789" s="16">
        <f t="shared" si="5746"/>
        <v>0</v>
      </c>
      <c r="AX2789" s="16">
        <f t="shared" si="5746"/>
        <v>0</v>
      </c>
      <c r="AY2789" s="16">
        <f t="shared" si="5746"/>
        <v>0</v>
      </c>
      <c r="AZ2789" s="16">
        <f t="shared" si="5746"/>
        <v>0</v>
      </c>
      <c r="BA2789" s="16">
        <f t="shared" si="5746"/>
        <v>0</v>
      </c>
      <c r="BB2789" s="16">
        <f t="shared" si="5746"/>
        <v>0</v>
      </c>
      <c r="BC2789" s="16">
        <f t="shared" si="5746"/>
        <v>0</v>
      </c>
      <c r="BD2789" s="16">
        <f t="shared" si="5746"/>
        <v>0</v>
      </c>
      <c r="BE2789" s="16">
        <f t="shared" si="5746"/>
        <v>0</v>
      </c>
      <c r="BF2789" s="16">
        <f t="shared" si="5723"/>
        <v>45</v>
      </c>
      <c r="BG2789" s="16">
        <f t="shared" si="5724"/>
        <v>45</v>
      </c>
      <c r="BH2789" s="16">
        <f t="shared" si="5725"/>
        <v>45</v>
      </c>
      <c r="BI2789" s="16">
        <f t="shared" si="5746"/>
        <v>0</v>
      </c>
      <c r="BJ2789" s="16">
        <f t="shared" si="5658"/>
        <v>45</v>
      </c>
      <c r="BK2789" s="16">
        <f t="shared" si="5746"/>
        <v>0</v>
      </c>
    </row>
    <row r="2790" spans="1:64" ht="31.5" x14ac:dyDescent="0.25">
      <c r="A2790" s="10" t="s">
        <v>587</v>
      </c>
      <c r="B2790" s="10" t="s">
        <v>8</v>
      </c>
      <c r="C2790" s="10" t="s">
        <v>11</v>
      </c>
      <c r="D2790" s="23" t="s">
        <v>595</v>
      </c>
      <c r="E2790" s="22" t="s">
        <v>55</v>
      </c>
      <c r="F2790" s="11" t="s">
        <v>26</v>
      </c>
      <c r="G2790" s="16">
        <v>0</v>
      </c>
      <c r="H2790" s="16">
        <f t="shared" si="5715"/>
        <v>45</v>
      </c>
      <c r="I2790" s="16">
        <v>45</v>
      </c>
      <c r="J2790" s="16">
        <v>0</v>
      </c>
      <c r="K2790" s="16">
        <f t="shared" si="5716"/>
        <v>45</v>
      </c>
      <c r="L2790" s="16">
        <v>45</v>
      </c>
      <c r="M2790" s="16">
        <v>45</v>
      </c>
      <c r="N2790" s="16"/>
      <c r="O2790" s="16"/>
      <c r="P2790" s="16"/>
      <c r="Q2790" s="16">
        <f t="shared" si="5665"/>
        <v>45</v>
      </c>
      <c r="R2790" s="16">
        <f t="shared" si="5666"/>
        <v>45</v>
      </c>
      <c r="S2790" s="16">
        <f t="shared" si="5667"/>
        <v>45</v>
      </c>
      <c r="T2790" s="16">
        <f t="shared" si="5668"/>
        <v>45</v>
      </c>
      <c r="U2790" s="16">
        <f t="shared" si="5669"/>
        <v>45</v>
      </c>
      <c r="V2790" s="16"/>
      <c r="W2790" s="16"/>
      <c r="X2790" s="16"/>
      <c r="Y2790" s="16"/>
      <c r="Z2790" s="16"/>
      <c r="AA2790" s="16">
        <f t="shared" si="5643"/>
        <v>45</v>
      </c>
      <c r="AB2790" s="16">
        <f t="shared" si="5644"/>
        <v>45</v>
      </c>
      <c r="AC2790" s="16">
        <f t="shared" si="5645"/>
        <v>45</v>
      </c>
      <c r="AD2790" s="16"/>
      <c r="AE2790" s="16"/>
      <c r="AF2790" s="16"/>
      <c r="AG2790" s="16"/>
      <c r="AH2790" s="16"/>
      <c r="AI2790" s="16"/>
      <c r="AJ2790" s="16"/>
      <c r="AK2790" s="16">
        <f t="shared" si="5737"/>
        <v>45</v>
      </c>
      <c r="AL2790" s="16">
        <f t="shared" si="5738"/>
        <v>45</v>
      </c>
      <c r="AM2790" s="16">
        <f t="shared" si="5739"/>
        <v>45</v>
      </c>
      <c r="AN2790" s="16"/>
      <c r="AO2790" s="16">
        <f t="shared" si="5740"/>
        <v>45</v>
      </c>
      <c r="AP2790" s="16"/>
      <c r="AQ2790" s="16"/>
      <c r="AR2790" s="16"/>
      <c r="AS2790" s="16"/>
      <c r="AT2790" s="16"/>
      <c r="AU2790" s="16"/>
      <c r="AV2790" s="16"/>
      <c r="AW2790" s="16"/>
      <c r="AX2790" s="16"/>
      <c r="AY2790" s="16"/>
      <c r="AZ2790" s="16"/>
      <c r="BA2790" s="16"/>
      <c r="BB2790" s="16"/>
      <c r="BC2790" s="16"/>
      <c r="BD2790" s="16"/>
      <c r="BE2790" s="16"/>
      <c r="BF2790" s="16">
        <f t="shared" si="5723"/>
        <v>45</v>
      </c>
      <c r="BG2790" s="16">
        <f t="shared" si="5724"/>
        <v>45</v>
      </c>
      <c r="BH2790" s="16">
        <f t="shared" si="5725"/>
        <v>45</v>
      </c>
      <c r="BI2790" s="16"/>
      <c r="BJ2790" s="16">
        <f t="shared" si="5658"/>
        <v>45</v>
      </c>
      <c r="BK2790" s="16"/>
    </row>
    <row r="2791" spans="1:64" ht="78.75" x14ac:dyDescent="0.25">
      <c r="A2791" s="10" t="s">
        <v>587</v>
      </c>
      <c r="B2791" s="10" t="s">
        <v>8</v>
      </c>
      <c r="C2791" s="10" t="s">
        <v>11</v>
      </c>
      <c r="D2791" s="23" t="s">
        <v>597</v>
      </c>
      <c r="E2791" s="23"/>
      <c r="F2791" s="11" t="s">
        <v>598</v>
      </c>
      <c r="G2791" s="16">
        <f>G2794+G2792</f>
        <v>380.4</v>
      </c>
      <c r="H2791" s="16">
        <f t="shared" si="5715"/>
        <v>0</v>
      </c>
      <c r="I2791" s="16">
        <f>I2794+I2792</f>
        <v>380.4</v>
      </c>
      <c r="J2791" s="16">
        <f>J2794+J2792</f>
        <v>380.4</v>
      </c>
      <c r="K2791" s="16">
        <f t="shared" si="5716"/>
        <v>0</v>
      </c>
      <c r="L2791" s="16">
        <f>L2794+L2792</f>
        <v>380.4</v>
      </c>
      <c r="M2791" s="16">
        <f>M2794+M2792</f>
        <v>380.4</v>
      </c>
      <c r="N2791" s="16">
        <f>N2794+N2792</f>
        <v>0</v>
      </c>
      <c r="O2791" s="16">
        <f>O2794+O2792</f>
        <v>0</v>
      </c>
      <c r="P2791" s="16">
        <f>P2794+P2792</f>
        <v>0</v>
      </c>
      <c r="Q2791" s="16">
        <f t="shared" si="5665"/>
        <v>0</v>
      </c>
      <c r="R2791" s="16">
        <f t="shared" si="5666"/>
        <v>380.4</v>
      </c>
      <c r="S2791" s="16">
        <f t="shared" si="5667"/>
        <v>0</v>
      </c>
      <c r="T2791" s="16">
        <f t="shared" si="5668"/>
        <v>380.4</v>
      </c>
      <c r="U2791" s="16">
        <f t="shared" si="5669"/>
        <v>380.4</v>
      </c>
      <c r="V2791" s="16">
        <f>V2794+V2792</f>
        <v>0</v>
      </c>
      <c r="W2791" s="16">
        <f>W2794+W2792</f>
        <v>0</v>
      </c>
      <c r="X2791" s="16">
        <f>X2794+X2792</f>
        <v>0</v>
      </c>
      <c r="Y2791" s="16">
        <f>Y2794+Y2792</f>
        <v>0</v>
      </c>
      <c r="Z2791" s="16">
        <f>Z2794+Z2792</f>
        <v>0</v>
      </c>
      <c r="AA2791" s="16">
        <f t="shared" si="5643"/>
        <v>380.4</v>
      </c>
      <c r="AB2791" s="16">
        <f t="shared" si="5644"/>
        <v>380.4</v>
      </c>
      <c r="AC2791" s="16">
        <f t="shared" si="5645"/>
        <v>380.4</v>
      </c>
      <c r="AD2791" s="16">
        <f t="shared" ref="AD2791:AJ2791" si="5747">AD2794+AD2792</f>
        <v>0</v>
      </c>
      <c r="AE2791" s="16">
        <f t="shared" si="5747"/>
        <v>0</v>
      </c>
      <c r="AF2791" s="16">
        <f t="shared" si="5747"/>
        <v>0</v>
      </c>
      <c r="AG2791" s="16">
        <f t="shared" si="5747"/>
        <v>0</v>
      </c>
      <c r="AH2791" s="16">
        <f t="shared" si="5747"/>
        <v>0</v>
      </c>
      <c r="AI2791" s="16">
        <f t="shared" si="5747"/>
        <v>0</v>
      </c>
      <c r="AJ2791" s="16">
        <f t="shared" si="5747"/>
        <v>0</v>
      </c>
      <c r="AK2791" s="16">
        <f t="shared" si="5737"/>
        <v>380.4</v>
      </c>
      <c r="AL2791" s="16">
        <f t="shared" si="5738"/>
        <v>380.4</v>
      </c>
      <c r="AM2791" s="16">
        <f t="shared" si="5739"/>
        <v>380.4</v>
      </c>
      <c r="AN2791" s="16">
        <f>AN2794+AN2792</f>
        <v>0</v>
      </c>
      <c r="AO2791" s="16">
        <f t="shared" si="5740"/>
        <v>380.4</v>
      </c>
      <c r="AP2791" s="16">
        <f t="shared" ref="AP2791:BK2791" si="5748">AP2794+AP2792</f>
        <v>0</v>
      </c>
      <c r="AQ2791" s="16">
        <f t="shared" si="5748"/>
        <v>0</v>
      </c>
      <c r="AR2791" s="16">
        <f t="shared" si="5748"/>
        <v>0</v>
      </c>
      <c r="AS2791" s="16">
        <f>AS2794+AS2792</f>
        <v>0</v>
      </c>
      <c r="AT2791" s="16">
        <f>AT2794+AT2792</f>
        <v>0</v>
      </c>
      <c r="AU2791" s="16">
        <f t="shared" si="5748"/>
        <v>0</v>
      </c>
      <c r="AV2791" s="16">
        <f t="shared" si="5748"/>
        <v>0</v>
      </c>
      <c r="AW2791" s="16">
        <f t="shared" si="5748"/>
        <v>0</v>
      </c>
      <c r="AX2791" s="16">
        <f t="shared" si="5748"/>
        <v>0</v>
      </c>
      <c r="AY2791" s="16">
        <f t="shared" si="5748"/>
        <v>0</v>
      </c>
      <c r="AZ2791" s="16">
        <f t="shared" si="5748"/>
        <v>0</v>
      </c>
      <c r="BA2791" s="16">
        <f>BA2794+BA2792</f>
        <v>0</v>
      </c>
      <c r="BB2791" s="16">
        <f>BB2794+BB2792</f>
        <v>0</v>
      </c>
      <c r="BC2791" s="16">
        <f t="shared" si="5748"/>
        <v>0</v>
      </c>
      <c r="BD2791" s="16">
        <f>BD2794+BD2792</f>
        <v>0</v>
      </c>
      <c r="BE2791" s="16">
        <f>BE2794+BE2792</f>
        <v>0</v>
      </c>
      <c r="BF2791" s="16">
        <f t="shared" si="5723"/>
        <v>380.4</v>
      </c>
      <c r="BG2791" s="16">
        <f t="shared" si="5724"/>
        <v>380.4</v>
      </c>
      <c r="BH2791" s="16">
        <f t="shared" si="5725"/>
        <v>380.4</v>
      </c>
      <c r="BI2791" s="16">
        <f t="shared" ref="BI2791" si="5749">BI2794+BI2792</f>
        <v>0</v>
      </c>
      <c r="BJ2791" s="16">
        <f t="shared" si="5658"/>
        <v>380.4</v>
      </c>
      <c r="BK2791" s="16">
        <f t="shared" si="5748"/>
        <v>0</v>
      </c>
    </row>
    <row r="2792" spans="1:64" ht="78.75" x14ac:dyDescent="0.25">
      <c r="A2792" s="10" t="s">
        <v>587</v>
      </c>
      <c r="B2792" s="10" t="s">
        <v>8</v>
      </c>
      <c r="C2792" s="10" t="s">
        <v>11</v>
      </c>
      <c r="D2792" s="23" t="s">
        <v>597</v>
      </c>
      <c r="E2792" s="23">
        <v>600</v>
      </c>
      <c r="F2792" s="11" t="s">
        <v>1077</v>
      </c>
      <c r="G2792" s="16">
        <f>G2793</f>
        <v>0</v>
      </c>
      <c r="H2792" s="16">
        <f t="shared" si="5715"/>
        <v>380.4</v>
      </c>
      <c r="I2792" s="16">
        <f>I2793</f>
        <v>380.4</v>
      </c>
      <c r="J2792" s="16">
        <f>J2793</f>
        <v>0</v>
      </c>
      <c r="K2792" s="16">
        <f t="shared" si="5716"/>
        <v>380.4</v>
      </c>
      <c r="L2792" s="16">
        <f>L2793</f>
        <v>380.4</v>
      </c>
      <c r="M2792" s="16">
        <f>M2793</f>
        <v>380.4</v>
      </c>
      <c r="N2792" s="16">
        <f>N2793</f>
        <v>0</v>
      </c>
      <c r="O2792" s="16">
        <f>O2793</f>
        <v>0</v>
      </c>
      <c r="P2792" s="16">
        <f>P2793</f>
        <v>0</v>
      </c>
      <c r="Q2792" s="16">
        <f t="shared" si="5665"/>
        <v>380.4</v>
      </c>
      <c r="R2792" s="16">
        <f t="shared" si="5666"/>
        <v>380.4</v>
      </c>
      <c r="S2792" s="16">
        <f t="shared" si="5667"/>
        <v>380.4</v>
      </c>
      <c r="T2792" s="16">
        <f t="shared" si="5668"/>
        <v>380.4</v>
      </c>
      <c r="U2792" s="16">
        <f t="shared" si="5669"/>
        <v>380.4</v>
      </c>
      <c r="V2792" s="16">
        <f>V2793</f>
        <v>0</v>
      </c>
      <c r="W2792" s="16">
        <f>W2793</f>
        <v>0</v>
      </c>
      <c r="X2792" s="16">
        <f>X2793</f>
        <v>0</v>
      </c>
      <c r="Y2792" s="16">
        <f>Y2793</f>
        <v>0</v>
      </c>
      <c r="Z2792" s="16">
        <f>Z2793</f>
        <v>0</v>
      </c>
      <c r="AA2792" s="16">
        <f t="shared" si="5643"/>
        <v>380.4</v>
      </c>
      <c r="AB2792" s="16">
        <f t="shared" si="5644"/>
        <v>380.4</v>
      </c>
      <c r="AC2792" s="16">
        <f t="shared" si="5645"/>
        <v>380.4</v>
      </c>
      <c r="AD2792" s="16">
        <f t="shared" ref="AD2792:BK2792" si="5750">AD2793</f>
        <v>0</v>
      </c>
      <c r="AE2792" s="16">
        <f t="shared" si="5750"/>
        <v>0</v>
      </c>
      <c r="AF2792" s="16">
        <f t="shared" si="5750"/>
        <v>0</v>
      </c>
      <c r="AG2792" s="16">
        <f t="shared" si="5750"/>
        <v>0</v>
      </c>
      <c r="AH2792" s="16">
        <f t="shared" si="5750"/>
        <v>0</v>
      </c>
      <c r="AI2792" s="16">
        <f t="shared" si="5750"/>
        <v>0</v>
      </c>
      <c r="AJ2792" s="16">
        <f t="shared" si="5750"/>
        <v>0</v>
      </c>
      <c r="AK2792" s="16">
        <f t="shared" si="5737"/>
        <v>380.4</v>
      </c>
      <c r="AL2792" s="16">
        <f t="shared" si="5738"/>
        <v>380.4</v>
      </c>
      <c r="AM2792" s="16">
        <f t="shared" si="5739"/>
        <v>380.4</v>
      </c>
      <c r="AN2792" s="16">
        <f t="shared" si="5750"/>
        <v>0</v>
      </c>
      <c r="AO2792" s="16">
        <f t="shared" si="5740"/>
        <v>380.4</v>
      </c>
      <c r="AP2792" s="16">
        <f t="shared" si="5750"/>
        <v>0</v>
      </c>
      <c r="AQ2792" s="16">
        <f t="shared" si="5750"/>
        <v>0</v>
      </c>
      <c r="AR2792" s="16">
        <f t="shared" si="5750"/>
        <v>0</v>
      </c>
      <c r="AS2792" s="16">
        <f t="shared" si="5750"/>
        <v>0</v>
      </c>
      <c r="AT2792" s="16">
        <f t="shared" si="5750"/>
        <v>0</v>
      </c>
      <c r="AU2792" s="16">
        <f t="shared" si="5750"/>
        <v>0</v>
      </c>
      <c r="AV2792" s="16">
        <f t="shared" si="5750"/>
        <v>0</v>
      </c>
      <c r="AW2792" s="16">
        <f t="shared" si="5750"/>
        <v>0</v>
      </c>
      <c r="AX2792" s="16">
        <f t="shared" si="5750"/>
        <v>0</v>
      </c>
      <c r="AY2792" s="16">
        <f t="shared" si="5750"/>
        <v>0</v>
      </c>
      <c r="AZ2792" s="16">
        <f t="shared" si="5750"/>
        <v>0</v>
      </c>
      <c r="BA2792" s="16">
        <f t="shared" si="5750"/>
        <v>0</v>
      </c>
      <c r="BB2792" s="16">
        <f t="shared" si="5750"/>
        <v>0</v>
      </c>
      <c r="BC2792" s="16">
        <f t="shared" si="5750"/>
        <v>0</v>
      </c>
      <c r="BD2792" s="16">
        <f t="shared" si="5750"/>
        <v>0</v>
      </c>
      <c r="BE2792" s="16">
        <f t="shared" si="5750"/>
        <v>0</v>
      </c>
      <c r="BF2792" s="16">
        <f t="shared" si="5723"/>
        <v>380.4</v>
      </c>
      <c r="BG2792" s="16">
        <f t="shared" si="5724"/>
        <v>380.4</v>
      </c>
      <c r="BH2792" s="16">
        <f t="shared" si="5725"/>
        <v>380.4</v>
      </c>
      <c r="BI2792" s="16">
        <f t="shared" si="5750"/>
        <v>0</v>
      </c>
      <c r="BJ2792" s="16">
        <f t="shared" si="5658"/>
        <v>380.4</v>
      </c>
      <c r="BK2792" s="16">
        <f t="shared" si="5750"/>
        <v>0</v>
      </c>
    </row>
    <row r="2793" spans="1:64" ht="63" x14ac:dyDescent="0.25">
      <c r="A2793" s="10" t="s">
        <v>587</v>
      </c>
      <c r="B2793" s="10" t="s">
        <v>8</v>
      </c>
      <c r="C2793" s="10" t="s">
        <v>11</v>
      </c>
      <c r="D2793" s="23" t="s">
        <v>597</v>
      </c>
      <c r="E2793" s="23">
        <v>630</v>
      </c>
      <c r="F2793" s="11" t="s">
        <v>173</v>
      </c>
      <c r="G2793" s="16">
        <v>0</v>
      </c>
      <c r="H2793" s="16">
        <f t="shared" si="5715"/>
        <v>380.4</v>
      </c>
      <c r="I2793" s="16">
        <v>380.4</v>
      </c>
      <c r="J2793" s="16">
        <v>0</v>
      </c>
      <c r="K2793" s="16">
        <f t="shared" si="5716"/>
        <v>380.4</v>
      </c>
      <c r="L2793" s="16">
        <v>380.4</v>
      </c>
      <c r="M2793" s="16">
        <v>380.4</v>
      </c>
      <c r="N2793" s="16"/>
      <c r="O2793" s="16"/>
      <c r="P2793" s="16"/>
      <c r="Q2793" s="16">
        <f t="shared" si="5665"/>
        <v>380.4</v>
      </c>
      <c r="R2793" s="16">
        <f t="shared" si="5666"/>
        <v>380.4</v>
      </c>
      <c r="S2793" s="16">
        <f t="shared" si="5667"/>
        <v>380.4</v>
      </c>
      <c r="T2793" s="16">
        <f t="shared" si="5668"/>
        <v>380.4</v>
      </c>
      <c r="U2793" s="16">
        <f t="shared" si="5669"/>
        <v>380.4</v>
      </c>
      <c r="V2793" s="16"/>
      <c r="W2793" s="16"/>
      <c r="X2793" s="16"/>
      <c r="Y2793" s="16"/>
      <c r="Z2793" s="16"/>
      <c r="AA2793" s="16">
        <f t="shared" ref="AA2793:AA2856" si="5751">R2793+V2793+W2793+X2793</f>
        <v>380.4</v>
      </c>
      <c r="AB2793" s="16">
        <f t="shared" ref="AB2793:AB2856" si="5752">T2793+Y2793</f>
        <v>380.4</v>
      </c>
      <c r="AC2793" s="16">
        <f t="shared" ref="AC2793:AC2856" si="5753">U2793+Z2793</f>
        <v>380.4</v>
      </c>
      <c r="AD2793" s="16"/>
      <c r="AE2793" s="16"/>
      <c r="AF2793" s="16"/>
      <c r="AG2793" s="16"/>
      <c r="AH2793" s="16"/>
      <c r="AI2793" s="16"/>
      <c r="AJ2793" s="16"/>
      <c r="AK2793" s="16">
        <f t="shared" si="5737"/>
        <v>380.4</v>
      </c>
      <c r="AL2793" s="16">
        <f t="shared" si="5738"/>
        <v>380.4</v>
      </c>
      <c r="AM2793" s="16">
        <f t="shared" si="5739"/>
        <v>380.4</v>
      </c>
      <c r="AN2793" s="16"/>
      <c r="AO2793" s="16">
        <f t="shared" si="5740"/>
        <v>380.4</v>
      </c>
      <c r="AP2793" s="16"/>
      <c r="AQ2793" s="16"/>
      <c r="AR2793" s="16"/>
      <c r="AS2793" s="16"/>
      <c r="AT2793" s="16"/>
      <c r="AU2793" s="16"/>
      <c r="AV2793" s="16"/>
      <c r="AW2793" s="16"/>
      <c r="AX2793" s="16"/>
      <c r="AY2793" s="16"/>
      <c r="AZ2793" s="16"/>
      <c r="BA2793" s="16"/>
      <c r="BB2793" s="16"/>
      <c r="BC2793" s="16"/>
      <c r="BD2793" s="16"/>
      <c r="BE2793" s="16"/>
      <c r="BF2793" s="16">
        <f t="shared" si="5723"/>
        <v>380.4</v>
      </c>
      <c r="BG2793" s="16">
        <f t="shared" si="5724"/>
        <v>380.4</v>
      </c>
      <c r="BH2793" s="16">
        <f t="shared" si="5725"/>
        <v>380.4</v>
      </c>
      <c r="BI2793" s="16"/>
      <c r="BJ2793" s="16">
        <f t="shared" si="5658"/>
        <v>380.4</v>
      </c>
      <c r="BK2793" s="16"/>
    </row>
    <row r="2794" spans="1:64" hidden="1" x14ac:dyDescent="0.25">
      <c r="A2794" s="10" t="s">
        <v>587</v>
      </c>
      <c r="B2794" s="10" t="s">
        <v>8</v>
      </c>
      <c r="C2794" s="10" t="s">
        <v>11</v>
      </c>
      <c r="D2794" s="23" t="s">
        <v>597</v>
      </c>
      <c r="E2794" s="10" t="s">
        <v>53</v>
      </c>
      <c r="F2794" s="11" t="s">
        <v>24</v>
      </c>
      <c r="G2794" s="16">
        <f>G2795</f>
        <v>380.4</v>
      </c>
      <c r="H2794" s="16">
        <f t="shared" si="5715"/>
        <v>-380.4</v>
      </c>
      <c r="I2794" s="16">
        <f>I2795</f>
        <v>0</v>
      </c>
      <c r="J2794" s="16">
        <f>J2795</f>
        <v>380.4</v>
      </c>
      <c r="K2794" s="16">
        <f t="shared" si="5716"/>
        <v>-380.4</v>
      </c>
      <c r="L2794" s="16">
        <f>L2795</f>
        <v>0</v>
      </c>
      <c r="M2794" s="16">
        <f>M2795</f>
        <v>0</v>
      </c>
      <c r="N2794" s="16">
        <f>N2795</f>
        <v>0</v>
      </c>
      <c r="O2794" s="16">
        <f>O2795</f>
        <v>0</v>
      </c>
      <c r="P2794" s="16">
        <f>P2795</f>
        <v>0</v>
      </c>
      <c r="Q2794" s="16">
        <f t="shared" si="5665"/>
        <v>-380.4</v>
      </c>
      <c r="R2794" s="16">
        <f t="shared" si="5666"/>
        <v>0</v>
      </c>
      <c r="S2794" s="16">
        <f t="shared" si="5667"/>
        <v>-380.4</v>
      </c>
      <c r="T2794" s="16">
        <f t="shared" si="5668"/>
        <v>0</v>
      </c>
      <c r="U2794" s="16">
        <f t="shared" si="5669"/>
        <v>0</v>
      </c>
      <c r="V2794" s="16">
        <f>V2795</f>
        <v>0</v>
      </c>
      <c r="W2794" s="16">
        <f>W2795</f>
        <v>0</v>
      </c>
      <c r="X2794" s="16">
        <f>X2795</f>
        <v>0</v>
      </c>
      <c r="Y2794" s="16">
        <f>Y2795</f>
        <v>0</v>
      </c>
      <c r="Z2794" s="16">
        <f>Z2795</f>
        <v>0</v>
      </c>
      <c r="AA2794" s="16">
        <f t="shared" si="5751"/>
        <v>0</v>
      </c>
      <c r="AB2794" s="16">
        <f t="shared" si="5752"/>
        <v>0</v>
      </c>
      <c r="AC2794" s="16">
        <f t="shared" si="5753"/>
        <v>0</v>
      </c>
      <c r="AD2794" s="16">
        <f t="shared" ref="AD2794:BK2794" si="5754">AD2795</f>
        <v>0</v>
      </c>
      <c r="AE2794" s="16">
        <f t="shared" si="5754"/>
        <v>0</v>
      </c>
      <c r="AF2794" s="16">
        <f t="shared" si="5754"/>
        <v>0</v>
      </c>
      <c r="AG2794" s="16">
        <f t="shared" si="5754"/>
        <v>0</v>
      </c>
      <c r="AH2794" s="16">
        <f t="shared" si="5754"/>
        <v>0</v>
      </c>
      <c r="AI2794" s="16">
        <f t="shared" si="5754"/>
        <v>0</v>
      </c>
      <c r="AJ2794" s="16">
        <f t="shared" si="5754"/>
        <v>0</v>
      </c>
      <c r="AK2794" s="16">
        <f t="shared" si="5737"/>
        <v>0</v>
      </c>
      <c r="AL2794" s="16">
        <f t="shared" si="5738"/>
        <v>0</v>
      </c>
      <c r="AM2794" s="16">
        <f t="shared" si="5739"/>
        <v>0</v>
      </c>
      <c r="AN2794" s="16">
        <f t="shared" si="5754"/>
        <v>0</v>
      </c>
      <c r="AO2794" s="16">
        <f t="shared" si="5740"/>
        <v>0</v>
      </c>
      <c r="AP2794" s="16">
        <f t="shared" si="5754"/>
        <v>0</v>
      </c>
      <c r="AQ2794" s="16">
        <f t="shared" si="5754"/>
        <v>0</v>
      </c>
      <c r="AR2794" s="16">
        <f t="shared" si="5754"/>
        <v>0</v>
      </c>
      <c r="AS2794" s="16">
        <f t="shared" si="5754"/>
        <v>0</v>
      </c>
      <c r="AT2794" s="16">
        <f t="shared" si="5754"/>
        <v>0</v>
      </c>
      <c r="AU2794" s="16">
        <f t="shared" si="5754"/>
        <v>0</v>
      </c>
      <c r="AV2794" s="16">
        <f t="shared" si="5754"/>
        <v>0</v>
      </c>
      <c r="AW2794" s="16">
        <f t="shared" si="5754"/>
        <v>0</v>
      </c>
      <c r="AX2794" s="16">
        <f t="shared" si="5754"/>
        <v>0</v>
      </c>
      <c r="AY2794" s="16">
        <f t="shared" si="5754"/>
        <v>0</v>
      </c>
      <c r="AZ2794" s="16">
        <f t="shared" si="5754"/>
        <v>0</v>
      </c>
      <c r="BA2794" s="16">
        <f t="shared" si="5754"/>
        <v>0</v>
      </c>
      <c r="BB2794" s="16">
        <f t="shared" si="5754"/>
        <v>0</v>
      </c>
      <c r="BC2794" s="16">
        <f t="shared" si="5754"/>
        <v>0</v>
      </c>
      <c r="BD2794" s="16">
        <f t="shared" si="5754"/>
        <v>0</v>
      </c>
      <c r="BE2794" s="16">
        <f t="shared" si="5754"/>
        <v>0</v>
      </c>
      <c r="BF2794" s="16">
        <f t="shared" si="5723"/>
        <v>0</v>
      </c>
      <c r="BG2794" s="16">
        <f t="shared" si="5724"/>
        <v>0</v>
      </c>
      <c r="BH2794" s="16">
        <f t="shared" si="5725"/>
        <v>0</v>
      </c>
      <c r="BI2794" s="16">
        <f t="shared" si="5754"/>
        <v>0</v>
      </c>
      <c r="BJ2794" s="16"/>
      <c r="BK2794" s="16">
        <f t="shared" si="5754"/>
        <v>0</v>
      </c>
      <c r="BL2794" s="46">
        <v>0</v>
      </c>
    </row>
    <row r="2795" spans="1:64" ht="63" hidden="1" x14ac:dyDescent="0.25">
      <c r="A2795" s="10" t="s">
        <v>587</v>
      </c>
      <c r="B2795" s="10" t="s">
        <v>8</v>
      </c>
      <c r="C2795" s="10" t="s">
        <v>11</v>
      </c>
      <c r="D2795" s="23" t="s">
        <v>597</v>
      </c>
      <c r="E2795" s="10" t="s">
        <v>147</v>
      </c>
      <c r="F2795" s="11" t="s">
        <v>148</v>
      </c>
      <c r="G2795" s="16">
        <v>380.4</v>
      </c>
      <c r="H2795" s="16">
        <f t="shared" si="5715"/>
        <v>-380.4</v>
      </c>
      <c r="I2795" s="16">
        <v>0</v>
      </c>
      <c r="J2795" s="16">
        <v>380.4</v>
      </c>
      <c r="K2795" s="16">
        <f t="shared" si="5716"/>
        <v>-380.4</v>
      </c>
      <c r="L2795" s="16">
        <v>0</v>
      </c>
      <c r="M2795" s="16">
        <v>0</v>
      </c>
      <c r="N2795" s="16"/>
      <c r="O2795" s="16"/>
      <c r="P2795" s="16"/>
      <c r="Q2795" s="16">
        <f t="shared" si="5665"/>
        <v>-380.4</v>
      </c>
      <c r="R2795" s="16">
        <f t="shared" si="5666"/>
        <v>0</v>
      </c>
      <c r="S2795" s="16">
        <f t="shared" si="5667"/>
        <v>-380.4</v>
      </c>
      <c r="T2795" s="16">
        <f t="shared" si="5668"/>
        <v>0</v>
      </c>
      <c r="U2795" s="16">
        <f t="shared" si="5669"/>
        <v>0</v>
      </c>
      <c r="V2795" s="16"/>
      <c r="W2795" s="16"/>
      <c r="X2795" s="16"/>
      <c r="Y2795" s="16"/>
      <c r="Z2795" s="16"/>
      <c r="AA2795" s="16">
        <f t="shared" si="5751"/>
        <v>0</v>
      </c>
      <c r="AB2795" s="16">
        <f t="shared" si="5752"/>
        <v>0</v>
      </c>
      <c r="AC2795" s="16">
        <f t="shared" si="5753"/>
        <v>0</v>
      </c>
      <c r="AD2795" s="16"/>
      <c r="AE2795" s="16"/>
      <c r="AF2795" s="16"/>
      <c r="AG2795" s="16"/>
      <c r="AH2795" s="16"/>
      <c r="AI2795" s="16"/>
      <c r="AJ2795" s="16"/>
      <c r="AK2795" s="16">
        <f t="shared" si="5737"/>
        <v>0</v>
      </c>
      <c r="AL2795" s="16">
        <f t="shared" si="5738"/>
        <v>0</v>
      </c>
      <c r="AM2795" s="16">
        <f t="shared" si="5739"/>
        <v>0</v>
      </c>
      <c r="AN2795" s="16"/>
      <c r="AO2795" s="16">
        <f t="shared" si="5740"/>
        <v>0</v>
      </c>
      <c r="AP2795" s="16"/>
      <c r="AQ2795" s="16"/>
      <c r="AR2795" s="16"/>
      <c r="AS2795" s="16"/>
      <c r="AT2795" s="16"/>
      <c r="AU2795" s="16"/>
      <c r="AV2795" s="16"/>
      <c r="AW2795" s="16"/>
      <c r="AX2795" s="16"/>
      <c r="AY2795" s="16"/>
      <c r="AZ2795" s="16"/>
      <c r="BA2795" s="16"/>
      <c r="BB2795" s="16"/>
      <c r="BC2795" s="16"/>
      <c r="BD2795" s="16"/>
      <c r="BE2795" s="16"/>
      <c r="BF2795" s="16">
        <f t="shared" si="5723"/>
        <v>0</v>
      </c>
      <c r="BG2795" s="16">
        <f t="shared" si="5724"/>
        <v>0</v>
      </c>
      <c r="BH2795" s="16">
        <f t="shared" si="5725"/>
        <v>0</v>
      </c>
      <c r="BI2795" s="16"/>
      <c r="BJ2795" s="16"/>
      <c r="BK2795" s="16"/>
      <c r="BL2795" s="46">
        <v>0</v>
      </c>
    </row>
    <row r="2796" spans="1:64" x14ac:dyDescent="0.25">
      <c r="A2796" s="10" t="s">
        <v>587</v>
      </c>
      <c r="B2796" s="10" t="s">
        <v>8</v>
      </c>
      <c r="C2796" s="10" t="s">
        <v>11</v>
      </c>
      <c r="D2796" s="23" t="s">
        <v>115</v>
      </c>
      <c r="E2796" s="10"/>
      <c r="F2796" s="19" t="s">
        <v>116</v>
      </c>
      <c r="G2796" s="16">
        <f>G2797</f>
        <v>0</v>
      </c>
      <c r="H2796" s="16">
        <f t="shared" si="5715"/>
        <v>1019.4</v>
      </c>
      <c r="I2796" s="16">
        <f t="shared" ref="I2796:J2799" si="5755">I2797</f>
        <v>1019.4</v>
      </c>
      <c r="J2796" s="16">
        <f t="shared" si="5755"/>
        <v>0</v>
      </c>
      <c r="K2796" s="16">
        <f t="shared" si="5716"/>
        <v>0</v>
      </c>
      <c r="L2796" s="16">
        <f t="shared" ref="L2796:P2799" si="5756">L2797</f>
        <v>0</v>
      </c>
      <c r="M2796" s="16">
        <f t="shared" si="5756"/>
        <v>0</v>
      </c>
      <c r="N2796" s="16">
        <f t="shared" si="5756"/>
        <v>0</v>
      </c>
      <c r="O2796" s="16">
        <f t="shared" si="5756"/>
        <v>0</v>
      </c>
      <c r="P2796" s="16">
        <f t="shared" si="5756"/>
        <v>0</v>
      </c>
      <c r="Q2796" s="16">
        <f t="shared" si="5665"/>
        <v>1019.4</v>
      </c>
      <c r="R2796" s="16">
        <f t="shared" si="5666"/>
        <v>1019.4</v>
      </c>
      <c r="S2796" s="16">
        <f t="shared" si="5667"/>
        <v>0</v>
      </c>
      <c r="T2796" s="16">
        <f t="shared" si="5668"/>
        <v>0</v>
      </c>
      <c r="U2796" s="16">
        <f t="shared" si="5669"/>
        <v>0</v>
      </c>
      <c r="V2796" s="16">
        <f t="shared" ref="V2796:Z2799" si="5757">V2797</f>
        <v>-250.6</v>
      </c>
      <c r="W2796" s="16">
        <f t="shared" si="5757"/>
        <v>0</v>
      </c>
      <c r="X2796" s="16">
        <f t="shared" si="5757"/>
        <v>0</v>
      </c>
      <c r="Y2796" s="16">
        <f t="shared" si="5757"/>
        <v>0</v>
      </c>
      <c r="Z2796" s="16">
        <f t="shared" si="5757"/>
        <v>0</v>
      </c>
      <c r="AA2796" s="16">
        <f t="shared" si="5751"/>
        <v>768.8</v>
      </c>
      <c r="AB2796" s="16">
        <f t="shared" si="5752"/>
        <v>0</v>
      </c>
      <c r="AC2796" s="16">
        <f t="shared" si="5753"/>
        <v>0</v>
      </c>
      <c r="AD2796" s="16">
        <f t="shared" ref="AD2796:AE2799" si="5758">AD2797</f>
        <v>0</v>
      </c>
      <c r="AE2796" s="16">
        <f t="shared" si="5758"/>
        <v>0</v>
      </c>
      <c r="AF2796" s="16">
        <f>AF2797</f>
        <v>0</v>
      </c>
      <c r="AG2796" s="16">
        <f t="shared" ref="AG2796:AH2799" si="5759">AG2797</f>
        <v>0</v>
      </c>
      <c r="AH2796" s="16">
        <f t="shared" si="5759"/>
        <v>0</v>
      </c>
      <c r="AI2796" s="16">
        <f t="shared" ref="AI2796:AJ2799" si="5760">AI2797</f>
        <v>0</v>
      </c>
      <c r="AJ2796" s="16">
        <f t="shared" si="5760"/>
        <v>0</v>
      </c>
      <c r="AK2796" s="16">
        <f t="shared" si="5737"/>
        <v>768.8</v>
      </c>
      <c r="AL2796" s="16">
        <f t="shared" si="5738"/>
        <v>0</v>
      </c>
      <c r="AM2796" s="16">
        <f t="shared" si="5739"/>
        <v>0</v>
      </c>
      <c r="AN2796" s="16">
        <f>AN2797</f>
        <v>0</v>
      </c>
      <c r="AO2796" s="16">
        <f t="shared" si="5740"/>
        <v>768.8</v>
      </c>
      <c r="AP2796" s="16">
        <f t="shared" ref="AP2796:AT2799" si="5761">AP2797</f>
        <v>0</v>
      </c>
      <c r="AQ2796" s="16">
        <f t="shared" si="5761"/>
        <v>0</v>
      </c>
      <c r="AR2796" s="16">
        <f t="shared" si="5761"/>
        <v>0</v>
      </c>
      <c r="AS2796" s="16">
        <f t="shared" si="5761"/>
        <v>0</v>
      </c>
      <c r="AT2796" s="16">
        <f t="shared" si="5761"/>
        <v>0</v>
      </c>
      <c r="AU2796" s="16">
        <f t="shared" ref="AU2796:AY2799" si="5762">AU2797</f>
        <v>0</v>
      </c>
      <c r="AV2796" s="16">
        <f t="shared" si="5762"/>
        <v>0</v>
      </c>
      <c r="AW2796" s="16">
        <f t="shared" si="5762"/>
        <v>0</v>
      </c>
      <c r="AX2796" s="16">
        <f t="shared" si="5762"/>
        <v>0</v>
      </c>
      <c r="AY2796" s="16">
        <f t="shared" si="5762"/>
        <v>0</v>
      </c>
      <c r="AZ2796" s="16">
        <f t="shared" ref="AZ2796:BC2799" si="5763">AZ2797</f>
        <v>0</v>
      </c>
      <c r="BA2796" s="16">
        <f t="shared" ref="BA2796:BB2799" si="5764">BA2797</f>
        <v>0</v>
      </c>
      <c r="BB2796" s="16">
        <f t="shared" si="5764"/>
        <v>0</v>
      </c>
      <c r="BC2796" s="16">
        <f t="shared" si="5763"/>
        <v>0</v>
      </c>
      <c r="BD2796" s="16">
        <f t="shared" ref="BD2796:BE2799" si="5765">BD2797</f>
        <v>0</v>
      </c>
      <c r="BE2796" s="16">
        <f t="shared" si="5765"/>
        <v>0</v>
      </c>
      <c r="BF2796" s="16">
        <f t="shared" si="5723"/>
        <v>768.8</v>
      </c>
      <c r="BG2796" s="16">
        <f t="shared" si="5724"/>
        <v>0</v>
      </c>
      <c r="BH2796" s="16">
        <f t="shared" si="5725"/>
        <v>0</v>
      </c>
      <c r="BI2796" s="16">
        <f>BI2797</f>
        <v>0</v>
      </c>
      <c r="BJ2796" s="16">
        <f t="shared" ref="BJ2796:BJ2819" si="5766">BF2796+BI2796</f>
        <v>768.8</v>
      </c>
      <c r="BK2796" s="16">
        <f>BK2797</f>
        <v>0</v>
      </c>
    </row>
    <row r="2797" spans="1:64" ht="94.5" x14ac:dyDescent="0.25">
      <c r="A2797" s="10" t="s">
        <v>587</v>
      </c>
      <c r="B2797" s="10" t="s">
        <v>8</v>
      </c>
      <c r="C2797" s="10" t="s">
        <v>11</v>
      </c>
      <c r="D2797" s="23" t="s">
        <v>275</v>
      </c>
      <c r="E2797" s="10"/>
      <c r="F2797" s="11" t="s">
        <v>1097</v>
      </c>
      <c r="G2797" s="16">
        <f>G2798</f>
        <v>0</v>
      </c>
      <c r="H2797" s="16">
        <f t="shared" si="5715"/>
        <v>1019.4</v>
      </c>
      <c r="I2797" s="16">
        <f t="shared" si="5755"/>
        <v>1019.4</v>
      </c>
      <c r="J2797" s="16">
        <f t="shared" si="5755"/>
        <v>0</v>
      </c>
      <c r="K2797" s="16">
        <f t="shared" si="5716"/>
        <v>0</v>
      </c>
      <c r="L2797" s="16">
        <f t="shared" si="5756"/>
        <v>0</v>
      </c>
      <c r="M2797" s="16">
        <f t="shared" si="5756"/>
        <v>0</v>
      </c>
      <c r="N2797" s="16">
        <f t="shared" si="5756"/>
        <v>0</v>
      </c>
      <c r="O2797" s="16">
        <f t="shared" si="5756"/>
        <v>0</v>
      </c>
      <c r="P2797" s="16">
        <f t="shared" si="5756"/>
        <v>0</v>
      </c>
      <c r="Q2797" s="16">
        <f t="shared" si="5665"/>
        <v>1019.4</v>
      </c>
      <c r="R2797" s="16">
        <f t="shared" si="5666"/>
        <v>1019.4</v>
      </c>
      <c r="S2797" s="16">
        <f t="shared" si="5667"/>
        <v>0</v>
      </c>
      <c r="T2797" s="16">
        <f t="shared" si="5668"/>
        <v>0</v>
      </c>
      <c r="U2797" s="16">
        <f t="shared" si="5669"/>
        <v>0</v>
      </c>
      <c r="V2797" s="16">
        <f t="shared" si="5757"/>
        <v>-250.6</v>
      </c>
      <c r="W2797" s="16">
        <f t="shared" si="5757"/>
        <v>0</v>
      </c>
      <c r="X2797" s="16">
        <f t="shared" si="5757"/>
        <v>0</v>
      </c>
      <c r="Y2797" s="16">
        <f t="shared" si="5757"/>
        <v>0</v>
      </c>
      <c r="Z2797" s="16">
        <f t="shared" si="5757"/>
        <v>0</v>
      </c>
      <c r="AA2797" s="16">
        <f t="shared" si="5751"/>
        <v>768.8</v>
      </c>
      <c r="AB2797" s="16">
        <f t="shared" si="5752"/>
        <v>0</v>
      </c>
      <c r="AC2797" s="16">
        <f t="shared" si="5753"/>
        <v>0</v>
      </c>
      <c r="AD2797" s="16">
        <f t="shared" si="5758"/>
        <v>0</v>
      </c>
      <c r="AE2797" s="16">
        <f t="shared" si="5758"/>
        <v>0</v>
      </c>
      <c r="AF2797" s="16">
        <f>AF2798</f>
        <v>0</v>
      </c>
      <c r="AG2797" s="16">
        <f t="shared" si="5759"/>
        <v>0</v>
      </c>
      <c r="AH2797" s="16">
        <f t="shared" si="5759"/>
        <v>0</v>
      </c>
      <c r="AI2797" s="16">
        <f t="shared" si="5760"/>
        <v>0</v>
      </c>
      <c r="AJ2797" s="16">
        <f t="shared" si="5760"/>
        <v>0</v>
      </c>
      <c r="AK2797" s="16">
        <f t="shared" si="5737"/>
        <v>768.8</v>
      </c>
      <c r="AL2797" s="16">
        <f t="shared" si="5738"/>
        <v>0</v>
      </c>
      <c r="AM2797" s="16">
        <f t="shared" si="5739"/>
        <v>0</v>
      </c>
      <c r="AN2797" s="16">
        <f>AN2798</f>
        <v>0</v>
      </c>
      <c r="AO2797" s="16">
        <f t="shared" si="5740"/>
        <v>768.8</v>
      </c>
      <c r="AP2797" s="16">
        <f t="shared" si="5761"/>
        <v>0</v>
      </c>
      <c r="AQ2797" s="16">
        <f t="shared" si="5761"/>
        <v>0</v>
      </c>
      <c r="AR2797" s="16">
        <f t="shared" si="5761"/>
        <v>0</v>
      </c>
      <c r="AS2797" s="16">
        <f t="shared" si="5761"/>
        <v>0</v>
      </c>
      <c r="AT2797" s="16">
        <f t="shared" si="5761"/>
        <v>0</v>
      </c>
      <c r="AU2797" s="16">
        <f t="shared" si="5762"/>
        <v>0</v>
      </c>
      <c r="AV2797" s="16">
        <f t="shared" si="5762"/>
        <v>0</v>
      </c>
      <c r="AW2797" s="16">
        <f t="shared" si="5762"/>
        <v>0</v>
      </c>
      <c r="AX2797" s="16">
        <f t="shared" si="5762"/>
        <v>0</v>
      </c>
      <c r="AY2797" s="16">
        <f t="shared" si="5762"/>
        <v>0</v>
      </c>
      <c r="AZ2797" s="16">
        <f t="shared" si="5763"/>
        <v>0</v>
      </c>
      <c r="BA2797" s="16">
        <f t="shared" si="5764"/>
        <v>0</v>
      </c>
      <c r="BB2797" s="16">
        <f t="shared" si="5764"/>
        <v>0</v>
      </c>
      <c r="BC2797" s="16">
        <f t="shared" si="5763"/>
        <v>0</v>
      </c>
      <c r="BD2797" s="16">
        <f t="shared" si="5765"/>
        <v>0</v>
      </c>
      <c r="BE2797" s="16">
        <f t="shared" si="5765"/>
        <v>0</v>
      </c>
      <c r="BF2797" s="16">
        <f t="shared" si="5723"/>
        <v>768.8</v>
      </c>
      <c r="BG2797" s="16">
        <f t="shared" si="5724"/>
        <v>0</v>
      </c>
      <c r="BH2797" s="16">
        <f t="shared" si="5725"/>
        <v>0</v>
      </c>
      <c r="BI2797" s="16">
        <f>BI2798</f>
        <v>0</v>
      </c>
      <c r="BJ2797" s="16">
        <f t="shared" si="5766"/>
        <v>768.8</v>
      </c>
      <c r="BK2797" s="16">
        <f>BK2798</f>
        <v>0</v>
      </c>
    </row>
    <row r="2798" spans="1:64" ht="47.25" x14ac:dyDescent="0.25">
      <c r="A2798" s="10" t="s">
        <v>587</v>
      </c>
      <c r="B2798" s="10" t="s">
        <v>8</v>
      </c>
      <c r="C2798" s="10" t="s">
        <v>11</v>
      </c>
      <c r="D2798" s="23" t="s">
        <v>275</v>
      </c>
      <c r="E2798" s="22" t="s">
        <v>50</v>
      </c>
      <c r="F2798" s="11" t="s">
        <v>21</v>
      </c>
      <c r="G2798" s="16">
        <f>G2799</f>
        <v>0</v>
      </c>
      <c r="H2798" s="16">
        <f t="shared" si="5715"/>
        <v>1019.4</v>
      </c>
      <c r="I2798" s="16">
        <f t="shared" si="5755"/>
        <v>1019.4</v>
      </c>
      <c r="J2798" s="16">
        <f t="shared" si="5755"/>
        <v>0</v>
      </c>
      <c r="K2798" s="16">
        <f t="shared" si="5716"/>
        <v>0</v>
      </c>
      <c r="L2798" s="16">
        <f t="shared" si="5756"/>
        <v>0</v>
      </c>
      <c r="M2798" s="16">
        <f t="shared" si="5756"/>
        <v>0</v>
      </c>
      <c r="N2798" s="16">
        <f t="shared" si="5756"/>
        <v>0</v>
      </c>
      <c r="O2798" s="16">
        <f t="shared" si="5756"/>
        <v>0</v>
      </c>
      <c r="P2798" s="16">
        <f t="shared" si="5756"/>
        <v>0</v>
      </c>
      <c r="Q2798" s="16">
        <f t="shared" si="5665"/>
        <v>1019.4</v>
      </c>
      <c r="R2798" s="16">
        <f t="shared" si="5666"/>
        <v>1019.4</v>
      </c>
      <c r="S2798" s="16">
        <f t="shared" si="5667"/>
        <v>0</v>
      </c>
      <c r="T2798" s="16">
        <f t="shared" si="5668"/>
        <v>0</v>
      </c>
      <c r="U2798" s="16">
        <f t="shared" si="5669"/>
        <v>0</v>
      </c>
      <c r="V2798" s="16">
        <f t="shared" si="5757"/>
        <v>-250.6</v>
      </c>
      <c r="W2798" s="16">
        <f t="shared" si="5757"/>
        <v>0</v>
      </c>
      <c r="X2798" s="16">
        <f t="shared" si="5757"/>
        <v>0</v>
      </c>
      <c r="Y2798" s="16">
        <f t="shared" si="5757"/>
        <v>0</v>
      </c>
      <c r="Z2798" s="16">
        <f t="shared" si="5757"/>
        <v>0</v>
      </c>
      <c r="AA2798" s="16">
        <f t="shared" si="5751"/>
        <v>768.8</v>
      </c>
      <c r="AB2798" s="16">
        <f t="shared" si="5752"/>
        <v>0</v>
      </c>
      <c r="AC2798" s="16">
        <f t="shared" si="5753"/>
        <v>0</v>
      </c>
      <c r="AD2798" s="16">
        <f t="shared" si="5758"/>
        <v>0</v>
      </c>
      <c r="AE2798" s="16">
        <f t="shared" si="5758"/>
        <v>0</v>
      </c>
      <c r="AF2798" s="16">
        <f>AF2799</f>
        <v>0</v>
      </c>
      <c r="AG2798" s="16">
        <f t="shared" si="5759"/>
        <v>0</v>
      </c>
      <c r="AH2798" s="16">
        <f t="shared" si="5759"/>
        <v>0</v>
      </c>
      <c r="AI2798" s="16">
        <f t="shared" si="5760"/>
        <v>0</v>
      </c>
      <c r="AJ2798" s="16">
        <f t="shared" si="5760"/>
        <v>0</v>
      </c>
      <c r="AK2798" s="16">
        <f t="shared" si="5737"/>
        <v>768.8</v>
      </c>
      <c r="AL2798" s="16">
        <f t="shared" si="5738"/>
        <v>0</v>
      </c>
      <c r="AM2798" s="16">
        <f t="shared" si="5739"/>
        <v>0</v>
      </c>
      <c r="AN2798" s="16">
        <f>AN2799</f>
        <v>0</v>
      </c>
      <c r="AO2798" s="16">
        <f t="shared" si="5740"/>
        <v>768.8</v>
      </c>
      <c r="AP2798" s="16">
        <f t="shared" si="5761"/>
        <v>0</v>
      </c>
      <c r="AQ2798" s="16">
        <f t="shared" si="5761"/>
        <v>0</v>
      </c>
      <c r="AR2798" s="16">
        <f t="shared" si="5761"/>
        <v>0</v>
      </c>
      <c r="AS2798" s="16">
        <f t="shared" si="5761"/>
        <v>0</v>
      </c>
      <c r="AT2798" s="16">
        <f t="shared" si="5761"/>
        <v>0</v>
      </c>
      <c r="AU2798" s="16">
        <f t="shared" si="5762"/>
        <v>0</v>
      </c>
      <c r="AV2798" s="16">
        <f t="shared" si="5762"/>
        <v>0</v>
      </c>
      <c r="AW2798" s="16">
        <f t="shared" si="5762"/>
        <v>0</v>
      </c>
      <c r="AX2798" s="16">
        <f t="shared" si="5762"/>
        <v>0</v>
      </c>
      <c r="AY2798" s="16">
        <f t="shared" si="5762"/>
        <v>0</v>
      </c>
      <c r="AZ2798" s="16">
        <f t="shared" si="5763"/>
        <v>0</v>
      </c>
      <c r="BA2798" s="16">
        <f t="shared" si="5764"/>
        <v>0</v>
      </c>
      <c r="BB2798" s="16">
        <f t="shared" si="5764"/>
        <v>0</v>
      </c>
      <c r="BC2798" s="16">
        <f t="shared" si="5763"/>
        <v>0</v>
      </c>
      <c r="BD2798" s="16">
        <f t="shared" si="5765"/>
        <v>0</v>
      </c>
      <c r="BE2798" s="16">
        <f t="shared" si="5765"/>
        <v>0</v>
      </c>
      <c r="BF2798" s="16">
        <f t="shared" si="5723"/>
        <v>768.8</v>
      </c>
      <c r="BG2798" s="16">
        <f t="shared" si="5724"/>
        <v>0</v>
      </c>
      <c r="BH2798" s="16">
        <f t="shared" si="5725"/>
        <v>0</v>
      </c>
      <c r="BI2798" s="16">
        <f>BI2799</f>
        <v>0</v>
      </c>
      <c r="BJ2798" s="16">
        <f t="shared" si="5766"/>
        <v>768.8</v>
      </c>
      <c r="BK2798" s="16">
        <f>BK2799</f>
        <v>0</v>
      </c>
    </row>
    <row r="2799" spans="1:64" ht="47.25" x14ac:dyDescent="0.25">
      <c r="A2799" s="10" t="s">
        <v>587</v>
      </c>
      <c r="B2799" s="10" t="s">
        <v>8</v>
      </c>
      <c r="C2799" s="10" t="s">
        <v>11</v>
      </c>
      <c r="D2799" s="23" t="s">
        <v>275</v>
      </c>
      <c r="E2799" s="22" t="s">
        <v>51</v>
      </c>
      <c r="F2799" s="11" t="s">
        <v>22</v>
      </c>
      <c r="G2799" s="16">
        <f>G2800</f>
        <v>0</v>
      </c>
      <c r="H2799" s="16">
        <f t="shared" si="5715"/>
        <v>1019.4</v>
      </c>
      <c r="I2799" s="16">
        <f t="shared" si="5755"/>
        <v>1019.4</v>
      </c>
      <c r="J2799" s="16">
        <f t="shared" si="5755"/>
        <v>0</v>
      </c>
      <c r="K2799" s="16">
        <f t="shared" si="5716"/>
        <v>0</v>
      </c>
      <c r="L2799" s="16">
        <f t="shared" si="5756"/>
        <v>0</v>
      </c>
      <c r="M2799" s="16">
        <f t="shared" si="5756"/>
        <v>0</v>
      </c>
      <c r="N2799" s="16">
        <f t="shared" si="5756"/>
        <v>0</v>
      </c>
      <c r="O2799" s="16">
        <f t="shared" si="5756"/>
        <v>0</v>
      </c>
      <c r="P2799" s="16">
        <f t="shared" si="5756"/>
        <v>0</v>
      </c>
      <c r="Q2799" s="16">
        <f t="shared" si="5665"/>
        <v>1019.4</v>
      </c>
      <c r="R2799" s="16">
        <f t="shared" si="5666"/>
        <v>1019.4</v>
      </c>
      <c r="S2799" s="16">
        <f t="shared" si="5667"/>
        <v>0</v>
      </c>
      <c r="T2799" s="16">
        <f t="shared" si="5668"/>
        <v>0</v>
      </c>
      <c r="U2799" s="16">
        <f t="shared" si="5669"/>
        <v>0</v>
      </c>
      <c r="V2799" s="16">
        <f t="shared" si="5757"/>
        <v>-250.6</v>
      </c>
      <c r="W2799" s="16">
        <f t="shared" si="5757"/>
        <v>0</v>
      </c>
      <c r="X2799" s="16">
        <f t="shared" si="5757"/>
        <v>0</v>
      </c>
      <c r="Y2799" s="16">
        <f t="shared" si="5757"/>
        <v>0</v>
      </c>
      <c r="Z2799" s="16">
        <f t="shared" si="5757"/>
        <v>0</v>
      </c>
      <c r="AA2799" s="16">
        <f t="shared" si="5751"/>
        <v>768.8</v>
      </c>
      <c r="AB2799" s="16">
        <f t="shared" si="5752"/>
        <v>0</v>
      </c>
      <c r="AC2799" s="16">
        <f t="shared" si="5753"/>
        <v>0</v>
      </c>
      <c r="AD2799" s="16">
        <f t="shared" si="5758"/>
        <v>0</v>
      </c>
      <c r="AE2799" s="16">
        <f t="shared" si="5758"/>
        <v>0</v>
      </c>
      <c r="AF2799" s="16">
        <f>AF2800</f>
        <v>0</v>
      </c>
      <c r="AG2799" s="16">
        <f t="shared" si="5759"/>
        <v>0</v>
      </c>
      <c r="AH2799" s="16">
        <f t="shared" si="5759"/>
        <v>0</v>
      </c>
      <c r="AI2799" s="16">
        <f t="shared" si="5760"/>
        <v>0</v>
      </c>
      <c r="AJ2799" s="16">
        <f t="shared" si="5760"/>
        <v>0</v>
      </c>
      <c r="AK2799" s="16">
        <f t="shared" si="5737"/>
        <v>768.8</v>
      </c>
      <c r="AL2799" s="16">
        <f t="shared" si="5738"/>
        <v>0</v>
      </c>
      <c r="AM2799" s="16">
        <f t="shared" si="5739"/>
        <v>0</v>
      </c>
      <c r="AN2799" s="16">
        <f>AN2800</f>
        <v>0</v>
      </c>
      <c r="AO2799" s="16">
        <f t="shared" si="5740"/>
        <v>768.8</v>
      </c>
      <c r="AP2799" s="16">
        <f t="shared" si="5761"/>
        <v>0</v>
      </c>
      <c r="AQ2799" s="16">
        <f t="shared" si="5761"/>
        <v>0</v>
      </c>
      <c r="AR2799" s="16">
        <f t="shared" si="5761"/>
        <v>0</v>
      </c>
      <c r="AS2799" s="16">
        <f t="shared" si="5761"/>
        <v>0</v>
      </c>
      <c r="AT2799" s="16">
        <f t="shared" si="5761"/>
        <v>0</v>
      </c>
      <c r="AU2799" s="16">
        <f t="shared" si="5762"/>
        <v>0</v>
      </c>
      <c r="AV2799" s="16">
        <f t="shared" si="5762"/>
        <v>0</v>
      </c>
      <c r="AW2799" s="16">
        <f t="shared" si="5762"/>
        <v>0</v>
      </c>
      <c r="AX2799" s="16">
        <f t="shared" si="5762"/>
        <v>0</v>
      </c>
      <c r="AY2799" s="16">
        <f t="shared" si="5762"/>
        <v>0</v>
      </c>
      <c r="AZ2799" s="16">
        <f t="shared" si="5763"/>
        <v>0</v>
      </c>
      <c r="BA2799" s="16">
        <f t="shared" si="5764"/>
        <v>0</v>
      </c>
      <c r="BB2799" s="16">
        <f t="shared" si="5764"/>
        <v>0</v>
      </c>
      <c r="BC2799" s="16">
        <f t="shared" si="5763"/>
        <v>0</v>
      </c>
      <c r="BD2799" s="16">
        <f t="shared" si="5765"/>
        <v>0</v>
      </c>
      <c r="BE2799" s="16">
        <f t="shared" si="5765"/>
        <v>0</v>
      </c>
      <c r="BF2799" s="16">
        <f t="shared" si="5723"/>
        <v>768.8</v>
      </c>
      <c r="BG2799" s="16">
        <f t="shared" si="5724"/>
        <v>0</v>
      </c>
      <c r="BH2799" s="16">
        <f t="shared" si="5725"/>
        <v>0</v>
      </c>
      <c r="BI2799" s="16">
        <f>BI2800</f>
        <v>0</v>
      </c>
      <c r="BJ2799" s="16">
        <f t="shared" si="5766"/>
        <v>768.8</v>
      </c>
      <c r="BK2799" s="16">
        <f>BK2800</f>
        <v>0</v>
      </c>
    </row>
    <row r="2800" spans="1:64" ht="31.5" x14ac:dyDescent="0.25">
      <c r="A2800" s="10" t="s">
        <v>587</v>
      </c>
      <c r="B2800" s="10" t="s">
        <v>8</v>
      </c>
      <c r="C2800" s="10" t="s">
        <v>11</v>
      </c>
      <c r="D2800" s="23" t="s">
        <v>275</v>
      </c>
      <c r="E2800" s="22" t="s">
        <v>52</v>
      </c>
      <c r="F2800" s="11" t="s">
        <v>23</v>
      </c>
      <c r="G2800" s="16">
        <v>0</v>
      </c>
      <c r="H2800" s="16">
        <f t="shared" si="5715"/>
        <v>1019.4</v>
      </c>
      <c r="I2800" s="16">
        <v>1019.4</v>
      </c>
      <c r="J2800" s="16">
        <v>0</v>
      </c>
      <c r="K2800" s="16">
        <f t="shared" si="5716"/>
        <v>0</v>
      </c>
      <c r="L2800" s="16">
        <v>0</v>
      </c>
      <c r="M2800" s="16">
        <v>0</v>
      </c>
      <c r="N2800" s="16"/>
      <c r="O2800" s="16"/>
      <c r="P2800" s="16"/>
      <c r="Q2800" s="16">
        <f t="shared" si="5665"/>
        <v>1019.4</v>
      </c>
      <c r="R2800" s="16">
        <f t="shared" si="5666"/>
        <v>1019.4</v>
      </c>
      <c r="S2800" s="16">
        <f t="shared" si="5667"/>
        <v>0</v>
      </c>
      <c r="T2800" s="16">
        <f t="shared" si="5668"/>
        <v>0</v>
      </c>
      <c r="U2800" s="16">
        <f t="shared" si="5669"/>
        <v>0</v>
      </c>
      <c r="V2800" s="16">
        <v>-250.6</v>
      </c>
      <c r="W2800" s="16"/>
      <c r="X2800" s="16"/>
      <c r="Y2800" s="16"/>
      <c r="Z2800" s="16"/>
      <c r="AA2800" s="16">
        <f t="shared" si="5751"/>
        <v>768.8</v>
      </c>
      <c r="AB2800" s="16">
        <f t="shared" si="5752"/>
        <v>0</v>
      </c>
      <c r="AC2800" s="16">
        <f t="shared" si="5753"/>
        <v>0</v>
      </c>
      <c r="AD2800" s="16"/>
      <c r="AE2800" s="16"/>
      <c r="AF2800" s="16"/>
      <c r="AG2800" s="16"/>
      <c r="AH2800" s="16"/>
      <c r="AI2800" s="16"/>
      <c r="AJ2800" s="16"/>
      <c r="AK2800" s="16">
        <f t="shared" si="5737"/>
        <v>768.8</v>
      </c>
      <c r="AL2800" s="16">
        <f t="shared" si="5738"/>
        <v>0</v>
      </c>
      <c r="AM2800" s="16">
        <f t="shared" si="5739"/>
        <v>0</v>
      </c>
      <c r="AN2800" s="16"/>
      <c r="AO2800" s="16">
        <f t="shared" si="5740"/>
        <v>768.8</v>
      </c>
      <c r="AP2800" s="16"/>
      <c r="AQ2800" s="16"/>
      <c r="AR2800" s="16"/>
      <c r="AS2800" s="16"/>
      <c r="AT2800" s="16"/>
      <c r="AU2800" s="16"/>
      <c r="AV2800" s="16"/>
      <c r="AW2800" s="16"/>
      <c r="AX2800" s="16"/>
      <c r="AY2800" s="16"/>
      <c r="AZ2800" s="16"/>
      <c r="BA2800" s="16"/>
      <c r="BB2800" s="16"/>
      <c r="BC2800" s="16"/>
      <c r="BD2800" s="16"/>
      <c r="BE2800" s="16"/>
      <c r="BF2800" s="16">
        <f t="shared" si="5723"/>
        <v>768.8</v>
      </c>
      <c r="BG2800" s="16">
        <f t="shared" si="5724"/>
        <v>0</v>
      </c>
      <c r="BH2800" s="16">
        <f t="shared" si="5725"/>
        <v>0</v>
      </c>
      <c r="BI2800" s="16"/>
      <c r="BJ2800" s="16">
        <f t="shared" si="5766"/>
        <v>768.8</v>
      </c>
      <c r="BK2800" s="16"/>
    </row>
    <row r="2801" spans="1:63" s="46" customFormat="1" ht="31.5" x14ac:dyDescent="0.25">
      <c r="A2801" s="6" t="s">
        <v>587</v>
      </c>
      <c r="B2801" s="6" t="s">
        <v>121</v>
      </c>
      <c r="C2801" s="6"/>
      <c r="D2801" s="6"/>
      <c r="E2801" s="6"/>
      <c r="F2801" s="20" t="s">
        <v>373</v>
      </c>
      <c r="G2801" s="14">
        <f>G2809+G2802</f>
        <v>0</v>
      </c>
      <c r="H2801" s="14">
        <f t="shared" si="5715"/>
        <v>1004.6999999999999</v>
      </c>
      <c r="I2801" s="14">
        <f>I2809+I2802</f>
        <v>1004.6999999999999</v>
      </c>
      <c r="J2801" s="14">
        <f>J2809+J2802</f>
        <v>122.5</v>
      </c>
      <c r="K2801" s="14">
        <f t="shared" si="5716"/>
        <v>1183</v>
      </c>
      <c r="L2801" s="14">
        <f>L2809+L2802</f>
        <v>1305.5</v>
      </c>
      <c r="M2801" s="14">
        <f>M2809+M2802</f>
        <v>1371.9</v>
      </c>
      <c r="N2801" s="14">
        <f>N2809+N2802</f>
        <v>-421.29999999999995</v>
      </c>
      <c r="O2801" s="14">
        <f>O2809+O2802</f>
        <v>-338.29999999999995</v>
      </c>
      <c r="P2801" s="14">
        <f>P2809+P2802</f>
        <v>-456.6</v>
      </c>
      <c r="Q2801" s="14">
        <f t="shared" si="5665"/>
        <v>583.4</v>
      </c>
      <c r="R2801" s="14">
        <f t="shared" si="5666"/>
        <v>583.4</v>
      </c>
      <c r="S2801" s="14">
        <f t="shared" si="5667"/>
        <v>844.7</v>
      </c>
      <c r="T2801" s="14">
        <f t="shared" si="5668"/>
        <v>967.2</v>
      </c>
      <c r="U2801" s="14">
        <f t="shared" si="5669"/>
        <v>915.30000000000007</v>
      </c>
      <c r="V2801" s="14">
        <f>V2809+V2802</f>
        <v>0</v>
      </c>
      <c r="W2801" s="14">
        <f>W2809+W2802</f>
        <v>0</v>
      </c>
      <c r="X2801" s="14">
        <f>X2809+X2802</f>
        <v>0</v>
      </c>
      <c r="Y2801" s="14">
        <f>Y2809+Y2802</f>
        <v>0</v>
      </c>
      <c r="Z2801" s="14">
        <f>Z2809+Z2802</f>
        <v>0</v>
      </c>
      <c r="AA2801" s="14">
        <f t="shared" si="5751"/>
        <v>583.4</v>
      </c>
      <c r="AB2801" s="14">
        <f t="shared" si="5752"/>
        <v>967.2</v>
      </c>
      <c r="AC2801" s="14">
        <f t="shared" si="5753"/>
        <v>915.30000000000007</v>
      </c>
      <c r="AD2801" s="14">
        <f t="shared" ref="AD2801:AJ2801" si="5767">AD2809+AD2802</f>
        <v>0</v>
      </c>
      <c r="AE2801" s="14">
        <f t="shared" si="5767"/>
        <v>0</v>
      </c>
      <c r="AF2801" s="14">
        <f t="shared" si="5767"/>
        <v>0</v>
      </c>
      <c r="AG2801" s="14">
        <f t="shared" si="5767"/>
        <v>0</v>
      </c>
      <c r="AH2801" s="14">
        <f t="shared" si="5767"/>
        <v>0</v>
      </c>
      <c r="AI2801" s="14">
        <f t="shared" si="5767"/>
        <v>0</v>
      </c>
      <c r="AJ2801" s="14">
        <f t="shared" si="5767"/>
        <v>0</v>
      </c>
      <c r="AK2801" s="14">
        <f t="shared" si="5737"/>
        <v>583.4</v>
      </c>
      <c r="AL2801" s="14">
        <f t="shared" si="5738"/>
        <v>967.2</v>
      </c>
      <c r="AM2801" s="14">
        <f t="shared" si="5739"/>
        <v>915.30000000000007</v>
      </c>
      <c r="AN2801" s="14">
        <f>AN2809+AN2802</f>
        <v>0</v>
      </c>
      <c r="AO2801" s="14">
        <f t="shared" si="5740"/>
        <v>583.4</v>
      </c>
      <c r="AP2801" s="14">
        <f t="shared" ref="AP2801:BK2801" si="5768">AP2809+AP2802</f>
        <v>0</v>
      </c>
      <c r="AQ2801" s="14">
        <f t="shared" si="5768"/>
        <v>0</v>
      </c>
      <c r="AR2801" s="14">
        <f t="shared" si="5768"/>
        <v>0</v>
      </c>
      <c r="AS2801" s="14">
        <f>AS2809+AS2802</f>
        <v>0</v>
      </c>
      <c r="AT2801" s="14">
        <f>AT2809+AT2802</f>
        <v>0</v>
      </c>
      <c r="AU2801" s="14">
        <f t="shared" si="5768"/>
        <v>0</v>
      </c>
      <c r="AV2801" s="14">
        <f t="shared" si="5768"/>
        <v>0</v>
      </c>
      <c r="AW2801" s="14">
        <f t="shared" si="5768"/>
        <v>0</v>
      </c>
      <c r="AX2801" s="14">
        <f t="shared" si="5768"/>
        <v>0</v>
      </c>
      <c r="AY2801" s="14">
        <f t="shared" si="5768"/>
        <v>0</v>
      </c>
      <c r="AZ2801" s="14">
        <f t="shared" si="5768"/>
        <v>0</v>
      </c>
      <c r="BA2801" s="14">
        <f>BA2809+BA2802</f>
        <v>0</v>
      </c>
      <c r="BB2801" s="14">
        <f>BB2809+BB2802</f>
        <v>0</v>
      </c>
      <c r="BC2801" s="14">
        <f t="shared" si="5768"/>
        <v>0</v>
      </c>
      <c r="BD2801" s="14">
        <f>BD2809+BD2802</f>
        <v>0</v>
      </c>
      <c r="BE2801" s="14">
        <f>BE2809+BE2802</f>
        <v>0</v>
      </c>
      <c r="BF2801" s="14">
        <f t="shared" si="5723"/>
        <v>583.4</v>
      </c>
      <c r="BG2801" s="14">
        <f t="shared" si="5724"/>
        <v>967.2</v>
      </c>
      <c r="BH2801" s="14">
        <f t="shared" si="5725"/>
        <v>915.30000000000007</v>
      </c>
      <c r="BI2801" s="14">
        <f t="shared" ref="BI2801" si="5769">BI2809+BI2802</f>
        <v>0</v>
      </c>
      <c r="BJ2801" s="14">
        <f t="shared" si="5766"/>
        <v>583.4</v>
      </c>
      <c r="BK2801" s="14">
        <f t="shared" si="5768"/>
        <v>0</v>
      </c>
    </row>
    <row r="2802" spans="1:63" s="47" customFormat="1" ht="63" x14ac:dyDescent="0.25">
      <c r="A2802" s="8" t="s">
        <v>587</v>
      </c>
      <c r="B2802" s="8" t="s">
        <v>121</v>
      </c>
      <c r="C2802" s="8" t="s">
        <v>157</v>
      </c>
      <c r="D2802" s="8"/>
      <c r="E2802" s="8"/>
      <c r="F2802" s="24" t="s">
        <v>599</v>
      </c>
      <c r="G2802" s="15">
        <f t="shared" ref="G2802:G2807" si="5770">G2803</f>
        <v>0</v>
      </c>
      <c r="H2802" s="15">
        <f t="shared" si="5715"/>
        <v>143.4</v>
      </c>
      <c r="I2802" s="15">
        <f t="shared" ref="I2802:J2807" si="5771">I2803</f>
        <v>143.4</v>
      </c>
      <c r="J2802" s="15">
        <f t="shared" si="5771"/>
        <v>122.5</v>
      </c>
      <c r="K2802" s="15">
        <f t="shared" si="5716"/>
        <v>305.7</v>
      </c>
      <c r="L2802" s="15">
        <f t="shared" ref="L2802:P2807" si="5772">L2803</f>
        <v>428.2</v>
      </c>
      <c r="M2802" s="15">
        <f t="shared" si="5772"/>
        <v>436.6</v>
      </c>
      <c r="N2802" s="15">
        <f t="shared" si="5772"/>
        <v>0</v>
      </c>
      <c r="O2802" s="15">
        <f t="shared" si="5772"/>
        <v>0</v>
      </c>
      <c r="P2802" s="15">
        <f t="shared" si="5772"/>
        <v>0</v>
      </c>
      <c r="Q2802" s="15">
        <f t="shared" si="5665"/>
        <v>143.4</v>
      </c>
      <c r="R2802" s="15">
        <f t="shared" si="5666"/>
        <v>143.4</v>
      </c>
      <c r="S2802" s="15">
        <f t="shared" si="5667"/>
        <v>305.7</v>
      </c>
      <c r="T2802" s="15">
        <f t="shared" si="5668"/>
        <v>428.2</v>
      </c>
      <c r="U2802" s="15">
        <f t="shared" si="5669"/>
        <v>436.6</v>
      </c>
      <c r="V2802" s="15">
        <f t="shared" ref="V2802:Z2807" si="5773">V2803</f>
        <v>0</v>
      </c>
      <c r="W2802" s="15">
        <f t="shared" si="5773"/>
        <v>0</v>
      </c>
      <c r="X2802" s="15">
        <f t="shared" si="5773"/>
        <v>0</v>
      </c>
      <c r="Y2802" s="15">
        <f t="shared" si="5773"/>
        <v>0</v>
      </c>
      <c r="Z2802" s="15">
        <f t="shared" si="5773"/>
        <v>0</v>
      </c>
      <c r="AA2802" s="15">
        <f t="shared" si="5751"/>
        <v>143.4</v>
      </c>
      <c r="AB2802" s="15">
        <f t="shared" si="5752"/>
        <v>428.2</v>
      </c>
      <c r="AC2802" s="15">
        <f t="shared" si="5753"/>
        <v>436.6</v>
      </c>
      <c r="AD2802" s="15">
        <f t="shared" ref="AD2802:AD2807" si="5774">AD2803</f>
        <v>0</v>
      </c>
      <c r="AE2802" s="15">
        <f t="shared" ref="AE2802:AE2807" si="5775">AE2803</f>
        <v>0</v>
      </c>
      <c r="AF2802" s="15">
        <f t="shared" ref="AF2802:AF2807" si="5776">AF2803</f>
        <v>0</v>
      </c>
      <c r="AG2802" s="15">
        <f t="shared" ref="AG2802:AJ2807" si="5777">AG2803</f>
        <v>0</v>
      </c>
      <c r="AH2802" s="15">
        <f t="shared" si="5777"/>
        <v>0</v>
      </c>
      <c r="AI2802" s="15">
        <f t="shared" si="5777"/>
        <v>0</v>
      </c>
      <c r="AJ2802" s="15">
        <f t="shared" si="5777"/>
        <v>0</v>
      </c>
      <c r="AK2802" s="15">
        <f t="shared" si="5737"/>
        <v>143.4</v>
      </c>
      <c r="AL2802" s="15">
        <f t="shared" si="5738"/>
        <v>428.2</v>
      </c>
      <c r="AM2802" s="15">
        <f t="shared" si="5739"/>
        <v>436.6</v>
      </c>
      <c r="AN2802" s="15">
        <f t="shared" ref="AN2802:AN2807" si="5778">AN2803</f>
        <v>0</v>
      </c>
      <c r="AO2802" s="15">
        <f t="shared" si="5740"/>
        <v>143.4</v>
      </c>
      <c r="AP2802" s="15">
        <f t="shared" ref="AP2802:AP2807" si="5779">AP2803</f>
        <v>0</v>
      </c>
      <c r="AQ2802" s="15">
        <f t="shared" ref="AQ2802:AQ2807" si="5780">AQ2803</f>
        <v>0</v>
      </c>
      <c r="AR2802" s="15">
        <f t="shared" ref="AR2802:BE2807" si="5781">AR2803</f>
        <v>0</v>
      </c>
      <c r="AS2802" s="15">
        <f t="shared" si="5781"/>
        <v>0</v>
      </c>
      <c r="AT2802" s="15">
        <f t="shared" si="5781"/>
        <v>0</v>
      </c>
      <c r="AU2802" s="15">
        <f t="shared" si="5781"/>
        <v>0</v>
      </c>
      <c r="AV2802" s="15">
        <f t="shared" si="5781"/>
        <v>0</v>
      </c>
      <c r="AW2802" s="15">
        <f t="shared" si="5781"/>
        <v>0</v>
      </c>
      <c r="AX2802" s="15">
        <f t="shared" si="5781"/>
        <v>0</v>
      </c>
      <c r="AY2802" s="15">
        <f t="shared" si="5781"/>
        <v>0</v>
      </c>
      <c r="AZ2802" s="15">
        <f t="shared" si="5781"/>
        <v>0</v>
      </c>
      <c r="BA2802" s="15">
        <f t="shared" si="5781"/>
        <v>0</v>
      </c>
      <c r="BB2802" s="15">
        <f t="shared" si="5781"/>
        <v>0</v>
      </c>
      <c r="BC2802" s="15">
        <f t="shared" si="5781"/>
        <v>0</v>
      </c>
      <c r="BD2802" s="15">
        <f t="shared" si="5781"/>
        <v>0</v>
      </c>
      <c r="BE2802" s="15">
        <f t="shared" si="5781"/>
        <v>0</v>
      </c>
      <c r="BF2802" s="15">
        <f t="shared" si="5723"/>
        <v>143.4</v>
      </c>
      <c r="BG2802" s="15">
        <f t="shared" si="5724"/>
        <v>428.2</v>
      </c>
      <c r="BH2802" s="15">
        <f t="shared" si="5725"/>
        <v>436.6</v>
      </c>
      <c r="BI2802" s="15">
        <f t="shared" ref="BI2802:BK2807" si="5782">BI2803</f>
        <v>0</v>
      </c>
      <c r="BJ2802" s="15">
        <f t="shared" si="5766"/>
        <v>143.4</v>
      </c>
      <c r="BK2802" s="15">
        <f t="shared" si="5782"/>
        <v>0</v>
      </c>
    </row>
    <row r="2803" spans="1:63" x14ac:dyDescent="0.25">
      <c r="A2803" s="10" t="s">
        <v>587</v>
      </c>
      <c r="B2803" s="10" t="s">
        <v>121</v>
      </c>
      <c r="C2803" s="10" t="s">
        <v>157</v>
      </c>
      <c r="D2803" s="10" t="s">
        <v>77</v>
      </c>
      <c r="E2803" s="6"/>
      <c r="F2803" s="11" t="s">
        <v>78</v>
      </c>
      <c r="G2803" s="16">
        <f t="shared" si="5770"/>
        <v>0</v>
      </c>
      <c r="H2803" s="16">
        <f t="shared" si="5715"/>
        <v>143.4</v>
      </c>
      <c r="I2803" s="16">
        <f t="shared" si="5771"/>
        <v>143.4</v>
      </c>
      <c r="J2803" s="16">
        <f t="shared" si="5771"/>
        <v>122.5</v>
      </c>
      <c r="K2803" s="16">
        <f t="shared" si="5716"/>
        <v>305.7</v>
      </c>
      <c r="L2803" s="16">
        <f t="shared" si="5772"/>
        <v>428.2</v>
      </c>
      <c r="M2803" s="16">
        <f t="shared" si="5772"/>
        <v>436.6</v>
      </c>
      <c r="N2803" s="16">
        <f t="shared" si="5772"/>
        <v>0</v>
      </c>
      <c r="O2803" s="16">
        <f t="shared" si="5772"/>
        <v>0</v>
      </c>
      <c r="P2803" s="16">
        <f t="shared" si="5772"/>
        <v>0</v>
      </c>
      <c r="Q2803" s="16">
        <f t="shared" ref="Q2803:Q2871" si="5783">R2803-G2803</f>
        <v>143.4</v>
      </c>
      <c r="R2803" s="16">
        <f t="shared" ref="R2803:R2871" si="5784">I2803+N2803</f>
        <v>143.4</v>
      </c>
      <c r="S2803" s="16">
        <f t="shared" ref="S2803:S2871" si="5785">T2803-J2803</f>
        <v>305.7</v>
      </c>
      <c r="T2803" s="16">
        <f t="shared" ref="T2803:T2871" si="5786">L2803+O2803</f>
        <v>428.2</v>
      </c>
      <c r="U2803" s="16">
        <f t="shared" ref="U2803:U2871" si="5787">M2803+P2803</f>
        <v>436.6</v>
      </c>
      <c r="V2803" s="16">
        <f t="shared" si="5773"/>
        <v>0</v>
      </c>
      <c r="W2803" s="16">
        <f t="shared" si="5773"/>
        <v>0</v>
      </c>
      <c r="X2803" s="16">
        <f t="shared" si="5773"/>
        <v>0</v>
      </c>
      <c r="Y2803" s="16">
        <f t="shared" si="5773"/>
        <v>0</v>
      </c>
      <c r="Z2803" s="16">
        <f t="shared" si="5773"/>
        <v>0</v>
      </c>
      <c r="AA2803" s="16">
        <f t="shared" si="5751"/>
        <v>143.4</v>
      </c>
      <c r="AB2803" s="16">
        <f t="shared" si="5752"/>
        <v>428.2</v>
      </c>
      <c r="AC2803" s="16">
        <f t="shared" si="5753"/>
        <v>436.6</v>
      </c>
      <c r="AD2803" s="16">
        <f t="shared" si="5774"/>
        <v>0</v>
      </c>
      <c r="AE2803" s="16">
        <f t="shared" si="5775"/>
        <v>0</v>
      </c>
      <c r="AF2803" s="16">
        <f t="shared" si="5776"/>
        <v>0</v>
      </c>
      <c r="AG2803" s="16">
        <f t="shared" si="5777"/>
        <v>0</v>
      </c>
      <c r="AH2803" s="16">
        <f t="shared" si="5777"/>
        <v>0</v>
      </c>
      <c r="AI2803" s="16">
        <f t="shared" si="5777"/>
        <v>0</v>
      </c>
      <c r="AJ2803" s="16">
        <f t="shared" si="5777"/>
        <v>0</v>
      </c>
      <c r="AK2803" s="16">
        <f t="shared" si="5737"/>
        <v>143.4</v>
      </c>
      <c r="AL2803" s="16">
        <f t="shared" si="5738"/>
        <v>428.2</v>
      </c>
      <c r="AM2803" s="16">
        <f t="shared" si="5739"/>
        <v>436.6</v>
      </c>
      <c r="AN2803" s="16">
        <f t="shared" si="5778"/>
        <v>0</v>
      </c>
      <c r="AO2803" s="16">
        <f t="shared" si="5740"/>
        <v>143.4</v>
      </c>
      <c r="AP2803" s="16">
        <f t="shared" si="5779"/>
        <v>0</v>
      </c>
      <c r="AQ2803" s="16">
        <f t="shared" si="5780"/>
        <v>0</v>
      </c>
      <c r="AR2803" s="16">
        <f t="shared" si="5781"/>
        <v>0</v>
      </c>
      <c r="AS2803" s="16">
        <f t="shared" si="5781"/>
        <v>0</v>
      </c>
      <c r="AT2803" s="16">
        <f t="shared" si="5781"/>
        <v>0</v>
      </c>
      <c r="AU2803" s="16">
        <f t="shared" si="5781"/>
        <v>0</v>
      </c>
      <c r="AV2803" s="16">
        <f t="shared" si="5781"/>
        <v>0</v>
      </c>
      <c r="AW2803" s="16">
        <f t="shared" si="5781"/>
        <v>0</v>
      </c>
      <c r="AX2803" s="16">
        <f t="shared" si="5781"/>
        <v>0</v>
      </c>
      <c r="AY2803" s="16">
        <f t="shared" si="5781"/>
        <v>0</v>
      </c>
      <c r="AZ2803" s="16">
        <f t="shared" si="5781"/>
        <v>0</v>
      </c>
      <c r="BA2803" s="16">
        <f t="shared" si="5781"/>
        <v>0</v>
      </c>
      <c r="BB2803" s="16">
        <f t="shared" si="5781"/>
        <v>0</v>
      </c>
      <c r="BC2803" s="16">
        <f t="shared" si="5781"/>
        <v>0</v>
      </c>
      <c r="BD2803" s="16">
        <f t="shared" si="5781"/>
        <v>0</v>
      </c>
      <c r="BE2803" s="16">
        <f t="shared" si="5781"/>
        <v>0</v>
      </c>
      <c r="BF2803" s="16">
        <f t="shared" si="5723"/>
        <v>143.4</v>
      </c>
      <c r="BG2803" s="16">
        <f t="shared" si="5724"/>
        <v>428.2</v>
      </c>
      <c r="BH2803" s="16">
        <f t="shared" si="5725"/>
        <v>436.6</v>
      </c>
      <c r="BI2803" s="16">
        <f t="shared" si="5782"/>
        <v>0</v>
      </c>
      <c r="BJ2803" s="16">
        <f t="shared" si="5766"/>
        <v>143.4</v>
      </c>
      <c r="BK2803" s="16">
        <f t="shared" si="5782"/>
        <v>0</v>
      </c>
    </row>
    <row r="2804" spans="1:63" ht="47.25" x14ac:dyDescent="0.25">
      <c r="A2804" s="10" t="s">
        <v>587</v>
      </c>
      <c r="B2804" s="10" t="s">
        <v>121</v>
      </c>
      <c r="C2804" s="10" t="s">
        <v>157</v>
      </c>
      <c r="D2804" s="10" t="s">
        <v>589</v>
      </c>
      <c r="E2804" s="6"/>
      <c r="F2804" s="11" t="s">
        <v>590</v>
      </c>
      <c r="G2804" s="16">
        <f t="shared" si="5770"/>
        <v>0</v>
      </c>
      <c r="H2804" s="16">
        <f t="shared" si="5715"/>
        <v>143.4</v>
      </c>
      <c r="I2804" s="16">
        <f t="shared" si="5771"/>
        <v>143.4</v>
      </c>
      <c r="J2804" s="16">
        <f t="shared" si="5771"/>
        <v>122.5</v>
      </c>
      <c r="K2804" s="16">
        <f t="shared" si="5716"/>
        <v>305.7</v>
      </c>
      <c r="L2804" s="16">
        <f t="shared" si="5772"/>
        <v>428.2</v>
      </c>
      <c r="M2804" s="16">
        <f t="shared" si="5772"/>
        <v>436.6</v>
      </c>
      <c r="N2804" s="16">
        <f t="shared" si="5772"/>
        <v>0</v>
      </c>
      <c r="O2804" s="16">
        <f t="shared" si="5772"/>
        <v>0</v>
      </c>
      <c r="P2804" s="16">
        <f t="shared" si="5772"/>
        <v>0</v>
      </c>
      <c r="Q2804" s="16">
        <f t="shared" si="5783"/>
        <v>143.4</v>
      </c>
      <c r="R2804" s="16">
        <f t="shared" si="5784"/>
        <v>143.4</v>
      </c>
      <c r="S2804" s="16">
        <f t="shared" si="5785"/>
        <v>305.7</v>
      </c>
      <c r="T2804" s="16">
        <f t="shared" si="5786"/>
        <v>428.2</v>
      </c>
      <c r="U2804" s="16">
        <f t="shared" si="5787"/>
        <v>436.6</v>
      </c>
      <c r="V2804" s="16">
        <f t="shared" si="5773"/>
        <v>0</v>
      </c>
      <c r="W2804" s="16">
        <f t="shared" si="5773"/>
        <v>0</v>
      </c>
      <c r="X2804" s="16">
        <f t="shared" si="5773"/>
        <v>0</v>
      </c>
      <c r="Y2804" s="16">
        <f t="shared" si="5773"/>
        <v>0</v>
      </c>
      <c r="Z2804" s="16">
        <f t="shared" si="5773"/>
        <v>0</v>
      </c>
      <c r="AA2804" s="16">
        <f t="shared" si="5751"/>
        <v>143.4</v>
      </c>
      <c r="AB2804" s="16">
        <f t="shared" si="5752"/>
        <v>428.2</v>
      </c>
      <c r="AC2804" s="16">
        <f t="shared" si="5753"/>
        <v>436.6</v>
      </c>
      <c r="AD2804" s="16">
        <f t="shared" si="5774"/>
        <v>0</v>
      </c>
      <c r="AE2804" s="16">
        <f t="shared" si="5775"/>
        <v>0</v>
      </c>
      <c r="AF2804" s="16">
        <f t="shared" si="5776"/>
        <v>0</v>
      </c>
      <c r="AG2804" s="16">
        <f t="shared" si="5777"/>
        <v>0</v>
      </c>
      <c r="AH2804" s="16">
        <f t="shared" si="5777"/>
        <v>0</v>
      </c>
      <c r="AI2804" s="16">
        <f t="shared" si="5777"/>
        <v>0</v>
      </c>
      <c r="AJ2804" s="16">
        <f t="shared" si="5777"/>
        <v>0</v>
      </c>
      <c r="AK2804" s="16">
        <f t="shared" si="5737"/>
        <v>143.4</v>
      </c>
      <c r="AL2804" s="16">
        <f t="shared" si="5738"/>
        <v>428.2</v>
      </c>
      <c r="AM2804" s="16">
        <f t="shared" si="5739"/>
        <v>436.6</v>
      </c>
      <c r="AN2804" s="16">
        <f t="shared" si="5778"/>
        <v>0</v>
      </c>
      <c r="AO2804" s="16">
        <f t="shared" si="5740"/>
        <v>143.4</v>
      </c>
      <c r="AP2804" s="16">
        <f t="shared" si="5779"/>
        <v>0</v>
      </c>
      <c r="AQ2804" s="16">
        <f t="shared" si="5780"/>
        <v>0</v>
      </c>
      <c r="AR2804" s="16">
        <f t="shared" si="5781"/>
        <v>0</v>
      </c>
      <c r="AS2804" s="16">
        <f t="shared" si="5781"/>
        <v>0</v>
      </c>
      <c r="AT2804" s="16">
        <f t="shared" si="5781"/>
        <v>0</v>
      </c>
      <c r="AU2804" s="16">
        <f t="shared" si="5781"/>
        <v>0</v>
      </c>
      <c r="AV2804" s="16">
        <f t="shared" si="5781"/>
        <v>0</v>
      </c>
      <c r="AW2804" s="16">
        <f t="shared" si="5781"/>
        <v>0</v>
      </c>
      <c r="AX2804" s="16">
        <f t="shared" si="5781"/>
        <v>0</v>
      </c>
      <c r="AY2804" s="16">
        <f t="shared" si="5781"/>
        <v>0</v>
      </c>
      <c r="AZ2804" s="16">
        <f t="shared" si="5781"/>
        <v>0</v>
      </c>
      <c r="BA2804" s="16">
        <f t="shared" si="5781"/>
        <v>0</v>
      </c>
      <c r="BB2804" s="16">
        <f t="shared" si="5781"/>
        <v>0</v>
      </c>
      <c r="BC2804" s="16">
        <f t="shared" si="5781"/>
        <v>0</v>
      </c>
      <c r="BD2804" s="16">
        <f t="shared" si="5781"/>
        <v>0</v>
      </c>
      <c r="BE2804" s="16">
        <f t="shared" si="5781"/>
        <v>0</v>
      </c>
      <c r="BF2804" s="16">
        <f t="shared" si="5723"/>
        <v>143.4</v>
      </c>
      <c r="BG2804" s="16">
        <f t="shared" si="5724"/>
        <v>428.2</v>
      </c>
      <c r="BH2804" s="16">
        <f t="shared" si="5725"/>
        <v>436.6</v>
      </c>
      <c r="BI2804" s="16">
        <f t="shared" si="5782"/>
        <v>0</v>
      </c>
      <c r="BJ2804" s="16">
        <f t="shared" si="5766"/>
        <v>143.4</v>
      </c>
      <c r="BK2804" s="16">
        <f t="shared" si="5782"/>
        <v>0</v>
      </c>
    </row>
    <row r="2805" spans="1:63" ht="78.75" x14ac:dyDescent="0.25">
      <c r="A2805" s="10" t="s">
        <v>587</v>
      </c>
      <c r="B2805" s="10" t="s">
        <v>121</v>
      </c>
      <c r="C2805" s="10" t="s">
        <v>157</v>
      </c>
      <c r="D2805" s="10" t="s">
        <v>600</v>
      </c>
      <c r="E2805" s="6"/>
      <c r="F2805" s="11" t="s">
        <v>601</v>
      </c>
      <c r="G2805" s="16">
        <f t="shared" si="5770"/>
        <v>0</v>
      </c>
      <c r="H2805" s="16">
        <f t="shared" si="5715"/>
        <v>143.4</v>
      </c>
      <c r="I2805" s="16">
        <f t="shared" si="5771"/>
        <v>143.4</v>
      </c>
      <c r="J2805" s="16">
        <f t="shared" si="5771"/>
        <v>122.5</v>
      </c>
      <c r="K2805" s="16">
        <f t="shared" si="5716"/>
        <v>305.7</v>
      </c>
      <c r="L2805" s="16">
        <f t="shared" si="5772"/>
        <v>428.2</v>
      </c>
      <c r="M2805" s="16">
        <f t="shared" si="5772"/>
        <v>436.6</v>
      </c>
      <c r="N2805" s="16">
        <f t="shared" si="5772"/>
        <v>0</v>
      </c>
      <c r="O2805" s="16">
        <f t="shared" si="5772"/>
        <v>0</v>
      </c>
      <c r="P2805" s="16">
        <f t="shared" si="5772"/>
        <v>0</v>
      </c>
      <c r="Q2805" s="16">
        <f t="shared" si="5783"/>
        <v>143.4</v>
      </c>
      <c r="R2805" s="16">
        <f t="shared" si="5784"/>
        <v>143.4</v>
      </c>
      <c r="S2805" s="16">
        <f t="shared" si="5785"/>
        <v>305.7</v>
      </c>
      <c r="T2805" s="16">
        <f t="shared" si="5786"/>
        <v>428.2</v>
      </c>
      <c r="U2805" s="16">
        <f t="shared" si="5787"/>
        <v>436.6</v>
      </c>
      <c r="V2805" s="16">
        <f t="shared" si="5773"/>
        <v>0</v>
      </c>
      <c r="W2805" s="16">
        <f t="shared" si="5773"/>
        <v>0</v>
      </c>
      <c r="X2805" s="16">
        <f t="shared" si="5773"/>
        <v>0</v>
      </c>
      <c r="Y2805" s="16">
        <f t="shared" si="5773"/>
        <v>0</v>
      </c>
      <c r="Z2805" s="16">
        <f t="shared" si="5773"/>
        <v>0</v>
      </c>
      <c r="AA2805" s="16">
        <f t="shared" si="5751"/>
        <v>143.4</v>
      </c>
      <c r="AB2805" s="16">
        <f t="shared" si="5752"/>
        <v>428.2</v>
      </c>
      <c r="AC2805" s="16">
        <f t="shared" si="5753"/>
        <v>436.6</v>
      </c>
      <c r="AD2805" s="16">
        <f t="shared" si="5774"/>
        <v>0</v>
      </c>
      <c r="AE2805" s="16">
        <f t="shared" si="5775"/>
        <v>0</v>
      </c>
      <c r="AF2805" s="16">
        <f t="shared" si="5776"/>
        <v>0</v>
      </c>
      <c r="AG2805" s="16">
        <f t="shared" si="5777"/>
        <v>0</v>
      </c>
      <c r="AH2805" s="16">
        <f t="shared" si="5777"/>
        <v>0</v>
      </c>
      <c r="AI2805" s="16">
        <f t="shared" si="5777"/>
        <v>0</v>
      </c>
      <c r="AJ2805" s="16">
        <f t="shared" si="5777"/>
        <v>0</v>
      </c>
      <c r="AK2805" s="16">
        <f t="shared" si="5737"/>
        <v>143.4</v>
      </c>
      <c r="AL2805" s="16">
        <f t="shared" si="5738"/>
        <v>428.2</v>
      </c>
      <c r="AM2805" s="16">
        <f t="shared" si="5739"/>
        <v>436.6</v>
      </c>
      <c r="AN2805" s="16">
        <f t="shared" si="5778"/>
        <v>0</v>
      </c>
      <c r="AO2805" s="16">
        <f t="shared" si="5740"/>
        <v>143.4</v>
      </c>
      <c r="AP2805" s="16">
        <f t="shared" si="5779"/>
        <v>0</v>
      </c>
      <c r="AQ2805" s="16">
        <f t="shared" si="5780"/>
        <v>0</v>
      </c>
      <c r="AR2805" s="16">
        <f t="shared" si="5781"/>
        <v>0</v>
      </c>
      <c r="AS2805" s="16">
        <f t="shared" si="5781"/>
        <v>0</v>
      </c>
      <c r="AT2805" s="16">
        <f t="shared" si="5781"/>
        <v>0</v>
      </c>
      <c r="AU2805" s="16">
        <f t="shared" si="5781"/>
        <v>0</v>
      </c>
      <c r="AV2805" s="16">
        <f t="shared" si="5781"/>
        <v>0</v>
      </c>
      <c r="AW2805" s="16">
        <f t="shared" si="5781"/>
        <v>0</v>
      </c>
      <c r="AX2805" s="16">
        <f t="shared" si="5781"/>
        <v>0</v>
      </c>
      <c r="AY2805" s="16">
        <f t="shared" si="5781"/>
        <v>0</v>
      </c>
      <c r="AZ2805" s="16">
        <f t="shared" si="5781"/>
        <v>0</v>
      </c>
      <c r="BA2805" s="16">
        <f t="shared" si="5781"/>
        <v>0</v>
      </c>
      <c r="BB2805" s="16">
        <f t="shared" si="5781"/>
        <v>0</v>
      </c>
      <c r="BC2805" s="16">
        <f t="shared" si="5781"/>
        <v>0</v>
      </c>
      <c r="BD2805" s="16">
        <f t="shared" si="5781"/>
        <v>0</v>
      </c>
      <c r="BE2805" s="16">
        <f t="shared" si="5781"/>
        <v>0</v>
      </c>
      <c r="BF2805" s="16">
        <f t="shared" si="5723"/>
        <v>143.4</v>
      </c>
      <c r="BG2805" s="16">
        <f t="shared" si="5724"/>
        <v>428.2</v>
      </c>
      <c r="BH2805" s="16">
        <f t="shared" si="5725"/>
        <v>436.6</v>
      </c>
      <c r="BI2805" s="16">
        <f t="shared" si="5782"/>
        <v>0</v>
      </c>
      <c r="BJ2805" s="16">
        <f t="shared" si="5766"/>
        <v>143.4</v>
      </c>
      <c r="BK2805" s="16">
        <f t="shared" si="5782"/>
        <v>0</v>
      </c>
    </row>
    <row r="2806" spans="1:63" ht="47.25" x14ac:dyDescent="0.25">
      <c r="A2806" s="10" t="s">
        <v>587</v>
      </c>
      <c r="B2806" s="10" t="s">
        <v>121</v>
      </c>
      <c r="C2806" s="10" t="s">
        <v>157</v>
      </c>
      <c r="D2806" s="10" t="s">
        <v>600</v>
      </c>
      <c r="E2806" s="10" t="s">
        <v>50</v>
      </c>
      <c r="F2806" s="11" t="s">
        <v>21</v>
      </c>
      <c r="G2806" s="16">
        <f t="shared" si="5770"/>
        <v>0</v>
      </c>
      <c r="H2806" s="16">
        <f t="shared" si="5715"/>
        <v>143.4</v>
      </c>
      <c r="I2806" s="16">
        <f t="shared" si="5771"/>
        <v>143.4</v>
      </c>
      <c r="J2806" s="16">
        <f t="shared" si="5771"/>
        <v>122.5</v>
      </c>
      <c r="K2806" s="16">
        <f t="shared" si="5716"/>
        <v>305.7</v>
      </c>
      <c r="L2806" s="16">
        <f t="shared" si="5772"/>
        <v>428.2</v>
      </c>
      <c r="M2806" s="16">
        <f t="shared" si="5772"/>
        <v>436.6</v>
      </c>
      <c r="N2806" s="16">
        <f t="shared" si="5772"/>
        <v>0</v>
      </c>
      <c r="O2806" s="16">
        <f t="shared" si="5772"/>
        <v>0</v>
      </c>
      <c r="P2806" s="16">
        <f t="shared" si="5772"/>
        <v>0</v>
      </c>
      <c r="Q2806" s="16">
        <f t="shared" si="5783"/>
        <v>143.4</v>
      </c>
      <c r="R2806" s="16">
        <f t="shared" si="5784"/>
        <v>143.4</v>
      </c>
      <c r="S2806" s="16">
        <f t="shared" si="5785"/>
        <v>305.7</v>
      </c>
      <c r="T2806" s="16">
        <f t="shared" si="5786"/>
        <v>428.2</v>
      </c>
      <c r="U2806" s="16">
        <f t="shared" si="5787"/>
        <v>436.6</v>
      </c>
      <c r="V2806" s="16">
        <f t="shared" si="5773"/>
        <v>0</v>
      </c>
      <c r="W2806" s="16">
        <f t="shared" si="5773"/>
        <v>0</v>
      </c>
      <c r="X2806" s="16">
        <f t="shared" si="5773"/>
        <v>0</v>
      </c>
      <c r="Y2806" s="16">
        <f t="shared" si="5773"/>
        <v>0</v>
      </c>
      <c r="Z2806" s="16">
        <f t="shared" si="5773"/>
        <v>0</v>
      </c>
      <c r="AA2806" s="16">
        <f t="shared" si="5751"/>
        <v>143.4</v>
      </c>
      <c r="AB2806" s="16">
        <f t="shared" si="5752"/>
        <v>428.2</v>
      </c>
      <c r="AC2806" s="16">
        <f t="shared" si="5753"/>
        <v>436.6</v>
      </c>
      <c r="AD2806" s="16">
        <f t="shared" si="5774"/>
        <v>0</v>
      </c>
      <c r="AE2806" s="16">
        <f t="shared" si="5775"/>
        <v>0</v>
      </c>
      <c r="AF2806" s="16">
        <f t="shared" si="5776"/>
        <v>0</v>
      </c>
      <c r="AG2806" s="16">
        <f t="shared" si="5777"/>
        <v>0</v>
      </c>
      <c r="AH2806" s="16">
        <f t="shared" si="5777"/>
        <v>0</v>
      </c>
      <c r="AI2806" s="16">
        <f t="shared" si="5777"/>
        <v>0</v>
      </c>
      <c r="AJ2806" s="16">
        <f t="shared" si="5777"/>
        <v>0</v>
      </c>
      <c r="AK2806" s="16">
        <f t="shared" si="5737"/>
        <v>143.4</v>
      </c>
      <c r="AL2806" s="16">
        <f t="shared" si="5738"/>
        <v>428.2</v>
      </c>
      <c r="AM2806" s="16">
        <f t="shared" si="5739"/>
        <v>436.6</v>
      </c>
      <c r="AN2806" s="16">
        <f t="shared" si="5778"/>
        <v>0</v>
      </c>
      <c r="AO2806" s="16">
        <f t="shared" si="5740"/>
        <v>143.4</v>
      </c>
      <c r="AP2806" s="16">
        <f t="shared" si="5779"/>
        <v>0</v>
      </c>
      <c r="AQ2806" s="16">
        <f t="shared" si="5780"/>
        <v>0</v>
      </c>
      <c r="AR2806" s="16">
        <f t="shared" si="5781"/>
        <v>0</v>
      </c>
      <c r="AS2806" s="16">
        <f t="shared" si="5781"/>
        <v>0</v>
      </c>
      <c r="AT2806" s="16">
        <f t="shared" si="5781"/>
        <v>0</v>
      </c>
      <c r="AU2806" s="16">
        <f t="shared" si="5781"/>
        <v>0</v>
      </c>
      <c r="AV2806" s="16">
        <f t="shared" si="5781"/>
        <v>0</v>
      </c>
      <c r="AW2806" s="16">
        <f t="shared" si="5781"/>
        <v>0</v>
      </c>
      <c r="AX2806" s="16">
        <f t="shared" si="5781"/>
        <v>0</v>
      </c>
      <c r="AY2806" s="16">
        <f t="shared" si="5781"/>
        <v>0</v>
      </c>
      <c r="AZ2806" s="16">
        <f t="shared" si="5781"/>
        <v>0</v>
      </c>
      <c r="BA2806" s="16">
        <f t="shared" si="5781"/>
        <v>0</v>
      </c>
      <c r="BB2806" s="16">
        <f t="shared" si="5781"/>
        <v>0</v>
      </c>
      <c r="BC2806" s="16">
        <f t="shared" si="5781"/>
        <v>0</v>
      </c>
      <c r="BD2806" s="16">
        <f t="shared" si="5781"/>
        <v>0</v>
      </c>
      <c r="BE2806" s="16">
        <f t="shared" si="5781"/>
        <v>0</v>
      </c>
      <c r="BF2806" s="16">
        <f t="shared" si="5723"/>
        <v>143.4</v>
      </c>
      <c r="BG2806" s="16">
        <f t="shared" si="5724"/>
        <v>428.2</v>
      </c>
      <c r="BH2806" s="16">
        <f t="shared" si="5725"/>
        <v>436.6</v>
      </c>
      <c r="BI2806" s="16">
        <f t="shared" si="5782"/>
        <v>0</v>
      </c>
      <c r="BJ2806" s="16">
        <f t="shared" si="5766"/>
        <v>143.4</v>
      </c>
      <c r="BK2806" s="16">
        <f t="shared" si="5782"/>
        <v>0</v>
      </c>
    </row>
    <row r="2807" spans="1:63" ht="47.25" x14ac:dyDescent="0.25">
      <c r="A2807" s="10" t="s">
        <v>587</v>
      </c>
      <c r="B2807" s="10" t="s">
        <v>121</v>
      </c>
      <c r="C2807" s="10" t="s">
        <v>157</v>
      </c>
      <c r="D2807" s="10" t="s">
        <v>600</v>
      </c>
      <c r="E2807" s="10" t="s">
        <v>51</v>
      </c>
      <c r="F2807" s="11" t="s">
        <v>22</v>
      </c>
      <c r="G2807" s="16">
        <f t="shared" si="5770"/>
        <v>0</v>
      </c>
      <c r="H2807" s="16">
        <f t="shared" si="5715"/>
        <v>143.4</v>
      </c>
      <c r="I2807" s="16">
        <f t="shared" si="5771"/>
        <v>143.4</v>
      </c>
      <c r="J2807" s="16">
        <f t="shared" si="5771"/>
        <v>122.5</v>
      </c>
      <c r="K2807" s="16">
        <f t="shared" si="5716"/>
        <v>305.7</v>
      </c>
      <c r="L2807" s="16">
        <f t="shared" si="5772"/>
        <v>428.2</v>
      </c>
      <c r="M2807" s="16">
        <f t="shared" si="5772"/>
        <v>436.6</v>
      </c>
      <c r="N2807" s="16">
        <f t="shared" si="5772"/>
        <v>0</v>
      </c>
      <c r="O2807" s="16">
        <f t="shared" si="5772"/>
        <v>0</v>
      </c>
      <c r="P2807" s="16">
        <f t="shared" si="5772"/>
        <v>0</v>
      </c>
      <c r="Q2807" s="16">
        <f t="shared" si="5783"/>
        <v>143.4</v>
      </c>
      <c r="R2807" s="16">
        <f t="shared" si="5784"/>
        <v>143.4</v>
      </c>
      <c r="S2807" s="16">
        <f t="shared" si="5785"/>
        <v>305.7</v>
      </c>
      <c r="T2807" s="16">
        <f t="shared" si="5786"/>
        <v>428.2</v>
      </c>
      <c r="U2807" s="16">
        <f t="shared" si="5787"/>
        <v>436.6</v>
      </c>
      <c r="V2807" s="16">
        <f t="shared" si="5773"/>
        <v>0</v>
      </c>
      <c r="W2807" s="16">
        <f t="shared" si="5773"/>
        <v>0</v>
      </c>
      <c r="X2807" s="16">
        <f t="shared" si="5773"/>
        <v>0</v>
      </c>
      <c r="Y2807" s="16">
        <f t="shared" si="5773"/>
        <v>0</v>
      </c>
      <c r="Z2807" s="16">
        <f t="shared" si="5773"/>
        <v>0</v>
      </c>
      <c r="AA2807" s="16">
        <f t="shared" si="5751"/>
        <v>143.4</v>
      </c>
      <c r="AB2807" s="16">
        <f t="shared" si="5752"/>
        <v>428.2</v>
      </c>
      <c r="AC2807" s="16">
        <f t="shared" si="5753"/>
        <v>436.6</v>
      </c>
      <c r="AD2807" s="16">
        <f t="shared" si="5774"/>
        <v>0</v>
      </c>
      <c r="AE2807" s="16">
        <f t="shared" si="5775"/>
        <v>0</v>
      </c>
      <c r="AF2807" s="16">
        <f t="shared" si="5776"/>
        <v>0</v>
      </c>
      <c r="AG2807" s="16">
        <f t="shared" si="5777"/>
        <v>0</v>
      </c>
      <c r="AH2807" s="16">
        <f t="shared" si="5777"/>
        <v>0</v>
      </c>
      <c r="AI2807" s="16">
        <f t="shared" si="5777"/>
        <v>0</v>
      </c>
      <c r="AJ2807" s="16">
        <f t="shared" si="5777"/>
        <v>0</v>
      </c>
      <c r="AK2807" s="16">
        <f t="shared" si="5737"/>
        <v>143.4</v>
      </c>
      <c r="AL2807" s="16">
        <f t="shared" si="5738"/>
        <v>428.2</v>
      </c>
      <c r="AM2807" s="16">
        <f t="shared" si="5739"/>
        <v>436.6</v>
      </c>
      <c r="AN2807" s="16">
        <f t="shared" si="5778"/>
        <v>0</v>
      </c>
      <c r="AO2807" s="16">
        <f t="shared" si="5740"/>
        <v>143.4</v>
      </c>
      <c r="AP2807" s="16">
        <f t="shared" si="5779"/>
        <v>0</v>
      </c>
      <c r="AQ2807" s="16">
        <f t="shared" si="5780"/>
        <v>0</v>
      </c>
      <c r="AR2807" s="16">
        <f t="shared" si="5781"/>
        <v>0</v>
      </c>
      <c r="AS2807" s="16">
        <f t="shared" si="5781"/>
        <v>0</v>
      </c>
      <c r="AT2807" s="16">
        <f t="shared" si="5781"/>
        <v>0</v>
      </c>
      <c r="AU2807" s="16">
        <f t="shared" si="5781"/>
        <v>0</v>
      </c>
      <c r="AV2807" s="16">
        <f t="shared" si="5781"/>
        <v>0</v>
      </c>
      <c r="AW2807" s="16">
        <f t="shared" si="5781"/>
        <v>0</v>
      </c>
      <c r="AX2807" s="16">
        <f t="shared" si="5781"/>
        <v>0</v>
      </c>
      <c r="AY2807" s="16">
        <f t="shared" si="5781"/>
        <v>0</v>
      </c>
      <c r="AZ2807" s="16">
        <f t="shared" si="5781"/>
        <v>0</v>
      </c>
      <c r="BA2807" s="16">
        <f t="shared" si="5781"/>
        <v>0</v>
      </c>
      <c r="BB2807" s="16">
        <f t="shared" si="5781"/>
        <v>0</v>
      </c>
      <c r="BC2807" s="16">
        <f t="shared" si="5781"/>
        <v>0</v>
      </c>
      <c r="BD2807" s="16">
        <f t="shared" si="5781"/>
        <v>0</v>
      </c>
      <c r="BE2807" s="16">
        <f t="shared" si="5781"/>
        <v>0</v>
      </c>
      <c r="BF2807" s="16">
        <f t="shared" si="5723"/>
        <v>143.4</v>
      </c>
      <c r="BG2807" s="16">
        <f t="shared" si="5724"/>
        <v>428.2</v>
      </c>
      <c r="BH2807" s="16">
        <f t="shared" si="5725"/>
        <v>436.6</v>
      </c>
      <c r="BI2807" s="16">
        <f t="shared" si="5782"/>
        <v>0</v>
      </c>
      <c r="BJ2807" s="16">
        <f t="shared" si="5766"/>
        <v>143.4</v>
      </c>
      <c r="BK2807" s="16">
        <f t="shared" si="5782"/>
        <v>0</v>
      </c>
    </row>
    <row r="2808" spans="1:63" ht="31.5" x14ac:dyDescent="0.25">
      <c r="A2808" s="10" t="s">
        <v>587</v>
      </c>
      <c r="B2808" s="10" t="s">
        <v>121</v>
      </c>
      <c r="C2808" s="10" t="s">
        <v>157</v>
      </c>
      <c r="D2808" s="10" t="s">
        <v>600</v>
      </c>
      <c r="E2808" s="10" t="s">
        <v>52</v>
      </c>
      <c r="F2808" s="11" t="s">
        <v>23</v>
      </c>
      <c r="G2808" s="16">
        <v>0</v>
      </c>
      <c r="H2808" s="16">
        <f t="shared" si="5715"/>
        <v>143.4</v>
      </c>
      <c r="I2808" s="16">
        <v>143.4</v>
      </c>
      <c r="J2808" s="16">
        <v>122.5</v>
      </c>
      <c r="K2808" s="16">
        <f t="shared" si="5716"/>
        <v>305.7</v>
      </c>
      <c r="L2808" s="16">
        <v>428.2</v>
      </c>
      <c r="M2808" s="16">
        <v>436.6</v>
      </c>
      <c r="N2808" s="16"/>
      <c r="O2808" s="16"/>
      <c r="P2808" s="16"/>
      <c r="Q2808" s="16">
        <f t="shared" si="5783"/>
        <v>143.4</v>
      </c>
      <c r="R2808" s="16">
        <f t="shared" si="5784"/>
        <v>143.4</v>
      </c>
      <c r="S2808" s="16">
        <f t="shared" si="5785"/>
        <v>305.7</v>
      </c>
      <c r="T2808" s="16">
        <f t="shared" si="5786"/>
        <v>428.2</v>
      </c>
      <c r="U2808" s="16">
        <f t="shared" si="5787"/>
        <v>436.6</v>
      </c>
      <c r="V2808" s="16"/>
      <c r="W2808" s="16"/>
      <c r="X2808" s="16"/>
      <c r="Y2808" s="16"/>
      <c r="Z2808" s="16"/>
      <c r="AA2808" s="16">
        <f t="shared" si="5751"/>
        <v>143.4</v>
      </c>
      <c r="AB2808" s="16">
        <f t="shared" si="5752"/>
        <v>428.2</v>
      </c>
      <c r="AC2808" s="16">
        <f t="shared" si="5753"/>
        <v>436.6</v>
      </c>
      <c r="AD2808" s="16"/>
      <c r="AE2808" s="16"/>
      <c r="AF2808" s="16"/>
      <c r="AG2808" s="16"/>
      <c r="AH2808" s="16"/>
      <c r="AI2808" s="16"/>
      <c r="AJ2808" s="16"/>
      <c r="AK2808" s="16">
        <f t="shared" si="5737"/>
        <v>143.4</v>
      </c>
      <c r="AL2808" s="16">
        <f t="shared" si="5738"/>
        <v>428.2</v>
      </c>
      <c r="AM2808" s="16">
        <f t="shared" si="5739"/>
        <v>436.6</v>
      </c>
      <c r="AN2808" s="16"/>
      <c r="AO2808" s="16">
        <f t="shared" si="5740"/>
        <v>143.4</v>
      </c>
      <c r="AP2808" s="16"/>
      <c r="AQ2808" s="16"/>
      <c r="AR2808" s="16"/>
      <c r="AS2808" s="16"/>
      <c r="AT2808" s="16"/>
      <c r="AU2808" s="16"/>
      <c r="AV2808" s="16"/>
      <c r="AW2808" s="16"/>
      <c r="AX2808" s="16"/>
      <c r="AY2808" s="16"/>
      <c r="AZ2808" s="16"/>
      <c r="BA2808" s="16"/>
      <c r="BB2808" s="16"/>
      <c r="BC2808" s="16"/>
      <c r="BD2808" s="16"/>
      <c r="BE2808" s="16"/>
      <c r="BF2808" s="16">
        <f t="shared" si="5723"/>
        <v>143.4</v>
      </c>
      <c r="BG2808" s="16">
        <f t="shared" si="5724"/>
        <v>428.2</v>
      </c>
      <c r="BH2808" s="16">
        <f t="shared" si="5725"/>
        <v>436.6</v>
      </c>
      <c r="BI2808" s="16"/>
      <c r="BJ2808" s="16">
        <f t="shared" si="5766"/>
        <v>143.4</v>
      </c>
      <c r="BK2808" s="16"/>
    </row>
    <row r="2809" spans="1:63" s="47" customFormat="1" ht="47.25" x14ac:dyDescent="0.25">
      <c r="A2809" s="8" t="s">
        <v>587</v>
      </c>
      <c r="B2809" s="8" t="s">
        <v>121</v>
      </c>
      <c r="C2809" s="8" t="s">
        <v>377</v>
      </c>
      <c r="D2809" s="8"/>
      <c r="E2809" s="8"/>
      <c r="F2809" s="24" t="s">
        <v>378</v>
      </c>
      <c r="G2809" s="15">
        <f>G2815</f>
        <v>0</v>
      </c>
      <c r="H2809" s="15">
        <f t="shared" si="5715"/>
        <v>861.3</v>
      </c>
      <c r="I2809" s="15">
        <f>I2815</f>
        <v>861.3</v>
      </c>
      <c r="J2809" s="15">
        <f>J2815</f>
        <v>0</v>
      </c>
      <c r="K2809" s="15">
        <f t="shared" si="5716"/>
        <v>877.3</v>
      </c>
      <c r="L2809" s="15">
        <f>L2815</f>
        <v>877.3</v>
      </c>
      <c r="M2809" s="15">
        <f>M2815</f>
        <v>935.3</v>
      </c>
      <c r="N2809" s="15">
        <f>N2815+N2810</f>
        <v>-421.29999999999995</v>
      </c>
      <c r="O2809" s="15">
        <f>O2815+O2810</f>
        <v>-338.29999999999995</v>
      </c>
      <c r="P2809" s="15">
        <f>P2815+P2810</f>
        <v>-456.6</v>
      </c>
      <c r="Q2809" s="15">
        <f t="shared" si="5783"/>
        <v>440</v>
      </c>
      <c r="R2809" s="15">
        <f t="shared" si="5784"/>
        <v>440</v>
      </c>
      <c r="S2809" s="15">
        <f t="shared" si="5785"/>
        <v>539</v>
      </c>
      <c r="T2809" s="15">
        <f t="shared" si="5786"/>
        <v>539</v>
      </c>
      <c r="U2809" s="15">
        <f t="shared" si="5787"/>
        <v>478.69999999999993</v>
      </c>
      <c r="V2809" s="15">
        <f>V2815+V2810</f>
        <v>0</v>
      </c>
      <c r="W2809" s="15">
        <f>W2815+W2810</f>
        <v>0</v>
      </c>
      <c r="X2809" s="15">
        <f>X2815+X2810</f>
        <v>0</v>
      </c>
      <c r="Y2809" s="15">
        <f>Y2815+Y2810</f>
        <v>0</v>
      </c>
      <c r="Z2809" s="15">
        <f>Z2815+Z2810</f>
        <v>0</v>
      </c>
      <c r="AA2809" s="15">
        <f t="shared" si="5751"/>
        <v>440</v>
      </c>
      <c r="AB2809" s="15">
        <f t="shared" si="5752"/>
        <v>539</v>
      </c>
      <c r="AC2809" s="15">
        <f t="shared" si="5753"/>
        <v>478.69999999999993</v>
      </c>
      <c r="AD2809" s="15">
        <f t="shared" ref="AD2809:AJ2809" si="5788">AD2815+AD2810</f>
        <v>0</v>
      </c>
      <c r="AE2809" s="15">
        <f t="shared" si="5788"/>
        <v>0</v>
      </c>
      <c r="AF2809" s="15">
        <f t="shared" si="5788"/>
        <v>0</v>
      </c>
      <c r="AG2809" s="15">
        <f t="shared" si="5788"/>
        <v>0</v>
      </c>
      <c r="AH2809" s="15">
        <f t="shared" si="5788"/>
        <v>0</v>
      </c>
      <c r="AI2809" s="15">
        <f t="shared" si="5788"/>
        <v>0</v>
      </c>
      <c r="AJ2809" s="15">
        <f t="shared" si="5788"/>
        <v>0</v>
      </c>
      <c r="AK2809" s="15">
        <f t="shared" si="5737"/>
        <v>440</v>
      </c>
      <c r="AL2809" s="15">
        <f t="shared" si="5738"/>
        <v>539</v>
      </c>
      <c r="AM2809" s="15">
        <f t="shared" si="5739"/>
        <v>478.69999999999993</v>
      </c>
      <c r="AN2809" s="15">
        <f>AN2815+AN2810</f>
        <v>0</v>
      </c>
      <c r="AO2809" s="15">
        <f t="shared" si="5740"/>
        <v>440</v>
      </c>
      <c r="AP2809" s="15">
        <f t="shared" ref="AP2809:BK2809" si="5789">AP2815+AP2810</f>
        <v>0</v>
      </c>
      <c r="AQ2809" s="15">
        <f t="shared" si="5789"/>
        <v>0</v>
      </c>
      <c r="AR2809" s="15">
        <f t="shared" si="5789"/>
        <v>0</v>
      </c>
      <c r="AS2809" s="15">
        <f>AS2815+AS2810</f>
        <v>0</v>
      </c>
      <c r="AT2809" s="15">
        <f>AT2815+AT2810</f>
        <v>0</v>
      </c>
      <c r="AU2809" s="15">
        <f t="shared" si="5789"/>
        <v>0</v>
      </c>
      <c r="AV2809" s="15">
        <f t="shared" si="5789"/>
        <v>0</v>
      </c>
      <c r="AW2809" s="15">
        <f t="shared" si="5789"/>
        <v>0</v>
      </c>
      <c r="AX2809" s="15">
        <f t="shared" si="5789"/>
        <v>0</v>
      </c>
      <c r="AY2809" s="15">
        <f t="shared" si="5789"/>
        <v>0</v>
      </c>
      <c r="AZ2809" s="15">
        <f t="shared" si="5789"/>
        <v>0</v>
      </c>
      <c r="BA2809" s="15">
        <f>BA2815+BA2810</f>
        <v>0</v>
      </c>
      <c r="BB2809" s="15">
        <f>BB2815+BB2810</f>
        <v>0</v>
      </c>
      <c r="BC2809" s="15">
        <f t="shared" si="5789"/>
        <v>0</v>
      </c>
      <c r="BD2809" s="15">
        <f>BD2815+BD2810</f>
        <v>0</v>
      </c>
      <c r="BE2809" s="15">
        <f>BE2815+BE2810</f>
        <v>0</v>
      </c>
      <c r="BF2809" s="15">
        <f t="shared" si="5723"/>
        <v>440</v>
      </c>
      <c r="BG2809" s="15">
        <f t="shared" si="5724"/>
        <v>539</v>
      </c>
      <c r="BH2809" s="15">
        <f t="shared" si="5725"/>
        <v>478.69999999999993</v>
      </c>
      <c r="BI2809" s="15">
        <f t="shared" ref="BI2809" si="5790">BI2815+BI2810</f>
        <v>0</v>
      </c>
      <c r="BJ2809" s="15">
        <f t="shared" si="5766"/>
        <v>440</v>
      </c>
      <c r="BK2809" s="15">
        <f t="shared" si="5789"/>
        <v>0</v>
      </c>
    </row>
    <row r="2810" spans="1:63" ht="63" x14ac:dyDescent="0.25">
      <c r="A2810" s="10" t="s">
        <v>587</v>
      </c>
      <c r="B2810" s="10" t="s">
        <v>121</v>
      </c>
      <c r="C2810" s="10" t="s">
        <v>377</v>
      </c>
      <c r="D2810" s="10" t="s">
        <v>816</v>
      </c>
      <c r="E2810" s="10"/>
      <c r="F2810" s="19" t="s">
        <v>817</v>
      </c>
      <c r="G2810" s="16"/>
      <c r="H2810" s="16"/>
      <c r="I2810" s="16"/>
      <c r="J2810" s="16"/>
      <c r="K2810" s="16"/>
      <c r="L2810" s="16"/>
      <c r="M2810" s="16"/>
      <c r="N2810" s="16">
        <f>N2811</f>
        <v>200</v>
      </c>
      <c r="O2810" s="16">
        <f t="shared" ref="O2810:P2813" si="5791">O2811</f>
        <v>200</v>
      </c>
      <c r="P2810" s="16">
        <f t="shared" si="5791"/>
        <v>200</v>
      </c>
      <c r="Q2810" s="16">
        <f>R2810-G2810</f>
        <v>200</v>
      </c>
      <c r="R2810" s="16">
        <f>I2810+N2810</f>
        <v>200</v>
      </c>
      <c r="S2810" s="16">
        <f>T2810-J2810</f>
        <v>200</v>
      </c>
      <c r="T2810" s="16">
        <f t="shared" ref="T2810:U2814" si="5792">L2810+O2810</f>
        <v>200</v>
      </c>
      <c r="U2810" s="16">
        <f t="shared" si="5792"/>
        <v>200</v>
      </c>
      <c r="V2810" s="16">
        <f t="shared" ref="V2810:X2813" si="5793">V2811</f>
        <v>0</v>
      </c>
      <c r="W2810" s="16">
        <f t="shared" si="5793"/>
        <v>0</v>
      </c>
      <c r="X2810" s="16">
        <f t="shared" si="5793"/>
        <v>0</v>
      </c>
      <c r="Y2810" s="16">
        <f t="shared" ref="Y2810:Z2813" si="5794">Y2811</f>
        <v>0</v>
      </c>
      <c r="Z2810" s="16">
        <f t="shared" si="5794"/>
        <v>0</v>
      </c>
      <c r="AA2810" s="16">
        <f t="shared" si="5751"/>
        <v>200</v>
      </c>
      <c r="AB2810" s="16">
        <f t="shared" si="5752"/>
        <v>200</v>
      </c>
      <c r="AC2810" s="16">
        <f t="shared" si="5753"/>
        <v>200</v>
      </c>
      <c r="AD2810" s="16">
        <f t="shared" ref="AD2810:AE2813" si="5795">AD2811</f>
        <v>0</v>
      </c>
      <c r="AE2810" s="16">
        <f t="shared" si="5795"/>
        <v>0</v>
      </c>
      <c r="AF2810" s="16">
        <f>AF2811</f>
        <v>0</v>
      </c>
      <c r="AG2810" s="16">
        <f t="shared" ref="AG2810:AH2813" si="5796">AG2811</f>
        <v>0</v>
      </c>
      <c r="AH2810" s="16">
        <f t="shared" si="5796"/>
        <v>0</v>
      </c>
      <c r="AI2810" s="16">
        <f t="shared" ref="AI2810:AJ2813" si="5797">AI2811</f>
        <v>0</v>
      </c>
      <c r="AJ2810" s="16">
        <f t="shared" si="5797"/>
        <v>0</v>
      </c>
      <c r="AK2810" s="16">
        <f t="shared" si="5737"/>
        <v>200</v>
      </c>
      <c r="AL2810" s="16">
        <f t="shared" si="5738"/>
        <v>200</v>
      </c>
      <c r="AM2810" s="16">
        <f t="shared" si="5739"/>
        <v>200</v>
      </c>
      <c r="AN2810" s="16">
        <f>AN2811</f>
        <v>0</v>
      </c>
      <c r="AO2810" s="16">
        <f t="shared" si="5740"/>
        <v>200</v>
      </c>
      <c r="AP2810" s="16">
        <f t="shared" ref="AP2810:AT2813" si="5798">AP2811</f>
        <v>0</v>
      </c>
      <c r="AQ2810" s="16">
        <f t="shared" si="5798"/>
        <v>0</v>
      </c>
      <c r="AR2810" s="16">
        <f t="shared" si="5798"/>
        <v>0</v>
      </c>
      <c r="AS2810" s="16">
        <f t="shared" si="5798"/>
        <v>0</v>
      </c>
      <c r="AT2810" s="16">
        <f t="shared" si="5798"/>
        <v>0</v>
      </c>
      <c r="AU2810" s="16">
        <f t="shared" ref="AU2810:AY2813" si="5799">AU2811</f>
        <v>0</v>
      </c>
      <c r="AV2810" s="16">
        <f t="shared" si="5799"/>
        <v>0</v>
      </c>
      <c r="AW2810" s="16">
        <f t="shared" si="5799"/>
        <v>0</v>
      </c>
      <c r="AX2810" s="16">
        <f t="shared" si="5799"/>
        <v>0</v>
      </c>
      <c r="AY2810" s="16">
        <f t="shared" si="5799"/>
        <v>0</v>
      </c>
      <c r="AZ2810" s="16">
        <f t="shared" ref="AZ2810:BC2813" si="5800">AZ2811</f>
        <v>0</v>
      </c>
      <c r="BA2810" s="16">
        <f t="shared" ref="BA2810:BB2813" si="5801">BA2811</f>
        <v>0</v>
      </c>
      <c r="BB2810" s="16">
        <f t="shared" si="5801"/>
        <v>0</v>
      </c>
      <c r="BC2810" s="16">
        <f t="shared" si="5800"/>
        <v>0</v>
      </c>
      <c r="BD2810" s="16">
        <f t="shared" ref="BD2810:BE2813" si="5802">BD2811</f>
        <v>0</v>
      </c>
      <c r="BE2810" s="16">
        <f t="shared" si="5802"/>
        <v>0</v>
      </c>
      <c r="BF2810" s="16">
        <f t="shared" si="5723"/>
        <v>200</v>
      </c>
      <c r="BG2810" s="16">
        <f t="shared" si="5724"/>
        <v>200</v>
      </c>
      <c r="BH2810" s="16">
        <f t="shared" si="5725"/>
        <v>200</v>
      </c>
      <c r="BI2810" s="16">
        <f>BI2811</f>
        <v>0</v>
      </c>
      <c r="BJ2810" s="16">
        <f t="shared" si="5766"/>
        <v>200</v>
      </c>
      <c r="BK2810" s="16">
        <f>BK2811</f>
        <v>0</v>
      </c>
    </row>
    <row r="2811" spans="1:63" ht="47.25" x14ac:dyDescent="0.25">
      <c r="A2811" s="10" t="s">
        <v>587</v>
      </c>
      <c r="B2811" s="10" t="s">
        <v>121</v>
      </c>
      <c r="C2811" s="10" t="s">
        <v>377</v>
      </c>
      <c r="D2811" s="10" t="s">
        <v>1116</v>
      </c>
      <c r="E2811" s="10"/>
      <c r="F2811" s="11" t="s">
        <v>1127</v>
      </c>
      <c r="G2811" s="16"/>
      <c r="H2811" s="16"/>
      <c r="I2811" s="16"/>
      <c r="J2811" s="16"/>
      <c r="K2811" s="16"/>
      <c r="L2811" s="16"/>
      <c r="M2811" s="16"/>
      <c r="N2811" s="16">
        <f>N2812</f>
        <v>200</v>
      </c>
      <c r="O2811" s="16">
        <f t="shared" si="5791"/>
        <v>200</v>
      </c>
      <c r="P2811" s="16">
        <f t="shared" si="5791"/>
        <v>200</v>
      </c>
      <c r="Q2811" s="16">
        <f>R2811-G2811</f>
        <v>200</v>
      </c>
      <c r="R2811" s="16">
        <f>I2811+N2811</f>
        <v>200</v>
      </c>
      <c r="S2811" s="16">
        <f>T2811-J2811</f>
        <v>200</v>
      </c>
      <c r="T2811" s="16">
        <f t="shared" si="5792"/>
        <v>200</v>
      </c>
      <c r="U2811" s="16">
        <f t="shared" si="5792"/>
        <v>200</v>
      </c>
      <c r="V2811" s="16">
        <f t="shared" si="5793"/>
        <v>0</v>
      </c>
      <c r="W2811" s="16">
        <f t="shared" si="5793"/>
        <v>0</v>
      </c>
      <c r="X2811" s="16">
        <f t="shared" si="5793"/>
        <v>0</v>
      </c>
      <c r="Y2811" s="16">
        <f t="shared" si="5794"/>
        <v>0</v>
      </c>
      <c r="Z2811" s="16">
        <f t="shared" si="5794"/>
        <v>0</v>
      </c>
      <c r="AA2811" s="16">
        <f t="shared" si="5751"/>
        <v>200</v>
      </c>
      <c r="AB2811" s="16">
        <f t="shared" si="5752"/>
        <v>200</v>
      </c>
      <c r="AC2811" s="16">
        <f t="shared" si="5753"/>
        <v>200</v>
      </c>
      <c r="AD2811" s="16">
        <f t="shared" si="5795"/>
        <v>0</v>
      </c>
      <c r="AE2811" s="16">
        <f t="shared" si="5795"/>
        <v>0</v>
      </c>
      <c r="AF2811" s="16">
        <f>AF2812</f>
        <v>0</v>
      </c>
      <c r="AG2811" s="16">
        <f t="shared" si="5796"/>
        <v>0</v>
      </c>
      <c r="AH2811" s="16">
        <f t="shared" si="5796"/>
        <v>0</v>
      </c>
      <c r="AI2811" s="16">
        <f t="shared" si="5797"/>
        <v>0</v>
      </c>
      <c r="AJ2811" s="16">
        <f t="shared" si="5797"/>
        <v>0</v>
      </c>
      <c r="AK2811" s="16">
        <f t="shared" si="5737"/>
        <v>200</v>
      </c>
      <c r="AL2811" s="16">
        <f t="shared" si="5738"/>
        <v>200</v>
      </c>
      <c r="AM2811" s="16">
        <f t="shared" si="5739"/>
        <v>200</v>
      </c>
      <c r="AN2811" s="16">
        <f>AN2812</f>
        <v>0</v>
      </c>
      <c r="AO2811" s="16">
        <f t="shared" si="5740"/>
        <v>200</v>
      </c>
      <c r="AP2811" s="16">
        <f t="shared" si="5798"/>
        <v>0</v>
      </c>
      <c r="AQ2811" s="16">
        <f t="shared" si="5798"/>
        <v>0</v>
      </c>
      <c r="AR2811" s="16">
        <f t="shared" si="5798"/>
        <v>0</v>
      </c>
      <c r="AS2811" s="16">
        <f t="shared" si="5798"/>
        <v>0</v>
      </c>
      <c r="AT2811" s="16">
        <f t="shared" si="5798"/>
        <v>0</v>
      </c>
      <c r="AU2811" s="16">
        <f t="shared" si="5799"/>
        <v>0</v>
      </c>
      <c r="AV2811" s="16">
        <f t="shared" si="5799"/>
        <v>0</v>
      </c>
      <c r="AW2811" s="16">
        <f t="shared" si="5799"/>
        <v>0</v>
      </c>
      <c r="AX2811" s="16">
        <f t="shared" si="5799"/>
        <v>0</v>
      </c>
      <c r="AY2811" s="16">
        <f t="shared" si="5799"/>
        <v>0</v>
      </c>
      <c r="AZ2811" s="16">
        <f t="shared" si="5800"/>
        <v>0</v>
      </c>
      <c r="BA2811" s="16">
        <f t="shared" si="5801"/>
        <v>0</v>
      </c>
      <c r="BB2811" s="16">
        <f t="shared" si="5801"/>
        <v>0</v>
      </c>
      <c r="BC2811" s="16">
        <f t="shared" si="5800"/>
        <v>0</v>
      </c>
      <c r="BD2811" s="16">
        <f t="shared" si="5802"/>
        <v>0</v>
      </c>
      <c r="BE2811" s="16">
        <f t="shared" si="5802"/>
        <v>0</v>
      </c>
      <c r="BF2811" s="16">
        <f t="shared" si="5723"/>
        <v>200</v>
      </c>
      <c r="BG2811" s="16">
        <f t="shared" si="5724"/>
        <v>200</v>
      </c>
      <c r="BH2811" s="16">
        <f t="shared" si="5725"/>
        <v>200</v>
      </c>
      <c r="BI2811" s="16">
        <f>BI2812</f>
        <v>0</v>
      </c>
      <c r="BJ2811" s="16">
        <f t="shared" si="5766"/>
        <v>200</v>
      </c>
      <c r="BK2811" s="16">
        <f>BK2812</f>
        <v>0</v>
      </c>
    </row>
    <row r="2812" spans="1:63" ht="47.25" x14ac:dyDescent="0.25">
      <c r="A2812" s="10" t="s">
        <v>587</v>
      </c>
      <c r="B2812" s="10" t="s">
        <v>121</v>
      </c>
      <c r="C2812" s="10" t="s">
        <v>377</v>
      </c>
      <c r="D2812" s="10" t="s">
        <v>1116</v>
      </c>
      <c r="E2812" s="10" t="s">
        <v>50</v>
      </c>
      <c r="F2812" s="11" t="s">
        <v>21</v>
      </c>
      <c r="G2812" s="16"/>
      <c r="H2812" s="16"/>
      <c r="I2812" s="16"/>
      <c r="J2812" s="16"/>
      <c r="K2812" s="16"/>
      <c r="L2812" s="16"/>
      <c r="M2812" s="16"/>
      <c r="N2812" s="16">
        <f>N2813</f>
        <v>200</v>
      </c>
      <c r="O2812" s="16">
        <f t="shared" si="5791"/>
        <v>200</v>
      </c>
      <c r="P2812" s="16">
        <f t="shared" si="5791"/>
        <v>200</v>
      </c>
      <c r="Q2812" s="16">
        <f>R2812-G2812</f>
        <v>200</v>
      </c>
      <c r="R2812" s="16">
        <f>I2812+N2812</f>
        <v>200</v>
      </c>
      <c r="S2812" s="16">
        <f>T2812-J2812</f>
        <v>200</v>
      </c>
      <c r="T2812" s="16">
        <f t="shared" si="5792"/>
        <v>200</v>
      </c>
      <c r="U2812" s="16">
        <f t="shared" si="5792"/>
        <v>200</v>
      </c>
      <c r="V2812" s="16">
        <f t="shared" si="5793"/>
        <v>0</v>
      </c>
      <c r="W2812" s="16">
        <f t="shared" si="5793"/>
        <v>0</v>
      </c>
      <c r="X2812" s="16">
        <f t="shared" si="5793"/>
        <v>0</v>
      </c>
      <c r="Y2812" s="16">
        <f t="shared" si="5794"/>
        <v>0</v>
      </c>
      <c r="Z2812" s="16">
        <f t="shared" si="5794"/>
        <v>0</v>
      </c>
      <c r="AA2812" s="16">
        <f t="shared" si="5751"/>
        <v>200</v>
      </c>
      <c r="AB2812" s="16">
        <f t="shared" si="5752"/>
        <v>200</v>
      </c>
      <c r="AC2812" s="16">
        <f t="shared" si="5753"/>
        <v>200</v>
      </c>
      <c r="AD2812" s="16">
        <f t="shared" si="5795"/>
        <v>0</v>
      </c>
      <c r="AE2812" s="16">
        <f t="shared" si="5795"/>
        <v>0</v>
      </c>
      <c r="AF2812" s="16">
        <f>AF2813</f>
        <v>0</v>
      </c>
      <c r="AG2812" s="16">
        <f t="shared" si="5796"/>
        <v>0</v>
      </c>
      <c r="AH2812" s="16">
        <f t="shared" si="5796"/>
        <v>0</v>
      </c>
      <c r="AI2812" s="16">
        <f t="shared" si="5797"/>
        <v>0</v>
      </c>
      <c r="AJ2812" s="16">
        <f t="shared" si="5797"/>
        <v>0</v>
      </c>
      <c r="AK2812" s="16">
        <f t="shared" si="5737"/>
        <v>200</v>
      </c>
      <c r="AL2812" s="16">
        <f t="shared" si="5738"/>
        <v>200</v>
      </c>
      <c r="AM2812" s="16">
        <f t="shared" si="5739"/>
        <v>200</v>
      </c>
      <c r="AN2812" s="16">
        <f>AN2813</f>
        <v>0</v>
      </c>
      <c r="AO2812" s="16">
        <f t="shared" si="5740"/>
        <v>200</v>
      </c>
      <c r="AP2812" s="16">
        <f t="shared" si="5798"/>
        <v>0</v>
      </c>
      <c r="AQ2812" s="16">
        <f t="shared" si="5798"/>
        <v>0</v>
      </c>
      <c r="AR2812" s="16">
        <f t="shared" si="5798"/>
        <v>0</v>
      </c>
      <c r="AS2812" s="16">
        <f t="shared" si="5798"/>
        <v>0</v>
      </c>
      <c r="AT2812" s="16">
        <f t="shared" si="5798"/>
        <v>0</v>
      </c>
      <c r="AU2812" s="16">
        <f t="shared" si="5799"/>
        <v>0</v>
      </c>
      <c r="AV2812" s="16">
        <f t="shared" si="5799"/>
        <v>0</v>
      </c>
      <c r="AW2812" s="16">
        <f t="shared" si="5799"/>
        <v>0</v>
      </c>
      <c r="AX2812" s="16">
        <f t="shared" si="5799"/>
        <v>0</v>
      </c>
      <c r="AY2812" s="16">
        <f t="shared" si="5799"/>
        <v>0</v>
      </c>
      <c r="AZ2812" s="16">
        <f t="shared" si="5800"/>
        <v>0</v>
      </c>
      <c r="BA2812" s="16">
        <f t="shared" si="5801"/>
        <v>0</v>
      </c>
      <c r="BB2812" s="16">
        <f t="shared" si="5801"/>
        <v>0</v>
      </c>
      <c r="BC2812" s="16">
        <f t="shared" si="5800"/>
        <v>0</v>
      </c>
      <c r="BD2812" s="16">
        <f t="shared" si="5802"/>
        <v>0</v>
      </c>
      <c r="BE2812" s="16">
        <f t="shared" si="5802"/>
        <v>0</v>
      </c>
      <c r="BF2812" s="16">
        <f t="shared" si="5723"/>
        <v>200</v>
      </c>
      <c r="BG2812" s="16">
        <f t="shared" si="5724"/>
        <v>200</v>
      </c>
      <c r="BH2812" s="16">
        <f t="shared" si="5725"/>
        <v>200</v>
      </c>
      <c r="BI2812" s="16">
        <f>BI2813</f>
        <v>0</v>
      </c>
      <c r="BJ2812" s="16">
        <f t="shared" si="5766"/>
        <v>200</v>
      </c>
      <c r="BK2812" s="16">
        <f>BK2813</f>
        <v>0</v>
      </c>
    </row>
    <row r="2813" spans="1:63" ht="47.25" x14ac:dyDescent="0.25">
      <c r="A2813" s="10" t="s">
        <v>587</v>
      </c>
      <c r="B2813" s="10" t="s">
        <v>121</v>
      </c>
      <c r="C2813" s="10" t="s">
        <v>377</v>
      </c>
      <c r="D2813" s="10" t="s">
        <v>1116</v>
      </c>
      <c r="E2813" s="10" t="s">
        <v>51</v>
      </c>
      <c r="F2813" s="11" t="s">
        <v>22</v>
      </c>
      <c r="G2813" s="16"/>
      <c r="H2813" s="16"/>
      <c r="I2813" s="16"/>
      <c r="J2813" s="16"/>
      <c r="K2813" s="16"/>
      <c r="L2813" s="16"/>
      <c r="M2813" s="16"/>
      <c r="N2813" s="16">
        <f>N2814</f>
        <v>200</v>
      </c>
      <c r="O2813" s="16">
        <f t="shared" si="5791"/>
        <v>200</v>
      </c>
      <c r="P2813" s="16">
        <f t="shared" si="5791"/>
        <v>200</v>
      </c>
      <c r="Q2813" s="16">
        <f>R2813-G2813</f>
        <v>200</v>
      </c>
      <c r="R2813" s="16">
        <f>I2813+N2813</f>
        <v>200</v>
      </c>
      <c r="S2813" s="16">
        <f>T2813-J2813</f>
        <v>200</v>
      </c>
      <c r="T2813" s="16">
        <f t="shared" si="5792"/>
        <v>200</v>
      </c>
      <c r="U2813" s="16">
        <f t="shared" si="5792"/>
        <v>200</v>
      </c>
      <c r="V2813" s="16">
        <f t="shared" si="5793"/>
        <v>0</v>
      </c>
      <c r="W2813" s="16">
        <f t="shared" si="5793"/>
        <v>0</v>
      </c>
      <c r="X2813" s="16">
        <f t="shared" si="5793"/>
        <v>0</v>
      </c>
      <c r="Y2813" s="16">
        <f t="shared" si="5794"/>
        <v>0</v>
      </c>
      <c r="Z2813" s="16">
        <f t="shared" si="5794"/>
        <v>0</v>
      </c>
      <c r="AA2813" s="16">
        <f t="shared" si="5751"/>
        <v>200</v>
      </c>
      <c r="AB2813" s="16">
        <f t="shared" si="5752"/>
        <v>200</v>
      </c>
      <c r="AC2813" s="16">
        <f t="shared" si="5753"/>
        <v>200</v>
      </c>
      <c r="AD2813" s="16">
        <f t="shared" si="5795"/>
        <v>0</v>
      </c>
      <c r="AE2813" s="16">
        <f t="shared" si="5795"/>
        <v>0</v>
      </c>
      <c r="AF2813" s="16">
        <f>AF2814</f>
        <v>0</v>
      </c>
      <c r="AG2813" s="16">
        <f t="shared" si="5796"/>
        <v>0</v>
      </c>
      <c r="AH2813" s="16">
        <f t="shared" si="5796"/>
        <v>0</v>
      </c>
      <c r="AI2813" s="16">
        <f t="shared" si="5797"/>
        <v>0</v>
      </c>
      <c r="AJ2813" s="16">
        <f t="shared" si="5797"/>
        <v>0</v>
      </c>
      <c r="AK2813" s="16">
        <f t="shared" si="5737"/>
        <v>200</v>
      </c>
      <c r="AL2813" s="16">
        <f t="shared" si="5738"/>
        <v>200</v>
      </c>
      <c r="AM2813" s="16">
        <f t="shared" si="5739"/>
        <v>200</v>
      </c>
      <c r="AN2813" s="16">
        <f>AN2814</f>
        <v>0</v>
      </c>
      <c r="AO2813" s="16">
        <f t="shared" si="5740"/>
        <v>200</v>
      </c>
      <c r="AP2813" s="16">
        <f t="shared" si="5798"/>
        <v>0</v>
      </c>
      <c r="AQ2813" s="16">
        <f t="shared" si="5798"/>
        <v>0</v>
      </c>
      <c r="AR2813" s="16">
        <f t="shared" si="5798"/>
        <v>0</v>
      </c>
      <c r="AS2813" s="16">
        <f t="shared" si="5798"/>
        <v>0</v>
      </c>
      <c r="AT2813" s="16">
        <f t="shared" si="5798"/>
        <v>0</v>
      </c>
      <c r="AU2813" s="16">
        <f t="shared" si="5799"/>
        <v>0</v>
      </c>
      <c r="AV2813" s="16">
        <f t="shared" si="5799"/>
        <v>0</v>
      </c>
      <c r="AW2813" s="16">
        <f t="shared" si="5799"/>
        <v>0</v>
      </c>
      <c r="AX2813" s="16">
        <f t="shared" si="5799"/>
        <v>0</v>
      </c>
      <c r="AY2813" s="16">
        <f t="shared" si="5799"/>
        <v>0</v>
      </c>
      <c r="AZ2813" s="16">
        <f t="shared" si="5800"/>
        <v>0</v>
      </c>
      <c r="BA2813" s="16">
        <f t="shared" si="5801"/>
        <v>0</v>
      </c>
      <c r="BB2813" s="16">
        <f t="shared" si="5801"/>
        <v>0</v>
      </c>
      <c r="BC2813" s="16">
        <f t="shared" si="5800"/>
        <v>0</v>
      </c>
      <c r="BD2813" s="16">
        <f t="shared" si="5802"/>
        <v>0</v>
      </c>
      <c r="BE2813" s="16">
        <f t="shared" si="5802"/>
        <v>0</v>
      </c>
      <c r="BF2813" s="16">
        <f t="shared" si="5723"/>
        <v>200</v>
      </c>
      <c r="BG2813" s="16">
        <f t="shared" si="5724"/>
        <v>200</v>
      </c>
      <c r="BH2813" s="16">
        <f t="shared" si="5725"/>
        <v>200</v>
      </c>
      <c r="BI2813" s="16">
        <f>BI2814</f>
        <v>0</v>
      </c>
      <c r="BJ2813" s="16">
        <f t="shared" si="5766"/>
        <v>200</v>
      </c>
      <c r="BK2813" s="16">
        <f>BK2814</f>
        <v>0</v>
      </c>
    </row>
    <row r="2814" spans="1:63" ht="31.5" x14ac:dyDescent="0.25">
      <c r="A2814" s="10" t="s">
        <v>587</v>
      </c>
      <c r="B2814" s="10" t="s">
        <v>121</v>
      </c>
      <c r="C2814" s="10" t="s">
        <v>377</v>
      </c>
      <c r="D2814" s="10" t="s">
        <v>1116</v>
      </c>
      <c r="E2814" s="10" t="s">
        <v>52</v>
      </c>
      <c r="F2814" s="11" t="s">
        <v>23</v>
      </c>
      <c r="G2814" s="16"/>
      <c r="H2814" s="16"/>
      <c r="I2814" s="16"/>
      <c r="J2814" s="16"/>
      <c r="K2814" s="16"/>
      <c r="L2814" s="16"/>
      <c r="M2814" s="16"/>
      <c r="N2814" s="16">
        <v>200</v>
      </c>
      <c r="O2814" s="16">
        <v>200</v>
      </c>
      <c r="P2814" s="16">
        <v>200</v>
      </c>
      <c r="Q2814" s="16">
        <f>R2814-G2814</f>
        <v>200</v>
      </c>
      <c r="R2814" s="16">
        <f>I2814+N2814</f>
        <v>200</v>
      </c>
      <c r="S2814" s="16">
        <f>T2814-J2814</f>
        <v>200</v>
      </c>
      <c r="T2814" s="16">
        <f t="shared" si="5792"/>
        <v>200</v>
      </c>
      <c r="U2814" s="16">
        <f t="shared" si="5792"/>
        <v>200</v>
      </c>
      <c r="V2814" s="16"/>
      <c r="W2814" s="16"/>
      <c r="X2814" s="16"/>
      <c r="Y2814" s="16"/>
      <c r="Z2814" s="16"/>
      <c r="AA2814" s="16">
        <f t="shared" si="5751"/>
        <v>200</v>
      </c>
      <c r="AB2814" s="16">
        <f t="shared" si="5752"/>
        <v>200</v>
      </c>
      <c r="AC2814" s="16">
        <f t="shared" si="5753"/>
        <v>200</v>
      </c>
      <c r="AD2814" s="16"/>
      <c r="AE2814" s="16"/>
      <c r="AF2814" s="16"/>
      <c r="AG2814" s="16"/>
      <c r="AH2814" s="16"/>
      <c r="AI2814" s="16"/>
      <c r="AJ2814" s="16"/>
      <c r="AK2814" s="16">
        <f t="shared" si="5737"/>
        <v>200</v>
      </c>
      <c r="AL2814" s="16">
        <f t="shared" si="5738"/>
        <v>200</v>
      </c>
      <c r="AM2814" s="16">
        <f t="shared" si="5739"/>
        <v>200</v>
      </c>
      <c r="AN2814" s="16"/>
      <c r="AO2814" s="16">
        <f t="shared" si="5740"/>
        <v>200</v>
      </c>
      <c r="AP2814" s="16"/>
      <c r="AQ2814" s="16"/>
      <c r="AR2814" s="16"/>
      <c r="AS2814" s="16"/>
      <c r="AT2814" s="16"/>
      <c r="AU2814" s="16"/>
      <c r="AV2814" s="16"/>
      <c r="AW2814" s="16"/>
      <c r="AX2814" s="16"/>
      <c r="AY2814" s="16"/>
      <c r="AZ2814" s="16"/>
      <c r="BA2814" s="16"/>
      <c r="BB2814" s="16"/>
      <c r="BC2814" s="16"/>
      <c r="BD2814" s="16"/>
      <c r="BE2814" s="16"/>
      <c r="BF2814" s="16">
        <f t="shared" si="5723"/>
        <v>200</v>
      </c>
      <c r="BG2814" s="16">
        <f t="shared" si="5724"/>
        <v>200</v>
      </c>
      <c r="BH2814" s="16">
        <f t="shared" si="5725"/>
        <v>200</v>
      </c>
      <c r="BI2814" s="16"/>
      <c r="BJ2814" s="16">
        <f t="shared" si="5766"/>
        <v>200</v>
      </c>
      <c r="BK2814" s="16"/>
    </row>
    <row r="2815" spans="1:63" x14ac:dyDescent="0.25">
      <c r="A2815" s="10" t="s">
        <v>587</v>
      </c>
      <c r="B2815" s="10" t="s">
        <v>121</v>
      </c>
      <c r="C2815" s="10" t="s">
        <v>377</v>
      </c>
      <c r="D2815" s="10" t="s">
        <v>115</v>
      </c>
      <c r="E2815" s="10"/>
      <c r="F2815" s="11" t="s">
        <v>116</v>
      </c>
      <c r="G2815" s="16">
        <f>G2816+G2820</f>
        <v>0</v>
      </c>
      <c r="H2815" s="16">
        <f t="shared" si="5715"/>
        <v>861.3</v>
      </c>
      <c r="I2815" s="16">
        <f>I2816+I2820</f>
        <v>861.3</v>
      </c>
      <c r="J2815" s="16">
        <f>J2816+J2820</f>
        <v>0</v>
      </c>
      <c r="K2815" s="16">
        <f t="shared" si="5716"/>
        <v>877.3</v>
      </c>
      <c r="L2815" s="16">
        <f>L2816+L2820</f>
        <v>877.3</v>
      </c>
      <c r="M2815" s="16">
        <f>M2816+M2820</f>
        <v>935.3</v>
      </c>
      <c r="N2815" s="16">
        <f>N2816+N2820</f>
        <v>-621.29999999999995</v>
      </c>
      <c r="O2815" s="16">
        <f>O2816+O2820</f>
        <v>-538.29999999999995</v>
      </c>
      <c r="P2815" s="16">
        <f>P2816+P2820</f>
        <v>-656.6</v>
      </c>
      <c r="Q2815" s="16">
        <f t="shared" si="5783"/>
        <v>240</v>
      </c>
      <c r="R2815" s="16">
        <f t="shared" si="5784"/>
        <v>240</v>
      </c>
      <c r="S2815" s="16">
        <f t="shared" si="5785"/>
        <v>339</v>
      </c>
      <c r="T2815" s="16">
        <f t="shared" si="5786"/>
        <v>339</v>
      </c>
      <c r="U2815" s="16">
        <f t="shared" si="5787"/>
        <v>278.69999999999993</v>
      </c>
      <c r="V2815" s="16">
        <f>V2816+V2820</f>
        <v>0</v>
      </c>
      <c r="W2815" s="16">
        <f>W2816+W2820</f>
        <v>0</v>
      </c>
      <c r="X2815" s="16">
        <f>X2816+X2820</f>
        <v>0</v>
      </c>
      <c r="Y2815" s="16">
        <f>Y2816+Y2820</f>
        <v>0</v>
      </c>
      <c r="Z2815" s="16">
        <f>Z2816+Z2820</f>
        <v>0</v>
      </c>
      <c r="AA2815" s="16">
        <f t="shared" si="5751"/>
        <v>240</v>
      </c>
      <c r="AB2815" s="16">
        <f t="shared" si="5752"/>
        <v>339</v>
      </c>
      <c r="AC2815" s="16">
        <f t="shared" si="5753"/>
        <v>278.69999999999993</v>
      </c>
      <c r="AD2815" s="16">
        <f t="shared" ref="AD2815:AJ2815" si="5803">AD2816+AD2820</f>
        <v>0</v>
      </c>
      <c r="AE2815" s="16">
        <f t="shared" si="5803"/>
        <v>0</v>
      </c>
      <c r="AF2815" s="16">
        <f t="shared" si="5803"/>
        <v>0</v>
      </c>
      <c r="AG2815" s="16">
        <f t="shared" si="5803"/>
        <v>0</v>
      </c>
      <c r="AH2815" s="16">
        <f t="shared" si="5803"/>
        <v>0</v>
      </c>
      <c r="AI2815" s="16">
        <f t="shared" si="5803"/>
        <v>0</v>
      </c>
      <c r="AJ2815" s="16">
        <f t="shared" si="5803"/>
        <v>0</v>
      </c>
      <c r="AK2815" s="16">
        <f t="shared" si="5737"/>
        <v>240</v>
      </c>
      <c r="AL2815" s="16">
        <f t="shared" si="5738"/>
        <v>339</v>
      </c>
      <c r="AM2815" s="16">
        <f t="shared" si="5739"/>
        <v>278.69999999999993</v>
      </c>
      <c r="AN2815" s="16">
        <f>AN2816+AN2820</f>
        <v>0</v>
      </c>
      <c r="AO2815" s="16">
        <f t="shared" si="5740"/>
        <v>240</v>
      </c>
      <c r="AP2815" s="16">
        <f t="shared" ref="AP2815:BK2815" si="5804">AP2816+AP2820</f>
        <v>0</v>
      </c>
      <c r="AQ2815" s="16">
        <f t="shared" si="5804"/>
        <v>0</v>
      </c>
      <c r="AR2815" s="16">
        <f t="shared" si="5804"/>
        <v>0</v>
      </c>
      <c r="AS2815" s="16">
        <f>AS2816+AS2820</f>
        <v>0</v>
      </c>
      <c r="AT2815" s="16">
        <f>AT2816+AT2820</f>
        <v>0</v>
      </c>
      <c r="AU2815" s="16">
        <f t="shared" si="5804"/>
        <v>0</v>
      </c>
      <c r="AV2815" s="16">
        <f t="shared" si="5804"/>
        <v>0</v>
      </c>
      <c r="AW2815" s="16">
        <f t="shared" si="5804"/>
        <v>0</v>
      </c>
      <c r="AX2815" s="16">
        <f t="shared" si="5804"/>
        <v>0</v>
      </c>
      <c r="AY2815" s="16">
        <f t="shared" si="5804"/>
        <v>0</v>
      </c>
      <c r="AZ2815" s="16">
        <f t="shared" si="5804"/>
        <v>0</v>
      </c>
      <c r="BA2815" s="16">
        <f>BA2816+BA2820</f>
        <v>0</v>
      </c>
      <c r="BB2815" s="16">
        <f>BB2816+BB2820</f>
        <v>0</v>
      </c>
      <c r="BC2815" s="16">
        <f t="shared" si="5804"/>
        <v>0</v>
      </c>
      <c r="BD2815" s="16">
        <f>BD2816+BD2820</f>
        <v>0</v>
      </c>
      <c r="BE2815" s="16">
        <f>BE2816+BE2820</f>
        <v>0</v>
      </c>
      <c r="BF2815" s="16">
        <f t="shared" si="5723"/>
        <v>240</v>
      </c>
      <c r="BG2815" s="16">
        <f t="shared" si="5724"/>
        <v>339</v>
      </c>
      <c r="BH2815" s="16">
        <f t="shared" si="5725"/>
        <v>278.69999999999993</v>
      </c>
      <c r="BI2815" s="16">
        <f t="shared" ref="BI2815" si="5805">BI2816+BI2820</f>
        <v>0</v>
      </c>
      <c r="BJ2815" s="16">
        <f t="shared" si="5766"/>
        <v>240</v>
      </c>
      <c r="BK2815" s="16">
        <f t="shared" si="5804"/>
        <v>0</v>
      </c>
    </row>
    <row r="2816" spans="1:63" ht="78.75" x14ac:dyDescent="0.25">
      <c r="A2816" s="10" t="s">
        <v>587</v>
      </c>
      <c r="B2816" s="10" t="s">
        <v>121</v>
      </c>
      <c r="C2816" s="10" t="s">
        <v>377</v>
      </c>
      <c r="D2816" s="10" t="s">
        <v>379</v>
      </c>
      <c r="E2816" s="10"/>
      <c r="F2816" s="19" t="s">
        <v>955</v>
      </c>
      <c r="G2816" s="16">
        <f>G2817</f>
        <v>0</v>
      </c>
      <c r="H2816" s="16">
        <f t="shared" si="5715"/>
        <v>661.3</v>
      </c>
      <c r="I2816" s="16">
        <f t="shared" ref="I2816:J2818" si="5806">I2817</f>
        <v>661.3</v>
      </c>
      <c r="J2816" s="16">
        <f t="shared" si="5806"/>
        <v>0</v>
      </c>
      <c r="K2816" s="16">
        <f t="shared" si="5716"/>
        <v>677.3</v>
      </c>
      <c r="L2816" s="16">
        <f t="shared" ref="L2816:P2818" si="5807">L2817</f>
        <v>677.3</v>
      </c>
      <c r="M2816" s="16">
        <f t="shared" si="5807"/>
        <v>735.3</v>
      </c>
      <c r="N2816" s="16">
        <f t="shared" si="5807"/>
        <v>-421.3</v>
      </c>
      <c r="O2816" s="16">
        <f t="shared" si="5807"/>
        <v>-338.3</v>
      </c>
      <c r="P2816" s="16">
        <f t="shared" si="5807"/>
        <v>-456.6</v>
      </c>
      <c r="Q2816" s="16">
        <f t="shared" si="5783"/>
        <v>239.99999999999994</v>
      </c>
      <c r="R2816" s="16">
        <f t="shared" si="5784"/>
        <v>239.99999999999994</v>
      </c>
      <c r="S2816" s="16">
        <f t="shared" si="5785"/>
        <v>338.99999999999994</v>
      </c>
      <c r="T2816" s="16">
        <f t="shared" si="5786"/>
        <v>338.99999999999994</v>
      </c>
      <c r="U2816" s="16">
        <f t="shared" si="5787"/>
        <v>278.69999999999993</v>
      </c>
      <c r="V2816" s="16">
        <f t="shared" ref="V2816:Z2818" si="5808">V2817</f>
        <v>0</v>
      </c>
      <c r="W2816" s="16">
        <f t="shared" si="5808"/>
        <v>0</v>
      </c>
      <c r="X2816" s="16">
        <f t="shared" si="5808"/>
        <v>0</v>
      </c>
      <c r="Y2816" s="16">
        <f t="shared" si="5808"/>
        <v>0</v>
      </c>
      <c r="Z2816" s="16">
        <f t="shared" si="5808"/>
        <v>0</v>
      </c>
      <c r="AA2816" s="16">
        <f t="shared" si="5751"/>
        <v>239.99999999999994</v>
      </c>
      <c r="AB2816" s="16">
        <f t="shared" si="5752"/>
        <v>338.99999999999994</v>
      </c>
      <c r="AC2816" s="16">
        <f t="shared" si="5753"/>
        <v>278.69999999999993</v>
      </c>
      <c r="AD2816" s="16">
        <f t="shared" ref="AD2816:AE2818" si="5809">AD2817</f>
        <v>0</v>
      </c>
      <c r="AE2816" s="16">
        <f t="shared" si="5809"/>
        <v>0</v>
      </c>
      <c r="AF2816" s="16">
        <f>AF2817</f>
        <v>0</v>
      </c>
      <c r="AG2816" s="16">
        <f t="shared" ref="AG2816:AH2818" si="5810">AG2817</f>
        <v>0</v>
      </c>
      <c r="AH2816" s="16">
        <f t="shared" si="5810"/>
        <v>0</v>
      </c>
      <c r="AI2816" s="16">
        <f t="shared" ref="AI2816:AJ2818" si="5811">AI2817</f>
        <v>0</v>
      </c>
      <c r="AJ2816" s="16">
        <f t="shared" si="5811"/>
        <v>0</v>
      </c>
      <c r="AK2816" s="16">
        <f t="shared" si="5737"/>
        <v>239.99999999999994</v>
      </c>
      <c r="AL2816" s="16">
        <f t="shared" si="5738"/>
        <v>338.99999999999994</v>
      </c>
      <c r="AM2816" s="16">
        <f t="shared" si="5739"/>
        <v>278.69999999999993</v>
      </c>
      <c r="AN2816" s="16">
        <f>AN2817</f>
        <v>0</v>
      </c>
      <c r="AO2816" s="16">
        <f t="shared" si="5740"/>
        <v>239.99999999999994</v>
      </c>
      <c r="AP2816" s="16">
        <f t="shared" ref="AP2816:AT2818" si="5812">AP2817</f>
        <v>0</v>
      </c>
      <c r="AQ2816" s="16">
        <f t="shared" si="5812"/>
        <v>0</v>
      </c>
      <c r="AR2816" s="16">
        <f t="shared" si="5812"/>
        <v>0</v>
      </c>
      <c r="AS2816" s="16">
        <f t="shared" si="5812"/>
        <v>0</v>
      </c>
      <c r="AT2816" s="16">
        <f t="shared" si="5812"/>
        <v>0</v>
      </c>
      <c r="AU2816" s="16">
        <f t="shared" ref="AU2816:AY2818" si="5813">AU2817</f>
        <v>0</v>
      </c>
      <c r="AV2816" s="16">
        <f t="shared" si="5813"/>
        <v>0</v>
      </c>
      <c r="AW2816" s="16">
        <f t="shared" si="5813"/>
        <v>0</v>
      </c>
      <c r="AX2816" s="16">
        <f t="shared" si="5813"/>
        <v>0</v>
      </c>
      <c r="AY2816" s="16">
        <f t="shared" si="5813"/>
        <v>0</v>
      </c>
      <c r="AZ2816" s="16">
        <f t="shared" ref="AZ2816:BC2818" si="5814">AZ2817</f>
        <v>0</v>
      </c>
      <c r="BA2816" s="16">
        <f t="shared" ref="BA2816:BB2818" si="5815">BA2817</f>
        <v>0</v>
      </c>
      <c r="BB2816" s="16">
        <f t="shared" si="5815"/>
        <v>0</v>
      </c>
      <c r="BC2816" s="16">
        <f t="shared" si="5814"/>
        <v>0</v>
      </c>
      <c r="BD2816" s="16">
        <f t="shared" ref="BD2816:BE2818" si="5816">BD2817</f>
        <v>0</v>
      </c>
      <c r="BE2816" s="16">
        <f t="shared" si="5816"/>
        <v>0</v>
      </c>
      <c r="BF2816" s="16">
        <f t="shared" si="5723"/>
        <v>239.99999999999994</v>
      </c>
      <c r="BG2816" s="16">
        <f t="shared" si="5724"/>
        <v>338.99999999999994</v>
      </c>
      <c r="BH2816" s="16">
        <f t="shared" si="5725"/>
        <v>278.69999999999993</v>
      </c>
      <c r="BI2816" s="16">
        <f>BI2817</f>
        <v>0</v>
      </c>
      <c r="BJ2816" s="16">
        <f t="shared" si="5766"/>
        <v>239.99999999999994</v>
      </c>
      <c r="BK2816" s="16">
        <f>BK2817</f>
        <v>0</v>
      </c>
    </row>
    <row r="2817" spans="1:64" ht="47.25" x14ac:dyDescent="0.25">
      <c r="A2817" s="10" t="s">
        <v>587</v>
      </c>
      <c r="B2817" s="10" t="s">
        <v>121</v>
      </c>
      <c r="C2817" s="10" t="s">
        <v>377</v>
      </c>
      <c r="D2817" s="10" t="s">
        <v>379</v>
      </c>
      <c r="E2817" s="10" t="s">
        <v>50</v>
      </c>
      <c r="F2817" s="11" t="s">
        <v>21</v>
      </c>
      <c r="G2817" s="16">
        <f>G2818</f>
        <v>0</v>
      </c>
      <c r="H2817" s="16">
        <f t="shared" si="5715"/>
        <v>661.3</v>
      </c>
      <c r="I2817" s="16">
        <f t="shared" si="5806"/>
        <v>661.3</v>
      </c>
      <c r="J2817" s="16">
        <f t="shared" si="5806"/>
        <v>0</v>
      </c>
      <c r="K2817" s="16">
        <f t="shared" si="5716"/>
        <v>677.3</v>
      </c>
      <c r="L2817" s="16">
        <f t="shared" si="5807"/>
        <v>677.3</v>
      </c>
      <c r="M2817" s="16">
        <f t="shared" si="5807"/>
        <v>735.3</v>
      </c>
      <c r="N2817" s="16">
        <f t="shared" si="5807"/>
        <v>-421.3</v>
      </c>
      <c r="O2817" s="16">
        <f t="shared" si="5807"/>
        <v>-338.3</v>
      </c>
      <c r="P2817" s="16">
        <f t="shared" si="5807"/>
        <v>-456.6</v>
      </c>
      <c r="Q2817" s="16">
        <f t="shared" si="5783"/>
        <v>239.99999999999994</v>
      </c>
      <c r="R2817" s="16">
        <f t="shared" si="5784"/>
        <v>239.99999999999994</v>
      </c>
      <c r="S2817" s="16">
        <f t="shared" si="5785"/>
        <v>338.99999999999994</v>
      </c>
      <c r="T2817" s="16">
        <f t="shared" si="5786"/>
        <v>338.99999999999994</v>
      </c>
      <c r="U2817" s="16">
        <f t="shared" si="5787"/>
        <v>278.69999999999993</v>
      </c>
      <c r="V2817" s="16">
        <f t="shared" si="5808"/>
        <v>0</v>
      </c>
      <c r="W2817" s="16">
        <f t="shared" si="5808"/>
        <v>0</v>
      </c>
      <c r="X2817" s="16">
        <f t="shared" si="5808"/>
        <v>0</v>
      </c>
      <c r="Y2817" s="16">
        <f t="shared" si="5808"/>
        <v>0</v>
      </c>
      <c r="Z2817" s="16">
        <f t="shared" si="5808"/>
        <v>0</v>
      </c>
      <c r="AA2817" s="16">
        <f t="shared" si="5751"/>
        <v>239.99999999999994</v>
      </c>
      <c r="AB2817" s="16">
        <f t="shared" si="5752"/>
        <v>338.99999999999994</v>
      </c>
      <c r="AC2817" s="16">
        <f t="shared" si="5753"/>
        <v>278.69999999999993</v>
      </c>
      <c r="AD2817" s="16">
        <f t="shared" si="5809"/>
        <v>0</v>
      </c>
      <c r="AE2817" s="16">
        <f t="shared" si="5809"/>
        <v>0</v>
      </c>
      <c r="AF2817" s="16">
        <f>AF2818</f>
        <v>0</v>
      </c>
      <c r="AG2817" s="16">
        <f t="shared" si="5810"/>
        <v>0</v>
      </c>
      <c r="AH2817" s="16">
        <f t="shared" si="5810"/>
        <v>0</v>
      </c>
      <c r="AI2817" s="16">
        <f t="shared" si="5811"/>
        <v>0</v>
      </c>
      <c r="AJ2817" s="16">
        <f t="shared" si="5811"/>
        <v>0</v>
      </c>
      <c r="AK2817" s="16">
        <f t="shared" si="5737"/>
        <v>239.99999999999994</v>
      </c>
      <c r="AL2817" s="16">
        <f t="shared" si="5738"/>
        <v>338.99999999999994</v>
      </c>
      <c r="AM2817" s="16">
        <f t="shared" si="5739"/>
        <v>278.69999999999993</v>
      </c>
      <c r="AN2817" s="16">
        <f>AN2818</f>
        <v>0</v>
      </c>
      <c r="AO2817" s="16">
        <f t="shared" si="5740"/>
        <v>239.99999999999994</v>
      </c>
      <c r="AP2817" s="16">
        <f t="shared" si="5812"/>
        <v>0</v>
      </c>
      <c r="AQ2817" s="16">
        <f t="shared" si="5812"/>
        <v>0</v>
      </c>
      <c r="AR2817" s="16">
        <f t="shared" si="5812"/>
        <v>0</v>
      </c>
      <c r="AS2817" s="16">
        <f t="shared" si="5812"/>
        <v>0</v>
      </c>
      <c r="AT2817" s="16">
        <f t="shared" si="5812"/>
        <v>0</v>
      </c>
      <c r="AU2817" s="16">
        <f t="shared" si="5813"/>
        <v>0</v>
      </c>
      <c r="AV2817" s="16">
        <f t="shared" si="5813"/>
        <v>0</v>
      </c>
      <c r="AW2817" s="16">
        <f t="shared" si="5813"/>
        <v>0</v>
      </c>
      <c r="AX2817" s="16">
        <f t="shared" si="5813"/>
        <v>0</v>
      </c>
      <c r="AY2817" s="16">
        <f t="shared" si="5813"/>
        <v>0</v>
      </c>
      <c r="AZ2817" s="16">
        <f t="shared" si="5814"/>
        <v>0</v>
      </c>
      <c r="BA2817" s="16">
        <f t="shared" si="5815"/>
        <v>0</v>
      </c>
      <c r="BB2817" s="16">
        <f t="shared" si="5815"/>
        <v>0</v>
      </c>
      <c r="BC2817" s="16">
        <f t="shared" si="5814"/>
        <v>0</v>
      </c>
      <c r="BD2817" s="16">
        <f t="shared" si="5816"/>
        <v>0</v>
      </c>
      <c r="BE2817" s="16">
        <f t="shared" si="5816"/>
        <v>0</v>
      </c>
      <c r="BF2817" s="16">
        <f t="shared" si="5723"/>
        <v>239.99999999999994</v>
      </c>
      <c r="BG2817" s="16">
        <f t="shared" si="5724"/>
        <v>338.99999999999994</v>
      </c>
      <c r="BH2817" s="16">
        <f t="shared" si="5725"/>
        <v>278.69999999999993</v>
      </c>
      <c r="BI2817" s="16">
        <f>BI2818</f>
        <v>0</v>
      </c>
      <c r="BJ2817" s="16">
        <f t="shared" si="5766"/>
        <v>239.99999999999994</v>
      </c>
      <c r="BK2817" s="16">
        <f>BK2818</f>
        <v>0</v>
      </c>
    </row>
    <row r="2818" spans="1:64" ht="47.25" x14ac:dyDescent="0.25">
      <c r="A2818" s="10" t="s">
        <v>587</v>
      </c>
      <c r="B2818" s="10" t="s">
        <v>121</v>
      </c>
      <c r="C2818" s="10" t="s">
        <v>377</v>
      </c>
      <c r="D2818" s="10" t="s">
        <v>379</v>
      </c>
      <c r="E2818" s="10" t="s">
        <v>51</v>
      </c>
      <c r="F2818" s="11" t="s">
        <v>22</v>
      </c>
      <c r="G2818" s="16">
        <f>G2819</f>
        <v>0</v>
      </c>
      <c r="H2818" s="16">
        <f t="shared" si="5715"/>
        <v>661.3</v>
      </c>
      <c r="I2818" s="16">
        <f t="shared" si="5806"/>
        <v>661.3</v>
      </c>
      <c r="J2818" s="16">
        <f t="shared" si="5806"/>
        <v>0</v>
      </c>
      <c r="K2818" s="16">
        <f t="shared" si="5716"/>
        <v>677.3</v>
      </c>
      <c r="L2818" s="16">
        <f t="shared" si="5807"/>
        <v>677.3</v>
      </c>
      <c r="M2818" s="16">
        <f t="shared" si="5807"/>
        <v>735.3</v>
      </c>
      <c r="N2818" s="16">
        <f t="shared" si="5807"/>
        <v>-421.3</v>
      </c>
      <c r="O2818" s="16">
        <f t="shared" si="5807"/>
        <v>-338.3</v>
      </c>
      <c r="P2818" s="16">
        <f t="shared" si="5807"/>
        <v>-456.6</v>
      </c>
      <c r="Q2818" s="16">
        <f t="shared" si="5783"/>
        <v>239.99999999999994</v>
      </c>
      <c r="R2818" s="16">
        <f t="shared" si="5784"/>
        <v>239.99999999999994</v>
      </c>
      <c r="S2818" s="16">
        <f t="shared" si="5785"/>
        <v>338.99999999999994</v>
      </c>
      <c r="T2818" s="16">
        <f t="shared" si="5786"/>
        <v>338.99999999999994</v>
      </c>
      <c r="U2818" s="16">
        <f t="shared" si="5787"/>
        <v>278.69999999999993</v>
      </c>
      <c r="V2818" s="16">
        <f t="shared" si="5808"/>
        <v>0</v>
      </c>
      <c r="W2818" s="16">
        <f t="shared" si="5808"/>
        <v>0</v>
      </c>
      <c r="X2818" s="16">
        <f t="shared" si="5808"/>
        <v>0</v>
      </c>
      <c r="Y2818" s="16">
        <f t="shared" si="5808"/>
        <v>0</v>
      </c>
      <c r="Z2818" s="16">
        <f t="shared" si="5808"/>
        <v>0</v>
      </c>
      <c r="AA2818" s="16">
        <f t="shared" si="5751"/>
        <v>239.99999999999994</v>
      </c>
      <c r="AB2818" s="16">
        <f t="shared" si="5752"/>
        <v>338.99999999999994</v>
      </c>
      <c r="AC2818" s="16">
        <f t="shared" si="5753"/>
        <v>278.69999999999993</v>
      </c>
      <c r="AD2818" s="16">
        <f t="shared" si="5809"/>
        <v>0</v>
      </c>
      <c r="AE2818" s="16">
        <f t="shared" si="5809"/>
        <v>0</v>
      </c>
      <c r="AF2818" s="16">
        <f>AF2819</f>
        <v>0</v>
      </c>
      <c r="AG2818" s="16">
        <f t="shared" si="5810"/>
        <v>0</v>
      </c>
      <c r="AH2818" s="16">
        <f t="shared" si="5810"/>
        <v>0</v>
      </c>
      <c r="AI2818" s="16">
        <f t="shared" si="5811"/>
        <v>0</v>
      </c>
      <c r="AJ2818" s="16">
        <f t="shared" si="5811"/>
        <v>0</v>
      </c>
      <c r="AK2818" s="16">
        <f t="shared" si="5737"/>
        <v>239.99999999999994</v>
      </c>
      <c r="AL2818" s="16">
        <f t="shared" si="5738"/>
        <v>338.99999999999994</v>
      </c>
      <c r="AM2818" s="16">
        <f t="shared" si="5739"/>
        <v>278.69999999999993</v>
      </c>
      <c r="AN2818" s="16">
        <f>AN2819</f>
        <v>0</v>
      </c>
      <c r="AO2818" s="16">
        <f t="shared" si="5740"/>
        <v>239.99999999999994</v>
      </c>
      <c r="AP2818" s="16">
        <f t="shared" si="5812"/>
        <v>0</v>
      </c>
      <c r="AQ2818" s="16">
        <f t="shared" si="5812"/>
        <v>0</v>
      </c>
      <c r="AR2818" s="16">
        <f t="shared" si="5812"/>
        <v>0</v>
      </c>
      <c r="AS2818" s="16">
        <f t="shared" si="5812"/>
        <v>0</v>
      </c>
      <c r="AT2818" s="16">
        <f t="shared" si="5812"/>
        <v>0</v>
      </c>
      <c r="AU2818" s="16">
        <f t="shared" si="5813"/>
        <v>0</v>
      </c>
      <c r="AV2818" s="16">
        <f t="shared" si="5813"/>
        <v>0</v>
      </c>
      <c r="AW2818" s="16">
        <f t="shared" si="5813"/>
        <v>0</v>
      </c>
      <c r="AX2818" s="16">
        <f t="shared" si="5813"/>
        <v>0</v>
      </c>
      <c r="AY2818" s="16">
        <f t="shared" si="5813"/>
        <v>0</v>
      </c>
      <c r="AZ2818" s="16">
        <f t="shared" si="5814"/>
        <v>0</v>
      </c>
      <c r="BA2818" s="16">
        <f t="shared" si="5815"/>
        <v>0</v>
      </c>
      <c r="BB2818" s="16">
        <f t="shared" si="5815"/>
        <v>0</v>
      </c>
      <c r="BC2818" s="16">
        <f t="shared" si="5814"/>
        <v>0</v>
      </c>
      <c r="BD2818" s="16">
        <f t="shared" si="5816"/>
        <v>0</v>
      </c>
      <c r="BE2818" s="16">
        <f t="shared" si="5816"/>
        <v>0</v>
      </c>
      <c r="BF2818" s="16">
        <f t="shared" si="5723"/>
        <v>239.99999999999994</v>
      </c>
      <c r="BG2818" s="16">
        <f t="shared" si="5724"/>
        <v>338.99999999999994</v>
      </c>
      <c r="BH2818" s="16">
        <f t="shared" si="5725"/>
        <v>278.69999999999993</v>
      </c>
      <c r="BI2818" s="16">
        <f>BI2819</f>
        <v>0</v>
      </c>
      <c r="BJ2818" s="16">
        <f t="shared" si="5766"/>
        <v>239.99999999999994</v>
      </c>
      <c r="BK2818" s="16">
        <f>BK2819</f>
        <v>0</v>
      </c>
    </row>
    <row r="2819" spans="1:64" ht="31.5" x14ac:dyDescent="0.25">
      <c r="A2819" s="10" t="s">
        <v>587</v>
      </c>
      <c r="B2819" s="10" t="s">
        <v>121</v>
      </c>
      <c r="C2819" s="10" t="s">
        <v>377</v>
      </c>
      <c r="D2819" s="10" t="s">
        <v>379</v>
      </c>
      <c r="E2819" s="10" t="s">
        <v>52</v>
      </c>
      <c r="F2819" s="11" t="s">
        <v>23</v>
      </c>
      <c r="G2819" s="16">
        <v>0</v>
      </c>
      <c r="H2819" s="16">
        <f t="shared" si="5715"/>
        <v>661.3</v>
      </c>
      <c r="I2819" s="16">
        <v>661.3</v>
      </c>
      <c r="J2819" s="16">
        <v>0</v>
      </c>
      <c r="K2819" s="16">
        <f t="shared" si="5716"/>
        <v>677.3</v>
      </c>
      <c r="L2819" s="16">
        <v>677.3</v>
      </c>
      <c r="M2819" s="16">
        <v>735.3</v>
      </c>
      <c r="N2819" s="16">
        <v>-421.3</v>
      </c>
      <c r="O2819" s="16">
        <v>-338.3</v>
      </c>
      <c r="P2819" s="16">
        <v>-456.6</v>
      </c>
      <c r="Q2819" s="16">
        <f t="shared" si="5783"/>
        <v>239.99999999999994</v>
      </c>
      <c r="R2819" s="16">
        <f t="shared" si="5784"/>
        <v>239.99999999999994</v>
      </c>
      <c r="S2819" s="16">
        <f t="shared" si="5785"/>
        <v>338.99999999999994</v>
      </c>
      <c r="T2819" s="16">
        <f t="shared" si="5786"/>
        <v>338.99999999999994</v>
      </c>
      <c r="U2819" s="16">
        <f t="shared" si="5787"/>
        <v>278.69999999999993</v>
      </c>
      <c r="V2819" s="16"/>
      <c r="W2819" s="16"/>
      <c r="X2819" s="16"/>
      <c r="Y2819" s="16"/>
      <c r="Z2819" s="16"/>
      <c r="AA2819" s="16">
        <f t="shared" si="5751"/>
        <v>239.99999999999994</v>
      </c>
      <c r="AB2819" s="16">
        <f t="shared" si="5752"/>
        <v>338.99999999999994</v>
      </c>
      <c r="AC2819" s="16">
        <f t="shared" si="5753"/>
        <v>278.69999999999993</v>
      </c>
      <c r="AD2819" s="16"/>
      <c r="AE2819" s="16"/>
      <c r="AF2819" s="16"/>
      <c r="AG2819" s="16"/>
      <c r="AH2819" s="16"/>
      <c r="AI2819" s="16"/>
      <c r="AJ2819" s="16"/>
      <c r="AK2819" s="16">
        <f t="shared" si="5737"/>
        <v>239.99999999999994</v>
      </c>
      <c r="AL2819" s="16">
        <f t="shared" si="5738"/>
        <v>338.99999999999994</v>
      </c>
      <c r="AM2819" s="16">
        <f t="shared" si="5739"/>
        <v>278.69999999999993</v>
      </c>
      <c r="AN2819" s="16"/>
      <c r="AO2819" s="16">
        <f t="shared" si="5740"/>
        <v>239.99999999999994</v>
      </c>
      <c r="AP2819" s="16"/>
      <c r="AQ2819" s="16"/>
      <c r="AR2819" s="16"/>
      <c r="AS2819" s="16"/>
      <c r="AT2819" s="16"/>
      <c r="AU2819" s="16"/>
      <c r="AV2819" s="16"/>
      <c r="AW2819" s="16"/>
      <c r="AX2819" s="16"/>
      <c r="AY2819" s="16"/>
      <c r="AZ2819" s="16"/>
      <c r="BA2819" s="16"/>
      <c r="BB2819" s="16"/>
      <c r="BC2819" s="16"/>
      <c r="BD2819" s="16"/>
      <c r="BE2819" s="16"/>
      <c r="BF2819" s="16">
        <f t="shared" si="5723"/>
        <v>239.99999999999994</v>
      </c>
      <c r="BG2819" s="16">
        <f t="shared" si="5724"/>
        <v>338.99999999999994</v>
      </c>
      <c r="BH2819" s="16">
        <f t="shared" si="5725"/>
        <v>278.69999999999993</v>
      </c>
      <c r="BI2819" s="16"/>
      <c r="BJ2819" s="16">
        <f t="shared" si="5766"/>
        <v>239.99999999999994</v>
      </c>
      <c r="BK2819" s="16"/>
    </row>
    <row r="2820" spans="1:64" ht="63" hidden="1" x14ac:dyDescent="0.25">
      <c r="A2820" s="10" t="s">
        <v>587</v>
      </c>
      <c r="B2820" s="10" t="s">
        <v>121</v>
      </c>
      <c r="C2820" s="10" t="s">
        <v>377</v>
      </c>
      <c r="D2820" s="10" t="s">
        <v>992</v>
      </c>
      <c r="E2820" s="10"/>
      <c r="F2820" s="11" t="s">
        <v>1076</v>
      </c>
      <c r="G2820" s="16">
        <f>G2821</f>
        <v>0</v>
      </c>
      <c r="H2820" s="16">
        <f t="shared" si="5715"/>
        <v>200</v>
      </c>
      <c r="I2820" s="16">
        <f t="shared" ref="I2820:J2822" si="5817">I2821</f>
        <v>200</v>
      </c>
      <c r="J2820" s="16">
        <f t="shared" si="5817"/>
        <v>0</v>
      </c>
      <c r="K2820" s="16">
        <f t="shared" si="5716"/>
        <v>200</v>
      </c>
      <c r="L2820" s="16">
        <f t="shared" ref="L2820:P2822" si="5818">L2821</f>
        <v>200</v>
      </c>
      <c r="M2820" s="16">
        <f t="shared" si="5818"/>
        <v>200</v>
      </c>
      <c r="N2820" s="16">
        <f t="shared" si="5818"/>
        <v>-200</v>
      </c>
      <c r="O2820" s="16">
        <f t="shared" si="5818"/>
        <v>-200</v>
      </c>
      <c r="P2820" s="16">
        <f t="shared" si="5818"/>
        <v>-200</v>
      </c>
      <c r="Q2820" s="16">
        <f t="shared" si="5783"/>
        <v>0</v>
      </c>
      <c r="R2820" s="16">
        <f t="shared" si="5784"/>
        <v>0</v>
      </c>
      <c r="S2820" s="16">
        <f t="shared" si="5785"/>
        <v>0</v>
      </c>
      <c r="T2820" s="16">
        <f t="shared" si="5786"/>
        <v>0</v>
      </c>
      <c r="U2820" s="16">
        <f t="shared" si="5787"/>
        <v>0</v>
      </c>
      <c r="V2820" s="16">
        <f t="shared" ref="V2820:Z2822" si="5819">V2821</f>
        <v>0</v>
      </c>
      <c r="W2820" s="16">
        <f t="shared" si="5819"/>
        <v>0</v>
      </c>
      <c r="X2820" s="16">
        <f t="shared" si="5819"/>
        <v>0</v>
      </c>
      <c r="Y2820" s="16">
        <f t="shared" si="5819"/>
        <v>0</v>
      </c>
      <c r="Z2820" s="16">
        <f t="shared" si="5819"/>
        <v>0</v>
      </c>
      <c r="AA2820" s="16">
        <f t="shared" si="5751"/>
        <v>0</v>
      </c>
      <c r="AB2820" s="16">
        <f t="shared" si="5752"/>
        <v>0</v>
      </c>
      <c r="AC2820" s="16">
        <f t="shared" si="5753"/>
        <v>0</v>
      </c>
      <c r="AD2820" s="16">
        <f t="shared" ref="AD2820:AE2822" si="5820">AD2821</f>
        <v>0</v>
      </c>
      <c r="AE2820" s="16">
        <f t="shared" si="5820"/>
        <v>0</v>
      </c>
      <c r="AF2820" s="16">
        <f>AF2821</f>
        <v>0</v>
      </c>
      <c r="AG2820" s="16">
        <f t="shared" ref="AG2820:AH2822" si="5821">AG2821</f>
        <v>0</v>
      </c>
      <c r="AH2820" s="16">
        <f t="shared" si="5821"/>
        <v>0</v>
      </c>
      <c r="AI2820" s="16">
        <f t="shared" ref="AI2820:AJ2822" si="5822">AI2821</f>
        <v>0</v>
      </c>
      <c r="AJ2820" s="16">
        <f t="shared" si="5822"/>
        <v>0</v>
      </c>
      <c r="AK2820" s="16">
        <f t="shared" si="5737"/>
        <v>0</v>
      </c>
      <c r="AL2820" s="16">
        <f t="shared" si="5738"/>
        <v>0</v>
      </c>
      <c r="AM2820" s="16">
        <f t="shared" si="5739"/>
        <v>0</v>
      </c>
      <c r="AN2820" s="16">
        <f>AN2821</f>
        <v>0</v>
      </c>
      <c r="AO2820" s="16">
        <f t="shared" si="5740"/>
        <v>0</v>
      </c>
      <c r="AP2820" s="16">
        <f t="shared" ref="AP2820:AT2822" si="5823">AP2821</f>
        <v>0</v>
      </c>
      <c r="AQ2820" s="16">
        <f t="shared" si="5823"/>
        <v>0</v>
      </c>
      <c r="AR2820" s="16">
        <f t="shared" si="5823"/>
        <v>0</v>
      </c>
      <c r="AS2820" s="16">
        <f t="shared" si="5823"/>
        <v>0</v>
      </c>
      <c r="AT2820" s="16">
        <f t="shared" si="5823"/>
        <v>0</v>
      </c>
      <c r="AU2820" s="16">
        <f t="shared" ref="AU2820:AY2822" si="5824">AU2821</f>
        <v>0</v>
      </c>
      <c r="AV2820" s="16">
        <f t="shared" si="5824"/>
        <v>0</v>
      </c>
      <c r="AW2820" s="16">
        <f t="shared" si="5824"/>
        <v>0</v>
      </c>
      <c r="AX2820" s="16">
        <f t="shared" si="5824"/>
        <v>0</v>
      </c>
      <c r="AY2820" s="16">
        <f t="shared" si="5824"/>
        <v>0</v>
      </c>
      <c r="AZ2820" s="16">
        <f t="shared" ref="AZ2820:BC2822" si="5825">AZ2821</f>
        <v>0</v>
      </c>
      <c r="BA2820" s="16">
        <f t="shared" ref="BA2820:BB2822" si="5826">BA2821</f>
        <v>0</v>
      </c>
      <c r="BB2820" s="16">
        <f t="shared" si="5826"/>
        <v>0</v>
      </c>
      <c r="BC2820" s="16">
        <f t="shared" si="5825"/>
        <v>0</v>
      </c>
      <c r="BD2820" s="16">
        <f t="shared" ref="BD2820:BE2822" si="5827">BD2821</f>
        <v>0</v>
      </c>
      <c r="BE2820" s="16">
        <f t="shared" si="5827"/>
        <v>0</v>
      </c>
      <c r="BF2820" s="16">
        <f t="shared" si="5723"/>
        <v>0</v>
      </c>
      <c r="BG2820" s="16">
        <f t="shared" si="5724"/>
        <v>0</v>
      </c>
      <c r="BH2820" s="16">
        <f t="shared" si="5725"/>
        <v>0</v>
      </c>
      <c r="BI2820" s="16">
        <f>BI2821</f>
        <v>0</v>
      </c>
      <c r="BJ2820" s="16"/>
      <c r="BK2820" s="16">
        <f>BK2821</f>
        <v>0</v>
      </c>
      <c r="BL2820" s="46">
        <v>0</v>
      </c>
    </row>
    <row r="2821" spans="1:64" ht="47.25" hidden="1" x14ac:dyDescent="0.25">
      <c r="A2821" s="10" t="s">
        <v>587</v>
      </c>
      <c r="B2821" s="10" t="s">
        <v>121</v>
      </c>
      <c r="C2821" s="10" t="s">
        <v>377</v>
      </c>
      <c r="D2821" s="10" t="s">
        <v>992</v>
      </c>
      <c r="E2821" s="10" t="s">
        <v>50</v>
      </c>
      <c r="F2821" s="11" t="s">
        <v>21</v>
      </c>
      <c r="G2821" s="16">
        <f>G2822</f>
        <v>0</v>
      </c>
      <c r="H2821" s="16">
        <f t="shared" si="5715"/>
        <v>200</v>
      </c>
      <c r="I2821" s="16">
        <f t="shared" si="5817"/>
        <v>200</v>
      </c>
      <c r="J2821" s="16">
        <f t="shared" si="5817"/>
        <v>0</v>
      </c>
      <c r="K2821" s="16">
        <f t="shared" si="5716"/>
        <v>200</v>
      </c>
      <c r="L2821" s="16">
        <f t="shared" si="5818"/>
        <v>200</v>
      </c>
      <c r="M2821" s="16">
        <f t="shared" si="5818"/>
        <v>200</v>
      </c>
      <c r="N2821" s="16">
        <f t="shared" si="5818"/>
        <v>-200</v>
      </c>
      <c r="O2821" s="16">
        <f t="shared" si="5818"/>
        <v>-200</v>
      </c>
      <c r="P2821" s="16">
        <f t="shared" si="5818"/>
        <v>-200</v>
      </c>
      <c r="Q2821" s="16">
        <f t="shared" si="5783"/>
        <v>0</v>
      </c>
      <c r="R2821" s="16">
        <f t="shared" si="5784"/>
        <v>0</v>
      </c>
      <c r="S2821" s="16">
        <f t="shared" si="5785"/>
        <v>0</v>
      </c>
      <c r="T2821" s="16">
        <f t="shared" si="5786"/>
        <v>0</v>
      </c>
      <c r="U2821" s="16">
        <f t="shared" si="5787"/>
        <v>0</v>
      </c>
      <c r="V2821" s="16">
        <f t="shared" si="5819"/>
        <v>0</v>
      </c>
      <c r="W2821" s="16">
        <f t="shared" si="5819"/>
        <v>0</v>
      </c>
      <c r="X2821" s="16">
        <f t="shared" si="5819"/>
        <v>0</v>
      </c>
      <c r="Y2821" s="16">
        <f t="shared" si="5819"/>
        <v>0</v>
      </c>
      <c r="Z2821" s="16">
        <f t="shared" si="5819"/>
        <v>0</v>
      </c>
      <c r="AA2821" s="16">
        <f t="shared" si="5751"/>
        <v>0</v>
      </c>
      <c r="AB2821" s="16">
        <f t="shared" si="5752"/>
        <v>0</v>
      </c>
      <c r="AC2821" s="16">
        <f t="shared" si="5753"/>
        <v>0</v>
      </c>
      <c r="AD2821" s="16">
        <f t="shared" si="5820"/>
        <v>0</v>
      </c>
      <c r="AE2821" s="16">
        <f t="shared" si="5820"/>
        <v>0</v>
      </c>
      <c r="AF2821" s="16">
        <f>AF2822</f>
        <v>0</v>
      </c>
      <c r="AG2821" s="16">
        <f t="shared" si="5821"/>
        <v>0</v>
      </c>
      <c r="AH2821" s="16">
        <f t="shared" si="5821"/>
        <v>0</v>
      </c>
      <c r="AI2821" s="16">
        <f t="shared" si="5822"/>
        <v>0</v>
      </c>
      <c r="AJ2821" s="16">
        <f t="shared" si="5822"/>
        <v>0</v>
      </c>
      <c r="AK2821" s="16">
        <f t="shared" si="5737"/>
        <v>0</v>
      </c>
      <c r="AL2821" s="16">
        <f t="shared" si="5738"/>
        <v>0</v>
      </c>
      <c r="AM2821" s="16">
        <f t="shared" si="5739"/>
        <v>0</v>
      </c>
      <c r="AN2821" s="16">
        <f>AN2822</f>
        <v>0</v>
      </c>
      <c r="AO2821" s="16">
        <f t="shared" si="5740"/>
        <v>0</v>
      </c>
      <c r="AP2821" s="16">
        <f t="shared" si="5823"/>
        <v>0</v>
      </c>
      <c r="AQ2821" s="16">
        <f t="shared" si="5823"/>
        <v>0</v>
      </c>
      <c r="AR2821" s="16">
        <f t="shared" si="5823"/>
        <v>0</v>
      </c>
      <c r="AS2821" s="16">
        <f t="shared" si="5823"/>
        <v>0</v>
      </c>
      <c r="AT2821" s="16">
        <f t="shared" si="5823"/>
        <v>0</v>
      </c>
      <c r="AU2821" s="16">
        <f t="shared" si="5824"/>
        <v>0</v>
      </c>
      <c r="AV2821" s="16">
        <f t="shared" si="5824"/>
        <v>0</v>
      </c>
      <c r="AW2821" s="16">
        <f t="shared" si="5824"/>
        <v>0</v>
      </c>
      <c r="AX2821" s="16">
        <f t="shared" si="5824"/>
        <v>0</v>
      </c>
      <c r="AY2821" s="16">
        <f t="shared" si="5824"/>
        <v>0</v>
      </c>
      <c r="AZ2821" s="16">
        <f t="shared" si="5825"/>
        <v>0</v>
      </c>
      <c r="BA2821" s="16">
        <f t="shared" si="5826"/>
        <v>0</v>
      </c>
      <c r="BB2821" s="16">
        <f t="shared" si="5826"/>
        <v>0</v>
      </c>
      <c r="BC2821" s="16">
        <f t="shared" si="5825"/>
        <v>0</v>
      </c>
      <c r="BD2821" s="16">
        <f t="shared" si="5827"/>
        <v>0</v>
      </c>
      <c r="BE2821" s="16">
        <f t="shared" si="5827"/>
        <v>0</v>
      </c>
      <c r="BF2821" s="16">
        <f t="shared" si="5723"/>
        <v>0</v>
      </c>
      <c r="BG2821" s="16">
        <f t="shared" si="5724"/>
        <v>0</v>
      </c>
      <c r="BH2821" s="16">
        <f t="shared" si="5725"/>
        <v>0</v>
      </c>
      <c r="BI2821" s="16">
        <f>BI2822</f>
        <v>0</v>
      </c>
      <c r="BJ2821" s="16"/>
      <c r="BK2821" s="16">
        <f>BK2822</f>
        <v>0</v>
      </c>
      <c r="BL2821" s="46">
        <v>0</v>
      </c>
    </row>
    <row r="2822" spans="1:64" ht="47.25" hidden="1" x14ac:dyDescent="0.25">
      <c r="A2822" s="10" t="s">
        <v>587</v>
      </c>
      <c r="B2822" s="10" t="s">
        <v>121</v>
      </c>
      <c r="C2822" s="10" t="s">
        <v>377</v>
      </c>
      <c r="D2822" s="10" t="s">
        <v>992</v>
      </c>
      <c r="E2822" s="10" t="s">
        <v>51</v>
      </c>
      <c r="F2822" s="11" t="s">
        <v>22</v>
      </c>
      <c r="G2822" s="16">
        <f>G2823</f>
        <v>0</v>
      </c>
      <c r="H2822" s="16">
        <f t="shared" si="5715"/>
        <v>200</v>
      </c>
      <c r="I2822" s="16">
        <f t="shared" si="5817"/>
        <v>200</v>
      </c>
      <c r="J2822" s="16">
        <f t="shared" si="5817"/>
        <v>0</v>
      </c>
      <c r="K2822" s="16">
        <f t="shared" si="5716"/>
        <v>200</v>
      </c>
      <c r="L2822" s="16">
        <f t="shared" si="5818"/>
        <v>200</v>
      </c>
      <c r="M2822" s="16">
        <f t="shared" si="5818"/>
        <v>200</v>
      </c>
      <c r="N2822" s="16">
        <f t="shared" si="5818"/>
        <v>-200</v>
      </c>
      <c r="O2822" s="16">
        <f t="shared" si="5818"/>
        <v>-200</v>
      </c>
      <c r="P2822" s="16">
        <f t="shared" si="5818"/>
        <v>-200</v>
      </c>
      <c r="Q2822" s="16">
        <f t="shared" si="5783"/>
        <v>0</v>
      </c>
      <c r="R2822" s="16">
        <f t="shared" si="5784"/>
        <v>0</v>
      </c>
      <c r="S2822" s="16">
        <f t="shared" si="5785"/>
        <v>0</v>
      </c>
      <c r="T2822" s="16">
        <f t="shared" si="5786"/>
        <v>0</v>
      </c>
      <c r="U2822" s="16">
        <f t="shared" si="5787"/>
        <v>0</v>
      </c>
      <c r="V2822" s="16">
        <f t="shared" si="5819"/>
        <v>0</v>
      </c>
      <c r="W2822" s="16">
        <f t="shared" si="5819"/>
        <v>0</v>
      </c>
      <c r="X2822" s="16">
        <f t="shared" si="5819"/>
        <v>0</v>
      </c>
      <c r="Y2822" s="16">
        <f t="shared" si="5819"/>
        <v>0</v>
      </c>
      <c r="Z2822" s="16">
        <f t="shared" si="5819"/>
        <v>0</v>
      </c>
      <c r="AA2822" s="16">
        <f t="shared" si="5751"/>
        <v>0</v>
      </c>
      <c r="AB2822" s="16">
        <f t="shared" si="5752"/>
        <v>0</v>
      </c>
      <c r="AC2822" s="16">
        <f t="shared" si="5753"/>
        <v>0</v>
      </c>
      <c r="AD2822" s="16">
        <f t="shared" si="5820"/>
        <v>0</v>
      </c>
      <c r="AE2822" s="16">
        <f t="shared" si="5820"/>
        <v>0</v>
      </c>
      <c r="AF2822" s="16">
        <f>AF2823</f>
        <v>0</v>
      </c>
      <c r="AG2822" s="16">
        <f t="shared" si="5821"/>
        <v>0</v>
      </c>
      <c r="AH2822" s="16">
        <f t="shared" si="5821"/>
        <v>0</v>
      </c>
      <c r="AI2822" s="16">
        <f t="shared" si="5822"/>
        <v>0</v>
      </c>
      <c r="AJ2822" s="16">
        <f t="shared" si="5822"/>
        <v>0</v>
      </c>
      <c r="AK2822" s="16">
        <f t="shared" si="5737"/>
        <v>0</v>
      </c>
      <c r="AL2822" s="16">
        <f t="shared" si="5738"/>
        <v>0</v>
      </c>
      <c r="AM2822" s="16">
        <f t="shared" si="5739"/>
        <v>0</v>
      </c>
      <c r="AN2822" s="16">
        <f>AN2823</f>
        <v>0</v>
      </c>
      <c r="AO2822" s="16">
        <f t="shared" si="5740"/>
        <v>0</v>
      </c>
      <c r="AP2822" s="16">
        <f t="shared" si="5823"/>
        <v>0</v>
      </c>
      <c r="AQ2822" s="16">
        <f t="shared" si="5823"/>
        <v>0</v>
      </c>
      <c r="AR2822" s="16">
        <f t="shared" si="5823"/>
        <v>0</v>
      </c>
      <c r="AS2822" s="16">
        <f t="shared" si="5823"/>
        <v>0</v>
      </c>
      <c r="AT2822" s="16">
        <f t="shared" si="5823"/>
        <v>0</v>
      </c>
      <c r="AU2822" s="16">
        <f t="shared" si="5824"/>
        <v>0</v>
      </c>
      <c r="AV2822" s="16">
        <f t="shared" si="5824"/>
        <v>0</v>
      </c>
      <c r="AW2822" s="16">
        <f t="shared" si="5824"/>
        <v>0</v>
      </c>
      <c r="AX2822" s="16">
        <f t="shared" si="5824"/>
        <v>0</v>
      </c>
      <c r="AY2822" s="16">
        <f t="shared" si="5824"/>
        <v>0</v>
      </c>
      <c r="AZ2822" s="16">
        <f t="shared" si="5825"/>
        <v>0</v>
      </c>
      <c r="BA2822" s="16">
        <f t="shared" si="5826"/>
        <v>0</v>
      </c>
      <c r="BB2822" s="16">
        <f t="shared" si="5826"/>
        <v>0</v>
      </c>
      <c r="BC2822" s="16">
        <f t="shared" si="5825"/>
        <v>0</v>
      </c>
      <c r="BD2822" s="16">
        <f t="shared" si="5827"/>
        <v>0</v>
      </c>
      <c r="BE2822" s="16">
        <f t="shared" si="5827"/>
        <v>0</v>
      </c>
      <c r="BF2822" s="16">
        <f t="shared" si="5723"/>
        <v>0</v>
      </c>
      <c r="BG2822" s="16">
        <f t="shared" si="5724"/>
        <v>0</v>
      </c>
      <c r="BH2822" s="16">
        <f t="shared" si="5725"/>
        <v>0</v>
      </c>
      <c r="BI2822" s="16">
        <f>BI2823</f>
        <v>0</v>
      </c>
      <c r="BJ2822" s="16"/>
      <c r="BK2822" s="16">
        <f>BK2823</f>
        <v>0</v>
      </c>
      <c r="BL2822" s="46">
        <v>0</v>
      </c>
    </row>
    <row r="2823" spans="1:64" ht="31.5" hidden="1" x14ac:dyDescent="0.25">
      <c r="A2823" s="10" t="s">
        <v>587</v>
      </c>
      <c r="B2823" s="10" t="s">
        <v>121</v>
      </c>
      <c r="C2823" s="10" t="s">
        <v>377</v>
      </c>
      <c r="D2823" s="10" t="s">
        <v>992</v>
      </c>
      <c r="E2823" s="10" t="s">
        <v>52</v>
      </c>
      <c r="F2823" s="11" t="s">
        <v>23</v>
      </c>
      <c r="G2823" s="16">
        <v>0</v>
      </c>
      <c r="H2823" s="16">
        <f t="shared" si="5715"/>
        <v>200</v>
      </c>
      <c r="I2823" s="16">
        <v>200</v>
      </c>
      <c r="J2823" s="16">
        <v>0</v>
      </c>
      <c r="K2823" s="16">
        <f t="shared" si="5716"/>
        <v>200</v>
      </c>
      <c r="L2823" s="16">
        <v>200</v>
      </c>
      <c r="M2823" s="16">
        <v>200</v>
      </c>
      <c r="N2823" s="16">
        <v>-200</v>
      </c>
      <c r="O2823" s="16">
        <v>-200</v>
      </c>
      <c r="P2823" s="16">
        <v>-200</v>
      </c>
      <c r="Q2823" s="16">
        <f t="shared" si="5783"/>
        <v>0</v>
      </c>
      <c r="R2823" s="16">
        <f t="shared" si="5784"/>
        <v>0</v>
      </c>
      <c r="S2823" s="16">
        <f t="shared" si="5785"/>
        <v>0</v>
      </c>
      <c r="T2823" s="16">
        <f t="shared" si="5786"/>
        <v>0</v>
      </c>
      <c r="U2823" s="16">
        <f t="shared" si="5787"/>
        <v>0</v>
      </c>
      <c r="V2823" s="16"/>
      <c r="W2823" s="16"/>
      <c r="X2823" s="16"/>
      <c r="Y2823" s="16"/>
      <c r="Z2823" s="16"/>
      <c r="AA2823" s="16">
        <f t="shared" si="5751"/>
        <v>0</v>
      </c>
      <c r="AB2823" s="16">
        <f t="shared" si="5752"/>
        <v>0</v>
      </c>
      <c r="AC2823" s="16">
        <f t="shared" si="5753"/>
        <v>0</v>
      </c>
      <c r="AD2823" s="16"/>
      <c r="AE2823" s="16"/>
      <c r="AF2823" s="16"/>
      <c r="AG2823" s="16"/>
      <c r="AH2823" s="16"/>
      <c r="AI2823" s="16"/>
      <c r="AJ2823" s="16"/>
      <c r="AK2823" s="16">
        <f t="shared" si="5737"/>
        <v>0</v>
      </c>
      <c r="AL2823" s="16">
        <f t="shared" si="5738"/>
        <v>0</v>
      </c>
      <c r="AM2823" s="16">
        <f t="shared" si="5739"/>
        <v>0</v>
      </c>
      <c r="AN2823" s="16"/>
      <c r="AO2823" s="16">
        <f t="shared" si="5740"/>
        <v>0</v>
      </c>
      <c r="AP2823" s="16"/>
      <c r="AQ2823" s="16"/>
      <c r="AR2823" s="16"/>
      <c r="AS2823" s="16"/>
      <c r="AT2823" s="16"/>
      <c r="AU2823" s="16"/>
      <c r="AV2823" s="16"/>
      <c r="AW2823" s="16"/>
      <c r="AX2823" s="16"/>
      <c r="AY2823" s="16"/>
      <c r="AZ2823" s="16"/>
      <c r="BA2823" s="16"/>
      <c r="BB2823" s="16"/>
      <c r="BC2823" s="16"/>
      <c r="BD2823" s="16"/>
      <c r="BE2823" s="16"/>
      <c r="BF2823" s="16">
        <f t="shared" si="5723"/>
        <v>0</v>
      </c>
      <c r="BG2823" s="16">
        <f t="shared" si="5724"/>
        <v>0</v>
      </c>
      <c r="BH2823" s="16">
        <f t="shared" si="5725"/>
        <v>0</v>
      </c>
      <c r="BI2823" s="16"/>
      <c r="BJ2823" s="16"/>
      <c r="BK2823" s="16"/>
      <c r="BL2823" s="46">
        <v>0</v>
      </c>
    </row>
    <row r="2824" spans="1:64" s="46" customFormat="1" x14ac:dyDescent="0.25">
      <c r="A2824" s="6" t="s">
        <v>587</v>
      </c>
      <c r="B2824" s="6" t="s">
        <v>90</v>
      </c>
      <c r="C2824" s="6"/>
      <c r="D2824" s="6"/>
      <c r="E2824" s="6"/>
      <c r="F2824" s="20" t="s">
        <v>91</v>
      </c>
      <c r="G2824" s="14">
        <f>G2845+G2825</f>
        <v>213002.3</v>
      </c>
      <c r="H2824" s="14">
        <f t="shared" si="5715"/>
        <v>-18125.399999999994</v>
      </c>
      <c r="I2824" s="14">
        <f>I2845+I2825</f>
        <v>194876.9</v>
      </c>
      <c r="J2824" s="14">
        <f>J2845+J2825</f>
        <v>217595.9</v>
      </c>
      <c r="K2824" s="14">
        <f t="shared" si="5716"/>
        <v>-52238.099999999977</v>
      </c>
      <c r="L2824" s="14">
        <f>L2845+L2825</f>
        <v>165357.80000000002</v>
      </c>
      <c r="M2824" s="14">
        <f>M2845+M2825</f>
        <v>167817.1</v>
      </c>
      <c r="N2824" s="14">
        <f>N2845+N2825</f>
        <v>0</v>
      </c>
      <c r="O2824" s="14">
        <f>O2845+O2825</f>
        <v>0</v>
      </c>
      <c r="P2824" s="14">
        <f>P2845+P2825</f>
        <v>0</v>
      </c>
      <c r="Q2824" s="14">
        <f t="shared" si="5783"/>
        <v>-18125.399999999994</v>
      </c>
      <c r="R2824" s="14">
        <f t="shared" si="5784"/>
        <v>194876.9</v>
      </c>
      <c r="S2824" s="14">
        <f t="shared" si="5785"/>
        <v>-52238.099999999977</v>
      </c>
      <c r="T2824" s="14">
        <f t="shared" si="5786"/>
        <v>165357.80000000002</v>
      </c>
      <c r="U2824" s="14">
        <f t="shared" si="5787"/>
        <v>167817.1</v>
      </c>
      <c r="V2824" s="14">
        <f>V2845+V2825</f>
        <v>0</v>
      </c>
      <c r="W2824" s="14">
        <f>W2845+W2825</f>
        <v>0</v>
      </c>
      <c r="X2824" s="14">
        <f>X2845+X2825</f>
        <v>0</v>
      </c>
      <c r="Y2824" s="14">
        <f>Y2845+Y2825</f>
        <v>0</v>
      </c>
      <c r="Z2824" s="14">
        <f>Z2845+Z2825</f>
        <v>0</v>
      </c>
      <c r="AA2824" s="14">
        <f t="shared" si="5751"/>
        <v>194876.9</v>
      </c>
      <c r="AB2824" s="14">
        <f t="shared" si="5752"/>
        <v>165357.80000000002</v>
      </c>
      <c r="AC2824" s="14">
        <f t="shared" si="5753"/>
        <v>167817.1</v>
      </c>
      <c r="AD2824" s="14">
        <f t="shared" ref="AD2824:AJ2824" si="5828">AD2845+AD2825</f>
        <v>0</v>
      </c>
      <c r="AE2824" s="14">
        <f t="shared" si="5828"/>
        <v>-2736.683</v>
      </c>
      <c r="AF2824" s="14">
        <f t="shared" si="5828"/>
        <v>0</v>
      </c>
      <c r="AG2824" s="14">
        <f t="shared" si="5828"/>
        <v>0</v>
      </c>
      <c r="AH2824" s="14">
        <f t="shared" si="5828"/>
        <v>0</v>
      </c>
      <c r="AI2824" s="14">
        <f t="shared" si="5828"/>
        <v>0</v>
      </c>
      <c r="AJ2824" s="14">
        <f t="shared" si="5828"/>
        <v>0</v>
      </c>
      <c r="AK2824" s="14">
        <f t="shared" si="5737"/>
        <v>192140.217</v>
      </c>
      <c r="AL2824" s="14">
        <f t="shared" si="5738"/>
        <v>165357.80000000002</v>
      </c>
      <c r="AM2824" s="14">
        <f t="shared" si="5739"/>
        <v>167817.1</v>
      </c>
      <c r="AN2824" s="14">
        <f>AN2845+AN2825</f>
        <v>0</v>
      </c>
      <c r="AO2824" s="14">
        <f t="shared" si="5740"/>
        <v>192140.217</v>
      </c>
      <c r="AP2824" s="14">
        <f t="shared" ref="AP2824:BK2824" si="5829">AP2845+AP2825</f>
        <v>0</v>
      </c>
      <c r="AQ2824" s="14">
        <f t="shared" si="5829"/>
        <v>0</v>
      </c>
      <c r="AR2824" s="14">
        <f t="shared" si="5829"/>
        <v>0</v>
      </c>
      <c r="AS2824" s="14">
        <f>AS2845+AS2825</f>
        <v>0</v>
      </c>
      <c r="AT2824" s="14">
        <f>AT2845+AT2825</f>
        <v>0</v>
      </c>
      <c r="AU2824" s="14">
        <f t="shared" si="5829"/>
        <v>0</v>
      </c>
      <c r="AV2824" s="14">
        <f t="shared" si="5829"/>
        <v>0</v>
      </c>
      <c r="AW2824" s="14">
        <f t="shared" si="5829"/>
        <v>0</v>
      </c>
      <c r="AX2824" s="14">
        <f t="shared" si="5829"/>
        <v>0</v>
      </c>
      <c r="AY2824" s="14">
        <f t="shared" si="5829"/>
        <v>8372.1650000000009</v>
      </c>
      <c r="AZ2824" s="14">
        <f t="shared" si="5829"/>
        <v>0</v>
      </c>
      <c r="BA2824" s="14">
        <f>BA2845+BA2825</f>
        <v>0</v>
      </c>
      <c r="BB2824" s="14">
        <f>BB2845+BB2825</f>
        <v>0</v>
      </c>
      <c r="BC2824" s="14">
        <f t="shared" si="5829"/>
        <v>0</v>
      </c>
      <c r="BD2824" s="14">
        <f>BD2845+BD2825</f>
        <v>0</v>
      </c>
      <c r="BE2824" s="14">
        <f>BE2845+BE2825</f>
        <v>0</v>
      </c>
      <c r="BF2824" s="14">
        <f t="shared" si="5723"/>
        <v>200512.38200000001</v>
      </c>
      <c r="BG2824" s="14">
        <f t="shared" si="5724"/>
        <v>165357.80000000002</v>
      </c>
      <c r="BH2824" s="14">
        <f t="shared" si="5725"/>
        <v>167817.1</v>
      </c>
      <c r="BI2824" s="14">
        <f t="shared" ref="BI2824" si="5830">BI2845+BI2825</f>
        <v>0</v>
      </c>
      <c r="BJ2824" s="14">
        <f t="shared" ref="BJ2824:BJ2840" si="5831">BF2824+BI2824</f>
        <v>200512.38200000001</v>
      </c>
      <c r="BK2824" s="14">
        <f t="shared" si="5829"/>
        <v>0</v>
      </c>
    </row>
    <row r="2825" spans="1:64" s="47" customFormat="1" ht="31.5" x14ac:dyDescent="0.25">
      <c r="A2825" s="8" t="s">
        <v>587</v>
      </c>
      <c r="B2825" s="8" t="s">
        <v>90</v>
      </c>
      <c r="C2825" s="8" t="s">
        <v>157</v>
      </c>
      <c r="D2825" s="8"/>
      <c r="E2825" s="8"/>
      <c r="F2825" s="24" t="s">
        <v>380</v>
      </c>
      <c r="G2825" s="15">
        <f>G2826</f>
        <v>211063.9</v>
      </c>
      <c r="H2825" s="15">
        <f t="shared" si="5715"/>
        <v>-18705.899999999994</v>
      </c>
      <c r="I2825" s="15">
        <f>I2826</f>
        <v>192358</v>
      </c>
      <c r="J2825" s="15">
        <f>J2826</f>
        <v>215876</v>
      </c>
      <c r="K2825" s="15">
        <f t="shared" si="5716"/>
        <v>-52742.799999999988</v>
      </c>
      <c r="L2825" s="15">
        <f>L2826</f>
        <v>163133.20000000001</v>
      </c>
      <c r="M2825" s="15">
        <f>M2826</f>
        <v>165746.20000000001</v>
      </c>
      <c r="N2825" s="15">
        <f>N2826</f>
        <v>0</v>
      </c>
      <c r="O2825" s="15">
        <f>O2826</f>
        <v>0</v>
      </c>
      <c r="P2825" s="15">
        <f>P2826</f>
        <v>0</v>
      </c>
      <c r="Q2825" s="15">
        <f t="shared" si="5783"/>
        <v>-18705.899999999994</v>
      </c>
      <c r="R2825" s="15">
        <f t="shared" si="5784"/>
        <v>192358</v>
      </c>
      <c r="S2825" s="15">
        <f t="shared" si="5785"/>
        <v>-52742.799999999988</v>
      </c>
      <c r="T2825" s="15">
        <f t="shared" si="5786"/>
        <v>163133.20000000001</v>
      </c>
      <c r="U2825" s="15">
        <f t="shared" si="5787"/>
        <v>165746.20000000001</v>
      </c>
      <c r="V2825" s="15">
        <f>V2826</f>
        <v>0</v>
      </c>
      <c r="W2825" s="15">
        <f>W2826</f>
        <v>0</v>
      </c>
      <c r="X2825" s="15">
        <f>X2826</f>
        <v>0</v>
      </c>
      <c r="Y2825" s="15">
        <f>Y2826</f>
        <v>0</v>
      </c>
      <c r="Z2825" s="15">
        <f>Z2826</f>
        <v>0</v>
      </c>
      <c r="AA2825" s="15">
        <f t="shared" si="5751"/>
        <v>192358</v>
      </c>
      <c r="AB2825" s="15">
        <f t="shared" si="5752"/>
        <v>163133.20000000001</v>
      </c>
      <c r="AC2825" s="15">
        <f t="shared" si="5753"/>
        <v>165746.20000000001</v>
      </c>
      <c r="AD2825" s="15">
        <f t="shared" ref="AD2825:BK2825" si="5832">AD2826</f>
        <v>0</v>
      </c>
      <c r="AE2825" s="15">
        <f t="shared" si="5832"/>
        <v>-2736.683</v>
      </c>
      <c r="AF2825" s="15">
        <f t="shared" si="5832"/>
        <v>0</v>
      </c>
      <c r="AG2825" s="15">
        <f t="shared" si="5832"/>
        <v>0</v>
      </c>
      <c r="AH2825" s="15">
        <f t="shared" si="5832"/>
        <v>0</v>
      </c>
      <c r="AI2825" s="15">
        <f t="shared" si="5832"/>
        <v>0</v>
      </c>
      <c r="AJ2825" s="15">
        <f t="shared" si="5832"/>
        <v>0</v>
      </c>
      <c r="AK2825" s="15">
        <f t="shared" si="5737"/>
        <v>189621.31700000001</v>
      </c>
      <c r="AL2825" s="15">
        <f t="shared" si="5738"/>
        <v>163133.20000000001</v>
      </c>
      <c r="AM2825" s="15">
        <f t="shared" si="5739"/>
        <v>165746.20000000001</v>
      </c>
      <c r="AN2825" s="15">
        <f t="shared" si="5832"/>
        <v>0</v>
      </c>
      <c r="AO2825" s="15">
        <f t="shared" si="5740"/>
        <v>189621.31700000001</v>
      </c>
      <c r="AP2825" s="15">
        <f t="shared" si="5832"/>
        <v>0</v>
      </c>
      <c r="AQ2825" s="15">
        <f t="shared" si="5832"/>
        <v>0</v>
      </c>
      <c r="AR2825" s="15">
        <f t="shared" si="5832"/>
        <v>0</v>
      </c>
      <c r="AS2825" s="15">
        <f t="shared" si="5832"/>
        <v>0</v>
      </c>
      <c r="AT2825" s="15">
        <f t="shared" si="5832"/>
        <v>0</v>
      </c>
      <c r="AU2825" s="15">
        <f t="shared" si="5832"/>
        <v>0</v>
      </c>
      <c r="AV2825" s="15">
        <f t="shared" si="5832"/>
        <v>0</v>
      </c>
      <c r="AW2825" s="15">
        <f t="shared" si="5832"/>
        <v>0</v>
      </c>
      <c r="AX2825" s="15">
        <f t="shared" si="5832"/>
        <v>0</v>
      </c>
      <c r="AY2825" s="15">
        <f t="shared" si="5832"/>
        <v>8372.1650000000009</v>
      </c>
      <c r="AZ2825" s="15">
        <f t="shared" si="5832"/>
        <v>0</v>
      </c>
      <c r="BA2825" s="15">
        <f t="shared" si="5832"/>
        <v>0</v>
      </c>
      <c r="BB2825" s="15">
        <f t="shared" si="5832"/>
        <v>0</v>
      </c>
      <c r="BC2825" s="15">
        <f t="shared" si="5832"/>
        <v>0</v>
      </c>
      <c r="BD2825" s="15">
        <f t="shared" si="5832"/>
        <v>0</v>
      </c>
      <c r="BE2825" s="15">
        <f t="shared" si="5832"/>
        <v>0</v>
      </c>
      <c r="BF2825" s="15">
        <f t="shared" si="5723"/>
        <v>197993.48200000002</v>
      </c>
      <c r="BG2825" s="15">
        <f t="shared" si="5724"/>
        <v>163133.20000000001</v>
      </c>
      <c r="BH2825" s="15">
        <f t="shared" si="5725"/>
        <v>165746.20000000001</v>
      </c>
      <c r="BI2825" s="15">
        <f t="shared" si="5832"/>
        <v>0</v>
      </c>
      <c r="BJ2825" s="15">
        <f t="shared" si="5831"/>
        <v>197993.48200000002</v>
      </c>
      <c r="BK2825" s="15">
        <f t="shared" si="5832"/>
        <v>0</v>
      </c>
    </row>
    <row r="2826" spans="1:64" x14ac:dyDescent="0.25">
      <c r="A2826" s="10" t="s">
        <v>587</v>
      </c>
      <c r="B2826" s="10" t="s">
        <v>90</v>
      </c>
      <c r="C2826" s="10" t="s">
        <v>157</v>
      </c>
      <c r="D2826" s="10" t="s">
        <v>77</v>
      </c>
      <c r="E2826" s="10"/>
      <c r="F2826" s="11" t="s">
        <v>78</v>
      </c>
      <c r="G2826" s="16">
        <f>G2832+G2841+G2827</f>
        <v>211063.9</v>
      </c>
      <c r="H2826" s="16">
        <f t="shared" si="5715"/>
        <v>-18705.899999999994</v>
      </c>
      <c r="I2826" s="16">
        <f>I2832+I2841+I2827</f>
        <v>192358</v>
      </c>
      <c r="J2826" s="16">
        <f>J2832+J2841+J2827</f>
        <v>215876</v>
      </c>
      <c r="K2826" s="16">
        <f t="shared" si="5716"/>
        <v>-52742.799999999988</v>
      </c>
      <c r="L2826" s="16">
        <f>L2832+L2841+L2827</f>
        <v>163133.20000000001</v>
      </c>
      <c r="M2826" s="16">
        <f>M2832+M2841+M2827</f>
        <v>165746.20000000001</v>
      </c>
      <c r="N2826" s="16">
        <f>N2832+N2841+N2827</f>
        <v>0</v>
      </c>
      <c r="O2826" s="16">
        <f>O2832+O2841+O2827</f>
        <v>0</v>
      </c>
      <c r="P2826" s="16">
        <f>P2832+P2841+P2827</f>
        <v>0</v>
      </c>
      <c r="Q2826" s="16">
        <f t="shared" si="5783"/>
        <v>-18705.899999999994</v>
      </c>
      <c r="R2826" s="16">
        <f t="shared" si="5784"/>
        <v>192358</v>
      </c>
      <c r="S2826" s="16">
        <f t="shared" si="5785"/>
        <v>-52742.799999999988</v>
      </c>
      <c r="T2826" s="16">
        <f t="shared" si="5786"/>
        <v>163133.20000000001</v>
      </c>
      <c r="U2826" s="16">
        <f t="shared" si="5787"/>
        <v>165746.20000000001</v>
      </c>
      <c r="V2826" s="16">
        <f>V2832+V2841+V2827</f>
        <v>0</v>
      </c>
      <c r="W2826" s="16">
        <f>W2832+W2841+W2827</f>
        <v>0</v>
      </c>
      <c r="X2826" s="16">
        <f>X2832+X2841+X2827</f>
        <v>0</v>
      </c>
      <c r="Y2826" s="16">
        <f>Y2832+Y2841+Y2827</f>
        <v>0</v>
      </c>
      <c r="Z2826" s="16">
        <f>Z2832+Z2841+Z2827</f>
        <v>0</v>
      </c>
      <c r="AA2826" s="16">
        <f t="shared" si="5751"/>
        <v>192358</v>
      </c>
      <c r="AB2826" s="16">
        <f t="shared" si="5752"/>
        <v>163133.20000000001</v>
      </c>
      <c r="AC2826" s="16">
        <f t="shared" si="5753"/>
        <v>165746.20000000001</v>
      </c>
      <c r="AD2826" s="16">
        <f t="shared" ref="AD2826:AJ2826" si="5833">AD2832+AD2841+AD2827</f>
        <v>0</v>
      </c>
      <c r="AE2826" s="16">
        <f t="shared" si="5833"/>
        <v>-2736.683</v>
      </c>
      <c r="AF2826" s="16">
        <f t="shared" si="5833"/>
        <v>0</v>
      </c>
      <c r="AG2826" s="16">
        <f t="shared" si="5833"/>
        <v>0</v>
      </c>
      <c r="AH2826" s="16">
        <f t="shared" si="5833"/>
        <v>0</v>
      </c>
      <c r="AI2826" s="16">
        <f t="shared" si="5833"/>
        <v>0</v>
      </c>
      <c r="AJ2826" s="16">
        <f t="shared" si="5833"/>
        <v>0</v>
      </c>
      <c r="AK2826" s="16">
        <f t="shared" si="5737"/>
        <v>189621.31700000001</v>
      </c>
      <c r="AL2826" s="16">
        <f t="shared" si="5738"/>
        <v>163133.20000000001</v>
      </c>
      <c r="AM2826" s="16">
        <f t="shared" si="5739"/>
        <v>165746.20000000001</v>
      </c>
      <c r="AN2826" s="16">
        <f>AN2832+AN2841+AN2827</f>
        <v>0</v>
      </c>
      <c r="AO2826" s="16">
        <f t="shared" si="5740"/>
        <v>189621.31700000001</v>
      </c>
      <c r="AP2826" s="16">
        <f t="shared" ref="AP2826:BK2826" si="5834">AP2832+AP2841+AP2827</f>
        <v>0</v>
      </c>
      <c r="AQ2826" s="16">
        <f t="shared" si="5834"/>
        <v>0</v>
      </c>
      <c r="AR2826" s="16">
        <f t="shared" si="5834"/>
        <v>0</v>
      </c>
      <c r="AS2826" s="16">
        <f>AS2832+AS2841+AS2827</f>
        <v>0</v>
      </c>
      <c r="AT2826" s="16">
        <f>AT2832+AT2841+AT2827</f>
        <v>0</v>
      </c>
      <c r="AU2826" s="16">
        <f t="shared" si="5834"/>
        <v>0</v>
      </c>
      <c r="AV2826" s="16">
        <f t="shared" si="5834"/>
        <v>0</v>
      </c>
      <c r="AW2826" s="16">
        <f t="shared" si="5834"/>
        <v>0</v>
      </c>
      <c r="AX2826" s="16">
        <f t="shared" si="5834"/>
        <v>0</v>
      </c>
      <c r="AY2826" s="16">
        <f t="shared" si="5834"/>
        <v>8372.1650000000009</v>
      </c>
      <c r="AZ2826" s="16">
        <f t="shared" si="5834"/>
        <v>0</v>
      </c>
      <c r="BA2826" s="16">
        <f>BA2832+BA2841+BA2827</f>
        <v>0</v>
      </c>
      <c r="BB2826" s="16">
        <f>BB2832+BB2841+BB2827</f>
        <v>0</v>
      </c>
      <c r="BC2826" s="16">
        <f t="shared" si="5834"/>
        <v>0</v>
      </c>
      <c r="BD2826" s="16">
        <f>BD2832+BD2841+BD2827</f>
        <v>0</v>
      </c>
      <c r="BE2826" s="16">
        <f>BE2832+BE2841+BE2827</f>
        <v>0</v>
      </c>
      <c r="BF2826" s="16">
        <f t="shared" si="5723"/>
        <v>197993.48200000002</v>
      </c>
      <c r="BG2826" s="16">
        <f t="shared" si="5724"/>
        <v>163133.20000000001</v>
      </c>
      <c r="BH2826" s="16">
        <f t="shared" si="5725"/>
        <v>165746.20000000001</v>
      </c>
      <c r="BI2826" s="16">
        <f t="shared" ref="BI2826" si="5835">BI2832+BI2841+BI2827</f>
        <v>0</v>
      </c>
      <c r="BJ2826" s="16">
        <f t="shared" si="5831"/>
        <v>197993.48200000002</v>
      </c>
      <c r="BK2826" s="16">
        <f t="shared" si="5834"/>
        <v>0</v>
      </c>
    </row>
    <row r="2827" spans="1:64" ht="47.25" x14ac:dyDescent="0.25">
      <c r="A2827" s="10" t="s">
        <v>587</v>
      </c>
      <c r="B2827" s="10" t="s">
        <v>90</v>
      </c>
      <c r="C2827" s="10" t="s">
        <v>157</v>
      </c>
      <c r="D2827" s="10" t="s">
        <v>1024</v>
      </c>
      <c r="E2827" s="10"/>
      <c r="F2827" s="11" t="s">
        <v>1055</v>
      </c>
      <c r="G2827" s="16">
        <f>G2828</f>
        <v>0</v>
      </c>
      <c r="H2827" s="16">
        <f t="shared" si="5715"/>
        <v>13716.8</v>
      </c>
      <c r="I2827" s="16">
        <f t="shared" ref="I2827:J2830" si="5836">I2828</f>
        <v>13716.8</v>
      </c>
      <c r="J2827" s="16">
        <f t="shared" si="5836"/>
        <v>0</v>
      </c>
      <c r="K2827" s="16">
        <f t="shared" si="5716"/>
        <v>5500</v>
      </c>
      <c r="L2827" s="16">
        <f t="shared" ref="L2827:P2830" si="5837">L2828</f>
        <v>5500</v>
      </c>
      <c r="M2827" s="16">
        <f t="shared" si="5837"/>
        <v>5500</v>
      </c>
      <c r="N2827" s="16">
        <f t="shared" si="5837"/>
        <v>0</v>
      </c>
      <c r="O2827" s="16">
        <f t="shared" si="5837"/>
        <v>0</v>
      </c>
      <c r="P2827" s="16">
        <f t="shared" si="5837"/>
        <v>0</v>
      </c>
      <c r="Q2827" s="16">
        <f t="shared" si="5783"/>
        <v>13716.8</v>
      </c>
      <c r="R2827" s="16">
        <f t="shared" si="5784"/>
        <v>13716.8</v>
      </c>
      <c r="S2827" s="16">
        <f t="shared" si="5785"/>
        <v>5500</v>
      </c>
      <c r="T2827" s="16">
        <f t="shared" si="5786"/>
        <v>5500</v>
      </c>
      <c r="U2827" s="16">
        <f t="shared" si="5787"/>
        <v>5500</v>
      </c>
      <c r="V2827" s="16">
        <f t="shared" ref="V2827:Z2830" si="5838">V2828</f>
        <v>0</v>
      </c>
      <c r="W2827" s="16">
        <f t="shared" si="5838"/>
        <v>0</v>
      </c>
      <c r="X2827" s="16">
        <f t="shared" si="5838"/>
        <v>0</v>
      </c>
      <c r="Y2827" s="16">
        <f t="shared" si="5838"/>
        <v>0</v>
      </c>
      <c r="Z2827" s="16">
        <f t="shared" si="5838"/>
        <v>0</v>
      </c>
      <c r="AA2827" s="16">
        <f t="shared" si="5751"/>
        <v>13716.8</v>
      </c>
      <c r="AB2827" s="16">
        <f t="shared" si="5752"/>
        <v>5500</v>
      </c>
      <c r="AC2827" s="16">
        <f t="shared" si="5753"/>
        <v>5500</v>
      </c>
      <c r="AD2827" s="16">
        <f t="shared" ref="AD2827:AE2830" si="5839">AD2828</f>
        <v>0</v>
      </c>
      <c r="AE2827" s="16">
        <f t="shared" si="5839"/>
        <v>0</v>
      </c>
      <c r="AF2827" s="16">
        <f>AF2828</f>
        <v>0</v>
      </c>
      <c r="AG2827" s="16">
        <f t="shared" ref="AG2827:AH2830" si="5840">AG2828</f>
        <v>0</v>
      </c>
      <c r="AH2827" s="16">
        <f t="shared" si="5840"/>
        <v>0</v>
      </c>
      <c r="AI2827" s="16">
        <f t="shared" ref="AI2827:AJ2830" si="5841">AI2828</f>
        <v>0</v>
      </c>
      <c r="AJ2827" s="16">
        <f t="shared" si="5841"/>
        <v>0</v>
      </c>
      <c r="AK2827" s="16">
        <f t="shared" si="5737"/>
        <v>13716.8</v>
      </c>
      <c r="AL2827" s="16">
        <f t="shared" si="5738"/>
        <v>5500</v>
      </c>
      <c r="AM2827" s="16">
        <f t="shared" si="5739"/>
        <v>5500</v>
      </c>
      <c r="AN2827" s="16">
        <f>AN2828</f>
        <v>0</v>
      </c>
      <c r="AO2827" s="16">
        <f t="shared" si="5740"/>
        <v>13716.8</v>
      </c>
      <c r="AP2827" s="16">
        <f t="shared" ref="AP2827:AT2830" si="5842">AP2828</f>
        <v>0</v>
      </c>
      <c r="AQ2827" s="16">
        <f t="shared" si="5842"/>
        <v>0</v>
      </c>
      <c r="AR2827" s="16">
        <f t="shared" si="5842"/>
        <v>0</v>
      </c>
      <c r="AS2827" s="16">
        <f t="shared" si="5842"/>
        <v>0</v>
      </c>
      <c r="AT2827" s="16">
        <f t="shared" si="5842"/>
        <v>0</v>
      </c>
      <c r="AU2827" s="16">
        <f t="shared" ref="AU2827:AY2830" si="5843">AU2828</f>
        <v>0</v>
      </c>
      <c r="AV2827" s="16">
        <f t="shared" si="5843"/>
        <v>0</v>
      </c>
      <c r="AW2827" s="16">
        <f t="shared" si="5843"/>
        <v>0</v>
      </c>
      <c r="AX2827" s="16">
        <f t="shared" si="5843"/>
        <v>0</v>
      </c>
      <c r="AY2827" s="16">
        <f t="shared" si="5843"/>
        <v>0</v>
      </c>
      <c r="AZ2827" s="16">
        <f t="shared" ref="AZ2827:BC2830" si="5844">AZ2828</f>
        <v>0</v>
      </c>
      <c r="BA2827" s="16">
        <f t="shared" ref="BA2827:BB2830" si="5845">BA2828</f>
        <v>0</v>
      </c>
      <c r="BB2827" s="16">
        <f t="shared" si="5845"/>
        <v>0</v>
      </c>
      <c r="BC2827" s="16">
        <f t="shared" si="5844"/>
        <v>0</v>
      </c>
      <c r="BD2827" s="16">
        <f t="shared" ref="BD2827:BE2830" si="5846">BD2828</f>
        <v>0</v>
      </c>
      <c r="BE2827" s="16">
        <f t="shared" si="5846"/>
        <v>0</v>
      </c>
      <c r="BF2827" s="16">
        <f t="shared" si="5723"/>
        <v>13716.8</v>
      </c>
      <c r="BG2827" s="16">
        <f t="shared" si="5724"/>
        <v>5500</v>
      </c>
      <c r="BH2827" s="16">
        <f t="shared" si="5725"/>
        <v>5500</v>
      </c>
      <c r="BI2827" s="16">
        <f>BI2828</f>
        <v>0</v>
      </c>
      <c r="BJ2827" s="16">
        <f t="shared" si="5831"/>
        <v>13716.8</v>
      </c>
      <c r="BK2827" s="16">
        <f>BK2828</f>
        <v>0</v>
      </c>
    </row>
    <row r="2828" spans="1:64" ht="31.5" x14ac:dyDescent="0.25">
      <c r="A2828" s="10" t="s">
        <v>587</v>
      </c>
      <c r="B2828" s="10" t="s">
        <v>90</v>
      </c>
      <c r="C2828" s="10" t="s">
        <v>157</v>
      </c>
      <c r="D2828" s="10" t="s">
        <v>1032</v>
      </c>
      <c r="E2828" s="10"/>
      <c r="F2828" s="11" t="s">
        <v>1056</v>
      </c>
      <c r="G2828" s="16">
        <f>G2829</f>
        <v>0</v>
      </c>
      <c r="H2828" s="16">
        <f t="shared" si="5715"/>
        <v>13716.8</v>
      </c>
      <c r="I2828" s="16">
        <f t="shared" si="5836"/>
        <v>13716.8</v>
      </c>
      <c r="J2828" s="16">
        <f t="shared" si="5836"/>
        <v>0</v>
      </c>
      <c r="K2828" s="16">
        <f t="shared" si="5716"/>
        <v>5500</v>
      </c>
      <c r="L2828" s="16">
        <f t="shared" si="5837"/>
        <v>5500</v>
      </c>
      <c r="M2828" s="16">
        <f t="shared" si="5837"/>
        <v>5500</v>
      </c>
      <c r="N2828" s="16">
        <f t="shared" si="5837"/>
        <v>0</v>
      </c>
      <c r="O2828" s="16">
        <f t="shared" si="5837"/>
        <v>0</v>
      </c>
      <c r="P2828" s="16">
        <f t="shared" si="5837"/>
        <v>0</v>
      </c>
      <c r="Q2828" s="16">
        <f t="shared" si="5783"/>
        <v>13716.8</v>
      </c>
      <c r="R2828" s="16">
        <f t="shared" si="5784"/>
        <v>13716.8</v>
      </c>
      <c r="S2828" s="16">
        <f t="shared" si="5785"/>
        <v>5500</v>
      </c>
      <c r="T2828" s="16">
        <f t="shared" si="5786"/>
        <v>5500</v>
      </c>
      <c r="U2828" s="16">
        <f t="shared" si="5787"/>
        <v>5500</v>
      </c>
      <c r="V2828" s="16">
        <f t="shared" si="5838"/>
        <v>0</v>
      </c>
      <c r="W2828" s="16">
        <f t="shared" si="5838"/>
        <v>0</v>
      </c>
      <c r="X2828" s="16">
        <f t="shared" si="5838"/>
        <v>0</v>
      </c>
      <c r="Y2828" s="16">
        <f t="shared" si="5838"/>
        <v>0</v>
      </c>
      <c r="Z2828" s="16">
        <f t="shared" si="5838"/>
        <v>0</v>
      </c>
      <c r="AA2828" s="16">
        <f t="shared" si="5751"/>
        <v>13716.8</v>
      </c>
      <c r="AB2828" s="16">
        <f t="shared" si="5752"/>
        <v>5500</v>
      </c>
      <c r="AC2828" s="16">
        <f t="shared" si="5753"/>
        <v>5500</v>
      </c>
      <c r="AD2828" s="16">
        <f t="shared" si="5839"/>
        <v>0</v>
      </c>
      <c r="AE2828" s="16">
        <f t="shared" si="5839"/>
        <v>0</v>
      </c>
      <c r="AF2828" s="16">
        <f>AF2829</f>
        <v>0</v>
      </c>
      <c r="AG2828" s="16">
        <f t="shared" si="5840"/>
        <v>0</v>
      </c>
      <c r="AH2828" s="16">
        <f t="shared" si="5840"/>
        <v>0</v>
      </c>
      <c r="AI2828" s="16">
        <f t="shared" si="5841"/>
        <v>0</v>
      </c>
      <c r="AJ2828" s="16">
        <f t="shared" si="5841"/>
        <v>0</v>
      </c>
      <c r="AK2828" s="16">
        <f t="shared" si="5737"/>
        <v>13716.8</v>
      </c>
      <c r="AL2828" s="16">
        <f t="shared" si="5738"/>
        <v>5500</v>
      </c>
      <c r="AM2828" s="16">
        <f t="shared" si="5739"/>
        <v>5500</v>
      </c>
      <c r="AN2828" s="16">
        <f>AN2829</f>
        <v>0</v>
      </c>
      <c r="AO2828" s="16">
        <f t="shared" si="5740"/>
        <v>13716.8</v>
      </c>
      <c r="AP2828" s="16">
        <f t="shared" si="5842"/>
        <v>0</v>
      </c>
      <c r="AQ2828" s="16">
        <f t="shared" si="5842"/>
        <v>0</v>
      </c>
      <c r="AR2828" s="16">
        <f t="shared" si="5842"/>
        <v>0</v>
      </c>
      <c r="AS2828" s="16">
        <f t="shared" si="5842"/>
        <v>0</v>
      </c>
      <c r="AT2828" s="16">
        <f t="shared" si="5842"/>
        <v>0</v>
      </c>
      <c r="AU2828" s="16">
        <f t="shared" si="5843"/>
        <v>0</v>
      </c>
      <c r="AV2828" s="16">
        <f t="shared" si="5843"/>
        <v>0</v>
      </c>
      <c r="AW2828" s="16">
        <f t="shared" si="5843"/>
        <v>0</v>
      </c>
      <c r="AX2828" s="16">
        <f t="shared" si="5843"/>
        <v>0</v>
      </c>
      <c r="AY2828" s="16">
        <f t="shared" si="5843"/>
        <v>0</v>
      </c>
      <c r="AZ2828" s="16">
        <f t="shared" si="5844"/>
        <v>0</v>
      </c>
      <c r="BA2828" s="16">
        <f t="shared" si="5845"/>
        <v>0</v>
      </c>
      <c r="BB2828" s="16">
        <f t="shared" si="5845"/>
        <v>0</v>
      </c>
      <c r="BC2828" s="16">
        <f t="shared" si="5844"/>
        <v>0</v>
      </c>
      <c r="BD2828" s="16">
        <f t="shared" si="5846"/>
        <v>0</v>
      </c>
      <c r="BE2828" s="16">
        <f t="shared" si="5846"/>
        <v>0</v>
      </c>
      <c r="BF2828" s="16">
        <f t="shared" si="5723"/>
        <v>13716.8</v>
      </c>
      <c r="BG2828" s="16">
        <f t="shared" si="5724"/>
        <v>5500</v>
      </c>
      <c r="BH2828" s="16">
        <f t="shared" si="5725"/>
        <v>5500</v>
      </c>
      <c r="BI2828" s="16">
        <f>BI2829</f>
        <v>0</v>
      </c>
      <c r="BJ2828" s="16">
        <f t="shared" si="5831"/>
        <v>13716.8</v>
      </c>
      <c r="BK2828" s="16">
        <f>BK2829</f>
        <v>0</v>
      </c>
    </row>
    <row r="2829" spans="1:64" ht="47.25" x14ac:dyDescent="0.25">
      <c r="A2829" s="10" t="s">
        <v>587</v>
      </c>
      <c r="B2829" s="10" t="s">
        <v>90</v>
      </c>
      <c r="C2829" s="10" t="s">
        <v>157</v>
      </c>
      <c r="D2829" s="10" t="s">
        <v>1032</v>
      </c>
      <c r="E2829" s="10" t="s">
        <v>50</v>
      </c>
      <c r="F2829" s="11" t="s">
        <v>21</v>
      </c>
      <c r="G2829" s="16">
        <f>G2830</f>
        <v>0</v>
      </c>
      <c r="H2829" s="16">
        <f t="shared" si="5715"/>
        <v>13716.8</v>
      </c>
      <c r="I2829" s="16">
        <f t="shared" si="5836"/>
        <v>13716.8</v>
      </c>
      <c r="J2829" s="16">
        <f t="shared" si="5836"/>
        <v>0</v>
      </c>
      <c r="K2829" s="16">
        <f t="shared" si="5716"/>
        <v>5500</v>
      </c>
      <c r="L2829" s="16">
        <f t="shared" si="5837"/>
        <v>5500</v>
      </c>
      <c r="M2829" s="16">
        <f t="shared" si="5837"/>
        <v>5500</v>
      </c>
      <c r="N2829" s="16">
        <f t="shared" si="5837"/>
        <v>0</v>
      </c>
      <c r="O2829" s="16">
        <f t="shared" si="5837"/>
        <v>0</v>
      </c>
      <c r="P2829" s="16">
        <f t="shared" si="5837"/>
        <v>0</v>
      </c>
      <c r="Q2829" s="16">
        <f t="shared" si="5783"/>
        <v>13716.8</v>
      </c>
      <c r="R2829" s="16">
        <f t="shared" si="5784"/>
        <v>13716.8</v>
      </c>
      <c r="S2829" s="16">
        <f t="shared" si="5785"/>
        <v>5500</v>
      </c>
      <c r="T2829" s="16">
        <f t="shared" si="5786"/>
        <v>5500</v>
      </c>
      <c r="U2829" s="16">
        <f t="shared" si="5787"/>
        <v>5500</v>
      </c>
      <c r="V2829" s="16">
        <f t="shared" si="5838"/>
        <v>0</v>
      </c>
      <c r="W2829" s="16">
        <f t="shared" si="5838"/>
        <v>0</v>
      </c>
      <c r="X2829" s="16">
        <f t="shared" si="5838"/>
        <v>0</v>
      </c>
      <c r="Y2829" s="16">
        <f t="shared" si="5838"/>
        <v>0</v>
      </c>
      <c r="Z2829" s="16">
        <f t="shared" si="5838"/>
        <v>0</v>
      </c>
      <c r="AA2829" s="16">
        <f t="shared" si="5751"/>
        <v>13716.8</v>
      </c>
      <c r="AB2829" s="16">
        <f t="shared" si="5752"/>
        <v>5500</v>
      </c>
      <c r="AC2829" s="16">
        <f t="shared" si="5753"/>
        <v>5500</v>
      </c>
      <c r="AD2829" s="16">
        <f t="shared" si="5839"/>
        <v>0</v>
      </c>
      <c r="AE2829" s="16">
        <f t="shared" si="5839"/>
        <v>0</v>
      </c>
      <c r="AF2829" s="16">
        <f>AF2830</f>
        <v>0</v>
      </c>
      <c r="AG2829" s="16">
        <f t="shared" si="5840"/>
        <v>0</v>
      </c>
      <c r="AH2829" s="16">
        <f t="shared" si="5840"/>
        <v>0</v>
      </c>
      <c r="AI2829" s="16">
        <f t="shared" si="5841"/>
        <v>0</v>
      </c>
      <c r="AJ2829" s="16">
        <f t="shared" si="5841"/>
        <v>0</v>
      </c>
      <c r="AK2829" s="16">
        <f t="shared" si="5737"/>
        <v>13716.8</v>
      </c>
      <c r="AL2829" s="16">
        <f t="shared" si="5738"/>
        <v>5500</v>
      </c>
      <c r="AM2829" s="16">
        <f t="shared" si="5739"/>
        <v>5500</v>
      </c>
      <c r="AN2829" s="16">
        <f>AN2830</f>
        <v>0</v>
      </c>
      <c r="AO2829" s="16">
        <f t="shared" si="5740"/>
        <v>13716.8</v>
      </c>
      <c r="AP2829" s="16">
        <f t="shared" si="5842"/>
        <v>0</v>
      </c>
      <c r="AQ2829" s="16">
        <f t="shared" si="5842"/>
        <v>0</v>
      </c>
      <c r="AR2829" s="16">
        <f t="shared" si="5842"/>
        <v>0</v>
      </c>
      <c r="AS2829" s="16">
        <f t="shared" si="5842"/>
        <v>0</v>
      </c>
      <c r="AT2829" s="16">
        <f t="shared" si="5842"/>
        <v>0</v>
      </c>
      <c r="AU2829" s="16">
        <f t="shared" si="5843"/>
        <v>0</v>
      </c>
      <c r="AV2829" s="16">
        <f t="shared" si="5843"/>
        <v>0</v>
      </c>
      <c r="AW2829" s="16">
        <f t="shared" si="5843"/>
        <v>0</v>
      </c>
      <c r="AX2829" s="16">
        <f t="shared" si="5843"/>
        <v>0</v>
      </c>
      <c r="AY2829" s="16">
        <f t="shared" si="5843"/>
        <v>0</v>
      </c>
      <c r="AZ2829" s="16">
        <f t="shared" si="5844"/>
        <v>0</v>
      </c>
      <c r="BA2829" s="16">
        <f t="shared" si="5845"/>
        <v>0</v>
      </c>
      <c r="BB2829" s="16">
        <f t="shared" si="5845"/>
        <v>0</v>
      </c>
      <c r="BC2829" s="16">
        <f t="shared" si="5844"/>
        <v>0</v>
      </c>
      <c r="BD2829" s="16">
        <f t="shared" si="5846"/>
        <v>0</v>
      </c>
      <c r="BE2829" s="16">
        <f t="shared" si="5846"/>
        <v>0</v>
      </c>
      <c r="BF2829" s="16">
        <f t="shared" si="5723"/>
        <v>13716.8</v>
      </c>
      <c r="BG2829" s="16">
        <f t="shared" si="5724"/>
        <v>5500</v>
      </c>
      <c r="BH2829" s="16">
        <f t="shared" si="5725"/>
        <v>5500</v>
      </c>
      <c r="BI2829" s="16">
        <f>BI2830</f>
        <v>0</v>
      </c>
      <c r="BJ2829" s="16">
        <f t="shared" si="5831"/>
        <v>13716.8</v>
      </c>
      <c r="BK2829" s="16">
        <f>BK2830</f>
        <v>0</v>
      </c>
    </row>
    <row r="2830" spans="1:64" ht="47.25" x14ac:dyDescent="0.25">
      <c r="A2830" s="10" t="s">
        <v>587</v>
      </c>
      <c r="B2830" s="10" t="s">
        <v>90</v>
      </c>
      <c r="C2830" s="10" t="s">
        <v>157</v>
      </c>
      <c r="D2830" s="10" t="s">
        <v>1032</v>
      </c>
      <c r="E2830" s="10" t="s">
        <v>51</v>
      </c>
      <c r="F2830" s="11" t="s">
        <v>22</v>
      </c>
      <c r="G2830" s="16">
        <f>G2831</f>
        <v>0</v>
      </c>
      <c r="H2830" s="16">
        <f t="shared" si="5715"/>
        <v>13716.8</v>
      </c>
      <c r="I2830" s="16">
        <f t="shared" si="5836"/>
        <v>13716.8</v>
      </c>
      <c r="J2830" s="16">
        <f t="shared" si="5836"/>
        <v>0</v>
      </c>
      <c r="K2830" s="16">
        <f t="shared" si="5716"/>
        <v>5500</v>
      </c>
      <c r="L2830" s="16">
        <f t="shared" si="5837"/>
        <v>5500</v>
      </c>
      <c r="M2830" s="16">
        <f t="shared" si="5837"/>
        <v>5500</v>
      </c>
      <c r="N2830" s="16">
        <f t="shared" si="5837"/>
        <v>0</v>
      </c>
      <c r="O2830" s="16">
        <f t="shared" si="5837"/>
        <v>0</v>
      </c>
      <c r="P2830" s="16">
        <f t="shared" si="5837"/>
        <v>0</v>
      </c>
      <c r="Q2830" s="16">
        <f t="shared" si="5783"/>
        <v>13716.8</v>
      </c>
      <c r="R2830" s="16">
        <f t="shared" si="5784"/>
        <v>13716.8</v>
      </c>
      <c r="S2830" s="16">
        <f t="shared" si="5785"/>
        <v>5500</v>
      </c>
      <c r="T2830" s="16">
        <f t="shared" si="5786"/>
        <v>5500</v>
      </c>
      <c r="U2830" s="16">
        <f t="shared" si="5787"/>
        <v>5500</v>
      </c>
      <c r="V2830" s="16">
        <f t="shared" si="5838"/>
        <v>0</v>
      </c>
      <c r="W2830" s="16">
        <f t="shared" si="5838"/>
        <v>0</v>
      </c>
      <c r="X2830" s="16">
        <f t="shared" si="5838"/>
        <v>0</v>
      </c>
      <c r="Y2830" s="16">
        <f t="shared" si="5838"/>
        <v>0</v>
      </c>
      <c r="Z2830" s="16">
        <f t="shared" si="5838"/>
        <v>0</v>
      </c>
      <c r="AA2830" s="16">
        <f t="shared" si="5751"/>
        <v>13716.8</v>
      </c>
      <c r="AB2830" s="16">
        <f t="shared" si="5752"/>
        <v>5500</v>
      </c>
      <c r="AC2830" s="16">
        <f t="shared" si="5753"/>
        <v>5500</v>
      </c>
      <c r="AD2830" s="16">
        <f t="shared" si="5839"/>
        <v>0</v>
      </c>
      <c r="AE2830" s="16">
        <f t="shared" si="5839"/>
        <v>0</v>
      </c>
      <c r="AF2830" s="16">
        <f>AF2831</f>
        <v>0</v>
      </c>
      <c r="AG2830" s="16">
        <f t="shared" si="5840"/>
        <v>0</v>
      </c>
      <c r="AH2830" s="16">
        <f t="shared" si="5840"/>
        <v>0</v>
      </c>
      <c r="AI2830" s="16">
        <f t="shared" si="5841"/>
        <v>0</v>
      </c>
      <c r="AJ2830" s="16">
        <f t="shared" si="5841"/>
        <v>0</v>
      </c>
      <c r="AK2830" s="16">
        <f t="shared" si="5737"/>
        <v>13716.8</v>
      </c>
      <c r="AL2830" s="16">
        <f t="shared" si="5738"/>
        <v>5500</v>
      </c>
      <c r="AM2830" s="16">
        <f t="shared" si="5739"/>
        <v>5500</v>
      </c>
      <c r="AN2830" s="16">
        <f>AN2831</f>
        <v>0</v>
      </c>
      <c r="AO2830" s="16">
        <f t="shared" si="5740"/>
        <v>13716.8</v>
      </c>
      <c r="AP2830" s="16">
        <f t="shared" si="5842"/>
        <v>0</v>
      </c>
      <c r="AQ2830" s="16">
        <f t="shared" si="5842"/>
        <v>0</v>
      </c>
      <c r="AR2830" s="16">
        <f t="shared" si="5842"/>
        <v>0</v>
      </c>
      <c r="AS2830" s="16">
        <f t="shared" si="5842"/>
        <v>0</v>
      </c>
      <c r="AT2830" s="16">
        <f t="shared" si="5842"/>
        <v>0</v>
      </c>
      <c r="AU2830" s="16">
        <f t="shared" si="5843"/>
        <v>0</v>
      </c>
      <c r="AV2830" s="16">
        <f t="shared" si="5843"/>
        <v>0</v>
      </c>
      <c r="AW2830" s="16">
        <f t="shared" si="5843"/>
        <v>0</v>
      </c>
      <c r="AX2830" s="16">
        <f t="shared" si="5843"/>
        <v>0</v>
      </c>
      <c r="AY2830" s="16">
        <f t="shared" si="5843"/>
        <v>0</v>
      </c>
      <c r="AZ2830" s="16">
        <f t="shared" si="5844"/>
        <v>0</v>
      </c>
      <c r="BA2830" s="16">
        <f t="shared" si="5845"/>
        <v>0</v>
      </c>
      <c r="BB2830" s="16">
        <f t="shared" si="5845"/>
        <v>0</v>
      </c>
      <c r="BC2830" s="16">
        <f t="shared" si="5844"/>
        <v>0</v>
      </c>
      <c r="BD2830" s="16">
        <f t="shared" si="5846"/>
        <v>0</v>
      </c>
      <c r="BE2830" s="16">
        <f t="shared" si="5846"/>
        <v>0</v>
      </c>
      <c r="BF2830" s="16">
        <f t="shared" si="5723"/>
        <v>13716.8</v>
      </c>
      <c r="BG2830" s="16">
        <f t="shared" si="5724"/>
        <v>5500</v>
      </c>
      <c r="BH2830" s="16">
        <f t="shared" si="5725"/>
        <v>5500</v>
      </c>
      <c r="BI2830" s="16">
        <f>BI2831</f>
        <v>0</v>
      </c>
      <c r="BJ2830" s="16">
        <f t="shared" si="5831"/>
        <v>13716.8</v>
      </c>
      <c r="BK2830" s="16">
        <f>BK2831</f>
        <v>0</v>
      </c>
    </row>
    <row r="2831" spans="1:64" ht="31.5" x14ac:dyDescent="0.25">
      <c r="A2831" s="10" t="s">
        <v>587</v>
      </c>
      <c r="B2831" s="10" t="s">
        <v>90</v>
      </c>
      <c r="C2831" s="10" t="s">
        <v>157</v>
      </c>
      <c r="D2831" s="10" t="s">
        <v>1032</v>
      </c>
      <c r="E2831" s="10" t="s">
        <v>52</v>
      </c>
      <c r="F2831" s="11" t="s">
        <v>23</v>
      </c>
      <c r="G2831" s="16">
        <v>0</v>
      </c>
      <c r="H2831" s="16">
        <f t="shared" si="5715"/>
        <v>13716.8</v>
      </c>
      <c r="I2831" s="16">
        <v>13716.8</v>
      </c>
      <c r="J2831" s="16">
        <v>0</v>
      </c>
      <c r="K2831" s="16">
        <f t="shared" si="5716"/>
        <v>5500</v>
      </c>
      <c r="L2831" s="16">
        <v>5500</v>
      </c>
      <c r="M2831" s="16">
        <v>5500</v>
      </c>
      <c r="N2831" s="16"/>
      <c r="O2831" s="16"/>
      <c r="P2831" s="16"/>
      <c r="Q2831" s="16">
        <f t="shared" si="5783"/>
        <v>13716.8</v>
      </c>
      <c r="R2831" s="16">
        <f t="shared" si="5784"/>
        <v>13716.8</v>
      </c>
      <c r="S2831" s="16">
        <f t="shared" si="5785"/>
        <v>5500</v>
      </c>
      <c r="T2831" s="16">
        <f t="shared" si="5786"/>
        <v>5500</v>
      </c>
      <c r="U2831" s="16">
        <f t="shared" si="5787"/>
        <v>5500</v>
      </c>
      <c r="V2831" s="16"/>
      <c r="W2831" s="16"/>
      <c r="X2831" s="16"/>
      <c r="Y2831" s="16"/>
      <c r="Z2831" s="16"/>
      <c r="AA2831" s="16">
        <f t="shared" si="5751"/>
        <v>13716.8</v>
      </c>
      <c r="AB2831" s="16">
        <f t="shared" si="5752"/>
        <v>5500</v>
      </c>
      <c r="AC2831" s="16">
        <f t="shared" si="5753"/>
        <v>5500</v>
      </c>
      <c r="AD2831" s="16"/>
      <c r="AE2831" s="16"/>
      <c r="AF2831" s="16"/>
      <c r="AG2831" s="16"/>
      <c r="AH2831" s="16"/>
      <c r="AI2831" s="16"/>
      <c r="AJ2831" s="16"/>
      <c r="AK2831" s="16">
        <f t="shared" si="5737"/>
        <v>13716.8</v>
      </c>
      <c r="AL2831" s="16">
        <f t="shared" si="5738"/>
        <v>5500</v>
      </c>
      <c r="AM2831" s="16">
        <f t="shared" si="5739"/>
        <v>5500</v>
      </c>
      <c r="AN2831" s="16"/>
      <c r="AO2831" s="16">
        <f t="shared" si="5740"/>
        <v>13716.8</v>
      </c>
      <c r="AP2831" s="16"/>
      <c r="AQ2831" s="16"/>
      <c r="AR2831" s="16"/>
      <c r="AS2831" s="16"/>
      <c r="AT2831" s="16"/>
      <c r="AU2831" s="16"/>
      <c r="AV2831" s="16"/>
      <c r="AW2831" s="16"/>
      <c r="AX2831" s="16"/>
      <c r="AY2831" s="16"/>
      <c r="AZ2831" s="16"/>
      <c r="BA2831" s="16"/>
      <c r="BB2831" s="16"/>
      <c r="BC2831" s="16"/>
      <c r="BD2831" s="16"/>
      <c r="BE2831" s="16"/>
      <c r="BF2831" s="16">
        <f t="shared" si="5723"/>
        <v>13716.8</v>
      </c>
      <c r="BG2831" s="16">
        <f t="shared" si="5724"/>
        <v>5500</v>
      </c>
      <c r="BH2831" s="16">
        <f t="shared" si="5725"/>
        <v>5500</v>
      </c>
      <c r="BI2831" s="16"/>
      <c r="BJ2831" s="16">
        <f t="shared" si="5831"/>
        <v>13716.8</v>
      </c>
      <c r="BK2831" s="16"/>
    </row>
    <row r="2832" spans="1:64" ht="47.25" x14ac:dyDescent="0.25">
      <c r="A2832" s="10" t="s">
        <v>587</v>
      </c>
      <c r="B2832" s="10" t="s">
        <v>90</v>
      </c>
      <c r="C2832" s="10" t="s">
        <v>157</v>
      </c>
      <c r="D2832" s="17" t="s">
        <v>589</v>
      </c>
      <c r="E2832" s="10"/>
      <c r="F2832" s="11" t="s">
        <v>590</v>
      </c>
      <c r="G2832" s="16">
        <f>G2833+G2837</f>
        <v>207277</v>
      </c>
      <c r="H2832" s="16">
        <f t="shared" si="5715"/>
        <v>-28635.799999999988</v>
      </c>
      <c r="I2832" s="16">
        <f>I2833+I2837</f>
        <v>178641.2</v>
      </c>
      <c r="J2832" s="16">
        <f>J2833+J2837</f>
        <v>215876</v>
      </c>
      <c r="K2832" s="16">
        <f t="shared" si="5716"/>
        <v>-58242.799999999988</v>
      </c>
      <c r="L2832" s="16">
        <f>L2833+L2837</f>
        <v>157633.20000000001</v>
      </c>
      <c r="M2832" s="16">
        <f>M2833+M2837</f>
        <v>160246.20000000001</v>
      </c>
      <c r="N2832" s="16">
        <f>N2833+N2837</f>
        <v>0</v>
      </c>
      <c r="O2832" s="16">
        <f>O2833+O2837</f>
        <v>0</v>
      </c>
      <c r="P2832" s="16">
        <f>P2833+P2837</f>
        <v>0</v>
      </c>
      <c r="Q2832" s="16">
        <f t="shared" si="5783"/>
        <v>-28635.799999999988</v>
      </c>
      <c r="R2832" s="16">
        <f t="shared" si="5784"/>
        <v>178641.2</v>
      </c>
      <c r="S2832" s="16">
        <f t="shared" si="5785"/>
        <v>-58242.799999999988</v>
      </c>
      <c r="T2832" s="16">
        <f t="shared" si="5786"/>
        <v>157633.20000000001</v>
      </c>
      <c r="U2832" s="16">
        <f t="shared" si="5787"/>
        <v>160246.20000000001</v>
      </c>
      <c r="V2832" s="16">
        <f>V2833+V2837</f>
        <v>0</v>
      </c>
      <c r="W2832" s="16">
        <f>W2833+W2837</f>
        <v>0</v>
      </c>
      <c r="X2832" s="16">
        <f>X2833+X2837</f>
        <v>0</v>
      </c>
      <c r="Y2832" s="16">
        <f>Y2833+Y2837</f>
        <v>0</v>
      </c>
      <c r="Z2832" s="16">
        <f>Z2833+Z2837</f>
        <v>0</v>
      </c>
      <c r="AA2832" s="16">
        <f t="shared" si="5751"/>
        <v>178641.2</v>
      </c>
      <c r="AB2832" s="16">
        <f t="shared" si="5752"/>
        <v>157633.20000000001</v>
      </c>
      <c r="AC2832" s="16">
        <f t="shared" si="5753"/>
        <v>160246.20000000001</v>
      </c>
      <c r="AD2832" s="16">
        <f t="shared" ref="AD2832:AJ2832" si="5847">AD2833+AD2837</f>
        <v>0</v>
      </c>
      <c r="AE2832" s="16">
        <f t="shared" si="5847"/>
        <v>-2736.683</v>
      </c>
      <c r="AF2832" s="16">
        <f t="shared" si="5847"/>
        <v>0</v>
      </c>
      <c r="AG2832" s="16">
        <f t="shared" si="5847"/>
        <v>0</v>
      </c>
      <c r="AH2832" s="16">
        <f t="shared" si="5847"/>
        <v>0</v>
      </c>
      <c r="AI2832" s="16">
        <f t="shared" si="5847"/>
        <v>0</v>
      </c>
      <c r="AJ2832" s="16">
        <f t="shared" si="5847"/>
        <v>0</v>
      </c>
      <c r="AK2832" s="16">
        <f t="shared" si="5737"/>
        <v>175904.51700000002</v>
      </c>
      <c r="AL2832" s="16">
        <f t="shared" si="5738"/>
        <v>157633.20000000001</v>
      </c>
      <c r="AM2832" s="16">
        <f t="shared" si="5739"/>
        <v>160246.20000000001</v>
      </c>
      <c r="AN2832" s="16">
        <f>AN2833+AN2837</f>
        <v>0</v>
      </c>
      <c r="AO2832" s="16">
        <f t="shared" si="5740"/>
        <v>175904.51700000002</v>
      </c>
      <c r="AP2832" s="16">
        <f t="shared" ref="AP2832:BK2832" si="5848">AP2833+AP2837</f>
        <v>0</v>
      </c>
      <c r="AQ2832" s="16">
        <f t="shared" si="5848"/>
        <v>0</v>
      </c>
      <c r="AR2832" s="16">
        <f t="shared" si="5848"/>
        <v>0</v>
      </c>
      <c r="AS2832" s="16">
        <f>AS2833+AS2837</f>
        <v>0</v>
      </c>
      <c r="AT2832" s="16">
        <f>AT2833+AT2837</f>
        <v>0</v>
      </c>
      <c r="AU2832" s="16">
        <f t="shared" si="5848"/>
        <v>0</v>
      </c>
      <c r="AV2832" s="16">
        <f t="shared" si="5848"/>
        <v>0</v>
      </c>
      <c r="AW2832" s="16">
        <f t="shared" si="5848"/>
        <v>0</v>
      </c>
      <c r="AX2832" s="16">
        <f t="shared" si="5848"/>
        <v>0</v>
      </c>
      <c r="AY2832" s="16">
        <f t="shared" si="5848"/>
        <v>8372.1650000000009</v>
      </c>
      <c r="AZ2832" s="16">
        <f t="shared" si="5848"/>
        <v>0</v>
      </c>
      <c r="BA2832" s="16">
        <f>BA2833+BA2837</f>
        <v>0</v>
      </c>
      <c r="BB2832" s="16">
        <f>BB2833+BB2837</f>
        <v>0</v>
      </c>
      <c r="BC2832" s="16">
        <f t="shared" si="5848"/>
        <v>0</v>
      </c>
      <c r="BD2832" s="16">
        <f>BD2833+BD2837</f>
        <v>0</v>
      </c>
      <c r="BE2832" s="16">
        <f>BE2833+BE2837</f>
        <v>0</v>
      </c>
      <c r="BF2832" s="16">
        <f t="shared" si="5723"/>
        <v>184276.68200000003</v>
      </c>
      <c r="BG2832" s="16">
        <f t="shared" si="5724"/>
        <v>157633.20000000001</v>
      </c>
      <c r="BH2832" s="16">
        <f t="shared" si="5725"/>
        <v>160246.20000000001</v>
      </c>
      <c r="BI2832" s="16">
        <f t="shared" ref="BI2832" si="5849">BI2833+BI2837</f>
        <v>0</v>
      </c>
      <c r="BJ2832" s="16">
        <f t="shared" si="5831"/>
        <v>184276.68200000003</v>
      </c>
      <c r="BK2832" s="16">
        <f t="shared" si="5848"/>
        <v>0</v>
      </c>
    </row>
    <row r="2833" spans="1:64" ht="63" x14ac:dyDescent="0.25">
      <c r="A2833" s="10" t="s">
        <v>587</v>
      </c>
      <c r="B2833" s="10" t="s">
        <v>90</v>
      </c>
      <c r="C2833" s="10" t="s">
        <v>157</v>
      </c>
      <c r="D2833" s="10" t="s">
        <v>602</v>
      </c>
      <c r="E2833" s="6"/>
      <c r="F2833" s="11" t="s">
        <v>603</v>
      </c>
      <c r="G2833" s="16">
        <f>G2834</f>
        <v>205095.6</v>
      </c>
      <c r="H2833" s="16">
        <f t="shared" si="5715"/>
        <v>-29266.399999999994</v>
      </c>
      <c r="I2833" s="16">
        <f t="shared" ref="I2833:J2835" si="5850">I2834</f>
        <v>175829.2</v>
      </c>
      <c r="J2833" s="16">
        <f t="shared" si="5850"/>
        <v>213592.1</v>
      </c>
      <c r="K2833" s="16">
        <f t="shared" si="5716"/>
        <v>-58759.600000000006</v>
      </c>
      <c r="L2833" s="16">
        <f t="shared" ref="L2833:P2835" si="5851">L2834</f>
        <v>154832.5</v>
      </c>
      <c r="M2833" s="16">
        <f t="shared" si="5851"/>
        <v>157389.5</v>
      </c>
      <c r="N2833" s="16">
        <f t="shared" si="5851"/>
        <v>0</v>
      </c>
      <c r="O2833" s="16">
        <f t="shared" si="5851"/>
        <v>0</v>
      </c>
      <c r="P2833" s="16">
        <f t="shared" si="5851"/>
        <v>0</v>
      </c>
      <c r="Q2833" s="16">
        <f t="shared" si="5783"/>
        <v>-29266.399999999994</v>
      </c>
      <c r="R2833" s="16">
        <f t="shared" si="5784"/>
        <v>175829.2</v>
      </c>
      <c r="S2833" s="16">
        <f t="shared" si="5785"/>
        <v>-58759.600000000006</v>
      </c>
      <c r="T2833" s="16">
        <f t="shared" si="5786"/>
        <v>154832.5</v>
      </c>
      <c r="U2833" s="16">
        <f t="shared" si="5787"/>
        <v>157389.5</v>
      </c>
      <c r="V2833" s="16">
        <f t="shared" ref="V2833:Z2835" si="5852">V2834</f>
        <v>0</v>
      </c>
      <c r="W2833" s="16">
        <f t="shared" si="5852"/>
        <v>0</v>
      </c>
      <c r="X2833" s="16">
        <f t="shared" si="5852"/>
        <v>0</v>
      </c>
      <c r="Y2833" s="16">
        <f t="shared" si="5852"/>
        <v>0</v>
      </c>
      <c r="Z2833" s="16">
        <f t="shared" si="5852"/>
        <v>0</v>
      </c>
      <c r="AA2833" s="16">
        <f t="shared" si="5751"/>
        <v>175829.2</v>
      </c>
      <c r="AB2833" s="16">
        <f t="shared" si="5752"/>
        <v>154832.5</v>
      </c>
      <c r="AC2833" s="16">
        <f t="shared" si="5753"/>
        <v>157389.5</v>
      </c>
      <c r="AD2833" s="16">
        <f t="shared" ref="AD2833:AE2835" si="5853">AD2834</f>
        <v>0</v>
      </c>
      <c r="AE2833" s="16">
        <f t="shared" si="5853"/>
        <v>-2736.683</v>
      </c>
      <c r="AF2833" s="16">
        <f>AF2834</f>
        <v>0</v>
      </c>
      <c r="AG2833" s="16">
        <f t="shared" ref="AG2833:AH2835" si="5854">AG2834</f>
        <v>0</v>
      </c>
      <c r="AH2833" s="16">
        <f t="shared" si="5854"/>
        <v>0</v>
      </c>
      <c r="AI2833" s="16">
        <f t="shared" ref="AI2833:AJ2835" si="5855">AI2834</f>
        <v>0</v>
      </c>
      <c r="AJ2833" s="16">
        <f t="shared" si="5855"/>
        <v>0</v>
      </c>
      <c r="AK2833" s="16">
        <f t="shared" si="5737"/>
        <v>173092.51700000002</v>
      </c>
      <c r="AL2833" s="16">
        <f t="shared" si="5738"/>
        <v>154832.5</v>
      </c>
      <c r="AM2833" s="16">
        <f t="shared" si="5739"/>
        <v>157389.5</v>
      </c>
      <c r="AN2833" s="16">
        <f>AN2834</f>
        <v>0</v>
      </c>
      <c r="AO2833" s="16">
        <f t="shared" si="5740"/>
        <v>173092.51700000002</v>
      </c>
      <c r="AP2833" s="16">
        <f t="shared" ref="AP2833:AT2835" si="5856">AP2834</f>
        <v>0</v>
      </c>
      <c r="AQ2833" s="16">
        <f t="shared" si="5856"/>
        <v>0</v>
      </c>
      <c r="AR2833" s="16">
        <f t="shared" si="5856"/>
        <v>0</v>
      </c>
      <c r="AS2833" s="16">
        <f t="shared" si="5856"/>
        <v>0</v>
      </c>
      <c r="AT2833" s="16">
        <f t="shared" si="5856"/>
        <v>0</v>
      </c>
      <c r="AU2833" s="16">
        <f t="shared" ref="AU2833:AY2835" si="5857">AU2834</f>
        <v>0</v>
      </c>
      <c r="AV2833" s="16">
        <f t="shared" si="5857"/>
        <v>0</v>
      </c>
      <c r="AW2833" s="16">
        <f t="shared" si="5857"/>
        <v>0</v>
      </c>
      <c r="AX2833" s="16">
        <f t="shared" si="5857"/>
        <v>0</v>
      </c>
      <c r="AY2833" s="16">
        <f t="shared" si="5857"/>
        <v>8372.1650000000009</v>
      </c>
      <c r="AZ2833" s="16">
        <f t="shared" ref="AZ2833:BC2835" si="5858">AZ2834</f>
        <v>0</v>
      </c>
      <c r="BA2833" s="16">
        <f t="shared" ref="BA2833:BB2835" si="5859">BA2834</f>
        <v>0</v>
      </c>
      <c r="BB2833" s="16">
        <f t="shared" si="5859"/>
        <v>0</v>
      </c>
      <c r="BC2833" s="16">
        <f t="shared" si="5858"/>
        <v>0</v>
      </c>
      <c r="BD2833" s="16">
        <f t="shared" ref="BD2833:BE2835" si="5860">BD2834</f>
        <v>0</v>
      </c>
      <c r="BE2833" s="16">
        <f t="shared" si="5860"/>
        <v>0</v>
      </c>
      <c r="BF2833" s="16">
        <f t="shared" si="5723"/>
        <v>181464.68200000003</v>
      </c>
      <c r="BG2833" s="16">
        <f t="shared" si="5724"/>
        <v>154832.5</v>
      </c>
      <c r="BH2833" s="16">
        <f t="shared" si="5725"/>
        <v>157389.5</v>
      </c>
      <c r="BI2833" s="16">
        <f>BI2834</f>
        <v>0</v>
      </c>
      <c r="BJ2833" s="16">
        <f t="shared" si="5831"/>
        <v>181464.68200000003</v>
      </c>
      <c r="BK2833" s="16">
        <f>BK2834</f>
        <v>0</v>
      </c>
    </row>
    <row r="2834" spans="1:64" ht="47.25" x14ac:dyDescent="0.25">
      <c r="A2834" s="10" t="s">
        <v>587</v>
      </c>
      <c r="B2834" s="10" t="s">
        <v>90</v>
      </c>
      <c r="C2834" s="10" t="s">
        <v>157</v>
      </c>
      <c r="D2834" s="10" t="s">
        <v>602</v>
      </c>
      <c r="E2834" s="10" t="s">
        <v>50</v>
      </c>
      <c r="F2834" s="11" t="s">
        <v>21</v>
      </c>
      <c r="G2834" s="16">
        <f>G2835</f>
        <v>205095.6</v>
      </c>
      <c r="H2834" s="16">
        <f t="shared" si="5715"/>
        <v>-29266.399999999994</v>
      </c>
      <c r="I2834" s="16">
        <f t="shared" si="5850"/>
        <v>175829.2</v>
      </c>
      <c r="J2834" s="16">
        <f t="shared" si="5850"/>
        <v>213592.1</v>
      </c>
      <c r="K2834" s="16">
        <f t="shared" si="5716"/>
        <v>-58759.600000000006</v>
      </c>
      <c r="L2834" s="16">
        <f t="shared" si="5851"/>
        <v>154832.5</v>
      </c>
      <c r="M2834" s="16">
        <f t="shared" si="5851"/>
        <v>157389.5</v>
      </c>
      <c r="N2834" s="16">
        <f t="shared" si="5851"/>
        <v>0</v>
      </c>
      <c r="O2834" s="16">
        <f t="shared" si="5851"/>
        <v>0</v>
      </c>
      <c r="P2834" s="16">
        <f t="shared" si="5851"/>
        <v>0</v>
      </c>
      <c r="Q2834" s="16">
        <f t="shared" si="5783"/>
        <v>-29266.399999999994</v>
      </c>
      <c r="R2834" s="16">
        <f t="shared" si="5784"/>
        <v>175829.2</v>
      </c>
      <c r="S2834" s="16">
        <f t="shared" si="5785"/>
        <v>-58759.600000000006</v>
      </c>
      <c r="T2834" s="16">
        <f t="shared" si="5786"/>
        <v>154832.5</v>
      </c>
      <c r="U2834" s="16">
        <f t="shared" si="5787"/>
        <v>157389.5</v>
      </c>
      <c r="V2834" s="16">
        <f t="shared" si="5852"/>
        <v>0</v>
      </c>
      <c r="W2834" s="16">
        <f t="shared" si="5852"/>
        <v>0</v>
      </c>
      <c r="X2834" s="16">
        <f t="shared" si="5852"/>
        <v>0</v>
      </c>
      <c r="Y2834" s="16">
        <f t="shared" si="5852"/>
        <v>0</v>
      </c>
      <c r="Z2834" s="16">
        <f t="shared" si="5852"/>
        <v>0</v>
      </c>
      <c r="AA2834" s="16">
        <f t="shared" si="5751"/>
        <v>175829.2</v>
      </c>
      <c r="AB2834" s="16">
        <f t="shared" si="5752"/>
        <v>154832.5</v>
      </c>
      <c r="AC2834" s="16">
        <f t="shared" si="5753"/>
        <v>157389.5</v>
      </c>
      <c r="AD2834" s="16">
        <f t="shared" si="5853"/>
        <v>0</v>
      </c>
      <c r="AE2834" s="16">
        <f t="shared" si="5853"/>
        <v>-2736.683</v>
      </c>
      <c r="AF2834" s="16">
        <f>AF2835</f>
        <v>0</v>
      </c>
      <c r="AG2834" s="16">
        <f t="shared" si="5854"/>
        <v>0</v>
      </c>
      <c r="AH2834" s="16">
        <f t="shared" si="5854"/>
        <v>0</v>
      </c>
      <c r="AI2834" s="16">
        <f t="shared" si="5855"/>
        <v>0</v>
      </c>
      <c r="AJ2834" s="16">
        <f t="shared" si="5855"/>
        <v>0</v>
      </c>
      <c r="AK2834" s="16">
        <f t="shared" si="5737"/>
        <v>173092.51700000002</v>
      </c>
      <c r="AL2834" s="16">
        <f t="shared" si="5738"/>
        <v>154832.5</v>
      </c>
      <c r="AM2834" s="16">
        <f t="shared" si="5739"/>
        <v>157389.5</v>
      </c>
      <c r="AN2834" s="16">
        <f>AN2835</f>
        <v>0</v>
      </c>
      <c r="AO2834" s="16">
        <f t="shared" si="5740"/>
        <v>173092.51700000002</v>
      </c>
      <c r="AP2834" s="16">
        <f t="shared" si="5856"/>
        <v>0</v>
      </c>
      <c r="AQ2834" s="16">
        <f t="shared" si="5856"/>
        <v>0</v>
      </c>
      <c r="AR2834" s="16">
        <f t="shared" si="5856"/>
        <v>0</v>
      </c>
      <c r="AS2834" s="16">
        <f t="shared" si="5856"/>
        <v>0</v>
      </c>
      <c r="AT2834" s="16">
        <f t="shared" si="5856"/>
        <v>0</v>
      </c>
      <c r="AU2834" s="16">
        <f t="shared" si="5857"/>
        <v>0</v>
      </c>
      <c r="AV2834" s="16">
        <f t="shared" si="5857"/>
        <v>0</v>
      </c>
      <c r="AW2834" s="16">
        <f t="shared" si="5857"/>
        <v>0</v>
      </c>
      <c r="AX2834" s="16">
        <f t="shared" si="5857"/>
        <v>0</v>
      </c>
      <c r="AY2834" s="16">
        <f t="shared" si="5857"/>
        <v>8372.1650000000009</v>
      </c>
      <c r="AZ2834" s="16">
        <f t="shared" si="5858"/>
        <v>0</v>
      </c>
      <c r="BA2834" s="16">
        <f t="shared" si="5859"/>
        <v>0</v>
      </c>
      <c r="BB2834" s="16">
        <f t="shared" si="5859"/>
        <v>0</v>
      </c>
      <c r="BC2834" s="16">
        <f t="shared" si="5858"/>
        <v>0</v>
      </c>
      <c r="BD2834" s="16">
        <f t="shared" si="5860"/>
        <v>0</v>
      </c>
      <c r="BE2834" s="16">
        <f t="shared" si="5860"/>
        <v>0</v>
      </c>
      <c r="BF2834" s="16">
        <f t="shared" si="5723"/>
        <v>181464.68200000003</v>
      </c>
      <c r="BG2834" s="16">
        <f t="shared" si="5724"/>
        <v>154832.5</v>
      </c>
      <c r="BH2834" s="16">
        <f t="shared" si="5725"/>
        <v>157389.5</v>
      </c>
      <c r="BI2834" s="16">
        <f>BI2835</f>
        <v>0</v>
      </c>
      <c r="BJ2834" s="16">
        <f t="shared" si="5831"/>
        <v>181464.68200000003</v>
      </c>
      <c r="BK2834" s="16">
        <f>BK2835</f>
        <v>0</v>
      </c>
    </row>
    <row r="2835" spans="1:64" ht="47.25" x14ac:dyDescent="0.25">
      <c r="A2835" s="10" t="s">
        <v>587</v>
      </c>
      <c r="B2835" s="10" t="s">
        <v>90</v>
      </c>
      <c r="C2835" s="10" t="s">
        <v>157</v>
      </c>
      <c r="D2835" s="10" t="s">
        <v>602</v>
      </c>
      <c r="E2835" s="10" t="s">
        <v>51</v>
      </c>
      <c r="F2835" s="11" t="s">
        <v>22</v>
      </c>
      <c r="G2835" s="16">
        <f>G2836</f>
        <v>205095.6</v>
      </c>
      <c r="H2835" s="16">
        <f t="shared" si="5715"/>
        <v>-29266.399999999994</v>
      </c>
      <c r="I2835" s="16">
        <f t="shared" si="5850"/>
        <v>175829.2</v>
      </c>
      <c r="J2835" s="16">
        <f t="shared" si="5850"/>
        <v>213592.1</v>
      </c>
      <c r="K2835" s="16">
        <f t="shared" si="5716"/>
        <v>-58759.600000000006</v>
      </c>
      <c r="L2835" s="16">
        <f t="shared" si="5851"/>
        <v>154832.5</v>
      </c>
      <c r="M2835" s="16">
        <f t="shared" si="5851"/>
        <v>157389.5</v>
      </c>
      <c r="N2835" s="16">
        <f t="shared" si="5851"/>
        <v>0</v>
      </c>
      <c r="O2835" s="16">
        <f t="shared" si="5851"/>
        <v>0</v>
      </c>
      <c r="P2835" s="16">
        <f t="shared" si="5851"/>
        <v>0</v>
      </c>
      <c r="Q2835" s="16">
        <f t="shared" si="5783"/>
        <v>-29266.399999999994</v>
      </c>
      <c r="R2835" s="16">
        <f t="shared" si="5784"/>
        <v>175829.2</v>
      </c>
      <c r="S2835" s="16">
        <f t="shared" si="5785"/>
        <v>-58759.600000000006</v>
      </c>
      <c r="T2835" s="16">
        <f t="shared" si="5786"/>
        <v>154832.5</v>
      </c>
      <c r="U2835" s="16">
        <f t="shared" si="5787"/>
        <v>157389.5</v>
      </c>
      <c r="V2835" s="16">
        <f t="shared" si="5852"/>
        <v>0</v>
      </c>
      <c r="W2835" s="16">
        <f t="shared" si="5852"/>
        <v>0</v>
      </c>
      <c r="X2835" s="16">
        <f t="shared" si="5852"/>
        <v>0</v>
      </c>
      <c r="Y2835" s="16">
        <f t="shared" si="5852"/>
        <v>0</v>
      </c>
      <c r="Z2835" s="16">
        <f t="shared" si="5852"/>
        <v>0</v>
      </c>
      <c r="AA2835" s="16">
        <f t="shared" si="5751"/>
        <v>175829.2</v>
      </c>
      <c r="AB2835" s="16">
        <f t="shared" si="5752"/>
        <v>154832.5</v>
      </c>
      <c r="AC2835" s="16">
        <f t="shared" si="5753"/>
        <v>157389.5</v>
      </c>
      <c r="AD2835" s="16">
        <f t="shared" si="5853"/>
        <v>0</v>
      </c>
      <c r="AE2835" s="16">
        <f t="shared" si="5853"/>
        <v>-2736.683</v>
      </c>
      <c r="AF2835" s="16">
        <f>AF2836</f>
        <v>0</v>
      </c>
      <c r="AG2835" s="16">
        <f t="shared" si="5854"/>
        <v>0</v>
      </c>
      <c r="AH2835" s="16">
        <f t="shared" si="5854"/>
        <v>0</v>
      </c>
      <c r="AI2835" s="16">
        <f t="shared" si="5855"/>
        <v>0</v>
      </c>
      <c r="AJ2835" s="16">
        <f t="shared" si="5855"/>
        <v>0</v>
      </c>
      <c r="AK2835" s="16">
        <f t="shared" si="5737"/>
        <v>173092.51700000002</v>
      </c>
      <c r="AL2835" s="16">
        <f t="shared" si="5738"/>
        <v>154832.5</v>
      </c>
      <c r="AM2835" s="16">
        <f t="shared" si="5739"/>
        <v>157389.5</v>
      </c>
      <c r="AN2835" s="16">
        <f>AN2836</f>
        <v>0</v>
      </c>
      <c r="AO2835" s="16">
        <f t="shared" si="5740"/>
        <v>173092.51700000002</v>
      </c>
      <c r="AP2835" s="16">
        <f t="shared" si="5856"/>
        <v>0</v>
      </c>
      <c r="AQ2835" s="16">
        <f t="shared" si="5856"/>
        <v>0</v>
      </c>
      <c r="AR2835" s="16">
        <f t="shared" si="5856"/>
        <v>0</v>
      </c>
      <c r="AS2835" s="16">
        <f t="shared" si="5856"/>
        <v>0</v>
      </c>
      <c r="AT2835" s="16">
        <f t="shared" si="5856"/>
        <v>0</v>
      </c>
      <c r="AU2835" s="16">
        <f t="shared" si="5857"/>
        <v>0</v>
      </c>
      <c r="AV2835" s="16">
        <f t="shared" si="5857"/>
        <v>0</v>
      </c>
      <c r="AW2835" s="16">
        <f t="shared" si="5857"/>
        <v>0</v>
      </c>
      <c r="AX2835" s="16">
        <f t="shared" si="5857"/>
        <v>0</v>
      </c>
      <c r="AY2835" s="16">
        <f t="shared" si="5857"/>
        <v>8372.1650000000009</v>
      </c>
      <c r="AZ2835" s="16">
        <f t="shared" si="5858"/>
        <v>0</v>
      </c>
      <c r="BA2835" s="16">
        <f t="shared" si="5859"/>
        <v>0</v>
      </c>
      <c r="BB2835" s="16">
        <f t="shared" si="5859"/>
        <v>0</v>
      </c>
      <c r="BC2835" s="16">
        <f t="shared" si="5858"/>
        <v>0</v>
      </c>
      <c r="BD2835" s="16">
        <f t="shared" si="5860"/>
        <v>0</v>
      </c>
      <c r="BE2835" s="16">
        <f t="shared" si="5860"/>
        <v>0</v>
      </c>
      <c r="BF2835" s="16">
        <f t="shared" si="5723"/>
        <v>181464.68200000003</v>
      </c>
      <c r="BG2835" s="16">
        <f t="shared" si="5724"/>
        <v>154832.5</v>
      </c>
      <c r="BH2835" s="16">
        <f t="shared" si="5725"/>
        <v>157389.5</v>
      </c>
      <c r="BI2835" s="16">
        <f>BI2836</f>
        <v>0</v>
      </c>
      <c r="BJ2835" s="16">
        <f t="shared" si="5831"/>
        <v>181464.68200000003</v>
      </c>
      <c r="BK2835" s="16">
        <f>BK2836</f>
        <v>0</v>
      </c>
    </row>
    <row r="2836" spans="1:64" ht="31.5" x14ac:dyDescent="0.25">
      <c r="A2836" s="10" t="s">
        <v>587</v>
      </c>
      <c r="B2836" s="10" t="s">
        <v>90</v>
      </c>
      <c r="C2836" s="10" t="s">
        <v>157</v>
      </c>
      <c r="D2836" s="10" t="s">
        <v>602</v>
      </c>
      <c r="E2836" s="10" t="s">
        <v>52</v>
      </c>
      <c r="F2836" s="11" t="s">
        <v>23</v>
      </c>
      <c r="G2836" s="16">
        <v>205095.6</v>
      </c>
      <c r="H2836" s="16">
        <f t="shared" si="5715"/>
        <v>-29266.399999999994</v>
      </c>
      <c r="I2836" s="16">
        <v>175829.2</v>
      </c>
      <c r="J2836" s="16">
        <v>213592.1</v>
      </c>
      <c r="K2836" s="16">
        <f t="shared" si="5716"/>
        <v>-58759.600000000006</v>
      </c>
      <c r="L2836" s="16">
        <v>154832.5</v>
      </c>
      <c r="M2836" s="16">
        <v>157389.5</v>
      </c>
      <c r="N2836" s="16"/>
      <c r="O2836" s="16"/>
      <c r="P2836" s="16"/>
      <c r="Q2836" s="16">
        <f t="shared" si="5783"/>
        <v>-29266.399999999994</v>
      </c>
      <c r="R2836" s="16">
        <f t="shared" si="5784"/>
        <v>175829.2</v>
      </c>
      <c r="S2836" s="16">
        <f t="shared" si="5785"/>
        <v>-58759.600000000006</v>
      </c>
      <c r="T2836" s="16">
        <f t="shared" si="5786"/>
        <v>154832.5</v>
      </c>
      <c r="U2836" s="16">
        <f t="shared" si="5787"/>
        <v>157389.5</v>
      </c>
      <c r="V2836" s="16"/>
      <c r="W2836" s="16"/>
      <c r="X2836" s="16"/>
      <c r="Y2836" s="16"/>
      <c r="Z2836" s="16"/>
      <c r="AA2836" s="16">
        <f t="shared" si="5751"/>
        <v>175829.2</v>
      </c>
      <c r="AB2836" s="16">
        <f t="shared" si="5752"/>
        <v>154832.5</v>
      </c>
      <c r="AC2836" s="16">
        <f t="shared" si="5753"/>
        <v>157389.5</v>
      </c>
      <c r="AD2836" s="16"/>
      <c r="AE2836" s="16">
        <v>-2736.683</v>
      </c>
      <c r="AF2836" s="16"/>
      <c r="AG2836" s="16"/>
      <c r="AH2836" s="16"/>
      <c r="AI2836" s="16"/>
      <c r="AJ2836" s="16"/>
      <c r="AK2836" s="16">
        <f t="shared" si="5737"/>
        <v>173092.51700000002</v>
      </c>
      <c r="AL2836" s="16">
        <f t="shared" si="5738"/>
        <v>154832.5</v>
      </c>
      <c r="AM2836" s="16">
        <f t="shared" si="5739"/>
        <v>157389.5</v>
      </c>
      <c r="AN2836" s="16"/>
      <c r="AO2836" s="16">
        <f t="shared" si="5740"/>
        <v>173092.51700000002</v>
      </c>
      <c r="AP2836" s="16"/>
      <c r="AQ2836" s="16"/>
      <c r="AR2836" s="16"/>
      <c r="AS2836" s="16"/>
      <c r="AT2836" s="16"/>
      <c r="AU2836" s="16"/>
      <c r="AV2836" s="16"/>
      <c r="AW2836" s="16"/>
      <c r="AX2836" s="16"/>
      <c r="AY2836" s="16">
        <v>8372.1650000000009</v>
      </c>
      <c r="AZ2836" s="16"/>
      <c r="BA2836" s="16"/>
      <c r="BB2836" s="16"/>
      <c r="BC2836" s="16"/>
      <c r="BD2836" s="16"/>
      <c r="BE2836" s="16"/>
      <c r="BF2836" s="16">
        <f t="shared" si="5723"/>
        <v>181464.68200000003</v>
      </c>
      <c r="BG2836" s="16">
        <f t="shared" si="5724"/>
        <v>154832.5</v>
      </c>
      <c r="BH2836" s="16">
        <f t="shared" si="5725"/>
        <v>157389.5</v>
      </c>
      <c r="BI2836" s="16"/>
      <c r="BJ2836" s="16">
        <f t="shared" si="5831"/>
        <v>181464.68200000003</v>
      </c>
      <c r="BK2836" s="16"/>
    </row>
    <row r="2837" spans="1:64" ht="47.25" x14ac:dyDescent="0.25">
      <c r="A2837" s="10" t="s">
        <v>587</v>
      </c>
      <c r="B2837" s="10" t="s">
        <v>90</v>
      </c>
      <c r="C2837" s="10" t="s">
        <v>157</v>
      </c>
      <c r="D2837" s="10" t="s">
        <v>604</v>
      </c>
      <c r="E2837" s="6"/>
      <c r="F2837" s="19" t="s">
        <v>605</v>
      </c>
      <c r="G2837" s="16">
        <f>G2838</f>
        <v>2181.4</v>
      </c>
      <c r="H2837" s="16">
        <f t="shared" si="5715"/>
        <v>630.59999999999991</v>
      </c>
      <c r="I2837" s="16">
        <f t="shared" ref="I2837:J2839" si="5861">I2838</f>
        <v>2812</v>
      </c>
      <c r="J2837" s="16">
        <f t="shared" si="5861"/>
        <v>2283.9</v>
      </c>
      <c r="K2837" s="16">
        <f t="shared" si="5716"/>
        <v>516.79999999999973</v>
      </c>
      <c r="L2837" s="16">
        <f t="shared" ref="L2837:P2839" si="5862">L2838</f>
        <v>2800.7</v>
      </c>
      <c r="M2837" s="16">
        <f t="shared" si="5862"/>
        <v>2856.7</v>
      </c>
      <c r="N2837" s="16">
        <f t="shared" si="5862"/>
        <v>0</v>
      </c>
      <c r="O2837" s="16">
        <f t="shared" si="5862"/>
        <v>0</v>
      </c>
      <c r="P2837" s="16">
        <f t="shared" si="5862"/>
        <v>0</v>
      </c>
      <c r="Q2837" s="16">
        <f t="shared" si="5783"/>
        <v>630.59999999999991</v>
      </c>
      <c r="R2837" s="16">
        <f t="shared" si="5784"/>
        <v>2812</v>
      </c>
      <c r="S2837" s="16">
        <f t="shared" si="5785"/>
        <v>516.79999999999973</v>
      </c>
      <c r="T2837" s="16">
        <f t="shared" si="5786"/>
        <v>2800.7</v>
      </c>
      <c r="U2837" s="16">
        <f t="shared" si="5787"/>
        <v>2856.7</v>
      </c>
      <c r="V2837" s="16">
        <f t="shared" ref="V2837:Z2839" si="5863">V2838</f>
        <v>0</v>
      </c>
      <c r="W2837" s="16">
        <f t="shared" si="5863"/>
        <v>0</v>
      </c>
      <c r="X2837" s="16">
        <f t="shared" si="5863"/>
        <v>0</v>
      </c>
      <c r="Y2837" s="16">
        <f t="shared" si="5863"/>
        <v>0</v>
      </c>
      <c r="Z2837" s="16">
        <f t="shared" si="5863"/>
        <v>0</v>
      </c>
      <c r="AA2837" s="16">
        <f t="shared" si="5751"/>
        <v>2812</v>
      </c>
      <c r="AB2837" s="16">
        <f t="shared" si="5752"/>
        <v>2800.7</v>
      </c>
      <c r="AC2837" s="16">
        <f t="shared" si="5753"/>
        <v>2856.7</v>
      </c>
      <c r="AD2837" s="16">
        <f t="shared" ref="AD2837:AE2839" si="5864">AD2838</f>
        <v>0</v>
      </c>
      <c r="AE2837" s="16">
        <f t="shared" si="5864"/>
        <v>0</v>
      </c>
      <c r="AF2837" s="16">
        <f>AF2838</f>
        <v>0</v>
      </c>
      <c r="AG2837" s="16">
        <f t="shared" ref="AG2837:AH2839" si="5865">AG2838</f>
        <v>0</v>
      </c>
      <c r="AH2837" s="16">
        <f t="shared" si="5865"/>
        <v>0</v>
      </c>
      <c r="AI2837" s="16">
        <f t="shared" ref="AI2837:AJ2839" si="5866">AI2838</f>
        <v>0</v>
      </c>
      <c r="AJ2837" s="16">
        <f t="shared" si="5866"/>
        <v>0</v>
      </c>
      <c r="AK2837" s="16">
        <f t="shared" si="5737"/>
        <v>2812</v>
      </c>
      <c r="AL2837" s="16">
        <f t="shared" si="5738"/>
        <v>2800.7</v>
      </c>
      <c r="AM2837" s="16">
        <f t="shared" si="5739"/>
        <v>2856.7</v>
      </c>
      <c r="AN2837" s="16">
        <f>AN2838</f>
        <v>0</v>
      </c>
      <c r="AO2837" s="16">
        <f t="shared" si="5740"/>
        <v>2812</v>
      </c>
      <c r="AP2837" s="16">
        <f t="shared" ref="AP2837:AT2839" si="5867">AP2838</f>
        <v>0</v>
      </c>
      <c r="AQ2837" s="16">
        <f t="shared" si="5867"/>
        <v>0</v>
      </c>
      <c r="AR2837" s="16">
        <f t="shared" si="5867"/>
        <v>0</v>
      </c>
      <c r="AS2837" s="16">
        <f t="shared" si="5867"/>
        <v>0</v>
      </c>
      <c r="AT2837" s="16">
        <f t="shared" si="5867"/>
        <v>0</v>
      </c>
      <c r="AU2837" s="16">
        <f t="shared" ref="AU2837:AY2839" si="5868">AU2838</f>
        <v>0</v>
      </c>
      <c r="AV2837" s="16">
        <f t="shared" si="5868"/>
        <v>0</v>
      </c>
      <c r="AW2837" s="16">
        <f t="shared" si="5868"/>
        <v>0</v>
      </c>
      <c r="AX2837" s="16">
        <f t="shared" si="5868"/>
        <v>0</v>
      </c>
      <c r="AY2837" s="16">
        <f t="shared" si="5868"/>
        <v>0</v>
      </c>
      <c r="AZ2837" s="16">
        <f t="shared" ref="AZ2837:BC2839" si="5869">AZ2838</f>
        <v>0</v>
      </c>
      <c r="BA2837" s="16">
        <f t="shared" ref="BA2837:BB2839" si="5870">BA2838</f>
        <v>0</v>
      </c>
      <c r="BB2837" s="16">
        <f t="shared" si="5870"/>
        <v>0</v>
      </c>
      <c r="BC2837" s="16">
        <f t="shared" si="5869"/>
        <v>0</v>
      </c>
      <c r="BD2837" s="16">
        <f t="shared" ref="BD2837:BE2839" si="5871">BD2838</f>
        <v>0</v>
      </c>
      <c r="BE2837" s="16">
        <f t="shared" si="5871"/>
        <v>0</v>
      </c>
      <c r="BF2837" s="16">
        <f t="shared" si="5723"/>
        <v>2812</v>
      </c>
      <c r="BG2837" s="16">
        <f t="shared" si="5724"/>
        <v>2800.7</v>
      </c>
      <c r="BH2837" s="16">
        <f t="shared" si="5725"/>
        <v>2856.7</v>
      </c>
      <c r="BI2837" s="16">
        <f>BI2838</f>
        <v>0</v>
      </c>
      <c r="BJ2837" s="16">
        <f t="shared" si="5831"/>
        <v>2812</v>
      </c>
      <c r="BK2837" s="16">
        <f>BK2838</f>
        <v>0</v>
      </c>
    </row>
    <row r="2838" spans="1:64" ht="47.25" x14ac:dyDescent="0.25">
      <c r="A2838" s="10" t="s">
        <v>587</v>
      </c>
      <c r="B2838" s="10" t="s">
        <v>90</v>
      </c>
      <c r="C2838" s="10" t="s">
        <v>157</v>
      </c>
      <c r="D2838" s="10" t="s">
        <v>604</v>
      </c>
      <c r="E2838" s="10" t="s">
        <v>50</v>
      </c>
      <c r="F2838" s="11" t="s">
        <v>21</v>
      </c>
      <c r="G2838" s="16">
        <f>G2839</f>
        <v>2181.4</v>
      </c>
      <c r="H2838" s="16">
        <f t="shared" si="5715"/>
        <v>630.59999999999991</v>
      </c>
      <c r="I2838" s="16">
        <f t="shared" si="5861"/>
        <v>2812</v>
      </c>
      <c r="J2838" s="16">
        <f t="shared" si="5861"/>
        <v>2283.9</v>
      </c>
      <c r="K2838" s="16">
        <f t="shared" si="5716"/>
        <v>516.79999999999973</v>
      </c>
      <c r="L2838" s="16">
        <f t="shared" si="5862"/>
        <v>2800.7</v>
      </c>
      <c r="M2838" s="16">
        <f t="shared" si="5862"/>
        <v>2856.7</v>
      </c>
      <c r="N2838" s="16">
        <f t="shared" si="5862"/>
        <v>0</v>
      </c>
      <c r="O2838" s="16">
        <f t="shared" si="5862"/>
        <v>0</v>
      </c>
      <c r="P2838" s="16">
        <f t="shared" si="5862"/>
        <v>0</v>
      </c>
      <c r="Q2838" s="16">
        <f t="shared" si="5783"/>
        <v>630.59999999999991</v>
      </c>
      <c r="R2838" s="16">
        <f t="shared" si="5784"/>
        <v>2812</v>
      </c>
      <c r="S2838" s="16">
        <f t="shared" si="5785"/>
        <v>516.79999999999973</v>
      </c>
      <c r="T2838" s="16">
        <f t="shared" si="5786"/>
        <v>2800.7</v>
      </c>
      <c r="U2838" s="16">
        <f t="shared" si="5787"/>
        <v>2856.7</v>
      </c>
      <c r="V2838" s="16">
        <f t="shared" si="5863"/>
        <v>0</v>
      </c>
      <c r="W2838" s="16">
        <f t="shared" si="5863"/>
        <v>0</v>
      </c>
      <c r="X2838" s="16">
        <f t="shared" si="5863"/>
        <v>0</v>
      </c>
      <c r="Y2838" s="16">
        <f t="shared" si="5863"/>
        <v>0</v>
      </c>
      <c r="Z2838" s="16">
        <f t="shared" si="5863"/>
        <v>0</v>
      </c>
      <c r="AA2838" s="16">
        <f t="shared" si="5751"/>
        <v>2812</v>
      </c>
      <c r="AB2838" s="16">
        <f t="shared" si="5752"/>
        <v>2800.7</v>
      </c>
      <c r="AC2838" s="16">
        <f t="shared" si="5753"/>
        <v>2856.7</v>
      </c>
      <c r="AD2838" s="16">
        <f t="shared" si="5864"/>
        <v>0</v>
      </c>
      <c r="AE2838" s="16">
        <f t="shared" si="5864"/>
        <v>0</v>
      </c>
      <c r="AF2838" s="16">
        <f>AF2839</f>
        <v>0</v>
      </c>
      <c r="AG2838" s="16">
        <f t="shared" si="5865"/>
        <v>0</v>
      </c>
      <c r="AH2838" s="16">
        <f t="shared" si="5865"/>
        <v>0</v>
      </c>
      <c r="AI2838" s="16">
        <f t="shared" si="5866"/>
        <v>0</v>
      </c>
      <c r="AJ2838" s="16">
        <f t="shared" si="5866"/>
        <v>0</v>
      </c>
      <c r="AK2838" s="16">
        <f t="shared" si="5737"/>
        <v>2812</v>
      </c>
      <c r="AL2838" s="16">
        <f t="shared" si="5738"/>
        <v>2800.7</v>
      </c>
      <c r="AM2838" s="16">
        <f t="shared" si="5739"/>
        <v>2856.7</v>
      </c>
      <c r="AN2838" s="16">
        <f>AN2839</f>
        <v>0</v>
      </c>
      <c r="AO2838" s="16">
        <f t="shared" si="5740"/>
        <v>2812</v>
      </c>
      <c r="AP2838" s="16">
        <f t="shared" si="5867"/>
        <v>0</v>
      </c>
      <c r="AQ2838" s="16">
        <f t="shared" si="5867"/>
        <v>0</v>
      </c>
      <c r="AR2838" s="16">
        <f t="shared" si="5867"/>
        <v>0</v>
      </c>
      <c r="AS2838" s="16">
        <f t="shared" si="5867"/>
        <v>0</v>
      </c>
      <c r="AT2838" s="16">
        <f t="shared" si="5867"/>
        <v>0</v>
      </c>
      <c r="AU2838" s="16">
        <f t="shared" si="5868"/>
        <v>0</v>
      </c>
      <c r="AV2838" s="16">
        <f t="shared" si="5868"/>
        <v>0</v>
      </c>
      <c r="AW2838" s="16">
        <f t="shared" si="5868"/>
        <v>0</v>
      </c>
      <c r="AX2838" s="16">
        <f t="shared" si="5868"/>
        <v>0</v>
      </c>
      <c r="AY2838" s="16">
        <f t="shared" si="5868"/>
        <v>0</v>
      </c>
      <c r="AZ2838" s="16">
        <f t="shared" si="5869"/>
        <v>0</v>
      </c>
      <c r="BA2838" s="16">
        <f t="shared" si="5870"/>
        <v>0</v>
      </c>
      <c r="BB2838" s="16">
        <f t="shared" si="5870"/>
        <v>0</v>
      </c>
      <c r="BC2838" s="16">
        <f t="shared" si="5869"/>
        <v>0</v>
      </c>
      <c r="BD2838" s="16">
        <f t="shared" si="5871"/>
        <v>0</v>
      </c>
      <c r="BE2838" s="16">
        <f t="shared" si="5871"/>
        <v>0</v>
      </c>
      <c r="BF2838" s="16">
        <f t="shared" si="5723"/>
        <v>2812</v>
      </c>
      <c r="BG2838" s="16">
        <f t="shared" si="5724"/>
        <v>2800.7</v>
      </c>
      <c r="BH2838" s="16">
        <f t="shared" si="5725"/>
        <v>2856.7</v>
      </c>
      <c r="BI2838" s="16">
        <f>BI2839</f>
        <v>0</v>
      </c>
      <c r="BJ2838" s="16">
        <f t="shared" si="5831"/>
        <v>2812</v>
      </c>
      <c r="BK2838" s="16">
        <f>BK2839</f>
        <v>0</v>
      </c>
    </row>
    <row r="2839" spans="1:64" ht="47.25" x14ac:dyDescent="0.25">
      <c r="A2839" s="10" t="s">
        <v>587</v>
      </c>
      <c r="B2839" s="10" t="s">
        <v>90</v>
      </c>
      <c r="C2839" s="10" t="s">
        <v>157</v>
      </c>
      <c r="D2839" s="10" t="s">
        <v>604</v>
      </c>
      <c r="E2839" s="10" t="s">
        <v>51</v>
      </c>
      <c r="F2839" s="11" t="s">
        <v>22</v>
      </c>
      <c r="G2839" s="16">
        <f>G2840</f>
        <v>2181.4</v>
      </c>
      <c r="H2839" s="16">
        <f t="shared" si="5715"/>
        <v>630.59999999999991</v>
      </c>
      <c r="I2839" s="16">
        <f t="shared" si="5861"/>
        <v>2812</v>
      </c>
      <c r="J2839" s="16">
        <f t="shared" si="5861"/>
        <v>2283.9</v>
      </c>
      <c r="K2839" s="16">
        <f t="shared" si="5716"/>
        <v>516.79999999999973</v>
      </c>
      <c r="L2839" s="16">
        <f t="shared" si="5862"/>
        <v>2800.7</v>
      </c>
      <c r="M2839" s="16">
        <f t="shared" si="5862"/>
        <v>2856.7</v>
      </c>
      <c r="N2839" s="16">
        <f t="shared" si="5862"/>
        <v>0</v>
      </c>
      <c r="O2839" s="16">
        <f t="shared" si="5862"/>
        <v>0</v>
      </c>
      <c r="P2839" s="16">
        <f t="shared" si="5862"/>
        <v>0</v>
      </c>
      <c r="Q2839" s="16">
        <f t="shared" si="5783"/>
        <v>630.59999999999991</v>
      </c>
      <c r="R2839" s="16">
        <f t="shared" si="5784"/>
        <v>2812</v>
      </c>
      <c r="S2839" s="16">
        <f t="shared" si="5785"/>
        <v>516.79999999999973</v>
      </c>
      <c r="T2839" s="16">
        <f t="shared" si="5786"/>
        <v>2800.7</v>
      </c>
      <c r="U2839" s="16">
        <f t="shared" si="5787"/>
        <v>2856.7</v>
      </c>
      <c r="V2839" s="16">
        <f t="shared" si="5863"/>
        <v>0</v>
      </c>
      <c r="W2839" s="16">
        <f t="shared" si="5863"/>
        <v>0</v>
      </c>
      <c r="X2839" s="16">
        <f t="shared" si="5863"/>
        <v>0</v>
      </c>
      <c r="Y2839" s="16">
        <f t="shared" si="5863"/>
        <v>0</v>
      </c>
      <c r="Z2839" s="16">
        <f t="shared" si="5863"/>
        <v>0</v>
      </c>
      <c r="AA2839" s="16">
        <f t="shared" si="5751"/>
        <v>2812</v>
      </c>
      <c r="AB2839" s="16">
        <f t="shared" si="5752"/>
        <v>2800.7</v>
      </c>
      <c r="AC2839" s="16">
        <f t="shared" si="5753"/>
        <v>2856.7</v>
      </c>
      <c r="AD2839" s="16">
        <f t="shared" si="5864"/>
        <v>0</v>
      </c>
      <c r="AE2839" s="16">
        <f t="shared" si="5864"/>
        <v>0</v>
      </c>
      <c r="AF2839" s="16">
        <f>AF2840</f>
        <v>0</v>
      </c>
      <c r="AG2839" s="16">
        <f t="shared" si="5865"/>
        <v>0</v>
      </c>
      <c r="AH2839" s="16">
        <f t="shared" si="5865"/>
        <v>0</v>
      </c>
      <c r="AI2839" s="16">
        <f t="shared" si="5866"/>
        <v>0</v>
      </c>
      <c r="AJ2839" s="16">
        <f t="shared" si="5866"/>
        <v>0</v>
      </c>
      <c r="AK2839" s="16">
        <f t="shared" si="5737"/>
        <v>2812</v>
      </c>
      <c r="AL2839" s="16">
        <f t="shared" si="5738"/>
        <v>2800.7</v>
      </c>
      <c r="AM2839" s="16">
        <f t="shared" si="5739"/>
        <v>2856.7</v>
      </c>
      <c r="AN2839" s="16">
        <f>AN2840</f>
        <v>0</v>
      </c>
      <c r="AO2839" s="16">
        <f t="shared" si="5740"/>
        <v>2812</v>
      </c>
      <c r="AP2839" s="16">
        <f t="shared" si="5867"/>
        <v>0</v>
      </c>
      <c r="AQ2839" s="16">
        <f t="shared" si="5867"/>
        <v>0</v>
      </c>
      <c r="AR2839" s="16">
        <f t="shared" si="5867"/>
        <v>0</v>
      </c>
      <c r="AS2839" s="16">
        <f t="shared" si="5867"/>
        <v>0</v>
      </c>
      <c r="AT2839" s="16">
        <f t="shared" si="5867"/>
        <v>0</v>
      </c>
      <c r="AU2839" s="16">
        <f t="shared" si="5868"/>
        <v>0</v>
      </c>
      <c r="AV2839" s="16">
        <f t="shared" si="5868"/>
        <v>0</v>
      </c>
      <c r="AW2839" s="16">
        <f t="shared" si="5868"/>
        <v>0</v>
      </c>
      <c r="AX2839" s="16">
        <f t="shared" si="5868"/>
        <v>0</v>
      </c>
      <c r="AY2839" s="16">
        <f t="shared" si="5868"/>
        <v>0</v>
      </c>
      <c r="AZ2839" s="16">
        <f t="shared" si="5869"/>
        <v>0</v>
      </c>
      <c r="BA2839" s="16">
        <f t="shared" si="5870"/>
        <v>0</v>
      </c>
      <c r="BB2839" s="16">
        <f t="shared" si="5870"/>
        <v>0</v>
      </c>
      <c r="BC2839" s="16">
        <f t="shared" si="5869"/>
        <v>0</v>
      </c>
      <c r="BD2839" s="16">
        <f t="shared" si="5871"/>
        <v>0</v>
      </c>
      <c r="BE2839" s="16">
        <f t="shared" si="5871"/>
        <v>0</v>
      </c>
      <c r="BF2839" s="16">
        <f t="shared" ref="BF2839:BF2902" si="5872">AO2839+AP2839+AQ2839+AR2839+AS2839+AT2839+AU2839+AV2839+AW2839+AX2839+AY2839</f>
        <v>2812</v>
      </c>
      <c r="BG2839" s="16">
        <f t="shared" ref="BG2839:BG2902" si="5873">AL2839+AZ2839+BA2839+BB2839</f>
        <v>2800.7</v>
      </c>
      <c r="BH2839" s="16">
        <f t="shared" ref="BH2839:BH2902" si="5874">AM2839+BC2839+BD2839+BE2839</f>
        <v>2856.7</v>
      </c>
      <c r="BI2839" s="16">
        <f>BI2840</f>
        <v>0</v>
      </c>
      <c r="BJ2839" s="16">
        <f t="shared" si="5831"/>
        <v>2812</v>
      </c>
      <c r="BK2839" s="16">
        <f>BK2840</f>
        <v>0</v>
      </c>
    </row>
    <row r="2840" spans="1:64" ht="31.5" x14ac:dyDescent="0.25">
      <c r="A2840" s="10" t="s">
        <v>587</v>
      </c>
      <c r="B2840" s="10" t="s">
        <v>90</v>
      </c>
      <c r="C2840" s="10" t="s">
        <v>157</v>
      </c>
      <c r="D2840" s="10" t="s">
        <v>604</v>
      </c>
      <c r="E2840" s="10" t="s">
        <v>52</v>
      </c>
      <c r="F2840" s="11" t="s">
        <v>23</v>
      </c>
      <c r="G2840" s="16">
        <v>2181.4</v>
      </c>
      <c r="H2840" s="16">
        <f t="shared" si="5715"/>
        <v>630.59999999999991</v>
      </c>
      <c r="I2840" s="16">
        <v>2812</v>
      </c>
      <c r="J2840" s="16">
        <v>2283.9</v>
      </c>
      <c r="K2840" s="16">
        <f t="shared" si="5716"/>
        <v>516.79999999999973</v>
      </c>
      <c r="L2840" s="16">
        <v>2800.7</v>
      </c>
      <c r="M2840" s="16">
        <v>2856.7</v>
      </c>
      <c r="N2840" s="16"/>
      <c r="O2840" s="16"/>
      <c r="P2840" s="16"/>
      <c r="Q2840" s="16">
        <f t="shared" si="5783"/>
        <v>630.59999999999991</v>
      </c>
      <c r="R2840" s="16">
        <f t="shared" si="5784"/>
        <v>2812</v>
      </c>
      <c r="S2840" s="16">
        <f t="shared" si="5785"/>
        <v>516.79999999999973</v>
      </c>
      <c r="T2840" s="16">
        <f t="shared" si="5786"/>
        <v>2800.7</v>
      </c>
      <c r="U2840" s="16">
        <f t="shared" si="5787"/>
        <v>2856.7</v>
      </c>
      <c r="V2840" s="16"/>
      <c r="W2840" s="16"/>
      <c r="X2840" s="16"/>
      <c r="Y2840" s="16"/>
      <c r="Z2840" s="16"/>
      <c r="AA2840" s="16">
        <f t="shared" si="5751"/>
        <v>2812</v>
      </c>
      <c r="AB2840" s="16">
        <f t="shared" si="5752"/>
        <v>2800.7</v>
      </c>
      <c r="AC2840" s="16">
        <f t="shared" si="5753"/>
        <v>2856.7</v>
      </c>
      <c r="AD2840" s="16"/>
      <c r="AE2840" s="16"/>
      <c r="AF2840" s="16"/>
      <c r="AG2840" s="16"/>
      <c r="AH2840" s="16"/>
      <c r="AI2840" s="16"/>
      <c r="AJ2840" s="16"/>
      <c r="AK2840" s="16">
        <f t="shared" si="5737"/>
        <v>2812</v>
      </c>
      <c r="AL2840" s="16">
        <f t="shared" si="5738"/>
        <v>2800.7</v>
      </c>
      <c r="AM2840" s="16">
        <f t="shared" si="5739"/>
        <v>2856.7</v>
      </c>
      <c r="AN2840" s="16"/>
      <c r="AO2840" s="16">
        <f t="shared" si="5740"/>
        <v>2812</v>
      </c>
      <c r="AP2840" s="16"/>
      <c r="AQ2840" s="16"/>
      <c r="AR2840" s="16"/>
      <c r="AS2840" s="16"/>
      <c r="AT2840" s="16"/>
      <c r="AU2840" s="16"/>
      <c r="AV2840" s="16"/>
      <c r="AW2840" s="16"/>
      <c r="AX2840" s="16"/>
      <c r="AY2840" s="16"/>
      <c r="AZ2840" s="16"/>
      <c r="BA2840" s="16"/>
      <c r="BB2840" s="16"/>
      <c r="BC2840" s="16"/>
      <c r="BD2840" s="16"/>
      <c r="BE2840" s="16"/>
      <c r="BF2840" s="16">
        <f t="shared" si="5872"/>
        <v>2812</v>
      </c>
      <c r="BG2840" s="16">
        <f t="shared" si="5873"/>
        <v>2800.7</v>
      </c>
      <c r="BH2840" s="16">
        <f t="shared" si="5874"/>
        <v>2856.7</v>
      </c>
      <c r="BI2840" s="16"/>
      <c r="BJ2840" s="16">
        <f t="shared" si="5831"/>
        <v>2812</v>
      </c>
      <c r="BK2840" s="16"/>
    </row>
    <row r="2841" spans="1:64" ht="47.25" hidden="1" x14ac:dyDescent="0.25">
      <c r="A2841" s="10" t="s">
        <v>587</v>
      </c>
      <c r="B2841" s="10" t="s">
        <v>90</v>
      </c>
      <c r="C2841" s="10" t="s">
        <v>157</v>
      </c>
      <c r="D2841" s="10" t="s">
        <v>381</v>
      </c>
      <c r="E2841" s="6"/>
      <c r="F2841" s="11" t="s">
        <v>957</v>
      </c>
      <c r="G2841" s="16">
        <f>G2842</f>
        <v>3786.9</v>
      </c>
      <c r="H2841" s="16">
        <f t="shared" ref="H2841:H2908" si="5875">I2841-G2841</f>
        <v>-3786.9</v>
      </c>
      <c r="I2841" s="16">
        <f t="shared" ref="I2841:J2843" si="5876">I2842</f>
        <v>0</v>
      </c>
      <c r="J2841" s="16">
        <f t="shared" si="5876"/>
        <v>0</v>
      </c>
      <c r="K2841" s="16">
        <f t="shared" ref="K2841:K2908" si="5877">L2841-J2841</f>
        <v>0</v>
      </c>
      <c r="L2841" s="16">
        <f t="shared" ref="L2841:P2843" si="5878">L2842</f>
        <v>0</v>
      </c>
      <c r="M2841" s="16">
        <f t="shared" si="5878"/>
        <v>0</v>
      </c>
      <c r="N2841" s="16">
        <f t="shared" si="5878"/>
        <v>0</v>
      </c>
      <c r="O2841" s="16">
        <f t="shared" si="5878"/>
        <v>0</v>
      </c>
      <c r="P2841" s="16">
        <f t="shared" si="5878"/>
        <v>0</v>
      </c>
      <c r="Q2841" s="16">
        <f t="shared" si="5783"/>
        <v>-3786.9</v>
      </c>
      <c r="R2841" s="16">
        <f t="shared" si="5784"/>
        <v>0</v>
      </c>
      <c r="S2841" s="16">
        <f t="shared" si="5785"/>
        <v>0</v>
      </c>
      <c r="T2841" s="16">
        <f t="shared" si="5786"/>
        <v>0</v>
      </c>
      <c r="U2841" s="16">
        <f t="shared" si="5787"/>
        <v>0</v>
      </c>
      <c r="V2841" s="16">
        <f t="shared" ref="V2841:X2843" si="5879">V2842</f>
        <v>0</v>
      </c>
      <c r="W2841" s="16">
        <f t="shared" si="5879"/>
        <v>0</v>
      </c>
      <c r="X2841" s="16">
        <f t="shared" si="5879"/>
        <v>0</v>
      </c>
      <c r="Y2841" s="16">
        <f t="shared" ref="Y2841:Z2843" si="5880">Y2842</f>
        <v>0</v>
      </c>
      <c r="Z2841" s="16">
        <f t="shared" si="5880"/>
        <v>0</v>
      </c>
      <c r="AA2841" s="16">
        <f t="shared" si="5751"/>
        <v>0</v>
      </c>
      <c r="AB2841" s="16">
        <f t="shared" si="5752"/>
        <v>0</v>
      </c>
      <c r="AC2841" s="16">
        <f t="shared" si="5753"/>
        <v>0</v>
      </c>
      <c r="AD2841" s="16">
        <f t="shared" ref="AD2841:AE2843" si="5881">AD2842</f>
        <v>0</v>
      </c>
      <c r="AE2841" s="16">
        <f t="shared" si="5881"/>
        <v>0</v>
      </c>
      <c r="AF2841" s="16">
        <f>AF2842</f>
        <v>0</v>
      </c>
      <c r="AG2841" s="16">
        <f t="shared" ref="AG2841:AH2843" si="5882">AG2842</f>
        <v>0</v>
      </c>
      <c r="AH2841" s="16">
        <f t="shared" si="5882"/>
        <v>0</v>
      </c>
      <c r="AI2841" s="16">
        <f t="shared" ref="AI2841:AJ2843" si="5883">AI2842</f>
        <v>0</v>
      </c>
      <c r="AJ2841" s="16">
        <f t="shared" si="5883"/>
        <v>0</v>
      </c>
      <c r="AK2841" s="16">
        <f t="shared" si="5737"/>
        <v>0</v>
      </c>
      <c r="AL2841" s="16">
        <f t="shared" si="5738"/>
        <v>0</v>
      </c>
      <c r="AM2841" s="16">
        <f t="shared" si="5739"/>
        <v>0</v>
      </c>
      <c r="AN2841" s="16">
        <f>AN2842</f>
        <v>0</v>
      </c>
      <c r="AO2841" s="16">
        <f t="shared" si="5740"/>
        <v>0</v>
      </c>
      <c r="AP2841" s="16">
        <f t="shared" ref="AP2841:AT2843" si="5884">AP2842</f>
        <v>0</v>
      </c>
      <c r="AQ2841" s="16">
        <f t="shared" si="5884"/>
        <v>0</v>
      </c>
      <c r="AR2841" s="16">
        <f t="shared" si="5884"/>
        <v>0</v>
      </c>
      <c r="AS2841" s="16">
        <f t="shared" si="5884"/>
        <v>0</v>
      </c>
      <c r="AT2841" s="16">
        <f t="shared" si="5884"/>
        <v>0</v>
      </c>
      <c r="AU2841" s="16">
        <f t="shared" ref="AU2841:AY2843" si="5885">AU2842</f>
        <v>0</v>
      </c>
      <c r="AV2841" s="16">
        <f t="shared" si="5885"/>
        <v>0</v>
      </c>
      <c r="AW2841" s="16">
        <f t="shared" si="5885"/>
        <v>0</v>
      </c>
      <c r="AX2841" s="16">
        <f t="shared" si="5885"/>
        <v>0</v>
      </c>
      <c r="AY2841" s="16">
        <f t="shared" si="5885"/>
        <v>0</v>
      </c>
      <c r="AZ2841" s="16">
        <f t="shared" ref="AZ2841:BC2843" si="5886">AZ2842</f>
        <v>0</v>
      </c>
      <c r="BA2841" s="16">
        <f t="shared" ref="BA2841:BB2843" si="5887">BA2842</f>
        <v>0</v>
      </c>
      <c r="BB2841" s="16">
        <f t="shared" si="5887"/>
        <v>0</v>
      </c>
      <c r="BC2841" s="16">
        <f t="shared" si="5886"/>
        <v>0</v>
      </c>
      <c r="BD2841" s="16">
        <f t="shared" ref="BD2841:BE2843" si="5888">BD2842</f>
        <v>0</v>
      </c>
      <c r="BE2841" s="16">
        <f t="shared" si="5888"/>
        <v>0</v>
      </c>
      <c r="BF2841" s="16">
        <f t="shared" si="5872"/>
        <v>0</v>
      </c>
      <c r="BG2841" s="16">
        <f t="shared" si="5873"/>
        <v>0</v>
      </c>
      <c r="BH2841" s="16">
        <f t="shared" si="5874"/>
        <v>0</v>
      </c>
      <c r="BI2841" s="16">
        <f>BI2842</f>
        <v>0</v>
      </c>
      <c r="BJ2841" s="16"/>
      <c r="BK2841" s="16">
        <f>BK2842</f>
        <v>0</v>
      </c>
      <c r="BL2841" s="46">
        <v>0</v>
      </c>
    </row>
    <row r="2842" spans="1:64" ht="47.25" hidden="1" x14ac:dyDescent="0.25">
      <c r="A2842" s="10" t="s">
        <v>587</v>
      </c>
      <c r="B2842" s="10" t="s">
        <v>90</v>
      </c>
      <c r="C2842" s="10" t="s">
        <v>157</v>
      </c>
      <c r="D2842" s="10" t="s">
        <v>381</v>
      </c>
      <c r="E2842" s="10" t="s">
        <v>50</v>
      </c>
      <c r="F2842" s="11" t="s">
        <v>21</v>
      </c>
      <c r="G2842" s="16">
        <f>G2843</f>
        <v>3786.9</v>
      </c>
      <c r="H2842" s="16">
        <f t="shared" si="5875"/>
        <v>-3786.9</v>
      </c>
      <c r="I2842" s="16">
        <f t="shared" si="5876"/>
        <v>0</v>
      </c>
      <c r="J2842" s="16">
        <f t="shared" si="5876"/>
        <v>0</v>
      </c>
      <c r="K2842" s="16">
        <f t="shared" si="5877"/>
        <v>0</v>
      </c>
      <c r="L2842" s="16">
        <f t="shared" si="5878"/>
        <v>0</v>
      </c>
      <c r="M2842" s="16">
        <f t="shared" si="5878"/>
        <v>0</v>
      </c>
      <c r="N2842" s="16">
        <f t="shared" si="5878"/>
        <v>0</v>
      </c>
      <c r="O2842" s="16">
        <f t="shared" si="5878"/>
        <v>0</v>
      </c>
      <c r="P2842" s="16">
        <f t="shared" si="5878"/>
        <v>0</v>
      </c>
      <c r="Q2842" s="16">
        <f t="shared" si="5783"/>
        <v>-3786.9</v>
      </c>
      <c r="R2842" s="16">
        <f t="shared" si="5784"/>
        <v>0</v>
      </c>
      <c r="S2842" s="16">
        <f t="shared" si="5785"/>
        <v>0</v>
      </c>
      <c r="T2842" s="16">
        <f t="shared" si="5786"/>
        <v>0</v>
      </c>
      <c r="U2842" s="16">
        <f t="shared" si="5787"/>
        <v>0</v>
      </c>
      <c r="V2842" s="16">
        <f t="shared" si="5879"/>
        <v>0</v>
      </c>
      <c r="W2842" s="16">
        <f t="shared" si="5879"/>
        <v>0</v>
      </c>
      <c r="X2842" s="16">
        <f t="shared" si="5879"/>
        <v>0</v>
      </c>
      <c r="Y2842" s="16">
        <f t="shared" si="5880"/>
        <v>0</v>
      </c>
      <c r="Z2842" s="16">
        <f t="shared" si="5880"/>
        <v>0</v>
      </c>
      <c r="AA2842" s="16">
        <f t="shared" si="5751"/>
        <v>0</v>
      </c>
      <c r="AB2842" s="16">
        <f t="shared" si="5752"/>
        <v>0</v>
      </c>
      <c r="AC2842" s="16">
        <f t="shared" si="5753"/>
        <v>0</v>
      </c>
      <c r="AD2842" s="16">
        <f t="shared" si="5881"/>
        <v>0</v>
      </c>
      <c r="AE2842" s="16">
        <f t="shared" si="5881"/>
        <v>0</v>
      </c>
      <c r="AF2842" s="16">
        <f>AF2843</f>
        <v>0</v>
      </c>
      <c r="AG2842" s="16">
        <f t="shared" si="5882"/>
        <v>0</v>
      </c>
      <c r="AH2842" s="16">
        <f t="shared" si="5882"/>
        <v>0</v>
      </c>
      <c r="AI2842" s="16">
        <f t="shared" si="5883"/>
        <v>0</v>
      </c>
      <c r="AJ2842" s="16">
        <f t="shared" si="5883"/>
        <v>0</v>
      </c>
      <c r="AK2842" s="16">
        <f t="shared" si="5737"/>
        <v>0</v>
      </c>
      <c r="AL2842" s="16">
        <f t="shared" si="5738"/>
        <v>0</v>
      </c>
      <c r="AM2842" s="16">
        <f t="shared" si="5739"/>
        <v>0</v>
      </c>
      <c r="AN2842" s="16">
        <f>AN2843</f>
        <v>0</v>
      </c>
      <c r="AO2842" s="16">
        <f t="shared" si="5740"/>
        <v>0</v>
      </c>
      <c r="AP2842" s="16">
        <f t="shared" si="5884"/>
        <v>0</v>
      </c>
      <c r="AQ2842" s="16">
        <f t="shared" si="5884"/>
        <v>0</v>
      </c>
      <c r="AR2842" s="16">
        <f t="shared" si="5884"/>
        <v>0</v>
      </c>
      <c r="AS2842" s="16">
        <f t="shared" si="5884"/>
        <v>0</v>
      </c>
      <c r="AT2842" s="16">
        <f t="shared" si="5884"/>
        <v>0</v>
      </c>
      <c r="AU2842" s="16">
        <f t="shared" si="5885"/>
        <v>0</v>
      </c>
      <c r="AV2842" s="16">
        <f t="shared" si="5885"/>
        <v>0</v>
      </c>
      <c r="AW2842" s="16">
        <f t="shared" si="5885"/>
        <v>0</v>
      </c>
      <c r="AX2842" s="16">
        <f t="shared" si="5885"/>
        <v>0</v>
      </c>
      <c r="AY2842" s="16">
        <f t="shared" si="5885"/>
        <v>0</v>
      </c>
      <c r="AZ2842" s="16">
        <f t="shared" si="5886"/>
        <v>0</v>
      </c>
      <c r="BA2842" s="16">
        <f t="shared" si="5887"/>
        <v>0</v>
      </c>
      <c r="BB2842" s="16">
        <f t="shared" si="5887"/>
        <v>0</v>
      </c>
      <c r="BC2842" s="16">
        <f t="shared" si="5886"/>
        <v>0</v>
      </c>
      <c r="BD2842" s="16">
        <f t="shared" si="5888"/>
        <v>0</v>
      </c>
      <c r="BE2842" s="16">
        <f t="shared" si="5888"/>
        <v>0</v>
      </c>
      <c r="BF2842" s="16">
        <f t="shared" si="5872"/>
        <v>0</v>
      </c>
      <c r="BG2842" s="16">
        <f t="shared" si="5873"/>
        <v>0</v>
      </c>
      <c r="BH2842" s="16">
        <f t="shared" si="5874"/>
        <v>0</v>
      </c>
      <c r="BI2842" s="16">
        <f>BI2843</f>
        <v>0</v>
      </c>
      <c r="BJ2842" s="16"/>
      <c r="BK2842" s="16">
        <f>BK2843</f>
        <v>0</v>
      </c>
      <c r="BL2842" s="46">
        <v>0</v>
      </c>
    </row>
    <row r="2843" spans="1:64" ht="47.25" hidden="1" x14ac:dyDescent="0.25">
      <c r="A2843" s="10" t="s">
        <v>587</v>
      </c>
      <c r="B2843" s="10" t="s">
        <v>90</v>
      </c>
      <c r="C2843" s="10" t="s">
        <v>157</v>
      </c>
      <c r="D2843" s="10" t="s">
        <v>381</v>
      </c>
      <c r="E2843" s="10" t="s">
        <v>51</v>
      </c>
      <c r="F2843" s="11" t="s">
        <v>22</v>
      </c>
      <c r="G2843" s="16">
        <f>G2844</f>
        <v>3786.9</v>
      </c>
      <c r="H2843" s="16">
        <f t="shared" si="5875"/>
        <v>-3786.9</v>
      </c>
      <c r="I2843" s="16">
        <f t="shared" si="5876"/>
        <v>0</v>
      </c>
      <c r="J2843" s="16">
        <f t="shared" si="5876"/>
        <v>0</v>
      </c>
      <c r="K2843" s="16">
        <f t="shared" si="5877"/>
        <v>0</v>
      </c>
      <c r="L2843" s="16">
        <f t="shared" si="5878"/>
        <v>0</v>
      </c>
      <c r="M2843" s="16">
        <f t="shared" si="5878"/>
        <v>0</v>
      </c>
      <c r="N2843" s="16">
        <f t="shared" si="5878"/>
        <v>0</v>
      </c>
      <c r="O2843" s="16">
        <f t="shared" si="5878"/>
        <v>0</v>
      </c>
      <c r="P2843" s="16">
        <f t="shared" si="5878"/>
        <v>0</v>
      </c>
      <c r="Q2843" s="16">
        <f t="shared" si="5783"/>
        <v>-3786.9</v>
      </c>
      <c r="R2843" s="16">
        <f t="shared" si="5784"/>
        <v>0</v>
      </c>
      <c r="S2843" s="16">
        <f t="shared" si="5785"/>
        <v>0</v>
      </c>
      <c r="T2843" s="16">
        <f t="shared" si="5786"/>
        <v>0</v>
      </c>
      <c r="U2843" s="16">
        <f t="shared" si="5787"/>
        <v>0</v>
      </c>
      <c r="V2843" s="16">
        <f t="shared" si="5879"/>
        <v>0</v>
      </c>
      <c r="W2843" s="16">
        <f t="shared" si="5879"/>
        <v>0</v>
      </c>
      <c r="X2843" s="16">
        <f t="shared" si="5879"/>
        <v>0</v>
      </c>
      <c r="Y2843" s="16">
        <f t="shared" si="5880"/>
        <v>0</v>
      </c>
      <c r="Z2843" s="16">
        <f t="shared" si="5880"/>
        <v>0</v>
      </c>
      <c r="AA2843" s="16">
        <f t="shared" si="5751"/>
        <v>0</v>
      </c>
      <c r="AB2843" s="16">
        <f t="shared" si="5752"/>
        <v>0</v>
      </c>
      <c r="AC2843" s="16">
        <f t="shared" si="5753"/>
        <v>0</v>
      </c>
      <c r="AD2843" s="16">
        <f t="shared" si="5881"/>
        <v>0</v>
      </c>
      <c r="AE2843" s="16">
        <f t="shared" si="5881"/>
        <v>0</v>
      </c>
      <c r="AF2843" s="16">
        <f>AF2844</f>
        <v>0</v>
      </c>
      <c r="AG2843" s="16">
        <f t="shared" si="5882"/>
        <v>0</v>
      </c>
      <c r="AH2843" s="16">
        <f t="shared" si="5882"/>
        <v>0</v>
      </c>
      <c r="AI2843" s="16">
        <f t="shared" si="5883"/>
        <v>0</v>
      </c>
      <c r="AJ2843" s="16">
        <f t="shared" si="5883"/>
        <v>0</v>
      </c>
      <c r="AK2843" s="16">
        <f t="shared" si="5737"/>
        <v>0</v>
      </c>
      <c r="AL2843" s="16">
        <f t="shared" si="5738"/>
        <v>0</v>
      </c>
      <c r="AM2843" s="16">
        <f t="shared" si="5739"/>
        <v>0</v>
      </c>
      <c r="AN2843" s="16">
        <f>AN2844</f>
        <v>0</v>
      </c>
      <c r="AO2843" s="16">
        <f t="shared" si="5740"/>
        <v>0</v>
      </c>
      <c r="AP2843" s="16">
        <f t="shared" si="5884"/>
        <v>0</v>
      </c>
      <c r="AQ2843" s="16">
        <f t="shared" si="5884"/>
        <v>0</v>
      </c>
      <c r="AR2843" s="16">
        <f t="shared" si="5884"/>
        <v>0</v>
      </c>
      <c r="AS2843" s="16">
        <f t="shared" si="5884"/>
        <v>0</v>
      </c>
      <c r="AT2843" s="16">
        <f t="shared" si="5884"/>
        <v>0</v>
      </c>
      <c r="AU2843" s="16">
        <f t="shared" si="5885"/>
        <v>0</v>
      </c>
      <c r="AV2843" s="16">
        <f t="shared" si="5885"/>
        <v>0</v>
      </c>
      <c r="AW2843" s="16">
        <f t="shared" si="5885"/>
        <v>0</v>
      </c>
      <c r="AX2843" s="16">
        <f t="shared" si="5885"/>
        <v>0</v>
      </c>
      <c r="AY2843" s="16">
        <f t="shared" si="5885"/>
        <v>0</v>
      </c>
      <c r="AZ2843" s="16">
        <f t="shared" si="5886"/>
        <v>0</v>
      </c>
      <c r="BA2843" s="16">
        <f t="shared" si="5887"/>
        <v>0</v>
      </c>
      <c r="BB2843" s="16">
        <f t="shared" si="5887"/>
        <v>0</v>
      </c>
      <c r="BC2843" s="16">
        <f t="shared" si="5886"/>
        <v>0</v>
      </c>
      <c r="BD2843" s="16">
        <f t="shared" si="5888"/>
        <v>0</v>
      </c>
      <c r="BE2843" s="16">
        <f t="shared" si="5888"/>
        <v>0</v>
      </c>
      <c r="BF2843" s="16">
        <f t="shared" si="5872"/>
        <v>0</v>
      </c>
      <c r="BG2843" s="16">
        <f t="shared" si="5873"/>
        <v>0</v>
      </c>
      <c r="BH2843" s="16">
        <f t="shared" si="5874"/>
        <v>0</v>
      </c>
      <c r="BI2843" s="16">
        <f>BI2844</f>
        <v>0</v>
      </c>
      <c r="BJ2843" s="16"/>
      <c r="BK2843" s="16">
        <f>BK2844</f>
        <v>0</v>
      </c>
      <c r="BL2843" s="46">
        <v>0</v>
      </c>
    </row>
    <row r="2844" spans="1:64" ht="31.5" hidden="1" x14ac:dyDescent="0.25">
      <c r="A2844" s="10" t="s">
        <v>587</v>
      </c>
      <c r="B2844" s="10" t="s">
        <v>90</v>
      </c>
      <c r="C2844" s="10" t="s">
        <v>157</v>
      </c>
      <c r="D2844" s="10" t="s">
        <v>381</v>
      </c>
      <c r="E2844" s="10" t="s">
        <v>52</v>
      </c>
      <c r="F2844" s="11" t="s">
        <v>23</v>
      </c>
      <c r="G2844" s="16">
        <v>3786.9</v>
      </c>
      <c r="H2844" s="16">
        <f t="shared" si="5875"/>
        <v>-3786.9</v>
      </c>
      <c r="I2844" s="16">
        <v>0</v>
      </c>
      <c r="J2844" s="16">
        <v>0</v>
      </c>
      <c r="K2844" s="16">
        <f t="shared" si="5877"/>
        <v>0</v>
      </c>
      <c r="L2844" s="16">
        <v>0</v>
      </c>
      <c r="M2844" s="16">
        <v>0</v>
      </c>
      <c r="N2844" s="16"/>
      <c r="O2844" s="16"/>
      <c r="P2844" s="16"/>
      <c r="Q2844" s="16">
        <f t="shared" si="5783"/>
        <v>-3786.9</v>
      </c>
      <c r="R2844" s="16">
        <f t="shared" si="5784"/>
        <v>0</v>
      </c>
      <c r="S2844" s="16">
        <f t="shared" si="5785"/>
        <v>0</v>
      </c>
      <c r="T2844" s="16">
        <f t="shared" si="5786"/>
        <v>0</v>
      </c>
      <c r="U2844" s="16">
        <f t="shared" si="5787"/>
        <v>0</v>
      </c>
      <c r="V2844" s="16"/>
      <c r="W2844" s="16"/>
      <c r="X2844" s="16"/>
      <c r="Y2844" s="16"/>
      <c r="Z2844" s="16"/>
      <c r="AA2844" s="16">
        <f t="shared" si="5751"/>
        <v>0</v>
      </c>
      <c r="AB2844" s="16">
        <f t="shared" si="5752"/>
        <v>0</v>
      </c>
      <c r="AC2844" s="16">
        <f t="shared" si="5753"/>
        <v>0</v>
      </c>
      <c r="AD2844" s="16"/>
      <c r="AE2844" s="16"/>
      <c r="AF2844" s="16"/>
      <c r="AG2844" s="16"/>
      <c r="AH2844" s="16"/>
      <c r="AI2844" s="16"/>
      <c r="AJ2844" s="16"/>
      <c r="AK2844" s="16">
        <f t="shared" si="5737"/>
        <v>0</v>
      </c>
      <c r="AL2844" s="16">
        <f t="shared" si="5738"/>
        <v>0</v>
      </c>
      <c r="AM2844" s="16">
        <f t="shared" si="5739"/>
        <v>0</v>
      </c>
      <c r="AN2844" s="16"/>
      <c r="AO2844" s="16">
        <f t="shared" si="5740"/>
        <v>0</v>
      </c>
      <c r="AP2844" s="16"/>
      <c r="AQ2844" s="16"/>
      <c r="AR2844" s="16"/>
      <c r="AS2844" s="16"/>
      <c r="AT2844" s="16"/>
      <c r="AU2844" s="16"/>
      <c r="AV2844" s="16"/>
      <c r="AW2844" s="16"/>
      <c r="AX2844" s="16"/>
      <c r="AY2844" s="16"/>
      <c r="AZ2844" s="16"/>
      <c r="BA2844" s="16"/>
      <c r="BB2844" s="16"/>
      <c r="BC2844" s="16"/>
      <c r="BD2844" s="16"/>
      <c r="BE2844" s="16"/>
      <c r="BF2844" s="16">
        <f t="shared" si="5872"/>
        <v>0</v>
      </c>
      <c r="BG2844" s="16">
        <f t="shared" si="5873"/>
        <v>0</v>
      </c>
      <c r="BH2844" s="16">
        <f t="shared" si="5874"/>
        <v>0</v>
      </c>
      <c r="BI2844" s="16"/>
      <c r="BJ2844" s="16"/>
      <c r="BK2844" s="16"/>
      <c r="BL2844" s="46">
        <v>0</v>
      </c>
    </row>
    <row r="2845" spans="1:64" s="47" customFormat="1" ht="31.5" x14ac:dyDescent="0.25">
      <c r="A2845" s="8" t="s">
        <v>587</v>
      </c>
      <c r="B2845" s="8" t="s">
        <v>90</v>
      </c>
      <c r="C2845" s="8" t="s">
        <v>92</v>
      </c>
      <c r="D2845" s="8"/>
      <c r="E2845" s="8"/>
      <c r="F2845" s="9" t="s">
        <v>93</v>
      </c>
      <c r="G2845" s="15">
        <f>G2846</f>
        <v>1938.4</v>
      </c>
      <c r="H2845" s="15">
        <f t="shared" si="5875"/>
        <v>580.49999999999955</v>
      </c>
      <c r="I2845" s="15">
        <f>I2846</f>
        <v>2518.8999999999996</v>
      </c>
      <c r="J2845" s="15">
        <f>J2846</f>
        <v>1719.9</v>
      </c>
      <c r="K2845" s="15">
        <f t="shared" si="5877"/>
        <v>504.70000000000027</v>
      </c>
      <c r="L2845" s="15">
        <f t="shared" ref="L2845:P2846" si="5889">L2846</f>
        <v>2224.6000000000004</v>
      </c>
      <c r="M2845" s="15">
        <f t="shared" si="5889"/>
        <v>2070.9</v>
      </c>
      <c r="N2845" s="15">
        <f t="shared" si="5889"/>
        <v>0</v>
      </c>
      <c r="O2845" s="15">
        <f t="shared" si="5889"/>
        <v>0</v>
      </c>
      <c r="P2845" s="15">
        <f t="shared" si="5889"/>
        <v>0</v>
      </c>
      <c r="Q2845" s="15">
        <f t="shared" si="5783"/>
        <v>580.49999999999955</v>
      </c>
      <c r="R2845" s="15">
        <f t="shared" si="5784"/>
        <v>2518.8999999999996</v>
      </c>
      <c r="S2845" s="15">
        <f t="shared" si="5785"/>
        <v>504.70000000000027</v>
      </c>
      <c r="T2845" s="15">
        <f t="shared" si="5786"/>
        <v>2224.6000000000004</v>
      </c>
      <c r="U2845" s="15">
        <f t="shared" si="5787"/>
        <v>2070.9</v>
      </c>
      <c r="V2845" s="15">
        <f t="shared" ref="V2845:Z2846" si="5890">V2846</f>
        <v>0</v>
      </c>
      <c r="W2845" s="15">
        <f t="shared" si="5890"/>
        <v>0</v>
      </c>
      <c r="X2845" s="15">
        <f t="shared" si="5890"/>
        <v>0</v>
      </c>
      <c r="Y2845" s="15">
        <f t="shared" si="5890"/>
        <v>0</v>
      </c>
      <c r="Z2845" s="15">
        <f t="shared" si="5890"/>
        <v>0</v>
      </c>
      <c r="AA2845" s="15">
        <f t="shared" si="5751"/>
        <v>2518.8999999999996</v>
      </c>
      <c r="AB2845" s="15">
        <f t="shared" si="5752"/>
        <v>2224.6000000000004</v>
      </c>
      <c r="AC2845" s="15">
        <f t="shared" si="5753"/>
        <v>2070.9</v>
      </c>
      <c r="AD2845" s="15">
        <f t="shared" ref="AD2845:BK2846" si="5891">AD2846</f>
        <v>0</v>
      </c>
      <c r="AE2845" s="15">
        <f t="shared" si="5891"/>
        <v>0</v>
      </c>
      <c r="AF2845" s="15">
        <f t="shared" si="5891"/>
        <v>0</v>
      </c>
      <c r="AG2845" s="15">
        <f t="shared" si="5891"/>
        <v>0</v>
      </c>
      <c r="AH2845" s="15">
        <f t="shared" si="5891"/>
        <v>0</v>
      </c>
      <c r="AI2845" s="15">
        <f t="shared" si="5891"/>
        <v>0</v>
      </c>
      <c r="AJ2845" s="15">
        <f t="shared" si="5891"/>
        <v>0</v>
      </c>
      <c r="AK2845" s="15">
        <f t="shared" si="5737"/>
        <v>2518.8999999999996</v>
      </c>
      <c r="AL2845" s="15">
        <f t="shared" si="5738"/>
        <v>2224.6000000000004</v>
      </c>
      <c r="AM2845" s="15">
        <f t="shared" si="5739"/>
        <v>2070.9</v>
      </c>
      <c r="AN2845" s="15">
        <f t="shared" si="5891"/>
        <v>0</v>
      </c>
      <c r="AO2845" s="15">
        <f t="shared" si="5740"/>
        <v>2518.8999999999996</v>
      </c>
      <c r="AP2845" s="15">
        <f t="shared" si="5891"/>
        <v>0</v>
      </c>
      <c r="AQ2845" s="15">
        <f t="shared" si="5891"/>
        <v>0</v>
      </c>
      <c r="AR2845" s="15">
        <f t="shared" si="5891"/>
        <v>0</v>
      </c>
      <c r="AS2845" s="15">
        <f t="shared" si="5891"/>
        <v>0</v>
      </c>
      <c r="AT2845" s="15">
        <f t="shared" si="5891"/>
        <v>0</v>
      </c>
      <c r="AU2845" s="15">
        <f t="shared" si="5891"/>
        <v>0</v>
      </c>
      <c r="AV2845" s="15">
        <f t="shared" si="5891"/>
        <v>0</v>
      </c>
      <c r="AW2845" s="15">
        <f t="shared" si="5891"/>
        <v>0</v>
      </c>
      <c r="AX2845" s="15">
        <f t="shared" si="5891"/>
        <v>0</v>
      </c>
      <c r="AY2845" s="15">
        <f t="shared" si="5891"/>
        <v>0</v>
      </c>
      <c r="AZ2845" s="15">
        <f t="shared" si="5891"/>
        <v>0</v>
      </c>
      <c r="BA2845" s="15">
        <f t="shared" si="5891"/>
        <v>0</v>
      </c>
      <c r="BB2845" s="15">
        <f t="shared" si="5891"/>
        <v>0</v>
      </c>
      <c r="BC2845" s="15">
        <f t="shared" si="5891"/>
        <v>0</v>
      </c>
      <c r="BD2845" s="15">
        <f t="shared" si="5891"/>
        <v>0</v>
      </c>
      <c r="BE2845" s="15">
        <f t="shared" si="5891"/>
        <v>0</v>
      </c>
      <c r="BF2845" s="15">
        <f t="shared" si="5872"/>
        <v>2518.8999999999996</v>
      </c>
      <c r="BG2845" s="15">
        <f t="shared" si="5873"/>
        <v>2224.6000000000004</v>
      </c>
      <c r="BH2845" s="15">
        <f t="shared" si="5874"/>
        <v>2070.9</v>
      </c>
      <c r="BI2845" s="15">
        <f t="shared" si="5891"/>
        <v>0</v>
      </c>
      <c r="BJ2845" s="15">
        <f t="shared" ref="BJ2845:BJ2908" si="5892">BF2845+BI2845</f>
        <v>2518.8999999999996</v>
      </c>
      <c r="BK2845" s="15">
        <f t="shared" si="5891"/>
        <v>0</v>
      </c>
    </row>
    <row r="2846" spans="1:64" x14ac:dyDescent="0.25">
      <c r="A2846" s="10" t="s">
        <v>587</v>
      </c>
      <c r="B2846" s="10" t="s">
        <v>90</v>
      </c>
      <c r="C2846" s="10" t="s">
        <v>92</v>
      </c>
      <c r="D2846" s="10" t="s">
        <v>77</v>
      </c>
      <c r="E2846" s="10"/>
      <c r="F2846" s="11" t="s">
        <v>78</v>
      </c>
      <c r="G2846" s="16">
        <f>G2847</f>
        <v>1938.4</v>
      </c>
      <c r="H2846" s="16">
        <f t="shared" si="5875"/>
        <v>580.49999999999955</v>
      </c>
      <c r="I2846" s="16">
        <f>I2847</f>
        <v>2518.8999999999996</v>
      </c>
      <c r="J2846" s="16">
        <f>J2847</f>
        <v>1719.9</v>
      </c>
      <c r="K2846" s="16">
        <f t="shared" si="5877"/>
        <v>504.70000000000027</v>
      </c>
      <c r="L2846" s="16">
        <f t="shared" si="5889"/>
        <v>2224.6000000000004</v>
      </c>
      <c r="M2846" s="16">
        <f t="shared" si="5889"/>
        <v>2070.9</v>
      </c>
      <c r="N2846" s="16">
        <f t="shared" si="5889"/>
        <v>0</v>
      </c>
      <c r="O2846" s="16">
        <f t="shared" si="5889"/>
        <v>0</v>
      </c>
      <c r="P2846" s="16">
        <f t="shared" si="5889"/>
        <v>0</v>
      </c>
      <c r="Q2846" s="16">
        <f t="shared" si="5783"/>
        <v>580.49999999999955</v>
      </c>
      <c r="R2846" s="16">
        <f t="shared" si="5784"/>
        <v>2518.8999999999996</v>
      </c>
      <c r="S2846" s="16">
        <f t="shared" si="5785"/>
        <v>504.70000000000027</v>
      </c>
      <c r="T2846" s="16">
        <f t="shared" si="5786"/>
        <v>2224.6000000000004</v>
      </c>
      <c r="U2846" s="16">
        <f t="shared" si="5787"/>
        <v>2070.9</v>
      </c>
      <c r="V2846" s="16">
        <f t="shared" si="5890"/>
        <v>0</v>
      </c>
      <c r="W2846" s="16">
        <f t="shared" si="5890"/>
        <v>0</v>
      </c>
      <c r="X2846" s="16">
        <f t="shared" si="5890"/>
        <v>0</v>
      </c>
      <c r="Y2846" s="16">
        <f t="shared" si="5890"/>
        <v>0</v>
      </c>
      <c r="Z2846" s="16">
        <f t="shared" si="5890"/>
        <v>0</v>
      </c>
      <c r="AA2846" s="16">
        <f t="shared" si="5751"/>
        <v>2518.8999999999996</v>
      </c>
      <c r="AB2846" s="16">
        <f t="shared" si="5752"/>
        <v>2224.6000000000004</v>
      </c>
      <c r="AC2846" s="16">
        <f t="shared" si="5753"/>
        <v>2070.9</v>
      </c>
      <c r="AD2846" s="16">
        <f t="shared" si="5891"/>
        <v>0</v>
      </c>
      <c r="AE2846" s="16">
        <f t="shared" si="5891"/>
        <v>0</v>
      </c>
      <c r="AF2846" s="16">
        <f t="shared" si="5891"/>
        <v>0</v>
      </c>
      <c r="AG2846" s="16">
        <f t="shared" si="5891"/>
        <v>0</v>
      </c>
      <c r="AH2846" s="16">
        <f t="shared" si="5891"/>
        <v>0</v>
      </c>
      <c r="AI2846" s="16">
        <f t="shared" si="5891"/>
        <v>0</v>
      </c>
      <c r="AJ2846" s="16">
        <f t="shared" si="5891"/>
        <v>0</v>
      </c>
      <c r="AK2846" s="16">
        <f t="shared" si="5737"/>
        <v>2518.8999999999996</v>
      </c>
      <c r="AL2846" s="16">
        <f t="shared" si="5738"/>
        <v>2224.6000000000004</v>
      </c>
      <c r="AM2846" s="16">
        <f t="shared" si="5739"/>
        <v>2070.9</v>
      </c>
      <c r="AN2846" s="16">
        <f t="shared" si="5891"/>
        <v>0</v>
      </c>
      <c r="AO2846" s="16">
        <f t="shared" si="5740"/>
        <v>2518.8999999999996</v>
      </c>
      <c r="AP2846" s="16">
        <f t="shared" si="5891"/>
        <v>0</v>
      </c>
      <c r="AQ2846" s="16">
        <f t="shared" si="5891"/>
        <v>0</v>
      </c>
      <c r="AR2846" s="16">
        <f t="shared" si="5891"/>
        <v>0</v>
      </c>
      <c r="AS2846" s="16">
        <f t="shared" si="5891"/>
        <v>0</v>
      </c>
      <c r="AT2846" s="16">
        <f t="shared" si="5891"/>
        <v>0</v>
      </c>
      <c r="AU2846" s="16">
        <f t="shared" si="5891"/>
        <v>0</v>
      </c>
      <c r="AV2846" s="16">
        <f t="shared" si="5891"/>
        <v>0</v>
      </c>
      <c r="AW2846" s="16">
        <f t="shared" si="5891"/>
        <v>0</v>
      </c>
      <c r="AX2846" s="16">
        <f t="shared" si="5891"/>
        <v>0</v>
      </c>
      <c r="AY2846" s="16">
        <f t="shared" si="5891"/>
        <v>0</v>
      </c>
      <c r="AZ2846" s="16">
        <f t="shared" si="5891"/>
        <v>0</v>
      </c>
      <c r="BA2846" s="16">
        <f t="shared" si="5891"/>
        <v>0</v>
      </c>
      <c r="BB2846" s="16">
        <f t="shared" si="5891"/>
        <v>0</v>
      </c>
      <c r="BC2846" s="16">
        <f t="shared" si="5891"/>
        <v>0</v>
      </c>
      <c r="BD2846" s="16">
        <f t="shared" si="5891"/>
        <v>0</v>
      </c>
      <c r="BE2846" s="16">
        <f t="shared" si="5891"/>
        <v>0</v>
      </c>
      <c r="BF2846" s="16">
        <f t="shared" si="5872"/>
        <v>2518.8999999999996</v>
      </c>
      <c r="BG2846" s="16">
        <f t="shared" si="5873"/>
        <v>2224.6000000000004</v>
      </c>
      <c r="BH2846" s="16">
        <f t="shared" si="5874"/>
        <v>2070.9</v>
      </c>
      <c r="BI2846" s="16">
        <f t="shared" si="5891"/>
        <v>0</v>
      </c>
      <c r="BJ2846" s="16">
        <f t="shared" si="5892"/>
        <v>2518.8999999999996</v>
      </c>
      <c r="BK2846" s="16">
        <f t="shared" si="5891"/>
        <v>0</v>
      </c>
    </row>
    <row r="2847" spans="1:64" ht="47.25" x14ac:dyDescent="0.25">
      <c r="A2847" s="10" t="s">
        <v>587</v>
      </c>
      <c r="B2847" s="10" t="s">
        <v>90</v>
      </c>
      <c r="C2847" s="10" t="s">
        <v>92</v>
      </c>
      <c r="D2847" s="17" t="s">
        <v>589</v>
      </c>
      <c r="E2847" s="17"/>
      <c r="F2847" s="11" t="s">
        <v>590</v>
      </c>
      <c r="G2847" s="16">
        <f>G2852+G2848</f>
        <v>1938.4</v>
      </c>
      <c r="H2847" s="16">
        <f t="shared" si="5875"/>
        <v>580.49999999999955</v>
      </c>
      <c r="I2847" s="16">
        <f>I2852+I2848</f>
        <v>2518.8999999999996</v>
      </c>
      <c r="J2847" s="16">
        <f>J2852+J2848</f>
        <v>1719.9</v>
      </c>
      <c r="K2847" s="16">
        <f t="shared" si="5877"/>
        <v>504.70000000000027</v>
      </c>
      <c r="L2847" s="16">
        <f>L2852+L2848</f>
        <v>2224.6000000000004</v>
      </c>
      <c r="M2847" s="16">
        <f>M2852+M2848</f>
        <v>2070.9</v>
      </c>
      <c r="N2847" s="16">
        <f>N2852+N2848</f>
        <v>0</v>
      </c>
      <c r="O2847" s="16">
        <f>O2852+O2848</f>
        <v>0</v>
      </c>
      <c r="P2847" s="16">
        <f>P2852+P2848</f>
        <v>0</v>
      </c>
      <c r="Q2847" s="16">
        <f t="shared" si="5783"/>
        <v>580.49999999999955</v>
      </c>
      <c r="R2847" s="16">
        <f t="shared" si="5784"/>
        <v>2518.8999999999996</v>
      </c>
      <c r="S2847" s="16">
        <f t="shared" si="5785"/>
        <v>504.70000000000027</v>
      </c>
      <c r="T2847" s="16">
        <f t="shared" si="5786"/>
        <v>2224.6000000000004</v>
      </c>
      <c r="U2847" s="16">
        <f t="shared" si="5787"/>
        <v>2070.9</v>
      </c>
      <c r="V2847" s="16">
        <f>V2852+V2848</f>
        <v>0</v>
      </c>
      <c r="W2847" s="16">
        <f>W2852+W2848</f>
        <v>0</v>
      </c>
      <c r="X2847" s="16">
        <f>X2852+X2848</f>
        <v>0</v>
      </c>
      <c r="Y2847" s="16">
        <f>Y2852+Y2848</f>
        <v>0</v>
      </c>
      <c r="Z2847" s="16">
        <f>Z2852+Z2848</f>
        <v>0</v>
      </c>
      <c r="AA2847" s="16">
        <f t="shared" si="5751"/>
        <v>2518.8999999999996</v>
      </c>
      <c r="AB2847" s="16">
        <f t="shared" si="5752"/>
        <v>2224.6000000000004</v>
      </c>
      <c r="AC2847" s="16">
        <f t="shared" si="5753"/>
        <v>2070.9</v>
      </c>
      <c r="AD2847" s="16">
        <f t="shared" ref="AD2847:AJ2847" si="5893">AD2852+AD2848</f>
        <v>0</v>
      </c>
      <c r="AE2847" s="16">
        <f t="shared" si="5893"/>
        <v>0</v>
      </c>
      <c r="AF2847" s="16">
        <f t="shared" si="5893"/>
        <v>0</v>
      </c>
      <c r="AG2847" s="16">
        <f t="shared" si="5893"/>
        <v>0</v>
      </c>
      <c r="AH2847" s="16">
        <f t="shared" si="5893"/>
        <v>0</v>
      </c>
      <c r="AI2847" s="16">
        <f t="shared" si="5893"/>
        <v>0</v>
      </c>
      <c r="AJ2847" s="16">
        <f t="shared" si="5893"/>
        <v>0</v>
      </c>
      <c r="AK2847" s="16">
        <f t="shared" si="5737"/>
        <v>2518.8999999999996</v>
      </c>
      <c r="AL2847" s="16">
        <f t="shared" si="5738"/>
        <v>2224.6000000000004</v>
      </c>
      <c r="AM2847" s="16">
        <f t="shared" si="5739"/>
        <v>2070.9</v>
      </c>
      <c r="AN2847" s="16">
        <f>AN2852+AN2848</f>
        <v>0</v>
      </c>
      <c r="AO2847" s="16">
        <f t="shared" si="5740"/>
        <v>2518.8999999999996</v>
      </c>
      <c r="AP2847" s="16">
        <f t="shared" ref="AP2847:BK2847" si="5894">AP2852+AP2848</f>
        <v>0</v>
      </c>
      <c r="AQ2847" s="16">
        <f t="shared" si="5894"/>
        <v>0</v>
      </c>
      <c r="AR2847" s="16">
        <f t="shared" si="5894"/>
        <v>0</v>
      </c>
      <c r="AS2847" s="16">
        <f>AS2852+AS2848</f>
        <v>0</v>
      </c>
      <c r="AT2847" s="16">
        <f>AT2852+AT2848</f>
        <v>0</v>
      </c>
      <c r="AU2847" s="16">
        <f t="shared" si="5894"/>
        <v>0</v>
      </c>
      <c r="AV2847" s="16">
        <f t="shared" si="5894"/>
        <v>0</v>
      </c>
      <c r="AW2847" s="16">
        <f t="shared" si="5894"/>
        <v>0</v>
      </c>
      <c r="AX2847" s="16">
        <f t="shared" si="5894"/>
        <v>0</v>
      </c>
      <c r="AY2847" s="16">
        <f t="shared" si="5894"/>
        <v>0</v>
      </c>
      <c r="AZ2847" s="16">
        <f t="shared" si="5894"/>
        <v>0</v>
      </c>
      <c r="BA2847" s="16">
        <f>BA2852+BA2848</f>
        <v>0</v>
      </c>
      <c r="BB2847" s="16">
        <f>BB2852+BB2848</f>
        <v>0</v>
      </c>
      <c r="BC2847" s="16">
        <f t="shared" si="5894"/>
        <v>0</v>
      </c>
      <c r="BD2847" s="16">
        <f>BD2852+BD2848</f>
        <v>0</v>
      </c>
      <c r="BE2847" s="16">
        <f>BE2852+BE2848</f>
        <v>0</v>
      </c>
      <c r="BF2847" s="16">
        <f t="shared" si="5872"/>
        <v>2518.8999999999996</v>
      </c>
      <c r="BG2847" s="16">
        <f t="shared" si="5873"/>
        <v>2224.6000000000004</v>
      </c>
      <c r="BH2847" s="16">
        <f t="shared" si="5874"/>
        <v>2070.9</v>
      </c>
      <c r="BI2847" s="16">
        <f t="shared" ref="BI2847" si="5895">BI2852+BI2848</f>
        <v>0</v>
      </c>
      <c r="BJ2847" s="16">
        <f t="shared" si="5892"/>
        <v>2518.8999999999996</v>
      </c>
      <c r="BK2847" s="16">
        <f t="shared" si="5894"/>
        <v>0</v>
      </c>
    </row>
    <row r="2848" spans="1:64" ht="47.25" x14ac:dyDescent="0.25">
      <c r="A2848" s="10" t="s">
        <v>587</v>
      </c>
      <c r="B2848" s="10" t="s">
        <v>90</v>
      </c>
      <c r="C2848" s="10" t="s">
        <v>92</v>
      </c>
      <c r="D2848" s="17" t="s">
        <v>606</v>
      </c>
      <c r="E2848" s="17"/>
      <c r="F2848" s="11" t="s">
        <v>607</v>
      </c>
      <c r="G2848" s="16">
        <f>G2849</f>
        <v>1875</v>
      </c>
      <c r="H2848" s="16">
        <f t="shared" si="5875"/>
        <v>534.69999999999982</v>
      </c>
      <c r="I2848" s="16">
        <f t="shared" ref="I2848:J2850" si="5896">I2849</f>
        <v>2409.6999999999998</v>
      </c>
      <c r="J2848" s="16">
        <f t="shared" si="5896"/>
        <v>1671.4</v>
      </c>
      <c r="K2848" s="16">
        <f t="shared" si="5877"/>
        <v>500.40000000000009</v>
      </c>
      <c r="L2848" s="16">
        <f t="shared" ref="L2848:P2850" si="5897">L2849</f>
        <v>2171.8000000000002</v>
      </c>
      <c r="M2848" s="16">
        <f t="shared" si="5897"/>
        <v>2015.4</v>
      </c>
      <c r="N2848" s="16">
        <f t="shared" si="5897"/>
        <v>0</v>
      </c>
      <c r="O2848" s="16">
        <f t="shared" si="5897"/>
        <v>0</v>
      </c>
      <c r="P2848" s="16">
        <f t="shared" si="5897"/>
        <v>0</v>
      </c>
      <c r="Q2848" s="16">
        <f t="shared" si="5783"/>
        <v>534.69999999999982</v>
      </c>
      <c r="R2848" s="16">
        <f t="shared" si="5784"/>
        <v>2409.6999999999998</v>
      </c>
      <c r="S2848" s="16">
        <f t="shared" si="5785"/>
        <v>500.40000000000009</v>
      </c>
      <c r="T2848" s="16">
        <f t="shared" si="5786"/>
        <v>2171.8000000000002</v>
      </c>
      <c r="U2848" s="16">
        <f t="shared" si="5787"/>
        <v>2015.4</v>
      </c>
      <c r="V2848" s="16">
        <f t="shared" ref="V2848:Z2850" si="5898">V2849</f>
        <v>0</v>
      </c>
      <c r="W2848" s="16">
        <f t="shared" si="5898"/>
        <v>0</v>
      </c>
      <c r="X2848" s="16">
        <f t="shared" si="5898"/>
        <v>0</v>
      </c>
      <c r="Y2848" s="16">
        <f t="shared" si="5898"/>
        <v>0</v>
      </c>
      <c r="Z2848" s="16">
        <f t="shared" si="5898"/>
        <v>0</v>
      </c>
      <c r="AA2848" s="16">
        <f t="shared" si="5751"/>
        <v>2409.6999999999998</v>
      </c>
      <c r="AB2848" s="16">
        <f t="shared" si="5752"/>
        <v>2171.8000000000002</v>
      </c>
      <c r="AC2848" s="16">
        <f t="shared" si="5753"/>
        <v>2015.4</v>
      </c>
      <c r="AD2848" s="16">
        <f t="shared" ref="AD2848:AE2850" si="5899">AD2849</f>
        <v>0</v>
      </c>
      <c r="AE2848" s="16">
        <f t="shared" si="5899"/>
        <v>0</v>
      </c>
      <c r="AF2848" s="16">
        <f>AF2849</f>
        <v>0</v>
      </c>
      <c r="AG2848" s="16">
        <f t="shared" ref="AG2848:AH2850" si="5900">AG2849</f>
        <v>0</v>
      </c>
      <c r="AH2848" s="16">
        <f t="shared" si="5900"/>
        <v>0</v>
      </c>
      <c r="AI2848" s="16">
        <f t="shared" ref="AI2848:AJ2850" si="5901">AI2849</f>
        <v>0</v>
      </c>
      <c r="AJ2848" s="16">
        <f t="shared" si="5901"/>
        <v>0</v>
      </c>
      <c r="AK2848" s="16">
        <f t="shared" ref="AK2848:AK2911" si="5902">AA2848+AD2848+AE2848+AF2848</f>
        <v>2409.6999999999998</v>
      </c>
      <c r="AL2848" s="16">
        <f t="shared" ref="AL2848:AL2911" si="5903">AB2848+AG2848+AH2848</f>
        <v>2171.8000000000002</v>
      </c>
      <c r="AM2848" s="16">
        <f t="shared" ref="AM2848:AM2911" si="5904">AC2848+AI2848+AJ2848</f>
        <v>2015.4</v>
      </c>
      <c r="AN2848" s="16">
        <f>AN2849</f>
        <v>0</v>
      </c>
      <c r="AO2848" s="16">
        <f t="shared" ref="AO2848:AO2911" si="5905">AK2848+AN2848</f>
        <v>2409.6999999999998</v>
      </c>
      <c r="AP2848" s="16">
        <f t="shared" ref="AP2848:AT2850" si="5906">AP2849</f>
        <v>0</v>
      </c>
      <c r="AQ2848" s="16">
        <f t="shared" si="5906"/>
        <v>0</v>
      </c>
      <c r="AR2848" s="16">
        <f t="shared" si="5906"/>
        <v>0</v>
      </c>
      <c r="AS2848" s="16">
        <f t="shared" si="5906"/>
        <v>0</v>
      </c>
      <c r="AT2848" s="16">
        <f t="shared" si="5906"/>
        <v>0</v>
      </c>
      <c r="AU2848" s="16">
        <f t="shared" ref="AU2848:AY2850" si="5907">AU2849</f>
        <v>0</v>
      </c>
      <c r="AV2848" s="16">
        <f t="shared" si="5907"/>
        <v>0</v>
      </c>
      <c r="AW2848" s="16">
        <f t="shared" si="5907"/>
        <v>0</v>
      </c>
      <c r="AX2848" s="16">
        <f t="shared" si="5907"/>
        <v>0</v>
      </c>
      <c r="AY2848" s="16">
        <f t="shared" si="5907"/>
        <v>0</v>
      </c>
      <c r="AZ2848" s="16">
        <f t="shared" ref="AZ2848:BC2850" si="5908">AZ2849</f>
        <v>0</v>
      </c>
      <c r="BA2848" s="16">
        <f t="shared" ref="BA2848:BB2850" si="5909">BA2849</f>
        <v>0</v>
      </c>
      <c r="BB2848" s="16">
        <f t="shared" si="5909"/>
        <v>0</v>
      </c>
      <c r="BC2848" s="16">
        <f t="shared" si="5908"/>
        <v>0</v>
      </c>
      <c r="BD2848" s="16">
        <f t="shared" ref="BD2848:BE2850" si="5910">BD2849</f>
        <v>0</v>
      </c>
      <c r="BE2848" s="16">
        <f t="shared" si="5910"/>
        <v>0</v>
      </c>
      <c r="BF2848" s="16">
        <f t="shared" si="5872"/>
        <v>2409.6999999999998</v>
      </c>
      <c r="BG2848" s="16">
        <f t="shared" si="5873"/>
        <v>2171.8000000000002</v>
      </c>
      <c r="BH2848" s="16">
        <f t="shared" si="5874"/>
        <v>2015.4</v>
      </c>
      <c r="BI2848" s="16">
        <f>BI2849</f>
        <v>0</v>
      </c>
      <c r="BJ2848" s="16">
        <f t="shared" si="5892"/>
        <v>2409.6999999999998</v>
      </c>
      <c r="BK2848" s="16">
        <f>BK2849</f>
        <v>0</v>
      </c>
    </row>
    <row r="2849" spans="1:63" ht="47.25" x14ac:dyDescent="0.25">
      <c r="A2849" s="10" t="s">
        <v>587</v>
      </c>
      <c r="B2849" s="10" t="s">
        <v>90</v>
      </c>
      <c r="C2849" s="10" t="s">
        <v>92</v>
      </c>
      <c r="D2849" s="17" t="s">
        <v>606</v>
      </c>
      <c r="E2849" s="10" t="s">
        <v>50</v>
      </c>
      <c r="F2849" s="11" t="s">
        <v>21</v>
      </c>
      <c r="G2849" s="16">
        <f>G2850</f>
        <v>1875</v>
      </c>
      <c r="H2849" s="16">
        <f t="shared" si="5875"/>
        <v>534.69999999999982</v>
      </c>
      <c r="I2849" s="16">
        <f t="shared" si="5896"/>
        <v>2409.6999999999998</v>
      </c>
      <c r="J2849" s="16">
        <f t="shared" si="5896"/>
        <v>1671.4</v>
      </c>
      <c r="K2849" s="16">
        <f t="shared" si="5877"/>
        <v>500.40000000000009</v>
      </c>
      <c r="L2849" s="16">
        <f t="shared" si="5897"/>
        <v>2171.8000000000002</v>
      </c>
      <c r="M2849" s="16">
        <f t="shared" si="5897"/>
        <v>2015.4</v>
      </c>
      <c r="N2849" s="16">
        <f t="shared" si="5897"/>
        <v>0</v>
      </c>
      <c r="O2849" s="16">
        <f t="shared" si="5897"/>
        <v>0</v>
      </c>
      <c r="P2849" s="16">
        <f t="shared" si="5897"/>
        <v>0</v>
      </c>
      <c r="Q2849" s="16">
        <f t="shared" si="5783"/>
        <v>534.69999999999982</v>
      </c>
      <c r="R2849" s="16">
        <f t="shared" si="5784"/>
        <v>2409.6999999999998</v>
      </c>
      <c r="S2849" s="16">
        <f t="shared" si="5785"/>
        <v>500.40000000000009</v>
      </c>
      <c r="T2849" s="16">
        <f t="shared" si="5786"/>
        <v>2171.8000000000002</v>
      </c>
      <c r="U2849" s="16">
        <f t="shared" si="5787"/>
        <v>2015.4</v>
      </c>
      <c r="V2849" s="16">
        <f t="shared" si="5898"/>
        <v>0</v>
      </c>
      <c r="W2849" s="16">
        <f t="shared" si="5898"/>
        <v>0</v>
      </c>
      <c r="X2849" s="16">
        <f t="shared" si="5898"/>
        <v>0</v>
      </c>
      <c r="Y2849" s="16">
        <f t="shared" si="5898"/>
        <v>0</v>
      </c>
      <c r="Z2849" s="16">
        <f t="shared" si="5898"/>
        <v>0</v>
      </c>
      <c r="AA2849" s="16">
        <f t="shared" si="5751"/>
        <v>2409.6999999999998</v>
      </c>
      <c r="AB2849" s="16">
        <f t="shared" si="5752"/>
        <v>2171.8000000000002</v>
      </c>
      <c r="AC2849" s="16">
        <f t="shared" si="5753"/>
        <v>2015.4</v>
      </c>
      <c r="AD2849" s="16">
        <f t="shared" si="5899"/>
        <v>0</v>
      </c>
      <c r="AE2849" s="16">
        <f t="shared" si="5899"/>
        <v>0</v>
      </c>
      <c r="AF2849" s="16">
        <f>AF2850</f>
        <v>0</v>
      </c>
      <c r="AG2849" s="16">
        <f t="shared" si="5900"/>
        <v>0</v>
      </c>
      <c r="AH2849" s="16">
        <f t="shared" si="5900"/>
        <v>0</v>
      </c>
      <c r="AI2849" s="16">
        <f t="shared" si="5901"/>
        <v>0</v>
      </c>
      <c r="AJ2849" s="16">
        <f t="shared" si="5901"/>
        <v>0</v>
      </c>
      <c r="AK2849" s="16">
        <f t="shared" si="5902"/>
        <v>2409.6999999999998</v>
      </c>
      <c r="AL2849" s="16">
        <f t="shared" si="5903"/>
        <v>2171.8000000000002</v>
      </c>
      <c r="AM2849" s="16">
        <f t="shared" si="5904"/>
        <v>2015.4</v>
      </c>
      <c r="AN2849" s="16">
        <f>AN2850</f>
        <v>0</v>
      </c>
      <c r="AO2849" s="16">
        <f t="shared" si="5905"/>
        <v>2409.6999999999998</v>
      </c>
      <c r="AP2849" s="16">
        <f t="shared" si="5906"/>
        <v>0</v>
      </c>
      <c r="AQ2849" s="16">
        <f t="shared" si="5906"/>
        <v>0</v>
      </c>
      <c r="AR2849" s="16">
        <f t="shared" si="5906"/>
        <v>0</v>
      </c>
      <c r="AS2849" s="16">
        <f t="shared" si="5906"/>
        <v>0</v>
      </c>
      <c r="AT2849" s="16">
        <f t="shared" si="5906"/>
        <v>0</v>
      </c>
      <c r="AU2849" s="16">
        <f t="shared" si="5907"/>
        <v>0</v>
      </c>
      <c r="AV2849" s="16">
        <f t="shared" si="5907"/>
        <v>0</v>
      </c>
      <c r="AW2849" s="16">
        <f t="shared" si="5907"/>
        <v>0</v>
      </c>
      <c r="AX2849" s="16">
        <f t="shared" si="5907"/>
        <v>0</v>
      </c>
      <c r="AY2849" s="16">
        <f t="shared" si="5907"/>
        <v>0</v>
      </c>
      <c r="AZ2849" s="16">
        <f t="shared" si="5908"/>
        <v>0</v>
      </c>
      <c r="BA2849" s="16">
        <f t="shared" si="5909"/>
        <v>0</v>
      </c>
      <c r="BB2849" s="16">
        <f t="shared" si="5909"/>
        <v>0</v>
      </c>
      <c r="BC2849" s="16">
        <f t="shared" si="5908"/>
        <v>0</v>
      </c>
      <c r="BD2849" s="16">
        <f t="shared" si="5910"/>
        <v>0</v>
      </c>
      <c r="BE2849" s="16">
        <f t="shared" si="5910"/>
        <v>0</v>
      </c>
      <c r="BF2849" s="16">
        <f t="shared" si="5872"/>
        <v>2409.6999999999998</v>
      </c>
      <c r="BG2849" s="16">
        <f t="shared" si="5873"/>
        <v>2171.8000000000002</v>
      </c>
      <c r="BH2849" s="16">
        <f t="shared" si="5874"/>
        <v>2015.4</v>
      </c>
      <c r="BI2849" s="16">
        <f>BI2850</f>
        <v>0</v>
      </c>
      <c r="BJ2849" s="16">
        <f t="shared" si="5892"/>
        <v>2409.6999999999998</v>
      </c>
      <c r="BK2849" s="16">
        <f>BK2850</f>
        <v>0</v>
      </c>
    </row>
    <row r="2850" spans="1:63" ht="47.25" x14ac:dyDescent="0.25">
      <c r="A2850" s="10" t="s">
        <v>587</v>
      </c>
      <c r="B2850" s="10" t="s">
        <v>90</v>
      </c>
      <c r="C2850" s="10" t="s">
        <v>92</v>
      </c>
      <c r="D2850" s="17" t="s">
        <v>606</v>
      </c>
      <c r="E2850" s="10" t="s">
        <v>51</v>
      </c>
      <c r="F2850" s="11" t="s">
        <v>22</v>
      </c>
      <c r="G2850" s="16">
        <f>G2851</f>
        <v>1875</v>
      </c>
      <c r="H2850" s="16">
        <f t="shared" si="5875"/>
        <v>534.69999999999982</v>
      </c>
      <c r="I2850" s="16">
        <f t="shared" si="5896"/>
        <v>2409.6999999999998</v>
      </c>
      <c r="J2850" s="16">
        <f t="shared" si="5896"/>
        <v>1671.4</v>
      </c>
      <c r="K2850" s="16">
        <f t="shared" si="5877"/>
        <v>500.40000000000009</v>
      </c>
      <c r="L2850" s="16">
        <f t="shared" si="5897"/>
        <v>2171.8000000000002</v>
      </c>
      <c r="M2850" s="16">
        <f t="shared" si="5897"/>
        <v>2015.4</v>
      </c>
      <c r="N2850" s="16">
        <f t="shared" si="5897"/>
        <v>0</v>
      </c>
      <c r="O2850" s="16">
        <f t="shared" si="5897"/>
        <v>0</v>
      </c>
      <c r="P2850" s="16">
        <f t="shared" si="5897"/>
        <v>0</v>
      </c>
      <c r="Q2850" s="16">
        <f t="shared" si="5783"/>
        <v>534.69999999999982</v>
      </c>
      <c r="R2850" s="16">
        <f t="shared" si="5784"/>
        <v>2409.6999999999998</v>
      </c>
      <c r="S2850" s="16">
        <f t="shared" si="5785"/>
        <v>500.40000000000009</v>
      </c>
      <c r="T2850" s="16">
        <f t="shared" si="5786"/>
        <v>2171.8000000000002</v>
      </c>
      <c r="U2850" s="16">
        <f t="shared" si="5787"/>
        <v>2015.4</v>
      </c>
      <c r="V2850" s="16">
        <f t="shared" si="5898"/>
        <v>0</v>
      </c>
      <c r="W2850" s="16">
        <f t="shared" si="5898"/>
        <v>0</v>
      </c>
      <c r="X2850" s="16">
        <f t="shared" si="5898"/>
        <v>0</v>
      </c>
      <c r="Y2850" s="16">
        <f t="shared" si="5898"/>
        <v>0</v>
      </c>
      <c r="Z2850" s="16">
        <f t="shared" si="5898"/>
        <v>0</v>
      </c>
      <c r="AA2850" s="16">
        <f t="shared" si="5751"/>
        <v>2409.6999999999998</v>
      </c>
      <c r="AB2850" s="16">
        <f t="shared" si="5752"/>
        <v>2171.8000000000002</v>
      </c>
      <c r="AC2850" s="16">
        <f t="shared" si="5753"/>
        <v>2015.4</v>
      </c>
      <c r="AD2850" s="16">
        <f t="shared" si="5899"/>
        <v>0</v>
      </c>
      <c r="AE2850" s="16">
        <f t="shared" si="5899"/>
        <v>0</v>
      </c>
      <c r="AF2850" s="16">
        <f>AF2851</f>
        <v>0</v>
      </c>
      <c r="AG2850" s="16">
        <f t="shared" si="5900"/>
        <v>0</v>
      </c>
      <c r="AH2850" s="16">
        <f t="shared" si="5900"/>
        <v>0</v>
      </c>
      <c r="AI2850" s="16">
        <f t="shared" si="5901"/>
        <v>0</v>
      </c>
      <c r="AJ2850" s="16">
        <f t="shared" si="5901"/>
        <v>0</v>
      </c>
      <c r="AK2850" s="16">
        <f t="shared" si="5902"/>
        <v>2409.6999999999998</v>
      </c>
      <c r="AL2850" s="16">
        <f t="shared" si="5903"/>
        <v>2171.8000000000002</v>
      </c>
      <c r="AM2850" s="16">
        <f t="shared" si="5904"/>
        <v>2015.4</v>
      </c>
      <c r="AN2850" s="16">
        <f>AN2851</f>
        <v>0</v>
      </c>
      <c r="AO2850" s="16">
        <f t="shared" si="5905"/>
        <v>2409.6999999999998</v>
      </c>
      <c r="AP2850" s="16">
        <f t="shared" si="5906"/>
        <v>0</v>
      </c>
      <c r="AQ2850" s="16">
        <f t="shared" si="5906"/>
        <v>0</v>
      </c>
      <c r="AR2850" s="16">
        <f t="shared" si="5906"/>
        <v>0</v>
      </c>
      <c r="AS2850" s="16">
        <f t="shared" si="5906"/>
        <v>0</v>
      </c>
      <c r="AT2850" s="16">
        <f t="shared" si="5906"/>
        <v>0</v>
      </c>
      <c r="AU2850" s="16">
        <f t="shared" si="5907"/>
        <v>0</v>
      </c>
      <c r="AV2850" s="16">
        <f t="shared" si="5907"/>
        <v>0</v>
      </c>
      <c r="AW2850" s="16">
        <f t="shared" si="5907"/>
        <v>0</v>
      </c>
      <c r="AX2850" s="16">
        <f t="shared" si="5907"/>
        <v>0</v>
      </c>
      <c r="AY2850" s="16">
        <f t="shared" si="5907"/>
        <v>0</v>
      </c>
      <c r="AZ2850" s="16">
        <f t="shared" si="5908"/>
        <v>0</v>
      </c>
      <c r="BA2850" s="16">
        <f t="shared" si="5909"/>
        <v>0</v>
      </c>
      <c r="BB2850" s="16">
        <f t="shared" si="5909"/>
        <v>0</v>
      </c>
      <c r="BC2850" s="16">
        <f t="shared" si="5908"/>
        <v>0</v>
      </c>
      <c r="BD2850" s="16">
        <f t="shared" si="5910"/>
        <v>0</v>
      </c>
      <c r="BE2850" s="16">
        <f t="shared" si="5910"/>
        <v>0</v>
      </c>
      <c r="BF2850" s="16">
        <f t="shared" si="5872"/>
        <v>2409.6999999999998</v>
      </c>
      <c r="BG2850" s="16">
        <f t="shared" si="5873"/>
        <v>2171.8000000000002</v>
      </c>
      <c r="BH2850" s="16">
        <f t="shared" si="5874"/>
        <v>2015.4</v>
      </c>
      <c r="BI2850" s="16">
        <f>BI2851</f>
        <v>0</v>
      </c>
      <c r="BJ2850" s="16">
        <f t="shared" si="5892"/>
        <v>2409.6999999999998</v>
      </c>
      <c r="BK2850" s="16">
        <f>BK2851</f>
        <v>0</v>
      </c>
    </row>
    <row r="2851" spans="1:63" ht="31.5" x14ac:dyDescent="0.25">
      <c r="A2851" s="10" t="s">
        <v>587</v>
      </c>
      <c r="B2851" s="10" t="s">
        <v>90</v>
      </c>
      <c r="C2851" s="10" t="s">
        <v>92</v>
      </c>
      <c r="D2851" s="17" t="s">
        <v>606</v>
      </c>
      <c r="E2851" s="10" t="s">
        <v>52</v>
      </c>
      <c r="F2851" s="11" t="s">
        <v>23</v>
      </c>
      <c r="G2851" s="16">
        <v>1875</v>
      </c>
      <c r="H2851" s="16">
        <f t="shared" si="5875"/>
        <v>534.69999999999982</v>
      </c>
      <c r="I2851" s="16">
        <v>2409.6999999999998</v>
      </c>
      <c r="J2851" s="16">
        <v>1671.4</v>
      </c>
      <c r="K2851" s="16">
        <f t="shared" si="5877"/>
        <v>500.40000000000009</v>
      </c>
      <c r="L2851" s="16">
        <v>2171.8000000000002</v>
      </c>
      <c r="M2851" s="16">
        <v>2015.4</v>
      </c>
      <c r="N2851" s="16"/>
      <c r="O2851" s="16"/>
      <c r="P2851" s="16"/>
      <c r="Q2851" s="16">
        <f t="shared" si="5783"/>
        <v>534.69999999999982</v>
      </c>
      <c r="R2851" s="16">
        <f t="shared" si="5784"/>
        <v>2409.6999999999998</v>
      </c>
      <c r="S2851" s="16">
        <f t="shared" si="5785"/>
        <v>500.40000000000009</v>
      </c>
      <c r="T2851" s="16">
        <f t="shared" si="5786"/>
        <v>2171.8000000000002</v>
      </c>
      <c r="U2851" s="16">
        <f t="shared" si="5787"/>
        <v>2015.4</v>
      </c>
      <c r="V2851" s="16"/>
      <c r="W2851" s="16"/>
      <c r="X2851" s="16"/>
      <c r="Y2851" s="16"/>
      <c r="Z2851" s="16"/>
      <c r="AA2851" s="16">
        <f t="shared" si="5751"/>
        <v>2409.6999999999998</v>
      </c>
      <c r="AB2851" s="16">
        <f t="shared" si="5752"/>
        <v>2171.8000000000002</v>
      </c>
      <c r="AC2851" s="16">
        <f t="shared" si="5753"/>
        <v>2015.4</v>
      </c>
      <c r="AD2851" s="16"/>
      <c r="AE2851" s="16"/>
      <c r="AF2851" s="16"/>
      <c r="AG2851" s="16"/>
      <c r="AH2851" s="16"/>
      <c r="AI2851" s="16"/>
      <c r="AJ2851" s="16"/>
      <c r="AK2851" s="16">
        <f t="shared" si="5902"/>
        <v>2409.6999999999998</v>
      </c>
      <c r="AL2851" s="16">
        <f t="shared" si="5903"/>
        <v>2171.8000000000002</v>
      </c>
      <c r="AM2851" s="16">
        <f t="shared" si="5904"/>
        <v>2015.4</v>
      </c>
      <c r="AN2851" s="16"/>
      <c r="AO2851" s="16">
        <f t="shared" si="5905"/>
        <v>2409.6999999999998</v>
      </c>
      <c r="AP2851" s="16"/>
      <c r="AQ2851" s="16"/>
      <c r="AR2851" s="16"/>
      <c r="AS2851" s="16"/>
      <c r="AT2851" s="16"/>
      <c r="AU2851" s="16"/>
      <c r="AV2851" s="16"/>
      <c r="AW2851" s="16"/>
      <c r="AX2851" s="16"/>
      <c r="AY2851" s="16"/>
      <c r="AZ2851" s="16"/>
      <c r="BA2851" s="16"/>
      <c r="BB2851" s="16"/>
      <c r="BC2851" s="16"/>
      <c r="BD2851" s="16"/>
      <c r="BE2851" s="16"/>
      <c r="BF2851" s="16">
        <f t="shared" si="5872"/>
        <v>2409.6999999999998</v>
      </c>
      <c r="BG2851" s="16">
        <f t="shared" si="5873"/>
        <v>2171.8000000000002</v>
      </c>
      <c r="BH2851" s="16">
        <f t="shared" si="5874"/>
        <v>2015.4</v>
      </c>
      <c r="BI2851" s="16"/>
      <c r="BJ2851" s="16">
        <f t="shared" si="5892"/>
        <v>2409.6999999999998</v>
      </c>
      <c r="BK2851" s="16"/>
    </row>
    <row r="2852" spans="1:63" ht="63" x14ac:dyDescent="0.25">
      <c r="A2852" s="10" t="s">
        <v>587</v>
      </c>
      <c r="B2852" s="10" t="s">
        <v>90</v>
      </c>
      <c r="C2852" s="10" t="s">
        <v>92</v>
      </c>
      <c r="D2852" s="17" t="s">
        <v>608</v>
      </c>
      <c r="E2852" s="17"/>
      <c r="F2852" s="11" t="s">
        <v>609</v>
      </c>
      <c r="G2852" s="16">
        <f>G2853</f>
        <v>63.4</v>
      </c>
      <c r="H2852" s="16">
        <f t="shared" si="5875"/>
        <v>45.800000000000004</v>
      </c>
      <c r="I2852" s="16">
        <f t="shared" ref="I2852:J2854" si="5911">I2853</f>
        <v>109.2</v>
      </c>
      <c r="J2852" s="16">
        <f t="shared" si="5911"/>
        <v>48.5</v>
      </c>
      <c r="K2852" s="16">
        <f t="shared" si="5877"/>
        <v>4.2999999999999972</v>
      </c>
      <c r="L2852" s="16">
        <f t="shared" ref="L2852:P2854" si="5912">L2853</f>
        <v>52.8</v>
      </c>
      <c r="M2852" s="16">
        <f t="shared" si="5912"/>
        <v>55.5</v>
      </c>
      <c r="N2852" s="16">
        <f t="shared" si="5912"/>
        <v>0</v>
      </c>
      <c r="O2852" s="16">
        <f t="shared" si="5912"/>
        <v>0</v>
      </c>
      <c r="P2852" s="16">
        <f t="shared" si="5912"/>
        <v>0</v>
      </c>
      <c r="Q2852" s="16">
        <f t="shared" si="5783"/>
        <v>45.800000000000004</v>
      </c>
      <c r="R2852" s="16">
        <f t="shared" si="5784"/>
        <v>109.2</v>
      </c>
      <c r="S2852" s="16">
        <f t="shared" si="5785"/>
        <v>4.2999999999999972</v>
      </c>
      <c r="T2852" s="16">
        <f t="shared" si="5786"/>
        <v>52.8</v>
      </c>
      <c r="U2852" s="16">
        <f t="shared" si="5787"/>
        <v>55.5</v>
      </c>
      <c r="V2852" s="16">
        <f t="shared" ref="V2852:Z2854" si="5913">V2853</f>
        <v>0</v>
      </c>
      <c r="W2852" s="16">
        <f t="shared" si="5913"/>
        <v>0</v>
      </c>
      <c r="X2852" s="16">
        <f t="shared" si="5913"/>
        <v>0</v>
      </c>
      <c r="Y2852" s="16">
        <f t="shared" si="5913"/>
        <v>0</v>
      </c>
      <c r="Z2852" s="16">
        <f t="shared" si="5913"/>
        <v>0</v>
      </c>
      <c r="AA2852" s="16">
        <f t="shared" si="5751"/>
        <v>109.2</v>
      </c>
      <c r="AB2852" s="16">
        <f t="shared" si="5752"/>
        <v>52.8</v>
      </c>
      <c r="AC2852" s="16">
        <f t="shared" si="5753"/>
        <v>55.5</v>
      </c>
      <c r="AD2852" s="16">
        <f t="shared" ref="AD2852:AE2854" si="5914">AD2853</f>
        <v>0</v>
      </c>
      <c r="AE2852" s="16">
        <f t="shared" si="5914"/>
        <v>0</v>
      </c>
      <c r="AF2852" s="16">
        <f>AF2853</f>
        <v>0</v>
      </c>
      <c r="AG2852" s="16">
        <f t="shared" ref="AG2852:AH2854" si="5915">AG2853</f>
        <v>0</v>
      </c>
      <c r="AH2852" s="16">
        <f t="shared" si="5915"/>
        <v>0</v>
      </c>
      <c r="AI2852" s="16">
        <f t="shared" ref="AI2852:AJ2854" si="5916">AI2853</f>
        <v>0</v>
      </c>
      <c r="AJ2852" s="16">
        <f t="shared" si="5916"/>
        <v>0</v>
      </c>
      <c r="AK2852" s="16">
        <f t="shared" si="5902"/>
        <v>109.2</v>
      </c>
      <c r="AL2852" s="16">
        <f t="shared" si="5903"/>
        <v>52.8</v>
      </c>
      <c r="AM2852" s="16">
        <f t="shared" si="5904"/>
        <v>55.5</v>
      </c>
      <c r="AN2852" s="16">
        <f>AN2853</f>
        <v>0</v>
      </c>
      <c r="AO2852" s="16">
        <f t="shared" si="5905"/>
        <v>109.2</v>
      </c>
      <c r="AP2852" s="16">
        <f t="shared" ref="AP2852:AT2854" si="5917">AP2853</f>
        <v>0</v>
      </c>
      <c r="AQ2852" s="16">
        <f t="shared" si="5917"/>
        <v>0</v>
      </c>
      <c r="AR2852" s="16">
        <f t="shared" si="5917"/>
        <v>0</v>
      </c>
      <c r="AS2852" s="16">
        <f t="shared" si="5917"/>
        <v>0</v>
      </c>
      <c r="AT2852" s="16">
        <f t="shared" si="5917"/>
        <v>0</v>
      </c>
      <c r="AU2852" s="16">
        <f t="shared" ref="AU2852:AY2854" si="5918">AU2853</f>
        <v>0</v>
      </c>
      <c r="AV2852" s="16">
        <f t="shared" si="5918"/>
        <v>0</v>
      </c>
      <c r="AW2852" s="16">
        <f t="shared" si="5918"/>
        <v>0</v>
      </c>
      <c r="AX2852" s="16">
        <f t="shared" si="5918"/>
        <v>0</v>
      </c>
      <c r="AY2852" s="16">
        <f t="shared" si="5918"/>
        <v>0</v>
      </c>
      <c r="AZ2852" s="16">
        <f t="shared" ref="AZ2852:BC2854" si="5919">AZ2853</f>
        <v>0</v>
      </c>
      <c r="BA2852" s="16">
        <f t="shared" ref="BA2852:BB2854" si="5920">BA2853</f>
        <v>0</v>
      </c>
      <c r="BB2852" s="16">
        <f t="shared" si="5920"/>
        <v>0</v>
      </c>
      <c r="BC2852" s="16">
        <f t="shared" si="5919"/>
        <v>0</v>
      </c>
      <c r="BD2852" s="16">
        <f t="shared" ref="BD2852:BE2854" si="5921">BD2853</f>
        <v>0</v>
      </c>
      <c r="BE2852" s="16">
        <f t="shared" si="5921"/>
        <v>0</v>
      </c>
      <c r="BF2852" s="16">
        <f t="shared" si="5872"/>
        <v>109.2</v>
      </c>
      <c r="BG2852" s="16">
        <f t="shared" si="5873"/>
        <v>52.8</v>
      </c>
      <c r="BH2852" s="16">
        <f t="shared" si="5874"/>
        <v>55.5</v>
      </c>
      <c r="BI2852" s="16">
        <f>BI2853</f>
        <v>0</v>
      </c>
      <c r="BJ2852" s="16">
        <f t="shared" si="5892"/>
        <v>109.2</v>
      </c>
      <c r="BK2852" s="16">
        <f>BK2853</f>
        <v>0</v>
      </c>
    </row>
    <row r="2853" spans="1:63" ht="47.25" x14ac:dyDescent="0.25">
      <c r="A2853" s="10" t="s">
        <v>587</v>
      </c>
      <c r="B2853" s="10" t="s">
        <v>90</v>
      </c>
      <c r="C2853" s="10" t="s">
        <v>92</v>
      </c>
      <c r="D2853" s="17" t="s">
        <v>608</v>
      </c>
      <c r="E2853" s="10" t="s">
        <v>50</v>
      </c>
      <c r="F2853" s="11" t="s">
        <v>21</v>
      </c>
      <c r="G2853" s="16">
        <f>G2854</f>
        <v>63.4</v>
      </c>
      <c r="H2853" s="16">
        <f t="shared" si="5875"/>
        <v>45.800000000000004</v>
      </c>
      <c r="I2853" s="16">
        <f t="shared" si="5911"/>
        <v>109.2</v>
      </c>
      <c r="J2853" s="16">
        <f t="shared" si="5911"/>
        <v>48.5</v>
      </c>
      <c r="K2853" s="16">
        <f t="shared" si="5877"/>
        <v>4.2999999999999972</v>
      </c>
      <c r="L2853" s="16">
        <f t="shared" si="5912"/>
        <v>52.8</v>
      </c>
      <c r="M2853" s="16">
        <f t="shared" si="5912"/>
        <v>55.5</v>
      </c>
      <c r="N2853" s="16">
        <f t="shared" si="5912"/>
        <v>0</v>
      </c>
      <c r="O2853" s="16">
        <f t="shared" si="5912"/>
        <v>0</v>
      </c>
      <c r="P2853" s="16">
        <f t="shared" si="5912"/>
        <v>0</v>
      </c>
      <c r="Q2853" s="16">
        <f t="shared" si="5783"/>
        <v>45.800000000000004</v>
      </c>
      <c r="R2853" s="16">
        <f t="shared" si="5784"/>
        <v>109.2</v>
      </c>
      <c r="S2853" s="16">
        <f t="shared" si="5785"/>
        <v>4.2999999999999972</v>
      </c>
      <c r="T2853" s="16">
        <f t="shared" si="5786"/>
        <v>52.8</v>
      </c>
      <c r="U2853" s="16">
        <f t="shared" si="5787"/>
        <v>55.5</v>
      </c>
      <c r="V2853" s="16">
        <f t="shared" si="5913"/>
        <v>0</v>
      </c>
      <c r="W2853" s="16">
        <f t="shared" si="5913"/>
        <v>0</v>
      </c>
      <c r="X2853" s="16">
        <f t="shared" si="5913"/>
        <v>0</v>
      </c>
      <c r="Y2853" s="16">
        <f t="shared" si="5913"/>
        <v>0</v>
      </c>
      <c r="Z2853" s="16">
        <f t="shared" si="5913"/>
        <v>0</v>
      </c>
      <c r="AA2853" s="16">
        <f t="shared" si="5751"/>
        <v>109.2</v>
      </c>
      <c r="AB2853" s="16">
        <f t="shared" si="5752"/>
        <v>52.8</v>
      </c>
      <c r="AC2853" s="16">
        <f t="shared" si="5753"/>
        <v>55.5</v>
      </c>
      <c r="AD2853" s="16">
        <f t="shared" si="5914"/>
        <v>0</v>
      </c>
      <c r="AE2853" s="16">
        <f t="shared" si="5914"/>
        <v>0</v>
      </c>
      <c r="AF2853" s="16">
        <f>AF2854</f>
        <v>0</v>
      </c>
      <c r="AG2853" s="16">
        <f t="shared" si="5915"/>
        <v>0</v>
      </c>
      <c r="AH2853" s="16">
        <f t="shared" si="5915"/>
        <v>0</v>
      </c>
      <c r="AI2853" s="16">
        <f t="shared" si="5916"/>
        <v>0</v>
      </c>
      <c r="AJ2853" s="16">
        <f t="shared" si="5916"/>
        <v>0</v>
      </c>
      <c r="AK2853" s="16">
        <f t="shared" si="5902"/>
        <v>109.2</v>
      </c>
      <c r="AL2853" s="16">
        <f t="shared" si="5903"/>
        <v>52.8</v>
      </c>
      <c r="AM2853" s="16">
        <f t="shared" si="5904"/>
        <v>55.5</v>
      </c>
      <c r="AN2853" s="16">
        <f>AN2854</f>
        <v>0</v>
      </c>
      <c r="AO2853" s="16">
        <f t="shared" si="5905"/>
        <v>109.2</v>
      </c>
      <c r="AP2853" s="16">
        <f t="shared" si="5917"/>
        <v>0</v>
      </c>
      <c r="AQ2853" s="16">
        <f t="shared" si="5917"/>
        <v>0</v>
      </c>
      <c r="AR2853" s="16">
        <f t="shared" si="5917"/>
        <v>0</v>
      </c>
      <c r="AS2853" s="16">
        <f t="shared" si="5917"/>
        <v>0</v>
      </c>
      <c r="AT2853" s="16">
        <f t="shared" si="5917"/>
        <v>0</v>
      </c>
      <c r="AU2853" s="16">
        <f t="shared" si="5918"/>
        <v>0</v>
      </c>
      <c r="AV2853" s="16">
        <f t="shared" si="5918"/>
        <v>0</v>
      </c>
      <c r="AW2853" s="16">
        <f t="shared" si="5918"/>
        <v>0</v>
      </c>
      <c r="AX2853" s="16">
        <f t="shared" si="5918"/>
        <v>0</v>
      </c>
      <c r="AY2853" s="16">
        <f t="shared" si="5918"/>
        <v>0</v>
      </c>
      <c r="AZ2853" s="16">
        <f t="shared" si="5919"/>
        <v>0</v>
      </c>
      <c r="BA2853" s="16">
        <f t="shared" si="5920"/>
        <v>0</v>
      </c>
      <c r="BB2853" s="16">
        <f t="shared" si="5920"/>
        <v>0</v>
      </c>
      <c r="BC2853" s="16">
        <f t="shared" si="5919"/>
        <v>0</v>
      </c>
      <c r="BD2853" s="16">
        <f t="shared" si="5921"/>
        <v>0</v>
      </c>
      <c r="BE2853" s="16">
        <f t="shared" si="5921"/>
        <v>0</v>
      </c>
      <c r="BF2853" s="16">
        <f t="shared" si="5872"/>
        <v>109.2</v>
      </c>
      <c r="BG2853" s="16">
        <f t="shared" si="5873"/>
        <v>52.8</v>
      </c>
      <c r="BH2853" s="16">
        <f t="shared" si="5874"/>
        <v>55.5</v>
      </c>
      <c r="BI2853" s="16">
        <f>BI2854</f>
        <v>0</v>
      </c>
      <c r="BJ2853" s="16">
        <f t="shared" si="5892"/>
        <v>109.2</v>
      </c>
      <c r="BK2853" s="16">
        <f>BK2854</f>
        <v>0</v>
      </c>
    </row>
    <row r="2854" spans="1:63" ht="47.25" x14ac:dyDescent="0.25">
      <c r="A2854" s="10" t="s">
        <v>587</v>
      </c>
      <c r="B2854" s="10" t="s">
        <v>90</v>
      </c>
      <c r="C2854" s="10" t="s">
        <v>92</v>
      </c>
      <c r="D2854" s="17" t="s">
        <v>608</v>
      </c>
      <c r="E2854" s="10" t="s">
        <v>51</v>
      </c>
      <c r="F2854" s="11" t="s">
        <v>22</v>
      </c>
      <c r="G2854" s="16">
        <f>G2855</f>
        <v>63.4</v>
      </c>
      <c r="H2854" s="16">
        <f t="shared" si="5875"/>
        <v>45.800000000000004</v>
      </c>
      <c r="I2854" s="16">
        <f t="shared" si="5911"/>
        <v>109.2</v>
      </c>
      <c r="J2854" s="16">
        <f t="shared" si="5911"/>
        <v>48.5</v>
      </c>
      <c r="K2854" s="16">
        <f t="shared" si="5877"/>
        <v>4.2999999999999972</v>
      </c>
      <c r="L2854" s="16">
        <f t="shared" si="5912"/>
        <v>52.8</v>
      </c>
      <c r="M2854" s="16">
        <f t="shared" si="5912"/>
        <v>55.5</v>
      </c>
      <c r="N2854" s="16">
        <f t="shared" si="5912"/>
        <v>0</v>
      </c>
      <c r="O2854" s="16">
        <f t="shared" si="5912"/>
        <v>0</v>
      </c>
      <c r="P2854" s="16">
        <f t="shared" si="5912"/>
        <v>0</v>
      </c>
      <c r="Q2854" s="16">
        <f t="shared" si="5783"/>
        <v>45.800000000000004</v>
      </c>
      <c r="R2854" s="16">
        <f t="shared" si="5784"/>
        <v>109.2</v>
      </c>
      <c r="S2854" s="16">
        <f t="shared" si="5785"/>
        <v>4.2999999999999972</v>
      </c>
      <c r="T2854" s="16">
        <f t="shared" si="5786"/>
        <v>52.8</v>
      </c>
      <c r="U2854" s="16">
        <f t="shared" si="5787"/>
        <v>55.5</v>
      </c>
      <c r="V2854" s="16">
        <f t="shared" si="5913"/>
        <v>0</v>
      </c>
      <c r="W2854" s="16">
        <f t="shared" si="5913"/>
        <v>0</v>
      </c>
      <c r="X2854" s="16">
        <f t="shared" si="5913"/>
        <v>0</v>
      </c>
      <c r="Y2854" s="16">
        <f t="shared" si="5913"/>
        <v>0</v>
      </c>
      <c r="Z2854" s="16">
        <f t="shared" si="5913"/>
        <v>0</v>
      </c>
      <c r="AA2854" s="16">
        <f t="shared" si="5751"/>
        <v>109.2</v>
      </c>
      <c r="AB2854" s="16">
        <f t="shared" si="5752"/>
        <v>52.8</v>
      </c>
      <c r="AC2854" s="16">
        <f t="shared" si="5753"/>
        <v>55.5</v>
      </c>
      <c r="AD2854" s="16">
        <f t="shared" si="5914"/>
        <v>0</v>
      </c>
      <c r="AE2854" s="16">
        <f t="shared" si="5914"/>
        <v>0</v>
      </c>
      <c r="AF2854" s="16">
        <f>AF2855</f>
        <v>0</v>
      </c>
      <c r="AG2854" s="16">
        <f t="shared" si="5915"/>
        <v>0</v>
      </c>
      <c r="AH2854" s="16">
        <f t="shared" si="5915"/>
        <v>0</v>
      </c>
      <c r="AI2854" s="16">
        <f t="shared" si="5916"/>
        <v>0</v>
      </c>
      <c r="AJ2854" s="16">
        <f t="shared" si="5916"/>
        <v>0</v>
      </c>
      <c r="AK2854" s="16">
        <f t="shared" si="5902"/>
        <v>109.2</v>
      </c>
      <c r="AL2854" s="16">
        <f t="shared" si="5903"/>
        <v>52.8</v>
      </c>
      <c r="AM2854" s="16">
        <f t="shared" si="5904"/>
        <v>55.5</v>
      </c>
      <c r="AN2854" s="16">
        <f>AN2855</f>
        <v>0</v>
      </c>
      <c r="AO2854" s="16">
        <f t="shared" si="5905"/>
        <v>109.2</v>
      </c>
      <c r="AP2854" s="16">
        <f t="shared" si="5917"/>
        <v>0</v>
      </c>
      <c r="AQ2854" s="16">
        <f t="shared" si="5917"/>
        <v>0</v>
      </c>
      <c r="AR2854" s="16">
        <f t="shared" si="5917"/>
        <v>0</v>
      </c>
      <c r="AS2854" s="16">
        <f t="shared" si="5917"/>
        <v>0</v>
      </c>
      <c r="AT2854" s="16">
        <f t="shared" si="5917"/>
        <v>0</v>
      </c>
      <c r="AU2854" s="16">
        <f t="shared" si="5918"/>
        <v>0</v>
      </c>
      <c r="AV2854" s="16">
        <f t="shared" si="5918"/>
        <v>0</v>
      </c>
      <c r="AW2854" s="16">
        <f t="shared" si="5918"/>
        <v>0</v>
      </c>
      <c r="AX2854" s="16">
        <f t="shared" si="5918"/>
        <v>0</v>
      </c>
      <c r="AY2854" s="16">
        <f t="shared" si="5918"/>
        <v>0</v>
      </c>
      <c r="AZ2854" s="16">
        <f t="shared" si="5919"/>
        <v>0</v>
      </c>
      <c r="BA2854" s="16">
        <f t="shared" si="5920"/>
        <v>0</v>
      </c>
      <c r="BB2854" s="16">
        <f t="shared" si="5920"/>
        <v>0</v>
      </c>
      <c r="BC2854" s="16">
        <f t="shared" si="5919"/>
        <v>0</v>
      </c>
      <c r="BD2854" s="16">
        <f t="shared" si="5921"/>
        <v>0</v>
      </c>
      <c r="BE2854" s="16">
        <f t="shared" si="5921"/>
        <v>0</v>
      </c>
      <c r="BF2854" s="16">
        <f t="shared" si="5872"/>
        <v>109.2</v>
      </c>
      <c r="BG2854" s="16">
        <f t="shared" si="5873"/>
        <v>52.8</v>
      </c>
      <c r="BH2854" s="16">
        <f t="shared" si="5874"/>
        <v>55.5</v>
      </c>
      <c r="BI2854" s="16">
        <f>BI2855</f>
        <v>0</v>
      </c>
      <c r="BJ2854" s="16">
        <f t="shared" si="5892"/>
        <v>109.2</v>
      </c>
      <c r="BK2854" s="16">
        <f>BK2855</f>
        <v>0</v>
      </c>
    </row>
    <row r="2855" spans="1:63" ht="31.5" x14ac:dyDescent="0.25">
      <c r="A2855" s="10" t="s">
        <v>587</v>
      </c>
      <c r="B2855" s="10" t="s">
        <v>90</v>
      </c>
      <c r="C2855" s="10" t="s">
        <v>92</v>
      </c>
      <c r="D2855" s="17" t="s">
        <v>608</v>
      </c>
      <c r="E2855" s="10" t="s">
        <v>52</v>
      </c>
      <c r="F2855" s="11" t="s">
        <v>23</v>
      </c>
      <c r="G2855" s="16">
        <v>63.4</v>
      </c>
      <c r="H2855" s="16">
        <f t="shared" si="5875"/>
        <v>45.800000000000004</v>
      </c>
      <c r="I2855" s="16">
        <v>109.2</v>
      </c>
      <c r="J2855" s="16">
        <v>48.5</v>
      </c>
      <c r="K2855" s="16">
        <f t="shared" si="5877"/>
        <v>4.2999999999999972</v>
      </c>
      <c r="L2855" s="16">
        <v>52.8</v>
      </c>
      <c r="M2855" s="16">
        <v>55.5</v>
      </c>
      <c r="N2855" s="16"/>
      <c r="O2855" s="16"/>
      <c r="P2855" s="16"/>
      <c r="Q2855" s="16">
        <f t="shared" si="5783"/>
        <v>45.800000000000004</v>
      </c>
      <c r="R2855" s="16">
        <f t="shared" si="5784"/>
        <v>109.2</v>
      </c>
      <c r="S2855" s="16">
        <f t="shared" si="5785"/>
        <v>4.2999999999999972</v>
      </c>
      <c r="T2855" s="16">
        <f t="shared" si="5786"/>
        <v>52.8</v>
      </c>
      <c r="U2855" s="16">
        <f t="shared" si="5787"/>
        <v>55.5</v>
      </c>
      <c r="V2855" s="16"/>
      <c r="W2855" s="16"/>
      <c r="X2855" s="16"/>
      <c r="Y2855" s="16"/>
      <c r="Z2855" s="16"/>
      <c r="AA2855" s="16">
        <f t="shared" si="5751"/>
        <v>109.2</v>
      </c>
      <c r="AB2855" s="16">
        <f t="shared" si="5752"/>
        <v>52.8</v>
      </c>
      <c r="AC2855" s="16">
        <f t="shared" si="5753"/>
        <v>55.5</v>
      </c>
      <c r="AD2855" s="16"/>
      <c r="AE2855" s="16"/>
      <c r="AF2855" s="16"/>
      <c r="AG2855" s="16"/>
      <c r="AH2855" s="16"/>
      <c r="AI2855" s="16"/>
      <c r="AJ2855" s="16"/>
      <c r="AK2855" s="16">
        <f t="shared" si="5902"/>
        <v>109.2</v>
      </c>
      <c r="AL2855" s="16">
        <f t="shared" si="5903"/>
        <v>52.8</v>
      </c>
      <c r="AM2855" s="16">
        <f t="shared" si="5904"/>
        <v>55.5</v>
      </c>
      <c r="AN2855" s="16"/>
      <c r="AO2855" s="16">
        <f t="shared" si="5905"/>
        <v>109.2</v>
      </c>
      <c r="AP2855" s="16"/>
      <c r="AQ2855" s="16"/>
      <c r="AR2855" s="16"/>
      <c r="AS2855" s="16"/>
      <c r="AT2855" s="16"/>
      <c r="AU2855" s="16"/>
      <c r="AV2855" s="16"/>
      <c r="AW2855" s="16"/>
      <c r="AX2855" s="16"/>
      <c r="AY2855" s="16"/>
      <c r="AZ2855" s="16"/>
      <c r="BA2855" s="16"/>
      <c r="BB2855" s="16"/>
      <c r="BC2855" s="16"/>
      <c r="BD2855" s="16"/>
      <c r="BE2855" s="16"/>
      <c r="BF2855" s="16">
        <f t="shared" si="5872"/>
        <v>109.2</v>
      </c>
      <c r="BG2855" s="16">
        <f t="shared" si="5873"/>
        <v>52.8</v>
      </c>
      <c r="BH2855" s="16">
        <f t="shared" si="5874"/>
        <v>55.5</v>
      </c>
      <c r="BI2855" s="16"/>
      <c r="BJ2855" s="16">
        <f t="shared" si="5892"/>
        <v>109.2</v>
      </c>
      <c r="BK2855" s="16"/>
    </row>
    <row r="2856" spans="1:63" s="46" customFormat="1" x14ac:dyDescent="0.25">
      <c r="A2856" s="6" t="s">
        <v>587</v>
      </c>
      <c r="B2856" s="6" t="s">
        <v>119</v>
      </c>
      <c r="C2856" s="6"/>
      <c r="D2856" s="6"/>
      <c r="E2856" s="6"/>
      <c r="F2856" s="20" t="s">
        <v>120</v>
      </c>
      <c r="G2856" s="14">
        <f>G2864+G2894+G2857</f>
        <v>20359.099999999999</v>
      </c>
      <c r="H2856" s="14">
        <f t="shared" si="5875"/>
        <v>8609.5000000000036</v>
      </c>
      <c r="I2856" s="14">
        <f>I2864+I2894+I2857</f>
        <v>28968.600000000002</v>
      </c>
      <c r="J2856" s="14">
        <f>J2864+J2894+J2857</f>
        <v>19141.400000000001</v>
      </c>
      <c r="K2856" s="14">
        <f t="shared" si="5877"/>
        <v>9317.3999999999978</v>
      </c>
      <c r="L2856" s="14">
        <f>L2864+L2894+L2857</f>
        <v>28458.799999999999</v>
      </c>
      <c r="M2856" s="14">
        <f>M2864+M2894+M2857</f>
        <v>28529.3</v>
      </c>
      <c r="N2856" s="14">
        <f>N2864+N2894+N2857</f>
        <v>0</v>
      </c>
      <c r="O2856" s="14">
        <f>O2864+O2894+O2857</f>
        <v>0</v>
      </c>
      <c r="P2856" s="14">
        <f>P2864+P2894+P2857</f>
        <v>0</v>
      </c>
      <c r="Q2856" s="14">
        <f t="shared" si="5783"/>
        <v>8609.5000000000036</v>
      </c>
      <c r="R2856" s="14">
        <f t="shared" si="5784"/>
        <v>28968.600000000002</v>
      </c>
      <c r="S2856" s="14">
        <f t="shared" si="5785"/>
        <v>9317.3999999999978</v>
      </c>
      <c r="T2856" s="14">
        <f t="shared" si="5786"/>
        <v>28458.799999999999</v>
      </c>
      <c r="U2856" s="14">
        <f t="shared" si="5787"/>
        <v>28529.3</v>
      </c>
      <c r="V2856" s="14">
        <f>V2864+V2894+V2857</f>
        <v>0</v>
      </c>
      <c r="W2856" s="14">
        <f>W2864+W2894+W2857</f>
        <v>0</v>
      </c>
      <c r="X2856" s="14">
        <f>X2864+X2894+X2857</f>
        <v>0</v>
      </c>
      <c r="Y2856" s="14">
        <f>Y2864+Y2894+Y2857</f>
        <v>0</v>
      </c>
      <c r="Z2856" s="14">
        <f>Z2864+Z2894+Z2857</f>
        <v>0</v>
      </c>
      <c r="AA2856" s="14">
        <f t="shared" si="5751"/>
        <v>28968.600000000002</v>
      </c>
      <c r="AB2856" s="14">
        <f t="shared" si="5752"/>
        <v>28458.799999999999</v>
      </c>
      <c r="AC2856" s="14">
        <f t="shared" si="5753"/>
        <v>28529.3</v>
      </c>
      <c r="AD2856" s="14">
        <f t="shared" ref="AD2856:AJ2856" si="5922">AD2864+AD2894+AD2857</f>
        <v>0</v>
      </c>
      <c r="AE2856" s="14">
        <f t="shared" si="5922"/>
        <v>0</v>
      </c>
      <c r="AF2856" s="14">
        <f t="shared" si="5922"/>
        <v>0</v>
      </c>
      <c r="AG2856" s="14">
        <f t="shared" si="5922"/>
        <v>0</v>
      </c>
      <c r="AH2856" s="14">
        <f t="shared" si="5922"/>
        <v>0</v>
      </c>
      <c r="AI2856" s="14">
        <f t="shared" si="5922"/>
        <v>0</v>
      </c>
      <c r="AJ2856" s="14">
        <f t="shared" si="5922"/>
        <v>0</v>
      </c>
      <c r="AK2856" s="14">
        <f t="shared" si="5902"/>
        <v>28968.600000000002</v>
      </c>
      <c r="AL2856" s="14">
        <f t="shared" si="5903"/>
        <v>28458.799999999999</v>
      </c>
      <c r="AM2856" s="14">
        <f t="shared" si="5904"/>
        <v>28529.3</v>
      </c>
      <c r="AN2856" s="14">
        <f>AN2864+AN2894+AN2857</f>
        <v>0</v>
      </c>
      <c r="AO2856" s="14">
        <f t="shared" si="5905"/>
        <v>28968.600000000002</v>
      </c>
      <c r="AP2856" s="14">
        <f t="shared" ref="AP2856:BK2856" si="5923">AP2864+AP2894+AP2857</f>
        <v>0</v>
      </c>
      <c r="AQ2856" s="14">
        <f t="shared" si="5923"/>
        <v>0</v>
      </c>
      <c r="AR2856" s="14">
        <f t="shared" si="5923"/>
        <v>0</v>
      </c>
      <c r="AS2856" s="14">
        <f>AS2864+AS2894+AS2857</f>
        <v>0</v>
      </c>
      <c r="AT2856" s="14">
        <f>AT2864+AT2894+AT2857</f>
        <v>0</v>
      </c>
      <c r="AU2856" s="14">
        <f t="shared" si="5923"/>
        <v>0</v>
      </c>
      <c r="AV2856" s="14">
        <f t="shared" si="5923"/>
        <v>0</v>
      </c>
      <c r="AW2856" s="14">
        <f t="shared" si="5923"/>
        <v>0</v>
      </c>
      <c r="AX2856" s="14">
        <f t="shared" si="5923"/>
        <v>6.3369999999999997</v>
      </c>
      <c r="AY2856" s="14">
        <f t="shared" si="5923"/>
        <v>30000</v>
      </c>
      <c r="AZ2856" s="14">
        <f t="shared" si="5923"/>
        <v>0</v>
      </c>
      <c r="BA2856" s="14">
        <f>BA2864+BA2894+BA2857</f>
        <v>0</v>
      </c>
      <c r="BB2856" s="14">
        <f>BB2864+BB2894+BB2857</f>
        <v>0</v>
      </c>
      <c r="BC2856" s="14">
        <f t="shared" si="5923"/>
        <v>0</v>
      </c>
      <c r="BD2856" s="14">
        <f>BD2864+BD2894+BD2857</f>
        <v>0</v>
      </c>
      <c r="BE2856" s="14">
        <f>BE2864+BE2894+BE2857</f>
        <v>0</v>
      </c>
      <c r="BF2856" s="14">
        <f t="shared" si="5872"/>
        <v>58974.937000000005</v>
      </c>
      <c r="BG2856" s="14">
        <f t="shared" si="5873"/>
        <v>28458.799999999999</v>
      </c>
      <c r="BH2856" s="14">
        <f t="shared" si="5874"/>
        <v>28529.3</v>
      </c>
      <c r="BI2856" s="14">
        <f t="shared" ref="BI2856" si="5924">BI2864+BI2894+BI2857</f>
        <v>0</v>
      </c>
      <c r="BJ2856" s="14">
        <f t="shared" si="5892"/>
        <v>58974.937000000005</v>
      </c>
      <c r="BK2856" s="14">
        <f t="shared" si="5923"/>
        <v>0</v>
      </c>
    </row>
    <row r="2857" spans="1:63" s="47" customFormat="1" x14ac:dyDescent="0.25">
      <c r="A2857" s="8" t="s">
        <v>587</v>
      </c>
      <c r="B2857" s="8" t="s">
        <v>119</v>
      </c>
      <c r="C2857" s="8" t="s">
        <v>174</v>
      </c>
      <c r="D2857" s="8"/>
      <c r="E2857" s="8"/>
      <c r="F2857" s="9" t="s">
        <v>429</v>
      </c>
      <c r="G2857" s="15">
        <f t="shared" ref="G2857:G2862" si="5925">G2858</f>
        <v>0</v>
      </c>
      <c r="H2857" s="15">
        <f t="shared" si="5875"/>
        <v>197.3</v>
      </c>
      <c r="I2857" s="15">
        <f t="shared" ref="I2857:J2862" si="5926">I2858</f>
        <v>197.3</v>
      </c>
      <c r="J2857" s="15">
        <f t="shared" si="5926"/>
        <v>0</v>
      </c>
      <c r="K2857" s="15">
        <f t="shared" si="5877"/>
        <v>0</v>
      </c>
      <c r="L2857" s="15">
        <f t="shared" ref="L2857:P2862" si="5927">L2858</f>
        <v>0</v>
      </c>
      <c r="M2857" s="15">
        <f t="shared" si="5927"/>
        <v>0</v>
      </c>
      <c r="N2857" s="15">
        <f t="shared" si="5927"/>
        <v>0</v>
      </c>
      <c r="O2857" s="15">
        <f t="shared" si="5927"/>
        <v>0</v>
      </c>
      <c r="P2857" s="15">
        <f t="shared" si="5927"/>
        <v>0</v>
      </c>
      <c r="Q2857" s="15">
        <f t="shared" si="5783"/>
        <v>197.3</v>
      </c>
      <c r="R2857" s="15">
        <f t="shared" si="5784"/>
        <v>197.3</v>
      </c>
      <c r="S2857" s="15">
        <f t="shared" si="5785"/>
        <v>0</v>
      </c>
      <c r="T2857" s="15">
        <f t="shared" si="5786"/>
        <v>0</v>
      </c>
      <c r="U2857" s="15">
        <f t="shared" si="5787"/>
        <v>0</v>
      </c>
      <c r="V2857" s="15">
        <f t="shared" ref="V2857:Z2862" si="5928">V2858</f>
        <v>0</v>
      </c>
      <c r="W2857" s="15">
        <f t="shared" si="5928"/>
        <v>0</v>
      </c>
      <c r="X2857" s="15">
        <f t="shared" si="5928"/>
        <v>0</v>
      </c>
      <c r="Y2857" s="15">
        <f t="shared" si="5928"/>
        <v>0</v>
      </c>
      <c r="Z2857" s="15">
        <f t="shared" si="5928"/>
        <v>0</v>
      </c>
      <c r="AA2857" s="15">
        <f t="shared" ref="AA2857:AA2924" si="5929">R2857+V2857+W2857+X2857</f>
        <v>197.3</v>
      </c>
      <c r="AB2857" s="15">
        <f t="shared" ref="AB2857:AB2924" si="5930">T2857+Y2857</f>
        <v>0</v>
      </c>
      <c r="AC2857" s="15">
        <f t="shared" ref="AC2857:AC2924" si="5931">U2857+Z2857</f>
        <v>0</v>
      </c>
      <c r="AD2857" s="15">
        <f t="shared" ref="AD2857:AD2862" si="5932">AD2858</f>
        <v>0</v>
      </c>
      <c r="AE2857" s="15">
        <f t="shared" ref="AE2857:AE2862" si="5933">AE2858</f>
        <v>0</v>
      </c>
      <c r="AF2857" s="15">
        <f t="shared" ref="AF2857:AF2862" si="5934">AF2858</f>
        <v>0</v>
      </c>
      <c r="AG2857" s="15">
        <f t="shared" ref="AG2857:AJ2862" si="5935">AG2858</f>
        <v>0</v>
      </c>
      <c r="AH2857" s="15">
        <f t="shared" si="5935"/>
        <v>0</v>
      </c>
      <c r="AI2857" s="15">
        <f t="shared" si="5935"/>
        <v>0</v>
      </c>
      <c r="AJ2857" s="15">
        <f t="shared" si="5935"/>
        <v>0</v>
      </c>
      <c r="AK2857" s="15">
        <f t="shared" si="5902"/>
        <v>197.3</v>
      </c>
      <c r="AL2857" s="15">
        <f t="shared" si="5903"/>
        <v>0</v>
      </c>
      <c r="AM2857" s="15">
        <f t="shared" si="5904"/>
        <v>0</v>
      </c>
      <c r="AN2857" s="15">
        <f t="shared" ref="AN2857:AN2862" si="5936">AN2858</f>
        <v>0</v>
      </c>
      <c r="AO2857" s="15">
        <f t="shared" si="5905"/>
        <v>197.3</v>
      </c>
      <c r="AP2857" s="15">
        <f t="shared" ref="AP2857:AP2862" si="5937">AP2858</f>
        <v>0</v>
      </c>
      <c r="AQ2857" s="15">
        <f t="shared" ref="AQ2857:AQ2862" si="5938">AQ2858</f>
        <v>0</v>
      </c>
      <c r="AR2857" s="15">
        <f t="shared" ref="AR2857:BE2862" si="5939">AR2858</f>
        <v>0</v>
      </c>
      <c r="AS2857" s="15">
        <f t="shared" si="5939"/>
        <v>0</v>
      </c>
      <c r="AT2857" s="15">
        <f t="shared" si="5939"/>
        <v>0</v>
      </c>
      <c r="AU2857" s="15">
        <f t="shared" si="5939"/>
        <v>0</v>
      </c>
      <c r="AV2857" s="15">
        <f t="shared" si="5939"/>
        <v>0</v>
      </c>
      <c r="AW2857" s="15">
        <f t="shared" si="5939"/>
        <v>0</v>
      </c>
      <c r="AX2857" s="15">
        <f t="shared" si="5939"/>
        <v>0</v>
      </c>
      <c r="AY2857" s="15">
        <f t="shared" si="5939"/>
        <v>0</v>
      </c>
      <c r="AZ2857" s="15">
        <f t="shared" si="5939"/>
        <v>0</v>
      </c>
      <c r="BA2857" s="15">
        <f t="shared" si="5939"/>
        <v>0</v>
      </c>
      <c r="BB2857" s="15">
        <f t="shared" si="5939"/>
        <v>0</v>
      </c>
      <c r="BC2857" s="15">
        <f t="shared" si="5939"/>
        <v>0</v>
      </c>
      <c r="BD2857" s="15">
        <f t="shared" si="5939"/>
        <v>0</v>
      </c>
      <c r="BE2857" s="15">
        <f t="shared" si="5939"/>
        <v>0</v>
      </c>
      <c r="BF2857" s="15">
        <f t="shared" si="5872"/>
        <v>197.3</v>
      </c>
      <c r="BG2857" s="15">
        <f t="shared" si="5873"/>
        <v>0</v>
      </c>
      <c r="BH2857" s="15">
        <f t="shared" si="5874"/>
        <v>0</v>
      </c>
      <c r="BI2857" s="15">
        <f t="shared" ref="BI2857:BK2862" si="5940">BI2858</f>
        <v>0</v>
      </c>
      <c r="BJ2857" s="15">
        <f t="shared" si="5892"/>
        <v>197.3</v>
      </c>
      <c r="BK2857" s="15">
        <f t="shared" si="5940"/>
        <v>0</v>
      </c>
    </row>
    <row r="2858" spans="1:63" x14ac:dyDescent="0.25">
      <c r="A2858" s="10" t="s">
        <v>587</v>
      </c>
      <c r="B2858" s="10" t="s">
        <v>119</v>
      </c>
      <c r="C2858" s="10" t="s">
        <v>174</v>
      </c>
      <c r="D2858" s="10" t="s">
        <v>77</v>
      </c>
      <c r="E2858" s="10"/>
      <c r="F2858" s="11" t="s">
        <v>78</v>
      </c>
      <c r="G2858" s="16">
        <f t="shared" si="5925"/>
        <v>0</v>
      </c>
      <c r="H2858" s="16">
        <f t="shared" si="5875"/>
        <v>197.3</v>
      </c>
      <c r="I2858" s="16">
        <f t="shared" si="5926"/>
        <v>197.3</v>
      </c>
      <c r="J2858" s="16">
        <f t="shared" si="5926"/>
        <v>0</v>
      </c>
      <c r="K2858" s="16">
        <f t="shared" si="5877"/>
        <v>0</v>
      </c>
      <c r="L2858" s="16">
        <f t="shared" si="5927"/>
        <v>0</v>
      </c>
      <c r="M2858" s="16">
        <f t="shared" si="5927"/>
        <v>0</v>
      </c>
      <c r="N2858" s="16">
        <f t="shared" si="5927"/>
        <v>0</v>
      </c>
      <c r="O2858" s="16">
        <f t="shared" si="5927"/>
        <v>0</v>
      </c>
      <c r="P2858" s="16">
        <f t="shared" si="5927"/>
        <v>0</v>
      </c>
      <c r="Q2858" s="16">
        <f t="shared" si="5783"/>
        <v>197.3</v>
      </c>
      <c r="R2858" s="16">
        <f t="shared" si="5784"/>
        <v>197.3</v>
      </c>
      <c r="S2858" s="16">
        <f t="shared" si="5785"/>
        <v>0</v>
      </c>
      <c r="T2858" s="16">
        <f t="shared" si="5786"/>
        <v>0</v>
      </c>
      <c r="U2858" s="16">
        <f t="shared" si="5787"/>
        <v>0</v>
      </c>
      <c r="V2858" s="16">
        <f t="shared" si="5928"/>
        <v>0</v>
      </c>
      <c r="W2858" s="16">
        <f t="shared" si="5928"/>
        <v>0</v>
      </c>
      <c r="X2858" s="16">
        <f t="shared" si="5928"/>
        <v>0</v>
      </c>
      <c r="Y2858" s="16">
        <f t="shared" si="5928"/>
        <v>0</v>
      </c>
      <c r="Z2858" s="16">
        <f t="shared" si="5928"/>
        <v>0</v>
      </c>
      <c r="AA2858" s="16">
        <f t="shared" si="5929"/>
        <v>197.3</v>
      </c>
      <c r="AB2858" s="16">
        <f t="shared" si="5930"/>
        <v>0</v>
      </c>
      <c r="AC2858" s="16">
        <f t="shared" si="5931"/>
        <v>0</v>
      </c>
      <c r="AD2858" s="16">
        <f t="shared" si="5932"/>
        <v>0</v>
      </c>
      <c r="AE2858" s="16">
        <f t="shared" si="5933"/>
        <v>0</v>
      </c>
      <c r="AF2858" s="16">
        <f t="shared" si="5934"/>
        <v>0</v>
      </c>
      <c r="AG2858" s="16">
        <f t="shared" si="5935"/>
        <v>0</v>
      </c>
      <c r="AH2858" s="16">
        <f t="shared" si="5935"/>
        <v>0</v>
      </c>
      <c r="AI2858" s="16">
        <f t="shared" si="5935"/>
        <v>0</v>
      </c>
      <c r="AJ2858" s="16">
        <f t="shared" si="5935"/>
        <v>0</v>
      </c>
      <c r="AK2858" s="16">
        <f t="shared" si="5902"/>
        <v>197.3</v>
      </c>
      <c r="AL2858" s="16">
        <f t="shared" si="5903"/>
        <v>0</v>
      </c>
      <c r="AM2858" s="16">
        <f t="shared" si="5904"/>
        <v>0</v>
      </c>
      <c r="AN2858" s="16">
        <f t="shared" si="5936"/>
        <v>0</v>
      </c>
      <c r="AO2858" s="16">
        <f t="shared" si="5905"/>
        <v>197.3</v>
      </c>
      <c r="AP2858" s="16">
        <f t="shared" si="5937"/>
        <v>0</v>
      </c>
      <c r="AQ2858" s="16">
        <f t="shared" si="5938"/>
        <v>0</v>
      </c>
      <c r="AR2858" s="16">
        <f t="shared" si="5939"/>
        <v>0</v>
      </c>
      <c r="AS2858" s="16">
        <f t="shared" si="5939"/>
        <v>0</v>
      </c>
      <c r="AT2858" s="16">
        <f t="shared" si="5939"/>
        <v>0</v>
      </c>
      <c r="AU2858" s="16">
        <f t="shared" si="5939"/>
        <v>0</v>
      </c>
      <c r="AV2858" s="16">
        <f t="shared" si="5939"/>
        <v>0</v>
      </c>
      <c r="AW2858" s="16">
        <f t="shared" si="5939"/>
        <v>0</v>
      </c>
      <c r="AX2858" s="16">
        <f t="shared" si="5939"/>
        <v>0</v>
      </c>
      <c r="AY2858" s="16">
        <f t="shared" si="5939"/>
        <v>0</v>
      </c>
      <c r="AZ2858" s="16">
        <f t="shared" si="5939"/>
        <v>0</v>
      </c>
      <c r="BA2858" s="16">
        <f t="shared" si="5939"/>
        <v>0</v>
      </c>
      <c r="BB2858" s="16">
        <f t="shared" si="5939"/>
        <v>0</v>
      </c>
      <c r="BC2858" s="16">
        <f t="shared" si="5939"/>
        <v>0</v>
      </c>
      <c r="BD2858" s="16">
        <f t="shared" si="5939"/>
        <v>0</v>
      </c>
      <c r="BE2858" s="16">
        <f t="shared" si="5939"/>
        <v>0</v>
      </c>
      <c r="BF2858" s="16">
        <f t="shared" si="5872"/>
        <v>197.3</v>
      </c>
      <c r="BG2858" s="16">
        <f t="shared" si="5873"/>
        <v>0</v>
      </c>
      <c r="BH2858" s="16">
        <f t="shared" si="5874"/>
        <v>0</v>
      </c>
      <c r="BI2858" s="16">
        <f t="shared" si="5940"/>
        <v>0</v>
      </c>
      <c r="BJ2858" s="16">
        <f t="shared" si="5892"/>
        <v>197.3</v>
      </c>
      <c r="BK2858" s="16">
        <f t="shared" si="5940"/>
        <v>0</v>
      </c>
    </row>
    <row r="2859" spans="1:63" ht="47.25" x14ac:dyDescent="0.25">
      <c r="A2859" s="10" t="s">
        <v>587</v>
      </c>
      <c r="B2859" s="10" t="s">
        <v>119</v>
      </c>
      <c r="C2859" s="10" t="s">
        <v>174</v>
      </c>
      <c r="D2859" s="10" t="s">
        <v>589</v>
      </c>
      <c r="E2859" s="10"/>
      <c r="F2859" s="11" t="s">
        <v>590</v>
      </c>
      <c r="G2859" s="16">
        <f t="shared" si="5925"/>
        <v>0</v>
      </c>
      <c r="H2859" s="16">
        <f t="shared" si="5875"/>
        <v>197.3</v>
      </c>
      <c r="I2859" s="16">
        <f t="shared" si="5926"/>
        <v>197.3</v>
      </c>
      <c r="J2859" s="16">
        <f t="shared" si="5926"/>
        <v>0</v>
      </c>
      <c r="K2859" s="16">
        <f t="shared" si="5877"/>
        <v>0</v>
      </c>
      <c r="L2859" s="16">
        <f t="shared" si="5927"/>
        <v>0</v>
      </c>
      <c r="M2859" s="16">
        <f t="shared" si="5927"/>
        <v>0</v>
      </c>
      <c r="N2859" s="16">
        <f t="shared" si="5927"/>
        <v>0</v>
      </c>
      <c r="O2859" s="16">
        <f t="shared" si="5927"/>
        <v>0</v>
      </c>
      <c r="P2859" s="16">
        <f t="shared" si="5927"/>
        <v>0</v>
      </c>
      <c r="Q2859" s="16">
        <f t="shared" si="5783"/>
        <v>197.3</v>
      </c>
      <c r="R2859" s="16">
        <f t="shared" si="5784"/>
        <v>197.3</v>
      </c>
      <c r="S2859" s="16">
        <f t="shared" si="5785"/>
        <v>0</v>
      </c>
      <c r="T2859" s="16">
        <f t="shared" si="5786"/>
        <v>0</v>
      </c>
      <c r="U2859" s="16">
        <f t="shared" si="5787"/>
        <v>0</v>
      </c>
      <c r="V2859" s="16">
        <f t="shared" si="5928"/>
        <v>0</v>
      </c>
      <c r="W2859" s="16">
        <f t="shared" si="5928"/>
        <v>0</v>
      </c>
      <c r="X2859" s="16">
        <f t="shared" si="5928"/>
        <v>0</v>
      </c>
      <c r="Y2859" s="16">
        <f t="shared" si="5928"/>
        <v>0</v>
      </c>
      <c r="Z2859" s="16">
        <f t="shared" si="5928"/>
        <v>0</v>
      </c>
      <c r="AA2859" s="16">
        <f t="shared" si="5929"/>
        <v>197.3</v>
      </c>
      <c r="AB2859" s="16">
        <f t="shared" si="5930"/>
        <v>0</v>
      </c>
      <c r="AC2859" s="16">
        <f t="shared" si="5931"/>
        <v>0</v>
      </c>
      <c r="AD2859" s="16">
        <f t="shared" si="5932"/>
        <v>0</v>
      </c>
      <c r="AE2859" s="16">
        <f t="shared" si="5933"/>
        <v>0</v>
      </c>
      <c r="AF2859" s="16">
        <f t="shared" si="5934"/>
        <v>0</v>
      </c>
      <c r="AG2859" s="16">
        <f t="shared" si="5935"/>
        <v>0</v>
      </c>
      <c r="AH2859" s="16">
        <f t="shared" si="5935"/>
        <v>0</v>
      </c>
      <c r="AI2859" s="16">
        <f t="shared" si="5935"/>
        <v>0</v>
      </c>
      <c r="AJ2859" s="16">
        <f t="shared" si="5935"/>
        <v>0</v>
      </c>
      <c r="AK2859" s="16">
        <f t="shared" si="5902"/>
        <v>197.3</v>
      </c>
      <c r="AL2859" s="16">
        <f t="shared" si="5903"/>
        <v>0</v>
      </c>
      <c r="AM2859" s="16">
        <f t="shared" si="5904"/>
        <v>0</v>
      </c>
      <c r="AN2859" s="16">
        <f t="shared" si="5936"/>
        <v>0</v>
      </c>
      <c r="AO2859" s="16">
        <f t="shared" si="5905"/>
        <v>197.3</v>
      </c>
      <c r="AP2859" s="16">
        <f t="shared" si="5937"/>
        <v>0</v>
      </c>
      <c r="AQ2859" s="16">
        <f t="shared" si="5938"/>
        <v>0</v>
      </c>
      <c r="AR2859" s="16">
        <f t="shared" si="5939"/>
        <v>0</v>
      </c>
      <c r="AS2859" s="16">
        <f t="shared" si="5939"/>
        <v>0</v>
      </c>
      <c r="AT2859" s="16">
        <f t="shared" si="5939"/>
        <v>0</v>
      </c>
      <c r="AU2859" s="16">
        <f t="shared" si="5939"/>
        <v>0</v>
      </c>
      <c r="AV2859" s="16">
        <f t="shared" si="5939"/>
        <v>0</v>
      </c>
      <c r="AW2859" s="16">
        <f t="shared" si="5939"/>
        <v>0</v>
      </c>
      <c r="AX2859" s="16">
        <f t="shared" si="5939"/>
        <v>0</v>
      </c>
      <c r="AY2859" s="16">
        <f t="shared" si="5939"/>
        <v>0</v>
      </c>
      <c r="AZ2859" s="16">
        <f t="shared" si="5939"/>
        <v>0</v>
      </c>
      <c r="BA2859" s="16">
        <f t="shared" si="5939"/>
        <v>0</v>
      </c>
      <c r="BB2859" s="16">
        <f t="shared" si="5939"/>
        <v>0</v>
      </c>
      <c r="BC2859" s="16">
        <f t="shared" si="5939"/>
        <v>0</v>
      </c>
      <c r="BD2859" s="16">
        <f t="shared" si="5939"/>
        <v>0</v>
      </c>
      <c r="BE2859" s="16">
        <f t="shared" si="5939"/>
        <v>0</v>
      </c>
      <c r="BF2859" s="16">
        <f t="shared" si="5872"/>
        <v>197.3</v>
      </c>
      <c r="BG2859" s="16">
        <f t="shared" si="5873"/>
        <v>0</v>
      </c>
      <c r="BH2859" s="16">
        <f t="shared" si="5874"/>
        <v>0</v>
      </c>
      <c r="BI2859" s="16">
        <f t="shared" si="5940"/>
        <v>0</v>
      </c>
      <c r="BJ2859" s="16">
        <f t="shared" si="5892"/>
        <v>197.3</v>
      </c>
      <c r="BK2859" s="16">
        <f t="shared" si="5940"/>
        <v>0</v>
      </c>
    </row>
    <row r="2860" spans="1:63" ht="63" x14ac:dyDescent="0.25">
      <c r="A2860" s="10" t="s">
        <v>587</v>
      </c>
      <c r="B2860" s="10" t="s">
        <v>119</v>
      </c>
      <c r="C2860" s="10" t="s">
        <v>174</v>
      </c>
      <c r="D2860" s="10" t="s">
        <v>1035</v>
      </c>
      <c r="E2860" s="10"/>
      <c r="F2860" s="19" t="s">
        <v>1060</v>
      </c>
      <c r="G2860" s="16">
        <f t="shared" si="5925"/>
        <v>0</v>
      </c>
      <c r="H2860" s="16">
        <f t="shared" si="5875"/>
        <v>197.3</v>
      </c>
      <c r="I2860" s="16">
        <f t="shared" si="5926"/>
        <v>197.3</v>
      </c>
      <c r="J2860" s="16">
        <f t="shared" si="5926"/>
        <v>0</v>
      </c>
      <c r="K2860" s="16">
        <f t="shared" si="5877"/>
        <v>0</v>
      </c>
      <c r="L2860" s="16">
        <f t="shared" si="5927"/>
        <v>0</v>
      </c>
      <c r="M2860" s="16">
        <f t="shared" si="5927"/>
        <v>0</v>
      </c>
      <c r="N2860" s="16">
        <f t="shared" si="5927"/>
        <v>0</v>
      </c>
      <c r="O2860" s="16">
        <f t="shared" si="5927"/>
        <v>0</v>
      </c>
      <c r="P2860" s="16">
        <f t="shared" si="5927"/>
        <v>0</v>
      </c>
      <c r="Q2860" s="16">
        <f t="shared" si="5783"/>
        <v>197.3</v>
      </c>
      <c r="R2860" s="16">
        <f t="shared" si="5784"/>
        <v>197.3</v>
      </c>
      <c r="S2860" s="16">
        <f t="shared" si="5785"/>
        <v>0</v>
      </c>
      <c r="T2860" s="16">
        <f t="shared" si="5786"/>
        <v>0</v>
      </c>
      <c r="U2860" s="16">
        <f t="shared" si="5787"/>
        <v>0</v>
      </c>
      <c r="V2860" s="16">
        <f t="shared" si="5928"/>
        <v>0</v>
      </c>
      <c r="W2860" s="16">
        <f t="shared" si="5928"/>
        <v>0</v>
      </c>
      <c r="X2860" s="16">
        <f t="shared" si="5928"/>
        <v>0</v>
      </c>
      <c r="Y2860" s="16">
        <f t="shared" si="5928"/>
        <v>0</v>
      </c>
      <c r="Z2860" s="16">
        <f t="shared" si="5928"/>
        <v>0</v>
      </c>
      <c r="AA2860" s="16">
        <f t="shared" si="5929"/>
        <v>197.3</v>
      </c>
      <c r="AB2860" s="16">
        <f t="shared" si="5930"/>
        <v>0</v>
      </c>
      <c r="AC2860" s="16">
        <f t="shared" si="5931"/>
        <v>0</v>
      </c>
      <c r="AD2860" s="16">
        <f t="shared" si="5932"/>
        <v>0</v>
      </c>
      <c r="AE2860" s="16">
        <f t="shared" si="5933"/>
        <v>0</v>
      </c>
      <c r="AF2860" s="16">
        <f t="shared" si="5934"/>
        <v>0</v>
      </c>
      <c r="AG2860" s="16">
        <f t="shared" si="5935"/>
        <v>0</v>
      </c>
      <c r="AH2860" s="16">
        <f t="shared" si="5935"/>
        <v>0</v>
      </c>
      <c r="AI2860" s="16">
        <f t="shared" si="5935"/>
        <v>0</v>
      </c>
      <c r="AJ2860" s="16">
        <f t="shared" si="5935"/>
        <v>0</v>
      </c>
      <c r="AK2860" s="16">
        <f t="shared" si="5902"/>
        <v>197.3</v>
      </c>
      <c r="AL2860" s="16">
        <f t="shared" si="5903"/>
        <v>0</v>
      </c>
      <c r="AM2860" s="16">
        <f t="shared" si="5904"/>
        <v>0</v>
      </c>
      <c r="AN2860" s="16">
        <f t="shared" si="5936"/>
        <v>0</v>
      </c>
      <c r="AO2860" s="16">
        <f t="shared" si="5905"/>
        <v>197.3</v>
      </c>
      <c r="AP2860" s="16">
        <f t="shared" si="5937"/>
        <v>0</v>
      </c>
      <c r="AQ2860" s="16">
        <f t="shared" si="5938"/>
        <v>0</v>
      </c>
      <c r="AR2860" s="16">
        <f t="shared" si="5939"/>
        <v>0</v>
      </c>
      <c r="AS2860" s="16">
        <f t="shared" si="5939"/>
        <v>0</v>
      </c>
      <c r="AT2860" s="16">
        <f t="shared" si="5939"/>
        <v>0</v>
      </c>
      <c r="AU2860" s="16">
        <f t="shared" si="5939"/>
        <v>0</v>
      </c>
      <c r="AV2860" s="16">
        <f t="shared" si="5939"/>
        <v>0</v>
      </c>
      <c r="AW2860" s="16">
        <f t="shared" si="5939"/>
        <v>0</v>
      </c>
      <c r="AX2860" s="16">
        <f t="shared" si="5939"/>
        <v>0</v>
      </c>
      <c r="AY2860" s="16">
        <f t="shared" si="5939"/>
        <v>0</v>
      </c>
      <c r="AZ2860" s="16">
        <f t="shared" si="5939"/>
        <v>0</v>
      </c>
      <c r="BA2860" s="16">
        <f t="shared" si="5939"/>
        <v>0</v>
      </c>
      <c r="BB2860" s="16">
        <f t="shared" si="5939"/>
        <v>0</v>
      </c>
      <c r="BC2860" s="16">
        <f t="shared" si="5939"/>
        <v>0</v>
      </c>
      <c r="BD2860" s="16">
        <f t="shared" si="5939"/>
        <v>0</v>
      </c>
      <c r="BE2860" s="16">
        <f t="shared" si="5939"/>
        <v>0</v>
      </c>
      <c r="BF2860" s="16">
        <f t="shared" si="5872"/>
        <v>197.3</v>
      </c>
      <c r="BG2860" s="16">
        <f t="shared" si="5873"/>
        <v>0</v>
      </c>
      <c r="BH2860" s="16">
        <f t="shared" si="5874"/>
        <v>0</v>
      </c>
      <c r="BI2860" s="16">
        <f t="shared" si="5940"/>
        <v>0</v>
      </c>
      <c r="BJ2860" s="16">
        <f t="shared" si="5892"/>
        <v>197.3</v>
      </c>
      <c r="BK2860" s="16">
        <f t="shared" si="5940"/>
        <v>0</v>
      </c>
    </row>
    <row r="2861" spans="1:63" ht="47.25" x14ac:dyDescent="0.25">
      <c r="A2861" s="10" t="s">
        <v>587</v>
      </c>
      <c r="B2861" s="10" t="s">
        <v>119</v>
      </c>
      <c r="C2861" s="10" t="s">
        <v>174</v>
      </c>
      <c r="D2861" s="10" t="s">
        <v>1035</v>
      </c>
      <c r="E2861" s="10" t="s">
        <v>50</v>
      </c>
      <c r="F2861" s="11" t="s">
        <v>21</v>
      </c>
      <c r="G2861" s="16">
        <f t="shared" si="5925"/>
        <v>0</v>
      </c>
      <c r="H2861" s="16">
        <f t="shared" si="5875"/>
        <v>197.3</v>
      </c>
      <c r="I2861" s="16">
        <f t="shared" si="5926"/>
        <v>197.3</v>
      </c>
      <c r="J2861" s="16">
        <f t="shared" si="5926"/>
        <v>0</v>
      </c>
      <c r="K2861" s="16">
        <f t="shared" si="5877"/>
        <v>0</v>
      </c>
      <c r="L2861" s="16">
        <f t="shared" si="5927"/>
        <v>0</v>
      </c>
      <c r="M2861" s="16">
        <f t="shared" si="5927"/>
        <v>0</v>
      </c>
      <c r="N2861" s="16">
        <f t="shared" si="5927"/>
        <v>0</v>
      </c>
      <c r="O2861" s="16">
        <f t="shared" si="5927"/>
        <v>0</v>
      </c>
      <c r="P2861" s="16">
        <f t="shared" si="5927"/>
        <v>0</v>
      </c>
      <c r="Q2861" s="16">
        <f t="shared" si="5783"/>
        <v>197.3</v>
      </c>
      <c r="R2861" s="16">
        <f t="shared" si="5784"/>
        <v>197.3</v>
      </c>
      <c r="S2861" s="16">
        <f t="shared" si="5785"/>
        <v>0</v>
      </c>
      <c r="T2861" s="16">
        <f t="shared" si="5786"/>
        <v>0</v>
      </c>
      <c r="U2861" s="16">
        <f t="shared" si="5787"/>
        <v>0</v>
      </c>
      <c r="V2861" s="16">
        <f t="shared" si="5928"/>
        <v>0</v>
      </c>
      <c r="W2861" s="16">
        <f t="shared" si="5928"/>
        <v>0</v>
      </c>
      <c r="X2861" s="16">
        <f t="shared" si="5928"/>
        <v>0</v>
      </c>
      <c r="Y2861" s="16">
        <f t="shared" si="5928"/>
        <v>0</v>
      </c>
      <c r="Z2861" s="16">
        <f t="shared" si="5928"/>
        <v>0</v>
      </c>
      <c r="AA2861" s="16">
        <f t="shared" si="5929"/>
        <v>197.3</v>
      </c>
      <c r="AB2861" s="16">
        <f t="shared" si="5930"/>
        <v>0</v>
      </c>
      <c r="AC2861" s="16">
        <f t="shared" si="5931"/>
        <v>0</v>
      </c>
      <c r="AD2861" s="16">
        <f t="shared" si="5932"/>
        <v>0</v>
      </c>
      <c r="AE2861" s="16">
        <f t="shared" si="5933"/>
        <v>0</v>
      </c>
      <c r="AF2861" s="16">
        <f t="shared" si="5934"/>
        <v>0</v>
      </c>
      <c r="AG2861" s="16">
        <f t="shared" si="5935"/>
        <v>0</v>
      </c>
      <c r="AH2861" s="16">
        <f t="shared" si="5935"/>
        <v>0</v>
      </c>
      <c r="AI2861" s="16">
        <f t="shared" si="5935"/>
        <v>0</v>
      </c>
      <c r="AJ2861" s="16">
        <f t="shared" si="5935"/>
        <v>0</v>
      </c>
      <c r="AK2861" s="16">
        <f t="shared" si="5902"/>
        <v>197.3</v>
      </c>
      <c r="AL2861" s="16">
        <f t="shared" si="5903"/>
        <v>0</v>
      </c>
      <c r="AM2861" s="16">
        <f t="shared" si="5904"/>
        <v>0</v>
      </c>
      <c r="AN2861" s="16">
        <f t="shared" si="5936"/>
        <v>0</v>
      </c>
      <c r="AO2861" s="16">
        <f t="shared" si="5905"/>
        <v>197.3</v>
      </c>
      <c r="AP2861" s="16">
        <f t="shared" si="5937"/>
        <v>0</v>
      </c>
      <c r="AQ2861" s="16">
        <f t="shared" si="5938"/>
        <v>0</v>
      </c>
      <c r="AR2861" s="16">
        <f t="shared" si="5939"/>
        <v>0</v>
      </c>
      <c r="AS2861" s="16">
        <f t="shared" si="5939"/>
        <v>0</v>
      </c>
      <c r="AT2861" s="16">
        <f t="shared" si="5939"/>
        <v>0</v>
      </c>
      <c r="AU2861" s="16">
        <f t="shared" si="5939"/>
        <v>0</v>
      </c>
      <c r="AV2861" s="16">
        <f t="shared" si="5939"/>
        <v>0</v>
      </c>
      <c r="AW2861" s="16">
        <f t="shared" si="5939"/>
        <v>0</v>
      </c>
      <c r="AX2861" s="16">
        <f t="shared" si="5939"/>
        <v>0</v>
      </c>
      <c r="AY2861" s="16">
        <f t="shared" si="5939"/>
        <v>0</v>
      </c>
      <c r="AZ2861" s="16">
        <f t="shared" si="5939"/>
        <v>0</v>
      </c>
      <c r="BA2861" s="16">
        <f t="shared" si="5939"/>
        <v>0</v>
      </c>
      <c r="BB2861" s="16">
        <f t="shared" si="5939"/>
        <v>0</v>
      </c>
      <c r="BC2861" s="16">
        <f t="shared" si="5939"/>
        <v>0</v>
      </c>
      <c r="BD2861" s="16">
        <f t="shared" si="5939"/>
        <v>0</v>
      </c>
      <c r="BE2861" s="16">
        <f t="shared" si="5939"/>
        <v>0</v>
      </c>
      <c r="BF2861" s="16">
        <f t="shared" si="5872"/>
        <v>197.3</v>
      </c>
      <c r="BG2861" s="16">
        <f t="shared" si="5873"/>
        <v>0</v>
      </c>
      <c r="BH2861" s="16">
        <f t="shared" si="5874"/>
        <v>0</v>
      </c>
      <c r="BI2861" s="16">
        <f t="shared" si="5940"/>
        <v>0</v>
      </c>
      <c r="BJ2861" s="16">
        <f t="shared" si="5892"/>
        <v>197.3</v>
      </c>
      <c r="BK2861" s="16">
        <f t="shared" si="5940"/>
        <v>0</v>
      </c>
    </row>
    <row r="2862" spans="1:63" ht="47.25" x14ac:dyDescent="0.25">
      <c r="A2862" s="10" t="s">
        <v>587</v>
      </c>
      <c r="B2862" s="10" t="s">
        <v>119</v>
      </c>
      <c r="C2862" s="10" t="s">
        <v>174</v>
      </c>
      <c r="D2862" s="10" t="s">
        <v>1035</v>
      </c>
      <c r="E2862" s="10" t="s">
        <v>51</v>
      </c>
      <c r="F2862" s="11" t="s">
        <v>22</v>
      </c>
      <c r="G2862" s="16">
        <f t="shared" si="5925"/>
        <v>0</v>
      </c>
      <c r="H2862" s="16">
        <f t="shared" si="5875"/>
        <v>197.3</v>
      </c>
      <c r="I2862" s="16">
        <f t="shared" si="5926"/>
        <v>197.3</v>
      </c>
      <c r="J2862" s="16">
        <f t="shared" si="5926"/>
        <v>0</v>
      </c>
      <c r="K2862" s="16">
        <f t="shared" si="5877"/>
        <v>0</v>
      </c>
      <c r="L2862" s="16">
        <f t="shared" si="5927"/>
        <v>0</v>
      </c>
      <c r="M2862" s="16">
        <f t="shared" si="5927"/>
        <v>0</v>
      </c>
      <c r="N2862" s="16">
        <f t="shared" si="5927"/>
        <v>0</v>
      </c>
      <c r="O2862" s="16">
        <f t="shared" si="5927"/>
        <v>0</v>
      </c>
      <c r="P2862" s="16">
        <f t="shared" si="5927"/>
        <v>0</v>
      </c>
      <c r="Q2862" s="16">
        <f t="shared" si="5783"/>
        <v>197.3</v>
      </c>
      <c r="R2862" s="16">
        <f t="shared" si="5784"/>
        <v>197.3</v>
      </c>
      <c r="S2862" s="16">
        <f t="shared" si="5785"/>
        <v>0</v>
      </c>
      <c r="T2862" s="16">
        <f t="shared" si="5786"/>
        <v>0</v>
      </c>
      <c r="U2862" s="16">
        <f t="shared" si="5787"/>
        <v>0</v>
      </c>
      <c r="V2862" s="16">
        <f t="shared" si="5928"/>
        <v>0</v>
      </c>
      <c r="W2862" s="16">
        <f t="shared" si="5928"/>
        <v>0</v>
      </c>
      <c r="X2862" s="16">
        <f t="shared" si="5928"/>
        <v>0</v>
      </c>
      <c r="Y2862" s="16">
        <f t="shared" si="5928"/>
        <v>0</v>
      </c>
      <c r="Z2862" s="16">
        <f t="shared" si="5928"/>
        <v>0</v>
      </c>
      <c r="AA2862" s="16">
        <f t="shared" si="5929"/>
        <v>197.3</v>
      </c>
      <c r="AB2862" s="16">
        <f t="shared" si="5930"/>
        <v>0</v>
      </c>
      <c r="AC2862" s="16">
        <f t="shared" si="5931"/>
        <v>0</v>
      </c>
      <c r="AD2862" s="16">
        <f t="shared" si="5932"/>
        <v>0</v>
      </c>
      <c r="AE2862" s="16">
        <f t="shared" si="5933"/>
        <v>0</v>
      </c>
      <c r="AF2862" s="16">
        <f t="shared" si="5934"/>
        <v>0</v>
      </c>
      <c r="AG2862" s="16">
        <f t="shared" si="5935"/>
        <v>0</v>
      </c>
      <c r="AH2862" s="16">
        <f t="shared" si="5935"/>
        <v>0</v>
      </c>
      <c r="AI2862" s="16">
        <f t="shared" si="5935"/>
        <v>0</v>
      </c>
      <c r="AJ2862" s="16">
        <f t="shared" si="5935"/>
        <v>0</v>
      </c>
      <c r="AK2862" s="16">
        <f t="shared" si="5902"/>
        <v>197.3</v>
      </c>
      <c r="AL2862" s="16">
        <f t="shared" si="5903"/>
        <v>0</v>
      </c>
      <c r="AM2862" s="16">
        <f t="shared" si="5904"/>
        <v>0</v>
      </c>
      <c r="AN2862" s="16">
        <f t="shared" si="5936"/>
        <v>0</v>
      </c>
      <c r="AO2862" s="16">
        <f t="shared" si="5905"/>
        <v>197.3</v>
      </c>
      <c r="AP2862" s="16">
        <f t="shared" si="5937"/>
        <v>0</v>
      </c>
      <c r="AQ2862" s="16">
        <f t="shared" si="5938"/>
        <v>0</v>
      </c>
      <c r="AR2862" s="16">
        <f t="shared" si="5939"/>
        <v>0</v>
      </c>
      <c r="AS2862" s="16">
        <f t="shared" si="5939"/>
        <v>0</v>
      </c>
      <c r="AT2862" s="16">
        <f t="shared" si="5939"/>
        <v>0</v>
      </c>
      <c r="AU2862" s="16">
        <f t="shared" si="5939"/>
        <v>0</v>
      </c>
      <c r="AV2862" s="16">
        <f t="shared" si="5939"/>
        <v>0</v>
      </c>
      <c r="AW2862" s="16">
        <f t="shared" si="5939"/>
        <v>0</v>
      </c>
      <c r="AX2862" s="16">
        <f t="shared" si="5939"/>
        <v>0</v>
      </c>
      <c r="AY2862" s="16">
        <f t="shared" si="5939"/>
        <v>0</v>
      </c>
      <c r="AZ2862" s="16">
        <f t="shared" si="5939"/>
        <v>0</v>
      </c>
      <c r="BA2862" s="16">
        <f t="shared" si="5939"/>
        <v>0</v>
      </c>
      <c r="BB2862" s="16">
        <f t="shared" si="5939"/>
        <v>0</v>
      </c>
      <c r="BC2862" s="16">
        <f t="shared" si="5939"/>
        <v>0</v>
      </c>
      <c r="BD2862" s="16">
        <f t="shared" si="5939"/>
        <v>0</v>
      </c>
      <c r="BE2862" s="16">
        <f t="shared" si="5939"/>
        <v>0</v>
      </c>
      <c r="BF2862" s="16">
        <f t="shared" si="5872"/>
        <v>197.3</v>
      </c>
      <c r="BG2862" s="16">
        <f t="shared" si="5873"/>
        <v>0</v>
      </c>
      <c r="BH2862" s="16">
        <f t="shared" si="5874"/>
        <v>0</v>
      </c>
      <c r="BI2862" s="16">
        <f t="shared" si="5940"/>
        <v>0</v>
      </c>
      <c r="BJ2862" s="16">
        <f t="shared" si="5892"/>
        <v>197.3</v>
      </c>
      <c r="BK2862" s="16">
        <f t="shared" si="5940"/>
        <v>0</v>
      </c>
    </row>
    <row r="2863" spans="1:63" ht="31.5" x14ac:dyDescent="0.25">
      <c r="A2863" s="10" t="s">
        <v>587</v>
      </c>
      <c r="B2863" s="10" t="s">
        <v>119</v>
      </c>
      <c r="C2863" s="10" t="s">
        <v>174</v>
      </c>
      <c r="D2863" s="10" t="s">
        <v>1035</v>
      </c>
      <c r="E2863" s="10" t="s">
        <v>52</v>
      </c>
      <c r="F2863" s="11" t="s">
        <v>23</v>
      </c>
      <c r="G2863" s="16">
        <v>0</v>
      </c>
      <c r="H2863" s="16">
        <f t="shared" si="5875"/>
        <v>197.3</v>
      </c>
      <c r="I2863" s="16">
        <v>197.3</v>
      </c>
      <c r="J2863" s="16">
        <v>0</v>
      </c>
      <c r="K2863" s="16">
        <f t="shared" si="5877"/>
        <v>0</v>
      </c>
      <c r="L2863" s="16">
        <v>0</v>
      </c>
      <c r="M2863" s="16">
        <v>0</v>
      </c>
      <c r="N2863" s="16"/>
      <c r="O2863" s="16"/>
      <c r="P2863" s="16"/>
      <c r="Q2863" s="16">
        <f t="shared" si="5783"/>
        <v>197.3</v>
      </c>
      <c r="R2863" s="16">
        <f t="shared" si="5784"/>
        <v>197.3</v>
      </c>
      <c r="S2863" s="16">
        <f t="shared" si="5785"/>
        <v>0</v>
      </c>
      <c r="T2863" s="16">
        <f t="shared" si="5786"/>
        <v>0</v>
      </c>
      <c r="U2863" s="16">
        <f t="shared" si="5787"/>
        <v>0</v>
      </c>
      <c r="V2863" s="16"/>
      <c r="W2863" s="16"/>
      <c r="X2863" s="16"/>
      <c r="Y2863" s="16"/>
      <c r="Z2863" s="16"/>
      <c r="AA2863" s="16">
        <f t="shared" si="5929"/>
        <v>197.3</v>
      </c>
      <c r="AB2863" s="16">
        <f t="shared" si="5930"/>
        <v>0</v>
      </c>
      <c r="AC2863" s="16">
        <f t="shared" si="5931"/>
        <v>0</v>
      </c>
      <c r="AD2863" s="16"/>
      <c r="AE2863" s="16"/>
      <c r="AF2863" s="16"/>
      <c r="AG2863" s="16"/>
      <c r="AH2863" s="16"/>
      <c r="AI2863" s="16"/>
      <c r="AJ2863" s="16"/>
      <c r="AK2863" s="16">
        <f t="shared" si="5902"/>
        <v>197.3</v>
      </c>
      <c r="AL2863" s="16">
        <f t="shared" si="5903"/>
        <v>0</v>
      </c>
      <c r="AM2863" s="16">
        <f t="shared" si="5904"/>
        <v>0</v>
      </c>
      <c r="AN2863" s="16"/>
      <c r="AO2863" s="16">
        <f t="shared" si="5905"/>
        <v>197.3</v>
      </c>
      <c r="AP2863" s="16"/>
      <c r="AQ2863" s="16"/>
      <c r="AR2863" s="16"/>
      <c r="AS2863" s="16"/>
      <c r="AT2863" s="16"/>
      <c r="AU2863" s="16"/>
      <c r="AV2863" s="16"/>
      <c r="AW2863" s="16"/>
      <c r="AX2863" s="16"/>
      <c r="AY2863" s="16"/>
      <c r="AZ2863" s="16"/>
      <c r="BA2863" s="16"/>
      <c r="BB2863" s="16"/>
      <c r="BC2863" s="16"/>
      <c r="BD2863" s="16"/>
      <c r="BE2863" s="16"/>
      <c r="BF2863" s="16">
        <f t="shared" si="5872"/>
        <v>197.3</v>
      </c>
      <c r="BG2863" s="16">
        <f t="shared" si="5873"/>
        <v>0</v>
      </c>
      <c r="BH2863" s="16">
        <f t="shared" si="5874"/>
        <v>0</v>
      </c>
      <c r="BI2863" s="16"/>
      <c r="BJ2863" s="16">
        <f t="shared" si="5892"/>
        <v>197.3</v>
      </c>
      <c r="BK2863" s="16"/>
    </row>
    <row r="2864" spans="1:63" s="47" customFormat="1" x14ac:dyDescent="0.25">
      <c r="A2864" s="8" t="s">
        <v>587</v>
      </c>
      <c r="B2864" s="8" t="s">
        <v>119</v>
      </c>
      <c r="C2864" s="8" t="s">
        <v>121</v>
      </c>
      <c r="D2864" s="8"/>
      <c r="E2864" s="8"/>
      <c r="F2864" s="9" t="s">
        <v>122</v>
      </c>
      <c r="G2864" s="15">
        <f>G2888+G2870+G2865</f>
        <v>9954</v>
      </c>
      <c r="H2864" s="15">
        <f t="shared" si="5875"/>
        <v>8332.2000000000007</v>
      </c>
      <c r="I2864" s="15">
        <f>I2888+I2870+I2865</f>
        <v>18286.2</v>
      </c>
      <c r="J2864" s="15">
        <f>J2888+J2870+J2865</f>
        <v>8558.5</v>
      </c>
      <c r="K2864" s="15">
        <f t="shared" si="5877"/>
        <v>9429.0999999999985</v>
      </c>
      <c r="L2864" s="15">
        <f>L2888+L2870+L2865</f>
        <v>17987.599999999999</v>
      </c>
      <c r="M2864" s="15">
        <f>M2888+M2870+M2865</f>
        <v>17989.099999999999</v>
      </c>
      <c r="N2864" s="15">
        <f>N2888+N2870+N2865</f>
        <v>0</v>
      </c>
      <c r="O2864" s="15">
        <f>O2888+O2870+O2865</f>
        <v>0</v>
      </c>
      <c r="P2864" s="15">
        <f>P2888+P2870+P2865</f>
        <v>0</v>
      </c>
      <c r="Q2864" s="15">
        <f t="shared" si="5783"/>
        <v>8332.2000000000007</v>
      </c>
      <c r="R2864" s="15">
        <f t="shared" si="5784"/>
        <v>18286.2</v>
      </c>
      <c r="S2864" s="15">
        <f t="shared" si="5785"/>
        <v>9429.0999999999985</v>
      </c>
      <c r="T2864" s="15">
        <f t="shared" si="5786"/>
        <v>17987.599999999999</v>
      </c>
      <c r="U2864" s="15">
        <f t="shared" si="5787"/>
        <v>17989.099999999999</v>
      </c>
      <c r="V2864" s="15">
        <f>V2888+V2870+V2865</f>
        <v>0</v>
      </c>
      <c r="W2864" s="15">
        <f>W2888+W2870+W2865</f>
        <v>0</v>
      </c>
      <c r="X2864" s="15">
        <f>X2888+X2870+X2865</f>
        <v>0</v>
      </c>
      <c r="Y2864" s="15">
        <f>Y2888+Y2870+Y2865</f>
        <v>0</v>
      </c>
      <c r="Z2864" s="15">
        <f>Z2888+Z2870+Z2865</f>
        <v>0</v>
      </c>
      <c r="AA2864" s="15">
        <f t="shared" si="5929"/>
        <v>18286.2</v>
      </c>
      <c r="AB2864" s="15">
        <f t="shared" si="5930"/>
        <v>17987.599999999999</v>
      </c>
      <c r="AC2864" s="15">
        <f t="shared" si="5931"/>
        <v>17989.099999999999</v>
      </c>
      <c r="AD2864" s="15">
        <f t="shared" ref="AD2864:AJ2864" si="5941">AD2888+AD2870+AD2865</f>
        <v>0</v>
      </c>
      <c r="AE2864" s="15">
        <f t="shared" si="5941"/>
        <v>0</v>
      </c>
      <c r="AF2864" s="15">
        <f t="shared" si="5941"/>
        <v>0</v>
      </c>
      <c r="AG2864" s="15">
        <f t="shared" si="5941"/>
        <v>0</v>
      </c>
      <c r="AH2864" s="15">
        <f t="shared" si="5941"/>
        <v>0</v>
      </c>
      <c r="AI2864" s="15">
        <f t="shared" si="5941"/>
        <v>0</v>
      </c>
      <c r="AJ2864" s="15">
        <f t="shared" si="5941"/>
        <v>0</v>
      </c>
      <c r="AK2864" s="15">
        <f t="shared" si="5902"/>
        <v>18286.2</v>
      </c>
      <c r="AL2864" s="15">
        <f t="shared" si="5903"/>
        <v>17987.599999999999</v>
      </c>
      <c r="AM2864" s="15">
        <f t="shared" si="5904"/>
        <v>17989.099999999999</v>
      </c>
      <c r="AN2864" s="15">
        <f>AN2888+AN2870+AN2865</f>
        <v>0</v>
      </c>
      <c r="AO2864" s="15">
        <f t="shared" si="5905"/>
        <v>18286.2</v>
      </c>
      <c r="AP2864" s="15">
        <f t="shared" ref="AP2864:BK2864" si="5942">AP2888+AP2870+AP2865</f>
        <v>0</v>
      </c>
      <c r="AQ2864" s="15">
        <f t="shared" si="5942"/>
        <v>0</v>
      </c>
      <c r="AR2864" s="15">
        <f t="shared" si="5942"/>
        <v>0</v>
      </c>
      <c r="AS2864" s="15">
        <f>AS2888+AS2870+AS2865</f>
        <v>0</v>
      </c>
      <c r="AT2864" s="15">
        <f>AT2888+AT2870+AT2865</f>
        <v>0</v>
      </c>
      <c r="AU2864" s="15">
        <f t="shared" si="5942"/>
        <v>0</v>
      </c>
      <c r="AV2864" s="15">
        <f t="shared" si="5942"/>
        <v>0</v>
      </c>
      <c r="AW2864" s="15">
        <f t="shared" si="5942"/>
        <v>0</v>
      </c>
      <c r="AX2864" s="15">
        <f t="shared" si="5942"/>
        <v>6.3369999999999997</v>
      </c>
      <c r="AY2864" s="15">
        <f t="shared" si="5942"/>
        <v>30000</v>
      </c>
      <c r="AZ2864" s="15">
        <f t="shared" si="5942"/>
        <v>0</v>
      </c>
      <c r="BA2864" s="15">
        <f>BA2888+BA2870+BA2865</f>
        <v>0</v>
      </c>
      <c r="BB2864" s="15">
        <f>BB2888+BB2870+BB2865</f>
        <v>0</v>
      </c>
      <c r="BC2864" s="15">
        <f t="shared" si="5942"/>
        <v>0</v>
      </c>
      <c r="BD2864" s="15">
        <f>BD2888+BD2870+BD2865</f>
        <v>0</v>
      </c>
      <c r="BE2864" s="15">
        <f>BE2888+BE2870+BE2865</f>
        <v>0</v>
      </c>
      <c r="BF2864" s="15">
        <f t="shared" si="5872"/>
        <v>48292.536999999997</v>
      </c>
      <c r="BG2864" s="15">
        <f t="shared" si="5873"/>
        <v>17987.599999999999</v>
      </c>
      <c r="BH2864" s="15">
        <f t="shared" si="5874"/>
        <v>17989.099999999999</v>
      </c>
      <c r="BI2864" s="15">
        <f t="shared" ref="BI2864" si="5943">BI2888+BI2870+BI2865</f>
        <v>0</v>
      </c>
      <c r="BJ2864" s="15">
        <f t="shared" si="5892"/>
        <v>48292.536999999997</v>
      </c>
      <c r="BK2864" s="15">
        <f t="shared" si="5942"/>
        <v>0</v>
      </c>
    </row>
    <row r="2865" spans="1:63" x14ac:dyDescent="0.25">
      <c r="A2865" s="10" t="s">
        <v>587</v>
      </c>
      <c r="B2865" s="10" t="s">
        <v>119</v>
      </c>
      <c r="C2865" s="10" t="s">
        <v>121</v>
      </c>
      <c r="D2865" s="10" t="s">
        <v>83</v>
      </c>
      <c r="E2865" s="10"/>
      <c r="F2865" s="18" t="s">
        <v>84</v>
      </c>
      <c r="G2865" s="16">
        <f>G2866</f>
        <v>0</v>
      </c>
      <c r="H2865" s="16">
        <f t="shared" si="5875"/>
        <v>490</v>
      </c>
      <c r="I2865" s="16">
        <f t="shared" ref="I2865:J2868" si="5944">I2866</f>
        <v>490</v>
      </c>
      <c r="J2865" s="16">
        <f t="shared" si="5944"/>
        <v>0</v>
      </c>
      <c r="K2865" s="16">
        <f t="shared" si="5877"/>
        <v>0</v>
      </c>
      <c r="L2865" s="16">
        <f t="shared" ref="L2865:P2868" si="5945">L2866</f>
        <v>0</v>
      </c>
      <c r="M2865" s="16">
        <f t="shared" si="5945"/>
        <v>0</v>
      </c>
      <c r="N2865" s="16">
        <f t="shared" si="5945"/>
        <v>0</v>
      </c>
      <c r="O2865" s="16">
        <f t="shared" si="5945"/>
        <v>0</v>
      </c>
      <c r="P2865" s="16">
        <f t="shared" si="5945"/>
        <v>0</v>
      </c>
      <c r="Q2865" s="16">
        <f t="shared" si="5783"/>
        <v>490</v>
      </c>
      <c r="R2865" s="16">
        <f t="shared" si="5784"/>
        <v>490</v>
      </c>
      <c r="S2865" s="16">
        <f t="shared" si="5785"/>
        <v>0</v>
      </c>
      <c r="T2865" s="16">
        <f t="shared" si="5786"/>
        <v>0</v>
      </c>
      <c r="U2865" s="16">
        <f t="shared" si="5787"/>
        <v>0</v>
      </c>
      <c r="V2865" s="16">
        <f t="shared" ref="V2865:Z2868" si="5946">V2866</f>
        <v>0</v>
      </c>
      <c r="W2865" s="16">
        <f t="shared" si="5946"/>
        <v>0</v>
      </c>
      <c r="X2865" s="16">
        <f t="shared" si="5946"/>
        <v>0</v>
      </c>
      <c r="Y2865" s="16">
        <f t="shared" si="5946"/>
        <v>0</v>
      </c>
      <c r="Z2865" s="16">
        <f t="shared" si="5946"/>
        <v>0</v>
      </c>
      <c r="AA2865" s="16">
        <f t="shared" si="5929"/>
        <v>490</v>
      </c>
      <c r="AB2865" s="16">
        <f t="shared" si="5930"/>
        <v>0</v>
      </c>
      <c r="AC2865" s="16">
        <f t="shared" si="5931"/>
        <v>0</v>
      </c>
      <c r="AD2865" s="16">
        <f t="shared" ref="AD2865:AE2868" si="5947">AD2866</f>
        <v>0</v>
      </c>
      <c r="AE2865" s="16">
        <f t="shared" si="5947"/>
        <v>0</v>
      </c>
      <c r="AF2865" s="16">
        <f>AF2866</f>
        <v>0</v>
      </c>
      <c r="AG2865" s="16">
        <f t="shared" ref="AG2865:AH2868" si="5948">AG2866</f>
        <v>0</v>
      </c>
      <c r="AH2865" s="16">
        <f t="shared" si="5948"/>
        <v>0</v>
      </c>
      <c r="AI2865" s="16">
        <f t="shared" ref="AI2865:AJ2868" si="5949">AI2866</f>
        <v>0</v>
      </c>
      <c r="AJ2865" s="16">
        <f t="shared" si="5949"/>
        <v>0</v>
      </c>
      <c r="AK2865" s="16">
        <f t="shared" si="5902"/>
        <v>490</v>
      </c>
      <c r="AL2865" s="16">
        <f t="shared" si="5903"/>
        <v>0</v>
      </c>
      <c r="AM2865" s="16">
        <f t="shared" si="5904"/>
        <v>0</v>
      </c>
      <c r="AN2865" s="16">
        <f>AN2866</f>
        <v>0</v>
      </c>
      <c r="AO2865" s="16">
        <f t="shared" si="5905"/>
        <v>490</v>
      </c>
      <c r="AP2865" s="16">
        <f t="shared" ref="AP2865:AT2868" si="5950">AP2866</f>
        <v>0</v>
      </c>
      <c r="AQ2865" s="16">
        <f t="shared" si="5950"/>
        <v>0</v>
      </c>
      <c r="AR2865" s="16">
        <f t="shared" si="5950"/>
        <v>0</v>
      </c>
      <c r="AS2865" s="16">
        <f t="shared" si="5950"/>
        <v>0</v>
      </c>
      <c r="AT2865" s="16">
        <f t="shared" si="5950"/>
        <v>0</v>
      </c>
      <c r="AU2865" s="16">
        <f t="shared" ref="AU2865:AY2868" si="5951">AU2866</f>
        <v>0</v>
      </c>
      <c r="AV2865" s="16">
        <f t="shared" si="5951"/>
        <v>0</v>
      </c>
      <c r="AW2865" s="16">
        <f t="shared" si="5951"/>
        <v>0</v>
      </c>
      <c r="AX2865" s="16">
        <f t="shared" si="5951"/>
        <v>6.3369999999999997</v>
      </c>
      <c r="AY2865" s="16">
        <f t="shared" si="5951"/>
        <v>0</v>
      </c>
      <c r="AZ2865" s="16">
        <f t="shared" ref="AZ2865:BC2868" si="5952">AZ2866</f>
        <v>0</v>
      </c>
      <c r="BA2865" s="16">
        <f t="shared" ref="BA2865:BB2868" si="5953">BA2866</f>
        <v>0</v>
      </c>
      <c r="BB2865" s="16">
        <f t="shared" si="5953"/>
        <v>0</v>
      </c>
      <c r="BC2865" s="16">
        <f t="shared" si="5952"/>
        <v>0</v>
      </c>
      <c r="BD2865" s="16">
        <f t="shared" ref="BD2865:BE2868" si="5954">BD2866</f>
        <v>0</v>
      </c>
      <c r="BE2865" s="16">
        <f t="shared" si="5954"/>
        <v>0</v>
      </c>
      <c r="BF2865" s="16">
        <f t="shared" si="5872"/>
        <v>496.33699999999999</v>
      </c>
      <c r="BG2865" s="16">
        <f t="shared" si="5873"/>
        <v>0</v>
      </c>
      <c r="BH2865" s="16">
        <f t="shared" si="5874"/>
        <v>0</v>
      </c>
      <c r="BI2865" s="16">
        <f>BI2866</f>
        <v>0</v>
      </c>
      <c r="BJ2865" s="16">
        <f t="shared" si="5892"/>
        <v>496.33699999999999</v>
      </c>
      <c r="BK2865" s="16">
        <f>BK2866</f>
        <v>0</v>
      </c>
    </row>
    <row r="2866" spans="1:63" ht="31.5" x14ac:dyDescent="0.25">
      <c r="A2866" s="10" t="s">
        <v>587</v>
      </c>
      <c r="B2866" s="10" t="s">
        <v>119</v>
      </c>
      <c r="C2866" s="10" t="s">
        <v>121</v>
      </c>
      <c r="D2866" s="10" t="s">
        <v>336</v>
      </c>
      <c r="E2866" s="10"/>
      <c r="F2866" s="11" t="s">
        <v>337</v>
      </c>
      <c r="G2866" s="16">
        <f>G2867</f>
        <v>0</v>
      </c>
      <c r="H2866" s="16">
        <f t="shared" si="5875"/>
        <v>490</v>
      </c>
      <c r="I2866" s="16">
        <f t="shared" si="5944"/>
        <v>490</v>
      </c>
      <c r="J2866" s="16">
        <f t="shared" si="5944"/>
        <v>0</v>
      </c>
      <c r="K2866" s="16">
        <f t="shared" si="5877"/>
        <v>0</v>
      </c>
      <c r="L2866" s="16">
        <f t="shared" si="5945"/>
        <v>0</v>
      </c>
      <c r="M2866" s="16">
        <f t="shared" si="5945"/>
        <v>0</v>
      </c>
      <c r="N2866" s="16">
        <f t="shared" si="5945"/>
        <v>0</v>
      </c>
      <c r="O2866" s="16">
        <f t="shared" si="5945"/>
        <v>0</v>
      </c>
      <c r="P2866" s="16">
        <f t="shared" si="5945"/>
        <v>0</v>
      </c>
      <c r="Q2866" s="16">
        <f t="shared" si="5783"/>
        <v>490</v>
      </c>
      <c r="R2866" s="16">
        <f t="shared" si="5784"/>
        <v>490</v>
      </c>
      <c r="S2866" s="16">
        <f t="shared" si="5785"/>
        <v>0</v>
      </c>
      <c r="T2866" s="16">
        <f t="shared" si="5786"/>
        <v>0</v>
      </c>
      <c r="U2866" s="16">
        <f t="shared" si="5787"/>
        <v>0</v>
      </c>
      <c r="V2866" s="16">
        <f t="shared" si="5946"/>
        <v>0</v>
      </c>
      <c r="W2866" s="16">
        <f t="shared" si="5946"/>
        <v>0</v>
      </c>
      <c r="X2866" s="16">
        <f t="shared" si="5946"/>
        <v>0</v>
      </c>
      <c r="Y2866" s="16">
        <f t="shared" si="5946"/>
        <v>0</v>
      </c>
      <c r="Z2866" s="16">
        <f t="shared" si="5946"/>
        <v>0</v>
      </c>
      <c r="AA2866" s="16">
        <f t="shared" si="5929"/>
        <v>490</v>
      </c>
      <c r="AB2866" s="16">
        <f t="shared" si="5930"/>
        <v>0</v>
      </c>
      <c r="AC2866" s="16">
        <f t="shared" si="5931"/>
        <v>0</v>
      </c>
      <c r="AD2866" s="16">
        <f t="shared" si="5947"/>
        <v>0</v>
      </c>
      <c r="AE2866" s="16">
        <f t="shared" si="5947"/>
        <v>0</v>
      </c>
      <c r="AF2866" s="16">
        <f>AF2867</f>
        <v>0</v>
      </c>
      <c r="AG2866" s="16">
        <f t="shared" si="5948"/>
        <v>0</v>
      </c>
      <c r="AH2866" s="16">
        <f t="shared" si="5948"/>
        <v>0</v>
      </c>
      <c r="AI2866" s="16">
        <f t="shared" si="5949"/>
        <v>0</v>
      </c>
      <c r="AJ2866" s="16">
        <f t="shared" si="5949"/>
        <v>0</v>
      </c>
      <c r="AK2866" s="16">
        <f t="shared" si="5902"/>
        <v>490</v>
      </c>
      <c r="AL2866" s="16">
        <f t="shared" si="5903"/>
        <v>0</v>
      </c>
      <c r="AM2866" s="16">
        <f t="shared" si="5904"/>
        <v>0</v>
      </c>
      <c r="AN2866" s="16">
        <f>AN2867</f>
        <v>0</v>
      </c>
      <c r="AO2866" s="16">
        <f t="shared" si="5905"/>
        <v>490</v>
      </c>
      <c r="AP2866" s="16">
        <f t="shared" si="5950"/>
        <v>0</v>
      </c>
      <c r="AQ2866" s="16">
        <f t="shared" si="5950"/>
        <v>0</v>
      </c>
      <c r="AR2866" s="16">
        <f t="shared" si="5950"/>
        <v>0</v>
      </c>
      <c r="AS2866" s="16">
        <f t="shared" si="5950"/>
        <v>0</v>
      </c>
      <c r="AT2866" s="16">
        <f t="shared" si="5950"/>
        <v>0</v>
      </c>
      <c r="AU2866" s="16">
        <f t="shared" si="5951"/>
        <v>0</v>
      </c>
      <c r="AV2866" s="16">
        <f t="shared" si="5951"/>
        <v>0</v>
      </c>
      <c r="AW2866" s="16">
        <f t="shared" si="5951"/>
        <v>0</v>
      </c>
      <c r="AX2866" s="16">
        <f t="shared" si="5951"/>
        <v>6.3369999999999997</v>
      </c>
      <c r="AY2866" s="16">
        <f t="shared" si="5951"/>
        <v>0</v>
      </c>
      <c r="AZ2866" s="16">
        <f t="shared" si="5952"/>
        <v>0</v>
      </c>
      <c r="BA2866" s="16">
        <f t="shared" si="5953"/>
        <v>0</v>
      </c>
      <c r="BB2866" s="16">
        <f t="shared" si="5953"/>
        <v>0</v>
      </c>
      <c r="BC2866" s="16">
        <f t="shared" si="5952"/>
        <v>0</v>
      </c>
      <c r="BD2866" s="16">
        <f t="shared" si="5954"/>
        <v>0</v>
      </c>
      <c r="BE2866" s="16">
        <f t="shared" si="5954"/>
        <v>0</v>
      </c>
      <c r="BF2866" s="16">
        <f t="shared" si="5872"/>
        <v>496.33699999999999</v>
      </c>
      <c r="BG2866" s="16">
        <f t="shared" si="5873"/>
        <v>0</v>
      </c>
      <c r="BH2866" s="16">
        <f t="shared" si="5874"/>
        <v>0</v>
      </c>
      <c r="BI2866" s="16">
        <f>BI2867</f>
        <v>0</v>
      </c>
      <c r="BJ2866" s="16">
        <f t="shared" si="5892"/>
        <v>496.33699999999999</v>
      </c>
      <c r="BK2866" s="16">
        <f>BK2867</f>
        <v>0</v>
      </c>
    </row>
    <row r="2867" spans="1:63" ht="47.25" x14ac:dyDescent="0.25">
      <c r="A2867" s="10" t="s">
        <v>587</v>
      </c>
      <c r="B2867" s="10" t="s">
        <v>119</v>
      </c>
      <c r="C2867" s="10" t="s">
        <v>121</v>
      </c>
      <c r="D2867" s="10" t="s">
        <v>336</v>
      </c>
      <c r="E2867" s="10" t="s">
        <v>50</v>
      </c>
      <c r="F2867" s="11" t="s">
        <v>21</v>
      </c>
      <c r="G2867" s="16">
        <f>G2868</f>
        <v>0</v>
      </c>
      <c r="H2867" s="16">
        <f t="shared" si="5875"/>
        <v>490</v>
      </c>
      <c r="I2867" s="16">
        <f t="shared" si="5944"/>
        <v>490</v>
      </c>
      <c r="J2867" s="16">
        <f t="shared" si="5944"/>
        <v>0</v>
      </c>
      <c r="K2867" s="16">
        <f t="shared" si="5877"/>
        <v>0</v>
      </c>
      <c r="L2867" s="16">
        <f t="shared" si="5945"/>
        <v>0</v>
      </c>
      <c r="M2867" s="16">
        <f t="shared" si="5945"/>
        <v>0</v>
      </c>
      <c r="N2867" s="16">
        <f t="shared" si="5945"/>
        <v>0</v>
      </c>
      <c r="O2867" s="16">
        <f t="shared" si="5945"/>
        <v>0</v>
      </c>
      <c r="P2867" s="16">
        <f t="shared" si="5945"/>
        <v>0</v>
      </c>
      <c r="Q2867" s="16">
        <f t="shared" si="5783"/>
        <v>490</v>
      </c>
      <c r="R2867" s="16">
        <f t="shared" si="5784"/>
        <v>490</v>
      </c>
      <c r="S2867" s="16">
        <f t="shared" si="5785"/>
        <v>0</v>
      </c>
      <c r="T2867" s="16">
        <f t="shared" si="5786"/>
        <v>0</v>
      </c>
      <c r="U2867" s="16">
        <f t="shared" si="5787"/>
        <v>0</v>
      </c>
      <c r="V2867" s="16">
        <f t="shared" si="5946"/>
        <v>0</v>
      </c>
      <c r="W2867" s="16">
        <f t="shared" si="5946"/>
        <v>0</v>
      </c>
      <c r="X2867" s="16">
        <f t="shared" si="5946"/>
        <v>0</v>
      </c>
      <c r="Y2867" s="16">
        <f t="shared" si="5946"/>
        <v>0</v>
      </c>
      <c r="Z2867" s="16">
        <f t="shared" si="5946"/>
        <v>0</v>
      </c>
      <c r="AA2867" s="16">
        <f t="shared" si="5929"/>
        <v>490</v>
      </c>
      <c r="AB2867" s="16">
        <f t="shared" si="5930"/>
        <v>0</v>
      </c>
      <c r="AC2867" s="16">
        <f t="shared" si="5931"/>
        <v>0</v>
      </c>
      <c r="AD2867" s="16">
        <f t="shared" si="5947"/>
        <v>0</v>
      </c>
      <c r="AE2867" s="16">
        <f t="shared" si="5947"/>
        <v>0</v>
      </c>
      <c r="AF2867" s="16">
        <f>AF2868</f>
        <v>0</v>
      </c>
      <c r="AG2867" s="16">
        <f t="shared" si="5948"/>
        <v>0</v>
      </c>
      <c r="AH2867" s="16">
        <f t="shared" si="5948"/>
        <v>0</v>
      </c>
      <c r="AI2867" s="16">
        <f t="shared" si="5949"/>
        <v>0</v>
      </c>
      <c r="AJ2867" s="16">
        <f t="shared" si="5949"/>
        <v>0</v>
      </c>
      <c r="AK2867" s="16">
        <f t="shared" si="5902"/>
        <v>490</v>
      </c>
      <c r="AL2867" s="16">
        <f t="shared" si="5903"/>
        <v>0</v>
      </c>
      <c r="AM2867" s="16">
        <f t="shared" si="5904"/>
        <v>0</v>
      </c>
      <c r="AN2867" s="16">
        <f>AN2868</f>
        <v>0</v>
      </c>
      <c r="AO2867" s="16">
        <f t="shared" si="5905"/>
        <v>490</v>
      </c>
      <c r="AP2867" s="16">
        <f t="shared" si="5950"/>
        <v>0</v>
      </c>
      <c r="AQ2867" s="16">
        <f t="shared" si="5950"/>
        <v>0</v>
      </c>
      <c r="AR2867" s="16">
        <f t="shared" si="5950"/>
        <v>0</v>
      </c>
      <c r="AS2867" s="16">
        <f t="shared" si="5950"/>
        <v>0</v>
      </c>
      <c r="AT2867" s="16">
        <f t="shared" si="5950"/>
        <v>0</v>
      </c>
      <c r="AU2867" s="16">
        <f t="shared" si="5951"/>
        <v>0</v>
      </c>
      <c r="AV2867" s="16">
        <f t="shared" si="5951"/>
        <v>0</v>
      </c>
      <c r="AW2867" s="16">
        <f t="shared" si="5951"/>
        <v>0</v>
      </c>
      <c r="AX2867" s="16">
        <f t="shared" si="5951"/>
        <v>6.3369999999999997</v>
      </c>
      <c r="AY2867" s="16">
        <f t="shared" si="5951"/>
        <v>0</v>
      </c>
      <c r="AZ2867" s="16">
        <f t="shared" si="5952"/>
        <v>0</v>
      </c>
      <c r="BA2867" s="16">
        <f t="shared" si="5953"/>
        <v>0</v>
      </c>
      <c r="BB2867" s="16">
        <f t="shared" si="5953"/>
        <v>0</v>
      </c>
      <c r="BC2867" s="16">
        <f t="shared" si="5952"/>
        <v>0</v>
      </c>
      <c r="BD2867" s="16">
        <f t="shared" si="5954"/>
        <v>0</v>
      </c>
      <c r="BE2867" s="16">
        <f t="shared" si="5954"/>
        <v>0</v>
      </c>
      <c r="BF2867" s="16">
        <f t="shared" si="5872"/>
        <v>496.33699999999999</v>
      </c>
      <c r="BG2867" s="16">
        <f t="shared" si="5873"/>
        <v>0</v>
      </c>
      <c r="BH2867" s="16">
        <f t="shared" si="5874"/>
        <v>0</v>
      </c>
      <c r="BI2867" s="16">
        <f>BI2868</f>
        <v>0</v>
      </c>
      <c r="BJ2867" s="16">
        <f t="shared" si="5892"/>
        <v>496.33699999999999</v>
      </c>
      <c r="BK2867" s="16">
        <f>BK2868</f>
        <v>0</v>
      </c>
    </row>
    <row r="2868" spans="1:63" ht="47.25" x14ac:dyDescent="0.25">
      <c r="A2868" s="10" t="s">
        <v>587</v>
      </c>
      <c r="B2868" s="10" t="s">
        <v>119</v>
      </c>
      <c r="C2868" s="10" t="s">
        <v>121</v>
      </c>
      <c r="D2868" s="10" t="s">
        <v>336</v>
      </c>
      <c r="E2868" s="10" t="s">
        <v>51</v>
      </c>
      <c r="F2868" s="11" t="s">
        <v>22</v>
      </c>
      <c r="G2868" s="16">
        <f>G2869</f>
        <v>0</v>
      </c>
      <c r="H2868" s="16">
        <f t="shared" si="5875"/>
        <v>490</v>
      </c>
      <c r="I2868" s="16">
        <f t="shared" si="5944"/>
        <v>490</v>
      </c>
      <c r="J2868" s="16">
        <f t="shared" si="5944"/>
        <v>0</v>
      </c>
      <c r="K2868" s="16">
        <f t="shared" si="5877"/>
        <v>0</v>
      </c>
      <c r="L2868" s="16">
        <f t="shared" si="5945"/>
        <v>0</v>
      </c>
      <c r="M2868" s="16">
        <f t="shared" si="5945"/>
        <v>0</v>
      </c>
      <c r="N2868" s="16">
        <f t="shared" si="5945"/>
        <v>0</v>
      </c>
      <c r="O2868" s="16">
        <f t="shared" si="5945"/>
        <v>0</v>
      </c>
      <c r="P2868" s="16">
        <f t="shared" si="5945"/>
        <v>0</v>
      </c>
      <c r="Q2868" s="16">
        <f t="shared" si="5783"/>
        <v>490</v>
      </c>
      <c r="R2868" s="16">
        <f t="shared" si="5784"/>
        <v>490</v>
      </c>
      <c r="S2868" s="16">
        <f t="shared" si="5785"/>
        <v>0</v>
      </c>
      <c r="T2868" s="16">
        <f t="shared" si="5786"/>
        <v>0</v>
      </c>
      <c r="U2868" s="16">
        <f t="shared" si="5787"/>
        <v>0</v>
      </c>
      <c r="V2868" s="16">
        <f t="shared" si="5946"/>
        <v>0</v>
      </c>
      <c r="W2868" s="16">
        <f t="shared" si="5946"/>
        <v>0</v>
      </c>
      <c r="X2868" s="16">
        <f t="shared" si="5946"/>
        <v>0</v>
      </c>
      <c r="Y2868" s="16">
        <f t="shared" si="5946"/>
        <v>0</v>
      </c>
      <c r="Z2868" s="16">
        <f t="shared" si="5946"/>
        <v>0</v>
      </c>
      <c r="AA2868" s="16">
        <f t="shared" si="5929"/>
        <v>490</v>
      </c>
      <c r="AB2868" s="16">
        <f t="shared" si="5930"/>
        <v>0</v>
      </c>
      <c r="AC2868" s="16">
        <f t="shared" si="5931"/>
        <v>0</v>
      </c>
      <c r="AD2868" s="16">
        <f t="shared" si="5947"/>
        <v>0</v>
      </c>
      <c r="AE2868" s="16">
        <f t="shared" si="5947"/>
        <v>0</v>
      </c>
      <c r="AF2868" s="16">
        <f>AF2869</f>
        <v>0</v>
      </c>
      <c r="AG2868" s="16">
        <f t="shared" si="5948"/>
        <v>0</v>
      </c>
      <c r="AH2868" s="16">
        <f t="shared" si="5948"/>
        <v>0</v>
      </c>
      <c r="AI2868" s="16">
        <f t="shared" si="5949"/>
        <v>0</v>
      </c>
      <c r="AJ2868" s="16">
        <f t="shared" si="5949"/>
        <v>0</v>
      </c>
      <c r="AK2868" s="16">
        <f t="shared" si="5902"/>
        <v>490</v>
      </c>
      <c r="AL2868" s="16">
        <f t="shared" si="5903"/>
        <v>0</v>
      </c>
      <c r="AM2868" s="16">
        <f t="shared" si="5904"/>
        <v>0</v>
      </c>
      <c r="AN2868" s="16">
        <f>AN2869</f>
        <v>0</v>
      </c>
      <c r="AO2868" s="16">
        <f t="shared" si="5905"/>
        <v>490</v>
      </c>
      <c r="AP2868" s="16">
        <f t="shared" si="5950"/>
        <v>0</v>
      </c>
      <c r="AQ2868" s="16">
        <f t="shared" si="5950"/>
        <v>0</v>
      </c>
      <c r="AR2868" s="16">
        <f t="shared" si="5950"/>
        <v>0</v>
      </c>
      <c r="AS2868" s="16">
        <f t="shared" si="5950"/>
        <v>0</v>
      </c>
      <c r="AT2868" s="16">
        <f t="shared" si="5950"/>
        <v>0</v>
      </c>
      <c r="AU2868" s="16">
        <f t="shared" si="5951"/>
        <v>0</v>
      </c>
      <c r="AV2868" s="16">
        <f t="shared" si="5951"/>
        <v>0</v>
      </c>
      <c r="AW2868" s="16">
        <f t="shared" si="5951"/>
        <v>0</v>
      </c>
      <c r="AX2868" s="16">
        <f t="shared" si="5951"/>
        <v>6.3369999999999997</v>
      </c>
      <c r="AY2868" s="16">
        <f t="shared" si="5951"/>
        <v>0</v>
      </c>
      <c r="AZ2868" s="16">
        <f t="shared" si="5952"/>
        <v>0</v>
      </c>
      <c r="BA2868" s="16">
        <f t="shared" si="5953"/>
        <v>0</v>
      </c>
      <c r="BB2868" s="16">
        <f t="shared" si="5953"/>
        <v>0</v>
      </c>
      <c r="BC2868" s="16">
        <f t="shared" si="5952"/>
        <v>0</v>
      </c>
      <c r="BD2868" s="16">
        <f t="shared" si="5954"/>
        <v>0</v>
      </c>
      <c r="BE2868" s="16">
        <f t="shared" si="5954"/>
        <v>0</v>
      </c>
      <c r="BF2868" s="16">
        <f t="shared" si="5872"/>
        <v>496.33699999999999</v>
      </c>
      <c r="BG2868" s="16">
        <f t="shared" si="5873"/>
        <v>0</v>
      </c>
      <c r="BH2868" s="16">
        <f t="shared" si="5874"/>
        <v>0</v>
      </c>
      <c r="BI2868" s="16">
        <f>BI2869</f>
        <v>0</v>
      </c>
      <c r="BJ2868" s="16">
        <f t="shared" si="5892"/>
        <v>496.33699999999999</v>
      </c>
      <c r="BK2868" s="16">
        <f>BK2869</f>
        <v>0</v>
      </c>
    </row>
    <row r="2869" spans="1:63" ht="31.5" x14ac:dyDescent="0.25">
      <c r="A2869" s="10" t="s">
        <v>587</v>
      </c>
      <c r="B2869" s="10" t="s">
        <v>119</v>
      </c>
      <c r="C2869" s="10" t="s">
        <v>121</v>
      </c>
      <c r="D2869" s="10" t="s">
        <v>336</v>
      </c>
      <c r="E2869" s="10" t="s">
        <v>52</v>
      </c>
      <c r="F2869" s="11" t="s">
        <v>23</v>
      </c>
      <c r="G2869" s="16">
        <v>0</v>
      </c>
      <c r="H2869" s="16">
        <f t="shared" si="5875"/>
        <v>490</v>
      </c>
      <c r="I2869" s="16">
        <v>490</v>
      </c>
      <c r="J2869" s="16">
        <v>0</v>
      </c>
      <c r="K2869" s="16">
        <f t="shared" si="5877"/>
        <v>0</v>
      </c>
      <c r="L2869" s="16">
        <v>0</v>
      </c>
      <c r="M2869" s="16">
        <v>0</v>
      </c>
      <c r="N2869" s="16"/>
      <c r="O2869" s="16"/>
      <c r="P2869" s="16"/>
      <c r="Q2869" s="16">
        <f t="shared" si="5783"/>
        <v>490</v>
      </c>
      <c r="R2869" s="16">
        <f t="shared" si="5784"/>
        <v>490</v>
      </c>
      <c r="S2869" s="16">
        <f t="shared" si="5785"/>
        <v>0</v>
      </c>
      <c r="T2869" s="16">
        <f t="shared" si="5786"/>
        <v>0</v>
      </c>
      <c r="U2869" s="16">
        <f t="shared" si="5787"/>
        <v>0</v>
      </c>
      <c r="V2869" s="16"/>
      <c r="W2869" s="16"/>
      <c r="X2869" s="16"/>
      <c r="Y2869" s="16"/>
      <c r="Z2869" s="16"/>
      <c r="AA2869" s="16">
        <f t="shared" si="5929"/>
        <v>490</v>
      </c>
      <c r="AB2869" s="16">
        <f t="shared" si="5930"/>
        <v>0</v>
      </c>
      <c r="AC2869" s="16">
        <f t="shared" si="5931"/>
        <v>0</v>
      </c>
      <c r="AD2869" s="16"/>
      <c r="AE2869" s="16"/>
      <c r="AF2869" s="16"/>
      <c r="AG2869" s="16"/>
      <c r="AH2869" s="16"/>
      <c r="AI2869" s="16"/>
      <c r="AJ2869" s="16"/>
      <c r="AK2869" s="16">
        <f t="shared" si="5902"/>
        <v>490</v>
      </c>
      <c r="AL2869" s="16">
        <f t="shared" si="5903"/>
        <v>0</v>
      </c>
      <c r="AM2869" s="16">
        <f t="shared" si="5904"/>
        <v>0</v>
      </c>
      <c r="AN2869" s="16"/>
      <c r="AO2869" s="16">
        <f t="shared" si="5905"/>
        <v>490</v>
      </c>
      <c r="AP2869" s="16"/>
      <c r="AQ2869" s="16"/>
      <c r="AR2869" s="16"/>
      <c r="AS2869" s="16"/>
      <c r="AT2869" s="16"/>
      <c r="AU2869" s="16"/>
      <c r="AV2869" s="16"/>
      <c r="AW2869" s="16"/>
      <c r="AX2869" s="16">
        <v>6.3369999999999997</v>
      </c>
      <c r="AY2869" s="16"/>
      <c r="AZ2869" s="16"/>
      <c r="BA2869" s="16"/>
      <c r="BB2869" s="16"/>
      <c r="BC2869" s="16"/>
      <c r="BD2869" s="16"/>
      <c r="BE2869" s="16"/>
      <c r="BF2869" s="16">
        <f t="shared" si="5872"/>
        <v>496.33699999999999</v>
      </c>
      <c r="BG2869" s="16">
        <f t="shared" si="5873"/>
        <v>0</v>
      </c>
      <c r="BH2869" s="16">
        <f t="shared" si="5874"/>
        <v>0</v>
      </c>
      <c r="BI2869" s="16"/>
      <c r="BJ2869" s="16">
        <f t="shared" si="5892"/>
        <v>496.33699999999999</v>
      </c>
      <c r="BK2869" s="16"/>
    </row>
    <row r="2870" spans="1:63" x14ac:dyDescent="0.25">
      <c r="A2870" s="10" t="s">
        <v>587</v>
      </c>
      <c r="B2870" s="10" t="s">
        <v>119</v>
      </c>
      <c r="C2870" s="10" t="s">
        <v>121</v>
      </c>
      <c r="D2870" s="23" t="s">
        <v>77</v>
      </c>
      <c r="E2870" s="10"/>
      <c r="F2870" s="11" t="s">
        <v>78</v>
      </c>
      <c r="G2870" s="16">
        <f>G2871</f>
        <v>6519.7999999999993</v>
      </c>
      <c r="H2870" s="16">
        <f t="shared" si="5875"/>
        <v>8664.7000000000007</v>
      </c>
      <c r="I2870" s="16">
        <f>I2871</f>
        <v>15184.5</v>
      </c>
      <c r="J2870" s="16">
        <f>J2871</f>
        <v>4962.8999999999996</v>
      </c>
      <c r="K2870" s="16">
        <f t="shared" si="5877"/>
        <v>9891.1</v>
      </c>
      <c r="L2870" s="16">
        <f>L2871</f>
        <v>14854</v>
      </c>
      <c r="M2870" s="16">
        <f>M2871</f>
        <v>14792.899999999998</v>
      </c>
      <c r="N2870" s="16">
        <f>N2871</f>
        <v>0</v>
      </c>
      <c r="O2870" s="16">
        <f>O2871</f>
        <v>0</v>
      </c>
      <c r="P2870" s="16">
        <f>P2871</f>
        <v>0</v>
      </c>
      <c r="Q2870" s="16">
        <f t="shared" si="5783"/>
        <v>8664.7000000000007</v>
      </c>
      <c r="R2870" s="16">
        <f t="shared" si="5784"/>
        <v>15184.5</v>
      </c>
      <c r="S2870" s="16">
        <f t="shared" si="5785"/>
        <v>9891.1</v>
      </c>
      <c r="T2870" s="16">
        <f t="shared" si="5786"/>
        <v>14854</v>
      </c>
      <c r="U2870" s="16">
        <f t="shared" si="5787"/>
        <v>14792.899999999998</v>
      </c>
      <c r="V2870" s="16">
        <f>V2871</f>
        <v>0</v>
      </c>
      <c r="W2870" s="16">
        <f>W2871</f>
        <v>0</v>
      </c>
      <c r="X2870" s="16">
        <f>X2871</f>
        <v>0</v>
      </c>
      <c r="Y2870" s="16">
        <f>Y2871</f>
        <v>0</v>
      </c>
      <c r="Z2870" s="16">
        <f>Z2871</f>
        <v>0</v>
      </c>
      <c r="AA2870" s="16">
        <f t="shared" si="5929"/>
        <v>15184.5</v>
      </c>
      <c r="AB2870" s="16">
        <f t="shared" si="5930"/>
        <v>14854</v>
      </c>
      <c r="AC2870" s="16">
        <f t="shared" si="5931"/>
        <v>14792.899999999998</v>
      </c>
      <c r="AD2870" s="16">
        <f t="shared" ref="AD2870:BK2870" si="5955">AD2871</f>
        <v>0</v>
      </c>
      <c r="AE2870" s="16">
        <f t="shared" si="5955"/>
        <v>0</v>
      </c>
      <c r="AF2870" s="16">
        <f t="shared" si="5955"/>
        <v>0</v>
      </c>
      <c r="AG2870" s="16">
        <f t="shared" si="5955"/>
        <v>0</v>
      </c>
      <c r="AH2870" s="16">
        <f t="shared" si="5955"/>
        <v>0</v>
      </c>
      <c r="AI2870" s="16">
        <f t="shared" si="5955"/>
        <v>0</v>
      </c>
      <c r="AJ2870" s="16">
        <f t="shared" si="5955"/>
        <v>0</v>
      </c>
      <c r="AK2870" s="16">
        <f t="shared" si="5902"/>
        <v>15184.5</v>
      </c>
      <c r="AL2870" s="16">
        <f t="shared" si="5903"/>
        <v>14854</v>
      </c>
      <c r="AM2870" s="16">
        <f t="shared" si="5904"/>
        <v>14792.899999999998</v>
      </c>
      <c r="AN2870" s="16">
        <f t="shared" si="5955"/>
        <v>0</v>
      </c>
      <c r="AO2870" s="16">
        <f t="shared" si="5905"/>
        <v>15184.5</v>
      </c>
      <c r="AP2870" s="16">
        <f t="shared" si="5955"/>
        <v>0</v>
      </c>
      <c r="AQ2870" s="16">
        <f t="shared" si="5955"/>
        <v>0</v>
      </c>
      <c r="AR2870" s="16">
        <f t="shared" si="5955"/>
        <v>0</v>
      </c>
      <c r="AS2870" s="16">
        <f t="shared" si="5955"/>
        <v>0</v>
      </c>
      <c r="AT2870" s="16">
        <f t="shared" si="5955"/>
        <v>0</v>
      </c>
      <c r="AU2870" s="16">
        <f t="shared" si="5955"/>
        <v>0</v>
      </c>
      <c r="AV2870" s="16">
        <f t="shared" si="5955"/>
        <v>0</v>
      </c>
      <c r="AW2870" s="16">
        <f t="shared" si="5955"/>
        <v>0</v>
      </c>
      <c r="AX2870" s="16">
        <f t="shared" si="5955"/>
        <v>0</v>
      </c>
      <c r="AY2870" s="16">
        <f t="shared" si="5955"/>
        <v>30000</v>
      </c>
      <c r="AZ2870" s="16">
        <f t="shared" si="5955"/>
        <v>0</v>
      </c>
      <c r="BA2870" s="16">
        <f t="shared" si="5955"/>
        <v>0</v>
      </c>
      <c r="BB2870" s="16">
        <f t="shared" si="5955"/>
        <v>0</v>
      </c>
      <c r="BC2870" s="16">
        <f t="shared" si="5955"/>
        <v>0</v>
      </c>
      <c r="BD2870" s="16">
        <f t="shared" si="5955"/>
        <v>0</v>
      </c>
      <c r="BE2870" s="16">
        <f t="shared" si="5955"/>
        <v>0</v>
      </c>
      <c r="BF2870" s="16">
        <f t="shared" si="5872"/>
        <v>45184.5</v>
      </c>
      <c r="BG2870" s="16">
        <f t="shared" si="5873"/>
        <v>14854</v>
      </c>
      <c r="BH2870" s="16">
        <f t="shared" si="5874"/>
        <v>14792.899999999998</v>
      </c>
      <c r="BI2870" s="16">
        <f t="shared" si="5955"/>
        <v>0</v>
      </c>
      <c r="BJ2870" s="16">
        <f t="shared" si="5892"/>
        <v>45184.5</v>
      </c>
      <c r="BK2870" s="16">
        <f t="shared" si="5955"/>
        <v>0</v>
      </c>
    </row>
    <row r="2871" spans="1:63" ht="47.25" x14ac:dyDescent="0.25">
      <c r="A2871" s="10" t="s">
        <v>587</v>
      </c>
      <c r="B2871" s="10" t="s">
        <v>119</v>
      </c>
      <c r="C2871" s="10" t="s">
        <v>121</v>
      </c>
      <c r="D2871" s="17" t="s">
        <v>589</v>
      </c>
      <c r="E2871" s="17"/>
      <c r="F2871" s="11" t="s">
        <v>590</v>
      </c>
      <c r="G2871" s="16">
        <f>G2880+G2872+G2876</f>
        <v>6519.7999999999993</v>
      </c>
      <c r="H2871" s="16">
        <f t="shared" si="5875"/>
        <v>8664.7000000000007</v>
      </c>
      <c r="I2871" s="16">
        <f>I2880+I2872+I2876</f>
        <v>15184.5</v>
      </c>
      <c r="J2871" s="16">
        <f>J2880+J2872+J2876</f>
        <v>4962.8999999999996</v>
      </c>
      <c r="K2871" s="16">
        <f t="shared" si="5877"/>
        <v>9891.1</v>
      </c>
      <c r="L2871" s="16">
        <f>L2880+L2872+L2876</f>
        <v>14854</v>
      </c>
      <c r="M2871" s="16">
        <f>M2880+M2872+M2876</f>
        <v>14792.899999999998</v>
      </c>
      <c r="N2871" s="16">
        <f>N2880+N2872+N2876</f>
        <v>0</v>
      </c>
      <c r="O2871" s="16">
        <f>O2880+O2872+O2876</f>
        <v>0</v>
      </c>
      <c r="P2871" s="16">
        <f>P2880+P2872+P2876</f>
        <v>0</v>
      </c>
      <c r="Q2871" s="16">
        <f t="shared" si="5783"/>
        <v>8664.7000000000007</v>
      </c>
      <c r="R2871" s="16">
        <f t="shared" si="5784"/>
        <v>15184.5</v>
      </c>
      <c r="S2871" s="16">
        <f t="shared" si="5785"/>
        <v>9891.1</v>
      </c>
      <c r="T2871" s="16">
        <f t="shared" si="5786"/>
        <v>14854</v>
      </c>
      <c r="U2871" s="16">
        <f t="shared" si="5787"/>
        <v>14792.899999999998</v>
      </c>
      <c r="V2871" s="16">
        <f>V2880+V2872+V2876</f>
        <v>0</v>
      </c>
      <c r="W2871" s="16">
        <f>W2880+W2872+W2876</f>
        <v>0</v>
      </c>
      <c r="X2871" s="16">
        <f>X2880+X2872+X2876</f>
        <v>0</v>
      </c>
      <c r="Y2871" s="16">
        <f>Y2880+Y2872+Y2876</f>
        <v>0</v>
      </c>
      <c r="Z2871" s="16">
        <f>Z2880+Z2872+Z2876</f>
        <v>0</v>
      </c>
      <c r="AA2871" s="16">
        <f t="shared" si="5929"/>
        <v>15184.5</v>
      </c>
      <c r="AB2871" s="16">
        <f t="shared" si="5930"/>
        <v>14854</v>
      </c>
      <c r="AC2871" s="16">
        <f t="shared" si="5931"/>
        <v>14792.899999999998</v>
      </c>
      <c r="AD2871" s="16">
        <f t="shared" ref="AD2871:AJ2871" si="5956">AD2880+AD2872+AD2876+AD2884</f>
        <v>0</v>
      </c>
      <c r="AE2871" s="16">
        <f t="shared" si="5956"/>
        <v>0</v>
      </c>
      <c r="AF2871" s="16">
        <f t="shared" si="5956"/>
        <v>0</v>
      </c>
      <c r="AG2871" s="16">
        <f t="shared" si="5956"/>
        <v>0</v>
      </c>
      <c r="AH2871" s="16">
        <f t="shared" si="5956"/>
        <v>0</v>
      </c>
      <c r="AI2871" s="16">
        <f t="shared" si="5956"/>
        <v>0</v>
      </c>
      <c r="AJ2871" s="16">
        <f t="shared" si="5956"/>
        <v>0</v>
      </c>
      <c r="AK2871" s="16">
        <f t="shared" si="5902"/>
        <v>15184.5</v>
      </c>
      <c r="AL2871" s="16">
        <f t="shared" si="5903"/>
        <v>14854</v>
      </c>
      <c r="AM2871" s="16">
        <f t="shared" si="5904"/>
        <v>14792.899999999998</v>
      </c>
      <c r="AN2871" s="16">
        <f>AN2880+AN2872+AN2876+AN2884</f>
        <v>0</v>
      </c>
      <c r="AO2871" s="16">
        <f t="shared" si="5905"/>
        <v>15184.5</v>
      </c>
      <c r="AP2871" s="16">
        <f t="shared" ref="AP2871:BK2871" si="5957">AP2880+AP2872+AP2876+AP2884</f>
        <v>0</v>
      </c>
      <c r="AQ2871" s="16">
        <f t="shared" si="5957"/>
        <v>0</v>
      </c>
      <c r="AR2871" s="16">
        <f t="shared" si="5957"/>
        <v>0</v>
      </c>
      <c r="AS2871" s="16">
        <f>AS2880+AS2872+AS2876+AS2884</f>
        <v>0</v>
      </c>
      <c r="AT2871" s="16">
        <f>AT2880+AT2872+AT2876+AT2884</f>
        <v>0</v>
      </c>
      <c r="AU2871" s="16">
        <f t="shared" si="5957"/>
        <v>0</v>
      </c>
      <c r="AV2871" s="16">
        <f t="shared" si="5957"/>
        <v>0</v>
      </c>
      <c r="AW2871" s="16">
        <f t="shared" si="5957"/>
        <v>0</v>
      </c>
      <c r="AX2871" s="16">
        <f t="shared" si="5957"/>
        <v>0</v>
      </c>
      <c r="AY2871" s="16">
        <f t="shared" si="5957"/>
        <v>30000</v>
      </c>
      <c r="AZ2871" s="16">
        <f t="shared" si="5957"/>
        <v>0</v>
      </c>
      <c r="BA2871" s="16">
        <f>BA2880+BA2872+BA2876+BA2884</f>
        <v>0</v>
      </c>
      <c r="BB2871" s="16">
        <f>BB2880+BB2872+BB2876+BB2884</f>
        <v>0</v>
      </c>
      <c r="BC2871" s="16">
        <f t="shared" si="5957"/>
        <v>0</v>
      </c>
      <c r="BD2871" s="16">
        <f>BD2880+BD2872+BD2876+BD2884</f>
        <v>0</v>
      </c>
      <c r="BE2871" s="16">
        <f>BE2880+BE2872+BE2876+BE2884</f>
        <v>0</v>
      </c>
      <c r="BF2871" s="16">
        <f t="shared" si="5872"/>
        <v>45184.5</v>
      </c>
      <c r="BG2871" s="16">
        <f t="shared" si="5873"/>
        <v>14854</v>
      </c>
      <c r="BH2871" s="16">
        <f t="shared" si="5874"/>
        <v>14792.899999999998</v>
      </c>
      <c r="BI2871" s="16">
        <f t="shared" ref="BI2871" si="5958">BI2880+BI2872+BI2876+BI2884</f>
        <v>0</v>
      </c>
      <c r="BJ2871" s="16">
        <f t="shared" si="5892"/>
        <v>45184.5</v>
      </c>
      <c r="BK2871" s="16">
        <f t="shared" si="5957"/>
        <v>0</v>
      </c>
    </row>
    <row r="2872" spans="1:63" ht="47.25" x14ac:dyDescent="0.25">
      <c r="A2872" s="10" t="s">
        <v>587</v>
      </c>
      <c r="B2872" s="10" t="s">
        <v>119</v>
      </c>
      <c r="C2872" s="10" t="s">
        <v>121</v>
      </c>
      <c r="D2872" s="17" t="s">
        <v>610</v>
      </c>
      <c r="E2872" s="17"/>
      <c r="F2872" s="11" t="s">
        <v>611</v>
      </c>
      <c r="G2872" s="16">
        <f>G2873</f>
        <v>4740.2</v>
      </c>
      <c r="H2872" s="16">
        <f t="shared" si="5875"/>
        <v>4981.5999999999995</v>
      </c>
      <c r="I2872" s="16">
        <f t="shared" ref="I2872:J2874" si="5959">I2873</f>
        <v>9721.7999999999993</v>
      </c>
      <c r="J2872" s="16">
        <f t="shared" si="5959"/>
        <v>4962.8999999999996</v>
      </c>
      <c r="K2872" s="16">
        <f t="shared" si="5877"/>
        <v>4717.3999999999996</v>
      </c>
      <c r="L2872" s="16">
        <f t="shared" ref="L2872:P2874" si="5960">L2873</f>
        <v>9680.2999999999993</v>
      </c>
      <c r="M2872" s="16">
        <f t="shared" si="5960"/>
        <v>9872.2999999999993</v>
      </c>
      <c r="N2872" s="16">
        <f t="shared" si="5960"/>
        <v>0</v>
      </c>
      <c r="O2872" s="16">
        <f t="shared" si="5960"/>
        <v>0</v>
      </c>
      <c r="P2872" s="16">
        <f t="shared" si="5960"/>
        <v>0</v>
      </c>
      <c r="Q2872" s="16">
        <f t="shared" ref="Q2872:Q2939" si="5961">R2872-G2872</f>
        <v>4981.5999999999995</v>
      </c>
      <c r="R2872" s="16">
        <f t="shared" ref="R2872:R2939" si="5962">I2872+N2872</f>
        <v>9721.7999999999993</v>
      </c>
      <c r="S2872" s="16">
        <f t="shared" ref="S2872:S2939" si="5963">T2872-J2872</f>
        <v>4717.3999999999996</v>
      </c>
      <c r="T2872" s="16">
        <f t="shared" ref="T2872:T2939" si="5964">L2872+O2872</f>
        <v>9680.2999999999993</v>
      </c>
      <c r="U2872" s="16">
        <f t="shared" ref="U2872:U2939" si="5965">M2872+P2872</f>
        <v>9872.2999999999993</v>
      </c>
      <c r="V2872" s="16">
        <f t="shared" ref="V2872:Z2874" si="5966">V2873</f>
        <v>0</v>
      </c>
      <c r="W2872" s="16">
        <f t="shared" si="5966"/>
        <v>0</v>
      </c>
      <c r="X2872" s="16">
        <f t="shared" si="5966"/>
        <v>0</v>
      </c>
      <c r="Y2872" s="16">
        <f t="shared" si="5966"/>
        <v>0</v>
      </c>
      <c r="Z2872" s="16">
        <f t="shared" si="5966"/>
        <v>0</v>
      </c>
      <c r="AA2872" s="16">
        <f t="shared" si="5929"/>
        <v>9721.7999999999993</v>
      </c>
      <c r="AB2872" s="16">
        <f t="shared" si="5930"/>
        <v>9680.2999999999993</v>
      </c>
      <c r="AC2872" s="16">
        <f t="shared" si="5931"/>
        <v>9872.2999999999993</v>
      </c>
      <c r="AD2872" s="16">
        <f t="shared" ref="AD2872:AE2874" si="5967">AD2873</f>
        <v>0</v>
      </c>
      <c r="AE2872" s="16">
        <f t="shared" si="5967"/>
        <v>0</v>
      </c>
      <c r="AF2872" s="16">
        <f>AF2873</f>
        <v>0</v>
      </c>
      <c r="AG2872" s="16">
        <f t="shared" ref="AG2872:AH2874" si="5968">AG2873</f>
        <v>0</v>
      </c>
      <c r="AH2872" s="16">
        <f t="shared" si="5968"/>
        <v>0</v>
      </c>
      <c r="AI2872" s="16">
        <f t="shared" ref="AI2872:AJ2874" si="5969">AI2873</f>
        <v>0</v>
      </c>
      <c r="AJ2872" s="16">
        <f t="shared" si="5969"/>
        <v>0</v>
      </c>
      <c r="AK2872" s="16">
        <f t="shared" si="5902"/>
        <v>9721.7999999999993</v>
      </c>
      <c r="AL2872" s="16">
        <f t="shared" si="5903"/>
        <v>9680.2999999999993</v>
      </c>
      <c r="AM2872" s="16">
        <f t="shared" si="5904"/>
        <v>9872.2999999999993</v>
      </c>
      <c r="AN2872" s="16">
        <f>AN2873</f>
        <v>0</v>
      </c>
      <c r="AO2872" s="16">
        <f t="shared" si="5905"/>
        <v>9721.7999999999993</v>
      </c>
      <c r="AP2872" s="16">
        <f t="shared" ref="AP2872:AT2874" si="5970">AP2873</f>
        <v>0</v>
      </c>
      <c r="AQ2872" s="16">
        <f t="shared" si="5970"/>
        <v>0</v>
      </c>
      <c r="AR2872" s="16">
        <f t="shared" si="5970"/>
        <v>0</v>
      </c>
      <c r="AS2872" s="16">
        <f t="shared" si="5970"/>
        <v>0</v>
      </c>
      <c r="AT2872" s="16">
        <f t="shared" si="5970"/>
        <v>0</v>
      </c>
      <c r="AU2872" s="16">
        <f t="shared" ref="AU2872:AY2874" si="5971">AU2873</f>
        <v>0</v>
      </c>
      <c r="AV2872" s="16">
        <f t="shared" si="5971"/>
        <v>0</v>
      </c>
      <c r="AW2872" s="16">
        <f t="shared" si="5971"/>
        <v>0</v>
      </c>
      <c r="AX2872" s="16">
        <f t="shared" si="5971"/>
        <v>0</v>
      </c>
      <c r="AY2872" s="16">
        <f t="shared" si="5971"/>
        <v>0</v>
      </c>
      <c r="AZ2872" s="16">
        <f t="shared" ref="AZ2872:BC2874" si="5972">AZ2873</f>
        <v>0</v>
      </c>
      <c r="BA2872" s="16">
        <f t="shared" ref="BA2872:BB2874" si="5973">BA2873</f>
        <v>0</v>
      </c>
      <c r="BB2872" s="16">
        <f t="shared" si="5973"/>
        <v>0</v>
      </c>
      <c r="BC2872" s="16">
        <f t="shared" si="5972"/>
        <v>0</v>
      </c>
      <c r="BD2872" s="16">
        <f t="shared" ref="BD2872:BE2874" si="5974">BD2873</f>
        <v>0</v>
      </c>
      <c r="BE2872" s="16">
        <f t="shared" si="5974"/>
        <v>0</v>
      </c>
      <c r="BF2872" s="16">
        <f t="shared" si="5872"/>
        <v>9721.7999999999993</v>
      </c>
      <c r="BG2872" s="16">
        <f t="shared" si="5873"/>
        <v>9680.2999999999993</v>
      </c>
      <c r="BH2872" s="16">
        <f t="shared" si="5874"/>
        <v>9872.2999999999993</v>
      </c>
      <c r="BI2872" s="16">
        <f>BI2873</f>
        <v>0</v>
      </c>
      <c r="BJ2872" s="16">
        <f t="shared" si="5892"/>
        <v>9721.7999999999993</v>
      </c>
      <c r="BK2872" s="16">
        <f>BK2873</f>
        <v>0</v>
      </c>
    </row>
    <row r="2873" spans="1:63" ht="47.25" x14ac:dyDescent="0.25">
      <c r="A2873" s="10" t="s">
        <v>587</v>
      </c>
      <c r="B2873" s="10" t="s">
        <v>119</v>
      </c>
      <c r="C2873" s="10" t="s">
        <v>121</v>
      </c>
      <c r="D2873" s="17" t="s">
        <v>610</v>
      </c>
      <c r="E2873" s="10" t="s">
        <v>50</v>
      </c>
      <c r="F2873" s="11" t="s">
        <v>21</v>
      </c>
      <c r="G2873" s="16">
        <f>G2874</f>
        <v>4740.2</v>
      </c>
      <c r="H2873" s="16">
        <f t="shared" si="5875"/>
        <v>4981.5999999999995</v>
      </c>
      <c r="I2873" s="16">
        <f t="shared" si="5959"/>
        <v>9721.7999999999993</v>
      </c>
      <c r="J2873" s="16">
        <f t="shared" si="5959"/>
        <v>4962.8999999999996</v>
      </c>
      <c r="K2873" s="16">
        <f t="shared" si="5877"/>
        <v>4717.3999999999996</v>
      </c>
      <c r="L2873" s="16">
        <f t="shared" si="5960"/>
        <v>9680.2999999999993</v>
      </c>
      <c r="M2873" s="16">
        <f t="shared" si="5960"/>
        <v>9872.2999999999993</v>
      </c>
      <c r="N2873" s="16">
        <f t="shared" si="5960"/>
        <v>0</v>
      </c>
      <c r="O2873" s="16">
        <f t="shared" si="5960"/>
        <v>0</v>
      </c>
      <c r="P2873" s="16">
        <f t="shared" si="5960"/>
        <v>0</v>
      </c>
      <c r="Q2873" s="16">
        <f t="shared" si="5961"/>
        <v>4981.5999999999995</v>
      </c>
      <c r="R2873" s="16">
        <f t="shared" si="5962"/>
        <v>9721.7999999999993</v>
      </c>
      <c r="S2873" s="16">
        <f t="shared" si="5963"/>
        <v>4717.3999999999996</v>
      </c>
      <c r="T2873" s="16">
        <f t="shared" si="5964"/>
        <v>9680.2999999999993</v>
      </c>
      <c r="U2873" s="16">
        <f t="shared" si="5965"/>
        <v>9872.2999999999993</v>
      </c>
      <c r="V2873" s="16">
        <f t="shared" si="5966"/>
        <v>0</v>
      </c>
      <c r="W2873" s="16">
        <f t="shared" si="5966"/>
        <v>0</v>
      </c>
      <c r="X2873" s="16">
        <f t="shared" si="5966"/>
        <v>0</v>
      </c>
      <c r="Y2873" s="16">
        <f t="shared" si="5966"/>
        <v>0</v>
      </c>
      <c r="Z2873" s="16">
        <f t="shared" si="5966"/>
        <v>0</v>
      </c>
      <c r="AA2873" s="16">
        <f t="shared" si="5929"/>
        <v>9721.7999999999993</v>
      </c>
      <c r="AB2873" s="16">
        <f t="shared" si="5930"/>
        <v>9680.2999999999993</v>
      </c>
      <c r="AC2873" s="16">
        <f t="shared" si="5931"/>
        <v>9872.2999999999993</v>
      </c>
      <c r="AD2873" s="16">
        <f t="shared" si="5967"/>
        <v>0</v>
      </c>
      <c r="AE2873" s="16">
        <f t="shared" si="5967"/>
        <v>0</v>
      </c>
      <c r="AF2873" s="16">
        <f>AF2874</f>
        <v>0</v>
      </c>
      <c r="AG2873" s="16">
        <f t="shared" si="5968"/>
        <v>0</v>
      </c>
      <c r="AH2873" s="16">
        <f t="shared" si="5968"/>
        <v>0</v>
      </c>
      <c r="AI2873" s="16">
        <f t="shared" si="5969"/>
        <v>0</v>
      </c>
      <c r="AJ2873" s="16">
        <f t="shared" si="5969"/>
        <v>0</v>
      </c>
      <c r="AK2873" s="16">
        <f t="shared" si="5902"/>
        <v>9721.7999999999993</v>
      </c>
      <c r="AL2873" s="16">
        <f t="shared" si="5903"/>
        <v>9680.2999999999993</v>
      </c>
      <c r="AM2873" s="16">
        <f t="shared" si="5904"/>
        <v>9872.2999999999993</v>
      </c>
      <c r="AN2873" s="16">
        <f>AN2874</f>
        <v>0</v>
      </c>
      <c r="AO2873" s="16">
        <f t="shared" si="5905"/>
        <v>9721.7999999999993</v>
      </c>
      <c r="AP2873" s="16">
        <f t="shared" si="5970"/>
        <v>0</v>
      </c>
      <c r="AQ2873" s="16">
        <f t="shared" si="5970"/>
        <v>0</v>
      </c>
      <c r="AR2873" s="16">
        <f t="shared" si="5970"/>
        <v>0</v>
      </c>
      <c r="AS2873" s="16">
        <f t="shared" si="5970"/>
        <v>0</v>
      </c>
      <c r="AT2873" s="16">
        <f t="shared" si="5970"/>
        <v>0</v>
      </c>
      <c r="AU2873" s="16">
        <f t="shared" si="5971"/>
        <v>0</v>
      </c>
      <c r="AV2873" s="16">
        <f t="shared" si="5971"/>
        <v>0</v>
      </c>
      <c r="AW2873" s="16">
        <f t="shared" si="5971"/>
        <v>0</v>
      </c>
      <c r="AX2873" s="16">
        <f t="shared" si="5971"/>
        <v>0</v>
      </c>
      <c r="AY2873" s="16">
        <f t="shared" si="5971"/>
        <v>0</v>
      </c>
      <c r="AZ2873" s="16">
        <f t="shared" si="5972"/>
        <v>0</v>
      </c>
      <c r="BA2873" s="16">
        <f t="shared" si="5973"/>
        <v>0</v>
      </c>
      <c r="BB2873" s="16">
        <f t="shared" si="5973"/>
        <v>0</v>
      </c>
      <c r="BC2873" s="16">
        <f t="shared" si="5972"/>
        <v>0</v>
      </c>
      <c r="BD2873" s="16">
        <f t="shared" si="5974"/>
        <v>0</v>
      </c>
      <c r="BE2873" s="16">
        <f t="shared" si="5974"/>
        <v>0</v>
      </c>
      <c r="BF2873" s="16">
        <f t="shared" si="5872"/>
        <v>9721.7999999999993</v>
      </c>
      <c r="BG2873" s="16">
        <f t="shared" si="5873"/>
        <v>9680.2999999999993</v>
      </c>
      <c r="BH2873" s="16">
        <f t="shared" si="5874"/>
        <v>9872.2999999999993</v>
      </c>
      <c r="BI2873" s="16">
        <f>BI2874</f>
        <v>0</v>
      </c>
      <c r="BJ2873" s="16">
        <f t="shared" si="5892"/>
        <v>9721.7999999999993</v>
      </c>
      <c r="BK2873" s="16">
        <f>BK2874</f>
        <v>0</v>
      </c>
    </row>
    <row r="2874" spans="1:63" ht="47.25" x14ac:dyDescent="0.25">
      <c r="A2874" s="10" t="s">
        <v>587</v>
      </c>
      <c r="B2874" s="10" t="s">
        <v>119</v>
      </c>
      <c r="C2874" s="10" t="s">
        <v>121</v>
      </c>
      <c r="D2874" s="17" t="s">
        <v>610</v>
      </c>
      <c r="E2874" s="10" t="s">
        <v>51</v>
      </c>
      <c r="F2874" s="11" t="s">
        <v>22</v>
      </c>
      <c r="G2874" s="16">
        <f>G2875</f>
        <v>4740.2</v>
      </c>
      <c r="H2874" s="16">
        <f t="shared" si="5875"/>
        <v>4981.5999999999995</v>
      </c>
      <c r="I2874" s="16">
        <f t="shared" si="5959"/>
        <v>9721.7999999999993</v>
      </c>
      <c r="J2874" s="16">
        <f t="shared" si="5959"/>
        <v>4962.8999999999996</v>
      </c>
      <c r="K2874" s="16">
        <f t="shared" si="5877"/>
        <v>4717.3999999999996</v>
      </c>
      <c r="L2874" s="16">
        <f t="shared" si="5960"/>
        <v>9680.2999999999993</v>
      </c>
      <c r="M2874" s="16">
        <f t="shared" si="5960"/>
        <v>9872.2999999999993</v>
      </c>
      <c r="N2874" s="16">
        <f t="shared" si="5960"/>
        <v>0</v>
      </c>
      <c r="O2874" s="16">
        <f t="shared" si="5960"/>
        <v>0</v>
      </c>
      <c r="P2874" s="16">
        <f t="shared" si="5960"/>
        <v>0</v>
      </c>
      <c r="Q2874" s="16">
        <f t="shared" si="5961"/>
        <v>4981.5999999999995</v>
      </c>
      <c r="R2874" s="16">
        <f t="shared" si="5962"/>
        <v>9721.7999999999993</v>
      </c>
      <c r="S2874" s="16">
        <f t="shared" si="5963"/>
        <v>4717.3999999999996</v>
      </c>
      <c r="T2874" s="16">
        <f t="shared" si="5964"/>
        <v>9680.2999999999993</v>
      </c>
      <c r="U2874" s="16">
        <f t="shared" si="5965"/>
        <v>9872.2999999999993</v>
      </c>
      <c r="V2874" s="16">
        <f t="shared" si="5966"/>
        <v>0</v>
      </c>
      <c r="W2874" s="16">
        <f t="shared" si="5966"/>
        <v>0</v>
      </c>
      <c r="X2874" s="16">
        <f t="shared" si="5966"/>
        <v>0</v>
      </c>
      <c r="Y2874" s="16">
        <f t="shared" si="5966"/>
        <v>0</v>
      </c>
      <c r="Z2874" s="16">
        <f t="shared" si="5966"/>
        <v>0</v>
      </c>
      <c r="AA2874" s="16">
        <f t="shared" si="5929"/>
        <v>9721.7999999999993</v>
      </c>
      <c r="AB2874" s="16">
        <f t="shared" si="5930"/>
        <v>9680.2999999999993</v>
      </c>
      <c r="AC2874" s="16">
        <f t="shared" si="5931"/>
        <v>9872.2999999999993</v>
      </c>
      <c r="AD2874" s="16">
        <f t="shared" si="5967"/>
        <v>0</v>
      </c>
      <c r="AE2874" s="16">
        <f t="shared" si="5967"/>
        <v>0</v>
      </c>
      <c r="AF2874" s="16">
        <f>AF2875</f>
        <v>0</v>
      </c>
      <c r="AG2874" s="16">
        <f t="shared" si="5968"/>
        <v>0</v>
      </c>
      <c r="AH2874" s="16">
        <f t="shared" si="5968"/>
        <v>0</v>
      </c>
      <c r="AI2874" s="16">
        <f t="shared" si="5969"/>
        <v>0</v>
      </c>
      <c r="AJ2874" s="16">
        <f t="shared" si="5969"/>
        <v>0</v>
      </c>
      <c r="AK2874" s="16">
        <f t="shared" si="5902"/>
        <v>9721.7999999999993</v>
      </c>
      <c r="AL2874" s="16">
        <f t="shared" si="5903"/>
        <v>9680.2999999999993</v>
      </c>
      <c r="AM2874" s="16">
        <f t="shared" si="5904"/>
        <v>9872.2999999999993</v>
      </c>
      <c r="AN2874" s="16">
        <f>AN2875</f>
        <v>0</v>
      </c>
      <c r="AO2874" s="16">
        <f t="shared" si="5905"/>
        <v>9721.7999999999993</v>
      </c>
      <c r="AP2874" s="16">
        <f t="shared" si="5970"/>
        <v>0</v>
      </c>
      <c r="AQ2874" s="16">
        <f t="shared" si="5970"/>
        <v>0</v>
      </c>
      <c r="AR2874" s="16">
        <f t="shared" si="5970"/>
        <v>0</v>
      </c>
      <c r="AS2874" s="16">
        <f t="shared" si="5970"/>
        <v>0</v>
      </c>
      <c r="AT2874" s="16">
        <f t="shared" si="5970"/>
        <v>0</v>
      </c>
      <c r="AU2874" s="16">
        <f t="shared" si="5971"/>
        <v>0</v>
      </c>
      <c r="AV2874" s="16">
        <f t="shared" si="5971"/>
        <v>0</v>
      </c>
      <c r="AW2874" s="16">
        <f t="shared" si="5971"/>
        <v>0</v>
      </c>
      <c r="AX2874" s="16">
        <f t="shared" si="5971"/>
        <v>0</v>
      </c>
      <c r="AY2874" s="16">
        <f t="shared" si="5971"/>
        <v>0</v>
      </c>
      <c r="AZ2874" s="16">
        <f t="shared" si="5972"/>
        <v>0</v>
      </c>
      <c r="BA2874" s="16">
        <f t="shared" si="5973"/>
        <v>0</v>
      </c>
      <c r="BB2874" s="16">
        <f t="shared" si="5973"/>
        <v>0</v>
      </c>
      <c r="BC2874" s="16">
        <f t="shared" si="5972"/>
        <v>0</v>
      </c>
      <c r="BD2874" s="16">
        <f t="shared" si="5974"/>
        <v>0</v>
      </c>
      <c r="BE2874" s="16">
        <f t="shared" si="5974"/>
        <v>0</v>
      </c>
      <c r="BF2874" s="16">
        <f t="shared" si="5872"/>
        <v>9721.7999999999993</v>
      </c>
      <c r="BG2874" s="16">
        <f t="shared" si="5873"/>
        <v>9680.2999999999993</v>
      </c>
      <c r="BH2874" s="16">
        <f t="shared" si="5874"/>
        <v>9872.2999999999993</v>
      </c>
      <c r="BI2874" s="16">
        <f>BI2875</f>
        <v>0</v>
      </c>
      <c r="BJ2874" s="16">
        <f t="shared" si="5892"/>
        <v>9721.7999999999993</v>
      </c>
      <c r="BK2874" s="16">
        <f>BK2875</f>
        <v>0</v>
      </c>
    </row>
    <row r="2875" spans="1:63" ht="31.5" x14ac:dyDescent="0.25">
      <c r="A2875" s="10" t="s">
        <v>587</v>
      </c>
      <c r="B2875" s="10" t="s">
        <v>119</v>
      </c>
      <c r="C2875" s="10" t="s">
        <v>121</v>
      </c>
      <c r="D2875" s="17" t="s">
        <v>610</v>
      </c>
      <c r="E2875" s="10" t="s">
        <v>52</v>
      </c>
      <c r="F2875" s="11" t="s">
        <v>23</v>
      </c>
      <c r="G2875" s="16">
        <v>4740.2</v>
      </c>
      <c r="H2875" s="16">
        <f t="shared" si="5875"/>
        <v>4981.5999999999995</v>
      </c>
      <c r="I2875" s="16">
        <v>9721.7999999999993</v>
      </c>
      <c r="J2875" s="16">
        <v>4962.8999999999996</v>
      </c>
      <c r="K2875" s="16">
        <f t="shared" si="5877"/>
        <v>4717.3999999999996</v>
      </c>
      <c r="L2875" s="16">
        <v>9680.2999999999993</v>
      </c>
      <c r="M2875" s="16">
        <v>9872.2999999999993</v>
      </c>
      <c r="N2875" s="16"/>
      <c r="O2875" s="16"/>
      <c r="P2875" s="16"/>
      <c r="Q2875" s="16">
        <f t="shared" si="5961"/>
        <v>4981.5999999999995</v>
      </c>
      <c r="R2875" s="16">
        <f t="shared" si="5962"/>
        <v>9721.7999999999993</v>
      </c>
      <c r="S2875" s="16">
        <f t="shared" si="5963"/>
        <v>4717.3999999999996</v>
      </c>
      <c r="T2875" s="16">
        <f t="shared" si="5964"/>
        <v>9680.2999999999993</v>
      </c>
      <c r="U2875" s="16">
        <f t="shared" si="5965"/>
        <v>9872.2999999999993</v>
      </c>
      <c r="V2875" s="16"/>
      <c r="W2875" s="16"/>
      <c r="X2875" s="16"/>
      <c r="Y2875" s="16"/>
      <c r="Z2875" s="16"/>
      <c r="AA2875" s="16">
        <f t="shared" si="5929"/>
        <v>9721.7999999999993</v>
      </c>
      <c r="AB2875" s="16">
        <f t="shared" si="5930"/>
        <v>9680.2999999999993</v>
      </c>
      <c r="AC2875" s="16">
        <f t="shared" si="5931"/>
        <v>9872.2999999999993</v>
      </c>
      <c r="AD2875" s="16"/>
      <c r="AE2875" s="16"/>
      <c r="AF2875" s="16"/>
      <c r="AG2875" s="16"/>
      <c r="AH2875" s="16"/>
      <c r="AI2875" s="16"/>
      <c r="AJ2875" s="16"/>
      <c r="AK2875" s="16">
        <f t="shared" si="5902"/>
        <v>9721.7999999999993</v>
      </c>
      <c r="AL2875" s="16">
        <f t="shared" si="5903"/>
        <v>9680.2999999999993</v>
      </c>
      <c r="AM2875" s="16">
        <f t="shared" si="5904"/>
        <v>9872.2999999999993</v>
      </c>
      <c r="AN2875" s="16"/>
      <c r="AO2875" s="16">
        <f t="shared" si="5905"/>
        <v>9721.7999999999993</v>
      </c>
      <c r="AP2875" s="16"/>
      <c r="AQ2875" s="16"/>
      <c r="AR2875" s="16"/>
      <c r="AS2875" s="16"/>
      <c r="AT2875" s="16"/>
      <c r="AU2875" s="16"/>
      <c r="AV2875" s="16"/>
      <c r="AW2875" s="16"/>
      <c r="AX2875" s="16"/>
      <c r="AY2875" s="16"/>
      <c r="AZ2875" s="16"/>
      <c r="BA2875" s="16"/>
      <c r="BB2875" s="16"/>
      <c r="BC2875" s="16"/>
      <c r="BD2875" s="16"/>
      <c r="BE2875" s="16"/>
      <c r="BF2875" s="16">
        <f t="shared" si="5872"/>
        <v>9721.7999999999993</v>
      </c>
      <c r="BG2875" s="16">
        <f t="shared" si="5873"/>
        <v>9680.2999999999993</v>
      </c>
      <c r="BH2875" s="16">
        <f t="shared" si="5874"/>
        <v>9872.2999999999993</v>
      </c>
      <c r="BI2875" s="16"/>
      <c r="BJ2875" s="16">
        <f t="shared" si="5892"/>
        <v>9721.7999999999993</v>
      </c>
      <c r="BK2875" s="16"/>
    </row>
    <row r="2876" spans="1:63" ht="63" x14ac:dyDescent="0.25">
      <c r="A2876" s="10" t="s">
        <v>587</v>
      </c>
      <c r="B2876" s="10" t="s">
        <v>119</v>
      </c>
      <c r="C2876" s="10" t="s">
        <v>121</v>
      </c>
      <c r="D2876" s="17" t="s">
        <v>612</v>
      </c>
      <c r="E2876" s="10"/>
      <c r="F2876" s="11" t="s">
        <v>613</v>
      </c>
      <c r="G2876" s="16">
        <f>G2877</f>
        <v>0</v>
      </c>
      <c r="H2876" s="16">
        <f t="shared" si="5875"/>
        <v>3962.7</v>
      </c>
      <c r="I2876" s="16">
        <f t="shared" ref="I2876:J2878" si="5975">I2877</f>
        <v>3962.7</v>
      </c>
      <c r="J2876" s="16">
        <f t="shared" si="5975"/>
        <v>0</v>
      </c>
      <c r="K2876" s="16">
        <f t="shared" si="5877"/>
        <v>3679.7</v>
      </c>
      <c r="L2876" s="16">
        <f t="shared" ref="L2876:P2878" si="5976">L2877</f>
        <v>3679.7</v>
      </c>
      <c r="M2876" s="16">
        <f t="shared" si="5976"/>
        <v>3396.7</v>
      </c>
      <c r="N2876" s="16">
        <f t="shared" si="5976"/>
        <v>0</v>
      </c>
      <c r="O2876" s="16">
        <f t="shared" si="5976"/>
        <v>0</v>
      </c>
      <c r="P2876" s="16">
        <f t="shared" si="5976"/>
        <v>0</v>
      </c>
      <c r="Q2876" s="16">
        <f t="shared" si="5961"/>
        <v>3962.7</v>
      </c>
      <c r="R2876" s="16">
        <f t="shared" si="5962"/>
        <v>3962.7</v>
      </c>
      <c r="S2876" s="16">
        <f t="shared" si="5963"/>
        <v>3679.7</v>
      </c>
      <c r="T2876" s="16">
        <f t="shared" si="5964"/>
        <v>3679.7</v>
      </c>
      <c r="U2876" s="16">
        <f t="shared" si="5965"/>
        <v>3396.7</v>
      </c>
      <c r="V2876" s="16">
        <f t="shared" ref="V2876:Z2878" si="5977">V2877</f>
        <v>0</v>
      </c>
      <c r="W2876" s="16">
        <f t="shared" si="5977"/>
        <v>0</v>
      </c>
      <c r="X2876" s="16">
        <f t="shared" si="5977"/>
        <v>0</v>
      </c>
      <c r="Y2876" s="16">
        <f t="shared" si="5977"/>
        <v>0</v>
      </c>
      <c r="Z2876" s="16">
        <f t="shared" si="5977"/>
        <v>0</v>
      </c>
      <c r="AA2876" s="16">
        <f t="shared" si="5929"/>
        <v>3962.7</v>
      </c>
      <c r="AB2876" s="16">
        <f t="shared" si="5930"/>
        <v>3679.7</v>
      </c>
      <c r="AC2876" s="16">
        <f t="shared" si="5931"/>
        <v>3396.7</v>
      </c>
      <c r="AD2876" s="16">
        <f t="shared" ref="AD2876:AE2878" si="5978">AD2877</f>
        <v>0</v>
      </c>
      <c r="AE2876" s="16">
        <f t="shared" si="5978"/>
        <v>0</v>
      </c>
      <c r="AF2876" s="16">
        <f>AF2877</f>
        <v>0</v>
      </c>
      <c r="AG2876" s="16">
        <f t="shared" ref="AG2876:AH2878" si="5979">AG2877</f>
        <v>0</v>
      </c>
      <c r="AH2876" s="16">
        <f t="shared" si="5979"/>
        <v>0</v>
      </c>
      <c r="AI2876" s="16">
        <f t="shared" ref="AI2876:AJ2878" si="5980">AI2877</f>
        <v>0</v>
      </c>
      <c r="AJ2876" s="16">
        <f t="shared" si="5980"/>
        <v>0</v>
      </c>
      <c r="AK2876" s="16">
        <f t="shared" si="5902"/>
        <v>3962.7</v>
      </c>
      <c r="AL2876" s="16">
        <f t="shared" si="5903"/>
        <v>3679.7</v>
      </c>
      <c r="AM2876" s="16">
        <f t="shared" si="5904"/>
        <v>3396.7</v>
      </c>
      <c r="AN2876" s="16">
        <f>AN2877</f>
        <v>0</v>
      </c>
      <c r="AO2876" s="16">
        <f t="shared" si="5905"/>
        <v>3962.7</v>
      </c>
      <c r="AP2876" s="16">
        <f t="shared" ref="AP2876:AT2878" si="5981">AP2877</f>
        <v>0</v>
      </c>
      <c r="AQ2876" s="16">
        <f t="shared" si="5981"/>
        <v>0</v>
      </c>
      <c r="AR2876" s="16">
        <f t="shared" si="5981"/>
        <v>0</v>
      </c>
      <c r="AS2876" s="16">
        <f t="shared" si="5981"/>
        <v>0</v>
      </c>
      <c r="AT2876" s="16">
        <f t="shared" si="5981"/>
        <v>0</v>
      </c>
      <c r="AU2876" s="16">
        <f t="shared" ref="AU2876:AY2878" si="5982">AU2877</f>
        <v>0</v>
      </c>
      <c r="AV2876" s="16">
        <f t="shared" si="5982"/>
        <v>0</v>
      </c>
      <c r="AW2876" s="16">
        <f t="shared" si="5982"/>
        <v>0</v>
      </c>
      <c r="AX2876" s="16">
        <f t="shared" si="5982"/>
        <v>0</v>
      </c>
      <c r="AY2876" s="16">
        <f t="shared" si="5982"/>
        <v>0</v>
      </c>
      <c r="AZ2876" s="16">
        <f t="shared" ref="AZ2876:BC2878" si="5983">AZ2877</f>
        <v>0</v>
      </c>
      <c r="BA2876" s="16">
        <f t="shared" ref="BA2876:BB2878" si="5984">BA2877</f>
        <v>0</v>
      </c>
      <c r="BB2876" s="16">
        <f t="shared" si="5984"/>
        <v>0</v>
      </c>
      <c r="BC2876" s="16">
        <f t="shared" si="5983"/>
        <v>0</v>
      </c>
      <c r="BD2876" s="16">
        <f t="shared" ref="BD2876:BE2878" si="5985">BD2877</f>
        <v>0</v>
      </c>
      <c r="BE2876" s="16">
        <f t="shared" si="5985"/>
        <v>0</v>
      </c>
      <c r="BF2876" s="16">
        <f t="shared" si="5872"/>
        <v>3962.7</v>
      </c>
      <c r="BG2876" s="16">
        <f t="shared" si="5873"/>
        <v>3679.7</v>
      </c>
      <c r="BH2876" s="16">
        <f t="shared" si="5874"/>
        <v>3396.7</v>
      </c>
      <c r="BI2876" s="16">
        <f>BI2877</f>
        <v>0</v>
      </c>
      <c r="BJ2876" s="16">
        <f t="shared" si="5892"/>
        <v>3962.7</v>
      </c>
      <c r="BK2876" s="16">
        <f>BK2877</f>
        <v>0</v>
      </c>
    </row>
    <row r="2877" spans="1:63" ht="47.25" x14ac:dyDescent="0.25">
      <c r="A2877" s="10" t="s">
        <v>587</v>
      </c>
      <c r="B2877" s="10" t="s">
        <v>119</v>
      </c>
      <c r="C2877" s="10" t="s">
        <v>121</v>
      </c>
      <c r="D2877" s="17" t="s">
        <v>612</v>
      </c>
      <c r="E2877" s="10" t="s">
        <v>50</v>
      </c>
      <c r="F2877" s="11" t="s">
        <v>21</v>
      </c>
      <c r="G2877" s="16">
        <f>G2878</f>
        <v>0</v>
      </c>
      <c r="H2877" s="16">
        <f t="shared" si="5875"/>
        <v>3962.7</v>
      </c>
      <c r="I2877" s="16">
        <f t="shared" si="5975"/>
        <v>3962.7</v>
      </c>
      <c r="J2877" s="16">
        <f t="shared" si="5975"/>
        <v>0</v>
      </c>
      <c r="K2877" s="16">
        <f t="shared" si="5877"/>
        <v>3679.7</v>
      </c>
      <c r="L2877" s="16">
        <f t="shared" si="5976"/>
        <v>3679.7</v>
      </c>
      <c r="M2877" s="16">
        <f t="shared" si="5976"/>
        <v>3396.7</v>
      </c>
      <c r="N2877" s="16">
        <f t="shared" si="5976"/>
        <v>0</v>
      </c>
      <c r="O2877" s="16">
        <f t="shared" si="5976"/>
        <v>0</v>
      </c>
      <c r="P2877" s="16">
        <f t="shared" si="5976"/>
        <v>0</v>
      </c>
      <c r="Q2877" s="16">
        <f t="shared" si="5961"/>
        <v>3962.7</v>
      </c>
      <c r="R2877" s="16">
        <f t="shared" si="5962"/>
        <v>3962.7</v>
      </c>
      <c r="S2877" s="16">
        <f t="shared" si="5963"/>
        <v>3679.7</v>
      </c>
      <c r="T2877" s="16">
        <f t="shared" si="5964"/>
        <v>3679.7</v>
      </c>
      <c r="U2877" s="16">
        <f t="shared" si="5965"/>
        <v>3396.7</v>
      </c>
      <c r="V2877" s="16">
        <f t="shared" si="5977"/>
        <v>0</v>
      </c>
      <c r="W2877" s="16">
        <f t="shared" si="5977"/>
        <v>0</v>
      </c>
      <c r="X2877" s="16">
        <f t="shared" si="5977"/>
        <v>0</v>
      </c>
      <c r="Y2877" s="16">
        <f t="shared" si="5977"/>
        <v>0</v>
      </c>
      <c r="Z2877" s="16">
        <f t="shared" si="5977"/>
        <v>0</v>
      </c>
      <c r="AA2877" s="16">
        <f t="shared" si="5929"/>
        <v>3962.7</v>
      </c>
      <c r="AB2877" s="16">
        <f t="shared" si="5930"/>
        <v>3679.7</v>
      </c>
      <c r="AC2877" s="16">
        <f t="shared" si="5931"/>
        <v>3396.7</v>
      </c>
      <c r="AD2877" s="16">
        <f t="shared" si="5978"/>
        <v>0</v>
      </c>
      <c r="AE2877" s="16">
        <f t="shared" si="5978"/>
        <v>0</v>
      </c>
      <c r="AF2877" s="16">
        <f>AF2878</f>
        <v>0</v>
      </c>
      <c r="AG2877" s="16">
        <f t="shared" si="5979"/>
        <v>0</v>
      </c>
      <c r="AH2877" s="16">
        <f t="shared" si="5979"/>
        <v>0</v>
      </c>
      <c r="AI2877" s="16">
        <f t="shared" si="5980"/>
        <v>0</v>
      </c>
      <c r="AJ2877" s="16">
        <f t="shared" si="5980"/>
        <v>0</v>
      </c>
      <c r="AK2877" s="16">
        <f t="shared" si="5902"/>
        <v>3962.7</v>
      </c>
      <c r="AL2877" s="16">
        <f t="shared" si="5903"/>
        <v>3679.7</v>
      </c>
      <c r="AM2877" s="16">
        <f t="shared" si="5904"/>
        <v>3396.7</v>
      </c>
      <c r="AN2877" s="16">
        <f>AN2878</f>
        <v>0</v>
      </c>
      <c r="AO2877" s="16">
        <f t="shared" si="5905"/>
        <v>3962.7</v>
      </c>
      <c r="AP2877" s="16">
        <f t="shared" si="5981"/>
        <v>0</v>
      </c>
      <c r="AQ2877" s="16">
        <f t="shared" si="5981"/>
        <v>0</v>
      </c>
      <c r="AR2877" s="16">
        <f t="shared" si="5981"/>
        <v>0</v>
      </c>
      <c r="AS2877" s="16">
        <f t="shared" si="5981"/>
        <v>0</v>
      </c>
      <c r="AT2877" s="16">
        <f t="shared" si="5981"/>
        <v>0</v>
      </c>
      <c r="AU2877" s="16">
        <f t="shared" si="5982"/>
        <v>0</v>
      </c>
      <c r="AV2877" s="16">
        <f t="shared" si="5982"/>
        <v>0</v>
      </c>
      <c r="AW2877" s="16">
        <f t="shared" si="5982"/>
        <v>0</v>
      </c>
      <c r="AX2877" s="16">
        <f t="shared" si="5982"/>
        <v>0</v>
      </c>
      <c r="AY2877" s="16">
        <f t="shared" si="5982"/>
        <v>0</v>
      </c>
      <c r="AZ2877" s="16">
        <f t="shared" si="5983"/>
        <v>0</v>
      </c>
      <c r="BA2877" s="16">
        <f t="shared" si="5984"/>
        <v>0</v>
      </c>
      <c r="BB2877" s="16">
        <f t="shared" si="5984"/>
        <v>0</v>
      </c>
      <c r="BC2877" s="16">
        <f t="shared" si="5983"/>
        <v>0</v>
      </c>
      <c r="BD2877" s="16">
        <f t="shared" si="5985"/>
        <v>0</v>
      </c>
      <c r="BE2877" s="16">
        <f t="shared" si="5985"/>
        <v>0</v>
      </c>
      <c r="BF2877" s="16">
        <f t="shared" si="5872"/>
        <v>3962.7</v>
      </c>
      <c r="BG2877" s="16">
        <f t="shared" si="5873"/>
        <v>3679.7</v>
      </c>
      <c r="BH2877" s="16">
        <f t="shared" si="5874"/>
        <v>3396.7</v>
      </c>
      <c r="BI2877" s="16">
        <f>BI2878</f>
        <v>0</v>
      </c>
      <c r="BJ2877" s="16">
        <f t="shared" si="5892"/>
        <v>3962.7</v>
      </c>
      <c r="BK2877" s="16">
        <f>BK2878</f>
        <v>0</v>
      </c>
    </row>
    <row r="2878" spans="1:63" ht="47.25" x14ac:dyDescent="0.25">
      <c r="A2878" s="10" t="s">
        <v>587</v>
      </c>
      <c r="B2878" s="10" t="s">
        <v>119</v>
      </c>
      <c r="C2878" s="10" t="s">
        <v>121</v>
      </c>
      <c r="D2878" s="17" t="s">
        <v>612</v>
      </c>
      <c r="E2878" s="10" t="s">
        <v>51</v>
      </c>
      <c r="F2878" s="11" t="s">
        <v>22</v>
      </c>
      <c r="G2878" s="16">
        <f>G2879</f>
        <v>0</v>
      </c>
      <c r="H2878" s="16">
        <f t="shared" si="5875"/>
        <v>3962.7</v>
      </c>
      <c r="I2878" s="16">
        <f t="shared" si="5975"/>
        <v>3962.7</v>
      </c>
      <c r="J2878" s="16">
        <f t="shared" si="5975"/>
        <v>0</v>
      </c>
      <c r="K2878" s="16">
        <f t="shared" si="5877"/>
        <v>3679.7</v>
      </c>
      <c r="L2878" s="16">
        <f t="shared" si="5976"/>
        <v>3679.7</v>
      </c>
      <c r="M2878" s="16">
        <f t="shared" si="5976"/>
        <v>3396.7</v>
      </c>
      <c r="N2878" s="16">
        <f t="shared" si="5976"/>
        <v>0</v>
      </c>
      <c r="O2878" s="16">
        <f t="shared" si="5976"/>
        <v>0</v>
      </c>
      <c r="P2878" s="16">
        <f t="shared" si="5976"/>
        <v>0</v>
      </c>
      <c r="Q2878" s="16">
        <f t="shared" si="5961"/>
        <v>3962.7</v>
      </c>
      <c r="R2878" s="16">
        <f t="shared" si="5962"/>
        <v>3962.7</v>
      </c>
      <c r="S2878" s="16">
        <f t="shared" si="5963"/>
        <v>3679.7</v>
      </c>
      <c r="T2878" s="16">
        <f t="shared" si="5964"/>
        <v>3679.7</v>
      </c>
      <c r="U2878" s="16">
        <f t="shared" si="5965"/>
        <v>3396.7</v>
      </c>
      <c r="V2878" s="16">
        <f t="shared" si="5977"/>
        <v>0</v>
      </c>
      <c r="W2878" s="16">
        <f t="shared" si="5977"/>
        <v>0</v>
      </c>
      <c r="X2878" s="16">
        <f t="shared" si="5977"/>
        <v>0</v>
      </c>
      <c r="Y2878" s="16">
        <f t="shared" si="5977"/>
        <v>0</v>
      </c>
      <c r="Z2878" s="16">
        <f t="shared" si="5977"/>
        <v>0</v>
      </c>
      <c r="AA2878" s="16">
        <f t="shared" si="5929"/>
        <v>3962.7</v>
      </c>
      <c r="AB2878" s="16">
        <f t="shared" si="5930"/>
        <v>3679.7</v>
      </c>
      <c r="AC2878" s="16">
        <f t="shared" si="5931"/>
        <v>3396.7</v>
      </c>
      <c r="AD2878" s="16">
        <f t="shared" si="5978"/>
        <v>0</v>
      </c>
      <c r="AE2878" s="16">
        <f t="shared" si="5978"/>
        <v>0</v>
      </c>
      <c r="AF2878" s="16">
        <f>AF2879</f>
        <v>0</v>
      </c>
      <c r="AG2878" s="16">
        <f t="shared" si="5979"/>
        <v>0</v>
      </c>
      <c r="AH2878" s="16">
        <f t="shared" si="5979"/>
        <v>0</v>
      </c>
      <c r="AI2878" s="16">
        <f t="shared" si="5980"/>
        <v>0</v>
      </c>
      <c r="AJ2878" s="16">
        <f t="shared" si="5980"/>
        <v>0</v>
      </c>
      <c r="AK2878" s="16">
        <f t="shared" si="5902"/>
        <v>3962.7</v>
      </c>
      <c r="AL2878" s="16">
        <f t="shared" si="5903"/>
        <v>3679.7</v>
      </c>
      <c r="AM2878" s="16">
        <f t="shared" si="5904"/>
        <v>3396.7</v>
      </c>
      <c r="AN2878" s="16">
        <f>AN2879</f>
        <v>0</v>
      </c>
      <c r="AO2878" s="16">
        <f t="shared" si="5905"/>
        <v>3962.7</v>
      </c>
      <c r="AP2878" s="16">
        <f t="shared" si="5981"/>
        <v>0</v>
      </c>
      <c r="AQ2878" s="16">
        <f t="shared" si="5981"/>
        <v>0</v>
      </c>
      <c r="AR2878" s="16">
        <f t="shared" si="5981"/>
        <v>0</v>
      </c>
      <c r="AS2878" s="16">
        <f t="shared" si="5981"/>
        <v>0</v>
      </c>
      <c r="AT2878" s="16">
        <f t="shared" si="5981"/>
        <v>0</v>
      </c>
      <c r="AU2878" s="16">
        <f t="shared" si="5982"/>
        <v>0</v>
      </c>
      <c r="AV2878" s="16">
        <f t="shared" si="5982"/>
        <v>0</v>
      </c>
      <c r="AW2878" s="16">
        <f t="shared" si="5982"/>
        <v>0</v>
      </c>
      <c r="AX2878" s="16">
        <f t="shared" si="5982"/>
        <v>0</v>
      </c>
      <c r="AY2878" s="16">
        <f t="shared" si="5982"/>
        <v>0</v>
      </c>
      <c r="AZ2878" s="16">
        <f t="shared" si="5983"/>
        <v>0</v>
      </c>
      <c r="BA2878" s="16">
        <f t="shared" si="5984"/>
        <v>0</v>
      </c>
      <c r="BB2878" s="16">
        <f t="shared" si="5984"/>
        <v>0</v>
      </c>
      <c r="BC2878" s="16">
        <f t="shared" si="5983"/>
        <v>0</v>
      </c>
      <c r="BD2878" s="16">
        <f t="shared" si="5985"/>
        <v>0</v>
      </c>
      <c r="BE2878" s="16">
        <f t="shared" si="5985"/>
        <v>0</v>
      </c>
      <c r="BF2878" s="16">
        <f t="shared" si="5872"/>
        <v>3962.7</v>
      </c>
      <c r="BG2878" s="16">
        <f t="shared" si="5873"/>
        <v>3679.7</v>
      </c>
      <c r="BH2878" s="16">
        <f t="shared" si="5874"/>
        <v>3396.7</v>
      </c>
      <c r="BI2878" s="16">
        <f>BI2879</f>
        <v>0</v>
      </c>
      <c r="BJ2878" s="16">
        <f t="shared" si="5892"/>
        <v>3962.7</v>
      </c>
      <c r="BK2878" s="16">
        <f>BK2879</f>
        <v>0</v>
      </c>
    </row>
    <row r="2879" spans="1:63" ht="31.5" x14ac:dyDescent="0.25">
      <c r="A2879" s="10" t="s">
        <v>587</v>
      </c>
      <c r="B2879" s="10" t="s">
        <v>119</v>
      </c>
      <c r="C2879" s="10" t="s">
        <v>121</v>
      </c>
      <c r="D2879" s="17" t="s">
        <v>612</v>
      </c>
      <c r="E2879" s="10" t="s">
        <v>52</v>
      </c>
      <c r="F2879" s="11" t="s">
        <v>23</v>
      </c>
      <c r="G2879" s="16">
        <v>0</v>
      </c>
      <c r="H2879" s="16">
        <f t="shared" si="5875"/>
        <v>3962.7</v>
      </c>
      <c r="I2879" s="16">
        <v>3962.7</v>
      </c>
      <c r="J2879" s="16">
        <v>0</v>
      </c>
      <c r="K2879" s="16">
        <f t="shared" si="5877"/>
        <v>3679.7</v>
      </c>
      <c r="L2879" s="16">
        <v>3679.7</v>
      </c>
      <c r="M2879" s="16">
        <v>3396.7</v>
      </c>
      <c r="N2879" s="16"/>
      <c r="O2879" s="16"/>
      <c r="P2879" s="16"/>
      <c r="Q2879" s="16">
        <f t="shared" si="5961"/>
        <v>3962.7</v>
      </c>
      <c r="R2879" s="16">
        <f t="shared" si="5962"/>
        <v>3962.7</v>
      </c>
      <c r="S2879" s="16">
        <f t="shared" si="5963"/>
        <v>3679.7</v>
      </c>
      <c r="T2879" s="16">
        <f t="shared" si="5964"/>
        <v>3679.7</v>
      </c>
      <c r="U2879" s="16">
        <f t="shared" si="5965"/>
        <v>3396.7</v>
      </c>
      <c r="V2879" s="16"/>
      <c r="W2879" s="16"/>
      <c r="X2879" s="16"/>
      <c r="Y2879" s="16"/>
      <c r="Z2879" s="16"/>
      <c r="AA2879" s="16">
        <f t="shared" si="5929"/>
        <v>3962.7</v>
      </c>
      <c r="AB2879" s="16">
        <f t="shared" si="5930"/>
        <v>3679.7</v>
      </c>
      <c r="AC2879" s="16">
        <f t="shared" si="5931"/>
        <v>3396.7</v>
      </c>
      <c r="AD2879" s="16"/>
      <c r="AE2879" s="16"/>
      <c r="AF2879" s="16"/>
      <c r="AG2879" s="16"/>
      <c r="AH2879" s="16"/>
      <c r="AI2879" s="16"/>
      <c r="AJ2879" s="16"/>
      <c r="AK2879" s="16">
        <f t="shared" si="5902"/>
        <v>3962.7</v>
      </c>
      <c r="AL2879" s="16">
        <f t="shared" si="5903"/>
        <v>3679.7</v>
      </c>
      <c r="AM2879" s="16">
        <f t="shared" si="5904"/>
        <v>3396.7</v>
      </c>
      <c r="AN2879" s="16"/>
      <c r="AO2879" s="16">
        <f t="shared" si="5905"/>
        <v>3962.7</v>
      </c>
      <c r="AP2879" s="16"/>
      <c r="AQ2879" s="16"/>
      <c r="AR2879" s="16"/>
      <c r="AS2879" s="16"/>
      <c r="AT2879" s="16"/>
      <c r="AU2879" s="16"/>
      <c r="AV2879" s="16"/>
      <c r="AW2879" s="16"/>
      <c r="AX2879" s="16"/>
      <c r="AY2879" s="16"/>
      <c r="AZ2879" s="16"/>
      <c r="BA2879" s="16"/>
      <c r="BB2879" s="16"/>
      <c r="BC2879" s="16"/>
      <c r="BD2879" s="16"/>
      <c r="BE2879" s="16"/>
      <c r="BF2879" s="16">
        <f t="shared" si="5872"/>
        <v>3962.7</v>
      </c>
      <c r="BG2879" s="16">
        <f t="shared" si="5873"/>
        <v>3679.7</v>
      </c>
      <c r="BH2879" s="16">
        <f t="shared" si="5874"/>
        <v>3396.7</v>
      </c>
      <c r="BI2879" s="16"/>
      <c r="BJ2879" s="16">
        <f t="shared" si="5892"/>
        <v>3962.7</v>
      </c>
      <c r="BK2879" s="16"/>
    </row>
    <row r="2880" spans="1:63" ht="63" x14ac:dyDescent="0.25">
      <c r="A2880" s="10" t="s">
        <v>587</v>
      </c>
      <c r="B2880" s="10" t="s">
        <v>119</v>
      </c>
      <c r="C2880" s="10" t="s">
        <v>121</v>
      </c>
      <c r="D2880" s="17" t="s">
        <v>614</v>
      </c>
      <c r="E2880" s="17"/>
      <c r="F2880" s="11" t="s">
        <v>615</v>
      </c>
      <c r="G2880" s="16">
        <f>G2881</f>
        <v>1779.6</v>
      </c>
      <c r="H2880" s="16">
        <f t="shared" si="5875"/>
        <v>-279.59999999999991</v>
      </c>
      <c r="I2880" s="16">
        <f t="shared" ref="I2880:J2882" si="5986">I2881</f>
        <v>1500</v>
      </c>
      <c r="J2880" s="16">
        <f t="shared" si="5986"/>
        <v>0</v>
      </c>
      <c r="K2880" s="16">
        <f t="shared" si="5877"/>
        <v>1494</v>
      </c>
      <c r="L2880" s="16">
        <f t="shared" ref="L2880:P2882" si="5987">L2881</f>
        <v>1494</v>
      </c>
      <c r="M2880" s="16">
        <f t="shared" si="5987"/>
        <v>1523.9</v>
      </c>
      <c r="N2880" s="16">
        <f t="shared" si="5987"/>
        <v>0</v>
      </c>
      <c r="O2880" s="16">
        <f t="shared" si="5987"/>
        <v>0</v>
      </c>
      <c r="P2880" s="16">
        <f t="shared" si="5987"/>
        <v>0</v>
      </c>
      <c r="Q2880" s="16">
        <f t="shared" si="5961"/>
        <v>-279.59999999999991</v>
      </c>
      <c r="R2880" s="16">
        <f t="shared" si="5962"/>
        <v>1500</v>
      </c>
      <c r="S2880" s="16">
        <f t="shared" si="5963"/>
        <v>1494</v>
      </c>
      <c r="T2880" s="16">
        <f t="shared" si="5964"/>
        <v>1494</v>
      </c>
      <c r="U2880" s="16">
        <f t="shared" si="5965"/>
        <v>1523.9</v>
      </c>
      <c r="V2880" s="16">
        <f t="shared" ref="V2880:Z2882" si="5988">V2881</f>
        <v>0</v>
      </c>
      <c r="W2880" s="16">
        <f t="shared" si="5988"/>
        <v>0</v>
      </c>
      <c r="X2880" s="16">
        <f t="shared" si="5988"/>
        <v>0</v>
      </c>
      <c r="Y2880" s="16">
        <f t="shared" si="5988"/>
        <v>0</v>
      </c>
      <c r="Z2880" s="16">
        <f t="shared" si="5988"/>
        <v>0</v>
      </c>
      <c r="AA2880" s="16">
        <f t="shared" si="5929"/>
        <v>1500</v>
      </c>
      <c r="AB2880" s="16">
        <f t="shared" si="5930"/>
        <v>1494</v>
      </c>
      <c r="AC2880" s="16">
        <f t="shared" si="5931"/>
        <v>1523.9</v>
      </c>
      <c r="AD2880" s="16">
        <f t="shared" ref="AD2880:AE2882" si="5989">AD2881</f>
        <v>0</v>
      </c>
      <c r="AE2880" s="16">
        <f t="shared" si="5989"/>
        <v>0</v>
      </c>
      <c r="AF2880" s="16">
        <f>AF2881</f>
        <v>0</v>
      </c>
      <c r="AG2880" s="16">
        <f t="shared" ref="AG2880:AH2882" si="5990">AG2881</f>
        <v>0</v>
      </c>
      <c r="AH2880" s="16">
        <f t="shared" si="5990"/>
        <v>0</v>
      </c>
      <c r="AI2880" s="16">
        <f t="shared" ref="AI2880:AJ2882" si="5991">AI2881</f>
        <v>0</v>
      </c>
      <c r="AJ2880" s="16">
        <f t="shared" si="5991"/>
        <v>0</v>
      </c>
      <c r="AK2880" s="16">
        <f t="shared" si="5902"/>
        <v>1500</v>
      </c>
      <c r="AL2880" s="16">
        <f t="shared" si="5903"/>
        <v>1494</v>
      </c>
      <c r="AM2880" s="16">
        <f t="shared" si="5904"/>
        <v>1523.9</v>
      </c>
      <c r="AN2880" s="16">
        <f>AN2881</f>
        <v>0</v>
      </c>
      <c r="AO2880" s="16">
        <f t="shared" si="5905"/>
        <v>1500</v>
      </c>
      <c r="AP2880" s="16">
        <f t="shared" ref="AP2880:AT2882" si="5992">AP2881</f>
        <v>0</v>
      </c>
      <c r="AQ2880" s="16">
        <f t="shared" si="5992"/>
        <v>0</v>
      </c>
      <c r="AR2880" s="16">
        <f t="shared" si="5992"/>
        <v>0</v>
      </c>
      <c r="AS2880" s="16">
        <f t="shared" si="5992"/>
        <v>0</v>
      </c>
      <c r="AT2880" s="16">
        <f t="shared" si="5992"/>
        <v>0</v>
      </c>
      <c r="AU2880" s="16">
        <f t="shared" ref="AU2880:AY2882" si="5993">AU2881</f>
        <v>0</v>
      </c>
      <c r="AV2880" s="16">
        <f t="shared" si="5993"/>
        <v>0</v>
      </c>
      <c r="AW2880" s="16">
        <f t="shared" si="5993"/>
        <v>0</v>
      </c>
      <c r="AX2880" s="16">
        <f t="shared" si="5993"/>
        <v>0</v>
      </c>
      <c r="AY2880" s="16">
        <f t="shared" si="5993"/>
        <v>0</v>
      </c>
      <c r="AZ2880" s="16">
        <f t="shared" ref="AZ2880:BC2882" si="5994">AZ2881</f>
        <v>0</v>
      </c>
      <c r="BA2880" s="16">
        <f t="shared" ref="BA2880:BB2882" si="5995">BA2881</f>
        <v>0</v>
      </c>
      <c r="BB2880" s="16">
        <f t="shared" si="5995"/>
        <v>0</v>
      </c>
      <c r="BC2880" s="16">
        <f t="shared" si="5994"/>
        <v>0</v>
      </c>
      <c r="BD2880" s="16">
        <f t="shared" ref="BD2880:BE2882" si="5996">BD2881</f>
        <v>0</v>
      </c>
      <c r="BE2880" s="16">
        <f t="shared" si="5996"/>
        <v>0</v>
      </c>
      <c r="BF2880" s="16">
        <f t="shared" si="5872"/>
        <v>1500</v>
      </c>
      <c r="BG2880" s="16">
        <f t="shared" si="5873"/>
        <v>1494</v>
      </c>
      <c r="BH2880" s="16">
        <f t="shared" si="5874"/>
        <v>1523.9</v>
      </c>
      <c r="BI2880" s="16">
        <f>BI2881</f>
        <v>0</v>
      </c>
      <c r="BJ2880" s="16">
        <f t="shared" si="5892"/>
        <v>1500</v>
      </c>
      <c r="BK2880" s="16">
        <f>BK2881</f>
        <v>0</v>
      </c>
    </row>
    <row r="2881" spans="1:63" ht="47.25" x14ac:dyDescent="0.25">
      <c r="A2881" s="10" t="s">
        <v>587</v>
      </c>
      <c r="B2881" s="10" t="s">
        <v>119</v>
      </c>
      <c r="C2881" s="10" t="s">
        <v>121</v>
      </c>
      <c r="D2881" s="17" t="s">
        <v>614</v>
      </c>
      <c r="E2881" s="10" t="s">
        <v>50</v>
      </c>
      <c r="F2881" s="11" t="s">
        <v>21</v>
      </c>
      <c r="G2881" s="16">
        <f>G2882</f>
        <v>1779.6</v>
      </c>
      <c r="H2881" s="16">
        <f t="shared" si="5875"/>
        <v>-279.59999999999991</v>
      </c>
      <c r="I2881" s="16">
        <f t="shared" si="5986"/>
        <v>1500</v>
      </c>
      <c r="J2881" s="16">
        <f t="shared" si="5986"/>
        <v>0</v>
      </c>
      <c r="K2881" s="16">
        <f t="shared" si="5877"/>
        <v>1494</v>
      </c>
      <c r="L2881" s="16">
        <f t="shared" si="5987"/>
        <v>1494</v>
      </c>
      <c r="M2881" s="16">
        <f t="shared" si="5987"/>
        <v>1523.9</v>
      </c>
      <c r="N2881" s="16">
        <f t="shared" si="5987"/>
        <v>0</v>
      </c>
      <c r="O2881" s="16">
        <f t="shared" si="5987"/>
        <v>0</v>
      </c>
      <c r="P2881" s="16">
        <f t="shared" si="5987"/>
        <v>0</v>
      </c>
      <c r="Q2881" s="16">
        <f t="shared" si="5961"/>
        <v>-279.59999999999991</v>
      </c>
      <c r="R2881" s="16">
        <f t="shared" si="5962"/>
        <v>1500</v>
      </c>
      <c r="S2881" s="16">
        <f t="shared" si="5963"/>
        <v>1494</v>
      </c>
      <c r="T2881" s="16">
        <f t="shared" si="5964"/>
        <v>1494</v>
      </c>
      <c r="U2881" s="16">
        <f t="shared" si="5965"/>
        <v>1523.9</v>
      </c>
      <c r="V2881" s="16">
        <f t="shared" si="5988"/>
        <v>0</v>
      </c>
      <c r="W2881" s="16">
        <f t="shared" si="5988"/>
        <v>0</v>
      </c>
      <c r="X2881" s="16">
        <f t="shared" si="5988"/>
        <v>0</v>
      </c>
      <c r="Y2881" s="16">
        <f t="shared" si="5988"/>
        <v>0</v>
      </c>
      <c r="Z2881" s="16">
        <f t="shared" si="5988"/>
        <v>0</v>
      </c>
      <c r="AA2881" s="16">
        <f t="shared" si="5929"/>
        <v>1500</v>
      </c>
      <c r="AB2881" s="16">
        <f t="shared" si="5930"/>
        <v>1494</v>
      </c>
      <c r="AC2881" s="16">
        <f t="shared" si="5931"/>
        <v>1523.9</v>
      </c>
      <c r="AD2881" s="16">
        <f t="shared" si="5989"/>
        <v>0</v>
      </c>
      <c r="AE2881" s="16">
        <f t="shared" si="5989"/>
        <v>0</v>
      </c>
      <c r="AF2881" s="16">
        <f>AF2882</f>
        <v>0</v>
      </c>
      <c r="AG2881" s="16">
        <f t="shared" si="5990"/>
        <v>0</v>
      </c>
      <c r="AH2881" s="16">
        <f t="shared" si="5990"/>
        <v>0</v>
      </c>
      <c r="AI2881" s="16">
        <f t="shared" si="5991"/>
        <v>0</v>
      </c>
      <c r="AJ2881" s="16">
        <f t="shared" si="5991"/>
        <v>0</v>
      </c>
      <c r="AK2881" s="16">
        <f t="shared" si="5902"/>
        <v>1500</v>
      </c>
      <c r="AL2881" s="16">
        <f t="shared" si="5903"/>
        <v>1494</v>
      </c>
      <c r="AM2881" s="16">
        <f t="shared" si="5904"/>
        <v>1523.9</v>
      </c>
      <c r="AN2881" s="16">
        <f>AN2882</f>
        <v>0</v>
      </c>
      <c r="AO2881" s="16">
        <f t="shared" si="5905"/>
        <v>1500</v>
      </c>
      <c r="AP2881" s="16">
        <f t="shared" si="5992"/>
        <v>0</v>
      </c>
      <c r="AQ2881" s="16">
        <f t="shared" si="5992"/>
        <v>0</v>
      </c>
      <c r="AR2881" s="16">
        <f t="shared" si="5992"/>
        <v>0</v>
      </c>
      <c r="AS2881" s="16">
        <f t="shared" si="5992"/>
        <v>0</v>
      </c>
      <c r="AT2881" s="16">
        <f t="shared" si="5992"/>
        <v>0</v>
      </c>
      <c r="AU2881" s="16">
        <f t="shared" si="5993"/>
        <v>0</v>
      </c>
      <c r="AV2881" s="16">
        <f t="shared" si="5993"/>
        <v>0</v>
      </c>
      <c r="AW2881" s="16">
        <f t="shared" si="5993"/>
        <v>0</v>
      </c>
      <c r="AX2881" s="16">
        <f t="shared" si="5993"/>
        <v>0</v>
      </c>
      <c r="AY2881" s="16">
        <f t="shared" si="5993"/>
        <v>0</v>
      </c>
      <c r="AZ2881" s="16">
        <f t="shared" si="5994"/>
        <v>0</v>
      </c>
      <c r="BA2881" s="16">
        <f t="shared" si="5995"/>
        <v>0</v>
      </c>
      <c r="BB2881" s="16">
        <f t="shared" si="5995"/>
        <v>0</v>
      </c>
      <c r="BC2881" s="16">
        <f t="shared" si="5994"/>
        <v>0</v>
      </c>
      <c r="BD2881" s="16">
        <f t="shared" si="5996"/>
        <v>0</v>
      </c>
      <c r="BE2881" s="16">
        <f t="shared" si="5996"/>
        <v>0</v>
      </c>
      <c r="BF2881" s="16">
        <f t="shared" si="5872"/>
        <v>1500</v>
      </c>
      <c r="BG2881" s="16">
        <f t="shared" si="5873"/>
        <v>1494</v>
      </c>
      <c r="BH2881" s="16">
        <f t="shared" si="5874"/>
        <v>1523.9</v>
      </c>
      <c r="BI2881" s="16">
        <f>BI2882</f>
        <v>0</v>
      </c>
      <c r="BJ2881" s="16">
        <f t="shared" si="5892"/>
        <v>1500</v>
      </c>
      <c r="BK2881" s="16">
        <f>BK2882</f>
        <v>0</v>
      </c>
    </row>
    <row r="2882" spans="1:63" ht="47.25" x14ac:dyDescent="0.25">
      <c r="A2882" s="10" t="s">
        <v>587</v>
      </c>
      <c r="B2882" s="10" t="s">
        <v>119</v>
      </c>
      <c r="C2882" s="10" t="s">
        <v>121</v>
      </c>
      <c r="D2882" s="17" t="s">
        <v>614</v>
      </c>
      <c r="E2882" s="10" t="s">
        <v>51</v>
      </c>
      <c r="F2882" s="11" t="s">
        <v>22</v>
      </c>
      <c r="G2882" s="16">
        <f>G2883</f>
        <v>1779.6</v>
      </c>
      <c r="H2882" s="16">
        <f t="shared" si="5875"/>
        <v>-279.59999999999991</v>
      </c>
      <c r="I2882" s="16">
        <f t="shared" si="5986"/>
        <v>1500</v>
      </c>
      <c r="J2882" s="16">
        <f t="shared" si="5986"/>
        <v>0</v>
      </c>
      <c r="K2882" s="16">
        <f t="shared" si="5877"/>
        <v>1494</v>
      </c>
      <c r="L2882" s="16">
        <f t="shared" si="5987"/>
        <v>1494</v>
      </c>
      <c r="M2882" s="16">
        <f t="shared" si="5987"/>
        <v>1523.9</v>
      </c>
      <c r="N2882" s="16">
        <f t="shared" si="5987"/>
        <v>0</v>
      </c>
      <c r="O2882" s="16">
        <f t="shared" si="5987"/>
        <v>0</v>
      </c>
      <c r="P2882" s="16">
        <f t="shared" si="5987"/>
        <v>0</v>
      </c>
      <c r="Q2882" s="16">
        <f t="shared" si="5961"/>
        <v>-279.59999999999991</v>
      </c>
      <c r="R2882" s="16">
        <f t="shared" si="5962"/>
        <v>1500</v>
      </c>
      <c r="S2882" s="16">
        <f t="shared" si="5963"/>
        <v>1494</v>
      </c>
      <c r="T2882" s="16">
        <f t="shared" si="5964"/>
        <v>1494</v>
      </c>
      <c r="U2882" s="16">
        <f t="shared" si="5965"/>
        <v>1523.9</v>
      </c>
      <c r="V2882" s="16">
        <f t="shared" si="5988"/>
        <v>0</v>
      </c>
      <c r="W2882" s="16">
        <f t="shared" si="5988"/>
        <v>0</v>
      </c>
      <c r="X2882" s="16">
        <f t="shared" si="5988"/>
        <v>0</v>
      </c>
      <c r="Y2882" s="16">
        <f t="shared" si="5988"/>
        <v>0</v>
      </c>
      <c r="Z2882" s="16">
        <f t="shared" si="5988"/>
        <v>0</v>
      </c>
      <c r="AA2882" s="16">
        <f t="shared" si="5929"/>
        <v>1500</v>
      </c>
      <c r="AB2882" s="16">
        <f t="shared" si="5930"/>
        <v>1494</v>
      </c>
      <c r="AC2882" s="16">
        <f t="shared" si="5931"/>
        <v>1523.9</v>
      </c>
      <c r="AD2882" s="16">
        <f t="shared" si="5989"/>
        <v>0</v>
      </c>
      <c r="AE2882" s="16">
        <f t="shared" si="5989"/>
        <v>0</v>
      </c>
      <c r="AF2882" s="16">
        <f>AF2883</f>
        <v>0</v>
      </c>
      <c r="AG2882" s="16">
        <f t="shared" si="5990"/>
        <v>0</v>
      </c>
      <c r="AH2882" s="16">
        <f t="shared" si="5990"/>
        <v>0</v>
      </c>
      <c r="AI2882" s="16">
        <f t="shared" si="5991"/>
        <v>0</v>
      </c>
      <c r="AJ2882" s="16">
        <f t="shared" si="5991"/>
        <v>0</v>
      </c>
      <c r="AK2882" s="16">
        <f t="shared" si="5902"/>
        <v>1500</v>
      </c>
      <c r="AL2882" s="16">
        <f t="shared" si="5903"/>
        <v>1494</v>
      </c>
      <c r="AM2882" s="16">
        <f t="shared" si="5904"/>
        <v>1523.9</v>
      </c>
      <c r="AN2882" s="16">
        <f>AN2883</f>
        <v>0</v>
      </c>
      <c r="AO2882" s="16">
        <f t="shared" si="5905"/>
        <v>1500</v>
      </c>
      <c r="AP2882" s="16">
        <f t="shared" si="5992"/>
        <v>0</v>
      </c>
      <c r="AQ2882" s="16">
        <f t="shared" si="5992"/>
        <v>0</v>
      </c>
      <c r="AR2882" s="16">
        <f t="shared" si="5992"/>
        <v>0</v>
      </c>
      <c r="AS2882" s="16">
        <f t="shared" si="5992"/>
        <v>0</v>
      </c>
      <c r="AT2882" s="16">
        <f t="shared" si="5992"/>
        <v>0</v>
      </c>
      <c r="AU2882" s="16">
        <f t="shared" si="5993"/>
        <v>0</v>
      </c>
      <c r="AV2882" s="16">
        <f t="shared" si="5993"/>
        <v>0</v>
      </c>
      <c r="AW2882" s="16">
        <f t="shared" si="5993"/>
        <v>0</v>
      </c>
      <c r="AX2882" s="16">
        <f t="shared" si="5993"/>
        <v>0</v>
      </c>
      <c r="AY2882" s="16">
        <f t="shared" si="5993"/>
        <v>0</v>
      </c>
      <c r="AZ2882" s="16">
        <f t="shared" si="5994"/>
        <v>0</v>
      </c>
      <c r="BA2882" s="16">
        <f t="shared" si="5995"/>
        <v>0</v>
      </c>
      <c r="BB2882" s="16">
        <f t="shared" si="5995"/>
        <v>0</v>
      </c>
      <c r="BC2882" s="16">
        <f t="shared" si="5994"/>
        <v>0</v>
      </c>
      <c r="BD2882" s="16">
        <f t="shared" si="5996"/>
        <v>0</v>
      </c>
      <c r="BE2882" s="16">
        <f t="shared" si="5996"/>
        <v>0</v>
      </c>
      <c r="BF2882" s="16">
        <f t="shared" si="5872"/>
        <v>1500</v>
      </c>
      <c r="BG2882" s="16">
        <f t="shared" si="5873"/>
        <v>1494</v>
      </c>
      <c r="BH2882" s="16">
        <f t="shared" si="5874"/>
        <v>1523.9</v>
      </c>
      <c r="BI2882" s="16">
        <f>BI2883</f>
        <v>0</v>
      </c>
      <c r="BJ2882" s="16">
        <f t="shared" si="5892"/>
        <v>1500</v>
      </c>
      <c r="BK2882" s="16">
        <f>BK2883</f>
        <v>0</v>
      </c>
    </row>
    <row r="2883" spans="1:63" ht="31.5" x14ac:dyDescent="0.25">
      <c r="A2883" s="10" t="s">
        <v>587</v>
      </c>
      <c r="B2883" s="10" t="s">
        <v>119</v>
      </c>
      <c r="C2883" s="10" t="s">
        <v>121</v>
      </c>
      <c r="D2883" s="17" t="s">
        <v>614</v>
      </c>
      <c r="E2883" s="10" t="s">
        <v>52</v>
      </c>
      <c r="F2883" s="11" t="s">
        <v>23</v>
      </c>
      <c r="G2883" s="16">
        <v>1779.6</v>
      </c>
      <c r="H2883" s="16">
        <f t="shared" si="5875"/>
        <v>-279.59999999999991</v>
      </c>
      <c r="I2883" s="16">
        <v>1500</v>
      </c>
      <c r="J2883" s="16">
        <v>0</v>
      </c>
      <c r="K2883" s="16">
        <f t="shared" si="5877"/>
        <v>1494</v>
      </c>
      <c r="L2883" s="16">
        <v>1494</v>
      </c>
      <c r="M2883" s="16">
        <v>1523.9</v>
      </c>
      <c r="N2883" s="16"/>
      <c r="O2883" s="16"/>
      <c r="P2883" s="16"/>
      <c r="Q2883" s="16">
        <f t="shared" si="5961"/>
        <v>-279.59999999999991</v>
      </c>
      <c r="R2883" s="16">
        <f t="shared" si="5962"/>
        <v>1500</v>
      </c>
      <c r="S2883" s="16">
        <f t="shared" si="5963"/>
        <v>1494</v>
      </c>
      <c r="T2883" s="16">
        <f t="shared" si="5964"/>
        <v>1494</v>
      </c>
      <c r="U2883" s="16">
        <f t="shared" si="5965"/>
        <v>1523.9</v>
      </c>
      <c r="V2883" s="16"/>
      <c r="W2883" s="16"/>
      <c r="X2883" s="16"/>
      <c r="Y2883" s="16"/>
      <c r="Z2883" s="16"/>
      <c r="AA2883" s="16">
        <f t="shared" si="5929"/>
        <v>1500</v>
      </c>
      <c r="AB2883" s="16">
        <f t="shared" si="5930"/>
        <v>1494</v>
      </c>
      <c r="AC2883" s="16">
        <f t="shared" si="5931"/>
        <v>1523.9</v>
      </c>
      <c r="AD2883" s="16"/>
      <c r="AE2883" s="16"/>
      <c r="AF2883" s="16"/>
      <c r="AG2883" s="16"/>
      <c r="AH2883" s="16"/>
      <c r="AI2883" s="16"/>
      <c r="AJ2883" s="16"/>
      <c r="AK2883" s="16">
        <f t="shared" si="5902"/>
        <v>1500</v>
      </c>
      <c r="AL2883" s="16">
        <f t="shared" si="5903"/>
        <v>1494</v>
      </c>
      <c r="AM2883" s="16">
        <f t="shared" si="5904"/>
        <v>1523.9</v>
      </c>
      <c r="AN2883" s="16"/>
      <c r="AO2883" s="16">
        <f t="shared" si="5905"/>
        <v>1500</v>
      </c>
      <c r="AP2883" s="16"/>
      <c r="AQ2883" s="16"/>
      <c r="AR2883" s="16"/>
      <c r="AS2883" s="16"/>
      <c r="AT2883" s="16"/>
      <c r="AU2883" s="16"/>
      <c r="AV2883" s="16"/>
      <c r="AW2883" s="16"/>
      <c r="AX2883" s="16"/>
      <c r="AY2883" s="16"/>
      <c r="AZ2883" s="16"/>
      <c r="BA2883" s="16"/>
      <c r="BB2883" s="16"/>
      <c r="BC2883" s="16"/>
      <c r="BD2883" s="16"/>
      <c r="BE2883" s="16"/>
      <c r="BF2883" s="16">
        <f t="shared" si="5872"/>
        <v>1500</v>
      </c>
      <c r="BG2883" s="16">
        <f t="shared" si="5873"/>
        <v>1494</v>
      </c>
      <c r="BH2883" s="16">
        <f t="shared" si="5874"/>
        <v>1523.9</v>
      </c>
      <c r="BI2883" s="16"/>
      <c r="BJ2883" s="16">
        <f t="shared" si="5892"/>
        <v>1500</v>
      </c>
      <c r="BK2883" s="16"/>
    </row>
    <row r="2884" spans="1:63" ht="47.25" x14ac:dyDescent="0.25">
      <c r="A2884" s="10" t="s">
        <v>587</v>
      </c>
      <c r="B2884" s="10" t="s">
        <v>119</v>
      </c>
      <c r="C2884" s="10" t="s">
        <v>121</v>
      </c>
      <c r="D2884" s="17" t="s">
        <v>1187</v>
      </c>
      <c r="E2884" s="10"/>
      <c r="F2884" s="11" t="s">
        <v>1196</v>
      </c>
      <c r="G2884" s="16"/>
      <c r="H2884" s="16"/>
      <c r="I2884" s="16"/>
      <c r="J2884" s="16"/>
      <c r="K2884" s="16"/>
      <c r="L2884" s="16"/>
      <c r="M2884" s="16"/>
      <c r="N2884" s="16"/>
      <c r="O2884" s="16"/>
      <c r="P2884" s="16"/>
      <c r="Q2884" s="16"/>
      <c r="R2884" s="16"/>
      <c r="S2884" s="16"/>
      <c r="T2884" s="16"/>
      <c r="U2884" s="16"/>
      <c r="V2884" s="16"/>
      <c r="W2884" s="16"/>
      <c r="X2884" s="16"/>
      <c r="Y2884" s="16"/>
      <c r="Z2884" s="16"/>
      <c r="AA2884" s="16">
        <f>AA2885</f>
        <v>0</v>
      </c>
      <c r="AB2884" s="16">
        <f t="shared" ref="AB2884:BK2886" si="5997">AB2885</f>
        <v>0</v>
      </c>
      <c r="AC2884" s="16">
        <f t="shared" si="5997"/>
        <v>0</v>
      </c>
      <c r="AD2884" s="16">
        <f t="shared" si="5997"/>
        <v>0</v>
      </c>
      <c r="AE2884" s="16">
        <f t="shared" si="5997"/>
        <v>0</v>
      </c>
      <c r="AF2884" s="16">
        <f t="shared" si="5997"/>
        <v>0</v>
      </c>
      <c r="AG2884" s="16">
        <f t="shared" si="5997"/>
        <v>0</v>
      </c>
      <c r="AH2884" s="16">
        <f t="shared" si="5997"/>
        <v>0</v>
      </c>
      <c r="AI2884" s="16">
        <f t="shared" si="5997"/>
        <v>0</v>
      </c>
      <c r="AJ2884" s="16">
        <f t="shared" si="5997"/>
        <v>0</v>
      </c>
      <c r="AK2884" s="16">
        <f t="shared" si="5902"/>
        <v>0</v>
      </c>
      <c r="AL2884" s="16">
        <f t="shared" si="5903"/>
        <v>0</v>
      </c>
      <c r="AM2884" s="16">
        <f t="shared" si="5904"/>
        <v>0</v>
      </c>
      <c r="AN2884" s="16">
        <f t="shared" si="5997"/>
        <v>0</v>
      </c>
      <c r="AO2884" s="16">
        <f t="shared" si="5905"/>
        <v>0</v>
      </c>
      <c r="AP2884" s="16">
        <f t="shared" si="5997"/>
        <v>0</v>
      </c>
      <c r="AQ2884" s="16">
        <f t="shared" si="5997"/>
        <v>0</v>
      </c>
      <c r="AR2884" s="16">
        <f t="shared" si="5997"/>
        <v>0</v>
      </c>
      <c r="AS2884" s="16">
        <f t="shared" si="5997"/>
        <v>0</v>
      </c>
      <c r="AT2884" s="16">
        <f t="shared" si="5997"/>
        <v>0</v>
      </c>
      <c r="AU2884" s="16">
        <f t="shared" si="5997"/>
        <v>0</v>
      </c>
      <c r="AV2884" s="16">
        <f t="shared" si="5997"/>
        <v>0</v>
      </c>
      <c r="AW2884" s="16">
        <f t="shared" si="5997"/>
        <v>0</v>
      </c>
      <c r="AX2884" s="16">
        <f t="shared" si="5997"/>
        <v>0</v>
      </c>
      <c r="AY2884" s="16">
        <f t="shared" si="5997"/>
        <v>30000</v>
      </c>
      <c r="AZ2884" s="16">
        <f t="shared" si="5997"/>
        <v>0</v>
      </c>
      <c r="BA2884" s="16">
        <f t="shared" si="5997"/>
        <v>0</v>
      </c>
      <c r="BB2884" s="16">
        <f t="shared" si="5997"/>
        <v>0</v>
      </c>
      <c r="BC2884" s="16">
        <f t="shared" si="5997"/>
        <v>0</v>
      </c>
      <c r="BD2884" s="16">
        <f t="shared" si="5997"/>
        <v>0</v>
      </c>
      <c r="BE2884" s="16">
        <f t="shared" si="5997"/>
        <v>0</v>
      </c>
      <c r="BF2884" s="16">
        <f t="shared" si="5872"/>
        <v>30000</v>
      </c>
      <c r="BG2884" s="16">
        <f t="shared" si="5873"/>
        <v>0</v>
      </c>
      <c r="BH2884" s="16">
        <f t="shared" si="5874"/>
        <v>0</v>
      </c>
      <c r="BI2884" s="16">
        <f t="shared" si="5997"/>
        <v>0</v>
      </c>
      <c r="BJ2884" s="16">
        <f t="shared" si="5892"/>
        <v>30000</v>
      </c>
      <c r="BK2884" s="16">
        <f t="shared" si="5997"/>
        <v>0</v>
      </c>
    </row>
    <row r="2885" spans="1:63" ht="47.25" x14ac:dyDescent="0.25">
      <c r="A2885" s="10" t="s">
        <v>587</v>
      </c>
      <c r="B2885" s="10" t="s">
        <v>119</v>
      </c>
      <c r="C2885" s="10" t="s">
        <v>121</v>
      </c>
      <c r="D2885" s="17" t="s">
        <v>1187</v>
      </c>
      <c r="E2885" s="10" t="s">
        <v>50</v>
      </c>
      <c r="F2885" s="11" t="s">
        <v>21</v>
      </c>
      <c r="G2885" s="16"/>
      <c r="H2885" s="16"/>
      <c r="I2885" s="16"/>
      <c r="J2885" s="16"/>
      <c r="K2885" s="16"/>
      <c r="L2885" s="16"/>
      <c r="M2885" s="16"/>
      <c r="N2885" s="16"/>
      <c r="O2885" s="16"/>
      <c r="P2885" s="16"/>
      <c r="Q2885" s="16"/>
      <c r="R2885" s="16"/>
      <c r="S2885" s="16"/>
      <c r="T2885" s="16"/>
      <c r="U2885" s="16"/>
      <c r="V2885" s="16"/>
      <c r="W2885" s="16"/>
      <c r="X2885" s="16"/>
      <c r="Y2885" s="16"/>
      <c r="Z2885" s="16"/>
      <c r="AA2885" s="16">
        <f>AA2886</f>
        <v>0</v>
      </c>
      <c r="AB2885" s="16">
        <f t="shared" si="5997"/>
        <v>0</v>
      </c>
      <c r="AC2885" s="16">
        <f t="shared" si="5997"/>
        <v>0</v>
      </c>
      <c r="AD2885" s="16">
        <f t="shared" si="5997"/>
        <v>0</v>
      </c>
      <c r="AE2885" s="16">
        <f t="shared" si="5997"/>
        <v>0</v>
      </c>
      <c r="AF2885" s="16">
        <f t="shared" si="5997"/>
        <v>0</v>
      </c>
      <c r="AG2885" s="16">
        <f t="shared" si="5997"/>
        <v>0</v>
      </c>
      <c r="AH2885" s="16">
        <f t="shared" si="5997"/>
        <v>0</v>
      </c>
      <c r="AI2885" s="16">
        <f t="shared" si="5997"/>
        <v>0</v>
      </c>
      <c r="AJ2885" s="16">
        <f t="shared" si="5997"/>
        <v>0</v>
      </c>
      <c r="AK2885" s="16">
        <f t="shared" si="5902"/>
        <v>0</v>
      </c>
      <c r="AL2885" s="16">
        <f t="shared" si="5903"/>
        <v>0</v>
      </c>
      <c r="AM2885" s="16">
        <f t="shared" si="5904"/>
        <v>0</v>
      </c>
      <c r="AN2885" s="16">
        <f t="shared" si="5997"/>
        <v>0</v>
      </c>
      <c r="AO2885" s="16">
        <f t="shared" si="5905"/>
        <v>0</v>
      </c>
      <c r="AP2885" s="16">
        <f t="shared" si="5997"/>
        <v>0</v>
      </c>
      <c r="AQ2885" s="16">
        <f t="shared" si="5997"/>
        <v>0</v>
      </c>
      <c r="AR2885" s="16">
        <f t="shared" si="5997"/>
        <v>0</v>
      </c>
      <c r="AS2885" s="16">
        <f t="shared" si="5997"/>
        <v>0</v>
      </c>
      <c r="AT2885" s="16">
        <f t="shared" si="5997"/>
        <v>0</v>
      </c>
      <c r="AU2885" s="16">
        <f t="shared" si="5997"/>
        <v>0</v>
      </c>
      <c r="AV2885" s="16">
        <f t="shared" si="5997"/>
        <v>0</v>
      </c>
      <c r="AW2885" s="16">
        <f t="shared" si="5997"/>
        <v>0</v>
      </c>
      <c r="AX2885" s="16">
        <f t="shared" si="5997"/>
        <v>0</v>
      </c>
      <c r="AY2885" s="16">
        <f t="shared" si="5997"/>
        <v>30000</v>
      </c>
      <c r="AZ2885" s="16">
        <f t="shared" si="5997"/>
        <v>0</v>
      </c>
      <c r="BA2885" s="16">
        <f t="shared" si="5997"/>
        <v>0</v>
      </c>
      <c r="BB2885" s="16">
        <f t="shared" si="5997"/>
        <v>0</v>
      </c>
      <c r="BC2885" s="16">
        <f t="shared" si="5997"/>
        <v>0</v>
      </c>
      <c r="BD2885" s="16">
        <f t="shared" si="5997"/>
        <v>0</v>
      </c>
      <c r="BE2885" s="16">
        <f t="shared" si="5997"/>
        <v>0</v>
      </c>
      <c r="BF2885" s="16">
        <f t="shared" si="5872"/>
        <v>30000</v>
      </c>
      <c r="BG2885" s="16">
        <f t="shared" si="5873"/>
        <v>0</v>
      </c>
      <c r="BH2885" s="16">
        <f t="shared" si="5874"/>
        <v>0</v>
      </c>
      <c r="BI2885" s="16">
        <f t="shared" si="5997"/>
        <v>0</v>
      </c>
      <c r="BJ2885" s="16">
        <f t="shared" si="5892"/>
        <v>30000</v>
      </c>
      <c r="BK2885" s="16">
        <f t="shared" si="5997"/>
        <v>0</v>
      </c>
    </row>
    <row r="2886" spans="1:63" ht="47.25" x14ac:dyDescent="0.25">
      <c r="A2886" s="10" t="s">
        <v>587</v>
      </c>
      <c r="B2886" s="10" t="s">
        <v>119</v>
      </c>
      <c r="C2886" s="10" t="s">
        <v>121</v>
      </c>
      <c r="D2886" s="17" t="s">
        <v>1187</v>
      </c>
      <c r="E2886" s="10" t="s">
        <v>51</v>
      </c>
      <c r="F2886" s="11" t="s">
        <v>22</v>
      </c>
      <c r="G2886" s="16"/>
      <c r="H2886" s="16"/>
      <c r="I2886" s="16"/>
      <c r="J2886" s="16"/>
      <c r="K2886" s="16"/>
      <c r="L2886" s="16"/>
      <c r="M2886" s="16"/>
      <c r="N2886" s="16"/>
      <c r="O2886" s="16"/>
      <c r="P2886" s="16"/>
      <c r="Q2886" s="16"/>
      <c r="R2886" s="16"/>
      <c r="S2886" s="16"/>
      <c r="T2886" s="16"/>
      <c r="U2886" s="16"/>
      <c r="V2886" s="16"/>
      <c r="W2886" s="16"/>
      <c r="X2886" s="16"/>
      <c r="Y2886" s="16"/>
      <c r="Z2886" s="16"/>
      <c r="AA2886" s="16">
        <f>AA2887</f>
        <v>0</v>
      </c>
      <c r="AB2886" s="16">
        <f t="shared" si="5997"/>
        <v>0</v>
      </c>
      <c r="AC2886" s="16">
        <f t="shared" si="5997"/>
        <v>0</v>
      </c>
      <c r="AD2886" s="16">
        <f t="shared" si="5997"/>
        <v>0</v>
      </c>
      <c r="AE2886" s="16">
        <f t="shared" si="5997"/>
        <v>0</v>
      </c>
      <c r="AF2886" s="16">
        <f t="shared" si="5997"/>
        <v>0</v>
      </c>
      <c r="AG2886" s="16">
        <f t="shared" si="5997"/>
        <v>0</v>
      </c>
      <c r="AH2886" s="16">
        <f t="shared" si="5997"/>
        <v>0</v>
      </c>
      <c r="AI2886" s="16">
        <f t="shared" si="5997"/>
        <v>0</v>
      </c>
      <c r="AJ2886" s="16">
        <f t="shared" si="5997"/>
        <v>0</v>
      </c>
      <c r="AK2886" s="16">
        <f t="shared" si="5902"/>
        <v>0</v>
      </c>
      <c r="AL2886" s="16">
        <f t="shared" si="5903"/>
        <v>0</v>
      </c>
      <c r="AM2886" s="16">
        <f t="shared" si="5904"/>
        <v>0</v>
      </c>
      <c r="AN2886" s="16">
        <f t="shared" si="5997"/>
        <v>0</v>
      </c>
      <c r="AO2886" s="16">
        <f t="shared" si="5905"/>
        <v>0</v>
      </c>
      <c r="AP2886" s="16">
        <f t="shared" si="5997"/>
        <v>0</v>
      </c>
      <c r="AQ2886" s="16">
        <f t="shared" si="5997"/>
        <v>0</v>
      </c>
      <c r="AR2886" s="16">
        <f t="shared" si="5997"/>
        <v>0</v>
      </c>
      <c r="AS2886" s="16">
        <f t="shared" si="5997"/>
        <v>0</v>
      </c>
      <c r="AT2886" s="16">
        <f t="shared" si="5997"/>
        <v>0</v>
      </c>
      <c r="AU2886" s="16">
        <f t="shared" si="5997"/>
        <v>0</v>
      </c>
      <c r="AV2886" s="16">
        <f t="shared" si="5997"/>
        <v>0</v>
      </c>
      <c r="AW2886" s="16">
        <f t="shared" si="5997"/>
        <v>0</v>
      </c>
      <c r="AX2886" s="16">
        <f t="shared" si="5997"/>
        <v>0</v>
      </c>
      <c r="AY2886" s="16">
        <f t="shared" si="5997"/>
        <v>30000</v>
      </c>
      <c r="AZ2886" s="16">
        <f t="shared" si="5997"/>
        <v>0</v>
      </c>
      <c r="BA2886" s="16">
        <f t="shared" si="5997"/>
        <v>0</v>
      </c>
      <c r="BB2886" s="16">
        <f t="shared" si="5997"/>
        <v>0</v>
      </c>
      <c r="BC2886" s="16">
        <f t="shared" si="5997"/>
        <v>0</v>
      </c>
      <c r="BD2886" s="16">
        <f t="shared" si="5997"/>
        <v>0</v>
      </c>
      <c r="BE2886" s="16">
        <f t="shared" si="5997"/>
        <v>0</v>
      </c>
      <c r="BF2886" s="16">
        <f t="shared" si="5872"/>
        <v>30000</v>
      </c>
      <c r="BG2886" s="16">
        <f t="shared" si="5873"/>
        <v>0</v>
      </c>
      <c r="BH2886" s="16">
        <f t="shared" si="5874"/>
        <v>0</v>
      </c>
      <c r="BI2886" s="16">
        <f t="shared" si="5997"/>
        <v>0</v>
      </c>
      <c r="BJ2886" s="16">
        <f t="shared" si="5892"/>
        <v>30000</v>
      </c>
      <c r="BK2886" s="16">
        <f t="shared" si="5997"/>
        <v>0</v>
      </c>
    </row>
    <row r="2887" spans="1:63" ht="31.5" x14ac:dyDescent="0.25">
      <c r="A2887" s="10" t="s">
        <v>587</v>
      </c>
      <c r="B2887" s="10" t="s">
        <v>119</v>
      </c>
      <c r="C2887" s="10" t="s">
        <v>121</v>
      </c>
      <c r="D2887" s="17" t="s">
        <v>1187</v>
      </c>
      <c r="E2887" s="10" t="s">
        <v>52</v>
      </c>
      <c r="F2887" s="11" t="s">
        <v>23</v>
      </c>
      <c r="G2887" s="16"/>
      <c r="H2887" s="16"/>
      <c r="I2887" s="16"/>
      <c r="J2887" s="16"/>
      <c r="K2887" s="16"/>
      <c r="L2887" s="16"/>
      <c r="M2887" s="16"/>
      <c r="N2887" s="16"/>
      <c r="O2887" s="16"/>
      <c r="P2887" s="16"/>
      <c r="Q2887" s="16"/>
      <c r="R2887" s="16"/>
      <c r="S2887" s="16"/>
      <c r="T2887" s="16"/>
      <c r="U2887" s="16"/>
      <c r="V2887" s="16"/>
      <c r="W2887" s="16"/>
      <c r="X2887" s="16"/>
      <c r="Y2887" s="16"/>
      <c r="Z2887" s="16"/>
      <c r="AA2887" s="16">
        <v>0</v>
      </c>
      <c r="AB2887" s="16">
        <v>0</v>
      </c>
      <c r="AC2887" s="16">
        <v>0</v>
      </c>
      <c r="AD2887" s="16"/>
      <c r="AE2887" s="16"/>
      <c r="AF2887" s="16"/>
      <c r="AG2887" s="16"/>
      <c r="AH2887" s="16"/>
      <c r="AI2887" s="16"/>
      <c r="AJ2887" s="16"/>
      <c r="AK2887" s="16">
        <f t="shared" si="5902"/>
        <v>0</v>
      </c>
      <c r="AL2887" s="16">
        <f t="shared" si="5903"/>
        <v>0</v>
      </c>
      <c r="AM2887" s="16">
        <f t="shared" si="5904"/>
        <v>0</v>
      </c>
      <c r="AN2887" s="16"/>
      <c r="AO2887" s="16">
        <f t="shared" si="5905"/>
        <v>0</v>
      </c>
      <c r="AP2887" s="16"/>
      <c r="AQ2887" s="16"/>
      <c r="AR2887" s="16"/>
      <c r="AS2887" s="16"/>
      <c r="AT2887" s="16"/>
      <c r="AU2887" s="16"/>
      <c r="AV2887" s="16"/>
      <c r="AW2887" s="16"/>
      <c r="AX2887" s="16"/>
      <c r="AY2887" s="16">
        <v>30000</v>
      </c>
      <c r="AZ2887" s="16"/>
      <c r="BA2887" s="16"/>
      <c r="BB2887" s="16"/>
      <c r="BC2887" s="16"/>
      <c r="BD2887" s="16"/>
      <c r="BE2887" s="16"/>
      <c r="BF2887" s="16">
        <f t="shared" si="5872"/>
        <v>30000</v>
      </c>
      <c r="BG2887" s="16">
        <f t="shared" si="5873"/>
        <v>0</v>
      </c>
      <c r="BH2887" s="16">
        <f t="shared" si="5874"/>
        <v>0</v>
      </c>
      <c r="BI2887" s="16"/>
      <c r="BJ2887" s="16">
        <f t="shared" si="5892"/>
        <v>30000</v>
      </c>
      <c r="BK2887" s="16"/>
    </row>
    <row r="2888" spans="1:63" x14ac:dyDescent="0.25">
      <c r="A2888" s="10" t="s">
        <v>587</v>
      </c>
      <c r="B2888" s="10" t="s">
        <v>119</v>
      </c>
      <c r="C2888" s="10" t="s">
        <v>121</v>
      </c>
      <c r="D2888" s="10" t="s">
        <v>115</v>
      </c>
      <c r="E2888" s="10"/>
      <c r="F2888" s="11" t="s">
        <v>116</v>
      </c>
      <c r="G2888" s="16">
        <f>G2889</f>
        <v>3434.2</v>
      </c>
      <c r="H2888" s="16">
        <f t="shared" si="5875"/>
        <v>-822.5</v>
      </c>
      <c r="I2888" s="16">
        <f t="shared" ref="I2888:J2892" si="5998">I2889</f>
        <v>2611.6999999999998</v>
      </c>
      <c r="J2888" s="16">
        <f t="shared" si="5998"/>
        <v>3595.6</v>
      </c>
      <c r="K2888" s="16">
        <f t="shared" si="5877"/>
        <v>-462</v>
      </c>
      <c r="L2888" s="16">
        <f t="shared" ref="L2888:P2892" si="5999">L2889</f>
        <v>3133.6</v>
      </c>
      <c r="M2888" s="16">
        <f t="shared" si="5999"/>
        <v>3196.2</v>
      </c>
      <c r="N2888" s="16">
        <f t="shared" si="5999"/>
        <v>0</v>
      </c>
      <c r="O2888" s="16">
        <f t="shared" si="5999"/>
        <v>0</v>
      </c>
      <c r="P2888" s="16">
        <f t="shared" si="5999"/>
        <v>0</v>
      </c>
      <c r="Q2888" s="16">
        <f t="shared" si="5961"/>
        <v>-822.5</v>
      </c>
      <c r="R2888" s="16">
        <f t="shared" si="5962"/>
        <v>2611.6999999999998</v>
      </c>
      <c r="S2888" s="16">
        <f t="shared" si="5963"/>
        <v>-462</v>
      </c>
      <c r="T2888" s="16">
        <f t="shared" si="5964"/>
        <v>3133.6</v>
      </c>
      <c r="U2888" s="16">
        <f t="shared" si="5965"/>
        <v>3196.2</v>
      </c>
      <c r="V2888" s="16">
        <f t="shared" ref="V2888:Z2892" si="6000">V2889</f>
        <v>0</v>
      </c>
      <c r="W2888" s="16">
        <f t="shared" si="6000"/>
        <v>0</v>
      </c>
      <c r="X2888" s="16">
        <f t="shared" si="6000"/>
        <v>0</v>
      </c>
      <c r="Y2888" s="16">
        <f t="shared" si="6000"/>
        <v>0</v>
      </c>
      <c r="Z2888" s="16">
        <f t="shared" si="6000"/>
        <v>0</v>
      </c>
      <c r="AA2888" s="16">
        <f t="shared" si="5929"/>
        <v>2611.6999999999998</v>
      </c>
      <c r="AB2888" s="16">
        <f t="shared" si="5930"/>
        <v>3133.6</v>
      </c>
      <c r="AC2888" s="16">
        <f t="shared" si="5931"/>
        <v>3196.2</v>
      </c>
      <c r="AD2888" s="16">
        <f t="shared" ref="AD2888:AE2892" si="6001">AD2889</f>
        <v>0</v>
      </c>
      <c r="AE2888" s="16">
        <f t="shared" si="6001"/>
        <v>0</v>
      </c>
      <c r="AF2888" s="16">
        <f>AF2889</f>
        <v>0</v>
      </c>
      <c r="AG2888" s="16">
        <f t="shared" ref="AG2888:AH2892" si="6002">AG2889</f>
        <v>0</v>
      </c>
      <c r="AH2888" s="16">
        <f t="shared" si="6002"/>
        <v>0</v>
      </c>
      <c r="AI2888" s="16">
        <f t="shared" ref="AI2888:AJ2892" si="6003">AI2889</f>
        <v>0</v>
      </c>
      <c r="AJ2888" s="16">
        <f t="shared" si="6003"/>
        <v>0</v>
      </c>
      <c r="AK2888" s="16">
        <f t="shared" si="5902"/>
        <v>2611.6999999999998</v>
      </c>
      <c r="AL2888" s="16">
        <f t="shared" si="5903"/>
        <v>3133.6</v>
      </c>
      <c r="AM2888" s="16">
        <f t="shared" si="5904"/>
        <v>3196.2</v>
      </c>
      <c r="AN2888" s="16">
        <f>AN2889</f>
        <v>0</v>
      </c>
      <c r="AO2888" s="16">
        <f t="shared" si="5905"/>
        <v>2611.6999999999998</v>
      </c>
      <c r="AP2888" s="16">
        <f t="shared" ref="AP2888:AT2892" si="6004">AP2889</f>
        <v>0</v>
      </c>
      <c r="AQ2888" s="16">
        <f t="shared" si="6004"/>
        <v>0</v>
      </c>
      <c r="AR2888" s="16">
        <f t="shared" si="6004"/>
        <v>0</v>
      </c>
      <c r="AS2888" s="16">
        <f t="shared" si="6004"/>
        <v>0</v>
      </c>
      <c r="AT2888" s="16">
        <f t="shared" si="6004"/>
        <v>0</v>
      </c>
      <c r="AU2888" s="16">
        <f t="shared" ref="AU2888:AY2892" si="6005">AU2889</f>
        <v>0</v>
      </c>
      <c r="AV2888" s="16">
        <f t="shared" si="6005"/>
        <v>0</v>
      </c>
      <c r="AW2888" s="16">
        <f t="shared" si="6005"/>
        <v>0</v>
      </c>
      <c r="AX2888" s="16">
        <f t="shared" si="6005"/>
        <v>0</v>
      </c>
      <c r="AY2888" s="16">
        <f t="shared" si="6005"/>
        <v>0</v>
      </c>
      <c r="AZ2888" s="16">
        <f t="shared" ref="AZ2888:BC2892" si="6006">AZ2889</f>
        <v>0</v>
      </c>
      <c r="BA2888" s="16">
        <f t="shared" ref="BA2888:BB2892" si="6007">BA2889</f>
        <v>0</v>
      </c>
      <c r="BB2888" s="16">
        <f t="shared" si="6007"/>
        <v>0</v>
      </c>
      <c r="BC2888" s="16">
        <f t="shared" si="6006"/>
        <v>0</v>
      </c>
      <c r="BD2888" s="16">
        <f t="shared" ref="BD2888:BE2892" si="6008">BD2889</f>
        <v>0</v>
      </c>
      <c r="BE2888" s="16">
        <f t="shared" si="6008"/>
        <v>0</v>
      </c>
      <c r="BF2888" s="16">
        <f t="shared" si="5872"/>
        <v>2611.6999999999998</v>
      </c>
      <c r="BG2888" s="16">
        <f t="shared" si="5873"/>
        <v>3133.6</v>
      </c>
      <c r="BH2888" s="16">
        <f t="shared" si="5874"/>
        <v>3196.2</v>
      </c>
      <c r="BI2888" s="16">
        <f>BI2889</f>
        <v>0</v>
      </c>
      <c r="BJ2888" s="16">
        <f t="shared" si="5892"/>
        <v>2611.6999999999998</v>
      </c>
      <c r="BK2888" s="16">
        <f>BK2889</f>
        <v>0</v>
      </c>
    </row>
    <row r="2889" spans="1:63" ht="63" x14ac:dyDescent="0.25">
      <c r="A2889" s="10" t="s">
        <v>587</v>
      </c>
      <c r="B2889" s="10" t="s">
        <v>119</v>
      </c>
      <c r="C2889" s="10" t="s">
        <v>121</v>
      </c>
      <c r="D2889" s="10" t="s">
        <v>257</v>
      </c>
      <c r="E2889" s="10"/>
      <c r="F2889" s="11" t="s">
        <v>258</v>
      </c>
      <c r="G2889" s="16">
        <f>G2890</f>
        <v>3434.2</v>
      </c>
      <c r="H2889" s="16">
        <f t="shared" si="5875"/>
        <v>-822.5</v>
      </c>
      <c r="I2889" s="16">
        <f t="shared" si="5998"/>
        <v>2611.6999999999998</v>
      </c>
      <c r="J2889" s="16">
        <f t="shared" si="5998"/>
        <v>3595.6</v>
      </c>
      <c r="K2889" s="16">
        <f t="shared" si="5877"/>
        <v>-462</v>
      </c>
      <c r="L2889" s="16">
        <f t="shared" si="5999"/>
        <v>3133.6</v>
      </c>
      <c r="M2889" s="16">
        <f t="shared" si="5999"/>
        <v>3196.2</v>
      </c>
      <c r="N2889" s="16">
        <f t="shared" si="5999"/>
        <v>0</v>
      </c>
      <c r="O2889" s="16">
        <f t="shared" si="5999"/>
        <v>0</v>
      </c>
      <c r="P2889" s="16">
        <f t="shared" si="5999"/>
        <v>0</v>
      </c>
      <c r="Q2889" s="16">
        <f t="shared" si="5961"/>
        <v>-822.5</v>
      </c>
      <c r="R2889" s="16">
        <f t="shared" si="5962"/>
        <v>2611.6999999999998</v>
      </c>
      <c r="S2889" s="16">
        <f t="shared" si="5963"/>
        <v>-462</v>
      </c>
      <c r="T2889" s="16">
        <f t="shared" si="5964"/>
        <v>3133.6</v>
      </c>
      <c r="U2889" s="16">
        <f t="shared" si="5965"/>
        <v>3196.2</v>
      </c>
      <c r="V2889" s="16">
        <f t="shared" si="6000"/>
        <v>0</v>
      </c>
      <c r="W2889" s="16">
        <f t="shared" si="6000"/>
        <v>0</v>
      </c>
      <c r="X2889" s="16">
        <f t="shared" si="6000"/>
        <v>0</v>
      </c>
      <c r="Y2889" s="16">
        <f t="shared" si="6000"/>
        <v>0</v>
      </c>
      <c r="Z2889" s="16">
        <f t="shared" si="6000"/>
        <v>0</v>
      </c>
      <c r="AA2889" s="16">
        <f t="shared" si="5929"/>
        <v>2611.6999999999998</v>
      </c>
      <c r="AB2889" s="16">
        <f t="shared" si="5930"/>
        <v>3133.6</v>
      </c>
      <c r="AC2889" s="16">
        <f t="shared" si="5931"/>
        <v>3196.2</v>
      </c>
      <c r="AD2889" s="16">
        <f t="shared" si="6001"/>
        <v>0</v>
      </c>
      <c r="AE2889" s="16">
        <f t="shared" si="6001"/>
        <v>0</v>
      </c>
      <c r="AF2889" s="16">
        <f>AF2890</f>
        <v>0</v>
      </c>
      <c r="AG2889" s="16">
        <f t="shared" si="6002"/>
        <v>0</v>
      </c>
      <c r="AH2889" s="16">
        <f t="shared" si="6002"/>
        <v>0</v>
      </c>
      <c r="AI2889" s="16">
        <f t="shared" si="6003"/>
        <v>0</v>
      </c>
      <c r="AJ2889" s="16">
        <f t="shared" si="6003"/>
        <v>0</v>
      </c>
      <c r="AK2889" s="16">
        <f t="shared" si="5902"/>
        <v>2611.6999999999998</v>
      </c>
      <c r="AL2889" s="16">
        <f t="shared" si="5903"/>
        <v>3133.6</v>
      </c>
      <c r="AM2889" s="16">
        <f t="shared" si="5904"/>
        <v>3196.2</v>
      </c>
      <c r="AN2889" s="16">
        <f>AN2890</f>
        <v>0</v>
      </c>
      <c r="AO2889" s="16">
        <f t="shared" si="5905"/>
        <v>2611.6999999999998</v>
      </c>
      <c r="AP2889" s="16">
        <f t="shared" si="6004"/>
        <v>0</v>
      </c>
      <c r="AQ2889" s="16">
        <f t="shared" si="6004"/>
        <v>0</v>
      </c>
      <c r="AR2889" s="16">
        <f t="shared" si="6004"/>
        <v>0</v>
      </c>
      <c r="AS2889" s="16">
        <f t="shared" si="6004"/>
        <v>0</v>
      </c>
      <c r="AT2889" s="16">
        <f t="shared" si="6004"/>
        <v>0</v>
      </c>
      <c r="AU2889" s="16">
        <f t="shared" si="6005"/>
        <v>0</v>
      </c>
      <c r="AV2889" s="16">
        <f t="shared" si="6005"/>
        <v>0</v>
      </c>
      <c r="AW2889" s="16">
        <f t="shared" si="6005"/>
        <v>0</v>
      </c>
      <c r="AX2889" s="16">
        <f t="shared" si="6005"/>
        <v>0</v>
      </c>
      <c r="AY2889" s="16">
        <f t="shared" si="6005"/>
        <v>0</v>
      </c>
      <c r="AZ2889" s="16">
        <f t="shared" si="6006"/>
        <v>0</v>
      </c>
      <c r="BA2889" s="16">
        <f t="shared" si="6007"/>
        <v>0</v>
      </c>
      <c r="BB2889" s="16">
        <f t="shared" si="6007"/>
        <v>0</v>
      </c>
      <c r="BC2889" s="16">
        <f t="shared" si="6006"/>
        <v>0</v>
      </c>
      <c r="BD2889" s="16">
        <f t="shared" si="6008"/>
        <v>0</v>
      </c>
      <c r="BE2889" s="16">
        <f t="shared" si="6008"/>
        <v>0</v>
      </c>
      <c r="BF2889" s="16">
        <f t="shared" si="5872"/>
        <v>2611.6999999999998</v>
      </c>
      <c r="BG2889" s="16">
        <f t="shared" si="5873"/>
        <v>3133.6</v>
      </c>
      <c r="BH2889" s="16">
        <f t="shared" si="5874"/>
        <v>3196.2</v>
      </c>
      <c r="BI2889" s="16">
        <f>BI2890</f>
        <v>0</v>
      </c>
      <c r="BJ2889" s="16">
        <f t="shared" si="5892"/>
        <v>2611.6999999999998</v>
      </c>
      <c r="BK2889" s="16">
        <f>BK2890</f>
        <v>0</v>
      </c>
    </row>
    <row r="2890" spans="1:63" ht="31.5" x14ac:dyDescent="0.25">
      <c r="A2890" s="10" t="s">
        <v>587</v>
      </c>
      <c r="B2890" s="10" t="s">
        <v>119</v>
      </c>
      <c r="C2890" s="10" t="s">
        <v>121</v>
      </c>
      <c r="D2890" s="10" t="s">
        <v>259</v>
      </c>
      <c r="E2890" s="10"/>
      <c r="F2890" s="11" t="s">
        <v>260</v>
      </c>
      <c r="G2890" s="16">
        <f>G2891</f>
        <v>3434.2</v>
      </c>
      <c r="H2890" s="16">
        <f t="shared" si="5875"/>
        <v>-822.5</v>
      </c>
      <c r="I2890" s="16">
        <f t="shared" si="5998"/>
        <v>2611.6999999999998</v>
      </c>
      <c r="J2890" s="16">
        <f t="shared" si="5998"/>
        <v>3595.6</v>
      </c>
      <c r="K2890" s="16">
        <f t="shared" si="5877"/>
        <v>-462</v>
      </c>
      <c r="L2890" s="16">
        <f t="shared" si="5999"/>
        <v>3133.6</v>
      </c>
      <c r="M2890" s="16">
        <f t="shared" si="5999"/>
        <v>3196.2</v>
      </c>
      <c r="N2890" s="16">
        <f t="shared" si="5999"/>
        <v>0</v>
      </c>
      <c r="O2890" s="16">
        <f t="shared" si="5999"/>
        <v>0</v>
      </c>
      <c r="P2890" s="16">
        <f t="shared" si="5999"/>
        <v>0</v>
      </c>
      <c r="Q2890" s="16">
        <f t="shared" si="5961"/>
        <v>-822.5</v>
      </c>
      <c r="R2890" s="16">
        <f t="shared" si="5962"/>
        <v>2611.6999999999998</v>
      </c>
      <c r="S2890" s="16">
        <f t="shared" si="5963"/>
        <v>-462</v>
      </c>
      <c r="T2890" s="16">
        <f t="shared" si="5964"/>
        <v>3133.6</v>
      </c>
      <c r="U2890" s="16">
        <f t="shared" si="5965"/>
        <v>3196.2</v>
      </c>
      <c r="V2890" s="16">
        <f t="shared" si="6000"/>
        <v>0</v>
      </c>
      <c r="W2890" s="16">
        <f t="shared" si="6000"/>
        <v>0</v>
      </c>
      <c r="X2890" s="16">
        <f t="shared" si="6000"/>
        <v>0</v>
      </c>
      <c r="Y2890" s="16">
        <f t="shared" si="6000"/>
        <v>0</v>
      </c>
      <c r="Z2890" s="16">
        <f t="shared" si="6000"/>
        <v>0</v>
      </c>
      <c r="AA2890" s="16">
        <f t="shared" si="5929"/>
        <v>2611.6999999999998</v>
      </c>
      <c r="AB2890" s="16">
        <f t="shared" si="5930"/>
        <v>3133.6</v>
      </c>
      <c r="AC2890" s="16">
        <f t="shared" si="5931"/>
        <v>3196.2</v>
      </c>
      <c r="AD2890" s="16">
        <f t="shared" si="6001"/>
        <v>0</v>
      </c>
      <c r="AE2890" s="16">
        <f t="shared" si="6001"/>
        <v>0</v>
      </c>
      <c r="AF2890" s="16">
        <f>AF2891</f>
        <v>0</v>
      </c>
      <c r="AG2890" s="16">
        <f t="shared" si="6002"/>
        <v>0</v>
      </c>
      <c r="AH2890" s="16">
        <f t="shared" si="6002"/>
        <v>0</v>
      </c>
      <c r="AI2890" s="16">
        <f t="shared" si="6003"/>
        <v>0</v>
      </c>
      <c r="AJ2890" s="16">
        <f t="shared" si="6003"/>
        <v>0</v>
      </c>
      <c r="AK2890" s="16">
        <f t="shared" si="5902"/>
        <v>2611.6999999999998</v>
      </c>
      <c r="AL2890" s="16">
        <f t="shared" si="5903"/>
        <v>3133.6</v>
      </c>
      <c r="AM2890" s="16">
        <f t="shared" si="5904"/>
        <v>3196.2</v>
      </c>
      <c r="AN2890" s="16">
        <f>AN2891</f>
        <v>0</v>
      </c>
      <c r="AO2890" s="16">
        <f t="shared" si="5905"/>
        <v>2611.6999999999998</v>
      </c>
      <c r="AP2890" s="16">
        <f t="shared" si="6004"/>
        <v>0</v>
      </c>
      <c r="AQ2890" s="16">
        <f t="shared" si="6004"/>
        <v>0</v>
      </c>
      <c r="AR2890" s="16">
        <f t="shared" si="6004"/>
        <v>0</v>
      </c>
      <c r="AS2890" s="16">
        <f t="shared" si="6004"/>
        <v>0</v>
      </c>
      <c r="AT2890" s="16">
        <f t="shared" si="6004"/>
        <v>0</v>
      </c>
      <c r="AU2890" s="16">
        <f t="shared" si="6005"/>
        <v>0</v>
      </c>
      <c r="AV2890" s="16">
        <f t="shared" si="6005"/>
        <v>0</v>
      </c>
      <c r="AW2890" s="16">
        <f t="shared" si="6005"/>
        <v>0</v>
      </c>
      <c r="AX2890" s="16">
        <f t="shared" si="6005"/>
        <v>0</v>
      </c>
      <c r="AY2890" s="16">
        <f t="shared" si="6005"/>
        <v>0</v>
      </c>
      <c r="AZ2890" s="16">
        <f t="shared" si="6006"/>
        <v>0</v>
      </c>
      <c r="BA2890" s="16">
        <f t="shared" si="6007"/>
        <v>0</v>
      </c>
      <c r="BB2890" s="16">
        <f t="shared" si="6007"/>
        <v>0</v>
      </c>
      <c r="BC2890" s="16">
        <f t="shared" si="6006"/>
        <v>0</v>
      </c>
      <c r="BD2890" s="16">
        <f t="shared" si="6008"/>
        <v>0</v>
      </c>
      <c r="BE2890" s="16">
        <f t="shared" si="6008"/>
        <v>0</v>
      </c>
      <c r="BF2890" s="16">
        <f t="shared" si="5872"/>
        <v>2611.6999999999998</v>
      </c>
      <c r="BG2890" s="16">
        <f t="shared" si="5873"/>
        <v>3133.6</v>
      </c>
      <c r="BH2890" s="16">
        <f t="shared" si="5874"/>
        <v>3196.2</v>
      </c>
      <c r="BI2890" s="16">
        <f>BI2891</f>
        <v>0</v>
      </c>
      <c r="BJ2890" s="16">
        <f t="shared" si="5892"/>
        <v>2611.6999999999998</v>
      </c>
      <c r="BK2890" s="16">
        <f>BK2891</f>
        <v>0</v>
      </c>
    </row>
    <row r="2891" spans="1:63" ht="47.25" x14ac:dyDescent="0.25">
      <c r="A2891" s="10" t="s">
        <v>587</v>
      </c>
      <c r="B2891" s="10" t="s">
        <v>119</v>
      </c>
      <c r="C2891" s="10" t="s">
        <v>121</v>
      </c>
      <c r="D2891" s="10" t="s">
        <v>259</v>
      </c>
      <c r="E2891" s="10" t="s">
        <v>50</v>
      </c>
      <c r="F2891" s="11" t="s">
        <v>21</v>
      </c>
      <c r="G2891" s="16">
        <f>G2892</f>
        <v>3434.2</v>
      </c>
      <c r="H2891" s="16">
        <f t="shared" si="5875"/>
        <v>-822.5</v>
      </c>
      <c r="I2891" s="16">
        <f t="shared" si="5998"/>
        <v>2611.6999999999998</v>
      </c>
      <c r="J2891" s="16">
        <f t="shared" si="5998"/>
        <v>3595.6</v>
      </c>
      <c r="K2891" s="16">
        <f t="shared" si="5877"/>
        <v>-462</v>
      </c>
      <c r="L2891" s="16">
        <f t="shared" si="5999"/>
        <v>3133.6</v>
      </c>
      <c r="M2891" s="16">
        <f t="shared" si="5999"/>
        <v>3196.2</v>
      </c>
      <c r="N2891" s="16">
        <f t="shared" si="5999"/>
        <v>0</v>
      </c>
      <c r="O2891" s="16">
        <f t="shared" si="5999"/>
        <v>0</v>
      </c>
      <c r="P2891" s="16">
        <f t="shared" si="5999"/>
        <v>0</v>
      </c>
      <c r="Q2891" s="16">
        <f t="shared" si="5961"/>
        <v>-822.5</v>
      </c>
      <c r="R2891" s="16">
        <f t="shared" si="5962"/>
        <v>2611.6999999999998</v>
      </c>
      <c r="S2891" s="16">
        <f t="shared" si="5963"/>
        <v>-462</v>
      </c>
      <c r="T2891" s="16">
        <f t="shared" si="5964"/>
        <v>3133.6</v>
      </c>
      <c r="U2891" s="16">
        <f t="shared" si="5965"/>
        <v>3196.2</v>
      </c>
      <c r="V2891" s="16">
        <f t="shared" si="6000"/>
        <v>0</v>
      </c>
      <c r="W2891" s="16">
        <f t="shared" si="6000"/>
        <v>0</v>
      </c>
      <c r="X2891" s="16">
        <f t="shared" si="6000"/>
        <v>0</v>
      </c>
      <c r="Y2891" s="16">
        <f t="shared" si="6000"/>
        <v>0</v>
      </c>
      <c r="Z2891" s="16">
        <f t="shared" si="6000"/>
        <v>0</v>
      </c>
      <c r="AA2891" s="16">
        <f t="shared" si="5929"/>
        <v>2611.6999999999998</v>
      </c>
      <c r="AB2891" s="16">
        <f t="shared" si="5930"/>
        <v>3133.6</v>
      </c>
      <c r="AC2891" s="16">
        <f t="shared" si="5931"/>
        <v>3196.2</v>
      </c>
      <c r="AD2891" s="16">
        <f t="shared" si="6001"/>
        <v>0</v>
      </c>
      <c r="AE2891" s="16">
        <f t="shared" si="6001"/>
        <v>0</v>
      </c>
      <c r="AF2891" s="16">
        <f>AF2892</f>
        <v>0</v>
      </c>
      <c r="AG2891" s="16">
        <f t="shared" si="6002"/>
        <v>0</v>
      </c>
      <c r="AH2891" s="16">
        <f t="shared" si="6002"/>
        <v>0</v>
      </c>
      <c r="AI2891" s="16">
        <f t="shared" si="6003"/>
        <v>0</v>
      </c>
      <c r="AJ2891" s="16">
        <f t="shared" si="6003"/>
        <v>0</v>
      </c>
      <c r="AK2891" s="16">
        <f t="shared" si="5902"/>
        <v>2611.6999999999998</v>
      </c>
      <c r="AL2891" s="16">
        <f t="shared" si="5903"/>
        <v>3133.6</v>
      </c>
      <c r="AM2891" s="16">
        <f t="shared" si="5904"/>
        <v>3196.2</v>
      </c>
      <c r="AN2891" s="16">
        <f>AN2892</f>
        <v>0</v>
      </c>
      <c r="AO2891" s="16">
        <f t="shared" si="5905"/>
        <v>2611.6999999999998</v>
      </c>
      <c r="AP2891" s="16">
        <f t="shared" si="6004"/>
        <v>0</v>
      </c>
      <c r="AQ2891" s="16">
        <f t="shared" si="6004"/>
        <v>0</v>
      </c>
      <c r="AR2891" s="16">
        <f t="shared" si="6004"/>
        <v>0</v>
      </c>
      <c r="AS2891" s="16">
        <f t="shared" si="6004"/>
        <v>0</v>
      </c>
      <c r="AT2891" s="16">
        <f t="shared" si="6004"/>
        <v>0</v>
      </c>
      <c r="AU2891" s="16">
        <f t="shared" si="6005"/>
        <v>0</v>
      </c>
      <c r="AV2891" s="16">
        <f t="shared" si="6005"/>
        <v>0</v>
      </c>
      <c r="AW2891" s="16">
        <f t="shared" si="6005"/>
        <v>0</v>
      </c>
      <c r="AX2891" s="16">
        <f t="shared" si="6005"/>
        <v>0</v>
      </c>
      <c r="AY2891" s="16">
        <f t="shared" si="6005"/>
        <v>0</v>
      </c>
      <c r="AZ2891" s="16">
        <f t="shared" si="6006"/>
        <v>0</v>
      </c>
      <c r="BA2891" s="16">
        <f t="shared" si="6007"/>
        <v>0</v>
      </c>
      <c r="BB2891" s="16">
        <f t="shared" si="6007"/>
        <v>0</v>
      </c>
      <c r="BC2891" s="16">
        <f t="shared" si="6006"/>
        <v>0</v>
      </c>
      <c r="BD2891" s="16">
        <f t="shared" si="6008"/>
        <v>0</v>
      </c>
      <c r="BE2891" s="16">
        <f t="shared" si="6008"/>
        <v>0</v>
      </c>
      <c r="BF2891" s="16">
        <f t="shared" si="5872"/>
        <v>2611.6999999999998</v>
      </c>
      <c r="BG2891" s="16">
        <f t="shared" si="5873"/>
        <v>3133.6</v>
      </c>
      <c r="BH2891" s="16">
        <f t="shared" si="5874"/>
        <v>3196.2</v>
      </c>
      <c r="BI2891" s="16">
        <f>BI2892</f>
        <v>0</v>
      </c>
      <c r="BJ2891" s="16">
        <f t="shared" si="5892"/>
        <v>2611.6999999999998</v>
      </c>
      <c r="BK2891" s="16">
        <f>BK2892</f>
        <v>0</v>
      </c>
    </row>
    <row r="2892" spans="1:63" ht="47.25" x14ac:dyDescent="0.25">
      <c r="A2892" s="10" t="s">
        <v>587</v>
      </c>
      <c r="B2892" s="10" t="s">
        <v>119</v>
      </c>
      <c r="C2892" s="10" t="s">
        <v>121</v>
      </c>
      <c r="D2892" s="10" t="s">
        <v>259</v>
      </c>
      <c r="E2892" s="10" t="s">
        <v>51</v>
      </c>
      <c r="F2892" s="11" t="s">
        <v>22</v>
      </c>
      <c r="G2892" s="16">
        <f>G2893</f>
        <v>3434.2</v>
      </c>
      <c r="H2892" s="16">
        <f t="shared" si="5875"/>
        <v>-822.5</v>
      </c>
      <c r="I2892" s="16">
        <f t="shared" si="5998"/>
        <v>2611.6999999999998</v>
      </c>
      <c r="J2892" s="16">
        <f t="shared" si="5998"/>
        <v>3595.6</v>
      </c>
      <c r="K2892" s="16">
        <f t="shared" si="5877"/>
        <v>-462</v>
      </c>
      <c r="L2892" s="16">
        <f t="shared" si="5999"/>
        <v>3133.6</v>
      </c>
      <c r="M2892" s="16">
        <f t="shared" si="5999"/>
        <v>3196.2</v>
      </c>
      <c r="N2892" s="16">
        <f t="shared" si="5999"/>
        <v>0</v>
      </c>
      <c r="O2892" s="16">
        <f t="shared" si="5999"/>
        <v>0</v>
      </c>
      <c r="P2892" s="16">
        <f t="shared" si="5999"/>
        <v>0</v>
      </c>
      <c r="Q2892" s="16">
        <f t="shared" si="5961"/>
        <v>-822.5</v>
      </c>
      <c r="R2892" s="16">
        <f t="shared" si="5962"/>
        <v>2611.6999999999998</v>
      </c>
      <c r="S2892" s="16">
        <f t="shared" si="5963"/>
        <v>-462</v>
      </c>
      <c r="T2892" s="16">
        <f t="shared" si="5964"/>
        <v>3133.6</v>
      </c>
      <c r="U2892" s="16">
        <f t="shared" si="5965"/>
        <v>3196.2</v>
      </c>
      <c r="V2892" s="16">
        <f t="shared" si="6000"/>
        <v>0</v>
      </c>
      <c r="W2892" s="16">
        <f t="shared" si="6000"/>
        <v>0</v>
      </c>
      <c r="X2892" s="16">
        <f t="shared" si="6000"/>
        <v>0</v>
      </c>
      <c r="Y2892" s="16">
        <f t="shared" si="6000"/>
        <v>0</v>
      </c>
      <c r="Z2892" s="16">
        <f t="shared" si="6000"/>
        <v>0</v>
      </c>
      <c r="AA2892" s="16">
        <f t="shared" si="5929"/>
        <v>2611.6999999999998</v>
      </c>
      <c r="AB2892" s="16">
        <f t="shared" si="5930"/>
        <v>3133.6</v>
      </c>
      <c r="AC2892" s="16">
        <f t="shared" si="5931"/>
        <v>3196.2</v>
      </c>
      <c r="AD2892" s="16">
        <f t="shared" si="6001"/>
        <v>0</v>
      </c>
      <c r="AE2892" s="16">
        <f t="shared" si="6001"/>
        <v>0</v>
      </c>
      <c r="AF2892" s="16">
        <f>AF2893</f>
        <v>0</v>
      </c>
      <c r="AG2892" s="16">
        <f t="shared" si="6002"/>
        <v>0</v>
      </c>
      <c r="AH2892" s="16">
        <f t="shared" si="6002"/>
        <v>0</v>
      </c>
      <c r="AI2892" s="16">
        <f t="shared" si="6003"/>
        <v>0</v>
      </c>
      <c r="AJ2892" s="16">
        <f t="shared" si="6003"/>
        <v>0</v>
      </c>
      <c r="AK2892" s="16">
        <f t="shared" si="5902"/>
        <v>2611.6999999999998</v>
      </c>
      <c r="AL2892" s="16">
        <f t="shared" si="5903"/>
        <v>3133.6</v>
      </c>
      <c r="AM2892" s="16">
        <f t="shared" si="5904"/>
        <v>3196.2</v>
      </c>
      <c r="AN2892" s="16">
        <f>AN2893</f>
        <v>0</v>
      </c>
      <c r="AO2892" s="16">
        <f t="shared" si="5905"/>
        <v>2611.6999999999998</v>
      </c>
      <c r="AP2892" s="16">
        <f t="shared" si="6004"/>
        <v>0</v>
      </c>
      <c r="AQ2892" s="16">
        <f t="shared" si="6004"/>
        <v>0</v>
      </c>
      <c r="AR2892" s="16">
        <f t="shared" si="6004"/>
        <v>0</v>
      </c>
      <c r="AS2892" s="16">
        <f t="shared" si="6004"/>
        <v>0</v>
      </c>
      <c r="AT2892" s="16">
        <f t="shared" si="6004"/>
        <v>0</v>
      </c>
      <c r="AU2892" s="16">
        <f t="shared" si="6005"/>
        <v>0</v>
      </c>
      <c r="AV2892" s="16">
        <f t="shared" si="6005"/>
        <v>0</v>
      </c>
      <c r="AW2892" s="16">
        <f t="shared" si="6005"/>
        <v>0</v>
      </c>
      <c r="AX2892" s="16">
        <f t="shared" si="6005"/>
        <v>0</v>
      </c>
      <c r="AY2892" s="16">
        <f t="shared" si="6005"/>
        <v>0</v>
      </c>
      <c r="AZ2892" s="16">
        <f t="shared" si="6006"/>
        <v>0</v>
      </c>
      <c r="BA2892" s="16">
        <f t="shared" si="6007"/>
        <v>0</v>
      </c>
      <c r="BB2892" s="16">
        <f t="shared" si="6007"/>
        <v>0</v>
      </c>
      <c r="BC2892" s="16">
        <f t="shared" si="6006"/>
        <v>0</v>
      </c>
      <c r="BD2892" s="16">
        <f t="shared" si="6008"/>
        <v>0</v>
      </c>
      <c r="BE2892" s="16">
        <f t="shared" si="6008"/>
        <v>0</v>
      </c>
      <c r="BF2892" s="16">
        <f t="shared" si="5872"/>
        <v>2611.6999999999998</v>
      </c>
      <c r="BG2892" s="16">
        <f t="shared" si="5873"/>
        <v>3133.6</v>
      </c>
      <c r="BH2892" s="16">
        <f t="shared" si="5874"/>
        <v>3196.2</v>
      </c>
      <c r="BI2892" s="16">
        <f>BI2893</f>
        <v>0</v>
      </c>
      <c r="BJ2892" s="16">
        <f t="shared" si="5892"/>
        <v>2611.6999999999998</v>
      </c>
      <c r="BK2892" s="16">
        <f>BK2893</f>
        <v>0</v>
      </c>
    </row>
    <row r="2893" spans="1:63" ht="31.5" x14ac:dyDescent="0.25">
      <c r="A2893" s="10" t="s">
        <v>587</v>
      </c>
      <c r="B2893" s="10" t="s">
        <v>119</v>
      </c>
      <c r="C2893" s="10" t="s">
        <v>121</v>
      </c>
      <c r="D2893" s="10" t="s">
        <v>259</v>
      </c>
      <c r="E2893" s="10" t="s">
        <v>52</v>
      </c>
      <c r="F2893" s="11" t="s">
        <v>23</v>
      </c>
      <c r="G2893" s="16">
        <v>3434.2</v>
      </c>
      <c r="H2893" s="16">
        <f t="shared" si="5875"/>
        <v>-822.5</v>
      </c>
      <c r="I2893" s="16">
        <v>2611.6999999999998</v>
      </c>
      <c r="J2893" s="16">
        <v>3595.6</v>
      </c>
      <c r="K2893" s="16">
        <f t="shared" si="5877"/>
        <v>-462</v>
      </c>
      <c r="L2893" s="16">
        <v>3133.6</v>
      </c>
      <c r="M2893" s="16">
        <v>3196.2</v>
      </c>
      <c r="N2893" s="16"/>
      <c r="O2893" s="16"/>
      <c r="P2893" s="16"/>
      <c r="Q2893" s="16">
        <f t="shared" si="5961"/>
        <v>-822.5</v>
      </c>
      <c r="R2893" s="16">
        <f t="shared" si="5962"/>
        <v>2611.6999999999998</v>
      </c>
      <c r="S2893" s="16">
        <f t="shared" si="5963"/>
        <v>-462</v>
      </c>
      <c r="T2893" s="16">
        <f t="shared" si="5964"/>
        <v>3133.6</v>
      </c>
      <c r="U2893" s="16">
        <f t="shared" si="5965"/>
        <v>3196.2</v>
      </c>
      <c r="V2893" s="16"/>
      <c r="W2893" s="16"/>
      <c r="X2893" s="16"/>
      <c r="Y2893" s="16"/>
      <c r="Z2893" s="16"/>
      <c r="AA2893" s="16">
        <f t="shared" si="5929"/>
        <v>2611.6999999999998</v>
      </c>
      <c r="AB2893" s="16">
        <f t="shared" si="5930"/>
        <v>3133.6</v>
      </c>
      <c r="AC2893" s="16">
        <f t="shared" si="5931"/>
        <v>3196.2</v>
      </c>
      <c r="AD2893" s="16"/>
      <c r="AE2893" s="16"/>
      <c r="AF2893" s="16"/>
      <c r="AG2893" s="16"/>
      <c r="AH2893" s="16"/>
      <c r="AI2893" s="16"/>
      <c r="AJ2893" s="16"/>
      <c r="AK2893" s="16">
        <f t="shared" si="5902"/>
        <v>2611.6999999999998</v>
      </c>
      <c r="AL2893" s="16">
        <f t="shared" si="5903"/>
        <v>3133.6</v>
      </c>
      <c r="AM2893" s="16">
        <f t="shared" si="5904"/>
        <v>3196.2</v>
      </c>
      <c r="AN2893" s="16"/>
      <c r="AO2893" s="16">
        <f t="shared" si="5905"/>
        <v>2611.6999999999998</v>
      </c>
      <c r="AP2893" s="16"/>
      <c r="AQ2893" s="16"/>
      <c r="AR2893" s="16"/>
      <c r="AS2893" s="16"/>
      <c r="AT2893" s="16"/>
      <c r="AU2893" s="16"/>
      <c r="AV2893" s="16"/>
      <c r="AW2893" s="16"/>
      <c r="AX2893" s="16"/>
      <c r="AY2893" s="16"/>
      <c r="AZ2893" s="16"/>
      <c r="BA2893" s="16"/>
      <c r="BB2893" s="16"/>
      <c r="BC2893" s="16"/>
      <c r="BD2893" s="16"/>
      <c r="BE2893" s="16"/>
      <c r="BF2893" s="16">
        <f t="shared" si="5872"/>
        <v>2611.6999999999998</v>
      </c>
      <c r="BG2893" s="16">
        <f t="shared" si="5873"/>
        <v>3133.6</v>
      </c>
      <c r="BH2893" s="16">
        <f t="shared" si="5874"/>
        <v>3196.2</v>
      </c>
      <c r="BI2893" s="16"/>
      <c r="BJ2893" s="16">
        <f t="shared" si="5892"/>
        <v>2611.6999999999998</v>
      </c>
      <c r="BK2893" s="16"/>
    </row>
    <row r="2894" spans="1:63" s="47" customFormat="1" ht="31.5" x14ac:dyDescent="0.25">
      <c r="A2894" s="8" t="s">
        <v>587</v>
      </c>
      <c r="B2894" s="8" t="s">
        <v>119</v>
      </c>
      <c r="C2894" s="8" t="s">
        <v>119</v>
      </c>
      <c r="D2894" s="8"/>
      <c r="E2894" s="8"/>
      <c r="F2894" s="9" t="s">
        <v>396</v>
      </c>
      <c r="G2894" s="15">
        <f>G2895</f>
        <v>10405.1</v>
      </c>
      <c r="H2894" s="15">
        <f t="shared" si="5875"/>
        <v>80</v>
      </c>
      <c r="I2894" s="15">
        <f t="shared" ref="I2894:J2896" si="6009">I2895</f>
        <v>10485.1</v>
      </c>
      <c r="J2894" s="15">
        <f t="shared" si="6009"/>
        <v>10582.900000000001</v>
      </c>
      <c r="K2894" s="15">
        <f t="shared" si="5877"/>
        <v>-111.70000000000073</v>
      </c>
      <c r="L2894" s="15">
        <f t="shared" ref="L2894:P2896" si="6010">L2895</f>
        <v>10471.200000000001</v>
      </c>
      <c r="M2894" s="15">
        <f t="shared" si="6010"/>
        <v>10540.2</v>
      </c>
      <c r="N2894" s="15">
        <f t="shared" si="6010"/>
        <v>0</v>
      </c>
      <c r="O2894" s="15">
        <f t="shared" si="6010"/>
        <v>0</v>
      </c>
      <c r="P2894" s="15">
        <f t="shared" si="6010"/>
        <v>0</v>
      </c>
      <c r="Q2894" s="15">
        <f t="shared" si="5961"/>
        <v>80</v>
      </c>
      <c r="R2894" s="15">
        <f t="shared" si="5962"/>
        <v>10485.1</v>
      </c>
      <c r="S2894" s="15">
        <f t="shared" si="5963"/>
        <v>-111.70000000000073</v>
      </c>
      <c r="T2894" s="15">
        <f t="shared" si="5964"/>
        <v>10471.200000000001</v>
      </c>
      <c r="U2894" s="15">
        <f t="shared" si="5965"/>
        <v>10540.2</v>
      </c>
      <c r="V2894" s="15">
        <f t="shared" ref="V2894:Z2896" si="6011">V2895</f>
        <v>0</v>
      </c>
      <c r="W2894" s="15">
        <f t="shared" si="6011"/>
        <v>0</v>
      </c>
      <c r="X2894" s="15">
        <f t="shared" si="6011"/>
        <v>0</v>
      </c>
      <c r="Y2894" s="15">
        <f t="shared" si="6011"/>
        <v>0</v>
      </c>
      <c r="Z2894" s="15">
        <f t="shared" si="6011"/>
        <v>0</v>
      </c>
      <c r="AA2894" s="15">
        <f t="shared" si="5929"/>
        <v>10485.1</v>
      </c>
      <c r="AB2894" s="15">
        <f t="shared" si="5930"/>
        <v>10471.200000000001</v>
      </c>
      <c r="AC2894" s="15">
        <f t="shared" si="5931"/>
        <v>10540.2</v>
      </c>
      <c r="AD2894" s="15">
        <f t="shared" ref="AD2894:AE2896" si="6012">AD2895</f>
        <v>0</v>
      </c>
      <c r="AE2894" s="15">
        <f t="shared" si="6012"/>
        <v>0</v>
      </c>
      <c r="AF2894" s="15">
        <f>AF2895</f>
        <v>0</v>
      </c>
      <c r="AG2894" s="15">
        <f t="shared" ref="AG2894:AH2896" si="6013">AG2895</f>
        <v>0</v>
      </c>
      <c r="AH2894" s="15">
        <f t="shared" si="6013"/>
        <v>0</v>
      </c>
      <c r="AI2894" s="15">
        <f t="shared" ref="AI2894:AJ2896" si="6014">AI2895</f>
        <v>0</v>
      </c>
      <c r="AJ2894" s="15">
        <f t="shared" si="6014"/>
        <v>0</v>
      </c>
      <c r="AK2894" s="15">
        <f t="shared" si="5902"/>
        <v>10485.1</v>
      </c>
      <c r="AL2894" s="15">
        <f t="shared" si="5903"/>
        <v>10471.200000000001</v>
      </c>
      <c r="AM2894" s="15">
        <f t="shared" si="5904"/>
        <v>10540.2</v>
      </c>
      <c r="AN2894" s="15">
        <f>AN2895</f>
        <v>0</v>
      </c>
      <c r="AO2894" s="15">
        <f t="shared" si="5905"/>
        <v>10485.1</v>
      </c>
      <c r="AP2894" s="15">
        <f t="shared" ref="AP2894:AT2896" si="6015">AP2895</f>
        <v>0</v>
      </c>
      <c r="AQ2894" s="15">
        <f t="shared" si="6015"/>
        <v>0</v>
      </c>
      <c r="AR2894" s="15">
        <f t="shared" si="6015"/>
        <v>0</v>
      </c>
      <c r="AS2894" s="15">
        <f t="shared" si="6015"/>
        <v>0</v>
      </c>
      <c r="AT2894" s="15">
        <f t="shared" si="6015"/>
        <v>0</v>
      </c>
      <c r="AU2894" s="15">
        <f t="shared" ref="AU2894:AY2896" si="6016">AU2895</f>
        <v>0</v>
      </c>
      <c r="AV2894" s="15">
        <f t="shared" si="6016"/>
        <v>0</v>
      </c>
      <c r="AW2894" s="15">
        <f t="shared" si="6016"/>
        <v>0</v>
      </c>
      <c r="AX2894" s="15">
        <f t="shared" si="6016"/>
        <v>0</v>
      </c>
      <c r="AY2894" s="15">
        <f t="shared" si="6016"/>
        <v>0</v>
      </c>
      <c r="AZ2894" s="15">
        <f t="shared" ref="AZ2894:BC2896" si="6017">AZ2895</f>
        <v>0</v>
      </c>
      <c r="BA2894" s="15">
        <f t="shared" ref="BA2894:BB2896" si="6018">BA2895</f>
        <v>0</v>
      </c>
      <c r="BB2894" s="15">
        <f t="shared" si="6018"/>
        <v>0</v>
      </c>
      <c r="BC2894" s="15">
        <f t="shared" si="6017"/>
        <v>0</v>
      </c>
      <c r="BD2894" s="15">
        <f t="shared" ref="BD2894:BE2896" si="6019">BD2895</f>
        <v>0</v>
      </c>
      <c r="BE2894" s="15">
        <f t="shared" si="6019"/>
        <v>0</v>
      </c>
      <c r="BF2894" s="15">
        <f t="shared" si="5872"/>
        <v>10485.1</v>
      </c>
      <c r="BG2894" s="15">
        <f t="shared" si="5873"/>
        <v>10471.200000000001</v>
      </c>
      <c r="BH2894" s="15">
        <f t="shared" si="5874"/>
        <v>10540.2</v>
      </c>
      <c r="BI2894" s="15">
        <f>BI2895</f>
        <v>0</v>
      </c>
      <c r="BJ2894" s="15">
        <f t="shared" si="5892"/>
        <v>10485.1</v>
      </c>
      <c r="BK2894" s="15">
        <f>BK2895</f>
        <v>0</v>
      </c>
    </row>
    <row r="2895" spans="1:63" x14ac:dyDescent="0.25">
      <c r="A2895" s="10" t="s">
        <v>587</v>
      </c>
      <c r="B2895" s="10" t="s">
        <v>119</v>
      </c>
      <c r="C2895" s="10" t="s">
        <v>119</v>
      </c>
      <c r="D2895" s="23" t="s">
        <v>77</v>
      </c>
      <c r="E2895" s="23"/>
      <c r="F2895" s="11" t="s">
        <v>78</v>
      </c>
      <c r="G2895" s="16">
        <f>G2896</f>
        <v>10405.1</v>
      </c>
      <c r="H2895" s="16">
        <f t="shared" si="5875"/>
        <v>80</v>
      </c>
      <c r="I2895" s="16">
        <f t="shared" si="6009"/>
        <v>10485.1</v>
      </c>
      <c r="J2895" s="16">
        <f t="shared" si="6009"/>
        <v>10582.900000000001</v>
      </c>
      <c r="K2895" s="16">
        <f t="shared" si="5877"/>
        <v>-111.70000000000073</v>
      </c>
      <c r="L2895" s="16">
        <f t="shared" si="6010"/>
        <v>10471.200000000001</v>
      </c>
      <c r="M2895" s="16">
        <f t="shared" si="6010"/>
        <v>10540.2</v>
      </c>
      <c r="N2895" s="16">
        <f t="shared" si="6010"/>
        <v>0</v>
      </c>
      <c r="O2895" s="16">
        <f t="shared" si="6010"/>
        <v>0</v>
      </c>
      <c r="P2895" s="16">
        <f t="shared" si="6010"/>
        <v>0</v>
      </c>
      <c r="Q2895" s="16">
        <f t="shared" si="5961"/>
        <v>80</v>
      </c>
      <c r="R2895" s="16">
        <f t="shared" si="5962"/>
        <v>10485.1</v>
      </c>
      <c r="S2895" s="16">
        <f t="shared" si="5963"/>
        <v>-111.70000000000073</v>
      </c>
      <c r="T2895" s="16">
        <f t="shared" si="5964"/>
        <v>10471.200000000001</v>
      </c>
      <c r="U2895" s="16">
        <f t="shared" si="5965"/>
        <v>10540.2</v>
      </c>
      <c r="V2895" s="16">
        <f t="shared" si="6011"/>
        <v>0</v>
      </c>
      <c r="W2895" s="16">
        <f t="shared" si="6011"/>
        <v>0</v>
      </c>
      <c r="X2895" s="16">
        <f t="shared" si="6011"/>
        <v>0</v>
      </c>
      <c r="Y2895" s="16">
        <f t="shared" si="6011"/>
        <v>0</v>
      </c>
      <c r="Z2895" s="16">
        <f t="shared" si="6011"/>
        <v>0</v>
      </c>
      <c r="AA2895" s="16">
        <f t="shared" si="5929"/>
        <v>10485.1</v>
      </c>
      <c r="AB2895" s="16">
        <f t="shared" si="5930"/>
        <v>10471.200000000001</v>
      </c>
      <c r="AC2895" s="16">
        <f t="shared" si="5931"/>
        <v>10540.2</v>
      </c>
      <c r="AD2895" s="16">
        <f t="shared" si="6012"/>
        <v>0</v>
      </c>
      <c r="AE2895" s="16">
        <f t="shared" si="6012"/>
        <v>0</v>
      </c>
      <c r="AF2895" s="16">
        <f>AF2896</f>
        <v>0</v>
      </c>
      <c r="AG2895" s="16">
        <f t="shared" si="6013"/>
        <v>0</v>
      </c>
      <c r="AH2895" s="16">
        <f t="shared" si="6013"/>
        <v>0</v>
      </c>
      <c r="AI2895" s="16">
        <f t="shared" si="6014"/>
        <v>0</v>
      </c>
      <c r="AJ2895" s="16">
        <f t="shared" si="6014"/>
        <v>0</v>
      </c>
      <c r="AK2895" s="16">
        <f t="shared" si="5902"/>
        <v>10485.1</v>
      </c>
      <c r="AL2895" s="16">
        <f t="shared" si="5903"/>
        <v>10471.200000000001</v>
      </c>
      <c r="AM2895" s="16">
        <f t="shared" si="5904"/>
        <v>10540.2</v>
      </c>
      <c r="AN2895" s="16">
        <f>AN2896</f>
        <v>0</v>
      </c>
      <c r="AO2895" s="16">
        <f t="shared" si="5905"/>
        <v>10485.1</v>
      </c>
      <c r="AP2895" s="16">
        <f t="shared" si="6015"/>
        <v>0</v>
      </c>
      <c r="AQ2895" s="16">
        <f t="shared" si="6015"/>
        <v>0</v>
      </c>
      <c r="AR2895" s="16">
        <f t="shared" si="6015"/>
        <v>0</v>
      </c>
      <c r="AS2895" s="16">
        <f t="shared" si="6015"/>
        <v>0</v>
      </c>
      <c r="AT2895" s="16">
        <f t="shared" si="6015"/>
        <v>0</v>
      </c>
      <c r="AU2895" s="16">
        <f t="shared" si="6016"/>
        <v>0</v>
      </c>
      <c r="AV2895" s="16">
        <f t="shared" si="6016"/>
        <v>0</v>
      </c>
      <c r="AW2895" s="16">
        <f t="shared" si="6016"/>
        <v>0</v>
      </c>
      <c r="AX2895" s="16">
        <f t="shared" si="6016"/>
        <v>0</v>
      </c>
      <c r="AY2895" s="16">
        <f t="shared" si="6016"/>
        <v>0</v>
      </c>
      <c r="AZ2895" s="16">
        <f t="shared" si="6017"/>
        <v>0</v>
      </c>
      <c r="BA2895" s="16">
        <f t="shared" si="6018"/>
        <v>0</v>
      </c>
      <c r="BB2895" s="16">
        <f t="shared" si="6018"/>
        <v>0</v>
      </c>
      <c r="BC2895" s="16">
        <f t="shared" si="6017"/>
        <v>0</v>
      </c>
      <c r="BD2895" s="16">
        <f t="shared" si="6019"/>
        <v>0</v>
      </c>
      <c r="BE2895" s="16">
        <f t="shared" si="6019"/>
        <v>0</v>
      </c>
      <c r="BF2895" s="16">
        <f t="shared" si="5872"/>
        <v>10485.1</v>
      </c>
      <c r="BG2895" s="16">
        <f t="shared" si="5873"/>
        <v>10471.200000000001</v>
      </c>
      <c r="BH2895" s="16">
        <f t="shared" si="5874"/>
        <v>10540.2</v>
      </c>
      <c r="BI2895" s="16">
        <f>BI2896</f>
        <v>0</v>
      </c>
      <c r="BJ2895" s="16">
        <f t="shared" si="5892"/>
        <v>10485.1</v>
      </c>
      <c r="BK2895" s="16">
        <f>BK2896</f>
        <v>0</v>
      </c>
    </row>
    <row r="2896" spans="1:63" ht="47.25" x14ac:dyDescent="0.25">
      <c r="A2896" s="10" t="s">
        <v>587</v>
      </c>
      <c r="B2896" s="10" t="s">
        <v>119</v>
      </c>
      <c r="C2896" s="10" t="s">
        <v>119</v>
      </c>
      <c r="D2896" s="17" t="s">
        <v>589</v>
      </c>
      <c r="E2896" s="17"/>
      <c r="F2896" s="11" t="s">
        <v>590</v>
      </c>
      <c r="G2896" s="16">
        <f>G2897</f>
        <v>10405.1</v>
      </c>
      <c r="H2896" s="16">
        <f t="shared" si="5875"/>
        <v>80</v>
      </c>
      <c r="I2896" s="16">
        <f t="shared" si="6009"/>
        <v>10485.1</v>
      </c>
      <c r="J2896" s="16">
        <f t="shared" si="6009"/>
        <v>10582.900000000001</v>
      </c>
      <c r="K2896" s="16">
        <f t="shared" si="5877"/>
        <v>-111.70000000000073</v>
      </c>
      <c r="L2896" s="16">
        <f t="shared" si="6010"/>
        <v>10471.200000000001</v>
      </c>
      <c r="M2896" s="16">
        <f t="shared" si="6010"/>
        <v>10540.2</v>
      </c>
      <c r="N2896" s="16">
        <f t="shared" si="6010"/>
        <v>0</v>
      </c>
      <c r="O2896" s="16">
        <f t="shared" si="6010"/>
        <v>0</v>
      </c>
      <c r="P2896" s="16">
        <f t="shared" si="6010"/>
        <v>0</v>
      </c>
      <c r="Q2896" s="16">
        <f t="shared" si="5961"/>
        <v>80</v>
      </c>
      <c r="R2896" s="16">
        <f t="shared" si="5962"/>
        <v>10485.1</v>
      </c>
      <c r="S2896" s="16">
        <f t="shared" si="5963"/>
        <v>-111.70000000000073</v>
      </c>
      <c r="T2896" s="16">
        <f t="shared" si="5964"/>
        <v>10471.200000000001</v>
      </c>
      <c r="U2896" s="16">
        <f t="shared" si="5965"/>
        <v>10540.2</v>
      </c>
      <c r="V2896" s="16">
        <f t="shared" si="6011"/>
        <v>0</v>
      </c>
      <c r="W2896" s="16">
        <f t="shared" si="6011"/>
        <v>0</v>
      </c>
      <c r="X2896" s="16">
        <f t="shared" si="6011"/>
        <v>0</v>
      </c>
      <c r="Y2896" s="16">
        <f t="shared" si="6011"/>
        <v>0</v>
      </c>
      <c r="Z2896" s="16">
        <f t="shared" si="6011"/>
        <v>0</v>
      </c>
      <c r="AA2896" s="16">
        <f t="shared" si="5929"/>
        <v>10485.1</v>
      </c>
      <c r="AB2896" s="16">
        <f t="shared" si="5930"/>
        <v>10471.200000000001</v>
      </c>
      <c r="AC2896" s="16">
        <f t="shared" si="5931"/>
        <v>10540.2</v>
      </c>
      <c r="AD2896" s="16">
        <f t="shared" si="6012"/>
        <v>0</v>
      </c>
      <c r="AE2896" s="16">
        <f t="shared" si="6012"/>
        <v>0</v>
      </c>
      <c r="AF2896" s="16">
        <f>AF2897</f>
        <v>0</v>
      </c>
      <c r="AG2896" s="16">
        <f t="shared" si="6013"/>
        <v>0</v>
      </c>
      <c r="AH2896" s="16">
        <f t="shared" si="6013"/>
        <v>0</v>
      </c>
      <c r="AI2896" s="16">
        <f t="shared" si="6014"/>
        <v>0</v>
      </c>
      <c r="AJ2896" s="16">
        <f t="shared" si="6014"/>
        <v>0</v>
      </c>
      <c r="AK2896" s="16">
        <f t="shared" si="5902"/>
        <v>10485.1</v>
      </c>
      <c r="AL2896" s="16">
        <f t="shared" si="5903"/>
        <v>10471.200000000001</v>
      </c>
      <c r="AM2896" s="16">
        <f t="shared" si="5904"/>
        <v>10540.2</v>
      </c>
      <c r="AN2896" s="16">
        <f>AN2897</f>
        <v>0</v>
      </c>
      <c r="AO2896" s="16">
        <f t="shared" si="5905"/>
        <v>10485.1</v>
      </c>
      <c r="AP2896" s="16">
        <f t="shared" si="6015"/>
        <v>0</v>
      </c>
      <c r="AQ2896" s="16">
        <f t="shared" si="6015"/>
        <v>0</v>
      </c>
      <c r="AR2896" s="16">
        <f t="shared" si="6015"/>
        <v>0</v>
      </c>
      <c r="AS2896" s="16">
        <f t="shared" si="6015"/>
        <v>0</v>
      </c>
      <c r="AT2896" s="16">
        <f t="shared" si="6015"/>
        <v>0</v>
      </c>
      <c r="AU2896" s="16">
        <f t="shared" si="6016"/>
        <v>0</v>
      </c>
      <c r="AV2896" s="16">
        <f t="shared" si="6016"/>
        <v>0</v>
      </c>
      <c r="AW2896" s="16">
        <f t="shared" si="6016"/>
        <v>0</v>
      </c>
      <c r="AX2896" s="16">
        <f t="shared" si="6016"/>
        <v>0</v>
      </c>
      <c r="AY2896" s="16">
        <f t="shared" si="6016"/>
        <v>0</v>
      </c>
      <c r="AZ2896" s="16">
        <f t="shared" si="6017"/>
        <v>0</v>
      </c>
      <c r="BA2896" s="16">
        <f t="shared" si="6018"/>
        <v>0</v>
      </c>
      <c r="BB2896" s="16">
        <f t="shared" si="6018"/>
        <v>0</v>
      </c>
      <c r="BC2896" s="16">
        <f t="shared" si="6017"/>
        <v>0</v>
      </c>
      <c r="BD2896" s="16">
        <f t="shared" si="6019"/>
        <v>0</v>
      </c>
      <c r="BE2896" s="16">
        <f t="shared" si="6019"/>
        <v>0</v>
      </c>
      <c r="BF2896" s="16">
        <f t="shared" si="5872"/>
        <v>10485.1</v>
      </c>
      <c r="BG2896" s="16">
        <f t="shared" si="5873"/>
        <v>10471.200000000001</v>
      </c>
      <c r="BH2896" s="16">
        <f t="shared" si="5874"/>
        <v>10540.2</v>
      </c>
      <c r="BI2896" s="16">
        <f>BI2897</f>
        <v>0</v>
      </c>
      <c r="BJ2896" s="16">
        <f t="shared" si="5892"/>
        <v>10485.1</v>
      </c>
      <c r="BK2896" s="16">
        <f>BK2897</f>
        <v>0</v>
      </c>
    </row>
    <row r="2897" spans="1:63" ht="63" x14ac:dyDescent="0.25">
      <c r="A2897" s="10" t="s">
        <v>587</v>
      </c>
      <c r="B2897" s="10" t="s">
        <v>119</v>
      </c>
      <c r="C2897" s="10" t="s">
        <v>119</v>
      </c>
      <c r="D2897" s="17" t="s">
        <v>616</v>
      </c>
      <c r="E2897" s="17"/>
      <c r="F2897" s="11" t="s">
        <v>617</v>
      </c>
      <c r="G2897" s="16">
        <f>G2898+G2902+G2906</f>
        <v>10405.1</v>
      </c>
      <c r="H2897" s="16">
        <f t="shared" si="5875"/>
        <v>80</v>
      </c>
      <c r="I2897" s="16">
        <f>I2898+I2902+I2906</f>
        <v>10485.1</v>
      </c>
      <c r="J2897" s="16">
        <f>J2898+J2902+J2906</f>
        <v>10582.900000000001</v>
      </c>
      <c r="K2897" s="16">
        <f t="shared" si="5877"/>
        <v>-111.70000000000073</v>
      </c>
      <c r="L2897" s="16">
        <f>L2898+L2902+L2906</f>
        <v>10471.200000000001</v>
      </c>
      <c r="M2897" s="16">
        <f>M2898+M2902+M2906</f>
        <v>10540.2</v>
      </c>
      <c r="N2897" s="16">
        <f>N2898+N2902+N2906</f>
        <v>0</v>
      </c>
      <c r="O2897" s="16">
        <f>O2898+O2902+O2906</f>
        <v>0</v>
      </c>
      <c r="P2897" s="16">
        <f>P2898+P2902+P2906</f>
        <v>0</v>
      </c>
      <c r="Q2897" s="16">
        <f t="shared" si="5961"/>
        <v>80</v>
      </c>
      <c r="R2897" s="16">
        <f t="shared" si="5962"/>
        <v>10485.1</v>
      </c>
      <c r="S2897" s="16">
        <f t="shared" si="5963"/>
        <v>-111.70000000000073</v>
      </c>
      <c r="T2897" s="16">
        <f t="shared" si="5964"/>
        <v>10471.200000000001</v>
      </c>
      <c r="U2897" s="16">
        <f t="shared" si="5965"/>
        <v>10540.2</v>
      </c>
      <c r="V2897" s="16">
        <f>V2898+V2902+V2906</f>
        <v>0</v>
      </c>
      <c r="W2897" s="16">
        <f>W2898+W2902+W2906</f>
        <v>0</v>
      </c>
      <c r="X2897" s="16">
        <f>X2898+X2902+X2906</f>
        <v>0</v>
      </c>
      <c r="Y2897" s="16">
        <f>Y2898+Y2902+Y2906</f>
        <v>0</v>
      </c>
      <c r="Z2897" s="16">
        <f>Z2898+Z2902+Z2906</f>
        <v>0</v>
      </c>
      <c r="AA2897" s="16">
        <f t="shared" si="5929"/>
        <v>10485.1</v>
      </c>
      <c r="AB2897" s="16">
        <f t="shared" si="5930"/>
        <v>10471.200000000001</v>
      </c>
      <c r="AC2897" s="16">
        <f t="shared" si="5931"/>
        <v>10540.2</v>
      </c>
      <c r="AD2897" s="16">
        <f t="shared" ref="AD2897:AJ2897" si="6020">AD2898+AD2902+AD2906</f>
        <v>0</v>
      </c>
      <c r="AE2897" s="16">
        <f t="shared" si="6020"/>
        <v>0</v>
      </c>
      <c r="AF2897" s="16">
        <f t="shared" si="6020"/>
        <v>0</v>
      </c>
      <c r="AG2897" s="16">
        <f t="shared" si="6020"/>
        <v>0</v>
      </c>
      <c r="AH2897" s="16">
        <f t="shared" si="6020"/>
        <v>0</v>
      </c>
      <c r="AI2897" s="16">
        <f t="shared" si="6020"/>
        <v>0</v>
      </c>
      <c r="AJ2897" s="16">
        <f t="shared" si="6020"/>
        <v>0</v>
      </c>
      <c r="AK2897" s="16">
        <f t="shared" si="5902"/>
        <v>10485.1</v>
      </c>
      <c r="AL2897" s="16">
        <f t="shared" si="5903"/>
        <v>10471.200000000001</v>
      </c>
      <c r="AM2897" s="16">
        <f t="shared" si="5904"/>
        <v>10540.2</v>
      </c>
      <c r="AN2897" s="16">
        <f>AN2898+AN2902+AN2906</f>
        <v>0</v>
      </c>
      <c r="AO2897" s="16">
        <f t="shared" si="5905"/>
        <v>10485.1</v>
      </c>
      <c r="AP2897" s="16">
        <f t="shared" ref="AP2897:BK2897" si="6021">AP2898+AP2902+AP2906</f>
        <v>0</v>
      </c>
      <c r="AQ2897" s="16">
        <f t="shared" si="6021"/>
        <v>0</v>
      </c>
      <c r="AR2897" s="16">
        <f t="shared" si="6021"/>
        <v>0</v>
      </c>
      <c r="AS2897" s="16">
        <f>AS2898+AS2902+AS2906</f>
        <v>0</v>
      </c>
      <c r="AT2897" s="16">
        <f>AT2898+AT2902+AT2906</f>
        <v>0</v>
      </c>
      <c r="AU2897" s="16">
        <f t="shared" si="6021"/>
        <v>0</v>
      </c>
      <c r="AV2897" s="16">
        <f t="shared" si="6021"/>
        <v>0</v>
      </c>
      <c r="AW2897" s="16">
        <f t="shared" si="6021"/>
        <v>0</v>
      </c>
      <c r="AX2897" s="16">
        <f t="shared" si="6021"/>
        <v>0</v>
      </c>
      <c r="AY2897" s="16">
        <f t="shared" si="6021"/>
        <v>0</v>
      </c>
      <c r="AZ2897" s="16">
        <f t="shared" si="6021"/>
        <v>0</v>
      </c>
      <c r="BA2897" s="16">
        <f>BA2898+BA2902+BA2906</f>
        <v>0</v>
      </c>
      <c r="BB2897" s="16">
        <f>BB2898+BB2902+BB2906</f>
        <v>0</v>
      </c>
      <c r="BC2897" s="16">
        <f t="shared" si="6021"/>
        <v>0</v>
      </c>
      <c r="BD2897" s="16">
        <f>BD2898+BD2902+BD2906</f>
        <v>0</v>
      </c>
      <c r="BE2897" s="16">
        <f>BE2898+BE2902+BE2906</f>
        <v>0</v>
      </c>
      <c r="BF2897" s="16">
        <f t="shared" si="5872"/>
        <v>10485.1</v>
      </c>
      <c r="BG2897" s="16">
        <f t="shared" si="5873"/>
        <v>10471.200000000001</v>
      </c>
      <c r="BH2897" s="16">
        <f t="shared" si="5874"/>
        <v>10540.2</v>
      </c>
      <c r="BI2897" s="16">
        <f t="shared" ref="BI2897" si="6022">BI2898+BI2902+BI2906</f>
        <v>0</v>
      </c>
      <c r="BJ2897" s="16">
        <f t="shared" si="5892"/>
        <v>10485.1</v>
      </c>
      <c r="BK2897" s="16">
        <f t="shared" si="6021"/>
        <v>0</v>
      </c>
    </row>
    <row r="2898" spans="1:63" ht="110.25" x14ac:dyDescent="0.25">
      <c r="A2898" s="10" t="s">
        <v>587</v>
      </c>
      <c r="B2898" s="10" t="s">
        <v>119</v>
      </c>
      <c r="C2898" s="10" t="s">
        <v>119</v>
      </c>
      <c r="D2898" s="17" t="s">
        <v>616</v>
      </c>
      <c r="E2898" s="10" t="s">
        <v>46</v>
      </c>
      <c r="F2898" s="11" t="s">
        <v>17</v>
      </c>
      <c r="G2898" s="16">
        <f>G2899</f>
        <v>6616.9</v>
      </c>
      <c r="H2898" s="16">
        <f t="shared" si="5875"/>
        <v>398.5</v>
      </c>
      <c r="I2898" s="16">
        <f>I2899</f>
        <v>7015.4</v>
      </c>
      <c r="J2898" s="16">
        <f>J2899</f>
        <v>6616.9</v>
      </c>
      <c r="K2898" s="16">
        <f t="shared" si="5877"/>
        <v>398.5</v>
      </c>
      <c r="L2898" s="16">
        <f>L2899</f>
        <v>7015.4</v>
      </c>
      <c r="M2898" s="16">
        <f>M2899</f>
        <v>7015.4</v>
      </c>
      <c r="N2898" s="16">
        <f>N2899</f>
        <v>0</v>
      </c>
      <c r="O2898" s="16">
        <f>O2899</f>
        <v>0</v>
      </c>
      <c r="P2898" s="16">
        <f>P2899</f>
        <v>0</v>
      </c>
      <c r="Q2898" s="16">
        <f t="shared" si="5961"/>
        <v>398.5</v>
      </c>
      <c r="R2898" s="16">
        <f t="shared" si="5962"/>
        <v>7015.4</v>
      </c>
      <c r="S2898" s="16">
        <f t="shared" si="5963"/>
        <v>398.5</v>
      </c>
      <c r="T2898" s="16">
        <f t="shared" si="5964"/>
        <v>7015.4</v>
      </c>
      <c r="U2898" s="16">
        <f t="shared" si="5965"/>
        <v>7015.4</v>
      </c>
      <c r="V2898" s="16">
        <f>V2899</f>
        <v>0</v>
      </c>
      <c r="W2898" s="16">
        <f>W2899</f>
        <v>0</v>
      </c>
      <c r="X2898" s="16">
        <f>X2899</f>
        <v>0</v>
      </c>
      <c r="Y2898" s="16">
        <f>Y2899</f>
        <v>0</v>
      </c>
      <c r="Z2898" s="16">
        <f>Z2899</f>
        <v>0</v>
      </c>
      <c r="AA2898" s="16">
        <f t="shared" si="5929"/>
        <v>7015.4</v>
      </c>
      <c r="AB2898" s="16">
        <f t="shared" si="5930"/>
        <v>7015.4</v>
      </c>
      <c r="AC2898" s="16">
        <f t="shared" si="5931"/>
        <v>7015.4</v>
      </c>
      <c r="AD2898" s="16">
        <f t="shared" ref="AD2898:BK2898" si="6023">AD2899</f>
        <v>0</v>
      </c>
      <c r="AE2898" s="16">
        <f t="shared" si="6023"/>
        <v>0</v>
      </c>
      <c r="AF2898" s="16">
        <f t="shared" si="6023"/>
        <v>0</v>
      </c>
      <c r="AG2898" s="16">
        <f t="shared" si="6023"/>
        <v>0</v>
      </c>
      <c r="AH2898" s="16">
        <f t="shared" si="6023"/>
        <v>0</v>
      </c>
      <c r="AI2898" s="16">
        <f t="shared" si="6023"/>
        <v>0</v>
      </c>
      <c r="AJ2898" s="16">
        <f t="shared" si="6023"/>
        <v>0</v>
      </c>
      <c r="AK2898" s="16">
        <f t="shared" si="5902"/>
        <v>7015.4</v>
      </c>
      <c r="AL2898" s="16">
        <f t="shared" si="5903"/>
        <v>7015.4</v>
      </c>
      <c r="AM2898" s="16">
        <f t="shared" si="5904"/>
        <v>7015.4</v>
      </c>
      <c r="AN2898" s="16">
        <f t="shared" si="6023"/>
        <v>0</v>
      </c>
      <c r="AO2898" s="16">
        <f t="shared" si="5905"/>
        <v>7015.4</v>
      </c>
      <c r="AP2898" s="16">
        <f t="shared" si="6023"/>
        <v>0</v>
      </c>
      <c r="AQ2898" s="16">
        <f t="shared" si="6023"/>
        <v>0</v>
      </c>
      <c r="AR2898" s="16">
        <f t="shared" si="6023"/>
        <v>0</v>
      </c>
      <c r="AS2898" s="16">
        <f t="shared" si="6023"/>
        <v>0</v>
      </c>
      <c r="AT2898" s="16">
        <f t="shared" si="6023"/>
        <v>0</v>
      </c>
      <c r="AU2898" s="16">
        <f t="shared" si="6023"/>
        <v>0</v>
      </c>
      <c r="AV2898" s="16">
        <f t="shared" si="6023"/>
        <v>0</v>
      </c>
      <c r="AW2898" s="16">
        <f t="shared" si="6023"/>
        <v>0</v>
      </c>
      <c r="AX2898" s="16">
        <f t="shared" si="6023"/>
        <v>0</v>
      </c>
      <c r="AY2898" s="16">
        <f t="shared" si="6023"/>
        <v>0</v>
      </c>
      <c r="AZ2898" s="16">
        <f t="shared" si="6023"/>
        <v>0</v>
      </c>
      <c r="BA2898" s="16">
        <f t="shared" si="6023"/>
        <v>0</v>
      </c>
      <c r="BB2898" s="16">
        <f t="shared" si="6023"/>
        <v>0</v>
      </c>
      <c r="BC2898" s="16">
        <f t="shared" si="6023"/>
        <v>0</v>
      </c>
      <c r="BD2898" s="16">
        <f t="shared" si="6023"/>
        <v>0</v>
      </c>
      <c r="BE2898" s="16">
        <f t="shared" si="6023"/>
        <v>0</v>
      </c>
      <c r="BF2898" s="16">
        <f t="shared" si="5872"/>
        <v>7015.4</v>
      </c>
      <c r="BG2898" s="16">
        <f t="shared" si="5873"/>
        <v>7015.4</v>
      </c>
      <c r="BH2898" s="16">
        <f t="shared" si="5874"/>
        <v>7015.4</v>
      </c>
      <c r="BI2898" s="16">
        <f t="shared" si="6023"/>
        <v>0</v>
      </c>
      <c r="BJ2898" s="16">
        <f t="shared" si="5892"/>
        <v>7015.4</v>
      </c>
      <c r="BK2898" s="16">
        <f t="shared" si="6023"/>
        <v>0</v>
      </c>
    </row>
    <row r="2899" spans="1:63" ht="31.5" x14ac:dyDescent="0.25">
      <c r="A2899" s="10" t="s">
        <v>587</v>
      </c>
      <c r="B2899" s="10" t="s">
        <v>119</v>
      </c>
      <c r="C2899" s="10" t="s">
        <v>119</v>
      </c>
      <c r="D2899" s="17" t="s">
        <v>616</v>
      </c>
      <c r="E2899" s="10" t="s">
        <v>136</v>
      </c>
      <c r="F2899" s="11" t="s">
        <v>38</v>
      </c>
      <c r="G2899" s="16">
        <f>G2900+G2901</f>
        <v>6616.9</v>
      </c>
      <c r="H2899" s="16">
        <f t="shared" si="5875"/>
        <v>398.5</v>
      </c>
      <c r="I2899" s="16">
        <f>I2900+I2901</f>
        <v>7015.4</v>
      </c>
      <c r="J2899" s="16">
        <f>J2900+J2901</f>
        <v>6616.9</v>
      </c>
      <c r="K2899" s="16">
        <f t="shared" si="5877"/>
        <v>398.5</v>
      </c>
      <c r="L2899" s="16">
        <f>L2900+L2901</f>
        <v>7015.4</v>
      </c>
      <c r="M2899" s="16">
        <f>M2900+M2901</f>
        <v>7015.4</v>
      </c>
      <c r="N2899" s="16">
        <f>N2900+N2901</f>
        <v>0</v>
      </c>
      <c r="O2899" s="16">
        <f>O2900+O2901</f>
        <v>0</v>
      </c>
      <c r="P2899" s="16">
        <f>P2900+P2901</f>
        <v>0</v>
      </c>
      <c r="Q2899" s="16">
        <f t="shared" si="5961"/>
        <v>398.5</v>
      </c>
      <c r="R2899" s="16">
        <f t="shared" si="5962"/>
        <v>7015.4</v>
      </c>
      <c r="S2899" s="16">
        <f t="shared" si="5963"/>
        <v>398.5</v>
      </c>
      <c r="T2899" s="16">
        <f t="shared" si="5964"/>
        <v>7015.4</v>
      </c>
      <c r="U2899" s="16">
        <f t="shared" si="5965"/>
        <v>7015.4</v>
      </c>
      <c r="V2899" s="16">
        <f>V2900+V2901</f>
        <v>0</v>
      </c>
      <c r="W2899" s="16">
        <f>W2900+W2901</f>
        <v>0</v>
      </c>
      <c r="X2899" s="16">
        <f>X2900+X2901</f>
        <v>0</v>
      </c>
      <c r="Y2899" s="16">
        <f>Y2900+Y2901</f>
        <v>0</v>
      </c>
      <c r="Z2899" s="16">
        <f>Z2900+Z2901</f>
        <v>0</v>
      </c>
      <c r="AA2899" s="16">
        <f t="shared" si="5929"/>
        <v>7015.4</v>
      </c>
      <c r="AB2899" s="16">
        <f t="shared" si="5930"/>
        <v>7015.4</v>
      </c>
      <c r="AC2899" s="16">
        <f t="shared" si="5931"/>
        <v>7015.4</v>
      </c>
      <c r="AD2899" s="16">
        <f t="shared" ref="AD2899:AJ2899" si="6024">AD2900+AD2901</f>
        <v>0</v>
      </c>
      <c r="AE2899" s="16">
        <f t="shared" si="6024"/>
        <v>0</v>
      </c>
      <c r="AF2899" s="16">
        <f t="shared" si="6024"/>
        <v>0</v>
      </c>
      <c r="AG2899" s="16">
        <f t="shared" si="6024"/>
        <v>0</v>
      </c>
      <c r="AH2899" s="16">
        <f t="shared" si="6024"/>
        <v>0</v>
      </c>
      <c r="AI2899" s="16">
        <f t="shared" si="6024"/>
        <v>0</v>
      </c>
      <c r="AJ2899" s="16">
        <f t="shared" si="6024"/>
        <v>0</v>
      </c>
      <c r="AK2899" s="16">
        <f t="shared" si="5902"/>
        <v>7015.4</v>
      </c>
      <c r="AL2899" s="16">
        <f t="shared" si="5903"/>
        <v>7015.4</v>
      </c>
      <c r="AM2899" s="16">
        <f t="shared" si="5904"/>
        <v>7015.4</v>
      </c>
      <c r="AN2899" s="16">
        <f>AN2900+AN2901</f>
        <v>0</v>
      </c>
      <c r="AO2899" s="16">
        <f t="shared" si="5905"/>
        <v>7015.4</v>
      </c>
      <c r="AP2899" s="16">
        <f t="shared" ref="AP2899:BK2899" si="6025">AP2900+AP2901</f>
        <v>0</v>
      </c>
      <c r="AQ2899" s="16">
        <f t="shared" si="6025"/>
        <v>0</v>
      </c>
      <c r="AR2899" s="16">
        <f t="shared" si="6025"/>
        <v>0</v>
      </c>
      <c r="AS2899" s="16">
        <f>AS2900+AS2901</f>
        <v>0</v>
      </c>
      <c r="AT2899" s="16">
        <f>AT2900+AT2901</f>
        <v>0</v>
      </c>
      <c r="AU2899" s="16">
        <f t="shared" si="6025"/>
        <v>0</v>
      </c>
      <c r="AV2899" s="16">
        <f t="shared" si="6025"/>
        <v>0</v>
      </c>
      <c r="AW2899" s="16">
        <f t="shared" si="6025"/>
        <v>0</v>
      </c>
      <c r="AX2899" s="16">
        <f t="shared" si="6025"/>
        <v>0</v>
      </c>
      <c r="AY2899" s="16">
        <f t="shared" si="6025"/>
        <v>0</v>
      </c>
      <c r="AZ2899" s="16">
        <f t="shared" si="6025"/>
        <v>0</v>
      </c>
      <c r="BA2899" s="16">
        <f>BA2900+BA2901</f>
        <v>0</v>
      </c>
      <c r="BB2899" s="16">
        <f>BB2900+BB2901</f>
        <v>0</v>
      </c>
      <c r="BC2899" s="16">
        <f t="shared" si="6025"/>
        <v>0</v>
      </c>
      <c r="BD2899" s="16">
        <f>BD2900+BD2901</f>
        <v>0</v>
      </c>
      <c r="BE2899" s="16">
        <f>BE2900+BE2901</f>
        <v>0</v>
      </c>
      <c r="BF2899" s="16">
        <f t="shared" si="5872"/>
        <v>7015.4</v>
      </c>
      <c r="BG2899" s="16">
        <f t="shared" si="5873"/>
        <v>7015.4</v>
      </c>
      <c r="BH2899" s="16">
        <f t="shared" si="5874"/>
        <v>7015.4</v>
      </c>
      <c r="BI2899" s="16">
        <f t="shared" ref="BI2899" si="6026">BI2900+BI2901</f>
        <v>0</v>
      </c>
      <c r="BJ2899" s="16">
        <f t="shared" si="5892"/>
        <v>7015.4</v>
      </c>
      <c r="BK2899" s="16">
        <f t="shared" si="6025"/>
        <v>0</v>
      </c>
    </row>
    <row r="2900" spans="1:63" ht="31.5" x14ac:dyDescent="0.25">
      <c r="A2900" s="10" t="s">
        <v>587</v>
      </c>
      <c r="B2900" s="10" t="s">
        <v>119</v>
      </c>
      <c r="C2900" s="10" t="s">
        <v>119</v>
      </c>
      <c r="D2900" s="17" t="s">
        <v>616</v>
      </c>
      <c r="E2900" s="10" t="s">
        <v>137</v>
      </c>
      <c r="F2900" s="11" t="s">
        <v>19</v>
      </c>
      <c r="G2900" s="16">
        <v>6616.9</v>
      </c>
      <c r="H2900" s="16">
        <f t="shared" si="5875"/>
        <v>397.10000000000036</v>
      </c>
      <c r="I2900" s="16">
        <v>7014</v>
      </c>
      <c r="J2900" s="16">
        <v>6616.9</v>
      </c>
      <c r="K2900" s="16">
        <f t="shared" si="5877"/>
        <v>397.10000000000036</v>
      </c>
      <c r="L2900" s="16">
        <v>7014</v>
      </c>
      <c r="M2900" s="16">
        <v>7014</v>
      </c>
      <c r="N2900" s="16"/>
      <c r="O2900" s="16"/>
      <c r="P2900" s="16"/>
      <c r="Q2900" s="16">
        <f t="shared" si="5961"/>
        <v>397.10000000000036</v>
      </c>
      <c r="R2900" s="16">
        <f t="shared" si="5962"/>
        <v>7014</v>
      </c>
      <c r="S2900" s="16">
        <f t="shared" si="5963"/>
        <v>397.10000000000036</v>
      </c>
      <c r="T2900" s="16">
        <f t="shared" si="5964"/>
        <v>7014</v>
      </c>
      <c r="U2900" s="16">
        <f t="shared" si="5965"/>
        <v>7014</v>
      </c>
      <c r="V2900" s="16"/>
      <c r="W2900" s="16"/>
      <c r="X2900" s="16"/>
      <c r="Y2900" s="16"/>
      <c r="Z2900" s="16"/>
      <c r="AA2900" s="16">
        <f t="shared" si="5929"/>
        <v>7014</v>
      </c>
      <c r="AB2900" s="16">
        <f t="shared" si="5930"/>
        <v>7014</v>
      </c>
      <c r="AC2900" s="16">
        <f t="shared" si="5931"/>
        <v>7014</v>
      </c>
      <c r="AD2900" s="16"/>
      <c r="AE2900" s="16"/>
      <c r="AF2900" s="16"/>
      <c r="AG2900" s="16"/>
      <c r="AH2900" s="16"/>
      <c r="AI2900" s="16"/>
      <c r="AJ2900" s="16"/>
      <c r="AK2900" s="16">
        <f t="shared" si="5902"/>
        <v>7014</v>
      </c>
      <c r="AL2900" s="16">
        <f t="shared" si="5903"/>
        <v>7014</v>
      </c>
      <c r="AM2900" s="16">
        <f t="shared" si="5904"/>
        <v>7014</v>
      </c>
      <c r="AN2900" s="16"/>
      <c r="AO2900" s="16">
        <f t="shared" si="5905"/>
        <v>7014</v>
      </c>
      <c r="AP2900" s="16"/>
      <c r="AQ2900" s="16"/>
      <c r="AR2900" s="16"/>
      <c r="AS2900" s="16"/>
      <c r="AT2900" s="16"/>
      <c r="AU2900" s="16"/>
      <c r="AV2900" s="16"/>
      <c r="AW2900" s="16"/>
      <c r="AX2900" s="16"/>
      <c r="AY2900" s="16"/>
      <c r="AZ2900" s="16"/>
      <c r="BA2900" s="16"/>
      <c r="BB2900" s="16"/>
      <c r="BC2900" s="16"/>
      <c r="BD2900" s="16"/>
      <c r="BE2900" s="16"/>
      <c r="BF2900" s="16">
        <f t="shared" si="5872"/>
        <v>7014</v>
      </c>
      <c r="BG2900" s="16">
        <f t="shared" si="5873"/>
        <v>7014</v>
      </c>
      <c r="BH2900" s="16">
        <f t="shared" si="5874"/>
        <v>7014</v>
      </c>
      <c r="BI2900" s="16"/>
      <c r="BJ2900" s="16">
        <f t="shared" si="5892"/>
        <v>7014</v>
      </c>
      <c r="BK2900" s="16"/>
    </row>
    <row r="2901" spans="1:63" ht="31.5" x14ac:dyDescent="0.25">
      <c r="A2901" s="10" t="s">
        <v>587</v>
      </c>
      <c r="B2901" s="10" t="s">
        <v>119</v>
      </c>
      <c r="C2901" s="10" t="s">
        <v>119</v>
      </c>
      <c r="D2901" s="17" t="s">
        <v>616</v>
      </c>
      <c r="E2901" s="10" t="s">
        <v>138</v>
      </c>
      <c r="F2901" s="11" t="s">
        <v>20</v>
      </c>
      <c r="G2901" s="16">
        <v>0</v>
      </c>
      <c r="H2901" s="16">
        <f t="shared" si="5875"/>
        <v>1.4</v>
      </c>
      <c r="I2901" s="16">
        <v>1.4</v>
      </c>
      <c r="J2901" s="16">
        <v>0</v>
      </c>
      <c r="K2901" s="16">
        <f t="shared" si="5877"/>
        <v>1.4</v>
      </c>
      <c r="L2901" s="16">
        <v>1.4</v>
      </c>
      <c r="M2901" s="16">
        <v>1.4</v>
      </c>
      <c r="N2901" s="16"/>
      <c r="O2901" s="16"/>
      <c r="P2901" s="16"/>
      <c r="Q2901" s="16">
        <f t="shared" si="5961"/>
        <v>1.4</v>
      </c>
      <c r="R2901" s="16">
        <f t="shared" si="5962"/>
        <v>1.4</v>
      </c>
      <c r="S2901" s="16">
        <f t="shared" si="5963"/>
        <v>1.4</v>
      </c>
      <c r="T2901" s="16">
        <f t="shared" si="5964"/>
        <v>1.4</v>
      </c>
      <c r="U2901" s="16">
        <f t="shared" si="5965"/>
        <v>1.4</v>
      </c>
      <c r="V2901" s="16"/>
      <c r="W2901" s="16"/>
      <c r="X2901" s="16"/>
      <c r="Y2901" s="16"/>
      <c r="Z2901" s="16"/>
      <c r="AA2901" s="16">
        <f t="shared" si="5929"/>
        <v>1.4</v>
      </c>
      <c r="AB2901" s="16">
        <f t="shared" si="5930"/>
        <v>1.4</v>
      </c>
      <c r="AC2901" s="16">
        <f t="shared" si="5931"/>
        <v>1.4</v>
      </c>
      <c r="AD2901" s="16"/>
      <c r="AE2901" s="16"/>
      <c r="AF2901" s="16"/>
      <c r="AG2901" s="16"/>
      <c r="AH2901" s="16"/>
      <c r="AI2901" s="16"/>
      <c r="AJ2901" s="16"/>
      <c r="AK2901" s="16">
        <f t="shared" si="5902"/>
        <v>1.4</v>
      </c>
      <c r="AL2901" s="16">
        <f t="shared" si="5903"/>
        <v>1.4</v>
      </c>
      <c r="AM2901" s="16">
        <f t="shared" si="5904"/>
        <v>1.4</v>
      </c>
      <c r="AN2901" s="16"/>
      <c r="AO2901" s="16">
        <f t="shared" si="5905"/>
        <v>1.4</v>
      </c>
      <c r="AP2901" s="16"/>
      <c r="AQ2901" s="16"/>
      <c r="AR2901" s="16"/>
      <c r="AS2901" s="16"/>
      <c r="AT2901" s="16"/>
      <c r="AU2901" s="16"/>
      <c r="AV2901" s="16"/>
      <c r="AW2901" s="16"/>
      <c r="AX2901" s="16"/>
      <c r="AY2901" s="16"/>
      <c r="AZ2901" s="16"/>
      <c r="BA2901" s="16"/>
      <c r="BB2901" s="16"/>
      <c r="BC2901" s="16"/>
      <c r="BD2901" s="16"/>
      <c r="BE2901" s="16"/>
      <c r="BF2901" s="16">
        <f t="shared" si="5872"/>
        <v>1.4</v>
      </c>
      <c r="BG2901" s="16">
        <f t="shared" si="5873"/>
        <v>1.4</v>
      </c>
      <c r="BH2901" s="16">
        <f t="shared" si="5874"/>
        <v>1.4</v>
      </c>
      <c r="BI2901" s="16"/>
      <c r="BJ2901" s="16">
        <f t="shared" si="5892"/>
        <v>1.4</v>
      </c>
      <c r="BK2901" s="16"/>
    </row>
    <row r="2902" spans="1:63" ht="47.25" x14ac:dyDescent="0.25">
      <c r="A2902" s="10" t="s">
        <v>587</v>
      </c>
      <c r="B2902" s="10" t="s">
        <v>119</v>
      </c>
      <c r="C2902" s="10" t="s">
        <v>119</v>
      </c>
      <c r="D2902" s="17" t="s">
        <v>616</v>
      </c>
      <c r="E2902" s="10" t="s">
        <v>50</v>
      </c>
      <c r="F2902" s="11" t="s">
        <v>21</v>
      </c>
      <c r="G2902" s="16">
        <f>G2903</f>
        <v>3780.5</v>
      </c>
      <c r="H2902" s="16">
        <f t="shared" si="5875"/>
        <v>-318.5</v>
      </c>
      <c r="I2902" s="16">
        <f>I2903</f>
        <v>3462</v>
      </c>
      <c r="J2902" s="16">
        <f>J2903</f>
        <v>3958.3</v>
      </c>
      <c r="K2902" s="16">
        <f t="shared" si="5877"/>
        <v>-510.20000000000027</v>
      </c>
      <c r="L2902" s="16">
        <f>L2903</f>
        <v>3448.1</v>
      </c>
      <c r="M2902" s="16">
        <f>M2903</f>
        <v>3517.1</v>
      </c>
      <c r="N2902" s="16">
        <f>N2903</f>
        <v>0</v>
      </c>
      <c r="O2902" s="16">
        <f>O2903</f>
        <v>0</v>
      </c>
      <c r="P2902" s="16">
        <f>P2903</f>
        <v>0</v>
      </c>
      <c r="Q2902" s="16">
        <f t="shared" si="5961"/>
        <v>-318.5</v>
      </c>
      <c r="R2902" s="16">
        <f t="shared" si="5962"/>
        <v>3462</v>
      </c>
      <c r="S2902" s="16">
        <f t="shared" si="5963"/>
        <v>-510.20000000000027</v>
      </c>
      <c r="T2902" s="16">
        <f t="shared" si="5964"/>
        <v>3448.1</v>
      </c>
      <c r="U2902" s="16">
        <f t="shared" si="5965"/>
        <v>3517.1</v>
      </c>
      <c r="V2902" s="16">
        <f>V2903</f>
        <v>0</v>
      </c>
      <c r="W2902" s="16">
        <f>W2903</f>
        <v>0</v>
      </c>
      <c r="X2902" s="16">
        <f>X2903</f>
        <v>0</v>
      </c>
      <c r="Y2902" s="16">
        <f>Y2903</f>
        <v>0</v>
      </c>
      <c r="Z2902" s="16">
        <f>Z2903</f>
        <v>0</v>
      </c>
      <c r="AA2902" s="16">
        <f t="shared" si="5929"/>
        <v>3462</v>
      </c>
      <c r="AB2902" s="16">
        <f t="shared" si="5930"/>
        <v>3448.1</v>
      </c>
      <c r="AC2902" s="16">
        <f t="shared" si="5931"/>
        <v>3517.1</v>
      </c>
      <c r="AD2902" s="16">
        <f t="shared" ref="AD2902:BK2902" si="6027">AD2903</f>
        <v>0</v>
      </c>
      <c r="AE2902" s="16">
        <f t="shared" si="6027"/>
        <v>0</v>
      </c>
      <c r="AF2902" s="16">
        <f t="shared" si="6027"/>
        <v>0</v>
      </c>
      <c r="AG2902" s="16">
        <f t="shared" si="6027"/>
        <v>0</v>
      </c>
      <c r="AH2902" s="16">
        <f t="shared" si="6027"/>
        <v>0</v>
      </c>
      <c r="AI2902" s="16">
        <f t="shared" si="6027"/>
        <v>0</v>
      </c>
      <c r="AJ2902" s="16">
        <f t="shared" si="6027"/>
        <v>0</v>
      </c>
      <c r="AK2902" s="16">
        <f t="shared" si="5902"/>
        <v>3462</v>
      </c>
      <c r="AL2902" s="16">
        <f t="shared" si="5903"/>
        <v>3448.1</v>
      </c>
      <c r="AM2902" s="16">
        <f t="shared" si="5904"/>
        <v>3517.1</v>
      </c>
      <c r="AN2902" s="16">
        <f t="shared" si="6027"/>
        <v>0</v>
      </c>
      <c r="AO2902" s="16">
        <f t="shared" si="5905"/>
        <v>3462</v>
      </c>
      <c r="AP2902" s="16">
        <f t="shared" si="6027"/>
        <v>0</v>
      </c>
      <c r="AQ2902" s="16">
        <f t="shared" si="6027"/>
        <v>0</v>
      </c>
      <c r="AR2902" s="16">
        <f t="shared" si="6027"/>
        <v>0</v>
      </c>
      <c r="AS2902" s="16">
        <f t="shared" si="6027"/>
        <v>0</v>
      </c>
      <c r="AT2902" s="16">
        <f t="shared" si="6027"/>
        <v>0</v>
      </c>
      <c r="AU2902" s="16">
        <f t="shared" si="6027"/>
        <v>0</v>
      </c>
      <c r="AV2902" s="16">
        <f t="shared" si="6027"/>
        <v>0</v>
      </c>
      <c r="AW2902" s="16">
        <f t="shared" si="6027"/>
        <v>0</v>
      </c>
      <c r="AX2902" s="16">
        <f t="shared" si="6027"/>
        <v>0</v>
      </c>
      <c r="AY2902" s="16">
        <f t="shared" si="6027"/>
        <v>0</v>
      </c>
      <c r="AZ2902" s="16">
        <f t="shared" si="6027"/>
        <v>0</v>
      </c>
      <c r="BA2902" s="16">
        <f t="shared" si="6027"/>
        <v>0</v>
      </c>
      <c r="BB2902" s="16">
        <f t="shared" si="6027"/>
        <v>0</v>
      </c>
      <c r="BC2902" s="16">
        <f t="shared" si="6027"/>
        <v>0</v>
      </c>
      <c r="BD2902" s="16">
        <f t="shared" si="6027"/>
        <v>0</v>
      </c>
      <c r="BE2902" s="16">
        <f t="shared" si="6027"/>
        <v>0</v>
      </c>
      <c r="BF2902" s="16">
        <f t="shared" si="5872"/>
        <v>3462</v>
      </c>
      <c r="BG2902" s="16">
        <f t="shared" si="5873"/>
        <v>3448.1</v>
      </c>
      <c r="BH2902" s="16">
        <f t="shared" si="5874"/>
        <v>3517.1</v>
      </c>
      <c r="BI2902" s="16">
        <f t="shared" si="6027"/>
        <v>0</v>
      </c>
      <c r="BJ2902" s="16">
        <f t="shared" si="5892"/>
        <v>3462</v>
      </c>
      <c r="BK2902" s="16">
        <f t="shared" si="6027"/>
        <v>0</v>
      </c>
    </row>
    <row r="2903" spans="1:63" ht="47.25" x14ac:dyDescent="0.25">
      <c r="A2903" s="10" t="s">
        <v>587</v>
      </c>
      <c r="B2903" s="10" t="s">
        <v>119</v>
      </c>
      <c r="C2903" s="10" t="s">
        <v>119</v>
      </c>
      <c r="D2903" s="17" t="s">
        <v>616</v>
      </c>
      <c r="E2903" s="10" t="s">
        <v>51</v>
      </c>
      <c r="F2903" s="11" t="s">
        <v>22</v>
      </c>
      <c r="G2903" s="16">
        <f>G2905+G2904</f>
        <v>3780.5</v>
      </c>
      <c r="H2903" s="16">
        <f t="shared" si="5875"/>
        <v>-318.5</v>
      </c>
      <c r="I2903" s="16">
        <f>I2905+I2904</f>
        <v>3462</v>
      </c>
      <c r="J2903" s="16">
        <f>J2905+J2904</f>
        <v>3958.3</v>
      </c>
      <c r="K2903" s="16">
        <f t="shared" si="5877"/>
        <v>-510.20000000000027</v>
      </c>
      <c r="L2903" s="16">
        <f>L2905+L2904</f>
        <v>3448.1</v>
      </c>
      <c r="M2903" s="16">
        <f>M2905+M2904</f>
        <v>3517.1</v>
      </c>
      <c r="N2903" s="16">
        <f>N2905+N2904</f>
        <v>0</v>
      </c>
      <c r="O2903" s="16">
        <f>O2905+O2904</f>
        <v>0</v>
      </c>
      <c r="P2903" s="16">
        <f>P2905+P2904</f>
        <v>0</v>
      </c>
      <c r="Q2903" s="16">
        <f t="shared" si="5961"/>
        <v>-318.5</v>
      </c>
      <c r="R2903" s="16">
        <f t="shared" si="5962"/>
        <v>3462</v>
      </c>
      <c r="S2903" s="16">
        <f t="shared" si="5963"/>
        <v>-510.20000000000027</v>
      </c>
      <c r="T2903" s="16">
        <f t="shared" si="5964"/>
        <v>3448.1</v>
      </c>
      <c r="U2903" s="16">
        <f t="shared" si="5965"/>
        <v>3517.1</v>
      </c>
      <c r="V2903" s="16">
        <f>V2905+V2904</f>
        <v>0</v>
      </c>
      <c r="W2903" s="16">
        <f>W2905+W2904</f>
        <v>0</v>
      </c>
      <c r="X2903" s="16">
        <f>X2905+X2904</f>
        <v>0</v>
      </c>
      <c r="Y2903" s="16">
        <f>Y2905+Y2904</f>
        <v>0</v>
      </c>
      <c r="Z2903" s="16">
        <f>Z2905+Z2904</f>
        <v>0</v>
      </c>
      <c r="AA2903" s="16">
        <f t="shared" si="5929"/>
        <v>3462</v>
      </c>
      <c r="AB2903" s="16">
        <f t="shared" si="5930"/>
        <v>3448.1</v>
      </c>
      <c r="AC2903" s="16">
        <f t="shared" si="5931"/>
        <v>3517.1</v>
      </c>
      <c r="AD2903" s="16">
        <f t="shared" ref="AD2903:AJ2903" si="6028">AD2905+AD2904</f>
        <v>0</v>
      </c>
      <c r="AE2903" s="16">
        <f t="shared" si="6028"/>
        <v>0</v>
      </c>
      <c r="AF2903" s="16">
        <f t="shared" si="6028"/>
        <v>0</v>
      </c>
      <c r="AG2903" s="16">
        <f t="shared" si="6028"/>
        <v>0</v>
      </c>
      <c r="AH2903" s="16">
        <f t="shared" si="6028"/>
        <v>0</v>
      </c>
      <c r="AI2903" s="16">
        <f t="shared" si="6028"/>
        <v>0</v>
      </c>
      <c r="AJ2903" s="16">
        <f t="shared" si="6028"/>
        <v>0</v>
      </c>
      <c r="AK2903" s="16">
        <f t="shared" si="5902"/>
        <v>3462</v>
      </c>
      <c r="AL2903" s="16">
        <f t="shared" si="5903"/>
        <v>3448.1</v>
      </c>
      <c r="AM2903" s="16">
        <f t="shared" si="5904"/>
        <v>3517.1</v>
      </c>
      <c r="AN2903" s="16">
        <f>AN2905+AN2904</f>
        <v>0</v>
      </c>
      <c r="AO2903" s="16">
        <f t="shared" si="5905"/>
        <v>3462</v>
      </c>
      <c r="AP2903" s="16">
        <f t="shared" ref="AP2903:BK2903" si="6029">AP2905+AP2904</f>
        <v>0</v>
      </c>
      <c r="AQ2903" s="16">
        <f t="shared" si="6029"/>
        <v>0</v>
      </c>
      <c r="AR2903" s="16">
        <f t="shared" si="6029"/>
        <v>0</v>
      </c>
      <c r="AS2903" s="16">
        <f>AS2905+AS2904</f>
        <v>0</v>
      </c>
      <c r="AT2903" s="16">
        <f>AT2905+AT2904</f>
        <v>0</v>
      </c>
      <c r="AU2903" s="16">
        <f t="shared" si="6029"/>
        <v>0</v>
      </c>
      <c r="AV2903" s="16">
        <f t="shared" si="6029"/>
        <v>0</v>
      </c>
      <c r="AW2903" s="16">
        <f t="shared" si="6029"/>
        <v>0</v>
      </c>
      <c r="AX2903" s="16">
        <f t="shared" si="6029"/>
        <v>0</v>
      </c>
      <c r="AY2903" s="16">
        <f t="shared" si="6029"/>
        <v>0</v>
      </c>
      <c r="AZ2903" s="16">
        <f t="shared" si="6029"/>
        <v>0</v>
      </c>
      <c r="BA2903" s="16">
        <f>BA2905+BA2904</f>
        <v>0</v>
      </c>
      <c r="BB2903" s="16">
        <f>BB2905+BB2904</f>
        <v>0</v>
      </c>
      <c r="BC2903" s="16">
        <f t="shared" si="6029"/>
        <v>0</v>
      </c>
      <c r="BD2903" s="16">
        <f>BD2905+BD2904</f>
        <v>0</v>
      </c>
      <c r="BE2903" s="16">
        <f>BE2905+BE2904</f>
        <v>0</v>
      </c>
      <c r="BF2903" s="16">
        <f t="shared" ref="BF2903:BF2966" si="6030">AO2903+AP2903+AQ2903+AR2903+AS2903+AT2903+AU2903+AV2903+AW2903+AX2903+AY2903</f>
        <v>3462</v>
      </c>
      <c r="BG2903" s="16">
        <f t="shared" ref="BG2903:BG2966" si="6031">AL2903+AZ2903+BA2903+BB2903</f>
        <v>3448.1</v>
      </c>
      <c r="BH2903" s="16">
        <f t="shared" ref="BH2903:BH2966" si="6032">AM2903+BC2903+BD2903+BE2903</f>
        <v>3517.1</v>
      </c>
      <c r="BI2903" s="16">
        <f t="shared" ref="BI2903" si="6033">BI2905+BI2904</f>
        <v>0</v>
      </c>
      <c r="BJ2903" s="16">
        <f t="shared" si="5892"/>
        <v>3462</v>
      </c>
      <c r="BK2903" s="16">
        <f t="shared" si="6029"/>
        <v>0</v>
      </c>
    </row>
    <row r="2904" spans="1:63" ht="47.25" x14ac:dyDescent="0.25">
      <c r="A2904" s="10" t="s">
        <v>587</v>
      </c>
      <c r="B2904" s="10" t="s">
        <v>119</v>
      </c>
      <c r="C2904" s="10" t="s">
        <v>119</v>
      </c>
      <c r="D2904" s="17" t="s">
        <v>616</v>
      </c>
      <c r="E2904" s="10" t="s">
        <v>81</v>
      </c>
      <c r="F2904" s="11" t="s">
        <v>82</v>
      </c>
      <c r="G2904" s="16">
        <v>0</v>
      </c>
      <c r="H2904" s="16">
        <f t="shared" si="5875"/>
        <v>943.4</v>
      </c>
      <c r="I2904" s="16">
        <v>943.4</v>
      </c>
      <c r="J2904" s="16">
        <v>0</v>
      </c>
      <c r="K2904" s="16">
        <f t="shared" si="5877"/>
        <v>939.6</v>
      </c>
      <c r="L2904" s="16">
        <v>939.6</v>
      </c>
      <c r="M2904" s="16">
        <v>958.5</v>
      </c>
      <c r="N2904" s="16"/>
      <c r="O2904" s="16"/>
      <c r="P2904" s="16"/>
      <c r="Q2904" s="16">
        <f t="shared" si="5961"/>
        <v>943.4</v>
      </c>
      <c r="R2904" s="16">
        <f t="shared" si="5962"/>
        <v>943.4</v>
      </c>
      <c r="S2904" s="16">
        <f t="shared" si="5963"/>
        <v>939.6</v>
      </c>
      <c r="T2904" s="16">
        <f t="shared" si="5964"/>
        <v>939.6</v>
      </c>
      <c r="U2904" s="16">
        <f t="shared" si="5965"/>
        <v>958.5</v>
      </c>
      <c r="V2904" s="16"/>
      <c r="W2904" s="16"/>
      <c r="X2904" s="16"/>
      <c r="Y2904" s="16"/>
      <c r="Z2904" s="16"/>
      <c r="AA2904" s="16">
        <f t="shared" si="5929"/>
        <v>943.4</v>
      </c>
      <c r="AB2904" s="16">
        <f t="shared" si="5930"/>
        <v>939.6</v>
      </c>
      <c r="AC2904" s="16">
        <f t="shared" si="5931"/>
        <v>958.5</v>
      </c>
      <c r="AD2904" s="16"/>
      <c r="AE2904" s="16"/>
      <c r="AF2904" s="16"/>
      <c r="AG2904" s="16"/>
      <c r="AH2904" s="16"/>
      <c r="AI2904" s="16"/>
      <c r="AJ2904" s="16"/>
      <c r="AK2904" s="16">
        <f t="shared" si="5902"/>
        <v>943.4</v>
      </c>
      <c r="AL2904" s="16">
        <f t="shared" si="5903"/>
        <v>939.6</v>
      </c>
      <c r="AM2904" s="16">
        <f t="shared" si="5904"/>
        <v>958.5</v>
      </c>
      <c r="AN2904" s="16"/>
      <c r="AO2904" s="16">
        <f t="shared" si="5905"/>
        <v>943.4</v>
      </c>
      <c r="AP2904" s="16"/>
      <c r="AQ2904" s="16"/>
      <c r="AR2904" s="16"/>
      <c r="AS2904" s="16"/>
      <c r="AT2904" s="16"/>
      <c r="AU2904" s="16"/>
      <c r="AV2904" s="16"/>
      <c r="AW2904" s="16"/>
      <c r="AX2904" s="16"/>
      <c r="AY2904" s="16"/>
      <c r="AZ2904" s="16"/>
      <c r="BA2904" s="16"/>
      <c r="BB2904" s="16"/>
      <c r="BC2904" s="16"/>
      <c r="BD2904" s="16"/>
      <c r="BE2904" s="16"/>
      <c r="BF2904" s="16">
        <f t="shared" si="6030"/>
        <v>943.4</v>
      </c>
      <c r="BG2904" s="16">
        <f t="shared" si="6031"/>
        <v>939.6</v>
      </c>
      <c r="BH2904" s="16">
        <f t="shared" si="6032"/>
        <v>958.5</v>
      </c>
      <c r="BI2904" s="16"/>
      <c r="BJ2904" s="16">
        <f t="shared" si="5892"/>
        <v>943.4</v>
      </c>
      <c r="BK2904" s="16"/>
    </row>
    <row r="2905" spans="1:63" ht="31.5" x14ac:dyDescent="0.25">
      <c r="A2905" s="10" t="s">
        <v>587</v>
      </c>
      <c r="B2905" s="10" t="s">
        <v>119</v>
      </c>
      <c r="C2905" s="10" t="s">
        <v>119</v>
      </c>
      <c r="D2905" s="17" t="s">
        <v>616</v>
      </c>
      <c r="E2905" s="10" t="s">
        <v>52</v>
      </c>
      <c r="F2905" s="11" t="s">
        <v>23</v>
      </c>
      <c r="G2905" s="16">
        <v>3780.5</v>
      </c>
      <c r="H2905" s="16">
        <f t="shared" si="5875"/>
        <v>-1261.9000000000001</v>
      </c>
      <c r="I2905" s="16">
        <v>2518.6</v>
      </c>
      <c r="J2905" s="16">
        <v>3958.3</v>
      </c>
      <c r="K2905" s="16">
        <f t="shared" si="5877"/>
        <v>-1449.8000000000002</v>
      </c>
      <c r="L2905" s="16">
        <v>2508.5</v>
      </c>
      <c r="M2905" s="16">
        <v>2558.6</v>
      </c>
      <c r="N2905" s="16"/>
      <c r="O2905" s="16"/>
      <c r="P2905" s="16"/>
      <c r="Q2905" s="16">
        <f t="shared" si="5961"/>
        <v>-1261.9000000000001</v>
      </c>
      <c r="R2905" s="16">
        <f t="shared" si="5962"/>
        <v>2518.6</v>
      </c>
      <c r="S2905" s="16">
        <f t="shared" si="5963"/>
        <v>-1449.8000000000002</v>
      </c>
      <c r="T2905" s="16">
        <f t="shared" si="5964"/>
        <v>2508.5</v>
      </c>
      <c r="U2905" s="16">
        <f t="shared" si="5965"/>
        <v>2558.6</v>
      </c>
      <c r="V2905" s="16"/>
      <c r="W2905" s="16"/>
      <c r="X2905" s="16"/>
      <c r="Y2905" s="16"/>
      <c r="Z2905" s="16"/>
      <c r="AA2905" s="16">
        <f t="shared" si="5929"/>
        <v>2518.6</v>
      </c>
      <c r="AB2905" s="16">
        <f t="shared" si="5930"/>
        <v>2508.5</v>
      </c>
      <c r="AC2905" s="16">
        <f t="shared" si="5931"/>
        <v>2558.6</v>
      </c>
      <c r="AD2905" s="16"/>
      <c r="AE2905" s="16"/>
      <c r="AF2905" s="16"/>
      <c r="AG2905" s="16"/>
      <c r="AH2905" s="16"/>
      <c r="AI2905" s="16"/>
      <c r="AJ2905" s="16"/>
      <c r="AK2905" s="16">
        <f t="shared" si="5902"/>
        <v>2518.6</v>
      </c>
      <c r="AL2905" s="16">
        <f t="shared" si="5903"/>
        <v>2508.5</v>
      </c>
      <c r="AM2905" s="16">
        <f t="shared" si="5904"/>
        <v>2558.6</v>
      </c>
      <c r="AN2905" s="16"/>
      <c r="AO2905" s="16">
        <f t="shared" si="5905"/>
        <v>2518.6</v>
      </c>
      <c r="AP2905" s="16"/>
      <c r="AQ2905" s="16"/>
      <c r="AR2905" s="16"/>
      <c r="AS2905" s="16"/>
      <c r="AT2905" s="16"/>
      <c r="AU2905" s="16"/>
      <c r="AV2905" s="16"/>
      <c r="AW2905" s="16"/>
      <c r="AX2905" s="16"/>
      <c r="AY2905" s="16"/>
      <c r="AZ2905" s="16"/>
      <c r="BA2905" s="16"/>
      <c r="BB2905" s="16"/>
      <c r="BC2905" s="16"/>
      <c r="BD2905" s="16"/>
      <c r="BE2905" s="16"/>
      <c r="BF2905" s="16">
        <f t="shared" si="6030"/>
        <v>2518.6</v>
      </c>
      <c r="BG2905" s="16">
        <f t="shared" si="6031"/>
        <v>2508.5</v>
      </c>
      <c r="BH2905" s="16">
        <f t="shared" si="6032"/>
        <v>2558.6</v>
      </c>
      <c r="BI2905" s="16"/>
      <c r="BJ2905" s="16">
        <f t="shared" si="5892"/>
        <v>2518.6</v>
      </c>
      <c r="BK2905" s="16"/>
    </row>
    <row r="2906" spans="1:63" x14ac:dyDescent="0.25">
      <c r="A2906" s="10" t="s">
        <v>587</v>
      </c>
      <c r="B2906" s="10" t="s">
        <v>119</v>
      </c>
      <c r="C2906" s="10" t="s">
        <v>119</v>
      </c>
      <c r="D2906" s="17" t="s">
        <v>616</v>
      </c>
      <c r="E2906" s="10" t="s">
        <v>53</v>
      </c>
      <c r="F2906" s="11" t="s">
        <v>24</v>
      </c>
      <c r="G2906" s="16">
        <f>G2907</f>
        <v>7.7</v>
      </c>
      <c r="H2906" s="16">
        <f t="shared" si="5875"/>
        <v>0</v>
      </c>
      <c r="I2906" s="16">
        <f>I2907</f>
        <v>7.7</v>
      </c>
      <c r="J2906" s="16">
        <f>J2907</f>
        <v>7.7</v>
      </c>
      <c r="K2906" s="16">
        <f t="shared" si="5877"/>
        <v>0</v>
      </c>
      <c r="L2906" s="16">
        <f t="shared" ref="L2906:P2907" si="6034">L2907</f>
        <v>7.7</v>
      </c>
      <c r="M2906" s="16">
        <f t="shared" si="6034"/>
        <v>7.7</v>
      </c>
      <c r="N2906" s="16">
        <f t="shared" si="6034"/>
        <v>0</v>
      </c>
      <c r="O2906" s="16">
        <f t="shared" si="6034"/>
        <v>0</v>
      </c>
      <c r="P2906" s="16">
        <f t="shared" si="6034"/>
        <v>0</v>
      </c>
      <c r="Q2906" s="16">
        <f t="shared" si="5961"/>
        <v>0</v>
      </c>
      <c r="R2906" s="16">
        <f t="shared" si="5962"/>
        <v>7.7</v>
      </c>
      <c r="S2906" s="16">
        <f t="shared" si="5963"/>
        <v>0</v>
      </c>
      <c r="T2906" s="16">
        <f t="shared" si="5964"/>
        <v>7.7</v>
      </c>
      <c r="U2906" s="16">
        <f t="shared" si="5965"/>
        <v>7.7</v>
      </c>
      <c r="V2906" s="16">
        <f t="shared" ref="V2906:Z2907" si="6035">V2907</f>
        <v>0</v>
      </c>
      <c r="W2906" s="16">
        <f t="shared" si="6035"/>
        <v>0</v>
      </c>
      <c r="X2906" s="16">
        <f t="shared" si="6035"/>
        <v>0</v>
      </c>
      <c r="Y2906" s="16">
        <f t="shared" si="6035"/>
        <v>0</v>
      </c>
      <c r="Z2906" s="16">
        <f t="shared" si="6035"/>
        <v>0</v>
      </c>
      <c r="AA2906" s="16">
        <f t="shared" si="5929"/>
        <v>7.7</v>
      </c>
      <c r="AB2906" s="16">
        <f t="shared" si="5930"/>
        <v>7.7</v>
      </c>
      <c r="AC2906" s="16">
        <f t="shared" si="5931"/>
        <v>7.7</v>
      </c>
      <c r="AD2906" s="16">
        <f t="shared" ref="AD2906:BK2907" si="6036">AD2907</f>
        <v>0</v>
      </c>
      <c r="AE2906" s="16">
        <f t="shared" si="6036"/>
        <v>0</v>
      </c>
      <c r="AF2906" s="16">
        <f t="shared" si="6036"/>
        <v>0</v>
      </c>
      <c r="AG2906" s="16">
        <f t="shared" si="6036"/>
        <v>0</v>
      </c>
      <c r="AH2906" s="16">
        <f t="shared" si="6036"/>
        <v>0</v>
      </c>
      <c r="AI2906" s="16">
        <f t="shared" si="6036"/>
        <v>0</v>
      </c>
      <c r="AJ2906" s="16">
        <f t="shared" si="6036"/>
        <v>0</v>
      </c>
      <c r="AK2906" s="16">
        <f t="shared" si="5902"/>
        <v>7.7</v>
      </c>
      <c r="AL2906" s="16">
        <f t="shared" si="5903"/>
        <v>7.7</v>
      </c>
      <c r="AM2906" s="16">
        <f t="shared" si="5904"/>
        <v>7.7</v>
      </c>
      <c r="AN2906" s="16">
        <f t="shared" si="6036"/>
        <v>0</v>
      </c>
      <c r="AO2906" s="16">
        <f t="shared" si="5905"/>
        <v>7.7</v>
      </c>
      <c r="AP2906" s="16">
        <f t="shared" si="6036"/>
        <v>0</v>
      </c>
      <c r="AQ2906" s="16">
        <f t="shared" si="6036"/>
        <v>0</v>
      </c>
      <c r="AR2906" s="16">
        <f t="shared" si="6036"/>
        <v>0</v>
      </c>
      <c r="AS2906" s="16">
        <f t="shared" si="6036"/>
        <v>0</v>
      </c>
      <c r="AT2906" s="16">
        <f t="shared" si="6036"/>
        <v>0</v>
      </c>
      <c r="AU2906" s="16">
        <f t="shared" si="6036"/>
        <v>0</v>
      </c>
      <c r="AV2906" s="16">
        <f t="shared" si="6036"/>
        <v>0</v>
      </c>
      <c r="AW2906" s="16">
        <f t="shared" si="6036"/>
        <v>0</v>
      </c>
      <c r="AX2906" s="16">
        <f t="shared" si="6036"/>
        <v>0</v>
      </c>
      <c r="AY2906" s="16">
        <f t="shared" si="6036"/>
        <v>0</v>
      </c>
      <c r="AZ2906" s="16">
        <f t="shared" si="6036"/>
        <v>0</v>
      </c>
      <c r="BA2906" s="16">
        <f t="shared" si="6036"/>
        <v>0</v>
      </c>
      <c r="BB2906" s="16">
        <f t="shared" si="6036"/>
        <v>0</v>
      </c>
      <c r="BC2906" s="16">
        <f t="shared" si="6036"/>
        <v>0</v>
      </c>
      <c r="BD2906" s="16">
        <f t="shared" si="6036"/>
        <v>0</v>
      </c>
      <c r="BE2906" s="16">
        <f t="shared" si="6036"/>
        <v>0</v>
      </c>
      <c r="BF2906" s="16">
        <f t="shared" si="6030"/>
        <v>7.7</v>
      </c>
      <c r="BG2906" s="16">
        <f t="shared" si="6031"/>
        <v>7.7</v>
      </c>
      <c r="BH2906" s="16">
        <f t="shared" si="6032"/>
        <v>7.7</v>
      </c>
      <c r="BI2906" s="16">
        <f t="shared" si="6036"/>
        <v>0</v>
      </c>
      <c r="BJ2906" s="16">
        <f t="shared" si="5892"/>
        <v>7.7</v>
      </c>
      <c r="BK2906" s="16">
        <f t="shared" si="6036"/>
        <v>0</v>
      </c>
    </row>
    <row r="2907" spans="1:63" ht="31.5" x14ac:dyDescent="0.25">
      <c r="A2907" s="10" t="s">
        <v>587</v>
      </c>
      <c r="B2907" s="10" t="s">
        <v>119</v>
      </c>
      <c r="C2907" s="10" t="s">
        <v>119</v>
      </c>
      <c r="D2907" s="17" t="s">
        <v>616</v>
      </c>
      <c r="E2907" s="10" t="s">
        <v>54</v>
      </c>
      <c r="F2907" s="11" t="s">
        <v>25</v>
      </c>
      <c r="G2907" s="16">
        <f>G2908</f>
        <v>7.7</v>
      </c>
      <c r="H2907" s="16">
        <f t="shared" si="5875"/>
        <v>0</v>
      </c>
      <c r="I2907" s="16">
        <f>I2908</f>
        <v>7.7</v>
      </c>
      <c r="J2907" s="16">
        <f>J2908</f>
        <v>7.7</v>
      </c>
      <c r="K2907" s="16">
        <f t="shared" si="5877"/>
        <v>0</v>
      </c>
      <c r="L2907" s="16">
        <f t="shared" si="6034"/>
        <v>7.7</v>
      </c>
      <c r="M2907" s="16">
        <f t="shared" si="6034"/>
        <v>7.7</v>
      </c>
      <c r="N2907" s="16">
        <f t="shared" si="6034"/>
        <v>0</v>
      </c>
      <c r="O2907" s="16">
        <f t="shared" si="6034"/>
        <v>0</v>
      </c>
      <c r="P2907" s="16">
        <f t="shared" si="6034"/>
        <v>0</v>
      </c>
      <c r="Q2907" s="16">
        <f t="shared" si="5961"/>
        <v>0</v>
      </c>
      <c r="R2907" s="16">
        <f t="shared" si="5962"/>
        <v>7.7</v>
      </c>
      <c r="S2907" s="16">
        <f t="shared" si="5963"/>
        <v>0</v>
      </c>
      <c r="T2907" s="16">
        <f t="shared" si="5964"/>
        <v>7.7</v>
      </c>
      <c r="U2907" s="16">
        <f t="shared" si="5965"/>
        <v>7.7</v>
      </c>
      <c r="V2907" s="16">
        <f t="shared" si="6035"/>
        <v>0</v>
      </c>
      <c r="W2907" s="16">
        <f t="shared" si="6035"/>
        <v>0</v>
      </c>
      <c r="X2907" s="16">
        <f t="shared" si="6035"/>
        <v>0</v>
      </c>
      <c r="Y2907" s="16">
        <f t="shared" si="6035"/>
        <v>0</v>
      </c>
      <c r="Z2907" s="16">
        <f t="shared" si="6035"/>
        <v>0</v>
      </c>
      <c r="AA2907" s="16">
        <f t="shared" si="5929"/>
        <v>7.7</v>
      </c>
      <c r="AB2907" s="16">
        <f t="shared" si="5930"/>
        <v>7.7</v>
      </c>
      <c r="AC2907" s="16">
        <f t="shared" si="5931"/>
        <v>7.7</v>
      </c>
      <c r="AD2907" s="16">
        <f t="shared" si="6036"/>
        <v>0</v>
      </c>
      <c r="AE2907" s="16">
        <f t="shared" si="6036"/>
        <v>0</v>
      </c>
      <c r="AF2907" s="16">
        <f t="shared" si="6036"/>
        <v>0</v>
      </c>
      <c r="AG2907" s="16">
        <f t="shared" si="6036"/>
        <v>0</v>
      </c>
      <c r="AH2907" s="16">
        <f t="shared" si="6036"/>
        <v>0</v>
      </c>
      <c r="AI2907" s="16">
        <f t="shared" si="6036"/>
        <v>0</v>
      </c>
      <c r="AJ2907" s="16">
        <f t="shared" si="6036"/>
        <v>0</v>
      </c>
      <c r="AK2907" s="16">
        <f t="shared" si="5902"/>
        <v>7.7</v>
      </c>
      <c r="AL2907" s="16">
        <f t="shared" si="5903"/>
        <v>7.7</v>
      </c>
      <c r="AM2907" s="16">
        <f t="shared" si="5904"/>
        <v>7.7</v>
      </c>
      <c r="AN2907" s="16">
        <f t="shared" si="6036"/>
        <v>0</v>
      </c>
      <c r="AO2907" s="16">
        <f t="shared" si="5905"/>
        <v>7.7</v>
      </c>
      <c r="AP2907" s="16">
        <f t="shared" si="6036"/>
        <v>0</v>
      </c>
      <c r="AQ2907" s="16">
        <f t="shared" si="6036"/>
        <v>0</v>
      </c>
      <c r="AR2907" s="16">
        <f t="shared" si="6036"/>
        <v>0</v>
      </c>
      <c r="AS2907" s="16">
        <f t="shared" si="6036"/>
        <v>0</v>
      </c>
      <c r="AT2907" s="16">
        <f t="shared" si="6036"/>
        <v>0</v>
      </c>
      <c r="AU2907" s="16">
        <f t="shared" si="6036"/>
        <v>0</v>
      </c>
      <c r="AV2907" s="16">
        <f t="shared" si="6036"/>
        <v>0</v>
      </c>
      <c r="AW2907" s="16">
        <f t="shared" si="6036"/>
        <v>0</v>
      </c>
      <c r="AX2907" s="16">
        <f t="shared" si="6036"/>
        <v>0</v>
      </c>
      <c r="AY2907" s="16">
        <f t="shared" si="6036"/>
        <v>0</v>
      </c>
      <c r="AZ2907" s="16">
        <f t="shared" si="6036"/>
        <v>0</v>
      </c>
      <c r="BA2907" s="16">
        <f t="shared" si="6036"/>
        <v>0</v>
      </c>
      <c r="BB2907" s="16">
        <f t="shared" si="6036"/>
        <v>0</v>
      </c>
      <c r="BC2907" s="16">
        <f t="shared" si="6036"/>
        <v>0</v>
      </c>
      <c r="BD2907" s="16">
        <f t="shared" si="6036"/>
        <v>0</v>
      </c>
      <c r="BE2907" s="16">
        <f t="shared" si="6036"/>
        <v>0</v>
      </c>
      <c r="BF2907" s="16">
        <f t="shared" si="6030"/>
        <v>7.7</v>
      </c>
      <c r="BG2907" s="16">
        <f t="shared" si="6031"/>
        <v>7.7</v>
      </c>
      <c r="BH2907" s="16">
        <f t="shared" si="6032"/>
        <v>7.7</v>
      </c>
      <c r="BI2907" s="16">
        <f t="shared" si="6036"/>
        <v>0</v>
      </c>
      <c r="BJ2907" s="16">
        <f t="shared" si="5892"/>
        <v>7.7</v>
      </c>
      <c r="BK2907" s="16">
        <f t="shared" si="6036"/>
        <v>0</v>
      </c>
    </row>
    <row r="2908" spans="1:63" ht="31.5" x14ac:dyDescent="0.25">
      <c r="A2908" s="10" t="s">
        <v>587</v>
      </c>
      <c r="B2908" s="10" t="s">
        <v>119</v>
      </c>
      <c r="C2908" s="10" t="s">
        <v>119</v>
      </c>
      <c r="D2908" s="17" t="s">
        <v>616</v>
      </c>
      <c r="E2908" s="10" t="s">
        <v>55</v>
      </c>
      <c r="F2908" s="11" t="s">
        <v>26</v>
      </c>
      <c r="G2908" s="16">
        <v>7.7</v>
      </c>
      <c r="H2908" s="16">
        <f t="shared" si="5875"/>
        <v>0</v>
      </c>
      <c r="I2908" s="16">
        <v>7.7</v>
      </c>
      <c r="J2908" s="16">
        <v>7.7</v>
      </c>
      <c r="K2908" s="16">
        <f t="shared" si="5877"/>
        <v>0</v>
      </c>
      <c r="L2908" s="16">
        <v>7.7</v>
      </c>
      <c r="M2908" s="16">
        <v>7.7</v>
      </c>
      <c r="N2908" s="16"/>
      <c r="O2908" s="16"/>
      <c r="P2908" s="16"/>
      <c r="Q2908" s="16">
        <f t="shared" si="5961"/>
        <v>0</v>
      </c>
      <c r="R2908" s="16">
        <f t="shared" si="5962"/>
        <v>7.7</v>
      </c>
      <c r="S2908" s="16">
        <f t="shared" si="5963"/>
        <v>0</v>
      </c>
      <c r="T2908" s="16">
        <f t="shared" si="5964"/>
        <v>7.7</v>
      </c>
      <c r="U2908" s="16">
        <f t="shared" si="5965"/>
        <v>7.7</v>
      </c>
      <c r="V2908" s="16"/>
      <c r="W2908" s="16"/>
      <c r="X2908" s="16"/>
      <c r="Y2908" s="16"/>
      <c r="Z2908" s="16"/>
      <c r="AA2908" s="16">
        <f t="shared" si="5929"/>
        <v>7.7</v>
      </c>
      <c r="AB2908" s="16">
        <f t="shared" si="5930"/>
        <v>7.7</v>
      </c>
      <c r="AC2908" s="16">
        <f t="shared" si="5931"/>
        <v>7.7</v>
      </c>
      <c r="AD2908" s="16"/>
      <c r="AE2908" s="16"/>
      <c r="AF2908" s="16"/>
      <c r="AG2908" s="16"/>
      <c r="AH2908" s="16"/>
      <c r="AI2908" s="16"/>
      <c r="AJ2908" s="16"/>
      <c r="AK2908" s="16">
        <f t="shared" si="5902"/>
        <v>7.7</v>
      </c>
      <c r="AL2908" s="16">
        <f t="shared" si="5903"/>
        <v>7.7</v>
      </c>
      <c r="AM2908" s="16">
        <f t="shared" si="5904"/>
        <v>7.7</v>
      </c>
      <c r="AN2908" s="16"/>
      <c r="AO2908" s="16">
        <f t="shared" si="5905"/>
        <v>7.7</v>
      </c>
      <c r="AP2908" s="16"/>
      <c r="AQ2908" s="16"/>
      <c r="AR2908" s="16"/>
      <c r="AS2908" s="16"/>
      <c r="AT2908" s="16"/>
      <c r="AU2908" s="16"/>
      <c r="AV2908" s="16"/>
      <c r="AW2908" s="16"/>
      <c r="AX2908" s="16"/>
      <c r="AY2908" s="16"/>
      <c r="AZ2908" s="16"/>
      <c r="BA2908" s="16"/>
      <c r="BB2908" s="16"/>
      <c r="BC2908" s="16"/>
      <c r="BD2908" s="16"/>
      <c r="BE2908" s="16"/>
      <c r="BF2908" s="16">
        <f t="shared" si="6030"/>
        <v>7.7</v>
      </c>
      <c r="BG2908" s="16">
        <f t="shared" si="6031"/>
        <v>7.7</v>
      </c>
      <c r="BH2908" s="16">
        <f t="shared" si="6032"/>
        <v>7.7</v>
      </c>
      <c r="BI2908" s="16"/>
      <c r="BJ2908" s="16">
        <f t="shared" si="5892"/>
        <v>7.7</v>
      </c>
      <c r="BK2908" s="16"/>
    </row>
    <row r="2909" spans="1:63" s="46" customFormat="1" x14ac:dyDescent="0.25">
      <c r="A2909" s="6" t="s">
        <v>618</v>
      </c>
      <c r="B2909" s="6" t="s">
        <v>44</v>
      </c>
      <c r="C2909" s="6"/>
      <c r="D2909" s="37"/>
      <c r="E2909" s="6"/>
      <c r="F2909" s="41" t="s">
        <v>139</v>
      </c>
      <c r="G2909" s="38">
        <f t="shared" ref="G2909:G2915" si="6037">G2910</f>
        <v>82.6</v>
      </c>
      <c r="H2909" s="14">
        <f t="shared" ref="H2909:H2977" si="6038">I2909-G2909</f>
        <v>1.3000000000000114</v>
      </c>
      <c r="I2909" s="38">
        <f t="shared" ref="I2909:J2913" si="6039">I2910</f>
        <v>83.9</v>
      </c>
      <c r="J2909" s="38">
        <f t="shared" si="6039"/>
        <v>0</v>
      </c>
      <c r="K2909" s="14">
        <f t="shared" ref="K2909:K2977" si="6040">L2909-J2909</f>
        <v>90</v>
      </c>
      <c r="L2909" s="38">
        <f t="shared" ref="L2909:P2913" si="6041">L2910</f>
        <v>90</v>
      </c>
      <c r="M2909" s="38">
        <f t="shared" si="6041"/>
        <v>95.5</v>
      </c>
      <c r="N2909" s="38">
        <f t="shared" si="6041"/>
        <v>0</v>
      </c>
      <c r="O2909" s="38">
        <f t="shared" si="6041"/>
        <v>0</v>
      </c>
      <c r="P2909" s="38">
        <f t="shared" si="6041"/>
        <v>0</v>
      </c>
      <c r="Q2909" s="14">
        <f t="shared" si="5961"/>
        <v>1.3000000000000114</v>
      </c>
      <c r="R2909" s="14">
        <f t="shared" si="5962"/>
        <v>83.9</v>
      </c>
      <c r="S2909" s="14">
        <f t="shared" si="5963"/>
        <v>90</v>
      </c>
      <c r="T2909" s="14">
        <f t="shared" si="5964"/>
        <v>90</v>
      </c>
      <c r="U2909" s="14">
        <f t="shared" si="5965"/>
        <v>95.5</v>
      </c>
      <c r="V2909" s="38">
        <f t="shared" ref="V2909:X2913" si="6042">V2910</f>
        <v>0</v>
      </c>
      <c r="W2909" s="38">
        <f t="shared" si="6042"/>
        <v>0</v>
      </c>
      <c r="X2909" s="38">
        <f t="shared" si="6042"/>
        <v>0</v>
      </c>
      <c r="Y2909" s="38">
        <f t="shared" ref="Y2909:Z2913" si="6043">Y2910</f>
        <v>0</v>
      </c>
      <c r="Z2909" s="38">
        <f t="shared" si="6043"/>
        <v>0</v>
      </c>
      <c r="AA2909" s="14">
        <f t="shared" si="5929"/>
        <v>83.9</v>
      </c>
      <c r="AB2909" s="14">
        <f t="shared" si="5930"/>
        <v>90</v>
      </c>
      <c r="AC2909" s="14">
        <f t="shared" si="5931"/>
        <v>95.5</v>
      </c>
      <c r="AD2909" s="38">
        <f t="shared" ref="AD2909:AD2915" si="6044">AD2910</f>
        <v>0</v>
      </c>
      <c r="AE2909" s="38">
        <f t="shared" ref="AE2909:AE2915" si="6045">AE2910</f>
        <v>0</v>
      </c>
      <c r="AF2909" s="38">
        <f t="shared" ref="AF2909:AF2915" si="6046">AF2910</f>
        <v>0</v>
      </c>
      <c r="AG2909" s="38">
        <f t="shared" ref="AG2909:AJ2915" si="6047">AG2910</f>
        <v>0</v>
      </c>
      <c r="AH2909" s="38">
        <f t="shared" si="6047"/>
        <v>0</v>
      </c>
      <c r="AI2909" s="38">
        <f t="shared" si="6047"/>
        <v>0</v>
      </c>
      <c r="AJ2909" s="38">
        <f t="shared" si="6047"/>
        <v>0</v>
      </c>
      <c r="AK2909" s="14">
        <f t="shared" si="5902"/>
        <v>83.9</v>
      </c>
      <c r="AL2909" s="14">
        <f t="shared" si="5903"/>
        <v>90</v>
      </c>
      <c r="AM2909" s="14">
        <f t="shared" si="5904"/>
        <v>95.5</v>
      </c>
      <c r="AN2909" s="38">
        <f t="shared" ref="AN2909:AN2915" si="6048">AN2910</f>
        <v>0</v>
      </c>
      <c r="AO2909" s="14">
        <f t="shared" si="5905"/>
        <v>83.9</v>
      </c>
      <c r="AP2909" s="38">
        <f t="shared" ref="AP2909:AP2915" si="6049">AP2910</f>
        <v>0</v>
      </c>
      <c r="AQ2909" s="38">
        <f t="shared" ref="AQ2909:AQ2915" si="6050">AQ2910</f>
        <v>0</v>
      </c>
      <c r="AR2909" s="38">
        <f t="shared" ref="AR2909:BE2915" si="6051">AR2910</f>
        <v>0</v>
      </c>
      <c r="AS2909" s="38">
        <f t="shared" si="6051"/>
        <v>0</v>
      </c>
      <c r="AT2909" s="38">
        <f t="shared" si="6051"/>
        <v>0</v>
      </c>
      <c r="AU2909" s="38">
        <f t="shared" si="6051"/>
        <v>0</v>
      </c>
      <c r="AV2909" s="38">
        <f t="shared" si="6051"/>
        <v>0</v>
      </c>
      <c r="AW2909" s="38">
        <f t="shared" si="6051"/>
        <v>0</v>
      </c>
      <c r="AX2909" s="38">
        <f t="shared" si="6051"/>
        <v>0</v>
      </c>
      <c r="AY2909" s="38">
        <f t="shared" si="6051"/>
        <v>0</v>
      </c>
      <c r="AZ2909" s="38">
        <f t="shared" si="6051"/>
        <v>0</v>
      </c>
      <c r="BA2909" s="38">
        <f t="shared" si="6051"/>
        <v>0</v>
      </c>
      <c r="BB2909" s="38">
        <f t="shared" si="6051"/>
        <v>0</v>
      </c>
      <c r="BC2909" s="38">
        <f t="shared" si="6051"/>
        <v>0</v>
      </c>
      <c r="BD2909" s="38">
        <f t="shared" si="6051"/>
        <v>0</v>
      </c>
      <c r="BE2909" s="38">
        <f t="shared" si="6051"/>
        <v>0</v>
      </c>
      <c r="BF2909" s="14">
        <f t="shared" si="6030"/>
        <v>83.9</v>
      </c>
      <c r="BG2909" s="14">
        <f t="shared" si="6031"/>
        <v>90</v>
      </c>
      <c r="BH2909" s="14">
        <f t="shared" si="6032"/>
        <v>95.5</v>
      </c>
      <c r="BI2909" s="38">
        <f t="shared" ref="BI2909:BK2915" si="6052">BI2910</f>
        <v>0</v>
      </c>
      <c r="BJ2909" s="14">
        <f t="shared" ref="BJ2909:BJ2972" si="6053">BF2909+BI2909</f>
        <v>83.9</v>
      </c>
      <c r="BK2909" s="38">
        <f t="shared" si="6052"/>
        <v>0</v>
      </c>
    </row>
    <row r="2910" spans="1:63" s="47" customFormat="1" ht="47.25" x14ac:dyDescent="0.25">
      <c r="A2910" s="8" t="s">
        <v>587</v>
      </c>
      <c r="B2910" s="8" t="s">
        <v>44</v>
      </c>
      <c r="C2910" s="8" t="s">
        <v>121</v>
      </c>
      <c r="D2910" s="35"/>
      <c r="E2910" s="8"/>
      <c r="F2910" s="9" t="s">
        <v>140</v>
      </c>
      <c r="G2910" s="39">
        <f t="shared" si="6037"/>
        <v>82.6</v>
      </c>
      <c r="H2910" s="15">
        <f t="shared" si="6038"/>
        <v>1.3000000000000114</v>
      </c>
      <c r="I2910" s="39">
        <f t="shared" si="6039"/>
        <v>83.9</v>
      </c>
      <c r="J2910" s="39">
        <f t="shared" si="6039"/>
        <v>0</v>
      </c>
      <c r="K2910" s="15">
        <f t="shared" si="6040"/>
        <v>90</v>
      </c>
      <c r="L2910" s="39">
        <f t="shared" si="6041"/>
        <v>90</v>
      </c>
      <c r="M2910" s="39">
        <f t="shared" si="6041"/>
        <v>95.5</v>
      </c>
      <c r="N2910" s="39">
        <f t="shared" si="6041"/>
        <v>0</v>
      </c>
      <c r="O2910" s="39">
        <f t="shared" si="6041"/>
        <v>0</v>
      </c>
      <c r="P2910" s="39">
        <f t="shared" si="6041"/>
        <v>0</v>
      </c>
      <c r="Q2910" s="15">
        <f t="shared" si="5961"/>
        <v>1.3000000000000114</v>
      </c>
      <c r="R2910" s="15">
        <f t="shared" si="5962"/>
        <v>83.9</v>
      </c>
      <c r="S2910" s="15">
        <f t="shared" si="5963"/>
        <v>90</v>
      </c>
      <c r="T2910" s="15">
        <f t="shared" si="5964"/>
        <v>90</v>
      </c>
      <c r="U2910" s="15">
        <f t="shared" si="5965"/>
        <v>95.5</v>
      </c>
      <c r="V2910" s="39">
        <f t="shared" si="6042"/>
        <v>0</v>
      </c>
      <c r="W2910" s="39">
        <f t="shared" si="6042"/>
        <v>0</v>
      </c>
      <c r="X2910" s="39">
        <f t="shared" si="6042"/>
        <v>0</v>
      </c>
      <c r="Y2910" s="39">
        <f t="shared" si="6043"/>
        <v>0</v>
      </c>
      <c r="Z2910" s="39">
        <f t="shared" si="6043"/>
        <v>0</v>
      </c>
      <c r="AA2910" s="15">
        <f t="shared" si="5929"/>
        <v>83.9</v>
      </c>
      <c r="AB2910" s="15">
        <f t="shared" si="5930"/>
        <v>90</v>
      </c>
      <c r="AC2910" s="15">
        <f t="shared" si="5931"/>
        <v>95.5</v>
      </c>
      <c r="AD2910" s="39">
        <f t="shared" si="6044"/>
        <v>0</v>
      </c>
      <c r="AE2910" s="39">
        <f t="shared" si="6045"/>
        <v>0</v>
      </c>
      <c r="AF2910" s="39">
        <f t="shared" si="6046"/>
        <v>0</v>
      </c>
      <c r="AG2910" s="39">
        <f t="shared" si="6047"/>
        <v>0</v>
      </c>
      <c r="AH2910" s="39">
        <f t="shared" si="6047"/>
        <v>0</v>
      </c>
      <c r="AI2910" s="39">
        <f t="shared" si="6047"/>
        <v>0</v>
      </c>
      <c r="AJ2910" s="39">
        <f t="shared" si="6047"/>
        <v>0</v>
      </c>
      <c r="AK2910" s="15">
        <f t="shared" si="5902"/>
        <v>83.9</v>
      </c>
      <c r="AL2910" s="15">
        <f t="shared" si="5903"/>
        <v>90</v>
      </c>
      <c r="AM2910" s="15">
        <f t="shared" si="5904"/>
        <v>95.5</v>
      </c>
      <c r="AN2910" s="39">
        <f t="shared" si="6048"/>
        <v>0</v>
      </c>
      <c r="AO2910" s="15">
        <f t="shared" si="5905"/>
        <v>83.9</v>
      </c>
      <c r="AP2910" s="39">
        <f t="shared" si="6049"/>
        <v>0</v>
      </c>
      <c r="AQ2910" s="39">
        <f t="shared" si="6050"/>
        <v>0</v>
      </c>
      <c r="AR2910" s="39">
        <f t="shared" si="6051"/>
        <v>0</v>
      </c>
      <c r="AS2910" s="39">
        <f t="shared" si="6051"/>
        <v>0</v>
      </c>
      <c r="AT2910" s="39">
        <f t="shared" si="6051"/>
        <v>0</v>
      </c>
      <c r="AU2910" s="39">
        <f t="shared" si="6051"/>
        <v>0</v>
      </c>
      <c r="AV2910" s="39">
        <f t="shared" si="6051"/>
        <v>0</v>
      </c>
      <c r="AW2910" s="39">
        <f t="shared" si="6051"/>
        <v>0</v>
      </c>
      <c r="AX2910" s="39">
        <f t="shared" si="6051"/>
        <v>0</v>
      </c>
      <c r="AY2910" s="39">
        <f t="shared" si="6051"/>
        <v>0</v>
      </c>
      <c r="AZ2910" s="39">
        <f t="shared" si="6051"/>
        <v>0</v>
      </c>
      <c r="BA2910" s="39">
        <f t="shared" si="6051"/>
        <v>0</v>
      </c>
      <c r="BB2910" s="39">
        <f t="shared" si="6051"/>
        <v>0</v>
      </c>
      <c r="BC2910" s="39">
        <f t="shared" si="6051"/>
        <v>0</v>
      </c>
      <c r="BD2910" s="39">
        <f t="shared" si="6051"/>
        <v>0</v>
      </c>
      <c r="BE2910" s="39">
        <f t="shared" si="6051"/>
        <v>0</v>
      </c>
      <c r="BF2910" s="15">
        <f t="shared" si="6030"/>
        <v>83.9</v>
      </c>
      <c r="BG2910" s="15">
        <f t="shared" si="6031"/>
        <v>90</v>
      </c>
      <c r="BH2910" s="15">
        <f t="shared" si="6032"/>
        <v>95.5</v>
      </c>
      <c r="BI2910" s="39">
        <f t="shared" si="6052"/>
        <v>0</v>
      </c>
      <c r="BJ2910" s="15">
        <f t="shared" si="6053"/>
        <v>83.9</v>
      </c>
      <c r="BK2910" s="39">
        <f t="shared" si="6052"/>
        <v>0</v>
      </c>
    </row>
    <row r="2911" spans="1:63" x14ac:dyDescent="0.25">
      <c r="A2911" s="10" t="s">
        <v>587</v>
      </c>
      <c r="B2911" s="10" t="s">
        <v>44</v>
      </c>
      <c r="C2911" s="10" t="s">
        <v>121</v>
      </c>
      <c r="D2911" s="17" t="s">
        <v>77</v>
      </c>
      <c r="E2911" s="10"/>
      <c r="F2911" s="11" t="s">
        <v>78</v>
      </c>
      <c r="G2911" s="16">
        <f t="shared" si="6037"/>
        <v>82.6</v>
      </c>
      <c r="H2911" s="16">
        <f t="shared" si="6038"/>
        <v>1.3000000000000114</v>
      </c>
      <c r="I2911" s="16">
        <f t="shared" si="6039"/>
        <v>83.9</v>
      </c>
      <c r="J2911" s="16">
        <f t="shared" si="6039"/>
        <v>0</v>
      </c>
      <c r="K2911" s="16">
        <f t="shared" si="6040"/>
        <v>90</v>
      </c>
      <c r="L2911" s="16">
        <f t="shared" si="6041"/>
        <v>90</v>
      </c>
      <c r="M2911" s="16">
        <f t="shared" si="6041"/>
        <v>95.5</v>
      </c>
      <c r="N2911" s="16">
        <f t="shared" si="6041"/>
        <v>0</v>
      </c>
      <c r="O2911" s="16">
        <f t="shared" si="6041"/>
        <v>0</v>
      </c>
      <c r="P2911" s="16">
        <f t="shared" si="6041"/>
        <v>0</v>
      </c>
      <c r="Q2911" s="16">
        <f t="shared" si="5961"/>
        <v>1.3000000000000114</v>
      </c>
      <c r="R2911" s="16">
        <f t="shared" si="5962"/>
        <v>83.9</v>
      </c>
      <c r="S2911" s="16">
        <f t="shared" si="5963"/>
        <v>90</v>
      </c>
      <c r="T2911" s="16">
        <f t="shared" si="5964"/>
        <v>90</v>
      </c>
      <c r="U2911" s="16">
        <f t="shared" si="5965"/>
        <v>95.5</v>
      </c>
      <c r="V2911" s="16">
        <f t="shared" si="6042"/>
        <v>0</v>
      </c>
      <c r="W2911" s="16">
        <f t="shared" si="6042"/>
        <v>0</v>
      </c>
      <c r="X2911" s="16">
        <f t="shared" si="6042"/>
        <v>0</v>
      </c>
      <c r="Y2911" s="16">
        <f t="shared" si="6043"/>
        <v>0</v>
      </c>
      <c r="Z2911" s="16">
        <f t="shared" si="6043"/>
        <v>0</v>
      </c>
      <c r="AA2911" s="16">
        <f t="shared" si="5929"/>
        <v>83.9</v>
      </c>
      <c r="AB2911" s="16">
        <f t="shared" si="5930"/>
        <v>90</v>
      </c>
      <c r="AC2911" s="16">
        <f t="shared" si="5931"/>
        <v>95.5</v>
      </c>
      <c r="AD2911" s="16">
        <f t="shared" si="6044"/>
        <v>0</v>
      </c>
      <c r="AE2911" s="16">
        <f t="shared" si="6045"/>
        <v>0</v>
      </c>
      <c r="AF2911" s="16">
        <f t="shared" si="6046"/>
        <v>0</v>
      </c>
      <c r="AG2911" s="16">
        <f t="shared" si="6047"/>
        <v>0</v>
      </c>
      <c r="AH2911" s="16">
        <f t="shared" si="6047"/>
        <v>0</v>
      </c>
      <c r="AI2911" s="16">
        <f t="shared" si="6047"/>
        <v>0</v>
      </c>
      <c r="AJ2911" s="16">
        <f t="shared" si="6047"/>
        <v>0</v>
      </c>
      <c r="AK2911" s="16">
        <f t="shared" si="5902"/>
        <v>83.9</v>
      </c>
      <c r="AL2911" s="16">
        <f t="shared" si="5903"/>
        <v>90</v>
      </c>
      <c r="AM2911" s="16">
        <f t="shared" si="5904"/>
        <v>95.5</v>
      </c>
      <c r="AN2911" s="16">
        <f t="shared" si="6048"/>
        <v>0</v>
      </c>
      <c r="AO2911" s="16">
        <f t="shared" si="5905"/>
        <v>83.9</v>
      </c>
      <c r="AP2911" s="16">
        <f t="shared" si="6049"/>
        <v>0</v>
      </c>
      <c r="AQ2911" s="16">
        <f t="shared" si="6050"/>
        <v>0</v>
      </c>
      <c r="AR2911" s="16">
        <f t="shared" si="6051"/>
        <v>0</v>
      </c>
      <c r="AS2911" s="16">
        <f t="shared" si="6051"/>
        <v>0</v>
      </c>
      <c r="AT2911" s="16">
        <f t="shared" si="6051"/>
        <v>0</v>
      </c>
      <c r="AU2911" s="16">
        <f t="shared" si="6051"/>
        <v>0</v>
      </c>
      <c r="AV2911" s="16">
        <f t="shared" si="6051"/>
        <v>0</v>
      </c>
      <c r="AW2911" s="16">
        <f t="shared" si="6051"/>
        <v>0</v>
      </c>
      <c r="AX2911" s="16">
        <f t="shared" si="6051"/>
        <v>0</v>
      </c>
      <c r="AY2911" s="16">
        <f t="shared" si="6051"/>
        <v>0</v>
      </c>
      <c r="AZ2911" s="16">
        <f t="shared" si="6051"/>
        <v>0</v>
      </c>
      <c r="BA2911" s="16">
        <f t="shared" si="6051"/>
        <v>0</v>
      </c>
      <c r="BB2911" s="16">
        <f t="shared" si="6051"/>
        <v>0</v>
      </c>
      <c r="BC2911" s="16">
        <f t="shared" si="6051"/>
        <v>0</v>
      </c>
      <c r="BD2911" s="16">
        <f t="shared" si="6051"/>
        <v>0</v>
      </c>
      <c r="BE2911" s="16">
        <f t="shared" si="6051"/>
        <v>0</v>
      </c>
      <c r="BF2911" s="16">
        <f t="shared" si="6030"/>
        <v>83.9</v>
      </c>
      <c r="BG2911" s="16">
        <f t="shared" si="6031"/>
        <v>90</v>
      </c>
      <c r="BH2911" s="16">
        <f t="shared" si="6032"/>
        <v>95.5</v>
      </c>
      <c r="BI2911" s="16">
        <f t="shared" si="6052"/>
        <v>0</v>
      </c>
      <c r="BJ2911" s="16">
        <f t="shared" si="6053"/>
        <v>83.9</v>
      </c>
      <c r="BK2911" s="16">
        <f t="shared" si="6052"/>
        <v>0</v>
      </c>
    </row>
    <row r="2912" spans="1:63" ht="47.25" x14ac:dyDescent="0.25">
      <c r="A2912" s="10" t="s">
        <v>587</v>
      </c>
      <c r="B2912" s="10" t="s">
        <v>44</v>
      </c>
      <c r="C2912" s="10" t="s">
        <v>121</v>
      </c>
      <c r="D2912" s="17" t="s">
        <v>589</v>
      </c>
      <c r="E2912" s="10"/>
      <c r="F2912" s="11" t="s">
        <v>590</v>
      </c>
      <c r="G2912" s="16">
        <f t="shared" si="6037"/>
        <v>82.6</v>
      </c>
      <c r="H2912" s="16">
        <f t="shared" si="6038"/>
        <v>1.3000000000000114</v>
      </c>
      <c r="I2912" s="16">
        <f t="shared" si="6039"/>
        <v>83.9</v>
      </c>
      <c r="J2912" s="16">
        <f t="shared" si="6039"/>
        <v>0</v>
      </c>
      <c r="K2912" s="16">
        <f t="shared" si="6040"/>
        <v>90</v>
      </c>
      <c r="L2912" s="16">
        <f t="shared" si="6041"/>
        <v>90</v>
      </c>
      <c r="M2912" s="16">
        <f t="shared" si="6041"/>
        <v>95.5</v>
      </c>
      <c r="N2912" s="16">
        <f t="shared" si="6041"/>
        <v>0</v>
      </c>
      <c r="O2912" s="16">
        <f t="shared" si="6041"/>
        <v>0</v>
      </c>
      <c r="P2912" s="16">
        <f t="shared" si="6041"/>
        <v>0</v>
      </c>
      <c r="Q2912" s="16">
        <f t="shared" si="5961"/>
        <v>1.3000000000000114</v>
      </c>
      <c r="R2912" s="16">
        <f t="shared" si="5962"/>
        <v>83.9</v>
      </c>
      <c r="S2912" s="16">
        <f t="shared" si="5963"/>
        <v>90</v>
      </c>
      <c r="T2912" s="16">
        <f t="shared" si="5964"/>
        <v>90</v>
      </c>
      <c r="U2912" s="16">
        <f t="shared" si="5965"/>
        <v>95.5</v>
      </c>
      <c r="V2912" s="16">
        <f t="shared" si="6042"/>
        <v>0</v>
      </c>
      <c r="W2912" s="16">
        <f t="shared" si="6042"/>
        <v>0</v>
      </c>
      <c r="X2912" s="16">
        <f t="shared" si="6042"/>
        <v>0</v>
      </c>
      <c r="Y2912" s="16">
        <f t="shared" si="6043"/>
        <v>0</v>
      </c>
      <c r="Z2912" s="16">
        <f t="shared" si="6043"/>
        <v>0</v>
      </c>
      <c r="AA2912" s="16">
        <f t="shared" si="5929"/>
        <v>83.9</v>
      </c>
      <c r="AB2912" s="16">
        <f t="shared" si="5930"/>
        <v>90</v>
      </c>
      <c r="AC2912" s="16">
        <f t="shared" si="5931"/>
        <v>95.5</v>
      </c>
      <c r="AD2912" s="16">
        <f t="shared" si="6044"/>
        <v>0</v>
      </c>
      <c r="AE2912" s="16">
        <f t="shared" si="6045"/>
        <v>0</v>
      </c>
      <c r="AF2912" s="16">
        <f t="shared" si="6046"/>
        <v>0</v>
      </c>
      <c r="AG2912" s="16">
        <f t="shared" si="6047"/>
        <v>0</v>
      </c>
      <c r="AH2912" s="16">
        <f t="shared" si="6047"/>
        <v>0</v>
      </c>
      <c r="AI2912" s="16">
        <f t="shared" si="6047"/>
        <v>0</v>
      </c>
      <c r="AJ2912" s="16">
        <f t="shared" si="6047"/>
        <v>0</v>
      </c>
      <c r="AK2912" s="16">
        <f t="shared" ref="AK2912:AK2975" si="6054">AA2912+AD2912+AE2912+AF2912</f>
        <v>83.9</v>
      </c>
      <c r="AL2912" s="16">
        <f t="shared" ref="AL2912:AL2975" si="6055">AB2912+AG2912+AH2912</f>
        <v>90</v>
      </c>
      <c r="AM2912" s="16">
        <f t="shared" ref="AM2912:AM2975" si="6056">AC2912+AI2912+AJ2912</f>
        <v>95.5</v>
      </c>
      <c r="AN2912" s="16">
        <f t="shared" si="6048"/>
        <v>0</v>
      </c>
      <c r="AO2912" s="16">
        <f t="shared" ref="AO2912:AO2975" si="6057">AK2912+AN2912</f>
        <v>83.9</v>
      </c>
      <c r="AP2912" s="16">
        <f t="shared" si="6049"/>
        <v>0</v>
      </c>
      <c r="AQ2912" s="16">
        <f t="shared" si="6050"/>
        <v>0</v>
      </c>
      <c r="AR2912" s="16">
        <f t="shared" si="6051"/>
        <v>0</v>
      </c>
      <c r="AS2912" s="16">
        <f t="shared" si="6051"/>
        <v>0</v>
      </c>
      <c r="AT2912" s="16">
        <f t="shared" si="6051"/>
        <v>0</v>
      </c>
      <c r="AU2912" s="16">
        <f t="shared" si="6051"/>
        <v>0</v>
      </c>
      <c r="AV2912" s="16">
        <f t="shared" si="6051"/>
        <v>0</v>
      </c>
      <c r="AW2912" s="16">
        <f t="shared" si="6051"/>
        <v>0</v>
      </c>
      <c r="AX2912" s="16">
        <f t="shared" si="6051"/>
        <v>0</v>
      </c>
      <c r="AY2912" s="16">
        <f t="shared" si="6051"/>
        <v>0</v>
      </c>
      <c r="AZ2912" s="16">
        <f t="shared" si="6051"/>
        <v>0</v>
      </c>
      <c r="BA2912" s="16">
        <f t="shared" si="6051"/>
        <v>0</v>
      </c>
      <c r="BB2912" s="16">
        <f t="shared" si="6051"/>
        <v>0</v>
      </c>
      <c r="BC2912" s="16">
        <f t="shared" si="6051"/>
        <v>0</v>
      </c>
      <c r="BD2912" s="16">
        <f t="shared" si="6051"/>
        <v>0</v>
      </c>
      <c r="BE2912" s="16">
        <f t="shared" si="6051"/>
        <v>0</v>
      </c>
      <c r="BF2912" s="16">
        <f t="shared" si="6030"/>
        <v>83.9</v>
      </c>
      <c r="BG2912" s="16">
        <f t="shared" si="6031"/>
        <v>90</v>
      </c>
      <c r="BH2912" s="16">
        <f t="shared" si="6032"/>
        <v>95.5</v>
      </c>
      <c r="BI2912" s="16">
        <f t="shared" si="6052"/>
        <v>0</v>
      </c>
      <c r="BJ2912" s="16">
        <f t="shared" si="6053"/>
        <v>83.9</v>
      </c>
      <c r="BK2912" s="16">
        <f t="shared" si="6052"/>
        <v>0</v>
      </c>
    </row>
    <row r="2913" spans="1:63" ht="47.25" x14ac:dyDescent="0.25">
      <c r="A2913" s="10" t="s">
        <v>587</v>
      </c>
      <c r="B2913" s="10" t="s">
        <v>44</v>
      </c>
      <c r="C2913" s="10" t="s">
        <v>121</v>
      </c>
      <c r="D2913" s="17" t="s">
        <v>619</v>
      </c>
      <c r="E2913" s="10"/>
      <c r="F2913" s="21" t="s">
        <v>620</v>
      </c>
      <c r="G2913" s="16">
        <f t="shared" si="6037"/>
        <v>82.6</v>
      </c>
      <c r="H2913" s="16">
        <f t="shared" si="6038"/>
        <v>1.3000000000000114</v>
      </c>
      <c r="I2913" s="16">
        <f t="shared" si="6039"/>
        <v>83.9</v>
      </c>
      <c r="J2913" s="16">
        <f t="shared" si="6039"/>
        <v>0</v>
      </c>
      <c r="K2913" s="16">
        <f t="shared" si="6040"/>
        <v>90</v>
      </c>
      <c r="L2913" s="16">
        <f t="shared" si="6041"/>
        <v>90</v>
      </c>
      <c r="M2913" s="16">
        <f t="shared" si="6041"/>
        <v>95.5</v>
      </c>
      <c r="N2913" s="16">
        <f t="shared" si="6041"/>
        <v>0</v>
      </c>
      <c r="O2913" s="16">
        <f t="shared" si="6041"/>
        <v>0</v>
      </c>
      <c r="P2913" s="16">
        <f t="shared" si="6041"/>
        <v>0</v>
      </c>
      <c r="Q2913" s="16">
        <f t="shared" si="5961"/>
        <v>1.3000000000000114</v>
      </c>
      <c r="R2913" s="16">
        <f t="shared" si="5962"/>
        <v>83.9</v>
      </c>
      <c r="S2913" s="16">
        <f t="shared" si="5963"/>
        <v>90</v>
      </c>
      <c r="T2913" s="16">
        <f t="shared" si="5964"/>
        <v>90</v>
      </c>
      <c r="U2913" s="16">
        <f t="shared" si="5965"/>
        <v>95.5</v>
      </c>
      <c r="V2913" s="16">
        <f t="shared" si="6042"/>
        <v>0</v>
      </c>
      <c r="W2913" s="16">
        <f t="shared" si="6042"/>
        <v>0</v>
      </c>
      <c r="X2913" s="16">
        <f t="shared" si="6042"/>
        <v>0</v>
      </c>
      <c r="Y2913" s="16">
        <f t="shared" si="6043"/>
        <v>0</v>
      </c>
      <c r="Z2913" s="16">
        <f t="shared" si="6043"/>
        <v>0</v>
      </c>
      <c r="AA2913" s="16">
        <f t="shared" si="5929"/>
        <v>83.9</v>
      </c>
      <c r="AB2913" s="16">
        <f t="shared" si="5930"/>
        <v>90</v>
      </c>
      <c r="AC2913" s="16">
        <f t="shared" si="5931"/>
        <v>95.5</v>
      </c>
      <c r="AD2913" s="16">
        <f t="shared" si="6044"/>
        <v>0</v>
      </c>
      <c r="AE2913" s="16">
        <f t="shared" si="6045"/>
        <v>0</v>
      </c>
      <c r="AF2913" s="16">
        <f t="shared" si="6046"/>
        <v>0</v>
      </c>
      <c r="AG2913" s="16">
        <f t="shared" si="6047"/>
        <v>0</v>
      </c>
      <c r="AH2913" s="16">
        <f t="shared" si="6047"/>
        <v>0</v>
      </c>
      <c r="AI2913" s="16">
        <f t="shared" si="6047"/>
        <v>0</v>
      </c>
      <c r="AJ2913" s="16">
        <f t="shared" si="6047"/>
        <v>0</v>
      </c>
      <c r="AK2913" s="16">
        <f t="shared" si="6054"/>
        <v>83.9</v>
      </c>
      <c r="AL2913" s="16">
        <f t="shared" si="6055"/>
        <v>90</v>
      </c>
      <c r="AM2913" s="16">
        <f t="shared" si="6056"/>
        <v>95.5</v>
      </c>
      <c r="AN2913" s="16">
        <f t="shared" si="6048"/>
        <v>0</v>
      </c>
      <c r="AO2913" s="16">
        <f t="shared" si="6057"/>
        <v>83.9</v>
      </c>
      <c r="AP2913" s="16">
        <f t="shared" si="6049"/>
        <v>0</v>
      </c>
      <c r="AQ2913" s="16">
        <f t="shared" si="6050"/>
        <v>0</v>
      </c>
      <c r="AR2913" s="16">
        <f t="shared" si="6051"/>
        <v>0</v>
      </c>
      <c r="AS2913" s="16">
        <f t="shared" si="6051"/>
        <v>0</v>
      </c>
      <c r="AT2913" s="16">
        <f t="shared" si="6051"/>
        <v>0</v>
      </c>
      <c r="AU2913" s="16">
        <f t="shared" si="6051"/>
        <v>0</v>
      </c>
      <c r="AV2913" s="16">
        <f t="shared" si="6051"/>
        <v>0</v>
      </c>
      <c r="AW2913" s="16">
        <f t="shared" si="6051"/>
        <v>0</v>
      </c>
      <c r="AX2913" s="16">
        <f t="shared" si="6051"/>
        <v>0</v>
      </c>
      <c r="AY2913" s="16">
        <f t="shared" si="6051"/>
        <v>0</v>
      </c>
      <c r="AZ2913" s="16">
        <f t="shared" si="6051"/>
        <v>0</v>
      </c>
      <c r="BA2913" s="16">
        <f t="shared" si="6051"/>
        <v>0</v>
      </c>
      <c r="BB2913" s="16">
        <f t="shared" si="6051"/>
        <v>0</v>
      </c>
      <c r="BC2913" s="16">
        <f t="shared" si="6051"/>
        <v>0</v>
      </c>
      <c r="BD2913" s="16">
        <f t="shared" si="6051"/>
        <v>0</v>
      </c>
      <c r="BE2913" s="16">
        <f t="shared" si="6051"/>
        <v>0</v>
      </c>
      <c r="BF2913" s="16">
        <f t="shared" si="6030"/>
        <v>83.9</v>
      </c>
      <c r="BG2913" s="16">
        <f t="shared" si="6031"/>
        <v>90</v>
      </c>
      <c r="BH2913" s="16">
        <f t="shared" si="6032"/>
        <v>95.5</v>
      </c>
      <c r="BI2913" s="16">
        <f t="shared" si="6052"/>
        <v>0</v>
      </c>
      <c r="BJ2913" s="16">
        <f t="shared" si="6053"/>
        <v>83.9</v>
      </c>
      <c r="BK2913" s="16">
        <f t="shared" si="6052"/>
        <v>0</v>
      </c>
    </row>
    <row r="2914" spans="1:63" ht="47.25" x14ac:dyDescent="0.25">
      <c r="A2914" s="10" t="s">
        <v>587</v>
      </c>
      <c r="B2914" s="10" t="s">
        <v>44</v>
      </c>
      <c r="C2914" s="10" t="s">
        <v>121</v>
      </c>
      <c r="D2914" s="17" t="s">
        <v>619</v>
      </c>
      <c r="E2914" s="10" t="s">
        <v>50</v>
      </c>
      <c r="F2914" s="11" t="s">
        <v>21</v>
      </c>
      <c r="G2914" s="16">
        <f t="shared" si="6037"/>
        <v>82.6</v>
      </c>
      <c r="H2914" s="16">
        <f t="shared" si="6038"/>
        <v>1.3000000000000114</v>
      </c>
      <c r="I2914" s="16">
        <f>I2915</f>
        <v>83.9</v>
      </c>
      <c r="J2914" s="16">
        <f>J2915</f>
        <v>0</v>
      </c>
      <c r="K2914" s="16">
        <f t="shared" si="6040"/>
        <v>90</v>
      </c>
      <c r="L2914" s="16">
        <f t="shared" ref="L2914:P2915" si="6058">L2915</f>
        <v>90</v>
      </c>
      <c r="M2914" s="16">
        <f t="shared" si="6058"/>
        <v>95.5</v>
      </c>
      <c r="N2914" s="16">
        <f t="shared" si="6058"/>
        <v>0</v>
      </c>
      <c r="O2914" s="16">
        <f t="shared" si="6058"/>
        <v>0</v>
      </c>
      <c r="P2914" s="16">
        <f t="shared" si="6058"/>
        <v>0</v>
      </c>
      <c r="Q2914" s="16">
        <f t="shared" si="5961"/>
        <v>1.3000000000000114</v>
      </c>
      <c r="R2914" s="16">
        <f t="shared" si="5962"/>
        <v>83.9</v>
      </c>
      <c r="S2914" s="16">
        <f t="shared" si="5963"/>
        <v>90</v>
      </c>
      <c r="T2914" s="16">
        <f t="shared" si="5964"/>
        <v>90</v>
      </c>
      <c r="U2914" s="16">
        <f t="shared" si="5965"/>
        <v>95.5</v>
      </c>
      <c r="V2914" s="16">
        <f t="shared" ref="V2914:Z2915" si="6059">V2915</f>
        <v>0</v>
      </c>
      <c r="W2914" s="16">
        <f t="shared" si="6059"/>
        <v>0</v>
      </c>
      <c r="X2914" s="16">
        <f t="shared" si="6059"/>
        <v>0</v>
      </c>
      <c r="Y2914" s="16">
        <f t="shared" si="6059"/>
        <v>0</v>
      </c>
      <c r="Z2914" s="16">
        <f t="shared" si="6059"/>
        <v>0</v>
      </c>
      <c r="AA2914" s="16">
        <f t="shared" si="5929"/>
        <v>83.9</v>
      </c>
      <c r="AB2914" s="16">
        <f t="shared" si="5930"/>
        <v>90</v>
      </c>
      <c r="AC2914" s="16">
        <f t="shared" si="5931"/>
        <v>95.5</v>
      </c>
      <c r="AD2914" s="16">
        <f t="shared" si="6044"/>
        <v>0</v>
      </c>
      <c r="AE2914" s="16">
        <f t="shared" si="6045"/>
        <v>0</v>
      </c>
      <c r="AF2914" s="16">
        <f t="shared" si="6046"/>
        <v>0</v>
      </c>
      <c r="AG2914" s="16">
        <f t="shared" si="6047"/>
        <v>0</v>
      </c>
      <c r="AH2914" s="16">
        <f t="shared" si="6047"/>
        <v>0</v>
      </c>
      <c r="AI2914" s="16">
        <f t="shared" si="6047"/>
        <v>0</v>
      </c>
      <c r="AJ2914" s="16">
        <f t="shared" si="6047"/>
        <v>0</v>
      </c>
      <c r="AK2914" s="16">
        <f t="shared" si="6054"/>
        <v>83.9</v>
      </c>
      <c r="AL2914" s="16">
        <f t="shared" si="6055"/>
        <v>90</v>
      </c>
      <c r="AM2914" s="16">
        <f t="shared" si="6056"/>
        <v>95.5</v>
      </c>
      <c r="AN2914" s="16">
        <f t="shared" si="6048"/>
        <v>0</v>
      </c>
      <c r="AO2914" s="16">
        <f t="shared" si="6057"/>
        <v>83.9</v>
      </c>
      <c r="AP2914" s="16">
        <f t="shared" si="6049"/>
        <v>0</v>
      </c>
      <c r="AQ2914" s="16">
        <f t="shared" si="6050"/>
        <v>0</v>
      </c>
      <c r="AR2914" s="16">
        <f t="shared" si="6051"/>
        <v>0</v>
      </c>
      <c r="AS2914" s="16">
        <f t="shared" si="6051"/>
        <v>0</v>
      </c>
      <c r="AT2914" s="16">
        <f t="shared" si="6051"/>
        <v>0</v>
      </c>
      <c r="AU2914" s="16">
        <f t="shared" si="6051"/>
        <v>0</v>
      </c>
      <c r="AV2914" s="16">
        <f t="shared" si="6051"/>
        <v>0</v>
      </c>
      <c r="AW2914" s="16">
        <f t="shared" si="6051"/>
        <v>0</v>
      </c>
      <c r="AX2914" s="16">
        <f t="shared" si="6051"/>
        <v>0</v>
      </c>
      <c r="AY2914" s="16">
        <f t="shared" si="6051"/>
        <v>0</v>
      </c>
      <c r="AZ2914" s="16">
        <f t="shared" si="6051"/>
        <v>0</v>
      </c>
      <c r="BA2914" s="16">
        <f t="shared" si="6051"/>
        <v>0</v>
      </c>
      <c r="BB2914" s="16">
        <f t="shared" si="6051"/>
        <v>0</v>
      </c>
      <c r="BC2914" s="16">
        <f t="shared" si="6051"/>
        <v>0</v>
      </c>
      <c r="BD2914" s="16">
        <f t="shared" si="6051"/>
        <v>0</v>
      </c>
      <c r="BE2914" s="16">
        <f t="shared" si="6051"/>
        <v>0</v>
      </c>
      <c r="BF2914" s="16">
        <f t="shared" si="6030"/>
        <v>83.9</v>
      </c>
      <c r="BG2914" s="16">
        <f t="shared" si="6031"/>
        <v>90</v>
      </c>
      <c r="BH2914" s="16">
        <f t="shared" si="6032"/>
        <v>95.5</v>
      </c>
      <c r="BI2914" s="16">
        <f t="shared" si="6052"/>
        <v>0</v>
      </c>
      <c r="BJ2914" s="16">
        <f t="shared" si="6053"/>
        <v>83.9</v>
      </c>
      <c r="BK2914" s="16">
        <f t="shared" si="6052"/>
        <v>0</v>
      </c>
    </row>
    <row r="2915" spans="1:63" ht="47.25" x14ac:dyDescent="0.25">
      <c r="A2915" s="10" t="s">
        <v>587</v>
      </c>
      <c r="B2915" s="10" t="s">
        <v>44</v>
      </c>
      <c r="C2915" s="10" t="s">
        <v>121</v>
      </c>
      <c r="D2915" s="17" t="s">
        <v>619</v>
      </c>
      <c r="E2915" s="10" t="s">
        <v>51</v>
      </c>
      <c r="F2915" s="11" t="s">
        <v>22</v>
      </c>
      <c r="G2915" s="16">
        <f t="shared" si="6037"/>
        <v>82.6</v>
      </c>
      <c r="H2915" s="16">
        <f t="shared" si="6038"/>
        <v>1.3000000000000114</v>
      </c>
      <c r="I2915" s="16">
        <f>I2916</f>
        <v>83.9</v>
      </c>
      <c r="J2915" s="16">
        <f>J2916</f>
        <v>0</v>
      </c>
      <c r="K2915" s="16">
        <f t="shared" si="6040"/>
        <v>90</v>
      </c>
      <c r="L2915" s="16">
        <f t="shared" si="6058"/>
        <v>90</v>
      </c>
      <c r="M2915" s="16">
        <f t="shared" si="6058"/>
        <v>95.5</v>
      </c>
      <c r="N2915" s="16">
        <f t="shared" si="6058"/>
        <v>0</v>
      </c>
      <c r="O2915" s="16">
        <f t="shared" si="6058"/>
        <v>0</v>
      </c>
      <c r="P2915" s="16">
        <f t="shared" si="6058"/>
        <v>0</v>
      </c>
      <c r="Q2915" s="16">
        <f t="shared" si="5961"/>
        <v>1.3000000000000114</v>
      </c>
      <c r="R2915" s="16">
        <f t="shared" si="5962"/>
        <v>83.9</v>
      </c>
      <c r="S2915" s="16">
        <f t="shared" si="5963"/>
        <v>90</v>
      </c>
      <c r="T2915" s="16">
        <f t="shared" si="5964"/>
        <v>90</v>
      </c>
      <c r="U2915" s="16">
        <f t="shared" si="5965"/>
        <v>95.5</v>
      </c>
      <c r="V2915" s="16">
        <f t="shared" si="6059"/>
        <v>0</v>
      </c>
      <c r="W2915" s="16">
        <f t="shared" si="6059"/>
        <v>0</v>
      </c>
      <c r="X2915" s="16">
        <f t="shared" si="6059"/>
        <v>0</v>
      </c>
      <c r="Y2915" s="16">
        <f t="shared" si="6059"/>
        <v>0</v>
      </c>
      <c r="Z2915" s="16">
        <f t="shared" si="6059"/>
        <v>0</v>
      </c>
      <c r="AA2915" s="16">
        <f t="shared" si="5929"/>
        <v>83.9</v>
      </c>
      <c r="AB2915" s="16">
        <f t="shared" si="5930"/>
        <v>90</v>
      </c>
      <c r="AC2915" s="16">
        <f t="shared" si="5931"/>
        <v>95.5</v>
      </c>
      <c r="AD2915" s="16">
        <f t="shared" si="6044"/>
        <v>0</v>
      </c>
      <c r="AE2915" s="16">
        <f t="shared" si="6045"/>
        <v>0</v>
      </c>
      <c r="AF2915" s="16">
        <f t="shared" si="6046"/>
        <v>0</v>
      </c>
      <c r="AG2915" s="16">
        <f t="shared" si="6047"/>
        <v>0</v>
      </c>
      <c r="AH2915" s="16">
        <f t="shared" si="6047"/>
        <v>0</v>
      </c>
      <c r="AI2915" s="16">
        <f t="shared" si="6047"/>
        <v>0</v>
      </c>
      <c r="AJ2915" s="16">
        <f t="shared" si="6047"/>
        <v>0</v>
      </c>
      <c r="AK2915" s="16">
        <f t="shared" si="6054"/>
        <v>83.9</v>
      </c>
      <c r="AL2915" s="16">
        <f t="shared" si="6055"/>
        <v>90</v>
      </c>
      <c r="AM2915" s="16">
        <f t="shared" si="6056"/>
        <v>95.5</v>
      </c>
      <c r="AN2915" s="16">
        <f t="shared" si="6048"/>
        <v>0</v>
      </c>
      <c r="AO2915" s="16">
        <f t="shared" si="6057"/>
        <v>83.9</v>
      </c>
      <c r="AP2915" s="16">
        <f t="shared" si="6049"/>
        <v>0</v>
      </c>
      <c r="AQ2915" s="16">
        <f t="shared" si="6050"/>
        <v>0</v>
      </c>
      <c r="AR2915" s="16">
        <f t="shared" si="6051"/>
        <v>0</v>
      </c>
      <c r="AS2915" s="16">
        <f t="shared" si="6051"/>
        <v>0</v>
      </c>
      <c r="AT2915" s="16">
        <f t="shared" si="6051"/>
        <v>0</v>
      </c>
      <c r="AU2915" s="16">
        <f t="shared" si="6051"/>
        <v>0</v>
      </c>
      <c r="AV2915" s="16">
        <f t="shared" si="6051"/>
        <v>0</v>
      </c>
      <c r="AW2915" s="16">
        <f t="shared" si="6051"/>
        <v>0</v>
      </c>
      <c r="AX2915" s="16">
        <f t="shared" si="6051"/>
        <v>0</v>
      </c>
      <c r="AY2915" s="16">
        <f t="shared" si="6051"/>
        <v>0</v>
      </c>
      <c r="AZ2915" s="16">
        <f t="shared" si="6051"/>
        <v>0</v>
      </c>
      <c r="BA2915" s="16">
        <f t="shared" si="6051"/>
        <v>0</v>
      </c>
      <c r="BB2915" s="16">
        <f t="shared" si="6051"/>
        <v>0</v>
      </c>
      <c r="BC2915" s="16">
        <f t="shared" si="6051"/>
        <v>0</v>
      </c>
      <c r="BD2915" s="16">
        <f t="shared" si="6051"/>
        <v>0</v>
      </c>
      <c r="BE2915" s="16">
        <f t="shared" si="6051"/>
        <v>0</v>
      </c>
      <c r="BF2915" s="16">
        <f t="shared" si="6030"/>
        <v>83.9</v>
      </c>
      <c r="BG2915" s="16">
        <f t="shared" si="6031"/>
        <v>90</v>
      </c>
      <c r="BH2915" s="16">
        <f t="shared" si="6032"/>
        <v>95.5</v>
      </c>
      <c r="BI2915" s="16">
        <f t="shared" si="6052"/>
        <v>0</v>
      </c>
      <c r="BJ2915" s="16">
        <f t="shared" si="6053"/>
        <v>83.9</v>
      </c>
      <c r="BK2915" s="16">
        <f t="shared" si="6052"/>
        <v>0</v>
      </c>
    </row>
    <row r="2916" spans="1:63" ht="31.5" x14ac:dyDescent="0.25">
      <c r="A2916" s="10" t="s">
        <v>587</v>
      </c>
      <c r="B2916" s="10" t="s">
        <v>44</v>
      </c>
      <c r="C2916" s="10" t="s">
        <v>121</v>
      </c>
      <c r="D2916" s="17" t="s">
        <v>619</v>
      </c>
      <c r="E2916" s="10" t="s">
        <v>52</v>
      </c>
      <c r="F2916" s="11" t="s">
        <v>23</v>
      </c>
      <c r="G2916" s="16">
        <v>82.6</v>
      </c>
      <c r="H2916" s="16">
        <f t="shared" si="6038"/>
        <v>1.3000000000000114</v>
      </c>
      <c r="I2916" s="16">
        <v>83.9</v>
      </c>
      <c r="J2916" s="16">
        <v>0</v>
      </c>
      <c r="K2916" s="16">
        <f t="shared" si="6040"/>
        <v>90</v>
      </c>
      <c r="L2916" s="16">
        <v>90</v>
      </c>
      <c r="M2916" s="16">
        <v>95.5</v>
      </c>
      <c r="N2916" s="16"/>
      <c r="O2916" s="16"/>
      <c r="P2916" s="16"/>
      <c r="Q2916" s="16">
        <f t="shared" si="5961"/>
        <v>1.3000000000000114</v>
      </c>
      <c r="R2916" s="16">
        <f t="shared" si="5962"/>
        <v>83.9</v>
      </c>
      <c r="S2916" s="16">
        <f t="shared" si="5963"/>
        <v>90</v>
      </c>
      <c r="T2916" s="16">
        <f t="shared" si="5964"/>
        <v>90</v>
      </c>
      <c r="U2916" s="16">
        <f t="shared" si="5965"/>
        <v>95.5</v>
      </c>
      <c r="V2916" s="16"/>
      <c r="W2916" s="16"/>
      <c r="X2916" s="16"/>
      <c r="Y2916" s="16"/>
      <c r="Z2916" s="16"/>
      <c r="AA2916" s="16">
        <f t="shared" si="5929"/>
        <v>83.9</v>
      </c>
      <c r="AB2916" s="16">
        <f t="shared" si="5930"/>
        <v>90</v>
      </c>
      <c r="AC2916" s="16">
        <f t="shared" si="5931"/>
        <v>95.5</v>
      </c>
      <c r="AD2916" s="16"/>
      <c r="AE2916" s="16"/>
      <c r="AF2916" s="16"/>
      <c r="AG2916" s="16"/>
      <c r="AH2916" s="16"/>
      <c r="AI2916" s="16"/>
      <c r="AJ2916" s="16"/>
      <c r="AK2916" s="16">
        <f t="shared" si="6054"/>
        <v>83.9</v>
      </c>
      <c r="AL2916" s="16">
        <f t="shared" si="6055"/>
        <v>90</v>
      </c>
      <c r="AM2916" s="16">
        <f t="shared" si="6056"/>
        <v>95.5</v>
      </c>
      <c r="AN2916" s="16"/>
      <c r="AO2916" s="16">
        <f t="shared" si="6057"/>
        <v>83.9</v>
      </c>
      <c r="AP2916" s="16"/>
      <c r="AQ2916" s="16"/>
      <c r="AR2916" s="16"/>
      <c r="AS2916" s="16"/>
      <c r="AT2916" s="16"/>
      <c r="AU2916" s="16"/>
      <c r="AV2916" s="16"/>
      <c r="AW2916" s="16"/>
      <c r="AX2916" s="16"/>
      <c r="AY2916" s="16"/>
      <c r="AZ2916" s="16"/>
      <c r="BA2916" s="16"/>
      <c r="BB2916" s="16"/>
      <c r="BC2916" s="16"/>
      <c r="BD2916" s="16"/>
      <c r="BE2916" s="16"/>
      <c r="BF2916" s="16">
        <f t="shared" si="6030"/>
        <v>83.9</v>
      </c>
      <c r="BG2916" s="16">
        <f t="shared" si="6031"/>
        <v>90</v>
      </c>
      <c r="BH2916" s="16">
        <f t="shared" si="6032"/>
        <v>95.5</v>
      </c>
      <c r="BI2916" s="16"/>
      <c r="BJ2916" s="16">
        <f t="shared" si="6053"/>
        <v>83.9</v>
      </c>
      <c r="BK2916" s="16"/>
    </row>
    <row r="2917" spans="1:63" s="46" customFormat="1" x14ac:dyDescent="0.25">
      <c r="A2917" s="6" t="s">
        <v>587</v>
      </c>
      <c r="B2917" s="6" t="s">
        <v>131</v>
      </c>
      <c r="C2917" s="6"/>
      <c r="D2917" s="6"/>
      <c r="E2917" s="6"/>
      <c r="F2917" s="7" t="s">
        <v>204</v>
      </c>
      <c r="G2917" s="14">
        <f>G2918</f>
        <v>1849.5</v>
      </c>
      <c r="H2917" s="14">
        <f t="shared" si="6038"/>
        <v>-56.5</v>
      </c>
      <c r="I2917" s="14">
        <f t="shared" ref="I2917:J2919" si="6060">I2918</f>
        <v>1793</v>
      </c>
      <c r="J2917" s="14">
        <f t="shared" si="6060"/>
        <v>1890</v>
      </c>
      <c r="K2917" s="14">
        <f t="shared" si="6040"/>
        <v>-100.20000000000005</v>
      </c>
      <c r="L2917" s="14">
        <f t="shared" ref="L2917:P2919" si="6061">L2918</f>
        <v>1789.8</v>
      </c>
      <c r="M2917" s="14">
        <f t="shared" si="6061"/>
        <v>1805.7</v>
      </c>
      <c r="N2917" s="14">
        <f t="shared" si="6061"/>
        <v>0</v>
      </c>
      <c r="O2917" s="14">
        <f t="shared" si="6061"/>
        <v>0</v>
      </c>
      <c r="P2917" s="14">
        <f t="shared" si="6061"/>
        <v>0</v>
      </c>
      <c r="Q2917" s="14">
        <f t="shared" si="5961"/>
        <v>-56.5</v>
      </c>
      <c r="R2917" s="14">
        <f t="shared" si="5962"/>
        <v>1793</v>
      </c>
      <c r="S2917" s="14">
        <f t="shared" si="5963"/>
        <v>-100.20000000000005</v>
      </c>
      <c r="T2917" s="14">
        <f t="shared" si="5964"/>
        <v>1789.8</v>
      </c>
      <c r="U2917" s="14">
        <f t="shared" si="5965"/>
        <v>1805.7</v>
      </c>
      <c r="V2917" s="14">
        <f t="shared" ref="V2917:Z2919" si="6062">V2918</f>
        <v>0</v>
      </c>
      <c r="W2917" s="14">
        <f t="shared" si="6062"/>
        <v>0</v>
      </c>
      <c r="X2917" s="14">
        <f t="shared" si="6062"/>
        <v>0</v>
      </c>
      <c r="Y2917" s="14">
        <f t="shared" si="6062"/>
        <v>0</v>
      </c>
      <c r="Z2917" s="14">
        <f t="shared" si="6062"/>
        <v>0</v>
      </c>
      <c r="AA2917" s="14">
        <f t="shared" si="5929"/>
        <v>1793</v>
      </c>
      <c r="AB2917" s="14">
        <f t="shared" si="5930"/>
        <v>1789.8</v>
      </c>
      <c r="AC2917" s="14">
        <f t="shared" si="5931"/>
        <v>1805.7</v>
      </c>
      <c r="AD2917" s="14">
        <f t="shared" ref="AD2917:AE2919" si="6063">AD2918</f>
        <v>0</v>
      </c>
      <c r="AE2917" s="14">
        <f t="shared" si="6063"/>
        <v>0</v>
      </c>
      <c r="AF2917" s="14">
        <f>AF2918</f>
        <v>0</v>
      </c>
      <c r="AG2917" s="14">
        <f t="shared" ref="AG2917:AH2919" si="6064">AG2918</f>
        <v>0</v>
      </c>
      <c r="AH2917" s="14">
        <f t="shared" si="6064"/>
        <v>0</v>
      </c>
      <c r="AI2917" s="14">
        <f t="shared" ref="AI2917:AJ2919" si="6065">AI2918</f>
        <v>0</v>
      </c>
      <c r="AJ2917" s="14">
        <f t="shared" si="6065"/>
        <v>0</v>
      </c>
      <c r="AK2917" s="14">
        <f t="shared" si="6054"/>
        <v>1793</v>
      </c>
      <c r="AL2917" s="14">
        <f t="shared" si="6055"/>
        <v>1789.8</v>
      </c>
      <c r="AM2917" s="14">
        <f t="shared" si="6056"/>
        <v>1805.7</v>
      </c>
      <c r="AN2917" s="14">
        <f>AN2918</f>
        <v>0</v>
      </c>
      <c r="AO2917" s="14">
        <f t="shared" si="6057"/>
        <v>1793</v>
      </c>
      <c r="AP2917" s="14">
        <f t="shared" ref="AP2917:AT2919" si="6066">AP2918</f>
        <v>0</v>
      </c>
      <c r="AQ2917" s="14">
        <f t="shared" si="6066"/>
        <v>0</v>
      </c>
      <c r="AR2917" s="14">
        <f t="shared" si="6066"/>
        <v>0</v>
      </c>
      <c r="AS2917" s="14">
        <f t="shared" si="6066"/>
        <v>0</v>
      </c>
      <c r="AT2917" s="14">
        <f t="shared" si="6066"/>
        <v>0</v>
      </c>
      <c r="AU2917" s="14">
        <f t="shared" ref="AU2917:AY2919" si="6067">AU2918</f>
        <v>0</v>
      </c>
      <c r="AV2917" s="14">
        <f t="shared" si="6067"/>
        <v>0</v>
      </c>
      <c r="AW2917" s="14">
        <f t="shared" si="6067"/>
        <v>0</v>
      </c>
      <c r="AX2917" s="14">
        <f t="shared" si="6067"/>
        <v>0</v>
      </c>
      <c r="AY2917" s="14">
        <f t="shared" si="6067"/>
        <v>0</v>
      </c>
      <c r="AZ2917" s="14">
        <f t="shared" ref="AZ2917:BC2919" si="6068">AZ2918</f>
        <v>0</v>
      </c>
      <c r="BA2917" s="14">
        <f t="shared" ref="BA2917:BB2919" si="6069">BA2918</f>
        <v>0</v>
      </c>
      <c r="BB2917" s="14">
        <f t="shared" si="6069"/>
        <v>0</v>
      </c>
      <c r="BC2917" s="14">
        <f t="shared" si="6068"/>
        <v>0</v>
      </c>
      <c r="BD2917" s="14">
        <f t="shared" ref="BD2917:BE2919" si="6070">BD2918</f>
        <v>0</v>
      </c>
      <c r="BE2917" s="14">
        <f t="shared" si="6070"/>
        <v>0</v>
      </c>
      <c r="BF2917" s="14">
        <f t="shared" si="6030"/>
        <v>1793</v>
      </c>
      <c r="BG2917" s="14">
        <f t="shared" si="6031"/>
        <v>1789.8</v>
      </c>
      <c r="BH2917" s="14">
        <f t="shared" si="6032"/>
        <v>1805.7</v>
      </c>
      <c r="BI2917" s="14">
        <f>BI2918</f>
        <v>0</v>
      </c>
      <c r="BJ2917" s="14">
        <f t="shared" si="6053"/>
        <v>1793</v>
      </c>
      <c r="BK2917" s="14">
        <f>BK2918</f>
        <v>0</v>
      </c>
    </row>
    <row r="2918" spans="1:63" s="47" customFormat="1" ht="31.5" x14ac:dyDescent="0.25">
      <c r="A2918" s="8" t="s">
        <v>587</v>
      </c>
      <c r="B2918" s="8" t="s">
        <v>131</v>
      </c>
      <c r="C2918" s="8" t="s">
        <v>131</v>
      </c>
      <c r="D2918" s="8"/>
      <c r="E2918" s="8"/>
      <c r="F2918" s="9" t="s">
        <v>219</v>
      </c>
      <c r="G2918" s="15">
        <f>G2919</f>
        <v>1849.5</v>
      </c>
      <c r="H2918" s="15">
        <f t="shared" si="6038"/>
        <v>-56.5</v>
      </c>
      <c r="I2918" s="15">
        <f t="shared" si="6060"/>
        <v>1793</v>
      </c>
      <c r="J2918" s="15">
        <f t="shared" si="6060"/>
        <v>1890</v>
      </c>
      <c r="K2918" s="15">
        <f t="shared" si="6040"/>
        <v>-100.20000000000005</v>
      </c>
      <c r="L2918" s="15">
        <f t="shared" si="6061"/>
        <v>1789.8</v>
      </c>
      <c r="M2918" s="15">
        <f t="shared" si="6061"/>
        <v>1805.7</v>
      </c>
      <c r="N2918" s="15">
        <f t="shared" si="6061"/>
        <v>0</v>
      </c>
      <c r="O2918" s="15">
        <f t="shared" si="6061"/>
        <v>0</v>
      </c>
      <c r="P2918" s="15">
        <f t="shared" si="6061"/>
        <v>0</v>
      </c>
      <c r="Q2918" s="15">
        <f t="shared" si="5961"/>
        <v>-56.5</v>
      </c>
      <c r="R2918" s="15">
        <f t="shared" si="5962"/>
        <v>1793</v>
      </c>
      <c r="S2918" s="15">
        <f t="shared" si="5963"/>
        <v>-100.20000000000005</v>
      </c>
      <c r="T2918" s="15">
        <f t="shared" si="5964"/>
        <v>1789.8</v>
      </c>
      <c r="U2918" s="15">
        <f t="shared" si="5965"/>
        <v>1805.7</v>
      </c>
      <c r="V2918" s="15">
        <f t="shared" si="6062"/>
        <v>0</v>
      </c>
      <c r="W2918" s="15">
        <f t="shared" si="6062"/>
        <v>0</v>
      </c>
      <c r="X2918" s="15">
        <f t="shared" si="6062"/>
        <v>0</v>
      </c>
      <c r="Y2918" s="15">
        <f t="shared" si="6062"/>
        <v>0</v>
      </c>
      <c r="Z2918" s="15">
        <f t="shared" si="6062"/>
        <v>0</v>
      </c>
      <c r="AA2918" s="15">
        <f t="shared" si="5929"/>
        <v>1793</v>
      </c>
      <c r="AB2918" s="15">
        <f t="shared" si="5930"/>
        <v>1789.8</v>
      </c>
      <c r="AC2918" s="15">
        <f t="shared" si="5931"/>
        <v>1805.7</v>
      </c>
      <c r="AD2918" s="15">
        <f t="shared" si="6063"/>
        <v>0</v>
      </c>
      <c r="AE2918" s="15">
        <f t="shared" si="6063"/>
        <v>0</v>
      </c>
      <c r="AF2918" s="15">
        <f>AF2919</f>
        <v>0</v>
      </c>
      <c r="AG2918" s="15">
        <f t="shared" si="6064"/>
        <v>0</v>
      </c>
      <c r="AH2918" s="15">
        <f t="shared" si="6064"/>
        <v>0</v>
      </c>
      <c r="AI2918" s="15">
        <f t="shared" si="6065"/>
        <v>0</v>
      </c>
      <c r="AJ2918" s="15">
        <f t="shared" si="6065"/>
        <v>0</v>
      </c>
      <c r="AK2918" s="15">
        <f t="shared" si="6054"/>
        <v>1793</v>
      </c>
      <c r="AL2918" s="15">
        <f t="shared" si="6055"/>
        <v>1789.8</v>
      </c>
      <c r="AM2918" s="15">
        <f t="shared" si="6056"/>
        <v>1805.7</v>
      </c>
      <c r="AN2918" s="15">
        <f>AN2919</f>
        <v>0</v>
      </c>
      <c r="AO2918" s="15">
        <f t="shared" si="6057"/>
        <v>1793</v>
      </c>
      <c r="AP2918" s="15">
        <f t="shared" si="6066"/>
        <v>0</v>
      </c>
      <c r="AQ2918" s="15">
        <f t="shared" si="6066"/>
        <v>0</v>
      </c>
      <c r="AR2918" s="15">
        <f t="shared" si="6066"/>
        <v>0</v>
      </c>
      <c r="AS2918" s="15">
        <f t="shared" si="6066"/>
        <v>0</v>
      </c>
      <c r="AT2918" s="15">
        <f t="shared" si="6066"/>
        <v>0</v>
      </c>
      <c r="AU2918" s="15">
        <f t="shared" si="6067"/>
        <v>0</v>
      </c>
      <c r="AV2918" s="15">
        <f t="shared" si="6067"/>
        <v>0</v>
      </c>
      <c r="AW2918" s="15">
        <f t="shared" si="6067"/>
        <v>0</v>
      </c>
      <c r="AX2918" s="15">
        <f t="shared" si="6067"/>
        <v>0</v>
      </c>
      <c r="AY2918" s="15">
        <f t="shared" si="6067"/>
        <v>0</v>
      </c>
      <c r="AZ2918" s="15">
        <f t="shared" si="6068"/>
        <v>0</v>
      </c>
      <c r="BA2918" s="15">
        <f t="shared" si="6069"/>
        <v>0</v>
      </c>
      <c r="BB2918" s="15">
        <f t="shared" si="6069"/>
        <v>0</v>
      </c>
      <c r="BC2918" s="15">
        <f t="shared" si="6068"/>
        <v>0</v>
      </c>
      <c r="BD2918" s="15">
        <f t="shared" si="6070"/>
        <v>0</v>
      </c>
      <c r="BE2918" s="15">
        <f t="shared" si="6070"/>
        <v>0</v>
      </c>
      <c r="BF2918" s="15">
        <f t="shared" si="6030"/>
        <v>1793</v>
      </c>
      <c r="BG2918" s="15">
        <f t="shared" si="6031"/>
        <v>1789.8</v>
      </c>
      <c r="BH2918" s="15">
        <f t="shared" si="6032"/>
        <v>1805.7</v>
      </c>
      <c r="BI2918" s="15">
        <f>BI2919</f>
        <v>0</v>
      </c>
      <c r="BJ2918" s="15">
        <f t="shared" si="6053"/>
        <v>1793</v>
      </c>
      <c r="BK2918" s="15">
        <f>BK2919</f>
        <v>0</v>
      </c>
    </row>
    <row r="2919" spans="1:63" x14ac:dyDescent="0.25">
      <c r="A2919" s="10" t="s">
        <v>587</v>
      </c>
      <c r="B2919" s="10" t="s">
        <v>131</v>
      </c>
      <c r="C2919" s="10" t="s">
        <v>131</v>
      </c>
      <c r="D2919" s="10" t="s">
        <v>115</v>
      </c>
      <c r="E2919" s="10"/>
      <c r="F2919" s="11" t="s">
        <v>116</v>
      </c>
      <c r="G2919" s="16">
        <f>G2920</f>
        <v>1849.5</v>
      </c>
      <c r="H2919" s="16">
        <f t="shared" si="6038"/>
        <v>-56.5</v>
      </c>
      <c r="I2919" s="16">
        <f t="shared" si="6060"/>
        <v>1793</v>
      </c>
      <c r="J2919" s="16">
        <f t="shared" si="6060"/>
        <v>1890</v>
      </c>
      <c r="K2919" s="16">
        <f t="shared" si="6040"/>
        <v>-100.20000000000005</v>
      </c>
      <c r="L2919" s="16">
        <f t="shared" si="6061"/>
        <v>1789.8</v>
      </c>
      <c r="M2919" s="16">
        <f t="shared" si="6061"/>
        <v>1805.7</v>
      </c>
      <c r="N2919" s="16">
        <f t="shared" si="6061"/>
        <v>0</v>
      </c>
      <c r="O2919" s="16">
        <f t="shared" si="6061"/>
        <v>0</v>
      </c>
      <c r="P2919" s="16">
        <f t="shared" si="6061"/>
        <v>0</v>
      </c>
      <c r="Q2919" s="16">
        <f t="shared" si="5961"/>
        <v>-56.5</v>
      </c>
      <c r="R2919" s="16">
        <f t="shared" si="5962"/>
        <v>1793</v>
      </c>
      <c r="S2919" s="16">
        <f t="shared" si="5963"/>
        <v>-100.20000000000005</v>
      </c>
      <c r="T2919" s="16">
        <f t="shared" si="5964"/>
        <v>1789.8</v>
      </c>
      <c r="U2919" s="16">
        <f t="shared" si="5965"/>
        <v>1805.7</v>
      </c>
      <c r="V2919" s="16">
        <f t="shared" si="6062"/>
        <v>0</v>
      </c>
      <c r="W2919" s="16">
        <f t="shared" si="6062"/>
        <v>0</v>
      </c>
      <c r="X2919" s="16">
        <f t="shared" si="6062"/>
        <v>0</v>
      </c>
      <c r="Y2919" s="16">
        <f t="shared" si="6062"/>
        <v>0</v>
      </c>
      <c r="Z2919" s="16">
        <f t="shared" si="6062"/>
        <v>0</v>
      </c>
      <c r="AA2919" s="16">
        <f t="shared" si="5929"/>
        <v>1793</v>
      </c>
      <c r="AB2919" s="16">
        <f t="shared" si="5930"/>
        <v>1789.8</v>
      </c>
      <c r="AC2919" s="16">
        <f t="shared" si="5931"/>
        <v>1805.7</v>
      </c>
      <c r="AD2919" s="16">
        <f t="shared" si="6063"/>
        <v>0</v>
      </c>
      <c r="AE2919" s="16">
        <f t="shared" si="6063"/>
        <v>0</v>
      </c>
      <c r="AF2919" s="16">
        <f>AF2920</f>
        <v>0</v>
      </c>
      <c r="AG2919" s="16">
        <f t="shared" si="6064"/>
        <v>0</v>
      </c>
      <c r="AH2919" s="16">
        <f t="shared" si="6064"/>
        <v>0</v>
      </c>
      <c r="AI2919" s="16">
        <f t="shared" si="6065"/>
        <v>0</v>
      </c>
      <c r="AJ2919" s="16">
        <f t="shared" si="6065"/>
        <v>0</v>
      </c>
      <c r="AK2919" s="16">
        <f t="shared" si="6054"/>
        <v>1793</v>
      </c>
      <c r="AL2919" s="16">
        <f t="shared" si="6055"/>
        <v>1789.8</v>
      </c>
      <c r="AM2919" s="16">
        <f t="shared" si="6056"/>
        <v>1805.7</v>
      </c>
      <c r="AN2919" s="16">
        <f>AN2920</f>
        <v>0</v>
      </c>
      <c r="AO2919" s="16">
        <f t="shared" si="6057"/>
        <v>1793</v>
      </c>
      <c r="AP2919" s="16">
        <f t="shared" si="6066"/>
        <v>0</v>
      </c>
      <c r="AQ2919" s="16">
        <f t="shared" si="6066"/>
        <v>0</v>
      </c>
      <c r="AR2919" s="16">
        <f t="shared" si="6066"/>
        <v>0</v>
      </c>
      <c r="AS2919" s="16">
        <f t="shared" si="6066"/>
        <v>0</v>
      </c>
      <c r="AT2919" s="16">
        <f t="shared" si="6066"/>
        <v>0</v>
      </c>
      <c r="AU2919" s="16">
        <f t="shared" si="6067"/>
        <v>0</v>
      </c>
      <c r="AV2919" s="16">
        <f t="shared" si="6067"/>
        <v>0</v>
      </c>
      <c r="AW2919" s="16">
        <f t="shared" si="6067"/>
        <v>0</v>
      </c>
      <c r="AX2919" s="16">
        <f t="shared" si="6067"/>
        <v>0</v>
      </c>
      <c r="AY2919" s="16">
        <f t="shared" si="6067"/>
        <v>0</v>
      </c>
      <c r="AZ2919" s="16">
        <f t="shared" si="6068"/>
        <v>0</v>
      </c>
      <c r="BA2919" s="16">
        <f t="shared" si="6069"/>
        <v>0</v>
      </c>
      <c r="BB2919" s="16">
        <f t="shared" si="6069"/>
        <v>0</v>
      </c>
      <c r="BC2919" s="16">
        <f t="shared" si="6068"/>
        <v>0</v>
      </c>
      <c r="BD2919" s="16">
        <f t="shared" si="6070"/>
        <v>0</v>
      </c>
      <c r="BE2919" s="16">
        <f t="shared" si="6070"/>
        <v>0</v>
      </c>
      <c r="BF2919" s="16">
        <f t="shared" si="6030"/>
        <v>1793</v>
      </c>
      <c r="BG2919" s="16">
        <f t="shared" si="6031"/>
        <v>1789.8</v>
      </c>
      <c r="BH2919" s="16">
        <f t="shared" si="6032"/>
        <v>1805.7</v>
      </c>
      <c r="BI2919" s="16">
        <f>BI2920</f>
        <v>0</v>
      </c>
      <c r="BJ2919" s="16">
        <f t="shared" si="6053"/>
        <v>1793</v>
      </c>
      <c r="BK2919" s="16">
        <f>BK2920</f>
        <v>0</v>
      </c>
    </row>
    <row r="2920" spans="1:63" ht="31.5" x14ac:dyDescent="0.25">
      <c r="A2920" s="10" t="s">
        <v>587</v>
      </c>
      <c r="B2920" s="10" t="s">
        <v>131</v>
      </c>
      <c r="C2920" s="10" t="s">
        <v>131</v>
      </c>
      <c r="D2920" s="10" t="s">
        <v>276</v>
      </c>
      <c r="E2920" s="10"/>
      <c r="F2920" s="11" t="s">
        <v>277</v>
      </c>
      <c r="G2920" s="40">
        <f>G2921+G2924</f>
        <v>1849.5</v>
      </c>
      <c r="H2920" s="16">
        <f t="shared" si="6038"/>
        <v>-56.5</v>
      </c>
      <c r="I2920" s="40">
        <f>I2921+I2924</f>
        <v>1793</v>
      </c>
      <c r="J2920" s="40">
        <f>J2921+J2924</f>
        <v>1890</v>
      </c>
      <c r="K2920" s="16">
        <f t="shared" si="6040"/>
        <v>-100.20000000000005</v>
      </c>
      <c r="L2920" s="40">
        <f>L2921+L2924</f>
        <v>1789.8</v>
      </c>
      <c r="M2920" s="40">
        <f>M2921+M2924</f>
        <v>1805.7</v>
      </c>
      <c r="N2920" s="40">
        <f>N2921+N2924</f>
        <v>0</v>
      </c>
      <c r="O2920" s="40">
        <f>O2921+O2924</f>
        <v>0</v>
      </c>
      <c r="P2920" s="40">
        <f>P2921+P2924</f>
        <v>0</v>
      </c>
      <c r="Q2920" s="16">
        <f t="shared" si="5961"/>
        <v>-56.5</v>
      </c>
      <c r="R2920" s="16">
        <f t="shared" si="5962"/>
        <v>1793</v>
      </c>
      <c r="S2920" s="16">
        <f t="shared" si="5963"/>
        <v>-100.20000000000005</v>
      </c>
      <c r="T2920" s="16">
        <f t="shared" si="5964"/>
        <v>1789.8</v>
      </c>
      <c r="U2920" s="16">
        <f t="shared" si="5965"/>
        <v>1805.7</v>
      </c>
      <c r="V2920" s="40">
        <f>V2921+V2924</f>
        <v>0</v>
      </c>
      <c r="W2920" s="40">
        <f>W2921+W2924</f>
        <v>0</v>
      </c>
      <c r="X2920" s="40">
        <f>X2921+X2924</f>
        <v>0</v>
      </c>
      <c r="Y2920" s="40">
        <f>Y2921+Y2924</f>
        <v>0</v>
      </c>
      <c r="Z2920" s="40">
        <f>Z2921+Z2924</f>
        <v>0</v>
      </c>
      <c r="AA2920" s="16">
        <f t="shared" si="5929"/>
        <v>1793</v>
      </c>
      <c r="AB2920" s="16">
        <f t="shared" si="5930"/>
        <v>1789.8</v>
      </c>
      <c r="AC2920" s="16">
        <f t="shared" si="5931"/>
        <v>1805.7</v>
      </c>
      <c r="AD2920" s="40">
        <f t="shared" ref="AD2920:AJ2920" si="6071">AD2921+AD2924</f>
        <v>0</v>
      </c>
      <c r="AE2920" s="40">
        <f t="shared" si="6071"/>
        <v>0</v>
      </c>
      <c r="AF2920" s="40">
        <f t="shared" si="6071"/>
        <v>0</v>
      </c>
      <c r="AG2920" s="40">
        <f t="shared" si="6071"/>
        <v>0</v>
      </c>
      <c r="AH2920" s="40">
        <f t="shared" si="6071"/>
        <v>0</v>
      </c>
      <c r="AI2920" s="40">
        <f t="shared" si="6071"/>
        <v>0</v>
      </c>
      <c r="AJ2920" s="40">
        <f t="shared" si="6071"/>
        <v>0</v>
      </c>
      <c r="AK2920" s="16">
        <f t="shared" si="6054"/>
        <v>1793</v>
      </c>
      <c r="AL2920" s="16">
        <f t="shared" si="6055"/>
        <v>1789.8</v>
      </c>
      <c r="AM2920" s="16">
        <f t="shared" si="6056"/>
        <v>1805.7</v>
      </c>
      <c r="AN2920" s="40">
        <f>AN2921+AN2924</f>
        <v>0</v>
      </c>
      <c r="AO2920" s="16">
        <f t="shared" si="6057"/>
        <v>1793</v>
      </c>
      <c r="AP2920" s="40">
        <f t="shared" ref="AP2920:BK2920" si="6072">AP2921+AP2924</f>
        <v>0</v>
      </c>
      <c r="AQ2920" s="40">
        <f t="shared" si="6072"/>
        <v>0</v>
      </c>
      <c r="AR2920" s="40">
        <f t="shared" si="6072"/>
        <v>0</v>
      </c>
      <c r="AS2920" s="40">
        <f>AS2921+AS2924</f>
        <v>0</v>
      </c>
      <c r="AT2920" s="40">
        <f>AT2921+AT2924</f>
        <v>0</v>
      </c>
      <c r="AU2920" s="40">
        <f t="shared" si="6072"/>
        <v>0</v>
      </c>
      <c r="AV2920" s="40">
        <f t="shared" si="6072"/>
        <v>0</v>
      </c>
      <c r="AW2920" s="40">
        <f t="shared" si="6072"/>
        <v>0</v>
      </c>
      <c r="AX2920" s="40">
        <f t="shared" si="6072"/>
        <v>0</v>
      </c>
      <c r="AY2920" s="40">
        <f t="shared" si="6072"/>
        <v>0</v>
      </c>
      <c r="AZ2920" s="40">
        <f t="shared" si="6072"/>
        <v>0</v>
      </c>
      <c r="BA2920" s="40">
        <f>BA2921+BA2924</f>
        <v>0</v>
      </c>
      <c r="BB2920" s="40">
        <f>BB2921+BB2924</f>
        <v>0</v>
      </c>
      <c r="BC2920" s="40">
        <f t="shared" si="6072"/>
        <v>0</v>
      </c>
      <c r="BD2920" s="40">
        <f>BD2921+BD2924</f>
        <v>0</v>
      </c>
      <c r="BE2920" s="40">
        <f>BE2921+BE2924</f>
        <v>0</v>
      </c>
      <c r="BF2920" s="16">
        <f t="shared" si="6030"/>
        <v>1793</v>
      </c>
      <c r="BG2920" s="16">
        <f t="shared" si="6031"/>
        <v>1789.8</v>
      </c>
      <c r="BH2920" s="16">
        <f t="shared" si="6032"/>
        <v>1805.7</v>
      </c>
      <c r="BI2920" s="40">
        <f t="shared" ref="BI2920" si="6073">BI2921+BI2924</f>
        <v>0</v>
      </c>
      <c r="BJ2920" s="16">
        <f t="shared" si="6053"/>
        <v>1793</v>
      </c>
      <c r="BK2920" s="40">
        <f t="shared" si="6072"/>
        <v>0</v>
      </c>
    </row>
    <row r="2921" spans="1:63" ht="47.25" x14ac:dyDescent="0.25">
      <c r="A2921" s="10" t="s">
        <v>587</v>
      </c>
      <c r="B2921" s="10" t="s">
        <v>131</v>
      </c>
      <c r="C2921" s="10" t="s">
        <v>131</v>
      </c>
      <c r="D2921" s="10" t="s">
        <v>276</v>
      </c>
      <c r="E2921" s="10" t="s">
        <v>50</v>
      </c>
      <c r="F2921" s="11" t="s">
        <v>21</v>
      </c>
      <c r="G2921" s="40">
        <f>G2922</f>
        <v>161.1</v>
      </c>
      <c r="H2921" s="16">
        <f t="shared" si="6038"/>
        <v>-11.099999999999994</v>
      </c>
      <c r="I2921" s="40">
        <f>I2922</f>
        <v>150</v>
      </c>
      <c r="J2921" s="40">
        <f>J2922</f>
        <v>167.2</v>
      </c>
      <c r="K2921" s="16">
        <f t="shared" si="6040"/>
        <v>-17.699999999999989</v>
      </c>
      <c r="L2921" s="40">
        <f t="shared" ref="L2921:P2922" si="6074">L2922</f>
        <v>149.5</v>
      </c>
      <c r="M2921" s="40">
        <f t="shared" si="6074"/>
        <v>151.9</v>
      </c>
      <c r="N2921" s="40">
        <f t="shared" si="6074"/>
        <v>0</v>
      </c>
      <c r="O2921" s="40">
        <f t="shared" si="6074"/>
        <v>0</v>
      </c>
      <c r="P2921" s="40">
        <f t="shared" si="6074"/>
        <v>0</v>
      </c>
      <c r="Q2921" s="16">
        <f t="shared" si="5961"/>
        <v>-11.099999999999994</v>
      </c>
      <c r="R2921" s="16">
        <f t="shared" si="5962"/>
        <v>150</v>
      </c>
      <c r="S2921" s="16">
        <f t="shared" si="5963"/>
        <v>-17.699999999999989</v>
      </c>
      <c r="T2921" s="16">
        <f t="shared" si="5964"/>
        <v>149.5</v>
      </c>
      <c r="U2921" s="16">
        <f t="shared" si="5965"/>
        <v>151.9</v>
      </c>
      <c r="V2921" s="40">
        <f t="shared" ref="V2921:Z2922" si="6075">V2922</f>
        <v>0</v>
      </c>
      <c r="W2921" s="40">
        <f t="shared" si="6075"/>
        <v>0</v>
      </c>
      <c r="X2921" s="40">
        <f t="shared" si="6075"/>
        <v>0</v>
      </c>
      <c r="Y2921" s="40">
        <f t="shared" si="6075"/>
        <v>0</v>
      </c>
      <c r="Z2921" s="40">
        <f t="shared" si="6075"/>
        <v>0</v>
      </c>
      <c r="AA2921" s="16">
        <f t="shared" si="5929"/>
        <v>150</v>
      </c>
      <c r="AB2921" s="16">
        <f t="shared" si="5930"/>
        <v>149.5</v>
      </c>
      <c r="AC2921" s="16">
        <f t="shared" si="5931"/>
        <v>151.9</v>
      </c>
      <c r="AD2921" s="40">
        <f t="shared" ref="AD2921:BK2922" si="6076">AD2922</f>
        <v>0</v>
      </c>
      <c r="AE2921" s="40">
        <f t="shared" si="6076"/>
        <v>0</v>
      </c>
      <c r="AF2921" s="40">
        <f t="shared" si="6076"/>
        <v>0</v>
      </c>
      <c r="AG2921" s="40">
        <f t="shared" si="6076"/>
        <v>0</v>
      </c>
      <c r="AH2921" s="40">
        <f t="shared" si="6076"/>
        <v>0</v>
      </c>
      <c r="AI2921" s="40">
        <f t="shared" si="6076"/>
        <v>0</v>
      </c>
      <c r="AJ2921" s="40">
        <f t="shared" si="6076"/>
        <v>0</v>
      </c>
      <c r="AK2921" s="16">
        <f t="shared" si="6054"/>
        <v>150</v>
      </c>
      <c r="AL2921" s="16">
        <f t="shared" si="6055"/>
        <v>149.5</v>
      </c>
      <c r="AM2921" s="16">
        <f t="shared" si="6056"/>
        <v>151.9</v>
      </c>
      <c r="AN2921" s="40">
        <f t="shared" si="6076"/>
        <v>0</v>
      </c>
      <c r="AO2921" s="16">
        <f t="shared" si="6057"/>
        <v>150</v>
      </c>
      <c r="AP2921" s="40">
        <f t="shared" si="6076"/>
        <v>0</v>
      </c>
      <c r="AQ2921" s="40">
        <f t="shared" si="6076"/>
        <v>0</v>
      </c>
      <c r="AR2921" s="40">
        <f t="shared" si="6076"/>
        <v>0</v>
      </c>
      <c r="AS2921" s="40">
        <f t="shared" si="6076"/>
        <v>0</v>
      </c>
      <c r="AT2921" s="40">
        <f t="shared" si="6076"/>
        <v>0</v>
      </c>
      <c r="AU2921" s="40">
        <f t="shared" si="6076"/>
        <v>0</v>
      </c>
      <c r="AV2921" s="40">
        <f t="shared" si="6076"/>
        <v>0</v>
      </c>
      <c r="AW2921" s="40">
        <f t="shared" si="6076"/>
        <v>0</v>
      </c>
      <c r="AX2921" s="40">
        <f t="shared" si="6076"/>
        <v>0</v>
      </c>
      <c r="AY2921" s="40">
        <f t="shared" si="6076"/>
        <v>0</v>
      </c>
      <c r="AZ2921" s="40">
        <f t="shared" si="6076"/>
        <v>0</v>
      </c>
      <c r="BA2921" s="40">
        <f t="shared" si="6076"/>
        <v>0</v>
      </c>
      <c r="BB2921" s="40">
        <f t="shared" si="6076"/>
        <v>0</v>
      </c>
      <c r="BC2921" s="40">
        <f t="shared" si="6076"/>
        <v>0</v>
      </c>
      <c r="BD2921" s="40">
        <f t="shared" si="6076"/>
        <v>0</v>
      </c>
      <c r="BE2921" s="40">
        <f t="shared" si="6076"/>
        <v>0</v>
      </c>
      <c r="BF2921" s="16">
        <f t="shared" si="6030"/>
        <v>150</v>
      </c>
      <c r="BG2921" s="16">
        <f t="shared" si="6031"/>
        <v>149.5</v>
      </c>
      <c r="BH2921" s="16">
        <f t="shared" si="6032"/>
        <v>151.9</v>
      </c>
      <c r="BI2921" s="40">
        <f t="shared" si="6076"/>
        <v>0</v>
      </c>
      <c r="BJ2921" s="16">
        <f t="shared" si="6053"/>
        <v>150</v>
      </c>
      <c r="BK2921" s="40">
        <f t="shared" si="6076"/>
        <v>0</v>
      </c>
    </row>
    <row r="2922" spans="1:63" ht="47.25" x14ac:dyDescent="0.25">
      <c r="A2922" s="10" t="s">
        <v>587</v>
      </c>
      <c r="B2922" s="10" t="s">
        <v>131</v>
      </c>
      <c r="C2922" s="10" t="s">
        <v>131</v>
      </c>
      <c r="D2922" s="10" t="s">
        <v>276</v>
      </c>
      <c r="E2922" s="10" t="s">
        <v>51</v>
      </c>
      <c r="F2922" s="11" t="s">
        <v>22</v>
      </c>
      <c r="G2922" s="40">
        <f>G2923</f>
        <v>161.1</v>
      </c>
      <c r="H2922" s="16">
        <f t="shared" si="6038"/>
        <v>-11.099999999999994</v>
      </c>
      <c r="I2922" s="40">
        <f>I2923</f>
        <v>150</v>
      </c>
      <c r="J2922" s="40">
        <f>J2923</f>
        <v>167.2</v>
      </c>
      <c r="K2922" s="16">
        <f t="shared" si="6040"/>
        <v>-17.699999999999989</v>
      </c>
      <c r="L2922" s="40">
        <f t="shared" si="6074"/>
        <v>149.5</v>
      </c>
      <c r="M2922" s="40">
        <f t="shared" si="6074"/>
        <v>151.9</v>
      </c>
      <c r="N2922" s="40">
        <f t="shared" si="6074"/>
        <v>0</v>
      </c>
      <c r="O2922" s="40">
        <f t="shared" si="6074"/>
        <v>0</v>
      </c>
      <c r="P2922" s="40">
        <f t="shared" si="6074"/>
        <v>0</v>
      </c>
      <c r="Q2922" s="16">
        <f t="shared" si="5961"/>
        <v>-11.099999999999994</v>
      </c>
      <c r="R2922" s="16">
        <f t="shared" si="5962"/>
        <v>150</v>
      </c>
      <c r="S2922" s="16">
        <f t="shared" si="5963"/>
        <v>-17.699999999999989</v>
      </c>
      <c r="T2922" s="16">
        <f t="shared" si="5964"/>
        <v>149.5</v>
      </c>
      <c r="U2922" s="16">
        <f t="shared" si="5965"/>
        <v>151.9</v>
      </c>
      <c r="V2922" s="40">
        <f t="shared" si="6075"/>
        <v>0</v>
      </c>
      <c r="W2922" s="40">
        <f t="shared" si="6075"/>
        <v>0</v>
      </c>
      <c r="X2922" s="40">
        <f t="shared" si="6075"/>
        <v>0</v>
      </c>
      <c r="Y2922" s="40">
        <f t="shared" si="6075"/>
        <v>0</v>
      </c>
      <c r="Z2922" s="40">
        <f t="shared" si="6075"/>
        <v>0</v>
      </c>
      <c r="AA2922" s="16">
        <f t="shared" si="5929"/>
        <v>150</v>
      </c>
      <c r="AB2922" s="16">
        <f t="shared" si="5930"/>
        <v>149.5</v>
      </c>
      <c r="AC2922" s="16">
        <f t="shared" si="5931"/>
        <v>151.9</v>
      </c>
      <c r="AD2922" s="40">
        <f t="shared" si="6076"/>
        <v>0</v>
      </c>
      <c r="AE2922" s="40">
        <f t="shared" si="6076"/>
        <v>0</v>
      </c>
      <c r="AF2922" s="40">
        <f t="shared" si="6076"/>
        <v>0</v>
      </c>
      <c r="AG2922" s="40">
        <f t="shared" si="6076"/>
        <v>0</v>
      </c>
      <c r="AH2922" s="40">
        <f t="shared" si="6076"/>
        <v>0</v>
      </c>
      <c r="AI2922" s="40">
        <f t="shared" si="6076"/>
        <v>0</v>
      </c>
      <c r="AJ2922" s="40">
        <f t="shared" si="6076"/>
        <v>0</v>
      </c>
      <c r="AK2922" s="16">
        <f t="shared" si="6054"/>
        <v>150</v>
      </c>
      <c r="AL2922" s="16">
        <f t="shared" si="6055"/>
        <v>149.5</v>
      </c>
      <c r="AM2922" s="16">
        <f t="shared" si="6056"/>
        <v>151.9</v>
      </c>
      <c r="AN2922" s="40">
        <f t="shared" si="6076"/>
        <v>0</v>
      </c>
      <c r="AO2922" s="16">
        <f t="shared" si="6057"/>
        <v>150</v>
      </c>
      <c r="AP2922" s="40">
        <f t="shared" si="6076"/>
        <v>0</v>
      </c>
      <c r="AQ2922" s="40">
        <f t="shared" si="6076"/>
        <v>0</v>
      </c>
      <c r="AR2922" s="40">
        <f t="shared" si="6076"/>
        <v>0</v>
      </c>
      <c r="AS2922" s="40">
        <f t="shared" si="6076"/>
        <v>0</v>
      </c>
      <c r="AT2922" s="40">
        <f t="shared" si="6076"/>
        <v>0</v>
      </c>
      <c r="AU2922" s="40">
        <f t="shared" si="6076"/>
        <v>0</v>
      </c>
      <c r="AV2922" s="40">
        <f t="shared" si="6076"/>
        <v>0</v>
      </c>
      <c r="AW2922" s="40">
        <f t="shared" si="6076"/>
        <v>0</v>
      </c>
      <c r="AX2922" s="40">
        <f t="shared" si="6076"/>
        <v>0</v>
      </c>
      <c r="AY2922" s="40">
        <f t="shared" si="6076"/>
        <v>0</v>
      </c>
      <c r="AZ2922" s="40">
        <f t="shared" si="6076"/>
        <v>0</v>
      </c>
      <c r="BA2922" s="40">
        <f t="shared" si="6076"/>
        <v>0</v>
      </c>
      <c r="BB2922" s="40">
        <f t="shared" si="6076"/>
        <v>0</v>
      </c>
      <c r="BC2922" s="40">
        <f t="shared" si="6076"/>
        <v>0</v>
      </c>
      <c r="BD2922" s="40">
        <f t="shared" si="6076"/>
        <v>0</v>
      </c>
      <c r="BE2922" s="40">
        <f t="shared" si="6076"/>
        <v>0</v>
      </c>
      <c r="BF2922" s="16">
        <f t="shared" si="6030"/>
        <v>150</v>
      </c>
      <c r="BG2922" s="16">
        <f t="shared" si="6031"/>
        <v>149.5</v>
      </c>
      <c r="BH2922" s="16">
        <f t="shared" si="6032"/>
        <v>151.9</v>
      </c>
      <c r="BI2922" s="40">
        <f t="shared" si="6076"/>
        <v>0</v>
      </c>
      <c r="BJ2922" s="16">
        <f t="shared" si="6053"/>
        <v>150</v>
      </c>
      <c r="BK2922" s="40">
        <f t="shared" si="6076"/>
        <v>0</v>
      </c>
    </row>
    <row r="2923" spans="1:63" ht="31.5" x14ac:dyDescent="0.25">
      <c r="A2923" s="10" t="s">
        <v>587</v>
      </c>
      <c r="B2923" s="10" t="s">
        <v>131</v>
      </c>
      <c r="C2923" s="10" t="s">
        <v>131</v>
      </c>
      <c r="D2923" s="10" t="s">
        <v>276</v>
      </c>
      <c r="E2923" s="10" t="s">
        <v>52</v>
      </c>
      <c r="F2923" s="11" t="s">
        <v>23</v>
      </c>
      <c r="G2923" s="40">
        <v>161.1</v>
      </c>
      <c r="H2923" s="16">
        <f t="shared" si="6038"/>
        <v>-11.099999999999994</v>
      </c>
      <c r="I2923" s="40">
        <v>150</v>
      </c>
      <c r="J2923" s="40">
        <v>167.2</v>
      </c>
      <c r="K2923" s="16">
        <f t="shared" si="6040"/>
        <v>-17.699999999999989</v>
      </c>
      <c r="L2923" s="40">
        <v>149.5</v>
      </c>
      <c r="M2923" s="40">
        <v>151.9</v>
      </c>
      <c r="N2923" s="40"/>
      <c r="O2923" s="40"/>
      <c r="P2923" s="40"/>
      <c r="Q2923" s="16">
        <f t="shared" si="5961"/>
        <v>-11.099999999999994</v>
      </c>
      <c r="R2923" s="16">
        <f t="shared" si="5962"/>
        <v>150</v>
      </c>
      <c r="S2923" s="16">
        <f t="shared" si="5963"/>
        <v>-17.699999999999989</v>
      </c>
      <c r="T2923" s="16">
        <f t="shared" si="5964"/>
        <v>149.5</v>
      </c>
      <c r="U2923" s="16">
        <f t="shared" si="5965"/>
        <v>151.9</v>
      </c>
      <c r="V2923" s="40"/>
      <c r="W2923" s="40"/>
      <c r="X2923" s="40"/>
      <c r="Y2923" s="40"/>
      <c r="Z2923" s="40"/>
      <c r="AA2923" s="16">
        <f t="shared" si="5929"/>
        <v>150</v>
      </c>
      <c r="AB2923" s="16">
        <f t="shared" si="5930"/>
        <v>149.5</v>
      </c>
      <c r="AC2923" s="16">
        <f t="shared" si="5931"/>
        <v>151.9</v>
      </c>
      <c r="AD2923" s="40"/>
      <c r="AE2923" s="40"/>
      <c r="AF2923" s="40"/>
      <c r="AG2923" s="40"/>
      <c r="AH2923" s="40"/>
      <c r="AI2923" s="40"/>
      <c r="AJ2923" s="40"/>
      <c r="AK2923" s="16">
        <f t="shared" si="6054"/>
        <v>150</v>
      </c>
      <c r="AL2923" s="16">
        <f t="shared" si="6055"/>
        <v>149.5</v>
      </c>
      <c r="AM2923" s="16">
        <f t="shared" si="6056"/>
        <v>151.9</v>
      </c>
      <c r="AN2923" s="40"/>
      <c r="AO2923" s="16">
        <f t="shared" si="6057"/>
        <v>150</v>
      </c>
      <c r="AP2923" s="40"/>
      <c r="AQ2923" s="40"/>
      <c r="AR2923" s="40"/>
      <c r="AS2923" s="40"/>
      <c r="AT2923" s="40"/>
      <c r="AU2923" s="40"/>
      <c r="AV2923" s="40"/>
      <c r="AW2923" s="40"/>
      <c r="AX2923" s="40"/>
      <c r="AY2923" s="40"/>
      <c r="AZ2923" s="40"/>
      <c r="BA2923" s="40"/>
      <c r="BB2923" s="40"/>
      <c r="BC2923" s="40"/>
      <c r="BD2923" s="40"/>
      <c r="BE2923" s="40"/>
      <c r="BF2923" s="16">
        <f t="shared" si="6030"/>
        <v>150</v>
      </c>
      <c r="BG2923" s="16">
        <f t="shared" si="6031"/>
        <v>149.5</v>
      </c>
      <c r="BH2923" s="16">
        <f t="shared" si="6032"/>
        <v>151.9</v>
      </c>
      <c r="BI2923" s="40"/>
      <c r="BJ2923" s="16">
        <f t="shared" si="6053"/>
        <v>150</v>
      </c>
      <c r="BK2923" s="40"/>
    </row>
    <row r="2924" spans="1:63" ht="78.75" x14ac:dyDescent="0.25">
      <c r="A2924" s="10" t="s">
        <v>587</v>
      </c>
      <c r="B2924" s="10" t="s">
        <v>131</v>
      </c>
      <c r="C2924" s="10" t="s">
        <v>131</v>
      </c>
      <c r="D2924" s="10" t="s">
        <v>276</v>
      </c>
      <c r="E2924" s="10" t="s">
        <v>104</v>
      </c>
      <c r="F2924" s="11" t="s">
        <v>1077</v>
      </c>
      <c r="G2924" s="40">
        <f>G2925</f>
        <v>1688.4</v>
      </c>
      <c r="H2924" s="16">
        <f t="shared" si="6038"/>
        <v>-45.400000000000091</v>
      </c>
      <c r="I2924" s="40">
        <f>I2925</f>
        <v>1643</v>
      </c>
      <c r="J2924" s="40">
        <f>J2925</f>
        <v>1722.8</v>
      </c>
      <c r="K2924" s="16">
        <f t="shared" si="6040"/>
        <v>-82.5</v>
      </c>
      <c r="L2924" s="40">
        <f>L2925</f>
        <v>1640.3</v>
      </c>
      <c r="M2924" s="40">
        <f>M2925</f>
        <v>1653.8</v>
      </c>
      <c r="N2924" s="40">
        <f>N2925</f>
        <v>0</v>
      </c>
      <c r="O2924" s="40">
        <f>O2925</f>
        <v>0</v>
      </c>
      <c r="P2924" s="40">
        <f>P2925</f>
        <v>0</v>
      </c>
      <c r="Q2924" s="16">
        <f t="shared" si="5961"/>
        <v>-45.400000000000091</v>
      </c>
      <c r="R2924" s="16">
        <f t="shared" si="5962"/>
        <v>1643</v>
      </c>
      <c r="S2924" s="16">
        <f t="shared" si="5963"/>
        <v>-82.5</v>
      </c>
      <c r="T2924" s="16">
        <f t="shared" si="5964"/>
        <v>1640.3</v>
      </c>
      <c r="U2924" s="16">
        <f t="shared" si="5965"/>
        <v>1653.8</v>
      </c>
      <c r="V2924" s="40">
        <f>V2925</f>
        <v>0</v>
      </c>
      <c r="W2924" s="40">
        <f>W2925</f>
        <v>0</v>
      </c>
      <c r="X2924" s="40">
        <f>X2925</f>
        <v>0</v>
      </c>
      <c r="Y2924" s="40">
        <f>Y2925</f>
        <v>0</v>
      </c>
      <c r="Z2924" s="40">
        <f>Z2925</f>
        <v>0</v>
      </c>
      <c r="AA2924" s="16">
        <f t="shared" si="5929"/>
        <v>1643</v>
      </c>
      <c r="AB2924" s="16">
        <f t="shared" si="5930"/>
        <v>1640.3</v>
      </c>
      <c r="AC2924" s="16">
        <f t="shared" si="5931"/>
        <v>1653.8</v>
      </c>
      <c r="AD2924" s="40">
        <f t="shared" ref="AD2924:BK2924" si="6077">AD2925</f>
        <v>0</v>
      </c>
      <c r="AE2924" s="40">
        <f t="shared" si="6077"/>
        <v>0</v>
      </c>
      <c r="AF2924" s="40">
        <f t="shared" si="6077"/>
        <v>0</v>
      </c>
      <c r="AG2924" s="40">
        <f t="shared" si="6077"/>
        <v>0</v>
      </c>
      <c r="AH2924" s="40">
        <f t="shared" si="6077"/>
        <v>0</v>
      </c>
      <c r="AI2924" s="40">
        <f t="shared" si="6077"/>
        <v>0</v>
      </c>
      <c r="AJ2924" s="40">
        <f t="shared" si="6077"/>
        <v>0</v>
      </c>
      <c r="AK2924" s="16">
        <f t="shared" si="6054"/>
        <v>1643</v>
      </c>
      <c r="AL2924" s="16">
        <f t="shared" si="6055"/>
        <v>1640.3</v>
      </c>
      <c r="AM2924" s="16">
        <f t="shared" si="6056"/>
        <v>1653.8</v>
      </c>
      <c r="AN2924" s="40">
        <f t="shared" si="6077"/>
        <v>0</v>
      </c>
      <c r="AO2924" s="16">
        <f t="shared" si="6057"/>
        <v>1643</v>
      </c>
      <c r="AP2924" s="40">
        <f t="shared" si="6077"/>
        <v>0</v>
      </c>
      <c r="AQ2924" s="40">
        <f t="shared" si="6077"/>
        <v>0</v>
      </c>
      <c r="AR2924" s="40">
        <f t="shared" si="6077"/>
        <v>0</v>
      </c>
      <c r="AS2924" s="40">
        <f t="shared" si="6077"/>
        <v>0</v>
      </c>
      <c r="AT2924" s="40">
        <f t="shared" si="6077"/>
        <v>0</v>
      </c>
      <c r="AU2924" s="40">
        <f t="shared" si="6077"/>
        <v>0</v>
      </c>
      <c r="AV2924" s="40">
        <f t="shared" si="6077"/>
        <v>0</v>
      </c>
      <c r="AW2924" s="40">
        <f t="shared" si="6077"/>
        <v>0</v>
      </c>
      <c r="AX2924" s="40">
        <f t="shared" si="6077"/>
        <v>0</v>
      </c>
      <c r="AY2924" s="40">
        <f t="shared" si="6077"/>
        <v>0</v>
      </c>
      <c r="AZ2924" s="40">
        <f t="shared" si="6077"/>
        <v>0</v>
      </c>
      <c r="BA2924" s="40">
        <f t="shared" si="6077"/>
        <v>0</v>
      </c>
      <c r="BB2924" s="40">
        <f t="shared" si="6077"/>
        <v>0</v>
      </c>
      <c r="BC2924" s="40">
        <f t="shared" si="6077"/>
        <v>0</v>
      </c>
      <c r="BD2924" s="40">
        <f t="shared" si="6077"/>
        <v>0</v>
      </c>
      <c r="BE2924" s="40">
        <f t="shared" si="6077"/>
        <v>0</v>
      </c>
      <c r="BF2924" s="16">
        <f t="shared" si="6030"/>
        <v>1643</v>
      </c>
      <c r="BG2924" s="16">
        <f t="shared" si="6031"/>
        <v>1640.3</v>
      </c>
      <c r="BH2924" s="16">
        <f t="shared" si="6032"/>
        <v>1653.8</v>
      </c>
      <c r="BI2924" s="40">
        <f t="shared" si="6077"/>
        <v>0</v>
      </c>
      <c r="BJ2924" s="16">
        <f t="shared" si="6053"/>
        <v>1643</v>
      </c>
      <c r="BK2924" s="40">
        <f t="shared" si="6077"/>
        <v>0</v>
      </c>
    </row>
    <row r="2925" spans="1:63" ht="63" x14ac:dyDescent="0.25">
      <c r="A2925" s="10" t="s">
        <v>587</v>
      </c>
      <c r="B2925" s="10" t="s">
        <v>131</v>
      </c>
      <c r="C2925" s="10" t="s">
        <v>131</v>
      </c>
      <c r="D2925" s="10" t="s">
        <v>276</v>
      </c>
      <c r="E2925" s="10" t="s">
        <v>172</v>
      </c>
      <c r="F2925" s="11" t="s">
        <v>173</v>
      </c>
      <c r="G2925" s="40">
        <v>1688.4</v>
      </c>
      <c r="H2925" s="16">
        <f t="shared" si="6038"/>
        <v>-45.400000000000091</v>
      </c>
      <c r="I2925" s="40">
        <v>1643</v>
      </c>
      <c r="J2925" s="40">
        <v>1722.8</v>
      </c>
      <c r="K2925" s="16">
        <f t="shared" si="6040"/>
        <v>-82.5</v>
      </c>
      <c r="L2925" s="40">
        <v>1640.3</v>
      </c>
      <c r="M2925" s="40">
        <v>1653.8</v>
      </c>
      <c r="N2925" s="40"/>
      <c r="O2925" s="40"/>
      <c r="P2925" s="40"/>
      <c r="Q2925" s="16">
        <f t="shared" si="5961"/>
        <v>-45.400000000000091</v>
      </c>
      <c r="R2925" s="16">
        <f t="shared" si="5962"/>
        <v>1643</v>
      </c>
      <c r="S2925" s="16">
        <f t="shared" si="5963"/>
        <v>-82.5</v>
      </c>
      <c r="T2925" s="16">
        <f t="shared" si="5964"/>
        <v>1640.3</v>
      </c>
      <c r="U2925" s="16">
        <f t="shared" si="5965"/>
        <v>1653.8</v>
      </c>
      <c r="V2925" s="40"/>
      <c r="W2925" s="40"/>
      <c r="X2925" s="40"/>
      <c r="Y2925" s="40"/>
      <c r="Z2925" s="40"/>
      <c r="AA2925" s="16">
        <f t="shared" ref="AA2925:AA2993" si="6078">R2925+V2925+W2925+X2925</f>
        <v>1643</v>
      </c>
      <c r="AB2925" s="16">
        <f t="shared" ref="AB2925:AB2993" si="6079">T2925+Y2925</f>
        <v>1640.3</v>
      </c>
      <c r="AC2925" s="16">
        <f t="shared" ref="AC2925:AC2993" si="6080">U2925+Z2925</f>
        <v>1653.8</v>
      </c>
      <c r="AD2925" s="40"/>
      <c r="AE2925" s="40"/>
      <c r="AF2925" s="40"/>
      <c r="AG2925" s="40"/>
      <c r="AH2925" s="40"/>
      <c r="AI2925" s="40"/>
      <c r="AJ2925" s="40"/>
      <c r="AK2925" s="16">
        <f t="shared" si="6054"/>
        <v>1643</v>
      </c>
      <c r="AL2925" s="16">
        <f t="shared" si="6055"/>
        <v>1640.3</v>
      </c>
      <c r="AM2925" s="16">
        <f t="shared" si="6056"/>
        <v>1653.8</v>
      </c>
      <c r="AN2925" s="40"/>
      <c r="AO2925" s="16">
        <f t="shared" si="6057"/>
        <v>1643</v>
      </c>
      <c r="AP2925" s="40"/>
      <c r="AQ2925" s="40"/>
      <c r="AR2925" s="40"/>
      <c r="AS2925" s="40"/>
      <c r="AT2925" s="40"/>
      <c r="AU2925" s="40"/>
      <c r="AV2925" s="40"/>
      <c r="AW2925" s="40"/>
      <c r="AX2925" s="40"/>
      <c r="AY2925" s="40"/>
      <c r="AZ2925" s="40"/>
      <c r="BA2925" s="40"/>
      <c r="BB2925" s="40"/>
      <c r="BC2925" s="40"/>
      <c r="BD2925" s="40"/>
      <c r="BE2925" s="40"/>
      <c r="BF2925" s="16">
        <f t="shared" si="6030"/>
        <v>1643</v>
      </c>
      <c r="BG2925" s="16">
        <f t="shared" si="6031"/>
        <v>1640.3</v>
      </c>
      <c r="BH2925" s="16">
        <f t="shared" si="6032"/>
        <v>1653.8</v>
      </c>
      <c r="BI2925" s="40"/>
      <c r="BJ2925" s="16">
        <f t="shared" si="6053"/>
        <v>1643</v>
      </c>
      <c r="BK2925" s="40"/>
    </row>
    <row r="2926" spans="1:63" s="46" customFormat="1" x14ac:dyDescent="0.25">
      <c r="A2926" s="6" t="s">
        <v>587</v>
      </c>
      <c r="B2926" s="6" t="s">
        <v>233</v>
      </c>
      <c r="C2926" s="6"/>
      <c r="D2926" s="6"/>
      <c r="E2926" s="6"/>
      <c r="F2926" s="20" t="s">
        <v>234</v>
      </c>
      <c r="G2926" s="14">
        <f>G2927</f>
        <v>19918.600000000002</v>
      </c>
      <c r="H2926" s="14">
        <f t="shared" si="6038"/>
        <v>2259.8999999999978</v>
      </c>
      <c r="I2926" s="14">
        <f>I2927</f>
        <v>22178.5</v>
      </c>
      <c r="J2926" s="14">
        <f>J2927</f>
        <v>20043</v>
      </c>
      <c r="K2926" s="14">
        <f t="shared" si="6040"/>
        <v>470</v>
      </c>
      <c r="L2926" s="14">
        <f>L2927</f>
        <v>20513</v>
      </c>
      <c r="M2926" s="14">
        <f>M2927</f>
        <v>20580.5</v>
      </c>
      <c r="N2926" s="14">
        <f>N2927</f>
        <v>133</v>
      </c>
      <c r="O2926" s="14">
        <f>O2927</f>
        <v>133</v>
      </c>
      <c r="P2926" s="14">
        <f>P2927</f>
        <v>133</v>
      </c>
      <c r="Q2926" s="14">
        <f t="shared" si="5961"/>
        <v>2392.8999999999978</v>
      </c>
      <c r="R2926" s="14">
        <f t="shared" si="5962"/>
        <v>22311.5</v>
      </c>
      <c r="S2926" s="14">
        <f t="shared" si="5963"/>
        <v>603</v>
      </c>
      <c r="T2926" s="14">
        <f t="shared" si="5964"/>
        <v>20646</v>
      </c>
      <c r="U2926" s="14">
        <f t="shared" si="5965"/>
        <v>20713.5</v>
      </c>
      <c r="V2926" s="14">
        <f>V2927</f>
        <v>0</v>
      </c>
      <c r="W2926" s="14">
        <f>W2927</f>
        <v>0</v>
      </c>
      <c r="X2926" s="14">
        <f>X2927</f>
        <v>0</v>
      </c>
      <c r="Y2926" s="14">
        <f>Y2927</f>
        <v>0</v>
      </c>
      <c r="Z2926" s="14">
        <f>Z2927</f>
        <v>0</v>
      </c>
      <c r="AA2926" s="14">
        <f t="shared" si="6078"/>
        <v>22311.5</v>
      </c>
      <c r="AB2926" s="14">
        <f t="shared" si="6079"/>
        <v>20646</v>
      </c>
      <c r="AC2926" s="14">
        <f t="shared" si="6080"/>
        <v>20713.5</v>
      </c>
      <c r="AD2926" s="14">
        <f t="shared" ref="AD2926:BK2926" si="6081">AD2927</f>
        <v>0</v>
      </c>
      <c r="AE2926" s="14">
        <f t="shared" si="6081"/>
        <v>0</v>
      </c>
      <c r="AF2926" s="14">
        <f t="shared" si="6081"/>
        <v>0</v>
      </c>
      <c r="AG2926" s="14">
        <f t="shared" si="6081"/>
        <v>0</v>
      </c>
      <c r="AH2926" s="14">
        <f t="shared" si="6081"/>
        <v>0</v>
      </c>
      <c r="AI2926" s="14">
        <f t="shared" si="6081"/>
        <v>0</v>
      </c>
      <c r="AJ2926" s="14">
        <f t="shared" si="6081"/>
        <v>0</v>
      </c>
      <c r="AK2926" s="14">
        <f t="shared" si="6054"/>
        <v>22311.5</v>
      </c>
      <c r="AL2926" s="14">
        <f t="shared" si="6055"/>
        <v>20646</v>
      </c>
      <c r="AM2926" s="14">
        <f t="shared" si="6056"/>
        <v>20713.5</v>
      </c>
      <c r="AN2926" s="14">
        <f t="shared" si="6081"/>
        <v>0</v>
      </c>
      <c r="AO2926" s="14">
        <f t="shared" si="6057"/>
        <v>22311.5</v>
      </c>
      <c r="AP2926" s="14">
        <f t="shared" si="6081"/>
        <v>0</v>
      </c>
      <c r="AQ2926" s="14">
        <f t="shared" si="6081"/>
        <v>0</v>
      </c>
      <c r="AR2926" s="14">
        <f t="shared" si="6081"/>
        <v>0</v>
      </c>
      <c r="AS2926" s="14">
        <f t="shared" si="6081"/>
        <v>0</v>
      </c>
      <c r="AT2926" s="14">
        <f t="shared" si="6081"/>
        <v>0</v>
      </c>
      <c r="AU2926" s="14">
        <f t="shared" si="6081"/>
        <v>0</v>
      </c>
      <c r="AV2926" s="14">
        <f t="shared" si="6081"/>
        <v>0</v>
      </c>
      <c r="AW2926" s="14">
        <f t="shared" si="6081"/>
        <v>0</v>
      </c>
      <c r="AX2926" s="14">
        <f t="shared" si="6081"/>
        <v>6.6269999999999998</v>
      </c>
      <c r="AY2926" s="14">
        <f t="shared" si="6081"/>
        <v>0</v>
      </c>
      <c r="AZ2926" s="14">
        <f t="shared" si="6081"/>
        <v>0</v>
      </c>
      <c r="BA2926" s="14">
        <f t="shared" si="6081"/>
        <v>0</v>
      </c>
      <c r="BB2926" s="14">
        <f t="shared" si="6081"/>
        <v>0</v>
      </c>
      <c r="BC2926" s="14">
        <f t="shared" si="6081"/>
        <v>0</v>
      </c>
      <c r="BD2926" s="14">
        <f t="shared" si="6081"/>
        <v>0</v>
      </c>
      <c r="BE2926" s="14">
        <f t="shared" si="6081"/>
        <v>0</v>
      </c>
      <c r="BF2926" s="14">
        <f t="shared" si="6030"/>
        <v>22318.127</v>
      </c>
      <c r="BG2926" s="14">
        <f t="shared" si="6031"/>
        <v>20646</v>
      </c>
      <c r="BH2926" s="14">
        <f t="shared" si="6032"/>
        <v>20713.5</v>
      </c>
      <c r="BI2926" s="14">
        <f t="shared" si="6081"/>
        <v>0</v>
      </c>
      <c r="BJ2926" s="14">
        <f t="shared" si="6053"/>
        <v>22318.127</v>
      </c>
      <c r="BK2926" s="14">
        <f t="shared" si="6081"/>
        <v>0</v>
      </c>
    </row>
    <row r="2927" spans="1:63" s="47" customFormat="1" x14ac:dyDescent="0.25">
      <c r="A2927" s="8" t="s">
        <v>587</v>
      </c>
      <c r="B2927" s="8" t="s">
        <v>233</v>
      </c>
      <c r="C2927" s="8" t="s">
        <v>8</v>
      </c>
      <c r="D2927" s="8"/>
      <c r="E2927" s="8"/>
      <c r="F2927" s="9" t="s">
        <v>235</v>
      </c>
      <c r="G2927" s="15">
        <f>G2938+G2928</f>
        <v>19918.600000000002</v>
      </c>
      <c r="H2927" s="15">
        <f t="shared" si="6038"/>
        <v>2259.8999999999978</v>
      </c>
      <c r="I2927" s="15">
        <f>I2938+I2928</f>
        <v>22178.5</v>
      </c>
      <c r="J2927" s="15">
        <f>J2938+J2928</f>
        <v>20043</v>
      </c>
      <c r="K2927" s="15">
        <f t="shared" si="6040"/>
        <v>470</v>
      </c>
      <c r="L2927" s="15">
        <f>L2938+L2928</f>
        <v>20513</v>
      </c>
      <c r="M2927" s="15">
        <f>M2938+M2928</f>
        <v>20580.5</v>
      </c>
      <c r="N2927" s="15">
        <f>N2938+N2928</f>
        <v>133</v>
      </c>
      <c r="O2927" s="15">
        <f>O2938+O2928</f>
        <v>133</v>
      </c>
      <c r="P2927" s="15">
        <f>P2938+P2928</f>
        <v>133</v>
      </c>
      <c r="Q2927" s="15">
        <f t="shared" si="5961"/>
        <v>2392.8999999999978</v>
      </c>
      <c r="R2927" s="15">
        <f t="shared" si="5962"/>
        <v>22311.5</v>
      </c>
      <c r="S2927" s="15">
        <f t="shared" si="5963"/>
        <v>603</v>
      </c>
      <c r="T2927" s="15">
        <f t="shared" si="5964"/>
        <v>20646</v>
      </c>
      <c r="U2927" s="15">
        <f t="shared" si="5965"/>
        <v>20713.5</v>
      </c>
      <c r="V2927" s="15">
        <f>V2938+V2928</f>
        <v>0</v>
      </c>
      <c r="W2927" s="15">
        <f>W2938+W2928</f>
        <v>0</v>
      </c>
      <c r="X2927" s="15">
        <f>X2938+X2928</f>
        <v>0</v>
      </c>
      <c r="Y2927" s="15">
        <f>Y2938+Y2928</f>
        <v>0</v>
      </c>
      <c r="Z2927" s="15">
        <f>Z2938+Z2928</f>
        <v>0</v>
      </c>
      <c r="AA2927" s="15">
        <f t="shared" si="6078"/>
        <v>22311.5</v>
      </c>
      <c r="AB2927" s="15">
        <f t="shared" si="6079"/>
        <v>20646</v>
      </c>
      <c r="AC2927" s="15">
        <f t="shared" si="6080"/>
        <v>20713.5</v>
      </c>
      <c r="AD2927" s="15">
        <f t="shared" ref="AD2927:AJ2927" si="6082">AD2938+AD2928</f>
        <v>0</v>
      </c>
      <c r="AE2927" s="15">
        <f t="shared" si="6082"/>
        <v>0</v>
      </c>
      <c r="AF2927" s="15">
        <f t="shared" si="6082"/>
        <v>0</v>
      </c>
      <c r="AG2927" s="15">
        <f t="shared" si="6082"/>
        <v>0</v>
      </c>
      <c r="AH2927" s="15">
        <f t="shared" si="6082"/>
        <v>0</v>
      </c>
      <c r="AI2927" s="15">
        <f t="shared" si="6082"/>
        <v>0</v>
      </c>
      <c r="AJ2927" s="15">
        <f t="shared" si="6082"/>
        <v>0</v>
      </c>
      <c r="AK2927" s="15">
        <f t="shared" si="6054"/>
        <v>22311.5</v>
      </c>
      <c r="AL2927" s="15">
        <f t="shared" si="6055"/>
        <v>20646</v>
      </c>
      <c r="AM2927" s="15">
        <f t="shared" si="6056"/>
        <v>20713.5</v>
      </c>
      <c r="AN2927" s="15">
        <f>AN2938+AN2928</f>
        <v>0</v>
      </c>
      <c r="AO2927" s="15">
        <f t="shared" si="6057"/>
        <v>22311.5</v>
      </c>
      <c r="AP2927" s="15">
        <f t="shared" ref="AP2927:BK2927" si="6083">AP2938+AP2928</f>
        <v>0</v>
      </c>
      <c r="AQ2927" s="15">
        <f t="shared" si="6083"/>
        <v>0</v>
      </c>
      <c r="AR2927" s="15">
        <f t="shared" si="6083"/>
        <v>0</v>
      </c>
      <c r="AS2927" s="15">
        <f>AS2938+AS2928</f>
        <v>0</v>
      </c>
      <c r="AT2927" s="15">
        <f>AT2938+AT2928</f>
        <v>0</v>
      </c>
      <c r="AU2927" s="15">
        <f t="shared" si="6083"/>
        <v>0</v>
      </c>
      <c r="AV2927" s="15">
        <f t="shared" si="6083"/>
        <v>0</v>
      </c>
      <c r="AW2927" s="15">
        <f t="shared" si="6083"/>
        <v>0</v>
      </c>
      <c r="AX2927" s="15">
        <f t="shared" si="6083"/>
        <v>6.6269999999999998</v>
      </c>
      <c r="AY2927" s="15">
        <f t="shared" si="6083"/>
        <v>0</v>
      </c>
      <c r="AZ2927" s="15">
        <f t="shared" si="6083"/>
        <v>0</v>
      </c>
      <c r="BA2927" s="15">
        <f>BA2938+BA2928</f>
        <v>0</v>
      </c>
      <c r="BB2927" s="15">
        <f>BB2938+BB2928</f>
        <v>0</v>
      </c>
      <c r="BC2927" s="15">
        <f t="shared" si="6083"/>
        <v>0</v>
      </c>
      <c r="BD2927" s="15">
        <f>BD2938+BD2928</f>
        <v>0</v>
      </c>
      <c r="BE2927" s="15">
        <f>BE2938+BE2928</f>
        <v>0</v>
      </c>
      <c r="BF2927" s="15">
        <f t="shared" si="6030"/>
        <v>22318.127</v>
      </c>
      <c r="BG2927" s="15">
        <f t="shared" si="6031"/>
        <v>20646</v>
      </c>
      <c r="BH2927" s="15">
        <f t="shared" si="6032"/>
        <v>20713.5</v>
      </c>
      <c r="BI2927" s="15">
        <f t="shared" ref="BI2927" si="6084">BI2938+BI2928</f>
        <v>0</v>
      </c>
      <c r="BJ2927" s="15">
        <f t="shared" si="6053"/>
        <v>22318.127</v>
      </c>
      <c r="BK2927" s="15">
        <f t="shared" si="6083"/>
        <v>0</v>
      </c>
    </row>
    <row r="2928" spans="1:63" x14ac:dyDescent="0.25">
      <c r="A2928" s="10" t="s">
        <v>587</v>
      </c>
      <c r="B2928" s="10" t="s">
        <v>233</v>
      </c>
      <c r="C2928" s="10" t="s">
        <v>8</v>
      </c>
      <c r="D2928" s="10" t="s">
        <v>83</v>
      </c>
      <c r="E2928" s="10"/>
      <c r="F2928" s="18" t="s">
        <v>84</v>
      </c>
      <c r="G2928" s="16">
        <f>G2929</f>
        <v>0</v>
      </c>
      <c r="H2928" s="16">
        <f t="shared" si="6038"/>
        <v>1370</v>
      </c>
      <c r="I2928" s="16">
        <f>I2929</f>
        <v>1370</v>
      </c>
      <c r="J2928" s="16">
        <f>J2929</f>
        <v>0</v>
      </c>
      <c r="K2928" s="16">
        <f t="shared" si="6040"/>
        <v>0</v>
      </c>
      <c r="L2928" s="16">
        <f>L2929</f>
        <v>0</v>
      </c>
      <c r="M2928" s="16">
        <f>M2929</f>
        <v>0</v>
      </c>
      <c r="N2928" s="16">
        <f>N2929</f>
        <v>0</v>
      </c>
      <c r="O2928" s="16">
        <f>O2929</f>
        <v>0</v>
      </c>
      <c r="P2928" s="16">
        <f>P2929</f>
        <v>0</v>
      </c>
      <c r="Q2928" s="16">
        <f t="shared" si="5961"/>
        <v>1370</v>
      </c>
      <c r="R2928" s="16">
        <f t="shared" si="5962"/>
        <v>1370</v>
      </c>
      <c r="S2928" s="16">
        <f t="shared" si="5963"/>
        <v>0</v>
      </c>
      <c r="T2928" s="16">
        <f t="shared" si="5964"/>
        <v>0</v>
      </c>
      <c r="U2928" s="16">
        <f t="shared" si="5965"/>
        <v>0</v>
      </c>
      <c r="V2928" s="16">
        <f>V2929</f>
        <v>0</v>
      </c>
      <c r="W2928" s="16">
        <f>W2929</f>
        <v>0</v>
      </c>
      <c r="X2928" s="16">
        <f>X2929</f>
        <v>0</v>
      </c>
      <c r="Y2928" s="16">
        <f>Y2929</f>
        <v>0</v>
      </c>
      <c r="Z2928" s="16">
        <f>Z2929</f>
        <v>0</v>
      </c>
      <c r="AA2928" s="16">
        <f t="shared" si="6078"/>
        <v>1370</v>
      </c>
      <c r="AB2928" s="16">
        <f t="shared" si="6079"/>
        <v>0</v>
      </c>
      <c r="AC2928" s="16">
        <f t="shared" si="6080"/>
        <v>0</v>
      </c>
      <c r="AD2928" s="16">
        <f t="shared" ref="AD2928:BK2928" si="6085">AD2929</f>
        <v>0</v>
      </c>
      <c r="AE2928" s="16">
        <f t="shared" si="6085"/>
        <v>0</v>
      </c>
      <c r="AF2928" s="16">
        <f t="shared" si="6085"/>
        <v>0</v>
      </c>
      <c r="AG2928" s="16">
        <f t="shared" si="6085"/>
        <v>0</v>
      </c>
      <c r="AH2928" s="16">
        <f t="shared" si="6085"/>
        <v>0</v>
      </c>
      <c r="AI2928" s="16">
        <f t="shared" si="6085"/>
        <v>0</v>
      </c>
      <c r="AJ2928" s="16">
        <f t="shared" si="6085"/>
        <v>0</v>
      </c>
      <c r="AK2928" s="16">
        <f t="shared" si="6054"/>
        <v>1370</v>
      </c>
      <c r="AL2928" s="16">
        <f t="shared" si="6055"/>
        <v>0</v>
      </c>
      <c r="AM2928" s="16">
        <f t="shared" si="6056"/>
        <v>0</v>
      </c>
      <c r="AN2928" s="16">
        <f t="shared" si="6085"/>
        <v>0</v>
      </c>
      <c r="AO2928" s="16">
        <f t="shared" si="6057"/>
        <v>1370</v>
      </c>
      <c r="AP2928" s="16">
        <f t="shared" si="6085"/>
        <v>0</v>
      </c>
      <c r="AQ2928" s="16">
        <f t="shared" si="6085"/>
        <v>0</v>
      </c>
      <c r="AR2928" s="16">
        <f t="shared" si="6085"/>
        <v>0</v>
      </c>
      <c r="AS2928" s="16">
        <f t="shared" si="6085"/>
        <v>0</v>
      </c>
      <c r="AT2928" s="16">
        <f t="shared" si="6085"/>
        <v>0</v>
      </c>
      <c r="AU2928" s="16">
        <f t="shared" si="6085"/>
        <v>0</v>
      </c>
      <c r="AV2928" s="16">
        <f t="shared" si="6085"/>
        <v>0</v>
      </c>
      <c r="AW2928" s="16">
        <f t="shared" si="6085"/>
        <v>0</v>
      </c>
      <c r="AX2928" s="16">
        <f t="shared" si="6085"/>
        <v>6.6269999999999998</v>
      </c>
      <c r="AY2928" s="16">
        <f t="shared" si="6085"/>
        <v>0</v>
      </c>
      <c r="AZ2928" s="16">
        <f t="shared" si="6085"/>
        <v>0</v>
      </c>
      <c r="BA2928" s="16">
        <f t="shared" si="6085"/>
        <v>0</v>
      </c>
      <c r="BB2928" s="16">
        <f t="shared" si="6085"/>
        <v>0</v>
      </c>
      <c r="BC2928" s="16">
        <f t="shared" si="6085"/>
        <v>0</v>
      </c>
      <c r="BD2928" s="16">
        <f t="shared" si="6085"/>
        <v>0</v>
      </c>
      <c r="BE2928" s="16">
        <f t="shared" si="6085"/>
        <v>0</v>
      </c>
      <c r="BF2928" s="16">
        <f t="shared" si="6030"/>
        <v>1376.627</v>
      </c>
      <c r="BG2928" s="16">
        <f t="shared" si="6031"/>
        <v>0</v>
      </c>
      <c r="BH2928" s="16">
        <f t="shared" si="6032"/>
        <v>0</v>
      </c>
      <c r="BI2928" s="16">
        <f t="shared" si="6085"/>
        <v>0</v>
      </c>
      <c r="BJ2928" s="16">
        <f t="shared" si="6053"/>
        <v>1376.627</v>
      </c>
      <c r="BK2928" s="16">
        <f t="shared" si="6085"/>
        <v>0</v>
      </c>
    </row>
    <row r="2929" spans="1:63" ht="31.5" x14ac:dyDescent="0.25">
      <c r="A2929" s="10" t="s">
        <v>587</v>
      </c>
      <c r="B2929" s="10" t="s">
        <v>233</v>
      </c>
      <c r="C2929" s="10" t="s">
        <v>8</v>
      </c>
      <c r="D2929" s="10" t="s">
        <v>336</v>
      </c>
      <c r="E2929" s="10"/>
      <c r="F2929" s="11" t="s">
        <v>337</v>
      </c>
      <c r="G2929" s="16">
        <f>G2930+G2933</f>
        <v>0</v>
      </c>
      <c r="H2929" s="16">
        <f t="shared" si="6038"/>
        <v>1370</v>
      </c>
      <c r="I2929" s="16">
        <f>I2930+I2933</f>
        <v>1370</v>
      </c>
      <c r="J2929" s="16">
        <f>J2930+J2933</f>
        <v>0</v>
      </c>
      <c r="K2929" s="16">
        <f t="shared" si="6040"/>
        <v>0</v>
      </c>
      <c r="L2929" s="16">
        <f>L2930+L2933</f>
        <v>0</v>
      </c>
      <c r="M2929" s="16">
        <f>M2930+M2933</f>
        <v>0</v>
      </c>
      <c r="N2929" s="16">
        <f>N2930+N2933</f>
        <v>0</v>
      </c>
      <c r="O2929" s="16">
        <f>O2930+O2933</f>
        <v>0</v>
      </c>
      <c r="P2929" s="16">
        <f>P2930+P2933</f>
        <v>0</v>
      </c>
      <c r="Q2929" s="16">
        <f t="shared" si="5961"/>
        <v>1370</v>
      </c>
      <c r="R2929" s="16">
        <f t="shared" si="5962"/>
        <v>1370</v>
      </c>
      <c r="S2929" s="16">
        <f t="shared" si="5963"/>
        <v>0</v>
      </c>
      <c r="T2929" s="16">
        <f t="shared" si="5964"/>
        <v>0</v>
      </c>
      <c r="U2929" s="16">
        <f t="shared" si="5965"/>
        <v>0</v>
      </c>
      <c r="V2929" s="16">
        <f>V2930+V2933</f>
        <v>0</v>
      </c>
      <c r="W2929" s="16">
        <f>W2930+W2933</f>
        <v>0</v>
      </c>
      <c r="X2929" s="16">
        <f>X2930+X2933</f>
        <v>0</v>
      </c>
      <c r="Y2929" s="16">
        <f>Y2930+Y2933</f>
        <v>0</v>
      </c>
      <c r="Z2929" s="16">
        <f>Z2930+Z2933</f>
        <v>0</v>
      </c>
      <c r="AA2929" s="16">
        <f t="shared" si="6078"/>
        <v>1370</v>
      </c>
      <c r="AB2929" s="16">
        <f t="shared" si="6079"/>
        <v>0</v>
      </c>
      <c r="AC2929" s="16">
        <f t="shared" si="6080"/>
        <v>0</v>
      </c>
      <c r="AD2929" s="16">
        <f t="shared" ref="AD2929:AJ2929" si="6086">AD2930+AD2933</f>
        <v>0</v>
      </c>
      <c r="AE2929" s="16">
        <f t="shared" si="6086"/>
        <v>0</v>
      </c>
      <c r="AF2929" s="16">
        <f t="shared" si="6086"/>
        <v>0</v>
      </c>
      <c r="AG2929" s="16">
        <f t="shared" si="6086"/>
        <v>0</v>
      </c>
      <c r="AH2929" s="16">
        <f t="shared" si="6086"/>
        <v>0</v>
      </c>
      <c r="AI2929" s="16">
        <f t="shared" si="6086"/>
        <v>0</v>
      </c>
      <c r="AJ2929" s="16">
        <f t="shared" si="6086"/>
        <v>0</v>
      </c>
      <c r="AK2929" s="16">
        <f t="shared" si="6054"/>
        <v>1370</v>
      </c>
      <c r="AL2929" s="16">
        <f t="shared" si="6055"/>
        <v>0</v>
      </c>
      <c r="AM2929" s="16">
        <f t="shared" si="6056"/>
        <v>0</v>
      </c>
      <c r="AN2929" s="16">
        <f>AN2930+AN2933</f>
        <v>0</v>
      </c>
      <c r="AO2929" s="16">
        <f t="shared" si="6057"/>
        <v>1370</v>
      </c>
      <c r="AP2929" s="16">
        <f t="shared" ref="AP2929:BK2929" si="6087">AP2930+AP2933</f>
        <v>0</v>
      </c>
      <c r="AQ2929" s="16">
        <f t="shared" si="6087"/>
        <v>0</v>
      </c>
      <c r="AR2929" s="16">
        <f t="shared" si="6087"/>
        <v>0</v>
      </c>
      <c r="AS2929" s="16">
        <f>AS2930+AS2933</f>
        <v>0</v>
      </c>
      <c r="AT2929" s="16">
        <f>AT2930+AT2933</f>
        <v>0</v>
      </c>
      <c r="AU2929" s="16">
        <f t="shared" si="6087"/>
        <v>0</v>
      </c>
      <c r="AV2929" s="16">
        <f t="shared" si="6087"/>
        <v>0</v>
      </c>
      <c r="AW2929" s="16">
        <f t="shared" si="6087"/>
        <v>0</v>
      </c>
      <c r="AX2929" s="16">
        <f t="shared" si="6087"/>
        <v>6.6269999999999998</v>
      </c>
      <c r="AY2929" s="16">
        <f t="shared" si="6087"/>
        <v>0</v>
      </c>
      <c r="AZ2929" s="16">
        <f t="shared" si="6087"/>
        <v>0</v>
      </c>
      <c r="BA2929" s="16">
        <f>BA2930+BA2933</f>
        <v>0</v>
      </c>
      <c r="BB2929" s="16">
        <f>BB2930+BB2933</f>
        <v>0</v>
      </c>
      <c r="BC2929" s="16">
        <f t="shared" si="6087"/>
        <v>0</v>
      </c>
      <c r="BD2929" s="16">
        <f>BD2930+BD2933</f>
        <v>0</v>
      </c>
      <c r="BE2929" s="16">
        <f>BE2930+BE2933</f>
        <v>0</v>
      </c>
      <c r="BF2929" s="16">
        <f t="shared" si="6030"/>
        <v>1376.627</v>
      </c>
      <c r="BG2929" s="16">
        <f t="shared" si="6031"/>
        <v>0</v>
      </c>
      <c r="BH2929" s="16">
        <f t="shared" si="6032"/>
        <v>0</v>
      </c>
      <c r="BI2929" s="16">
        <f t="shared" ref="BI2929" si="6088">BI2930+BI2933</f>
        <v>0</v>
      </c>
      <c r="BJ2929" s="16">
        <f t="shared" si="6053"/>
        <v>1376.627</v>
      </c>
      <c r="BK2929" s="16">
        <f t="shared" si="6087"/>
        <v>0</v>
      </c>
    </row>
    <row r="2930" spans="1:63" ht="47.25" x14ac:dyDescent="0.25">
      <c r="A2930" s="10" t="s">
        <v>587</v>
      </c>
      <c r="B2930" s="10" t="s">
        <v>233</v>
      </c>
      <c r="C2930" s="10" t="s">
        <v>8</v>
      </c>
      <c r="D2930" s="10" t="s">
        <v>336</v>
      </c>
      <c r="E2930" s="10" t="s">
        <v>50</v>
      </c>
      <c r="F2930" s="11" t="s">
        <v>21</v>
      </c>
      <c r="G2930" s="16">
        <f>G2931</f>
        <v>0</v>
      </c>
      <c r="H2930" s="16">
        <f t="shared" si="6038"/>
        <v>405</v>
      </c>
      <c r="I2930" s="16">
        <f>I2931</f>
        <v>405</v>
      </c>
      <c r="J2930" s="16">
        <f>J2931</f>
        <v>0</v>
      </c>
      <c r="K2930" s="16">
        <f t="shared" si="6040"/>
        <v>0</v>
      </c>
      <c r="L2930" s="16">
        <f t="shared" ref="L2930:P2931" si="6089">L2931</f>
        <v>0</v>
      </c>
      <c r="M2930" s="16">
        <f t="shared" si="6089"/>
        <v>0</v>
      </c>
      <c r="N2930" s="16">
        <f t="shared" si="6089"/>
        <v>0</v>
      </c>
      <c r="O2930" s="16">
        <f t="shared" si="6089"/>
        <v>0</v>
      </c>
      <c r="P2930" s="16">
        <f t="shared" si="6089"/>
        <v>0</v>
      </c>
      <c r="Q2930" s="16">
        <f t="shared" si="5961"/>
        <v>405</v>
      </c>
      <c r="R2930" s="16">
        <f t="shared" si="5962"/>
        <v>405</v>
      </c>
      <c r="S2930" s="16">
        <f t="shared" si="5963"/>
        <v>0</v>
      </c>
      <c r="T2930" s="16">
        <f t="shared" si="5964"/>
        <v>0</v>
      </c>
      <c r="U2930" s="16">
        <f t="shared" si="5965"/>
        <v>0</v>
      </c>
      <c r="V2930" s="16">
        <f t="shared" ref="V2930:Z2931" si="6090">V2931</f>
        <v>0</v>
      </c>
      <c r="W2930" s="16">
        <f t="shared" si="6090"/>
        <v>0</v>
      </c>
      <c r="X2930" s="16">
        <f t="shared" si="6090"/>
        <v>0</v>
      </c>
      <c r="Y2930" s="16">
        <f t="shared" si="6090"/>
        <v>0</v>
      </c>
      <c r="Z2930" s="16">
        <f t="shared" si="6090"/>
        <v>0</v>
      </c>
      <c r="AA2930" s="16">
        <f t="shared" si="6078"/>
        <v>405</v>
      </c>
      <c r="AB2930" s="16">
        <f t="shared" si="6079"/>
        <v>0</v>
      </c>
      <c r="AC2930" s="16">
        <f t="shared" si="6080"/>
        <v>0</v>
      </c>
      <c r="AD2930" s="16">
        <f t="shared" ref="AD2930:BK2931" si="6091">AD2931</f>
        <v>0</v>
      </c>
      <c r="AE2930" s="16">
        <f t="shared" si="6091"/>
        <v>0</v>
      </c>
      <c r="AF2930" s="16">
        <f t="shared" si="6091"/>
        <v>0</v>
      </c>
      <c r="AG2930" s="16">
        <f t="shared" si="6091"/>
        <v>0</v>
      </c>
      <c r="AH2930" s="16">
        <f t="shared" si="6091"/>
        <v>0</v>
      </c>
      <c r="AI2930" s="16">
        <f t="shared" si="6091"/>
        <v>0</v>
      </c>
      <c r="AJ2930" s="16">
        <f t="shared" si="6091"/>
        <v>0</v>
      </c>
      <c r="AK2930" s="16">
        <f t="shared" si="6054"/>
        <v>405</v>
      </c>
      <c r="AL2930" s="16">
        <f t="shared" si="6055"/>
        <v>0</v>
      </c>
      <c r="AM2930" s="16">
        <f t="shared" si="6056"/>
        <v>0</v>
      </c>
      <c r="AN2930" s="16">
        <f t="shared" si="6091"/>
        <v>0</v>
      </c>
      <c r="AO2930" s="16">
        <f t="shared" si="6057"/>
        <v>405</v>
      </c>
      <c r="AP2930" s="16">
        <f t="shared" si="6091"/>
        <v>0</v>
      </c>
      <c r="AQ2930" s="16">
        <f t="shared" si="6091"/>
        <v>0</v>
      </c>
      <c r="AR2930" s="16">
        <f t="shared" si="6091"/>
        <v>0</v>
      </c>
      <c r="AS2930" s="16">
        <f t="shared" si="6091"/>
        <v>0</v>
      </c>
      <c r="AT2930" s="16">
        <f t="shared" si="6091"/>
        <v>0</v>
      </c>
      <c r="AU2930" s="16">
        <f t="shared" si="6091"/>
        <v>0</v>
      </c>
      <c r="AV2930" s="16">
        <f t="shared" si="6091"/>
        <v>0</v>
      </c>
      <c r="AW2930" s="16">
        <f t="shared" si="6091"/>
        <v>0</v>
      </c>
      <c r="AX2930" s="16">
        <f t="shared" si="6091"/>
        <v>6.6269999999999998</v>
      </c>
      <c r="AY2930" s="16">
        <f t="shared" si="6091"/>
        <v>0</v>
      </c>
      <c r="AZ2930" s="16">
        <f t="shared" si="6091"/>
        <v>0</v>
      </c>
      <c r="BA2930" s="16">
        <f t="shared" si="6091"/>
        <v>0</v>
      </c>
      <c r="BB2930" s="16">
        <f t="shared" si="6091"/>
        <v>0</v>
      </c>
      <c r="BC2930" s="16">
        <f t="shared" si="6091"/>
        <v>0</v>
      </c>
      <c r="BD2930" s="16">
        <f t="shared" si="6091"/>
        <v>0</v>
      </c>
      <c r="BE2930" s="16">
        <f t="shared" si="6091"/>
        <v>0</v>
      </c>
      <c r="BF2930" s="16">
        <f t="shared" si="6030"/>
        <v>411.62700000000001</v>
      </c>
      <c r="BG2930" s="16">
        <f t="shared" si="6031"/>
        <v>0</v>
      </c>
      <c r="BH2930" s="16">
        <f t="shared" si="6032"/>
        <v>0</v>
      </c>
      <c r="BI2930" s="16">
        <f t="shared" si="6091"/>
        <v>0</v>
      </c>
      <c r="BJ2930" s="16">
        <f t="shared" si="6053"/>
        <v>411.62700000000001</v>
      </c>
      <c r="BK2930" s="16">
        <f t="shared" si="6091"/>
        <v>0</v>
      </c>
    </row>
    <row r="2931" spans="1:63" ht="47.25" x14ac:dyDescent="0.25">
      <c r="A2931" s="10" t="s">
        <v>587</v>
      </c>
      <c r="B2931" s="10" t="s">
        <v>233</v>
      </c>
      <c r="C2931" s="10" t="s">
        <v>8</v>
      </c>
      <c r="D2931" s="10" t="s">
        <v>336</v>
      </c>
      <c r="E2931" s="10" t="s">
        <v>51</v>
      </c>
      <c r="F2931" s="11" t="s">
        <v>22</v>
      </c>
      <c r="G2931" s="16">
        <f>G2932</f>
        <v>0</v>
      </c>
      <c r="H2931" s="16">
        <f t="shared" si="6038"/>
        <v>405</v>
      </c>
      <c r="I2931" s="16">
        <f>I2932</f>
        <v>405</v>
      </c>
      <c r="J2931" s="16">
        <f>J2932</f>
        <v>0</v>
      </c>
      <c r="K2931" s="16">
        <f t="shared" si="6040"/>
        <v>0</v>
      </c>
      <c r="L2931" s="16">
        <f t="shared" si="6089"/>
        <v>0</v>
      </c>
      <c r="M2931" s="16">
        <f t="shared" si="6089"/>
        <v>0</v>
      </c>
      <c r="N2931" s="16">
        <f t="shared" si="6089"/>
        <v>0</v>
      </c>
      <c r="O2931" s="16">
        <f t="shared" si="6089"/>
        <v>0</v>
      </c>
      <c r="P2931" s="16">
        <f t="shared" si="6089"/>
        <v>0</v>
      </c>
      <c r="Q2931" s="16">
        <f t="shared" si="5961"/>
        <v>405</v>
      </c>
      <c r="R2931" s="16">
        <f t="shared" si="5962"/>
        <v>405</v>
      </c>
      <c r="S2931" s="16">
        <f t="shared" si="5963"/>
        <v>0</v>
      </c>
      <c r="T2931" s="16">
        <f t="shared" si="5964"/>
        <v>0</v>
      </c>
      <c r="U2931" s="16">
        <f t="shared" si="5965"/>
        <v>0</v>
      </c>
      <c r="V2931" s="16">
        <f t="shared" si="6090"/>
        <v>0</v>
      </c>
      <c r="W2931" s="16">
        <f t="shared" si="6090"/>
        <v>0</v>
      </c>
      <c r="X2931" s="16">
        <f t="shared" si="6090"/>
        <v>0</v>
      </c>
      <c r="Y2931" s="16">
        <f t="shared" si="6090"/>
        <v>0</v>
      </c>
      <c r="Z2931" s="16">
        <f t="shared" si="6090"/>
        <v>0</v>
      </c>
      <c r="AA2931" s="16">
        <f t="shared" si="6078"/>
        <v>405</v>
      </c>
      <c r="AB2931" s="16">
        <f t="shared" si="6079"/>
        <v>0</v>
      </c>
      <c r="AC2931" s="16">
        <f t="shared" si="6080"/>
        <v>0</v>
      </c>
      <c r="AD2931" s="16">
        <f t="shared" si="6091"/>
        <v>0</v>
      </c>
      <c r="AE2931" s="16">
        <f t="shared" si="6091"/>
        <v>0</v>
      </c>
      <c r="AF2931" s="16">
        <f t="shared" si="6091"/>
        <v>0</v>
      </c>
      <c r="AG2931" s="16">
        <f t="shared" si="6091"/>
        <v>0</v>
      </c>
      <c r="AH2931" s="16">
        <f t="shared" si="6091"/>
        <v>0</v>
      </c>
      <c r="AI2931" s="16">
        <f t="shared" si="6091"/>
        <v>0</v>
      </c>
      <c r="AJ2931" s="16">
        <f t="shared" si="6091"/>
        <v>0</v>
      </c>
      <c r="AK2931" s="16">
        <f t="shared" si="6054"/>
        <v>405</v>
      </c>
      <c r="AL2931" s="16">
        <f t="shared" si="6055"/>
        <v>0</v>
      </c>
      <c r="AM2931" s="16">
        <f t="shared" si="6056"/>
        <v>0</v>
      </c>
      <c r="AN2931" s="16">
        <f t="shared" si="6091"/>
        <v>0</v>
      </c>
      <c r="AO2931" s="16">
        <f t="shared" si="6057"/>
        <v>405</v>
      </c>
      <c r="AP2931" s="16">
        <f t="shared" si="6091"/>
        <v>0</v>
      </c>
      <c r="AQ2931" s="16">
        <f t="shared" si="6091"/>
        <v>0</v>
      </c>
      <c r="AR2931" s="16">
        <f t="shared" si="6091"/>
        <v>0</v>
      </c>
      <c r="AS2931" s="16">
        <f t="shared" si="6091"/>
        <v>0</v>
      </c>
      <c r="AT2931" s="16">
        <f t="shared" si="6091"/>
        <v>0</v>
      </c>
      <c r="AU2931" s="16">
        <f t="shared" si="6091"/>
        <v>0</v>
      </c>
      <c r="AV2931" s="16">
        <f t="shared" si="6091"/>
        <v>0</v>
      </c>
      <c r="AW2931" s="16">
        <f t="shared" si="6091"/>
        <v>0</v>
      </c>
      <c r="AX2931" s="16">
        <f t="shared" si="6091"/>
        <v>6.6269999999999998</v>
      </c>
      <c r="AY2931" s="16">
        <f t="shared" si="6091"/>
        <v>0</v>
      </c>
      <c r="AZ2931" s="16">
        <f t="shared" si="6091"/>
        <v>0</v>
      </c>
      <c r="BA2931" s="16">
        <f t="shared" si="6091"/>
        <v>0</v>
      </c>
      <c r="BB2931" s="16">
        <f t="shared" si="6091"/>
        <v>0</v>
      </c>
      <c r="BC2931" s="16">
        <f t="shared" si="6091"/>
        <v>0</v>
      </c>
      <c r="BD2931" s="16">
        <f t="shared" si="6091"/>
        <v>0</v>
      </c>
      <c r="BE2931" s="16">
        <f t="shared" si="6091"/>
        <v>0</v>
      </c>
      <c r="BF2931" s="16">
        <f t="shared" si="6030"/>
        <v>411.62700000000001</v>
      </c>
      <c r="BG2931" s="16">
        <f t="shared" si="6031"/>
        <v>0</v>
      </c>
      <c r="BH2931" s="16">
        <f t="shared" si="6032"/>
        <v>0</v>
      </c>
      <c r="BI2931" s="16">
        <f t="shared" si="6091"/>
        <v>0</v>
      </c>
      <c r="BJ2931" s="16">
        <f t="shared" si="6053"/>
        <v>411.62700000000001</v>
      </c>
      <c r="BK2931" s="16">
        <f t="shared" si="6091"/>
        <v>0</v>
      </c>
    </row>
    <row r="2932" spans="1:63" ht="31.5" x14ac:dyDescent="0.25">
      <c r="A2932" s="10" t="s">
        <v>587</v>
      </c>
      <c r="B2932" s="10" t="s">
        <v>233</v>
      </c>
      <c r="C2932" s="10" t="s">
        <v>8</v>
      </c>
      <c r="D2932" s="10" t="s">
        <v>336</v>
      </c>
      <c r="E2932" s="10" t="s">
        <v>52</v>
      </c>
      <c r="F2932" s="11" t="s">
        <v>23</v>
      </c>
      <c r="G2932" s="16">
        <v>0</v>
      </c>
      <c r="H2932" s="16">
        <f t="shared" si="6038"/>
        <v>405</v>
      </c>
      <c r="I2932" s="16">
        <v>405</v>
      </c>
      <c r="J2932" s="16">
        <v>0</v>
      </c>
      <c r="K2932" s="16">
        <f t="shared" si="6040"/>
        <v>0</v>
      </c>
      <c r="L2932" s="16">
        <v>0</v>
      </c>
      <c r="M2932" s="16">
        <v>0</v>
      </c>
      <c r="N2932" s="16"/>
      <c r="O2932" s="16"/>
      <c r="P2932" s="16"/>
      <c r="Q2932" s="16">
        <f t="shared" si="5961"/>
        <v>405</v>
      </c>
      <c r="R2932" s="16">
        <f t="shared" si="5962"/>
        <v>405</v>
      </c>
      <c r="S2932" s="16">
        <f t="shared" si="5963"/>
        <v>0</v>
      </c>
      <c r="T2932" s="16">
        <f t="shared" si="5964"/>
        <v>0</v>
      </c>
      <c r="U2932" s="16">
        <f t="shared" si="5965"/>
        <v>0</v>
      </c>
      <c r="V2932" s="16"/>
      <c r="W2932" s="16"/>
      <c r="X2932" s="16"/>
      <c r="Y2932" s="16"/>
      <c r="Z2932" s="16"/>
      <c r="AA2932" s="16">
        <f t="shared" si="6078"/>
        <v>405</v>
      </c>
      <c r="AB2932" s="16">
        <f t="shared" si="6079"/>
        <v>0</v>
      </c>
      <c r="AC2932" s="16">
        <f t="shared" si="6080"/>
        <v>0</v>
      </c>
      <c r="AD2932" s="16"/>
      <c r="AE2932" s="16"/>
      <c r="AF2932" s="16"/>
      <c r="AG2932" s="16"/>
      <c r="AH2932" s="16"/>
      <c r="AI2932" s="16"/>
      <c r="AJ2932" s="16"/>
      <c r="AK2932" s="16">
        <f t="shared" si="6054"/>
        <v>405</v>
      </c>
      <c r="AL2932" s="16">
        <f t="shared" si="6055"/>
        <v>0</v>
      </c>
      <c r="AM2932" s="16">
        <f t="shared" si="6056"/>
        <v>0</v>
      </c>
      <c r="AN2932" s="16"/>
      <c r="AO2932" s="16">
        <f t="shared" si="6057"/>
        <v>405</v>
      </c>
      <c r="AP2932" s="16"/>
      <c r="AQ2932" s="16"/>
      <c r="AR2932" s="16"/>
      <c r="AS2932" s="16"/>
      <c r="AT2932" s="16"/>
      <c r="AU2932" s="16"/>
      <c r="AV2932" s="16"/>
      <c r="AW2932" s="16"/>
      <c r="AX2932" s="16">
        <v>6.6269999999999998</v>
      </c>
      <c r="AY2932" s="16"/>
      <c r="AZ2932" s="16"/>
      <c r="BA2932" s="16"/>
      <c r="BB2932" s="16"/>
      <c r="BC2932" s="16"/>
      <c r="BD2932" s="16"/>
      <c r="BE2932" s="16"/>
      <c r="BF2932" s="16">
        <f t="shared" si="6030"/>
        <v>411.62700000000001</v>
      </c>
      <c r="BG2932" s="16">
        <f t="shared" si="6031"/>
        <v>0</v>
      </c>
      <c r="BH2932" s="16">
        <f t="shared" si="6032"/>
        <v>0</v>
      </c>
      <c r="BI2932" s="16"/>
      <c r="BJ2932" s="16">
        <f t="shared" si="6053"/>
        <v>411.62700000000001</v>
      </c>
      <c r="BK2932" s="16"/>
    </row>
    <row r="2933" spans="1:63" ht="78.75" x14ac:dyDescent="0.25">
      <c r="A2933" s="10" t="s">
        <v>587</v>
      </c>
      <c r="B2933" s="10" t="s">
        <v>233</v>
      </c>
      <c r="C2933" s="10" t="s">
        <v>8</v>
      </c>
      <c r="D2933" s="10" t="s">
        <v>336</v>
      </c>
      <c r="E2933" s="10" t="s">
        <v>104</v>
      </c>
      <c r="F2933" s="11" t="s">
        <v>1077</v>
      </c>
      <c r="G2933" s="16">
        <f>G2934+G2936</f>
        <v>0</v>
      </c>
      <c r="H2933" s="16">
        <f t="shared" si="6038"/>
        <v>965</v>
      </c>
      <c r="I2933" s="16">
        <f>I2934+I2936</f>
        <v>965</v>
      </c>
      <c r="J2933" s="16">
        <f>J2934+J2936</f>
        <v>0</v>
      </c>
      <c r="K2933" s="16">
        <f t="shared" si="6040"/>
        <v>0</v>
      </c>
      <c r="L2933" s="16">
        <f>L2934+L2936</f>
        <v>0</v>
      </c>
      <c r="M2933" s="16">
        <f>M2934+M2936</f>
        <v>0</v>
      </c>
      <c r="N2933" s="16">
        <f>N2934+N2936</f>
        <v>0</v>
      </c>
      <c r="O2933" s="16">
        <f>O2934+O2936</f>
        <v>0</v>
      </c>
      <c r="P2933" s="16">
        <f>P2934+P2936</f>
        <v>0</v>
      </c>
      <c r="Q2933" s="16">
        <f t="shared" si="5961"/>
        <v>965</v>
      </c>
      <c r="R2933" s="16">
        <f t="shared" si="5962"/>
        <v>965</v>
      </c>
      <c r="S2933" s="16">
        <f t="shared" si="5963"/>
        <v>0</v>
      </c>
      <c r="T2933" s="16">
        <f t="shared" si="5964"/>
        <v>0</v>
      </c>
      <c r="U2933" s="16">
        <f t="shared" si="5965"/>
        <v>0</v>
      </c>
      <c r="V2933" s="16">
        <f>V2934+V2936</f>
        <v>0</v>
      </c>
      <c r="W2933" s="16">
        <f>W2934+W2936</f>
        <v>0</v>
      </c>
      <c r="X2933" s="16">
        <f>X2934+X2936</f>
        <v>0</v>
      </c>
      <c r="Y2933" s="16">
        <f>Y2934+Y2936</f>
        <v>0</v>
      </c>
      <c r="Z2933" s="16">
        <f>Z2934+Z2936</f>
        <v>0</v>
      </c>
      <c r="AA2933" s="16">
        <f t="shared" si="6078"/>
        <v>965</v>
      </c>
      <c r="AB2933" s="16">
        <f t="shared" si="6079"/>
        <v>0</v>
      </c>
      <c r="AC2933" s="16">
        <f t="shared" si="6080"/>
        <v>0</v>
      </c>
      <c r="AD2933" s="16">
        <f t="shared" ref="AD2933:AJ2933" si="6092">AD2934+AD2936</f>
        <v>0</v>
      </c>
      <c r="AE2933" s="16">
        <f t="shared" si="6092"/>
        <v>0</v>
      </c>
      <c r="AF2933" s="16">
        <f t="shared" si="6092"/>
        <v>0</v>
      </c>
      <c r="AG2933" s="16">
        <f t="shared" si="6092"/>
        <v>0</v>
      </c>
      <c r="AH2933" s="16">
        <f t="shared" si="6092"/>
        <v>0</v>
      </c>
      <c r="AI2933" s="16">
        <f t="shared" si="6092"/>
        <v>0</v>
      </c>
      <c r="AJ2933" s="16">
        <f t="shared" si="6092"/>
        <v>0</v>
      </c>
      <c r="AK2933" s="16">
        <f t="shared" si="6054"/>
        <v>965</v>
      </c>
      <c r="AL2933" s="16">
        <f t="shared" si="6055"/>
        <v>0</v>
      </c>
      <c r="AM2933" s="16">
        <f t="shared" si="6056"/>
        <v>0</v>
      </c>
      <c r="AN2933" s="16">
        <f>AN2934+AN2936</f>
        <v>0</v>
      </c>
      <c r="AO2933" s="16">
        <f t="shared" si="6057"/>
        <v>965</v>
      </c>
      <c r="AP2933" s="16">
        <f t="shared" ref="AP2933:BK2933" si="6093">AP2934+AP2936</f>
        <v>0</v>
      </c>
      <c r="AQ2933" s="16">
        <f t="shared" si="6093"/>
        <v>0</v>
      </c>
      <c r="AR2933" s="16">
        <f t="shared" si="6093"/>
        <v>0</v>
      </c>
      <c r="AS2933" s="16">
        <f>AS2934+AS2936</f>
        <v>0</v>
      </c>
      <c r="AT2933" s="16">
        <f>AT2934+AT2936</f>
        <v>0</v>
      </c>
      <c r="AU2933" s="16">
        <f t="shared" si="6093"/>
        <v>0</v>
      </c>
      <c r="AV2933" s="16">
        <f t="shared" si="6093"/>
        <v>0</v>
      </c>
      <c r="AW2933" s="16">
        <f t="shared" si="6093"/>
        <v>0</v>
      </c>
      <c r="AX2933" s="16">
        <f t="shared" si="6093"/>
        <v>0</v>
      </c>
      <c r="AY2933" s="16">
        <f t="shared" si="6093"/>
        <v>0</v>
      </c>
      <c r="AZ2933" s="16">
        <f t="shared" si="6093"/>
        <v>0</v>
      </c>
      <c r="BA2933" s="16">
        <f>BA2934+BA2936</f>
        <v>0</v>
      </c>
      <c r="BB2933" s="16">
        <f>BB2934+BB2936</f>
        <v>0</v>
      </c>
      <c r="BC2933" s="16">
        <f t="shared" si="6093"/>
        <v>0</v>
      </c>
      <c r="BD2933" s="16">
        <f>BD2934+BD2936</f>
        <v>0</v>
      </c>
      <c r="BE2933" s="16">
        <f>BE2934+BE2936</f>
        <v>0</v>
      </c>
      <c r="BF2933" s="16">
        <f t="shared" si="6030"/>
        <v>965</v>
      </c>
      <c r="BG2933" s="16">
        <f t="shared" si="6031"/>
        <v>0</v>
      </c>
      <c r="BH2933" s="16">
        <f t="shared" si="6032"/>
        <v>0</v>
      </c>
      <c r="BI2933" s="16">
        <f t="shared" ref="BI2933" si="6094">BI2934+BI2936</f>
        <v>0</v>
      </c>
      <c r="BJ2933" s="16">
        <f t="shared" si="6053"/>
        <v>965</v>
      </c>
      <c r="BK2933" s="16">
        <f t="shared" si="6093"/>
        <v>0</v>
      </c>
    </row>
    <row r="2934" spans="1:63" x14ac:dyDescent="0.25">
      <c r="A2934" s="10" t="s">
        <v>587</v>
      </c>
      <c r="B2934" s="10" t="s">
        <v>233</v>
      </c>
      <c r="C2934" s="10" t="s">
        <v>8</v>
      </c>
      <c r="D2934" s="10" t="s">
        <v>336</v>
      </c>
      <c r="E2934" s="10" t="s">
        <v>105</v>
      </c>
      <c r="F2934" s="11" t="s">
        <v>106</v>
      </c>
      <c r="G2934" s="16">
        <f>G2935</f>
        <v>0</v>
      </c>
      <c r="H2934" s="16">
        <f t="shared" si="6038"/>
        <v>610</v>
      </c>
      <c r="I2934" s="16">
        <f>I2935</f>
        <v>610</v>
      </c>
      <c r="J2934" s="16">
        <f>J2935</f>
        <v>0</v>
      </c>
      <c r="K2934" s="16">
        <f t="shared" si="6040"/>
        <v>0</v>
      </c>
      <c r="L2934" s="16">
        <f>L2935</f>
        <v>0</v>
      </c>
      <c r="M2934" s="16">
        <f>M2935</f>
        <v>0</v>
      </c>
      <c r="N2934" s="16">
        <f>N2935</f>
        <v>0</v>
      </c>
      <c r="O2934" s="16">
        <f>O2935</f>
        <v>0</v>
      </c>
      <c r="P2934" s="16">
        <f>P2935</f>
        <v>0</v>
      </c>
      <c r="Q2934" s="16">
        <f t="shared" si="5961"/>
        <v>610</v>
      </c>
      <c r="R2934" s="16">
        <f t="shared" si="5962"/>
        <v>610</v>
      </c>
      <c r="S2934" s="16">
        <f t="shared" si="5963"/>
        <v>0</v>
      </c>
      <c r="T2934" s="16">
        <f t="shared" si="5964"/>
        <v>0</v>
      </c>
      <c r="U2934" s="16">
        <f t="shared" si="5965"/>
        <v>0</v>
      </c>
      <c r="V2934" s="16">
        <f>V2935</f>
        <v>0</v>
      </c>
      <c r="W2934" s="16">
        <f>W2935</f>
        <v>0</v>
      </c>
      <c r="X2934" s="16">
        <f>X2935</f>
        <v>0</v>
      </c>
      <c r="Y2934" s="16">
        <f>Y2935</f>
        <v>0</v>
      </c>
      <c r="Z2934" s="16">
        <f>Z2935</f>
        <v>0</v>
      </c>
      <c r="AA2934" s="16">
        <f t="shared" si="6078"/>
        <v>610</v>
      </c>
      <c r="AB2934" s="16">
        <f t="shared" si="6079"/>
        <v>0</v>
      </c>
      <c r="AC2934" s="16">
        <f t="shared" si="6080"/>
        <v>0</v>
      </c>
      <c r="AD2934" s="16">
        <f t="shared" ref="AD2934:BK2934" si="6095">AD2935</f>
        <v>0</v>
      </c>
      <c r="AE2934" s="16">
        <f t="shared" si="6095"/>
        <v>0</v>
      </c>
      <c r="AF2934" s="16">
        <f t="shared" si="6095"/>
        <v>0</v>
      </c>
      <c r="AG2934" s="16">
        <f t="shared" si="6095"/>
        <v>0</v>
      </c>
      <c r="AH2934" s="16">
        <f t="shared" si="6095"/>
        <v>0</v>
      </c>
      <c r="AI2934" s="16">
        <f t="shared" si="6095"/>
        <v>0</v>
      </c>
      <c r="AJ2934" s="16">
        <f t="shared" si="6095"/>
        <v>0</v>
      </c>
      <c r="AK2934" s="16">
        <f t="shared" si="6054"/>
        <v>610</v>
      </c>
      <c r="AL2934" s="16">
        <f t="shared" si="6055"/>
        <v>0</v>
      </c>
      <c r="AM2934" s="16">
        <f t="shared" si="6056"/>
        <v>0</v>
      </c>
      <c r="AN2934" s="16">
        <f t="shared" si="6095"/>
        <v>0</v>
      </c>
      <c r="AO2934" s="16">
        <f t="shared" si="6057"/>
        <v>610</v>
      </c>
      <c r="AP2934" s="16">
        <f t="shared" si="6095"/>
        <v>0</v>
      </c>
      <c r="AQ2934" s="16">
        <f t="shared" si="6095"/>
        <v>0</v>
      </c>
      <c r="AR2934" s="16">
        <f t="shared" si="6095"/>
        <v>0</v>
      </c>
      <c r="AS2934" s="16">
        <f t="shared" si="6095"/>
        <v>0</v>
      </c>
      <c r="AT2934" s="16">
        <f t="shared" si="6095"/>
        <v>0</v>
      </c>
      <c r="AU2934" s="16">
        <f t="shared" si="6095"/>
        <v>0</v>
      </c>
      <c r="AV2934" s="16">
        <f t="shared" si="6095"/>
        <v>0</v>
      </c>
      <c r="AW2934" s="16">
        <f t="shared" si="6095"/>
        <v>0</v>
      </c>
      <c r="AX2934" s="16">
        <f t="shared" si="6095"/>
        <v>0</v>
      </c>
      <c r="AY2934" s="16">
        <f t="shared" si="6095"/>
        <v>0</v>
      </c>
      <c r="AZ2934" s="16">
        <f t="shared" si="6095"/>
        <v>0</v>
      </c>
      <c r="BA2934" s="16">
        <f t="shared" si="6095"/>
        <v>0</v>
      </c>
      <c r="BB2934" s="16">
        <f t="shared" si="6095"/>
        <v>0</v>
      </c>
      <c r="BC2934" s="16">
        <f t="shared" si="6095"/>
        <v>0</v>
      </c>
      <c r="BD2934" s="16">
        <f t="shared" si="6095"/>
        <v>0</v>
      </c>
      <c r="BE2934" s="16">
        <f t="shared" si="6095"/>
        <v>0</v>
      </c>
      <c r="BF2934" s="16">
        <f t="shared" si="6030"/>
        <v>610</v>
      </c>
      <c r="BG2934" s="16">
        <f t="shared" si="6031"/>
        <v>0</v>
      </c>
      <c r="BH2934" s="16">
        <f t="shared" si="6032"/>
        <v>0</v>
      </c>
      <c r="BI2934" s="16">
        <f t="shared" si="6095"/>
        <v>0</v>
      </c>
      <c r="BJ2934" s="16">
        <f t="shared" si="6053"/>
        <v>610</v>
      </c>
      <c r="BK2934" s="16">
        <f t="shared" si="6095"/>
        <v>0</v>
      </c>
    </row>
    <row r="2935" spans="1:63" ht="31.5" x14ac:dyDescent="0.25">
      <c r="A2935" s="10" t="s">
        <v>587</v>
      </c>
      <c r="B2935" s="10" t="s">
        <v>233</v>
      </c>
      <c r="C2935" s="10" t="s">
        <v>8</v>
      </c>
      <c r="D2935" s="10" t="s">
        <v>336</v>
      </c>
      <c r="E2935" s="10" t="s">
        <v>181</v>
      </c>
      <c r="F2935" s="11" t="s">
        <v>182</v>
      </c>
      <c r="G2935" s="16">
        <v>0</v>
      </c>
      <c r="H2935" s="16">
        <f t="shared" si="6038"/>
        <v>610</v>
      </c>
      <c r="I2935" s="16">
        <v>610</v>
      </c>
      <c r="J2935" s="16">
        <v>0</v>
      </c>
      <c r="K2935" s="16">
        <f t="shared" si="6040"/>
        <v>0</v>
      </c>
      <c r="L2935" s="16">
        <v>0</v>
      </c>
      <c r="M2935" s="16">
        <v>0</v>
      </c>
      <c r="N2935" s="16"/>
      <c r="O2935" s="16"/>
      <c r="P2935" s="16"/>
      <c r="Q2935" s="16">
        <f t="shared" si="5961"/>
        <v>610</v>
      </c>
      <c r="R2935" s="16">
        <f t="shared" si="5962"/>
        <v>610</v>
      </c>
      <c r="S2935" s="16">
        <f t="shared" si="5963"/>
        <v>0</v>
      </c>
      <c r="T2935" s="16">
        <f t="shared" si="5964"/>
        <v>0</v>
      </c>
      <c r="U2935" s="16">
        <f t="shared" si="5965"/>
        <v>0</v>
      </c>
      <c r="V2935" s="16"/>
      <c r="W2935" s="16"/>
      <c r="X2935" s="16"/>
      <c r="Y2935" s="16"/>
      <c r="Z2935" s="16"/>
      <c r="AA2935" s="16">
        <f t="shared" si="6078"/>
        <v>610</v>
      </c>
      <c r="AB2935" s="16">
        <f t="shared" si="6079"/>
        <v>0</v>
      </c>
      <c r="AC2935" s="16">
        <f t="shared" si="6080"/>
        <v>0</v>
      </c>
      <c r="AD2935" s="16"/>
      <c r="AE2935" s="16"/>
      <c r="AF2935" s="16"/>
      <c r="AG2935" s="16"/>
      <c r="AH2935" s="16"/>
      <c r="AI2935" s="16"/>
      <c r="AJ2935" s="16"/>
      <c r="AK2935" s="16">
        <f t="shared" si="6054"/>
        <v>610</v>
      </c>
      <c r="AL2935" s="16">
        <f t="shared" si="6055"/>
        <v>0</v>
      </c>
      <c r="AM2935" s="16">
        <f t="shared" si="6056"/>
        <v>0</v>
      </c>
      <c r="AN2935" s="16"/>
      <c r="AO2935" s="16">
        <f t="shared" si="6057"/>
        <v>610</v>
      </c>
      <c r="AP2935" s="16"/>
      <c r="AQ2935" s="16"/>
      <c r="AR2935" s="16"/>
      <c r="AS2935" s="16"/>
      <c r="AT2935" s="16"/>
      <c r="AU2935" s="16"/>
      <c r="AV2935" s="16"/>
      <c r="AW2935" s="16"/>
      <c r="AX2935" s="16"/>
      <c r="AY2935" s="16"/>
      <c r="AZ2935" s="16"/>
      <c r="BA2935" s="16"/>
      <c r="BB2935" s="16"/>
      <c r="BC2935" s="16"/>
      <c r="BD2935" s="16"/>
      <c r="BE2935" s="16"/>
      <c r="BF2935" s="16">
        <f t="shared" si="6030"/>
        <v>610</v>
      </c>
      <c r="BG2935" s="16">
        <f t="shared" si="6031"/>
        <v>0</v>
      </c>
      <c r="BH2935" s="16">
        <f t="shared" si="6032"/>
        <v>0</v>
      </c>
      <c r="BI2935" s="16"/>
      <c r="BJ2935" s="16">
        <f t="shared" si="6053"/>
        <v>610</v>
      </c>
      <c r="BK2935" s="16"/>
    </row>
    <row r="2936" spans="1:63" x14ac:dyDescent="0.25">
      <c r="A2936" s="10" t="s">
        <v>587</v>
      </c>
      <c r="B2936" s="10" t="s">
        <v>233</v>
      </c>
      <c r="C2936" s="10" t="s">
        <v>8</v>
      </c>
      <c r="D2936" s="10" t="s">
        <v>336</v>
      </c>
      <c r="E2936" s="10" t="s">
        <v>168</v>
      </c>
      <c r="F2936" s="11" t="s">
        <v>169</v>
      </c>
      <c r="G2936" s="16">
        <f>G2937</f>
        <v>0</v>
      </c>
      <c r="H2936" s="16">
        <f t="shared" si="6038"/>
        <v>355</v>
      </c>
      <c r="I2936" s="16">
        <f>I2937</f>
        <v>355</v>
      </c>
      <c r="J2936" s="16">
        <f>J2937</f>
        <v>0</v>
      </c>
      <c r="K2936" s="16">
        <f t="shared" si="6040"/>
        <v>0</v>
      </c>
      <c r="L2936" s="16">
        <f>L2937</f>
        <v>0</v>
      </c>
      <c r="M2936" s="16">
        <f>M2937</f>
        <v>0</v>
      </c>
      <c r="N2936" s="16">
        <f>N2937</f>
        <v>0</v>
      </c>
      <c r="O2936" s="16">
        <f>O2937</f>
        <v>0</v>
      </c>
      <c r="P2936" s="16">
        <f>P2937</f>
        <v>0</v>
      </c>
      <c r="Q2936" s="16">
        <f t="shared" si="5961"/>
        <v>355</v>
      </c>
      <c r="R2936" s="16">
        <f t="shared" si="5962"/>
        <v>355</v>
      </c>
      <c r="S2936" s="16">
        <f t="shared" si="5963"/>
        <v>0</v>
      </c>
      <c r="T2936" s="16">
        <f t="shared" si="5964"/>
        <v>0</v>
      </c>
      <c r="U2936" s="16">
        <f t="shared" si="5965"/>
        <v>0</v>
      </c>
      <c r="V2936" s="16">
        <f>V2937</f>
        <v>0</v>
      </c>
      <c r="W2936" s="16">
        <f>W2937</f>
        <v>0</v>
      </c>
      <c r="X2936" s="16">
        <f>X2937</f>
        <v>0</v>
      </c>
      <c r="Y2936" s="16">
        <f>Y2937</f>
        <v>0</v>
      </c>
      <c r="Z2936" s="16">
        <f>Z2937</f>
        <v>0</v>
      </c>
      <c r="AA2936" s="16">
        <f t="shared" si="6078"/>
        <v>355</v>
      </c>
      <c r="AB2936" s="16">
        <f t="shared" si="6079"/>
        <v>0</v>
      </c>
      <c r="AC2936" s="16">
        <f t="shared" si="6080"/>
        <v>0</v>
      </c>
      <c r="AD2936" s="16">
        <f t="shared" ref="AD2936:BK2936" si="6096">AD2937</f>
        <v>0</v>
      </c>
      <c r="AE2936" s="16">
        <f t="shared" si="6096"/>
        <v>0</v>
      </c>
      <c r="AF2936" s="16">
        <f t="shared" si="6096"/>
        <v>0</v>
      </c>
      <c r="AG2936" s="16">
        <f t="shared" si="6096"/>
        <v>0</v>
      </c>
      <c r="AH2936" s="16">
        <f t="shared" si="6096"/>
        <v>0</v>
      </c>
      <c r="AI2936" s="16">
        <f t="shared" si="6096"/>
        <v>0</v>
      </c>
      <c r="AJ2936" s="16">
        <f t="shared" si="6096"/>
        <v>0</v>
      </c>
      <c r="AK2936" s="16">
        <f t="shared" si="6054"/>
        <v>355</v>
      </c>
      <c r="AL2936" s="16">
        <f t="shared" si="6055"/>
        <v>0</v>
      </c>
      <c r="AM2936" s="16">
        <f t="shared" si="6056"/>
        <v>0</v>
      </c>
      <c r="AN2936" s="16">
        <f t="shared" si="6096"/>
        <v>0</v>
      </c>
      <c r="AO2936" s="16">
        <f t="shared" si="6057"/>
        <v>355</v>
      </c>
      <c r="AP2936" s="16">
        <f t="shared" si="6096"/>
        <v>0</v>
      </c>
      <c r="AQ2936" s="16">
        <f t="shared" si="6096"/>
        <v>0</v>
      </c>
      <c r="AR2936" s="16">
        <f t="shared" si="6096"/>
        <v>0</v>
      </c>
      <c r="AS2936" s="16">
        <f t="shared" si="6096"/>
        <v>0</v>
      </c>
      <c r="AT2936" s="16">
        <f t="shared" si="6096"/>
        <v>0</v>
      </c>
      <c r="AU2936" s="16">
        <f t="shared" si="6096"/>
        <v>0</v>
      </c>
      <c r="AV2936" s="16">
        <f t="shared" si="6096"/>
        <v>0</v>
      </c>
      <c r="AW2936" s="16">
        <f t="shared" si="6096"/>
        <v>0</v>
      </c>
      <c r="AX2936" s="16">
        <f t="shared" si="6096"/>
        <v>0</v>
      </c>
      <c r="AY2936" s="16">
        <f t="shared" si="6096"/>
        <v>0</v>
      </c>
      <c r="AZ2936" s="16">
        <f t="shared" si="6096"/>
        <v>0</v>
      </c>
      <c r="BA2936" s="16">
        <f t="shared" si="6096"/>
        <v>0</v>
      </c>
      <c r="BB2936" s="16">
        <f t="shared" si="6096"/>
        <v>0</v>
      </c>
      <c r="BC2936" s="16">
        <f t="shared" si="6096"/>
        <v>0</v>
      </c>
      <c r="BD2936" s="16">
        <f t="shared" si="6096"/>
        <v>0</v>
      </c>
      <c r="BE2936" s="16">
        <f t="shared" si="6096"/>
        <v>0</v>
      </c>
      <c r="BF2936" s="16">
        <f t="shared" si="6030"/>
        <v>355</v>
      </c>
      <c r="BG2936" s="16">
        <f t="shared" si="6031"/>
        <v>0</v>
      </c>
      <c r="BH2936" s="16">
        <f t="shared" si="6032"/>
        <v>0</v>
      </c>
      <c r="BI2936" s="16">
        <f t="shared" si="6096"/>
        <v>0</v>
      </c>
      <c r="BJ2936" s="16">
        <f t="shared" si="6053"/>
        <v>355</v>
      </c>
      <c r="BK2936" s="16">
        <f t="shared" si="6096"/>
        <v>0</v>
      </c>
    </row>
    <row r="2937" spans="1:63" ht="31.5" x14ac:dyDescent="0.25">
      <c r="A2937" s="10" t="s">
        <v>587</v>
      </c>
      <c r="B2937" s="10" t="s">
        <v>233</v>
      </c>
      <c r="C2937" s="10" t="s">
        <v>8</v>
      </c>
      <c r="D2937" s="10" t="s">
        <v>336</v>
      </c>
      <c r="E2937" s="10" t="s">
        <v>312</v>
      </c>
      <c r="F2937" s="11" t="s">
        <v>197</v>
      </c>
      <c r="G2937" s="16">
        <v>0</v>
      </c>
      <c r="H2937" s="16">
        <f t="shared" si="6038"/>
        <v>355</v>
      </c>
      <c r="I2937" s="16">
        <v>355</v>
      </c>
      <c r="J2937" s="16">
        <v>0</v>
      </c>
      <c r="K2937" s="16">
        <f t="shared" si="6040"/>
        <v>0</v>
      </c>
      <c r="L2937" s="16">
        <v>0</v>
      </c>
      <c r="M2937" s="16">
        <v>0</v>
      </c>
      <c r="N2937" s="16"/>
      <c r="O2937" s="16"/>
      <c r="P2937" s="16"/>
      <c r="Q2937" s="16">
        <f t="shared" si="5961"/>
        <v>355</v>
      </c>
      <c r="R2937" s="16">
        <f t="shared" si="5962"/>
        <v>355</v>
      </c>
      <c r="S2937" s="16">
        <f t="shared" si="5963"/>
        <v>0</v>
      </c>
      <c r="T2937" s="16">
        <f t="shared" si="5964"/>
        <v>0</v>
      </c>
      <c r="U2937" s="16">
        <f t="shared" si="5965"/>
        <v>0</v>
      </c>
      <c r="V2937" s="16"/>
      <c r="W2937" s="16"/>
      <c r="X2937" s="16"/>
      <c r="Y2937" s="16"/>
      <c r="Z2937" s="16"/>
      <c r="AA2937" s="16">
        <f t="shared" si="6078"/>
        <v>355</v>
      </c>
      <c r="AB2937" s="16">
        <f t="shared" si="6079"/>
        <v>0</v>
      </c>
      <c r="AC2937" s="16">
        <f t="shared" si="6080"/>
        <v>0</v>
      </c>
      <c r="AD2937" s="16"/>
      <c r="AE2937" s="16"/>
      <c r="AF2937" s="16"/>
      <c r="AG2937" s="16"/>
      <c r="AH2937" s="16"/>
      <c r="AI2937" s="16"/>
      <c r="AJ2937" s="16"/>
      <c r="AK2937" s="16">
        <f t="shared" si="6054"/>
        <v>355</v>
      </c>
      <c r="AL2937" s="16">
        <f t="shared" si="6055"/>
        <v>0</v>
      </c>
      <c r="AM2937" s="16">
        <f t="shared" si="6056"/>
        <v>0</v>
      </c>
      <c r="AN2937" s="16"/>
      <c r="AO2937" s="16">
        <f t="shared" si="6057"/>
        <v>355</v>
      </c>
      <c r="AP2937" s="16"/>
      <c r="AQ2937" s="16"/>
      <c r="AR2937" s="16"/>
      <c r="AS2937" s="16"/>
      <c r="AT2937" s="16"/>
      <c r="AU2937" s="16"/>
      <c r="AV2937" s="16"/>
      <c r="AW2937" s="16"/>
      <c r="AX2937" s="16"/>
      <c r="AY2937" s="16"/>
      <c r="AZ2937" s="16"/>
      <c r="BA2937" s="16"/>
      <c r="BB2937" s="16"/>
      <c r="BC2937" s="16"/>
      <c r="BD2937" s="16"/>
      <c r="BE2937" s="16"/>
      <c r="BF2937" s="16">
        <f t="shared" si="6030"/>
        <v>355</v>
      </c>
      <c r="BG2937" s="16">
        <f t="shared" si="6031"/>
        <v>0</v>
      </c>
      <c r="BH2937" s="16">
        <f t="shared" si="6032"/>
        <v>0</v>
      </c>
      <c r="BI2937" s="16"/>
      <c r="BJ2937" s="16">
        <f t="shared" si="6053"/>
        <v>355</v>
      </c>
      <c r="BK2937" s="16"/>
    </row>
    <row r="2938" spans="1:63" x14ac:dyDescent="0.25">
      <c r="A2938" s="10" t="s">
        <v>587</v>
      </c>
      <c r="B2938" s="10" t="s">
        <v>233</v>
      </c>
      <c r="C2938" s="10" t="s">
        <v>8</v>
      </c>
      <c r="D2938" s="23" t="s">
        <v>77</v>
      </c>
      <c r="E2938" s="23"/>
      <c r="F2938" s="11" t="s">
        <v>78</v>
      </c>
      <c r="G2938" s="16">
        <f>G2939</f>
        <v>19918.600000000002</v>
      </c>
      <c r="H2938" s="16">
        <f t="shared" si="6038"/>
        <v>889.89999999999782</v>
      </c>
      <c r="I2938" s="16">
        <f>I2939</f>
        <v>20808.5</v>
      </c>
      <c r="J2938" s="16">
        <f>J2939</f>
        <v>20043</v>
      </c>
      <c r="K2938" s="16">
        <f t="shared" si="6040"/>
        <v>470</v>
      </c>
      <c r="L2938" s="16">
        <f t="shared" ref="L2938:P2939" si="6097">L2939</f>
        <v>20513</v>
      </c>
      <c r="M2938" s="16">
        <f t="shared" si="6097"/>
        <v>20580.5</v>
      </c>
      <c r="N2938" s="16">
        <f t="shared" si="6097"/>
        <v>133</v>
      </c>
      <c r="O2938" s="16">
        <f t="shared" si="6097"/>
        <v>133</v>
      </c>
      <c r="P2938" s="16">
        <f t="shared" si="6097"/>
        <v>133</v>
      </c>
      <c r="Q2938" s="16">
        <f t="shared" si="5961"/>
        <v>1022.8999999999978</v>
      </c>
      <c r="R2938" s="16">
        <f t="shared" si="5962"/>
        <v>20941.5</v>
      </c>
      <c r="S2938" s="16">
        <f t="shared" si="5963"/>
        <v>603</v>
      </c>
      <c r="T2938" s="16">
        <f t="shared" si="5964"/>
        <v>20646</v>
      </c>
      <c r="U2938" s="16">
        <f t="shared" si="5965"/>
        <v>20713.5</v>
      </c>
      <c r="V2938" s="16">
        <f t="shared" ref="V2938:X2939" si="6098">V2939</f>
        <v>0</v>
      </c>
      <c r="W2938" s="16">
        <f>W2939</f>
        <v>0</v>
      </c>
      <c r="X2938" s="16">
        <f t="shared" si="6098"/>
        <v>0</v>
      </c>
      <c r="Y2938" s="16">
        <f>Y2939</f>
        <v>0</v>
      </c>
      <c r="Z2938" s="16">
        <f>Z2939</f>
        <v>0</v>
      </c>
      <c r="AA2938" s="16">
        <f t="shared" si="6078"/>
        <v>20941.5</v>
      </c>
      <c r="AB2938" s="16">
        <f t="shared" si="6079"/>
        <v>20646</v>
      </c>
      <c r="AC2938" s="16">
        <f t="shared" si="6080"/>
        <v>20713.5</v>
      </c>
      <c r="AD2938" s="16">
        <f t="shared" ref="AD2938:BK2939" si="6099">AD2939</f>
        <v>0</v>
      </c>
      <c r="AE2938" s="16">
        <f t="shared" si="6099"/>
        <v>0</v>
      </c>
      <c r="AF2938" s="16">
        <f t="shared" si="6099"/>
        <v>0</v>
      </c>
      <c r="AG2938" s="16">
        <f t="shared" si="6099"/>
        <v>0</v>
      </c>
      <c r="AH2938" s="16">
        <f t="shared" si="6099"/>
        <v>0</v>
      </c>
      <c r="AI2938" s="16">
        <f t="shared" si="6099"/>
        <v>0</v>
      </c>
      <c r="AJ2938" s="16">
        <f t="shared" si="6099"/>
        <v>0</v>
      </c>
      <c r="AK2938" s="16">
        <f t="shared" si="6054"/>
        <v>20941.5</v>
      </c>
      <c r="AL2938" s="16">
        <f t="shared" si="6055"/>
        <v>20646</v>
      </c>
      <c r="AM2938" s="16">
        <f t="shared" si="6056"/>
        <v>20713.5</v>
      </c>
      <c r="AN2938" s="16">
        <f t="shared" si="6099"/>
        <v>0</v>
      </c>
      <c r="AO2938" s="16">
        <f t="shared" si="6057"/>
        <v>20941.5</v>
      </c>
      <c r="AP2938" s="16">
        <f t="shared" si="6099"/>
        <v>0</v>
      </c>
      <c r="AQ2938" s="16">
        <f t="shared" si="6099"/>
        <v>0</v>
      </c>
      <c r="AR2938" s="16">
        <f t="shared" si="6099"/>
        <v>0</v>
      </c>
      <c r="AS2938" s="16">
        <f t="shared" si="6099"/>
        <v>0</v>
      </c>
      <c r="AT2938" s="16">
        <f t="shared" si="6099"/>
        <v>0</v>
      </c>
      <c r="AU2938" s="16">
        <f t="shared" si="6099"/>
        <v>0</v>
      </c>
      <c r="AV2938" s="16">
        <f t="shared" si="6099"/>
        <v>0</v>
      </c>
      <c r="AW2938" s="16">
        <f t="shared" si="6099"/>
        <v>0</v>
      </c>
      <c r="AX2938" s="16">
        <f t="shared" si="6099"/>
        <v>0</v>
      </c>
      <c r="AY2938" s="16">
        <f t="shared" si="6099"/>
        <v>0</v>
      </c>
      <c r="AZ2938" s="16">
        <f t="shared" si="6099"/>
        <v>0</v>
      </c>
      <c r="BA2938" s="16">
        <f t="shared" si="6099"/>
        <v>0</v>
      </c>
      <c r="BB2938" s="16">
        <f t="shared" si="6099"/>
        <v>0</v>
      </c>
      <c r="BC2938" s="16">
        <f t="shared" si="6099"/>
        <v>0</v>
      </c>
      <c r="BD2938" s="16">
        <f t="shared" si="6099"/>
        <v>0</v>
      </c>
      <c r="BE2938" s="16">
        <f t="shared" si="6099"/>
        <v>0</v>
      </c>
      <c r="BF2938" s="16">
        <f t="shared" si="6030"/>
        <v>20941.5</v>
      </c>
      <c r="BG2938" s="16">
        <f t="shared" si="6031"/>
        <v>20646</v>
      </c>
      <c r="BH2938" s="16">
        <f t="shared" si="6032"/>
        <v>20713.5</v>
      </c>
      <c r="BI2938" s="16">
        <f t="shared" si="6099"/>
        <v>0</v>
      </c>
      <c r="BJ2938" s="16">
        <f t="shared" si="6053"/>
        <v>20941.5</v>
      </c>
      <c r="BK2938" s="16">
        <f t="shared" si="6099"/>
        <v>0</v>
      </c>
    </row>
    <row r="2939" spans="1:63" ht="47.25" x14ac:dyDescent="0.25">
      <c r="A2939" s="10" t="s">
        <v>587</v>
      </c>
      <c r="B2939" s="10" t="s">
        <v>233</v>
      </c>
      <c r="C2939" s="10" t="s">
        <v>8</v>
      </c>
      <c r="D2939" s="17" t="s">
        <v>589</v>
      </c>
      <c r="E2939" s="17"/>
      <c r="F2939" s="11" t="s">
        <v>590</v>
      </c>
      <c r="G2939" s="16">
        <f>G2940</f>
        <v>19918.600000000002</v>
      </c>
      <c r="H2939" s="16">
        <f t="shared" si="6038"/>
        <v>889.89999999999782</v>
      </c>
      <c r="I2939" s="16">
        <f>I2940</f>
        <v>20808.5</v>
      </c>
      <c r="J2939" s="16">
        <f>J2940</f>
        <v>20043</v>
      </c>
      <c r="K2939" s="16">
        <f t="shared" si="6040"/>
        <v>470</v>
      </c>
      <c r="L2939" s="16">
        <f t="shared" si="6097"/>
        <v>20513</v>
      </c>
      <c r="M2939" s="16">
        <f t="shared" si="6097"/>
        <v>20580.5</v>
      </c>
      <c r="N2939" s="16">
        <f t="shared" si="6097"/>
        <v>133</v>
      </c>
      <c r="O2939" s="16">
        <f t="shared" si="6097"/>
        <v>133</v>
      </c>
      <c r="P2939" s="16">
        <f t="shared" si="6097"/>
        <v>133</v>
      </c>
      <c r="Q2939" s="16">
        <f t="shared" si="5961"/>
        <v>1022.8999999999978</v>
      </c>
      <c r="R2939" s="16">
        <f t="shared" si="5962"/>
        <v>20941.5</v>
      </c>
      <c r="S2939" s="16">
        <f t="shared" si="5963"/>
        <v>603</v>
      </c>
      <c r="T2939" s="16">
        <f t="shared" si="5964"/>
        <v>20646</v>
      </c>
      <c r="U2939" s="16">
        <f t="shared" si="5965"/>
        <v>20713.5</v>
      </c>
      <c r="V2939" s="16">
        <f t="shared" si="6098"/>
        <v>0</v>
      </c>
      <c r="W2939" s="16">
        <f>W2940</f>
        <v>0</v>
      </c>
      <c r="X2939" s="16">
        <f t="shared" si="6098"/>
        <v>0</v>
      </c>
      <c r="Y2939" s="16">
        <f>Y2940</f>
        <v>0</v>
      </c>
      <c r="Z2939" s="16">
        <f>Z2940</f>
        <v>0</v>
      </c>
      <c r="AA2939" s="16">
        <f t="shared" si="6078"/>
        <v>20941.5</v>
      </c>
      <c r="AB2939" s="16">
        <f t="shared" si="6079"/>
        <v>20646</v>
      </c>
      <c r="AC2939" s="16">
        <f t="shared" si="6080"/>
        <v>20713.5</v>
      </c>
      <c r="AD2939" s="16">
        <f t="shared" si="6099"/>
        <v>0</v>
      </c>
      <c r="AE2939" s="16">
        <f t="shared" si="6099"/>
        <v>0</v>
      </c>
      <c r="AF2939" s="16">
        <f t="shared" si="6099"/>
        <v>0</v>
      </c>
      <c r="AG2939" s="16">
        <f t="shared" si="6099"/>
        <v>0</v>
      </c>
      <c r="AH2939" s="16">
        <f t="shared" si="6099"/>
        <v>0</v>
      </c>
      <c r="AI2939" s="16">
        <f t="shared" si="6099"/>
        <v>0</v>
      </c>
      <c r="AJ2939" s="16">
        <f t="shared" si="6099"/>
        <v>0</v>
      </c>
      <c r="AK2939" s="16">
        <f t="shared" si="6054"/>
        <v>20941.5</v>
      </c>
      <c r="AL2939" s="16">
        <f t="shared" si="6055"/>
        <v>20646</v>
      </c>
      <c r="AM2939" s="16">
        <f t="shared" si="6056"/>
        <v>20713.5</v>
      </c>
      <c r="AN2939" s="16">
        <f t="shared" si="6099"/>
        <v>0</v>
      </c>
      <c r="AO2939" s="16">
        <f t="shared" si="6057"/>
        <v>20941.5</v>
      </c>
      <c r="AP2939" s="16">
        <f t="shared" si="6099"/>
        <v>0</v>
      </c>
      <c r="AQ2939" s="16">
        <f t="shared" si="6099"/>
        <v>0</v>
      </c>
      <c r="AR2939" s="16">
        <f t="shared" si="6099"/>
        <v>0</v>
      </c>
      <c r="AS2939" s="16">
        <f t="shared" si="6099"/>
        <v>0</v>
      </c>
      <c r="AT2939" s="16">
        <f t="shared" si="6099"/>
        <v>0</v>
      </c>
      <c r="AU2939" s="16">
        <f t="shared" si="6099"/>
        <v>0</v>
      </c>
      <c r="AV2939" s="16">
        <f t="shared" si="6099"/>
        <v>0</v>
      </c>
      <c r="AW2939" s="16">
        <f t="shared" si="6099"/>
        <v>0</v>
      </c>
      <c r="AX2939" s="16">
        <f t="shared" si="6099"/>
        <v>0</v>
      </c>
      <c r="AY2939" s="16">
        <f t="shared" si="6099"/>
        <v>0</v>
      </c>
      <c r="AZ2939" s="16">
        <f t="shared" si="6099"/>
        <v>0</v>
      </c>
      <c r="BA2939" s="16">
        <f t="shared" si="6099"/>
        <v>0</v>
      </c>
      <c r="BB2939" s="16">
        <f t="shared" si="6099"/>
        <v>0</v>
      </c>
      <c r="BC2939" s="16">
        <f t="shared" si="6099"/>
        <v>0</v>
      </c>
      <c r="BD2939" s="16">
        <f t="shared" si="6099"/>
        <v>0</v>
      </c>
      <c r="BE2939" s="16">
        <f t="shared" si="6099"/>
        <v>0</v>
      </c>
      <c r="BF2939" s="16">
        <f t="shared" si="6030"/>
        <v>20941.5</v>
      </c>
      <c r="BG2939" s="16">
        <f t="shared" si="6031"/>
        <v>20646</v>
      </c>
      <c r="BH2939" s="16">
        <f t="shared" si="6032"/>
        <v>20713.5</v>
      </c>
      <c r="BI2939" s="16">
        <f t="shared" si="6099"/>
        <v>0</v>
      </c>
      <c r="BJ2939" s="16">
        <f t="shared" si="6053"/>
        <v>20941.5</v>
      </c>
      <c r="BK2939" s="16">
        <f t="shared" si="6099"/>
        <v>0</v>
      </c>
    </row>
    <row r="2940" spans="1:63" ht="47.25" x14ac:dyDescent="0.25">
      <c r="A2940" s="10" t="s">
        <v>587</v>
      </c>
      <c r="B2940" s="10" t="s">
        <v>233</v>
      </c>
      <c r="C2940" s="10" t="s">
        <v>8</v>
      </c>
      <c r="D2940" s="17" t="s">
        <v>621</v>
      </c>
      <c r="E2940" s="17"/>
      <c r="F2940" s="11" t="s">
        <v>622</v>
      </c>
      <c r="G2940" s="16">
        <f>G2941+G2944</f>
        <v>19918.600000000002</v>
      </c>
      <c r="H2940" s="16">
        <f t="shared" si="6038"/>
        <v>889.89999999999782</v>
      </c>
      <c r="I2940" s="16">
        <f>I2941+I2944</f>
        <v>20808.5</v>
      </c>
      <c r="J2940" s="16">
        <f>J2941+J2944</f>
        <v>20043</v>
      </c>
      <c r="K2940" s="16">
        <f t="shared" si="6040"/>
        <v>470</v>
      </c>
      <c r="L2940" s="16">
        <f>L2941+L2944</f>
        <v>20513</v>
      </c>
      <c r="M2940" s="16">
        <f>M2941+M2944</f>
        <v>20580.5</v>
      </c>
      <c r="N2940" s="16">
        <f>N2941+N2944</f>
        <v>133</v>
      </c>
      <c r="O2940" s="16">
        <f>O2941+O2944</f>
        <v>133</v>
      </c>
      <c r="P2940" s="16">
        <f>P2941+P2944</f>
        <v>133</v>
      </c>
      <c r="Q2940" s="16">
        <f t="shared" ref="Q2940:Q3008" si="6100">R2940-G2940</f>
        <v>1022.8999999999978</v>
      </c>
      <c r="R2940" s="16">
        <f t="shared" ref="R2940:R3008" si="6101">I2940+N2940</f>
        <v>20941.5</v>
      </c>
      <c r="S2940" s="16">
        <f t="shared" ref="S2940:S3008" si="6102">T2940-J2940</f>
        <v>603</v>
      </c>
      <c r="T2940" s="16">
        <f t="shared" ref="T2940:T3008" si="6103">L2940+O2940</f>
        <v>20646</v>
      </c>
      <c r="U2940" s="16">
        <f t="shared" ref="U2940:U3008" si="6104">M2940+P2940</f>
        <v>20713.5</v>
      </c>
      <c r="V2940" s="16">
        <f>V2941+V2944</f>
        <v>0</v>
      </c>
      <c r="W2940" s="16">
        <f>W2941+W2944</f>
        <v>0</v>
      </c>
      <c r="X2940" s="16">
        <f>X2941+X2944</f>
        <v>0</v>
      </c>
      <c r="Y2940" s="16">
        <f>Y2941+Y2944</f>
        <v>0</v>
      </c>
      <c r="Z2940" s="16">
        <f>Z2941+Z2944</f>
        <v>0</v>
      </c>
      <c r="AA2940" s="16">
        <f t="shared" si="6078"/>
        <v>20941.5</v>
      </c>
      <c r="AB2940" s="16">
        <f t="shared" si="6079"/>
        <v>20646</v>
      </c>
      <c r="AC2940" s="16">
        <f t="shared" si="6080"/>
        <v>20713.5</v>
      </c>
      <c r="AD2940" s="16">
        <f t="shared" ref="AD2940:AJ2940" si="6105">AD2941+AD2944</f>
        <v>0</v>
      </c>
      <c r="AE2940" s="16">
        <f t="shared" si="6105"/>
        <v>0</v>
      </c>
      <c r="AF2940" s="16">
        <f t="shared" si="6105"/>
        <v>0</v>
      </c>
      <c r="AG2940" s="16">
        <f t="shared" si="6105"/>
        <v>0</v>
      </c>
      <c r="AH2940" s="16">
        <f t="shared" si="6105"/>
        <v>0</v>
      </c>
      <c r="AI2940" s="16">
        <f t="shared" si="6105"/>
        <v>0</v>
      </c>
      <c r="AJ2940" s="16">
        <f t="shared" si="6105"/>
        <v>0</v>
      </c>
      <c r="AK2940" s="16">
        <f t="shared" si="6054"/>
        <v>20941.5</v>
      </c>
      <c r="AL2940" s="16">
        <f t="shared" si="6055"/>
        <v>20646</v>
      </c>
      <c r="AM2940" s="16">
        <f t="shared" si="6056"/>
        <v>20713.5</v>
      </c>
      <c r="AN2940" s="16">
        <f>AN2941+AN2944</f>
        <v>0</v>
      </c>
      <c r="AO2940" s="16">
        <f t="shared" si="6057"/>
        <v>20941.5</v>
      </c>
      <c r="AP2940" s="16">
        <f t="shared" ref="AP2940:BK2940" si="6106">AP2941+AP2944</f>
        <v>0</v>
      </c>
      <c r="AQ2940" s="16">
        <f t="shared" si="6106"/>
        <v>0</v>
      </c>
      <c r="AR2940" s="16">
        <f t="shared" si="6106"/>
        <v>0</v>
      </c>
      <c r="AS2940" s="16">
        <f>AS2941+AS2944</f>
        <v>0</v>
      </c>
      <c r="AT2940" s="16">
        <f>AT2941+AT2944</f>
        <v>0</v>
      </c>
      <c r="AU2940" s="16">
        <f t="shared" si="6106"/>
        <v>0</v>
      </c>
      <c r="AV2940" s="16">
        <f t="shared" si="6106"/>
        <v>0</v>
      </c>
      <c r="AW2940" s="16">
        <f t="shared" si="6106"/>
        <v>0</v>
      </c>
      <c r="AX2940" s="16">
        <f t="shared" si="6106"/>
        <v>0</v>
      </c>
      <c r="AY2940" s="16">
        <f t="shared" si="6106"/>
        <v>0</v>
      </c>
      <c r="AZ2940" s="16">
        <f t="shared" si="6106"/>
        <v>0</v>
      </c>
      <c r="BA2940" s="16">
        <f>BA2941+BA2944</f>
        <v>0</v>
      </c>
      <c r="BB2940" s="16">
        <f>BB2941+BB2944</f>
        <v>0</v>
      </c>
      <c r="BC2940" s="16">
        <f t="shared" si="6106"/>
        <v>0</v>
      </c>
      <c r="BD2940" s="16">
        <f>BD2941+BD2944</f>
        <v>0</v>
      </c>
      <c r="BE2940" s="16">
        <f>BE2941+BE2944</f>
        <v>0</v>
      </c>
      <c r="BF2940" s="16">
        <f t="shared" si="6030"/>
        <v>20941.5</v>
      </c>
      <c r="BG2940" s="16">
        <f t="shared" si="6031"/>
        <v>20646</v>
      </c>
      <c r="BH2940" s="16">
        <f t="shared" si="6032"/>
        <v>20713.5</v>
      </c>
      <c r="BI2940" s="16">
        <f t="shared" ref="BI2940" si="6107">BI2941+BI2944</f>
        <v>0</v>
      </c>
      <c r="BJ2940" s="16">
        <f t="shared" si="6053"/>
        <v>20941.5</v>
      </c>
      <c r="BK2940" s="16">
        <f t="shared" si="6106"/>
        <v>0</v>
      </c>
    </row>
    <row r="2941" spans="1:63" ht="47.25" x14ac:dyDescent="0.25">
      <c r="A2941" s="10" t="s">
        <v>587</v>
      </c>
      <c r="B2941" s="10" t="s">
        <v>233</v>
      </c>
      <c r="C2941" s="10" t="s">
        <v>8</v>
      </c>
      <c r="D2941" s="17" t="s">
        <v>621</v>
      </c>
      <c r="E2941" s="10" t="s">
        <v>50</v>
      </c>
      <c r="F2941" s="11" t="s">
        <v>21</v>
      </c>
      <c r="G2941" s="16">
        <f>G2942</f>
        <v>610.4</v>
      </c>
      <c r="H2941" s="16">
        <f t="shared" si="6038"/>
        <v>-20.399999999999977</v>
      </c>
      <c r="I2941" s="16">
        <f>I2942</f>
        <v>590</v>
      </c>
      <c r="J2941" s="16">
        <f>J2942</f>
        <v>638.4</v>
      </c>
      <c r="K2941" s="16">
        <f t="shared" si="6040"/>
        <v>-81.199999999999932</v>
      </c>
      <c r="L2941" s="16">
        <f t="shared" ref="L2941:P2942" si="6108">L2942</f>
        <v>557.20000000000005</v>
      </c>
      <c r="M2941" s="16">
        <f t="shared" si="6108"/>
        <v>568.4</v>
      </c>
      <c r="N2941" s="16">
        <f t="shared" si="6108"/>
        <v>0</v>
      </c>
      <c r="O2941" s="16">
        <f t="shared" si="6108"/>
        <v>0</v>
      </c>
      <c r="P2941" s="16">
        <f t="shared" si="6108"/>
        <v>0</v>
      </c>
      <c r="Q2941" s="16">
        <f t="shared" si="6100"/>
        <v>-20.399999999999977</v>
      </c>
      <c r="R2941" s="16">
        <f t="shared" si="6101"/>
        <v>590</v>
      </c>
      <c r="S2941" s="16">
        <f t="shared" si="6102"/>
        <v>-81.199999999999932</v>
      </c>
      <c r="T2941" s="16">
        <f t="shared" si="6103"/>
        <v>557.20000000000005</v>
      </c>
      <c r="U2941" s="16">
        <f t="shared" si="6104"/>
        <v>568.4</v>
      </c>
      <c r="V2941" s="16">
        <f t="shared" ref="V2941:Z2942" si="6109">V2942</f>
        <v>0</v>
      </c>
      <c r="W2941" s="16">
        <f t="shared" si="6109"/>
        <v>0</v>
      </c>
      <c r="X2941" s="16">
        <f t="shared" si="6109"/>
        <v>0</v>
      </c>
      <c r="Y2941" s="16">
        <f t="shared" si="6109"/>
        <v>0</v>
      </c>
      <c r="Z2941" s="16">
        <f t="shared" si="6109"/>
        <v>0</v>
      </c>
      <c r="AA2941" s="16">
        <f t="shared" si="6078"/>
        <v>590</v>
      </c>
      <c r="AB2941" s="16">
        <f t="shared" si="6079"/>
        <v>557.20000000000005</v>
      </c>
      <c r="AC2941" s="16">
        <f t="shared" si="6080"/>
        <v>568.4</v>
      </c>
      <c r="AD2941" s="16">
        <f t="shared" ref="AD2941:BK2942" si="6110">AD2942</f>
        <v>0</v>
      </c>
      <c r="AE2941" s="16">
        <f t="shared" si="6110"/>
        <v>0</v>
      </c>
      <c r="AF2941" s="16">
        <f t="shared" si="6110"/>
        <v>0</v>
      </c>
      <c r="AG2941" s="16">
        <f t="shared" si="6110"/>
        <v>0</v>
      </c>
      <c r="AH2941" s="16">
        <f t="shared" si="6110"/>
        <v>0</v>
      </c>
      <c r="AI2941" s="16">
        <f t="shared" si="6110"/>
        <v>0</v>
      </c>
      <c r="AJ2941" s="16">
        <f t="shared" si="6110"/>
        <v>0</v>
      </c>
      <c r="AK2941" s="16">
        <f t="shared" si="6054"/>
        <v>590</v>
      </c>
      <c r="AL2941" s="16">
        <f t="shared" si="6055"/>
        <v>557.20000000000005</v>
      </c>
      <c r="AM2941" s="16">
        <f t="shared" si="6056"/>
        <v>568.4</v>
      </c>
      <c r="AN2941" s="16">
        <f t="shared" si="6110"/>
        <v>0</v>
      </c>
      <c r="AO2941" s="16">
        <f t="shared" si="6057"/>
        <v>590</v>
      </c>
      <c r="AP2941" s="16">
        <f t="shared" si="6110"/>
        <v>0</v>
      </c>
      <c r="AQ2941" s="16">
        <f t="shared" si="6110"/>
        <v>0</v>
      </c>
      <c r="AR2941" s="16">
        <f t="shared" si="6110"/>
        <v>0</v>
      </c>
      <c r="AS2941" s="16">
        <f t="shared" si="6110"/>
        <v>0</v>
      </c>
      <c r="AT2941" s="16">
        <f t="shared" si="6110"/>
        <v>0</v>
      </c>
      <c r="AU2941" s="16">
        <f t="shared" si="6110"/>
        <v>0</v>
      </c>
      <c r="AV2941" s="16">
        <f t="shared" si="6110"/>
        <v>0</v>
      </c>
      <c r="AW2941" s="16">
        <f t="shared" si="6110"/>
        <v>0</v>
      </c>
      <c r="AX2941" s="16">
        <f t="shared" si="6110"/>
        <v>0</v>
      </c>
      <c r="AY2941" s="16">
        <f t="shared" si="6110"/>
        <v>0</v>
      </c>
      <c r="AZ2941" s="16">
        <f t="shared" si="6110"/>
        <v>0</v>
      </c>
      <c r="BA2941" s="16">
        <f t="shared" si="6110"/>
        <v>0</v>
      </c>
      <c r="BB2941" s="16">
        <f t="shared" si="6110"/>
        <v>0</v>
      </c>
      <c r="BC2941" s="16">
        <f t="shared" si="6110"/>
        <v>0</v>
      </c>
      <c r="BD2941" s="16">
        <f t="shared" si="6110"/>
        <v>0</v>
      </c>
      <c r="BE2941" s="16">
        <f t="shared" si="6110"/>
        <v>0</v>
      </c>
      <c r="BF2941" s="16">
        <f t="shared" si="6030"/>
        <v>590</v>
      </c>
      <c r="BG2941" s="16">
        <f t="shared" si="6031"/>
        <v>557.20000000000005</v>
      </c>
      <c r="BH2941" s="16">
        <f t="shared" si="6032"/>
        <v>568.4</v>
      </c>
      <c r="BI2941" s="16">
        <f t="shared" si="6110"/>
        <v>0</v>
      </c>
      <c r="BJ2941" s="16">
        <f t="shared" si="6053"/>
        <v>590</v>
      </c>
      <c r="BK2941" s="16">
        <f t="shared" si="6110"/>
        <v>0</v>
      </c>
    </row>
    <row r="2942" spans="1:63" ht="47.25" x14ac:dyDescent="0.25">
      <c r="A2942" s="10" t="s">
        <v>587</v>
      </c>
      <c r="B2942" s="10" t="s">
        <v>233</v>
      </c>
      <c r="C2942" s="10" t="s">
        <v>8</v>
      </c>
      <c r="D2942" s="17" t="s">
        <v>621</v>
      </c>
      <c r="E2942" s="10" t="s">
        <v>51</v>
      </c>
      <c r="F2942" s="11" t="s">
        <v>22</v>
      </c>
      <c r="G2942" s="16">
        <f>G2943</f>
        <v>610.4</v>
      </c>
      <c r="H2942" s="16">
        <f t="shared" si="6038"/>
        <v>-20.399999999999977</v>
      </c>
      <c r="I2942" s="16">
        <f>I2943</f>
        <v>590</v>
      </c>
      <c r="J2942" s="16">
        <f>J2943</f>
        <v>638.4</v>
      </c>
      <c r="K2942" s="16">
        <f t="shared" si="6040"/>
        <v>-81.199999999999932</v>
      </c>
      <c r="L2942" s="16">
        <f t="shared" si="6108"/>
        <v>557.20000000000005</v>
      </c>
      <c r="M2942" s="16">
        <f t="shared" si="6108"/>
        <v>568.4</v>
      </c>
      <c r="N2942" s="16">
        <f t="shared" si="6108"/>
        <v>0</v>
      </c>
      <c r="O2942" s="16">
        <f t="shared" si="6108"/>
        <v>0</v>
      </c>
      <c r="P2942" s="16">
        <f t="shared" si="6108"/>
        <v>0</v>
      </c>
      <c r="Q2942" s="16">
        <f t="shared" si="6100"/>
        <v>-20.399999999999977</v>
      </c>
      <c r="R2942" s="16">
        <f t="shared" si="6101"/>
        <v>590</v>
      </c>
      <c r="S2942" s="16">
        <f t="shared" si="6102"/>
        <v>-81.199999999999932</v>
      </c>
      <c r="T2942" s="16">
        <f t="shared" si="6103"/>
        <v>557.20000000000005</v>
      </c>
      <c r="U2942" s="16">
        <f t="shared" si="6104"/>
        <v>568.4</v>
      </c>
      <c r="V2942" s="16">
        <f t="shared" si="6109"/>
        <v>0</v>
      </c>
      <c r="W2942" s="16">
        <f t="shared" si="6109"/>
        <v>0</v>
      </c>
      <c r="X2942" s="16">
        <f t="shared" si="6109"/>
        <v>0</v>
      </c>
      <c r="Y2942" s="16">
        <f t="shared" si="6109"/>
        <v>0</v>
      </c>
      <c r="Z2942" s="16">
        <f t="shared" si="6109"/>
        <v>0</v>
      </c>
      <c r="AA2942" s="16">
        <f t="shared" si="6078"/>
        <v>590</v>
      </c>
      <c r="AB2942" s="16">
        <f t="shared" si="6079"/>
        <v>557.20000000000005</v>
      </c>
      <c r="AC2942" s="16">
        <f t="shared" si="6080"/>
        <v>568.4</v>
      </c>
      <c r="AD2942" s="16">
        <f t="shared" si="6110"/>
        <v>0</v>
      </c>
      <c r="AE2942" s="16">
        <f t="shared" si="6110"/>
        <v>0</v>
      </c>
      <c r="AF2942" s="16">
        <f t="shared" si="6110"/>
        <v>0</v>
      </c>
      <c r="AG2942" s="16">
        <f t="shared" si="6110"/>
        <v>0</v>
      </c>
      <c r="AH2942" s="16">
        <f t="shared" si="6110"/>
        <v>0</v>
      </c>
      <c r="AI2942" s="16">
        <f t="shared" si="6110"/>
        <v>0</v>
      </c>
      <c r="AJ2942" s="16">
        <f t="shared" si="6110"/>
        <v>0</v>
      </c>
      <c r="AK2942" s="16">
        <f t="shared" si="6054"/>
        <v>590</v>
      </c>
      <c r="AL2942" s="16">
        <f t="shared" si="6055"/>
        <v>557.20000000000005</v>
      </c>
      <c r="AM2942" s="16">
        <f t="shared" si="6056"/>
        <v>568.4</v>
      </c>
      <c r="AN2942" s="16">
        <f t="shared" si="6110"/>
        <v>0</v>
      </c>
      <c r="AO2942" s="16">
        <f t="shared" si="6057"/>
        <v>590</v>
      </c>
      <c r="AP2942" s="16">
        <f t="shared" si="6110"/>
        <v>0</v>
      </c>
      <c r="AQ2942" s="16">
        <f t="shared" si="6110"/>
        <v>0</v>
      </c>
      <c r="AR2942" s="16">
        <f t="shared" si="6110"/>
        <v>0</v>
      </c>
      <c r="AS2942" s="16">
        <f t="shared" si="6110"/>
        <v>0</v>
      </c>
      <c r="AT2942" s="16">
        <f t="shared" si="6110"/>
        <v>0</v>
      </c>
      <c r="AU2942" s="16">
        <f t="shared" si="6110"/>
        <v>0</v>
      </c>
      <c r="AV2942" s="16">
        <f t="shared" si="6110"/>
        <v>0</v>
      </c>
      <c r="AW2942" s="16">
        <f t="shared" si="6110"/>
        <v>0</v>
      </c>
      <c r="AX2942" s="16">
        <f t="shared" si="6110"/>
        <v>0</v>
      </c>
      <c r="AY2942" s="16">
        <f t="shared" si="6110"/>
        <v>0</v>
      </c>
      <c r="AZ2942" s="16">
        <f t="shared" si="6110"/>
        <v>0</v>
      </c>
      <c r="BA2942" s="16">
        <f t="shared" si="6110"/>
        <v>0</v>
      </c>
      <c r="BB2942" s="16">
        <f t="shared" si="6110"/>
        <v>0</v>
      </c>
      <c r="BC2942" s="16">
        <f t="shared" si="6110"/>
        <v>0</v>
      </c>
      <c r="BD2942" s="16">
        <f t="shared" si="6110"/>
        <v>0</v>
      </c>
      <c r="BE2942" s="16">
        <f t="shared" si="6110"/>
        <v>0</v>
      </c>
      <c r="BF2942" s="16">
        <f t="shared" si="6030"/>
        <v>590</v>
      </c>
      <c r="BG2942" s="16">
        <f t="shared" si="6031"/>
        <v>557.20000000000005</v>
      </c>
      <c r="BH2942" s="16">
        <f t="shared" si="6032"/>
        <v>568.4</v>
      </c>
      <c r="BI2942" s="16">
        <f t="shared" si="6110"/>
        <v>0</v>
      </c>
      <c r="BJ2942" s="16">
        <f t="shared" si="6053"/>
        <v>590</v>
      </c>
      <c r="BK2942" s="16">
        <f t="shared" si="6110"/>
        <v>0</v>
      </c>
    </row>
    <row r="2943" spans="1:63" ht="31.5" x14ac:dyDescent="0.25">
      <c r="A2943" s="10" t="s">
        <v>587</v>
      </c>
      <c r="B2943" s="10" t="s">
        <v>233</v>
      </c>
      <c r="C2943" s="10" t="s">
        <v>8</v>
      </c>
      <c r="D2943" s="17" t="s">
        <v>621</v>
      </c>
      <c r="E2943" s="10" t="s">
        <v>52</v>
      </c>
      <c r="F2943" s="11" t="s">
        <v>23</v>
      </c>
      <c r="G2943" s="16">
        <v>610.4</v>
      </c>
      <c r="H2943" s="16">
        <f t="shared" si="6038"/>
        <v>-20.399999999999977</v>
      </c>
      <c r="I2943" s="16">
        <v>590</v>
      </c>
      <c r="J2943" s="16">
        <v>638.4</v>
      </c>
      <c r="K2943" s="16">
        <f t="shared" si="6040"/>
        <v>-81.199999999999932</v>
      </c>
      <c r="L2943" s="16">
        <v>557.20000000000005</v>
      </c>
      <c r="M2943" s="16">
        <v>568.4</v>
      </c>
      <c r="N2943" s="16"/>
      <c r="O2943" s="16"/>
      <c r="P2943" s="16"/>
      <c r="Q2943" s="16">
        <f t="shared" si="6100"/>
        <v>-20.399999999999977</v>
      </c>
      <c r="R2943" s="16">
        <f t="shared" si="6101"/>
        <v>590</v>
      </c>
      <c r="S2943" s="16">
        <f t="shared" si="6102"/>
        <v>-81.199999999999932</v>
      </c>
      <c r="T2943" s="16">
        <f t="shared" si="6103"/>
        <v>557.20000000000005</v>
      </c>
      <c r="U2943" s="16">
        <f t="shared" si="6104"/>
        <v>568.4</v>
      </c>
      <c r="V2943" s="16"/>
      <c r="W2943" s="16"/>
      <c r="X2943" s="16"/>
      <c r="Y2943" s="16"/>
      <c r="Z2943" s="16"/>
      <c r="AA2943" s="16">
        <f t="shared" si="6078"/>
        <v>590</v>
      </c>
      <c r="AB2943" s="16">
        <f t="shared" si="6079"/>
        <v>557.20000000000005</v>
      </c>
      <c r="AC2943" s="16">
        <f t="shared" si="6080"/>
        <v>568.4</v>
      </c>
      <c r="AD2943" s="16"/>
      <c r="AE2943" s="16"/>
      <c r="AF2943" s="16"/>
      <c r="AG2943" s="16"/>
      <c r="AH2943" s="16"/>
      <c r="AI2943" s="16"/>
      <c r="AJ2943" s="16"/>
      <c r="AK2943" s="16">
        <f t="shared" si="6054"/>
        <v>590</v>
      </c>
      <c r="AL2943" s="16">
        <f t="shared" si="6055"/>
        <v>557.20000000000005</v>
      </c>
      <c r="AM2943" s="16">
        <f t="shared" si="6056"/>
        <v>568.4</v>
      </c>
      <c r="AN2943" s="16"/>
      <c r="AO2943" s="16">
        <f t="shared" si="6057"/>
        <v>590</v>
      </c>
      <c r="AP2943" s="16"/>
      <c r="AQ2943" s="16"/>
      <c r="AR2943" s="16"/>
      <c r="AS2943" s="16"/>
      <c r="AT2943" s="16"/>
      <c r="AU2943" s="16"/>
      <c r="AV2943" s="16"/>
      <c r="AW2943" s="16"/>
      <c r="AX2943" s="16"/>
      <c r="AY2943" s="16"/>
      <c r="AZ2943" s="16"/>
      <c r="BA2943" s="16"/>
      <c r="BB2943" s="16"/>
      <c r="BC2943" s="16"/>
      <c r="BD2943" s="16"/>
      <c r="BE2943" s="16"/>
      <c r="BF2943" s="16">
        <f t="shared" si="6030"/>
        <v>590</v>
      </c>
      <c r="BG2943" s="16">
        <f t="shared" si="6031"/>
        <v>557.20000000000005</v>
      </c>
      <c r="BH2943" s="16">
        <f t="shared" si="6032"/>
        <v>568.4</v>
      </c>
      <c r="BI2943" s="16"/>
      <c r="BJ2943" s="16">
        <f t="shared" si="6053"/>
        <v>590</v>
      </c>
      <c r="BK2943" s="16"/>
    </row>
    <row r="2944" spans="1:63" ht="78.75" x14ac:dyDescent="0.25">
      <c r="A2944" s="10" t="s">
        <v>587</v>
      </c>
      <c r="B2944" s="10" t="s">
        <v>233</v>
      </c>
      <c r="C2944" s="10" t="s">
        <v>8</v>
      </c>
      <c r="D2944" s="17" t="s">
        <v>621</v>
      </c>
      <c r="E2944" s="10" t="s">
        <v>104</v>
      </c>
      <c r="F2944" s="11" t="s">
        <v>1077</v>
      </c>
      <c r="G2944" s="16">
        <f>G2945+G2948</f>
        <v>19308.2</v>
      </c>
      <c r="H2944" s="16">
        <f t="shared" si="6038"/>
        <v>910.29999999999927</v>
      </c>
      <c r="I2944" s="16">
        <f>I2945+I2948</f>
        <v>20218.5</v>
      </c>
      <c r="J2944" s="16">
        <f>J2945+J2948</f>
        <v>19404.599999999999</v>
      </c>
      <c r="K2944" s="16">
        <f t="shared" si="6040"/>
        <v>551.20000000000073</v>
      </c>
      <c r="L2944" s="16">
        <f>L2945+L2948</f>
        <v>19955.8</v>
      </c>
      <c r="M2944" s="16">
        <f>M2945+M2948</f>
        <v>20012.099999999999</v>
      </c>
      <c r="N2944" s="16">
        <f>N2945+N2948</f>
        <v>133</v>
      </c>
      <c r="O2944" s="16">
        <f>O2945+O2948</f>
        <v>133</v>
      </c>
      <c r="P2944" s="16">
        <f>P2945+P2948</f>
        <v>133</v>
      </c>
      <c r="Q2944" s="16">
        <f t="shared" si="6100"/>
        <v>1043.2999999999993</v>
      </c>
      <c r="R2944" s="16">
        <f t="shared" si="6101"/>
        <v>20351.5</v>
      </c>
      <c r="S2944" s="16">
        <f t="shared" si="6102"/>
        <v>684.20000000000073</v>
      </c>
      <c r="T2944" s="16">
        <f t="shared" si="6103"/>
        <v>20088.8</v>
      </c>
      <c r="U2944" s="16">
        <f t="shared" si="6104"/>
        <v>20145.099999999999</v>
      </c>
      <c r="V2944" s="16">
        <f>V2945+V2948</f>
        <v>0</v>
      </c>
      <c r="W2944" s="16">
        <f>W2945+W2948</f>
        <v>0</v>
      </c>
      <c r="X2944" s="16">
        <f>X2945+X2948</f>
        <v>0</v>
      </c>
      <c r="Y2944" s="16">
        <f>Y2945+Y2948</f>
        <v>0</v>
      </c>
      <c r="Z2944" s="16">
        <f>Z2945+Z2948</f>
        <v>0</v>
      </c>
      <c r="AA2944" s="16">
        <f t="shared" si="6078"/>
        <v>20351.5</v>
      </c>
      <c r="AB2944" s="16">
        <f t="shared" si="6079"/>
        <v>20088.8</v>
      </c>
      <c r="AC2944" s="16">
        <f t="shared" si="6080"/>
        <v>20145.099999999999</v>
      </c>
      <c r="AD2944" s="16">
        <f t="shared" ref="AD2944:AJ2944" si="6111">AD2945+AD2948</f>
        <v>0</v>
      </c>
      <c r="AE2944" s="16">
        <f t="shared" si="6111"/>
        <v>0</v>
      </c>
      <c r="AF2944" s="16">
        <f t="shared" si="6111"/>
        <v>0</v>
      </c>
      <c r="AG2944" s="16">
        <f t="shared" si="6111"/>
        <v>0</v>
      </c>
      <c r="AH2944" s="16">
        <f t="shared" si="6111"/>
        <v>0</v>
      </c>
      <c r="AI2944" s="16">
        <f t="shared" si="6111"/>
        <v>0</v>
      </c>
      <c r="AJ2944" s="16">
        <f t="shared" si="6111"/>
        <v>0</v>
      </c>
      <c r="AK2944" s="16">
        <f t="shared" si="6054"/>
        <v>20351.5</v>
      </c>
      <c r="AL2944" s="16">
        <f t="shared" si="6055"/>
        <v>20088.8</v>
      </c>
      <c r="AM2944" s="16">
        <f t="shared" si="6056"/>
        <v>20145.099999999999</v>
      </c>
      <c r="AN2944" s="16">
        <f>AN2945+AN2948</f>
        <v>0</v>
      </c>
      <c r="AO2944" s="16">
        <f t="shared" si="6057"/>
        <v>20351.5</v>
      </c>
      <c r="AP2944" s="16">
        <f t="shared" ref="AP2944:BK2944" si="6112">AP2945+AP2948</f>
        <v>0</v>
      </c>
      <c r="AQ2944" s="16">
        <f t="shared" si="6112"/>
        <v>0</v>
      </c>
      <c r="AR2944" s="16">
        <f t="shared" si="6112"/>
        <v>0</v>
      </c>
      <c r="AS2944" s="16">
        <f>AS2945+AS2948</f>
        <v>0</v>
      </c>
      <c r="AT2944" s="16">
        <f>AT2945+AT2948</f>
        <v>0</v>
      </c>
      <c r="AU2944" s="16">
        <f t="shared" si="6112"/>
        <v>0</v>
      </c>
      <c r="AV2944" s="16">
        <f t="shared" si="6112"/>
        <v>0</v>
      </c>
      <c r="AW2944" s="16">
        <f t="shared" si="6112"/>
        <v>0</v>
      </c>
      <c r="AX2944" s="16">
        <f t="shared" si="6112"/>
        <v>0</v>
      </c>
      <c r="AY2944" s="16">
        <f t="shared" si="6112"/>
        <v>0</v>
      </c>
      <c r="AZ2944" s="16">
        <f t="shared" si="6112"/>
        <v>0</v>
      </c>
      <c r="BA2944" s="16">
        <f>BA2945+BA2948</f>
        <v>0</v>
      </c>
      <c r="BB2944" s="16">
        <f>BB2945+BB2948</f>
        <v>0</v>
      </c>
      <c r="BC2944" s="16">
        <f t="shared" si="6112"/>
        <v>0</v>
      </c>
      <c r="BD2944" s="16">
        <f>BD2945+BD2948</f>
        <v>0</v>
      </c>
      <c r="BE2944" s="16">
        <f>BE2945+BE2948</f>
        <v>0</v>
      </c>
      <c r="BF2944" s="16">
        <f t="shared" si="6030"/>
        <v>20351.5</v>
      </c>
      <c r="BG2944" s="16">
        <f t="shared" si="6031"/>
        <v>20088.8</v>
      </c>
      <c r="BH2944" s="16">
        <f t="shared" si="6032"/>
        <v>20145.099999999999</v>
      </c>
      <c r="BI2944" s="16">
        <f t="shared" ref="BI2944" si="6113">BI2945+BI2948</f>
        <v>0</v>
      </c>
      <c r="BJ2944" s="16">
        <f t="shared" si="6053"/>
        <v>20351.5</v>
      </c>
      <c r="BK2944" s="16">
        <f t="shared" si="6112"/>
        <v>0</v>
      </c>
    </row>
    <row r="2945" spans="1:63" x14ac:dyDescent="0.25">
      <c r="A2945" s="10" t="s">
        <v>587</v>
      </c>
      <c r="B2945" s="10" t="s">
        <v>233</v>
      </c>
      <c r="C2945" s="10" t="s">
        <v>8</v>
      </c>
      <c r="D2945" s="17" t="s">
        <v>621</v>
      </c>
      <c r="E2945" s="10" t="s">
        <v>105</v>
      </c>
      <c r="F2945" s="11" t="s">
        <v>106</v>
      </c>
      <c r="G2945" s="16">
        <f>G2946+G2947</f>
        <v>7991.4</v>
      </c>
      <c r="H2945" s="16">
        <f t="shared" si="6038"/>
        <v>264.89999999999964</v>
      </c>
      <c r="I2945" s="16">
        <f>I2946+I2947</f>
        <v>8256.2999999999993</v>
      </c>
      <c r="J2945" s="16">
        <f>J2946+J2947</f>
        <v>8031.9</v>
      </c>
      <c r="K2945" s="16">
        <f t="shared" si="6040"/>
        <v>113.89999999999964</v>
      </c>
      <c r="L2945" s="16">
        <f>L2946+L2947</f>
        <v>8145.7999999999993</v>
      </c>
      <c r="M2945" s="16">
        <f>M2946+M2947</f>
        <v>8161.5</v>
      </c>
      <c r="N2945" s="16">
        <f>N2946+N2947</f>
        <v>53.9</v>
      </c>
      <c r="O2945" s="16">
        <f>O2946+O2947</f>
        <v>53.9</v>
      </c>
      <c r="P2945" s="16">
        <f>P2946+P2947</f>
        <v>53.9</v>
      </c>
      <c r="Q2945" s="16">
        <f t="shared" si="6100"/>
        <v>318.79999999999927</v>
      </c>
      <c r="R2945" s="16">
        <f t="shared" si="6101"/>
        <v>8310.1999999999989</v>
      </c>
      <c r="S2945" s="16">
        <f t="shared" si="6102"/>
        <v>167.79999999999927</v>
      </c>
      <c r="T2945" s="16">
        <f t="shared" si="6103"/>
        <v>8199.6999999999989</v>
      </c>
      <c r="U2945" s="16">
        <f t="shared" si="6104"/>
        <v>8215.4</v>
      </c>
      <c r="V2945" s="16">
        <f>V2946+V2947</f>
        <v>0</v>
      </c>
      <c r="W2945" s="16">
        <f>W2946+W2947</f>
        <v>0</v>
      </c>
      <c r="X2945" s="16">
        <f>X2946+X2947</f>
        <v>0</v>
      </c>
      <c r="Y2945" s="16">
        <f>Y2946+Y2947</f>
        <v>0</v>
      </c>
      <c r="Z2945" s="16">
        <f>Z2946+Z2947</f>
        <v>0</v>
      </c>
      <c r="AA2945" s="16">
        <f t="shared" si="6078"/>
        <v>8310.1999999999989</v>
      </c>
      <c r="AB2945" s="16">
        <f t="shared" si="6079"/>
        <v>8199.6999999999989</v>
      </c>
      <c r="AC2945" s="16">
        <f t="shared" si="6080"/>
        <v>8215.4</v>
      </c>
      <c r="AD2945" s="16">
        <f t="shared" ref="AD2945:AJ2945" si="6114">AD2946+AD2947</f>
        <v>0</v>
      </c>
      <c r="AE2945" s="16">
        <f t="shared" si="6114"/>
        <v>0</v>
      </c>
      <c r="AF2945" s="16">
        <f t="shared" si="6114"/>
        <v>0</v>
      </c>
      <c r="AG2945" s="16">
        <f t="shared" si="6114"/>
        <v>0</v>
      </c>
      <c r="AH2945" s="16">
        <f t="shared" si="6114"/>
        <v>0</v>
      </c>
      <c r="AI2945" s="16">
        <f t="shared" si="6114"/>
        <v>0</v>
      </c>
      <c r="AJ2945" s="16">
        <f t="shared" si="6114"/>
        <v>0</v>
      </c>
      <c r="AK2945" s="16">
        <f t="shared" si="6054"/>
        <v>8310.1999999999989</v>
      </c>
      <c r="AL2945" s="16">
        <f t="shared" si="6055"/>
        <v>8199.6999999999989</v>
      </c>
      <c r="AM2945" s="16">
        <f t="shared" si="6056"/>
        <v>8215.4</v>
      </c>
      <c r="AN2945" s="16">
        <f>AN2946+AN2947</f>
        <v>0</v>
      </c>
      <c r="AO2945" s="16">
        <f t="shared" si="6057"/>
        <v>8310.1999999999989</v>
      </c>
      <c r="AP2945" s="16">
        <f t="shared" ref="AP2945:BK2945" si="6115">AP2946+AP2947</f>
        <v>0</v>
      </c>
      <c r="AQ2945" s="16">
        <f t="shared" si="6115"/>
        <v>0</v>
      </c>
      <c r="AR2945" s="16">
        <f t="shared" si="6115"/>
        <v>0</v>
      </c>
      <c r="AS2945" s="16">
        <f>AS2946+AS2947</f>
        <v>0</v>
      </c>
      <c r="AT2945" s="16">
        <f>AT2946+AT2947</f>
        <v>0</v>
      </c>
      <c r="AU2945" s="16">
        <f t="shared" si="6115"/>
        <v>0</v>
      </c>
      <c r="AV2945" s="16">
        <f t="shared" si="6115"/>
        <v>0</v>
      </c>
      <c r="AW2945" s="16">
        <f t="shared" si="6115"/>
        <v>0</v>
      </c>
      <c r="AX2945" s="16">
        <f t="shared" si="6115"/>
        <v>0</v>
      </c>
      <c r="AY2945" s="16">
        <f t="shared" si="6115"/>
        <v>0</v>
      </c>
      <c r="AZ2945" s="16">
        <f t="shared" si="6115"/>
        <v>0</v>
      </c>
      <c r="BA2945" s="16">
        <f>BA2946+BA2947</f>
        <v>0</v>
      </c>
      <c r="BB2945" s="16">
        <f>BB2946+BB2947</f>
        <v>0</v>
      </c>
      <c r="BC2945" s="16">
        <f t="shared" si="6115"/>
        <v>0</v>
      </c>
      <c r="BD2945" s="16">
        <f>BD2946+BD2947</f>
        <v>0</v>
      </c>
      <c r="BE2945" s="16">
        <f>BE2946+BE2947</f>
        <v>0</v>
      </c>
      <c r="BF2945" s="16">
        <f t="shared" si="6030"/>
        <v>8310.1999999999989</v>
      </c>
      <c r="BG2945" s="16">
        <f t="shared" si="6031"/>
        <v>8199.6999999999989</v>
      </c>
      <c r="BH2945" s="16">
        <f t="shared" si="6032"/>
        <v>8215.4</v>
      </c>
      <c r="BI2945" s="16">
        <f t="shared" ref="BI2945" si="6116">BI2946+BI2947</f>
        <v>0</v>
      </c>
      <c r="BJ2945" s="16">
        <f t="shared" si="6053"/>
        <v>8310.1999999999989</v>
      </c>
      <c r="BK2945" s="16">
        <f t="shared" si="6115"/>
        <v>0</v>
      </c>
    </row>
    <row r="2946" spans="1:63" ht="94.5" x14ac:dyDescent="0.25">
      <c r="A2946" s="10" t="s">
        <v>587</v>
      </c>
      <c r="B2946" s="10" t="s">
        <v>233</v>
      </c>
      <c r="C2946" s="10" t="s">
        <v>8</v>
      </c>
      <c r="D2946" s="17" t="s">
        <v>621</v>
      </c>
      <c r="E2946" s="10" t="s">
        <v>107</v>
      </c>
      <c r="F2946" s="11" t="s">
        <v>108</v>
      </c>
      <c r="G2946" s="16">
        <v>7207</v>
      </c>
      <c r="H2946" s="16">
        <f t="shared" si="6038"/>
        <v>-394.30000000000018</v>
      </c>
      <c r="I2946" s="16">
        <v>6812.7</v>
      </c>
      <c r="J2946" s="16">
        <v>7247.5</v>
      </c>
      <c r="K2946" s="16">
        <f t="shared" si="6040"/>
        <v>-545.30000000000018</v>
      </c>
      <c r="L2946" s="16">
        <v>6702.2</v>
      </c>
      <c r="M2946" s="16">
        <v>6717.9</v>
      </c>
      <c r="N2946" s="16"/>
      <c r="O2946" s="16"/>
      <c r="P2946" s="16"/>
      <c r="Q2946" s="16">
        <f t="shared" si="6100"/>
        <v>-394.30000000000018</v>
      </c>
      <c r="R2946" s="16">
        <f t="shared" si="6101"/>
        <v>6812.7</v>
      </c>
      <c r="S2946" s="16">
        <f t="shared" si="6102"/>
        <v>-545.30000000000018</v>
      </c>
      <c r="T2946" s="16">
        <f t="shared" si="6103"/>
        <v>6702.2</v>
      </c>
      <c r="U2946" s="16">
        <f t="shared" si="6104"/>
        <v>6717.9</v>
      </c>
      <c r="V2946" s="16"/>
      <c r="W2946" s="16"/>
      <c r="X2946" s="16"/>
      <c r="Y2946" s="16"/>
      <c r="Z2946" s="16"/>
      <c r="AA2946" s="16">
        <f t="shared" si="6078"/>
        <v>6812.7</v>
      </c>
      <c r="AB2946" s="16">
        <f t="shared" si="6079"/>
        <v>6702.2</v>
      </c>
      <c r="AC2946" s="16">
        <f t="shared" si="6080"/>
        <v>6717.9</v>
      </c>
      <c r="AD2946" s="16"/>
      <c r="AE2946" s="16"/>
      <c r="AF2946" s="16"/>
      <c r="AG2946" s="16"/>
      <c r="AH2946" s="16"/>
      <c r="AI2946" s="16"/>
      <c r="AJ2946" s="16"/>
      <c r="AK2946" s="16">
        <f t="shared" si="6054"/>
        <v>6812.7</v>
      </c>
      <c r="AL2946" s="16">
        <f t="shared" si="6055"/>
        <v>6702.2</v>
      </c>
      <c r="AM2946" s="16">
        <f t="shared" si="6056"/>
        <v>6717.9</v>
      </c>
      <c r="AN2946" s="16"/>
      <c r="AO2946" s="16">
        <f t="shared" si="6057"/>
        <v>6812.7</v>
      </c>
      <c r="AP2946" s="16"/>
      <c r="AQ2946" s="16"/>
      <c r="AR2946" s="16"/>
      <c r="AS2946" s="16"/>
      <c r="AT2946" s="16"/>
      <c r="AU2946" s="16"/>
      <c r="AV2946" s="16"/>
      <c r="AW2946" s="16"/>
      <c r="AX2946" s="16"/>
      <c r="AY2946" s="16"/>
      <c r="AZ2946" s="16"/>
      <c r="BA2946" s="16"/>
      <c r="BB2946" s="16"/>
      <c r="BC2946" s="16"/>
      <c r="BD2946" s="16"/>
      <c r="BE2946" s="16"/>
      <c r="BF2946" s="16">
        <f t="shared" si="6030"/>
        <v>6812.7</v>
      </c>
      <c r="BG2946" s="16">
        <f t="shared" si="6031"/>
        <v>6702.2</v>
      </c>
      <c r="BH2946" s="16">
        <f t="shared" si="6032"/>
        <v>6717.9</v>
      </c>
      <c r="BI2946" s="16"/>
      <c r="BJ2946" s="16">
        <f t="shared" si="6053"/>
        <v>6812.7</v>
      </c>
      <c r="BK2946" s="16"/>
    </row>
    <row r="2947" spans="1:63" ht="31.5" x14ac:dyDescent="0.25">
      <c r="A2947" s="10" t="s">
        <v>587</v>
      </c>
      <c r="B2947" s="10" t="s">
        <v>233</v>
      </c>
      <c r="C2947" s="10" t="s">
        <v>8</v>
      </c>
      <c r="D2947" s="17" t="s">
        <v>621</v>
      </c>
      <c r="E2947" s="10" t="s">
        <v>181</v>
      </c>
      <c r="F2947" s="11" t="s">
        <v>182</v>
      </c>
      <c r="G2947" s="16">
        <v>784.4</v>
      </c>
      <c r="H2947" s="16">
        <f t="shared" si="6038"/>
        <v>659.19999999999993</v>
      </c>
      <c r="I2947" s="16">
        <v>1443.6</v>
      </c>
      <c r="J2947" s="16">
        <v>784.4</v>
      </c>
      <c r="K2947" s="16">
        <f t="shared" si="6040"/>
        <v>659.19999999999993</v>
      </c>
      <c r="L2947" s="16">
        <v>1443.6</v>
      </c>
      <c r="M2947" s="16">
        <v>1443.6</v>
      </c>
      <c r="N2947" s="16">
        <v>53.9</v>
      </c>
      <c r="O2947" s="16">
        <v>53.9</v>
      </c>
      <c r="P2947" s="16">
        <v>53.9</v>
      </c>
      <c r="Q2947" s="16">
        <f t="shared" si="6100"/>
        <v>713.1</v>
      </c>
      <c r="R2947" s="16">
        <f t="shared" si="6101"/>
        <v>1497.5</v>
      </c>
      <c r="S2947" s="16">
        <f t="shared" si="6102"/>
        <v>713.1</v>
      </c>
      <c r="T2947" s="16">
        <f t="shared" si="6103"/>
        <v>1497.5</v>
      </c>
      <c r="U2947" s="16">
        <f t="shared" si="6104"/>
        <v>1497.5</v>
      </c>
      <c r="V2947" s="16"/>
      <c r="W2947" s="16"/>
      <c r="X2947" s="16"/>
      <c r="Y2947" s="16"/>
      <c r="Z2947" s="16"/>
      <c r="AA2947" s="16">
        <f t="shared" si="6078"/>
        <v>1497.5</v>
      </c>
      <c r="AB2947" s="16">
        <f t="shared" si="6079"/>
        <v>1497.5</v>
      </c>
      <c r="AC2947" s="16">
        <f t="shared" si="6080"/>
        <v>1497.5</v>
      </c>
      <c r="AD2947" s="16"/>
      <c r="AE2947" s="16"/>
      <c r="AF2947" s="16"/>
      <c r="AG2947" s="16"/>
      <c r="AH2947" s="16"/>
      <c r="AI2947" s="16"/>
      <c r="AJ2947" s="16"/>
      <c r="AK2947" s="16">
        <f t="shared" si="6054"/>
        <v>1497.5</v>
      </c>
      <c r="AL2947" s="16">
        <f t="shared" si="6055"/>
        <v>1497.5</v>
      </c>
      <c r="AM2947" s="16">
        <f t="shared" si="6056"/>
        <v>1497.5</v>
      </c>
      <c r="AN2947" s="16"/>
      <c r="AO2947" s="16">
        <f t="shared" si="6057"/>
        <v>1497.5</v>
      </c>
      <c r="AP2947" s="16"/>
      <c r="AQ2947" s="16"/>
      <c r="AR2947" s="16"/>
      <c r="AS2947" s="16"/>
      <c r="AT2947" s="16"/>
      <c r="AU2947" s="16"/>
      <c r="AV2947" s="16"/>
      <c r="AW2947" s="16"/>
      <c r="AX2947" s="16"/>
      <c r="AY2947" s="16"/>
      <c r="AZ2947" s="16"/>
      <c r="BA2947" s="16"/>
      <c r="BB2947" s="16"/>
      <c r="BC2947" s="16"/>
      <c r="BD2947" s="16"/>
      <c r="BE2947" s="16"/>
      <c r="BF2947" s="16">
        <f t="shared" si="6030"/>
        <v>1497.5</v>
      </c>
      <c r="BG2947" s="16">
        <f t="shared" si="6031"/>
        <v>1497.5</v>
      </c>
      <c r="BH2947" s="16">
        <f t="shared" si="6032"/>
        <v>1497.5</v>
      </c>
      <c r="BI2947" s="16"/>
      <c r="BJ2947" s="16">
        <f t="shared" si="6053"/>
        <v>1497.5</v>
      </c>
      <c r="BK2947" s="16"/>
    </row>
    <row r="2948" spans="1:63" x14ac:dyDescent="0.25">
      <c r="A2948" s="10" t="s">
        <v>587</v>
      </c>
      <c r="B2948" s="10" t="s">
        <v>233</v>
      </c>
      <c r="C2948" s="10" t="s">
        <v>8</v>
      </c>
      <c r="D2948" s="17" t="s">
        <v>621</v>
      </c>
      <c r="E2948" s="10" t="s">
        <v>168</v>
      </c>
      <c r="F2948" s="11" t="s">
        <v>169</v>
      </c>
      <c r="G2948" s="16">
        <f>G2949+G2950</f>
        <v>11316.800000000001</v>
      </c>
      <c r="H2948" s="16">
        <f t="shared" si="6038"/>
        <v>645.39999999999964</v>
      </c>
      <c r="I2948" s="16">
        <f>I2949+I2950</f>
        <v>11962.2</v>
      </c>
      <c r="J2948" s="16">
        <f>J2949+J2950</f>
        <v>11372.7</v>
      </c>
      <c r="K2948" s="16">
        <f t="shared" si="6040"/>
        <v>437.29999999999927</v>
      </c>
      <c r="L2948" s="16">
        <f>L2949+L2950</f>
        <v>11810</v>
      </c>
      <c r="M2948" s="16">
        <f>M2949+M2950</f>
        <v>11850.599999999999</v>
      </c>
      <c r="N2948" s="16">
        <f>N2949+N2950</f>
        <v>79.099999999999994</v>
      </c>
      <c r="O2948" s="16">
        <f>O2949+O2950</f>
        <v>79.099999999999994</v>
      </c>
      <c r="P2948" s="16">
        <f>P2949+P2950</f>
        <v>79.099999999999994</v>
      </c>
      <c r="Q2948" s="16">
        <f t="shared" si="6100"/>
        <v>724.5</v>
      </c>
      <c r="R2948" s="16">
        <f t="shared" si="6101"/>
        <v>12041.300000000001</v>
      </c>
      <c r="S2948" s="16">
        <f t="shared" si="6102"/>
        <v>516.39999999999964</v>
      </c>
      <c r="T2948" s="16">
        <f t="shared" si="6103"/>
        <v>11889.1</v>
      </c>
      <c r="U2948" s="16">
        <f t="shared" si="6104"/>
        <v>11929.699999999999</v>
      </c>
      <c r="V2948" s="16">
        <f>V2949+V2950</f>
        <v>0</v>
      </c>
      <c r="W2948" s="16">
        <f>W2949+W2950</f>
        <v>0</v>
      </c>
      <c r="X2948" s="16">
        <f>X2949+X2950</f>
        <v>0</v>
      </c>
      <c r="Y2948" s="16">
        <f>Y2949+Y2950</f>
        <v>0</v>
      </c>
      <c r="Z2948" s="16">
        <f>Z2949+Z2950</f>
        <v>0</v>
      </c>
      <c r="AA2948" s="16">
        <f t="shared" si="6078"/>
        <v>12041.300000000001</v>
      </c>
      <c r="AB2948" s="16">
        <f t="shared" si="6079"/>
        <v>11889.1</v>
      </c>
      <c r="AC2948" s="16">
        <f t="shared" si="6080"/>
        <v>11929.699999999999</v>
      </c>
      <c r="AD2948" s="16">
        <f t="shared" ref="AD2948:AJ2948" si="6117">AD2949+AD2950</f>
        <v>0</v>
      </c>
      <c r="AE2948" s="16">
        <f t="shared" si="6117"/>
        <v>0</v>
      </c>
      <c r="AF2948" s="16">
        <f t="shared" si="6117"/>
        <v>0</v>
      </c>
      <c r="AG2948" s="16">
        <f t="shared" si="6117"/>
        <v>0</v>
      </c>
      <c r="AH2948" s="16">
        <f t="shared" si="6117"/>
        <v>0</v>
      </c>
      <c r="AI2948" s="16">
        <f t="shared" si="6117"/>
        <v>0</v>
      </c>
      <c r="AJ2948" s="16">
        <f t="shared" si="6117"/>
        <v>0</v>
      </c>
      <c r="AK2948" s="16">
        <f t="shared" si="6054"/>
        <v>12041.300000000001</v>
      </c>
      <c r="AL2948" s="16">
        <f t="shared" si="6055"/>
        <v>11889.1</v>
      </c>
      <c r="AM2948" s="16">
        <f t="shared" si="6056"/>
        <v>11929.699999999999</v>
      </c>
      <c r="AN2948" s="16">
        <f>AN2949+AN2950</f>
        <v>0</v>
      </c>
      <c r="AO2948" s="16">
        <f t="shared" si="6057"/>
        <v>12041.300000000001</v>
      </c>
      <c r="AP2948" s="16">
        <f t="shared" ref="AP2948:BK2948" si="6118">AP2949+AP2950</f>
        <v>0</v>
      </c>
      <c r="AQ2948" s="16">
        <f t="shared" si="6118"/>
        <v>0</v>
      </c>
      <c r="AR2948" s="16">
        <f t="shared" si="6118"/>
        <v>0</v>
      </c>
      <c r="AS2948" s="16">
        <f>AS2949+AS2950</f>
        <v>0</v>
      </c>
      <c r="AT2948" s="16">
        <f>AT2949+AT2950</f>
        <v>0</v>
      </c>
      <c r="AU2948" s="16">
        <f t="shared" si="6118"/>
        <v>0</v>
      </c>
      <c r="AV2948" s="16">
        <f t="shared" si="6118"/>
        <v>0</v>
      </c>
      <c r="AW2948" s="16">
        <f t="shared" si="6118"/>
        <v>0</v>
      </c>
      <c r="AX2948" s="16">
        <f t="shared" si="6118"/>
        <v>0</v>
      </c>
      <c r="AY2948" s="16">
        <f t="shared" si="6118"/>
        <v>0</v>
      </c>
      <c r="AZ2948" s="16">
        <f t="shared" si="6118"/>
        <v>0</v>
      </c>
      <c r="BA2948" s="16">
        <f>BA2949+BA2950</f>
        <v>0</v>
      </c>
      <c r="BB2948" s="16">
        <f>BB2949+BB2950</f>
        <v>0</v>
      </c>
      <c r="BC2948" s="16">
        <f t="shared" si="6118"/>
        <v>0</v>
      </c>
      <c r="BD2948" s="16">
        <f>BD2949+BD2950</f>
        <v>0</v>
      </c>
      <c r="BE2948" s="16">
        <f>BE2949+BE2950</f>
        <v>0</v>
      </c>
      <c r="BF2948" s="16">
        <f t="shared" si="6030"/>
        <v>12041.300000000001</v>
      </c>
      <c r="BG2948" s="16">
        <f t="shared" si="6031"/>
        <v>11889.1</v>
      </c>
      <c r="BH2948" s="16">
        <f t="shared" si="6032"/>
        <v>11929.699999999999</v>
      </c>
      <c r="BI2948" s="16">
        <f t="shared" ref="BI2948" si="6119">BI2949+BI2950</f>
        <v>0</v>
      </c>
      <c r="BJ2948" s="16">
        <f t="shared" si="6053"/>
        <v>12041.300000000001</v>
      </c>
      <c r="BK2948" s="16">
        <f t="shared" si="6118"/>
        <v>0</v>
      </c>
    </row>
    <row r="2949" spans="1:63" ht="94.5" x14ac:dyDescent="0.25">
      <c r="A2949" s="10" t="s">
        <v>587</v>
      </c>
      <c r="B2949" s="10" t="s">
        <v>233</v>
      </c>
      <c r="C2949" s="10" t="s">
        <v>8</v>
      </c>
      <c r="D2949" s="17" t="s">
        <v>621</v>
      </c>
      <c r="E2949" s="10" t="s">
        <v>170</v>
      </c>
      <c r="F2949" s="11" t="s">
        <v>171</v>
      </c>
      <c r="G2949" s="16">
        <v>10381.6</v>
      </c>
      <c r="H2949" s="16">
        <f t="shared" si="6038"/>
        <v>-541.60000000000036</v>
      </c>
      <c r="I2949" s="16">
        <v>9840</v>
      </c>
      <c r="J2949" s="16">
        <v>10437.5</v>
      </c>
      <c r="K2949" s="16">
        <f t="shared" si="6040"/>
        <v>-749.70000000000073</v>
      </c>
      <c r="L2949" s="16">
        <v>9687.7999999999993</v>
      </c>
      <c r="M2949" s="16">
        <v>9728.4</v>
      </c>
      <c r="N2949" s="16"/>
      <c r="O2949" s="16"/>
      <c r="P2949" s="16"/>
      <c r="Q2949" s="16">
        <f t="shared" si="6100"/>
        <v>-541.60000000000036</v>
      </c>
      <c r="R2949" s="16">
        <f t="shared" si="6101"/>
        <v>9840</v>
      </c>
      <c r="S2949" s="16">
        <f t="shared" si="6102"/>
        <v>-749.70000000000073</v>
      </c>
      <c r="T2949" s="16">
        <f t="shared" si="6103"/>
        <v>9687.7999999999993</v>
      </c>
      <c r="U2949" s="16">
        <f t="shared" si="6104"/>
        <v>9728.4</v>
      </c>
      <c r="V2949" s="16"/>
      <c r="W2949" s="16"/>
      <c r="X2949" s="16"/>
      <c r="Y2949" s="16"/>
      <c r="Z2949" s="16"/>
      <c r="AA2949" s="16">
        <f t="shared" si="6078"/>
        <v>9840</v>
      </c>
      <c r="AB2949" s="16">
        <f t="shared" si="6079"/>
        <v>9687.7999999999993</v>
      </c>
      <c r="AC2949" s="16">
        <f t="shared" si="6080"/>
        <v>9728.4</v>
      </c>
      <c r="AD2949" s="16"/>
      <c r="AE2949" s="16"/>
      <c r="AF2949" s="16"/>
      <c r="AG2949" s="16"/>
      <c r="AH2949" s="16"/>
      <c r="AI2949" s="16"/>
      <c r="AJ2949" s="16"/>
      <c r="AK2949" s="16">
        <f t="shared" si="6054"/>
        <v>9840</v>
      </c>
      <c r="AL2949" s="16">
        <f t="shared" si="6055"/>
        <v>9687.7999999999993</v>
      </c>
      <c r="AM2949" s="16">
        <f t="shared" si="6056"/>
        <v>9728.4</v>
      </c>
      <c r="AN2949" s="16"/>
      <c r="AO2949" s="16">
        <f t="shared" si="6057"/>
        <v>9840</v>
      </c>
      <c r="AP2949" s="16"/>
      <c r="AQ2949" s="16"/>
      <c r="AR2949" s="16"/>
      <c r="AS2949" s="16"/>
      <c r="AT2949" s="16"/>
      <c r="AU2949" s="16"/>
      <c r="AV2949" s="16"/>
      <c r="AW2949" s="16"/>
      <c r="AX2949" s="16"/>
      <c r="AY2949" s="16"/>
      <c r="AZ2949" s="16"/>
      <c r="BA2949" s="16"/>
      <c r="BB2949" s="16"/>
      <c r="BC2949" s="16"/>
      <c r="BD2949" s="16"/>
      <c r="BE2949" s="16"/>
      <c r="BF2949" s="16">
        <f t="shared" si="6030"/>
        <v>9840</v>
      </c>
      <c r="BG2949" s="16">
        <f t="shared" si="6031"/>
        <v>9687.7999999999993</v>
      </c>
      <c r="BH2949" s="16">
        <f t="shared" si="6032"/>
        <v>9728.4</v>
      </c>
      <c r="BI2949" s="16"/>
      <c r="BJ2949" s="16">
        <f t="shared" si="6053"/>
        <v>9840</v>
      </c>
      <c r="BK2949" s="16"/>
    </row>
    <row r="2950" spans="1:63" ht="31.5" x14ac:dyDescent="0.25">
      <c r="A2950" s="10" t="s">
        <v>587</v>
      </c>
      <c r="B2950" s="10" t="s">
        <v>233</v>
      </c>
      <c r="C2950" s="10" t="s">
        <v>8</v>
      </c>
      <c r="D2950" s="17" t="s">
        <v>621</v>
      </c>
      <c r="E2950" s="10" t="s">
        <v>312</v>
      </c>
      <c r="F2950" s="11" t="s">
        <v>197</v>
      </c>
      <c r="G2950" s="16">
        <v>935.2</v>
      </c>
      <c r="H2950" s="16">
        <f t="shared" si="6038"/>
        <v>1186.9999999999998</v>
      </c>
      <c r="I2950" s="16">
        <v>2122.1999999999998</v>
      </c>
      <c r="J2950" s="16">
        <v>935.2</v>
      </c>
      <c r="K2950" s="16">
        <f t="shared" si="6040"/>
        <v>1186.9999999999998</v>
      </c>
      <c r="L2950" s="16">
        <v>2122.1999999999998</v>
      </c>
      <c r="M2950" s="16">
        <v>2122.1999999999998</v>
      </c>
      <c r="N2950" s="16">
        <v>79.099999999999994</v>
      </c>
      <c r="O2950" s="16">
        <v>79.099999999999994</v>
      </c>
      <c r="P2950" s="16">
        <v>79.099999999999994</v>
      </c>
      <c r="Q2950" s="16">
        <f t="shared" si="6100"/>
        <v>1266.0999999999997</v>
      </c>
      <c r="R2950" s="16">
        <f t="shared" si="6101"/>
        <v>2201.2999999999997</v>
      </c>
      <c r="S2950" s="16">
        <f t="shared" si="6102"/>
        <v>1266.0999999999997</v>
      </c>
      <c r="T2950" s="16">
        <f t="shared" si="6103"/>
        <v>2201.2999999999997</v>
      </c>
      <c r="U2950" s="16">
        <f t="shared" si="6104"/>
        <v>2201.2999999999997</v>
      </c>
      <c r="V2950" s="16"/>
      <c r="W2950" s="16"/>
      <c r="X2950" s="16"/>
      <c r="Y2950" s="16"/>
      <c r="Z2950" s="16"/>
      <c r="AA2950" s="16">
        <f t="shared" si="6078"/>
        <v>2201.2999999999997</v>
      </c>
      <c r="AB2950" s="16">
        <f t="shared" si="6079"/>
        <v>2201.2999999999997</v>
      </c>
      <c r="AC2950" s="16">
        <f t="shared" si="6080"/>
        <v>2201.2999999999997</v>
      </c>
      <c r="AD2950" s="16"/>
      <c r="AE2950" s="16"/>
      <c r="AF2950" s="16"/>
      <c r="AG2950" s="16"/>
      <c r="AH2950" s="16"/>
      <c r="AI2950" s="16"/>
      <c r="AJ2950" s="16"/>
      <c r="AK2950" s="16">
        <f t="shared" si="6054"/>
        <v>2201.2999999999997</v>
      </c>
      <c r="AL2950" s="16">
        <f t="shared" si="6055"/>
        <v>2201.2999999999997</v>
      </c>
      <c r="AM2950" s="16">
        <f t="shared" si="6056"/>
        <v>2201.2999999999997</v>
      </c>
      <c r="AN2950" s="16"/>
      <c r="AO2950" s="16">
        <f t="shared" si="6057"/>
        <v>2201.2999999999997</v>
      </c>
      <c r="AP2950" s="16"/>
      <c r="AQ2950" s="16"/>
      <c r="AR2950" s="16"/>
      <c r="AS2950" s="16"/>
      <c r="AT2950" s="16"/>
      <c r="AU2950" s="16"/>
      <c r="AV2950" s="16"/>
      <c r="AW2950" s="16"/>
      <c r="AX2950" s="16"/>
      <c r="AY2950" s="16"/>
      <c r="AZ2950" s="16"/>
      <c r="BA2950" s="16"/>
      <c r="BB2950" s="16"/>
      <c r="BC2950" s="16"/>
      <c r="BD2950" s="16"/>
      <c r="BE2950" s="16"/>
      <c r="BF2950" s="16">
        <f t="shared" si="6030"/>
        <v>2201.2999999999997</v>
      </c>
      <c r="BG2950" s="16">
        <f t="shared" si="6031"/>
        <v>2201.2999999999997</v>
      </c>
      <c r="BH2950" s="16">
        <f t="shared" si="6032"/>
        <v>2201.2999999999997</v>
      </c>
      <c r="BI2950" s="16"/>
      <c r="BJ2950" s="16">
        <f t="shared" si="6053"/>
        <v>2201.2999999999997</v>
      </c>
      <c r="BK2950" s="16"/>
    </row>
    <row r="2951" spans="1:63" s="46" customFormat="1" x14ac:dyDescent="0.25">
      <c r="A2951" s="6" t="s">
        <v>587</v>
      </c>
      <c r="B2951" s="6" t="s">
        <v>57</v>
      </c>
      <c r="C2951" s="6"/>
      <c r="D2951" s="37"/>
      <c r="E2951" s="6"/>
      <c r="F2951" s="20" t="s">
        <v>403</v>
      </c>
      <c r="G2951" s="14">
        <f t="shared" ref="G2951:G2961" si="6120">G2952</f>
        <v>2553.1</v>
      </c>
      <c r="H2951" s="14">
        <f t="shared" si="6038"/>
        <v>-213.59999999999991</v>
      </c>
      <c r="I2951" s="14">
        <f>I2952</f>
        <v>2339.5</v>
      </c>
      <c r="J2951" s="14">
        <f>J2952</f>
        <v>2673.1</v>
      </c>
      <c r="K2951" s="14">
        <f t="shared" si="6040"/>
        <v>-342.5</v>
      </c>
      <c r="L2951" s="14">
        <f>L2952</f>
        <v>2330.6</v>
      </c>
      <c r="M2951" s="14">
        <f>M2952</f>
        <v>2377.4</v>
      </c>
      <c r="N2951" s="14">
        <f>N2952</f>
        <v>0</v>
      </c>
      <c r="O2951" s="14">
        <f>O2952</f>
        <v>0</v>
      </c>
      <c r="P2951" s="14">
        <f>P2952</f>
        <v>0</v>
      </c>
      <c r="Q2951" s="14">
        <f t="shared" si="6100"/>
        <v>-213.59999999999991</v>
      </c>
      <c r="R2951" s="14">
        <f t="shared" si="6101"/>
        <v>2339.5</v>
      </c>
      <c r="S2951" s="14">
        <f t="shared" si="6102"/>
        <v>-342.5</v>
      </c>
      <c r="T2951" s="14">
        <f t="shared" si="6103"/>
        <v>2330.6</v>
      </c>
      <c r="U2951" s="14">
        <f t="shared" si="6104"/>
        <v>2377.4</v>
      </c>
      <c r="V2951" s="14">
        <f>V2952</f>
        <v>0</v>
      </c>
      <c r="W2951" s="14">
        <f>W2952</f>
        <v>0</v>
      </c>
      <c r="X2951" s="14">
        <f>X2952</f>
        <v>0</v>
      </c>
      <c r="Y2951" s="14">
        <f>Y2952</f>
        <v>0</v>
      </c>
      <c r="Z2951" s="14">
        <f>Z2952</f>
        <v>0</v>
      </c>
      <c r="AA2951" s="14">
        <f t="shared" si="6078"/>
        <v>2339.5</v>
      </c>
      <c r="AB2951" s="14">
        <f t="shared" si="6079"/>
        <v>2330.6</v>
      </c>
      <c r="AC2951" s="14">
        <f t="shared" si="6080"/>
        <v>2377.4</v>
      </c>
      <c r="AD2951" s="14">
        <f t="shared" ref="AD2951:AD2961" si="6121">AD2952</f>
        <v>0</v>
      </c>
      <c r="AE2951" s="14">
        <f t="shared" ref="AE2951:AE2961" si="6122">AE2952</f>
        <v>0</v>
      </c>
      <c r="AF2951" s="14">
        <f t="shared" ref="AF2951:AF2961" si="6123">AF2952</f>
        <v>0</v>
      </c>
      <c r="AG2951" s="14">
        <f>AG2952</f>
        <v>0</v>
      </c>
      <c r="AH2951" s="14">
        <f>AH2952</f>
        <v>0</v>
      </c>
      <c r="AI2951" s="14">
        <f>AI2952</f>
        <v>0</v>
      </c>
      <c r="AJ2951" s="14">
        <f>AJ2952</f>
        <v>0</v>
      </c>
      <c r="AK2951" s="14">
        <f t="shared" si="6054"/>
        <v>2339.5</v>
      </c>
      <c r="AL2951" s="14">
        <f t="shared" si="6055"/>
        <v>2330.6</v>
      </c>
      <c r="AM2951" s="14">
        <f t="shared" si="6056"/>
        <v>2377.4</v>
      </c>
      <c r="AN2951" s="14">
        <f>AN2952</f>
        <v>0</v>
      </c>
      <c r="AO2951" s="14">
        <f t="shared" si="6057"/>
        <v>2339.5</v>
      </c>
      <c r="AP2951" s="14">
        <f t="shared" ref="AP2951:BK2951" si="6124">AP2952</f>
        <v>0</v>
      </c>
      <c r="AQ2951" s="14">
        <f t="shared" si="6124"/>
        <v>0</v>
      </c>
      <c r="AR2951" s="14">
        <f t="shared" si="6124"/>
        <v>0</v>
      </c>
      <c r="AS2951" s="14">
        <f t="shared" si="6124"/>
        <v>0</v>
      </c>
      <c r="AT2951" s="14">
        <f t="shared" si="6124"/>
        <v>0</v>
      </c>
      <c r="AU2951" s="14">
        <f t="shared" si="6124"/>
        <v>0</v>
      </c>
      <c r="AV2951" s="14">
        <f t="shared" si="6124"/>
        <v>0</v>
      </c>
      <c r="AW2951" s="14">
        <f t="shared" si="6124"/>
        <v>0</v>
      </c>
      <c r="AX2951" s="14">
        <f t="shared" si="6124"/>
        <v>0.1</v>
      </c>
      <c r="AY2951" s="14">
        <f t="shared" si="6124"/>
        <v>0</v>
      </c>
      <c r="AZ2951" s="14">
        <f t="shared" si="6124"/>
        <v>0</v>
      </c>
      <c r="BA2951" s="14">
        <f t="shared" si="6124"/>
        <v>0</v>
      </c>
      <c r="BB2951" s="14">
        <f t="shared" si="6124"/>
        <v>0</v>
      </c>
      <c r="BC2951" s="14">
        <f t="shared" si="6124"/>
        <v>0</v>
      </c>
      <c r="BD2951" s="14">
        <f t="shared" si="6124"/>
        <v>0</v>
      </c>
      <c r="BE2951" s="14">
        <f t="shared" si="6124"/>
        <v>0</v>
      </c>
      <c r="BF2951" s="14">
        <f t="shared" si="6030"/>
        <v>2339.6</v>
      </c>
      <c r="BG2951" s="14">
        <f t="shared" si="6031"/>
        <v>2330.6</v>
      </c>
      <c r="BH2951" s="14">
        <f t="shared" si="6032"/>
        <v>2377.4</v>
      </c>
      <c r="BI2951" s="14">
        <f t="shared" si="6124"/>
        <v>0</v>
      </c>
      <c r="BJ2951" s="14">
        <f t="shared" si="6053"/>
        <v>2339.6</v>
      </c>
      <c r="BK2951" s="14">
        <f t="shared" si="6124"/>
        <v>0</v>
      </c>
    </row>
    <row r="2952" spans="1:63" s="47" customFormat="1" x14ac:dyDescent="0.25">
      <c r="A2952" s="8" t="s">
        <v>587</v>
      </c>
      <c r="B2952" s="8" t="s">
        <v>57</v>
      </c>
      <c r="C2952" s="8" t="s">
        <v>174</v>
      </c>
      <c r="D2952" s="35"/>
      <c r="E2952" s="8"/>
      <c r="F2952" s="24" t="s">
        <v>404</v>
      </c>
      <c r="G2952" s="15">
        <f>G2958</f>
        <v>2553.1</v>
      </c>
      <c r="H2952" s="15">
        <f t="shared" si="6038"/>
        <v>-213.59999999999991</v>
      </c>
      <c r="I2952" s="15">
        <f>I2958</f>
        <v>2339.5</v>
      </c>
      <c r="J2952" s="15">
        <f>J2958</f>
        <v>2673.1</v>
      </c>
      <c r="K2952" s="15">
        <f t="shared" si="6040"/>
        <v>-342.5</v>
      </c>
      <c r="L2952" s="15">
        <f>L2958</f>
        <v>2330.6</v>
      </c>
      <c r="M2952" s="15">
        <f>M2958</f>
        <v>2377.4</v>
      </c>
      <c r="N2952" s="15">
        <f>N2958</f>
        <v>0</v>
      </c>
      <c r="O2952" s="15">
        <f>O2958</f>
        <v>0</v>
      </c>
      <c r="P2952" s="15">
        <f>P2958</f>
        <v>0</v>
      </c>
      <c r="Q2952" s="15">
        <f t="shared" si="6100"/>
        <v>-213.59999999999991</v>
      </c>
      <c r="R2952" s="15">
        <f t="shared" si="6101"/>
        <v>2339.5</v>
      </c>
      <c r="S2952" s="15">
        <f t="shared" si="6102"/>
        <v>-342.5</v>
      </c>
      <c r="T2952" s="15">
        <f t="shared" si="6103"/>
        <v>2330.6</v>
      </c>
      <c r="U2952" s="15">
        <f t="shared" si="6104"/>
        <v>2377.4</v>
      </c>
      <c r="V2952" s="15">
        <f>V2958</f>
        <v>0</v>
      </c>
      <c r="W2952" s="15">
        <f>W2958</f>
        <v>0</v>
      </c>
      <c r="X2952" s="15">
        <f>X2958</f>
        <v>0</v>
      </c>
      <c r="Y2952" s="15">
        <f>Y2958</f>
        <v>0</v>
      </c>
      <c r="Z2952" s="15">
        <f>Z2958</f>
        <v>0</v>
      </c>
      <c r="AA2952" s="15">
        <f t="shared" si="6078"/>
        <v>2339.5</v>
      </c>
      <c r="AB2952" s="15">
        <f t="shared" si="6079"/>
        <v>2330.6</v>
      </c>
      <c r="AC2952" s="15">
        <f t="shared" si="6080"/>
        <v>2377.4</v>
      </c>
      <c r="AD2952" s="15">
        <f>AD2958+AD2953</f>
        <v>0</v>
      </c>
      <c r="AE2952" s="15">
        <f t="shared" ref="AE2952:AJ2952" si="6125">AE2958+AE2953</f>
        <v>0</v>
      </c>
      <c r="AF2952" s="15">
        <f t="shared" si="6125"/>
        <v>0</v>
      </c>
      <c r="AG2952" s="15">
        <f t="shared" si="6125"/>
        <v>0</v>
      </c>
      <c r="AH2952" s="15">
        <f t="shared" si="6125"/>
        <v>0</v>
      </c>
      <c r="AI2952" s="15">
        <f t="shared" si="6125"/>
        <v>0</v>
      </c>
      <c r="AJ2952" s="15">
        <f t="shared" si="6125"/>
        <v>0</v>
      </c>
      <c r="AK2952" s="15">
        <f t="shared" si="6054"/>
        <v>2339.5</v>
      </c>
      <c r="AL2952" s="15">
        <f t="shared" si="6055"/>
        <v>2330.6</v>
      </c>
      <c r="AM2952" s="15">
        <f t="shared" si="6056"/>
        <v>2377.4</v>
      </c>
      <c r="AN2952" s="15">
        <f>AN2958+AN2953</f>
        <v>0</v>
      </c>
      <c r="AO2952" s="15">
        <f t="shared" si="6057"/>
        <v>2339.5</v>
      </c>
      <c r="AP2952" s="15">
        <f t="shared" ref="AP2952:BK2952" si="6126">AP2958+AP2953</f>
        <v>0</v>
      </c>
      <c r="AQ2952" s="15">
        <f t="shared" si="6126"/>
        <v>0</v>
      </c>
      <c r="AR2952" s="15">
        <f t="shared" si="6126"/>
        <v>0</v>
      </c>
      <c r="AS2952" s="15">
        <f>AS2958+AS2953</f>
        <v>0</v>
      </c>
      <c r="AT2952" s="15">
        <f>AT2958+AT2953</f>
        <v>0</v>
      </c>
      <c r="AU2952" s="15">
        <f t="shared" si="6126"/>
        <v>0</v>
      </c>
      <c r="AV2952" s="15">
        <f t="shared" si="6126"/>
        <v>0</v>
      </c>
      <c r="AW2952" s="15">
        <f t="shared" si="6126"/>
        <v>0</v>
      </c>
      <c r="AX2952" s="15">
        <f t="shared" si="6126"/>
        <v>0.1</v>
      </c>
      <c r="AY2952" s="15">
        <f t="shared" si="6126"/>
        <v>0</v>
      </c>
      <c r="AZ2952" s="15">
        <f t="shared" si="6126"/>
        <v>0</v>
      </c>
      <c r="BA2952" s="15">
        <f>BA2958+BA2953</f>
        <v>0</v>
      </c>
      <c r="BB2952" s="15">
        <f>BB2958+BB2953</f>
        <v>0</v>
      </c>
      <c r="BC2952" s="15">
        <f t="shared" si="6126"/>
        <v>0</v>
      </c>
      <c r="BD2952" s="15">
        <f>BD2958+BD2953</f>
        <v>0</v>
      </c>
      <c r="BE2952" s="15">
        <f>BE2958+BE2953</f>
        <v>0</v>
      </c>
      <c r="BF2952" s="15">
        <f t="shared" si="6030"/>
        <v>2339.6</v>
      </c>
      <c r="BG2952" s="15">
        <f t="shared" si="6031"/>
        <v>2330.6</v>
      </c>
      <c r="BH2952" s="15">
        <f t="shared" si="6032"/>
        <v>2377.4</v>
      </c>
      <c r="BI2952" s="15">
        <f t="shared" ref="BI2952" si="6127">BI2958+BI2953</f>
        <v>0</v>
      </c>
      <c r="BJ2952" s="15">
        <f t="shared" si="6053"/>
        <v>2339.6</v>
      </c>
      <c r="BK2952" s="15">
        <f t="shared" si="6126"/>
        <v>0</v>
      </c>
    </row>
    <row r="2953" spans="1:63" x14ac:dyDescent="0.25">
      <c r="A2953" s="10" t="s">
        <v>587</v>
      </c>
      <c r="B2953" s="10" t="s">
        <v>57</v>
      </c>
      <c r="C2953" s="10" t="s">
        <v>174</v>
      </c>
      <c r="D2953" s="17" t="s">
        <v>83</v>
      </c>
      <c r="E2953" s="10"/>
      <c r="F2953" s="18" t="s">
        <v>84</v>
      </c>
      <c r="G2953" s="16"/>
      <c r="H2953" s="16"/>
      <c r="I2953" s="16"/>
      <c r="J2953" s="16"/>
      <c r="K2953" s="16"/>
      <c r="L2953" s="16"/>
      <c r="M2953" s="16"/>
      <c r="N2953" s="16"/>
      <c r="O2953" s="16"/>
      <c r="P2953" s="16"/>
      <c r="Q2953" s="16"/>
      <c r="R2953" s="16"/>
      <c r="S2953" s="16"/>
      <c r="T2953" s="16"/>
      <c r="U2953" s="16"/>
      <c r="V2953" s="16"/>
      <c r="W2953" s="16"/>
      <c r="X2953" s="16"/>
      <c r="Y2953" s="16"/>
      <c r="Z2953" s="16"/>
      <c r="AA2953" s="16">
        <f>AA2954</f>
        <v>0</v>
      </c>
      <c r="AB2953" s="16">
        <f t="shared" ref="AB2953:AJ2956" si="6128">AB2954</f>
        <v>0</v>
      </c>
      <c r="AC2953" s="16">
        <f t="shared" si="6128"/>
        <v>0</v>
      </c>
      <c r="AD2953" s="16">
        <f t="shared" si="6128"/>
        <v>0</v>
      </c>
      <c r="AE2953" s="16">
        <f t="shared" si="6128"/>
        <v>0</v>
      </c>
      <c r="AF2953" s="16">
        <f t="shared" si="6128"/>
        <v>0</v>
      </c>
      <c r="AG2953" s="16">
        <f t="shared" si="6128"/>
        <v>0</v>
      </c>
      <c r="AH2953" s="16">
        <f t="shared" si="6128"/>
        <v>0</v>
      </c>
      <c r="AI2953" s="16">
        <f t="shared" si="6128"/>
        <v>0</v>
      </c>
      <c r="AJ2953" s="16">
        <f t="shared" si="6128"/>
        <v>0</v>
      </c>
      <c r="AK2953" s="16">
        <f t="shared" si="6054"/>
        <v>0</v>
      </c>
      <c r="AL2953" s="16">
        <f t="shared" si="6055"/>
        <v>0</v>
      </c>
      <c r="AM2953" s="16">
        <f t="shared" si="6056"/>
        <v>0</v>
      </c>
      <c r="AN2953" s="16">
        <f>AN2954</f>
        <v>0</v>
      </c>
      <c r="AO2953" s="16">
        <f t="shared" si="6057"/>
        <v>0</v>
      </c>
      <c r="AP2953" s="16">
        <f t="shared" ref="AP2953:AT2956" si="6129">AP2954</f>
        <v>0</v>
      </c>
      <c r="AQ2953" s="16">
        <f t="shared" si="6129"/>
        <v>0</v>
      </c>
      <c r="AR2953" s="16">
        <f t="shared" si="6129"/>
        <v>0</v>
      </c>
      <c r="AS2953" s="16">
        <f t="shared" si="6129"/>
        <v>0</v>
      </c>
      <c r="AT2953" s="16">
        <f t="shared" si="6129"/>
        <v>0</v>
      </c>
      <c r="AU2953" s="16">
        <f t="shared" ref="AU2953:AY2956" si="6130">AU2954</f>
        <v>0</v>
      </c>
      <c r="AV2953" s="16">
        <f t="shared" si="6130"/>
        <v>0</v>
      </c>
      <c r="AW2953" s="16">
        <f t="shared" si="6130"/>
        <v>0</v>
      </c>
      <c r="AX2953" s="16">
        <f t="shared" si="6130"/>
        <v>0.1</v>
      </c>
      <c r="AY2953" s="16">
        <f t="shared" si="6130"/>
        <v>0</v>
      </c>
      <c r="AZ2953" s="16">
        <f t="shared" ref="AZ2953:BC2956" si="6131">AZ2954</f>
        <v>0</v>
      </c>
      <c r="BA2953" s="16">
        <f t="shared" ref="BA2953:BB2956" si="6132">BA2954</f>
        <v>0</v>
      </c>
      <c r="BB2953" s="16">
        <f t="shared" si="6132"/>
        <v>0</v>
      </c>
      <c r="BC2953" s="16">
        <f t="shared" si="6131"/>
        <v>0</v>
      </c>
      <c r="BD2953" s="16">
        <f t="shared" ref="BD2953:BE2956" si="6133">BD2954</f>
        <v>0</v>
      </c>
      <c r="BE2953" s="16">
        <f t="shared" si="6133"/>
        <v>0</v>
      </c>
      <c r="BF2953" s="16">
        <f t="shared" si="6030"/>
        <v>0.1</v>
      </c>
      <c r="BG2953" s="16">
        <f t="shared" si="6031"/>
        <v>0</v>
      </c>
      <c r="BH2953" s="16">
        <f t="shared" si="6032"/>
        <v>0</v>
      </c>
      <c r="BI2953" s="16">
        <f>BI2954</f>
        <v>0</v>
      </c>
      <c r="BJ2953" s="16">
        <f t="shared" si="6053"/>
        <v>0.1</v>
      </c>
      <c r="BK2953" s="16">
        <f>BK2954</f>
        <v>0</v>
      </c>
    </row>
    <row r="2954" spans="1:63" ht="31.5" x14ac:dyDescent="0.25">
      <c r="A2954" s="10" t="s">
        <v>587</v>
      </c>
      <c r="B2954" s="10" t="s">
        <v>57</v>
      </c>
      <c r="C2954" s="10" t="s">
        <v>174</v>
      </c>
      <c r="D2954" s="17" t="s">
        <v>336</v>
      </c>
      <c r="E2954" s="10"/>
      <c r="F2954" s="11" t="s">
        <v>337</v>
      </c>
      <c r="G2954" s="16"/>
      <c r="H2954" s="16"/>
      <c r="I2954" s="16"/>
      <c r="J2954" s="16"/>
      <c r="K2954" s="16"/>
      <c r="L2954" s="16"/>
      <c r="M2954" s="16"/>
      <c r="N2954" s="16"/>
      <c r="O2954" s="16"/>
      <c r="P2954" s="16"/>
      <c r="Q2954" s="16"/>
      <c r="R2954" s="16"/>
      <c r="S2954" s="16"/>
      <c r="T2954" s="16"/>
      <c r="U2954" s="16"/>
      <c r="V2954" s="16"/>
      <c r="W2954" s="16"/>
      <c r="X2954" s="16"/>
      <c r="Y2954" s="16"/>
      <c r="Z2954" s="16"/>
      <c r="AA2954" s="16">
        <f>AA2955</f>
        <v>0</v>
      </c>
      <c r="AB2954" s="16">
        <f t="shared" si="6128"/>
        <v>0</v>
      </c>
      <c r="AC2954" s="16">
        <f t="shared" si="6128"/>
        <v>0</v>
      </c>
      <c r="AD2954" s="16">
        <f t="shared" si="6128"/>
        <v>0</v>
      </c>
      <c r="AE2954" s="16">
        <f t="shared" si="6128"/>
        <v>0</v>
      </c>
      <c r="AF2954" s="16">
        <f t="shared" si="6128"/>
        <v>0</v>
      </c>
      <c r="AG2954" s="16">
        <f t="shared" si="6128"/>
        <v>0</v>
      </c>
      <c r="AH2954" s="16">
        <f t="shared" si="6128"/>
        <v>0</v>
      </c>
      <c r="AI2954" s="16">
        <f t="shared" si="6128"/>
        <v>0</v>
      </c>
      <c r="AJ2954" s="16">
        <f t="shared" si="6128"/>
        <v>0</v>
      </c>
      <c r="AK2954" s="16">
        <f t="shared" si="6054"/>
        <v>0</v>
      </c>
      <c r="AL2954" s="16">
        <f t="shared" si="6055"/>
        <v>0</v>
      </c>
      <c r="AM2954" s="16">
        <f t="shared" si="6056"/>
        <v>0</v>
      </c>
      <c r="AN2954" s="16">
        <f>AN2955</f>
        <v>0</v>
      </c>
      <c r="AO2954" s="16">
        <f t="shared" si="6057"/>
        <v>0</v>
      </c>
      <c r="AP2954" s="16">
        <f t="shared" si="6129"/>
        <v>0</v>
      </c>
      <c r="AQ2954" s="16">
        <f t="shared" si="6129"/>
        <v>0</v>
      </c>
      <c r="AR2954" s="16">
        <f t="shared" si="6129"/>
        <v>0</v>
      </c>
      <c r="AS2954" s="16">
        <f t="shared" si="6129"/>
        <v>0</v>
      </c>
      <c r="AT2954" s="16">
        <f t="shared" si="6129"/>
        <v>0</v>
      </c>
      <c r="AU2954" s="16">
        <f t="shared" si="6130"/>
        <v>0</v>
      </c>
      <c r="AV2954" s="16">
        <f t="shared" si="6130"/>
        <v>0</v>
      </c>
      <c r="AW2954" s="16">
        <f t="shared" si="6130"/>
        <v>0</v>
      </c>
      <c r="AX2954" s="16">
        <f t="shared" si="6130"/>
        <v>0.1</v>
      </c>
      <c r="AY2954" s="16">
        <f t="shared" si="6130"/>
        <v>0</v>
      </c>
      <c r="AZ2954" s="16">
        <f t="shared" si="6131"/>
        <v>0</v>
      </c>
      <c r="BA2954" s="16">
        <f t="shared" si="6132"/>
        <v>0</v>
      </c>
      <c r="BB2954" s="16">
        <f t="shared" si="6132"/>
        <v>0</v>
      </c>
      <c r="BC2954" s="16">
        <f t="shared" si="6131"/>
        <v>0</v>
      </c>
      <c r="BD2954" s="16">
        <f t="shared" si="6133"/>
        <v>0</v>
      </c>
      <c r="BE2954" s="16">
        <f t="shared" si="6133"/>
        <v>0</v>
      </c>
      <c r="BF2954" s="16">
        <f t="shared" si="6030"/>
        <v>0.1</v>
      </c>
      <c r="BG2954" s="16">
        <f t="shared" si="6031"/>
        <v>0</v>
      </c>
      <c r="BH2954" s="16">
        <f t="shared" si="6032"/>
        <v>0</v>
      </c>
      <c r="BI2954" s="16">
        <f>BI2955</f>
        <v>0</v>
      </c>
      <c r="BJ2954" s="16">
        <f t="shared" si="6053"/>
        <v>0.1</v>
      </c>
      <c r="BK2954" s="16">
        <f>BK2955</f>
        <v>0</v>
      </c>
    </row>
    <row r="2955" spans="1:63" ht="47.25" x14ac:dyDescent="0.25">
      <c r="A2955" s="10" t="s">
        <v>587</v>
      </c>
      <c r="B2955" s="10" t="s">
        <v>57</v>
      </c>
      <c r="C2955" s="10" t="s">
        <v>174</v>
      </c>
      <c r="D2955" s="17" t="s">
        <v>336</v>
      </c>
      <c r="E2955" s="10" t="s">
        <v>50</v>
      </c>
      <c r="F2955" s="11" t="s">
        <v>21</v>
      </c>
      <c r="G2955" s="16"/>
      <c r="H2955" s="16"/>
      <c r="I2955" s="16"/>
      <c r="J2955" s="16"/>
      <c r="K2955" s="16"/>
      <c r="L2955" s="16"/>
      <c r="M2955" s="16"/>
      <c r="N2955" s="16"/>
      <c r="O2955" s="16"/>
      <c r="P2955" s="16"/>
      <c r="Q2955" s="16"/>
      <c r="R2955" s="16"/>
      <c r="S2955" s="16"/>
      <c r="T2955" s="16"/>
      <c r="U2955" s="16"/>
      <c r="V2955" s="16"/>
      <c r="W2955" s="16"/>
      <c r="X2955" s="16"/>
      <c r="Y2955" s="16"/>
      <c r="Z2955" s="16"/>
      <c r="AA2955" s="16">
        <f>AA2956</f>
        <v>0</v>
      </c>
      <c r="AB2955" s="16">
        <f t="shared" si="6128"/>
        <v>0</v>
      </c>
      <c r="AC2955" s="16">
        <f t="shared" si="6128"/>
        <v>0</v>
      </c>
      <c r="AD2955" s="16">
        <f t="shared" si="6128"/>
        <v>0</v>
      </c>
      <c r="AE2955" s="16">
        <f t="shared" si="6128"/>
        <v>0</v>
      </c>
      <c r="AF2955" s="16">
        <f t="shared" si="6128"/>
        <v>0</v>
      </c>
      <c r="AG2955" s="16">
        <f t="shared" si="6128"/>
        <v>0</v>
      </c>
      <c r="AH2955" s="16">
        <f t="shared" si="6128"/>
        <v>0</v>
      </c>
      <c r="AI2955" s="16">
        <f t="shared" si="6128"/>
        <v>0</v>
      </c>
      <c r="AJ2955" s="16">
        <f t="shared" si="6128"/>
        <v>0</v>
      </c>
      <c r="AK2955" s="16">
        <f t="shared" si="6054"/>
        <v>0</v>
      </c>
      <c r="AL2955" s="16">
        <f t="shared" si="6055"/>
        <v>0</v>
      </c>
      <c r="AM2955" s="16">
        <f t="shared" si="6056"/>
        <v>0</v>
      </c>
      <c r="AN2955" s="16">
        <f>AN2956</f>
        <v>0</v>
      </c>
      <c r="AO2955" s="16">
        <f t="shared" si="6057"/>
        <v>0</v>
      </c>
      <c r="AP2955" s="16">
        <f t="shared" si="6129"/>
        <v>0</v>
      </c>
      <c r="AQ2955" s="16">
        <f t="shared" si="6129"/>
        <v>0</v>
      </c>
      <c r="AR2955" s="16">
        <f t="shared" si="6129"/>
        <v>0</v>
      </c>
      <c r="AS2955" s="16">
        <f t="shared" si="6129"/>
        <v>0</v>
      </c>
      <c r="AT2955" s="16">
        <f t="shared" si="6129"/>
        <v>0</v>
      </c>
      <c r="AU2955" s="16">
        <f t="shared" si="6130"/>
        <v>0</v>
      </c>
      <c r="AV2955" s="16">
        <f t="shared" si="6130"/>
        <v>0</v>
      </c>
      <c r="AW2955" s="16">
        <f t="shared" si="6130"/>
        <v>0</v>
      </c>
      <c r="AX2955" s="16">
        <f t="shared" si="6130"/>
        <v>0.1</v>
      </c>
      <c r="AY2955" s="16">
        <f t="shared" si="6130"/>
        <v>0</v>
      </c>
      <c r="AZ2955" s="16">
        <f t="shared" si="6131"/>
        <v>0</v>
      </c>
      <c r="BA2955" s="16">
        <f t="shared" si="6132"/>
        <v>0</v>
      </c>
      <c r="BB2955" s="16">
        <f t="shared" si="6132"/>
        <v>0</v>
      </c>
      <c r="BC2955" s="16">
        <f t="shared" si="6131"/>
        <v>0</v>
      </c>
      <c r="BD2955" s="16">
        <f t="shared" si="6133"/>
        <v>0</v>
      </c>
      <c r="BE2955" s="16">
        <f t="shared" si="6133"/>
        <v>0</v>
      </c>
      <c r="BF2955" s="16">
        <f t="shared" si="6030"/>
        <v>0.1</v>
      </c>
      <c r="BG2955" s="16">
        <f t="shared" si="6031"/>
        <v>0</v>
      </c>
      <c r="BH2955" s="16">
        <f t="shared" si="6032"/>
        <v>0</v>
      </c>
      <c r="BI2955" s="16">
        <f>BI2956</f>
        <v>0</v>
      </c>
      <c r="BJ2955" s="16">
        <f t="shared" si="6053"/>
        <v>0.1</v>
      </c>
      <c r="BK2955" s="16">
        <f>BK2956</f>
        <v>0</v>
      </c>
    </row>
    <row r="2956" spans="1:63" ht="47.25" x14ac:dyDescent="0.25">
      <c r="A2956" s="10" t="s">
        <v>587</v>
      </c>
      <c r="B2956" s="10" t="s">
        <v>57</v>
      </c>
      <c r="C2956" s="10" t="s">
        <v>174</v>
      </c>
      <c r="D2956" s="17" t="s">
        <v>336</v>
      </c>
      <c r="E2956" s="10" t="s">
        <v>51</v>
      </c>
      <c r="F2956" s="11" t="s">
        <v>22</v>
      </c>
      <c r="G2956" s="16"/>
      <c r="H2956" s="16"/>
      <c r="I2956" s="16"/>
      <c r="J2956" s="16"/>
      <c r="K2956" s="16"/>
      <c r="L2956" s="16"/>
      <c r="M2956" s="16"/>
      <c r="N2956" s="16"/>
      <c r="O2956" s="16"/>
      <c r="P2956" s="16"/>
      <c r="Q2956" s="16"/>
      <c r="R2956" s="16"/>
      <c r="S2956" s="16"/>
      <c r="T2956" s="16"/>
      <c r="U2956" s="16"/>
      <c r="V2956" s="16"/>
      <c r="W2956" s="16"/>
      <c r="X2956" s="16"/>
      <c r="Y2956" s="16"/>
      <c r="Z2956" s="16"/>
      <c r="AA2956" s="16">
        <f>AA2957</f>
        <v>0</v>
      </c>
      <c r="AB2956" s="16">
        <f t="shared" si="6128"/>
        <v>0</v>
      </c>
      <c r="AC2956" s="16">
        <f t="shared" si="6128"/>
        <v>0</v>
      </c>
      <c r="AD2956" s="16">
        <f t="shared" si="6128"/>
        <v>0</v>
      </c>
      <c r="AE2956" s="16">
        <f t="shared" si="6128"/>
        <v>0</v>
      </c>
      <c r="AF2956" s="16">
        <f t="shared" si="6128"/>
        <v>0</v>
      </c>
      <c r="AG2956" s="16">
        <f t="shared" si="6128"/>
        <v>0</v>
      </c>
      <c r="AH2956" s="16">
        <f t="shared" si="6128"/>
        <v>0</v>
      </c>
      <c r="AI2956" s="16">
        <f t="shared" si="6128"/>
        <v>0</v>
      </c>
      <c r="AJ2956" s="16">
        <f t="shared" si="6128"/>
        <v>0</v>
      </c>
      <c r="AK2956" s="16">
        <f t="shared" si="6054"/>
        <v>0</v>
      </c>
      <c r="AL2956" s="16">
        <f t="shared" si="6055"/>
        <v>0</v>
      </c>
      <c r="AM2956" s="16">
        <f t="shared" si="6056"/>
        <v>0</v>
      </c>
      <c r="AN2956" s="16">
        <f>AN2957</f>
        <v>0</v>
      </c>
      <c r="AO2956" s="16">
        <f t="shared" si="6057"/>
        <v>0</v>
      </c>
      <c r="AP2956" s="16">
        <f t="shared" si="6129"/>
        <v>0</v>
      </c>
      <c r="AQ2956" s="16">
        <f t="shared" si="6129"/>
        <v>0</v>
      </c>
      <c r="AR2956" s="16">
        <f t="shared" si="6129"/>
        <v>0</v>
      </c>
      <c r="AS2956" s="16">
        <f t="shared" si="6129"/>
        <v>0</v>
      </c>
      <c r="AT2956" s="16">
        <f t="shared" si="6129"/>
        <v>0</v>
      </c>
      <c r="AU2956" s="16">
        <f t="shared" si="6130"/>
        <v>0</v>
      </c>
      <c r="AV2956" s="16">
        <f t="shared" si="6130"/>
        <v>0</v>
      </c>
      <c r="AW2956" s="16">
        <f t="shared" si="6130"/>
        <v>0</v>
      </c>
      <c r="AX2956" s="16">
        <f t="shared" si="6130"/>
        <v>0.1</v>
      </c>
      <c r="AY2956" s="16">
        <f t="shared" si="6130"/>
        <v>0</v>
      </c>
      <c r="AZ2956" s="16">
        <f t="shared" si="6131"/>
        <v>0</v>
      </c>
      <c r="BA2956" s="16">
        <f t="shared" si="6132"/>
        <v>0</v>
      </c>
      <c r="BB2956" s="16">
        <f t="shared" si="6132"/>
        <v>0</v>
      </c>
      <c r="BC2956" s="16">
        <f t="shared" si="6131"/>
        <v>0</v>
      </c>
      <c r="BD2956" s="16">
        <f t="shared" si="6133"/>
        <v>0</v>
      </c>
      <c r="BE2956" s="16">
        <f t="shared" si="6133"/>
        <v>0</v>
      </c>
      <c r="BF2956" s="16">
        <f t="shared" si="6030"/>
        <v>0.1</v>
      </c>
      <c r="BG2956" s="16">
        <f t="shared" si="6031"/>
        <v>0</v>
      </c>
      <c r="BH2956" s="16">
        <f t="shared" si="6032"/>
        <v>0</v>
      </c>
      <c r="BI2956" s="16">
        <f>BI2957</f>
        <v>0</v>
      </c>
      <c r="BJ2956" s="16">
        <f t="shared" si="6053"/>
        <v>0.1</v>
      </c>
      <c r="BK2956" s="16">
        <f>BK2957</f>
        <v>0</v>
      </c>
    </row>
    <row r="2957" spans="1:63" ht="31.5" x14ac:dyDescent="0.25">
      <c r="A2957" s="10" t="s">
        <v>587</v>
      </c>
      <c r="B2957" s="10" t="s">
        <v>57</v>
      </c>
      <c r="C2957" s="10" t="s">
        <v>174</v>
      </c>
      <c r="D2957" s="17" t="s">
        <v>336</v>
      </c>
      <c r="E2957" s="10" t="s">
        <v>52</v>
      </c>
      <c r="F2957" s="11" t="s">
        <v>23</v>
      </c>
      <c r="G2957" s="16"/>
      <c r="H2957" s="16"/>
      <c r="I2957" s="16"/>
      <c r="J2957" s="16"/>
      <c r="K2957" s="16"/>
      <c r="L2957" s="16"/>
      <c r="M2957" s="16"/>
      <c r="N2957" s="16"/>
      <c r="O2957" s="16"/>
      <c r="P2957" s="16"/>
      <c r="Q2957" s="16"/>
      <c r="R2957" s="16"/>
      <c r="S2957" s="16"/>
      <c r="T2957" s="16"/>
      <c r="U2957" s="16"/>
      <c r="V2957" s="16"/>
      <c r="W2957" s="16"/>
      <c r="X2957" s="16"/>
      <c r="Y2957" s="16"/>
      <c r="Z2957" s="16"/>
      <c r="AA2957" s="16">
        <v>0</v>
      </c>
      <c r="AB2957" s="16">
        <v>0</v>
      </c>
      <c r="AC2957" s="16">
        <v>0</v>
      </c>
      <c r="AD2957" s="16"/>
      <c r="AE2957" s="16"/>
      <c r="AF2957" s="16"/>
      <c r="AG2957" s="16"/>
      <c r="AH2957" s="16"/>
      <c r="AI2957" s="16"/>
      <c r="AJ2957" s="16"/>
      <c r="AK2957" s="16">
        <f t="shared" si="6054"/>
        <v>0</v>
      </c>
      <c r="AL2957" s="16">
        <f t="shared" si="6055"/>
        <v>0</v>
      </c>
      <c r="AM2957" s="16">
        <f t="shared" si="6056"/>
        <v>0</v>
      </c>
      <c r="AN2957" s="16"/>
      <c r="AO2957" s="16">
        <f t="shared" si="6057"/>
        <v>0</v>
      </c>
      <c r="AP2957" s="16"/>
      <c r="AQ2957" s="16"/>
      <c r="AR2957" s="16"/>
      <c r="AS2957" s="16"/>
      <c r="AT2957" s="16"/>
      <c r="AU2957" s="16"/>
      <c r="AV2957" s="16"/>
      <c r="AW2957" s="16"/>
      <c r="AX2957" s="16">
        <v>0.1</v>
      </c>
      <c r="AY2957" s="16"/>
      <c r="AZ2957" s="16"/>
      <c r="BA2957" s="16"/>
      <c r="BB2957" s="16"/>
      <c r="BC2957" s="16"/>
      <c r="BD2957" s="16"/>
      <c r="BE2957" s="16"/>
      <c r="BF2957" s="16">
        <f t="shared" si="6030"/>
        <v>0.1</v>
      </c>
      <c r="BG2957" s="16">
        <f t="shared" si="6031"/>
        <v>0</v>
      </c>
      <c r="BH2957" s="16">
        <f t="shared" si="6032"/>
        <v>0</v>
      </c>
      <c r="BI2957" s="16"/>
      <c r="BJ2957" s="16">
        <f t="shared" si="6053"/>
        <v>0.1</v>
      </c>
      <c r="BK2957" s="16"/>
    </row>
    <row r="2958" spans="1:63" x14ac:dyDescent="0.25">
      <c r="A2958" s="10" t="s">
        <v>587</v>
      </c>
      <c r="B2958" s="10" t="s">
        <v>57</v>
      </c>
      <c r="C2958" s="10" t="s">
        <v>174</v>
      </c>
      <c r="D2958" s="17" t="s">
        <v>115</v>
      </c>
      <c r="E2958" s="22"/>
      <c r="F2958" s="11" t="s">
        <v>116</v>
      </c>
      <c r="G2958" s="16">
        <f t="shared" si="6120"/>
        <v>2553.1</v>
      </c>
      <c r="H2958" s="16">
        <f t="shared" si="6038"/>
        <v>-213.59999999999991</v>
      </c>
      <c r="I2958" s="16">
        <f t="shared" ref="I2958:J2961" si="6134">I2959</f>
        <v>2339.5</v>
      </c>
      <c r="J2958" s="16">
        <f t="shared" si="6134"/>
        <v>2673.1</v>
      </c>
      <c r="K2958" s="16">
        <f t="shared" si="6040"/>
        <v>-342.5</v>
      </c>
      <c r="L2958" s="16">
        <f t="shared" ref="L2958:P2961" si="6135">L2959</f>
        <v>2330.6</v>
      </c>
      <c r="M2958" s="16">
        <f t="shared" si="6135"/>
        <v>2377.4</v>
      </c>
      <c r="N2958" s="16">
        <f t="shared" si="6135"/>
        <v>0</v>
      </c>
      <c r="O2958" s="16">
        <f t="shared" si="6135"/>
        <v>0</v>
      </c>
      <c r="P2958" s="16">
        <f t="shared" si="6135"/>
        <v>0</v>
      </c>
      <c r="Q2958" s="16">
        <f t="shared" si="6100"/>
        <v>-213.59999999999991</v>
      </c>
      <c r="R2958" s="16">
        <f t="shared" si="6101"/>
        <v>2339.5</v>
      </c>
      <c r="S2958" s="16">
        <f t="shared" si="6102"/>
        <v>-342.5</v>
      </c>
      <c r="T2958" s="16">
        <f t="shared" si="6103"/>
        <v>2330.6</v>
      </c>
      <c r="U2958" s="16">
        <f t="shared" si="6104"/>
        <v>2377.4</v>
      </c>
      <c r="V2958" s="16">
        <f t="shared" ref="V2958:Z2961" si="6136">V2959</f>
        <v>0</v>
      </c>
      <c r="W2958" s="16">
        <f t="shared" si="6136"/>
        <v>0</v>
      </c>
      <c r="X2958" s="16">
        <f t="shared" si="6136"/>
        <v>0</v>
      </c>
      <c r="Y2958" s="16">
        <f t="shared" si="6136"/>
        <v>0</v>
      </c>
      <c r="Z2958" s="16">
        <f t="shared" si="6136"/>
        <v>0</v>
      </c>
      <c r="AA2958" s="16">
        <f t="shared" si="6078"/>
        <v>2339.5</v>
      </c>
      <c r="AB2958" s="16">
        <f t="shared" si="6079"/>
        <v>2330.6</v>
      </c>
      <c r="AC2958" s="16">
        <f t="shared" si="6080"/>
        <v>2377.4</v>
      </c>
      <c r="AD2958" s="16">
        <f t="shared" si="6121"/>
        <v>0</v>
      </c>
      <c r="AE2958" s="16">
        <f t="shared" si="6122"/>
        <v>0</v>
      </c>
      <c r="AF2958" s="16">
        <f t="shared" si="6123"/>
        <v>0</v>
      </c>
      <c r="AG2958" s="16">
        <f t="shared" ref="AG2958:AJ2961" si="6137">AG2959</f>
        <v>0</v>
      </c>
      <c r="AH2958" s="16">
        <f t="shared" si="6137"/>
        <v>0</v>
      </c>
      <c r="AI2958" s="16">
        <f t="shared" si="6137"/>
        <v>0</v>
      </c>
      <c r="AJ2958" s="16">
        <f t="shared" si="6137"/>
        <v>0</v>
      </c>
      <c r="AK2958" s="16">
        <f t="shared" si="6054"/>
        <v>2339.5</v>
      </c>
      <c r="AL2958" s="16">
        <f t="shared" si="6055"/>
        <v>2330.6</v>
      </c>
      <c r="AM2958" s="16">
        <f t="shared" si="6056"/>
        <v>2377.4</v>
      </c>
      <c r="AN2958" s="16">
        <f>AN2959</f>
        <v>0</v>
      </c>
      <c r="AO2958" s="16">
        <f t="shared" si="6057"/>
        <v>2339.5</v>
      </c>
      <c r="AP2958" s="16">
        <f t="shared" ref="AP2958:AT2961" si="6138">AP2959</f>
        <v>0</v>
      </c>
      <c r="AQ2958" s="16">
        <f t="shared" si="6138"/>
        <v>0</v>
      </c>
      <c r="AR2958" s="16">
        <f t="shared" si="6138"/>
        <v>0</v>
      </c>
      <c r="AS2958" s="16">
        <f t="shared" si="6138"/>
        <v>0</v>
      </c>
      <c r="AT2958" s="16">
        <f t="shared" si="6138"/>
        <v>0</v>
      </c>
      <c r="AU2958" s="16">
        <f t="shared" ref="AU2958:AY2961" si="6139">AU2959</f>
        <v>0</v>
      </c>
      <c r="AV2958" s="16">
        <f t="shared" si="6139"/>
        <v>0</v>
      </c>
      <c r="AW2958" s="16">
        <f t="shared" si="6139"/>
        <v>0</v>
      </c>
      <c r="AX2958" s="16">
        <f t="shared" si="6139"/>
        <v>0</v>
      </c>
      <c r="AY2958" s="16">
        <f t="shared" si="6139"/>
        <v>0</v>
      </c>
      <c r="AZ2958" s="16">
        <f t="shared" ref="AZ2958:BC2961" si="6140">AZ2959</f>
        <v>0</v>
      </c>
      <c r="BA2958" s="16">
        <f t="shared" ref="BA2958:BB2961" si="6141">BA2959</f>
        <v>0</v>
      </c>
      <c r="BB2958" s="16">
        <f t="shared" si="6141"/>
        <v>0</v>
      </c>
      <c r="BC2958" s="16">
        <f t="shared" si="6140"/>
        <v>0</v>
      </c>
      <c r="BD2958" s="16">
        <f t="shared" ref="BD2958:BE2961" si="6142">BD2959</f>
        <v>0</v>
      </c>
      <c r="BE2958" s="16">
        <f t="shared" si="6142"/>
        <v>0</v>
      </c>
      <c r="BF2958" s="16">
        <f t="shared" si="6030"/>
        <v>2339.5</v>
      </c>
      <c r="BG2958" s="16">
        <f t="shared" si="6031"/>
        <v>2330.6</v>
      </c>
      <c r="BH2958" s="16">
        <f t="shared" si="6032"/>
        <v>2377.4</v>
      </c>
      <c r="BI2958" s="16">
        <f>BI2959</f>
        <v>0</v>
      </c>
      <c r="BJ2958" s="16">
        <f t="shared" si="6053"/>
        <v>2339.5</v>
      </c>
      <c r="BK2958" s="16">
        <f>BK2959</f>
        <v>0</v>
      </c>
    </row>
    <row r="2959" spans="1:63" ht="47.25" x14ac:dyDescent="0.25">
      <c r="A2959" s="10" t="s">
        <v>587</v>
      </c>
      <c r="B2959" s="10" t="s">
        <v>57</v>
      </c>
      <c r="C2959" s="10" t="s">
        <v>174</v>
      </c>
      <c r="D2959" s="17" t="s">
        <v>405</v>
      </c>
      <c r="E2959" s="22"/>
      <c r="F2959" s="11" t="s">
        <v>406</v>
      </c>
      <c r="G2959" s="16">
        <f t="shared" si="6120"/>
        <v>2553.1</v>
      </c>
      <c r="H2959" s="16">
        <f t="shared" si="6038"/>
        <v>-213.59999999999991</v>
      </c>
      <c r="I2959" s="16">
        <f t="shared" si="6134"/>
        <v>2339.5</v>
      </c>
      <c r="J2959" s="16">
        <f t="shared" si="6134"/>
        <v>2673.1</v>
      </c>
      <c r="K2959" s="16">
        <f t="shared" si="6040"/>
        <v>-342.5</v>
      </c>
      <c r="L2959" s="16">
        <f t="shared" si="6135"/>
        <v>2330.6</v>
      </c>
      <c r="M2959" s="16">
        <f t="shared" si="6135"/>
        <v>2377.4</v>
      </c>
      <c r="N2959" s="16">
        <f t="shared" si="6135"/>
        <v>0</v>
      </c>
      <c r="O2959" s="16">
        <f t="shared" si="6135"/>
        <v>0</v>
      </c>
      <c r="P2959" s="16">
        <f t="shared" si="6135"/>
        <v>0</v>
      </c>
      <c r="Q2959" s="16">
        <f t="shared" si="6100"/>
        <v>-213.59999999999991</v>
      </c>
      <c r="R2959" s="16">
        <f t="shared" si="6101"/>
        <v>2339.5</v>
      </c>
      <c r="S2959" s="16">
        <f t="shared" si="6102"/>
        <v>-342.5</v>
      </c>
      <c r="T2959" s="16">
        <f t="shared" si="6103"/>
        <v>2330.6</v>
      </c>
      <c r="U2959" s="16">
        <f t="shared" si="6104"/>
        <v>2377.4</v>
      </c>
      <c r="V2959" s="16">
        <f t="shared" si="6136"/>
        <v>0</v>
      </c>
      <c r="W2959" s="16">
        <f t="shared" si="6136"/>
        <v>0</v>
      </c>
      <c r="X2959" s="16">
        <f t="shared" si="6136"/>
        <v>0</v>
      </c>
      <c r="Y2959" s="16">
        <f t="shared" si="6136"/>
        <v>0</v>
      </c>
      <c r="Z2959" s="16">
        <f t="shared" si="6136"/>
        <v>0</v>
      </c>
      <c r="AA2959" s="16">
        <f t="shared" si="6078"/>
        <v>2339.5</v>
      </c>
      <c r="AB2959" s="16">
        <f t="shared" si="6079"/>
        <v>2330.6</v>
      </c>
      <c r="AC2959" s="16">
        <f t="shared" si="6080"/>
        <v>2377.4</v>
      </c>
      <c r="AD2959" s="16">
        <f t="shared" si="6121"/>
        <v>0</v>
      </c>
      <c r="AE2959" s="16">
        <f t="shared" si="6122"/>
        <v>0</v>
      </c>
      <c r="AF2959" s="16">
        <f t="shared" si="6123"/>
        <v>0</v>
      </c>
      <c r="AG2959" s="16">
        <f t="shared" si="6137"/>
        <v>0</v>
      </c>
      <c r="AH2959" s="16">
        <f t="shared" si="6137"/>
        <v>0</v>
      </c>
      <c r="AI2959" s="16">
        <f t="shared" si="6137"/>
        <v>0</v>
      </c>
      <c r="AJ2959" s="16">
        <f t="shared" si="6137"/>
        <v>0</v>
      </c>
      <c r="AK2959" s="16">
        <f t="shared" si="6054"/>
        <v>2339.5</v>
      </c>
      <c r="AL2959" s="16">
        <f t="shared" si="6055"/>
        <v>2330.6</v>
      </c>
      <c r="AM2959" s="16">
        <f t="shared" si="6056"/>
        <v>2377.4</v>
      </c>
      <c r="AN2959" s="16">
        <f>AN2960</f>
        <v>0</v>
      </c>
      <c r="AO2959" s="16">
        <f t="shared" si="6057"/>
        <v>2339.5</v>
      </c>
      <c r="AP2959" s="16">
        <f t="shared" si="6138"/>
        <v>0</v>
      </c>
      <c r="AQ2959" s="16">
        <f t="shared" si="6138"/>
        <v>0</v>
      </c>
      <c r="AR2959" s="16">
        <f t="shared" si="6138"/>
        <v>0</v>
      </c>
      <c r="AS2959" s="16">
        <f t="shared" si="6138"/>
        <v>0</v>
      </c>
      <c r="AT2959" s="16">
        <f t="shared" si="6138"/>
        <v>0</v>
      </c>
      <c r="AU2959" s="16">
        <f t="shared" si="6139"/>
        <v>0</v>
      </c>
      <c r="AV2959" s="16">
        <f t="shared" si="6139"/>
        <v>0</v>
      </c>
      <c r="AW2959" s="16">
        <f t="shared" si="6139"/>
        <v>0</v>
      </c>
      <c r="AX2959" s="16">
        <f t="shared" si="6139"/>
        <v>0</v>
      </c>
      <c r="AY2959" s="16">
        <f t="shared" si="6139"/>
        <v>0</v>
      </c>
      <c r="AZ2959" s="16">
        <f t="shared" si="6140"/>
        <v>0</v>
      </c>
      <c r="BA2959" s="16">
        <f t="shared" si="6141"/>
        <v>0</v>
      </c>
      <c r="BB2959" s="16">
        <f t="shared" si="6141"/>
        <v>0</v>
      </c>
      <c r="BC2959" s="16">
        <f t="shared" si="6140"/>
        <v>0</v>
      </c>
      <c r="BD2959" s="16">
        <f t="shared" si="6142"/>
        <v>0</v>
      </c>
      <c r="BE2959" s="16">
        <f t="shared" si="6142"/>
        <v>0</v>
      </c>
      <c r="BF2959" s="16">
        <f t="shared" si="6030"/>
        <v>2339.5</v>
      </c>
      <c r="BG2959" s="16">
        <f t="shared" si="6031"/>
        <v>2330.6</v>
      </c>
      <c r="BH2959" s="16">
        <f t="shared" si="6032"/>
        <v>2377.4</v>
      </c>
      <c r="BI2959" s="16">
        <f>BI2960</f>
        <v>0</v>
      </c>
      <c r="BJ2959" s="16">
        <f t="shared" si="6053"/>
        <v>2339.5</v>
      </c>
      <c r="BK2959" s="16">
        <f>BK2960</f>
        <v>0</v>
      </c>
    </row>
    <row r="2960" spans="1:63" ht="47.25" x14ac:dyDescent="0.25">
      <c r="A2960" s="10" t="s">
        <v>587</v>
      </c>
      <c r="B2960" s="10" t="s">
        <v>57</v>
      </c>
      <c r="C2960" s="10" t="s">
        <v>174</v>
      </c>
      <c r="D2960" s="17" t="s">
        <v>405</v>
      </c>
      <c r="E2960" s="22" t="s">
        <v>50</v>
      </c>
      <c r="F2960" s="11" t="s">
        <v>21</v>
      </c>
      <c r="G2960" s="16">
        <f t="shared" si="6120"/>
        <v>2553.1</v>
      </c>
      <c r="H2960" s="16">
        <f t="shared" si="6038"/>
        <v>-213.59999999999991</v>
      </c>
      <c r="I2960" s="16">
        <f t="shared" si="6134"/>
        <v>2339.5</v>
      </c>
      <c r="J2960" s="16">
        <f t="shared" si="6134"/>
        <v>2673.1</v>
      </c>
      <c r="K2960" s="16">
        <f t="shared" si="6040"/>
        <v>-342.5</v>
      </c>
      <c r="L2960" s="16">
        <f t="shared" si="6135"/>
        <v>2330.6</v>
      </c>
      <c r="M2960" s="16">
        <f t="shared" si="6135"/>
        <v>2377.4</v>
      </c>
      <c r="N2960" s="16">
        <f t="shared" si="6135"/>
        <v>0</v>
      </c>
      <c r="O2960" s="16">
        <f t="shared" si="6135"/>
        <v>0</v>
      </c>
      <c r="P2960" s="16">
        <f t="shared" si="6135"/>
        <v>0</v>
      </c>
      <c r="Q2960" s="16">
        <f t="shared" si="6100"/>
        <v>-213.59999999999991</v>
      </c>
      <c r="R2960" s="16">
        <f t="shared" si="6101"/>
        <v>2339.5</v>
      </c>
      <c r="S2960" s="16">
        <f t="shared" si="6102"/>
        <v>-342.5</v>
      </c>
      <c r="T2960" s="16">
        <f t="shared" si="6103"/>
        <v>2330.6</v>
      </c>
      <c r="U2960" s="16">
        <f t="shared" si="6104"/>
        <v>2377.4</v>
      </c>
      <c r="V2960" s="16">
        <f t="shared" si="6136"/>
        <v>0</v>
      </c>
      <c r="W2960" s="16">
        <f t="shared" si="6136"/>
        <v>0</v>
      </c>
      <c r="X2960" s="16">
        <f t="shared" si="6136"/>
        <v>0</v>
      </c>
      <c r="Y2960" s="16">
        <f t="shared" si="6136"/>
        <v>0</v>
      </c>
      <c r="Z2960" s="16">
        <f t="shared" si="6136"/>
        <v>0</v>
      </c>
      <c r="AA2960" s="16">
        <f t="shared" si="6078"/>
        <v>2339.5</v>
      </c>
      <c r="AB2960" s="16">
        <f t="shared" si="6079"/>
        <v>2330.6</v>
      </c>
      <c r="AC2960" s="16">
        <f t="shared" si="6080"/>
        <v>2377.4</v>
      </c>
      <c r="AD2960" s="16">
        <f t="shared" si="6121"/>
        <v>0</v>
      </c>
      <c r="AE2960" s="16">
        <f t="shared" si="6122"/>
        <v>0</v>
      </c>
      <c r="AF2960" s="16">
        <f t="shared" si="6123"/>
        <v>0</v>
      </c>
      <c r="AG2960" s="16">
        <f t="shared" si="6137"/>
        <v>0</v>
      </c>
      <c r="AH2960" s="16">
        <f t="shared" si="6137"/>
        <v>0</v>
      </c>
      <c r="AI2960" s="16">
        <f t="shared" si="6137"/>
        <v>0</v>
      </c>
      <c r="AJ2960" s="16">
        <f t="shared" si="6137"/>
        <v>0</v>
      </c>
      <c r="AK2960" s="16">
        <f t="shared" si="6054"/>
        <v>2339.5</v>
      </c>
      <c r="AL2960" s="16">
        <f t="shared" si="6055"/>
        <v>2330.6</v>
      </c>
      <c r="AM2960" s="16">
        <f t="shared" si="6056"/>
        <v>2377.4</v>
      </c>
      <c r="AN2960" s="16">
        <f>AN2961</f>
        <v>0</v>
      </c>
      <c r="AO2960" s="16">
        <f t="shared" si="6057"/>
        <v>2339.5</v>
      </c>
      <c r="AP2960" s="16">
        <f t="shared" si="6138"/>
        <v>0</v>
      </c>
      <c r="AQ2960" s="16">
        <f t="shared" si="6138"/>
        <v>0</v>
      </c>
      <c r="AR2960" s="16">
        <f t="shared" si="6138"/>
        <v>0</v>
      </c>
      <c r="AS2960" s="16">
        <f t="shared" si="6138"/>
        <v>0</v>
      </c>
      <c r="AT2960" s="16">
        <f t="shared" si="6138"/>
        <v>0</v>
      </c>
      <c r="AU2960" s="16">
        <f t="shared" si="6139"/>
        <v>0</v>
      </c>
      <c r="AV2960" s="16">
        <f t="shared" si="6139"/>
        <v>0</v>
      </c>
      <c r="AW2960" s="16">
        <f t="shared" si="6139"/>
        <v>0</v>
      </c>
      <c r="AX2960" s="16">
        <f t="shared" si="6139"/>
        <v>0</v>
      </c>
      <c r="AY2960" s="16">
        <f t="shared" si="6139"/>
        <v>0</v>
      </c>
      <c r="AZ2960" s="16">
        <f t="shared" si="6140"/>
        <v>0</v>
      </c>
      <c r="BA2960" s="16">
        <f t="shared" si="6141"/>
        <v>0</v>
      </c>
      <c r="BB2960" s="16">
        <f t="shared" si="6141"/>
        <v>0</v>
      </c>
      <c r="BC2960" s="16">
        <f t="shared" si="6140"/>
        <v>0</v>
      </c>
      <c r="BD2960" s="16">
        <f t="shared" si="6142"/>
        <v>0</v>
      </c>
      <c r="BE2960" s="16">
        <f t="shared" si="6142"/>
        <v>0</v>
      </c>
      <c r="BF2960" s="16">
        <f t="shared" si="6030"/>
        <v>2339.5</v>
      </c>
      <c r="BG2960" s="16">
        <f t="shared" si="6031"/>
        <v>2330.6</v>
      </c>
      <c r="BH2960" s="16">
        <f t="shared" si="6032"/>
        <v>2377.4</v>
      </c>
      <c r="BI2960" s="16">
        <f>BI2961</f>
        <v>0</v>
      </c>
      <c r="BJ2960" s="16">
        <f t="shared" si="6053"/>
        <v>2339.5</v>
      </c>
      <c r="BK2960" s="16">
        <f>BK2961</f>
        <v>0</v>
      </c>
    </row>
    <row r="2961" spans="1:63" ht="47.25" x14ac:dyDescent="0.25">
      <c r="A2961" s="10" t="s">
        <v>587</v>
      </c>
      <c r="B2961" s="10" t="s">
        <v>57</v>
      </c>
      <c r="C2961" s="10" t="s">
        <v>174</v>
      </c>
      <c r="D2961" s="17" t="s">
        <v>405</v>
      </c>
      <c r="E2961" s="22" t="s">
        <v>51</v>
      </c>
      <c r="F2961" s="11" t="s">
        <v>22</v>
      </c>
      <c r="G2961" s="16">
        <f t="shared" si="6120"/>
        <v>2553.1</v>
      </c>
      <c r="H2961" s="16">
        <f t="shared" si="6038"/>
        <v>-213.59999999999991</v>
      </c>
      <c r="I2961" s="16">
        <f t="shared" si="6134"/>
        <v>2339.5</v>
      </c>
      <c r="J2961" s="16">
        <f t="shared" si="6134"/>
        <v>2673.1</v>
      </c>
      <c r="K2961" s="16">
        <f t="shared" si="6040"/>
        <v>-342.5</v>
      </c>
      <c r="L2961" s="16">
        <f t="shared" si="6135"/>
        <v>2330.6</v>
      </c>
      <c r="M2961" s="16">
        <f t="shared" si="6135"/>
        <v>2377.4</v>
      </c>
      <c r="N2961" s="16">
        <f t="shared" si="6135"/>
        <v>0</v>
      </c>
      <c r="O2961" s="16">
        <f t="shared" si="6135"/>
        <v>0</v>
      </c>
      <c r="P2961" s="16">
        <f t="shared" si="6135"/>
        <v>0</v>
      </c>
      <c r="Q2961" s="16">
        <f t="shared" si="6100"/>
        <v>-213.59999999999991</v>
      </c>
      <c r="R2961" s="16">
        <f t="shared" si="6101"/>
        <v>2339.5</v>
      </c>
      <c r="S2961" s="16">
        <f t="shared" si="6102"/>
        <v>-342.5</v>
      </c>
      <c r="T2961" s="16">
        <f t="shared" si="6103"/>
        <v>2330.6</v>
      </c>
      <c r="U2961" s="16">
        <f t="shared" si="6104"/>
        <v>2377.4</v>
      </c>
      <c r="V2961" s="16">
        <f t="shared" si="6136"/>
        <v>0</v>
      </c>
      <c r="W2961" s="16">
        <f t="shared" si="6136"/>
        <v>0</v>
      </c>
      <c r="X2961" s="16">
        <f t="shared" si="6136"/>
        <v>0</v>
      </c>
      <c r="Y2961" s="16">
        <f t="shared" si="6136"/>
        <v>0</v>
      </c>
      <c r="Z2961" s="16">
        <f t="shared" si="6136"/>
        <v>0</v>
      </c>
      <c r="AA2961" s="16">
        <f t="shared" si="6078"/>
        <v>2339.5</v>
      </c>
      <c r="AB2961" s="16">
        <f t="shared" si="6079"/>
        <v>2330.6</v>
      </c>
      <c r="AC2961" s="16">
        <f t="shared" si="6080"/>
        <v>2377.4</v>
      </c>
      <c r="AD2961" s="16">
        <f t="shared" si="6121"/>
        <v>0</v>
      </c>
      <c r="AE2961" s="16">
        <f t="shared" si="6122"/>
        <v>0</v>
      </c>
      <c r="AF2961" s="16">
        <f t="shared" si="6123"/>
        <v>0</v>
      </c>
      <c r="AG2961" s="16">
        <f t="shared" si="6137"/>
        <v>0</v>
      </c>
      <c r="AH2961" s="16">
        <f t="shared" si="6137"/>
        <v>0</v>
      </c>
      <c r="AI2961" s="16">
        <f t="shared" si="6137"/>
        <v>0</v>
      </c>
      <c r="AJ2961" s="16">
        <f t="shared" si="6137"/>
        <v>0</v>
      </c>
      <c r="AK2961" s="16">
        <f t="shared" si="6054"/>
        <v>2339.5</v>
      </c>
      <c r="AL2961" s="16">
        <f t="shared" si="6055"/>
        <v>2330.6</v>
      </c>
      <c r="AM2961" s="16">
        <f t="shared" si="6056"/>
        <v>2377.4</v>
      </c>
      <c r="AN2961" s="16">
        <f>AN2962</f>
        <v>0</v>
      </c>
      <c r="AO2961" s="16">
        <f t="shared" si="6057"/>
        <v>2339.5</v>
      </c>
      <c r="AP2961" s="16">
        <f t="shared" si="6138"/>
        <v>0</v>
      </c>
      <c r="AQ2961" s="16">
        <f t="shared" si="6138"/>
        <v>0</v>
      </c>
      <c r="AR2961" s="16">
        <f t="shared" si="6138"/>
        <v>0</v>
      </c>
      <c r="AS2961" s="16">
        <f t="shared" si="6138"/>
        <v>0</v>
      </c>
      <c r="AT2961" s="16">
        <f t="shared" si="6138"/>
        <v>0</v>
      </c>
      <c r="AU2961" s="16">
        <f t="shared" si="6139"/>
        <v>0</v>
      </c>
      <c r="AV2961" s="16">
        <f t="shared" si="6139"/>
        <v>0</v>
      </c>
      <c r="AW2961" s="16">
        <f t="shared" si="6139"/>
        <v>0</v>
      </c>
      <c r="AX2961" s="16">
        <f t="shared" si="6139"/>
        <v>0</v>
      </c>
      <c r="AY2961" s="16">
        <f t="shared" si="6139"/>
        <v>0</v>
      </c>
      <c r="AZ2961" s="16">
        <f t="shared" si="6140"/>
        <v>0</v>
      </c>
      <c r="BA2961" s="16">
        <f t="shared" si="6141"/>
        <v>0</v>
      </c>
      <c r="BB2961" s="16">
        <f t="shared" si="6141"/>
        <v>0</v>
      </c>
      <c r="BC2961" s="16">
        <f t="shared" si="6140"/>
        <v>0</v>
      </c>
      <c r="BD2961" s="16">
        <f t="shared" si="6142"/>
        <v>0</v>
      </c>
      <c r="BE2961" s="16">
        <f t="shared" si="6142"/>
        <v>0</v>
      </c>
      <c r="BF2961" s="16">
        <f t="shared" si="6030"/>
        <v>2339.5</v>
      </c>
      <c r="BG2961" s="16">
        <f t="shared" si="6031"/>
        <v>2330.6</v>
      </c>
      <c r="BH2961" s="16">
        <f t="shared" si="6032"/>
        <v>2377.4</v>
      </c>
      <c r="BI2961" s="16">
        <f>BI2962</f>
        <v>0</v>
      </c>
      <c r="BJ2961" s="16">
        <f t="shared" si="6053"/>
        <v>2339.5</v>
      </c>
      <c r="BK2961" s="16">
        <f>BK2962</f>
        <v>0</v>
      </c>
    </row>
    <row r="2962" spans="1:63" ht="31.5" x14ac:dyDescent="0.25">
      <c r="A2962" s="10" t="s">
        <v>587</v>
      </c>
      <c r="B2962" s="10" t="s">
        <v>57</v>
      </c>
      <c r="C2962" s="10" t="s">
        <v>174</v>
      </c>
      <c r="D2962" s="17" t="s">
        <v>405</v>
      </c>
      <c r="E2962" s="22" t="s">
        <v>52</v>
      </c>
      <c r="F2962" s="11" t="s">
        <v>23</v>
      </c>
      <c r="G2962" s="16">
        <v>2553.1</v>
      </c>
      <c r="H2962" s="16">
        <f t="shared" si="6038"/>
        <v>-213.59999999999991</v>
      </c>
      <c r="I2962" s="16">
        <v>2339.5</v>
      </c>
      <c r="J2962" s="16">
        <v>2673.1</v>
      </c>
      <c r="K2962" s="16">
        <f t="shared" si="6040"/>
        <v>-342.5</v>
      </c>
      <c r="L2962" s="16">
        <v>2330.6</v>
      </c>
      <c r="M2962" s="16">
        <v>2377.4</v>
      </c>
      <c r="N2962" s="16"/>
      <c r="O2962" s="16"/>
      <c r="P2962" s="16"/>
      <c r="Q2962" s="16">
        <f t="shared" si="6100"/>
        <v>-213.59999999999991</v>
      </c>
      <c r="R2962" s="16">
        <f t="shared" si="6101"/>
        <v>2339.5</v>
      </c>
      <c r="S2962" s="16">
        <f t="shared" si="6102"/>
        <v>-342.5</v>
      </c>
      <c r="T2962" s="16">
        <f t="shared" si="6103"/>
        <v>2330.6</v>
      </c>
      <c r="U2962" s="16">
        <f t="shared" si="6104"/>
        <v>2377.4</v>
      </c>
      <c r="V2962" s="16"/>
      <c r="W2962" s="16"/>
      <c r="X2962" s="16"/>
      <c r="Y2962" s="16"/>
      <c r="Z2962" s="16"/>
      <c r="AA2962" s="16">
        <f t="shared" si="6078"/>
        <v>2339.5</v>
      </c>
      <c r="AB2962" s="16">
        <f t="shared" si="6079"/>
        <v>2330.6</v>
      </c>
      <c r="AC2962" s="16">
        <f t="shared" si="6080"/>
        <v>2377.4</v>
      </c>
      <c r="AD2962" s="16"/>
      <c r="AE2962" s="16"/>
      <c r="AF2962" s="16"/>
      <c r="AG2962" s="16"/>
      <c r="AH2962" s="16"/>
      <c r="AI2962" s="16"/>
      <c r="AJ2962" s="16"/>
      <c r="AK2962" s="16">
        <f t="shared" si="6054"/>
        <v>2339.5</v>
      </c>
      <c r="AL2962" s="16">
        <f t="shared" si="6055"/>
        <v>2330.6</v>
      </c>
      <c r="AM2962" s="16">
        <f t="shared" si="6056"/>
        <v>2377.4</v>
      </c>
      <c r="AN2962" s="16"/>
      <c r="AO2962" s="16">
        <f t="shared" si="6057"/>
        <v>2339.5</v>
      </c>
      <c r="AP2962" s="16"/>
      <c r="AQ2962" s="16"/>
      <c r="AR2962" s="16"/>
      <c r="AS2962" s="16"/>
      <c r="AT2962" s="16"/>
      <c r="AU2962" s="16"/>
      <c r="AV2962" s="16"/>
      <c r="AW2962" s="16"/>
      <c r="AX2962" s="16"/>
      <c r="AY2962" s="16"/>
      <c r="AZ2962" s="16"/>
      <c r="BA2962" s="16"/>
      <c r="BB2962" s="16"/>
      <c r="BC2962" s="16"/>
      <c r="BD2962" s="16"/>
      <c r="BE2962" s="16"/>
      <c r="BF2962" s="16">
        <f t="shared" si="6030"/>
        <v>2339.5</v>
      </c>
      <c r="BG2962" s="16">
        <f t="shared" si="6031"/>
        <v>2330.6</v>
      </c>
      <c r="BH2962" s="16">
        <f t="shared" si="6032"/>
        <v>2377.4</v>
      </c>
      <c r="BI2962" s="16"/>
      <c r="BJ2962" s="16">
        <f t="shared" si="6053"/>
        <v>2339.5</v>
      </c>
      <c r="BK2962" s="16"/>
    </row>
    <row r="2963" spans="1:63" s="46" customFormat="1" x14ac:dyDescent="0.25">
      <c r="A2963" s="6" t="s">
        <v>623</v>
      </c>
      <c r="B2963" s="6"/>
      <c r="C2963" s="6"/>
      <c r="D2963" s="6"/>
      <c r="E2963" s="6"/>
      <c r="F2963" s="7" t="s">
        <v>624</v>
      </c>
      <c r="G2963" s="14">
        <f>G2964+G3018+G3050+G3001+G3103+G3094+G3123</f>
        <v>64917</v>
      </c>
      <c r="H2963" s="14">
        <f t="shared" si="6038"/>
        <v>-14285.599999999999</v>
      </c>
      <c r="I2963" s="14">
        <f>I2964+I3018+I3050+I3001+I3103+I3094+I3123</f>
        <v>50631.4</v>
      </c>
      <c r="J2963" s="14">
        <f>J2964+J3018+J3050+J3001+J3103+J3094+J3123</f>
        <v>60594.900000000009</v>
      </c>
      <c r="K2963" s="14">
        <f t="shared" si="6040"/>
        <v>-8149.1000000000058</v>
      </c>
      <c r="L2963" s="14">
        <f>L2964+L3018+L3050+L3001+L3103+L3094+L3123</f>
        <v>52445.8</v>
      </c>
      <c r="M2963" s="14">
        <f>M2964+M3018+M3050+M3001+M3103+M3094+M3123</f>
        <v>52515.099999999991</v>
      </c>
      <c r="N2963" s="14">
        <f>N2964+N3018+N3050+N3001+N3103+N3094+N3123</f>
        <v>-879</v>
      </c>
      <c r="O2963" s="14">
        <f>O2964+O3018+O3050+O3001+O3103+O3094+O3123</f>
        <v>-1063.8</v>
      </c>
      <c r="P2963" s="14">
        <f>P2964+P3018+P3050+P3001+P3103+P3094+P3123</f>
        <v>-1070.8</v>
      </c>
      <c r="Q2963" s="14">
        <f t="shared" si="6100"/>
        <v>-15164.599999999999</v>
      </c>
      <c r="R2963" s="14">
        <f t="shared" si="6101"/>
        <v>49752.4</v>
      </c>
      <c r="S2963" s="14">
        <f t="shared" si="6102"/>
        <v>-9212.9000000000087</v>
      </c>
      <c r="T2963" s="14">
        <f t="shared" si="6103"/>
        <v>51382</v>
      </c>
      <c r="U2963" s="14">
        <f t="shared" si="6104"/>
        <v>51444.299999999988</v>
      </c>
      <c r="V2963" s="14">
        <f>V2964+V3018+V3050+V3001+V3103+V3094+V3123</f>
        <v>0</v>
      </c>
      <c r="W2963" s="14">
        <f>W2964+W3018+W3050+W3001+W3103+W3094+W3123</f>
        <v>0</v>
      </c>
      <c r="X2963" s="14">
        <f>X2964+X3018+X3050+X3001+X3103+X3094+X3123</f>
        <v>0</v>
      </c>
      <c r="Y2963" s="14">
        <f>Y2964+Y3018+Y3050+Y3001+Y3103+Y3094+Y3123</f>
        <v>0</v>
      </c>
      <c r="Z2963" s="14">
        <f>Z2964+Z3018+Z3050+Z3001+Z3103+Z3094+Z3123</f>
        <v>0</v>
      </c>
      <c r="AA2963" s="14">
        <f t="shared" si="6078"/>
        <v>49752.4</v>
      </c>
      <c r="AB2963" s="14">
        <f t="shared" si="6079"/>
        <v>51382</v>
      </c>
      <c r="AC2963" s="14">
        <f t="shared" si="6080"/>
        <v>51444.299999999988</v>
      </c>
      <c r="AD2963" s="14">
        <f t="shared" ref="AD2963:AJ2963" si="6143">AD2964+AD3018+AD3050+AD3001+AD3103+AD3094+AD3123</f>
        <v>0</v>
      </c>
      <c r="AE2963" s="14">
        <f t="shared" si="6143"/>
        <v>-29.760999999999999</v>
      </c>
      <c r="AF2963" s="14">
        <f t="shared" si="6143"/>
        <v>0</v>
      </c>
      <c r="AG2963" s="14">
        <f t="shared" si="6143"/>
        <v>0</v>
      </c>
      <c r="AH2963" s="14">
        <f t="shared" si="6143"/>
        <v>0</v>
      </c>
      <c r="AI2963" s="14">
        <f t="shared" si="6143"/>
        <v>0</v>
      </c>
      <c r="AJ2963" s="14">
        <f t="shared" si="6143"/>
        <v>0</v>
      </c>
      <c r="AK2963" s="14">
        <f t="shared" si="6054"/>
        <v>49722.639000000003</v>
      </c>
      <c r="AL2963" s="14">
        <f t="shared" si="6055"/>
        <v>51382</v>
      </c>
      <c r="AM2963" s="14">
        <f t="shared" si="6056"/>
        <v>51444.299999999988</v>
      </c>
      <c r="AN2963" s="14">
        <f>AN2964+AN3018+AN3050+AN3001+AN3103+AN3094+AN3123</f>
        <v>0</v>
      </c>
      <c r="AO2963" s="14">
        <f t="shared" si="6057"/>
        <v>49722.639000000003</v>
      </c>
      <c r="AP2963" s="14">
        <f t="shared" ref="AP2963:BK2963" si="6144">AP2964+AP3018+AP3050+AP3001+AP3103+AP3094+AP3123</f>
        <v>463.8</v>
      </c>
      <c r="AQ2963" s="14">
        <f t="shared" si="6144"/>
        <v>0</v>
      </c>
      <c r="AR2963" s="14">
        <f t="shared" si="6144"/>
        <v>0</v>
      </c>
      <c r="AS2963" s="14">
        <f>AS2964+AS3018+AS3050+AS3001+AS3103+AS3094+AS3123</f>
        <v>0</v>
      </c>
      <c r="AT2963" s="14">
        <f>AT2964+AT3018+AT3050+AT3001+AT3103+AT3094+AT3123</f>
        <v>0</v>
      </c>
      <c r="AU2963" s="14">
        <f t="shared" si="6144"/>
        <v>0</v>
      </c>
      <c r="AV2963" s="14">
        <f t="shared" si="6144"/>
        <v>0</v>
      </c>
      <c r="AW2963" s="14">
        <f t="shared" si="6144"/>
        <v>0</v>
      </c>
      <c r="AX2963" s="14">
        <f t="shared" si="6144"/>
        <v>0</v>
      </c>
      <c r="AY2963" s="14">
        <f t="shared" si="6144"/>
        <v>0</v>
      </c>
      <c r="AZ2963" s="14">
        <f t="shared" si="6144"/>
        <v>695.7</v>
      </c>
      <c r="BA2963" s="14">
        <f>BA2964+BA3018+BA3050+BA3001+BA3103+BA3094+BA3123</f>
        <v>0</v>
      </c>
      <c r="BB2963" s="14">
        <f>BB2964+BB3018+BB3050+BB3001+BB3103+BB3094+BB3123</f>
        <v>0</v>
      </c>
      <c r="BC2963" s="14">
        <f t="shared" si="6144"/>
        <v>695.7</v>
      </c>
      <c r="BD2963" s="14">
        <f>BD2964+BD3018+BD3050+BD3001+BD3103+BD3094+BD3123</f>
        <v>0</v>
      </c>
      <c r="BE2963" s="14">
        <f>BE2964+BE3018+BE3050+BE3001+BE3103+BE3094+BE3123</f>
        <v>0</v>
      </c>
      <c r="BF2963" s="14">
        <f t="shared" si="6030"/>
        <v>50186.439000000006</v>
      </c>
      <c r="BG2963" s="14">
        <f t="shared" si="6031"/>
        <v>52077.7</v>
      </c>
      <c r="BH2963" s="14">
        <f t="shared" si="6032"/>
        <v>52139.999999999985</v>
      </c>
      <c r="BI2963" s="14">
        <f t="shared" ref="BI2963" si="6145">BI2964+BI3018+BI3050+BI3001+BI3103+BI3094+BI3123</f>
        <v>0</v>
      </c>
      <c r="BJ2963" s="14">
        <f t="shared" si="6053"/>
        <v>50186.439000000006</v>
      </c>
      <c r="BK2963" s="14">
        <f t="shared" si="6144"/>
        <v>0</v>
      </c>
    </row>
    <row r="2964" spans="1:63" s="46" customFormat="1" x14ac:dyDescent="0.25">
      <c r="A2964" s="6" t="s">
        <v>623</v>
      </c>
      <c r="B2964" s="6" t="s">
        <v>8</v>
      </c>
      <c r="C2964" s="6"/>
      <c r="D2964" s="6"/>
      <c r="E2964" s="6"/>
      <c r="F2964" s="7" t="s">
        <v>9</v>
      </c>
      <c r="G2964" s="14">
        <f>G2965+G2981</f>
        <v>10942</v>
      </c>
      <c r="H2964" s="14">
        <f t="shared" si="6038"/>
        <v>607.29999999999927</v>
      </c>
      <c r="I2964" s="14">
        <f>I2965+I2981</f>
        <v>11549.3</v>
      </c>
      <c r="J2964" s="14">
        <f>J2965+J2981</f>
        <v>11090.4</v>
      </c>
      <c r="K2964" s="14">
        <f t="shared" si="6040"/>
        <v>498</v>
      </c>
      <c r="L2964" s="14">
        <f>L2965+L2981</f>
        <v>11588.4</v>
      </c>
      <c r="M2964" s="14">
        <f>M2965+M2981</f>
        <v>11840</v>
      </c>
      <c r="N2964" s="14">
        <f>N2965+N2981</f>
        <v>-895.4</v>
      </c>
      <c r="O2964" s="14">
        <f>O2965+O2981</f>
        <v>-1080.2</v>
      </c>
      <c r="P2964" s="14">
        <f>P2965+P2981</f>
        <v>-1087.2</v>
      </c>
      <c r="Q2964" s="14">
        <f t="shared" si="6100"/>
        <v>-288.10000000000036</v>
      </c>
      <c r="R2964" s="14">
        <f t="shared" si="6101"/>
        <v>10653.9</v>
      </c>
      <c r="S2964" s="14">
        <f t="shared" si="6102"/>
        <v>-582.20000000000073</v>
      </c>
      <c r="T2964" s="14">
        <f t="shared" si="6103"/>
        <v>10508.199999999999</v>
      </c>
      <c r="U2964" s="14">
        <f t="shared" si="6104"/>
        <v>10752.8</v>
      </c>
      <c r="V2964" s="14">
        <f>V2965+V2981</f>
        <v>0</v>
      </c>
      <c r="W2964" s="14">
        <f>W2965+W2981</f>
        <v>0</v>
      </c>
      <c r="X2964" s="14">
        <f>X2965+X2981</f>
        <v>0</v>
      </c>
      <c r="Y2964" s="14">
        <f>Y2965+Y2981</f>
        <v>0</v>
      </c>
      <c r="Z2964" s="14">
        <f>Z2965+Z2981</f>
        <v>0</v>
      </c>
      <c r="AA2964" s="14">
        <f t="shared" si="6078"/>
        <v>10653.9</v>
      </c>
      <c r="AB2964" s="14">
        <f t="shared" si="6079"/>
        <v>10508.199999999999</v>
      </c>
      <c r="AC2964" s="14">
        <f t="shared" si="6080"/>
        <v>10752.8</v>
      </c>
      <c r="AD2964" s="14">
        <f t="shared" ref="AD2964:AJ2964" si="6146">AD2965+AD2981</f>
        <v>0</v>
      </c>
      <c r="AE2964" s="14">
        <f t="shared" si="6146"/>
        <v>0</v>
      </c>
      <c r="AF2964" s="14">
        <f t="shared" si="6146"/>
        <v>0</v>
      </c>
      <c r="AG2964" s="14">
        <f t="shared" si="6146"/>
        <v>0</v>
      </c>
      <c r="AH2964" s="14">
        <f t="shared" si="6146"/>
        <v>0</v>
      </c>
      <c r="AI2964" s="14">
        <f t="shared" si="6146"/>
        <v>0</v>
      </c>
      <c r="AJ2964" s="14">
        <f t="shared" si="6146"/>
        <v>0</v>
      </c>
      <c r="AK2964" s="14">
        <f t="shared" si="6054"/>
        <v>10653.9</v>
      </c>
      <c r="AL2964" s="14">
        <f t="shared" si="6055"/>
        <v>10508.199999999999</v>
      </c>
      <c r="AM2964" s="14">
        <f t="shared" si="6056"/>
        <v>10752.8</v>
      </c>
      <c r="AN2964" s="14">
        <f>AN2965+AN2981</f>
        <v>0</v>
      </c>
      <c r="AO2964" s="14">
        <f t="shared" si="6057"/>
        <v>10653.9</v>
      </c>
      <c r="AP2964" s="14">
        <f t="shared" ref="AP2964:BK2964" si="6147">AP2965+AP2981</f>
        <v>463.8</v>
      </c>
      <c r="AQ2964" s="14">
        <f t="shared" si="6147"/>
        <v>0</v>
      </c>
      <c r="AR2964" s="14">
        <f t="shared" si="6147"/>
        <v>0</v>
      </c>
      <c r="AS2964" s="14">
        <f>AS2965+AS2981</f>
        <v>0</v>
      </c>
      <c r="AT2964" s="14">
        <f>AT2965+AT2981</f>
        <v>0</v>
      </c>
      <c r="AU2964" s="14">
        <f t="shared" si="6147"/>
        <v>0</v>
      </c>
      <c r="AV2964" s="14">
        <f t="shared" si="6147"/>
        <v>0</v>
      </c>
      <c r="AW2964" s="14">
        <f t="shared" si="6147"/>
        <v>0</v>
      </c>
      <c r="AX2964" s="14">
        <f t="shared" si="6147"/>
        <v>0</v>
      </c>
      <c r="AY2964" s="14">
        <f t="shared" si="6147"/>
        <v>0</v>
      </c>
      <c r="AZ2964" s="14">
        <f t="shared" si="6147"/>
        <v>695.7</v>
      </c>
      <c r="BA2964" s="14">
        <f>BA2965+BA2981</f>
        <v>0</v>
      </c>
      <c r="BB2964" s="14">
        <f>BB2965+BB2981</f>
        <v>0</v>
      </c>
      <c r="BC2964" s="14">
        <f t="shared" si="6147"/>
        <v>695.7</v>
      </c>
      <c r="BD2964" s="14">
        <f>BD2965+BD2981</f>
        <v>0</v>
      </c>
      <c r="BE2964" s="14">
        <f>BE2965+BE2981</f>
        <v>0</v>
      </c>
      <c r="BF2964" s="14">
        <f t="shared" si="6030"/>
        <v>11117.699999999999</v>
      </c>
      <c r="BG2964" s="14">
        <f t="shared" si="6031"/>
        <v>11203.9</v>
      </c>
      <c r="BH2964" s="14">
        <f t="shared" si="6032"/>
        <v>11448.5</v>
      </c>
      <c r="BI2964" s="14">
        <f t="shared" ref="BI2964" si="6148">BI2965+BI2981</f>
        <v>0</v>
      </c>
      <c r="BJ2964" s="14">
        <f t="shared" si="6053"/>
        <v>11117.699999999999</v>
      </c>
      <c r="BK2964" s="14">
        <f t="shared" si="6147"/>
        <v>0</v>
      </c>
    </row>
    <row r="2965" spans="1:63" s="47" customFormat="1" ht="94.5" x14ac:dyDescent="0.25">
      <c r="A2965" s="8" t="s">
        <v>623</v>
      </c>
      <c r="B2965" s="8" t="s">
        <v>8</v>
      </c>
      <c r="C2965" s="8" t="s">
        <v>90</v>
      </c>
      <c r="D2965" s="8"/>
      <c r="E2965" s="8"/>
      <c r="F2965" s="9" t="s">
        <v>356</v>
      </c>
      <c r="G2965" s="15">
        <f>G2966</f>
        <v>9710</v>
      </c>
      <c r="H2965" s="15">
        <f t="shared" si="6038"/>
        <v>518.5</v>
      </c>
      <c r="I2965" s="15">
        <f t="shared" ref="I2965:J2967" si="6149">I2966</f>
        <v>10228.5</v>
      </c>
      <c r="J2965" s="15">
        <f t="shared" si="6149"/>
        <v>9846.5</v>
      </c>
      <c r="K2965" s="15">
        <f t="shared" si="6040"/>
        <v>382</v>
      </c>
      <c r="L2965" s="15">
        <f t="shared" ref="L2965:P2967" si="6150">L2966</f>
        <v>10228.5</v>
      </c>
      <c r="M2965" s="15">
        <f t="shared" si="6150"/>
        <v>10275.5</v>
      </c>
      <c r="N2965" s="15">
        <f t="shared" si="6150"/>
        <v>-895.4</v>
      </c>
      <c r="O2965" s="15">
        <f t="shared" si="6150"/>
        <v>-1080.2</v>
      </c>
      <c r="P2965" s="15">
        <f t="shared" si="6150"/>
        <v>-1087.2</v>
      </c>
      <c r="Q2965" s="15">
        <f t="shared" si="6100"/>
        <v>-376.89999999999964</v>
      </c>
      <c r="R2965" s="15">
        <f t="shared" si="6101"/>
        <v>9333.1</v>
      </c>
      <c r="S2965" s="15">
        <f t="shared" si="6102"/>
        <v>-698.20000000000073</v>
      </c>
      <c r="T2965" s="15">
        <f t="shared" si="6103"/>
        <v>9148.2999999999993</v>
      </c>
      <c r="U2965" s="15">
        <f t="shared" si="6104"/>
        <v>9188.2999999999993</v>
      </c>
      <c r="V2965" s="15">
        <f t="shared" ref="V2965:Z2967" si="6151">V2966</f>
        <v>0</v>
      </c>
      <c r="W2965" s="15">
        <f t="shared" si="6151"/>
        <v>0</v>
      </c>
      <c r="X2965" s="15">
        <f t="shared" si="6151"/>
        <v>0</v>
      </c>
      <c r="Y2965" s="15">
        <f t="shared" si="6151"/>
        <v>0</v>
      </c>
      <c r="Z2965" s="15">
        <f t="shared" si="6151"/>
        <v>0</v>
      </c>
      <c r="AA2965" s="15">
        <f t="shared" si="6078"/>
        <v>9333.1</v>
      </c>
      <c r="AB2965" s="15">
        <f t="shared" si="6079"/>
        <v>9148.2999999999993</v>
      </c>
      <c r="AC2965" s="15">
        <f t="shared" si="6080"/>
        <v>9188.2999999999993</v>
      </c>
      <c r="AD2965" s="15">
        <f t="shared" ref="AD2965:AE2967" si="6152">AD2966</f>
        <v>0</v>
      </c>
      <c r="AE2965" s="15">
        <f t="shared" si="6152"/>
        <v>0</v>
      </c>
      <c r="AF2965" s="15">
        <f>AF2966</f>
        <v>0</v>
      </c>
      <c r="AG2965" s="15">
        <f t="shared" ref="AG2965:AH2967" si="6153">AG2966</f>
        <v>0</v>
      </c>
      <c r="AH2965" s="15">
        <f t="shared" si="6153"/>
        <v>0</v>
      </c>
      <c r="AI2965" s="15">
        <f t="shared" ref="AI2965:AJ2967" si="6154">AI2966</f>
        <v>0</v>
      </c>
      <c r="AJ2965" s="15">
        <f t="shared" si="6154"/>
        <v>0</v>
      </c>
      <c r="AK2965" s="15">
        <f t="shared" si="6054"/>
        <v>9333.1</v>
      </c>
      <c r="AL2965" s="15">
        <f t="shared" si="6055"/>
        <v>9148.2999999999993</v>
      </c>
      <c r="AM2965" s="15">
        <f t="shared" si="6056"/>
        <v>9188.2999999999993</v>
      </c>
      <c r="AN2965" s="15">
        <f>AN2966</f>
        <v>0</v>
      </c>
      <c r="AO2965" s="15">
        <f t="shared" si="6057"/>
        <v>9333.1</v>
      </c>
      <c r="AP2965" s="15">
        <f t="shared" ref="AP2965:AT2967" si="6155">AP2966</f>
        <v>463.8</v>
      </c>
      <c r="AQ2965" s="15">
        <f t="shared" si="6155"/>
        <v>0</v>
      </c>
      <c r="AR2965" s="15">
        <f t="shared" si="6155"/>
        <v>0</v>
      </c>
      <c r="AS2965" s="15">
        <f t="shared" si="6155"/>
        <v>0</v>
      </c>
      <c r="AT2965" s="15">
        <f t="shared" si="6155"/>
        <v>0</v>
      </c>
      <c r="AU2965" s="15">
        <f t="shared" ref="AU2965:AY2967" si="6156">AU2966</f>
        <v>0</v>
      </c>
      <c r="AV2965" s="15">
        <f t="shared" si="6156"/>
        <v>0</v>
      </c>
      <c r="AW2965" s="15">
        <f t="shared" si="6156"/>
        <v>0</v>
      </c>
      <c r="AX2965" s="15">
        <f t="shared" si="6156"/>
        <v>0</v>
      </c>
      <c r="AY2965" s="15">
        <f t="shared" si="6156"/>
        <v>0</v>
      </c>
      <c r="AZ2965" s="15">
        <f t="shared" ref="AZ2965:BC2967" si="6157">AZ2966</f>
        <v>695.7</v>
      </c>
      <c r="BA2965" s="15">
        <f t="shared" ref="BA2965:BB2967" si="6158">BA2966</f>
        <v>0</v>
      </c>
      <c r="BB2965" s="15">
        <f t="shared" si="6158"/>
        <v>0</v>
      </c>
      <c r="BC2965" s="15">
        <f t="shared" si="6157"/>
        <v>695.7</v>
      </c>
      <c r="BD2965" s="15">
        <f t="shared" ref="BD2965:BE2967" si="6159">BD2966</f>
        <v>0</v>
      </c>
      <c r="BE2965" s="15">
        <f t="shared" si="6159"/>
        <v>0</v>
      </c>
      <c r="BF2965" s="15">
        <f t="shared" si="6030"/>
        <v>9796.9</v>
      </c>
      <c r="BG2965" s="15">
        <f t="shared" si="6031"/>
        <v>9844</v>
      </c>
      <c r="BH2965" s="15">
        <f t="shared" si="6032"/>
        <v>9884</v>
      </c>
      <c r="BI2965" s="15">
        <f>BI2966</f>
        <v>0</v>
      </c>
      <c r="BJ2965" s="15">
        <f t="shared" si="6053"/>
        <v>9796.9</v>
      </c>
      <c r="BK2965" s="15">
        <f>BK2966</f>
        <v>0</v>
      </c>
    </row>
    <row r="2966" spans="1:63" x14ac:dyDescent="0.25">
      <c r="A2966" s="17" t="s">
        <v>623</v>
      </c>
      <c r="B2966" s="22" t="s">
        <v>8</v>
      </c>
      <c r="C2966" s="22" t="s">
        <v>90</v>
      </c>
      <c r="D2966" s="23" t="s">
        <v>77</v>
      </c>
      <c r="E2966" s="23"/>
      <c r="F2966" s="11" t="s">
        <v>78</v>
      </c>
      <c r="G2966" s="16">
        <f>G2967</f>
        <v>9710</v>
      </c>
      <c r="H2966" s="16">
        <f t="shared" si="6038"/>
        <v>518.5</v>
      </c>
      <c r="I2966" s="16">
        <f t="shared" si="6149"/>
        <v>10228.5</v>
      </c>
      <c r="J2966" s="16">
        <f t="shared" si="6149"/>
        <v>9846.5</v>
      </c>
      <c r="K2966" s="16">
        <f t="shared" si="6040"/>
        <v>382</v>
      </c>
      <c r="L2966" s="16">
        <f t="shared" si="6150"/>
        <v>10228.5</v>
      </c>
      <c r="M2966" s="16">
        <f t="shared" si="6150"/>
        <v>10275.5</v>
      </c>
      <c r="N2966" s="16">
        <f t="shared" si="6150"/>
        <v>-895.4</v>
      </c>
      <c r="O2966" s="16">
        <f t="shared" si="6150"/>
        <v>-1080.2</v>
      </c>
      <c r="P2966" s="16">
        <f t="shared" si="6150"/>
        <v>-1087.2</v>
      </c>
      <c r="Q2966" s="16">
        <f t="shared" si="6100"/>
        <v>-376.89999999999964</v>
      </c>
      <c r="R2966" s="16">
        <f t="shared" si="6101"/>
        <v>9333.1</v>
      </c>
      <c r="S2966" s="16">
        <f t="shared" si="6102"/>
        <v>-698.20000000000073</v>
      </c>
      <c r="T2966" s="16">
        <f t="shared" si="6103"/>
        <v>9148.2999999999993</v>
      </c>
      <c r="U2966" s="16">
        <f t="shared" si="6104"/>
        <v>9188.2999999999993</v>
      </c>
      <c r="V2966" s="16">
        <f t="shared" si="6151"/>
        <v>0</v>
      </c>
      <c r="W2966" s="16">
        <f t="shared" si="6151"/>
        <v>0</v>
      </c>
      <c r="X2966" s="16">
        <f t="shared" si="6151"/>
        <v>0</v>
      </c>
      <c r="Y2966" s="16">
        <f t="shared" si="6151"/>
        <v>0</v>
      </c>
      <c r="Z2966" s="16">
        <f t="shared" si="6151"/>
        <v>0</v>
      </c>
      <c r="AA2966" s="16">
        <f t="shared" si="6078"/>
        <v>9333.1</v>
      </c>
      <c r="AB2966" s="16">
        <f t="shared" si="6079"/>
        <v>9148.2999999999993</v>
      </c>
      <c r="AC2966" s="16">
        <f t="shared" si="6080"/>
        <v>9188.2999999999993</v>
      </c>
      <c r="AD2966" s="16">
        <f t="shared" si="6152"/>
        <v>0</v>
      </c>
      <c r="AE2966" s="16">
        <f t="shared" si="6152"/>
        <v>0</v>
      </c>
      <c r="AF2966" s="16">
        <f>AF2967</f>
        <v>0</v>
      </c>
      <c r="AG2966" s="16">
        <f t="shared" si="6153"/>
        <v>0</v>
      </c>
      <c r="AH2966" s="16">
        <f t="shared" si="6153"/>
        <v>0</v>
      </c>
      <c r="AI2966" s="16">
        <f t="shared" si="6154"/>
        <v>0</v>
      </c>
      <c r="AJ2966" s="16">
        <f t="shared" si="6154"/>
        <v>0</v>
      </c>
      <c r="AK2966" s="16">
        <f t="shared" si="6054"/>
        <v>9333.1</v>
      </c>
      <c r="AL2966" s="16">
        <f t="shared" si="6055"/>
        <v>9148.2999999999993</v>
      </c>
      <c r="AM2966" s="16">
        <f t="shared" si="6056"/>
        <v>9188.2999999999993</v>
      </c>
      <c r="AN2966" s="16">
        <f>AN2967</f>
        <v>0</v>
      </c>
      <c r="AO2966" s="16">
        <f t="shared" si="6057"/>
        <v>9333.1</v>
      </c>
      <c r="AP2966" s="16">
        <f t="shared" si="6155"/>
        <v>463.8</v>
      </c>
      <c r="AQ2966" s="16">
        <f t="shared" si="6155"/>
        <v>0</v>
      </c>
      <c r="AR2966" s="16">
        <f t="shared" si="6155"/>
        <v>0</v>
      </c>
      <c r="AS2966" s="16">
        <f t="shared" si="6155"/>
        <v>0</v>
      </c>
      <c r="AT2966" s="16">
        <f t="shared" si="6155"/>
        <v>0</v>
      </c>
      <c r="AU2966" s="16">
        <f t="shared" si="6156"/>
        <v>0</v>
      </c>
      <c r="AV2966" s="16">
        <f t="shared" si="6156"/>
        <v>0</v>
      </c>
      <c r="AW2966" s="16">
        <f t="shared" si="6156"/>
        <v>0</v>
      </c>
      <c r="AX2966" s="16">
        <f t="shared" si="6156"/>
        <v>0</v>
      </c>
      <c r="AY2966" s="16">
        <f t="shared" si="6156"/>
        <v>0</v>
      </c>
      <c r="AZ2966" s="16">
        <f t="shared" si="6157"/>
        <v>695.7</v>
      </c>
      <c r="BA2966" s="16">
        <f t="shared" si="6158"/>
        <v>0</v>
      </c>
      <c r="BB2966" s="16">
        <f t="shared" si="6158"/>
        <v>0</v>
      </c>
      <c r="BC2966" s="16">
        <f t="shared" si="6157"/>
        <v>695.7</v>
      </c>
      <c r="BD2966" s="16">
        <f t="shared" si="6159"/>
        <v>0</v>
      </c>
      <c r="BE2966" s="16">
        <f t="shared" si="6159"/>
        <v>0</v>
      </c>
      <c r="BF2966" s="16">
        <f t="shared" si="6030"/>
        <v>9796.9</v>
      </c>
      <c r="BG2966" s="16">
        <f t="shared" si="6031"/>
        <v>9844</v>
      </c>
      <c r="BH2966" s="16">
        <f t="shared" si="6032"/>
        <v>9884</v>
      </c>
      <c r="BI2966" s="16">
        <f>BI2967</f>
        <v>0</v>
      </c>
      <c r="BJ2966" s="16">
        <f t="shared" si="6053"/>
        <v>9796.9</v>
      </c>
      <c r="BK2966" s="16">
        <f>BK2967</f>
        <v>0</v>
      </c>
    </row>
    <row r="2967" spans="1:63" ht="31.5" x14ac:dyDescent="0.25">
      <c r="A2967" s="17" t="s">
        <v>623</v>
      </c>
      <c r="B2967" s="22" t="s">
        <v>8</v>
      </c>
      <c r="C2967" s="22" t="s">
        <v>90</v>
      </c>
      <c r="D2967" s="17" t="s">
        <v>625</v>
      </c>
      <c r="E2967" s="17"/>
      <c r="F2967" s="11" t="s">
        <v>626</v>
      </c>
      <c r="G2967" s="16">
        <f>G2968</f>
        <v>9710</v>
      </c>
      <c r="H2967" s="16">
        <f t="shared" si="6038"/>
        <v>518.5</v>
      </c>
      <c r="I2967" s="16">
        <f t="shared" si="6149"/>
        <v>10228.5</v>
      </c>
      <c r="J2967" s="16">
        <f t="shared" si="6149"/>
        <v>9846.5</v>
      </c>
      <c r="K2967" s="16">
        <f t="shared" si="6040"/>
        <v>382</v>
      </c>
      <c r="L2967" s="16">
        <f t="shared" si="6150"/>
        <v>10228.5</v>
      </c>
      <c r="M2967" s="16">
        <f t="shared" si="6150"/>
        <v>10275.5</v>
      </c>
      <c r="N2967" s="16">
        <f t="shared" si="6150"/>
        <v>-895.4</v>
      </c>
      <c r="O2967" s="16">
        <f t="shared" si="6150"/>
        <v>-1080.2</v>
      </c>
      <c r="P2967" s="16">
        <f t="shared" si="6150"/>
        <v>-1087.2</v>
      </c>
      <c r="Q2967" s="16">
        <f t="shared" si="6100"/>
        <v>-376.89999999999964</v>
      </c>
      <c r="R2967" s="16">
        <f t="shared" si="6101"/>
        <v>9333.1</v>
      </c>
      <c r="S2967" s="16">
        <f t="shared" si="6102"/>
        <v>-698.20000000000073</v>
      </c>
      <c r="T2967" s="16">
        <f t="shared" si="6103"/>
        <v>9148.2999999999993</v>
      </c>
      <c r="U2967" s="16">
        <f t="shared" si="6104"/>
        <v>9188.2999999999993</v>
      </c>
      <c r="V2967" s="16">
        <f t="shared" si="6151"/>
        <v>0</v>
      </c>
      <c r="W2967" s="16">
        <f t="shared" si="6151"/>
        <v>0</v>
      </c>
      <c r="X2967" s="16">
        <f t="shared" si="6151"/>
        <v>0</v>
      </c>
      <c r="Y2967" s="16">
        <f t="shared" si="6151"/>
        <v>0</v>
      </c>
      <c r="Z2967" s="16">
        <f t="shared" si="6151"/>
        <v>0</v>
      </c>
      <c r="AA2967" s="16">
        <f t="shared" si="6078"/>
        <v>9333.1</v>
      </c>
      <c r="AB2967" s="16">
        <f t="shared" si="6079"/>
        <v>9148.2999999999993</v>
      </c>
      <c r="AC2967" s="16">
        <f t="shared" si="6080"/>
        <v>9188.2999999999993</v>
      </c>
      <c r="AD2967" s="16">
        <f t="shared" si="6152"/>
        <v>0</v>
      </c>
      <c r="AE2967" s="16">
        <f t="shared" si="6152"/>
        <v>0</v>
      </c>
      <c r="AF2967" s="16">
        <f>AF2968</f>
        <v>0</v>
      </c>
      <c r="AG2967" s="16">
        <f t="shared" si="6153"/>
        <v>0</v>
      </c>
      <c r="AH2967" s="16">
        <f t="shared" si="6153"/>
        <v>0</v>
      </c>
      <c r="AI2967" s="16">
        <f t="shared" si="6154"/>
        <v>0</v>
      </c>
      <c r="AJ2967" s="16">
        <f t="shared" si="6154"/>
        <v>0</v>
      </c>
      <c r="AK2967" s="16">
        <f t="shared" si="6054"/>
        <v>9333.1</v>
      </c>
      <c r="AL2967" s="16">
        <f t="shared" si="6055"/>
        <v>9148.2999999999993</v>
      </c>
      <c r="AM2967" s="16">
        <f t="shared" si="6056"/>
        <v>9188.2999999999993</v>
      </c>
      <c r="AN2967" s="16">
        <f>AN2968</f>
        <v>0</v>
      </c>
      <c r="AO2967" s="16">
        <f t="shared" si="6057"/>
        <v>9333.1</v>
      </c>
      <c r="AP2967" s="16">
        <f t="shared" si="6155"/>
        <v>463.8</v>
      </c>
      <c r="AQ2967" s="16">
        <f t="shared" si="6155"/>
        <v>0</v>
      </c>
      <c r="AR2967" s="16">
        <f t="shared" si="6155"/>
        <v>0</v>
      </c>
      <c r="AS2967" s="16">
        <f t="shared" si="6155"/>
        <v>0</v>
      </c>
      <c r="AT2967" s="16">
        <f t="shared" si="6155"/>
        <v>0</v>
      </c>
      <c r="AU2967" s="16">
        <f t="shared" si="6156"/>
        <v>0</v>
      </c>
      <c r="AV2967" s="16">
        <f t="shared" si="6156"/>
        <v>0</v>
      </c>
      <c r="AW2967" s="16">
        <f t="shared" si="6156"/>
        <v>0</v>
      </c>
      <c r="AX2967" s="16">
        <f t="shared" si="6156"/>
        <v>0</v>
      </c>
      <c r="AY2967" s="16">
        <f t="shared" si="6156"/>
        <v>0</v>
      </c>
      <c r="AZ2967" s="16">
        <f t="shared" si="6157"/>
        <v>695.7</v>
      </c>
      <c r="BA2967" s="16">
        <f t="shared" si="6158"/>
        <v>0</v>
      </c>
      <c r="BB2967" s="16">
        <f t="shared" si="6158"/>
        <v>0</v>
      </c>
      <c r="BC2967" s="16">
        <f t="shared" si="6157"/>
        <v>695.7</v>
      </c>
      <c r="BD2967" s="16">
        <f t="shared" si="6159"/>
        <v>0</v>
      </c>
      <c r="BE2967" s="16">
        <f t="shared" si="6159"/>
        <v>0</v>
      </c>
      <c r="BF2967" s="16">
        <f t="shared" ref="BF2967:BF3030" si="6160">AO2967+AP2967+AQ2967+AR2967+AS2967+AT2967+AU2967+AV2967+AW2967+AX2967+AY2967</f>
        <v>9796.9</v>
      </c>
      <c r="BG2967" s="16">
        <f t="shared" ref="BG2967:BG3030" si="6161">AL2967+AZ2967+BA2967+BB2967</f>
        <v>9844</v>
      </c>
      <c r="BH2967" s="16">
        <f t="shared" ref="BH2967:BH3030" si="6162">AM2967+BC2967+BD2967+BE2967</f>
        <v>9884</v>
      </c>
      <c r="BI2967" s="16">
        <f>BI2968</f>
        <v>0</v>
      </c>
      <c r="BJ2967" s="16">
        <f t="shared" si="6053"/>
        <v>9796.9</v>
      </c>
      <c r="BK2967" s="16">
        <f>BK2968</f>
        <v>0</v>
      </c>
    </row>
    <row r="2968" spans="1:63" ht="63" x14ac:dyDescent="0.25">
      <c r="A2968" s="17" t="s">
        <v>623</v>
      </c>
      <c r="B2968" s="22" t="s">
        <v>8</v>
      </c>
      <c r="C2968" s="22" t="s">
        <v>90</v>
      </c>
      <c r="D2968" s="23" t="s">
        <v>627</v>
      </c>
      <c r="E2968" s="23"/>
      <c r="F2968" s="11" t="s">
        <v>628</v>
      </c>
      <c r="G2968" s="16">
        <f>G2969+G2973+G2977</f>
        <v>9710</v>
      </c>
      <c r="H2968" s="16">
        <f t="shared" si="6038"/>
        <v>518.5</v>
      </c>
      <c r="I2968" s="16">
        <f>I2969+I2973+I2977</f>
        <v>10228.5</v>
      </c>
      <c r="J2968" s="16">
        <f>J2969+J2973+J2977</f>
        <v>9846.5</v>
      </c>
      <c r="K2968" s="16">
        <f t="shared" si="6040"/>
        <v>382</v>
      </c>
      <c r="L2968" s="16">
        <f>L2969+L2973+L2977</f>
        <v>10228.5</v>
      </c>
      <c r="M2968" s="16">
        <f>M2969+M2973+M2977</f>
        <v>10275.5</v>
      </c>
      <c r="N2968" s="16">
        <f>N2969+N2973+N2977</f>
        <v>-895.4</v>
      </c>
      <c r="O2968" s="16">
        <f>O2969+O2973+O2977</f>
        <v>-1080.2</v>
      </c>
      <c r="P2968" s="16">
        <f>P2969+P2973+P2977</f>
        <v>-1087.2</v>
      </c>
      <c r="Q2968" s="16">
        <f t="shared" si="6100"/>
        <v>-376.89999999999964</v>
      </c>
      <c r="R2968" s="16">
        <f t="shared" si="6101"/>
        <v>9333.1</v>
      </c>
      <c r="S2968" s="16">
        <f t="shared" si="6102"/>
        <v>-698.20000000000073</v>
      </c>
      <c r="T2968" s="16">
        <f t="shared" si="6103"/>
        <v>9148.2999999999993</v>
      </c>
      <c r="U2968" s="16">
        <f t="shared" si="6104"/>
        <v>9188.2999999999993</v>
      </c>
      <c r="V2968" s="16">
        <f>V2969+V2973+V2977</f>
        <v>0</v>
      </c>
      <c r="W2968" s="16">
        <f>W2969+W2973+W2977</f>
        <v>0</v>
      </c>
      <c r="X2968" s="16">
        <f>X2969+X2973+X2977</f>
        <v>0</v>
      </c>
      <c r="Y2968" s="16">
        <f>Y2969+Y2973+Y2977</f>
        <v>0</v>
      </c>
      <c r="Z2968" s="16">
        <f>Z2969+Z2973+Z2977</f>
        <v>0</v>
      </c>
      <c r="AA2968" s="16">
        <f t="shared" si="6078"/>
        <v>9333.1</v>
      </c>
      <c r="AB2968" s="16">
        <f t="shared" si="6079"/>
        <v>9148.2999999999993</v>
      </c>
      <c r="AC2968" s="16">
        <f t="shared" si="6080"/>
        <v>9188.2999999999993</v>
      </c>
      <c r="AD2968" s="16">
        <f t="shared" ref="AD2968:AJ2968" si="6163">AD2969+AD2973+AD2977</f>
        <v>0</v>
      </c>
      <c r="AE2968" s="16">
        <f t="shared" si="6163"/>
        <v>0</v>
      </c>
      <c r="AF2968" s="16">
        <f t="shared" si="6163"/>
        <v>0</v>
      </c>
      <c r="AG2968" s="16">
        <f t="shared" si="6163"/>
        <v>0</v>
      </c>
      <c r="AH2968" s="16">
        <f t="shared" si="6163"/>
        <v>0</v>
      </c>
      <c r="AI2968" s="16">
        <f t="shared" si="6163"/>
        <v>0</v>
      </c>
      <c r="AJ2968" s="16">
        <f t="shared" si="6163"/>
        <v>0</v>
      </c>
      <c r="AK2968" s="16">
        <f t="shared" si="6054"/>
        <v>9333.1</v>
      </c>
      <c r="AL2968" s="16">
        <f t="shared" si="6055"/>
        <v>9148.2999999999993</v>
      </c>
      <c r="AM2968" s="16">
        <f t="shared" si="6056"/>
        <v>9188.2999999999993</v>
      </c>
      <c r="AN2968" s="16">
        <f>AN2969+AN2973+AN2977</f>
        <v>0</v>
      </c>
      <c r="AO2968" s="16">
        <f t="shared" si="6057"/>
        <v>9333.1</v>
      </c>
      <c r="AP2968" s="16">
        <f t="shared" ref="AP2968:BK2968" si="6164">AP2969+AP2973+AP2977</f>
        <v>463.8</v>
      </c>
      <c r="AQ2968" s="16">
        <f t="shared" si="6164"/>
        <v>0</v>
      </c>
      <c r="AR2968" s="16">
        <f t="shared" si="6164"/>
        <v>0</v>
      </c>
      <c r="AS2968" s="16">
        <f>AS2969+AS2973+AS2977</f>
        <v>0</v>
      </c>
      <c r="AT2968" s="16">
        <f>AT2969+AT2973+AT2977</f>
        <v>0</v>
      </c>
      <c r="AU2968" s="16">
        <f t="shared" si="6164"/>
        <v>0</v>
      </c>
      <c r="AV2968" s="16">
        <f t="shared" si="6164"/>
        <v>0</v>
      </c>
      <c r="AW2968" s="16">
        <f t="shared" si="6164"/>
        <v>0</v>
      </c>
      <c r="AX2968" s="16">
        <f t="shared" si="6164"/>
        <v>0</v>
      </c>
      <c r="AY2968" s="16">
        <f t="shared" si="6164"/>
        <v>0</v>
      </c>
      <c r="AZ2968" s="16">
        <f t="shared" si="6164"/>
        <v>695.7</v>
      </c>
      <c r="BA2968" s="16">
        <f>BA2969+BA2973+BA2977</f>
        <v>0</v>
      </c>
      <c r="BB2968" s="16">
        <f>BB2969+BB2973+BB2977</f>
        <v>0</v>
      </c>
      <c r="BC2968" s="16">
        <f t="shared" si="6164"/>
        <v>695.7</v>
      </c>
      <c r="BD2968" s="16">
        <f>BD2969+BD2973+BD2977</f>
        <v>0</v>
      </c>
      <c r="BE2968" s="16">
        <f>BE2969+BE2973+BE2977</f>
        <v>0</v>
      </c>
      <c r="BF2968" s="16">
        <f t="shared" si="6160"/>
        <v>9796.9</v>
      </c>
      <c r="BG2968" s="16">
        <f t="shared" si="6161"/>
        <v>9844</v>
      </c>
      <c r="BH2968" s="16">
        <f t="shared" si="6162"/>
        <v>9884</v>
      </c>
      <c r="BI2968" s="16">
        <f t="shared" ref="BI2968" si="6165">BI2969+BI2973+BI2977</f>
        <v>0</v>
      </c>
      <c r="BJ2968" s="16">
        <f t="shared" si="6053"/>
        <v>9796.9</v>
      </c>
      <c r="BK2968" s="16">
        <f t="shared" si="6164"/>
        <v>0</v>
      </c>
    </row>
    <row r="2969" spans="1:63" ht="110.25" x14ac:dyDescent="0.25">
      <c r="A2969" s="17" t="s">
        <v>623</v>
      </c>
      <c r="B2969" s="22" t="s">
        <v>8</v>
      </c>
      <c r="C2969" s="22" t="s">
        <v>90</v>
      </c>
      <c r="D2969" s="23" t="s">
        <v>627</v>
      </c>
      <c r="E2969" s="10" t="s">
        <v>46</v>
      </c>
      <c r="F2969" s="11" t="s">
        <v>17</v>
      </c>
      <c r="G2969" s="16">
        <f>G2970</f>
        <v>6463.5</v>
      </c>
      <c r="H2969" s="16">
        <f t="shared" si="6038"/>
        <v>815.60000000000036</v>
      </c>
      <c r="I2969" s="16">
        <f>I2970</f>
        <v>7279.1</v>
      </c>
      <c r="J2969" s="16">
        <f>J2970</f>
        <v>6463.5</v>
      </c>
      <c r="K2969" s="16">
        <f t="shared" si="6040"/>
        <v>815.60000000000036</v>
      </c>
      <c r="L2969" s="16">
        <f>L2970</f>
        <v>7279.1</v>
      </c>
      <c r="M2969" s="16">
        <f>M2970</f>
        <v>7279.1</v>
      </c>
      <c r="N2969" s="16">
        <f>N2970</f>
        <v>-214</v>
      </c>
      <c r="O2969" s="16">
        <f>O2970</f>
        <v>-279.10000000000002</v>
      </c>
      <c r="P2969" s="16">
        <f>P2970</f>
        <v>-279.10000000000002</v>
      </c>
      <c r="Q2969" s="16">
        <f t="shared" si="6100"/>
        <v>601.60000000000036</v>
      </c>
      <c r="R2969" s="16">
        <f t="shared" si="6101"/>
        <v>7065.1</v>
      </c>
      <c r="S2969" s="16">
        <f t="shared" si="6102"/>
        <v>536.5</v>
      </c>
      <c r="T2969" s="16">
        <f t="shared" si="6103"/>
        <v>7000</v>
      </c>
      <c r="U2969" s="16">
        <f t="shared" si="6104"/>
        <v>7000</v>
      </c>
      <c r="V2969" s="16">
        <f>V2970</f>
        <v>0</v>
      </c>
      <c r="W2969" s="16">
        <f>W2970</f>
        <v>0</v>
      </c>
      <c r="X2969" s="16">
        <f>X2970</f>
        <v>0</v>
      </c>
      <c r="Y2969" s="16">
        <f>Y2970</f>
        <v>0</v>
      </c>
      <c r="Z2969" s="16">
        <f>Z2970</f>
        <v>0</v>
      </c>
      <c r="AA2969" s="16">
        <f t="shared" si="6078"/>
        <v>7065.1</v>
      </c>
      <c r="AB2969" s="16">
        <f t="shared" si="6079"/>
        <v>7000</v>
      </c>
      <c r="AC2969" s="16">
        <f t="shared" si="6080"/>
        <v>7000</v>
      </c>
      <c r="AD2969" s="16">
        <f t="shared" ref="AD2969:BK2969" si="6166">AD2970</f>
        <v>0</v>
      </c>
      <c r="AE2969" s="16">
        <f t="shared" si="6166"/>
        <v>0</v>
      </c>
      <c r="AF2969" s="16">
        <f t="shared" si="6166"/>
        <v>0</v>
      </c>
      <c r="AG2969" s="16">
        <f t="shared" si="6166"/>
        <v>0</v>
      </c>
      <c r="AH2969" s="16">
        <f t="shared" si="6166"/>
        <v>0</v>
      </c>
      <c r="AI2969" s="16">
        <f t="shared" si="6166"/>
        <v>0</v>
      </c>
      <c r="AJ2969" s="16">
        <f t="shared" si="6166"/>
        <v>0</v>
      </c>
      <c r="AK2969" s="16">
        <f t="shared" si="6054"/>
        <v>7065.1</v>
      </c>
      <c r="AL2969" s="16">
        <f t="shared" si="6055"/>
        <v>7000</v>
      </c>
      <c r="AM2969" s="16">
        <f t="shared" si="6056"/>
        <v>7000</v>
      </c>
      <c r="AN2969" s="16">
        <f t="shared" si="6166"/>
        <v>0</v>
      </c>
      <c r="AO2969" s="16">
        <f t="shared" si="6057"/>
        <v>7065.1</v>
      </c>
      <c r="AP2969" s="16">
        <f t="shared" si="6166"/>
        <v>463.8</v>
      </c>
      <c r="AQ2969" s="16">
        <f t="shared" si="6166"/>
        <v>0</v>
      </c>
      <c r="AR2969" s="16">
        <f t="shared" si="6166"/>
        <v>0</v>
      </c>
      <c r="AS2969" s="16">
        <f t="shared" si="6166"/>
        <v>0</v>
      </c>
      <c r="AT2969" s="16">
        <f t="shared" si="6166"/>
        <v>0</v>
      </c>
      <c r="AU2969" s="16">
        <f t="shared" si="6166"/>
        <v>0</v>
      </c>
      <c r="AV2969" s="16">
        <f t="shared" si="6166"/>
        <v>0</v>
      </c>
      <c r="AW2969" s="16">
        <f t="shared" si="6166"/>
        <v>0</v>
      </c>
      <c r="AX2969" s="16">
        <f t="shared" si="6166"/>
        <v>0</v>
      </c>
      <c r="AY2969" s="16">
        <f t="shared" si="6166"/>
        <v>0</v>
      </c>
      <c r="AZ2969" s="16">
        <f t="shared" si="6166"/>
        <v>695.7</v>
      </c>
      <c r="BA2969" s="16">
        <f t="shared" si="6166"/>
        <v>0</v>
      </c>
      <c r="BB2969" s="16">
        <f t="shared" si="6166"/>
        <v>0</v>
      </c>
      <c r="BC2969" s="16">
        <f t="shared" si="6166"/>
        <v>695.7</v>
      </c>
      <c r="BD2969" s="16">
        <f t="shared" si="6166"/>
        <v>0</v>
      </c>
      <c r="BE2969" s="16">
        <f t="shared" si="6166"/>
        <v>0</v>
      </c>
      <c r="BF2969" s="16">
        <f t="shared" si="6160"/>
        <v>7528.9000000000005</v>
      </c>
      <c r="BG2969" s="16">
        <f t="shared" si="6161"/>
        <v>7695.7</v>
      </c>
      <c r="BH2969" s="16">
        <f t="shared" si="6162"/>
        <v>7695.7</v>
      </c>
      <c r="BI2969" s="16">
        <f t="shared" si="6166"/>
        <v>0</v>
      </c>
      <c r="BJ2969" s="16">
        <f t="shared" si="6053"/>
        <v>7528.9000000000005</v>
      </c>
      <c r="BK2969" s="16">
        <f t="shared" si="6166"/>
        <v>0</v>
      </c>
    </row>
    <row r="2970" spans="1:63" ht="47.25" x14ac:dyDescent="0.25">
      <c r="A2970" s="17" t="s">
        <v>623</v>
      </c>
      <c r="B2970" s="22" t="s">
        <v>8</v>
      </c>
      <c r="C2970" s="22" t="s">
        <v>90</v>
      </c>
      <c r="D2970" s="23" t="s">
        <v>627</v>
      </c>
      <c r="E2970" s="10" t="s">
        <v>47</v>
      </c>
      <c r="F2970" s="11" t="s">
        <v>18</v>
      </c>
      <c r="G2970" s="16">
        <f>G2971+G2972</f>
        <v>6463.5</v>
      </c>
      <c r="H2970" s="16">
        <f t="shared" si="6038"/>
        <v>815.60000000000036</v>
      </c>
      <c r="I2970" s="16">
        <f>I2971+I2972</f>
        <v>7279.1</v>
      </c>
      <c r="J2970" s="16">
        <f>J2971+J2972</f>
        <v>6463.5</v>
      </c>
      <c r="K2970" s="16">
        <f t="shared" si="6040"/>
        <v>815.60000000000036</v>
      </c>
      <c r="L2970" s="16">
        <f>L2971+L2972</f>
        <v>7279.1</v>
      </c>
      <c r="M2970" s="16">
        <f>M2971+M2972</f>
        <v>7279.1</v>
      </c>
      <c r="N2970" s="16">
        <f>N2971+N2972</f>
        <v>-214</v>
      </c>
      <c r="O2970" s="16">
        <f>O2971+O2972</f>
        <v>-279.10000000000002</v>
      </c>
      <c r="P2970" s="16">
        <f>P2971+P2972</f>
        <v>-279.10000000000002</v>
      </c>
      <c r="Q2970" s="16">
        <f t="shared" si="6100"/>
        <v>601.60000000000036</v>
      </c>
      <c r="R2970" s="16">
        <f t="shared" si="6101"/>
        <v>7065.1</v>
      </c>
      <c r="S2970" s="16">
        <f t="shared" si="6102"/>
        <v>536.5</v>
      </c>
      <c r="T2970" s="16">
        <f t="shared" si="6103"/>
        <v>7000</v>
      </c>
      <c r="U2970" s="16">
        <f t="shared" si="6104"/>
        <v>7000</v>
      </c>
      <c r="V2970" s="16">
        <f>V2971+V2972</f>
        <v>0</v>
      </c>
      <c r="W2970" s="16">
        <f>W2971+W2972</f>
        <v>0</v>
      </c>
      <c r="X2970" s="16">
        <f>X2971+X2972</f>
        <v>0</v>
      </c>
      <c r="Y2970" s="16">
        <f>Y2971+Y2972</f>
        <v>0</v>
      </c>
      <c r="Z2970" s="16">
        <f>Z2971+Z2972</f>
        <v>0</v>
      </c>
      <c r="AA2970" s="16">
        <f t="shared" si="6078"/>
        <v>7065.1</v>
      </c>
      <c r="AB2970" s="16">
        <f t="shared" si="6079"/>
        <v>7000</v>
      </c>
      <c r="AC2970" s="16">
        <f t="shared" si="6080"/>
        <v>7000</v>
      </c>
      <c r="AD2970" s="16">
        <f t="shared" ref="AD2970:AJ2970" si="6167">AD2971+AD2972</f>
        <v>0</v>
      </c>
      <c r="AE2970" s="16">
        <f t="shared" si="6167"/>
        <v>0</v>
      </c>
      <c r="AF2970" s="16">
        <f t="shared" si="6167"/>
        <v>0</v>
      </c>
      <c r="AG2970" s="16">
        <f t="shared" si="6167"/>
        <v>0</v>
      </c>
      <c r="AH2970" s="16">
        <f t="shared" si="6167"/>
        <v>0</v>
      </c>
      <c r="AI2970" s="16">
        <f t="shared" si="6167"/>
        <v>0</v>
      </c>
      <c r="AJ2970" s="16">
        <f t="shared" si="6167"/>
        <v>0</v>
      </c>
      <c r="AK2970" s="16">
        <f t="shared" si="6054"/>
        <v>7065.1</v>
      </c>
      <c r="AL2970" s="16">
        <f t="shared" si="6055"/>
        <v>7000</v>
      </c>
      <c r="AM2970" s="16">
        <f t="shared" si="6056"/>
        <v>7000</v>
      </c>
      <c r="AN2970" s="16">
        <f>AN2971+AN2972</f>
        <v>0</v>
      </c>
      <c r="AO2970" s="16">
        <f t="shared" si="6057"/>
        <v>7065.1</v>
      </c>
      <c r="AP2970" s="16">
        <f t="shared" ref="AP2970:BK2970" si="6168">AP2971+AP2972</f>
        <v>463.8</v>
      </c>
      <c r="AQ2970" s="16">
        <f t="shared" si="6168"/>
        <v>0</v>
      </c>
      <c r="AR2970" s="16">
        <f t="shared" si="6168"/>
        <v>0</v>
      </c>
      <c r="AS2970" s="16">
        <f>AS2971+AS2972</f>
        <v>0</v>
      </c>
      <c r="AT2970" s="16">
        <f>AT2971+AT2972</f>
        <v>0</v>
      </c>
      <c r="AU2970" s="16">
        <f t="shared" si="6168"/>
        <v>0</v>
      </c>
      <c r="AV2970" s="16">
        <f t="shared" si="6168"/>
        <v>0</v>
      </c>
      <c r="AW2970" s="16">
        <f t="shared" si="6168"/>
        <v>0</v>
      </c>
      <c r="AX2970" s="16">
        <f t="shared" si="6168"/>
        <v>0</v>
      </c>
      <c r="AY2970" s="16">
        <f t="shared" si="6168"/>
        <v>0</v>
      </c>
      <c r="AZ2970" s="16">
        <f t="shared" si="6168"/>
        <v>695.7</v>
      </c>
      <c r="BA2970" s="16">
        <f>BA2971+BA2972</f>
        <v>0</v>
      </c>
      <c r="BB2970" s="16">
        <f>BB2971+BB2972</f>
        <v>0</v>
      </c>
      <c r="BC2970" s="16">
        <f t="shared" si="6168"/>
        <v>695.7</v>
      </c>
      <c r="BD2970" s="16">
        <f>BD2971+BD2972</f>
        <v>0</v>
      </c>
      <c r="BE2970" s="16">
        <f>BE2971+BE2972</f>
        <v>0</v>
      </c>
      <c r="BF2970" s="16">
        <f t="shared" si="6160"/>
        <v>7528.9000000000005</v>
      </c>
      <c r="BG2970" s="16">
        <f t="shared" si="6161"/>
        <v>7695.7</v>
      </c>
      <c r="BH2970" s="16">
        <f t="shared" si="6162"/>
        <v>7695.7</v>
      </c>
      <c r="BI2970" s="16">
        <f t="shared" ref="BI2970" si="6169">BI2971+BI2972</f>
        <v>0</v>
      </c>
      <c r="BJ2970" s="16">
        <f t="shared" si="6053"/>
        <v>7528.9000000000005</v>
      </c>
      <c r="BK2970" s="16">
        <f t="shared" si="6168"/>
        <v>0</v>
      </c>
    </row>
    <row r="2971" spans="1:63" ht="31.5" x14ac:dyDescent="0.25">
      <c r="A2971" s="17" t="s">
        <v>623</v>
      </c>
      <c r="B2971" s="22" t="s">
        <v>8</v>
      </c>
      <c r="C2971" s="22" t="s">
        <v>90</v>
      </c>
      <c r="D2971" s="23" t="s">
        <v>627</v>
      </c>
      <c r="E2971" s="10" t="s">
        <v>48</v>
      </c>
      <c r="F2971" s="11" t="s">
        <v>19</v>
      </c>
      <c r="G2971" s="16">
        <v>6462.8</v>
      </c>
      <c r="H2971" s="16">
        <f t="shared" si="6038"/>
        <v>814.80000000000018</v>
      </c>
      <c r="I2971" s="16">
        <v>7277.6</v>
      </c>
      <c r="J2971" s="16">
        <v>6462.8</v>
      </c>
      <c r="K2971" s="16">
        <f t="shared" si="6040"/>
        <v>814.80000000000018</v>
      </c>
      <c r="L2971" s="16">
        <v>7277.6</v>
      </c>
      <c r="M2971" s="16">
        <v>7277.6</v>
      </c>
      <c r="N2971" s="16">
        <v>-214</v>
      </c>
      <c r="O2971" s="16">
        <v>-279.10000000000002</v>
      </c>
      <c r="P2971" s="16">
        <v>-279.10000000000002</v>
      </c>
      <c r="Q2971" s="16">
        <f t="shared" si="6100"/>
        <v>600.80000000000018</v>
      </c>
      <c r="R2971" s="16">
        <f t="shared" si="6101"/>
        <v>7063.6</v>
      </c>
      <c r="S2971" s="16">
        <f t="shared" si="6102"/>
        <v>535.69999999999982</v>
      </c>
      <c r="T2971" s="16">
        <f t="shared" si="6103"/>
        <v>6998.5</v>
      </c>
      <c r="U2971" s="16">
        <f t="shared" si="6104"/>
        <v>6998.5</v>
      </c>
      <c r="V2971" s="16"/>
      <c r="W2971" s="16"/>
      <c r="X2971" s="16"/>
      <c r="Y2971" s="16"/>
      <c r="Z2971" s="16"/>
      <c r="AA2971" s="16">
        <f t="shared" si="6078"/>
        <v>7063.6</v>
      </c>
      <c r="AB2971" s="16">
        <f t="shared" si="6079"/>
        <v>6998.5</v>
      </c>
      <c r="AC2971" s="16">
        <f t="shared" si="6080"/>
        <v>6998.5</v>
      </c>
      <c r="AD2971" s="16"/>
      <c r="AE2971" s="16"/>
      <c r="AF2971" s="16"/>
      <c r="AG2971" s="16"/>
      <c r="AH2971" s="16"/>
      <c r="AI2971" s="16"/>
      <c r="AJ2971" s="16"/>
      <c r="AK2971" s="16">
        <f t="shared" si="6054"/>
        <v>7063.6</v>
      </c>
      <c r="AL2971" s="16">
        <f t="shared" si="6055"/>
        <v>6998.5</v>
      </c>
      <c r="AM2971" s="16">
        <f t="shared" si="6056"/>
        <v>6998.5</v>
      </c>
      <c r="AN2971" s="16"/>
      <c r="AO2971" s="16">
        <f t="shared" si="6057"/>
        <v>7063.6</v>
      </c>
      <c r="AP2971" s="16">
        <v>463.8</v>
      </c>
      <c r="AQ2971" s="16"/>
      <c r="AR2971" s="16"/>
      <c r="AS2971" s="16"/>
      <c r="AT2971" s="16"/>
      <c r="AU2971" s="16"/>
      <c r="AV2971" s="16"/>
      <c r="AW2971" s="16"/>
      <c r="AX2971" s="16"/>
      <c r="AY2971" s="16"/>
      <c r="AZ2971" s="16">
        <v>695.7</v>
      </c>
      <c r="BA2971" s="16"/>
      <c r="BB2971" s="16"/>
      <c r="BC2971" s="16">
        <v>695.7</v>
      </c>
      <c r="BD2971" s="16"/>
      <c r="BE2971" s="16"/>
      <c r="BF2971" s="16">
        <f t="shared" si="6160"/>
        <v>7527.4000000000005</v>
      </c>
      <c r="BG2971" s="16">
        <f t="shared" si="6161"/>
        <v>7694.2</v>
      </c>
      <c r="BH2971" s="16">
        <f t="shared" si="6162"/>
        <v>7694.2</v>
      </c>
      <c r="BI2971" s="16"/>
      <c r="BJ2971" s="16">
        <f t="shared" si="6053"/>
        <v>7527.4000000000005</v>
      </c>
      <c r="BK2971" s="16"/>
    </row>
    <row r="2972" spans="1:63" ht="31.5" x14ac:dyDescent="0.25">
      <c r="A2972" s="17" t="s">
        <v>623</v>
      </c>
      <c r="B2972" s="22" t="s">
        <v>8</v>
      </c>
      <c r="C2972" s="22" t="s">
        <v>90</v>
      </c>
      <c r="D2972" s="23" t="s">
        <v>627</v>
      </c>
      <c r="E2972" s="10" t="s">
        <v>49</v>
      </c>
      <c r="F2972" s="11" t="s">
        <v>20</v>
      </c>
      <c r="G2972" s="16">
        <v>0.7</v>
      </c>
      <c r="H2972" s="16">
        <f t="shared" si="6038"/>
        <v>0.8</v>
      </c>
      <c r="I2972" s="16">
        <v>1.5</v>
      </c>
      <c r="J2972" s="16">
        <v>0.7</v>
      </c>
      <c r="K2972" s="16">
        <f t="shared" si="6040"/>
        <v>0.8</v>
      </c>
      <c r="L2972" s="16">
        <v>1.5</v>
      </c>
      <c r="M2972" s="16">
        <v>1.5</v>
      </c>
      <c r="N2972" s="16"/>
      <c r="O2972" s="16"/>
      <c r="P2972" s="16"/>
      <c r="Q2972" s="16">
        <f t="shared" si="6100"/>
        <v>0.8</v>
      </c>
      <c r="R2972" s="16">
        <f t="shared" si="6101"/>
        <v>1.5</v>
      </c>
      <c r="S2972" s="16">
        <f t="shared" si="6102"/>
        <v>0.8</v>
      </c>
      <c r="T2972" s="16">
        <f t="shared" si="6103"/>
        <v>1.5</v>
      </c>
      <c r="U2972" s="16">
        <f t="shared" si="6104"/>
        <v>1.5</v>
      </c>
      <c r="V2972" s="16"/>
      <c r="W2972" s="16"/>
      <c r="X2972" s="16"/>
      <c r="Y2972" s="16"/>
      <c r="Z2972" s="16"/>
      <c r="AA2972" s="16">
        <f t="shared" si="6078"/>
        <v>1.5</v>
      </c>
      <c r="AB2972" s="16">
        <f t="shared" si="6079"/>
        <v>1.5</v>
      </c>
      <c r="AC2972" s="16">
        <f t="shared" si="6080"/>
        <v>1.5</v>
      </c>
      <c r="AD2972" s="16"/>
      <c r="AE2972" s="16"/>
      <c r="AF2972" s="16"/>
      <c r="AG2972" s="16"/>
      <c r="AH2972" s="16"/>
      <c r="AI2972" s="16"/>
      <c r="AJ2972" s="16"/>
      <c r="AK2972" s="16">
        <f t="shared" si="6054"/>
        <v>1.5</v>
      </c>
      <c r="AL2972" s="16">
        <f t="shared" si="6055"/>
        <v>1.5</v>
      </c>
      <c r="AM2972" s="16">
        <f t="shared" si="6056"/>
        <v>1.5</v>
      </c>
      <c r="AN2972" s="16"/>
      <c r="AO2972" s="16">
        <f t="shared" si="6057"/>
        <v>1.5</v>
      </c>
      <c r="AP2972" s="16"/>
      <c r="AQ2972" s="16"/>
      <c r="AR2972" s="16"/>
      <c r="AS2972" s="16"/>
      <c r="AT2972" s="16"/>
      <c r="AU2972" s="16"/>
      <c r="AV2972" s="16"/>
      <c r="AW2972" s="16"/>
      <c r="AX2972" s="16"/>
      <c r="AY2972" s="16"/>
      <c r="AZ2972" s="16"/>
      <c r="BA2972" s="16"/>
      <c r="BB2972" s="16"/>
      <c r="BC2972" s="16"/>
      <c r="BD2972" s="16"/>
      <c r="BE2972" s="16"/>
      <c r="BF2972" s="16">
        <f t="shared" si="6160"/>
        <v>1.5</v>
      </c>
      <c r="BG2972" s="16">
        <f t="shared" si="6161"/>
        <v>1.5</v>
      </c>
      <c r="BH2972" s="16">
        <f t="shared" si="6162"/>
        <v>1.5</v>
      </c>
      <c r="BI2972" s="16"/>
      <c r="BJ2972" s="16">
        <f t="shared" si="6053"/>
        <v>1.5</v>
      </c>
      <c r="BK2972" s="16"/>
    </row>
    <row r="2973" spans="1:63" ht="47.25" x14ac:dyDescent="0.25">
      <c r="A2973" s="17" t="s">
        <v>623</v>
      </c>
      <c r="B2973" s="22" t="s">
        <v>8</v>
      </c>
      <c r="C2973" s="22" t="s">
        <v>90</v>
      </c>
      <c r="D2973" s="23" t="s">
        <v>627</v>
      </c>
      <c r="E2973" s="10" t="s">
        <v>50</v>
      </c>
      <c r="F2973" s="11" t="s">
        <v>21</v>
      </c>
      <c r="G2973" s="16">
        <f>G2974</f>
        <v>3003.6</v>
      </c>
      <c r="H2973" s="16">
        <f t="shared" si="6038"/>
        <v>-236.59999999999991</v>
      </c>
      <c r="I2973" s="16">
        <f>I2974</f>
        <v>2767</v>
      </c>
      <c r="J2973" s="16">
        <f>J2974</f>
        <v>3139.1</v>
      </c>
      <c r="K2973" s="16">
        <f t="shared" si="6040"/>
        <v>-372.09999999999991</v>
      </c>
      <c r="L2973" s="16">
        <f>L2974</f>
        <v>2767</v>
      </c>
      <c r="M2973" s="16">
        <f>M2974</f>
        <v>2814</v>
      </c>
      <c r="N2973" s="16">
        <f>N2974</f>
        <v>-554.79999999999995</v>
      </c>
      <c r="O2973" s="16">
        <f>O2974</f>
        <v>-637</v>
      </c>
      <c r="P2973" s="16">
        <f>P2974</f>
        <v>-644</v>
      </c>
      <c r="Q2973" s="16">
        <f t="shared" si="6100"/>
        <v>-791.40000000000009</v>
      </c>
      <c r="R2973" s="16">
        <f t="shared" si="6101"/>
        <v>2212.1999999999998</v>
      </c>
      <c r="S2973" s="16">
        <f t="shared" si="6102"/>
        <v>-1009.0999999999999</v>
      </c>
      <c r="T2973" s="16">
        <f t="shared" si="6103"/>
        <v>2130</v>
      </c>
      <c r="U2973" s="16">
        <f t="shared" si="6104"/>
        <v>2170</v>
      </c>
      <c r="V2973" s="16">
        <f>V2974</f>
        <v>0</v>
      </c>
      <c r="W2973" s="16">
        <f>W2974</f>
        <v>0</v>
      </c>
      <c r="X2973" s="16">
        <f>X2974</f>
        <v>0</v>
      </c>
      <c r="Y2973" s="16">
        <f>Y2974</f>
        <v>0</v>
      </c>
      <c r="Z2973" s="16">
        <f>Z2974</f>
        <v>0</v>
      </c>
      <c r="AA2973" s="16">
        <f t="shared" si="6078"/>
        <v>2212.1999999999998</v>
      </c>
      <c r="AB2973" s="16">
        <f t="shared" si="6079"/>
        <v>2130</v>
      </c>
      <c r="AC2973" s="16">
        <f t="shared" si="6080"/>
        <v>2170</v>
      </c>
      <c r="AD2973" s="16">
        <f t="shared" ref="AD2973:BK2973" si="6170">AD2974</f>
        <v>0</v>
      </c>
      <c r="AE2973" s="16">
        <f t="shared" si="6170"/>
        <v>0</v>
      </c>
      <c r="AF2973" s="16">
        <f t="shared" si="6170"/>
        <v>0</v>
      </c>
      <c r="AG2973" s="16">
        <f t="shared" si="6170"/>
        <v>0</v>
      </c>
      <c r="AH2973" s="16">
        <f t="shared" si="6170"/>
        <v>0</v>
      </c>
      <c r="AI2973" s="16">
        <f t="shared" si="6170"/>
        <v>0</v>
      </c>
      <c r="AJ2973" s="16">
        <f t="shared" si="6170"/>
        <v>0</v>
      </c>
      <c r="AK2973" s="16">
        <f t="shared" si="6054"/>
        <v>2212.1999999999998</v>
      </c>
      <c r="AL2973" s="16">
        <f t="shared" si="6055"/>
        <v>2130</v>
      </c>
      <c r="AM2973" s="16">
        <f t="shared" si="6056"/>
        <v>2170</v>
      </c>
      <c r="AN2973" s="16">
        <f t="shared" si="6170"/>
        <v>0</v>
      </c>
      <c r="AO2973" s="16">
        <f t="shared" si="6057"/>
        <v>2212.1999999999998</v>
      </c>
      <c r="AP2973" s="16">
        <f t="shared" si="6170"/>
        <v>0</v>
      </c>
      <c r="AQ2973" s="16">
        <f t="shared" si="6170"/>
        <v>0</v>
      </c>
      <c r="AR2973" s="16">
        <f t="shared" si="6170"/>
        <v>0</v>
      </c>
      <c r="AS2973" s="16">
        <f t="shared" si="6170"/>
        <v>0</v>
      </c>
      <c r="AT2973" s="16">
        <f t="shared" si="6170"/>
        <v>0</v>
      </c>
      <c r="AU2973" s="16">
        <f t="shared" si="6170"/>
        <v>0</v>
      </c>
      <c r="AV2973" s="16">
        <f t="shared" si="6170"/>
        <v>0</v>
      </c>
      <c r="AW2973" s="16">
        <f t="shared" si="6170"/>
        <v>0</v>
      </c>
      <c r="AX2973" s="16">
        <f t="shared" si="6170"/>
        <v>0</v>
      </c>
      <c r="AY2973" s="16">
        <f t="shared" si="6170"/>
        <v>0</v>
      </c>
      <c r="AZ2973" s="16">
        <f t="shared" si="6170"/>
        <v>0</v>
      </c>
      <c r="BA2973" s="16">
        <f t="shared" si="6170"/>
        <v>0</v>
      </c>
      <c r="BB2973" s="16">
        <f t="shared" si="6170"/>
        <v>0</v>
      </c>
      <c r="BC2973" s="16">
        <f t="shared" si="6170"/>
        <v>0</v>
      </c>
      <c r="BD2973" s="16">
        <f t="shared" si="6170"/>
        <v>0</v>
      </c>
      <c r="BE2973" s="16">
        <f t="shared" si="6170"/>
        <v>0</v>
      </c>
      <c r="BF2973" s="16">
        <f t="shared" si="6160"/>
        <v>2212.1999999999998</v>
      </c>
      <c r="BG2973" s="16">
        <f t="shared" si="6161"/>
        <v>2130</v>
      </c>
      <c r="BH2973" s="16">
        <f t="shared" si="6162"/>
        <v>2170</v>
      </c>
      <c r="BI2973" s="16">
        <f t="shared" si="6170"/>
        <v>0</v>
      </c>
      <c r="BJ2973" s="16">
        <f t="shared" ref="BJ2973:BJ2998" si="6171">BF2973+BI2973</f>
        <v>2212.1999999999998</v>
      </c>
      <c r="BK2973" s="16">
        <f t="shared" si="6170"/>
        <v>0</v>
      </c>
    </row>
    <row r="2974" spans="1:63" ht="47.25" x14ac:dyDescent="0.25">
      <c r="A2974" s="17" t="s">
        <v>623</v>
      </c>
      <c r="B2974" s="22" t="s">
        <v>8</v>
      </c>
      <c r="C2974" s="22" t="s">
        <v>90</v>
      </c>
      <c r="D2974" s="23" t="s">
        <v>627</v>
      </c>
      <c r="E2974" s="10" t="s">
        <v>51</v>
      </c>
      <c r="F2974" s="11" t="s">
        <v>22</v>
      </c>
      <c r="G2974" s="16">
        <f>G2976+G2975</f>
        <v>3003.6</v>
      </c>
      <c r="H2974" s="16">
        <f t="shared" si="6038"/>
        <v>-236.59999999999991</v>
      </c>
      <c r="I2974" s="16">
        <f>I2976+I2975</f>
        <v>2767</v>
      </c>
      <c r="J2974" s="16">
        <f>J2976+J2975</f>
        <v>3139.1</v>
      </c>
      <c r="K2974" s="16">
        <f t="shared" si="6040"/>
        <v>-372.09999999999991</v>
      </c>
      <c r="L2974" s="16">
        <f>L2976+L2975</f>
        <v>2767</v>
      </c>
      <c r="M2974" s="16">
        <f>M2976+M2975</f>
        <v>2814</v>
      </c>
      <c r="N2974" s="16">
        <f>N2976+N2975</f>
        <v>-554.79999999999995</v>
      </c>
      <c r="O2974" s="16">
        <f>O2976+O2975</f>
        <v>-637</v>
      </c>
      <c r="P2974" s="16">
        <f>P2976+P2975</f>
        <v>-644</v>
      </c>
      <c r="Q2974" s="16">
        <f t="shared" si="6100"/>
        <v>-791.40000000000009</v>
      </c>
      <c r="R2974" s="16">
        <f t="shared" si="6101"/>
        <v>2212.1999999999998</v>
      </c>
      <c r="S2974" s="16">
        <f t="shared" si="6102"/>
        <v>-1009.0999999999999</v>
      </c>
      <c r="T2974" s="16">
        <f t="shared" si="6103"/>
        <v>2130</v>
      </c>
      <c r="U2974" s="16">
        <f t="shared" si="6104"/>
        <v>2170</v>
      </c>
      <c r="V2974" s="16">
        <f>V2976+V2975</f>
        <v>0</v>
      </c>
      <c r="W2974" s="16">
        <f>W2976+W2975</f>
        <v>0</v>
      </c>
      <c r="X2974" s="16">
        <f>X2976+X2975</f>
        <v>0</v>
      </c>
      <c r="Y2974" s="16">
        <f>Y2976+Y2975</f>
        <v>0</v>
      </c>
      <c r="Z2974" s="16">
        <f>Z2976+Z2975</f>
        <v>0</v>
      </c>
      <c r="AA2974" s="16">
        <f t="shared" si="6078"/>
        <v>2212.1999999999998</v>
      </c>
      <c r="AB2974" s="16">
        <f t="shared" si="6079"/>
        <v>2130</v>
      </c>
      <c r="AC2974" s="16">
        <f t="shared" si="6080"/>
        <v>2170</v>
      </c>
      <c r="AD2974" s="16">
        <f t="shared" ref="AD2974:AJ2974" si="6172">AD2976+AD2975</f>
        <v>0</v>
      </c>
      <c r="AE2974" s="16">
        <f t="shared" si="6172"/>
        <v>0</v>
      </c>
      <c r="AF2974" s="16">
        <f t="shared" si="6172"/>
        <v>0</v>
      </c>
      <c r="AG2974" s="16">
        <f t="shared" si="6172"/>
        <v>0</v>
      </c>
      <c r="AH2974" s="16">
        <f t="shared" si="6172"/>
        <v>0</v>
      </c>
      <c r="AI2974" s="16">
        <f t="shared" si="6172"/>
        <v>0</v>
      </c>
      <c r="AJ2974" s="16">
        <f t="shared" si="6172"/>
        <v>0</v>
      </c>
      <c r="AK2974" s="16">
        <f t="shared" si="6054"/>
        <v>2212.1999999999998</v>
      </c>
      <c r="AL2974" s="16">
        <f t="shared" si="6055"/>
        <v>2130</v>
      </c>
      <c r="AM2974" s="16">
        <f t="shared" si="6056"/>
        <v>2170</v>
      </c>
      <c r="AN2974" s="16">
        <f>AN2976+AN2975</f>
        <v>0</v>
      </c>
      <c r="AO2974" s="16">
        <f t="shared" si="6057"/>
        <v>2212.1999999999998</v>
      </c>
      <c r="AP2974" s="16">
        <f t="shared" ref="AP2974:BK2974" si="6173">AP2976+AP2975</f>
        <v>0</v>
      </c>
      <c r="AQ2974" s="16">
        <f t="shared" si="6173"/>
        <v>0</v>
      </c>
      <c r="AR2974" s="16">
        <f t="shared" si="6173"/>
        <v>0</v>
      </c>
      <c r="AS2974" s="16">
        <f>AS2976+AS2975</f>
        <v>0</v>
      </c>
      <c r="AT2974" s="16">
        <f>AT2976+AT2975</f>
        <v>0</v>
      </c>
      <c r="AU2974" s="16">
        <f t="shared" si="6173"/>
        <v>0</v>
      </c>
      <c r="AV2974" s="16">
        <f t="shared" si="6173"/>
        <v>0</v>
      </c>
      <c r="AW2974" s="16">
        <f t="shared" si="6173"/>
        <v>0</v>
      </c>
      <c r="AX2974" s="16">
        <f t="shared" si="6173"/>
        <v>0</v>
      </c>
      <c r="AY2974" s="16">
        <f t="shared" si="6173"/>
        <v>0</v>
      </c>
      <c r="AZ2974" s="16">
        <f t="shared" si="6173"/>
        <v>0</v>
      </c>
      <c r="BA2974" s="16">
        <f>BA2976+BA2975</f>
        <v>0</v>
      </c>
      <c r="BB2974" s="16">
        <f>BB2976+BB2975</f>
        <v>0</v>
      </c>
      <c r="BC2974" s="16">
        <f t="shared" si="6173"/>
        <v>0</v>
      </c>
      <c r="BD2974" s="16">
        <f>BD2976+BD2975</f>
        <v>0</v>
      </c>
      <c r="BE2974" s="16">
        <f>BE2976+BE2975</f>
        <v>0</v>
      </c>
      <c r="BF2974" s="16">
        <f t="shared" si="6160"/>
        <v>2212.1999999999998</v>
      </c>
      <c r="BG2974" s="16">
        <f t="shared" si="6161"/>
        <v>2130</v>
      </c>
      <c r="BH2974" s="16">
        <f t="shared" si="6162"/>
        <v>2170</v>
      </c>
      <c r="BI2974" s="16">
        <f t="shared" ref="BI2974" si="6174">BI2976+BI2975</f>
        <v>0</v>
      </c>
      <c r="BJ2974" s="16">
        <f t="shared" si="6171"/>
        <v>2212.1999999999998</v>
      </c>
      <c r="BK2974" s="16">
        <f t="shared" si="6173"/>
        <v>0</v>
      </c>
    </row>
    <row r="2975" spans="1:63" ht="47.25" x14ac:dyDescent="0.25">
      <c r="A2975" s="17" t="s">
        <v>623</v>
      </c>
      <c r="B2975" s="22" t="s">
        <v>8</v>
      </c>
      <c r="C2975" s="22" t="s">
        <v>90</v>
      </c>
      <c r="D2975" s="23" t="s">
        <v>627</v>
      </c>
      <c r="E2975" s="10" t="s">
        <v>81</v>
      </c>
      <c r="F2975" s="11" t="s">
        <v>82</v>
      </c>
      <c r="G2975" s="16">
        <v>0</v>
      </c>
      <c r="H2975" s="16">
        <f t="shared" si="6038"/>
        <v>535</v>
      </c>
      <c r="I2975" s="16">
        <v>535</v>
      </c>
      <c r="J2975" s="16">
        <v>0</v>
      </c>
      <c r="K2975" s="16">
        <f t="shared" si="6040"/>
        <v>535</v>
      </c>
      <c r="L2975" s="16">
        <v>535</v>
      </c>
      <c r="M2975" s="16">
        <v>535</v>
      </c>
      <c r="N2975" s="16"/>
      <c r="O2975" s="16"/>
      <c r="P2975" s="16"/>
      <c r="Q2975" s="16">
        <f t="shared" si="6100"/>
        <v>535</v>
      </c>
      <c r="R2975" s="16">
        <f t="shared" si="6101"/>
        <v>535</v>
      </c>
      <c r="S2975" s="16">
        <f t="shared" si="6102"/>
        <v>535</v>
      </c>
      <c r="T2975" s="16">
        <f t="shared" si="6103"/>
        <v>535</v>
      </c>
      <c r="U2975" s="16">
        <f t="shared" si="6104"/>
        <v>535</v>
      </c>
      <c r="V2975" s="16"/>
      <c r="W2975" s="16"/>
      <c r="X2975" s="16"/>
      <c r="Y2975" s="16"/>
      <c r="Z2975" s="16"/>
      <c r="AA2975" s="16">
        <f t="shared" si="6078"/>
        <v>535</v>
      </c>
      <c r="AB2975" s="16">
        <f t="shared" si="6079"/>
        <v>535</v>
      </c>
      <c r="AC2975" s="16">
        <f t="shared" si="6080"/>
        <v>535</v>
      </c>
      <c r="AD2975" s="16"/>
      <c r="AE2975" s="16"/>
      <c r="AF2975" s="16"/>
      <c r="AG2975" s="16"/>
      <c r="AH2975" s="16"/>
      <c r="AI2975" s="16"/>
      <c r="AJ2975" s="16"/>
      <c r="AK2975" s="16">
        <f t="shared" si="6054"/>
        <v>535</v>
      </c>
      <c r="AL2975" s="16">
        <f t="shared" si="6055"/>
        <v>535</v>
      </c>
      <c r="AM2975" s="16">
        <f t="shared" si="6056"/>
        <v>535</v>
      </c>
      <c r="AN2975" s="16"/>
      <c r="AO2975" s="16">
        <f t="shared" si="6057"/>
        <v>535</v>
      </c>
      <c r="AP2975" s="16"/>
      <c r="AQ2975" s="16"/>
      <c r="AR2975" s="16"/>
      <c r="AS2975" s="16"/>
      <c r="AT2975" s="16"/>
      <c r="AU2975" s="16"/>
      <c r="AV2975" s="16"/>
      <c r="AW2975" s="16"/>
      <c r="AX2975" s="16"/>
      <c r="AY2975" s="16"/>
      <c r="AZ2975" s="16"/>
      <c r="BA2975" s="16"/>
      <c r="BB2975" s="16"/>
      <c r="BC2975" s="16"/>
      <c r="BD2975" s="16"/>
      <c r="BE2975" s="16"/>
      <c r="BF2975" s="16">
        <f t="shared" si="6160"/>
        <v>535</v>
      </c>
      <c r="BG2975" s="16">
        <f t="shared" si="6161"/>
        <v>535</v>
      </c>
      <c r="BH2975" s="16">
        <f t="shared" si="6162"/>
        <v>535</v>
      </c>
      <c r="BI2975" s="16"/>
      <c r="BJ2975" s="16">
        <f t="shared" si="6171"/>
        <v>535</v>
      </c>
      <c r="BK2975" s="16"/>
    </row>
    <row r="2976" spans="1:63" ht="31.5" x14ac:dyDescent="0.25">
      <c r="A2976" s="17" t="s">
        <v>623</v>
      </c>
      <c r="B2976" s="22" t="s">
        <v>8</v>
      </c>
      <c r="C2976" s="22" t="s">
        <v>90</v>
      </c>
      <c r="D2976" s="23" t="s">
        <v>627</v>
      </c>
      <c r="E2976" s="10" t="s">
        <v>52</v>
      </c>
      <c r="F2976" s="11" t="s">
        <v>23</v>
      </c>
      <c r="G2976" s="16">
        <v>3003.6</v>
      </c>
      <c r="H2976" s="16">
        <f t="shared" si="6038"/>
        <v>-771.59999999999991</v>
      </c>
      <c r="I2976" s="16">
        <v>2232</v>
      </c>
      <c r="J2976" s="16">
        <v>3139.1</v>
      </c>
      <c r="K2976" s="16">
        <f t="shared" si="6040"/>
        <v>-907.09999999999991</v>
      </c>
      <c r="L2976" s="16">
        <v>2232</v>
      </c>
      <c r="M2976" s="16">
        <v>2279</v>
      </c>
      <c r="N2976" s="16">
        <v>-554.79999999999995</v>
      </c>
      <c r="O2976" s="16">
        <v>-637</v>
      </c>
      <c r="P2976" s="16">
        <v>-644</v>
      </c>
      <c r="Q2976" s="16">
        <f t="shared" si="6100"/>
        <v>-1326.3999999999999</v>
      </c>
      <c r="R2976" s="16">
        <f t="shared" si="6101"/>
        <v>1677.2</v>
      </c>
      <c r="S2976" s="16">
        <f t="shared" si="6102"/>
        <v>-1544.1</v>
      </c>
      <c r="T2976" s="16">
        <f t="shared" si="6103"/>
        <v>1595</v>
      </c>
      <c r="U2976" s="16">
        <f t="shared" si="6104"/>
        <v>1635</v>
      </c>
      <c r="V2976" s="16"/>
      <c r="W2976" s="16"/>
      <c r="X2976" s="16"/>
      <c r="Y2976" s="16"/>
      <c r="Z2976" s="16"/>
      <c r="AA2976" s="16">
        <f t="shared" si="6078"/>
        <v>1677.2</v>
      </c>
      <c r="AB2976" s="16">
        <f t="shared" si="6079"/>
        <v>1595</v>
      </c>
      <c r="AC2976" s="16">
        <f t="shared" si="6080"/>
        <v>1635</v>
      </c>
      <c r="AD2976" s="16"/>
      <c r="AE2976" s="16"/>
      <c r="AF2976" s="16"/>
      <c r="AG2976" s="16"/>
      <c r="AH2976" s="16"/>
      <c r="AI2976" s="16"/>
      <c r="AJ2976" s="16"/>
      <c r="AK2976" s="16">
        <f t="shared" ref="AK2976:AK3039" si="6175">AA2976+AD2976+AE2976+AF2976</f>
        <v>1677.2</v>
      </c>
      <c r="AL2976" s="16">
        <f t="shared" ref="AL2976:AL3039" si="6176">AB2976+AG2976+AH2976</f>
        <v>1595</v>
      </c>
      <c r="AM2976" s="16">
        <f t="shared" ref="AM2976:AM3039" si="6177">AC2976+AI2976+AJ2976</f>
        <v>1635</v>
      </c>
      <c r="AN2976" s="16"/>
      <c r="AO2976" s="16">
        <f t="shared" ref="AO2976:AO3039" si="6178">AK2976+AN2976</f>
        <v>1677.2</v>
      </c>
      <c r="AP2976" s="16"/>
      <c r="AQ2976" s="16"/>
      <c r="AR2976" s="16"/>
      <c r="AS2976" s="16"/>
      <c r="AT2976" s="16"/>
      <c r="AU2976" s="16"/>
      <c r="AV2976" s="16"/>
      <c r="AW2976" s="16"/>
      <c r="AX2976" s="16"/>
      <c r="AY2976" s="16"/>
      <c r="AZ2976" s="16"/>
      <c r="BA2976" s="16"/>
      <c r="BB2976" s="16"/>
      <c r="BC2976" s="16"/>
      <c r="BD2976" s="16"/>
      <c r="BE2976" s="16"/>
      <c r="BF2976" s="16">
        <f t="shared" si="6160"/>
        <v>1677.2</v>
      </c>
      <c r="BG2976" s="16">
        <f t="shared" si="6161"/>
        <v>1595</v>
      </c>
      <c r="BH2976" s="16">
        <f t="shared" si="6162"/>
        <v>1635</v>
      </c>
      <c r="BI2976" s="16"/>
      <c r="BJ2976" s="16">
        <f t="shared" si="6171"/>
        <v>1677.2</v>
      </c>
      <c r="BK2976" s="16"/>
    </row>
    <row r="2977" spans="1:63" x14ac:dyDescent="0.25">
      <c r="A2977" s="17" t="s">
        <v>623</v>
      </c>
      <c r="B2977" s="22" t="s">
        <v>8</v>
      </c>
      <c r="C2977" s="22" t="s">
        <v>90</v>
      </c>
      <c r="D2977" s="23" t="s">
        <v>627</v>
      </c>
      <c r="E2977" s="10" t="s">
        <v>53</v>
      </c>
      <c r="F2977" s="11" t="s">
        <v>24</v>
      </c>
      <c r="G2977" s="16">
        <f>G2978</f>
        <v>242.9</v>
      </c>
      <c r="H2977" s="16">
        <f t="shared" si="6038"/>
        <v>-60.5</v>
      </c>
      <c r="I2977" s="16">
        <f>I2978</f>
        <v>182.4</v>
      </c>
      <c r="J2977" s="16">
        <f>J2978</f>
        <v>243.9</v>
      </c>
      <c r="K2977" s="16">
        <f t="shared" si="6040"/>
        <v>-61.5</v>
      </c>
      <c r="L2977" s="16">
        <f>L2978</f>
        <v>182.4</v>
      </c>
      <c r="M2977" s="16">
        <f>M2978</f>
        <v>182.4</v>
      </c>
      <c r="N2977" s="16">
        <f>N2978</f>
        <v>-126.6</v>
      </c>
      <c r="O2977" s="16">
        <f>O2978</f>
        <v>-164.1</v>
      </c>
      <c r="P2977" s="16">
        <f>P2978</f>
        <v>-164.1</v>
      </c>
      <c r="Q2977" s="16">
        <f t="shared" si="6100"/>
        <v>-187.1</v>
      </c>
      <c r="R2977" s="16">
        <f t="shared" si="6101"/>
        <v>55.800000000000011</v>
      </c>
      <c r="S2977" s="16">
        <f t="shared" si="6102"/>
        <v>-225.6</v>
      </c>
      <c r="T2977" s="16">
        <f t="shared" si="6103"/>
        <v>18.300000000000011</v>
      </c>
      <c r="U2977" s="16">
        <f t="shared" si="6104"/>
        <v>18.300000000000011</v>
      </c>
      <c r="V2977" s="16">
        <f>V2978</f>
        <v>0</v>
      </c>
      <c r="W2977" s="16">
        <f>W2978</f>
        <v>0</v>
      </c>
      <c r="X2977" s="16">
        <f>X2978</f>
        <v>0</v>
      </c>
      <c r="Y2977" s="16">
        <f>Y2978</f>
        <v>0</v>
      </c>
      <c r="Z2977" s="16">
        <f>Z2978</f>
        <v>0</v>
      </c>
      <c r="AA2977" s="16">
        <f t="shared" si="6078"/>
        <v>55.800000000000011</v>
      </c>
      <c r="AB2977" s="16">
        <f t="shared" si="6079"/>
        <v>18.300000000000011</v>
      </c>
      <c r="AC2977" s="16">
        <f t="shared" si="6080"/>
        <v>18.300000000000011</v>
      </c>
      <c r="AD2977" s="16">
        <f t="shared" ref="AD2977:BK2977" si="6179">AD2978</f>
        <v>0</v>
      </c>
      <c r="AE2977" s="16">
        <f t="shared" si="6179"/>
        <v>0</v>
      </c>
      <c r="AF2977" s="16">
        <f t="shared" si="6179"/>
        <v>0</v>
      </c>
      <c r="AG2977" s="16">
        <f t="shared" si="6179"/>
        <v>0</v>
      </c>
      <c r="AH2977" s="16">
        <f t="shared" si="6179"/>
        <v>0</v>
      </c>
      <c r="AI2977" s="16">
        <f t="shared" si="6179"/>
        <v>0</v>
      </c>
      <c r="AJ2977" s="16">
        <f t="shared" si="6179"/>
        <v>0</v>
      </c>
      <c r="AK2977" s="16">
        <f t="shared" si="6175"/>
        <v>55.800000000000011</v>
      </c>
      <c r="AL2977" s="16">
        <f t="shared" si="6176"/>
        <v>18.300000000000011</v>
      </c>
      <c r="AM2977" s="16">
        <f t="shared" si="6177"/>
        <v>18.300000000000011</v>
      </c>
      <c r="AN2977" s="16">
        <f t="shared" si="6179"/>
        <v>0</v>
      </c>
      <c r="AO2977" s="16">
        <f t="shared" si="6178"/>
        <v>55.800000000000011</v>
      </c>
      <c r="AP2977" s="16">
        <f t="shared" si="6179"/>
        <v>0</v>
      </c>
      <c r="AQ2977" s="16">
        <f t="shared" si="6179"/>
        <v>0</v>
      </c>
      <c r="AR2977" s="16">
        <f t="shared" si="6179"/>
        <v>0</v>
      </c>
      <c r="AS2977" s="16">
        <f t="shared" si="6179"/>
        <v>0</v>
      </c>
      <c r="AT2977" s="16">
        <f t="shared" si="6179"/>
        <v>0</v>
      </c>
      <c r="AU2977" s="16">
        <f t="shared" si="6179"/>
        <v>0</v>
      </c>
      <c r="AV2977" s="16">
        <f t="shared" si="6179"/>
        <v>0</v>
      </c>
      <c r="AW2977" s="16">
        <f t="shared" si="6179"/>
        <v>0</v>
      </c>
      <c r="AX2977" s="16">
        <f t="shared" si="6179"/>
        <v>0</v>
      </c>
      <c r="AY2977" s="16">
        <f t="shared" si="6179"/>
        <v>0</v>
      </c>
      <c r="AZ2977" s="16">
        <f t="shared" si="6179"/>
        <v>0</v>
      </c>
      <c r="BA2977" s="16">
        <f t="shared" si="6179"/>
        <v>0</v>
      </c>
      <c r="BB2977" s="16">
        <f t="shared" si="6179"/>
        <v>0</v>
      </c>
      <c r="BC2977" s="16">
        <f t="shared" si="6179"/>
        <v>0</v>
      </c>
      <c r="BD2977" s="16">
        <f t="shared" si="6179"/>
        <v>0</v>
      </c>
      <c r="BE2977" s="16">
        <f t="shared" si="6179"/>
        <v>0</v>
      </c>
      <c r="BF2977" s="16">
        <f t="shared" si="6160"/>
        <v>55.800000000000011</v>
      </c>
      <c r="BG2977" s="16">
        <f t="shared" si="6161"/>
        <v>18.300000000000011</v>
      </c>
      <c r="BH2977" s="16">
        <f t="shared" si="6162"/>
        <v>18.300000000000011</v>
      </c>
      <c r="BI2977" s="16">
        <f t="shared" si="6179"/>
        <v>0</v>
      </c>
      <c r="BJ2977" s="16">
        <f t="shared" si="6171"/>
        <v>55.800000000000011</v>
      </c>
      <c r="BK2977" s="16">
        <f t="shared" si="6179"/>
        <v>0</v>
      </c>
    </row>
    <row r="2978" spans="1:63" ht="31.5" x14ac:dyDescent="0.25">
      <c r="A2978" s="17" t="s">
        <v>623</v>
      </c>
      <c r="B2978" s="22" t="s">
        <v>8</v>
      </c>
      <c r="C2978" s="22" t="s">
        <v>90</v>
      </c>
      <c r="D2978" s="23" t="s">
        <v>627</v>
      </c>
      <c r="E2978" s="10" t="s">
        <v>54</v>
      </c>
      <c r="F2978" s="11" t="s">
        <v>25</v>
      </c>
      <c r="G2978" s="16">
        <f>G2979+G2980</f>
        <v>242.9</v>
      </c>
      <c r="H2978" s="16">
        <f t="shared" ref="H2978:H3040" si="6180">I2978-G2978</f>
        <v>-60.5</v>
      </c>
      <c r="I2978" s="16">
        <f>I2979+I2980</f>
        <v>182.4</v>
      </c>
      <c r="J2978" s="16">
        <f>J2979+J2980</f>
        <v>243.9</v>
      </c>
      <c r="K2978" s="16">
        <f t="shared" ref="K2978:K3040" si="6181">L2978-J2978</f>
        <v>-61.5</v>
      </c>
      <c r="L2978" s="16">
        <f>L2979+L2980</f>
        <v>182.4</v>
      </c>
      <c r="M2978" s="16">
        <f>M2979+M2980</f>
        <v>182.4</v>
      </c>
      <c r="N2978" s="16">
        <f>N2979+N2980</f>
        <v>-126.6</v>
      </c>
      <c r="O2978" s="16">
        <f>O2979+O2980</f>
        <v>-164.1</v>
      </c>
      <c r="P2978" s="16">
        <f>P2979+P2980</f>
        <v>-164.1</v>
      </c>
      <c r="Q2978" s="16">
        <f t="shared" si="6100"/>
        <v>-187.1</v>
      </c>
      <c r="R2978" s="16">
        <f t="shared" si="6101"/>
        <v>55.800000000000011</v>
      </c>
      <c r="S2978" s="16">
        <f t="shared" si="6102"/>
        <v>-225.6</v>
      </c>
      <c r="T2978" s="16">
        <f t="shared" si="6103"/>
        <v>18.300000000000011</v>
      </c>
      <c r="U2978" s="16">
        <f t="shared" si="6104"/>
        <v>18.300000000000011</v>
      </c>
      <c r="V2978" s="16">
        <f>V2979+V2980</f>
        <v>0</v>
      </c>
      <c r="W2978" s="16">
        <f>W2979+W2980</f>
        <v>0</v>
      </c>
      <c r="X2978" s="16">
        <f>X2979+X2980</f>
        <v>0</v>
      </c>
      <c r="Y2978" s="16">
        <f>Y2979+Y2980</f>
        <v>0</v>
      </c>
      <c r="Z2978" s="16">
        <f>Z2979+Z2980</f>
        <v>0</v>
      </c>
      <c r="AA2978" s="16">
        <f t="shared" si="6078"/>
        <v>55.800000000000011</v>
      </c>
      <c r="AB2978" s="16">
        <f t="shared" si="6079"/>
        <v>18.300000000000011</v>
      </c>
      <c r="AC2978" s="16">
        <f t="shared" si="6080"/>
        <v>18.300000000000011</v>
      </c>
      <c r="AD2978" s="16">
        <f t="shared" ref="AD2978:AJ2978" si="6182">AD2979+AD2980</f>
        <v>0</v>
      </c>
      <c r="AE2978" s="16">
        <f t="shared" si="6182"/>
        <v>0</v>
      </c>
      <c r="AF2978" s="16">
        <f t="shared" si="6182"/>
        <v>0</v>
      </c>
      <c r="AG2978" s="16">
        <f t="shared" si="6182"/>
        <v>0</v>
      </c>
      <c r="AH2978" s="16">
        <f t="shared" si="6182"/>
        <v>0</v>
      </c>
      <c r="AI2978" s="16">
        <f t="shared" si="6182"/>
        <v>0</v>
      </c>
      <c r="AJ2978" s="16">
        <f t="shared" si="6182"/>
        <v>0</v>
      </c>
      <c r="AK2978" s="16">
        <f t="shared" si="6175"/>
        <v>55.800000000000011</v>
      </c>
      <c r="AL2978" s="16">
        <f t="shared" si="6176"/>
        <v>18.300000000000011</v>
      </c>
      <c r="AM2978" s="16">
        <f t="shared" si="6177"/>
        <v>18.300000000000011</v>
      </c>
      <c r="AN2978" s="16">
        <f>AN2979+AN2980</f>
        <v>0</v>
      </c>
      <c r="AO2978" s="16">
        <f t="shared" si="6178"/>
        <v>55.800000000000011</v>
      </c>
      <c r="AP2978" s="16">
        <f t="shared" ref="AP2978:BK2978" si="6183">AP2979+AP2980</f>
        <v>0</v>
      </c>
      <c r="AQ2978" s="16">
        <f t="shared" si="6183"/>
        <v>0</v>
      </c>
      <c r="AR2978" s="16">
        <f t="shared" si="6183"/>
        <v>0</v>
      </c>
      <c r="AS2978" s="16">
        <f>AS2979+AS2980</f>
        <v>0</v>
      </c>
      <c r="AT2978" s="16">
        <f>AT2979+AT2980</f>
        <v>0</v>
      </c>
      <c r="AU2978" s="16">
        <f t="shared" si="6183"/>
        <v>0</v>
      </c>
      <c r="AV2978" s="16">
        <f t="shared" si="6183"/>
        <v>0</v>
      </c>
      <c r="AW2978" s="16">
        <f t="shared" si="6183"/>
        <v>0</v>
      </c>
      <c r="AX2978" s="16">
        <f t="shared" si="6183"/>
        <v>0</v>
      </c>
      <c r="AY2978" s="16">
        <f t="shared" si="6183"/>
        <v>0</v>
      </c>
      <c r="AZ2978" s="16">
        <f t="shared" si="6183"/>
        <v>0</v>
      </c>
      <c r="BA2978" s="16">
        <f>BA2979+BA2980</f>
        <v>0</v>
      </c>
      <c r="BB2978" s="16">
        <f>BB2979+BB2980</f>
        <v>0</v>
      </c>
      <c r="BC2978" s="16">
        <f t="shared" si="6183"/>
        <v>0</v>
      </c>
      <c r="BD2978" s="16">
        <f>BD2979+BD2980</f>
        <v>0</v>
      </c>
      <c r="BE2978" s="16">
        <f>BE2979+BE2980</f>
        <v>0</v>
      </c>
      <c r="BF2978" s="16">
        <f t="shared" si="6160"/>
        <v>55.800000000000011</v>
      </c>
      <c r="BG2978" s="16">
        <f t="shared" si="6161"/>
        <v>18.300000000000011</v>
      </c>
      <c r="BH2978" s="16">
        <f t="shared" si="6162"/>
        <v>18.300000000000011</v>
      </c>
      <c r="BI2978" s="16">
        <f t="shared" ref="BI2978" si="6184">BI2979+BI2980</f>
        <v>0</v>
      </c>
      <c r="BJ2978" s="16">
        <f t="shared" si="6171"/>
        <v>55.800000000000011</v>
      </c>
      <c r="BK2978" s="16">
        <f t="shared" si="6183"/>
        <v>0</v>
      </c>
    </row>
    <row r="2979" spans="1:63" ht="31.5" x14ac:dyDescent="0.25">
      <c r="A2979" s="17" t="s">
        <v>623</v>
      </c>
      <c r="B2979" s="22" t="s">
        <v>8</v>
      </c>
      <c r="C2979" s="22" t="s">
        <v>90</v>
      </c>
      <c r="D2979" s="23" t="s">
        <v>627</v>
      </c>
      <c r="E2979" s="10" t="s">
        <v>55</v>
      </c>
      <c r="F2979" s="11" t="s">
        <v>26</v>
      </c>
      <c r="G2979" s="16">
        <v>221.9</v>
      </c>
      <c r="H2979" s="16">
        <f t="shared" si="6180"/>
        <v>-40.5</v>
      </c>
      <c r="I2979" s="16">
        <v>181.4</v>
      </c>
      <c r="J2979" s="16">
        <v>221.9</v>
      </c>
      <c r="K2979" s="16">
        <f t="shared" si="6181"/>
        <v>-40.5</v>
      </c>
      <c r="L2979" s="16">
        <v>181.4</v>
      </c>
      <c r="M2979" s="16">
        <v>181.4</v>
      </c>
      <c r="N2979" s="16">
        <v>-126.6</v>
      </c>
      <c r="O2979" s="16">
        <v>-164.1</v>
      </c>
      <c r="P2979" s="16">
        <v>-164.1</v>
      </c>
      <c r="Q2979" s="16">
        <f t="shared" si="6100"/>
        <v>-167.1</v>
      </c>
      <c r="R2979" s="16">
        <f t="shared" si="6101"/>
        <v>54.800000000000011</v>
      </c>
      <c r="S2979" s="16">
        <f t="shared" si="6102"/>
        <v>-204.6</v>
      </c>
      <c r="T2979" s="16">
        <f t="shared" si="6103"/>
        <v>17.300000000000011</v>
      </c>
      <c r="U2979" s="16">
        <f t="shared" si="6104"/>
        <v>17.300000000000011</v>
      </c>
      <c r="V2979" s="16"/>
      <c r="W2979" s="16"/>
      <c r="X2979" s="16"/>
      <c r="Y2979" s="16"/>
      <c r="Z2979" s="16"/>
      <c r="AA2979" s="16">
        <f t="shared" si="6078"/>
        <v>54.800000000000011</v>
      </c>
      <c r="AB2979" s="16">
        <f t="shared" si="6079"/>
        <v>17.300000000000011</v>
      </c>
      <c r="AC2979" s="16">
        <f t="shared" si="6080"/>
        <v>17.300000000000011</v>
      </c>
      <c r="AD2979" s="16"/>
      <c r="AE2979" s="16"/>
      <c r="AF2979" s="16"/>
      <c r="AG2979" s="16"/>
      <c r="AH2979" s="16"/>
      <c r="AI2979" s="16"/>
      <c r="AJ2979" s="16"/>
      <c r="AK2979" s="16">
        <f t="shared" si="6175"/>
        <v>54.800000000000011</v>
      </c>
      <c r="AL2979" s="16">
        <f t="shared" si="6176"/>
        <v>17.300000000000011</v>
      </c>
      <c r="AM2979" s="16">
        <f t="shared" si="6177"/>
        <v>17.300000000000011</v>
      </c>
      <c r="AN2979" s="16"/>
      <c r="AO2979" s="16">
        <f t="shared" si="6178"/>
        <v>54.800000000000011</v>
      </c>
      <c r="AP2979" s="16"/>
      <c r="AQ2979" s="16"/>
      <c r="AR2979" s="16"/>
      <c r="AS2979" s="16"/>
      <c r="AT2979" s="16"/>
      <c r="AU2979" s="16"/>
      <c r="AV2979" s="16"/>
      <c r="AW2979" s="16"/>
      <c r="AX2979" s="16"/>
      <c r="AY2979" s="16"/>
      <c r="AZ2979" s="16"/>
      <c r="BA2979" s="16"/>
      <c r="BB2979" s="16"/>
      <c r="BC2979" s="16"/>
      <c r="BD2979" s="16"/>
      <c r="BE2979" s="16"/>
      <c r="BF2979" s="16">
        <f t="shared" si="6160"/>
        <v>54.800000000000011</v>
      </c>
      <c r="BG2979" s="16">
        <f t="shared" si="6161"/>
        <v>17.300000000000011</v>
      </c>
      <c r="BH2979" s="16">
        <f t="shared" si="6162"/>
        <v>17.300000000000011</v>
      </c>
      <c r="BI2979" s="16"/>
      <c r="BJ2979" s="16">
        <f t="shared" si="6171"/>
        <v>54.800000000000011</v>
      </c>
      <c r="BK2979" s="16"/>
    </row>
    <row r="2980" spans="1:63" ht="31.5" x14ac:dyDescent="0.25">
      <c r="A2980" s="17" t="s">
        <v>623</v>
      </c>
      <c r="B2980" s="22" t="s">
        <v>8</v>
      </c>
      <c r="C2980" s="22" t="s">
        <v>90</v>
      </c>
      <c r="D2980" s="23" t="s">
        <v>627</v>
      </c>
      <c r="E2980" s="10" t="s">
        <v>89</v>
      </c>
      <c r="F2980" s="11" t="s">
        <v>33</v>
      </c>
      <c r="G2980" s="16">
        <v>21</v>
      </c>
      <c r="H2980" s="16">
        <f t="shared" si="6180"/>
        <v>-20</v>
      </c>
      <c r="I2980" s="16">
        <v>1</v>
      </c>
      <c r="J2980" s="16">
        <v>22</v>
      </c>
      <c r="K2980" s="16">
        <f t="shared" si="6181"/>
        <v>-21</v>
      </c>
      <c r="L2980" s="16">
        <v>1</v>
      </c>
      <c r="M2980" s="16">
        <v>1</v>
      </c>
      <c r="N2980" s="16"/>
      <c r="O2980" s="16"/>
      <c r="P2980" s="16"/>
      <c r="Q2980" s="16">
        <f t="shared" si="6100"/>
        <v>-20</v>
      </c>
      <c r="R2980" s="16">
        <f t="shared" si="6101"/>
        <v>1</v>
      </c>
      <c r="S2980" s="16">
        <f t="shared" si="6102"/>
        <v>-21</v>
      </c>
      <c r="T2980" s="16">
        <f t="shared" si="6103"/>
        <v>1</v>
      </c>
      <c r="U2980" s="16">
        <f t="shared" si="6104"/>
        <v>1</v>
      </c>
      <c r="V2980" s="16"/>
      <c r="W2980" s="16"/>
      <c r="X2980" s="16"/>
      <c r="Y2980" s="16"/>
      <c r="Z2980" s="16"/>
      <c r="AA2980" s="16">
        <f t="shared" si="6078"/>
        <v>1</v>
      </c>
      <c r="AB2980" s="16">
        <f t="shared" si="6079"/>
        <v>1</v>
      </c>
      <c r="AC2980" s="16">
        <f t="shared" si="6080"/>
        <v>1</v>
      </c>
      <c r="AD2980" s="16"/>
      <c r="AE2980" s="16"/>
      <c r="AF2980" s="16"/>
      <c r="AG2980" s="16"/>
      <c r="AH2980" s="16"/>
      <c r="AI2980" s="16"/>
      <c r="AJ2980" s="16"/>
      <c r="AK2980" s="16">
        <f t="shared" si="6175"/>
        <v>1</v>
      </c>
      <c r="AL2980" s="16">
        <f t="shared" si="6176"/>
        <v>1</v>
      </c>
      <c r="AM2980" s="16">
        <f t="shared" si="6177"/>
        <v>1</v>
      </c>
      <c r="AN2980" s="16"/>
      <c r="AO2980" s="16">
        <f t="shared" si="6178"/>
        <v>1</v>
      </c>
      <c r="AP2980" s="16"/>
      <c r="AQ2980" s="16"/>
      <c r="AR2980" s="16"/>
      <c r="AS2980" s="16"/>
      <c r="AT2980" s="16"/>
      <c r="AU2980" s="16"/>
      <c r="AV2980" s="16"/>
      <c r="AW2980" s="16"/>
      <c r="AX2980" s="16"/>
      <c r="AY2980" s="16"/>
      <c r="AZ2980" s="16"/>
      <c r="BA2980" s="16"/>
      <c r="BB2980" s="16"/>
      <c r="BC2980" s="16"/>
      <c r="BD2980" s="16"/>
      <c r="BE2980" s="16"/>
      <c r="BF2980" s="16">
        <f t="shared" si="6160"/>
        <v>1</v>
      </c>
      <c r="BG2980" s="16">
        <f t="shared" si="6161"/>
        <v>1</v>
      </c>
      <c r="BH2980" s="16">
        <f t="shared" si="6162"/>
        <v>1</v>
      </c>
      <c r="BI2980" s="16"/>
      <c r="BJ2980" s="16">
        <f t="shared" si="6171"/>
        <v>1</v>
      </c>
      <c r="BK2980" s="16"/>
    </row>
    <row r="2981" spans="1:63" s="47" customFormat="1" ht="31.5" x14ac:dyDescent="0.25">
      <c r="A2981" s="8" t="s">
        <v>623</v>
      </c>
      <c r="B2981" s="8" t="s">
        <v>8</v>
      </c>
      <c r="C2981" s="8" t="s">
        <v>11</v>
      </c>
      <c r="D2981" s="8"/>
      <c r="E2981" s="8"/>
      <c r="F2981" s="9" t="s">
        <v>12</v>
      </c>
      <c r="G2981" s="15">
        <f>G2991+G2982</f>
        <v>1232</v>
      </c>
      <c r="H2981" s="15">
        <f t="shared" si="6180"/>
        <v>88.799999999999955</v>
      </c>
      <c r="I2981" s="15">
        <f>I2991+I2982</f>
        <v>1320.8</v>
      </c>
      <c r="J2981" s="15">
        <f>J2991+J2982</f>
        <v>1243.9000000000001</v>
      </c>
      <c r="K2981" s="15">
        <f t="shared" si="6181"/>
        <v>116</v>
      </c>
      <c r="L2981" s="15">
        <f>L2991+L2982</f>
        <v>1359.9</v>
      </c>
      <c r="M2981" s="15">
        <f>M2991+M2982</f>
        <v>1564.5</v>
      </c>
      <c r="N2981" s="15">
        <f>N2991+N2982</f>
        <v>0</v>
      </c>
      <c r="O2981" s="15">
        <f>O2991+O2982</f>
        <v>0</v>
      </c>
      <c r="P2981" s="15">
        <f>P2991+P2982</f>
        <v>0</v>
      </c>
      <c r="Q2981" s="15">
        <f t="shared" si="6100"/>
        <v>88.799999999999955</v>
      </c>
      <c r="R2981" s="15">
        <f t="shared" si="6101"/>
        <v>1320.8</v>
      </c>
      <c r="S2981" s="15">
        <f t="shared" si="6102"/>
        <v>116</v>
      </c>
      <c r="T2981" s="15">
        <f t="shared" si="6103"/>
        <v>1359.9</v>
      </c>
      <c r="U2981" s="15">
        <f t="shared" si="6104"/>
        <v>1564.5</v>
      </c>
      <c r="V2981" s="15">
        <f>V2991+V2982</f>
        <v>0</v>
      </c>
      <c r="W2981" s="15">
        <f>W2991+W2982</f>
        <v>0</v>
      </c>
      <c r="X2981" s="15">
        <f>X2991+X2982</f>
        <v>0</v>
      </c>
      <c r="Y2981" s="15">
        <f>Y2991+Y2982</f>
        <v>0</v>
      </c>
      <c r="Z2981" s="15">
        <f>Z2991+Z2982</f>
        <v>0</v>
      </c>
      <c r="AA2981" s="15">
        <f t="shared" si="6078"/>
        <v>1320.8</v>
      </c>
      <c r="AB2981" s="15">
        <f t="shared" si="6079"/>
        <v>1359.9</v>
      </c>
      <c r="AC2981" s="15">
        <f t="shared" si="6080"/>
        <v>1564.5</v>
      </c>
      <c r="AD2981" s="15">
        <f t="shared" ref="AD2981:AJ2981" si="6185">AD2991+AD2982</f>
        <v>0</v>
      </c>
      <c r="AE2981" s="15">
        <f t="shared" si="6185"/>
        <v>0</v>
      </c>
      <c r="AF2981" s="15">
        <f t="shared" si="6185"/>
        <v>0</v>
      </c>
      <c r="AG2981" s="15">
        <f t="shared" si="6185"/>
        <v>0</v>
      </c>
      <c r="AH2981" s="15">
        <f t="shared" si="6185"/>
        <v>0</v>
      </c>
      <c r="AI2981" s="15">
        <f t="shared" si="6185"/>
        <v>0</v>
      </c>
      <c r="AJ2981" s="15">
        <f t="shared" si="6185"/>
        <v>0</v>
      </c>
      <c r="AK2981" s="15">
        <f t="shared" si="6175"/>
        <v>1320.8</v>
      </c>
      <c r="AL2981" s="15">
        <f t="shared" si="6176"/>
        <v>1359.9</v>
      </c>
      <c r="AM2981" s="15">
        <f t="shared" si="6177"/>
        <v>1564.5</v>
      </c>
      <c r="AN2981" s="15">
        <f>AN2991+AN2982</f>
        <v>0</v>
      </c>
      <c r="AO2981" s="15">
        <f t="shared" si="6178"/>
        <v>1320.8</v>
      </c>
      <c r="AP2981" s="15">
        <f t="shared" ref="AP2981:BK2981" si="6186">AP2991+AP2982</f>
        <v>0</v>
      </c>
      <c r="AQ2981" s="15">
        <f t="shared" si="6186"/>
        <v>0</v>
      </c>
      <c r="AR2981" s="15">
        <f t="shared" si="6186"/>
        <v>0</v>
      </c>
      <c r="AS2981" s="15">
        <f>AS2991+AS2982</f>
        <v>0</v>
      </c>
      <c r="AT2981" s="15">
        <f>AT2991+AT2982</f>
        <v>0</v>
      </c>
      <c r="AU2981" s="15">
        <f t="shared" si="6186"/>
        <v>0</v>
      </c>
      <c r="AV2981" s="15">
        <f t="shared" si="6186"/>
        <v>0</v>
      </c>
      <c r="AW2981" s="15">
        <f t="shared" si="6186"/>
        <v>0</v>
      </c>
      <c r="AX2981" s="15">
        <f t="shared" si="6186"/>
        <v>0</v>
      </c>
      <c r="AY2981" s="15">
        <f t="shared" si="6186"/>
        <v>0</v>
      </c>
      <c r="AZ2981" s="15">
        <f t="shared" si="6186"/>
        <v>0</v>
      </c>
      <c r="BA2981" s="15">
        <f>BA2991+BA2982</f>
        <v>0</v>
      </c>
      <c r="BB2981" s="15">
        <f>BB2991+BB2982</f>
        <v>0</v>
      </c>
      <c r="BC2981" s="15">
        <f t="shared" si="6186"/>
        <v>0</v>
      </c>
      <c r="BD2981" s="15">
        <f>BD2991+BD2982</f>
        <v>0</v>
      </c>
      <c r="BE2981" s="15">
        <f>BE2991+BE2982</f>
        <v>0</v>
      </c>
      <c r="BF2981" s="15">
        <f t="shared" si="6160"/>
        <v>1320.8</v>
      </c>
      <c r="BG2981" s="15">
        <f t="shared" si="6161"/>
        <v>1359.9</v>
      </c>
      <c r="BH2981" s="15">
        <f t="shared" si="6162"/>
        <v>1564.5</v>
      </c>
      <c r="BI2981" s="15">
        <f t="shared" ref="BI2981" si="6187">BI2991+BI2982</f>
        <v>0</v>
      </c>
      <c r="BJ2981" s="15">
        <f t="shared" si="6171"/>
        <v>1320.8</v>
      </c>
      <c r="BK2981" s="15">
        <f t="shared" si="6186"/>
        <v>0</v>
      </c>
    </row>
    <row r="2982" spans="1:63" ht="31.5" x14ac:dyDescent="0.25">
      <c r="A2982" s="10" t="s">
        <v>623</v>
      </c>
      <c r="B2982" s="10" t="s">
        <v>8</v>
      </c>
      <c r="C2982" s="10" t="s">
        <v>11</v>
      </c>
      <c r="D2982" s="10" t="s">
        <v>363</v>
      </c>
      <c r="E2982" s="10"/>
      <c r="F2982" s="19" t="s">
        <v>364</v>
      </c>
      <c r="G2982" s="16">
        <f>G2983</f>
        <v>850</v>
      </c>
      <c r="H2982" s="16">
        <f t="shared" si="6180"/>
        <v>110</v>
      </c>
      <c r="I2982" s="16">
        <f>I2983</f>
        <v>960</v>
      </c>
      <c r="J2982" s="16">
        <f>J2983</f>
        <v>850</v>
      </c>
      <c r="K2982" s="16">
        <f t="shared" si="6181"/>
        <v>150</v>
      </c>
      <c r="L2982" s="16">
        <f>L2983</f>
        <v>1000</v>
      </c>
      <c r="M2982" s="16">
        <f>M2983</f>
        <v>1200</v>
      </c>
      <c r="N2982" s="16">
        <f>N2983</f>
        <v>0</v>
      </c>
      <c r="O2982" s="16">
        <f>O2983</f>
        <v>0</v>
      </c>
      <c r="P2982" s="16">
        <f>P2983</f>
        <v>0</v>
      </c>
      <c r="Q2982" s="16">
        <f t="shared" si="6100"/>
        <v>110</v>
      </c>
      <c r="R2982" s="16">
        <f t="shared" si="6101"/>
        <v>960</v>
      </c>
      <c r="S2982" s="16">
        <f t="shared" si="6102"/>
        <v>150</v>
      </c>
      <c r="T2982" s="16">
        <f t="shared" si="6103"/>
        <v>1000</v>
      </c>
      <c r="U2982" s="16">
        <f t="shared" si="6104"/>
        <v>1200</v>
      </c>
      <c r="V2982" s="16">
        <f>V2983</f>
        <v>0</v>
      </c>
      <c r="W2982" s="16">
        <f>W2983</f>
        <v>0</v>
      </c>
      <c r="X2982" s="16">
        <f>X2983</f>
        <v>0</v>
      </c>
      <c r="Y2982" s="16">
        <f>Y2983</f>
        <v>0</v>
      </c>
      <c r="Z2982" s="16">
        <f>Z2983</f>
        <v>0</v>
      </c>
      <c r="AA2982" s="16">
        <f t="shared" si="6078"/>
        <v>960</v>
      </c>
      <c r="AB2982" s="16">
        <f t="shared" si="6079"/>
        <v>1000</v>
      </c>
      <c r="AC2982" s="16">
        <f t="shared" si="6080"/>
        <v>1200</v>
      </c>
      <c r="AD2982" s="16">
        <f t="shared" ref="AD2982:BK2982" si="6188">AD2983</f>
        <v>0</v>
      </c>
      <c r="AE2982" s="16">
        <f t="shared" si="6188"/>
        <v>0</v>
      </c>
      <c r="AF2982" s="16">
        <f t="shared" si="6188"/>
        <v>0</v>
      </c>
      <c r="AG2982" s="16">
        <f t="shared" si="6188"/>
        <v>0</v>
      </c>
      <c r="AH2982" s="16">
        <f t="shared" si="6188"/>
        <v>0</v>
      </c>
      <c r="AI2982" s="16">
        <f t="shared" si="6188"/>
        <v>0</v>
      </c>
      <c r="AJ2982" s="16">
        <f t="shared" si="6188"/>
        <v>0</v>
      </c>
      <c r="AK2982" s="16">
        <f t="shared" si="6175"/>
        <v>960</v>
      </c>
      <c r="AL2982" s="16">
        <f t="shared" si="6176"/>
        <v>1000</v>
      </c>
      <c r="AM2982" s="16">
        <f t="shared" si="6177"/>
        <v>1200</v>
      </c>
      <c r="AN2982" s="16">
        <f t="shared" si="6188"/>
        <v>0</v>
      </c>
      <c r="AO2982" s="16">
        <f t="shared" si="6178"/>
        <v>960</v>
      </c>
      <c r="AP2982" s="16">
        <f t="shared" si="6188"/>
        <v>0</v>
      </c>
      <c r="AQ2982" s="16">
        <f t="shared" si="6188"/>
        <v>0</v>
      </c>
      <c r="AR2982" s="16">
        <f t="shared" si="6188"/>
        <v>0</v>
      </c>
      <c r="AS2982" s="16">
        <f t="shared" si="6188"/>
        <v>0</v>
      </c>
      <c r="AT2982" s="16">
        <f t="shared" si="6188"/>
        <v>0</v>
      </c>
      <c r="AU2982" s="16">
        <f t="shared" si="6188"/>
        <v>0</v>
      </c>
      <c r="AV2982" s="16">
        <f t="shared" si="6188"/>
        <v>0</v>
      </c>
      <c r="AW2982" s="16">
        <f t="shared" si="6188"/>
        <v>0</v>
      </c>
      <c r="AX2982" s="16">
        <f t="shared" si="6188"/>
        <v>0</v>
      </c>
      <c r="AY2982" s="16">
        <f t="shared" si="6188"/>
        <v>0</v>
      </c>
      <c r="AZ2982" s="16">
        <f t="shared" si="6188"/>
        <v>0</v>
      </c>
      <c r="BA2982" s="16">
        <f t="shared" si="6188"/>
        <v>0</v>
      </c>
      <c r="BB2982" s="16">
        <f t="shared" si="6188"/>
        <v>0</v>
      </c>
      <c r="BC2982" s="16">
        <f t="shared" si="6188"/>
        <v>0</v>
      </c>
      <c r="BD2982" s="16">
        <f t="shared" si="6188"/>
        <v>0</v>
      </c>
      <c r="BE2982" s="16">
        <f t="shared" si="6188"/>
        <v>0</v>
      </c>
      <c r="BF2982" s="16">
        <f t="shared" si="6160"/>
        <v>960</v>
      </c>
      <c r="BG2982" s="16">
        <f t="shared" si="6161"/>
        <v>1000</v>
      </c>
      <c r="BH2982" s="16">
        <f t="shared" si="6162"/>
        <v>1200</v>
      </c>
      <c r="BI2982" s="16">
        <f t="shared" si="6188"/>
        <v>0</v>
      </c>
      <c r="BJ2982" s="16">
        <f t="shared" si="6171"/>
        <v>960</v>
      </c>
      <c r="BK2982" s="16">
        <f t="shared" si="6188"/>
        <v>0</v>
      </c>
    </row>
    <row r="2983" spans="1:63" ht="31.5" x14ac:dyDescent="0.25">
      <c r="A2983" s="10" t="s">
        <v>623</v>
      </c>
      <c r="B2983" s="10" t="s">
        <v>8</v>
      </c>
      <c r="C2983" s="10" t="s">
        <v>11</v>
      </c>
      <c r="D2983" s="10" t="s">
        <v>365</v>
      </c>
      <c r="E2983" s="10"/>
      <c r="F2983" s="19" t="s">
        <v>366</v>
      </c>
      <c r="G2983" s="16">
        <f>G2984+G2987</f>
        <v>850</v>
      </c>
      <c r="H2983" s="16">
        <f t="shared" si="6180"/>
        <v>110</v>
      </c>
      <c r="I2983" s="16">
        <f>I2984+I2987</f>
        <v>960</v>
      </c>
      <c r="J2983" s="16">
        <f>J2984+J2987</f>
        <v>850</v>
      </c>
      <c r="K2983" s="16">
        <f t="shared" si="6181"/>
        <v>150</v>
      </c>
      <c r="L2983" s="16">
        <f>L2984+L2987</f>
        <v>1000</v>
      </c>
      <c r="M2983" s="16">
        <f>M2984+M2987</f>
        <v>1200</v>
      </c>
      <c r="N2983" s="16">
        <f>N2984+N2987</f>
        <v>0</v>
      </c>
      <c r="O2983" s="16">
        <f>O2984+O2987</f>
        <v>0</v>
      </c>
      <c r="P2983" s="16">
        <f>P2984+P2987</f>
        <v>0</v>
      </c>
      <c r="Q2983" s="16">
        <f t="shared" si="6100"/>
        <v>110</v>
      </c>
      <c r="R2983" s="16">
        <f t="shared" si="6101"/>
        <v>960</v>
      </c>
      <c r="S2983" s="16">
        <f t="shared" si="6102"/>
        <v>150</v>
      </c>
      <c r="T2983" s="16">
        <f t="shared" si="6103"/>
        <v>1000</v>
      </c>
      <c r="U2983" s="16">
        <f t="shared" si="6104"/>
        <v>1200</v>
      </c>
      <c r="V2983" s="16">
        <f>V2984+V2987</f>
        <v>0</v>
      </c>
      <c r="W2983" s="16">
        <f>W2984+W2987</f>
        <v>0</v>
      </c>
      <c r="X2983" s="16">
        <f>X2984+X2987</f>
        <v>0</v>
      </c>
      <c r="Y2983" s="16">
        <f>Y2984+Y2987</f>
        <v>0</v>
      </c>
      <c r="Z2983" s="16">
        <f>Z2984+Z2987</f>
        <v>0</v>
      </c>
      <c r="AA2983" s="16">
        <f t="shared" si="6078"/>
        <v>960</v>
      </c>
      <c r="AB2983" s="16">
        <f t="shared" si="6079"/>
        <v>1000</v>
      </c>
      <c r="AC2983" s="16">
        <f t="shared" si="6080"/>
        <v>1200</v>
      </c>
      <c r="AD2983" s="16">
        <f t="shared" ref="AD2983:AJ2983" si="6189">AD2984+AD2987</f>
        <v>0</v>
      </c>
      <c r="AE2983" s="16">
        <f t="shared" si="6189"/>
        <v>0</v>
      </c>
      <c r="AF2983" s="16">
        <f t="shared" si="6189"/>
        <v>0</v>
      </c>
      <c r="AG2983" s="16">
        <f t="shared" si="6189"/>
        <v>0</v>
      </c>
      <c r="AH2983" s="16">
        <f t="shared" si="6189"/>
        <v>0</v>
      </c>
      <c r="AI2983" s="16">
        <f t="shared" si="6189"/>
        <v>0</v>
      </c>
      <c r="AJ2983" s="16">
        <f t="shared" si="6189"/>
        <v>0</v>
      </c>
      <c r="AK2983" s="16">
        <f t="shared" si="6175"/>
        <v>960</v>
      </c>
      <c r="AL2983" s="16">
        <f t="shared" si="6176"/>
        <v>1000</v>
      </c>
      <c r="AM2983" s="16">
        <f t="shared" si="6177"/>
        <v>1200</v>
      </c>
      <c r="AN2983" s="16">
        <f>AN2984+AN2987</f>
        <v>0</v>
      </c>
      <c r="AO2983" s="16">
        <f t="shared" si="6178"/>
        <v>960</v>
      </c>
      <c r="AP2983" s="16">
        <f t="shared" ref="AP2983:BK2983" si="6190">AP2984+AP2987</f>
        <v>0</v>
      </c>
      <c r="AQ2983" s="16">
        <f t="shared" si="6190"/>
        <v>0</v>
      </c>
      <c r="AR2983" s="16">
        <f t="shared" si="6190"/>
        <v>0</v>
      </c>
      <c r="AS2983" s="16">
        <f>AS2984+AS2987</f>
        <v>0</v>
      </c>
      <c r="AT2983" s="16">
        <f>AT2984+AT2987</f>
        <v>0</v>
      </c>
      <c r="AU2983" s="16">
        <f t="shared" si="6190"/>
        <v>0</v>
      </c>
      <c r="AV2983" s="16">
        <f t="shared" si="6190"/>
        <v>0</v>
      </c>
      <c r="AW2983" s="16">
        <f t="shared" si="6190"/>
        <v>0</v>
      </c>
      <c r="AX2983" s="16">
        <f t="shared" si="6190"/>
        <v>0</v>
      </c>
      <c r="AY2983" s="16">
        <f t="shared" si="6190"/>
        <v>0</v>
      </c>
      <c r="AZ2983" s="16">
        <f t="shared" si="6190"/>
        <v>0</v>
      </c>
      <c r="BA2983" s="16">
        <f>BA2984+BA2987</f>
        <v>0</v>
      </c>
      <c r="BB2983" s="16">
        <f>BB2984+BB2987</f>
        <v>0</v>
      </c>
      <c r="BC2983" s="16">
        <f t="shared" si="6190"/>
        <v>0</v>
      </c>
      <c r="BD2983" s="16">
        <f>BD2984+BD2987</f>
        <v>0</v>
      </c>
      <c r="BE2983" s="16">
        <f>BE2984+BE2987</f>
        <v>0</v>
      </c>
      <c r="BF2983" s="16">
        <f t="shared" si="6160"/>
        <v>960</v>
      </c>
      <c r="BG2983" s="16">
        <f t="shared" si="6161"/>
        <v>1000</v>
      </c>
      <c r="BH2983" s="16">
        <f t="shared" si="6162"/>
        <v>1200</v>
      </c>
      <c r="BI2983" s="16">
        <f t="shared" ref="BI2983" si="6191">BI2984+BI2987</f>
        <v>0</v>
      </c>
      <c r="BJ2983" s="16">
        <f t="shared" si="6171"/>
        <v>960</v>
      </c>
      <c r="BK2983" s="16">
        <f t="shared" si="6190"/>
        <v>0</v>
      </c>
    </row>
    <row r="2984" spans="1:63" ht="110.25" x14ac:dyDescent="0.25">
      <c r="A2984" s="10" t="s">
        <v>623</v>
      </c>
      <c r="B2984" s="10" t="s">
        <v>8</v>
      </c>
      <c r="C2984" s="10" t="s">
        <v>11</v>
      </c>
      <c r="D2984" s="10" t="s">
        <v>365</v>
      </c>
      <c r="E2984" s="22" t="s">
        <v>46</v>
      </c>
      <c r="F2984" s="11" t="s">
        <v>17</v>
      </c>
      <c r="G2984" s="16">
        <f>G2985</f>
        <v>155.9</v>
      </c>
      <c r="H2984" s="16">
        <f t="shared" si="6180"/>
        <v>37.099999999999994</v>
      </c>
      <c r="I2984" s="16">
        <f>I2985</f>
        <v>193</v>
      </c>
      <c r="J2984" s="16">
        <f>J2985</f>
        <v>155.9</v>
      </c>
      <c r="K2984" s="16">
        <f t="shared" si="6181"/>
        <v>37.099999999999994</v>
      </c>
      <c r="L2984" s="16">
        <f t="shared" ref="L2984:P2985" si="6192">L2985</f>
        <v>193</v>
      </c>
      <c r="M2984" s="16">
        <f t="shared" si="6192"/>
        <v>193</v>
      </c>
      <c r="N2984" s="16">
        <f t="shared" si="6192"/>
        <v>0</v>
      </c>
      <c r="O2984" s="16">
        <f t="shared" si="6192"/>
        <v>0</v>
      </c>
      <c r="P2984" s="16">
        <f t="shared" si="6192"/>
        <v>0</v>
      </c>
      <c r="Q2984" s="16">
        <f t="shared" si="6100"/>
        <v>37.099999999999994</v>
      </c>
      <c r="R2984" s="16">
        <f t="shared" si="6101"/>
        <v>193</v>
      </c>
      <c r="S2984" s="16">
        <f t="shared" si="6102"/>
        <v>37.099999999999994</v>
      </c>
      <c r="T2984" s="16">
        <f t="shared" si="6103"/>
        <v>193</v>
      </c>
      <c r="U2984" s="16">
        <f t="shared" si="6104"/>
        <v>193</v>
      </c>
      <c r="V2984" s="16">
        <f t="shared" ref="V2984:Z2985" si="6193">V2985</f>
        <v>0</v>
      </c>
      <c r="W2984" s="16">
        <f t="shared" si="6193"/>
        <v>0</v>
      </c>
      <c r="X2984" s="16">
        <f t="shared" si="6193"/>
        <v>0</v>
      </c>
      <c r="Y2984" s="16">
        <f t="shared" si="6193"/>
        <v>0</v>
      </c>
      <c r="Z2984" s="16">
        <f t="shared" si="6193"/>
        <v>0</v>
      </c>
      <c r="AA2984" s="16">
        <f t="shared" si="6078"/>
        <v>193</v>
      </c>
      <c r="AB2984" s="16">
        <f t="shared" si="6079"/>
        <v>193</v>
      </c>
      <c r="AC2984" s="16">
        <f t="shared" si="6080"/>
        <v>193</v>
      </c>
      <c r="AD2984" s="16">
        <f t="shared" ref="AD2984:BK2985" si="6194">AD2985</f>
        <v>0</v>
      </c>
      <c r="AE2984" s="16">
        <f t="shared" si="6194"/>
        <v>0</v>
      </c>
      <c r="AF2984" s="16">
        <f t="shared" si="6194"/>
        <v>0</v>
      </c>
      <c r="AG2984" s="16">
        <f t="shared" si="6194"/>
        <v>0</v>
      </c>
      <c r="AH2984" s="16">
        <f t="shared" si="6194"/>
        <v>0</v>
      </c>
      <c r="AI2984" s="16">
        <f t="shared" si="6194"/>
        <v>0</v>
      </c>
      <c r="AJ2984" s="16">
        <f t="shared" si="6194"/>
        <v>0</v>
      </c>
      <c r="AK2984" s="16">
        <f t="shared" si="6175"/>
        <v>193</v>
      </c>
      <c r="AL2984" s="16">
        <f t="shared" si="6176"/>
        <v>193</v>
      </c>
      <c r="AM2984" s="16">
        <f t="shared" si="6177"/>
        <v>193</v>
      </c>
      <c r="AN2984" s="16">
        <f t="shared" si="6194"/>
        <v>0</v>
      </c>
      <c r="AO2984" s="16">
        <f t="shared" si="6178"/>
        <v>193</v>
      </c>
      <c r="AP2984" s="16">
        <f t="shared" si="6194"/>
        <v>0</v>
      </c>
      <c r="AQ2984" s="16">
        <f t="shared" si="6194"/>
        <v>0</v>
      </c>
      <c r="AR2984" s="16">
        <f t="shared" si="6194"/>
        <v>0</v>
      </c>
      <c r="AS2984" s="16">
        <f t="shared" si="6194"/>
        <v>0</v>
      </c>
      <c r="AT2984" s="16">
        <f t="shared" si="6194"/>
        <v>0</v>
      </c>
      <c r="AU2984" s="16">
        <f t="shared" si="6194"/>
        <v>0</v>
      </c>
      <c r="AV2984" s="16">
        <f t="shared" si="6194"/>
        <v>0</v>
      </c>
      <c r="AW2984" s="16">
        <f t="shared" si="6194"/>
        <v>0</v>
      </c>
      <c r="AX2984" s="16">
        <f t="shared" si="6194"/>
        <v>0</v>
      </c>
      <c r="AY2984" s="16">
        <f t="shared" si="6194"/>
        <v>0</v>
      </c>
      <c r="AZ2984" s="16">
        <f t="shared" si="6194"/>
        <v>0</v>
      </c>
      <c r="BA2984" s="16">
        <f t="shared" si="6194"/>
        <v>0</v>
      </c>
      <c r="BB2984" s="16">
        <f t="shared" si="6194"/>
        <v>0</v>
      </c>
      <c r="BC2984" s="16">
        <f t="shared" si="6194"/>
        <v>0</v>
      </c>
      <c r="BD2984" s="16">
        <f t="shared" si="6194"/>
        <v>0</v>
      </c>
      <c r="BE2984" s="16">
        <f t="shared" si="6194"/>
        <v>0</v>
      </c>
      <c r="BF2984" s="16">
        <f t="shared" si="6160"/>
        <v>193</v>
      </c>
      <c r="BG2984" s="16">
        <f t="shared" si="6161"/>
        <v>193</v>
      </c>
      <c r="BH2984" s="16">
        <f t="shared" si="6162"/>
        <v>193</v>
      </c>
      <c r="BI2984" s="16">
        <f t="shared" si="6194"/>
        <v>0</v>
      </c>
      <c r="BJ2984" s="16">
        <f t="shared" si="6171"/>
        <v>193</v>
      </c>
      <c r="BK2984" s="16">
        <f t="shared" si="6194"/>
        <v>0</v>
      </c>
    </row>
    <row r="2985" spans="1:63" ht="47.25" x14ac:dyDescent="0.25">
      <c r="A2985" s="10" t="s">
        <v>623</v>
      </c>
      <c r="B2985" s="10" t="s">
        <v>8</v>
      </c>
      <c r="C2985" s="10" t="s">
        <v>11</v>
      </c>
      <c r="D2985" s="10" t="s">
        <v>365</v>
      </c>
      <c r="E2985" s="22" t="s">
        <v>47</v>
      </c>
      <c r="F2985" s="11" t="s">
        <v>18</v>
      </c>
      <c r="G2985" s="16">
        <f>G2986</f>
        <v>155.9</v>
      </c>
      <c r="H2985" s="16">
        <f t="shared" si="6180"/>
        <v>37.099999999999994</v>
      </c>
      <c r="I2985" s="16">
        <f>I2986</f>
        <v>193</v>
      </c>
      <c r="J2985" s="16">
        <f>J2986</f>
        <v>155.9</v>
      </c>
      <c r="K2985" s="16">
        <f t="shared" si="6181"/>
        <v>37.099999999999994</v>
      </c>
      <c r="L2985" s="16">
        <f t="shared" si="6192"/>
        <v>193</v>
      </c>
      <c r="M2985" s="16">
        <f t="shared" si="6192"/>
        <v>193</v>
      </c>
      <c r="N2985" s="16">
        <f t="shared" si="6192"/>
        <v>0</v>
      </c>
      <c r="O2985" s="16">
        <f t="shared" si="6192"/>
        <v>0</v>
      </c>
      <c r="P2985" s="16">
        <f t="shared" si="6192"/>
        <v>0</v>
      </c>
      <c r="Q2985" s="16">
        <f t="shared" si="6100"/>
        <v>37.099999999999994</v>
      </c>
      <c r="R2985" s="16">
        <f t="shared" si="6101"/>
        <v>193</v>
      </c>
      <c r="S2985" s="16">
        <f t="shared" si="6102"/>
        <v>37.099999999999994</v>
      </c>
      <c r="T2985" s="16">
        <f t="shared" si="6103"/>
        <v>193</v>
      </c>
      <c r="U2985" s="16">
        <f t="shared" si="6104"/>
        <v>193</v>
      </c>
      <c r="V2985" s="16">
        <f t="shared" si="6193"/>
        <v>0</v>
      </c>
      <c r="W2985" s="16">
        <f t="shared" si="6193"/>
        <v>0</v>
      </c>
      <c r="X2985" s="16">
        <f t="shared" si="6193"/>
        <v>0</v>
      </c>
      <c r="Y2985" s="16">
        <f t="shared" si="6193"/>
        <v>0</v>
      </c>
      <c r="Z2985" s="16">
        <f t="shared" si="6193"/>
        <v>0</v>
      </c>
      <c r="AA2985" s="16">
        <f t="shared" si="6078"/>
        <v>193</v>
      </c>
      <c r="AB2985" s="16">
        <f t="shared" si="6079"/>
        <v>193</v>
      </c>
      <c r="AC2985" s="16">
        <f t="shared" si="6080"/>
        <v>193</v>
      </c>
      <c r="AD2985" s="16">
        <f t="shared" si="6194"/>
        <v>0</v>
      </c>
      <c r="AE2985" s="16">
        <f t="shared" si="6194"/>
        <v>0</v>
      </c>
      <c r="AF2985" s="16">
        <f t="shared" si="6194"/>
        <v>0</v>
      </c>
      <c r="AG2985" s="16">
        <f t="shared" si="6194"/>
        <v>0</v>
      </c>
      <c r="AH2985" s="16">
        <f t="shared" si="6194"/>
        <v>0</v>
      </c>
      <c r="AI2985" s="16">
        <f t="shared" si="6194"/>
        <v>0</v>
      </c>
      <c r="AJ2985" s="16">
        <f t="shared" si="6194"/>
        <v>0</v>
      </c>
      <c r="AK2985" s="16">
        <f t="shared" si="6175"/>
        <v>193</v>
      </c>
      <c r="AL2985" s="16">
        <f t="shared" si="6176"/>
        <v>193</v>
      </c>
      <c r="AM2985" s="16">
        <f t="shared" si="6177"/>
        <v>193</v>
      </c>
      <c r="AN2985" s="16">
        <f t="shared" si="6194"/>
        <v>0</v>
      </c>
      <c r="AO2985" s="16">
        <f t="shared" si="6178"/>
        <v>193</v>
      </c>
      <c r="AP2985" s="16">
        <f t="shared" si="6194"/>
        <v>0</v>
      </c>
      <c r="AQ2985" s="16">
        <f t="shared" si="6194"/>
        <v>0</v>
      </c>
      <c r="AR2985" s="16">
        <f t="shared" si="6194"/>
        <v>0</v>
      </c>
      <c r="AS2985" s="16">
        <f t="shared" si="6194"/>
        <v>0</v>
      </c>
      <c r="AT2985" s="16">
        <f t="shared" si="6194"/>
        <v>0</v>
      </c>
      <c r="AU2985" s="16">
        <f t="shared" si="6194"/>
        <v>0</v>
      </c>
      <c r="AV2985" s="16">
        <f t="shared" si="6194"/>
        <v>0</v>
      </c>
      <c r="AW2985" s="16">
        <f t="shared" si="6194"/>
        <v>0</v>
      </c>
      <c r="AX2985" s="16">
        <f t="shared" si="6194"/>
        <v>0</v>
      </c>
      <c r="AY2985" s="16">
        <f t="shared" si="6194"/>
        <v>0</v>
      </c>
      <c r="AZ2985" s="16">
        <f t="shared" si="6194"/>
        <v>0</v>
      </c>
      <c r="BA2985" s="16">
        <f t="shared" si="6194"/>
        <v>0</v>
      </c>
      <c r="BB2985" s="16">
        <f t="shared" si="6194"/>
        <v>0</v>
      </c>
      <c r="BC2985" s="16">
        <f t="shared" si="6194"/>
        <v>0</v>
      </c>
      <c r="BD2985" s="16">
        <f t="shared" si="6194"/>
        <v>0</v>
      </c>
      <c r="BE2985" s="16">
        <f t="shared" si="6194"/>
        <v>0</v>
      </c>
      <c r="BF2985" s="16">
        <f t="shared" si="6160"/>
        <v>193</v>
      </c>
      <c r="BG2985" s="16">
        <f t="shared" si="6161"/>
        <v>193</v>
      </c>
      <c r="BH2985" s="16">
        <f t="shared" si="6162"/>
        <v>193</v>
      </c>
      <c r="BI2985" s="16">
        <f t="shared" si="6194"/>
        <v>0</v>
      </c>
      <c r="BJ2985" s="16">
        <f t="shared" si="6171"/>
        <v>193</v>
      </c>
      <c r="BK2985" s="16">
        <f t="shared" si="6194"/>
        <v>0</v>
      </c>
    </row>
    <row r="2986" spans="1:63" ht="31.5" x14ac:dyDescent="0.25">
      <c r="A2986" s="10" t="s">
        <v>623</v>
      </c>
      <c r="B2986" s="10" t="s">
        <v>8</v>
      </c>
      <c r="C2986" s="10" t="s">
        <v>11</v>
      </c>
      <c r="D2986" s="10" t="s">
        <v>365</v>
      </c>
      <c r="E2986" s="22" t="s">
        <v>48</v>
      </c>
      <c r="F2986" s="11" t="s">
        <v>19</v>
      </c>
      <c r="G2986" s="16">
        <v>155.9</v>
      </c>
      <c r="H2986" s="16">
        <f t="shared" si="6180"/>
        <v>37.099999999999994</v>
      </c>
      <c r="I2986" s="16">
        <v>193</v>
      </c>
      <c r="J2986" s="16">
        <v>155.9</v>
      </c>
      <c r="K2986" s="16">
        <f t="shared" si="6181"/>
        <v>37.099999999999994</v>
      </c>
      <c r="L2986" s="16">
        <v>193</v>
      </c>
      <c r="M2986" s="16">
        <v>193</v>
      </c>
      <c r="N2986" s="16"/>
      <c r="O2986" s="16"/>
      <c r="P2986" s="16"/>
      <c r="Q2986" s="16">
        <f t="shared" si="6100"/>
        <v>37.099999999999994</v>
      </c>
      <c r="R2986" s="16">
        <f t="shared" si="6101"/>
        <v>193</v>
      </c>
      <c r="S2986" s="16">
        <f t="shared" si="6102"/>
        <v>37.099999999999994</v>
      </c>
      <c r="T2986" s="16">
        <f t="shared" si="6103"/>
        <v>193</v>
      </c>
      <c r="U2986" s="16">
        <f t="shared" si="6104"/>
        <v>193</v>
      </c>
      <c r="V2986" s="16"/>
      <c r="W2986" s="16"/>
      <c r="X2986" s="16"/>
      <c r="Y2986" s="16"/>
      <c r="Z2986" s="16"/>
      <c r="AA2986" s="16">
        <f t="shared" si="6078"/>
        <v>193</v>
      </c>
      <c r="AB2986" s="16">
        <f t="shared" si="6079"/>
        <v>193</v>
      </c>
      <c r="AC2986" s="16">
        <f t="shared" si="6080"/>
        <v>193</v>
      </c>
      <c r="AD2986" s="16"/>
      <c r="AE2986" s="16"/>
      <c r="AF2986" s="16"/>
      <c r="AG2986" s="16"/>
      <c r="AH2986" s="16"/>
      <c r="AI2986" s="16"/>
      <c r="AJ2986" s="16"/>
      <c r="AK2986" s="16">
        <f t="shared" si="6175"/>
        <v>193</v>
      </c>
      <c r="AL2986" s="16">
        <f t="shared" si="6176"/>
        <v>193</v>
      </c>
      <c r="AM2986" s="16">
        <f t="shared" si="6177"/>
        <v>193</v>
      </c>
      <c r="AN2986" s="16"/>
      <c r="AO2986" s="16">
        <f t="shared" si="6178"/>
        <v>193</v>
      </c>
      <c r="AP2986" s="16"/>
      <c r="AQ2986" s="16"/>
      <c r="AR2986" s="16"/>
      <c r="AS2986" s="16"/>
      <c r="AT2986" s="16"/>
      <c r="AU2986" s="16"/>
      <c r="AV2986" s="16"/>
      <c r="AW2986" s="16"/>
      <c r="AX2986" s="16"/>
      <c r="AY2986" s="16"/>
      <c r="AZ2986" s="16"/>
      <c r="BA2986" s="16"/>
      <c r="BB2986" s="16"/>
      <c r="BC2986" s="16"/>
      <c r="BD2986" s="16"/>
      <c r="BE2986" s="16"/>
      <c r="BF2986" s="16">
        <f t="shared" si="6160"/>
        <v>193</v>
      </c>
      <c r="BG2986" s="16">
        <f t="shared" si="6161"/>
        <v>193</v>
      </c>
      <c r="BH2986" s="16">
        <f t="shared" si="6162"/>
        <v>193</v>
      </c>
      <c r="BI2986" s="16"/>
      <c r="BJ2986" s="16">
        <f t="shared" si="6171"/>
        <v>193</v>
      </c>
      <c r="BK2986" s="16"/>
    </row>
    <row r="2987" spans="1:63" ht="47.25" x14ac:dyDescent="0.25">
      <c r="A2987" s="10" t="s">
        <v>623</v>
      </c>
      <c r="B2987" s="10" t="s">
        <v>8</v>
      </c>
      <c r="C2987" s="10" t="s">
        <v>11</v>
      </c>
      <c r="D2987" s="10" t="s">
        <v>365</v>
      </c>
      <c r="E2987" s="22" t="s">
        <v>50</v>
      </c>
      <c r="F2987" s="11" t="s">
        <v>21</v>
      </c>
      <c r="G2987" s="16">
        <f>G2988</f>
        <v>694.1</v>
      </c>
      <c r="H2987" s="16">
        <f t="shared" si="6180"/>
        <v>72.899999999999977</v>
      </c>
      <c r="I2987" s="16">
        <f>I2988</f>
        <v>767</v>
      </c>
      <c r="J2987" s="16">
        <f>J2988</f>
        <v>694.1</v>
      </c>
      <c r="K2987" s="16">
        <f t="shared" si="6181"/>
        <v>112.89999999999998</v>
      </c>
      <c r="L2987" s="16">
        <f>L2988</f>
        <v>807</v>
      </c>
      <c r="M2987" s="16">
        <f>M2988</f>
        <v>1007</v>
      </c>
      <c r="N2987" s="16">
        <f>N2988</f>
        <v>0</v>
      </c>
      <c r="O2987" s="16">
        <f>O2988</f>
        <v>0</v>
      </c>
      <c r="P2987" s="16">
        <f>P2988</f>
        <v>0</v>
      </c>
      <c r="Q2987" s="16">
        <f t="shared" si="6100"/>
        <v>72.899999999999977</v>
      </c>
      <c r="R2987" s="16">
        <f t="shared" si="6101"/>
        <v>767</v>
      </c>
      <c r="S2987" s="16">
        <f t="shared" si="6102"/>
        <v>112.89999999999998</v>
      </c>
      <c r="T2987" s="16">
        <f t="shared" si="6103"/>
        <v>807</v>
      </c>
      <c r="U2987" s="16">
        <f t="shared" si="6104"/>
        <v>1007</v>
      </c>
      <c r="V2987" s="16">
        <f>V2988</f>
        <v>0</v>
      </c>
      <c r="W2987" s="16">
        <f>W2988</f>
        <v>0</v>
      </c>
      <c r="X2987" s="16">
        <f>X2988</f>
        <v>0</v>
      </c>
      <c r="Y2987" s="16">
        <f>Y2988</f>
        <v>0</v>
      </c>
      <c r="Z2987" s="16">
        <f>Z2988</f>
        <v>0</v>
      </c>
      <c r="AA2987" s="16">
        <f t="shared" si="6078"/>
        <v>767</v>
      </c>
      <c r="AB2987" s="16">
        <f t="shared" si="6079"/>
        <v>807</v>
      </c>
      <c r="AC2987" s="16">
        <f t="shared" si="6080"/>
        <v>1007</v>
      </c>
      <c r="AD2987" s="16">
        <f t="shared" ref="AD2987:BK2987" si="6195">AD2988</f>
        <v>0</v>
      </c>
      <c r="AE2987" s="16">
        <f t="shared" si="6195"/>
        <v>0</v>
      </c>
      <c r="AF2987" s="16">
        <f t="shared" si="6195"/>
        <v>0</v>
      </c>
      <c r="AG2987" s="16">
        <f t="shared" si="6195"/>
        <v>0</v>
      </c>
      <c r="AH2987" s="16">
        <f t="shared" si="6195"/>
        <v>0</v>
      </c>
      <c r="AI2987" s="16">
        <f t="shared" si="6195"/>
        <v>0</v>
      </c>
      <c r="AJ2987" s="16">
        <f t="shared" si="6195"/>
        <v>0</v>
      </c>
      <c r="AK2987" s="16">
        <f t="shared" si="6175"/>
        <v>767</v>
      </c>
      <c r="AL2987" s="16">
        <f t="shared" si="6176"/>
        <v>807</v>
      </c>
      <c r="AM2987" s="16">
        <f t="shared" si="6177"/>
        <v>1007</v>
      </c>
      <c r="AN2987" s="16">
        <f t="shared" si="6195"/>
        <v>0</v>
      </c>
      <c r="AO2987" s="16">
        <f t="shared" si="6178"/>
        <v>767</v>
      </c>
      <c r="AP2987" s="16">
        <f t="shared" si="6195"/>
        <v>0</v>
      </c>
      <c r="AQ2987" s="16">
        <f t="shared" si="6195"/>
        <v>0</v>
      </c>
      <c r="AR2987" s="16">
        <f t="shared" si="6195"/>
        <v>0</v>
      </c>
      <c r="AS2987" s="16">
        <f t="shared" si="6195"/>
        <v>0</v>
      </c>
      <c r="AT2987" s="16">
        <f t="shared" si="6195"/>
        <v>0</v>
      </c>
      <c r="AU2987" s="16">
        <f t="shared" si="6195"/>
        <v>0</v>
      </c>
      <c r="AV2987" s="16">
        <f t="shared" si="6195"/>
        <v>0</v>
      </c>
      <c r="AW2987" s="16">
        <f t="shared" si="6195"/>
        <v>0</v>
      </c>
      <c r="AX2987" s="16">
        <f t="shared" si="6195"/>
        <v>0</v>
      </c>
      <c r="AY2987" s="16">
        <f t="shared" si="6195"/>
        <v>0</v>
      </c>
      <c r="AZ2987" s="16">
        <f t="shared" si="6195"/>
        <v>0</v>
      </c>
      <c r="BA2987" s="16">
        <f t="shared" si="6195"/>
        <v>0</v>
      </c>
      <c r="BB2987" s="16">
        <f t="shared" si="6195"/>
        <v>0</v>
      </c>
      <c r="BC2987" s="16">
        <f t="shared" si="6195"/>
        <v>0</v>
      </c>
      <c r="BD2987" s="16">
        <f t="shared" si="6195"/>
        <v>0</v>
      </c>
      <c r="BE2987" s="16">
        <f t="shared" si="6195"/>
        <v>0</v>
      </c>
      <c r="BF2987" s="16">
        <f t="shared" si="6160"/>
        <v>767</v>
      </c>
      <c r="BG2987" s="16">
        <f t="shared" si="6161"/>
        <v>807</v>
      </c>
      <c r="BH2987" s="16">
        <f t="shared" si="6162"/>
        <v>1007</v>
      </c>
      <c r="BI2987" s="16">
        <f t="shared" si="6195"/>
        <v>0</v>
      </c>
      <c r="BJ2987" s="16">
        <f t="shared" si="6171"/>
        <v>767</v>
      </c>
      <c r="BK2987" s="16">
        <f t="shared" si="6195"/>
        <v>0</v>
      </c>
    </row>
    <row r="2988" spans="1:63" ht="47.25" x14ac:dyDescent="0.25">
      <c r="A2988" s="10" t="s">
        <v>623</v>
      </c>
      <c r="B2988" s="10" t="s">
        <v>8</v>
      </c>
      <c r="C2988" s="10" t="s">
        <v>11</v>
      </c>
      <c r="D2988" s="10" t="s">
        <v>365</v>
      </c>
      <c r="E2988" s="22" t="s">
        <v>51</v>
      </c>
      <c r="F2988" s="11" t="s">
        <v>22</v>
      </c>
      <c r="G2988" s="16">
        <f>G2990+G2989</f>
        <v>694.1</v>
      </c>
      <c r="H2988" s="16">
        <f t="shared" si="6180"/>
        <v>72.899999999999977</v>
      </c>
      <c r="I2988" s="16">
        <f>I2990+I2989</f>
        <v>767</v>
      </c>
      <c r="J2988" s="16">
        <f>J2990+J2989</f>
        <v>694.1</v>
      </c>
      <c r="K2988" s="16">
        <f t="shared" si="6181"/>
        <v>112.89999999999998</v>
      </c>
      <c r="L2988" s="16">
        <f>L2990+L2989</f>
        <v>807</v>
      </c>
      <c r="M2988" s="16">
        <f>M2990+M2989</f>
        <v>1007</v>
      </c>
      <c r="N2988" s="16">
        <f>N2990+N2989</f>
        <v>0</v>
      </c>
      <c r="O2988" s="16">
        <f>O2990+O2989</f>
        <v>0</v>
      </c>
      <c r="P2988" s="16">
        <f>P2990+P2989</f>
        <v>0</v>
      </c>
      <c r="Q2988" s="16">
        <f t="shared" si="6100"/>
        <v>72.899999999999977</v>
      </c>
      <c r="R2988" s="16">
        <f t="shared" si="6101"/>
        <v>767</v>
      </c>
      <c r="S2988" s="16">
        <f t="shared" si="6102"/>
        <v>112.89999999999998</v>
      </c>
      <c r="T2988" s="16">
        <f t="shared" si="6103"/>
        <v>807</v>
      </c>
      <c r="U2988" s="16">
        <f t="shared" si="6104"/>
        <v>1007</v>
      </c>
      <c r="V2988" s="16">
        <f>V2990+V2989</f>
        <v>0</v>
      </c>
      <c r="W2988" s="16">
        <f>W2990+W2989</f>
        <v>0</v>
      </c>
      <c r="X2988" s="16">
        <f>X2990+X2989</f>
        <v>0</v>
      </c>
      <c r="Y2988" s="16">
        <f>Y2990+Y2989</f>
        <v>0</v>
      </c>
      <c r="Z2988" s="16">
        <f>Z2990+Z2989</f>
        <v>0</v>
      </c>
      <c r="AA2988" s="16">
        <f t="shared" si="6078"/>
        <v>767</v>
      </c>
      <c r="AB2988" s="16">
        <f t="shared" si="6079"/>
        <v>807</v>
      </c>
      <c r="AC2988" s="16">
        <f t="shared" si="6080"/>
        <v>1007</v>
      </c>
      <c r="AD2988" s="16">
        <f t="shared" ref="AD2988:AJ2988" si="6196">AD2990+AD2989</f>
        <v>0</v>
      </c>
      <c r="AE2988" s="16">
        <f t="shared" si="6196"/>
        <v>0</v>
      </c>
      <c r="AF2988" s="16">
        <f t="shared" si="6196"/>
        <v>0</v>
      </c>
      <c r="AG2988" s="16">
        <f t="shared" si="6196"/>
        <v>0</v>
      </c>
      <c r="AH2988" s="16">
        <f t="shared" si="6196"/>
        <v>0</v>
      </c>
      <c r="AI2988" s="16">
        <f t="shared" si="6196"/>
        <v>0</v>
      </c>
      <c r="AJ2988" s="16">
        <f t="shared" si="6196"/>
        <v>0</v>
      </c>
      <c r="AK2988" s="16">
        <f t="shared" si="6175"/>
        <v>767</v>
      </c>
      <c r="AL2988" s="16">
        <f t="shared" si="6176"/>
        <v>807</v>
      </c>
      <c r="AM2988" s="16">
        <f t="shared" si="6177"/>
        <v>1007</v>
      </c>
      <c r="AN2988" s="16">
        <f>AN2990+AN2989</f>
        <v>0</v>
      </c>
      <c r="AO2988" s="16">
        <f t="shared" si="6178"/>
        <v>767</v>
      </c>
      <c r="AP2988" s="16">
        <f t="shared" ref="AP2988:BK2988" si="6197">AP2990+AP2989</f>
        <v>0</v>
      </c>
      <c r="AQ2988" s="16">
        <f t="shared" si="6197"/>
        <v>0</v>
      </c>
      <c r="AR2988" s="16">
        <f t="shared" si="6197"/>
        <v>0</v>
      </c>
      <c r="AS2988" s="16">
        <f>AS2990+AS2989</f>
        <v>0</v>
      </c>
      <c r="AT2988" s="16">
        <f>AT2990+AT2989</f>
        <v>0</v>
      </c>
      <c r="AU2988" s="16">
        <f t="shared" si="6197"/>
        <v>0</v>
      </c>
      <c r="AV2988" s="16">
        <f t="shared" si="6197"/>
        <v>0</v>
      </c>
      <c r="AW2988" s="16">
        <f t="shared" si="6197"/>
        <v>0</v>
      </c>
      <c r="AX2988" s="16">
        <f t="shared" si="6197"/>
        <v>0</v>
      </c>
      <c r="AY2988" s="16">
        <f t="shared" si="6197"/>
        <v>0</v>
      </c>
      <c r="AZ2988" s="16">
        <f t="shared" si="6197"/>
        <v>0</v>
      </c>
      <c r="BA2988" s="16">
        <f>BA2990+BA2989</f>
        <v>0</v>
      </c>
      <c r="BB2988" s="16">
        <f>BB2990+BB2989</f>
        <v>0</v>
      </c>
      <c r="BC2988" s="16">
        <f t="shared" si="6197"/>
        <v>0</v>
      </c>
      <c r="BD2988" s="16">
        <f>BD2990+BD2989</f>
        <v>0</v>
      </c>
      <c r="BE2988" s="16">
        <f>BE2990+BE2989</f>
        <v>0</v>
      </c>
      <c r="BF2988" s="16">
        <f t="shared" si="6160"/>
        <v>767</v>
      </c>
      <c r="BG2988" s="16">
        <f t="shared" si="6161"/>
        <v>807</v>
      </c>
      <c r="BH2988" s="16">
        <f t="shared" si="6162"/>
        <v>1007</v>
      </c>
      <c r="BI2988" s="16">
        <f t="shared" ref="BI2988" si="6198">BI2990+BI2989</f>
        <v>0</v>
      </c>
      <c r="BJ2988" s="16">
        <f t="shared" si="6171"/>
        <v>767</v>
      </c>
      <c r="BK2988" s="16">
        <f t="shared" si="6197"/>
        <v>0</v>
      </c>
    </row>
    <row r="2989" spans="1:63" ht="47.25" x14ac:dyDescent="0.25">
      <c r="A2989" s="10" t="s">
        <v>623</v>
      </c>
      <c r="B2989" s="10" t="s">
        <v>8</v>
      </c>
      <c r="C2989" s="10" t="s">
        <v>11</v>
      </c>
      <c r="D2989" s="10" t="s">
        <v>365</v>
      </c>
      <c r="E2989" s="22" t="s">
        <v>81</v>
      </c>
      <c r="F2989" s="11" t="s">
        <v>82</v>
      </c>
      <c r="G2989" s="16">
        <v>0</v>
      </c>
      <c r="H2989" s="16">
        <f t="shared" si="6180"/>
        <v>13</v>
      </c>
      <c r="I2989" s="16">
        <v>13</v>
      </c>
      <c r="J2989" s="16">
        <v>0</v>
      </c>
      <c r="K2989" s="16">
        <f t="shared" si="6181"/>
        <v>15</v>
      </c>
      <c r="L2989" s="16">
        <v>15</v>
      </c>
      <c r="M2989" s="16">
        <v>15</v>
      </c>
      <c r="N2989" s="16"/>
      <c r="O2989" s="16"/>
      <c r="P2989" s="16"/>
      <c r="Q2989" s="16">
        <f t="shared" si="6100"/>
        <v>13</v>
      </c>
      <c r="R2989" s="16">
        <f t="shared" si="6101"/>
        <v>13</v>
      </c>
      <c r="S2989" s="16">
        <f t="shared" si="6102"/>
        <v>15</v>
      </c>
      <c r="T2989" s="16">
        <f t="shared" si="6103"/>
        <v>15</v>
      </c>
      <c r="U2989" s="16">
        <f t="shared" si="6104"/>
        <v>15</v>
      </c>
      <c r="V2989" s="16"/>
      <c r="W2989" s="16"/>
      <c r="X2989" s="16"/>
      <c r="Y2989" s="16"/>
      <c r="Z2989" s="16"/>
      <c r="AA2989" s="16">
        <f t="shared" si="6078"/>
        <v>13</v>
      </c>
      <c r="AB2989" s="16">
        <f t="shared" si="6079"/>
        <v>15</v>
      </c>
      <c r="AC2989" s="16">
        <f t="shared" si="6080"/>
        <v>15</v>
      </c>
      <c r="AD2989" s="16"/>
      <c r="AE2989" s="16"/>
      <c r="AF2989" s="16"/>
      <c r="AG2989" s="16"/>
      <c r="AH2989" s="16"/>
      <c r="AI2989" s="16"/>
      <c r="AJ2989" s="16"/>
      <c r="AK2989" s="16">
        <f t="shared" si="6175"/>
        <v>13</v>
      </c>
      <c r="AL2989" s="16">
        <f t="shared" si="6176"/>
        <v>15</v>
      </c>
      <c r="AM2989" s="16">
        <f t="shared" si="6177"/>
        <v>15</v>
      </c>
      <c r="AN2989" s="16"/>
      <c r="AO2989" s="16">
        <f t="shared" si="6178"/>
        <v>13</v>
      </c>
      <c r="AP2989" s="16"/>
      <c r="AQ2989" s="16"/>
      <c r="AR2989" s="16"/>
      <c r="AS2989" s="16"/>
      <c r="AT2989" s="16"/>
      <c r="AU2989" s="16"/>
      <c r="AV2989" s="16"/>
      <c r="AW2989" s="16"/>
      <c r="AX2989" s="16"/>
      <c r="AY2989" s="16"/>
      <c r="AZ2989" s="16"/>
      <c r="BA2989" s="16"/>
      <c r="BB2989" s="16"/>
      <c r="BC2989" s="16"/>
      <c r="BD2989" s="16"/>
      <c r="BE2989" s="16"/>
      <c r="BF2989" s="16">
        <f t="shared" si="6160"/>
        <v>13</v>
      </c>
      <c r="BG2989" s="16">
        <f t="shared" si="6161"/>
        <v>15</v>
      </c>
      <c r="BH2989" s="16">
        <f t="shared" si="6162"/>
        <v>15</v>
      </c>
      <c r="BI2989" s="16"/>
      <c r="BJ2989" s="16">
        <f t="shared" si="6171"/>
        <v>13</v>
      </c>
      <c r="BK2989" s="16"/>
    </row>
    <row r="2990" spans="1:63" ht="31.5" x14ac:dyDescent="0.25">
      <c r="A2990" s="10" t="s">
        <v>623</v>
      </c>
      <c r="B2990" s="10" t="s">
        <v>8</v>
      </c>
      <c r="C2990" s="10" t="s">
        <v>11</v>
      </c>
      <c r="D2990" s="10" t="s">
        <v>365</v>
      </c>
      <c r="E2990" s="22" t="s">
        <v>52</v>
      </c>
      <c r="F2990" s="11" t="s">
        <v>23</v>
      </c>
      <c r="G2990" s="16">
        <v>694.1</v>
      </c>
      <c r="H2990" s="16">
        <f t="shared" si="6180"/>
        <v>59.899999999999977</v>
      </c>
      <c r="I2990" s="16">
        <v>754</v>
      </c>
      <c r="J2990" s="16">
        <v>694.1</v>
      </c>
      <c r="K2990" s="16">
        <f t="shared" si="6181"/>
        <v>97.899999999999977</v>
      </c>
      <c r="L2990" s="16">
        <v>792</v>
      </c>
      <c r="M2990" s="16">
        <v>992</v>
      </c>
      <c r="N2990" s="16"/>
      <c r="O2990" s="16"/>
      <c r="P2990" s="16"/>
      <c r="Q2990" s="16">
        <f t="shared" si="6100"/>
        <v>59.899999999999977</v>
      </c>
      <c r="R2990" s="16">
        <f t="shared" si="6101"/>
        <v>754</v>
      </c>
      <c r="S2990" s="16">
        <f t="shared" si="6102"/>
        <v>97.899999999999977</v>
      </c>
      <c r="T2990" s="16">
        <f t="shared" si="6103"/>
        <v>792</v>
      </c>
      <c r="U2990" s="16">
        <f t="shared" si="6104"/>
        <v>992</v>
      </c>
      <c r="V2990" s="16"/>
      <c r="W2990" s="16"/>
      <c r="X2990" s="16"/>
      <c r="Y2990" s="16"/>
      <c r="Z2990" s="16"/>
      <c r="AA2990" s="16">
        <f t="shared" si="6078"/>
        <v>754</v>
      </c>
      <c r="AB2990" s="16">
        <f t="shared" si="6079"/>
        <v>792</v>
      </c>
      <c r="AC2990" s="16">
        <f t="shared" si="6080"/>
        <v>992</v>
      </c>
      <c r="AD2990" s="16"/>
      <c r="AE2990" s="16"/>
      <c r="AF2990" s="16"/>
      <c r="AG2990" s="16"/>
      <c r="AH2990" s="16"/>
      <c r="AI2990" s="16"/>
      <c r="AJ2990" s="16"/>
      <c r="AK2990" s="16">
        <f t="shared" si="6175"/>
        <v>754</v>
      </c>
      <c r="AL2990" s="16">
        <f t="shared" si="6176"/>
        <v>792</v>
      </c>
      <c r="AM2990" s="16">
        <f t="shared" si="6177"/>
        <v>992</v>
      </c>
      <c r="AN2990" s="16"/>
      <c r="AO2990" s="16">
        <f t="shared" si="6178"/>
        <v>754</v>
      </c>
      <c r="AP2990" s="16"/>
      <c r="AQ2990" s="16"/>
      <c r="AR2990" s="16"/>
      <c r="AS2990" s="16"/>
      <c r="AT2990" s="16"/>
      <c r="AU2990" s="16"/>
      <c r="AV2990" s="16"/>
      <c r="AW2990" s="16"/>
      <c r="AX2990" s="16"/>
      <c r="AY2990" s="16"/>
      <c r="AZ2990" s="16"/>
      <c r="BA2990" s="16"/>
      <c r="BB2990" s="16"/>
      <c r="BC2990" s="16"/>
      <c r="BD2990" s="16"/>
      <c r="BE2990" s="16"/>
      <c r="BF2990" s="16">
        <f t="shared" si="6160"/>
        <v>754</v>
      </c>
      <c r="BG2990" s="16">
        <f t="shared" si="6161"/>
        <v>792</v>
      </c>
      <c r="BH2990" s="16">
        <f t="shared" si="6162"/>
        <v>992</v>
      </c>
      <c r="BI2990" s="16"/>
      <c r="BJ2990" s="16">
        <f t="shared" si="6171"/>
        <v>754</v>
      </c>
      <c r="BK2990" s="16"/>
    </row>
    <row r="2991" spans="1:63" x14ac:dyDescent="0.25">
      <c r="A2991" s="10" t="s">
        <v>623</v>
      </c>
      <c r="B2991" s="10" t="s">
        <v>8</v>
      </c>
      <c r="C2991" s="10" t="s">
        <v>11</v>
      </c>
      <c r="D2991" s="23" t="s">
        <v>77</v>
      </c>
      <c r="E2991" s="23"/>
      <c r="F2991" s="11" t="s">
        <v>78</v>
      </c>
      <c r="G2991" s="16">
        <f>G2992</f>
        <v>382</v>
      </c>
      <c r="H2991" s="16">
        <f t="shared" si="6180"/>
        <v>-21.200000000000045</v>
      </c>
      <c r="I2991" s="16">
        <f>I2992</f>
        <v>360.79999999999995</v>
      </c>
      <c r="J2991" s="16">
        <f>J2992</f>
        <v>393.9</v>
      </c>
      <c r="K2991" s="16">
        <f t="shared" si="6181"/>
        <v>-34</v>
      </c>
      <c r="L2991" s="16">
        <f>L2992</f>
        <v>359.9</v>
      </c>
      <c r="M2991" s="16">
        <f>M2992</f>
        <v>364.5</v>
      </c>
      <c r="N2991" s="16">
        <f>N2992</f>
        <v>0</v>
      </c>
      <c r="O2991" s="16">
        <f>O2992</f>
        <v>0</v>
      </c>
      <c r="P2991" s="16">
        <f>P2992</f>
        <v>0</v>
      </c>
      <c r="Q2991" s="16">
        <f t="shared" si="6100"/>
        <v>-21.200000000000045</v>
      </c>
      <c r="R2991" s="16">
        <f t="shared" si="6101"/>
        <v>360.79999999999995</v>
      </c>
      <c r="S2991" s="16">
        <f t="shared" si="6102"/>
        <v>-34</v>
      </c>
      <c r="T2991" s="16">
        <f t="shared" si="6103"/>
        <v>359.9</v>
      </c>
      <c r="U2991" s="16">
        <f t="shared" si="6104"/>
        <v>364.5</v>
      </c>
      <c r="V2991" s="16">
        <f>V2992</f>
        <v>0</v>
      </c>
      <c r="W2991" s="16">
        <f>W2992</f>
        <v>0</v>
      </c>
      <c r="X2991" s="16">
        <f>X2992</f>
        <v>0</v>
      </c>
      <c r="Y2991" s="16">
        <f>Y2992</f>
        <v>0</v>
      </c>
      <c r="Z2991" s="16">
        <f>Z2992</f>
        <v>0</v>
      </c>
      <c r="AA2991" s="16">
        <f t="shared" si="6078"/>
        <v>360.79999999999995</v>
      </c>
      <c r="AB2991" s="16">
        <f t="shared" si="6079"/>
        <v>359.9</v>
      </c>
      <c r="AC2991" s="16">
        <f t="shared" si="6080"/>
        <v>364.5</v>
      </c>
      <c r="AD2991" s="16">
        <f t="shared" ref="AD2991:BK2991" si="6199">AD2992</f>
        <v>0</v>
      </c>
      <c r="AE2991" s="16">
        <f t="shared" si="6199"/>
        <v>0</v>
      </c>
      <c r="AF2991" s="16">
        <f t="shared" si="6199"/>
        <v>0</v>
      </c>
      <c r="AG2991" s="16">
        <f t="shared" si="6199"/>
        <v>0</v>
      </c>
      <c r="AH2991" s="16">
        <f t="shared" si="6199"/>
        <v>0</v>
      </c>
      <c r="AI2991" s="16">
        <f t="shared" si="6199"/>
        <v>0</v>
      </c>
      <c r="AJ2991" s="16">
        <f t="shared" si="6199"/>
        <v>0</v>
      </c>
      <c r="AK2991" s="16">
        <f t="shared" si="6175"/>
        <v>360.79999999999995</v>
      </c>
      <c r="AL2991" s="16">
        <f t="shared" si="6176"/>
        <v>359.9</v>
      </c>
      <c r="AM2991" s="16">
        <f t="shared" si="6177"/>
        <v>364.5</v>
      </c>
      <c r="AN2991" s="16">
        <f t="shared" si="6199"/>
        <v>0</v>
      </c>
      <c r="AO2991" s="16">
        <f t="shared" si="6178"/>
        <v>360.79999999999995</v>
      </c>
      <c r="AP2991" s="16">
        <f t="shared" si="6199"/>
        <v>0</v>
      </c>
      <c r="AQ2991" s="16">
        <f t="shared" si="6199"/>
        <v>0</v>
      </c>
      <c r="AR2991" s="16">
        <f t="shared" si="6199"/>
        <v>0</v>
      </c>
      <c r="AS2991" s="16">
        <f t="shared" si="6199"/>
        <v>0</v>
      </c>
      <c r="AT2991" s="16">
        <f t="shared" si="6199"/>
        <v>0</v>
      </c>
      <c r="AU2991" s="16">
        <f t="shared" si="6199"/>
        <v>0</v>
      </c>
      <c r="AV2991" s="16">
        <f t="shared" si="6199"/>
        <v>0</v>
      </c>
      <c r="AW2991" s="16">
        <f t="shared" si="6199"/>
        <v>0</v>
      </c>
      <c r="AX2991" s="16">
        <f t="shared" si="6199"/>
        <v>0</v>
      </c>
      <c r="AY2991" s="16">
        <f t="shared" si="6199"/>
        <v>0</v>
      </c>
      <c r="AZ2991" s="16">
        <f t="shared" si="6199"/>
        <v>0</v>
      </c>
      <c r="BA2991" s="16">
        <f t="shared" si="6199"/>
        <v>0</v>
      </c>
      <c r="BB2991" s="16">
        <f t="shared" si="6199"/>
        <v>0</v>
      </c>
      <c r="BC2991" s="16">
        <f t="shared" si="6199"/>
        <v>0</v>
      </c>
      <c r="BD2991" s="16">
        <f t="shared" si="6199"/>
        <v>0</v>
      </c>
      <c r="BE2991" s="16">
        <f t="shared" si="6199"/>
        <v>0</v>
      </c>
      <c r="BF2991" s="16">
        <f t="shared" si="6160"/>
        <v>360.79999999999995</v>
      </c>
      <c r="BG2991" s="16">
        <f t="shared" si="6161"/>
        <v>359.9</v>
      </c>
      <c r="BH2991" s="16">
        <f t="shared" si="6162"/>
        <v>364.5</v>
      </c>
      <c r="BI2991" s="16">
        <f t="shared" si="6199"/>
        <v>0</v>
      </c>
      <c r="BJ2991" s="16">
        <f t="shared" si="6171"/>
        <v>360.79999999999995</v>
      </c>
      <c r="BK2991" s="16">
        <f t="shared" si="6199"/>
        <v>0</v>
      </c>
    </row>
    <row r="2992" spans="1:63" ht="31.5" x14ac:dyDescent="0.25">
      <c r="A2992" s="10" t="s">
        <v>623</v>
      </c>
      <c r="B2992" s="10" t="s">
        <v>8</v>
      </c>
      <c r="C2992" s="10" t="s">
        <v>11</v>
      </c>
      <c r="D2992" s="17" t="s">
        <v>625</v>
      </c>
      <c r="E2992" s="17"/>
      <c r="F2992" s="11" t="s">
        <v>626</v>
      </c>
      <c r="G2992" s="16">
        <f>G2993+G2996</f>
        <v>382</v>
      </c>
      <c r="H2992" s="16">
        <f t="shared" si="6180"/>
        <v>-21.200000000000045</v>
      </c>
      <c r="I2992" s="16">
        <f>I2993+I2996</f>
        <v>360.79999999999995</v>
      </c>
      <c r="J2992" s="16">
        <f>J2993+J2996</f>
        <v>393.9</v>
      </c>
      <c r="K2992" s="16">
        <f t="shared" si="6181"/>
        <v>-34</v>
      </c>
      <c r="L2992" s="16">
        <f>L2993+L2996</f>
        <v>359.9</v>
      </c>
      <c r="M2992" s="16">
        <f>M2993+M2996</f>
        <v>364.5</v>
      </c>
      <c r="N2992" s="16">
        <f>N2993+N2996</f>
        <v>0</v>
      </c>
      <c r="O2992" s="16">
        <f>O2993+O2996</f>
        <v>0</v>
      </c>
      <c r="P2992" s="16">
        <f>P2993+P2996</f>
        <v>0</v>
      </c>
      <c r="Q2992" s="16">
        <f t="shared" si="6100"/>
        <v>-21.200000000000045</v>
      </c>
      <c r="R2992" s="16">
        <f t="shared" si="6101"/>
        <v>360.79999999999995</v>
      </c>
      <c r="S2992" s="16">
        <f t="shared" si="6102"/>
        <v>-34</v>
      </c>
      <c r="T2992" s="16">
        <f t="shared" si="6103"/>
        <v>359.9</v>
      </c>
      <c r="U2992" s="16">
        <f t="shared" si="6104"/>
        <v>364.5</v>
      </c>
      <c r="V2992" s="16">
        <f>V2993+V2996</f>
        <v>0</v>
      </c>
      <c r="W2992" s="16">
        <f>W2993+W2996</f>
        <v>0</v>
      </c>
      <c r="X2992" s="16">
        <f>X2993+X2996</f>
        <v>0</v>
      </c>
      <c r="Y2992" s="16">
        <f>Y2993+Y2996</f>
        <v>0</v>
      </c>
      <c r="Z2992" s="16">
        <f>Z2993+Z2996</f>
        <v>0</v>
      </c>
      <c r="AA2992" s="16">
        <f t="shared" si="6078"/>
        <v>360.79999999999995</v>
      </c>
      <c r="AB2992" s="16">
        <f t="shared" si="6079"/>
        <v>359.9</v>
      </c>
      <c r="AC2992" s="16">
        <f t="shared" si="6080"/>
        <v>364.5</v>
      </c>
      <c r="AD2992" s="16">
        <f t="shared" ref="AD2992:AJ2992" si="6200">AD2993+AD2996</f>
        <v>0</v>
      </c>
      <c r="AE2992" s="16">
        <f t="shared" si="6200"/>
        <v>0</v>
      </c>
      <c r="AF2992" s="16">
        <f t="shared" si="6200"/>
        <v>0</v>
      </c>
      <c r="AG2992" s="16">
        <f t="shared" si="6200"/>
        <v>0</v>
      </c>
      <c r="AH2992" s="16">
        <f t="shared" si="6200"/>
        <v>0</v>
      </c>
      <c r="AI2992" s="16">
        <f t="shared" si="6200"/>
        <v>0</v>
      </c>
      <c r="AJ2992" s="16">
        <f t="shared" si="6200"/>
        <v>0</v>
      </c>
      <c r="AK2992" s="16">
        <f t="shared" si="6175"/>
        <v>360.79999999999995</v>
      </c>
      <c r="AL2992" s="16">
        <f t="shared" si="6176"/>
        <v>359.9</v>
      </c>
      <c r="AM2992" s="16">
        <f t="shared" si="6177"/>
        <v>364.5</v>
      </c>
      <c r="AN2992" s="16">
        <f>AN2993+AN2996</f>
        <v>0</v>
      </c>
      <c r="AO2992" s="16">
        <f t="shared" si="6178"/>
        <v>360.79999999999995</v>
      </c>
      <c r="AP2992" s="16">
        <f t="shared" ref="AP2992:BK2992" si="6201">AP2993+AP2996</f>
        <v>0</v>
      </c>
      <c r="AQ2992" s="16">
        <f t="shared" si="6201"/>
        <v>0</v>
      </c>
      <c r="AR2992" s="16">
        <f t="shared" si="6201"/>
        <v>0</v>
      </c>
      <c r="AS2992" s="16">
        <f>AS2993+AS2996</f>
        <v>0</v>
      </c>
      <c r="AT2992" s="16">
        <f>AT2993+AT2996</f>
        <v>0</v>
      </c>
      <c r="AU2992" s="16">
        <f t="shared" si="6201"/>
        <v>0</v>
      </c>
      <c r="AV2992" s="16">
        <f t="shared" si="6201"/>
        <v>0</v>
      </c>
      <c r="AW2992" s="16">
        <f t="shared" si="6201"/>
        <v>0</v>
      </c>
      <c r="AX2992" s="16">
        <f t="shared" si="6201"/>
        <v>0</v>
      </c>
      <c r="AY2992" s="16">
        <f t="shared" si="6201"/>
        <v>0</v>
      </c>
      <c r="AZ2992" s="16">
        <f t="shared" si="6201"/>
        <v>0</v>
      </c>
      <c r="BA2992" s="16">
        <f>BA2993+BA2996</f>
        <v>0</v>
      </c>
      <c r="BB2992" s="16">
        <f>BB2993+BB2996</f>
        <v>0</v>
      </c>
      <c r="BC2992" s="16">
        <f t="shared" si="6201"/>
        <v>0</v>
      </c>
      <c r="BD2992" s="16">
        <f>BD2993+BD2996</f>
        <v>0</v>
      </c>
      <c r="BE2992" s="16">
        <f>BE2993+BE2996</f>
        <v>0</v>
      </c>
      <c r="BF2992" s="16">
        <f t="shared" si="6160"/>
        <v>360.79999999999995</v>
      </c>
      <c r="BG2992" s="16">
        <f t="shared" si="6161"/>
        <v>359.9</v>
      </c>
      <c r="BH2992" s="16">
        <f t="shared" si="6162"/>
        <v>364.5</v>
      </c>
      <c r="BI2992" s="16">
        <f t="shared" ref="BI2992" si="6202">BI2993+BI2996</f>
        <v>0</v>
      </c>
      <c r="BJ2992" s="16">
        <f t="shared" si="6171"/>
        <v>360.79999999999995</v>
      </c>
      <c r="BK2992" s="16">
        <f t="shared" si="6201"/>
        <v>0</v>
      </c>
    </row>
    <row r="2993" spans="1:64" ht="63" x14ac:dyDescent="0.25">
      <c r="A2993" s="10" t="s">
        <v>623</v>
      </c>
      <c r="B2993" s="10" t="s">
        <v>8</v>
      </c>
      <c r="C2993" s="10" t="s">
        <v>11</v>
      </c>
      <c r="D2993" s="23" t="s">
        <v>629</v>
      </c>
      <c r="E2993" s="23"/>
      <c r="F2993" s="11" t="s">
        <v>630</v>
      </c>
      <c r="G2993" s="16">
        <f>G2994</f>
        <v>252.8</v>
      </c>
      <c r="H2993" s="16">
        <f t="shared" si="6180"/>
        <v>-21.200000000000017</v>
      </c>
      <c r="I2993" s="16">
        <f>I2994</f>
        <v>231.6</v>
      </c>
      <c r="J2993" s="16">
        <f>J2994</f>
        <v>264.7</v>
      </c>
      <c r="K2993" s="16">
        <f t="shared" si="6181"/>
        <v>-34</v>
      </c>
      <c r="L2993" s="16">
        <f t="shared" ref="L2993:P2994" si="6203">L2994</f>
        <v>230.7</v>
      </c>
      <c r="M2993" s="16">
        <f t="shared" si="6203"/>
        <v>235.3</v>
      </c>
      <c r="N2993" s="16">
        <f t="shared" si="6203"/>
        <v>0</v>
      </c>
      <c r="O2993" s="16">
        <f t="shared" si="6203"/>
        <v>0</v>
      </c>
      <c r="P2993" s="16">
        <f t="shared" si="6203"/>
        <v>0</v>
      </c>
      <c r="Q2993" s="16">
        <f t="shared" si="6100"/>
        <v>-21.200000000000017</v>
      </c>
      <c r="R2993" s="16">
        <f t="shared" si="6101"/>
        <v>231.6</v>
      </c>
      <c r="S2993" s="16">
        <f t="shared" si="6102"/>
        <v>-34</v>
      </c>
      <c r="T2993" s="16">
        <f t="shared" si="6103"/>
        <v>230.7</v>
      </c>
      <c r="U2993" s="16">
        <f t="shared" si="6104"/>
        <v>235.3</v>
      </c>
      <c r="V2993" s="16">
        <f t="shared" ref="V2993:X2994" si="6204">V2994</f>
        <v>0</v>
      </c>
      <c r="W2993" s="16">
        <f>W2994</f>
        <v>0</v>
      </c>
      <c r="X2993" s="16">
        <f t="shared" si="6204"/>
        <v>0</v>
      </c>
      <c r="Y2993" s="16">
        <f>Y2994</f>
        <v>0</v>
      </c>
      <c r="Z2993" s="16">
        <f>Z2994</f>
        <v>0</v>
      </c>
      <c r="AA2993" s="16">
        <f t="shared" si="6078"/>
        <v>231.6</v>
      </c>
      <c r="AB2993" s="16">
        <f t="shared" si="6079"/>
        <v>230.7</v>
      </c>
      <c r="AC2993" s="16">
        <f t="shared" si="6080"/>
        <v>235.3</v>
      </c>
      <c r="AD2993" s="16">
        <f t="shared" ref="AD2993:BK2994" si="6205">AD2994</f>
        <v>0</v>
      </c>
      <c r="AE2993" s="16">
        <f t="shared" si="6205"/>
        <v>0</v>
      </c>
      <c r="AF2993" s="16">
        <f t="shared" si="6205"/>
        <v>0</v>
      </c>
      <c r="AG2993" s="16">
        <f t="shared" si="6205"/>
        <v>0</v>
      </c>
      <c r="AH2993" s="16">
        <f t="shared" si="6205"/>
        <v>0</v>
      </c>
      <c r="AI2993" s="16">
        <f t="shared" si="6205"/>
        <v>0</v>
      </c>
      <c r="AJ2993" s="16">
        <f t="shared" si="6205"/>
        <v>0</v>
      </c>
      <c r="AK2993" s="16">
        <f t="shared" si="6175"/>
        <v>231.6</v>
      </c>
      <c r="AL2993" s="16">
        <f t="shared" si="6176"/>
        <v>230.7</v>
      </c>
      <c r="AM2993" s="16">
        <f t="shared" si="6177"/>
        <v>235.3</v>
      </c>
      <c r="AN2993" s="16">
        <f t="shared" si="6205"/>
        <v>0</v>
      </c>
      <c r="AO2993" s="16">
        <f t="shared" si="6178"/>
        <v>231.6</v>
      </c>
      <c r="AP2993" s="16">
        <f t="shared" si="6205"/>
        <v>0</v>
      </c>
      <c r="AQ2993" s="16">
        <f t="shared" si="6205"/>
        <v>0</v>
      </c>
      <c r="AR2993" s="16">
        <f t="shared" si="6205"/>
        <v>0</v>
      </c>
      <c r="AS2993" s="16">
        <f t="shared" si="6205"/>
        <v>0</v>
      </c>
      <c r="AT2993" s="16">
        <f t="shared" si="6205"/>
        <v>0</v>
      </c>
      <c r="AU2993" s="16">
        <f t="shared" si="6205"/>
        <v>0</v>
      </c>
      <c r="AV2993" s="16">
        <f t="shared" si="6205"/>
        <v>0</v>
      </c>
      <c r="AW2993" s="16">
        <f t="shared" si="6205"/>
        <v>0</v>
      </c>
      <c r="AX2993" s="16">
        <f t="shared" si="6205"/>
        <v>0</v>
      </c>
      <c r="AY2993" s="16">
        <f t="shared" si="6205"/>
        <v>0</v>
      </c>
      <c r="AZ2993" s="16">
        <f t="shared" si="6205"/>
        <v>0</v>
      </c>
      <c r="BA2993" s="16">
        <f t="shared" si="6205"/>
        <v>0</v>
      </c>
      <c r="BB2993" s="16">
        <f t="shared" si="6205"/>
        <v>0</v>
      </c>
      <c r="BC2993" s="16">
        <f t="shared" si="6205"/>
        <v>0</v>
      </c>
      <c r="BD2993" s="16">
        <f t="shared" si="6205"/>
        <v>0</v>
      </c>
      <c r="BE2993" s="16">
        <f t="shared" si="6205"/>
        <v>0</v>
      </c>
      <c r="BF2993" s="16">
        <f t="shared" si="6160"/>
        <v>231.6</v>
      </c>
      <c r="BG2993" s="16">
        <f t="shared" si="6161"/>
        <v>230.7</v>
      </c>
      <c r="BH2993" s="16">
        <f t="shared" si="6162"/>
        <v>235.3</v>
      </c>
      <c r="BI2993" s="16">
        <f t="shared" si="6205"/>
        <v>0</v>
      </c>
      <c r="BJ2993" s="16">
        <f t="shared" si="6171"/>
        <v>231.6</v>
      </c>
      <c r="BK2993" s="16">
        <f t="shared" si="6205"/>
        <v>0</v>
      </c>
    </row>
    <row r="2994" spans="1:64" ht="78.75" x14ac:dyDescent="0.25">
      <c r="A2994" s="10" t="s">
        <v>623</v>
      </c>
      <c r="B2994" s="10" t="s">
        <v>8</v>
      </c>
      <c r="C2994" s="10" t="s">
        <v>11</v>
      </c>
      <c r="D2994" s="23" t="s">
        <v>629</v>
      </c>
      <c r="E2994" s="10" t="s">
        <v>104</v>
      </c>
      <c r="F2994" s="11" t="s">
        <v>1077</v>
      </c>
      <c r="G2994" s="16">
        <f>G2995</f>
        <v>252.8</v>
      </c>
      <c r="H2994" s="16">
        <f t="shared" si="6180"/>
        <v>-21.200000000000017</v>
      </c>
      <c r="I2994" s="16">
        <f>I2995</f>
        <v>231.6</v>
      </c>
      <c r="J2994" s="16">
        <f>J2995</f>
        <v>264.7</v>
      </c>
      <c r="K2994" s="16">
        <f t="shared" si="6181"/>
        <v>-34</v>
      </c>
      <c r="L2994" s="16">
        <f t="shared" si="6203"/>
        <v>230.7</v>
      </c>
      <c r="M2994" s="16">
        <f t="shared" si="6203"/>
        <v>235.3</v>
      </c>
      <c r="N2994" s="16">
        <f t="shared" si="6203"/>
        <v>0</v>
      </c>
      <c r="O2994" s="16">
        <f t="shared" si="6203"/>
        <v>0</v>
      </c>
      <c r="P2994" s="16">
        <f t="shared" si="6203"/>
        <v>0</v>
      </c>
      <c r="Q2994" s="16">
        <f t="shared" si="6100"/>
        <v>-21.200000000000017</v>
      </c>
      <c r="R2994" s="16">
        <f t="shared" si="6101"/>
        <v>231.6</v>
      </c>
      <c r="S2994" s="16">
        <f t="shared" si="6102"/>
        <v>-34</v>
      </c>
      <c r="T2994" s="16">
        <f t="shared" si="6103"/>
        <v>230.7</v>
      </c>
      <c r="U2994" s="16">
        <f t="shared" si="6104"/>
        <v>235.3</v>
      </c>
      <c r="V2994" s="16">
        <f t="shared" si="6204"/>
        <v>0</v>
      </c>
      <c r="W2994" s="16">
        <f>W2995</f>
        <v>0</v>
      </c>
      <c r="X2994" s="16">
        <f t="shared" si="6204"/>
        <v>0</v>
      </c>
      <c r="Y2994" s="16">
        <f>Y2995</f>
        <v>0</v>
      </c>
      <c r="Z2994" s="16">
        <f>Z2995</f>
        <v>0</v>
      </c>
      <c r="AA2994" s="16">
        <f t="shared" ref="AA2994:AA3057" si="6206">R2994+V2994+W2994+X2994</f>
        <v>231.6</v>
      </c>
      <c r="AB2994" s="16">
        <f t="shared" ref="AB2994:AB3057" si="6207">T2994+Y2994</f>
        <v>230.7</v>
      </c>
      <c r="AC2994" s="16">
        <f t="shared" ref="AC2994:AC3057" si="6208">U2994+Z2994</f>
        <v>235.3</v>
      </c>
      <c r="AD2994" s="16">
        <f t="shared" si="6205"/>
        <v>0</v>
      </c>
      <c r="AE2994" s="16">
        <f t="shared" si="6205"/>
        <v>0</v>
      </c>
      <c r="AF2994" s="16">
        <f t="shared" si="6205"/>
        <v>0</v>
      </c>
      <c r="AG2994" s="16">
        <f t="shared" si="6205"/>
        <v>0</v>
      </c>
      <c r="AH2994" s="16">
        <f t="shared" si="6205"/>
        <v>0</v>
      </c>
      <c r="AI2994" s="16">
        <f t="shared" si="6205"/>
        <v>0</v>
      </c>
      <c r="AJ2994" s="16">
        <f t="shared" si="6205"/>
        <v>0</v>
      </c>
      <c r="AK2994" s="16">
        <f t="shared" si="6175"/>
        <v>231.6</v>
      </c>
      <c r="AL2994" s="16">
        <f t="shared" si="6176"/>
        <v>230.7</v>
      </c>
      <c r="AM2994" s="16">
        <f t="shared" si="6177"/>
        <v>235.3</v>
      </c>
      <c r="AN2994" s="16">
        <f t="shared" si="6205"/>
        <v>0</v>
      </c>
      <c r="AO2994" s="16">
        <f t="shared" si="6178"/>
        <v>231.6</v>
      </c>
      <c r="AP2994" s="16">
        <f t="shared" si="6205"/>
        <v>0</v>
      </c>
      <c r="AQ2994" s="16">
        <f t="shared" si="6205"/>
        <v>0</v>
      </c>
      <c r="AR2994" s="16">
        <f t="shared" si="6205"/>
        <v>0</v>
      </c>
      <c r="AS2994" s="16">
        <f t="shared" si="6205"/>
        <v>0</v>
      </c>
      <c r="AT2994" s="16">
        <f t="shared" si="6205"/>
        <v>0</v>
      </c>
      <c r="AU2994" s="16">
        <f t="shared" si="6205"/>
        <v>0</v>
      </c>
      <c r="AV2994" s="16">
        <f t="shared" si="6205"/>
        <v>0</v>
      </c>
      <c r="AW2994" s="16">
        <f t="shared" si="6205"/>
        <v>0</v>
      </c>
      <c r="AX2994" s="16">
        <f t="shared" si="6205"/>
        <v>0</v>
      </c>
      <c r="AY2994" s="16">
        <f t="shared" si="6205"/>
        <v>0</v>
      </c>
      <c r="AZ2994" s="16">
        <f t="shared" si="6205"/>
        <v>0</v>
      </c>
      <c r="BA2994" s="16">
        <f t="shared" si="6205"/>
        <v>0</v>
      </c>
      <c r="BB2994" s="16">
        <f t="shared" si="6205"/>
        <v>0</v>
      </c>
      <c r="BC2994" s="16">
        <f t="shared" si="6205"/>
        <v>0</v>
      </c>
      <c r="BD2994" s="16">
        <f t="shared" si="6205"/>
        <v>0</v>
      </c>
      <c r="BE2994" s="16">
        <f t="shared" si="6205"/>
        <v>0</v>
      </c>
      <c r="BF2994" s="16">
        <f t="shared" si="6160"/>
        <v>231.6</v>
      </c>
      <c r="BG2994" s="16">
        <f t="shared" si="6161"/>
        <v>230.7</v>
      </c>
      <c r="BH2994" s="16">
        <f t="shared" si="6162"/>
        <v>235.3</v>
      </c>
      <c r="BI2994" s="16">
        <f t="shared" si="6205"/>
        <v>0</v>
      </c>
      <c r="BJ2994" s="16">
        <f t="shared" si="6171"/>
        <v>231.6</v>
      </c>
      <c r="BK2994" s="16">
        <f t="shared" si="6205"/>
        <v>0</v>
      </c>
    </row>
    <row r="2995" spans="1:64" ht="63" x14ac:dyDescent="0.25">
      <c r="A2995" s="10" t="s">
        <v>623</v>
      </c>
      <c r="B2995" s="10" t="s">
        <v>8</v>
      </c>
      <c r="C2995" s="10" t="s">
        <v>11</v>
      </c>
      <c r="D2995" s="23" t="s">
        <v>629</v>
      </c>
      <c r="E2995" s="10" t="s">
        <v>172</v>
      </c>
      <c r="F2995" s="11" t="s">
        <v>173</v>
      </c>
      <c r="G2995" s="16">
        <v>252.8</v>
      </c>
      <c r="H2995" s="16">
        <f t="shared" si="6180"/>
        <v>-21.200000000000017</v>
      </c>
      <c r="I2995" s="16">
        <v>231.6</v>
      </c>
      <c r="J2995" s="16">
        <v>264.7</v>
      </c>
      <c r="K2995" s="16">
        <f t="shared" si="6181"/>
        <v>-34</v>
      </c>
      <c r="L2995" s="16">
        <v>230.7</v>
      </c>
      <c r="M2995" s="16">
        <v>235.3</v>
      </c>
      <c r="N2995" s="16"/>
      <c r="O2995" s="16"/>
      <c r="P2995" s="16"/>
      <c r="Q2995" s="16">
        <f t="shared" si="6100"/>
        <v>-21.200000000000017</v>
      </c>
      <c r="R2995" s="16">
        <f t="shared" si="6101"/>
        <v>231.6</v>
      </c>
      <c r="S2995" s="16">
        <f t="shared" si="6102"/>
        <v>-34</v>
      </c>
      <c r="T2995" s="16">
        <f t="shared" si="6103"/>
        <v>230.7</v>
      </c>
      <c r="U2995" s="16">
        <f t="shared" si="6104"/>
        <v>235.3</v>
      </c>
      <c r="V2995" s="16"/>
      <c r="W2995" s="16"/>
      <c r="X2995" s="16"/>
      <c r="Y2995" s="16"/>
      <c r="Z2995" s="16"/>
      <c r="AA2995" s="16">
        <f t="shared" si="6206"/>
        <v>231.6</v>
      </c>
      <c r="AB2995" s="16">
        <f t="shared" si="6207"/>
        <v>230.7</v>
      </c>
      <c r="AC2995" s="16">
        <f t="shared" si="6208"/>
        <v>235.3</v>
      </c>
      <c r="AD2995" s="16"/>
      <c r="AE2995" s="16"/>
      <c r="AF2995" s="16"/>
      <c r="AG2995" s="16"/>
      <c r="AH2995" s="16"/>
      <c r="AI2995" s="16"/>
      <c r="AJ2995" s="16"/>
      <c r="AK2995" s="16">
        <f t="shared" si="6175"/>
        <v>231.6</v>
      </c>
      <c r="AL2995" s="16">
        <f t="shared" si="6176"/>
        <v>230.7</v>
      </c>
      <c r="AM2995" s="16">
        <f t="shared" si="6177"/>
        <v>235.3</v>
      </c>
      <c r="AN2995" s="16"/>
      <c r="AO2995" s="16">
        <f t="shared" si="6178"/>
        <v>231.6</v>
      </c>
      <c r="AP2995" s="16"/>
      <c r="AQ2995" s="16"/>
      <c r="AR2995" s="16"/>
      <c r="AS2995" s="16"/>
      <c r="AT2995" s="16"/>
      <c r="AU2995" s="16"/>
      <c r="AV2995" s="16"/>
      <c r="AW2995" s="16"/>
      <c r="AX2995" s="16"/>
      <c r="AY2995" s="16"/>
      <c r="AZ2995" s="16"/>
      <c r="BA2995" s="16"/>
      <c r="BB2995" s="16"/>
      <c r="BC2995" s="16"/>
      <c r="BD2995" s="16"/>
      <c r="BE2995" s="16"/>
      <c r="BF2995" s="16">
        <f t="shared" si="6160"/>
        <v>231.6</v>
      </c>
      <c r="BG2995" s="16">
        <f t="shared" si="6161"/>
        <v>230.7</v>
      </c>
      <c r="BH2995" s="16">
        <f t="shared" si="6162"/>
        <v>235.3</v>
      </c>
      <c r="BI2995" s="16"/>
      <c r="BJ2995" s="16">
        <f t="shared" si="6171"/>
        <v>231.6</v>
      </c>
      <c r="BK2995" s="16"/>
    </row>
    <row r="2996" spans="1:64" ht="63" x14ac:dyDescent="0.25">
      <c r="A2996" s="10" t="s">
        <v>623</v>
      </c>
      <c r="B2996" s="10" t="s">
        <v>8</v>
      </c>
      <c r="C2996" s="10" t="s">
        <v>11</v>
      </c>
      <c r="D2996" s="23" t="s">
        <v>631</v>
      </c>
      <c r="E2996" s="23"/>
      <c r="F2996" s="11" t="s">
        <v>632</v>
      </c>
      <c r="G2996" s="16">
        <f>G2999+G2997</f>
        <v>129.19999999999999</v>
      </c>
      <c r="H2996" s="16">
        <f t="shared" si="6180"/>
        <v>0</v>
      </c>
      <c r="I2996" s="16">
        <f>I2999+I2997</f>
        <v>129.19999999999999</v>
      </c>
      <c r="J2996" s="16">
        <f>J2999+J2997</f>
        <v>129.19999999999999</v>
      </c>
      <c r="K2996" s="16">
        <f t="shared" si="6181"/>
        <v>0</v>
      </c>
      <c r="L2996" s="16">
        <f>L2999+L2997</f>
        <v>129.19999999999999</v>
      </c>
      <c r="M2996" s="16">
        <f>M2999+M2997</f>
        <v>129.19999999999999</v>
      </c>
      <c r="N2996" s="16">
        <f>N2999+N2997</f>
        <v>0</v>
      </c>
      <c r="O2996" s="16">
        <f>O2999+O2997</f>
        <v>0</v>
      </c>
      <c r="P2996" s="16">
        <f>P2999+P2997</f>
        <v>0</v>
      </c>
      <c r="Q2996" s="16">
        <f t="shared" si="6100"/>
        <v>0</v>
      </c>
      <c r="R2996" s="16">
        <f t="shared" si="6101"/>
        <v>129.19999999999999</v>
      </c>
      <c r="S2996" s="16">
        <f t="shared" si="6102"/>
        <v>0</v>
      </c>
      <c r="T2996" s="16">
        <f t="shared" si="6103"/>
        <v>129.19999999999999</v>
      </c>
      <c r="U2996" s="16">
        <f t="shared" si="6104"/>
        <v>129.19999999999999</v>
      </c>
      <c r="V2996" s="16">
        <f>V2999+V2997</f>
        <v>0</v>
      </c>
      <c r="W2996" s="16">
        <f>W2999+W2997</f>
        <v>0</v>
      </c>
      <c r="X2996" s="16">
        <f>X2999+X2997</f>
        <v>0</v>
      </c>
      <c r="Y2996" s="16">
        <f>Y2999+Y2997</f>
        <v>0</v>
      </c>
      <c r="Z2996" s="16">
        <f>Z2999+Z2997</f>
        <v>0</v>
      </c>
      <c r="AA2996" s="16">
        <f t="shared" si="6206"/>
        <v>129.19999999999999</v>
      </c>
      <c r="AB2996" s="16">
        <f t="shared" si="6207"/>
        <v>129.19999999999999</v>
      </c>
      <c r="AC2996" s="16">
        <f t="shared" si="6208"/>
        <v>129.19999999999999</v>
      </c>
      <c r="AD2996" s="16">
        <f t="shared" ref="AD2996:AJ2996" si="6209">AD2999+AD2997</f>
        <v>0</v>
      </c>
      <c r="AE2996" s="16">
        <f t="shared" si="6209"/>
        <v>0</v>
      </c>
      <c r="AF2996" s="16">
        <f t="shared" si="6209"/>
        <v>0</v>
      </c>
      <c r="AG2996" s="16">
        <f t="shared" si="6209"/>
        <v>0</v>
      </c>
      <c r="AH2996" s="16">
        <f t="shared" si="6209"/>
        <v>0</v>
      </c>
      <c r="AI2996" s="16">
        <f t="shared" si="6209"/>
        <v>0</v>
      </c>
      <c r="AJ2996" s="16">
        <f t="shared" si="6209"/>
        <v>0</v>
      </c>
      <c r="AK2996" s="16">
        <f t="shared" si="6175"/>
        <v>129.19999999999999</v>
      </c>
      <c r="AL2996" s="16">
        <f t="shared" si="6176"/>
        <v>129.19999999999999</v>
      </c>
      <c r="AM2996" s="16">
        <f t="shared" si="6177"/>
        <v>129.19999999999999</v>
      </c>
      <c r="AN2996" s="16">
        <f>AN2999+AN2997</f>
        <v>0</v>
      </c>
      <c r="AO2996" s="16">
        <f t="shared" si="6178"/>
        <v>129.19999999999999</v>
      </c>
      <c r="AP2996" s="16">
        <f t="shared" ref="AP2996:BK2996" si="6210">AP2999+AP2997</f>
        <v>0</v>
      </c>
      <c r="AQ2996" s="16">
        <f t="shared" si="6210"/>
        <v>0</v>
      </c>
      <c r="AR2996" s="16">
        <f t="shared" si="6210"/>
        <v>0</v>
      </c>
      <c r="AS2996" s="16">
        <f>AS2999+AS2997</f>
        <v>0</v>
      </c>
      <c r="AT2996" s="16">
        <f>AT2999+AT2997</f>
        <v>0</v>
      </c>
      <c r="AU2996" s="16">
        <f t="shared" si="6210"/>
        <v>0</v>
      </c>
      <c r="AV2996" s="16">
        <f t="shared" si="6210"/>
        <v>0</v>
      </c>
      <c r="AW2996" s="16">
        <f t="shared" si="6210"/>
        <v>0</v>
      </c>
      <c r="AX2996" s="16">
        <f t="shared" si="6210"/>
        <v>0</v>
      </c>
      <c r="AY2996" s="16">
        <f t="shared" si="6210"/>
        <v>0</v>
      </c>
      <c r="AZ2996" s="16">
        <f t="shared" si="6210"/>
        <v>0</v>
      </c>
      <c r="BA2996" s="16">
        <f>BA2999+BA2997</f>
        <v>0</v>
      </c>
      <c r="BB2996" s="16">
        <f>BB2999+BB2997</f>
        <v>0</v>
      </c>
      <c r="BC2996" s="16">
        <f t="shared" si="6210"/>
        <v>0</v>
      </c>
      <c r="BD2996" s="16">
        <f>BD2999+BD2997</f>
        <v>0</v>
      </c>
      <c r="BE2996" s="16">
        <f>BE2999+BE2997</f>
        <v>0</v>
      </c>
      <c r="BF2996" s="16">
        <f t="shared" si="6160"/>
        <v>129.19999999999999</v>
      </c>
      <c r="BG2996" s="16">
        <f t="shared" si="6161"/>
        <v>129.19999999999999</v>
      </c>
      <c r="BH2996" s="16">
        <f t="shared" si="6162"/>
        <v>129.19999999999999</v>
      </c>
      <c r="BI2996" s="16">
        <f t="shared" ref="BI2996" si="6211">BI2999+BI2997</f>
        <v>0</v>
      </c>
      <c r="BJ2996" s="16">
        <f t="shared" si="6171"/>
        <v>129.19999999999999</v>
      </c>
      <c r="BK2996" s="16">
        <f t="shared" si="6210"/>
        <v>0</v>
      </c>
    </row>
    <row r="2997" spans="1:64" ht="78.75" x14ac:dyDescent="0.25">
      <c r="A2997" s="10" t="s">
        <v>623</v>
      </c>
      <c r="B2997" s="10" t="s">
        <v>8</v>
      </c>
      <c r="C2997" s="10" t="s">
        <v>11</v>
      </c>
      <c r="D2997" s="23" t="s">
        <v>631</v>
      </c>
      <c r="E2997" s="23">
        <v>600</v>
      </c>
      <c r="F2997" s="11" t="s">
        <v>1077</v>
      </c>
      <c r="G2997" s="16">
        <f>G2998</f>
        <v>0</v>
      </c>
      <c r="H2997" s="16">
        <f t="shared" si="6180"/>
        <v>129.19999999999999</v>
      </c>
      <c r="I2997" s="16">
        <f>I2998</f>
        <v>129.19999999999999</v>
      </c>
      <c r="J2997" s="16">
        <f>J2998</f>
        <v>0</v>
      </c>
      <c r="K2997" s="16">
        <f t="shared" si="6181"/>
        <v>129.19999999999999</v>
      </c>
      <c r="L2997" s="16">
        <f>L2998</f>
        <v>129.19999999999999</v>
      </c>
      <c r="M2997" s="16">
        <f>M2998</f>
        <v>129.19999999999999</v>
      </c>
      <c r="N2997" s="16">
        <f>N2998</f>
        <v>0</v>
      </c>
      <c r="O2997" s="16">
        <f>O2998</f>
        <v>0</v>
      </c>
      <c r="P2997" s="16">
        <f>P2998</f>
        <v>0</v>
      </c>
      <c r="Q2997" s="16">
        <f t="shared" si="6100"/>
        <v>129.19999999999999</v>
      </c>
      <c r="R2997" s="16">
        <f t="shared" si="6101"/>
        <v>129.19999999999999</v>
      </c>
      <c r="S2997" s="16">
        <f t="shared" si="6102"/>
        <v>129.19999999999999</v>
      </c>
      <c r="T2997" s="16">
        <f t="shared" si="6103"/>
        <v>129.19999999999999</v>
      </c>
      <c r="U2997" s="16">
        <f t="shared" si="6104"/>
        <v>129.19999999999999</v>
      </c>
      <c r="V2997" s="16">
        <f>V2998</f>
        <v>0</v>
      </c>
      <c r="W2997" s="16">
        <f>W2998</f>
        <v>0</v>
      </c>
      <c r="X2997" s="16">
        <f>X2998</f>
        <v>0</v>
      </c>
      <c r="Y2997" s="16">
        <f>Y2998</f>
        <v>0</v>
      </c>
      <c r="Z2997" s="16">
        <f>Z2998</f>
        <v>0</v>
      </c>
      <c r="AA2997" s="16">
        <f t="shared" si="6206"/>
        <v>129.19999999999999</v>
      </c>
      <c r="AB2997" s="16">
        <f t="shared" si="6207"/>
        <v>129.19999999999999</v>
      </c>
      <c r="AC2997" s="16">
        <f t="shared" si="6208"/>
        <v>129.19999999999999</v>
      </c>
      <c r="AD2997" s="16">
        <f t="shared" ref="AD2997:BK2997" si="6212">AD2998</f>
        <v>0</v>
      </c>
      <c r="AE2997" s="16">
        <f t="shared" si="6212"/>
        <v>0</v>
      </c>
      <c r="AF2997" s="16">
        <f t="shared" si="6212"/>
        <v>0</v>
      </c>
      <c r="AG2997" s="16">
        <f t="shared" si="6212"/>
        <v>0</v>
      </c>
      <c r="AH2997" s="16">
        <f t="shared" si="6212"/>
        <v>0</v>
      </c>
      <c r="AI2997" s="16">
        <f t="shared" si="6212"/>
        <v>0</v>
      </c>
      <c r="AJ2997" s="16">
        <f t="shared" si="6212"/>
        <v>0</v>
      </c>
      <c r="AK2997" s="16">
        <f t="shared" si="6175"/>
        <v>129.19999999999999</v>
      </c>
      <c r="AL2997" s="16">
        <f t="shared" si="6176"/>
        <v>129.19999999999999</v>
      </c>
      <c r="AM2997" s="16">
        <f t="shared" si="6177"/>
        <v>129.19999999999999</v>
      </c>
      <c r="AN2997" s="16">
        <f t="shared" si="6212"/>
        <v>0</v>
      </c>
      <c r="AO2997" s="16">
        <f t="shared" si="6178"/>
        <v>129.19999999999999</v>
      </c>
      <c r="AP2997" s="16">
        <f t="shared" si="6212"/>
        <v>0</v>
      </c>
      <c r="AQ2997" s="16">
        <f t="shared" si="6212"/>
        <v>0</v>
      </c>
      <c r="AR2997" s="16">
        <f t="shared" si="6212"/>
        <v>0</v>
      </c>
      <c r="AS2997" s="16">
        <f t="shared" si="6212"/>
        <v>0</v>
      </c>
      <c r="AT2997" s="16">
        <f t="shared" si="6212"/>
        <v>0</v>
      </c>
      <c r="AU2997" s="16">
        <f t="shared" si="6212"/>
        <v>0</v>
      </c>
      <c r="AV2997" s="16">
        <f t="shared" si="6212"/>
        <v>0</v>
      </c>
      <c r="AW2997" s="16">
        <f t="shared" si="6212"/>
        <v>0</v>
      </c>
      <c r="AX2997" s="16">
        <f t="shared" si="6212"/>
        <v>0</v>
      </c>
      <c r="AY2997" s="16">
        <f t="shared" si="6212"/>
        <v>0</v>
      </c>
      <c r="AZ2997" s="16">
        <f t="shared" si="6212"/>
        <v>0</v>
      </c>
      <c r="BA2997" s="16">
        <f t="shared" si="6212"/>
        <v>0</v>
      </c>
      <c r="BB2997" s="16">
        <f t="shared" si="6212"/>
        <v>0</v>
      </c>
      <c r="BC2997" s="16">
        <f t="shared" si="6212"/>
        <v>0</v>
      </c>
      <c r="BD2997" s="16">
        <f t="shared" si="6212"/>
        <v>0</v>
      </c>
      <c r="BE2997" s="16">
        <f t="shared" si="6212"/>
        <v>0</v>
      </c>
      <c r="BF2997" s="16">
        <f t="shared" si="6160"/>
        <v>129.19999999999999</v>
      </c>
      <c r="BG2997" s="16">
        <f t="shared" si="6161"/>
        <v>129.19999999999999</v>
      </c>
      <c r="BH2997" s="16">
        <f t="shared" si="6162"/>
        <v>129.19999999999999</v>
      </c>
      <c r="BI2997" s="16">
        <f t="shared" si="6212"/>
        <v>0</v>
      </c>
      <c r="BJ2997" s="16">
        <f t="shared" si="6171"/>
        <v>129.19999999999999</v>
      </c>
      <c r="BK2997" s="16">
        <f t="shared" si="6212"/>
        <v>0</v>
      </c>
    </row>
    <row r="2998" spans="1:64" ht="63" x14ac:dyDescent="0.25">
      <c r="A2998" s="10" t="s">
        <v>623</v>
      </c>
      <c r="B2998" s="10" t="s">
        <v>8</v>
      </c>
      <c r="C2998" s="10" t="s">
        <v>11</v>
      </c>
      <c r="D2998" s="23" t="s">
        <v>631</v>
      </c>
      <c r="E2998" s="23">
        <v>630</v>
      </c>
      <c r="F2998" s="11" t="s">
        <v>173</v>
      </c>
      <c r="G2998" s="16">
        <v>0</v>
      </c>
      <c r="H2998" s="16">
        <f t="shared" si="6180"/>
        <v>129.19999999999999</v>
      </c>
      <c r="I2998" s="16">
        <v>129.19999999999999</v>
      </c>
      <c r="J2998" s="16">
        <v>0</v>
      </c>
      <c r="K2998" s="16">
        <f t="shared" si="6181"/>
        <v>129.19999999999999</v>
      </c>
      <c r="L2998" s="16">
        <v>129.19999999999999</v>
      </c>
      <c r="M2998" s="16">
        <v>129.19999999999999</v>
      </c>
      <c r="N2998" s="16"/>
      <c r="O2998" s="16"/>
      <c r="P2998" s="16"/>
      <c r="Q2998" s="16">
        <f t="shared" si="6100"/>
        <v>129.19999999999999</v>
      </c>
      <c r="R2998" s="16">
        <f t="shared" si="6101"/>
        <v>129.19999999999999</v>
      </c>
      <c r="S2998" s="16">
        <f t="shared" si="6102"/>
        <v>129.19999999999999</v>
      </c>
      <c r="T2998" s="16">
        <f t="shared" si="6103"/>
        <v>129.19999999999999</v>
      </c>
      <c r="U2998" s="16">
        <f t="shared" si="6104"/>
        <v>129.19999999999999</v>
      </c>
      <c r="V2998" s="16"/>
      <c r="W2998" s="16"/>
      <c r="X2998" s="16"/>
      <c r="Y2998" s="16"/>
      <c r="Z2998" s="16"/>
      <c r="AA2998" s="16">
        <f t="shared" si="6206"/>
        <v>129.19999999999999</v>
      </c>
      <c r="AB2998" s="16">
        <f t="shared" si="6207"/>
        <v>129.19999999999999</v>
      </c>
      <c r="AC2998" s="16">
        <f t="shared" si="6208"/>
        <v>129.19999999999999</v>
      </c>
      <c r="AD2998" s="16"/>
      <c r="AE2998" s="16"/>
      <c r="AF2998" s="16"/>
      <c r="AG2998" s="16"/>
      <c r="AH2998" s="16"/>
      <c r="AI2998" s="16"/>
      <c r="AJ2998" s="16"/>
      <c r="AK2998" s="16">
        <f t="shared" si="6175"/>
        <v>129.19999999999999</v>
      </c>
      <c r="AL2998" s="16">
        <f t="shared" si="6176"/>
        <v>129.19999999999999</v>
      </c>
      <c r="AM2998" s="16">
        <f t="shared" si="6177"/>
        <v>129.19999999999999</v>
      </c>
      <c r="AN2998" s="16"/>
      <c r="AO2998" s="16">
        <f t="shared" si="6178"/>
        <v>129.19999999999999</v>
      </c>
      <c r="AP2998" s="16"/>
      <c r="AQ2998" s="16"/>
      <c r="AR2998" s="16"/>
      <c r="AS2998" s="16"/>
      <c r="AT2998" s="16"/>
      <c r="AU2998" s="16"/>
      <c r="AV2998" s="16"/>
      <c r="AW2998" s="16"/>
      <c r="AX2998" s="16"/>
      <c r="AY2998" s="16"/>
      <c r="AZ2998" s="16"/>
      <c r="BA2998" s="16"/>
      <c r="BB2998" s="16"/>
      <c r="BC2998" s="16"/>
      <c r="BD2998" s="16"/>
      <c r="BE2998" s="16"/>
      <c r="BF2998" s="16">
        <f t="shared" si="6160"/>
        <v>129.19999999999999</v>
      </c>
      <c r="BG2998" s="16">
        <f t="shared" si="6161"/>
        <v>129.19999999999999</v>
      </c>
      <c r="BH2998" s="16">
        <f t="shared" si="6162"/>
        <v>129.19999999999999</v>
      </c>
      <c r="BI2998" s="16"/>
      <c r="BJ2998" s="16">
        <f t="shared" si="6171"/>
        <v>129.19999999999999</v>
      </c>
      <c r="BK2998" s="16"/>
    </row>
    <row r="2999" spans="1:64" hidden="1" x14ac:dyDescent="0.25">
      <c r="A2999" s="10" t="s">
        <v>623</v>
      </c>
      <c r="B2999" s="10" t="s">
        <v>8</v>
      </c>
      <c r="C2999" s="10" t="s">
        <v>11</v>
      </c>
      <c r="D2999" s="23" t="s">
        <v>631</v>
      </c>
      <c r="E2999" s="10" t="s">
        <v>53</v>
      </c>
      <c r="F2999" s="11" t="s">
        <v>24</v>
      </c>
      <c r="G2999" s="16">
        <f>G3000</f>
        <v>129.19999999999999</v>
      </c>
      <c r="H2999" s="16">
        <f t="shared" si="6180"/>
        <v>-129.19999999999999</v>
      </c>
      <c r="I2999" s="16">
        <f>I3000</f>
        <v>0</v>
      </c>
      <c r="J2999" s="16">
        <f>J3000</f>
        <v>129.19999999999999</v>
      </c>
      <c r="K2999" s="16">
        <f t="shared" si="6181"/>
        <v>-129.19999999999999</v>
      </c>
      <c r="L2999" s="16">
        <f>L3000</f>
        <v>0</v>
      </c>
      <c r="M2999" s="16">
        <f>M3000</f>
        <v>0</v>
      </c>
      <c r="N2999" s="16">
        <f>N3000</f>
        <v>0</v>
      </c>
      <c r="O2999" s="16">
        <f>O3000</f>
        <v>0</v>
      </c>
      <c r="P2999" s="16">
        <f>P3000</f>
        <v>0</v>
      </c>
      <c r="Q2999" s="16">
        <f t="shared" si="6100"/>
        <v>-129.19999999999999</v>
      </c>
      <c r="R2999" s="16">
        <f t="shared" si="6101"/>
        <v>0</v>
      </c>
      <c r="S2999" s="16">
        <f t="shared" si="6102"/>
        <v>-129.19999999999999</v>
      </c>
      <c r="T2999" s="16">
        <f t="shared" si="6103"/>
        <v>0</v>
      </c>
      <c r="U2999" s="16">
        <f t="shared" si="6104"/>
        <v>0</v>
      </c>
      <c r="V2999" s="16">
        <f>V3000</f>
        <v>0</v>
      </c>
      <c r="W2999" s="16">
        <f>W3000</f>
        <v>0</v>
      </c>
      <c r="X2999" s="16">
        <f>X3000</f>
        <v>0</v>
      </c>
      <c r="Y2999" s="16">
        <f>Y3000</f>
        <v>0</v>
      </c>
      <c r="Z2999" s="16">
        <f>Z3000</f>
        <v>0</v>
      </c>
      <c r="AA2999" s="16">
        <f t="shared" si="6206"/>
        <v>0</v>
      </c>
      <c r="AB2999" s="16">
        <f t="shared" si="6207"/>
        <v>0</v>
      </c>
      <c r="AC2999" s="16">
        <f t="shared" si="6208"/>
        <v>0</v>
      </c>
      <c r="AD2999" s="16">
        <f t="shared" ref="AD2999:BK2999" si="6213">AD3000</f>
        <v>0</v>
      </c>
      <c r="AE2999" s="16">
        <f t="shared" si="6213"/>
        <v>0</v>
      </c>
      <c r="AF2999" s="16">
        <f t="shared" si="6213"/>
        <v>0</v>
      </c>
      <c r="AG2999" s="16">
        <f t="shared" si="6213"/>
        <v>0</v>
      </c>
      <c r="AH2999" s="16">
        <f t="shared" si="6213"/>
        <v>0</v>
      </c>
      <c r="AI2999" s="16">
        <f t="shared" si="6213"/>
        <v>0</v>
      </c>
      <c r="AJ2999" s="16">
        <f t="shared" si="6213"/>
        <v>0</v>
      </c>
      <c r="AK2999" s="16">
        <f t="shared" si="6175"/>
        <v>0</v>
      </c>
      <c r="AL2999" s="16">
        <f t="shared" si="6176"/>
        <v>0</v>
      </c>
      <c r="AM2999" s="16">
        <f t="shared" si="6177"/>
        <v>0</v>
      </c>
      <c r="AN2999" s="16">
        <f t="shared" si="6213"/>
        <v>0</v>
      </c>
      <c r="AO2999" s="16">
        <f t="shared" si="6178"/>
        <v>0</v>
      </c>
      <c r="AP2999" s="16">
        <f t="shared" si="6213"/>
        <v>0</v>
      </c>
      <c r="AQ2999" s="16">
        <f t="shared" si="6213"/>
        <v>0</v>
      </c>
      <c r="AR2999" s="16">
        <f t="shared" si="6213"/>
        <v>0</v>
      </c>
      <c r="AS2999" s="16">
        <f t="shared" si="6213"/>
        <v>0</v>
      </c>
      <c r="AT2999" s="16">
        <f t="shared" si="6213"/>
        <v>0</v>
      </c>
      <c r="AU2999" s="16">
        <f t="shared" si="6213"/>
        <v>0</v>
      </c>
      <c r="AV2999" s="16">
        <f t="shared" si="6213"/>
        <v>0</v>
      </c>
      <c r="AW2999" s="16">
        <f t="shared" si="6213"/>
        <v>0</v>
      </c>
      <c r="AX2999" s="16">
        <f t="shared" si="6213"/>
        <v>0</v>
      </c>
      <c r="AY2999" s="16">
        <f t="shared" si="6213"/>
        <v>0</v>
      </c>
      <c r="AZ2999" s="16">
        <f t="shared" si="6213"/>
        <v>0</v>
      </c>
      <c r="BA2999" s="16">
        <f t="shared" si="6213"/>
        <v>0</v>
      </c>
      <c r="BB2999" s="16">
        <f t="shared" si="6213"/>
        <v>0</v>
      </c>
      <c r="BC2999" s="16">
        <f t="shared" si="6213"/>
        <v>0</v>
      </c>
      <c r="BD2999" s="16">
        <f t="shared" si="6213"/>
        <v>0</v>
      </c>
      <c r="BE2999" s="16">
        <f t="shared" si="6213"/>
        <v>0</v>
      </c>
      <c r="BF2999" s="16">
        <f t="shared" si="6160"/>
        <v>0</v>
      </c>
      <c r="BG2999" s="16">
        <f t="shared" si="6161"/>
        <v>0</v>
      </c>
      <c r="BH2999" s="16">
        <f t="shared" si="6162"/>
        <v>0</v>
      </c>
      <c r="BI2999" s="16">
        <f t="shared" si="6213"/>
        <v>0</v>
      </c>
      <c r="BJ2999" s="16"/>
      <c r="BK2999" s="16">
        <f t="shared" si="6213"/>
        <v>0</v>
      </c>
      <c r="BL2999" s="46">
        <v>0</v>
      </c>
    </row>
    <row r="3000" spans="1:64" ht="63" hidden="1" x14ac:dyDescent="0.25">
      <c r="A3000" s="10" t="s">
        <v>623</v>
      </c>
      <c r="B3000" s="10" t="s">
        <v>8</v>
      </c>
      <c r="C3000" s="10" t="s">
        <v>11</v>
      </c>
      <c r="D3000" s="23" t="s">
        <v>631</v>
      </c>
      <c r="E3000" s="10" t="s">
        <v>147</v>
      </c>
      <c r="F3000" s="11" t="s">
        <v>148</v>
      </c>
      <c r="G3000" s="16">
        <v>129.19999999999999</v>
      </c>
      <c r="H3000" s="16">
        <f t="shared" si="6180"/>
        <v>-129.19999999999999</v>
      </c>
      <c r="I3000" s="16">
        <v>0</v>
      </c>
      <c r="J3000" s="16">
        <v>129.19999999999999</v>
      </c>
      <c r="K3000" s="16">
        <f t="shared" si="6181"/>
        <v>-129.19999999999999</v>
      </c>
      <c r="L3000" s="16">
        <v>0</v>
      </c>
      <c r="M3000" s="16">
        <v>0</v>
      </c>
      <c r="N3000" s="16"/>
      <c r="O3000" s="16"/>
      <c r="P3000" s="16"/>
      <c r="Q3000" s="16">
        <f t="shared" si="6100"/>
        <v>-129.19999999999999</v>
      </c>
      <c r="R3000" s="16">
        <f t="shared" si="6101"/>
        <v>0</v>
      </c>
      <c r="S3000" s="16">
        <f t="shared" si="6102"/>
        <v>-129.19999999999999</v>
      </c>
      <c r="T3000" s="16">
        <f t="shared" si="6103"/>
        <v>0</v>
      </c>
      <c r="U3000" s="16">
        <f t="shared" si="6104"/>
        <v>0</v>
      </c>
      <c r="V3000" s="16"/>
      <c r="W3000" s="16"/>
      <c r="X3000" s="16"/>
      <c r="Y3000" s="16"/>
      <c r="Z3000" s="16"/>
      <c r="AA3000" s="16">
        <f t="shared" si="6206"/>
        <v>0</v>
      </c>
      <c r="AB3000" s="16">
        <f t="shared" si="6207"/>
        <v>0</v>
      </c>
      <c r="AC3000" s="16">
        <f t="shared" si="6208"/>
        <v>0</v>
      </c>
      <c r="AD3000" s="16"/>
      <c r="AE3000" s="16"/>
      <c r="AF3000" s="16"/>
      <c r="AG3000" s="16"/>
      <c r="AH3000" s="16"/>
      <c r="AI3000" s="16"/>
      <c r="AJ3000" s="16"/>
      <c r="AK3000" s="16">
        <f t="shared" si="6175"/>
        <v>0</v>
      </c>
      <c r="AL3000" s="16">
        <f t="shared" si="6176"/>
        <v>0</v>
      </c>
      <c r="AM3000" s="16">
        <f t="shared" si="6177"/>
        <v>0</v>
      </c>
      <c r="AN3000" s="16"/>
      <c r="AO3000" s="16">
        <f t="shared" si="6178"/>
        <v>0</v>
      </c>
      <c r="AP3000" s="16"/>
      <c r="AQ3000" s="16"/>
      <c r="AR3000" s="16"/>
      <c r="AS3000" s="16"/>
      <c r="AT3000" s="16"/>
      <c r="AU3000" s="16"/>
      <c r="AV3000" s="16"/>
      <c r="AW3000" s="16"/>
      <c r="AX3000" s="16"/>
      <c r="AY3000" s="16"/>
      <c r="AZ3000" s="16"/>
      <c r="BA3000" s="16"/>
      <c r="BB3000" s="16"/>
      <c r="BC3000" s="16"/>
      <c r="BD3000" s="16"/>
      <c r="BE3000" s="16"/>
      <c r="BF3000" s="16">
        <f t="shared" si="6160"/>
        <v>0</v>
      </c>
      <c r="BG3000" s="16">
        <f t="shared" si="6161"/>
        <v>0</v>
      </c>
      <c r="BH3000" s="16">
        <f t="shared" si="6162"/>
        <v>0</v>
      </c>
      <c r="BI3000" s="16"/>
      <c r="BJ3000" s="16"/>
      <c r="BK3000" s="16"/>
      <c r="BL3000" s="46">
        <v>0</v>
      </c>
    </row>
    <row r="3001" spans="1:64" s="46" customFormat="1" ht="31.5" x14ac:dyDescent="0.25">
      <c r="A3001" s="6" t="s">
        <v>623</v>
      </c>
      <c r="B3001" s="6" t="s">
        <v>121</v>
      </c>
      <c r="C3001" s="6"/>
      <c r="D3001" s="6"/>
      <c r="E3001" s="6"/>
      <c r="F3001" s="20" t="s">
        <v>373</v>
      </c>
      <c r="G3001" s="14">
        <f>G3009+G3002</f>
        <v>0</v>
      </c>
      <c r="H3001" s="14">
        <f t="shared" si="6180"/>
        <v>148.30000000000001</v>
      </c>
      <c r="I3001" s="14">
        <f>I3009+I3002</f>
        <v>148.30000000000001</v>
      </c>
      <c r="J3001" s="14">
        <f>J3009+J3002</f>
        <v>0</v>
      </c>
      <c r="K3001" s="14">
        <f t="shared" si="6181"/>
        <v>147.6</v>
      </c>
      <c r="L3001" s="14">
        <f>L3009+L3002</f>
        <v>147.6</v>
      </c>
      <c r="M3001" s="14">
        <f>M3009+M3002</f>
        <v>148.19999999999999</v>
      </c>
      <c r="N3001" s="14">
        <f>N3009+N3002</f>
        <v>0</v>
      </c>
      <c r="O3001" s="14">
        <f>O3009+O3002</f>
        <v>0</v>
      </c>
      <c r="P3001" s="14">
        <f>P3009+P3002</f>
        <v>0</v>
      </c>
      <c r="Q3001" s="14">
        <f t="shared" si="6100"/>
        <v>148.30000000000001</v>
      </c>
      <c r="R3001" s="14">
        <f t="shared" si="6101"/>
        <v>148.30000000000001</v>
      </c>
      <c r="S3001" s="14">
        <f t="shared" si="6102"/>
        <v>147.6</v>
      </c>
      <c r="T3001" s="14">
        <f t="shared" si="6103"/>
        <v>147.6</v>
      </c>
      <c r="U3001" s="14">
        <f t="shared" si="6104"/>
        <v>148.19999999999999</v>
      </c>
      <c r="V3001" s="14">
        <f>V3009+V3002</f>
        <v>0</v>
      </c>
      <c r="W3001" s="14">
        <f>W3009+W3002</f>
        <v>0</v>
      </c>
      <c r="X3001" s="14">
        <f>X3009+X3002</f>
        <v>0</v>
      </c>
      <c r="Y3001" s="14">
        <f>Y3009+Y3002</f>
        <v>0</v>
      </c>
      <c r="Z3001" s="14">
        <f>Z3009+Z3002</f>
        <v>0</v>
      </c>
      <c r="AA3001" s="14">
        <f t="shared" si="6206"/>
        <v>148.30000000000001</v>
      </c>
      <c r="AB3001" s="14">
        <f t="shared" si="6207"/>
        <v>147.6</v>
      </c>
      <c r="AC3001" s="14">
        <f t="shared" si="6208"/>
        <v>148.19999999999999</v>
      </c>
      <c r="AD3001" s="14">
        <f t="shared" ref="AD3001:AJ3001" si="6214">AD3009+AD3002</f>
        <v>0</v>
      </c>
      <c r="AE3001" s="14">
        <f t="shared" si="6214"/>
        <v>0</v>
      </c>
      <c r="AF3001" s="14">
        <f t="shared" si="6214"/>
        <v>0</v>
      </c>
      <c r="AG3001" s="14">
        <f t="shared" si="6214"/>
        <v>0</v>
      </c>
      <c r="AH3001" s="14">
        <f t="shared" si="6214"/>
        <v>0</v>
      </c>
      <c r="AI3001" s="14">
        <f t="shared" si="6214"/>
        <v>0</v>
      </c>
      <c r="AJ3001" s="14">
        <f t="shared" si="6214"/>
        <v>0</v>
      </c>
      <c r="AK3001" s="14">
        <f t="shared" si="6175"/>
        <v>148.30000000000001</v>
      </c>
      <c r="AL3001" s="14">
        <f t="shared" si="6176"/>
        <v>147.6</v>
      </c>
      <c r="AM3001" s="14">
        <f t="shared" si="6177"/>
        <v>148.19999999999999</v>
      </c>
      <c r="AN3001" s="14">
        <f>AN3009+AN3002</f>
        <v>0</v>
      </c>
      <c r="AO3001" s="14">
        <f t="shared" si="6178"/>
        <v>148.30000000000001</v>
      </c>
      <c r="AP3001" s="14">
        <f t="shared" ref="AP3001:BK3001" si="6215">AP3009+AP3002</f>
        <v>0</v>
      </c>
      <c r="AQ3001" s="14">
        <f t="shared" si="6215"/>
        <v>0</v>
      </c>
      <c r="AR3001" s="14">
        <f t="shared" si="6215"/>
        <v>0</v>
      </c>
      <c r="AS3001" s="14">
        <f>AS3009+AS3002</f>
        <v>0</v>
      </c>
      <c r="AT3001" s="14">
        <f>AT3009+AT3002</f>
        <v>0</v>
      </c>
      <c r="AU3001" s="14">
        <f t="shared" si="6215"/>
        <v>0</v>
      </c>
      <c r="AV3001" s="14">
        <f t="shared" si="6215"/>
        <v>0</v>
      </c>
      <c r="AW3001" s="14">
        <f t="shared" si="6215"/>
        <v>0</v>
      </c>
      <c r="AX3001" s="14">
        <f t="shared" si="6215"/>
        <v>0</v>
      </c>
      <c r="AY3001" s="14">
        <f t="shared" si="6215"/>
        <v>0</v>
      </c>
      <c r="AZ3001" s="14">
        <f t="shared" si="6215"/>
        <v>0</v>
      </c>
      <c r="BA3001" s="14">
        <f>BA3009+BA3002</f>
        <v>0</v>
      </c>
      <c r="BB3001" s="14">
        <f>BB3009+BB3002</f>
        <v>0</v>
      </c>
      <c r="BC3001" s="14">
        <f t="shared" si="6215"/>
        <v>0</v>
      </c>
      <c r="BD3001" s="14">
        <f>BD3009+BD3002</f>
        <v>0</v>
      </c>
      <c r="BE3001" s="14">
        <f>BE3009+BE3002</f>
        <v>0</v>
      </c>
      <c r="BF3001" s="14">
        <f t="shared" si="6160"/>
        <v>148.30000000000001</v>
      </c>
      <c r="BG3001" s="14">
        <f t="shared" si="6161"/>
        <v>147.6</v>
      </c>
      <c r="BH3001" s="14">
        <f t="shared" si="6162"/>
        <v>148.19999999999999</v>
      </c>
      <c r="BI3001" s="14">
        <f t="shared" ref="BI3001" si="6216">BI3009+BI3002</f>
        <v>0</v>
      </c>
      <c r="BJ3001" s="14">
        <f t="shared" ref="BJ3001:BJ3020" si="6217">BF3001+BI3001</f>
        <v>148.30000000000001</v>
      </c>
      <c r="BK3001" s="14">
        <f t="shared" si="6215"/>
        <v>0</v>
      </c>
    </row>
    <row r="3002" spans="1:64" s="47" customFormat="1" ht="63" x14ac:dyDescent="0.25">
      <c r="A3002" s="8" t="s">
        <v>623</v>
      </c>
      <c r="B3002" s="8" t="s">
        <v>121</v>
      </c>
      <c r="C3002" s="8" t="s">
        <v>157</v>
      </c>
      <c r="D3002" s="8"/>
      <c r="E3002" s="8"/>
      <c r="F3002" s="24" t="s">
        <v>599</v>
      </c>
      <c r="G3002" s="15">
        <f t="shared" ref="G3002:G3007" si="6218">G3003</f>
        <v>0</v>
      </c>
      <c r="H3002" s="15">
        <f t="shared" si="6180"/>
        <v>31.6</v>
      </c>
      <c r="I3002" s="15">
        <f t="shared" ref="I3002:J3007" si="6219">I3003</f>
        <v>31.6</v>
      </c>
      <c r="J3002" s="15">
        <f t="shared" si="6219"/>
        <v>0</v>
      </c>
      <c r="K3002" s="15">
        <f t="shared" si="6181"/>
        <v>31.5</v>
      </c>
      <c r="L3002" s="15">
        <f t="shared" ref="L3002:P3007" si="6220">L3003</f>
        <v>31.5</v>
      </c>
      <c r="M3002" s="15">
        <f t="shared" si="6220"/>
        <v>32.1</v>
      </c>
      <c r="N3002" s="15">
        <f t="shared" si="6220"/>
        <v>0</v>
      </c>
      <c r="O3002" s="15">
        <f t="shared" si="6220"/>
        <v>0</v>
      </c>
      <c r="P3002" s="15">
        <f t="shared" si="6220"/>
        <v>0</v>
      </c>
      <c r="Q3002" s="15">
        <f t="shared" si="6100"/>
        <v>31.6</v>
      </c>
      <c r="R3002" s="15">
        <f t="shared" si="6101"/>
        <v>31.6</v>
      </c>
      <c r="S3002" s="15">
        <f t="shared" si="6102"/>
        <v>31.5</v>
      </c>
      <c r="T3002" s="15">
        <f t="shared" si="6103"/>
        <v>31.5</v>
      </c>
      <c r="U3002" s="15">
        <f t="shared" si="6104"/>
        <v>32.1</v>
      </c>
      <c r="V3002" s="15">
        <f t="shared" ref="V3002:Z3007" si="6221">V3003</f>
        <v>0</v>
      </c>
      <c r="W3002" s="15">
        <f t="shared" si="6221"/>
        <v>0</v>
      </c>
      <c r="X3002" s="15">
        <f t="shared" si="6221"/>
        <v>0</v>
      </c>
      <c r="Y3002" s="15">
        <f t="shared" si="6221"/>
        <v>0</v>
      </c>
      <c r="Z3002" s="15">
        <f t="shared" si="6221"/>
        <v>0</v>
      </c>
      <c r="AA3002" s="15">
        <f t="shared" si="6206"/>
        <v>31.6</v>
      </c>
      <c r="AB3002" s="15">
        <f t="shared" si="6207"/>
        <v>31.5</v>
      </c>
      <c r="AC3002" s="15">
        <f t="shared" si="6208"/>
        <v>32.1</v>
      </c>
      <c r="AD3002" s="15">
        <f t="shared" ref="AD3002:AD3007" si="6222">AD3003</f>
        <v>0</v>
      </c>
      <c r="AE3002" s="15">
        <f t="shared" ref="AE3002:AE3007" si="6223">AE3003</f>
        <v>0</v>
      </c>
      <c r="AF3002" s="15">
        <f t="shared" ref="AF3002:AF3007" si="6224">AF3003</f>
        <v>0</v>
      </c>
      <c r="AG3002" s="15">
        <f t="shared" ref="AG3002:AJ3007" si="6225">AG3003</f>
        <v>0</v>
      </c>
      <c r="AH3002" s="15">
        <f t="shared" si="6225"/>
        <v>0</v>
      </c>
      <c r="AI3002" s="15">
        <f t="shared" si="6225"/>
        <v>0</v>
      </c>
      <c r="AJ3002" s="15">
        <f t="shared" si="6225"/>
        <v>0</v>
      </c>
      <c r="AK3002" s="15">
        <f t="shared" si="6175"/>
        <v>31.6</v>
      </c>
      <c r="AL3002" s="15">
        <f t="shared" si="6176"/>
        <v>31.5</v>
      </c>
      <c r="AM3002" s="15">
        <f t="shared" si="6177"/>
        <v>32.1</v>
      </c>
      <c r="AN3002" s="15">
        <f t="shared" ref="AN3002:AN3007" si="6226">AN3003</f>
        <v>0</v>
      </c>
      <c r="AO3002" s="15">
        <f t="shared" si="6178"/>
        <v>31.6</v>
      </c>
      <c r="AP3002" s="15">
        <f t="shared" ref="AP3002:AP3007" si="6227">AP3003</f>
        <v>0</v>
      </c>
      <c r="AQ3002" s="15">
        <f t="shared" ref="AQ3002:AQ3007" si="6228">AQ3003</f>
        <v>0</v>
      </c>
      <c r="AR3002" s="15">
        <f t="shared" ref="AR3002:BE3007" si="6229">AR3003</f>
        <v>0</v>
      </c>
      <c r="AS3002" s="15">
        <f t="shared" si="6229"/>
        <v>0</v>
      </c>
      <c r="AT3002" s="15">
        <f t="shared" si="6229"/>
        <v>0</v>
      </c>
      <c r="AU3002" s="15">
        <f t="shared" si="6229"/>
        <v>0</v>
      </c>
      <c r="AV3002" s="15">
        <f t="shared" si="6229"/>
        <v>0</v>
      </c>
      <c r="AW3002" s="15">
        <f t="shared" si="6229"/>
        <v>0</v>
      </c>
      <c r="AX3002" s="15">
        <f t="shared" si="6229"/>
        <v>0</v>
      </c>
      <c r="AY3002" s="15">
        <f t="shared" si="6229"/>
        <v>0</v>
      </c>
      <c r="AZ3002" s="15">
        <f t="shared" si="6229"/>
        <v>0</v>
      </c>
      <c r="BA3002" s="15">
        <f t="shared" si="6229"/>
        <v>0</v>
      </c>
      <c r="BB3002" s="15">
        <f t="shared" si="6229"/>
        <v>0</v>
      </c>
      <c r="BC3002" s="15">
        <f t="shared" si="6229"/>
        <v>0</v>
      </c>
      <c r="BD3002" s="15">
        <f t="shared" si="6229"/>
        <v>0</v>
      </c>
      <c r="BE3002" s="15">
        <f t="shared" si="6229"/>
        <v>0</v>
      </c>
      <c r="BF3002" s="15">
        <f t="shared" si="6160"/>
        <v>31.6</v>
      </c>
      <c r="BG3002" s="15">
        <f t="shared" si="6161"/>
        <v>31.5</v>
      </c>
      <c r="BH3002" s="15">
        <f t="shared" si="6162"/>
        <v>32.1</v>
      </c>
      <c r="BI3002" s="15">
        <f t="shared" ref="BI3002:BK3007" si="6230">BI3003</f>
        <v>0</v>
      </c>
      <c r="BJ3002" s="15">
        <f t="shared" si="6217"/>
        <v>31.6</v>
      </c>
      <c r="BK3002" s="15">
        <f t="shared" si="6230"/>
        <v>0</v>
      </c>
    </row>
    <row r="3003" spans="1:64" x14ac:dyDescent="0.25">
      <c r="A3003" s="10" t="s">
        <v>623</v>
      </c>
      <c r="B3003" s="10" t="s">
        <v>121</v>
      </c>
      <c r="C3003" s="10" t="s">
        <v>157</v>
      </c>
      <c r="D3003" s="10" t="s">
        <v>77</v>
      </c>
      <c r="E3003" s="10"/>
      <c r="F3003" s="11" t="s">
        <v>78</v>
      </c>
      <c r="G3003" s="16">
        <f t="shared" si="6218"/>
        <v>0</v>
      </c>
      <c r="H3003" s="16">
        <f t="shared" si="6180"/>
        <v>31.6</v>
      </c>
      <c r="I3003" s="16">
        <f t="shared" si="6219"/>
        <v>31.6</v>
      </c>
      <c r="J3003" s="16">
        <f t="shared" si="6219"/>
        <v>0</v>
      </c>
      <c r="K3003" s="16">
        <f t="shared" si="6181"/>
        <v>31.5</v>
      </c>
      <c r="L3003" s="16">
        <f t="shared" si="6220"/>
        <v>31.5</v>
      </c>
      <c r="M3003" s="16">
        <f t="shared" si="6220"/>
        <v>32.1</v>
      </c>
      <c r="N3003" s="16">
        <f t="shared" si="6220"/>
        <v>0</v>
      </c>
      <c r="O3003" s="16">
        <f t="shared" si="6220"/>
        <v>0</v>
      </c>
      <c r="P3003" s="16">
        <f t="shared" si="6220"/>
        <v>0</v>
      </c>
      <c r="Q3003" s="16">
        <f t="shared" si="6100"/>
        <v>31.6</v>
      </c>
      <c r="R3003" s="16">
        <f t="shared" si="6101"/>
        <v>31.6</v>
      </c>
      <c r="S3003" s="16">
        <f t="shared" si="6102"/>
        <v>31.5</v>
      </c>
      <c r="T3003" s="16">
        <f t="shared" si="6103"/>
        <v>31.5</v>
      </c>
      <c r="U3003" s="16">
        <f t="shared" si="6104"/>
        <v>32.1</v>
      </c>
      <c r="V3003" s="16">
        <f t="shared" si="6221"/>
        <v>0</v>
      </c>
      <c r="W3003" s="16">
        <f t="shared" si="6221"/>
        <v>0</v>
      </c>
      <c r="X3003" s="16">
        <f t="shared" si="6221"/>
        <v>0</v>
      </c>
      <c r="Y3003" s="16">
        <f t="shared" si="6221"/>
        <v>0</v>
      </c>
      <c r="Z3003" s="16">
        <f t="shared" si="6221"/>
        <v>0</v>
      </c>
      <c r="AA3003" s="16">
        <f t="shared" si="6206"/>
        <v>31.6</v>
      </c>
      <c r="AB3003" s="16">
        <f t="shared" si="6207"/>
        <v>31.5</v>
      </c>
      <c r="AC3003" s="16">
        <f t="shared" si="6208"/>
        <v>32.1</v>
      </c>
      <c r="AD3003" s="16">
        <f t="shared" si="6222"/>
        <v>0</v>
      </c>
      <c r="AE3003" s="16">
        <f t="shared" si="6223"/>
        <v>0</v>
      </c>
      <c r="AF3003" s="16">
        <f t="shared" si="6224"/>
        <v>0</v>
      </c>
      <c r="AG3003" s="16">
        <f t="shared" si="6225"/>
        <v>0</v>
      </c>
      <c r="AH3003" s="16">
        <f t="shared" si="6225"/>
        <v>0</v>
      </c>
      <c r="AI3003" s="16">
        <f t="shared" si="6225"/>
        <v>0</v>
      </c>
      <c r="AJ3003" s="16">
        <f t="shared" si="6225"/>
        <v>0</v>
      </c>
      <c r="AK3003" s="16">
        <f t="shared" si="6175"/>
        <v>31.6</v>
      </c>
      <c r="AL3003" s="16">
        <f t="shared" si="6176"/>
        <v>31.5</v>
      </c>
      <c r="AM3003" s="16">
        <f t="shared" si="6177"/>
        <v>32.1</v>
      </c>
      <c r="AN3003" s="16">
        <f t="shared" si="6226"/>
        <v>0</v>
      </c>
      <c r="AO3003" s="16">
        <f t="shared" si="6178"/>
        <v>31.6</v>
      </c>
      <c r="AP3003" s="16">
        <f t="shared" si="6227"/>
        <v>0</v>
      </c>
      <c r="AQ3003" s="16">
        <f t="shared" si="6228"/>
        <v>0</v>
      </c>
      <c r="AR3003" s="16">
        <f t="shared" si="6229"/>
        <v>0</v>
      </c>
      <c r="AS3003" s="16">
        <f t="shared" si="6229"/>
        <v>0</v>
      </c>
      <c r="AT3003" s="16">
        <f t="shared" si="6229"/>
        <v>0</v>
      </c>
      <c r="AU3003" s="16">
        <f t="shared" si="6229"/>
        <v>0</v>
      </c>
      <c r="AV3003" s="16">
        <f t="shared" si="6229"/>
        <v>0</v>
      </c>
      <c r="AW3003" s="16">
        <f t="shared" si="6229"/>
        <v>0</v>
      </c>
      <c r="AX3003" s="16">
        <f t="shared" si="6229"/>
        <v>0</v>
      </c>
      <c r="AY3003" s="16">
        <f t="shared" si="6229"/>
        <v>0</v>
      </c>
      <c r="AZ3003" s="16">
        <f t="shared" si="6229"/>
        <v>0</v>
      </c>
      <c r="BA3003" s="16">
        <f t="shared" si="6229"/>
        <v>0</v>
      </c>
      <c r="BB3003" s="16">
        <f t="shared" si="6229"/>
        <v>0</v>
      </c>
      <c r="BC3003" s="16">
        <f t="shared" si="6229"/>
        <v>0</v>
      </c>
      <c r="BD3003" s="16">
        <f t="shared" si="6229"/>
        <v>0</v>
      </c>
      <c r="BE3003" s="16">
        <f t="shared" si="6229"/>
        <v>0</v>
      </c>
      <c r="BF3003" s="16">
        <f t="shared" si="6160"/>
        <v>31.6</v>
      </c>
      <c r="BG3003" s="16">
        <f t="shared" si="6161"/>
        <v>31.5</v>
      </c>
      <c r="BH3003" s="16">
        <f t="shared" si="6162"/>
        <v>32.1</v>
      </c>
      <c r="BI3003" s="16">
        <f t="shared" si="6230"/>
        <v>0</v>
      </c>
      <c r="BJ3003" s="16">
        <f t="shared" si="6217"/>
        <v>31.6</v>
      </c>
      <c r="BK3003" s="16">
        <f t="shared" si="6230"/>
        <v>0</v>
      </c>
    </row>
    <row r="3004" spans="1:64" ht="31.5" x14ac:dyDescent="0.25">
      <c r="A3004" s="10" t="s">
        <v>623</v>
      </c>
      <c r="B3004" s="10" t="s">
        <v>121</v>
      </c>
      <c r="C3004" s="10" t="s">
        <v>157</v>
      </c>
      <c r="D3004" s="10" t="s">
        <v>625</v>
      </c>
      <c r="E3004" s="10"/>
      <c r="F3004" s="11" t="s">
        <v>626</v>
      </c>
      <c r="G3004" s="16">
        <f t="shared" si="6218"/>
        <v>0</v>
      </c>
      <c r="H3004" s="16">
        <f t="shared" si="6180"/>
        <v>31.6</v>
      </c>
      <c r="I3004" s="16">
        <f t="shared" si="6219"/>
        <v>31.6</v>
      </c>
      <c r="J3004" s="16">
        <f t="shared" si="6219"/>
        <v>0</v>
      </c>
      <c r="K3004" s="16">
        <f t="shared" si="6181"/>
        <v>31.5</v>
      </c>
      <c r="L3004" s="16">
        <f t="shared" si="6220"/>
        <v>31.5</v>
      </c>
      <c r="M3004" s="16">
        <f t="shared" si="6220"/>
        <v>32.1</v>
      </c>
      <c r="N3004" s="16">
        <f t="shared" si="6220"/>
        <v>0</v>
      </c>
      <c r="O3004" s="16">
        <f t="shared" si="6220"/>
        <v>0</v>
      </c>
      <c r="P3004" s="16">
        <f t="shared" si="6220"/>
        <v>0</v>
      </c>
      <c r="Q3004" s="16">
        <f t="shared" si="6100"/>
        <v>31.6</v>
      </c>
      <c r="R3004" s="16">
        <f t="shared" si="6101"/>
        <v>31.6</v>
      </c>
      <c r="S3004" s="16">
        <f t="shared" si="6102"/>
        <v>31.5</v>
      </c>
      <c r="T3004" s="16">
        <f t="shared" si="6103"/>
        <v>31.5</v>
      </c>
      <c r="U3004" s="16">
        <f t="shared" si="6104"/>
        <v>32.1</v>
      </c>
      <c r="V3004" s="16">
        <f t="shared" si="6221"/>
        <v>0</v>
      </c>
      <c r="W3004" s="16">
        <f t="shared" si="6221"/>
        <v>0</v>
      </c>
      <c r="X3004" s="16">
        <f t="shared" si="6221"/>
        <v>0</v>
      </c>
      <c r="Y3004" s="16">
        <f t="shared" si="6221"/>
        <v>0</v>
      </c>
      <c r="Z3004" s="16">
        <f t="shared" si="6221"/>
        <v>0</v>
      </c>
      <c r="AA3004" s="16">
        <f t="shared" si="6206"/>
        <v>31.6</v>
      </c>
      <c r="AB3004" s="16">
        <f t="shared" si="6207"/>
        <v>31.5</v>
      </c>
      <c r="AC3004" s="16">
        <f t="shared" si="6208"/>
        <v>32.1</v>
      </c>
      <c r="AD3004" s="16">
        <f t="shared" si="6222"/>
        <v>0</v>
      </c>
      <c r="AE3004" s="16">
        <f t="shared" si="6223"/>
        <v>0</v>
      </c>
      <c r="AF3004" s="16">
        <f t="shared" si="6224"/>
        <v>0</v>
      </c>
      <c r="AG3004" s="16">
        <f t="shared" si="6225"/>
        <v>0</v>
      </c>
      <c r="AH3004" s="16">
        <f t="shared" si="6225"/>
        <v>0</v>
      </c>
      <c r="AI3004" s="16">
        <f t="shared" si="6225"/>
        <v>0</v>
      </c>
      <c r="AJ3004" s="16">
        <f t="shared" si="6225"/>
        <v>0</v>
      </c>
      <c r="AK3004" s="16">
        <f t="shared" si="6175"/>
        <v>31.6</v>
      </c>
      <c r="AL3004" s="16">
        <f t="shared" si="6176"/>
        <v>31.5</v>
      </c>
      <c r="AM3004" s="16">
        <f t="shared" si="6177"/>
        <v>32.1</v>
      </c>
      <c r="AN3004" s="16">
        <f t="shared" si="6226"/>
        <v>0</v>
      </c>
      <c r="AO3004" s="16">
        <f t="shared" si="6178"/>
        <v>31.6</v>
      </c>
      <c r="AP3004" s="16">
        <f t="shared" si="6227"/>
        <v>0</v>
      </c>
      <c r="AQ3004" s="16">
        <f t="shared" si="6228"/>
        <v>0</v>
      </c>
      <c r="AR3004" s="16">
        <f t="shared" si="6229"/>
        <v>0</v>
      </c>
      <c r="AS3004" s="16">
        <f t="shared" si="6229"/>
        <v>0</v>
      </c>
      <c r="AT3004" s="16">
        <f t="shared" si="6229"/>
        <v>0</v>
      </c>
      <c r="AU3004" s="16">
        <f t="shared" si="6229"/>
        <v>0</v>
      </c>
      <c r="AV3004" s="16">
        <f t="shared" si="6229"/>
        <v>0</v>
      </c>
      <c r="AW3004" s="16">
        <f t="shared" si="6229"/>
        <v>0</v>
      </c>
      <c r="AX3004" s="16">
        <f t="shared" si="6229"/>
        <v>0</v>
      </c>
      <c r="AY3004" s="16">
        <f t="shared" si="6229"/>
        <v>0</v>
      </c>
      <c r="AZ3004" s="16">
        <f t="shared" si="6229"/>
        <v>0</v>
      </c>
      <c r="BA3004" s="16">
        <f t="shared" si="6229"/>
        <v>0</v>
      </c>
      <c r="BB3004" s="16">
        <f t="shared" si="6229"/>
        <v>0</v>
      </c>
      <c r="BC3004" s="16">
        <f t="shared" si="6229"/>
        <v>0</v>
      </c>
      <c r="BD3004" s="16">
        <f t="shared" si="6229"/>
        <v>0</v>
      </c>
      <c r="BE3004" s="16">
        <f t="shared" si="6229"/>
        <v>0</v>
      </c>
      <c r="BF3004" s="16">
        <f t="shared" si="6160"/>
        <v>31.6</v>
      </c>
      <c r="BG3004" s="16">
        <f t="shared" si="6161"/>
        <v>31.5</v>
      </c>
      <c r="BH3004" s="16">
        <f t="shared" si="6162"/>
        <v>32.1</v>
      </c>
      <c r="BI3004" s="16">
        <f t="shared" si="6230"/>
        <v>0</v>
      </c>
      <c r="BJ3004" s="16">
        <f t="shared" si="6217"/>
        <v>31.6</v>
      </c>
      <c r="BK3004" s="16">
        <f t="shared" si="6230"/>
        <v>0</v>
      </c>
    </row>
    <row r="3005" spans="1:64" ht="63" x14ac:dyDescent="0.25">
      <c r="A3005" s="10" t="s">
        <v>623</v>
      </c>
      <c r="B3005" s="10" t="s">
        <v>121</v>
      </c>
      <c r="C3005" s="10" t="s">
        <v>157</v>
      </c>
      <c r="D3005" s="10" t="s">
        <v>633</v>
      </c>
      <c r="E3005" s="10"/>
      <c r="F3005" s="19" t="s">
        <v>634</v>
      </c>
      <c r="G3005" s="16">
        <f t="shared" si="6218"/>
        <v>0</v>
      </c>
      <c r="H3005" s="16">
        <f t="shared" si="6180"/>
        <v>31.6</v>
      </c>
      <c r="I3005" s="16">
        <f t="shared" si="6219"/>
        <v>31.6</v>
      </c>
      <c r="J3005" s="16">
        <f t="shared" si="6219"/>
        <v>0</v>
      </c>
      <c r="K3005" s="16">
        <f t="shared" si="6181"/>
        <v>31.5</v>
      </c>
      <c r="L3005" s="16">
        <f t="shared" si="6220"/>
        <v>31.5</v>
      </c>
      <c r="M3005" s="16">
        <f t="shared" si="6220"/>
        <v>32.1</v>
      </c>
      <c r="N3005" s="16">
        <f t="shared" si="6220"/>
        <v>0</v>
      </c>
      <c r="O3005" s="16">
        <f t="shared" si="6220"/>
        <v>0</v>
      </c>
      <c r="P3005" s="16">
        <f t="shared" si="6220"/>
        <v>0</v>
      </c>
      <c r="Q3005" s="16">
        <f t="shared" si="6100"/>
        <v>31.6</v>
      </c>
      <c r="R3005" s="16">
        <f t="shared" si="6101"/>
        <v>31.6</v>
      </c>
      <c r="S3005" s="16">
        <f t="shared" si="6102"/>
        <v>31.5</v>
      </c>
      <c r="T3005" s="16">
        <f t="shared" si="6103"/>
        <v>31.5</v>
      </c>
      <c r="U3005" s="16">
        <f t="shared" si="6104"/>
        <v>32.1</v>
      </c>
      <c r="V3005" s="16">
        <f t="shared" si="6221"/>
        <v>0</v>
      </c>
      <c r="W3005" s="16">
        <f t="shared" si="6221"/>
        <v>0</v>
      </c>
      <c r="X3005" s="16">
        <f t="shared" si="6221"/>
        <v>0</v>
      </c>
      <c r="Y3005" s="16">
        <f t="shared" si="6221"/>
        <v>0</v>
      </c>
      <c r="Z3005" s="16">
        <f t="shared" si="6221"/>
        <v>0</v>
      </c>
      <c r="AA3005" s="16">
        <f t="shared" si="6206"/>
        <v>31.6</v>
      </c>
      <c r="AB3005" s="16">
        <f t="shared" si="6207"/>
        <v>31.5</v>
      </c>
      <c r="AC3005" s="16">
        <f t="shared" si="6208"/>
        <v>32.1</v>
      </c>
      <c r="AD3005" s="16">
        <f t="shared" si="6222"/>
        <v>0</v>
      </c>
      <c r="AE3005" s="16">
        <f t="shared" si="6223"/>
        <v>0</v>
      </c>
      <c r="AF3005" s="16">
        <f t="shared" si="6224"/>
        <v>0</v>
      </c>
      <c r="AG3005" s="16">
        <f t="shared" si="6225"/>
        <v>0</v>
      </c>
      <c r="AH3005" s="16">
        <f t="shared" si="6225"/>
        <v>0</v>
      </c>
      <c r="AI3005" s="16">
        <f t="shared" si="6225"/>
        <v>0</v>
      </c>
      <c r="AJ3005" s="16">
        <f t="shared" si="6225"/>
        <v>0</v>
      </c>
      <c r="AK3005" s="16">
        <f t="shared" si="6175"/>
        <v>31.6</v>
      </c>
      <c r="AL3005" s="16">
        <f t="shared" si="6176"/>
        <v>31.5</v>
      </c>
      <c r="AM3005" s="16">
        <f t="shared" si="6177"/>
        <v>32.1</v>
      </c>
      <c r="AN3005" s="16">
        <f t="shared" si="6226"/>
        <v>0</v>
      </c>
      <c r="AO3005" s="16">
        <f t="shared" si="6178"/>
        <v>31.6</v>
      </c>
      <c r="AP3005" s="16">
        <f t="shared" si="6227"/>
        <v>0</v>
      </c>
      <c r="AQ3005" s="16">
        <f t="shared" si="6228"/>
        <v>0</v>
      </c>
      <c r="AR3005" s="16">
        <f t="shared" si="6229"/>
        <v>0</v>
      </c>
      <c r="AS3005" s="16">
        <f t="shared" si="6229"/>
        <v>0</v>
      </c>
      <c r="AT3005" s="16">
        <f t="shared" si="6229"/>
        <v>0</v>
      </c>
      <c r="AU3005" s="16">
        <f t="shared" si="6229"/>
        <v>0</v>
      </c>
      <c r="AV3005" s="16">
        <f t="shared" si="6229"/>
        <v>0</v>
      </c>
      <c r="AW3005" s="16">
        <f t="shared" si="6229"/>
        <v>0</v>
      </c>
      <c r="AX3005" s="16">
        <f t="shared" si="6229"/>
        <v>0</v>
      </c>
      <c r="AY3005" s="16">
        <f t="shared" si="6229"/>
        <v>0</v>
      </c>
      <c r="AZ3005" s="16">
        <f t="shared" si="6229"/>
        <v>0</v>
      </c>
      <c r="BA3005" s="16">
        <f t="shared" si="6229"/>
        <v>0</v>
      </c>
      <c r="BB3005" s="16">
        <f t="shared" si="6229"/>
        <v>0</v>
      </c>
      <c r="BC3005" s="16">
        <f t="shared" si="6229"/>
        <v>0</v>
      </c>
      <c r="BD3005" s="16">
        <f t="shared" si="6229"/>
        <v>0</v>
      </c>
      <c r="BE3005" s="16">
        <f t="shared" si="6229"/>
        <v>0</v>
      </c>
      <c r="BF3005" s="16">
        <f t="shared" si="6160"/>
        <v>31.6</v>
      </c>
      <c r="BG3005" s="16">
        <f t="shared" si="6161"/>
        <v>31.5</v>
      </c>
      <c r="BH3005" s="16">
        <f t="shared" si="6162"/>
        <v>32.1</v>
      </c>
      <c r="BI3005" s="16">
        <f t="shared" si="6230"/>
        <v>0</v>
      </c>
      <c r="BJ3005" s="16">
        <f t="shared" si="6217"/>
        <v>31.6</v>
      </c>
      <c r="BK3005" s="16">
        <f t="shared" si="6230"/>
        <v>0</v>
      </c>
    </row>
    <row r="3006" spans="1:64" ht="47.25" x14ac:dyDescent="0.25">
      <c r="A3006" s="10" t="s">
        <v>623</v>
      </c>
      <c r="B3006" s="10" t="s">
        <v>121</v>
      </c>
      <c r="C3006" s="10" t="s">
        <v>157</v>
      </c>
      <c r="D3006" s="10" t="s">
        <v>633</v>
      </c>
      <c r="E3006" s="10" t="s">
        <v>50</v>
      </c>
      <c r="F3006" s="11" t="s">
        <v>21</v>
      </c>
      <c r="G3006" s="16">
        <f t="shared" si="6218"/>
        <v>0</v>
      </c>
      <c r="H3006" s="16">
        <f t="shared" si="6180"/>
        <v>31.6</v>
      </c>
      <c r="I3006" s="16">
        <f t="shared" si="6219"/>
        <v>31.6</v>
      </c>
      <c r="J3006" s="16">
        <f t="shared" si="6219"/>
        <v>0</v>
      </c>
      <c r="K3006" s="16">
        <f t="shared" si="6181"/>
        <v>31.5</v>
      </c>
      <c r="L3006" s="16">
        <f t="shared" si="6220"/>
        <v>31.5</v>
      </c>
      <c r="M3006" s="16">
        <f t="shared" si="6220"/>
        <v>32.1</v>
      </c>
      <c r="N3006" s="16">
        <f t="shared" si="6220"/>
        <v>0</v>
      </c>
      <c r="O3006" s="16">
        <f t="shared" si="6220"/>
        <v>0</v>
      </c>
      <c r="P3006" s="16">
        <f t="shared" si="6220"/>
        <v>0</v>
      </c>
      <c r="Q3006" s="16">
        <f t="shared" si="6100"/>
        <v>31.6</v>
      </c>
      <c r="R3006" s="16">
        <f t="shared" si="6101"/>
        <v>31.6</v>
      </c>
      <c r="S3006" s="16">
        <f t="shared" si="6102"/>
        <v>31.5</v>
      </c>
      <c r="T3006" s="16">
        <f t="shared" si="6103"/>
        <v>31.5</v>
      </c>
      <c r="U3006" s="16">
        <f t="shared" si="6104"/>
        <v>32.1</v>
      </c>
      <c r="V3006" s="16">
        <f t="shared" si="6221"/>
        <v>0</v>
      </c>
      <c r="W3006" s="16">
        <f t="shared" si="6221"/>
        <v>0</v>
      </c>
      <c r="X3006" s="16">
        <f t="shared" si="6221"/>
        <v>0</v>
      </c>
      <c r="Y3006" s="16">
        <f t="shared" si="6221"/>
        <v>0</v>
      </c>
      <c r="Z3006" s="16">
        <f t="shared" si="6221"/>
        <v>0</v>
      </c>
      <c r="AA3006" s="16">
        <f t="shared" si="6206"/>
        <v>31.6</v>
      </c>
      <c r="AB3006" s="16">
        <f t="shared" si="6207"/>
        <v>31.5</v>
      </c>
      <c r="AC3006" s="16">
        <f t="shared" si="6208"/>
        <v>32.1</v>
      </c>
      <c r="AD3006" s="16">
        <f t="shared" si="6222"/>
        <v>0</v>
      </c>
      <c r="AE3006" s="16">
        <f t="shared" si="6223"/>
        <v>0</v>
      </c>
      <c r="AF3006" s="16">
        <f t="shared" si="6224"/>
        <v>0</v>
      </c>
      <c r="AG3006" s="16">
        <f t="shared" si="6225"/>
        <v>0</v>
      </c>
      <c r="AH3006" s="16">
        <f t="shared" si="6225"/>
        <v>0</v>
      </c>
      <c r="AI3006" s="16">
        <f t="shared" si="6225"/>
        <v>0</v>
      </c>
      <c r="AJ3006" s="16">
        <f t="shared" si="6225"/>
        <v>0</v>
      </c>
      <c r="AK3006" s="16">
        <f t="shared" si="6175"/>
        <v>31.6</v>
      </c>
      <c r="AL3006" s="16">
        <f t="shared" si="6176"/>
        <v>31.5</v>
      </c>
      <c r="AM3006" s="16">
        <f t="shared" si="6177"/>
        <v>32.1</v>
      </c>
      <c r="AN3006" s="16">
        <f t="shared" si="6226"/>
        <v>0</v>
      </c>
      <c r="AO3006" s="16">
        <f t="shared" si="6178"/>
        <v>31.6</v>
      </c>
      <c r="AP3006" s="16">
        <f t="shared" si="6227"/>
        <v>0</v>
      </c>
      <c r="AQ3006" s="16">
        <f t="shared" si="6228"/>
        <v>0</v>
      </c>
      <c r="AR3006" s="16">
        <f t="shared" si="6229"/>
        <v>0</v>
      </c>
      <c r="AS3006" s="16">
        <f t="shared" si="6229"/>
        <v>0</v>
      </c>
      <c r="AT3006" s="16">
        <f t="shared" si="6229"/>
        <v>0</v>
      </c>
      <c r="AU3006" s="16">
        <f t="shared" si="6229"/>
        <v>0</v>
      </c>
      <c r="AV3006" s="16">
        <f t="shared" si="6229"/>
        <v>0</v>
      </c>
      <c r="AW3006" s="16">
        <f t="shared" si="6229"/>
        <v>0</v>
      </c>
      <c r="AX3006" s="16">
        <f t="shared" si="6229"/>
        <v>0</v>
      </c>
      <c r="AY3006" s="16">
        <f t="shared" si="6229"/>
        <v>0</v>
      </c>
      <c r="AZ3006" s="16">
        <f t="shared" si="6229"/>
        <v>0</v>
      </c>
      <c r="BA3006" s="16">
        <f t="shared" si="6229"/>
        <v>0</v>
      </c>
      <c r="BB3006" s="16">
        <f t="shared" si="6229"/>
        <v>0</v>
      </c>
      <c r="BC3006" s="16">
        <f t="shared" si="6229"/>
        <v>0</v>
      </c>
      <c r="BD3006" s="16">
        <f t="shared" si="6229"/>
        <v>0</v>
      </c>
      <c r="BE3006" s="16">
        <f t="shared" si="6229"/>
        <v>0</v>
      </c>
      <c r="BF3006" s="16">
        <f t="shared" si="6160"/>
        <v>31.6</v>
      </c>
      <c r="BG3006" s="16">
        <f t="shared" si="6161"/>
        <v>31.5</v>
      </c>
      <c r="BH3006" s="16">
        <f t="shared" si="6162"/>
        <v>32.1</v>
      </c>
      <c r="BI3006" s="16">
        <f t="shared" si="6230"/>
        <v>0</v>
      </c>
      <c r="BJ3006" s="16">
        <f t="shared" si="6217"/>
        <v>31.6</v>
      </c>
      <c r="BK3006" s="16">
        <f t="shared" si="6230"/>
        <v>0</v>
      </c>
    </row>
    <row r="3007" spans="1:64" ht="47.25" x14ac:dyDescent="0.25">
      <c r="A3007" s="10" t="s">
        <v>623</v>
      </c>
      <c r="B3007" s="10" t="s">
        <v>121</v>
      </c>
      <c r="C3007" s="10" t="s">
        <v>157</v>
      </c>
      <c r="D3007" s="10" t="s">
        <v>633</v>
      </c>
      <c r="E3007" s="10" t="s">
        <v>51</v>
      </c>
      <c r="F3007" s="11" t="s">
        <v>22</v>
      </c>
      <c r="G3007" s="16">
        <f t="shared" si="6218"/>
        <v>0</v>
      </c>
      <c r="H3007" s="16">
        <f t="shared" si="6180"/>
        <v>31.6</v>
      </c>
      <c r="I3007" s="16">
        <f t="shared" si="6219"/>
        <v>31.6</v>
      </c>
      <c r="J3007" s="16">
        <f t="shared" si="6219"/>
        <v>0</v>
      </c>
      <c r="K3007" s="16">
        <f t="shared" si="6181"/>
        <v>31.5</v>
      </c>
      <c r="L3007" s="16">
        <f t="shared" si="6220"/>
        <v>31.5</v>
      </c>
      <c r="M3007" s="16">
        <f t="shared" si="6220"/>
        <v>32.1</v>
      </c>
      <c r="N3007" s="16">
        <f t="shared" si="6220"/>
        <v>0</v>
      </c>
      <c r="O3007" s="16">
        <f t="shared" si="6220"/>
        <v>0</v>
      </c>
      <c r="P3007" s="16">
        <f t="shared" si="6220"/>
        <v>0</v>
      </c>
      <c r="Q3007" s="16">
        <f t="shared" si="6100"/>
        <v>31.6</v>
      </c>
      <c r="R3007" s="16">
        <f t="shared" si="6101"/>
        <v>31.6</v>
      </c>
      <c r="S3007" s="16">
        <f t="shared" si="6102"/>
        <v>31.5</v>
      </c>
      <c r="T3007" s="16">
        <f t="shared" si="6103"/>
        <v>31.5</v>
      </c>
      <c r="U3007" s="16">
        <f t="shared" si="6104"/>
        <v>32.1</v>
      </c>
      <c r="V3007" s="16">
        <f t="shared" si="6221"/>
        <v>0</v>
      </c>
      <c r="W3007" s="16">
        <f t="shared" si="6221"/>
        <v>0</v>
      </c>
      <c r="X3007" s="16">
        <f t="shared" si="6221"/>
        <v>0</v>
      </c>
      <c r="Y3007" s="16">
        <f t="shared" si="6221"/>
        <v>0</v>
      </c>
      <c r="Z3007" s="16">
        <f t="shared" si="6221"/>
        <v>0</v>
      </c>
      <c r="AA3007" s="16">
        <f t="shared" si="6206"/>
        <v>31.6</v>
      </c>
      <c r="AB3007" s="16">
        <f t="shared" si="6207"/>
        <v>31.5</v>
      </c>
      <c r="AC3007" s="16">
        <f t="shared" si="6208"/>
        <v>32.1</v>
      </c>
      <c r="AD3007" s="16">
        <f t="shared" si="6222"/>
        <v>0</v>
      </c>
      <c r="AE3007" s="16">
        <f t="shared" si="6223"/>
        <v>0</v>
      </c>
      <c r="AF3007" s="16">
        <f t="shared" si="6224"/>
        <v>0</v>
      </c>
      <c r="AG3007" s="16">
        <f t="shared" si="6225"/>
        <v>0</v>
      </c>
      <c r="AH3007" s="16">
        <f t="shared" si="6225"/>
        <v>0</v>
      </c>
      <c r="AI3007" s="16">
        <f t="shared" si="6225"/>
        <v>0</v>
      </c>
      <c r="AJ3007" s="16">
        <f t="shared" si="6225"/>
        <v>0</v>
      </c>
      <c r="AK3007" s="16">
        <f t="shared" si="6175"/>
        <v>31.6</v>
      </c>
      <c r="AL3007" s="16">
        <f t="shared" si="6176"/>
        <v>31.5</v>
      </c>
      <c r="AM3007" s="16">
        <f t="shared" si="6177"/>
        <v>32.1</v>
      </c>
      <c r="AN3007" s="16">
        <f t="shared" si="6226"/>
        <v>0</v>
      </c>
      <c r="AO3007" s="16">
        <f t="shared" si="6178"/>
        <v>31.6</v>
      </c>
      <c r="AP3007" s="16">
        <f t="shared" si="6227"/>
        <v>0</v>
      </c>
      <c r="AQ3007" s="16">
        <f t="shared" si="6228"/>
        <v>0</v>
      </c>
      <c r="AR3007" s="16">
        <f t="shared" si="6229"/>
        <v>0</v>
      </c>
      <c r="AS3007" s="16">
        <f t="shared" si="6229"/>
        <v>0</v>
      </c>
      <c r="AT3007" s="16">
        <f t="shared" si="6229"/>
        <v>0</v>
      </c>
      <c r="AU3007" s="16">
        <f t="shared" si="6229"/>
        <v>0</v>
      </c>
      <c r="AV3007" s="16">
        <f t="shared" si="6229"/>
        <v>0</v>
      </c>
      <c r="AW3007" s="16">
        <f t="shared" si="6229"/>
        <v>0</v>
      </c>
      <c r="AX3007" s="16">
        <f t="shared" si="6229"/>
        <v>0</v>
      </c>
      <c r="AY3007" s="16">
        <f t="shared" si="6229"/>
        <v>0</v>
      </c>
      <c r="AZ3007" s="16">
        <f t="shared" si="6229"/>
        <v>0</v>
      </c>
      <c r="BA3007" s="16">
        <f t="shared" si="6229"/>
        <v>0</v>
      </c>
      <c r="BB3007" s="16">
        <f t="shared" si="6229"/>
        <v>0</v>
      </c>
      <c r="BC3007" s="16">
        <f t="shared" si="6229"/>
        <v>0</v>
      </c>
      <c r="BD3007" s="16">
        <f t="shared" si="6229"/>
        <v>0</v>
      </c>
      <c r="BE3007" s="16">
        <f t="shared" si="6229"/>
        <v>0</v>
      </c>
      <c r="BF3007" s="16">
        <f t="shared" si="6160"/>
        <v>31.6</v>
      </c>
      <c r="BG3007" s="16">
        <f t="shared" si="6161"/>
        <v>31.5</v>
      </c>
      <c r="BH3007" s="16">
        <f t="shared" si="6162"/>
        <v>32.1</v>
      </c>
      <c r="BI3007" s="16">
        <f t="shared" si="6230"/>
        <v>0</v>
      </c>
      <c r="BJ3007" s="16">
        <f t="shared" si="6217"/>
        <v>31.6</v>
      </c>
      <c r="BK3007" s="16">
        <f t="shared" si="6230"/>
        <v>0</v>
      </c>
    </row>
    <row r="3008" spans="1:64" ht="31.5" x14ac:dyDescent="0.25">
      <c r="A3008" s="10" t="s">
        <v>623</v>
      </c>
      <c r="B3008" s="10" t="s">
        <v>121</v>
      </c>
      <c r="C3008" s="10" t="s">
        <v>157</v>
      </c>
      <c r="D3008" s="10" t="s">
        <v>633</v>
      </c>
      <c r="E3008" s="10" t="s">
        <v>52</v>
      </c>
      <c r="F3008" s="11" t="s">
        <v>23</v>
      </c>
      <c r="G3008" s="16">
        <v>0</v>
      </c>
      <c r="H3008" s="16">
        <f t="shared" si="6180"/>
        <v>31.6</v>
      </c>
      <c r="I3008" s="16">
        <v>31.6</v>
      </c>
      <c r="J3008" s="16">
        <v>0</v>
      </c>
      <c r="K3008" s="16">
        <f t="shared" si="6181"/>
        <v>31.5</v>
      </c>
      <c r="L3008" s="16">
        <v>31.5</v>
      </c>
      <c r="M3008" s="16">
        <v>32.1</v>
      </c>
      <c r="N3008" s="16"/>
      <c r="O3008" s="16"/>
      <c r="P3008" s="16"/>
      <c r="Q3008" s="16">
        <f t="shared" si="6100"/>
        <v>31.6</v>
      </c>
      <c r="R3008" s="16">
        <f t="shared" si="6101"/>
        <v>31.6</v>
      </c>
      <c r="S3008" s="16">
        <f t="shared" si="6102"/>
        <v>31.5</v>
      </c>
      <c r="T3008" s="16">
        <f t="shared" si="6103"/>
        <v>31.5</v>
      </c>
      <c r="U3008" s="16">
        <f t="shared" si="6104"/>
        <v>32.1</v>
      </c>
      <c r="V3008" s="16"/>
      <c r="W3008" s="16"/>
      <c r="X3008" s="16"/>
      <c r="Y3008" s="16"/>
      <c r="Z3008" s="16"/>
      <c r="AA3008" s="16">
        <f t="shared" si="6206"/>
        <v>31.6</v>
      </c>
      <c r="AB3008" s="16">
        <f t="shared" si="6207"/>
        <v>31.5</v>
      </c>
      <c r="AC3008" s="16">
        <f t="shared" si="6208"/>
        <v>32.1</v>
      </c>
      <c r="AD3008" s="16"/>
      <c r="AE3008" s="16"/>
      <c r="AF3008" s="16"/>
      <c r="AG3008" s="16"/>
      <c r="AH3008" s="16"/>
      <c r="AI3008" s="16"/>
      <c r="AJ3008" s="16"/>
      <c r="AK3008" s="16">
        <f t="shared" si="6175"/>
        <v>31.6</v>
      </c>
      <c r="AL3008" s="16">
        <f t="shared" si="6176"/>
        <v>31.5</v>
      </c>
      <c r="AM3008" s="16">
        <f t="shared" si="6177"/>
        <v>32.1</v>
      </c>
      <c r="AN3008" s="16"/>
      <c r="AO3008" s="16">
        <f t="shared" si="6178"/>
        <v>31.6</v>
      </c>
      <c r="AP3008" s="16"/>
      <c r="AQ3008" s="16"/>
      <c r="AR3008" s="16"/>
      <c r="AS3008" s="16"/>
      <c r="AT3008" s="16"/>
      <c r="AU3008" s="16"/>
      <c r="AV3008" s="16"/>
      <c r="AW3008" s="16"/>
      <c r="AX3008" s="16"/>
      <c r="AY3008" s="16"/>
      <c r="AZ3008" s="16"/>
      <c r="BA3008" s="16"/>
      <c r="BB3008" s="16"/>
      <c r="BC3008" s="16"/>
      <c r="BD3008" s="16"/>
      <c r="BE3008" s="16"/>
      <c r="BF3008" s="16">
        <f t="shared" si="6160"/>
        <v>31.6</v>
      </c>
      <c r="BG3008" s="16">
        <f t="shared" si="6161"/>
        <v>31.5</v>
      </c>
      <c r="BH3008" s="16">
        <f t="shared" si="6162"/>
        <v>32.1</v>
      </c>
      <c r="BI3008" s="16"/>
      <c r="BJ3008" s="16">
        <f t="shared" si="6217"/>
        <v>31.6</v>
      </c>
      <c r="BK3008" s="16"/>
    </row>
    <row r="3009" spans="1:64" s="47" customFormat="1" ht="47.25" x14ac:dyDescent="0.25">
      <c r="A3009" s="8" t="s">
        <v>623</v>
      </c>
      <c r="B3009" s="8" t="s">
        <v>121</v>
      </c>
      <c r="C3009" s="8" t="s">
        <v>377</v>
      </c>
      <c r="D3009" s="8"/>
      <c r="E3009" s="8"/>
      <c r="F3009" s="24" t="s">
        <v>378</v>
      </c>
      <c r="G3009" s="15">
        <f>G3010</f>
        <v>0</v>
      </c>
      <c r="H3009" s="15">
        <f t="shared" si="6180"/>
        <v>116.7</v>
      </c>
      <c r="I3009" s="15">
        <f>I3010</f>
        <v>116.7</v>
      </c>
      <c r="J3009" s="15">
        <f>J3010</f>
        <v>0</v>
      </c>
      <c r="K3009" s="15">
        <f t="shared" si="6181"/>
        <v>116.1</v>
      </c>
      <c r="L3009" s="15">
        <f t="shared" ref="L3009:P3010" si="6231">L3010</f>
        <v>116.1</v>
      </c>
      <c r="M3009" s="15">
        <f t="shared" si="6231"/>
        <v>116.1</v>
      </c>
      <c r="N3009" s="15">
        <f t="shared" si="6231"/>
        <v>0</v>
      </c>
      <c r="O3009" s="15">
        <f t="shared" si="6231"/>
        <v>0</v>
      </c>
      <c r="P3009" s="15">
        <f t="shared" si="6231"/>
        <v>0</v>
      </c>
      <c r="Q3009" s="15">
        <f t="shared" ref="Q3009:Q3072" si="6232">R3009-G3009</f>
        <v>116.7</v>
      </c>
      <c r="R3009" s="15">
        <f t="shared" ref="R3009:R3072" si="6233">I3009+N3009</f>
        <v>116.7</v>
      </c>
      <c r="S3009" s="15">
        <f t="shared" ref="S3009:S3072" si="6234">T3009-J3009</f>
        <v>116.1</v>
      </c>
      <c r="T3009" s="15">
        <f t="shared" ref="T3009:T3072" si="6235">L3009+O3009</f>
        <v>116.1</v>
      </c>
      <c r="U3009" s="15">
        <f t="shared" ref="U3009:U3072" si="6236">M3009+P3009</f>
        <v>116.1</v>
      </c>
      <c r="V3009" s="15">
        <f t="shared" ref="V3009:Z3010" si="6237">V3010</f>
        <v>0</v>
      </c>
      <c r="W3009" s="15">
        <f t="shared" si="6237"/>
        <v>0</v>
      </c>
      <c r="X3009" s="15">
        <f t="shared" si="6237"/>
        <v>0</v>
      </c>
      <c r="Y3009" s="15">
        <f t="shared" si="6237"/>
        <v>0</v>
      </c>
      <c r="Z3009" s="15">
        <f t="shared" si="6237"/>
        <v>0</v>
      </c>
      <c r="AA3009" s="15">
        <f t="shared" si="6206"/>
        <v>116.7</v>
      </c>
      <c r="AB3009" s="15">
        <f t="shared" si="6207"/>
        <v>116.1</v>
      </c>
      <c r="AC3009" s="15">
        <f t="shared" si="6208"/>
        <v>116.1</v>
      </c>
      <c r="AD3009" s="15">
        <f t="shared" ref="AD3009:BK3010" si="6238">AD3010</f>
        <v>0</v>
      </c>
      <c r="AE3009" s="15">
        <f t="shared" si="6238"/>
        <v>0</v>
      </c>
      <c r="AF3009" s="15">
        <f t="shared" si="6238"/>
        <v>0</v>
      </c>
      <c r="AG3009" s="15">
        <f t="shared" si="6238"/>
        <v>0</v>
      </c>
      <c r="AH3009" s="15">
        <f t="shared" si="6238"/>
        <v>0</v>
      </c>
      <c r="AI3009" s="15">
        <f t="shared" si="6238"/>
        <v>0</v>
      </c>
      <c r="AJ3009" s="15">
        <f t="shared" si="6238"/>
        <v>0</v>
      </c>
      <c r="AK3009" s="15">
        <f t="shared" si="6175"/>
        <v>116.7</v>
      </c>
      <c r="AL3009" s="15">
        <f t="shared" si="6176"/>
        <v>116.1</v>
      </c>
      <c r="AM3009" s="15">
        <f t="shared" si="6177"/>
        <v>116.1</v>
      </c>
      <c r="AN3009" s="15">
        <f t="shared" si="6238"/>
        <v>0</v>
      </c>
      <c r="AO3009" s="15">
        <f t="shared" si="6178"/>
        <v>116.7</v>
      </c>
      <c r="AP3009" s="15">
        <f t="shared" si="6238"/>
        <v>0</v>
      </c>
      <c r="AQ3009" s="15">
        <f t="shared" si="6238"/>
        <v>0</v>
      </c>
      <c r="AR3009" s="15">
        <f t="shared" si="6238"/>
        <v>0</v>
      </c>
      <c r="AS3009" s="15">
        <f t="shared" si="6238"/>
        <v>0</v>
      </c>
      <c r="AT3009" s="15">
        <f t="shared" si="6238"/>
        <v>0</v>
      </c>
      <c r="AU3009" s="15">
        <f t="shared" si="6238"/>
        <v>0</v>
      </c>
      <c r="AV3009" s="15">
        <f t="shared" si="6238"/>
        <v>0</v>
      </c>
      <c r="AW3009" s="15">
        <f t="shared" si="6238"/>
        <v>0</v>
      </c>
      <c r="AX3009" s="15">
        <f t="shared" si="6238"/>
        <v>0</v>
      </c>
      <c r="AY3009" s="15">
        <f t="shared" si="6238"/>
        <v>0</v>
      </c>
      <c r="AZ3009" s="15">
        <f t="shared" si="6238"/>
        <v>0</v>
      </c>
      <c r="BA3009" s="15">
        <f t="shared" si="6238"/>
        <v>0</v>
      </c>
      <c r="BB3009" s="15">
        <f t="shared" si="6238"/>
        <v>0</v>
      </c>
      <c r="BC3009" s="15">
        <f t="shared" si="6238"/>
        <v>0</v>
      </c>
      <c r="BD3009" s="15">
        <f t="shared" si="6238"/>
        <v>0</v>
      </c>
      <c r="BE3009" s="15">
        <f t="shared" si="6238"/>
        <v>0</v>
      </c>
      <c r="BF3009" s="15">
        <f t="shared" si="6160"/>
        <v>116.7</v>
      </c>
      <c r="BG3009" s="15">
        <f t="shared" si="6161"/>
        <v>116.1</v>
      </c>
      <c r="BH3009" s="15">
        <f t="shared" si="6162"/>
        <v>116.1</v>
      </c>
      <c r="BI3009" s="15">
        <f t="shared" si="6238"/>
        <v>0</v>
      </c>
      <c r="BJ3009" s="15">
        <f t="shared" si="6217"/>
        <v>116.7</v>
      </c>
      <c r="BK3009" s="15">
        <f t="shared" si="6238"/>
        <v>0</v>
      </c>
    </row>
    <row r="3010" spans="1:64" x14ac:dyDescent="0.25">
      <c r="A3010" s="10" t="s">
        <v>623</v>
      </c>
      <c r="B3010" s="10" t="s">
        <v>121</v>
      </c>
      <c r="C3010" s="10" t="s">
        <v>377</v>
      </c>
      <c r="D3010" s="23" t="s">
        <v>115</v>
      </c>
      <c r="E3010" s="10"/>
      <c r="F3010" s="11" t="s">
        <v>116</v>
      </c>
      <c r="G3010" s="16">
        <f>G3011</f>
        <v>0</v>
      </c>
      <c r="H3010" s="16">
        <f t="shared" si="6180"/>
        <v>116.7</v>
      </c>
      <c r="I3010" s="16">
        <f>I3011</f>
        <v>116.7</v>
      </c>
      <c r="J3010" s="16">
        <f>J3011</f>
        <v>0</v>
      </c>
      <c r="K3010" s="16">
        <f t="shared" si="6181"/>
        <v>116.1</v>
      </c>
      <c r="L3010" s="16">
        <f t="shared" si="6231"/>
        <v>116.1</v>
      </c>
      <c r="M3010" s="16">
        <f t="shared" si="6231"/>
        <v>116.1</v>
      </c>
      <c r="N3010" s="16">
        <f t="shared" si="6231"/>
        <v>0</v>
      </c>
      <c r="O3010" s="16">
        <f t="shared" si="6231"/>
        <v>0</v>
      </c>
      <c r="P3010" s="16">
        <f t="shared" si="6231"/>
        <v>0</v>
      </c>
      <c r="Q3010" s="16">
        <f t="shared" si="6232"/>
        <v>116.7</v>
      </c>
      <c r="R3010" s="16">
        <f t="shared" si="6233"/>
        <v>116.7</v>
      </c>
      <c r="S3010" s="16">
        <f t="shared" si="6234"/>
        <v>116.1</v>
      </c>
      <c r="T3010" s="16">
        <f t="shared" si="6235"/>
        <v>116.1</v>
      </c>
      <c r="U3010" s="16">
        <f t="shared" si="6236"/>
        <v>116.1</v>
      </c>
      <c r="V3010" s="16">
        <f t="shared" si="6237"/>
        <v>0</v>
      </c>
      <c r="W3010" s="16">
        <f t="shared" si="6237"/>
        <v>0</v>
      </c>
      <c r="X3010" s="16">
        <f t="shared" si="6237"/>
        <v>0</v>
      </c>
      <c r="Y3010" s="16">
        <f t="shared" si="6237"/>
        <v>0</v>
      </c>
      <c r="Z3010" s="16">
        <f t="shared" si="6237"/>
        <v>0</v>
      </c>
      <c r="AA3010" s="16">
        <f t="shared" si="6206"/>
        <v>116.7</v>
      </c>
      <c r="AB3010" s="16">
        <f t="shared" si="6207"/>
        <v>116.1</v>
      </c>
      <c r="AC3010" s="16">
        <f t="shared" si="6208"/>
        <v>116.1</v>
      </c>
      <c r="AD3010" s="16">
        <f t="shared" si="6238"/>
        <v>0</v>
      </c>
      <c r="AE3010" s="16">
        <f t="shared" si="6238"/>
        <v>0</v>
      </c>
      <c r="AF3010" s="16">
        <f t="shared" si="6238"/>
        <v>0</v>
      </c>
      <c r="AG3010" s="16">
        <f t="shared" si="6238"/>
        <v>0</v>
      </c>
      <c r="AH3010" s="16">
        <f t="shared" si="6238"/>
        <v>0</v>
      </c>
      <c r="AI3010" s="16">
        <f t="shared" si="6238"/>
        <v>0</v>
      </c>
      <c r="AJ3010" s="16">
        <f t="shared" si="6238"/>
        <v>0</v>
      </c>
      <c r="AK3010" s="16">
        <f t="shared" si="6175"/>
        <v>116.7</v>
      </c>
      <c r="AL3010" s="16">
        <f t="shared" si="6176"/>
        <v>116.1</v>
      </c>
      <c r="AM3010" s="16">
        <f t="shared" si="6177"/>
        <v>116.1</v>
      </c>
      <c r="AN3010" s="16">
        <f t="shared" si="6238"/>
        <v>0</v>
      </c>
      <c r="AO3010" s="16">
        <f t="shared" si="6178"/>
        <v>116.7</v>
      </c>
      <c r="AP3010" s="16">
        <f t="shared" si="6238"/>
        <v>0</v>
      </c>
      <c r="AQ3010" s="16">
        <f t="shared" si="6238"/>
        <v>0</v>
      </c>
      <c r="AR3010" s="16">
        <f t="shared" si="6238"/>
        <v>0</v>
      </c>
      <c r="AS3010" s="16">
        <f t="shared" si="6238"/>
        <v>0</v>
      </c>
      <c r="AT3010" s="16">
        <f t="shared" si="6238"/>
        <v>0</v>
      </c>
      <c r="AU3010" s="16">
        <f t="shared" si="6238"/>
        <v>0</v>
      </c>
      <c r="AV3010" s="16">
        <f t="shared" si="6238"/>
        <v>0</v>
      </c>
      <c r="AW3010" s="16">
        <f t="shared" si="6238"/>
        <v>0</v>
      </c>
      <c r="AX3010" s="16">
        <f t="shared" si="6238"/>
        <v>0</v>
      </c>
      <c r="AY3010" s="16">
        <f t="shared" si="6238"/>
        <v>0</v>
      </c>
      <c r="AZ3010" s="16">
        <f t="shared" si="6238"/>
        <v>0</v>
      </c>
      <c r="BA3010" s="16">
        <f t="shared" si="6238"/>
        <v>0</v>
      </c>
      <c r="BB3010" s="16">
        <f t="shared" si="6238"/>
        <v>0</v>
      </c>
      <c r="BC3010" s="16">
        <f t="shared" si="6238"/>
        <v>0</v>
      </c>
      <c r="BD3010" s="16">
        <f t="shared" si="6238"/>
        <v>0</v>
      </c>
      <c r="BE3010" s="16">
        <f t="shared" si="6238"/>
        <v>0</v>
      </c>
      <c r="BF3010" s="16">
        <f t="shared" si="6160"/>
        <v>116.7</v>
      </c>
      <c r="BG3010" s="16">
        <f t="shared" si="6161"/>
        <v>116.1</v>
      </c>
      <c r="BH3010" s="16">
        <f t="shared" si="6162"/>
        <v>116.1</v>
      </c>
      <c r="BI3010" s="16">
        <f t="shared" si="6238"/>
        <v>0</v>
      </c>
      <c r="BJ3010" s="16">
        <f t="shared" si="6217"/>
        <v>116.7</v>
      </c>
      <c r="BK3010" s="16">
        <f t="shared" si="6238"/>
        <v>0</v>
      </c>
    </row>
    <row r="3011" spans="1:64" ht="78.75" x14ac:dyDescent="0.25">
      <c r="A3011" s="10" t="s">
        <v>623</v>
      </c>
      <c r="B3011" s="10" t="s">
        <v>121</v>
      </c>
      <c r="C3011" s="10" t="s">
        <v>377</v>
      </c>
      <c r="D3011" s="23" t="s">
        <v>379</v>
      </c>
      <c r="E3011" s="10"/>
      <c r="F3011" s="19" t="s">
        <v>955</v>
      </c>
      <c r="G3011" s="16">
        <f>G3012+G3015</f>
        <v>0</v>
      </c>
      <c r="H3011" s="16">
        <f t="shared" si="6180"/>
        <v>116.7</v>
      </c>
      <c r="I3011" s="16">
        <f>I3012+I3015</f>
        <v>116.7</v>
      </c>
      <c r="J3011" s="16">
        <f>J3012+J3015</f>
        <v>0</v>
      </c>
      <c r="K3011" s="16">
        <f t="shared" si="6181"/>
        <v>116.1</v>
      </c>
      <c r="L3011" s="16">
        <f>L3012+L3015</f>
        <v>116.1</v>
      </c>
      <c r="M3011" s="16">
        <f>M3012+M3015</f>
        <v>116.1</v>
      </c>
      <c r="N3011" s="16">
        <f>N3012+N3015</f>
        <v>0</v>
      </c>
      <c r="O3011" s="16">
        <f>O3012+O3015</f>
        <v>0</v>
      </c>
      <c r="P3011" s="16">
        <f>P3012+P3015</f>
        <v>0</v>
      </c>
      <c r="Q3011" s="16">
        <f t="shared" si="6232"/>
        <v>116.7</v>
      </c>
      <c r="R3011" s="16">
        <f t="shared" si="6233"/>
        <v>116.7</v>
      </c>
      <c r="S3011" s="16">
        <f t="shared" si="6234"/>
        <v>116.1</v>
      </c>
      <c r="T3011" s="16">
        <f t="shared" si="6235"/>
        <v>116.1</v>
      </c>
      <c r="U3011" s="16">
        <f t="shared" si="6236"/>
        <v>116.1</v>
      </c>
      <c r="V3011" s="16">
        <f>V3012+V3015</f>
        <v>0</v>
      </c>
      <c r="W3011" s="16">
        <f>W3012+W3015</f>
        <v>0</v>
      </c>
      <c r="X3011" s="16">
        <f>X3012+X3015</f>
        <v>0</v>
      </c>
      <c r="Y3011" s="16">
        <f>Y3012+Y3015</f>
        <v>0</v>
      </c>
      <c r="Z3011" s="16">
        <f>Z3012+Z3015</f>
        <v>0</v>
      </c>
      <c r="AA3011" s="16">
        <f t="shared" si="6206"/>
        <v>116.7</v>
      </c>
      <c r="AB3011" s="16">
        <f t="shared" si="6207"/>
        <v>116.1</v>
      </c>
      <c r="AC3011" s="16">
        <f t="shared" si="6208"/>
        <v>116.1</v>
      </c>
      <c r="AD3011" s="16">
        <f t="shared" ref="AD3011:AJ3011" si="6239">AD3012+AD3015</f>
        <v>0</v>
      </c>
      <c r="AE3011" s="16">
        <f t="shared" si="6239"/>
        <v>0</v>
      </c>
      <c r="AF3011" s="16">
        <f t="shared" si="6239"/>
        <v>0</v>
      </c>
      <c r="AG3011" s="16">
        <f t="shared" si="6239"/>
        <v>0</v>
      </c>
      <c r="AH3011" s="16">
        <f t="shared" si="6239"/>
        <v>0</v>
      </c>
      <c r="AI3011" s="16">
        <f t="shared" si="6239"/>
        <v>0</v>
      </c>
      <c r="AJ3011" s="16">
        <f t="shared" si="6239"/>
        <v>0</v>
      </c>
      <c r="AK3011" s="16">
        <f t="shared" si="6175"/>
        <v>116.7</v>
      </c>
      <c r="AL3011" s="16">
        <f t="shared" si="6176"/>
        <v>116.1</v>
      </c>
      <c r="AM3011" s="16">
        <f t="shared" si="6177"/>
        <v>116.1</v>
      </c>
      <c r="AN3011" s="16">
        <f>AN3012+AN3015</f>
        <v>0</v>
      </c>
      <c r="AO3011" s="16">
        <f t="shared" si="6178"/>
        <v>116.7</v>
      </c>
      <c r="AP3011" s="16">
        <f t="shared" ref="AP3011:BK3011" si="6240">AP3012+AP3015</f>
        <v>0</v>
      </c>
      <c r="AQ3011" s="16">
        <f t="shared" si="6240"/>
        <v>0</v>
      </c>
      <c r="AR3011" s="16">
        <f t="shared" si="6240"/>
        <v>0</v>
      </c>
      <c r="AS3011" s="16">
        <f>AS3012+AS3015</f>
        <v>0</v>
      </c>
      <c r="AT3011" s="16">
        <f>AT3012+AT3015</f>
        <v>0</v>
      </c>
      <c r="AU3011" s="16">
        <f t="shared" si="6240"/>
        <v>0</v>
      </c>
      <c r="AV3011" s="16">
        <f t="shared" si="6240"/>
        <v>0</v>
      </c>
      <c r="AW3011" s="16">
        <f t="shared" si="6240"/>
        <v>0</v>
      </c>
      <c r="AX3011" s="16">
        <f t="shared" si="6240"/>
        <v>0</v>
      </c>
      <c r="AY3011" s="16">
        <f t="shared" si="6240"/>
        <v>0</v>
      </c>
      <c r="AZ3011" s="16">
        <f t="shared" si="6240"/>
        <v>0</v>
      </c>
      <c r="BA3011" s="16">
        <f>BA3012+BA3015</f>
        <v>0</v>
      </c>
      <c r="BB3011" s="16">
        <f>BB3012+BB3015</f>
        <v>0</v>
      </c>
      <c r="BC3011" s="16">
        <f t="shared" si="6240"/>
        <v>0</v>
      </c>
      <c r="BD3011" s="16">
        <f>BD3012+BD3015</f>
        <v>0</v>
      </c>
      <c r="BE3011" s="16">
        <f>BE3012+BE3015</f>
        <v>0</v>
      </c>
      <c r="BF3011" s="16">
        <f t="shared" si="6160"/>
        <v>116.7</v>
      </c>
      <c r="BG3011" s="16">
        <f t="shared" si="6161"/>
        <v>116.1</v>
      </c>
      <c r="BH3011" s="16">
        <f t="shared" si="6162"/>
        <v>116.1</v>
      </c>
      <c r="BI3011" s="16">
        <f t="shared" ref="BI3011" si="6241">BI3012+BI3015</f>
        <v>0</v>
      </c>
      <c r="BJ3011" s="16">
        <f t="shared" si="6217"/>
        <v>116.7</v>
      </c>
      <c r="BK3011" s="16">
        <f t="shared" si="6240"/>
        <v>0</v>
      </c>
    </row>
    <row r="3012" spans="1:64" ht="47.25" x14ac:dyDescent="0.25">
      <c r="A3012" s="10" t="s">
        <v>623</v>
      </c>
      <c r="B3012" s="10" t="s">
        <v>121</v>
      </c>
      <c r="C3012" s="10" t="s">
        <v>377</v>
      </c>
      <c r="D3012" s="23" t="s">
        <v>379</v>
      </c>
      <c r="E3012" s="10" t="s">
        <v>50</v>
      </c>
      <c r="F3012" s="11" t="s">
        <v>21</v>
      </c>
      <c r="G3012" s="16">
        <f>G3013</f>
        <v>0</v>
      </c>
      <c r="H3012" s="16">
        <f t="shared" si="6180"/>
        <v>113.7</v>
      </c>
      <c r="I3012" s="16">
        <f>I3013</f>
        <v>113.7</v>
      </c>
      <c r="J3012" s="16">
        <f>J3013</f>
        <v>0</v>
      </c>
      <c r="K3012" s="16">
        <f t="shared" si="6181"/>
        <v>113.1</v>
      </c>
      <c r="L3012" s="16">
        <f t="shared" ref="L3012:P3013" si="6242">L3013</f>
        <v>113.1</v>
      </c>
      <c r="M3012" s="16">
        <f t="shared" si="6242"/>
        <v>113.1</v>
      </c>
      <c r="N3012" s="16">
        <f t="shared" si="6242"/>
        <v>0</v>
      </c>
      <c r="O3012" s="16">
        <f t="shared" si="6242"/>
        <v>0</v>
      </c>
      <c r="P3012" s="16">
        <f t="shared" si="6242"/>
        <v>0</v>
      </c>
      <c r="Q3012" s="16">
        <f t="shared" si="6232"/>
        <v>113.7</v>
      </c>
      <c r="R3012" s="16">
        <f t="shared" si="6233"/>
        <v>113.7</v>
      </c>
      <c r="S3012" s="16">
        <f t="shared" si="6234"/>
        <v>113.1</v>
      </c>
      <c r="T3012" s="16">
        <f t="shared" si="6235"/>
        <v>113.1</v>
      </c>
      <c r="U3012" s="16">
        <f t="shared" si="6236"/>
        <v>113.1</v>
      </c>
      <c r="V3012" s="16">
        <f t="shared" ref="V3012:Z3013" si="6243">V3013</f>
        <v>0</v>
      </c>
      <c r="W3012" s="16">
        <f t="shared" si="6243"/>
        <v>0</v>
      </c>
      <c r="X3012" s="16">
        <f t="shared" si="6243"/>
        <v>0</v>
      </c>
      <c r="Y3012" s="16">
        <f t="shared" si="6243"/>
        <v>0</v>
      </c>
      <c r="Z3012" s="16">
        <f t="shared" si="6243"/>
        <v>0</v>
      </c>
      <c r="AA3012" s="16">
        <f t="shared" si="6206"/>
        <v>113.7</v>
      </c>
      <c r="AB3012" s="16">
        <f t="shared" si="6207"/>
        <v>113.1</v>
      </c>
      <c r="AC3012" s="16">
        <f t="shared" si="6208"/>
        <v>113.1</v>
      </c>
      <c r="AD3012" s="16">
        <f t="shared" ref="AD3012:BK3013" si="6244">AD3013</f>
        <v>0</v>
      </c>
      <c r="AE3012" s="16">
        <f t="shared" si="6244"/>
        <v>0</v>
      </c>
      <c r="AF3012" s="16">
        <f t="shared" si="6244"/>
        <v>0</v>
      </c>
      <c r="AG3012" s="16">
        <f t="shared" si="6244"/>
        <v>0</v>
      </c>
      <c r="AH3012" s="16">
        <f t="shared" si="6244"/>
        <v>0</v>
      </c>
      <c r="AI3012" s="16">
        <f t="shared" si="6244"/>
        <v>0</v>
      </c>
      <c r="AJ3012" s="16">
        <f t="shared" si="6244"/>
        <v>0</v>
      </c>
      <c r="AK3012" s="16">
        <f t="shared" si="6175"/>
        <v>113.7</v>
      </c>
      <c r="AL3012" s="16">
        <f t="shared" si="6176"/>
        <v>113.1</v>
      </c>
      <c r="AM3012" s="16">
        <f t="shared" si="6177"/>
        <v>113.1</v>
      </c>
      <c r="AN3012" s="16">
        <f t="shared" si="6244"/>
        <v>0</v>
      </c>
      <c r="AO3012" s="16">
        <f t="shared" si="6178"/>
        <v>113.7</v>
      </c>
      <c r="AP3012" s="16">
        <f t="shared" si="6244"/>
        <v>0</v>
      </c>
      <c r="AQ3012" s="16">
        <f t="shared" si="6244"/>
        <v>0</v>
      </c>
      <c r="AR3012" s="16">
        <f t="shared" si="6244"/>
        <v>0</v>
      </c>
      <c r="AS3012" s="16">
        <f t="shared" si="6244"/>
        <v>0</v>
      </c>
      <c r="AT3012" s="16">
        <f t="shared" si="6244"/>
        <v>0</v>
      </c>
      <c r="AU3012" s="16">
        <f t="shared" si="6244"/>
        <v>0</v>
      </c>
      <c r="AV3012" s="16">
        <f t="shared" si="6244"/>
        <v>0</v>
      </c>
      <c r="AW3012" s="16">
        <f t="shared" si="6244"/>
        <v>0</v>
      </c>
      <c r="AX3012" s="16">
        <f t="shared" si="6244"/>
        <v>0</v>
      </c>
      <c r="AY3012" s="16">
        <f t="shared" si="6244"/>
        <v>0</v>
      </c>
      <c r="AZ3012" s="16">
        <f t="shared" si="6244"/>
        <v>0</v>
      </c>
      <c r="BA3012" s="16">
        <f t="shared" si="6244"/>
        <v>0</v>
      </c>
      <c r="BB3012" s="16">
        <f t="shared" si="6244"/>
        <v>0</v>
      </c>
      <c r="BC3012" s="16">
        <f t="shared" si="6244"/>
        <v>0</v>
      </c>
      <c r="BD3012" s="16">
        <f t="shared" si="6244"/>
        <v>0</v>
      </c>
      <c r="BE3012" s="16">
        <f t="shared" si="6244"/>
        <v>0</v>
      </c>
      <c r="BF3012" s="16">
        <f t="shared" si="6160"/>
        <v>113.7</v>
      </c>
      <c r="BG3012" s="16">
        <f t="shared" si="6161"/>
        <v>113.1</v>
      </c>
      <c r="BH3012" s="16">
        <f t="shared" si="6162"/>
        <v>113.1</v>
      </c>
      <c r="BI3012" s="16">
        <f t="shared" si="6244"/>
        <v>0</v>
      </c>
      <c r="BJ3012" s="16">
        <f t="shared" si="6217"/>
        <v>113.7</v>
      </c>
      <c r="BK3012" s="16">
        <f t="shared" si="6244"/>
        <v>0</v>
      </c>
    </row>
    <row r="3013" spans="1:64" ht="47.25" x14ac:dyDescent="0.25">
      <c r="A3013" s="10" t="s">
        <v>623</v>
      </c>
      <c r="B3013" s="10" t="s">
        <v>121</v>
      </c>
      <c r="C3013" s="10" t="s">
        <v>377</v>
      </c>
      <c r="D3013" s="23" t="s">
        <v>379</v>
      </c>
      <c r="E3013" s="10" t="s">
        <v>51</v>
      </c>
      <c r="F3013" s="11" t="s">
        <v>22</v>
      </c>
      <c r="G3013" s="16">
        <f>G3014</f>
        <v>0</v>
      </c>
      <c r="H3013" s="16">
        <f t="shared" si="6180"/>
        <v>113.7</v>
      </c>
      <c r="I3013" s="16">
        <f>I3014</f>
        <v>113.7</v>
      </c>
      <c r="J3013" s="16">
        <f>J3014</f>
        <v>0</v>
      </c>
      <c r="K3013" s="16">
        <f t="shared" si="6181"/>
        <v>113.1</v>
      </c>
      <c r="L3013" s="16">
        <f t="shared" si="6242"/>
        <v>113.1</v>
      </c>
      <c r="M3013" s="16">
        <f t="shared" si="6242"/>
        <v>113.1</v>
      </c>
      <c r="N3013" s="16">
        <f t="shared" si="6242"/>
        <v>0</v>
      </c>
      <c r="O3013" s="16">
        <f t="shared" si="6242"/>
        <v>0</v>
      </c>
      <c r="P3013" s="16">
        <f t="shared" si="6242"/>
        <v>0</v>
      </c>
      <c r="Q3013" s="16">
        <f t="shared" si="6232"/>
        <v>113.7</v>
      </c>
      <c r="R3013" s="16">
        <f t="shared" si="6233"/>
        <v>113.7</v>
      </c>
      <c r="S3013" s="16">
        <f t="shared" si="6234"/>
        <v>113.1</v>
      </c>
      <c r="T3013" s="16">
        <f t="shared" si="6235"/>
        <v>113.1</v>
      </c>
      <c r="U3013" s="16">
        <f t="shared" si="6236"/>
        <v>113.1</v>
      </c>
      <c r="V3013" s="16">
        <f t="shared" si="6243"/>
        <v>0</v>
      </c>
      <c r="W3013" s="16">
        <f t="shared" si="6243"/>
        <v>0</v>
      </c>
      <c r="X3013" s="16">
        <f t="shared" si="6243"/>
        <v>0</v>
      </c>
      <c r="Y3013" s="16">
        <f t="shared" si="6243"/>
        <v>0</v>
      </c>
      <c r="Z3013" s="16">
        <f t="shared" si="6243"/>
        <v>0</v>
      </c>
      <c r="AA3013" s="16">
        <f t="shared" si="6206"/>
        <v>113.7</v>
      </c>
      <c r="AB3013" s="16">
        <f t="shared" si="6207"/>
        <v>113.1</v>
      </c>
      <c r="AC3013" s="16">
        <f t="shared" si="6208"/>
        <v>113.1</v>
      </c>
      <c r="AD3013" s="16">
        <f t="shared" si="6244"/>
        <v>0</v>
      </c>
      <c r="AE3013" s="16">
        <f t="shared" si="6244"/>
        <v>0</v>
      </c>
      <c r="AF3013" s="16">
        <f t="shared" si="6244"/>
        <v>0</v>
      </c>
      <c r="AG3013" s="16">
        <f t="shared" si="6244"/>
        <v>0</v>
      </c>
      <c r="AH3013" s="16">
        <f t="shared" si="6244"/>
        <v>0</v>
      </c>
      <c r="AI3013" s="16">
        <f t="shared" si="6244"/>
        <v>0</v>
      </c>
      <c r="AJ3013" s="16">
        <f t="shared" si="6244"/>
        <v>0</v>
      </c>
      <c r="AK3013" s="16">
        <f t="shared" si="6175"/>
        <v>113.7</v>
      </c>
      <c r="AL3013" s="16">
        <f t="shared" si="6176"/>
        <v>113.1</v>
      </c>
      <c r="AM3013" s="16">
        <f t="shared" si="6177"/>
        <v>113.1</v>
      </c>
      <c r="AN3013" s="16">
        <f t="shared" si="6244"/>
        <v>0</v>
      </c>
      <c r="AO3013" s="16">
        <f t="shared" si="6178"/>
        <v>113.7</v>
      </c>
      <c r="AP3013" s="16">
        <f t="shared" si="6244"/>
        <v>0</v>
      </c>
      <c r="AQ3013" s="16">
        <f t="shared" si="6244"/>
        <v>0</v>
      </c>
      <c r="AR3013" s="16">
        <f t="shared" si="6244"/>
        <v>0</v>
      </c>
      <c r="AS3013" s="16">
        <f t="shared" si="6244"/>
        <v>0</v>
      </c>
      <c r="AT3013" s="16">
        <f t="shared" si="6244"/>
        <v>0</v>
      </c>
      <c r="AU3013" s="16">
        <f t="shared" si="6244"/>
        <v>0</v>
      </c>
      <c r="AV3013" s="16">
        <f t="shared" si="6244"/>
        <v>0</v>
      </c>
      <c r="AW3013" s="16">
        <f t="shared" si="6244"/>
        <v>0</v>
      </c>
      <c r="AX3013" s="16">
        <f t="shared" si="6244"/>
        <v>0</v>
      </c>
      <c r="AY3013" s="16">
        <f t="shared" si="6244"/>
        <v>0</v>
      </c>
      <c r="AZ3013" s="16">
        <f t="shared" si="6244"/>
        <v>0</v>
      </c>
      <c r="BA3013" s="16">
        <f t="shared" si="6244"/>
        <v>0</v>
      </c>
      <c r="BB3013" s="16">
        <f t="shared" si="6244"/>
        <v>0</v>
      </c>
      <c r="BC3013" s="16">
        <f t="shared" si="6244"/>
        <v>0</v>
      </c>
      <c r="BD3013" s="16">
        <f t="shared" si="6244"/>
        <v>0</v>
      </c>
      <c r="BE3013" s="16">
        <f t="shared" si="6244"/>
        <v>0</v>
      </c>
      <c r="BF3013" s="16">
        <f t="shared" si="6160"/>
        <v>113.7</v>
      </c>
      <c r="BG3013" s="16">
        <f t="shared" si="6161"/>
        <v>113.1</v>
      </c>
      <c r="BH3013" s="16">
        <f t="shared" si="6162"/>
        <v>113.1</v>
      </c>
      <c r="BI3013" s="16">
        <f t="shared" si="6244"/>
        <v>0</v>
      </c>
      <c r="BJ3013" s="16">
        <f t="shared" si="6217"/>
        <v>113.7</v>
      </c>
      <c r="BK3013" s="16">
        <f t="shared" si="6244"/>
        <v>0</v>
      </c>
    </row>
    <row r="3014" spans="1:64" ht="31.5" x14ac:dyDescent="0.25">
      <c r="A3014" s="10" t="s">
        <v>623</v>
      </c>
      <c r="B3014" s="10" t="s">
        <v>121</v>
      </c>
      <c r="C3014" s="10" t="s">
        <v>377</v>
      </c>
      <c r="D3014" s="23" t="s">
        <v>379</v>
      </c>
      <c r="E3014" s="10" t="s">
        <v>52</v>
      </c>
      <c r="F3014" s="11" t="s">
        <v>23</v>
      </c>
      <c r="G3014" s="16">
        <v>0</v>
      </c>
      <c r="H3014" s="16">
        <f t="shared" si="6180"/>
        <v>113.7</v>
      </c>
      <c r="I3014" s="16">
        <v>113.7</v>
      </c>
      <c r="J3014" s="16">
        <v>0</v>
      </c>
      <c r="K3014" s="16">
        <f t="shared" si="6181"/>
        <v>113.1</v>
      </c>
      <c r="L3014" s="16">
        <v>113.1</v>
      </c>
      <c r="M3014" s="16">
        <v>113.1</v>
      </c>
      <c r="N3014" s="16"/>
      <c r="O3014" s="16"/>
      <c r="P3014" s="16"/>
      <c r="Q3014" s="16">
        <f t="shared" si="6232"/>
        <v>113.7</v>
      </c>
      <c r="R3014" s="16">
        <f t="shared" si="6233"/>
        <v>113.7</v>
      </c>
      <c r="S3014" s="16">
        <f t="shared" si="6234"/>
        <v>113.1</v>
      </c>
      <c r="T3014" s="16">
        <f t="shared" si="6235"/>
        <v>113.1</v>
      </c>
      <c r="U3014" s="16">
        <f t="shared" si="6236"/>
        <v>113.1</v>
      </c>
      <c r="V3014" s="16"/>
      <c r="W3014" s="16"/>
      <c r="X3014" s="16"/>
      <c r="Y3014" s="16"/>
      <c r="Z3014" s="16"/>
      <c r="AA3014" s="16">
        <f t="shared" si="6206"/>
        <v>113.7</v>
      </c>
      <c r="AB3014" s="16">
        <f t="shared" si="6207"/>
        <v>113.1</v>
      </c>
      <c r="AC3014" s="16">
        <f t="shared" si="6208"/>
        <v>113.1</v>
      </c>
      <c r="AD3014" s="16"/>
      <c r="AE3014" s="16"/>
      <c r="AF3014" s="16"/>
      <c r="AG3014" s="16"/>
      <c r="AH3014" s="16"/>
      <c r="AI3014" s="16"/>
      <c r="AJ3014" s="16"/>
      <c r="AK3014" s="16">
        <f t="shared" si="6175"/>
        <v>113.7</v>
      </c>
      <c r="AL3014" s="16">
        <f t="shared" si="6176"/>
        <v>113.1</v>
      </c>
      <c r="AM3014" s="16">
        <f t="shared" si="6177"/>
        <v>113.1</v>
      </c>
      <c r="AN3014" s="16"/>
      <c r="AO3014" s="16">
        <f t="shared" si="6178"/>
        <v>113.7</v>
      </c>
      <c r="AP3014" s="16"/>
      <c r="AQ3014" s="16"/>
      <c r="AR3014" s="16"/>
      <c r="AS3014" s="16"/>
      <c r="AT3014" s="16"/>
      <c r="AU3014" s="16"/>
      <c r="AV3014" s="16"/>
      <c r="AW3014" s="16"/>
      <c r="AX3014" s="16"/>
      <c r="AY3014" s="16"/>
      <c r="AZ3014" s="16"/>
      <c r="BA3014" s="16"/>
      <c r="BB3014" s="16"/>
      <c r="BC3014" s="16"/>
      <c r="BD3014" s="16"/>
      <c r="BE3014" s="16"/>
      <c r="BF3014" s="16">
        <f t="shared" si="6160"/>
        <v>113.7</v>
      </c>
      <c r="BG3014" s="16">
        <f t="shared" si="6161"/>
        <v>113.1</v>
      </c>
      <c r="BH3014" s="16">
        <f t="shared" si="6162"/>
        <v>113.1</v>
      </c>
      <c r="BI3014" s="16"/>
      <c r="BJ3014" s="16">
        <f t="shared" si="6217"/>
        <v>113.7</v>
      </c>
      <c r="BK3014" s="16"/>
    </row>
    <row r="3015" spans="1:64" x14ac:dyDescent="0.25">
      <c r="A3015" s="10" t="s">
        <v>623</v>
      </c>
      <c r="B3015" s="10" t="s">
        <v>121</v>
      </c>
      <c r="C3015" s="10" t="s">
        <v>377</v>
      </c>
      <c r="D3015" s="23" t="s">
        <v>379</v>
      </c>
      <c r="E3015" s="10" t="s">
        <v>53</v>
      </c>
      <c r="F3015" s="11" t="s">
        <v>24</v>
      </c>
      <c r="G3015" s="16">
        <f>G3016</f>
        <v>0</v>
      </c>
      <c r="H3015" s="16">
        <f t="shared" si="6180"/>
        <v>3</v>
      </c>
      <c r="I3015" s="16">
        <f>I3016</f>
        <v>3</v>
      </c>
      <c r="J3015" s="16">
        <f>J3016</f>
        <v>0</v>
      </c>
      <c r="K3015" s="16">
        <f t="shared" si="6181"/>
        <v>3</v>
      </c>
      <c r="L3015" s="16">
        <f t="shared" ref="L3015:P3016" si="6245">L3016</f>
        <v>3</v>
      </c>
      <c r="M3015" s="16">
        <f t="shared" si="6245"/>
        <v>3</v>
      </c>
      <c r="N3015" s="16">
        <f t="shared" si="6245"/>
        <v>0</v>
      </c>
      <c r="O3015" s="16">
        <f t="shared" si="6245"/>
        <v>0</v>
      </c>
      <c r="P3015" s="16">
        <f t="shared" si="6245"/>
        <v>0</v>
      </c>
      <c r="Q3015" s="16">
        <f t="shared" si="6232"/>
        <v>3</v>
      </c>
      <c r="R3015" s="16">
        <f t="shared" si="6233"/>
        <v>3</v>
      </c>
      <c r="S3015" s="16">
        <f t="shared" si="6234"/>
        <v>3</v>
      </c>
      <c r="T3015" s="16">
        <f t="shared" si="6235"/>
        <v>3</v>
      </c>
      <c r="U3015" s="16">
        <f t="shared" si="6236"/>
        <v>3</v>
      </c>
      <c r="V3015" s="16">
        <f t="shared" ref="V3015:Z3016" si="6246">V3016</f>
        <v>0</v>
      </c>
      <c r="W3015" s="16">
        <f t="shared" si="6246"/>
        <v>0</v>
      </c>
      <c r="X3015" s="16">
        <f t="shared" si="6246"/>
        <v>0</v>
      </c>
      <c r="Y3015" s="16">
        <f t="shared" si="6246"/>
        <v>0</v>
      </c>
      <c r="Z3015" s="16">
        <f t="shared" si="6246"/>
        <v>0</v>
      </c>
      <c r="AA3015" s="16">
        <f t="shared" si="6206"/>
        <v>3</v>
      </c>
      <c r="AB3015" s="16">
        <f t="shared" si="6207"/>
        <v>3</v>
      </c>
      <c r="AC3015" s="16">
        <f t="shared" si="6208"/>
        <v>3</v>
      </c>
      <c r="AD3015" s="16">
        <f t="shared" ref="AD3015:BK3016" si="6247">AD3016</f>
        <v>0</v>
      </c>
      <c r="AE3015" s="16">
        <f t="shared" si="6247"/>
        <v>0</v>
      </c>
      <c r="AF3015" s="16">
        <f t="shared" si="6247"/>
        <v>0</v>
      </c>
      <c r="AG3015" s="16">
        <f t="shared" si="6247"/>
        <v>0</v>
      </c>
      <c r="AH3015" s="16">
        <f t="shared" si="6247"/>
        <v>0</v>
      </c>
      <c r="AI3015" s="16">
        <f t="shared" si="6247"/>
        <v>0</v>
      </c>
      <c r="AJ3015" s="16">
        <f t="shared" si="6247"/>
        <v>0</v>
      </c>
      <c r="AK3015" s="16">
        <f t="shared" si="6175"/>
        <v>3</v>
      </c>
      <c r="AL3015" s="16">
        <f t="shared" si="6176"/>
        <v>3</v>
      </c>
      <c r="AM3015" s="16">
        <f t="shared" si="6177"/>
        <v>3</v>
      </c>
      <c r="AN3015" s="16">
        <f t="shared" si="6247"/>
        <v>0</v>
      </c>
      <c r="AO3015" s="16">
        <f t="shared" si="6178"/>
        <v>3</v>
      </c>
      <c r="AP3015" s="16">
        <f t="shared" si="6247"/>
        <v>0</v>
      </c>
      <c r="AQ3015" s="16">
        <f t="shared" si="6247"/>
        <v>0</v>
      </c>
      <c r="AR3015" s="16">
        <f t="shared" si="6247"/>
        <v>0</v>
      </c>
      <c r="AS3015" s="16">
        <f t="shared" si="6247"/>
        <v>0</v>
      </c>
      <c r="AT3015" s="16">
        <f t="shared" si="6247"/>
        <v>0</v>
      </c>
      <c r="AU3015" s="16">
        <f t="shared" si="6247"/>
        <v>0</v>
      </c>
      <c r="AV3015" s="16">
        <f t="shared" si="6247"/>
        <v>0</v>
      </c>
      <c r="AW3015" s="16">
        <f t="shared" si="6247"/>
        <v>0</v>
      </c>
      <c r="AX3015" s="16">
        <f t="shared" si="6247"/>
        <v>0</v>
      </c>
      <c r="AY3015" s="16">
        <f t="shared" si="6247"/>
        <v>0</v>
      </c>
      <c r="AZ3015" s="16">
        <f t="shared" si="6247"/>
        <v>0</v>
      </c>
      <c r="BA3015" s="16">
        <f t="shared" si="6247"/>
        <v>0</v>
      </c>
      <c r="BB3015" s="16">
        <f t="shared" si="6247"/>
        <v>0</v>
      </c>
      <c r="BC3015" s="16">
        <f t="shared" si="6247"/>
        <v>0</v>
      </c>
      <c r="BD3015" s="16">
        <f t="shared" si="6247"/>
        <v>0</v>
      </c>
      <c r="BE3015" s="16">
        <f t="shared" si="6247"/>
        <v>0</v>
      </c>
      <c r="BF3015" s="16">
        <f t="shared" si="6160"/>
        <v>3</v>
      </c>
      <c r="BG3015" s="16">
        <f t="shared" si="6161"/>
        <v>3</v>
      </c>
      <c r="BH3015" s="16">
        <f t="shared" si="6162"/>
        <v>3</v>
      </c>
      <c r="BI3015" s="16">
        <f t="shared" si="6247"/>
        <v>0</v>
      </c>
      <c r="BJ3015" s="16">
        <f t="shared" si="6217"/>
        <v>3</v>
      </c>
      <c r="BK3015" s="16">
        <f t="shared" si="6247"/>
        <v>0</v>
      </c>
    </row>
    <row r="3016" spans="1:64" ht="31.5" x14ac:dyDescent="0.25">
      <c r="A3016" s="10" t="s">
        <v>623</v>
      </c>
      <c r="B3016" s="10" t="s">
        <v>121</v>
      </c>
      <c r="C3016" s="10" t="s">
        <v>377</v>
      </c>
      <c r="D3016" s="23" t="s">
        <v>379</v>
      </c>
      <c r="E3016" s="10" t="s">
        <v>54</v>
      </c>
      <c r="F3016" s="11" t="s">
        <v>25</v>
      </c>
      <c r="G3016" s="16">
        <f>G3017</f>
        <v>0</v>
      </c>
      <c r="H3016" s="16">
        <f t="shared" si="6180"/>
        <v>3</v>
      </c>
      <c r="I3016" s="16">
        <f>I3017</f>
        <v>3</v>
      </c>
      <c r="J3016" s="16">
        <f>J3017</f>
        <v>0</v>
      </c>
      <c r="K3016" s="16">
        <f t="shared" si="6181"/>
        <v>3</v>
      </c>
      <c r="L3016" s="16">
        <f t="shared" si="6245"/>
        <v>3</v>
      </c>
      <c r="M3016" s="16">
        <f t="shared" si="6245"/>
        <v>3</v>
      </c>
      <c r="N3016" s="16">
        <f t="shared" si="6245"/>
        <v>0</v>
      </c>
      <c r="O3016" s="16">
        <f t="shared" si="6245"/>
        <v>0</v>
      </c>
      <c r="P3016" s="16">
        <f t="shared" si="6245"/>
        <v>0</v>
      </c>
      <c r="Q3016" s="16">
        <f t="shared" si="6232"/>
        <v>3</v>
      </c>
      <c r="R3016" s="16">
        <f t="shared" si="6233"/>
        <v>3</v>
      </c>
      <c r="S3016" s="16">
        <f t="shared" si="6234"/>
        <v>3</v>
      </c>
      <c r="T3016" s="16">
        <f t="shared" si="6235"/>
        <v>3</v>
      </c>
      <c r="U3016" s="16">
        <f t="shared" si="6236"/>
        <v>3</v>
      </c>
      <c r="V3016" s="16">
        <f t="shared" si="6246"/>
        <v>0</v>
      </c>
      <c r="W3016" s="16">
        <f t="shared" si="6246"/>
        <v>0</v>
      </c>
      <c r="X3016" s="16">
        <f t="shared" si="6246"/>
        <v>0</v>
      </c>
      <c r="Y3016" s="16">
        <f t="shared" si="6246"/>
        <v>0</v>
      </c>
      <c r="Z3016" s="16">
        <f t="shared" si="6246"/>
        <v>0</v>
      </c>
      <c r="AA3016" s="16">
        <f t="shared" si="6206"/>
        <v>3</v>
      </c>
      <c r="AB3016" s="16">
        <f t="shared" si="6207"/>
        <v>3</v>
      </c>
      <c r="AC3016" s="16">
        <f t="shared" si="6208"/>
        <v>3</v>
      </c>
      <c r="AD3016" s="16">
        <f t="shared" si="6247"/>
        <v>0</v>
      </c>
      <c r="AE3016" s="16">
        <f t="shared" si="6247"/>
        <v>0</v>
      </c>
      <c r="AF3016" s="16">
        <f t="shared" si="6247"/>
        <v>0</v>
      </c>
      <c r="AG3016" s="16">
        <f t="shared" si="6247"/>
        <v>0</v>
      </c>
      <c r="AH3016" s="16">
        <f t="shared" si="6247"/>
        <v>0</v>
      </c>
      <c r="AI3016" s="16">
        <f t="shared" si="6247"/>
        <v>0</v>
      </c>
      <c r="AJ3016" s="16">
        <f t="shared" si="6247"/>
        <v>0</v>
      </c>
      <c r="AK3016" s="16">
        <f t="shared" si="6175"/>
        <v>3</v>
      </c>
      <c r="AL3016" s="16">
        <f t="shared" si="6176"/>
        <v>3</v>
      </c>
      <c r="AM3016" s="16">
        <f t="shared" si="6177"/>
        <v>3</v>
      </c>
      <c r="AN3016" s="16">
        <f t="shared" si="6247"/>
        <v>0</v>
      </c>
      <c r="AO3016" s="16">
        <f t="shared" si="6178"/>
        <v>3</v>
      </c>
      <c r="AP3016" s="16">
        <f t="shared" si="6247"/>
        <v>0</v>
      </c>
      <c r="AQ3016" s="16">
        <f t="shared" si="6247"/>
        <v>0</v>
      </c>
      <c r="AR3016" s="16">
        <f t="shared" si="6247"/>
        <v>0</v>
      </c>
      <c r="AS3016" s="16">
        <f t="shared" si="6247"/>
        <v>0</v>
      </c>
      <c r="AT3016" s="16">
        <f t="shared" si="6247"/>
        <v>0</v>
      </c>
      <c r="AU3016" s="16">
        <f t="shared" si="6247"/>
        <v>0</v>
      </c>
      <c r="AV3016" s="16">
        <f t="shared" si="6247"/>
        <v>0</v>
      </c>
      <c r="AW3016" s="16">
        <f t="shared" si="6247"/>
        <v>0</v>
      </c>
      <c r="AX3016" s="16">
        <f t="shared" si="6247"/>
        <v>0</v>
      </c>
      <c r="AY3016" s="16">
        <f t="shared" si="6247"/>
        <v>0</v>
      </c>
      <c r="AZ3016" s="16">
        <f t="shared" si="6247"/>
        <v>0</v>
      </c>
      <c r="BA3016" s="16">
        <f t="shared" si="6247"/>
        <v>0</v>
      </c>
      <c r="BB3016" s="16">
        <f t="shared" si="6247"/>
        <v>0</v>
      </c>
      <c r="BC3016" s="16">
        <f t="shared" si="6247"/>
        <v>0</v>
      </c>
      <c r="BD3016" s="16">
        <f t="shared" si="6247"/>
        <v>0</v>
      </c>
      <c r="BE3016" s="16">
        <f t="shared" si="6247"/>
        <v>0</v>
      </c>
      <c r="BF3016" s="16">
        <f t="shared" si="6160"/>
        <v>3</v>
      </c>
      <c r="BG3016" s="16">
        <f t="shared" si="6161"/>
        <v>3</v>
      </c>
      <c r="BH3016" s="16">
        <f t="shared" si="6162"/>
        <v>3</v>
      </c>
      <c r="BI3016" s="16">
        <f t="shared" si="6247"/>
        <v>0</v>
      </c>
      <c r="BJ3016" s="16">
        <f t="shared" si="6217"/>
        <v>3</v>
      </c>
      <c r="BK3016" s="16">
        <f t="shared" si="6247"/>
        <v>0</v>
      </c>
    </row>
    <row r="3017" spans="1:64" ht="31.5" x14ac:dyDescent="0.25">
      <c r="A3017" s="10" t="s">
        <v>623</v>
      </c>
      <c r="B3017" s="10" t="s">
        <v>121</v>
      </c>
      <c r="C3017" s="10" t="s">
        <v>377</v>
      </c>
      <c r="D3017" s="23" t="s">
        <v>379</v>
      </c>
      <c r="E3017" s="10" t="s">
        <v>55</v>
      </c>
      <c r="F3017" s="11" t="s">
        <v>26</v>
      </c>
      <c r="G3017" s="16">
        <v>0</v>
      </c>
      <c r="H3017" s="16">
        <f t="shared" si="6180"/>
        <v>3</v>
      </c>
      <c r="I3017" s="16">
        <v>3</v>
      </c>
      <c r="J3017" s="16">
        <v>0</v>
      </c>
      <c r="K3017" s="16">
        <f t="shared" si="6181"/>
        <v>3</v>
      </c>
      <c r="L3017" s="16">
        <v>3</v>
      </c>
      <c r="M3017" s="16">
        <v>3</v>
      </c>
      <c r="N3017" s="16"/>
      <c r="O3017" s="16"/>
      <c r="P3017" s="16"/>
      <c r="Q3017" s="16">
        <f t="shared" si="6232"/>
        <v>3</v>
      </c>
      <c r="R3017" s="16">
        <f t="shared" si="6233"/>
        <v>3</v>
      </c>
      <c r="S3017" s="16">
        <f t="shared" si="6234"/>
        <v>3</v>
      </c>
      <c r="T3017" s="16">
        <f t="shared" si="6235"/>
        <v>3</v>
      </c>
      <c r="U3017" s="16">
        <f t="shared" si="6236"/>
        <v>3</v>
      </c>
      <c r="V3017" s="16"/>
      <c r="W3017" s="16"/>
      <c r="X3017" s="16"/>
      <c r="Y3017" s="16"/>
      <c r="Z3017" s="16"/>
      <c r="AA3017" s="16">
        <f t="shared" si="6206"/>
        <v>3</v>
      </c>
      <c r="AB3017" s="16">
        <f t="shared" si="6207"/>
        <v>3</v>
      </c>
      <c r="AC3017" s="16">
        <f t="shared" si="6208"/>
        <v>3</v>
      </c>
      <c r="AD3017" s="16"/>
      <c r="AE3017" s="16"/>
      <c r="AF3017" s="16"/>
      <c r="AG3017" s="16"/>
      <c r="AH3017" s="16"/>
      <c r="AI3017" s="16"/>
      <c r="AJ3017" s="16"/>
      <c r="AK3017" s="16">
        <f t="shared" si="6175"/>
        <v>3</v>
      </c>
      <c r="AL3017" s="16">
        <f t="shared" si="6176"/>
        <v>3</v>
      </c>
      <c r="AM3017" s="16">
        <f t="shared" si="6177"/>
        <v>3</v>
      </c>
      <c r="AN3017" s="16"/>
      <c r="AO3017" s="16">
        <f t="shared" si="6178"/>
        <v>3</v>
      </c>
      <c r="AP3017" s="16"/>
      <c r="AQ3017" s="16"/>
      <c r="AR3017" s="16"/>
      <c r="AS3017" s="16"/>
      <c r="AT3017" s="16"/>
      <c r="AU3017" s="16"/>
      <c r="AV3017" s="16"/>
      <c r="AW3017" s="16"/>
      <c r="AX3017" s="16"/>
      <c r="AY3017" s="16"/>
      <c r="AZ3017" s="16"/>
      <c r="BA3017" s="16"/>
      <c r="BB3017" s="16"/>
      <c r="BC3017" s="16"/>
      <c r="BD3017" s="16"/>
      <c r="BE3017" s="16"/>
      <c r="BF3017" s="16">
        <f t="shared" si="6160"/>
        <v>3</v>
      </c>
      <c r="BG3017" s="16">
        <f t="shared" si="6161"/>
        <v>3</v>
      </c>
      <c r="BH3017" s="16">
        <f t="shared" si="6162"/>
        <v>3</v>
      </c>
      <c r="BI3017" s="16"/>
      <c r="BJ3017" s="16">
        <f t="shared" si="6217"/>
        <v>3</v>
      </c>
      <c r="BK3017" s="16"/>
    </row>
    <row r="3018" spans="1:64" s="46" customFormat="1" x14ac:dyDescent="0.25">
      <c r="A3018" s="6" t="s">
        <v>623</v>
      </c>
      <c r="B3018" s="6" t="s">
        <v>90</v>
      </c>
      <c r="C3018" s="6"/>
      <c r="D3018" s="6"/>
      <c r="E3018" s="6"/>
      <c r="F3018" s="20" t="s">
        <v>91</v>
      </c>
      <c r="G3018" s="14">
        <f>G3039+G3019</f>
        <v>37757.599999999999</v>
      </c>
      <c r="H3018" s="14">
        <f t="shared" si="6180"/>
        <v>-15549.5</v>
      </c>
      <c r="I3018" s="14">
        <f>I3039+I3019</f>
        <v>22208.1</v>
      </c>
      <c r="J3018" s="14">
        <f>J3039+J3019</f>
        <v>32772.400000000001</v>
      </c>
      <c r="K3018" s="14">
        <f t="shared" si="6181"/>
        <v>-8706.7999999999993</v>
      </c>
      <c r="L3018" s="14">
        <f>L3039+L3019</f>
        <v>24065.600000000002</v>
      </c>
      <c r="M3018" s="14">
        <f>M3039+M3019</f>
        <v>24469.3</v>
      </c>
      <c r="N3018" s="14">
        <f>N3039+N3019</f>
        <v>0</v>
      </c>
      <c r="O3018" s="14">
        <f>O3039+O3019</f>
        <v>0</v>
      </c>
      <c r="P3018" s="14">
        <f>P3039+P3019</f>
        <v>0</v>
      </c>
      <c r="Q3018" s="14">
        <f t="shared" si="6232"/>
        <v>-15549.5</v>
      </c>
      <c r="R3018" s="14">
        <f t="shared" si="6233"/>
        <v>22208.1</v>
      </c>
      <c r="S3018" s="14">
        <f t="shared" si="6234"/>
        <v>-8706.7999999999993</v>
      </c>
      <c r="T3018" s="14">
        <f t="shared" si="6235"/>
        <v>24065.600000000002</v>
      </c>
      <c r="U3018" s="14">
        <f t="shared" si="6236"/>
        <v>24469.3</v>
      </c>
      <c r="V3018" s="14">
        <f>V3039+V3019</f>
        <v>0</v>
      </c>
      <c r="W3018" s="14">
        <f>W3039+W3019</f>
        <v>0</v>
      </c>
      <c r="X3018" s="14">
        <f>X3039+X3019</f>
        <v>0</v>
      </c>
      <c r="Y3018" s="14">
        <f>Y3039+Y3019</f>
        <v>0</v>
      </c>
      <c r="Z3018" s="14">
        <f>Z3039+Z3019</f>
        <v>0</v>
      </c>
      <c r="AA3018" s="14">
        <f t="shared" si="6206"/>
        <v>22208.1</v>
      </c>
      <c r="AB3018" s="14">
        <f t="shared" si="6207"/>
        <v>24065.600000000002</v>
      </c>
      <c r="AC3018" s="14">
        <f t="shared" si="6208"/>
        <v>24469.3</v>
      </c>
      <c r="AD3018" s="14">
        <f t="shared" ref="AD3018:AJ3018" si="6248">AD3039+AD3019</f>
        <v>0</v>
      </c>
      <c r="AE3018" s="14">
        <f t="shared" si="6248"/>
        <v>-29.760999999999999</v>
      </c>
      <c r="AF3018" s="14">
        <f t="shared" si="6248"/>
        <v>0</v>
      </c>
      <c r="AG3018" s="14">
        <f t="shared" si="6248"/>
        <v>0</v>
      </c>
      <c r="AH3018" s="14">
        <f t="shared" si="6248"/>
        <v>0</v>
      </c>
      <c r="AI3018" s="14">
        <f t="shared" si="6248"/>
        <v>0</v>
      </c>
      <c r="AJ3018" s="14">
        <f t="shared" si="6248"/>
        <v>0</v>
      </c>
      <c r="AK3018" s="14">
        <f t="shared" si="6175"/>
        <v>22178.339</v>
      </c>
      <c r="AL3018" s="14">
        <f t="shared" si="6176"/>
        <v>24065.600000000002</v>
      </c>
      <c r="AM3018" s="14">
        <f t="shared" si="6177"/>
        <v>24469.3</v>
      </c>
      <c r="AN3018" s="14">
        <f>AN3039+AN3019</f>
        <v>0</v>
      </c>
      <c r="AO3018" s="14">
        <f t="shared" si="6178"/>
        <v>22178.339</v>
      </c>
      <c r="AP3018" s="14">
        <f t="shared" ref="AP3018:BK3018" si="6249">AP3039+AP3019</f>
        <v>0</v>
      </c>
      <c r="AQ3018" s="14">
        <f t="shared" si="6249"/>
        <v>0</v>
      </c>
      <c r="AR3018" s="14">
        <f t="shared" si="6249"/>
        <v>0</v>
      </c>
      <c r="AS3018" s="14">
        <f>AS3039+AS3019</f>
        <v>0</v>
      </c>
      <c r="AT3018" s="14">
        <f>AT3039+AT3019</f>
        <v>0</v>
      </c>
      <c r="AU3018" s="14">
        <f t="shared" si="6249"/>
        <v>0</v>
      </c>
      <c r="AV3018" s="14">
        <f t="shared" si="6249"/>
        <v>0</v>
      </c>
      <c r="AW3018" s="14">
        <f t="shared" si="6249"/>
        <v>0</v>
      </c>
      <c r="AX3018" s="14">
        <f t="shared" si="6249"/>
        <v>0</v>
      </c>
      <c r="AY3018" s="14">
        <f t="shared" si="6249"/>
        <v>0</v>
      </c>
      <c r="AZ3018" s="14">
        <f t="shared" si="6249"/>
        <v>0</v>
      </c>
      <c r="BA3018" s="14">
        <f>BA3039+BA3019</f>
        <v>0</v>
      </c>
      <c r="BB3018" s="14">
        <f>BB3039+BB3019</f>
        <v>0</v>
      </c>
      <c r="BC3018" s="14">
        <f t="shared" si="6249"/>
        <v>0</v>
      </c>
      <c r="BD3018" s="14">
        <f>BD3039+BD3019</f>
        <v>0</v>
      </c>
      <c r="BE3018" s="14">
        <f>BE3039+BE3019</f>
        <v>0</v>
      </c>
      <c r="BF3018" s="14">
        <f t="shared" si="6160"/>
        <v>22178.339</v>
      </c>
      <c r="BG3018" s="14">
        <f t="shared" si="6161"/>
        <v>24065.600000000002</v>
      </c>
      <c r="BH3018" s="14">
        <f t="shared" si="6162"/>
        <v>24469.3</v>
      </c>
      <c r="BI3018" s="14">
        <f t="shared" ref="BI3018" si="6250">BI3039+BI3019</f>
        <v>0</v>
      </c>
      <c r="BJ3018" s="14">
        <f t="shared" si="6217"/>
        <v>22178.339</v>
      </c>
      <c r="BK3018" s="14">
        <f t="shared" si="6249"/>
        <v>0</v>
      </c>
    </row>
    <row r="3019" spans="1:64" s="47" customFormat="1" ht="31.5" x14ac:dyDescent="0.25">
      <c r="A3019" s="8" t="s">
        <v>623</v>
      </c>
      <c r="B3019" s="8" t="s">
        <v>90</v>
      </c>
      <c r="C3019" s="8" t="s">
        <v>157</v>
      </c>
      <c r="D3019" s="8"/>
      <c r="E3019" s="8"/>
      <c r="F3019" s="24" t="s">
        <v>380</v>
      </c>
      <c r="G3019" s="15">
        <f>G3020</f>
        <v>37667.5</v>
      </c>
      <c r="H3019" s="15">
        <f t="shared" si="6180"/>
        <v>-15554</v>
      </c>
      <c r="I3019" s="15">
        <f>I3020</f>
        <v>22113.5</v>
      </c>
      <c r="J3019" s="15">
        <f>J3020</f>
        <v>32722.799999999999</v>
      </c>
      <c r="K3019" s="15">
        <f t="shared" si="6181"/>
        <v>-8705.3999999999978</v>
      </c>
      <c r="L3019" s="15">
        <f>L3020</f>
        <v>24017.4</v>
      </c>
      <c r="M3019" s="15">
        <f>M3020</f>
        <v>24404</v>
      </c>
      <c r="N3019" s="15">
        <f>N3020</f>
        <v>0</v>
      </c>
      <c r="O3019" s="15">
        <f>O3020</f>
        <v>0</v>
      </c>
      <c r="P3019" s="15">
        <f>P3020</f>
        <v>0</v>
      </c>
      <c r="Q3019" s="15">
        <f t="shared" si="6232"/>
        <v>-15554</v>
      </c>
      <c r="R3019" s="15">
        <f t="shared" si="6233"/>
        <v>22113.5</v>
      </c>
      <c r="S3019" s="15">
        <f t="shared" si="6234"/>
        <v>-8705.3999999999978</v>
      </c>
      <c r="T3019" s="15">
        <f t="shared" si="6235"/>
        <v>24017.4</v>
      </c>
      <c r="U3019" s="15">
        <f t="shared" si="6236"/>
        <v>24404</v>
      </c>
      <c r="V3019" s="15">
        <f>V3020</f>
        <v>0</v>
      </c>
      <c r="W3019" s="15">
        <f>W3020</f>
        <v>0</v>
      </c>
      <c r="X3019" s="15">
        <f>X3020</f>
        <v>0</v>
      </c>
      <c r="Y3019" s="15">
        <f>Y3020</f>
        <v>0</v>
      </c>
      <c r="Z3019" s="15">
        <f>Z3020</f>
        <v>0</v>
      </c>
      <c r="AA3019" s="15">
        <f t="shared" si="6206"/>
        <v>22113.5</v>
      </c>
      <c r="AB3019" s="15">
        <f t="shared" si="6207"/>
        <v>24017.4</v>
      </c>
      <c r="AC3019" s="15">
        <f t="shared" si="6208"/>
        <v>24404</v>
      </c>
      <c r="AD3019" s="15">
        <f t="shared" ref="AD3019:BK3019" si="6251">AD3020</f>
        <v>0</v>
      </c>
      <c r="AE3019" s="15">
        <f t="shared" si="6251"/>
        <v>-29.760999999999999</v>
      </c>
      <c r="AF3019" s="15">
        <f t="shared" si="6251"/>
        <v>0</v>
      </c>
      <c r="AG3019" s="15">
        <f t="shared" si="6251"/>
        <v>0</v>
      </c>
      <c r="AH3019" s="15">
        <f t="shared" si="6251"/>
        <v>0</v>
      </c>
      <c r="AI3019" s="15">
        <f t="shared" si="6251"/>
        <v>0</v>
      </c>
      <c r="AJ3019" s="15">
        <f t="shared" si="6251"/>
        <v>0</v>
      </c>
      <c r="AK3019" s="15">
        <f t="shared" si="6175"/>
        <v>22083.739000000001</v>
      </c>
      <c r="AL3019" s="15">
        <f t="shared" si="6176"/>
        <v>24017.4</v>
      </c>
      <c r="AM3019" s="15">
        <f t="shared" si="6177"/>
        <v>24404</v>
      </c>
      <c r="AN3019" s="15">
        <f t="shared" si="6251"/>
        <v>0</v>
      </c>
      <c r="AO3019" s="15">
        <f t="shared" si="6178"/>
        <v>22083.739000000001</v>
      </c>
      <c r="AP3019" s="15">
        <f t="shared" si="6251"/>
        <v>0</v>
      </c>
      <c r="AQ3019" s="15">
        <f t="shared" si="6251"/>
        <v>0</v>
      </c>
      <c r="AR3019" s="15">
        <f t="shared" si="6251"/>
        <v>0</v>
      </c>
      <c r="AS3019" s="15">
        <f t="shared" si="6251"/>
        <v>0</v>
      </c>
      <c r="AT3019" s="15">
        <f t="shared" si="6251"/>
        <v>0</v>
      </c>
      <c r="AU3019" s="15">
        <f t="shared" si="6251"/>
        <v>0</v>
      </c>
      <c r="AV3019" s="15">
        <f t="shared" si="6251"/>
        <v>0</v>
      </c>
      <c r="AW3019" s="15">
        <f t="shared" si="6251"/>
        <v>0</v>
      </c>
      <c r="AX3019" s="15">
        <f t="shared" si="6251"/>
        <v>0</v>
      </c>
      <c r="AY3019" s="15">
        <f t="shared" si="6251"/>
        <v>0</v>
      </c>
      <c r="AZ3019" s="15">
        <f t="shared" si="6251"/>
        <v>0</v>
      </c>
      <c r="BA3019" s="15">
        <f t="shared" si="6251"/>
        <v>0</v>
      </c>
      <c r="BB3019" s="15">
        <f t="shared" si="6251"/>
        <v>0</v>
      </c>
      <c r="BC3019" s="15">
        <f t="shared" si="6251"/>
        <v>0</v>
      </c>
      <c r="BD3019" s="15">
        <f t="shared" si="6251"/>
        <v>0</v>
      </c>
      <c r="BE3019" s="15">
        <f t="shared" si="6251"/>
        <v>0</v>
      </c>
      <c r="BF3019" s="15">
        <f t="shared" si="6160"/>
        <v>22083.739000000001</v>
      </c>
      <c r="BG3019" s="15">
        <f t="shared" si="6161"/>
        <v>24017.4</v>
      </c>
      <c r="BH3019" s="15">
        <f t="shared" si="6162"/>
        <v>24404</v>
      </c>
      <c r="BI3019" s="15">
        <f t="shared" si="6251"/>
        <v>0</v>
      </c>
      <c r="BJ3019" s="15">
        <f t="shared" si="6217"/>
        <v>22083.739000000001</v>
      </c>
      <c r="BK3019" s="15">
        <f t="shared" si="6251"/>
        <v>0</v>
      </c>
    </row>
    <row r="3020" spans="1:64" x14ac:dyDescent="0.25">
      <c r="A3020" s="10" t="s">
        <v>623</v>
      </c>
      <c r="B3020" s="10" t="s">
        <v>90</v>
      </c>
      <c r="C3020" s="10" t="s">
        <v>157</v>
      </c>
      <c r="D3020" s="10" t="s">
        <v>77</v>
      </c>
      <c r="E3020" s="10"/>
      <c r="F3020" s="11" t="s">
        <v>78</v>
      </c>
      <c r="G3020" s="16">
        <f>G3030+G3021+G3025</f>
        <v>37667.5</v>
      </c>
      <c r="H3020" s="16">
        <f t="shared" si="6180"/>
        <v>-15554</v>
      </c>
      <c r="I3020" s="16">
        <f>I3030+I3021+I3025</f>
        <v>22113.5</v>
      </c>
      <c r="J3020" s="16">
        <f>J3030+J3021+J3025</f>
        <v>32722.799999999999</v>
      </c>
      <c r="K3020" s="16">
        <f t="shared" si="6181"/>
        <v>-8705.3999999999978</v>
      </c>
      <c r="L3020" s="16">
        <f>L3030+L3021+L3025</f>
        <v>24017.4</v>
      </c>
      <c r="M3020" s="16">
        <f>M3030+M3021+M3025</f>
        <v>24404</v>
      </c>
      <c r="N3020" s="16">
        <f>N3030+N3021+N3025</f>
        <v>0</v>
      </c>
      <c r="O3020" s="16">
        <f>O3030+O3021+O3025</f>
        <v>0</v>
      </c>
      <c r="P3020" s="16">
        <f>P3030+P3021+P3025</f>
        <v>0</v>
      </c>
      <c r="Q3020" s="16">
        <f t="shared" si="6232"/>
        <v>-15554</v>
      </c>
      <c r="R3020" s="16">
        <f t="shared" si="6233"/>
        <v>22113.5</v>
      </c>
      <c r="S3020" s="16">
        <f t="shared" si="6234"/>
        <v>-8705.3999999999978</v>
      </c>
      <c r="T3020" s="16">
        <f t="shared" si="6235"/>
        <v>24017.4</v>
      </c>
      <c r="U3020" s="16">
        <f t="shared" si="6236"/>
        <v>24404</v>
      </c>
      <c r="V3020" s="16">
        <f>V3030+V3021+V3025</f>
        <v>0</v>
      </c>
      <c r="W3020" s="16">
        <f>W3030+W3021+W3025</f>
        <v>0</v>
      </c>
      <c r="X3020" s="16">
        <f>X3030+X3021+X3025</f>
        <v>0</v>
      </c>
      <c r="Y3020" s="16">
        <f>Y3030+Y3021+Y3025</f>
        <v>0</v>
      </c>
      <c r="Z3020" s="16">
        <f>Z3030+Z3021+Z3025</f>
        <v>0</v>
      </c>
      <c r="AA3020" s="16">
        <f t="shared" si="6206"/>
        <v>22113.5</v>
      </c>
      <c r="AB3020" s="16">
        <f t="shared" si="6207"/>
        <v>24017.4</v>
      </c>
      <c r="AC3020" s="16">
        <f t="shared" si="6208"/>
        <v>24404</v>
      </c>
      <c r="AD3020" s="16">
        <f t="shared" ref="AD3020:AJ3020" si="6252">AD3030+AD3021+AD3025</f>
        <v>0</v>
      </c>
      <c r="AE3020" s="16">
        <f t="shared" si="6252"/>
        <v>-29.760999999999999</v>
      </c>
      <c r="AF3020" s="16">
        <f t="shared" si="6252"/>
        <v>0</v>
      </c>
      <c r="AG3020" s="16">
        <f t="shared" si="6252"/>
        <v>0</v>
      </c>
      <c r="AH3020" s="16">
        <f t="shared" si="6252"/>
        <v>0</v>
      </c>
      <c r="AI3020" s="16">
        <f t="shared" si="6252"/>
        <v>0</v>
      </c>
      <c r="AJ3020" s="16">
        <f t="shared" si="6252"/>
        <v>0</v>
      </c>
      <c r="AK3020" s="16">
        <f t="shared" si="6175"/>
        <v>22083.739000000001</v>
      </c>
      <c r="AL3020" s="16">
        <f t="shared" si="6176"/>
        <v>24017.4</v>
      </c>
      <c r="AM3020" s="16">
        <f t="shared" si="6177"/>
        <v>24404</v>
      </c>
      <c r="AN3020" s="16">
        <f>AN3030+AN3021+AN3025</f>
        <v>0</v>
      </c>
      <c r="AO3020" s="16">
        <f t="shared" si="6178"/>
        <v>22083.739000000001</v>
      </c>
      <c r="AP3020" s="16">
        <f t="shared" ref="AP3020:BK3020" si="6253">AP3030+AP3021+AP3025</f>
        <v>0</v>
      </c>
      <c r="AQ3020" s="16">
        <f t="shared" si="6253"/>
        <v>0</v>
      </c>
      <c r="AR3020" s="16">
        <f t="shared" si="6253"/>
        <v>0</v>
      </c>
      <c r="AS3020" s="16">
        <f>AS3030+AS3021+AS3025</f>
        <v>0</v>
      </c>
      <c r="AT3020" s="16">
        <f>AT3030+AT3021+AT3025</f>
        <v>0</v>
      </c>
      <c r="AU3020" s="16">
        <f t="shared" si="6253"/>
        <v>0</v>
      </c>
      <c r="AV3020" s="16">
        <f t="shared" si="6253"/>
        <v>0</v>
      </c>
      <c r="AW3020" s="16">
        <f t="shared" si="6253"/>
        <v>0</v>
      </c>
      <c r="AX3020" s="16">
        <f t="shared" si="6253"/>
        <v>0</v>
      </c>
      <c r="AY3020" s="16">
        <f t="shared" si="6253"/>
        <v>0</v>
      </c>
      <c r="AZ3020" s="16">
        <f t="shared" si="6253"/>
        <v>0</v>
      </c>
      <c r="BA3020" s="16">
        <f>BA3030+BA3021+BA3025</f>
        <v>0</v>
      </c>
      <c r="BB3020" s="16">
        <f>BB3030+BB3021+BB3025</f>
        <v>0</v>
      </c>
      <c r="BC3020" s="16">
        <f t="shared" si="6253"/>
        <v>0</v>
      </c>
      <c r="BD3020" s="16">
        <f>BD3030+BD3021+BD3025</f>
        <v>0</v>
      </c>
      <c r="BE3020" s="16">
        <f>BE3030+BE3021+BE3025</f>
        <v>0</v>
      </c>
      <c r="BF3020" s="16">
        <f t="shared" si="6160"/>
        <v>22083.739000000001</v>
      </c>
      <c r="BG3020" s="16">
        <f t="shared" si="6161"/>
        <v>24017.4</v>
      </c>
      <c r="BH3020" s="16">
        <f t="shared" si="6162"/>
        <v>24404</v>
      </c>
      <c r="BI3020" s="16">
        <f t="shared" ref="BI3020" si="6254">BI3030+BI3021+BI3025</f>
        <v>0</v>
      </c>
      <c r="BJ3020" s="16">
        <f t="shared" si="6217"/>
        <v>22083.739000000001</v>
      </c>
      <c r="BK3020" s="16">
        <f t="shared" si="6253"/>
        <v>0</v>
      </c>
    </row>
    <row r="3021" spans="1:64" ht="47.25" hidden="1" x14ac:dyDescent="0.25">
      <c r="A3021" s="10" t="s">
        <v>623</v>
      </c>
      <c r="B3021" s="10" t="s">
        <v>90</v>
      </c>
      <c r="C3021" s="10" t="s">
        <v>157</v>
      </c>
      <c r="D3021" s="10" t="s">
        <v>381</v>
      </c>
      <c r="E3021" s="6"/>
      <c r="F3021" s="11" t="s">
        <v>957</v>
      </c>
      <c r="G3021" s="16">
        <f>G3022</f>
        <v>9193.4</v>
      </c>
      <c r="H3021" s="16">
        <f t="shared" si="6180"/>
        <v>-9193.4</v>
      </c>
      <c r="I3021" s="16">
        <f t="shared" ref="I3021:J3023" si="6255">I3022</f>
        <v>0</v>
      </c>
      <c r="J3021" s="16">
        <f t="shared" si="6255"/>
        <v>0</v>
      </c>
      <c r="K3021" s="16">
        <f t="shared" si="6181"/>
        <v>0</v>
      </c>
      <c r="L3021" s="16">
        <f t="shared" ref="L3021:P3023" si="6256">L3022</f>
        <v>0</v>
      </c>
      <c r="M3021" s="16">
        <f t="shared" si="6256"/>
        <v>0</v>
      </c>
      <c r="N3021" s="16">
        <f t="shared" si="6256"/>
        <v>0</v>
      </c>
      <c r="O3021" s="16">
        <f t="shared" si="6256"/>
        <v>0</v>
      </c>
      <c r="P3021" s="16">
        <f t="shared" si="6256"/>
        <v>0</v>
      </c>
      <c r="Q3021" s="16">
        <f t="shared" si="6232"/>
        <v>-9193.4</v>
      </c>
      <c r="R3021" s="16">
        <f t="shared" si="6233"/>
        <v>0</v>
      </c>
      <c r="S3021" s="16">
        <f t="shared" si="6234"/>
        <v>0</v>
      </c>
      <c r="T3021" s="16">
        <f t="shared" si="6235"/>
        <v>0</v>
      </c>
      <c r="U3021" s="16">
        <f t="shared" si="6236"/>
        <v>0</v>
      </c>
      <c r="V3021" s="16">
        <f t="shared" ref="V3021:Z3023" si="6257">V3022</f>
        <v>0</v>
      </c>
      <c r="W3021" s="16">
        <f t="shared" si="6257"/>
        <v>0</v>
      </c>
      <c r="X3021" s="16">
        <f t="shared" si="6257"/>
        <v>0</v>
      </c>
      <c r="Y3021" s="16">
        <f t="shared" si="6257"/>
        <v>0</v>
      </c>
      <c r="Z3021" s="16">
        <f t="shared" si="6257"/>
        <v>0</v>
      </c>
      <c r="AA3021" s="16">
        <f t="shared" si="6206"/>
        <v>0</v>
      </c>
      <c r="AB3021" s="16">
        <f t="shared" si="6207"/>
        <v>0</v>
      </c>
      <c r="AC3021" s="16">
        <f t="shared" si="6208"/>
        <v>0</v>
      </c>
      <c r="AD3021" s="16">
        <f t="shared" ref="AD3021:AE3023" si="6258">AD3022</f>
        <v>0</v>
      </c>
      <c r="AE3021" s="16">
        <f t="shared" si="6258"/>
        <v>0</v>
      </c>
      <c r="AF3021" s="16">
        <f>AF3022</f>
        <v>0</v>
      </c>
      <c r="AG3021" s="16">
        <f t="shared" ref="AG3021:AH3023" si="6259">AG3022</f>
        <v>0</v>
      </c>
      <c r="AH3021" s="16">
        <f t="shared" si="6259"/>
        <v>0</v>
      </c>
      <c r="AI3021" s="16">
        <f t="shared" ref="AI3021:AJ3023" si="6260">AI3022</f>
        <v>0</v>
      </c>
      <c r="AJ3021" s="16">
        <f t="shared" si="6260"/>
        <v>0</v>
      </c>
      <c r="AK3021" s="16">
        <f t="shared" si="6175"/>
        <v>0</v>
      </c>
      <c r="AL3021" s="16">
        <f t="shared" si="6176"/>
        <v>0</v>
      </c>
      <c r="AM3021" s="16">
        <f t="shared" si="6177"/>
        <v>0</v>
      </c>
      <c r="AN3021" s="16">
        <f>AN3022</f>
        <v>0</v>
      </c>
      <c r="AO3021" s="16">
        <f t="shared" si="6178"/>
        <v>0</v>
      </c>
      <c r="AP3021" s="16">
        <f t="shared" ref="AP3021:AT3023" si="6261">AP3022</f>
        <v>0</v>
      </c>
      <c r="AQ3021" s="16">
        <f t="shared" si="6261"/>
        <v>0</v>
      </c>
      <c r="AR3021" s="16">
        <f t="shared" si="6261"/>
        <v>0</v>
      </c>
      <c r="AS3021" s="16">
        <f t="shared" si="6261"/>
        <v>0</v>
      </c>
      <c r="AT3021" s="16">
        <f t="shared" si="6261"/>
        <v>0</v>
      </c>
      <c r="AU3021" s="16">
        <f t="shared" ref="AU3021:AY3023" si="6262">AU3022</f>
        <v>0</v>
      </c>
      <c r="AV3021" s="16">
        <f t="shared" si="6262"/>
        <v>0</v>
      </c>
      <c r="AW3021" s="16">
        <f t="shared" si="6262"/>
        <v>0</v>
      </c>
      <c r="AX3021" s="16">
        <f t="shared" si="6262"/>
        <v>0</v>
      </c>
      <c r="AY3021" s="16">
        <f t="shared" si="6262"/>
        <v>0</v>
      </c>
      <c r="AZ3021" s="16">
        <f t="shared" ref="AZ3021:BC3023" si="6263">AZ3022</f>
        <v>0</v>
      </c>
      <c r="BA3021" s="16">
        <f t="shared" ref="BA3021:BB3023" si="6264">BA3022</f>
        <v>0</v>
      </c>
      <c r="BB3021" s="16">
        <f t="shared" si="6264"/>
        <v>0</v>
      </c>
      <c r="BC3021" s="16">
        <f t="shared" si="6263"/>
        <v>0</v>
      </c>
      <c r="BD3021" s="16">
        <f t="shared" ref="BD3021:BE3023" si="6265">BD3022</f>
        <v>0</v>
      </c>
      <c r="BE3021" s="16">
        <f t="shared" si="6265"/>
        <v>0</v>
      </c>
      <c r="BF3021" s="16">
        <f t="shared" si="6160"/>
        <v>0</v>
      </c>
      <c r="BG3021" s="16">
        <f t="shared" si="6161"/>
        <v>0</v>
      </c>
      <c r="BH3021" s="16">
        <f t="shared" si="6162"/>
        <v>0</v>
      </c>
      <c r="BI3021" s="16">
        <f>BI3022</f>
        <v>0</v>
      </c>
      <c r="BJ3021" s="16"/>
      <c r="BK3021" s="16">
        <f>BK3022</f>
        <v>0</v>
      </c>
      <c r="BL3021" s="46">
        <v>0</v>
      </c>
    </row>
    <row r="3022" spans="1:64" ht="47.25" hidden="1" x14ac:dyDescent="0.25">
      <c r="A3022" s="10" t="s">
        <v>623</v>
      </c>
      <c r="B3022" s="10" t="s">
        <v>90</v>
      </c>
      <c r="C3022" s="10" t="s">
        <v>157</v>
      </c>
      <c r="D3022" s="10" t="s">
        <v>381</v>
      </c>
      <c r="E3022" s="10" t="s">
        <v>50</v>
      </c>
      <c r="F3022" s="11" t="s">
        <v>21</v>
      </c>
      <c r="G3022" s="16">
        <f>G3023</f>
        <v>9193.4</v>
      </c>
      <c r="H3022" s="16">
        <f t="shared" si="6180"/>
        <v>-9193.4</v>
      </c>
      <c r="I3022" s="16">
        <f t="shared" si="6255"/>
        <v>0</v>
      </c>
      <c r="J3022" s="16">
        <f t="shared" si="6255"/>
        <v>0</v>
      </c>
      <c r="K3022" s="16">
        <f t="shared" si="6181"/>
        <v>0</v>
      </c>
      <c r="L3022" s="16">
        <f t="shared" si="6256"/>
        <v>0</v>
      </c>
      <c r="M3022" s="16">
        <f t="shared" si="6256"/>
        <v>0</v>
      </c>
      <c r="N3022" s="16">
        <f t="shared" si="6256"/>
        <v>0</v>
      </c>
      <c r="O3022" s="16">
        <f t="shared" si="6256"/>
        <v>0</v>
      </c>
      <c r="P3022" s="16">
        <f t="shared" si="6256"/>
        <v>0</v>
      </c>
      <c r="Q3022" s="16">
        <f t="shared" si="6232"/>
        <v>-9193.4</v>
      </c>
      <c r="R3022" s="16">
        <f t="shared" si="6233"/>
        <v>0</v>
      </c>
      <c r="S3022" s="16">
        <f t="shared" si="6234"/>
        <v>0</v>
      </c>
      <c r="T3022" s="16">
        <f t="shared" si="6235"/>
        <v>0</v>
      </c>
      <c r="U3022" s="16">
        <f t="shared" si="6236"/>
        <v>0</v>
      </c>
      <c r="V3022" s="16">
        <f t="shared" si="6257"/>
        <v>0</v>
      </c>
      <c r="W3022" s="16">
        <f t="shared" si="6257"/>
        <v>0</v>
      </c>
      <c r="X3022" s="16">
        <f t="shared" si="6257"/>
        <v>0</v>
      </c>
      <c r="Y3022" s="16">
        <f t="shared" si="6257"/>
        <v>0</v>
      </c>
      <c r="Z3022" s="16">
        <f t="shared" si="6257"/>
        <v>0</v>
      </c>
      <c r="AA3022" s="16">
        <f t="shared" si="6206"/>
        <v>0</v>
      </c>
      <c r="AB3022" s="16">
        <f t="shared" si="6207"/>
        <v>0</v>
      </c>
      <c r="AC3022" s="16">
        <f t="shared" si="6208"/>
        <v>0</v>
      </c>
      <c r="AD3022" s="16">
        <f t="shared" si="6258"/>
        <v>0</v>
      </c>
      <c r="AE3022" s="16">
        <f t="shared" si="6258"/>
        <v>0</v>
      </c>
      <c r="AF3022" s="16">
        <f>AF3023</f>
        <v>0</v>
      </c>
      <c r="AG3022" s="16">
        <f t="shared" si="6259"/>
        <v>0</v>
      </c>
      <c r="AH3022" s="16">
        <f t="shared" si="6259"/>
        <v>0</v>
      </c>
      <c r="AI3022" s="16">
        <f t="shared" si="6260"/>
        <v>0</v>
      </c>
      <c r="AJ3022" s="16">
        <f t="shared" si="6260"/>
        <v>0</v>
      </c>
      <c r="AK3022" s="16">
        <f t="shared" si="6175"/>
        <v>0</v>
      </c>
      <c r="AL3022" s="16">
        <f t="shared" si="6176"/>
        <v>0</v>
      </c>
      <c r="AM3022" s="16">
        <f t="shared" si="6177"/>
        <v>0</v>
      </c>
      <c r="AN3022" s="16">
        <f>AN3023</f>
        <v>0</v>
      </c>
      <c r="AO3022" s="16">
        <f t="shared" si="6178"/>
        <v>0</v>
      </c>
      <c r="AP3022" s="16">
        <f t="shared" si="6261"/>
        <v>0</v>
      </c>
      <c r="AQ3022" s="16">
        <f t="shared" si="6261"/>
        <v>0</v>
      </c>
      <c r="AR3022" s="16">
        <f t="shared" si="6261"/>
        <v>0</v>
      </c>
      <c r="AS3022" s="16">
        <f t="shared" si="6261"/>
        <v>0</v>
      </c>
      <c r="AT3022" s="16">
        <f t="shared" si="6261"/>
        <v>0</v>
      </c>
      <c r="AU3022" s="16">
        <f t="shared" si="6262"/>
        <v>0</v>
      </c>
      <c r="AV3022" s="16">
        <f t="shared" si="6262"/>
        <v>0</v>
      </c>
      <c r="AW3022" s="16">
        <f t="shared" si="6262"/>
        <v>0</v>
      </c>
      <c r="AX3022" s="16">
        <f t="shared" si="6262"/>
        <v>0</v>
      </c>
      <c r="AY3022" s="16">
        <f t="shared" si="6262"/>
        <v>0</v>
      </c>
      <c r="AZ3022" s="16">
        <f t="shared" si="6263"/>
        <v>0</v>
      </c>
      <c r="BA3022" s="16">
        <f t="shared" si="6264"/>
        <v>0</v>
      </c>
      <c r="BB3022" s="16">
        <f t="shared" si="6264"/>
        <v>0</v>
      </c>
      <c r="BC3022" s="16">
        <f t="shared" si="6263"/>
        <v>0</v>
      </c>
      <c r="BD3022" s="16">
        <f t="shared" si="6265"/>
        <v>0</v>
      </c>
      <c r="BE3022" s="16">
        <f t="shared" si="6265"/>
        <v>0</v>
      </c>
      <c r="BF3022" s="16">
        <f t="shared" si="6160"/>
        <v>0</v>
      </c>
      <c r="BG3022" s="16">
        <f t="shared" si="6161"/>
        <v>0</v>
      </c>
      <c r="BH3022" s="16">
        <f t="shared" si="6162"/>
        <v>0</v>
      </c>
      <c r="BI3022" s="16">
        <f>BI3023</f>
        <v>0</v>
      </c>
      <c r="BJ3022" s="16"/>
      <c r="BK3022" s="16">
        <f>BK3023</f>
        <v>0</v>
      </c>
      <c r="BL3022" s="46">
        <v>0</v>
      </c>
    </row>
    <row r="3023" spans="1:64" ht="47.25" hidden="1" x14ac:dyDescent="0.25">
      <c r="A3023" s="10" t="s">
        <v>623</v>
      </c>
      <c r="B3023" s="10" t="s">
        <v>90</v>
      </c>
      <c r="C3023" s="10" t="s">
        <v>157</v>
      </c>
      <c r="D3023" s="10" t="s">
        <v>381</v>
      </c>
      <c r="E3023" s="10" t="s">
        <v>51</v>
      </c>
      <c r="F3023" s="11" t="s">
        <v>22</v>
      </c>
      <c r="G3023" s="16">
        <f>G3024</f>
        <v>9193.4</v>
      </c>
      <c r="H3023" s="16">
        <f>H3024</f>
        <v>-9193.4</v>
      </c>
      <c r="I3023" s="16">
        <f t="shared" si="6255"/>
        <v>0</v>
      </c>
      <c r="J3023" s="16">
        <f t="shared" si="6255"/>
        <v>0</v>
      </c>
      <c r="K3023" s="16">
        <f>K3024</f>
        <v>0</v>
      </c>
      <c r="L3023" s="16">
        <f t="shared" si="6256"/>
        <v>0</v>
      </c>
      <c r="M3023" s="16">
        <f t="shared" si="6256"/>
        <v>0</v>
      </c>
      <c r="N3023" s="16">
        <f t="shared" si="6256"/>
        <v>0</v>
      </c>
      <c r="O3023" s="16">
        <f t="shared" si="6256"/>
        <v>0</v>
      </c>
      <c r="P3023" s="16">
        <f t="shared" si="6256"/>
        <v>0</v>
      </c>
      <c r="Q3023" s="16">
        <f t="shared" si="6232"/>
        <v>-9193.4</v>
      </c>
      <c r="R3023" s="16">
        <f t="shared" si="6233"/>
        <v>0</v>
      </c>
      <c r="S3023" s="16">
        <f t="shared" si="6234"/>
        <v>0</v>
      </c>
      <c r="T3023" s="16">
        <f t="shared" si="6235"/>
        <v>0</v>
      </c>
      <c r="U3023" s="16">
        <f t="shared" si="6236"/>
        <v>0</v>
      </c>
      <c r="V3023" s="16">
        <f t="shared" si="6257"/>
        <v>0</v>
      </c>
      <c r="W3023" s="16">
        <f t="shared" si="6257"/>
        <v>0</v>
      </c>
      <c r="X3023" s="16">
        <f t="shared" si="6257"/>
        <v>0</v>
      </c>
      <c r="Y3023" s="16">
        <f t="shared" si="6257"/>
        <v>0</v>
      </c>
      <c r="Z3023" s="16">
        <f t="shared" si="6257"/>
        <v>0</v>
      </c>
      <c r="AA3023" s="16">
        <f t="shared" si="6206"/>
        <v>0</v>
      </c>
      <c r="AB3023" s="16">
        <f t="shared" si="6207"/>
        <v>0</v>
      </c>
      <c r="AC3023" s="16">
        <f t="shared" si="6208"/>
        <v>0</v>
      </c>
      <c r="AD3023" s="16">
        <f t="shared" si="6258"/>
        <v>0</v>
      </c>
      <c r="AE3023" s="16">
        <f t="shared" si="6258"/>
        <v>0</v>
      </c>
      <c r="AF3023" s="16">
        <f>AF3024</f>
        <v>0</v>
      </c>
      <c r="AG3023" s="16">
        <f t="shared" si="6259"/>
        <v>0</v>
      </c>
      <c r="AH3023" s="16">
        <f t="shared" si="6259"/>
        <v>0</v>
      </c>
      <c r="AI3023" s="16">
        <f t="shared" si="6260"/>
        <v>0</v>
      </c>
      <c r="AJ3023" s="16">
        <f t="shared" si="6260"/>
        <v>0</v>
      </c>
      <c r="AK3023" s="16">
        <f t="shared" si="6175"/>
        <v>0</v>
      </c>
      <c r="AL3023" s="16">
        <f t="shared" si="6176"/>
        <v>0</v>
      </c>
      <c r="AM3023" s="16">
        <f t="shared" si="6177"/>
        <v>0</v>
      </c>
      <c r="AN3023" s="16">
        <f>AN3024</f>
        <v>0</v>
      </c>
      <c r="AO3023" s="16">
        <f t="shared" si="6178"/>
        <v>0</v>
      </c>
      <c r="AP3023" s="16">
        <f t="shared" si="6261"/>
        <v>0</v>
      </c>
      <c r="AQ3023" s="16">
        <f t="shared" si="6261"/>
        <v>0</v>
      </c>
      <c r="AR3023" s="16">
        <f t="shared" si="6261"/>
        <v>0</v>
      </c>
      <c r="AS3023" s="16">
        <f t="shared" si="6261"/>
        <v>0</v>
      </c>
      <c r="AT3023" s="16">
        <f t="shared" si="6261"/>
        <v>0</v>
      </c>
      <c r="AU3023" s="16">
        <f t="shared" si="6262"/>
        <v>0</v>
      </c>
      <c r="AV3023" s="16">
        <f t="shared" si="6262"/>
        <v>0</v>
      </c>
      <c r="AW3023" s="16">
        <f t="shared" si="6262"/>
        <v>0</v>
      </c>
      <c r="AX3023" s="16">
        <f t="shared" si="6262"/>
        <v>0</v>
      </c>
      <c r="AY3023" s="16">
        <f t="shared" si="6262"/>
        <v>0</v>
      </c>
      <c r="AZ3023" s="16">
        <f t="shared" si="6263"/>
        <v>0</v>
      </c>
      <c r="BA3023" s="16">
        <f t="shared" si="6264"/>
        <v>0</v>
      </c>
      <c r="BB3023" s="16">
        <f t="shared" si="6264"/>
        <v>0</v>
      </c>
      <c r="BC3023" s="16">
        <f t="shared" si="6263"/>
        <v>0</v>
      </c>
      <c r="BD3023" s="16">
        <f t="shared" si="6265"/>
        <v>0</v>
      </c>
      <c r="BE3023" s="16">
        <f t="shared" si="6265"/>
        <v>0</v>
      </c>
      <c r="BF3023" s="16">
        <f t="shared" si="6160"/>
        <v>0</v>
      </c>
      <c r="BG3023" s="16">
        <f t="shared" si="6161"/>
        <v>0</v>
      </c>
      <c r="BH3023" s="16">
        <f t="shared" si="6162"/>
        <v>0</v>
      </c>
      <c r="BI3023" s="16">
        <f>BI3024</f>
        <v>0</v>
      </c>
      <c r="BJ3023" s="16"/>
      <c r="BK3023" s="16">
        <f>BK3024</f>
        <v>0</v>
      </c>
      <c r="BL3023" s="46">
        <v>0</v>
      </c>
    </row>
    <row r="3024" spans="1:64" ht="31.5" hidden="1" x14ac:dyDescent="0.25">
      <c r="A3024" s="10" t="s">
        <v>623</v>
      </c>
      <c r="B3024" s="10" t="s">
        <v>90</v>
      </c>
      <c r="C3024" s="10" t="s">
        <v>157</v>
      </c>
      <c r="D3024" s="10" t="s">
        <v>381</v>
      </c>
      <c r="E3024" s="10" t="s">
        <v>52</v>
      </c>
      <c r="F3024" s="11" t="s">
        <v>23</v>
      </c>
      <c r="G3024" s="16">
        <v>9193.4</v>
      </c>
      <c r="H3024" s="16">
        <f t="shared" si="6180"/>
        <v>-9193.4</v>
      </c>
      <c r="I3024" s="16">
        <v>0</v>
      </c>
      <c r="J3024" s="16">
        <v>0</v>
      </c>
      <c r="K3024" s="16">
        <f t="shared" si="6181"/>
        <v>0</v>
      </c>
      <c r="L3024" s="16">
        <v>0</v>
      </c>
      <c r="M3024" s="16">
        <v>0</v>
      </c>
      <c r="N3024" s="14"/>
      <c r="O3024" s="14"/>
      <c r="P3024" s="14"/>
      <c r="Q3024" s="16">
        <f t="shared" si="6232"/>
        <v>-9193.4</v>
      </c>
      <c r="R3024" s="16">
        <f t="shared" si="6233"/>
        <v>0</v>
      </c>
      <c r="S3024" s="16">
        <f t="shared" si="6234"/>
        <v>0</v>
      </c>
      <c r="T3024" s="16">
        <f t="shared" si="6235"/>
        <v>0</v>
      </c>
      <c r="U3024" s="16">
        <f t="shared" si="6236"/>
        <v>0</v>
      </c>
      <c r="V3024" s="14"/>
      <c r="W3024" s="14"/>
      <c r="X3024" s="14"/>
      <c r="Y3024" s="14"/>
      <c r="Z3024" s="14"/>
      <c r="AA3024" s="16">
        <f t="shared" si="6206"/>
        <v>0</v>
      </c>
      <c r="AB3024" s="16">
        <f t="shared" si="6207"/>
        <v>0</v>
      </c>
      <c r="AC3024" s="16">
        <f t="shared" si="6208"/>
        <v>0</v>
      </c>
      <c r="AD3024" s="14"/>
      <c r="AE3024" s="14"/>
      <c r="AF3024" s="14"/>
      <c r="AG3024" s="14"/>
      <c r="AH3024" s="14"/>
      <c r="AI3024" s="14"/>
      <c r="AJ3024" s="14"/>
      <c r="AK3024" s="16">
        <f t="shared" si="6175"/>
        <v>0</v>
      </c>
      <c r="AL3024" s="16">
        <f t="shared" si="6176"/>
        <v>0</v>
      </c>
      <c r="AM3024" s="16">
        <f t="shared" si="6177"/>
        <v>0</v>
      </c>
      <c r="AN3024" s="14"/>
      <c r="AO3024" s="16">
        <f t="shared" si="6178"/>
        <v>0</v>
      </c>
      <c r="AP3024" s="14"/>
      <c r="AQ3024" s="14"/>
      <c r="AR3024" s="14"/>
      <c r="AS3024" s="14"/>
      <c r="AT3024" s="14"/>
      <c r="AU3024" s="14"/>
      <c r="AV3024" s="14"/>
      <c r="AW3024" s="14"/>
      <c r="AX3024" s="14"/>
      <c r="AY3024" s="14"/>
      <c r="AZ3024" s="14"/>
      <c r="BA3024" s="14"/>
      <c r="BB3024" s="14"/>
      <c r="BC3024" s="14"/>
      <c r="BD3024" s="14"/>
      <c r="BE3024" s="14"/>
      <c r="BF3024" s="16">
        <f t="shared" si="6160"/>
        <v>0</v>
      </c>
      <c r="BG3024" s="16">
        <f t="shared" si="6161"/>
        <v>0</v>
      </c>
      <c r="BH3024" s="16">
        <f t="shared" si="6162"/>
        <v>0</v>
      </c>
      <c r="BI3024" s="14"/>
      <c r="BJ3024" s="14"/>
      <c r="BK3024" s="14"/>
      <c r="BL3024" s="46">
        <v>0</v>
      </c>
    </row>
    <row r="3025" spans="1:63" ht="47.25" x14ac:dyDescent="0.25">
      <c r="A3025" s="10" t="s">
        <v>623</v>
      </c>
      <c r="B3025" s="10" t="s">
        <v>90</v>
      </c>
      <c r="C3025" s="10" t="s">
        <v>157</v>
      </c>
      <c r="D3025" s="10" t="s">
        <v>1024</v>
      </c>
      <c r="E3025" s="10"/>
      <c r="F3025" s="11" t="s">
        <v>1055</v>
      </c>
      <c r="G3025" s="16">
        <f>G3026</f>
        <v>0</v>
      </c>
      <c r="H3025" s="16">
        <f t="shared" si="6180"/>
        <v>2084.9</v>
      </c>
      <c r="I3025" s="16">
        <f t="shared" ref="I3025:J3028" si="6266">I3026</f>
        <v>2084.9</v>
      </c>
      <c r="J3025" s="16">
        <f t="shared" si="6266"/>
        <v>0</v>
      </c>
      <c r="K3025" s="16">
        <f t="shared" si="6181"/>
        <v>1000</v>
      </c>
      <c r="L3025" s="16">
        <f t="shared" ref="L3025:P3028" si="6267">L3026</f>
        <v>1000</v>
      </c>
      <c r="M3025" s="16">
        <f t="shared" si="6267"/>
        <v>1000</v>
      </c>
      <c r="N3025" s="16">
        <f t="shared" si="6267"/>
        <v>0</v>
      </c>
      <c r="O3025" s="16">
        <f t="shared" si="6267"/>
        <v>0</v>
      </c>
      <c r="P3025" s="16">
        <f t="shared" si="6267"/>
        <v>0</v>
      </c>
      <c r="Q3025" s="16">
        <f t="shared" si="6232"/>
        <v>2084.9</v>
      </c>
      <c r="R3025" s="16">
        <f t="shared" si="6233"/>
        <v>2084.9</v>
      </c>
      <c r="S3025" s="16">
        <f t="shared" si="6234"/>
        <v>1000</v>
      </c>
      <c r="T3025" s="16">
        <f t="shared" si="6235"/>
        <v>1000</v>
      </c>
      <c r="U3025" s="16">
        <f t="shared" si="6236"/>
        <v>1000</v>
      </c>
      <c r="V3025" s="16">
        <f t="shared" ref="V3025:Z3028" si="6268">V3026</f>
        <v>0</v>
      </c>
      <c r="W3025" s="16">
        <f t="shared" si="6268"/>
        <v>0</v>
      </c>
      <c r="X3025" s="16">
        <f t="shared" si="6268"/>
        <v>0</v>
      </c>
      <c r="Y3025" s="16">
        <f t="shared" si="6268"/>
        <v>0</v>
      </c>
      <c r="Z3025" s="16">
        <f t="shared" si="6268"/>
        <v>0</v>
      </c>
      <c r="AA3025" s="16">
        <f t="shared" si="6206"/>
        <v>2084.9</v>
      </c>
      <c r="AB3025" s="16">
        <f t="shared" si="6207"/>
        <v>1000</v>
      </c>
      <c r="AC3025" s="16">
        <f t="shared" si="6208"/>
        <v>1000</v>
      </c>
      <c r="AD3025" s="16">
        <f t="shared" ref="AD3025:AE3028" si="6269">AD3026</f>
        <v>0</v>
      </c>
      <c r="AE3025" s="16">
        <f t="shared" si="6269"/>
        <v>0</v>
      </c>
      <c r="AF3025" s="16">
        <f>AF3026</f>
        <v>0</v>
      </c>
      <c r="AG3025" s="16">
        <f t="shared" ref="AG3025:AH3028" si="6270">AG3026</f>
        <v>0</v>
      </c>
      <c r="AH3025" s="16">
        <f t="shared" si="6270"/>
        <v>0</v>
      </c>
      <c r="AI3025" s="16">
        <f t="shared" ref="AI3025:AJ3028" si="6271">AI3026</f>
        <v>0</v>
      </c>
      <c r="AJ3025" s="16">
        <f t="shared" si="6271"/>
        <v>0</v>
      </c>
      <c r="AK3025" s="16">
        <f t="shared" si="6175"/>
        <v>2084.9</v>
      </c>
      <c r="AL3025" s="16">
        <f t="shared" si="6176"/>
        <v>1000</v>
      </c>
      <c r="AM3025" s="16">
        <f t="shared" si="6177"/>
        <v>1000</v>
      </c>
      <c r="AN3025" s="16">
        <f>AN3026</f>
        <v>0</v>
      </c>
      <c r="AO3025" s="16">
        <f t="shared" si="6178"/>
        <v>2084.9</v>
      </c>
      <c r="AP3025" s="16">
        <f t="shared" ref="AP3025:AT3028" si="6272">AP3026</f>
        <v>0</v>
      </c>
      <c r="AQ3025" s="16">
        <f t="shared" si="6272"/>
        <v>0</v>
      </c>
      <c r="AR3025" s="16">
        <f t="shared" si="6272"/>
        <v>0</v>
      </c>
      <c r="AS3025" s="16">
        <f t="shared" si="6272"/>
        <v>0</v>
      </c>
      <c r="AT3025" s="16">
        <f t="shared" si="6272"/>
        <v>0</v>
      </c>
      <c r="AU3025" s="16">
        <f t="shared" ref="AU3025:AY3028" si="6273">AU3026</f>
        <v>0</v>
      </c>
      <c r="AV3025" s="16">
        <f t="shared" si="6273"/>
        <v>0</v>
      </c>
      <c r="AW3025" s="16">
        <f t="shared" si="6273"/>
        <v>0</v>
      </c>
      <c r="AX3025" s="16">
        <f t="shared" si="6273"/>
        <v>0</v>
      </c>
      <c r="AY3025" s="16">
        <f t="shared" si="6273"/>
        <v>0</v>
      </c>
      <c r="AZ3025" s="16">
        <f t="shared" ref="AZ3025:BC3028" si="6274">AZ3026</f>
        <v>0</v>
      </c>
      <c r="BA3025" s="16">
        <f t="shared" ref="BA3025:BB3028" si="6275">BA3026</f>
        <v>0</v>
      </c>
      <c r="BB3025" s="16">
        <f t="shared" si="6275"/>
        <v>0</v>
      </c>
      <c r="BC3025" s="16">
        <f t="shared" si="6274"/>
        <v>0</v>
      </c>
      <c r="BD3025" s="16">
        <f t="shared" ref="BD3025:BE3028" si="6276">BD3026</f>
        <v>0</v>
      </c>
      <c r="BE3025" s="16">
        <f t="shared" si="6276"/>
        <v>0</v>
      </c>
      <c r="BF3025" s="16">
        <f t="shared" si="6160"/>
        <v>2084.9</v>
      </c>
      <c r="BG3025" s="16">
        <f t="shared" si="6161"/>
        <v>1000</v>
      </c>
      <c r="BH3025" s="16">
        <f t="shared" si="6162"/>
        <v>1000</v>
      </c>
      <c r="BI3025" s="16">
        <f>BI3026</f>
        <v>0</v>
      </c>
      <c r="BJ3025" s="16">
        <f t="shared" ref="BJ3025:BJ3088" si="6277">BF3025+BI3025</f>
        <v>2084.9</v>
      </c>
      <c r="BK3025" s="16">
        <f>BK3026</f>
        <v>0</v>
      </c>
    </row>
    <row r="3026" spans="1:63" ht="31.5" x14ac:dyDescent="0.25">
      <c r="A3026" s="10" t="s">
        <v>623</v>
      </c>
      <c r="B3026" s="10" t="s">
        <v>90</v>
      </c>
      <c r="C3026" s="10" t="s">
        <v>157</v>
      </c>
      <c r="D3026" s="10" t="s">
        <v>1032</v>
      </c>
      <c r="E3026" s="10"/>
      <c r="F3026" s="11" t="s">
        <v>1056</v>
      </c>
      <c r="G3026" s="16">
        <f>G3027</f>
        <v>0</v>
      </c>
      <c r="H3026" s="16">
        <f t="shared" si="6180"/>
        <v>2084.9</v>
      </c>
      <c r="I3026" s="16">
        <f t="shared" si="6266"/>
        <v>2084.9</v>
      </c>
      <c r="J3026" s="16">
        <f t="shared" si="6266"/>
        <v>0</v>
      </c>
      <c r="K3026" s="16">
        <f t="shared" si="6181"/>
        <v>1000</v>
      </c>
      <c r="L3026" s="16">
        <f t="shared" si="6267"/>
        <v>1000</v>
      </c>
      <c r="M3026" s="16">
        <f t="shared" si="6267"/>
        <v>1000</v>
      </c>
      <c r="N3026" s="16">
        <f t="shared" si="6267"/>
        <v>0</v>
      </c>
      <c r="O3026" s="16">
        <f t="shared" si="6267"/>
        <v>0</v>
      </c>
      <c r="P3026" s="16">
        <f t="shared" si="6267"/>
        <v>0</v>
      </c>
      <c r="Q3026" s="16">
        <f t="shared" si="6232"/>
        <v>2084.9</v>
      </c>
      <c r="R3026" s="16">
        <f t="shared" si="6233"/>
        <v>2084.9</v>
      </c>
      <c r="S3026" s="16">
        <f t="shared" si="6234"/>
        <v>1000</v>
      </c>
      <c r="T3026" s="16">
        <f t="shared" si="6235"/>
        <v>1000</v>
      </c>
      <c r="U3026" s="16">
        <f t="shared" si="6236"/>
        <v>1000</v>
      </c>
      <c r="V3026" s="16">
        <f t="shared" si="6268"/>
        <v>0</v>
      </c>
      <c r="W3026" s="16">
        <f t="shared" si="6268"/>
        <v>0</v>
      </c>
      <c r="X3026" s="16">
        <f t="shared" si="6268"/>
        <v>0</v>
      </c>
      <c r="Y3026" s="16">
        <f t="shared" si="6268"/>
        <v>0</v>
      </c>
      <c r="Z3026" s="16">
        <f t="shared" si="6268"/>
        <v>0</v>
      </c>
      <c r="AA3026" s="16">
        <f t="shared" si="6206"/>
        <v>2084.9</v>
      </c>
      <c r="AB3026" s="16">
        <f t="shared" si="6207"/>
        <v>1000</v>
      </c>
      <c r="AC3026" s="16">
        <f t="shared" si="6208"/>
        <v>1000</v>
      </c>
      <c r="AD3026" s="16">
        <f t="shared" si="6269"/>
        <v>0</v>
      </c>
      <c r="AE3026" s="16">
        <f t="shared" si="6269"/>
        <v>0</v>
      </c>
      <c r="AF3026" s="16">
        <f>AF3027</f>
        <v>0</v>
      </c>
      <c r="AG3026" s="16">
        <f t="shared" si="6270"/>
        <v>0</v>
      </c>
      <c r="AH3026" s="16">
        <f t="shared" si="6270"/>
        <v>0</v>
      </c>
      <c r="AI3026" s="16">
        <f t="shared" si="6271"/>
        <v>0</v>
      </c>
      <c r="AJ3026" s="16">
        <f t="shared" si="6271"/>
        <v>0</v>
      </c>
      <c r="AK3026" s="16">
        <f t="shared" si="6175"/>
        <v>2084.9</v>
      </c>
      <c r="AL3026" s="16">
        <f t="shared" si="6176"/>
        <v>1000</v>
      </c>
      <c r="AM3026" s="16">
        <f t="shared" si="6177"/>
        <v>1000</v>
      </c>
      <c r="AN3026" s="16">
        <f>AN3027</f>
        <v>0</v>
      </c>
      <c r="AO3026" s="16">
        <f t="shared" si="6178"/>
        <v>2084.9</v>
      </c>
      <c r="AP3026" s="16">
        <f t="shared" si="6272"/>
        <v>0</v>
      </c>
      <c r="AQ3026" s="16">
        <f t="shared" si="6272"/>
        <v>0</v>
      </c>
      <c r="AR3026" s="16">
        <f t="shared" si="6272"/>
        <v>0</v>
      </c>
      <c r="AS3026" s="16">
        <f t="shared" si="6272"/>
        <v>0</v>
      </c>
      <c r="AT3026" s="16">
        <f t="shared" si="6272"/>
        <v>0</v>
      </c>
      <c r="AU3026" s="16">
        <f t="shared" si="6273"/>
        <v>0</v>
      </c>
      <c r="AV3026" s="16">
        <f t="shared" si="6273"/>
        <v>0</v>
      </c>
      <c r="AW3026" s="16">
        <f t="shared" si="6273"/>
        <v>0</v>
      </c>
      <c r="AX3026" s="16">
        <f t="shared" si="6273"/>
        <v>0</v>
      </c>
      <c r="AY3026" s="16">
        <f t="shared" si="6273"/>
        <v>0</v>
      </c>
      <c r="AZ3026" s="16">
        <f t="shared" si="6274"/>
        <v>0</v>
      </c>
      <c r="BA3026" s="16">
        <f t="shared" si="6275"/>
        <v>0</v>
      </c>
      <c r="BB3026" s="16">
        <f t="shared" si="6275"/>
        <v>0</v>
      </c>
      <c r="BC3026" s="16">
        <f t="shared" si="6274"/>
        <v>0</v>
      </c>
      <c r="BD3026" s="16">
        <f t="shared" si="6276"/>
        <v>0</v>
      </c>
      <c r="BE3026" s="16">
        <f t="shared" si="6276"/>
        <v>0</v>
      </c>
      <c r="BF3026" s="16">
        <f t="shared" si="6160"/>
        <v>2084.9</v>
      </c>
      <c r="BG3026" s="16">
        <f t="shared" si="6161"/>
        <v>1000</v>
      </c>
      <c r="BH3026" s="16">
        <f t="shared" si="6162"/>
        <v>1000</v>
      </c>
      <c r="BI3026" s="16">
        <f>BI3027</f>
        <v>0</v>
      </c>
      <c r="BJ3026" s="16">
        <f t="shared" si="6277"/>
        <v>2084.9</v>
      </c>
      <c r="BK3026" s="16">
        <f>BK3027</f>
        <v>0</v>
      </c>
    </row>
    <row r="3027" spans="1:63" ht="47.25" x14ac:dyDescent="0.25">
      <c r="A3027" s="10" t="s">
        <v>623</v>
      </c>
      <c r="B3027" s="10" t="s">
        <v>90</v>
      </c>
      <c r="C3027" s="10" t="s">
        <v>157</v>
      </c>
      <c r="D3027" s="10" t="s">
        <v>1032</v>
      </c>
      <c r="E3027" s="10" t="s">
        <v>50</v>
      </c>
      <c r="F3027" s="11" t="s">
        <v>21</v>
      </c>
      <c r="G3027" s="16">
        <f>G3028</f>
        <v>0</v>
      </c>
      <c r="H3027" s="16">
        <f t="shared" si="6180"/>
        <v>2084.9</v>
      </c>
      <c r="I3027" s="16">
        <f t="shared" si="6266"/>
        <v>2084.9</v>
      </c>
      <c r="J3027" s="16">
        <f t="shared" si="6266"/>
        <v>0</v>
      </c>
      <c r="K3027" s="16">
        <f t="shared" si="6181"/>
        <v>1000</v>
      </c>
      <c r="L3027" s="16">
        <f t="shared" si="6267"/>
        <v>1000</v>
      </c>
      <c r="M3027" s="16">
        <f t="shared" si="6267"/>
        <v>1000</v>
      </c>
      <c r="N3027" s="16">
        <f t="shared" si="6267"/>
        <v>0</v>
      </c>
      <c r="O3027" s="16">
        <f t="shared" si="6267"/>
        <v>0</v>
      </c>
      <c r="P3027" s="16">
        <f t="shared" si="6267"/>
        <v>0</v>
      </c>
      <c r="Q3027" s="16">
        <f t="shared" si="6232"/>
        <v>2084.9</v>
      </c>
      <c r="R3027" s="16">
        <f t="shared" si="6233"/>
        <v>2084.9</v>
      </c>
      <c r="S3027" s="16">
        <f t="shared" si="6234"/>
        <v>1000</v>
      </c>
      <c r="T3027" s="16">
        <f t="shared" si="6235"/>
        <v>1000</v>
      </c>
      <c r="U3027" s="16">
        <f t="shared" si="6236"/>
        <v>1000</v>
      </c>
      <c r="V3027" s="16">
        <f t="shared" si="6268"/>
        <v>0</v>
      </c>
      <c r="W3027" s="16">
        <f t="shared" si="6268"/>
        <v>0</v>
      </c>
      <c r="X3027" s="16">
        <f t="shared" si="6268"/>
        <v>0</v>
      </c>
      <c r="Y3027" s="16">
        <f t="shared" si="6268"/>
        <v>0</v>
      </c>
      <c r="Z3027" s="16">
        <f t="shared" si="6268"/>
        <v>0</v>
      </c>
      <c r="AA3027" s="16">
        <f t="shared" si="6206"/>
        <v>2084.9</v>
      </c>
      <c r="AB3027" s="16">
        <f t="shared" si="6207"/>
        <v>1000</v>
      </c>
      <c r="AC3027" s="16">
        <f t="shared" si="6208"/>
        <v>1000</v>
      </c>
      <c r="AD3027" s="16">
        <f t="shared" si="6269"/>
        <v>0</v>
      </c>
      <c r="AE3027" s="16">
        <f t="shared" si="6269"/>
        <v>0</v>
      </c>
      <c r="AF3027" s="16">
        <f>AF3028</f>
        <v>0</v>
      </c>
      <c r="AG3027" s="16">
        <f t="shared" si="6270"/>
        <v>0</v>
      </c>
      <c r="AH3027" s="16">
        <f t="shared" si="6270"/>
        <v>0</v>
      </c>
      <c r="AI3027" s="16">
        <f t="shared" si="6271"/>
        <v>0</v>
      </c>
      <c r="AJ3027" s="16">
        <f t="shared" si="6271"/>
        <v>0</v>
      </c>
      <c r="AK3027" s="16">
        <f t="shared" si="6175"/>
        <v>2084.9</v>
      </c>
      <c r="AL3027" s="16">
        <f t="shared" si="6176"/>
        <v>1000</v>
      </c>
      <c r="AM3027" s="16">
        <f t="shared" si="6177"/>
        <v>1000</v>
      </c>
      <c r="AN3027" s="16">
        <f>AN3028</f>
        <v>0</v>
      </c>
      <c r="AO3027" s="16">
        <f t="shared" si="6178"/>
        <v>2084.9</v>
      </c>
      <c r="AP3027" s="16">
        <f t="shared" si="6272"/>
        <v>0</v>
      </c>
      <c r="AQ3027" s="16">
        <f t="shared" si="6272"/>
        <v>0</v>
      </c>
      <c r="AR3027" s="16">
        <f t="shared" si="6272"/>
        <v>0</v>
      </c>
      <c r="AS3027" s="16">
        <f t="shared" si="6272"/>
        <v>0</v>
      </c>
      <c r="AT3027" s="16">
        <f t="shared" si="6272"/>
        <v>0</v>
      </c>
      <c r="AU3027" s="16">
        <f t="shared" si="6273"/>
        <v>0</v>
      </c>
      <c r="AV3027" s="16">
        <f t="shared" si="6273"/>
        <v>0</v>
      </c>
      <c r="AW3027" s="16">
        <f t="shared" si="6273"/>
        <v>0</v>
      </c>
      <c r="AX3027" s="16">
        <f t="shared" si="6273"/>
        <v>0</v>
      </c>
      <c r="AY3027" s="16">
        <f t="shared" si="6273"/>
        <v>0</v>
      </c>
      <c r="AZ3027" s="16">
        <f t="shared" si="6274"/>
        <v>0</v>
      </c>
      <c r="BA3027" s="16">
        <f t="shared" si="6275"/>
        <v>0</v>
      </c>
      <c r="BB3027" s="16">
        <f t="shared" si="6275"/>
        <v>0</v>
      </c>
      <c r="BC3027" s="16">
        <f t="shared" si="6274"/>
        <v>0</v>
      </c>
      <c r="BD3027" s="16">
        <f t="shared" si="6276"/>
        <v>0</v>
      </c>
      <c r="BE3027" s="16">
        <f t="shared" si="6276"/>
        <v>0</v>
      </c>
      <c r="BF3027" s="16">
        <f t="shared" si="6160"/>
        <v>2084.9</v>
      </c>
      <c r="BG3027" s="16">
        <f t="shared" si="6161"/>
        <v>1000</v>
      </c>
      <c r="BH3027" s="16">
        <f t="shared" si="6162"/>
        <v>1000</v>
      </c>
      <c r="BI3027" s="16">
        <f>BI3028</f>
        <v>0</v>
      </c>
      <c r="BJ3027" s="16">
        <f t="shared" si="6277"/>
        <v>2084.9</v>
      </c>
      <c r="BK3027" s="16">
        <f>BK3028</f>
        <v>0</v>
      </c>
    </row>
    <row r="3028" spans="1:63" ht="47.25" x14ac:dyDescent="0.25">
      <c r="A3028" s="10" t="s">
        <v>623</v>
      </c>
      <c r="B3028" s="10" t="s">
        <v>90</v>
      </c>
      <c r="C3028" s="10" t="s">
        <v>157</v>
      </c>
      <c r="D3028" s="10" t="s">
        <v>1032</v>
      </c>
      <c r="E3028" s="10" t="s">
        <v>51</v>
      </c>
      <c r="F3028" s="11" t="s">
        <v>22</v>
      </c>
      <c r="G3028" s="16">
        <f>G3029</f>
        <v>0</v>
      </c>
      <c r="H3028" s="16">
        <f t="shared" si="6180"/>
        <v>2084.9</v>
      </c>
      <c r="I3028" s="16">
        <f t="shared" si="6266"/>
        <v>2084.9</v>
      </c>
      <c r="J3028" s="16">
        <f t="shared" si="6266"/>
        <v>0</v>
      </c>
      <c r="K3028" s="16">
        <f t="shared" si="6181"/>
        <v>1000</v>
      </c>
      <c r="L3028" s="16">
        <f t="shared" si="6267"/>
        <v>1000</v>
      </c>
      <c r="M3028" s="16">
        <f t="shared" si="6267"/>
        <v>1000</v>
      </c>
      <c r="N3028" s="16">
        <f t="shared" si="6267"/>
        <v>0</v>
      </c>
      <c r="O3028" s="16">
        <f t="shared" si="6267"/>
        <v>0</v>
      </c>
      <c r="P3028" s="16">
        <f t="shared" si="6267"/>
        <v>0</v>
      </c>
      <c r="Q3028" s="16">
        <f t="shared" si="6232"/>
        <v>2084.9</v>
      </c>
      <c r="R3028" s="16">
        <f t="shared" si="6233"/>
        <v>2084.9</v>
      </c>
      <c r="S3028" s="16">
        <f t="shared" si="6234"/>
        <v>1000</v>
      </c>
      <c r="T3028" s="16">
        <f t="shared" si="6235"/>
        <v>1000</v>
      </c>
      <c r="U3028" s="16">
        <f t="shared" si="6236"/>
        <v>1000</v>
      </c>
      <c r="V3028" s="16">
        <f t="shared" si="6268"/>
        <v>0</v>
      </c>
      <c r="W3028" s="16">
        <f t="shared" si="6268"/>
        <v>0</v>
      </c>
      <c r="X3028" s="16">
        <f t="shared" si="6268"/>
        <v>0</v>
      </c>
      <c r="Y3028" s="16">
        <f t="shared" si="6268"/>
        <v>0</v>
      </c>
      <c r="Z3028" s="16">
        <f t="shared" si="6268"/>
        <v>0</v>
      </c>
      <c r="AA3028" s="16">
        <f t="shared" si="6206"/>
        <v>2084.9</v>
      </c>
      <c r="AB3028" s="16">
        <f t="shared" si="6207"/>
        <v>1000</v>
      </c>
      <c r="AC3028" s="16">
        <f t="shared" si="6208"/>
        <v>1000</v>
      </c>
      <c r="AD3028" s="16">
        <f t="shared" si="6269"/>
        <v>0</v>
      </c>
      <c r="AE3028" s="16">
        <f t="shared" si="6269"/>
        <v>0</v>
      </c>
      <c r="AF3028" s="16">
        <f>AF3029</f>
        <v>0</v>
      </c>
      <c r="AG3028" s="16">
        <f t="shared" si="6270"/>
        <v>0</v>
      </c>
      <c r="AH3028" s="16">
        <f t="shared" si="6270"/>
        <v>0</v>
      </c>
      <c r="AI3028" s="16">
        <f t="shared" si="6271"/>
        <v>0</v>
      </c>
      <c r="AJ3028" s="16">
        <f t="shared" si="6271"/>
        <v>0</v>
      </c>
      <c r="AK3028" s="16">
        <f t="shared" si="6175"/>
        <v>2084.9</v>
      </c>
      <c r="AL3028" s="16">
        <f t="shared" si="6176"/>
        <v>1000</v>
      </c>
      <c r="AM3028" s="16">
        <f t="shared" si="6177"/>
        <v>1000</v>
      </c>
      <c r="AN3028" s="16">
        <f>AN3029</f>
        <v>0</v>
      </c>
      <c r="AO3028" s="16">
        <f t="shared" si="6178"/>
        <v>2084.9</v>
      </c>
      <c r="AP3028" s="16">
        <f t="shared" si="6272"/>
        <v>0</v>
      </c>
      <c r="AQ3028" s="16">
        <f t="shared" si="6272"/>
        <v>0</v>
      </c>
      <c r="AR3028" s="16">
        <f t="shared" si="6272"/>
        <v>0</v>
      </c>
      <c r="AS3028" s="16">
        <f t="shared" si="6272"/>
        <v>0</v>
      </c>
      <c r="AT3028" s="16">
        <f t="shared" si="6272"/>
        <v>0</v>
      </c>
      <c r="AU3028" s="16">
        <f t="shared" si="6273"/>
        <v>0</v>
      </c>
      <c r="AV3028" s="16">
        <f t="shared" si="6273"/>
        <v>0</v>
      </c>
      <c r="AW3028" s="16">
        <f t="shared" si="6273"/>
        <v>0</v>
      </c>
      <c r="AX3028" s="16">
        <f t="shared" si="6273"/>
        <v>0</v>
      </c>
      <c r="AY3028" s="16">
        <f t="shared" si="6273"/>
        <v>0</v>
      </c>
      <c r="AZ3028" s="16">
        <f t="shared" si="6274"/>
        <v>0</v>
      </c>
      <c r="BA3028" s="16">
        <f t="shared" si="6275"/>
        <v>0</v>
      </c>
      <c r="BB3028" s="16">
        <f t="shared" si="6275"/>
        <v>0</v>
      </c>
      <c r="BC3028" s="16">
        <f t="shared" si="6274"/>
        <v>0</v>
      </c>
      <c r="BD3028" s="16">
        <f t="shared" si="6276"/>
        <v>0</v>
      </c>
      <c r="BE3028" s="16">
        <f t="shared" si="6276"/>
        <v>0</v>
      </c>
      <c r="BF3028" s="16">
        <f t="shared" si="6160"/>
        <v>2084.9</v>
      </c>
      <c r="BG3028" s="16">
        <f t="shared" si="6161"/>
        <v>1000</v>
      </c>
      <c r="BH3028" s="16">
        <f t="shared" si="6162"/>
        <v>1000</v>
      </c>
      <c r="BI3028" s="16">
        <f>BI3029</f>
        <v>0</v>
      </c>
      <c r="BJ3028" s="16">
        <f t="shared" si="6277"/>
        <v>2084.9</v>
      </c>
      <c r="BK3028" s="16">
        <f>BK3029</f>
        <v>0</v>
      </c>
    </row>
    <row r="3029" spans="1:63" ht="31.5" x14ac:dyDescent="0.25">
      <c r="A3029" s="10" t="s">
        <v>623</v>
      </c>
      <c r="B3029" s="10" t="s">
        <v>90</v>
      </c>
      <c r="C3029" s="10" t="s">
        <v>157</v>
      </c>
      <c r="D3029" s="10" t="s">
        <v>1032</v>
      </c>
      <c r="E3029" s="10" t="s">
        <v>52</v>
      </c>
      <c r="F3029" s="11" t="s">
        <v>23</v>
      </c>
      <c r="G3029" s="16">
        <v>0</v>
      </c>
      <c r="H3029" s="16">
        <f t="shared" si="6180"/>
        <v>2084.9</v>
      </c>
      <c r="I3029" s="16">
        <v>2084.9</v>
      </c>
      <c r="J3029" s="16">
        <v>0</v>
      </c>
      <c r="K3029" s="16">
        <f t="shared" si="6181"/>
        <v>1000</v>
      </c>
      <c r="L3029" s="16">
        <v>1000</v>
      </c>
      <c r="M3029" s="16">
        <v>1000</v>
      </c>
      <c r="N3029" s="16"/>
      <c r="O3029" s="16"/>
      <c r="P3029" s="16"/>
      <c r="Q3029" s="16">
        <f t="shared" si="6232"/>
        <v>2084.9</v>
      </c>
      <c r="R3029" s="16">
        <f t="shared" si="6233"/>
        <v>2084.9</v>
      </c>
      <c r="S3029" s="16">
        <f t="shared" si="6234"/>
        <v>1000</v>
      </c>
      <c r="T3029" s="16">
        <f t="shared" si="6235"/>
        <v>1000</v>
      </c>
      <c r="U3029" s="16">
        <f t="shared" si="6236"/>
        <v>1000</v>
      </c>
      <c r="V3029" s="16"/>
      <c r="W3029" s="16"/>
      <c r="X3029" s="16"/>
      <c r="Y3029" s="16"/>
      <c r="Z3029" s="16"/>
      <c r="AA3029" s="16">
        <f t="shared" si="6206"/>
        <v>2084.9</v>
      </c>
      <c r="AB3029" s="16">
        <f t="shared" si="6207"/>
        <v>1000</v>
      </c>
      <c r="AC3029" s="16">
        <f t="shared" si="6208"/>
        <v>1000</v>
      </c>
      <c r="AD3029" s="16"/>
      <c r="AE3029" s="16"/>
      <c r="AF3029" s="16"/>
      <c r="AG3029" s="16"/>
      <c r="AH3029" s="16"/>
      <c r="AI3029" s="16"/>
      <c r="AJ3029" s="16"/>
      <c r="AK3029" s="16">
        <f t="shared" si="6175"/>
        <v>2084.9</v>
      </c>
      <c r="AL3029" s="16">
        <f t="shared" si="6176"/>
        <v>1000</v>
      </c>
      <c r="AM3029" s="16">
        <f t="shared" si="6177"/>
        <v>1000</v>
      </c>
      <c r="AN3029" s="16"/>
      <c r="AO3029" s="16">
        <f t="shared" si="6178"/>
        <v>2084.9</v>
      </c>
      <c r="AP3029" s="16"/>
      <c r="AQ3029" s="16"/>
      <c r="AR3029" s="16"/>
      <c r="AS3029" s="16"/>
      <c r="AT3029" s="16"/>
      <c r="AU3029" s="16"/>
      <c r="AV3029" s="16"/>
      <c r="AW3029" s="16"/>
      <c r="AX3029" s="16"/>
      <c r="AY3029" s="16"/>
      <c r="AZ3029" s="16"/>
      <c r="BA3029" s="16"/>
      <c r="BB3029" s="16"/>
      <c r="BC3029" s="16"/>
      <c r="BD3029" s="16"/>
      <c r="BE3029" s="16"/>
      <c r="BF3029" s="16">
        <f t="shared" si="6160"/>
        <v>2084.9</v>
      </c>
      <c r="BG3029" s="16">
        <f t="shared" si="6161"/>
        <v>1000</v>
      </c>
      <c r="BH3029" s="16">
        <f t="shared" si="6162"/>
        <v>1000</v>
      </c>
      <c r="BI3029" s="16"/>
      <c r="BJ3029" s="16">
        <f t="shared" si="6277"/>
        <v>2084.9</v>
      </c>
      <c r="BK3029" s="16"/>
    </row>
    <row r="3030" spans="1:63" ht="31.5" x14ac:dyDescent="0.25">
      <c r="A3030" s="10" t="s">
        <v>623</v>
      </c>
      <c r="B3030" s="10" t="s">
        <v>90</v>
      </c>
      <c r="C3030" s="10" t="s">
        <v>157</v>
      </c>
      <c r="D3030" s="17" t="s">
        <v>625</v>
      </c>
      <c r="E3030" s="10"/>
      <c r="F3030" s="11" t="s">
        <v>626</v>
      </c>
      <c r="G3030" s="16">
        <f>G3031+G3035</f>
        <v>28474.1</v>
      </c>
      <c r="H3030" s="16">
        <f t="shared" si="6180"/>
        <v>-8445.5</v>
      </c>
      <c r="I3030" s="16">
        <f>I3031+I3035</f>
        <v>20028.599999999999</v>
      </c>
      <c r="J3030" s="16">
        <f>J3031+J3035</f>
        <v>32722.799999999999</v>
      </c>
      <c r="K3030" s="16">
        <f t="shared" si="6181"/>
        <v>-9705.3999999999978</v>
      </c>
      <c r="L3030" s="16">
        <f>L3031+L3035</f>
        <v>23017.4</v>
      </c>
      <c r="M3030" s="16">
        <f>M3031+M3035</f>
        <v>23404</v>
      </c>
      <c r="N3030" s="16">
        <f>N3031+N3035</f>
        <v>0</v>
      </c>
      <c r="O3030" s="16">
        <f>O3031+O3035</f>
        <v>0</v>
      </c>
      <c r="P3030" s="16">
        <f>P3031+P3035</f>
        <v>0</v>
      </c>
      <c r="Q3030" s="16">
        <f t="shared" si="6232"/>
        <v>-8445.5</v>
      </c>
      <c r="R3030" s="16">
        <f t="shared" si="6233"/>
        <v>20028.599999999999</v>
      </c>
      <c r="S3030" s="16">
        <f t="shared" si="6234"/>
        <v>-9705.3999999999978</v>
      </c>
      <c r="T3030" s="16">
        <f t="shared" si="6235"/>
        <v>23017.4</v>
      </c>
      <c r="U3030" s="16">
        <f t="shared" si="6236"/>
        <v>23404</v>
      </c>
      <c r="V3030" s="16">
        <f>V3031+V3035</f>
        <v>0</v>
      </c>
      <c r="W3030" s="16">
        <f>W3031+W3035</f>
        <v>0</v>
      </c>
      <c r="X3030" s="16">
        <f>X3031+X3035</f>
        <v>0</v>
      </c>
      <c r="Y3030" s="16">
        <f>Y3031+Y3035</f>
        <v>0</v>
      </c>
      <c r="Z3030" s="16">
        <f>Z3031+Z3035</f>
        <v>0</v>
      </c>
      <c r="AA3030" s="16">
        <f t="shared" si="6206"/>
        <v>20028.599999999999</v>
      </c>
      <c r="AB3030" s="16">
        <f t="shared" si="6207"/>
        <v>23017.4</v>
      </c>
      <c r="AC3030" s="16">
        <f t="shared" si="6208"/>
        <v>23404</v>
      </c>
      <c r="AD3030" s="16">
        <f t="shared" ref="AD3030:AJ3030" si="6278">AD3031+AD3035</f>
        <v>0</v>
      </c>
      <c r="AE3030" s="16">
        <f t="shared" si="6278"/>
        <v>-29.760999999999999</v>
      </c>
      <c r="AF3030" s="16">
        <f t="shared" si="6278"/>
        <v>0</v>
      </c>
      <c r="AG3030" s="16">
        <f t="shared" si="6278"/>
        <v>0</v>
      </c>
      <c r="AH3030" s="16">
        <f t="shared" si="6278"/>
        <v>0</v>
      </c>
      <c r="AI3030" s="16">
        <f t="shared" si="6278"/>
        <v>0</v>
      </c>
      <c r="AJ3030" s="16">
        <f t="shared" si="6278"/>
        <v>0</v>
      </c>
      <c r="AK3030" s="16">
        <f t="shared" si="6175"/>
        <v>19998.839</v>
      </c>
      <c r="AL3030" s="16">
        <f t="shared" si="6176"/>
        <v>23017.4</v>
      </c>
      <c r="AM3030" s="16">
        <f t="shared" si="6177"/>
        <v>23404</v>
      </c>
      <c r="AN3030" s="16">
        <f>AN3031+AN3035</f>
        <v>0</v>
      </c>
      <c r="AO3030" s="16">
        <f t="shared" si="6178"/>
        <v>19998.839</v>
      </c>
      <c r="AP3030" s="16">
        <f t="shared" ref="AP3030:BK3030" si="6279">AP3031+AP3035</f>
        <v>0</v>
      </c>
      <c r="AQ3030" s="16">
        <f t="shared" si="6279"/>
        <v>0</v>
      </c>
      <c r="AR3030" s="16">
        <f t="shared" si="6279"/>
        <v>0</v>
      </c>
      <c r="AS3030" s="16">
        <f>AS3031+AS3035</f>
        <v>0</v>
      </c>
      <c r="AT3030" s="16">
        <f>AT3031+AT3035</f>
        <v>0</v>
      </c>
      <c r="AU3030" s="16">
        <f t="shared" si="6279"/>
        <v>0</v>
      </c>
      <c r="AV3030" s="16">
        <f t="shared" si="6279"/>
        <v>0</v>
      </c>
      <c r="AW3030" s="16">
        <f t="shared" si="6279"/>
        <v>0</v>
      </c>
      <c r="AX3030" s="16">
        <f t="shared" si="6279"/>
        <v>0</v>
      </c>
      <c r="AY3030" s="16">
        <f t="shared" si="6279"/>
        <v>0</v>
      </c>
      <c r="AZ3030" s="16">
        <f t="shared" si="6279"/>
        <v>0</v>
      </c>
      <c r="BA3030" s="16">
        <f>BA3031+BA3035</f>
        <v>0</v>
      </c>
      <c r="BB3030" s="16">
        <f>BB3031+BB3035</f>
        <v>0</v>
      </c>
      <c r="BC3030" s="16">
        <f t="shared" si="6279"/>
        <v>0</v>
      </c>
      <c r="BD3030" s="16">
        <f>BD3031+BD3035</f>
        <v>0</v>
      </c>
      <c r="BE3030" s="16">
        <f>BE3031+BE3035</f>
        <v>0</v>
      </c>
      <c r="BF3030" s="16">
        <f t="shared" si="6160"/>
        <v>19998.839</v>
      </c>
      <c r="BG3030" s="16">
        <f t="shared" si="6161"/>
        <v>23017.4</v>
      </c>
      <c r="BH3030" s="16">
        <f t="shared" si="6162"/>
        <v>23404</v>
      </c>
      <c r="BI3030" s="16">
        <f t="shared" ref="BI3030" si="6280">BI3031+BI3035</f>
        <v>0</v>
      </c>
      <c r="BJ3030" s="16">
        <f t="shared" si="6277"/>
        <v>19998.839</v>
      </c>
      <c r="BK3030" s="16">
        <f t="shared" si="6279"/>
        <v>0</v>
      </c>
    </row>
    <row r="3031" spans="1:63" ht="47.25" x14ac:dyDescent="0.25">
      <c r="A3031" s="10" t="s">
        <v>623</v>
      </c>
      <c r="B3031" s="10" t="s">
        <v>90</v>
      </c>
      <c r="C3031" s="10" t="s">
        <v>157</v>
      </c>
      <c r="D3031" s="10" t="s">
        <v>635</v>
      </c>
      <c r="E3031" s="6"/>
      <c r="F3031" s="11" t="s">
        <v>636</v>
      </c>
      <c r="G3031" s="16">
        <f>G3032</f>
        <v>28400.1</v>
      </c>
      <c r="H3031" s="16">
        <f t="shared" si="6180"/>
        <v>-8511</v>
      </c>
      <c r="I3031" s="16">
        <f t="shared" ref="I3031:J3033" si="6281">I3032</f>
        <v>19889.099999999999</v>
      </c>
      <c r="J3031" s="16">
        <f t="shared" si="6281"/>
        <v>32645.3</v>
      </c>
      <c r="K3031" s="16">
        <f t="shared" si="6181"/>
        <v>-9766.8999999999978</v>
      </c>
      <c r="L3031" s="16">
        <f t="shared" ref="L3031:P3033" si="6282">L3032</f>
        <v>22878.400000000001</v>
      </c>
      <c r="M3031" s="16">
        <f t="shared" si="6282"/>
        <v>23262.2</v>
      </c>
      <c r="N3031" s="16">
        <f t="shared" si="6282"/>
        <v>0</v>
      </c>
      <c r="O3031" s="16">
        <f t="shared" si="6282"/>
        <v>0</v>
      </c>
      <c r="P3031" s="16">
        <f t="shared" si="6282"/>
        <v>0</v>
      </c>
      <c r="Q3031" s="16">
        <f t="shared" si="6232"/>
        <v>-8511</v>
      </c>
      <c r="R3031" s="16">
        <f t="shared" si="6233"/>
        <v>19889.099999999999</v>
      </c>
      <c r="S3031" s="16">
        <f t="shared" si="6234"/>
        <v>-9766.8999999999978</v>
      </c>
      <c r="T3031" s="16">
        <f t="shared" si="6235"/>
        <v>22878.400000000001</v>
      </c>
      <c r="U3031" s="16">
        <f t="shared" si="6236"/>
        <v>23262.2</v>
      </c>
      <c r="V3031" s="16">
        <f t="shared" ref="V3031:Z3033" si="6283">V3032</f>
        <v>0</v>
      </c>
      <c r="W3031" s="16">
        <f t="shared" si="6283"/>
        <v>0</v>
      </c>
      <c r="X3031" s="16">
        <f t="shared" si="6283"/>
        <v>0</v>
      </c>
      <c r="Y3031" s="16">
        <f t="shared" si="6283"/>
        <v>0</v>
      </c>
      <c r="Z3031" s="16">
        <f t="shared" si="6283"/>
        <v>0</v>
      </c>
      <c r="AA3031" s="16">
        <f t="shared" si="6206"/>
        <v>19889.099999999999</v>
      </c>
      <c r="AB3031" s="16">
        <f t="shared" si="6207"/>
        <v>22878.400000000001</v>
      </c>
      <c r="AC3031" s="16">
        <f t="shared" si="6208"/>
        <v>23262.2</v>
      </c>
      <c r="AD3031" s="16">
        <f t="shared" ref="AD3031:AE3033" si="6284">AD3032</f>
        <v>0</v>
      </c>
      <c r="AE3031" s="16">
        <f t="shared" si="6284"/>
        <v>-29.760999999999999</v>
      </c>
      <c r="AF3031" s="16">
        <f>AF3032</f>
        <v>0</v>
      </c>
      <c r="AG3031" s="16">
        <f t="shared" ref="AG3031:AH3033" si="6285">AG3032</f>
        <v>0</v>
      </c>
      <c r="AH3031" s="16">
        <f t="shared" si="6285"/>
        <v>0</v>
      </c>
      <c r="AI3031" s="16">
        <f t="shared" ref="AI3031:AJ3033" si="6286">AI3032</f>
        <v>0</v>
      </c>
      <c r="AJ3031" s="16">
        <f t="shared" si="6286"/>
        <v>0</v>
      </c>
      <c r="AK3031" s="16">
        <f t="shared" si="6175"/>
        <v>19859.339</v>
      </c>
      <c r="AL3031" s="16">
        <f t="shared" si="6176"/>
        <v>22878.400000000001</v>
      </c>
      <c r="AM3031" s="16">
        <f t="shared" si="6177"/>
        <v>23262.2</v>
      </c>
      <c r="AN3031" s="16">
        <f>AN3032</f>
        <v>0</v>
      </c>
      <c r="AO3031" s="16">
        <f t="shared" si="6178"/>
        <v>19859.339</v>
      </c>
      <c r="AP3031" s="16">
        <f t="shared" ref="AP3031:AT3033" si="6287">AP3032</f>
        <v>0</v>
      </c>
      <c r="AQ3031" s="16">
        <f t="shared" si="6287"/>
        <v>0</v>
      </c>
      <c r="AR3031" s="16">
        <f t="shared" si="6287"/>
        <v>0</v>
      </c>
      <c r="AS3031" s="16">
        <f t="shared" si="6287"/>
        <v>0</v>
      </c>
      <c r="AT3031" s="16">
        <f t="shared" si="6287"/>
        <v>0</v>
      </c>
      <c r="AU3031" s="16">
        <f t="shared" ref="AU3031:AY3033" si="6288">AU3032</f>
        <v>0</v>
      </c>
      <c r="AV3031" s="16">
        <f t="shared" si="6288"/>
        <v>0</v>
      </c>
      <c r="AW3031" s="16">
        <f t="shared" si="6288"/>
        <v>0</v>
      </c>
      <c r="AX3031" s="16">
        <f t="shared" si="6288"/>
        <v>0</v>
      </c>
      <c r="AY3031" s="16">
        <f t="shared" si="6288"/>
        <v>0</v>
      </c>
      <c r="AZ3031" s="16">
        <f t="shared" ref="AZ3031:BC3033" si="6289">AZ3032</f>
        <v>0</v>
      </c>
      <c r="BA3031" s="16">
        <f t="shared" ref="BA3031:BB3033" si="6290">BA3032</f>
        <v>0</v>
      </c>
      <c r="BB3031" s="16">
        <f t="shared" si="6290"/>
        <v>0</v>
      </c>
      <c r="BC3031" s="16">
        <f t="shared" si="6289"/>
        <v>0</v>
      </c>
      <c r="BD3031" s="16">
        <f t="shared" ref="BD3031:BE3033" si="6291">BD3032</f>
        <v>0</v>
      </c>
      <c r="BE3031" s="16">
        <f t="shared" si="6291"/>
        <v>0</v>
      </c>
      <c r="BF3031" s="16">
        <f t="shared" ref="BF3031:BF3094" si="6292">AO3031+AP3031+AQ3031+AR3031+AS3031+AT3031+AU3031+AV3031+AW3031+AX3031+AY3031</f>
        <v>19859.339</v>
      </c>
      <c r="BG3031" s="16">
        <f t="shared" ref="BG3031:BG3094" si="6293">AL3031+AZ3031+BA3031+BB3031</f>
        <v>22878.400000000001</v>
      </c>
      <c r="BH3031" s="16">
        <f t="shared" ref="BH3031:BH3094" si="6294">AM3031+BC3031+BD3031+BE3031</f>
        <v>23262.2</v>
      </c>
      <c r="BI3031" s="16">
        <f>BI3032</f>
        <v>0</v>
      </c>
      <c r="BJ3031" s="16">
        <f t="shared" si="6277"/>
        <v>19859.339</v>
      </c>
      <c r="BK3031" s="16">
        <f>BK3032</f>
        <v>0</v>
      </c>
    </row>
    <row r="3032" spans="1:63" ht="47.25" x14ac:dyDescent="0.25">
      <c r="A3032" s="10" t="s">
        <v>623</v>
      </c>
      <c r="B3032" s="10" t="s">
        <v>90</v>
      </c>
      <c r="C3032" s="10" t="s">
        <v>157</v>
      </c>
      <c r="D3032" s="10" t="s">
        <v>635</v>
      </c>
      <c r="E3032" s="10" t="s">
        <v>50</v>
      </c>
      <c r="F3032" s="11" t="s">
        <v>21</v>
      </c>
      <c r="G3032" s="16">
        <f>G3033</f>
        <v>28400.1</v>
      </c>
      <c r="H3032" s="16">
        <f t="shared" si="6180"/>
        <v>-8511</v>
      </c>
      <c r="I3032" s="16">
        <f t="shared" si="6281"/>
        <v>19889.099999999999</v>
      </c>
      <c r="J3032" s="16">
        <f t="shared" si="6281"/>
        <v>32645.3</v>
      </c>
      <c r="K3032" s="16">
        <f t="shared" si="6181"/>
        <v>-9766.8999999999978</v>
      </c>
      <c r="L3032" s="16">
        <f t="shared" si="6282"/>
        <v>22878.400000000001</v>
      </c>
      <c r="M3032" s="16">
        <f t="shared" si="6282"/>
        <v>23262.2</v>
      </c>
      <c r="N3032" s="16">
        <f t="shared" si="6282"/>
        <v>0</v>
      </c>
      <c r="O3032" s="16">
        <f t="shared" si="6282"/>
        <v>0</v>
      </c>
      <c r="P3032" s="16">
        <f t="shared" si="6282"/>
        <v>0</v>
      </c>
      <c r="Q3032" s="16">
        <f t="shared" si="6232"/>
        <v>-8511</v>
      </c>
      <c r="R3032" s="16">
        <f t="shared" si="6233"/>
        <v>19889.099999999999</v>
      </c>
      <c r="S3032" s="16">
        <f t="shared" si="6234"/>
        <v>-9766.8999999999978</v>
      </c>
      <c r="T3032" s="16">
        <f t="shared" si="6235"/>
        <v>22878.400000000001</v>
      </c>
      <c r="U3032" s="16">
        <f t="shared" si="6236"/>
        <v>23262.2</v>
      </c>
      <c r="V3032" s="16">
        <f t="shared" si="6283"/>
        <v>0</v>
      </c>
      <c r="W3032" s="16">
        <f t="shared" si="6283"/>
        <v>0</v>
      </c>
      <c r="X3032" s="16">
        <f t="shared" si="6283"/>
        <v>0</v>
      </c>
      <c r="Y3032" s="16">
        <f t="shared" si="6283"/>
        <v>0</v>
      </c>
      <c r="Z3032" s="16">
        <f t="shared" si="6283"/>
        <v>0</v>
      </c>
      <c r="AA3032" s="16">
        <f t="shared" si="6206"/>
        <v>19889.099999999999</v>
      </c>
      <c r="AB3032" s="16">
        <f t="shared" si="6207"/>
        <v>22878.400000000001</v>
      </c>
      <c r="AC3032" s="16">
        <f t="shared" si="6208"/>
        <v>23262.2</v>
      </c>
      <c r="AD3032" s="16">
        <f t="shared" si="6284"/>
        <v>0</v>
      </c>
      <c r="AE3032" s="16">
        <f t="shared" si="6284"/>
        <v>-29.760999999999999</v>
      </c>
      <c r="AF3032" s="16">
        <f>AF3033</f>
        <v>0</v>
      </c>
      <c r="AG3032" s="16">
        <f t="shared" si="6285"/>
        <v>0</v>
      </c>
      <c r="AH3032" s="16">
        <f t="shared" si="6285"/>
        <v>0</v>
      </c>
      <c r="AI3032" s="16">
        <f t="shared" si="6286"/>
        <v>0</v>
      </c>
      <c r="AJ3032" s="16">
        <f t="shared" si="6286"/>
        <v>0</v>
      </c>
      <c r="AK3032" s="16">
        <f t="shared" si="6175"/>
        <v>19859.339</v>
      </c>
      <c r="AL3032" s="16">
        <f t="shared" si="6176"/>
        <v>22878.400000000001</v>
      </c>
      <c r="AM3032" s="16">
        <f t="shared" si="6177"/>
        <v>23262.2</v>
      </c>
      <c r="AN3032" s="16">
        <f>AN3033</f>
        <v>0</v>
      </c>
      <c r="AO3032" s="16">
        <f t="shared" si="6178"/>
        <v>19859.339</v>
      </c>
      <c r="AP3032" s="16">
        <f t="shared" si="6287"/>
        <v>0</v>
      </c>
      <c r="AQ3032" s="16">
        <f t="shared" si="6287"/>
        <v>0</v>
      </c>
      <c r="AR3032" s="16">
        <f t="shared" si="6287"/>
        <v>0</v>
      </c>
      <c r="AS3032" s="16">
        <f t="shared" si="6287"/>
        <v>0</v>
      </c>
      <c r="AT3032" s="16">
        <f t="shared" si="6287"/>
        <v>0</v>
      </c>
      <c r="AU3032" s="16">
        <f t="shared" si="6288"/>
        <v>0</v>
      </c>
      <c r="AV3032" s="16">
        <f t="shared" si="6288"/>
        <v>0</v>
      </c>
      <c r="AW3032" s="16">
        <f t="shared" si="6288"/>
        <v>0</v>
      </c>
      <c r="AX3032" s="16">
        <f t="shared" si="6288"/>
        <v>0</v>
      </c>
      <c r="AY3032" s="16">
        <f t="shared" si="6288"/>
        <v>0</v>
      </c>
      <c r="AZ3032" s="16">
        <f t="shared" si="6289"/>
        <v>0</v>
      </c>
      <c r="BA3032" s="16">
        <f t="shared" si="6290"/>
        <v>0</v>
      </c>
      <c r="BB3032" s="16">
        <f t="shared" si="6290"/>
        <v>0</v>
      </c>
      <c r="BC3032" s="16">
        <f t="shared" si="6289"/>
        <v>0</v>
      </c>
      <c r="BD3032" s="16">
        <f t="shared" si="6291"/>
        <v>0</v>
      </c>
      <c r="BE3032" s="16">
        <f t="shared" si="6291"/>
        <v>0</v>
      </c>
      <c r="BF3032" s="16">
        <f t="shared" si="6292"/>
        <v>19859.339</v>
      </c>
      <c r="BG3032" s="16">
        <f t="shared" si="6293"/>
        <v>22878.400000000001</v>
      </c>
      <c r="BH3032" s="16">
        <f t="shared" si="6294"/>
        <v>23262.2</v>
      </c>
      <c r="BI3032" s="16">
        <f>BI3033</f>
        <v>0</v>
      </c>
      <c r="BJ3032" s="16">
        <f t="shared" si="6277"/>
        <v>19859.339</v>
      </c>
      <c r="BK3032" s="16">
        <f>BK3033</f>
        <v>0</v>
      </c>
    </row>
    <row r="3033" spans="1:63" ht="47.25" x14ac:dyDescent="0.25">
      <c r="A3033" s="10" t="s">
        <v>623</v>
      </c>
      <c r="B3033" s="10" t="s">
        <v>90</v>
      </c>
      <c r="C3033" s="10" t="s">
        <v>157</v>
      </c>
      <c r="D3033" s="10" t="s">
        <v>635</v>
      </c>
      <c r="E3033" s="10" t="s">
        <v>51</v>
      </c>
      <c r="F3033" s="11" t="s">
        <v>22</v>
      </c>
      <c r="G3033" s="16">
        <f>G3034</f>
        <v>28400.1</v>
      </c>
      <c r="H3033" s="16">
        <f t="shared" si="6180"/>
        <v>-8511</v>
      </c>
      <c r="I3033" s="16">
        <f t="shared" si="6281"/>
        <v>19889.099999999999</v>
      </c>
      <c r="J3033" s="16">
        <f t="shared" si="6281"/>
        <v>32645.3</v>
      </c>
      <c r="K3033" s="16">
        <f t="shared" si="6181"/>
        <v>-9766.8999999999978</v>
      </c>
      <c r="L3033" s="16">
        <f t="shared" si="6282"/>
        <v>22878.400000000001</v>
      </c>
      <c r="M3033" s="16">
        <f t="shared" si="6282"/>
        <v>23262.2</v>
      </c>
      <c r="N3033" s="16">
        <f t="shared" si="6282"/>
        <v>0</v>
      </c>
      <c r="O3033" s="16">
        <f t="shared" si="6282"/>
        <v>0</v>
      </c>
      <c r="P3033" s="16">
        <f t="shared" si="6282"/>
        <v>0</v>
      </c>
      <c r="Q3033" s="16">
        <f t="shared" si="6232"/>
        <v>-8511</v>
      </c>
      <c r="R3033" s="16">
        <f t="shared" si="6233"/>
        <v>19889.099999999999</v>
      </c>
      <c r="S3033" s="16">
        <f t="shared" si="6234"/>
        <v>-9766.8999999999978</v>
      </c>
      <c r="T3033" s="16">
        <f t="shared" si="6235"/>
        <v>22878.400000000001</v>
      </c>
      <c r="U3033" s="16">
        <f t="shared" si="6236"/>
        <v>23262.2</v>
      </c>
      <c r="V3033" s="16">
        <f t="shared" si="6283"/>
        <v>0</v>
      </c>
      <c r="W3033" s="16">
        <f t="shared" si="6283"/>
        <v>0</v>
      </c>
      <c r="X3033" s="16">
        <f t="shared" si="6283"/>
        <v>0</v>
      </c>
      <c r="Y3033" s="16">
        <f t="shared" si="6283"/>
        <v>0</v>
      </c>
      <c r="Z3033" s="16">
        <f t="shared" si="6283"/>
        <v>0</v>
      </c>
      <c r="AA3033" s="16">
        <f t="shared" si="6206"/>
        <v>19889.099999999999</v>
      </c>
      <c r="AB3033" s="16">
        <f t="shared" si="6207"/>
        <v>22878.400000000001</v>
      </c>
      <c r="AC3033" s="16">
        <f t="shared" si="6208"/>
        <v>23262.2</v>
      </c>
      <c r="AD3033" s="16">
        <f t="shared" si="6284"/>
        <v>0</v>
      </c>
      <c r="AE3033" s="16">
        <f t="shared" si="6284"/>
        <v>-29.760999999999999</v>
      </c>
      <c r="AF3033" s="16">
        <f>AF3034</f>
        <v>0</v>
      </c>
      <c r="AG3033" s="16">
        <f t="shared" si="6285"/>
        <v>0</v>
      </c>
      <c r="AH3033" s="16">
        <f t="shared" si="6285"/>
        <v>0</v>
      </c>
      <c r="AI3033" s="16">
        <f t="shared" si="6286"/>
        <v>0</v>
      </c>
      <c r="AJ3033" s="16">
        <f t="shared" si="6286"/>
        <v>0</v>
      </c>
      <c r="AK3033" s="16">
        <f t="shared" si="6175"/>
        <v>19859.339</v>
      </c>
      <c r="AL3033" s="16">
        <f t="shared" si="6176"/>
        <v>22878.400000000001</v>
      </c>
      <c r="AM3033" s="16">
        <f t="shared" si="6177"/>
        <v>23262.2</v>
      </c>
      <c r="AN3033" s="16">
        <f>AN3034</f>
        <v>0</v>
      </c>
      <c r="AO3033" s="16">
        <f t="shared" si="6178"/>
        <v>19859.339</v>
      </c>
      <c r="AP3033" s="16">
        <f t="shared" si="6287"/>
        <v>0</v>
      </c>
      <c r="AQ3033" s="16">
        <f t="shared" si="6287"/>
        <v>0</v>
      </c>
      <c r="AR3033" s="16">
        <f t="shared" si="6287"/>
        <v>0</v>
      </c>
      <c r="AS3033" s="16">
        <f t="shared" si="6287"/>
        <v>0</v>
      </c>
      <c r="AT3033" s="16">
        <f t="shared" si="6287"/>
        <v>0</v>
      </c>
      <c r="AU3033" s="16">
        <f t="shared" si="6288"/>
        <v>0</v>
      </c>
      <c r="AV3033" s="16">
        <f t="shared" si="6288"/>
        <v>0</v>
      </c>
      <c r="AW3033" s="16">
        <f t="shared" si="6288"/>
        <v>0</v>
      </c>
      <c r="AX3033" s="16">
        <f t="shared" si="6288"/>
        <v>0</v>
      </c>
      <c r="AY3033" s="16">
        <f t="shared" si="6288"/>
        <v>0</v>
      </c>
      <c r="AZ3033" s="16">
        <f t="shared" si="6289"/>
        <v>0</v>
      </c>
      <c r="BA3033" s="16">
        <f t="shared" si="6290"/>
        <v>0</v>
      </c>
      <c r="BB3033" s="16">
        <f t="shared" si="6290"/>
        <v>0</v>
      </c>
      <c r="BC3033" s="16">
        <f t="shared" si="6289"/>
        <v>0</v>
      </c>
      <c r="BD3033" s="16">
        <f t="shared" si="6291"/>
        <v>0</v>
      </c>
      <c r="BE3033" s="16">
        <f t="shared" si="6291"/>
        <v>0</v>
      </c>
      <c r="BF3033" s="16">
        <f t="shared" si="6292"/>
        <v>19859.339</v>
      </c>
      <c r="BG3033" s="16">
        <f t="shared" si="6293"/>
        <v>22878.400000000001</v>
      </c>
      <c r="BH3033" s="16">
        <f t="shared" si="6294"/>
        <v>23262.2</v>
      </c>
      <c r="BI3033" s="16">
        <f>BI3034</f>
        <v>0</v>
      </c>
      <c r="BJ3033" s="16">
        <f t="shared" si="6277"/>
        <v>19859.339</v>
      </c>
      <c r="BK3033" s="16">
        <f>BK3034</f>
        <v>0</v>
      </c>
    </row>
    <row r="3034" spans="1:63" ht="31.5" x14ac:dyDescent="0.25">
      <c r="A3034" s="10" t="s">
        <v>623</v>
      </c>
      <c r="B3034" s="10" t="s">
        <v>90</v>
      </c>
      <c r="C3034" s="10" t="s">
        <v>157</v>
      </c>
      <c r="D3034" s="10" t="s">
        <v>635</v>
      </c>
      <c r="E3034" s="10" t="s">
        <v>52</v>
      </c>
      <c r="F3034" s="11" t="s">
        <v>23</v>
      </c>
      <c r="G3034" s="16">
        <v>28400.1</v>
      </c>
      <c r="H3034" s="16">
        <f t="shared" si="6180"/>
        <v>-8511</v>
      </c>
      <c r="I3034" s="16">
        <v>19889.099999999999</v>
      </c>
      <c r="J3034" s="16">
        <v>32645.3</v>
      </c>
      <c r="K3034" s="16">
        <f t="shared" si="6181"/>
        <v>-9766.8999999999978</v>
      </c>
      <c r="L3034" s="16">
        <v>22878.400000000001</v>
      </c>
      <c r="M3034" s="16">
        <v>23262.2</v>
      </c>
      <c r="N3034" s="16"/>
      <c r="O3034" s="16"/>
      <c r="P3034" s="16"/>
      <c r="Q3034" s="16">
        <f t="shared" si="6232"/>
        <v>-8511</v>
      </c>
      <c r="R3034" s="16">
        <f t="shared" si="6233"/>
        <v>19889.099999999999</v>
      </c>
      <c r="S3034" s="16">
        <f t="shared" si="6234"/>
        <v>-9766.8999999999978</v>
      </c>
      <c r="T3034" s="16">
        <f t="shared" si="6235"/>
        <v>22878.400000000001</v>
      </c>
      <c r="U3034" s="16">
        <f t="shared" si="6236"/>
        <v>23262.2</v>
      </c>
      <c r="V3034" s="16"/>
      <c r="W3034" s="16"/>
      <c r="X3034" s="16"/>
      <c r="Y3034" s="16"/>
      <c r="Z3034" s="16"/>
      <c r="AA3034" s="16">
        <f t="shared" si="6206"/>
        <v>19889.099999999999</v>
      </c>
      <c r="AB3034" s="16">
        <f t="shared" si="6207"/>
        <v>22878.400000000001</v>
      </c>
      <c r="AC3034" s="16">
        <f t="shared" si="6208"/>
        <v>23262.2</v>
      </c>
      <c r="AD3034" s="16"/>
      <c r="AE3034" s="16">
        <v>-29.760999999999999</v>
      </c>
      <c r="AF3034" s="16"/>
      <c r="AG3034" s="16"/>
      <c r="AH3034" s="16"/>
      <c r="AI3034" s="16"/>
      <c r="AJ3034" s="16"/>
      <c r="AK3034" s="16">
        <f t="shared" si="6175"/>
        <v>19859.339</v>
      </c>
      <c r="AL3034" s="16">
        <f t="shared" si="6176"/>
        <v>22878.400000000001</v>
      </c>
      <c r="AM3034" s="16">
        <f t="shared" si="6177"/>
        <v>23262.2</v>
      </c>
      <c r="AN3034" s="16"/>
      <c r="AO3034" s="16">
        <f t="shared" si="6178"/>
        <v>19859.339</v>
      </c>
      <c r="AP3034" s="16"/>
      <c r="AQ3034" s="16"/>
      <c r="AR3034" s="16"/>
      <c r="AS3034" s="16"/>
      <c r="AT3034" s="16"/>
      <c r="AU3034" s="16"/>
      <c r="AV3034" s="16"/>
      <c r="AW3034" s="16"/>
      <c r="AX3034" s="16"/>
      <c r="AY3034" s="16"/>
      <c r="AZ3034" s="16"/>
      <c r="BA3034" s="16"/>
      <c r="BB3034" s="16"/>
      <c r="BC3034" s="16"/>
      <c r="BD3034" s="16"/>
      <c r="BE3034" s="16"/>
      <c r="BF3034" s="16">
        <f t="shared" si="6292"/>
        <v>19859.339</v>
      </c>
      <c r="BG3034" s="16">
        <f t="shared" si="6293"/>
        <v>22878.400000000001</v>
      </c>
      <c r="BH3034" s="16">
        <f t="shared" si="6294"/>
        <v>23262.2</v>
      </c>
      <c r="BI3034" s="16"/>
      <c r="BJ3034" s="16">
        <f t="shared" si="6277"/>
        <v>19859.339</v>
      </c>
      <c r="BK3034" s="16"/>
    </row>
    <row r="3035" spans="1:63" ht="47.25" x14ac:dyDescent="0.25">
      <c r="A3035" s="10" t="s">
        <v>623</v>
      </c>
      <c r="B3035" s="10" t="s">
        <v>90</v>
      </c>
      <c r="C3035" s="10" t="s">
        <v>157</v>
      </c>
      <c r="D3035" s="10" t="s">
        <v>637</v>
      </c>
      <c r="E3035" s="6"/>
      <c r="F3035" s="19" t="s">
        <v>638</v>
      </c>
      <c r="G3035" s="16">
        <f>G3036</f>
        <v>74</v>
      </c>
      <c r="H3035" s="16">
        <f t="shared" si="6180"/>
        <v>65.5</v>
      </c>
      <c r="I3035" s="16">
        <f t="shared" ref="I3035:J3037" si="6295">I3036</f>
        <v>139.5</v>
      </c>
      <c r="J3035" s="16">
        <f t="shared" si="6295"/>
        <v>77.5</v>
      </c>
      <c r="K3035" s="16">
        <f t="shared" si="6181"/>
        <v>61.5</v>
      </c>
      <c r="L3035" s="16">
        <f t="shared" ref="L3035:P3037" si="6296">L3036</f>
        <v>139</v>
      </c>
      <c r="M3035" s="16">
        <f t="shared" si="6296"/>
        <v>141.80000000000001</v>
      </c>
      <c r="N3035" s="16">
        <f t="shared" si="6296"/>
        <v>0</v>
      </c>
      <c r="O3035" s="16">
        <f t="shared" si="6296"/>
        <v>0</v>
      </c>
      <c r="P3035" s="16">
        <f t="shared" si="6296"/>
        <v>0</v>
      </c>
      <c r="Q3035" s="16">
        <f t="shared" si="6232"/>
        <v>65.5</v>
      </c>
      <c r="R3035" s="16">
        <f t="shared" si="6233"/>
        <v>139.5</v>
      </c>
      <c r="S3035" s="16">
        <f t="shared" si="6234"/>
        <v>61.5</v>
      </c>
      <c r="T3035" s="16">
        <f t="shared" si="6235"/>
        <v>139</v>
      </c>
      <c r="U3035" s="16">
        <f t="shared" si="6236"/>
        <v>141.80000000000001</v>
      </c>
      <c r="V3035" s="16">
        <f t="shared" ref="V3035:Z3037" si="6297">V3036</f>
        <v>0</v>
      </c>
      <c r="W3035" s="16">
        <f t="shared" si="6297"/>
        <v>0</v>
      </c>
      <c r="X3035" s="16">
        <f t="shared" si="6297"/>
        <v>0</v>
      </c>
      <c r="Y3035" s="16">
        <f t="shared" si="6297"/>
        <v>0</v>
      </c>
      <c r="Z3035" s="16">
        <f t="shared" si="6297"/>
        <v>0</v>
      </c>
      <c r="AA3035" s="16">
        <f t="shared" si="6206"/>
        <v>139.5</v>
      </c>
      <c r="AB3035" s="16">
        <f t="shared" si="6207"/>
        <v>139</v>
      </c>
      <c r="AC3035" s="16">
        <f t="shared" si="6208"/>
        <v>141.80000000000001</v>
      </c>
      <c r="AD3035" s="16">
        <f t="shared" ref="AD3035:AE3037" si="6298">AD3036</f>
        <v>0</v>
      </c>
      <c r="AE3035" s="16">
        <f t="shared" si="6298"/>
        <v>0</v>
      </c>
      <c r="AF3035" s="16">
        <f>AF3036</f>
        <v>0</v>
      </c>
      <c r="AG3035" s="16">
        <f t="shared" ref="AG3035:AH3037" si="6299">AG3036</f>
        <v>0</v>
      </c>
      <c r="AH3035" s="16">
        <f t="shared" si="6299"/>
        <v>0</v>
      </c>
      <c r="AI3035" s="16">
        <f t="shared" ref="AI3035:AJ3037" si="6300">AI3036</f>
        <v>0</v>
      </c>
      <c r="AJ3035" s="16">
        <f t="shared" si="6300"/>
        <v>0</v>
      </c>
      <c r="AK3035" s="16">
        <f t="shared" si="6175"/>
        <v>139.5</v>
      </c>
      <c r="AL3035" s="16">
        <f t="shared" si="6176"/>
        <v>139</v>
      </c>
      <c r="AM3035" s="16">
        <f t="shared" si="6177"/>
        <v>141.80000000000001</v>
      </c>
      <c r="AN3035" s="16">
        <f>AN3036</f>
        <v>0</v>
      </c>
      <c r="AO3035" s="16">
        <f t="shared" si="6178"/>
        <v>139.5</v>
      </c>
      <c r="AP3035" s="16">
        <f t="shared" ref="AP3035:AT3037" si="6301">AP3036</f>
        <v>0</v>
      </c>
      <c r="AQ3035" s="16">
        <f t="shared" si="6301"/>
        <v>0</v>
      </c>
      <c r="AR3035" s="16">
        <f t="shared" si="6301"/>
        <v>0</v>
      </c>
      <c r="AS3035" s="16">
        <f t="shared" si="6301"/>
        <v>0</v>
      </c>
      <c r="AT3035" s="16">
        <f t="shared" si="6301"/>
        <v>0</v>
      </c>
      <c r="AU3035" s="16">
        <f t="shared" ref="AU3035:AY3037" si="6302">AU3036</f>
        <v>0</v>
      </c>
      <c r="AV3035" s="16">
        <f t="shared" si="6302"/>
        <v>0</v>
      </c>
      <c r="AW3035" s="16">
        <f t="shared" si="6302"/>
        <v>0</v>
      </c>
      <c r="AX3035" s="16">
        <f t="shared" si="6302"/>
        <v>0</v>
      </c>
      <c r="AY3035" s="16">
        <f t="shared" si="6302"/>
        <v>0</v>
      </c>
      <c r="AZ3035" s="16">
        <f t="shared" ref="AZ3035:BC3037" si="6303">AZ3036</f>
        <v>0</v>
      </c>
      <c r="BA3035" s="16">
        <f t="shared" ref="BA3035:BB3037" si="6304">BA3036</f>
        <v>0</v>
      </c>
      <c r="BB3035" s="16">
        <f t="shared" si="6304"/>
        <v>0</v>
      </c>
      <c r="BC3035" s="16">
        <f t="shared" si="6303"/>
        <v>0</v>
      </c>
      <c r="BD3035" s="16">
        <f t="shared" ref="BD3035:BE3037" si="6305">BD3036</f>
        <v>0</v>
      </c>
      <c r="BE3035" s="16">
        <f t="shared" si="6305"/>
        <v>0</v>
      </c>
      <c r="BF3035" s="16">
        <f t="shared" si="6292"/>
        <v>139.5</v>
      </c>
      <c r="BG3035" s="16">
        <f t="shared" si="6293"/>
        <v>139</v>
      </c>
      <c r="BH3035" s="16">
        <f t="shared" si="6294"/>
        <v>141.80000000000001</v>
      </c>
      <c r="BI3035" s="16">
        <f>BI3036</f>
        <v>0</v>
      </c>
      <c r="BJ3035" s="16">
        <f t="shared" si="6277"/>
        <v>139.5</v>
      </c>
      <c r="BK3035" s="16">
        <f>BK3036</f>
        <v>0</v>
      </c>
    </row>
    <row r="3036" spans="1:63" ht="47.25" x14ac:dyDescent="0.25">
      <c r="A3036" s="10" t="s">
        <v>623</v>
      </c>
      <c r="B3036" s="10" t="s">
        <v>90</v>
      </c>
      <c r="C3036" s="10" t="s">
        <v>157</v>
      </c>
      <c r="D3036" s="10" t="s">
        <v>637</v>
      </c>
      <c r="E3036" s="10" t="s">
        <v>50</v>
      </c>
      <c r="F3036" s="11" t="s">
        <v>21</v>
      </c>
      <c r="G3036" s="16">
        <f>G3037</f>
        <v>74</v>
      </c>
      <c r="H3036" s="16">
        <f t="shared" si="6180"/>
        <v>65.5</v>
      </c>
      <c r="I3036" s="16">
        <f t="shared" si="6295"/>
        <v>139.5</v>
      </c>
      <c r="J3036" s="16">
        <f t="shared" si="6295"/>
        <v>77.5</v>
      </c>
      <c r="K3036" s="16">
        <f t="shared" si="6181"/>
        <v>61.5</v>
      </c>
      <c r="L3036" s="16">
        <f t="shared" si="6296"/>
        <v>139</v>
      </c>
      <c r="M3036" s="16">
        <f t="shared" si="6296"/>
        <v>141.80000000000001</v>
      </c>
      <c r="N3036" s="16">
        <f t="shared" si="6296"/>
        <v>0</v>
      </c>
      <c r="O3036" s="16">
        <f t="shared" si="6296"/>
        <v>0</v>
      </c>
      <c r="P3036" s="16">
        <f t="shared" si="6296"/>
        <v>0</v>
      </c>
      <c r="Q3036" s="16">
        <f t="shared" si="6232"/>
        <v>65.5</v>
      </c>
      <c r="R3036" s="16">
        <f t="shared" si="6233"/>
        <v>139.5</v>
      </c>
      <c r="S3036" s="16">
        <f t="shared" si="6234"/>
        <v>61.5</v>
      </c>
      <c r="T3036" s="16">
        <f t="shared" si="6235"/>
        <v>139</v>
      </c>
      <c r="U3036" s="16">
        <f t="shared" si="6236"/>
        <v>141.80000000000001</v>
      </c>
      <c r="V3036" s="16">
        <f t="shared" si="6297"/>
        <v>0</v>
      </c>
      <c r="W3036" s="16">
        <f t="shared" si="6297"/>
        <v>0</v>
      </c>
      <c r="X3036" s="16">
        <f t="shared" si="6297"/>
        <v>0</v>
      </c>
      <c r="Y3036" s="16">
        <f t="shared" si="6297"/>
        <v>0</v>
      </c>
      <c r="Z3036" s="16">
        <f t="shared" si="6297"/>
        <v>0</v>
      </c>
      <c r="AA3036" s="16">
        <f t="shared" si="6206"/>
        <v>139.5</v>
      </c>
      <c r="AB3036" s="16">
        <f t="shared" si="6207"/>
        <v>139</v>
      </c>
      <c r="AC3036" s="16">
        <f t="shared" si="6208"/>
        <v>141.80000000000001</v>
      </c>
      <c r="AD3036" s="16">
        <f t="shared" si="6298"/>
        <v>0</v>
      </c>
      <c r="AE3036" s="16">
        <f t="shared" si="6298"/>
        <v>0</v>
      </c>
      <c r="AF3036" s="16">
        <f>AF3037</f>
        <v>0</v>
      </c>
      <c r="AG3036" s="16">
        <f t="shared" si="6299"/>
        <v>0</v>
      </c>
      <c r="AH3036" s="16">
        <f t="shared" si="6299"/>
        <v>0</v>
      </c>
      <c r="AI3036" s="16">
        <f t="shared" si="6300"/>
        <v>0</v>
      </c>
      <c r="AJ3036" s="16">
        <f t="shared" si="6300"/>
        <v>0</v>
      </c>
      <c r="AK3036" s="16">
        <f t="shared" si="6175"/>
        <v>139.5</v>
      </c>
      <c r="AL3036" s="16">
        <f t="shared" si="6176"/>
        <v>139</v>
      </c>
      <c r="AM3036" s="16">
        <f t="shared" si="6177"/>
        <v>141.80000000000001</v>
      </c>
      <c r="AN3036" s="16">
        <f>AN3037</f>
        <v>0</v>
      </c>
      <c r="AO3036" s="16">
        <f t="shared" si="6178"/>
        <v>139.5</v>
      </c>
      <c r="AP3036" s="16">
        <f t="shared" si="6301"/>
        <v>0</v>
      </c>
      <c r="AQ3036" s="16">
        <f t="shared" si="6301"/>
        <v>0</v>
      </c>
      <c r="AR3036" s="16">
        <f t="shared" si="6301"/>
        <v>0</v>
      </c>
      <c r="AS3036" s="16">
        <f t="shared" si="6301"/>
        <v>0</v>
      </c>
      <c r="AT3036" s="16">
        <f t="shared" si="6301"/>
        <v>0</v>
      </c>
      <c r="AU3036" s="16">
        <f t="shared" si="6302"/>
        <v>0</v>
      </c>
      <c r="AV3036" s="16">
        <f t="shared" si="6302"/>
        <v>0</v>
      </c>
      <c r="AW3036" s="16">
        <f t="shared" si="6302"/>
        <v>0</v>
      </c>
      <c r="AX3036" s="16">
        <f t="shared" si="6302"/>
        <v>0</v>
      </c>
      <c r="AY3036" s="16">
        <f t="shared" si="6302"/>
        <v>0</v>
      </c>
      <c r="AZ3036" s="16">
        <f t="shared" si="6303"/>
        <v>0</v>
      </c>
      <c r="BA3036" s="16">
        <f t="shared" si="6304"/>
        <v>0</v>
      </c>
      <c r="BB3036" s="16">
        <f t="shared" si="6304"/>
        <v>0</v>
      </c>
      <c r="BC3036" s="16">
        <f t="shared" si="6303"/>
        <v>0</v>
      </c>
      <c r="BD3036" s="16">
        <f t="shared" si="6305"/>
        <v>0</v>
      </c>
      <c r="BE3036" s="16">
        <f t="shared" si="6305"/>
        <v>0</v>
      </c>
      <c r="BF3036" s="16">
        <f t="shared" si="6292"/>
        <v>139.5</v>
      </c>
      <c r="BG3036" s="16">
        <f t="shared" si="6293"/>
        <v>139</v>
      </c>
      <c r="BH3036" s="16">
        <f t="shared" si="6294"/>
        <v>141.80000000000001</v>
      </c>
      <c r="BI3036" s="16">
        <f>BI3037</f>
        <v>0</v>
      </c>
      <c r="BJ3036" s="16">
        <f t="shared" si="6277"/>
        <v>139.5</v>
      </c>
      <c r="BK3036" s="16">
        <f>BK3037</f>
        <v>0</v>
      </c>
    </row>
    <row r="3037" spans="1:63" ht="47.25" x14ac:dyDescent="0.25">
      <c r="A3037" s="10" t="s">
        <v>623</v>
      </c>
      <c r="B3037" s="10" t="s">
        <v>90</v>
      </c>
      <c r="C3037" s="10" t="s">
        <v>157</v>
      </c>
      <c r="D3037" s="10" t="s">
        <v>637</v>
      </c>
      <c r="E3037" s="10" t="s">
        <v>51</v>
      </c>
      <c r="F3037" s="11" t="s">
        <v>22</v>
      </c>
      <c r="G3037" s="16">
        <f>G3038</f>
        <v>74</v>
      </c>
      <c r="H3037" s="16">
        <f t="shared" si="6180"/>
        <v>65.5</v>
      </c>
      <c r="I3037" s="16">
        <f t="shared" si="6295"/>
        <v>139.5</v>
      </c>
      <c r="J3037" s="16">
        <f t="shared" si="6295"/>
        <v>77.5</v>
      </c>
      <c r="K3037" s="16">
        <f t="shared" si="6181"/>
        <v>61.5</v>
      </c>
      <c r="L3037" s="16">
        <f t="shared" si="6296"/>
        <v>139</v>
      </c>
      <c r="M3037" s="16">
        <f t="shared" si="6296"/>
        <v>141.80000000000001</v>
      </c>
      <c r="N3037" s="16">
        <f t="shared" si="6296"/>
        <v>0</v>
      </c>
      <c r="O3037" s="16">
        <f t="shared" si="6296"/>
        <v>0</v>
      </c>
      <c r="P3037" s="16">
        <f t="shared" si="6296"/>
        <v>0</v>
      </c>
      <c r="Q3037" s="16">
        <f t="shared" si="6232"/>
        <v>65.5</v>
      </c>
      <c r="R3037" s="16">
        <f t="shared" si="6233"/>
        <v>139.5</v>
      </c>
      <c r="S3037" s="16">
        <f t="shared" si="6234"/>
        <v>61.5</v>
      </c>
      <c r="T3037" s="16">
        <f t="shared" si="6235"/>
        <v>139</v>
      </c>
      <c r="U3037" s="16">
        <f t="shared" si="6236"/>
        <v>141.80000000000001</v>
      </c>
      <c r="V3037" s="16">
        <f t="shared" si="6297"/>
        <v>0</v>
      </c>
      <c r="W3037" s="16">
        <f t="shared" si="6297"/>
        <v>0</v>
      </c>
      <c r="X3037" s="16">
        <f t="shared" si="6297"/>
        <v>0</v>
      </c>
      <c r="Y3037" s="16">
        <f t="shared" si="6297"/>
        <v>0</v>
      </c>
      <c r="Z3037" s="16">
        <f t="shared" si="6297"/>
        <v>0</v>
      </c>
      <c r="AA3037" s="16">
        <f t="shared" si="6206"/>
        <v>139.5</v>
      </c>
      <c r="AB3037" s="16">
        <f t="shared" si="6207"/>
        <v>139</v>
      </c>
      <c r="AC3037" s="16">
        <f t="shared" si="6208"/>
        <v>141.80000000000001</v>
      </c>
      <c r="AD3037" s="16">
        <f t="shared" si="6298"/>
        <v>0</v>
      </c>
      <c r="AE3037" s="16">
        <f t="shared" si="6298"/>
        <v>0</v>
      </c>
      <c r="AF3037" s="16">
        <f>AF3038</f>
        <v>0</v>
      </c>
      <c r="AG3037" s="16">
        <f t="shared" si="6299"/>
        <v>0</v>
      </c>
      <c r="AH3037" s="16">
        <f t="shared" si="6299"/>
        <v>0</v>
      </c>
      <c r="AI3037" s="16">
        <f t="shared" si="6300"/>
        <v>0</v>
      </c>
      <c r="AJ3037" s="16">
        <f t="shared" si="6300"/>
        <v>0</v>
      </c>
      <c r="AK3037" s="16">
        <f t="shared" si="6175"/>
        <v>139.5</v>
      </c>
      <c r="AL3037" s="16">
        <f t="shared" si="6176"/>
        <v>139</v>
      </c>
      <c r="AM3037" s="16">
        <f t="shared" si="6177"/>
        <v>141.80000000000001</v>
      </c>
      <c r="AN3037" s="16">
        <f>AN3038</f>
        <v>0</v>
      </c>
      <c r="AO3037" s="16">
        <f t="shared" si="6178"/>
        <v>139.5</v>
      </c>
      <c r="AP3037" s="16">
        <f t="shared" si="6301"/>
        <v>0</v>
      </c>
      <c r="AQ3037" s="16">
        <f t="shared" si="6301"/>
        <v>0</v>
      </c>
      <c r="AR3037" s="16">
        <f t="shared" si="6301"/>
        <v>0</v>
      </c>
      <c r="AS3037" s="16">
        <f t="shared" si="6301"/>
        <v>0</v>
      </c>
      <c r="AT3037" s="16">
        <f t="shared" si="6301"/>
        <v>0</v>
      </c>
      <c r="AU3037" s="16">
        <f t="shared" si="6302"/>
        <v>0</v>
      </c>
      <c r="AV3037" s="16">
        <f t="shared" si="6302"/>
        <v>0</v>
      </c>
      <c r="AW3037" s="16">
        <f t="shared" si="6302"/>
        <v>0</v>
      </c>
      <c r="AX3037" s="16">
        <f t="shared" si="6302"/>
        <v>0</v>
      </c>
      <c r="AY3037" s="16">
        <f t="shared" si="6302"/>
        <v>0</v>
      </c>
      <c r="AZ3037" s="16">
        <f t="shared" si="6303"/>
        <v>0</v>
      </c>
      <c r="BA3037" s="16">
        <f t="shared" si="6304"/>
        <v>0</v>
      </c>
      <c r="BB3037" s="16">
        <f t="shared" si="6304"/>
        <v>0</v>
      </c>
      <c r="BC3037" s="16">
        <f t="shared" si="6303"/>
        <v>0</v>
      </c>
      <c r="BD3037" s="16">
        <f t="shared" si="6305"/>
        <v>0</v>
      </c>
      <c r="BE3037" s="16">
        <f t="shared" si="6305"/>
        <v>0</v>
      </c>
      <c r="BF3037" s="16">
        <f t="shared" si="6292"/>
        <v>139.5</v>
      </c>
      <c r="BG3037" s="16">
        <f t="shared" si="6293"/>
        <v>139</v>
      </c>
      <c r="BH3037" s="16">
        <f t="shared" si="6294"/>
        <v>141.80000000000001</v>
      </c>
      <c r="BI3037" s="16">
        <f>BI3038</f>
        <v>0</v>
      </c>
      <c r="BJ3037" s="16">
        <f t="shared" si="6277"/>
        <v>139.5</v>
      </c>
      <c r="BK3037" s="16">
        <f>BK3038</f>
        <v>0</v>
      </c>
    </row>
    <row r="3038" spans="1:63" ht="31.5" x14ac:dyDescent="0.25">
      <c r="A3038" s="10" t="s">
        <v>623</v>
      </c>
      <c r="B3038" s="10" t="s">
        <v>90</v>
      </c>
      <c r="C3038" s="10" t="s">
        <v>157</v>
      </c>
      <c r="D3038" s="10" t="s">
        <v>637</v>
      </c>
      <c r="E3038" s="10" t="s">
        <v>52</v>
      </c>
      <c r="F3038" s="11" t="s">
        <v>23</v>
      </c>
      <c r="G3038" s="16">
        <v>74</v>
      </c>
      <c r="H3038" s="16">
        <f t="shared" si="6180"/>
        <v>65.5</v>
      </c>
      <c r="I3038" s="16">
        <v>139.5</v>
      </c>
      <c r="J3038" s="16">
        <v>77.5</v>
      </c>
      <c r="K3038" s="16">
        <f t="shared" si="6181"/>
        <v>61.5</v>
      </c>
      <c r="L3038" s="16">
        <v>139</v>
      </c>
      <c r="M3038" s="16">
        <v>141.80000000000001</v>
      </c>
      <c r="N3038" s="16"/>
      <c r="O3038" s="16"/>
      <c r="P3038" s="16"/>
      <c r="Q3038" s="16">
        <f t="shared" si="6232"/>
        <v>65.5</v>
      </c>
      <c r="R3038" s="16">
        <f t="shared" si="6233"/>
        <v>139.5</v>
      </c>
      <c r="S3038" s="16">
        <f t="shared" si="6234"/>
        <v>61.5</v>
      </c>
      <c r="T3038" s="16">
        <f t="shared" si="6235"/>
        <v>139</v>
      </c>
      <c r="U3038" s="16">
        <f t="shared" si="6236"/>
        <v>141.80000000000001</v>
      </c>
      <c r="V3038" s="16"/>
      <c r="W3038" s="16"/>
      <c r="X3038" s="16"/>
      <c r="Y3038" s="16"/>
      <c r="Z3038" s="16"/>
      <c r="AA3038" s="16">
        <f t="shared" si="6206"/>
        <v>139.5</v>
      </c>
      <c r="AB3038" s="16">
        <f t="shared" si="6207"/>
        <v>139</v>
      </c>
      <c r="AC3038" s="16">
        <f t="shared" si="6208"/>
        <v>141.80000000000001</v>
      </c>
      <c r="AD3038" s="16"/>
      <c r="AE3038" s="16"/>
      <c r="AF3038" s="16"/>
      <c r="AG3038" s="16"/>
      <c r="AH3038" s="16"/>
      <c r="AI3038" s="16"/>
      <c r="AJ3038" s="16"/>
      <c r="AK3038" s="16">
        <f t="shared" si="6175"/>
        <v>139.5</v>
      </c>
      <c r="AL3038" s="16">
        <f t="shared" si="6176"/>
        <v>139</v>
      </c>
      <c r="AM3038" s="16">
        <f t="shared" si="6177"/>
        <v>141.80000000000001</v>
      </c>
      <c r="AN3038" s="16"/>
      <c r="AO3038" s="16">
        <f t="shared" si="6178"/>
        <v>139.5</v>
      </c>
      <c r="AP3038" s="16"/>
      <c r="AQ3038" s="16"/>
      <c r="AR3038" s="16"/>
      <c r="AS3038" s="16"/>
      <c r="AT3038" s="16"/>
      <c r="AU3038" s="16"/>
      <c r="AV3038" s="16"/>
      <c r="AW3038" s="16"/>
      <c r="AX3038" s="16"/>
      <c r="AY3038" s="16"/>
      <c r="AZ3038" s="16"/>
      <c r="BA3038" s="16"/>
      <c r="BB3038" s="16"/>
      <c r="BC3038" s="16"/>
      <c r="BD3038" s="16"/>
      <c r="BE3038" s="16"/>
      <c r="BF3038" s="16">
        <f t="shared" si="6292"/>
        <v>139.5</v>
      </c>
      <c r="BG3038" s="16">
        <f t="shared" si="6293"/>
        <v>139</v>
      </c>
      <c r="BH3038" s="16">
        <f t="shared" si="6294"/>
        <v>141.80000000000001</v>
      </c>
      <c r="BI3038" s="16"/>
      <c r="BJ3038" s="16">
        <f t="shared" si="6277"/>
        <v>139.5</v>
      </c>
      <c r="BK3038" s="16"/>
    </row>
    <row r="3039" spans="1:63" s="47" customFormat="1" ht="31.5" x14ac:dyDescent="0.25">
      <c r="A3039" s="8" t="s">
        <v>623</v>
      </c>
      <c r="B3039" s="8" t="s">
        <v>90</v>
      </c>
      <c r="C3039" s="8" t="s">
        <v>92</v>
      </c>
      <c r="D3039" s="8"/>
      <c r="E3039" s="8"/>
      <c r="F3039" s="9" t="s">
        <v>93</v>
      </c>
      <c r="G3039" s="15">
        <f>G3040</f>
        <v>90.1</v>
      </c>
      <c r="H3039" s="15">
        <f t="shared" si="6180"/>
        <v>4.5</v>
      </c>
      <c r="I3039" s="15">
        <f>I3040</f>
        <v>94.6</v>
      </c>
      <c r="J3039" s="15">
        <f>J3040</f>
        <v>49.599999999999994</v>
      </c>
      <c r="K3039" s="15">
        <f t="shared" si="6181"/>
        <v>-1.3999999999999915</v>
      </c>
      <c r="L3039" s="15">
        <f t="shared" ref="L3039:P3040" si="6306">L3040</f>
        <v>48.2</v>
      </c>
      <c r="M3039" s="15">
        <f t="shared" si="6306"/>
        <v>65.300000000000011</v>
      </c>
      <c r="N3039" s="15">
        <f t="shared" si="6306"/>
        <v>0</v>
      </c>
      <c r="O3039" s="15">
        <f t="shared" si="6306"/>
        <v>0</v>
      </c>
      <c r="P3039" s="15">
        <f t="shared" si="6306"/>
        <v>0</v>
      </c>
      <c r="Q3039" s="15">
        <f t="shared" si="6232"/>
        <v>4.5</v>
      </c>
      <c r="R3039" s="15">
        <f t="shared" si="6233"/>
        <v>94.6</v>
      </c>
      <c r="S3039" s="15">
        <f t="shared" si="6234"/>
        <v>-1.3999999999999915</v>
      </c>
      <c r="T3039" s="15">
        <f t="shared" si="6235"/>
        <v>48.2</v>
      </c>
      <c r="U3039" s="15">
        <f t="shared" si="6236"/>
        <v>65.300000000000011</v>
      </c>
      <c r="V3039" s="15">
        <f t="shared" ref="V3039:Z3040" si="6307">V3040</f>
        <v>0</v>
      </c>
      <c r="W3039" s="15">
        <f t="shared" si="6307"/>
        <v>0</v>
      </c>
      <c r="X3039" s="15">
        <f t="shared" si="6307"/>
        <v>0</v>
      </c>
      <c r="Y3039" s="15">
        <f t="shared" si="6307"/>
        <v>0</v>
      </c>
      <c r="Z3039" s="15">
        <f t="shared" si="6307"/>
        <v>0</v>
      </c>
      <c r="AA3039" s="15">
        <f t="shared" si="6206"/>
        <v>94.6</v>
      </c>
      <c r="AB3039" s="15">
        <f t="shared" si="6207"/>
        <v>48.2</v>
      </c>
      <c r="AC3039" s="15">
        <f t="shared" si="6208"/>
        <v>65.300000000000011</v>
      </c>
      <c r="AD3039" s="15">
        <f t="shared" ref="AD3039:BK3040" si="6308">AD3040</f>
        <v>0</v>
      </c>
      <c r="AE3039" s="15">
        <f t="shared" si="6308"/>
        <v>0</v>
      </c>
      <c r="AF3039" s="15">
        <f t="shared" si="6308"/>
        <v>0</v>
      </c>
      <c r="AG3039" s="15">
        <f t="shared" si="6308"/>
        <v>0</v>
      </c>
      <c r="AH3039" s="15">
        <f t="shared" si="6308"/>
        <v>0</v>
      </c>
      <c r="AI3039" s="15">
        <f t="shared" si="6308"/>
        <v>0</v>
      </c>
      <c r="AJ3039" s="15">
        <f t="shared" si="6308"/>
        <v>0</v>
      </c>
      <c r="AK3039" s="15">
        <f t="shared" si="6175"/>
        <v>94.6</v>
      </c>
      <c r="AL3039" s="15">
        <f t="shared" si="6176"/>
        <v>48.2</v>
      </c>
      <c r="AM3039" s="15">
        <f t="shared" si="6177"/>
        <v>65.300000000000011</v>
      </c>
      <c r="AN3039" s="15">
        <f t="shared" si="6308"/>
        <v>0</v>
      </c>
      <c r="AO3039" s="15">
        <f t="shared" si="6178"/>
        <v>94.6</v>
      </c>
      <c r="AP3039" s="15">
        <f t="shared" si="6308"/>
        <v>0</v>
      </c>
      <c r="AQ3039" s="15">
        <f t="shared" si="6308"/>
        <v>0</v>
      </c>
      <c r="AR3039" s="15">
        <f t="shared" si="6308"/>
        <v>0</v>
      </c>
      <c r="AS3039" s="15">
        <f t="shared" si="6308"/>
        <v>0</v>
      </c>
      <c r="AT3039" s="15">
        <f t="shared" si="6308"/>
        <v>0</v>
      </c>
      <c r="AU3039" s="15">
        <f t="shared" si="6308"/>
        <v>0</v>
      </c>
      <c r="AV3039" s="15">
        <f t="shared" si="6308"/>
        <v>0</v>
      </c>
      <c r="AW3039" s="15">
        <f t="shared" si="6308"/>
        <v>0</v>
      </c>
      <c r="AX3039" s="15">
        <f t="shared" si="6308"/>
        <v>0</v>
      </c>
      <c r="AY3039" s="15">
        <f t="shared" si="6308"/>
        <v>0</v>
      </c>
      <c r="AZ3039" s="15">
        <f t="shared" si="6308"/>
        <v>0</v>
      </c>
      <c r="BA3039" s="15">
        <f t="shared" si="6308"/>
        <v>0</v>
      </c>
      <c r="BB3039" s="15">
        <f t="shared" si="6308"/>
        <v>0</v>
      </c>
      <c r="BC3039" s="15">
        <f t="shared" si="6308"/>
        <v>0</v>
      </c>
      <c r="BD3039" s="15">
        <f t="shared" si="6308"/>
        <v>0</v>
      </c>
      <c r="BE3039" s="15">
        <f t="shared" si="6308"/>
        <v>0</v>
      </c>
      <c r="BF3039" s="15">
        <f t="shared" si="6292"/>
        <v>94.6</v>
      </c>
      <c r="BG3039" s="15">
        <f t="shared" si="6293"/>
        <v>48.2</v>
      </c>
      <c r="BH3039" s="15">
        <f t="shared" si="6294"/>
        <v>65.300000000000011</v>
      </c>
      <c r="BI3039" s="15">
        <f t="shared" si="6308"/>
        <v>0</v>
      </c>
      <c r="BJ3039" s="15">
        <f t="shared" si="6277"/>
        <v>94.6</v>
      </c>
      <c r="BK3039" s="15">
        <f t="shared" si="6308"/>
        <v>0</v>
      </c>
    </row>
    <row r="3040" spans="1:63" x14ac:dyDescent="0.25">
      <c r="A3040" s="10" t="s">
        <v>623</v>
      </c>
      <c r="B3040" s="10" t="s">
        <v>90</v>
      </c>
      <c r="C3040" s="10" t="s">
        <v>92</v>
      </c>
      <c r="D3040" s="23" t="s">
        <v>77</v>
      </c>
      <c r="E3040" s="23"/>
      <c r="F3040" s="11" t="s">
        <v>78</v>
      </c>
      <c r="G3040" s="16">
        <f>G3041</f>
        <v>90.1</v>
      </c>
      <c r="H3040" s="16">
        <f t="shared" si="6180"/>
        <v>4.5</v>
      </c>
      <c r="I3040" s="16">
        <f>I3041</f>
        <v>94.6</v>
      </c>
      <c r="J3040" s="16">
        <f>J3041</f>
        <v>49.599999999999994</v>
      </c>
      <c r="K3040" s="16">
        <f t="shared" si="6181"/>
        <v>-1.3999999999999915</v>
      </c>
      <c r="L3040" s="16">
        <f t="shared" si="6306"/>
        <v>48.2</v>
      </c>
      <c r="M3040" s="16">
        <f t="shared" si="6306"/>
        <v>65.300000000000011</v>
      </c>
      <c r="N3040" s="16">
        <f t="shared" si="6306"/>
        <v>0</v>
      </c>
      <c r="O3040" s="16">
        <f t="shared" si="6306"/>
        <v>0</v>
      </c>
      <c r="P3040" s="16">
        <f t="shared" si="6306"/>
        <v>0</v>
      </c>
      <c r="Q3040" s="16">
        <f t="shared" si="6232"/>
        <v>4.5</v>
      </c>
      <c r="R3040" s="16">
        <f t="shared" si="6233"/>
        <v>94.6</v>
      </c>
      <c r="S3040" s="16">
        <f t="shared" si="6234"/>
        <v>-1.3999999999999915</v>
      </c>
      <c r="T3040" s="16">
        <f t="shared" si="6235"/>
        <v>48.2</v>
      </c>
      <c r="U3040" s="16">
        <f t="shared" si="6236"/>
        <v>65.300000000000011</v>
      </c>
      <c r="V3040" s="16">
        <f t="shared" si="6307"/>
        <v>0</v>
      </c>
      <c r="W3040" s="16">
        <f t="shared" si="6307"/>
        <v>0</v>
      </c>
      <c r="X3040" s="16">
        <f t="shared" si="6307"/>
        <v>0</v>
      </c>
      <c r="Y3040" s="16">
        <f t="shared" si="6307"/>
        <v>0</v>
      </c>
      <c r="Z3040" s="16">
        <f t="shared" si="6307"/>
        <v>0</v>
      </c>
      <c r="AA3040" s="16">
        <f t="shared" si="6206"/>
        <v>94.6</v>
      </c>
      <c r="AB3040" s="16">
        <f t="shared" si="6207"/>
        <v>48.2</v>
      </c>
      <c r="AC3040" s="16">
        <f t="shared" si="6208"/>
        <v>65.300000000000011</v>
      </c>
      <c r="AD3040" s="16">
        <f t="shared" si="6308"/>
        <v>0</v>
      </c>
      <c r="AE3040" s="16">
        <f t="shared" si="6308"/>
        <v>0</v>
      </c>
      <c r="AF3040" s="16">
        <f t="shared" si="6308"/>
        <v>0</v>
      </c>
      <c r="AG3040" s="16">
        <f t="shared" si="6308"/>
        <v>0</v>
      </c>
      <c r="AH3040" s="16">
        <f t="shared" si="6308"/>
        <v>0</v>
      </c>
      <c r="AI3040" s="16">
        <f t="shared" si="6308"/>
        <v>0</v>
      </c>
      <c r="AJ3040" s="16">
        <f t="shared" si="6308"/>
        <v>0</v>
      </c>
      <c r="AK3040" s="16">
        <f t="shared" ref="AK3040:AK3103" si="6309">AA3040+AD3040+AE3040+AF3040</f>
        <v>94.6</v>
      </c>
      <c r="AL3040" s="16">
        <f t="shared" ref="AL3040:AL3103" si="6310">AB3040+AG3040+AH3040</f>
        <v>48.2</v>
      </c>
      <c r="AM3040" s="16">
        <f t="shared" ref="AM3040:AM3103" si="6311">AC3040+AI3040+AJ3040</f>
        <v>65.300000000000011</v>
      </c>
      <c r="AN3040" s="16">
        <f t="shared" si="6308"/>
        <v>0</v>
      </c>
      <c r="AO3040" s="16">
        <f t="shared" ref="AO3040:AO3103" si="6312">AK3040+AN3040</f>
        <v>94.6</v>
      </c>
      <c r="AP3040" s="16">
        <f t="shared" si="6308"/>
        <v>0</v>
      </c>
      <c r="AQ3040" s="16">
        <f t="shared" si="6308"/>
        <v>0</v>
      </c>
      <c r="AR3040" s="16">
        <f t="shared" si="6308"/>
        <v>0</v>
      </c>
      <c r="AS3040" s="16">
        <f t="shared" si="6308"/>
        <v>0</v>
      </c>
      <c r="AT3040" s="16">
        <f t="shared" si="6308"/>
        <v>0</v>
      </c>
      <c r="AU3040" s="16">
        <f t="shared" si="6308"/>
        <v>0</v>
      </c>
      <c r="AV3040" s="16">
        <f t="shared" si="6308"/>
        <v>0</v>
      </c>
      <c r="AW3040" s="16">
        <f t="shared" si="6308"/>
        <v>0</v>
      </c>
      <c r="AX3040" s="16">
        <f t="shared" si="6308"/>
        <v>0</v>
      </c>
      <c r="AY3040" s="16">
        <f t="shared" si="6308"/>
        <v>0</v>
      </c>
      <c r="AZ3040" s="16">
        <f t="shared" si="6308"/>
        <v>0</v>
      </c>
      <c r="BA3040" s="16">
        <f t="shared" si="6308"/>
        <v>0</v>
      </c>
      <c r="BB3040" s="16">
        <f t="shared" si="6308"/>
        <v>0</v>
      </c>
      <c r="BC3040" s="16">
        <f t="shared" si="6308"/>
        <v>0</v>
      </c>
      <c r="BD3040" s="16">
        <f t="shared" si="6308"/>
        <v>0</v>
      </c>
      <c r="BE3040" s="16">
        <f t="shared" si="6308"/>
        <v>0</v>
      </c>
      <c r="BF3040" s="16">
        <f t="shared" si="6292"/>
        <v>94.6</v>
      </c>
      <c r="BG3040" s="16">
        <f t="shared" si="6293"/>
        <v>48.2</v>
      </c>
      <c r="BH3040" s="16">
        <f t="shared" si="6294"/>
        <v>65.300000000000011</v>
      </c>
      <c r="BI3040" s="16">
        <f t="shared" si="6308"/>
        <v>0</v>
      </c>
      <c r="BJ3040" s="16">
        <f t="shared" si="6277"/>
        <v>94.6</v>
      </c>
      <c r="BK3040" s="16">
        <f t="shared" si="6308"/>
        <v>0</v>
      </c>
    </row>
    <row r="3041" spans="1:63" ht="31.5" x14ac:dyDescent="0.25">
      <c r="A3041" s="10" t="s">
        <v>623</v>
      </c>
      <c r="B3041" s="10" t="s">
        <v>90</v>
      </c>
      <c r="C3041" s="10" t="s">
        <v>92</v>
      </c>
      <c r="D3041" s="17" t="s">
        <v>625</v>
      </c>
      <c r="E3041" s="17"/>
      <c r="F3041" s="11" t="s">
        <v>626</v>
      </c>
      <c r="G3041" s="16">
        <f>G3042+G3046</f>
        <v>90.1</v>
      </c>
      <c r="H3041" s="16">
        <f t="shared" ref="H3041:H3104" si="6313">I3041-G3041</f>
        <v>4.5</v>
      </c>
      <c r="I3041" s="16">
        <f>I3042+I3046</f>
        <v>94.6</v>
      </c>
      <c r="J3041" s="16">
        <f>J3042+J3046</f>
        <v>49.599999999999994</v>
      </c>
      <c r="K3041" s="16">
        <f t="shared" ref="K3041:K3104" si="6314">L3041-J3041</f>
        <v>-1.3999999999999915</v>
      </c>
      <c r="L3041" s="16">
        <f>L3042+L3046</f>
        <v>48.2</v>
      </c>
      <c r="M3041" s="16">
        <f>M3042+M3046</f>
        <v>65.300000000000011</v>
      </c>
      <c r="N3041" s="16">
        <f>N3042+N3046</f>
        <v>0</v>
      </c>
      <c r="O3041" s="16">
        <f>O3042+O3046</f>
        <v>0</v>
      </c>
      <c r="P3041" s="16">
        <f>P3042+P3046</f>
        <v>0</v>
      </c>
      <c r="Q3041" s="16">
        <f t="shared" si="6232"/>
        <v>4.5</v>
      </c>
      <c r="R3041" s="16">
        <f t="shared" si="6233"/>
        <v>94.6</v>
      </c>
      <c r="S3041" s="16">
        <f t="shared" si="6234"/>
        <v>-1.3999999999999915</v>
      </c>
      <c r="T3041" s="16">
        <f t="shared" si="6235"/>
        <v>48.2</v>
      </c>
      <c r="U3041" s="16">
        <f t="shared" si="6236"/>
        <v>65.300000000000011</v>
      </c>
      <c r="V3041" s="16">
        <f>V3042+V3046</f>
        <v>0</v>
      </c>
      <c r="W3041" s="16">
        <f>W3042+W3046</f>
        <v>0</v>
      </c>
      <c r="X3041" s="16">
        <f>X3042+X3046</f>
        <v>0</v>
      </c>
      <c r="Y3041" s="16">
        <f>Y3042+Y3046</f>
        <v>0</v>
      </c>
      <c r="Z3041" s="16">
        <f>Z3042+Z3046</f>
        <v>0</v>
      </c>
      <c r="AA3041" s="16">
        <f t="shared" si="6206"/>
        <v>94.6</v>
      </c>
      <c r="AB3041" s="16">
        <f t="shared" si="6207"/>
        <v>48.2</v>
      </c>
      <c r="AC3041" s="16">
        <f t="shared" si="6208"/>
        <v>65.300000000000011</v>
      </c>
      <c r="AD3041" s="16">
        <f t="shared" ref="AD3041:AJ3041" si="6315">AD3042+AD3046</f>
        <v>0</v>
      </c>
      <c r="AE3041" s="16">
        <f t="shared" si="6315"/>
        <v>0</v>
      </c>
      <c r="AF3041" s="16">
        <f t="shared" si="6315"/>
        <v>0</v>
      </c>
      <c r="AG3041" s="16">
        <f t="shared" si="6315"/>
        <v>0</v>
      </c>
      <c r="AH3041" s="16">
        <f t="shared" si="6315"/>
        <v>0</v>
      </c>
      <c r="AI3041" s="16">
        <f t="shared" si="6315"/>
        <v>0</v>
      </c>
      <c r="AJ3041" s="16">
        <f t="shared" si="6315"/>
        <v>0</v>
      </c>
      <c r="AK3041" s="16">
        <f t="shared" si="6309"/>
        <v>94.6</v>
      </c>
      <c r="AL3041" s="16">
        <f t="shared" si="6310"/>
        <v>48.2</v>
      </c>
      <c r="AM3041" s="16">
        <f t="shared" si="6311"/>
        <v>65.300000000000011</v>
      </c>
      <c r="AN3041" s="16">
        <f>AN3042+AN3046</f>
        <v>0</v>
      </c>
      <c r="AO3041" s="16">
        <f t="shared" si="6312"/>
        <v>94.6</v>
      </c>
      <c r="AP3041" s="16">
        <f t="shared" ref="AP3041:BK3041" si="6316">AP3042+AP3046</f>
        <v>0</v>
      </c>
      <c r="AQ3041" s="16">
        <f t="shared" si="6316"/>
        <v>0</v>
      </c>
      <c r="AR3041" s="16">
        <f t="shared" si="6316"/>
        <v>0</v>
      </c>
      <c r="AS3041" s="16">
        <f>AS3042+AS3046</f>
        <v>0</v>
      </c>
      <c r="AT3041" s="16">
        <f>AT3042+AT3046</f>
        <v>0</v>
      </c>
      <c r="AU3041" s="16">
        <f t="shared" si="6316"/>
        <v>0</v>
      </c>
      <c r="AV3041" s="16">
        <f t="shared" si="6316"/>
        <v>0</v>
      </c>
      <c r="AW3041" s="16">
        <f t="shared" si="6316"/>
        <v>0</v>
      </c>
      <c r="AX3041" s="16">
        <f t="shared" si="6316"/>
        <v>0</v>
      </c>
      <c r="AY3041" s="16">
        <f t="shared" si="6316"/>
        <v>0</v>
      </c>
      <c r="AZ3041" s="16">
        <f t="shared" si="6316"/>
        <v>0</v>
      </c>
      <c r="BA3041" s="16">
        <f>BA3042+BA3046</f>
        <v>0</v>
      </c>
      <c r="BB3041" s="16">
        <f>BB3042+BB3046</f>
        <v>0</v>
      </c>
      <c r="BC3041" s="16">
        <f t="shared" si="6316"/>
        <v>0</v>
      </c>
      <c r="BD3041" s="16">
        <f>BD3042+BD3046</f>
        <v>0</v>
      </c>
      <c r="BE3041" s="16">
        <f>BE3042+BE3046</f>
        <v>0</v>
      </c>
      <c r="BF3041" s="16">
        <f t="shared" si="6292"/>
        <v>94.6</v>
      </c>
      <c r="BG3041" s="16">
        <f t="shared" si="6293"/>
        <v>48.2</v>
      </c>
      <c r="BH3041" s="16">
        <f t="shared" si="6294"/>
        <v>65.300000000000011</v>
      </c>
      <c r="BI3041" s="16">
        <f t="shared" ref="BI3041" si="6317">BI3042+BI3046</f>
        <v>0</v>
      </c>
      <c r="BJ3041" s="16">
        <f t="shared" si="6277"/>
        <v>94.6</v>
      </c>
      <c r="BK3041" s="16">
        <f t="shared" si="6316"/>
        <v>0</v>
      </c>
    </row>
    <row r="3042" spans="1:63" ht="47.25" x14ac:dyDescent="0.25">
      <c r="A3042" s="10" t="s">
        <v>623</v>
      </c>
      <c r="B3042" s="10" t="s">
        <v>90</v>
      </c>
      <c r="C3042" s="10" t="s">
        <v>92</v>
      </c>
      <c r="D3042" s="17" t="s">
        <v>639</v>
      </c>
      <c r="E3042" s="17"/>
      <c r="F3042" s="11" t="s">
        <v>640</v>
      </c>
      <c r="G3042" s="16">
        <f>G3043</f>
        <v>76.599999999999994</v>
      </c>
      <c r="H3042" s="16">
        <f t="shared" si="6313"/>
        <v>-28.599999999999994</v>
      </c>
      <c r="I3042" s="16">
        <f t="shared" ref="I3042:J3044" si="6318">I3043</f>
        <v>48</v>
      </c>
      <c r="J3042" s="16">
        <f t="shared" si="6318"/>
        <v>36.4</v>
      </c>
      <c r="K3042" s="16">
        <f t="shared" si="6314"/>
        <v>-23.7</v>
      </c>
      <c r="L3042" s="16">
        <f t="shared" ref="L3042:P3044" si="6319">L3043</f>
        <v>12.7</v>
      </c>
      <c r="M3042" s="16">
        <f t="shared" si="6319"/>
        <v>29.1</v>
      </c>
      <c r="N3042" s="16">
        <f t="shared" si="6319"/>
        <v>0</v>
      </c>
      <c r="O3042" s="16">
        <f t="shared" si="6319"/>
        <v>0</v>
      </c>
      <c r="P3042" s="16">
        <f t="shared" si="6319"/>
        <v>0</v>
      </c>
      <c r="Q3042" s="16">
        <f t="shared" si="6232"/>
        <v>-28.599999999999994</v>
      </c>
      <c r="R3042" s="16">
        <f t="shared" si="6233"/>
        <v>48</v>
      </c>
      <c r="S3042" s="16">
        <f t="shared" si="6234"/>
        <v>-23.7</v>
      </c>
      <c r="T3042" s="16">
        <f t="shared" si="6235"/>
        <v>12.7</v>
      </c>
      <c r="U3042" s="16">
        <f t="shared" si="6236"/>
        <v>29.1</v>
      </c>
      <c r="V3042" s="16">
        <f t="shared" ref="V3042:Z3044" si="6320">V3043</f>
        <v>0</v>
      </c>
      <c r="W3042" s="16">
        <f t="shared" si="6320"/>
        <v>0</v>
      </c>
      <c r="X3042" s="16">
        <f t="shared" si="6320"/>
        <v>0</v>
      </c>
      <c r="Y3042" s="16">
        <f t="shared" si="6320"/>
        <v>0</v>
      </c>
      <c r="Z3042" s="16">
        <f t="shared" si="6320"/>
        <v>0</v>
      </c>
      <c r="AA3042" s="16">
        <f t="shared" si="6206"/>
        <v>48</v>
      </c>
      <c r="AB3042" s="16">
        <f t="shared" si="6207"/>
        <v>12.7</v>
      </c>
      <c r="AC3042" s="16">
        <f t="shared" si="6208"/>
        <v>29.1</v>
      </c>
      <c r="AD3042" s="16">
        <f t="shared" ref="AD3042:AE3044" si="6321">AD3043</f>
        <v>0</v>
      </c>
      <c r="AE3042" s="16">
        <f t="shared" si="6321"/>
        <v>0</v>
      </c>
      <c r="AF3042" s="16">
        <f>AF3043</f>
        <v>0</v>
      </c>
      <c r="AG3042" s="16">
        <f t="shared" ref="AG3042:AH3044" si="6322">AG3043</f>
        <v>0</v>
      </c>
      <c r="AH3042" s="16">
        <f t="shared" si="6322"/>
        <v>0</v>
      </c>
      <c r="AI3042" s="16">
        <f t="shared" ref="AI3042:AJ3044" si="6323">AI3043</f>
        <v>0</v>
      </c>
      <c r="AJ3042" s="16">
        <f t="shared" si="6323"/>
        <v>0</v>
      </c>
      <c r="AK3042" s="16">
        <f t="shared" si="6309"/>
        <v>48</v>
      </c>
      <c r="AL3042" s="16">
        <f t="shared" si="6310"/>
        <v>12.7</v>
      </c>
      <c r="AM3042" s="16">
        <f t="shared" si="6311"/>
        <v>29.1</v>
      </c>
      <c r="AN3042" s="16">
        <f>AN3043</f>
        <v>0</v>
      </c>
      <c r="AO3042" s="16">
        <f t="shared" si="6312"/>
        <v>48</v>
      </c>
      <c r="AP3042" s="16">
        <f t="shared" ref="AP3042:AT3044" si="6324">AP3043</f>
        <v>0</v>
      </c>
      <c r="AQ3042" s="16">
        <f t="shared" si="6324"/>
        <v>0</v>
      </c>
      <c r="AR3042" s="16">
        <f t="shared" si="6324"/>
        <v>0</v>
      </c>
      <c r="AS3042" s="16">
        <f t="shared" si="6324"/>
        <v>0</v>
      </c>
      <c r="AT3042" s="16">
        <f t="shared" si="6324"/>
        <v>0</v>
      </c>
      <c r="AU3042" s="16">
        <f t="shared" ref="AU3042:AY3044" si="6325">AU3043</f>
        <v>0</v>
      </c>
      <c r="AV3042" s="16">
        <f t="shared" si="6325"/>
        <v>0</v>
      </c>
      <c r="AW3042" s="16">
        <f t="shared" si="6325"/>
        <v>0</v>
      </c>
      <c r="AX3042" s="16">
        <f t="shared" si="6325"/>
        <v>0</v>
      </c>
      <c r="AY3042" s="16">
        <f t="shared" si="6325"/>
        <v>0</v>
      </c>
      <c r="AZ3042" s="16">
        <f t="shared" ref="AZ3042:BC3044" si="6326">AZ3043</f>
        <v>0</v>
      </c>
      <c r="BA3042" s="16">
        <f t="shared" ref="BA3042:BB3044" si="6327">BA3043</f>
        <v>0</v>
      </c>
      <c r="BB3042" s="16">
        <f t="shared" si="6327"/>
        <v>0</v>
      </c>
      <c r="BC3042" s="16">
        <f t="shared" si="6326"/>
        <v>0</v>
      </c>
      <c r="BD3042" s="16">
        <f t="shared" ref="BD3042:BE3044" si="6328">BD3043</f>
        <v>0</v>
      </c>
      <c r="BE3042" s="16">
        <f t="shared" si="6328"/>
        <v>0</v>
      </c>
      <c r="BF3042" s="16">
        <f t="shared" si="6292"/>
        <v>48</v>
      </c>
      <c r="BG3042" s="16">
        <f t="shared" si="6293"/>
        <v>12.7</v>
      </c>
      <c r="BH3042" s="16">
        <f t="shared" si="6294"/>
        <v>29.1</v>
      </c>
      <c r="BI3042" s="16">
        <f>BI3043</f>
        <v>0</v>
      </c>
      <c r="BJ3042" s="16">
        <f t="shared" si="6277"/>
        <v>48</v>
      </c>
      <c r="BK3042" s="16">
        <f>BK3043</f>
        <v>0</v>
      </c>
    </row>
    <row r="3043" spans="1:63" ht="47.25" x14ac:dyDescent="0.25">
      <c r="A3043" s="10" t="s">
        <v>623</v>
      </c>
      <c r="B3043" s="10" t="s">
        <v>90</v>
      </c>
      <c r="C3043" s="10" t="s">
        <v>92</v>
      </c>
      <c r="D3043" s="17" t="s">
        <v>639</v>
      </c>
      <c r="E3043" s="10" t="s">
        <v>50</v>
      </c>
      <c r="F3043" s="11" t="s">
        <v>21</v>
      </c>
      <c r="G3043" s="16">
        <f>G3044</f>
        <v>76.599999999999994</v>
      </c>
      <c r="H3043" s="16">
        <f t="shared" si="6313"/>
        <v>-28.599999999999994</v>
      </c>
      <c r="I3043" s="16">
        <f t="shared" si="6318"/>
        <v>48</v>
      </c>
      <c r="J3043" s="16">
        <f t="shared" si="6318"/>
        <v>36.4</v>
      </c>
      <c r="K3043" s="16">
        <f t="shared" si="6314"/>
        <v>-23.7</v>
      </c>
      <c r="L3043" s="16">
        <f t="shared" si="6319"/>
        <v>12.7</v>
      </c>
      <c r="M3043" s="16">
        <f t="shared" si="6319"/>
        <v>29.1</v>
      </c>
      <c r="N3043" s="16">
        <f t="shared" si="6319"/>
        <v>0</v>
      </c>
      <c r="O3043" s="16">
        <f t="shared" si="6319"/>
        <v>0</v>
      </c>
      <c r="P3043" s="16">
        <f t="shared" si="6319"/>
        <v>0</v>
      </c>
      <c r="Q3043" s="16">
        <f t="shared" si="6232"/>
        <v>-28.599999999999994</v>
      </c>
      <c r="R3043" s="16">
        <f t="shared" si="6233"/>
        <v>48</v>
      </c>
      <c r="S3043" s="16">
        <f t="shared" si="6234"/>
        <v>-23.7</v>
      </c>
      <c r="T3043" s="16">
        <f t="shared" si="6235"/>
        <v>12.7</v>
      </c>
      <c r="U3043" s="16">
        <f t="shared" si="6236"/>
        <v>29.1</v>
      </c>
      <c r="V3043" s="16">
        <f t="shared" si="6320"/>
        <v>0</v>
      </c>
      <c r="W3043" s="16">
        <f t="shared" si="6320"/>
        <v>0</v>
      </c>
      <c r="X3043" s="16">
        <f t="shared" si="6320"/>
        <v>0</v>
      </c>
      <c r="Y3043" s="16">
        <f t="shared" si="6320"/>
        <v>0</v>
      </c>
      <c r="Z3043" s="16">
        <f t="shared" si="6320"/>
        <v>0</v>
      </c>
      <c r="AA3043" s="16">
        <f t="shared" si="6206"/>
        <v>48</v>
      </c>
      <c r="AB3043" s="16">
        <f t="shared" si="6207"/>
        <v>12.7</v>
      </c>
      <c r="AC3043" s="16">
        <f t="shared" si="6208"/>
        <v>29.1</v>
      </c>
      <c r="AD3043" s="16">
        <f t="shared" si="6321"/>
        <v>0</v>
      </c>
      <c r="AE3043" s="16">
        <f t="shared" si="6321"/>
        <v>0</v>
      </c>
      <c r="AF3043" s="16">
        <f>AF3044</f>
        <v>0</v>
      </c>
      <c r="AG3043" s="16">
        <f t="shared" si="6322"/>
        <v>0</v>
      </c>
      <c r="AH3043" s="16">
        <f t="shared" si="6322"/>
        <v>0</v>
      </c>
      <c r="AI3043" s="16">
        <f t="shared" si="6323"/>
        <v>0</v>
      </c>
      <c r="AJ3043" s="16">
        <f t="shared" si="6323"/>
        <v>0</v>
      </c>
      <c r="AK3043" s="16">
        <f t="shared" si="6309"/>
        <v>48</v>
      </c>
      <c r="AL3043" s="16">
        <f t="shared" si="6310"/>
        <v>12.7</v>
      </c>
      <c r="AM3043" s="16">
        <f t="shared" si="6311"/>
        <v>29.1</v>
      </c>
      <c r="AN3043" s="16">
        <f>AN3044</f>
        <v>0</v>
      </c>
      <c r="AO3043" s="16">
        <f t="shared" si="6312"/>
        <v>48</v>
      </c>
      <c r="AP3043" s="16">
        <f t="shared" si="6324"/>
        <v>0</v>
      </c>
      <c r="AQ3043" s="16">
        <f t="shared" si="6324"/>
        <v>0</v>
      </c>
      <c r="AR3043" s="16">
        <f t="shared" si="6324"/>
        <v>0</v>
      </c>
      <c r="AS3043" s="16">
        <f t="shared" si="6324"/>
        <v>0</v>
      </c>
      <c r="AT3043" s="16">
        <f t="shared" si="6324"/>
        <v>0</v>
      </c>
      <c r="AU3043" s="16">
        <f t="shared" si="6325"/>
        <v>0</v>
      </c>
      <c r="AV3043" s="16">
        <f t="shared" si="6325"/>
        <v>0</v>
      </c>
      <c r="AW3043" s="16">
        <f t="shared" si="6325"/>
        <v>0</v>
      </c>
      <c r="AX3043" s="16">
        <f t="shared" si="6325"/>
        <v>0</v>
      </c>
      <c r="AY3043" s="16">
        <f t="shared" si="6325"/>
        <v>0</v>
      </c>
      <c r="AZ3043" s="16">
        <f t="shared" si="6326"/>
        <v>0</v>
      </c>
      <c r="BA3043" s="16">
        <f t="shared" si="6327"/>
        <v>0</v>
      </c>
      <c r="BB3043" s="16">
        <f t="shared" si="6327"/>
        <v>0</v>
      </c>
      <c r="BC3043" s="16">
        <f t="shared" si="6326"/>
        <v>0</v>
      </c>
      <c r="BD3043" s="16">
        <f t="shared" si="6328"/>
        <v>0</v>
      </c>
      <c r="BE3043" s="16">
        <f t="shared" si="6328"/>
        <v>0</v>
      </c>
      <c r="BF3043" s="16">
        <f t="shared" si="6292"/>
        <v>48</v>
      </c>
      <c r="BG3043" s="16">
        <f t="shared" si="6293"/>
        <v>12.7</v>
      </c>
      <c r="BH3043" s="16">
        <f t="shared" si="6294"/>
        <v>29.1</v>
      </c>
      <c r="BI3043" s="16">
        <f>BI3044</f>
        <v>0</v>
      </c>
      <c r="BJ3043" s="16">
        <f t="shared" si="6277"/>
        <v>48</v>
      </c>
      <c r="BK3043" s="16">
        <f>BK3044</f>
        <v>0</v>
      </c>
    </row>
    <row r="3044" spans="1:63" ht="47.25" x14ac:dyDescent="0.25">
      <c r="A3044" s="10" t="s">
        <v>623</v>
      </c>
      <c r="B3044" s="10" t="s">
        <v>90</v>
      </c>
      <c r="C3044" s="10" t="s">
        <v>92</v>
      </c>
      <c r="D3044" s="17" t="s">
        <v>639</v>
      </c>
      <c r="E3044" s="10" t="s">
        <v>51</v>
      </c>
      <c r="F3044" s="11" t="s">
        <v>22</v>
      </c>
      <c r="G3044" s="16">
        <f>G3045</f>
        <v>76.599999999999994</v>
      </c>
      <c r="H3044" s="16">
        <f t="shared" si="6313"/>
        <v>-28.599999999999994</v>
      </c>
      <c r="I3044" s="16">
        <f t="shared" si="6318"/>
        <v>48</v>
      </c>
      <c r="J3044" s="16">
        <f t="shared" si="6318"/>
        <v>36.4</v>
      </c>
      <c r="K3044" s="16">
        <f t="shared" si="6314"/>
        <v>-23.7</v>
      </c>
      <c r="L3044" s="16">
        <f t="shared" si="6319"/>
        <v>12.7</v>
      </c>
      <c r="M3044" s="16">
        <f t="shared" si="6319"/>
        <v>29.1</v>
      </c>
      <c r="N3044" s="16">
        <f t="shared" si="6319"/>
        <v>0</v>
      </c>
      <c r="O3044" s="16">
        <f t="shared" si="6319"/>
        <v>0</v>
      </c>
      <c r="P3044" s="16">
        <f t="shared" si="6319"/>
        <v>0</v>
      </c>
      <c r="Q3044" s="16">
        <f t="shared" si="6232"/>
        <v>-28.599999999999994</v>
      </c>
      <c r="R3044" s="16">
        <f t="shared" si="6233"/>
        <v>48</v>
      </c>
      <c r="S3044" s="16">
        <f t="shared" si="6234"/>
        <v>-23.7</v>
      </c>
      <c r="T3044" s="16">
        <f t="shared" si="6235"/>
        <v>12.7</v>
      </c>
      <c r="U3044" s="16">
        <f t="shared" si="6236"/>
        <v>29.1</v>
      </c>
      <c r="V3044" s="16">
        <f t="shared" si="6320"/>
        <v>0</v>
      </c>
      <c r="W3044" s="16">
        <f t="shared" si="6320"/>
        <v>0</v>
      </c>
      <c r="X3044" s="16">
        <f t="shared" si="6320"/>
        <v>0</v>
      </c>
      <c r="Y3044" s="16">
        <f t="shared" si="6320"/>
        <v>0</v>
      </c>
      <c r="Z3044" s="16">
        <f t="shared" si="6320"/>
        <v>0</v>
      </c>
      <c r="AA3044" s="16">
        <f t="shared" si="6206"/>
        <v>48</v>
      </c>
      <c r="AB3044" s="16">
        <f t="shared" si="6207"/>
        <v>12.7</v>
      </c>
      <c r="AC3044" s="16">
        <f t="shared" si="6208"/>
        <v>29.1</v>
      </c>
      <c r="AD3044" s="16">
        <f t="shared" si="6321"/>
        <v>0</v>
      </c>
      <c r="AE3044" s="16">
        <f t="shared" si="6321"/>
        <v>0</v>
      </c>
      <c r="AF3044" s="16">
        <f>AF3045</f>
        <v>0</v>
      </c>
      <c r="AG3044" s="16">
        <f t="shared" si="6322"/>
        <v>0</v>
      </c>
      <c r="AH3044" s="16">
        <f t="shared" si="6322"/>
        <v>0</v>
      </c>
      <c r="AI3044" s="16">
        <f t="shared" si="6323"/>
        <v>0</v>
      </c>
      <c r="AJ3044" s="16">
        <f t="shared" si="6323"/>
        <v>0</v>
      </c>
      <c r="AK3044" s="16">
        <f t="shared" si="6309"/>
        <v>48</v>
      </c>
      <c r="AL3044" s="16">
        <f t="shared" si="6310"/>
        <v>12.7</v>
      </c>
      <c r="AM3044" s="16">
        <f t="shared" si="6311"/>
        <v>29.1</v>
      </c>
      <c r="AN3044" s="16">
        <f>AN3045</f>
        <v>0</v>
      </c>
      <c r="AO3044" s="16">
        <f t="shared" si="6312"/>
        <v>48</v>
      </c>
      <c r="AP3044" s="16">
        <f t="shared" si="6324"/>
        <v>0</v>
      </c>
      <c r="AQ3044" s="16">
        <f t="shared" si="6324"/>
        <v>0</v>
      </c>
      <c r="AR3044" s="16">
        <f t="shared" si="6324"/>
        <v>0</v>
      </c>
      <c r="AS3044" s="16">
        <f t="shared" si="6324"/>
        <v>0</v>
      </c>
      <c r="AT3044" s="16">
        <f t="shared" si="6324"/>
        <v>0</v>
      </c>
      <c r="AU3044" s="16">
        <f t="shared" si="6325"/>
        <v>0</v>
      </c>
      <c r="AV3044" s="16">
        <f t="shared" si="6325"/>
        <v>0</v>
      </c>
      <c r="AW3044" s="16">
        <f t="shared" si="6325"/>
        <v>0</v>
      </c>
      <c r="AX3044" s="16">
        <f t="shared" si="6325"/>
        <v>0</v>
      </c>
      <c r="AY3044" s="16">
        <f t="shared" si="6325"/>
        <v>0</v>
      </c>
      <c r="AZ3044" s="16">
        <f t="shared" si="6326"/>
        <v>0</v>
      </c>
      <c r="BA3044" s="16">
        <f t="shared" si="6327"/>
        <v>0</v>
      </c>
      <c r="BB3044" s="16">
        <f t="shared" si="6327"/>
        <v>0</v>
      </c>
      <c r="BC3044" s="16">
        <f t="shared" si="6326"/>
        <v>0</v>
      </c>
      <c r="BD3044" s="16">
        <f t="shared" si="6328"/>
        <v>0</v>
      </c>
      <c r="BE3044" s="16">
        <f t="shared" si="6328"/>
        <v>0</v>
      </c>
      <c r="BF3044" s="16">
        <f t="shared" si="6292"/>
        <v>48</v>
      </c>
      <c r="BG3044" s="16">
        <f t="shared" si="6293"/>
        <v>12.7</v>
      </c>
      <c r="BH3044" s="16">
        <f t="shared" si="6294"/>
        <v>29.1</v>
      </c>
      <c r="BI3044" s="16">
        <f>BI3045</f>
        <v>0</v>
      </c>
      <c r="BJ3044" s="16">
        <f t="shared" si="6277"/>
        <v>48</v>
      </c>
      <c r="BK3044" s="16">
        <f>BK3045</f>
        <v>0</v>
      </c>
    </row>
    <row r="3045" spans="1:63" ht="31.5" x14ac:dyDescent="0.25">
      <c r="A3045" s="10" t="s">
        <v>623</v>
      </c>
      <c r="B3045" s="10" t="s">
        <v>90</v>
      </c>
      <c r="C3045" s="10" t="s">
        <v>92</v>
      </c>
      <c r="D3045" s="17" t="s">
        <v>639</v>
      </c>
      <c r="E3045" s="10" t="s">
        <v>52</v>
      </c>
      <c r="F3045" s="11" t="s">
        <v>23</v>
      </c>
      <c r="G3045" s="16">
        <v>76.599999999999994</v>
      </c>
      <c r="H3045" s="16">
        <f t="shared" si="6313"/>
        <v>-28.599999999999994</v>
      </c>
      <c r="I3045" s="16">
        <v>48</v>
      </c>
      <c r="J3045" s="16">
        <v>36.4</v>
      </c>
      <c r="K3045" s="16">
        <f t="shared" si="6314"/>
        <v>-23.7</v>
      </c>
      <c r="L3045" s="16">
        <v>12.7</v>
      </c>
      <c r="M3045" s="16">
        <v>29.1</v>
      </c>
      <c r="N3045" s="16"/>
      <c r="O3045" s="16"/>
      <c r="P3045" s="16"/>
      <c r="Q3045" s="16">
        <f t="shared" si="6232"/>
        <v>-28.599999999999994</v>
      </c>
      <c r="R3045" s="16">
        <f t="shared" si="6233"/>
        <v>48</v>
      </c>
      <c r="S3045" s="16">
        <f t="shared" si="6234"/>
        <v>-23.7</v>
      </c>
      <c r="T3045" s="16">
        <f t="shared" si="6235"/>
        <v>12.7</v>
      </c>
      <c r="U3045" s="16">
        <f t="shared" si="6236"/>
        <v>29.1</v>
      </c>
      <c r="V3045" s="16"/>
      <c r="W3045" s="16"/>
      <c r="X3045" s="16"/>
      <c r="Y3045" s="16"/>
      <c r="Z3045" s="16"/>
      <c r="AA3045" s="16">
        <f t="shared" si="6206"/>
        <v>48</v>
      </c>
      <c r="AB3045" s="16">
        <f t="shared" si="6207"/>
        <v>12.7</v>
      </c>
      <c r="AC3045" s="16">
        <f t="shared" si="6208"/>
        <v>29.1</v>
      </c>
      <c r="AD3045" s="16"/>
      <c r="AE3045" s="16"/>
      <c r="AF3045" s="16"/>
      <c r="AG3045" s="16"/>
      <c r="AH3045" s="16"/>
      <c r="AI3045" s="16"/>
      <c r="AJ3045" s="16"/>
      <c r="AK3045" s="16">
        <f t="shared" si="6309"/>
        <v>48</v>
      </c>
      <c r="AL3045" s="16">
        <f t="shared" si="6310"/>
        <v>12.7</v>
      </c>
      <c r="AM3045" s="16">
        <f t="shared" si="6311"/>
        <v>29.1</v>
      </c>
      <c r="AN3045" s="16"/>
      <c r="AO3045" s="16">
        <f t="shared" si="6312"/>
        <v>48</v>
      </c>
      <c r="AP3045" s="16"/>
      <c r="AQ3045" s="16"/>
      <c r="AR3045" s="16"/>
      <c r="AS3045" s="16"/>
      <c r="AT3045" s="16"/>
      <c r="AU3045" s="16"/>
      <c r="AV3045" s="16"/>
      <c r="AW3045" s="16"/>
      <c r="AX3045" s="16"/>
      <c r="AY3045" s="16"/>
      <c r="AZ3045" s="16"/>
      <c r="BA3045" s="16"/>
      <c r="BB3045" s="16"/>
      <c r="BC3045" s="16"/>
      <c r="BD3045" s="16"/>
      <c r="BE3045" s="16"/>
      <c r="BF3045" s="16">
        <f t="shared" si="6292"/>
        <v>48</v>
      </c>
      <c r="BG3045" s="16">
        <f t="shared" si="6293"/>
        <v>12.7</v>
      </c>
      <c r="BH3045" s="16">
        <f t="shared" si="6294"/>
        <v>29.1</v>
      </c>
      <c r="BI3045" s="16"/>
      <c r="BJ3045" s="16">
        <f t="shared" si="6277"/>
        <v>48</v>
      </c>
      <c r="BK3045" s="16"/>
    </row>
    <row r="3046" spans="1:63" ht="47.25" x14ac:dyDescent="0.25">
      <c r="A3046" s="10" t="s">
        <v>623</v>
      </c>
      <c r="B3046" s="10" t="s">
        <v>90</v>
      </c>
      <c r="C3046" s="10" t="s">
        <v>92</v>
      </c>
      <c r="D3046" s="17" t="s">
        <v>641</v>
      </c>
      <c r="E3046" s="10"/>
      <c r="F3046" s="19" t="s">
        <v>642</v>
      </c>
      <c r="G3046" s="28">
        <f>G3047</f>
        <v>13.5</v>
      </c>
      <c r="H3046" s="16">
        <f t="shared" si="6313"/>
        <v>33.1</v>
      </c>
      <c r="I3046" s="28">
        <f t="shared" ref="I3046:J3048" si="6329">I3047</f>
        <v>46.6</v>
      </c>
      <c r="J3046" s="28">
        <f t="shared" si="6329"/>
        <v>13.2</v>
      </c>
      <c r="K3046" s="16">
        <f t="shared" si="6314"/>
        <v>22.3</v>
      </c>
      <c r="L3046" s="28">
        <f t="shared" ref="L3046:P3048" si="6330">L3047</f>
        <v>35.5</v>
      </c>
      <c r="M3046" s="28">
        <f t="shared" si="6330"/>
        <v>36.200000000000003</v>
      </c>
      <c r="N3046" s="28">
        <f t="shared" si="6330"/>
        <v>0</v>
      </c>
      <c r="O3046" s="28">
        <f t="shared" si="6330"/>
        <v>0</v>
      </c>
      <c r="P3046" s="28">
        <f t="shared" si="6330"/>
        <v>0</v>
      </c>
      <c r="Q3046" s="16">
        <f t="shared" si="6232"/>
        <v>33.1</v>
      </c>
      <c r="R3046" s="16">
        <f t="shared" si="6233"/>
        <v>46.6</v>
      </c>
      <c r="S3046" s="16">
        <f t="shared" si="6234"/>
        <v>22.3</v>
      </c>
      <c r="T3046" s="16">
        <f t="shared" si="6235"/>
        <v>35.5</v>
      </c>
      <c r="U3046" s="16">
        <f t="shared" si="6236"/>
        <v>36.200000000000003</v>
      </c>
      <c r="V3046" s="28">
        <f t="shared" ref="V3046:Z3048" si="6331">V3047</f>
        <v>0</v>
      </c>
      <c r="W3046" s="28">
        <f t="shared" si="6331"/>
        <v>0</v>
      </c>
      <c r="X3046" s="28">
        <f t="shared" si="6331"/>
        <v>0</v>
      </c>
      <c r="Y3046" s="28">
        <f t="shared" si="6331"/>
        <v>0</v>
      </c>
      <c r="Z3046" s="28">
        <f t="shared" si="6331"/>
        <v>0</v>
      </c>
      <c r="AA3046" s="16">
        <f t="shared" si="6206"/>
        <v>46.6</v>
      </c>
      <c r="AB3046" s="16">
        <f t="shared" si="6207"/>
        <v>35.5</v>
      </c>
      <c r="AC3046" s="16">
        <f t="shared" si="6208"/>
        <v>36.200000000000003</v>
      </c>
      <c r="AD3046" s="28">
        <f t="shared" ref="AD3046:AE3048" si="6332">AD3047</f>
        <v>0</v>
      </c>
      <c r="AE3046" s="28">
        <f t="shared" si="6332"/>
        <v>0</v>
      </c>
      <c r="AF3046" s="28">
        <f>AF3047</f>
        <v>0</v>
      </c>
      <c r="AG3046" s="28">
        <f t="shared" ref="AG3046:AH3048" si="6333">AG3047</f>
        <v>0</v>
      </c>
      <c r="AH3046" s="28">
        <f t="shared" si="6333"/>
        <v>0</v>
      </c>
      <c r="AI3046" s="28">
        <f t="shared" ref="AI3046:AJ3048" si="6334">AI3047</f>
        <v>0</v>
      </c>
      <c r="AJ3046" s="28">
        <f t="shared" si="6334"/>
        <v>0</v>
      </c>
      <c r="AK3046" s="16">
        <f t="shared" si="6309"/>
        <v>46.6</v>
      </c>
      <c r="AL3046" s="16">
        <f t="shared" si="6310"/>
        <v>35.5</v>
      </c>
      <c r="AM3046" s="16">
        <f t="shared" si="6311"/>
        <v>36.200000000000003</v>
      </c>
      <c r="AN3046" s="28">
        <f>AN3047</f>
        <v>0</v>
      </c>
      <c r="AO3046" s="16">
        <f t="shared" si="6312"/>
        <v>46.6</v>
      </c>
      <c r="AP3046" s="28">
        <f t="shared" ref="AP3046:AT3048" si="6335">AP3047</f>
        <v>0</v>
      </c>
      <c r="AQ3046" s="28">
        <f t="shared" si="6335"/>
        <v>0</v>
      </c>
      <c r="AR3046" s="28">
        <f t="shared" si="6335"/>
        <v>0</v>
      </c>
      <c r="AS3046" s="28">
        <f t="shared" si="6335"/>
        <v>0</v>
      </c>
      <c r="AT3046" s="28">
        <f t="shared" si="6335"/>
        <v>0</v>
      </c>
      <c r="AU3046" s="28">
        <f t="shared" ref="AU3046:AY3048" si="6336">AU3047</f>
        <v>0</v>
      </c>
      <c r="AV3046" s="28">
        <f t="shared" si="6336"/>
        <v>0</v>
      </c>
      <c r="AW3046" s="28">
        <f t="shared" si="6336"/>
        <v>0</v>
      </c>
      <c r="AX3046" s="28">
        <f t="shared" si="6336"/>
        <v>0</v>
      </c>
      <c r="AY3046" s="28">
        <f t="shared" si="6336"/>
        <v>0</v>
      </c>
      <c r="AZ3046" s="28">
        <f t="shared" ref="AZ3046:BC3048" si="6337">AZ3047</f>
        <v>0</v>
      </c>
      <c r="BA3046" s="28">
        <f t="shared" ref="BA3046:BB3048" si="6338">BA3047</f>
        <v>0</v>
      </c>
      <c r="BB3046" s="28">
        <f t="shared" si="6338"/>
        <v>0</v>
      </c>
      <c r="BC3046" s="28">
        <f t="shared" si="6337"/>
        <v>0</v>
      </c>
      <c r="BD3046" s="28">
        <f t="shared" ref="BD3046:BE3048" si="6339">BD3047</f>
        <v>0</v>
      </c>
      <c r="BE3046" s="28">
        <f t="shared" si="6339"/>
        <v>0</v>
      </c>
      <c r="BF3046" s="16">
        <f t="shared" si="6292"/>
        <v>46.6</v>
      </c>
      <c r="BG3046" s="16">
        <f t="shared" si="6293"/>
        <v>35.5</v>
      </c>
      <c r="BH3046" s="16">
        <f t="shared" si="6294"/>
        <v>36.200000000000003</v>
      </c>
      <c r="BI3046" s="28">
        <f>BI3047</f>
        <v>0</v>
      </c>
      <c r="BJ3046" s="16">
        <f t="shared" si="6277"/>
        <v>46.6</v>
      </c>
      <c r="BK3046" s="28">
        <f>BK3047</f>
        <v>0</v>
      </c>
    </row>
    <row r="3047" spans="1:63" ht="47.25" x14ac:dyDescent="0.25">
      <c r="A3047" s="10" t="s">
        <v>623</v>
      </c>
      <c r="B3047" s="10" t="s">
        <v>90</v>
      </c>
      <c r="C3047" s="10" t="s">
        <v>92</v>
      </c>
      <c r="D3047" s="17" t="s">
        <v>641</v>
      </c>
      <c r="E3047" s="10" t="s">
        <v>50</v>
      </c>
      <c r="F3047" s="11" t="s">
        <v>21</v>
      </c>
      <c r="G3047" s="16">
        <f>G3048</f>
        <v>13.5</v>
      </c>
      <c r="H3047" s="16">
        <f t="shared" si="6313"/>
        <v>33.1</v>
      </c>
      <c r="I3047" s="16">
        <f t="shared" si="6329"/>
        <v>46.6</v>
      </c>
      <c r="J3047" s="16">
        <f t="shared" si="6329"/>
        <v>13.2</v>
      </c>
      <c r="K3047" s="16">
        <f t="shared" si="6314"/>
        <v>22.3</v>
      </c>
      <c r="L3047" s="16">
        <f t="shared" si="6330"/>
        <v>35.5</v>
      </c>
      <c r="M3047" s="16">
        <f t="shared" si="6330"/>
        <v>36.200000000000003</v>
      </c>
      <c r="N3047" s="16">
        <f t="shared" si="6330"/>
        <v>0</v>
      </c>
      <c r="O3047" s="16">
        <f t="shared" si="6330"/>
        <v>0</v>
      </c>
      <c r="P3047" s="16">
        <f t="shared" si="6330"/>
        <v>0</v>
      </c>
      <c r="Q3047" s="16">
        <f t="shared" si="6232"/>
        <v>33.1</v>
      </c>
      <c r="R3047" s="16">
        <f t="shared" si="6233"/>
        <v>46.6</v>
      </c>
      <c r="S3047" s="16">
        <f t="shared" si="6234"/>
        <v>22.3</v>
      </c>
      <c r="T3047" s="16">
        <f t="shared" si="6235"/>
        <v>35.5</v>
      </c>
      <c r="U3047" s="16">
        <f t="shared" si="6236"/>
        <v>36.200000000000003</v>
      </c>
      <c r="V3047" s="16">
        <f t="shared" si="6331"/>
        <v>0</v>
      </c>
      <c r="W3047" s="16">
        <f t="shared" si="6331"/>
        <v>0</v>
      </c>
      <c r="X3047" s="16">
        <f t="shared" si="6331"/>
        <v>0</v>
      </c>
      <c r="Y3047" s="16">
        <f t="shared" si="6331"/>
        <v>0</v>
      </c>
      <c r="Z3047" s="16">
        <f t="shared" si="6331"/>
        <v>0</v>
      </c>
      <c r="AA3047" s="16">
        <f t="shared" si="6206"/>
        <v>46.6</v>
      </c>
      <c r="AB3047" s="16">
        <f t="shared" si="6207"/>
        <v>35.5</v>
      </c>
      <c r="AC3047" s="16">
        <f t="shared" si="6208"/>
        <v>36.200000000000003</v>
      </c>
      <c r="AD3047" s="16">
        <f t="shared" si="6332"/>
        <v>0</v>
      </c>
      <c r="AE3047" s="16">
        <f t="shared" si="6332"/>
        <v>0</v>
      </c>
      <c r="AF3047" s="16">
        <f>AF3048</f>
        <v>0</v>
      </c>
      <c r="AG3047" s="16">
        <f t="shared" si="6333"/>
        <v>0</v>
      </c>
      <c r="AH3047" s="16">
        <f t="shared" si="6333"/>
        <v>0</v>
      </c>
      <c r="AI3047" s="16">
        <f t="shared" si="6334"/>
        <v>0</v>
      </c>
      <c r="AJ3047" s="16">
        <f t="shared" si="6334"/>
        <v>0</v>
      </c>
      <c r="AK3047" s="16">
        <f t="shared" si="6309"/>
        <v>46.6</v>
      </c>
      <c r="AL3047" s="16">
        <f t="shared" si="6310"/>
        <v>35.5</v>
      </c>
      <c r="AM3047" s="16">
        <f t="shared" si="6311"/>
        <v>36.200000000000003</v>
      </c>
      <c r="AN3047" s="16">
        <f>AN3048</f>
        <v>0</v>
      </c>
      <c r="AO3047" s="16">
        <f t="shared" si="6312"/>
        <v>46.6</v>
      </c>
      <c r="AP3047" s="16">
        <f t="shared" si="6335"/>
        <v>0</v>
      </c>
      <c r="AQ3047" s="16">
        <f t="shared" si="6335"/>
        <v>0</v>
      </c>
      <c r="AR3047" s="16">
        <f t="shared" si="6335"/>
        <v>0</v>
      </c>
      <c r="AS3047" s="16">
        <f t="shared" si="6335"/>
        <v>0</v>
      </c>
      <c r="AT3047" s="16">
        <f t="shared" si="6335"/>
        <v>0</v>
      </c>
      <c r="AU3047" s="16">
        <f t="shared" si="6336"/>
        <v>0</v>
      </c>
      <c r="AV3047" s="16">
        <f t="shared" si="6336"/>
        <v>0</v>
      </c>
      <c r="AW3047" s="16">
        <f t="shared" si="6336"/>
        <v>0</v>
      </c>
      <c r="AX3047" s="16">
        <f t="shared" si="6336"/>
        <v>0</v>
      </c>
      <c r="AY3047" s="16">
        <f t="shared" si="6336"/>
        <v>0</v>
      </c>
      <c r="AZ3047" s="16">
        <f t="shared" si="6337"/>
        <v>0</v>
      </c>
      <c r="BA3047" s="16">
        <f t="shared" si="6338"/>
        <v>0</v>
      </c>
      <c r="BB3047" s="16">
        <f t="shared" si="6338"/>
        <v>0</v>
      </c>
      <c r="BC3047" s="16">
        <f t="shared" si="6337"/>
        <v>0</v>
      </c>
      <c r="BD3047" s="16">
        <f t="shared" si="6339"/>
        <v>0</v>
      </c>
      <c r="BE3047" s="16">
        <f t="shared" si="6339"/>
        <v>0</v>
      </c>
      <c r="BF3047" s="16">
        <f t="shared" si="6292"/>
        <v>46.6</v>
      </c>
      <c r="BG3047" s="16">
        <f t="shared" si="6293"/>
        <v>35.5</v>
      </c>
      <c r="BH3047" s="16">
        <f t="shared" si="6294"/>
        <v>36.200000000000003</v>
      </c>
      <c r="BI3047" s="16">
        <f>BI3048</f>
        <v>0</v>
      </c>
      <c r="BJ3047" s="16">
        <f t="shared" si="6277"/>
        <v>46.6</v>
      </c>
      <c r="BK3047" s="16">
        <f>BK3048</f>
        <v>0</v>
      </c>
    </row>
    <row r="3048" spans="1:63" ht="47.25" x14ac:dyDescent="0.25">
      <c r="A3048" s="10" t="s">
        <v>623</v>
      </c>
      <c r="B3048" s="10" t="s">
        <v>90</v>
      </c>
      <c r="C3048" s="10" t="s">
        <v>92</v>
      </c>
      <c r="D3048" s="17" t="s">
        <v>641</v>
      </c>
      <c r="E3048" s="10" t="s">
        <v>51</v>
      </c>
      <c r="F3048" s="11" t="s">
        <v>22</v>
      </c>
      <c r="G3048" s="16">
        <f>G3049</f>
        <v>13.5</v>
      </c>
      <c r="H3048" s="16">
        <f t="shared" si="6313"/>
        <v>33.1</v>
      </c>
      <c r="I3048" s="16">
        <f t="shared" si="6329"/>
        <v>46.6</v>
      </c>
      <c r="J3048" s="16">
        <f t="shared" si="6329"/>
        <v>13.2</v>
      </c>
      <c r="K3048" s="16">
        <f t="shared" si="6314"/>
        <v>22.3</v>
      </c>
      <c r="L3048" s="16">
        <f t="shared" si="6330"/>
        <v>35.5</v>
      </c>
      <c r="M3048" s="16">
        <f t="shared" si="6330"/>
        <v>36.200000000000003</v>
      </c>
      <c r="N3048" s="16">
        <f t="shared" si="6330"/>
        <v>0</v>
      </c>
      <c r="O3048" s="16">
        <f t="shared" si="6330"/>
        <v>0</v>
      </c>
      <c r="P3048" s="16">
        <f t="shared" si="6330"/>
        <v>0</v>
      </c>
      <c r="Q3048" s="16">
        <f t="shared" si="6232"/>
        <v>33.1</v>
      </c>
      <c r="R3048" s="16">
        <f t="shared" si="6233"/>
        <v>46.6</v>
      </c>
      <c r="S3048" s="16">
        <f t="shared" si="6234"/>
        <v>22.3</v>
      </c>
      <c r="T3048" s="16">
        <f t="shared" si="6235"/>
        <v>35.5</v>
      </c>
      <c r="U3048" s="16">
        <f t="shared" si="6236"/>
        <v>36.200000000000003</v>
      </c>
      <c r="V3048" s="16">
        <f t="shared" si="6331"/>
        <v>0</v>
      </c>
      <c r="W3048" s="16">
        <f t="shared" si="6331"/>
        <v>0</v>
      </c>
      <c r="X3048" s="16">
        <f t="shared" si="6331"/>
        <v>0</v>
      </c>
      <c r="Y3048" s="16">
        <f t="shared" si="6331"/>
        <v>0</v>
      </c>
      <c r="Z3048" s="16">
        <f t="shared" si="6331"/>
        <v>0</v>
      </c>
      <c r="AA3048" s="16">
        <f t="shared" si="6206"/>
        <v>46.6</v>
      </c>
      <c r="AB3048" s="16">
        <f t="shared" si="6207"/>
        <v>35.5</v>
      </c>
      <c r="AC3048" s="16">
        <f t="shared" si="6208"/>
        <v>36.200000000000003</v>
      </c>
      <c r="AD3048" s="16">
        <f t="shared" si="6332"/>
        <v>0</v>
      </c>
      <c r="AE3048" s="16">
        <f t="shared" si="6332"/>
        <v>0</v>
      </c>
      <c r="AF3048" s="16">
        <f>AF3049</f>
        <v>0</v>
      </c>
      <c r="AG3048" s="16">
        <f t="shared" si="6333"/>
        <v>0</v>
      </c>
      <c r="AH3048" s="16">
        <f t="shared" si="6333"/>
        <v>0</v>
      </c>
      <c r="AI3048" s="16">
        <f t="shared" si="6334"/>
        <v>0</v>
      </c>
      <c r="AJ3048" s="16">
        <f t="shared" si="6334"/>
        <v>0</v>
      </c>
      <c r="AK3048" s="16">
        <f t="shared" si="6309"/>
        <v>46.6</v>
      </c>
      <c r="AL3048" s="16">
        <f t="shared" si="6310"/>
        <v>35.5</v>
      </c>
      <c r="AM3048" s="16">
        <f t="shared" si="6311"/>
        <v>36.200000000000003</v>
      </c>
      <c r="AN3048" s="16">
        <f>AN3049</f>
        <v>0</v>
      </c>
      <c r="AO3048" s="16">
        <f t="shared" si="6312"/>
        <v>46.6</v>
      </c>
      <c r="AP3048" s="16">
        <f t="shared" si="6335"/>
        <v>0</v>
      </c>
      <c r="AQ3048" s="16">
        <f t="shared" si="6335"/>
        <v>0</v>
      </c>
      <c r="AR3048" s="16">
        <f t="shared" si="6335"/>
        <v>0</v>
      </c>
      <c r="AS3048" s="16">
        <f t="shared" si="6335"/>
        <v>0</v>
      </c>
      <c r="AT3048" s="16">
        <f t="shared" si="6335"/>
        <v>0</v>
      </c>
      <c r="AU3048" s="16">
        <f t="shared" si="6336"/>
        <v>0</v>
      </c>
      <c r="AV3048" s="16">
        <f t="shared" si="6336"/>
        <v>0</v>
      </c>
      <c r="AW3048" s="16">
        <f t="shared" si="6336"/>
        <v>0</v>
      </c>
      <c r="AX3048" s="16">
        <f t="shared" si="6336"/>
        <v>0</v>
      </c>
      <c r="AY3048" s="16">
        <f t="shared" si="6336"/>
        <v>0</v>
      </c>
      <c r="AZ3048" s="16">
        <f t="shared" si="6337"/>
        <v>0</v>
      </c>
      <c r="BA3048" s="16">
        <f t="shared" si="6338"/>
        <v>0</v>
      </c>
      <c r="BB3048" s="16">
        <f t="shared" si="6338"/>
        <v>0</v>
      </c>
      <c r="BC3048" s="16">
        <f t="shared" si="6337"/>
        <v>0</v>
      </c>
      <c r="BD3048" s="16">
        <f t="shared" si="6339"/>
        <v>0</v>
      </c>
      <c r="BE3048" s="16">
        <f t="shared" si="6339"/>
        <v>0</v>
      </c>
      <c r="BF3048" s="16">
        <f t="shared" si="6292"/>
        <v>46.6</v>
      </c>
      <c r="BG3048" s="16">
        <f t="shared" si="6293"/>
        <v>35.5</v>
      </c>
      <c r="BH3048" s="16">
        <f t="shared" si="6294"/>
        <v>36.200000000000003</v>
      </c>
      <c r="BI3048" s="16">
        <f>BI3049</f>
        <v>0</v>
      </c>
      <c r="BJ3048" s="16">
        <f t="shared" si="6277"/>
        <v>46.6</v>
      </c>
      <c r="BK3048" s="16">
        <f>BK3049</f>
        <v>0</v>
      </c>
    </row>
    <row r="3049" spans="1:63" ht="31.5" x14ac:dyDescent="0.25">
      <c r="A3049" s="10" t="s">
        <v>623</v>
      </c>
      <c r="B3049" s="10" t="s">
        <v>90</v>
      </c>
      <c r="C3049" s="10" t="s">
        <v>92</v>
      </c>
      <c r="D3049" s="17" t="s">
        <v>641</v>
      </c>
      <c r="E3049" s="10" t="s">
        <v>52</v>
      </c>
      <c r="F3049" s="11" t="s">
        <v>23</v>
      </c>
      <c r="G3049" s="16">
        <v>13.5</v>
      </c>
      <c r="H3049" s="16">
        <f t="shared" si="6313"/>
        <v>33.1</v>
      </c>
      <c r="I3049" s="16">
        <v>46.6</v>
      </c>
      <c r="J3049" s="16">
        <v>13.2</v>
      </c>
      <c r="K3049" s="16">
        <f t="shared" si="6314"/>
        <v>22.3</v>
      </c>
      <c r="L3049" s="16">
        <v>35.5</v>
      </c>
      <c r="M3049" s="16">
        <v>36.200000000000003</v>
      </c>
      <c r="N3049" s="16"/>
      <c r="O3049" s="16"/>
      <c r="P3049" s="16"/>
      <c r="Q3049" s="16">
        <f t="shared" si="6232"/>
        <v>33.1</v>
      </c>
      <c r="R3049" s="16">
        <f t="shared" si="6233"/>
        <v>46.6</v>
      </c>
      <c r="S3049" s="16">
        <f t="shared" si="6234"/>
        <v>22.3</v>
      </c>
      <c r="T3049" s="16">
        <f t="shared" si="6235"/>
        <v>35.5</v>
      </c>
      <c r="U3049" s="16">
        <f t="shared" si="6236"/>
        <v>36.200000000000003</v>
      </c>
      <c r="V3049" s="16"/>
      <c r="W3049" s="16"/>
      <c r="X3049" s="16"/>
      <c r="Y3049" s="16"/>
      <c r="Z3049" s="16"/>
      <c r="AA3049" s="16">
        <f t="shared" si="6206"/>
        <v>46.6</v>
      </c>
      <c r="AB3049" s="16">
        <f t="shared" si="6207"/>
        <v>35.5</v>
      </c>
      <c r="AC3049" s="16">
        <f t="shared" si="6208"/>
        <v>36.200000000000003</v>
      </c>
      <c r="AD3049" s="16"/>
      <c r="AE3049" s="16"/>
      <c r="AF3049" s="16"/>
      <c r="AG3049" s="16"/>
      <c r="AH3049" s="16"/>
      <c r="AI3049" s="16"/>
      <c r="AJ3049" s="16"/>
      <c r="AK3049" s="16">
        <f t="shared" si="6309"/>
        <v>46.6</v>
      </c>
      <c r="AL3049" s="16">
        <f t="shared" si="6310"/>
        <v>35.5</v>
      </c>
      <c r="AM3049" s="16">
        <f t="shared" si="6311"/>
        <v>36.200000000000003</v>
      </c>
      <c r="AN3049" s="16"/>
      <c r="AO3049" s="16">
        <f t="shared" si="6312"/>
        <v>46.6</v>
      </c>
      <c r="AP3049" s="16"/>
      <c r="AQ3049" s="16"/>
      <c r="AR3049" s="16"/>
      <c r="AS3049" s="16"/>
      <c r="AT3049" s="16"/>
      <c r="AU3049" s="16"/>
      <c r="AV3049" s="16"/>
      <c r="AW3049" s="16"/>
      <c r="AX3049" s="16"/>
      <c r="AY3049" s="16"/>
      <c r="AZ3049" s="16"/>
      <c r="BA3049" s="16"/>
      <c r="BB3049" s="16"/>
      <c r="BC3049" s="16"/>
      <c r="BD3049" s="16"/>
      <c r="BE3049" s="16"/>
      <c r="BF3049" s="16">
        <f t="shared" si="6292"/>
        <v>46.6</v>
      </c>
      <c r="BG3049" s="16">
        <f t="shared" si="6293"/>
        <v>35.5</v>
      </c>
      <c r="BH3049" s="16">
        <f t="shared" si="6294"/>
        <v>36.200000000000003</v>
      </c>
      <c r="BI3049" s="16"/>
      <c r="BJ3049" s="16">
        <f t="shared" si="6277"/>
        <v>46.6</v>
      </c>
      <c r="BK3049" s="16"/>
    </row>
    <row r="3050" spans="1:63" s="46" customFormat="1" x14ac:dyDescent="0.25">
      <c r="A3050" s="6" t="s">
        <v>623</v>
      </c>
      <c r="B3050" s="6" t="s">
        <v>119</v>
      </c>
      <c r="C3050" s="6"/>
      <c r="D3050" s="6"/>
      <c r="E3050" s="6"/>
      <c r="F3050" s="20" t="s">
        <v>120</v>
      </c>
      <c r="G3050" s="14">
        <f>G3051+G3080</f>
        <v>12650.5</v>
      </c>
      <c r="H3050" s="14">
        <f t="shared" si="6313"/>
        <v>279.89999999999964</v>
      </c>
      <c r="I3050" s="14">
        <f>I3051+I3080</f>
        <v>12930.4</v>
      </c>
      <c r="J3050" s="14">
        <f>J3051+J3080</f>
        <v>13098.3</v>
      </c>
      <c r="K3050" s="14">
        <f t="shared" si="6314"/>
        <v>-160</v>
      </c>
      <c r="L3050" s="14">
        <f>L3051+L3080</f>
        <v>12938.3</v>
      </c>
      <c r="M3050" s="14">
        <f>M3051+M3080</f>
        <v>12376.699999999999</v>
      </c>
      <c r="N3050" s="14">
        <f>N3051+N3080</f>
        <v>0</v>
      </c>
      <c r="O3050" s="14">
        <f>O3051+O3080</f>
        <v>0</v>
      </c>
      <c r="P3050" s="14">
        <f>P3051+P3080</f>
        <v>0</v>
      </c>
      <c r="Q3050" s="14">
        <f t="shared" si="6232"/>
        <v>279.89999999999964</v>
      </c>
      <c r="R3050" s="14">
        <f t="shared" si="6233"/>
        <v>12930.4</v>
      </c>
      <c r="S3050" s="14">
        <f t="shared" si="6234"/>
        <v>-160</v>
      </c>
      <c r="T3050" s="14">
        <f t="shared" si="6235"/>
        <v>12938.3</v>
      </c>
      <c r="U3050" s="14">
        <f t="shared" si="6236"/>
        <v>12376.699999999999</v>
      </c>
      <c r="V3050" s="14">
        <f>V3051+V3080</f>
        <v>0</v>
      </c>
      <c r="W3050" s="14">
        <f>W3051+W3080</f>
        <v>0</v>
      </c>
      <c r="X3050" s="14">
        <f>X3051+X3080</f>
        <v>0</v>
      </c>
      <c r="Y3050" s="14">
        <f>Y3051+Y3080</f>
        <v>0</v>
      </c>
      <c r="Z3050" s="14">
        <f>Z3051+Z3080</f>
        <v>0</v>
      </c>
      <c r="AA3050" s="14">
        <f t="shared" si="6206"/>
        <v>12930.4</v>
      </c>
      <c r="AB3050" s="14">
        <f t="shared" si="6207"/>
        <v>12938.3</v>
      </c>
      <c r="AC3050" s="14">
        <f t="shared" si="6208"/>
        <v>12376.699999999999</v>
      </c>
      <c r="AD3050" s="14">
        <f t="shared" ref="AD3050:AJ3050" si="6340">AD3051+AD3080</f>
        <v>0</v>
      </c>
      <c r="AE3050" s="14">
        <f t="shared" si="6340"/>
        <v>0</v>
      </c>
      <c r="AF3050" s="14">
        <f t="shared" si="6340"/>
        <v>0</v>
      </c>
      <c r="AG3050" s="14">
        <f t="shared" si="6340"/>
        <v>0</v>
      </c>
      <c r="AH3050" s="14">
        <f t="shared" si="6340"/>
        <v>0</v>
      </c>
      <c r="AI3050" s="14">
        <f t="shared" si="6340"/>
        <v>0</v>
      </c>
      <c r="AJ3050" s="14">
        <f t="shared" si="6340"/>
        <v>0</v>
      </c>
      <c r="AK3050" s="14">
        <f t="shared" si="6309"/>
        <v>12930.4</v>
      </c>
      <c r="AL3050" s="14">
        <f t="shared" si="6310"/>
        <v>12938.3</v>
      </c>
      <c r="AM3050" s="14">
        <f t="shared" si="6311"/>
        <v>12376.699999999999</v>
      </c>
      <c r="AN3050" s="14">
        <f>AN3051+AN3080</f>
        <v>0</v>
      </c>
      <c r="AO3050" s="14">
        <f t="shared" si="6312"/>
        <v>12930.4</v>
      </c>
      <c r="AP3050" s="14">
        <f t="shared" ref="AP3050:BK3050" si="6341">AP3051+AP3080</f>
        <v>0</v>
      </c>
      <c r="AQ3050" s="14">
        <f t="shared" si="6341"/>
        <v>0</v>
      </c>
      <c r="AR3050" s="14">
        <f t="shared" si="6341"/>
        <v>0</v>
      </c>
      <c r="AS3050" s="14">
        <f>AS3051+AS3080</f>
        <v>0</v>
      </c>
      <c r="AT3050" s="14">
        <f>AT3051+AT3080</f>
        <v>0</v>
      </c>
      <c r="AU3050" s="14">
        <f t="shared" si="6341"/>
        <v>0</v>
      </c>
      <c r="AV3050" s="14">
        <f t="shared" si="6341"/>
        <v>0</v>
      </c>
      <c r="AW3050" s="14">
        <f t="shared" si="6341"/>
        <v>0</v>
      </c>
      <c r="AX3050" s="14">
        <f t="shared" si="6341"/>
        <v>0</v>
      </c>
      <c r="AY3050" s="14">
        <f t="shared" si="6341"/>
        <v>0</v>
      </c>
      <c r="AZ3050" s="14">
        <f t="shared" si="6341"/>
        <v>0</v>
      </c>
      <c r="BA3050" s="14">
        <f>BA3051+BA3080</f>
        <v>0</v>
      </c>
      <c r="BB3050" s="14">
        <f>BB3051+BB3080</f>
        <v>0</v>
      </c>
      <c r="BC3050" s="14">
        <f t="shared" si="6341"/>
        <v>0</v>
      </c>
      <c r="BD3050" s="14">
        <f>BD3051+BD3080</f>
        <v>0</v>
      </c>
      <c r="BE3050" s="14">
        <f>BE3051+BE3080</f>
        <v>0</v>
      </c>
      <c r="BF3050" s="14">
        <f t="shared" si="6292"/>
        <v>12930.4</v>
      </c>
      <c r="BG3050" s="14">
        <f t="shared" si="6293"/>
        <v>12938.3</v>
      </c>
      <c r="BH3050" s="14">
        <f t="shared" si="6294"/>
        <v>12376.699999999999</v>
      </c>
      <c r="BI3050" s="14">
        <f t="shared" ref="BI3050" si="6342">BI3051+BI3080</f>
        <v>0</v>
      </c>
      <c r="BJ3050" s="14">
        <f t="shared" si="6277"/>
        <v>12930.4</v>
      </c>
      <c r="BK3050" s="14">
        <f t="shared" si="6341"/>
        <v>0</v>
      </c>
    </row>
    <row r="3051" spans="1:63" s="47" customFormat="1" x14ac:dyDescent="0.25">
      <c r="A3051" s="8" t="s">
        <v>623</v>
      </c>
      <c r="B3051" s="8" t="s">
        <v>119</v>
      </c>
      <c r="C3051" s="8" t="s">
        <v>121</v>
      </c>
      <c r="D3051" s="8"/>
      <c r="E3051" s="8"/>
      <c r="F3051" s="9" t="s">
        <v>122</v>
      </c>
      <c r="G3051" s="15">
        <f>G3071+G3057+G3052</f>
        <v>6936.3</v>
      </c>
      <c r="H3051" s="15">
        <f t="shared" si="6313"/>
        <v>165.59999999999945</v>
      </c>
      <c r="I3051" s="15">
        <f>I3071+I3057+I3052</f>
        <v>7101.9</v>
      </c>
      <c r="J3051" s="15">
        <f>J3071+J3057+J3052</f>
        <v>7329.7000000000007</v>
      </c>
      <c r="K3051" s="15">
        <f t="shared" si="6314"/>
        <v>-196.50000000000091</v>
      </c>
      <c r="L3051" s="15">
        <f>L3071+L3057+L3052</f>
        <v>7133.2</v>
      </c>
      <c r="M3051" s="15">
        <f>M3071+M3057+M3052</f>
        <v>6543.7</v>
      </c>
      <c r="N3051" s="15">
        <f>N3071+N3057+N3052</f>
        <v>0</v>
      </c>
      <c r="O3051" s="15">
        <f>O3071+O3057+O3052</f>
        <v>0</v>
      </c>
      <c r="P3051" s="15">
        <f>P3071+P3057+P3052</f>
        <v>0</v>
      </c>
      <c r="Q3051" s="15">
        <f t="shared" si="6232"/>
        <v>165.59999999999945</v>
      </c>
      <c r="R3051" s="15">
        <f t="shared" si="6233"/>
        <v>7101.9</v>
      </c>
      <c r="S3051" s="15">
        <f t="shared" si="6234"/>
        <v>-196.50000000000091</v>
      </c>
      <c r="T3051" s="15">
        <f t="shared" si="6235"/>
        <v>7133.2</v>
      </c>
      <c r="U3051" s="15">
        <f t="shared" si="6236"/>
        <v>6543.7</v>
      </c>
      <c r="V3051" s="15">
        <f>V3071+V3057+V3052</f>
        <v>0</v>
      </c>
      <c r="W3051" s="15">
        <f>W3071+W3057+W3052</f>
        <v>0</v>
      </c>
      <c r="X3051" s="15">
        <f>X3071+X3057+X3052</f>
        <v>0</v>
      </c>
      <c r="Y3051" s="15">
        <f>Y3071+Y3057+Y3052</f>
        <v>0</v>
      </c>
      <c r="Z3051" s="15">
        <f>Z3071+Z3057+Z3052</f>
        <v>0</v>
      </c>
      <c r="AA3051" s="15">
        <f t="shared" si="6206"/>
        <v>7101.9</v>
      </c>
      <c r="AB3051" s="15">
        <f t="shared" si="6207"/>
        <v>7133.2</v>
      </c>
      <c r="AC3051" s="15">
        <f t="shared" si="6208"/>
        <v>6543.7</v>
      </c>
      <c r="AD3051" s="15">
        <f t="shared" ref="AD3051:AJ3051" si="6343">AD3071+AD3057+AD3052</f>
        <v>0</v>
      </c>
      <c r="AE3051" s="15">
        <f t="shared" si="6343"/>
        <v>0</v>
      </c>
      <c r="AF3051" s="15">
        <f t="shared" si="6343"/>
        <v>0</v>
      </c>
      <c r="AG3051" s="15">
        <f t="shared" si="6343"/>
        <v>0</v>
      </c>
      <c r="AH3051" s="15">
        <f t="shared" si="6343"/>
        <v>0</v>
      </c>
      <c r="AI3051" s="15">
        <f t="shared" si="6343"/>
        <v>0</v>
      </c>
      <c r="AJ3051" s="15">
        <f t="shared" si="6343"/>
        <v>0</v>
      </c>
      <c r="AK3051" s="15">
        <f t="shared" si="6309"/>
        <v>7101.9</v>
      </c>
      <c r="AL3051" s="15">
        <f t="shared" si="6310"/>
        <v>7133.2</v>
      </c>
      <c r="AM3051" s="15">
        <f t="shared" si="6311"/>
        <v>6543.7</v>
      </c>
      <c r="AN3051" s="15">
        <f>AN3071+AN3057+AN3052</f>
        <v>0</v>
      </c>
      <c r="AO3051" s="15">
        <f t="shared" si="6312"/>
        <v>7101.9</v>
      </c>
      <c r="AP3051" s="15">
        <f t="shared" ref="AP3051:BK3051" si="6344">AP3071+AP3057+AP3052</f>
        <v>0</v>
      </c>
      <c r="AQ3051" s="15">
        <f t="shared" si="6344"/>
        <v>0</v>
      </c>
      <c r="AR3051" s="15">
        <f t="shared" si="6344"/>
        <v>0</v>
      </c>
      <c r="AS3051" s="15">
        <f>AS3071+AS3057+AS3052</f>
        <v>0</v>
      </c>
      <c r="AT3051" s="15">
        <f>AT3071+AT3057+AT3052</f>
        <v>0</v>
      </c>
      <c r="AU3051" s="15">
        <f t="shared" si="6344"/>
        <v>0</v>
      </c>
      <c r="AV3051" s="15">
        <f t="shared" si="6344"/>
        <v>0</v>
      </c>
      <c r="AW3051" s="15">
        <f t="shared" si="6344"/>
        <v>0</v>
      </c>
      <c r="AX3051" s="15">
        <f t="shared" si="6344"/>
        <v>0</v>
      </c>
      <c r="AY3051" s="15">
        <f t="shared" si="6344"/>
        <v>0</v>
      </c>
      <c r="AZ3051" s="15">
        <f t="shared" si="6344"/>
        <v>0</v>
      </c>
      <c r="BA3051" s="15">
        <f>BA3071+BA3057+BA3052</f>
        <v>0</v>
      </c>
      <c r="BB3051" s="15">
        <f>BB3071+BB3057+BB3052</f>
        <v>0</v>
      </c>
      <c r="BC3051" s="15">
        <f t="shared" si="6344"/>
        <v>0</v>
      </c>
      <c r="BD3051" s="15">
        <f>BD3071+BD3057+BD3052</f>
        <v>0</v>
      </c>
      <c r="BE3051" s="15">
        <f>BE3071+BE3057+BE3052</f>
        <v>0</v>
      </c>
      <c r="BF3051" s="15">
        <f t="shared" si="6292"/>
        <v>7101.9</v>
      </c>
      <c r="BG3051" s="15">
        <f t="shared" si="6293"/>
        <v>7133.2</v>
      </c>
      <c r="BH3051" s="15">
        <f t="shared" si="6294"/>
        <v>6543.7</v>
      </c>
      <c r="BI3051" s="15">
        <f t="shared" ref="BI3051" si="6345">BI3071+BI3057+BI3052</f>
        <v>0</v>
      </c>
      <c r="BJ3051" s="15">
        <f t="shared" si="6277"/>
        <v>7101.9</v>
      </c>
      <c r="BK3051" s="15">
        <f t="shared" si="6344"/>
        <v>0</v>
      </c>
    </row>
    <row r="3052" spans="1:63" x14ac:dyDescent="0.25">
      <c r="A3052" s="10" t="s">
        <v>623</v>
      </c>
      <c r="B3052" s="10" t="s">
        <v>119</v>
      </c>
      <c r="C3052" s="10" t="s">
        <v>121</v>
      </c>
      <c r="D3052" s="10" t="s">
        <v>83</v>
      </c>
      <c r="E3052" s="10"/>
      <c r="F3052" s="18" t="s">
        <v>84</v>
      </c>
      <c r="G3052" s="16">
        <f>G3053</f>
        <v>0</v>
      </c>
      <c r="H3052" s="16">
        <f t="shared" si="6313"/>
        <v>520</v>
      </c>
      <c r="I3052" s="16">
        <f t="shared" ref="I3052:J3055" si="6346">I3053</f>
        <v>520</v>
      </c>
      <c r="J3052" s="16">
        <f t="shared" si="6346"/>
        <v>0</v>
      </c>
      <c r="K3052" s="16">
        <f t="shared" si="6314"/>
        <v>640.1</v>
      </c>
      <c r="L3052" s="16">
        <f t="shared" ref="L3052:P3055" si="6347">L3053</f>
        <v>640.1</v>
      </c>
      <c r="M3052" s="16">
        <f t="shared" si="6347"/>
        <v>0</v>
      </c>
      <c r="N3052" s="16">
        <f t="shared" si="6347"/>
        <v>0</v>
      </c>
      <c r="O3052" s="16">
        <f t="shared" si="6347"/>
        <v>0</v>
      </c>
      <c r="P3052" s="16">
        <f t="shared" si="6347"/>
        <v>0</v>
      </c>
      <c r="Q3052" s="16">
        <f t="shared" si="6232"/>
        <v>520</v>
      </c>
      <c r="R3052" s="16">
        <f t="shared" si="6233"/>
        <v>520</v>
      </c>
      <c r="S3052" s="16">
        <f t="shared" si="6234"/>
        <v>640.1</v>
      </c>
      <c r="T3052" s="16">
        <f t="shared" si="6235"/>
        <v>640.1</v>
      </c>
      <c r="U3052" s="16">
        <f t="shared" si="6236"/>
        <v>0</v>
      </c>
      <c r="V3052" s="16">
        <f t="shared" ref="V3052:Z3055" si="6348">V3053</f>
        <v>0</v>
      </c>
      <c r="W3052" s="16">
        <f t="shared" si="6348"/>
        <v>0</v>
      </c>
      <c r="X3052" s="16">
        <f t="shared" si="6348"/>
        <v>0</v>
      </c>
      <c r="Y3052" s="16">
        <f t="shared" si="6348"/>
        <v>0</v>
      </c>
      <c r="Z3052" s="16">
        <f t="shared" si="6348"/>
        <v>0</v>
      </c>
      <c r="AA3052" s="16">
        <f t="shared" si="6206"/>
        <v>520</v>
      </c>
      <c r="AB3052" s="16">
        <f t="shared" si="6207"/>
        <v>640.1</v>
      </c>
      <c r="AC3052" s="16">
        <f t="shared" si="6208"/>
        <v>0</v>
      </c>
      <c r="AD3052" s="16">
        <f t="shared" ref="AD3052:AE3055" si="6349">AD3053</f>
        <v>0</v>
      </c>
      <c r="AE3052" s="16">
        <f t="shared" si="6349"/>
        <v>0</v>
      </c>
      <c r="AF3052" s="16">
        <f>AF3053</f>
        <v>0</v>
      </c>
      <c r="AG3052" s="16">
        <f t="shared" ref="AG3052:AH3055" si="6350">AG3053</f>
        <v>0</v>
      </c>
      <c r="AH3052" s="16">
        <f t="shared" si="6350"/>
        <v>0</v>
      </c>
      <c r="AI3052" s="16">
        <f t="shared" ref="AI3052:AJ3055" si="6351">AI3053</f>
        <v>0</v>
      </c>
      <c r="AJ3052" s="16">
        <f t="shared" si="6351"/>
        <v>0</v>
      </c>
      <c r="AK3052" s="16">
        <f t="shared" si="6309"/>
        <v>520</v>
      </c>
      <c r="AL3052" s="16">
        <f t="shared" si="6310"/>
        <v>640.1</v>
      </c>
      <c r="AM3052" s="16">
        <f t="shared" si="6311"/>
        <v>0</v>
      </c>
      <c r="AN3052" s="16">
        <f>AN3053</f>
        <v>0</v>
      </c>
      <c r="AO3052" s="16">
        <f t="shared" si="6312"/>
        <v>520</v>
      </c>
      <c r="AP3052" s="16">
        <f t="shared" ref="AP3052:AT3055" si="6352">AP3053</f>
        <v>0</v>
      </c>
      <c r="AQ3052" s="16">
        <f t="shared" si="6352"/>
        <v>0</v>
      </c>
      <c r="AR3052" s="16">
        <f t="shared" si="6352"/>
        <v>0</v>
      </c>
      <c r="AS3052" s="16">
        <f t="shared" si="6352"/>
        <v>0</v>
      </c>
      <c r="AT3052" s="16">
        <f t="shared" si="6352"/>
        <v>0</v>
      </c>
      <c r="AU3052" s="16">
        <f t="shared" ref="AU3052:AY3055" si="6353">AU3053</f>
        <v>0</v>
      </c>
      <c r="AV3052" s="16">
        <f t="shared" si="6353"/>
        <v>0</v>
      </c>
      <c r="AW3052" s="16">
        <f t="shared" si="6353"/>
        <v>0</v>
      </c>
      <c r="AX3052" s="16">
        <f t="shared" si="6353"/>
        <v>0</v>
      </c>
      <c r="AY3052" s="16">
        <f t="shared" si="6353"/>
        <v>0</v>
      </c>
      <c r="AZ3052" s="16">
        <f t="shared" ref="AZ3052:BC3055" si="6354">AZ3053</f>
        <v>0</v>
      </c>
      <c r="BA3052" s="16">
        <f t="shared" ref="BA3052:BB3055" si="6355">BA3053</f>
        <v>0</v>
      </c>
      <c r="BB3052" s="16">
        <f t="shared" si="6355"/>
        <v>0</v>
      </c>
      <c r="BC3052" s="16">
        <f t="shared" si="6354"/>
        <v>0</v>
      </c>
      <c r="BD3052" s="16">
        <f t="shared" ref="BD3052:BE3055" si="6356">BD3053</f>
        <v>0</v>
      </c>
      <c r="BE3052" s="16">
        <f t="shared" si="6356"/>
        <v>0</v>
      </c>
      <c r="BF3052" s="16">
        <f t="shared" si="6292"/>
        <v>520</v>
      </c>
      <c r="BG3052" s="16">
        <f t="shared" si="6293"/>
        <v>640.1</v>
      </c>
      <c r="BH3052" s="16">
        <f t="shared" si="6294"/>
        <v>0</v>
      </c>
      <c r="BI3052" s="16">
        <f>BI3053</f>
        <v>0</v>
      </c>
      <c r="BJ3052" s="16">
        <f t="shared" si="6277"/>
        <v>520</v>
      </c>
      <c r="BK3052" s="16">
        <f>BK3053</f>
        <v>0</v>
      </c>
    </row>
    <row r="3053" spans="1:63" ht="31.5" x14ac:dyDescent="0.25">
      <c r="A3053" s="10" t="s">
        <v>623</v>
      </c>
      <c r="B3053" s="10" t="s">
        <v>119</v>
      </c>
      <c r="C3053" s="10" t="s">
        <v>121</v>
      </c>
      <c r="D3053" s="10" t="s">
        <v>336</v>
      </c>
      <c r="E3053" s="10"/>
      <c r="F3053" s="11" t="s">
        <v>337</v>
      </c>
      <c r="G3053" s="16">
        <f>G3054</f>
        <v>0</v>
      </c>
      <c r="H3053" s="16">
        <f t="shared" si="6313"/>
        <v>520</v>
      </c>
      <c r="I3053" s="16">
        <f t="shared" si="6346"/>
        <v>520</v>
      </c>
      <c r="J3053" s="16">
        <f t="shared" si="6346"/>
        <v>0</v>
      </c>
      <c r="K3053" s="16">
        <f t="shared" si="6314"/>
        <v>640.1</v>
      </c>
      <c r="L3053" s="16">
        <f t="shared" si="6347"/>
        <v>640.1</v>
      </c>
      <c r="M3053" s="16">
        <f t="shared" si="6347"/>
        <v>0</v>
      </c>
      <c r="N3053" s="16">
        <f t="shared" si="6347"/>
        <v>0</v>
      </c>
      <c r="O3053" s="16">
        <f t="shared" si="6347"/>
        <v>0</v>
      </c>
      <c r="P3053" s="16">
        <f t="shared" si="6347"/>
        <v>0</v>
      </c>
      <c r="Q3053" s="16">
        <f t="shared" si="6232"/>
        <v>520</v>
      </c>
      <c r="R3053" s="16">
        <f t="shared" si="6233"/>
        <v>520</v>
      </c>
      <c r="S3053" s="16">
        <f t="shared" si="6234"/>
        <v>640.1</v>
      </c>
      <c r="T3053" s="16">
        <f t="shared" si="6235"/>
        <v>640.1</v>
      </c>
      <c r="U3053" s="16">
        <f t="shared" si="6236"/>
        <v>0</v>
      </c>
      <c r="V3053" s="16">
        <f t="shared" si="6348"/>
        <v>0</v>
      </c>
      <c r="W3053" s="16">
        <f t="shared" si="6348"/>
        <v>0</v>
      </c>
      <c r="X3053" s="16">
        <f t="shared" si="6348"/>
        <v>0</v>
      </c>
      <c r="Y3053" s="16">
        <f t="shared" si="6348"/>
        <v>0</v>
      </c>
      <c r="Z3053" s="16">
        <f t="shared" si="6348"/>
        <v>0</v>
      </c>
      <c r="AA3053" s="16">
        <f t="shared" si="6206"/>
        <v>520</v>
      </c>
      <c r="AB3053" s="16">
        <f t="shared" si="6207"/>
        <v>640.1</v>
      </c>
      <c r="AC3053" s="16">
        <f t="shared" si="6208"/>
        <v>0</v>
      </c>
      <c r="AD3053" s="16">
        <f t="shared" si="6349"/>
        <v>0</v>
      </c>
      <c r="AE3053" s="16">
        <f t="shared" si="6349"/>
        <v>0</v>
      </c>
      <c r="AF3053" s="16">
        <f>AF3054</f>
        <v>0</v>
      </c>
      <c r="AG3053" s="16">
        <f t="shared" si="6350"/>
        <v>0</v>
      </c>
      <c r="AH3053" s="16">
        <f t="shared" si="6350"/>
        <v>0</v>
      </c>
      <c r="AI3053" s="16">
        <f t="shared" si="6351"/>
        <v>0</v>
      </c>
      <c r="AJ3053" s="16">
        <f t="shared" si="6351"/>
        <v>0</v>
      </c>
      <c r="AK3053" s="16">
        <f t="shared" si="6309"/>
        <v>520</v>
      </c>
      <c r="AL3053" s="16">
        <f t="shared" si="6310"/>
        <v>640.1</v>
      </c>
      <c r="AM3053" s="16">
        <f t="shared" si="6311"/>
        <v>0</v>
      </c>
      <c r="AN3053" s="16">
        <f>AN3054</f>
        <v>0</v>
      </c>
      <c r="AO3053" s="16">
        <f t="shared" si="6312"/>
        <v>520</v>
      </c>
      <c r="AP3053" s="16">
        <f t="shared" si="6352"/>
        <v>0</v>
      </c>
      <c r="AQ3053" s="16">
        <f t="shared" si="6352"/>
        <v>0</v>
      </c>
      <c r="AR3053" s="16">
        <f t="shared" si="6352"/>
        <v>0</v>
      </c>
      <c r="AS3053" s="16">
        <f t="shared" si="6352"/>
        <v>0</v>
      </c>
      <c r="AT3053" s="16">
        <f t="shared" si="6352"/>
        <v>0</v>
      </c>
      <c r="AU3053" s="16">
        <f t="shared" si="6353"/>
        <v>0</v>
      </c>
      <c r="AV3053" s="16">
        <f t="shared" si="6353"/>
        <v>0</v>
      </c>
      <c r="AW3053" s="16">
        <f t="shared" si="6353"/>
        <v>0</v>
      </c>
      <c r="AX3053" s="16">
        <f t="shared" si="6353"/>
        <v>0</v>
      </c>
      <c r="AY3053" s="16">
        <f t="shared" si="6353"/>
        <v>0</v>
      </c>
      <c r="AZ3053" s="16">
        <f t="shared" si="6354"/>
        <v>0</v>
      </c>
      <c r="BA3053" s="16">
        <f t="shared" si="6355"/>
        <v>0</v>
      </c>
      <c r="BB3053" s="16">
        <f t="shared" si="6355"/>
        <v>0</v>
      </c>
      <c r="BC3053" s="16">
        <f t="shared" si="6354"/>
        <v>0</v>
      </c>
      <c r="BD3053" s="16">
        <f t="shared" si="6356"/>
        <v>0</v>
      </c>
      <c r="BE3053" s="16">
        <f t="shared" si="6356"/>
        <v>0</v>
      </c>
      <c r="BF3053" s="16">
        <f t="shared" si="6292"/>
        <v>520</v>
      </c>
      <c r="BG3053" s="16">
        <f t="shared" si="6293"/>
        <v>640.1</v>
      </c>
      <c r="BH3053" s="16">
        <f t="shared" si="6294"/>
        <v>0</v>
      </c>
      <c r="BI3053" s="16">
        <f>BI3054</f>
        <v>0</v>
      </c>
      <c r="BJ3053" s="16">
        <f t="shared" si="6277"/>
        <v>520</v>
      </c>
      <c r="BK3053" s="16">
        <f>BK3054</f>
        <v>0</v>
      </c>
    </row>
    <row r="3054" spans="1:63" ht="47.25" x14ac:dyDescent="0.25">
      <c r="A3054" s="10" t="s">
        <v>623</v>
      </c>
      <c r="B3054" s="10" t="s">
        <v>119</v>
      </c>
      <c r="C3054" s="10" t="s">
        <v>121</v>
      </c>
      <c r="D3054" s="10" t="s">
        <v>336</v>
      </c>
      <c r="E3054" s="10" t="s">
        <v>50</v>
      </c>
      <c r="F3054" s="11" t="s">
        <v>21</v>
      </c>
      <c r="G3054" s="16">
        <f>G3055</f>
        <v>0</v>
      </c>
      <c r="H3054" s="16">
        <f t="shared" si="6313"/>
        <v>520</v>
      </c>
      <c r="I3054" s="16">
        <f t="shared" si="6346"/>
        <v>520</v>
      </c>
      <c r="J3054" s="16">
        <f t="shared" si="6346"/>
        <v>0</v>
      </c>
      <c r="K3054" s="16">
        <f t="shared" si="6314"/>
        <v>640.1</v>
      </c>
      <c r="L3054" s="16">
        <f t="shared" si="6347"/>
        <v>640.1</v>
      </c>
      <c r="M3054" s="16">
        <f t="shared" si="6347"/>
        <v>0</v>
      </c>
      <c r="N3054" s="16">
        <f t="shared" si="6347"/>
        <v>0</v>
      </c>
      <c r="O3054" s="16">
        <f t="shared" si="6347"/>
        <v>0</v>
      </c>
      <c r="P3054" s="16">
        <f t="shared" si="6347"/>
        <v>0</v>
      </c>
      <c r="Q3054" s="16">
        <f t="shared" si="6232"/>
        <v>520</v>
      </c>
      <c r="R3054" s="16">
        <f t="shared" si="6233"/>
        <v>520</v>
      </c>
      <c r="S3054" s="16">
        <f t="shared" si="6234"/>
        <v>640.1</v>
      </c>
      <c r="T3054" s="16">
        <f t="shared" si="6235"/>
        <v>640.1</v>
      </c>
      <c r="U3054" s="16">
        <f t="shared" si="6236"/>
        <v>0</v>
      </c>
      <c r="V3054" s="16">
        <f t="shared" si="6348"/>
        <v>0</v>
      </c>
      <c r="W3054" s="16">
        <f t="shared" si="6348"/>
        <v>0</v>
      </c>
      <c r="X3054" s="16">
        <f t="shared" si="6348"/>
        <v>0</v>
      </c>
      <c r="Y3054" s="16">
        <f t="shared" si="6348"/>
        <v>0</v>
      </c>
      <c r="Z3054" s="16">
        <f t="shared" si="6348"/>
        <v>0</v>
      </c>
      <c r="AA3054" s="16">
        <f t="shared" si="6206"/>
        <v>520</v>
      </c>
      <c r="AB3054" s="16">
        <f t="shared" si="6207"/>
        <v>640.1</v>
      </c>
      <c r="AC3054" s="16">
        <f t="shared" si="6208"/>
        <v>0</v>
      </c>
      <c r="AD3054" s="16">
        <f t="shared" si="6349"/>
        <v>0</v>
      </c>
      <c r="AE3054" s="16">
        <f t="shared" si="6349"/>
        <v>0</v>
      </c>
      <c r="AF3054" s="16">
        <f>AF3055</f>
        <v>0</v>
      </c>
      <c r="AG3054" s="16">
        <f t="shared" si="6350"/>
        <v>0</v>
      </c>
      <c r="AH3054" s="16">
        <f t="shared" si="6350"/>
        <v>0</v>
      </c>
      <c r="AI3054" s="16">
        <f t="shared" si="6351"/>
        <v>0</v>
      </c>
      <c r="AJ3054" s="16">
        <f t="shared" si="6351"/>
        <v>0</v>
      </c>
      <c r="AK3054" s="16">
        <f t="shared" si="6309"/>
        <v>520</v>
      </c>
      <c r="AL3054" s="16">
        <f t="shared" si="6310"/>
        <v>640.1</v>
      </c>
      <c r="AM3054" s="16">
        <f t="shared" si="6311"/>
        <v>0</v>
      </c>
      <c r="AN3054" s="16">
        <f>AN3055</f>
        <v>0</v>
      </c>
      <c r="AO3054" s="16">
        <f t="shared" si="6312"/>
        <v>520</v>
      </c>
      <c r="AP3054" s="16">
        <f t="shared" si="6352"/>
        <v>0</v>
      </c>
      <c r="AQ3054" s="16">
        <f t="shared" si="6352"/>
        <v>0</v>
      </c>
      <c r="AR3054" s="16">
        <f t="shared" si="6352"/>
        <v>0</v>
      </c>
      <c r="AS3054" s="16">
        <f t="shared" si="6352"/>
        <v>0</v>
      </c>
      <c r="AT3054" s="16">
        <f t="shared" si="6352"/>
        <v>0</v>
      </c>
      <c r="AU3054" s="16">
        <f t="shared" si="6353"/>
        <v>0</v>
      </c>
      <c r="AV3054" s="16">
        <f t="shared" si="6353"/>
        <v>0</v>
      </c>
      <c r="AW3054" s="16">
        <f t="shared" si="6353"/>
        <v>0</v>
      </c>
      <c r="AX3054" s="16">
        <f t="shared" si="6353"/>
        <v>0</v>
      </c>
      <c r="AY3054" s="16">
        <f t="shared" si="6353"/>
        <v>0</v>
      </c>
      <c r="AZ3054" s="16">
        <f t="shared" si="6354"/>
        <v>0</v>
      </c>
      <c r="BA3054" s="16">
        <f t="shared" si="6355"/>
        <v>0</v>
      </c>
      <c r="BB3054" s="16">
        <f t="shared" si="6355"/>
        <v>0</v>
      </c>
      <c r="BC3054" s="16">
        <f t="shared" si="6354"/>
        <v>0</v>
      </c>
      <c r="BD3054" s="16">
        <f t="shared" si="6356"/>
        <v>0</v>
      </c>
      <c r="BE3054" s="16">
        <f t="shared" si="6356"/>
        <v>0</v>
      </c>
      <c r="BF3054" s="16">
        <f t="shared" si="6292"/>
        <v>520</v>
      </c>
      <c r="BG3054" s="16">
        <f t="shared" si="6293"/>
        <v>640.1</v>
      </c>
      <c r="BH3054" s="16">
        <f t="shared" si="6294"/>
        <v>0</v>
      </c>
      <c r="BI3054" s="16">
        <f>BI3055</f>
        <v>0</v>
      </c>
      <c r="BJ3054" s="16">
        <f t="shared" si="6277"/>
        <v>520</v>
      </c>
      <c r="BK3054" s="16">
        <f>BK3055</f>
        <v>0</v>
      </c>
    </row>
    <row r="3055" spans="1:63" ht="47.25" x14ac:dyDescent="0.25">
      <c r="A3055" s="10" t="s">
        <v>623</v>
      </c>
      <c r="B3055" s="10" t="s">
        <v>119</v>
      </c>
      <c r="C3055" s="10" t="s">
        <v>121</v>
      </c>
      <c r="D3055" s="10" t="s">
        <v>336</v>
      </c>
      <c r="E3055" s="10" t="s">
        <v>51</v>
      </c>
      <c r="F3055" s="11" t="s">
        <v>22</v>
      </c>
      <c r="G3055" s="16">
        <f>G3056</f>
        <v>0</v>
      </c>
      <c r="H3055" s="16">
        <f t="shared" si="6313"/>
        <v>520</v>
      </c>
      <c r="I3055" s="16">
        <f t="shared" si="6346"/>
        <v>520</v>
      </c>
      <c r="J3055" s="16">
        <f t="shared" si="6346"/>
        <v>0</v>
      </c>
      <c r="K3055" s="16">
        <f t="shared" si="6314"/>
        <v>640.1</v>
      </c>
      <c r="L3055" s="16">
        <f t="shared" si="6347"/>
        <v>640.1</v>
      </c>
      <c r="M3055" s="16">
        <f t="shared" si="6347"/>
        <v>0</v>
      </c>
      <c r="N3055" s="16">
        <f t="shared" si="6347"/>
        <v>0</v>
      </c>
      <c r="O3055" s="16">
        <f t="shared" si="6347"/>
        <v>0</v>
      </c>
      <c r="P3055" s="16">
        <f t="shared" si="6347"/>
        <v>0</v>
      </c>
      <c r="Q3055" s="16">
        <f t="shared" si="6232"/>
        <v>520</v>
      </c>
      <c r="R3055" s="16">
        <f t="shared" si="6233"/>
        <v>520</v>
      </c>
      <c r="S3055" s="16">
        <f t="shared" si="6234"/>
        <v>640.1</v>
      </c>
      <c r="T3055" s="16">
        <f t="shared" si="6235"/>
        <v>640.1</v>
      </c>
      <c r="U3055" s="16">
        <f t="shared" si="6236"/>
        <v>0</v>
      </c>
      <c r="V3055" s="16">
        <f t="shared" si="6348"/>
        <v>0</v>
      </c>
      <c r="W3055" s="16">
        <f t="shared" si="6348"/>
        <v>0</v>
      </c>
      <c r="X3055" s="16">
        <f t="shared" si="6348"/>
        <v>0</v>
      </c>
      <c r="Y3055" s="16">
        <f t="shared" si="6348"/>
        <v>0</v>
      </c>
      <c r="Z3055" s="16">
        <f t="shared" si="6348"/>
        <v>0</v>
      </c>
      <c r="AA3055" s="16">
        <f t="shared" si="6206"/>
        <v>520</v>
      </c>
      <c r="AB3055" s="16">
        <f t="shared" si="6207"/>
        <v>640.1</v>
      </c>
      <c r="AC3055" s="16">
        <f t="shared" si="6208"/>
        <v>0</v>
      </c>
      <c r="AD3055" s="16">
        <f t="shared" si="6349"/>
        <v>0</v>
      </c>
      <c r="AE3055" s="16">
        <f t="shared" si="6349"/>
        <v>0</v>
      </c>
      <c r="AF3055" s="16">
        <f>AF3056</f>
        <v>0</v>
      </c>
      <c r="AG3055" s="16">
        <f t="shared" si="6350"/>
        <v>0</v>
      </c>
      <c r="AH3055" s="16">
        <f t="shared" si="6350"/>
        <v>0</v>
      </c>
      <c r="AI3055" s="16">
        <f t="shared" si="6351"/>
        <v>0</v>
      </c>
      <c r="AJ3055" s="16">
        <f t="shared" si="6351"/>
        <v>0</v>
      </c>
      <c r="AK3055" s="16">
        <f t="shared" si="6309"/>
        <v>520</v>
      </c>
      <c r="AL3055" s="16">
        <f t="shared" si="6310"/>
        <v>640.1</v>
      </c>
      <c r="AM3055" s="16">
        <f t="shared" si="6311"/>
        <v>0</v>
      </c>
      <c r="AN3055" s="16">
        <f>AN3056</f>
        <v>0</v>
      </c>
      <c r="AO3055" s="16">
        <f t="shared" si="6312"/>
        <v>520</v>
      </c>
      <c r="AP3055" s="16">
        <f t="shared" si="6352"/>
        <v>0</v>
      </c>
      <c r="AQ3055" s="16">
        <f t="shared" si="6352"/>
        <v>0</v>
      </c>
      <c r="AR3055" s="16">
        <f t="shared" si="6352"/>
        <v>0</v>
      </c>
      <c r="AS3055" s="16">
        <f t="shared" si="6352"/>
        <v>0</v>
      </c>
      <c r="AT3055" s="16">
        <f t="shared" si="6352"/>
        <v>0</v>
      </c>
      <c r="AU3055" s="16">
        <f t="shared" si="6353"/>
        <v>0</v>
      </c>
      <c r="AV3055" s="16">
        <f t="shared" si="6353"/>
        <v>0</v>
      </c>
      <c r="AW3055" s="16">
        <f t="shared" si="6353"/>
        <v>0</v>
      </c>
      <c r="AX3055" s="16">
        <f t="shared" si="6353"/>
        <v>0</v>
      </c>
      <c r="AY3055" s="16">
        <f t="shared" si="6353"/>
        <v>0</v>
      </c>
      <c r="AZ3055" s="16">
        <f t="shared" si="6354"/>
        <v>0</v>
      </c>
      <c r="BA3055" s="16">
        <f t="shared" si="6355"/>
        <v>0</v>
      </c>
      <c r="BB3055" s="16">
        <f t="shared" si="6355"/>
        <v>0</v>
      </c>
      <c r="BC3055" s="16">
        <f t="shared" si="6354"/>
        <v>0</v>
      </c>
      <c r="BD3055" s="16">
        <f t="shared" si="6356"/>
        <v>0</v>
      </c>
      <c r="BE3055" s="16">
        <f t="shared" si="6356"/>
        <v>0</v>
      </c>
      <c r="BF3055" s="16">
        <f t="shared" si="6292"/>
        <v>520</v>
      </c>
      <c r="BG3055" s="16">
        <f t="shared" si="6293"/>
        <v>640.1</v>
      </c>
      <c r="BH3055" s="16">
        <f t="shared" si="6294"/>
        <v>0</v>
      </c>
      <c r="BI3055" s="16">
        <f>BI3056</f>
        <v>0</v>
      </c>
      <c r="BJ3055" s="16">
        <f t="shared" si="6277"/>
        <v>520</v>
      </c>
      <c r="BK3055" s="16">
        <f>BK3056</f>
        <v>0</v>
      </c>
    </row>
    <row r="3056" spans="1:63" ht="31.5" x14ac:dyDescent="0.25">
      <c r="A3056" s="10" t="s">
        <v>623</v>
      </c>
      <c r="B3056" s="10" t="s">
        <v>119</v>
      </c>
      <c r="C3056" s="10" t="s">
        <v>121</v>
      </c>
      <c r="D3056" s="10" t="s">
        <v>336</v>
      </c>
      <c r="E3056" s="10" t="s">
        <v>52</v>
      </c>
      <c r="F3056" s="11" t="s">
        <v>23</v>
      </c>
      <c r="G3056" s="16">
        <v>0</v>
      </c>
      <c r="H3056" s="16">
        <f t="shared" si="6313"/>
        <v>520</v>
      </c>
      <c r="I3056" s="16">
        <v>520</v>
      </c>
      <c r="J3056" s="16">
        <v>0</v>
      </c>
      <c r="K3056" s="16">
        <f t="shared" si="6314"/>
        <v>640.1</v>
      </c>
      <c r="L3056" s="16">
        <v>640.1</v>
      </c>
      <c r="M3056" s="16">
        <v>0</v>
      </c>
      <c r="N3056" s="16"/>
      <c r="O3056" s="16"/>
      <c r="P3056" s="16"/>
      <c r="Q3056" s="16">
        <f t="shared" si="6232"/>
        <v>520</v>
      </c>
      <c r="R3056" s="16">
        <f t="shared" si="6233"/>
        <v>520</v>
      </c>
      <c r="S3056" s="16">
        <f t="shared" si="6234"/>
        <v>640.1</v>
      </c>
      <c r="T3056" s="16">
        <f t="shared" si="6235"/>
        <v>640.1</v>
      </c>
      <c r="U3056" s="16">
        <f t="shared" si="6236"/>
        <v>0</v>
      </c>
      <c r="V3056" s="16"/>
      <c r="W3056" s="16"/>
      <c r="X3056" s="16"/>
      <c r="Y3056" s="16"/>
      <c r="Z3056" s="16"/>
      <c r="AA3056" s="16">
        <f t="shared" si="6206"/>
        <v>520</v>
      </c>
      <c r="AB3056" s="16">
        <f t="shared" si="6207"/>
        <v>640.1</v>
      </c>
      <c r="AC3056" s="16">
        <f t="shared" si="6208"/>
        <v>0</v>
      </c>
      <c r="AD3056" s="16"/>
      <c r="AE3056" s="16"/>
      <c r="AF3056" s="16"/>
      <c r="AG3056" s="16"/>
      <c r="AH3056" s="16"/>
      <c r="AI3056" s="16"/>
      <c r="AJ3056" s="16"/>
      <c r="AK3056" s="16">
        <f t="shared" si="6309"/>
        <v>520</v>
      </c>
      <c r="AL3056" s="16">
        <f t="shared" si="6310"/>
        <v>640.1</v>
      </c>
      <c r="AM3056" s="16">
        <f t="shared" si="6311"/>
        <v>0</v>
      </c>
      <c r="AN3056" s="16"/>
      <c r="AO3056" s="16">
        <f t="shared" si="6312"/>
        <v>520</v>
      </c>
      <c r="AP3056" s="16"/>
      <c r="AQ3056" s="16"/>
      <c r="AR3056" s="16"/>
      <c r="AS3056" s="16"/>
      <c r="AT3056" s="16"/>
      <c r="AU3056" s="16"/>
      <c r="AV3056" s="16"/>
      <c r="AW3056" s="16"/>
      <c r="AX3056" s="16"/>
      <c r="AY3056" s="16"/>
      <c r="AZ3056" s="16"/>
      <c r="BA3056" s="16"/>
      <c r="BB3056" s="16"/>
      <c r="BC3056" s="16"/>
      <c r="BD3056" s="16"/>
      <c r="BE3056" s="16"/>
      <c r="BF3056" s="16">
        <f t="shared" si="6292"/>
        <v>520</v>
      </c>
      <c r="BG3056" s="16">
        <f t="shared" si="6293"/>
        <v>640.1</v>
      </c>
      <c r="BH3056" s="16">
        <f t="shared" si="6294"/>
        <v>0</v>
      </c>
      <c r="BI3056" s="16"/>
      <c r="BJ3056" s="16">
        <f t="shared" si="6277"/>
        <v>520</v>
      </c>
      <c r="BK3056" s="16"/>
    </row>
    <row r="3057" spans="1:63" x14ac:dyDescent="0.25">
      <c r="A3057" s="10" t="s">
        <v>623</v>
      </c>
      <c r="B3057" s="10" t="s">
        <v>119</v>
      </c>
      <c r="C3057" s="10" t="s">
        <v>121</v>
      </c>
      <c r="D3057" s="23" t="s">
        <v>77</v>
      </c>
      <c r="E3057" s="10"/>
      <c r="F3057" s="11" t="s">
        <v>78</v>
      </c>
      <c r="G3057" s="16">
        <f>G3058</f>
        <v>6130.1</v>
      </c>
      <c r="H3057" s="16">
        <f t="shared" si="6313"/>
        <v>-403.70000000000073</v>
      </c>
      <c r="I3057" s="16">
        <f>I3058</f>
        <v>5726.4</v>
      </c>
      <c r="J3057" s="16">
        <f>J3058</f>
        <v>6485.6</v>
      </c>
      <c r="K3057" s="16">
        <f t="shared" si="6314"/>
        <v>-827.70000000000073</v>
      </c>
      <c r="L3057" s="16">
        <f>L3058</f>
        <v>5657.9</v>
      </c>
      <c r="M3057" s="16">
        <f>M3058</f>
        <v>5711</v>
      </c>
      <c r="N3057" s="16">
        <f>N3058</f>
        <v>0</v>
      </c>
      <c r="O3057" s="16">
        <f>O3058</f>
        <v>0</v>
      </c>
      <c r="P3057" s="16">
        <f>P3058</f>
        <v>0</v>
      </c>
      <c r="Q3057" s="16">
        <f t="shared" si="6232"/>
        <v>-403.70000000000073</v>
      </c>
      <c r="R3057" s="16">
        <f t="shared" si="6233"/>
        <v>5726.4</v>
      </c>
      <c r="S3057" s="16">
        <f t="shared" si="6234"/>
        <v>-827.70000000000073</v>
      </c>
      <c r="T3057" s="16">
        <f t="shared" si="6235"/>
        <v>5657.9</v>
      </c>
      <c r="U3057" s="16">
        <f t="shared" si="6236"/>
        <v>5711</v>
      </c>
      <c r="V3057" s="16">
        <f>V3058</f>
        <v>0</v>
      </c>
      <c r="W3057" s="16">
        <f>W3058</f>
        <v>0</v>
      </c>
      <c r="X3057" s="16">
        <f>X3058</f>
        <v>0</v>
      </c>
      <c r="Y3057" s="16">
        <f>Y3058</f>
        <v>0</v>
      </c>
      <c r="Z3057" s="16">
        <f>Z3058</f>
        <v>0</v>
      </c>
      <c r="AA3057" s="16">
        <f t="shared" si="6206"/>
        <v>5726.4</v>
      </c>
      <c r="AB3057" s="16">
        <f t="shared" si="6207"/>
        <v>5657.9</v>
      </c>
      <c r="AC3057" s="16">
        <f t="shared" si="6208"/>
        <v>5711</v>
      </c>
      <c r="AD3057" s="16">
        <f t="shared" ref="AD3057:BK3057" si="6357">AD3058</f>
        <v>0</v>
      </c>
      <c r="AE3057" s="16">
        <f t="shared" si="6357"/>
        <v>0</v>
      </c>
      <c r="AF3057" s="16">
        <f t="shared" si="6357"/>
        <v>0</v>
      </c>
      <c r="AG3057" s="16">
        <f t="shared" si="6357"/>
        <v>0</v>
      </c>
      <c r="AH3057" s="16">
        <f t="shared" si="6357"/>
        <v>0</v>
      </c>
      <c r="AI3057" s="16">
        <f t="shared" si="6357"/>
        <v>0</v>
      </c>
      <c r="AJ3057" s="16">
        <f t="shared" si="6357"/>
        <v>0</v>
      </c>
      <c r="AK3057" s="16">
        <f t="shared" si="6309"/>
        <v>5726.4</v>
      </c>
      <c r="AL3057" s="16">
        <f t="shared" si="6310"/>
        <v>5657.9</v>
      </c>
      <c r="AM3057" s="16">
        <f t="shared" si="6311"/>
        <v>5711</v>
      </c>
      <c r="AN3057" s="16">
        <f t="shared" si="6357"/>
        <v>0</v>
      </c>
      <c r="AO3057" s="16">
        <f t="shared" si="6312"/>
        <v>5726.4</v>
      </c>
      <c r="AP3057" s="16">
        <f t="shared" si="6357"/>
        <v>0</v>
      </c>
      <c r="AQ3057" s="16">
        <f t="shared" si="6357"/>
        <v>0</v>
      </c>
      <c r="AR3057" s="16">
        <f t="shared" si="6357"/>
        <v>0</v>
      </c>
      <c r="AS3057" s="16">
        <f t="shared" si="6357"/>
        <v>0</v>
      </c>
      <c r="AT3057" s="16">
        <f t="shared" si="6357"/>
        <v>0</v>
      </c>
      <c r="AU3057" s="16">
        <f t="shared" si="6357"/>
        <v>0</v>
      </c>
      <c r="AV3057" s="16">
        <f t="shared" si="6357"/>
        <v>0</v>
      </c>
      <c r="AW3057" s="16">
        <f t="shared" si="6357"/>
        <v>0</v>
      </c>
      <c r="AX3057" s="16">
        <f t="shared" si="6357"/>
        <v>0</v>
      </c>
      <c r="AY3057" s="16">
        <f t="shared" si="6357"/>
        <v>0</v>
      </c>
      <c r="AZ3057" s="16">
        <f t="shared" si="6357"/>
        <v>0</v>
      </c>
      <c r="BA3057" s="16">
        <f t="shared" si="6357"/>
        <v>0</v>
      </c>
      <c r="BB3057" s="16">
        <f t="shared" si="6357"/>
        <v>0</v>
      </c>
      <c r="BC3057" s="16">
        <f t="shared" si="6357"/>
        <v>0</v>
      </c>
      <c r="BD3057" s="16">
        <f t="shared" si="6357"/>
        <v>0</v>
      </c>
      <c r="BE3057" s="16">
        <f t="shared" si="6357"/>
        <v>0</v>
      </c>
      <c r="BF3057" s="16">
        <f t="shared" si="6292"/>
        <v>5726.4</v>
      </c>
      <c r="BG3057" s="16">
        <f t="shared" si="6293"/>
        <v>5657.9</v>
      </c>
      <c r="BH3057" s="16">
        <f t="shared" si="6294"/>
        <v>5711</v>
      </c>
      <c r="BI3057" s="16">
        <f t="shared" si="6357"/>
        <v>0</v>
      </c>
      <c r="BJ3057" s="16">
        <f t="shared" si="6277"/>
        <v>5726.4</v>
      </c>
      <c r="BK3057" s="16">
        <f t="shared" si="6357"/>
        <v>0</v>
      </c>
    </row>
    <row r="3058" spans="1:63" ht="31.5" x14ac:dyDescent="0.25">
      <c r="A3058" s="10" t="s">
        <v>623</v>
      </c>
      <c r="B3058" s="10" t="s">
        <v>119</v>
      </c>
      <c r="C3058" s="10" t="s">
        <v>121</v>
      </c>
      <c r="D3058" s="17" t="s">
        <v>625</v>
      </c>
      <c r="E3058" s="17"/>
      <c r="F3058" s="11" t="s">
        <v>626</v>
      </c>
      <c r="G3058" s="16">
        <f>G3067+G3059+G3063</f>
        <v>6130.1</v>
      </c>
      <c r="H3058" s="16">
        <f t="shared" si="6313"/>
        <v>-403.70000000000073</v>
      </c>
      <c r="I3058" s="16">
        <f>I3067+I3059+I3063</f>
        <v>5726.4</v>
      </c>
      <c r="J3058" s="16">
        <f>J3067+J3059+J3063</f>
        <v>6485.6</v>
      </c>
      <c r="K3058" s="16">
        <f t="shared" si="6314"/>
        <v>-827.70000000000073</v>
      </c>
      <c r="L3058" s="16">
        <f>L3067+L3059+L3063</f>
        <v>5657.9</v>
      </c>
      <c r="M3058" s="16">
        <f>M3067+M3059+M3063</f>
        <v>5711</v>
      </c>
      <c r="N3058" s="16">
        <f>N3067+N3059+N3063</f>
        <v>0</v>
      </c>
      <c r="O3058" s="16">
        <f>O3067+O3059+O3063</f>
        <v>0</v>
      </c>
      <c r="P3058" s="16">
        <f>P3067+P3059+P3063</f>
        <v>0</v>
      </c>
      <c r="Q3058" s="16">
        <f t="shared" si="6232"/>
        <v>-403.70000000000073</v>
      </c>
      <c r="R3058" s="16">
        <f t="shared" si="6233"/>
        <v>5726.4</v>
      </c>
      <c r="S3058" s="16">
        <f t="shared" si="6234"/>
        <v>-827.70000000000073</v>
      </c>
      <c r="T3058" s="16">
        <f t="shared" si="6235"/>
        <v>5657.9</v>
      </c>
      <c r="U3058" s="16">
        <f t="shared" si="6236"/>
        <v>5711</v>
      </c>
      <c r="V3058" s="16">
        <f>V3067+V3059+V3063</f>
        <v>0</v>
      </c>
      <c r="W3058" s="16">
        <f>W3067+W3059+W3063</f>
        <v>0</v>
      </c>
      <c r="X3058" s="16">
        <f>X3067+X3059+X3063</f>
        <v>0</v>
      </c>
      <c r="Y3058" s="16">
        <f>Y3067+Y3059+Y3063</f>
        <v>0</v>
      </c>
      <c r="Z3058" s="16">
        <f>Z3067+Z3059+Z3063</f>
        <v>0</v>
      </c>
      <c r="AA3058" s="16">
        <f t="shared" ref="AA3058:AA3121" si="6358">R3058+V3058+W3058+X3058</f>
        <v>5726.4</v>
      </c>
      <c r="AB3058" s="16">
        <f t="shared" ref="AB3058:AB3121" si="6359">T3058+Y3058</f>
        <v>5657.9</v>
      </c>
      <c r="AC3058" s="16">
        <f t="shared" ref="AC3058:AC3121" si="6360">U3058+Z3058</f>
        <v>5711</v>
      </c>
      <c r="AD3058" s="16">
        <f t="shared" ref="AD3058:AJ3058" si="6361">AD3067+AD3059+AD3063</f>
        <v>0</v>
      </c>
      <c r="AE3058" s="16">
        <f t="shared" si="6361"/>
        <v>0</v>
      </c>
      <c r="AF3058" s="16">
        <f t="shared" si="6361"/>
        <v>0</v>
      </c>
      <c r="AG3058" s="16">
        <f t="shared" si="6361"/>
        <v>0</v>
      </c>
      <c r="AH3058" s="16">
        <f t="shared" si="6361"/>
        <v>0</v>
      </c>
      <c r="AI3058" s="16">
        <f t="shared" si="6361"/>
        <v>0</v>
      </c>
      <c r="AJ3058" s="16">
        <f t="shared" si="6361"/>
        <v>0</v>
      </c>
      <c r="AK3058" s="16">
        <f t="shared" si="6309"/>
        <v>5726.4</v>
      </c>
      <c r="AL3058" s="16">
        <f t="shared" si="6310"/>
        <v>5657.9</v>
      </c>
      <c r="AM3058" s="16">
        <f t="shared" si="6311"/>
        <v>5711</v>
      </c>
      <c r="AN3058" s="16">
        <f>AN3067+AN3059+AN3063</f>
        <v>0</v>
      </c>
      <c r="AO3058" s="16">
        <f t="shared" si="6312"/>
        <v>5726.4</v>
      </c>
      <c r="AP3058" s="16">
        <f t="shared" ref="AP3058:BK3058" si="6362">AP3067+AP3059+AP3063</f>
        <v>0</v>
      </c>
      <c r="AQ3058" s="16">
        <f t="shared" si="6362"/>
        <v>0</v>
      </c>
      <c r="AR3058" s="16">
        <f t="shared" si="6362"/>
        <v>0</v>
      </c>
      <c r="AS3058" s="16">
        <f>AS3067+AS3059+AS3063</f>
        <v>0</v>
      </c>
      <c r="AT3058" s="16">
        <f>AT3067+AT3059+AT3063</f>
        <v>0</v>
      </c>
      <c r="AU3058" s="16">
        <f t="shared" si="6362"/>
        <v>0</v>
      </c>
      <c r="AV3058" s="16">
        <f t="shared" si="6362"/>
        <v>0</v>
      </c>
      <c r="AW3058" s="16">
        <f t="shared" si="6362"/>
        <v>0</v>
      </c>
      <c r="AX3058" s="16">
        <f t="shared" si="6362"/>
        <v>0</v>
      </c>
      <c r="AY3058" s="16">
        <f t="shared" si="6362"/>
        <v>0</v>
      </c>
      <c r="AZ3058" s="16">
        <f t="shared" si="6362"/>
        <v>0</v>
      </c>
      <c r="BA3058" s="16">
        <f>BA3067+BA3059+BA3063</f>
        <v>0</v>
      </c>
      <c r="BB3058" s="16">
        <f>BB3067+BB3059+BB3063</f>
        <v>0</v>
      </c>
      <c r="BC3058" s="16">
        <f t="shared" si="6362"/>
        <v>0</v>
      </c>
      <c r="BD3058" s="16">
        <f>BD3067+BD3059+BD3063</f>
        <v>0</v>
      </c>
      <c r="BE3058" s="16">
        <f>BE3067+BE3059+BE3063</f>
        <v>0</v>
      </c>
      <c r="BF3058" s="16">
        <f t="shared" si="6292"/>
        <v>5726.4</v>
      </c>
      <c r="BG3058" s="16">
        <f t="shared" si="6293"/>
        <v>5657.9</v>
      </c>
      <c r="BH3058" s="16">
        <f t="shared" si="6294"/>
        <v>5711</v>
      </c>
      <c r="BI3058" s="16">
        <f t="shared" ref="BI3058" si="6363">BI3067+BI3059+BI3063</f>
        <v>0</v>
      </c>
      <c r="BJ3058" s="16">
        <f t="shared" si="6277"/>
        <v>5726.4</v>
      </c>
      <c r="BK3058" s="16">
        <f t="shared" si="6362"/>
        <v>0</v>
      </c>
    </row>
    <row r="3059" spans="1:63" ht="47.25" x14ac:dyDescent="0.25">
      <c r="A3059" s="10" t="s">
        <v>623</v>
      </c>
      <c r="B3059" s="10" t="s">
        <v>119</v>
      </c>
      <c r="C3059" s="10" t="s">
        <v>121</v>
      </c>
      <c r="D3059" s="17" t="s">
        <v>643</v>
      </c>
      <c r="E3059" s="10"/>
      <c r="F3059" s="11" t="s">
        <v>644</v>
      </c>
      <c r="G3059" s="16">
        <f>G3060</f>
        <v>5296.1</v>
      </c>
      <c r="H3059" s="16">
        <f t="shared" si="6313"/>
        <v>-1114.2000000000007</v>
      </c>
      <c r="I3059" s="16">
        <f t="shared" ref="I3059:J3061" si="6364">I3060</f>
        <v>4181.8999999999996</v>
      </c>
      <c r="J3059" s="16">
        <f t="shared" si="6364"/>
        <v>5545</v>
      </c>
      <c r="K3059" s="16">
        <f t="shared" si="6314"/>
        <v>-1380.6000000000004</v>
      </c>
      <c r="L3059" s="16">
        <f t="shared" ref="L3059:P3061" si="6365">L3060</f>
        <v>4164.3999999999996</v>
      </c>
      <c r="M3059" s="16">
        <f t="shared" si="6365"/>
        <v>4247.5</v>
      </c>
      <c r="N3059" s="16">
        <f t="shared" si="6365"/>
        <v>0</v>
      </c>
      <c r="O3059" s="16">
        <f t="shared" si="6365"/>
        <v>0</v>
      </c>
      <c r="P3059" s="16">
        <f t="shared" si="6365"/>
        <v>0</v>
      </c>
      <c r="Q3059" s="16">
        <f t="shared" si="6232"/>
        <v>-1114.2000000000007</v>
      </c>
      <c r="R3059" s="16">
        <f t="shared" si="6233"/>
        <v>4181.8999999999996</v>
      </c>
      <c r="S3059" s="16">
        <f t="shared" si="6234"/>
        <v>-1380.6000000000004</v>
      </c>
      <c r="T3059" s="16">
        <f t="shared" si="6235"/>
        <v>4164.3999999999996</v>
      </c>
      <c r="U3059" s="16">
        <f t="shared" si="6236"/>
        <v>4247.5</v>
      </c>
      <c r="V3059" s="16">
        <f t="shared" ref="V3059:Z3061" si="6366">V3060</f>
        <v>0</v>
      </c>
      <c r="W3059" s="16">
        <f t="shared" si="6366"/>
        <v>0</v>
      </c>
      <c r="X3059" s="16">
        <f t="shared" si="6366"/>
        <v>0</v>
      </c>
      <c r="Y3059" s="16">
        <f t="shared" si="6366"/>
        <v>0</v>
      </c>
      <c r="Z3059" s="16">
        <f t="shared" si="6366"/>
        <v>0</v>
      </c>
      <c r="AA3059" s="16">
        <f t="shared" si="6358"/>
        <v>4181.8999999999996</v>
      </c>
      <c r="AB3059" s="16">
        <f t="shared" si="6359"/>
        <v>4164.3999999999996</v>
      </c>
      <c r="AC3059" s="16">
        <f t="shared" si="6360"/>
        <v>4247.5</v>
      </c>
      <c r="AD3059" s="16">
        <f t="shared" ref="AD3059:AE3061" si="6367">AD3060</f>
        <v>0</v>
      </c>
      <c r="AE3059" s="16">
        <f t="shared" si="6367"/>
        <v>0</v>
      </c>
      <c r="AF3059" s="16">
        <f>AF3060</f>
        <v>0</v>
      </c>
      <c r="AG3059" s="16">
        <f t="shared" ref="AG3059:AH3061" si="6368">AG3060</f>
        <v>0</v>
      </c>
      <c r="AH3059" s="16">
        <f t="shared" si="6368"/>
        <v>0</v>
      </c>
      <c r="AI3059" s="16">
        <f t="shared" ref="AI3059:AJ3061" si="6369">AI3060</f>
        <v>0</v>
      </c>
      <c r="AJ3059" s="16">
        <f t="shared" si="6369"/>
        <v>0</v>
      </c>
      <c r="AK3059" s="16">
        <f t="shared" si="6309"/>
        <v>4181.8999999999996</v>
      </c>
      <c r="AL3059" s="16">
        <f t="shared" si="6310"/>
        <v>4164.3999999999996</v>
      </c>
      <c r="AM3059" s="16">
        <f t="shared" si="6311"/>
        <v>4247.5</v>
      </c>
      <c r="AN3059" s="16">
        <f>AN3060</f>
        <v>0</v>
      </c>
      <c r="AO3059" s="16">
        <f t="shared" si="6312"/>
        <v>4181.8999999999996</v>
      </c>
      <c r="AP3059" s="16">
        <f t="shared" ref="AP3059:AT3061" si="6370">AP3060</f>
        <v>0</v>
      </c>
      <c r="AQ3059" s="16">
        <f t="shared" si="6370"/>
        <v>0</v>
      </c>
      <c r="AR3059" s="16">
        <f t="shared" si="6370"/>
        <v>0</v>
      </c>
      <c r="AS3059" s="16">
        <f t="shared" si="6370"/>
        <v>0</v>
      </c>
      <c r="AT3059" s="16">
        <f t="shared" si="6370"/>
        <v>0</v>
      </c>
      <c r="AU3059" s="16">
        <f t="shared" ref="AU3059:AY3061" si="6371">AU3060</f>
        <v>0</v>
      </c>
      <c r="AV3059" s="16">
        <f t="shared" si="6371"/>
        <v>0</v>
      </c>
      <c r="AW3059" s="16">
        <f t="shared" si="6371"/>
        <v>0</v>
      </c>
      <c r="AX3059" s="16">
        <f t="shared" si="6371"/>
        <v>0</v>
      </c>
      <c r="AY3059" s="16">
        <f t="shared" si="6371"/>
        <v>0</v>
      </c>
      <c r="AZ3059" s="16">
        <f t="shared" ref="AZ3059:BC3061" si="6372">AZ3060</f>
        <v>0</v>
      </c>
      <c r="BA3059" s="16">
        <f t="shared" ref="BA3059:BB3061" si="6373">BA3060</f>
        <v>0</v>
      </c>
      <c r="BB3059" s="16">
        <f t="shared" si="6373"/>
        <v>0</v>
      </c>
      <c r="BC3059" s="16">
        <f t="shared" si="6372"/>
        <v>0</v>
      </c>
      <c r="BD3059" s="16">
        <f t="shared" ref="BD3059:BE3061" si="6374">BD3060</f>
        <v>0</v>
      </c>
      <c r="BE3059" s="16">
        <f t="shared" si="6374"/>
        <v>0</v>
      </c>
      <c r="BF3059" s="16">
        <f t="shared" si="6292"/>
        <v>4181.8999999999996</v>
      </c>
      <c r="BG3059" s="16">
        <f t="shared" si="6293"/>
        <v>4164.3999999999996</v>
      </c>
      <c r="BH3059" s="16">
        <f t="shared" si="6294"/>
        <v>4247.5</v>
      </c>
      <c r="BI3059" s="16">
        <f>BI3060</f>
        <v>0</v>
      </c>
      <c r="BJ3059" s="16">
        <f t="shared" si="6277"/>
        <v>4181.8999999999996</v>
      </c>
      <c r="BK3059" s="16">
        <f>BK3060</f>
        <v>0</v>
      </c>
    </row>
    <row r="3060" spans="1:63" ht="47.25" x14ac:dyDescent="0.25">
      <c r="A3060" s="10" t="s">
        <v>623</v>
      </c>
      <c r="B3060" s="10" t="s">
        <v>119</v>
      </c>
      <c r="C3060" s="10" t="s">
        <v>121</v>
      </c>
      <c r="D3060" s="17" t="s">
        <v>643</v>
      </c>
      <c r="E3060" s="10" t="s">
        <v>50</v>
      </c>
      <c r="F3060" s="11" t="s">
        <v>21</v>
      </c>
      <c r="G3060" s="16">
        <f>G3061</f>
        <v>5296.1</v>
      </c>
      <c r="H3060" s="16">
        <f t="shared" si="6313"/>
        <v>-1114.2000000000007</v>
      </c>
      <c r="I3060" s="16">
        <f t="shared" si="6364"/>
        <v>4181.8999999999996</v>
      </c>
      <c r="J3060" s="16">
        <f t="shared" si="6364"/>
        <v>5545</v>
      </c>
      <c r="K3060" s="16">
        <f t="shared" si="6314"/>
        <v>-1380.6000000000004</v>
      </c>
      <c r="L3060" s="16">
        <f t="shared" si="6365"/>
        <v>4164.3999999999996</v>
      </c>
      <c r="M3060" s="16">
        <f t="shared" si="6365"/>
        <v>4247.5</v>
      </c>
      <c r="N3060" s="16">
        <f t="shared" si="6365"/>
        <v>0</v>
      </c>
      <c r="O3060" s="16">
        <f t="shared" si="6365"/>
        <v>0</v>
      </c>
      <c r="P3060" s="16">
        <f t="shared" si="6365"/>
        <v>0</v>
      </c>
      <c r="Q3060" s="16">
        <f t="shared" si="6232"/>
        <v>-1114.2000000000007</v>
      </c>
      <c r="R3060" s="16">
        <f t="shared" si="6233"/>
        <v>4181.8999999999996</v>
      </c>
      <c r="S3060" s="16">
        <f t="shared" si="6234"/>
        <v>-1380.6000000000004</v>
      </c>
      <c r="T3060" s="16">
        <f t="shared" si="6235"/>
        <v>4164.3999999999996</v>
      </c>
      <c r="U3060" s="16">
        <f t="shared" si="6236"/>
        <v>4247.5</v>
      </c>
      <c r="V3060" s="16">
        <f t="shared" si="6366"/>
        <v>0</v>
      </c>
      <c r="W3060" s="16">
        <f t="shared" si="6366"/>
        <v>0</v>
      </c>
      <c r="X3060" s="16">
        <f t="shared" si="6366"/>
        <v>0</v>
      </c>
      <c r="Y3060" s="16">
        <f t="shared" si="6366"/>
        <v>0</v>
      </c>
      <c r="Z3060" s="16">
        <f t="shared" si="6366"/>
        <v>0</v>
      </c>
      <c r="AA3060" s="16">
        <f t="shared" si="6358"/>
        <v>4181.8999999999996</v>
      </c>
      <c r="AB3060" s="16">
        <f t="shared" si="6359"/>
        <v>4164.3999999999996</v>
      </c>
      <c r="AC3060" s="16">
        <f t="shared" si="6360"/>
        <v>4247.5</v>
      </c>
      <c r="AD3060" s="16">
        <f t="shared" si="6367"/>
        <v>0</v>
      </c>
      <c r="AE3060" s="16">
        <f t="shared" si="6367"/>
        <v>0</v>
      </c>
      <c r="AF3060" s="16">
        <f>AF3061</f>
        <v>0</v>
      </c>
      <c r="AG3060" s="16">
        <f t="shared" si="6368"/>
        <v>0</v>
      </c>
      <c r="AH3060" s="16">
        <f t="shared" si="6368"/>
        <v>0</v>
      </c>
      <c r="AI3060" s="16">
        <f t="shared" si="6369"/>
        <v>0</v>
      </c>
      <c r="AJ3060" s="16">
        <f t="shared" si="6369"/>
        <v>0</v>
      </c>
      <c r="AK3060" s="16">
        <f t="shared" si="6309"/>
        <v>4181.8999999999996</v>
      </c>
      <c r="AL3060" s="16">
        <f t="shared" si="6310"/>
        <v>4164.3999999999996</v>
      </c>
      <c r="AM3060" s="16">
        <f t="shared" si="6311"/>
        <v>4247.5</v>
      </c>
      <c r="AN3060" s="16">
        <f>AN3061</f>
        <v>0</v>
      </c>
      <c r="AO3060" s="16">
        <f t="shared" si="6312"/>
        <v>4181.8999999999996</v>
      </c>
      <c r="AP3060" s="16">
        <f t="shared" si="6370"/>
        <v>0</v>
      </c>
      <c r="AQ3060" s="16">
        <f t="shared" si="6370"/>
        <v>0</v>
      </c>
      <c r="AR3060" s="16">
        <f t="shared" si="6370"/>
        <v>0</v>
      </c>
      <c r="AS3060" s="16">
        <f t="shared" si="6370"/>
        <v>0</v>
      </c>
      <c r="AT3060" s="16">
        <f t="shared" si="6370"/>
        <v>0</v>
      </c>
      <c r="AU3060" s="16">
        <f t="shared" si="6371"/>
        <v>0</v>
      </c>
      <c r="AV3060" s="16">
        <f t="shared" si="6371"/>
        <v>0</v>
      </c>
      <c r="AW3060" s="16">
        <f t="shared" si="6371"/>
        <v>0</v>
      </c>
      <c r="AX3060" s="16">
        <f t="shared" si="6371"/>
        <v>0</v>
      </c>
      <c r="AY3060" s="16">
        <f t="shared" si="6371"/>
        <v>0</v>
      </c>
      <c r="AZ3060" s="16">
        <f t="shared" si="6372"/>
        <v>0</v>
      </c>
      <c r="BA3060" s="16">
        <f t="shared" si="6373"/>
        <v>0</v>
      </c>
      <c r="BB3060" s="16">
        <f t="shared" si="6373"/>
        <v>0</v>
      </c>
      <c r="BC3060" s="16">
        <f t="shared" si="6372"/>
        <v>0</v>
      </c>
      <c r="BD3060" s="16">
        <f t="shared" si="6374"/>
        <v>0</v>
      </c>
      <c r="BE3060" s="16">
        <f t="shared" si="6374"/>
        <v>0</v>
      </c>
      <c r="BF3060" s="16">
        <f t="shared" si="6292"/>
        <v>4181.8999999999996</v>
      </c>
      <c r="BG3060" s="16">
        <f t="shared" si="6293"/>
        <v>4164.3999999999996</v>
      </c>
      <c r="BH3060" s="16">
        <f t="shared" si="6294"/>
        <v>4247.5</v>
      </c>
      <c r="BI3060" s="16">
        <f>BI3061</f>
        <v>0</v>
      </c>
      <c r="BJ3060" s="16">
        <f t="shared" si="6277"/>
        <v>4181.8999999999996</v>
      </c>
      <c r="BK3060" s="16">
        <f>BK3061</f>
        <v>0</v>
      </c>
    </row>
    <row r="3061" spans="1:63" ht="47.25" x14ac:dyDescent="0.25">
      <c r="A3061" s="10" t="s">
        <v>623</v>
      </c>
      <c r="B3061" s="10" t="s">
        <v>119</v>
      </c>
      <c r="C3061" s="10" t="s">
        <v>121</v>
      </c>
      <c r="D3061" s="17" t="s">
        <v>643</v>
      </c>
      <c r="E3061" s="10" t="s">
        <v>51</v>
      </c>
      <c r="F3061" s="11" t="s">
        <v>22</v>
      </c>
      <c r="G3061" s="16">
        <f>G3062</f>
        <v>5296.1</v>
      </c>
      <c r="H3061" s="16">
        <f t="shared" si="6313"/>
        <v>-1114.2000000000007</v>
      </c>
      <c r="I3061" s="16">
        <f t="shared" si="6364"/>
        <v>4181.8999999999996</v>
      </c>
      <c r="J3061" s="16">
        <f t="shared" si="6364"/>
        <v>5545</v>
      </c>
      <c r="K3061" s="16">
        <f t="shared" si="6314"/>
        <v>-1380.6000000000004</v>
      </c>
      <c r="L3061" s="16">
        <f t="shared" si="6365"/>
        <v>4164.3999999999996</v>
      </c>
      <c r="M3061" s="16">
        <f t="shared" si="6365"/>
        <v>4247.5</v>
      </c>
      <c r="N3061" s="16">
        <f t="shared" si="6365"/>
        <v>0</v>
      </c>
      <c r="O3061" s="16">
        <f t="shared" si="6365"/>
        <v>0</v>
      </c>
      <c r="P3061" s="16">
        <f t="shared" si="6365"/>
        <v>0</v>
      </c>
      <c r="Q3061" s="16">
        <f t="shared" si="6232"/>
        <v>-1114.2000000000007</v>
      </c>
      <c r="R3061" s="16">
        <f t="shared" si="6233"/>
        <v>4181.8999999999996</v>
      </c>
      <c r="S3061" s="16">
        <f t="shared" si="6234"/>
        <v>-1380.6000000000004</v>
      </c>
      <c r="T3061" s="16">
        <f t="shared" si="6235"/>
        <v>4164.3999999999996</v>
      </c>
      <c r="U3061" s="16">
        <f t="shared" si="6236"/>
        <v>4247.5</v>
      </c>
      <c r="V3061" s="16">
        <f t="shared" si="6366"/>
        <v>0</v>
      </c>
      <c r="W3061" s="16">
        <f t="shared" si="6366"/>
        <v>0</v>
      </c>
      <c r="X3061" s="16">
        <f t="shared" si="6366"/>
        <v>0</v>
      </c>
      <c r="Y3061" s="16">
        <f t="shared" si="6366"/>
        <v>0</v>
      </c>
      <c r="Z3061" s="16">
        <f t="shared" si="6366"/>
        <v>0</v>
      </c>
      <c r="AA3061" s="16">
        <f t="shared" si="6358"/>
        <v>4181.8999999999996</v>
      </c>
      <c r="AB3061" s="16">
        <f t="shared" si="6359"/>
        <v>4164.3999999999996</v>
      </c>
      <c r="AC3061" s="16">
        <f t="shared" si="6360"/>
        <v>4247.5</v>
      </c>
      <c r="AD3061" s="16">
        <f t="shared" si="6367"/>
        <v>0</v>
      </c>
      <c r="AE3061" s="16">
        <f t="shared" si="6367"/>
        <v>0</v>
      </c>
      <c r="AF3061" s="16">
        <f>AF3062</f>
        <v>0</v>
      </c>
      <c r="AG3061" s="16">
        <f t="shared" si="6368"/>
        <v>0</v>
      </c>
      <c r="AH3061" s="16">
        <f t="shared" si="6368"/>
        <v>0</v>
      </c>
      <c r="AI3061" s="16">
        <f t="shared" si="6369"/>
        <v>0</v>
      </c>
      <c r="AJ3061" s="16">
        <f t="shared" si="6369"/>
        <v>0</v>
      </c>
      <c r="AK3061" s="16">
        <f t="shared" si="6309"/>
        <v>4181.8999999999996</v>
      </c>
      <c r="AL3061" s="16">
        <f t="shared" si="6310"/>
        <v>4164.3999999999996</v>
      </c>
      <c r="AM3061" s="16">
        <f t="shared" si="6311"/>
        <v>4247.5</v>
      </c>
      <c r="AN3061" s="16">
        <f>AN3062</f>
        <v>0</v>
      </c>
      <c r="AO3061" s="16">
        <f t="shared" si="6312"/>
        <v>4181.8999999999996</v>
      </c>
      <c r="AP3061" s="16">
        <f t="shared" si="6370"/>
        <v>0</v>
      </c>
      <c r="AQ3061" s="16">
        <f t="shared" si="6370"/>
        <v>0</v>
      </c>
      <c r="AR3061" s="16">
        <f t="shared" si="6370"/>
        <v>0</v>
      </c>
      <c r="AS3061" s="16">
        <f t="shared" si="6370"/>
        <v>0</v>
      </c>
      <c r="AT3061" s="16">
        <f t="shared" si="6370"/>
        <v>0</v>
      </c>
      <c r="AU3061" s="16">
        <f t="shared" si="6371"/>
        <v>0</v>
      </c>
      <c r="AV3061" s="16">
        <f t="shared" si="6371"/>
        <v>0</v>
      </c>
      <c r="AW3061" s="16">
        <f t="shared" si="6371"/>
        <v>0</v>
      </c>
      <c r="AX3061" s="16">
        <f t="shared" si="6371"/>
        <v>0</v>
      </c>
      <c r="AY3061" s="16">
        <f t="shared" si="6371"/>
        <v>0</v>
      </c>
      <c r="AZ3061" s="16">
        <f t="shared" si="6372"/>
        <v>0</v>
      </c>
      <c r="BA3061" s="16">
        <f t="shared" si="6373"/>
        <v>0</v>
      </c>
      <c r="BB3061" s="16">
        <f t="shared" si="6373"/>
        <v>0</v>
      </c>
      <c r="BC3061" s="16">
        <f t="shared" si="6372"/>
        <v>0</v>
      </c>
      <c r="BD3061" s="16">
        <f t="shared" si="6374"/>
        <v>0</v>
      </c>
      <c r="BE3061" s="16">
        <f t="shared" si="6374"/>
        <v>0</v>
      </c>
      <c r="BF3061" s="16">
        <f t="shared" si="6292"/>
        <v>4181.8999999999996</v>
      </c>
      <c r="BG3061" s="16">
        <f t="shared" si="6293"/>
        <v>4164.3999999999996</v>
      </c>
      <c r="BH3061" s="16">
        <f t="shared" si="6294"/>
        <v>4247.5</v>
      </c>
      <c r="BI3061" s="16">
        <f>BI3062</f>
        <v>0</v>
      </c>
      <c r="BJ3061" s="16">
        <f t="shared" si="6277"/>
        <v>4181.8999999999996</v>
      </c>
      <c r="BK3061" s="16">
        <f>BK3062</f>
        <v>0</v>
      </c>
    </row>
    <row r="3062" spans="1:63" ht="31.5" x14ac:dyDescent="0.25">
      <c r="A3062" s="10" t="s">
        <v>623</v>
      </c>
      <c r="B3062" s="10" t="s">
        <v>119</v>
      </c>
      <c r="C3062" s="10" t="s">
        <v>121</v>
      </c>
      <c r="D3062" s="17" t="s">
        <v>643</v>
      </c>
      <c r="E3062" s="10" t="s">
        <v>52</v>
      </c>
      <c r="F3062" s="11" t="s">
        <v>23</v>
      </c>
      <c r="G3062" s="16">
        <v>5296.1</v>
      </c>
      <c r="H3062" s="16">
        <f t="shared" si="6313"/>
        <v>-1114.2000000000007</v>
      </c>
      <c r="I3062" s="16">
        <v>4181.8999999999996</v>
      </c>
      <c r="J3062" s="16">
        <v>5545</v>
      </c>
      <c r="K3062" s="16">
        <f t="shared" si="6314"/>
        <v>-1380.6000000000004</v>
      </c>
      <c r="L3062" s="16">
        <v>4164.3999999999996</v>
      </c>
      <c r="M3062" s="16">
        <v>4247.5</v>
      </c>
      <c r="N3062" s="16"/>
      <c r="O3062" s="16"/>
      <c r="P3062" s="16"/>
      <c r="Q3062" s="16">
        <f t="shared" si="6232"/>
        <v>-1114.2000000000007</v>
      </c>
      <c r="R3062" s="16">
        <f t="shared" si="6233"/>
        <v>4181.8999999999996</v>
      </c>
      <c r="S3062" s="16">
        <f t="shared" si="6234"/>
        <v>-1380.6000000000004</v>
      </c>
      <c r="T3062" s="16">
        <f t="shared" si="6235"/>
        <v>4164.3999999999996</v>
      </c>
      <c r="U3062" s="16">
        <f t="shared" si="6236"/>
        <v>4247.5</v>
      </c>
      <c r="V3062" s="16"/>
      <c r="W3062" s="16"/>
      <c r="X3062" s="16"/>
      <c r="Y3062" s="16"/>
      <c r="Z3062" s="16"/>
      <c r="AA3062" s="16">
        <f t="shared" si="6358"/>
        <v>4181.8999999999996</v>
      </c>
      <c r="AB3062" s="16">
        <f t="shared" si="6359"/>
        <v>4164.3999999999996</v>
      </c>
      <c r="AC3062" s="16">
        <f t="shared" si="6360"/>
        <v>4247.5</v>
      </c>
      <c r="AD3062" s="16"/>
      <c r="AE3062" s="16"/>
      <c r="AF3062" s="16"/>
      <c r="AG3062" s="16"/>
      <c r="AH3062" s="16"/>
      <c r="AI3062" s="16"/>
      <c r="AJ3062" s="16"/>
      <c r="AK3062" s="16">
        <f t="shared" si="6309"/>
        <v>4181.8999999999996</v>
      </c>
      <c r="AL3062" s="16">
        <f t="shared" si="6310"/>
        <v>4164.3999999999996</v>
      </c>
      <c r="AM3062" s="16">
        <f t="shared" si="6311"/>
        <v>4247.5</v>
      </c>
      <c r="AN3062" s="16"/>
      <c r="AO3062" s="16">
        <f t="shared" si="6312"/>
        <v>4181.8999999999996</v>
      </c>
      <c r="AP3062" s="16"/>
      <c r="AQ3062" s="16"/>
      <c r="AR3062" s="16"/>
      <c r="AS3062" s="16"/>
      <c r="AT3062" s="16"/>
      <c r="AU3062" s="16"/>
      <c r="AV3062" s="16"/>
      <c r="AW3062" s="16"/>
      <c r="AX3062" s="16"/>
      <c r="AY3062" s="16"/>
      <c r="AZ3062" s="16"/>
      <c r="BA3062" s="16"/>
      <c r="BB3062" s="16"/>
      <c r="BC3062" s="16"/>
      <c r="BD3062" s="16"/>
      <c r="BE3062" s="16"/>
      <c r="BF3062" s="16">
        <f t="shared" si="6292"/>
        <v>4181.8999999999996</v>
      </c>
      <c r="BG3062" s="16">
        <f t="shared" si="6293"/>
        <v>4164.3999999999996</v>
      </c>
      <c r="BH3062" s="16">
        <f t="shared" si="6294"/>
        <v>4247.5</v>
      </c>
      <c r="BI3062" s="16"/>
      <c r="BJ3062" s="16">
        <f t="shared" si="6277"/>
        <v>4181.8999999999996</v>
      </c>
      <c r="BK3062" s="16"/>
    </row>
    <row r="3063" spans="1:63" ht="63" x14ac:dyDescent="0.25">
      <c r="A3063" s="10" t="s">
        <v>623</v>
      </c>
      <c r="B3063" s="10" t="s">
        <v>119</v>
      </c>
      <c r="C3063" s="10" t="s">
        <v>121</v>
      </c>
      <c r="D3063" s="17" t="s">
        <v>645</v>
      </c>
      <c r="E3063" s="10"/>
      <c r="F3063" s="11" t="s">
        <v>646</v>
      </c>
      <c r="G3063" s="16">
        <f>G3064</f>
        <v>0</v>
      </c>
      <c r="H3063" s="16">
        <f t="shared" si="6313"/>
        <v>665.5</v>
      </c>
      <c r="I3063" s="16">
        <f t="shared" ref="I3063:J3065" si="6375">I3064</f>
        <v>665.5</v>
      </c>
      <c r="J3063" s="16">
        <f t="shared" si="6375"/>
        <v>0</v>
      </c>
      <c r="K3063" s="16">
        <f t="shared" si="6314"/>
        <v>618</v>
      </c>
      <c r="L3063" s="16">
        <f t="shared" ref="L3063:P3065" si="6376">L3064</f>
        <v>618</v>
      </c>
      <c r="M3063" s="16">
        <f t="shared" si="6376"/>
        <v>570.5</v>
      </c>
      <c r="N3063" s="16">
        <f t="shared" si="6376"/>
        <v>0</v>
      </c>
      <c r="O3063" s="16">
        <f t="shared" si="6376"/>
        <v>0</v>
      </c>
      <c r="P3063" s="16">
        <f t="shared" si="6376"/>
        <v>0</v>
      </c>
      <c r="Q3063" s="16">
        <f t="shared" si="6232"/>
        <v>665.5</v>
      </c>
      <c r="R3063" s="16">
        <f t="shared" si="6233"/>
        <v>665.5</v>
      </c>
      <c r="S3063" s="16">
        <f t="shared" si="6234"/>
        <v>618</v>
      </c>
      <c r="T3063" s="16">
        <f t="shared" si="6235"/>
        <v>618</v>
      </c>
      <c r="U3063" s="16">
        <f t="shared" si="6236"/>
        <v>570.5</v>
      </c>
      <c r="V3063" s="16">
        <f t="shared" ref="V3063:Z3065" si="6377">V3064</f>
        <v>0</v>
      </c>
      <c r="W3063" s="16">
        <f t="shared" si="6377"/>
        <v>0</v>
      </c>
      <c r="X3063" s="16">
        <f t="shared" si="6377"/>
        <v>0</v>
      </c>
      <c r="Y3063" s="16">
        <f t="shared" si="6377"/>
        <v>0</v>
      </c>
      <c r="Z3063" s="16">
        <f t="shared" si="6377"/>
        <v>0</v>
      </c>
      <c r="AA3063" s="16">
        <f t="shared" si="6358"/>
        <v>665.5</v>
      </c>
      <c r="AB3063" s="16">
        <f t="shared" si="6359"/>
        <v>618</v>
      </c>
      <c r="AC3063" s="16">
        <f t="shared" si="6360"/>
        <v>570.5</v>
      </c>
      <c r="AD3063" s="16">
        <f t="shared" ref="AD3063:AE3065" si="6378">AD3064</f>
        <v>0</v>
      </c>
      <c r="AE3063" s="16">
        <f t="shared" si="6378"/>
        <v>0</v>
      </c>
      <c r="AF3063" s="16">
        <f>AF3064</f>
        <v>0</v>
      </c>
      <c r="AG3063" s="16">
        <f t="shared" ref="AG3063:AH3065" si="6379">AG3064</f>
        <v>0</v>
      </c>
      <c r="AH3063" s="16">
        <f t="shared" si="6379"/>
        <v>0</v>
      </c>
      <c r="AI3063" s="16">
        <f t="shared" ref="AI3063:AJ3065" si="6380">AI3064</f>
        <v>0</v>
      </c>
      <c r="AJ3063" s="16">
        <f t="shared" si="6380"/>
        <v>0</v>
      </c>
      <c r="AK3063" s="16">
        <f t="shared" si="6309"/>
        <v>665.5</v>
      </c>
      <c r="AL3063" s="16">
        <f t="shared" si="6310"/>
        <v>618</v>
      </c>
      <c r="AM3063" s="16">
        <f t="shared" si="6311"/>
        <v>570.5</v>
      </c>
      <c r="AN3063" s="16">
        <f>AN3064</f>
        <v>0</v>
      </c>
      <c r="AO3063" s="16">
        <f t="shared" si="6312"/>
        <v>665.5</v>
      </c>
      <c r="AP3063" s="16">
        <f t="shared" ref="AP3063:AT3065" si="6381">AP3064</f>
        <v>0</v>
      </c>
      <c r="AQ3063" s="16">
        <f t="shared" si="6381"/>
        <v>0</v>
      </c>
      <c r="AR3063" s="16">
        <f t="shared" si="6381"/>
        <v>0</v>
      </c>
      <c r="AS3063" s="16">
        <f t="shared" si="6381"/>
        <v>0</v>
      </c>
      <c r="AT3063" s="16">
        <f t="shared" si="6381"/>
        <v>0</v>
      </c>
      <c r="AU3063" s="16">
        <f t="shared" ref="AU3063:AY3065" si="6382">AU3064</f>
        <v>0</v>
      </c>
      <c r="AV3063" s="16">
        <f t="shared" si="6382"/>
        <v>0</v>
      </c>
      <c r="AW3063" s="16">
        <f t="shared" si="6382"/>
        <v>0</v>
      </c>
      <c r="AX3063" s="16">
        <f t="shared" si="6382"/>
        <v>0</v>
      </c>
      <c r="AY3063" s="16">
        <f t="shared" si="6382"/>
        <v>0</v>
      </c>
      <c r="AZ3063" s="16">
        <f t="shared" ref="AZ3063:BC3065" si="6383">AZ3064</f>
        <v>0</v>
      </c>
      <c r="BA3063" s="16">
        <f t="shared" ref="BA3063:BB3065" si="6384">BA3064</f>
        <v>0</v>
      </c>
      <c r="BB3063" s="16">
        <f t="shared" si="6384"/>
        <v>0</v>
      </c>
      <c r="BC3063" s="16">
        <f t="shared" si="6383"/>
        <v>0</v>
      </c>
      <c r="BD3063" s="16">
        <f t="shared" ref="BD3063:BE3065" si="6385">BD3064</f>
        <v>0</v>
      </c>
      <c r="BE3063" s="16">
        <f t="shared" si="6385"/>
        <v>0</v>
      </c>
      <c r="BF3063" s="16">
        <f t="shared" si="6292"/>
        <v>665.5</v>
      </c>
      <c r="BG3063" s="16">
        <f t="shared" si="6293"/>
        <v>618</v>
      </c>
      <c r="BH3063" s="16">
        <f t="shared" si="6294"/>
        <v>570.5</v>
      </c>
      <c r="BI3063" s="16">
        <f>BI3064</f>
        <v>0</v>
      </c>
      <c r="BJ3063" s="16">
        <f t="shared" si="6277"/>
        <v>665.5</v>
      </c>
      <c r="BK3063" s="16">
        <f>BK3064</f>
        <v>0</v>
      </c>
    </row>
    <row r="3064" spans="1:63" ht="47.25" x14ac:dyDescent="0.25">
      <c r="A3064" s="10" t="s">
        <v>623</v>
      </c>
      <c r="B3064" s="10" t="s">
        <v>119</v>
      </c>
      <c r="C3064" s="10" t="s">
        <v>121</v>
      </c>
      <c r="D3064" s="17" t="s">
        <v>645</v>
      </c>
      <c r="E3064" s="10" t="s">
        <v>50</v>
      </c>
      <c r="F3064" s="11" t="s">
        <v>21</v>
      </c>
      <c r="G3064" s="16">
        <f>G3065</f>
        <v>0</v>
      </c>
      <c r="H3064" s="16">
        <f t="shared" si="6313"/>
        <v>665.5</v>
      </c>
      <c r="I3064" s="16">
        <f t="shared" si="6375"/>
        <v>665.5</v>
      </c>
      <c r="J3064" s="16">
        <f t="shared" si="6375"/>
        <v>0</v>
      </c>
      <c r="K3064" s="16">
        <f t="shared" si="6314"/>
        <v>618</v>
      </c>
      <c r="L3064" s="16">
        <f t="shared" si="6376"/>
        <v>618</v>
      </c>
      <c r="M3064" s="16">
        <f t="shared" si="6376"/>
        <v>570.5</v>
      </c>
      <c r="N3064" s="16">
        <f t="shared" si="6376"/>
        <v>0</v>
      </c>
      <c r="O3064" s="16">
        <f t="shared" si="6376"/>
        <v>0</v>
      </c>
      <c r="P3064" s="16">
        <f t="shared" si="6376"/>
        <v>0</v>
      </c>
      <c r="Q3064" s="16">
        <f t="shared" si="6232"/>
        <v>665.5</v>
      </c>
      <c r="R3064" s="16">
        <f t="shared" si="6233"/>
        <v>665.5</v>
      </c>
      <c r="S3064" s="16">
        <f t="shared" si="6234"/>
        <v>618</v>
      </c>
      <c r="T3064" s="16">
        <f t="shared" si="6235"/>
        <v>618</v>
      </c>
      <c r="U3064" s="16">
        <f t="shared" si="6236"/>
        <v>570.5</v>
      </c>
      <c r="V3064" s="16">
        <f t="shared" si="6377"/>
        <v>0</v>
      </c>
      <c r="W3064" s="16">
        <f t="shared" si="6377"/>
        <v>0</v>
      </c>
      <c r="X3064" s="16">
        <f t="shared" si="6377"/>
        <v>0</v>
      </c>
      <c r="Y3064" s="16">
        <f t="shared" si="6377"/>
        <v>0</v>
      </c>
      <c r="Z3064" s="16">
        <f t="shared" si="6377"/>
        <v>0</v>
      </c>
      <c r="AA3064" s="16">
        <f t="shared" si="6358"/>
        <v>665.5</v>
      </c>
      <c r="AB3064" s="16">
        <f t="shared" si="6359"/>
        <v>618</v>
      </c>
      <c r="AC3064" s="16">
        <f t="shared" si="6360"/>
        <v>570.5</v>
      </c>
      <c r="AD3064" s="16">
        <f t="shared" si="6378"/>
        <v>0</v>
      </c>
      <c r="AE3064" s="16">
        <f t="shared" si="6378"/>
        <v>0</v>
      </c>
      <c r="AF3064" s="16">
        <f>AF3065</f>
        <v>0</v>
      </c>
      <c r="AG3064" s="16">
        <f t="shared" si="6379"/>
        <v>0</v>
      </c>
      <c r="AH3064" s="16">
        <f t="shared" si="6379"/>
        <v>0</v>
      </c>
      <c r="AI3064" s="16">
        <f t="shared" si="6380"/>
        <v>0</v>
      </c>
      <c r="AJ3064" s="16">
        <f t="shared" si="6380"/>
        <v>0</v>
      </c>
      <c r="AK3064" s="16">
        <f t="shared" si="6309"/>
        <v>665.5</v>
      </c>
      <c r="AL3064" s="16">
        <f t="shared" si="6310"/>
        <v>618</v>
      </c>
      <c r="AM3064" s="16">
        <f t="shared" si="6311"/>
        <v>570.5</v>
      </c>
      <c r="AN3064" s="16">
        <f>AN3065</f>
        <v>0</v>
      </c>
      <c r="AO3064" s="16">
        <f t="shared" si="6312"/>
        <v>665.5</v>
      </c>
      <c r="AP3064" s="16">
        <f t="shared" si="6381"/>
        <v>0</v>
      </c>
      <c r="AQ3064" s="16">
        <f t="shared" si="6381"/>
        <v>0</v>
      </c>
      <c r="AR3064" s="16">
        <f t="shared" si="6381"/>
        <v>0</v>
      </c>
      <c r="AS3064" s="16">
        <f t="shared" si="6381"/>
        <v>0</v>
      </c>
      <c r="AT3064" s="16">
        <f t="shared" si="6381"/>
        <v>0</v>
      </c>
      <c r="AU3064" s="16">
        <f t="shared" si="6382"/>
        <v>0</v>
      </c>
      <c r="AV3064" s="16">
        <f t="shared" si="6382"/>
        <v>0</v>
      </c>
      <c r="AW3064" s="16">
        <f t="shared" si="6382"/>
        <v>0</v>
      </c>
      <c r="AX3064" s="16">
        <f t="shared" si="6382"/>
        <v>0</v>
      </c>
      <c r="AY3064" s="16">
        <f t="shared" si="6382"/>
        <v>0</v>
      </c>
      <c r="AZ3064" s="16">
        <f t="shared" si="6383"/>
        <v>0</v>
      </c>
      <c r="BA3064" s="16">
        <f t="shared" si="6384"/>
        <v>0</v>
      </c>
      <c r="BB3064" s="16">
        <f t="shared" si="6384"/>
        <v>0</v>
      </c>
      <c r="BC3064" s="16">
        <f t="shared" si="6383"/>
        <v>0</v>
      </c>
      <c r="BD3064" s="16">
        <f t="shared" si="6385"/>
        <v>0</v>
      </c>
      <c r="BE3064" s="16">
        <f t="shared" si="6385"/>
        <v>0</v>
      </c>
      <c r="BF3064" s="16">
        <f t="shared" si="6292"/>
        <v>665.5</v>
      </c>
      <c r="BG3064" s="16">
        <f t="shared" si="6293"/>
        <v>618</v>
      </c>
      <c r="BH3064" s="16">
        <f t="shared" si="6294"/>
        <v>570.5</v>
      </c>
      <c r="BI3064" s="16">
        <f>BI3065</f>
        <v>0</v>
      </c>
      <c r="BJ3064" s="16">
        <f t="shared" si="6277"/>
        <v>665.5</v>
      </c>
      <c r="BK3064" s="16">
        <f>BK3065</f>
        <v>0</v>
      </c>
    </row>
    <row r="3065" spans="1:63" ht="47.25" x14ac:dyDescent="0.25">
      <c r="A3065" s="10" t="s">
        <v>623</v>
      </c>
      <c r="B3065" s="10" t="s">
        <v>119</v>
      </c>
      <c r="C3065" s="10" t="s">
        <v>121</v>
      </c>
      <c r="D3065" s="17" t="s">
        <v>645</v>
      </c>
      <c r="E3065" s="10" t="s">
        <v>51</v>
      </c>
      <c r="F3065" s="11" t="s">
        <v>22</v>
      </c>
      <c r="G3065" s="16">
        <f>G3066</f>
        <v>0</v>
      </c>
      <c r="H3065" s="16">
        <f t="shared" si="6313"/>
        <v>665.5</v>
      </c>
      <c r="I3065" s="16">
        <f t="shared" si="6375"/>
        <v>665.5</v>
      </c>
      <c r="J3065" s="16">
        <f t="shared" si="6375"/>
        <v>0</v>
      </c>
      <c r="K3065" s="16">
        <f t="shared" si="6314"/>
        <v>618</v>
      </c>
      <c r="L3065" s="16">
        <f t="shared" si="6376"/>
        <v>618</v>
      </c>
      <c r="M3065" s="16">
        <f t="shared" si="6376"/>
        <v>570.5</v>
      </c>
      <c r="N3065" s="16">
        <f t="shared" si="6376"/>
        <v>0</v>
      </c>
      <c r="O3065" s="16">
        <f t="shared" si="6376"/>
        <v>0</v>
      </c>
      <c r="P3065" s="16">
        <f t="shared" si="6376"/>
        <v>0</v>
      </c>
      <c r="Q3065" s="16">
        <f t="shared" si="6232"/>
        <v>665.5</v>
      </c>
      <c r="R3065" s="16">
        <f t="shared" si="6233"/>
        <v>665.5</v>
      </c>
      <c r="S3065" s="16">
        <f t="shared" si="6234"/>
        <v>618</v>
      </c>
      <c r="T3065" s="16">
        <f t="shared" si="6235"/>
        <v>618</v>
      </c>
      <c r="U3065" s="16">
        <f t="shared" si="6236"/>
        <v>570.5</v>
      </c>
      <c r="V3065" s="16">
        <f t="shared" si="6377"/>
        <v>0</v>
      </c>
      <c r="W3065" s="16">
        <f t="shared" si="6377"/>
        <v>0</v>
      </c>
      <c r="X3065" s="16">
        <f t="shared" si="6377"/>
        <v>0</v>
      </c>
      <c r="Y3065" s="16">
        <f t="shared" si="6377"/>
        <v>0</v>
      </c>
      <c r="Z3065" s="16">
        <f t="shared" si="6377"/>
        <v>0</v>
      </c>
      <c r="AA3065" s="16">
        <f t="shared" si="6358"/>
        <v>665.5</v>
      </c>
      <c r="AB3065" s="16">
        <f t="shared" si="6359"/>
        <v>618</v>
      </c>
      <c r="AC3065" s="16">
        <f t="shared" si="6360"/>
        <v>570.5</v>
      </c>
      <c r="AD3065" s="16">
        <f t="shared" si="6378"/>
        <v>0</v>
      </c>
      <c r="AE3065" s="16">
        <f t="shared" si="6378"/>
        <v>0</v>
      </c>
      <c r="AF3065" s="16">
        <f>AF3066</f>
        <v>0</v>
      </c>
      <c r="AG3065" s="16">
        <f t="shared" si="6379"/>
        <v>0</v>
      </c>
      <c r="AH3065" s="16">
        <f t="shared" si="6379"/>
        <v>0</v>
      </c>
      <c r="AI3065" s="16">
        <f t="shared" si="6380"/>
        <v>0</v>
      </c>
      <c r="AJ3065" s="16">
        <f t="shared" si="6380"/>
        <v>0</v>
      </c>
      <c r="AK3065" s="16">
        <f t="shared" si="6309"/>
        <v>665.5</v>
      </c>
      <c r="AL3065" s="16">
        <f t="shared" si="6310"/>
        <v>618</v>
      </c>
      <c r="AM3065" s="16">
        <f t="shared" si="6311"/>
        <v>570.5</v>
      </c>
      <c r="AN3065" s="16">
        <f>AN3066</f>
        <v>0</v>
      </c>
      <c r="AO3065" s="16">
        <f t="shared" si="6312"/>
        <v>665.5</v>
      </c>
      <c r="AP3065" s="16">
        <f t="shared" si="6381"/>
        <v>0</v>
      </c>
      <c r="AQ3065" s="16">
        <f t="shared" si="6381"/>
        <v>0</v>
      </c>
      <c r="AR3065" s="16">
        <f t="shared" si="6381"/>
        <v>0</v>
      </c>
      <c r="AS3065" s="16">
        <f t="shared" si="6381"/>
        <v>0</v>
      </c>
      <c r="AT3065" s="16">
        <f t="shared" si="6381"/>
        <v>0</v>
      </c>
      <c r="AU3065" s="16">
        <f t="shared" si="6382"/>
        <v>0</v>
      </c>
      <c r="AV3065" s="16">
        <f t="shared" si="6382"/>
        <v>0</v>
      </c>
      <c r="AW3065" s="16">
        <f t="shared" si="6382"/>
        <v>0</v>
      </c>
      <c r="AX3065" s="16">
        <f t="shared" si="6382"/>
        <v>0</v>
      </c>
      <c r="AY3065" s="16">
        <f t="shared" si="6382"/>
        <v>0</v>
      </c>
      <c r="AZ3065" s="16">
        <f t="shared" si="6383"/>
        <v>0</v>
      </c>
      <c r="BA3065" s="16">
        <f t="shared" si="6384"/>
        <v>0</v>
      </c>
      <c r="BB3065" s="16">
        <f t="shared" si="6384"/>
        <v>0</v>
      </c>
      <c r="BC3065" s="16">
        <f t="shared" si="6383"/>
        <v>0</v>
      </c>
      <c r="BD3065" s="16">
        <f t="shared" si="6385"/>
        <v>0</v>
      </c>
      <c r="BE3065" s="16">
        <f t="shared" si="6385"/>
        <v>0</v>
      </c>
      <c r="BF3065" s="16">
        <f t="shared" si="6292"/>
        <v>665.5</v>
      </c>
      <c r="BG3065" s="16">
        <f t="shared" si="6293"/>
        <v>618</v>
      </c>
      <c r="BH3065" s="16">
        <f t="shared" si="6294"/>
        <v>570.5</v>
      </c>
      <c r="BI3065" s="16">
        <f>BI3066</f>
        <v>0</v>
      </c>
      <c r="BJ3065" s="16">
        <f t="shared" si="6277"/>
        <v>665.5</v>
      </c>
      <c r="BK3065" s="16">
        <f>BK3066</f>
        <v>0</v>
      </c>
    </row>
    <row r="3066" spans="1:63" ht="31.5" x14ac:dyDescent="0.25">
      <c r="A3066" s="10" t="s">
        <v>623</v>
      </c>
      <c r="B3066" s="10" t="s">
        <v>119</v>
      </c>
      <c r="C3066" s="10" t="s">
        <v>121</v>
      </c>
      <c r="D3066" s="17" t="s">
        <v>645</v>
      </c>
      <c r="E3066" s="10" t="s">
        <v>52</v>
      </c>
      <c r="F3066" s="11" t="s">
        <v>23</v>
      </c>
      <c r="G3066" s="16">
        <v>0</v>
      </c>
      <c r="H3066" s="16">
        <f t="shared" si="6313"/>
        <v>665.5</v>
      </c>
      <c r="I3066" s="16">
        <v>665.5</v>
      </c>
      <c r="J3066" s="16">
        <v>0</v>
      </c>
      <c r="K3066" s="16">
        <f t="shared" si="6314"/>
        <v>618</v>
      </c>
      <c r="L3066" s="16">
        <v>618</v>
      </c>
      <c r="M3066" s="16">
        <v>570.5</v>
      </c>
      <c r="N3066" s="16"/>
      <c r="O3066" s="16"/>
      <c r="P3066" s="16"/>
      <c r="Q3066" s="16">
        <f t="shared" si="6232"/>
        <v>665.5</v>
      </c>
      <c r="R3066" s="16">
        <f t="shared" si="6233"/>
        <v>665.5</v>
      </c>
      <c r="S3066" s="16">
        <f t="shared" si="6234"/>
        <v>618</v>
      </c>
      <c r="T3066" s="16">
        <f t="shared" si="6235"/>
        <v>618</v>
      </c>
      <c r="U3066" s="16">
        <f t="shared" si="6236"/>
        <v>570.5</v>
      </c>
      <c r="V3066" s="16"/>
      <c r="W3066" s="16"/>
      <c r="X3066" s="16"/>
      <c r="Y3066" s="16"/>
      <c r="Z3066" s="16"/>
      <c r="AA3066" s="16">
        <f t="shared" si="6358"/>
        <v>665.5</v>
      </c>
      <c r="AB3066" s="16">
        <f t="shared" si="6359"/>
        <v>618</v>
      </c>
      <c r="AC3066" s="16">
        <f t="shared" si="6360"/>
        <v>570.5</v>
      </c>
      <c r="AD3066" s="16"/>
      <c r="AE3066" s="16"/>
      <c r="AF3066" s="16"/>
      <c r="AG3066" s="16"/>
      <c r="AH3066" s="16"/>
      <c r="AI3066" s="16"/>
      <c r="AJ3066" s="16"/>
      <c r="AK3066" s="16">
        <f t="shared" si="6309"/>
        <v>665.5</v>
      </c>
      <c r="AL3066" s="16">
        <f t="shared" si="6310"/>
        <v>618</v>
      </c>
      <c r="AM3066" s="16">
        <f t="shared" si="6311"/>
        <v>570.5</v>
      </c>
      <c r="AN3066" s="16"/>
      <c r="AO3066" s="16">
        <f t="shared" si="6312"/>
        <v>665.5</v>
      </c>
      <c r="AP3066" s="16"/>
      <c r="AQ3066" s="16"/>
      <c r="AR3066" s="16"/>
      <c r="AS3066" s="16"/>
      <c r="AT3066" s="16"/>
      <c r="AU3066" s="16"/>
      <c r="AV3066" s="16"/>
      <c r="AW3066" s="16"/>
      <c r="AX3066" s="16"/>
      <c r="AY3066" s="16"/>
      <c r="AZ3066" s="16"/>
      <c r="BA3066" s="16"/>
      <c r="BB3066" s="16"/>
      <c r="BC3066" s="16"/>
      <c r="BD3066" s="16"/>
      <c r="BE3066" s="16"/>
      <c r="BF3066" s="16">
        <f t="shared" si="6292"/>
        <v>665.5</v>
      </c>
      <c r="BG3066" s="16">
        <f t="shared" si="6293"/>
        <v>618</v>
      </c>
      <c r="BH3066" s="16">
        <f t="shared" si="6294"/>
        <v>570.5</v>
      </c>
      <c r="BI3066" s="16"/>
      <c r="BJ3066" s="16">
        <f t="shared" si="6277"/>
        <v>665.5</v>
      </c>
      <c r="BK3066" s="16"/>
    </row>
    <row r="3067" spans="1:63" ht="47.25" x14ac:dyDescent="0.25">
      <c r="A3067" s="10" t="s">
        <v>623</v>
      </c>
      <c r="B3067" s="10" t="s">
        <v>119</v>
      </c>
      <c r="C3067" s="10" t="s">
        <v>121</v>
      </c>
      <c r="D3067" s="17" t="s">
        <v>647</v>
      </c>
      <c r="E3067" s="17"/>
      <c r="F3067" s="11" t="s">
        <v>648</v>
      </c>
      <c r="G3067" s="16">
        <f>G3068</f>
        <v>834</v>
      </c>
      <c r="H3067" s="16">
        <f t="shared" si="6313"/>
        <v>45</v>
      </c>
      <c r="I3067" s="16">
        <f t="shared" ref="I3067:J3069" si="6386">I3068</f>
        <v>879</v>
      </c>
      <c r="J3067" s="16">
        <f t="shared" si="6386"/>
        <v>940.6</v>
      </c>
      <c r="K3067" s="16">
        <f t="shared" si="6314"/>
        <v>-65.100000000000023</v>
      </c>
      <c r="L3067" s="16">
        <f t="shared" ref="L3067:P3069" si="6387">L3068</f>
        <v>875.5</v>
      </c>
      <c r="M3067" s="16">
        <f t="shared" si="6387"/>
        <v>893</v>
      </c>
      <c r="N3067" s="16">
        <f t="shared" si="6387"/>
        <v>0</v>
      </c>
      <c r="O3067" s="16">
        <f t="shared" si="6387"/>
        <v>0</v>
      </c>
      <c r="P3067" s="16">
        <f t="shared" si="6387"/>
        <v>0</v>
      </c>
      <c r="Q3067" s="16">
        <f t="shared" si="6232"/>
        <v>45</v>
      </c>
      <c r="R3067" s="16">
        <f t="shared" si="6233"/>
        <v>879</v>
      </c>
      <c r="S3067" s="16">
        <f t="shared" si="6234"/>
        <v>-65.100000000000023</v>
      </c>
      <c r="T3067" s="16">
        <f t="shared" si="6235"/>
        <v>875.5</v>
      </c>
      <c r="U3067" s="16">
        <f t="shared" si="6236"/>
        <v>893</v>
      </c>
      <c r="V3067" s="16">
        <f t="shared" ref="V3067:Z3069" si="6388">V3068</f>
        <v>0</v>
      </c>
      <c r="W3067" s="16">
        <f t="shared" si="6388"/>
        <v>0</v>
      </c>
      <c r="X3067" s="16">
        <f t="shared" si="6388"/>
        <v>0</v>
      </c>
      <c r="Y3067" s="16">
        <f t="shared" si="6388"/>
        <v>0</v>
      </c>
      <c r="Z3067" s="16">
        <f t="shared" si="6388"/>
        <v>0</v>
      </c>
      <c r="AA3067" s="16">
        <f t="shared" si="6358"/>
        <v>879</v>
      </c>
      <c r="AB3067" s="16">
        <f t="shared" si="6359"/>
        <v>875.5</v>
      </c>
      <c r="AC3067" s="16">
        <f t="shared" si="6360"/>
        <v>893</v>
      </c>
      <c r="AD3067" s="16">
        <f t="shared" ref="AD3067:AE3069" si="6389">AD3068</f>
        <v>0</v>
      </c>
      <c r="AE3067" s="16">
        <f t="shared" si="6389"/>
        <v>0</v>
      </c>
      <c r="AF3067" s="16">
        <f>AF3068</f>
        <v>0</v>
      </c>
      <c r="AG3067" s="16">
        <f t="shared" ref="AG3067:AH3069" si="6390">AG3068</f>
        <v>0</v>
      </c>
      <c r="AH3067" s="16">
        <f t="shared" si="6390"/>
        <v>0</v>
      </c>
      <c r="AI3067" s="16">
        <f t="shared" ref="AI3067:AJ3069" si="6391">AI3068</f>
        <v>0</v>
      </c>
      <c r="AJ3067" s="16">
        <f t="shared" si="6391"/>
        <v>0</v>
      </c>
      <c r="AK3067" s="16">
        <f t="shared" si="6309"/>
        <v>879</v>
      </c>
      <c r="AL3067" s="16">
        <f t="shared" si="6310"/>
        <v>875.5</v>
      </c>
      <c r="AM3067" s="16">
        <f t="shared" si="6311"/>
        <v>893</v>
      </c>
      <c r="AN3067" s="16">
        <f>AN3068</f>
        <v>0</v>
      </c>
      <c r="AO3067" s="16">
        <f t="shared" si="6312"/>
        <v>879</v>
      </c>
      <c r="AP3067" s="16">
        <f t="shared" ref="AP3067:AT3069" si="6392">AP3068</f>
        <v>0</v>
      </c>
      <c r="AQ3067" s="16">
        <f t="shared" si="6392"/>
        <v>0</v>
      </c>
      <c r="AR3067" s="16">
        <f t="shared" si="6392"/>
        <v>0</v>
      </c>
      <c r="AS3067" s="16">
        <f t="shared" si="6392"/>
        <v>0</v>
      </c>
      <c r="AT3067" s="16">
        <f t="shared" si="6392"/>
        <v>0</v>
      </c>
      <c r="AU3067" s="16">
        <f t="shared" ref="AU3067:AY3069" si="6393">AU3068</f>
        <v>0</v>
      </c>
      <c r="AV3067" s="16">
        <f t="shared" si="6393"/>
        <v>0</v>
      </c>
      <c r="AW3067" s="16">
        <f t="shared" si="6393"/>
        <v>0</v>
      </c>
      <c r="AX3067" s="16">
        <f t="shared" si="6393"/>
        <v>0</v>
      </c>
      <c r="AY3067" s="16">
        <f t="shared" si="6393"/>
        <v>0</v>
      </c>
      <c r="AZ3067" s="16">
        <f t="shared" ref="AZ3067:BC3069" si="6394">AZ3068</f>
        <v>0</v>
      </c>
      <c r="BA3067" s="16">
        <f t="shared" ref="BA3067:BB3069" si="6395">BA3068</f>
        <v>0</v>
      </c>
      <c r="BB3067" s="16">
        <f t="shared" si="6395"/>
        <v>0</v>
      </c>
      <c r="BC3067" s="16">
        <f t="shared" si="6394"/>
        <v>0</v>
      </c>
      <c r="BD3067" s="16">
        <f t="shared" ref="BD3067:BE3069" si="6396">BD3068</f>
        <v>0</v>
      </c>
      <c r="BE3067" s="16">
        <f t="shared" si="6396"/>
        <v>0</v>
      </c>
      <c r="BF3067" s="16">
        <f t="shared" si="6292"/>
        <v>879</v>
      </c>
      <c r="BG3067" s="16">
        <f t="shared" si="6293"/>
        <v>875.5</v>
      </c>
      <c r="BH3067" s="16">
        <f t="shared" si="6294"/>
        <v>893</v>
      </c>
      <c r="BI3067" s="16">
        <f>BI3068</f>
        <v>0</v>
      </c>
      <c r="BJ3067" s="16">
        <f t="shared" si="6277"/>
        <v>879</v>
      </c>
      <c r="BK3067" s="16">
        <f>BK3068</f>
        <v>0</v>
      </c>
    </row>
    <row r="3068" spans="1:63" ht="47.25" x14ac:dyDescent="0.25">
      <c r="A3068" s="10" t="s">
        <v>623</v>
      </c>
      <c r="B3068" s="10" t="s">
        <v>119</v>
      </c>
      <c r="C3068" s="10" t="s">
        <v>121</v>
      </c>
      <c r="D3068" s="17" t="s">
        <v>647</v>
      </c>
      <c r="E3068" s="10" t="s">
        <v>50</v>
      </c>
      <c r="F3068" s="11" t="s">
        <v>21</v>
      </c>
      <c r="G3068" s="16">
        <f>G3069</f>
        <v>834</v>
      </c>
      <c r="H3068" s="16">
        <f t="shared" si="6313"/>
        <v>45</v>
      </c>
      <c r="I3068" s="16">
        <f t="shared" si="6386"/>
        <v>879</v>
      </c>
      <c r="J3068" s="16">
        <f t="shared" si="6386"/>
        <v>940.6</v>
      </c>
      <c r="K3068" s="16">
        <f t="shared" si="6314"/>
        <v>-65.100000000000023</v>
      </c>
      <c r="L3068" s="16">
        <f t="shared" si="6387"/>
        <v>875.5</v>
      </c>
      <c r="M3068" s="16">
        <f t="shared" si="6387"/>
        <v>893</v>
      </c>
      <c r="N3068" s="16">
        <f t="shared" si="6387"/>
        <v>0</v>
      </c>
      <c r="O3068" s="16">
        <f t="shared" si="6387"/>
        <v>0</v>
      </c>
      <c r="P3068" s="16">
        <f t="shared" si="6387"/>
        <v>0</v>
      </c>
      <c r="Q3068" s="16">
        <f t="shared" si="6232"/>
        <v>45</v>
      </c>
      <c r="R3068" s="16">
        <f t="shared" si="6233"/>
        <v>879</v>
      </c>
      <c r="S3068" s="16">
        <f t="shared" si="6234"/>
        <v>-65.100000000000023</v>
      </c>
      <c r="T3068" s="16">
        <f t="shared" si="6235"/>
        <v>875.5</v>
      </c>
      <c r="U3068" s="16">
        <f t="shared" si="6236"/>
        <v>893</v>
      </c>
      <c r="V3068" s="16">
        <f t="shared" si="6388"/>
        <v>0</v>
      </c>
      <c r="W3068" s="16">
        <f t="shared" si="6388"/>
        <v>0</v>
      </c>
      <c r="X3068" s="16">
        <f t="shared" si="6388"/>
        <v>0</v>
      </c>
      <c r="Y3068" s="16">
        <f t="shared" si="6388"/>
        <v>0</v>
      </c>
      <c r="Z3068" s="16">
        <f t="shared" si="6388"/>
        <v>0</v>
      </c>
      <c r="AA3068" s="16">
        <f t="shared" si="6358"/>
        <v>879</v>
      </c>
      <c r="AB3068" s="16">
        <f t="shared" si="6359"/>
        <v>875.5</v>
      </c>
      <c r="AC3068" s="16">
        <f t="shared" si="6360"/>
        <v>893</v>
      </c>
      <c r="AD3068" s="16">
        <f t="shared" si="6389"/>
        <v>0</v>
      </c>
      <c r="AE3068" s="16">
        <f t="shared" si="6389"/>
        <v>0</v>
      </c>
      <c r="AF3068" s="16">
        <f>AF3069</f>
        <v>0</v>
      </c>
      <c r="AG3068" s="16">
        <f t="shared" si="6390"/>
        <v>0</v>
      </c>
      <c r="AH3068" s="16">
        <f t="shared" si="6390"/>
        <v>0</v>
      </c>
      <c r="AI3068" s="16">
        <f t="shared" si="6391"/>
        <v>0</v>
      </c>
      <c r="AJ3068" s="16">
        <f t="shared" si="6391"/>
        <v>0</v>
      </c>
      <c r="AK3068" s="16">
        <f t="shared" si="6309"/>
        <v>879</v>
      </c>
      <c r="AL3068" s="16">
        <f t="shared" si="6310"/>
        <v>875.5</v>
      </c>
      <c r="AM3068" s="16">
        <f t="shared" si="6311"/>
        <v>893</v>
      </c>
      <c r="AN3068" s="16">
        <f>AN3069</f>
        <v>0</v>
      </c>
      <c r="AO3068" s="16">
        <f t="shared" si="6312"/>
        <v>879</v>
      </c>
      <c r="AP3068" s="16">
        <f t="shared" si="6392"/>
        <v>0</v>
      </c>
      <c r="AQ3068" s="16">
        <f t="shared" si="6392"/>
        <v>0</v>
      </c>
      <c r="AR3068" s="16">
        <f t="shared" si="6392"/>
        <v>0</v>
      </c>
      <c r="AS3068" s="16">
        <f t="shared" si="6392"/>
        <v>0</v>
      </c>
      <c r="AT3068" s="16">
        <f t="shared" si="6392"/>
        <v>0</v>
      </c>
      <c r="AU3068" s="16">
        <f t="shared" si="6393"/>
        <v>0</v>
      </c>
      <c r="AV3068" s="16">
        <f t="shared" si="6393"/>
        <v>0</v>
      </c>
      <c r="AW3068" s="16">
        <f t="shared" si="6393"/>
        <v>0</v>
      </c>
      <c r="AX3068" s="16">
        <f t="shared" si="6393"/>
        <v>0</v>
      </c>
      <c r="AY3068" s="16">
        <f t="shared" si="6393"/>
        <v>0</v>
      </c>
      <c r="AZ3068" s="16">
        <f t="shared" si="6394"/>
        <v>0</v>
      </c>
      <c r="BA3068" s="16">
        <f t="shared" si="6395"/>
        <v>0</v>
      </c>
      <c r="BB3068" s="16">
        <f t="shared" si="6395"/>
        <v>0</v>
      </c>
      <c r="BC3068" s="16">
        <f t="shared" si="6394"/>
        <v>0</v>
      </c>
      <c r="BD3068" s="16">
        <f t="shared" si="6396"/>
        <v>0</v>
      </c>
      <c r="BE3068" s="16">
        <f t="shared" si="6396"/>
        <v>0</v>
      </c>
      <c r="BF3068" s="16">
        <f t="shared" si="6292"/>
        <v>879</v>
      </c>
      <c r="BG3068" s="16">
        <f t="shared" si="6293"/>
        <v>875.5</v>
      </c>
      <c r="BH3068" s="16">
        <f t="shared" si="6294"/>
        <v>893</v>
      </c>
      <c r="BI3068" s="16">
        <f>BI3069</f>
        <v>0</v>
      </c>
      <c r="BJ3068" s="16">
        <f t="shared" si="6277"/>
        <v>879</v>
      </c>
      <c r="BK3068" s="16">
        <f>BK3069</f>
        <v>0</v>
      </c>
    </row>
    <row r="3069" spans="1:63" ht="47.25" x14ac:dyDescent="0.25">
      <c r="A3069" s="10" t="s">
        <v>623</v>
      </c>
      <c r="B3069" s="10" t="s">
        <v>119</v>
      </c>
      <c r="C3069" s="10" t="s">
        <v>121</v>
      </c>
      <c r="D3069" s="17" t="s">
        <v>647</v>
      </c>
      <c r="E3069" s="10" t="s">
        <v>51</v>
      </c>
      <c r="F3069" s="11" t="s">
        <v>22</v>
      </c>
      <c r="G3069" s="16">
        <f>G3070</f>
        <v>834</v>
      </c>
      <c r="H3069" s="16">
        <f t="shared" si="6313"/>
        <v>45</v>
      </c>
      <c r="I3069" s="16">
        <f t="shared" si="6386"/>
        <v>879</v>
      </c>
      <c r="J3069" s="16">
        <f t="shared" si="6386"/>
        <v>940.6</v>
      </c>
      <c r="K3069" s="16">
        <f t="shared" si="6314"/>
        <v>-65.100000000000023</v>
      </c>
      <c r="L3069" s="16">
        <f t="shared" si="6387"/>
        <v>875.5</v>
      </c>
      <c r="M3069" s="16">
        <f t="shared" si="6387"/>
        <v>893</v>
      </c>
      <c r="N3069" s="16">
        <f t="shared" si="6387"/>
        <v>0</v>
      </c>
      <c r="O3069" s="16">
        <f t="shared" si="6387"/>
        <v>0</v>
      </c>
      <c r="P3069" s="16">
        <f t="shared" si="6387"/>
        <v>0</v>
      </c>
      <c r="Q3069" s="16">
        <f t="shared" si="6232"/>
        <v>45</v>
      </c>
      <c r="R3069" s="16">
        <f t="shared" si="6233"/>
        <v>879</v>
      </c>
      <c r="S3069" s="16">
        <f t="shared" si="6234"/>
        <v>-65.100000000000023</v>
      </c>
      <c r="T3069" s="16">
        <f t="shared" si="6235"/>
        <v>875.5</v>
      </c>
      <c r="U3069" s="16">
        <f t="shared" si="6236"/>
        <v>893</v>
      </c>
      <c r="V3069" s="16">
        <f t="shared" si="6388"/>
        <v>0</v>
      </c>
      <c r="W3069" s="16">
        <f t="shared" si="6388"/>
        <v>0</v>
      </c>
      <c r="X3069" s="16">
        <f t="shared" si="6388"/>
        <v>0</v>
      </c>
      <c r="Y3069" s="16">
        <f t="shared" si="6388"/>
        <v>0</v>
      </c>
      <c r="Z3069" s="16">
        <f t="shared" si="6388"/>
        <v>0</v>
      </c>
      <c r="AA3069" s="16">
        <f t="shared" si="6358"/>
        <v>879</v>
      </c>
      <c r="AB3069" s="16">
        <f t="shared" si="6359"/>
        <v>875.5</v>
      </c>
      <c r="AC3069" s="16">
        <f t="shared" si="6360"/>
        <v>893</v>
      </c>
      <c r="AD3069" s="16">
        <f t="shared" si="6389"/>
        <v>0</v>
      </c>
      <c r="AE3069" s="16">
        <f t="shared" si="6389"/>
        <v>0</v>
      </c>
      <c r="AF3069" s="16">
        <f>AF3070</f>
        <v>0</v>
      </c>
      <c r="AG3069" s="16">
        <f t="shared" si="6390"/>
        <v>0</v>
      </c>
      <c r="AH3069" s="16">
        <f t="shared" si="6390"/>
        <v>0</v>
      </c>
      <c r="AI3069" s="16">
        <f t="shared" si="6391"/>
        <v>0</v>
      </c>
      <c r="AJ3069" s="16">
        <f t="shared" si="6391"/>
        <v>0</v>
      </c>
      <c r="AK3069" s="16">
        <f t="shared" si="6309"/>
        <v>879</v>
      </c>
      <c r="AL3069" s="16">
        <f t="shared" si="6310"/>
        <v>875.5</v>
      </c>
      <c r="AM3069" s="16">
        <f t="shared" si="6311"/>
        <v>893</v>
      </c>
      <c r="AN3069" s="16">
        <f>AN3070</f>
        <v>0</v>
      </c>
      <c r="AO3069" s="16">
        <f t="shared" si="6312"/>
        <v>879</v>
      </c>
      <c r="AP3069" s="16">
        <f t="shared" si="6392"/>
        <v>0</v>
      </c>
      <c r="AQ3069" s="16">
        <f t="shared" si="6392"/>
        <v>0</v>
      </c>
      <c r="AR3069" s="16">
        <f t="shared" si="6392"/>
        <v>0</v>
      </c>
      <c r="AS3069" s="16">
        <f t="shared" si="6392"/>
        <v>0</v>
      </c>
      <c r="AT3069" s="16">
        <f t="shared" si="6392"/>
        <v>0</v>
      </c>
      <c r="AU3069" s="16">
        <f t="shared" si="6393"/>
        <v>0</v>
      </c>
      <c r="AV3069" s="16">
        <f t="shared" si="6393"/>
        <v>0</v>
      </c>
      <c r="AW3069" s="16">
        <f t="shared" si="6393"/>
        <v>0</v>
      </c>
      <c r="AX3069" s="16">
        <f t="shared" si="6393"/>
        <v>0</v>
      </c>
      <c r="AY3069" s="16">
        <f t="shared" si="6393"/>
        <v>0</v>
      </c>
      <c r="AZ3069" s="16">
        <f t="shared" si="6394"/>
        <v>0</v>
      </c>
      <c r="BA3069" s="16">
        <f t="shared" si="6395"/>
        <v>0</v>
      </c>
      <c r="BB3069" s="16">
        <f t="shared" si="6395"/>
        <v>0</v>
      </c>
      <c r="BC3069" s="16">
        <f t="shared" si="6394"/>
        <v>0</v>
      </c>
      <c r="BD3069" s="16">
        <f t="shared" si="6396"/>
        <v>0</v>
      </c>
      <c r="BE3069" s="16">
        <f t="shared" si="6396"/>
        <v>0</v>
      </c>
      <c r="BF3069" s="16">
        <f t="shared" si="6292"/>
        <v>879</v>
      </c>
      <c r="BG3069" s="16">
        <f t="shared" si="6293"/>
        <v>875.5</v>
      </c>
      <c r="BH3069" s="16">
        <f t="shared" si="6294"/>
        <v>893</v>
      </c>
      <c r="BI3069" s="16">
        <f>BI3070</f>
        <v>0</v>
      </c>
      <c r="BJ3069" s="16">
        <f t="shared" si="6277"/>
        <v>879</v>
      </c>
      <c r="BK3069" s="16">
        <f>BK3070</f>
        <v>0</v>
      </c>
    </row>
    <row r="3070" spans="1:63" ht="31.5" x14ac:dyDescent="0.25">
      <c r="A3070" s="10" t="s">
        <v>623</v>
      </c>
      <c r="B3070" s="10" t="s">
        <v>119</v>
      </c>
      <c r="C3070" s="10" t="s">
        <v>121</v>
      </c>
      <c r="D3070" s="17" t="s">
        <v>647</v>
      </c>
      <c r="E3070" s="10" t="s">
        <v>52</v>
      </c>
      <c r="F3070" s="11" t="s">
        <v>23</v>
      </c>
      <c r="G3070" s="16">
        <v>834</v>
      </c>
      <c r="H3070" s="16">
        <f t="shared" si="6313"/>
        <v>45</v>
      </c>
      <c r="I3070" s="16">
        <v>879</v>
      </c>
      <c r="J3070" s="16">
        <v>940.6</v>
      </c>
      <c r="K3070" s="16">
        <f t="shared" si="6314"/>
        <v>-65.100000000000023</v>
      </c>
      <c r="L3070" s="16">
        <v>875.5</v>
      </c>
      <c r="M3070" s="16">
        <v>893</v>
      </c>
      <c r="N3070" s="16"/>
      <c r="O3070" s="16"/>
      <c r="P3070" s="16"/>
      <c r="Q3070" s="16">
        <f t="shared" si="6232"/>
        <v>45</v>
      </c>
      <c r="R3070" s="16">
        <f t="shared" si="6233"/>
        <v>879</v>
      </c>
      <c r="S3070" s="16">
        <f t="shared" si="6234"/>
        <v>-65.100000000000023</v>
      </c>
      <c r="T3070" s="16">
        <f t="shared" si="6235"/>
        <v>875.5</v>
      </c>
      <c r="U3070" s="16">
        <f t="shared" si="6236"/>
        <v>893</v>
      </c>
      <c r="V3070" s="16"/>
      <c r="W3070" s="16"/>
      <c r="X3070" s="16"/>
      <c r="Y3070" s="16"/>
      <c r="Z3070" s="16"/>
      <c r="AA3070" s="16">
        <f t="shared" si="6358"/>
        <v>879</v>
      </c>
      <c r="AB3070" s="16">
        <f t="shared" si="6359"/>
        <v>875.5</v>
      </c>
      <c r="AC3070" s="16">
        <f t="shared" si="6360"/>
        <v>893</v>
      </c>
      <c r="AD3070" s="16"/>
      <c r="AE3070" s="16"/>
      <c r="AF3070" s="16"/>
      <c r="AG3070" s="16"/>
      <c r="AH3070" s="16"/>
      <c r="AI3070" s="16"/>
      <c r="AJ3070" s="16"/>
      <c r="AK3070" s="16">
        <f t="shared" si="6309"/>
        <v>879</v>
      </c>
      <c r="AL3070" s="16">
        <f t="shared" si="6310"/>
        <v>875.5</v>
      </c>
      <c r="AM3070" s="16">
        <f t="shared" si="6311"/>
        <v>893</v>
      </c>
      <c r="AN3070" s="16"/>
      <c r="AO3070" s="16">
        <f t="shared" si="6312"/>
        <v>879</v>
      </c>
      <c r="AP3070" s="16"/>
      <c r="AQ3070" s="16"/>
      <c r="AR3070" s="16"/>
      <c r="AS3070" s="16"/>
      <c r="AT3070" s="16"/>
      <c r="AU3070" s="16"/>
      <c r="AV3070" s="16"/>
      <c r="AW3070" s="16"/>
      <c r="AX3070" s="16"/>
      <c r="AY3070" s="16"/>
      <c r="AZ3070" s="16"/>
      <c r="BA3070" s="16"/>
      <c r="BB3070" s="16"/>
      <c r="BC3070" s="16"/>
      <c r="BD3070" s="16"/>
      <c r="BE3070" s="16"/>
      <c r="BF3070" s="16">
        <f t="shared" si="6292"/>
        <v>879</v>
      </c>
      <c r="BG3070" s="16">
        <f t="shared" si="6293"/>
        <v>875.5</v>
      </c>
      <c r="BH3070" s="16">
        <f t="shared" si="6294"/>
        <v>893</v>
      </c>
      <c r="BI3070" s="16"/>
      <c r="BJ3070" s="16">
        <f t="shared" si="6277"/>
        <v>879</v>
      </c>
      <c r="BK3070" s="16"/>
    </row>
    <row r="3071" spans="1:63" x14ac:dyDescent="0.25">
      <c r="A3071" s="10" t="s">
        <v>623</v>
      </c>
      <c r="B3071" s="10" t="s">
        <v>119</v>
      </c>
      <c r="C3071" s="10" t="s">
        <v>121</v>
      </c>
      <c r="D3071" s="10" t="s">
        <v>115</v>
      </c>
      <c r="E3071" s="10"/>
      <c r="F3071" s="11" t="s">
        <v>116</v>
      </c>
      <c r="G3071" s="16">
        <f>G3072</f>
        <v>806.2</v>
      </c>
      <c r="H3071" s="16">
        <f t="shared" si="6313"/>
        <v>49.299999999999955</v>
      </c>
      <c r="I3071" s="16">
        <f>I3072</f>
        <v>855.5</v>
      </c>
      <c r="J3071" s="16">
        <f>J3072</f>
        <v>844.1</v>
      </c>
      <c r="K3071" s="16">
        <f t="shared" si="6314"/>
        <v>-8.8999999999999773</v>
      </c>
      <c r="L3071" s="16">
        <f t="shared" ref="L3071:P3072" si="6397">L3072</f>
        <v>835.2</v>
      </c>
      <c r="M3071" s="16">
        <f t="shared" si="6397"/>
        <v>832.69999999999993</v>
      </c>
      <c r="N3071" s="16">
        <f t="shared" si="6397"/>
        <v>0</v>
      </c>
      <c r="O3071" s="16">
        <f t="shared" si="6397"/>
        <v>0</v>
      </c>
      <c r="P3071" s="16">
        <f t="shared" si="6397"/>
        <v>0</v>
      </c>
      <c r="Q3071" s="16">
        <f t="shared" si="6232"/>
        <v>49.299999999999955</v>
      </c>
      <c r="R3071" s="16">
        <f t="shared" si="6233"/>
        <v>855.5</v>
      </c>
      <c r="S3071" s="16">
        <f t="shared" si="6234"/>
        <v>-8.8999999999999773</v>
      </c>
      <c r="T3071" s="16">
        <f t="shared" si="6235"/>
        <v>835.2</v>
      </c>
      <c r="U3071" s="16">
        <f t="shared" si="6236"/>
        <v>832.69999999999993</v>
      </c>
      <c r="V3071" s="16">
        <f t="shared" ref="V3071:Z3072" si="6398">V3072</f>
        <v>0</v>
      </c>
      <c r="W3071" s="16">
        <f t="shared" si="6398"/>
        <v>0</v>
      </c>
      <c r="X3071" s="16">
        <f t="shared" si="6398"/>
        <v>0</v>
      </c>
      <c r="Y3071" s="16">
        <f t="shared" si="6398"/>
        <v>0</v>
      </c>
      <c r="Z3071" s="16">
        <f t="shared" si="6398"/>
        <v>0</v>
      </c>
      <c r="AA3071" s="16">
        <f t="shared" si="6358"/>
        <v>855.5</v>
      </c>
      <c r="AB3071" s="16">
        <f t="shared" si="6359"/>
        <v>835.2</v>
      </c>
      <c r="AC3071" s="16">
        <f t="shared" si="6360"/>
        <v>832.69999999999993</v>
      </c>
      <c r="AD3071" s="16">
        <f t="shared" ref="AD3071:BK3072" si="6399">AD3072</f>
        <v>0</v>
      </c>
      <c r="AE3071" s="16">
        <f t="shared" si="6399"/>
        <v>0</v>
      </c>
      <c r="AF3071" s="16">
        <f t="shared" si="6399"/>
        <v>0</v>
      </c>
      <c r="AG3071" s="16">
        <f t="shared" si="6399"/>
        <v>0</v>
      </c>
      <c r="AH3071" s="16">
        <f t="shared" si="6399"/>
        <v>0</v>
      </c>
      <c r="AI3071" s="16">
        <f t="shared" si="6399"/>
        <v>0</v>
      </c>
      <c r="AJ3071" s="16">
        <f t="shared" si="6399"/>
        <v>0</v>
      </c>
      <c r="AK3071" s="16">
        <f t="shared" si="6309"/>
        <v>855.5</v>
      </c>
      <c r="AL3071" s="16">
        <f t="shared" si="6310"/>
        <v>835.2</v>
      </c>
      <c r="AM3071" s="16">
        <f t="shared" si="6311"/>
        <v>832.69999999999993</v>
      </c>
      <c r="AN3071" s="16">
        <f t="shared" si="6399"/>
        <v>0</v>
      </c>
      <c r="AO3071" s="16">
        <f t="shared" si="6312"/>
        <v>855.5</v>
      </c>
      <c r="AP3071" s="16">
        <f t="shared" si="6399"/>
        <v>0</v>
      </c>
      <c r="AQ3071" s="16">
        <f t="shared" si="6399"/>
        <v>0</v>
      </c>
      <c r="AR3071" s="16">
        <f t="shared" si="6399"/>
        <v>0</v>
      </c>
      <c r="AS3071" s="16">
        <f t="shared" si="6399"/>
        <v>0</v>
      </c>
      <c r="AT3071" s="16">
        <f t="shared" si="6399"/>
        <v>0</v>
      </c>
      <c r="AU3071" s="16">
        <f t="shared" si="6399"/>
        <v>0</v>
      </c>
      <c r="AV3071" s="16">
        <f t="shared" si="6399"/>
        <v>0</v>
      </c>
      <c r="AW3071" s="16">
        <f t="shared" si="6399"/>
        <v>0</v>
      </c>
      <c r="AX3071" s="16">
        <f t="shared" si="6399"/>
        <v>0</v>
      </c>
      <c r="AY3071" s="16">
        <f t="shared" si="6399"/>
        <v>0</v>
      </c>
      <c r="AZ3071" s="16">
        <f t="shared" si="6399"/>
        <v>0</v>
      </c>
      <c r="BA3071" s="16">
        <f t="shared" si="6399"/>
        <v>0</v>
      </c>
      <c r="BB3071" s="16">
        <f t="shared" si="6399"/>
        <v>0</v>
      </c>
      <c r="BC3071" s="16">
        <f t="shared" si="6399"/>
        <v>0</v>
      </c>
      <c r="BD3071" s="16">
        <f t="shared" si="6399"/>
        <v>0</v>
      </c>
      <c r="BE3071" s="16">
        <f t="shared" si="6399"/>
        <v>0</v>
      </c>
      <c r="BF3071" s="16">
        <f t="shared" si="6292"/>
        <v>855.5</v>
      </c>
      <c r="BG3071" s="16">
        <f t="shared" si="6293"/>
        <v>835.2</v>
      </c>
      <c r="BH3071" s="16">
        <f t="shared" si="6294"/>
        <v>832.69999999999993</v>
      </c>
      <c r="BI3071" s="16">
        <f t="shared" si="6399"/>
        <v>0</v>
      </c>
      <c r="BJ3071" s="16">
        <f t="shared" si="6277"/>
        <v>855.5</v>
      </c>
      <c r="BK3071" s="16">
        <f t="shared" si="6399"/>
        <v>0</v>
      </c>
    </row>
    <row r="3072" spans="1:63" ht="63" x14ac:dyDescent="0.25">
      <c r="A3072" s="10" t="s">
        <v>623</v>
      </c>
      <c r="B3072" s="10" t="s">
        <v>119</v>
      </c>
      <c r="C3072" s="10" t="s">
        <v>121</v>
      </c>
      <c r="D3072" s="10" t="s">
        <v>257</v>
      </c>
      <c r="E3072" s="10"/>
      <c r="F3072" s="11" t="s">
        <v>258</v>
      </c>
      <c r="G3072" s="16">
        <f>G3073</f>
        <v>806.2</v>
      </c>
      <c r="H3072" s="16">
        <f t="shared" si="6313"/>
        <v>49.299999999999955</v>
      </c>
      <c r="I3072" s="16">
        <f>I3073</f>
        <v>855.5</v>
      </c>
      <c r="J3072" s="16">
        <f>J3073</f>
        <v>844.1</v>
      </c>
      <c r="K3072" s="16">
        <f t="shared" si="6314"/>
        <v>-8.8999999999999773</v>
      </c>
      <c r="L3072" s="16">
        <f t="shared" si="6397"/>
        <v>835.2</v>
      </c>
      <c r="M3072" s="16">
        <f t="shared" si="6397"/>
        <v>832.69999999999993</v>
      </c>
      <c r="N3072" s="16">
        <f t="shared" si="6397"/>
        <v>0</v>
      </c>
      <c r="O3072" s="16">
        <f t="shared" si="6397"/>
        <v>0</v>
      </c>
      <c r="P3072" s="16">
        <f t="shared" si="6397"/>
        <v>0</v>
      </c>
      <c r="Q3072" s="16">
        <f t="shared" si="6232"/>
        <v>49.299999999999955</v>
      </c>
      <c r="R3072" s="16">
        <f t="shared" si="6233"/>
        <v>855.5</v>
      </c>
      <c r="S3072" s="16">
        <f t="shared" si="6234"/>
        <v>-8.8999999999999773</v>
      </c>
      <c r="T3072" s="16">
        <f t="shared" si="6235"/>
        <v>835.2</v>
      </c>
      <c r="U3072" s="16">
        <f t="shared" si="6236"/>
        <v>832.69999999999993</v>
      </c>
      <c r="V3072" s="16">
        <f t="shared" si="6398"/>
        <v>0</v>
      </c>
      <c r="W3072" s="16">
        <f t="shared" si="6398"/>
        <v>0</v>
      </c>
      <c r="X3072" s="16">
        <f t="shared" si="6398"/>
        <v>0</v>
      </c>
      <c r="Y3072" s="16">
        <f t="shared" si="6398"/>
        <v>0</v>
      </c>
      <c r="Z3072" s="16">
        <f t="shared" si="6398"/>
        <v>0</v>
      </c>
      <c r="AA3072" s="16">
        <f t="shared" si="6358"/>
        <v>855.5</v>
      </c>
      <c r="AB3072" s="16">
        <f t="shared" si="6359"/>
        <v>835.2</v>
      </c>
      <c r="AC3072" s="16">
        <f t="shared" si="6360"/>
        <v>832.69999999999993</v>
      </c>
      <c r="AD3072" s="16">
        <f t="shared" si="6399"/>
        <v>0</v>
      </c>
      <c r="AE3072" s="16">
        <f t="shared" si="6399"/>
        <v>0</v>
      </c>
      <c r="AF3072" s="16">
        <f t="shared" si="6399"/>
        <v>0</v>
      </c>
      <c r="AG3072" s="16">
        <f t="shared" si="6399"/>
        <v>0</v>
      </c>
      <c r="AH3072" s="16">
        <f t="shared" si="6399"/>
        <v>0</v>
      </c>
      <c r="AI3072" s="16">
        <f t="shared" si="6399"/>
        <v>0</v>
      </c>
      <c r="AJ3072" s="16">
        <f t="shared" si="6399"/>
        <v>0</v>
      </c>
      <c r="AK3072" s="16">
        <f t="shared" si="6309"/>
        <v>855.5</v>
      </c>
      <c r="AL3072" s="16">
        <f t="shared" si="6310"/>
        <v>835.2</v>
      </c>
      <c r="AM3072" s="16">
        <f t="shared" si="6311"/>
        <v>832.69999999999993</v>
      </c>
      <c r="AN3072" s="16">
        <f t="shared" si="6399"/>
        <v>0</v>
      </c>
      <c r="AO3072" s="16">
        <f t="shared" si="6312"/>
        <v>855.5</v>
      </c>
      <c r="AP3072" s="16">
        <f t="shared" si="6399"/>
        <v>0</v>
      </c>
      <c r="AQ3072" s="16">
        <f t="shared" si="6399"/>
        <v>0</v>
      </c>
      <c r="AR3072" s="16">
        <f t="shared" si="6399"/>
        <v>0</v>
      </c>
      <c r="AS3072" s="16">
        <f t="shared" si="6399"/>
        <v>0</v>
      </c>
      <c r="AT3072" s="16">
        <f t="shared" si="6399"/>
        <v>0</v>
      </c>
      <c r="AU3072" s="16">
        <f t="shared" si="6399"/>
        <v>0</v>
      </c>
      <c r="AV3072" s="16">
        <f t="shared" si="6399"/>
        <v>0</v>
      </c>
      <c r="AW3072" s="16">
        <f t="shared" si="6399"/>
        <v>0</v>
      </c>
      <c r="AX3072" s="16">
        <f t="shared" si="6399"/>
        <v>0</v>
      </c>
      <c r="AY3072" s="16">
        <f t="shared" si="6399"/>
        <v>0</v>
      </c>
      <c r="AZ3072" s="16">
        <f t="shared" si="6399"/>
        <v>0</v>
      </c>
      <c r="BA3072" s="16">
        <f t="shared" si="6399"/>
        <v>0</v>
      </c>
      <c r="BB3072" s="16">
        <f t="shared" si="6399"/>
        <v>0</v>
      </c>
      <c r="BC3072" s="16">
        <f t="shared" si="6399"/>
        <v>0</v>
      </c>
      <c r="BD3072" s="16">
        <f t="shared" si="6399"/>
        <v>0</v>
      </c>
      <c r="BE3072" s="16">
        <f t="shared" si="6399"/>
        <v>0</v>
      </c>
      <c r="BF3072" s="16">
        <f t="shared" si="6292"/>
        <v>855.5</v>
      </c>
      <c r="BG3072" s="16">
        <f t="shared" si="6293"/>
        <v>835.2</v>
      </c>
      <c r="BH3072" s="16">
        <f t="shared" si="6294"/>
        <v>832.69999999999993</v>
      </c>
      <c r="BI3072" s="16">
        <f t="shared" si="6399"/>
        <v>0</v>
      </c>
      <c r="BJ3072" s="16">
        <f t="shared" si="6277"/>
        <v>855.5</v>
      </c>
      <c r="BK3072" s="16">
        <f t="shared" si="6399"/>
        <v>0</v>
      </c>
    </row>
    <row r="3073" spans="1:63" ht="31.5" x14ac:dyDescent="0.25">
      <c r="A3073" s="10" t="s">
        <v>623</v>
      </c>
      <c r="B3073" s="10" t="s">
        <v>119</v>
      </c>
      <c r="C3073" s="10" t="s">
        <v>121</v>
      </c>
      <c r="D3073" s="10" t="s">
        <v>259</v>
      </c>
      <c r="E3073" s="10"/>
      <c r="F3073" s="11" t="s">
        <v>260</v>
      </c>
      <c r="G3073" s="16">
        <f>G3074+G3077</f>
        <v>806.2</v>
      </c>
      <c r="H3073" s="16">
        <f t="shared" si="6313"/>
        <v>49.299999999999955</v>
      </c>
      <c r="I3073" s="16">
        <f>I3074+I3077</f>
        <v>855.5</v>
      </c>
      <c r="J3073" s="16">
        <f>J3074+J3077</f>
        <v>844.1</v>
      </c>
      <c r="K3073" s="16">
        <f t="shared" si="6314"/>
        <v>-8.8999999999999773</v>
      </c>
      <c r="L3073" s="16">
        <f>L3074+L3077</f>
        <v>835.2</v>
      </c>
      <c r="M3073" s="16">
        <f>M3074+M3077</f>
        <v>832.69999999999993</v>
      </c>
      <c r="N3073" s="16">
        <f>N3074+N3077</f>
        <v>0</v>
      </c>
      <c r="O3073" s="16">
        <f>O3074+O3077</f>
        <v>0</v>
      </c>
      <c r="P3073" s="16">
        <f>P3074+P3077</f>
        <v>0</v>
      </c>
      <c r="Q3073" s="16">
        <f t="shared" ref="Q3073:Q3144" si="6400">R3073-G3073</f>
        <v>49.299999999999955</v>
      </c>
      <c r="R3073" s="16">
        <f t="shared" ref="R3073:R3144" si="6401">I3073+N3073</f>
        <v>855.5</v>
      </c>
      <c r="S3073" s="16">
        <f t="shared" ref="S3073:S3144" si="6402">T3073-J3073</f>
        <v>-8.8999999999999773</v>
      </c>
      <c r="T3073" s="16">
        <f t="shared" ref="T3073:T3144" si="6403">L3073+O3073</f>
        <v>835.2</v>
      </c>
      <c r="U3073" s="16">
        <f t="shared" ref="U3073:U3144" si="6404">M3073+P3073</f>
        <v>832.69999999999993</v>
      </c>
      <c r="V3073" s="16">
        <f>V3074+V3077</f>
        <v>0</v>
      </c>
      <c r="W3073" s="16">
        <f>W3074+W3077</f>
        <v>0</v>
      </c>
      <c r="X3073" s="16">
        <f>X3074+X3077</f>
        <v>0</v>
      </c>
      <c r="Y3073" s="16">
        <f>Y3074+Y3077</f>
        <v>0</v>
      </c>
      <c r="Z3073" s="16">
        <f>Z3074+Z3077</f>
        <v>0</v>
      </c>
      <c r="AA3073" s="16">
        <f t="shared" si="6358"/>
        <v>855.5</v>
      </c>
      <c r="AB3073" s="16">
        <f t="shared" si="6359"/>
        <v>835.2</v>
      </c>
      <c r="AC3073" s="16">
        <f t="shared" si="6360"/>
        <v>832.69999999999993</v>
      </c>
      <c r="AD3073" s="16">
        <f t="shared" ref="AD3073:AJ3073" si="6405">AD3074+AD3077</f>
        <v>0</v>
      </c>
      <c r="AE3073" s="16">
        <f t="shared" si="6405"/>
        <v>0</v>
      </c>
      <c r="AF3073" s="16">
        <f t="shared" si="6405"/>
        <v>0</v>
      </c>
      <c r="AG3073" s="16">
        <f t="shared" si="6405"/>
        <v>0</v>
      </c>
      <c r="AH3073" s="16">
        <f t="shared" si="6405"/>
        <v>0</v>
      </c>
      <c r="AI3073" s="16">
        <f t="shared" si="6405"/>
        <v>0</v>
      </c>
      <c r="AJ3073" s="16">
        <f t="shared" si="6405"/>
        <v>0</v>
      </c>
      <c r="AK3073" s="16">
        <f t="shared" si="6309"/>
        <v>855.5</v>
      </c>
      <c r="AL3073" s="16">
        <f t="shared" si="6310"/>
        <v>835.2</v>
      </c>
      <c r="AM3073" s="16">
        <f t="shared" si="6311"/>
        <v>832.69999999999993</v>
      </c>
      <c r="AN3073" s="16">
        <f>AN3074+AN3077</f>
        <v>0</v>
      </c>
      <c r="AO3073" s="16">
        <f t="shared" si="6312"/>
        <v>855.5</v>
      </c>
      <c r="AP3073" s="16">
        <f t="shared" ref="AP3073:BK3073" si="6406">AP3074+AP3077</f>
        <v>0</v>
      </c>
      <c r="AQ3073" s="16">
        <f t="shared" si="6406"/>
        <v>0</v>
      </c>
      <c r="AR3073" s="16">
        <f t="shared" si="6406"/>
        <v>0</v>
      </c>
      <c r="AS3073" s="16">
        <f>AS3074+AS3077</f>
        <v>0</v>
      </c>
      <c r="AT3073" s="16">
        <f>AT3074+AT3077</f>
        <v>0</v>
      </c>
      <c r="AU3073" s="16">
        <f t="shared" si="6406"/>
        <v>0</v>
      </c>
      <c r="AV3073" s="16">
        <f t="shared" si="6406"/>
        <v>0</v>
      </c>
      <c r="AW3073" s="16">
        <f t="shared" si="6406"/>
        <v>0</v>
      </c>
      <c r="AX3073" s="16">
        <f t="shared" si="6406"/>
        <v>0</v>
      </c>
      <c r="AY3073" s="16">
        <f t="shared" si="6406"/>
        <v>0</v>
      </c>
      <c r="AZ3073" s="16">
        <f t="shared" si="6406"/>
        <v>0</v>
      </c>
      <c r="BA3073" s="16">
        <f>BA3074+BA3077</f>
        <v>0</v>
      </c>
      <c r="BB3073" s="16">
        <f>BB3074+BB3077</f>
        <v>0</v>
      </c>
      <c r="BC3073" s="16">
        <f t="shared" si="6406"/>
        <v>0</v>
      </c>
      <c r="BD3073" s="16">
        <f>BD3074+BD3077</f>
        <v>0</v>
      </c>
      <c r="BE3073" s="16">
        <f>BE3074+BE3077</f>
        <v>0</v>
      </c>
      <c r="BF3073" s="16">
        <f t="shared" si="6292"/>
        <v>855.5</v>
      </c>
      <c r="BG3073" s="16">
        <f t="shared" si="6293"/>
        <v>835.2</v>
      </c>
      <c r="BH3073" s="16">
        <f t="shared" si="6294"/>
        <v>832.69999999999993</v>
      </c>
      <c r="BI3073" s="16">
        <f t="shared" ref="BI3073" si="6407">BI3074+BI3077</f>
        <v>0</v>
      </c>
      <c r="BJ3073" s="16">
        <f t="shared" si="6277"/>
        <v>855.5</v>
      </c>
      <c r="BK3073" s="16">
        <f t="shared" si="6406"/>
        <v>0</v>
      </c>
    </row>
    <row r="3074" spans="1:63" ht="47.25" x14ac:dyDescent="0.25">
      <c r="A3074" s="10" t="s">
        <v>623</v>
      </c>
      <c r="B3074" s="10" t="s">
        <v>119</v>
      </c>
      <c r="C3074" s="10" t="s">
        <v>121</v>
      </c>
      <c r="D3074" s="10" t="s">
        <v>259</v>
      </c>
      <c r="E3074" s="10" t="s">
        <v>50</v>
      </c>
      <c r="F3074" s="11" t="s">
        <v>21</v>
      </c>
      <c r="G3074" s="16">
        <f>G3075</f>
        <v>806.2</v>
      </c>
      <c r="H3074" s="16">
        <f t="shared" si="6313"/>
        <v>-67.600000000000023</v>
      </c>
      <c r="I3074" s="16">
        <f>I3075</f>
        <v>738.6</v>
      </c>
      <c r="J3074" s="16">
        <f>J3075</f>
        <v>844.1</v>
      </c>
      <c r="K3074" s="16">
        <f t="shared" si="6314"/>
        <v>-108.5</v>
      </c>
      <c r="L3074" s="16">
        <f t="shared" ref="L3074:P3075" si="6408">L3075</f>
        <v>735.6</v>
      </c>
      <c r="M3074" s="16">
        <f t="shared" si="6408"/>
        <v>750.3</v>
      </c>
      <c r="N3074" s="16">
        <f t="shared" si="6408"/>
        <v>0</v>
      </c>
      <c r="O3074" s="16">
        <f t="shared" si="6408"/>
        <v>0</v>
      </c>
      <c r="P3074" s="16">
        <f t="shared" si="6408"/>
        <v>0</v>
      </c>
      <c r="Q3074" s="16">
        <f t="shared" si="6400"/>
        <v>-67.600000000000023</v>
      </c>
      <c r="R3074" s="16">
        <f t="shared" si="6401"/>
        <v>738.6</v>
      </c>
      <c r="S3074" s="16">
        <f t="shared" si="6402"/>
        <v>-108.5</v>
      </c>
      <c r="T3074" s="16">
        <f t="shared" si="6403"/>
        <v>735.6</v>
      </c>
      <c r="U3074" s="16">
        <f t="shared" si="6404"/>
        <v>750.3</v>
      </c>
      <c r="V3074" s="16">
        <f t="shared" ref="V3074:Z3075" si="6409">V3075</f>
        <v>0</v>
      </c>
      <c r="W3074" s="16">
        <f t="shared" si="6409"/>
        <v>0</v>
      </c>
      <c r="X3074" s="16">
        <f t="shared" si="6409"/>
        <v>0</v>
      </c>
      <c r="Y3074" s="16">
        <f t="shared" si="6409"/>
        <v>0</v>
      </c>
      <c r="Z3074" s="16">
        <f t="shared" si="6409"/>
        <v>0</v>
      </c>
      <c r="AA3074" s="16">
        <f t="shared" si="6358"/>
        <v>738.6</v>
      </c>
      <c r="AB3074" s="16">
        <f t="shared" si="6359"/>
        <v>735.6</v>
      </c>
      <c r="AC3074" s="16">
        <f t="shared" si="6360"/>
        <v>750.3</v>
      </c>
      <c r="AD3074" s="16">
        <f t="shared" ref="AD3074:BK3075" si="6410">AD3075</f>
        <v>0</v>
      </c>
      <c r="AE3074" s="16">
        <f t="shared" si="6410"/>
        <v>0</v>
      </c>
      <c r="AF3074" s="16">
        <f t="shared" si="6410"/>
        <v>0</v>
      </c>
      <c r="AG3074" s="16">
        <f t="shared" si="6410"/>
        <v>0</v>
      </c>
      <c r="AH3074" s="16">
        <f t="shared" si="6410"/>
        <v>0</v>
      </c>
      <c r="AI3074" s="16">
        <f t="shared" si="6410"/>
        <v>0</v>
      </c>
      <c r="AJ3074" s="16">
        <f t="shared" si="6410"/>
        <v>0</v>
      </c>
      <c r="AK3074" s="16">
        <f t="shared" si="6309"/>
        <v>738.6</v>
      </c>
      <c r="AL3074" s="16">
        <f t="shared" si="6310"/>
        <v>735.6</v>
      </c>
      <c r="AM3074" s="16">
        <f t="shared" si="6311"/>
        <v>750.3</v>
      </c>
      <c r="AN3074" s="16">
        <f t="shared" si="6410"/>
        <v>0</v>
      </c>
      <c r="AO3074" s="16">
        <f t="shared" si="6312"/>
        <v>738.6</v>
      </c>
      <c r="AP3074" s="16">
        <f t="shared" si="6410"/>
        <v>0</v>
      </c>
      <c r="AQ3074" s="16">
        <f t="shared" si="6410"/>
        <v>0</v>
      </c>
      <c r="AR3074" s="16">
        <f t="shared" si="6410"/>
        <v>0</v>
      </c>
      <c r="AS3074" s="16">
        <f t="shared" si="6410"/>
        <v>0</v>
      </c>
      <c r="AT3074" s="16">
        <f t="shared" si="6410"/>
        <v>0</v>
      </c>
      <c r="AU3074" s="16">
        <f t="shared" si="6410"/>
        <v>0</v>
      </c>
      <c r="AV3074" s="16">
        <f t="shared" si="6410"/>
        <v>0</v>
      </c>
      <c r="AW3074" s="16">
        <f t="shared" si="6410"/>
        <v>0</v>
      </c>
      <c r="AX3074" s="16">
        <f t="shared" si="6410"/>
        <v>0</v>
      </c>
      <c r="AY3074" s="16">
        <f t="shared" si="6410"/>
        <v>0</v>
      </c>
      <c r="AZ3074" s="16">
        <f t="shared" si="6410"/>
        <v>0</v>
      </c>
      <c r="BA3074" s="16">
        <f t="shared" si="6410"/>
        <v>0</v>
      </c>
      <c r="BB3074" s="16">
        <f t="shared" si="6410"/>
        <v>0</v>
      </c>
      <c r="BC3074" s="16">
        <f t="shared" si="6410"/>
        <v>0</v>
      </c>
      <c r="BD3074" s="16">
        <f t="shared" si="6410"/>
        <v>0</v>
      </c>
      <c r="BE3074" s="16">
        <f t="shared" si="6410"/>
        <v>0</v>
      </c>
      <c r="BF3074" s="16">
        <f t="shared" si="6292"/>
        <v>738.6</v>
      </c>
      <c r="BG3074" s="16">
        <f t="shared" si="6293"/>
        <v>735.6</v>
      </c>
      <c r="BH3074" s="16">
        <f t="shared" si="6294"/>
        <v>750.3</v>
      </c>
      <c r="BI3074" s="16">
        <f t="shared" si="6410"/>
        <v>0</v>
      </c>
      <c r="BJ3074" s="16">
        <f t="shared" si="6277"/>
        <v>738.6</v>
      </c>
      <c r="BK3074" s="16">
        <f t="shared" si="6410"/>
        <v>0</v>
      </c>
    </row>
    <row r="3075" spans="1:63" ht="47.25" x14ac:dyDescent="0.25">
      <c r="A3075" s="10" t="s">
        <v>623</v>
      </c>
      <c r="B3075" s="10" t="s">
        <v>119</v>
      </c>
      <c r="C3075" s="10" t="s">
        <v>121</v>
      </c>
      <c r="D3075" s="10" t="s">
        <v>259</v>
      </c>
      <c r="E3075" s="10" t="s">
        <v>51</v>
      </c>
      <c r="F3075" s="11" t="s">
        <v>22</v>
      </c>
      <c r="G3075" s="16">
        <f>G3076</f>
        <v>806.2</v>
      </c>
      <c r="H3075" s="16">
        <f t="shared" si="6313"/>
        <v>-67.600000000000023</v>
      </c>
      <c r="I3075" s="16">
        <f>I3076</f>
        <v>738.6</v>
      </c>
      <c r="J3075" s="16">
        <f>J3076</f>
        <v>844.1</v>
      </c>
      <c r="K3075" s="16">
        <f t="shared" si="6314"/>
        <v>-108.5</v>
      </c>
      <c r="L3075" s="16">
        <f t="shared" si="6408"/>
        <v>735.6</v>
      </c>
      <c r="M3075" s="16">
        <f t="shared" si="6408"/>
        <v>750.3</v>
      </c>
      <c r="N3075" s="16">
        <f t="shared" si="6408"/>
        <v>0</v>
      </c>
      <c r="O3075" s="16">
        <f t="shared" si="6408"/>
        <v>0</v>
      </c>
      <c r="P3075" s="16">
        <f t="shared" si="6408"/>
        <v>0</v>
      </c>
      <c r="Q3075" s="16">
        <f t="shared" si="6400"/>
        <v>-67.600000000000023</v>
      </c>
      <c r="R3075" s="16">
        <f t="shared" si="6401"/>
        <v>738.6</v>
      </c>
      <c r="S3075" s="16">
        <f t="shared" si="6402"/>
        <v>-108.5</v>
      </c>
      <c r="T3075" s="16">
        <f t="shared" si="6403"/>
        <v>735.6</v>
      </c>
      <c r="U3075" s="16">
        <f t="shared" si="6404"/>
        <v>750.3</v>
      </c>
      <c r="V3075" s="16">
        <f t="shared" si="6409"/>
        <v>0</v>
      </c>
      <c r="W3075" s="16">
        <f t="shared" si="6409"/>
        <v>0</v>
      </c>
      <c r="X3075" s="16">
        <f t="shared" si="6409"/>
        <v>0</v>
      </c>
      <c r="Y3075" s="16">
        <f t="shared" si="6409"/>
        <v>0</v>
      </c>
      <c r="Z3075" s="16">
        <f t="shared" si="6409"/>
        <v>0</v>
      </c>
      <c r="AA3075" s="16">
        <f t="shared" si="6358"/>
        <v>738.6</v>
      </c>
      <c r="AB3075" s="16">
        <f t="shared" si="6359"/>
        <v>735.6</v>
      </c>
      <c r="AC3075" s="16">
        <f t="shared" si="6360"/>
        <v>750.3</v>
      </c>
      <c r="AD3075" s="16">
        <f t="shared" si="6410"/>
        <v>0</v>
      </c>
      <c r="AE3075" s="16">
        <f t="shared" si="6410"/>
        <v>0</v>
      </c>
      <c r="AF3075" s="16">
        <f t="shared" si="6410"/>
        <v>0</v>
      </c>
      <c r="AG3075" s="16">
        <f t="shared" si="6410"/>
        <v>0</v>
      </c>
      <c r="AH3075" s="16">
        <f t="shared" si="6410"/>
        <v>0</v>
      </c>
      <c r="AI3075" s="16">
        <f t="shared" si="6410"/>
        <v>0</v>
      </c>
      <c r="AJ3075" s="16">
        <f t="shared" si="6410"/>
        <v>0</v>
      </c>
      <c r="AK3075" s="16">
        <f t="shared" si="6309"/>
        <v>738.6</v>
      </c>
      <c r="AL3075" s="16">
        <f t="shared" si="6310"/>
        <v>735.6</v>
      </c>
      <c r="AM3075" s="16">
        <f t="shared" si="6311"/>
        <v>750.3</v>
      </c>
      <c r="AN3075" s="16">
        <f t="shared" si="6410"/>
        <v>0</v>
      </c>
      <c r="AO3075" s="16">
        <f t="shared" si="6312"/>
        <v>738.6</v>
      </c>
      <c r="AP3075" s="16">
        <f t="shared" si="6410"/>
        <v>0</v>
      </c>
      <c r="AQ3075" s="16">
        <f t="shared" si="6410"/>
        <v>0</v>
      </c>
      <c r="AR3075" s="16">
        <f t="shared" si="6410"/>
        <v>0</v>
      </c>
      <c r="AS3075" s="16">
        <f t="shared" si="6410"/>
        <v>0</v>
      </c>
      <c r="AT3075" s="16">
        <f t="shared" si="6410"/>
        <v>0</v>
      </c>
      <c r="AU3075" s="16">
        <f t="shared" si="6410"/>
        <v>0</v>
      </c>
      <c r="AV3075" s="16">
        <f t="shared" si="6410"/>
        <v>0</v>
      </c>
      <c r="AW3075" s="16">
        <f t="shared" si="6410"/>
        <v>0</v>
      </c>
      <c r="AX3075" s="16">
        <f t="shared" si="6410"/>
        <v>0</v>
      </c>
      <c r="AY3075" s="16">
        <f t="shared" si="6410"/>
        <v>0</v>
      </c>
      <c r="AZ3075" s="16">
        <f t="shared" si="6410"/>
        <v>0</v>
      </c>
      <c r="BA3075" s="16">
        <f t="shared" si="6410"/>
        <v>0</v>
      </c>
      <c r="BB3075" s="16">
        <f t="shared" si="6410"/>
        <v>0</v>
      </c>
      <c r="BC3075" s="16">
        <f t="shared" si="6410"/>
        <v>0</v>
      </c>
      <c r="BD3075" s="16">
        <f t="shared" si="6410"/>
        <v>0</v>
      </c>
      <c r="BE3075" s="16">
        <f t="shared" si="6410"/>
        <v>0</v>
      </c>
      <c r="BF3075" s="16">
        <f t="shared" si="6292"/>
        <v>738.6</v>
      </c>
      <c r="BG3075" s="16">
        <f t="shared" si="6293"/>
        <v>735.6</v>
      </c>
      <c r="BH3075" s="16">
        <f t="shared" si="6294"/>
        <v>750.3</v>
      </c>
      <c r="BI3075" s="16">
        <f t="shared" si="6410"/>
        <v>0</v>
      </c>
      <c r="BJ3075" s="16">
        <f t="shared" si="6277"/>
        <v>738.6</v>
      </c>
      <c r="BK3075" s="16">
        <f t="shared" si="6410"/>
        <v>0</v>
      </c>
    </row>
    <row r="3076" spans="1:63" ht="31.5" x14ac:dyDescent="0.25">
      <c r="A3076" s="10" t="s">
        <v>623</v>
      </c>
      <c r="B3076" s="10" t="s">
        <v>119</v>
      </c>
      <c r="C3076" s="10" t="s">
        <v>121</v>
      </c>
      <c r="D3076" s="10" t="s">
        <v>259</v>
      </c>
      <c r="E3076" s="10" t="s">
        <v>52</v>
      </c>
      <c r="F3076" s="11" t="s">
        <v>23</v>
      </c>
      <c r="G3076" s="16">
        <v>806.2</v>
      </c>
      <c r="H3076" s="16">
        <f t="shared" si="6313"/>
        <v>-67.600000000000023</v>
      </c>
      <c r="I3076" s="16">
        <v>738.6</v>
      </c>
      <c r="J3076" s="16">
        <v>844.1</v>
      </c>
      <c r="K3076" s="16">
        <f t="shared" si="6314"/>
        <v>-108.5</v>
      </c>
      <c r="L3076" s="16">
        <v>735.6</v>
      </c>
      <c r="M3076" s="16">
        <v>750.3</v>
      </c>
      <c r="N3076" s="16"/>
      <c r="O3076" s="16"/>
      <c r="P3076" s="16"/>
      <c r="Q3076" s="16">
        <f t="shared" si="6400"/>
        <v>-67.600000000000023</v>
      </c>
      <c r="R3076" s="16">
        <f t="shared" si="6401"/>
        <v>738.6</v>
      </c>
      <c r="S3076" s="16">
        <f t="shared" si="6402"/>
        <v>-108.5</v>
      </c>
      <c r="T3076" s="16">
        <f t="shared" si="6403"/>
        <v>735.6</v>
      </c>
      <c r="U3076" s="16">
        <f t="shared" si="6404"/>
        <v>750.3</v>
      </c>
      <c r="V3076" s="16"/>
      <c r="W3076" s="16"/>
      <c r="X3076" s="16"/>
      <c r="Y3076" s="16"/>
      <c r="Z3076" s="16"/>
      <c r="AA3076" s="16">
        <f t="shared" si="6358"/>
        <v>738.6</v>
      </c>
      <c r="AB3076" s="16">
        <f t="shared" si="6359"/>
        <v>735.6</v>
      </c>
      <c r="AC3076" s="16">
        <f t="shared" si="6360"/>
        <v>750.3</v>
      </c>
      <c r="AD3076" s="16"/>
      <c r="AE3076" s="16"/>
      <c r="AF3076" s="16"/>
      <c r="AG3076" s="16"/>
      <c r="AH3076" s="16"/>
      <c r="AI3076" s="16"/>
      <c r="AJ3076" s="16"/>
      <c r="AK3076" s="16">
        <f t="shared" si="6309"/>
        <v>738.6</v>
      </c>
      <c r="AL3076" s="16">
        <f t="shared" si="6310"/>
        <v>735.6</v>
      </c>
      <c r="AM3076" s="16">
        <f t="shared" si="6311"/>
        <v>750.3</v>
      </c>
      <c r="AN3076" s="16"/>
      <c r="AO3076" s="16">
        <f t="shared" si="6312"/>
        <v>738.6</v>
      </c>
      <c r="AP3076" s="16"/>
      <c r="AQ3076" s="16"/>
      <c r="AR3076" s="16"/>
      <c r="AS3076" s="16"/>
      <c r="AT3076" s="16"/>
      <c r="AU3076" s="16"/>
      <c r="AV3076" s="16"/>
      <c r="AW3076" s="16"/>
      <c r="AX3076" s="16"/>
      <c r="AY3076" s="16"/>
      <c r="AZ3076" s="16"/>
      <c r="BA3076" s="16"/>
      <c r="BB3076" s="16"/>
      <c r="BC3076" s="16"/>
      <c r="BD3076" s="16"/>
      <c r="BE3076" s="16"/>
      <c r="BF3076" s="16">
        <f t="shared" si="6292"/>
        <v>738.6</v>
      </c>
      <c r="BG3076" s="16">
        <f t="shared" si="6293"/>
        <v>735.6</v>
      </c>
      <c r="BH3076" s="16">
        <f t="shared" si="6294"/>
        <v>750.3</v>
      </c>
      <c r="BI3076" s="16"/>
      <c r="BJ3076" s="16">
        <f t="shared" si="6277"/>
        <v>738.6</v>
      </c>
      <c r="BK3076" s="16"/>
    </row>
    <row r="3077" spans="1:63" x14ac:dyDescent="0.25">
      <c r="A3077" s="10" t="s">
        <v>623</v>
      </c>
      <c r="B3077" s="10" t="s">
        <v>119</v>
      </c>
      <c r="C3077" s="10" t="s">
        <v>121</v>
      </c>
      <c r="D3077" s="10" t="s">
        <v>259</v>
      </c>
      <c r="E3077" s="10" t="s">
        <v>53</v>
      </c>
      <c r="F3077" s="11" t="s">
        <v>24</v>
      </c>
      <c r="G3077" s="16">
        <f>G3078</f>
        <v>0</v>
      </c>
      <c r="H3077" s="16">
        <f t="shared" si="6313"/>
        <v>116.9</v>
      </c>
      <c r="I3077" s="16">
        <f>I3078</f>
        <v>116.9</v>
      </c>
      <c r="J3077" s="16">
        <f>J3078</f>
        <v>0</v>
      </c>
      <c r="K3077" s="16">
        <f t="shared" si="6314"/>
        <v>99.6</v>
      </c>
      <c r="L3077" s="16">
        <f t="shared" ref="L3077:P3078" si="6411">L3078</f>
        <v>99.6</v>
      </c>
      <c r="M3077" s="16">
        <f t="shared" si="6411"/>
        <v>82.4</v>
      </c>
      <c r="N3077" s="16">
        <f t="shared" si="6411"/>
        <v>0</v>
      </c>
      <c r="O3077" s="16">
        <f t="shared" si="6411"/>
        <v>0</v>
      </c>
      <c r="P3077" s="16">
        <f t="shared" si="6411"/>
        <v>0</v>
      </c>
      <c r="Q3077" s="16">
        <f t="shared" si="6400"/>
        <v>116.9</v>
      </c>
      <c r="R3077" s="16">
        <f t="shared" si="6401"/>
        <v>116.9</v>
      </c>
      <c r="S3077" s="16">
        <f t="shared" si="6402"/>
        <v>99.6</v>
      </c>
      <c r="T3077" s="16">
        <f t="shared" si="6403"/>
        <v>99.6</v>
      </c>
      <c r="U3077" s="16">
        <f t="shared" si="6404"/>
        <v>82.4</v>
      </c>
      <c r="V3077" s="16">
        <f t="shared" ref="V3077:Z3078" si="6412">V3078</f>
        <v>0</v>
      </c>
      <c r="W3077" s="16">
        <f t="shared" si="6412"/>
        <v>0</v>
      </c>
      <c r="X3077" s="16">
        <f t="shared" si="6412"/>
        <v>0</v>
      </c>
      <c r="Y3077" s="16">
        <f t="shared" si="6412"/>
        <v>0</v>
      </c>
      <c r="Z3077" s="16">
        <f t="shared" si="6412"/>
        <v>0</v>
      </c>
      <c r="AA3077" s="16">
        <f t="shared" si="6358"/>
        <v>116.9</v>
      </c>
      <c r="AB3077" s="16">
        <f t="shared" si="6359"/>
        <v>99.6</v>
      </c>
      <c r="AC3077" s="16">
        <f t="shared" si="6360"/>
        <v>82.4</v>
      </c>
      <c r="AD3077" s="16">
        <f t="shared" ref="AD3077:BK3078" si="6413">AD3078</f>
        <v>0</v>
      </c>
      <c r="AE3077" s="16">
        <f t="shared" si="6413"/>
        <v>0</v>
      </c>
      <c r="AF3077" s="16">
        <f t="shared" si="6413"/>
        <v>0</v>
      </c>
      <c r="AG3077" s="16">
        <f t="shared" si="6413"/>
        <v>0</v>
      </c>
      <c r="AH3077" s="16">
        <f t="shared" si="6413"/>
        <v>0</v>
      </c>
      <c r="AI3077" s="16">
        <f t="shared" si="6413"/>
        <v>0</v>
      </c>
      <c r="AJ3077" s="16">
        <f t="shared" si="6413"/>
        <v>0</v>
      </c>
      <c r="AK3077" s="16">
        <f t="shared" si="6309"/>
        <v>116.9</v>
      </c>
      <c r="AL3077" s="16">
        <f t="shared" si="6310"/>
        <v>99.6</v>
      </c>
      <c r="AM3077" s="16">
        <f t="shared" si="6311"/>
        <v>82.4</v>
      </c>
      <c r="AN3077" s="16">
        <f t="shared" si="6413"/>
        <v>0</v>
      </c>
      <c r="AO3077" s="16">
        <f t="shared" si="6312"/>
        <v>116.9</v>
      </c>
      <c r="AP3077" s="16">
        <f t="shared" si="6413"/>
        <v>0</v>
      </c>
      <c r="AQ3077" s="16">
        <f t="shared" si="6413"/>
        <v>0</v>
      </c>
      <c r="AR3077" s="16">
        <f t="shared" si="6413"/>
        <v>0</v>
      </c>
      <c r="AS3077" s="16">
        <f t="shared" si="6413"/>
        <v>0</v>
      </c>
      <c r="AT3077" s="16">
        <f t="shared" si="6413"/>
        <v>0</v>
      </c>
      <c r="AU3077" s="16">
        <f t="shared" si="6413"/>
        <v>0</v>
      </c>
      <c r="AV3077" s="16">
        <f t="shared" si="6413"/>
        <v>0</v>
      </c>
      <c r="AW3077" s="16">
        <f t="shared" si="6413"/>
        <v>0</v>
      </c>
      <c r="AX3077" s="16">
        <f t="shared" si="6413"/>
        <v>0</v>
      </c>
      <c r="AY3077" s="16">
        <f t="shared" si="6413"/>
        <v>0</v>
      </c>
      <c r="AZ3077" s="16">
        <f t="shared" si="6413"/>
        <v>0</v>
      </c>
      <c r="BA3077" s="16">
        <f t="shared" si="6413"/>
        <v>0</v>
      </c>
      <c r="BB3077" s="16">
        <f t="shared" si="6413"/>
        <v>0</v>
      </c>
      <c r="BC3077" s="16">
        <f t="shared" si="6413"/>
        <v>0</v>
      </c>
      <c r="BD3077" s="16">
        <f t="shared" si="6413"/>
        <v>0</v>
      </c>
      <c r="BE3077" s="16">
        <f t="shared" si="6413"/>
        <v>0</v>
      </c>
      <c r="BF3077" s="16">
        <f t="shared" si="6292"/>
        <v>116.9</v>
      </c>
      <c r="BG3077" s="16">
        <f t="shared" si="6293"/>
        <v>99.6</v>
      </c>
      <c r="BH3077" s="16">
        <f t="shared" si="6294"/>
        <v>82.4</v>
      </c>
      <c r="BI3077" s="16">
        <f t="shared" si="6413"/>
        <v>0</v>
      </c>
      <c r="BJ3077" s="16">
        <f t="shared" si="6277"/>
        <v>116.9</v>
      </c>
      <c r="BK3077" s="16">
        <f t="shared" si="6413"/>
        <v>0</v>
      </c>
    </row>
    <row r="3078" spans="1:63" ht="31.5" x14ac:dyDescent="0.25">
      <c r="A3078" s="10" t="s">
        <v>623</v>
      </c>
      <c r="B3078" s="10" t="s">
        <v>119</v>
      </c>
      <c r="C3078" s="10" t="s">
        <v>121</v>
      </c>
      <c r="D3078" s="10" t="s">
        <v>259</v>
      </c>
      <c r="E3078" s="10" t="s">
        <v>54</v>
      </c>
      <c r="F3078" s="11" t="s">
        <v>25</v>
      </c>
      <c r="G3078" s="16">
        <f>G3079</f>
        <v>0</v>
      </c>
      <c r="H3078" s="16">
        <f t="shared" si="6313"/>
        <v>116.9</v>
      </c>
      <c r="I3078" s="16">
        <f>I3079</f>
        <v>116.9</v>
      </c>
      <c r="J3078" s="16">
        <f>J3079</f>
        <v>0</v>
      </c>
      <c r="K3078" s="16">
        <f t="shared" si="6314"/>
        <v>99.6</v>
      </c>
      <c r="L3078" s="16">
        <f t="shared" si="6411"/>
        <v>99.6</v>
      </c>
      <c r="M3078" s="16">
        <f t="shared" si="6411"/>
        <v>82.4</v>
      </c>
      <c r="N3078" s="16">
        <f t="shared" si="6411"/>
        <v>0</v>
      </c>
      <c r="O3078" s="16">
        <f t="shared" si="6411"/>
        <v>0</v>
      </c>
      <c r="P3078" s="16">
        <f t="shared" si="6411"/>
        <v>0</v>
      </c>
      <c r="Q3078" s="16">
        <f t="shared" si="6400"/>
        <v>116.9</v>
      </c>
      <c r="R3078" s="16">
        <f t="shared" si="6401"/>
        <v>116.9</v>
      </c>
      <c r="S3078" s="16">
        <f t="shared" si="6402"/>
        <v>99.6</v>
      </c>
      <c r="T3078" s="16">
        <f t="shared" si="6403"/>
        <v>99.6</v>
      </c>
      <c r="U3078" s="16">
        <f t="shared" si="6404"/>
        <v>82.4</v>
      </c>
      <c r="V3078" s="16">
        <f t="shared" si="6412"/>
        <v>0</v>
      </c>
      <c r="W3078" s="16">
        <f t="shared" si="6412"/>
        <v>0</v>
      </c>
      <c r="X3078" s="16">
        <f t="shared" si="6412"/>
        <v>0</v>
      </c>
      <c r="Y3078" s="16">
        <f t="shared" si="6412"/>
        <v>0</v>
      </c>
      <c r="Z3078" s="16">
        <f t="shared" si="6412"/>
        <v>0</v>
      </c>
      <c r="AA3078" s="16">
        <f t="shared" si="6358"/>
        <v>116.9</v>
      </c>
      <c r="AB3078" s="16">
        <f t="shared" si="6359"/>
        <v>99.6</v>
      </c>
      <c r="AC3078" s="16">
        <f t="shared" si="6360"/>
        <v>82.4</v>
      </c>
      <c r="AD3078" s="16">
        <f t="shared" si="6413"/>
        <v>0</v>
      </c>
      <c r="AE3078" s="16">
        <f t="shared" si="6413"/>
        <v>0</v>
      </c>
      <c r="AF3078" s="16">
        <f t="shared" si="6413"/>
        <v>0</v>
      </c>
      <c r="AG3078" s="16">
        <f t="shared" si="6413"/>
        <v>0</v>
      </c>
      <c r="AH3078" s="16">
        <f t="shared" si="6413"/>
        <v>0</v>
      </c>
      <c r="AI3078" s="16">
        <f t="shared" si="6413"/>
        <v>0</v>
      </c>
      <c r="AJ3078" s="16">
        <f t="shared" si="6413"/>
        <v>0</v>
      </c>
      <c r="AK3078" s="16">
        <f t="shared" si="6309"/>
        <v>116.9</v>
      </c>
      <c r="AL3078" s="16">
        <f t="shared" si="6310"/>
        <v>99.6</v>
      </c>
      <c r="AM3078" s="16">
        <f t="shared" si="6311"/>
        <v>82.4</v>
      </c>
      <c r="AN3078" s="16">
        <f t="shared" si="6413"/>
        <v>0</v>
      </c>
      <c r="AO3078" s="16">
        <f t="shared" si="6312"/>
        <v>116.9</v>
      </c>
      <c r="AP3078" s="16">
        <f t="shared" si="6413"/>
        <v>0</v>
      </c>
      <c r="AQ3078" s="16">
        <f t="shared" si="6413"/>
        <v>0</v>
      </c>
      <c r="AR3078" s="16">
        <f t="shared" si="6413"/>
        <v>0</v>
      </c>
      <c r="AS3078" s="16">
        <f t="shared" si="6413"/>
        <v>0</v>
      </c>
      <c r="AT3078" s="16">
        <f t="shared" si="6413"/>
        <v>0</v>
      </c>
      <c r="AU3078" s="16">
        <f t="shared" si="6413"/>
        <v>0</v>
      </c>
      <c r="AV3078" s="16">
        <f t="shared" si="6413"/>
        <v>0</v>
      </c>
      <c r="AW3078" s="16">
        <f t="shared" si="6413"/>
        <v>0</v>
      </c>
      <c r="AX3078" s="16">
        <f t="shared" si="6413"/>
        <v>0</v>
      </c>
      <c r="AY3078" s="16">
        <f t="shared" si="6413"/>
        <v>0</v>
      </c>
      <c r="AZ3078" s="16">
        <f t="shared" si="6413"/>
        <v>0</v>
      </c>
      <c r="BA3078" s="16">
        <f t="shared" si="6413"/>
        <v>0</v>
      </c>
      <c r="BB3078" s="16">
        <f t="shared" si="6413"/>
        <v>0</v>
      </c>
      <c r="BC3078" s="16">
        <f t="shared" si="6413"/>
        <v>0</v>
      </c>
      <c r="BD3078" s="16">
        <f t="shared" si="6413"/>
        <v>0</v>
      </c>
      <c r="BE3078" s="16">
        <f t="shared" si="6413"/>
        <v>0</v>
      </c>
      <c r="BF3078" s="16">
        <f t="shared" si="6292"/>
        <v>116.9</v>
      </c>
      <c r="BG3078" s="16">
        <f t="shared" si="6293"/>
        <v>99.6</v>
      </c>
      <c r="BH3078" s="16">
        <f t="shared" si="6294"/>
        <v>82.4</v>
      </c>
      <c r="BI3078" s="16">
        <f t="shared" si="6413"/>
        <v>0</v>
      </c>
      <c r="BJ3078" s="16">
        <f t="shared" si="6277"/>
        <v>116.9</v>
      </c>
      <c r="BK3078" s="16">
        <f t="shared" si="6413"/>
        <v>0</v>
      </c>
    </row>
    <row r="3079" spans="1:63" ht="31.5" x14ac:dyDescent="0.25">
      <c r="A3079" s="10" t="s">
        <v>623</v>
      </c>
      <c r="B3079" s="10" t="s">
        <v>119</v>
      </c>
      <c r="C3079" s="10" t="s">
        <v>121</v>
      </c>
      <c r="D3079" s="10" t="s">
        <v>259</v>
      </c>
      <c r="E3079" s="10" t="s">
        <v>55</v>
      </c>
      <c r="F3079" s="11" t="s">
        <v>26</v>
      </c>
      <c r="G3079" s="16">
        <v>0</v>
      </c>
      <c r="H3079" s="16">
        <f t="shared" si="6313"/>
        <v>116.9</v>
      </c>
      <c r="I3079" s="16">
        <v>116.9</v>
      </c>
      <c r="J3079" s="16">
        <v>0</v>
      </c>
      <c r="K3079" s="16">
        <f t="shared" si="6314"/>
        <v>99.6</v>
      </c>
      <c r="L3079" s="16">
        <v>99.6</v>
      </c>
      <c r="M3079" s="16">
        <v>82.4</v>
      </c>
      <c r="N3079" s="16"/>
      <c r="O3079" s="16"/>
      <c r="P3079" s="16"/>
      <c r="Q3079" s="16">
        <f t="shared" si="6400"/>
        <v>116.9</v>
      </c>
      <c r="R3079" s="16">
        <f t="shared" si="6401"/>
        <v>116.9</v>
      </c>
      <c r="S3079" s="16">
        <f t="shared" si="6402"/>
        <v>99.6</v>
      </c>
      <c r="T3079" s="16">
        <f t="shared" si="6403"/>
        <v>99.6</v>
      </c>
      <c r="U3079" s="16">
        <f t="shared" si="6404"/>
        <v>82.4</v>
      </c>
      <c r="V3079" s="16"/>
      <c r="W3079" s="16"/>
      <c r="X3079" s="16"/>
      <c r="Y3079" s="16"/>
      <c r="Z3079" s="16"/>
      <c r="AA3079" s="16">
        <f t="shared" si="6358"/>
        <v>116.9</v>
      </c>
      <c r="AB3079" s="16">
        <f t="shared" si="6359"/>
        <v>99.6</v>
      </c>
      <c r="AC3079" s="16">
        <f t="shared" si="6360"/>
        <v>82.4</v>
      </c>
      <c r="AD3079" s="16"/>
      <c r="AE3079" s="16"/>
      <c r="AF3079" s="16"/>
      <c r="AG3079" s="16"/>
      <c r="AH3079" s="16"/>
      <c r="AI3079" s="16"/>
      <c r="AJ3079" s="16"/>
      <c r="AK3079" s="16">
        <f t="shared" si="6309"/>
        <v>116.9</v>
      </c>
      <c r="AL3079" s="16">
        <f t="shared" si="6310"/>
        <v>99.6</v>
      </c>
      <c r="AM3079" s="16">
        <f t="shared" si="6311"/>
        <v>82.4</v>
      </c>
      <c r="AN3079" s="16"/>
      <c r="AO3079" s="16">
        <f t="shared" si="6312"/>
        <v>116.9</v>
      </c>
      <c r="AP3079" s="16"/>
      <c r="AQ3079" s="16"/>
      <c r="AR3079" s="16"/>
      <c r="AS3079" s="16"/>
      <c r="AT3079" s="16"/>
      <c r="AU3079" s="16"/>
      <c r="AV3079" s="16"/>
      <c r="AW3079" s="16"/>
      <c r="AX3079" s="16"/>
      <c r="AY3079" s="16"/>
      <c r="AZ3079" s="16"/>
      <c r="BA3079" s="16"/>
      <c r="BB3079" s="16"/>
      <c r="BC3079" s="16"/>
      <c r="BD3079" s="16"/>
      <c r="BE3079" s="16"/>
      <c r="BF3079" s="16">
        <f t="shared" si="6292"/>
        <v>116.9</v>
      </c>
      <c r="BG3079" s="16">
        <f t="shared" si="6293"/>
        <v>99.6</v>
      </c>
      <c r="BH3079" s="16">
        <f t="shared" si="6294"/>
        <v>82.4</v>
      </c>
      <c r="BI3079" s="16"/>
      <c r="BJ3079" s="16">
        <f t="shared" si="6277"/>
        <v>116.9</v>
      </c>
      <c r="BK3079" s="16"/>
    </row>
    <row r="3080" spans="1:63" s="47" customFormat="1" ht="31.5" x14ac:dyDescent="0.25">
      <c r="A3080" s="8" t="s">
        <v>623</v>
      </c>
      <c r="B3080" s="8" t="s">
        <v>119</v>
      </c>
      <c r="C3080" s="8" t="s">
        <v>119</v>
      </c>
      <c r="D3080" s="8"/>
      <c r="E3080" s="8"/>
      <c r="F3080" s="9" t="s">
        <v>396</v>
      </c>
      <c r="G3080" s="15">
        <f>G3081</f>
        <v>5714.2000000000007</v>
      </c>
      <c r="H3080" s="15">
        <f t="shared" si="6313"/>
        <v>114.29999999999927</v>
      </c>
      <c r="I3080" s="15">
        <f t="shared" ref="I3080:J3082" si="6414">I3081</f>
        <v>5828.5</v>
      </c>
      <c r="J3080" s="15">
        <f t="shared" si="6414"/>
        <v>5768.5999999999995</v>
      </c>
      <c r="K3080" s="15">
        <f t="shared" si="6314"/>
        <v>36.5</v>
      </c>
      <c r="L3080" s="15">
        <f t="shared" ref="L3080:P3082" si="6415">L3081</f>
        <v>5805.0999999999995</v>
      </c>
      <c r="M3080" s="15">
        <f t="shared" si="6415"/>
        <v>5832.9999999999991</v>
      </c>
      <c r="N3080" s="15">
        <f t="shared" si="6415"/>
        <v>0</v>
      </c>
      <c r="O3080" s="15">
        <f t="shared" si="6415"/>
        <v>0</v>
      </c>
      <c r="P3080" s="15">
        <f t="shared" si="6415"/>
        <v>0</v>
      </c>
      <c r="Q3080" s="15">
        <f t="shared" si="6400"/>
        <v>114.29999999999927</v>
      </c>
      <c r="R3080" s="15">
        <f t="shared" si="6401"/>
        <v>5828.5</v>
      </c>
      <c r="S3080" s="15">
        <f t="shared" si="6402"/>
        <v>36.5</v>
      </c>
      <c r="T3080" s="15">
        <f t="shared" si="6403"/>
        <v>5805.0999999999995</v>
      </c>
      <c r="U3080" s="15">
        <f t="shared" si="6404"/>
        <v>5832.9999999999991</v>
      </c>
      <c r="V3080" s="15">
        <f t="shared" ref="V3080:Z3082" si="6416">V3081</f>
        <v>0</v>
      </c>
      <c r="W3080" s="15">
        <f t="shared" si="6416"/>
        <v>0</v>
      </c>
      <c r="X3080" s="15">
        <f t="shared" si="6416"/>
        <v>0</v>
      </c>
      <c r="Y3080" s="15">
        <f t="shared" si="6416"/>
        <v>0</v>
      </c>
      <c r="Z3080" s="15">
        <f t="shared" si="6416"/>
        <v>0</v>
      </c>
      <c r="AA3080" s="15">
        <f t="shared" si="6358"/>
        <v>5828.5</v>
      </c>
      <c r="AB3080" s="15">
        <f t="shared" si="6359"/>
        <v>5805.0999999999995</v>
      </c>
      <c r="AC3080" s="15">
        <f t="shared" si="6360"/>
        <v>5832.9999999999991</v>
      </c>
      <c r="AD3080" s="15">
        <f t="shared" ref="AD3080:AE3082" si="6417">AD3081</f>
        <v>0</v>
      </c>
      <c r="AE3080" s="15">
        <f t="shared" si="6417"/>
        <v>0</v>
      </c>
      <c r="AF3080" s="15">
        <f>AF3081</f>
        <v>0</v>
      </c>
      <c r="AG3080" s="15">
        <f t="shared" ref="AG3080:AH3082" si="6418">AG3081</f>
        <v>0</v>
      </c>
      <c r="AH3080" s="15">
        <f t="shared" si="6418"/>
        <v>0</v>
      </c>
      <c r="AI3080" s="15">
        <f t="shared" ref="AI3080:AJ3082" si="6419">AI3081</f>
        <v>0</v>
      </c>
      <c r="AJ3080" s="15">
        <f t="shared" si="6419"/>
        <v>0</v>
      </c>
      <c r="AK3080" s="15">
        <f t="shared" si="6309"/>
        <v>5828.5</v>
      </c>
      <c r="AL3080" s="15">
        <f t="shared" si="6310"/>
        <v>5805.0999999999995</v>
      </c>
      <c r="AM3080" s="15">
        <f t="shared" si="6311"/>
        <v>5832.9999999999991</v>
      </c>
      <c r="AN3080" s="15">
        <f>AN3081</f>
        <v>0</v>
      </c>
      <c r="AO3080" s="15">
        <f t="shared" si="6312"/>
        <v>5828.5</v>
      </c>
      <c r="AP3080" s="15">
        <f t="shared" ref="AP3080:AT3082" si="6420">AP3081</f>
        <v>0</v>
      </c>
      <c r="AQ3080" s="15">
        <f t="shared" si="6420"/>
        <v>0</v>
      </c>
      <c r="AR3080" s="15">
        <f t="shared" si="6420"/>
        <v>0</v>
      </c>
      <c r="AS3080" s="15">
        <f t="shared" si="6420"/>
        <v>0</v>
      </c>
      <c r="AT3080" s="15">
        <f t="shared" si="6420"/>
        <v>0</v>
      </c>
      <c r="AU3080" s="15">
        <f t="shared" ref="AU3080:AY3082" si="6421">AU3081</f>
        <v>0</v>
      </c>
      <c r="AV3080" s="15">
        <f t="shared" si="6421"/>
        <v>0</v>
      </c>
      <c r="AW3080" s="15">
        <f t="shared" si="6421"/>
        <v>0</v>
      </c>
      <c r="AX3080" s="15">
        <f t="shared" si="6421"/>
        <v>0</v>
      </c>
      <c r="AY3080" s="15">
        <f t="shared" si="6421"/>
        <v>0</v>
      </c>
      <c r="AZ3080" s="15">
        <f t="shared" ref="AZ3080:BC3082" si="6422">AZ3081</f>
        <v>0</v>
      </c>
      <c r="BA3080" s="15">
        <f t="shared" ref="BA3080:BB3082" si="6423">BA3081</f>
        <v>0</v>
      </c>
      <c r="BB3080" s="15">
        <f t="shared" si="6423"/>
        <v>0</v>
      </c>
      <c r="BC3080" s="15">
        <f t="shared" si="6422"/>
        <v>0</v>
      </c>
      <c r="BD3080" s="15">
        <f t="shared" ref="BD3080:BE3082" si="6424">BD3081</f>
        <v>0</v>
      </c>
      <c r="BE3080" s="15">
        <f t="shared" si="6424"/>
        <v>0</v>
      </c>
      <c r="BF3080" s="15">
        <f t="shared" si="6292"/>
        <v>5828.5</v>
      </c>
      <c r="BG3080" s="15">
        <f t="shared" si="6293"/>
        <v>5805.0999999999995</v>
      </c>
      <c r="BH3080" s="15">
        <f t="shared" si="6294"/>
        <v>5832.9999999999991</v>
      </c>
      <c r="BI3080" s="15">
        <f>BI3081</f>
        <v>0</v>
      </c>
      <c r="BJ3080" s="15">
        <f t="shared" si="6277"/>
        <v>5828.5</v>
      </c>
      <c r="BK3080" s="15">
        <f>BK3081</f>
        <v>0</v>
      </c>
    </row>
    <row r="3081" spans="1:63" x14ac:dyDescent="0.25">
      <c r="A3081" s="10" t="s">
        <v>623</v>
      </c>
      <c r="B3081" s="10" t="s">
        <v>119</v>
      </c>
      <c r="C3081" s="10" t="s">
        <v>119</v>
      </c>
      <c r="D3081" s="23" t="s">
        <v>77</v>
      </c>
      <c r="E3081" s="23"/>
      <c r="F3081" s="11" t="s">
        <v>78</v>
      </c>
      <c r="G3081" s="16">
        <f>G3082</f>
        <v>5714.2000000000007</v>
      </c>
      <c r="H3081" s="16">
        <f t="shared" si="6313"/>
        <v>114.29999999999927</v>
      </c>
      <c r="I3081" s="16">
        <f t="shared" si="6414"/>
        <v>5828.5</v>
      </c>
      <c r="J3081" s="16">
        <f t="shared" si="6414"/>
        <v>5768.5999999999995</v>
      </c>
      <c r="K3081" s="16">
        <f t="shared" si="6314"/>
        <v>36.5</v>
      </c>
      <c r="L3081" s="16">
        <f t="shared" si="6415"/>
        <v>5805.0999999999995</v>
      </c>
      <c r="M3081" s="16">
        <f t="shared" si="6415"/>
        <v>5832.9999999999991</v>
      </c>
      <c r="N3081" s="16">
        <f t="shared" si="6415"/>
        <v>0</v>
      </c>
      <c r="O3081" s="16">
        <f t="shared" si="6415"/>
        <v>0</v>
      </c>
      <c r="P3081" s="16">
        <f t="shared" si="6415"/>
        <v>0</v>
      </c>
      <c r="Q3081" s="16">
        <f t="shared" si="6400"/>
        <v>114.29999999999927</v>
      </c>
      <c r="R3081" s="16">
        <f t="shared" si="6401"/>
        <v>5828.5</v>
      </c>
      <c r="S3081" s="16">
        <f t="shared" si="6402"/>
        <v>36.5</v>
      </c>
      <c r="T3081" s="16">
        <f t="shared" si="6403"/>
        <v>5805.0999999999995</v>
      </c>
      <c r="U3081" s="16">
        <f t="shared" si="6404"/>
        <v>5832.9999999999991</v>
      </c>
      <c r="V3081" s="16">
        <f t="shared" si="6416"/>
        <v>0</v>
      </c>
      <c r="W3081" s="16">
        <f t="shared" si="6416"/>
        <v>0</v>
      </c>
      <c r="X3081" s="16">
        <f t="shared" si="6416"/>
        <v>0</v>
      </c>
      <c r="Y3081" s="16">
        <f t="shared" si="6416"/>
        <v>0</v>
      </c>
      <c r="Z3081" s="16">
        <f t="shared" si="6416"/>
        <v>0</v>
      </c>
      <c r="AA3081" s="16">
        <f t="shared" si="6358"/>
        <v>5828.5</v>
      </c>
      <c r="AB3081" s="16">
        <f t="shared" si="6359"/>
        <v>5805.0999999999995</v>
      </c>
      <c r="AC3081" s="16">
        <f t="shared" si="6360"/>
        <v>5832.9999999999991</v>
      </c>
      <c r="AD3081" s="16">
        <f t="shared" si="6417"/>
        <v>0</v>
      </c>
      <c r="AE3081" s="16">
        <f t="shared" si="6417"/>
        <v>0</v>
      </c>
      <c r="AF3081" s="16">
        <f>AF3082</f>
        <v>0</v>
      </c>
      <c r="AG3081" s="16">
        <f t="shared" si="6418"/>
        <v>0</v>
      </c>
      <c r="AH3081" s="16">
        <f t="shared" si="6418"/>
        <v>0</v>
      </c>
      <c r="AI3081" s="16">
        <f t="shared" si="6419"/>
        <v>0</v>
      </c>
      <c r="AJ3081" s="16">
        <f t="shared" si="6419"/>
        <v>0</v>
      </c>
      <c r="AK3081" s="16">
        <f t="shared" si="6309"/>
        <v>5828.5</v>
      </c>
      <c r="AL3081" s="16">
        <f t="shared" si="6310"/>
        <v>5805.0999999999995</v>
      </c>
      <c r="AM3081" s="16">
        <f t="shared" si="6311"/>
        <v>5832.9999999999991</v>
      </c>
      <c r="AN3081" s="16">
        <f>AN3082</f>
        <v>0</v>
      </c>
      <c r="AO3081" s="16">
        <f t="shared" si="6312"/>
        <v>5828.5</v>
      </c>
      <c r="AP3081" s="16">
        <f t="shared" si="6420"/>
        <v>0</v>
      </c>
      <c r="AQ3081" s="16">
        <f t="shared" si="6420"/>
        <v>0</v>
      </c>
      <c r="AR3081" s="16">
        <f t="shared" si="6420"/>
        <v>0</v>
      </c>
      <c r="AS3081" s="16">
        <f t="shared" si="6420"/>
        <v>0</v>
      </c>
      <c r="AT3081" s="16">
        <f t="shared" si="6420"/>
        <v>0</v>
      </c>
      <c r="AU3081" s="16">
        <f t="shared" si="6421"/>
        <v>0</v>
      </c>
      <c r="AV3081" s="16">
        <f t="shared" si="6421"/>
        <v>0</v>
      </c>
      <c r="AW3081" s="16">
        <f t="shared" si="6421"/>
        <v>0</v>
      </c>
      <c r="AX3081" s="16">
        <f t="shared" si="6421"/>
        <v>0</v>
      </c>
      <c r="AY3081" s="16">
        <f t="shared" si="6421"/>
        <v>0</v>
      </c>
      <c r="AZ3081" s="16">
        <f t="shared" si="6422"/>
        <v>0</v>
      </c>
      <c r="BA3081" s="16">
        <f t="shared" si="6423"/>
        <v>0</v>
      </c>
      <c r="BB3081" s="16">
        <f t="shared" si="6423"/>
        <v>0</v>
      </c>
      <c r="BC3081" s="16">
        <f t="shared" si="6422"/>
        <v>0</v>
      </c>
      <c r="BD3081" s="16">
        <f t="shared" si="6424"/>
        <v>0</v>
      </c>
      <c r="BE3081" s="16">
        <f t="shared" si="6424"/>
        <v>0</v>
      </c>
      <c r="BF3081" s="16">
        <f t="shared" si="6292"/>
        <v>5828.5</v>
      </c>
      <c r="BG3081" s="16">
        <f t="shared" si="6293"/>
        <v>5805.0999999999995</v>
      </c>
      <c r="BH3081" s="16">
        <f t="shared" si="6294"/>
        <v>5832.9999999999991</v>
      </c>
      <c r="BI3081" s="16">
        <f>BI3082</f>
        <v>0</v>
      </c>
      <c r="BJ3081" s="16">
        <f t="shared" si="6277"/>
        <v>5828.5</v>
      </c>
      <c r="BK3081" s="16">
        <f>BK3082</f>
        <v>0</v>
      </c>
    </row>
    <row r="3082" spans="1:63" ht="31.5" x14ac:dyDescent="0.25">
      <c r="A3082" s="10" t="s">
        <v>623</v>
      </c>
      <c r="B3082" s="10" t="s">
        <v>119</v>
      </c>
      <c r="C3082" s="10" t="s">
        <v>119</v>
      </c>
      <c r="D3082" s="17" t="s">
        <v>625</v>
      </c>
      <c r="E3082" s="17"/>
      <c r="F3082" s="11" t="s">
        <v>626</v>
      </c>
      <c r="G3082" s="16">
        <f>G3083</f>
        <v>5714.2000000000007</v>
      </c>
      <c r="H3082" s="16">
        <f t="shared" si="6313"/>
        <v>114.29999999999927</v>
      </c>
      <c r="I3082" s="16">
        <f t="shared" si="6414"/>
        <v>5828.5</v>
      </c>
      <c r="J3082" s="16">
        <f t="shared" si="6414"/>
        <v>5768.5999999999995</v>
      </c>
      <c r="K3082" s="16">
        <f t="shared" si="6314"/>
        <v>36.5</v>
      </c>
      <c r="L3082" s="16">
        <f t="shared" si="6415"/>
        <v>5805.0999999999995</v>
      </c>
      <c r="M3082" s="16">
        <f t="shared" si="6415"/>
        <v>5832.9999999999991</v>
      </c>
      <c r="N3082" s="16">
        <f t="shared" si="6415"/>
        <v>0</v>
      </c>
      <c r="O3082" s="16">
        <f t="shared" si="6415"/>
        <v>0</v>
      </c>
      <c r="P3082" s="16">
        <f t="shared" si="6415"/>
        <v>0</v>
      </c>
      <c r="Q3082" s="16">
        <f t="shared" si="6400"/>
        <v>114.29999999999927</v>
      </c>
      <c r="R3082" s="16">
        <f t="shared" si="6401"/>
        <v>5828.5</v>
      </c>
      <c r="S3082" s="16">
        <f t="shared" si="6402"/>
        <v>36.5</v>
      </c>
      <c r="T3082" s="16">
        <f t="shared" si="6403"/>
        <v>5805.0999999999995</v>
      </c>
      <c r="U3082" s="16">
        <f t="shared" si="6404"/>
        <v>5832.9999999999991</v>
      </c>
      <c r="V3082" s="16">
        <f t="shared" si="6416"/>
        <v>0</v>
      </c>
      <c r="W3082" s="16">
        <f t="shared" si="6416"/>
        <v>0</v>
      </c>
      <c r="X3082" s="16">
        <f t="shared" si="6416"/>
        <v>0</v>
      </c>
      <c r="Y3082" s="16">
        <f t="shared" si="6416"/>
        <v>0</v>
      </c>
      <c r="Z3082" s="16">
        <f t="shared" si="6416"/>
        <v>0</v>
      </c>
      <c r="AA3082" s="16">
        <f t="shared" si="6358"/>
        <v>5828.5</v>
      </c>
      <c r="AB3082" s="16">
        <f t="shared" si="6359"/>
        <v>5805.0999999999995</v>
      </c>
      <c r="AC3082" s="16">
        <f t="shared" si="6360"/>
        <v>5832.9999999999991</v>
      </c>
      <c r="AD3082" s="16">
        <f t="shared" si="6417"/>
        <v>0</v>
      </c>
      <c r="AE3082" s="16">
        <f t="shared" si="6417"/>
        <v>0</v>
      </c>
      <c r="AF3082" s="16">
        <f>AF3083</f>
        <v>0</v>
      </c>
      <c r="AG3082" s="16">
        <f t="shared" si="6418"/>
        <v>0</v>
      </c>
      <c r="AH3082" s="16">
        <f t="shared" si="6418"/>
        <v>0</v>
      </c>
      <c r="AI3082" s="16">
        <f t="shared" si="6419"/>
        <v>0</v>
      </c>
      <c r="AJ3082" s="16">
        <f t="shared" si="6419"/>
        <v>0</v>
      </c>
      <c r="AK3082" s="16">
        <f t="shared" si="6309"/>
        <v>5828.5</v>
      </c>
      <c r="AL3082" s="16">
        <f t="shared" si="6310"/>
        <v>5805.0999999999995</v>
      </c>
      <c r="AM3082" s="16">
        <f t="shared" si="6311"/>
        <v>5832.9999999999991</v>
      </c>
      <c r="AN3082" s="16">
        <f>AN3083</f>
        <v>0</v>
      </c>
      <c r="AO3082" s="16">
        <f t="shared" si="6312"/>
        <v>5828.5</v>
      </c>
      <c r="AP3082" s="16">
        <f t="shared" si="6420"/>
        <v>0</v>
      </c>
      <c r="AQ3082" s="16">
        <f t="shared" si="6420"/>
        <v>0</v>
      </c>
      <c r="AR3082" s="16">
        <f t="shared" si="6420"/>
        <v>0</v>
      </c>
      <c r="AS3082" s="16">
        <f t="shared" si="6420"/>
        <v>0</v>
      </c>
      <c r="AT3082" s="16">
        <f t="shared" si="6420"/>
        <v>0</v>
      </c>
      <c r="AU3082" s="16">
        <f t="shared" si="6421"/>
        <v>0</v>
      </c>
      <c r="AV3082" s="16">
        <f t="shared" si="6421"/>
        <v>0</v>
      </c>
      <c r="AW3082" s="16">
        <f t="shared" si="6421"/>
        <v>0</v>
      </c>
      <c r="AX3082" s="16">
        <f t="shared" si="6421"/>
        <v>0</v>
      </c>
      <c r="AY3082" s="16">
        <f t="shared" si="6421"/>
        <v>0</v>
      </c>
      <c r="AZ3082" s="16">
        <f t="shared" si="6422"/>
        <v>0</v>
      </c>
      <c r="BA3082" s="16">
        <f t="shared" si="6423"/>
        <v>0</v>
      </c>
      <c r="BB3082" s="16">
        <f t="shared" si="6423"/>
        <v>0</v>
      </c>
      <c r="BC3082" s="16">
        <f t="shared" si="6422"/>
        <v>0</v>
      </c>
      <c r="BD3082" s="16">
        <f t="shared" si="6424"/>
        <v>0</v>
      </c>
      <c r="BE3082" s="16">
        <f t="shared" si="6424"/>
        <v>0</v>
      </c>
      <c r="BF3082" s="16">
        <f t="shared" si="6292"/>
        <v>5828.5</v>
      </c>
      <c r="BG3082" s="16">
        <f t="shared" si="6293"/>
        <v>5805.0999999999995</v>
      </c>
      <c r="BH3082" s="16">
        <f t="shared" si="6294"/>
        <v>5832.9999999999991</v>
      </c>
      <c r="BI3082" s="16">
        <f>BI3083</f>
        <v>0</v>
      </c>
      <c r="BJ3082" s="16">
        <f t="shared" si="6277"/>
        <v>5828.5</v>
      </c>
      <c r="BK3082" s="16">
        <f>BK3083</f>
        <v>0</v>
      </c>
    </row>
    <row r="3083" spans="1:63" ht="47.25" x14ac:dyDescent="0.25">
      <c r="A3083" s="10" t="s">
        <v>623</v>
      </c>
      <c r="B3083" s="10" t="s">
        <v>119</v>
      </c>
      <c r="C3083" s="10" t="s">
        <v>119</v>
      </c>
      <c r="D3083" s="17" t="s">
        <v>649</v>
      </c>
      <c r="E3083" s="17"/>
      <c r="F3083" s="11" t="s">
        <v>650</v>
      </c>
      <c r="G3083" s="16">
        <f>G3084+G3087+G3091</f>
        <v>5714.2000000000007</v>
      </c>
      <c r="H3083" s="16">
        <f t="shared" si="6313"/>
        <v>114.29999999999927</v>
      </c>
      <c r="I3083" s="16">
        <f>I3084+I3087+I3091</f>
        <v>5828.5</v>
      </c>
      <c r="J3083" s="16">
        <f>J3084+J3087+J3091</f>
        <v>5768.5999999999995</v>
      </c>
      <c r="K3083" s="16">
        <f t="shared" si="6314"/>
        <v>36.5</v>
      </c>
      <c r="L3083" s="16">
        <f>L3084+L3087+L3091</f>
        <v>5805.0999999999995</v>
      </c>
      <c r="M3083" s="16">
        <f>M3084+M3087+M3091</f>
        <v>5832.9999999999991</v>
      </c>
      <c r="N3083" s="16">
        <f>N3084+N3087+N3091</f>
        <v>0</v>
      </c>
      <c r="O3083" s="16">
        <f>O3084+O3087+O3091</f>
        <v>0</v>
      </c>
      <c r="P3083" s="16">
        <f>P3084+P3087+P3091</f>
        <v>0</v>
      </c>
      <c r="Q3083" s="16">
        <f t="shared" si="6400"/>
        <v>114.29999999999927</v>
      </c>
      <c r="R3083" s="16">
        <f t="shared" si="6401"/>
        <v>5828.5</v>
      </c>
      <c r="S3083" s="16">
        <f t="shared" si="6402"/>
        <v>36.5</v>
      </c>
      <c r="T3083" s="16">
        <f t="shared" si="6403"/>
        <v>5805.0999999999995</v>
      </c>
      <c r="U3083" s="16">
        <f t="shared" si="6404"/>
        <v>5832.9999999999991</v>
      </c>
      <c r="V3083" s="16">
        <f>V3084+V3087+V3091</f>
        <v>0</v>
      </c>
      <c r="W3083" s="16">
        <f>W3084+W3087+W3091</f>
        <v>0</v>
      </c>
      <c r="X3083" s="16">
        <f>X3084+X3087+X3091</f>
        <v>0</v>
      </c>
      <c r="Y3083" s="16">
        <f>Y3084+Y3087+Y3091</f>
        <v>0</v>
      </c>
      <c r="Z3083" s="16">
        <f>Z3084+Z3087+Z3091</f>
        <v>0</v>
      </c>
      <c r="AA3083" s="16">
        <f t="shared" si="6358"/>
        <v>5828.5</v>
      </c>
      <c r="AB3083" s="16">
        <f t="shared" si="6359"/>
        <v>5805.0999999999995</v>
      </c>
      <c r="AC3083" s="16">
        <f t="shared" si="6360"/>
        <v>5832.9999999999991</v>
      </c>
      <c r="AD3083" s="16">
        <f t="shared" ref="AD3083:AJ3083" si="6425">AD3084+AD3087+AD3091</f>
        <v>0</v>
      </c>
      <c r="AE3083" s="16">
        <f t="shared" si="6425"/>
        <v>0</v>
      </c>
      <c r="AF3083" s="16">
        <f t="shared" si="6425"/>
        <v>0</v>
      </c>
      <c r="AG3083" s="16">
        <f t="shared" si="6425"/>
        <v>0</v>
      </c>
      <c r="AH3083" s="16">
        <f t="shared" si="6425"/>
        <v>0</v>
      </c>
      <c r="AI3083" s="16">
        <f t="shared" si="6425"/>
        <v>0</v>
      </c>
      <c r="AJ3083" s="16">
        <f t="shared" si="6425"/>
        <v>0</v>
      </c>
      <c r="AK3083" s="16">
        <f t="shared" si="6309"/>
        <v>5828.5</v>
      </c>
      <c r="AL3083" s="16">
        <f t="shared" si="6310"/>
        <v>5805.0999999999995</v>
      </c>
      <c r="AM3083" s="16">
        <f t="shared" si="6311"/>
        <v>5832.9999999999991</v>
      </c>
      <c r="AN3083" s="16">
        <f>AN3084+AN3087+AN3091</f>
        <v>0</v>
      </c>
      <c r="AO3083" s="16">
        <f t="shared" si="6312"/>
        <v>5828.5</v>
      </c>
      <c r="AP3083" s="16">
        <f t="shared" ref="AP3083:BK3083" si="6426">AP3084+AP3087+AP3091</f>
        <v>0</v>
      </c>
      <c r="AQ3083" s="16">
        <f t="shared" si="6426"/>
        <v>0</v>
      </c>
      <c r="AR3083" s="16">
        <f t="shared" si="6426"/>
        <v>0</v>
      </c>
      <c r="AS3083" s="16">
        <f>AS3084+AS3087+AS3091</f>
        <v>0</v>
      </c>
      <c r="AT3083" s="16">
        <f>AT3084+AT3087+AT3091</f>
        <v>0</v>
      </c>
      <c r="AU3083" s="16">
        <f t="shared" si="6426"/>
        <v>0</v>
      </c>
      <c r="AV3083" s="16">
        <f t="shared" si="6426"/>
        <v>0</v>
      </c>
      <c r="AW3083" s="16">
        <f t="shared" si="6426"/>
        <v>0</v>
      </c>
      <c r="AX3083" s="16">
        <f t="shared" si="6426"/>
        <v>0</v>
      </c>
      <c r="AY3083" s="16">
        <f t="shared" si="6426"/>
        <v>0</v>
      </c>
      <c r="AZ3083" s="16">
        <f t="shared" si="6426"/>
        <v>0</v>
      </c>
      <c r="BA3083" s="16">
        <f>BA3084+BA3087+BA3091</f>
        <v>0</v>
      </c>
      <c r="BB3083" s="16">
        <f>BB3084+BB3087+BB3091</f>
        <v>0</v>
      </c>
      <c r="BC3083" s="16">
        <f t="shared" si="6426"/>
        <v>0</v>
      </c>
      <c r="BD3083" s="16">
        <f>BD3084+BD3087+BD3091</f>
        <v>0</v>
      </c>
      <c r="BE3083" s="16">
        <f>BE3084+BE3087+BE3091</f>
        <v>0</v>
      </c>
      <c r="BF3083" s="16">
        <f t="shared" si="6292"/>
        <v>5828.5</v>
      </c>
      <c r="BG3083" s="16">
        <f t="shared" si="6293"/>
        <v>5805.0999999999995</v>
      </c>
      <c r="BH3083" s="16">
        <f t="shared" si="6294"/>
        <v>5832.9999999999991</v>
      </c>
      <c r="BI3083" s="16">
        <f t="shared" ref="BI3083" si="6427">BI3084+BI3087+BI3091</f>
        <v>0</v>
      </c>
      <c r="BJ3083" s="16">
        <f t="shared" si="6277"/>
        <v>5828.5</v>
      </c>
      <c r="BK3083" s="16">
        <f t="shared" si="6426"/>
        <v>0</v>
      </c>
    </row>
    <row r="3084" spans="1:63" ht="110.25" x14ac:dyDescent="0.25">
      <c r="A3084" s="10" t="s">
        <v>623</v>
      </c>
      <c r="B3084" s="10" t="s">
        <v>119</v>
      </c>
      <c r="C3084" s="10" t="s">
        <v>119</v>
      </c>
      <c r="D3084" s="17" t="s">
        <v>649</v>
      </c>
      <c r="E3084" s="10" t="s">
        <v>46</v>
      </c>
      <c r="F3084" s="11" t="s">
        <v>17</v>
      </c>
      <c r="G3084" s="16">
        <f>G3085</f>
        <v>4055.4</v>
      </c>
      <c r="H3084" s="16">
        <f t="shared" si="6313"/>
        <v>243.29999999999973</v>
      </c>
      <c r="I3084" s="16">
        <f>I3085</f>
        <v>4298.7</v>
      </c>
      <c r="J3084" s="16">
        <f>J3085</f>
        <v>4055.4</v>
      </c>
      <c r="K3084" s="16">
        <f t="shared" si="6314"/>
        <v>243.29999999999973</v>
      </c>
      <c r="L3084" s="16">
        <f t="shared" ref="L3084:P3085" si="6428">L3085</f>
        <v>4298.7</v>
      </c>
      <c r="M3084" s="16">
        <f t="shared" si="6428"/>
        <v>4298.7</v>
      </c>
      <c r="N3084" s="16">
        <f t="shared" si="6428"/>
        <v>0</v>
      </c>
      <c r="O3084" s="16">
        <f t="shared" si="6428"/>
        <v>0</v>
      </c>
      <c r="P3084" s="16">
        <f t="shared" si="6428"/>
        <v>0</v>
      </c>
      <c r="Q3084" s="16">
        <f t="shared" si="6400"/>
        <v>243.29999999999973</v>
      </c>
      <c r="R3084" s="16">
        <f t="shared" si="6401"/>
        <v>4298.7</v>
      </c>
      <c r="S3084" s="16">
        <f t="shared" si="6402"/>
        <v>243.29999999999973</v>
      </c>
      <c r="T3084" s="16">
        <f t="shared" si="6403"/>
        <v>4298.7</v>
      </c>
      <c r="U3084" s="16">
        <f t="shared" si="6404"/>
        <v>4298.7</v>
      </c>
      <c r="V3084" s="16">
        <f t="shared" ref="V3084:Z3085" si="6429">V3085</f>
        <v>0</v>
      </c>
      <c r="W3084" s="16">
        <f t="shared" si="6429"/>
        <v>0</v>
      </c>
      <c r="X3084" s="16">
        <f t="shared" si="6429"/>
        <v>0</v>
      </c>
      <c r="Y3084" s="16">
        <f t="shared" si="6429"/>
        <v>0</v>
      </c>
      <c r="Z3084" s="16">
        <f t="shared" si="6429"/>
        <v>0</v>
      </c>
      <c r="AA3084" s="16">
        <f t="shared" si="6358"/>
        <v>4298.7</v>
      </c>
      <c r="AB3084" s="16">
        <f t="shared" si="6359"/>
        <v>4298.7</v>
      </c>
      <c r="AC3084" s="16">
        <f t="shared" si="6360"/>
        <v>4298.7</v>
      </c>
      <c r="AD3084" s="16">
        <f t="shared" ref="AD3084:BK3085" si="6430">AD3085</f>
        <v>0</v>
      </c>
      <c r="AE3084" s="16">
        <f t="shared" si="6430"/>
        <v>0</v>
      </c>
      <c r="AF3084" s="16">
        <f t="shared" si="6430"/>
        <v>0</v>
      </c>
      <c r="AG3084" s="16">
        <f t="shared" si="6430"/>
        <v>0</v>
      </c>
      <c r="AH3084" s="16">
        <f t="shared" si="6430"/>
        <v>0</v>
      </c>
      <c r="AI3084" s="16">
        <f t="shared" si="6430"/>
        <v>0</v>
      </c>
      <c r="AJ3084" s="16">
        <f t="shared" si="6430"/>
        <v>0</v>
      </c>
      <c r="AK3084" s="16">
        <f t="shared" si="6309"/>
        <v>4298.7</v>
      </c>
      <c r="AL3084" s="16">
        <f t="shared" si="6310"/>
        <v>4298.7</v>
      </c>
      <c r="AM3084" s="16">
        <f t="shared" si="6311"/>
        <v>4298.7</v>
      </c>
      <c r="AN3084" s="16">
        <f t="shared" si="6430"/>
        <v>0</v>
      </c>
      <c r="AO3084" s="16">
        <f t="shared" si="6312"/>
        <v>4298.7</v>
      </c>
      <c r="AP3084" s="16">
        <f t="shared" si="6430"/>
        <v>0</v>
      </c>
      <c r="AQ3084" s="16">
        <f t="shared" si="6430"/>
        <v>0</v>
      </c>
      <c r="AR3084" s="16">
        <f t="shared" si="6430"/>
        <v>0</v>
      </c>
      <c r="AS3084" s="16">
        <f t="shared" si="6430"/>
        <v>0</v>
      </c>
      <c r="AT3084" s="16">
        <f t="shared" si="6430"/>
        <v>0</v>
      </c>
      <c r="AU3084" s="16">
        <f t="shared" si="6430"/>
        <v>0</v>
      </c>
      <c r="AV3084" s="16">
        <f t="shared" si="6430"/>
        <v>0</v>
      </c>
      <c r="AW3084" s="16">
        <f t="shared" si="6430"/>
        <v>0</v>
      </c>
      <c r="AX3084" s="16">
        <f t="shared" si="6430"/>
        <v>0</v>
      </c>
      <c r="AY3084" s="16">
        <f t="shared" si="6430"/>
        <v>0</v>
      </c>
      <c r="AZ3084" s="16">
        <f t="shared" si="6430"/>
        <v>0</v>
      </c>
      <c r="BA3084" s="16">
        <f t="shared" si="6430"/>
        <v>0</v>
      </c>
      <c r="BB3084" s="16">
        <f t="shared" si="6430"/>
        <v>0</v>
      </c>
      <c r="BC3084" s="16">
        <f t="shared" si="6430"/>
        <v>0</v>
      </c>
      <c r="BD3084" s="16">
        <f t="shared" si="6430"/>
        <v>0</v>
      </c>
      <c r="BE3084" s="16">
        <f t="shared" si="6430"/>
        <v>0</v>
      </c>
      <c r="BF3084" s="16">
        <f t="shared" si="6292"/>
        <v>4298.7</v>
      </c>
      <c r="BG3084" s="16">
        <f t="shared" si="6293"/>
        <v>4298.7</v>
      </c>
      <c r="BH3084" s="16">
        <f t="shared" si="6294"/>
        <v>4298.7</v>
      </c>
      <c r="BI3084" s="16">
        <f t="shared" si="6430"/>
        <v>0</v>
      </c>
      <c r="BJ3084" s="16">
        <f t="shared" si="6277"/>
        <v>4298.7</v>
      </c>
      <c r="BK3084" s="16">
        <f t="shared" si="6430"/>
        <v>0</v>
      </c>
    </row>
    <row r="3085" spans="1:63" ht="31.5" x14ac:dyDescent="0.25">
      <c r="A3085" s="10" t="s">
        <v>623</v>
      </c>
      <c r="B3085" s="10" t="s">
        <v>119</v>
      </c>
      <c r="C3085" s="10" t="s">
        <v>119</v>
      </c>
      <c r="D3085" s="17" t="s">
        <v>649</v>
      </c>
      <c r="E3085" s="10" t="s">
        <v>136</v>
      </c>
      <c r="F3085" s="11" t="s">
        <v>38</v>
      </c>
      <c r="G3085" s="16">
        <f>G3086</f>
        <v>4055.4</v>
      </c>
      <c r="H3085" s="16">
        <f t="shared" si="6313"/>
        <v>243.29999999999973</v>
      </c>
      <c r="I3085" s="16">
        <f>I3086</f>
        <v>4298.7</v>
      </c>
      <c r="J3085" s="16">
        <f>J3086</f>
        <v>4055.4</v>
      </c>
      <c r="K3085" s="16">
        <f t="shared" si="6314"/>
        <v>243.29999999999973</v>
      </c>
      <c r="L3085" s="16">
        <f t="shared" si="6428"/>
        <v>4298.7</v>
      </c>
      <c r="M3085" s="16">
        <f t="shared" si="6428"/>
        <v>4298.7</v>
      </c>
      <c r="N3085" s="16">
        <f t="shared" si="6428"/>
        <v>0</v>
      </c>
      <c r="O3085" s="16">
        <f t="shared" si="6428"/>
        <v>0</v>
      </c>
      <c r="P3085" s="16">
        <f t="shared" si="6428"/>
        <v>0</v>
      </c>
      <c r="Q3085" s="16">
        <f t="shared" si="6400"/>
        <v>243.29999999999973</v>
      </c>
      <c r="R3085" s="16">
        <f t="shared" si="6401"/>
        <v>4298.7</v>
      </c>
      <c r="S3085" s="16">
        <f t="shared" si="6402"/>
        <v>243.29999999999973</v>
      </c>
      <c r="T3085" s="16">
        <f t="shared" si="6403"/>
        <v>4298.7</v>
      </c>
      <c r="U3085" s="16">
        <f t="shared" si="6404"/>
        <v>4298.7</v>
      </c>
      <c r="V3085" s="16">
        <f t="shared" si="6429"/>
        <v>0</v>
      </c>
      <c r="W3085" s="16">
        <f t="shared" si="6429"/>
        <v>0</v>
      </c>
      <c r="X3085" s="16">
        <f t="shared" si="6429"/>
        <v>0</v>
      </c>
      <c r="Y3085" s="16">
        <f t="shared" si="6429"/>
        <v>0</v>
      </c>
      <c r="Z3085" s="16">
        <f t="shared" si="6429"/>
        <v>0</v>
      </c>
      <c r="AA3085" s="16">
        <f t="shared" si="6358"/>
        <v>4298.7</v>
      </c>
      <c r="AB3085" s="16">
        <f t="shared" si="6359"/>
        <v>4298.7</v>
      </c>
      <c r="AC3085" s="16">
        <f t="shared" si="6360"/>
        <v>4298.7</v>
      </c>
      <c r="AD3085" s="16">
        <f t="shared" si="6430"/>
        <v>0</v>
      </c>
      <c r="AE3085" s="16">
        <f t="shared" si="6430"/>
        <v>0</v>
      </c>
      <c r="AF3085" s="16">
        <f t="shared" si="6430"/>
        <v>0</v>
      </c>
      <c r="AG3085" s="16">
        <f t="shared" si="6430"/>
        <v>0</v>
      </c>
      <c r="AH3085" s="16">
        <f t="shared" si="6430"/>
        <v>0</v>
      </c>
      <c r="AI3085" s="16">
        <f t="shared" si="6430"/>
        <v>0</v>
      </c>
      <c r="AJ3085" s="16">
        <f t="shared" si="6430"/>
        <v>0</v>
      </c>
      <c r="AK3085" s="16">
        <f t="shared" si="6309"/>
        <v>4298.7</v>
      </c>
      <c r="AL3085" s="16">
        <f t="shared" si="6310"/>
        <v>4298.7</v>
      </c>
      <c r="AM3085" s="16">
        <f t="shared" si="6311"/>
        <v>4298.7</v>
      </c>
      <c r="AN3085" s="16">
        <f t="shared" si="6430"/>
        <v>0</v>
      </c>
      <c r="AO3085" s="16">
        <f t="shared" si="6312"/>
        <v>4298.7</v>
      </c>
      <c r="AP3085" s="16">
        <f t="shared" si="6430"/>
        <v>0</v>
      </c>
      <c r="AQ3085" s="16">
        <f t="shared" si="6430"/>
        <v>0</v>
      </c>
      <c r="AR3085" s="16">
        <f t="shared" si="6430"/>
        <v>0</v>
      </c>
      <c r="AS3085" s="16">
        <f t="shared" si="6430"/>
        <v>0</v>
      </c>
      <c r="AT3085" s="16">
        <f t="shared" si="6430"/>
        <v>0</v>
      </c>
      <c r="AU3085" s="16">
        <f t="shared" si="6430"/>
        <v>0</v>
      </c>
      <c r="AV3085" s="16">
        <f t="shared" si="6430"/>
        <v>0</v>
      </c>
      <c r="AW3085" s="16">
        <f t="shared" si="6430"/>
        <v>0</v>
      </c>
      <c r="AX3085" s="16">
        <f t="shared" si="6430"/>
        <v>0</v>
      </c>
      <c r="AY3085" s="16">
        <f t="shared" si="6430"/>
        <v>0</v>
      </c>
      <c r="AZ3085" s="16">
        <f t="shared" si="6430"/>
        <v>0</v>
      </c>
      <c r="BA3085" s="16">
        <f t="shared" si="6430"/>
        <v>0</v>
      </c>
      <c r="BB3085" s="16">
        <f t="shared" si="6430"/>
        <v>0</v>
      </c>
      <c r="BC3085" s="16">
        <f t="shared" si="6430"/>
        <v>0</v>
      </c>
      <c r="BD3085" s="16">
        <f t="shared" si="6430"/>
        <v>0</v>
      </c>
      <c r="BE3085" s="16">
        <f t="shared" si="6430"/>
        <v>0</v>
      </c>
      <c r="BF3085" s="16">
        <f t="shared" si="6292"/>
        <v>4298.7</v>
      </c>
      <c r="BG3085" s="16">
        <f t="shared" si="6293"/>
        <v>4298.7</v>
      </c>
      <c r="BH3085" s="16">
        <f t="shared" si="6294"/>
        <v>4298.7</v>
      </c>
      <c r="BI3085" s="16">
        <f t="shared" si="6430"/>
        <v>0</v>
      </c>
      <c r="BJ3085" s="16">
        <f t="shared" si="6277"/>
        <v>4298.7</v>
      </c>
      <c r="BK3085" s="16">
        <f t="shared" si="6430"/>
        <v>0</v>
      </c>
    </row>
    <row r="3086" spans="1:63" ht="31.5" x14ac:dyDescent="0.25">
      <c r="A3086" s="10" t="s">
        <v>623</v>
      </c>
      <c r="B3086" s="10" t="s">
        <v>119</v>
      </c>
      <c r="C3086" s="10" t="s">
        <v>119</v>
      </c>
      <c r="D3086" s="17" t="s">
        <v>649</v>
      </c>
      <c r="E3086" s="10" t="s">
        <v>137</v>
      </c>
      <c r="F3086" s="11" t="s">
        <v>19</v>
      </c>
      <c r="G3086" s="16">
        <v>4055.4</v>
      </c>
      <c r="H3086" s="16">
        <f t="shared" si="6313"/>
        <v>243.29999999999973</v>
      </c>
      <c r="I3086" s="16">
        <v>4298.7</v>
      </c>
      <c r="J3086" s="16">
        <v>4055.4</v>
      </c>
      <c r="K3086" s="16">
        <f t="shared" si="6314"/>
        <v>243.29999999999973</v>
      </c>
      <c r="L3086" s="16">
        <v>4298.7</v>
      </c>
      <c r="M3086" s="16">
        <v>4298.7</v>
      </c>
      <c r="N3086" s="16"/>
      <c r="O3086" s="16"/>
      <c r="P3086" s="16"/>
      <c r="Q3086" s="16">
        <f t="shared" si="6400"/>
        <v>243.29999999999973</v>
      </c>
      <c r="R3086" s="16">
        <f t="shared" si="6401"/>
        <v>4298.7</v>
      </c>
      <c r="S3086" s="16">
        <f t="shared" si="6402"/>
        <v>243.29999999999973</v>
      </c>
      <c r="T3086" s="16">
        <f t="shared" si="6403"/>
        <v>4298.7</v>
      </c>
      <c r="U3086" s="16">
        <f t="shared" si="6404"/>
        <v>4298.7</v>
      </c>
      <c r="V3086" s="16"/>
      <c r="W3086" s="16"/>
      <c r="X3086" s="16"/>
      <c r="Y3086" s="16"/>
      <c r="Z3086" s="16"/>
      <c r="AA3086" s="16">
        <f t="shared" si="6358"/>
        <v>4298.7</v>
      </c>
      <c r="AB3086" s="16">
        <f t="shared" si="6359"/>
        <v>4298.7</v>
      </c>
      <c r="AC3086" s="16">
        <f t="shared" si="6360"/>
        <v>4298.7</v>
      </c>
      <c r="AD3086" s="16"/>
      <c r="AE3086" s="16"/>
      <c r="AF3086" s="16"/>
      <c r="AG3086" s="16"/>
      <c r="AH3086" s="16"/>
      <c r="AI3086" s="16"/>
      <c r="AJ3086" s="16"/>
      <c r="AK3086" s="16">
        <f t="shared" si="6309"/>
        <v>4298.7</v>
      </c>
      <c r="AL3086" s="16">
        <f t="shared" si="6310"/>
        <v>4298.7</v>
      </c>
      <c r="AM3086" s="16">
        <f t="shared" si="6311"/>
        <v>4298.7</v>
      </c>
      <c r="AN3086" s="16"/>
      <c r="AO3086" s="16">
        <f t="shared" si="6312"/>
        <v>4298.7</v>
      </c>
      <c r="AP3086" s="16"/>
      <c r="AQ3086" s="16"/>
      <c r="AR3086" s="16"/>
      <c r="AS3086" s="16"/>
      <c r="AT3086" s="16"/>
      <c r="AU3086" s="16"/>
      <c r="AV3086" s="16"/>
      <c r="AW3086" s="16"/>
      <c r="AX3086" s="16"/>
      <c r="AY3086" s="16"/>
      <c r="AZ3086" s="16"/>
      <c r="BA3086" s="16"/>
      <c r="BB3086" s="16"/>
      <c r="BC3086" s="16"/>
      <c r="BD3086" s="16"/>
      <c r="BE3086" s="16"/>
      <c r="BF3086" s="16">
        <f t="shared" si="6292"/>
        <v>4298.7</v>
      </c>
      <c r="BG3086" s="16">
        <f t="shared" si="6293"/>
        <v>4298.7</v>
      </c>
      <c r="BH3086" s="16">
        <f t="shared" si="6294"/>
        <v>4298.7</v>
      </c>
      <c r="BI3086" s="16"/>
      <c r="BJ3086" s="16">
        <f t="shared" si="6277"/>
        <v>4298.7</v>
      </c>
      <c r="BK3086" s="16"/>
    </row>
    <row r="3087" spans="1:63" ht="47.25" x14ac:dyDescent="0.25">
      <c r="A3087" s="10" t="s">
        <v>623</v>
      </c>
      <c r="B3087" s="10" t="s">
        <v>119</v>
      </c>
      <c r="C3087" s="10" t="s">
        <v>119</v>
      </c>
      <c r="D3087" s="17" t="s">
        <v>649</v>
      </c>
      <c r="E3087" s="10" t="s">
        <v>50</v>
      </c>
      <c r="F3087" s="11" t="s">
        <v>21</v>
      </c>
      <c r="G3087" s="16">
        <f>G3088</f>
        <v>1538.2</v>
      </c>
      <c r="H3087" s="16">
        <f t="shared" si="6313"/>
        <v>-129</v>
      </c>
      <c r="I3087" s="16">
        <f>I3088</f>
        <v>1409.2</v>
      </c>
      <c r="J3087" s="16">
        <f>J3088</f>
        <v>1610.5</v>
      </c>
      <c r="K3087" s="16">
        <f t="shared" si="6314"/>
        <v>-206.79999999999995</v>
      </c>
      <c r="L3087" s="16">
        <f>L3088</f>
        <v>1403.7</v>
      </c>
      <c r="M3087" s="16">
        <f>M3088</f>
        <v>1431.6</v>
      </c>
      <c r="N3087" s="16">
        <f>N3088</f>
        <v>0</v>
      </c>
      <c r="O3087" s="16">
        <f>O3088</f>
        <v>0</v>
      </c>
      <c r="P3087" s="16">
        <f>P3088</f>
        <v>0</v>
      </c>
      <c r="Q3087" s="16">
        <f t="shared" si="6400"/>
        <v>-129</v>
      </c>
      <c r="R3087" s="16">
        <f t="shared" si="6401"/>
        <v>1409.2</v>
      </c>
      <c r="S3087" s="16">
        <f t="shared" si="6402"/>
        <v>-206.79999999999995</v>
      </c>
      <c r="T3087" s="16">
        <f t="shared" si="6403"/>
        <v>1403.7</v>
      </c>
      <c r="U3087" s="16">
        <f t="shared" si="6404"/>
        <v>1431.6</v>
      </c>
      <c r="V3087" s="16">
        <f>V3088</f>
        <v>0</v>
      </c>
      <c r="W3087" s="16">
        <f>W3088</f>
        <v>0</v>
      </c>
      <c r="X3087" s="16">
        <f>X3088</f>
        <v>0</v>
      </c>
      <c r="Y3087" s="16">
        <f>Y3088</f>
        <v>0</v>
      </c>
      <c r="Z3087" s="16">
        <f>Z3088</f>
        <v>0</v>
      </c>
      <c r="AA3087" s="16">
        <f t="shared" si="6358"/>
        <v>1409.2</v>
      </c>
      <c r="AB3087" s="16">
        <f t="shared" si="6359"/>
        <v>1403.7</v>
      </c>
      <c r="AC3087" s="16">
        <f t="shared" si="6360"/>
        <v>1431.6</v>
      </c>
      <c r="AD3087" s="16">
        <f t="shared" ref="AD3087:BK3087" si="6431">AD3088</f>
        <v>0</v>
      </c>
      <c r="AE3087" s="16">
        <f t="shared" si="6431"/>
        <v>0</v>
      </c>
      <c r="AF3087" s="16">
        <f t="shared" si="6431"/>
        <v>0</v>
      </c>
      <c r="AG3087" s="16">
        <f t="shared" si="6431"/>
        <v>0</v>
      </c>
      <c r="AH3087" s="16">
        <f t="shared" si="6431"/>
        <v>0</v>
      </c>
      <c r="AI3087" s="16">
        <f t="shared" si="6431"/>
        <v>0</v>
      </c>
      <c r="AJ3087" s="16">
        <f t="shared" si="6431"/>
        <v>0</v>
      </c>
      <c r="AK3087" s="16">
        <f t="shared" si="6309"/>
        <v>1409.2</v>
      </c>
      <c r="AL3087" s="16">
        <f t="shared" si="6310"/>
        <v>1403.7</v>
      </c>
      <c r="AM3087" s="16">
        <f t="shared" si="6311"/>
        <v>1431.6</v>
      </c>
      <c r="AN3087" s="16">
        <f t="shared" si="6431"/>
        <v>0</v>
      </c>
      <c r="AO3087" s="16">
        <f t="shared" si="6312"/>
        <v>1409.2</v>
      </c>
      <c r="AP3087" s="16">
        <f t="shared" si="6431"/>
        <v>0</v>
      </c>
      <c r="AQ3087" s="16">
        <f t="shared" si="6431"/>
        <v>0</v>
      </c>
      <c r="AR3087" s="16">
        <f t="shared" si="6431"/>
        <v>0</v>
      </c>
      <c r="AS3087" s="16">
        <f t="shared" si="6431"/>
        <v>0</v>
      </c>
      <c r="AT3087" s="16">
        <f t="shared" si="6431"/>
        <v>0</v>
      </c>
      <c r="AU3087" s="16">
        <f t="shared" si="6431"/>
        <v>0</v>
      </c>
      <c r="AV3087" s="16">
        <f t="shared" si="6431"/>
        <v>0</v>
      </c>
      <c r="AW3087" s="16">
        <f t="shared" si="6431"/>
        <v>0</v>
      </c>
      <c r="AX3087" s="16">
        <f t="shared" si="6431"/>
        <v>0</v>
      </c>
      <c r="AY3087" s="16">
        <f t="shared" si="6431"/>
        <v>0</v>
      </c>
      <c r="AZ3087" s="16">
        <f t="shared" si="6431"/>
        <v>0</v>
      </c>
      <c r="BA3087" s="16">
        <f t="shared" si="6431"/>
        <v>0</v>
      </c>
      <c r="BB3087" s="16">
        <f t="shared" si="6431"/>
        <v>0</v>
      </c>
      <c r="BC3087" s="16">
        <f t="shared" si="6431"/>
        <v>0</v>
      </c>
      <c r="BD3087" s="16">
        <f t="shared" si="6431"/>
        <v>0</v>
      </c>
      <c r="BE3087" s="16">
        <f t="shared" si="6431"/>
        <v>0</v>
      </c>
      <c r="BF3087" s="16">
        <f t="shared" si="6292"/>
        <v>1409.2</v>
      </c>
      <c r="BG3087" s="16">
        <f t="shared" si="6293"/>
        <v>1403.7</v>
      </c>
      <c r="BH3087" s="16">
        <f t="shared" si="6294"/>
        <v>1431.6</v>
      </c>
      <c r="BI3087" s="16">
        <f t="shared" si="6431"/>
        <v>0</v>
      </c>
      <c r="BJ3087" s="16">
        <f t="shared" si="6277"/>
        <v>1409.2</v>
      </c>
      <c r="BK3087" s="16">
        <f t="shared" si="6431"/>
        <v>0</v>
      </c>
    </row>
    <row r="3088" spans="1:63" ht="47.25" x14ac:dyDescent="0.25">
      <c r="A3088" s="10" t="s">
        <v>623</v>
      </c>
      <c r="B3088" s="10" t="s">
        <v>119</v>
      </c>
      <c r="C3088" s="10" t="s">
        <v>119</v>
      </c>
      <c r="D3088" s="17" t="s">
        <v>649</v>
      </c>
      <c r="E3088" s="10" t="s">
        <v>51</v>
      </c>
      <c r="F3088" s="11" t="s">
        <v>22</v>
      </c>
      <c r="G3088" s="16">
        <f>G3090+G3089</f>
        <v>1538.2</v>
      </c>
      <c r="H3088" s="16">
        <f t="shared" si="6313"/>
        <v>-129</v>
      </c>
      <c r="I3088" s="16">
        <f>I3090+I3089</f>
        <v>1409.2</v>
      </c>
      <c r="J3088" s="16">
        <f>J3090+J3089</f>
        <v>1610.5</v>
      </c>
      <c r="K3088" s="16">
        <f t="shared" si="6314"/>
        <v>-206.79999999999995</v>
      </c>
      <c r="L3088" s="16">
        <f>L3090+L3089</f>
        <v>1403.7</v>
      </c>
      <c r="M3088" s="16">
        <f>M3090+M3089</f>
        <v>1431.6</v>
      </c>
      <c r="N3088" s="16">
        <f>N3090+N3089</f>
        <v>0</v>
      </c>
      <c r="O3088" s="16">
        <f>O3090+O3089</f>
        <v>0</v>
      </c>
      <c r="P3088" s="16">
        <f>P3090+P3089</f>
        <v>0</v>
      </c>
      <c r="Q3088" s="16">
        <f t="shared" si="6400"/>
        <v>-129</v>
      </c>
      <c r="R3088" s="16">
        <f t="shared" si="6401"/>
        <v>1409.2</v>
      </c>
      <c r="S3088" s="16">
        <f t="shared" si="6402"/>
        <v>-206.79999999999995</v>
      </c>
      <c r="T3088" s="16">
        <f t="shared" si="6403"/>
        <v>1403.7</v>
      </c>
      <c r="U3088" s="16">
        <f t="shared" si="6404"/>
        <v>1431.6</v>
      </c>
      <c r="V3088" s="16">
        <f>V3090+V3089</f>
        <v>0</v>
      </c>
      <c r="W3088" s="16">
        <f>W3090+W3089</f>
        <v>0</v>
      </c>
      <c r="X3088" s="16">
        <f>X3090+X3089</f>
        <v>0</v>
      </c>
      <c r="Y3088" s="16">
        <f>Y3090+Y3089</f>
        <v>0</v>
      </c>
      <c r="Z3088" s="16">
        <f>Z3090+Z3089</f>
        <v>0</v>
      </c>
      <c r="AA3088" s="16">
        <f t="shared" si="6358"/>
        <v>1409.2</v>
      </c>
      <c r="AB3088" s="16">
        <f t="shared" si="6359"/>
        <v>1403.7</v>
      </c>
      <c r="AC3088" s="16">
        <f t="shared" si="6360"/>
        <v>1431.6</v>
      </c>
      <c r="AD3088" s="16">
        <f t="shared" ref="AD3088:AJ3088" si="6432">AD3090+AD3089</f>
        <v>0</v>
      </c>
      <c r="AE3088" s="16">
        <f t="shared" si="6432"/>
        <v>0</v>
      </c>
      <c r="AF3088" s="16">
        <f t="shared" si="6432"/>
        <v>0</v>
      </c>
      <c r="AG3088" s="16">
        <f t="shared" si="6432"/>
        <v>0</v>
      </c>
      <c r="AH3088" s="16">
        <f t="shared" si="6432"/>
        <v>0</v>
      </c>
      <c r="AI3088" s="16">
        <f t="shared" si="6432"/>
        <v>0</v>
      </c>
      <c r="AJ3088" s="16">
        <f t="shared" si="6432"/>
        <v>0</v>
      </c>
      <c r="AK3088" s="16">
        <f t="shared" si="6309"/>
        <v>1409.2</v>
      </c>
      <c r="AL3088" s="16">
        <f t="shared" si="6310"/>
        <v>1403.7</v>
      </c>
      <c r="AM3088" s="16">
        <f t="shared" si="6311"/>
        <v>1431.6</v>
      </c>
      <c r="AN3088" s="16">
        <f>AN3090+AN3089</f>
        <v>0</v>
      </c>
      <c r="AO3088" s="16">
        <f t="shared" si="6312"/>
        <v>1409.2</v>
      </c>
      <c r="AP3088" s="16">
        <f t="shared" ref="AP3088:BK3088" si="6433">AP3090+AP3089</f>
        <v>0</v>
      </c>
      <c r="AQ3088" s="16">
        <f t="shared" si="6433"/>
        <v>0</v>
      </c>
      <c r="AR3088" s="16">
        <f t="shared" si="6433"/>
        <v>0</v>
      </c>
      <c r="AS3088" s="16">
        <f>AS3090+AS3089</f>
        <v>0</v>
      </c>
      <c r="AT3088" s="16">
        <f>AT3090+AT3089</f>
        <v>0</v>
      </c>
      <c r="AU3088" s="16">
        <f t="shared" si="6433"/>
        <v>0</v>
      </c>
      <c r="AV3088" s="16">
        <f t="shared" si="6433"/>
        <v>0</v>
      </c>
      <c r="AW3088" s="16">
        <f t="shared" si="6433"/>
        <v>0</v>
      </c>
      <c r="AX3088" s="16">
        <f t="shared" si="6433"/>
        <v>0</v>
      </c>
      <c r="AY3088" s="16">
        <f t="shared" si="6433"/>
        <v>0</v>
      </c>
      <c r="AZ3088" s="16">
        <f t="shared" si="6433"/>
        <v>0</v>
      </c>
      <c r="BA3088" s="16">
        <f>BA3090+BA3089</f>
        <v>0</v>
      </c>
      <c r="BB3088" s="16">
        <f>BB3090+BB3089</f>
        <v>0</v>
      </c>
      <c r="BC3088" s="16">
        <f t="shared" si="6433"/>
        <v>0</v>
      </c>
      <c r="BD3088" s="16">
        <f>BD3090+BD3089</f>
        <v>0</v>
      </c>
      <c r="BE3088" s="16">
        <f>BE3090+BE3089</f>
        <v>0</v>
      </c>
      <c r="BF3088" s="16">
        <f t="shared" si="6292"/>
        <v>1409.2</v>
      </c>
      <c r="BG3088" s="16">
        <f t="shared" si="6293"/>
        <v>1403.7</v>
      </c>
      <c r="BH3088" s="16">
        <f t="shared" si="6294"/>
        <v>1431.6</v>
      </c>
      <c r="BI3088" s="16">
        <f t="shared" ref="BI3088" si="6434">BI3090+BI3089</f>
        <v>0</v>
      </c>
      <c r="BJ3088" s="16">
        <f t="shared" si="6277"/>
        <v>1409.2</v>
      </c>
      <c r="BK3088" s="16">
        <f t="shared" si="6433"/>
        <v>0</v>
      </c>
    </row>
    <row r="3089" spans="1:63" ht="47.25" x14ac:dyDescent="0.25">
      <c r="A3089" s="10" t="s">
        <v>623</v>
      </c>
      <c r="B3089" s="10" t="s">
        <v>119</v>
      </c>
      <c r="C3089" s="10" t="s">
        <v>119</v>
      </c>
      <c r="D3089" s="17" t="s">
        <v>649</v>
      </c>
      <c r="E3089" s="10" t="s">
        <v>81</v>
      </c>
      <c r="F3089" s="11" t="s">
        <v>82</v>
      </c>
      <c r="G3089" s="16">
        <v>0</v>
      </c>
      <c r="H3089" s="16">
        <f t="shared" si="6313"/>
        <v>268.2</v>
      </c>
      <c r="I3089" s="16">
        <v>268.2</v>
      </c>
      <c r="J3089" s="16">
        <v>0</v>
      </c>
      <c r="K3089" s="16">
        <f t="shared" si="6314"/>
        <v>267.2</v>
      </c>
      <c r="L3089" s="16">
        <v>267.2</v>
      </c>
      <c r="M3089" s="16">
        <v>272.5</v>
      </c>
      <c r="N3089" s="16"/>
      <c r="O3089" s="16"/>
      <c r="P3089" s="16"/>
      <c r="Q3089" s="16">
        <f t="shared" si="6400"/>
        <v>268.2</v>
      </c>
      <c r="R3089" s="16">
        <f t="shared" si="6401"/>
        <v>268.2</v>
      </c>
      <c r="S3089" s="16">
        <f t="shared" si="6402"/>
        <v>267.2</v>
      </c>
      <c r="T3089" s="16">
        <f t="shared" si="6403"/>
        <v>267.2</v>
      </c>
      <c r="U3089" s="16">
        <f t="shared" si="6404"/>
        <v>272.5</v>
      </c>
      <c r="V3089" s="16"/>
      <c r="W3089" s="16"/>
      <c r="X3089" s="16"/>
      <c r="Y3089" s="16"/>
      <c r="Z3089" s="16"/>
      <c r="AA3089" s="16">
        <f t="shared" si="6358"/>
        <v>268.2</v>
      </c>
      <c r="AB3089" s="16">
        <f t="shared" si="6359"/>
        <v>267.2</v>
      </c>
      <c r="AC3089" s="16">
        <f t="shared" si="6360"/>
        <v>272.5</v>
      </c>
      <c r="AD3089" s="16"/>
      <c r="AE3089" s="16"/>
      <c r="AF3089" s="16"/>
      <c r="AG3089" s="16"/>
      <c r="AH3089" s="16"/>
      <c r="AI3089" s="16"/>
      <c r="AJ3089" s="16"/>
      <c r="AK3089" s="16">
        <f t="shared" si="6309"/>
        <v>268.2</v>
      </c>
      <c r="AL3089" s="16">
        <f t="shared" si="6310"/>
        <v>267.2</v>
      </c>
      <c r="AM3089" s="16">
        <f t="shared" si="6311"/>
        <v>272.5</v>
      </c>
      <c r="AN3089" s="16"/>
      <c r="AO3089" s="16">
        <f t="shared" si="6312"/>
        <v>268.2</v>
      </c>
      <c r="AP3089" s="16"/>
      <c r="AQ3089" s="16"/>
      <c r="AR3089" s="16"/>
      <c r="AS3089" s="16"/>
      <c r="AT3089" s="16"/>
      <c r="AU3089" s="16"/>
      <c r="AV3089" s="16"/>
      <c r="AW3089" s="16"/>
      <c r="AX3089" s="16"/>
      <c r="AY3089" s="16"/>
      <c r="AZ3089" s="16"/>
      <c r="BA3089" s="16"/>
      <c r="BB3089" s="16"/>
      <c r="BC3089" s="16"/>
      <c r="BD3089" s="16"/>
      <c r="BE3089" s="16"/>
      <c r="BF3089" s="16">
        <f t="shared" si="6292"/>
        <v>268.2</v>
      </c>
      <c r="BG3089" s="16">
        <f t="shared" si="6293"/>
        <v>267.2</v>
      </c>
      <c r="BH3089" s="16">
        <f t="shared" si="6294"/>
        <v>272.5</v>
      </c>
      <c r="BI3089" s="16"/>
      <c r="BJ3089" s="16">
        <f t="shared" ref="BJ3089:BJ3116" si="6435">BF3089+BI3089</f>
        <v>268.2</v>
      </c>
      <c r="BK3089" s="16"/>
    </row>
    <row r="3090" spans="1:63" ht="31.5" x14ac:dyDescent="0.25">
      <c r="A3090" s="10" t="s">
        <v>623</v>
      </c>
      <c r="B3090" s="10" t="s">
        <v>119</v>
      </c>
      <c r="C3090" s="10" t="s">
        <v>119</v>
      </c>
      <c r="D3090" s="17" t="s">
        <v>649</v>
      </c>
      <c r="E3090" s="10" t="s">
        <v>52</v>
      </c>
      <c r="F3090" s="11" t="s">
        <v>23</v>
      </c>
      <c r="G3090" s="16">
        <v>1538.2</v>
      </c>
      <c r="H3090" s="16">
        <f t="shared" si="6313"/>
        <v>-397.20000000000005</v>
      </c>
      <c r="I3090" s="16">
        <v>1141</v>
      </c>
      <c r="J3090" s="16">
        <v>1610.5</v>
      </c>
      <c r="K3090" s="16">
        <f t="shared" si="6314"/>
        <v>-474</v>
      </c>
      <c r="L3090" s="16">
        <v>1136.5</v>
      </c>
      <c r="M3090" s="16">
        <v>1159.0999999999999</v>
      </c>
      <c r="N3090" s="16"/>
      <c r="O3090" s="16"/>
      <c r="P3090" s="16"/>
      <c r="Q3090" s="16">
        <f t="shared" si="6400"/>
        <v>-397.20000000000005</v>
      </c>
      <c r="R3090" s="16">
        <f t="shared" si="6401"/>
        <v>1141</v>
      </c>
      <c r="S3090" s="16">
        <f t="shared" si="6402"/>
        <v>-474</v>
      </c>
      <c r="T3090" s="16">
        <f t="shared" si="6403"/>
        <v>1136.5</v>
      </c>
      <c r="U3090" s="16">
        <f t="shared" si="6404"/>
        <v>1159.0999999999999</v>
      </c>
      <c r="V3090" s="16"/>
      <c r="W3090" s="16"/>
      <c r="X3090" s="16"/>
      <c r="Y3090" s="16"/>
      <c r="Z3090" s="16"/>
      <c r="AA3090" s="16">
        <f t="shared" si="6358"/>
        <v>1141</v>
      </c>
      <c r="AB3090" s="16">
        <f t="shared" si="6359"/>
        <v>1136.5</v>
      </c>
      <c r="AC3090" s="16">
        <f t="shared" si="6360"/>
        <v>1159.0999999999999</v>
      </c>
      <c r="AD3090" s="16"/>
      <c r="AE3090" s="16"/>
      <c r="AF3090" s="16"/>
      <c r="AG3090" s="16"/>
      <c r="AH3090" s="16"/>
      <c r="AI3090" s="16"/>
      <c r="AJ3090" s="16"/>
      <c r="AK3090" s="16">
        <f t="shared" si="6309"/>
        <v>1141</v>
      </c>
      <c r="AL3090" s="16">
        <f t="shared" si="6310"/>
        <v>1136.5</v>
      </c>
      <c r="AM3090" s="16">
        <f t="shared" si="6311"/>
        <v>1159.0999999999999</v>
      </c>
      <c r="AN3090" s="16"/>
      <c r="AO3090" s="16">
        <f t="shared" si="6312"/>
        <v>1141</v>
      </c>
      <c r="AP3090" s="16"/>
      <c r="AQ3090" s="16"/>
      <c r="AR3090" s="16"/>
      <c r="AS3090" s="16"/>
      <c r="AT3090" s="16"/>
      <c r="AU3090" s="16"/>
      <c r="AV3090" s="16"/>
      <c r="AW3090" s="16"/>
      <c r="AX3090" s="16"/>
      <c r="AY3090" s="16"/>
      <c r="AZ3090" s="16"/>
      <c r="BA3090" s="16"/>
      <c r="BB3090" s="16"/>
      <c r="BC3090" s="16"/>
      <c r="BD3090" s="16"/>
      <c r="BE3090" s="16"/>
      <c r="BF3090" s="16">
        <f t="shared" si="6292"/>
        <v>1141</v>
      </c>
      <c r="BG3090" s="16">
        <f t="shared" si="6293"/>
        <v>1136.5</v>
      </c>
      <c r="BH3090" s="16">
        <f t="shared" si="6294"/>
        <v>1159.0999999999999</v>
      </c>
      <c r="BI3090" s="16"/>
      <c r="BJ3090" s="16">
        <f t="shared" si="6435"/>
        <v>1141</v>
      </c>
      <c r="BK3090" s="16"/>
    </row>
    <row r="3091" spans="1:63" x14ac:dyDescent="0.25">
      <c r="A3091" s="10" t="s">
        <v>623</v>
      </c>
      <c r="B3091" s="10" t="s">
        <v>119</v>
      </c>
      <c r="C3091" s="10" t="s">
        <v>119</v>
      </c>
      <c r="D3091" s="17" t="s">
        <v>649</v>
      </c>
      <c r="E3091" s="10" t="s">
        <v>53</v>
      </c>
      <c r="F3091" s="11" t="s">
        <v>24</v>
      </c>
      <c r="G3091" s="16">
        <f>G3092</f>
        <v>120.6</v>
      </c>
      <c r="H3091" s="16">
        <f t="shared" si="6313"/>
        <v>0</v>
      </c>
      <c r="I3091" s="16">
        <f>I3092</f>
        <v>120.6</v>
      </c>
      <c r="J3091" s="16">
        <f>J3092</f>
        <v>102.7</v>
      </c>
      <c r="K3091" s="16">
        <f t="shared" si="6314"/>
        <v>0</v>
      </c>
      <c r="L3091" s="16">
        <f t="shared" ref="L3091:P3092" si="6436">L3092</f>
        <v>102.7</v>
      </c>
      <c r="M3091" s="16">
        <f t="shared" si="6436"/>
        <v>102.7</v>
      </c>
      <c r="N3091" s="16">
        <f t="shared" si="6436"/>
        <v>0</v>
      </c>
      <c r="O3091" s="16">
        <f t="shared" si="6436"/>
        <v>0</v>
      </c>
      <c r="P3091" s="16">
        <f t="shared" si="6436"/>
        <v>0</v>
      </c>
      <c r="Q3091" s="16">
        <f t="shared" si="6400"/>
        <v>0</v>
      </c>
      <c r="R3091" s="16">
        <f t="shared" si="6401"/>
        <v>120.6</v>
      </c>
      <c r="S3091" s="16">
        <f t="shared" si="6402"/>
        <v>0</v>
      </c>
      <c r="T3091" s="16">
        <f t="shared" si="6403"/>
        <v>102.7</v>
      </c>
      <c r="U3091" s="16">
        <f t="shared" si="6404"/>
        <v>102.7</v>
      </c>
      <c r="V3091" s="16">
        <f t="shared" ref="V3091:Z3092" si="6437">V3092</f>
        <v>0</v>
      </c>
      <c r="W3091" s="16">
        <f t="shared" si="6437"/>
        <v>0</v>
      </c>
      <c r="X3091" s="16">
        <f t="shared" si="6437"/>
        <v>0</v>
      </c>
      <c r="Y3091" s="16">
        <f t="shared" si="6437"/>
        <v>0</v>
      </c>
      <c r="Z3091" s="16">
        <f t="shared" si="6437"/>
        <v>0</v>
      </c>
      <c r="AA3091" s="16">
        <f t="shared" si="6358"/>
        <v>120.6</v>
      </c>
      <c r="AB3091" s="16">
        <f t="shared" si="6359"/>
        <v>102.7</v>
      </c>
      <c r="AC3091" s="16">
        <f t="shared" si="6360"/>
        <v>102.7</v>
      </c>
      <c r="AD3091" s="16">
        <f t="shared" ref="AD3091:BK3092" si="6438">AD3092</f>
        <v>0</v>
      </c>
      <c r="AE3091" s="16">
        <f t="shared" si="6438"/>
        <v>0</v>
      </c>
      <c r="AF3091" s="16">
        <f t="shared" si="6438"/>
        <v>0</v>
      </c>
      <c r="AG3091" s="16">
        <f t="shared" si="6438"/>
        <v>0</v>
      </c>
      <c r="AH3091" s="16">
        <f t="shared" si="6438"/>
        <v>0</v>
      </c>
      <c r="AI3091" s="16">
        <f t="shared" si="6438"/>
        <v>0</v>
      </c>
      <c r="AJ3091" s="16">
        <f t="shared" si="6438"/>
        <v>0</v>
      </c>
      <c r="AK3091" s="16">
        <f t="shared" si="6309"/>
        <v>120.6</v>
      </c>
      <c r="AL3091" s="16">
        <f t="shared" si="6310"/>
        <v>102.7</v>
      </c>
      <c r="AM3091" s="16">
        <f t="shared" si="6311"/>
        <v>102.7</v>
      </c>
      <c r="AN3091" s="16">
        <f t="shared" si="6438"/>
        <v>0</v>
      </c>
      <c r="AO3091" s="16">
        <f t="shared" si="6312"/>
        <v>120.6</v>
      </c>
      <c r="AP3091" s="16">
        <f t="shared" si="6438"/>
        <v>0</v>
      </c>
      <c r="AQ3091" s="16">
        <f t="shared" si="6438"/>
        <v>0</v>
      </c>
      <c r="AR3091" s="16">
        <f t="shared" si="6438"/>
        <v>0</v>
      </c>
      <c r="AS3091" s="16">
        <f t="shared" si="6438"/>
        <v>0</v>
      </c>
      <c r="AT3091" s="16">
        <f t="shared" si="6438"/>
        <v>0</v>
      </c>
      <c r="AU3091" s="16">
        <f t="shared" si="6438"/>
        <v>0</v>
      </c>
      <c r="AV3091" s="16">
        <f t="shared" si="6438"/>
        <v>0</v>
      </c>
      <c r="AW3091" s="16">
        <f t="shared" si="6438"/>
        <v>0</v>
      </c>
      <c r="AX3091" s="16">
        <f t="shared" si="6438"/>
        <v>0</v>
      </c>
      <c r="AY3091" s="16">
        <f t="shared" si="6438"/>
        <v>0</v>
      </c>
      <c r="AZ3091" s="16">
        <f t="shared" si="6438"/>
        <v>0</v>
      </c>
      <c r="BA3091" s="16">
        <f t="shared" si="6438"/>
        <v>0</v>
      </c>
      <c r="BB3091" s="16">
        <f t="shared" si="6438"/>
        <v>0</v>
      </c>
      <c r="BC3091" s="16">
        <f t="shared" si="6438"/>
        <v>0</v>
      </c>
      <c r="BD3091" s="16">
        <f t="shared" si="6438"/>
        <v>0</v>
      </c>
      <c r="BE3091" s="16">
        <f t="shared" si="6438"/>
        <v>0</v>
      </c>
      <c r="BF3091" s="16">
        <f t="shared" si="6292"/>
        <v>120.6</v>
      </c>
      <c r="BG3091" s="16">
        <f t="shared" si="6293"/>
        <v>102.7</v>
      </c>
      <c r="BH3091" s="16">
        <f t="shared" si="6294"/>
        <v>102.7</v>
      </c>
      <c r="BI3091" s="16">
        <f t="shared" si="6438"/>
        <v>0</v>
      </c>
      <c r="BJ3091" s="16">
        <f t="shared" si="6435"/>
        <v>120.6</v>
      </c>
      <c r="BK3091" s="16">
        <f t="shared" si="6438"/>
        <v>0</v>
      </c>
    </row>
    <row r="3092" spans="1:63" ht="31.5" x14ac:dyDescent="0.25">
      <c r="A3092" s="10" t="s">
        <v>623</v>
      </c>
      <c r="B3092" s="10" t="s">
        <v>119</v>
      </c>
      <c r="C3092" s="10" t="s">
        <v>119</v>
      </c>
      <c r="D3092" s="17" t="s">
        <v>649</v>
      </c>
      <c r="E3092" s="10" t="s">
        <v>54</v>
      </c>
      <c r="F3092" s="11" t="s">
        <v>25</v>
      </c>
      <c r="G3092" s="16">
        <f>G3093</f>
        <v>120.6</v>
      </c>
      <c r="H3092" s="16">
        <f t="shared" si="6313"/>
        <v>0</v>
      </c>
      <c r="I3092" s="16">
        <f>I3093</f>
        <v>120.6</v>
      </c>
      <c r="J3092" s="16">
        <f>J3093</f>
        <v>102.7</v>
      </c>
      <c r="K3092" s="16">
        <f t="shared" si="6314"/>
        <v>0</v>
      </c>
      <c r="L3092" s="16">
        <f t="shared" si="6436"/>
        <v>102.7</v>
      </c>
      <c r="M3092" s="16">
        <f t="shared" si="6436"/>
        <v>102.7</v>
      </c>
      <c r="N3092" s="16">
        <f t="shared" si="6436"/>
        <v>0</v>
      </c>
      <c r="O3092" s="16">
        <f t="shared" si="6436"/>
        <v>0</v>
      </c>
      <c r="P3092" s="16">
        <f t="shared" si="6436"/>
        <v>0</v>
      </c>
      <c r="Q3092" s="16">
        <f t="shared" si="6400"/>
        <v>0</v>
      </c>
      <c r="R3092" s="16">
        <f t="shared" si="6401"/>
        <v>120.6</v>
      </c>
      <c r="S3092" s="16">
        <f t="shared" si="6402"/>
        <v>0</v>
      </c>
      <c r="T3092" s="16">
        <f t="shared" si="6403"/>
        <v>102.7</v>
      </c>
      <c r="U3092" s="16">
        <f t="shared" si="6404"/>
        <v>102.7</v>
      </c>
      <c r="V3092" s="16">
        <f t="shared" si="6437"/>
        <v>0</v>
      </c>
      <c r="W3092" s="16">
        <f t="shared" si="6437"/>
        <v>0</v>
      </c>
      <c r="X3092" s="16">
        <f t="shared" si="6437"/>
        <v>0</v>
      </c>
      <c r="Y3092" s="16">
        <f t="shared" si="6437"/>
        <v>0</v>
      </c>
      <c r="Z3092" s="16">
        <f t="shared" si="6437"/>
        <v>0</v>
      </c>
      <c r="AA3092" s="16">
        <f t="shared" si="6358"/>
        <v>120.6</v>
      </c>
      <c r="AB3092" s="16">
        <f t="shared" si="6359"/>
        <v>102.7</v>
      </c>
      <c r="AC3092" s="16">
        <f t="shared" si="6360"/>
        <v>102.7</v>
      </c>
      <c r="AD3092" s="16">
        <f t="shared" si="6438"/>
        <v>0</v>
      </c>
      <c r="AE3092" s="16">
        <f t="shared" si="6438"/>
        <v>0</v>
      </c>
      <c r="AF3092" s="16">
        <f t="shared" si="6438"/>
        <v>0</v>
      </c>
      <c r="AG3092" s="16">
        <f t="shared" si="6438"/>
        <v>0</v>
      </c>
      <c r="AH3092" s="16">
        <f t="shared" si="6438"/>
        <v>0</v>
      </c>
      <c r="AI3092" s="16">
        <f t="shared" si="6438"/>
        <v>0</v>
      </c>
      <c r="AJ3092" s="16">
        <f t="shared" si="6438"/>
        <v>0</v>
      </c>
      <c r="AK3092" s="16">
        <f t="shared" si="6309"/>
        <v>120.6</v>
      </c>
      <c r="AL3092" s="16">
        <f t="shared" si="6310"/>
        <v>102.7</v>
      </c>
      <c r="AM3092" s="16">
        <f t="shared" si="6311"/>
        <v>102.7</v>
      </c>
      <c r="AN3092" s="16">
        <f t="shared" si="6438"/>
        <v>0</v>
      </c>
      <c r="AO3092" s="16">
        <f t="shared" si="6312"/>
        <v>120.6</v>
      </c>
      <c r="AP3092" s="16">
        <f t="shared" si="6438"/>
        <v>0</v>
      </c>
      <c r="AQ3092" s="16">
        <f t="shared" si="6438"/>
        <v>0</v>
      </c>
      <c r="AR3092" s="16">
        <f t="shared" si="6438"/>
        <v>0</v>
      </c>
      <c r="AS3092" s="16">
        <f t="shared" si="6438"/>
        <v>0</v>
      </c>
      <c r="AT3092" s="16">
        <f t="shared" si="6438"/>
        <v>0</v>
      </c>
      <c r="AU3092" s="16">
        <f t="shared" si="6438"/>
        <v>0</v>
      </c>
      <c r="AV3092" s="16">
        <f t="shared" si="6438"/>
        <v>0</v>
      </c>
      <c r="AW3092" s="16">
        <f t="shared" si="6438"/>
        <v>0</v>
      </c>
      <c r="AX3092" s="16">
        <f t="shared" si="6438"/>
        <v>0</v>
      </c>
      <c r="AY3092" s="16">
        <f t="shared" si="6438"/>
        <v>0</v>
      </c>
      <c r="AZ3092" s="16">
        <f t="shared" si="6438"/>
        <v>0</v>
      </c>
      <c r="BA3092" s="16">
        <f t="shared" si="6438"/>
        <v>0</v>
      </c>
      <c r="BB3092" s="16">
        <f t="shared" si="6438"/>
        <v>0</v>
      </c>
      <c r="BC3092" s="16">
        <f t="shared" si="6438"/>
        <v>0</v>
      </c>
      <c r="BD3092" s="16">
        <f t="shared" si="6438"/>
        <v>0</v>
      </c>
      <c r="BE3092" s="16">
        <f t="shared" si="6438"/>
        <v>0</v>
      </c>
      <c r="BF3092" s="16">
        <f t="shared" si="6292"/>
        <v>120.6</v>
      </c>
      <c r="BG3092" s="16">
        <f t="shared" si="6293"/>
        <v>102.7</v>
      </c>
      <c r="BH3092" s="16">
        <f t="shared" si="6294"/>
        <v>102.7</v>
      </c>
      <c r="BI3092" s="16">
        <f t="shared" si="6438"/>
        <v>0</v>
      </c>
      <c r="BJ3092" s="16">
        <f t="shared" si="6435"/>
        <v>120.6</v>
      </c>
      <c r="BK3092" s="16">
        <f t="shared" si="6438"/>
        <v>0</v>
      </c>
    </row>
    <row r="3093" spans="1:63" ht="31.5" x14ac:dyDescent="0.25">
      <c r="A3093" s="10" t="s">
        <v>623</v>
      </c>
      <c r="B3093" s="10" t="s">
        <v>119</v>
      </c>
      <c r="C3093" s="10" t="s">
        <v>119</v>
      </c>
      <c r="D3093" s="17" t="s">
        <v>649</v>
      </c>
      <c r="E3093" s="10" t="s">
        <v>55</v>
      </c>
      <c r="F3093" s="11" t="s">
        <v>26</v>
      </c>
      <c r="G3093" s="16">
        <v>120.6</v>
      </c>
      <c r="H3093" s="16">
        <f t="shared" si="6313"/>
        <v>0</v>
      </c>
      <c r="I3093" s="16">
        <v>120.6</v>
      </c>
      <c r="J3093" s="16">
        <v>102.7</v>
      </c>
      <c r="K3093" s="16">
        <f t="shared" si="6314"/>
        <v>0</v>
      </c>
      <c r="L3093" s="16">
        <v>102.7</v>
      </c>
      <c r="M3093" s="16">
        <v>102.7</v>
      </c>
      <c r="N3093" s="16"/>
      <c r="O3093" s="16"/>
      <c r="P3093" s="16"/>
      <c r="Q3093" s="16">
        <f t="shared" si="6400"/>
        <v>0</v>
      </c>
      <c r="R3093" s="16">
        <f t="shared" si="6401"/>
        <v>120.6</v>
      </c>
      <c r="S3093" s="16">
        <f t="shared" si="6402"/>
        <v>0</v>
      </c>
      <c r="T3093" s="16">
        <f t="shared" si="6403"/>
        <v>102.7</v>
      </c>
      <c r="U3093" s="16">
        <f t="shared" si="6404"/>
        <v>102.7</v>
      </c>
      <c r="V3093" s="16"/>
      <c r="W3093" s="16"/>
      <c r="X3093" s="16"/>
      <c r="Y3093" s="16"/>
      <c r="Z3093" s="16"/>
      <c r="AA3093" s="16">
        <f t="shared" si="6358"/>
        <v>120.6</v>
      </c>
      <c r="AB3093" s="16">
        <f t="shared" si="6359"/>
        <v>102.7</v>
      </c>
      <c r="AC3093" s="16">
        <f t="shared" si="6360"/>
        <v>102.7</v>
      </c>
      <c r="AD3093" s="16"/>
      <c r="AE3093" s="16"/>
      <c r="AF3093" s="16"/>
      <c r="AG3093" s="16"/>
      <c r="AH3093" s="16"/>
      <c r="AI3093" s="16"/>
      <c r="AJ3093" s="16"/>
      <c r="AK3093" s="16">
        <f t="shared" si="6309"/>
        <v>120.6</v>
      </c>
      <c r="AL3093" s="16">
        <f t="shared" si="6310"/>
        <v>102.7</v>
      </c>
      <c r="AM3093" s="16">
        <f t="shared" si="6311"/>
        <v>102.7</v>
      </c>
      <c r="AN3093" s="16"/>
      <c r="AO3093" s="16">
        <f t="shared" si="6312"/>
        <v>120.6</v>
      </c>
      <c r="AP3093" s="16"/>
      <c r="AQ3093" s="16"/>
      <c r="AR3093" s="16"/>
      <c r="AS3093" s="16"/>
      <c r="AT3093" s="16"/>
      <c r="AU3093" s="16"/>
      <c r="AV3093" s="16"/>
      <c r="AW3093" s="16"/>
      <c r="AX3093" s="16"/>
      <c r="AY3093" s="16"/>
      <c r="AZ3093" s="16"/>
      <c r="BA3093" s="16"/>
      <c r="BB3093" s="16"/>
      <c r="BC3093" s="16"/>
      <c r="BD3093" s="16"/>
      <c r="BE3093" s="16"/>
      <c r="BF3093" s="16">
        <f t="shared" si="6292"/>
        <v>120.6</v>
      </c>
      <c r="BG3093" s="16">
        <f t="shared" si="6293"/>
        <v>102.7</v>
      </c>
      <c r="BH3093" s="16">
        <f t="shared" si="6294"/>
        <v>102.7</v>
      </c>
      <c r="BI3093" s="16"/>
      <c r="BJ3093" s="16">
        <f t="shared" si="6435"/>
        <v>120.6</v>
      </c>
      <c r="BK3093" s="16"/>
    </row>
    <row r="3094" spans="1:63" s="46" customFormat="1" x14ac:dyDescent="0.25">
      <c r="A3094" s="6" t="s">
        <v>623</v>
      </c>
      <c r="B3094" s="6" t="s">
        <v>131</v>
      </c>
      <c r="C3094" s="6"/>
      <c r="D3094" s="6"/>
      <c r="E3094" s="6"/>
      <c r="F3094" s="7" t="s">
        <v>204</v>
      </c>
      <c r="G3094" s="14">
        <f>G3095</f>
        <v>253</v>
      </c>
      <c r="H3094" s="14">
        <f t="shared" si="6313"/>
        <v>-6.4000000000000057</v>
      </c>
      <c r="I3094" s="14">
        <f t="shared" ref="I3094:J3096" si="6439">I3095</f>
        <v>246.6</v>
      </c>
      <c r="J3094" s="14">
        <f t="shared" si="6439"/>
        <v>263.89999999999998</v>
      </c>
      <c r="K3094" s="14">
        <f t="shared" si="6314"/>
        <v>-17.899999999999977</v>
      </c>
      <c r="L3094" s="14">
        <f t="shared" ref="L3094:P3096" si="6440">L3095</f>
        <v>246</v>
      </c>
      <c r="M3094" s="14">
        <f t="shared" si="6440"/>
        <v>249.2</v>
      </c>
      <c r="N3094" s="14">
        <f t="shared" si="6440"/>
        <v>0</v>
      </c>
      <c r="O3094" s="14">
        <f t="shared" si="6440"/>
        <v>0</v>
      </c>
      <c r="P3094" s="14">
        <f t="shared" si="6440"/>
        <v>0</v>
      </c>
      <c r="Q3094" s="14">
        <f t="shared" si="6400"/>
        <v>-6.4000000000000057</v>
      </c>
      <c r="R3094" s="14">
        <f t="shared" si="6401"/>
        <v>246.6</v>
      </c>
      <c r="S3094" s="14">
        <f t="shared" si="6402"/>
        <v>-17.899999999999977</v>
      </c>
      <c r="T3094" s="14">
        <f t="shared" si="6403"/>
        <v>246</v>
      </c>
      <c r="U3094" s="14">
        <f t="shared" si="6404"/>
        <v>249.2</v>
      </c>
      <c r="V3094" s="14">
        <f t="shared" ref="V3094:Z3096" si="6441">V3095</f>
        <v>0</v>
      </c>
      <c r="W3094" s="14">
        <f t="shared" si="6441"/>
        <v>0</v>
      </c>
      <c r="X3094" s="14">
        <f t="shared" si="6441"/>
        <v>0</v>
      </c>
      <c r="Y3094" s="14">
        <f t="shared" si="6441"/>
        <v>0</v>
      </c>
      <c r="Z3094" s="14">
        <f t="shared" si="6441"/>
        <v>0</v>
      </c>
      <c r="AA3094" s="14">
        <f t="shared" si="6358"/>
        <v>246.6</v>
      </c>
      <c r="AB3094" s="14">
        <f t="shared" si="6359"/>
        <v>246</v>
      </c>
      <c r="AC3094" s="14">
        <f t="shared" si="6360"/>
        <v>249.2</v>
      </c>
      <c r="AD3094" s="14">
        <f t="shared" ref="AD3094:AE3096" si="6442">AD3095</f>
        <v>0</v>
      </c>
      <c r="AE3094" s="14">
        <f t="shared" si="6442"/>
        <v>0</v>
      </c>
      <c r="AF3094" s="14">
        <f>AF3095</f>
        <v>0</v>
      </c>
      <c r="AG3094" s="14">
        <f t="shared" ref="AG3094:AH3096" si="6443">AG3095</f>
        <v>0</v>
      </c>
      <c r="AH3094" s="14">
        <f t="shared" si="6443"/>
        <v>0</v>
      </c>
      <c r="AI3094" s="14">
        <f t="shared" ref="AI3094:AJ3096" si="6444">AI3095</f>
        <v>0</v>
      </c>
      <c r="AJ3094" s="14">
        <f t="shared" si="6444"/>
        <v>0</v>
      </c>
      <c r="AK3094" s="14">
        <f t="shared" si="6309"/>
        <v>246.6</v>
      </c>
      <c r="AL3094" s="14">
        <f t="shared" si="6310"/>
        <v>246</v>
      </c>
      <c r="AM3094" s="14">
        <f t="shared" si="6311"/>
        <v>249.2</v>
      </c>
      <c r="AN3094" s="14">
        <f>AN3095</f>
        <v>0</v>
      </c>
      <c r="AO3094" s="14">
        <f t="shared" si="6312"/>
        <v>246.6</v>
      </c>
      <c r="AP3094" s="14">
        <f t="shared" ref="AP3094:AT3096" si="6445">AP3095</f>
        <v>0</v>
      </c>
      <c r="AQ3094" s="14">
        <f t="shared" si="6445"/>
        <v>0</v>
      </c>
      <c r="AR3094" s="14">
        <f t="shared" si="6445"/>
        <v>0</v>
      </c>
      <c r="AS3094" s="14">
        <f t="shared" si="6445"/>
        <v>0</v>
      </c>
      <c r="AT3094" s="14">
        <f t="shared" si="6445"/>
        <v>0</v>
      </c>
      <c r="AU3094" s="14">
        <f t="shared" ref="AU3094:AY3096" si="6446">AU3095</f>
        <v>0</v>
      </c>
      <c r="AV3094" s="14">
        <f t="shared" si="6446"/>
        <v>0</v>
      </c>
      <c r="AW3094" s="14">
        <f t="shared" si="6446"/>
        <v>0</v>
      </c>
      <c r="AX3094" s="14">
        <f t="shared" si="6446"/>
        <v>0</v>
      </c>
      <c r="AY3094" s="14">
        <f t="shared" si="6446"/>
        <v>0</v>
      </c>
      <c r="AZ3094" s="14">
        <f t="shared" ref="AZ3094:BC3096" si="6447">AZ3095</f>
        <v>0</v>
      </c>
      <c r="BA3094" s="14">
        <f t="shared" ref="BA3094:BB3096" si="6448">BA3095</f>
        <v>0</v>
      </c>
      <c r="BB3094" s="14">
        <f t="shared" si="6448"/>
        <v>0</v>
      </c>
      <c r="BC3094" s="14">
        <f t="shared" si="6447"/>
        <v>0</v>
      </c>
      <c r="BD3094" s="14">
        <f t="shared" ref="BD3094:BE3096" si="6449">BD3095</f>
        <v>0</v>
      </c>
      <c r="BE3094" s="14">
        <f t="shared" si="6449"/>
        <v>0</v>
      </c>
      <c r="BF3094" s="14">
        <f t="shared" si="6292"/>
        <v>246.6</v>
      </c>
      <c r="BG3094" s="14">
        <f t="shared" si="6293"/>
        <v>246</v>
      </c>
      <c r="BH3094" s="14">
        <f t="shared" si="6294"/>
        <v>249.2</v>
      </c>
      <c r="BI3094" s="14">
        <f>BI3095</f>
        <v>0</v>
      </c>
      <c r="BJ3094" s="14">
        <f t="shared" si="6435"/>
        <v>246.6</v>
      </c>
      <c r="BK3094" s="14">
        <f>BK3095</f>
        <v>0</v>
      </c>
    </row>
    <row r="3095" spans="1:63" s="47" customFormat="1" ht="31.5" x14ac:dyDescent="0.25">
      <c r="A3095" s="8" t="s">
        <v>623</v>
      </c>
      <c r="B3095" s="8" t="s">
        <v>131</v>
      </c>
      <c r="C3095" s="8" t="s">
        <v>131</v>
      </c>
      <c r="D3095" s="8"/>
      <c r="E3095" s="8"/>
      <c r="F3095" s="9" t="s">
        <v>219</v>
      </c>
      <c r="G3095" s="15">
        <f>G3096</f>
        <v>253</v>
      </c>
      <c r="H3095" s="15">
        <f t="shared" si="6313"/>
        <v>-6.4000000000000057</v>
      </c>
      <c r="I3095" s="15">
        <f t="shared" si="6439"/>
        <v>246.6</v>
      </c>
      <c r="J3095" s="15">
        <f t="shared" si="6439"/>
        <v>263.89999999999998</v>
      </c>
      <c r="K3095" s="15">
        <f t="shared" si="6314"/>
        <v>-17.899999999999977</v>
      </c>
      <c r="L3095" s="15">
        <f t="shared" si="6440"/>
        <v>246</v>
      </c>
      <c r="M3095" s="15">
        <f t="shared" si="6440"/>
        <v>249.2</v>
      </c>
      <c r="N3095" s="15">
        <f t="shared" si="6440"/>
        <v>0</v>
      </c>
      <c r="O3095" s="15">
        <f t="shared" si="6440"/>
        <v>0</v>
      </c>
      <c r="P3095" s="15">
        <f t="shared" si="6440"/>
        <v>0</v>
      </c>
      <c r="Q3095" s="15">
        <f t="shared" si="6400"/>
        <v>-6.4000000000000057</v>
      </c>
      <c r="R3095" s="15">
        <f t="shared" si="6401"/>
        <v>246.6</v>
      </c>
      <c r="S3095" s="15">
        <f t="shared" si="6402"/>
        <v>-17.899999999999977</v>
      </c>
      <c r="T3095" s="15">
        <f t="shared" si="6403"/>
        <v>246</v>
      </c>
      <c r="U3095" s="15">
        <f t="shared" si="6404"/>
        <v>249.2</v>
      </c>
      <c r="V3095" s="15">
        <f t="shared" si="6441"/>
        <v>0</v>
      </c>
      <c r="W3095" s="15">
        <f t="shared" si="6441"/>
        <v>0</v>
      </c>
      <c r="X3095" s="15">
        <f t="shared" si="6441"/>
        <v>0</v>
      </c>
      <c r="Y3095" s="15">
        <f t="shared" si="6441"/>
        <v>0</v>
      </c>
      <c r="Z3095" s="15">
        <f t="shared" si="6441"/>
        <v>0</v>
      </c>
      <c r="AA3095" s="15">
        <f t="shared" si="6358"/>
        <v>246.6</v>
      </c>
      <c r="AB3095" s="15">
        <f t="shared" si="6359"/>
        <v>246</v>
      </c>
      <c r="AC3095" s="15">
        <f t="shared" si="6360"/>
        <v>249.2</v>
      </c>
      <c r="AD3095" s="15">
        <f t="shared" si="6442"/>
        <v>0</v>
      </c>
      <c r="AE3095" s="15">
        <f t="shared" si="6442"/>
        <v>0</v>
      </c>
      <c r="AF3095" s="15">
        <f>AF3096</f>
        <v>0</v>
      </c>
      <c r="AG3095" s="15">
        <f t="shared" si="6443"/>
        <v>0</v>
      </c>
      <c r="AH3095" s="15">
        <f t="shared" si="6443"/>
        <v>0</v>
      </c>
      <c r="AI3095" s="15">
        <f t="shared" si="6444"/>
        <v>0</v>
      </c>
      <c r="AJ3095" s="15">
        <f t="shared" si="6444"/>
        <v>0</v>
      </c>
      <c r="AK3095" s="15">
        <f t="shared" si="6309"/>
        <v>246.6</v>
      </c>
      <c r="AL3095" s="15">
        <f t="shared" si="6310"/>
        <v>246</v>
      </c>
      <c r="AM3095" s="15">
        <f t="shared" si="6311"/>
        <v>249.2</v>
      </c>
      <c r="AN3095" s="15">
        <f>AN3096</f>
        <v>0</v>
      </c>
      <c r="AO3095" s="15">
        <f t="shared" si="6312"/>
        <v>246.6</v>
      </c>
      <c r="AP3095" s="15">
        <f t="shared" si="6445"/>
        <v>0</v>
      </c>
      <c r="AQ3095" s="15">
        <f t="shared" si="6445"/>
        <v>0</v>
      </c>
      <c r="AR3095" s="15">
        <f t="shared" si="6445"/>
        <v>0</v>
      </c>
      <c r="AS3095" s="15">
        <f t="shared" si="6445"/>
        <v>0</v>
      </c>
      <c r="AT3095" s="15">
        <f t="shared" si="6445"/>
        <v>0</v>
      </c>
      <c r="AU3095" s="15">
        <f t="shared" si="6446"/>
        <v>0</v>
      </c>
      <c r="AV3095" s="15">
        <f t="shared" si="6446"/>
        <v>0</v>
      </c>
      <c r="AW3095" s="15">
        <f t="shared" si="6446"/>
        <v>0</v>
      </c>
      <c r="AX3095" s="15">
        <f t="shared" si="6446"/>
        <v>0</v>
      </c>
      <c r="AY3095" s="15">
        <f t="shared" si="6446"/>
        <v>0</v>
      </c>
      <c r="AZ3095" s="15">
        <f t="shared" si="6447"/>
        <v>0</v>
      </c>
      <c r="BA3095" s="15">
        <f t="shared" si="6448"/>
        <v>0</v>
      </c>
      <c r="BB3095" s="15">
        <f t="shared" si="6448"/>
        <v>0</v>
      </c>
      <c r="BC3095" s="15">
        <f t="shared" si="6447"/>
        <v>0</v>
      </c>
      <c r="BD3095" s="15">
        <f t="shared" si="6449"/>
        <v>0</v>
      </c>
      <c r="BE3095" s="15">
        <f t="shared" si="6449"/>
        <v>0</v>
      </c>
      <c r="BF3095" s="15">
        <f t="shared" ref="BF3095:BF3158" si="6450">AO3095+AP3095+AQ3095+AR3095+AS3095+AT3095+AU3095+AV3095+AW3095+AX3095+AY3095</f>
        <v>246.6</v>
      </c>
      <c r="BG3095" s="15">
        <f t="shared" ref="BG3095:BG3158" si="6451">AL3095+AZ3095+BA3095+BB3095</f>
        <v>246</v>
      </c>
      <c r="BH3095" s="15">
        <f t="shared" ref="BH3095:BH3158" si="6452">AM3095+BC3095+BD3095+BE3095</f>
        <v>249.2</v>
      </c>
      <c r="BI3095" s="15">
        <f>BI3096</f>
        <v>0</v>
      </c>
      <c r="BJ3095" s="15">
        <f t="shared" si="6435"/>
        <v>246.6</v>
      </c>
      <c r="BK3095" s="15">
        <f>BK3096</f>
        <v>0</v>
      </c>
    </row>
    <row r="3096" spans="1:63" x14ac:dyDescent="0.25">
      <c r="A3096" s="10" t="s">
        <v>623</v>
      </c>
      <c r="B3096" s="10" t="s">
        <v>131</v>
      </c>
      <c r="C3096" s="10" t="s">
        <v>131</v>
      </c>
      <c r="D3096" s="10" t="s">
        <v>115</v>
      </c>
      <c r="E3096" s="10"/>
      <c r="F3096" s="11" t="s">
        <v>116</v>
      </c>
      <c r="G3096" s="16">
        <f>G3097</f>
        <v>253</v>
      </c>
      <c r="H3096" s="16">
        <f t="shared" si="6313"/>
        <v>-6.4000000000000057</v>
      </c>
      <c r="I3096" s="16">
        <f t="shared" si="6439"/>
        <v>246.6</v>
      </c>
      <c r="J3096" s="16">
        <f t="shared" si="6439"/>
        <v>263.89999999999998</v>
      </c>
      <c r="K3096" s="16">
        <f t="shared" si="6314"/>
        <v>-17.899999999999977</v>
      </c>
      <c r="L3096" s="16">
        <f t="shared" si="6440"/>
        <v>246</v>
      </c>
      <c r="M3096" s="16">
        <f t="shared" si="6440"/>
        <v>249.2</v>
      </c>
      <c r="N3096" s="16">
        <f t="shared" si="6440"/>
        <v>0</v>
      </c>
      <c r="O3096" s="16">
        <f t="shared" si="6440"/>
        <v>0</v>
      </c>
      <c r="P3096" s="16">
        <f t="shared" si="6440"/>
        <v>0</v>
      </c>
      <c r="Q3096" s="16">
        <f t="shared" si="6400"/>
        <v>-6.4000000000000057</v>
      </c>
      <c r="R3096" s="16">
        <f t="shared" si="6401"/>
        <v>246.6</v>
      </c>
      <c r="S3096" s="16">
        <f t="shared" si="6402"/>
        <v>-17.899999999999977</v>
      </c>
      <c r="T3096" s="16">
        <f t="shared" si="6403"/>
        <v>246</v>
      </c>
      <c r="U3096" s="16">
        <f t="shared" si="6404"/>
        <v>249.2</v>
      </c>
      <c r="V3096" s="16">
        <f t="shared" si="6441"/>
        <v>0</v>
      </c>
      <c r="W3096" s="16">
        <f t="shared" si="6441"/>
        <v>0</v>
      </c>
      <c r="X3096" s="16">
        <f t="shared" si="6441"/>
        <v>0</v>
      </c>
      <c r="Y3096" s="16">
        <f t="shared" si="6441"/>
        <v>0</v>
      </c>
      <c r="Z3096" s="16">
        <f t="shared" si="6441"/>
        <v>0</v>
      </c>
      <c r="AA3096" s="16">
        <f t="shared" si="6358"/>
        <v>246.6</v>
      </c>
      <c r="AB3096" s="16">
        <f t="shared" si="6359"/>
        <v>246</v>
      </c>
      <c r="AC3096" s="16">
        <f t="shared" si="6360"/>
        <v>249.2</v>
      </c>
      <c r="AD3096" s="16">
        <f t="shared" si="6442"/>
        <v>0</v>
      </c>
      <c r="AE3096" s="16">
        <f t="shared" si="6442"/>
        <v>0</v>
      </c>
      <c r="AF3096" s="16">
        <f>AF3097</f>
        <v>0</v>
      </c>
      <c r="AG3096" s="16">
        <f t="shared" si="6443"/>
        <v>0</v>
      </c>
      <c r="AH3096" s="16">
        <f t="shared" si="6443"/>
        <v>0</v>
      </c>
      <c r="AI3096" s="16">
        <f t="shared" si="6444"/>
        <v>0</v>
      </c>
      <c r="AJ3096" s="16">
        <f t="shared" si="6444"/>
        <v>0</v>
      </c>
      <c r="AK3096" s="16">
        <f t="shared" si="6309"/>
        <v>246.6</v>
      </c>
      <c r="AL3096" s="16">
        <f t="shared" si="6310"/>
        <v>246</v>
      </c>
      <c r="AM3096" s="16">
        <f t="shared" si="6311"/>
        <v>249.2</v>
      </c>
      <c r="AN3096" s="16">
        <f>AN3097</f>
        <v>0</v>
      </c>
      <c r="AO3096" s="16">
        <f t="shared" si="6312"/>
        <v>246.6</v>
      </c>
      <c r="AP3096" s="16">
        <f t="shared" si="6445"/>
        <v>0</v>
      </c>
      <c r="AQ3096" s="16">
        <f t="shared" si="6445"/>
        <v>0</v>
      </c>
      <c r="AR3096" s="16">
        <f t="shared" si="6445"/>
        <v>0</v>
      </c>
      <c r="AS3096" s="16">
        <f t="shared" si="6445"/>
        <v>0</v>
      </c>
      <c r="AT3096" s="16">
        <f t="shared" si="6445"/>
        <v>0</v>
      </c>
      <c r="AU3096" s="16">
        <f t="shared" si="6446"/>
        <v>0</v>
      </c>
      <c r="AV3096" s="16">
        <f t="shared" si="6446"/>
        <v>0</v>
      </c>
      <c r="AW3096" s="16">
        <f t="shared" si="6446"/>
        <v>0</v>
      </c>
      <c r="AX3096" s="16">
        <f t="shared" si="6446"/>
        <v>0</v>
      </c>
      <c r="AY3096" s="16">
        <f t="shared" si="6446"/>
        <v>0</v>
      </c>
      <c r="AZ3096" s="16">
        <f t="shared" si="6447"/>
        <v>0</v>
      </c>
      <c r="BA3096" s="16">
        <f t="shared" si="6448"/>
        <v>0</v>
      </c>
      <c r="BB3096" s="16">
        <f t="shared" si="6448"/>
        <v>0</v>
      </c>
      <c r="BC3096" s="16">
        <f t="shared" si="6447"/>
        <v>0</v>
      </c>
      <c r="BD3096" s="16">
        <f t="shared" si="6449"/>
        <v>0</v>
      </c>
      <c r="BE3096" s="16">
        <f t="shared" si="6449"/>
        <v>0</v>
      </c>
      <c r="BF3096" s="16">
        <f t="shared" si="6450"/>
        <v>246.6</v>
      </c>
      <c r="BG3096" s="16">
        <f t="shared" si="6451"/>
        <v>246</v>
      </c>
      <c r="BH3096" s="16">
        <f t="shared" si="6452"/>
        <v>249.2</v>
      </c>
      <c r="BI3096" s="16">
        <f>BI3097</f>
        <v>0</v>
      </c>
      <c r="BJ3096" s="16">
        <f t="shared" si="6435"/>
        <v>246.6</v>
      </c>
      <c r="BK3096" s="16">
        <f>BK3097</f>
        <v>0</v>
      </c>
    </row>
    <row r="3097" spans="1:63" ht="31.5" x14ac:dyDescent="0.25">
      <c r="A3097" s="10" t="s">
        <v>623</v>
      </c>
      <c r="B3097" s="10" t="s">
        <v>131</v>
      </c>
      <c r="C3097" s="10" t="s">
        <v>131</v>
      </c>
      <c r="D3097" s="10" t="s">
        <v>276</v>
      </c>
      <c r="E3097" s="10"/>
      <c r="F3097" s="11" t="s">
        <v>277</v>
      </c>
      <c r="G3097" s="40">
        <f>G3098+G3101</f>
        <v>253</v>
      </c>
      <c r="H3097" s="16">
        <f t="shared" si="6313"/>
        <v>-6.4000000000000057</v>
      </c>
      <c r="I3097" s="40">
        <f>I3098+I3101</f>
        <v>246.6</v>
      </c>
      <c r="J3097" s="40">
        <f>J3098+J3101</f>
        <v>263.89999999999998</v>
      </c>
      <c r="K3097" s="16">
        <f t="shared" si="6314"/>
        <v>-17.899999999999977</v>
      </c>
      <c r="L3097" s="40">
        <f>L3098+L3101</f>
        <v>246</v>
      </c>
      <c r="M3097" s="40">
        <f>M3098+M3101</f>
        <v>249.2</v>
      </c>
      <c r="N3097" s="40">
        <f>N3098+N3101</f>
        <v>0</v>
      </c>
      <c r="O3097" s="40">
        <f>O3098+O3101</f>
        <v>0</v>
      </c>
      <c r="P3097" s="40">
        <f>P3098+P3101</f>
        <v>0</v>
      </c>
      <c r="Q3097" s="16">
        <f t="shared" si="6400"/>
        <v>-6.4000000000000057</v>
      </c>
      <c r="R3097" s="16">
        <f t="shared" si="6401"/>
        <v>246.6</v>
      </c>
      <c r="S3097" s="16">
        <f t="shared" si="6402"/>
        <v>-17.899999999999977</v>
      </c>
      <c r="T3097" s="16">
        <f t="shared" si="6403"/>
        <v>246</v>
      </c>
      <c r="U3097" s="16">
        <f t="shared" si="6404"/>
        <v>249.2</v>
      </c>
      <c r="V3097" s="40">
        <f>V3098+V3101</f>
        <v>0</v>
      </c>
      <c r="W3097" s="40">
        <f>W3098+W3101</f>
        <v>0</v>
      </c>
      <c r="X3097" s="40">
        <f>X3098+X3101</f>
        <v>0</v>
      </c>
      <c r="Y3097" s="40">
        <f>Y3098+Y3101</f>
        <v>0</v>
      </c>
      <c r="Z3097" s="40">
        <f>Z3098+Z3101</f>
        <v>0</v>
      </c>
      <c r="AA3097" s="16">
        <f t="shared" si="6358"/>
        <v>246.6</v>
      </c>
      <c r="AB3097" s="16">
        <f t="shared" si="6359"/>
        <v>246</v>
      </c>
      <c r="AC3097" s="16">
        <f t="shared" si="6360"/>
        <v>249.2</v>
      </c>
      <c r="AD3097" s="40">
        <f t="shared" ref="AD3097:AJ3097" si="6453">AD3098+AD3101</f>
        <v>0</v>
      </c>
      <c r="AE3097" s="40">
        <f t="shared" si="6453"/>
        <v>0</v>
      </c>
      <c r="AF3097" s="40">
        <f t="shared" si="6453"/>
        <v>0</v>
      </c>
      <c r="AG3097" s="40">
        <f t="shared" si="6453"/>
        <v>0</v>
      </c>
      <c r="AH3097" s="40">
        <f t="shared" si="6453"/>
        <v>0</v>
      </c>
      <c r="AI3097" s="40">
        <f t="shared" si="6453"/>
        <v>0</v>
      </c>
      <c r="AJ3097" s="40">
        <f t="shared" si="6453"/>
        <v>0</v>
      </c>
      <c r="AK3097" s="16">
        <f t="shared" si="6309"/>
        <v>246.6</v>
      </c>
      <c r="AL3097" s="16">
        <f t="shared" si="6310"/>
        <v>246</v>
      </c>
      <c r="AM3097" s="16">
        <f t="shared" si="6311"/>
        <v>249.2</v>
      </c>
      <c r="AN3097" s="40">
        <f>AN3098+AN3101</f>
        <v>0</v>
      </c>
      <c r="AO3097" s="16">
        <f t="shared" si="6312"/>
        <v>246.6</v>
      </c>
      <c r="AP3097" s="40">
        <f t="shared" ref="AP3097:BK3097" si="6454">AP3098+AP3101</f>
        <v>0</v>
      </c>
      <c r="AQ3097" s="40">
        <f t="shared" si="6454"/>
        <v>0</v>
      </c>
      <c r="AR3097" s="40">
        <f t="shared" si="6454"/>
        <v>0</v>
      </c>
      <c r="AS3097" s="40">
        <f>AS3098+AS3101</f>
        <v>0</v>
      </c>
      <c r="AT3097" s="40">
        <f>AT3098+AT3101</f>
        <v>0</v>
      </c>
      <c r="AU3097" s="40">
        <f t="shared" si="6454"/>
        <v>0</v>
      </c>
      <c r="AV3097" s="40">
        <f t="shared" si="6454"/>
        <v>0</v>
      </c>
      <c r="AW3097" s="40">
        <f t="shared" si="6454"/>
        <v>0</v>
      </c>
      <c r="AX3097" s="40">
        <f t="shared" si="6454"/>
        <v>0</v>
      </c>
      <c r="AY3097" s="40">
        <f t="shared" si="6454"/>
        <v>0</v>
      </c>
      <c r="AZ3097" s="40">
        <f t="shared" si="6454"/>
        <v>0</v>
      </c>
      <c r="BA3097" s="40">
        <f>BA3098+BA3101</f>
        <v>0</v>
      </c>
      <c r="BB3097" s="40">
        <f>BB3098+BB3101</f>
        <v>0</v>
      </c>
      <c r="BC3097" s="40">
        <f t="shared" si="6454"/>
        <v>0</v>
      </c>
      <c r="BD3097" s="40">
        <f>BD3098+BD3101</f>
        <v>0</v>
      </c>
      <c r="BE3097" s="40">
        <f>BE3098+BE3101</f>
        <v>0</v>
      </c>
      <c r="BF3097" s="16">
        <f t="shared" si="6450"/>
        <v>246.6</v>
      </c>
      <c r="BG3097" s="16">
        <f t="shared" si="6451"/>
        <v>246</v>
      </c>
      <c r="BH3097" s="16">
        <f t="shared" si="6452"/>
        <v>249.2</v>
      </c>
      <c r="BI3097" s="40">
        <f t="shared" ref="BI3097" si="6455">BI3098+BI3101</f>
        <v>0</v>
      </c>
      <c r="BJ3097" s="16">
        <f t="shared" si="6435"/>
        <v>246.6</v>
      </c>
      <c r="BK3097" s="40">
        <f t="shared" si="6454"/>
        <v>0</v>
      </c>
    </row>
    <row r="3098" spans="1:63" ht="47.25" x14ac:dyDescent="0.25">
      <c r="A3098" s="10" t="s">
        <v>623</v>
      </c>
      <c r="B3098" s="10" t="s">
        <v>131</v>
      </c>
      <c r="C3098" s="10" t="s">
        <v>131</v>
      </c>
      <c r="D3098" s="10" t="s">
        <v>276</v>
      </c>
      <c r="E3098" s="10" t="s">
        <v>50</v>
      </c>
      <c r="F3098" s="11" t="s">
        <v>21</v>
      </c>
      <c r="G3098" s="40">
        <f>G3099</f>
        <v>161.1</v>
      </c>
      <c r="H3098" s="16">
        <f t="shared" si="6313"/>
        <v>-11.099999999999994</v>
      </c>
      <c r="I3098" s="40">
        <f>I3099</f>
        <v>150</v>
      </c>
      <c r="J3098" s="40">
        <f>J3099</f>
        <v>167.2</v>
      </c>
      <c r="K3098" s="16">
        <f t="shared" si="6314"/>
        <v>-17.699999999999989</v>
      </c>
      <c r="L3098" s="40">
        <f t="shared" ref="L3098:P3099" si="6456">L3099</f>
        <v>149.5</v>
      </c>
      <c r="M3098" s="40">
        <f t="shared" si="6456"/>
        <v>151.9</v>
      </c>
      <c r="N3098" s="40">
        <f t="shared" si="6456"/>
        <v>0</v>
      </c>
      <c r="O3098" s="40">
        <f t="shared" si="6456"/>
        <v>0</v>
      </c>
      <c r="P3098" s="40">
        <f t="shared" si="6456"/>
        <v>0</v>
      </c>
      <c r="Q3098" s="16">
        <f t="shared" si="6400"/>
        <v>-11.099999999999994</v>
      </c>
      <c r="R3098" s="16">
        <f t="shared" si="6401"/>
        <v>150</v>
      </c>
      <c r="S3098" s="16">
        <f t="shared" si="6402"/>
        <v>-17.699999999999989</v>
      </c>
      <c r="T3098" s="16">
        <f t="shared" si="6403"/>
        <v>149.5</v>
      </c>
      <c r="U3098" s="16">
        <f t="shared" si="6404"/>
        <v>151.9</v>
      </c>
      <c r="V3098" s="40">
        <f t="shared" ref="V3098:Z3099" si="6457">V3099</f>
        <v>0</v>
      </c>
      <c r="W3098" s="40">
        <f t="shared" si="6457"/>
        <v>0</v>
      </c>
      <c r="X3098" s="40">
        <f t="shared" si="6457"/>
        <v>0</v>
      </c>
      <c r="Y3098" s="40">
        <f t="shared" si="6457"/>
        <v>0</v>
      </c>
      <c r="Z3098" s="40">
        <f t="shared" si="6457"/>
        <v>0</v>
      </c>
      <c r="AA3098" s="16">
        <f t="shared" si="6358"/>
        <v>150</v>
      </c>
      <c r="AB3098" s="16">
        <f t="shared" si="6359"/>
        <v>149.5</v>
      </c>
      <c r="AC3098" s="16">
        <f t="shared" si="6360"/>
        <v>151.9</v>
      </c>
      <c r="AD3098" s="40">
        <f t="shared" ref="AD3098:BK3099" si="6458">AD3099</f>
        <v>0</v>
      </c>
      <c r="AE3098" s="40">
        <f t="shared" si="6458"/>
        <v>0</v>
      </c>
      <c r="AF3098" s="40">
        <f t="shared" si="6458"/>
        <v>0</v>
      </c>
      <c r="AG3098" s="40">
        <f t="shared" si="6458"/>
        <v>0</v>
      </c>
      <c r="AH3098" s="40">
        <f t="shared" si="6458"/>
        <v>0</v>
      </c>
      <c r="AI3098" s="40">
        <f t="shared" si="6458"/>
        <v>0</v>
      </c>
      <c r="AJ3098" s="40">
        <f t="shared" si="6458"/>
        <v>0</v>
      </c>
      <c r="AK3098" s="16">
        <f t="shared" si="6309"/>
        <v>150</v>
      </c>
      <c r="AL3098" s="16">
        <f t="shared" si="6310"/>
        <v>149.5</v>
      </c>
      <c r="AM3098" s="16">
        <f t="shared" si="6311"/>
        <v>151.9</v>
      </c>
      <c r="AN3098" s="40">
        <f t="shared" si="6458"/>
        <v>0</v>
      </c>
      <c r="AO3098" s="16">
        <f t="shared" si="6312"/>
        <v>150</v>
      </c>
      <c r="AP3098" s="40">
        <f t="shared" si="6458"/>
        <v>0</v>
      </c>
      <c r="AQ3098" s="40">
        <f t="shared" si="6458"/>
        <v>0</v>
      </c>
      <c r="AR3098" s="40">
        <f t="shared" si="6458"/>
        <v>0</v>
      </c>
      <c r="AS3098" s="40">
        <f t="shared" si="6458"/>
        <v>0</v>
      </c>
      <c r="AT3098" s="40">
        <f t="shared" si="6458"/>
        <v>0</v>
      </c>
      <c r="AU3098" s="40">
        <f t="shared" si="6458"/>
        <v>0</v>
      </c>
      <c r="AV3098" s="40">
        <f t="shared" si="6458"/>
        <v>0</v>
      </c>
      <c r="AW3098" s="40">
        <f t="shared" si="6458"/>
        <v>0</v>
      </c>
      <c r="AX3098" s="40">
        <f t="shared" si="6458"/>
        <v>0</v>
      </c>
      <c r="AY3098" s="40">
        <f t="shared" si="6458"/>
        <v>0</v>
      </c>
      <c r="AZ3098" s="40">
        <f t="shared" si="6458"/>
        <v>0</v>
      </c>
      <c r="BA3098" s="40">
        <f t="shared" si="6458"/>
        <v>0</v>
      </c>
      <c r="BB3098" s="40">
        <f t="shared" si="6458"/>
        <v>0</v>
      </c>
      <c r="BC3098" s="40">
        <f t="shared" si="6458"/>
        <v>0</v>
      </c>
      <c r="BD3098" s="40">
        <f t="shared" si="6458"/>
        <v>0</v>
      </c>
      <c r="BE3098" s="40">
        <f t="shared" si="6458"/>
        <v>0</v>
      </c>
      <c r="BF3098" s="16">
        <f t="shared" si="6450"/>
        <v>150</v>
      </c>
      <c r="BG3098" s="16">
        <f t="shared" si="6451"/>
        <v>149.5</v>
      </c>
      <c r="BH3098" s="16">
        <f t="shared" si="6452"/>
        <v>151.9</v>
      </c>
      <c r="BI3098" s="40">
        <f t="shared" si="6458"/>
        <v>0</v>
      </c>
      <c r="BJ3098" s="16">
        <f t="shared" si="6435"/>
        <v>150</v>
      </c>
      <c r="BK3098" s="40">
        <f t="shared" si="6458"/>
        <v>0</v>
      </c>
    </row>
    <row r="3099" spans="1:63" ht="47.25" x14ac:dyDescent="0.25">
      <c r="A3099" s="10" t="s">
        <v>623</v>
      </c>
      <c r="B3099" s="10" t="s">
        <v>131</v>
      </c>
      <c r="C3099" s="10" t="s">
        <v>131</v>
      </c>
      <c r="D3099" s="10" t="s">
        <v>276</v>
      </c>
      <c r="E3099" s="10" t="s">
        <v>51</v>
      </c>
      <c r="F3099" s="11" t="s">
        <v>22</v>
      </c>
      <c r="G3099" s="40">
        <f>G3100</f>
        <v>161.1</v>
      </c>
      <c r="H3099" s="16">
        <f t="shared" si="6313"/>
        <v>-11.099999999999994</v>
      </c>
      <c r="I3099" s="40">
        <f>I3100</f>
        <v>150</v>
      </c>
      <c r="J3099" s="40">
        <f>J3100</f>
        <v>167.2</v>
      </c>
      <c r="K3099" s="16">
        <f t="shared" si="6314"/>
        <v>-17.699999999999989</v>
      </c>
      <c r="L3099" s="40">
        <f t="shared" si="6456"/>
        <v>149.5</v>
      </c>
      <c r="M3099" s="40">
        <f t="shared" si="6456"/>
        <v>151.9</v>
      </c>
      <c r="N3099" s="40">
        <f t="shared" si="6456"/>
        <v>0</v>
      </c>
      <c r="O3099" s="40">
        <f t="shared" si="6456"/>
        <v>0</v>
      </c>
      <c r="P3099" s="40">
        <f t="shared" si="6456"/>
        <v>0</v>
      </c>
      <c r="Q3099" s="16">
        <f t="shared" si="6400"/>
        <v>-11.099999999999994</v>
      </c>
      <c r="R3099" s="16">
        <f t="shared" si="6401"/>
        <v>150</v>
      </c>
      <c r="S3099" s="16">
        <f t="shared" si="6402"/>
        <v>-17.699999999999989</v>
      </c>
      <c r="T3099" s="16">
        <f t="shared" si="6403"/>
        <v>149.5</v>
      </c>
      <c r="U3099" s="16">
        <f t="shared" si="6404"/>
        <v>151.9</v>
      </c>
      <c r="V3099" s="40">
        <f t="shared" si="6457"/>
        <v>0</v>
      </c>
      <c r="W3099" s="40">
        <f t="shared" si="6457"/>
        <v>0</v>
      </c>
      <c r="X3099" s="40">
        <f t="shared" si="6457"/>
        <v>0</v>
      </c>
      <c r="Y3099" s="40">
        <f t="shared" si="6457"/>
        <v>0</v>
      </c>
      <c r="Z3099" s="40">
        <f t="shared" si="6457"/>
        <v>0</v>
      </c>
      <c r="AA3099" s="16">
        <f t="shared" si="6358"/>
        <v>150</v>
      </c>
      <c r="AB3099" s="16">
        <f t="shared" si="6359"/>
        <v>149.5</v>
      </c>
      <c r="AC3099" s="16">
        <f t="shared" si="6360"/>
        <v>151.9</v>
      </c>
      <c r="AD3099" s="40">
        <f t="shared" si="6458"/>
        <v>0</v>
      </c>
      <c r="AE3099" s="40">
        <f t="shared" si="6458"/>
        <v>0</v>
      </c>
      <c r="AF3099" s="40">
        <f t="shared" si="6458"/>
        <v>0</v>
      </c>
      <c r="AG3099" s="40">
        <f t="shared" si="6458"/>
        <v>0</v>
      </c>
      <c r="AH3099" s="40">
        <f t="shared" si="6458"/>
        <v>0</v>
      </c>
      <c r="AI3099" s="40">
        <f t="shared" si="6458"/>
        <v>0</v>
      </c>
      <c r="AJ3099" s="40">
        <f t="shared" si="6458"/>
        <v>0</v>
      </c>
      <c r="AK3099" s="16">
        <f t="shared" si="6309"/>
        <v>150</v>
      </c>
      <c r="AL3099" s="16">
        <f t="shared" si="6310"/>
        <v>149.5</v>
      </c>
      <c r="AM3099" s="16">
        <f t="shared" si="6311"/>
        <v>151.9</v>
      </c>
      <c r="AN3099" s="40">
        <f t="shared" si="6458"/>
        <v>0</v>
      </c>
      <c r="AO3099" s="16">
        <f t="shared" si="6312"/>
        <v>150</v>
      </c>
      <c r="AP3099" s="40">
        <f t="shared" si="6458"/>
        <v>0</v>
      </c>
      <c r="AQ3099" s="40">
        <f t="shared" si="6458"/>
        <v>0</v>
      </c>
      <c r="AR3099" s="40">
        <f t="shared" si="6458"/>
        <v>0</v>
      </c>
      <c r="AS3099" s="40">
        <f t="shared" si="6458"/>
        <v>0</v>
      </c>
      <c r="AT3099" s="40">
        <f t="shared" si="6458"/>
        <v>0</v>
      </c>
      <c r="AU3099" s="40">
        <f t="shared" si="6458"/>
        <v>0</v>
      </c>
      <c r="AV3099" s="40">
        <f t="shared" si="6458"/>
        <v>0</v>
      </c>
      <c r="AW3099" s="40">
        <f t="shared" si="6458"/>
        <v>0</v>
      </c>
      <c r="AX3099" s="40">
        <f t="shared" si="6458"/>
        <v>0</v>
      </c>
      <c r="AY3099" s="40">
        <f t="shared" si="6458"/>
        <v>0</v>
      </c>
      <c r="AZ3099" s="40">
        <f t="shared" si="6458"/>
        <v>0</v>
      </c>
      <c r="BA3099" s="40">
        <f t="shared" si="6458"/>
        <v>0</v>
      </c>
      <c r="BB3099" s="40">
        <f t="shared" si="6458"/>
        <v>0</v>
      </c>
      <c r="BC3099" s="40">
        <f t="shared" si="6458"/>
        <v>0</v>
      </c>
      <c r="BD3099" s="40">
        <f t="shared" si="6458"/>
        <v>0</v>
      </c>
      <c r="BE3099" s="40">
        <f t="shared" si="6458"/>
        <v>0</v>
      </c>
      <c r="BF3099" s="16">
        <f t="shared" si="6450"/>
        <v>150</v>
      </c>
      <c r="BG3099" s="16">
        <f t="shared" si="6451"/>
        <v>149.5</v>
      </c>
      <c r="BH3099" s="16">
        <f t="shared" si="6452"/>
        <v>151.9</v>
      </c>
      <c r="BI3099" s="40">
        <f t="shared" si="6458"/>
        <v>0</v>
      </c>
      <c r="BJ3099" s="16">
        <f t="shared" si="6435"/>
        <v>150</v>
      </c>
      <c r="BK3099" s="40">
        <f t="shared" si="6458"/>
        <v>0</v>
      </c>
    </row>
    <row r="3100" spans="1:63" ht="31.5" x14ac:dyDescent="0.25">
      <c r="A3100" s="10" t="s">
        <v>623</v>
      </c>
      <c r="B3100" s="10" t="s">
        <v>131</v>
      </c>
      <c r="C3100" s="10" t="s">
        <v>131</v>
      </c>
      <c r="D3100" s="10" t="s">
        <v>276</v>
      </c>
      <c r="E3100" s="10" t="s">
        <v>52</v>
      </c>
      <c r="F3100" s="11" t="s">
        <v>23</v>
      </c>
      <c r="G3100" s="40">
        <v>161.1</v>
      </c>
      <c r="H3100" s="16">
        <f t="shared" si="6313"/>
        <v>-11.099999999999994</v>
      </c>
      <c r="I3100" s="40">
        <v>150</v>
      </c>
      <c r="J3100" s="40">
        <v>167.2</v>
      </c>
      <c r="K3100" s="16">
        <f t="shared" si="6314"/>
        <v>-17.699999999999989</v>
      </c>
      <c r="L3100" s="40">
        <v>149.5</v>
      </c>
      <c r="M3100" s="40">
        <v>151.9</v>
      </c>
      <c r="N3100" s="40"/>
      <c r="O3100" s="40"/>
      <c r="P3100" s="40"/>
      <c r="Q3100" s="16">
        <f t="shared" si="6400"/>
        <v>-11.099999999999994</v>
      </c>
      <c r="R3100" s="16">
        <f t="shared" si="6401"/>
        <v>150</v>
      </c>
      <c r="S3100" s="16">
        <f t="shared" si="6402"/>
        <v>-17.699999999999989</v>
      </c>
      <c r="T3100" s="16">
        <f t="shared" si="6403"/>
        <v>149.5</v>
      </c>
      <c r="U3100" s="16">
        <f t="shared" si="6404"/>
        <v>151.9</v>
      </c>
      <c r="V3100" s="40"/>
      <c r="W3100" s="40"/>
      <c r="X3100" s="40"/>
      <c r="Y3100" s="40"/>
      <c r="Z3100" s="40"/>
      <c r="AA3100" s="16">
        <f t="shared" si="6358"/>
        <v>150</v>
      </c>
      <c r="AB3100" s="16">
        <f t="shared" si="6359"/>
        <v>149.5</v>
      </c>
      <c r="AC3100" s="16">
        <f t="shared" si="6360"/>
        <v>151.9</v>
      </c>
      <c r="AD3100" s="40"/>
      <c r="AE3100" s="40"/>
      <c r="AF3100" s="40"/>
      <c r="AG3100" s="40"/>
      <c r="AH3100" s="40"/>
      <c r="AI3100" s="40"/>
      <c r="AJ3100" s="40"/>
      <c r="AK3100" s="16">
        <f t="shared" si="6309"/>
        <v>150</v>
      </c>
      <c r="AL3100" s="16">
        <f t="shared" si="6310"/>
        <v>149.5</v>
      </c>
      <c r="AM3100" s="16">
        <f t="shared" si="6311"/>
        <v>151.9</v>
      </c>
      <c r="AN3100" s="40"/>
      <c r="AO3100" s="16">
        <f t="shared" si="6312"/>
        <v>150</v>
      </c>
      <c r="AP3100" s="40"/>
      <c r="AQ3100" s="40"/>
      <c r="AR3100" s="40"/>
      <c r="AS3100" s="40"/>
      <c r="AT3100" s="40"/>
      <c r="AU3100" s="40"/>
      <c r="AV3100" s="40"/>
      <c r="AW3100" s="40"/>
      <c r="AX3100" s="40"/>
      <c r="AY3100" s="40"/>
      <c r="AZ3100" s="40"/>
      <c r="BA3100" s="40"/>
      <c r="BB3100" s="40"/>
      <c r="BC3100" s="40"/>
      <c r="BD3100" s="40"/>
      <c r="BE3100" s="40"/>
      <c r="BF3100" s="16">
        <f t="shared" si="6450"/>
        <v>150</v>
      </c>
      <c r="BG3100" s="16">
        <f t="shared" si="6451"/>
        <v>149.5</v>
      </c>
      <c r="BH3100" s="16">
        <f t="shared" si="6452"/>
        <v>151.9</v>
      </c>
      <c r="BI3100" s="40"/>
      <c r="BJ3100" s="16">
        <f t="shared" si="6435"/>
        <v>150</v>
      </c>
      <c r="BK3100" s="40"/>
    </row>
    <row r="3101" spans="1:63" ht="78.75" x14ac:dyDescent="0.25">
      <c r="A3101" s="10" t="s">
        <v>623</v>
      </c>
      <c r="B3101" s="10" t="s">
        <v>131</v>
      </c>
      <c r="C3101" s="10" t="s">
        <v>131</v>
      </c>
      <c r="D3101" s="10" t="s">
        <v>276</v>
      </c>
      <c r="E3101" s="10" t="s">
        <v>104</v>
      </c>
      <c r="F3101" s="11" t="s">
        <v>1077</v>
      </c>
      <c r="G3101" s="40">
        <f>G3102</f>
        <v>91.9</v>
      </c>
      <c r="H3101" s="16">
        <f t="shared" si="6313"/>
        <v>4.6999999999999886</v>
      </c>
      <c r="I3101" s="40">
        <f>I3102</f>
        <v>96.6</v>
      </c>
      <c r="J3101" s="40">
        <f>J3102</f>
        <v>96.7</v>
      </c>
      <c r="K3101" s="16">
        <f t="shared" si="6314"/>
        <v>-0.20000000000000284</v>
      </c>
      <c r="L3101" s="40">
        <f>L3102</f>
        <v>96.5</v>
      </c>
      <c r="M3101" s="40">
        <f>M3102</f>
        <v>97.3</v>
      </c>
      <c r="N3101" s="40">
        <f>N3102</f>
        <v>0</v>
      </c>
      <c r="O3101" s="40">
        <f>O3102</f>
        <v>0</v>
      </c>
      <c r="P3101" s="40">
        <f>P3102</f>
        <v>0</v>
      </c>
      <c r="Q3101" s="16">
        <f t="shared" si="6400"/>
        <v>4.6999999999999886</v>
      </c>
      <c r="R3101" s="16">
        <f t="shared" si="6401"/>
        <v>96.6</v>
      </c>
      <c r="S3101" s="16">
        <f t="shared" si="6402"/>
        <v>-0.20000000000000284</v>
      </c>
      <c r="T3101" s="16">
        <f t="shared" si="6403"/>
        <v>96.5</v>
      </c>
      <c r="U3101" s="16">
        <f t="shared" si="6404"/>
        <v>97.3</v>
      </c>
      <c r="V3101" s="40">
        <f>V3102</f>
        <v>0</v>
      </c>
      <c r="W3101" s="40">
        <f>W3102</f>
        <v>0</v>
      </c>
      <c r="X3101" s="40">
        <f>X3102</f>
        <v>0</v>
      </c>
      <c r="Y3101" s="40">
        <f>Y3102</f>
        <v>0</v>
      </c>
      <c r="Z3101" s="40">
        <f>Z3102</f>
        <v>0</v>
      </c>
      <c r="AA3101" s="16">
        <f t="shared" si="6358"/>
        <v>96.6</v>
      </c>
      <c r="AB3101" s="16">
        <f t="shared" si="6359"/>
        <v>96.5</v>
      </c>
      <c r="AC3101" s="16">
        <f t="shared" si="6360"/>
        <v>97.3</v>
      </c>
      <c r="AD3101" s="40">
        <f t="shared" ref="AD3101:BK3101" si="6459">AD3102</f>
        <v>0</v>
      </c>
      <c r="AE3101" s="40">
        <f t="shared" si="6459"/>
        <v>0</v>
      </c>
      <c r="AF3101" s="40">
        <f t="shared" si="6459"/>
        <v>0</v>
      </c>
      <c r="AG3101" s="40">
        <f t="shared" si="6459"/>
        <v>0</v>
      </c>
      <c r="AH3101" s="40">
        <f t="shared" si="6459"/>
        <v>0</v>
      </c>
      <c r="AI3101" s="40">
        <f t="shared" si="6459"/>
        <v>0</v>
      </c>
      <c r="AJ3101" s="40">
        <f t="shared" si="6459"/>
        <v>0</v>
      </c>
      <c r="AK3101" s="16">
        <f t="shared" si="6309"/>
        <v>96.6</v>
      </c>
      <c r="AL3101" s="16">
        <f t="shared" si="6310"/>
        <v>96.5</v>
      </c>
      <c r="AM3101" s="16">
        <f t="shared" si="6311"/>
        <v>97.3</v>
      </c>
      <c r="AN3101" s="40">
        <f t="shared" si="6459"/>
        <v>0</v>
      </c>
      <c r="AO3101" s="16">
        <f t="shared" si="6312"/>
        <v>96.6</v>
      </c>
      <c r="AP3101" s="40">
        <f t="shared" si="6459"/>
        <v>0</v>
      </c>
      <c r="AQ3101" s="40">
        <f t="shared" si="6459"/>
        <v>0</v>
      </c>
      <c r="AR3101" s="40">
        <f t="shared" si="6459"/>
        <v>0</v>
      </c>
      <c r="AS3101" s="40">
        <f t="shared" si="6459"/>
        <v>0</v>
      </c>
      <c r="AT3101" s="40">
        <f t="shared" si="6459"/>
        <v>0</v>
      </c>
      <c r="AU3101" s="40">
        <f t="shared" si="6459"/>
        <v>0</v>
      </c>
      <c r="AV3101" s="40">
        <f t="shared" si="6459"/>
        <v>0</v>
      </c>
      <c r="AW3101" s="40">
        <f t="shared" si="6459"/>
        <v>0</v>
      </c>
      <c r="AX3101" s="40">
        <f t="shared" si="6459"/>
        <v>0</v>
      </c>
      <c r="AY3101" s="40">
        <f t="shared" si="6459"/>
        <v>0</v>
      </c>
      <c r="AZ3101" s="40">
        <f t="shared" si="6459"/>
        <v>0</v>
      </c>
      <c r="BA3101" s="40">
        <f t="shared" si="6459"/>
        <v>0</v>
      </c>
      <c r="BB3101" s="40">
        <f t="shared" si="6459"/>
        <v>0</v>
      </c>
      <c r="BC3101" s="40">
        <f t="shared" si="6459"/>
        <v>0</v>
      </c>
      <c r="BD3101" s="40">
        <f t="shared" si="6459"/>
        <v>0</v>
      </c>
      <c r="BE3101" s="40">
        <f t="shared" si="6459"/>
        <v>0</v>
      </c>
      <c r="BF3101" s="16">
        <f t="shared" si="6450"/>
        <v>96.6</v>
      </c>
      <c r="BG3101" s="16">
        <f t="shared" si="6451"/>
        <v>96.5</v>
      </c>
      <c r="BH3101" s="16">
        <f t="shared" si="6452"/>
        <v>97.3</v>
      </c>
      <c r="BI3101" s="40">
        <f t="shared" si="6459"/>
        <v>0</v>
      </c>
      <c r="BJ3101" s="16">
        <f t="shared" si="6435"/>
        <v>96.6</v>
      </c>
      <c r="BK3101" s="40">
        <f t="shared" si="6459"/>
        <v>0</v>
      </c>
    </row>
    <row r="3102" spans="1:63" ht="63" x14ac:dyDescent="0.25">
      <c r="A3102" s="10" t="s">
        <v>623</v>
      </c>
      <c r="B3102" s="10" t="s">
        <v>131</v>
      </c>
      <c r="C3102" s="10" t="s">
        <v>131</v>
      </c>
      <c r="D3102" s="10" t="s">
        <v>276</v>
      </c>
      <c r="E3102" s="10" t="s">
        <v>172</v>
      </c>
      <c r="F3102" s="11" t="s">
        <v>173</v>
      </c>
      <c r="G3102" s="40">
        <v>91.9</v>
      </c>
      <c r="H3102" s="16">
        <f t="shared" si="6313"/>
        <v>4.6999999999999886</v>
      </c>
      <c r="I3102" s="40">
        <v>96.6</v>
      </c>
      <c r="J3102" s="40">
        <v>96.7</v>
      </c>
      <c r="K3102" s="16">
        <f t="shared" si="6314"/>
        <v>-0.20000000000000284</v>
      </c>
      <c r="L3102" s="40">
        <v>96.5</v>
      </c>
      <c r="M3102" s="40">
        <v>97.3</v>
      </c>
      <c r="N3102" s="40"/>
      <c r="O3102" s="40"/>
      <c r="P3102" s="40"/>
      <c r="Q3102" s="16">
        <f t="shared" si="6400"/>
        <v>4.6999999999999886</v>
      </c>
      <c r="R3102" s="16">
        <f t="shared" si="6401"/>
        <v>96.6</v>
      </c>
      <c r="S3102" s="16">
        <f t="shared" si="6402"/>
        <v>-0.20000000000000284</v>
      </c>
      <c r="T3102" s="16">
        <f t="shared" si="6403"/>
        <v>96.5</v>
      </c>
      <c r="U3102" s="16">
        <f t="shared" si="6404"/>
        <v>97.3</v>
      </c>
      <c r="V3102" s="40"/>
      <c r="W3102" s="40"/>
      <c r="X3102" s="40"/>
      <c r="Y3102" s="40"/>
      <c r="Z3102" s="40"/>
      <c r="AA3102" s="16">
        <f t="shared" si="6358"/>
        <v>96.6</v>
      </c>
      <c r="AB3102" s="16">
        <f t="shared" si="6359"/>
        <v>96.5</v>
      </c>
      <c r="AC3102" s="16">
        <f t="shared" si="6360"/>
        <v>97.3</v>
      </c>
      <c r="AD3102" s="40"/>
      <c r="AE3102" s="40"/>
      <c r="AF3102" s="40"/>
      <c r="AG3102" s="40"/>
      <c r="AH3102" s="40"/>
      <c r="AI3102" s="40"/>
      <c r="AJ3102" s="40"/>
      <c r="AK3102" s="16">
        <f t="shared" si="6309"/>
        <v>96.6</v>
      </c>
      <c r="AL3102" s="16">
        <f t="shared" si="6310"/>
        <v>96.5</v>
      </c>
      <c r="AM3102" s="16">
        <f t="shared" si="6311"/>
        <v>97.3</v>
      </c>
      <c r="AN3102" s="40"/>
      <c r="AO3102" s="16">
        <f t="shared" si="6312"/>
        <v>96.6</v>
      </c>
      <c r="AP3102" s="40"/>
      <c r="AQ3102" s="40"/>
      <c r="AR3102" s="40"/>
      <c r="AS3102" s="40"/>
      <c r="AT3102" s="40"/>
      <c r="AU3102" s="40"/>
      <c r="AV3102" s="40"/>
      <c r="AW3102" s="40"/>
      <c r="AX3102" s="40"/>
      <c r="AY3102" s="40"/>
      <c r="AZ3102" s="40"/>
      <c r="BA3102" s="40"/>
      <c r="BB3102" s="40"/>
      <c r="BC3102" s="40"/>
      <c r="BD3102" s="40"/>
      <c r="BE3102" s="40"/>
      <c r="BF3102" s="16">
        <f t="shared" si="6450"/>
        <v>96.6</v>
      </c>
      <c r="BG3102" s="16">
        <f t="shared" si="6451"/>
        <v>96.5</v>
      </c>
      <c r="BH3102" s="16">
        <f t="shared" si="6452"/>
        <v>97.3</v>
      </c>
      <c r="BI3102" s="40"/>
      <c r="BJ3102" s="16">
        <f t="shared" si="6435"/>
        <v>96.6</v>
      </c>
      <c r="BK3102" s="40"/>
    </row>
    <row r="3103" spans="1:63" s="46" customFormat="1" x14ac:dyDescent="0.25">
      <c r="A3103" s="6" t="s">
        <v>623</v>
      </c>
      <c r="B3103" s="6" t="s">
        <v>233</v>
      </c>
      <c r="C3103" s="6"/>
      <c r="D3103" s="6"/>
      <c r="E3103" s="6"/>
      <c r="F3103" s="20" t="s">
        <v>234</v>
      </c>
      <c r="G3103" s="14">
        <f>G3104</f>
        <v>3091.3999999999996</v>
      </c>
      <c r="H3103" s="14">
        <f t="shared" si="6313"/>
        <v>253.40000000000055</v>
      </c>
      <c r="I3103" s="14">
        <f>I3104</f>
        <v>3344.8</v>
      </c>
      <c r="J3103" s="14">
        <f>J3104</f>
        <v>3136.9</v>
      </c>
      <c r="K3103" s="14">
        <f t="shared" si="6314"/>
        <v>119.90000000000009</v>
      </c>
      <c r="L3103" s="14">
        <f>L3104</f>
        <v>3256.8</v>
      </c>
      <c r="M3103" s="14">
        <f>M3104</f>
        <v>3224.5</v>
      </c>
      <c r="N3103" s="14">
        <f>N3104</f>
        <v>16.399999999999999</v>
      </c>
      <c r="O3103" s="14">
        <f>O3104</f>
        <v>16.399999999999999</v>
      </c>
      <c r="P3103" s="14">
        <f>P3104</f>
        <v>16.399999999999999</v>
      </c>
      <c r="Q3103" s="14">
        <f t="shared" si="6400"/>
        <v>269.80000000000064</v>
      </c>
      <c r="R3103" s="14">
        <f t="shared" si="6401"/>
        <v>3361.2000000000003</v>
      </c>
      <c r="S3103" s="14">
        <f t="shared" si="6402"/>
        <v>136.30000000000018</v>
      </c>
      <c r="T3103" s="14">
        <f t="shared" si="6403"/>
        <v>3273.2000000000003</v>
      </c>
      <c r="U3103" s="14">
        <f t="shared" si="6404"/>
        <v>3240.9</v>
      </c>
      <c r="V3103" s="14">
        <f>V3104</f>
        <v>0</v>
      </c>
      <c r="W3103" s="14">
        <f>W3104</f>
        <v>0</v>
      </c>
      <c r="X3103" s="14">
        <f>X3104</f>
        <v>0</v>
      </c>
      <c r="Y3103" s="14">
        <f>Y3104</f>
        <v>0</v>
      </c>
      <c r="Z3103" s="14">
        <f>Z3104</f>
        <v>0</v>
      </c>
      <c r="AA3103" s="14">
        <f t="shared" si="6358"/>
        <v>3361.2000000000003</v>
      </c>
      <c r="AB3103" s="14">
        <f t="shared" si="6359"/>
        <v>3273.2000000000003</v>
      </c>
      <c r="AC3103" s="14">
        <f t="shared" si="6360"/>
        <v>3240.9</v>
      </c>
      <c r="AD3103" s="14">
        <f t="shared" ref="AD3103:BK3103" si="6460">AD3104</f>
        <v>0</v>
      </c>
      <c r="AE3103" s="14">
        <f t="shared" si="6460"/>
        <v>0</v>
      </c>
      <c r="AF3103" s="14">
        <f t="shared" si="6460"/>
        <v>0</v>
      </c>
      <c r="AG3103" s="14">
        <f t="shared" si="6460"/>
        <v>0</v>
      </c>
      <c r="AH3103" s="14">
        <f t="shared" si="6460"/>
        <v>0</v>
      </c>
      <c r="AI3103" s="14">
        <f t="shared" si="6460"/>
        <v>0</v>
      </c>
      <c r="AJ3103" s="14">
        <f t="shared" si="6460"/>
        <v>0</v>
      </c>
      <c r="AK3103" s="14">
        <f t="shared" si="6309"/>
        <v>3361.2000000000003</v>
      </c>
      <c r="AL3103" s="14">
        <f t="shared" si="6310"/>
        <v>3273.2000000000003</v>
      </c>
      <c r="AM3103" s="14">
        <f t="shared" si="6311"/>
        <v>3240.9</v>
      </c>
      <c r="AN3103" s="14">
        <f t="shared" si="6460"/>
        <v>0</v>
      </c>
      <c r="AO3103" s="14">
        <f t="shared" si="6312"/>
        <v>3361.2000000000003</v>
      </c>
      <c r="AP3103" s="14">
        <f t="shared" si="6460"/>
        <v>0</v>
      </c>
      <c r="AQ3103" s="14">
        <f t="shared" si="6460"/>
        <v>0</v>
      </c>
      <c r="AR3103" s="14">
        <f t="shared" si="6460"/>
        <v>0</v>
      </c>
      <c r="AS3103" s="14">
        <f t="shared" si="6460"/>
        <v>0</v>
      </c>
      <c r="AT3103" s="14">
        <f t="shared" si="6460"/>
        <v>0</v>
      </c>
      <c r="AU3103" s="14">
        <f t="shared" si="6460"/>
        <v>0</v>
      </c>
      <c r="AV3103" s="14">
        <f t="shared" si="6460"/>
        <v>0</v>
      </c>
      <c r="AW3103" s="14">
        <f t="shared" si="6460"/>
        <v>0</v>
      </c>
      <c r="AX3103" s="14">
        <f t="shared" si="6460"/>
        <v>0</v>
      </c>
      <c r="AY3103" s="14">
        <f t="shared" si="6460"/>
        <v>0</v>
      </c>
      <c r="AZ3103" s="14">
        <f t="shared" si="6460"/>
        <v>0</v>
      </c>
      <c r="BA3103" s="14">
        <f t="shared" si="6460"/>
        <v>0</v>
      </c>
      <c r="BB3103" s="14">
        <f t="shared" si="6460"/>
        <v>0</v>
      </c>
      <c r="BC3103" s="14">
        <f t="shared" si="6460"/>
        <v>0</v>
      </c>
      <c r="BD3103" s="14">
        <f t="shared" si="6460"/>
        <v>0</v>
      </c>
      <c r="BE3103" s="14">
        <f t="shared" si="6460"/>
        <v>0</v>
      </c>
      <c r="BF3103" s="14">
        <f t="shared" si="6450"/>
        <v>3361.2000000000003</v>
      </c>
      <c r="BG3103" s="14">
        <f t="shared" si="6451"/>
        <v>3273.2000000000003</v>
      </c>
      <c r="BH3103" s="14">
        <f t="shared" si="6452"/>
        <v>3240.9</v>
      </c>
      <c r="BI3103" s="14">
        <f t="shared" si="6460"/>
        <v>0</v>
      </c>
      <c r="BJ3103" s="14">
        <f t="shared" si="6435"/>
        <v>3361.2000000000003</v>
      </c>
      <c r="BK3103" s="14">
        <f t="shared" si="6460"/>
        <v>0</v>
      </c>
    </row>
    <row r="3104" spans="1:63" s="47" customFormat="1" x14ac:dyDescent="0.25">
      <c r="A3104" s="8" t="s">
        <v>623</v>
      </c>
      <c r="B3104" s="8" t="s">
        <v>233</v>
      </c>
      <c r="C3104" s="8" t="s">
        <v>8</v>
      </c>
      <c r="D3104" s="8"/>
      <c r="E3104" s="8"/>
      <c r="F3104" s="9" t="s">
        <v>235</v>
      </c>
      <c r="G3104" s="15">
        <f>G3110+G3105</f>
        <v>3091.3999999999996</v>
      </c>
      <c r="H3104" s="15">
        <f t="shared" si="6313"/>
        <v>253.40000000000055</v>
      </c>
      <c r="I3104" s="15">
        <f>I3110+I3105</f>
        <v>3344.8</v>
      </c>
      <c r="J3104" s="15">
        <f>J3110+J3105</f>
        <v>3136.9</v>
      </c>
      <c r="K3104" s="15">
        <f t="shared" si="6314"/>
        <v>119.90000000000009</v>
      </c>
      <c r="L3104" s="15">
        <f>L3110+L3105</f>
        <v>3256.8</v>
      </c>
      <c r="M3104" s="15">
        <f>M3110+M3105</f>
        <v>3224.5</v>
      </c>
      <c r="N3104" s="15">
        <f>N3110+N3105</f>
        <v>16.399999999999999</v>
      </c>
      <c r="O3104" s="15">
        <f>O3110+O3105</f>
        <v>16.399999999999999</v>
      </c>
      <c r="P3104" s="15">
        <f>P3110+P3105</f>
        <v>16.399999999999999</v>
      </c>
      <c r="Q3104" s="15">
        <f t="shared" si="6400"/>
        <v>269.80000000000064</v>
      </c>
      <c r="R3104" s="15">
        <f t="shared" si="6401"/>
        <v>3361.2000000000003</v>
      </c>
      <c r="S3104" s="15">
        <f t="shared" si="6402"/>
        <v>136.30000000000018</v>
      </c>
      <c r="T3104" s="15">
        <f t="shared" si="6403"/>
        <v>3273.2000000000003</v>
      </c>
      <c r="U3104" s="15">
        <f t="shared" si="6404"/>
        <v>3240.9</v>
      </c>
      <c r="V3104" s="15">
        <f>V3110+V3105</f>
        <v>0</v>
      </c>
      <c r="W3104" s="15">
        <f>W3110+W3105</f>
        <v>0</v>
      </c>
      <c r="X3104" s="15">
        <f>X3110+X3105</f>
        <v>0</v>
      </c>
      <c r="Y3104" s="15">
        <f>Y3110+Y3105</f>
        <v>0</v>
      </c>
      <c r="Z3104" s="15">
        <f>Z3110+Z3105</f>
        <v>0</v>
      </c>
      <c r="AA3104" s="15">
        <f t="shared" si="6358"/>
        <v>3361.2000000000003</v>
      </c>
      <c r="AB3104" s="15">
        <f t="shared" si="6359"/>
        <v>3273.2000000000003</v>
      </c>
      <c r="AC3104" s="15">
        <f t="shared" si="6360"/>
        <v>3240.9</v>
      </c>
      <c r="AD3104" s="15">
        <f t="shared" ref="AD3104:AJ3104" si="6461">AD3110+AD3105</f>
        <v>0</v>
      </c>
      <c r="AE3104" s="15">
        <f t="shared" si="6461"/>
        <v>0</v>
      </c>
      <c r="AF3104" s="15">
        <f t="shared" si="6461"/>
        <v>0</v>
      </c>
      <c r="AG3104" s="15">
        <f t="shared" si="6461"/>
        <v>0</v>
      </c>
      <c r="AH3104" s="15">
        <f t="shared" si="6461"/>
        <v>0</v>
      </c>
      <c r="AI3104" s="15">
        <f t="shared" si="6461"/>
        <v>0</v>
      </c>
      <c r="AJ3104" s="15">
        <f t="shared" si="6461"/>
        <v>0</v>
      </c>
      <c r="AK3104" s="15">
        <f t="shared" ref="AK3104:AK3182" si="6462">AA3104+AD3104+AE3104+AF3104</f>
        <v>3361.2000000000003</v>
      </c>
      <c r="AL3104" s="15">
        <f t="shared" ref="AL3104:AL3182" si="6463">AB3104+AG3104+AH3104</f>
        <v>3273.2000000000003</v>
      </c>
      <c r="AM3104" s="15">
        <f t="shared" ref="AM3104:AM3182" si="6464">AC3104+AI3104+AJ3104</f>
        <v>3240.9</v>
      </c>
      <c r="AN3104" s="15">
        <f>AN3110+AN3105</f>
        <v>0</v>
      </c>
      <c r="AO3104" s="15">
        <f t="shared" ref="AO3104:AO3182" si="6465">AK3104+AN3104</f>
        <v>3361.2000000000003</v>
      </c>
      <c r="AP3104" s="15">
        <f t="shared" ref="AP3104:BK3104" si="6466">AP3110+AP3105</f>
        <v>0</v>
      </c>
      <c r="AQ3104" s="15">
        <f t="shared" si="6466"/>
        <v>0</v>
      </c>
      <c r="AR3104" s="15">
        <f t="shared" si="6466"/>
        <v>0</v>
      </c>
      <c r="AS3104" s="15">
        <f>AS3110+AS3105</f>
        <v>0</v>
      </c>
      <c r="AT3104" s="15">
        <f>AT3110+AT3105</f>
        <v>0</v>
      </c>
      <c r="AU3104" s="15">
        <f t="shared" si="6466"/>
        <v>0</v>
      </c>
      <c r="AV3104" s="15">
        <f t="shared" si="6466"/>
        <v>0</v>
      </c>
      <c r="AW3104" s="15">
        <f t="shared" si="6466"/>
        <v>0</v>
      </c>
      <c r="AX3104" s="15">
        <f t="shared" si="6466"/>
        <v>0</v>
      </c>
      <c r="AY3104" s="15">
        <f t="shared" si="6466"/>
        <v>0</v>
      </c>
      <c r="AZ3104" s="15">
        <f t="shared" si="6466"/>
        <v>0</v>
      </c>
      <c r="BA3104" s="15">
        <f>BA3110+BA3105</f>
        <v>0</v>
      </c>
      <c r="BB3104" s="15">
        <f>BB3110+BB3105</f>
        <v>0</v>
      </c>
      <c r="BC3104" s="15">
        <f t="shared" si="6466"/>
        <v>0</v>
      </c>
      <c r="BD3104" s="15">
        <f>BD3110+BD3105</f>
        <v>0</v>
      </c>
      <c r="BE3104" s="15">
        <f>BE3110+BE3105</f>
        <v>0</v>
      </c>
      <c r="BF3104" s="15">
        <f t="shared" si="6450"/>
        <v>3361.2000000000003</v>
      </c>
      <c r="BG3104" s="15">
        <f t="shared" si="6451"/>
        <v>3273.2000000000003</v>
      </c>
      <c r="BH3104" s="15">
        <f t="shared" si="6452"/>
        <v>3240.9</v>
      </c>
      <c r="BI3104" s="15">
        <f t="shared" ref="BI3104" si="6467">BI3110+BI3105</f>
        <v>0</v>
      </c>
      <c r="BJ3104" s="15">
        <f t="shared" si="6435"/>
        <v>3361.2000000000003</v>
      </c>
      <c r="BK3104" s="15">
        <f t="shared" si="6466"/>
        <v>0</v>
      </c>
    </row>
    <row r="3105" spans="1:64" x14ac:dyDescent="0.25">
      <c r="A3105" s="10" t="s">
        <v>623</v>
      </c>
      <c r="B3105" s="10" t="s">
        <v>233</v>
      </c>
      <c r="C3105" s="10" t="s">
        <v>8</v>
      </c>
      <c r="D3105" s="10" t="s">
        <v>83</v>
      </c>
      <c r="E3105" s="10"/>
      <c r="F3105" s="18" t="s">
        <v>84</v>
      </c>
      <c r="G3105" s="16">
        <f>G3106</f>
        <v>0</v>
      </c>
      <c r="H3105" s="16">
        <f t="shared" ref="H3105:H3218" si="6468">I3105-G3105</f>
        <v>100</v>
      </c>
      <c r="I3105" s="16">
        <f t="shared" ref="I3105:J3108" si="6469">I3106</f>
        <v>100</v>
      </c>
      <c r="J3105" s="16">
        <f t="shared" si="6469"/>
        <v>0</v>
      </c>
      <c r="K3105" s="16">
        <f t="shared" ref="K3105:K3218" si="6470">L3105-J3105</f>
        <v>50</v>
      </c>
      <c r="L3105" s="16">
        <f t="shared" ref="L3105:P3108" si="6471">L3106</f>
        <v>50</v>
      </c>
      <c r="M3105" s="16">
        <f t="shared" si="6471"/>
        <v>0</v>
      </c>
      <c r="N3105" s="16">
        <f t="shared" si="6471"/>
        <v>0</v>
      </c>
      <c r="O3105" s="16">
        <f t="shared" si="6471"/>
        <v>0</v>
      </c>
      <c r="P3105" s="16">
        <f t="shared" si="6471"/>
        <v>0</v>
      </c>
      <c r="Q3105" s="16">
        <f t="shared" si="6400"/>
        <v>100</v>
      </c>
      <c r="R3105" s="16">
        <f t="shared" si="6401"/>
        <v>100</v>
      </c>
      <c r="S3105" s="16">
        <f t="shared" si="6402"/>
        <v>50</v>
      </c>
      <c r="T3105" s="16">
        <f t="shared" si="6403"/>
        <v>50</v>
      </c>
      <c r="U3105" s="16">
        <f t="shared" si="6404"/>
        <v>0</v>
      </c>
      <c r="V3105" s="16">
        <f t="shared" ref="V3105:Z3108" si="6472">V3106</f>
        <v>0</v>
      </c>
      <c r="W3105" s="16">
        <f t="shared" si="6472"/>
        <v>0</v>
      </c>
      <c r="X3105" s="16">
        <f t="shared" si="6472"/>
        <v>0</v>
      </c>
      <c r="Y3105" s="16">
        <f t="shared" si="6472"/>
        <v>0</v>
      </c>
      <c r="Z3105" s="16">
        <f t="shared" si="6472"/>
        <v>0</v>
      </c>
      <c r="AA3105" s="16">
        <f t="shared" si="6358"/>
        <v>100</v>
      </c>
      <c r="AB3105" s="16">
        <f t="shared" si="6359"/>
        <v>50</v>
      </c>
      <c r="AC3105" s="16">
        <f t="shared" si="6360"/>
        <v>0</v>
      </c>
      <c r="AD3105" s="16">
        <f t="shared" ref="AD3105:AE3108" si="6473">AD3106</f>
        <v>0</v>
      </c>
      <c r="AE3105" s="16">
        <f t="shared" si="6473"/>
        <v>0</v>
      </c>
      <c r="AF3105" s="16">
        <f>AF3106</f>
        <v>0</v>
      </c>
      <c r="AG3105" s="16">
        <f t="shared" ref="AG3105:AH3108" si="6474">AG3106</f>
        <v>0</v>
      </c>
      <c r="AH3105" s="16">
        <f t="shared" si="6474"/>
        <v>0</v>
      </c>
      <c r="AI3105" s="16">
        <f t="shared" ref="AI3105:AJ3108" si="6475">AI3106</f>
        <v>0</v>
      </c>
      <c r="AJ3105" s="16">
        <f t="shared" si="6475"/>
        <v>0</v>
      </c>
      <c r="AK3105" s="16">
        <f t="shared" si="6462"/>
        <v>100</v>
      </c>
      <c r="AL3105" s="16">
        <f t="shared" si="6463"/>
        <v>50</v>
      </c>
      <c r="AM3105" s="16">
        <f t="shared" si="6464"/>
        <v>0</v>
      </c>
      <c r="AN3105" s="16">
        <f>AN3106</f>
        <v>0</v>
      </c>
      <c r="AO3105" s="16">
        <f t="shared" si="6465"/>
        <v>100</v>
      </c>
      <c r="AP3105" s="16">
        <f t="shared" ref="AP3105:AT3108" si="6476">AP3106</f>
        <v>0</v>
      </c>
      <c r="AQ3105" s="16">
        <f t="shared" si="6476"/>
        <v>0</v>
      </c>
      <c r="AR3105" s="16">
        <f t="shared" si="6476"/>
        <v>0</v>
      </c>
      <c r="AS3105" s="16">
        <f t="shared" si="6476"/>
        <v>0</v>
      </c>
      <c r="AT3105" s="16">
        <f t="shared" si="6476"/>
        <v>0</v>
      </c>
      <c r="AU3105" s="16">
        <f t="shared" ref="AU3105:AY3108" si="6477">AU3106</f>
        <v>0</v>
      </c>
      <c r="AV3105" s="16">
        <f t="shared" si="6477"/>
        <v>0</v>
      </c>
      <c r="AW3105" s="16">
        <f t="shared" si="6477"/>
        <v>0</v>
      </c>
      <c r="AX3105" s="16">
        <f t="shared" si="6477"/>
        <v>0</v>
      </c>
      <c r="AY3105" s="16">
        <f t="shared" si="6477"/>
        <v>0</v>
      </c>
      <c r="AZ3105" s="16">
        <f t="shared" ref="AZ3105:BC3108" si="6478">AZ3106</f>
        <v>0</v>
      </c>
      <c r="BA3105" s="16">
        <f t="shared" ref="BA3105:BB3108" si="6479">BA3106</f>
        <v>0</v>
      </c>
      <c r="BB3105" s="16">
        <f t="shared" si="6479"/>
        <v>0</v>
      </c>
      <c r="BC3105" s="16">
        <f t="shared" si="6478"/>
        <v>0</v>
      </c>
      <c r="BD3105" s="16">
        <f t="shared" ref="BD3105:BE3108" si="6480">BD3106</f>
        <v>0</v>
      </c>
      <c r="BE3105" s="16">
        <f t="shared" si="6480"/>
        <v>0</v>
      </c>
      <c r="BF3105" s="16">
        <f t="shared" si="6450"/>
        <v>100</v>
      </c>
      <c r="BG3105" s="16">
        <f t="shared" si="6451"/>
        <v>50</v>
      </c>
      <c r="BH3105" s="16">
        <f t="shared" si="6452"/>
        <v>0</v>
      </c>
      <c r="BI3105" s="16">
        <f>BI3106</f>
        <v>0</v>
      </c>
      <c r="BJ3105" s="16">
        <f t="shared" si="6435"/>
        <v>100</v>
      </c>
      <c r="BK3105" s="16">
        <f>BK3106</f>
        <v>0</v>
      </c>
    </row>
    <row r="3106" spans="1:64" ht="31.5" x14ac:dyDescent="0.25">
      <c r="A3106" s="10" t="s">
        <v>623</v>
      </c>
      <c r="B3106" s="10" t="s">
        <v>233</v>
      </c>
      <c r="C3106" s="10" t="s">
        <v>8</v>
      </c>
      <c r="D3106" s="10" t="s">
        <v>336</v>
      </c>
      <c r="E3106" s="10"/>
      <c r="F3106" s="11" t="s">
        <v>337</v>
      </c>
      <c r="G3106" s="16">
        <f>G3107</f>
        <v>0</v>
      </c>
      <c r="H3106" s="16">
        <f t="shared" si="6468"/>
        <v>100</v>
      </c>
      <c r="I3106" s="16">
        <f t="shared" si="6469"/>
        <v>100</v>
      </c>
      <c r="J3106" s="16">
        <f t="shared" si="6469"/>
        <v>0</v>
      </c>
      <c r="K3106" s="16">
        <f t="shared" si="6470"/>
        <v>50</v>
      </c>
      <c r="L3106" s="16">
        <f t="shared" si="6471"/>
        <v>50</v>
      </c>
      <c r="M3106" s="16">
        <f t="shared" si="6471"/>
        <v>0</v>
      </c>
      <c r="N3106" s="16">
        <f t="shared" si="6471"/>
        <v>0</v>
      </c>
      <c r="O3106" s="16">
        <f t="shared" si="6471"/>
        <v>0</v>
      </c>
      <c r="P3106" s="16">
        <f t="shared" si="6471"/>
        <v>0</v>
      </c>
      <c r="Q3106" s="16">
        <f t="shared" si="6400"/>
        <v>100</v>
      </c>
      <c r="R3106" s="16">
        <f t="shared" si="6401"/>
        <v>100</v>
      </c>
      <c r="S3106" s="16">
        <f t="shared" si="6402"/>
        <v>50</v>
      </c>
      <c r="T3106" s="16">
        <f t="shared" si="6403"/>
        <v>50</v>
      </c>
      <c r="U3106" s="16">
        <f t="shared" si="6404"/>
        <v>0</v>
      </c>
      <c r="V3106" s="16">
        <f t="shared" si="6472"/>
        <v>0</v>
      </c>
      <c r="W3106" s="16">
        <f t="shared" si="6472"/>
        <v>0</v>
      </c>
      <c r="X3106" s="16">
        <f t="shared" si="6472"/>
        <v>0</v>
      </c>
      <c r="Y3106" s="16">
        <f t="shared" si="6472"/>
        <v>0</v>
      </c>
      <c r="Z3106" s="16">
        <f t="shared" si="6472"/>
        <v>0</v>
      </c>
      <c r="AA3106" s="16">
        <f t="shared" si="6358"/>
        <v>100</v>
      </c>
      <c r="AB3106" s="16">
        <f t="shared" si="6359"/>
        <v>50</v>
      </c>
      <c r="AC3106" s="16">
        <f t="shared" si="6360"/>
        <v>0</v>
      </c>
      <c r="AD3106" s="16">
        <f t="shared" si="6473"/>
        <v>0</v>
      </c>
      <c r="AE3106" s="16">
        <f t="shared" si="6473"/>
        <v>0</v>
      </c>
      <c r="AF3106" s="16">
        <f>AF3107</f>
        <v>0</v>
      </c>
      <c r="AG3106" s="16">
        <f t="shared" si="6474"/>
        <v>0</v>
      </c>
      <c r="AH3106" s="16">
        <f t="shared" si="6474"/>
        <v>0</v>
      </c>
      <c r="AI3106" s="16">
        <f t="shared" si="6475"/>
        <v>0</v>
      </c>
      <c r="AJ3106" s="16">
        <f t="shared" si="6475"/>
        <v>0</v>
      </c>
      <c r="AK3106" s="16">
        <f t="shared" si="6462"/>
        <v>100</v>
      </c>
      <c r="AL3106" s="16">
        <f t="shared" si="6463"/>
        <v>50</v>
      </c>
      <c r="AM3106" s="16">
        <f t="shared" si="6464"/>
        <v>0</v>
      </c>
      <c r="AN3106" s="16">
        <f>AN3107</f>
        <v>0</v>
      </c>
      <c r="AO3106" s="16">
        <f t="shared" si="6465"/>
        <v>100</v>
      </c>
      <c r="AP3106" s="16">
        <f t="shared" si="6476"/>
        <v>0</v>
      </c>
      <c r="AQ3106" s="16">
        <f t="shared" si="6476"/>
        <v>0</v>
      </c>
      <c r="AR3106" s="16">
        <f t="shared" si="6476"/>
        <v>0</v>
      </c>
      <c r="AS3106" s="16">
        <f t="shared" si="6476"/>
        <v>0</v>
      </c>
      <c r="AT3106" s="16">
        <f t="shared" si="6476"/>
        <v>0</v>
      </c>
      <c r="AU3106" s="16">
        <f t="shared" si="6477"/>
        <v>0</v>
      </c>
      <c r="AV3106" s="16">
        <f t="shared" si="6477"/>
        <v>0</v>
      </c>
      <c r="AW3106" s="16">
        <f t="shared" si="6477"/>
        <v>0</v>
      </c>
      <c r="AX3106" s="16">
        <f t="shared" si="6477"/>
        <v>0</v>
      </c>
      <c r="AY3106" s="16">
        <f t="shared" si="6477"/>
        <v>0</v>
      </c>
      <c r="AZ3106" s="16">
        <f t="shared" si="6478"/>
        <v>0</v>
      </c>
      <c r="BA3106" s="16">
        <f t="shared" si="6479"/>
        <v>0</v>
      </c>
      <c r="BB3106" s="16">
        <f t="shared" si="6479"/>
        <v>0</v>
      </c>
      <c r="BC3106" s="16">
        <f t="shared" si="6478"/>
        <v>0</v>
      </c>
      <c r="BD3106" s="16">
        <f t="shared" si="6480"/>
        <v>0</v>
      </c>
      <c r="BE3106" s="16">
        <f t="shared" si="6480"/>
        <v>0</v>
      </c>
      <c r="BF3106" s="16">
        <f t="shared" si="6450"/>
        <v>100</v>
      </c>
      <c r="BG3106" s="16">
        <f t="shared" si="6451"/>
        <v>50</v>
      </c>
      <c r="BH3106" s="16">
        <f t="shared" si="6452"/>
        <v>0</v>
      </c>
      <c r="BI3106" s="16">
        <f>BI3107</f>
        <v>0</v>
      </c>
      <c r="BJ3106" s="16">
        <f t="shared" si="6435"/>
        <v>100</v>
      </c>
      <c r="BK3106" s="16">
        <f>BK3107</f>
        <v>0</v>
      </c>
    </row>
    <row r="3107" spans="1:64" ht="47.25" x14ac:dyDescent="0.25">
      <c r="A3107" s="10" t="s">
        <v>623</v>
      </c>
      <c r="B3107" s="10" t="s">
        <v>233</v>
      </c>
      <c r="C3107" s="10" t="s">
        <v>8</v>
      </c>
      <c r="D3107" s="10" t="s">
        <v>336</v>
      </c>
      <c r="E3107" s="10" t="s">
        <v>50</v>
      </c>
      <c r="F3107" s="11" t="s">
        <v>21</v>
      </c>
      <c r="G3107" s="16">
        <f>G3108</f>
        <v>0</v>
      </c>
      <c r="H3107" s="16">
        <f t="shared" si="6468"/>
        <v>100</v>
      </c>
      <c r="I3107" s="16">
        <f t="shared" si="6469"/>
        <v>100</v>
      </c>
      <c r="J3107" s="16">
        <f t="shared" si="6469"/>
        <v>0</v>
      </c>
      <c r="K3107" s="16">
        <f t="shared" si="6470"/>
        <v>50</v>
      </c>
      <c r="L3107" s="16">
        <f t="shared" si="6471"/>
        <v>50</v>
      </c>
      <c r="M3107" s="16">
        <f t="shared" si="6471"/>
        <v>0</v>
      </c>
      <c r="N3107" s="16">
        <f t="shared" si="6471"/>
        <v>0</v>
      </c>
      <c r="O3107" s="16">
        <f t="shared" si="6471"/>
        <v>0</v>
      </c>
      <c r="P3107" s="16">
        <f t="shared" si="6471"/>
        <v>0</v>
      </c>
      <c r="Q3107" s="16">
        <f t="shared" si="6400"/>
        <v>100</v>
      </c>
      <c r="R3107" s="16">
        <f t="shared" si="6401"/>
        <v>100</v>
      </c>
      <c r="S3107" s="16">
        <f t="shared" si="6402"/>
        <v>50</v>
      </c>
      <c r="T3107" s="16">
        <f t="shared" si="6403"/>
        <v>50</v>
      </c>
      <c r="U3107" s="16">
        <f t="shared" si="6404"/>
        <v>0</v>
      </c>
      <c r="V3107" s="16">
        <f t="shared" si="6472"/>
        <v>0</v>
      </c>
      <c r="W3107" s="16">
        <f t="shared" si="6472"/>
        <v>0</v>
      </c>
      <c r="X3107" s="16">
        <f t="shared" si="6472"/>
        <v>0</v>
      </c>
      <c r="Y3107" s="16">
        <f t="shared" si="6472"/>
        <v>0</v>
      </c>
      <c r="Z3107" s="16">
        <f t="shared" si="6472"/>
        <v>0</v>
      </c>
      <c r="AA3107" s="16">
        <f t="shared" si="6358"/>
        <v>100</v>
      </c>
      <c r="AB3107" s="16">
        <f t="shared" si="6359"/>
        <v>50</v>
      </c>
      <c r="AC3107" s="16">
        <f t="shared" si="6360"/>
        <v>0</v>
      </c>
      <c r="AD3107" s="16">
        <f t="shared" si="6473"/>
        <v>0</v>
      </c>
      <c r="AE3107" s="16">
        <f t="shared" si="6473"/>
        <v>0</v>
      </c>
      <c r="AF3107" s="16">
        <f>AF3108</f>
        <v>0</v>
      </c>
      <c r="AG3107" s="16">
        <f t="shared" si="6474"/>
        <v>0</v>
      </c>
      <c r="AH3107" s="16">
        <f t="shared" si="6474"/>
        <v>0</v>
      </c>
      <c r="AI3107" s="16">
        <f t="shared" si="6475"/>
        <v>0</v>
      </c>
      <c r="AJ3107" s="16">
        <f t="shared" si="6475"/>
        <v>0</v>
      </c>
      <c r="AK3107" s="16">
        <f t="shared" si="6462"/>
        <v>100</v>
      </c>
      <c r="AL3107" s="16">
        <f t="shared" si="6463"/>
        <v>50</v>
      </c>
      <c r="AM3107" s="16">
        <f t="shared" si="6464"/>
        <v>0</v>
      </c>
      <c r="AN3107" s="16">
        <f>AN3108</f>
        <v>0</v>
      </c>
      <c r="AO3107" s="16">
        <f t="shared" si="6465"/>
        <v>100</v>
      </c>
      <c r="AP3107" s="16">
        <f t="shared" si="6476"/>
        <v>0</v>
      </c>
      <c r="AQ3107" s="16">
        <f t="shared" si="6476"/>
        <v>0</v>
      </c>
      <c r="AR3107" s="16">
        <f t="shared" si="6476"/>
        <v>0</v>
      </c>
      <c r="AS3107" s="16">
        <f t="shared" si="6476"/>
        <v>0</v>
      </c>
      <c r="AT3107" s="16">
        <f t="shared" si="6476"/>
        <v>0</v>
      </c>
      <c r="AU3107" s="16">
        <f t="shared" si="6477"/>
        <v>0</v>
      </c>
      <c r="AV3107" s="16">
        <f t="shared" si="6477"/>
        <v>0</v>
      </c>
      <c r="AW3107" s="16">
        <f t="shared" si="6477"/>
        <v>0</v>
      </c>
      <c r="AX3107" s="16">
        <f t="shared" si="6477"/>
        <v>0</v>
      </c>
      <c r="AY3107" s="16">
        <f t="shared" si="6477"/>
        <v>0</v>
      </c>
      <c r="AZ3107" s="16">
        <f t="shared" si="6478"/>
        <v>0</v>
      </c>
      <c r="BA3107" s="16">
        <f t="shared" si="6479"/>
        <v>0</v>
      </c>
      <c r="BB3107" s="16">
        <f t="shared" si="6479"/>
        <v>0</v>
      </c>
      <c r="BC3107" s="16">
        <f t="shared" si="6478"/>
        <v>0</v>
      </c>
      <c r="BD3107" s="16">
        <f t="shared" si="6480"/>
        <v>0</v>
      </c>
      <c r="BE3107" s="16">
        <f t="shared" si="6480"/>
        <v>0</v>
      </c>
      <c r="BF3107" s="16">
        <f t="shared" si="6450"/>
        <v>100</v>
      </c>
      <c r="BG3107" s="16">
        <f t="shared" si="6451"/>
        <v>50</v>
      </c>
      <c r="BH3107" s="16">
        <f t="shared" si="6452"/>
        <v>0</v>
      </c>
      <c r="BI3107" s="16">
        <f>BI3108</f>
        <v>0</v>
      </c>
      <c r="BJ3107" s="16">
        <f t="shared" si="6435"/>
        <v>100</v>
      </c>
      <c r="BK3107" s="16">
        <f>BK3108</f>
        <v>0</v>
      </c>
    </row>
    <row r="3108" spans="1:64" ht="47.25" x14ac:dyDescent="0.25">
      <c r="A3108" s="10" t="s">
        <v>623</v>
      </c>
      <c r="B3108" s="10" t="s">
        <v>233</v>
      </c>
      <c r="C3108" s="10" t="s">
        <v>8</v>
      </c>
      <c r="D3108" s="10" t="s">
        <v>336</v>
      </c>
      <c r="E3108" s="10" t="s">
        <v>51</v>
      </c>
      <c r="F3108" s="11" t="s">
        <v>22</v>
      </c>
      <c r="G3108" s="16">
        <f>G3109</f>
        <v>0</v>
      </c>
      <c r="H3108" s="16">
        <f t="shared" si="6468"/>
        <v>100</v>
      </c>
      <c r="I3108" s="16">
        <f t="shared" si="6469"/>
        <v>100</v>
      </c>
      <c r="J3108" s="16">
        <f t="shared" si="6469"/>
        <v>0</v>
      </c>
      <c r="K3108" s="16">
        <f t="shared" si="6470"/>
        <v>50</v>
      </c>
      <c r="L3108" s="16">
        <f t="shared" si="6471"/>
        <v>50</v>
      </c>
      <c r="M3108" s="16">
        <f t="shared" si="6471"/>
        <v>0</v>
      </c>
      <c r="N3108" s="16">
        <f t="shared" si="6471"/>
        <v>0</v>
      </c>
      <c r="O3108" s="16">
        <f t="shared" si="6471"/>
        <v>0</v>
      </c>
      <c r="P3108" s="16">
        <f t="shared" si="6471"/>
        <v>0</v>
      </c>
      <c r="Q3108" s="16">
        <f t="shared" si="6400"/>
        <v>100</v>
      </c>
      <c r="R3108" s="16">
        <f t="shared" si="6401"/>
        <v>100</v>
      </c>
      <c r="S3108" s="16">
        <f t="shared" si="6402"/>
        <v>50</v>
      </c>
      <c r="T3108" s="16">
        <f t="shared" si="6403"/>
        <v>50</v>
      </c>
      <c r="U3108" s="16">
        <f t="shared" si="6404"/>
        <v>0</v>
      </c>
      <c r="V3108" s="16">
        <f t="shared" si="6472"/>
        <v>0</v>
      </c>
      <c r="W3108" s="16">
        <f t="shared" si="6472"/>
        <v>0</v>
      </c>
      <c r="X3108" s="16">
        <f t="shared" si="6472"/>
        <v>0</v>
      </c>
      <c r="Y3108" s="16">
        <f t="shared" si="6472"/>
        <v>0</v>
      </c>
      <c r="Z3108" s="16">
        <f t="shared" si="6472"/>
        <v>0</v>
      </c>
      <c r="AA3108" s="16">
        <f t="shared" si="6358"/>
        <v>100</v>
      </c>
      <c r="AB3108" s="16">
        <f t="shared" si="6359"/>
        <v>50</v>
      </c>
      <c r="AC3108" s="16">
        <f t="shared" si="6360"/>
        <v>0</v>
      </c>
      <c r="AD3108" s="16">
        <f t="shared" si="6473"/>
        <v>0</v>
      </c>
      <c r="AE3108" s="16">
        <f t="shared" si="6473"/>
        <v>0</v>
      </c>
      <c r="AF3108" s="16">
        <f>AF3109</f>
        <v>0</v>
      </c>
      <c r="AG3108" s="16">
        <f t="shared" si="6474"/>
        <v>0</v>
      </c>
      <c r="AH3108" s="16">
        <f t="shared" si="6474"/>
        <v>0</v>
      </c>
      <c r="AI3108" s="16">
        <f t="shared" si="6475"/>
        <v>0</v>
      </c>
      <c r="AJ3108" s="16">
        <f t="shared" si="6475"/>
        <v>0</v>
      </c>
      <c r="AK3108" s="16">
        <f t="shared" si="6462"/>
        <v>100</v>
      </c>
      <c r="AL3108" s="16">
        <f t="shared" si="6463"/>
        <v>50</v>
      </c>
      <c r="AM3108" s="16">
        <f t="shared" si="6464"/>
        <v>0</v>
      </c>
      <c r="AN3108" s="16">
        <f>AN3109</f>
        <v>0</v>
      </c>
      <c r="AO3108" s="16">
        <f t="shared" si="6465"/>
        <v>100</v>
      </c>
      <c r="AP3108" s="16">
        <f t="shared" si="6476"/>
        <v>0</v>
      </c>
      <c r="AQ3108" s="16">
        <f t="shared" si="6476"/>
        <v>0</v>
      </c>
      <c r="AR3108" s="16">
        <f t="shared" si="6476"/>
        <v>0</v>
      </c>
      <c r="AS3108" s="16">
        <f t="shared" si="6476"/>
        <v>0</v>
      </c>
      <c r="AT3108" s="16">
        <f t="shared" si="6476"/>
        <v>0</v>
      </c>
      <c r="AU3108" s="16">
        <f t="shared" si="6477"/>
        <v>0</v>
      </c>
      <c r="AV3108" s="16">
        <f t="shared" si="6477"/>
        <v>0</v>
      </c>
      <c r="AW3108" s="16">
        <f t="shared" si="6477"/>
        <v>0</v>
      </c>
      <c r="AX3108" s="16">
        <f t="shared" si="6477"/>
        <v>0</v>
      </c>
      <c r="AY3108" s="16">
        <f t="shared" si="6477"/>
        <v>0</v>
      </c>
      <c r="AZ3108" s="16">
        <f t="shared" si="6478"/>
        <v>0</v>
      </c>
      <c r="BA3108" s="16">
        <f t="shared" si="6479"/>
        <v>0</v>
      </c>
      <c r="BB3108" s="16">
        <f t="shared" si="6479"/>
        <v>0</v>
      </c>
      <c r="BC3108" s="16">
        <f t="shared" si="6478"/>
        <v>0</v>
      </c>
      <c r="BD3108" s="16">
        <f t="shared" si="6480"/>
        <v>0</v>
      </c>
      <c r="BE3108" s="16">
        <f t="shared" si="6480"/>
        <v>0</v>
      </c>
      <c r="BF3108" s="16">
        <f t="shared" si="6450"/>
        <v>100</v>
      </c>
      <c r="BG3108" s="16">
        <f t="shared" si="6451"/>
        <v>50</v>
      </c>
      <c r="BH3108" s="16">
        <f t="shared" si="6452"/>
        <v>0</v>
      </c>
      <c r="BI3108" s="16">
        <f>BI3109</f>
        <v>0</v>
      </c>
      <c r="BJ3108" s="16">
        <f t="shared" si="6435"/>
        <v>100</v>
      </c>
      <c r="BK3108" s="16">
        <f>BK3109</f>
        <v>0</v>
      </c>
    </row>
    <row r="3109" spans="1:64" ht="31.5" x14ac:dyDescent="0.25">
      <c r="A3109" s="10" t="s">
        <v>623</v>
      </c>
      <c r="B3109" s="10" t="s">
        <v>233</v>
      </c>
      <c r="C3109" s="10" t="s">
        <v>8</v>
      </c>
      <c r="D3109" s="10" t="s">
        <v>336</v>
      </c>
      <c r="E3109" s="10" t="s">
        <v>52</v>
      </c>
      <c r="F3109" s="11" t="s">
        <v>23</v>
      </c>
      <c r="G3109" s="16">
        <v>0</v>
      </c>
      <c r="H3109" s="16">
        <f t="shared" si="6468"/>
        <v>100</v>
      </c>
      <c r="I3109" s="16">
        <v>100</v>
      </c>
      <c r="J3109" s="16">
        <v>0</v>
      </c>
      <c r="K3109" s="16">
        <f t="shared" si="6470"/>
        <v>50</v>
      </c>
      <c r="L3109" s="16">
        <v>50</v>
      </c>
      <c r="M3109" s="16">
        <v>0</v>
      </c>
      <c r="N3109" s="16"/>
      <c r="O3109" s="16"/>
      <c r="P3109" s="16"/>
      <c r="Q3109" s="16">
        <f t="shared" si="6400"/>
        <v>100</v>
      </c>
      <c r="R3109" s="16">
        <f t="shared" si="6401"/>
        <v>100</v>
      </c>
      <c r="S3109" s="16">
        <f t="shared" si="6402"/>
        <v>50</v>
      </c>
      <c r="T3109" s="16">
        <f t="shared" si="6403"/>
        <v>50</v>
      </c>
      <c r="U3109" s="16">
        <f t="shared" si="6404"/>
        <v>0</v>
      </c>
      <c r="V3109" s="16"/>
      <c r="W3109" s="16"/>
      <c r="X3109" s="16"/>
      <c r="Y3109" s="16"/>
      <c r="Z3109" s="16"/>
      <c r="AA3109" s="16">
        <f t="shared" si="6358"/>
        <v>100</v>
      </c>
      <c r="AB3109" s="16">
        <f t="shared" si="6359"/>
        <v>50</v>
      </c>
      <c r="AC3109" s="16">
        <f t="shared" si="6360"/>
        <v>0</v>
      </c>
      <c r="AD3109" s="16"/>
      <c r="AE3109" s="16"/>
      <c r="AF3109" s="16"/>
      <c r="AG3109" s="16"/>
      <c r="AH3109" s="16"/>
      <c r="AI3109" s="16"/>
      <c r="AJ3109" s="16"/>
      <c r="AK3109" s="16">
        <f t="shared" si="6462"/>
        <v>100</v>
      </c>
      <c r="AL3109" s="16">
        <f t="shared" si="6463"/>
        <v>50</v>
      </c>
      <c r="AM3109" s="16">
        <f t="shared" si="6464"/>
        <v>0</v>
      </c>
      <c r="AN3109" s="16"/>
      <c r="AO3109" s="16">
        <f t="shared" si="6465"/>
        <v>100</v>
      </c>
      <c r="AP3109" s="16"/>
      <c r="AQ3109" s="16"/>
      <c r="AR3109" s="16"/>
      <c r="AS3109" s="16"/>
      <c r="AT3109" s="16"/>
      <c r="AU3109" s="16"/>
      <c r="AV3109" s="16"/>
      <c r="AW3109" s="16"/>
      <c r="AX3109" s="16"/>
      <c r="AY3109" s="16"/>
      <c r="AZ3109" s="16"/>
      <c r="BA3109" s="16"/>
      <c r="BB3109" s="16"/>
      <c r="BC3109" s="16"/>
      <c r="BD3109" s="16"/>
      <c r="BE3109" s="16"/>
      <c r="BF3109" s="16">
        <f t="shared" si="6450"/>
        <v>100</v>
      </c>
      <c r="BG3109" s="16">
        <f t="shared" si="6451"/>
        <v>50</v>
      </c>
      <c r="BH3109" s="16">
        <f t="shared" si="6452"/>
        <v>0</v>
      </c>
      <c r="BI3109" s="16"/>
      <c r="BJ3109" s="16">
        <f t="shared" si="6435"/>
        <v>100</v>
      </c>
      <c r="BK3109" s="16"/>
    </row>
    <row r="3110" spans="1:64" x14ac:dyDescent="0.25">
      <c r="A3110" s="10" t="s">
        <v>623</v>
      </c>
      <c r="B3110" s="10" t="s">
        <v>233</v>
      </c>
      <c r="C3110" s="10" t="s">
        <v>8</v>
      </c>
      <c r="D3110" s="23" t="s">
        <v>77</v>
      </c>
      <c r="E3110" s="23"/>
      <c r="F3110" s="11" t="s">
        <v>78</v>
      </c>
      <c r="G3110" s="16">
        <f>G3111</f>
        <v>3091.3999999999996</v>
      </c>
      <c r="H3110" s="16">
        <f t="shared" si="6468"/>
        <v>153.40000000000055</v>
      </c>
      <c r="I3110" s="16">
        <f>I3111</f>
        <v>3244.8</v>
      </c>
      <c r="J3110" s="16">
        <f>J3111</f>
        <v>3136.9</v>
      </c>
      <c r="K3110" s="16">
        <f t="shared" si="6470"/>
        <v>69.900000000000091</v>
      </c>
      <c r="L3110" s="16">
        <f t="shared" ref="L3110:P3111" si="6481">L3111</f>
        <v>3206.8</v>
      </c>
      <c r="M3110" s="16">
        <f t="shared" si="6481"/>
        <v>3224.5</v>
      </c>
      <c r="N3110" s="16">
        <f t="shared" si="6481"/>
        <v>16.399999999999999</v>
      </c>
      <c r="O3110" s="16">
        <f t="shared" si="6481"/>
        <v>16.399999999999999</v>
      </c>
      <c r="P3110" s="16">
        <f t="shared" si="6481"/>
        <v>16.399999999999999</v>
      </c>
      <c r="Q3110" s="16">
        <f t="shared" si="6400"/>
        <v>169.80000000000064</v>
      </c>
      <c r="R3110" s="16">
        <f t="shared" si="6401"/>
        <v>3261.2000000000003</v>
      </c>
      <c r="S3110" s="16">
        <f t="shared" si="6402"/>
        <v>86.300000000000182</v>
      </c>
      <c r="T3110" s="16">
        <f t="shared" si="6403"/>
        <v>3223.2000000000003</v>
      </c>
      <c r="U3110" s="16">
        <f t="shared" si="6404"/>
        <v>3240.9</v>
      </c>
      <c r="V3110" s="16">
        <f t="shared" ref="V3110:X3111" si="6482">V3111</f>
        <v>0</v>
      </c>
      <c r="W3110" s="16">
        <f>W3111</f>
        <v>0</v>
      </c>
      <c r="X3110" s="16">
        <f t="shared" si="6482"/>
        <v>0</v>
      </c>
      <c r="Y3110" s="16">
        <f>Y3111</f>
        <v>0</v>
      </c>
      <c r="Z3110" s="16">
        <f>Z3111</f>
        <v>0</v>
      </c>
      <c r="AA3110" s="16">
        <f t="shared" si="6358"/>
        <v>3261.2000000000003</v>
      </c>
      <c r="AB3110" s="16">
        <f t="shared" si="6359"/>
        <v>3223.2000000000003</v>
      </c>
      <c r="AC3110" s="16">
        <f t="shared" si="6360"/>
        <v>3240.9</v>
      </c>
      <c r="AD3110" s="16">
        <f t="shared" ref="AD3110:BK3111" si="6483">AD3111</f>
        <v>0</v>
      </c>
      <c r="AE3110" s="16">
        <f t="shared" si="6483"/>
        <v>0</v>
      </c>
      <c r="AF3110" s="16">
        <f t="shared" si="6483"/>
        <v>0</v>
      </c>
      <c r="AG3110" s="16">
        <f t="shared" si="6483"/>
        <v>0</v>
      </c>
      <c r="AH3110" s="16">
        <f t="shared" si="6483"/>
        <v>0</v>
      </c>
      <c r="AI3110" s="16">
        <f t="shared" si="6483"/>
        <v>0</v>
      </c>
      <c r="AJ3110" s="16">
        <f t="shared" si="6483"/>
        <v>0</v>
      </c>
      <c r="AK3110" s="16">
        <f t="shared" si="6462"/>
        <v>3261.2000000000003</v>
      </c>
      <c r="AL3110" s="16">
        <f t="shared" si="6463"/>
        <v>3223.2000000000003</v>
      </c>
      <c r="AM3110" s="16">
        <f t="shared" si="6464"/>
        <v>3240.9</v>
      </c>
      <c r="AN3110" s="16">
        <f t="shared" si="6483"/>
        <v>0</v>
      </c>
      <c r="AO3110" s="16">
        <f t="shared" si="6465"/>
        <v>3261.2000000000003</v>
      </c>
      <c r="AP3110" s="16">
        <f t="shared" si="6483"/>
        <v>0</v>
      </c>
      <c r="AQ3110" s="16">
        <f t="shared" si="6483"/>
        <v>0</v>
      </c>
      <c r="AR3110" s="16">
        <f t="shared" si="6483"/>
        <v>0</v>
      </c>
      <c r="AS3110" s="16">
        <f t="shared" si="6483"/>
        <v>0</v>
      </c>
      <c r="AT3110" s="16">
        <f t="shared" si="6483"/>
        <v>0</v>
      </c>
      <c r="AU3110" s="16">
        <f t="shared" si="6483"/>
        <v>0</v>
      </c>
      <c r="AV3110" s="16">
        <f t="shared" si="6483"/>
        <v>0</v>
      </c>
      <c r="AW3110" s="16">
        <f t="shared" si="6483"/>
        <v>0</v>
      </c>
      <c r="AX3110" s="16">
        <f t="shared" si="6483"/>
        <v>0</v>
      </c>
      <c r="AY3110" s="16">
        <f t="shared" si="6483"/>
        <v>0</v>
      </c>
      <c r="AZ3110" s="16">
        <f t="shared" si="6483"/>
        <v>0</v>
      </c>
      <c r="BA3110" s="16">
        <f t="shared" si="6483"/>
        <v>0</v>
      </c>
      <c r="BB3110" s="16">
        <f t="shared" si="6483"/>
        <v>0</v>
      </c>
      <c r="BC3110" s="16">
        <f t="shared" si="6483"/>
        <v>0</v>
      </c>
      <c r="BD3110" s="16">
        <f t="shared" si="6483"/>
        <v>0</v>
      </c>
      <c r="BE3110" s="16">
        <f t="shared" si="6483"/>
        <v>0</v>
      </c>
      <c r="BF3110" s="16">
        <f t="shared" si="6450"/>
        <v>3261.2000000000003</v>
      </c>
      <c r="BG3110" s="16">
        <f t="shared" si="6451"/>
        <v>3223.2000000000003</v>
      </c>
      <c r="BH3110" s="16">
        <f t="shared" si="6452"/>
        <v>3240.9</v>
      </c>
      <c r="BI3110" s="16">
        <f t="shared" si="6483"/>
        <v>0</v>
      </c>
      <c r="BJ3110" s="16">
        <f t="shared" si="6435"/>
        <v>3261.2000000000003</v>
      </c>
      <c r="BK3110" s="16">
        <f t="shared" si="6483"/>
        <v>0</v>
      </c>
    </row>
    <row r="3111" spans="1:64" ht="31.5" x14ac:dyDescent="0.25">
      <c r="A3111" s="10" t="s">
        <v>623</v>
      </c>
      <c r="B3111" s="10" t="s">
        <v>233</v>
      </c>
      <c r="C3111" s="10" t="s">
        <v>8</v>
      </c>
      <c r="D3111" s="17" t="s">
        <v>625</v>
      </c>
      <c r="E3111" s="17"/>
      <c r="F3111" s="11" t="s">
        <v>626</v>
      </c>
      <c r="G3111" s="16">
        <f>G3112</f>
        <v>3091.3999999999996</v>
      </c>
      <c r="H3111" s="16">
        <f t="shared" si="6468"/>
        <v>153.40000000000055</v>
      </c>
      <c r="I3111" s="16">
        <f>I3112</f>
        <v>3244.8</v>
      </c>
      <c r="J3111" s="16">
        <f>J3112</f>
        <v>3136.9</v>
      </c>
      <c r="K3111" s="16">
        <f t="shared" si="6470"/>
        <v>69.900000000000091</v>
      </c>
      <c r="L3111" s="16">
        <f t="shared" si="6481"/>
        <v>3206.8</v>
      </c>
      <c r="M3111" s="16">
        <f t="shared" si="6481"/>
        <v>3224.5</v>
      </c>
      <c r="N3111" s="16">
        <f t="shared" si="6481"/>
        <v>16.399999999999999</v>
      </c>
      <c r="O3111" s="16">
        <f t="shared" si="6481"/>
        <v>16.399999999999999</v>
      </c>
      <c r="P3111" s="16">
        <f t="shared" si="6481"/>
        <v>16.399999999999999</v>
      </c>
      <c r="Q3111" s="16">
        <f t="shared" si="6400"/>
        <v>169.80000000000064</v>
      </c>
      <c r="R3111" s="16">
        <f t="shared" si="6401"/>
        <v>3261.2000000000003</v>
      </c>
      <c r="S3111" s="16">
        <f t="shared" si="6402"/>
        <v>86.300000000000182</v>
      </c>
      <c r="T3111" s="16">
        <f t="shared" si="6403"/>
        <v>3223.2000000000003</v>
      </c>
      <c r="U3111" s="16">
        <f t="shared" si="6404"/>
        <v>3240.9</v>
      </c>
      <c r="V3111" s="16">
        <f t="shared" si="6482"/>
        <v>0</v>
      </c>
      <c r="W3111" s="16">
        <f>W3112</f>
        <v>0</v>
      </c>
      <c r="X3111" s="16">
        <f t="shared" si="6482"/>
        <v>0</v>
      </c>
      <c r="Y3111" s="16">
        <f>Y3112</f>
        <v>0</v>
      </c>
      <c r="Z3111" s="16">
        <f>Z3112</f>
        <v>0</v>
      </c>
      <c r="AA3111" s="16">
        <f t="shared" si="6358"/>
        <v>3261.2000000000003</v>
      </c>
      <c r="AB3111" s="16">
        <f t="shared" si="6359"/>
        <v>3223.2000000000003</v>
      </c>
      <c r="AC3111" s="16">
        <f t="shared" si="6360"/>
        <v>3240.9</v>
      </c>
      <c r="AD3111" s="16">
        <f t="shared" si="6483"/>
        <v>0</v>
      </c>
      <c r="AE3111" s="16">
        <f t="shared" si="6483"/>
        <v>0</v>
      </c>
      <c r="AF3111" s="16">
        <f t="shared" si="6483"/>
        <v>0</v>
      </c>
      <c r="AG3111" s="16">
        <f t="shared" si="6483"/>
        <v>0</v>
      </c>
      <c r="AH3111" s="16">
        <f t="shared" si="6483"/>
        <v>0</v>
      </c>
      <c r="AI3111" s="16">
        <f t="shared" si="6483"/>
        <v>0</v>
      </c>
      <c r="AJ3111" s="16">
        <f t="shared" si="6483"/>
        <v>0</v>
      </c>
      <c r="AK3111" s="16">
        <f t="shared" si="6462"/>
        <v>3261.2000000000003</v>
      </c>
      <c r="AL3111" s="16">
        <f t="shared" si="6463"/>
        <v>3223.2000000000003</v>
      </c>
      <c r="AM3111" s="16">
        <f t="shared" si="6464"/>
        <v>3240.9</v>
      </c>
      <c r="AN3111" s="16">
        <f t="shared" si="6483"/>
        <v>0</v>
      </c>
      <c r="AO3111" s="16">
        <f t="shared" si="6465"/>
        <v>3261.2000000000003</v>
      </c>
      <c r="AP3111" s="16">
        <f t="shared" si="6483"/>
        <v>0</v>
      </c>
      <c r="AQ3111" s="16">
        <f t="shared" si="6483"/>
        <v>0</v>
      </c>
      <c r="AR3111" s="16">
        <f t="shared" si="6483"/>
        <v>0</v>
      </c>
      <c r="AS3111" s="16">
        <f t="shared" si="6483"/>
        <v>0</v>
      </c>
      <c r="AT3111" s="16">
        <f t="shared" si="6483"/>
        <v>0</v>
      </c>
      <c r="AU3111" s="16">
        <f t="shared" si="6483"/>
        <v>0</v>
      </c>
      <c r="AV3111" s="16">
        <f t="shared" si="6483"/>
        <v>0</v>
      </c>
      <c r="AW3111" s="16">
        <f t="shared" si="6483"/>
        <v>0</v>
      </c>
      <c r="AX3111" s="16">
        <f t="shared" si="6483"/>
        <v>0</v>
      </c>
      <c r="AY3111" s="16">
        <f t="shared" si="6483"/>
        <v>0</v>
      </c>
      <c r="AZ3111" s="16">
        <f t="shared" si="6483"/>
        <v>0</v>
      </c>
      <c r="BA3111" s="16">
        <f t="shared" si="6483"/>
        <v>0</v>
      </c>
      <c r="BB3111" s="16">
        <f t="shared" si="6483"/>
        <v>0</v>
      </c>
      <c r="BC3111" s="16">
        <f t="shared" si="6483"/>
        <v>0</v>
      </c>
      <c r="BD3111" s="16">
        <f t="shared" si="6483"/>
        <v>0</v>
      </c>
      <c r="BE3111" s="16">
        <f t="shared" si="6483"/>
        <v>0</v>
      </c>
      <c r="BF3111" s="16">
        <f t="shared" si="6450"/>
        <v>3261.2000000000003</v>
      </c>
      <c r="BG3111" s="16">
        <f t="shared" si="6451"/>
        <v>3223.2000000000003</v>
      </c>
      <c r="BH3111" s="16">
        <f t="shared" si="6452"/>
        <v>3240.9</v>
      </c>
      <c r="BI3111" s="16">
        <f t="shared" si="6483"/>
        <v>0</v>
      </c>
      <c r="BJ3111" s="16">
        <f t="shared" si="6435"/>
        <v>3261.2000000000003</v>
      </c>
      <c r="BK3111" s="16">
        <f t="shared" si="6483"/>
        <v>0</v>
      </c>
    </row>
    <row r="3112" spans="1:64" ht="31.5" x14ac:dyDescent="0.25">
      <c r="A3112" s="10" t="s">
        <v>623</v>
      </c>
      <c r="B3112" s="10" t="s">
        <v>233</v>
      </c>
      <c r="C3112" s="10" t="s">
        <v>8</v>
      </c>
      <c r="D3112" s="17" t="s">
        <v>651</v>
      </c>
      <c r="E3112" s="17"/>
      <c r="F3112" s="11" t="s">
        <v>652</v>
      </c>
      <c r="G3112" s="16">
        <f>G3113+G3116</f>
        <v>3091.3999999999996</v>
      </c>
      <c r="H3112" s="16">
        <f t="shared" si="6468"/>
        <v>153.40000000000055</v>
      </c>
      <c r="I3112" s="16">
        <f>I3113+I3116</f>
        <v>3244.8</v>
      </c>
      <c r="J3112" s="16">
        <f>J3113+J3116</f>
        <v>3136.9</v>
      </c>
      <c r="K3112" s="16">
        <f t="shared" si="6470"/>
        <v>69.900000000000091</v>
      </c>
      <c r="L3112" s="16">
        <f>L3113+L3116</f>
        <v>3206.8</v>
      </c>
      <c r="M3112" s="16">
        <f>M3113+M3116</f>
        <v>3224.5</v>
      </c>
      <c r="N3112" s="16">
        <f>N3113+N3116</f>
        <v>16.399999999999999</v>
      </c>
      <c r="O3112" s="16">
        <f>O3113+O3116</f>
        <v>16.399999999999999</v>
      </c>
      <c r="P3112" s="16">
        <f>P3113+P3116</f>
        <v>16.399999999999999</v>
      </c>
      <c r="Q3112" s="16">
        <f t="shared" si="6400"/>
        <v>169.80000000000064</v>
      </c>
      <c r="R3112" s="16">
        <f t="shared" si="6401"/>
        <v>3261.2000000000003</v>
      </c>
      <c r="S3112" s="16">
        <f t="shared" si="6402"/>
        <v>86.300000000000182</v>
      </c>
      <c r="T3112" s="16">
        <f t="shared" si="6403"/>
        <v>3223.2000000000003</v>
      </c>
      <c r="U3112" s="16">
        <f t="shared" si="6404"/>
        <v>3240.9</v>
      </c>
      <c r="V3112" s="16">
        <f>V3113+V3116</f>
        <v>0</v>
      </c>
      <c r="W3112" s="16">
        <f>W3113+W3116</f>
        <v>0</v>
      </c>
      <c r="X3112" s="16">
        <f>X3113+X3116</f>
        <v>0</v>
      </c>
      <c r="Y3112" s="16">
        <f>Y3113+Y3116</f>
        <v>0</v>
      </c>
      <c r="Z3112" s="16">
        <f>Z3113+Z3116</f>
        <v>0</v>
      </c>
      <c r="AA3112" s="16">
        <f t="shared" si="6358"/>
        <v>3261.2000000000003</v>
      </c>
      <c r="AB3112" s="16">
        <f t="shared" si="6359"/>
        <v>3223.2000000000003</v>
      </c>
      <c r="AC3112" s="16">
        <f t="shared" si="6360"/>
        <v>3240.9</v>
      </c>
      <c r="AD3112" s="16">
        <f t="shared" ref="AD3112:AJ3112" si="6484">AD3113+AD3116</f>
        <v>0</v>
      </c>
      <c r="AE3112" s="16">
        <f t="shared" si="6484"/>
        <v>0</v>
      </c>
      <c r="AF3112" s="16">
        <f t="shared" si="6484"/>
        <v>0</v>
      </c>
      <c r="AG3112" s="16">
        <f t="shared" si="6484"/>
        <v>0</v>
      </c>
      <c r="AH3112" s="16">
        <f t="shared" si="6484"/>
        <v>0</v>
      </c>
      <c r="AI3112" s="16">
        <f t="shared" si="6484"/>
        <v>0</v>
      </c>
      <c r="AJ3112" s="16">
        <f t="shared" si="6484"/>
        <v>0</v>
      </c>
      <c r="AK3112" s="16">
        <f t="shared" si="6462"/>
        <v>3261.2000000000003</v>
      </c>
      <c r="AL3112" s="16">
        <f t="shared" si="6463"/>
        <v>3223.2000000000003</v>
      </c>
      <c r="AM3112" s="16">
        <f t="shared" si="6464"/>
        <v>3240.9</v>
      </c>
      <c r="AN3112" s="16">
        <f>AN3113+AN3116</f>
        <v>0</v>
      </c>
      <c r="AO3112" s="16">
        <f t="shared" si="6465"/>
        <v>3261.2000000000003</v>
      </c>
      <c r="AP3112" s="16">
        <f t="shared" ref="AP3112:BK3112" si="6485">AP3113+AP3116</f>
        <v>0</v>
      </c>
      <c r="AQ3112" s="16">
        <f t="shared" si="6485"/>
        <v>0</v>
      </c>
      <c r="AR3112" s="16">
        <f t="shared" si="6485"/>
        <v>0</v>
      </c>
      <c r="AS3112" s="16">
        <f>AS3113+AS3116</f>
        <v>0</v>
      </c>
      <c r="AT3112" s="16">
        <f>AT3113+AT3116</f>
        <v>0</v>
      </c>
      <c r="AU3112" s="16">
        <f t="shared" si="6485"/>
        <v>0</v>
      </c>
      <c r="AV3112" s="16">
        <f t="shared" si="6485"/>
        <v>0</v>
      </c>
      <c r="AW3112" s="16">
        <f t="shared" si="6485"/>
        <v>0</v>
      </c>
      <c r="AX3112" s="16">
        <f t="shared" si="6485"/>
        <v>0</v>
      </c>
      <c r="AY3112" s="16">
        <f t="shared" si="6485"/>
        <v>0</v>
      </c>
      <c r="AZ3112" s="16">
        <f t="shared" si="6485"/>
        <v>0</v>
      </c>
      <c r="BA3112" s="16">
        <f>BA3113+BA3116</f>
        <v>0</v>
      </c>
      <c r="BB3112" s="16">
        <f>BB3113+BB3116</f>
        <v>0</v>
      </c>
      <c r="BC3112" s="16">
        <f t="shared" si="6485"/>
        <v>0</v>
      </c>
      <c r="BD3112" s="16">
        <f>BD3113+BD3116</f>
        <v>0</v>
      </c>
      <c r="BE3112" s="16">
        <f>BE3113+BE3116</f>
        <v>0</v>
      </c>
      <c r="BF3112" s="16">
        <f t="shared" si="6450"/>
        <v>3261.2000000000003</v>
      </c>
      <c r="BG3112" s="16">
        <f t="shared" si="6451"/>
        <v>3223.2000000000003</v>
      </c>
      <c r="BH3112" s="16">
        <f t="shared" si="6452"/>
        <v>3240.9</v>
      </c>
      <c r="BI3112" s="16">
        <f t="shared" ref="BI3112" si="6486">BI3113+BI3116</f>
        <v>0</v>
      </c>
      <c r="BJ3112" s="16">
        <f t="shared" si="6435"/>
        <v>3261.2000000000003</v>
      </c>
      <c r="BK3112" s="16">
        <f t="shared" si="6485"/>
        <v>0</v>
      </c>
    </row>
    <row r="3113" spans="1:64" ht="47.25" x14ac:dyDescent="0.25">
      <c r="A3113" s="10" t="s">
        <v>623</v>
      </c>
      <c r="B3113" s="10" t="s">
        <v>233</v>
      </c>
      <c r="C3113" s="10" t="s">
        <v>8</v>
      </c>
      <c r="D3113" s="17" t="s">
        <v>651</v>
      </c>
      <c r="E3113" s="10" t="s">
        <v>50</v>
      </c>
      <c r="F3113" s="11" t="s">
        <v>21</v>
      </c>
      <c r="G3113" s="16">
        <f>G3114</f>
        <v>705.6</v>
      </c>
      <c r="H3113" s="16">
        <f t="shared" si="6468"/>
        <v>-58.800000000000068</v>
      </c>
      <c r="I3113" s="16">
        <f>I3114</f>
        <v>646.79999999999995</v>
      </c>
      <c r="J3113" s="16">
        <f>J3114</f>
        <v>738.9</v>
      </c>
      <c r="K3113" s="16">
        <f t="shared" si="6470"/>
        <v>-95</v>
      </c>
      <c r="L3113" s="16">
        <f t="shared" ref="L3113:P3114" si="6487">L3114</f>
        <v>643.9</v>
      </c>
      <c r="M3113" s="16">
        <f t="shared" si="6487"/>
        <v>656.6</v>
      </c>
      <c r="N3113" s="16">
        <f t="shared" si="6487"/>
        <v>0</v>
      </c>
      <c r="O3113" s="16">
        <f t="shared" si="6487"/>
        <v>0</v>
      </c>
      <c r="P3113" s="16">
        <f t="shared" si="6487"/>
        <v>0</v>
      </c>
      <c r="Q3113" s="16">
        <f t="shared" si="6400"/>
        <v>-58.800000000000068</v>
      </c>
      <c r="R3113" s="16">
        <f t="shared" si="6401"/>
        <v>646.79999999999995</v>
      </c>
      <c r="S3113" s="16">
        <f t="shared" si="6402"/>
        <v>-95</v>
      </c>
      <c r="T3113" s="16">
        <f t="shared" si="6403"/>
        <v>643.9</v>
      </c>
      <c r="U3113" s="16">
        <f t="shared" si="6404"/>
        <v>656.6</v>
      </c>
      <c r="V3113" s="16">
        <f t="shared" ref="V3113:Z3114" si="6488">V3114</f>
        <v>0</v>
      </c>
      <c r="W3113" s="16">
        <f t="shared" si="6488"/>
        <v>0</v>
      </c>
      <c r="X3113" s="16">
        <f t="shared" si="6488"/>
        <v>0</v>
      </c>
      <c r="Y3113" s="16">
        <f t="shared" si="6488"/>
        <v>0</v>
      </c>
      <c r="Z3113" s="16">
        <f t="shared" si="6488"/>
        <v>0</v>
      </c>
      <c r="AA3113" s="16">
        <f t="shared" si="6358"/>
        <v>646.79999999999995</v>
      </c>
      <c r="AB3113" s="16">
        <f t="shared" si="6359"/>
        <v>643.9</v>
      </c>
      <c r="AC3113" s="16">
        <f t="shared" si="6360"/>
        <v>656.6</v>
      </c>
      <c r="AD3113" s="16">
        <f t="shared" ref="AD3113:BK3114" si="6489">AD3114</f>
        <v>0</v>
      </c>
      <c r="AE3113" s="16">
        <f t="shared" si="6489"/>
        <v>0</v>
      </c>
      <c r="AF3113" s="16">
        <f t="shared" si="6489"/>
        <v>0</v>
      </c>
      <c r="AG3113" s="16">
        <f t="shared" si="6489"/>
        <v>0</v>
      </c>
      <c r="AH3113" s="16">
        <f t="shared" si="6489"/>
        <v>0</v>
      </c>
      <c r="AI3113" s="16">
        <f t="shared" si="6489"/>
        <v>0</v>
      </c>
      <c r="AJ3113" s="16">
        <f t="shared" si="6489"/>
        <v>0</v>
      </c>
      <c r="AK3113" s="16">
        <f t="shared" si="6462"/>
        <v>646.79999999999995</v>
      </c>
      <c r="AL3113" s="16">
        <f t="shared" si="6463"/>
        <v>643.9</v>
      </c>
      <c r="AM3113" s="16">
        <f t="shared" si="6464"/>
        <v>656.6</v>
      </c>
      <c r="AN3113" s="16">
        <f t="shared" si="6489"/>
        <v>0</v>
      </c>
      <c r="AO3113" s="16">
        <f t="shared" si="6465"/>
        <v>646.79999999999995</v>
      </c>
      <c r="AP3113" s="16">
        <f t="shared" si="6489"/>
        <v>0</v>
      </c>
      <c r="AQ3113" s="16">
        <f t="shared" si="6489"/>
        <v>0</v>
      </c>
      <c r="AR3113" s="16">
        <f t="shared" si="6489"/>
        <v>0</v>
      </c>
      <c r="AS3113" s="16">
        <f t="shared" si="6489"/>
        <v>0</v>
      </c>
      <c r="AT3113" s="16">
        <f t="shared" si="6489"/>
        <v>0</v>
      </c>
      <c r="AU3113" s="16">
        <f t="shared" si="6489"/>
        <v>0</v>
      </c>
      <c r="AV3113" s="16">
        <f t="shared" si="6489"/>
        <v>0</v>
      </c>
      <c r="AW3113" s="16">
        <f t="shared" si="6489"/>
        <v>0</v>
      </c>
      <c r="AX3113" s="16">
        <f t="shared" si="6489"/>
        <v>0</v>
      </c>
      <c r="AY3113" s="16">
        <f t="shared" si="6489"/>
        <v>0</v>
      </c>
      <c r="AZ3113" s="16">
        <f t="shared" si="6489"/>
        <v>0</v>
      </c>
      <c r="BA3113" s="16">
        <f t="shared" si="6489"/>
        <v>0</v>
      </c>
      <c r="BB3113" s="16">
        <f t="shared" si="6489"/>
        <v>0</v>
      </c>
      <c r="BC3113" s="16">
        <f t="shared" si="6489"/>
        <v>0</v>
      </c>
      <c r="BD3113" s="16">
        <f t="shared" si="6489"/>
        <v>0</v>
      </c>
      <c r="BE3113" s="16">
        <f t="shared" si="6489"/>
        <v>0</v>
      </c>
      <c r="BF3113" s="16">
        <f t="shared" si="6450"/>
        <v>646.79999999999995</v>
      </c>
      <c r="BG3113" s="16">
        <f t="shared" si="6451"/>
        <v>643.9</v>
      </c>
      <c r="BH3113" s="16">
        <f t="shared" si="6452"/>
        <v>656.6</v>
      </c>
      <c r="BI3113" s="16">
        <f t="shared" si="6489"/>
        <v>0</v>
      </c>
      <c r="BJ3113" s="16">
        <f t="shared" si="6435"/>
        <v>646.79999999999995</v>
      </c>
      <c r="BK3113" s="16">
        <f t="shared" si="6489"/>
        <v>0</v>
      </c>
    </row>
    <row r="3114" spans="1:64" ht="47.25" x14ac:dyDescent="0.25">
      <c r="A3114" s="10" t="s">
        <v>623</v>
      </c>
      <c r="B3114" s="10" t="s">
        <v>233</v>
      </c>
      <c r="C3114" s="10" t="s">
        <v>8</v>
      </c>
      <c r="D3114" s="17" t="s">
        <v>651</v>
      </c>
      <c r="E3114" s="10" t="s">
        <v>51</v>
      </c>
      <c r="F3114" s="11" t="s">
        <v>22</v>
      </c>
      <c r="G3114" s="16">
        <f>G3115</f>
        <v>705.6</v>
      </c>
      <c r="H3114" s="16">
        <f t="shared" si="6468"/>
        <v>-58.800000000000068</v>
      </c>
      <c r="I3114" s="16">
        <f>I3115</f>
        <v>646.79999999999995</v>
      </c>
      <c r="J3114" s="16">
        <f>J3115</f>
        <v>738.9</v>
      </c>
      <c r="K3114" s="16">
        <f t="shared" si="6470"/>
        <v>-95</v>
      </c>
      <c r="L3114" s="16">
        <f t="shared" si="6487"/>
        <v>643.9</v>
      </c>
      <c r="M3114" s="16">
        <f t="shared" si="6487"/>
        <v>656.6</v>
      </c>
      <c r="N3114" s="16">
        <f t="shared" si="6487"/>
        <v>0</v>
      </c>
      <c r="O3114" s="16">
        <f t="shared" si="6487"/>
        <v>0</v>
      </c>
      <c r="P3114" s="16">
        <f t="shared" si="6487"/>
        <v>0</v>
      </c>
      <c r="Q3114" s="16">
        <f t="shared" si="6400"/>
        <v>-58.800000000000068</v>
      </c>
      <c r="R3114" s="16">
        <f t="shared" si="6401"/>
        <v>646.79999999999995</v>
      </c>
      <c r="S3114" s="16">
        <f t="shared" si="6402"/>
        <v>-95</v>
      </c>
      <c r="T3114" s="16">
        <f t="shared" si="6403"/>
        <v>643.9</v>
      </c>
      <c r="U3114" s="16">
        <f t="shared" si="6404"/>
        <v>656.6</v>
      </c>
      <c r="V3114" s="16">
        <f t="shared" si="6488"/>
        <v>0</v>
      </c>
      <c r="W3114" s="16">
        <f t="shared" si="6488"/>
        <v>0</v>
      </c>
      <c r="X3114" s="16">
        <f t="shared" si="6488"/>
        <v>0</v>
      </c>
      <c r="Y3114" s="16">
        <f t="shared" si="6488"/>
        <v>0</v>
      </c>
      <c r="Z3114" s="16">
        <f t="shared" si="6488"/>
        <v>0</v>
      </c>
      <c r="AA3114" s="16">
        <f t="shared" si="6358"/>
        <v>646.79999999999995</v>
      </c>
      <c r="AB3114" s="16">
        <f t="shared" si="6359"/>
        <v>643.9</v>
      </c>
      <c r="AC3114" s="16">
        <f t="shared" si="6360"/>
        <v>656.6</v>
      </c>
      <c r="AD3114" s="16">
        <f t="shared" si="6489"/>
        <v>0</v>
      </c>
      <c r="AE3114" s="16">
        <f t="shared" si="6489"/>
        <v>0</v>
      </c>
      <c r="AF3114" s="16">
        <f t="shared" si="6489"/>
        <v>0</v>
      </c>
      <c r="AG3114" s="16">
        <f t="shared" si="6489"/>
        <v>0</v>
      </c>
      <c r="AH3114" s="16">
        <f t="shared" si="6489"/>
        <v>0</v>
      </c>
      <c r="AI3114" s="16">
        <f t="shared" si="6489"/>
        <v>0</v>
      </c>
      <c r="AJ3114" s="16">
        <f t="shared" si="6489"/>
        <v>0</v>
      </c>
      <c r="AK3114" s="16">
        <f t="shared" si="6462"/>
        <v>646.79999999999995</v>
      </c>
      <c r="AL3114" s="16">
        <f t="shared" si="6463"/>
        <v>643.9</v>
      </c>
      <c r="AM3114" s="16">
        <f t="shared" si="6464"/>
        <v>656.6</v>
      </c>
      <c r="AN3114" s="16">
        <f t="shared" si="6489"/>
        <v>0</v>
      </c>
      <c r="AO3114" s="16">
        <f t="shared" si="6465"/>
        <v>646.79999999999995</v>
      </c>
      <c r="AP3114" s="16">
        <f t="shared" si="6489"/>
        <v>0</v>
      </c>
      <c r="AQ3114" s="16">
        <f t="shared" si="6489"/>
        <v>0</v>
      </c>
      <c r="AR3114" s="16">
        <f t="shared" si="6489"/>
        <v>0</v>
      </c>
      <c r="AS3114" s="16">
        <f t="shared" si="6489"/>
        <v>0</v>
      </c>
      <c r="AT3114" s="16">
        <f t="shared" si="6489"/>
        <v>0</v>
      </c>
      <c r="AU3114" s="16">
        <f t="shared" si="6489"/>
        <v>0</v>
      </c>
      <c r="AV3114" s="16">
        <f t="shared" si="6489"/>
        <v>0</v>
      </c>
      <c r="AW3114" s="16">
        <f t="shared" si="6489"/>
        <v>0</v>
      </c>
      <c r="AX3114" s="16">
        <f t="shared" si="6489"/>
        <v>0</v>
      </c>
      <c r="AY3114" s="16">
        <f t="shared" si="6489"/>
        <v>0</v>
      </c>
      <c r="AZ3114" s="16">
        <f t="shared" si="6489"/>
        <v>0</v>
      </c>
      <c r="BA3114" s="16">
        <f t="shared" si="6489"/>
        <v>0</v>
      </c>
      <c r="BB3114" s="16">
        <f t="shared" si="6489"/>
        <v>0</v>
      </c>
      <c r="BC3114" s="16">
        <f t="shared" si="6489"/>
        <v>0</v>
      </c>
      <c r="BD3114" s="16">
        <f t="shared" si="6489"/>
        <v>0</v>
      </c>
      <c r="BE3114" s="16">
        <f t="shared" si="6489"/>
        <v>0</v>
      </c>
      <c r="BF3114" s="16">
        <f t="shared" si="6450"/>
        <v>646.79999999999995</v>
      </c>
      <c r="BG3114" s="16">
        <f t="shared" si="6451"/>
        <v>643.9</v>
      </c>
      <c r="BH3114" s="16">
        <f t="shared" si="6452"/>
        <v>656.6</v>
      </c>
      <c r="BI3114" s="16">
        <f t="shared" si="6489"/>
        <v>0</v>
      </c>
      <c r="BJ3114" s="16">
        <f t="shared" si="6435"/>
        <v>646.79999999999995</v>
      </c>
      <c r="BK3114" s="16">
        <f t="shared" si="6489"/>
        <v>0</v>
      </c>
    </row>
    <row r="3115" spans="1:64" ht="31.5" x14ac:dyDescent="0.25">
      <c r="A3115" s="10" t="s">
        <v>623</v>
      </c>
      <c r="B3115" s="10" t="s">
        <v>233</v>
      </c>
      <c r="C3115" s="10" t="s">
        <v>8</v>
      </c>
      <c r="D3115" s="17" t="s">
        <v>651</v>
      </c>
      <c r="E3115" s="10" t="s">
        <v>52</v>
      </c>
      <c r="F3115" s="11" t="s">
        <v>23</v>
      </c>
      <c r="G3115" s="16">
        <v>705.6</v>
      </c>
      <c r="H3115" s="16">
        <f t="shared" si="6468"/>
        <v>-58.800000000000068</v>
      </c>
      <c r="I3115" s="16">
        <v>646.79999999999995</v>
      </c>
      <c r="J3115" s="16">
        <v>738.9</v>
      </c>
      <c r="K3115" s="16">
        <f t="shared" si="6470"/>
        <v>-95</v>
      </c>
      <c r="L3115" s="16">
        <v>643.9</v>
      </c>
      <c r="M3115" s="16">
        <v>656.6</v>
      </c>
      <c r="N3115" s="16"/>
      <c r="O3115" s="16"/>
      <c r="P3115" s="16"/>
      <c r="Q3115" s="16">
        <f t="shared" si="6400"/>
        <v>-58.800000000000068</v>
      </c>
      <c r="R3115" s="16">
        <f t="shared" si="6401"/>
        <v>646.79999999999995</v>
      </c>
      <c r="S3115" s="16">
        <f t="shared" si="6402"/>
        <v>-95</v>
      </c>
      <c r="T3115" s="16">
        <f t="shared" si="6403"/>
        <v>643.9</v>
      </c>
      <c r="U3115" s="16">
        <f t="shared" si="6404"/>
        <v>656.6</v>
      </c>
      <c r="V3115" s="16"/>
      <c r="W3115" s="16"/>
      <c r="X3115" s="16"/>
      <c r="Y3115" s="16"/>
      <c r="Z3115" s="16"/>
      <c r="AA3115" s="16">
        <f t="shared" si="6358"/>
        <v>646.79999999999995</v>
      </c>
      <c r="AB3115" s="16">
        <f t="shared" si="6359"/>
        <v>643.9</v>
      </c>
      <c r="AC3115" s="16">
        <f t="shared" si="6360"/>
        <v>656.6</v>
      </c>
      <c r="AD3115" s="16"/>
      <c r="AE3115" s="16"/>
      <c r="AF3115" s="16"/>
      <c r="AG3115" s="16"/>
      <c r="AH3115" s="16"/>
      <c r="AI3115" s="16"/>
      <c r="AJ3115" s="16"/>
      <c r="AK3115" s="16">
        <f t="shared" si="6462"/>
        <v>646.79999999999995</v>
      </c>
      <c r="AL3115" s="16">
        <f t="shared" si="6463"/>
        <v>643.9</v>
      </c>
      <c r="AM3115" s="16">
        <f t="shared" si="6464"/>
        <v>656.6</v>
      </c>
      <c r="AN3115" s="16"/>
      <c r="AO3115" s="16">
        <f t="shared" si="6465"/>
        <v>646.79999999999995</v>
      </c>
      <c r="AP3115" s="16"/>
      <c r="AQ3115" s="16"/>
      <c r="AR3115" s="16"/>
      <c r="AS3115" s="16"/>
      <c r="AT3115" s="16"/>
      <c r="AU3115" s="16"/>
      <c r="AV3115" s="16"/>
      <c r="AW3115" s="16"/>
      <c r="AX3115" s="16"/>
      <c r="AY3115" s="16"/>
      <c r="AZ3115" s="16"/>
      <c r="BA3115" s="16"/>
      <c r="BB3115" s="16"/>
      <c r="BC3115" s="16"/>
      <c r="BD3115" s="16"/>
      <c r="BE3115" s="16"/>
      <c r="BF3115" s="16">
        <f t="shared" si="6450"/>
        <v>646.79999999999995</v>
      </c>
      <c r="BG3115" s="16">
        <f t="shared" si="6451"/>
        <v>643.9</v>
      </c>
      <c r="BH3115" s="16">
        <f t="shared" si="6452"/>
        <v>656.6</v>
      </c>
      <c r="BI3115" s="16"/>
      <c r="BJ3115" s="16">
        <f t="shared" si="6435"/>
        <v>646.79999999999995</v>
      </c>
      <c r="BK3115" s="16"/>
    </row>
    <row r="3116" spans="1:64" ht="78.75" x14ac:dyDescent="0.25">
      <c r="A3116" s="10" t="s">
        <v>623</v>
      </c>
      <c r="B3116" s="10" t="s">
        <v>233</v>
      </c>
      <c r="C3116" s="10" t="s">
        <v>8</v>
      </c>
      <c r="D3116" s="17" t="s">
        <v>651</v>
      </c>
      <c r="E3116" s="10" t="s">
        <v>104</v>
      </c>
      <c r="F3116" s="11" t="s">
        <v>1077</v>
      </c>
      <c r="G3116" s="16">
        <f>G3117+G3120</f>
        <v>2385.7999999999997</v>
      </c>
      <c r="H3116" s="16">
        <f t="shared" si="6468"/>
        <v>212.20000000000027</v>
      </c>
      <c r="I3116" s="16">
        <f>I3117+I3120</f>
        <v>2598</v>
      </c>
      <c r="J3116" s="16">
        <f>J3117+J3120</f>
        <v>2398</v>
      </c>
      <c r="K3116" s="16">
        <f t="shared" si="6470"/>
        <v>164.90000000000009</v>
      </c>
      <c r="L3116" s="16">
        <f>L3117+L3120</f>
        <v>2562.9</v>
      </c>
      <c r="M3116" s="16">
        <f>M3117+M3120</f>
        <v>2567.9</v>
      </c>
      <c r="N3116" s="16">
        <f>N3117+N3120</f>
        <v>16.399999999999999</v>
      </c>
      <c r="O3116" s="16">
        <f>O3117+O3120</f>
        <v>16.399999999999999</v>
      </c>
      <c r="P3116" s="16">
        <f>P3117+P3120</f>
        <v>16.399999999999999</v>
      </c>
      <c r="Q3116" s="16">
        <f t="shared" si="6400"/>
        <v>228.60000000000036</v>
      </c>
      <c r="R3116" s="16">
        <f t="shared" si="6401"/>
        <v>2614.4</v>
      </c>
      <c r="S3116" s="16">
        <f t="shared" si="6402"/>
        <v>181.30000000000018</v>
      </c>
      <c r="T3116" s="16">
        <f t="shared" si="6403"/>
        <v>2579.3000000000002</v>
      </c>
      <c r="U3116" s="16">
        <f t="shared" si="6404"/>
        <v>2584.3000000000002</v>
      </c>
      <c r="V3116" s="16">
        <f>V3117+V3120</f>
        <v>0</v>
      </c>
      <c r="W3116" s="16">
        <f>W3117+W3120</f>
        <v>0</v>
      </c>
      <c r="X3116" s="16">
        <f>X3117+X3120</f>
        <v>0</v>
      </c>
      <c r="Y3116" s="16">
        <f>Y3117+Y3120</f>
        <v>0</v>
      </c>
      <c r="Z3116" s="16">
        <f>Z3117+Z3120</f>
        <v>0</v>
      </c>
      <c r="AA3116" s="16">
        <f t="shared" si="6358"/>
        <v>2614.4</v>
      </c>
      <c r="AB3116" s="16">
        <f t="shared" si="6359"/>
        <v>2579.3000000000002</v>
      </c>
      <c r="AC3116" s="16">
        <f t="shared" si="6360"/>
        <v>2584.3000000000002</v>
      </c>
      <c r="AD3116" s="16">
        <f t="shared" ref="AD3116:AJ3116" si="6490">AD3117+AD3120</f>
        <v>0</v>
      </c>
      <c r="AE3116" s="16">
        <f t="shared" si="6490"/>
        <v>0</v>
      </c>
      <c r="AF3116" s="16">
        <f t="shared" si="6490"/>
        <v>0</v>
      </c>
      <c r="AG3116" s="16">
        <f t="shared" si="6490"/>
        <v>0</v>
      </c>
      <c r="AH3116" s="16">
        <f t="shared" si="6490"/>
        <v>0</v>
      </c>
      <c r="AI3116" s="16">
        <f t="shared" si="6490"/>
        <v>0</v>
      </c>
      <c r="AJ3116" s="16">
        <f t="shared" si="6490"/>
        <v>0</v>
      </c>
      <c r="AK3116" s="16">
        <f t="shared" si="6462"/>
        <v>2614.4</v>
      </c>
      <c r="AL3116" s="16">
        <f t="shared" si="6463"/>
        <v>2579.3000000000002</v>
      </c>
      <c r="AM3116" s="16">
        <f t="shared" si="6464"/>
        <v>2584.3000000000002</v>
      </c>
      <c r="AN3116" s="16">
        <f>AN3117+AN3120</f>
        <v>0</v>
      </c>
      <c r="AO3116" s="16">
        <f t="shared" si="6465"/>
        <v>2614.4</v>
      </c>
      <c r="AP3116" s="16">
        <f t="shared" ref="AP3116:BK3116" si="6491">AP3117+AP3120</f>
        <v>0</v>
      </c>
      <c r="AQ3116" s="16">
        <f t="shared" si="6491"/>
        <v>0</v>
      </c>
      <c r="AR3116" s="16">
        <f t="shared" si="6491"/>
        <v>0</v>
      </c>
      <c r="AS3116" s="16">
        <f>AS3117+AS3120</f>
        <v>0</v>
      </c>
      <c r="AT3116" s="16">
        <f>AT3117+AT3120</f>
        <v>0</v>
      </c>
      <c r="AU3116" s="16">
        <f t="shared" si="6491"/>
        <v>0</v>
      </c>
      <c r="AV3116" s="16">
        <f t="shared" si="6491"/>
        <v>0</v>
      </c>
      <c r="AW3116" s="16">
        <f t="shared" si="6491"/>
        <v>0</v>
      </c>
      <c r="AX3116" s="16">
        <f t="shared" si="6491"/>
        <v>0</v>
      </c>
      <c r="AY3116" s="16">
        <f t="shared" si="6491"/>
        <v>0</v>
      </c>
      <c r="AZ3116" s="16">
        <f t="shared" si="6491"/>
        <v>0</v>
      </c>
      <c r="BA3116" s="16">
        <f>BA3117+BA3120</f>
        <v>0</v>
      </c>
      <c r="BB3116" s="16">
        <f>BB3117+BB3120</f>
        <v>0</v>
      </c>
      <c r="BC3116" s="16">
        <f t="shared" si="6491"/>
        <v>0</v>
      </c>
      <c r="BD3116" s="16">
        <f>BD3117+BD3120</f>
        <v>0</v>
      </c>
      <c r="BE3116" s="16">
        <f>BE3117+BE3120</f>
        <v>0</v>
      </c>
      <c r="BF3116" s="16">
        <f t="shared" si="6450"/>
        <v>2614.4</v>
      </c>
      <c r="BG3116" s="16">
        <f t="shared" si="6451"/>
        <v>2579.3000000000002</v>
      </c>
      <c r="BH3116" s="16">
        <f t="shared" si="6452"/>
        <v>2584.3000000000002</v>
      </c>
      <c r="BI3116" s="16">
        <f t="shared" ref="BI3116" si="6492">BI3117+BI3120</f>
        <v>0</v>
      </c>
      <c r="BJ3116" s="16">
        <f t="shared" si="6435"/>
        <v>2614.4</v>
      </c>
      <c r="BK3116" s="16">
        <f t="shared" si="6491"/>
        <v>0</v>
      </c>
    </row>
    <row r="3117" spans="1:64" hidden="1" x14ac:dyDescent="0.25">
      <c r="A3117" s="10" t="s">
        <v>623</v>
      </c>
      <c r="B3117" s="10" t="s">
        <v>233</v>
      </c>
      <c r="C3117" s="10" t="s">
        <v>8</v>
      </c>
      <c r="D3117" s="17" t="s">
        <v>651</v>
      </c>
      <c r="E3117" s="10" t="s">
        <v>105</v>
      </c>
      <c r="F3117" s="11" t="s">
        <v>106</v>
      </c>
      <c r="G3117" s="16">
        <f>G3118+G3119</f>
        <v>2385.7999999999997</v>
      </c>
      <c r="H3117" s="16">
        <f t="shared" si="6468"/>
        <v>-2385.7999999999997</v>
      </c>
      <c r="I3117" s="16">
        <f>I3118+I3119</f>
        <v>0</v>
      </c>
      <c r="J3117" s="16">
        <f>J3118+J3119</f>
        <v>2398</v>
      </c>
      <c r="K3117" s="16">
        <f t="shared" si="6470"/>
        <v>-2398</v>
      </c>
      <c r="L3117" s="16">
        <f>L3118+L3119</f>
        <v>0</v>
      </c>
      <c r="M3117" s="16">
        <f>M3118+M3119</f>
        <v>0</v>
      </c>
      <c r="N3117" s="16">
        <f>N3118+N3119</f>
        <v>0</v>
      </c>
      <c r="O3117" s="16">
        <f>O3118+O3119</f>
        <v>0</v>
      </c>
      <c r="P3117" s="16">
        <f>P3118+P3119</f>
        <v>0</v>
      </c>
      <c r="Q3117" s="16">
        <f t="shared" si="6400"/>
        <v>-2385.7999999999997</v>
      </c>
      <c r="R3117" s="16">
        <f t="shared" si="6401"/>
        <v>0</v>
      </c>
      <c r="S3117" s="16">
        <f t="shared" si="6402"/>
        <v>-2398</v>
      </c>
      <c r="T3117" s="16">
        <f t="shared" si="6403"/>
        <v>0</v>
      </c>
      <c r="U3117" s="16">
        <f t="shared" si="6404"/>
        <v>0</v>
      </c>
      <c r="V3117" s="16">
        <f>V3118+V3119</f>
        <v>0</v>
      </c>
      <c r="W3117" s="16">
        <f>W3118+W3119</f>
        <v>0</v>
      </c>
      <c r="X3117" s="16">
        <f>X3118+X3119</f>
        <v>0</v>
      </c>
      <c r="Y3117" s="16">
        <f>Y3118+Y3119</f>
        <v>0</v>
      </c>
      <c r="Z3117" s="16">
        <f>Z3118+Z3119</f>
        <v>0</v>
      </c>
      <c r="AA3117" s="16">
        <f t="shared" si="6358"/>
        <v>0</v>
      </c>
      <c r="AB3117" s="16">
        <f t="shared" si="6359"/>
        <v>0</v>
      </c>
      <c r="AC3117" s="16">
        <f t="shared" si="6360"/>
        <v>0</v>
      </c>
      <c r="AD3117" s="16">
        <f t="shared" ref="AD3117:AJ3117" si="6493">AD3118+AD3119</f>
        <v>0</v>
      </c>
      <c r="AE3117" s="16">
        <f t="shared" si="6493"/>
        <v>0</v>
      </c>
      <c r="AF3117" s="16">
        <f t="shared" si="6493"/>
        <v>0</v>
      </c>
      <c r="AG3117" s="16">
        <f t="shared" si="6493"/>
        <v>0</v>
      </c>
      <c r="AH3117" s="16">
        <f t="shared" si="6493"/>
        <v>0</v>
      </c>
      <c r="AI3117" s="16">
        <f t="shared" si="6493"/>
        <v>0</v>
      </c>
      <c r="AJ3117" s="16">
        <f t="shared" si="6493"/>
        <v>0</v>
      </c>
      <c r="AK3117" s="16">
        <f t="shared" si="6462"/>
        <v>0</v>
      </c>
      <c r="AL3117" s="16">
        <f t="shared" si="6463"/>
        <v>0</v>
      </c>
      <c r="AM3117" s="16">
        <f t="shared" si="6464"/>
        <v>0</v>
      </c>
      <c r="AN3117" s="16">
        <f>AN3118+AN3119</f>
        <v>0</v>
      </c>
      <c r="AO3117" s="16">
        <f t="shared" si="6465"/>
        <v>0</v>
      </c>
      <c r="AP3117" s="16">
        <f t="shared" ref="AP3117:BK3117" si="6494">AP3118+AP3119</f>
        <v>0</v>
      </c>
      <c r="AQ3117" s="16">
        <f t="shared" si="6494"/>
        <v>0</v>
      </c>
      <c r="AR3117" s="16">
        <f t="shared" si="6494"/>
        <v>0</v>
      </c>
      <c r="AS3117" s="16">
        <f>AS3118+AS3119</f>
        <v>0</v>
      </c>
      <c r="AT3117" s="16">
        <f>AT3118+AT3119</f>
        <v>0</v>
      </c>
      <c r="AU3117" s="16">
        <f t="shared" si="6494"/>
        <v>0</v>
      </c>
      <c r="AV3117" s="16">
        <f t="shared" si="6494"/>
        <v>0</v>
      </c>
      <c r="AW3117" s="16">
        <f t="shared" si="6494"/>
        <v>0</v>
      </c>
      <c r="AX3117" s="16">
        <f t="shared" si="6494"/>
        <v>0</v>
      </c>
      <c r="AY3117" s="16">
        <f t="shared" si="6494"/>
        <v>0</v>
      </c>
      <c r="AZ3117" s="16">
        <f t="shared" si="6494"/>
        <v>0</v>
      </c>
      <c r="BA3117" s="16">
        <f>BA3118+BA3119</f>
        <v>0</v>
      </c>
      <c r="BB3117" s="16">
        <f>BB3118+BB3119</f>
        <v>0</v>
      </c>
      <c r="BC3117" s="16">
        <f t="shared" si="6494"/>
        <v>0</v>
      </c>
      <c r="BD3117" s="16">
        <f>BD3118+BD3119</f>
        <v>0</v>
      </c>
      <c r="BE3117" s="16">
        <f>BE3118+BE3119</f>
        <v>0</v>
      </c>
      <c r="BF3117" s="16">
        <f t="shared" si="6450"/>
        <v>0</v>
      </c>
      <c r="BG3117" s="16">
        <f t="shared" si="6451"/>
        <v>0</v>
      </c>
      <c r="BH3117" s="16">
        <f t="shared" si="6452"/>
        <v>0</v>
      </c>
      <c r="BI3117" s="16">
        <f t="shared" ref="BI3117" si="6495">BI3118+BI3119</f>
        <v>0</v>
      </c>
      <c r="BJ3117" s="16"/>
      <c r="BK3117" s="16">
        <f t="shared" si="6494"/>
        <v>0</v>
      </c>
      <c r="BL3117" s="46">
        <v>0</v>
      </c>
    </row>
    <row r="3118" spans="1:64" ht="94.5" hidden="1" x14ac:dyDescent="0.25">
      <c r="A3118" s="10" t="s">
        <v>623</v>
      </c>
      <c r="B3118" s="10" t="s">
        <v>233</v>
      </c>
      <c r="C3118" s="10" t="s">
        <v>8</v>
      </c>
      <c r="D3118" s="17" t="s">
        <v>651</v>
      </c>
      <c r="E3118" s="10" t="s">
        <v>107</v>
      </c>
      <c r="F3118" s="11" t="s">
        <v>108</v>
      </c>
      <c r="G3118" s="16">
        <v>2171.6</v>
      </c>
      <c r="H3118" s="16">
        <f t="shared" si="6468"/>
        <v>-2171.6</v>
      </c>
      <c r="I3118" s="16">
        <v>0</v>
      </c>
      <c r="J3118" s="16">
        <v>2183.8000000000002</v>
      </c>
      <c r="K3118" s="16">
        <f t="shared" si="6470"/>
        <v>-2183.8000000000002</v>
      </c>
      <c r="L3118" s="16">
        <v>0</v>
      </c>
      <c r="M3118" s="16">
        <v>0</v>
      </c>
      <c r="N3118" s="16"/>
      <c r="O3118" s="16"/>
      <c r="P3118" s="16"/>
      <c r="Q3118" s="16">
        <f t="shared" si="6400"/>
        <v>-2171.6</v>
      </c>
      <c r="R3118" s="16">
        <f t="shared" si="6401"/>
        <v>0</v>
      </c>
      <c r="S3118" s="16">
        <f t="shared" si="6402"/>
        <v>-2183.8000000000002</v>
      </c>
      <c r="T3118" s="16">
        <f t="shared" si="6403"/>
        <v>0</v>
      </c>
      <c r="U3118" s="16">
        <f t="shared" si="6404"/>
        <v>0</v>
      </c>
      <c r="V3118" s="16"/>
      <c r="W3118" s="16"/>
      <c r="X3118" s="16"/>
      <c r="Y3118" s="16"/>
      <c r="Z3118" s="16"/>
      <c r="AA3118" s="16">
        <f t="shared" si="6358"/>
        <v>0</v>
      </c>
      <c r="AB3118" s="16">
        <f t="shared" si="6359"/>
        <v>0</v>
      </c>
      <c r="AC3118" s="16">
        <f t="shared" si="6360"/>
        <v>0</v>
      </c>
      <c r="AD3118" s="16"/>
      <c r="AE3118" s="16"/>
      <c r="AF3118" s="16"/>
      <c r="AG3118" s="16"/>
      <c r="AH3118" s="16"/>
      <c r="AI3118" s="16"/>
      <c r="AJ3118" s="16"/>
      <c r="AK3118" s="16">
        <f t="shared" si="6462"/>
        <v>0</v>
      </c>
      <c r="AL3118" s="16">
        <f t="shared" si="6463"/>
        <v>0</v>
      </c>
      <c r="AM3118" s="16">
        <f t="shared" si="6464"/>
        <v>0</v>
      </c>
      <c r="AN3118" s="16"/>
      <c r="AO3118" s="16">
        <f t="shared" si="6465"/>
        <v>0</v>
      </c>
      <c r="AP3118" s="16"/>
      <c r="AQ3118" s="16"/>
      <c r="AR3118" s="16"/>
      <c r="AS3118" s="16"/>
      <c r="AT3118" s="16"/>
      <c r="AU3118" s="16"/>
      <c r="AV3118" s="16"/>
      <c r="AW3118" s="16"/>
      <c r="AX3118" s="16"/>
      <c r="AY3118" s="16"/>
      <c r="AZ3118" s="16"/>
      <c r="BA3118" s="16"/>
      <c r="BB3118" s="16"/>
      <c r="BC3118" s="16"/>
      <c r="BD3118" s="16"/>
      <c r="BE3118" s="16"/>
      <c r="BF3118" s="16">
        <f t="shared" si="6450"/>
        <v>0</v>
      </c>
      <c r="BG3118" s="16">
        <f t="shared" si="6451"/>
        <v>0</v>
      </c>
      <c r="BH3118" s="16">
        <f t="shared" si="6452"/>
        <v>0</v>
      </c>
      <c r="BI3118" s="16"/>
      <c r="BJ3118" s="16"/>
      <c r="BK3118" s="16"/>
      <c r="BL3118" s="46">
        <v>0</v>
      </c>
    </row>
    <row r="3119" spans="1:64" ht="31.5" hidden="1" x14ac:dyDescent="0.25">
      <c r="A3119" s="10" t="s">
        <v>623</v>
      </c>
      <c r="B3119" s="10" t="s">
        <v>233</v>
      </c>
      <c r="C3119" s="10" t="s">
        <v>8</v>
      </c>
      <c r="D3119" s="17" t="s">
        <v>651</v>
      </c>
      <c r="E3119" s="10" t="s">
        <v>181</v>
      </c>
      <c r="F3119" s="11" t="s">
        <v>182</v>
      </c>
      <c r="G3119" s="16">
        <v>214.2</v>
      </c>
      <c r="H3119" s="16">
        <f t="shared" si="6468"/>
        <v>-214.2</v>
      </c>
      <c r="I3119" s="16">
        <v>0</v>
      </c>
      <c r="J3119" s="16">
        <v>214.2</v>
      </c>
      <c r="K3119" s="16">
        <f t="shared" si="6470"/>
        <v>-214.2</v>
      </c>
      <c r="L3119" s="16">
        <v>0</v>
      </c>
      <c r="M3119" s="16">
        <v>0</v>
      </c>
      <c r="N3119" s="16"/>
      <c r="O3119" s="16"/>
      <c r="P3119" s="16"/>
      <c r="Q3119" s="16">
        <f t="shared" si="6400"/>
        <v>-214.2</v>
      </c>
      <c r="R3119" s="16">
        <f t="shared" si="6401"/>
        <v>0</v>
      </c>
      <c r="S3119" s="16">
        <f t="shared" si="6402"/>
        <v>-214.2</v>
      </c>
      <c r="T3119" s="16">
        <f t="shared" si="6403"/>
        <v>0</v>
      </c>
      <c r="U3119" s="16">
        <f t="shared" si="6404"/>
        <v>0</v>
      </c>
      <c r="V3119" s="16"/>
      <c r="W3119" s="16"/>
      <c r="X3119" s="16"/>
      <c r="Y3119" s="16"/>
      <c r="Z3119" s="16"/>
      <c r="AA3119" s="16">
        <f t="shared" si="6358"/>
        <v>0</v>
      </c>
      <c r="AB3119" s="16">
        <f t="shared" si="6359"/>
        <v>0</v>
      </c>
      <c r="AC3119" s="16">
        <f t="shared" si="6360"/>
        <v>0</v>
      </c>
      <c r="AD3119" s="16"/>
      <c r="AE3119" s="16"/>
      <c r="AF3119" s="16"/>
      <c r="AG3119" s="16"/>
      <c r="AH3119" s="16"/>
      <c r="AI3119" s="16"/>
      <c r="AJ3119" s="16"/>
      <c r="AK3119" s="16">
        <f t="shared" si="6462"/>
        <v>0</v>
      </c>
      <c r="AL3119" s="16">
        <f t="shared" si="6463"/>
        <v>0</v>
      </c>
      <c r="AM3119" s="16">
        <f t="shared" si="6464"/>
        <v>0</v>
      </c>
      <c r="AN3119" s="16"/>
      <c r="AO3119" s="16">
        <f t="shared" si="6465"/>
        <v>0</v>
      </c>
      <c r="AP3119" s="16"/>
      <c r="AQ3119" s="16"/>
      <c r="AR3119" s="16"/>
      <c r="AS3119" s="16"/>
      <c r="AT3119" s="16"/>
      <c r="AU3119" s="16"/>
      <c r="AV3119" s="16"/>
      <c r="AW3119" s="16"/>
      <c r="AX3119" s="16"/>
      <c r="AY3119" s="16"/>
      <c r="AZ3119" s="16"/>
      <c r="BA3119" s="16"/>
      <c r="BB3119" s="16"/>
      <c r="BC3119" s="16"/>
      <c r="BD3119" s="16"/>
      <c r="BE3119" s="16"/>
      <c r="BF3119" s="16">
        <f t="shared" si="6450"/>
        <v>0</v>
      </c>
      <c r="BG3119" s="16">
        <f t="shared" si="6451"/>
        <v>0</v>
      </c>
      <c r="BH3119" s="16">
        <f t="shared" si="6452"/>
        <v>0</v>
      </c>
      <c r="BI3119" s="16"/>
      <c r="BJ3119" s="16"/>
      <c r="BK3119" s="16"/>
      <c r="BL3119" s="46">
        <v>0</v>
      </c>
    </row>
    <row r="3120" spans="1:64" x14ac:dyDescent="0.25">
      <c r="A3120" s="10" t="s">
        <v>623</v>
      </c>
      <c r="B3120" s="10" t="s">
        <v>233</v>
      </c>
      <c r="C3120" s="10" t="s">
        <v>8</v>
      </c>
      <c r="D3120" s="17" t="s">
        <v>651</v>
      </c>
      <c r="E3120" s="10" t="s">
        <v>168</v>
      </c>
      <c r="F3120" s="11" t="s">
        <v>169</v>
      </c>
      <c r="G3120" s="16">
        <f>G3121+G3122</f>
        <v>0</v>
      </c>
      <c r="H3120" s="16">
        <f t="shared" si="6468"/>
        <v>2598</v>
      </c>
      <c r="I3120" s="16">
        <f>I3121+I3122</f>
        <v>2598</v>
      </c>
      <c r="J3120" s="16">
        <f>J3121+J3122</f>
        <v>0</v>
      </c>
      <c r="K3120" s="16">
        <f t="shared" si="6470"/>
        <v>2562.9</v>
      </c>
      <c r="L3120" s="16">
        <f>L3121+L3122</f>
        <v>2562.9</v>
      </c>
      <c r="M3120" s="16">
        <f>M3121+M3122</f>
        <v>2567.9</v>
      </c>
      <c r="N3120" s="16">
        <f>N3121+N3122</f>
        <v>16.399999999999999</v>
      </c>
      <c r="O3120" s="16">
        <f>O3121+O3122</f>
        <v>16.399999999999999</v>
      </c>
      <c r="P3120" s="16">
        <f>P3121+P3122</f>
        <v>16.399999999999999</v>
      </c>
      <c r="Q3120" s="16">
        <f t="shared" si="6400"/>
        <v>2614.4</v>
      </c>
      <c r="R3120" s="16">
        <f t="shared" si="6401"/>
        <v>2614.4</v>
      </c>
      <c r="S3120" s="16">
        <f t="shared" si="6402"/>
        <v>2579.3000000000002</v>
      </c>
      <c r="T3120" s="16">
        <f t="shared" si="6403"/>
        <v>2579.3000000000002</v>
      </c>
      <c r="U3120" s="16">
        <f t="shared" si="6404"/>
        <v>2584.3000000000002</v>
      </c>
      <c r="V3120" s="16">
        <f>V3121+V3122</f>
        <v>0</v>
      </c>
      <c r="W3120" s="16">
        <f>W3121+W3122</f>
        <v>0</v>
      </c>
      <c r="X3120" s="16">
        <f>X3121+X3122</f>
        <v>0</v>
      </c>
      <c r="Y3120" s="16">
        <f>Y3121+Y3122</f>
        <v>0</v>
      </c>
      <c r="Z3120" s="16">
        <f>Z3121+Z3122</f>
        <v>0</v>
      </c>
      <c r="AA3120" s="16">
        <f t="shared" si="6358"/>
        <v>2614.4</v>
      </c>
      <c r="AB3120" s="16">
        <f t="shared" si="6359"/>
        <v>2579.3000000000002</v>
      </c>
      <c r="AC3120" s="16">
        <f t="shared" si="6360"/>
        <v>2584.3000000000002</v>
      </c>
      <c r="AD3120" s="16">
        <f t="shared" ref="AD3120:AJ3120" si="6496">AD3121+AD3122</f>
        <v>0</v>
      </c>
      <c r="AE3120" s="16">
        <f t="shared" si="6496"/>
        <v>0</v>
      </c>
      <c r="AF3120" s="16">
        <f t="shared" si="6496"/>
        <v>0</v>
      </c>
      <c r="AG3120" s="16">
        <f t="shared" si="6496"/>
        <v>0</v>
      </c>
      <c r="AH3120" s="16">
        <f t="shared" si="6496"/>
        <v>0</v>
      </c>
      <c r="AI3120" s="16">
        <f t="shared" si="6496"/>
        <v>0</v>
      </c>
      <c r="AJ3120" s="16">
        <f t="shared" si="6496"/>
        <v>0</v>
      </c>
      <c r="AK3120" s="16">
        <f t="shared" si="6462"/>
        <v>2614.4</v>
      </c>
      <c r="AL3120" s="16">
        <f t="shared" si="6463"/>
        <v>2579.3000000000002</v>
      </c>
      <c r="AM3120" s="16">
        <f t="shared" si="6464"/>
        <v>2584.3000000000002</v>
      </c>
      <c r="AN3120" s="16">
        <f>AN3121+AN3122</f>
        <v>0</v>
      </c>
      <c r="AO3120" s="16">
        <f t="shared" si="6465"/>
        <v>2614.4</v>
      </c>
      <c r="AP3120" s="16">
        <f t="shared" ref="AP3120:BK3120" si="6497">AP3121+AP3122</f>
        <v>0</v>
      </c>
      <c r="AQ3120" s="16">
        <f t="shared" si="6497"/>
        <v>0</v>
      </c>
      <c r="AR3120" s="16">
        <f t="shared" si="6497"/>
        <v>0</v>
      </c>
      <c r="AS3120" s="16">
        <f>AS3121+AS3122</f>
        <v>0</v>
      </c>
      <c r="AT3120" s="16">
        <f>AT3121+AT3122</f>
        <v>0</v>
      </c>
      <c r="AU3120" s="16">
        <f t="shared" si="6497"/>
        <v>0</v>
      </c>
      <c r="AV3120" s="16">
        <f t="shared" si="6497"/>
        <v>0</v>
      </c>
      <c r="AW3120" s="16">
        <f t="shared" si="6497"/>
        <v>0</v>
      </c>
      <c r="AX3120" s="16">
        <f t="shared" si="6497"/>
        <v>0</v>
      </c>
      <c r="AY3120" s="16">
        <f t="shared" si="6497"/>
        <v>0</v>
      </c>
      <c r="AZ3120" s="16">
        <f t="shared" si="6497"/>
        <v>0</v>
      </c>
      <c r="BA3120" s="16">
        <f>BA3121+BA3122</f>
        <v>0</v>
      </c>
      <c r="BB3120" s="16">
        <f>BB3121+BB3122</f>
        <v>0</v>
      </c>
      <c r="BC3120" s="16">
        <f t="shared" si="6497"/>
        <v>0</v>
      </c>
      <c r="BD3120" s="16">
        <f>BD3121+BD3122</f>
        <v>0</v>
      </c>
      <c r="BE3120" s="16">
        <f>BE3121+BE3122</f>
        <v>0</v>
      </c>
      <c r="BF3120" s="16">
        <f t="shared" si="6450"/>
        <v>2614.4</v>
      </c>
      <c r="BG3120" s="16">
        <f t="shared" si="6451"/>
        <v>2579.3000000000002</v>
      </c>
      <c r="BH3120" s="16">
        <f t="shared" si="6452"/>
        <v>2584.3000000000002</v>
      </c>
      <c r="BI3120" s="16">
        <f t="shared" ref="BI3120" si="6498">BI3121+BI3122</f>
        <v>0</v>
      </c>
      <c r="BJ3120" s="16">
        <f t="shared" ref="BJ3120:BJ3130" si="6499">BF3120+BI3120</f>
        <v>2614.4</v>
      </c>
      <c r="BK3120" s="16">
        <f t="shared" si="6497"/>
        <v>0</v>
      </c>
    </row>
    <row r="3121" spans="1:64" ht="94.5" x14ac:dyDescent="0.25">
      <c r="A3121" s="10" t="s">
        <v>623</v>
      </c>
      <c r="B3121" s="10" t="s">
        <v>233</v>
      </c>
      <c r="C3121" s="10" t="s">
        <v>8</v>
      </c>
      <c r="D3121" s="17" t="s">
        <v>651</v>
      </c>
      <c r="E3121" s="10" t="s">
        <v>170</v>
      </c>
      <c r="F3121" s="11" t="s">
        <v>171</v>
      </c>
      <c r="G3121" s="16">
        <v>0</v>
      </c>
      <c r="H3121" s="16">
        <f t="shared" si="6468"/>
        <v>2148.9</v>
      </c>
      <c r="I3121" s="16">
        <v>2148.9</v>
      </c>
      <c r="J3121" s="16">
        <v>0</v>
      </c>
      <c r="K3121" s="16">
        <f t="shared" si="6470"/>
        <v>2113.8000000000002</v>
      </c>
      <c r="L3121" s="16">
        <v>2113.8000000000002</v>
      </c>
      <c r="M3121" s="16">
        <v>2118.8000000000002</v>
      </c>
      <c r="N3121" s="16"/>
      <c r="O3121" s="16"/>
      <c r="P3121" s="16"/>
      <c r="Q3121" s="16">
        <f t="shared" si="6400"/>
        <v>2148.9</v>
      </c>
      <c r="R3121" s="16">
        <f t="shared" si="6401"/>
        <v>2148.9</v>
      </c>
      <c r="S3121" s="16">
        <f t="shared" si="6402"/>
        <v>2113.8000000000002</v>
      </c>
      <c r="T3121" s="16">
        <f t="shared" si="6403"/>
        <v>2113.8000000000002</v>
      </c>
      <c r="U3121" s="16">
        <f t="shared" si="6404"/>
        <v>2118.8000000000002</v>
      </c>
      <c r="V3121" s="16"/>
      <c r="W3121" s="16"/>
      <c r="X3121" s="16"/>
      <c r="Y3121" s="16"/>
      <c r="Z3121" s="16"/>
      <c r="AA3121" s="16">
        <f t="shared" si="6358"/>
        <v>2148.9</v>
      </c>
      <c r="AB3121" s="16">
        <f t="shared" si="6359"/>
        <v>2113.8000000000002</v>
      </c>
      <c r="AC3121" s="16">
        <f t="shared" si="6360"/>
        <v>2118.8000000000002</v>
      </c>
      <c r="AD3121" s="16"/>
      <c r="AE3121" s="16"/>
      <c r="AF3121" s="16"/>
      <c r="AG3121" s="16"/>
      <c r="AH3121" s="16"/>
      <c r="AI3121" s="16"/>
      <c r="AJ3121" s="16"/>
      <c r="AK3121" s="16">
        <f t="shared" si="6462"/>
        <v>2148.9</v>
      </c>
      <c r="AL3121" s="16">
        <f t="shared" si="6463"/>
        <v>2113.8000000000002</v>
      </c>
      <c r="AM3121" s="16">
        <f t="shared" si="6464"/>
        <v>2118.8000000000002</v>
      </c>
      <c r="AN3121" s="16"/>
      <c r="AO3121" s="16">
        <f t="shared" si="6465"/>
        <v>2148.9</v>
      </c>
      <c r="AP3121" s="16"/>
      <c r="AQ3121" s="16"/>
      <c r="AR3121" s="16"/>
      <c r="AS3121" s="16"/>
      <c r="AT3121" s="16"/>
      <c r="AU3121" s="16"/>
      <c r="AV3121" s="16"/>
      <c r="AW3121" s="16"/>
      <c r="AX3121" s="16"/>
      <c r="AY3121" s="16"/>
      <c r="AZ3121" s="16"/>
      <c r="BA3121" s="16"/>
      <c r="BB3121" s="16"/>
      <c r="BC3121" s="16"/>
      <c r="BD3121" s="16"/>
      <c r="BE3121" s="16"/>
      <c r="BF3121" s="16">
        <f t="shared" si="6450"/>
        <v>2148.9</v>
      </c>
      <c r="BG3121" s="16">
        <f t="shared" si="6451"/>
        <v>2113.8000000000002</v>
      </c>
      <c r="BH3121" s="16">
        <f t="shared" si="6452"/>
        <v>2118.8000000000002</v>
      </c>
      <c r="BI3121" s="16"/>
      <c r="BJ3121" s="16">
        <f t="shared" si="6499"/>
        <v>2148.9</v>
      </c>
      <c r="BK3121" s="16"/>
    </row>
    <row r="3122" spans="1:64" ht="31.5" x14ac:dyDescent="0.25">
      <c r="A3122" s="10" t="s">
        <v>623</v>
      </c>
      <c r="B3122" s="10" t="s">
        <v>233</v>
      </c>
      <c r="C3122" s="10" t="s">
        <v>8</v>
      </c>
      <c r="D3122" s="17" t="s">
        <v>651</v>
      </c>
      <c r="E3122" s="10" t="s">
        <v>312</v>
      </c>
      <c r="F3122" s="11" t="s">
        <v>197</v>
      </c>
      <c r="G3122" s="16">
        <v>0</v>
      </c>
      <c r="H3122" s="16">
        <f t="shared" si="6468"/>
        <v>449.1</v>
      </c>
      <c r="I3122" s="16">
        <v>449.1</v>
      </c>
      <c r="J3122" s="16">
        <v>0</v>
      </c>
      <c r="K3122" s="16">
        <f t="shared" si="6470"/>
        <v>449.1</v>
      </c>
      <c r="L3122" s="16">
        <v>449.1</v>
      </c>
      <c r="M3122" s="16">
        <v>449.1</v>
      </c>
      <c r="N3122" s="16">
        <v>16.399999999999999</v>
      </c>
      <c r="O3122" s="16">
        <v>16.399999999999999</v>
      </c>
      <c r="P3122" s="16">
        <v>16.399999999999999</v>
      </c>
      <c r="Q3122" s="16">
        <f t="shared" si="6400"/>
        <v>465.5</v>
      </c>
      <c r="R3122" s="16">
        <f t="shared" si="6401"/>
        <v>465.5</v>
      </c>
      <c r="S3122" s="16">
        <f t="shared" si="6402"/>
        <v>465.5</v>
      </c>
      <c r="T3122" s="16">
        <f t="shared" si="6403"/>
        <v>465.5</v>
      </c>
      <c r="U3122" s="16">
        <f t="shared" si="6404"/>
        <v>465.5</v>
      </c>
      <c r="V3122" s="16"/>
      <c r="W3122" s="16"/>
      <c r="X3122" s="16"/>
      <c r="Y3122" s="16"/>
      <c r="Z3122" s="16"/>
      <c r="AA3122" s="16">
        <f t="shared" ref="AA3122:AA3220" si="6500">R3122+V3122+W3122+X3122</f>
        <v>465.5</v>
      </c>
      <c r="AB3122" s="16">
        <f t="shared" ref="AB3122:AB3220" si="6501">T3122+Y3122</f>
        <v>465.5</v>
      </c>
      <c r="AC3122" s="16">
        <f t="shared" ref="AC3122:AC3220" si="6502">U3122+Z3122</f>
        <v>465.5</v>
      </c>
      <c r="AD3122" s="16"/>
      <c r="AE3122" s="16"/>
      <c r="AF3122" s="16"/>
      <c r="AG3122" s="16"/>
      <c r="AH3122" s="16"/>
      <c r="AI3122" s="16"/>
      <c r="AJ3122" s="16"/>
      <c r="AK3122" s="16">
        <f t="shared" si="6462"/>
        <v>465.5</v>
      </c>
      <c r="AL3122" s="16">
        <f t="shared" si="6463"/>
        <v>465.5</v>
      </c>
      <c r="AM3122" s="16">
        <f t="shared" si="6464"/>
        <v>465.5</v>
      </c>
      <c r="AN3122" s="16"/>
      <c r="AO3122" s="16">
        <f t="shared" si="6465"/>
        <v>465.5</v>
      </c>
      <c r="AP3122" s="16"/>
      <c r="AQ3122" s="16"/>
      <c r="AR3122" s="16"/>
      <c r="AS3122" s="16"/>
      <c r="AT3122" s="16"/>
      <c r="AU3122" s="16"/>
      <c r="AV3122" s="16"/>
      <c r="AW3122" s="16"/>
      <c r="AX3122" s="16"/>
      <c r="AY3122" s="16"/>
      <c r="AZ3122" s="16"/>
      <c r="BA3122" s="16"/>
      <c r="BB3122" s="16"/>
      <c r="BC3122" s="16"/>
      <c r="BD3122" s="16"/>
      <c r="BE3122" s="16"/>
      <c r="BF3122" s="16">
        <f t="shared" si="6450"/>
        <v>465.5</v>
      </c>
      <c r="BG3122" s="16">
        <f t="shared" si="6451"/>
        <v>465.5</v>
      </c>
      <c r="BH3122" s="16">
        <f t="shared" si="6452"/>
        <v>465.5</v>
      </c>
      <c r="BI3122" s="16"/>
      <c r="BJ3122" s="16">
        <f t="shared" si="6499"/>
        <v>465.5</v>
      </c>
      <c r="BK3122" s="16"/>
    </row>
    <row r="3123" spans="1:64" s="46" customFormat="1" x14ac:dyDescent="0.25">
      <c r="A3123" s="6" t="s">
        <v>623</v>
      </c>
      <c r="B3123" s="6" t="s">
        <v>57</v>
      </c>
      <c r="C3123" s="6"/>
      <c r="D3123" s="37"/>
      <c r="E3123" s="6"/>
      <c r="F3123" s="20" t="s">
        <v>403</v>
      </c>
      <c r="G3123" s="14">
        <f t="shared" ref="G3123:G3128" si="6503">G3124</f>
        <v>222.5</v>
      </c>
      <c r="H3123" s="14">
        <f t="shared" si="6468"/>
        <v>-18.599999999999994</v>
      </c>
      <c r="I3123" s="14">
        <f>I3124</f>
        <v>203.9</v>
      </c>
      <c r="J3123" s="14">
        <f>J3124</f>
        <v>233</v>
      </c>
      <c r="K3123" s="14">
        <f t="shared" si="6470"/>
        <v>-29.900000000000006</v>
      </c>
      <c r="L3123" s="14">
        <f t="shared" ref="L3123:P3124" si="6504">L3124</f>
        <v>203.1</v>
      </c>
      <c r="M3123" s="14">
        <f t="shared" si="6504"/>
        <v>207.2</v>
      </c>
      <c r="N3123" s="14">
        <f t="shared" si="6504"/>
        <v>0</v>
      </c>
      <c r="O3123" s="14">
        <f t="shared" si="6504"/>
        <v>0</v>
      </c>
      <c r="P3123" s="14">
        <f t="shared" si="6504"/>
        <v>0</v>
      </c>
      <c r="Q3123" s="14">
        <f t="shared" si="6400"/>
        <v>-18.599999999999994</v>
      </c>
      <c r="R3123" s="14">
        <f t="shared" si="6401"/>
        <v>203.9</v>
      </c>
      <c r="S3123" s="14">
        <f t="shared" si="6402"/>
        <v>-29.900000000000006</v>
      </c>
      <c r="T3123" s="14">
        <f t="shared" si="6403"/>
        <v>203.1</v>
      </c>
      <c r="U3123" s="14">
        <f t="shared" si="6404"/>
        <v>207.2</v>
      </c>
      <c r="V3123" s="14">
        <f t="shared" ref="V3123:Z3128" si="6505">V3124</f>
        <v>0</v>
      </c>
      <c r="W3123" s="14">
        <f t="shared" si="6505"/>
        <v>0</v>
      </c>
      <c r="X3123" s="14">
        <f t="shared" si="6505"/>
        <v>0</v>
      </c>
      <c r="Y3123" s="14">
        <f t="shared" si="6505"/>
        <v>0</v>
      </c>
      <c r="Z3123" s="14">
        <f t="shared" si="6505"/>
        <v>0</v>
      </c>
      <c r="AA3123" s="14">
        <f t="shared" si="6500"/>
        <v>203.9</v>
      </c>
      <c r="AB3123" s="14">
        <f t="shared" si="6501"/>
        <v>203.1</v>
      </c>
      <c r="AC3123" s="14">
        <f t="shared" si="6502"/>
        <v>207.2</v>
      </c>
      <c r="AD3123" s="14">
        <f t="shared" ref="AD3123:AD3128" si="6506">AD3124</f>
        <v>0</v>
      </c>
      <c r="AE3123" s="14">
        <f t="shared" ref="AE3123:AE3128" si="6507">AE3124</f>
        <v>0</v>
      </c>
      <c r="AF3123" s="14">
        <f t="shared" ref="AF3123:AF3128" si="6508">AF3124</f>
        <v>0</v>
      </c>
      <c r="AG3123" s="14">
        <f t="shared" ref="AG3123:AJ3128" si="6509">AG3124</f>
        <v>0</v>
      </c>
      <c r="AH3123" s="14">
        <f t="shared" si="6509"/>
        <v>0</v>
      </c>
      <c r="AI3123" s="14">
        <f t="shared" si="6509"/>
        <v>0</v>
      </c>
      <c r="AJ3123" s="14">
        <f t="shared" si="6509"/>
        <v>0</v>
      </c>
      <c r="AK3123" s="14">
        <f t="shared" si="6462"/>
        <v>203.9</v>
      </c>
      <c r="AL3123" s="14">
        <f t="shared" si="6463"/>
        <v>203.1</v>
      </c>
      <c r="AM3123" s="14">
        <f t="shared" si="6464"/>
        <v>207.2</v>
      </c>
      <c r="AN3123" s="14">
        <f t="shared" ref="AN3123:AN3128" si="6510">AN3124</f>
        <v>0</v>
      </c>
      <c r="AO3123" s="14">
        <f t="shared" si="6465"/>
        <v>203.9</v>
      </c>
      <c r="AP3123" s="14">
        <f t="shared" ref="AP3123:AP3128" si="6511">AP3124</f>
        <v>0</v>
      </c>
      <c r="AQ3123" s="14">
        <f t="shared" ref="AQ3123:AQ3128" si="6512">AQ3124</f>
        <v>0</v>
      </c>
      <c r="AR3123" s="14">
        <f t="shared" ref="AR3123:BE3128" si="6513">AR3124</f>
        <v>0</v>
      </c>
      <c r="AS3123" s="14">
        <f t="shared" si="6513"/>
        <v>0</v>
      </c>
      <c r="AT3123" s="14">
        <f t="shared" si="6513"/>
        <v>0</v>
      </c>
      <c r="AU3123" s="14">
        <f t="shared" si="6513"/>
        <v>0</v>
      </c>
      <c r="AV3123" s="14">
        <f t="shared" si="6513"/>
        <v>0</v>
      </c>
      <c r="AW3123" s="14">
        <f t="shared" si="6513"/>
        <v>0</v>
      </c>
      <c r="AX3123" s="14">
        <f t="shared" si="6513"/>
        <v>0</v>
      </c>
      <c r="AY3123" s="14">
        <f t="shared" si="6513"/>
        <v>0</v>
      </c>
      <c r="AZ3123" s="14">
        <f t="shared" si="6513"/>
        <v>0</v>
      </c>
      <c r="BA3123" s="14">
        <f t="shared" si="6513"/>
        <v>0</v>
      </c>
      <c r="BB3123" s="14">
        <f t="shared" si="6513"/>
        <v>0</v>
      </c>
      <c r="BC3123" s="14">
        <f t="shared" si="6513"/>
        <v>0</v>
      </c>
      <c r="BD3123" s="14">
        <f t="shared" si="6513"/>
        <v>0</v>
      </c>
      <c r="BE3123" s="14">
        <f t="shared" si="6513"/>
        <v>0</v>
      </c>
      <c r="BF3123" s="14">
        <f t="shared" si="6450"/>
        <v>203.9</v>
      </c>
      <c r="BG3123" s="14">
        <f t="shared" si="6451"/>
        <v>203.1</v>
      </c>
      <c r="BH3123" s="14">
        <f t="shared" si="6452"/>
        <v>207.2</v>
      </c>
      <c r="BI3123" s="14">
        <f t="shared" ref="BI3123:BK3128" si="6514">BI3124</f>
        <v>0</v>
      </c>
      <c r="BJ3123" s="14">
        <f t="shared" si="6499"/>
        <v>203.9</v>
      </c>
      <c r="BK3123" s="14">
        <f t="shared" si="6514"/>
        <v>0</v>
      </c>
    </row>
    <row r="3124" spans="1:64" s="47" customFormat="1" x14ac:dyDescent="0.25">
      <c r="A3124" s="8" t="s">
        <v>623</v>
      </c>
      <c r="B3124" s="8" t="s">
        <v>57</v>
      </c>
      <c r="C3124" s="8" t="s">
        <v>174</v>
      </c>
      <c r="D3124" s="35"/>
      <c r="E3124" s="8"/>
      <c r="F3124" s="24" t="s">
        <v>404</v>
      </c>
      <c r="G3124" s="15">
        <f t="shared" si="6503"/>
        <v>222.5</v>
      </c>
      <c r="H3124" s="15">
        <f t="shared" si="6468"/>
        <v>-18.599999999999994</v>
      </c>
      <c r="I3124" s="15">
        <f>I3125</f>
        <v>203.9</v>
      </c>
      <c r="J3124" s="15">
        <f>J3125</f>
        <v>233</v>
      </c>
      <c r="K3124" s="15">
        <f t="shared" si="6470"/>
        <v>-29.900000000000006</v>
      </c>
      <c r="L3124" s="15">
        <f t="shared" si="6504"/>
        <v>203.1</v>
      </c>
      <c r="M3124" s="15">
        <f t="shared" si="6504"/>
        <v>207.2</v>
      </c>
      <c r="N3124" s="15">
        <f t="shared" si="6504"/>
        <v>0</v>
      </c>
      <c r="O3124" s="15">
        <f t="shared" si="6504"/>
        <v>0</v>
      </c>
      <c r="P3124" s="15">
        <f t="shared" si="6504"/>
        <v>0</v>
      </c>
      <c r="Q3124" s="15">
        <f t="shared" si="6400"/>
        <v>-18.599999999999994</v>
      </c>
      <c r="R3124" s="15">
        <f t="shared" si="6401"/>
        <v>203.9</v>
      </c>
      <c r="S3124" s="15">
        <f t="shared" si="6402"/>
        <v>-29.900000000000006</v>
      </c>
      <c r="T3124" s="15">
        <f t="shared" si="6403"/>
        <v>203.1</v>
      </c>
      <c r="U3124" s="15">
        <f t="shared" si="6404"/>
        <v>207.2</v>
      </c>
      <c r="V3124" s="15">
        <f t="shared" si="6505"/>
        <v>0</v>
      </c>
      <c r="W3124" s="15">
        <f t="shared" si="6505"/>
        <v>0</v>
      </c>
      <c r="X3124" s="15">
        <f t="shared" si="6505"/>
        <v>0</v>
      </c>
      <c r="Y3124" s="15">
        <f t="shared" si="6505"/>
        <v>0</v>
      </c>
      <c r="Z3124" s="15">
        <f t="shared" si="6505"/>
        <v>0</v>
      </c>
      <c r="AA3124" s="15">
        <f t="shared" si="6500"/>
        <v>203.9</v>
      </c>
      <c r="AB3124" s="15">
        <f t="shared" si="6501"/>
        <v>203.1</v>
      </c>
      <c r="AC3124" s="15">
        <f t="shared" si="6502"/>
        <v>207.2</v>
      </c>
      <c r="AD3124" s="15">
        <f t="shared" si="6506"/>
        <v>0</v>
      </c>
      <c r="AE3124" s="15">
        <f t="shared" si="6507"/>
        <v>0</v>
      </c>
      <c r="AF3124" s="15">
        <f t="shared" si="6508"/>
        <v>0</v>
      </c>
      <c r="AG3124" s="15">
        <f t="shared" si="6509"/>
        <v>0</v>
      </c>
      <c r="AH3124" s="15">
        <f t="shared" si="6509"/>
        <v>0</v>
      </c>
      <c r="AI3124" s="15">
        <f t="shared" si="6509"/>
        <v>0</v>
      </c>
      <c r="AJ3124" s="15">
        <f t="shared" si="6509"/>
        <v>0</v>
      </c>
      <c r="AK3124" s="15">
        <f t="shared" si="6462"/>
        <v>203.9</v>
      </c>
      <c r="AL3124" s="15">
        <f t="shared" si="6463"/>
        <v>203.1</v>
      </c>
      <c r="AM3124" s="15">
        <f t="shared" si="6464"/>
        <v>207.2</v>
      </c>
      <c r="AN3124" s="15">
        <f t="shared" si="6510"/>
        <v>0</v>
      </c>
      <c r="AO3124" s="15">
        <f t="shared" si="6465"/>
        <v>203.9</v>
      </c>
      <c r="AP3124" s="15">
        <f t="shared" si="6511"/>
        <v>0</v>
      </c>
      <c r="AQ3124" s="15">
        <f t="shared" si="6512"/>
        <v>0</v>
      </c>
      <c r="AR3124" s="15">
        <f t="shared" si="6513"/>
        <v>0</v>
      </c>
      <c r="AS3124" s="15">
        <f t="shared" si="6513"/>
        <v>0</v>
      </c>
      <c r="AT3124" s="15">
        <f t="shared" si="6513"/>
        <v>0</v>
      </c>
      <c r="AU3124" s="15">
        <f t="shared" si="6513"/>
        <v>0</v>
      </c>
      <c r="AV3124" s="15">
        <f t="shared" si="6513"/>
        <v>0</v>
      </c>
      <c r="AW3124" s="15">
        <f t="shared" si="6513"/>
        <v>0</v>
      </c>
      <c r="AX3124" s="15">
        <f t="shared" si="6513"/>
        <v>0</v>
      </c>
      <c r="AY3124" s="15">
        <f t="shared" si="6513"/>
        <v>0</v>
      </c>
      <c r="AZ3124" s="15">
        <f t="shared" si="6513"/>
        <v>0</v>
      </c>
      <c r="BA3124" s="15">
        <f t="shared" si="6513"/>
        <v>0</v>
      </c>
      <c r="BB3124" s="15">
        <f t="shared" si="6513"/>
        <v>0</v>
      </c>
      <c r="BC3124" s="15">
        <f t="shared" si="6513"/>
        <v>0</v>
      </c>
      <c r="BD3124" s="15">
        <f t="shared" si="6513"/>
        <v>0</v>
      </c>
      <c r="BE3124" s="15">
        <f t="shared" si="6513"/>
        <v>0</v>
      </c>
      <c r="BF3124" s="15">
        <f t="shared" si="6450"/>
        <v>203.9</v>
      </c>
      <c r="BG3124" s="15">
        <f t="shared" si="6451"/>
        <v>203.1</v>
      </c>
      <c r="BH3124" s="15">
        <f t="shared" si="6452"/>
        <v>207.2</v>
      </c>
      <c r="BI3124" s="15">
        <f t="shared" si="6514"/>
        <v>0</v>
      </c>
      <c r="BJ3124" s="15">
        <f t="shared" si="6499"/>
        <v>203.9</v>
      </c>
      <c r="BK3124" s="15">
        <f t="shared" si="6514"/>
        <v>0</v>
      </c>
    </row>
    <row r="3125" spans="1:64" x14ac:dyDescent="0.25">
      <c r="A3125" s="10" t="s">
        <v>623</v>
      </c>
      <c r="B3125" s="10" t="s">
        <v>57</v>
      </c>
      <c r="C3125" s="10" t="s">
        <v>174</v>
      </c>
      <c r="D3125" s="17" t="s">
        <v>115</v>
      </c>
      <c r="E3125" s="22"/>
      <c r="F3125" s="11" t="s">
        <v>116</v>
      </c>
      <c r="G3125" s="16">
        <f t="shared" si="6503"/>
        <v>222.5</v>
      </c>
      <c r="H3125" s="16">
        <f t="shared" si="6468"/>
        <v>-18.599999999999994</v>
      </c>
      <c r="I3125" s="16">
        <f t="shared" ref="I3125:J3128" si="6515">I3126</f>
        <v>203.9</v>
      </c>
      <c r="J3125" s="16">
        <f t="shared" si="6515"/>
        <v>233</v>
      </c>
      <c r="K3125" s="16">
        <f t="shared" si="6470"/>
        <v>-29.900000000000006</v>
      </c>
      <c r="L3125" s="16">
        <f t="shared" ref="L3125:P3128" si="6516">L3126</f>
        <v>203.1</v>
      </c>
      <c r="M3125" s="16">
        <f t="shared" si="6516"/>
        <v>207.2</v>
      </c>
      <c r="N3125" s="16">
        <f t="shared" si="6516"/>
        <v>0</v>
      </c>
      <c r="O3125" s="16">
        <f t="shared" si="6516"/>
        <v>0</v>
      </c>
      <c r="P3125" s="16">
        <f t="shared" si="6516"/>
        <v>0</v>
      </c>
      <c r="Q3125" s="16">
        <f t="shared" si="6400"/>
        <v>-18.599999999999994</v>
      </c>
      <c r="R3125" s="16">
        <f t="shared" si="6401"/>
        <v>203.9</v>
      </c>
      <c r="S3125" s="16">
        <f t="shared" si="6402"/>
        <v>-29.900000000000006</v>
      </c>
      <c r="T3125" s="16">
        <f t="shared" si="6403"/>
        <v>203.1</v>
      </c>
      <c r="U3125" s="16">
        <f t="shared" si="6404"/>
        <v>207.2</v>
      </c>
      <c r="V3125" s="16">
        <f t="shared" si="6505"/>
        <v>0</v>
      </c>
      <c r="W3125" s="16">
        <f t="shared" si="6505"/>
        <v>0</v>
      </c>
      <c r="X3125" s="16">
        <f t="shared" si="6505"/>
        <v>0</v>
      </c>
      <c r="Y3125" s="16">
        <f t="shared" si="6505"/>
        <v>0</v>
      </c>
      <c r="Z3125" s="16">
        <f t="shared" si="6505"/>
        <v>0</v>
      </c>
      <c r="AA3125" s="16">
        <f t="shared" si="6500"/>
        <v>203.9</v>
      </c>
      <c r="AB3125" s="16">
        <f t="shared" si="6501"/>
        <v>203.1</v>
      </c>
      <c r="AC3125" s="16">
        <f t="shared" si="6502"/>
        <v>207.2</v>
      </c>
      <c r="AD3125" s="16">
        <f t="shared" si="6506"/>
        <v>0</v>
      </c>
      <c r="AE3125" s="16">
        <f t="shared" si="6507"/>
        <v>0</v>
      </c>
      <c r="AF3125" s="16">
        <f t="shared" si="6508"/>
        <v>0</v>
      </c>
      <c r="AG3125" s="16">
        <f t="shared" si="6509"/>
        <v>0</v>
      </c>
      <c r="AH3125" s="16">
        <f t="shared" si="6509"/>
        <v>0</v>
      </c>
      <c r="AI3125" s="16">
        <f t="shared" si="6509"/>
        <v>0</v>
      </c>
      <c r="AJ3125" s="16">
        <f t="shared" si="6509"/>
        <v>0</v>
      </c>
      <c r="AK3125" s="16">
        <f t="shared" si="6462"/>
        <v>203.9</v>
      </c>
      <c r="AL3125" s="16">
        <f t="shared" si="6463"/>
        <v>203.1</v>
      </c>
      <c r="AM3125" s="16">
        <f t="shared" si="6464"/>
        <v>207.2</v>
      </c>
      <c r="AN3125" s="16">
        <f t="shared" si="6510"/>
        <v>0</v>
      </c>
      <c r="AO3125" s="16">
        <f t="shared" si="6465"/>
        <v>203.9</v>
      </c>
      <c r="AP3125" s="16">
        <f t="shared" si="6511"/>
        <v>0</v>
      </c>
      <c r="AQ3125" s="16">
        <f t="shared" si="6512"/>
        <v>0</v>
      </c>
      <c r="AR3125" s="16">
        <f t="shared" si="6513"/>
        <v>0</v>
      </c>
      <c r="AS3125" s="16">
        <f t="shared" si="6513"/>
        <v>0</v>
      </c>
      <c r="AT3125" s="16">
        <f t="shared" si="6513"/>
        <v>0</v>
      </c>
      <c r="AU3125" s="16">
        <f t="shared" si="6513"/>
        <v>0</v>
      </c>
      <c r="AV3125" s="16">
        <f t="shared" si="6513"/>
        <v>0</v>
      </c>
      <c r="AW3125" s="16">
        <f t="shared" si="6513"/>
        <v>0</v>
      </c>
      <c r="AX3125" s="16">
        <f t="shared" si="6513"/>
        <v>0</v>
      </c>
      <c r="AY3125" s="16">
        <f t="shared" si="6513"/>
        <v>0</v>
      </c>
      <c r="AZ3125" s="16">
        <f t="shared" si="6513"/>
        <v>0</v>
      </c>
      <c r="BA3125" s="16">
        <f t="shared" si="6513"/>
        <v>0</v>
      </c>
      <c r="BB3125" s="16">
        <f t="shared" si="6513"/>
        <v>0</v>
      </c>
      <c r="BC3125" s="16">
        <f t="shared" si="6513"/>
        <v>0</v>
      </c>
      <c r="BD3125" s="16">
        <f t="shared" si="6513"/>
        <v>0</v>
      </c>
      <c r="BE3125" s="16">
        <f t="shared" si="6513"/>
        <v>0</v>
      </c>
      <c r="BF3125" s="16">
        <f t="shared" si="6450"/>
        <v>203.9</v>
      </c>
      <c r="BG3125" s="16">
        <f t="shared" si="6451"/>
        <v>203.1</v>
      </c>
      <c r="BH3125" s="16">
        <f t="shared" si="6452"/>
        <v>207.2</v>
      </c>
      <c r="BI3125" s="16">
        <f t="shared" si="6514"/>
        <v>0</v>
      </c>
      <c r="BJ3125" s="16">
        <f t="shared" si="6499"/>
        <v>203.9</v>
      </c>
      <c r="BK3125" s="16">
        <f t="shared" si="6514"/>
        <v>0</v>
      </c>
    </row>
    <row r="3126" spans="1:64" ht="47.25" x14ac:dyDescent="0.25">
      <c r="A3126" s="10" t="s">
        <v>623</v>
      </c>
      <c r="B3126" s="10" t="s">
        <v>57</v>
      </c>
      <c r="C3126" s="10" t="s">
        <v>174</v>
      </c>
      <c r="D3126" s="17" t="s">
        <v>405</v>
      </c>
      <c r="E3126" s="22"/>
      <c r="F3126" s="11" t="s">
        <v>406</v>
      </c>
      <c r="G3126" s="16">
        <f t="shared" si="6503"/>
        <v>222.5</v>
      </c>
      <c r="H3126" s="16">
        <f t="shared" si="6468"/>
        <v>-18.599999999999994</v>
      </c>
      <c r="I3126" s="16">
        <f t="shared" si="6515"/>
        <v>203.9</v>
      </c>
      <c r="J3126" s="16">
        <f t="shared" si="6515"/>
        <v>233</v>
      </c>
      <c r="K3126" s="16">
        <f t="shared" si="6470"/>
        <v>-29.900000000000006</v>
      </c>
      <c r="L3126" s="16">
        <f t="shared" si="6516"/>
        <v>203.1</v>
      </c>
      <c r="M3126" s="16">
        <f t="shared" si="6516"/>
        <v>207.2</v>
      </c>
      <c r="N3126" s="16">
        <f t="shared" si="6516"/>
        <v>0</v>
      </c>
      <c r="O3126" s="16">
        <f t="shared" si="6516"/>
        <v>0</v>
      </c>
      <c r="P3126" s="16">
        <f t="shared" si="6516"/>
        <v>0</v>
      </c>
      <c r="Q3126" s="16">
        <f t="shared" si="6400"/>
        <v>-18.599999999999994</v>
      </c>
      <c r="R3126" s="16">
        <f t="shared" si="6401"/>
        <v>203.9</v>
      </c>
      <c r="S3126" s="16">
        <f t="shared" si="6402"/>
        <v>-29.900000000000006</v>
      </c>
      <c r="T3126" s="16">
        <f t="shared" si="6403"/>
        <v>203.1</v>
      </c>
      <c r="U3126" s="16">
        <f t="shared" si="6404"/>
        <v>207.2</v>
      </c>
      <c r="V3126" s="16">
        <f t="shared" si="6505"/>
        <v>0</v>
      </c>
      <c r="W3126" s="16">
        <f t="shared" si="6505"/>
        <v>0</v>
      </c>
      <c r="X3126" s="16">
        <f t="shared" si="6505"/>
        <v>0</v>
      </c>
      <c r="Y3126" s="16">
        <f t="shared" si="6505"/>
        <v>0</v>
      </c>
      <c r="Z3126" s="16">
        <f t="shared" si="6505"/>
        <v>0</v>
      </c>
      <c r="AA3126" s="16">
        <f t="shared" si="6500"/>
        <v>203.9</v>
      </c>
      <c r="AB3126" s="16">
        <f t="shared" si="6501"/>
        <v>203.1</v>
      </c>
      <c r="AC3126" s="16">
        <f t="shared" si="6502"/>
        <v>207.2</v>
      </c>
      <c r="AD3126" s="16">
        <f t="shared" si="6506"/>
        <v>0</v>
      </c>
      <c r="AE3126" s="16">
        <f t="shared" si="6507"/>
        <v>0</v>
      </c>
      <c r="AF3126" s="16">
        <f t="shared" si="6508"/>
        <v>0</v>
      </c>
      <c r="AG3126" s="16">
        <f t="shared" si="6509"/>
        <v>0</v>
      </c>
      <c r="AH3126" s="16">
        <f t="shared" si="6509"/>
        <v>0</v>
      </c>
      <c r="AI3126" s="16">
        <f t="shared" si="6509"/>
        <v>0</v>
      </c>
      <c r="AJ3126" s="16">
        <f t="shared" si="6509"/>
        <v>0</v>
      </c>
      <c r="AK3126" s="16">
        <f t="shared" si="6462"/>
        <v>203.9</v>
      </c>
      <c r="AL3126" s="16">
        <f t="shared" si="6463"/>
        <v>203.1</v>
      </c>
      <c r="AM3126" s="16">
        <f t="shared" si="6464"/>
        <v>207.2</v>
      </c>
      <c r="AN3126" s="16">
        <f t="shared" si="6510"/>
        <v>0</v>
      </c>
      <c r="AO3126" s="16">
        <f t="shared" si="6465"/>
        <v>203.9</v>
      </c>
      <c r="AP3126" s="16">
        <f t="shared" si="6511"/>
        <v>0</v>
      </c>
      <c r="AQ3126" s="16">
        <f t="shared" si="6512"/>
        <v>0</v>
      </c>
      <c r="AR3126" s="16">
        <f t="shared" si="6513"/>
        <v>0</v>
      </c>
      <c r="AS3126" s="16">
        <f t="shared" si="6513"/>
        <v>0</v>
      </c>
      <c r="AT3126" s="16">
        <f t="shared" si="6513"/>
        <v>0</v>
      </c>
      <c r="AU3126" s="16">
        <f t="shared" si="6513"/>
        <v>0</v>
      </c>
      <c r="AV3126" s="16">
        <f t="shared" si="6513"/>
        <v>0</v>
      </c>
      <c r="AW3126" s="16">
        <f t="shared" si="6513"/>
        <v>0</v>
      </c>
      <c r="AX3126" s="16">
        <f t="shared" si="6513"/>
        <v>0</v>
      </c>
      <c r="AY3126" s="16">
        <f t="shared" si="6513"/>
        <v>0</v>
      </c>
      <c r="AZ3126" s="16">
        <f t="shared" si="6513"/>
        <v>0</v>
      </c>
      <c r="BA3126" s="16">
        <f t="shared" si="6513"/>
        <v>0</v>
      </c>
      <c r="BB3126" s="16">
        <f t="shared" si="6513"/>
        <v>0</v>
      </c>
      <c r="BC3126" s="16">
        <f t="shared" si="6513"/>
        <v>0</v>
      </c>
      <c r="BD3126" s="16">
        <f t="shared" si="6513"/>
        <v>0</v>
      </c>
      <c r="BE3126" s="16">
        <f t="shared" si="6513"/>
        <v>0</v>
      </c>
      <c r="BF3126" s="16">
        <f t="shared" si="6450"/>
        <v>203.9</v>
      </c>
      <c r="BG3126" s="16">
        <f t="shared" si="6451"/>
        <v>203.1</v>
      </c>
      <c r="BH3126" s="16">
        <f t="shared" si="6452"/>
        <v>207.2</v>
      </c>
      <c r="BI3126" s="16">
        <f t="shared" si="6514"/>
        <v>0</v>
      </c>
      <c r="BJ3126" s="16">
        <f t="shared" si="6499"/>
        <v>203.9</v>
      </c>
      <c r="BK3126" s="16">
        <f t="shared" si="6514"/>
        <v>0</v>
      </c>
    </row>
    <row r="3127" spans="1:64" ht="47.25" x14ac:dyDescent="0.25">
      <c r="A3127" s="10" t="s">
        <v>623</v>
      </c>
      <c r="B3127" s="10" t="s">
        <v>57</v>
      </c>
      <c r="C3127" s="10" t="s">
        <v>174</v>
      </c>
      <c r="D3127" s="17" t="s">
        <v>405</v>
      </c>
      <c r="E3127" s="22" t="s">
        <v>50</v>
      </c>
      <c r="F3127" s="11" t="s">
        <v>21</v>
      </c>
      <c r="G3127" s="16">
        <f t="shared" si="6503"/>
        <v>222.5</v>
      </c>
      <c r="H3127" s="16">
        <f t="shared" si="6468"/>
        <v>-18.599999999999994</v>
      </c>
      <c r="I3127" s="16">
        <f t="shared" si="6515"/>
        <v>203.9</v>
      </c>
      <c r="J3127" s="16">
        <f t="shared" si="6515"/>
        <v>233</v>
      </c>
      <c r="K3127" s="16">
        <f t="shared" si="6470"/>
        <v>-29.900000000000006</v>
      </c>
      <c r="L3127" s="16">
        <f t="shared" si="6516"/>
        <v>203.1</v>
      </c>
      <c r="M3127" s="16">
        <f t="shared" si="6516"/>
        <v>207.2</v>
      </c>
      <c r="N3127" s="16">
        <f t="shared" si="6516"/>
        <v>0</v>
      </c>
      <c r="O3127" s="16">
        <f t="shared" si="6516"/>
        <v>0</v>
      </c>
      <c r="P3127" s="16">
        <f t="shared" si="6516"/>
        <v>0</v>
      </c>
      <c r="Q3127" s="16">
        <f t="shared" si="6400"/>
        <v>-18.599999999999994</v>
      </c>
      <c r="R3127" s="16">
        <f t="shared" si="6401"/>
        <v>203.9</v>
      </c>
      <c r="S3127" s="16">
        <f t="shared" si="6402"/>
        <v>-29.900000000000006</v>
      </c>
      <c r="T3127" s="16">
        <f t="shared" si="6403"/>
        <v>203.1</v>
      </c>
      <c r="U3127" s="16">
        <f t="shared" si="6404"/>
        <v>207.2</v>
      </c>
      <c r="V3127" s="16">
        <f t="shared" si="6505"/>
        <v>0</v>
      </c>
      <c r="W3127" s="16">
        <f t="shared" si="6505"/>
        <v>0</v>
      </c>
      <c r="X3127" s="16">
        <f t="shared" si="6505"/>
        <v>0</v>
      </c>
      <c r="Y3127" s="16">
        <f t="shared" si="6505"/>
        <v>0</v>
      </c>
      <c r="Z3127" s="16">
        <f t="shared" si="6505"/>
        <v>0</v>
      </c>
      <c r="AA3127" s="16">
        <f t="shared" si="6500"/>
        <v>203.9</v>
      </c>
      <c r="AB3127" s="16">
        <f t="shared" si="6501"/>
        <v>203.1</v>
      </c>
      <c r="AC3127" s="16">
        <f t="shared" si="6502"/>
        <v>207.2</v>
      </c>
      <c r="AD3127" s="16">
        <f t="shared" si="6506"/>
        <v>0</v>
      </c>
      <c r="AE3127" s="16">
        <f t="shared" si="6507"/>
        <v>0</v>
      </c>
      <c r="AF3127" s="16">
        <f t="shared" si="6508"/>
        <v>0</v>
      </c>
      <c r="AG3127" s="16">
        <f t="shared" si="6509"/>
        <v>0</v>
      </c>
      <c r="AH3127" s="16">
        <f t="shared" si="6509"/>
        <v>0</v>
      </c>
      <c r="AI3127" s="16">
        <f t="shared" si="6509"/>
        <v>0</v>
      </c>
      <c r="AJ3127" s="16">
        <f t="shared" si="6509"/>
        <v>0</v>
      </c>
      <c r="AK3127" s="16">
        <f t="shared" si="6462"/>
        <v>203.9</v>
      </c>
      <c r="AL3127" s="16">
        <f t="shared" si="6463"/>
        <v>203.1</v>
      </c>
      <c r="AM3127" s="16">
        <f t="shared" si="6464"/>
        <v>207.2</v>
      </c>
      <c r="AN3127" s="16">
        <f t="shared" si="6510"/>
        <v>0</v>
      </c>
      <c r="AO3127" s="16">
        <f t="shared" si="6465"/>
        <v>203.9</v>
      </c>
      <c r="AP3127" s="16">
        <f t="shared" si="6511"/>
        <v>0</v>
      </c>
      <c r="AQ3127" s="16">
        <f t="shared" si="6512"/>
        <v>0</v>
      </c>
      <c r="AR3127" s="16">
        <f t="shared" si="6513"/>
        <v>0</v>
      </c>
      <c r="AS3127" s="16">
        <f t="shared" si="6513"/>
        <v>0</v>
      </c>
      <c r="AT3127" s="16">
        <f t="shared" si="6513"/>
        <v>0</v>
      </c>
      <c r="AU3127" s="16">
        <f t="shared" si="6513"/>
        <v>0</v>
      </c>
      <c r="AV3127" s="16">
        <f t="shared" si="6513"/>
        <v>0</v>
      </c>
      <c r="AW3127" s="16">
        <f t="shared" si="6513"/>
        <v>0</v>
      </c>
      <c r="AX3127" s="16">
        <f t="shared" si="6513"/>
        <v>0</v>
      </c>
      <c r="AY3127" s="16">
        <f t="shared" si="6513"/>
        <v>0</v>
      </c>
      <c r="AZ3127" s="16">
        <f t="shared" si="6513"/>
        <v>0</v>
      </c>
      <c r="BA3127" s="16">
        <f t="shared" si="6513"/>
        <v>0</v>
      </c>
      <c r="BB3127" s="16">
        <f t="shared" si="6513"/>
        <v>0</v>
      </c>
      <c r="BC3127" s="16">
        <f t="shared" si="6513"/>
        <v>0</v>
      </c>
      <c r="BD3127" s="16">
        <f t="shared" si="6513"/>
        <v>0</v>
      </c>
      <c r="BE3127" s="16">
        <f t="shared" si="6513"/>
        <v>0</v>
      </c>
      <c r="BF3127" s="16">
        <f t="shared" si="6450"/>
        <v>203.9</v>
      </c>
      <c r="BG3127" s="16">
        <f t="shared" si="6451"/>
        <v>203.1</v>
      </c>
      <c r="BH3127" s="16">
        <f t="shared" si="6452"/>
        <v>207.2</v>
      </c>
      <c r="BI3127" s="16">
        <f t="shared" si="6514"/>
        <v>0</v>
      </c>
      <c r="BJ3127" s="16">
        <f t="shared" si="6499"/>
        <v>203.9</v>
      </c>
      <c r="BK3127" s="16">
        <f t="shared" si="6514"/>
        <v>0</v>
      </c>
    </row>
    <row r="3128" spans="1:64" ht="47.25" x14ac:dyDescent="0.25">
      <c r="A3128" s="10" t="s">
        <v>623</v>
      </c>
      <c r="B3128" s="10" t="s">
        <v>57</v>
      </c>
      <c r="C3128" s="10" t="s">
        <v>174</v>
      </c>
      <c r="D3128" s="17" t="s">
        <v>405</v>
      </c>
      <c r="E3128" s="22" t="s">
        <v>51</v>
      </c>
      <c r="F3128" s="11" t="s">
        <v>22</v>
      </c>
      <c r="G3128" s="16">
        <f t="shared" si="6503"/>
        <v>222.5</v>
      </c>
      <c r="H3128" s="16">
        <f t="shared" si="6468"/>
        <v>-18.599999999999994</v>
      </c>
      <c r="I3128" s="16">
        <f t="shared" si="6515"/>
        <v>203.9</v>
      </c>
      <c r="J3128" s="16">
        <f t="shared" si="6515"/>
        <v>233</v>
      </c>
      <c r="K3128" s="16">
        <f t="shared" si="6470"/>
        <v>-29.900000000000006</v>
      </c>
      <c r="L3128" s="16">
        <f t="shared" si="6516"/>
        <v>203.1</v>
      </c>
      <c r="M3128" s="16">
        <f t="shared" si="6516"/>
        <v>207.2</v>
      </c>
      <c r="N3128" s="16">
        <f t="shared" si="6516"/>
        <v>0</v>
      </c>
      <c r="O3128" s="16">
        <f t="shared" si="6516"/>
        <v>0</v>
      </c>
      <c r="P3128" s="16">
        <f t="shared" si="6516"/>
        <v>0</v>
      </c>
      <c r="Q3128" s="16">
        <f t="shared" si="6400"/>
        <v>-18.599999999999994</v>
      </c>
      <c r="R3128" s="16">
        <f t="shared" si="6401"/>
        <v>203.9</v>
      </c>
      <c r="S3128" s="16">
        <f t="shared" si="6402"/>
        <v>-29.900000000000006</v>
      </c>
      <c r="T3128" s="16">
        <f t="shared" si="6403"/>
        <v>203.1</v>
      </c>
      <c r="U3128" s="16">
        <f t="shared" si="6404"/>
        <v>207.2</v>
      </c>
      <c r="V3128" s="16">
        <f t="shared" si="6505"/>
        <v>0</v>
      </c>
      <c r="W3128" s="16">
        <f t="shared" si="6505"/>
        <v>0</v>
      </c>
      <c r="X3128" s="16">
        <f t="shared" si="6505"/>
        <v>0</v>
      </c>
      <c r="Y3128" s="16">
        <f t="shared" si="6505"/>
        <v>0</v>
      </c>
      <c r="Z3128" s="16">
        <f t="shared" si="6505"/>
        <v>0</v>
      </c>
      <c r="AA3128" s="16">
        <f t="shared" si="6500"/>
        <v>203.9</v>
      </c>
      <c r="AB3128" s="16">
        <f t="shared" si="6501"/>
        <v>203.1</v>
      </c>
      <c r="AC3128" s="16">
        <f t="shared" si="6502"/>
        <v>207.2</v>
      </c>
      <c r="AD3128" s="16">
        <f t="shared" si="6506"/>
        <v>0</v>
      </c>
      <c r="AE3128" s="16">
        <f t="shared" si="6507"/>
        <v>0</v>
      </c>
      <c r="AF3128" s="16">
        <f t="shared" si="6508"/>
        <v>0</v>
      </c>
      <c r="AG3128" s="16">
        <f t="shared" si="6509"/>
        <v>0</v>
      </c>
      <c r="AH3128" s="16">
        <f t="shared" si="6509"/>
        <v>0</v>
      </c>
      <c r="AI3128" s="16">
        <f t="shared" si="6509"/>
        <v>0</v>
      </c>
      <c r="AJ3128" s="16">
        <f t="shared" si="6509"/>
        <v>0</v>
      </c>
      <c r="AK3128" s="16">
        <f t="shared" si="6462"/>
        <v>203.9</v>
      </c>
      <c r="AL3128" s="16">
        <f t="shared" si="6463"/>
        <v>203.1</v>
      </c>
      <c r="AM3128" s="16">
        <f t="shared" si="6464"/>
        <v>207.2</v>
      </c>
      <c r="AN3128" s="16">
        <f t="shared" si="6510"/>
        <v>0</v>
      </c>
      <c r="AO3128" s="16">
        <f t="shared" si="6465"/>
        <v>203.9</v>
      </c>
      <c r="AP3128" s="16">
        <f t="shared" si="6511"/>
        <v>0</v>
      </c>
      <c r="AQ3128" s="16">
        <f t="shared" si="6512"/>
        <v>0</v>
      </c>
      <c r="AR3128" s="16">
        <f t="shared" si="6513"/>
        <v>0</v>
      </c>
      <c r="AS3128" s="16">
        <f t="shared" si="6513"/>
        <v>0</v>
      </c>
      <c r="AT3128" s="16">
        <f t="shared" si="6513"/>
        <v>0</v>
      </c>
      <c r="AU3128" s="16">
        <f t="shared" si="6513"/>
        <v>0</v>
      </c>
      <c r="AV3128" s="16">
        <f t="shared" si="6513"/>
        <v>0</v>
      </c>
      <c r="AW3128" s="16">
        <f t="shared" si="6513"/>
        <v>0</v>
      </c>
      <c r="AX3128" s="16">
        <f t="shared" si="6513"/>
        <v>0</v>
      </c>
      <c r="AY3128" s="16">
        <f t="shared" si="6513"/>
        <v>0</v>
      </c>
      <c r="AZ3128" s="16">
        <f t="shared" si="6513"/>
        <v>0</v>
      </c>
      <c r="BA3128" s="16">
        <f t="shared" si="6513"/>
        <v>0</v>
      </c>
      <c r="BB3128" s="16">
        <f t="shared" si="6513"/>
        <v>0</v>
      </c>
      <c r="BC3128" s="16">
        <f t="shared" si="6513"/>
        <v>0</v>
      </c>
      <c r="BD3128" s="16">
        <f t="shared" si="6513"/>
        <v>0</v>
      </c>
      <c r="BE3128" s="16">
        <f t="shared" si="6513"/>
        <v>0</v>
      </c>
      <c r="BF3128" s="16">
        <f t="shared" si="6450"/>
        <v>203.9</v>
      </c>
      <c r="BG3128" s="16">
        <f t="shared" si="6451"/>
        <v>203.1</v>
      </c>
      <c r="BH3128" s="16">
        <f t="shared" si="6452"/>
        <v>207.2</v>
      </c>
      <c r="BI3128" s="16">
        <f t="shared" si="6514"/>
        <v>0</v>
      </c>
      <c r="BJ3128" s="16">
        <f t="shared" si="6499"/>
        <v>203.9</v>
      </c>
      <c r="BK3128" s="16">
        <f t="shared" si="6514"/>
        <v>0</v>
      </c>
    </row>
    <row r="3129" spans="1:64" ht="31.5" x14ac:dyDescent="0.25">
      <c r="A3129" s="10" t="s">
        <v>623</v>
      </c>
      <c r="B3129" s="10" t="s">
        <v>57</v>
      </c>
      <c r="C3129" s="10" t="s">
        <v>174</v>
      </c>
      <c r="D3129" s="17" t="s">
        <v>405</v>
      </c>
      <c r="E3129" s="22" t="s">
        <v>52</v>
      </c>
      <c r="F3129" s="11" t="s">
        <v>23</v>
      </c>
      <c r="G3129" s="16">
        <v>222.5</v>
      </c>
      <c r="H3129" s="16">
        <f t="shared" si="6468"/>
        <v>-18.599999999999994</v>
      </c>
      <c r="I3129" s="16">
        <v>203.9</v>
      </c>
      <c r="J3129" s="16">
        <v>233</v>
      </c>
      <c r="K3129" s="16">
        <f t="shared" si="6470"/>
        <v>-29.900000000000006</v>
      </c>
      <c r="L3129" s="16">
        <v>203.1</v>
      </c>
      <c r="M3129" s="16">
        <v>207.2</v>
      </c>
      <c r="N3129" s="16"/>
      <c r="O3129" s="16"/>
      <c r="P3129" s="16"/>
      <c r="Q3129" s="16">
        <f t="shared" si="6400"/>
        <v>-18.599999999999994</v>
      </c>
      <c r="R3129" s="16">
        <f t="shared" si="6401"/>
        <v>203.9</v>
      </c>
      <c r="S3129" s="16">
        <f t="shared" si="6402"/>
        <v>-29.900000000000006</v>
      </c>
      <c r="T3129" s="16">
        <f t="shared" si="6403"/>
        <v>203.1</v>
      </c>
      <c r="U3129" s="16">
        <f t="shared" si="6404"/>
        <v>207.2</v>
      </c>
      <c r="V3129" s="16"/>
      <c r="W3129" s="16"/>
      <c r="X3129" s="16"/>
      <c r="Y3129" s="16"/>
      <c r="Z3129" s="16"/>
      <c r="AA3129" s="16">
        <f t="shared" si="6500"/>
        <v>203.9</v>
      </c>
      <c r="AB3129" s="16">
        <f t="shared" si="6501"/>
        <v>203.1</v>
      </c>
      <c r="AC3129" s="16">
        <f t="shared" si="6502"/>
        <v>207.2</v>
      </c>
      <c r="AD3129" s="16"/>
      <c r="AE3129" s="16"/>
      <c r="AF3129" s="16"/>
      <c r="AG3129" s="16"/>
      <c r="AH3129" s="16"/>
      <c r="AI3129" s="16"/>
      <c r="AJ3129" s="16"/>
      <c r="AK3129" s="16">
        <f t="shared" si="6462"/>
        <v>203.9</v>
      </c>
      <c r="AL3129" s="16">
        <f t="shared" si="6463"/>
        <v>203.1</v>
      </c>
      <c r="AM3129" s="16">
        <f t="shared" si="6464"/>
        <v>207.2</v>
      </c>
      <c r="AN3129" s="16"/>
      <c r="AO3129" s="16">
        <f t="shared" si="6465"/>
        <v>203.9</v>
      </c>
      <c r="AP3129" s="16"/>
      <c r="AQ3129" s="16"/>
      <c r="AR3129" s="16"/>
      <c r="AS3129" s="16"/>
      <c r="AT3129" s="16"/>
      <c r="AU3129" s="16"/>
      <c r="AV3129" s="16"/>
      <c r="AW3129" s="16"/>
      <c r="AX3129" s="16"/>
      <c r="AY3129" s="16"/>
      <c r="AZ3129" s="16"/>
      <c r="BA3129" s="16"/>
      <c r="BB3129" s="16"/>
      <c r="BC3129" s="16"/>
      <c r="BD3129" s="16"/>
      <c r="BE3129" s="16"/>
      <c r="BF3129" s="16">
        <f t="shared" si="6450"/>
        <v>203.9</v>
      </c>
      <c r="BG3129" s="16">
        <f t="shared" si="6451"/>
        <v>203.1</v>
      </c>
      <c r="BH3129" s="16">
        <f t="shared" si="6452"/>
        <v>207.2</v>
      </c>
      <c r="BI3129" s="16"/>
      <c r="BJ3129" s="16">
        <f t="shared" si="6499"/>
        <v>203.9</v>
      </c>
      <c r="BK3129" s="16"/>
    </row>
    <row r="3130" spans="1:64" s="46" customFormat="1" ht="47.25" x14ac:dyDescent="0.25">
      <c r="A3130" s="6" t="s">
        <v>1013</v>
      </c>
      <c r="B3130" s="6"/>
      <c r="C3130" s="6"/>
      <c r="D3130" s="37"/>
      <c r="E3130" s="50"/>
      <c r="F3130" s="7" t="s">
        <v>1083</v>
      </c>
      <c r="G3130" s="14">
        <f>G3139+G3159+G3403</f>
        <v>902032.91</v>
      </c>
      <c r="H3130" s="14">
        <f t="shared" si="6468"/>
        <v>94170.189999999828</v>
      </c>
      <c r="I3130" s="14">
        <f>I3139+I3159+I3403</f>
        <v>996203.09999999986</v>
      </c>
      <c r="J3130" s="14">
        <f>J3139+J3159+J3403</f>
        <v>898529.57700000005</v>
      </c>
      <c r="K3130" s="14">
        <f t="shared" si="6470"/>
        <v>131682.92299999984</v>
      </c>
      <c r="L3130" s="14">
        <f>L3139+L3159+L3403</f>
        <v>1030212.4999999999</v>
      </c>
      <c r="M3130" s="14">
        <f>M3139+M3159+M3403</f>
        <v>741361.6</v>
      </c>
      <c r="N3130" s="14">
        <f>N3139+N3159+N3403</f>
        <v>-121525.19999999998</v>
      </c>
      <c r="O3130" s="14">
        <f>O3139+O3159+O3403</f>
        <v>-178576.7</v>
      </c>
      <c r="P3130" s="14">
        <f>P3139+P3159+P3403</f>
        <v>-58928.1</v>
      </c>
      <c r="Q3130" s="14">
        <f t="shared" si="6400"/>
        <v>-27355.010000000126</v>
      </c>
      <c r="R3130" s="14">
        <f t="shared" si="6401"/>
        <v>874677.89999999991</v>
      </c>
      <c r="S3130" s="14">
        <f t="shared" si="6402"/>
        <v>-46893.777000000235</v>
      </c>
      <c r="T3130" s="14">
        <f t="shared" si="6403"/>
        <v>851635.79999999981</v>
      </c>
      <c r="U3130" s="14">
        <f t="shared" si="6404"/>
        <v>682433.5</v>
      </c>
      <c r="V3130" s="14">
        <f>V3139+V3159+V3403</f>
        <v>0</v>
      </c>
      <c r="W3130" s="14">
        <f>W3139+W3159+W3403</f>
        <v>0</v>
      </c>
      <c r="X3130" s="14">
        <f>X3139+X3159+X3403</f>
        <v>0</v>
      </c>
      <c r="Y3130" s="14">
        <f>Y3139+Y3159+Y3403</f>
        <v>0</v>
      </c>
      <c r="Z3130" s="14">
        <f>Z3139+Z3159+Z3403</f>
        <v>0</v>
      </c>
      <c r="AA3130" s="14">
        <f t="shared" si="6500"/>
        <v>874677.89999999991</v>
      </c>
      <c r="AB3130" s="14">
        <f t="shared" si="6501"/>
        <v>851635.79999999981</v>
      </c>
      <c r="AC3130" s="14">
        <f t="shared" si="6502"/>
        <v>682433.5</v>
      </c>
      <c r="AD3130" s="14">
        <f t="shared" ref="AD3130:AJ3130" si="6517">AD3139+AD3159+AD3403+AD3152+AD3131+AD3395</f>
        <v>0</v>
      </c>
      <c r="AE3130" s="14">
        <f t="shared" si="6517"/>
        <v>0</v>
      </c>
      <c r="AF3130" s="14">
        <f t="shared" si="6517"/>
        <v>0</v>
      </c>
      <c r="AG3130" s="14">
        <f t="shared" si="6517"/>
        <v>0</v>
      </c>
      <c r="AH3130" s="14">
        <f t="shared" si="6517"/>
        <v>0</v>
      </c>
      <c r="AI3130" s="14">
        <f t="shared" si="6517"/>
        <v>0</v>
      </c>
      <c r="AJ3130" s="14">
        <f t="shared" si="6517"/>
        <v>0</v>
      </c>
      <c r="AK3130" s="14">
        <f t="shared" si="6462"/>
        <v>874677.89999999991</v>
      </c>
      <c r="AL3130" s="14">
        <f t="shared" si="6463"/>
        <v>851635.79999999981</v>
      </c>
      <c r="AM3130" s="14">
        <f t="shared" si="6464"/>
        <v>682433.5</v>
      </c>
      <c r="AN3130" s="14">
        <f>AN3139+AN3159+AN3403+AN3152+AN3131+AN3395</f>
        <v>0</v>
      </c>
      <c r="AO3130" s="14">
        <f t="shared" si="6465"/>
        <v>874677.89999999991</v>
      </c>
      <c r="AP3130" s="14">
        <f t="shared" ref="AP3130:BK3130" si="6518">AP3139+AP3159+AP3403+AP3152+AP3131+AP3395</f>
        <v>0</v>
      </c>
      <c r="AQ3130" s="14">
        <f t="shared" si="6518"/>
        <v>0</v>
      </c>
      <c r="AR3130" s="14">
        <f t="shared" si="6518"/>
        <v>84096.532999999996</v>
      </c>
      <c r="AS3130" s="14">
        <f>AS3139+AS3159+AS3403+AS3152+AS3131+AS3395</f>
        <v>0</v>
      </c>
      <c r="AT3130" s="14">
        <f>AT3139+AT3159+AT3403+AT3152+AT3131+AT3395</f>
        <v>0</v>
      </c>
      <c r="AU3130" s="14">
        <f t="shared" si="6518"/>
        <v>5994.0510000000004</v>
      </c>
      <c r="AV3130" s="14">
        <f t="shared" si="6518"/>
        <v>2719.01</v>
      </c>
      <c r="AW3130" s="14">
        <f t="shared" si="6518"/>
        <v>0</v>
      </c>
      <c r="AX3130" s="14">
        <f t="shared" si="6518"/>
        <v>60.883000000000003</v>
      </c>
      <c r="AY3130" s="14">
        <f t="shared" si="6518"/>
        <v>217109.75899999996</v>
      </c>
      <c r="AZ3130" s="14">
        <f t="shared" si="6518"/>
        <v>0</v>
      </c>
      <c r="BA3130" s="14">
        <f>BA3139+BA3159+BA3403+BA3152+BA3131+BA3395</f>
        <v>5771.1</v>
      </c>
      <c r="BB3130" s="14">
        <f>BB3139+BB3159+BB3403+BB3152+BB3131+BB3395</f>
        <v>0</v>
      </c>
      <c r="BC3130" s="14">
        <f t="shared" si="6518"/>
        <v>0</v>
      </c>
      <c r="BD3130" s="14">
        <f>BD3139+BD3159+BD3403+BD3152+BD3131+BD3395</f>
        <v>7275</v>
      </c>
      <c r="BE3130" s="14">
        <f>BE3139+BE3159+BE3403+BE3152+BE3131+BE3395</f>
        <v>0</v>
      </c>
      <c r="BF3130" s="14">
        <f t="shared" si="6450"/>
        <v>1184658.1359999999</v>
      </c>
      <c r="BG3130" s="14">
        <f t="shared" si="6451"/>
        <v>857406.89999999979</v>
      </c>
      <c r="BH3130" s="14">
        <f t="shared" si="6452"/>
        <v>689708.5</v>
      </c>
      <c r="BI3130" s="57">
        <f t="shared" ref="BI3130" si="6519">BI3139+BI3159+BI3403+BI3152+BI3131+BI3395</f>
        <v>-30727.268</v>
      </c>
      <c r="BJ3130" s="14">
        <f t="shared" si="6499"/>
        <v>1153930.868</v>
      </c>
      <c r="BK3130" s="14">
        <f t="shared" si="6518"/>
        <v>0</v>
      </c>
    </row>
    <row r="3131" spans="1:64" s="46" customFormat="1" hidden="1" x14ac:dyDescent="0.25">
      <c r="A3131" s="6" t="s">
        <v>1013</v>
      </c>
      <c r="B3131" s="6" t="s">
        <v>8</v>
      </c>
      <c r="C3131" s="6"/>
      <c r="D3131" s="37"/>
      <c r="E3131" s="50"/>
      <c r="F3131" s="7" t="s">
        <v>9</v>
      </c>
      <c r="G3131" s="14"/>
      <c r="H3131" s="14"/>
      <c r="I3131" s="14"/>
      <c r="J3131" s="14"/>
      <c r="K3131" s="14"/>
      <c r="L3131" s="14"/>
      <c r="M3131" s="14"/>
      <c r="N3131" s="14"/>
      <c r="O3131" s="14"/>
      <c r="P3131" s="14"/>
      <c r="Q3131" s="14"/>
      <c r="R3131" s="14"/>
      <c r="S3131" s="14"/>
      <c r="T3131" s="14"/>
      <c r="U3131" s="14"/>
      <c r="V3131" s="14"/>
      <c r="W3131" s="14"/>
      <c r="X3131" s="14"/>
      <c r="Y3131" s="14"/>
      <c r="Z3131" s="14"/>
      <c r="AA3131" s="14">
        <f t="shared" ref="AA3131:AA3137" si="6520">AA3132</f>
        <v>0</v>
      </c>
      <c r="AB3131" s="14">
        <f t="shared" ref="AB3131:BK3137" si="6521">AB3132</f>
        <v>0</v>
      </c>
      <c r="AC3131" s="14">
        <f t="shared" si="6521"/>
        <v>0</v>
      </c>
      <c r="AD3131" s="14">
        <f t="shared" si="6521"/>
        <v>0</v>
      </c>
      <c r="AE3131" s="14">
        <f t="shared" si="6521"/>
        <v>0</v>
      </c>
      <c r="AF3131" s="14">
        <f t="shared" si="6521"/>
        <v>0</v>
      </c>
      <c r="AG3131" s="14">
        <f t="shared" si="6521"/>
        <v>0</v>
      </c>
      <c r="AH3131" s="14">
        <f t="shared" si="6521"/>
        <v>0</v>
      </c>
      <c r="AI3131" s="14">
        <f t="shared" si="6521"/>
        <v>0</v>
      </c>
      <c r="AJ3131" s="14">
        <f t="shared" si="6521"/>
        <v>0</v>
      </c>
      <c r="AK3131" s="14">
        <f t="shared" si="6462"/>
        <v>0</v>
      </c>
      <c r="AL3131" s="14">
        <f t="shared" si="6463"/>
        <v>0</v>
      </c>
      <c r="AM3131" s="14">
        <f t="shared" si="6464"/>
        <v>0</v>
      </c>
      <c r="AN3131" s="14">
        <f t="shared" si="6521"/>
        <v>0</v>
      </c>
      <c r="AO3131" s="14">
        <f t="shared" si="6465"/>
        <v>0</v>
      </c>
      <c r="AP3131" s="14">
        <f t="shared" si="6521"/>
        <v>0</v>
      </c>
      <c r="AQ3131" s="14">
        <f t="shared" si="6521"/>
        <v>0</v>
      </c>
      <c r="AR3131" s="14">
        <f t="shared" si="6521"/>
        <v>0</v>
      </c>
      <c r="AS3131" s="14">
        <f t="shared" si="6521"/>
        <v>0</v>
      </c>
      <c r="AT3131" s="14">
        <f t="shared" si="6521"/>
        <v>0</v>
      </c>
      <c r="AU3131" s="14">
        <f t="shared" si="6521"/>
        <v>0</v>
      </c>
      <c r="AV3131" s="14">
        <f t="shared" si="6521"/>
        <v>0</v>
      </c>
      <c r="AW3131" s="14">
        <f t="shared" si="6521"/>
        <v>0</v>
      </c>
      <c r="AX3131" s="14">
        <f t="shared" si="6521"/>
        <v>0</v>
      </c>
      <c r="AY3131" s="14">
        <f t="shared" si="6521"/>
        <v>0</v>
      </c>
      <c r="AZ3131" s="14">
        <f t="shared" si="6521"/>
        <v>0</v>
      </c>
      <c r="BA3131" s="14">
        <f t="shared" si="6521"/>
        <v>0</v>
      </c>
      <c r="BB3131" s="14">
        <f t="shared" si="6521"/>
        <v>0</v>
      </c>
      <c r="BC3131" s="14">
        <f t="shared" si="6521"/>
        <v>0</v>
      </c>
      <c r="BD3131" s="14">
        <f t="shared" si="6521"/>
        <v>0</v>
      </c>
      <c r="BE3131" s="14">
        <f t="shared" si="6521"/>
        <v>0</v>
      </c>
      <c r="BF3131" s="14">
        <f t="shared" si="6450"/>
        <v>0</v>
      </c>
      <c r="BG3131" s="14">
        <f t="shared" si="6451"/>
        <v>0</v>
      </c>
      <c r="BH3131" s="14">
        <f t="shared" si="6452"/>
        <v>0</v>
      </c>
      <c r="BI3131" s="14">
        <f t="shared" si="6521"/>
        <v>0</v>
      </c>
      <c r="BJ3131" s="14"/>
      <c r="BK3131" s="14">
        <f t="shared" si="6521"/>
        <v>0</v>
      </c>
      <c r="BL3131" s="46">
        <v>0</v>
      </c>
    </row>
    <row r="3132" spans="1:64" s="47" customFormat="1" ht="31.5" hidden="1" x14ac:dyDescent="0.25">
      <c r="A3132" s="8" t="s">
        <v>1013</v>
      </c>
      <c r="B3132" s="8" t="s">
        <v>8</v>
      </c>
      <c r="C3132" s="8" t="s">
        <v>11</v>
      </c>
      <c r="D3132" s="35"/>
      <c r="E3132" s="34"/>
      <c r="F3132" s="9" t="s">
        <v>12</v>
      </c>
      <c r="G3132" s="15"/>
      <c r="H3132" s="15"/>
      <c r="I3132" s="15"/>
      <c r="J3132" s="15"/>
      <c r="K3132" s="15"/>
      <c r="L3132" s="15"/>
      <c r="M3132" s="15"/>
      <c r="N3132" s="15"/>
      <c r="O3132" s="15"/>
      <c r="P3132" s="15"/>
      <c r="Q3132" s="15"/>
      <c r="R3132" s="15"/>
      <c r="S3132" s="15"/>
      <c r="T3132" s="15"/>
      <c r="U3132" s="15"/>
      <c r="V3132" s="15"/>
      <c r="W3132" s="15"/>
      <c r="X3132" s="15"/>
      <c r="Y3132" s="15"/>
      <c r="Z3132" s="15"/>
      <c r="AA3132" s="15">
        <f t="shared" si="6520"/>
        <v>0</v>
      </c>
      <c r="AB3132" s="15">
        <f t="shared" si="6521"/>
        <v>0</v>
      </c>
      <c r="AC3132" s="15">
        <f t="shared" si="6521"/>
        <v>0</v>
      </c>
      <c r="AD3132" s="15">
        <f t="shared" si="6521"/>
        <v>0</v>
      </c>
      <c r="AE3132" s="15">
        <f t="shared" si="6521"/>
        <v>0</v>
      </c>
      <c r="AF3132" s="15">
        <f t="shared" si="6521"/>
        <v>0</v>
      </c>
      <c r="AG3132" s="15">
        <f t="shared" si="6521"/>
        <v>0</v>
      </c>
      <c r="AH3132" s="15">
        <f t="shared" si="6521"/>
        <v>0</v>
      </c>
      <c r="AI3132" s="15">
        <f t="shared" si="6521"/>
        <v>0</v>
      </c>
      <c r="AJ3132" s="15">
        <f t="shared" si="6521"/>
        <v>0</v>
      </c>
      <c r="AK3132" s="15">
        <f t="shared" si="6462"/>
        <v>0</v>
      </c>
      <c r="AL3132" s="15">
        <f t="shared" si="6463"/>
        <v>0</v>
      </c>
      <c r="AM3132" s="15">
        <f t="shared" si="6464"/>
        <v>0</v>
      </c>
      <c r="AN3132" s="15">
        <f t="shared" si="6521"/>
        <v>0</v>
      </c>
      <c r="AO3132" s="15">
        <f t="shared" si="6465"/>
        <v>0</v>
      </c>
      <c r="AP3132" s="15">
        <f t="shared" si="6521"/>
        <v>0</v>
      </c>
      <c r="AQ3132" s="15">
        <f t="shared" si="6521"/>
        <v>0</v>
      </c>
      <c r="AR3132" s="15">
        <f t="shared" si="6521"/>
        <v>0</v>
      </c>
      <c r="AS3132" s="15">
        <f t="shared" si="6521"/>
        <v>0</v>
      </c>
      <c r="AT3132" s="15">
        <f t="shared" si="6521"/>
        <v>0</v>
      </c>
      <c r="AU3132" s="15">
        <f t="shared" si="6521"/>
        <v>0</v>
      </c>
      <c r="AV3132" s="15">
        <f t="shared" si="6521"/>
        <v>0</v>
      </c>
      <c r="AW3132" s="15">
        <f t="shared" si="6521"/>
        <v>0</v>
      </c>
      <c r="AX3132" s="15">
        <f t="shared" si="6521"/>
        <v>0</v>
      </c>
      <c r="AY3132" s="15">
        <f t="shared" si="6521"/>
        <v>0</v>
      </c>
      <c r="AZ3132" s="15">
        <f t="shared" si="6521"/>
        <v>0</v>
      </c>
      <c r="BA3132" s="15">
        <f t="shared" si="6521"/>
        <v>0</v>
      </c>
      <c r="BB3132" s="15">
        <f t="shared" si="6521"/>
        <v>0</v>
      </c>
      <c r="BC3132" s="15">
        <f t="shared" si="6521"/>
        <v>0</v>
      </c>
      <c r="BD3132" s="15">
        <f t="shared" si="6521"/>
        <v>0</v>
      </c>
      <c r="BE3132" s="15">
        <f t="shared" si="6521"/>
        <v>0</v>
      </c>
      <c r="BF3132" s="15">
        <f t="shared" si="6450"/>
        <v>0</v>
      </c>
      <c r="BG3132" s="15">
        <f t="shared" si="6451"/>
        <v>0</v>
      </c>
      <c r="BH3132" s="15">
        <f t="shared" si="6452"/>
        <v>0</v>
      </c>
      <c r="BI3132" s="15">
        <f t="shared" si="6521"/>
        <v>0</v>
      </c>
      <c r="BJ3132" s="15"/>
      <c r="BK3132" s="15">
        <f t="shared" si="6521"/>
        <v>0</v>
      </c>
      <c r="BL3132" s="46">
        <v>0</v>
      </c>
    </row>
    <row r="3133" spans="1:64" ht="47.25" hidden="1" x14ac:dyDescent="0.25">
      <c r="A3133" s="10" t="s">
        <v>1013</v>
      </c>
      <c r="B3133" s="10" t="s">
        <v>8</v>
      </c>
      <c r="C3133" s="10" t="s">
        <v>11</v>
      </c>
      <c r="D3133" s="17" t="s">
        <v>63</v>
      </c>
      <c r="E3133" s="22"/>
      <c r="F3133" s="11" t="s">
        <v>64</v>
      </c>
      <c r="G3133" s="16"/>
      <c r="H3133" s="16"/>
      <c r="I3133" s="16"/>
      <c r="J3133" s="16"/>
      <c r="K3133" s="16"/>
      <c r="L3133" s="16"/>
      <c r="M3133" s="16"/>
      <c r="N3133" s="16"/>
      <c r="O3133" s="16"/>
      <c r="P3133" s="16"/>
      <c r="Q3133" s="16"/>
      <c r="R3133" s="16"/>
      <c r="S3133" s="16"/>
      <c r="T3133" s="16"/>
      <c r="U3133" s="16"/>
      <c r="V3133" s="16"/>
      <c r="W3133" s="16"/>
      <c r="X3133" s="16"/>
      <c r="Y3133" s="16"/>
      <c r="Z3133" s="16"/>
      <c r="AA3133" s="16">
        <f t="shared" si="6520"/>
        <v>0</v>
      </c>
      <c r="AB3133" s="16">
        <f t="shared" si="6521"/>
        <v>0</v>
      </c>
      <c r="AC3133" s="16">
        <f t="shared" si="6521"/>
        <v>0</v>
      </c>
      <c r="AD3133" s="16">
        <f t="shared" si="6521"/>
        <v>0</v>
      </c>
      <c r="AE3133" s="16">
        <f t="shared" si="6521"/>
        <v>0</v>
      </c>
      <c r="AF3133" s="16">
        <f t="shared" si="6521"/>
        <v>0</v>
      </c>
      <c r="AG3133" s="16">
        <f t="shared" si="6521"/>
        <v>0</v>
      </c>
      <c r="AH3133" s="16">
        <f t="shared" si="6521"/>
        <v>0</v>
      </c>
      <c r="AI3133" s="16">
        <f t="shared" si="6521"/>
        <v>0</v>
      </c>
      <c r="AJ3133" s="16">
        <f t="shared" si="6521"/>
        <v>0</v>
      </c>
      <c r="AK3133" s="16">
        <f t="shared" si="6462"/>
        <v>0</v>
      </c>
      <c r="AL3133" s="16">
        <f t="shared" si="6463"/>
        <v>0</v>
      </c>
      <c r="AM3133" s="16">
        <f t="shared" si="6464"/>
        <v>0</v>
      </c>
      <c r="AN3133" s="16">
        <f t="shared" si="6521"/>
        <v>0</v>
      </c>
      <c r="AO3133" s="16">
        <f t="shared" si="6465"/>
        <v>0</v>
      </c>
      <c r="AP3133" s="16">
        <f t="shared" si="6521"/>
        <v>0</v>
      </c>
      <c r="AQ3133" s="16">
        <f t="shared" si="6521"/>
        <v>0</v>
      </c>
      <c r="AR3133" s="16">
        <f t="shared" si="6521"/>
        <v>0</v>
      </c>
      <c r="AS3133" s="16">
        <f t="shared" si="6521"/>
        <v>0</v>
      </c>
      <c r="AT3133" s="16">
        <f t="shared" si="6521"/>
        <v>0</v>
      </c>
      <c r="AU3133" s="16">
        <f t="shared" si="6521"/>
        <v>0</v>
      </c>
      <c r="AV3133" s="16">
        <f t="shared" si="6521"/>
        <v>0</v>
      </c>
      <c r="AW3133" s="16">
        <f t="shared" si="6521"/>
        <v>0</v>
      </c>
      <c r="AX3133" s="16">
        <f t="shared" si="6521"/>
        <v>0</v>
      </c>
      <c r="AY3133" s="16">
        <f t="shared" si="6521"/>
        <v>0</v>
      </c>
      <c r="AZ3133" s="16">
        <f t="shared" si="6521"/>
        <v>0</v>
      </c>
      <c r="BA3133" s="16">
        <f t="shared" si="6521"/>
        <v>0</v>
      </c>
      <c r="BB3133" s="16">
        <f t="shared" si="6521"/>
        <v>0</v>
      </c>
      <c r="BC3133" s="16">
        <f t="shared" si="6521"/>
        <v>0</v>
      </c>
      <c r="BD3133" s="16">
        <f t="shared" si="6521"/>
        <v>0</v>
      </c>
      <c r="BE3133" s="16">
        <f t="shared" si="6521"/>
        <v>0</v>
      </c>
      <c r="BF3133" s="16">
        <f t="shared" si="6450"/>
        <v>0</v>
      </c>
      <c r="BG3133" s="16">
        <f t="shared" si="6451"/>
        <v>0</v>
      </c>
      <c r="BH3133" s="16">
        <f t="shared" si="6452"/>
        <v>0</v>
      </c>
      <c r="BI3133" s="16">
        <f t="shared" si="6521"/>
        <v>0</v>
      </c>
      <c r="BJ3133" s="16"/>
      <c r="BK3133" s="16">
        <f t="shared" si="6521"/>
        <v>0</v>
      </c>
      <c r="BL3133" s="46">
        <v>0</v>
      </c>
    </row>
    <row r="3134" spans="1:64" ht="31.5" hidden="1" x14ac:dyDescent="0.25">
      <c r="A3134" s="10" t="s">
        <v>1013</v>
      </c>
      <c r="B3134" s="10" t="s">
        <v>8</v>
      </c>
      <c r="C3134" s="10" t="s">
        <v>11</v>
      </c>
      <c r="D3134" s="17" t="s">
        <v>65</v>
      </c>
      <c r="E3134" s="22"/>
      <c r="F3134" s="11" t="s">
        <v>66</v>
      </c>
      <c r="G3134" s="16"/>
      <c r="H3134" s="16"/>
      <c r="I3134" s="16"/>
      <c r="J3134" s="16"/>
      <c r="K3134" s="16"/>
      <c r="L3134" s="16"/>
      <c r="M3134" s="16"/>
      <c r="N3134" s="16"/>
      <c r="O3134" s="16"/>
      <c r="P3134" s="16"/>
      <c r="Q3134" s="16"/>
      <c r="R3134" s="16"/>
      <c r="S3134" s="16"/>
      <c r="T3134" s="16"/>
      <c r="U3134" s="16"/>
      <c r="V3134" s="16"/>
      <c r="W3134" s="16"/>
      <c r="X3134" s="16"/>
      <c r="Y3134" s="16"/>
      <c r="Z3134" s="16"/>
      <c r="AA3134" s="16">
        <f t="shared" si="6520"/>
        <v>0</v>
      </c>
      <c r="AB3134" s="16">
        <f t="shared" si="6521"/>
        <v>0</v>
      </c>
      <c r="AC3134" s="16">
        <f t="shared" si="6521"/>
        <v>0</v>
      </c>
      <c r="AD3134" s="16">
        <f t="shared" si="6521"/>
        <v>0</v>
      </c>
      <c r="AE3134" s="16">
        <f t="shared" si="6521"/>
        <v>0</v>
      </c>
      <c r="AF3134" s="16">
        <f t="shared" si="6521"/>
        <v>0</v>
      </c>
      <c r="AG3134" s="16">
        <f t="shared" si="6521"/>
        <v>0</v>
      </c>
      <c r="AH3134" s="16">
        <f t="shared" si="6521"/>
        <v>0</v>
      </c>
      <c r="AI3134" s="16">
        <f t="shared" si="6521"/>
        <v>0</v>
      </c>
      <c r="AJ3134" s="16">
        <f t="shared" si="6521"/>
        <v>0</v>
      </c>
      <c r="AK3134" s="16">
        <f t="shared" si="6462"/>
        <v>0</v>
      </c>
      <c r="AL3134" s="16">
        <f t="shared" si="6463"/>
        <v>0</v>
      </c>
      <c r="AM3134" s="16">
        <f t="shared" si="6464"/>
        <v>0</v>
      </c>
      <c r="AN3134" s="16">
        <f t="shared" si="6521"/>
        <v>0</v>
      </c>
      <c r="AO3134" s="16">
        <f t="shared" si="6465"/>
        <v>0</v>
      </c>
      <c r="AP3134" s="16">
        <f t="shared" si="6521"/>
        <v>0</v>
      </c>
      <c r="AQ3134" s="16">
        <f t="shared" si="6521"/>
        <v>0</v>
      </c>
      <c r="AR3134" s="16">
        <f t="shared" si="6521"/>
        <v>0</v>
      </c>
      <c r="AS3134" s="16">
        <f t="shared" si="6521"/>
        <v>0</v>
      </c>
      <c r="AT3134" s="16">
        <f t="shared" si="6521"/>
        <v>0</v>
      </c>
      <c r="AU3134" s="16">
        <f t="shared" si="6521"/>
        <v>0</v>
      </c>
      <c r="AV3134" s="16">
        <f t="shared" si="6521"/>
        <v>0</v>
      </c>
      <c r="AW3134" s="16">
        <f t="shared" si="6521"/>
        <v>0</v>
      </c>
      <c r="AX3134" s="16">
        <f t="shared" si="6521"/>
        <v>0</v>
      </c>
      <c r="AY3134" s="16">
        <f t="shared" si="6521"/>
        <v>0</v>
      </c>
      <c r="AZ3134" s="16">
        <f t="shared" si="6521"/>
        <v>0</v>
      </c>
      <c r="BA3134" s="16">
        <f t="shared" si="6521"/>
        <v>0</v>
      </c>
      <c r="BB3134" s="16">
        <f t="shared" si="6521"/>
        <v>0</v>
      </c>
      <c r="BC3134" s="16">
        <f t="shared" si="6521"/>
        <v>0</v>
      </c>
      <c r="BD3134" s="16">
        <f t="shared" si="6521"/>
        <v>0</v>
      </c>
      <c r="BE3134" s="16">
        <f t="shared" si="6521"/>
        <v>0</v>
      </c>
      <c r="BF3134" s="16">
        <f t="shared" si="6450"/>
        <v>0</v>
      </c>
      <c r="BG3134" s="16">
        <f t="shared" si="6451"/>
        <v>0</v>
      </c>
      <c r="BH3134" s="16">
        <f t="shared" si="6452"/>
        <v>0</v>
      </c>
      <c r="BI3134" s="16">
        <f t="shared" si="6521"/>
        <v>0</v>
      </c>
      <c r="BJ3134" s="16"/>
      <c r="BK3134" s="16">
        <f t="shared" si="6521"/>
        <v>0</v>
      </c>
      <c r="BL3134" s="46">
        <v>0</v>
      </c>
    </row>
    <row r="3135" spans="1:64" ht="31.5" hidden="1" x14ac:dyDescent="0.25">
      <c r="A3135" s="10" t="s">
        <v>1013</v>
      </c>
      <c r="B3135" s="10" t="s">
        <v>8</v>
      </c>
      <c r="C3135" s="10" t="s">
        <v>11</v>
      </c>
      <c r="D3135" s="17" t="s">
        <v>67</v>
      </c>
      <c r="E3135" s="22"/>
      <c r="F3135" s="11" t="s">
        <v>68</v>
      </c>
      <c r="G3135" s="16"/>
      <c r="H3135" s="16"/>
      <c r="I3135" s="16"/>
      <c r="J3135" s="16"/>
      <c r="K3135" s="16"/>
      <c r="L3135" s="16"/>
      <c r="M3135" s="16"/>
      <c r="N3135" s="16"/>
      <c r="O3135" s="16"/>
      <c r="P3135" s="16"/>
      <c r="Q3135" s="16"/>
      <c r="R3135" s="16"/>
      <c r="S3135" s="16"/>
      <c r="T3135" s="16"/>
      <c r="U3135" s="16"/>
      <c r="V3135" s="16"/>
      <c r="W3135" s="16"/>
      <c r="X3135" s="16"/>
      <c r="Y3135" s="16"/>
      <c r="Z3135" s="16"/>
      <c r="AA3135" s="16">
        <f t="shared" si="6520"/>
        <v>0</v>
      </c>
      <c r="AB3135" s="16">
        <f t="shared" si="6521"/>
        <v>0</v>
      </c>
      <c r="AC3135" s="16">
        <f t="shared" si="6521"/>
        <v>0</v>
      </c>
      <c r="AD3135" s="16">
        <f t="shared" si="6521"/>
        <v>0</v>
      </c>
      <c r="AE3135" s="16">
        <f t="shared" si="6521"/>
        <v>0</v>
      </c>
      <c r="AF3135" s="16">
        <f t="shared" si="6521"/>
        <v>0</v>
      </c>
      <c r="AG3135" s="16">
        <f t="shared" si="6521"/>
        <v>0</v>
      </c>
      <c r="AH3135" s="16">
        <f t="shared" si="6521"/>
        <v>0</v>
      </c>
      <c r="AI3135" s="16">
        <f t="shared" si="6521"/>
        <v>0</v>
      </c>
      <c r="AJ3135" s="16">
        <f t="shared" si="6521"/>
        <v>0</v>
      </c>
      <c r="AK3135" s="16">
        <f t="shared" si="6462"/>
        <v>0</v>
      </c>
      <c r="AL3135" s="16">
        <f t="shared" si="6463"/>
        <v>0</v>
      </c>
      <c r="AM3135" s="16">
        <f t="shared" si="6464"/>
        <v>0</v>
      </c>
      <c r="AN3135" s="16">
        <f t="shared" si="6521"/>
        <v>0</v>
      </c>
      <c r="AO3135" s="16">
        <f t="shared" si="6465"/>
        <v>0</v>
      </c>
      <c r="AP3135" s="16">
        <f t="shared" si="6521"/>
        <v>0</v>
      </c>
      <c r="AQ3135" s="16">
        <f t="shared" si="6521"/>
        <v>0</v>
      </c>
      <c r="AR3135" s="16">
        <f t="shared" si="6521"/>
        <v>0</v>
      </c>
      <c r="AS3135" s="16">
        <f t="shared" si="6521"/>
        <v>0</v>
      </c>
      <c r="AT3135" s="16">
        <f t="shared" si="6521"/>
        <v>0</v>
      </c>
      <c r="AU3135" s="16">
        <f t="shared" si="6521"/>
        <v>0</v>
      </c>
      <c r="AV3135" s="16">
        <f t="shared" si="6521"/>
        <v>0</v>
      </c>
      <c r="AW3135" s="16">
        <f t="shared" si="6521"/>
        <v>0</v>
      </c>
      <c r="AX3135" s="16">
        <f t="shared" si="6521"/>
        <v>0</v>
      </c>
      <c r="AY3135" s="16">
        <f t="shared" si="6521"/>
        <v>0</v>
      </c>
      <c r="AZ3135" s="16">
        <f t="shared" si="6521"/>
        <v>0</v>
      </c>
      <c r="BA3135" s="16">
        <f t="shared" si="6521"/>
        <v>0</v>
      </c>
      <c r="BB3135" s="16">
        <f t="shared" si="6521"/>
        <v>0</v>
      </c>
      <c r="BC3135" s="16">
        <f t="shared" si="6521"/>
        <v>0</v>
      </c>
      <c r="BD3135" s="16">
        <f t="shared" si="6521"/>
        <v>0</v>
      </c>
      <c r="BE3135" s="16">
        <f t="shared" si="6521"/>
        <v>0</v>
      </c>
      <c r="BF3135" s="16">
        <f t="shared" si="6450"/>
        <v>0</v>
      </c>
      <c r="BG3135" s="16">
        <f t="shared" si="6451"/>
        <v>0</v>
      </c>
      <c r="BH3135" s="16">
        <f t="shared" si="6452"/>
        <v>0</v>
      </c>
      <c r="BI3135" s="16">
        <f t="shared" si="6521"/>
        <v>0</v>
      </c>
      <c r="BJ3135" s="16"/>
      <c r="BK3135" s="16">
        <f t="shared" si="6521"/>
        <v>0</v>
      </c>
      <c r="BL3135" s="46">
        <v>0</v>
      </c>
    </row>
    <row r="3136" spans="1:64" hidden="1" x14ac:dyDescent="0.25">
      <c r="A3136" s="10" t="s">
        <v>1013</v>
      </c>
      <c r="B3136" s="10" t="s">
        <v>8</v>
      </c>
      <c r="C3136" s="10" t="s">
        <v>11</v>
      </c>
      <c r="D3136" s="17" t="s">
        <v>67</v>
      </c>
      <c r="E3136" s="22" t="s">
        <v>53</v>
      </c>
      <c r="F3136" s="11" t="s">
        <v>24</v>
      </c>
      <c r="G3136" s="16"/>
      <c r="H3136" s="16"/>
      <c r="I3136" s="16"/>
      <c r="J3136" s="16"/>
      <c r="K3136" s="16"/>
      <c r="L3136" s="16"/>
      <c r="M3136" s="16"/>
      <c r="N3136" s="16"/>
      <c r="O3136" s="16"/>
      <c r="P3136" s="16"/>
      <c r="Q3136" s="16"/>
      <c r="R3136" s="16"/>
      <c r="S3136" s="16"/>
      <c r="T3136" s="16"/>
      <c r="U3136" s="16"/>
      <c r="V3136" s="16"/>
      <c r="W3136" s="16"/>
      <c r="X3136" s="16"/>
      <c r="Y3136" s="16"/>
      <c r="Z3136" s="16"/>
      <c r="AA3136" s="16">
        <f t="shared" si="6520"/>
        <v>0</v>
      </c>
      <c r="AB3136" s="16">
        <f t="shared" si="6521"/>
        <v>0</v>
      </c>
      <c r="AC3136" s="16">
        <f t="shared" si="6521"/>
        <v>0</v>
      </c>
      <c r="AD3136" s="16">
        <f t="shared" si="6521"/>
        <v>0</v>
      </c>
      <c r="AE3136" s="16">
        <f t="shared" si="6521"/>
        <v>0</v>
      </c>
      <c r="AF3136" s="16">
        <f t="shared" si="6521"/>
        <v>0</v>
      </c>
      <c r="AG3136" s="16">
        <f t="shared" si="6521"/>
        <v>0</v>
      </c>
      <c r="AH3136" s="16">
        <f t="shared" si="6521"/>
        <v>0</v>
      </c>
      <c r="AI3136" s="16">
        <f t="shared" si="6521"/>
        <v>0</v>
      </c>
      <c r="AJ3136" s="16">
        <f t="shared" si="6521"/>
        <v>0</v>
      </c>
      <c r="AK3136" s="16">
        <f t="shared" si="6462"/>
        <v>0</v>
      </c>
      <c r="AL3136" s="16">
        <f t="shared" si="6463"/>
        <v>0</v>
      </c>
      <c r="AM3136" s="16">
        <f t="shared" si="6464"/>
        <v>0</v>
      </c>
      <c r="AN3136" s="16">
        <f t="shared" si="6521"/>
        <v>0</v>
      </c>
      <c r="AO3136" s="16">
        <f t="shared" si="6465"/>
        <v>0</v>
      </c>
      <c r="AP3136" s="16">
        <f t="shared" si="6521"/>
        <v>0</v>
      </c>
      <c r="AQ3136" s="16">
        <f t="shared" si="6521"/>
        <v>0</v>
      </c>
      <c r="AR3136" s="16">
        <f t="shared" si="6521"/>
        <v>0</v>
      </c>
      <c r="AS3136" s="16">
        <f t="shared" si="6521"/>
        <v>0</v>
      </c>
      <c r="AT3136" s="16">
        <f t="shared" si="6521"/>
        <v>0</v>
      </c>
      <c r="AU3136" s="16">
        <f t="shared" si="6521"/>
        <v>0</v>
      </c>
      <c r="AV3136" s="16">
        <f t="shared" si="6521"/>
        <v>0</v>
      </c>
      <c r="AW3136" s="16">
        <f t="shared" si="6521"/>
        <v>0</v>
      </c>
      <c r="AX3136" s="16">
        <f t="shared" si="6521"/>
        <v>0</v>
      </c>
      <c r="AY3136" s="16">
        <f t="shared" si="6521"/>
        <v>0</v>
      </c>
      <c r="AZ3136" s="16">
        <f t="shared" si="6521"/>
        <v>0</v>
      </c>
      <c r="BA3136" s="16">
        <f t="shared" si="6521"/>
        <v>0</v>
      </c>
      <c r="BB3136" s="16">
        <f t="shared" si="6521"/>
        <v>0</v>
      </c>
      <c r="BC3136" s="16">
        <f t="shared" si="6521"/>
        <v>0</v>
      </c>
      <c r="BD3136" s="16">
        <f t="shared" si="6521"/>
        <v>0</v>
      </c>
      <c r="BE3136" s="16">
        <f t="shared" si="6521"/>
        <v>0</v>
      </c>
      <c r="BF3136" s="16">
        <f t="shared" si="6450"/>
        <v>0</v>
      </c>
      <c r="BG3136" s="16">
        <f t="shared" si="6451"/>
        <v>0</v>
      </c>
      <c r="BH3136" s="16">
        <f t="shared" si="6452"/>
        <v>0</v>
      </c>
      <c r="BI3136" s="16">
        <f t="shared" si="6521"/>
        <v>0</v>
      </c>
      <c r="BJ3136" s="16"/>
      <c r="BK3136" s="16">
        <f t="shared" si="6521"/>
        <v>0</v>
      </c>
      <c r="BL3136" s="46">
        <v>0</v>
      </c>
    </row>
    <row r="3137" spans="1:64" hidden="1" x14ac:dyDescent="0.25">
      <c r="A3137" s="10" t="s">
        <v>1013</v>
      </c>
      <c r="B3137" s="10" t="s">
        <v>8</v>
      </c>
      <c r="C3137" s="10" t="s">
        <v>11</v>
      </c>
      <c r="D3137" s="17" t="s">
        <v>67</v>
      </c>
      <c r="E3137" s="22" t="s">
        <v>69</v>
      </c>
      <c r="F3137" s="11" t="s">
        <v>31</v>
      </c>
      <c r="G3137" s="16"/>
      <c r="H3137" s="16"/>
      <c r="I3137" s="16"/>
      <c r="J3137" s="16"/>
      <c r="K3137" s="16"/>
      <c r="L3137" s="16"/>
      <c r="M3137" s="16"/>
      <c r="N3137" s="16"/>
      <c r="O3137" s="16"/>
      <c r="P3137" s="16"/>
      <c r="Q3137" s="16"/>
      <c r="R3137" s="16"/>
      <c r="S3137" s="16"/>
      <c r="T3137" s="16"/>
      <c r="U3137" s="16"/>
      <c r="V3137" s="16"/>
      <c r="W3137" s="16"/>
      <c r="X3137" s="16"/>
      <c r="Y3137" s="16"/>
      <c r="Z3137" s="16"/>
      <c r="AA3137" s="16">
        <f t="shared" si="6520"/>
        <v>0</v>
      </c>
      <c r="AB3137" s="16">
        <f t="shared" si="6521"/>
        <v>0</v>
      </c>
      <c r="AC3137" s="16">
        <f t="shared" si="6521"/>
        <v>0</v>
      </c>
      <c r="AD3137" s="16">
        <f t="shared" si="6521"/>
        <v>0</v>
      </c>
      <c r="AE3137" s="16">
        <f t="shared" si="6521"/>
        <v>0</v>
      </c>
      <c r="AF3137" s="16">
        <f t="shared" si="6521"/>
        <v>0</v>
      </c>
      <c r="AG3137" s="16">
        <f t="shared" si="6521"/>
        <v>0</v>
      </c>
      <c r="AH3137" s="16">
        <f t="shared" si="6521"/>
        <v>0</v>
      </c>
      <c r="AI3137" s="16">
        <f t="shared" si="6521"/>
        <v>0</v>
      </c>
      <c r="AJ3137" s="16">
        <f t="shared" si="6521"/>
        <v>0</v>
      </c>
      <c r="AK3137" s="16">
        <f t="shared" si="6462"/>
        <v>0</v>
      </c>
      <c r="AL3137" s="16">
        <f t="shared" si="6463"/>
        <v>0</v>
      </c>
      <c r="AM3137" s="16">
        <f t="shared" si="6464"/>
        <v>0</v>
      </c>
      <c r="AN3137" s="16">
        <f t="shared" si="6521"/>
        <v>0</v>
      </c>
      <c r="AO3137" s="16">
        <f t="shared" si="6465"/>
        <v>0</v>
      </c>
      <c r="AP3137" s="16">
        <f t="shared" si="6521"/>
        <v>0</v>
      </c>
      <c r="AQ3137" s="16">
        <f t="shared" si="6521"/>
        <v>0</v>
      </c>
      <c r="AR3137" s="16">
        <f t="shared" si="6521"/>
        <v>0</v>
      </c>
      <c r="AS3137" s="16">
        <f t="shared" si="6521"/>
        <v>0</v>
      </c>
      <c r="AT3137" s="16">
        <f t="shared" si="6521"/>
        <v>0</v>
      </c>
      <c r="AU3137" s="16">
        <f t="shared" si="6521"/>
        <v>0</v>
      </c>
      <c r="AV3137" s="16">
        <f t="shared" si="6521"/>
        <v>0</v>
      </c>
      <c r="AW3137" s="16">
        <f t="shared" si="6521"/>
        <v>0</v>
      </c>
      <c r="AX3137" s="16">
        <f t="shared" si="6521"/>
        <v>0</v>
      </c>
      <c r="AY3137" s="16">
        <f t="shared" si="6521"/>
        <v>0</v>
      </c>
      <c r="AZ3137" s="16">
        <f t="shared" si="6521"/>
        <v>0</v>
      </c>
      <c r="BA3137" s="16">
        <f t="shared" si="6521"/>
        <v>0</v>
      </c>
      <c r="BB3137" s="16">
        <f t="shared" si="6521"/>
        <v>0</v>
      </c>
      <c r="BC3137" s="16">
        <f t="shared" si="6521"/>
        <v>0</v>
      </c>
      <c r="BD3137" s="16">
        <f t="shared" si="6521"/>
        <v>0</v>
      </c>
      <c r="BE3137" s="16">
        <f t="shared" si="6521"/>
        <v>0</v>
      </c>
      <c r="BF3137" s="16">
        <f t="shared" si="6450"/>
        <v>0</v>
      </c>
      <c r="BG3137" s="16">
        <f t="shared" si="6451"/>
        <v>0</v>
      </c>
      <c r="BH3137" s="16">
        <f t="shared" si="6452"/>
        <v>0</v>
      </c>
      <c r="BI3137" s="16">
        <f t="shared" si="6521"/>
        <v>0</v>
      </c>
      <c r="BJ3137" s="16"/>
      <c r="BK3137" s="16">
        <f t="shared" si="6521"/>
        <v>0</v>
      </c>
      <c r="BL3137" s="46">
        <v>0</v>
      </c>
    </row>
    <row r="3138" spans="1:64" ht="173.25" hidden="1" x14ac:dyDescent="0.25">
      <c r="A3138" s="10" t="s">
        <v>1013</v>
      </c>
      <c r="B3138" s="10" t="s">
        <v>8</v>
      </c>
      <c r="C3138" s="10" t="s">
        <v>11</v>
      </c>
      <c r="D3138" s="17" t="s">
        <v>67</v>
      </c>
      <c r="E3138" s="22" t="s">
        <v>70</v>
      </c>
      <c r="F3138" s="11" t="s">
        <v>32</v>
      </c>
      <c r="G3138" s="16"/>
      <c r="H3138" s="16"/>
      <c r="I3138" s="16"/>
      <c r="J3138" s="16"/>
      <c r="K3138" s="16"/>
      <c r="L3138" s="16"/>
      <c r="M3138" s="16"/>
      <c r="N3138" s="16"/>
      <c r="O3138" s="16"/>
      <c r="P3138" s="16"/>
      <c r="Q3138" s="16"/>
      <c r="R3138" s="16"/>
      <c r="S3138" s="16"/>
      <c r="T3138" s="16"/>
      <c r="U3138" s="16"/>
      <c r="V3138" s="16"/>
      <c r="W3138" s="16"/>
      <c r="X3138" s="16"/>
      <c r="Y3138" s="16"/>
      <c r="Z3138" s="16"/>
      <c r="AA3138" s="16">
        <v>0</v>
      </c>
      <c r="AB3138" s="16">
        <v>0</v>
      </c>
      <c r="AC3138" s="16">
        <v>0</v>
      </c>
      <c r="AD3138" s="16"/>
      <c r="AE3138" s="16"/>
      <c r="AF3138" s="16"/>
      <c r="AG3138" s="16"/>
      <c r="AH3138" s="16"/>
      <c r="AI3138" s="16"/>
      <c r="AJ3138" s="16"/>
      <c r="AK3138" s="16">
        <f t="shared" si="6462"/>
        <v>0</v>
      </c>
      <c r="AL3138" s="16">
        <f t="shared" si="6463"/>
        <v>0</v>
      </c>
      <c r="AM3138" s="16">
        <f t="shared" si="6464"/>
        <v>0</v>
      </c>
      <c r="AN3138" s="16"/>
      <c r="AO3138" s="16">
        <f t="shared" si="6465"/>
        <v>0</v>
      </c>
      <c r="AP3138" s="16"/>
      <c r="AQ3138" s="16"/>
      <c r="AR3138" s="16"/>
      <c r="AS3138" s="16"/>
      <c r="AT3138" s="16"/>
      <c r="AU3138" s="16"/>
      <c r="AV3138" s="16"/>
      <c r="AW3138" s="16"/>
      <c r="AX3138" s="16"/>
      <c r="AY3138" s="16"/>
      <c r="AZ3138" s="16"/>
      <c r="BA3138" s="16"/>
      <c r="BB3138" s="16"/>
      <c r="BC3138" s="16"/>
      <c r="BD3138" s="16"/>
      <c r="BE3138" s="16"/>
      <c r="BF3138" s="16">
        <f t="shared" si="6450"/>
        <v>0</v>
      </c>
      <c r="BG3138" s="16">
        <f t="shared" si="6451"/>
        <v>0</v>
      </c>
      <c r="BH3138" s="16">
        <f t="shared" si="6452"/>
        <v>0</v>
      </c>
      <c r="BI3138" s="16"/>
      <c r="BJ3138" s="16"/>
      <c r="BK3138" s="16"/>
      <c r="BL3138" s="46">
        <v>0</v>
      </c>
    </row>
    <row r="3139" spans="1:64" s="46" customFormat="1" ht="31.5" x14ac:dyDescent="0.25">
      <c r="A3139" s="6" t="s">
        <v>1013</v>
      </c>
      <c r="B3139" s="6" t="s">
        <v>121</v>
      </c>
      <c r="C3139" s="6"/>
      <c r="D3139" s="37"/>
      <c r="E3139" s="50"/>
      <c r="F3139" s="20" t="s">
        <v>373</v>
      </c>
      <c r="G3139" s="14">
        <f>G3140</f>
        <v>0</v>
      </c>
      <c r="H3139" s="14">
        <f t="shared" si="6468"/>
        <v>1159.8</v>
      </c>
      <c r="I3139" s="14">
        <f t="shared" ref="I3139:J3141" si="6522">I3140</f>
        <v>1159.8</v>
      </c>
      <c r="J3139" s="14">
        <f t="shared" si="6522"/>
        <v>0</v>
      </c>
      <c r="K3139" s="14">
        <f t="shared" si="6470"/>
        <v>8001.1</v>
      </c>
      <c r="L3139" s="14">
        <f t="shared" ref="L3139:P3141" si="6523">L3140</f>
        <v>8001.1</v>
      </c>
      <c r="M3139" s="14">
        <f t="shared" si="6523"/>
        <v>2360.5</v>
      </c>
      <c r="N3139" s="14">
        <f t="shared" si="6523"/>
        <v>16.5</v>
      </c>
      <c r="O3139" s="14">
        <f t="shared" si="6523"/>
        <v>29.299999999999955</v>
      </c>
      <c r="P3139" s="14">
        <f t="shared" si="6523"/>
        <v>70</v>
      </c>
      <c r="Q3139" s="14">
        <f t="shared" si="6400"/>
        <v>1176.3</v>
      </c>
      <c r="R3139" s="14">
        <f t="shared" si="6401"/>
        <v>1176.3</v>
      </c>
      <c r="S3139" s="14">
        <f t="shared" si="6402"/>
        <v>8030.4000000000005</v>
      </c>
      <c r="T3139" s="14">
        <f t="shared" si="6403"/>
        <v>8030.4000000000005</v>
      </c>
      <c r="U3139" s="14">
        <f t="shared" si="6404"/>
        <v>2430.5</v>
      </c>
      <c r="V3139" s="14">
        <f t="shared" ref="V3139:X3141" si="6524">V3140</f>
        <v>0</v>
      </c>
      <c r="W3139" s="14">
        <f t="shared" si="6524"/>
        <v>0</v>
      </c>
      <c r="X3139" s="14">
        <f t="shared" si="6524"/>
        <v>0</v>
      </c>
      <c r="Y3139" s="14">
        <f t="shared" ref="Y3139:Z3141" si="6525">Y3140</f>
        <v>0</v>
      </c>
      <c r="Z3139" s="14">
        <f t="shared" si="6525"/>
        <v>0</v>
      </c>
      <c r="AA3139" s="14">
        <f t="shared" si="6500"/>
        <v>1176.3</v>
      </c>
      <c r="AB3139" s="14">
        <f t="shared" si="6501"/>
        <v>8030.4000000000005</v>
      </c>
      <c r="AC3139" s="14">
        <f t="shared" si="6502"/>
        <v>2430.5</v>
      </c>
      <c r="AD3139" s="14">
        <f t="shared" ref="AD3139:AE3141" si="6526">AD3140</f>
        <v>0</v>
      </c>
      <c r="AE3139" s="14">
        <f t="shared" si="6526"/>
        <v>0</v>
      </c>
      <c r="AF3139" s="14">
        <f>AF3140</f>
        <v>0</v>
      </c>
      <c r="AG3139" s="14">
        <f t="shared" ref="AG3139:AH3141" si="6527">AG3140</f>
        <v>0</v>
      </c>
      <c r="AH3139" s="14">
        <f t="shared" si="6527"/>
        <v>0</v>
      </c>
      <c r="AI3139" s="14">
        <f t="shared" ref="AI3139:AJ3141" si="6528">AI3140</f>
        <v>0</v>
      </c>
      <c r="AJ3139" s="14">
        <f t="shared" si="6528"/>
        <v>0</v>
      </c>
      <c r="AK3139" s="14">
        <f t="shared" si="6462"/>
        <v>1176.3</v>
      </c>
      <c r="AL3139" s="14">
        <f t="shared" si="6463"/>
        <v>8030.4000000000005</v>
      </c>
      <c r="AM3139" s="14">
        <f t="shared" si="6464"/>
        <v>2430.5</v>
      </c>
      <c r="AN3139" s="14">
        <f>AN3140</f>
        <v>0</v>
      </c>
      <c r="AO3139" s="14">
        <f t="shared" si="6465"/>
        <v>1176.3</v>
      </c>
      <c r="AP3139" s="14">
        <f t="shared" ref="AP3139:AT3141" si="6529">AP3140</f>
        <v>0</v>
      </c>
      <c r="AQ3139" s="14">
        <f t="shared" si="6529"/>
        <v>0</v>
      </c>
      <c r="AR3139" s="14">
        <f t="shared" si="6529"/>
        <v>0</v>
      </c>
      <c r="AS3139" s="14">
        <f t="shared" si="6529"/>
        <v>0</v>
      </c>
      <c r="AT3139" s="14">
        <f t="shared" si="6529"/>
        <v>0</v>
      </c>
      <c r="AU3139" s="14">
        <f t="shared" ref="AU3139:AY3141" si="6530">AU3140</f>
        <v>0</v>
      </c>
      <c r="AV3139" s="14">
        <f t="shared" si="6530"/>
        <v>1750</v>
      </c>
      <c r="AW3139" s="14">
        <f t="shared" si="6530"/>
        <v>0</v>
      </c>
      <c r="AX3139" s="14">
        <f t="shared" si="6530"/>
        <v>0</v>
      </c>
      <c r="AY3139" s="14">
        <f t="shared" si="6530"/>
        <v>0</v>
      </c>
      <c r="AZ3139" s="14">
        <f t="shared" ref="AZ3139:BC3141" si="6531">AZ3140</f>
        <v>0</v>
      </c>
      <c r="BA3139" s="14">
        <f t="shared" ref="BA3139:BB3141" si="6532">BA3140</f>
        <v>0</v>
      </c>
      <c r="BB3139" s="14">
        <f t="shared" si="6532"/>
        <v>0</v>
      </c>
      <c r="BC3139" s="14">
        <f t="shared" si="6531"/>
        <v>0</v>
      </c>
      <c r="BD3139" s="14">
        <f t="shared" ref="BD3139:BE3141" si="6533">BD3140</f>
        <v>0</v>
      </c>
      <c r="BE3139" s="14">
        <f t="shared" si="6533"/>
        <v>0</v>
      </c>
      <c r="BF3139" s="14">
        <f t="shared" si="6450"/>
        <v>2926.3</v>
      </c>
      <c r="BG3139" s="14">
        <f t="shared" si="6451"/>
        <v>8030.4000000000005</v>
      </c>
      <c r="BH3139" s="14">
        <f t="shared" si="6452"/>
        <v>2430.5</v>
      </c>
      <c r="BI3139" s="14">
        <f>BI3140</f>
        <v>0</v>
      </c>
      <c r="BJ3139" s="14">
        <f t="shared" ref="BJ3139:BJ3142" si="6534">BF3139+BI3139</f>
        <v>2926.3</v>
      </c>
      <c r="BK3139" s="14">
        <f>BK3140</f>
        <v>0</v>
      </c>
    </row>
    <row r="3140" spans="1:64" s="47" customFormat="1" ht="47.25" x14ac:dyDescent="0.25">
      <c r="A3140" s="8" t="s">
        <v>1013</v>
      </c>
      <c r="B3140" s="8" t="s">
        <v>121</v>
      </c>
      <c r="C3140" s="8" t="s">
        <v>377</v>
      </c>
      <c r="D3140" s="35"/>
      <c r="E3140" s="34"/>
      <c r="F3140" s="24" t="s">
        <v>378</v>
      </c>
      <c r="G3140" s="15">
        <f>G3141</f>
        <v>0</v>
      </c>
      <c r="H3140" s="15">
        <f t="shared" si="6468"/>
        <v>1159.8</v>
      </c>
      <c r="I3140" s="15">
        <f t="shared" si="6522"/>
        <v>1159.8</v>
      </c>
      <c r="J3140" s="15">
        <f t="shared" si="6522"/>
        <v>0</v>
      </c>
      <c r="K3140" s="15">
        <f t="shared" si="6470"/>
        <v>8001.1</v>
      </c>
      <c r="L3140" s="15">
        <f t="shared" si="6523"/>
        <v>8001.1</v>
      </c>
      <c r="M3140" s="15">
        <f t="shared" si="6523"/>
        <v>2360.5</v>
      </c>
      <c r="N3140" s="15">
        <f t="shared" si="6523"/>
        <v>16.5</v>
      </c>
      <c r="O3140" s="15">
        <f t="shared" si="6523"/>
        <v>29.299999999999955</v>
      </c>
      <c r="P3140" s="15">
        <f t="shared" si="6523"/>
        <v>70</v>
      </c>
      <c r="Q3140" s="15">
        <f t="shared" si="6400"/>
        <v>1176.3</v>
      </c>
      <c r="R3140" s="15">
        <f t="shared" si="6401"/>
        <v>1176.3</v>
      </c>
      <c r="S3140" s="15">
        <f t="shared" si="6402"/>
        <v>8030.4000000000005</v>
      </c>
      <c r="T3140" s="15">
        <f t="shared" si="6403"/>
        <v>8030.4000000000005</v>
      </c>
      <c r="U3140" s="15">
        <f t="shared" si="6404"/>
        <v>2430.5</v>
      </c>
      <c r="V3140" s="15">
        <f t="shared" si="6524"/>
        <v>0</v>
      </c>
      <c r="W3140" s="15">
        <f t="shared" si="6524"/>
        <v>0</v>
      </c>
      <c r="X3140" s="15">
        <f t="shared" si="6524"/>
        <v>0</v>
      </c>
      <c r="Y3140" s="15">
        <f t="shared" si="6525"/>
        <v>0</v>
      </c>
      <c r="Z3140" s="15">
        <f t="shared" si="6525"/>
        <v>0</v>
      </c>
      <c r="AA3140" s="15">
        <f t="shared" si="6500"/>
        <v>1176.3</v>
      </c>
      <c r="AB3140" s="15">
        <f t="shared" si="6501"/>
        <v>8030.4000000000005</v>
      </c>
      <c r="AC3140" s="15">
        <f t="shared" si="6502"/>
        <v>2430.5</v>
      </c>
      <c r="AD3140" s="15">
        <f t="shared" si="6526"/>
        <v>0</v>
      </c>
      <c r="AE3140" s="15">
        <f t="shared" si="6526"/>
        <v>0</v>
      </c>
      <c r="AF3140" s="15">
        <f>AF3141</f>
        <v>0</v>
      </c>
      <c r="AG3140" s="15">
        <f t="shared" si="6527"/>
        <v>0</v>
      </c>
      <c r="AH3140" s="15">
        <f t="shared" si="6527"/>
        <v>0</v>
      </c>
      <c r="AI3140" s="15">
        <f t="shared" si="6528"/>
        <v>0</v>
      </c>
      <c r="AJ3140" s="15">
        <f t="shared" si="6528"/>
        <v>0</v>
      </c>
      <c r="AK3140" s="15">
        <f t="shared" si="6462"/>
        <v>1176.3</v>
      </c>
      <c r="AL3140" s="15">
        <f t="shared" si="6463"/>
        <v>8030.4000000000005</v>
      </c>
      <c r="AM3140" s="15">
        <f t="shared" si="6464"/>
        <v>2430.5</v>
      </c>
      <c r="AN3140" s="15">
        <f>AN3141</f>
        <v>0</v>
      </c>
      <c r="AO3140" s="15">
        <f t="shared" si="6465"/>
        <v>1176.3</v>
      </c>
      <c r="AP3140" s="15">
        <f t="shared" si="6529"/>
        <v>0</v>
      </c>
      <c r="AQ3140" s="15">
        <f t="shared" si="6529"/>
        <v>0</v>
      </c>
      <c r="AR3140" s="15">
        <f t="shared" si="6529"/>
        <v>0</v>
      </c>
      <c r="AS3140" s="15">
        <f t="shared" si="6529"/>
        <v>0</v>
      </c>
      <c r="AT3140" s="15">
        <f t="shared" si="6529"/>
        <v>0</v>
      </c>
      <c r="AU3140" s="15">
        <f t="shared" si="6530"/>
        <v>0</v>
      </c>
      <c r="AV3140" s="15">
        <f t="shared" si="6530"/>
        <v>1750</v>
      </c>
      <c r="AW3140" s="15">
        <f t="shared" si="6530"/>
        <v>0</v>
      </c>
      <c r="AX3140" s="15">
        <f t="shared" si="6530"/>
        <v>0</v>
      </c>
      <c r="AY3140" s="15">
        <f t="shared" si="6530"/>
        <v>0</v>
      </c>
      <c r="AZ3140" s="15">
        <f t="shared" si="6531"/>
        <v>0</v>
      </c>
      <c r="BA3140" s="15">
        <f t="shared" si="6532"/>
        <v>0</v>
      </c>
      <c r="BB3140" s="15">
        <f t="shared" si="6532"/>
        <v>0</v>
      </c>
      <c r="BC3140" s="15">
        <f t="shared" si="6531"/>
        <v>0</v>
      </c>
      <c r="BD3140" s="15">
        <f t="shared" si="6533"/>
        <v>0</v>
      </c>
      <c r="BE3140" s="15">
        <f t="shared" si="6533"/>
        <v>0</v>
      </c>
      <c r="BF3140" s="15">
        <f t="shared" si="6450"/>
        <v>2926.3</v>
      </c>
      <c r="BG3140" s="15">
        <f t="shared" si="6451"/>
        <v>8030.4000000000005</v>
      </c>
      <c r="BH3140" s="15">
        <f t="shared" si="6452"/>
        <v>2430.5</v>
      </c>
      <c r="BI3140" s="15">
        <f>BI3141</f>
        <v>0</v>
      </c>
      <c r="BJ3140" s="15">
        <f t="shared" si="6534"/>
        <v>2926.3</v>
      </c>
      <c r="BK3140" s="15">
        <f>BK3141</f>
        <v>0</v>
      </c>
    </row>
    <row r="3141" spans="1:64" x14ac:dyDescent="0.25">
      <c r="A3141" s="10" t="s">
        <v>1013</v>
      </c>
      <c r="B3141" s="10" t="s">
        <v>121</v>
      </c>
      <c r="C3141" s="10" t="s">
        <v>377</v>
      </c>
      <c r="D3141" s="17" t="s">
        <v>115</v>
      </c>
      <c r="E3141" s="22"/>
      <c r="F3141" s="11" t="s">
        <v>116</v>
      </c>
      <c r="G3141" s="16">
        <f>G3142</f>
        <v>0</v>
      </c>
      <c r="H3141" s="16">
        <f t="shared" si="6468"/>
        <v>1159.8</v>
      </c>
      <c r="I3141" s="16">
        <f t="shared" si="6522"/>
        <v>1159.8</v>
      </c>
      <c r="J3141" s="16">
        <f t="shared" si="6522"/>
        <v>0</v>
      </c>
      <c r="K3141" s="16">
        <f t="shared" si="6470"/>
        <v>8001.1</v>
      </c>
      <c r="L3141" s="16">
        <f t="shared" si="6523"/>
        <v>8001.1</v>
      </c>
      <c r="M3141" s="16">
        <f t="shared" si="6523"/>
        <v>2360.5</v>
      </c>
      <c r="N3141" s="16">
        <f t="shared" si="6523"/>
        <v>16.5</v>
      </c>
      <c r="O3141" s="16">
        <f t="shared" si="6523"/>
        <v>29.299999999999955</v>
      </c>
      <c r="P3141" s="16">
        <f t="shared" si="6523"/>
        <v>70</v>
      </c>
      <c r="Q3141" s="16">
        <f t="shared" si="6400"/>
        <v>1176.3</v>
      </c>
      <c r="R3141" s="16">
        <f t="shared" si="6401"/>
        <v>1176.3</v>
      </c>
      <c r="S3141" s="16">
        <f t="shared" si="6402"/>
        <v>8030.4000000000005</v>
      </c>
      <c r="T3141" s="16">
        <f t="shared" si="6403"/>
        <v>8030.4000000000005</v>
      </c>
      <c r="U3141" s="16">
        <f t="shared" si="6404"/>
        <v>2430.5</v>
      </c>
      <c r="V3141" s="16">
        <f t="shared" si="6524"/>
        <v>0</v>
      </c>
      <c r="W3141" s="16">
        <f t="shared" si="6524"/>
        <v>0</v>
      </c>
      <c r="X3141" s="16">
        <f t="shared" si="6524"/>
        <v>0</v>
      </c>
      <c r="Y3141" s="16">
        <f t="shared" si="6525"/>
        <v>0</v>
      </c>
      <c r="Z3141" s="16">
        <f t="shared" si="6525"/>
        <v>0</v>
      </c>
      <c r="AA3141" s="16">
        <f t="shared" si="6500"/>
        <v>1176.3</v>
      </c>
      <c r="AB3141" s="16">
        <f t="shared" si="6501"/>
        <v>8030.4000000000005</v>
      </c>
      <c r="AC3141" s="16">
        <f t="shared" si="6502"/>
        <v>2430.5</v>
      </c>
      <c r="AD3141" s="16">
        <f t="shared" si="6526"/>
        <v>0</v>
      </c>
      <c r="AE3141" s="16">
        <f t="shared" si="6526"/>
        <v>0</v>
      </c>
      <c r="AF3141" s="16">
        <f>AF3142</f>
        <v>0</v>
      </c>
      <c r="AG3141" s="16">
        <f t="shared" si="6527"/>
        <v>0</v>
      </c>
      <c r="AH3141" s="16">
        <f t="shared" si="6527"/>
        <v>0</v>
      </c>
      <c r="AI3141" s="16">
        <f t="shared" si="6528"/>
        <v>0</v>
      </c>
      <c r="AJ3141" s="16">
        <f t="shared" si="6528"/>
        <v>0</v>
      </c>
      <c r="AK3141" s="16">
        <f t="shared" si="6462"/>
        <v>1176.3</v>
      </c>
      <c r="AL3141" s="16">
        <f t="shared" si="6463"/>
        <v>8030.4000000000005</v>
      </c>
      <c r="AM3141" s="16">
        <f t="shared" si="6464"/>
        <v>2430.5</v>
      </c>
      <c r="AN3141" s="16">
        <f>AN3142</f>
        <v>0</v>
      </c>
      <c r="AO3141" s="16">
        <f t="shared" si="6465"/>
        <v>1176.3</v>
      </c>
      <c r="AP3141" s="16">
        <f t="shared" si="6529"/>
        <v>0</v>
      </c>
      <c r="AQ3141" s="16">
        <f t="shared" si="6529"/>
        <v>0</v>
      </c>
      <c r="AR3141" s="16">
        <f t="shared" si="6529"/>
        <v>0</v>
      </c>
      <c r="AS3141" s="16">
        <f t="shared" si="6529"/>
        <v>0</v>
      </c>
      <c r="AT3141" s="16">
        <f t="shared" si="6529"/>
        <v>0</v>
      </c>
      <c r="AU3141" s="16">
        <f t="shared" si="6530"/>
        <v>0</v>
      </c>
      <c r="AV3141" s="16">
        <f t="shared" si="6530"/>
        <v>1750</v>
      </c>
      <c r="AW3141" s="16">
        <f t="shared" si="6530"/>
        <v>0</v>
      </c>
      <c r="AX3141" s="16">
        <f t="shared" si="6530"/>
        <v>0</v>
      </c>
      <c r="AY3141" s="16">
        <f t="shared" si="6530"/>
        <v>0</v>
      </c>
      <c r="AZ3141" s="16">
        <f t="shared" si="6531"/>
        <v>0</v>
      </c>
      <c r="BA3141" s="16">
        <f t="shared" si="6532"/>
        <v>0</v>
      </c>
      <c r="BB3141" s="16">
        <f t="shared" si="6532"/>
        <v>0</v>
      </c>
      <c r="BC3141" s="16">
        <f t="shared" si="6531"/>
        <v>0</v>
      </c>
      <c r="BD3141" s="16">
        <f t="shared" si="6533"/>
        <v>0</v>
      </c>
      <c r="BE3141" s="16">
        <f t="shared" si="6533"/>
        <v>0</v>
      </c>
      <c r="BF3141" s="16">
        <f t="shared" si="6450"/>
        <v>2926.3</v>
      </c>
      <c r="BG3141" s="16">
        <f t="shared" si="6451"/>
        <v>8030.4000000000005</v>
      </c>
      <c r="BH3141" s="16">
        <f t="shared" si="6452"/>
        <v>2430.5</v>
      </c>
      <c r="BI3141" s="16">
        <f>BI3142</f>
        <v>0</v>
      </c>
      <c r="BJ3141" s="16">
        <f t="shared" si="6534"/>
        <v>2926.3</v>
      </c>
      <c r="BK3141" s="16">
        <f>BK3142</f>
        <v>0</v>
      </c>
    </row>
    <row r="3142" spans="1:64" ht="78.75" x14ac:dyDescent="0.25">
      <c r="A3142" s="10" t="s">
        <v>1013</v>
      </c>
      <c r="B3142" s="10" t="s">
        <v>121</v>
      </c>
      <c r="C3142" s="10" t="s">
        <v>377</v>
      </c>
      <c r="D3142" s="17" t="s">
        <v>379</v>
      </c>
      <c r="E3142" s="22"/>
      <c r="F3142" s="19" t="s">
        <v>955</v>
      </c>
      <c r="G3142" s="16">
        <f>G3143+G3149+G3146</f>
        <v>0</v>
      </c>
      <c r="H3142" s="16">
        <f t="shared" si="6468"/>
        <v>1159.8</v>
      </c>
      <c r="I3142" s="16">
        <f>I3143+I3149+I3146</f>
        <v>1159.8</v>
      </c>
      <c r="J3142" s="16">
        <f>J3143+J3149+J3146</f>
        <v>0</v>
      </c>
      <c r="K3142" s="16">
        <f t="shared" si="6470"/>
        <v>8001.1</v>
      </c>
      <c r="L3142" s="16">
        <f>L3143+L3149+L3146</f>
        <v>8001.1</v>
      </c>
      <c r="M3142" s="16">
        <f>M3143+M3149+M3146</f>
        <v>2360.5</v>
      </c>
      <c r="N3142" s="16">
        <f>N3143+N3149+N3146</f>
        <v>16.5</v>
      </c>
      <c r="O3142" s="16">
        <f>O3143+O3149+O3146</f>
        <v>29.299999999999955</v>
      </c>
      <c r="P3142" s="16">
        <f>P3143+P3149+P3146</f>
        <v>70</v>
      </c>
      <c r="Q3142" s="16">
        <f t="shared" si="6400"/>
        <v>1176.3</v>
      </c>
      <c r="R3142" s="16">
        <f t="shared" si="6401"/>
        <v>1176.3</v>
      </c>
      <c r="S3142" s="16">
        <f t="shared" si="6402"/>
        <v>8030.4000000000005</v>
      </c>
      <c r="T3142" s="16">
        <f t="shared" si="6403"/>
        <v>8030.4000000000005</v>
      </c>
      <c r="U3142" s="16">
        <f t="shared" si="6404"/>
        <v>2430.5</v>
      </c>
      <c r="V3142" s="16">
        <f>V3143+V3149+V3146</f>
        <v>0</v>
      </c>
      <c r="W3142" s="16">
        <f>W3143+W3149+W3146</f>
        <v>0</v>
      </c>
      <c r="X3142" s="16">
        <f>X3143+X3149+X3146</f>
        <v>0</v>
      </c>
      <c r="Y3142" s="16">
        <f>Y3143+Y3149+Y3146</f>
        <v>0</v>
      </c>
      <c r="Z3142" s="16">
        <f>Z3143+Z3149+Z3146</f>
        <v>0</v>
      </c>
      <c r="AA3142" s="16">
        <f t="shared" si="6500"/>
        <v>1176.3</v>
      </c>
      <c r="AB3142" s="16">
        <f t="shared" si="6501"/>
        <v>8030.4000000000005</v>
      </c>
      <c r="AC3142" s="16">
        <f t="shared" si="6502"/>
        <v>2430.5</v>
      </c>
      <c r="AD3142" s="16">
        <f t="shared" ref="AD3142:AJ3142" si="6535">AD3143+AD3149+AD3146</f>
        <v>0</v>
      </c>
      <c r="AE3142" s="16">
        <f t="shared" si="6535"/>
        <v>0</v>
      </c>
      <c r="AF3142" s="16">
        <f t="shared" si="6535"/>
        <v>0</v>
      </c>
      <c r="AG3142" s="16">
        <f t="shared" si="6535"/>
        <v>0</v>
      </c>
      <c r="AH3142" s="16">
        <f t="shared" si="6535"/>
        <v>0</v>
      </c>
      <c r="AI3142" s="16">
        <f t="shared" si="6535"/>
        <v>0</v>
      </c>
      <c r="AJ3142" s="16">
        <f t="shared" si="6535"/>
        <v>0</v>
      </c>
      <c r="AK3142" s="16">
        <f t="shared" si="6462"/>
        <v>1176.3</v>
      </c>
      <c r="AL3142" s="16">
        <f t="shared" si="6463"/>
        <v>8030.4000000000005</v>
      </c>
      <c r="AM3142" s="16">
        <f t="shared" si="6464"/>
        <v>2430.5</v>
      </c>
      <c r="AN3142" s="16">
        <f>AN3143+AN3149+AN3146</f>
        <v>0</v>
      </c>
      <c r="AO3142" s="16">
        <f t="shared" si="6465"/>
        <v>1176.3</v>
      </c>
      <c r="AP3142" s="16">
        <f t="shared" ref="AP3142:BK3142" si="6536">AP3143+AP3149+AP3146</f>
        <v>0</v>
      </c>
      <c r="AQ3142" s="16">
        <f t="shared" si="6536"/>
        <v>0</v>
      </c>
      <c r="AR3142" s="16">
        <f t="shared" si="6536"/>
        <v>0</v>
      </c>
      <c r="AS3142" s="16">
        <f>AS3143+AS3149+AS3146</f>
        <v>0</v>
      </c>
      <c r="AT3142" s="16">
        <f>AT3143+AT3149+AT3146</f>
        <v>0</v>
      </c>
      <c r="AU3142" s="16">
        <f t="shared" si="6536"/>
        <v>0</v>
      </c>
      <c r="AV3142" s="16">
        <f t="shared" si="6536"/>
        <v>1750</v>
      </c>
      <c r="AW3142" s="16">
        <f t="shared" si="6536"/>
        <v>0</v>
      </c>
      <c r="AX3142" s="16">
        <f t="shared" si="6536"/>
        <v>0</v>
      </c>
      <c r="AY3142" s="16">
        <f t="shared" si="6536"/>
        <v>0</v>
      </c>
      <c r="AZ3142" s="16">
        <f t="shared" si="6536"/>
        <v>0</v>
      </c>
      <c r="BA3142" s="16">
        <f>BA3143+BA3149+BA3146</f>
        <v>0</v>
      </c>
      <c r="BB3142" s="16">
        <f>BB3143+BB3149+BB3146</f>
        <v>0</v>
      </c>
      <c r="BC3142" s="16">
        <f t="shared" si="6536"/>
        <v>0</v>
      </c>
      <c r="BD3142" s="16">
        <f>BD3143+BD3149+BD3146</f>
        <v>0</v>
      </c>
      <c r="BE3142" s="16">
        <f>BE3143+BE3149+BE3146</f>
        <v>0</v>
      </c>
      <c r="BF3142" s="16">
        <f t="shared" si="6450"/>
        <v>2926.3</v>
      </c>
      <c r="BG3142" s="16">
        <f t="shared" si="6451"/>
        <v>8030.4000000000005</v>
      </c>
      <c r="BH3142" s="16">
        <f t="shared" si="6452"/>
        <v>2430.5</v>
      </c>
      <c r="BI3142" s="16">
        <f t="shared" ref="BI3142" si="6537">BI3143+BI3149+BI3146</f>
        <v>0</v>
      </c>
      <c r="BJ3142" s="16">
        <f t="shared" si="6534"/>
        <v>2926.3</v>
      </c>
      <c r="BK3142" s="16">
        <f t="shared" si="6536"/>
        <v>0</v>
      </c>
    </row>
    <row r="3143" spans="1:64" ht="47.25" hidden="1" x14ac:dyDescent="0.25">
      <c r="A3143" s="10" t="s">
        <v>1013</v>
      </c>
      <c r="B3143" s="10" t="s">
        <v>121</v>
      </c>
      <c r="C3143" s="10" t="s">
        <v>377</v>
      </c>
      <c r="D3143" s="17" t="s">
        <v>379</v>
      </c>
      <c r="E3143" s="22" t="s">
        <v>50</v>
      </c>
      <c r="F3143" s="11" t="s">
        <v>21</v>
      </c>
      <c r="G3143" s="16">
        <f>G3144</f>
        <v>0</v>
      </c>
      <c r="H3143" s="16">
        <f t="shared" si="6468"/>
        <v>1080.5999999999999</v>
      </c>
      <c r="I3143" s="16">
        <f>I3144</f>
        <v>1080.5999999999999</v>
      </c>
      <c r="J3143" s="16">
        <f>J3144</f>
        <v>0</v>
      </c>
      <c r="K3143" s="16">
        <f t="shared" si="6470"/>
        <v>2021.1</v>
      </c>
      <c r="L3143" s="16">
        <f t="shared" ref="L3143:P3144" si="6538">L3144</f>
        <v>2021.1</v>
      </c>
      <c r="M3143" s="16">
        <f t="shared" si="6538"/>
        <v>2245.6999999999998</v>
      </c>
      <c r="N3143" s="16">
        <f t="shared" si="6538"/>
        <v>-1080.5999999999999</v>
      </c>
      <c r="O3143" s="16">
        <f t="shared" si="6538"/>
        <v>-2021.1</v>
      </c>
      <c r="P3143" s="16">
        <f t="shared" si="6538"/>
        <v>-2175.6999999999998</v>
      </c>
      <c r="Q3143" s="16">
        <f t="shared" si="6400"/>
        <v>0</v>
      </c>
      <c r="R3143" s="16">
        <f t="shared" si="6401"/>
        <v>0</v>
      </c>
      <c r="S3143" s="16">
        <f t="shared" si="6402"/>
        <v>0</v>
      </c>
      <c r="T3143" s="16">
        <f t="shared" si="6403"/>
        <v>0</v>
      </c>
      <c r="U3143" s="16">
        <f t="shared" si="6404"/>
        <v>70</v>
      </c>
      <c r="V3143" s="16">
        <f t="shared" ref="V3143:Z3144" si="6539">V3144</f>
        <v>0</v>
      </c>
      <c r="W3143" s="16">
        <f t="shared" si="6539"/>
        <v>0</v>
      </c>
      <c r="X3143" s="16">
        <f t="shared" si="6539"/>
        <v>0</v>
      </c>
      <c r="Y3143" s="16">
        <f t="shared" si="6539"/>
        <v>0</v>
      </c>
      <c r="Z3143" s="16">
        <f t="shared" si="6539"/>
        <v>0</v>
      </c>
      <c r="AA3143" s="16">
        <f t="shared" si="6500"/>
        <v>0</v>
      </c>
      <c r="AB3143" s="16">
        <f t="shared" si="6501"/>
        <v>0</v>
      </c>
      <c r="AC3143" s="16">
        <f t="shared" si="6502"/>
        <v>70</v>
      </c>
      <c r="AD3143" s="16">
        <f t="shared" ref="AD3143:BK3144" si="6540">AD3144</f>
        <v>0</v>
      </c>
      <c r="AE3143" s="16">
        <f t="shared" si="6540"/>
        <v>0</v>
      </c>
      <c r="AF3143" s="16">
        <f t="shared" si="6540"/>
        <v>0</v>
      </c>
      <c r="AG3143" s="16">
        <f t="shared" si="6540"/>
        <v>0</v>
      </c>
      <c r="AH3143" s="16">
        <f t="shared" si="6540"/>
        <v>0</v>
      </c>
      <c r="AI3143" s="16">
        <f t="shared" si="6540"/>
        <v>0</v>
      </c>
      <c r="AJ3143" s="16">
        <f t="shared" si="6540"/>
        <v>0</v>
      </c>
      <c r="AK3143" s="16">
        <f t="shared" si="6462"/>
        <v>0</v>
      </c>
      <c r="AL3143" s="16">
        <f t="shared" si="6463"/>
        <v>0</v>
      </c>
      <c r="AM3143" s="16">
        <f t="shared" si="6464"/>
        <v>70</v>
      </c>
      <c r="AN3143" s="16">
        <f t="shared" si="6540"/>
        <v>0</v>
      </c>
      <c r="AO3143" s="16">
        <f t="shared" si="6465"/>
        <v>0</v>
      </c>
      <c r="AP3143" s="16">
        <f t="shared" si="6540"/>
        <v>0</v>
      </c>
      <c r="AQ3143" s="16">
        <f t="shared" si="6540"/>
        <v>0</v>
      </c>
      <c r="AR3143" s="16">
        <f t="shared" si="6540"/>
        <v>0</v>
      </c>
      <c r="AS3143" s="16">
        <f t="shared" si="6540"/>
        <v>0</v>
      </c>
      <c r="AT3143" s="16">
        <f t="shared" si="6540"/>
        <v>0</v>
      </c>
      <c r="AU3143" s="16">
        <f t="shared" si="6540"/>
        <v>0</v>
      </c>
      <c r="AV3143" s="16">
        <f t="shared" si="6540"/>
        <v>0</v>
      </c>
      <c r="AW3143" s="16">
        <f t="shared" si="6540"/>
        <v>0</v>
      </c>
      <c r="AX3143" s="16">
        <f t="shared" si="6540"/>
        <v>0</v>
      </c>
      <c r="AY3143" s="16">
        <f t="shared" si="6540"/>
        <v>0</v>
      </c>
      <c r="AZ3143" s="16">
        <f t="shared" si="6540"/>
        <v>0</v>
      </c>
      <c r="BA3143" s="16">
        <f t="shared" si="6540"/>
        <v>0</v>
      </c>
      <c r="BB3143" s="16">
        <f t="shared" si="6540"/>
        <v>0</v>
      </c>
      <c r="BC3143" s="16">
        <f t="shared" si="6540"/>
        <v>0</v>
      </c>
      <c r="BD3143" s="16">
        <f t="shared" si="6540"/>
        <v>0</v>
      </c>
      <c r="BE3143" s="16">
        <f t="shared" si="6540"/>
        <v>0</v>
      </c>
      <c r="BF3143" s="16">
        <f t="shared" si="6450"/>
        <v>0</v>
      </c>
      <c r="BG3143" s="16">
        <f t="shared" si="6451"/>
        <v>0</v>
      </c>
      <c r="BH3143" s="16">
        <f t="shared" si="6452"/>
        <v>70</v>
      </c>
      <c r="BI3143" s="16">
        <f t="shared" si="6540"/>
        <v>0</v>
      </c>
      <c r="BJ3143" s="16"/>
      <c r="BK3143" s="16">
        <f t="shared" si="6540"/>
        <v>0</v>
      </c>
      <c r="BL3143" s="46">
        <v>0</v>
      </c>
    </row>
    <row r="3144" spans="1:64" ht="47.25" hidden="1" x14ac:dyDescent="0.25">
      <c r="A3144" s="10" t="s">
        <v>1013</v>
      </c>
      <c r="B3144" s="10" t="s">
        <v>121</v>
      </c>
      <c r="C3144" s="10" t="s">
        <v>377</v>
      </c>
      <c r="D3144" s="17" t="s">
        <v>379</v>
      </c>
      <c r="E3144" s="22" t="s">
        <v>51</v>
      </c>
      <c r="F3144" s="11" t="s">
        <v>22</v>
      </c>
      <c r="G3144" s="16">
        <f>G3145</f>
        <v>0</v>
      </c>
      <c r="H3144" s="16">
        <f t="shared" si="6468"/>
        <v>1080.5999999999999</v>
      </c>
      <c r="I3144" s="16">
        <f>I3145</f>
        <v>1080.5999999999999</v>
      </c>
      <c r="J3144" s="16">
        <f>J3145</f>
        <v>0</v>
      </c>
      <c r="K3144" s="16">
        <f t="shared" si="6470"/>
        <v>2021.1</v>
      </c>
      <c r="L3144" s="16">
        <f t="shared" si="6538"/>
        <v>2021.1</v>
      </c>
      <c r="M3144" s="16">
        <f t="shared" si="6538"/>
        <v>2245.6999999999998</v>
      </c>
      <c r="N3144" s="16">
        <f t="shared" si="6538"/>
        <v>-1080.5999999999999</v>
      </c>
      <c r="O3144" s="16">
        <f t="shared" si="6538"/>
        <v>-2021.1</v>
      </c>
      <c r="P3144" s="16">
        <f t="shared" si="6538"/>
        <v>-2175.6999999999998</v>
      </c>
      <c r="Q3144" s="16">
        <f t="shared" si="6400"/>
        <v>0</v>
      </c>
      <c r="R3144" s="16">
        <f t="shared" si="6401"/>
        <v>0</v>
      </c>
      <c r="S3144" s="16">
        <f t="shared" si="6402"/>
        <v>0</v>
      </c>
      <c r="T3144" s="16">
        <f t="shared" si="6403"/>
        <v>0</v>
      </c>
      <c r="U3144" s="16">
        <f t="shared" si="6404"/>
        <v>70</v>
      </c>
      <c r="V3144" s="16">
        <f t="shared" si="6539"/>
        <v>0</v>
      </c>
      <c r="W3144" s="16">
        <f t="shared" si="6539"/>
        <v>0</v>
      </c>
      <c r="X3144" s="16">
        <f t="shared" si="6539"/>
        <v>0</v>
      </c>
      <c r="Y3144" s="16">
        <f t="shared" si="6539"/>
        <v>0</v>
      </c>
      <c r="Z3144" s="16">
        <f t="shared" si="6539"/>
        <v>0</v>
      </c>
      <c r="AA3144" s="16">
        <f t="shared" si="6500"/>
        <v>0</v>
      </c>
      <c r="AB3144" s="16">
        <f t="shared" si="6501"/>
        <v>0</v>
      </c>
      <c r="AC3144" s="16">
        <f t="shared" si="6502"/>
        <v>70</v>
      </c>
      <c r="AD3144" s="16">
        <f t="shared" si="6540"/>
        <v>0</v>
      </c>
      <c r="AE3144" s="16">
        <f t="shared" si="6540"/>
        <v>0</v>
      </c>
      <c r="AF3144" s="16">
        <f t="shared" si="6540"/>
        <v>0</v>
      </c>
      <c r="AG3144" s="16">
        <f t="shared" si="6540"/>
        <v>0</v>
      </c>
      <c r="AH3144" s="16">
        <f t="shared" si="6540"/>
        <v>0</v>
      </c>
      <c r="AI3144" s="16">
        <f t="shared" si="6540"/>
        <v>0</v>
      </c>
      <c r="AJ3144" s="16">
        <f t="shared" si="6540"/>
        <v>0</v>
      </c>
      <c r="AK3144" s="16">
        <f t="shared" si="6462"/>
        <v>0</v>
      </c>
      <c r="AL3144" s="16">
        <f t="shared" si="6463"/>
        <v>0</v>
      </c>
      <c r="AM3144" s="16">
        <f t="shared" si="6464"/>
        <v>70</v>
      </c>
      <c r="AN3144" s="16">
        <f t="shared" si="6540"/>
        <v>0</v>
      </c>
      <c r="AO3144" s="16">
        <f t="shared" si="6465"/>
        <v>0</v>
      </c>
      <c r="AP3144" s="16">
        <f t="shared" si="6540"/>
        <v>0</v>
      </c>
      <c r="AQ3144" s="16">
        <f t="shared" si="6540"/>
        <v>0</v>
      </c>
      <c r="AR3144" s="16">
        <f t="shared" si="6540"/>
        <v>0</v>
      </c>
      <c r="AS3144" s="16">
        <f t="shared" si="6540"/>
        <v>0</v>
      </c>
      <c r="AT3144" s="16">
        <f t="shared" si="6540"/>
        <v>0</v>
      </c>
      <c r="AU3144" s="16">
        <f t="shared" si="6540"/>
        <v>0</v>
      </c>
      <c r="AV3144" s="16">
        <f t="shared" si="6540"/>
        <v>0</v>
      </c>
      <c r="AW3144" s="16">
        <f t="shared" si="6540"/>
        <v>0</v>
      </c>
      <c r="AX3144" s="16">
        <f t="shared" si="6540"/>
        <v>0</v>
      </c>
      <c r="AY3144" s="16">
        <f t="shared" si="6540"/>
        <v>0</v>
      </c>
      <c r="AZ3144" s="16">
        <f t="shared" si="6540"/>
        <v>0</v>
      </c>
      <c r="BA3144" s="16">
        <f t="shared" si="6540"/>
        <v>0</v>
      </c>
      <c r="BB3144" s="16">
        <f t="shared" si="6540"/>
        <v>0</v>
      </c>
      <c r="BC3144" s="16">
        <f t="shared" si="6540"/>
        <v>0</v>
      </c>
      <c r="BD3144" s="16">
        <f t="shared" si="6540"/>
        <v>0</v>
      </c>
      <c r="BE3144" s="16">
        <f t="shared" si="6540"/>
        <v>0</v>
      </c>
      <c r="BF3144" s="16">
        <f t="shared" si="6450"/>
        <v>0</v>
      </c>
      <c r="BG3144" s="16">
        <f t="shared" si="6451"/>
        <v>0</v>
      </c>
      <c r="BH3144" s="16">
        <f t="shared" si="6452"/>
        <v>70</v>
      </c>
      <c r="BI3144" s="16">
        <f t="shared" si="6540"/>
        <v>0</v>
      </c>
      <c r="BJ3144" s="16"/>
      <c r="BK3144" s="16">
        <f t="shared" si="6540"/>
        <v>0</v>
      </c>
      <c r="BL3144" s="46">
        <v>0</v>
      </c>
    </row>
    <row r="3145" spans="1:64" ht="31.5" hidden="1" x14ac:dyDescent="0.25">
      <c r="A3145" s="10" t="s">
        <v>1013</v>
      </c>
      <c r="B3145" s="10" t="s">
        <v>121</v>
      </c>
      <c r="C3145" s="10" t="s">
        <v>377</v>
      </c>
      <c r="D3145" s="17" t="s">
        <v>379</v>
      </c>
      <c r="E3145" s="22" t="s">
        <v>52</v>
      </c>
      <c r="F3145" s="11" t="s">
        <v>23</v>
      </c>
      <c r="G3145" s="16">
        <v>0</v>
      </c>
      <c r="H3145" s="16">
        <f t="shared" si="6468"/>
        <v>1080.5999999999999</v>
      </c>
      <c r="I3145" s="16">
        <v>1080.5999999999999</v>
      </c>
      <c r="J3145" s="16">
        <v>0</v>
      </c>
      <c r="K3145" s="16">
        <f t="shared" si="6470"/>
        <v>2021.1</v>
      </c>
      <c r="L3145" s="16">
        <v>2021.1</v>
      </c>
      <c r="M3145" s="16">
        <v>2245.6999999999998</v>
      </c>
      <c r="N3145" s="16">
        <v>-1080.5999999999999</v>
      </c>
      <c r="O3145" s="16">
        <v>-2021.1</v>
      </c>
      <c r="P3145" s="16">
        <f>-2245.7+70</f>
        <v>-2175.6999999999998</v>
      </c>
      <c r="Q3145" s="16">
        <f t="shared" ref="Q3145:Q3249" si="6541">R3145-G3145</f>
        <v>0</v>
      </c>
      <c r="R3145" s="16">
        <f t="shared" ref="R3145:R3249" si="6542">I3145+N3145</f>
        <v>0</v>
      </c>
      <c r="S3145" s="16">
        <f t="shared" ref="S3145:S3249" si="6543">T3145-J3145</f>
        <v>0</v>
      </c>
      <c r="T3145" s="16">
        <f t="shared" ref="T3145:T3249" si="6544">L3145+O3145</f>
        <v>0</v>
      </c>
      <c r="U3145" s="16">
        <f t="shared" ref="U3145:U3249" si="6545">M3145+P3145</f>
        <v>70</v>
      </c>
      <c r="V3145" s="16"/>
      <c r="W3145" s="16"/>
      <c r="X3145" s="16"/>
      <c r="Y3145" s="16"/>
      <c r="Z3145" s="16"/>
      <c r="AA3145" s="16">
        <f t="shared" si="6500"/>
        <v>0</v>
      </c>
      <c r="AB3145" s="16">
        <f t="shared" si="6501"/>
        <v>0</v>
      </c>
      <c r="AC3145" s="16">
        <f t="shared" si="6502"/>
        <v>70</v>
      </c>
      <c r="AD3145" s="16"/>
      <c r="AE3145" s="16"/>
      <c r="AF3145" s="16"/>
      <c r="AG3145" s="16"/>
      <c r="AH3145" s="16"/>
      <c r="AI3145" s="16"/>
      <c r="AJ3145" s="16"/>
      <c r="AK3145" s="16">
        <f t="shared" si="6462"/>
        <v>0</v>
      </c>
      <c r="AL3145" s="16">
        <f t="shared" si="6463"/>
        <v>0</v>
      </c>
      <c r="AM3145" s="16">
        <f t="shared" si="6464"/>
        <v>70</v>
      </c>
      <c r="AN3145" s="16"/>
      <c r="AO3145" s="16">
        <f t="shared" si="6465"/>
        <v>0</v>
      </c>
      <c r="AP3145" s="16"/>
      <c r="AQ3145" s="16"/>
      <c r="AR3145" s="16"/>
      <c r="AS3145" s="16"/>
      <c r="AT3145" s="16"/>
      <c r="AU3145" s="16"/>
      <c r="AV3145" s="16"/>
      <c r="AW3145" s="16"/>
      <c r="AX3145" s="16"/>
      <c r="AY3145" s="16"/>
      <c r="AZ3145" s="16"/>
      <c r="BA3145" s="16"/>
      <c r="BB3145" s="16"/>
      <c r="BC3145" s="16"/>
      <c r="BD3145" s="16"/>
      <c r="BE3145" s="16"/>
      <c r="BF3145" s="16">
        <f t="shared" si="6450"/>
        <v>0</v>
      </c>
      <c r="BG3145" s="16">
        <f t="shared" si="6451"/>
        <v>0</v>
      </c>
      <c r="BH3145" s="16">
        <f t="shared" si="6452"/>
        <v>70</v>
      </c>
      <c r="BI3145" s="16"/>
      <c r="BJ3145" s="16"/>
      <c r="BK3145" s="16"/>
      <c r="BL3145" s="46">
        <v>0</v>
      </c>
    </row>
    <row r="3146" spans="1:64" x14ac:dyDescent="0.25">
      <c r="A3146" s="10" t="s">
        <v>1013</v>
      </c>
      <c r="B3146" s="10" t="s">
        <v>121</v>
      </c>
      <c r="C3146" s="10" t="s">
        <v>377</v>
      </c>
      <c r="D3146" s="17" t="s">
        <v>379</v>
      </c>
      <c r="E3146" s="22" t="s">
        <v>125</v>
      </c>
      <c r="F3146" s="11" t="s">
        <v>42</v>
      </c>
      <c r="G3146" s="16">
        <f>G3147</f>
        <v>0</v>
      </c>
      <c r="H3146" s="16">
        <f t="shared" si="6468"/>
        <v>0</v>
      </c>
      <c r="I3146" s="16">
        <f>I3147</f>
        <v>0</v>
      </c>
      <c r="J3146" s="16">
        <f>J3147</f>
        <v>0</v>
      </c>
      <c r="K3146" s="16">
        <f t="shared" si="6470"/>
        <v>5888.2</v>
      </c>
      <c r="L3146" s="16">
        <f t="shared" ref="L3146:P3147" si="6546">L3147</f>
        <v>5888.2</v>
      </c>
      <c r="M3146" s="16">
        <f t="shared" si="6546"/>
        <v>0</v>
      </c>
      <c r="N3146" s="16">
        <f t="shared" si="6546"/>
        <v>1080.5999999999999</v>
      </c>
      <c r="O3146" s="16">
        <f t="shared" si="6546"/>
        <v>2021.1</v>
      </c>
      <c r="P3146" s="16">
        <f t="shared" si="6546"/>
        <v>2245.6999999999998</v>
      </c>
      <c r="Q3146" s="16">
        <f t="shared" si="6541"/>
        <v>1080.5999999999999</v>
      </c>
      <c r="R3146" s="16">
        <f t="shared" si="6542"/>
        <v>1080.5999999999999</v>
      </c>
      <c r="S3146" s="16">
        <f t="shared" si="6543"/>
        <v>7909.2999999999993</v>
      </c>
      <c r="T3146" s="16">
        <f t="shared" si="6544"/>
        <v>7909.2999999999993</v>
      </c>
      <c r="U3146" s="16">
        <f t="shared" si="6545"/>
        <v>2245.6999999999998</v>
      </c>
      <c r="V3146" s="16">
        <f t="shared" ref="V3146:Z3147" si="6547">V3147</f>
        <v>0</v>
      </c>
      <c r="W3146" s="16">
        <f t="shared" si="6547"/>
        <v>0</v>
      </c>
      <c r="X3146" s="16">
        <f t="shared" si="6547"/>
        <v>0</v>
      </c>
      <c r="Y3146" s="16">
        <f t="shared" si="6547"/>
        <v>0</v>
      </c>
      <c r="Z3146" s="16">
        <f t="shared" si="6547"/>
        <v>0</v>
      </c>
      <c r="AA3146" s="16">
        <f t="shared" si="6500"/>
        <v>1080.5999999999999</v>
      </c>
      <c r="AB3146" s="16">
        <f t="shared" si="6501"/>
        <v>7909.2999999999993</v>
      </c>
      <c r="AC3146" s="16">
        <f t="shared" si="6502"/>
        <v>2245.6999999999998</v>
      </c>
      <c r="AD3146" s="16">
        <f t="shared" ref="AD3146:BK3147" si="6548">AD3147</f>
        <v>0</v>
      </c>
      <c r="AE3146" s="16">
        <f t="shared" si="6548"/>
        <v>0</v>
      </c>
      <c r="AF3146" s="16">
        <f t="shared" si="6548"/>
        <v>0</v>
      </c>
      <c r="AG3146" s="16">
        <f t="shared" si="6548"/>
        <v>0</v>
      </c>
      <c r="AH3146" s="16">
        <f t="shared" si="6548"/>
        <v>0</v>
      </c>
      <c r="AI3146" s="16">
        <f t="shared" si="6548"/>
        <v>0</v>
      </c>
      <c r="AJ3146" s="16">
        <f t="shared" si="6548"/>
        <v>0</v>
      </c>
      <c r="AK3146" s="16">
        <f t="shared" si="6462"/>
        <v>1080.5999999999999</v>
      </c>
      <c r="AL3146" s="16">
        <f t="shared" si="6463"/>
        <v>7909.2999999999993</v>
      </c>
      <c r="AM3146" s="16">
        <f t="shared" si="6464"/>
        <v>2245.6999999999998</v>
      </c>
      <c r="AN3146" s="16">
        <f t="shared" si="6548"/>
        <v>0</v>
      </c>
      <c r="AO3146" s="16">
        <f t="shared" si="6465"/>
        <v>1080.5999999999999</v>
      </c>
      <c r="AP3146" s="16">
        <f t="shared" si="6548"/>
        <v>0</v>
      </c>
      <c r="AQ3146" s="16">
        <f t="shared" si="6548"/>
        <v>0</v>
      </c>
      <c r="AR3146" s="16">
        <f t="shared" si="6548"/>
        <v>0</v>
      </c>
      <c r="AS3146" s="16">
        <f t="shared" si="6548"/>
        <v>0</v>
      </c>
      <c r="AT3146" s="16">
        <f t="shared" si="6548"/>
        <v>0</v>
      </c>
      <c r="AU3146" s="16">
        <f t="shared" si="6548"/>
        <v>0</v>
      </c>
      <c r="AV3146" s="16">
        <f t="shared" si="6548"/>
        <v>1750</v>
      </c>
      <c r="AW3146" s="16">
        <f t="shared" si="6548"/>
        <v>0</v>
      </c>
      <c r="AX3146" s="16">
        <f t="shared" si="6548"/>
        <v>0</v>
      </c>
      <c r="AY3146" s="16">
        <f t="shared" si="6548"/>
        <v>0</v>
      </c>
      <c r="AZ3146" s="16">
        <f t="shared" si="6548"/>
        <v>0</v>
      </c>
      <c r="BA3146" s="16">
        <f t="shared" si="6548"/>
        <v>0</v>
      </c>
      <c r="BB3146" s="16">
        <f t="shared" si="6548"/>
        <v>0</v>
      </c>
      <c r="BC3146" s="16">
        <f t="shared" si="6548"/>
        <v>0</v>
      </c>
      <c r="BD3146" s="16">
        <f t="shared" si="6548"/>
        <v>0</v>
      </c>
      <c r="BE3146" s="16">
        <f t="shared" si="6548"/>
        <v>0</v>
      </c>
      <c r="BF3146" s="16">
        <f t="shared" si="6450"/>
        <v>2830.6</v>
      </c>
      <c r="BG3146" s="16">
        <f t="shared" si="6451"/>
        <v>7909.2999999999993</v>
      </c>
      <c r="BH3146" s="16">
        <f t="shared" si="6452"/>
        <v>2245.6999999999998</v>
      </c>
      <c r="BI3146" s="16">
        <f t="shared" si="6548"/>
        <v>0</v>
      </c>
      <c r="BJ3146" s="16">
        <f t="shared" ref="BJ3146:BJ3203" si="6549">BF3146+BI3146</f>
        <v>2830.6</v>
      </c>
      <c r="BK3146" s="16">
        <f t="shared" si="6548"/>
        <v>0</v>
      </c>
    </row>
    <row r="3147" spans="1:64" ht="63" x14ac:dyDescent="0.25">
      <c r="A3147" s="10" t="s">
        <v>1013</v>
      </c>
      <c r="B3147" s="10" t="s">
        <v>121</v>
      </c>
      <c r="C3147" s="10" t="s">
        <v>377</v>
      </c>
      <c r="D3147" s="17" t="s">
        <v>379</v>
      </c>
      <c r="E3147" s="22" t="s">
        <v>126</v>
      </c>
      <c r="F3147" s="11" t="s">
        <v>127</v>
      </c>
      <c r="G3147" s="16">
        <f>G3148</f>
        <v>0</v>
      </c>
      <c r="H3147" s="16">
        <f t="shared" si="6468"/>
        <v>0</v>
      </c>
      <c r="I3147" s="16">
        <f>I3148</f>
        <v>0</v>
      </c>
      <c r="J3147" s="16">
        <f>J3148</f>
        <v>0</v>
      </c>
      <c r="K3147" s="16">
        <f t="shared" si="6470"/>
        <v>5888.2</v>
      </c>
      <c r="L3147" s="16">
        <f t="shared" si="6546"/>
        <v>5888.2</v>
      </c>
      <c r="M3147" s="16">
        <f t="shared" si="6546"/>
        <v>0</v>
      </c>
      <c r="N3147" s="16">
        <f t="shared" si="6546"/>
        <v>1080.5999999999999</v>
      </c>
      <c r="O3147" s="16">
        <f t="shared" si="6546"/>
        <v>2021.1</v>
      </c>
      <c r="P3147" s="16">
        <f t="shared" si="6546"/>
        <v>2245.6999999999998</v>
      </c>
      <c r="Q3147" s="16">
        <f t="shared" si="6541"/>
        <v>1080.5999999999999</v>
      </c>
      <c r="R3147" s="16">
        <f t="shared" si="6542"/>
        <v>1080.5999999999999</v>
      </c>
      <c r="S3147" s="16">
        <f t="shared" si="6543"/>
        <v>7909.2999999999993</v>
      </c>
      <c r="T3147" s="16">
        <f t="shared" si="6544"/>
        <v>7909.2999999999993</v>
      </c>
      <c r="U3147" s="16">
        <f t="shared" si="6545"/>
        <v>2245.6999999999998</v>
      </c>
      <c r="V3147" s="16">
        <f t="shared" si="6547"/>
        <v>0</v>
      </c>
      <c r="W3147" s="16">
        <f t="shared" si="6547"/>
        <v>0</v>
      </c>
      <c r="X3147" s="16">
        <f t="shared" si="6547"/>
        <v>0</v>
      </c>
      <c r="Y3147" s="16">
        <f t="shared" si="6547"/>
        <v>0</v>
      </c>
      <c r="Z3147" s="16">
        <f t="shared" si="6547"/>
        <v>0</v>
      </c>
      <c r="AA3147" s="16">
        <f t="shared" si="6500"/>
        <v>1080.5999999999999</v>
      </c>
      <c r="AB3147" s="16">
        <f t="shared" si="6501"/>
        <v>7909.2999999999993</v>
      </c>
      <c r="AC3147" s="16">
        <f t="shared" si="6502"/>
        <v>2245.6999999999998</v>
      </c>
      <c r="AD3147" s="16">
        <f t="shared" si="6548"/>
        <v>0</v>
      </c>
      <c r="AE3147" s="16">
        <f t="shared" si="6548"/>
        <v>0</v>
      </c>
      <c r="AF3147" s="16">
        <f t="shared" si="6548"/>
        <v>0</v>
      </c>
      <c r="AG3147" s="16">
        <f t="shared" si="6548"/>
        <v>0</v>
      </c>
      <c r="AH3147" s="16">
        <f t="shared" si="6548"/>
        <v>0</v>
      </c>
      <c r="AI3147" s="16">
        <f t="shared" si="6548"/>
        <v>0</v>
      </c>
      <c r="AJ3147" s="16">
        <f t="shared" si="6548"/>
        <v>0</v>
      </c>
      <c r="AK3147" s="16">
        <f t="shared" si="6462"/>
        <v>1080.5999999999999</v>
      </c>
      <c r="AL3147" s="16">
        <f t="shared" si="6463"/>
        <v>7909.2999999999993</v>
      </c>
      <c r="AM3147" s="16">
        <f t="shared" si="6464"/>
        <v>2245.6999999999998</v>
      </c>
      <c r="AN3147" s="16">
        <f t="shared" si="6548"/>
        <v>0</v>
      </c>
      <c r="AO3147" s="16">
        <f t="shared" si="6465"/>
        <v>1080.5999999999999</v>
      </c>
      <c r="AP3147" s="16">
        <f t="shared" si="6548"/>
        <v>0</v>
      </c>
      <c r="AQ3147" s="16">
        <f t="shared" si="6548"/>
        <v>0</v>
      </c>
      <c r="AR3147" s="16">
        <f t="shared" si="6548"/>
        <v>0</v>
      </c>
      <c r="AS3147" s="16">
        <f t="shared" si="6548"/>
        <v>0</v>
      </c>
      <c r="AT3147" s="16">
        <f t="shared" si="6548"/>
        <v>0</v>
      </c>
      <c r="AU3147" s="16">
        <f t="shared" si="6548"/>
        <v>0</v>
      </c>
      <c r="AV3147" s="16">
        <f t="shared" si="6548"/>
        <v>1750</v>
      </c>
      <c r="AW3147" s="16">
        <f t="shared" si="6548"/>
        <v>0</v>
      </c>
      <c r="AX3147" s="16">
        <f t="shared" si="6548"/>
        <v>0</v>
      </c>
      <c r="AY3147" s="16">
        <f t="shared" si="6548"/>
        <v>0</v>
      </c>
      <c r="AZ3147" s="16">
        <f t="shared" si="6548"/>
        <v>0</v>
      </c>
      <c r="BA3147" s="16">
        <f t="shared" si="6548"/>
        <v>0</v>
      </c>
      <c r="BB3147" s="16">
        <f t="shared" si="6548"/>
        <v>0</v>
      </c>
      <c r="BC3147" s="16">
        <f t="shared" si="6548"/>
        <v>0</v>
      </c>
      <c r="BD3147" s="16">
        <f t="shared" si="6548"/>
        <v>0</v>
      </c>
      <c r="BE3147" s="16">
        <f t="shared" si="6548"/>
        <v>0</v>
      </c>
      <c r="BF3147" s="16">
        <f t="shared" si="6450"/>
        <v>2830.6</v>
      </c>
      <c r="BG3147" s="16">
        <f t="shared" si="6451"/>
        <v>7909.2999999999993</v>
      </c>
      <c r="BH3147" s="16">
        <f t="shared" si="6452"/>
        <v>2245.6999999999998</v>
      </c>
      <c r="BI3147" s="16">
        <f t="shared" si="6548"/>
        <v>0</v>
      </c>
      <c r="BJ3147" s="16">
        <f t="shared" si="6549"/>
        <v>2830.6</v>
      </c>
      <c r="BK3147" s="16">
        <f t="shared" si="6548"/>
        <v>0</v>
      </c>
    </row>
    <row r="3148" spans="1:64" ht="78.75" x14ac:dyDescent="0.25">
      <c r="A3148" s="10" t="s">
        <v>1013</v>
      </c>
      <c r="B3148" s="10" t="s">
        <v>121</v>
      </c>
      <c r="C3148" s="10" t="s">
        <v>377</v>
      </c>
      <c r="D3148" s="17" t="s">
        <v>379</v>
      </c>
      <c r="E3148" s="22" t="s">
        <v>128</v>
      </c>
      <c r="F3148" s="11" t="s">
        <v>129</v>
      </c>
      <c r="G3148" s="16">
        <v>0</v>
      </c>
      <c r="H3148" s="16">
        <f t="shared" si="6468"/>
        <v>0</v>
      </c>
      <c r="I3148" s="16">
        <v>0</v>
      </c>
      <c r="J3148" s="16">
        <v>0</v>
      </c>
      <c r="K3148" s="16">
        <f t="shared" si="6470"/>
        <v>5888.2</v>
      </c>
      <c r="L3148" s="16">
        <v>5888.2</v>
      </c>
      <c r="M3148" s="16">
        <v>0</v>
      </c>
      <c r="N3148" s="16">
        <v>1080.5999999999999</v>
      </c>
      <c r="O3148" s="16">
        <v>2021.1</v>
      </c>
      <c r="P3148" s="16">
        <v>2245.6999999999998</v>
      </c>
      <c r="Q3148" s="16">
        <f t="shared" si="6541"/>
        <v>1080.5999999999999</v>
      </c>
      <c r="R3148" s="16">
        <f t="shared" si="6542"/>
        <v>1080.5999999999999</v>
      </c>
      <c r="S3148" s="16">
        <f t="shared" si="6543"/>
        <v>7909.2999999999993</v>
      </c>
      <c r="T3148" s="16">
        <f t="shared" si="6544"/>
        <v>7909.2999999999993</v>
      </c>
      <c r="U3148" s="16">
        <f t="shared" si="6545"/>
        <v>2245.6999999999998</v>
      </c>
      <c r="V3148" s="16"/>
      <c r="W3148" s="16"/>
      <c r="X3148" s="16"/>
      <c r="Y3148" s="16"/>
      <c r="Z3148" s="16"/>
      <c r="AA3148" s="16">
        <f t="shared" si="6500"/>
        <v>1080.5999999999999</v>
      </c>
      <c r="AB3148" s="16">
        <f t="shared" si="6501"/>
        <v>7909.2999999999993</v>
      </c>
      <c r="AC3148" s="16">
        <f t="shared" si="6502"/>
        <v>2245.6999999999998</v>
      </c>
      <c r="AD3148" s="16"/>
      <c r="AE3148" s="16"/>
      <c r="AF3148" s="16"/>
      <c r="AG3148" s="16"/>
      <c r="AH3148" s="16"/>
      <c r="AI3148" s="16"/>
      <c r="AJ3148" s="16"/>
      <c r="AK3148" s="16">
        <f t="shared" si="6462"/>
        <v>1080.5999999999999</v>
      </c>
      <c r="AL3148" s="16">
        <f t="shared" si="6463"/>
        <v>7909.2999999999993</v>
      </c>
      <c r="AM3148" s="16">
        <f t="shared" si="6464"/>
        <v>2245.6999999999998</v>
      </c>
      <c r="AN3148" s="16"/>
      <c r="AO3148" s="16">
        <f t="shared" si="6465"/>
        <v>1080.5999999999999</v>
      </c>
      <c r="AP3148" s="16"/>
      <c r="AQ3148" s="16"/>
      <c r="AR3148" s="16"/>
      <c r="AS3148" s="16"/>
      <c r="AT3148" s="16"/>
      <c r="AU3148" s="16"/>
      <c r="AV3148" s="16">
        <v>1750</v>
      </c>
      <c r="AW3148" s="16"/>
      <c r="AX3148" s="16"/>
      <c r="AY3148" s="16"/>
      <c r="AZ3148" s="16"/>
      <c r="BA3148" s="16"/>
      <c r="BB3148" s="16"/>
      <c r="BC3148" s="16"/>
      <c r="BD3148" s="16"/>
      <c r="BE3148" s="16"/>
      <c r="BF3148" s="16">
        <f t="shared" si="6450"/>
        <v>2830.6</v>
      </c>
      <c r="BG3148" s="16">
        <f t="shared" si="6451"/>
        <v>7909.2999999999993</v>
      </c>
      <c r="BH3148" s="16">
        <f t="shared" si="6452"/>
        <v>2245.6999999999998</v>
      </c>
      <c r="BI3148" s="16"/>
      <c r="BJ3148" s="16">
        <f t="shared" si="6549"/>
        <v>2830.6</v>
      </c>
      <c r="BK3148" s="16"/>
    </row>
    <row r="3149" spans="1:64" x14ac:dyDescent="0.25">
      <c r="A3149" s="10" t="s">
        <v>1013</v>
      </c>
      <c r="B3149" s="10" t="s">
        <v>121</v>
      </c>
      <c r="C3149" s="10" t="s">
        <v>377</v>
      </c>
      <c r="D3149" s="17" t="s">
        <v>379</v>
      </c>
      <c r="E3149" s="22" t="s">
        <v>53</v>
      </c>
      <c r="F3149" s="11" t="s">
        <v>24</v>
      </c>
      <c r="G3149" s="16">
        <f>G3150</f>
        <v>0</v>
      </c>
      <c r="H3149" s="16">
        <f t="shared" si="6468"/>
        <v>79.2</v>
      </c>
      <c r="I3149" s="16">
        <f>I3150</f>
        <v>79.2</v>
      </c>
      <c r="J3149" s="16">
        <f>J3150</f>
        <v>0</v>
      </c>
      <c r="K3149" s="16">
        <f t="shared" si="6470"/>
        <v>91.8</v>
      </c>
      <c r="L3149" s="16">
        <f t="shared" ref="L3149:P3150" si="6550">L3150</f>
        <v>91.8</v>
      </c>
      <c r="M3149" s="16">
        <f t="shared" si="6550"/>
        <v>114.8</v>
      </c>
      <c r="N3149" s="16">
        <f t="shared" si="6550"/>
        <v>16.5</v>
      </c>
      <c r="O3149" s="16">
        <f t="shared" si="6550"/>
        <v>29.3</v>
      </c>
      <c r="P3149" s="16">
        <f t="shared" si="6550"/>
        <v>0</v>
      </c>
      <c r="Q3149" s="16">
        <f t="shared" si="6541"/>
        <v>95.7</v>
      </c>
      <c r="R3149" s="16">
        <f t="shared" si="6542"/>
        <v>95.7</v>
      </c>
      <c r="S3149" s="16">
        <f t="shared" si="6543"/>
        <v>121.1</v>
      </c>
      <c r="T3149" s="16">
        <f t="shared" si="6544"/>
        <v>121.1</v>
      </c>
      <c r="U3149" s="16">
        <f t="shared" si="6545"/>
        <v>114.8</v>
      </c>
      <c r="V3149" s="16">
        <f t="shared" ref="V3149:Z3150" si="6551">V3150</f>
        <v>0</v>
      </c>
      <c r="W3149" s="16">
        <f t="shared" si="6551"/>
        <v>0</v>
      </c>
      <c r="X3149" s="16">
        <f t="shared" si="6551"/>
        <v>0</v>
      </c>
      <c r="Y3149" s="16">
        <f t="shared" si="6551"/>
        <v>0</v>
      </c>
      <c r="Z3149" s="16">
        <f t="shared" si="6551"/>
        <v>0</v>
      </c>
      <c r="AA3149" s="16">
        <f t="shared" si="6500"/>
        <v>95.7</v>
      </c>
      <c r="AB3149" s="16">
        <f t="shared" si="6501"/>
        <v>121.1</v>
      </c>
      <c r="AC3149" s="16">
        <f t="shared" si="6502"/>
        <v>114.8</v>
      </c>
      <c r="AD3149" s="16">
        <f t="shared" ref="AD3149:BK3150" si="6552">AD3150</f>
        <v>0</v>
      </c>
      <c r="AE3149" s="16">
        <f t="shared" si="6552"/>
        <v>0</v>
      </c>
      <c r="AF3149" s="16">
        <f t="shared" si="6552"/>
        <v>0</v>
      </c>
      <c r="AG3149" s="16">
        <f t="shared" si="6552"/>
        <v>0</v>
      </c>
      <c r="AH3149" s="16">
        <f t="shared" si="6552"/>
        <v>0</v>
      </c>
      <c r="AI3149" s="16">
        <f t="shared" si="6552"/>
        <v>0</v>
      </c>
      <c r="AJ3149" s="16">
        <f t="shared" si="6552"/>
        <v>0</v>
      </c>
      <c r="AK3149" s="16">
        <f t="shared" si="6462"/>
        <v>95.7</v>
      </c>
      <c r="AL3149" s="16">
        <f t="shared" si="6463"/>
        <v>121.1</v>
      </c>
      <c r="AM3149" s="16">
        <f t="shared" si="6464"/>
        <v>114.8</v>
      </c>
      <c r="AN3149" s="16">
        <f t="shared" si="6552"/>
        <v>0</v>
      </c>
      <c r="AO3149" s="16">
        <f t="shared" si="6465"/>
        <v>95.7</v>
      </c>
      <c r="AP3149" s="16">
        <f t="shared" si="6552"/>
        <v>0</v>
      </c>
      <c r="AQ3149" s="16">
        <f t="shared" si="6552"/>
        <v>0</v>
      </c>
      <c r="AR3149" s="16">
        <f t="shared" si="6552"/>
        <v>0</v>
      </c>
      <c r="AS3149" s="16">
        <f t="shared" si="6552"/>
        <v>0</v>
      </c>
      <c r="AT3149" s="16">
        <f t="shared" si="6552"/>
        <v>0</v>
      </c>
      <c r="AU3149" s="16">
        <f t="shared" si="6552"/>
        <v>0</v>
      </c>
      <c r="AV3149" s="16">
        <f t="shared" si="6552"/>
        <v>0</v>
      </c>
      <c r="AW3149" s="16">
        <f t="shared" si="6552"/>
        <v>0</v>
      </c>
      <c r="AX3149" s="16">
        <f t="shared" si="6552"/>
        <v>0</v>
      </c>
      <c r="AY3149" s="16">
        <f t="shared" si="6552"/>
        <v>0</v>
      </c>
      <c r="AZ3149" s="16">
        <f t="shared" si="6552"/>
        <v>0</v>
      </c>
      <c r="BA3149" s="16">
        <f t="shared" si="6552"/>
        <v>0</v>
      </c>
      <c r="BB3149" s="16">
        <f t="shared" si="6552"/>
        <v>0</v>
      </c>
      <c r="BC3149" s="16">
        <f t="shared" si="6552"/>
        <v>0</v>
      </c>
      <c r="BD3149" s="16">
        <f t="shared" si="6552"/>
        <v>0</v>
      </c>
      <c r="BE3149" s="16">
        <f t="shared" si="6552"/>
        <v>0</v>
      </c>
      <c r="BF3149" s="16">
        <f t="shared" si="6450"/>
        <v>95.7</v>
      </c>
      <c r="BG3149" s="16">
        <f t="shared" si="6451"/>
        <v>121.1</v>
      </c>
      <c r="BH3149" s="16">
        <f t="shared" si="6452"/>
        <v>114.8</v>
      </c>
      <c r="BI3149" s="16">
        <f t="shared" si="6552"/>
        <v>0</v>
      </c>
      <c r="BJ3149" s="16">
        <f t="shared" si="6549"/>
        <v>95.7</v>
      </c>
      <c r="BK3149" s="16">
        <f t="shared" si="6552"/>
        <v>0</v>
      </c>
    </row>
    <row r="3150" spans="1:64" ht="31.5" x14ac:dyDescent="0.25">
      <c r="A3150" s="10" t="s">
        <v>1013</v>
      </c>
      <c r="B3150" s="10" t="s">
        <v>121</v>
      </c>
      <c r="C3150" s="10" t="s">
        <v>377</v>
      </c>
      <c r="D3150" s="17" t="s">
        <v>379</v>
      </c>
      <c r="E3150" s="22" t="s">
        <v>54</v>
      </c>
      <c r="F3150" s="11" t="s">
        <v>25</v>
      </c>
      <c r="G3150" s="16">
        <f>G3151</f>
        <v>0</v>
      </c>
      <c r="H3150" s="16">
        <f t="shared" si="6468"/>
        <v>79.2</v>
      </c>
      <c r="I3150" s="16">
        <f>I3151</f>
        <v>79.2</v>
      </c>
      <c r="J3150" s="16">
        <f>J3151</f>
        <v>0</v>
      </c>
      <c r="K3150" s="16">
        <f t="shared" si="6470"/>
        <v>91.8</v>
      </c>
      <c r="L3150" s="16">
        <f t="shared" si="6550"/>
        <v>91.8</v>
      </c>
      <c r="M3150" s="16">
        <f t="shared" si="6550"/>
        <v>114.8</v>
      </c>
      <c r="N3150" s="16">
        <f t="shared" si="6550"/>
        <v>16.5</v>
      </c>
      <c r="O3150" s="16">
        <f t="shared" si="6550"/>
        <v>29.3</v>
      </c>
      <c r="P3150" s="16">
        <f t="shared" si="6550"/>
        <v>0</v>
      </c>
      <c r="Q3150" s="16">
        <f t="shared" si="6541"/>
        <v>95.7</v>
      </c>
      <c r="R3150" s="16">
        <f t="shared" si="6542"/>
        <v>95.7</v>
      </c>
      <c r="S3150" s="16">
        <f t="shared" si="6543"/>
        <v>121.1</v>
      </c>
      <c r="T3150" s="16">
        <f t="shared" si="6544"/>
        <v>121.1</v>
      </c>
      <c r="U3150" s="16">
        <f t="shared" si="6545"/>
        <v>114.8</v>
      </c>
      <c r="V3150" s="16">
        <f t="shared" si="6551"/>
        <v>0</v>
      </c>
      <c r="W3150" s="16">
        <f t="shared" si="6551"/>
        <v>0</v>
      </c>
      <c r="X3150" s="16">
        <f t="shared" si="6551"/>
        <v>0</v>
      </c>
      <c r="Y3150" s="16">
        <f t="shared" si="6551"/>
        <v>0</v>
      </c>
      <c r="Z3150" s="16">
        <f t="shared" si="6551"/>
        <v>0</v>
      </c>
      <c r="AA3150" s="16">
        <f t="shared" si="6500"/>
        <v>95.7</v>
      </c>
      <c r="AB3150" s="16">
        <f t="shared" si="6501"/>
        <v>121.1</v>
      </c>
      <c r="AC3150" s="16">
        <f t="shared" si="6502"/>
        <v>114.8</v>
      </c>
      <c r="AD3150" s="16">
        <f t="shared" si="6552"/>
        <v>0</v>
      </c>
      <c r="AE3150" s="16">
        <f t="shared" si="6552"/>
        <v>0</v>
      </c>
      <c r="AF3150" s="16">
        <f t="shared" si="6552"/>
        <v>0</v>
      </c>
      <c r="AG3150" s="16">
        <f t="shared" si="6552"/>
        <v>0</v>
      </c>
      <c r="AH3150" s="16">
        <f t="shared" si="6552"/>
        <v>0</v>
      </c>
      <c r="AI3150" s="16">
        <f t="shared" si="6552"/>
        <v>0</v>
      </c>
      <c r="AJ3150" s="16">
        <f t="shared" si="6552"/>
        <v>0</v>
      </c>
      <c r="AK3150" s="16">
        <f t="shared" si="6462"/>
        <v>95.7</v>
      </c>
      <c r="AL3150" s="16">
        <f t="shared" si="6463"/>
        <v>121.1</v>
      </c>
      <c r="AM3150" s="16">
        <f t="shared" si="6464"/>
        <v>114.8</v>
      </c>
      <c r="AN3150" s="16">
        <f t="shared" si="6552"/>
        <v>0</v>
      </c>
      <c r="AO3150" s="16">
        <f t="shared" si="6465"/>
        <v>95.7</v>
      </c>
      <c r="AP3150" s="16">
        <f t="shared" si="6552"/>
        <v>0</v>
      </c>
      <c r="AQ3150" s="16">
        <f t="shared" si="6552"/>
        <v>0</v>
      </c>
      <c r="AR3150" s="16">
        <f t="shared" si="6552"/>
        <v>0</v>
      </c>
      <c r="AS3150" s="16">
        <f t="shared" si="6552"/>
        <v>0</v>
      </c>
      <c r="AT3150" s="16">
        <f t="shared" si="6552"/>
        <v>0</v>
      </c>
      <c r="AU3150" s="16">
        <f t="shared" si="6552"/>
        <v>0</v>
      </c>
      <c r="AV3150" s="16">
        <f t="shared" si="6552"/>
        <v>0</v>
      </c>
      <c r="AW3150" s="16">
        <f t="shared" si="6552"/>
        <v>0</v>
      </c>
      <c r="AX3150" s="16">
        <f t="shared" si="6552"/>
        <v>0</v>
      </c>
      <c r="AY3150" s="16">
        <f t="shared" si="6552"/>
        <v>0</v>
      </c>
      <c r="AZ3150" s="16">
        <f t="shared" si="6552"/>
        <v>0</v>
      </c>
      <c r="BA3150" s="16">
        <f t="shared" si="6552"/>
        <v>0</v>
      </c>
      <c r="BB3150" s="16">
        <f t="shared" si="6552"/>
        <v>0</v>
      </c>
      <c r="BC3150" s="16">
        <f t="shared" si="6552"/>
        <v>0</v>
      </c>
      <c r="BD3150" s="16">
        <f t="shared" si="6552"/>
        <v>0</v>
      </c>
      <c r="BE3150" s="16">
        <f t="shared" si="6552"/>
        <v>0</v>
      </c>
      <c r="BF3150" s="16">
        <f t="shared" si="6450"/>
        <v>95.7</v>
      </c>
      <c r="BG3150" s="16">
        <f t="shared" si="6451"/>
        <v>121.1</v>
      </c>
      <c r="BH3150" s="16">
        <f t="shared" si="6452"/>
        <v>114.8</v>
      </c>
      <c r="BI3150" s="16">
        <f t="shared" si="6552"/>
        <v>0</v>
      </c>
      <c r="BJ3150" s="16">
        <f t="shared" si="6549"/>
        <v>95.7</v>
      </c>
      <c r="BK3150" s="16">
        <f t="shared" si="6552"/>
        <v>0</v>
      </c>
    </row>
    <row r="3151" spans="1:64" ht="31.5" x14ac:dyDescent="0.25">
      <c r="A3151" s="10" t="s">
        <v>1013</v>
      </c>
      <c r="B3151" s="10" t="s">
        <v>121</v>
      </c>
      <c r="C3151" s="10" t="s">
        <v>377</v>
      </c>
      <c r="D3151" s="17" t="s">
        <v>379</v>
      </c>
      <c r="E3151" s="22" t="s">
        <v>55</v>
      </c>
      <c r="F3151" s="11" t="s">
        <v>26</v>
      </c>
      <c r="G3151" s="16">
        <v>0</v>
      </c>
      <c r="H3151" s="16">
        <f t="shared" si="6468"/>
        <v>79.2</v>
      </c>
      <c r="I3151" s="16">
        <v>79.2</v>
      </c>
      <c r="J3151" s="16">
        <v>0</v>
      </c>
      <c r="K3151" s="16">
        <f t="shared" si="6470"/>
        <v>91.8</v>
      </c>
      <c r="L3151" s="16">
        <v>91.8</v>
      </c>
      <c r="M3151" s="16">
        <v>114.8</v>
      </c>
      <c r="N3151" s="16">
        <v>16.5</v>
      </c>
      <c r="O3151" s="16">
        <v>29.3</v>
      </c>
      <c r="P3151" s="16"/>
      <c r="Q3151" s="16">
        <f t="shared" si="6541"/>
        <v>95.7</v>
      </c>
      <c r="R3151" s="16">
        <f t="shared" si="6542"/>
        <v>95.7</v>
      </c>
      <c r="S3151" s="16">
        <f t="shared" si="6543"/>
        <v>121.1</v>
      </c>
      <c r="T3151" s="16">
        <f t="shared" si="6544"/>
        <v>121.1</v>
      </c>
      <c r="U3151" s="16">
        <f t="shared" si="6545"/>
        <v>114.8</v>
      </c>
      <c r="V3151" s="16"/>
      <c r="W3151" s="16"/>
      <c r="X3151" s="16"/>
      <c r="Y3151" s="16"/>
      <c r="Z3151" s="16"/>
      <c r="AA3151" s="16">
        <f t="shared" si="6500"/>
        <v>95.7</v>
      </c>
      <c r="AB3151" s="16">
        <f t="shared" si="6501"/>
        <v>121.1</v>
      </c>
      <c r="AC3151" s="16">
        <f t="shared" si="6502"/>
        <v>114.8</v>
      </c>
      <c r="AD3151" s="16"/>
      <c r="AE3151" s="16"/>
      <c r="AF3151" s="16"/>
      <c r="AG3151" s="16"/>
      <c r="AH3151" s="16"/>
      <c r="AI3151" s="16"/>
      <c r="AJ3151" s="16"/>
      <c r="AK3151" s="16">
        <f t="shared" si="6462"/>
        <v>95.7</v>
      </c>
      <c r="AL3151" s="16">
        <f t="shared" si="6463"/>
        <v>121.1</v>
      </c>
      <c r="AM3151" s="16">
        <f t="shared" si="6464"/>
        <v>114.8</v>
      </c>
      <c r="AN3151" s="16"/>
      <c r="AO3151" s="16">
        <f t="shared" si="6465"/>
        <v>95.7</v>
      </c>
      <c r="AP3151" s="16"/>
      <c r="AQ3151" s="16"/>
      <c r="AR3151" s="16"/>
      <c r="AS3151" s="16"/>
      <c r="AT3151" s="16"/>
      <c r="AU3151" s="16"/>
      <c r="AV3151" s="16"/>
      <c r="AW3151" s="16"/>
      <c r="AX3151" s="16"/>
      <c r="AY3151" s="16"/>
      <c r="AZ3151" s="16"/>
      <c r="BA3151" s="16"/>
      <c r="BB3151" s="16"/>
      <c r="BC3151" s="16"/>
      <c r="BD3151" s="16"/>
      <c r="BE3151" s="16"/>
      <c r="BF3151" s="16">
        <f t="shared" si="6450"/>
        <v>95.7</v>
      </c>
      <c r="BG3151" s="16">
        <f t="shared" si="6451"/>
        <v>121.1</v>
      </c>
      <c r="BH3151" s="16">
        <f t="shared" si="6452"/>
        <v>114.8</v>
      </c>
      <c r="BI3151" s="16"/>
      <c r="BJ3151" s="16">
        <f t="shared" si="6549"/>
        <v>95.7</v>
      </c>
      <c r="BK3151" s="16"/>
    </row>
    <row r="3152" spans="1:64" s="46" customFormat="1" x14ac:dyDescent="0.25">
      <c r="A3152" s="6" t="s">
        <v>1013</v>
      </c>
      <c r="B3152" s="6" t="s">
        <v>90</v>
      </c>
      <c r="C3152" s="6"/>
      <c r="D3152" s="37"/>
      <c r="E3152" s="50"/>
      <c r="F3152" s="7" t="s">
        <v>91</v>
      </c>
      <c r="G3152" s="14"/>
      <c r="H3152" s="14"/>
      <c r="I3152" s="14"/>
      <c r="J3152" s="14"/>
      <c r="K3152" s="14"/>
      <c r="L3152" s="14"/>
      <c r="M3152" s="14"/>
      <c r="N3152" s="14"/>
      <c r="O3152" s="14"/>
      <c r="P3152" s="14"/>
      <c r="Q3152" s="14"/>
      <c r="R3152" s="14"/>
      <c r="S3152" s="14"/>
      <c r="T3152" s="14"/>
      <c r="U3152" s="14"/>
      <c r="V3152" s="14"/>
      <c r="W3152" s="14"/>
      <c r="X3152" s="14"/>
      <c r="Y3152" s="14"/>
      <c r="Z3152" s="14"/>
      <c r="AA3152" s="14">
        <f t="shared" ref="AA3152:AA3157" si="6553">AA3153</f>
        <v>0</v>
      </c>
      <c r="AB3152" s="14">
        <f t="shared" ref="AB3152:BK3157" si="6554">AB3153</f>
        <v>0</v>
      </c>
      <c r="AC3152" s="14">
        <f t="shared" si="6554"/>
        <v>0</v>
      </c>
      <c r="AD3152" s="14">
        <f t="shared" si="6554"/>
        <v>0</v>
      </c>
      <c r="AE3152" s="14">
        <f t="shared" si="6554"/>
        <v>0</v>
      </c>
      <c r="AF3152" s="14">
        <f t="shared" si="6554"/>
        <v>0</v>
      </c>
      <c r="AG3152" s="14">
        <f t="shared" si="6554"/>
        <v>0</v>
      </c>
      <c r="AH3152" s="14">
        <f t="shared" si="6554"/>
        <v>0</v>
      </c>
      <c r="AI3152" s="14">
        <f t="shared" si="6554"/>
        <v>0</v>
      </c>
      <c r="AJ3152" s="14">
        <f t="shared" si="6554"/>
        <v>0</v>
      </c>
      <c r="AK3152" s="14">
        <f t="shared" si="6462"/>
        <v>0</v>
      </c>
      <c r="AL3152" s="14">
        <f t="shared" si="6463"/>
        <v>0</v>
      </c>
      <c r="AM3152" s="14">
        <f t="shared" si="6464"/>
        <v>0</v>
      </c>
      <c r="AN3152" s="14">
        <f t="shared" si="6554"/>
        <v>0</v>
      </c>
      <c r="AO3152" s="14">
        <f t="shared" si="6465"/>
        <v>0</v>
      </c>
      <c r="AP3152" s="14">
        <f t="shared" si="6554"/>
        <v>0</v>
      </c>
      <c r="AQ3152" s="14">
        <f t="shared" si="6554"/>
        <v>0</v>
      </c>
      <c r="AR3152" s="14">
        <f t="shared" si="6554"/>
        <v>3258</v>
      </c>
      <c r="AS3152" s="14">
        <f t="shared" si="6554"/>
        <v>0</v>
      </c>
      <c r="AT3152" s="14">
        <f t="shared" si="6554"/>
        <v>0</v>
      </c>
      <c r="AU3152" s="14">
        <f t="shared" si="6554"/>
        <v>0</v>
      </c>
      <c r="AV3152" s="14">
        <f t="shared" si="6554"/>
        <v>0</v>
      </c>
      <c r="AW3152" s="14">
        <f t="shared" si="6554"/>
        <v>0</v>
      </c>
      <c r="AX3152" s="14">
        <f t="shared" si="6554"/>
        <v>0</v>
      </c>
      <c r="AY3152" s="14">
        <f t="shared" si="6554"/>
        <v>0</v>
      </c>
      <c r="AZ3152" s="14">
        <f t="shared" si="6554"/>
        <v>0</v>
      </c>
      <c r="BA3152" s="14">
        <f t="shared" si="6554"/>
        <v>5771.1</v>
      </c>
      <c r="BB3152" s="14">
        <f t="shared" si="6554"/>
        <v>0</v>
      </c>
      <c r="BC3152" s="14">
        <f t="shared" si="6554"/>
        <v>0</v>
      </c>
      <c r="BD3152" s="14">
        <f t="shared" si="6554"/>
        <v>7275</v>
      </c>
      <c r="BE3152" s="14">
        <f t="shared" si="6554"/>
        <v>0</v>
      </c>
      <c r="BF3152" s="14">
        <f t="shared" si="6450"/>
        <v>3258</v>
      </c>
      <c r="BG3152" s="14">
        <f t="shared" si="6451"/>
        <v>5771.1</v>
      </c>
      <c r="BH3152" s="14">
        <f t="shared" si="6452"/>
        <v>7275</v>
      </c>
      <c r="BI3152" s="14">
        <f t="shared" si="6554"/>
        <v>0</v>
      </c>
      <c r="BJ3152" s="14">
        <f t="shared" si="6549"/>
        <v>3258</v>
      </c>
      <c r="BK3152" s="14">
        <f t="shared" si="6554"/>
        <v>0</v>
      </c>
    </row>
    <row r="3153" spans="1:63" s="47" customFormat="1" x14ac:dyDescent="0.25">
      <c r="A3153" s="8" t="s">
        <v>1013</v>
      </c>
      <c r="B3153" s="8" t="s">
        <v>90</v>
      </c>
      <c r="C3153" s="8" t="s">
        <v>44</v>
      </c>
      <c r="D3153" s="35"/>
      <c r="E3153" s="34"/>
      <c r="F3153" s="9" t="s">
        <v>1148</v>
      </c>
      <c r="G3153" s="15"/>
      <c r="H3153" s="15"/>
      <c r="I3153" s="15"/>
      <c r="J3153" s="15"/>
      <c r="K3153" s="15"/>
      <c r="L3153" s="15"/>
      <c r="M3153" s="15"/>
      <c r="N3153" s="15"/>
      <c r="O3153" s="15"/>
      <c r="P3153" s="15"/>
      <c r="Q3153" s="15"/>
      <c r="R3153" s="15"/>
      <c r="S3153" s="15"/>
      <c r="T3153" s="15"/>
      <c r="U3153" s="15"/>
      <c r="V3153" s="15"/>
      <c r="W3153" s="15"/>
      <c r="X3153" s="15"/>
      <c r="Y3153" s="15"/>
      <c r="Z3153" s="15"/>
      <c r="AA3153" s="15">
        <f t="shared" si="6553"/>
        <v>0</v>
      </c>
      <c r="AB3153" s="15">
        <f t="shared" si="6554"/>
        <v>0</v>
      </c>
      <c r="AC3153" s="15">
        <f t="shared" si="6554"/>
        <v>0</v>
      </c>
      <c r="AD3153" s="15">
        <f t="shared" si="6554"/>
        <v>0</v>
      </c>
      <c r="AE3153" s="15">
        <f t="shared" si="6554"/>
        <v>0</v>
      </c>
      <c r="AF3153" s="15">
        <f t="shared" si="6554"/>
        <v>0</v>
      </c>
      <c r="AG3153" s="15">
        <f t="shared" si="6554"/>
        <v>0</v>
      </c>
      <c r="AH3153" s="15">
        <f t="shared" si="6554"/>
        <v>0</v>
      </c>
      <c r="AI3153" s="15">
        <f t="shared" si="6554"/>
        <v>0</v>
      </c>
      <c r="AJ3153" s="15">
        <f t="shared" si="6554"/>
        <v>0</v>
      </c>
      <c r="AK3153" s="15">
        <f t="shared" si="6462"/>
        <v>0</v>
      </c>
      <c r="AL3153" s="15">
        <f t="shared" si="6463"/>
        <v>0</v>
      </c>
      <c r="AM3153" s="15">
        <f t="shared" si="6464"/>
        <v>0</v>
      </c>
      <c r="AN3153" s="15">
        <f t="shared" si="6554"/>
        <v>0</v>
      </c>
      <c r="AO3153" s="15">
        <f t="shared" si="6465"/>
        <v>0</v>
      </c>
      <c r="AP3153" s="15">
        <f t="shared" si="6554"/>
        <v>0</v>
      </c>
      <c r="AQ3153" s="15">
        <f t="shared" si="6554"/>
        <v>0</v>
      </c>
      <c r="AR3153" s="15">
        <f t="shared" si="6554"/>
        <v>3258</v>
      </c>
      <c r="AS3153" s="15">
        <f t="shared" si="6554"/>
        <v>0</v>
      </c>
      <c r="AT3153" s="15">
        <f t="shared" si="6554"/>
        <v>0</v>
      </c>
      <c r="AU3153" s="15">
        <f t="shared" si="6554"/>
        <v>0</v>
      </c>
      <c r="AV3153" s="15">
        <f t="shared" si="6554"/>
        <v>0</v>
      </c>
      <c r="AW3153" s="15">
        <f t="shared" si="6554"/>
        <v>0</v>
      </c>
      <c r="AX3153" s="15">
        <f t="shared" si="6554"/>
        <v>0</v>
      </c>
      <c r="AY3153" s="15">
        <f t="shared" si="6554"/>
        <v>0</v>
      </c>
      <c r="AZ3153" s="15">
        <f t="shared" si="6554"/>
        <v>0</v>
      </c>
      <c r="BA3153" s="15">
        <f t="shared" si="6554"/>
        <v>5771.1</v>
      </c>
      <c r="BB3153" s="15">
        <f t="shared" si="6554"/>
        <v>0</v>
      </c>
      <c r="BC3153" s="15">
        <f t="shared" si="6554"/>
        <v>0</v>
      </c>
      <c r="BD3153" s="15">
        <f t="shared" si="6554"/>
        <v>7275</v>
      </c>
      <c r="BE3153" s="15">
        <f t="shared" si="6554"/>
        <v>0</v>
      </c>
      <c r="BF3153" s="15">
        <f t="shared" si="6450"/>
        <v>3258</v>
      </c>
      <c r="BG3153" s="15">
        <f t="shared" si="6451"/>
        <v>5771.1</v>
      </c>
      <c r="BH3153" s="15">
        <f t="shared" si="6452"/>
        <v>7275</v>
      </c>
      <c r="BI3153" s="15">
        <f t="shared" si="6554"/>
        <v>0</v>
      </c>
      <c r="BJ3153" s="15">
        <f t="shared" si="6549"/>
        <v>3258</v>
      </c>
      <c r="BK3153" s="15">
        <f t="shared" si="6554"/>
        <v>0</v>
      </c>
    </row>
    <row r="3154" spans="1:63" x14ac:dyDescent="0.25">
      <c r="A3154" s="10" t="s">
        <v>1013</v>
      </c>
      <c r="B3154" s="10" t="s">
        <v>90</v>
      </c>
      <c r="C3154" s="10" t="s">
        <v>44</v>
      </c>
      <c r="D3154" s="17" t="s">
        <v>988</v>
      </c>
      <c r="E3154" s="22"/>
      <c r="F3154" s="19" t="s">
        <v>1050</v>
      </c>
      <c r="G3154" s="16"/>
      <c r="H3154" s="16"/>
      <c r="I3154" s="16"/>
      <c r="J3154" s="16"/>
      <c r="K3154" s="16"/>
      <c r="L3154" s="16"/>
      <c r="M3154" s="16"/>
      <c r="N3154" s="16"/>
      <c r="O3154" s="16"/>
      <c r="P3154" s="16"/>
      <c r="Q3154" s="16"/>
      <c r="R3154" s="16"/>
      <c r="S3154" s="16"/>
      <c r="T3154" s="16"/>
      <c r="U3154" s="16"/>
      <c r="V3154" s="16"/>
      <c r="W3154" s="16"/>
      <c r="X3154" s="16"/>
      <c r="Y3154" s="16"/>
      <c r="Z3154" s="16"/>
      <c r="AA3154" s="16">
        <f t="shared" si="6553"/>
        <v>0</v>
      </c>
      <c r="AB3154" s="16">
        <f t="shared" si="6554"/>
        <v>0</v>
      </c>
      <c r="AC3154" s="16">
        <f t="shared" si="6554"/>
        <v>0</v>
      </c>
      <c r="AD3154" s="16">
        <f t="shared" si="6554"/>
        <v>0</v>
      </c>
      <c r="AE3154" s="16">
        <f t="shared" si="6554"/>
        <v>0</v>
      </c>
      <c r="AF3154" s="16">
        <f t="shared" si="6554"/>
        <v>0</v>
      </c>
      <c r="AG3154" s="16">
        <f t="shared" si="6554"/>
        <v>0</v>
      </c>
      <c r="AH3154" s="16">
        <f t="shared" si="6554"/>
        <v>0</v>
      </c>
      <c r="AI3154" s="16">
        <f t="shared" si="6554"/>
        <v>0</v>
      </c>
      <c r="AJ3154" s="16">
        <f t="shared" si="6554"/>
        <v>0</v>
      </c>
      <c r="AK3154" s="16">
        <f t="shared" si="6462"/>
        <v>0</v>
      </c>
      <c r="AL3154" s="16">
        <f t="shared" si="6463"/>
        <v>0</v>
      </c>
      <c r="AM3154" s="16">
        <f t="shared" si="6464"/>
        <v>0</v>
      </c>
      <c r="AN3154" s="16">
        <f t="shared" si="6554"/>
        <v>0</v>
      </c>
      <c r="AO3154" s="16">
        <f t="shared" si="6465"/>
        <v>0</v>
      </c>
      <c r="AP3154" s="16">
        <f t="shared" si="6554"/>
        <v>0</v>
      </c>
      <c r="AQ3154" s="16">
        <f t="shared" si="6554"/>
        <v>0</v>
      </c>
      <c r="AR3154" s="16">
        <f t="shared" si="6554"/>
        <v>3258</v>
      </c>
      <c r="AS3154" s="16">
        <f t="shared" si="6554"/>
        <v>0</v>
      </c>
      <c r="AT3154" s="16">
        <f t="shared" si="6554"/>
        <v>0</v>
      </c>
      <c r="AU3154" s="16">
        <f t="shared" si="6554"/>
        <v>0</v>
      </c>
      <c r="AV3154" s="16">
        <f t="shared" si="6554"/>
        <v>0</v>
      </c>
      <c r="AW3154" s="16">
        <f t="shared" si="6554"/>
        <v>0</v>
      </c>
      <c r="AX3154" s="16">
        <f t="shared" si="6554"/>
        <v>0</v>
      </c>
      <c r="AY3154" s="16">
        <f t="shared" si="6554"/>
        <v>0</v>
      </c>
      <c r="AZ3154" s="16">
        <f t="shared" si="6554"/>
        <v>0</v>
      </c>
      <c r="BA3154" s="16">
        <f t="shared" si="6554"/>
        <v>5771.1</v>
      </c>
      <c r="BB3154" s="16">
        <f t="shared" si="6554"/>
        <v>0</v>
      </c>
      <c r="BC3154" s="16">
        <f t="shared" si="6554"/>
        <v>0</v>
      </c>
      <c r="BD3154" s="16">
        <f t="shared" si="6554"/>
        <v>7275</v>
      </c>
      <c r="BE3154" s="16">
        <f t="shared" si="6554"/>
        <v>0</v>
      </c>
      <c r="BF3154" s="16">
        <f t="shared" si="6450"/>
        <v>3258</v>
      </c>
      <c r="BG3154" s="16">
        <f t="shared" si="6451"/>
        <v>5771.1</v>
      </c>
      <c r="BH3154" s="16">
        <f t="shared" si="6452"/>
        <v>7275</v>
      </c>
      <c r="BI3154" s="16">
        <f t="shared" si="6554"/>
        <v>0</v>
      </c>
      <c r="BJ3154" s="16">
        <f t="shared" si="6549"/>
        <v>3258</v>
      </c>
      <c r="BK3154" s="16">
        <f t="shared" si="6554"/>
        <v>0</v>
      </c>
    </row>
    <row r="3155" spans="1:63" ht="94.5" x14ac:dyDescent="0.25">
      <c r="A3155" s="10" t="s">
        <v>1013</v>
      </c>
      <c r="B3155" s="10" t="s">
        <v>90</v>
      </c>
      <c r="C3155" s="10" t="s">
        <v>44</v>
      </c>
      <c r="D3155" s="17" t="s">
        <v>1140</v>
      </c>
      <c r="E3155" s="22"/>
      <c r="F3155" s="11" t="s">
        <v>1207</v>
      </c>
      <c r="G3155" s="16"/>
      <c r="H3155" s="16"/>
      <c r="I3155" s="16"/>
      <c r="J3155" s="16"/>
      <c r="K3155" s="16"/>
      <c r="L3155" s="16"/>
      <c r="M3155" s="16"/>
      <c r="N3155" s="16"/>
      <c r="O3155" s="16"/>
      <c r="P3155" s="16"/>
      <c r="Q3155" s="16"/>
      <c r="R3155" s="16"/>
      <c r="S3155" s="16"/>
      <c r="T3155" s="16"/>
      <c r="U3155" s="16"/>
      <c r="V3155" s="16"/>
      <c r="W3155" s="16"/>
      <c r="X3155" s="16"/>
      <c r="Y3155" s="16"/>
      <c r="Z3155" s="16"/>
      <c r="AA3155" s="16">
        <f t="shared" si="6553"/>
        <v>0</v>
      </c>
      <c r="AB3155" s="16">
        <f t="shared" si="6554"/>
        <v>0</v>
      </c>
      <c r="AC3155" s="16">
        <f t="shared" si="6554"/>
        <v>0</v>
      </c>
      <c r="AD3155" s="16">
        <f t="shared" si="6554"/>
        <v>0</v>
      </c>
      <c r="AE3155" s="16">
        <f t="shared" si="6554"/>
        <v>0</v>
      </c>
      <c r="AF3155" s="16">
        <f t="shared" si="6554"/>
        <v>0</v>
      </c>
      <c r="AG3155" s="16">
        <f t="shared" si="6554"/>
        <v>0</v>
      </c>
      <c r="AH3155" s="16">
        <f t="shared" si="6554"/>
        <v>0</v>
      </c>
      <c r="AI3155" s="16">
        <f t="shared" si="6554"/>
        <v>0</v>
      </c>
      <c r="AJ3155" s="16">
        <f t="shared" si="6554"/>
        <v>0</v>
      </c>
      <c r="AK3155" s="16">
        <f t="shared" si="6462"/>
        <v>0</v>
      </c>
      <c r="AL3155" s="16">
        <f t="shared" si="6463"/>
        <v>0</v>
      </c>
      <c r="AM3155" s="16">
        <f t="shared" si="6464"/>
        <v>0</v>
      </c>
      <c r="AN3155" s="16">
        <f t="shared" si="6554"/>
        <v>0</v>
      </c>
      <c r="AO3155" s="16">
        <f t="shared" si="6465"/>
        <v>0</v>
      </c>
      <c r="AP3155" s="16">
        <f t="shared" si="6554"/>
        <v>0</v>
      </c>
      <c r="AQ3155" s="16">
        <f t="shared" si="6554"/>
        <v>0</v>
      </c>
      <c r="AR3155" s="16">
        <f t="shared" si="6554"/>
        <v>3258</v>
      </c>
      <c r="AS3155" s="16">
        <f t="shared" si="6554"/>
        <v>0</v>
      </c>
      <c r="AT3155" s="16">
        <f t="shared" si="6554"/>
        <v>0</v>
      </c>
      <c r="AU3155" s="16">
        <f t="shared" si="6554"/>
        <v>0</v>
      </c>
      <c r="AV3155" s="16">
        <f t="shared" si="6554"/>
        <v>0</v>
      </c>
      <c r="AW3155" s="16">
        <f t="shared" si="6554"/>
        <v>0</v>
      </c>
      <c r="AX3155" s="16">
        <f t="shared" si="6554"/>
        <v>0</v>
      </c>
      <c r="AY3155" s="16">
        <f t="shared" si="6554"/>
        <v>0</v>
      </c>
      <c r="AZ3155" s="16">
        <f t="shared" si="6554"/>
        <v>0</v>
      </c>
      <c r="BA3155" s="16">
        <f t="shared" si="6554"/>
        <v>5771.1</v>
      </c>
      <c r="BB3155" s="16">
        <f t="shared" si="6554"/>
        <v>0</v>
      </c>
      <c r="BC3155" s="16">
        <f t="shared" si="6554"/>
        <v>0</v>
      </c>
      <c r="BD3155" s="16">
        <f t="shared" si="6554"/>
        <v>7275</v>
      </c>
      <c r="BE3155" s="16">
        <f t="shared" si="6554"/>
        <v>0</v>
      </c>
      <c r="BF3155" s="16">
        <f t="shared" si="6450"/>
        <v>3258</v>
      </c>
      <c r="BG3155" s="16">
        <f t="shared" si="6451"/>
        <v>5771.1</v>
      </c>
      <c r="BH3155" s="16">
        <f t="shared" si="6452"/>
        <v>7275</v>
      </c>
      <c r="BI3155" s="16">
        <f t="shared" si="6554"/>
        <v>0</v>
      </c>
      <c r="BJ3155" s="16">
        <f t="shared" si="6549"/>
        <v>3258</v>
      </c>
      <c r="BK3155" s="16">
        <f t="shared" si="6554"/>
        <v>0</v>
      </c>
    </row>
    <row r="3156" spans="1:63" ht="47.25" x14ac:dyDescent="0.25">
      <c r="A3156" s="10" t="s">
        <v>1013</v>
      </c>
      <c r="B3156" s="10" t="s">
        <v>90</v>
      </c>
      <c r="C3156" s="10" t="s">
        <v>44</v>
      </c>
      <c r="D3156" s="17" t="s">
        <v>1140</v>
      </c>
      <c r="E3156" s="22" t="s">
        <v>50</v>
      </c>
      <c r="F3156" s="11" t="s">
        <v>21</v>
      </c>
      <c r="G3156" s="16"/>
      <c r="H3156" s="16"/>
      <c r="I3156" s="16"/>
      <c r="J3156" s="16"/>
      <c r="K3156" s="16"/>
      <c r="L3156" s="16"/>
      <c r="M3156" s="16"/>
      <c r="N3156" s="16"/>
      <c r="O3156" s="16"/>
      <c r="P3156" s="16"/>
      <c r="Q3156" s="16"/>
      <c r="R3156" s="16"/>
      <c r="S3156" s="16"/>
      <c r="T3156" s="16"/>
      <c r="U3156" s="16"/>
      <c r="V3156" s="16"/>
      <c r="W3156" s="16"/>
      <c r="X3156" s="16"/>
      <c r="Y3156" s="16"/>
      <c r="Z3156" s="16"/>
      <c r="AA3156" s="16">
        <f t="shared" si="6553"/>
        <v>0</v>
      </c>
      <c r="AB3156" s="16">
        <f t="shared" si="6554"/>
        <v>0</v>
      </c>
      <c r="AC3156" s="16">
        <f t="shared" si="6554"/>
        <v>0</v>
      </c>
      <c r="AD3156" s="16">
        <f t="shared" si="6554"/>
        <v>0</v>
      </c>
      <c r="AE3156" s="16">
        <f t="shared" si="6554"/>
        <v>0</v>
      </c>
      <c r="AF3156" s="16">
        <f t="shared" si="6554"/>
        <v>0</v>
      </c>
      <c r="AG3156" s="16">
        <f t="shared" si="6554"/>
        <v>0</v>
      </c>
      <c r="AH3156" s="16">
        <f t="shared" si="6554"/>
        <v>0</v>
      </c>
      <c r="AI3156" s="16">
        <f t="shared" si="6554"/>
        <v>0</v>
      </c>
      <c r="AJ3156" s="16">
        <f t="shared" si="6554"/>
        <v>0</v>
      </c>
      <c r="AK3156" s="16">
        <f t="shared" si="6462"/>
        <v>0</v>
      </c>
      <c r="AL3156" s="16">
        <f t="shared" si="6463"/>
        <v>0</v>
      </c>
      <c r="AM3156" s="16">
        <f t="shared" si="6464"/>
        <v>0</v>
      </c>
      <c r="AN3156" s="16">
        <f t="shared" si="6554"/>
        <v>0</v>
      </c>
      <c r="AO3156" s="16">
        <f t="shared" si="6465"/>
        <v>0</v>
      </c>
      <c r="AP3156" s="16">
        <f t="shared" si="6554"/>
        <v>0</v>
      </c>
      <c r="AQ3156" s="16">
        <f t="shared" si="6554"/>
        <v>0</v>
      </c>
      <c r="AR3156" s="16">
        <f t="shared" si="6554"/>
        <v>3258</v>
      </c>
      <c r="AS3156" s="16">
        <f t="shared" si="6554"/>
        <v>0</v>
      </c>
      <c r="AT3156" s="16">
        <f t="shared" si="6554"/>
        <v>0</v>
      </c>
      <c r="AU3156" s="16">
        <f t="shared" si="6554"/>
        <v>0</v>
      </c>
      <c r="AV3156" s="16">
        <f t="shared" si="6554"/>
        <v>0</v>
      </c>
      <c r="AW3156" s="16">
        <f t="shared" si="6554"/>
        <v>0</v>
      </c>
      <c r="AX3156" s="16">
        <f t="shared" si="6554"/>
        <v>0</v>
      </c>
      <c r="AY3156" s="16">
        <f t="shared" si="6554"/>
        <v>0</v>
      </c>
      <c r="AZ3156" s="16">
        <f t="shared" si="6554"/>
        <v>0</v>
      </c>
      <c r="BA3156" s="16">
        <f t="shared" si="6554"/>
        <v>5771.1</v>
      </c>
      <c r="BB3156" s="16">
        <f t="shared" si="6554"/>
        <v>0</v>
      </c>
      <c r="BC3156" s="16">
        <f t="shared" si="6554"/>
        <v>0</v>
      </c>
      <c r="BD3156" s="16">
        <f t="shared" si="6554"/>
        <v>7275</v>
      </c>
      <c r="BE3156" s="16">
        <f t="shared" si="6554"/>
        <v>0</v>
      </c>
      <c r="BF3156" s="16">
        <f t="shared" si="6450"/>
        <v>3258</v>
      </c>
      <c r="BG3156" s="16">
        <f t="shared" si="6451"/>
        <v>5771.1</v>
      </c>
      <c r="BH3156" s="16">
        <f t="shared" si="6452"/>
        <v>7275</v>
      </c>
      <c r="BI3156" s="16">
        <f t="shared" si="6554"/>
        <v>0</v>
      </c>
      <c r="BJ3156" s="16">
        <f t="shared" si="6549"/>
        <v>3258</v>
      </c>
      <c r="BK3156" s="16">
        <f t="shared" si="6554"/>
        <v>0</v>
      </c>
    </row>
    <row r="3157" spans="1:63" ht="47.25" x14ac:dyDescent="0.25">
      <c r="A3157" s="10" t="s">
        <v>1013</v>
      </c>
      <c r="B3157" s="10" t="s">
        <v>90</v>
      </c>
      <c r="C3157" s="10" t="s">
        <v>44</v>
      </c>
      <c r="D3157" s="17" t="s">
        <v>1140</v>
      </c>
      <c r="E3157" s="22" t="s">
        <v>51</v>
      </c>
      <c r="F3157" s="11" t="s">
        <v>22</v>
      </c>
      <c r="G3157" s="16"/>
      <c r="H3157" s="16"/>
      <c r="I3157" s="16"/>
      <c r="J3157" s="16"/>
      <c r="K3157" s="16"/>
      <c r="L3157" s="16"/>
      <c r="M3157" s="16"/>
      <c r="N3157" s="16"/>
      <c r="O3157" s="16"/>
      <c r="P3157" s="16"/>
      <c r="Q3157" s="16"/>
      <c r="R3157" s="16"/>
      <c r="S3157" s="16"/>
      <c r="T3157" s="16"/>
      <c r="U3157" s="16"/>
      <c r="V3157" s="16"/>
      <c r="W3157" s="16"/>
      <c r="X3157" s="16"/>
      <c r="Y3157" s="16"/>
      <c r="Z3157" s="16"/>
      <c r="AA3157" s="16">
        <f t="shared" si="6553"/>
        <v>0</v>
      </c>
      <c r="AB3157" s="16">
        <f t="shared" si="6554"/>
        <v>0</v>
      </c>
      <c r="AC3157" s="16">
        <f t="shared" si="6554"/>
        <v>0</v>
      </c>
      <c r="AD3157" s="16">
        <f t="shared" si="6554"/>
        <v>0</v>
      </c>
      <c r="AE3157" s="16">
        <f t="shared" si="6554"/>
        <v>0</v>
      </c>
      <c r="AF3157" s="16">
        <f t="shared" si="6554"/>
        <v>0</v>
      </c>
      <c r="AG3157" s="16">
        <f t="shared" si="6554"/>
        <v>0</v>
      </c>
      <c r="AH3157" s="16">
        <f t="shared" si="6554"/>
        <v>0</v>
      </c>
      <c r="AI3157" s="16">
        <f t="shared" si="6554"/>
        <v>0</v>
      </c>
      <c r="AJ3157" s="16">
        <f t="shared" si="6554"/>
        <v>0</v>
      </c>
      <c r="AK3157" s="16">
        <f t="shared" si="6462"/>
        <v>0</v>
      </c>
      <c r="AL3157" s="16">
        <f t="shared" si="6463"/>
        <v>0</v>
      </c>
      <c r="AM3157" s="16">
        <f t="shared" si="6464"/>
        <v>0</v>
      </c>
      <c r="AN3157" s="16">
        <f t="shared" si="6554"/>
        <v>0</v>
      </c>
      <c r="AO3157" s="16">
        <f t="shared" si="6465"/>
        <v>0</v>
      </c>
      <c r="AP3157" s="16">
        <f t="shared" si="6554"/>
        <v>0</v>
      </c>
      <c r="AQ3157" s="16">
        <f t="shared" si="6554"/>
        <v>0</v>
      </c>
      <c r="AR3157" s="16">
        <f t="shared" si="6554"/>
        <v>3258</v>
      </c>
      <c r="AS3157" s="16">
        <f t="shared" si="6554"/>
        <v>0</v>
      </c>
      <c r="AT3157" s="16">
        <f t="shared" si="6554"/>
        <v>0</v>
      </c>
      <c r="AU3157" s="16">
        <f t="shared" si="6554"/>
        <v>0</v>
      </c>
      <c r="AV3157" s="16">
        <f t="shared" si="6554"/>
        <v>0</v>
      </c>
      <c r="AW3157" s="16">
        <f t="shared" si="6554"/>
        <v>0</v>
      </c>
      <c r="AX3157" s="16">
        <f t="shared" si="6554"/>
        <v>0</v>
      </c>
      <c r="AY3157" s="16">
        <f t="shared" si="6554"/>
        <v>0</v>
      </c>
      <c r="AZ3157" s="16">
        <f t="shared" si="6554"/>
        <v>0</v>
      </c>
      <c r="BA3157" s="16">
        <f t="shared" si="6554"/>
        <v>5771.1</v>
      </c>
      <c r="BB3157" s="16">
        <f t="shared" si="6554"/>
        <v>0</v>
      </c>
      <c r="BC3157" s="16">
        <f t="shared" si="6554"/>
        <v>0</v>
      </c>
      <c r="BD3157" s="16">
        <f t="shared" si="6554"/>
        <v>7275</v>
      </c>
      <c r="BE3157" s="16">
        <f t="shared" si="6554"/>
        <v>0</v>
      </c>
      <c r="BF3157" s="16">
        <f t="shared" si="6450"/>
        <v>3258</v>
      </c>
      <c r="BG3157" s="16">
        <f t="shared" si="6451"/>
        <v>5771.1</v>
      </c>
      <c r="BH3157" s="16">
        <f t="shared" si="6452"/>
        <v>7275</v>
      </c>
      <c r="BI3157" s="16">
        <f t="shared" si="6554"/>
        <v>0</v>
      </c>
      <c r="BJ3157" s="16">
        <f t="shared" si="6549"/>
        <v>3258</v>
      </c>
      <c r="BK3157" s="16">
        <f t="shared" si="6554"/>
        <v>0</v>
      </c>
    </row>
    <row r="3158" spans="1:63" ht="63" x14ac:dyDescent="0.25">
      <c r="A3158" s="10" t="s">
        <v>1013</v>
      </c>
      <c r="B3158" s="10" t="s">
        <v>90</v>
      </c>
      <c r="C3158" s="10" t="s">
        <v>44</v>
      </c>
      <c r="D3158" s="17" t="s">
        <v>1140</v>
      </c>
      <c r="E3158" s="22" t="s">
        <v>263</v>
      </c>
      <c r="F3158" s="11" t="s">
        <v>39</v>
      </c>
      <c r="G3158" s="16"/>
      <c r="H3158" s="16"/>
      <c r="I3158" s="16"/>
      <c r="J3158" s="16"/>
      <c r="K3158" s="16"/>
      <c r="L3158" s="16"/>
      <c r="M3158" s="16"/>
      <c r="N3158" s="16"/>
      <c r="O3158" s="16"/>
      <c r="P3158" s="16"/>
      <c r="Q3158" s="16"/>
      <c r="R3158" s="16"/>
      <c r="S3158" s="16"/>
      <c r="T3158" s="16"/>
      <c r="U3158" s="16"/>
      <c r="V3158" s="16"/>
      <c r="W3158" s="16"/>
      <c r="X3158" s="16"/>
      <c r="Y3158" s="16"/>
      <c r="Z3158" s="16"/>
      <c r="AA3158" s="16">
        <v>0</v>
      </c>
      <c r="AB3158" s="16">
        <v>0</v>
      </c>
      <c r="AC3158" s="16">
        <v>0</v>
      </c>
      <c r="AD3158" s="16"/>
      <c r="AE3158" s="16"/>
      <c r="AF3158" s="16"/>
      <c r="AG3158" s="16"/>
      <c r="AH3158" s="16"/>
      <c r="AI3158" s="16"/>
      <c r="AJ3158" s="16"/>
      <c r="AK3158" s="16">
        <f t="shared" si="6462"/>
        <v>0</v>
      </c>
      <c r="AL3158" s="16">
        <f t="shared" si="6463"/>
        <v>0</v>
      </c>
      <c r="AM3158" s="16">
        <f t="shared" si="6464"/>
        <v>0</v>
      </c>
      <c r="AN3158" s="16"/>
      <c r="AO3158" s="16">
        <f t="shared" si="6465"/>
        <v>0</v>
      </c>
      <c r="AP3158" s="16"/>
      <c r="AQ3158" s="16"/>
      <c r="AR3158" s="16">
        <v>3258</v>
      </c>
      <c r="AS3158" s="16"/>
      <c r="AT3158" s="16"/>
      <c r="AU3158" s="16"/>
      <c r="AV3158" s="16"/>
      <c r="AW3158" s="16"/>
      <c r="AX3158" s="16"/>
      <c r="AY3158" s="16"/>
      <c r="AZ3158" s="16"/>
      <c r="BA3158" s="16">
        <v>5771.1</v>
      </c>
      <c r="BB3158" s="16"/>
      <c r="BC3158" s="16"/>
      <c r="BD3158" s="16">
        <v>7275</v>
      </c>
      <c r="BE3158" s="16"/>
      <c r="BF3158" s="16">
        <f t="shared" si="6450"/>
        <v>3258</v>
      </c>
      <c r="BG3158" s="16">
        <f t="shared" si="6451"/>
        <v>5771.1</v>
      </c>
      <c r="BH3158" s="16">
        <f t="shared" si="6452"/>
        <v>7275</v>
      </c>
      <c r="BI3158" s="16"/>
      <c r="BJ3158" s="16">
        <f t="shared" si="6549"/>
        <v>3258</v>
      </c>
      <c r="BK3158" s="16"/>
    </row>
    <row r="3159" spans="1:63" s="46" customFormat="1" x14ac:dyDescent="0.25">
      <c r="A3159" s="6" t="s">
        <v>1013</v>
      </c>
      <c r="B3159" s="6" t="s">
        <v>119</v>
      </c>
      <c r="C3159" s="6"/>
      <c r="D3159" s="37"/>
      <c r="E3159" s="50"/>
      <c r="F3159" s="20" t="s">
        <v>120</v>
      </c>
      <c r="G3159" s="14">
        <f>G3160+G3212+G3282+G3335</f>
        <v>901371.91</v>
      </c>
      <c r="H3159" s="14">
        <f t="shared" si="6468"/>
        <v>93017.089999999735</v>
      </c>
      <c r="I3159" s="14">
        <f>I3160+I3212+I3282+I3335</f>
        <v>994388.99999999977</v>
      </c>
      <c r="J3159" s="14">
        <f>J3160+J3212+J3282+J3335</f>
        <v>897868.57700000005</v>
      </c>
      <c r="K3159" s="14">
        <f t="shared" si="6470"/>
        <v>123690.82299999986</v>
      </c>
      <c r="L3159" s="14">
        <f>L3160+L3212+L3282+L3335</f>
        <v>1021559.3999999999</v>
      </c>
      <c r="M3159" s="14">
        <f>M3160+M3212+M3282+M3335</f>
        <v>738349.1</v>
      </c>
      <c r="N3159" s="14">
        <f>N3160+N3212+N3282+N3335</f>
        <v>-121541.69999999998</v>
      </c>
      <c r="O3159" s="14">
        <f>O3160+O3212+O3282+O3335</f>
        <v>-178606</v>
      </c>
      <c r="P3159" s="14">
        <f>P3160+P3212+P3282+P3335</f>
        <v>-58998.1</v>
      </c>
      <c r="Q3159" s="14">
        <f t="shared" si="6541"/>
        <v>-28524.610000000219</v>
      </c>
      <c r="R3159" s="14">
        <f t="shared" si="6542"/>
        <v>872847.29999999981</v>
      </c>
      <c r="S3159" s="14">
        <f t="shared" si="6543"/>
        <v>-54915.177000000142</v>
      </c>
      <c r="T3159" s="14">
        <f t="shared" si="6544"/>
        <v>842953.39999999991</v>
      </c>
      <c r="U3159" s="14">
        <f t="shared" si="6545"/>
        <v>679351</v>
      </c>
      <c r="V3159" s="14">
        <f>V3160+V3212+V3282+V3335</f>
        <v>0</v>
      </c>
      <c r="W3159" s="14">
        <f>W3160+W3212+W3282+W3335</f>
        <v>0</v>
      </c>
      <c r="X3159" s="14">
        <f>X3160+X3212+X3282+X3335</f>
        <v>0</v>
      </c>
      <c r="Y3159" s="14">
        <f>Y3160+Y3212+Y3282+Y3335</f>
        <v>0</v>
      </c>
      <c r="Z3159" s="14">
        <f>Z3160+Z3212+Z3282+Z3335</f>
        <v>0</v>
      </c>
      <c r="AA3159" s="14">
        <f t="shared" si="6500"/>
        <v>872847.29999999981</v>
      </c>
      <c r="AB3159" s="14">
        <f t="shared" si="6501"/>
        <v>842953.39999999991</v>
      </c>
      <c r="AC3159" s="14">
        <f t="shared" si="6502"/>
        <v>679351</v>
      </c>
      <c r="AD3159" s="14">
        <f t="shared" ref="AD3159:AJ3159" si="6555">AD3160+AD3212+AD3282+AD3335</f>
        <v>0</v>
      </c>
      <c r="AE3159" s="14">
        <f t="shared" si="6555"/>
        <v>0</v>
      </c>
      <c r="AF3159" s="14">
        <f t="shared" si="6555"/>
        <v>0</v>
      </c>
      <c r="AG3159" s="14">
        <f t="shared" si="6555"/>
        <v>0</v>
      </c>
      <c r="AH3159" s="14">
        <f t="shared" si="6555"/>
        <v>0</v>
      </c>
      <c r="AI3159" s="14">
        <f t="shared" si="6555"/>
        <v>0</v>
      </c>
      <c r="AJ3159" s="14">
        <f t="shared" si="6555"/>
        <v>0</v>
      </c>
      <c r="AK3159" s="14">
        <f t="shared" si="6462"/>
        <v>872847.29999999981</v>
      </c>
      <c r="AL3159" s="14">
        <f t="shared" si="6463"/>
        <v>842953.39999999991</v>
      </c>
      <c r="AM3159" s="14">
        <f t="shared" si="6464"/>
        <v>679351</v>
      </c>
      <c r="AN3159" s="14">
        <f>AN3160+AN3212+AN3282+AN3335</f>
        <v>0</v>
      </c>
      <c r="AO3159" s="14">
        <f t="shared" si="6465"/>
        <v>872847.29999999981</v>
      </c>
      <c r="AP3159" s="14">
        <f t="shared" ref="AP3159:BK3159" si="6556">AP3160+AP3212+AP3282+AP3335</f>
        <v>0</v>
      </c>
      <c r="AQ3159" s="14">
        <f t="shared" si="6556"/>
        <v>0</v>
      </c>
      <c r="AR3159" s="14">
        <f t="shared" si="6556"/>
        <v>80838.532999999996</v>
      </c>
      <c r="AS3159" s="14">
        <f>AS3160+AS3212+AS3282+AS3335</f>
        <v>0</v>
      </c>
      <c r="AT3159" s="14">
        <f>AT3160+AT3212+AT3282+AT3335</f>
        <v>0</v>
      </c>
      <c r="AU3159" s="14">
        <f t="shared" si="6556"/>
        <v>5994.0510000000004</v>
      </c>
      <c r="AV3159" s="14">
        <f t="shared" si="6556"/>
        <v>969.01</v>
      </c>
      <c r="AW3159" s="14">
        <f t="shared" si="6556"/>
        <v>0</v>
      </c>
      <c r="AX3159" s="14">
        <f t="shared" si="6556"/>
        <v>60.883000000000003</v>
      </c>
      <c r="AY3159" s="14">
        <f t="shared" si="6556"/>
        <v>209169.97499999998</v>
      </c>
      <c r="AZ3159" s="14">
        <f t="shared" si="6556"/>
        <v>0</v>
      </c>
      <c r="BA3159" s="14">
        <f>BA3160+BA3212+BA3282+BA3335</f>
        <v>0</v>
      </c>
      <c r="BB3159" s="14">
        <f>BB3160+BB3212+BB3282+BB3335</f>
        <v>0</v>
      </c>
      <c r="BC3159" s="14">
        <f t="shared" si="6556"/>
        <v>0</v>
      </c>
      <c r="BD3159" s="14">
        <f>BD3160+BD3212+BD3282+BD3335</f>
        <v>0</v>
      </c>
      <c r="BE3159" s="14">
        <f>BE3160+BE3212+BE3282+BE3335</f>
        <v>0</v>
      </c>
      <c r="BF3159" s="14">
        <f t="shared" ref="BF3159:BF3222" si="6557">AO3159+AP3159+AQ3159+AR3159+AS3159+AT3159+AU3159+AV3159+AW3159+AX3159+AY3159</f>
        <v>1169879.7519999999</v>
      </c>
      <c r="BG3159" s="14">
        <f t="shared" ref="BG3159:BG3222" si="6558">AL3159+AZ3159+BA3159+BB3159</f>
        <v>842953.39999999991</v>
      </c>
      <c r="BH3159" s="14">
        <f t="shared" ref="BH3159:BH3222" si="6559">AM3159+BC3159+BD3159+BE3159</f>
        <v>679351</v>
      </c>
      <c r="BI3159" s="57">
        <f t="shared" ref="BI3159" si="6560">BI3160+BI3212+BI3282+BI3335</f>
        <v>-30727.268</v>
      </c>
      <c r="BJ3159" s="14">
        <f t="shared" si="6549"/>
        <v>1139152.4839999999</v>
      </c>
      <c r="BK3159" s="14">
        <f t="shared" si="6556"/>
        <v>0</v>
      </c>
    </row>
    <row r="3160" spans="1:63" s="47" customFormat="1" x14ac:dyDescent="0.25">
      <c r="A3160" s="8" t="s">
        <v>1013</v>
      </c>
      <c r="B3160" s="8" t="s">
        <v>119</v>
      </c>
      <c r="C3160" s="8" t="s">
        <v>8</v>
      </c>
      <c r="D3160" s="35"/>
      <c r="E3160" s="34"/>
      <c r="F3160" s="9" t="s">
        <v>655</v>
      </c>
      <c r="G3160" s="15">
        <f>G3188+G3203+G3181+G3167</f>
        <v>103264.9</v>
      </c>
      <c r="H3160" s="15">
        <f t="shared" si="6468"/>
        <v>67411.100000000006</v>
      </c>
      <c r="I3160" s="15">
        <f>I3188+I3203+I3181+I3167</f>
        <v>170676</v>
      </c>
      <c r="J3160" s="15">
        <f>J3188+J3203+J3181+J3167</f>
        <v>158036.5</v>
      </c>
      <c r="K3160" s="15">
        <f t="shared" si="6470"/>
        <v>9108.2999999999884</v>
      </c>
      <c r="L3160" s="15">
        <f>L3188+L3203+L3181+L3167</f>
        <v>167144.79999999999</v>
      </c>
      <c r="M3160" s="15">
        <f>M3188+M3203+M3181+M3167</f>
        <v>50000</v>
      </c>
      <c r="N3160" s="15">
        <f>N3188+N3203+N3181+N3167</f>
        <v>-115.20000000000005</v>
      </c>
      <c r="O3160" s="15">
        <f>O3188+O3203+O3181+O3167</f>
        <v>1686</v>
      </c>
      <c r="P3160" s="15">
        <f>P3188+P3203+P3181+P3167</f>
        <v>5100</v>
      </c>
      <c r="Q3160" s="15">
        <f t="shared" si="6541"/>
        <v>67295.899999999994</v>
      </c>
      <c r="R3160" s="15">
        <f t="shared" si="6542"/>
        <v>170560.8</v>
      </c>
      <c r="S3160" s="15">
        <f t="shared" si="6543"/>
        <v>10794.299999999988</v>
      </c>
      <c r="T3160" s="15">
        <f t="shared" si="6544"/>
        <v>168830.8</v>
      </c>
      <c r="U3160" s="15">
        <f t="shared" si="6545"/>
        <v>55100</v>
      </c>
      <c r="V3160" s="15">
        <f>V3188+V3203+V3181+V3167</f>
        <v>0</v>
      </c>
      <c r="W3160" s="15">
        <f>W3188+W3203+W3181+W3167</f>
        <v>0</v>
      </c>
      <c r="X3160" s="15">
        <f>X3188+X3203+X3181+X3167</f>
        <v>0</v>
      </c>
      <c r="Y3160" s="15">
        <f>Y3188+Y3203+Y3181+Y3167</f>
        <v>0</v>
      </c>
      <c r="Z3160" s="15">
        <f>Z3188+Z3203+Z3181+Z3167</f>
        <v>0</v>
      </c>
      <c r="AA3160" s="15">
        <f t="shared" si="6500"/>
        <v>170560.8</v>
      </c>
      <c r="AB3160" s="15">
        <f t="shared" si="6501"/>
        <v>168830.8</v>
      </c>
      <c r="AC3160" s="15">
        <f t="shared" si="6502"/>
        <v>55100</v>
      </c>
      <c r="AD3160" s="15">
        <f t="shared" ref="AD3160:AJ3160" si="6561">AD3188+AD3203+AD3181+AD3167</f>
        <v>0</v>
      </c>
      <c r="AE3160" s="15">
        <f t="shared" si="6561"/>
        <v>0</v>
      </c>
      <c r="AF3160" s="15">
        <f t="shared" si="6561"/>
        <v>0</v>
      </c>
      <c r="AG3160" s="15">
        <f t="shared" si="6561"/>
        <v>0</v>
      </c>
      <c r="AH3160" s="15">
        <f t="shared" si="6561"/>
        <v>0</v>
      </c>
      <c r="AI3160" s="15">
        <f t="shared" si="6561"/>
        <v>0</v>
      </c>
      <c r="AJ3160" s="15">
        <f t="shared" si="6561"/>
        <v>0</v>
      </c>
      <c r="AK3160" s="15">
        <f t="shared" si="6462"/>
        <v>170560.8</v>
      </c>
      <c r="AL3160" s="15">
        <f t="shared" si="6463"/>
        <v>168830.8</v>
      </c>
      <c r="AM3160" s="15">
        <f t="shared" si="6464"/>
        <v>55100</v>
      </c>
      <c r="AN3160" s="15">
        <f>AN3188+AN3203+AN3181+AN3167</f>
        <v>0</v>
      </c>
      <c r="AO3160" s="15">
        <f t="shared" si="6465"/>
        <v>170560.8</v>
      </c>
      <c r="AP3160" s="15">
        <f>AP3188+AP3203+AP3181+AP3167+AP3161+AP3176</f>
        <v>0</v>
      </c>
      <c r="AQ3160" s="15">
        <f t="shared" ref="AQ3160:BK3160" si="6562">AQ3188+AQ3203+AQ3181+AQ3167+AQ3161+AQ3176</f>
        <v>0</v>
      </c>
      <c r="AR3160" s="15">
        <f t="shared" si="6562"/>
        <v>80838.532999999996</v>
      </c>
      <c r="AS3160" s="15">
        <f>AS3188+AS3203+AS3181+AS3167+AS3161+AS3176</f>
        <v>0</v>
      </c>
      <c r="AT3160" s="15">
        <f>AT3188+AT3203+AT3181+AT3167+AT3161+AT3176</f>
        <v>0</v>
      </c>
      <c r="AU3160" s="15">
        <f t="shared" si="6562"/>
        <v>0</v>
      </c>
      <c r="AV3160" s="15">
        <f t="shared" si="6562"/>
        <v>0</v>
      </c>
      <c r="AW3160" s="15">
        <f t="shared" si="6562"/>
        <v>0</v>
      </c>
      <c r="AX3160" s="15">
        <f t="shared" si="6562"/>
        <v>60.883000000000003</v>
      </c>
      <c r="AY3160" s="15">
        <f t="shared" si="6562"/>
        <v>188005.43799999999</v>
      </c>
      <c r="AZ3160" s="15">
        <f t="shared" si="6562"/>
        <v>0</v>
      </c>
      <c r="BA3160" s="15">
        <f>BA3188+BA3203+BA3181+BA3167+BA3161+BA3176</f>
        <v>0</v>
      </c>
      <c r="BB3160" s="15">
        <f>BB3188+BB3203+BB3181+BB3167+BB3161+BB3176</f>
        <v>0</v>
      </c>
      <c r="BC3160" s="15">
        <f t="shared" si="6562"/>
        <v>0</v>
      </c>
      <c r="BD3160" s="15">
        <f>BD3188+BD3203+BD3181+BD3167+BD3161+BD3176</f>
        <v>0</v>
      </c>
      <c r="BE3160" s="15">
        <f>BE3188+BE3203+BE3181+BE3167+BE3161+BE3176</f>
        <v>0</v>
      </c>
      <c r="BF3160" s="15">
        <f t="shared" si="6557"/>
        <v>439465.65399999998</v>
      </c>
      <c r="BG3160" s="15">
        <f t="shared" si="6558"/>
        <v>168830.8</v>
      </c>
      <c r="BH3160" s="15">
        <f t="shared" si="6559"/>
        <v>55100</v>
      </c>
      <c r="BI3160" s="58">
        <f t="shared" ref="BI3160" si="6563">BI3188+BI3203+BI3181+BI3167+BI3161+BI3176</f>
        <v>-9562.7309999999998</v>
      </c>
      <c r="BJ3160" s="15">
        <f t="shared" si="6549"/>
        <v>429902.92299999995</v>
      </c>
      <c r="BK3160" s="15">
        <f t="shared" si="6562"/>
        <v>0</v>
      </c>
    </row>
    <row r="3161" spans="1:63" ht="47.25" x14ac:dyDescent="0.25">
      <c r="A3161" s="10" t="s">
        <v>1013</v>
      </c>
      <c r="B3161" s="10" t="s">
        <v>119</v>
      </c>
      <c r="C3161" s="10" t="s">
        <v>8</v>
      </c>
      <c r="D3161" s="17" t="s">
        <v>63</v>
      </c>
      <c r="E3161" s="22"/>
      <c r="F3161" s="11" t="s">
        <v>64</v>
      </c>
      <c r="G3161" s="16"/>
      <c r="H3161" s="16"/>
      <c r="I3161" s="16"/>
      <c r="J3161" s="16"/>
      <c r="K3161" s="16"/>
      <c r="L3161" s="16"/>
      <c r="M3161" s="16"/>
      <c r="N3161" s="16"/>
      <c r="O3161" s="16"/>
      <c r="P3161" s="16"/>
      <c r="Q3161" s="16"/>
      <c r="R3161" s="16"/>
      <c r="S3161" s="16"/>
      <c r="T3161" s="16"/>
      <c r="U3161" s="16"/>
      <c r="V3161" s="16"/>
      <c r="W3161" s="16"/>
      <c r="X3161" s="16"/>
      <c r="Y3161" s="16"/>
      <c r="Z3161" s="16"/>
      <c r="AA3161" s="16"/>
      <c r="AB3161" s="16"/>
      <c r="AC3161" s="16"/>
      <c r="AD3161" s="16"/>
      <c r="AE3161" s="16"/>
      <c r="AF3161" s="16"/>
      <c r="AG3161" s="16"/>
      <c r="AH3161" s="16"/>
      <c r="AI3161" s="16"/>
      <c r="AJ3161" s="16"/>
      <c r="AK3161" s="16"/>
      <c r="AL3161" s="16">
        <f>AL3162</f>
        <v>0</v>
      </c>
      <c r="AM3161" s="16">
        <f t="shared" ref="AM3161:BK3165" si="6564">AM3162</f>
        <v>0</v>
      </c>
      <c r="AN3161" s="16">
        <f t="shared" si="6564"/>
        <v>0</v>
      </c>
      <c r="AO3161" s="16">
        <f t="shared" si="6564"/>
        <v>0</v>
      </c>
      <c r="AP3161" s="16">
        <f t="shared" si="6564"/>
        <v>0</v>
      </c>
      <c r="AQ3161" s="16">
        <f t="shared" si="6564"/>
        <v>0</v>
      </c>
      <c r="AR3161" s="16">
        <f t="shared" si="6564"/>
        <v>0</v>
      </c>
      <c r="AS3161" s="16">
        <f t="shared" si="6564"/>
        <v>0</v>
      </c>
      <c r="AT3161" s="16">
        <f t="shared" si="6564"/>
        <v>0</v>
      </c>
      <c r="AU3161" s="16">
        <f t="shared" si="6564"/>
        <v>0</v>
      </c>
      <c r="AV3161" s="16">
        <f t="shared" si="6564"/>
        <v>0</v>
      </c>
      <c r="AW3161" s="16">
        <f t="shared" si="6564"/>
        <v>0</v>
      </c>
      <c r="AX3161" s="16">
        <f t="shared" si="6564"/>
        <v>0</v>
      </c>
      <c r="AY3161" s="16">
        <f t="shared" si="6564"/>
        <v>33764.273999999998</v>
      </c>
      <c r="AZ3161" s="16">
        <f t="shared" si="6564"/>
        <v>0</v>
      </c>
      <c r="BA3161" s="16">
        <f t="shared" si="6564"/>
        <v>0</v>
      </c>
      <c r="BB3161" s="16">
        <f t="shared" si="6564"/>
        <v>0</v>
      </c>
      <c r="BC3161" s="16">
        <f t="shared" si="6564"/>
        <v>0</v>
      </c>
      <c r="BD3161" s="16">
        <f t="shared" si="6564"/>
        <v>0</v>
      </c>
      <c r="BE3161" s="16">
        <f t="shared" si="6564"/>
        <v>0</v>
      </c>
      <c r="BF3161" s="16">
        <f t="shared" si="6557"/>
        <v>33764.273999999998</v>
      </c>
      <c r="BG3161" s="16">
        <f t="shared" si="6558"/>
        <v>0</v>
      </c>
      <c r="BH3161" s="16">
        <f t="shared" si="6559"/>
        <v>0</v>
      </c>
      <c r="BI3161" s="56">
        <f t="shared" si="6564"/>
        <v>-9562.7309999999998</v>
      </c>
      <c r="BJ3161" s="16">
        <f t="shared" si="6549"/>
        <v>24201.542999999998</v>
      </c>
      <c r="BK3161" s="16">
        <f t="shared" si="6564"/>
        <v>0</v>
      </c>
    </row>
    <row r="3162" spans="1:63" ht="31.5" x14ac:dyDescent="0.25">
      <c r="A3162" s="10" t="s">
        <v>1013</v>
      </c>
      <c r="B3162" s="10" t="s">
        <v>119</v>
      </c>
      <c r="C3162" s="10" t="s">
        <v>8</v>
      </c>
      <c r="D3162" s="17" t="s">
        <v>65</v>
      </c>
      <c r="E3162" s="22"/>
      <c r="F3162" s="11" t="s">
        <v>66</v>
      </c>
      <c r="G3162" s="16"/>
      <c r="H3162" s="16"/>
      <c r="I3162" s="16"/>
      <c r="J3162" s="16"/>
      <c r="K3162" s="16"/>
      <c r="L3162" s="16"/>
      <c r="M3162" s="16"/>
      <c r="N3162" s="16"/>
      <c r="O3162" s="16"/>
      <c r="P3162" s="16"/>
      <c r="Q3162" s="16"/>
      <c r="R3162" s="16"/>
      <c r="S3162" s="16"/>
      <c r="T3162" s="16"/>
      <c r="U3162" s="16"/>
      <c r="V3162" s="16"/>
      <c r="W3162" s="16"/>
      <c r="X3162" s="16"/>
      <c r="Y3162" s="16"/>
      <c r="Z3162" s="16"/>
      <c r="AA3162" s="16"/>
      <c r="AB3162" s="16"/>
      <c r="AC3162" s="16"/>
      <c r="AD3162" s="16"/>
      <c r="AE3162" s="16"/>
      <c r="AF3162" s="16"/>
      <c r="AG3162" s="16"/>
      <c r="AH3162" s="16"/>
      <c r="AI3162" s="16"/>
      <c r="AJ3162" s="16"/>
      <c r="AK3162" s="16"/>
      <c r="AL3162" s="16">
        <f>AL3163</f>
        <v>0</v>
      </c>
      <c r="AM3162" s="16">
        <f t="shared" si="6564"/>
        <v>0</v>
      </c>
      <c r="AN3162" s="16">
        <f t="shared" si="6564"/>
        <v>0</v>
      </c>
      <c r="AO3162" s="16">
        <f t="shared" si="6564"/>
        <v>0</v>
      </c>
      <c r="AP3162" s="16">
        <f t="shared" si="6564"/>
        <v>0</v>
      </c>
      <c r="AQ3162" s="16">
        <f t="shared" si="6564"/>
        <v>0</v>
      </c>
      <c r="AR3162" s="16">
        <f t="shared" si="6564"/>
        <v>0</v>
      </c>
      <c r="AS3162" s="16">
        <f t="shared" si="6564"/>
        <v>0</v>
      </c>
      <c r="AT3162" s="16">
        <f t="shared" si="6564"/>
        <v>0</v>
      </c>
      <c r="AU3162" s="16">
        <f t="shared" si="6564"/>
        <v>0</v>
      </c>
      <c r="AV3162" s="16">
        <f t="shared" si="6564"/>
        <v>0</v>
      </c>
      <c r="AW3162" s="16">
        <f t="shared" si="6564"/>
        <v>0</v>
      </c>
      <c r="AX3162" s="16">
        <f t="shared" si="6564"/>
        <v>0</v>
      </c>
      <c r="AY3162" s="16">
        <f t="shared" si="6564"/>
        <v>33764.273999999998</v>
      </c>
      <c r="AZ3162" s="16">
        <f t="shared" si="6564"/>
        <v>0</v>
      </c>
      <c r="BA3162" s="16">
        <f t="shared" si="6564"/>
        <v>0</v>
      </c>
      <c r="BB3162" s="16">
        <f t="shared" si="6564"/>
        <v>0</v>
      </c>
      <c r="BC3162" s="16">
        <f t="shared" si="6564"/>
        <v>0</v>
      </c>
      <c r="BD3162" s="16">
        <f t="shared" si="6564"/>
        <v>0</v>
      </c>
      <c r="BE3162" s="16">
        <f t="shared" si="6564"/>
        <v>0</v>
      </c>
      <c r="BF3162" s="16">
        <f t="shared" si="6557"/>
        <v>33764.273999999998</v>
      </c>
      <c r="BG3162" s="16">
        <f t="shared" si="6558"/>
        <v>0</v>
      </c>
      <c r="BH3162" s="16">
        <f t="shared" si="6559"/>
        <v>0</v>
      </c>
      <c r="BI3162" s="56">
        <f t="shared" si="6564"/>
        <v>-9562.7309999999998</v>
      </c>
      <c r="BJ3162" s="16">
        <f t="shared" si="6549"/>
        <v>24201.542999999998</v>
      </c>
      <c r="BK3162" s="16">
        <f t="shared" si="6564"/>
        <v>0</v>
      </c>
    </row>
    <row r="3163" spans="1:63" ht="31.5" x14ac:dyDescent="0.25">
      <c r="A3163" s="10" t="s">
        <v>1013</v>
      </c>
      <c r="B3163" s="10" t="s">
        <v>119</v>
      </c>
      <c r="C3163" s="10" t="s">
        <v>8</v>
      </c>
      <c r="D3163" s="17" t="s">
        <v>67</v>
      </c>
      <c r="E3163" s="22"/>
      <c r="F3163" s="11" t="s">
        <v>68</v>
      </c>
      <c r="G3163" s="16"/>
      <c r="H3163" s="16"/>
      <c r="I3163" s="16"/>
      <c r="J3163" s="16"/>
      <c r="K3163" s="16"/>
      <c r="L3163" s="16"/>
      <c r="M3163" s="16"/>
      <c r="N3163" s="16"/>
      <c r="O3163" s="16"/>
      <c r="P3163" s="16"/>
      <c r="Q3163" s="16"/>
      <c r="R3163" s="16"/>
      <c r="S3163" s="16"/>
      <c r="T3163" s="16"/>
      <c r="U3163" s="16"/>
      <c r="V3163" s="16"/>
      <c r="W3163" s="16"/>
      <c r="X3163" s="16"/>
      <c r="Y3163" s="16"/>
      <c r="Z3163" s="16"/>
      <c r="AA3163" s="16"/>
      <c r="AB3163" s="16"/>
      <c r="AC3163" s="16"/>
      <c r="AD3163" s="16"/>
      <c r="AE3163" s="16"/>
      <c r="AF3163" s="16"/>
      <c r="AG3163" s="16"/>
      <c r="AH3163" s="16"/>
      <c r="AI3163" s="16"/>
      <c r="AJ3163" s="16"/>
      <c r="AK3163" s="16"/>
      <c r="AL3163" s="16">
        <f>AL3164</f>
        <v>0</v>
      </c>
      <c r="AM3163" s="16">
        <f t="shared" si="6564"/>
        <v>0</v>
      </c>
      <c r="AN3163" s="16">
        <f t="shared" si="6564"/>
        <v>0</v>
      </c>
      <c r="AO3163" s="16">
        <f t="shared" si="6564"/>
        <v>0</v>
      </c>
      <c r="AP3163" s="16">
        <f t="shared" si="6564"/>
        <v>0</v>
      </c>
      <c r="AQ3163" s="16">
        <f t="shared" si="6564"/>
        <v>0</v>
      </c>
      <c r="AR3163" s="16">
        <f t="shared" si="6564"/>
        <v>0</v>
      </c>
      <c r="AS3163" s="16">
        <f t="shared" si="6564"/>
        <v>0</v>
      </c>
      <c r="AT3163" s="16">
        <f t="shared" si="6564"/>
        <v>0</v>
      </c>
      <c r="AU3163" s="16">
        <f t="shared" si="6564"/>
        <v>0</v>
      </c>
      <c r="AV3163" s="16">
        <f t="shared" si="6564"/>
        <v>0</v>
      </c>
      <c r="AW3163" s="16">
        <f t="shared" si="6564"/>
        <v>0</v>
      </c>
      <c r="AX3163" s="16">
        <f t="shared" si="6564"/>
        <v>0</v>
      </c>
      <c r="AY3163" s="16">
        <f t="shared" si="6564"/>
        <v>33764.273999999998</v>
      </c>
      <c r="AZ3163" s="16">
        <f t="shared" si="6564"/>
        <v>0</v>
      </c>
      <c r="BA3163" s="16">
        <f t="shared" si="6564"/>
        <v>0</v>
      </c>
      <c r="BB3163" s="16">
        <f t="shared" si="6564"/>
        <v>0</v>
      </c>
      <c r="BC3163" s="16">
        <f t="shared" si="6564"/>
        <v>0</v>
      </c>
      <c r="BD3163" s="16">
        <f t="shared" si="6564"/>
        <v>0</v>
      </c>
      <c r="BE3163" s="16">
        <f t="shared" si="6564"/>
        <v>0</v>
      </c>
      <c r="BF3163" s="16">
        <f t="shared" si="6557"/>
        <v>33764.273999999998</v>
      </c>
      <c r="BG3163" s="16">
        <f t="shared" si="6558"/>
        <v>0</v>
      </c>
      <c r="BH3163" s="16">
        <f t="shared" si="6559"/>
        <v>0</v>
      </c>
      <c r="BI3163" s="56">
        <f t="shared" si="6564"/>
        <v>-9562.7309999999998</v>
      </c>
      <c r="BJ3163" s="16">
        <f t="shared" si="6549"/>
        <v>24201.542999999998</v>
      </c>
      <c r="BK3163" s="16">
        <f t="shared" si="6564"/>
        <v>0</v>
      </c>
    </row>
    <row r="3164" spans="1:63" x14ac:dyDescent="0.25">
      <c r="A3164" s="10" t="s">
        <v>1013</v>
      </c>
      <c r="B3164" s="10" t="s">
        <v>119</v>
      </c>
      <c r="C3164" s="10" t="s">
        <v>8</v>
      </c>
      <c r="D3164" s="17" t="s">
        <v>67</v>
      </c>
      <c r="E3164" s="22" t="s">
        <v>53</v>
      </c>
      <c r="F3164" s="11" t="s">
        <v>24</v>
      </c>
      <c r="G3164" s="16"/>
      <c r="H3164" s="16"/>
      <c r="I3164" s="16"/>
      <c r="J3164" s="16"/>
      <c r="K3164" s="16"/>
      <c r="L3164" s="16"/>
      <c r="M3164" s="16"/>
      <c r="N3164" s="16"/>
      <c r="O3164" s="16"/>
      <c r="P3164" s="16"/>
      <c r="Q3164" s="16"/>
      <c r="R3164" s="16"/>
      <c r="S3164" s="16"/>
      <c r="T3164" s="16"/>
      <c r="U3164" s="16"/>
      <c r="V3164" s="16"/>
      <c r="W3164" s="16"/>
      <c r="X3164" s="16"/>
      <c r="Y3164" s="16"/>
      <c r="Z3164" s="16"/>
      <c r="AA3164" s="16"/>
      <c r="AB3164" s="16"/>
      <c r="AC3164" s="16"/>
      <c r="AD3164" s="16"/>
      <c r="AE3164" s="16"/>
      <c r="AF3164" s="16"/>
      <c r="AG3164" s="16"/>
      <c r="AH3164" s="16"/>
      <c r="AI3164" s="16"/>
      <c r="AJ3164" s="16"/>
      <c r="AK3164" s="16"/>
      <c r="AL3164" s="16">
        <f>AL3165</f>
        <v>0</v>
      </c>
      <c r="AM3164" s="16">
        <f t="shared" si="6564"/>
        <v>0</v>
      </c>
      <c r="AN3164" s="16">
        <f t="shared" si="6564"/>
        <v>0</v>
      </c>
      <c r="AO3164" s="16">
        <f t="shared" si="6564"/>
        <v>0</v>
      </c>
      <c r="AP3164" s="16">
        <f t="shared" si="6564"/>
        <v>0</v>
      </c>
      <c r="AQ3164" s="16">
        <f t="shared" si="6564"/>
        <v>0</v>
      </c>
      <c r="AR3164" s="16">
        <f t="shared" si="6564"/>
        <v>0</v>
      </c>
      <c r="AS3164" s="16">
        <f t="shared" si="6564"/>
        <v>0</v>
      </c>
      <c r="AT3164" s="16">
        <f t="shared" si="6564"/>
        <v>0</v>
      </c>
      <c r="AU3164" s="16">
        <f t="shared" si="6564"/>
        <v>0</v>
      </c>
      <c r="AV3164" s="16">
        <f t="shared" si="6564"/>
        <v>0</v>
      </c>
      <c r="AW3164" s="16">
        <f t="shared" si="6564"/>
        <v>0</v>
      </c>
      <c r="AX3164" s="16">
        <f t="shared" si="6564"/>
        <v>0</v>
      </c>
      <c r="AY3164" s="16">
        <f t="shared" si="6564"/>
        <v>33764.273999999998</v>
      </c>
      <c r="AZ3164" s="16">
        <f t="shared" si="6564"/>
        <v>0</v>
      </c>
      <c r="BA3164" s="16">
        <f t="shared" si="6564"/>
        <v>0</v>
      </c>
      <c r="BB3164" s="16">
        <f t="shared" si="6564"/>
        <v>0</v>
      </c>
      <c r="BC3164" s="16">
        <f t="shared" si="6564"/>
        <v>0</v>
      </c>
      <c r="BD3164" s="16">
        <f t="shared" si="6564"/>
        <v>0</v>
      </c>
      <c r="BE3164" s="16">
        <f t="shared" si="6564"/>
        <v>0</v>
      </c>
      <c r="BF3164" s="16">
        <f t="shared" si="6557"/>
        <v>33764.273999999998</v>
      </c>
      <c r="BG3164" s="16">
        <f t="shared" si="6558"/>
        <v>0</v>
      </c>
      <c r="BH3164" s="16">
        <f t="shared" si="6559"/>
        <v>0</v>
      </c>
      <c r="BI3164" s="56">
        <f t="shared" si="6564"/>
        <v>-9562.7309999999998</v>
      </c>
      <c r="BJ3164" s="16">
        <f t="shared" si="6549"/>
        <v>24201.542999999998</v>
      </c>
      <c r="BK3164" s="16">
        <f t="shared" si="6564"/>
        <v>0</v>
      </c>
    </row>
    <row r="3165" spans="1:63" x14ac:dyDescent="0.25">
      <c r="A3165" s="10" t="s">
        <v>1013</v>
      </c>
      <c r="B3165" s="10" t="s">
        <v>119</v>
      </c>
      <c r="C3165" s="10" t="s">
        <v>8</v>
      </c>
      <c r="D3165" s="17" t="s">
        <v>67</v>
      </c>
      <c r="E3165" s="22" t="s">
        <v>69</v>
      </c>
      <c r="F3165" s="11" t="s">
        <v>31</v>
      </c>
      <c r="G3165" s="16"/>
      <c r="H3165" s="16"/>
      <c r="I3165" s="16"/>
      <c r="J3165" s="16"/>
      <c r="K3165" s="16"/>
      <c r="L3165" s="16"/>
      <c r="M3165" s="16"/>
      <c r="N3165" s="16"/>
      <c r="O3165" s="16"/>
      <c r="P3165" s="16"/>
      <c r="Q3165" s="16"/>
      <c r="R3165" s="16"/>
      <c r="S3165" s="16"/>
      <c r="T3165" s="16"/>
      <c r="U3165" s="16"/>
      <c r="V3165" s="16"/>
      <c r="W3165" s="16"/>
      <c r="X3165" s="16"/>
      <c r="Y3165" s="16"/>
      <c r="Z3165" s="16"/>
      <c r="AA3165" s="16"/>
      <c r="AB3165" s="16"/>
      <c r="AC3165" s="16"/>
      <c r="AD3165" s="16"/>
      <c r="AE3165" s="16"/>
      <c r="AF3165" s="16"/>
      <c r="AG3165" s="16"/>
      <c r="AH3165" s="16"/>
      <c r="AI3165" s="16"/>
      <c r="AJ3165" s="16"/>
      <c r="AK3165" s="16"/>
      <c r="AL3165" s="16">
        <f>AL3166</f>
        <v>0</v>
      </c>
      <c r="AM3165" s="16">
        <f t="shared" si="6564"/>
        <v>0</v>
      </c>
      <c r="AN3165" s="16">
        <f t="shared" si="6564"/>
        <v>0</v>
      </c>
      <c r="AO3165" s="16">
        <f t="shared" si="6564"/>
        <v>0</v>
      </c>
      <c r="AP3165" s="16">
        <f t="shared" si="6564"/>
        <v>0</v>
      </c>
      <c r="AQ3165" s="16">
        <f t="shared" si="6564"/>
        <v>0</v>
      </c>
      <c r="AR3165" s="16">
        <f t="shared" si="6564"/>
        <v>0</v>
      </c>
      <c r="AS3165" s="16">
        <f t="shared" si="6564"/>
        <v>0</v>
      </c>
      <c r="AT3165" s="16">
        <f t="shared" si="6564"/>
        <v>0</v>
      </c>
      <c r="AU3165" s="16">
        <f t="shared" si="6564"/>
        <v>0</v>
      </c>
      <c r="AV3165" s="16">
        <f t="shared" si="6564"/>
        <v>0</v>
      </c>
      <c r="AW3165" s="16">
        <f t="shared" si="6564"/>
        <v>0</v>
      </c>
      <c r="AX3165" s="16">
        <f t="shared" si="6564"/>
        <v>0</v>
      </c>
      <c r="AY3165" s="16">
        <f t="shared" si="6564"/>
        <v>33764.273999999998</v>
      </c>
      <c r="AZ3165" s="16">
        <f t="shared" si="6564"/>
        <v>0</v>
      </c>
      <c r="BA3165" s="16">
        <f t="shared" si="6564"/>
        <v>0</v>
      </c>
      <c r="BB3165" s="16">
        <f t="shared" si="6564"/>
        <v>0</v>
      </c>
      <c r="BC3165" s="16">
        <f t="shared" si="6564"/>
        <v>0</v>
      </c>
      <c r="BD3165" s="16">
        <f t="shared" si="6564"/>
        <v>0</v>
      </c>
      <c r="BE3165" s="16">
        <f t="shared" si="6564"/>
        <v>0</v>
      </c>
      <c r="BF3165" s="16">
        <f t="shared" si="6557"/>
        <v>33764.273999999998</v>
      </c>
      <c r="BG3165" s="16">
        <f t="shared" si="6558"/>
        <v>0</v>
      </c>
      <c r="BH3165" s="16">
        <f t="shared" si="6559"/>
        <v>0</v>
      </c>
      <c r="BI3165" s="56">
        <f t="shared" si="6564"/>
        <v>-9562.7309999999998</v>
      </c>
      <c r="BJ3165" s="16">
        <f t="shared" si="6549"/>
        <v>24201.542999999998</v>
      </c>
      <c r="BK3165" s="16">
        <f t="shared" si="6564"/>
        <v>0</v>
      </c>
    </row>
    <row r="3166" spans="1:63" ht="173.25" x14ac:dyDescent="0.25">
      <c r="A3166" s="10" t="s">
        <v>1013</v>
      </c>
      <c r="B3166" s="10" t="s">
        <v>119</v>
      </c>
      <c r="C3166" s="10" t="s">
        <v>8</v>
      </c>
      <c r="D3166" s="17" t="s">
        <v>67</v>
      </c>
      <c r="E3166" s="22" t="s">
        <v>70</v>
      </c>
      <c r="F3166" s="11" t="s">
        <v>32</v>
      </c>
      <c r="G3166" s="16"/>
      <c r="H3166" s="16"/>
      <c r="I3166" s="16"/>
      <c r="J3166" s="16"/>
      <c r="K3166" s="16"/>
      <c r="L3166" s="16"/>
      <c r="M3166" s="16"/>
      <c r="N3166" s="16"/>
      <c r="O3166" s="16"/>
      <c r="P3166" s="16"/>
      <c r="Q3166" s="16"/>
      <c r="R3166" s="16"/>
      <c r="S3166" s="16"/>
      <c r="T3166" s="16"/>
      <c r="U3166" s="16"/>
      <c r="V3166" s="16"/>
      <c r="W3166" s="16"/>
      <c r="X3166" s="16"/>
      <c r="Y3166" s="16"/>
      <c r="Z3166" s="16"/>
      <c r="AA3166" s="16"/>
      <c r="AB3166" s="16"/>
      <c r="AC3166" s="16"/>
      <c r="AD3166" s="16"/>
      <c r="AE3166" s="16"/>
      <c r="AF3166" s="16"/>
      <c r="AG3166" s="16"/>
      <c r="AH3166" s="16"/>
      <c r="AI3166" s="16"/>
      <c r="AJ3166" s="16"/>
      <c r="AK3166" s="16"/>
      <c r="AL3166" s="16">
        <v>0</v>
      </c>
      <c r="AM3166" s="16">
        <v>0</v>
      </c>
      <c r="AN3166" s="16"/>
      <c r="AO3166" s="16">
        <v>0</v>
      </c>
      <c r="AP3166" s="16"/>
      <c r="AQ3166" s="16"/>
      <c r="AR3166" s="16"/>
      <c r="AS3166" s="16"/>
      <c r="AT3166" s="16"/>
      <c r="AU3166" s="16"/>
      <c r="AV3166" s="16"/>
      <c r="AW3166" s="16"/>
      <c r="AX3166" s="16"/>
      <c r="AY3166" s="16">
        <v>33764.273999999998</v>
      </c>
      <c r="AZ3166" s="16"/>
      <c r="BA3166" s="16"/>
      <c r="BB3166" s="16"/>
      <c r="BC3166" s="16"/>
      <c r="BD3166" s="16"/>
      <c r="BE3166" s="16"/>
      <c r="BF3166" s="16">
        <f t="shared" si="6557"/>
        <v>33764.273999999998</v>
      </c>
      <c r="BG3166" s="16">
        <f t="shared" si="6558"/>
        <v>0</v>
      </c>
      <c r="BH3166" s="16">
        <f t="shared" si="6559"/>
        <v>0</v>
      </c>
      <c r="BI3166" s="56">
        <v>-9562.7309999999998</v>
      </c>
      <c r="BJ3166" s="16">
        <f t="shared" si="6549"/>
        <v>24201.542999999998</v>
      </c>
      <c r="BK3166" s="16"/>
    </row>
    <row r="3167" spans="1:63" ht="78.75" x14ac:dyDescent="0.25">
      <c r="A3167" s="10" t="s">
        <v>1013</v>
      </c>
      <c r="B3167" s="10" t="s">
        <v>119</v>
      </c>
      <c r="C3167" s="10" t="s">
        <v>8</v>
      </c>
      <c r="D3167" s="17" t="s">
        <v>656</v>
      </c>
      <c r="E3167" s="22"/>
      <c r="F3167" s="19" t="s">
        <v>657</v>
      </c>
      <c r="G3167" s="16">
        <f>G3172</f>
        <v>100000</v>
      </c>
      <c r="H3167" s="16">
        <f t="shared" si="6468"/>
        <v>-100000</v>
      </c>
      <c r="I3167" s="16">
        <f>I3172</f>
        <v>0</v>
      </c>
      <c r="J3167" s="16">
        <f>J3172</f>
        <v>150000</v>
      </c>
      <c r="K3167" s="16">
        <f t="shared" si="6470"/>
        <v>-150000</v>
      </c>
      <c r="L3167" s="16">
        <f>L3172</f>
        <v>0</v>
      </c>
      <c r="M3167" s="16">
        <f>M3172</f>
        <v>0</v>
      </c>
      <c r="N3167" s="16">
        <f>N3172</f>
        <v>0</v>
      </c>
      <c r="O3167" s="16">
        <f>O3172</f>
        <v>0</v>
      </c>
      <c r="P3167" s="16">
        <f>P3172</f>
        <v>0</v>
      </c>
      <c r="Q3167" s="16">
        <f t="shared" si="6541"/>
        <v>-100000</v>
      </c>
      <c r="R3167" s="16">
        <f t="shared" si="6542"/>
        <v>0</v>
      </c>
      <c r="S3167" s="16">
        <f t="shared" si="6543"/>
        <v>-150000</v>
      </c>
      <c r="T3167" s="16">
        <f t="shared" si="6544"/>
        <v>0</v>
      </c>
      <c r="U3167" s="16">
        <f t="shared" si="6545"/>
        <v>0</v>
      </c>
      <c r="V3167" s="16">
        <f>V3172</f>
        <v>0</v>
      </c>
      <c r="W3167" s="16">
        <f>W3172</f>
        <v>0</v>
      </c>
      <c r="X3167" s="16">
        <f>X3172</f>
        <v>0</v>
      </c>
      <c r="Y3167" s="16">
        <f>Y3172</f>
        <v>0</v>
      </c>
      <c r="Z3167" s="16">
        <f>Z3172</f>
        <v>0</v>
      </c>
      <c r="AA3167" s="16">
        <f t="shared" si="6500"/>
        <v>0</v>
      </c>
      <c r="AB3167" s="16">
        <f t="shared" si="6501"/>
        <v>0</v>
      </c>
      <c r="AC3167" s="16">
        <f t="shared" si="6502"/>
        <v>0</v>
      </c>
      <c r="AD3167" s="16">
        <f t="shared" ref="AD3167:AJ3167" si="6565">AD3172</f>
        <v>0</v>
      </c>
      <c r="AE3167" s="16">
        <f t="shared" si="6565"/>
        <v>0</v>
      </c>
      <c r="AF3167" s="16">
        <f t="shared" si="6565"/>
        <v>0</v>
      </c>
      <c r="AG3167" s="16">
        <f t="shared" si="6565"/>
        <v>0</v>
      </c>
      <c r="AH3167" s="16">
        <f t="shared" si="6565"/>
        <v>0</v>
      </c>
      <c r="AI3167" s="16">
        <f t="shared" si="6565"/>
        <v>0</v>
      </c>
      <c r="AJ3167" s="16">
        <f t="shared" si="6565"/>
        <v>0</v>
      </c>
      <c r="AK3167" s="16">
        <f t="shared" si="6462"/>
        <v>0</v>
      </c>
      <c r="AL3167" s="16">
        <f t="shared" si="6463"/>
        <v>0</v>
      </c>
      <c r="AM3167" s="16">
        <f t="shared" si="6464"/>
        <v>0</v>
      </c>
      <c r="AN3167" s="16">
        <f>AN3172</f>
        <v>0</v>
      </c>
      <c r="AO3167" s="16">
        <f t="shared" si="6465"/>
        <v>0</v>
      </c>
      <c r="AP3167" s="16">
        <f>AP3172+AP3168</f>
        <v>0</v>
      </c>
      <c r="AQ3167" s="16">
        <f t="shared" ref="AQ3167:BK3167" si="6566">AQ3172+AQ3168</f>
        <v>0</v>
      </c>
      <c r="AR3167" s="16">
        <f t="shared" si="6566"/>
        <v>80838.532999999996</v>
      </c>
      <c r="AS3167" s="16">
        <f>AS3172+AS3168</f>
        <v>0</v>
      </c>
      <c r="AT3167" s="16">
        <f>AT3172+AT3168</f>
        <v>0</v>
      </c>
      <c r="AU3167" s="16">
        <f t="shared" si="6566"/>
        <v>0</v>
      </c>
      <c r="AV3167" s="16">
        <f t="shared" si="6566"/>
        <v>0</v>
      </c>
      <c r="AW3167" s="16">
        <f t="shared" si="6566"/>
        <v>0</v>
      </c>
      <c r="AX3167" s="16">
        <f t="shared" si="6566"/>
        <v>0</v>
      </c>
      <c r="AY3167" s="16">
        <f t="shared" si="6566"/>
        <v>153136.95999999999</v>
      </c>
      <c r="AZ3167" s="16">
        <f t="shared" si="6566"/>
        <v>0</v>
      </c>
      <c r="BA3167" s="16">
        <f t="shared" si="6566"/>
        <v>0</v>
      </c>
      <c r="BB3167" s="16">
        <f>BB3172+BB3168</f>
        <v>0</v>
      </c>
      <c r="BC3167" s="16">
        <f t="shared" si="6566"/>
        <v>0</v>
      </c>
      <c r="BD3167" s="16">
        <f t="shared" si="6566"/>
        <v>0</v>
      </c>
      <c r="BE3167" s="16">
        <f t="shared" si="6566"/>
        <v>0</v>
      </c>
      <c r="BF3167" s="16">
        <f t="shared" si="6557"/>
        <v>233975.49299999999</v>
      </c>
      <c r="BG3167" s="16">
        <f t="shared" si="6558"/>
        <v>0</v>
      </c>
      <c r="BH3167" s="16">
        <f t="shared" si="6559"/>
        <v>0</v>
      </c>
      <c r="BI3167" s="16">
        <f t="shared" ref="BI3167" si="6567">BI3172+BI3168</f>
        <v>0</v>
      </c>
      <c r="BJ3167" s="16">
        <f t="shared" si="6549"/>
        <v>233975.49299999999</v>
      </c>
      <c r="BK3167" s="16">
        <f t="shared" si="6566"/>
        <v>0</v>
      </c>
    </row>
    <row r="3168" spans="1:63" ht="141.75" x14ac:dyDescent="0.25">
      <c r="A3168" s="10" t="s">
        <v>1013</v>
      </c>
      <c r="B3168" s="10" t="s">
        <v>119</v>
      </c>
      <c r="C3168" s="10" t="s">
        <v>8</v>
      </c>
      <c r="D3168" s="17" t="s">
        <v>1223</v>
      </c>
      <c r="E3168" s="22"/>
      <c r="F3168" s="19" t="s">
        <v>1225</v>
      </c>
      <c r="G3168" s="16"/>
      <c r="H3168" s="16"/>
      <c r="I3168" s="16"/>
      <c r="J3168" s="16"/>
      <c r="K3168" s="16"/>
      <c r="L3168" s="16"/>
      <c r="M3168" s="16"/>
      <c r="N3168" s="16"/>
      <c r="O3168" s="16"/>
      <c r="P3168" s="16"/>
      <c r="Q3168" s="16"/>
      <c r="R3168" s="16"/>
      <c r="S3168" s="16"/>
      <c r="T3168" s="16"/>
      <c r="U3168" s="16"/>
      <c r="V3168" s="16"/>
      <c r="W3168" s="16"/>
      <c r="X3168" s="16"/>
      <c r="Y3168" s="16"/>
      <c r="Z3168" s="16"/>
      <c r="AA3168" s="16"/>
      <c r="AB3168" s="16"/>
      <c r="AC3168" s="16"/>
      <c r="AD3168" s="16"/>
      <c r="AE3168" s="16"/>
      <c r="AF3168" s="16"/>
      <c r="AG3168" s="16"/>
      <c r="AH3168" s="16"/>
      <c r="AI3168" s="16"/>
      <c r="AJ3168" s="16"/>
      <c r="AK3168" s="16"/>
      <c r="AL3168" s="16">
        <f>AL3169</f>
        <v>0</v>
      </c>
      <c r="AM3168" s="16">
        <f t="shared" ref="AM3168:BK3170" si="6568">AM3169</f>
        <v>0</v>
      </c>
      <c r="AN3168" s="16">
        <f t="shared" si="6568"/>
        <v>0</v>
      </c>
      <c r="AO3168" s="16">
        <f t="shared" si="6568"/>
        <v>0</v>
      </c>
      <c r="AP3168" s="16">
        <f t="shared" si="6568"/>
        <v>0</v>
      </c>
      <c r="AQ3168" s="16">
        <f t="shared" si="6568"/>
        <v>0</v>
      </c>
      <c r="AR3168" s="16">
        <f t="shared" si="6568"/>
        <v>80838.532999999996</v>
      </c>
      <c r="AS3168" s="16">
        <f t="shared" si="6568"/>
        <v>0</v>
      </c>
      <c r="AT3168" s="16">
        <f t="shared" si="6568"/>
        <v>0</v>
      </c>
      <c r="AU3168" s="16">
        <f t="shared" si="6568"/>
        <v>0</v>
      </c>
      <c r="AV3168" s="16">
        <f t="shared" si="6568"/>
        <v>0</v>
      </c>
      <c r="AW3168" s="16">
        <f t="shared" si="6568"/>
        <v>0</v>
      </c>
      <c r="AX3168" s="16">
        <f t="shared" si="6568"/>
        <v>0</v>
      </c>
      <c r="AY3168" s="16">
        <f t="shared" si="6568"/>
        <v>0</v>
      </c>
      <c r="AZ3168" s="16">
        <f t="shared" si="6568"/>
        <v>0</v>
      </c>
      <c r="BA3168" s="16">
        <f t="shared" si="6568"/>
        <v>0</v>
      </c>
      <c r="BB3168" s="16">
        <f t="shared" si="6568"/>
        <v>0</v>
      </c>
      <c r="BC3168" s="16">
        <f t="shared" si="6568"/>
        <v>0</v>
      </c>
      <c r="BD3168" s="16">
        <f t="shared" si="6568"/>
        <v>0</v>
      </c>
      <c r="BE3168" s="16">
        <f t="shared" si="6568"/>
        <v>0</v>
      </c>
      <c r="BF3168" s="16">
        <f t="shared" si="6557"/>
        <v>80838.532999999996</v>
      </c>
      <c r="BG3168" s="16">
        <f t="shared" si="6558"/>
        <v>0</v>
      </c>
      <c r="BH3168" s="16">
        <f t="shared" si="6559"/>
        <v>0</v>
      </c>
      <c r="BI3168" s="16">
        <f t="shared" si="6568"/>
        <v>0</v>
      </c>
      <c r="BJ3168" s="16">
        <f t="shared" si="6549"/>
        <v>80838.532999999996</v>
      </c>
      <c r="BK3168" s="16">
        <f t="shared" si="6568"/>
        <v>0</v>
      </c>
    </row>
    <row r="3169" spans="1:63" ht="47.25" x14ac:dyDescent="0.25">
      <c r="A3169" s="10" t="s">
        <v>1013</v>
      </c>
      <c r="B3169" s="10" t="s">
        <v>119</v>
      </c>
      <c r="C3169" s="10" t="s">
        <v>8</v>
      </c>
      <c r="D3169" s="17" t="s">
        <v>1224</v>
      </c>
      <c r="E3169" s="22"/>
      <c r="F3169" s="19" t="s">
        <v>658</v>
      </c>
      <c r="G3169" s="16"/>
      <c r="H3169" s="16"/>
      <c r="I3169" s="16"/>
      <c r="J3169" s="16"/>
      <c r="K3169" s="16"/>
      <c r="L3169" s="16"/>
      <c r="M3169" s="16"/>
      <c r="N3169" s="16"/>
      <c r="O3169" s="16"/>
      <c r="P3169" s="16"/>
      <c r="Q3169" s="16"/>
      <c r="R3169" s="16"/>
      <c r="S3169" s="16"/>
      <c r="T3169" s="16"/>
      <c r="U3169" s="16"/>
      <c r="V3169" s="16"/>
      <c r="W3169" s="16"/>
      <c r="X3169" s="16"/>
      <c r="Y3169" s="16"/>
      <c r="Z3169" s="16"/>
      <c r="AA3169" s="16"/>
      <c r="AB3169" s="16"/>
      <c r="AC3169" s="16"/>
      <c r="AD3169" s="16"/>
      <c r="AE3169" s="16"/>
      <c r="AF3169" s="16"/>
      <c r="AG3169" s="16"/>
      <c r="AH3169" s="16"/>
      <c r="AI3169" s="16"/>
      <c r="AJ3169" s="16"/>
      <c r="AK3169" s="16"/>
      <c r="AL3169" s="16">
        <f>AL3170</f>
        <v>0</v>
      </c>
      <c r="AM3169" s="16">
        <f t="shared" si="6568"/>
        <v>0</v>
      </c>
      <c r="AN3169" s="16">
        <f t="shared" si="6568"/>
        <v>0</v>
      </c>
      <c r="AO3169" s="16">
        <f t="shared" si="6568"/>
        <v>0</v>
      </c>
      <c r="AP3169" s="16">
        <f t="shared" si="6568"/>
        <v>0</v>
      </c>
      <c r="AQ3169" s="16">
        <f t="shared" si="6568"/>
        <v>0</v>
      </c>
      <c r="AR3169" s="16">
        <f t="shared" si="6568"/>
        <v>80838.532999999996</v>
      </c>
      <c r="AS3169" s="16">
        <f t="shared" si="6568"/>
        <v>0</v>
      </c>
      <c r="AT3169" s="16">
        <f t="shared" si="6568"/>
        <v>0</v>
      </c>
      <c r="AU3169" s="16">
        <f t="shared" si="6568"/>
        <v>0</v>
      </c>
      <c r="AV3169" s="16">
        <f t="shared" si="6568"/>
        <v>0</v>
      </c>
      <c r="AW3169" s="16">
        <f t="shared" si="6568"/>
        <v>0</v>
      </c>
      <c r="AX3169" s="16">
        <f t="shared" si="6568"/>
        <v>0</v>
      </c>
      <c r="AY3169" s="16">
        <f t="shared" si="6568"/>
        <v>0</v>
      </c>
      <c r="AZ3169" s="16">
        <f t="shared" si="6568"/>
        <v>0</v>
      </c>
      <c r="BA3169" s="16">
        <f t="shared" si="6568"/>
        <v>0</v>
      </c>
      <c r="BB3169" s="16">
        <f t="shared" si="6568"/>
        <v>0</v>
      </c>
      <c r="BC3169" s="16">
        <f t="shared" si="6568"/>
        <v>0</v>
      </c>
      <c r="BD3169" s="16">
        <f t="shared" si="6568"/>
        <v>0</v>
      </c>
      <c r="BE3169" s="16">
        <f t="shared" si="6568"/>
        <v>0</v>
      </c>
      <c r="BF3169" s="16">
        <f t="shared" si="6557"/>
        <v>80838.532999999996</v>
      </c>
      <c r="BG3169" s="16">
        <f t="shared" si="6558"/>
        <v>0</v>
      </c>
      <c r="BH3169" s="16">
        <f t="shared" si="6559"/>
        <v>0</v>
      </c>
      <c r="BI3169" s="16">
        <f t="shared" si="6568"/>
        <v>0</v>
      </c>
      <c r="BJ3169" s="16">
        <f t="shared" si="6549"/>
        <v>80838.532999999996</v>
      </c>
      <c r="BK3169" s="16">
        <f t="shared" si="6568"/>
        <v>0</v>
      </c>
    </row>
    <row r="3170" spans="1:63" x14ac:dyDescent="0.25">
      <c r="A3170" s="10" t="s">
        <v>1013</v>
      </c>
      <c r="B3170" s="10" t="s">
        <v>119</v>
      </c>
      <c r="C3170" s="10" t="s">
        <v>8</v>
      </c>
      <c r="D3170" s="17" t="s">
        <v>1224</v>
      </c>
      <c r="E3170" s="22" t="s">
        <v>53</v>
      </c>
      <c r="F3170" s="11" t="s">
        <v>24</v>
      </c>
      <c r="G3170" s="16"/>
      <c r="H3170" s="16"/>
      <c r="I3170" s="16"/>
      <c r="J3170" s="16"/>
      <c r="K3170" s="16"/>
      <c r="L3170" s="16"/>
      <c r="M3170" s="16"/>
      <c r="N3170" s="16"/>
      <c r="O3170" s="16"/>
      <c r="P3170" s="16"/>
      <c r="Q3170" s="16"/>
      <c r="R3170" s="16"/>
      <c r="S3170" s="16"/>
      <c r="T3170" s="16"/>
      <c r="U3170" s="16"/>
      <c r="V3170" s="16"/>
      <c r="W3170" s="16"/>
      <c r="X3170" s="16"/>
      <c r="Y3170" s="16"/>
      <c r="Z3170" s="16"/>
      <c r="AA3170" s="16"/>
      <c r="AB3170" s="16"/>
      <c r="AC3170" s="16"/>
      <c r="AD3170" s="16"/>
      <c r="AE3170" s="16"/>
      <c r="AF3170" s="16"/>
      <c r="AG3170" s="16"/>
      <c r="AH3170" s="16"/>
      <c r="AI3170" s="16"/>
      <c r="AJ3170" s="16"/>
      <c r="AK3170" s="16"/>
      <c r="AL3170" s="16">
        <f>AL3171</f>
        <v>0</v>
      </c>
      <c r="AM3170" s="16">
        <f t="shared" si="6568"/>
        <v>0</v>
      </c>
      <c r="AN3170" s="16">
        <f t="shared" si="6568"/>
        <v>0</v>
      </c>
      <c r="AO3170" s="16">
        <f t="shared" si="6568"/>
        <v>0</v>
      </c>
      <c r="AP3170" s="16">
        <f t="shared" si="6568"/>
        <v>0</v>
      </c>
      <c r="AQ3170" s="16">
        <f t="shared" si="6568"/>
        <v>0</v>
      </c>
      <c r="AR3170" s="16">
        <f t="shared" si="6568"/>
        <v>80838.532999999996</v>
      </c>
      <c r="AS3170" s="16">
        <f t="shared" si="6568"/>
        <v>0</v>
      </c>
      <c r="AT3170" s="16">
        <f t="shared" si="6568"/>
        <v>0</v>
      </c>
      <c r="AU3170" s="16">
        <f t="shared" si="6568"/>
        <v>0</v>
      </c>
      <c r="AV3170" s="16">
        <f t="shared" si="6568"/>
        <v>0</v>
      </c>
      <c r="AW3170" s="16">
        <f t="shared" si="6568"/>
        <v>0</v>
      </c>
      <c r="AX3170" s="16">
        <f t="shared" si="6568"/>
        <v>0</v>
      </c>
      <c r="AY3170" s="16">
        <f t="shared" si="6568"/>
        <v>0</v>
      </c>
      <c r="AZ3170" s="16">
        <f t="shared" si="6568"/>
        <v>0</v>
      </c>
      <c r="BA3170" s="16">
        <f t="shared" si="6568"/>
        <v>0</v>
      </c>
      <c r="BB3170" s="16">
        <f t="shared" si="6568"/>
        <v>0</v>
      </c>
      <c r="BC3170" s="16">
        <f t="shared" si="6568"/>
        <v>0</v>
      </c>
      <c r="BD3170" s="16">
        <f t="shared" si="6568"/>
        <v>0</v>
      </c>
      <c r="BE3170" s="16">
        <f t="shared" si="6568"/>
        <v>0</v>
      </c>
      <c r="BF3170" s="16">
        <f t="shared" si="6557"/>
        <v>80838.532999999996</v>
      </c>
      <c r="BG3170" s="16">
        <f t="shared" si="6558"/>
        <v>0</v>
      </c>
      <c r="BH3170" s="16">
        <f t="shared" si="6559"/>
        <v>0</v>
      </c>
      <c r="BI3170" s="16">
        <f t="shared" si="6568"/>
        <v>0</v>
      </c>
      <c r="BJ3170" s="16">
        <f t="shared" si="6549"/>
        <v>80838.532999999996</v>
      </c>
      <c r="BK3170" s="16">
        <f t="shared" si="6568"/>
        <v>0</v>
      </c>
    </row>
    <row r="3171" spans="1:63" ht="63" x14ac:dyDescent="0.25">
      <c r="A3171" s="10" t="s">
        <v>1013</v>
      </c>
      <c r="B3171" s="10" t="s">
        <v>119</v>
      </c>
      <c r="C3171" s="10" t="s">
        <v>8</v>
      </c>
      <c r="D3171" s="17" t="s">
        <v>1224</v>
      </c>
      <c r="E3171" s="22" t="s">
        <v>147</v>
      </c>
      <c r="F3171" s="11" t="s">
        <v>148</v>
      </c>
      <c r="G3171" s="16"/>
      <c r="H3171" s="16"/>
      <c r="I3171" s="16"/>
      <c r="J3171" s="16"/>
      <c r="K3171" s="16"/>
      <c r="L3171" s="16"/>
      <c r="M3171" s="16"/>
      <c r="N3171" s="16"/>
      <c r="O3171" s="16"/>
      <c r="P3171" s="16"/>
      <c r="Q3171" s="16"/>
      <c r="R3171" s="16"/>
      <c r="S3171" s="16"/>
      <c r="T3171" s="16"/>
      <c r="U3171" s="16"/>
      <c r="V3171" s="16"/>
      <c r="W3171" s="16"/>
      <c r="X3171" s="16"/>
      <c r="Y3171" s="16"/>
      <c r="Z3171" s="16"/>
      <c r="AA3171" s="16"/>
      <c r="AB3171" s="16"/>
      <c r="AC3171" s="16"/>
      <c r="AD3171" s="16"/>
      <c r="AE3171" s="16"/>
      <c r="AF3171" s="16"/>
      <c r="AG3171" s="16"/>
      <c r="AH3171" s="16"/>
      <c r="AI3171" s="16"/>
      <c r="AJ3171" s="16"/>
      <c r="AK3171" s="16"/>
      <c r="AL3171" s="16">
        <v>0</v>
      </c>
      <c r="AM3171" s="16">
        <v>0</v>
      </c>
      <c r="AN3171" s="16"/>
      <c r="AO3171" s="16">
        <v>0</v>
      </c>
      <c r="AP3171" s="16"/>
      <c r="AQ3171" s="16"/>
      <c r="AR3171" s="16">
        <v>80838.532999999996</v>
      </c>
      <c r="AS3171" s="16"/>
      <c r="AT3171" s="16"/>
      <c r="AU3171" s="16"/>
      <c r="AV3171" s="16"/>
      <c r="AW3171" s="16"/>
      <c r="AX3171" s="16"/>
      <c r="AY3171" s="16"/>
      <c r="AZ3171" s="16"/>
      <c r="BA3171" s="16"/>
      <c r="BB3171" s="16"/>
      <c r="BC3171" s="16"/>
      <c r="BD3171" s="16"/>
      <c r="BE3171" s="16"/>
      <c r="BF3171" s="16">
        <f t="shared" si="6557"/>
        <v>80838.532999999996</v>
      </c>
      <c r="BG3171" s="16">
        <f t="shared" si="6558"/>
        <v>0</v>
      </c>
      <c r="BH3171" s="16">
        <f t="shared" si="6559"/>
        <v>0</v>
      </c>
      <c r="BI3171" s="16"/>
      <c r="BJ3171" s="16">
        <f t="shared" si="6549"/>
        <v>80838.532999999996</v>
      </c>
      <c r="BK3171" s="16"/>
    </row>
    <row r="3172" spans="1:63" ht="94.5" x14ac:dyDescent="0.25">
      <c r="A3172" s="10" t="s">
        <v>1013</v>
      </c>
      <c r="B3172" s="10" t="s">
        <v>119</v>
      </c>
      <c r="C3172" s="10" t="s">
        <v>8</v>
      </c>
      <c r="D3172" s="17" t="s">
        <v>659</v>
      </c>
      <c r="E3172" s="22"/>
      <c r="F3172" s="19" t="s">
        <v>660</v>
      </c>
      <c r="G3172" s="16">
        <f>G3173</f>
        <v>100000</v>
      </c>
      <c r="H3172" s="16">
        <f t="shared" si="6468"/>
        <v>-100000</v>
      </c>
      <c r="I3172" s="16">
        <f t="shared" ref="I3172:J3174" si="6569">I3173</f>
        <v>0</v>
      </c>
      <c r="J3172" s="16">
        <f t="shared" si="6569"/>
        <v>150000</v>
      </c>
      <c r="K3172" s="16">
        <f t="shared" si="6470"/>
        <v>-150000</v>
      </c>
      <c r="L3172" s="16">
        <f t="shared" ref="L3172:P3174" si="6570">L3173</f>
        <v>0</v>
      </c>
      <c r="M3172" s="16">
        <f t="shared" si="6570"/>
        <v>0</v>
      </c>
      <c r="N3172" s="16">
        <f t="shared" si="6570"/>
        <v>0</v>
      </c>
      <c r="O3172" s="16">
        <f t="shared" si="6570"/>
        <v>0</v>
      </c>
      <c r="P3172" s="16">
        <f t="shared" si="6570"/>
        <v>0</v>
      </c>
      <c r="Q3172" s="16">
        <f t="shared" si="6541"/>
        <v>-100000</v>
      </c>
      <c r="R3172" s="16">
        <f t="shared" si="6542"/>
        <v>0</v>
      </c>
      <c r="S3172" s="16">
        <f t="shared" si="6543"/>
        <v>-150000</v>
      </c>
      <c r="T3172" s="16">
        <f t="shared" si="6544"/>
        <v>0</v>
      </c>
      <c r="U3172" s="16">
        <f t="shared" si="6545"/>
        <v>0</v>
      </c>
      <c r="V3172" s="16">
        <f t="shared" ref="V3172:X3174" si="6571">V3173</f>
        <v>0</v>
      </c>
      <c r="W3172" s="16">
        <f t="shared" si="6571"/>
        <v>0</v>
      </c>
      <c r="X3172" s="16">
        <f t="shared" si="6571"/>
        <v>0</v>
      </c>
      <c r="Y3172" s="16">
        <f t="shared" ref="Y3172:Z3174" si="6572">Y3173</f>
        <v>0</v>
      </c>
      <c r="Z3172" s="16">
        <f t="shared" si="6572"/>
        <v>0</v>
      </c>
      <c r="AA3172" s="16">
        <f t="shared" si="6500"/>
        <v>0</v>
      </c>
      <c r="AB3172" s="16">
        <f t="shared" si="6501"/>
        <v>0</v>
      </c>
      <c r="AC3172" s="16">
        <f t="shared" si="6502"/>
        <v>0</v>
      </c>
      <c r="AD3172" s="16">
        <f t="shared" ref="AD3172:AE3174" si="6573">AD3173</f>
        <v>0</v>
      </c>
      <c r="AE3172" s="16">
        <f t="shared" si="6573"/>
        <v>0</v>
      </c>
      <c r="AF3172" s="16">
        <f>AF3173</f>
        <v>0</v>
      </c>
      <c r="AG3172" s="16">
        <f t="shared" ref="AG3172:AH3174" si="6574">AG3173</f>
        <v>0</v>
      </c>
      <c r="AH3172" s="16">
        <f t="shared" si="6574"/>
        <v>0</v>
      </c>
      <c r="AI3172" s="16">
        <f t="shared" ref="AI3172:AJ3174" si="6575">AI3173</f>
        <v>0</v>
      </c>
      <c r="AJ3172" s="16">
        <f t="shared" si="6575"/>
        <v>0</v>
      </c>
      <c r="AK3172" s="16">
        <f t="shared" si="6462"/>
        <v>0</v>
      </c>
      <c r="AL3172" s="16">
        <f t="shared" si="6463"/>
        <v>0</v>
      </c>
      <c r="AM3172" s="16">
        <f t="shared" si="6464"/>
        <v>0</v>
      </c>
      <c r="AN3172" s="16">
        <f>AN3173</f>
        <v>0</v>
      </c>
      <c r="AO3172" s="16">
        <f t="shared" si="6465"/>
        <v>0</v>
      </c>
      <c r="AP3172" s="16">
        <f t="shared" ref="AP3172:AT3174" si="6576">AP3173</f>
        <v>0</v>
      </c>
      <c r="AQ3172" s="16">
        <f t="shared" si="6576"/>
        <v>0</v>
      </c>
      <c r="AR3172" s="16">
        <f t="shared" si="6576"/>
        <v>0</v>
      </c>
      <c r="AS3172" s="16">
        <f t="shared" si="6576"/>
        <v>0</v>
      </c>
      <c r="AT3172" s="16">
        <f t="shared" si="6576"/>
        <v>0</v>
      </c>
      <c r="AU3172" s="16">
        <f t="shared" ref="AU3172:AY3174" si="6577">AU3173</f>
        <v>0</v>
      </c>
      <c r="AV3172" s="16">
        <f t="shared" si="6577"/>
        <v>0</v>
      </c>
      <c r="AW3172" s="16">
        <f t="shared" si="6577"/>
        <v>0</v>
      </c>
      <c r="AX3172" s="16">
        <f t="shared" si="6577"/>
        <v>0</v>
      </c>
      <c r="AY3172" s="16">
        <f t="shared" si="6577"/>
        <v>153136.95999999999</v>
      </c>
      <c r="AZ3172" s="16">
        <f t="shared" ref="AZ3172:BC3174" si="6578">AZ3173</f>
        <v>0</v>
      </c>
      <c r="BA3172" s="16">
        <f t="shared" ref="BA3172:BB3174" si="6579">BA3173</f>
        <v>0</v>
      </c>
      <c r="BB3172" s="16">
        <f t="shared" si="6579"/>
        <v>0</v>
      </c>
      <c r="BC3172" s="16">
        <f t="shared" si="6578"/>
        <v>0</v>
      </c>
      <c r="BD3172" s="16">
        <f t="shared" ref="BD3172:BE3174" si="6580">BD3173</f>
        <v>0</v>
      </c>
      <c r="BE3172" s="16">
        <f t="shared" si="6580"/>
        <v>0</v>
      </c>
      <c r="BF3172" s="16">
        <f t="shared" si="6557"/>
        <v>153136.95999999999</v>
      </c>
      <c r="BG3172" s="16">
        <f t="shared" si="6558"/>
        <v>0</v>
      </c>
      <c r="BH3172" s="16">
        <f t="shared" si="6559"/>
        <v>0</v>
      </c>
      <c r="BI3172" s="16">
        <f>BI3173</f>
        <v>0</v>
      </c>
      <c r="BJ3172" s="16">
        <f t="shared" si="6549"/>
        <v>153136.95999999999</v>
      </c>
      <c r="BK3172" s="16">
        <f>BK3173</f>
        <v>0</v>
      </c>
    </row>
    <row r="3173" spans="1:63" ht="47.25" x14ac:dyDescent="0.25">
      <c r="A3173" s="10" t="s">
        <v>1013</v>
      </c>
      <c r="B3173" s="10" t="s">
        <v>119</v>
      </c>
      <c r="C3173" s="10" t="s">
        <v>8</v>
      </c>
      <c r="D3173" s="17" t="s">
        <v>661</v>
      </c>
      <c r="E3173" s="22"/>
      <c r="F3173" s="19" t="s">
        <v>658</v>
      </c>
      <c r="G3173" s="16">
        <f>G3174</f>
        <v>100000</v>
      </c>
      <c r="H3173" s="16">
        <f t="shared" si="6468"/>
        <v>-100000</v>
      </c>
      <c r="I3173" s="16">
        <f t="shared" si="6569"/>
        <v>0</v>
      </c>
      <c r="J3173" s="16">
        <f t="shared" si="6569"/>
        <v>150000</v>
      </c>
      <c r="K3173" s="16">
        <f t="shared" si="6470"/>
        <v>-150000</v>
      </c>
      <c r="L3173" s="16">
        <f t="shared" si="6570"/>
        <v>0</v>
      </c>
      <c r="M3173" s="16">
        <f t="shared" si="6570"/>
        <v>0</v>
      </c>
      <c r="N3173" s="16">
        <f t="shared" si="6570"/>
        <v>0</v>
      </c>
      <c r="O3173" s="16">
        <f t="shared" si="6570"/>
        <v>0</v>
      </c>
      <c r="P3173" s="16">
        <f t="shared" si="6570"/>
        <v>0</v>
      </c>
      <c r="Q3173" s="16">
        <f t="shared" si="6541"/>
        <v>-100000</v>
      </c>
      <c r="R3173" s="16">
        <f t="shared" si="6542"/>
        <v>0</v>
      </c>
      <c r="S3173" s="16">
        <f t="shared" si="6543"/>
        <v>-150000</v>
      </c>
      <c r="T3173" s="16">
        <f t="shared" si="6544"/>
        <v>0</v>
      </c>
      <c r="U3173" s="16">
        <f t="shared" si="6545"/>
        <v>0</v>
      </c>
      <c r="V3173" s="16">
        <f t="shared" si="6571"/>
        <v>0</v>
      </c>
      <c r="W3173" s="16">
        <f t="shared" si="6571"/>
        <v>0</v>
      </c>
      <c r="X3173" s="16">
        <f t="shared" si="6571"/>
        <v>0</v>
      </c>
      <c r="Y3173" s="16">
        <f t="shared" si="6572"/>
        <v>0</v>
      </c>
      <c r="Z3173" s="16">
        <f t="shared" si="6572"/>
        <v>0</v>
      </c>
      <c r="AA3173" s="16">
        <f t="shared" si="6500"/>
        <v>0</v>
      </c>
      <c r="AB3173" s="16">
        <f t="shared" si="6501"/>
        <v>0</v>
      </c>
      <c r="AC3173" s="16">
        <f t="shared" si="6502"/>
        <v>0</v>
      </c>
      <c r="AD3173" s="16">
        <f t="shared" si="6573"/>
        <v>0</v>
      </c>
      <c r="AE3173" s="16">
        <f t="shared" si="6573"/>
        <v>0</v>
      </c>
      <c r="AF3173" s="16">
        <f>AF3174</f>
        <v>0</v>
      </c>
      <c r="AG3173" s="16">
        <f t="shared" si="6574"/>
        <v>0</v>
      </c>
      <c r="AH3173" s="16">
        <f t="shared" si="6574"/>
        <v>0</v>
      </c>
      <c r="AI3173" s="16">
        <f t="shared" si="6575"/>
        <v>0</v>
      </c>
      <c r="AJ3173" s="16">
        <f t="shared" si="6575"/>
        <v>0</v>
      </c>
      <c r="AK3173" s="16">
        <f t="shared" si="6462"/>
        <v>0</v>
      </c>
      <c r="AL3173" s="16">
        <f t="shared" si="6463"/>
        <v>0</v>
      </c>
      <c r="AM3173" s="16">
        <f t="shared" si="6464"/>
        <v>0</v>
      </c>
      <c r="AN3173" s="16">
        <f>AN3174</f>
        <v>0</v>
      </c>
      <c r="AO3173" s="16">
        <f t="shared" si="6465"/>
        <v>0</v>
      </c>
      <c r="AP3173" s="16">
        <f t="shared" si="6576"/>
        <v>0</v>
      </c>
      <c r="AQ3173" s="16">
        <f t="shared" si="6576"/>
        <v>0</v>
      </c>
      <c r="AR3173" s="16">
        <f t="shared" si="6576"/>
        <v>0</v>
      </c>
      <c r="AS3173" s="16">
        <f t="shared" si="6576"/>
        <v>0</v>
      </c>
      <c r="AT3173" s="16">
        <f t="shared" si="6576"/>
        <v>0</v>
      </c>
      <c r="AU3173" s="16">
        <f t="shared" si="6577"/>
        <v>0</v>
      </c>
      <c r="AV3173" s="16">
        <f t="shared" si="6577"/>
        <v>0</v>
      </c>
      <c r="AW3173" s="16">
        <f t="shared" si="6577"/>
        <v>0</v>
      </c>
      <c r="AX3173" s="16">
        <f t="shared" si="6577"/>
        <v>0</v>
      </c>
      <c r="AY3173" s="16">
        <f t="shared" si="6577"/>
        <v>153136.95999999999</v>
      </c>
      <c r="AZ3173" s="16">
        <f t="shared" si="6578"/>
        <v>0</v>
      </c>
      <c r="BA3173" s="16">
        <f t="shared" si="6579"/>
        <v>0</v>
      </c>
      <c r="BB3173" s="16">
        <f t="shared" si="6579"/>
        <v>0</v>
      </c>
      <c r="BC3173" s="16">
        <f t="shared" si="6578"/>
        <v>0</v>
      </c>
      <c r="BD3173" s="16">
        <f t="shared" si="6580"/>
        <v>0</v>
      </c>
      <c r="BE3173" s="16">
        <f t="shared" si="6580"/>
        <v>0</v>
      </c>
      <c r="BF3173" s="16">
        <f t="shared" si="6557"/>
        <v>153136.95999999999</v>
      </c>
      <c r="BG3173" s="16">
        <f t="shared" si="6558"/>
        <v>0</v>
      </c>
      <c r="BH3173" s="16">
        <f t="shared" si="6559"/>
        <v>0</v>
      </c>
      <c r="BI3173" s="16">
        <f>BI3174</f>
        <v>0</v>
      </c>
      <c r="BJ3173" s="16">
        <f t="shared" si="6549"/>
        <v>153136.95999999999</v>
      </c>
      <c r="BK3173" s="16">
        <f>BK3174</f>
        <v>0</v>
      </c>
    </row>
    <row r="3174" spans="1:63" x14ac:dyDescent="0.25">
      <c r="A3174" s="10" t="s">
        <v>1013</v>
      </c>
      <c r="B3174" s="10" t="s">
        <v>119</v>
      </c>
      <c r="C3174" s="10" t="s">
        <v>8</v>
      </c>
      <c r="D3174" s="17" t="s">
        <v>661</v>
      </c>
      <c r="E3174" s="22" t="s">
        <v>53</v>
      </c>
      <c r="F3174" s="11" t="s">
        <v>24</v>
      </c>
      <c r="G3174" s="16">
        <f>G3175</f>
        <v>100000</v>
      </c>
      <c r="H3174" s="16">
        <f t="shared" si="6468"/>
        <v>-100000</v>
      </c>
      <c r="I3174" s="16">
        <f t="shared" si="6569"/>
        <v>0</v>
      </c>
      <c r="J3174" s="16">
        <f t="shared" si="6569"/>
        <v>150000</v>
      </c>
      <c r="K3174" s="16">
        <f t="shared" si="6470"/>
        <v>-150000</v>
      </c>
      <c r="L3174" s="16">
        <f t="shared" si="6570"/>
        <v>0</v>
      </c>
      <c r="M3174" s="16">
        <f t="shared" si="6570"/>
        <v>0</v>
      </c>
      <c r="N3174" s="16">
        <f t="shared" si="6570"/>
        <v>0</v>
      </c>
      <c r="O3174" s="16">
        <f t="shared" si="6570"/>
        <v>0</v>
      </c>
      <c r="P3174" s="16">
        <f t="shared" si="6570"/>
        <v>0</v>
      </c>
      <c r="Q3174" s="16">
        <f t="shared" si="6541"/>
        <v>-100000</v>
      </c>
      <c r="R3174" s="16">
        <f t="shared" si="6542"/>
        <v>0</v>
      </c>
      <c r="S3174" s="16">
        <f t="shared" si="6543"/>
        <v>-150000</v>
      </c>
      <c r="T3174" s="16">
        <f t="shared" si="6544"/>
        <v>0</v>
      </c>
      <c r="U3174" s="16">
        <f t="shared" si="6545"/>
        <v>0</v>
      </c>
      <c r="V3174" s="16">
        <f t="shared" si="6571"/>
        <v>0</v>
      </c>
      <c r="W3174" s="16">
        <f t="shared" si="6571"/>
        <v>0</v>
      </c>
      <c r="X3174" s="16">
        <f t="shared" si="6571"/>
        <v>0</v>
      </c>
      <c r="Y3174" s="16">
        <f t="shared" si="6572"/>
        <v>0</v>
      </c>
      <c r="Z3174" s="16">
        <f t="shared" si="6572"/>
        <v>0</v>
      </c>
      <c r="AA3174" s="16">
        <f t="shared" si="6500"/>
        <v>0</v>
      </c>
      <c r="AB3174" s="16">
        <f t="shared" si="6501"/>
        <v>0</v>
      </c>
      <c r="AC3174" s="16">
        <f t="shared" si="6502"/>
        <v>0</v>
      </c>
      <c r="AD3174" s="16">
        <f t="shared" si="6573"/>
        <v>0</v>
      </c>
      <c r="AE3174" s="16">
        <f t="shared" si="6573"/>
        <v>0</v>
      </c>
      <c r="AF3174" s="16">
        <f>AF3175</f>
        <v>0</v>
      </c>
      <c r="AG3174" s="16">
        <f t="shared" si="6574"/>
        <v>0</v>
      </c>
      <c r="AH3174" s="16">
        <f t="shared" si="6574"/>
        <v>0</v>
      </c>
      <c r="AI3174" s="16">
        <f t="shared" si="6575"/>
        <v>0</v>
      </c>
      <c r="AJ3174" s="16">
        <f t="shared" si="6575"/>
        <v>0</v>
      </c>
      <c r="AK3174" s="16">
        <f t="shared" si="6462"/>
        <v>0</v>
      </c>
      <c r="AL3174" s="16">
        <f t="shared" si="6463"/>
        <v>0</v>
      </c>
      <c r="AM3174" s="16">
        <f t="shared" si="6464"/>
        <v>0</v>
      </c>
      <c r="AN3174" s="16">
        <f>AN3175</f>
        <v>0</v>
      </c>
      <c r="AO3174" s="16">
        <f t="shared" si="6465"/>
        <v>0</v>
      </c>
      <c r="AP3174" s="16">
        <f t="shared" si="6576"/>
        <v>0</v>
      </c>
      <c r="AQ3174" s="16">
        <f t="shared" si="6576"/>
        <v>0</v>
      </c>
      <c r="AR3174" s="16">
        <f t="shared" si="6576"/>
        <v>0</v>
      </c>
      <c r="AS3174" s="16">
        <f t="shared" si="6576"/>
        <v>0</v>
      </c>
      <c r="AT3174" s="16">
        <f t="shared" si="6576"/>
        <v>0</v>
      </c>
      <c r="AU3174" s="16">
        <f t="shared" si="6577"/>
        <v>0</v>
      </c>
      <c r="AV3174" s="16">
        <f t="shared" si="6577"/>
        <v>0</v>
      </c>
      <c r="AW3174" s="16">
        <f t="shared" si="6577"/>
        <v>0</v>
      </c>
      <c r="AX3174" s="16">
        <f t="shared" si="6577"/>
        <v>0</v>
      </c>
      <c r="AY3174" s="16">
        <f t="shared" si="6577"/>
        <v>153136.95999999999</v>
      </c>
      <c r="AZ3174" s="16">
        <f t="shared" si="6578"/>
        <v>0</v>
      </c>
      <c r="BA3174" s="16">
        <f t="shared" si="6579"/>
        <v>0</v>
      </c>
      <c r="BB3174" s="16">
        <f t="shared" si="6579"/>
        <v>0</v>
      </c>
      <c r="BC3174" s="16">
        <f t="shared" si="6578"/>
        <v>0</v>
      </c>
      <c r="BD3174" s="16">
        <f t="shared" si="6580"/>
        <v>0</v>
      </c>
      <c r="BE3174" s="16">
        <f t="shared" si="6580"/>
        <v>0</v>
      </c>
      <c r="BF3174" s="16">
        <f t="shared" si="6557"/>
        <v>153136.95999999999</v>
      </c>
      <c r="BG3174" s="16">
        <f t="shared" si="6558"/>
        <v>0</v>
      </c>
      <c r="BH3174" s="16">
        <f t="shared" si="6559"/>
        <v>0</v>
      </c>
      <c r="BI3174" s="16">
        <f>BI3175</f>
        <v>0</v>
      </c>
      <c r="BJ3174" s="16">
        <f t="shared" si="6549"/>
        <v>153136.95999999999</v>
      </c>
      <c r="BK3174" s="16">
        <f>BK3175</f>
        <v>0</v>
      </c>
    </row>
    <row r="3175" spans="1:63" ht="63" x14ac:dyDescent="0.25">
      <c r="A3175" s="10" t="s">
        <v>1013</v>
      </c>
      <c r="B3175" s="10" t="s">
        <v>119</v>
      </c>
      <c r="C3175" s="10" t="s">
        <v>8</v>
      </c>
      <c r="D3175" s="17" t="s">
        <v>661</v>
      </c>
      <c r="E3175" s="22" t="s">
        <v>147</v>
      </c>
      <c r="F3175" s="11" t="s">
        <v>148</v>
      </c>
      <c r="G3175" s="16">
        <v>100000</v>
      </c>
      <c r="H3175" s="16">
        <f t="shared" si="6468"/>
        <v>-100000</v>
      </c>
      <c r="I3175" s="16">
        <v>0</v>
      </c>
      <c r="J3175" s="16">
        <v>150000</v>
      </c>
      <c r="K3175" s="16">
        <f t="shared" si="6470"/>
        <v>-150000</v>
      </c>
      <c r="L3175" s="16">
        <v>0</v>
      </c>
      <c r="M3175" s="16">
        <v>0</v>
      </c>
      <c r="N3175" s="16"/>
      <c r="O3175" s="16"/>
      <c r="P3175" s="16"/>
      <c r="Q3175" s="16">
        <f t="shared" si="6541"/>
        <v>-100000</v>
      </c>
      <c r="R3175" s="16">
        <f t="shared" si="6542"/>
        <v>0</v>
      </c>
      <c r="S3175" s="16">
        <f t="shared" si="6543"/>
        <v>-150000</v>
      </c>
      <c r="T3175" s="16">
        <f t="shared" si="6544"/>
        <v>0</v>
      </c>
      <c r="U3175" s="16">
        <f t="shared" si="6545"/>
        <v>0</v>
      </c>
      <c r="V3175" s="16"/>
      <c r="W3175" s="16"/>
      <c r="X3175" s="16"/>
      <c r="Y3175" s="16"/>
      <c r="Z3175" s="16"/>
      <c r="AA3175" s="16">
        <f t="shared" si="6500"/>
        <v>0</v>
      </c>
      <c r="AB3175" s="16">
        <f t="shared" si="6501"/>
        <v>0</v>
      </c>
      <c r="AC3175" s="16">
        <f t="shared" si="6502"/>
        <v>0</v>
      </c>
      <c r="AD3175" s="16"/>
      <c r="AE3175" s="16"/>
      <c r="AF3175" s="16"/>
      <c r="AG3175" s="16"/>
      <c r="AH3175" s="16"/>
      <c r="AI3175" s="16"/>
      <c r="AJ3175" s="16"/>
      <c r="AK3175" s="16">
        <f t="shared" si="6462"/>
        <v>0</v>
      </c>
      <c r="AL3175" s="16">
        <f t="shared" si="6463"/>
        <v>0</v>
      </c>
      <c r="AM3175" s="16">
        <f t="shared" si="6464"/>
        <v>0</v>
      </c>
      <c r="AN3175" s="16"/>
      <c r="AO3175" s="16">
        <f t="shared" si="6465"/>
        <v>0</v>
      </c>
      <c r="AP3175" s="16"/>
      <c r="AQ3175" s="16"/>
      <c r="AR3175" s="16"/>
      <c r="AS3175" s="16"/>
      <c r="AT3175" s="16"/>
      <c r="AU3175" s="16"/>
      <c r="AV3175" s="16"/>
      <c r="AW3175" s="16"/>
      <c r="AX3175" s="16"/>
      <c r="AY3175" s="16">
        <v>153136.95999999999</v>
      </c>
      <c r="AZ3175" s="16"/>
      <c r="BA3175" s="16"/>
      <c r="BB3175" s="16"/>
      <c r="BC3175" s="16"/>
      <c r="BD3175" s="16"/>
      <c r="BE3175" s="16"/>
      <c r="BF3175" s="16">
        <f t="shared" si="6557"/>
        <v>153136.95999999999</v>
      </c>
      <c r="BG3175" s="16">
        <f t="shared" si="6558"/>
        <v>0</v>
      </c>
      <c r="BH3175" s="16">
        <f t="shared" si="6559"/>
        <v>0</v>
      </c>
      <c r="BI3175" s="16"/>
      <c r="BJ3175" s="16">
        <f t="shared" si="6549"/>
        <v>153136.95999999999</v>
      </c>
      <c r="BK3175" s="16"/>
    </row>
    <row r="3176" spans="1:63" x14ac:dyDescent="0.25">
      <c r="A3176" s="10" t="s">
        <v>1013</v>
      </c>
      <c r="B3176" s="10" t="s">
        <v>119</v>
      </c>
      <c r="C3176" s="10" t="s">
        <v>8</v>
      </c>
      <c r="D3176" s="17" t="s">
        <v>662</v>
      </c>
      <c r="E3176" s="22"/>
      <c r="F3176" s="19" t="s">
        <v>663</v>
      </c>
      <c r="G3176" s="16"/>
      <c r="H3176" s="16"/>
      <c r="I3176" s="16"/>
      <c r="J3176" s="16"/>
      <c r="K3176" s="16"/>
      <c r="L3176" s="16"/>
      <c r="M3176" s="16"/>
      <c r="N3176" s="16"/>
      <c r="O3176" s="16"/>
      <c r="P3176" s="16"/>
      <c r="Q3176" s="16"/>
      <c r="R3176" s="16"/>
      <c r="S3176" s="16"/>
      <c r="T3176" s="16"/>
      <c r="U3176" s="16"/>
      <c r="V3176" s="16"/>
      <c r="W3176" s="16"/>
      <c r="X3176" s="16"/>
      <c r="Y3176" s="16"/>
      <c r="Z3176" s="16"/>
      <c r="AA3176" s="16"/>
      <c r="AB3176" s="16"/>
      <c r="AC3176" s="16"/>
      <c r="AD3176" s="16"/>
      <c r="AE3176" s="16"/>
      <c r="AF3176" s="16"/>
      <c r="AG3176" s="16"/>
      <c r="AH3176" s="16"/>
      <c r="AI3176" s="16"/>
      <c r="AJ3176" s="16"/>
      <c r="AK3176" s="16"/>
      <c r="AL3176" s="16">
        <f>AL3177</f>
        <v>0</v>
      </c>
      <c r="AM3176" s="16">
        <f t="shared" ref="AM3176:BK3179" si="6581">AM3177</f>
        <v>0</v>
      </c>
      <c r="AN3176" s="16">
        <f t="shared" si="6581"/>
        <v>0</v>
      </c>
      <c r="AO3176" s="16">
        <f t="shared" si="6581"/>
        <v>0</v>
      </c>
      <c r="AP3176" s="16">
        <f t="shared" si="6581"/>
        <v>0</v>
      </c>
      <c r="AQ3176" s="16">
        <f t="shared" si="6581"/>
        <v>0</v>
      </c>
      <c r="AR3176" s="16">
        <f t="shared" si="6581"/>
        <v>0</v>
      </c>
      <c r="AS3176" s="16">
        <f t="shared" si="6581"/>
        <v>0</v>
      </c>
      <c r="AT3176" s="16">
        <f t="shared" si="6581"/>
        <v>0</v>
      </c>
      <c r="AU3176" s="16">
        <f t="shared" si="6581"/>
        <v>0</v>
      </c>
      <c r="AV3176" s="16">
        <f t="shared" si="6581"/>
        <v>0</v>
      </c>
      <c r="AW3176" s="16">
        <f t="shared" si="6581"/>
        <v>0</v>
      </c>
      <c r="AX3176" s="16">
        <f t="shared" si="6581"/>
        <v>0</v>
      </c>
      <c r="AY3176" s="16">
        <f t="shared" si="6581"/>
        <v>24.44</v>
      </c>
      <c r="AZ3176" s="16">
        <f t="shared" si="6581"/>
        <v>0</v>
      </c>
      <c r="BA3176" s="16">
        <f t="shared" si="6581"/>
        <v>0</v>
      </c>
      <c r="BB3176" s="16">
        <f t="shared" si="6581"/>
        <v>0</v>
      </c>
      <c r="BC3176" s="16">
        <f t="shared" si="6581"/>
        <v>0</v>
      </c>
      <c r="BD3176" s="16">
        <f t="shared" si="6581"/>
        <v>0</v>
      </c>
      <c r="BE3176" s="16">
        <f t="shared" si="6581"/>
        <v>0</v>
      </c>
      <c r="BF3176" s="16">
        <f t="shared" si="6557"/>
        <v>24.44</v>
      </c>
      <c r="BG3176" s="16">
        <f t="shared" si="6558"/>
        <v>0</v>
      </c>
      <c r="BH3176" s="16">
        <f t="shared" si="6559"/>
        <v>0</v>
      </c>
      <c r="BI3176" s="16">
        <f t="shared" si="6581"/>
        <v>0</v>
      </c>
      <c r="BJ3176" s="16">
        <f t="shared" si="6549"/>
        <v>24.44</v>
      </c>
      <c r="BK3176" s="16">
        <f t="shared" si="6581"/>
        <v>0</v>
      </c>
    </row>
    <row r="3177" spans="1:63" ht="63" x14ac:dyDescent="0.25">
      <c r="A3177" s="10" t="s">
        <v>1013</v>
      </c>
      <c r="B3177" s="10" t="s">
        <v>119</v>
      </c>
      <c r="C3177" s="10" t="s">
        <v>8</v>
      </c>
      <c r="D3177" s="17" t="s">
        <v>1222</v>
      </c>
      <c r="E3177" s="22"/>
      <c r="F3177" s="11" t="s">
        <v>1226</v>
      </c>
      <c r="G3177" s="16"/>
      <c r="H3177" s="16"/>
      <c r="I3177" s="16"/>
      <c r="J3177" s="16"/>
      <c r="K3177" s="16"/>
      <c r="L3177" s="16"/>
      <c r="M3177" s="16"/>
      <c r="N3177" s="16"/>
      <c r="O3177" s="16"/>
      <c r="P3177" s="16"/>
      <c r="Q3177" s="16"/>
      <c r="R3177" s="16"/>
      <c r="S3177" s="16"/>
      <c r="T3177" s="16"/>
      <c r="U3177" s="16"/>
      <c r="V3177" s="16"/>
      <c r="W3177" s="16"/>
      <c r="X3177" s="16"/>
      <c r="Y3177" s="16"/>
      <c r="Z3177" s="16"/>
      <c r="AA3177" s="16"/>
      <c r="AB3177" s="16"/>
      <c r="AC3177" s="16"/>
      <c r="AD3177" s="16"/>
      <c r="AE3177" s="16"/>
      <c r="AF3177" s="16"/>
      <c r="AG3177" s="16"/>
      <c r="AH3177" s="16"/>
      <c r="AI3177" s="16"/>
      <c r="AJ3177" s="16"/>
      <c r="AK3177" s="16"/>
      <c r="AL3177" s="16">
        <f>AL3178</f>
        <v>0</v>
      </c>
      <c r="AM3177" s="16">
        <f t="shared" si="6581"/>
        <v>0</v>
      </c>
      <c r="AN3177" s="16">
        <f t="shared" si="6581"/>
        <v>0</v>
      </c>
      <c r="AO3177" s="16">
        <f t="shared" si="6581"/>
        <v>0</v>
      </c>
      <c r="AP3177" s="16">
        <f t="shared" si="6581"/>
        <v>0</v>
      </c>
      <c r="AQ3177" s="16">
        <f t="shared" si="6581"/>
        <v>0</v>
      </c>
      <c r="AR3177" s="16">
        <f t="shared" si="6581"/>
        <v>0</v>
      </c>
      <c r="AS3177" s="16">
        <f t="shared" si="6581"/>
        <v>0</v>
      </c>
      <c r="AT3177" s="16">
        <f t="shared" si="6581"/>
        <v>0</v>
      </c>
      <c r="AU3177" s="16">
        <f t="shared" si="6581"/>
        <v>0</v>
      </c>
      <c r="AV3177" s="16">
        <f t="shared" si="6581"/>
        <v>0</v>
      </c>
      <c r="AW3177" s="16">
        <f t="shared" si="6581"/>
        <v>0</v>
      </c>
      <c r="AX3177" s="16">
        <f t="shared" si="6581"/>
        <v>0</v>
      </c>
      <c r="AY3177" s="16">
        <f t="shared" si="6581"/>
        <v>24.44</v>
      </c>
      <c r="AZ3177" s="16">
        <f t="shared" si="6581"/>
        <v>0</v>
      </c>
      <c r="BA3177" s="16">
        <f t="shared" si="6581"/>
        <v>0</v>
      </c>
      <c r="BB3177" s="16">
        <f t="shared" si="6581"/>
        <v>0</v>
      </c>
      <c r="BC3177" s="16">
        <f t="shared" si="6581"/>
        <v>0</v>
      </c>
      <c r="BD3177" s="16">
        <f t="shared" si="6581"/>
        <v>0</v>
      </c>
      <c r="BE3177" s="16">
        <f t="shared" si="6581"/>
        <v>0</v>
      </c>
      <c r="BF3177" s="16">
        <f t="shared" si="6557"/>
        <v>24.44</v>
      </c>
      <c r="BG3177" s="16">
        <f t="shared" si="6558"/>
        <v>0</v>
      </c>
      <c r="BH3177" s="16">
        <f t="shared" si="6559"/>
        <v>0</v>
      </c>
      <c r="BI3177" s="16">
        <f t="shared" si="6581"/>
        <v>0</v>
      </c>
      <c r="BJ3177" s="16">
        <f t="shared" si="6549"/>
        <v>24.44</v>
      </c>
      <c r="BK3177" s="16">
        <f t="shared" si="6581"/>
        <v>0</v>
      </c>
    </row>
    <row r="3178" spans="1:63" x14ac:dyDescent="0.25">
      <c r="A3178" s="10" t="s">
        <v>1013</v>
      </c>
      <c r="B3178" s="10" t="s">
        <v>119</v>
      </c>
      <c r="C3178" s="10" t="s">
        <v>8</v>
      </c>
      <c r="D3178" s="17" t="s">
        <v>1222</v>
      </c>
      <c r="E3178" s="22" t="s">
        <v>53</v>
      </c>
      <c r="F3178" s="11" t="s">
        <v>24</v>
      </c>
      <c r="G3178" s="16"/>
      <c r="H3178" s="16"/>
      <c r="I3178" s="16"/>
      <c r="J3178" s="16"/>
      <c r="K3178" s="16"/>
      <c r="L3178" s="16"/>
      <c r="M3178" s="16"/>
      <c r="N3178" s="16"/>
      <c r="O3178" s="16"/>
      <c r="P3178" s="16"/>
      <c r="Q3178" s="16"/>
      <c r="R3178" s="16"/>
      <c r="S3178" s="16"/>
      <c r="T3178" s="16"/>
      <c r="U3178" s="16"/>
      <c r="V3178" s="16"/>
      <c r="W3178" s="16"/>
      <c r="X3178" s="16"/>
      <c r="Y3178" s="16"/>
      <c r="Z3178" s="16"/>
      <c r="AA3178" s="16"/>
      <c r="AB3178" s="16"/>
      <c r="AC3178" s="16"/>
      <c r="AD3178" s="16"/>
      <c r="AE3178" s="16"/>
      <c r="AF3178" s="16"/>
      <c r="AG3178" s="16"/>
      <c r="AH3178" s="16"/>
      <c r="AI3178" s="16"/>
      <c r="AJ3178" s="16"/>
      <c r="AK3178" s="16"/>
      <c r="AL3178" s="16">
        <f>AL3179</f>
        <v>0</v>
      </c>
      <c r="AM3178" s="16">
        <f t="shared" si="6581"/>
        <v>0</v>
      </c>
      <c r="AN3178" s="16">
        <f t="shared" si="6581"/>
        <v>0</v>
      </c>
      <c r="AO3178" s="16">
        <f t="shared" si="6581"/>
        <v>0</v>
      </c>
      <c r="AP3178" s="16">
        <f t="shared" si="6581"/>
        <v>0</v>
      </c>
      <c r="AQ3178" s="16">
        <f t="shared" si="6581"/>
        <v>0</v>
      </c>
      <c r="AR3178" s="16">
        <f t="shared" si="6581"/>
        <v>0</v>
      </c>
      <c r="AS3178" s="16">
        <f t="shared" si="6581"/>
        <v>0</v>
      </c>
      <c r="AT3178" s="16">
        <f t="shared" si="6581"/>
        <v>0</v>
      </c>
      <c r="AU3178" s="16">
        <f t="shared" si="6581"/>
        <v>0</v>
      </c>
      <c r="AV3178" s="16">
        <f t="shared" si="6581"/>
        <v>0</v>
      </c>
      <c r="AW3178" s="16">
        <f t="shared" si="6581"/>
        <v>0</v>
      </c>
      <c r="AX3178" s="16">
        <f t="shared" si="6581"/>
        <v>0</v>
      </c>
      <c r="AY3178" s="16">
        <f t="shared" si="6581"/>
        <v>24.44</v>
      </c>
      <c r="AZ3178" s="16">
        <f t="shared" si="6581"/>
        <v>0</v>
      </c>
      <c r="BA3178" s="16">
        <f t="shared" si="6581"/>
        <v>0</v>
      </c>
      <c r="BB3178" s="16">
        <f t="shared" si="6581"/>
        <v>0</v>
      </c>
      <c r="BC3178" s="16">
        <f t="shared" si="6581"/>
        <v>0</v>
      </c>
      <c r="BD3178" s="16">
        <f t="shared" si="6581"/>
        <v>0</v>
      </c>
      <c r="BE3178" s="16">
        <f t="shared" si="6581"/>
        <v>0</v>
      </c>
      <c r="BF3178" s="16">
        <f t="shared" si="6557"/>
        <v>24.44</v>
      </c>
      <c r="BG3178" s="16">
        <f t="shared" si="6558"/>
        <v>0</v>
      </c>
      <c r="BH3178" s="16">
        <f t="shared" si="6559"/>
        <v>0</v>
      </c>
      <c r="BI3178" s="16">
        <f t="shared" si="6581"/>
        <v>0</v>
      </c>
      <c r="BJ3178" s="16">
        <f t="shared" si="6549"/>
        <v>24.44</v>
      </c>
      <c r="BK3178" s="16">
        <f t="shared" si="6581"/>
        <v>0</v>
      </c>
    </row>
    <row r="3179" spans="1:63" x14ac:dyDescent="0.25">
      <c r="A3179" s="10" t="s">
        <v>1013</v>
      </c>
      <c r="B3179" s="10" t="s">
        <v>119</v>
      </c>
      <c r="C3179" s="10" t="s">
        <v>8</v>
      </c>
      <c r="D3179" s="17" t="s">
        <v>1222</v>
      </c>
      <c r="E3179" s="22" t="s">
        <v>69</v>
      </c>
      <c r="F3179" s="11" t="s">
        <v>31</v>
      </c>
      <c r="G3179" s="16"/>
      <c r="H3179" s="16"/>
      <c r="I3179" s="16"/>
      <c r="J3179" s="16"/>
      <c r="K3179" s="16"/>
      <c r="L3179" s="16"/>
      <c r="M3179" s="16"/>
      <c r="N3179" s="16"/>
      <c r="O3179" s="16"/>
      <c r="P3179" s="16"/>
      <c r="Q3179" s="16"/>
      <c r="R3179" s="16"/>
      <c r="S3179" s="16"/>
      <c r="T3179" s="16"/>
      <c r="U3179" s="16"/>
      <c r="V3179" s="16"/>
      <c r="W3179" s="16"/>
      <c r="X3179" s="16"/>
      <c r="Y3179" s="16"/>
      <c r="Z3179" s="16"/>
      <c r="AA3179" s="16"/>
      <c r="AB3179" s="16"/>
      <c r="AC3179" s="16"/>
      <c r="AD3179" s="16"/>
      <c r="AE3179" s="16"/>
      <c r="AF3179" s="16"/>
      <c r="AG3179" s="16"/>
      <c r="AH3179" s="16"/>
      <c r="AI3179" s="16"/>
      <c r="AJ3179" s="16"/>
      <c r="AK3179" s="16"/>
      <c r="AL3179" s="16">
        <f>AL3180</f>
        <v>0</v>
      </c>
      <c r="AM3179" s="16">
        <f t="shared" si="6581"/>
        <v>0</v>
      </c>
      <c r="AN3179" s="16">
        <f t="shared" si="6581"/>
        <v>0</v>
      </c>
      <c r="AO3179" s="16">
        <f t="shared" si="6581"/>
        <v>0</v>
      </c>
      <c r="AP3179" s="16">
        <f t="shared" si="6581"/>
        <v>0</v>
      </c>
      <c r="AQ3179" s="16">
        <f t="shared" si="6581"/>
        <v>0</v>
      </c>
      <c r="AR3179" s="16">
        <f t="shared" si="6581"/>
        <v>0</v>
      </c>
      <c r="AS3179" s="16">
        <f t="shared" si="6581"/>
        <v>0</v>
      </c>
      <c r="AT3179" s="16">
        <f t="shared" si="6581"/>
        <v>0</v>
      </c>
      <c r="AU3179" s="16">
        <f t="shared" si="6581"/>
        <v>0</v>
      </c>
      <c r="AV3179" s="16">
        <f t="shared" si="6581"/>
        <v>0</v>
      </c>
      <c r="AW3179" s="16">
        <f t="shared" si="6581"/>
        <v>0</v>
      </c>
      <c r="AX3179" s="16">
        <f t="shared" si="6581"/>
        <v>0</v>
      </c>
      <c r="AY3179" s="16">
        <f t="shared" si="6581"/>
        <v>24.44</v>
      </c>
      <c r="AZ3179" s="16">
        <f t="shared" si="6581"/>
        <v>0</v>
      </c>
      <c r="BA3179" s="16">
        <f t="shared" si="6581"/>
        <v>0</v>
      </c>
      <c r="BB3179" s="16">
        <f t="shared" si="6581"/>
        <v>0</v>
      </c>
      <c r="BC3179" s="16">
        <f t="shared" si="6581"/>
        <v>0</v>
      </c>
      <c r="BD3179" s="16">
        <f t="shared" si="6581"/>
        <v>0</v>
      </c>
      <c r="BE3179" s="16">
        <f t="shared" si="6581"/>
        <v>0</v>
      </c>
      <c r="BF3179" s="16">
        <f t="shared" si="6557"/>
        <v>24.44</v>
      </c>
      <c r="BG3179" s="16">
        <f t="shared" si="6558"/>
        <v>0</v>
      </c>
      <c r="BH3179" s="16">
        <f t="shared" si="6559"/>
        <v>0</v>
      </c>
      <c r="BI3179" s="16">
        <f t="shared" si="6581"/>
        <v>0</v>
      </c>
      <c r="BJ3179" s="16">
        <f t="shared" si="6549"/>
        <v>24.44</v>
      </c>
      <c r="BK3179" s="16">
        <f t="shared" si="6581"/>
        <v>0</v>
      </c>
    </row>
    <row r="3180" spans="1:63" ht="173.25" x14ac:dyDescent="0.25">
      <c r="A3180" s="10" t="s">
        <v>1013</v>
      </c>
      <c r="B3180" s="10" t="s">
        <v>119</v>
      </c>
      <c r="C3180" s="10" t="s">
        <v>8</v>
      </c>
      <c r="D3180" s="17" t="s">
        <v>1222</v>
      </c>
      <c r="E3180" s="22" t="s">
        <v>70</v>
      </c>
      <c r="F3180" s="11" t="s">
        <v>32</v>
      </c>
      <c r="G3180" s="16"/>
      <c r="H3180" s="16"/>
      <c r="I3180" s="16"/>
      <c r="J3180" s="16"/>
      <c r="K3180" s="16"/>
      <c r="L3180" s="16"/>
      <c r="M3180" s="16"/>
      <c r="N3180" s="16"/>
      <c r="O3180" s="16"/>
      <c r="P3180" s="16"/>
      <c r="Q3180" s="16"/>
      <c r="R3180" s="16"/>
      <c r="S3180" s="16"/>
      <c r="T3180" s="16"/>
      <c r="U3180" s="16"/>
      <c r="V3180" s="16"/>
      <c r="W3180" s="16"/>
      <c r="X3180" s="16"/>
      <c r="Y3180" s="16"/>
      <c r="Z3180" s="16"/>
      <c r="AA3180" s="16"/>
      <c r="AB3180" s="16"/>
      <c r="AC3180" s="16"/>
      <c r="AD3180" s="16"/>
      <c r="AE3180" s="16"/>
      <c r="AF3180" s="16"/>
      <c r="AG3180" s="16"/>
      <c r="AH3180" s="16"/>
      <c r="AI3180" s="16"/>
      <c r="AJ3180" s="16"/>
      <c r="AK3180" s="16"/>
      <c r="AL3180" s="16">
        <v>0</v>
      </c>
      <c r="AM3180" s="16">
        <v>0</v>
      </c>
      <c r="AN3180" s="16"/>
      <c r="AO3180" s="16">
        <v>0</v>
      </c>
      <c r="AP3180" s="16"/>
      <c r="AQ3180" s="16"/>
      <c r="AR3180" s="16"/>
      <c r="AS3180" s="16"/>
      <c r="AT3180" s="16"/>
      <c r="AU3180" s="16"/>
      <c r="AV3180" s="16"/>
      <c r="AW3180" s="16"/>
      <c r="AX3180" s="16"/>
      <c r="AY3180" s="16">
        <v>24.44</v>
      </c>
      <c r="AZ3180" s="16"/>
      <c r="BA3180" s="16"/>
      <c r="BB3180" s="16"/>
      <c r="BC3180" s="16"/>
      <c r="BD3180" s="16"/>
      <c r="BE3180" s="16"/>
      <c r="BF3180" s="16">
        <f t="shared" si="6557"/>
        <v>24.44</v>
      </c>
      <c r="BG3180" s="16">
        <f t="shared" si="6558"/>
        <v>0</v>
      </c>
      <c r="BH3180" s="16">
        <f t="shared" si="6559"/>
        <v>0</v>
      </c>
      <c r="BI3180" s="16"/>
      <c r="BJ3180" s="16">
        <f t="shared" si="6549"/>
        <v>24.44</v>
      </c>
      <c r="BK3180" s="16"/>
    </row>
    <row r="3181" spans="1:63" x14ac:dyDescent="0.25">
      <c r="A3181" s="10" t="s">
        <v>1013</v>
      </c>
      <c r="B3181" s="10" t="s">
        <v>119</v>
      </c>
      <c r="C3181" s="10" t="s">
        <v>8</v>
      </c>
      <c r="D3181" s="17" t="s">
        <v>83</v>
      </c>
      <c r="E3181" s="22"/>
      <c r="F3181" s="18" t="s">
        <v>84</v>
      </c>
      <c r="G3181" s="16">
        <f>G3182</f>
        <v>0</v>
      </c>
      <c r="H3181" s="16">
        <f t="shared" si="6468"/>
        <v>15623</v>
      </c>
      <c r="I3181" s="16">
        <f>I3182</f>
        <v>15623</v>
      </c>
      <c r="J3181" s="16">
        <f>J3182</f>
        <v>0</v>
      </c>
      <c r="K3181" s="16">
        <f t="shared" si="6470"/>
        <v>10543</v>
      </c>
      <c r="L3181" s="16">
        <f>L3182</f>
        <v>10543</v>
      </c>
      <c r="M3181" s="16">
        <f>M3182</f>
        <v>0</v>
      </c>
      <c r="N3181" s="16">
        <f>N3182</f>
        <v>0</v>
      </c>
      <c r="O3181" s="16">
        <f>O3182</f>
        <v>0</v>
      </c>
      <c r="P3181" s="16">
        <f>P3182</f>
        <v>0</v>
      </c>
      <c r="Q3181" s="16">
        <f t="shared" si="6541"/>
        <v>15623</v>
      </c>
      <c r="R3181" s="16">
        <f t="shared" si="6542"/>
        <v>15623</v>
      </c>
      <c r="S3181" s="16">
        <f t="shared" si="6543"/>
        <v>10543</v>
      </c>
      <c r="T3181" s="16">
        <f t="shared" si="6544"/>
        <v>10543</v>
      </c>
      <c r="U3181" s="16">
        <f t="shared" si="6545"/>
        <v>0</v>
      </c>
      <c r="V3181" s="16">
        <f>V3182</f>
        <v>0</v>
      </c>
      <c r="W3181" s="16">
        <f>W3182</f>
        <v>0</v>
      </c>
      <c r="X3181" s="16">
        <f>X3182</f>
        <v>0</v>
      </c>
      <c r="Y3181" s="16">
        <f>Y3182</f>
        <v>0</v>
      </c>
      <c r="Z3181" s="16">
        <f>Z3182</f>
        <v>0</v>
      </c>
      <c r="AA3181" s="16">
        <f t="shared" si="6500"/>
        <v>15623</v>
      </c>
      <c r="AB3181" s="16">
        <f t="shared" si="6501"/>
        <v>10543</v>
      </c>
      <c r="AC3181" s="16">
        <f t="shared" si="6502"/>
        <v>0</v>
      </c>
      <c r="AD3181" s="16">
        <f t="shared" ref="AD3181:AJ3181" si="6582">AD3182</f>
        <v>0</v>
      </c>
      <c r="AE3181" s="16">
        <f t="shared" si="6582"/>
        <v>0</v>
      </c>
      <c r="AF3181" s="16">
        <f t="shared" si="6582"/>
        <v>0</v>
      </c>
      <c r="AG3181" s="16">
        <f t="shared" si="6582"/>
        <v>0</v>
      </c>
      <c r="AH3181" s="16">
        <f t="shared" si="6582"/>
        <v>0</v>
      </c>
      <c r="AI3181" s="16">
        <f t="shared" si="6582"/>
        <v>0</v>
      </c>
      <c r="AJ3181" s="16">
        <f t="shared" si="6582"/>
        <v>0</v>
      </c>
      <c r="AK3181" s="16">
        <f t="shared" si="6462"/>
        <v>15623</v>
      </c>
      <c r="AL3181" s="16">
        <f t="shared" si="6463"/>
        <v>10543</v>
      </c>
      <c r="AM3181" s="16">
        <f t="shared" si="6464"/>
        <v>0</v>
      </c>
      <c r="AN3181" s="16">
        <f>AN3182</f>
        <v>0</v>
      </c>
      <c r="AO3181" s="16">
        <f t="shared" si="6465"/>
        <v>15623</v>
      </c>
      <c r="AP3181" s="16">
        <f t="shared" ref="AP3181:AZ3181" si="6583">AP3182</f>
        <v>0</v>
      </c>
      <c r="AQ3181" s="16">
        <f t="shared" si="6583"/>
        <v>0</v>
      </c>
      <c r="AR3181" s="16">
        <f t="shared" si="6583"/>
        <v>0</v>
      </c>
      <c r="AS3181" s="16">
        <f>AS3182</f>
        <v>0</v>
      </c>
      <c r="AT3181" s="16">
        <f>AT3182</f>
        <v>0</v>
      </c>
      <c r="AU3181" s="16">
        <f t="shared" si="6583"/>
        <v>0</v>
      </c>
      <c r="AV3181" s="16">
        <f t="shared" si="6583"/>
        <v>0</v>
      </c>
      <c r="AW3181" s="16">
        <f t="shared" si="6583"/>
        <v>0</v>
      </c>
      <c r="AX3181" s="16">
        <f t="shared" si="6583"/>
        <v>60.883000000000003</v>
      </c>
      <c r="AY3181" s="16">
        <f t="shared" si="6583"/>
        <v>0</v>
      </c>
      <c r="AZ3181" s="16">
        <f t="shared" si="6583"/>
        <v>0</v>
      </c>
      <c r="BA3181" s="16">
        <f>BA3182</f>
        <v>0</v>
      </c>
      <c r="BB3181" s="16">
        <f>BB3182</f>
        <v>0</v>
      </c>
      <c r="BC3181" s="16">
        <f>BC3182</f>
        <v>0</v>
      </c>
      <c r="BD3181" s="16">
        <f>BD3182</f>
        <v>0</v>
      </c>
      <c r="BE3181" s="16">
        <f>BE3182</f>
        <v>0</v>
      </c>
      <c r="BF3181" s="16">
        <f t="shared" si="6557"/>
        <v>15683.883</v>
      </c>
      <c r="BG3181" s="16">
        <f t="shared" si="6558"/>
        <v>10543</v>
      </c>
      <c r="BH3181" s="16">
        <f t="shared" si="6559"/>
        <v>0</v>
      </c>
      <c r="BI3181" s="16">
        <f>BI3182</f>
        <v>0</v>
      </c>
      <c r="BJ3181" s="16">
        <f t="shared" si="6549"/>
        <v>15683.883</v>
      </c>
      <c r="BK3181" s="16">
        <f>BK3182</f>
        <v>0</v>
      </c>
    </row>
    <row r="3182" spans="1:63" ht="31.5" x14ac:dyDescent="0.25">
      <c r="A3182" s="10" t="s">
        <v>1013</v>
      </c>
      <c r="B3182" s="10" t="s">
        <v>119</v>
      </c>
      <c r="C3182" s="10" t="s">
        <v>8</v>
      </c>
      <c r="D3182" s="17" t="s">
        <v>336</v>
      </c>
      <c r="E3182" s="22"/>
      <c r="F3182" s="11" t="s">
        <v>337</v>
      </c>
      <c r="G3182" s="16">
        <f>G3186</f>
        <v>0</v>
      </c>
      <c r="H3182" s="16">
        <f t="shared" si="6468"/>
        <v>15623</v>
      </c>
      <c r="I3182" s="16">
        <f>I3186</f>
        <v>15623</v>
      </c>
      <c r="J3182" s="16">
        <f>J3186</f>
        <v>0</v>
      </c>
      <c r="K3182" s="16">
        <f t="shared" si="6470"/>
        <v>10543</v>
      </c>
      <c r="L3182" s="16">
        <f>L3186</f>
        <v>10543</v>
      </c>
      <c r="M3182" s="16">
        <f>M3186</f>
        <v>0</v>
      </c>
      <c r="N3182" s="16">
        <f>N3186</f>
        <v>0</v>
      </c>
      <c r="O3182" s="16">
        <f>O3186</f>
        <v>0</v>
      </c>
      <c r="P3182" s="16">
        <f>P3186</f>
        <v>0</v>
      </c>
      <c r="Q3182" s="16">
        <f t="shared" si="6541"/>
        <v>15623</v>
      </c>
      <c r="R3182" s="16">
        <f t="shared" si="6542"/>
        <v>15623</v>
      </c>
      <c r="S3182" s="16">
        <f t="shared" si="6543"/>
        <v>10543</v>
      </c>
      <c r="T3182" s="16">
        <f t="shared" si="6544"/>
        <v>10543</v>
      </c>
      <c r="U3182" s="16">
        <f t="shared" si="6545"/>
        <v>0</v>
      </c>
      <c r="V3182" s="16">
        <f>V3186</f>
        <v>0</v>
      </c>
      <c r="W3182" s="16">
        <f>W3186</f>
        <v>0</v>
      </c>
      <c r="X3182" s="16">
        <f>X3186</f>
        <v>0</v>
      </c>
      <c r="Y3182" s="16">
        <f>Y3186</f>
        <v>0</v>
      </c>
      <c r="Z3182" s="16">
        <f>Z3186</f>
        <v>0</v>
      </c>
      <c r="AA3182" s="16">
        <f t="shared" si="6500"/>
        <v>15623</v>
      </c>
      <c r="AB3182" s="16">
        <f t="shared" si="6501"/>
        <v>10543</v>
      </c>
      <c r="AC3182" s="16">
        <f t="shared" si="6502"/>
        <v>0</v>
      </c>
      <c r="AD3182" s="16">
        <f t="shared" ref="AD3182:AJ3182" si="6584">AD3186</f>
        <v>0</v>
      </c>
      <c r="AE3182" s="16">
        <f t="shared" si="6584"/>
        <v>0</v>
      </c>
      <c r="AF3182" s="16">
        <f t="shared" si="6584"/>
        <v>0</v>
      </c>
      <c r="AG3182" s="16">
        <f t="shared" si="6584"/>
        <v>0</v>
      </c>
      <c r="AH3182" s="16">
        <f t="shared" si="6584"/>
        <v>0</v>
      </c>
      <c r="AI3182" s="16">
        <f t="shared" si="6584"/>
        <v>0</v>
      </c>
      <c r="AJ3182" s="16">
        <f t="shared" si="6584"/>
        <v>0</v>
      </c>
      <c r="AK3182" s="16">
        <f t="shared" si="6462"/>
        <v>15623</v>
      </c>
      <c r="AL3182" s="16">
        <f t="shared" si="6463"/>
        <v>10543</v>
      </c>
      <c r="AM3182" s="16">
        <f t="shared" si="6464"/>
        <v>0</v>
      </c>
      <c r="AN3182" s="16">
        <f>AN3186</f>
        <v>0</v>
      </c>
      <c r="AO3182" s="16">
        <f t="shared" si="6465"/>
        <v>15623</v>
      </c>
      <c r="AP3182" s="16">
        <f>AP3186+AP3183</f>
        <v>0</v>
      </c>
      <c r="AQ3182" s="16">
        <f t="shared" ref="AQ3182:BK3182" si="6585">AQ3186+AQ3183</f>
        <v>0</v>
      </c>
      <c r="AR3182" s="16">
        <f t="shared" si="6585"/>
        <v>0</v>
      </c>
      <c r="AS3182" s="16">
        <f>AS3186+AS3183</f>
        <v>0</v>
      </c>
      <c r="AT3182" s="16">
        <f>AT3186+AT3183</f>
        <v>0</v>
      </c>
      <c r="AU3182" s="16">
        <f t="shared" si="6585"/>
        <v>0</v>
      </c>
      <c r="AV3182" s="16">
        <f t="shared" si="6585"/>
        <v>0</v>
      </c>
      <c r="AW3182" s="16">
        <f t="shared" si="6585"/>
        <v>0</v>
      </c>
      <c r="AX3182" s="16">
        <f t="shared" si="6585"/>
        <v>60.883000000000003</v>
      </c>
      <c r="AY3182" s="16">
        <f t="shared" si="6585"/>
        <v>0</v>
      </c>
      <c r="AZ3182" s="16">
        <f t="shared" si="6585"/>
        <v>0</v>
      </c>
      <c r="BA3182" s="16">
        <f>BA3186+BA3183</f>
        <v>0</v>
      </c>
      <c r="BB3182" s="16">
        <f>BB3186+BB3183</f>
        <v>0</v>
      </c>
      <c r="BC3182" s="16">
        <f t="shared" si="6585"/>
        <v>0</v>
      </c>
      <c r="BD3182" s="16">
        <f>BD3186+BD3183</f>
        <v>0</v>
      </c>
      <c r="BE3182" s="16">
        <f>BE3186+BE3183</f>
        <v>0</v>
      </c>
      <c r="BF3182" s="16">
        <f t="shared" si="6557"/>
        <v>15683.883</v>
      </c>
      <c r="BG3182" s="16">
        <f t="shared" si="6558"/>
        <v>10543</v>
      </c>
      <c r="BH3182" s="16">
        <f t="shared" si="6559"/>
        <v>0</v>
      </c>
      <c r="BI3182" s="16">
        <f t="shared" ref="BI3182" si="6586">BI3186+BI3183</f>
        <v>0</v>
      </c>
      <c r="BJ3182" s="16">
        <f t="shared" si="6549"/>
        <v>15683.883</v>
      </c>
      <c r="BK3182" s="16">
        <f t="shared" si="6585"/>
        <v>0</v>
      </c>
    </row>
    <row r="3183" spans="1:63" ht="47.25" x14ac:dyDescent="0.25">
      <c r="A3183" s="10" t="s">
        <v>1013</v>
      </c>
      <c r="B3183" s="10" t="s">
        <v>119</v>
      </c>
      <c r="C3183" s="10" t="s">
        <v>8</v>
      </c>
      <c r="D3183" s="17" t="s">
        <v>336</v>
      </c>
      <c r="E3183" s="22" t="s">
        <v>50</v>
      </c>
      <c r="F3183" s="11" t="s">
        <v>21</v>
      </c>
      <c r="G3183" s="16"/>
      <c r="H3183" s="16"/>
      <c r="I3183" s="16"/>
      <c r="J3183" s="16"/>
      <c r="K3183" s="16"/>
      <c r="L3183" s="16"/>
      <c r="M3183" s="16"/>
      <c r="N3183" s="16"/>
      <c r="O3183" s="16"/>
      <c r="P3183" s="16"/>
      <c r="Q3183" s="16"/>
      <c r="R3183" s="16"/>
      <c r="S3183" s="16"/>
      <c r="T3183" s="16"/>
      <c r="U3183" s="16"/>
      <c r="V3183" s="16"/>
      <c r="W3183" s="16"/>
      <c r="X3183" s="16"/>
      <c r="Y3183" s="16"/>
      <c r="Z3183" s="16"/>
      <c r="AA3183" s="16"/>
      <c r="AB3183" s="16"/>
      <c r="AC3183" s="16"/>
      <c r="AD3183" s="16"/>
      <c r="AE3183" s="16"/>
      <c r="AF3183" s="16"/>
      <c r="AG3183" s="16"/>
      <c r="AH3183" s="16"/>
      <c r="AI3183" s="16"/>
      <c r="AJ3183" s="16"/>
      <c r="AK3183" s="16"/>
      <c r="AL3183" s="16">
        <f>AL3184</f>
        <v>0</v>
      </c>
      <c r="AM3183" s="16">
        <f t="shared" ref="AM3183:BK3184" si="6587">AM3184</f>
        <v>0</v>
      </c>
      <c r="AN3183" s="16">
        <f t="shared" si="6587"/>
        <v>0</v>
      </c>
      <c r="AO3183" s="16">
        <f t="shared" si="6587"/>
        <v>0</v>
      </c>
      <c r="AP3183" s="16">
        <f t="shared" si="6587"/>
        <v>0</v>
      </c>
      <c r="AQ3183" s="16">
        <f t="shared" si="6587"/>
        <v>0</v>
      </c>
      <c r="AR3183" s="16">
        <f t="shared" si="6587"/>
        <v>0</v>
      </c>
      <c r="AS3183" s="16">
        <f t="shared" si="6587"/>
        <v>0</v>
      </c>
      <c r="AT3183" s="16">
        <f t="shared" si="6587"/>
        <v>0</v>
      </c>
      <c r="AU3183" s="16">
        <f t="shared" si="6587"/>
        <v>0</v>
      </c>
      <c r="AV3183" s="16">
        <f t="shared" si="6587"/>
        <v>0</v>
      </c>
      <c r="AW3183" s="16">
        <f t="shared" si="6587"/>
        <v>0</v>
      </c>
      <c r="AX3183" s="16">
        <f t="shared" si="6587"/>
        <v>60</v>
      </c>
      <c r="AY3183" s="16">
        <f t="shared" si="6587"/>
        <v>0</v>
      </c>
      <c r="AZ3183" s="16">
        <f t="shared" si="6587"/>
        <v>0</v>
      </c>
      <c r="BA3183" s="16">
        <f t="shared" si="6587"/>
        <v>0</v>
      </c>
      <c r="BB3183" s="16">
        <f t="shared" si="6587"/>
        <v>0</v>
      </c>
      <c r="BC3183" s="16">
        <f t="shared" si="6587"/>
        <v>0</v>
      </c>
      <c r="BD3183" s="16">
        <f t="shared" si="6587"/>
        <v>0</v>
      </c>
      <c r="BE3183" s="16">
        <f t="shared" si="6587"/>
        <v>0</v>
      </c>
      <c r="BF3183" s="16">
        <f t="shared" si="6557"/>
        <v>60</v>
      </c>
      <c r="BG3183" s="16">
        <f t="shared" si="6558"/>
        <v>0</v>
      </c>
      <c r="BH3183" s="16">
        <f t="shared" si="6559"/>
        <v>0</v>
      </c>
      <c r="BI3183" s="16">
        <f t="shared" si="6587"/>
        <v>0</v>
      </c>
      <c r="BJ3183" s="16">
        <f t="shared" si="6549"/>
        <v>60</v>
      </c>
      <c r="BK3183" s="16">
        <f t="shared" si="6587"/>
        <v>0</v>
      </c>
    </row>
    <row r="3184" spans="1:63" ht="47.25" x14ac:dyDescent="0.25">
      <c r="A3184" s="10" t="s">
        <v>1013</v>
      </c>
      <c r="B3184" s="10" t="s">
        <v>119</v>
      </c>
      <c r="C3184" s="10" t="s">
        <v>8</v>
      </c>
      <c r="D3184" s="17" t="s">
        <v>336</v>
      </c>
      <c r="E3184" s="22" t="s">
        <v>51</v>
      </c>
      <c r="F3184" s="11" t="s">
        <v>22</v>
      </c>
      <c r="G3184" s="16"/>
      <c r="H3184" s="16"/>
      <c r="I3184" s="16"/>
      <c r="J3184" s="16"/>
      <c r="K3184" s="16"/>
      <c r="L3184" s="16"/>
      <c r="M3184" s="16"/>
      <c r="N3184" s="16"/>
      <c r="O3184" s="16"/>
      <c r="P3184" s="16"/>
      <c r="Q3184" s="16"/>
      <c r="R3184" s="16"/>
      <c r="S3184" s="16"/>
      <c r="T3184" s="16"/>
      <c r="U3184" s="16"/>
      <c r="V3184" s="16"/>
      <c r="W3184" s="16"/>
      <c r="X3184" s="16"/>
      <c r="Y3184" s="16"/>
      <c r="Z3184" s="16"/>
      <c r="AA3184" s="16"/>
      <c r="AB3184" s="16"/>
      <c r="AC3184" s="16"/>
      <c r="AD3184" s="16"/>
      <c r="AE3184" s="16"/>
      <c r="AF3184" s="16"/>
      <c r="AG3184" s="16"/>
      <c r="AH3184" s="16"/>
      <c r="AI3184" s="16"/>
      <c r="AJ3184" s="16"/>
      <c r="AK3184" s="16"/>
      <c r="AL3184" s="16">
        <f>AL3185</f>
        <v>0</v>
      </c>
      <c r="AM3184" s="16">
        <f t="shared" si="6587"/>
        <v>0</v>
      </c>
      <c r="AN3184" s="16">
        <f t="shared" si="6587"/>
        <v>0</v>
      </c>
      <c r="AO3184" s="16">
        <f t="shared" si="6587"/>
        <v>0</v>
      </c>
      <c r="AP3184" s="16">
        <f t="shared" si="6587"/>
        <v>0</v>
      </c>
      <c r="AQ3184" s="16">
        <f t="shared" si="6587"/>
        <v>0</v>
      </c>
      <c r="AR3184" s="16">
        <f t="shared" si="6587"/>
        <v>0</v>
      </c>
      <c r="AS3184" s="16">
        <f t="shared" si="6587"/>
        <v>0</v>
      </c>
      <c r="AT3184" s="16">
        <f t="shared" si="6587"/>
        <v>0</v>
      </c>
      <c r="AU3184" s="16">
        <f t="shared" si="6587"/>
        <v>0</v>
      </c>
      <c r="AV3184" s="16">
        <f t="shared" si="6587"/>
        <v>0</v>
      </c>
      <c r="AW3184" s="16">
        <f t="shared" si="6587"/>
        <v>0</v>
      </c>
      <c r="AX3184" s="16">
        <f t="shared" si="6587"/>
        <v>60</v>
      </c>
      <c r="AY3184" s="16">
        <f t="shared" si="6587"/>
        <v>0</v>
      </c>
      <c r="AZ3184" s="16">
        <f t="shared" si="6587"/>
        <v>0</v>
      </c>
      <c r="BA3184" s="16">
        <f t="shared" si="6587"/>
        <v>0</v>
      </c>
      <c r="BB3184" s="16">
        <f t="shared" si="6587"/>
        <v>0</v>
      </c>
      <c r="BC3184" s="16">
        <f t="shared" si="6587"/>
        <v>0</v>
      </c>
      <c r="BD3184" s="16">
        <f t="shared" si="6587"/>
        <v>0</v>
      </c>
      <c r="BE3184" s="16">
        <f t="shared" si="6587"/>
        <v>0</v>
      </c>
      <c r="BF3184" s="16">
        <f t="shared" si="6557"/>
        <v>60</v>
      </c>
      <c r="BG3184" s="16">
        <f t="shared" si="6558"/>
        <v>0</v>
      </c>
      <c r="BH3184" s="16">
        <f t="shared" si="6559"/>
        <v>0</v>
      </c>
      <c r="BI3184" s="16">
        <f t="shared" si="6587"/>
        <v>0</v>
      </c>
      <c r="BJ3184" s="16">
        <f t="shared" si="6549"/>
        <v>60</v>
      </c>
      <c r="BK3184" s="16">
        <f t="shared" si="6587"/>
        <v>0</v>
      </c>
    </row>
    <row r="3185" spans="1:63" ht="63" x14ac:dyDescent="0.25">
      <c r="A3185" s="10" t="s">
        <v>1013</v>
      </c>
      <c r="B3185" s="10" t="s">
        <v>119</v>
      </c>
      <c r="C3185" s="10" t="s">
        <v>8</v>
      </c>
      <c r="D3185" s="17" t="s">
        <v>336</v>
      </c>
      <c r="E3185" s="22" t="s">
        <v>263</v>
      </c>
      <c r="F3185" s="11" t="s">
        <v>39</v>
      </c>
      <c r="G3185" s="16"/>
      <c r="H3185" s="16"/>
      <c r="I3185" s="16"/>
      <c r="J3185" s="16"/>
      <c r="K3185" s="16"/>
      <c r="L3185" s="16"/>
      <c r="M3185" s="16"/>
      <c r="N3185" s="16"/>
      <c r="O3185" s="16"/>
      <c r="P3185" s="16"/>
      <c r="Q3185" s="16"/>
      <c r="R3185" s="16"/>
      <c r="S3185" s="16"/>
      <c r="T3185" s="16"/>
      <c r="U3185" s="16"/>
      <c r="V3185" s="16"/>
      <c r="W3185" s="16"/>
      <c r="X3185" s="16"/>
      <c r="Y3185" s="16"/>
      <c r="Z3185" s="16"/>
      <c r="AA3185" s="16"/>
      <c r="AB3185" s="16"/>
      <c r="AC3185" s="16"/>
      <c r="AD3185" s="16"/>
      <c r="AE3185" s="16"/>
      <c r="AF3185" s="16"/>
      <c r="AG3185" s="16"/>
      <c r="AH3185" s="16"/>
      <c r="AI3185" s="16"/>
      <c r="AJ3185" s="16"/>
      <c r="AK3185" s="16"/>
      <c r="AL3185" s="16">
        <v>0</v>
      </c>
      <c r="AM3185" s="16">
        <v>0</v>
      </c>
      <c r="AN3185" s="16"/>
      <c r="AO3185" s="16">
        <v>0</v>
      </c>
      <c r="AP3185" s="16"/>
      <c r="AQ3185" s="16"/>
      <c r="AR3185" s="16"/>
      <c r="AS3185" s="16"/>
      <c r="AT3185" s="16"/>
      <c r="AU3185" s="16"/>
      <c r="AV3185" s="16"/>
      <c r="AW3185" s="16"/>
      <c r="AX3185" s="16">
        <v>60</v>
      </c>
      <c r="AY3185" s="16"/>
      <c r="AZ3185" s="16"/>
      <c r="BA3185" s="16"/>
      <c r="BB3185" s="16"/>
      <c r="BC3185" s="16"/>
      <c r="BD3185" s="16"/>
      <c r="BE3185" s="16"/>
      <c r="BF3185" s="16">
        <f t="shared" si="6557"/>
        <v>60</v>
      </c>
      <c r="BG3185" s="16">
        <f t="shared" si="6558"/>
        <v>0</v>
      </c>
      <c r="BH3185" s="16">
        <f t="shared" si="6559"/>
        <v>0</v>
      </c>
      <c r="BI3185" s="16"/>
      <c r="BJ3185" s="16">
        <f t="shared" si="6549"/>
        <v>60</v>
      </c>
      <c r="BK3185" s="16"/>
    </row>
    <row r="3186" spans="1:63" x14ac:dyDescent="0.25">
      <c r="A3186" s="10" t="s">
        <v>1013</v>
      </c>
      <c r="B3186" s="10" t="s">
        <v>119</v>
      </c>
      <c r="C3186" s="10" t="s">
        <v>8</v>
      </c>
      <c r="D3186" s="17" t="s">
        <v>336</v>
      </c>
      <c r="E3186" s="22" t="s">
        <v>53</v>
      </c>
      <c r="F3186" s="11" t="s">
        <v>24</v>
      </c>
      <c r="G3186" s="16">
        <f>G3187</f>
        <v>0</v>
      </c>
      <c r="H3186" s="16">
        <f t="shared" si="6468"/>
        <v>15623</v>
      </c>
      <c r="I3186" s="16">
        <f>I3187</f>
        <v>15623</v>
      </c>
      <c r="J3186" s="16">
        <f>J3187</f>
        <v>0</v>
      </c>
      <c r="K3186" s="16">
        <f t="shared" si="6470"/>
        <v>10543</v>
      </c>
      <c r="L3186" s="16">
        <f>L3187</f>
        <v>10543</v>
      </c>
      <c r="M3186" s="16">
        <f>M3187</f>
        <v>0</v>
      </c>
      <c r="N3186" s="16">
        <f>N3187</f>
        <v>0</v>
      </c>
      <c r="O3186" s="16">
        <f>O3187</f>
        <v>0</v>
      </c>
      <c r="P3186" s="16">
        <f>P3187</f>
        <v>0</v>
      </c>
      <c r="Q3186" s="16">
        <f t="shared" si="6541"/>
        <v>15623</v>
      </c>
      <c r="R3186" s="16">
        <f t="shared" si="6542"/>
        <v>15623</v>
      </c>
      <c r="S3186" s="16">
        <f t="shared" si="6543"/>
        <v>10543</v>
      </c>
      <c r="T3186" s="16">
        <f t="shared" si="6544"/>
        <v>10543</v>
      </c>
      <c r="U3186" s="16">
        <f t="shared" si="6545"/>
        <v>0</v>
      </c>
      <c r="V3186" s="16">
        <f>V3187</f>
        <v>0</v>
      </c>
      <c r="W3186" s="16">
        <f>W3187</f>
        <v>0</v>
      </c>
      <c r="X3186" s="16">
        <f>X3187</f>
        <v>0</v>
      </c>
      <c r="Y3186" s="16">
        <f>Y3187</f>
        <v>0</v>
      </c>
      <c r="Z3186" s="16">
        <f>Z3187</f>
        <v>0</v>
      </c>
      <c r="AA3186" s="16">
        <f t="shared" si="6500"/>
        <v>15623</v>
      </c>
      <c r="AB3186" s="16">
        <f t="shared" si="6501"/>
        <v>10543</v>
      </c>
      <c r="AC3186" s="16">
        <f t="shared" si="6502"/>
        <v>0</v>
      </c>
      <c r="AD3186" s="16">
        <f t="shared" ref="AD3186:AJ3186" si="6588">AD3187</f>
        <v>0</v>
      </c>
      <c r="AE3186" s="16">
        <f t="shared" si="6588"/>
        <v>0</v>
      </c>
      <c r="AF3186" s="16">
        <f t="shared" si="6588"/>
        <v>0</v>
      </c>
      <c r="AG3186" s="16">
        <f t="shared" si="6588"/>
        <v>0</v>
      </c>
      <c r="AH3186" s="16">
        <f t="shared" si="6588"/>
        <v>0</v>
      </c>
      <c r="AI3186" s="16">
        <f t="shared" si="6588"/>
        <v>0</v>
      </c>
      <c r="AJ3186" s="16">
        <f t="shared" si="6588"/>
        <v>0</v>
      </c>
      <c r="AK3186" s="16">
        <f t="shared" ref="AK3186:AK3249" si="6589">AA3186+AD3186+AE3186+AF3186</f>
        <v>15623</v>
      </c>
      <c r="AL3186" s="16">
        <f t="shared" ref="AL3186:AL3249" si="6590">AB3186+AG3186+AH3186</f>
        <v>10543</v>
      </c>
      <c r="AM3186" s="16">
        <f t="shared" ref="AM3186:AM3249" si="6591">AC3186+AI3186+AJ3186</f>
        <v>0</v>
      </c>
      <c r="AN3186" s="16">
        <f>AN3187</f>
        <v>0</v>
      </c>
      <c r="AO3186" s="16">
        <f t="shared" ref="AO3186:AO3249" si="6592">AK3186+AN3186</f>
        <v>15623</v>
      </c>
      <c r="AP3186" s="16">
        <f t="shared" ref="AP3186:AZ3186" si="6593">AP3187</f>
        <v>0</v>
      </c>
      <c r="AQ3186" s="16">
        <f t="shared" si="6593"/>
        <v>0</v>
      </c>
      <c r="AR3186" s="16">
        <f t="shared" si="6593"/>
        <v>0</v>
      </c>
      <c r="AS3186" s="16">
        <f>AS3187</f>
        <v>0</v>
      </c>
      <c r="AT3186" s="16">
        <f>AT3187</f>
        <v>0</v>
      </c>
      <c r="AU3186" s="16">
        <f t="shared" si="6593"/>
        <v>0</v>
      </c>
      <c r="AV3186" s="16">
        <f t="shared" si="6593"/>
        <v>0</v>
      </c>
      <c r="AW3186" s="16">
        <f t="shared" si="6593"/>
        <v>0</v>
      </c>
      <c r="AX3186" s="16">
        <f t="shared" si="6593"/>
        <v>0.88300000000000001</v>
      </c>
      <c r="AY3186" s="16">
        <f t="shared" si="6593"/>
        <v>0</v>
      </c>
      <c r="AZ3186" s="16">
        <f t="shared" si="6593"/>
        <v>0</v>
      </c>
      <c r="BA3186" s="16">
        <f>BA3187</f>
        <v>0</v>
      </c>
      <c r="BB3186" s="16">
        <f>BB3187</f>
        <v>0</v>
      </c>
      <c r="BC3186" s="16">
        <f>BC3187</f>
        <v>0</v>
      </c>
      <c r="BD3186" s="16">
        <f>BD3187</f>
        <v>0</v>
      </c>
      <c r="BE3186" s="16">
        <f>BE3187</f>
        <v>0</v>
      </c>
      <c r="BF3186" s="16">
        <f t="shared" si="6557"/>
        <v>15623.883</v>
      </c>
      <c r="BG3186" s="16">
        <f t="shared" si="6558"/>
        <v>10543</v>
      </c>
      <c r="BH3186" s="16">
        <f t="shared" si="6559"/>
        <v>0</v>
      </c>
      <c r="BI3186" s="16">
        <f>BI3187</f>
        <v>0</v>
      </c>
      <c r="BJ3186" s="16">
        <f t="shared" si="6549"/>
        <v>15623.883</v>
      </c>
      <c r="BK3186" s="16">
        <f>BK3187</f>
        <v>0</v>
      </c>
    </row>
    <row r="3187" spans="1:63" ht="63" x14ac:dyDescent="0.25">
      <c r="A3187" s="10" t="s">
        <v>1013</v>
      </c>
      <c r="B3187" s="10" t="s">
        <v>119</v>
      </c>
      <c r="C3187" s="10" t="s">
        <v>8</v>
      </c>
      <c r="D3187" s="17" t="s">
        <v>336</v>
      </c>
      <c r="E3187" s="22" t="s">
        <v>147</v>
      </c>
      <c r="F3187" s="11" t="s">
        <v>148</v>
      </c>
      <c r="G3187" s="16">
        <v>0</v>
      </c>
      <c r="H3187" s="16">
        <f t="shared" si="6468"/>
        <v>15623</v>
      </c>
      <c r="I3187" s="16">
        <v>15623</v>
      </c>
      <c r="J3187" s="16">
        <v>0</v>
      </c>
      <c r="K3187" s="16">
        <f t="shared" si="6470"/>
        <v>10543</v>
      </c>
      <c r="L3187" s="16">
        <v>10543</v>
      </c>
      <c r="M3187" s="16">
        <v>0</v>
      </c>
      <c r="N3187" s="16"/>
      <c r="O3187" s="16"/>
      <c r="P3187" s="16"/>
      <c r="Q3187" s="16">
        <f t="shared" si="6541"/>
        <v>15623</v>
      </c>
      <c r="R3187" s="16">
        <f t="shared" si="6542"/>
        <v>15623</v>
      </c>
      <c r="S3187" s="16">
        <f t="shared" si="6543"/>
        <v>10543</v>
      </c>
      <c r="T3187" s="16">
        <f t="shared" si="6544"/>
        <v>10543</v>
      </c>
      <c r="U3187" s="16">
        <f t="shared" si="6545"/>
        <v>0</v>
      </c>
      <c r="V3187" s="16"/>
      <c r="W3187" s="16"/>
      <c r="X3187" s="16"/>
      <c r="Y3187" s="16"/>
      <c r="Z3187" s="16"/>
      <c r="AA3187" s="16">
        <f t="shared" si="6500"/>
        <v>15623</v>
      </c>
      <c r="AB3187" s="16">
        <f t="shared" si="6501"/>
        <v>10543</v>
      </c>
      <c r="AC3187" s="16">
        <f t="shared" si="6502"/>
        <v>0</v>
      </c>
      <c r="AD3187" s="16"/>
      <c r="AE3187" s="16"/>
      <c r="AF3187" s="16"/>
      <c r="AG3187" s="16"/>
      <c r="AH3187" s="16"/>
      <c r="AI3187" s="16"/>
      <c r="AJ3187" s="16"/>
      <c r="AK3187" s="16">
        <f t="shared" si="6589"/>
        <v>15623</v>
      </c>
      <c r="AL3187" s="16">
        <f t="shared" si="6590"/>
        <v>10543</v>
      </c>
      <c r="AM3187" s="16">
        <f t="shared" si="6591"/>
        <v>0</v>
      </c>
      <c r="AN3187" s="16"/>
      <c r="AO3187" s="16">
        <f t="shared" si="6592"/>
        <v>15623</v>
      </c>
      <c r="AP3187" s="16"/>
      <c r="AQ3187" s="16"/>
      <c r="AR3187" s="16"/>
      <c r="AS3187" s="16"/>
      <c r="AT3187" s="16"/>
      <c r="AU3187" s="16"/>
      <c r="AV3187" s="16"/>
      <c r="AW3187" s="16"/>
      <c r="AX3187" s="16">
        <v>0.88300000000000001</v>
      </c>
      <c r="AY3187" s="16"/>
      <c r="AZ3187" s="16"/>
      <c r="BA3187" s="16"/>
      <c r="BB3187" s="16"/>
      <c r="BC3187" s="16"/>
      <c r="BD3187" s="16"/>
      <c r="BE3187" s="16"/>
      <c r="BF3187" s="16">
        <f t="shared" si="6557"/>
        <v>15623.883</v>
      </c>
      <c r="BG3187" s="16">
        <f t="shared" si="6558"/>
        <v>10543</v>
      </c>
      <c r="BH3187" s="16">
        <f t="shared" si="6559"/>
        <v>0</v>
      </c>
      <c r="BI3187" s="16"/>
      <c r="BJ3187" s="16">
        <f t="shared" si="6549"/>
        <v>15623.883</v>
      </c>
      <c r="BK3187" s="16"/>
    </row>
    <row r="3188" spans="1:63" x14ac:dyDescent="0.25">
      <c r="A3188" s="10" t="s">
        <v>1013</v>
      </c>
      <c r="B3188" s="10" t="s">
        <v>119</v>
      </c>
      <c r="C3188" s="10" t="s">
        <v>8</v>
      </c>
      <c r="D3188" s="17" t="s">
        <v>77</v>
      </c>
      <c r="E3188" s="22"/>
      <c r="F3188" s="11" t="s">
        <v>78</v>
      </c>
      <c r="G3188" s="16">
        <f>G3189+G3192+G3200</f>
        <v>0</v>
      </c>
      <c r="H3188" s="16">
        <f t="shared" si="6468"/>
        <v>151879.5</v>
      </c>
      <c r="I3188" s="16">
        <f>I3189+I3192+I3200</f>
        <v>151879.5</v>
      </c>
      <c r="J3188" s="16">
        <f>J3189+J3192+J3200</f>
        <v>0</v>
      </c>
      <c r="K3188" s="16">
        <f t="shared" si="6470"/>
        <v>153350</v>
      </c>
      <c r="L3188" s="16">
        <f>L3189+L3192+L3200</f>
        <v>153350</v>
      </c>
      <c r="M3188" s="16">
        <f>M3189+M3192+M3200</f>
        <v>50000</v>
      </c>
      <c r="N3188" s="16">
        <f>N3189+N3192+N3200</f>
        <v>-1879.5</v>
      </c>
      <c r="O3188" s="16">
        <f>O3189+O3192+O3200</f>
        <v>0</v>
      </c>
      <c r="P3188" s="16">
        <f>P3189+P3192+P3200</f>
        <v>0</v>
      </c>
      <c r="Q3188" s="16">
        <f t="shared" si="6541"/>
        <v>150000</v>
      </c>
      <c r="R3188" s="16">
        <f t="shared" si="6542"/>
        <v>150000</v>
      </c>
      <c r="S3188" s="16">
        <f t="shared" si="6543"/>
        <v>153350</v>
      </c>
      <c r="T3188" s="16">
        <f t="shared" si="6544"/>
        <v>153350</v>
      </c>
      <c r="U3188" s="16">
        <f t="shared" si="6545"/>
        <v>50000</v>
      </c>
      <c r="V3188" s="16">
        <f>V3189+V3192+V3200</f>
        <v>0</v>
      </c>
      <c r="W3188" s="16">
        <f>W3189+W3192+W3200</f>
        <v>0</v>
      </c>
      <c r="X3188" s="16">
        <f>X3189+X3192+X3200</f>
        <v>0</v>
      </c>
      <c r="Y3188" s="16">
        <f>Y3189+Y3192+Y3200</f>
        <v>0</v>
      </c>
      <c r="Z3188" s="16">
        <f>Z3189+Z3192+Z3200</f>
        <v>0</v>
      </c>
      <c r="AA3188" s="16">
        <f t="shared" si="6500"/>
        <v>150000</v>
      </c>
      <c r="AB3188" s="16">
        <f t="shared" si="6501"/>
        <v>153350</v>
      </c>
      <c r="AC3188" s="16">
        <f t="shared" si="6502"/>
        <v>50000</v>
      </c>
      <c r="AD3188" s="16">
        <f t="shared" ref="AD3188:AJ3188" si="6594">AD3189+AD3192+AD3200</f>
        <v>0</v>
      </c>
      <c r="AE3188" s="16">
        <f t="shared" si="6594"/>
        <v>0</v>
      </c>
      <c r="AF3188" s="16">
        <f t="shared" si="6594"/>
        <v>0</v>
      </c>
      <c r="AG3188" s="16">
        <f t="shared" si="6594"/>
        <v>0</v>
      </c>
      <c r="AH3188" s="16">
        <f t="shared" si="6594"/>
        <v>0</v>
      </c>
      <c r="AI3188" s="16">
        <f t="shared" si="6594"/>
        <v>0</v>
      </c>
      <c r="AJ3188" s="16">
        <f t="shared" si="6594"/>
        <v>0</v>
      </c>
      <c r="AK3188" s="16">
        <f t="shared" si="6589"/>
        <v>150000</v>
      </c>
      <c r="AL3188" s="16">
        <f t="shared" si="6590"/>
        <v>153350</v>
      </c>
      <c r="AM3188" s="16">
        <f t="shared" si="6591"/>
        <v>50000</v>
      </c>
      <c r="AN3188" s="16">
        <f>AN3189+AN3192+AN3200</f>
        <v>0</v>
      </c>
      <c r="AO3188" s="16">
        <f t="shared" si="6592"/>
        <v>150000</v>
      </c>
      <c r="AP3188" s="16">
        <f t="shared" ref="AP3188:BK3188" si="6595">AP3189+AP3192+AP3200</f>
        <v>0</v>
      </c>
      <c r="AQ3188" s="16">
        <f t="shared" si="6595"/>
        <v>0</v>
      </c>
      <c r="AR3188" s="16">
        <f t="shared" si="6595"/>
        <v>0</v>
      </c>
      <c r="AS3188" s="16">
        <f>AS3189+AS3192+AS3200</f>
        <v>0</v>
      </c>
      <c r="AT3188" s="16">
        <f>AT3189+AT3192+AT3200</f>
        <v>0</v>
      </c>
      <c r="AU3188" s="16">
        <f t="shared" si="6595"/>
        <v>0</v>
      </c>
      <c r="AV3188" s="16">
        <f t="shared" si="6595"/>
        <v>0</v>
      </c>
      <c r="AW3188" s="16">
        <f t="shared" si="6595"/>
        <v>0</v>
      </c>
      <c r="AX3188" s="16">
        <f t="shared" si="6595"/>
        <v>0</v>
      </c>
      <c r="AY3188" s="16">
        <f t="shared" si="6595"/>
        <v>1079.7640000000001</v>
      </c>
      <c r="AZ3188" s="16">
        <f t="shared" si="6595"/>
        <v>0</v>
      </c>
      <c r="BA3188" s="16">
        <f>BA3189+BA3192+BA3200</f>
        <v>0</v>
      </c>
      <c r="BB3188" s="16">
        <f>BB3189+BB3192+BB3200</f>
        <v>0</v>
      </c>
      <c r="BC3188" s="16">
        <f t="shared" si="6595"/>
        <v>0</v>
      </c>
      <c r="BD3188" s="16">
        <f>BD3189+BD3192+BD3200</f>
        <v>0</v>
      </c>
      <c r="BE3188" s="16">
        <f>BE3189+BE3192+BE3200</f>
        <v>0</v>
      </c>
      <c r="BF3188" s="16">
        <f t="shared" si="6557"/>
        <v>151079.764</v>
      </c>
      <c r="BG3188" s="16">
        <f t="shared" si="6558"/>
        <v>153350</v>
      </c>
      <c r="BH3188" s="16">
        <f t="shared" si="6559"/>
        <v>50000</v>
      </c>
      <c r="BI3188" s="16">
        <f t="shared" ref="BI3188" si="6596">BI3189+BI3192+BI3200</f>
        <v>0</v>
      </c>
      <c r="BJ3188" s="16">
        <f t="shared" si="6549"/>
        <v>151079.764</v>
      </c>
      <c r="BK3188" s="16">
        <f t="shared" si="6595"/>
        <v>0</v>
      </c>
    </row>
    <row r="3189" spans="1:63" ht="63" x14ac:dyDescent="0.25">
      <c r="A3189" s="10" t="s">
        <v>1013</v>
      </c>
      <c r="B3189" s="10" t="s">
        <v>119</v>
      </c>
      <c r="C3189" s="10" t="s">
        <v>8</v>
      </c>
      <c r="D3189" s="17" t="s">
        <v>1014</v>
      </c>
      <c r="E3189" s="22"/>
      <c r="F3189" s="11" t="s">
        <v>1088</v>
      </c>
      <c r="G3189" s="16">
        <f>G3190</f>
        <v>0</v>
      </c>
      <c r="H3189" s="16">
        <f t="shared" si="6468"/>
        <v>49550</v>
      </c>
      <c r="I3189" s="16">
        <f>I3190</f>
        <v>49550</v>
      </c>
      <c r="J3189" s="16">
        <f>J3190</f>
        <v>0</v>
      </c>
      <c r="K3189" s="16">
        <f t="shared" si="6470"/>
        <v>49550</v>
      </c>
      <c r="L3189" s="16">
        <f t="shared" ref="L3189:P3190" si="6597">L3190</f>
        <v>49550</v>
      </c>
      <c r="M3189" s="16">
        <f t="shared" si="6597"/>
        <v>49550</v>
      </c>
      <c r="N3189" s="16">
        <f t="shared" si="6597"/>
        <v>0</v>
      </c>
      <c r="O3189" s="16">
        <f t="shared" si="6597"/>
        <v>0</v>
      </c>
      <c r="P3189" s="16">
        <f t="shared" si="6597"/>
        <v>0</v>
      </c>
      <c r="Q3189" s="16">
        <f t="shared" si="6541"/>
        <v>49550</v>
      </c>
      <c r="R3189" s="16">
        <f t="shared" si="6542"/>
        <v>49550</v>
      </c>
      <c r="S3189" s="16">
        <f t="shared" si="6543"/>
        <v>49550</v>
      </c>
      <c r="T3189" s="16">
        <f t="shared" si="6544"/>
        <v>49550</v>
      </c>
      <c r="U3189" s="16">
        <f t="shared" si="6545"/>
        <v>49550</v>
      </c>
      <c r="V3189" s="16">
        <f t="shared" ref="V3189:Z3190" si="6598">V3190</f>
        <v>0</v>
      </c>
      <c r="W3189" s="16">
        <f t="shared" si="6598"/>
        <v>0</v>
      </c>
      <c r="X3189" s="16">
        <f t="shared" si="6598"/>
        <v>0</v>
      </c>
      <c r="Y3189" s="16">
        <f t="shared" si="6598"/>
        <v>0</v>
      </c>
      <c r="Z3189" s="16">
        <f t="shared" si="6598"/>
        <v>0</v>
      </c>
      <c r="AA3189" s="16">
        <f t="shared" si="6500"/>
        <v>49550</v>
      </c>
      <c r="AB3189" s="16">
        <f t="shared" si="6501"/>
        <v>49550</v>
      </c>
      <c r="AC3189" s="16">
        <f t="shared" si="6502"/>
        <v>49550</v>
      </c>
      <c r="AD3189" s="16">
        <f t="shared" ref="AD3189:BK3190" si="6599">AD3190</f>
        <v>0</v>
      </c>
      <c r="AE3189" s="16">
        <f t="shared" si="6599"/>
        <v>0</v>
      </c>
      <c r="AF3189" s="16">
        <f t="shared" si="6599"/>
        <v>0</v>
      </c>
      <c r="AG3189" s="16">
        <f t="shared" si="6599"/>
        <v>0</v>
      </c>
      <c r="AH3189" s="16">
        <f t="shared" si="6599"/>
        <v>0</v>
      </c>
      <c r="AI3189" s="16">
        <f t="shared" si="6599"/>
        <v>0</v>
      </c>
      <c r="AJ3189" s="16">
        <f t="shared" si="6599"/>
        <v>0</v>
      </c>
      <c r="AK3189" s="16">
        <f t="shared" si="6589"/>
        <v>49550</v>
      </c>
      <c r="AL3189" s="16">
        <f t="shared" si="6590"/>
        <v>49550</v>
      </c>
      <c r="AM3189" s="16">
        <f t="shared" si="6591"/>
        <v>49550</v>
      </c>
      <c r="AN3189" s="16">
        <f t="shared" si="6599"/>
        <v>0</v>
      </c>
      <c r="AO3189" s="16">
        <f t="shared" si="6592"/>
        <v>49550</v>
      </c>
      <c r="AP3189" s="16">
        <f t="shared" si="6599"/>
        <v>0</v>
      </c>
      <c r="AQ3189" s="16">
        <f t="shared" si="6599"/>
        <v>0</v>
      </c>
      <c r="AR3189" s="16">
        <f t="shared" si="6599"/>
        <v>0</v>
      </c>
      <c r="AS3189" s="16">
        <f t="shared" si="6599"/>
        <v>0</v>
      </c>
      <c r="AT3189" s="16">
        <f t="shared" si="6599"/>
        <v>0</v>
      </c>
      <c r="AU3189" s="16">
        <f t="shared" si="6599"/>
        <v>0</v>
      </c>
      <c r="AV3189" s="16">
        <f t="shared" si="6599"/>
        <v>0</v>
      </c>
      <c r="AW3189" s="16">
        <f t="shared" si="6599"/>
        <v>0</v>
      </c>
      <c r="AX3189" s="16">
        <f t="shared" si="6599"/>
        <v>0</v>
      </c>
      <c r="AY3189" s="16">
        <f t="shared" si="6599"/>
        <v>0</v>
      </c>
      <c r="AZ3189" s="16">
        <f t="shared" si="6599"/>
        <v>0</v>
      </c>
      <c r="BA3189" s="16">
        <f t="shared" si="6599"/>
        <v>0</v>
      </c>
      <c r="BB3189" s="16">
        <f t="shared" si="6599"/>
        <v>0</v>
      </c>
      <c r="BC3189" s="16">
        <f t="shared" si="6599"/>
        <v>0</v>
      </c>
      <c r="BD3189" s="16">
        <f t="shared" si="6599"/>
        <v>0</v>
      </c>
      <c r="BE3189" s="16">
        <f t="shared" si="6599"/>
        <v>0</v>
      </c>
      <c r="BF3189" s="16">
        <f t="shared" si="6557"/>
        <v>49550</v>
      </c>
      <c r="BG3189" s="16">
        <f t="shared" si="6558"/>
        <v>49550</v>
      </c>
      <c r="BH3189" s="16">
        <f t="shared" si="6559"/>
        <v>49550</v>
      </c>
      <c r="BI3189" s="16">
        <f t="shared" si="6599"/>
        <v>0</v>
      </c>
      <c r="BJ3189" s="16">
        <f t="shared" si="6549"/>
        <v>49550</v>
      </c>
      <c r="BK3189" s="16">
        <f t="shared" si="6599"/>
        <v>0</v>
      </c>
    </row>
    <row r="3190" spans="1:63" x14ac:dyDescent="0.25">
      <c r="A3190" s="10" t="s">
        <v>1013</v>
      </c>
      <c r="B3190" s="10" t="s">
        <v>119</v>
      </c>
      <c r="C3190" s="10" t="s">
        <v>8</v>
      </c>
      <c r="D3190" s="17" t="s">
        <v>1014</v>
      </c>
      <c r="E3190" s="22" t="s">
        <v>53</v>
      </c>
      <c r="F3190" s="11" t="s">
        <v>24</v>
      </c>
      <c r="G3190" s="16">
        <f>G3191</f>
        <v>0</v>
      </c>
      <c r="H3190" s="16">
        <f t="shared" si="6468"/>
        <v>49550</v>
      </c>
      <c r="I3190" s="16">
        <f>I3191</f>
        <v>49550</v>
      </c>
      <c r="J3190" s="16">
        <f>J3191</f>
        <v>0</v>
      </c>
      <c r="K3190" s="16">
        <f t="shared" si="6470"/>
        <v>49550</v>
      </c>
      <c r="L3190" s="16">
        <f t="shared" si="6597"/>
        <v>49550</v>
      </c>
      <c r="M3190" s="16">
        <f t="shared" si="6597"/>
        <v>49550</v>
      </c>
      <c r="N3190" s="16">
        <f t="shared" si="6597"/>
        <v>0</v>
      </c>
      <c r="O3190" s="16">
        <f t="shared" si="6597"/>
        <v>0</v>
      </c>
      <c r="P3190" s="16">
        <f t="shared" si="6597"/>
        <v>0</v>
      </c>
      <c r="Q3190" s="16">
        <f t="shared" si="6541"/>
        <v>49550</v>
      </c>
      <c r="R3190" s="16">
        <f t="shared" si="6542"/>
        <v>49550</v>
      </c>
      <c r="S3190" s="16">
        <f t="shared" si="6543"/>
        <v>49550</v>
      </c>
      <c r="T3190" s="16">
        <f t="shared" si="6544"/>
        <v>49550</v>
      </c>
      <c r="U3190" s="16">
        <f t="shared" si="6545"/>
        <v>49550</v>
      </c>
      <c r="V3190" s="16">
        <f t="shared" si="6598"/>
        <v>0</v>
      </c>
      <c r="W3190" s="16">
        <f t="shared" si="6598"/>
        <v>0</v>
      </c>
      <c r="X3190" s="16">
        <f t="shared" si="6598"/>
        <v>0</v>
      </c>
      <c r="Y3190" s="16">
        <f t="shared" si="6598"/>
        <v>0</v>
      </c>
      <c r="Z3190" s="16">
        <f t="shared" si="6598"/>
        <v>0</v>
      </c>
      <c r="AA3190" s="16">
        <f t="shared" si="6500"/>
        <v>49550</v>
      </c>
      <c r="AB3190" s="16">
        <f t="shared" si="6501"/>
        <v>49550</v>
      </c>
      <c r="AC3190" s="16">
        <f t="shared" si="6502"/>
        <v>49550</v>
      </c>
      <c r="AD3190" s="16">
        <f t="shared" si="6599"/>
        <v>0</v>
      </c>
      <c r="AE3190" s="16">
        <f t="shared" si="6599"/>
        <v>0</v>
      </c>
      <c r="AF3190" s="16">
        <f t="shared" si="6599"/>
        <v>0</v>
      </c>
      <c r="AG3190" s="16">
        <f t="shared" si="6599"/>
        <v>0</v>
      </c>
      <c r="AH3190" s="16">
        <f t="shared" si="6599"/>
        <v>0</v>
      </c>
      <c r="AI3190" s="16">
        <f t="shared" si="6599"/>
        <v>0</v>
      </c>
      <c r="AJ3190" s="16">
        <f t="shared" si="6599"/>
        <v>0</v>
      </c>
      <c r="AK3190" s="16">
        <f t="shared" si="6589"/>
        <v>49550</v>
      </c>
      <c r="AL3190" s="16">
        <f t="shared" si="6590"/>
        <v>49550</v>
      </c>
      <c r="AM3190" s="16">
        <f t="shared" si="6591"/>
        <v>49550</v>
      </c>
      <c r="AN3190" s="16">
        <f t="shared" si="6599"/>
        <v>0</v>
      </c>
      <c r="AO3190" s="16">
        <f t="shared" si="6592"/>
        <v>49550</v>
      </c>
      <c r="AP3190" s="16">
        <f t="shared" si="6599"/>
        <v>0</v>
      </c>
      <c r="AQ3190" s="16">
        <f t="shared" si="6599"/>
        <v>0</v>
      </c>
      <c r="AR3190" s="16">
        <f t="shared" si="6599"/>
        <v>0</v>
      </c>
      <c r="AS3190" s="16">
        <f t="shared" si="6599"/>
        <v>0</v>
      </c>
      <c r="AT3190" s="16">
        <f t="shared" si="6599"/>
        <v>0</v>
      </c>
      <c r="AU3190" s="16">
        <f t="shared" si="6599"/>
        <v>0</v>
      </c>
      <c r="AV3190" s="16">
        <f t="shared" si="6599"/>
        <v>0</v>
      </c>
      <c r="AW3190" s="16">
        <f t="shared" si="6599"/>
        <v>0</v>
      </c>
      <c r="AX3190" s="16">
        <f t="shared" si="6599"/>
        <v>0</v>
      </c>
      <c r="AY3190" s="16">
        <f t="shared" si="6599"/>
        <v>0</v>
      </c>
      <c r="AZ3190" s="16">
        <f t="shared" si="6599"/>
        <v>0</v>
      </c>
      <c r="BA3190" s="16">
        <f t="shared" si="6599"/>
        <v>0</v>
      </c>
      <c r="BB3190" s="16">
        <f t="shared" si="6599"/>
        <v>0</v>
      </c>
      <c r="BC3190" s="16">
        <f t="shared" si="6599"/>
        <v>0</v>
      </c>
      <c r="BD3190" s="16">
        <f t="shared" si="6599"/>
        <v>0</v>
      </c>
      <c r="BE3190" s="16">
        <f t="shared" si="6599"/>
        <v>0</v>
      </c>
      <c r="BF3190" s="16">
        <f t="shared" si="6557"/>
        <v>49550</v>
      </c>
      <c r="BG3190" s="16">
        <f t="shared" si="6558"/>
        <v>49550</v>
      </c>
      <c r="BH3190" s="16">
        <f t="shared" si="6559"/>
        <v>49550</v>
      </c>
      <c r="BI3190" s="16">
        <f t="shared" si="6599"/>
        <v>0</v>
      </c>
      <c r="BJ3190" s="16">
        <f t="shared" si="6549"/>
        <v>49550</v>
      </c>
      <c r="BK3190" s="16">
        <f t="shared" si="6599"/>
        <v>0</v>
      </c>
    </row>
    <row r="3191" spans="1:63" ht="63" x14ac:dyDescent="0.25">
      <c r="A3191" s="10" t="s">
        <v>1013</v>
      </c>
      <c r="B3191" s="10" t="s">
        <v>119</v>
      </c>
      <c r="C3191" s="10" t="s">
        <v>8</v>
      </c>
      <c r="D3191" s="17" t="s">
        <v>1014</v>
      </c>
      <c r="E3191" s="22" t="s">
        <v>147</v>
      </c>
      <c r="F3191" s="11" t="s">
        <v>148</v>
      </c>
      <c r="G3191" s="16">
        <v>0</v>
      </c>
      <c r="H3191" s="16">
        <f t="shared" si="6468"/>
        <v>49550</v>
      </c>
      <c r="I3191" s="16">
        <v>49550</v>
      </c>
      <c r="J3191" s="16">
        <v>0</v>
      </c>
      <c r="K3191" s="16">
        <f t="shared" si="6470"/>
        <v>49550</v>
      </c>
      <c r="L3191" s="16">
        <v>49550</v>
      </c>
      <c r="M3191" s="16">
        <v>49550</v>
      </c>
      <c r="N3191" s="16"/>
      <c r="O3191" s="16"/>
      <c r="P3191" s="16"/>
      <c r="Q3191" s="16">
        <f t="shared" si="6541"/>
        <v>49550</v>
      </c>
      <c r="R3191" s="16">
        <f t="shared" si="6542"/>
        <v>49550</v>
      </c>
      <c r="S3191" s="16">
        <f t="shared" si="6543"/>
        <v>49550</v>
      </c>
      <c r="T3191" s="16">
        <f t="shared" si="6544"/>
        <v>49550</v>
      </c>
      <c r="U3191" s="16">
        <f t="shared" si="6545"/>
        <v>49550</v>
      </c>
      <c r="V3191" s="16"/>
      <c r="W3191" s="16"/>
      <c r="X3191" s="16"/>
      <c r="Y3191" s="16"/>
      <c r="Z3191" s="16"/>
      <c r="AA3191" s="16">
        <f t="shared" si="6500"/>
        <v>49550</v>
      </c>
      <c r="AB3191" s="16">
        <f t="shared" si="6501"/>
        <v>49550</v>
      </c>
      <c r="AC3191" s="16">
        <f t="shared" si="6502"/>
        <v>49550</v>
      </c>
      <c r="AD3191" s="16"/>
      <c r="AE3191" s="16"/>
      <c r="AF3191" s="16"/>
      <c r="AG3191" s="16"/>
      <c r="AH3191" s="16"/>
      <c r="AI3191" s="16"/>
      <c r="AJ3191" s="16"/>
      <c r="AK3191" s="16">
        <f t="shared" si="6589"/>
        <v>49550</v>
      </c>
      <c r="AL3191" s="16">
        <f t="shared" si="6590"/>
        <v>49550</v>
      </c>
      <c r="AM3191" s="16">
        <f t="shared" si="6591"/>
        <v>49550</v>
      </c>
      <c r="AN3191" s="16"/>
      <c r="AO3191" s="16">
        <f t="shared" si="6592"/>
        <v>49550</v>
      </c>
      <c r="AP3191" s="16"/>
      <c r="AQ3191" s="16"/>
      <c r="AR3191" s="16"/>
      <c r="AS3191" s="16"/>
      <c r="AT3191" s="16"/>
      <c r="AU3191" s="16"/>
      <c r="AV3191" s="16"/>
      <c r="AW3191" s="16"/>
      <c r="AX3191" s="16"/>
      <c r="AY3191" s="16"/>
      <c r="AZ3191" s="16"/>
      <c r="BA3191" s="16"/>
      <c r="BB3191" s="16"/>
      <c r="BC3191" s="16"/>
      <c r="BD3191" s="16"/>
      <c r="BE3191" s="16"/>
      <c r="BF3191" s="16">
        <f t="shared" si="6557"/>
        <v>49550</v>
      </c>
      <c r="BG3191" s="16">
        <f t="shared" si="6558"/>
        <v>49550</v>
      </c>
      <c r="BH3191" s="16">
        <f t="shared" si="6559"/>
        <v>49550</v>
      </c>
      <c r="BI3191" s="16"/>
      <c r="BJ3191" s="16">
        <f t="shared" si="6549"/>
        <v>49550</v>
      </c>
      <c r="BK3191" s="16"/>
    </row>
    <row r="3192" spans="1:63" ht="78.75" x14ac:dyDescent="0.25">
      <c r="A3192" s="10" t="s">
        <v>1013</v>
      </c>
      <c r="B3192" s="10" t="s">
        <v>119</v>
      </c>
      <c r="C3192" s="10" t="s">
        <v>8</v>
      </c>
      <c r="D3192" s="17" t="s">
        <v>1015</v>
      </c>
      <c r="E3192" s="22"/>
      <c r="F3192" s="11" t="s">
        <v>1095</v>
      </c>
      <c r="G3192" s="16">
        <f>G3193+G3196</f>
        <v>0</v>
      </c>
      <c r="H3192" s="16">
        <f t="shared" si="6468"/>
        <v>2329.5</v>
      </c>
      <c r="I3192" s="16">
        <f>I3193+I3196</f>
        <v>2329.5</v>
      </c>
      <c r="J3192" s="16">
        <f>J3193+J3196</f>
        <v>0</v>
      </c>
      <c r="K3192" s="16">
        <f t="shared" si="6470"/>
        <v>450</v>
      </c>
      <c r="L3192" s="16">
        <f>L3193+L3196</f>
        <v>450</v>
      </c>
      <c r="M3192" s="16">
        <f>M3193+M3196</f>
        <v>450</v>
      </c>
      <c r="N3192" s="16">
        <f>N3193+N3196</f>
        <v>-1879.5</v>
      </c>
      <c r="O3192" s="16">
        <f>O3193+O3196</f>
        <v>0</v>
      </c>
      <c r="P3192" s="16">
        <f>P3193+P3196</f>
        <v>0</v>
      </c>
      <c r="Q3192" s="16">
        <f t="shared" si="6541"/>
        <v>450</v>
      </c>
      <c r="R3192" s="16">
        <f t="shared" si="6542"/>
        <v>450</v>
      </c>
      <c r="S3192" s="16">
        <f t="shared" si="6543"/>
        <v>450</v>
      </c>
      <c r="T3192" s="16">
        <f t="shared" si="6544"/>
        <v>450</v>
      </c>
      <c r="U3192" s="16">
        <f t="shared" si="6545"/>
        <v>450</v>
      </c>
      <c r="V3192" s="16">
        <f>V3193+V3196</f>
        <v>0</v>
      </c>
      <c r="W3192" s="16">
        <f>W3193+W3196</f>
        <v>0</v>
      </c>
      <c r="X3192" s="16">
        <f>X3193+X3196</f>
        <v>0</v>
      </c>
      <c r="Y3192" s="16">
        <f>Y3193+Y3196</f>
        <v>0</v>
      </c>
      <c r="Z3192" s="16">
        <f>Z3193+Z3196</f>
        <v>0</v>
      </c>
      <c r="AA3192" s="16">
        <f t="shared" si="6500"/>
        <v>450</v>
      </c>
      <c r="AB3192" s="16">
        <f t="shared" si="6501"/>
        <v>450</v>
      </c>
      <c r="AC3192" s="16">
        <f t="shared" si="6502"/>
        <v>450</v>
      </c>
      <c r="AD3192" s="16">
        <f t="shared" ref="AD3192:AJ3192" si="6600">AD3193+AD3196</f>
        <v>0</v>
      </c>
      <c r="AE3192" s="16">
        <f t="shared" si="6600"/>
        <v>0</v>
      </c>
      <c r="AF3192" s="16">
        <f t="shared" si="6600"/>
        <v>0</v>
      </c>
      <c r="AG3192" s="16">
        <f t="shared" si="6600"/>
        <v>0</v>
      </c>
      <c r="AH3192" s="16">
        <f t="shared" si="6600"/>
        <v>0</v>
      </c>
      <c r="AI3192" s="16">
        <f t="shared" si="6600"/>
        <v>0</v>
      </c>
      <c r="AJ3192" s="16">
        <f t="shared" si="6600"/>
        <v>0</v>
      </c>
      <c r="AK3192" s="16">
        <f t="shared" si="6589"/>
        <v>450</v>
      </c>
      <c r="AL3192" s="16">
        <f t="shared" si="6590"/>
        <v>450</v>
      </c>
      <c r="AM3192" s="16">
        <f t="shared" si="6591"/>
        <v>450</v>
      </c>
      <c r="AN3192" s="16">
        <f>AN3193+AN3196</f>
        <v>0</v>
      </c>
      <c r="AO3192" s="16">
        <f t="shared" si="6592"/>
        <v>450</v>
      </c>
      <c r="AP3192" s="16">
        <f t="shared" ref="AP3192:BK3192" si="6601">AP3193+AP3196</f>
        <v>0</v>
      </c>
      <c r="AQ3192" s="16">
        <f t="shared" si="6601"/>
        <v>0</v>
      </c>
      <c r="AR3192" s="16">
        <f t="shared" si="6601"/>
        <v>0</v>
      </c>
      <c r="AS3192" s="16">
        <f>AS3193+AS3196</f>
        <v>0</v>
      </c>
      <c r="AT3192" s="16">
        <f>AT3193+AT3196</f>
        <v>0</v>
      </c>
      <c r="AU3192" s="16">
        <f t="shared" si="6601"/>
        <v>0</v>
      </c>
      <c r="AV3192" s="16">
        <f t="shared" si="6601"/>
        <v>0</v>
      </c>
      <c r="AW3192" s="16">
        <f t="shared" si="6601"/>
        <v>0</v>
      </c>
      <c r="AX3192" s="16">
        <f t="shared" si="6601"/>
        <v>0</v>
      </c>
      <c r="AY3192" s="16">
        <f t="shared" si="6601"/>
        <v>1079.7640000000001</v>
      </c>
      <c r="AZ3192" s="16">
        <f t="shared" si="6601"/>
        <v>0</v>
      </c>
      <c r="BA3192" s="16">
        <f>BA3193+BA3196</f>
        <v>0</v>
      </c>
      <c r="BB3192" s="16">
        <f>BB3193+BB3196</f>
        <v>0</v>
      </c>
      <c r="BC3192" s="16">
        <f t="shared" si="6601"/>
        <v>0</v>
      </c>
      <c r="BD3192" s="16">
        <f>BD3193+BD3196</f>
        <v>0</v>
      </c>
      <c r="BE3192" s="16">
        <f>BE3193+BE3196</f>
        <v>0</v>
      </c>
      <c r="BF3192" s="16">
        <f t="shared" si="6557"/>
        <v>1529.7640000000001</v>
      </c>
      <c r="BG3192" s="16">
        <f t="shared" si="6558"/>
        <v>450</v>
      </c>
      <c r="BH3192" s="16">
        <f t="shared" si="6559"/>
        <v>450</v>
      </c>
      <c r="BI3192" s="16">
        <f t="shared" ref="BI3192" si="6602">BI3193+BI3196</f>
        <v>0</v>
      </c>
      <c r="BJ3192" s="16">
        <f t="shared" si="6549"/>
        <v>1529.7640000000001</v>
      </c>
      <c r="BK3192" s="16">
        <f t="shared" si="6601"/>
        <v>0</v>
      </c>
    </row>
    <row r="3193" spans="1:63" ht="47.25" x14ac:dyDescent="0.25">
      <c r="A3193" s="10" t="s">
        <v>1013</v>
      </c>
      <c r="B3193" s="10" t="s">
        <v>119</v>
      </c>
      <c r="C3193" s="10" t="s">
        <v>8</v>
      </c>
      <c r="D3193" s="17" t="s">
        <v>1015</v>
      </c>
      <c r="E3193" s="22" t="s">
        <v>50</v>
      </c>
      <c r="F3193" s="11" t="s">
        <v>21</v>
      </c>
      <c r="G3193" s="16">
        <f>G3194</f>
        <v>0</v>
      </c>
      <c r="H3193" s="16">
        <f t="shared" si="6468"/>
        <v>1879.5</v>
      </c>
      <c r="I3193" s="16">
        <f>I3194</f>
        <v>1879.5</v>
      </c>
      <c r="J3193" s="16">
        <f>J3194</f>
        <v>0</v>
      </c>
      <c r="K3193" s="16">
        <f t="shared" si="6470"/>
        <v>0</v>
      </c>
      <c r="L3193" s="16">
        <f t="shared" ref="L3193:P3194" si="6603">L3194</f>
        <v>0</v>
      </c>
      <c r="M3193" s="16">
        <f t="shared" si="6603"/>
        <v>0</v>
      </c>
      <c r="N3193" s="16">
        <f t="shared" si="6603"/>
        <v>-1879.5</v>
      </c>
      <c r="O3193" s="16">
        <f t="shared" si="6603"/>
        <v>0</v>
      </c>
      <c r="P3193" s="16">
        <f t="shared" si="6603"/>
        <v>0</v>
      </c>
      <c r="Q3193" s="16">
        <f t="shared" si="6541"/>
        <v>0</v>
      </c>
      <c r="R3193" s="16">
        <f t="shared" si="6542"/>
        <v>0</v>
      </c>
      <c r="S3193" s="16">
        <f t="shared" si="6543"/>
        <v>0</v>
      </c>
      <c r="T3193" s="16">
        <f t="shared" si="6544"/>
        <v>0</v>
      </c>
      <c r="U3193" s="16">
        <f t="shared" si="6545"/>
        <v>0</v>
      </c>
      <c r="V3193" s="16">
        <f t="shared" ref="V3193:Z3194" si="6604">V3194</f>
        <v>0</v>
      </c>
      <c r="W3193" s="16">
        <f t="shared" si="6604"/>
        <v>0</v>
      </c>
      <c r="X3193" s="16">
        <f t="shared" si="6604"/>
        <v>0</v>
      </c>
      <c r="Y3193" s="16">
        <f t="shared" si="6604"/>
        <v>0</v>
      </c>
      <c r="Z3193" s="16">
        <f t="shared" si="6604"/>
        <v>0</v>
      </c>
      <c r="AA3193" s="16">
        <f t="shared" si="6500"/>
        <v>0</v>
      </c>
      <c r="AB3193" s="16">
        <f t="shared" si="6501"/>
        <v>0</v>
      </c>
      <c r="AC3193" s="16">
        <f t="shared" si="6502"/>
        <v>0</v>
      </c>
      <c r="AD3193" s="16">
        <f t="shared" ref="AD3193:BK3194" si="6605">AD3194</f>
        <v>0</v>
      </c>
      <c r="AE3193" s="16">
        <f t="shared" si="6605"/>
        <v>0</v>
      </c>
      <c r="AF3193" s="16">
        <f t="shared" si="6605"/>
        <v>0</v>
      </c>
      <c r="AG3193" s="16">
        <f t="shared" si="6605"/>
        <v>0</v>
      </c>
      <c r="AH3193" s="16">
        <f t="shared" si="6605"/>
        <v>0</v>
      </c>
      <c r="AI3193" s="16">
        <f t="shared" si="6605"/>
        <v>0</v>
      </c>
      <c r="AJ3193" s="16">
        <f t="shared" si="6605"/>
        <v>0</v>
      </c>
      <c r="AK3193" s="16">
        <f t="shared" si="6589"/>
        <v>0</v>
      </c>
      <c r="AL3193" s="16">
        <f t="shared" si="6590"/>
        <v>0</v>
      </c>
      <c r="AM3193" s="16">
        <f t="shared" si="6591"/>
        <v>0</v>
      </c>
      <c r="AN3193" s="16">
        <f t="shared" si="6605"/>
        <v>0</v>
      </c>
      <c r="AO3193" s="16">
        <f t="shared" si="6592"/>
        <v>0</v>
      </c>
      <c r="AP3193" s="16">
        <f t="shared" si="6605"/>
        <v>0</v>
      </c>
      <c r="AQ3193" s="16">
        <f t="shared" si="6605"/>
        <v>0</v>
      </c>
      <c r="AR3193" s="16">
        <f t="shared" si="6605"/>
        <v>0</v>
      </c>
      <c r="AS3193" s="16">
        <f t="shared" si="6605"/>
        <v>0</v>
      </c>
      <c r="AT3193" s="16">
        <f t="shared" si="6605"/>
        <v>0</v>
      </c>
      <c r="AU3193" s="16">
        <f t="shared" si="6605"/>
        <v>0</v>
      </c>
      <c r="AV3193" s="16">
        <f t="shared" si="6605"/>
        <v>0</v>
      </c>
      <c r="AW3193" s="16">
        <f t="shared" si="6605"/>
        <v>0</v>
      </c>
      <c r="AX3193" s="16">
        <f t="shared" si="6605"/>
        <v>0</v>
      </c>
      <c r="AY3193" s="16">
        <f t="shared" si="6605"/>
        <v>982.15800000000002</v>
      </c>
      <c r="AZ3193" s="16">
        <f t="shared" si="6605"/>
        <v>0</v>
      </c>
      <c r="BA3193" s="16">
        <f t="shared" si="6605"/>
        <v>0</v>
      </c>
      <c r="BB3193" s="16">
        <f t="shared" si="6605"/>
        <v>0</v>
      </c>
      <c r="BC3193" s="16">
        <f t="shared" si="6605"/>
        <v>0</v>
      </c>
      <c r="BD3193" s="16">
        <f t="shared" si="6605"/>
        <v>0</v>
      </c>
      <c r="BE3193" s="16">
        <f t="shared" si="6605"/>
        <v>0</v>
      </c>
      <c r="BF3193" s="16">
        <f t="shared" si="6557"/>
        <v>982.15800000000002</v>
      </c>
      <c r="BG3193" s="16">
        <f t="shared" si="6558"/>
        <v>0</v>
      </c>
      <c r="BH3193" s="16">
        <f t="shared" si="6559"/>
        <v>0</v>
      </c>
      <c r="BI3193" s="16">
        <f t="shared" si="6605"/>
        <v>0</v>
      </c>
      <c r="BJ3193" s="16">
        <f t="shared" si="6549"/>
        <v>982.15800000000002</v>
      </c>
      <c r="BK3193" s="16">
        <f t="shared" si="6605"/>
        <v>0</v>
      </c>
    </row>
    <row r="3194" spans="1:63" ht="47.25" x14ac:dyDescent="0.25">
      <c r="A3194" s="10" t="s">
        <v>1013</v>
      </c>
      <c r="B3194" s="10" t="s">
        <v>119</v>
      </c>
      <c r="C3194" s="10" t="s">
        <v>8</v>
      </c>
      <c r="D3194" s="17" t="s">
        <v>1015</v>
      </c>
      <c r="E3194" s="22" t="s">
        <v>51</v>
      </c>
      <c r="F3194" s="11" t="s">
        <v>22</v>
      </c>
      <c r="G3194" s="16">
        <f>G3195</f>
        <v>0</v>
      </c>
      <c r="H3194" s="16">
        <f t="shared" si="6468"/>
        <v>1879.5</v>
      </c>
      <c r="I3194" s="16">
        <f>I3195</f>
        <v>1879.5</v>
      </c>
      <c r="J3194" s="16">
        <f>J3195</f>
        <v>0</v>
      </c>
      <c r="K3194" s="16">
        <f t="shared" si="6470"/>
        <v>0</v>
      </c>
      <c r="L3194" s="16">
        <f t="shared" si="6603"/>
        <v>0</v>
      </c>
      <c r="M3194" s="16">
        <f t="shared" si="6603"/>
        <v>0</v>
      </c>
      <c r="N3194" s="16">
        <f t="shared" si="6603"/>
        <v>-1879.5</v>
      </c>
      <c r="O3194" s="16">
        <f t="shared" si="6603"/>
        <v>0</v>
      </c>
      <c r="P3194" s="16">
        <f t="shared" si="6603"/>
        <v>0</v>
      </c>
      <c r="Q3194" s="16">
        <f t="shared" si="6541"/>
        <v>0</v>
      </c>
      <c r="R3194" s="16">
        <f t="shared" si="6542"/>
        <v>0</v>
      </c>
      <c r="S3194" s="16">
        <f t="shared" si="6543"/>
        <v>0</v>
      </c>
      <c r="T3194" s="16">
        <f t="shared" si="6544"/>
        <v>0</v>
      </c>
      <c r="U3194" s="16">
        <f t="shared" si="6545"/>
        <v>0</v>
      </c>
      <c r="V3194" s="16">
        <f t="shared" si="6604"/>
        <v>0</v>
      </c>
      <c r="W3194" s="16">
        <f t="shared" si="6604"/>
        <v>0</v>
      </c>
      <c r="X3194" s="16">
        <f t="shared" si="6604"/>
        <v>0</v>
      </c>
      <c r="Y3194" s="16">
        <f t="shared" si="6604"/>
        <v>0</v>
      </c>
      <c r="Z3194" s="16">
        <f t="shared" si="6604"/>
        <v>0</v>
      </c>
      <c r="AA3194" s="16">
        <f t="shared" si="6500"/>
        <v>0</v>
      </c>
      <c r="AB3194" s="16">
        <f t="shared" si="6501"/>
        <v>0</v>
      </c>
      <c r="AC3194" s="16">
        <f t="shared" si="6502"/>
        <v>0</v>
      </c>
      <c r="AD3194" s="16">
        <f t="shared" si="6605"/>
        <v>0</v>
      </c>
      <c r="AE3194" s="16">
        <f t="shared" si="6605"/>
        <v>0</v>
      </c>
      <c r="AF3194" s="16">
        <f t="shared" si="6605"/>
        <v>0</v>
      </c>
      <c r="AG3194" s="16">
        <f t="shared" si="6605"/>
        <v>0</v>
      </c>
      <c r="AH3194" s="16">
        <f t="shared" si="6605"/>
        <v>0</v>
      </c>
      <c r="AI3194" s="16">
        <f t="shared" si="6605"/>
        <v>0</v>
      </c>
      <c r="AJ3194" s="16">
        <f t="shared" si="6605"/>
        <v>0</v>
      </c>
      <c r="AK3194" s="16">
        <f t="shared" si="6589"/>
        <v>0</v>
      </c>
      <c r="AL3194" s="16">
        <f t="shared" si="6590"/>
        <v>0</v>
      </c>
      <c r="AM3194" s="16">
        <f t="shared" si="6591"/>
        <v>0</v>
      </c>
      <c r="AN3194" s="16">
        <f t="shared" si="6605"/>
        <v>0</v>
      </c>
      <c r="AO3194" s="16">
        <f t="shared" si="6592"/>
        <v>0</v>
      </c>
      <c r="AP3194" s="16">
        <f t="shared" si="6605"/>
        <v>0</v>
      </c>
      <c r="AQ3194" s="16">
        <f t="shared" si="6605"/>
        <v>0</v>
      </c>
      <c r="AR3194" s="16">
        <f t="shared" si="6605"/>
        <v>0</v>
      </c>
      <c r="AS3194" s="16">
        <f t="shared" si="6605"/>
        <v>0</v>
      </c>
      <c r="AT3194" s="16">
        <f t="shared" si="6605"/>
        <v>0</v>
      </c>
      <c r="AU3194" s="16">
        <f t="shared" si="6605"/>
        <v>0</v>
      </c>
      <c r="AV3194" s="16">
        <f t="shared" si="6605"/>
        <v>0</v>
      </c>
      <c r="AW3194" s="16">
        <f t="shared" si="6605"/>
        <v>0</v>
      </c>
      <c r="AX3194" s="16">
        <f t="shared" si="6605"/>
        <v>0</v>
      </c>
      <c r="AY3194" s="16">
        <f t="shared" si="6605"/>
        <v>982.15800000000002</v>
      </c>
      <c r="AZ3194" s="16">
        <f t="shared" si="6605"/>
        <v>0</v>
      </c>
      <c r="BA3194" s="16">
        <f t="shared" si="6605"/>
        <v>0</v>
      </c>
      <c r="BB3194" s="16">
        <f t="shared" si="6605"/>
        <v>0</v>
      </c>
      <c r="BC3194" s="16">
        <f t="shared" si="6605"/>
        <v>0</v>
      </c>
      <c r="BD3194" s="16">
        <f t="shared" si="6605"/>
        <v>0</v>
      </c>
      <c r="BE3194" s="16">
        <f t="shared" si="6605"/>
        <v>0</v>
      </c>
      <c r="BF3194" s="16">
        <f t="shared" si="6557"/>
        <v>982.15800000000002</v>
      </c>
      <c r="BG3194" s="16">
        <f t="shared" si="6558"/>
        <v>0</v>
      </c>
      <c r="BH3194" s="16">
        <f t="shared" si="6559"/>
        <v>0</v>
      </c>
      <c r="BI3194" s="16">
        <f t="shared" si="6605"/>
        <v>0</v>
      </c>
      <c r="BJ3194" s="16">
        <f t="shared" si="6549"/>
        <v>982.15800000000002</v>
      </c>
      <c r="BK3194" s="16">
        <f t="shared" si="6605"/>
        <v>0</v>
      </c>
    </row>
    <row r="3195" spans="1:63" ht="31.5" x14ac:dyDescent="0.25">
      <c r="A3195" s="10" t="s">
        <v>1013</v>
      </c>
      <c r="B3195" s="10" t="s">
        <v>119</v>
      </c>
      <c r="C3195" s="10" t="s">
        <v>8</v>
      </c>
      <c r="D3195" s="17" t="s">
        <v>1015</v>
      </c>
      <c r="E3195" s="22" t="s">
        <v>52</v>
      </c>
      <c r="F3195" s="11" t="s">
        <v>23</v>
      </c>
      <c r="G3195" s="16">
        <v>0</v>
      </c>
      <c r="H3195" s="16">
        <f t="shared" si="6468"/>
        <v>1879.5</v>
      </c>
      <c r="I3195" s="16">
        <v>1879.5</v>
      </c>
      <c r="J3195" s="16">
        <v>0</v>
      </c>
      <c r="K3195" s="16">
        <f t="shared" si="6470"/>
        <v>0</v>
      </c>
      <c r="L3195" s="16">
        <v>0</v>
      </c>
      <c r="M3195" s="16">
        <v>0</v>
      </c>
      <c r="N3195" s="16">
        <v>-1879.5</v>
      </c>
      <c r="O3195" s="16"/>
      <c r="P3195" s="16"/>
      <c r="Q3195" s="16">
        <f t="shared" si="6541"/>
        <v>0</v>
      </c>
      <c r="R3195" s="16">
        <f t="shared" si="6542"/>
        <v>0</v>
      </c>
      <c r="S3195" s="16">
        <f t="shared" si="6543"/>
        <v>0</v>
      </c>
      <c r="T3195" s="16">
        <f t="shared" si="6544"/>
        <v>0</v>
      </c>
      <c r="U3195" s="16">
        <f t="shared" si="6545"/>
        <v>0</v>
      </c>
      <c r="V3195" s="16"/>
      <c r="W3195" s="16"/>
      <c r="X3195" s="16"/>
      <c r="Y3195" s="16"/>
      <c r="Z3195" s="16"/>
      <c r="AA3195" s="16">
        <f t="shared" si="6500"/>
        <v>0</v>
      </c>
      <c r="AB3195" s="16">
        <f t="shared" si="6501"/>
        <v>0</v>
      </c>
      <c r="AC3195" s="16">
        <f t="shared" si="6502"/>
        <v>0</v>
      </c>
      <c r="AD3195" s="16"/>
      <c r="AE3195" s="16"/>
      <c r="AF3195" s="16"/>
      <c r="AG3195" s="16"/>
      <c r="AH3195" s="16"/>
      <c r="AI3195" s="16"/>
      <c r="AJ3195" s="16"/>
      <c r="AK3195" s="16">
        <f t="shared" si="6589"/>
        <v>0</v>
      </c>
      <c r="AL3195" s="16">
        <f t="shared" si="6590"/>
        <v>0</v>
      </c>
      <c r="AM3195" s="16">
        <f t="shared" si="6591"/>
        <v>0</v>
      </c>
      <c r="AN3195" s="16"/>
      <c r="AO3195" s="16">
        <f t="shared" si="6592"/>
        <v>0</v>
      </c>
      <c r="AP3195" s="16"/>
      <c r="AQ3195" s="16"/>
      <c r="AR3195" s="16"/>
      <c r="AS3195" s="16"/>
      <c r="AT3195" s="16"/>
      <c r="AU3195" s="16"/>
      <c r="AV3195" s="16"/>
      <c r="AW3195" s="16"/>
      <c r="AX3195" s="16"/>
      <c r="AY3195" s="16">
        <v>982.15800000000002</v>
      </c>
      <c r="AZ3195" s="16"/>
      <c r="BA3195" s="16"/>
      <c r="BB3195" s="16"/>
      <c r="BC3195" s="16"/>
      <c r="BD3195" s="16"/>
      <c r="BE3195" s="16"/>
      <c r="BF3195" s="16">
        <f t="shared" si="6557"/>
        <v>982.15800000000002</v>
      </c>
      <c r="BG3195" s="16">
        <f t="shared" si="6558"/>
        <v>0</v>
      </c>
      <c r="BH3195" s="16">
        <f t="shared" si="6559"/>
        <v>0</v>
      </c>
      <c r="BI3195" s="16"/>
      <c r="BJ3195" s="16">
        <f t="shared" si="6549"/>
        <v>982.15800000000002</v>
      </c>
      <c r="BK3195" s="16"/>
    </row>
    <row r="3196" spans="1:63" x14ac:dyDescent="0.25">
      <c r="A3196" s="10" t="s">
        <v>1013</v>
      </c>
      <c r="B3196" s="10" t="s">
        <v>119</v>
      </c>
      <c r="C3196" s="10" t="s">
        <v>8</v>
      </c>
      <c r="D3196" s="17" t="s">
        <v>1015</v>
      </c>
      <c r="E3196" s="22" t="s">
        <v>53</v>
      </c>
      <c r="F3196" s="11" t="s">
        <v>24</v>
      </c>
      <c r="G3196" s="16">
        <f>G3197</f>
        <v>0</v>
      </c>
      <c r="H3196" s="16">
        <f t="shared" si="6468"/>
        <v>450</v>
      </c>
      <c r="I3196" s="16">
        <f>I3197</f>
        <v>450</v>
      </c>
      <c r="J3196" s="16">
        <f>J3197</f>
        <v>0</v>
      </c>
      <c r="K3196" s="16">
        <f t="shared" si="6470"/>
        <v>450</v>
      </c>
      <c r="L3196" s="16">
        <f>L3197</f>
        <v>450</v>
      </c>
      <c r="M3196" s="16">
        <f>M3197</f>
        <v>450</v>
      </c>
      <c r="N3196" s="16">
        <f>N3197</f>
        <v>0</v>
      </c>
      <c r="O3196" s="16">
        <f>O3197</f>
        <v>0</v>
      </c>
      <c r="P3196" s="16">
        <f>P3197</f>
        <v>0</v>
      </c>
      <c r="Q3196" s="16">
        <f t="shared" si="6541"/>
        <v>450</v>
      </c>
      <c r="R3196" s="16">
        <f t="shared" si="6542"/>
        <v>450</v>
      </c>
      <c r="S3196" s="16">
        <f t="shared" si="6543"/>
        <v>450</v>
      </c>
      <c r="T3196" s="16">
        <f t="shared" si="6544"/>
        <v>450</v>
      </c>
      <c r="U3196" s="16">
        <f t="shared" si="6545"/>
        <v>450</v>
      </c>
      <c r="V3196" s="16">
        <f>V3197</f>
        <v>0</v>
      </c>
      <c r="W3196" s="16">
        <f>W3197</f>
        <v>0</v>
      </c>
      <c r="X3196" s="16">
        <f>X3197</f>
        <v>0</v>
      </c>
      <c r="Y3196" s="16">
        <f>Y3197</f>
        <v>0</v>
      </c>
      <c r="Z3196" s="16">
        <f>Z3197</f>
        <v>0</v>
      </c>
      <c r="AA3196" s="16">
        <f t="shared" si="6500"/>
        <v>450</v>
      </c>
      <c r="AB3196" s="16">
        <f t="shared" si="6501"/>
        <v>450</v>
      </c>
      <c r="AC3196" s="16">
        <f t="shared" si="6502"/>
        <v>450</v>
      </c>
      <c r="AD3196" s="16">
        <f t="shared" ref="AD3196:AJ3196" si="6606">AD3197+AD3198</f>
        <v>0</v>
      </c>
      <c r="AE3196" s="16">
        <f t="shared" si="6606"/>
        <v>0</v>
      </c>
      <c r="AF3196" s="16">
        <f t="shared" si="6606"/>
        <v>0</v>
      </c>
      <c r="AG3196" s="16">
        <f t="shared" si="6606"/>
        <v>0</v>
      </c>
      <c r="AH3196" s="16">
        <f t="shared" si="6606"/>
        <v>0</v>
      </c>
      <c r="AI3196" s="16">
        <f t="shared" si="6606"/>
        <v>0</v>
      </c>
      <c r="AJ3196" s="16">
        <f t="shared" si="6606"/>
        <v>0</v>
      </c>
      <c r="AK3196" s="16">
        <f t="shared" si="6589"/>
        <v>450</v>
      </c>
      <c r="AL3196" s="16">
        <f t="shared" si="6590"/>
        <v>450</v>
      </c>
      <c r="AM3196" s="16">
        <f t="shared" si="6591"/>
        <v>450</v>
      </c>
      <c r="AN3196" s="16">
        <f>AN3197+AN3198</f>
        <v>0</v>
      </c>
      <c r="AO3196" s="16">
        <f t="shared" si="6592"/>
        <v>450</v>
      </c>
      <c r="AP3196" s="16">
        <f t="shared" ref="AP3196:BK3196" si="6607">AP3197+AP3198</f>
        <v>0</v>
      </c>
      <c r="AQ3196" s="16">
        <f t="shared" si="6607"/>
        <v>0</v>
      </c>
      <c r="AR3196" s="16">
        <f t="shared" si="6607"/>
        <v>0</v>
      </c>
      <c r="AS3196" s="16">
        <f>AS3197+AS3198</f>
        <v>0</v>
      </c>
      <c r="AT3196" s="16">
        <f>AT3197+AT3198</f>
        <v>0</v>
      </c>
      <c r="AU3196" s="16">
        <f t="shared" si="6607"/>
        <v>0</v>
      </c>
      <c r="AV3196" s="16">
        <f t="shared" si="6607"/>
        <v>0</v>
      </c>
      <c r="AW3196" s="16">
        <f t="shared" si="6607"/>
        <v>0</v>
      </c>
      <c r="AX3196" s="16">
        <f t="shared" si="6607"/>
        <v>0</v>
      </c>
      <c r="AY3196" s="16">
        <f t="shared" si="6607"/>
        <v>97.605999999999995</v>
      </c>
      <c r="AZ3196" s="16">
        <f t="shared" si="6607"/>
        <v>0</v>
      </c>
      <c r="BA3196" s="16">
        <f>BA3197+BA3198</f>
        <v>0</v>
      </c>
      <c r="BB3196" s="16">
        <f>BB3197+BB3198</f>
        <v>0</v>
      </c>
      <c r="BC3196" s="16">
        <f t="shared" si="6607"/>
        <v>0</v>
      </c>
      <c r="BD3196" s="16">
        <f>BD3197+BD3198</f>
        <v>0</v>
      </c>
      <c r="BE3196" s="16">
        <f>BE3197+BE3198</f>
        <v>0</v>
      </c>
      <c r="BF3196" s="16">
        <f t="shared" si="6557"/>
        <v>547.60599999999999</v>
      </c>
      <c r="BG3196" s="16">
        <f t="shared" si="6558"/>
        <v>450</v>
      </c>
      <c r="BH3196" s="16">
        <f t="shared" si="6559"/>
        <v>450</v>
      </c>
      <c r="BI3196" s="16">
        <f t="shared" ref="BI3196" si="6608">BI3197+BI3198</f>
        <v>0</v>
      </c>
      <c r="BJ3196" s="16">
        <f t="shared" si="6549"/>
        <v>547.60599999999999</v>
      </c>
      <c r="BK3196" s="16">
        <f t="shared" si="6607"/>
        <v>0</v>
      </c>
    </row>
    <row r="3197" spans="1:63" ht="63" x14ac:dyDescent="0.25">
      <c r="A3197" s="10" t="s">
        <v>1013</v>
      </c>
      <c r="B3197" s="10" t="s">
        <v>119</v>
      </c>
      <c r="C3197" s="10" t="s">
        <v>8</v>
      </c>
      <c r="D3197" s="17" t="s">
        <v>1015</v>
      </c>
      <c r="E3197" s="22" t="s">
        <v>147</v>
      </c>
      <c r="F3197" s="11" t="s">
        <v>148</v>
      </c>
      <c r="G3197" s="16">
        <v>0</v>
      </c>
      <c r="H3197" s="16">
        <f t="shared" si="6468"/>
        <v>450</v>
      </c>
      <c r="I3197" s="16">
        <v>450</v>
      </c>
      <c r="J3197" s="16">
        <v>0</v>
      </c>
      <c r="K3197" s="16">
        <f t="shared" si="6470"/>
        <v>450</v>
      </c>
      <c r="L3197" s="16">
        <v>450</v>
      </c>
      <c r="M3197" s="16">
        <v>450</v>
      </c>
      <c r="N3197" s="16"/>
      <c r="O3197" s="16"/>
      <c r="P3197" s="16"/>
      <c r="Q3197" s="16">
        <f t="shared" si="6541"/>
        <v>450</v>
      </c>
      <c r="R3197" s="16">
        <f t="shared" si="6542"/>
        <v>450</v>
      </c>
      <c r="S3197" s="16">
        <f t="shared" si="6543"/>
        <v>450</v>
      </c>
      <c r="T3197" s="16">
        <f t="shared" si="6544"/>
        <v>450</v>
      </c>
      <c r="U3197" s="16">
        <f t="shared" si="6545"/>
        <v>450</v>
      </c>
      <c r="V3197" s="16"/>
      <c r="W3197" s="16"/>
      <c r="X3197" s="16"/>
      <c r="Y3197" s="16"/>
      <c r="Z3197" s="16"/>
      <c r="AA3197" s="16">
        <f t="shared" si="6500"/>
        <v>450</v>
      </c>
      <c r="AB3197" s="16">
        <f t="shared" si="6501"/>
        <v>450</v>
      </c>
      <c r="AC3197" s="16">
        <f t="shared" si="6502"/>
        <v>450</v>
      </c>
      <c r="AD3197" s="16"/>
      <c r="AE3197" s="16"/>
      <c r="AF3197" s="16"/>
      <c r="AG3197" s="16"/>
      <c r="AH3197" s="16"/>
      <c r="AI3197" s="16"/>
      <c r="AJ3197" s="16"/>
      <c r="AK3197" s="16">
        <f t="shared" si="6589"/>
        <v>450</v>
      </c>
      <c r="AL3197" s="16">
        <f t="shared" si="6590"/>
        <v>450</v>
      </c>
      <c r="AM3197" s="16">
        <f t="shared" si="6591"/>
        <v>450</v>
      </c>
      <c r="AN3197" s="16"/>
      <c r="AO3197" s="16">
        <f t="shared" si="6592"/>
        <v>450</v>
      </c>
      <c r="AP3197" s="16"/>
      <c r="AQ3197" s="16"/>
      <c r="AR3197" s="16"/>
      <c r="AS3197" s="16"/>
      <c r="AT3197" s="16"/>
      <c r="AU3197" s="16"/>
      <c r="AV3197" s="16"/>
      <c r="AW3197" s="16"/>
      <c r="AX3197" s="16"/>
      <c r="AY3197" s="16"/>
      <c r="AZ3197" s="16"/>
      <c r="BA3197" s="16"/>
      <c r="BB3197" s="16"/>
      <c r="BC3197" s="16"/>
      <c r="BD3197" s="16"/>
      <c r="BE3197" s="16"/>
      <c r="BF3197" s="16">
        <f t="shared" si="6557"/>
        <v>450</v>
      </c>
      <c r="BG3197" s="16">
        <f t="shared" si="6558"/>
        <v>450</v>
      </c>
      <c r="BH3197" s="16">
        <f t="shared" si="6559"/>
        <v>450</v>
      </c>
      <c r="BI3197" s="16"/>
      <c r="BJ3197" s="16">
        <f t="shared" si="6549"/>
        <v>450</v>
      </c>
      <c r="BK3197" s="16"/>
    </row>
    <row r="3198" spans="1:63" x14ac:dyDescent="0.25">
      <c r="A3198" s="10" t="s">
        <v>1013</v>
      </c>
      <c r="B3198" s="10" t="s">
        <v>119</v>
      </c>
      <c r="C3198" s="10" t="s">
        <v>8</v>
      </c>
      <c r="D3198" s="17" t="s">
        <v>1015</v>
      </c>
      <c r="E3198" s="22" t="s">
        <v>69</v>
      </c>
      <c r="F3198" s="11" t="s">
        <v>31</v>
      </c>
      <c r="G3198" s="16"/>
      <c r="H3198" s="16"/>
      <c r="I3198" s="16"/>
      <c r="J3198" s="16"/>
      <c r="K3198" s="16"/>
      <c r="L3198" s="16"/>
      <c r="M3198" s="16"/>
      <c r="N3198" s="16"/>
      <c r="O3198" s="16"/>
      <c r="P3198" s="16"/>
      <c r="Q3198" s="16"/>
      <c r="R3198" s="16"/>
      <c r="S3198" s="16"/>
      <c r="T3198" s="16"/>
      <c r="U3198" s="16"/>
      <c r="V3198" s="16"/>
      <c r="W3198" s="16"/>
      <c r="X3198" s="16"/>
      <c r="Y3198" s="16"/>
      <c r="Z3198" s="16"/>
      <c r="AA3198" s="16">
        <f>AA3199</f>
        <v>0</v>
      </c>
      <c r="AB3198" s="16">
        <f t="shared" ref="AB3198:BK3198" si="6609">AB3199</f>
        <v>0</v>
      </c>
      <c r="AC3198" s="16">
        <f t="shared" si="6609"/>
        <v>0</v>
      </c>
      <c r="AD3198" s="16">
        <f t="shared" si="6609"/>
        <v>0</v>
      </c>
      <c r="AE3198" s="16">
        <f t="shared" si="6609"/>
        <v>0</v>
      </c>
      <c r="AF3198" s="16">
        <f t="shared" si="6609"/>
        <v>0</v>
      </c>
      <c r="AG3198" s="16">
        <f t="shared" si="6609"/>
        <v>0</v>
      </c>
      <c r="AH3198" s="16">
        <f t="shared" si="6609"/>
        <v>0</v>
      </c>
      <c r="AI3198" s="16">
        <f t="shared" si="6609"/>
        <v>0</v>
      </c>
      <c r="AJ3198" s="16">
        <f t="shared" si="6609"/>
        <v>0</v>
      </c>
      <c r="AK3198" s="16">
        <f t="shared" si="6589"/>
        <v>0</v>
      </c>
      <c r="AL3198" s="16">
        <f t="shared" si="6590"/>
        <v>0</v>
      </c>
      <c r="AM3198" s="16">
        <f t="shared" si="6591"/>
        <v>0</v>
      </c>
      <c r="AN3198" s="16">
        <f t="shared" si="6609"/>
        <v>0</v>
      </c>
      <c r="AO3198" s="16">
        <f t="shared" si="6592"/>
        <v>0</v>
      </c>
      <c r="AP3198" s="16">
        <f t="shared" si="6609"/>
        <v>0</v>
      </c>
      <c r="AQ3198" s="16">
        <f t="shared" si="6609"/>
        <v>0</v>
      </c>
      <c r="AR3198" s="16">
        <f t="shared" si="6609"/>
        <v>0</v>
      </c>
      <c r="AS3198" s="16">
        <f t="shared" si="6609"/>
        <v>0</v>
      </c>
      <c r="AT3198" s="16">
        <f t="shared" si="6609"/>
        <v>0</v>
      </c>
      <c r="AU3198" s="16">
        <f t="shared" si="6609"/>
        <v>0</v>
      </c>
      <c r="AV3198" s="16">
        <f t="shared" si="6609"/>
        <v>0</v>
      </c>
      <c r="AW3198" s="16">
        <f t="shared" si="6609"/>
        <v>0</v>
      </c>
      <c r="AX3198" s="16">
        <f t="shared" si="6609"/>
        <v>0</v>
      </c>
      <c r="AY3198" s="16">
        <f t="shared" si="6609"/>
        <v>97.605999999999995</v>
      </c>
      <c r="AZ3198" s="16">
        <f t="shared" si="6609"/>
        <v>0</v>
      </c>
      <c r="BA3198" s="16">
        <f t="shared" si="6609"/>
        <v>0</v>
      </c>
      <c r="BB3198" s="16">
        <f t="shared" si="6609"/>
        <v>0</v>
      </c>
      <c r="BC3198" s="16">
        <f t="shared" si="6609"/>
        <v>0</v>
      </c>
      <c r="BD3198" s="16">
        <f t="shared" si="6609"/>
        <v>0</v>
      </c>
      <c r="BE3198" s="16">
        <f t="shared" si="6609"/>
        <v>0</v>
      </c>
      <c r="BF3198" s="16">
        <f t="shared" si="6557"/>
        <v>97.605999999999995</v>
      </c>
      <c r="BG3198" s="16">
        <f t="shared" si="6558"/>
        <v>0</v>
      </c>
      <c r="BH3198" s="16">
        <f t="shared" si="6559"/>
        <v>0</v>
      </c>
      <c r="BI3198" s="16">
        <f t="shared" si="6609"/>
        <v>0</v>
      </c>
      <c r="BJ3198" s="16">
        <f t="shared" si="6549"/>
        <v>97.605999999999995</v>
      </c>
      <c r="BK3198" s="16">
        <f t="shared" si="6609"/>
        <v>0</v>
      </c>
    </row>
    <row r="3199" spans="1:63" ht="173.25" x14ac:dyDescent="0.25">
      <c r="A3199" s="10" t="s">
        <v>1013</v>
      </c>
      <c r="B3199" s="10" t="s">
        <v>119</v>
      </c>
      <c r="C3199" s="10" t="s">
        <v>8</v>
      </c>
      <c r="D3199" s="17" t="s">
        <v>1015</v>
      </c>
      <c r="E3199" s="22" t="s">
        <v>70</v>
      </c>
      <c r="F3199" s="11" t="s">
        <v>32</v>
      </c>
      <c r="G3199" s="16"/>
      <c r="H3199" s="16"/>
      <c r="I3199" s="16"/>
      <c r="J3199" s="16"/>
      <c r="K3199" s="16"/>
      <c r="L3199" s="16"/>
      <c r="M3199" s="16"/>
      <c r="N3199" s="16"/>
      <c r="O3199" s="16"/>
      <c r="P3199" s="16"/>
      <c r="Q3199" s="16"/>
      <c r="R3199" s="16"/>
      <c r="S3199" s="16"/>
      <c r="T3199" s="16"/>
      <c r="U3199" s="16"/>
      <c r="V3199" s="16"/>
      <c r="W3199" s="16"/>
      <c r="X3199" s="16"/>
      <c r="Y3199" s="16"/>
      <c r="Z3199" s="16"/>
      <c r="AA3199" s="16">
        <v>0</v>
      </c>
      <c r="AB3199" s="16">
        <v>0</v>
      </c>
      <c r="AC3199" s="16">
        <v>0</v>
      </c>
      <c r="AD3199" s="16"/>
      <c r="AE3199" s="16"/>
      <c r="AF3199" s="16"/>
      <c r="AG3199" s="16"/>
      <c r="AH3199" s="16"/>
      <c r="AI3199" s="16"/>
      <c r="AJ3199" s="16"/>
      <c r="AK3199" s="16">
        <f t="shared" si="6589"/>
        <v>0</v>
      </c>
      <c r="AL3199" s="16">
        <f t="shared" si="6590"/>
        <v>0</v>
      </c>
      <c r="AM3199" s="16">
        <f t="shared" si="6591"/>
        <v>0</v>
      </c>
      <c r="AN3199" s="16"/>
      <c r="AO3199" s="16">
        <f t="shared" si="6592"/>
        <v>0</v>
      </c>
      <c r="AP3199" s="16"/>
      <c r="AQ3199" s="16"/>
      <c r="AR3199" s="16"/>
      <c r="AS3199" s="16"/>
      <c r="AT3199" s="16"/>
      <c r="AU3199" s="16"/>
      <c r="AV3199" s="16"/>
      <c r="AW3199" s="16"/>
      <c r="AX3199" s="16"/>
      <c r="AY3199" s="16">
        <v>97.605999999999995</v>
      </c>
      <c r="AZ3199" s="16"/>
      <c r="BA3199" s="16"/>
      <c r="BB3199" s="16"/>
      <c r="BC3199" s="16"/>
      <c r="BD3199" s="16"/>
      <c r="BE3199" s="16"/>
      <c r="BF3199" s="16">
        <f t="shared" si="6557"/>
        <v>97.605999999999995</v>
      </c>
      <c r="BG3199" s="16">
        <f t="shared" si="6558"/>
        <v>0</v>
      </c>
      <c r="BH3199" s="16">
        <f t="shared" si="6559"/>
        <v>0</v>
      </c>
      <c r="BI3199" s="16"/>
      <c r="BJ3199" s="16">
        <f t="shared" si="6549"/>
        <v>97.605999999999995</v>
      </c>
      <c r="BK3199" s="16"/>
    </row>
    <row r="3200" spans="1:63" ht="63" x14ac:dyDescent="0.25">
      <c r="A3200" s="10" t="s">
        <v>1013</v>
      </c>
      <c r="B3200" s="10" t="s">
        <v>119</v>
      </c>
      <c r="C3200" s="10" t="s">
        <v>8</v>
      </c>
      <c r="D3200" s="17" t="s">
        <v>1085</v>
      </c>
      <c r="E3200" s="22"/>
      <c r="F3200" s="11" t="s">
        <v>1090</v>
      </c>
      <c r="G3200" s="16">
        <f>G3201</f>
        <v>0</v>
      </c>
      <c r="H3200" s="16">
        <f t="shared" si="6468"/>
        <v>100000</v>
      </c>
      <c r="I3200" s="16">
        <f>I3201</f>
        <v>100000</v>
      </c>
      <c r="J3200" s="16">
        <f>J3201</f>
        <v>0</v>
      </c>
      <c r="K3200" s="16">
        <f t="shared" si="6470"/>
        <v>103350</v>
      </c>
      <c r="L3200" s="16">
        <f t="shared" ref="L3200:P3201" si="6610">L3201</f>
        <v>103350</v>
      </c>
      <c r="M3200" s="16">
        <f t="shared" si="6610"/>
        <v>0</v>
      </c>
      <c r="N3200" s="16">
        <f t="shared" si="6610"/>
        <v>0</v>
      </c>
      <c r="O3200" s="16">
        <f t="shared" si="6610"/>
        <v>0</v>
      </c>
      <c r="P3200" s="16">
        <f t="shared" si="6610"/>
        <v>0</v>
      </c>
      <c r="Q3200" s="16">
        <f t="shared" si="6541"/>
        <v>100000</v>
      </c>
      <c r="R3200" s="16">
        <f t="shared" si="6542"/>
        <v>100000</v>
      </c>
      <c r="S3200" s="16">
        <f t="shared" si="6543"/>
        <v>103350</v>
      </c>
      <c r="T3200" s="16">
        <f t="shared" si="6544"/>
        <v>103350</v>
      </c>
      <c r="U3200" s="16">
        <f t="shared" si="6545"/>
        <v>0</v>
      </c>
      <c r="V3200" s="16">
        <f t="shared" ref="V3200:X3201" si="6611">V3201</f>
        <v>0</v>
      </c>
      <c r="W3200" s="16">
        <f>W3201</f>
        <v>0</v>
      </c>
      <c r="X3200" s="16">
        <f t="shared" si="6611"/>
        <v>0</v>
      </c>
      <c r="Y3200" s="16">
        <f>Y3201</f>
        <v>0</v>
      </c>
      <c r="Z3200" s="16">
        <f>Z3201</f>
        <v>0</v>
      </c>
      <c r="AA3200" s="16">
        <f t="shared" si="6500"/>
        <v>100000</v>
      </c>
      <c r="AB3200" s="16">
        <f t="shared" si="6501"/>
        <v>103350</v>
      </c>
      <c r="AC3200" s="16">
        <f t="shared" si="6502"/>
        <v>0</v>
      </c>
      <c r="AD3200" s="16">
        <f t="shared" ref="AD3200:BK3201" si="6612">AD3201</f>
        <v>0</v>
      </c>
      <c r="AE3200" s="16">
        <f t="shared" si="6612"/>
        <v>0</v>
      </c>
      <c r="AF3200" s="16">
        <f t="shared" si="6612"/>
        <v>0</v>
      </c>
      <c r="AG3200" s="16">
        <f t="shared" si="6612"/>
        <v>0</v>
      </c>
      <c r="AH3200" s="16">
        <f t="shared" si="6612"/>
        <v>0</v>
      </c>
      <c r="AI3200" s="16">
        <f t="shared" si="6612"/>
        <v>0</v>
      </c>
      <c r="AJ3200" s="16">
        <f t="shared" si="6612"/>
        <v>0</v>
      </c>
      <c r="AK3200" s="16">
        <f t="shared" si="6589"/>
        <v>100000</v>
      </c>
      <c r="AL3200" s="16">
        <f t="shared" si="6590"/>
        <v>103350</v>
      </c>
      <c r="AM3200" s="16">
        <f t="shared" si="6591"/>
        <v>0</v>
      </c>
      <c r="AN3200" s="16">
        <f t="shared" si="6612"/>
        <v>0</v>
      </c>
      <c r="AO3200" s="16">
        <f t="shared" si="6592"/>
        <v>100000</v>
      </c>
      <c r="AP3200" s="16">
        <f t="shared" si="6612"/>
        <v>0</v>
      </c>
      <c r="AQ3200" s="16">
        <f t="shared" si="6612"/>
        <v>0</v>
      </c>
      <c r="AR3200" s="16">
        <f t="shared" si="6612"/>
        <v>0</v>
      </c>
      <c r="AS3200" s="16">
        <f t="shared" si="6612"/>
        <v>0</v>
      </c>
      <c r="AT3200" s="16">
        <f t="shared" si="6612"/>
        <v>0</v>
      </c>
      <c r="AU3200" s="16">
        <f t="shared" si="6612"/>
        <v>0</v>
      </c>
      <c r="AV3200" s="16">
        <f t="shared" si="6612"/>
        <v>0</v>
      </c>
      <c r="AW3200" s="16">
        <f t="shared" si="6612"/>
        <v>0</v>
      </c>
      <c r="AX3200" s="16">
        <f t="shared" si="6612"/>
        <v>0</v>
      </c>
      <c r="AY3200" s="16">
        <f t="shared" si="6612"/>
        <v>0</v>
      </c>
      <c r="AZ3200" s="16">
        <f t="shared" si="6612"/>
        <v>0</v>
      </c>
      <c r="BA3200" s="16">
        <f t="shared" si="6612"/>
        <v>0</v>
      </c>
      <c r="BB3200" s="16">
        <f t="shared" si="6612"/>
        <v>0</v>
      </c>
      <c r="BC3200" s="16">
        <f t="shared" si="6612"/>
        <v>0</v>
      </c>
      <c r="BD3200" s="16">
        <f t="shared" si="6612"/>
        <v>0</v>
      </c>
      <c r="BE3200" s="16">
        <f t="shared" si="6612"/>
        <v>0</v>
      </c>
      <c r="BF3200" s="16">
        <f t="shared" si="6557"/>
        <v>100000</v>
      </c>
      <c r="BG3200" s="16">
        <f t="shared" si="6558"/>
        <v>103350</v>
      </c>
      <c r="BH3200" s="16">
        <f t="shared" si="6559"/>
        <v>0</v>
      </c>
      <c r="BI3200" s="16">
        <f t="shared" si="6612"/>
        <v>0</v>
      </c>
      <c r="BJ3200" s="16">
        <f t="shared" si="6549"/>
        <v>100000</v>
      </c>
      <c r="BK3200" s="16">
        <f t="shared" si="6612"/>
        <v>0</v>
      </c>
    </row>
    <row r="3201" spans="1:64" x14ac:dyDescent="0.25">
      <c r="A3201" s="10" t="s">
        <v>1013</v>
      </c>
      <c r="B3201" s="10" t="s">
        <v>119</v>
      </c>
      <c r="C3201" s="10" t="s">
        <v>8</v>
      </c>
      <c r="D3201" s="17" t="s">
        <v>1085</v>
      </c>
      <c r="E3201" s="22" t="s">
        <v>53</v>
      </c>
      <c r="F3201" s="11" t="s">
        <v>24</v>
      </c>
      <c r="G3201" s="16">
        <f>G3202</f>
        <v>0</v>
      </c>
      <c r="H3201" s="16">
        <f t="shared" si="6468"/>
        <v>100000</v>
      </c>
      <c r="I3201" s="16">
        <f>I3202</f>
        <v>100000</v>
      </c>
      <c r="J3201" s="16">
        <f>J3202</f>
        <v>0</v>
      </c>
      <c r="K3201" s="16">
        <f t="shared" si="6470"/>
        <v>103350</v>
      </c>
      <c r="L3201" s="16">
        <f t="shared" si="6610"/>
        <v>103350</v>
      </c>
      <c r="M3201" s="16">
        <f t="shared" si="6610"/>
        <v>0</v>
      </c>
      <c r="N3201" s="16">
        <f t="shared" si="6610"/>
        <v>0</v>
      </c>
      <c r="O3201" s="16">
        <f t="shared" si="6610"/>
        <v>0</v>
      </c>
      <c r="P3201" s="16">
        <f t="shared" si="6610"/>
        <v>0</v>
      </c>
      <c r="Q3201" s="16">
        <f t="shared" si="6541"/>
        <v>100000</v>
      </c>
      <c r="R3201" s="16">
        <f t="shared" si="6542"/>
        <v>100000</v>
      </c>
      <c r="S3201" s="16">
        <f t="shared" si="6543"/>
        <v>103350</v>
      </c>
      <c r="T3201" s="16">
        <f t="shared" si="6544"/>
        <v>103350</v>
      </c>
      <c r="U3201" s="16">
        <f t="shared" si="6545"/>
        <v>0</v>
      </c>
      <c r="V3201" s="16">
        <f t="shared" si="6611"/>
        <v>0</v>
      </c>
      <c r="W3201" s="16">
        <f>W3202</f>
        <v>0</v>
      </c>
      <c r="X3201" s="16">
        <f t="shared" si="6611"/>
        <v>0</v>
      </c>
      <c r="Y3201" s="16">
        <f>Y3202</f>
        <v>0</v>
      </c>
      <c r="Z3201" s="16">
        <f>Z3202</f>
        <v>0</v>
      </c>
      <c r="AA3201" s="16">
        <f t="shared" si="6500"/>
        <v>100000</v>
      </c>
      <c r="AB3201" s="16">
        <f t="shared" si="6501"/>
        <v>103350</v>
      </c>
      <c r="AC3201" s="16">
        <f t="shared" si="6502"/>
        <v>0</v>
      </c>
      <c r="AD3201" s="16">
        <f t="shared" si="6612"/>
        <v>0</v>
      </c>
      <c r="AE3201" s="16">
        <f t="shared" si="6612"/>
        <v>0</v>
      </c>
      <c r="AF3201" s="16">
        <f t="shared" si="6612"/>
        <v>0</v>
      </c>
      <c r="AG3201" s="16">
        <f t="shared" si="6612"/>
        <v>0</v>
      </c>
      <c r="AH3201" s="16">
        <f t="shared" si="6612"/>
        <v>0</v>
      </c>
      <c r="AI3201" s="16">
        <f t="shared" si="6612"/>
        <v>0</v>
      </c>
      <c r="AJ3201" s="16">
        <f t="shared" si="6612"/>
        <v>0</v>
      </c>
      <c r="AK3201" s="16">
        <f t="shared" si="6589"/>
        <v>100000</v>
      </c>
      <c r="AL3201" s="16">
        <f t="shared" si="6590"/>
        <v>103350</v>
      </c>
      <c r="AM3201" s="16">
        <f t="shared" si="6591"/>
        <v>0</v>
      </c>
      <c r="AN3201" s="16">
        <f t="shared" si="6612"/>
        <v>0</v>
      </c>
      <c r="AO3201" s="16">
        <f t="shared" si="6592"/>
        <v>100000</v>
      </c>
      <c r="AP3201" s="16">
        <f t="shared" si="6612"/>
        <v>0</v>
      </c>
      <c r="AQ3201" s="16">
        <f t="shared" si="6612"/>
        <v>0</v>
      </c>
      <c r="AR3201" s="16">
        <f t="shared" si="6612"/>
        <v>0</v>
      </c>
      <c r="AS3201" s="16">
        <f t="shared" si="6612"/>
        <v>0</v>
      </c>
      <c r="AT3201" s="16">
        <f t="shared" si="6612"/>
        <v>0</v>
      </c>
      <c r="AU3201" s="16">
        <f t="shared" si="6612"/>
        <v>0</v>
      </c>
      <c r="AV3201" s="16">
        <f t="shared" si="6612"/>
        <v>0</v>
      </c>
      <c r="AW3201" s="16">
        <f t="shared" si="6612"/>
        <v>0</v>
      </c>
      <c r="AX3201" s="16">
        <f t="shared" si="6612"/>
        <v>0</v>
      </c>
      <c r="AY3201" s="16">
        <f t="shared" si="6612"/>
        <v>0</v>
      </c>
      <c r="AZ3201" s="16">
        <f t="shared" si="6612"/>
        <v>0</v>
      </c>
      <c r="BA3201" s="16">
        <f t="shared" si="6612"/>
        <v>0</v>
      </c>
      <c r="BB3201" s="16">
        <f t="shared" si="6612"/>
        <v>0</v>
      </c>
      <c r="BC3201" s="16">
        <f t="shared" si="6612"/>
        <v>0</v>
      </c>
      <c r="BD3201" s="16">
        <f t="shared" si="6612"/>
        <v>0</v>
      </c>
      <c r="BE3201" s="16">
        <f t="shared" si="6612"/>
        <v>0</v>
      </c>
      <c r="BF3201" s="16">
        <f t="shared" si="6557"/>
        <v>100000</v>
      </c>
      <c r="BG3201" s="16">
        <f t="shared" si="6558"/>
        <v>103350</v>
      </c>
      <c r="BH3201" s="16">
        <f t="shared" si="6559"/>
        <v>0</v>
      </c>
      <c r="BI3201" s="16">
        <f t="shared" si="6612"/>
        <v>0</v>
      </c>
      <c r="BJ3201" s="16">
        <f t="shared" si="6549"/>
        <v>100000</v>
      </c>
      <c r="BK3201" s="16">
        <f t="shared" si="6612"/>
        <v>0</v>
      </c>
    </row>
    <row r="3202" spans="1:64" ht="63" x14ac:dyDescent="0.25">
      <c r="A3202" s="10" t="s">
        <v>1013</v>
      </c>
      <c r="B3202" s="10" t="s">
        <v>119</v>
      </c>
      <c r="C3202" s="10" t="s">
        <v>8</v>
      </c>
      <c r="D3202" s="17" t="s">
        <v>1085</v>
      </c>
      <c r="E3202" s="22" t="s">
        <v>147</v>
      </c>
      <c r="F3202" s="11" t="s">
        <v>148</v>
      </c>
      <c r="G3202" s="16">
        <v>0</v>
      </c>
      <c r="H3202" s="16">
        <f t="shared" si="6468"/>
        <v>100000</v>
      </c>
      <c r="I3202" s="16">
        <v>100000</v>
      </c>
      <c r="J3202" s="16">
        <v>0</v>
      </c>
      <c r="K3202" s="16">
        <f t="shared" si="6470"/>
        <v>103350</v>
      </c>
      <c r="L3202" s="16">
        <v>103350</v>
      </c>
      <c r="M3202" s="16">
        <v>0</v>
      </c>
      <c r="N3202" s="16"/>
      <c r="O3202" s="16"/>
      <c r="P3202" s="16"/>
      <c r="Q3202" s="16">
        <f t="shared" si="6541"/>
        <v>100000</v>
      </c>
      <c r="R3202" s="16">
        <f t="shared" si="6542"/>
        <v>100000</v>
      </c>
      <c r="S3202" s="16">
        <f t="shared" si="6543"/>
        <v>103350</v>
      </c>
      <c r="T3202" s="16">
        <f t="shared" si="6544"/>
        <v>103350</v>
      </c>
      <c r="U3202" s="16">
        <f t="shared" si="6545"/>
        <v>0</v>
      </c>
      <c r="V3202" s="16"/>
      <c r="W3202" s="16"/>
      <c r="X3202" s="16"/>
      <c r="Y3202" s="16"/>
      <c r="Z3202" s="16"/>
      <c r="AA3202" s="16">
        <f t="shared" si="6500"/>
        <v>100000</v>
      </c>
      <c r="AB3202" s="16">
        <f t="shared" si="6501"/>
        <v>103350</v>
      </c>
      <c r="AC3202" s="16">
        <f t="shared" si="6502"/>
        <v>0</v>
      </c>
      <c r="AD3202" s="16"/>
      <c r="AE3202" s="16"/>
      <c r="AF3202" s="16"/>
      <c r="AG3202" s="16"/>
      <c r="AH3202" s="16"/>
      <c r="AI3202" s="16"/>
      <c r="AJ3202" s="16"/>
      <c r="AK3202" s="16">
        <f t="shared" si="6589"/>
        <v>100000</v>
      </c>
      <c r="AL3202" s="16">
        <f t="shared" si="6590"/>
        <v>103350</v>
      </c>
      <c r="AM3202" s="16">
        <f t="shared" si="6591"/>
        <v>0</v>
      </c>
      <c r="AN3202" s="16"/>
      <c r="AO3202" s="16">
        <f t="shared" si="6592"/>
        <v>100000</v>
      </c>
      <c r="AP3202" s="16"/>
      <c r="AQ3202" s="16"/>
      <c r="AR3202" s="16"/>
      <c r="AS3202" s="16"/>
      <c r="AT3202" s="16"/>
      <c r="AU3202" s="16"/>
      <c r="AV3202" s="16"/>
      <c r="AW3202" s="16"/>
      <c r="AX3202" s="16"/>
      <c r="AY3202" s="16"/>
      <c r="AZ3202" s="16"/>
      <c r="BA3202" s="16"/>
      <c r="BB3202" s="16"/>
      <c r="BC3202" s="16"/>
      <c r="BD3202" s="16"/>
      <c r="BE3202" s="16"/>
      <c r="BF3202" s="16">
        <f t="shared" si="6557"/>
        <v>100000</v>
      </c>
      <c r="BG3202" s="16">
        <f t="shared" si="6558"/>
        <v>103350</v>
      </c>
      <c r="BH3202" s="16">
        <f t="shared" si="6559"/>
        <v>0</v>
      </c>
      <c r="BI3202" s="16"/>
      <c r="BJ3202" s="16">
        <f t="shared" si="6549"/>
        <v>100000</v>
      </c>
      <c r="BK3202" s="16"/>
    </row>
    <row r="3203" spans="1:64" x14ac:dyDescent="0.25">
      <c r="A3203" s="10" t="s">
        <v>1013</v>
      </c>
      <c r="B3203" s="10" t="s">
        <v>119</v>
      </c>
      <c r="C3203" s="10" t="s">
        <v>8</v>
      </c>
      <c r="D3203" s="17" t="s">
        <v>115</v>
      </c>
      <c r="E3203" s="22"/>
      <c r="F3203" s="11" t="s">
        <v>116</v>
      </c>
      <c r="G3203" s="16">
        <f>G3208+G3204</f>
        <v>3264.9</v>
      </c>
      <c r="H3203" s="16">
        <f t="shared" si="6468"/>
        <v>-91.400000000000091</v>
      </c>
      <c r="I3203" s="16">
        <f>I3208+I3204</f>
        <v>3173.5</v>
      </c>
      <c r="J3203" s="16">
        <f>J3208+J3204</f>
        <v>8036.5</v>
      </c>
      <c r="K3203" s="16">
        <f t="shared" si="6470"/>
        <v>-4784.7</v>
      </c>
      <c r="L3203" s="16">
        <f>L3208+L3204</f>
        <v>3251.8</v>
      </c>
      <c r="M3203" s="16">
        <f>M3208+M3204</f>
        <v>0</v>
      </c>
      <c r="N3203" s="16">
        <f>N3208+N3204</f>
        <v>1764.3</v>
      </c>
      <c r="O3203" s="16">
        <f>O3208+O3204</f>
        <v>1686</v>
      </c>
      <c r="P3203" s="16">
        <f>P3208+P3204</f>
        <v>5100</v>
      </c>
      <c r="Q3203" s="16">
        <f t="shared" si="6541"/>
        <v>1672.9</v>
      </c>
      <c r="R3203" s="16">
        <f t="shared" si="6542"/>
        <v>4937.8</v>
      </c>
      <c r="S3203" s="16">
        <f t="shared" si="6543"/>
        <v>-3098.7</v>
      </c>
      <c r="T3203" s="16">
        <f t="shared" si="6544"/>
        <v>4937.8</v>
      </c>
      <c r="U3203" s="16">
        <f t="shared" si="6545"/>
        <v>5100</v>
      </c>
      <c r="V3203" s="16">
        <f>V3208+V3204</f>
        <v>0</v>
      </c>
      <c r="W3203" s="16">
        <f>W3208+W3204</f>
        <v>0</v>
      </c>
      <c r="X3203" s="16">
        <f>X3208+X3204</f>
        <v>0</v>
      </c>
      <c r="Y3203" s="16">
        <f>Y3208+Y3204</f>
        <v>0</v>
      </c>
      <c r="Z3203" s="16">
        <f>Z3208+Z3204</f>
        <v>0</v>
      </c>
      <c r="AA3203" s="16">
        <f t="shared" si="6500"/>
        <v>4937.8</v>
      </c>
      <c r="AB3203" s="16">
        <f t="shared" si="6501"/>
        <v>4937.8</v>
      </c>
      <c r="AC3203" s="16">
        <f t="shared" si="6502"/>
        <v>5100</v>
      </c>
      <c r="AD3203" s="16">
        <f t="shared" ref="AD3203:AJ3203" si="6613">AD3208+AD3204</f>
        <v>0</v>
      </c>
      <c r="AE3203" s="16">
        <f t="shared" si="6613"/>
        <v>0</v>
      </c>
      <c r="AF3203" s="16">
        <f t="shared" si="6613"/>
        <v>0</v>
      </c>
      <c r="AG3203" s="16">
        <f t="shared" si="6613"/>
        <v>0</v>
      </c>
      <c r="AH3203" s="16">
        <f t="shared" si="6613"/>
        <v>0</v>
      </c>
      <c r="AI3203" s="16">
        <f t="shared" si="6613"/>
        <v>0</v>
      </c>
      <c r="AJ3203" s="16">
        <f t="shared" si="6613"/>
        <v>0</v>
      </c>
      <c r="AK3203" s="16">
        <f t="shared" si="6589"/>
        <v>4937.8</v>
      </c>
      <c r="AL3203" s="16">
        <f t="shared" si="6590"/>
        <v>4937.8</v>
      </c>
      <c r="AM3203" s="16">
        <f t="shared" si="6591"/>
        <v>5100</v>
      </c>
      <c r="AN3203" s="16">
        <f>AN3208+AN3204</f>
        <v>0</v>
      </c>
      <c r="AO3203" s="16">
        <f t="shared" si="6592"/>
        <v>4937.8</v>
      </c>
      <c r="AP3203" s="16">
        <f t="shared" ref="AP3203:BK3203" si="6614">AP3208+AP3204</f>
        <v>0</v>
      </c>
      <c r="AQ3203" s="16">
        <f t="shared" si="6614"/>
        <v>0</v>
      </c>
      <c r="AR3203" s="16">
        <f t="shared" si="6614"/>
        <v>0</v>
      </c>
      <c r="AS3203" s="16">
        <f>AS3208+AS3204</f>
        <v>0</v>
      </c>
      <c r="AT3203" s="16">
        <f>AT3208+AT3204</f>
        <v>0</v>
      </c>
      <c r="AU3203" s="16">
        <f t="shared" si="6614"/>
        <v>0</v>
      </c>
      <c r="AV3203" s="16">
        <f t="shared" si="6614"/>
        <v>0</v>
      </c>
      <c r="AW3203" s="16">
        <f t="shared" si="6614"/>
        <v>0</v>
      </c>
      <c r="AX3203" s="16">
        <f t="shared" si="6614"/>
        <v>0</v>
      </c>
      <c r="AY3203" s="16">
        <f t="shared" si="6614"/>
        <v>0</v>
      </c>
      <c r="AZ3203" s="16">
        <f t="shared" si="6614"/>
        <v>0</v>
      </c>
      <c r="BA3203" s="16">
        <f>BA3208+BA3204</f>
        <v>0</v>
      </c>
      <c r="BB3203" s="16">
        <f>BB3208+BB3204</f>
        <v>0</v>
      </c>
      <c r="BC3203" s="16">
        <f t="shared" si="6614"/>
        <v>0</v>
      </c>
      <c r="BD3203" s="16">
        <f>BD3208+BD3204</f>
        <v>0</v>
      </c>
      <c r="BE3203" s="16">
        <f>BE3208+BE3204</f>
        <v>0</v>
      </c>
      <c r="BF3203" s="16">
        <f t="shared" si="6557"/>
        <v>4937.8</v>
      </c>
      <c r="BG3203" s="16">
        <f t="shared" si="6558"/>
        <v>4937.8</v>
      </c>
      <c r="BH3203" s="16">
        <f t="shared" si="6559"/>
        <v>5100</v>
      </c>
      <c r="BI3203" s="16">
        <f t="shared" ref="BI3203" si="6615">BI3208+BI3204</f>
        <v>0</v>
      </c>
      <c r="BJ3203" s="16">
        <f t="shared" si="6549"/>
        <v>4937.8</v>
      </c>
      <c r="BK3203" s="16">
        <f t="shared" si="6614"/>
        <v>0</v>
      </c>
    </row>
    <row r="3204" spans="1:64" ht="63" hidden="1" x14ac:dyDescent="0.25">
      <c r="A3204" s="10" t="s">
        <v>1013</v>
      </c>
      <c r="B3204" s="10" t="s">
        <v>119</v>
      </c>
      <c r="C3204" s="10" t="s">
        <v>8</v>
      </c>
      <c r="D3204" s="17" t="s">
        <v>117</v>
      </c>
      <c r="E3204" s="22"/>
      <c r="F3204" s="11" t="s">
        <v>118</v>
      </c>
      <c r="G3204" s="16">
        <f>G3205</f>
        <v>0</v>
      </c>
      <c r="H3204" s="16">
        <f t="shared" si="6468"/>
        <v>0</v>
      </c>
      <c r="I3204" s="16">
        <f t="shared" ref="I3204:J3206" si="6616">I3205</f>
        <v>0</v>
      </c>
      <c r="J3204" s="16">
        <f t="shared" si="6616"/>
        <v>4771.6000000000004</v>
      </c>
      <c r="K3204" s="16">
        <f t="shared" si="6470"/>
        <v>-4771.6000000000004</v>
      </c>
      <c r="L3204" s="16">
        <f t="shared" ref="L3204:P3206" si="6617">L3205</f>
        <v>0</v>
      </c>
      <c r="M3204" s="16">
        <f t="shared" si="6617"/>
        <v>0</v>
      </c>
      <c r="N3204" s="16">
        <f t="shared" si="6617"/>
        <v>0</v>
      </c>
      <c r="O3204" s="16">
        <f t="shared" si="6617"/>
        <v>0</v>
      </c>
      <c r="P3204" s="16">
        <f t="shared" si="6617"/>
        <v>0</v>
      </c>
      <c r="Q3204" s="16">
        <f t="shared" si="6541"/>
        <v>0</v>
      </c>
      <c r="R3204" s="16">
        <f t="shared" si="6542"/>
        <v>0</v>
      </c>
      <c r="S3204" s="16">
        <f t="shared" si="6543"/>
        <v>-4771.6000000000004</v>
      </c>
      <c r="T3204" s="16">
        <f t="shared" si="6544"/>
        <v>0</v>
      </c>
      <c r="U3204" s="16">
        <f t="shared" si="6545"/>
        <v>0</v>
      </c>
      <c r="V3204" s="16">
        <f t="shared" ref="V3204:X3206" si="6618">V3205</f>
        <v>0</v>
      </c>
      <c r="W3204" s="16">
        <f t="shared" si="6618"/>
        <v>0</v>
      </c>
      <c r="X3204" s="16">
        <f t="shared" si="6618"/>
        <v>0</v>
      </c>
      <c r="Y3204" s="16">
        <f t="shared" ref="Y3204:Z3206" si="6619">Y3205</f>
        <v>0</v>
      </c>
      <c r="Z3204" s="16">
        <f t="shared" si="6619"/>
        <v>0</v>
      </c>
      <c r="AA3204" s="16">
        <f t="shared" si="6500"/>
        <v>0</v>
      </c>
      <c r="AB3204" s="16">
        <f t="shared" si="6501"/>
        <v>0</v>
      </c>
      <c r="AC3204" s="16">
        <f t="shared" si="6502"/>
        <v>0</v>
      </c>
      <c r="AD3204" s="16">
        <f t="shared" ref="AD3204:AE3206" si="6620">AD3205</f>
        <v>0</v>
      </c>
      <c r="AE3204" s="16">
        <f t="shared" si="6620"/>
        <v>0</v>
      </c>
      <c r="AF3204" s="16">
        <f>AF3205</f>
        <v>0</v>
      </c>
      <c r="AG3204" s="16">
        <f t="shared" ref="AG3204:AH3206" si="6621">AG3205</f>
        <v>0</v>
      </c>
      <c r="AH3204" s="16">
        <f t="shared" si="6621"/>
        <v>0</v>
      </c>
      <c r="AI3204" s="16">
        <f t="shared" ref="AI3204:AJ3206" si="6622">AI3205</f>
        <v>0</v>
      </c>
      <c r="AJ3204" s="16">
        <f t="shared" si="6622"/>
        <v>0</v>
      </c>
      <c r="AK3204" s="16">
        <f t="shared" si="6589"/>
        <v>0</v>
      </c>
      <c r="AL3204" s="16">
        <f t="shared" si="6590"/>
        <v>0</v>
      </c>
      <c r="AM3204" s="16">
        <f t="shared" si="6591"/>
        <v>0</v>
      </c>
      <c r="AN3204" s="16">
        <f>AN3205</f>
        <v>0</v>
      </c>
      <c r="AO3204" s="16">
        <f t="shared" si="6592"/>
        <v>0</v>
      </c>
      <c r="AP3204" s="16">
        <f t="shared" ref="AP3204:AT3206" si="6623">AP3205</f>
        <v>0</v>
      </c>
      <c r="AQ3204" s="16">
        <f t="shared" si="6623"/>
        <v>0</v>
      </c>
      <c r="AR3204" s="16">
        <f t="shared" si="6623"/>
        <v>0</v>
      </c>
      <c r="AS3204" s="16">
        <f t="shared" si="6623"/>
        <v>0</v>
      </c>
      <c r="AT3204" s="16">
        <f t="shared" si="6623"/>
        <v>0</v>
      </c>
      <c r="AU3204" s="16">
        <f t="shared" ref="AU3204:AY3206" si="6624">AU3205</f>
        <v>0</v>
      </c>
      <c r="AV3204" s="16">
        <f t="shared" si="6624"/>
        <v>0</v>
      </c>
      <c r="AW3204" s="16">
        <f t="shared" si="6624"/>
        <v>0</v>
      </c>
      <c r="AX3204" s="16">
        <f t="shared" si="6624"/>
        <v>0</v>
      </c>
      <c r="AY3204" s="16">
        <f t="shared" si="6624"/>
        <v>0</v>
      </c>
      <c r="AZ3204" s="16">
        <f t="shared" ref="AZ3204:BC3206" si="6625">AZ3205</f>
        <v>0</v>
      </c>
      <c r="BA3204" s="16">
        <f t="shared" ref="BA3204:BB3206" si="6626">BA3205</f>
        <v>0</v>
      </c>
      <c r="BB3204" s="16">
        <f t="shared" si="6626"/>
        <v>0</v>
      </c>
      <c r="BC3204" s="16">
        <f t="shared" si="6625"/>
        <v>0</v>
      </c>
      <c r="BD3204" s="16">
        <f t="shared" ref="BD3204:BE3206" si="6627">BD3205</f>
        <v>0</v>
      </c>
      <c r="BE3204" s="16">
        <f t="shared" si="6627"/>
        <v>0</v>
      </c>
      <c r="BF3204" s="16">
        <f t="shared" si="6557"/>
        <v>0</v>
      </c>
      <c r="BG3204" s="16">
        <f t="shared" si="6558"/>
        <v>0</v>
      </c>
      <c r="BH3204" s="16">
        <f t="shared" si="6559"/>
        <v>0</v>
      </c>
      <c r="BI3204" s="16">
        <f>BI3205</f>
        <v>0</v>
      </c>
      <c r="BJ3204" s="16"/>
      <c r="BK3204" s="16">
        <f>BK3205</f>
        <v>0</v>
      </c>
      <c r="BL3204" s="46">
        <v>0</v>
      </c>
    </row>
    <row r="3205" spans="1:64" ht="47.25" hidden="1" x14ac:dyDescent="0.25">
      <c r="A3205" s="10" t="s">
        <v>1013</v>
      </c>
      <c r="B3205" s="10" t="s">
        <v>119</v>
      </c>
      <c r="C3205" s="10" t="s">
        <v>8</v>
      </c>
      <c r="D3205" s="17" t="s">
        <v>117</v>
      </c>
      <c r="E3205" s="22" t="s">
        <v>50</v>
      </c>
      <c r="F3205" s="11" t="s">
        <v>21</v>
      </c>
      <c r="G3205" s="16">
        <f>G3206</f>
        <v>0</v>
      </c>
      <c r="H3205" s="16">
        <f t="shared" si="6468"/>
        <v>0</v>
      </c>
      <c r="I3205" s="16">
        <f t="shared" si="6616"/>
        <v>0</v>
      </c>
      <c r="J3205" s="16">
        <f t="shared" si="6616"/>
        <v>4771.6000000000004</v>
      </c>
      <c r="K3205" s="16">
        <f t="shared" si="6470"/>
        <v>-4771.6000000000004</v>
      </c>
      <c r="L3205" s="16">
        <f t="shared" si="6617"/>
        <v>0</v>
      </c>
      <c r="M3205" s="16">
        <f t="shared" si="6617"/>
        <v>0</v>
      </c>
      <c r="N3205" s="16">
        <f t="shared" si="6617"/>
        <v>0</v>
      </c>
      <c r="O3205" s="16">
        <f t="shared" si="6617"/>
        <v>0</v>
      </c>
      <c r="P3205" s="16">
        <f t="shared" si="6617"/>
        <v>0</v>
      </c>
      <c r="Q3205" s="16">
        <f t="shared" si="6541"/>
        <v>0</v>
      </c>
      <c r="R3205" s="16">
        <f t="shared" si="6542"/>
        <v>0</v>
      </c>
      <c r="S3205" s="16">
        <f t="shared" si="6543"/>
        <v>-4771.6000000000004</v>
      </c>
      <c r="T3205" s="16">
        <f t="shared" si="6544"/>
        <v>0</v>
      </c>
      <c r="U3205" s="16">
        <f t="shared" si="6545"/>
        <v>0</v>
      </c>
      <c r="V3205" s="16">
        <f t="shared" si="6618"/>
        <v>0</v>
      </c>
      <c r="W3205" s="16">
        <f t="shared" si="6618"/>
        <v>0</v>
      </c>
      <c r="X3205" s="16">
        <f t="shared" si="6618"/>
        <v>0</v>
      </c>
      <c r="Y3205" s="16">
        <f t="shared" si="6619"/>
        <v>0</v>
      </c>
      <c r="Z3205" s="16">
        <f t="shared" si="6619"/>
        <v>0</v>
      </c>
      <c r="AA3205" s="16">
        <f t="shared" si="6500"/>
        <v>0</v>
      </c>
      <c r="AB3205" s="16">
        <f t="shared" si="6501"/>
        <v>0</v>
      </c>
      <c r="AC3205" s="16">
        <f t="shared" si="6502"/>
        <v>0</v>
      </c>
      <c r="AD3205" s="16">
        <f t="shared" si="6620"/>
        <v>0</v>
      </c>
      <c r="AE3205" s="16">
        <f t="shared" si="6620"/>
        <v>0</v>
      </c>
      <c r="AF3205" s="16">
        <f>AF3206</f>
        <v>0</v>
      </c>
      <c r="AG3205" s="16">
        <f t="shared" si="6621"/>
        <v>0</v>
      </c>
      <c r="AH3205" s="16">
        <f t="shared" si="6621"/>
        <v>0</v>
      </c>
      <c r="AI3205" s="16">
        <f t="shared" si="6622"/>
        <v>0</v>
      </c>
      <c r="AJ3205" s="16">
        <f t="shared" si="6622"/>
        <v>0</v>
      </c>
      <c r="AK3205" s="16">
        <f t="shared" si="6589"/>
        <v>0</v>
      </c>
      <c r="AL3205" s="16">
        <f t="shared" si="6590"/>
        <v>0</v>
      </c>
      <c r="AM3205" s="16">
        <f t="shared" si="6591"/>
        <v>0</v>
      </c>
      <c r="AN3205" s="16">
        <f>AN3206</f>
        <v>0</v>
      </c>
      <c r="AO3205" s="16">
        <f t="shared" si="6592"/>
        <v>0</v>
      </c>
      <c r="AP3205" s="16">
        <f t="shared" si="6623"/>
        <v>0</v>
      </c>
      <c r="AQ3205" s="16">
        <f t="shared" si="6623"/>
        <v>0</v>
      </c>
      <c r="AR3205" s="16">
        <f t="shared" si="6623"/>
        <v>0</v>
      </c>
      <c r="AS3205" s="16">
        <f t="shared" si="6623"/>
        <v>0</v>
      </c>
      <c r="AT3205" s="16">
        <f t="shared" si="6623"/>
        <v>0</v>
      </c>
      <c r="AU3205" s="16">
        <f t="shared" si="6624"/>
        <v>0</v>
      </c>
      <c r="AV3205" s="16">
        <f t="shared" si="6624"/>
        <v>0</v>
      </c>
      <c r="AW3205" s="16">
        <f t="shared" si="6624"/>
        <v>0</v>
      </c>
      <c r="AX3205" s="16">
        <f t="shared" si="6624"/>
        <v>0</v>
      </c>
      <c r="AY3205" s="16">
        <f t="shared" si="6624"/>
        <v>0</v>
      </c>
      <c r="AZ3205" s="16">
        <f t="shared" si="6625"/>
        <v>0</v>
      </c>
      <c r="BA3205" s="16">
        <f t="shared" si="6626"/>
        <v>0</v>
      </c>
      <c r="BB3205" s="16">
        <f t="shared" si="6626"/>
        <v>0</v>
      </c>
      <c r="BC3205" s="16">
        <f t="shared" si="6625"/>
        <v>0</v>
      </c>
      <c r="BD3205" s="16">
        <f t="shared" si="6627"/>
        <v>0</v>
      </c>
      <c r="BE3205" s="16">
        <f t="shared" si="6627"/>
        <v>0</v>
      </c>
      <c r="BF3205" s="16">
        <f t="shared" si="6557"/>
        <v>0</v>
      </c>
      <c r="BG3205" s="16">
        <f t="shared" si="6558"/>
        <v>0</v>
      </c>
      <c r="BH3205" s="16">
        <f t="shared" si="6559"/>
        <v>0</v>
      </c>
      <c r="BI3205" s="16">
        <f>BI3206</f>
        <v>0</v>
      </c>
      <c r="BJ3205" s="16"/>
      <c r="BK3205" s="16">
        <f>BK3206</f>
        <v>0</v>
      </c>
      <c r="BL3205" s="46">
        <v>0</v>
      </c>
    </row>
    <row r="3206" spans="1:64" ht="47.25" hidden="1" x14ac:dyDescent="0.25">
      <c r="A3206" s="10" t="s">
        <v>1013</v>
      </c>
      <c r="B3206" s="10" t="s">
        <v>119</v>
      </c>
      <c r="C3206" s="10" t="s">
        <v>8</v>
      </c>
      <c r="D3206" s="17" t="s">
        <v>117</v>
      </c>
      <c r="E3206" s="22" t="s">
        <v>51</v>
      </c>
      <c r="F3206" s="11" t="s">
        <v>22</v>
      </c>
      <c r="G3206" s="16">
        <f>G3207</f>
        <v>0</v>
      </c>
      <c r="H3206" s="16">
        <f t="shared" si="6468"/>
        <v>0</v>
      </c>
      <c r="I3206" s="16">
        <f t="shared" si="6616"/>
        <v>0</v>
      </c>
      <c r="J3206" s="16">
        <f t="shared" si="6616"/>
        <v>4771.6000000000004</v>
      </c>
      <c r="K3206" s="16">
        <f t="shared" si="6470"/>
        <v>-4771.6000000000004</v>
      </c>
      <c r="L3206" s="16">
        <f t="shared" si="6617"/>
        <v>0</v>
      </c>
      <c r="M3206" s="16">
        <f t="shared" si="6617"/>
        <v>0</v>
      </c>
      <c r="N3206" s="16">
        <f t="shared" si="6617"/>
        <v>0</v>
      </c>
      <c r="O3206" s="16">
        <f t="shared" si="6617"/>
        <v>0</v>
      </c>
      <c r="P3206" s="16">
        <f t="shared" si="6617"/>
        <v>0</v>
      </c>
      <c r="Q3206" s="16">
        <f t="shared" si="6541"/>
        <v>0</v>
      </c>
      <c r="R3206" s="16">
        <f t="shared" si="6542"/>
        <v>0</v>
      </c>
      <c r="S3206" s="16">
        <f t="shared" si="6543"/>
        <v>-4771.6000000000004</v>
      </c>
      <c r="T3206" s="16">
        <f t="shared" si="6544"/>
        <v>0</v>
      </c>
      <c r="U3206" s="16">
        <f t="shared" si="6545"/>
        <v>0</v>
      </c>
      <c r="V3206" s="16">
        <f t="shared" si="6618"/>
        <v>0</v>
      </c>
      <c r="W3206" s="16">
        <f t="shared" si="6618"/>
        <v>0</v>
      </c>
      <c r="X3206" s="16">
        <f t="shared" si="6618"/>
        <v>0</v>
      </c>
      <c r="Y3206" s="16">
        <f t="shared" si="6619"/>
        <v>0</v>
      </c>
      <c r="Z3206" s="16">
        <f t="shared" si="6619"/>
        <v>0</v>
      </c>
      <c r="AA3206" s="16">
        <f t="shared" si="6500"/>
        <v>0</v>
      </c>
      <c r="AB3206" s="16">
        <f t="shared" si="6501"/>
        <v>0</v>
      </c>
      <c r="AC3206" s="16">
        <f t="shared" si="6502"/>
        <v>0</v>
      </c>
      <c r="AD3206" s="16">
        <f t="shared" si="6620"/>
        <v>0</v>
      </c>
      <c r="AE3206" s="16">
        <f t="shared" si="6620"/>
        <v>0</v>
      </c>
      <c r="AF3206" s="16">
        <f>AF3207</f>
        <v>0</v>
      </c>
      <c r="AG3206" s="16">
        <f t="shared" si="6621"/>
        <v>0</v>
      </c>
      <c r="AH3206" s="16">
        <f t="shared" si="6621"/>
        <v>0</v>
      </c>
      <c r="AI3206" s="16">
        <f t="shared" si="6622"/>
        <v>0</v>
      </c>
      <c r="AJ3206" s="16">
        <f t="shared" si="6622"/>
        <v>0</v>
      </c>
      <c r="AK3206" s="16">
        <f t="shared" si="6589"/>
        <v>0</v>
      </c>
      <c r="AL3206" s="16">
        <f t="shared" si="6590"/>
        <v>0</v>
      </c>
      <c r="AM3206" s="16">
        <f t="shared" si="6591"/>
        <v>0</v>
      </c>
      <c r="AN3206" s="16">
        <f>AN3207</f>
        <v>0</v>
      </c>
      <c r="AO3206" s="16">
        <f t="shared" si="6592"/>
        <v>0</v>
      </c>
      <c r="AP3206" s="16">
        <f t="shared" si="6623"/>
        <v>0</v>
      </c>
      <c r="AQ3206" s="16">
        <f t="shared" si="6623"/>
        <v>0</v>
      </c>
      <c r="AR3206" s="16">
        <f t="shared" si="6623"/>
        <v>0</v>
      </c>
      <c r="AS3206" s="16">
        <f t="shared" si="6623"/>
        <v>0</v>
      </c>
      <c r="AT3206" s="16">
        <f t="shared" si="6623"/>
        <v>0</v>
      </c>
      <c r="AU3206" s="16">
        <f t="shared" si="6624"/>
        <v>0</v>
      </c>
      <c r="AV3206" s="16">
        <f t="shared" si="6624"/>
        <v>0</v>
      </c>
      <c r="AW3206" s="16">
        <f t="shared" si="6624"/>
        <v>0</v>
      </c>
      <c r="AX3206" s="16">
        <f t="shared" si="6624"/>
        <v>0</v>
      </c>
      <c r="AY3206" s="16">
        <f t="shared" si="6624"/>
        <v>0</v>
      </c>
      <c r="AZ3206" s="16">
        <f t="shared" si="6625"/>
        <v>0</v>
      </c>
      <c r="BA3206" s="16">
        <f t="shared" si="6626"/>
        <v>0</v>
      </c>
      <c r="BB3206" s="16">
        <f t="shared" si="6626"/>
        <v>0</v>
      </c>
      <c r="BC3206" s="16">
        <f t="shared" si="6625"/>
        <v>0</v>
      </c>
      <c r="BD3206" s="16">
        <f t="shared" si="6627"/>
        <v>0</v>
      </c>
      <c r="BE3206" s="16">
        <f t="shared" si="6627"/>
        <v>0</v>
      </c>
      <c r="BF3206" s="16">
        <f t="shared" si="6557"/>
        <v>0</v>
      </c>
      <c r="BG3206" s="16">
        <f t="shared" si="6558"/>
        <v>0</v>
      </c>
      <c r="BH3206" s="16">
        <f t="shared" si="6559"/>
        <v>0</v>
      </c>
      <c r="BI3206" s="16">
        <f>BI3207</f>
        <v>0</v>
      </c>
      <c r="BJ3206" s="16"/>
      <c r="BK3206" s="16">
        <f>BK3207</f>
        <v>0</v>
      </c>
      <c r="BL3206" s="46">
        <v>0</v>
      </c>
    </row>
    <row r="3207" spans="1:64" ht="63" hidden="1" x14ac:dyDescent="0.25">
      <c r="A3207" s="10" t="s">
        <v>1013</v>
      </c>
      <c r="B3207" s="10" t="s">
        <v>119</v>
      </c>
      <c r="C3207" s="10" t="s">
        <v>8</v>
      </c>
      <c r="D3207" s="17" t="s">
        <v>117</v>
      </c>
      <c r="E3207" s="22" t="s">
        <v>263</v>
      </c>
      <c r="F3207" s="11" t="s">
        <v>39</v>
      </c>
      <c r="G3207" s="16">
        <v>0</v>
      </c>
      <c r="H3207" s="16">
        <f t="shared" si="6468"/>
        <v>0</v>
      </c>
      <c r="I3207" s="16">
        <v>0</v>
      </c>
      <c r="J3207" s="16">
        <v>4771.6000000000004</v>
      </c>
      <c r="K3207" s="16">
        <f t="shared" si="6470"/>
        <v>-4771.6000000000004</v>
      </c>
      <c r="L3207" s="16">
        <v>0</v>
      </c>
      <c r="M3207" s="16">
        <v>0</v>
      </c>
      <c r="N3207" s="16"/>
      <c r="O3207" s="16"/>
      <c r="P3207" s="16"/>
      <c r="Q3207" s="16">
        <f t="shared" si="6541"/>
        <v>0</v>
      </c>
      <c r="R3207" s="16">
        <f t="shared" si="6542"/>
        <v>0</v>
      </c>
      <c r="S3207" s="16">
        <f t="shared" si="6543"/>
        <v>-4771.6000000000004</v>
      </c>
      <c r="T3207" s="16">
        <f t="shared" si="6544"/>
        <v>0</v>
      </c>
      <c r="U3207" s="16">
        <f t="shared" si="6545"/>
        <v>0</v>
      </c>
      <c r="V3207" s="16"/>
      <c r="W3207" s="16"/>
      <c r="X3207" s="16"/>
      <c r="Y3207" s="16"/>
      <c r="Z3207" s="16"/>
      <c r="AA3207" s="16">
        <f t="shared" si="6500"/>
        <v>0</v>
      </c>
      <c r="AB3207" s="16">
        <f t="shared" si="6501"/>
        <v>0</v>
      </c>
      <c r="AC3207" s="16">
        <f t="shared" si="6502"/>
        <v>0</v>
      </c>
      <c r="AD3207" s="16"/>
      <c r="AE3207" s="16"/>
      <c r="AF3207" s="16"/>
      <c r="AG3207" s="16"/>
      <c r="AH3207" s="16"/>
      <c r="AI3207" s="16"/>
      <c r="AJ3207" s="16"/>
      <c r="AK3207" s="16">
        <f t="shared" si="6589"/>
        <v>0</v>
      </c>
      <c r="AL3207" s="16">
        <f t="shared" si="6590"/>
        <v>0</v>
      </c>
      <c r="AM3207" s="16">
        <f t="shared" si="6591"/>
        <v>0</v>
      </c>
      <c r="AN3207" s="16"/>
      <c r="AO3207" s="16">
        <f t="shared" si="6592"/>
        <v>0</v>
      </c>
      <c r="AP3207" s="16"/>
      <c r="AQ3207" s="16"/>
      <c r="AR3207" s="16"/>
      <c r="AS3207" s="16"/>
      <c r="AT3207" s="16"/>
      <c r="AU3207" s="16"/>
      <c r="AV3207" s="16"/>
      <c r="AW3207" s="16"/>
      <c r="AX3207" s="16"/>
      <c r="AY3207" s="16"/>
      <c r="AZ3207" s="16"/>
      <c r="BA3207" s="16"/>
      <c r="BB3207" s="16"/>
      <c r="BC3207" s="16"/>
      <c r="BD3207" s="16"/>
      <c r="BE3207" s="16"/>
      <c r="BF3207" s="16">
        <f t="shared" si="6557"/>
        <v>0</v>
      </c>
      <c r="BG3207" s="16">
        <f t="shared" si="6558"/>
        <v>0</v>
      </c>
      <c r="BH3207" s="16">
        <f t="shared" si="6559"/>
        <v>0</v>
      </c>
      <c r="BI3207" s="16"/>
      <c r="BJ3207" s="16"/>
      <c r="BK3207" s="16"/>
      <c r="BL3207" s="46">
        <v>0</v>
      </c>
    </row>
    <row r="3208" spans="1:64" ht="63" x14ac:dyDescent="0.25">
      <c r="A3208" s="10" t="s">
        <v>1013</v>
      </c>
      <c r="B3208" s="10" t="s">
        <v>119</v>
      </c>
      <c r="C3208" s="10" t="s">
        <v>8</v>
      </c>
      <c r="D3208" s="17" t="s">
        <v>666</v>
      </c>
      <c r="E3208" s="22"/>
      <c r="F3208" s="11" t="s">
        <v>667</v>
      </c>
      <c r="G3208" s="16">
        <f>G3209</f>
        <v>3264.9</v>
      </c>
      <c r="H3208" s="16">
        <f t="shared" si="6468"/>
        <v>-91.400000000000091</v>
      </c>
      <c r="I3208" s="16">
        <f t="shared" ref="I3208:J3210" si="6628">I3209</f>
        <v>3173.5</v>
      </c>
      <c r="J3208" s="16">
        <f t="shared" si="6628"/>
        <v>3264.9</v>
      </c>
      <c r="K3208" s="16">
        <f t="shared" si="6470"/>
        <v>-13.099999999999909</v>
      </c>
      <c r="L3208" s="16">
        <f t="shared" ref="L3208:P3210" si="6629">L3209</f>
        <v>3251.8</v>
      </c>
      <c r="M3208" s="16">
        <f t="shared" si="6629"/>
        <v>0</v>
      </c>
      <c r="N3208" s="16">
        <f t="shared" si="6629"/>
        <v>1764.3</v>
      </c>
      <c r="O3208" s="16">
        <f t="shared" si="6629"/>
        <v>1686</v>
      </c>
      <c r="P3208" s="16">
        <f t="shared" si="6629"/>
        <v>5100</v>
      </c>
      <c r="Q3208" s="16">
        <f t="shared" si="6541"/>
        <v>1672.9</v>
      </c>
      <c r="R3208" s="16">
        <f t="shared" si="6542"/>
        <v>4937.8</v>
      </c>
      <c r="S3208" s="16">
        <f t="shared" si="6543"/>
        <v>1672.9</v>
      </c>
      <c r="T3208" s="16">
        <f t="shared" si="6544"/>
        <v>4937.8</v>
      </c>
      <c r="U3208" s="16">
        <f t="shared" si="6545"/>
        <v>5100</v>
      </c>
      <c r="V3208" s="16">
        <f t="shared" ref="V3208:Z3210" si="6630">V3209</f>
        <v>0</v>
      </c>
      <c r="W3208" s="16">
        <f t="shared" si="6630"/>
        <v>0</v>
      </c>
      <c r="X3208" s="16">
        <f t="shared" si="6630"/>
        <v>0</v>
      </c>
      <c r="Y3208" s="16">
        <f t="shared" si="6630"/>
        <v>0</v>
      </c>
      <c r="Z3208" s="16">
        <f t="shared" si="6630"/>
        <v>0</v>
      </c>
      <c r="AA3208" s="16">
        <f t="shared" si="6500"/>
        <v>4937.8</v>
      </c>
      <c r="AB3208" s="16">
        <f t="shared" si="6501"/>
        <v>4937.8</v>
      </c>
      <c r="AC3208" s="16">
        <f t="shared" si="6502"/>
        <v>5100</v>
      </c>
      <c r="AD3208" s="16">
        <f t="shared" ref="AD3208:AE3210" si="6631">AD3209</f>
        <v>0</v>
      </c>
      <c r="AE3208" s="16">
        <f t="shared" si="6631"/>
        <v>0</v>
      </c>
      <c r="AF3208" s="16">
        <f>AF3209</f>
        <v>0</v>
      </c>
      <c r="AG3208" s="16">
        <f t="shared" ref="AG3208:AH3210" si="6632">AG3209</f>
        <v>0</v>
      </c>
      <c r="AH3208" s="16">
        <f t="shared" si="6632"/>
        <v>0</v>
      </c>
      <c r="AI3208" s="16">
        <f t="shared" ref="AI3208:AJ3210" si="6633">AI3209</f>
        <v>0</v>
      </c>
      <c r="AJ3208" s="16">
        <f t="shared" si="6633"/>
        <v>0</v>
      </c>
      <c r="AK3208" s="16">
        <f t="shared" si="6589"/>
        <v>4937.8</v>
      </c>
      <c r="AL3208" s="16">
        <f t="shared" si="6590"/>
        <v>4937.8</v>
      </c>
      <c r="AM3208" s="16">
        <f t="shared" si="6591"/>
        <v>5100</v>
      </c>
      <c r="AN3208" s="16">
        <f>AN3209</f>
        <v>0</v>
      </c>
      <c r="AO3208" s="16">
        <f t="shared" si="6592"/>
        <v>4937.8</v>
      </c>
      <c r="AP3208" s="16">
        <f t="shared" ref="AP3208:AT3210" si="6634">AP3209</f>
        <v>0</v>
      </c>
      <c r="AQ3208" s="16">
        <f t="shared" si="6634"/>
        <v>0</v>
      </c>
      <c r="AR3208" s="16">
        <f t="shared" si="6634"/>
        <v>0</v>
      </c>
      <c r="AS3208" s="16">
        <f t="shared" si="6634"/>
        <v>0</v>
      </c>
      <c r="AT3208" s="16">
        <f t="shared" si="6634"/>
        <v>0</v>
      </c>
      <c r="AU3208" s="16">
        <f t="shared" ref="AU3208:AY3210" si="6635">AU3209</f>
        <v>0</v>
      </c>
      <c r="AV3208" s="16">
        <f t="shared" si="6635"/>
        <v>0</v>
      </c>
      <c r="AW3208" s="16">
        <f t="shared" si="6635"/>
        <v>0</v>
      </c>
      <c r="AX3208" s="16">
        <f t="shared" si="6635"/>
        <v>0</v>
      </c>
      <c r="AY3208" s="16">
        <f t="shared" si="6635"/>
        <v>0</v>
      </c>
      <c r="AZ3208" s="16">
        <f t="shared" ref="AZ3208:BC3210" si="6636">AZ3209</f>
        <v>0</v>
      </c>
      <c r="BA3208" s="16">
        <f t="shared" ref="BA3208:BB3210" si="6637">BA3209</f>
        <v>0</v>
      </c>
      <c r="BB3208" s="16">
        <f t="shared" si="6637"/>
        <v>0</v>
      </c>
      <c r="BC3208" s="16">
        <f t="shared" si="6636"/>
        <v>0</v>
      </c>
      <c r="BD3208" s="16">
        <f t="shared" ref="BD3208:BE3210" si="6638">BD3209</f>
        <v>0</v>
      </c>
      <c r="BE3208" s="16">
        <f t="shared" si="6638"/>
        <v>0</v>
      </c>
      <c r="BF3208" s="16">
        <f t="shared" si="6557"/>
        <v>4937.8</v>
      </c>
      <c r="BG3208" s="16">
        <f t="shared" si="6558"/>
        <v>4937.8</v>
      </c>
      <c r="BH3208" s="16">
        <f t="shared" si="6559"/>
        <v>5100</v>
      </c>
      <c r="BI3208" s="16">
        <f>BI3209</f>
        <v>0</v>
      </c>
      <c r="BJ3208" s="16">
        <f t="shared" ref="BJ3208:BJ3231" si="6639">BF3208+BI3208</f>
        <v>4937.8</v>
      </c>
      <c r="BK3208" s="16">
        <f>BK3209</f>
        <v>0</v>
      </c>
    </row>
    <row r="3209" spans="1:64" ht="47.25" x14ac:dyDescent="0.25">
      <c r="A3209" s="10" t="s">
        <v>1013</v>
      </c>
      <c r="B3209" s="10" t="s">
        <v>119</v>
      </c>
      <c r="C3209" s="10" t="s">
        <v>8</v>
      </c>
      <c r="D3209" s="17" t="s">
        <v>666</v>
      </c>
      <c r="E3209" s="22" t="s">
        <v>50</v>
      </c>
      <c r="F3209" s="11" t="s">
        <v>21</v>
      </c>
      <c r="G3209" s="16">
        <f>G3210</f>
        <v>3264.9</v>
      </c>
      <c r="H3209" s="16">
        <f t="shared" si="6468"/>
        <v>-91.400000000000091</v>
      </c>
      <c r="I3209" s="16">
        <f t="shared" si="6628"/>
        <v>3173.5</v>
      </c>
      <c r="J3209" s="16">
        <f t="shared" si="6628"/>
        <v>3264.9</v>
      </c>
      <c r="K3209" s="16">
        <f t="shared" si="6470"/>
        <v>-13.099999999999909</v>
      </c>
      <c r="L3209" s="16">
        <f t="shared" si="6629"/>
        <v>3251.8</v>
      </c>
      <c r="M3209" s="16">
        <f t="shared" si="6629"/>
        <v>0</v>
      </c>
      <c r="N3209" s="16">
        <f t="shared" si="6629"/>
        <v>1764.3</v>
      </c>
      <c r="O3209" s="16">
        <f t="shared" si="6629"/>
        <v>1686</v>
      </c>
      <c r="P3209" s="16">
        <f t="shared" si="6629"/>
        <v>5100</v>
      </c>
      <c r="Q3209" s="16">
        <f t="shared" si="6541"/>
        <v>1672.9</v>
      </c>
      <c r="R3209" s="16">
        <f t="shared" si="6542"/>
        <v>4937.8</v>
      </c>
      <c r="S3209" s="16">
        <f t="shared" si="6543"/>
        <v>1672.9</v>
      </c>
      <c r="T3209" s="16">
        <f t="shared" si="6544"/>
        <v>4937.8</v>
      </c>
      <c r="U3209" s="16">
        <f t="shared" si="6545"/>
        <v>5100</v>
      </c>
      <c r="V3209" s="16">
        <f t="shared" si="6630"/>
        <v>0</v>
      </c>
      <c r="W3209" s="16">
        <f t="shared" si="6630"/>
        <v>0</v>
      </c>
      <c r="X3209" s="16">
        <f t="shared" si="6630"/>
        <v>0</v>
      </c>
      <c r="Y3209" s="16">
        <f t="shared" si="6630"/>
        <v>0</v>
      </c>
      <c r="Z3209" s="16">
        <f t="shared" si="6630"/>
        <v>0</v>
      </c>
      <c r="AA3209" s="16">
        <f t="shared" si="6500"/>
        <v>4937.8</v>
      </c>
      <c r="AB3209" s="16">
        <f t="shared" si="6501"/>
        <v>4937.8</v>
      </c>
      <c r="AC3209" s="16">
        <f t="shared" si="6502"/>
        <v>5100</v>
      </c>
      <c r="AD3209" s="16">
        <f t="shared" si="6631"/>
        <v>0</v>
      </c>
      <c r="AE3209" s="16">
        <f t="shared" si="6631"/>
        <v>0</v>
      </c>
      <c r="AF3209" s="16">
        <f>AF3210</f>
        <v>0</v>
      </c>
      <c r="AG3209" s="16">
        <f t="shared" si="6632"/>
        <v>0</v>
      </c>
      <c r="AH3209" s="16">
        <f t="shared" si="6632"/>
        <v>0</v>
      </c>
      <c r="AI3209" s="16">
        <f t="shared" si="6633"/>
        <v>0</v>
      </c>
      <c r="AJ3209" s="16">
        <f t="shared" si="6633"/>
        <v>0</v>
      </c>
      <c r="AK3209" s="16">
        <f t="shared" si="6589"/>
        <v>4937.8</v>
      </c>
      <c r="AL3209" s="16">
        <f t="shared" si="6590"/>
        <v>4937.8</v>
      </c>
      <c r="AM3209" s="16">
        <f t="shared" si="6591"/>
        <v>5100</v>
      </c>
      <c r="AN3209" s="16">
        <f>AN3210</f>
        <v>0</v>
      </c>
      <c r="AO3209" s="16">
        <f t="shared" si="6592"/>
        <v>4937.8</v>
      </c>
      <c r="AP3209" s="16">
        <f t="shared" si="6634"/>
        <v>0</v>
      </c>
      <c r="AQ3209" s="16">
        <f t="shared" si="6634"/>
        <v>0</v>
      </c>
      <c r="AR3209" s="16">
        <f t="shared" si="6634"/>
        <v>0</v>
      </c>
      <c r="AS3209" s="16">
        <f t="shared" si="6634"/>
        <v>0</v>
      </c>
      <c r="AT3209" s="16">
        <f t="shared" si="6634"/>
        <v>0</v>
      </c>
      <c r="AU3209" s="16">
        <f t="shared" si="6635"/>
        <v>0</v>
      </c>
      <c r="AV3209" s="16">
        <f t="shared" si="6635"/>
        <v>0</v>
      </c>
      <c r="AW3209" s="16">
        <f t="shared" si="6635"/>
        <v>0</v>
      </c>
      <c r="AX3209" s="16">
        <f t="shared" si="6635"/>
        <v>0</v>
      </c>
      <c r="AY3209" s="16">
        <f t="shared" si="6635"/>
        <v>0</v>
      </c>
      <c r="AZ3209" s="16">
        <f t="shared" si="6636"/>
        <v>0</v>
      </c>
      <c r="BA3209" s="16">
        <f t="shared" si="6637"/>
        <v>0</v>
      </c>
      <c r="BB3209" s="16">
        <f t="shared" si="6637"/>
        <v>0</v>
      </c>
      <c r="BC3209" s="16">
        <f t="shared" si="6636"/>
        <v>0</v>
      </c>
      <c r="BD3209" s="16">
        <f t="shared" si="6638"/>
        <v>0</v>
      </c>
      <c r="BE3209" s="16">
        <f t="shared" si="6638"/>
        <v>0</v>
      </c>
      <c r="BF3209" s="16">
        <f t="shared" si="6557"/>
        <v>4937.8</v>
      </c>
      <c r="BG3209" s="16">
        <f t="shared" si="6558"/>
        <v>4937.8</v>
      </c>
      <c r="BH3209" s="16">
        <f t="shared" si="6559"/>
        <v>5100</v>
      </c>
      <c r="BI3209" s="16">
        <f>BI3210</f>
        <v>0</v>
      </c>
      <c r="BJ3209" s="16">
        <f t="shared" si="6639"/>
        <v>4937.8</v>
      </c>
      <c r="BK3209" s="16">
        <f>BK3210</f>
        <v>0</v>
      </c>
    </row>
    <row r="3210" spans="1:64" ht="47.25" x14ac:dyDescent="0.25">
      <c r="A3210" s="10" t="s">
        <v>1013</v>
      </c>
      <c r="B3210" s="10" t="s">
        <v>119</v>
      </c>
      <c r="C3210" s="10" t="s">
        <v>8</v>
      </c>
      <c r="D3210" s="17" t="s">
        <v>666</v>
      </c>
      <c r="E3210" s="22" t="s">
        <v>51</v>
      </c>
      <c r="F3210" s="11" t="s">
        <v>22</v>
      </c>
      <c r="G3210" s="16">
        <f>G3211</f>
        <v>3264.9</v>
      </c>
      <c r="H3210" s="16">
        <f t="shared" si="6468"/>
        <v>-91.400000000000091</v>
      </c>
      <c r="I3210" s="16">
        <f t="shared" si="6628"/>
        <v>3173.5</v>
      </c>
      <c r="J3210" s="16">
        <f t="shared" si="6628"/>
        <v>3264.9</v>
      </c>
      <c r="K3210" s="16">
        <f t="shared" si="6470"/>
        <v>-13.099999999999909</v>
      </c>
      <c r="L3210" s="16">
        <f t="shared" si="6629"/>
        <v>3251.8</v>
      </c>
      <c r="M3210" s="16">
        <f t="shared" si="6629"/>
        <v>0</v>
      </c>
      <c r="N3210" s="16">
        <f t="shared" si="6629"/>
        <v>1764.3</v>
      </c>
      <c r="O3210" s="16">
        <f t="shared" si="6629"/>
        <v>1686</v>
      </c>
      <c r="P3210" s="16">
        <f t="shared" si="6629"/>
        <v>5100</v>
      </c>
      <c r="Q3210" s="16">
        <f t="shared" si="6541"/>
        <v>1672.9</v>
      </c>
      <c r="R3210" s="16">
        <f t="shared" si="6542"/>
        <v>4937.8</v>
      </c>
      <c r="S3210" s="16">
        <f t="shared" si="6543"/>
        <v>1672.9</v>
      </c>
      <c r="T3210" s="16">
        <f t="shared" si="6544"/>
        <v>4937.8</v>
      </c>
      <c r="U3210" s="16">
        <f t="shared" si="6545"/>
        <v>5100</v>
      </c>
      <c r="V3210" s="16">
        <f t="shared" si="6630"/>
        <v>0</v>
      </c>
      <c r="W3210" s="16">
        <f t="shared" si="6630"/>
        <v>0</v>
      </c>
      <c r="X3210" s="16">
        <f t="shared" si="6630"/>
        <v>0</v>
      </c>
      <c r="Y3210" s="16">
        <f t="shared" si="6630"/>
        <v>0</v>
      </c>
      <c r="Z3210" s="16">
        <f t="shared" si="6630"/>
        <v>0</v>
      </c>
      <c r="AA3210" s="16">
        <f t="shared" si="6500"/>
        <v>4937.8</v>
      </c>
      <c r="AB3210" s="16">
        <f t="shared" si="6501"/>
        <v>4937.8</v>
      </c>
      <c r="AC3210" s="16">
        <f t="shared" si="6502"/>
        <v>5100</v>
      </c>
      <c r="AD3210" s="16">
        <f t="shared" si="6631"/>
        <v>0</v>
      </c>
      <c r="AE3210" s="16">
        <f t="shared" si="6631"/>
        <v>0</v>
      </c>
      <c r="AF3210" s="16">
        <f>AF3211</f>
        <v>0</v>
      </c>
      <c r="AG3210" s="16">
        <f t="shared" si="6632"/>
        <v>0</v>
      </c>
      <c r="AH3210" s="16">
        <f t="shared" si="6632"/>
        <v>0</v>
      </c>
      <c r="AI3210" s="16">
        <f t="shared" si="6633"/>
        <v>0</v>
      </c>
      <c r="AJ3210" s="16">
        <f t="shared" si="6633"/>
        <v>0</v>
      </c>
      <c r="AK3210" s="16">
        <f t="shared" si="6589"/>
        <v>4937.8</v>
      </c>
      <c r="AL3210" s="16">
        <f t="shared" si="6590"/>
        <v>4937.8</v>
      </c>
      <c r="AM3210" s="16">
        <f t="shared" si="6591"/>
        <v>5100</v>
      </c>
      <c r="AN3210" s="16">
        <f>AN3211</f>
        <v>0</v>
      </c>
      <c r="AO3210" s="16">
        <f t="shared" si="6592"/>
        <v>4937.8</v>
      </c>
      <c r="AP3210" s="16">
        <f t="shared" si="6634"/>
        <v>0</v>
      </c>
      <c r="AQ3210" s="16">
        <f t="shared" si="6634"/>
        <v>0</v>
      </c>
      <c r="AR3210" s="16">
        <f t="shared" si="6634"/>
        <v>0</v>
      </c>
      <c r="AS3210" s="16">
        <f t="shared" si="6634"/>
        <v>0</v>
      </c>
      <c r="AT3210" s="16">
        <f t="shared" si="6634"/>
        <v>0</v>
      </c>
      <c r="AU3210" s="16">
        <f t="shared" si="6635"/>
        <v>0</v>
      </c>
      <c r="AV3210" s="16">
        <f t="shared" si="6635"/>
        <v>0</v>
      </c>
      <c r="AW3210" s="16">
        <f t="shared" si="6635"/>
        <v>0</v>
      </c>
      <c r="AX3210" s="16">
        <f t="shared" si="6635"/>
        <v>0</v>
      </c>
      <c r="AY3210" s="16">
        <f t="shared" si="6635"/>
        <v>0</v>
      </c>
      <c r="AZ3210" s="16">
        <f t="shared" si="6636"/>
        <v>0</v>
      </c>
      <c r="BA3210" s="16">
        <f t="shared" si="6637"/>
        <v>0</v>
      </c>
      <c r="BB3210" s="16">
        <f t="shared" si="6637"/>
        <v>0</v>
      </c>
      <c r="BC3210" s="16">
        <f t="shared" si="6636"/>
        <v>0</v>
      </c>
      <c r="BD3210" s="16">
        <f t="shared" si="6638"/>
        <v>0</v>
      </c>
      <c r="BE3210" s="16">
        <f t="shared" si="6638"/>
        <v>0</v>
      </c>
      <c r="BF3210" s="16">
        <f t="shared" si="6557"/>
        <v>4937.8</v>
      </c>
      <c r="BG3210" s="16">
        <f t="shared" si="6558"/>
        <v>4937.8</v>
      </c>
      <c r="BH3210" s="16">
        <f t="shared" si="6559"/>
        <v>5100</v>
      </c>
      <c r="BI3210" s="16">
        <f>BI3211</f>
        <v>0</v>
      </c>
      <c r="BJ3210" s="16">
        <f t="shared" si="6639"/>
        <v>4937.8</v>
      </c>
      <c r="BK3210" s="16">
        <f>BK3211</f>
        <v>0</v>
      </c>
    </row>
    <row r="3211" spans="1:64" ht="31.5" x14ac:dyDescent="0.25">
      <c r="A3211" s="10" t="s">
        <v>1013</v>
      </c>
      <c r="B3211" s="10" t="s">
        <v>119</v>
      </c>
      <c r="C3211" s="10" t="s">
        <v>8</v>
      </c>
      <c r="D3211" s="17" t="s">
        <v>666</v>
      </c>
      <c r="E3211" s="22" t="s">
        <v>52</v>
      </c>
      <c r="F3211" s="11" t="s">
        <v>23</v>
      </c>
      <c r="G3211" s="16">
        <v>3264.9</v>
      </c>
      <c r="H3211" s="16">
        <f t="shared" si="6468"/>
        <v>-91.400000000000091</v>
      </c>
      <c r="I3211" s="16">
        <v>3173.5</v>
      </c>
      <c r="J3211" s="16">
        <v>3264.9</v>
      </c>
      <c r="K3211" s="16">
        <f t="shared" si="6470"/>
        <v>-13.099999999999909</v>
      </c>
      <c r="L3211" s="16">
        <v>3251.8</v>
      </c>
      <c r="M3211" s="16">
        <v>0</v>
      </c>
      <c r="N3211" s="16">
        <f>1926.5-162.2</f>
        <v>1764.3</v>
      </c>
      <c r="O3211" s="16">
        <f>1848.2-162.2</f>
        <v>1686</v>
      </c>
      <c r="P3211" s="16">
        <v>5100</v>
      </c>
      <c r="Q3211" s="16">
        <f t="shared" si="6541"/>
        <v>1672.9</v>
      </c>
      <c r="R3211" s="16">
        <f t="shared" si="6542"/>
        <v>4937.8</v>
      </c>
      <c r="S3211" s="16">
        <f t="shared" si="6543"/>
        <v>1672.9</v>
      </c>
      <c r="T3211" s="16">
        <f t="shared" si="6544"/>
        <v>4937.8</v>
      </c>
      <c r="U3211" s="16">
        <f t="shared" si="6545"/>
        <v>5100</v>
      </c>
      <c r="V3211" s="16"/>
      <c r="W3211" s="16"/>
      <c r="X3211" s="16"/>
      <c r="Y3211" s="16"/>
      <c r="Z3211" s="16"/>
      <c r="AA3211" s="16">
        <f t="shared" si="6500"/>
        <v>4937.8</v>
      </c>
      <c r="AB3211" s="16">
        <f t="shared" si="6501"/>
        <v>4937.8</v>
      </c>
      <c r="AC3211" s="16">
        <f t="shared" si="6502"/>
        <v>5100</v>
      </c>
      <c r="AD3211" s="16"/>
      <c r="AE3211" s="16"/>
      <c r="AF3211" s="16"/>
      <c r="AG3211" s="16"/>
      <c r="AH3211" s="16"/>
      <c r="AI3211" s="16"/>
      <c r="AJ3211" s="16"/>
      <c r="AK3211" s="16">
        <f t="shared" si="6589"/>
        <v>4937.8</v>
      </c>
      <c r="AL3211" s="16">
        <f t="shared" si="6590"/>
        <v>4937.8</v>
      </c>
      <c r="AM3211" s="16">
        <f t="shared" si="6591"/>
        <v>5100</v>
      </c>
      <c r="AN3211" s="16"/>
      <c r="AO3211" s="16">
        <f t="shared" si="6592"/>
        <v>4937.8</v>
      </c>
      <c r="AP3211" s="16"/>
      <c r="AQ3211" s="16"/>
      <c r="AR3211" s="16"/>
      <c r="AS3211" s="16"/>
      <c r="AT3211" s="16"/>
      <c r="AU3211" s="16"/>
      <c r="AV3211" s="16"/>
      <c r="AW3211" s="16"/>
      <c r="AX3211" s="16"/>
      <c r="AY3211" s="16"/>
      <c r="AZ3211" s="16"/>
      <c r="BA3211" s="16"/>
      <c r="BB3211" s="16"/>
      <c r="BC3211" s="16"/>
      <c r="BD3211" s="16"/>
      <c r="BE3211" s="16"/>
      <c r="BF3211" s="16">
        <f t="shared" si="6557"/>
        <v>4937.8</v>
      </c>
      <c r="BG3211" s="16">
        <f t="shared" si="6558"/>
        <v>4937.8</v>
      </c>
      <c r="BH3211" s="16">
        <f t="shared" si="6559"/>
        <v>5100</v>
      </c>
      <c r="BI3211" s="16"/>
      <c r="BJ3211" s="16">
        <f t="shared" si="6639"/>
        <v>4937.8</v>
      </c>
      <c r="BK3211" s="16"/>
    </row>
    <row r="3212" spans="1:64" s="47" customFormat="1" x14ac:dyDescent="0.25">
      <c r="A3212" s="8" t="s">
        <v>1013</v>
      </c>
      <c r="B3212" s="8" t="s">
        <v>119</v>
      </c>
      <c r="C3212" s="8" t="s">
        <v>174</v>
      </c>
      <c r="D3212" s="35"/>
      <c r="E3212" s="34"/>
      <c r="F3212" s="9" t="s">
        <v>429</v>
      </c>
      <c r="G3212" s="15">
        <f>G3213+G3251+G3264+G3269+G3256</f>
        <v>454110.05</v>
      </c>
      <c r="H3212" s="15">
        <f t="shared" si="6468"/>
        <v>-64017.650000000023</v>
      </c>
      <c r="I3212" s="15">
        <f>I3213+I3251+I3264+I3269+I3256</f>
        <v>390092.39999999997</v>
      </c>
      <c r="J3212" s="15">
        <f>J3213+J3251+J3264+J3269+J3256</f>
        <v>342719</v>
      </c>
      <c r="K3212" s="15">
        <f t="shared" si="6470"/>
        <v>65307.899999999965</v>
      </c>
      <c r="L3212" s="15">
        <f>L3213+L3251+L3264+L3269+L3256</f>
        <v>408026.89999999997</v>
      </c>
      <c r="M3212" s="15">
        <f>M3213+M3251+M3264+M3269+M3256</f>
        <v>231300.09999999998</v>
      </c>
      <c r="N3212" s="15">
        <f>N3213+N3251+N3264+N3269+N3256</f>
        <v>0</v>
      </c>
      <c r="O3212" s="15">
        <f>O3213+O3251+O3264+O3269+O3256</f>
        <v>-554.4</v>
      </c>
      <c r="P3212" s="15">
        <f>P3213+P3251+P3264+P3269+P3256</f>
        <v>-5655.5</v>
      </c>
      <c r="Q3212" s="15">
        <f t="shared" si="6541"/>
        <v>-64017.650000000023</v>
      </c>
      <c r="R3212" s="15">
        <f t="shared" si="6542"/>
        <v>390092.39999999997</v>
      </c>
      <c r="S3212" s="15">
        <f t="shared" si="6543"/>
        <v>64753.499999999942</v>
      </c>
      <c r="T3212" s="15">
        <f t="shared" si="6544"/>
        <v>407472.49999999994</v>
      </c>
      <c r="U3212" s="15">
        <f t="shared" si="6545"/>
        <v>225644.59999999998</v>
      </c>
      <c r="V3212" s="15">
        <f>V3213+V3251+V3264+V3269+V3256</f>
        <v>0</v>
      </c>
      <c r="W3212" s="15">
        <f>W3213+W3251+W3264+W3269+W3256</f>
        <v>0</v>
      </c>
      <c r="X3212" s="15">
        <f>X3213+X3251+X3264+X3269+X3256</f>
        <v>0</v>
      </c>
      <c r="Y3212" s="15">
        <f>Y3213+Y3251+Y3264+Y3269+Y3256</f>
        <v>0</v>
      </c>
      <c r="Z3212" s="15">
        <f>Z3213+Z3251+Z3264+Z3269+Z3256</f>
        <v>0</v>
      </c>
      <c r="AA3212" s="15">
        <f t="shared" si="6500"/>
        <v>390092.39999999997</v>
      </c>
      <c r="AB3212" s="15">
        <f t="shared" si="6501"/>
        <v>407472.49999999994</v>
      </c>
      <c r="AC3212" s="15">
        <f t="shared" si="6502"/>
        <v>225644.59999999998</v>
      </c>
      <c r="AD3212" s="15">
        <f t="shared" ref="AD3212:AJ3212" si="6640">AD3213+AD3251+AD3264+AD3269+AD3256</f>
        <v>0</v>
      </c>
      <c r="AE3212" s="15">
        <f t="shared" si="6640"/>
        <v>0</v>
      </c>
      <c r="AF3212" s="15">
        <f t="shared" si="6640"/>
        <v>0</v>
      </c>
      <c r="AG3212" s="15">
        <f t="shared" si="6640"/>
        <v>0</v>
      </c>
      <c r="AH3212" s="15">
        <f t="shared" si="6640"/>
        <v>0</v>
      </c>
      <c r="AI3212" s="15">
        <f t="shared" si="6640"/>
        <v>0</v>
      </c>
      <c r="AJ3212" s="15">
        <f t="shared" si="6640"/>
        <v>0</v>
      </c>
      <c r="AK3212" s="15">
        <f t="shared" si="6589"/>
        <v>390092.39999999997</v>
      </c>
      <c r="AL3212" s="15">
        <f t="shared" si="6590"/>
        <v>407472.49999999994</v>
      </c>
      <c r="AM3212" s="15">
        <f t="shared" si="6591"/>
        <v>225644.59999999998</v>
      </c>
      <c r="AN3212" s="15">
        <f>AN3213+AN3251+AN3264+AN3269+AN3256</f>
        <v>0</v>
      </c>
      <c r="AO3212" s="15">
        <f t="shared" si="6592"/>
        <v>390092.39999999997</v>
      </c>
      <c r="AP3212" s="15">
        <f t="shared" ref="AP3212:BK3212" si="6641">AP3213+AP3251+AP3264+AP3269+AP3256</f>
        <v>0</v>
      </c>
      <c r="AQ3212" s="15">
        <f t="shared" si="6641"/>
        <v>0</v>
      </c>
      <c r="AR3212" s="15">
        <f t="shared" si="6641"/>
        <v>0</v>
      </c>
      <c r="AS3212" s="15">
        <f>AS3213+AS3251+AS3264+AS3269+AS3256</f>
        <v>0</v>
      </c>
      <c r="AT3212" s="15">
        <f>AT3213+AT3251+AT3264+AT3269+AT3256</f>
        <v>0</v>
      </c>
      <c r="AU3212" s="15">
        <f t="shared" si="6641"/>
        <v>5994.0510000000004</v>
      </c>
      <c r="AV3212" s="15">
        <f t="shared" si="6641"/>
        <v>969.01</v>
      </c>
      <c r="AW3212" s="15">
        <f t="shared" si="6641"/>
        <v>0</v>
      </c>
      <c r="AX3212" s="15">
        <f t="shared" si="6641"/>
        <v>0</v>
      </c>
      <c r="AY3212" s="15">
        <f t="shared" si="6641"/>
        <v>2235.2829999999999</v>
      </c>
      <c r="AZ3212" s="15">
        <f t="shared" si="6641"/>
        <v>0</v>
      </c>
      <c r="BA3212" s="15">
        <f>BA3213+BA3251+BA3264+BA3269+BA3256</f>
        <v>0</v>
      </c>
      <c r="BB3212" s="15">
        <f>BB3213+BB3251+BB3264+BB3269+BB3256</f>
        <v>0</v>
      </c>
      <c r="BC3212" s="15">
        <f t="shared" si="6641"/>
        <v>0</v>
      </c>
      <c r="BD3212" s="15">
        <f>BD3213+BD3251+BD3264+BD3269+BD3256</f>
        <v>0</v>
      </c>
      <c r="BE3212" s="15">
        <f>BE3213+BE3251+BE3264+BE3269+BE3256</f>
        <v>0</v>
      </c>
      <c r="BF3212" s="15">
        <f t="shared" si="6557"/>
        <v>399290.74399999995</v>
      </c>
      <c r="BG3212" s="15">
        <f t="shared" si="6558"/>
        <v>407472.49999999994</v>
      </c>
      <c r="BH3212" s="15">
        <f t="shared" si="6559"/>
        <v>225644.59999999998</v>
      </c>
      <c r="BI3212" s="58">
        <f t="shared" ref="BI3212" si="6642">BI3213+BI3251+BI3264+BI3269+BI3256</f>
        <v>-2235.2829999999999</v>
      </c>
      <c r="BJ3212" s="15">
        <f t="shared" si="6639"/>
        <v>397055.46099999995</v>
      </c>
      <c r="BK3212" s="15">
        <f t="shared" si="6641"/>
        <v>0</v>
      </c>
    </row>
    <row r="3213" spans="1:64" ht="47.25" x14ac:dyDescent="0.25">
      <c r="A3213" s="10" t="s">
        <v>1013</v>
      </c>
      <c r="B3213" s="10" t="s">
        <v>119</v>
      </c>
      <c r="C3213" s="10" t="s">
        <v>174</v>
      </c>
      <c r="D3213" s="17" t="s">
        <v>40</v>
      </c>
      <c r="E3213" s="22"/>
      <c r="F3213" s="11" t="s">
        <v>41</v>
      </c>
      <c r="G3213" s="16">
        <f>G3214+G3221+G3225+G3236+G3247</f>
        <v>249341.3</v>
      </c>
      <c r="H3213" s="16">
        <f t="shared" si="6468"/>
        <v>-40162.199999999983</v>
      </c>
      <c r="I3213" s="16">
        <f>I3214+I3221+I3225+I3236+I3247</f>
        <v>209179.1</v>
      </c>
      <c r="J3213" s="16">
        <f>J3214+J3221+J3225+J3236+J3247</f>
        <v>123121.2</v>
      </c>
      <c r="K3213" s="16">
        <f t="shared" si="6470"/>
        <v>57139.7</v>
      </c>
      <c r="L3213" s="16">
        <f>L3214+L3221+L3225+L3236+L3247</f>
        <v>180260.9</v>
      </c>
      <c r="M3213" s="16">
        <f>M3214+M3221+M3225+M3236+M3247</f>
        <v>5258.0999999999995</v>
      </c>
      <c r="N3213" s="16">
        <f>N3214+N3221+N3225+N3236+N3247</f>
        <v>0</v>
      </c>
      <c r="O3213" s="16">
        <f>O3214+O3221+O3225+O3236+O3247</f>
        <v>0</v>
      </c>
      <c r="P3213" s="16">
        <f>P3214+P3221+P3225+P3236+P3247</f>
        <v>-5115.3999999999996</v>
      </c>
      <c r="Q3213" s="16">
        <f t="shared" si="6541"/>
        <v>-40162.199999999983</v>
      </c>
      <c r="R3213" s="16">
        <f t="shared" si="6542"/>
        <v>209179.1</v>
      </c>
      <c r="S3213" s="16">
        <f t="shared" si="6543"/>
        <v>57139.7</v>
      </c>
      <c r="T3213" s="16">
        <f t="shared" si="6544"/>
        <v>180260.9</v>
      </c>
      <c r="U3213" s="16">
        <f t="shared" si="6545"/>
        <v>142.69999999999982</v>
      </c>
      <c r="V3213" s="16">
        <f>V3214+V3221+V3225+V3236+V3247</f>
        <v>0</v>
      </c>
      <c r="W3213" s="16">
        <f>W3214+W3221+W3225+W3236+W3247</f>
        <v>0</v>
      </c>
      <c r="X3213" s="16">
        <f>X3214+X3221+X3225+X3236+X3247</f>
        <v>0</v>
      </c>
      <c r="Y3213" s="16">
        <f>Y3214+Y3221+Y3225+Y3236+Y3247</f>
        <v>0</v>
      </c>
      <c r="Z3213" s="16">
        <f>Z3214+Z3221+Z3225+Z3236+Z3247</f>
        <v>0</v>
      </c>
      <c r="AA3213" s="16">
        <f t="shared" si="6500"/>
        <v>209179.1</v>
      </c>
      <c r="AB3213" s="16">
        <f t="shared" si="6501"/>
        <v>180260.9</v>
      </c>
      <c r="AC3213" s="16">
        <f t="shared" si="6502"/>
        <v>142.69999999999982</v>
      </c>
      <c r="AD3213" s="16">
        <f t="shared" ref="AD3213:AJ3213" si="6643">AD3214+AD3221+AD3225+AD3236+AD3247+AD3243+AD3232</f>
        <v>0</v>
      </c>
      <c r="AE3213" s="16">
        <f t="shared" si="6643"/>
        <v>0</v>
      </c>
      <c r="AF3213" s="16">
        <f t="shared" si="6643"/>
        <v>0</v>
      </c>
      <c r="AG3213" s="16">
        <f t="shared" si="6643"/>
        <v>0</v>
      </c>
      <c r="AH3213" s="16">
        <f t="shared" si="6643"/>
        <v>0</v>
      </c>
      <c r="AI3213" s="16">
        <f t="shared" si="6643"/>
        <v>0</v>
      </c>
      <c r="AJ3213" s="16">
        <f t="shared" si="6643"/>
        <v>0</v>
      </c>
      <c r="AK3213" s="16">
        <f t="shared" si="6589"/>
        <v>209179.1</v>
      </c>
      <c r="AL3213" s="16">
        <f t="shared" si="6590"/>
        <v>180260.9</v>
      </c>
      <c r="AM3213" s="16">
        <f t="shared" si="6591"/>
        <v>142.69999999999982</v>
      </c>
      <c r="AN3213" s="16">
        <f>AN3214+AN3221+AN3225+AN3236+AN3247+AN3243+AN3232</f>
        <v>0</v>
      </c>
      <c r="AO3213" s="16">
        <f t="shared" si="6592"/>
        <v>209179.1</v>
      </c>
      <c r="AP3213" s="16">
        <f t="shared" ref="AP3213:BK3213" si="6644">AP3214+AP3221+AP3225+AP3236+AP3247+AP3243+AP3232</f>
        <v>0</v>
      </c>
      <c r="AQ3213" s="16">
        <f t="shared" si="6644"/>
        <v>0</v>
      </c>
      <c r="AR3213" s="16">
        <f t="shared" si="6644"/>
        <v>0</v>
      </c>
      <c r="AS3213" s="16">
        <f>AS3214+AS3221+AS3225+AS3236+AS3247+AS3243+AS3232</f>
        <v>0</v>
      </c>
      <c r="AT3213" s="16">
        <f>AT3214+AT3221+AT3225+AT3236+AT3247+AT3243+AT3232</f>
        <v>0</v>
      </c>
      <c r="AU3213" s="16">
        <f t="shared" si="6644"/>
        <v>5994.0510000000004</v>
      </c>
      <c r="AV3213" s="16">
        <f t="shared" si="6644"/>
        <v>678.45600000000002</v>
      </c>
      <c r="AW3213" s="16">
        <f t="shared" si="6644"/>
        <v>0</v>
      </c>
      <c r="AX3213" s="16">
        <f t="shared" si="6644"/>
        <v>0</v>
      </c>
      <c r="AY3213" s="16">
        <f t="shared" si="6644"/>
        <v>2235.2829999999999</v>
      </c>
      <c r="AZ3213" s="16">
        <f t="shared" si="6644"/>
        <v>0</v>
      </c>
      <c r="BA3213" s="16">
        <f>BA3214+BA3221+BA3225+BA3236+BA3247+BA3243+BA3232</f>
        <v>0</v>
      </c>
      <c r="BB3213" s="16">
        <f>BB3214+BB3221+BB3225+BB3236+BB3247+BB3243+BB3232</f>
        <v>0</v>
      </c>
      <c r="BC3213" s="16">
        <f t="shared" si="6644"/>
        <v>0</v>
      </c>
      <c r="BD3213" s="16">
        <f>BD3214+BD3221+BD3225+BD3236+BD3247+BD3243+BD3232</f>
        <v>0</v>
      </c>
      <c r="BE3213" s="16">
        <f>BE3214+BE3221+BE3225+BE3236+BE3247+BE3243+BE3232</f>
        <v>0</v>
      </c>
      <c r="BF3213" s="16">
        <f t="shared" si="6557"/>
        <v>218086.89</v>
      </c>
      <c r="BG3213" s="16">
        <f t="shared" si="6558"/>
        <v>180260.9</v>
      </c>
      <c r="BH3213" s="16">
        <f t="shared" si="6559"/>
        <v>142.69999999999982</v>
      </c>
      <c r="BI3213" s="56">
        <f t="shared" ref="BI3213" si="6645">BI3214+BI3221+BI3225+BI3236+BI3247+BI3243+BI3232</f>
        <v>-2235.2829999999999</v>
      </c>
      <c r="BJ3213" s="16">
        <f t="shared" si="6639"/>
        <v>215851.60700000002</v>
      </c>
      <c r="BK3213" s="16">
        <f t="shared" si="6644"/>
        <v>0</v>
      </c>
    </row>
    <row r="3214" spans="1:64" ht="47.25" x14ac:dyDescent="0.25">
      <c r="A3214" s="10" t="s">
        <v>1013</v>
      </c>
      <c r="B3214" s="10" t="s">
        <v>119</v>
      </c>
      <c r="C3214" s="10" t="s">
        <v>174</v>
      </c>
      <c r="D3214" s="17" t="s">
        <v>686</v>
      </c>
      <c r="E3214" s="22"/>
      <c r="F3214" s="11" t="s">
        <v>1118</v>
      </c>
      <c r="G3214" s="16">
        <f>G3218</f>
        <v>71061.2</v>
      </c>
      <c r="H3214" s="16">
        <f t="shared" si="6468"/>
        <v>5115.4000000000087</v>
      </c>
      <c r="I3214" s="16">
        <f>I3218</f>
        <v>76176.600000000006</v>
      </c>
      <c r="J3214" s="16">
        <f>J3218</f>
        <v>73996.5</v>
      </c>
      <c r="K3214" s="16">
        <f t="shared" si="6470"/>
        <v>5115.3999999999942</v>
      </c>
      <c r="L3214" s="16">
        <f>L3218</f>
        <v>79111.899999999994</v>
      </c>
      <c r="M3214" s="16">
        <f>M3218</f>
        <v>5115.3999999999996</v>
      </c>
      <c r="N3214" s="16">
        <f>N3218+N3215</f>
        <v>0</v>
      </c>
      <c r="O3214" s="16">
        <f>O3218+O3215</f>
        <v>0</v>
      </c>
      <c r="P3214" s="16">
        <f>P3218+P3215</f>
        <v>-5115.3999999999996</v>
      </c>
      <c r="Q3214" s="16">
        <f t="shared" si="6541"/>
        <v>5115.4000000000087</v>
      </c>
      <c r="R3214" s="16">
        <f t="shared" si="6542"/>
        <v>76176.600000000006</v>
      </c>
      <c r="S3214" s="16">
        <f t="shared" si="6543"/>
        <v>5115.3999999999942</v>
      </c>
      <c r="T3214" s="16">
        <f t="shared" si="6544"/>
        <v>79111.899999999994</v>
      </c>
      <c r="U3214" s="16">
        <f t="shared" si="6545"/>
        <v>0</v>
      </c>
      <c r="V3214" s="16">
        <f>V3218+V3215</f>
        <v>0</v>
      </c>
      <c r="W3214" s="16">
        <f>W3218+W3215</f>
        <v>0</v>
      </c>
      <c r="X3214" s="16">
        <f>X3218+X3215</f>
        <v>0</v>
      </c>
      <c r="Y3214" s="16">
        <f>Y3218+Y3215</f>
        <v>0</v>
      </c>
      <c r="Z3214" s="16">
        <f>Z3218+Z3215</f>
        <v>0</v>
      </c>
      <c r="AA3214" s="16">
        <f t="shared" si="6500"/>
        <v>76176.600000000006</v>
      </c>
      <c r="AB3214" s="16">
        <f t="shared" si="6501"/>
        <v>79111.899999999994</v>
      </c>
      <c r="AC3214" s="16">
        <f t="shared" si="6502"/>
        <v>0</v>
      </c>
      <c r="AD3214" s="16">
        <f t="shared" ref="AD3214:AJ3214" si="6646">AD3218+AD3215</f>
        <v>0</v>
      </c>
      <c r="AE3214" s="16">
        <f t="shared" si="6646"/>
        <v>0</v>
      </c>
      <c r="AF3214" s="16">
        <f t="shared" si="6646"/>
        <v>0</v>
      </c>
      <c r="AG3214" s="16">
        <f t="shared" si="6646"/>
        <v>0</v>
      </c>
      <c r="AH3214" s="16">
        <f t="shared" si="6646"/>
        <v>0</v>
      </c>
      <c r="AI3214" s="16">
        <f t="shared" si="6646"/>
        <v>0</v>
      </c>
      <c r="AJ3214" s="16">
        <f t="shared" si="6646"/>
        <v>0</v>
      </c>
      <c r="AK3214" s="16">
        <f t="shared" si="6589"/>
        <v>76176.600000000006</v>
      </c>
      <c r="AL3214" s="16">
        <f t="shared" si="6590"/>
        <v>79111.899999999994</v>
      </c>
      <c r="AM3214" s="16">
        <f t="shared" si="6591"/>
        <v>0</v>
      </c>
      <c r="AN3214" s="16">
        <f>AN3218+AN3215</f>
        <v>0</v>
      </c>
      <c r="AO3214" s="16">
        <f t="shared" si="6592"/>
        <v>76176.600000000006</v>
      </c>
      <c r="AP3214" s="16">
        <f t="shared" ref="AP3214:BK3214" si="6647">AP3218+AP3215</f>
        <v>0</v>
      </c>
      <c r="AQ3214" s="16">
        <f t="shared" si="6647"/>
        <v>0</v>
      </c>
      <c r="AR3214" s="16">
        <f t="shared" si="6647"/>
        <v>0</v>
      </c>
      <c r="AS3214" s="16">
        <f>AS3218+AS3215</f>
        <v>0</v>
      </c>
      <c r="AT3214" s="16">
        <f>AT3218+AT3215</f>
        <v>0</v>
      </c>
      <c r="AU3214" s="16">
        <f t="shared" si="6647"/>
        <v>5994.0510000000004</v>
      </c>
      <c r="AV3214" s="16">
        <f t="shared" si="6647"/>
        <v>0</v>
      </c>
      <c r="AW3214" s="16">
        <f t="shared" si="6647"/>
        <v>0</v>
      </c>
      <c r="AX3214" s="16">
        <f t="shared" si="6647"/>
        <v>0</v>
      </c>
      <c r="AY3214" s="16">
        <f t="shared" si="6647"/>
        <v>2235.2829999999999</v>
      </c>
      <c r="AZ3214" s="16">
        <f t="shared" si="6647"/>
        <v>0</v>
      </c>
      <c r="BA3214" s="16">
        <f>BA3218+BA3215</f>
        <v>0</v>
      </c>
      <c r="BB3214" s="16">
        <f>BB3218+BB3215</f>
        <v>0</v>
      </c>
      <c r="BC3214" s="16">
        <f t="shared" si="6647"/>
        <v>0</v>
      </c>
      <c r="BD3214" s="16">
        <f>BD3218+BD3215</f>
        <v>0</v>
      </c>
      <c r="BE3214" s="16">
        <f>BE3218+BE3215</f>
        <v>0</v>
      </c>
      <c r="BF3214" s="16">
        <f t="shared" si="6557"/>
        <v>84405.934000000008</v>
      </c>
      <c r="BG3214" s="16">
        <f t="shared" si="6558"/>
        <v>79111.899999999994</v>
      </c>
      <c r="BH3214" s="16">
        <f t="shared" si="6559"/>
        <v>0</v>
      </c>
      <c r="BI3214" s="56">
        <f t="shared" ref="BI3214" si="6648">BI3218+BI3215</f>
        <v>-2235.2829999999999</v>
      </c>
      <c r="BJ3214" s="16">
        <f t="shared" si="6639"/>
        <v>82170.651000000013</v>
      </c>
      <c r="BK3214" s="16">
        <f t="shared" si="6647"/>
        <v>0</v>
      </c>
    </row>
    <row r="3215" spans="1:64" ht="47.25" x14ac:dyDescent="0.25">
      <c r="A3215" s="10" t="s">
        <v>1013</v>
      </c>
      <c r="B3215" s="10" t="s">
        <v>119</v>
      </c>
      <c r="C3215" s="10" t="s">
        <v>174</v>
      </c>
      <c r="D3215" s="17" t="s">
        <v>686</v>
      </c>
      <c r="E3215" s="22" t="s">
        <v>50</v>
      </c>
      <c r="F3215" s="11" t="s">
        <v>21</v>
      </c>
      <c r="G3215" s="16"/>
      <c r="H3215" s="16"/>
      <c r="I3215" s="16"/>
      <c r="J3215" s="16"/>
      <c r="K3215" s="16"/>
      <c r="L3215" s="16"/>
      <c r="M3215" s="16"/>
      <c r="N3215" s="16">
        <f t="shared" ref="N3215:P3216" si="6649">N3216</f>
        <v>5115.3999999999996</v>
      </c>
      <c r="O3215" s="16">
        <f t="shared" si="6649"/>
        <v>5115.3999999999996</v>
      </c>
      <c r="P3215" s="16">
        <f t="shared" si="6649"/>
        <v>0</v>
      </c>
      <c r="Q3215" s="16">
        <f>R3215-G3215</f>
        <v>5115.3999999999996</v>
      </c>
      <c r="R3215" s="16">
        <f>I3215+N3215</f>
        <v>5115.3999999999996</v>
      </c>
      <c r="S3215" s="16">
        <f>T3215-J3215</f>
        <v>5115.3999999999996</v>
      </c>
      <c r="T3215" s="16">
        <f t="shared" ref="T3215:U3217" si="6650">L3215+O3215</f>
        <v>5115.3999999999996</v>
      </c>
      <c r="U3215" s="16">
        <f t="shared" si="6650"/>
        <v>0</v>
      </c>
      <c r="V3215" s="16">
        <f t="shared" ref="V3215:X3216" si="6651">V3216</f>
        <v>0</v>
      </c>
      <c r="W3215" s="16">
        <f>W3216</f>
        <v>0</v>
      </c>
      <c r="X3215" s="16">
        <f t="shared" si="6651"/>
        <v>0</v>
      </c>
      <c r="Y3215" s="16">
        <f>Y3216</f>
        <v>0</v>
      </c>
      <c r="Z3215" s="16">
        <f>Z3216</f>
        <v>0</v>
      </c>
      <c r="AA3215" s="16">
        <f t="shared" si="6500"/>
        <v>5115.3999999999996</v>
      </c>
      <c r="AB3215" s="16">
        <f t="shared" si="6501"/>
        <v>5115.3999999999996</v>
      </c>
      <c r="AC3215" s="16">
        <f t="shared" si="6502"/>
        <v>0</v>
      </c>
      <c r="AD3215" s="16">
        <f t="shared" ref="AD3215:BK3216" si="6652">AD3216</f>
        <v>0</v>
      </c>
      <c r="AE3215" s="16">
        <f t="shared" si="6652"/>
        <v>0</v>
      </c>
      <c r="AF3215" s="16">
        <f t="shared" si="6652"/>
        <v>0</v>
      </c>
      <c r="AG3215" s="16">
        <f t="shared" si="6652"/>
        <v>0</v>
      </c>
      <c r="AH3215" s="16">
        <f t="shared" si="6652"/>
        <v>0</v>
      </c>
      <c r="AI3215" s="16">
        <f t="shared" si="6652"/>
        <v>0</v>
      </c>
      <c r="AJ3215" s="16">
        <f t="shared" si="6652"/>
        <v>0</v>
      </c>
      <c r="AK3215" s="16">
        <f t="shared" si="6589"/>
        <v>5115.3999999999996</v>
      </c>
      <c r="AL3215" s="16">
        <f t="shared" si="6590"/>
        <v>5115.3999999999996</v>
      </c>
      <c r="AM3215" s="16">
        <f t="shared" si="6591"/>
        <v>0</v>
      </c>
      <c r="AN3215" s="16">
        <f t="shared" si="6652"/>
        <v>0</v>
      </c>
      <c r="AO3215" s="16">
        <f t="shared" si="6592"/>
        <v>5115.3999999999996</v>
      </c>
      <c r="AP3215" s="16">
        <f t="shared" si="6652"/>
        <v>0</v>
      </c>
      <c r="AQ3215" s="16">
        <f t="shared" si="6652"/>
        <v>0</v>
      </c>
      <c r="AR3215" s="16">
        <f t="shared" si="6652"/>
        <v>0</v>
      </c>
      <c r="AS3215" s="16">
        <f t="shared" si="6652"/>
        <v>0</v>
      </c>
      <c r="AT3215" s="16">
        <f t="shared" si="6652"/>
        <v>0</v>
      </c>
      <c r="AU3215" s="16">
        <f t="shared" si="6652"/>
        <v>0</v>
      </c>
      <c r="AV3215" s="16">
        <f t="shared" si="6652"/>
        <v>0</v>
      </c>
      <c r="AW3215" s="16">
        <f t="shared" si="6652"/>
        <v>0</v>
      </c>
      <c r="AX3215" s="16">
        <f t="shared" si="6652"/>
        <v>0</v>
      </c>
      <c r="AY3215" s="16">
        <f t="shared" si="6652"/>
        <v>0</v>
      </c>
      <c r="AZ3215" s="16">
        <f t="shared" si="6652"/>
        <v>0</v>
      </c>
      <c r="BA3215" s="16">
        <f t="shared" si="6652"/>
        <v>0</v>
      </c>
      <c r="BB3215" s="16">
        <f t="shared" si="6652"/>
        <v>0</v>
      </c>
      <c r="BC3215" s="16">
        <f t="shared" si="6652"/>
        <v>0</v>
      </c>
      <c r="BD3215" s="16">
        <f t="shared" si="6652"/>
        <v>0</v>
      </c>
      <c r="BE3215" s="16">
        <f t="shared" si="6652"/>
        <v>0</v>
      </c>
      <c r="BF3215" s="16">
        <f t="shared" si="6557"/>
        <v>5115.3999999999996</v>
      </c>
      <c r="BG3215" s="16">
        <f t="shared" si="6558"/>
        <v>5115.3999999999996</v>
      </c>
      <c r="BH3215" s="16">
        <f t="shared" si="6559"/>
        <v>0</v>
      </c>
      <c r="BI3215" s="16">
        <f t="shared" si="6652"/>
        <v>0</v>
      </c>
      <c r="BJ3215" s="16">
        <f t="shared" si="6639"/>
        <v>5115.3999999999996</v>
      </c>
      <c r="BK3215" s="16">
        <f t="shared" si="6652"/>
        <v>0</v>
      </c>
    </row>
    <row r="3216" spans="1:64" ht="47.25" x14ac:dyDescent="0.25">
      <c r="A3216" s="10" t="s">
        <v>1013</v>
      </c>
      <c r="B3216" s="10" t="s">
        <v>119</v>
      </c>
      <c r="C3216" s="10" t="s">
        <v>174</v>
      </c>
      <c r="D3216" s="17" t="s">
        <v>686</v>
      </c>
      <c r="E3216" s="22" t="s">
        <v>51</v>
      </c>
      <c r="F3216" s="11" t="s">
        <v>22</v>
      </c>
      <c r="G3216" s="16"/>
      <c r="H3216" s="16"/>
      <c r="I3216" s="16"/>
      <c r="J3216" s="16"/>
      <c r="K3216" s="16"/>
      <c r="L3216" s="16"/>
      <c r="M3216" s="16"/>
      <c r="N3216" s="16">
        <f t="shared" si="6649"/>
        <v>5115.3999999999996</v>
      </c>
      <c r="O3216" s="16">
        <f t="shared" si="6649"/>
        <v>5115.3999999999996</v>
      </c>
      <c r="P3216" s="16">
        <f t="shared" si="6649"/>
        <v>0</v>
      </c>
      <c r="Q3216" s="16">
        <f>R3216-G3216</f>
        <v>5115.3999999999996</v>
      </c>
      <c r="R3216" s="16">
        <f>I3216+N3216</f>
        <v>5115.3999999999996</v>
      </c>
      <c r="S3216" s="16">
        <f>T3216-J3216</f>
        <v>5115.3999999999996</v>
      </c>
      <c r="T3216" s="16">
        <f t="shared" si="6650"/>
        <v>5115.3999999999996</v>
      </c>
      <c r="U3216" s="16">
        <f t="shared" si="6650"/>
        <v>0</v>
      </c>
      <c r="V3216" s="16">
        <f t="shared" si="6651"/>
        <v>0</v>
      </c>
      <c r="W3216" s="16">
        <f>W3217</f>
        <v>0</v>
      </c>
      <c r="X3216" s="16">
        <f t="shared" si="6651"/>
        <v>0</v>
      </c>
      <c r="Y3216" s="16">
        <f>Y3217</f>
        <v>0</v>
      </c>
      <c r="Z3216" s="16">
        <f>Z3217</f>
        <v>0</v>
      </c>
      <c r="AA3216" s="16">
        <f t="shared" si="6500"/>
        <v>5115.3999999999996</v>
      </c>
      <c r="AB3216" s="16">
        <f t="shared" si="6501"/>
        <v>5115.3999999999996</v>
      </c>
      <c r="AC3216" s="16">
        <f t="shared" si="6502"/>
        <v>0</v>
      </c>
      <c r="AD3216" s="16">
        <f t="shared" si="6652"/>
        <v>0</v>
      </c>
      <c r="AE3216" s="16">
        <f t="shared" si="6652"/>
        <v>0</v>
      </c>
      <c r="AF3216" s="16">
        <f t="shared" si="6652"/>
        <v>0</v>
      </c>
      <c r="AG3216" s="16">
        <f t="shared" si="6652"/>
        <v>0</v>
      </c>
      <c r="AH3216" s="16">
        <f t="shared" si="6652"/>
        <v>0</v>
      </c>
      <c r="AI3216" s="16">
        <f t="shared" si="6652"/>
        <v>0</v>
      </c>
      <c r="AJ3216" s="16">
        <f t="shared" si="6652"/>
        <v>0</v>
      </c>
      <c r="AK3216" s="16">
        <f t="shared" si="6589"/>
        <v>5115.3999999999996</v>
      </c>
      <c r="AL3216" s="16">
        <f t="shared" si="6590"/>
        <v>5115.3999999999996</v>
      </c>
      <c r="AM3216" s="16">
        <f t="shared" si="6591"/>
        <v>0</v>
      </c>
      <c r="AN3216" s="16">
        <f t="shared" si="6652"/>
        <v>0</v>
      </c>
      <c r="AO3216" s="16">
        <f t="shared" si="6592"/>
        <v>5115.3999999999996</v>
      </c>
      <c r="AP3216" s="16">
        <f t="shared" si="6652"/>
        <v>0</v>
      </c>
      <c r="AQ3216" s="16">
        <f t="shared" si="6652"/>
        <v>0</v>
      </c>
      <c r="AR3216" s="16">
        <f t="shared" si="6652"/>
        <v>0</v>
      </c>
      <c r="AS3216" s="16">
        <f t="shared" si="6652"/>
        <v>0</v>
      </c>
      <c r="AT3216" s="16">
        <f t="shared" si="6652"/>
        <v>0</v>
      </c>
      <c r="AU3216" s="16">
        <f t="shared" si="6652"/>
        <v>0</v>
      </c>
      <c r="AV3216" s="16">
        <f t="shared" si="6652"/>
        <v>0</v>
      </c>
      <c r="AW3216" s="16">
        <f t="shared" si="6652"/>
        <v>0</v>
      </c>
      <c r="AX3216" s="16">
        <f t="shared" si="6652"/>
        <v>0</v>
      </c>
      <c r="AY3216" s="16">
        <f t="shared" si="6652"/>
        <v>0</v>
      </c>
      <c r="AZ3216" s="16">
        <f t="shared" si="6652"/>
        <v>0</v>
      </c>
      <c r="BA3216" s="16">
        <f t="shared" si="6652"/>
        <v>0</v>
      </c>
      <c r="BB3216" s="16">
        <f t="shared" si="6652"/>
        <v>0</v>
      </c>
      <c r="BC3216" s="16">
        <f t="shared" si="6652"/>
        <v>0</v>
      </c>
      <c r="BD3216" s="16">
        <f t="shared" si="6652"/>
        <v>0</v>
      </c>
      <c r="BE3216" s="16">
        <f t="shared" si="6652"/>
        <v>0</v>
      </c>
      <c r="BF3216" s="16">
        <f t="shared" si="6557"/>
        <v>5115.3999999999996</v>
      </c>
      <c r="BG3216" s="16">
        <f t="shared" si="6558"/>
        <v>5115.3999999999996</v>
      </c>
      <c r="BH3216" s="16">
        <f t="shared" si="6559"/>
        <v>0</v>
      </c>
      <c r="BI3216" s="16">
        <f t="shared" si="6652"/>
        <v>0</v>
      </c>
      <c r="BJ3216" s="16">
        <f t="shared" si="6639"/>
        <v>5115.3999999999996</v>
      </c>
      <c r="BK3216" s="16">
        <f t="shared" si="6652"/>
        <v>0</v>
      </c>
    </row>
    <row r="3217" spans="1:64" ht="31.5" x14ac:dyDescent="0.25">
      <c r="A3217" s="10" t="s">
        <v>1013</v>
      </c>
      <c r="B3217" s="10" t="s">
        <v>119</v>
      </c>
      <c r="C3217" s="10" t="s">
        <v>174</v>
      </c>
      <c r="D3217" s="17" t="s">
        <v>686</v>
      </c>
      <c r="E3217" s="22" t="s">
        <v>52</v>
      </c>
      <c r="F3217" s="11" t="s">
        <v>23</v>
      </c>
      <c r="G3217" s="16"/>
      <c r="H3217" s="16"/>
      <c r="I3217" s="16"/>
      <c r="J3217" s="16"/>
      <c r="K3217" s="16"/>
      <c r="L3217" s="16"/>
      <c r="M3217" s="16"/>
      <c r="N3217" s="16">
        <v>5115.3999999999996</v>
      </c>
      <c r="O3217" s="16">
        <v>5115.3999999999996</v>
      </c>
      <c r="P3217" s="16"/>
      <c r="Q3217" s="16">
        <f>R3217-G3217</f>
        <v>5115.3999999999996</v>
      </c>
      <c r="R3217" s="16">
        <f>I3217+N3217</f>
        <v>5115.3999999999996</v>
      </c>
      <c r="S3217" s="16">
        <f>T3217-J3217</f>
        <v>5115.3999999999996</v>
      </c>
      <c r="T3217" s="16">
        <f t="shared" si="6650"/>
        <v>5115.3999999999996</v>
      </c>
      <c r="U3217" s="16">
        <f t="shared" si="6650"/>
        <v>0</v>
      </c>
      <c r="V3217" s="16"/>
      <c r="W3217" s="16"/>
      <c r="X3217" s="16"/>
      <c r="Y3217" s="16"/>
      <c r="Z3217" s="16"/>
      <c r="AA3217" s="16">
        <f t="shared" si="6500"/>
        <v>5115.3999999999996</v>
      </c>
      <c r="AB3217" s="16">
        <f t="shared" si="6501"/>
        <v>5115.3999999999996</v>
      </c>
      <c r="AC3217" s="16">
        <f t="shared" si="6502"/>
        <v>0</v>
      </c>
      <c r="AD3217" s="16"/>
      <c r="AE3217" s="16"/>
      <c r="AF3217" s="16"/>
      <c r="AG3217" s="16"/>
      <c r="AH3217" s="16"/>
      <c r="AI3217" s="16"/>
      <c r="AJ3217" s="16"/>
      <c r="AK3217" s="16">
        <f t="shared" si="6589"/>
        <v>5115.3999999999996</v>
      </c>
      <c r="AL3217" s="16">
        <f t="shared" si="6590"/>
        <v>5115.3999999999996</v>
      </c>
      <c r="AM3217" s="16">
        <f t="shared" si="6591"/>
        <v>0</v>
      </c>
      <c r="AN3217" s="16"/>
      <c r="AO3217" s="16">
        <f t="shared" si="6592"/>
        <v>5115.3999999999996</v>
      </c>
      <c r="AP3217" s="16"/>
      <c r="AQ3217" s="16"/>
      <c r="AR3217" s="16"/>
      <c r="AS3217" s="16"/>
      <c r="AT3217" s="16"/>
      <c r="AU3217" s="16"/>
      <c r="AV3217" s="16"/>
      <c r="AW3217" s="16"/>
      <c r="AX3217" s="16"/>
      <c r="AY3217" s="16"/>
      <c r="AZ3217" s="16"/>
      <c r="BA3217" s="16"/>
      <c r="BB3217" s="16"/>
      <c r="BC3217" s="16"/>
      <c r="BD3217" s="16"/>
      <c r="BE3217" s="16"/>
      <c r="BF3217" s="16">
        <f t="shared" si="6557"/>
        <v>5115.3999999999996</v>
      </c>
      <c r="BG3217" s="16">
        <f t="shared" si="6558"/>
        <v>5115.3999999999996</v>
      </c>
      <c r="BH3217" s="16">
        <f t="shared" si="6559"/>
        <v>0</v>
      </c>
      <c r="BI3217" s="16"/>
      <c r="BJ3217" s="16">
        <f t="shared" si="6639"/>
        <v>5115.3999999999996</v>
      </c>
      <c r="BK3217" s="16"/>
    </row>
    <row r="3218" spans="1:64" x14ac:dyDescent="0.25">
      <c r="A3218" s="10" t="s">
        <v>1013</v>
      </c>
      <c r="B3218" s="10" t="s">
        <v>119</v>
      </c>
      <c r="C3218" s="10" t="s">
        <v>174</v>
      </c>
      <c r="D3218" s="17" t="s">
        <v>686</v>
      </c>
      <c r="E3218" s="22" t="s">
        <v>125</v>
      </c>
      <c r="F3218" s="11" t="s">
        <v>42</v>
      </c>
      <c r="G3218" s="16">
        <f>G3219</f>
        <v>71061.2</v>
      </c>
      <c r="H3218" s="16">
        <f t="shared" si="6468"/>
        <v>5115.4000000000087</v>
      </c>
      <c r="I3218" s="16">
        <f>I3219</f>
        <v>76176.600000000006</v>
      </c>
      <c r="J3218" s="16">
        <f>J3219</f>
        <v>73996.5</v>
      </c>
      <c r="K3218" s="16">
        <f t="shared" si="6470"/>
        <v>5115.3999999999942</v>
      </c>
      <c r="L3218" s="16">
        <f t="shared" ref="L3218:P3219" si="6653">L3219</f>
        <v>79111.899999999994</v>
      </c>
      <c r="M3218" s="16">
        <f t="shared" si="6653"/>
        <v>5115.3999999999996</v>
      </c>
      <c r="N3218" s="16">
        <f t="shared" si="6653"/>
        <v>-5115.3999999999996</v>
      </c>
      <c r="O3218" s="16">
        <f t="shared" si="6653"/>
        <v>-5115.3999999999996</v>
      </c>
      <c r="P3218" s="16">
        <f t="shared" si="6653"/>
        <v>-5115.3999999999996</v>
      </c>
      <c r="Q3218" s="16">
        <f t="shared" si="6541"/>
        <v>0</v>
      </c>
      <c r="R3218" s="16">
        <f t="shared" si="6542"/>
        <v>71061.200000000012</v>
      </c>
      <c r="S3218" s="16">
        <f t="shared" si="6543"/>
        <v>0</v>
      </c>
      <c r="T3218" s="16">
        <f t="shared" si="6544"/>
        <v>73996.5</v>
      </c>
      <c r="U3218" s="16">
        <f t="shared" si="6545"/>
        <v>0</v>
      </c>
      <c r="V3218" s="16">
        <f t="shared" ref="V3218:Z3219" si="6654">V3219</f>
        <v>0</v>
      </c>
      <c r="W3218" s="16">
        <f t="shared" si="6654"/>
        <v>0</v>
      </c>
      <c r="X3218" s="16">
        <f t="shared" si="6654"/>
        <v>0</v>
      </c>
      <c r="Y3218" s="16">
        <f t="shared" si="6654"/>
        <v>0</v>
      </c>
      <c r="Z3218" s="16">
        <f t="shared" si="6654"/>
        <v>0</v>
      </c>
      <c r="AA3218" s="16">
        <f t="shared" si="6500"/>
        <v>71061.200000000012</v>
      </c>
      <c r="AB3218" s="16">
        <f t="shared" si="6501"/>
        <v>73996.5</v>
      </c>
      <c r="AC3218" s="16">
        <f t="shared" si="6502"/>
        <v>0</v>
      </c>
      <c r="AD3218" s="16">
        <f t="shared" ref="AD3218:BK3219" si="6655">AD3219</f>
        <v>0</v>
      </c>
      <c r="AE3218" s="16">
        <f t="shared" si="6655"/>
        <v>0</v>
      </c>
      <c r="AF3218" s="16">
        <f t="shared" si="6655"/>
        <v>0</v>
      </c>
      <c r="AG3218" s="16">
        <f t="shared" si="6655"/>
        <v>0</v>
      </c>
      <c r="AH3218" s="16">
        <f t="shared" si="6655"/>
        <v>0</v>
      </c>
      <c r="AI3218" s="16">
        <f t="shared" si="6655"/>
        <v>0</v>
      </c>
      <c r="AJ3218" s="16">
        <f t="shared" si="6655"/>
        <v>0</v>
      </c>
      <c r="AK3218" s="16">
        <f t="shared" si="6589"/>
        <v>71061.200000000012</v>
      </c>
      <c r="AL3218" s="16">
        <f t="shared" si="6590"/>
        <v>73996.5</v>
      </c>
      <c r="AM3218" s="16">
        <f t="shared" si="6591"/>
        <v>0</v>
      </c>
      <c r="AN3218" s="16">
        <f t="shared" si="6655"/>
        <v>0</v>
      </c>
      <c r="AO3218" s="16">
        <f t="shared" si="6592"/>
        <v>71061.200000000012</v>
      </c>
      <c r="AP3218" s="16">
        <f t="shared" si="6655"/>
        <v>0</v>
      </c>
      <c r="AQ3218" s="16">
        <f t="shared" si="6655"/>
        <v>0</v>
      </c>
      <c r="AR3218" s="16">
        <f t="shared" si="6655"/>
        <v>0</v>
      </c>
      <c r="AS3218" s="16">
        <f t="shared" si="6655"/>
        <v>0</v>
      </c>
      <c r="AT3218" s="16">
        <f t="shared" si="6655"/>
        <v>0</v>
      </c>
      <c r="AU3218" s="16">
        <f t="shared" si="6655"/>
        <v>5994.0510000000004</v>
      </c>
      <c r="AV3218" s="16">
        <f t="shared" si="6655"/>
        <v>0</v>
      </c>
      <c r="AW3218" s="16">
        <f t="shared" si="6655"/>
        <v>0</v>
      </c>
      <c r="AX3218" s="16">
        <f t="shared" si="6655"/>
        <v>0</v>
      </c>
      <c r="AY3218" s="16">
        <f t="shared" si="6655"/>
        <v>2235.2829999999999</v>
      </c>
      <c r="AZ3218" s="16">
        <f t="shared" si="6655"/>
        <v>0</v>
      </c>
      <c r="BA3218" s="16">
        <f t="shared" si="6655"/>
        <v>0</v>
      </c>
      <c r="BB3218" s="16">
        <f t="shared" si="6655"/>
        <v>0</v>
      </c>
      <c r="BC3218" s="16">
        <f t="shared" si="6655"/>
        <v>0</v>
      </c>
      <c r="BD3218" s="16">
        <f t="shared" si="6655"/>
        <v>0</v>
      </c>
      <c r="BE3218" s="16">
        <f t="shared" si="6655"/>
        <v>0</v>
      </c>
      <c r="BF3218" s="16">
        <f t="shared" si="6557"/>
        <v>79290.534000000014</v>
      </c>
      <c r="BG3218" s="16">
        <f t="shared" si="6558"/>
        <v>73996.5</v>
      </c>
      <c r="BH3218" s="16">
        <f t="shared" si="6559"/>
        <v>0</v>
      </c>
      <c r="BI3218" s="56">
        <f t="shared" si="6655"/>
        <v>-2235.2829999999999</v>
      </c>
      <c r="BJ3218" s="16">
        <f t="shared" si="6639"/>
        <v>77055.251000000018</v>
      </c>
      <c r="BK3218" s="16">
        <f t="shared" si="6655"/>
        <v>0</v>
      </c>
    </row>
    <row r="3219" spans="1:64" ht="63" x14ac:dyDescent="0.25">
      <c r="A3219" s="10" t="s">
        <v>1013</v>
      </c>
      <c r="B3219" s="10" t="s">
        <v>119</v>
      </c>
      <c r="C3219" s="10" t="s">
        <v>174</v>
      </c>
      <c r="D3219" s="17" t="s">
        <v>686</v>
      </c>
      <c r="E3219" s="22" t="s">
        <v>126</v>
      </c>
      <c r="F3219" s="11" t="s">
        <v>127</v>
      </c>
      <c r="G3219" s="16">
        <f>G3220</f>
        <v>71061.2</v>
      </c>
      <c r="H3219" s="16">
        <f t="shared" ref="H3219:H3294" si="6656">I3219-G3219</f>
        <v>5115.4000000000087</v>
      </c>
      <c r="I3219" s="16">
        <f>I3220</f>
        <v>76176.600000000006</v>
      </c>
      <c r="J3219" s="16">
        <f>J3220</f>
        <v>73996.5</v>
      </c>
      <c r="K3219" s="16">
        <f t="shared" ref="K3219:K3294" si="6657">L3219-J3219</f>
        <v>5115.3999999999942</v>
      </c>
      <c r="L3219" s="16">
        <f t="shared" si="6653"/>
        <v>79111.899999999994</v>
      </c>
      <c r="M3219" s="16">
        <f t="shared" si="6653"/>
        <v>5115.3999999999996</v>
      </c>
      <c r="N3219" s="16">
        <f t="shared" si="6653"/>
        <v>-5115.3999999999996</v>
      </c>
      <c r="O3219" s="16">
        <f t="shared" si="6653"/>
        <v>-5115.3999999999996</v>
      </c>
      <c r="P3219" s="16">
        <f t="shared" si="6653"/>
        <v>-5115.3999999999996</v>
      </c>
      <c r="Q3219" s="16">
        <f t="shared" si="6541"/>
        <v>0</v>
      </c>
      <c r="R3219" s="16">
        <f t="shared" si="6542"/>
        <v>71061.200000000012</v>
      </c>
      <c r="S3219" s="16">
        <f t="shared" si="6543"/>
        <v>0</v>
      </c>
      <c r="T3219" s="16">
        <f t="shared" si="6544"/>
        <v>73996.5</v>
      </c>
      <c r="U3219" s="16">
        <f t="shared" si="6545"/>
        <v>0</v>
      </c>
      <c r="V3219" s="16">
        <f t="shared" si="6654"/>
        <v>0</v>
      </c>
      <c r="W3219" s="16">
        <f t="shared" si="6654"/>
        <v>0</v>
      </c>
      <c r="X3219" s="16">
        <f t="shared" si="6654"/>
        <v>0</v>
      </c>
      <c r="Y3219" s="16">
        <f t="shared" si="6654"/>
        <v>0</v>
      </c>
      <c r="Z3219" s="16">
        <f t="shared" si="6654"/>
        <v>0</v>
      </c>
      <c r="AA3219" s="16">
        <f t="shared" si="6500"/>
        <v>71061.200000000012</v>
      </c>
      <c r="AB3219" s="16">
        <f t="shared" si="6501"/>
        <v>73996.5</v>
      </c>
      <c r="AC3219" s="16">
        <f t="shared" si="6502"/>
        <v>0</v>
      </c>
      <c r="AD3219" s="16">
        <f t="shared" si="6655"/>
        <v>0</v>
      </c>
      <c r="AE3219" s="16">
        <f t="shared" si="6655"/>
        <v>0</v>
      </c>
      <c r="AF3219" s="16">
        <f t="shared" si="6655"/>
        <v>0</v>
      </c>
      <c r="AG3219" s="16">
        <f t="shared" si="6655"/>
        <v>0</v>
      </c>
      <c r="AH3219" s="16">
        <f t="shared" si="6655"/>
        <v>0</v>
      </c>
      <c r="AI3219" s="16">
        <f t="shared" si="6655"/>
        <v>0</v>
      </c>
      <c r="AJ3219" s="16">
        <f t="shared" si="6655"/>
        <v>0</v>
      </c>
      <c r="AK3219" s="16">
        <f t="shared" si="6589"/>
        <v>71061.200000000012</v>
      </c>
      <c r="AL3219" s="16">
        <f t="shared" si="6590"/>
        <v>73996.5</v>
      </c>
      <c r="AM3219" s="16">
        <f t="shared" si="6591"/>
        <v>0</v>
      </c>
      <c r="AN3219" s="16">
        <f t="shared" si="6655"/>
        <v>0</v>
      </c>
      <c r="AO3219" s="16">
        <f t="shared" si="6592"/>
        <v>71061.200000000012</v>
      </c>
      <c r="AP3219" s="16">
        <f t="shared" si="6655"/>
        <v>0</v>
      </c>
      <c r="AQ3219" s="16">
        <f t="shared" si="6655"/>
        <v>0</v>
      </c>
      <c r="AR3219" s="16">
        <f t="shared" si="6655"/>
        <v>0</v>
      </c>
      <c r="AS3219" s="16">
        <f t="shared" si="6655"/>
        <v>0</v>
      </c>
      <c r="AT3219" s="16">
        <f t="shared" si="6655"/>
        <v>0</v>
      </c>
      <c r="AU3219" s="16">
        <f t="shared" si="6655"/>
        <v>5994.0510000000004</v>
      </c>
      <c r="AV3219" s="16">
        <f t="shared" si="6655"/>
        <v>0</v>
      </c>
      <c r="AW3219" s="16">
        <f t="shared" si="6655"/>
        <v>0</v>
      </c>
      <c r="AX3219" s="16">
        <f t="shared" si="6655"/>
        <v>0</v>
      </c>
      <c r="AY3219" s="16">
        <f t="shared" si="6655"/>
        <v>2235.2829999999999</v>
      </c>
      <c r="AZ3219" s="16">
        <f t="shared" si="6655"/>
        <v>0</v>
      </c>
      <c r="BA3219" s="16">
        <f t="shared" si="6655"/>
        <v>0</v>
      </c>
      <c r="BB3219" s="16">
        <f t="shared" si="6655"/>
        <v>0</v>
      </c>
      <c r="BC3219" s="16">
        <f t="shared" si="6655"/>
        <v>0</v>
      </c>
      <c r="BD3219" s="16">
        <f t="shared" si="6655"/>
        <v>0</v>
      </c>
      <c r="BE3219" s="16">
        <f t="shared" si="6655"/>
        <v>0</v>
      </c>
      <c r="BF3219" s="16">
        <f t="shared" si="6557"/>
        <v>79290.534000000014</v>
      </c>
      <c r="BG3219" s="16">
        <f t="shared" si="6558"/>
        <v>73996.5</v>
      </c>
      <c r="BH3219" s="16">
        <f t="shared" si="6559"/>
        <v>0</v>
      </c>
      <c r="BI3219" s="56">
        <f t="shared" si="6655"/>
        <v>-2235.2829999999999</v>
      </c>
      <c r="BJ3219" s="16">
        <f t="shared" si="6639"/>
        <v>77055.251000000018</v>
      </c>
      <c r="BK3219" s="16">
        <f t="shared" si="6655"/>
        <v>0</v>
      </c>
    </row>
    <row r="3220" spans="1:64" ht="78.75" x14ac:dyDescent="0.25">
      <c r="A3220" s="10" t="s">
        <v>1013</v>
      </c>
      <c r="B3220" s="10" t="s">
        <v>119</v>
      </c>
      <c r="C3220" s="10" t="s">
        <v>174</v>
      </c>
      <c r="D3220" s="17" t="s">
        <v>686</v>
      </c>
      <c r="E3220" s="22" t="s">
        <v>128</v>
      </c>
      <c r="F3220" s="11" t="s">
        <v>129</v>
      </c>
      <c r="G3220" s="16">
        <v>71061.2</v>
      </c>
      <c r="H3220" s="16">
        <f t="shared" si="6656"/>
        <v>5115.4000000000087</v>
      </c>
      <c r="I3220" s="16">
        <v>76176.600000000006</v>
      </c>
      <c r="J3220" s="16">
        <v>73996.5</v>
      </c>
      <c r="K3220" s="16">
        <f t="shared" si="6657"/>
        <v>5115.3999999999942</v>
      </c>
      <c r="L3220" s="16">
        <v>79111.899999999994</v>
      </c>
      <c r="M3220" s="16">
        <v>5115.3999999999996</v>
      </c>
      <c r="N3220" s="16">
        <v>-5115.3999999999996</v>
      </c>
      <c r="O3220" s="16">
        <v>-5115.3999999999996</v>
      </c>
      <c r="P3220" s="16">
        <v>-5115.3999999999996</v>
      </c>
      <c r="Q3220" s="16">
        <f t="shared" si="6541"/>
        <v>0</v>
      </c>
      <c r="R3220" s="16">
        <f t="shared" si="6542"/>
        <v>71061.200000000012</v>
      </c>
      <c r="S3220" s="16">
        <f t="shared" si="6543"/>
        <v>0</v>
      </c>
      <c r="T3220" s="16">
        <f t="shared" si="6544"/>
        <v>73996.5</v>
      </c>
      <c r="U3220" s="16">
        <f t="shared" si="6545"/>
        <v>0</v>
      </c>
      <c r="V3220" s="16"/>
      <c r="W3220" s="16"/>
      <c r="X3220" s="16"/>
      <c r="Y3220" s="16"/>
      <c r="Z3220" s="16"/>
      <c r="AA3220" s="16">
        <f t="shared" si="6500"/>
        <v>71061.200000000012</v>
      </c>
      <c r="AB3220" s="16">
        <f t="shared" si="6501"/>
        <v>73996.5</v>
      </c>
      <c r="AC3220" s="16">
        <f t="shared" si="6502"/>
        <v>0</v>
      </c>
      <c r="AD3220" s="16"/>
      <c r="AE3220" s="16"/>
      <c r="AF3220" s="16"/>
      <c r="AG3220" s="16"/>
      <c r="AH3220" s="16"/>
      <c r="AI3220" s="16"/>
      <c r="AJ3220" s="16"/>
      <c r="AK3220" s="16">
        <f t="shared" si="6589"/>
        <v>71061.200000000012</v>
      </c>
      <c r="AL3220" s="16">
        <f t="shared" si="6590"/>
        <v>73996.5</v>
      </c>
      <c r="AM3220" s="16">
        <f t="shared" si="6591"/>
        <v>0</v>
      </c>
      <c r="AN3220" s="16"/>
      <c r="AO3220" s="16">
        <f t="shared" si="6592"/>
        <v>71061.200000000012</v>
      </c>
      <c r="AP3220" s="16"/>
      <c r="AQ3220" s="16"/>
      <c r="AR3220" s="16"/>
      <c r="AS3220" s="16"/>
      <c r="AT3220" s="16"/>
      <c r="AU3220" s="16">
        <v>5994.0510000000004</v>
      </c>
      <c r="AV3220" s="16"/>
      <c r="AW3220" s="16"/>
      <c r="AX3220" s="16"/>
      <c r="AY3220" s="16">
        <v>2235.2829999999999</v>
      </c>
      <c r="AZ3220" s="16"/>
      <c r="BA3220" s="16"/>
      <c r="BB3220" s="16"/>
      <c r="BC3220" s="16"/>
      <c r="BD3220" s="16"/>
      <c r="BE3220" s="16"/>
      <c r="BF3220" s="16">
        <f t="shared" si="6557"/>
        <v>79290.534000000014</v>
      </c>
      <c r="BG3220" s="16">
        <f t="shared" si="6558"/>
        <v>73996.5</v>
      </c>
      <c r="BH3220" s="16">
        <f t="shared" si="6559"/>
        <v>0</v>
      </c>
      <c r="BI3220" s="56">
        <v>-2235.2829999999999</v>
      </c>
      <c r="BJ3220" s="16">
        <f t="shared" si="6639"/>
        <v>77055.251000000018</v>
      </c>
      <c r="BK3220" s="16"/>
    </row>
    <row r="3221" spans="1:64" ht="63" x14ac:dyDescent="0.25">
      <c r="A3221" s="10" t="s">
        <v>1013</v>
      </c>
      <c r="B3221" s="10" t="s">
        <v>119</v>
      </c>
      <c r="C3221" s="10" t="s">
        <v>174</v>
      </c>
      <c r="D3221" s="17" t="s">
        <v>687</v>
      </c>
      <c r="E3221" s="22"/>
      <c r="F3221" s="11" t="s">
        <v>949</v>
      </c>
      <c r="G3221" s="16">
        <f>G3222</f>
        <v>43105</v>
      </c>
      <c r="H3221" s="16">
        <f t="shared" si="6656"/>
        <v>0</v>
      </c>
      <c r="I3221" s="16">
        <f t="shared" ref="I3221:J3223" si="6658">I3222</f>
        <v>43105</v>
      </c>
      <c r="J3221" s="16">
        <f t="shared" si="6658"/>
        <v>0</v>
      </c>
      <c r="K3221" s="16">
        <f t="shared" si="6657"/>
        <v>0</v>
      </c>
      <c r="L3221" s="16">
        <f t="shared" ref="L3221:P3223" si="6659">L3222</f>
        <v>0</v>
      </c>
      <c r="M3221" s="16">
        <f t="shared" si="6659"/>
        <v>0</v>
      </c>
      <c r="N3221" s="16">
        <f t="shared" si="6659"/>
        <v>0</v>
      </c>
      <c r="O3221" s="16">
        <f t="shared" si="6659"/>
        <v>0</v>
      </c>
      <c r="P3221" s="16">
        <f t="shared" si="6659"/>
        <v>0</v>
      </c>
      <c r="Q3221" s="16">
        <f t="shared" si="6541"/>
        <v>0</v>
      </c>
      <c r="R3221" s="16">
        <f t="shared" si="6542"/>
        <v>43105</v>
      </c>
      <c r="S3221" s="16">
        <f t="shared" si="6543"/>
        <v>0</v>
      </c>
      <c r="T3221" s="16">
        <f t="shared" si="6544"/>
        <v>0</v>
      </c>
      <c r="U3221" s="16">
        <f t="shared" si="6545"/>
        <v>0</v>
      </c>
      <c r="V3221" s="16">
        <f t="shared" ref="V3221:Z3223" si="6660">V3222</f>
        <v>0</v>
      </c>
      <c r="W3221" s="16">
        <f t="shared" si="6660"/>
        <v>0</v>
      </c>
      <c r="X3221" s="16">
        <f t="shared" si="6660"/>
        <v>0</v>
      </c>
      <c r="Y3221" s="16">
        <f t="shared" si="6660"/>
        <v>0</v>
      </c>
      <c r="Z3221" s="16">
        <f t="shared" si="6660"/>
        <v>0</v>
      </c>
      <c r="AA3221" s="16">
        <f t="shared" ref="AA3221:AA3295" si="6661">R3221+V3221+W3221+X3221</f>
        <v>43105</v>
      </c>
      <c r="AB3221" s="16">
        <f t="shared" ref="AB3221:AB3295" si="6662">T3221+Y3221</f>
        <v>0</v>
      </c>
      <c r="AC3221" s="16">
        <f t="shared" ref="AC3221:AC3295" si="6663">U3221+Z3221</f>
        <v>0</v>
      </c>
      <c r="AD3221" s="16">
        <f t="shared" ref="AD3221:AE3223" si="6664">AD3222</f>
        <v>0</v>
      </c>
      <c r="AE3221" s="16">
        <f t="shared" si="6664"/>
        <v>0</v>
      </c>
      <c r="AF3221" s="16">
        <f>AF3222</f>
        <v>0</v>
      </c>
      <c r="AG3221" s="16">
        <f t="shared" ref="AG3221:AH3223" si="6665">AG3222</f>
        <v>0</v>
      </c>
      <c r="AH3221" s="16">
        <f t="shared" si="6665"/>
        <v>0</v>
      </c>
      <c r="AI3221" s="16">
        <f t="shared" ref="AI3221:AJ3223" si="6666">AI3222</f>
        <v>0</v>
      </c>
      <c r="AJ3221" s="16">
        <f t="shared" si="6666"/>
        <v>0</v>
      </c>
      <c r="AK3221" s="16">
        <f t="shared" si="6589"/>
        <v>43105</v>
      </c>
      <c r="AL3221" s="16">
        <f t="shared" si="6590"/>
        <v>0</v>
      </c>
      <c r="AM3221" s="16">
        <f t="shared" si="6591"/>
        <v>0</v>
      </c>
      <c r="AN3221" s="16">
        <f>AN3222</f>
        <v>0</v>
      </c>
      <c r="AO3221" s="16">
        <f t="shared" si="6592"/>
        <v>43105</v>
      </c>
      <c r="AP3221" s="16">
        <f t="shared" ref="AP3221:AT3223" si="6667">AP3222</f>
        <v>0</v>
      </c>
      <c r="AQ3221" s="16">
        <f t="shared" si="6667"/>
        <v>0</v>
      </c>
      <c r="AR3221" s="16">
        <f t="shared" si="6667"/>
        <v>0</v>
      </c>
      <c r="AS3221" s="16">
        <f t="shared" si="6667"/>
        <v>0</v>
      </c>
      <c r="AT3221" s="16">
        <f t="shared" si="6667"/>
        <v>0</v>
      </c>
      <c r="AU3221" s="16">
        <f t="shared" ref="AU3221:AY3223" si="6668">AU3222</f>
        <v>0</v>
      </c>
      <c r="AV3221" s="16">
        <f t="shared" si="6668"/>
        <v>200</v>
      </c>
      <c r="AW3221" s="16">
        <f t="shared" si="6668"/>
        <v>0</v>
      </c>
      <c r="AX3221" s="16">
        <f t="shared" si="6668"/>
        <v>0</v>
      </c>
      <c r="AY3221" s="16">
        <f t="shared" si="6668"/>
        <v>0</v>
      </c>
      <c r="AZ3221" s="16">
        <f t="shared" ref="AZ3221:BC3223" si="6669">AZ3222</f>
        <v>0</v>
      </c>
      <c r="BA3221" s="16">
        <f t="shared" ref="BA3221:BB3223" si="6670">BA3222</f>
        <v>0</v>
      </c>
      <c r="BB3221" s="16">
        <f t="shared" si="6670"/>
        <v>0</v>
      </c>
      <c r="BC3221" s="16">
        <f t="shared" si="6669"/>
        <v>0</v>
      </c>
      <c r="BD3221" s="16">
        <f t="shared" ref="BD3221:BE3223" si="6671">BD3222</f>
        <v>0</v>
      </c>
      <c r="BE3221" s="16">
        <f t="shared" si="6671"/>
        <v>0</v>
      </c>
      <c r="BF3221" s="16">
        <f t="shared" si="6557"/>
        <v>43305</v>
      </c>
      <c r="BG3221" s="16">
        <f t="shared" si="6558"/>
        <v>0</v>
      </c>
      <c r="BH3221" s="16">
        <f t="shared" si="6559"/>
        <v>0</v>
      </c>
      <c r="BI3221" s="16">
        <f>BI3222</f>
        <v>0</v>
      </c>
      <c r="BJ3221" s="16">
        <f t="shared" si="6639"/>
        <v>43305</v>
      </c>
      <c r="BK3221" s="16">
        <f>BK3222</f>
        <v>0</v>
      </c>
    </row>
    <row r="3222" spans="1:64" x14ac:dyDescent="0.25">
      <c r="A3222" s="10" t="s">
        <v>1013</v>
      </c>
      <c r="B3222" s="10" t="s">
        <v>119</v>
      </c>
      <c r="C3222" s="10" t="s">
        <v>174</v>
      </c>
      <c r="D3222" s="17" t="s">
        <v>687</v>
      </c>
      <c r="E3222" s="22" t="s">
        <v>125</v>
      </c>
      <c r="F3222" s="11" t="s">
        <v>42</v>
      </c>
      <c r="G3222" s="16">
        <f>G3223</f>
        <v>43105</v>
      </c>
      <c r="H3222" s="16">
        <f t="shared" si="6656"/>
        <v>0</v>
      </c>
      <c r="I3222" s="16">
        <f t="shared" si="6658"/>
        <v>43105</v>
      </c>
      <c r="J3222" s="16">
        <f t="shared" si="6658"/>
        <v>0</v>
      </c>
      <c r="K3222" s="16">
        <f t="shared" si="6657"/>
        <v>0</v>
      </c>
      <c r="L3222" s="16">
        <f t="shared" si="6659"/>
        <v>0</v>
      </c>
      <c r="M3222" s="16">
        <f t="shared" si="6659"/>
        <v>0</v>
      </c>
      <c r="N3222" s="16">
        <f t="shared" si="6659"/>
        <v>0</v>
      </c>
      <c r="O3222" s="16">
        <f t="shared" si="6659"/>
        <v>0</v>
      </c>
      <c r="P3222" s="16">
        <f t="shared" si="6659"/>
        <v>0</v>
      </c>
      <c r="Q3222" s="16">
        <f t="shared" si="6541"/>
        <v>0</v>
      </c>
      <c r="R3222" s="16">
        <f t="shared" si="6542"/>
        <v>43105</v>
      </c>
      <c r="S3222" s="16">
        <f t="shared" si="6543"/>
        <v>0</v>
      </c>
      <c r="T3222" s="16">
        <f t="shared" si="6544"/>
        <v>0</v>
      </c>
      <c r="U3222" s="16">
        <f t="shared" si="6545"/>
        <v>0</v>
      </c>
      <c r="V3222" s="16">
        <f t="shared" si="6660"/>
        <v>0</v>
      </c>
      <c r="W3222" s="16">
        <f t="shared" si="6660"/>
        <v>0</v>
      </c>
      <c r="X3222" s="16">
        <f t="shared" si="6660"/>
        <v>0</v>
      </c>
      <c r="Y3222" s="16">
        <f t="shared" si="6660"/>
        <v>0</v>
      </c>
      <c r="Z3222" s="16">
        <f t="shared" si="6660"/>
        <v>0</v>
      </c>
      <c r="AA3222" s="16">
        <f t="shared" si="6661"/>
        <v>43105</v>
      </c>
      <c r="AB3222" s="16">
        <f t="shared" si="6662"/>
        <v>0</v>
      </c>
      <c r="AC3222" s="16">
        <f t="shared" si="6663"/>
        <v>0</v>
      </c>
      <c r="AD3222" s="16">
        <f t="shared" si="6664"/>
        <v>0</v>
      </c>
      <c r="AE3222" s="16">
        <f t="shared" si="6664"/>
        <v>0</v>
      </c>
      <c r="AF3222" s="16">
        <f>AF3223</f>
        <v>0</v>
      </c>
      <c r="AG3222" s="16">
        <f t="shared" si="6665"/>
        <v>0</v>
      </c>
      <c r="AH3222" s="16">
        <f t="shared" si="6665"/>
        <v>0</v>
      </c>
      <c r="AI3222" s="16">
        <f t="shared" si="6666"/>
        <v>0</v>
      </c>
      <c r="AJ3222" s="16">
        <f t="shared" si="6666"/>
        <v>0</v>
      </c>
      <c r="AK3222" s="16">
        <f t="shared" si="6589"/>
        <v>43105</v>
      </c>
      <c r="AL3222" s="16">
        <f t="shared" si="6590"/>
        <v>0</v>
      </c>
      <c r="AM3222" s="16">
        <f t="shared" si="6591"/>
        <v>0</v>
      </c>
      <c r="AN3222" s="16">
        <f>AN3223</f>
        <v>0</v>
      </c>
      <c r="AO3222" s="16">
        <f t="shared" si="6592"/>
        <v>43105</v>
      </c>
      <c r="AP3222" s="16">
        <f t="shared" si="6667"/>
        <v>0</v>
      </c>
      <c r="AQ3222" s="16">
        <f t="shared" si="6667"/>
        <v>0</v>
      </c>
      <c r="AR3222" s="16">
        <f t="shared" si="6667"/>
        <v>0</v>
      </c>
      <c r="AS3222" s="16">
        <f t="shared" si="6667"/>
        <v>0</v>
      </c>
      <c r="AT3222" s="16">
        <f t="shared" si="6667"/>
        <v>0</v>
      </c>
      <c r="AU3222" s="16">
        <f t="shared" si="6668"/>
        <v>0</v>
      </c>
      <c r="AV3222" s="16">
        <f t="shared" si="6668"/>
        <v>200</v>
      </c>
      <c r="AW3222" s="16">
        <f t="shared" si="6668"/>
        <v>0</v>
      </c>
      <c r="AX3222" s="16">
        <f t="shared" si="6668"/>
        <v>0</v>
      </c>
      <c r="AY3222" s="16">
        <f t="shared" si="6668"/>
        <v>0</v>
      </c>
      <c r="AZ3222" s="16">
        <f t="shared" si="6669"/>
        <v>0</v>
      </c>
      <c r="BA3222" s="16">
        <f t="shared" si="6670"/>
        <v>0</v>
      </c>
      <c r="BB3222" s="16">
        <f t="shared" si="6670"/>
        <v>0</v>
      </c>
      <c r="BC3222" s="16">
        <f t="shared" si="6669"/>
        <v>0</v>
      </c>
      <c r="BD3222" s="16">
        <f t="shared" si="6671"/>
        <v>0</v>
      </c>
      <c r="BE3222" s="16">
        <f t="shared" si="6671"/>
        <v>0</v>
      </c>
      <c r="BF3222" s="16">
        <f t="shared" si="6557"/>
        <v>43305</v>
      </c>
      <c r="BG3222" s="16">
        <f t="shared" si="6558"/>
        <v>0</v>
      </c>
      <c r="BH3222" s="16">
        <f t="shared" si="6559"/>
        <v>0</v>
      </c>
      <c r="BI3222" s="16">
        <f>BI3223</f>
        <v>0</v>
      </c>
      <c r="BJ3222" s="16">
        <f t="shared" si="6639"/>
        <v>43305</v>
      </c>
      <c r="BK3222" s="16">
        <f>BK3223</f>
        <v>0</v>
      </c>
    </row>
    <row r="3223" spans="1:64" ht="63" x14ac:dyDescent="0.25">
      <c r="A3223" s="10" t="s">
        <v>1013</v>
      </c>
      <c r="B3223" s="10" t="s">
        <v>119</v>
      </c>
      <c r="C3223" s="10" t="s">
        <v>174</v>
      </c>
      <c r="D3223" s="17" t="s">
        <v>687</v>
      </c>
      <c r="E3223" s="22" t="s">
        <v>126</v>
      </c>
      <c r="F3223" s="11" t="s">
        <v>127</v>
      </c>
      <c r="G3223" s="16">
        <f>G3224</f>
        <v>43105</v>
      </c>
      <c r="H3223" s="16">
        <f t="shared" si="6656"/>
        <v>0</v>
      </c>
      <c r="I3223" s="16">
        <f t="shared" si="6658"/>
        <v>43105</v>
      </c>
      <c r="J3223" s="16">
        <f t="shared" si="6658"/>
        <v>0</v>
      </c>
      <c r="K3223" s="16">
        <f t="shared" si="6657"/>
        <v>0</v>
      </c>
      <c r="L3223" s="16">
        <f t="shared" si="6659"/>
        <v>0</v>
      </c>
      <c r="M3223" s="16">
        <f t="shared" si="6659"/>
        <v>0</v>
      </c>
      <c r="N3223" s="16">
        <f t="shared" si="6659"/>
        <v>0</v>
      </c>
      <c r="O3223" s="16">
        <f t="shared" si="6659"/>
        <v>0</v>
      </c>
      <c r="P3223" s="16">
        <f t="shared" si="6659"/>
        <v>0</v>
      </c>
      <c r="Q3223" s="16">
        <f t="shared" si="6541"/>
        <v>0</v>
      </c>
      <c r="R3223" s="16">
        <f t="shared" si="6542"/>
        <v>43105</v>
      </c>
      <c r="S3223" s="16">
        <f t="shared" si="6543"/>
        <v>0</v>
      </c>
      <c r="T3223" s="16">
        <f t="shared" si="6544"/>
        <v>0</v>
      </c>
      <c r="U3223" s="16">
        <f t="shared" si="6545"/>
        <v>0</v>
      </c>
      <c r="V3223" s="16">
        <f t="shared" si="6660"/>
        <v>0</v>
      </c>
      <c r="W3223" s="16">
        <f t="shared" si="6660"/>
        <v>0</v>
      </c>
      <c r="X3223" s="16">
        <f t="shared" si="6660"/>
        <v>0</v>
      </c>
      <c r="Y3223" s="16">
        <f t="shared" si="6660"/>
        <v>0</v>
      </c>
      <c r="Z3223" s="16">
        <f t="shared" si="6660"/>
        <v>0</v>
      </c>
      <c r="AA3223" s="16">
        <f t="shared" si="6661"/>
        <v>43105</v>
      </c>
      <c r="AB3223" s="16">
        <f t="shared" si="6662"/>
        <v>0</v>
      </c>
      <c r="AC3223" s="16">
        <f t="shared" si="6663"/>
        <v>0</v>
      </c>
      <c r="AD3223" s="16">
        <f t="shared" si="6664"/>
        <v>0</v>
      </c>
      <c r="AE3223" s="16">
        <f t="shared" si="6664"/>
        <v>0</v>
      </c>
      <c r="AF3223" s="16">
        <f>AF3224</f>
        <v>0</v>
      </c>
      <c r="AG3223" s="16">
        <f t="shared" si="6665"/>
        <v>0</v>
      </c>
      <c r="AH3223" s="16">
        <f t="shared" si="6665"/>
        <v>0</v>
      </c>
      <c r="AI3223" s="16">
        <f t="shared" si="6666"/>
        <v>0</v>
      </c>
      <c r="AJ3223" s="16">
        <f t="shared" si="6666"/>
        <v>0</v>
      </c>
      <c r="AK3223" s="16">
        <f t="shared" si="6589"/>
        <v>43105</v>
      </c>
      <c r="AL3223" s="16">
        <f t="shared" si="6590"/>
        <v>0</v>
      </c>
      <c r="AM3223" s="16">
        <f t="shared" si="6591"/>
        <v>0</v>
      </c>
      <c r="AN3223" s="16">
        <f>AN3224</f>
        <v>0</v>
      </c>
      <c r="AO3223" s="16">
        <f t="shared" si="6592"/>
        <v>43105</v>
      </c>
      <c r="AP3223" s="16">
        <f t="shared" si="6667"/>
        <v>0</v>
      </c>
      <c r="AQ3223" s="16">
        <f t="shared" si="6667"/>
        <v>0</v>
      </c>
      <c r="AR3223" s="16">
        <f t="shared" si="6667"/>
        <v>0</v>
      </c>
      <c r="AS3223" s="16">
        <f t="shared" si="6667"/>
        <v>0</v>
      </c>
      <c r="AT3223" s="16">
        <f t="shared" si="6667"/>
        <v>0</v>
      </c>
      <c r="AU3223" s="16">
        <f t="shared" si="6668"/>
        <v>0</v>
      </c>
      <c r="AV3223" s="16">
        <f t="shared" si="6668"/>
        <v>200</v>
      </c>
      <c r="AW3223" s="16">
        <f t="shared" si="6668"/>
        <v>0</v>
      </c>
      <c r="AX3223" s="16">
        <f t="shared" si="6668"/>
        <v>0</v>
      </c>
      <c r="AY3223" s="16">
        <f t="shared" si="6668"/>
        <v>0</v>
      </c>
      <c r="AZ3223" s="16">
        <f t="shared" si="6669"/>
        <v>0</v>
      </c>
      <c r="BA3223" s="16">
        <f t="shared" si="6670"/>
        <v>0</v>
      </c>
      <c r="BB3223" s="16">
        <f t="shared" si="6670"/>
        <v>0</v>
      </c>
      <c r="BC3223" s="16">
        <f t="shared" si="6669"/>
        <v>0</v>
      </c>
      <c r="BD3223" s="16">
        <f t="shared" si="6671"/>
        <v>0</v>
      </c>
      <c r="BE3223" s="16">
        <f t="shared" si="6671"/>
        <v>0</v>
      </c>
      <c r="BF3223" s="16">
        <f t="shared" ref="BF3223:BF3286" si="6672">AO3223+AP3223+AQ3223+AR3223+AS3223+AT3223+AU3223+AV3223+AW3223+AX3223+AY3223</f>
        <v>43305</v>
      </c>
      <c r="BG3223" s="16">
        <f t="shared" ref="BG3223:BG3286" si="6673">AL3223+AZ3223+BA3223+BB3223</f>
        <v>0</v>
      </c>
      <c r="BH3223" s="16">
        <f t="shared" ref="BH3223:BH3286" si="6674">AM3223+BC3223+BD3223+BE3223</f>
        <v>0</v>
      </c>
      <c r="BI3223" s="16">
        <f>BI3224</f>
        <v>0</v>
      </c>
      <c r="BJ3223" s="16">
        <f t="shared" si="6639"/>
        <v>43305</v>
      </c>
      <c r="BK3223" s="16">
        <f>BK3224</f>
        <v>0</v>
      </c>
    </row>
    <row r="3224" spans="1:64" ht="78.75" x14ac:dyDescent="0.25">
      <c r="A3224" s="10" t="s">
        <v>1013</v>
      </c>
      <c r="B3224" s="10" t="s">
        <v>119</v>
      </c>
      <c r="C3224" s="10" t="s">
        <v>174</v>
      </c>
      <c r="D3224" s="17" t="s">
        <v>687</v>
      </c>
      <c r="E3224" s="22" t="s">
        <v>128</v>
      </c>
      <c r="F3224" s="11" t="s">
        <v>129</v>
      </c>
      <c r="G3224" s="16">
        <v>43105</v>
      </c>
      <c r="H3224" s="16">
        <f t="shared" si="6656"/>
        <v>0</v>
      </c>
      <c r="I3224" s="16">
        <v>43105</v>
      </c>
      <c r="J3224" s="16">
        <v>0</v>
      </c>
      <c r="K3224" s="16">
        <f t="shared" si="6657"/>
        <v>0</v>
      </c>
      <c r="L3224" s="16">
        <v>0</v>
      </c>
      <c r="M3224" s="16">
        <v>0</v>
      </c>
      <c r="N3224" s="16"/>
      <c r="O3224" s="16"/>
      <c r="P3224" s="16"/>
      <c r="Q3224" s="16">
        <f t="shared" si="6541"/>
        <v>0</v>
      </c>
      <c r="R3224" s="16">
        <f t="shared" si="6542"/>
        <v>43105</v>
      </c>
      <c r="S3224" s="16">
        <f t="shared" si="6543"/>
        <v>0</v>
      </c>
      <c r="T3224" s="16">
        <f t="shared" si="6544"/>
        <v>0</v>
      </c>
      <c r="U3224" s="16">
        <f t="shared" si="6545"/>
        <v>0</v>
      </c>
      <c r="V3224" s="16"/>
      <c r="W3224" s="16"/>
      <c r="X3224" s="16"/>
      <c r="Y3224" s="16"/>
      <c r="Z3224" s="16"/>
      <c r="AA3224" s="16">
        <f t="shared" si="6661"/>
        <v>43105</v>
      </c>
      <c r="AB3224" s="16">
        <f t="shared" si="6662"/>
        <v>0</v>
      </c>
      <c r="AC3224" s="16">
        <f t="shared" si="6663"/>
        <v>0</v>
      </c>
      <c r="AD3224" s="16"/>
      <c r="AE3224" s="16"/>
      <c r="AF3224" s="16"/>
      <c r="AG3224" s="16"/>
      <c r="AH3224" s="16"/>
      <c r="AI3224" s="16"/>
      <c r="AJ3224" s="16"/>
      <c r="AK3224" s="16">
        <f t="shared" si="6589"/>
        <v>43105</v>
      </c>
      <c r="AL3224" s="16">
        <f t="shared" si="6590"/>
        <v>0</v>
      </c>
      <c r="AM3224" s="16">
        <f t="shared" si="6591"/>
        <v>0</v>
      </c>
      <c r="AN3224" s="16"/>
      <c r="AO3224" s="16">
        <f t="shared" si="6592"/>
        <v>43105</v>
      </c>
      <c r="AP3224" s="16"/>
      <c r="AQ3224" s="16"/>
      <c r="AR3224" s="16"/>
      <c r="AS3224" s="16"/>
      <c r="AT3224" s="16"/>
      <c r="AU3224" s="16"/>
      <c r="AV3224" s="16">
        <v>200</v>
      </c>
      <c r="AW3224" s="16"/>
      <c r="AX3224" s="16"/>
      <c r="AY3224" s="16"/>
      <c r="AZ3224" s="16"/>
      <c r="BA3224" s="16"/>
      <c r="BB3224" s="16"/>
      <c r="BC3224" s="16"/>
      <c r="BD3224" s="16"/>
      <c r="BE3224" s="16"/>
      <c r="BF3224" s="16">
        <f t="shared" si="6672"/>
        <v>43305</v>
      </c>
      <c r="BG3224" s="16">
        <f t="shared" si="6673"/>
        <v>0</v>
      </c>
      <c r="BH3224" s="16">
        <f t="shared" si="6674"/>
        <v>0</v>
      </c>
      <c r="BI3224" s="16"/>
      <c r="BJ3224" s="16">
        <f t="shared" si="6639"/>
        <v>43305</v>
      </c>
      <c r="BK3224" s="16"/>
    </row>
    <row r="3225" spans="1:64" ht="78.75" x14ac:dyDescent="0.25">
      <c r="A3225" s="10" t="s">
        <v>1013</v>
      </c>
      <c r="B3225" s="10" t="s">
        <v>119</v>
      </c>
      <c r="C3225" s="10" t="s">
        <v>174</v>
      </c>
      <c r="D3225" s="17" t="s">
        <v>688</v>
      </c>
      <c r="E3225" s="22"/>
      <c r="F3225" s="11" t="s">
        <v>950</v>
      </c>
      <c r="G3225" s="16">
        <f>G3226+G3229</f>
        <v>346.7</v>
      </c>
      <c r="H3225" s="16">
        <f t="shared" si="6656"/>
        <v>6175.9000000000005</v>
      </c>
      <c r="I3225" s="16">
        <f>I3226+I3229</f>
        <v>6522.6</v>
      </c>
      <c r="J3225" s="16">
        <f>J3226+J3229</f>
        <v>0</v>
      </c>
      <c r="K3225" s="16">
        <f t="shared" si="6657"/>
        <v>570.79999999999995</v>
      </c>
      <c r="L3225" s="16">
        <f>L3226+L3229</f>
        <v>570.79999999999995</v>
      </c>
      <c r="M3225" s="16">
        <f>M3226+M3229</f>
        <v>142.69999999999999</v>
      </c>
      <c r="N3225" s="16">
        <f>N3226+N3229</f>
        <v>0</v>
      </c>
      <c r="O3225" s="16">
        <f>O3226+O3229</f>
        <v>0</v>
      </c>
      <c r="P3225" s="16">
        <f>P3226+P3229</f>
        <v>0</v>
      </c>
      <c r="Q3225" s="16">
        <f t="shared" si="6541"/>
        <v>6175.9000000000005</v>
      </c>
      <c r="R3225" s="16">
        <f t="shared" si="6542"/>
        <v>6522.6</v>
      </c>
      <c r="S3225" s="16">
        <f t="shared" si="6543"/>
        <v>570.79999999999995</v>
      </c>
      <c r="T3225" s="16">
        <f t="shared" si="6544"/>
        <v>570.79999999999995</v>
      </c>
      <c r="U3225" s="16">
        <f t="shared" si="6545"/>
        <v>142.69999999999999</v>
      </c>
      <c r="V3225" s="16">
        <f>V3226+V3229</f>
        <v>0</v>
      </c>
      <c r="W3225" s="16">
        <f>W3226+W3229</f>
        <v>0</v>
      </c>
      <c r="X3225" s="16">
        <f>X3226+X3229</f>
        <v>0</v>
      </c>
      <c r="Y3225" s="16">
        <f>Y3226+Y3229</f>
        <v>0</v>
      </c>
      <c r="Z3225" s="16">
        <f>Z3226+Z3229</f>
        <v>0</v>
      </c>
      <c r="AA3225" s="16">
        <f t="shared" si="6661"/>
        <v>6522.6</v>
      </c>
      <c r="AB3225" s="16">
        <f t="shared" si="6662"/>
        <v>570.79999999999995</v>
      </c>
      <c r="AC3225" s="16">
        <f t="shared" si="6663"/>
        <v>142.69999999999999</v>
      </c>
      <c r="AD3225" s="16">
        <f t="shared" ref="AD3225:AJ3225" si="6675">AD3226+AD3229</f>
        <v>0</v>
      </c>
      <c r="AE3225" s="16">
        <f t="shared" si="6675"/>
        <v>0</v>
      </c>
      <c r="AF3225" s="16">
        <f t="shared" si="6675"/>
        <v>0</v>
      </c>
      <c r="AG3225" s="16">
        <f t="shared" si="6675"/>
        <v>0</v>
      </c>
      <c r="AH3225" s="16">
        <f t="shared" si="6675"/>
        <v>0</v>
      </c>
      <c r="AI3225" s="16">
        <f t="shared" si="6675"/>
        <v>0</v>
      </c>
      <c r="AJ3225" s="16">
        <f t="shared" si="6675"/>
        <v>0</v>
      </c>
      <c r="AK3225" s="16">
        <f t="shared" si="6589"/>
        <v>6522.6</v>
      </c>
      <c r="AL3225" s="16">
        <f t="shared" si="6590"/>
        <v>570.79999999999995</v>
      </c>
      <c r="AM3225" s="16">
        <f t="shared" si="6591"/>
        <v>142.69999999999999</v>
      </c>
      <c r="AN3225" s="16">
        <f>AN3226+AN3229</f>
        <v>0</v>
      </c>
      <c r="AO3225" s="16">
        <f t="shared" si="6592"/>
        <v>6522.6</v>
      </c>
      <c r="AP3225" s="16">
        <f t="shared" ref="AP3225:BK3225" si="6676">AP3226+AP3229</f>
        <v>0</v>
      </c>
      <c r="AQ3225" s="16">
        <f t="shared" si="6676"/>
        <v>0</v>
      </c>
      <c r="AR3225" s="16">
        <f t="shared" si="6676"/>
        <v>0</v>
      </c>
      <c r="AS3225" s="16">
        <f>AS3226+AS3229</f>
        <v>0</v>
      </c>
      <c r="AT3225" s="16">
        <f>AT3226+AT3229</f>
        <v>0</v>
      </c>
      <c r="AU3225" s="16">
        <f t="shared" si="6676"/>
        <v>0</v>
      </c>
      <c r="AV3225" s="16">
        <f t="shared" si="6676"/>
        <v>0</v>
      </c>
      <c r="AW3225" s="16">
        <f t="shared" si="6676"/>
        <v>0</v>
      </c>
      <c r="AX3225" s="16">
        <f t="shared" si="6676"/>
        <v>0</v>
      </c>
      <c r="AY3225" s="16">
        <f t="shared" si="6676"/>
        <v>0</v>
      </c>
      <c r="AZ3225" s="16">
        <f t="shared" si="6676"/>
        <v>0</v>
      </c>
      <c r="BA3225" s="16">
        <f>BA3226+BA3229</f>
        <v>0</v>
      </c>
      <c r="BB3225" s="16">
        <f>BB3226+BB3229</f>
        <v>0</v>
      </c>
      <c r="BC3225" s="16">
        <f t="shared" si="6676"/>
        <v>0</v>
      </c>
      <c r="BD3225" s="16">
        <f>BD3226+BD3229</f>
        <v>0</v>
      </c>
      <c r="BE3225" s="16">
        <f>BE3226+BE3229</f>
        <v>0</v>
      </c>
      <c r="BF3225" s="16">
        <f t="shared" si="6672"/>
        <v>6522.6</v>
      </c>
      <c r="BG3225" s="16">
        <f t="shared" si="6673"/>
        <v>570.79999999999995</v>
      </c>
      <c r="BH3225" s="16">
        <f t="shared" si="6674"/>
        <v>142.69999999999999</v>
      </c>
      <c r="BI3225" s="16">
        <f t="shared" ref="BI3225" si="6677">BI3226+BI3229</f>
        <v>0</v>
      </c>
      <c r="BJ3225" s="16">
        <f t="shared" si="6639"/>
        <v>6522.6</v>
      </c>
      <c r="BK3225" s="16">
        <f t="shared" si="6676"/>
        <v>0</v>
      </c>
    </row>
    <row r="3226" spans="1:64" x14ac:dyDescent="0.25">
      <c r="A3226" s="10" t="s">
        <v>1013</v>
      </c>
      <c r="B3226" s="10" t="s">
        <v>119</v>
      </c>
      <c r="C3226" s="10" t="s">
        <v>174</v>
      </c>
      <c r="D3226" s="17" t="s">
        <v>688</v>
      </c>
      <c r="E3226" s="22" t="s">
        <v>125</v>
      </c>
      <c r="F3226" s="11" t="s">
        <v>42</v>
      </c>
      <c r="G3226" s="16">
        <f>G3227</f>
        <v>0</v>
      </c>
      <c r="H3226" s="16">
        <f t="shared" si="6656"/>
        <v>6007.8</v>
      </c>
      <c r="I3226" s="16">
        <f>I3227</f>
        <v>6007.8</v>
      </c>
      <c r="J3226" s="16">
        <f>J3227</f>
        <v>0</v>
      </c>
      <c r="K3226" s="16">
        <f t="shared" si="6657"/>
        <v>0</v>
      </c>
      <c r="L3226" s="16">
        <f t="shared" ref="L3226:P3227" si="6678">L3227</f>
        <v>0</v>
      </c>
      <c r="M3226" s="16">
        <f t="shared" si="6678"/>
        <v>0</v>
      </c>
      <c r="N3226" s="16">
        <f t="shared" si="6678"/>
        <v>0</v>
      </c>
      <c r="O3226" s="16">
        <f t="shared" si="6678"/>
        <v>0</v>
      </c>
      <c r="P3226" s="16">
        <f t="shared" si="6678"/>
        <v>0</v>
      </c>
      <c r="Q3226" s="16">
        <f t="shared" si="6541"/>
        <v>6007.8</v>
      </c>
      <c r="R3226" s="16">
        <f t="shared" si="6542"/>
        <v>6007.8</v>
      </c>
      <c r="S3226" s="16">
        <f t="shared" si="6543"/>
        <v>0</v>
      </c>
      <c r="T3226" s="16">
        <f t="shared" si="6544"/>
        <v>0</v>
      </c>
      <c r="U3226" s="16">
        <f t="shared" si="6545"/>
        <v>0</v>
      </c>
      <c r="V3226" s="16">
        <f t="shared" ref="V3226:Z3227" si="6679">V3227</f>
        <v>0</v>
      </c>
      <c r="W3226" s="16">
        <f t="shared" si="6679"/>
        <v>0</v>
      </c>
      <c r="X3226" s="16">
        <f t="shared" si="6679"/>
        <v>0</v>
      </c>
      <c r="Y3226" s="16">
        <f t="shared" si="6679"/>
        <v>0</v>
      </c>
      <c r="Z3226" s="16">
        <f t="shared" si="6679"/>
        <v>0</v>
      </c>
      <c r="AA3226" s="16">
        <f t="shared" si="6661"/>
        <v>6007.8</v>
      </c>
      <c r="AB3226" s="16">
        <f t="shared" si="6662"/>
        <v>0</v>
      </c>
      <c r="AC3226" s="16">
        <f t="shared" si="6663"/>
        <v>0</v>
      </c>
      <c r="AD3226" s="16">
        <f t="shared" ref="AD3226:BK3227" si="6680">AD3227</f>
        <v>0</v>
      </c>
      <c r="AE3226" s="16">
        <f t="shared" si="6680"/>
        <v>0</v>
      </c>
      <c r="AF3226" s="16">
        <f t="shared" si="6680"/>
        <v>0</v>
      </c>
      <c r="AG3226" s="16">
        <f t="shared" si="6680"/>
        <v>0</v>
      </c>
      <c r="AH3226" s="16">
        <f t="shared" si="6680"/>
        <v>0</v>
      </c>
      <c r="AI3226" s="16">
        <f t="shared" si="6680"/>
        <v>0</v>
      </c>
      <c r="AJ3226" s="16">
        <f t="shared" si="6680"/>
        <v>0</v>
      </c>
      <c r="AK3226" s="16">
        <f t="shared" si="6589"/>
        <v>6007.8</v>
      </c>
      <c r="AL3226" s="16">
        <f t="shared" si="6590"/>
        <v>0</v>
      </c>
      <c r="AM3226" s="16">
        <f t="shared" si="6591"/>
        <v>0</v>
      </c>
      <c r="AN3226" s="16">
        <f t="shared" si="6680"/>
        <v>0</v>
      </c>
      <c r="AO3226" s="16">
        <f t="shared" si="6592"/>
        <v>6007.8</v>
      </c>
      <c r="AP3226" s="16">
        <f t="shared" si="6680"/>
        <v>0</v>
      </c>
      <c r="AQ3226" s="16">
        <f t="shared" si="6680"/>
        <v>0</v>
      </c>
      <c r="AR3226" s="16">
        <f t="shared" si="6680"/>
        <v>0</v>
      </c>
      <c r="AS3226" s="16">
        <f t="shared" si="6680"/>
        <v>0</v>
      </c>
      <c r="AT3226" s="16">
        <f t="shared" si="6680"/>
        <v>0</v>
      </c>
      <c r="AU3226" s="16">
        <f t="shared" si="6680"/>
        <v>0</v>
      </c>
      <c r="AV3226" s="16">
        <f t="shared" si="6680"/>
        <v>0</v>
      </c>
      <c r="AW3226" s="16">
        <f t="shared" si="6680"/>
        <v>0</v>
      </c>
      <c r="AX3226" s="16">
        <f t="shared" si="6680"/>
        <v>0</v>
      </c>
      <c r="AY3226" s="16">
        <f t="shared" si="6680"/>
        <v>0</v>
      </c>
      <c r="AZ3226" s="16">
        <f t="shared" si="6680"/>
        <v>0</v>
      </c>
      <c r="BA3226" s="16">
        <f t="shared" si="6680"/>
        <v>0</v>
      </c>
      <c r="BB3226" s="16">
        <f t="shared" si="6680"/>
        <v>0</v>
      </c>
      <c r="BC3226" s="16">
        <f t="shared" si="6680"/>
        <v>0</v>
      </c>
      <c r="BD3226" s="16">
        <f t="shared" si="6680"/>
        <v>0</v>
      </c>
      <c r="BE3226" s="16">
        <f t="shared" si="6680"/>
        <v>0</v>
      </c>
      <c r="BF3226" s="16">
        <f t="shared" si="6672"/>
        <v>6007.8</v>
      </c>
      <c r="BG3226" s="16">
        <f t="shared" si="6673"/>
        <v>0</v>
      </c>
      <c r="BH3226" s="16">
        <f t="shared" si="6674"/>
        <v>0</v>
      </c>
      <c r="BI3226" s="16">
        <f t="shared" si="6680"/>
        <v>0</v>
      </c>
      <c r="BJ3226" s="16">
        <f t="shared" si="6639"/>
        <v>6007.8</v>
      </c>
      <c r="BK3226" s="16">
        <f t="shared" si="6680"/>
        <v>0</v>
      </c>
    </row>
    <row r="3227" spans="1:64" ht="63" x14ac:dyDescent="0.25">
      <c r="A3227" s="10" t="s">
        <v>1013</v>
      </c>
      <c r="B3227" s="10" t="s">
        <v>119</v>
      </c>
      <c r="C3227" s="10" t="s">
        <v>174</v>
      </c>
      <c r="D3227" s="17" t="s">
        <v>688</v>
      </c>
      <c r="E3227" s="22" t="s">
        <v>126</v>
      </c>
      <c r="F3227" s="11" t="s">
        <v>127</v>
      </c>
      <c r="G3227" s="16">
        <f>G3228</f>
        <v>0</v>
      </c>
      <c r="H3227" s="16">
        <f t="shared" si="6656"/>
        <v>6007.8</v>
      </c>
      <c r="I3227" s="16">
        <f>I3228</f>
        <v>6007.8</v>
      </c>
      <c r="J3227" s="16">
        <f>J3228</f>
        <v>0</v>
      </c>
      <c r="K3227" s="16">
        <f t="shared" si="6657"/>
        <v>0</v>
      </c>
      <c r="L3227" s="16">
        <f t="shared" si="6678"/>
        <v>0</v>
      </c>
      <c r="M3227" s="16">
        <f t="shared" si="6678"/>
        <v>0</v>
      </c>
      <c r="N3227" s="16">
        <f t="shared" si="6678"/>
        <v>0</v>
      </c>
      <c r="O3227" s="16">
        <f t="shared" si="6678"/>
        <v>0</v>
      </c>
      <c r="P3227" s="16">
        <f t="shared" si="6678"/>
        <v>0</v>
      </c>
      <c r="Q3227" s="16">
        <f t="shared" si="6541"/>
        <v>6007.8</v>
      </c>
      <c r="R3227" s="16">
        <f t="shared" si="6542"/>
        <v>6007.8</v>
      </c>
      <c r="S3227" s="16">
        <f t="shared" si="6543"/>
        <v>0</v>
      </c>
      <c r="T3227" s="16">
        <f t="shared" si="6544"/>
        <v>0</v>
      </c>
      <c r="U3227" s="16">
        <f t="shared" si="6545"/>
        <v>0</v>
      </c>
      <c r="V3227" s="16">
        <f t="shared" si="6679"/>
        <v>0</v>
      </c>
      <c r="W3227" s="16">
        <f t="shared" si="6679"/>
        <v>0</v>
      </c>
      <c r="X3227" s="16">
        <f t="shared" si="6679"/>
        <v>0</v>
      </c>
      <c r="Y3227" s="16">
        <f t="shared" si="6679"/>
        <v>0</v>
      </c>
      <c r="Z3227" s="16">
        <f t="shared" si="6679"/>
        <v>0</v>
      </c>
      <c r="AA3227" s="16">
        <f t="shared" si="6661"/>
        <v>6007.8</v>
      </c>
      <c r="AB3227" s="16">
        <f t="shared" si="6662"/>
        <v>0</v>
      </c>
      <c r="AC3227" s="16">
        <f t="shared" si="6663"/>
        <v>0</v>
      </c>
      <c r="AD3227" s="16">
        <f t="shared" si="6680"/>
        <v>0</v>
      </c>
      <c r="AE3227" s="16">
        <f t="shared" si="6680"/>
        <v>0</v>
      </c>
      <c r="AF3227" s="16">
        <f t="shared" si="6680"/>
        <v>0</v>
      </c>
      <c r="AG3227" s="16">
        <f t="shared" si="6680"/>
        <v>0</v>
      </c>
      <c r="AH3227" s="16">
        <f t="shared" si="6680"/>
        <v>0</v>
      </c>
      <c r="AI3227" s="16">
        <f t="shared" si="6680"/>
        <v>0</v>
      </c>
      <c r="AJ3227" s="16">
        <f t="shared" si="6680"/>
        <v>0</v>
      </c>
      <c r="AK3227" s="16">
        <f t="shared" si="6589"/>
        <v>6007.8</v>
      </c>
      <c r="AL3227" s="16">
        <f t="shared" si="6590"/>
        <v>0</v>
      </c>
      <c r="AM3227" s="16">
        <f t="shared" si="6591"/>
        <v>0</v>
      </c>
      <c r="AN3227" s="16">
        <f t="shared" si="6680"/>
        <v>0</v>
      </c>
      <c r="AO3227" s="16">
        <f t="shared" si="6592"/>
        <v>6007.8</v>
      </c>
      <c r="AP3227" s="16">
        <f t="shared" si="6680"/>
        <v>0</v>
      </c>
      <c r="AQ3227" s="16">
        <f t="shared" si="6680"/>
        <v>0</v>
      </c>
      <c r="AR3227" s="16">
        <f t="shared" si="6680"/>
        <v>0</v>
      </c>
      <c r="AS3227" s="16">
        <f t="shared" si="6680"/>
        <v>0</v>
      </c>
      <c r="AT3227" s="16">
        <f t="shared" si="6680"/>
        <v>0</v>
      </c>
      <c r="AU3227" s="16">
        <f t="shared" si="6680"/>
        <v>0</v>
      </c>
      <c r="AV3227" s="16">
        <f t="shared" si="6680"/>
        <v>0</v>
      </c>
      <c r="AW3227" s="16">
        <f t="shared" si="6680"/>
        <v>0</v>
      </c>
      <c r="AX3227" s="16">
        <f t="shared" si="6680"/>
        <v>0</v>
      </c>
      <c r="AY3227" s="16">
        <f t="shared" si="6680"/>
        <v>0</v>
      </c>
      <c r="AZ3227" s="16">
        <f t="shared" si="6680"/>
        <v>0</v>
      </c>
      <c r="BA3227" s="16">
        <f t="shared" si="6680"/>
        <v>0</v>
      </c>
      <c r="BB3227" s="16">
        <f t="shared" si="6680"/>
        <v>0</v>
      </c>
      <c r="BC3227" s="16">
        <f t="shared" si="6680"/>
        <v>0</v>
      </c>
      <c r="BD3227" s="16">
        <f t="shared" si="6680"/>
        <v>0</v>
      </c>
      <c r="BE3227" s="16">
        <f t="shared" si="6680"/>
        <v>0</v>
      </c>
      <c r="BF3227" s="16">
        <f t="shared" si="6672"/>
        <v>6007.8</v>
      </c>
      <c r="BG3227" s="16">
        <f t="shared" si="6673"/>
        <v>0</v>
      </c>
      <c r="BH3227" s="16">
        <f t="shared" si="6674"/>
        <v>0</v>
      </c>
      <c r="BI3227" s="16">
        <f t="shared" si="6680"/>
        <v>0</v>
      </c>
      <c r="BJ3227" s="16">
        <f t="shared" si="6639"/>
        <v>6007.8</v>
      </c>
      <c r="BK3227" s="16">
        <f t="shared" si="6680"/>
        <v>0</v>
      </c>
    </row>
    <row r="3228" spans="1:64" ht="78.75" x14ac:dyDescent="0.25">
      <c r="A3228" s="10" t="s">
        <v>1013</v>
      </c>
      <c r="B3228" s="10" t="s">
        <v>119</v>
      </c>
      <c r="C3228" s="10" t="s">
        <v>174</v>
      </c>
      <c r="D3228" s="17" t="s">
        <v>688</v>
      </c>
      <c r="E3228" s="22" t="s">
        <v>128</v>
      </c>
      <c r="F3228" s="11" t="s">
        <v>129</v>
      </c>
      <c r="G3228" s="16">
        <v>0</v>
      </c>
      <c r="H3228" s="16">
        <f t="shared" si="6656"/>
        <v>6007.8</v>
      </c>
      <c r="I3228" s="16">
        <v>6007.8</v>
      </c>
      <c r="J3228" s="16">
        <v>0</v>
      </c>
      <c r="K3228" s="16">
        <f t="shared" si="6657"/>
        <v>0</v>
      </c>
      <c r="L3228" s="16">
        <v>0</v>
      </c>
      <c r="M3228" s="16">
        <v>0</v>
      </c>
      <c r="N3228" s="16"/>
      <c r="O3228" s="16"/>
      <c r="P3228" s="16"/>
      <c r="Q3228" s="16">
        <f t="shared" si="6541"/>
        <v>6007.8</v>
      </c>
      <c r="R3228" s="16">
        <f t="shared" si="6542"/>
        <v>6007.8</v>
      </c>
      <c r="S3228" s="16">
        <f t="shared" si="6543"/>
        <v>0</v>
      </c>
      <c r="T3228" s="16">
        <f t="shared" si="6544"/>
        <v>0</v>
      </c>
      <c r="U3228" s="16">
        <f t="shared" si="6545"/>
        <v>0</v>
      </c>
      <c r="V3228" s="16"/>
      <c r="W3228" s="16"/>
      <c r="X3228" s="16"/>
      <c r="Y3228" s="16"/>
      <c r="Z3228" s="16"/>
      <c r="AA3228" s="16">
        <f t="shared" si="6661"/>
        <v>6007.8</v>
      </c>
      <c r="AB3228" s="16">
        <f t="shared" si="6662"/>
        <v>0</v>
      </c>
      <c r="AC3228" s="16">
        <f t="shared" si="6663"/>
        <v>0</v>
      </c>
      <c r="AD3228" s="16"/>
      <c r="AE3228" s="16"/>
      <c r="AF3228" s="16"/>
      <c r="AG3228" s="16"/>
      <c r="AH3228" s="16"/>
      <c r="AI3228" s="16"/>
      <c r="AJ3228" s="16"/>
      <c r="AK3228" s="16">
        <f t="shared" si="6589"/>
        <v>6007.8</v>
      </c>
      <c r="AL3228" s="16">
        <f t="shared" si="6590"/>
        <v>0</v>
      </c>
      <c r="AM3228" s="16">
        <f t="shared" si="6591"/>
        <v>0</v>
      </c>
      <c r="AN3228" s="16"/>
      <c r="AO3228" s="16">
        <f t="shared" si="6592"/>
        <v>6007.8</v>
      </c>
      <c r="AP3228" s="16"/>
      <c r="AQ3228" s="16"/>
      <c r="AR3228" s="16"/>
      <c r="AS3228" s="16"/>
      <c r="AT3228" s="16"/>
      <c r="AU3228" s="16"/>
      <c r="AV3228" s="16"/>
      <c r="AW3228" s="16"/>
      <c r="AX3228" s="16"/>
      <c r="AY3228" s="16"/>
      <c r="AZ3228" s="16"/>
      <c r="BA3228" s="16"/>
      <c r="BB3228" s="16"/>
      <c r="BC3228" s="16"/>
      <c r="BD3228" s="16"/>
      <c r="BE3228" s="16"/>
      <c r="BF3228" s="16">
        <f t="shared" si="6672"/>
        <v>6007.8</v>
      </c>
      <c r="BG3228" s="16">
        <f t="shared" si="6673"/>
        <v>0</v>
      </c>
      <c r="BH3228" s="16">
        <f t="shared" si="6674"/>
        <v>0</v>
      </c>
      <c r="BI3228" s="16"/>
      <c r="BJ3228" s="16">
        <f t="shared" si="6639"/>
        <v>6007.8</v>
      </c>
      <c r="BK3228" s="16"/>
    </row>
    <row r="3229" spans="1:64" x14ac:dyDescent="0.25">
      <c r="A3229" s="10" t="s">
        <v>1013</v>
      </c>
      <c r="B3229" s="10" t="s">
        <v>119</v>
      </c>
      <c r="C3229" s="10" t="s">
        <v>174</v>
      </c>
      <c r="D3229" s="17" t="s">
        <v>688</v>
      </c>
      <c r="E3229" s="22" t="s">
        <v>53</v>
      </c>
      <c r="F3229" s="11" t="s">
        <v>24</v>
      </c>
      <c r="G3229" s="16">
        <f>G3230</f>
        <v>346.7</v>
      </c>
      <c r="H3229" s="16">
        <f t="shared" si="6656"/>
        <v>168.09999999999997</v>
      </c>
      <c r="I3229" s="16">
        <f>I3230</f>
        <v>514.79999999999995</v>
      </c>
      <c r="J3229" s="16">
        <f>J3230</f>
        <v>0</v>
      </c>
      <c r="K3229" s="16">
        <f t="shared" si="6657"/>
        <v>570.79999999999995</v>
      </c>
      <c r="L3229" s="16">
        <f t="shared" ref="L3229:P3230" si="6681">L3230</f>
        <v>570.79999999999995</v>
      </c>
      <c r="M3229" s="16">
        <f t="shared" si="6681"/>
        <v>142.69999999999999</v>
      </c>
      <c r="N3229" s="16">
        <f t="shared" si="6681"/>
        <v>0</v>
      </c>
      <c r="O3229" s="16">
        <f t="shared" si="6681"/>
        <v>0</v>
      </c>
      <c r="P3229" s="16">
        <f t="shared" si="6681"/>
        <v>0</v>
      </c>
      <c r="Q3229" s="16">
        <f t="shared" si="6541"/>
        <v>168.09999999999997</v>
      </c>
      <c r="R3229" s="16">
        <f t="shared" si="6542"/>
        <v>514.79999999999995</v>
      </c>
      <c r="S3229" s="16">
        <f t="shared" si="6543"/>
        <v>570.79999999999995</v>
      </c>
      <c r="T3229" s="16">
        <f t="shared" si="6544"/>
        <v>570.79999999999995</v>
      </c>
      <c r="U3229" s="16">
        <f t="shared" si="6545"/>
        <v>142.69999999999999</v>
      </c>
      <c r="V3229" s="16">
        <f t="shared" ref="V3229:Z3230" si="6682">V3230</f>
        <v>0</v>
      </c>
      <c r="W3229" s="16">
        <f t="shared" si="6682"/>
        <v>0</v>
      </c>
      <c r="X3229" s="16">
        <f t="shared" si="6682"/>
        <v>0</v>
      </c>
      <c r="Y3229" s="16">
        <f t="shared" si="6682"/>
        <v>0</v>
      </c>
      <c r="Z3229" s="16">
        <f t="shared" si="6682"/>
        <v>0</v>
      </c>
      <c r="AA3229" s="16">
        <f t="shared" si="6661"/>
        <v>514.79999999999995</v>
      </c>
      <c r="AB3229" s="16">
        <f t="shared" si="6662"/>
        <v>570.79999999999995</v>
      </c>
      <c r="AC3229" s="16">
        <f t="shared" si="6663"/>
        <v>142.69999999999999</v>
      </c>
      <c r="AD3229" s="16">
        <f t="shared" ref="AD3229:BK3230" si="6683">AD3230</f>
        <v>0</v>
      </c>
      <c r="AE3229" s="16">
        <f t="shared" si="6683"/>
        <v>0</v>
      </c>
      <c r="AF3229" s="16">
        <f t="shared" si="6683"/>
        <v>0</v>
      </c>
      <c r="AG3229" s="16">
        <f t="shared" si="6683"/>
        <v>0</v>
      </c>
      <c r="AH3229" s="16">
        <f t="shared" si="6683"/>
        <v>0</v>
      </c>
      <c r="AI3229" s="16">
        <f t="shared" si="6683"/>
        <v>0</v>
      </c>
      <c r="AJ3229" s="16">
        <f t="shared" si="6683"/>
        <v>0</v>
      </c>
      <c r="AK3229" s="16">
        <f t="shared" si="6589"/>
        <v>514.79999999999995</v>
      </c>
      <c r="AL3229" s="16">
        <f t="shared" si="6590"/>
        <v>570.79999999999995</v>
      </c>
      <c r="AM3229" s="16">
        <f t="shared" si="6591"/>
        <v>142.69999999999999</v>
      </c>
      <c r="AN3229" s="16">
        <f t="shared" si="6683"/>
        <v>0</v>
      </c>
      <c r="AO3229" s="16">
        <f t="shared" si="6592"/>
        <v>514.79999999999995</v>
      </c>
      <c r="AP3229" s="16">
        <f t="shared" si="6683"/>
        <v>0</v>
      </c>
      <c r="AQ3229" s="16">
        <f t="shared" si="6683"/>
        <v>0</v>
      </c>
      <c r="AR3229" s="16">
        <f t="shared" si="6683"/>
        <v>0</v>
      </c>
      <c r="AS3229" s="16">
        <f t="shared" si="6683"/>
        <v>0</v>
      </c>
      <c r="AT3229" s="16">
        <f t="shared" si="6683"/>
        <v>0</v>
      </c>
      <c r="AU3229" s="16">
        <f t="shared" si="6683"/>
        <v>0</v>
      </c>
      <c r="AV3229" s="16">
        <f t="shared" si="6683"/>
        <v>0</v>
      </c>
      <c r="AW3229" s="16">
        <f t="shared" si="6683"/>
        <v>0</v>
      </c>
      <c r="AX3229" s="16">
        <f t="shared" si="6683"/>
        <v>0</v>
      </c>
      <c r="AY3229" s="16">
        <f t="shared" si="6683"/>
        <v>0</v>
      </c>
      <c r="AZ3229" s="16">
        <f t="shared" si="6683"/>
        <v>0</v>
      </c>
      <c r="BA3229" s="16">
        <f t="shared" si="6683"/>
        <v>0</v>
      </c>
      <c r="BB3229" s="16">
        <f t="shared" si="6683"/>
        <v>0</v>
      </c>
      <c r="BC3229" s="16">
        <f t="shared" si="6683"/>
        <v>0</v>
      </c>
      <c r="BD3229" s="16">
        <f t="shared" si="6683"/>
        <v>0</v>
      </c>
      <c r="BE3229" s="16">
        <f t="shared" si="6683"/>
        <v>0</v>
      </c>
      <c r="BF3229" s="16">
        <f t="shared" si="6672"/>
        <v>514.79999999999995</v>
      </c>
      <c r="BG3229" s="16">
        <f t="shared" si="6673"/>
        <v>570.79999999999995</v>
      </c>
      <c r="BH3229" s="16">
        <f t="shared" si="6674"/>
        <v>142.69999999999999</v>
      </c>
      <c r="BI3229" s="16">
        <f t="shared" si="6683"/>
        <v>0</v>
      </c>
      <c r="BJ3229" s="16">
        <f t="shared" si="6639"/>
        <v>514.79999999999995</v>
      </c>
      <c r="BK3229" s="16">
        <f t="shared" si="6683"/>
        <v>0</v>
      </c>
    </row>
    <row r="3230" spans="1:64" ht="31.5" x14ac:dyDescent="0.25">
      <c r="A3230" s="10" t="s">
        <v>1013</v>
      </c>
      <c r="B3230" s="10" t="s">
        <v>119</v>
      </c>
      <c r="C3230" s="10" t="s">
        <v>174</v>
      </c>
      <c r="D3230" s="17" t="s">
        <v>688</v>
      </c>
      <c r="E3230" s="22" t="s">
        <v>54</v>
      </c>
      <c r="F3230" s="11" t="s">
        <v>25</v>
      </c>
      <c r="G3230" s="16">
        <f>G3231</f>
        <v>346.7</v>
      </c>
      <c r="H3230" s="16">
        <f t="shared" si="6656"/>
        <v>168.09999999999997</v>
      </c>
      <c r="I3230" s="16">
        <f>I3231</f>
        <v>514.79999999999995</v>
      </c>
      <c r="J3230" s="16">
        <f>J3231</f>
        <v>0</v>
      </c>
      <c r="K3230" s="16">
        <f t="shared" si="6657"/>
        <v>570.79999999999995</v>
      </c>
      <c r="L3230" s="16">
        <f t="shared" si="6681"/>
        <v>570.79999999999995</v>
      </c>
      <c r="M3230" s="16">
        <f t="shared" si="6681"/>
        <v>142.69999999999999</v>
      </c>
      <c r="N3230" s="16">
        <f t="shared" si="6681"/>
        <v>0</v>
      </c>
      <c r="O3230" s="16">
        <f t="shared" si="6681"/>
        <v>0</v>
      </c>
      <c r="P3230" s="16">
        <f t="shared" si="6681"/>
        <v>0</v>
      </c>
      <c r="Q3230" s="16">
        <f t="shared" si="6541"/>
        <v>168.09999999999997</v>
      </c>
      <c r="R3230" s="16">
        <f t="shared" si="6542"/>
        <v>514.79999999999995</v>
      </c>
      <c r="S3230" s="16">
        <f t="shared" si="6543"/>
        <v>570.79999999999995</v>
      </c>
      <c r="T3230" s="16">
        <f t="shared" si="6544"/>
        <v>570.79999999999995</v>
      </c>
      <c r="U3230" s="16">
        <f t="shared" si="6545"/>
        <v>142.69999999999999</v>
      </c>
      <c r="V3230" s="16">
        <f t="shared" si="6682"/>
        <v>0</v>
      </c>
      <c r="W3230" s="16">
        <f t="shared" si="6682"/>
        <v>0</v>
      </c>
      <c r="X3230" s="16">
        <f t="shared" si="6682"/>
        <v>0</v>
      </c>
      <c r="Y3230" s="16">
        <f t="shared" si="6682"/>
        <v>0</v>
      </c>
      <c r="Z3230" s="16">
        <f t="shared" si="6682"/>
        <v>0</v>
      </c>
      <c r="AA3230" s="16">
        <f t="shared" si="6661"/>
        <v>514.79999999999995</v>
      </c>
      <c r="AB3230" s="16">
        <f t="shared" si="6662"/>
        <v>570.79999999999995</v>
      </c>
      <c r="AC3230" s="16">
        <f t="shared" si="6663"/>
        <v>142.69999999999999</v>
      </c>
      <c r="AD3230" s="16">
        <f t="shared" si="6683"/>
        <v>0</v>
      </c>
      <c r="AE3230" s="16">
        <f t="shared" si="6683"/>
        <v>0</v>
      </c>
      <c r="AF3230" s="16">
        <f t="shared" si="6683"/>
        <v>0</v>
      </c>
      <c r="AG3230" s="16">
        <f t="shared" si="6683"/>
        <v>0</v>
      </c>
      <c r="AH3230" s="16">
        <f t="shared" si="6683"/>
        <v>0</v>
      </c>
      <c r="AI3230" s="16">
        <f t="shared" si="6683"/>
        <v>0</v>
      </c>
      <c r="AJ3230" s="16">
        <f t="shared" si="6683"/>
        <v>0</v>
      </c>
      <c r="AK3230" s="16">
        <f t="shared" si="6589"/>
        <v>514.79999999999995</v>
      </c>
      <c r="AL3230" s="16">
        <f t="shared" si="6590"/>
        <v>570.79999999999995</v>
      </c>
      <c r="AM3230" s="16">
        <f t="shared" si="6591"/>
        <v>142.69999999999999</v>
      </c>
      <c r="AN3230" s="16">
        <f t="shared" si="6683"/>
        <v>0</v>
      </c>
      <c r="AO3230" s="16">
        <f t="shared" si="6592"/>
        <v>514.79999999999995</v>
      </c>
      <c r="AP3230" s="16">
        <f t="shared" si="6683"/>
        <v>0</v>
      </c>
      <c r="AQ3230" s="16">
        <f t="shared" si="6683"/>
        <v>0</v>
      </c>
      <c r="AR3230" s="16">
        <f t="shared" si="6683"/>
        <v>0</v>
      </c>
      <c r="AS3230" s="16">
        <f t="shared" si="6683"/>
        <v>0</v>
      </c>
      <c r="AT3230" s="16">
        <f t="shared" si="6683"/>
        <v>0</v>
      </c>
      <c r="AU3230" s="16">
        <f t="shared" si="6683"/>
        <v>0</v>
      </c>
      <c r="AV3230" s="16">
        <f t="shared" si="6683"/>
        <v>0</v>
      </c>
      <c r="AW3230" s="16">
        <f t="shared" si="6683"/>
        <v>0</v>
      </c>
      <c r="AX3230" s="16">
        <f t="shared" si="6683"/>
        <v>0</v>
      </c>
      <c r="AY3230" s="16">
        <f t="shared" si="6683"/>
        <v>0</v>
      </c>
      <c r="AZ3230" s="16">
        <f t="shared" si="6683"/>
        <v>0</v>
      </c>
      <c r="BA3230" s="16">
        <f t="shared" si="6683"/>
        <v>0</v>
      </c>
      <c r="BB3230" s="16">
        <f t="shared" si="6683"/>
        <v>0</v>
      </c>
      <c r="BC3230" s="16">
        <f t="shared" si="6683"/>
        <v>0</v>
      </c>
      <c r="BD3230" s="16">
        <f t="shared" si="6683"/>
        <v>0</v>
      </c>
      <c r="BE3230" s="16">
        <f t="shared" si="6683"/>
        <v>0</v>
      </c>
      <c r="BF3230" s="16">
        <f t="shared" si="6672"/>
        <v>514.79999999999995</v>
      </c>
      <c r="BG3230" s="16">
        <f t="shared" si="6673"/>
        <v>570.79999999999995</v>
      </c>
      <c r="BH3230" s="16">
        <f t="shared" si="6674"/>
        <v>142.69999999999999</v>
      </c>
      <c r="BI3230" s="16">
        <f t="shared" si="6683"/>
        <v>0</v>
      </c>
      <c r="BJ3230" s="16">
        <f t="shared" si="6639"/>
        <v>514.79999999999995</v>
      </c>
      <c r="BK3230" s="16">
        <f t="shared" si="6683"/>
        <v>0</v>
      </c>
    </row>
    <row r="3231" spans="1:64" ht="31.5" x14ac:dyDescent="0.25">
      <c r="A3231" s="10" t="s">
        <v>1013</v>
      </c>
      <c r="B3231" s="10" t="s">
        <v>119</v>
      </c>
      <c r="C3231" s="10" t="s">
        <v>174</v>
      </c>
      <c r="D3231" s="17" t="s">
        <v>688</v>
      </c>
      <c r="E3231" s="22" t="s">
        <v>55</v>
      </c>
      <c r="F3231" s="11" t="s">
        <v>26</v>
      </c>
      <c r="G3231" s="16">
        <v>346.7</v>
      </c>
      <c r="H3231" s="16">
        <f t="shared" si="6656"/>
        <v>168.09999999999997</v>
      </c>
      <c r="I3231" s="16">
        <v>514.79999999999995</v>
      </c>
      <c r="J3231" s="16">
        <v>0</v>
      </c>
      <c r="K3231" s="16">
        <f t="shared" si="6657"/>
        <v>570.79999999999995</v>
      </c>
      <c r="L3231" s="16">
        <v>570.79999999999995</v>
      </c>
      <c r="M3231" s="16">
        <v>142.69999999999999</v>
      </c>
      <c r="N3231" s="16"/>
      <c r="O3231" s="16"/>
      <c r="P3231" s="16"/>
      <c r="Q3231" s="16">
        <f t="shared" si="6541"/>
        <v>168.09999999999997</v>
      </c>
      <c r="R3231" s="16">
        <f t="shared" si="6542"/>
        <v>514.79999999999995</v>
      </c>
      <c r="S3231" s="16">
        <f t="shared" si="6543"/>
        <v>570.79999999999995</v>
      </c>
      <c r="T3231" s="16">
        <f t="shared" si="6544"/>
        <v>570.79999999999995</v>
      </c>
      <c r="U3231" s="16">
        <f t="shared" si="6545"/>
        <v>142.69999999999999</v>
      </c>
      <c r="V3231" s="16"/>
      <c r="W3231" s="16"/>
      <c r="X3231" s="16"/>
      <c r="Y3231" s="16"/>
      <c r="Z3231" s="16"/>
      <c r="AA3231" s="16">
        <f t="shared" si="6661"/>
        <v>514.79999999999995</v>
      </c>
      <c r="AB3231" s="16">
        <f t="shared" si="6662"/>
        <v>570.79999999999995</v>
      </c>
      <c r="AC3231" s="16">
        <f t="shared" si="6663"/>
        <v>142.69999999999999</v>
      </c>
      <c r="AD3231" s="16"/>
      <c r="AE3231" s="16"/>
      <c r="AF3231" s="16"/>
      <c r="AG3231" s="16"/>
      <c r="AH3231" s="16"/>
      <c r="AI3231" s="16"/>
      <c r="AJ3231" s="16"/>
      <c r="AK3231" s="16">
        <f t="shared" si="6589"/>
        <v>514.79999999999995</v>
      </c>
      <c r="AL3231" s="16">
        <f t="shared" si="6590"/>
        <v>570.79999999999995</v>
      </c>
      <c r="AM3231" s="16">
        <f t="shared" si="6591"/>
        <v>142.69999999999999</v>
      </c>
      <c r="AN3231" s="16"/>
      <c r="AO3231" s="16">
        <f t="shared" si="6592"/>
        <v>514.79999999999995</v>
      </c>
      <c r="AP3231" s="16"/>
      <c r="AQ3231" s="16"/>
      <c r="AR3231" s="16"/>
      <c r="AS3231" s="16"/>
      <c r="AT3231" s="16"/>
      <c r="AU3231" s="16"/>
      <c r="AV3231" s="16"/>
      <c r="AW3231" s="16"/>
      <c r="AX3231" s="16"/>
      <c r="AY3231" s="16"/>
      <c r="AZ3231" s="16"/>
      <c r="BA3231" s="16"/>
      <c r="BB3231" s="16"/>
      <c r="BC3231" s="16"/>
      <c r="BD3231" s="16"/>
      <c r="BE3231" s="16"/>
      <c r="BF3231" s="16">
        <f t="shared" si="6672"/>
        <v>514.79999999999995</v>
      </c>
      <c r="BG3231" s="16">
        <f t="shared" si="6673"/>
        <v>570.79999999999995</v>
      </c>
      <c r="BH3231" s="16">
        <f t="shared" si="6674"/>
        <v>142.69999999999999</v>
      </c>
      <c r="BI3231" s="16"/>
      <c r="BJ3231" s="16">
        <f t="shared" si="6639"/>
        <v>514.79999999999995</v>
      </c>
      <c r="BK3231" s="16"/>
    </row>
    <row r="3232" spans="1:64" ht="47.25" hidden="1" x14ac:dyDescent="0.25">
      <c r="A3232" s="10" t="s">
        <v>1013</v>
      </c>
      <c r="B3232" s="10" t="s">
        <v>119</v>
      </c>
      <c r="C3232" s="10" t="s">
        <v>174</v>
      </c>
      <c r="D3232" s="17" t="s">
        <v>1186</v>
      </c>
      <c r="E3232" s="22"/>
      <c r="F3232" s="11" t="s">
        <v>1197</v>
      </c>
      <c r="G3232" s="16"/>
      <c r="H3232" s="16"/>
      <c r="I3232" s="16"/>
      <c r="J3232" s="16"/>
      <c r="K3232" s="16"/>
      <c r="L3232" s="16"/>
      <c r="M3232" s="16"/>
      <c r="N3232" s="16"/>
      <c r="O3232" s="16"/>
      <c r="P3232" s="16"/>
      <c r="Q3232" s="16"/>
      <c r="R3232" s="16"/>
      <c r="S3232" s="16"/>
      <c r="T3232" s="16"/>
      <c r="U3232" s="16"/>
      <c r="V3232" s="16"/>
      <c r="W3232" s="16"/>
      <c r="X3232" s="16"/>
      <c r="Y3232" s="16"/>
      <c r="Z3232" s="16"/>
      <c r="AA3232" s="16">
        <f>AA3233</f>
        <v>0</v>
      </c>
      <c r="AB3232" s="16">
        <f t="shared" ref="AB3232:BK3234" si="6684">AB3233</f>
        <v>0</v>
      </c>
      <c r="AC3232" s="16">
        <f t="shared" si="6684"/>
        <v>0</v>
      </c>
      <c r="AD3232" s="16">
        <f t="shared" si="6684"/>
        <v>0</v>
      </c>
      <c r="AE3232" s="16">
        <f t="shared" si="6684"/>
        <v>0</v>
      </c>
      <c r="AF3232" s="16">
        <f t="shared" si="6684"/>
        <v>0</v>
      </c>
      <c r="AG3232" s="16">
        <f t="shared" si="6684"/>
        <v>0</v>
      </c>
      <c r="AH3232" s="16">
        <f t="shared" si="6684"/>
        <v>0</v>
      </c>
      <c r="AI3232" s="16">
        <f t="shared" si="6684"/>
        <v>0</v>
      </c>
      <c r="AJ3232" s="16">
        <f t="shared" si="6684"/>
        <v>0</v>
      </c>
      <c r="AK3232" s="16">
        <f t="shared" si="6589"/>
        <v>0</v>
      </c>
      <c r="AL3232" s="16">
        <f t="shared" si="6590"/>
        <v>0</v>
      </c>
      <c r="AM3232" s="16">
        <f t="shared" si="6591"/>
        <v>0</v>
      </c>
      <c r="AN3232" s="16">
        <f t="shared" si="6684"/>
        <v>0</v>
      </c>
      <c r="AO3232" s="16">
        <f t="shared" si="6592"/>
        <v>0</v>
      </c>
      <c r="AP3232" s="16">
        <f t="shared" si="6684"/>
        <v>0</v>
      </c>
      <c r="AQ3232" s="16">
        <f t="shared" si="6684"/>
        <v>0</v>
      </c>
      <c r="AR3232" s="16">
        <f t="shared" si="6684"/>
        <v>0</v>
      </c>
      <c r="AS3232" s="16">
        <f t="shared" si="6684"/>
        <v>0</v>
      </c>
      <c r="AT3232" s="16">
        <f t="shared" si="6684"/>
        <v>0</v>
      </c>
      <c r="AU3232" s="16">
        <f t="shared" si="6684"/>
        <v>0</v>
      </c>
      <c r="AV3232" s="16">
        <f t="shared" si="6684"/>
        <v>0</v>
      </c>
      <c r="AW3232" s="16">
        <f t="shared" si="6684"/>
        <v>0</v>
      </c>
      <c r="AX3232" s="16">
        <f t="shared" si="6684"/>
        <v>0</v>
      </c>
      <c r="AY3232" s="16">
        <f t="shared" si="6684"/>
        <v>0</v>
      </c>
      <c r="AZ3232" s="16">
        <f t="shared" si="6684"/>
        <v>0</v>
      </c>
      <c r="BA3232" s="16">
        <f t="shared" si="6684"/>
        <v>0</v>
      </c>
      <c r="BB3232" s="16">
        <f t="shared" si="6684"/>
        <v>0</v>
      </c>
      <c r="BC3232" s="16">
        <f t="shared" si="6684"/>
        <v>0</v>
      </c>
      <c r="BD3232" s="16">
        <f t="shared" si="6684"/>
        <v>0</v>
      </c>
      <c r="BE3232" s="16">
        <f t="shared" si="6684"/>
        <v>0</v>
      </c>
      <c r="BF3232" s="16">
        <f t="shared" si="6672"/>
        <v>0</v>
      </c>
      <c r="BG3232" s="16">
        <f t="shared" si="6673"/>
        <v>0</v>
      </c>
      <c r="BH3232" s="16">
        <f t="shared" si="6674"/>
        <v>0</v>
      </c>
      <c r="BI3232" s="16">
        <f t="shared" si="6684"/>
        <v>0</v>
      </c>
      <c r="BJ3232" s="16"/>
      <c r="BK3232" s="16">
        <f t="shared" si="6684"/>
        <v>0</v>
      </c>
      <c r="BL3232" s="46">
        <v>0</v>
      </c>
    </row>
    <row r="3233" spans="1:64" hidden="1" x14ac:dyDescent="0.25">
      <c r="A3233" s="10" t="s">
        <v>1013</v>
      </c>
      <c r="B3233" s="10" t="s">
        <v>119</v>
      </c>
      <c r="C3233" s="10" t="s">
        <v>174</v>
      </c>
      <c r="D3233" s="17" t="s">
        <v>1186</v>
      </c>
      <c r="E3233" s="22" t="s">
        <v>125</v>
      </c>
      <c r="F3233" s="11" t="s">
        <v>42</v>
      </c>
      <c r="G3233" s="16"/>
      <c r="H3233" s="16"/>
      <c r="I3233" s="16"/>
      <c r="J3233" s="16"/>
      <c r="K3233" s="16"/>
      <c r="L3233" s="16"/>
      <c r="M3233" s="16"/>
      <c r="N3233" s="16"/>
      <c r="O3233" s="16"/>
      <c r="P3233" s="16"/>
      <c r="Q3233" s="16"/>
      <c r="R3233" s="16"/>
      <c r="S3233" s="16"/>
      <c r="T3233" s="16"/>
      <c r="U3233" s="16"/>
      <c r="V3233" s="16"/>
      <c r="W3233" s="16"/>
      <c r="X3233" s="16"/>
      <c r="Y3233" s="16"/>
      <c r="Z3233" s="16"/>
      <c r="AA3233" s="16">
        <f>AA3234</f>
        <v>0</v>
      </c>
      <c r="AB3233" s="16">
        <f t="shared" si="6684"/>
        <v>0</v>
      </c>
      <c r="AC3233" s="16">
        <f t="shared" si="6684"/>
        <v>0</v>
      </c>
      <c r="AD3233" s="16">
        <f t="shared" si="6684"/>
        <v>0</v>
      </c>
      <c r="AE3233" s="16">
        <f t="shared" si="6684"/>
        <v>0</v>
      </c>
      <c r="AF3233" s="16">
        <f t="shared" si="6684"/>
        <v>0</v>
      </c>
      <c r="AG3233" s="16">
        <f t="shared" si="6684"/>
        <v>0</v>
      </c>
      <c r="AH3233" s="16">
        <f t="shared" si="6684"/>
        <v>0</v>
      </c>
      <c r="AI3233" s="16">
        <f t="shared" si="6684"/>
        <v>0</v>
      </c>
      <c r="AJ3233" s="16">
        <f t="shared" si="6684"/>
        <v>0</v>
      </c>
      <c r="AK3233" s="16">
        <f t="shared" si="6589"/>
        <v>0</v>
      </c>
      <c r="AL3233" s="16">
        <f t="shared" si="6590"/>
        <v>0</v>
      </c>
      <c r="AM3233" s="16">
        <f t="shared" si="6591"/>
        <v>0</v>
      </c>
      <c r="AN3233" s="16">
        <f t="shared" si="6684"/>
        <v>0</v>
      </c>
      <c r="AO3233" s="16">
        <f t="shared" si="6592"/>
        <v>0</v>
      </c>
      <c r="AP3233" s="16">
        <f t="shared" si="6684"/>
        <v>0</v>
      </c>
      <c r="AQ3233" s="16">
        <f t="shared" si="6684"/>
        <v>0</v>
      </c>
      <c r="AR3233" s="16">
        <f t="shared" si="6684"/>
        <v>0</v>
      </c>
      <c r="AS3233" s="16">
        <f t="shared" si="6684"/>
        <v>0</v>
      </c>
      <c r="AT3233" s="16">
        <f t="shared" si="6684"/>
        <v>0</v>
      </c>
      <c r="AU3233" s="16">
        <f t="shared" si="6684"/>
        <v>0</v>
      </c>
      <c r="AV3233" s="16">
        <f t="shared" si="6684"/>
        <v>0</v>
      </c>
      <c r="AW3233" s="16">
        <f t="shared" si="6684"/>
        <v>0</v>
      </c>
      <c r="AX3233" s="16">
        <f t="shared" si="6684"/>
        <v>0</v>
      </c>
      <c r="AY3233" s="16">
        <f t="shared" si="6684"/>
        <v>0</v>
      </c>
      <c r="AZ3233" s="16">
        <f t="shared" si="6684"/>
        <v>0</v>
      </c>
      <c r="BA3233" s="16">
        <f t="shared" si="6684"/>
        <v>0</v>
      </c>
      <c r="BB3233" s="16">
        <f t="shared" si="6684"/>
        <v>0</v>
      </c>
      <c r="BC3233" s="16">
        <f t="shared" si="6684"/>
        <v>0</v>
      </c>
      <c r="BD3233" s="16">
        <f t="shared" si="6684"/>
        <v>0</v>
      </c>
      <c r="BE3233" s="16">
        <f t="shared" si="6684"/>
        <v>0</v>
      </c>
      <c r="BF3233" s="16">
        <f t="shared" si="6672"/>
        <v>0</v>
      </c>
      <c r="BG3233" s="16">
        <f t="shared" si="6673"/>
        <v>0</v>
      </c>
      <c r="BH3233" s="16">
        <f t="shared" si="6674"/>
        <v>0</v>
      </c>
      <c r="BI3233" s="16">
        <f t="shared" si="6684"/>
        <v>0</v>
      </c>
      <c r="BJ3233" s="16"/>
      <c r="BK3233" s="16">
        <f t="shared" si="6684"/>
        <v>0</v>
      </c>
      <c r="BL3233" s="46">
        <v>0</v>
      </c>
    </row>
    <row r="3234" spans="1:64" ht="63" hidden="1" x14ac:dyDescent="0.25">
      <c r="A3234" s="10" t="s">
        <v>1013</v>
      </c>
      <c r="B3234" s="10" t="s">
        <v>119</v>
      </c>
      <c r="C3234" s="10" t="s">
        <v>174</v>
      </c>
      <c r="D3234" s="17" t="s">
        <v>1186</v>
      </c>
      <c r="E3234" s="22" t="s">
        <v>126</v>
      </c>
      <c r="F3234" s="11" t="s">
        <v>127</v>
      </c>
      <c r="G3234" s="16"/>
      <c r="H3234" s="16"/>
      <c r="I3234" s="16"/>
      <c r="J3234" s="16"/>
      <c r="K3234" s="16"/>
      <c r="L3234" s="16"/>
      <c r="M3234" s="16"/>
      <c r="N3234" s="16"/>
      <c r="O3234" s="16"/>
      <c r="P3234" s="16"/>
      <c r="Q3234" s="16"/>
      <c r="R3234" s="16"/>
      <c r="S3234" s="16"/>
      <c r="T3234" s="16"/>
      <c r="U3234" s="16"/>
      <c r="V3234" s="16"/>
      <c r="W3234" s="16"/>
      <c r="X3234" s="16"/>
      <c r="Y3234" s="16"/>
      <c r="Z3234" s="16"/>
      <c r="AA3234" s="16">
        <f>AA3235</f>
        <v>0</v>
      </c>
      <c r="AB3234" s="16">
        <f t="shared" si="6684"/>
        <v>0</v>
      </c>
      <c r="AC3234" s="16">
        <f t="shared" si="6684"/>
        <v>0</v>
      </c>
      <c r="AD3234" s="16">
        <f t="shared" si="6684"/>
        <v>0</v>
      </c>
      <c r="AE3234" s="16">
        <f t="shared" si="6684"/>
        <v>0</v>
      </c>
      <c r="AF3234" s="16">
        <f t="shared" si="6684"/>
        <v>0</v>
      </c>
      <c r="AG3234" s="16">
        <f t="shared" si="6684"/>
        <v>0</v>
      </c>
      <c r="AH3234" s="16">
        <f t="shared" si="6684"/>
        <v>0</v>
      </c>
      <c r="AI3234" s="16">
        <f t="shared" si="6684"/>
        <v>0</v>
      </c>
      <c r="AJ3234" s="16">
        <f t="shared" si="6684"/>
        <v>0</v>
      </c>
      <c r="AK3234" s="16">
        <f t="shared" si="6589"/>
        <v>0</v>
      </c>
      <c r="AL3234" s="16">
        <f t="shared" si="6590"/>
        <v>0</v>
      </c>
      <c r="AM3234" s="16">
        <f t="shared" si="6591"/>
        <v>0</v>
      </c>
      <c r="AN3234" s="16">
        <f t="shared" si="6684"/>
        <v>0</v>
      </c>
      <c r="AO3234" s="16">
        <f t="shared" si="6592"/>
        <v>0</v>
      </c>
      <c r="AP3234" s="16">
        <f t="shared" si="6684"/>
        <v>0</v>
      </c>
      <c r="AQ3234" s="16">
        <f t="shared" si="6684"/>
        <v>0</v>
      </c>
      <c r="AR3234" s="16">
        <f t="shared" si="6684"/>
        <v>0</v>
      </c>
      <c r="AS3234" s="16">
        <f t="shared" si="6684"/>
        <v>0</v>
      </c>
      <c r="AT3234" s="16">
        <f t="shared" si="6684"/>
        <v>0</v>
      </c>
      <c r="AU3234" s="16">
        <f t="shared" si="6684"/>
        <v>0</v>
      </c>
      <c r="AV3234" s="16">
        <f t="shared" si="6684"/>
        <v>0</v>
      </c>
      <c r="AW3234" s="16">
        <f t="shared" si="6684"/>
        <v>0</v>
      </c>
      <c r="AX3234" s="16">
        <f t="shared" si="6684"/>
        <v>0</v>
      </c>
      <c r="AY3234" s="16">
        <f t="shared" si="6684"/>
        <v>0</v>
      </c>
      <c r="AZ3234" s="16">
        <f t="shared" si="6684"/>
        <v>0</v>
      </c>
      <c r="BA3234" s="16">
        <f t="shared" si="6684"/>
        <v>0</v>
      </c>
      <c r="BB3234" s="16">
        <f t="shared" si="6684"/>
        <v>0</v>
      </c>
      <c r="BC3234" s="16">
        <f t="shared" si="6684"/>
        <v>0</v>
      </c>
      <c r="BD3234" s="16">
        <f t="shared" si="6684"/>
        <v>0</v>
      </c>
      <c r="BE3234" s="16">
        <f t="shared" si="6684"/>
        <v>0</v>
      </c>
      <c r="BF3234" s="16">
        <f t="shared" si="6672"/>
        <v>0</v>
      </c>
      <c r="BG3234" s="16">
        <f t="shared" si="6673"/>
        <v>0</v>
      </c>
      <c r="BH3234" s="16">
        <f t="shared" si="6674"/>
        <v>0</v>
      </c>
      <c r="BI3234" s="16">
        <f t="shared" si="6684"/>
        <v>0</v>
      </c>
      <c r="BJ3234" s="16"/>
      <c r="BK3234" s="16">
        <f t="shared" si="6684"/>
        <v>0</v>
      </c>
      <c r="BL3234" s="46">
        <v>0</v>
      </c>
    </row>
    <row r="3235" spans="1:64" ht="78.75" hidden="1" x14ac:dyDescent="0.25">
      <c r="A3235" s="10" t="s">
        <v>1013</v>
      </c>
      <c r="B3235" s="10" t="s">
        <v>119</v>
      </c>
      <c r="C3235" s="10" t="s">
        <v>174</v>
      </c>
      <c r="D3235" s="17" t="s">
        <v>1186</v>
      </c>
      <c r="E3235" s="22" t="s">
        <v>128</v>
      </c>
      <c r="F3235" s="11" t="s">
        <v>129</v>
      </c>
      <c r="G3235" s="16"/>
      <c r="H3235" s="16"/>
      <c r="I3235" s="16"/>
      <c r="J3235" s="16"/>
      <c r="K3235" s="16"/>
      <c r="L3235" s="16"/>
      <c r="M3235" s="16"/>
      <c r="N3235" s="16"/>
      <c r="O3235" s="16"/>
      <c r="P3235" s="16"/>
      <c r="Q3235" s="16"/>
      <c r="R3235" s="16"/>
      <c r="S3235" s="16"/>
      <c r="T3235" s="16"/>
      <c r="U3235" s="16"/>
      <c r="V3235" s="16"/>
      <c r="W3235" s="16"/>
      <c r="X3235" s="16"/>
      <c r="Y3235" s="16"/>
      <c r="Z3235" s="16"/>
      <c r="AA3235" s="16">
        <v>0</v>
      </c>
      <c r="AB3235" s="16">
        <v>0</v>
      </c>
      <c r="AC3235" s="16">
        <v>0</v>
      </c>
      <c r="AD3235" s="16"/>
      <c r="AE3235" s="16"/>
      <c r="AF3235" s="16"/>
      <c r="AG3235" s="16"/>
      <c r="AH3235" s="16"/>
      <c r="AI3235" s="16"/>
      <c r="AJ3235" s="16"/>
      <c r="AK3235" s="16">
        <f t="shared" si="6589"/>
        <v>0</v>
      </c>
      <c r="AL3235" s="16">
        <f t="shared" si="6590"/>
        <v>0</v>
      </c>
      <c r="AM3235" s="16">
        <f t="shared" si="6591"/>
        <v>0</v>
      </c>
      <c r="AN3235" s="16"/>
      <c r="AO3235" s="16">
        <f t="shared" si="6592"/>
        <v>0</v>
      </c>
      <c r="AP3235" s="16"/>
      <c r="AQ3235" s="16"/>
      <c r="AR3235" s="16"/>
      <c r="AS3235" s="16"/>
      <c r="AT3235" s="16"/>
      <c r="AU3235" s="16"/>
      <c r="AV3235" s="16"/>
      <c r="AW3235" s="16"/>
      <c r="AX3235" s="16"/>
      <c r="AY3235" s="16"/>
      <c r="AZ3235" s="16"/>
      <c r="BA3235" s="16"/>
      <c r="BB3235" s="16"/>
      <c r="BC3235" s="16"/>
      <c r="BD3235" s="16"/>
      <c r="BE3235" s="16"/>
      <c r="BF3235" s="16">
        <f t="shared" si="6672"/>
        <v>0</v>
      </c>
      <c r="BG3235" s="16">
        <f t="shared" si="6673"/>
        <v>0</v>
      </c>
      <c r="BH3235" s="16">
        <f t="shared" si="6674"/>
        <v>0</v>
      </c>
      <c r="BI3235" s="16"/>
      <c r="BJ3235" s="16"/>
      <c r="BK3235" s="16"/>
      <c r="BL3235" s="46">
        <v>0</v>
      </c>
    </row>
    <row r="3236" spans="1:64" ht="63" x14ac:dyDescent="0.25">
      <c r="A3236" s="10" t="s">
        <v>1013</v>
      </c>
      <c r="B3236" s="10" t="s">
        <v>119</v>
      </c>
      <c r="C3236" s="10" t="s">
        <v>174</v>
      </c>
      <c r="D3236" s="17" t="s">
        <v>689</v>
      </c>
      <c r="E3236" s="22"/>
      <c r="F3236" s="21" t="s">
        <v>1119</v>
      </c>
      <c r="G3236" s="16">
        <f>G3240</f>
        <v>20137.5</v>
      </c>
      <c r="H3236" s="16">
        <f t="shared" si="6656"/>
        <v>0</v>
      </c>
      <c r="I3236" s="16">
        <f>I3240</f>
        <v>20137.5</v>
      </c>
      <c r="J3236" s="16">
        <f>J3240</f>
        <v>0</v>
      </c>
      <c r="K3236" s="16">
        <f t="shared" si="6657"/>
        <v>0</v>
      </c>
      <c r="L3236" s="16">
        <f>L3240</f>
        <v>0</v>
      </c>
      <c r="M3236" s="16">
        <f>M3240</f>
        <v>0</v>
      </c>
      <c r="N3236" s="16">
        <f>N3240</f>
        <v>0</v>
      </c>
      <c r="O3236" s="16">
        <f>O3240</f>
        <v>0</v>
      </c>
      <c r="P3236" s="16">
        <f>P3240</f>
        <v>0</v>
      </c>
      <c r="Q3236" s="16">
        <f t="shared" si="6541"/>
        <v>0</v>
      </c>
      <c r="R3236" s="16">
        <f t="shared" si="6542"/>
        <v>20137.5</v>
      </c>
      <c r="S3236" s="16">
        <f t="shared" si="6543"/>
        <v>0</v>
      </c>
      <c r="T3236" s="16">
        <f t="shared" si="6544"/>
        <v>0</v>
      </c>
      <c r="U3236" s="16">
        <f t="shared" si="6545"/>
        <v>0</v>
      </c>
      <c r="V3236" s="16">
        <f>V3240</f>
        <v>0</v>
      </c>
      <c r="W3236" s="16">
        <f>W3240</f>
        <v>0</v>
      </c>
      <c r="X3236" s="16">
        <f>X3240</f>
        <v>0</v>
      </c>
      <c r="Y3236" s="16">
        <f>Y3240</f>
        <v>0</v>
      </c>
      <c r="Z3236" s="16">
        <f>Z3240</f>
        <v>0</v>
      </c>
      <c r="AA3236" s="16">
        <f t="shared" si="6661"/>
        <v>20137.5</v>
      </c>
      <c r="AB3236" s="16">
        <f t="shared" si="6662"/>
        <v>0</v>
      </c>
      <c r="AC3236" s="16">
        <f t="shared" si="6663"/>
        <v>0</v>
      </c>
      <c r="AD3236" s="16">
        <f t="shared" ref="AD3236:AJ3236" si="6685">AD3240+AD3237</f>
        <v>0</v>
      </c>
      <c r="AE3236" s="16">
        <f t="shared" si="6685"/>
        <v>0</v>
      </c>
      <c r="AF3236" s="16">
        <f t="shared" si="6685"/>
        <v>0</v>
      </c>
      <c r="AG3236" s="16">
        <f t="shared" si="6685"/>
        <v>0</v>
      </c>
      <c r="AH3236" s="16">
        <f t="shared" si="6685"/>
        <v>0</v>
      </c>
      <c r="AI3236" s="16">
        <f t="shared" si="6685"/>
        <v>0</v>
      </c>
      <c r="AJ3236" s="16">
        <f t="shared" si="6685"/>
        <v>0</v>
      </c>
      <c r="AK3236" s="16">
        <f t="shared" si="6589"/>
        <v>20137.5</v>
      </c>
      <c r="AL3236" s="16">
        <f t="shared" si="6590"/>
        <v>0</v>
      </c>
      <c r="AM3236" s="16">
        <f t="shared" si="6591"/>
        <v>0</v>
      </c>
      <c r="AN3236" s="16">
        <f>AN3240+AN3237</f>
        <v>0</v>
      </c>
      <c r="AO3236" s="16">
        <f t="shared" si="6592"/>
        <v>20137.5</v>
      </c>
      <c r="AP3236" s="16">
        <f t="shared" ref="AP3236:BK3236" si="6686">AP3240+AP3237</f>
        <v>0</v>
      </c>
      <c r="AQ3236" s="16">
        <f t="shared" si="6686"/>
        <v>0</v>
      </c>
      <c r="AR3236" s="16">
        <f t="shared" si="6686"/>
        <v>0</v>
      </c>
      <c r="AS3236" s="16">
        <f>AS3240+AS3237</f>
        <v>0</v>
      </c>
      <c r="AT3236" s="16">
        <f>AT3240+AT3237</f>
        <v>0</v>
      </c>
      <c r="AU3236" s="16">
        <f t="shared" si="6686"/>
        <v>0</v>
      </c>
      <c r="AV3236" s="16">
        <f t="shared" si="6686"/>
        <v>0</v>
      </c>
      <c r="AW3236" s="16">
        <f t="shared" si="6686"/>
        <v>0</v>
      </c>
      <c r="AX3236" s="16">
        <f t="shared" si="6686"/>
        <v>0</v>
      </c>
      <c r="AY3236" s="16">
        <f t="shared" si="6686"/>
        <v>0</v>
      </c>
      <c r="AZ3236" s="16">
        <f t="shared" si="6686"/>
        <v>0</v>
      </c>
      <c r="BA3236" s="16">
        <f>BA3240+BA3237</f>
        <v>0</v>
      </c>
      <c r="BB3236" s="16">
        <f>BB3240+BB3237</f>
        <v>0</v>
      </c>
      <c r="BC3236" s="16">
        <f t="shared" si="6686"/>
        <v>0</v>
      </c>
      <c r="BD3236" s="16">
        <f>BD3240+BD3237</f>
        <v>0</v>
      </c>
      <c r="BE3236" s="16">
        <f>BE3240+BE3237</f>
        <v>0</v>
      </c>
      <c r="BF3236" s="16">
        <f t="shared" si="6672"/>
        <v>20137.5</v>
      </c>
      <c r="BG3236" s="16">
        <f t="shared" si="6673"/>
        <v>0</v>
      </c>
      <c r="BH3236" s="16">
        <f t="shared" si="6674"/>
        <v>0</v>
      </c>
      <c r="BI3236" s="16">
        <f t="shared" ref="BI3236" si="6687">BI3240+BI3237</f>
        <v>0</v>
      </c>
      <c r="BJ3236" s="16">
        <f>BF3236+BI3236</f>
        <v>20137.5</v>
      </c>
      <c r="BK3236" s="16">
        <f t="shared" si="6686"/>
        <v>0</v>
      </c>
    </row>
    <row r="3237" spans="1:64" ht="47.25" hidden="1" x14ac:dyDescent="0.25">
      <c r="A3237" s="10" t="s">
        <v>1013</v>
      </c>
      <c r="B3237" s="10" t="s">
        <v>119</v>
      </c>
      <c r="C3237" s="10" t="s">
        <v>174</v>
      </c>
      <c r="D3237" s="17" t="s">
        <v>689</v>
      </c>
      <c r="E3237" s="22" t="s">
        <v>50</v>
      </c>
      <c r="F3237" s="11" t="s">
        <v>21</v>
      </c>
      <c r="G3237" s="16"/>
      <c r="H3237" s="16"/>
      <c r="I3237" s="16"/>
      <c r="J3237" s="16"/>
      <c r="K3237" s="16"/>
      <c r="L3237" s="16"/>
      <c r="M3237" s="16"/>
      <c r="N3237" s="16"/>
      <c r="O3237" s="16"/>
      <c r="P3237" s="16"/>
      <c r="Q3237" s="16"/>
      <c r="R3237" s="16"/>
      <c r="S3237" s="16"/>
      <c r="T3237" s="16"/>
      <c r="U3237" s="16"/>
      <c r="V3237" s="16"/>
      <c r="W3237" s="16"/>
      <c r="X3237" s="16"/>
      <c r="Y3237" s="16"/>
      <c r="Z3237" s="16"/>
      <c r="AA3237" s="16">
        <f>AA3238</f>
        <v>0</v>
      </c>
      <c r="AB3237" s="16">
        <f t="shared" ref="AB3237:BK3238" si="6688">AB3238</f>
        <v>0</v>
      </c>
      <c r="AC3237" s="16">
        <f t="shared" si="6688"/>
        <v>0</v>
      </c>
      <c r="AD3237" s="16">
        <f t="shared" si="6688"/>
        <v>0</v>
      </c>
      <c r="AE3237" s="16">
        <f t="shared" si="6688"/>
        <v>0</v>
      </c>
      <c r="AF3237" s="16">
        <f t="shared" si="6688"/>
        <v>0</v>
      </c>
      <c r="AG3237" s="16">
        <f t="shared" si="6688"/>
        <v>0</v>
      </c>
      <c r="AH3237" s="16">
        <f t="shared" si="6688"/>
        <v>0</v>
      </c>
      <c r="AI3237" s="16">
        <f t="shared" si="6688"/>
        <v>0</v>
      </c>
      <c r="AJ3237" s="16">
        <f t="shared" si="6688"/>
        <v>0</v>
      </c>
      <c r="AK3237" s="16">
        <f t="shared" si="6589"/>
        <v>0</v>
      </c>
      <c r="AL3237" s="16">
        <f t="shared" si="6590"/>
        <v>0</v>
      </c>
      <c r="AM3237" s="16">
        <f t="shared" si="6591"/>
        <v>0</v>
      </c>
      <c r="AN3237" s="16">
        <f t="shared" si="6688"/>
        <v>0</v>
      </c>
      <c r="AO3237" s="16">
        <f t="shared" si="6592"/>
        <v>0</v>
      </c>
      <c r="AP3237" s="16">
        <f t="shared" si="6688"/>
        <v>0</v>
      </c>
      <c r="AQ3237" s="16">
        <f t="shared" si="6688"/>
        <v>0</v>
      </c>
      <c r="AR3237" s="16">
        <f t="shared" si="6688"/>
        <v>0</v>
      </c>
      <c r="AS3237" s="16">
        <f t="shared" si="6688"/>
        <v>0</v>
      </c>
      <c r="AT3237" s="16">
        <f t="shared" si="6688"/>
        <v>0</v>
      </c>
      <c r="AU3237" s="16">
        <f t="shared" si="6688"/>
        <v>0</v>
      </c>
      <c r="AV3237" s="16">
        <f t="shared" si="6688"/>
        <v>0</v>
      </c>
      <c r="AW3237" s="16">
        <f t="shared" si="6688"/>
        <v>0</v>
      </c>
      <c r="AX3237" s="16">
        <f t="shared" si="6688"/>
        <v>0</v>
      </c>
      <c r="AY3237" s="16">
        <f t="shared" si="6688"/>
        <v>0</v>
      </c>
      <c r="AZ3237" s="16">
        <f t="shared" si="6688"/>
        <v>0</v>
      </c>
      <c r="BA3237" s="16">
        <f t="shared" si="6688"/>
        <v>0</v>
      </c>
      <c r="BB3237" s="16">
        <f t="shared" si="6688"/>
        <v>0</v>
      </c>
      <c r="BC3237" s="16">
        <f t="shared" si="6688"/>
        <v>0</v>
      </c>
      <c r="BD3237" s="16">
        <f t="shared" si="6688"/>
        <v>0</v>
      </c>
      <c r="BE3237" s="16">
        <f t="shared" si="6688"/>
        <v>0</v>
      </c>
      <c r="BF3237" s="16">
        <f t="shared" si="6672"/>
        <v>0</v>
      </c>
      <c r="BG3237" s="16">
        <f t="shared" si="6673"/>
        <v>0</v>
      </c>
      <c r="BH3237" s="16">
        <f t="shared" si="6674"/>
        <v>0</v>
      </c>
      <c r="BI3237" s="16">
        <f t="shared" si="6688"/>
        <v>0</v>
      </c>
      <c r="BJ3237" s="16"/>
      <c r="BK3237" s="16">
        <f t="shared" si="6688"/>
        <v>0</v>
      </c>
      <c r="BL3237" s="46">
        <v>0</v>
      </c>
    </row>
    <row r="3238" spans="1:64" ht="47.25" hidden="1" x14ac:dyDescent="0.25">
      <c r="A3238" s="10" t="s">
        <v>1013</v>
      </c>
      <c r="B3238" s="10" t="s">
        <v>119</v>
      </c>
      <c r="C3238" s="10" t="s">
        <v>174</v>
      </c>
      <c r="D3238" s="17" t="s">
        <v>689</v>
      </c>
      <c r="E3238" s="22" t="s">
        <v>51</v>
      </c>
      <c r="F3238" s="11" t="s">
        <v>22</v>
      </c>
      <c r="G3238" s="16"/>
      <c r="H3238" s="16"/>
      <c r="I3238" s="16"/>
      <c r="J3238" s="16"/>
      <c r="K3238" s="16"/>
      <c r="L3238" s="16"/>
      <c r="M3238" s="16"/>
      <c r="N3238" s="16"/>
      <c r="O3238" s="16"/>
      <c r="P3238" s="16"/>
      <c r="Q3238" s="16"/>
      <c r="R3238" s="16"/>
      <c r="S3238" s="16"/>
      <c r="T3238" s="16"/>
      <c r="U3238" s="16"/>
      <c r="V3238" s="16"/>
      <c r="W3238" s="16"/>
      <c r="X3238" s="16"/>
      <c r="Y3238" s="16"/>
      <c r="Z3238" s="16"/>
      <c r="AA3238" s="16">
        <f>AA3239</f>
        <v>0</v>
      </c>
      <c r="AB3238" s="16">
        <f t="shared" si="6688"/>
        <v>0</v>
      </c>
      <c r="AC3238" s="16">
        <f t="shared" si="6688"/>
        <v>0</v>
      </c>
      <c r="AD3238" s="16">
        <f t="shared" si="6688"/>
        <v>0</v>
      </c>
      <c r="AE3238" s="16">
        <f t="shared" si="6688"/>
        <v>0</v>
      </c>
      <c r="AF3238" s="16">
        <f t="shared" si="6688"/>
        <v>0</v>
      </c>
      <c r="AG3238" s="16">
        <f t="shared" si="6688"/>
        <v>0</v>
      </c>
      <c r="AH3238" s="16">
        <f t="shared" si="6688"/>
        <v>0</v>
      </c>
      <c r="AI3238" s="16">
        <f t="shared" si="6688"/>
        <v>0</v>
      </c>
      <c r="AJ3238" s="16">
        <f t="shared" si="6688"/>
        <v>0</v>
      </c>
      <c r="AK3238" s="16">
        <f t="shared" si="6589"/>
        <v>0</v>
      </c>
      <c r="AL3238" s="16">
        <f t="shared" si="6590"/>
        <v>0</v>
      </c>
      <c r="AM3238" s="16">
        <f t="shared" si="6591"/>
        <v>0</v>
      </c>
      <c r="AN3238" s="16">
        <f t="shared" si="6688"/>
        <v>0</v>
      </c>
      <c r="AO3238" s="16">
        <f t="shared" si="6592"/>
        <v>0</v>
      </c>
      <c r="AP3238" s="16">
        <f t="shared" si="6688"/>
        <v>0</v>
      </c>
      <c r="AQ3238" s="16">
        <f t="shared" si="6688"/>
        <v>0</v>
      </c>
      <c r="AR3238" s="16">
        <f t="shared" si="6688"/>
        <v>0</v>
      </c>
      <c r="AS3238" s="16">
        <f t="shared" si="6688"/>
        <v>0</v>
      </c>
      <c r="AT3238" s="16">
        <f t="shared" si="6688"/>
        <v>0</v>
      </c>
      <c r="AU3238" s="16">
        <f t="shared" si="6688"/>
        <v>0</v>
      </c>
      <c r="AV3238" s="16">
        <f t="shared" si="6688"/>
        <v>0</v>
      </c>
      <c r="AW3238" s="16">
        <f t="shared" si="6688"/>
        <v>0</v>
      </c>
      <c r="AX3238" s="16">
        <f t="shared" si="6688"/>
        <v>0</v>
      </c>
      <c r="AY3238" s="16">
        <f t="shared" si="6688"/>
        <v>0</v>
      </c>
      <c r="AZ3238" s="16">
        <f t="shared" si="6688"/>
        <v>0</v>
      </c>
      <c r="BA3238" s="16">
        <f t="shared" si="6688"/>
        <v>0</v>
      </c>
      <c r="BB3238" s="16">
        <f t="shared" si="6688"/>
        <v>0</v>
      </c>
      <c r="BC3238" s="16">
        <f t="shared" si="6688"/>
        <v>0</v>
      </c>
      <c r="BD3238" s="16">
        <f t="shared" si="6688"/>
        <v>0</v>
      </c>
      <c r="BE3238" s="16">
        <f t="shared" si="6688"/>
        <v>0</v>
      </c>
      <c r="BF3238" s="16">
        <f t="shared" si="6672"/>
        <v>0</v>
      </c>
      <c r="BG3238" s="16">
        <f t="shared" si="6673"/>
        <v>0</v>
      </c>
      <c r="BH3238" s="16">
        <f t="shared" si="6674"/>
        <v>0</v>
      </c>
      <c r="BI3238" s="16">
        <f t="shared" si="6688"/>
        <v>0</v>
      </c>
      <c r="BJ3238" s="16"/>
      <c r="BK3238" s="16">
        <f t="shared" si="6688"/>
        <v>0</v>
      </c>
      <c r="BL3238" s="46">
        <v>0</v>
      </c>
    </row>
    <row r="3239" spans="1:64" ht="31.5" hidden="1" x14ac:dyDescent="0.25">
      <c r="A3239" s="10" t="s">
        <v>1013</v>
      </c>
      <c r="B3239" s="10" t="s">
        <v>119</v>
      </c>
      <c r="C3239" s="10" t="s">
        <v>174</v>
      </c>
      <c r="D3239" s="17" t="s">
        <v>689</v>
      </c>
      <c r="E3239" s="22" t="s">
        <v>52</v>
      </c>
      <c r="F3239" s="11" t="s">
        <v>23</v>
      </c>
      <c r="G3239" s="16"/>
      <c r="H3239" s="16"/>
      <c r="I3239" s="16"/>
      <c r="J3239" s="16"/>
      <c r="K3239" s="16"/>
      <c r="L3239" s="16"/>
      <c r="M3239" s="16"/>
      <c r="N3239" s="16"/>
      <c r="O3239" s="16"/>
      <c r="P3239" s="16"/>
      <c r="Q3239" s="16"/>
      <c r="R3239" s="16"/>
      <c r="S3239" s="16"/>
      <c r="T3239" s="16"/>
      <c r="U3239" s="16"/>
      <c r="V3239" s="16"/>
      <c r="W3239" s="16"/>
      <c r="X3239" s="16"/>
      <c r="Y3239" s="16"/>
      <c r="Z3239" s="16"/>
      <c r="AA3239" s="16">
        <v>0</v>
      </c>
      <c r="AB3239" s="16">
        <v>0</v>
      </c>
      <c r="AC3239" s="16">
        <v>0</v>
      </c>
      <c r="AD3239" s="16"/>
      <c r="AE3239" s="16"/>
      <c r="AF3239" s="16"/>
      <c r="AG3239" s="16"/>
      <c r="AH3239" s="16"/>
      <c r="AI3239" s="16"/>
      <c r="AJ3239" s="16"/>
      <c r="AK3239" s="16">
        <f t="shared" si="6589"/>
        <v>0</v>
      </c>
      <c r="AL3239" s="16">
        <f t="shared" si="6590"/>
        <v>0</v>
      </c>
      <c r="AM3239" s="16">
        <f t="shared" si="6591"/>
        <v>0</v>
      </c>
      <c r="AN3239" s="16"/>
      <c r="AO3239" s="16">
        <f t="shared" si="6592"/>
        <v>0</v>
      </c>
      <c r="AP3239" s="16"/>
      <c r="AQ3239" s="16"/>
      <c r="AR3239" s="16"/>
      <c r="AS3239" s="16"/>
      <c r="AT3239" s="16"/>
      <c r="AU3239" s="16"/>
      <c r="AV3239" s="16"/>
      <c r="AW3239" s="16"/>
      <c r="AX3239" s="16"/>
      <c r="AY3239" s="16"/>
      <c r="AZ3239" s="16"/>
      <c r="BA3239" s="16"/>
      <c r="BB3239" s="16"/>
      <c r="BC3239" s="16"/>
      <c r="BD3239" s="16"/>
      <c r="BE3239" s="16"/>
      <c r="BF3239" s="16">
        <f t="shared" si="6672"/>
        <v>0</v>
      </c>
      <c r="BG3239" s="16">
        <f t="shared" si="6673"/>
        <v>0</v>
      </c>
      <c r="BH3239" s="16">
        <f t="shared" si="6674"/>
        <v>0</v>
      </c>
      <c r="BI3239" s="16"/>
      <c r="BJ3239" s="16"/>
      <c r="BK3239" s="16"/>
      <c r="BL3239" s="46">
        <v>0</v>
      </c>
    </row>
    <row r="3240" spans="1:64" x14ac:dyDescent="0.25">
      <c r="A3240" s="10" t="s">
        <v>1013</v>
      </c>
      <c r="B3240" s="10" t="s">
        <v>119</v>
      </c>
      <c r="C3240" s="10" t="s">
        <v>174</v>
      </c>
      <c r="D3240" s="17" t="s">
        <v>689</v>
      </c>
      <c r="E3240" s="22" t="s">
        <v>125</v>
      </c>
      <c r="F3240" s="11" t="s">
        <v>42</v>
      </c>
      <c r="G3240" s="16">
        <f>G3241</f>
        <v>20137.5</v>
      </c>
      <c r="H3240" s="16">
        <f t="shared" si="6656"/>
        <v>0</v>
      </c>
      <c r="I3240" s="16">
        <f>I3241</f>
        <v>20137.5</v>
      </c>
      <c r="J3240" s="16">
        <f>J3241</f>
        <v>0</v>
      </c>
      <c r="K3240" s="16">
        <f t="shared" si="6657"/>
        <v>0</v>
      </c>
      <c r="L3240" s="16">
        <f t="shared" ref="L3240:P3241" si="6689">L3241</f>
        <v>0</v>
      </c>
      <c r="M3240" s="16">
        <f t="shared" si="6689"/>
        <v>0</v>
      </c>
      <c r="N3240" s="16">
        <f t="shared" si="6689"/>
        <v>0</v>
      </c>
      <c r="O3240" s="16">
        <f t="shared" si="6689"/>
        <v>0</v>
      </c>
      <c r="P3240" s="16">
        <f t="shared" si="6689"/>
        <v>0</v>
      </c>
      <c r="Q3240" s="16">
        <f t="shared" si="6541"/>
        <v>0</v>
      </c>
      <c r="R3240" s="16">
        <f t="shared" si="6542"/>
        <v>20137.5</v>
      </c>
      <c r="S3240" s="16">
        <f t="shared" si="6543"/>
        <v>0</v>
      </c>
      <c r="T3240" s="16">
        <f t="shared" si="6544"/>
        <v>0</v>
      </c>
      <c r="U3240" s="16">
        <f t="shared" si="6545"/>
        <v>0</v>
      </c>
      <c r="V3240" s="16">
        <f t="shared" ref="V3240:Z3241" si="6690">V3241</f>
        <v>0</v>
      </c>
      <c r="W3240" s="16">
        <f t="shared" si="6690"/>
        <v>0</v>
      </c>
      <c r="X3240" s="16">
        <f t="shared" si="6690"/>
        <v>0</v>
      </c>
      <c r="Y3240" s="16">
        <f t="shared" si="6690"/>
        <v>0</v>
      </c>
      <c r="Z3240" s="16">
        <f t="shared" si="6690"/>
        <v>0</v>
      </c>
      <c r="AA3240" s="16">
        <f t="shared" si="6661"/>
        <v>20137.5</v>
      </c>
      <c r="AB3240" s="16">
        <f t="shared" si="6662"/>
        <v>0</v>
      </c>
      <c r="AC3240" s="16">
        <f t="shared" si="6663"/>
        <v>0</v>
      </c>
      <c r="AD3240" s="16">
        <f t="shared" ref="AD3240:AF3241" si="6691">AD3241</f>
        <v>0</v>
      </c>
      <c r="AE3240" s="16">
        <f t="shared" si="6691"/>
        <v>0</v>
      </c>
      <c r="AF3240" s="16">
        <f t="shared" si="6691"/>
        <v>0</v>
      </c>
      <c r="AG3240" s="16">
        <f t="shared" ref="AG3240:AJ3241" si="6692">AG3241</f>
        <v>0</v>
      </c>
      <c r="AH3240" s="16">
        <f t="shared" si="6692"/>
        <v>0</v>
      </c>
      <c r="AI3240" s="16">
        <f t="shared" si="6692"/>
        <v>0</v>
      </c>
      <c r="AJ3240" s="16">
        <f t="shared" si="6692"/>
        <v>0</v>
      </c>
      <c r="AK3240" s="16">
        <f t="shared" si="6589"/>
        <v>20137.5</v>
      </c>
      <c r="AL3240" s="16">
        <f t="shared" si="6590"/>
        <v>0</v>
      </c>
      <c r="AM3240" s="16">
        <f t="shared" si="6591"/>
        <v>0</v>
      </c>
      <c r="AN3240" s="16">
        <f>AN3241</f>
        <v>0</v>
      </c>
      <c r="AO3240" s="16">
        <f t="shared" si="6592"/>
        <v>20137.5</v>
      </c>
      <c r="AP3240" s="16">
        <f t="shared" ref="AP3240:AT3241" si="6693">AP3241</f>
        <v>0</v>
      </c>
      <c r="AQ3240" s="16">
        <f t="shared" si="6693"/>
        <v>0</v>
      </c>
      <c r="AR3240" s="16">
        <f t="shared" si="6693"/>
        <v>0</v>
      </c>
      <c r="AS3240" s="16">
        <f t="shared" si="6693"/>
        <v>0</v>
      </c>
      <c r="AT3240" s="16">
        <f t="shared" si="6693"/>
        <v>0</v>
      </c>
      <c r="AU3240" s="16">
        <f t="shared" ref="AU3240:AY3241" si="6694">AU3241</f>
        <v>0</v>
      </c>
      <c r="AV3240" s="16">
        <f t="shared" si="6694"/>
        <v>0</v>
      </c>
      <c r="AW3240" s="16">
        <f t="shared" si="6694"/>
        <v>0</v>
      </c>
      <c r="AX3240" s="16">
        <f t="shared" si="6694"/>
        <v>0</v>
      </c>
      <c r="AY3240" s="16">
        <f t="shared" si="6694"/>
        <v>0</v>
      </c>
      <c r="AZ3240" s="16">
        <f t="shared" ref="AZ3240:BK3241" si="6695">AZ3241</f>
        <v>0</v>
      </c>
      <c r="BA3240" s="16">
        <f t="shared" si="6695"/>
        <v>0</v>
      </c>
      <c r="BB3240" s="16">
        <f t="shared" si="6695"/>
        <v>0</v>
      </c>
      <c r="BC3240" s="16">
        <f t="shared" si="6695"/>
        <v>0</v>
      </c>
      <c r="BD3240" s="16">
        <f t="shared" si="6695"/>
        <v>0</v>
      </c>
      <c r="BE3240" s="16">
        <f t="shared" si="6695"/>
        <v>0</v>
      </c>
      <c r="BF3240" s="16">
        <f t="shared" si="6672"/>
        <v>20137.5</v>
      </c>
      <c r="BG3240" s="16">
        <f t="shared" si="6673"/>
        <v>0</v>
      </c>
      <c r="BH3240" s="16">
        <f t="shared" si="6674"/>
        <v>0</v>
      </c>
      <c r="BI3240" s="16">
        <f t="shared" si="6695"/>
        <v>0</v>
      </c>
      <c r="BJ3240" s="16">
        <f t="shared" ref="BJ3240:BJ3242" si="6696">BF3240+BI3240</f>
        <v>20137.5</v>
      </c>
      <c r="BK3240" s="16">
        <f t="shared" si="6695"/>
        <v>0</v>
      </c>
    </row>
    <row r="3241" spans="1:64" ht="63" x14ac:dyDescent="0.25">
      <c r="A3241" s="10" t="s">
        <v>1013</v>
      </c>
      <c r="B3241" s="10" t="s">
        <v>119</v>
      </c>
      <c r="C3241" s="10" t="s">
        <v>174</v>
      </c>
      <c r="D3241" s="17" t="s">
        <v>689</v>
      </c>
      <c r="E3241" s="22" t="s">
        <v>126</v>
      </c>
      <c r="F3241" s="11" t="s">
        <v>127</v>
      </c>
      <c r="G3241" s="16">
        <f>G3242</f>
        <v>20137.5</v>
      </c>
      <c r="H3241" s="16">
        <f t="shared" si="6656"/>
        <v>0</v>
      </c>
      <c r="I3241" s="16">
        <f>I3242</f>
        <v>20137.5</v>
      </c>
      <c r="J3241" s="16">
        <f>J3242</f>
        <v>0</v>
      </c>
      <c r="K3241" s="16">
        <f t="shared" si="6657"/>
        <v>0</v>
      </c>
      <c r="L3241" s="16">
        <f t="shared" si="6689"/>
        <v>0</v>
      </c>
      <c r="M3241" s="16">
        <f t="shared" si="6689"/>
        <v>0</v>
      </c>
      <c r="N3241" s="16">
        <f t="shared" si="6689"/>
        <v>0</v>
      </c>
      <c r="O3241" s="16">
        <f t="shared" si="6689"/>
        <v>0</v>
      </c>
      <c r="P3241" s="16">
        <f t="shared" si="6689"/>
        <v>0</v>
      </c>
      <c r="Q3241" s="16">
        <f t="shared" si="6541"/>
        <v>0</v>
      </c>
      <c r="R3241" s="16">
        <f t="shared" si="6542"/>
        <v>20137.5</v>
      </c>
      <c r="S3241" s="16">
        <f t="shared" si="6543"/>
        <v>0</v>
      </c>
      <c r="T3241" s="16">
        <f t="shared" si="6544"/>
        <v>0</v>
      </c>
      <c r="U3241" s="16">
        <f t="shared" si="6545"/>
        <v>0</v>
      </c>
      <c r="V3241" s="16">
        <f t="shared" si="6690"/>
        <v>0</v>
      </c>
      <c r="W3241" s="16">
        <f t="shared" si="6690"/>
        <v>0</v>
      </c>
      <c r="X3241" s="16">
        <f t="shared" si="6690"/>
        <v>0</v>
      </c>
      <c r="Y3241" s="16">
        <f t="shared" si="6690"/>
        <v>0</v>
      </c>
      <c r="Z3241" s="16">
        <f t="shared" si="6690"/>
        <v>0</v>
      </c>
      <c r="AA3241" s="16">
        <f t="shared" si="6661"/>
        <v>20137.5</v>
      </c>
      <c r="AB3241" s="16">
        <f t="shared" si="6662"/>
        <v>0</v>
      </c>
      <c r="AC3241" s="16">
        <f t="shared" si="6663"/>
        <v>0</v>
      </c>
      <c r="AD3241" s="16">
        <f t="shared" si="6691"/>
        <v>0</v>
      </c>
      <c r="AE3241" s="16">
        <f t="shared" si="6691"/>
        <v>0</v>
      </c>
      <c r="AF3241" s="16">
        <f t="shared" si="6691"/>
        <v>0</v>
      </c>
      <c r="AG3241" s="16">
        <f t="shared" si="6692"/>
        <v>0</v>
      </c>
      <c r="AH3241" s="16">
        <f t="shared" si="6692"/>
        <v>0</v>
      </c>
      <c r="AI3241" s="16">
        <f t="shared" si="6692"/>
        <v>0</v>
      </c>
      <c r="AJ3241" s="16">
        <f t="shared" si="6692"/>
        <v>0</v>
      </c>
      <c r="AK3241" s="16">
        <f t="shared" si="6589"/>
        <v>20137.5</v>
      </c>
      <c r="AL3241" s="16">
        <f t="shared" si="6590"/>
        <v>0</v>
      </c>
      <c r="AM3241" s="16">
        <f t="shared" si="6591"/>
        <v>0</v>
      </c>
      <c r="AN3241" s="16">
        <f>AN3242</f>
        <v>0</v>
      </c>
      <c r="AO3241" s="16">
        <f t="shared" si="6592"/>
        <v>20137.5</v>
      </c>
      <c r="AP3241" s="16">
        <f t="shared" si="6693"/>
        <v>0</v>
      </c>
      <c r="AQ3241" s="16">
        <f t="shared" si="6693"/>
        <v>0</v>
      </c>
      <c r="AR3241" s="16">
        <f t="shared" si="6693"/>
        <v>0</v>
      </c>
      <c r="AS3241" s="16">
        <f t="shared" si="6693"/>
        <v>0</v>
      </c>
      <c r="AT3241" s="16">
        <f t="shared" si="6693"/>
        <v>0</v>
      </c>
      <c r="AU3241" s="16">
        <f t="shared" si="6694"/>
        <v>0</v>
      </c>
      <c r="AV3241" s="16">
        <f t="shared" si="6694"/>
        <v>0</v>
      </c>
      <c r="AW3241" s="16">
        <f t="shared" si="6694"/>
        <v>0</v>
      </c>
      <c r="AX3241" s="16">
        <f t="shared" si="6694"/>
        <v>0</v>
      </c>
      <c r="AY3241" s="16">
        <f t="shared" si="6694"/>
        <v>0</v>
      </c>
      <c r="AZ3241" s="16">
        <f t="shared" si="6695"/>
        <v>0</v>
      </c>
      <c r="BA3241" s="16">
        <f t="shared" si="6695"/>
        <v>0</v>
      </c>
      <c r="BB3241" s="16">
        <f t="shared" si="6695"/>
        <v>0</v>
      </c>
      <c r="BC3241" s="16">
        <f t="shared" si="6695"/>
        <v>0</v>
      </c>
      <c r="BD3241" s="16">
        <f t="shared" si="6695"/>
        <v>0</v>
      </c>
      <c r="BE3241" s="16">
        <f t="shared" si="6695"/>
        <v>0</v>
      </c>
      <c r="BF3241" s="16">
        <f t="shared" si="6672"/>
        <v>20137.5</v>
      </c>
      <c r="BG3241" s="16">
        <f t="shared" si="6673"/>
        <v>0</v>
      </c>
      <c r="BH3241" s="16">
        <f t="shared" si="6674"/>
        <v>0</v>
      </c>
      <c r="BI3241" s="16">
        <f t="shared" si="6695"/>
        <v>0</v>
      </c>
      <c r="BJ3241" s="16">
        <f t="shared" si="6696"/>
        <v>20137.5</v>
      </c>
      <c r="BK3241" s="16">
        <f t="shared" si="6695"/>
        <v>0</v>
      </c>
    </row>
    <row r="3242" spans="1:64" ht="78.75" x14ac:dyDescent="0.25">
      <c r="A3242" s="10" t="s">
        <v>1013</v>
      </c>
      <c r="B3242" s="10" t="s">
        <v>119</v>
      </c>
      <c r="C3242" s="10" t="s">
        <v>174</v>
      </c>
      <c r="D3242" s="17" t="s">
        <v>689</v>
      </c>
      <c r="E3242" s="22" t="s">
        <v>128</v>
      </c>
      <c r="F3242" s="11" t="s">
        <v>129</v>
      </c>
      <c r="G3242" s="16">
        <v>20137.5</v>
      </c>
      <c r="H3242" s="16">
        <f t="shared" si="6656"/>
        <v>0</v>
      </c>
      <c r="I3242" s="16">
        <v>20137.5</v>
      </c>
      <c r="J3242" s="16">
        <v>0</v>
      </c>
      <c r="K3242" s="16">
        <f t="shared" si="6657"/>
        <v>0</v>
      </c>
      <c r="L3242" s="16">
        <v>0</v>
      </c>
      <c r="M3242" s="16">
        <v>0</v>
      </c>
      <c r="N3242" s="16"/>
      <c r="O3242" s="16"/>
      <c r="P3242" s="16"/>
      <c r="Q3242" s="16">
        <f t="shared" si="6541"/>
        <v>0</v>
      </c>
      <c r="R3242" s="16">
        <f t="shared" si="6542"/>
        <v>20137.5</v>
      </c>
      <c r="S3242" s="16">
        <f t="shared" si="6543"/>
        <v>0</v>
      </c>
      <c r="T3242" s="16">
        <f t="shared" si="6544"/>
        <v>0</v>
      </c>
      <c r="U3242" s="16">
        <f t="shared" si="6545"/>
        <v>0</v>
      </c>
      <c r="V3242" s="16"/>
      <c r="W3242" s="16"/>
      <c r="X3242" s="16"/>
      <c r="Y3242" s="16"/>
      <c r="Z3242" s="16"/>
      <c r="AA3242" s="16">
        <f t="shared" si="6661"/>
        <v>20137.5</v>
      </c>
      <c r="AB3242" s="16">
        <f t="shared" si="6662"/>
        <v>0</v>
      </c>
      <c r="AC3242" s="16">
        <f t="shared" si="6663"/>
        <v>0</v>
      </c>
      <c r="AD3242" s="16"/>
      <c r="AE3242" s="16"/>
      <c r="AF3242" s="16"/>
      <c r="AG3242" s="16"/>
      <c r="AH3242" s="16"/>
      <c r="AI3242" s="16"/>
      <c r="AJ3242" s="16"/>
      <c r="AK3242" s="16">
        <f t="shared" si="6589"/>
        <v>20137.5</v>
      </c>
      <c r="AL3242" s="16">
        <f t="shared" si="6590"/>
        <v>0</v>
      </c>
      <c r="AM3242" s="16">
        <f t="shared" si="6591"/>
        <v>0</v>
      </c>
      <c r="AN3242" s="16"/>
      <c r="AO3242" s="16">
        <f t="shared" si="6592"/>
        <v>20137.5</v>
      </c>
      <c r="AP3242" s="16"/>
      <c r="AQ3242" s="16"/>
      <c r="AR3242" s="16"/>
      <c r="AS3242" s="16"/>
      <c r="AT3242" s="16"/>
      <c r="AU3242" s="16"/>
      <c r="AV3242" s="16"/>
      <c r="AW3242" s="16"/>
      <c r="AX3242" s="16"/>
      <c r="AY3242" s="16"/>
      <c r="AZ3242" s="16"/>
      <c r="BA3242" s="16"/>
      <c r="BB3242" s="16"/>
      <c r="BC3242" s="16"/>
      <c r="BD3242" s="16"/>
      <c r="BE3242" s="16"/>
      <c r="BF3242" s="16">
        <f t="shared" si="6672"/>
        <v>20137.5</v>
      </c>
      <c r="BG3242" s="16">
        <f t="shared" si="6673"/>
        <v>0</v>
      </c>
      <c r="BH3242" s="16">
        <f t="shared" si="6674"/>
        <v>0</v>
      </c>
      <c r="BI3242" s="16"/>
      <c r="BJ3242" s="16">
        <f t="shared" si="6696"/>
        <v>20137.5</v>
      </c>
      <c r="BK3242" s="16"/>
    </row>
    <row r="3243" spans="1:64" ht="47.25" hidden="1" x14ac:dyDescent="0.25">
      <c r="A3243" s="10" t="s">
        <v>1013</v>
      </c>
      <c r="B3243" s="10" t="s">
        <v>119</v>
      </c>
      <c r="C3243" s="10" t="s">
        <v>174</v>
      </c>
      <c r="D3243" s="17" t="s">
        <v>1185</v>
      </c>
      <c r="E3243" s="22"/>
      <c r="F3243" s="11" t="s">
        <v>1198</v>
      </c>
      <c r="G3243" s="16"/>
      <c r="H3243" s="16"/>
      <c r="I3243" s="16"/>
      <c r="J3243" s="16"/>
      <c r="K3243" s="16"/>
      <c r="L3243" s="16"/>
      <c r="M3243" s="16"/>
      <c r="N3243" s="16"/>
      <c r="O3243" s="16"/>
      <c r="P3243" s="16"/>
      <c r="Q3243" s="16"/>
      <c r="R3243" s="16"/>
      <c r="S3243" s="16"/>
      <c r="T3243" s="16"/>
      <c r="U3243" s="16"/>
      <c r="V3243" s="16"/>
      <c r="W3243" s="16"/>
      <c r="X3243" s="16"/>
      <c r="Y3243" s="16"/>
      <c r="Z3243" s="16"/>
      <c r="AA3243" s="16">
        <f>AA3244</f>
        <v>0</v>
      </c>
      <c r="AB3243" s="16">
        <f t="shared" ref="AB3243:BK3245" si="6697">AB3244</f>
        <v>0</v>
      </c>
      <c r="AC3243" s="16">
        <f t="shared" si="6697"/>
        <v>0</v>
      </c>
      <c r="AD3243" s="16">
        <f t="shared" si="6697"/>
        <v>0</v>
      </c>
      <c r="AE3243" s="16">
        <f t="shared" si="6697"/>
        <v>0</v>
      </c>
      <c r="AF3243" s="16">
        <f t="shared" si="6697"/>
        <v>0</v>
      </c>
      <c r="AG3243" s="16">
        <f t="shared" si="6697"/>
        <v>0</v>
      </c>
      <c r="AH3243" s="16">
        <f t="shared" si="6697"/>
        <v>0</v>
      </c>
      <c r="AI3243" s="16">
        <f t="shared" si="6697"/>
        <v>0</v>
      </c>
      <c r="AJ3243" s="16">
        <f t="shared" si="6697"/>
        <v>0</v>
      </c>
      <c r="AK3243" s="16">
        <f t="shared" si="6589"/>
        <v>0</v>
      </c>
      <c r="AL3243" s="16">
        <f t="shared" si="6590"/>
        <v>0</v>
      </c>
      <c r="AM3243" s="16">
        <f t="shared" si="6591"/>
        <v>0</v>
      </c>
      <c r="AN3243" s="16">
        <f t="shared" si="6697"/>
        <v>0</v>
      </c>
      <c r="AO3243" s="16">
        <f t="shared" si="6592"/>
        <v>0</v>
      </c>
      <c r="AP3243" s="16">
        <f t="shared" si="6697"/>
        <v>0</v>
      </c>
      <c r="AQ3243" s="16">
        <f t="shared" si="6697"/>
        <v>0</v>
      </c>
      <c r="AR3243" s="16">
        <f t="shared" si="6697"/>
        <v>0</v>
      </c>
      <c r="AS3243" s="16">
        <f t="shared" si="6697"/>
        <v>0</v>
      </c>
      <c r="AT3243" s="16">
        <f t="shared" si="6697"/>
        <v>0</v>
      </c>
      <c r="AU3243" s="16">
        <f t="shared" si="6697"/>
        <v>0</v>
      </c>
      <c r="AV3243" s="16">
        <f t="shared" si="6697"/>
        <v>0</v>
      </c>
      <c r="AW3243" s="16">
        <f t="shared" si="6697"/>
        <v>0</v>
      </c>
      <c r="AX3243" s="16">
        <f t="shared" si="6697"/>
        <v>0</v>
      </c>
      <c r="AY3243" s="16">
        <f t="shared" si="6697"/>
        <v>0</v>
      </c>
      <c r="AZ3243" s="16">
        <f t="shared" si="6697"/>
        <v>0</v>
      </c>
      <c r="BA3243" s="16">
        <f t="shared" si="6697"/>
        <v>0</v>
      </c>
      <c r="BB3243" s="16">
        <f t="shared" si="6697"/>
        <v>0</v>
      </c>
      <c r="BC3243" s="16">
        <f t="shared" si="6697"/>
        <v>0</v>
      </c>
      <c r="BD3243" s="16">
        <f t="shared" si="6697"/>
        <v>0</v>
      </c>
      <c r="BE3243" s="16">
        <f t="shared" si="6697"/>
        <v>0</v>
      </c>
      <c r="BF3243" s="16">
        <f t="shared" si="6672"/>
        <v>0</v>
      </c>
      <c r="BG3243" s="16">
        <f t="shared" si="6673"/>
        <v>0</v>
      </c>
      <c r="BH3243" s="16">
        <f t="shared" si="6674"/>
        <v>0</v>
      </c>
      <c r="BI3243" s="16">
        <f t="shared" si="6697"/>
        <v>0</v>
      </c>
      <c r="BJ3243" s="16"/>
      <c r="BK3243" s="16">
        <f t="shared" si="6697"/>
        <v>0</v>
      </c>
      <c r="BL3243" s="46">
        <v>0</v>
      </c>
    </row>
    <row r="3244" spans="1:64" hidden="1" x14ac:dyDescent="0.25">
      <c r="A3244" s="10" t="s">
        <v>1013</v>
      </c>
      <c r="B3244" s="10" t="s">
        <v>119</v>
      </c>
      <c r="C3244" s="10" t="s">
        <v>174</v>
      </c>
      <c r="D3244" s="17" t="s">
        <v>1185</v>
      </c>
      <c r="E3244" s="22" t="s">
        <v>125</v>
      </c>
      <c r="F3244" s="11" t="s">
        <v>42</v>
      </c>
      <c r="G3244" s="16"/>
      <c r="H3244" s="16"/>
      <c r="I3244" s="16"/>
      <c r="J3244" s="16"/>
      <c r="K3244" s="16"/>
      <c r="L3244" s="16"/>
      <c r="M3244" s="16"/>
      <c r="N3244" s="16"/>
      <c r="O3244" s="16"/>
      <c r="P3244" s="16"/>
      <c r="Q3244" s="16"/>
      <c r="R3244" s="16"/>
      <c r="S3244" s="16"/>
      <c r="T3244" s="16"/>
      <c r="U3244" s="16"/>
      <c r="V3244" s="16"/>
      <c r="W3244" s="16"/>
      <c r="X3244" s="16"/>
      <c r="Y3244" s="16"/>
      <c r="Z3244" s="16"/>
      <c r="AA3244" s="16">
        <f>AA3245</f>
        <v>0</v>
      </c>
      <c r="AB3244" s="16">
        <f t="shared" si="6697"/>
        <v>0</v>
      </c>
      <c r="AC3244" s="16">
        <f t="shared" si="6697"/>
        <v>0</v>
      </c>
      <c r="AD3244" s="16">
        <f t="shared" si="6697"/>
        <v>0</v>
      </c>
      <c r="AE3244" s="16">
        <f t="shared" si="6697"/>
        <v>0</v>
      </c>
      <c r="AF3244" s="16">
        <f t="shared" si="6697"/>
        <v>0</v>
      </c>
      <c r="AG3244" s="16">
        <f t="shared" si="6697"/>
        <v>0</v>
      </c>
      <c r="AH3244" s="16">
        <f t="shared" si="6697"/>
        <v>0</v>
      </c>
      <c r="AI3244" s="16">
        <f t="shared" si="6697"/>
        <v>0</v>
      </c>
      <c r="AJ3244" s="16">
        <f t="shared" si="6697"/>
        <v>0</v>
      </c>
      <c r="AK3244" s="16">
        <f t="shared" si="6589"/>
        <v>0</v>
      </c>
      <c r="AL3244" s="16">
        <f t="shared" si="6590"/>
        <v>0</v>
      </c>
      <c r="AM3244" s="16">
        <f t="shared" si="6591"/>
        <v>0</v>
      </c>
      <c r="AN3244" s="16">
        <f t="shared" si="6697"/>
        <v>0</v>
      </c>
      <c r="AO3244" s="16">
        <f t="shared" si="6592"/>
        <v>0</v>
      </c>
      <c r="AP3244" s="16">
        <f t="shared" si="6697"/>
        <v>0</v>
      </c>
      <c r="AQ3244" s="16">
        <f t="shared" si="6697"/>
        <v>0</v>
      </c>
      <c r="AR3244" s="16">
        <f t="shared" si="6697"/>
        <v>0</v>
      </c>
      <c r="AS3244" s="16">
        <f t="shared" si="6697"/>
        <v>0</v>
      </c>
      <c r="AT3244" s="16">
        <f t="shared" si="6697"/>
        <v>0</v>
      </c>
      <c r="AU3244" s="16">
        <f t="shared" si="6697"/>
        <v>0</v>
      </c>
      <c r="AV3244" s="16">
        <f t="shared" si="6697"/>
        <v>0</v>
      </c>
      <c r="AW3244" s="16">
        <f t="shared" si="6697"/>
        <v>0</v>
      </c>
      <c r="AX3244" s="16">
        <f t="shared" si="6697"/>
        <v>0</v>
      </c>
      <c r="AY3244" s="16">
        <f t="shared" si="6697"/>
        <v>0</v>
      </c>
      <c r="AZ3244" s="16">
        <f t="shared" si="6697"/>
        <v>0</v>
      </c>
      <c r="BA3244" s="16">
        <f t="shared" si="6697"/>
        <v>0</v>
      </c>
      <c r="BB3244" s="16">
        <f t="shared" si="6697"/>
        <v>0</v>
      </c>
      <c r="BC3244" s="16">
        <f t="shared" si="6697"/>
        <v>0</v>
      </c>
      <c r="BD3244" s="16">
        <f t="shared" si="6697"/>
        <v>0</v>
      </c>
      <c r="BE3244" s="16">
        <f t="shared" si="6697"/>
        <v>0</v>
      </c>
      <c r="BF3244" s="16">
        <f t="shared" si="6672"/>
        <v>0</v>
      </c>
      <c r="BG3244" s="16">
        <f t="shared" si="6673"/>
        <v>0</v>
      </c>
      <c r="BH3244" s="16">
        <f t="shared" si="6674"/>
        <v>0</v>
      </c>
      <c r="BI3244" s="16">
        <f t="shared" si="6697"/>
        <v>0</v>
      </c>
      <c r="BJ3244" s="16"/>
      <c r="BK3244" s="16">
        <f t="shared" si="6697"/>
        <v>0</v>
      </c>
      <c r="BL3244" s="46">
        <v>0</v>
      </c>
    </row>
    <row r="3245" spans="1:64" ht="63" hidden="1" x14ac:dyDescent="0.25">
      <c r="A3245" s="10" t="s">
        <v>1013</v>
      </c>
      <c r="B3245" s="10" t="s">
        <v>119</v>
      </c>
      <c r="C3245" s="10" t="s">
        <v>174</v>
      </c>
      <c r="D3245" s="17" t="s">
        <v>1185</v>
      </c>
      <c r="E3245" s="22" t="s">
        <v>126</v>
      </c>
      <c r="F3245" s="11" t="s">
        <v>127</v>
      </c>
      <c r="G3245" s="16"/>
      <c r="H3245" s="16"/>
      <c r="I3245" s="16"/>
      <c r="J3245" s="16"/>
      <c r="K3245" s="16"/>
      <c r="L3245" s="16"/>
      <c r="M3245" s="16"/>
      <c r="N3245" s="16"/>
      <c r="O3245" s="16"/>
      <c r="P3245" s="16"/>
      <c r="Q3245" s="16"/>
      <c r="R3245" s="16"/>
      <c r="S3245" s="16"/>
      <c r="T3245" s="16"/>
      <c r="U3245" s="16"/>
      <c r="V3245" s="16"/>
      <c r="W3245" s="16"/>
      <c r="X3245" s="16"/>
      <c r="Y3245" s="16"/>
      <c r="Z3245" s="16"/>
      <c r="AA3245" s="16">
        <f>AA3246</f>
        <v>0</v>
      </c>
      <c r="AB3245" s="16">
        <f t="shared" si="6697"/>
        <v>0</v>
      </c>
      <c r="AC3245" s="16">
        <f t="shared" si="6697"/>
        <v>0</v>
      </c>
      <c r="AD3245" s="16">
        <f t="shared" si="6697"/>
        <v>0</v>
      </c>
      <c r="AE3245" s="16">
        <f t="shared" si="6697"/>
        <v>0</v>
      </c>
      <c r="AF3245" s="16">
        <f t="shared" si="6697"/>
        <v>0</v>
      </c>
      <c r="AG3245" s="16">
        <f t="shared" si="6697"/>
        <v>0</v>
      </c>
      <c r="AH3245" s="16">
        <f t="shared" si="6697"/>
        <v>0</v>
      </c>
      <c r="AI3245" s="16">
        <f t="shared" si="6697"/>
        <v>0</v>
      </c>
      <c r="AJ3245" s="16">
        <f t="shared" si="6697"/>
        <v>0</v>
      </c>
      <c r="AK3245" s="16">
        <f t="shared" si="6589"/>
        <v>0</v>
      </c>
      <c r="AL3245" s="16">
        <f t="shared" si="6590"/>
        <v>0</v>
      </c>
      <c r="AM3245" s="16">
        <f t="shared" si="6591"/>
        <v>0</v>
      </c>
      <c r="AN3245" s="16">
        <f t="shared" si="6697"/>
        <v>0</v>
      </c>
      <c r="AO3245" s="16">
        <f t="shared" si="6592"/>
        <v>0</v>
      </c>
      <c r="AP3245" s="16">
        <f t="shared" si="6697"/>
        <v>0</v>
      </c>
      <c r="AQ3245" s="16">
        <f t="shared" si="6697"/>
        <v>0</v>
      </c>
      <c r="AR3245" s="16">
        <f t="shared" si="6697"/>
        <v>0</v>
      </c>
      <c r="AS3245" s="16">
        <f t="shared" si="6697"/>
        <v>0</v>
      </c>
      <c r="AT3245" s="16">
        <f t="shared" si="6697"/>
        <v>0</v>
      </c>
      <c r="AU3245" s="16">
        <f t="shared" si="6697"/>
        <v>0</v>
      </c>
      <c r="AV3245" s="16">
        <f t="shared" si="6697"/>
        <v>0</v>
      </c>
      <c r="AW3245" s="16">
        <f t="shared" si="6697"/>
        <v>0</v>
      </c>
      <c r="AX3245" s="16">
        <f t="shared" si="6697"/>
        <v>0</v>
      </c>
      <c r="AY3245" s="16">
        <f t="shared" si="6697"/>
        <v>0</v>
      </c>
      <c r="AZ3245" s="16">
        <f t="shared" si="6697"/>
        <v>0</v>
      </c>
      <c r="BA3245" s="16">
        <f t="shared" si="6697"/>
        <v>0</v>
      </c>
      <c r="BB3245" s="16">
        <f t="shared" si="6697"/>
        <v>0</v>
      </c>
      <c r="BC3245" s="16">
        <f t="shared" si="6697"/>
        <v>0</v>
      </c>
      <c r="BD3245" s="16">
        <f t="shared" si="6697"/>
        <v>0</v>
      </c>
      <c r="BE3245" s="16">
        <f t="shared" si="6697"/>
        <v>0</v>
      </c>
      <c r="BF3245" s="16">
        <f t="shared" si="6672"/>
        <v>0</v>
      </c>
      <c r="BG3245" s="16">
        <f t="shared" si="6673"/>
        <v>0</v>
      </c>
      <c r="BH3245" s="16">
        <f t="shared" si="6674"/>
        <v>0</v>
      </c>
      <c r="BI3245" s="16">
        <f t="shared" si="6697"/>
        <v>0</v>
      </c>
      <c r="BJ3245" s="16"/>
      <c r="BK3245" s="16">
        <f t="shared" si="6697"/>
        <v>0</v>
      </c>
      <c r="BL3245" s="46">
        <v>0</v>
      </c>
    </row>
    <row r="3246" spans="1:64" ht="78.75" hidden="1" x14ac:dyDescent="0.25">
      <c r="A3246" s="10" t="s">
        <v>1013</v>
      </c>
      <c r="B3246" s="10" t="s">
        <v>119</v>
      </c>
      <c r="C3246" s="10" t="s">
        <v>174</v>
      </c>
      <c r="D3246" s="17" t="s">
        <v>1185</v>
      </c>
      <c r="E3246" s="22" t="s">
        <v>128</v>
      </c>
      <c r="F3246" s="11" t="s">
        <v>129</v>
      </c>
      <c r="G3246" s="16"/>
      <c r="H3246" s="16"/>
      <c r="I3246" s="16"/>
      <c r="J3246" s="16"/>
      <c r="K3246" s="16"/>
      <c r="L3246" s="16"/>
      <c r="M3246" s="16"/>
      <c r="N3246" s="16"/>
      <c r="O3246" s="16"/>
      <c r="P3246" s="16"/>
      <c r="Q3246" s="16"/>
      <c r="R3246" s="16"/>
      <c r="S3246" s="16"/>
      <c r="T3246" s="16"/>
      <c r="U3246" s="16"/>
      <c r="V3246" s="16"/>
      <c r="W3246" s="16"/>
      <c r="X3246" s="16"/>
      <c r="Y3246" s="16"/>
      <c r="Z3246" s="16"/>
      <c r="AA3246" s="16">
        <v>0</v>
      </c>
      <c r="AB3246" s="16">
        <v>0</v>
      </c>
      <c r="AC3246" s="16">
        <v>0</v>
      </c>
      <c r="AD3246" s="16"/>
      <c r="AE3246" s="16"/>
      <c r="AF3246" s="16"/>
      <c r="AG3246" s="16"/>
      <c r="AH3246" s="16"/>
      <c r="AI3246" s="16"/>
      <c r="AJ3246" s="16"/>
      <c r="AK3246" s="16">
        <f t="shared" si="6589"/>
        <v>0</v>
      </c>
      <c r="AL3246" s="16">
        <f t="shared" si="6590"/>
        <v>0</v>
      </c>
      <c r="AM3246" s="16">
        <f t="shared" si="6591"/>
        <v>0</v>
      </c>
      <c r="AN3246" s="16"/>
      <c r="AO3246" s="16">
        <f t="shared" si="6592"/>
        <v>0</v>
      </c>
      <c r="AP3246" s="16"/>
      <c r="AQ3246" s="16"/>
      <c r="AR3246" s="16"/>
      <c r="AS3246" s="16"/>
      <c r="AT3246" s="16"/>
      <c r="AU3246" s="16"/>
      <c r="AV3246" s="16"/>
      <c r="AW3246" s="16"/>
      <c r="AX3246" s="16"/>
      <c r="AY3246" s="16"/>
      <c r="AZ3246" s="16"/>
      <c r="BA3246" s="16"/>
      <c r="BB3246" s="16"/>
      <c r="BC3246" s="16"/>
      <c r="BD3246" s="16"/>
      <c r="BE3246" s="16"/>
      <c r="BF3246" s="16">
        <f t="shared" si="6672"/>
        <v>0</v>
      </c>
      <c r="BG3246" s="16">
        <f t="shared" si="6673"/>
        <v>0</v>
      </c>
      <c r="BH3246" s="16">
        <f t="shared" si="6674"/>
        <v>0</v>
      </c>
      <c r="BI3246" s="16"/>
      <c r="BJ3246" s="16"/>
      <c r="BK3246" s="16"/>
      <c r="BL3246" s="46">
        <v>0</v>
      </c>
    </row>
    <row r="3247" spans="1:64" ht="63" x14ac:dyDescent="0.25">
      <c r="A3247" s="10" t="s">
        <v>1013</v>
      </c>
      <c r="B3247" s="10" t="s">
        <v>119</v>
      </c>
      <c r="C3247" s="10" t="s">
        <v>174</v>
      </c>
      <c r="D3247" s="17" t="s">
        <v>690</v>
      </c>
      <c r="E3247" s="22"/>
      <c r="F3247" s="11" t="s">
        <v>1120</v>
      </c>
      <c r="G3247" s="16">
        <f>G3248</f>
        <v>114690.9</v>
      </c>
      <c r="H3247" s="16">
        <f t="shared" si="6656"/>
        <v>-51453.499999999993</v>
      </c>
      <c r="I3247" s="16">
        <f t="shared" ref="I3247:J3249" si="6698">I3248</f>
        <v>63237.4</v>
      </c>
      <c r="J3247" s="16">
        <f t="shared" si="6698"/>
        <v>49124.7</v>
      </c>
      <c r="K3247" s="16">
        <f t="shared" si="6657"/>
        <v>51453.5</v>
      </c>
      <c r="L3247" s="16">
        <f t="shared" ref="L3247:P3249" si="6699">L3248</f>
        <v>100578.2</v>
      </c>
      <c r="M3247" s="16">
        <f t="shared" si="6699"/>
        <v>0</v>
      </c>
      <c r="N3247" s="16">
        <f t="shared" si="6699"/>
        <v>0</v>
      </c>
      <c r="O3247" s="16">
        <f t="shared" si="6699"/>
        <v>0</v>
      </c>
      <c r="P3247" s="16">
        <f t="shared" si="6699"/>
        <v>0</v>
      </c>
      <c r="Q3247" s="16">
        <f t="shared" si="6541"/>
        <v>-51453.499999999993</v>
      </c>
      <c r="R3247" s="16">
        <f t="shared" si="6542"/>
        <v>63237.4</v>
      </c>
      <c r="S3247" s="16">
        <f t="shared" si="6543"/>
        <v>51453.5</v>
      </c>
      <c r="T3247" s="16">
        <f t="shared" si="6544"/>
        <v>100578.2</v>
      </c>
      <c r="U3247" s="16">
        <f t="shared" si="6545"/>
        <v>0</v>
      </c>
      <c r="V3247" s="16">
        <f t="shared" ref="V3247:Z3249" si="6700">V3248</f>
        <v>0</v>
      </c>
      <c r="W3247" s="16">
        <f t="shared" si="6700"/>
        <v>0</v>
      </c>
      <c r="X3247" s="16">
        <f t="shared" si="6700"/>
        <v>0</v>
      </c>
      <c r="Y3247" s="16">
        <f t="shared" si="6700"/>
        <v>0</v>
      </c>
      <c r="Z3247" s="16">
        <f t="shared" si="6700"/>
        <v>0</v>
      </c>
      <c r="AA3247" s="16">
        <f t="shared" si="6661"/>
        <v>63237.4</v>
      </c>
      <c r="AB3247" s="16">
        <f t="shared" si="6662"/>
        <v>100578.2</v>
      </c>
      <c r="AC3247" s="16">
        <f t="shared" si="6663"/>
        <v>0</v>
      </c>
      <c r="AD3247" s="16">
        <f t="shared" ref="AD3247:AE3249" si="6701">AD3248</f>
        <v>0</v>
      </c>
      <c r="AE3247" s="16">
        <f t="shared" si="6701"/>
        <v>0</v>
      </c>
      <c r="AF3247" s="16">
        <f>AF3248</f>
        <v>0</v>
      </c>
      <c r="AG3247" s="16">
        <f t="shared" ref="AG3247:AH3249" si="6702">AG3248</f>
        <v>0</v>
      </c>
      <c r="AH3247" s="16">
        <f t="shared" si="6702"/>
        <v>0</v>
      </c>
      <c r="AI3247" s="16">
        <f t="shared" ref="AI3247:AJ3249" si="6703">AI3248</f>
        <v>0</v>
      </c>
      <c r="AJ3247" s="16">
        <f t="shared" si="6703"/>
        <v>0</v>
      </c>
      <c r="AK3247" s="16">
        <f t="shared" si="6589"/>
        <v>63237.4</v>
      </c>
      <c r="AL3247" s="16">
        <f t="shared" si="6590"/>
        <v>100578.2</v>
      </c>
      <c r="AM3247" s="16">
        <f t="shared" si="6591"/>
        <v>0</v>
      </c>
      <c r="AN3247" s="16">
        <f>AN3248</f>
        <v>0</v>
      </c>
      <c r="AO3247" s="16">
        <f t="shared" si="6592"/>
        <v>63237.4</v>
      </c>
      <c r="AP3247" s="16">
        <f t="shared" ref="AP3247:AT3249" si="6704">AP3248</f>
        <v>0</v>
      </c>
      <c r="AQ3247" s="16">
        <f t="shared" si="6704"/>
        <v>0</v>
      </c>
      <c r="AR3247" s="16">
        <f t="shared" si="6704"/>
        <v>0</v>
      </c>
      <c r="AS3247" s="16">
        <f t="shared" si="6704"/>
        <v>0</v>
      </c>
      <c r="AT3247" s="16">
        <f t="shared" si="6704"/>
        <v>0</v>
      </c>
      <c r="AU3247" s="16">
        <f t="shared" ref="AU3247:AY3249" si="6705">AU3248</f>
        <v>0</v>
      </c>
      <c r="AV3247" s="16">
        <f t="shared" si="6705"/>
        <v>478.45600000000002</v>
      </c>
      <c r="AW3247" s="16">
        <f t="shared" si="6705"/>
        <v>0</v>
      </c>
      <c r="AX3247" s="16">
        <f t="shared" si="6705"/>
        <v>0</v>
      </c>
      <c r="AY3247" s="16">
        <f t="shared" si="6705"/>
        <v>0</v>
      </c>
      <c r="AZ3247" s="16">
        <f t="shared" ref="AZ3247:BC3249" si="6706">AZ3248</f>
        <v>0</v>
      </c>
      <c r="BA3247" s="16">
        <f t="shared" ref="BA3247:BB3249" si="6707">BA3248</f>
        <v>0</v>
      </c>
      <c r="BB3247" s="16">
        <f t="shared" si="6707"/>
        <v>0</v>
      </c>
      <c r="BC3247" s="16">
        <f t="shared" si="6706"/>
        <v>0</v>
      </c>
      <c r="BD3247" s="16">
        <f t="shared" ref="BD3247:BE3249" si="6708">BD3248</f>
        <v>0</v>
      </c>
      <c r="BE3247" s="16">
        <f t="shared" si="6708"/>
        <v>0</v>
      </c>
      <c r="BF3247" s="16">
        <f t="shared" si="6672"/>
        <v>63715.856</v>
      </c>
      <c r="BG3247" s="16">
        <f t="shared" si="6673"/>
        <v>100578.2</v>
      </c>
      <c r="BH3247" s="16">
        <f t="shared" si="6674"/>
        <v>0</v>
      </c>
      <c r="BI3247" s="16">
        <f>BI3248</f>
        <v>0</v>
      </c>
      <c r="BJ3247" s="16">
        <f t="shared" ref="BJ3247:BJ3263" si="6709">BF3247+BI3247</f>
        <v>63715.856</v>
      </c>
      <c r="BK3247" s="16">
        <f>BK3248</f>
        <v>0</v>
      </c>
    </row>
    <row r="3248" spans="1:64" x14ac:dyDescent="0.25">
      <c r="A3248" s="10" t="s">
        <v>1013</v>
      </c>
      <c r="B3248" s="10" t="s">
        <v>119</v>
      </c>
      <c r="C3248" s="10" t="s">
        <v>174</v>
      </c>
      <c r="D3248" s="17" t="s">
        <v>690</v>
      </c>
      <c r="E3248" s="22" t="s">
        <v>125</v>
      </c>
      <c r="F3248" s="11" t="s">
        <v>42</v>
      </c>
      <c r="G3248" s="16">
        <f>G3249</f>
        <v>114690.9</v>
      </c>
      <c r="H3248" s="16">
        <f t="shared" si="6656"/>
        <v>-51453.499999999993</v>
      </c>
      <c r="I3248" s="16">
        <f t="shared" si="6698"/>
        <v>63237.4</v>
      </c>
      <c r="J3248" s="16">
        <f t="shared" si="6698"/>
        <v>49124.7</v>
      </c>
      <c r="K3248" s="16">
        <f t="shared" si="6657"/>
        <v>51453.5</v>
      </c>
      <c r="L3248" s="16">
        <f t="shared" si="6699"/>
        <v>100578.2</v>
      </c>
      <c r="M3248" s="16">
        <f t="shared" si="6699"/>
        <v>0</v>
      </c>
      <c r="N3248" s="16">
        <f t="shared" si="6699"/>
        <v>0</v>
      </c>
      <c r="O3248" s="16">
        <f t="shared" si="6699"/>
        <v>0</v>
      </c>
      <c r="P3248" s="16">
        <f t="shared" si="6699"/>
        <v>0</v>
      </c>
      <c r="Q3248" s="16">
        <f t="shared" si="6541"/>
        <v>-51453.499999999993</v>
      </c>
      <c r="R3248" s="16">
        <f t="shared" si="6542"/>
        <v>63237.4</v>
      </c>
      <c r="S3248" s="16">
        <f t="shared" si="6543"/>
        <v>51453.5</v>
      </c>
      <c r="T3248" s="16">
        <f t="shared" si="6544"/>
        <v>100578.2</v>
      </c>
      <c r="U3248" s="16">
        <f t="shared" si="6545"/>
        <v>0</v>
      </c>
      <c r="V3248" s="16">
        <f t="shared" si="6700"/>
        <v>0</v>
      </c>
      <c r="W3248" s="16">
        <f t="shared" si="6700"/>
        <v>0</v>
      </c>
      <c r="X3248" s="16">
        <f t="shared" si="6700"/>
        <v>0</v>
      </c>
      <c r="Y3248" s="16">
        <f t="shared" si="6700"/>
        <v>0</v>
      </c>
      <c r="Z3248" s="16">
        <f t="shared" si="6700"/>
        <v>0</v>
      </c>
      <c r="AA3248" s="16">
        <f t="shared" si="6661"/>
        <v>63237.4</v>
      </c>
      <c r="AB3248" s="16">
        <f t="shared" si="6662"/>
        <v>100578.2</v>
      </c>
      <c r="AC3248" s="16">
        <f t="shared" si="6663"/>
        <v>0</v>
      </c>
      <c r="AD3248" s="16">
        <f t="shared" si="6701"/>
        <v>0</v>
      </c>
      <c r="AE3248" s="16">
        <f t="shared" si="6701"/>
        <v>0</v>
      </c>
      <c r="AF3248" s="16">
        <f>AF3249</f>
        <v>0</v>
      </c>
      <c r="AG3248" s="16">
        <f t="shared" si="6702"/>
        <v>0</v>
      </c>
      <c r="AH3248" s="16">
        <f t="shared" si="6702"/>
        <v>0</v>
      </c>
      <c r="AI3248" s="16">
        <f t="shared" si="6703"/>
        <v>0</v>
      </c>
      <c r="AJ3248" s="16">
        <f t="shared" si="6703"/>
        <v>0</v>
      </c>
      <c r="AK3248" s="16">
        <f t="shared" si="6589"/>
        <v>63237.4</v>
      </c>
      <c r="AL3248" s="16">
        <f t="shared" si="6590"/>
        <v>100578.2</v>
      </c>
      <c r="AM3248" s="16">
        <f t="shared" si="6591"/>
        <v>0</v>
      </c>
      <c r="AN3248" s="16">
        <f>AN3249</f>
        <v>0</v>
      </c>
      <c r="AO3248" s="16">
        <f t="shared" si="6592"/>
        <v>63237.4</v>
      </c>
      <c r="AP3248" s="16">
        <f t="shared" si="6704"/>
        <v>0</v>
      </c>
      <c r="AQ3248" s="16">
        <f t="shared" si="6704"/>
        <v>0</v>
      </c>
      <c r="AR3248" s="16">
        <f t="shared" si="6704"/>
        <v>0</v>
      </c>
      <c r="AS3248" s="16">
        <f t="shared" si="6704"/>
        <v>0</v>
      </c>
      <c r="AT3248" s="16">
        <f t="shared" si="6704"/>
        <v>0</v>
      </c>
      <c r="AU3248" s="16">
        <f t="shared" si="6705"/>
        <v>0</v>
      </c>
      <c r="AV3248" s="16">
        <f t="shared" si="6705"/>
        <v>478.45600000000002</v>
      </c>
      <c r="AW3248" s="16">
        <f t="shared" si="6705"/>
        <v>0</v>
      </c>
      <c r="AX3248" s="16">
        <f t="shared" si="6705"/>
        <v>0</v>
      </c>
      <c r="AY3248" s="16">
        <f t="shared" si="6705"/>
        <v>0</v>
      </c>
      <c r="AZ3248" s="16">
        <f t="shared" si="6706"/>
        <v>0</v>
      </c>
      <c r="BA3248" s="16">
        <f t="shared" si="6707"/>
        <v>0</v>
      </c>
      <c r="BB3248" s="16">
        <f t="shared" si="6707"/>
        <v>0</v>
      </c>
      <c r="BC3248" s="16">
        <f t="shared" si="6706"/>
        <v>0</v>
      </c>
      <c r="BD3248" s="16">
        <f t="shared" si="6708"/>
        <v>0</v>
      </c>
      <c r="BE3248" s="16">
        <f t="shared" si="6708"/>
        <v>0</v>
      </c>
      <c r="BF3248" s="16">
        <f t="shared" si="6672"/>
        <v>63715.856</v>
      </c>
      <c r="BG3248" s="16">
        <f t="shared" si="6673"/>
        <v>100578.2</v>
      </c>
      <c r="BH3248" s="16">
        <f t="shared" si="6674"/>
        <v>0</v>
      </c>
      <c r="BI3248" s="16">
        <f>BI3249</f>
        <v>0</v>
      </c>
      <c r="BJ3248" s="16">
        <f t="shared" si="6709"/>
        <v>63715.856</v>
      </c>
      <c r="BK3248" s="16">
        <f>BK3249</f>
        <v>0</v>
      </c>
    </row>
    <row r="3249" spans="1:64" ht="63" x14ac:dyDescent="0.25">
      <c r="A3249" s="10" t="s">
        <v>1013</v>
      </c>
      <c r="B3249" s="10" t="s">
        <v>119</v>
      </c>
      <c r="C3249" s="10" t="s">
        <v>174</v>
      </c>
      <c r="D3249" s="17" t="s">
        <v>690</v>
      </c>
      <c r="E3249" s="22" t="s">
        <v>126</v>
      </c>
      <c r="F3249" s="11" t="s">
        <v>127</v>
      </c>
      <c r="G3249" s="16">
        <f>G3250</f>
        <v>114690.9</v>
      </c>
      <c r="H3249" s="16">
        <f t="shared" si="6656"/>
        <v>-51453.499999999993</v>
      </c>
      <c r="I3249" s="16">
        <f t="shared" si="6698"/>
        <v>63237.4</v>
      </c>
      <c r="J3249" s="16">
        <f t="shared" si="6698"/>
        <v>49124.7</v>
      </c>
      <c r="K3249" s="16">
        <f t="shared" si="6657"/>
        <v>51453.5</v>
      </c>
      <c r="L3249" s="16">
        <f t="shared" si="6699"/>
        <v>100578.2</v>
      </c>
      <c r="M3249" s="16">
        <f t="shared" si="6699"/>
        <v>0</v>
      </c>
      <c r="N3249" s="16">
        <f t="shared" si="6699"/>
        <v>0</v>
      </c>
      <c r="O3249" s="16">
        <f t="shared" si="6699"/>
        <v>0</v>
      </c>
      <c r="P3249" s="16">
        <f t="shared" si="6699"/>
        <v>0</v>
      </c>
      <c r="Q3249" s="16">
        <f t="shared" si="6541"/>
        <v>-51453.499999999993</v>
      </c>
      <c r="R3249" s="16">
        <f t="shared" si="6542"/>
        <v>63237.4</v>
      </c>
      <c r="S3249" s="16">
        <f t="shared" si="6543"/>
        <v>51453.5</v>
      </c>
      <c r="T3249" s="16">
        <f t="shared" si="6544"/>
        <v>100578.2</v>
      </c>
      <c r="U3249" s="16">
        <f t="shared" si="6545"/>
        <v>0</v>
      </c>
      <c r="V3249" s="16">
        <f t="shared" si="6700"/>
        <v>0</v>
      </c>
      <c r="W3249" s="16">
        <f t="shared" si="6700"/>
        <v>0</v>
      </c>
      <c r="X3249" s="16">
        <f t="shared" si="6700"/>
        <v>0</v>
      </c>
      <c r="Y3249" s="16">
        <f t="shared" si="6700"/>
        <v>0</v>
      </c>
      <c r="Z3249" s="16">
        <f t="shared" si="6700"/>
        <v>0</v>
      </c>
      <c r="AA3249" s="16">
        <f t="shared" si="6661"/>
        <v>63237.4</v>
      </c>
      <c r="AB3249" s="16">
        <f t="shared" si="6662"/>
        <v>100578.2</v>
      </c>
      <c r="AC3249" s="16">
        <f t="shared" si="6663"/>
        <v>0</v>
      </c>
      <c r="AD3249" s="16">
        <f t="shared" si="6701"/>
        <v>0</v>
      </c>
      <c r="AE3249" s="16">
        <f t="shared" si="6701"/>
        <v>0</v>
      </c>
      <c r="AF3249" s="16">
        <f>AF3250</f>
        <v>0</v>
      </c>
      <c r="AG3249" s="16">
        <f t="shared" si="6702"/>
        <v>0</v>
      </c>
      <c r="AH3249" s="16">
        <f t="shared" si="6702"/>
        <v>0</v>
      </c>
      <c r="AI3249" s="16">
        <f t="shared" si="6703"/>
        <v>0</v>
      </c>
      <c r="AJ3249" s="16">
        <f t="shared" si="6703"/>
        <v>0</v>
      </c>
      <c r="AK3249" s="16">
        <f t="shared" si="6589"/>
        <v>63237.4</v>
      </c>
      <c r="AL3249" s="16">
        <f t="shared" si="6590"/>
        <v>100578.2</v>
      </c>
      <c r="AM3249" s="16">
        <f t="shared" si="6591"/>
        <v>0</v>
      </c>
      <c r="AN3249" s="16">
        <f>AN3250</f>
        <v>0</v>
      </c>
      <c r="AO3249" s="16">
        <f t="shared" si="6592"/>
        <v>63237.4</v>
      </c>
      <c r="AP3249" s="16">
        <f t="shared" si="6704"/>
        <v>0</v>
      </c>
      <c r="AQ3249" s="16">
        <f t="shared" si="6704"/>
        <v>0</v>
      </c>
      <c r="AR3249" s="16">
        <f t="shared" si="6704"/>
        <v>0</v>
      </c>
      <c r="AS3249" s="16">
        <f t="shared" si="6704"/>
        <v>0</v>
      </c>
      <c r="AT3249" s="16">
        <f t="shared" si="6704"/>
        <v>0</v>
      </c>
      <c r="AU3249" s="16">
        <f t="shared" si="6705"/>
        <v>0</v>
      </c>
      <c r="AV3249" s="16">
        <f t="shared" si="6705"/>
        <v>478.45600000000002</v>
      </c>
      <c r="AW3249" s="16">
        <f t="shared" si="6705"/>
        <v>0</v>
      </c>
      <c r="AX3249" s="16">
        <f t="shared" si="6705"/>
        <v>0</v>
      </c>
      <c r="AY3249" s="16">
        <f t="shared" si="6705"/>
        <v>0</v>
      </c>
      <c r="AZ3249" s="16">
        <f t="shared" si="6706"/>
        <v>0</v>
      </c>
      <c r="BA3249" s="16">
        <f t="shared" si="6707"/>
        <v>0</v>
      </c>
      <c r="BB3249" s="16">
        <f t="shared" si="6707"/>
        <v>0</v>
      </c>
      <c r="BC3249" s="16">
        <f t="shared" si="6706"/>
        <v>0</v>
      </c>
      <c r="BD3249" s="16">
        <f t="shared" si="6708"/>
        <v>0</v>
      </c>
      <c r="BE3249" s="16">
        <f t="shared" si="6708"/>
        <v>0</v>
      </c>
      <c r="BF3249" s="16">
        <f t="shared" si="6672"/>
        <v>63715.856</v>
      </c>
      <c r="BG3249" s="16">
        <f t="shared" si="6673"/>
        <v>100578.2</v>
      </c>
      <c r="BH3249" s="16">
        <f t="shared" si="6674"/>
        <v>0</v>
      </c>
      <c r="BI3249" s="16">
        <f>BI3250</f>
        <v>0</v>
      </c>
      <c r="BJ3249" s="16">
        <f t="shared" si="6709"/>
        <v>63715.856</v>
      </c>
      <c r="BK3249" s="16">
        <f>BK3250</f>
        <v>0</v>
      </c>
    </row>
    <row r="3250" spans="1:64" ht="78.75" x14ac:dyDescent="0.25">
      <c r="A3250" s="10" t="s">
        <v>1013</v>
      </c>
      <c r="B3250" s="10" t="s">
        <v>119</v>
      </c>
      <c r="C3250" s="10" t="s">
        <v>174</v>
      </c>
      <c r="D3250" s="17" t="s">
        <v>690</v>
      </c>
      <c r="E3250" s="22" t="s">
        <v>128</v>
      </c>
      <c r="F3250" s="11" t="s">
        <v>129</v>
      </c>
      <c r="G3250" s="16">
        <v>114690.9</v>
      </c>
      <c r="H3250" s="16">
        <f t="shared" si="6656"/>
        <v>-51453.499999999993</v>
      </c>
      <c r="I3250" s="16">
        <v>63237.4</v>
      </c>
      <c r="J3250" s="16">
        <v>49124.7</v>
      </c>
      <c r="K3250" s="16">
        <f t="shared" si="6657"/>
        <v>51453.5</v>
      </c>
      <c r="L3250" s="16">
        <v>100578.2</v>
      </c>
      <c r="M3250" s="16">
        <v>0</v>
      </c>
      <c r="N3250" s="16"/>
      <c r="O3250" s="16"/>
      <c r="P3250" s="16"/>
      <c r="Q3250" s="16">
        <f t="shared" ref="Q3250:Q3318" si="6710">R3250-G3250</f>
        <v>-51453.499999999993</v>
      </c>
      <c r="R3250" s="16">
        <f t="shared" ref="R3250:R3318" si="6711">I3250+N3250</f>
        <v>63237.4</v>
      </c>
      <c r="S3250" s="16">
        <f t="shared" ref="S3250:S3318" si="6712">T3250-J3250</f>
        <v>51453.5</v>
      </c>
      <c r="T3250" s="16">
        <f t="shared" ref="T3250:T3318" si="6713">L3250+O3250</f>
        <v>100578.2</v>
      </c>
      <c r="U3250" s="16">
        <f t="shared" ref="U3250:U3318" si="6714">M3250+P3250</f>
        <v>0</v>
      </c>
      <c r="V3250" s="16"/>
      <c r="W3250" s="16"/>
      <c r="X3250" s="16"/>
      <c r="Y3250" s="16"/>
      <c r="Z3250" s="16"/>
      <c r="AA3250" s="16">
        <f t="shared" si="6661"/>
        <v>63237.4</v>
      </c>
      <c r="AB3250" s="16">
        <f t="shared" si="6662"/>
        <v>100578.2</v>
      </c>
      <c r="AC3250" s="16">
        <f t="shared" si="6663"/>
        <v>0</v>
      </c>
      <c r="AD3250" s="16"/>
      <c r="AE3250" s="16"/>
      <c r="AF3250" s="16"/>
      <c r="AG3250" s="16"/>
      <c r="AH3250" s="16"/>
      <c r="AI3250" s="16"/>
      <c r="AJ3250" s="16"/>
      <c r="AK3250" s="16">
        <f t="shared" ref="AK3250:AK3313" si="6715">AA3250+AD3250+AE3250+AF3250</f>
        <v>63237.4</v>
      </c>
      <c r="AL3250" s="16">
        <f t="shared" ref="AL3250:AL3313" si="6716">AB3250+AG3250+AH3250</f>
        <v>100578.2</v>
      </c>
      <c r="AM3250" s="16">
        <f t="shared" ref="AM3250:AM3313" si="6717">AC3250+AI3250+AJ3250</f>
        <v>0</v>
      </c>
      <c r="AN3250" s="16"/>
      <c r="AO3250" s="16">
        <f t="shared" ref="AO3250:AO3313" si="6718">AK3250+AN3250</f>
        <v>63237.4</v>
      </c>
      <c r="AP3250" s="16"/>
      <c r="AQ3250" s="16"/>
      <c r="AR3250" s="16"/>
      <c r="AS3250" s="16"/>
      <c r="AT3250" s="16"/>
      <c r="AU3250" s="16"/>
      <c r="AV3250" s="16">
        <v>478.45600000000002</v>
      </c>
      <c r="AW3250" s="16"/>
      <c r="AX3250" s="16"/>
      <c r="AY3250" s="16"/>
      <c r="AZ3250" s="16"/>
      <c r="BA3250" s="16"/>
      <c r="BB3250" s="16"/>
      <c r="BC3250" s="16"/>
      <c r="BD3250" s="16"/>
      <c r="BE3250" s="16"/>
      <c r="BF3250" s="16">
        <f t="shared" si="6672"/>
        <v>63715.856</v>
      </c>
      <c r="BG3250" s="16">
        <f t="shared" si="6673"/>
        <v>100578.2</v>
      </c>
      <c r="BH3250" s="16">
        <f t="shared" si="6674"/>
        <v>0</v>
      </c>
      <c r="BI3250" s="16"/>
      <c r="BJ3250" s="16">
        <f t="shared" si="6709"/>
        <v>63715.856</v>
      </c>
      <c r="BK3250" s="16"/>
    </row>
    <row r="3251" spans="1:64" x14ac:dyDescent="0.25">
      <c r="A3251" s="10" t="s">
        <v>1013</v>
      </c>
      <c r="B3251" s="10" t="s">
        <v>119</v>
      </c>
      <c r="C3251" s="10" t="s">
        <v>174</v>
      </c>
      <c r="D3251" s="17" t="s">
        <v>161</v>
      </c>
      <c r="E3251" s="22"/>
      <c r="F3251" s="18" t="s">
        <v>162</v>
      </c>
      <c r="G3251" s="16">
        <f>G3252</f>
        <v>0</v>
      </c>
      <c r="H3251" s="16">
        <f t="shared" si="6656"/>
        <v>15721.6</v>
      </c>
      <c r="I3251" s="16">
        <f t="shared" ref="I3251:J3254" si="6719">I3252</f>
        <v>15721.6</v>
      </c>
      <c r="J3251" s="16">
        <f t="shared" si="6719"/>
        <v>0</v>
      </c>
      <c r="K3251" s="16">
        <f t="shared" si="6657"/>
        <v>909.3</v>
      </c>
      <c r="L3251" s="16">
        <f t="shared" ref="L3251:P3254" si="6720">L3252</f>
        <v>909.3</v>
      </c>
      <c r="M3251" s="16">
        <f t="shared" si="6720"/>
        <v>1544.2</v>
      </c>
      <c r="N3251" s="16">
        <f t="shared" si="6720"/>
        <v>0</v>
      </c>
      <c r="O3251" s="16">
        <f t="shared" si="6720"/>
        <v>-554.4</v>
      </c>
      <c r="P3251" s="16">
        <f t="shared" si="6720"/>
        <v>-540.1</v>
      </c>
      <c r="Q3251" s="16">
        <f t="shared" si="6710"/>
        <v>15721.6</v>
      </c>
      <c r="R3251" s="16">
        <f t="shared" si="6711"/>
        <v>15721.6</v>
      </c>
      <c r="S3251" s="16">
        <f t="shared" si="6712"/>
        <v>354.9</v>
      </c>
      <c r="T3251" s="16">
        <f t="shared" si="6713"/>
        <v>354.9</v>
      </c>
      <c r="U3251" s="16">
        <f t="shared" si="6714"/>
        <v>1004.1</v>
      </c>
      <c r="V3251" s="16">
        <f t="shared" ref="V3251:Z3254" si="6721">V3252</f>
        <v>0</v>
      </c>
      <c r="W3251" s="16">
        <f t="shared" si="6721"/>
        <v>0</v>
      </c>
      <c r="X3251" s="16">
        <f t="shared" si="6721"/>
        <v>0</v>
      </c>
      <c r="Y3251" s="16">
        <f t="shared" si="6721"/>
        <v>0</v>
      </c>
      <c r="Z3251" s="16">
        <f t="shared" si="6721"/>
        <v>0</v>
      </c>
      <c r="AA3251" s="16">
        <f t="shared" si="6661"/>
        <v>15721.6</v>
      </c>
      <c r="AB3251" s="16">
        <f t="shared" si="6662"/>
        <v>354.9</v>
      </c>
      <c r="AC3251" s="16">
        <f t="shared" si="6663"/>
        <v>1004.1</v>
      </c>
      <c r="AD3251" s="16">
        <f t="shared" ref="AD3251:AE3254" si="6722">AD3252</f>
        <v>0</v>
      </c>
      <c r="AE3251" s="16">
        <f t="shared" si="6722"/>
        <v>0</v>
      </c>
      <c r="AF3251" s="16">
        <f>AF3252</f>
        <v>0</v>
      </c>
      <c r="AG3251" s="16">
        <f t="shared" ref="AG3251:AH3254" si="6723">AG3252</f>
        <v>0</v>
      </c>
      <c r="AH3251" s="16">
        <f t="shared" si="6723"/>
        <v>0</v>
      </c>
      <c r="AI3251" s="16">
        <f t="shared" ref="AI3251:AJ3254" si="6724">AI3252</f>
        <v>0</v>
      </c>
      <c r="AJ3251" s="16">
        <f t="shared" si="6724"/>
        <v>0</v>
      </c>
      <c r="AK3251" s="16">
        <f t="shared" si="6715"/>
        <v>15721.6</v>
      </c>
      <c r="AL3251" s="16">
        <f t="shared" si="6716"/>
        <v>354.9</v>
      </c>
      <c r="AM3251" s="16">
        <f t="shared" si="6717"/>
        <v>1004.1</v>
      </c>
      <c r="AN3251" s="16">
        <f>AN3252</f>
        <v>0</v>
      </c>
      <c r="AO3251" s="16">
        <f t="shared" si="6718"/>
        <v>15721.6</v>
      </c>
      <c r="AP3251" s="16">
        <f t="shared" ref="AP3251:AT3254" si="6725">AP3252</f>
        <v>0</v>
      </c>
      <c r="AQ3251" s="16">
        <f t="shared" si="6725"/>
        <v>0</v>
      </c>
      <c r="AR3251" s="16">
        <f t="shared" si="6725"/>
        <v>0</v>
      </c>
      <c r="AS3251" s="16">
        <f t="shared" si="6725"/>
        <v>0</v>
      </c>
      <c r="AT3251" s="16">
        <f t="shared" si="6725"/>
        <v>0</v>
      </c>
      <c r="AU3251" s="16">
        <f t="shared" ref="AU3251:AY3254" si="6726">AU3252</f>
        <v>0</v>
      </c>
      <c r="AV3251" s="16">
        <f t="shared" si="6726"/>
        <v>0</v>
      </c>
      <c r="AW3251" s="16">
        <f t="shared" si="6726"/>
        <v>0</v>
      </c>
      <c r="AX3251" s="16">
        <f t="shared" si="6726"/>
        <v>0</v>
      </c>
      <c r="AY3251" s="16">
        <f t="shared" si="6726"/>
        <v>0</v>
      </c>
      <c r="AZ3251" s="16">
        <f t="shared" ref="AZ3251:BC3254" si="6727">AZ3252</f>
        <v>0</v>
      </c>
      <c r="BA3251" s="16">
        <f t="shared" ref="BA3251:BB3254" si="6728">BA3252</f>
        <v>0</v>
      </c>
      <c r="BB3251" s="16">
        <f t="shared" si="6728"/>
        <v>0</v>
      </c>
      <c r="BC3251" s="16">
        <f t="shared" si="6727"/>
        <v>0</v>
      </c>
      <c r="BD3251" s="16">
        <f t="shared" ref="BD3251:BE3254" si="6729">BD3252</f>
        <v>0</v>
      </c>
      <c r="BE3251" s="16">
        <f t="shared" si="6729"/>
        <v>0</v>
      </c>
      <c r="BF3251" s="16">
        <f t="shared" si="6672"/>
        <v>15721.6</v>
      </c>
      <c r="BG3251" s="16">
        <f t="shared" si="6673"/>
        <v>354.9</v>
      </c>
      <c r="BH3251" s="16">
        <f t="shared" si="6674"/>
        <v>1004.1</v>
      </c>
      <c r="BI3251" s="16">
        <f>BI3252</f>
        <v>0</v>
      </c>
      <c r="BJ3251" s="16">
        <f t="shared" si="6709"/>
        <v>15721.6</v>
      </c>
      <c r="BK3251" s="16">
        <f>BK3252</f>
        <v>0</v>
      </c>
    </row>
    <row r="3252" spans="1:64" ht="110.25" x14ac:dyDescent="0.25">
      <c r="A3252" s="10" t="s">
        <v>1013</v>
      </c>
      <c r="B3252" s="10" t="s">
        <v>119</v>
      </c>
      <c r="C3252" s="10" t="s">
        <v>174</v>
      </c>
      <c r="D3252" s="17" t="s">
        <v>1017</v>
      </c>
      <c r="E3252" s="22"/>
      <c r="F3252" s="11" t="s">
        <v>1042</v>
      </c>
      <c r="G3252" s="16">
        <f>G3253</f>
        <v>0</v>
      </c>
      <c r="H3252" s="16">
        <f t="shared" si="6656"/>
        <v>15721.6</v>
      </c>
      <c r="I3252" s="16">
        <f t="shared" si="6719"/>
        <v>15721.6</v>
      </c>
      <c r="J3252" s="16">
        <f t="shared" si="6719"/>
        <v>0</v>
      </c>
      <c r="K3252" s="16">
        <f t="shared" si="6657"/>
        <v>909.3</v>
      </c>
      <c r="L3252" s="16">
        <f t="shared" si="6720"/>
        <v>909.3</v>
      </c>
      <c r="M3252" s="16">
        <f t="shared" si="6720"/>
        <v>1544.2</v>
      </c>
      <c r="N3252" s="16">
        <f t="shared" si="6720"/>
        <v>0</v>
      </c>
      <c r="O3252" s="16">
        <f t="shared" si="6720"/>
        <v>-554.4</v>
      </c>
      <c r="P3252" s="16">
        <f t="shared" si="6720"/>
        <v>-540.1</v>
      </c>
      <c r="Q3252" s="16">
        <f t="shared" si="6710"/>
        <v>15721.6</v>
      </c>
      <c r="R3252" s="16">
        <f t="shared" si="6711"/>
        <v>15721.6</v>
      </c>
      <c r="S3252" s="16">
        <f t="shared" si="6712"/>
        <v>354.9</v>
      </c>
      <c r="T3252" s="16">
        <f t="shared" si="6713"/>
        <v>354.9</v>
      </c>
      <c r="U3252" s="16">
        <f t="shared" si="6714"/>
        <v>1004.1</v>
      </c>
      <c r="V3252" s="16">
        <f t="shared" si="6721"/>
        <v>0</v>
      </c>
      <c r="W3252" s="16">
        <f t="shared" si="6721"/>
        <v>0</v>
      </c>
      <c r="X3252" s="16">
        <f t="shared" si="6721"/>
        <v>0</v>
      </c>
      <c r="Y3252" s="16">
        <f t="shared" si="6721"/>
        <v>0</v>
      </c>
      <c r="Z3252" s="16">
        <f t="shared" si="6721"/>
        <v>0</v>
      </c>
      <c r="AA3252" s="16">
        <f t="shared" si="6661"/>
        <v>15721.6</v>
      </c>
      <c r="AB3252" s="16">
        <f t="shared" si="6662"/>
        <v>354.9</v>
      </c>
      <c r="AC3252" s="16">
        <f t="shared" si="6663"/>
        <v>1004.1</v>
      </c>
      <c r="AD3252" s="16">
        <f t="shared" si="6722"/>
        <v>0</v>
      </c>
      <c r="AE3252" s="16">
        <f t="shared" si="6722"/>
        <v>0</v>
      </c>
      <c r="AF3252" s="16">
        <f>AF3253</f>
        <v>0</v>
      </c>
      <c r="AG3252" s="16">
        <f t="shared" si="6723"/>
        <v>0</v>
      </c>
      <c r="AH3252" s="16">
        <f t="shared" si="6723"/>
        <v>0</v>
      </c>
      <c r="AI3252" s="16">
        <f t="shared" si="6724"/>
        <v>0</v>
      </c>
      <c r="AJ3252" s="16">
        <f t="shared" si="6724"/>
        <v>0</v>
      </c>
      <c r="AK3252" s="16">
        <f t="shared" si="6715"/>
        <v>15721.6</v>
      </c>
      <c r="AL3252" s="16">
        <f t="shared" si="6716"/>
        <v>354.9</v>
      </c>
      <c r="AM3252" s="16">
        <f t="shared" si="6717"/>
        <v>1004.1</v>
      </c>
      <c r="AN3252" s="16">
        <f>AN3253</f>
        <v>0</v>
      </c>
      <c r="AO3252" s="16">
        <f t="shared" si="6718"/>
        <v>15721.6</v>
      </c>
      <c r="AP3252" s="16">
        <f t="shared" si="6725"/>
        <v>0</v>
      </c>
      <c r="AQ3252" s="16">
        <f t="shared" si="6725"/>
        <v>0</v>
      </c>
      <c r="AR3252" s="16">
        <f t="shared" si="6725"/>
        <v>0</v>
      </c>
      <c r="AS3252" s="16">
        <f t="shared" si="6725"/>
        <v>0</v>
      </c>
      <c r="AT3252" s="16">
        <f t="shared" si="6725"/>
        <v>0</v>
      </c>
      <c r="AU3252" s="16">
        <f t="shared" si="6726"/>
        <v>0</v>
      </c>
      <c r="AV3252" s="16">
        <f t="shared" si="6726"/>
        <v>0</v>
      </c>
      <c r="AW3252" s="16">
        <f t="shared" si="6726"/>
        <v>0</v>
      </c>
      <c r="AX3252" s="16">
        <f t="shared" si="6726"/>
        <v>0</v>
      </c>
      <c r="AY3252" s="16">
        <f t="shared" si="6726"/>
        <v>0</v>
      </c>
      <c r="AZ3252" s="16">
        <f t="shared" si="6727"/>
        <v>0</v>
      </c>
      <c r="BA3252" s="16">
        <f t="shared" si="6728"/>
        <v>0</v>
      </c>
      <c r="BB3252" s="16">
        <f t="shared" si="6728"/>
        <v>0</v>
      </c>
      <c r="BC3252" s="16">
        <f t="shared" si="6727"/>
        <v>0</v>
      </c>
      <c r="BD3252" s="16">
        <f t="shared" si="6729"/>
        <v>0</v>
      </c>
      <c r="BE3252" s="16">
        <f t="shared" si="6729"/>
        <v>0</v>
      </c>
      <c r="BF3252" s="16">
        <f t="shared" si="6672"/>
        <v>15721.6</v>
      </c>
      <c r="BG3252" s="16">
        <f t="shared" si="6673"/>
        <v>354.9</v>
      </c>
      <c r="BH3252" s="16">
        <f t="shared" si="6674"/>
        <v>1004.1</v>
      </c>
      <c r="BI3252" s="16">
        <f>BI3253</f>
        <v>0</v>
      </c>
      <c r="BJ3252" s="16">
        <f t="shared" si="6709"/>
        <v>15721.6</v>
      </c>
      <c r="BK3252" s="16">
        <f>BK3253</f>
        <v>0</v>
      </c>
    </row>
    <row r="3253" spans="1:64" ht="47.25" x14ac:dyDescent="0.25">
      <c r="A3253" s="10" t="s">
        <v>1013</v>
      </c>
      <c r="B3253" s="10" t="s">
        <v>119</v>
      </c>
      <c r="C3253" s="10" t="s">
        <v>174</v>
      </c>
      <c r="D3253" s="17" t="s">
        <v>1017</v>
      </c>
      <c r="E3253" s="22" t="s">
        <v>50</v>
      </c>
      <c r="F3253" s="11" t="s">
        <v>21</v>
      </c>
      <c r="G3253" s="16">
        <f>G3254</f>
        <v>0</v>
      </c>
      <c r="H3253" s="16">
        <f t="shared" si="6656"/>
        <v>15721.6</v>
      </c>
      <c r="I3253" s="16">
        <f t="shared" si="6719"/>
        <v>15721.6</v>
      </c>
      <c r="J3253" s="16">
        <f t="shared" si="6719"/>
        <v>0</v>
      </c>
      <c r="K3253" s="16">
        <f t="shared" si="6657"/>
        <v>909.3</v>
      </c>
      <c r="L3253" s="16">
        <f t="shared" si="6720"/>
        <v>909.3</v>
      </c>
      <c r="M3253" s="16">
        <f t="shared" si="6720"/>
        <v>1544.2</v>
      </c>
      <c r="N3253" s="16">
        <f t="shared" si="6720"/>
        <v>0</v>
      </c>
      <c r="O3253" s="16">
        <f t="shared" si="6720"/>
        <v>-554.4</v>
      </c>
      <c r="P3253" s="16">
        <f t="shared" si="6720"/>
        <v>-540.1</v>
      </c>
      <c r="Q3253" s="16">
        <f t="shared" si="6710"/>
        <v>15721.6</v>
      </c>
      <c r="R3253" s="16">
        <f t="shared" si="6711"/>
        <v>15721.6</v>
      </c>
      <c r="S3253" s="16">
        <f t="shared" si="6712"/>
        <v>354.9</v>
      </c>
      <c r="T3253" s="16">
        <f t="shared" si="6713"/>
        <v>354.9</v>
      </c>
      <c r="U3253" s="16">
        <f t="shared" si="6714"/>
        <v>1004.1</v>
      </c>
      <c r="V3253" s="16">
        <f t="shared" si="6721"/>
        <v>0</v>
      </c>
      <c r="W3253" s="16">
        <f t="shared" si="6721"/>
        <v>0</v>
      </c>
      <c r="X3253" s="16">
        <f t="shared" si="6721"/>
        <v>0</v>
      </c>
      <c r="Y3253" s="16">
        <f t="shared" si="6721"/>
        <v>0</v>
      </c>
      <c r="Z3253" s="16">
        <f t="shared" si="6721"/>
        <v>0</v>
      </c>
      <c r="AA3253" s="16">
        <f t="shared" si="6661"/>
        <v>15721.6</v>
      </c>
      <c r="AB3253" s="16">
        <f t="shared" si="6662"/>
        <v>354.9</v>
      </c>
      <c r="AC3253" s="16">
        <f t="shared" si="6663"/>
        <v>1004.1</v>
      </c>
      <c r="AD3253" s="16">
        <f t="shared" si="6722"/>
        <v>0</v>
      </c>
      <c r="AE3253" s="16">
        <f t="shared" si="6722"/>
        <v>0</v>
      </c>
      <c r="AF3253" s="16">
        <f>AF3254</f>
        <v>0</v>
      </c>
      <c r="AG3253" s="16">
        <f t="shared" si="6723"/>
        <v>0</v>
      </c>
      <c r="AH3253" s="16">
        <f t="shared" si="6723"/>
        <v>0</v>
      </c>
      <c r="AI3253" s="16">
        <f t="shared" si="6724"/>
        <v>0</v>
      </c>
      <c r="AJ3253" s="16">
        <f t="shared" si="6724"/>
        <v>0</v>
      </c>
      <c r="AK3253" s="16">
        <f t="shared" si="6715"/>
        <v>15721.6</v>
      </c>
      <c r="AL3253" s="16">
        <f t="shared" si="6716"/>
        <v>354.9</v>
      </c>
      <c r="AM3253" s="16">
        <f t="shared" si="6717"/>
        <v>1004.1</v>
      </c>
      <c r="AN3253" s="16">
        <f>AN3254</f>
        <v>0</v>
      </c>
      <c r="AO3253" s="16">
        <f t="shared" si="6718"/>
        <v>15721.6</v>
      </c>
      <c r="AP3253" s="16">
        <f t="shared" si="6725"/>
        <v>0</v>
      </c>
      <c r="AQ3253" s="16">
        <f t="shared" si="6725"/>
        <v>0</v>
      </c>
      <c r="AR3253" s="16">
        <f t="shared" si="6725"/>
        <v>0</v>
      </c>
      <c r="AS3253" s="16">
        <f t="shared" si="6725"/>
        <v>0</v>
      </c>
      <c r="AT3253" s="16">
        <f t="shared" si="6725"/>
        <v>0</v>
      </c>
      <c r="AU3253" s="16">
        <f t="shared" si="6726"/>
        <v>0</v>
      </c>
      <c r="AV3253" s="16">
        <f t="shared" si="6726"/>
        <v>0</v>
      </c>
      <c r="AW3253" s="16">
        <f t="shared" si="6726"/>
        <v>0</v>
      </c>
      <c r="AX3253" s="16">
        <f t="shared" si="6726"/>
        <v>0</v>
      </c>
      <c r="AY3253" s="16">
        <f t="shared" si="6726"/>
        <v>0</v>
      </c>
      <c r="AZ3253" s="16">
        <f t="shared" si="6727"/>
        <v>0</v>
      </c>
      <c r="BA3253" s="16">
        <f t="shared" si="6728"/>
        <v>0</v>
      </c>
      <c r="BB3253" s="16">
        <f t="shared" si="6728"/>
        <v>0</v>
      </c>
      <c r="BC3253" s="16">
        <f t="shared" si="6727"/>
        <v>0</v>
      </c>
      <c r="BD3253" s="16">
        <f t="shared" si="6729"/>
        <v>0</v>
      </c>
      <c r="BE3253" s="16">
        <f t="shared" si="6729"/>
        <v>0</v>
      </c>
      <c r="BF3253" s="16">
        <f t="shared" si="6672"/>
        <v>15721.6</v>
      </c>
      <c r="BG3253" s="16">
        <f t="shared" si="6673"/>
        <v>354.9</v>
      </c>
      <c r="BH3253" s="16">
        <f t="shared" si="6674"/>
        <v>1004.1</v>
      </c>
      <c r="BI3253" s="16">
        <f>BI3254</f>
        <v>0</v>
      </c>
      <c r="BJ3253" s="16">
        <f t="shared" si="6709"/>
        <v>15721.6</v>
      </c>
      <c r="BK3253" s="16">
        <f>BK3254</f>
        <v>0</v>
      </c>
    </row>
    <row r="3254" spans="1:64" ht="47.25" x14ac:dyDescent="0.25">
      <c r="A3254" s="10" t="s">
        <v>1013</v>
      </c>
      <c r="B3254" s="10" t="s">
        <v>119</v>
      </c>
      <c r="C3254" s="10" t="s">
        <v>174</v>
      </c>
      <c r="D3254" s="17" t="s">
        <v>1017</v>
      </c>
      <c r="E3254" s="22" t="s">
        <v>51</v>
      </c>
      <c r="F3254" s="11" t="s">
        <v>22</v>
      </c>
      <c r="G3254" s="16">
        <f>G3255</f>
        <v>0</v>
      </c>
      <c r="H3254" s="16">
        <f t="shared" si="6656"/>
        <v>15721.6</v>
      </c>
      <c r="I3254" s="16">
        <f t="shared" si="6719"/>
        <v>15721.6</v>
      </c>
      <c r="J3254" s="16">
        <f t="shared" si="6719"/>
        <v>0</v>
      </c>
      <c r="K3254" s="16">
        <f t="shared" si="6657"/>
        <v>909.3</v>
      </c>
      <c r="L3254" s="16">
        <f t="shared" si="6720"/>
        <v>909.3</v>
      </c>
      <c r="M3254" s="16">
        <f t="shared" si="6720"/>
        <v>1544.2</v>
      </c>
      <c r="N3254" s="16">
        <f t="shared" si="6720"/>
        <v>0</v>
      </c>
      <c r="O3254" s="16">
        <f t="shared" si="6720"/>
        <v>-554.4</v>
      </c>
      <c r="P3254" s="16">
        <f t="shared" si="6720"/>
        <v>-540.1</v>
      </c>
      <c r="Q3254" s="16">
        <f t="shared" si="6710"/>
        <v>15721.6</v>
      </c>
      <c r="R3254" s="16">
        <f t="shared" si="6711"/>
        <v>15721.6</v>
      </c>
      <c r="S3254" s="16">
        <f t="shared" si="6712"/>
        <v>354.9</v>
      </c>
      <c r="T3254" s="16">
        <f t="shared" si="6713"/>
        <v>354.9</v>
      </c>
      <c r="U3254" s="16">
        <f t="shared" si="6714"/>
        <v>1004.1</v>
      </c>
      <c r="V3254" s="16">
        <f t="shared" si="6721"/>
        <v>0</v>
      </c>
      <c r="W3254" s="16">
        <f t="shared" si="6721"/>
        <v>0</v>
      </c>
      <c r="X3254" s="16">
        <f t="shared" si="6721"/>
        <v>0</v>
      </c>
      <c r="Y3254" s="16">
        <f t="shared" si="6721"/>
        <v>0</v>
      </c>
      <c r="Z3254" s="16">
        <f t="shared" si="6721"/>
        <v>0</v>
      </c>
      <c r="AA3254" s="16">
        <f t="shared" si="6661"/>
        <v>15721.6</v>
      </c>
      <c r="AB3254" s="16">
        <f t="shared" si="6662"/>
        <v>354.9</v>
      </c>
      <c r="AC3254" s="16">
        <f t="shared" si="6663"/>
        <v>1004.1</v>
      </c>
      <c r="AD3254" s="16">
        <f t="shared" si="6722"/>
        <v>0</v>
      </c>
      <c r="AE3254" s="16">
        <f t="shared" si="6722"/>
        <v>0</v>
      </c>
      <c r="AF3254" s="16">
        <f>AF3255</f>
        <v>0</v>
      </c>
      <c r="AG3254" s="16">
        <f t="shared" si="6723"/>
        <v>0</v>
      </c>
      <c r="AH3254" s="16">
        <f t="shared" si="6723"/>
        <v>0</v>
      </c>
      <c r="AI3254" s="16">
        <f t="shared" si="6724"/>
        <v>0</v>
      </c>
      <c r="AJ3254" s="16">
        <f t="shared" si="6724"/>
        <v>0</v>
      </c>
      <c r="AK3254" s="16">
        <f t="shared" si="6715"/>
        <v>15721.6</v>
      </c>
      <c r="AL3254" s="16">
        <f t="shared" si="6716"/>
        <v>354.9</v>
      </c>
      <c r="AM3254" s="16">
        <f t="shared" si="6717"/>
        <v>1004.1</v>
      </c>
      <c r="AN3254" s="16">
        <f>AN3255</f>
        <v>0</v>
      </c>
      <c r="AO3254" s="16">
        <f t="shared" si="6718"/>
        <v>15721.6</v>
      </c>
      <c r="AP3254" s="16">
        <f t="shared" si="6725"/>
        <v>0</v>
      </c>
      <c r="AQ3254" s="16">
        <f t="shared" si="6725"/>
        <v>0</v>
      </c>
      <c r="AR3254" s="16">
        <f t="shared" si="6725"/>
        <v>0</v>
      </c>
      <c r="AS3254" s="16">
        <f t="shared" si="6725"/>
        <v>0</v>
      </c>
      <c r="AT3254" s="16">
        <f t="shared" si="6725"/>
        <v>0</v>
      </c>
      <c r="AU3254" s="16">
        <f t="shared" si="6726"/>
        <v>0</v>
      </c>
      <c r="AV3254" s="16">
        <f t="shared" si="6726"/>
        <v>0</v>
      </c>
      <c r="AW3254" s="16">
        <f t="shared" si="6726"/>
        <v>0</v>
      </c>
      <c r="AX3254" s="16">
        <f t="shared" si="6726"/>
        <v>0</v>
      </c>
      <c r="AY3254" s="16">
        <f t="shared" si="6726"/>
        <v>0</v>
      </c>
      <c r="AZ3254" s="16">
        <f t="shared" si="6727"/>
        <v>0</v>
      </c>
      <c r="BA3254" s="16">
        <f t="shared" si="6728"/>
        <v>0</v>
      </c>
      <c r="BB3254" s="16">
        <f t="shared" si="6728"/>
        <v>0</v>
      </c>
      <c r="BC3254" s="16">
        <f t="shared" si="6727"/>
        <v>0</v>
      </c>
      <c r="BD3254" s="16">
        <f t="shared" si="6729"/>
        <v>0</v>
      </c>
      <c r="BE3254" s="16">
        <f t="shared" si="6729"/>
        <v>0</v>
      </c>
      <c r="BF3254" s="16">
        <f t="shared" si="6672"/>
        <v>15721.6</v>
      </c>
      <c r="BG3254" s="16">
        <f t="shared" si="6673"/>
        <v>354.9</v>
      </c>
      <c r="BH3254" s="16">
        <f t="shared" si="6674"/>
        <v>1004.1</v>
      </c>
      <c r="BI3254" s="16">
        <f>BI3255</f>
        <v>0</v>
      </c>
      <c r="BJ3254" s="16">
        <f t="shared" si="6709"/>
        <v>15721.6</v>
      </c>
      <c r="BK3254" s="16">
        <f>BK3255</f>
        <v>0</v>
      </c>
    </row>
    <row r="3255" spans="1:64" ht="31.5" x14ac:dyDescent="0.25">
      <c r="A3255" s="10" t="s">
        <v>1013</v>
      </c>
      <c r="B3255" s="10" t="s">
        <v>119</v>
      </c>
      <c r="C3255" s="10" t="s">
        <v>174</v>
      </c>
      <c r="D3255" s="17" t="s">
        <v>1017</v>
      </c>
      <c r="E3255" s="22" t="s">
        <v>52</v>
      </c>
      <c r="F3255" s="11" t="s">
        <v>23</v>
      </c>
      <c r="G3255" s="16">
        <v>0</v>
      </c>
      <c r="H3255" s="16">
        <f t="shared" si="6656"/>
        <v>15721.6</v>
      </c>
      <c r="I3255" s="16">
        <v>15721.6</v>
      </c>
      <c r="J3255" s="16">
        <v>0</v>
      </c>
      <c r="K3255" s="16">
        <f t="shared" si="6657"/>
        <v>909.3</v>
      </c>
      <c r="L3255" s="16">
        <v>909.3</v>
      </c>
      <c r="M3255" s="16">
        <v>1544.2</v>
      </c>
      <c r="N3255" s="16"/>
      <c r="O3255" s="16">
        <v>-554.4</v>
      </c>
      <c r="P3255" s="16">
        <v>-540.1</v>
      </c>
      <c r="Q3255" s="16">
        <f t="shared" si="6710"/>
        <v>15721.6</v>
      </c>
      <c r="R3255" s="16">
        <f t="shared" si="6711"/>
        <v>15721.6</v>
      </c>
      <c r="S3255" s="16">
        <f t="shared" si="6712"/>
        <v>354.9</v>
      </c>
      <c r="T3255" s="16">
        <f t="shared" si="6713"/>
        <v>354.9</v>
      </c>
      <c r="U3255" s="16">
        <f t="shared" si="6714"/>
        <v>1004.1</v>
      </c>
      <c r="V3255" s="16"/>
      <c r="W3255" s="16"/>
      <c r="X3255" s="16"/>
      <c r="Y3255" s="16"/>
      <c r="Z3255" s="16"/>
      <c r="AA3255" s="16">
        <f t="shared" si="6661"/>
        <v>15721.6</v>
      </c>
      <c r="AB3255" s="16">
        <f t="shared" si="6662"/>
        <v>354.9</v>
      </c>
      <c r="AC3255" s="16">
        <f t="shared" si="6663"/>
        <v>1004.1</v>
      </c>
      <c r="AD3255" s="16"/>
      <c r="AE3255" s="16"/>
      <c r="AF3255" s="16"/>
      <c r="AG3255" s="16"/>
      <c r="AH3255" s="16"/>
      <c r="AI3255" s="16"/>
      <c r="AJ3255" s="16"/>
      <c r="AK3255" s="16">
        <f t="shared" si="6715"/>
        <v>15721.6</v>
      </c>
      <c r="AL3255" s="16">
        <f t="shared" si="6716"/>
        <v>354.9</v>
      </c>
      <c r="AM3255" s="16">
        <f t="shared" si="6717"/>
        <v>1004.1</v>
      </c>
      <c r="AN3255" s="16"/>
      <c r="AO3255" s="16">
        <f t="shared" si="6718"/>
        <v>15721.6</v>
      </c>
      <c r="AP3255" s="16"/>
      <c r="AQ3255" s="16"/>
      <c r="AR3255" s="16"/>
      <c r="AS3255" s="16"/>
      <c r="AT3255" s="16"/>
      <c r="AU3255" s="16"/>
      <c r="AV3255" s="16"/>
      <c r="AW3255" s="16"/>
      <c r="AX3255" s="16"/>
      <c r="AY3255" s="16"/>
      <c r="AZ3255" s="16"/>
      <c r="BA3255" s="16"/>
      <c r="BB3255" s="16"/>
      <c r="BC3255" s="16"/>
      <c r="BD3255" s="16"/>
      <c r="BE3255" s="16"/>
      <c r="BF3255" s="16">
        <f t="shared" si="6672"/>
        <v>15721.6</v>
      </c>
      <c r="BG3255" s="16">
        <f t="shared" si="6673"/>
        <v>354.9</v>
      </c>
      <c r="BH3255" s="16">
        <f t="shared" si="6674"/>
        <v>1004.1</v>
      </c>
      <c r="BI3255" s="16"/>
      <c r="BJ3255" s="16">
        <f t="shared" si="6709"/>
        <v>15721.6</v>
      </c>
      <c r="BK3255" s="16"/>
    </row>
    <row r="3256" spans="1:64" x14ac:dyDescent="0.25">
      <c r="A3256" s="10" t="s">
        <v>1013</v>
      </c>
      <c r="B3256" s="10" t="s">
        <v>119</v>
      </c>
      <c r="C3256" s="10" t="s">
        <v>174</v>
      </c>
      <c r="D3256" s="17" t="s">
        <v>691</v>
      </c>
      <c r="E3256" s="22"/>
      <c r="F3256" s="11" t="s">
        <v>692</v>
      </c>
      <c r="G3256" s="16">
        <f>G3257</f>
        <v>57032.1</v>
      </c>
      <c r="H3256" s="16">
        <f t="shared" si="6656"/>
        <v>-16320</v>
      </c>
      <c r="I3256" s="16">
        <f>I3257</f>
        <v>40712.1</v>
      </c>
      <c r="J3256" s="16">
        <f>J3257</f>
        <v>57032</v>
      </c>
      <c r="K3256" s="16">
        <f t="shared" si="6657"/>
        <v>-1121.8000000000029</v>
      </c>
      <c r="L3256" s="16">
        <f>L3257</f>
        <v>55910.2</v>
      </c>
      <c r="M3256" s="16">
        <f>M3257</f>
        <v>55012.799999999996</v>
      </c>
      <c r="N3256" s="16">
        <f>N3257</f>
        <v>0</v>
      </c>
      <c r="O3256" s="16">
        <f>O3257</f>
        <v>0</v>
      </c>
      <c r="P3256" s="16">
        <f>P3257</f>
        <v>0</v>
      </c>
      <c r="Q3256" s="16">
        <f t="shared" si="6710"/>
        <v>-16320</v>
      </c>
      <c r="R3256" s="16">
        <f t="shared" si="6711"/>
        <v>40712.1</v>
      </c>
      <c r="S3256" s="16">
        <f t="shared" si="6712"/>
        <v>-1121.8000000000029</v>
      </c>
      <c r="T3256" s="16">
        <f t="shared" si="6713"/>
        <v>55910.2</v>
      </c>
      <c r="U3256" s="16">
        <f t="shared" si="6714"/>
        <v>55012.799999999996</v>
      </c>
      <c r="V3256" s="16">
        <f>V3257</f>
        <v>0</v>
      </c>
      <c r="W3256" s="16">
        <f>W3257</f>
        <v>0</v>
      </c>
      <c r="X3256" s="16">
        <f>X3257</f>
        <v>0</v>
      </c>
      <c r="Y3256" s="16">
        <f>Y3257</f>
        <v>0</v>
      </c>
      <c r="Z3256" s="16">
        <f>Z3257</f>
        <v>0</v>
      </c>
      <c r="AA3256" s="16">
        <f t="shared" si="6661"/>
        <v>40712.1</v>
      </c>
      <c r="AB3256" s="16">
        <f t="shared" si="6662"/>
        <v>55910.2</v>
      </c>
      <c r="AC3256" s="16">
        <f t="shared" si="6663"/>
        <v>55012.799999999996</v>
      </c>
      <c r="AD3256" s="16">
        <f t="shared" ref="AD3256:BK3256" si="6730">AD3257</f>
        <v>0</v>
      </c>
      <c r="AE3256" s="16">
        <f t="shared" si="6730"/>
        <v>0</v>
      </c>
      <c r="AF3256" s="16">
        <f t="shared" si="6730"/>
        <v>0</v>
      </c>
      <c r="AG3256" s="16">
        <f t="shared" si="6730"/>
        <v>0</v>
      </c>
      <c r="AH3256" s="16">
        <f t="shared" si="6730"/>
        <v>0</v>
      </c>
      <c r="AI3256" s="16">
        <f t="shared" si="6730"/>
        <v>0</v>
      </c>
      <c r="AJ3256" s="16">
        <f t="shared" si="6730"/>
        <v>0</v>
      </c>
      <c r="AK3256" s="16">
        <f t="shared" si="6715"/>
        <v>40712.1</v>
      </c>
      <c r="AL3256" s="16">
        <f t="shared" si="6716"/>
        <v>55910.2</v>
      </c>
      <c r="AM3256" s="16">
        <f t="shared" si="6717"/>
        <v>55012.799999999996</v>
      </c>
      <c r="AN3256" s="16">
        <f t="shared" si="6730"/>
        <v>0</v>
      </c>
      <c r="AO3256" s="16">
        <f t="shared" si="6718"/>
        <v>40712.1</v>
      </c>
      <c r="AP3256" s="16">
        <f t="shared" si="6730"/>
        <v>0</v>
      </c>
      <c r="AQ3256" s="16">
        <f t="shared" si="6730"/>
        <v>0</v>
      </c>
      <c r="AR3256" s="16">
        <f t="shared" si="6730"/>
        <v>0</v>
      </c>
      <c r="AS3256" s="16">
        <f t="shared" si="6730"/>
        <v>0</v>
      </c>
      <c r="AT3256" s="16">
        <f t="shared" si="6730"/>
        <v>0</v>
      </c>
      <c r="AU3256" s="16">
        <f t="shared" si="6730"/>
        <v>0</v>
      </c>
      <c r="AV3256" s="16">
        <f t="shared" si="6730"/>
        <v>0</v>
      </c>
      <c r="AW3256" s="16">
        <f t="shared" si="6730"/>
        <v>0</v>
      </c>
      <c r="AX3256" s="16">
        <f t="shared" si="6730"/>
        <v>0</v>
      </c>
      <c r="AY3256" s="16">
        <f t="shared" si="6730"/>
        <v>0</v>
      </c>
      <c r="AZ3256" s="16">
        <f t="shared" si="6730"/>
        <v>0</v>
      </c>
      <c r="BA3256" s="16">
        <f t="shared" si="6730"/>
        <v>0</v>
      </c>
      <c r="BB3256" s="16">
        <f t="shared" si="6730"/>
        <v>0</v>
      </c>
      <c r="BC3256" s="16">
        <f t="shared" si="6730"/>
        <v>0</v>
      </c>
      <c r="BD3256" s="16">
        <f t="shared" si="6730"/>
        <v>0</v>
      </c>
      <c r="BE3256" s="16">
        <f t="shared" si="6730"/>
        <v>0</v>
      </c>
      <c r="BF3256" s="16">
        <f t="shared" si="6672"/>
        <v>40712.1</v>
      </c>
      <c r="BG3256" s="16">
        <f t="shared" si="6673"/>
        <v>55910.2</v>
      </c>
      <c r="BH3256" s="16">
        <f t="shared" si="6674"/>
        <v>55012.799999999996</v>
      </c>
      <c r="BI3256" s="16">
        <f t="shared" si="6730"/>
        <v>0</v>
      </c>
      <c r="BJ3256" s="16">
        <f t="shared" si="6709"/>
        <v>40712.1</v>
      </c>
      <c r="BK3256" s="16">
        <f t="shared" si="6730"/>
        <v>0</v>
      </c>
    </row>
    <row r="3257" spans="1:64" ht="31.5" x14ac:dyDescent="0.25">
      <c r="A3257" s="10" t="s">
        <v>1013</v>
      </c>
      <c r="B3257" s="10" t="s">
        <v>119</v>
      </c>
      <c r="C3257" s="10" t="s">
        <v>174</v>
      </c>
      <c r="D3257" s="17" t="s">
        <v>693</v>
      </c>
      <c r="E3257" s="22"/>
      <c r="F3257" s="11" t="s">
        <v>694</v>
      </c>
      <c r="G3257" s="16">
        <f>G3258+G3261</f>
        <v>57032.1</v>
      </c>
      <c r="H3257" s="16">
        <f t="shared" si="6656"/>
        <v>-16320</v>
      </c>
      <c r="I3257" s="16">
        <f>I3258+I3261</f>
        <v>40712.1</v>
      </c>
      <c r="J3257" s="16">
        <f>J3258+J3261</f>
        <v>57032</v>
      </c>
      <c r="K3257" s="16">
        <f t="shared" si="6657"/>
        <v>-1121.8000000000029</v>
      </c>
      <c r="L3257" s="16">
        <f>L3258+L3261</f>
        <v>55910.2</v>
      </c>
      <c r="M3257" s="16">
        <f>M3258+M3261</f>
        <v>55012.799999999996</v>
      </c>
      <c r="N3257" s="16">
        <f>N3258+N3261</f>
        <v>0</v>
      </c>
      <c r="O3257" s="16">
        <f>O3258+O3261</f>
        <v>0</v>
      </c>
      <c r="P3257" s="16">
        <f>P3258+P3261</f>
        <v>0</v>
      </c>
      <c r="Q3257" s="16">
        <f t="shared" si="6710"/>
        <v>-16320</v>
      </c>
      <c r="R3257" s="16">
        <f t="shared" si="6711"/>
        <v>40712.1</v>
      </c>
      <c r="S3257" s="16">
        <f t="shared" si="6712"/>
        <v>-1121.8000000000029</v>
      </c>
      <c r="T3257" s="16">
        <f t="shared" si="6713"/>
        <v>55910.2</v>
      </c>
      <c r="U3257" s="16">
        <f t="shared" si="6714"/>
        <v>55012.799999999996</v>
      </c>
      <c r="V3257" s="16">
        <f>V3258+V3261</f>
        <v>0</v>
      </c>
      <c r="W3257" s="16">
        <f>W3258+W3261</f>
        <v>0</v>
      </c>
      <c r="X3257" s="16">
        <f>X3258+X3261</f>
        <v>0</v>
      </c>
      <c r="Y3257" s="16">
        <f>Y3258+Y3261</f>
        <v>0</v>
      </c>
      <c r="Z3257" s="16">
        <f>Z3258+Z3261</f>
        <v>0</v>
      </c>
      <c r="AA3257" s="16">
        <f t="shared" si="6661"/>
        <v>40712.1</v>
      </c>
      <c r="AB3257" s="16">
        <f t="shared" si="6662"/>
        <v>55910.2</v>
      </c>
      <c r="AC3257" s="16">
        <f t="shared" si="6663"/>
        <v>55012.799999999996</v>
      </c>
      <c r="AD3257" s="16">
        <f t="shared" ref="AD3257:AJ3257" si="6731">AD3258+AD3261</f>
        <v>0</v>
      </c>
      <c r="AE3257" s="16">
        <f t="shared" si="6731"/>
        <v>0</v>
      </c>
      <c r="AF3257" s="16">
        <f t="shared" si="6731"/>
        <v>0</v>
      </c>
      <c r="AG3257" s="16">
        <f t="shared" si="6731"/>
        <v>0</v>
      </c>
      <c r="AH3257" s="16">
        <f t="shared" si="6731"/>
        <v>0</v>
      </c>
      <c r="AI3257" s="16">
        <f t="shared" si="6731"/>
        <v>0</v>
      </c>
      <c r="AJ3257" s="16">
        <f t="shared" si="6731"/>
        <v>0</v>
      </c>
      <c r="AK3257" s="16">
        <f t="shared" si="6715"/>
        <v>40712.1</v>
      </c>
      <c r="AL3257" s="16">
        <f t="shared" si="6716"/>
        <v>55910.2</v>
      </c>
      <c r="AM3257" s="16">
        <f t="shared" si="6717"/>
        <v>55012.799999999996</v>
      </c>
      <c r="AN3257" s="16">
        <f>AN3258+AN3261</f>
        <v>0</v>
      </c>
      <c r="AO3257" s="16">
        <f t="shared" si="6718"/>
        <v>40712.1</v>
      </c>
      <c r="AP3257" s="16">
        <f t="shared" ref="AP3257:BK3257" si="6732">AP3258+AP3261</f>
        <v>0</v>
      </c>
      <c r="AQ3257" s="16">
        <f t="shared" si="6732"/>
        <v>0</v>
      </c>
      <c r="AR3257" s="16">
        <f t="shared" si="6732"/>
        <v>0</v>
      </c>
      <c r="AS3257" s="16">
        <f>AS3258+AS3261</f>
        <v>0</v>
      </c>
      <c r="AT3257" s="16">
        <f>AT3258+AT3261</f>
        <v>0</v>
      </c>
      <c r="AU3257" s="16">
        <f t="shared" si="6732"/>
        <v>0</v>
      </c>
      <c r="AV3257" s="16">
        <f t="shared" si="6732"/>
        <v>0</v>
      </c>
      <c r="AW3257" s="16">
        <f t="shared" si="6732"/>
        <v>0</v>
      </c>
      <c r="AX3257" s="16">
        <f t="shared" si="6732"/>
        <v>0</v>
      </c>
      <c r="AY3257" s="16">
        <f t="shared" si="6732"/>
        <v>0</v>
      </c>
      <c r="AZ3257" s="16">
        <f t="shared" si="6732"/>
        <v>0</v>
      </c>
      <c r="BA3257" s="16">
        <f>BA3258+BA3261</f>
        <v>0</v>
      </c>
      <c r="BB3257" s="16">
        <f>BB3258+BB3261</f>
        <v>0</v>
      </c>
      <c r="BC3257" s="16">
        <f t="shared" si="6732"/>
        <v>0</v>
      </c>
      <c r="BD3257" s="16">
        <f>BD3258+BD3261</f>
        <v>0</v>
      </c>
      <c r="BE3257" s="16">
        <f>BE3258+BE3261</f>
        <v>0</v>
      </c>
      <c r="BF3257" s="16">
        <f t="shared" si="6672"/>
        <v>40712.1</v>
      </c>
      <c r="BG3257" s="16">
        <f t="shared" si="6673"/>
        <v>55910.2</v>
      </c>
      <c r="BH3257" s="16">
        <f t="shared" si="6674"/>
        <v>55012.799999999996</v>
      </c>
      <c r="BI3257" s="16">
        <f t="shared" ref="BI3257" si="6733">BI3258+BI3261</f>
        <v>0</v>
      </c>
      <c r="BJ3257" s="16">
        <f t="shared" si="6709"/>
        <v>40712.1</v>
      </c>
      <c r="BK3257" s="16">
        <f t="shared" si="6732"/>
        <v>0</v>
      </c>
    </row>
    <row r="3258" spans="1:64" ht="47.25" x14ac:dyDescent="0.25">
      <c r="A3258" s="10" t="s">
        <v>1013</v>
      </c>
      <c r="B3258" s="10" t="s">
        <v>119</v>
      </c>
      <c r="C3258" s="10" t="s">
        <v>174</v>
      </c>
      <c r="D3258" s="17" t="s">
        <v>693</v>
      </c>
      <c r="E3258" s="22" t="s">
        <v>50</v>
      </c>
      <c r="F3258" s="11" t="s">
        <v>21</v>
      </c>
      <c r="G3258" s="16">
        <f>G3259</f>
        <v>50000</v>
      </c>
      <c r="H3258" s="16">
        <f t="shared" si="6656"/>
        <v>-10286.400000000001</v>
      </c>
      <c r="I3258" s="16">
        <f>I3259</f>
        <v>39713.599999999999</v>
      </c>
      <c r="J3258" s="16">
        <f>J3259</f>
        <v>50000</v>
      </c>
      <c r="K3258" s="16">
        <f t="shared" si="6657"/>
        <v>5877.5</v>
      </c>
      <c r="L3258" s="16">
        <f t="shared" ref="L3258:P3259" si="6734">L3259</f>
        <v>55877.5</v>
      </c>
      <c r="M3258" s="16">
        <f t="shared" si="6734"/>
        <v>54980.1</v>
      </c>
      <c r="N3258" s="16">
        <f t="shared" si="6734"/>
        <v>0</v>
      </c>
      <c r="O3258" s="16">
        <f t="shared" si="6734"/>
        <v>0</v>
      </c>
      <c r="P3258" s="16">
        <f t="shared" si="6734"/>
        <v>0</v>
      </c>
      <c r="Q3258" s="16">
        <f t="shared" si="6710"/>
        <v>-10286.400000000001</v>
      </c>
      <c r="R3258" s="16">
        <f t="shared" si="6711"/>
        <v>39713.599999999999</v>
      </c>
      <c r="S3258" s="16">
        <f t="shared" si="6712"/>
        <v>5877.5</v>
      </c>
      <c r="T3258" s="16">
        <f t="shared" si="6713"/>
        <v>55877.5</v>
      </c>
      <c r="U3258" s="16">
        <f t="shared" si="6714"/>
        <v>54980.1</v>
      </c>
      <c r="V3258" s="16">
        <f t="shared" ref="V3258:X3259" si="6735">V3259</f>
        <v>0</v>
      </c>
      <c r="W3258" s="16">
        <f>W3259</f>
        <v>0</v>
      </c>
      <c r="X3258" s="16">
        <f t="shared" si="6735"/>
        <v>0</v>
      </c>
      <c r="Y3258" s="16">
        <f>Y3259</f>
        <v>0</v>
      </c>
      <c r="Z3258" s="16">
        <f>Z3259</f>
        <v>0</v>
      </c>
      <c r="AA3258" s="16">
        <f t="shared" si="6661"/>
        <v>39713.599999999999</v>
      </c>
      <c r="AB3258" s="16">
        <f t="shared" si="6662"/>
        <v>55877.5</v>
      </c>
      <c r="AC3258" s="16">
        <f t="shared" si="6663"/>
        <v>54980.1</v>
      </c>
      <c r="AD3258" s="16">
        <f t="shared" ref="AD3258:BK3259" si="6736">AD3259</f>
        <v>0</v>
      </c>
      <c r="AE3258" s="16">
        <f t="shared" si="6736"/>
        <v>0</v>
      </c>
      <c r="AF3258" s="16">
        <f t="shared" si="6736"/>
        <v>0</v>
      </c>
      <c r="AG3258" s="16">
        <f t="shared" si="6736"/>
        <v>0</v>
      </c>
      <c r="AH3258" s="16">
        <f t="shared" si="6736"/>
        <v>0</v>
      </c>
      <c r="AI3258" s="16">
        <f t="shared" si="6736"/>
        <v>0</v>
      </c>
      <c r="AJ3258" s="16">
        <f t="shared" si="6736"/>
        <v>0</v>
      </c>
      <c r="AK3258" s="16">
        <f t="shared" si="6715"/>
        <v>39713.599999999999</v>
      </c>
      <c r="AL3258" s="16">
        <f t="shared" si="6716"/>
        <v>55877.5</v>
      </c>
      <c r="AM3258" s="16">
        <f t="shared" si="6717"/>
        <v>54980.1</v>
      </c>
      <c r="AN3258" s="16">
        <f t="shared" si="6736"/>
        <v>0</v>
      </c>
      <c r="AO3258" s="16">
        <f t="shared" si="6718"/>
        <v>39713.599999999999</v>
      </c>
      <c r="AP3258" s="16">
        <f t="shared" si="6736"/>
        <v>0</v>
      </c>
      <c r="AQ3258" s="16">
        <f t="shared" si="6736"/>
        <v>0</v>
      </c>
      <c r="AR3258" s="16">
        <f t="shared" si="6736"/>
        <v>0</v>
      </c>
      <c r="AS3258" s="16">
        <f t="shared" si="6736"/>
        <v>0</v>
      </c>
      <c r="AT3258" s="16">
        <f t="shared" si="6736"/>
        <v>0</v>
      </c>
      <c r="AU3258" s="16">
        <f t="shared" si="6736"/>
        <v>0</v>
      </c>
      <c r="AV3258" s="16">
        <f t="shared" si="6736"/>
        <v>0</v>
      </c>
      <c r="AW3258" s="16">
        <f t="shared" si="6736"/>
        <v>0</v>
      </c>
      <c r="AX3258" s="16">
        <f t="shared" si="6736"/>
        <v>0</v>
      </c>
      <c r="AY3258" s="16">
        <f t="shared" si="6736"/>
        <v>0</v>
      </c>
      <c r="AZ3258" s="16">
        <f t="shared" si="6736"/>
        <v>0</v>
      </c>
      <c r="BA3258" s="16">
        <f t="shared" si="6736"/>
        <v>0</v>
      </c>
      <c r="BB3258" s="16">
        <f t="shared" si="6736"/>
        <v>0</v>
      </c>
      <c r="BC3258" s="16">
        <f t="shared" si="6736"/>
        <v>0</v>
      </c>
      <c r="BD3258" s="16">
        <f t="shared" si="6736"/>
        <v>0</v>
      </c>
      <c r="BE3258" s="16">
        <f t="shared" si="6736"/>
        <v>0</v>
      </c>
      <c r="BF3258" s="16">
        <f t="shared" si="6672"/>
        <v>39713.599999999999</v>
      </c>
      <c r="BG3258" s="16">
        <f t="shared" si="6673"/>
        <v>55877.5</v>
      </c>
      <c r="BH3258" s="16">
        <f t="shared" si="6674"/>
        <v>54980.1</v>
      </c>
      <c r="BI3258" s="16">
        <f t="shared" si="6736"/>
        <v>0</v>
      </c>
      <c r="BJ3258" s="16">
        <f t="shared" si="6709"/>
        <v>39713.599999999999</v>
      </c>
      <c r="BK3258" s="16">
        <f t="shared" si="6736"/>
        <v>0</v>
      </c>
    </row>
    <row r="3259" spans="1:64" ht="47.25" x14ac:dyDescent="0.25">
      <c r="A3259" s="10" t="s">
        <v>1013</v>
      </c>
      <c r="B3259" s="10" t="s">
        <v>119</v>
      </c>
      <c r="C3259" s="10" t="s">
        <v>174</v>
      </c>
      <c r="D3259" s="17" t="s">
        <v>693</v>
      </c>
      <c r="E3259" s="22" t="s">
        <v>51</v>
      </c>
      <c r="F3259" s="11" t="s">
        <v>22</v>
      </c>
      <c r="G3259" s="16">
        <f>G3260</f>
        <v>50000</v>
      </c>
      <c r="H3259" s="16">
        <f t="shared" si="6656"/>
        <v>-10286.400000000001</v>
      </c>
      <c r="I3259" s="16">
        <f>I3260</f>
        <v>39713.599999999999</v>
      </c>
      <c r="J3259" s="16">
        <f>J3260</f>
        <v>50000</v>
      </c>
      <c r="K3259" s="16">
        <f t="shared" si="6657"/>
        <v>5877.5</v>
      </c>
      <c r="L3259" s="16">
        <f t="shared" si="6734"/>
        <v>55877.5</v>
      </c>
      <c r="M3259" s="16">
        <f t="shared" si="6734"/>
        <v>54980.1</v>
      </c>
      <c r="N3259" s="16">
        <f t="shared" si="6734"/>
        <v>0</v>
      </c>
      <c r="O3259" s="16">
        <f t="shared" si="6734"/>
        <v>0</v>
      </c>
      <c r="P3259" s="16">
        <f t="shared" si="6734"/>
        <v>0</v>
      </c>
      <c r="Q3259" s="16">
        <f t="shared" si="6710"/>
        <v>-10286.400000000001</v>
      </c>
      <c r="R3259" s="16">
        <f t="shared" si="6711"/>
        <v>39713.599999999999</v>
      </c>
      <c r="S3259" s="16">
        <f t="shared" si="6712"/>
        <v>5877.5</v>
      </c>
      <c r="T3259" s="16">
        <f t="shared" si="6713"/>
        <v>55877.5</v>
      </c>
      <c r="U3259" s="16">
        <f t="shared" si="6714"/>
        <v>54980.1</v>
      </c>
      <c r="V3259" s="16">
        <f t="shared" si="6735"/>
        <v>0</v>
      </c>
      <c r="W3259" s="16">
        <f>W3260</f>
        <v>0</v>
      </c>
      <c r="X3259" s="16">
        <f t="shared" si="6735"/>
        <v>0</v>
      </c>
      <c r="Y3259" s="16">
        <f>Y3260</f>
        <v>0</v>
      </c>
      <c r="Z3259" s="16">
        <f>Z3260</f>
        <v>0</v>
      </c>
      <c r="AA3259" s="16">
        <f t="shared" si="6661"/>
        <v>39713.599999999999</v>
      </c>
      <c r="AB3259" s="16">
        <f t="shared" si="6662"/>
        <v>55877.5</v>
      </c>
      <c r="AC3259" s="16">
        <f t="shared" si="6663"/>
        <v>54980.1</v>
      </c>
      <c r="AD3259" s="16">
        <f t="shared" si="6736"/>
        <v>0</v>
      </c>
      <c r="AE3259" s="16">
        <f t="shared" si="6736"/>
        <v>0</v>
      </c>
      <c r="AF3259" s="16">
        <f t="shared" si="6736"/>
        <v>0</v>
      </c>
      <c r="AG3259" s="16">
        <f t="shared" si="6736"/>
        <v>0</v>
      </c>
      <c r="AH3259" s="16">
        <f t="shared" si="6736"/>
        <v>0</v>
      </c>
      <c r="AI3259" s="16">
        <f t="shared" si="6736"/>
        <v>0</v>
      </c>
      <c r="AJ3259" s="16">
        <f t="shared" si="6736"/>
        <v>0</v>
      </c>
      <c r="AK3259" s="16">
        <f t="shared" si="6715"/>
        <v>39713.599999999999</v>
      </c>
      <c r="AL3259" s="16">
        <f t="shared" si="6716"/>
        <v>55877.5</v>
      </c>
      <c r="AM3259" s="16">
        <f t="shared" si="6717"/>
        <v>54980.1</v>
      </c>
      <c r="AN3259" s="16">
        <f t="shared" si="6736"/>
        <v>0</v>
      </c>
      <c r="AO3259" s="16">
        <f t="shared" si="6718"/>
        <v>39713.599999999999</v>
      </c>
      <c r="AP3259" s="16">
        <f t="shared" si="6736"/>
        <v>0</v>
      </c>
      <c r="AQ3259" s="16">
        <f t="shared" si="6736"/>
        <v>0</v>
      </c>
      <c r="AR3259" s="16">
        <f t="shared" si="6736"/>
        <v>0</v>
      </c>
      <c r="AS3259" s="16">
        <f t="shared" si="6736"/>
        <v>0</v>
      </c>
      <c r="AT3259" s="16">
        <f t="shared" si="6736"/>
        <v>0</v>
      </c>
      <c r="AU3259" s="16">
        <f t="shared" si="6736"/>
        <v>0</v>
      </c>
      <c r="AV3259" s="16">
        <f t="shared" si="6736"/>
        <v>0</v>
      </c>
      <c r="AW3259" s="16">
        <f t="shared" si="6736"/>
        <v>0</v>
      </c>
      <c r="AX3259" s="16">
        <f t="shared" si="6736"/>
        <v>0</v>
      </c>
      <c r="AY3259" s="16">
        <f t="shared" si="6736"/>
        <v>0</v>
      </c>
      <c r="AZ3259" s="16">
        <f t="shared" si="6736"/>
        <v>0</v>
      </c>
      <c r="BA3259" s="16">
        <f t="shared" si="6736"/>
        <v>0</v>
      </c>
      <c r="BB3259" s="16">
        <f t="shared" si="6736"/>
        <v>0</v>
      </c>
      <c r="BC3259" s="16">
        <f t="shared" si="6736"/>
        <v>0</v>
      </c>
      <c r="BD3259" s="16">
        <f t="shared" si="6736"/>
        <v>0</v>
      </c>
      <c r="BE3259" s="16">
        <f t="shared" si="6736"/>
        <v>0</v>
      </c>
      <c r="BF3259" s="16">
        <f t="shared" si="6672"/>
        <v>39713.599999999999</v>
      </c>
      <c r="BG3259" s="16">
        <f t="shared" si="6673"/>
        <v>55877.5</v>
      </c>
      <c r="BH3259" s="16">
        <f t="shared" si="6674"/>
        <v>54980.1</v>
      </c>
      <c r="BI3259" s="16">
        <f t="shared" si="6736"/>
        <v>0</v>
      </c>
      <c r="BJ3259" s="16">
        <f t="shared" si="6709"/>
        <v>39713.599999999999</v>
      </c>
      <c r="BK3259" s="16">
        <f t="shared" si="6736"/>
        <v>0</v>
      </c>
    </row>
    <row r="3260" spans="1:64" ht="31.5" x14ac:dyDescent="0.25">
      <c r="A3260" s="10" t="s">
        <v>1013</v>
      </c>
      <c r="B3260" s="10" t="s">
        <v>119</v>
      </c>
      <c r="C3260" s="10" t="s">
        <v>174</v>
      </c>
      <c r="D3260" s="17" t="s">
        <v>693</v>
      </c>
      <c r="E3260" s="22" t="s">
        <v>52</v>
      </c>
      <c r="F3260" s="11" t="s">
        <v>23</v>
      </c>
      <c r="G3260" s="16">
        <v>50000</v>
      </c>
      <c r="H3260" s="16">
        <f t="shared" si="6656"/>
        <v>-10286.400000000001</v>
      </c>
      <c r="I3260" s="16">
        <v>39713.599999999999</v>
      </c>
      <c r="J3260" s="16">
        <v>50000</v>
      </c>
      <c r="K3260" s="16">
        <f t="shared" si="6657"/>
        <v>5877.5</v>
      </c>
      <c r="L3260" s="16">
        <v>55877.5</v>
      </c>
      <c r="M3260" s="16">
        <v>54980.1</v>
      </c>
      <c r="N3260" s="16"/>
      <c r="O3260" s="16"/>
      <c r="P3260" s="16"/>
      <c r="Q3260" s="16">
        <f t="shared" si="6710"/>
        <v>-10286.400000000001</v>
      </c>
      <c r="R3260" s="16">
        <f t="shared" si="6711"/>
        <v>39713.599999999999</v>
      </c>
      <c r="S3260" s="16">
        <f t="shared" si="6712"/>
        <v>5877.5</v>
      </c>
      <c r="T3260" s="16">
        <f t="shared" si="6713"/>
        <v>55877.5</v>
      </c>
      <c r="U3260" s="16">
        <f t="shared" si="6714"/>
        <v>54980.1</v>
      </c>
      <c r="V3260" s="16"/>
      <c r="W3260" s="16"/>
      <c r="X3260" s="16"/>
      <c r="Y3260" s="16"/>
      <c r="Z3260" s="16"/>
      <c r="AA3260" s="16">
        <f t="shared" si="6661"/>
        <v>39713.599999999999</v>
      </c>
      <c r="AB3260" s="16">
        <f t="shared" si="6662"/>
        <v>55877.5</v>
      </c>
      <c r="AC3260" s="16">
        <f t="shared" si="6663"/>
        <v>54980.1</v>
      </c>
      <c r="AD3260" s="16"/>
      <c r="AE3260" s="16"/>
      <c r="AF3260" s="16"/>
      <c r="AG3260" s="16"/>
      <c r="AH3260" s="16"/>
      <c r="AI3260" s="16"/>
      <c r="AJ3260" s="16"/>
      <c r="AK3260" s="16">
        <f t="shared" si="6715"/>
        <v>39713.599999999999</v>
      </c>
      <c r="AL3260" s="16">
        <f t="shared" si="6716"/>
        <v>55877.5</v>
      </c>
      <c r="AM3260" s="16">
        <f t="shared" si="6717"/>
        <v>54980.1</v>
      </c>
      <c r="AN3260" s="16"/>
      <c r="AO3260" s="16">
        <f t="shared" si="6718"/>
        <v>39713.599999999999</v>
      </c>
      <c r="AP3260" s="16"/>
      <c r="AQ3260" s="16"/>
      <c r="AR3260" s="16"/>
      <c r="AS3260" s="16"/>
      <c r="AT3260" s="16"/>
      <c r="AU3260" s="16"/>
      <c r="AV3260" s="16"/>
      <c r="AW3260" s="16"/>
      <c r="AX3260" s="16"/>
      <c r="AY3260" s="16"/>
      <c r="AZ3260" s="16"/>
      <c r="BA3260" s="16"/>
      <c r="BB3260" s="16"/>
      <c r="BC3260" s="16"/>
      <c r="BD3260" s="16"/>
      <c r="BE3260" s="16"/>
      <c r="BF3260" s="16">
        <f t="shared" si="6672"/>
        <v>39713.599999999999</v>
      </c>
      <c r="BG3260" s="16">
        <f t="shared" si="6673"/>
        <v>55877.5</v>
      </c>
      <c r="BH3260" s="16">
        <f t="shared" si="6674"/>
        <v>54980.1</v>
      </c>
      <c r="BI3260" s="16"/>
      <c r="BJ3260" s="16">
        <f t="shared" si="6709"/>
        <v>39713.599999999999</v>
      </c>
      <c r="BK3260" s="16"/>
    </row>
    <row r="3261" spans="1:64" x14ac:dyDescent="0.25">
      <c r="A3261" s="10" t="s">
        <v>1013</v>
      </c>
      <c r="B3261" s="10" t="s">
        <v>119</v>
      </c>
      <c r="C3261" s="10" t="s">
        <v>174</v>
      </c>
      <c r="D3261" s="17" t="s">
        <v>693</v>
      </c>
      <c r="E3261" s="22" t="s">
        <v>53</v>
      </c>
      <c r="F3261" s="11" t="s">
        <v>24</v>
      </c>
      <c r="G3261" s="16">
        <f>G3262</f>
        <v>7032.1</v>
      </c>
      <c r="H3261" s="16">
        <f t="shared" si="6656"/>
        <v>-6033.6</v>
      </c>
      <c r="I3261" s="16">
        <f>I3262</f>
        <v>998.5</v>
      </c>
      <c r="J3261" s="16">
        <f>J3262</f>
        <v>7032</v>
      </c>
      <c r="K3261" s="16">
        <f t="shared" si="6657"/>
        <v>-6999.3</v>
      </c>
      <c r="L3261" s="16">
        <f t="shared" ref="L3261:P3262" si="6737">L3262</f>
        <v>32.700000000000003</v>
      </c>
      <c r="M3261" s="16">
        <f t="shared" si="6737"/>
        <v>32.700000000000003</v>
      </c>
      <c r="N3261" s="16">
        <f t="shared" si="6737"/>
        <v>0</v>
      </c>
      <c r="O3261" s="16">
        <f t="shared" si="6737"/>
        <v>0</v>
      </c>
      <c r="P3261" s="16">
        <f t="shared" si="6737"/>
        <v>0</v>
      </c>
      <c r="Q3261" s="16">
        <f t="shared" si="6710"/>
        <v>-6033.6</v>
      </c>
      <c r="R3261" s="16">
        <f t="shared" si="6711"/>
        <v>998.5</v>
      </c>
      <c r="S3261" s="16">
        <f t="shared" si="6712"/>
        <v>-6999.3</v>
      </c>
      <c r="T3261" s="16">
        <f t="shared" si="6713"/>
        <v>32.700000000000003</v>
      </c>
      <c r="U3261" s="16">
        <f t="shared" si="6714"/>
        <v>32.700000000000003</v>
      </c>
      <c r="V3261" s="16">
        <f t="shared" ref="V3261:Z3262" si="6738">V3262</f>
        <v>0</v>
      </c>
      <c r="W3261" s="16">
        <f t="shared" si="6738"/>
        <v>0</v>
      </c>
      <c r="X3261" s="16">
        <f t="shared" si="6738"/>
        <v>0</v>
      </c>
      <c r="Y3261" s="16">
        <f t="shared" si="6738"/>
        <v>0</v>
      </c>
      <c r="Z3261" s="16">
        <f t="shared" si="6738"/>
        <v>0</v>
      </c>
      <c r="AA3261" s="16">
        <f t="shared" si="6661"/>
        <v>998.5</v>
      </c>
      <c r="AB3261" s="16">
        <f t="shared" si="6662"/>
        <v>32.700000000000003</v>
      </c>
      <c r="AC3261" s="16">
        <f t="shared" si="6663"/>
        <v>32.700000000000003</v>
      </c>
      <c r="AD3261" s="16">
        <f t="shared" ref="AD3261:BK3262" si="6739">AD3262</f>
        <v>0</v>
      </c>
      <c r="AE3261" s="16">
        <f t="shared" si="6739"/>
        <v>0</v>
      </c>
      <c r="AF3261" s="16">
        <f t="shared" si="6739"/>
        <v>0</v>
      </c>
      <c r="AG3261" s="16">
        <f t="shared" si="6739"/>
        <v>0</v>
      </c>
      <c r="AH3261" s="16">
        <f t="shared" si="6739"/>
        <v>0</v>
      </c>
      <c r="AI3261" s="16">
        <f t="shared" si="6739"/>
        <v>0</v>
      </c>
      <c r="AJ3261" s="16">
        <f t="shared" si="6739"/>
        <v>0</v>
      </c>
      <c r="AK3261" s="16">
        <f t="shared" si="6715"/>
        <v>998.5</v>
      </c>
      <c r="AL3261" s="16">
        <f t="shared" si="6716"/>
        <v>32.700000000000003</v>
      </c>
      <c r="AM3261" s="16">
        <f t="shared" si="6717"/>
        <v>32.700000000000003</v>
      </c>
      <c r="AN3261" s="16">
        <f t="shared" si="6739"/>
        <v>0</v>
      </c>
      <c r="AO3261" s="16">
        <f t="shared" si="6718"/>
        <v>998.5</v>
      </c>
      <c r="AP3261" s="16">
        <f t="shared" si="6739"/>
        <v>0</v>
      </c>
      <c r="AQ3261" s="16">
        <f t="shared" si="6739"/>
        <v>0</v>
      </c>
      <c r="AR3261" s="16">
        <f t="shared" si="6739"/>
        <v>0</v>
      </c>
      <c r="AS3261" s="16">
        <f t="shared" si="6739"/>
        <v>0</v>
      </c>
      <c r="AT3261" s="16">
        <f t="shared" si="6739"/>
        <v>0</v>
      </c>
      <c r="AU3261" s="16">
        <f t="shared" si="6739"/>
        <v>0</v>
      </c>
      <c r="AV3261" s="16">
        <f t="shared" si="6739"/>
        <v>0</v>
      </c>
      <c r="AW3261" s="16">
        <f t="shared" si="6739"/>
        <v>0</v>
      </c>
      <c r="AX3261" s="16">
        <f t="shared" si="6739"/>
        <v>0</v>
      </c>
      <c r="AY3261" s="16">
        <f t="shared" si="6739"/>
        <v>0</v>
      </c>
      <c r="AZ3261" s="16">
        <f t="shared" si="6739"/>
        <v>0</v>
      </c>
      <c r="BA3261" s="16">
        <f t="shared" si="6739"/>
        <v>0</v>
      </c>
      <c r="BB3261" s="16">
        <f t="shared" si="6739"/>
        <v>0</v>
      </c>
      <c r="BC3261" s="16">
        <f t="shared" si="6739"/>
        <v>0</v>
      </c>
      <c r="BD3261" s="16">
        <f t="shared" si="6739"/>
        <v>0</v>
      </c>
      <c r="BE3261" s="16">
        <f t="shared" si="6739"/>
        <v>0</v>
      </c>
      <c r="BF3261" s="16">
        <f t="shared" si="6672"/>
        <v>998.5</v>
      </c>
      <c r="BG3261" s="16">
        <f t="shared" si="6673"/>
        <v>32.700000000000003</v>
      </c>
      <c r="BH3261" s="16">
        <f t="shared" si="6674"/>
        <v>32.700000000000003</v>
      </c>
      <c r="BI3261" s="16">
        <f t="shared" si="6739"/>
        <v>0</v>
      </c>
      <c r="BJ3261" s="16">
        <f t="shared" si="6709"/>
        <v>998.5</v>
      </c>
      <c r="BK3261" s="16">
        <f t="shared" si="6739"/>
        <v>0</v>
      </c>
    </row>
    <row r="3262" spans="1:64" ht="31.5" x14ac:dyDescent="0.25">
      <c r="A3262" s="10" t="s">
        <v>1013</v>
      </c>
      <c r="B3262" s="10" t="s">
        <v>119</v>
      </c>
      <c r="C3262" s="10" t="s">
        <v>174</v>
      </c>
      <c r="D3262" s="17" t="s">
        <v>693</v>
      </c>
      <c r="E3262" s="22" t="s">
        <v>54</v>
      </c>
      <c r="F3262" s="11" t="s">
        <v>25</v>
      </c>
      <c r="G3262" s="16">
        <f>G3263</f>
        <v>7032.1</v>
      </c>
      <c r="H3262" s="16">
        <f t="shared" si="6656"/>
        <v>-6033.6</v>
      </c>
      <c r="I3262" s="16">
        <f>I3263</f>
        <v>998.5</v>
      </c>
      <c r="J3262" s="16">
        <f>J3263</f>
        <v>7032</v>
      </c>
      <c r="K3262" s="16">
        <f t="shared" si="6657"/>
        <v>-6999.3</v>
      </c>
      <c r="L3262" s="16">
        <f t="shared" si="6737"/>
        <v>32.700000000000003</v>
      </c>
      <c r="M3262" s="16">
        <f t="shared" si="6737"/>
        <v>32.700000000000003</v>
      </c>
      <c r="N3262" s="16">
        <f t="shared" si="6737"/>
        <v>0</v>
      </c>
      <c r="O3262" s="16">
        <f t="shared" si="6737"/>
        <v>0</v>
      </c>
      <c r="P3262" s="16">
        <f t="shared" si="6737"/>
        <v>0</v>
      </c>
      <c r="Q3262" s="16">
        <f t="shared" si="6710"/>
        <v>-6033.6</v>
      </c>
      <c r="R3262" s="16">
        <f t="shared" si="6711"/>
        <v>998.5</v>
      </c>
      <c r="S3262" s="16">
        <f t="shared" si="6712"/>
        <v>-6999.3</v>
      </c>
      <c r="T3262" s="16">
        <f t="shared" si="6713"/>
        <v>32.700000000000003</v>
      </c>
      <c r="U3262" s="16">
        <f t="shared" si="6714"/>
        <v>32.700000000000003</v>
      </c>
      <c r="V3262" s="16">
        <f t="shared" si="6738"/>
        <v>0</v>
      </c>
      <c r="W3262" s="16">
        <f t="shared" si="6738"/>
        <v>0</v>
      </c>
      <c r="X3262" s="16">
        <f t="shared" si="6738"/>
        <v>0</v>
      </c>
      <c r="Y3262" s="16">
        <f t="shared" si="6738"/>
        <v>0</v>
      </c>
      <c r="Z3262" s="16">
        <f t="shared" si="6738"/>
        <v>0</v>
      </c>
      <c r="AA3262" s="16">
        <f t="shared" si="6661"/>
        <v>998.5</v>
      </c>
      <c r="AB3262" s="16">
        <f t="shared" si="6662"/>
        <v>32.700000000000003</v>
      </c>
      <c r="AC3262" s="16">
        <f t="shared" si="6663"/>
        <v>32.700000000000003</v>
      </c>
      <c r="AD3262" s="16">
        <f t="shared" si="6739"/>
        <v>0</v>
      </c>
      <c r="AE3262" s="16">
        <f t="shared" si="6739"/>
        <v>0</v>
      </c>
      <c r="AF3262" s="16">
        <f t="shared" si="6739"/>
        <v>0</v>
      </c>
      <c r="AG3262" s="16">
        <f t="shared" si="6739"/>
        <v>0</v>
      </c>
      <c r="AH3262" s="16">
        <f t="shared" si="6739"/>
        <v>0</v>
      </c>
      <c r="AI3262" s="16">
        <f t="shared" si="6739"/>
        <v>0</v>
      </c>
      <c r="AJ3262" s="16">
        <f t="shared" si="6739"/>
        <v>0</v>
      </c>
      <c r="AK3262" s="16">
        <f t="shared" si="6715"/>
        <v>998.5</v>
      </c>
      <c r="AL3262" s="16">
        <f t="shared" si="6716"/>
        <v>32.700000000000003</v>
      </c>
      <c r="AM3262" s="16">
        <f t="shared" si="6717"/>
        <v>32.700000000000003</v>
      </c>
      <c r="AN3262" s="16">
        <f t="shared" si="6739"/>
        <v>0</v>
      </c>
      <c r="AO3262" s="16">
        <f t="shared" si="6718"/>
        <v>998.5</v>
      </c>
      <c r="AP3262" s="16">
        <f t="shared" si="6739"/>
        <v>0</v>
      </c>
      <c r="AQ3262" s="16">
        <f t="shared" si="6739"/>
        <v>0</v>
      </c>
      <c r="AR3262" s="16">
        <f t="shared" si="6739"/>
        <v>0</v>
      </c>
      <c r="AS3262" s="16">
        <f t="shared" si="6739"/>
        <v>0</v>
      </c>
      <c r="AT3262" s="16">
        <f t="shared" si="6739"/>
        <v>0</v>
      </c>
      <c r="AU3262" s="16">
        <f t="shared" si="6739"/>
        <v>0</v>
      </c>
      <c r="AV3262" s="16">
        <f t="shared" si="6739"/>
        <v>0</v>
      </c>
      <c r="AW3262" s="16">
        <f t="shared" si="6739"/>
        <v>0</v>
      </c>
      <c r="AX3262" s="16">
        <f t="shared" si="6739"/>
        <v>0</v>
      </c>
      <c r="AY3262" s="16">
        <f t="shared" si="6739"/>
        <v>0</v>
      </c>
      <c r="AZ3262" s="16">
        <f t="shared" si="6739"/>
        <v>0</v>
      </c>
      <c r="BA3262" s="16">
        <f t="shared" si="6739"/>
        <v>0</v>
      </c>
      <c r="BB3262" s="16">
        <f t="shared" si="6739"/>
        <v>0</v>
      </c>
      <c r="BC3262" s="16">
        <f t="shared" si="6739"/>
        <v>0</v>
      </c>
      <c r="BD3262" s="16">
        <f t="shared" si="6739"/>
        <v>0</v>
      </c>
      <c r="BE3262" s="16">
        <f t="shared" si="6739"/>
        <v>0</v>
      </c>
      <c r="BF3262" s="16">
        <f t="shared" si="6672"/>
        <v>998.5</v>
      </c>
      <c r="BG3262" s="16">
        <f t="shared" si="6673"/>
        <v>32.700000000000003</v>
      </c>
      <c r="BH3262" s="16">
        <f t="shared" si="6674"/>
        <v>32.700000000000003</v>
      </c>
      <c r="BI3262" s="16">
        <f t="shared" si="6739"/>
        <v>0</v>
      </c>
      <c r="BJ3262" s="16">
        <f t="shared" si="6709"/>
        <v>998.5</v>
      </c>
      <c r="BK3262" s="16">
        <f t="shared" si="6739"/>
        <v>0</v>
      </c>
    </row>
    <row r="3263" spans="1:64" ht="31.5" x14ac:dyDescent="0.25">
      <c r="A3263" s="10" t="s">
        <v>1013</v>
      </c>
      <c r="B3263" s="10" t="s">
        <v>119</v>
      </c>
      <c r="C3263" s="10" t="s">
        <v>174</v>
      </c>
      <c r="D3263" s="17" t="s">
        <v>693</v>
      </c>
      <c r="E3263" s="22" t="s">
        <v>55</v>
      </c>
      <c r="F3263" s="11" t="s">
        <v>26</v>
      </c>
      <c r="G3263" s="16">
        <v>7032.1</v>
      </c>
      <c r="H3263" s="16">
        <f t="shared" si="6656"/>
        <v>-6033.6</v>
      </c>
      <c r="I3263" s="16">
        <v>998.5</v>
      </c>
      <c r="J3263" s="16">
        <v>7032</v>
      </c>
      <c r="K3263" s="16">
        <f t="shared" si="6657"/>
        <v>-6999.3</v>
      </c>
      <c r="L3263" s="16">
        <v>32.700000000000003</v>
      </c>
      <c r="M3263" s="16">
        <v>32.700000000000003</v>
      </c>
      <c r="N3263" s="16"/>
      <c r="O3263" s="16"/>
      <c r="P3263" s="16"/>
      <c r="Q3263" s="16">
        <f t="shared" si="6710"/>
        <v>-6033.6</v>
      </c>
      <c r="R3263" s="16">
        <f t="shared" si="6711"/>
        <v>998.5</v>
      </c>
      <c r="S3263" s="16">
        <f t="shared" si="6712"/>
        <v>-6999.3</v>
      </c>
      <c r="T3263" s="16">
        <f t="shared" si="6713"/>
        <v>32.700000000000003</v>
      </c>
      <c r="U3263" s="16">
        <f t="shared" si="6714"/>
        <v>32.700000000000003</v>
      </c>
      <c r="V3263" s="16"/>
      <c r="W3263" s="16"/>
      <c r="X3263" s="16"/>
      <c r="Y3263" s="16"/>
      <c r="Z3263" s="16"/>
      <c r="AA3263" s="16">
        <f t="shared" si="6661"/>
        <v>998.5</v>
      </c>
      <c r="AB3263" s="16">
        <f t="shared" si="6662"/>
        <v>32.700000000000003</v>
      </c>
      <c r="AC3263" s="16">
        <f t="shared" si="6663"/>
        <v>32.700000000000003</v>
      </c>
      <c r="AD3263" s="16"/>
      <c r="AE3263" s="16"/>
      <c r="AF3263" s="16"/>
      <c r="AG3263" s="16"/>
      <c r="AH3263" s="16"/>
      <c r="AI3263" s="16"/>
      <c r="AJ3263" s="16"/>
      <c r="AK3263" s="16">
        <f t="shared" si="6715"/>
        <v>998.5</v>
      </c>
      <c r="AL3263" s="16">
        <f t="shared" si="6716"/>
        <v>32.700000000000003</v>
      </c>
      <c r="AM3263" s="16">
        <f t="shared" si="6717"/>
        <v>32.700000000000003</v>
      </c>
      <c r="AN3263" s="16"/>
      <c r="AO3263" s="16">
        <f t="shared" si="6718"/>
        <v>998.5</v>
      </c>
      <c r="AP3263" s="16"/>
      <c r="AQ3263" s="16"/>
      <c r="AR3263" s="16"/>
      <c r="AS3263" s="16"/>
      <c r="AT3263" s="16"/>
      <c r="AU3263" s="16"/>
      <c r="AV3263" s="16"/>
      <c r="AW3263" s="16"/>
      <c r="AX3263" s="16"/>
      <c r="AY3263" s="16"/>
      <c r="AZ3263" s="16"/>
      <c r="BA3263" s="16"/>
      <c r="BB3263" s="16"/>
      <c r="BC3263" s="16"/>
      <c r="BD3263" s="16"/>
      <c r="BE3263" s="16"/>
      <c r="BF3263" s="16">
        <f t="shared" si="6672"/>
        <v>998.5</v>
      </c>
      <c r="BG3263" s="16">
        <f t="shared" si="6673"/>
        <v>32.700000000000003</v>
      </c>
      <c r="BH3263" s="16">
        <f t="shared" si="6674"/>
        <v>32.700000000000003</v>
      </c>
      <c r="BI3263" s="16"/>
      <c r="BJ3263" s="16">
        <f t="shared" si="6709"/>
        <v>998.5</v>
      </c>
      <c r="BK3263" s="16"/>
    </row>
    <row r="3264" spans="1:64" hidden="1" x14ac:dyDescent="0.25">
      <c r="A3264" s="10" t="s">
        <v>1013</v>
      </c>
      <c r="B3264" s="10" t="s">
        <v>119</v>
      </c>
      <c r="C3264" s="10" t="s">
        <v>174</v>
      </c>
      <c r="D3264" s="17" t="s">
        <v>77</v>
      </c>
      <c r="E3264" s="22"/>
      <c r="F3264" s="11" t="s">
        <v>78</v>
      </c>
      <c r="G3264" s="16">
        <f>G3265</f>
        <v>0</v>
      </c>
      <c r="H3264" s="16">
        <f t="shared" si="6656"/>
        <v>0</v>
      </c>
      <c r="I3264" s="16">
        <f t="shared" ref="I3264:J3267" si="6740">I3265</f>
        <v>0</v>
      </c>
      <c r="J3264" s="16">
        <f t="shared" si="6740"/>
        <v>0</v>
      </c>
      <c r="K3264" s="16">
        <f t="shared" si="6657"/>
        <v>40000</v>
      </c>
      <c r="L3264" s="16">
        <f t="shared" ref="L3264:P3267" si="6741">L3265</f>
        <v>40000</v>
      </c>
      <c r="M3264" s="16">
        <f t="shared" si="6741"/>
        <v>40000</v>
      </c>
      <c r="N3264" s="16">
        <f t="shared" si="6741"/>
        <v>0</v>
      </c>
      <c r="O3264" s="16">
        <f t="shared" si="6741"/>
        <v>0</v>
      </c>
      <c r="P3264" s="16">
        <f t="shared" si="6741"/>
        <v>0</v>
      </c>
      <c r="Q3264" s="16">
        <f t="shared" si="6710"/>
        <v>0</v>
      </c>
      <c r="R3264" s="16">
        <f t="shared" si="6711"/>
        <v>0</v>
      </c>
      <c r="S3264" s="16">
        <f t="shared" si="6712"/>
        <v>40000</v>
      </c>
      <c r="T3264" s="16">
        <f t="shared" si="6713"/>
        <v>40000</v>
      </c>
      <c r="U3264" s="16">
        <f t="shared" si="6714"/>
        <v>40000</v>
      </c>
      <c r="V3264" s="16">
        <f t="shared" ref="V3264:Z3267" si="6742">V3265</f>
        <v>0</v>
      </c>
      <c r="W3264" s="16">
        <f t="shared" si="6742"/>
        <v>0</v>
      </c>
      <c r="X3264" s="16">
        <f t="shared" si="6742"/>
        <v>0</v>
      </c>
      <c r="Y3264" s="16">
        <f t="shared" si="6742"/>
        <v>0</v>
      </c>
      <c r="Z3264" s="16">
        <f t="shared" si="6742"/>
        <v>0</v>
      </c>
      <c r="AA3264" s="16">
        <f t="shared" si="6661"/>
        <v>0</v>
      </c>
      <c r="AB3264" s="16">
        <f t="shared" si="6662"/>
        <v>40000</v>
      </c>
      <c r="AC3264" s="16">
        <f t="shared" si="6663"/>
        <v>40000</v>
      </c>
      <c r="AD3264" s="16">
        <f t="shared" ref="AD3264:AE3267" si="6743">AD3265</f>
        <v>0</v>
      </c>
      <c r="AE3264" s="16">
        <f t="shared" si="6743"/>
        <v>0</v>
      </c>
      <c r="AF3264" s="16">
        <f>AF3265</f>
        <v>0</v>
      </c>
      <c r="AG3264" s="16">
        <f t="shared" ref="AG3264:AH3267" si="6744">AG3265</f>
        <v>0</v>
      </c>
      <c r="AH3264" s="16">
        <f t="shared" si="6744"/>
        <v>0</v>
      </c>
      <c r="AI3264" s="16">
        <f t="shared" ref="AI3264:AJ3267" si="6745">AI3265</f>
        <v>0</v>
      </c>
      <c r="AJ3264" s="16">
        <f t="shared" si="6745"/>
        <v>0</v>
      </c>
      <c r="AK3264" s="16">
        <f t="shared" si="6715"/>
        <v>0</v>
      </c>
      <c r="AL3264" s="16">
        <f t="shared" si="6716"/>
        <v>40000</v>
      </c>
      <c r="AM3264" s="16">
        <f t="shared" si="6717"/>
        <v>40000</v>
      </c>
      <c r="AN3264" s="16">
        <f>AN3265</f>
        <v>0</v>
      </c>
      <c r="AO3264" s="16">
        <f t="shared" si="6718"/>
        <v>0</v>
      </c>
      <c r="AP3264" s="16">
        <f t="shared" ref="AP3264:AT3267" si="6746">AP3265</f>
        <v>0</v>
      </c>
      <c r="AQ3264" s="16">
        <f t="shared" si="6746"/>
        <v>0</v>
      </c>
      <c r="AR3264" s="16">
        <f t="shared" si="6746"/>
        <v>0</v>
      </c>
      <c r="AS3264" s="16">
        <f t="shared" si="6746"/>
        <v>0</v>
      </c>
      <c r="AT3264" s="16">
        <f t="shared" si="6746"/>
        <v>0</v>
      </c>
      <c r="AU3264" s="16">
        <f t="shared" ref="AU3264:AY3267" si="6747">AU3265</f>
        <v>0</v>
      </c>
      <c r="AV3264" s="16">
        <f t="shared" si="6747"/>
        <v>0</v>
      </c>
      <c r="AW3264" s="16">
        <f t="shared" si="6747"/>
        <v>0</v>
      </c>
      <c r="AX3264" s="16">
        <f t="shared" si="6747"/>
        <v>0</v>
      </c>
      <c r="AY3264" s="16">
        <f t="shared" si="6747"/>
        <v>0</v>
      </c>
      <c r="AZ3264" s="16">
        <f t="shared" ref="AZ3264:BC3267" si="6748">AZ3265</f>
        <v>0</v>
      </c>
      <c r="BA3264" s="16">
        <f t="shared" ref="BA3264:BB3267" si="6749">BA3265</f>
        <v>0</v>
      </c>
      <c r="BB3264" s="16">
        <f t="shared" si="6749"/>
        <v>0</v>
      </c>
      <c r="BC3264" s="16">
        <f t="shared" si="6748"/>
        <v>0</v>
      </c>
      <c r="BD3264" s="16">
        <f t="shared" ref="BD3264:BE3267" si="6750">BD3265</f>
        <v>0</v>
      </c>
      <c r="BE3264" s="16">
        <f t="shared" si="6750"/>
        <v>0</v>
      </c>
      <c r="BF3264" s="16">
        <f t="shared" si="6672"/>
        <v>0</v>
      </c>
      <c r="BG3264" s="16">
        <f t="shared" si="6673"/>
        <v>40000</v>
      </c>
      <c r="BH3264" s="16">
        <f t="shared" si="6674"/>
        <v>40000</v>
      </c>
      <c r="BI3264" s="16">
        <f>BI3265</f>
        <v>0</v>
      </c>
      <c r="BJ3264" s="16"/>
      <c r="BK3264" s="16">
        <f>BK3265</f>
        <v>0</v>
      </c>
      <c r="BL3264" s="46">
        <v>0</v>
      </c>
    </row>
    <row r="3265" spans="1:64" ht="63" hidden="1" x14ac:dyDescent="0.25">
      <c r="A3265" s="10" t="s">
        <v>1013</v>
      </c>
      <c r="B3265" s="10" t="s">
        <v>119</v>
      </c>
      <c r="C3265" s="10" t="s">
        <v>174</v>
      </c>
      <c r="D3265" s="17" t="s">
        <v>1018</v>
      </c>
      <c r="E3265" s="22"/>
      <c r="F3265" s="11" t="s">
        <v>1067</v>
      </c>
      <c r="G3265" s="16">
        <f>G3266</f>
        <v>0</v>
      </c>
      <c r="H3265" s="16">
        <f t="shared" si="6656"/>
        <v>0</v>
      </c>
      <c r="I3265" s="16">
        <f t="shared" si="6740"/>
        <v>0</v>
      </c>
      <c r="J3265" s="16">
        <f t="shared" si="6740"/>
        <v>0</v>
      </c>
      <c r="K3265" s="16">
        <f t="shared" si="6657"/>
        <v>40000</v>
      </c>
      <c r="L3265" s="16">
        <f t="shared" si="6741"/>
        <v>40000</v>
      </c>
      <c r="M3265" s="16">
        <f t="shared" si="6741"/>
        <v>40000</v>
      </c>
      <c r="N3265" s="16">
        <f t="shared" si="6741"/>
        <v>0</v>
      </c>
      <c r="O3265" s="16">
        <f t="shared" si="6741"/>
        <v>0</v>
      </c>
      <c r="P3265" s="16">
        <f t="shared" si="6741"/>
        <v>0</v>
      </c>
      <c r="Q3265" s="16">
        <f t="shared" si="6710"/>
        <v>0</v>
      </c>
      <c r="R3265" s="16">
        <f t="shared" si="6711"/>
        <v>0</v>
      </c>
      <c r="S3265" s="16">
        <f t="shared" si="6712"/>
        <v>40000</v>
      </c>
      <c r="T3265" s="16">
        <f t="shared" si="6713"/>
        <v>40000</v>
      </c>
      <c r="U3265" s="16">
        <f t="shared" si="6714"/>
        <v>40000</v>
      </c>
      <c r="V3265" s="16">
        <f t="shared" si="6742"/>
        <v>0</v>
      </c>
      <c r="W3265" s="16">
        <f t="shared" si="6742"/>
        <v>0</v>
      </c>
      <c r="X3265" s="16">
        <f t="shared" si="6742"/>
        <v>0</v>
      </c>
      <c r="Y3265" s="16">
        <f t="shared" si="6742"/>
        <v>0</v>
      </c>
      <c r="Z3265" s="16">
        <f t="shared" si="6742"/>
        <v>0</v>
      </c>
      <c r="AA3265" s="16">
        <f t="shared" si="6661"/>
        <v>0</v>
      </c>
      <c r="AB3265" s="16">
        <f t="shared" si="6662"/>
        <v>40000</v>
      </c>
      <c r="AC3265" s="16">
        <f t="shared" si="6663"/>
        <v>40000</v>
      </c>
      <c r="AD3265" s="16">
        <f t="shared" si="6743"/>
        <v>0</v>
      </c>
      <c r="AE3265" s="16">
        <f t="shared" si="6743"/>
        <v>0</v>
      </c>
      <c r="AF3265" s="16">
        <f>AF3266</f>
        <v>0</v>
      </c>
      <c r="AG3265" s="16">
        <f t="shared" si="6744"/>
        <v>0</v>
      </c>
      <c r="AH3265" s="16">
        <f t="shared" si="6744"/>
        <v>0</v>
      </c>
      <c r="AI3265" s="16">
        <f t="shared" si="6745"/>
        <v>0</v>
      </c>
      <c r="AJ3265" s="16">
        <f t="shared" si="6745"/>
        <v>0</v>
      </c>
      <c r="AK3265" s="16">
        <f t="shared" si="6715"/>
        <v>0</v>
      </c>
      <c r="AL3265" s="16">
        <f t="shared" si="6716"/>
        <v>40000</v>
      </c>
      <c r="AM3265" s="16">
        <f t="shared" si="6717"/>
        <v>40000</v>
      </c>
      <c r="AN3265" s="16">
        <f>AN3266</f>
        <v>0</v>
      </c>
      <c r="AO3265" s="16">
        <f t="shared" si="6718"/>
        <v>0</v>
      </c>
      <c r="AP3265" s="16">
        <f t="shared" si="6746"/>
        <v>0</v>
      </c>
      <c r="AQ3265" s="16">
        <f t="shared" si="6746"/>
        <v>0</v>
      </c>
      <c r="AR3265" s="16">
        <f t="shared" si="6746"/>
        <v>0</v>
      </c>
      <c r="AS3265" s="16">
        <f t="shared" si="6746"/>
        <v>0</v>
      </c>
      <c r="AT3265" s="16">
        <f t="shared" si="6746"/>
        <v>0</v>
      </c>
      <c r="AU3265" s="16">
        <f t="shared" si="6747"/>
        <v>0</v>
      </c>
      <c r="AV3265" s="16">
        <f t="shared" si="6747"/>
        <v>0</v>
      </c>
      <c r="AW3265" s="16">
        <f t="shared" si="6747"/>
        <v>0</v>
      </c>
      <c r="AX3265" s="16">
        <f t="shared" si="6747"/>
        <v>0</v>
      </c>
      <c r="AY3265" s="16">
        <f t="shared" si="6747"/>
        <v>0</v>
      </c>
      <c r="AZ3265" s="16">
        <f t="shared" si="6748"/>
        <v>0</v>
      </c>
      <c r="BA3265" s="16">
        <f t="shared" si="6749"/>
        <v>0</v>
      </c>
      <c r="BB3265" s="16">
        <f t="shared" si="6749"/>
        <v>0</v>
      </c>
      <c r="BC3265" s="16">
        <f t="shared" si="6748"/>
        <v>0</v>
      </c>
      <c r="BD3265" s="16">
        <f t="shared" si="6750"/>
        <v>0</v>
      </c>
      <c r="BE3265" s="16">
        <f t="shared" si="6750"/>
        <v>0</v>
      </c>
      <c r="BF3265" s="16">
        <f t="shared" si="6672"/>
        <v>0</v>
      </c>
      <c r="BG3265" s="16">
        <f t="shared" si="6673"/>
        <v>40000</v>
      </c>
      <c r="BH3265" s="16">
        <f t="shared" si="6674"/>
        <v>40000</v>
      </c>
      <c r="BI3265" s="16">
        <f>BI3266</f>
        <v>0</v>
      </c>
      <c r="BJ3265" s="16"/>
      <c r="BK3265" s="16">
        <f>BK3266</f>
        <v>0</v>
      </c>
      <c r="BL3265" s="46">
        <v>0</v>
      </c>
    </row>
    <row r="3266" spans="1:64" ht="47.25" hidden="1" x14ac:dyDescent="0.25">
      <c r="A3266" s="10" t="s">
        <v>1013</v>
      </c>
      <c r="B3266" s="10" t="s">
        <v>119</v>
      </c>
      <c r="C3266" s="10" t="s">
        <v>174</v>
      </c>
      <c r="D3266" s="17" t="s">
        <v>1018</v>
      </c>
      <c r="E3266" s="22" t="s">
        <v>50</v>
      </c>
      <c r="F3266" s="11" t="s">
        <v>21</v>
      </c>
      <c r="G3266" s="16">
        <f>G3267</f>
        <v>0</v>
      </c>
      <c r="H3266" s="16">
        <f t="shared" si="6656"/>
        <v>0</v>
      </c>
      <c r="I3266" s="16">
        <f t="shared" si="6740"/>
        <v>0</v>
      </c>
      <c r="J3266" s="16">
        <f t="shared" si="6740"/>
        <v>0</v>
      </c>
      <c r="K3266" s="16">
        <f t="shared" si="6657"/>
        <v>40000</v>
      </c>
      <c r="L3266" s="16">
        <f t="shared" si="6741"/>
        <v>40000</v>
      </c>
      <c r="M3266" s="16">
        <f t="shared" si="6741"/>
        <v>40000</v>
      </c>
      <c r="N3266" s="16">
        <f t="shared" si="6741"/>
        <v>0</v>
      </c>
      <c r="O3266" s="16">
        <f t="shared" si="6741"/>
        <v>0</v>
      </c>
      <c r="P3266" s="16">
        <f t="shared" si="6741"/>
        <v>0</v>
      </c>
      <c r="Q3266" s="16">
        <f t="shared" si="6710"/>
        <v>0</v>
      </c>
      <c r="R3266" s="16">
        <f t="shared" si="6711"/>
        <v>0</v>
      </c>
      <c r="S3266" s="16">
        <f t="shared" si="6712"/>
        <v>40000</v>
      </c>
      <c r="T3266" s="16">
        <f t="shared" si="6713"/>
        <v>40000</v>
      </c>
      <c r="U3266" s="16">
        <f t="shared" si="6714"/>
        <v>40000</v>
      </c>
      <c r="V3266" s="16">
        <f t="shared" si="6742"/>
        <v>0</v>
      </c>
      <c r="W3266" s="16">
        <f t="shared" si="6742"/>
        <v>0</v>
      </c>
      <c r="X3266" s="16">
        <f t="shared" si="6742"/>
        <v>0</v>
      </c>
      <c r="Y3266" s="16">
        <f t="shared" si="6742"/>
        <v>0</v>
      </c>
      <c r="Z3266" s="16">
        <f t="shared" si="6742"/>
        <v>0</v>
      </c>
      <c r="AA3266" s="16">
        <f t="shared" si="6661"/>
        <v>0</v>
      </c>
      <c r="AB3266" s="16">
        <f t="shared" si="6662"/>
        <v>40000</v>
      </c>
      <c r="AC3266" s="16">
        <f t="shared" si="6663"/>
        <v>40000</v>
      </c>
      <c r="AD3266" s="16">
        <f t="shared" si="6743"/>
        <v>0</v>
      </c>
      <c r="AE3266" s="16">
        <f t="shared" si="6743"/>
        <v>0</v>
      </c>
      <c r="AF3266" s="16">
        <f>AF3267</f>
        <v>0</v>
      </c>
      <c r="AG3266" s="16">
        <f t="shared" si="6744"/>
        <v>0</v>
      </c>
      <c r="AH3266" s="16">
        <f t="shared" si="6744"/>
        <v>0</v>
      </c>
      <c r="AI3266" s="16">
        <f t="shared" si="6745"/>
        <v>0</v>
      </c>
      <c r="AJ3266" s="16">
        <f t="shared" si="6745"/>
        <v>0</v>
      </c>
      <c r="AK3266" s="16">
        <f t="shared" si="6715"/>
        <v>0</v>
      </c>
      <c r="AL3266" s="16">
        <f t="shared" si="6716"/>
        <v>40000</v>
      </c>
      <c r="AM3266" s="16">
        <f t="shared" si="6717"/>
        <v>40000</v>
      </c>
      <c r="AN3266" s="16">
        <f>AN3267</f>
        <v>0</v>
      </c>
      <c r="AO3266" s="16">
        <f t="shared" si="6718"/>
        <v>0</v>
      </c>
      <c r="AP3266" s="16">
        <f t="shared" si="6746"/>
        <v>0</v>
      </c>
      <c r="AQ3266" s="16">
        <f t="shared" si="6746"/>
        <v>0</v>
      </c>
      <c r="AR3266" s="16">
        <f t="shared" si="6746"/>
        <v>0</v>
      </c>
      <c r="AS3266" s="16">
        <f t="shared" si="6746"/>
        <v>0</v>
      </c>
      <c r="AT3266" s="16">
        <f t="shared" si="6746"/>
        <v>0</v>
      </c>
      <c r="AU3266" s="16">
        <f t="shared" si="6747"/>
        <v>0</v>
      </c>
      <c r="AV3266" s="16">
        <f t="shared" si="6747"/>
        <v>0</v>
      </c>
      <c r="AW3266" s="16">
        <f t="shared" si="6747"/>
        <v>0</v>
      </c>
      <c r="AX3266" s="16">
        <f t="shared" si="6747"/>
        <v>0</v>
      </c>
      <c r="AY3266" s="16">
        <f t="shared" si="6747"/>
        <v>0</v>
      </c>
      <c r="AZ3266" s="16">
        <f t="shared" si="6748"/>
        <v>0</v>
      </c>
      <c r="BA3266" s="16">
        <f t="shared" si="6749"/>
        <v>0</v>
      </c>
      <c r="BB3266" s="16">
        <f t="shared" si="6749"/>
        <v>0</v>
      </c>
      <c r="BC3266" s="16">
        <f t="shared" si="6748"/>
        <v>0</v>
      </c>
      <c r="BD3266" s="16">
        <f t="shared" si="6750"/>
        <v>0</v>
      </c>
      <c r="BE3266" s="16">
        <f t="shared" si="6750"/>
        <v>0</v>
      </c>
      <c r="BF3266" s="16">
        <f t="shared" si="6672"/>
        <v>0</v>
      </c>
      <c r="BG3266" s="16">
        <f t="shared" si="6673"/>
        <v>40000</v>
      </c>
      <c r="BH3266" s="16">
        <f t="shared" si="6674"/>
        <v>40000</v>
      </c>
      <c r="BI3266" s="16">
        <f>BI3267</f>
        <v>0</v>
      </c>
      <c r="BJ3266" s="16"/>
      <c r="BK3266" s="16">
        <f>BK3267</f>
        <v>0</v>
      </c>
      <c r="BL3266" s="46">
        <v>0</v>
      </c>
    </row>
    <row r="3267" spans="1:64" ht="47.25" hidden="1" x14ac:dyDescent="0.25">
      <c r="A3267" s="10" t="s">
        <v>1013</v>
      </c>
      <c r="B3267" s="10" t="s">
        <v>119</v>
      </c>
      <c r="C3267" s="10" t="s">
        <v>174</v>
      </c>
      <c r="D3267" s="17" t="s">
        <v>1018</v>
      </c>
      <c r="E3267" s="22" t="s">
        <v>51</v>
      </c>
      <c r="F3267" s="11" t="s">
        <v>22</v>
      </c>
      <c r="G3267" s="16">
        <f>G3268</f>
        <v>0</v>
      </c>
      <c r="H3267" s="16">
        <f t="shared" si="6656"/>
        <v>0</v>
      </c>
      <c r="I3267" s="16">
        <f t="shared" si="6740"/>
        <v>0</v>
      </c>
      <c r="J3267" s="16">
        <f t="shared" si="6740"/>
        <v>0</v>
      </c>
      <c r="K3267" s="16">
        <f t="shared" si="6657"/>
        <v>40000</v>
      </c>
      <c r="L3267" s="16">
        <f t="shared" si="6741"/>
        <v>40000</v>
      </c>
      <c r="M3267" s="16">
        <f t="shared" si="6741"/>
        <v>40000</v>
      </c>
      <c r="N3267" s="16">
        <f t="shared" si="6741"/>
        <v>0</v>
      </c>
      <c r="O3267" s="16">
        <f t="shared" si="6741"/>
        <v>0</v>
      </c>
      <c r="P3267" s="16">
        <f t="shared" si="6741"/>
        <v>0</v>
      </c>
      <c r="Q3267" s="16">
        <f t="shared" si="6710"/>
        <v>0</v>
      </c>
      <c r="R3267" s="16">
        <f t="shared" si="6711"/>
        <v>0</v>
      </c>
      <c r="S3267" s="16">
        <f t="shared" si="6712"/>
        <v>40000</v>
      </c>
      <c r="T3267" s="16">
        <f t="shared" si="6713"/>
        <v>40000</v>
      </c>
      <c r="U3267" s="16">
        <f t="shared" si="6714"/>
        <v>40000</v>
      </c>
      <c r="V3267" s="16">
        <f t="shared" si="6742"/>
        <v>0</v>
      </c>
      <c r="W3267" s="16">
        <f t="shared" si="6742"/>
        <v>0</v>
      </c>
      <c r="X3267" s="16">
        <f t="shared" si="6742"/>
        <v>0</v>
      </c>
      <c r="Y3267" s="16">
        <f t="shared" si="6742"/>
        <v>0</v>
      </c>
      <c r="Z3267" s="16">
        <f t="shared" si="6742"/>
        <v>0</v>
      </c>
      <c r="AA3267" s="16">
        <f t="shared" si="6661"/>
        <v>0</v>
      </c>
      <c r="AB3267" s="16">
        <f t="shared" si="6662"/>
        <v>40000</v>
      </c>
      <c r="AC3267" s="16">
        <f t="shared" si="6663"/>
        <v>40000</v>
      </c>
      <c r="AD3267" s="16">
        <f t="shared" si="6743"/>
        <v>0</v>
      </c>
      <c r="AE3267" s="16">
        <f t="shared" si="6743"/>
        <v>0</v>
      </c>
      <c r="AF3267" s="16">
        <f>AF3268</f>
        <v>0</v>
      </c>
      <c r="AG3267" s="16">
        <f t="shared" si="6744"/>
        <v>0</v>
      </c>
      <c r="AH3267" s="16">
        <f t="shared" si="6744"/>
        <v>0</v>
      </c>
      <c r="AI3267" s="16">
        <f t="shared" si="6745"/>
        <v>0</v>
      </c>
      <c r="AJ3267" s="16">
        <f t="shared" si="6745"/>
        <v>0</v>
      </c>
      <c r="AK3267" s="16">
        <f t="shared" si="6715"/>
        <v>0</v>
      </c>
      <c r="AL3267" s="16">
        <f t="shared" si="6716"/>
        <v>40000</v>
      </c>
      <c r="AM3267" s="16">
        <f t="shared" si="6717"/>
        <v>40000</v>
      </c>
      <c r="AN3267" s="16">
        <f>AN3268</f>
        <v>0</v>
      </c>
      <c r="AO3267" s="16">
        <f t="shared" si="6718"/>
        <v>0</v>
      </c>
      <c r="AP3267" s="16">
        <f t="shared" si="6746"/>
        <v>0</v>
      </c>
      <c r="AQ3267" s="16">
        <f t="shared" si="6746"/>
        <v>0</v>
      </c>
      <c r="AR3267" s="16">
        <f t="shared" si="6746"/>
        <v>0</v>
      </c>
      <c r="AS3267" s="16">
        <f t="shared" si="6746"/>
        <v>0</v>
      </c>
      <c r="AT3267" s="16">
        <f t="shared" si="6746"/>
        <v>0</v>
      </c>
      <c r="AU3267" s="16">
        <f t="shared" si="6747"/>
        <v>0</v>
      </c>
      <c r="AV3267" s="16">
        <f t="shared" si="6747"/>
        <v>0</v>
      </c>
      <c r="AW3267" s="16">
        <f t="shared" si="6747"/>
        <v>0</v>
      </c>
      <c r="AX3267" s="16">
        <f t="shared" si="6747"/>
        <v>0</v>
      </c>
      <c r="AY3267" s="16">
        <f t="shared" si="6747"/>
        <v>0</v>
      </c>
      <c r="AZ3267" s="16">
        <f t="shared" si="6748"/>
        <v>0</v>
      </c>
      <c r="BA3267" s="16">
        <f t="shared" si="6749"/>
        <v>0</v>
      </c>
      <c r="BB3267" s="16">
        <f t="shared" si="6749"/>
        <v>0</v>
      </c>
      <c r="BC3267" s="16">
        <f t="shared" si="6748"/>
        <v>0</v>
      </c>
      <c r="BD3267" s="16">
        <f t="shared" si="6750"/>
        <v>0</v>
      </c>
      <c r="BE3267" s="16">
        <f t="shared" si="6750"/>
        <v>0</v>
      </c>
      <c r="BF3267" s="16">
        <f t="shared" si="6672"/>
        <v>0</v>
      </c>
      <c r="BG3267" s="16">
        <f t="shared" si="6673"/>
        <v>40000</v>
      </c>
      <c r="BH3267" s="16">
        <f t="shared" si="6674"/>
        <v>40000</v>
      </c>
      <c r="BI3267" s="16">
        <f>BI3268</f>
        <v>0</v>
      </c>
      <c r="BJ3267" s="16"/>
      <c r="BK3267" s="16">
        <f>BK3268</f>
        <v>0</v>
      </c>
      <c r="BL3267" s="46">
        <v>0</v>
      </c>
    </row>
    <row r="3268" spans="1:64" ht="31.5" hidden="1" x14ac:dyDescent="0.25">
      <c r="A3268" s="10" t="s">
        <v>1013</v>
      </c>
      <c r="B3268" s="10" t="s">
        <v>119</v>
      </c>
      <c r="C3268" s="10" t="s">
        <v>174</v>
      </c>
      <c r="D3268" s="17" t="s">
        <v>1018</v>
      </c>
      <c r="E3268" s="22" t="s">
        <v>52</v>
      </c>
      <c r="F3268" s="11" t="s">
        <v>23</v>
      </c>
      <c r="G3268" s="16">
        <v>0</v>
      </c>
      <c r="H3268" s="16">
        <f t="shared" si="6656"/>
        <v>0</v>
      </c>
      <c r="I3268" s="16">
        <v>0</v>
      </c>
      <c r="J3268" s="16">
        <v>0</v>
      </c>
      <c r="K3268" s="16">
        <f t="shared" si="6657"/>
        <v>40000</v>
      </c>
      <c r="L3268" s="16">
        <v>40000</v>
      </c>
      <c r="M3268" s="16">
        <v>40000</v>
      </c>
      <c r="N3268" s="16"/>
      <c r="O3268" s="16"/>
      <c r="P3268" s="16"/>
      <c r="Q3268" s="16">
        <f t="shared" si="6710"/>
        <v>0</v>
      </c>
      <c r="R3268" s="16">
        <f t="shared" si="6711"/>
        <v>0</v>
      </c>
      <c r="S3268" s="16">
        <f t="shared" si="6712"/>
        <v>40000</v>
      </c>
      <c r="T3268" s="16">
        <f t="shared" si="6713"/>
        <v>40000</v>
      </c>
      <c r="U3268" s="16">
        <f t="shared" si="6714"/>
        <v>40000</v>
      </c>
      <c r="V3268" s="16"/>
      <c r="W3268" s="16"/>
      <c r="X3268" s="16"/>
      <c r="Y3268" s="16"/>
      <c r="Z3268" s="16"/>
      <c r="AA3268" s="16">
        <f t="shared" si="6661"/>
        <v>0</v>
      </c>
      <c r="AB3268" s="16">
        <f t="shared" si="6662"/>
        <v>40000</v>
      </c>
      <c r="AC3268" s="16">
        <f t="shared" si="6663"/>
        <v>40000</v>
      </c>
      <c r="AD3268" s="16"/>
      <c r="AE3268" s="16"/>
      <c r="AF3268" s="16"/>
      <c r="AG3268" s="16"/>
      <c r="AH3268" s="16"/>
      <c r="AI3268" s="16"/>
      <c r="AJ3268" s="16"/>
      <c r="AK3268" s="16">
        <f t="shared" si="6715"/>
        <v>0</v>
      </c>
      <c r="AL3268" s="16">
        <f t="shared" si="6716"/>
        <v>40000</v>
      </c>
      <c r="AM3268" s="16">
        <f t="shared" si="6717"/>
        <v>40000</v>
      </c>
      <c r="AN3268" s="16"/>
      <c r="AO3268" s="16">
        <f t="shared" si="6718"/>
        <v>0</v>
      </c>
      <c r="AP3268" s="16"/>
      <c r="AQ3268" s="16"/>
      <c r="AR3268" s="16"/>
      <c r="AS3268" s="16"/>
      <c r="AT3268" s="16"/>
      <c r="AU3268" s="16"/>
      <c r="AV3268" s="16"/>
      <c r="AW3268" s="16"/>
      <c r="AX3268" s="16"/>
      <c r="AY3268" s="16"/>
      <c r="AZ3268" s="16"/>
      <c r="BA3268" s="16"/>
      <c r="BB3268" s="16"/>
      <c r="BC3268" s="16"/>
      <c r="BD3268" s="16"/>
      <c r="BE3268" s="16"/>
      <c r="BF3268" s="16">
        <f t="shared" si="6672"/>
        <v>0</v>
      </c>
      <c r="BG3268" s="16">
        <f t="shared" si="6673"/>
        <v>40000</v>
      </c>
      <c r="BH3268" s="16">
        <f t="shared" si="6674"/>
        <v>40000</v>
      </c>
      <c r="BI3268" s="16"/>
      <c r="BJ3268" s="16"/>
      <c r="BK3268" s="16"/>
      <c r="BL3268" s="46">
        <v>0</v>
      </c>
    </row>
    <row r="3269" spans="1:64" x14ac:dyDescent="0.25">
      <c r="A3269" s="10" t="s">
        <v>1013</v>
      </c>
      <c r="B3269" s="10" t="s">
        <v>119</v>
      </c>
      <c r="C3269" s="10" t="s">
        <v>174</v>
      </c>
      <c r="D3269" s="17" t="s">
        <v>115</v>
      </c>
      <c r="E3269" s="22"/>
      <c r="F3269" s="11" t="s">
        <v>116</v>
      </c>
      <c r="G3269" s="16">
        <f>G3270</f>
        <v>147736.65000000002</v>
      </c>
      <c r="H3269" s="16">
        <f t="shared" si="6656"/>
        <v>-23257.050000000032</v>
      </c>
      <c r="I3269" s="16">
        <f>I3270</f>
        <v>124479.59999999999</v>
      </c>
      <c r="J3269" s="16">
        <f>J3270</f>
        <v>162565.79999999999</v>
      </c>
      <c r="K3269" s="16">
        <f t="shared" si="6657"/>
        <v>-31619.299999999988</v>
      </c>
      <c r="L3269" s="16">
        <f t="shared" ref="L3269:P3270" si="6751">L3270</f>
        <v>130946.5</v>
      </c>
      <c r="M3269" s="16">
        <f t="shared" si="6751"/>
        <v>129485</v>
      </c>
      <c r="N3269" s="16">
        <f t="shared" si="6751"/>
        <v>0</v>
      </c>
      <c r="O3269" s="16">
        <f t="shared" si="6751"/>
        <v>0</v>
      </c>
      <c r="P3269" s="16">
        <f t="shared" si="6751"/>
        <v>0</v>
      </c>
      <c r="Q3269" s="16">
        <f t="shared" si="6710"/>
        <v>-23257.050000000032</v>
      </c>
      <c r="R3269" s="16">
        <f t="shared" si="6711"/>
        <v>124479.59999999999</v>
      </c>
      <c r="S3269" s="16">
        <f t="shared" si="6712"/>
        <v>-31619.299999999988</v>
      </c>
      <c r="T3269" s="16">
        <f t="shared" si="6713"/>
        <v>130946.5</v>
      </c>
      <c r="U3269" s="16">
        <f t="shared" si="6714"/>
        <v>129485</v>
      </c>
      <c r="V3269" s="16">
        <f t="shared" ref="V3269:Z3270" si="6752">V3270</f>
        <v>0</v>
      </c>
      <c r="W3269" s="16">
        <f t="shared" si="6752"/>
        <v>0</v>
      </c>
      <c r="X3269" s="16">
        <f t="shared" si="6752"/>
        <v>0</v>
      </c>
      <c r="Y3269" s="16">
        <f t="shared" si="6752"/>
        <v>0</v>
      </c>
      <c r="Z3269" s="16">
        <f t="shared" si="6752"/>
        <v>0</v>
      </c>
      <c r="AA3269" s="16">
        <f t="shared" si="6661"/>
        <v>124479.59999999999</v>
      </c>
      <c r="AB3269" s="16">
        <f t="shared" si="6662"/>
        <v>130946.5</v>
      </c>
      <c r="AC3269" s="16">
        <f t="shared" si="6663"/>
        <v>129485</v>
      </c>
      <c r="AD3269" s="16">
        <f t="shared" ref="AD3269:BK3270" si="6753">AD3270</f>
        <v>0</v>
      </c>
      <c r="AE3269" s="16">
        <f t="shared" si="6753"/>
        <v>0</v>
      </c>
      <c r="AF3269" s="16">
        <f t="shared" si="6753"/>
        <v>0</v>
      </c>
      <c r="AG3269" s="16">
        <f t="shared" si="6753"/>
        <v>0</v>
      </c>
      <c r="AH3269" s="16">
        <f t="shared" si="6753"/>
        <v>0</v>
      </c>
      <c r="AI3269" s="16">
        <f t="shared" si="6753"/>
        <v>0</v>
      </c>
      <c r="AJ3269" s="16">
        <f t="shared" si="6753"/>
        <v>0</v>
      </c>
      <c r="AK3269" s="16">
        <f t="shared" si="6715"/>
        <v>124479.59999999999</v>
      </c>
      <c r="AL3269" s="16">
        <f t="shared" si="6716"/>
        <v>130946.5</v>
      </c>
      <c r="AM3269" s="16">
        <f t="shared" si="6717"/>
        <v>129485</v>
      </c>
      <c r="AN3269" s="16">
        <f t="shared" si="6753"/>
        <v>0</v>
      </c>
      <c r="AO3269" s="16">
        <f t="shared" si="6718"/>
        <v>124479.59999999999</v>
      </c>
      <c r="AP3269" s="16">
        <f t="shared" si="6753"/>
        <v>0</v>
      </c>
      <c r="AQ3269" s="16">
        <f t="shared" si="6753"/>
        <v>0</v>
      </c>
      <c r="AR3269" s="16">
        <f t="shared" si="6753"/>
        <v>0</v>
      </c>
      <c r="AS3269" s="16">
        <f t="shared" si="6753"/>
        <v>0</v>
      </c>
      <c r="AT3269" s="16">
        <f t="shared" si="6753"/>
        <v>0</v>
      </c>
      <c r="AU3269" s="16">
        <f t="shared" si="6753"/>
        <v>0</v>
      </c>
      <c r="AV3269" s="16">
        <f t="shared" si="6753"/>
        <v>290.55399999999997</v>
      </c>
      <c r="AW3269" s="16">
        <f t="shared" si="6753"/>
        <v>0</v>
      </c>
      <c r="AX3269" s="16">
        <f t="shared" si="6753"/>
        <v>0</v>
      </c>
      <c r="AY3269" s="16">
        <f t="shared" si="6753"/>
        <v>0</v>
      </c>
      <c r="AZ3269" s="16">
        <f t="shared" si="6753"/>
        <v>0</v>
      </c>
      <c r="BA3269" s="16">
        <f t="shared" si="6753"/>
        <v>0</v>
      </c>
      <c r="BB3269" s="16">
        <f t="shared" si="6753"/>
        <v>0</v>
      </c>
      <c r="BC3269" s="16">
        <f t="shared" si="6753"/>
        <v>0</v>
      </c>
      <c r="BD3269" s="16">
        <f t="shared" si="6753"/>
        <v>0</v>
      </c>
      <c r="BE3269" s="16">
        <f t="shared" si="6753"/>
        <v>0</v>
      </c>
      <c r="BF3269" s="16">
        <f t="shared" si="6672"/>
        <v>124770.15399999999</v>
      </c>
      <c r="BG3269" s="16">
        <f t="shared" si="6673"/>
        <v>130946.5</v>
      </c>
      <c r="BH3269" s="16">
        <f t="shared" si="6674"/>
        <v>129485</v>
      </c>
      <c r="BI3269" s="16">
        <f t="shared" si="6753"/>
        <v>0</v>
      </c>
      <c r="BJ3269" s="16">
        <f t="shared" ref="BJ3269:BJ3271" si="6754">BF3269+BI3269</f>
        <v>124770.15399999999</v>
      </c>
      <c r="BK3269" s="16">
        <f t="shared" si="6753"/>
        <v>0</v>
      </c>
    </row>
    <row r="3270" spans="1:64" ht="63" x14ac:dyDescent="0.25">
      <c r="A3270" s="10" t="s">
        <v>1013</v>
      </c>
      <c r="B3270" s="10" t="s">
        <v>119</v>
      </c>
      <c r="C3270" s="10" t="s">
        <v>174</v>
      </c>
      <c r="D3270" s="17" t="s">
        <v>695</v>
      </c>
      <c r="E3270" s="22"/>
      <c r="F3270" s="11" t="s">
        <v>954</v>
      </c>
      <c r="G3270" s="16">
        <f>G3271</f>
        <v>147736.65000000002</v>
      </c>
      <c r="H3270" s="16">
        <f t="shared" si="6656"/>
        <v>-23257.050000000032</v>
      </c>
      <c r="I3270" s="16">
        <f>I3271</f>
        <v>124479.59999999999</v>
      </c>
      <c r="J3270" s="16">
        <f>J3271</f>
        <v>162565.79999999999</v>
      </c>
      <c r="K3270" s="16">
        <f t="shared" si="6657"/>
        <v>-31619.299999999988</v>
      </c>
      <c r="L3270" s="16">
        <f t="shared" si="6751"/>
        <v>130946.5</v>
      </c>
      <c r="M3270" s="16">
        <f t="shared" si="6751"/>
        <v>129485</v>
      </c>
      <c r="N3270" s="16">
        <f t="shared" si="6751"/>
        <v>0</v>
      </c>
      <c r="O3270" s="16">
        <f t="shared" si="6751"/>
        <v>0</v>
      </c>
      <c r="P3270" s="16">
        <f t="shared" si="6751"/>
        <v>0</v>
      </c>
      <c r="Q3270" s="16">
        <f t="shared" si="6710"/>
        <v>-23257.050000000032</v>
      </c>
      <c r="R3270" s="16">
        <f t="shared" si="6711"/>
        <v>124479.59999999999</v>
      </c>
      <c r="S3270" s="16">
        <f t="shared" si="6712"/>
        <v>-31619.299999999988</v>
      </c>
      <c r="T3270" s="16">
        <f t="shared" si="6713"/>
        <v>130946.5</v>
      </c>
      <c r="U3270" s="16">
        <f t="shared" si="6714"/>
        <v>129485</v>
      </c>
      <c r="V3270" s="16">
        <f t="shared" si="6752"/>
        <v>0</v>
      </c>
      <c r="W3270" s="16">
        <f t="shared" si="6752"/>
        <v>0</v>
      </c>
      <c r="X3270" s="16">
        <f t="shared" si="6752"/>
        <v>0</v>
      </c>
      <c r="Y3270" s="16">
        <f t="shared" si="6752"/>
        <v>0</v>
      </c>
      <c r="Z3270" s="16">
        <f t="shared" si="6752"/>
        <v>0</v>
      </c>
      <c r="AA3270" s="16">
        <f t="shared" si="6661"/>
        <v>124479.59999999999</v>
      </c>
      <c r="AB3270" s="16">
        <f t="shared" si="6662"/>
        <v>130946.5</v>
      </c>
      <c r="AC3270" s="16">
        <f t="shared" si="6663"/>
        <v>129485</v>
      </c>
      <c r="AD3270" s="16">
        <f t="shared" si="6753"/>
        <v>0</v>
      </c>
      <c r="AE3270" s="16">
        <f t="shared" si="6753"/>
        <v>0</v>
      </c>
      <c r="AF3270" s="16">
        <f t="shared" si="6753"/>
        <v>0</v>
      </c>
      <c r="AG3270" s="16">
        <f t="shared" si="6753"/>
        <v>0</v>
      </c>
      <c r="AH3270" s="16">
        <f t="shared" si="6753"/>
        <v>0</v>
      </c>
      <c r="AI3270" s="16">
        <f t="shared" si="6753"/>
        <v>0</v>
      </c>
      <c r="AJ3270" s="16">
        <f t="shared" si="6753"/>
        <v>0</v>
      </c>
      <c r="AK3270" s="16">
        <f t="shared" si="6715"/>
        <v>124479.59999999999</v>
      </c>
      <c r="AL3270" s="16">
        <f t="shared" si="6716"/>
        <v>130946.5</v>
      </c>
      <c r="AM3270" s="16">
        <f t="shared" si="6717"/>
        <v>129485</v>
      </c>
      <c r="AN3270" s="16">
        <f t="shared" si="6753"/>
        <v>0</v>
      </c>
      <c r="AO3270" s="16">
        <f t="shared" si="6718"/>
        <v>124479.59999999999</v>
      </c>
      <c r="AP3270" s="16">
        <f t="shared" si="6753"/>
        <v>0</v>
      </c>
      <c r="AQ3270" s="16">
        <f t="shared" si="6753"/>
        <v>0</v>
      </c>
      <c r="AR3270" s="16">
        <f t="shared" si="6753"/>
        <v>0</v>
      </c>
      <c r="AS3270" s="16">
        <f t="shared" si="6753"/>
        <v>0</v>
      </c>
      <c r="AT3270" s="16">
        <f t="shared" si="6753"/>
        <v>0</v>
      </c>
      <c r="AU3270" s="16">
        <f t="shared" si="6753"/>
        <v>0</v>
      </c>
      <c r="AV3270" s="16">
        <f t="shared" si="6753"/>
        <v>290.55399999999997</v>
      </c>
      <c r="AW3270" s="16">
        <f t="shared" si="6753"/>
        <v>0</v>
      </c>
      <c r="AX3270" s="16">
        <f t="shared" si="6753"/>
        <v>0</v>
      </c>
      <c r="AY3270" s="16">
        <f t="shared" si="6753"/>
        <v>0</v>
      </c>
      <c r="AZ3270" s="16">
        <f t="shared" si="6753"/>
        <v>0</v>
      </c>
      <c r="BA3270" s="16">
        <f t="shared" si="6753"/>
        <v>0</v>
      </c>
      <c r="BB3270" s="16">
        <f t="shared" si="6753"/>
        <v>0</v>
      </c>
      <c r="BC3270" s="16">
        <f t="shared" si="6753"/>
        <v>0</v>
      </c>
      <c r="BD3270" s="16">
        <f t="shared" si="6753"/>
        <v>0</v>
      </c>
      <c r="BE3270" s="16">
        <f t="shared" si="6753"/>
        <v>0</v>
      </c>
      <c r="BF3270" s="16">
        <f t="shared" si="6672"/>
        <v>124770.15399999999</v>
      </c>
      <c r="BG3270" s="16">
        <f t="shared" si="6673"/>
        <v>130946.5</v>
      </c>
      <c r="BH3270" s="16">
        <f t="shared" si="6674"/>
        <v>129485</v>
      </c>
      <c r="BI3270" s="16">
        <f t="shared" si="6753"/>
        <v>0</v>
      </c>
      <c r="BJ3270" s="16">
        <f t="shared" si="6754"/>
        <v>124770.15399999999</v>
      </c>
      <c r="BK3270" s="16">
        <f t="shared" si="6753"/>
        <v>0</v>
      </c>
    </row>
    <row r="3271" spans="1:64" ht="110.25" x14ac:dyDescent="0.25">
      <c r="A3271" s="10" t="s">
        <v>1013</v>
      </c>
      <c r="B3271" s="10" t="s">
        <v>119</v>
      </c>
      <c r="C3271" s="10" t="s">
        <v>174</v>
      </c>
      <c r="D3271" s="17" t="s">
        <v>696</v>
      </c>
      <c r="E3271" s="22"/>
      <c r="F3271" s="11" t="s">
        <v>953</v>
      </c>
      <c r="G3271" s="16">
        <f>G3272+G3275+G3278</f>
        <v>147736.65000000002</v>
      </c>
      <c r="H3271" s="16">
        <f t="shared" si="6656"/>
        <v>-23257.050000000032</v>
      </c>
      <c r="I3271" s="16">
        <f>I3272+I3275+I3278</f>
        <v>124479.59999999999</v>
      </c>
      <c r="J3271" s="16">
        <f>J3272+J3275+J3278</f>
        <v>162565.79999999999</v>
      </c>
      <c r="K3271" s="16">
        <f t="shared" si="6657"/>
        <v>-31619.299999999988</v>
      </c>
      <c r="L3271" s="16">
        <f>L3272+L3275+L3278</f>
        <v>130946.5</v>
      </c>
      <c r="M3271" s="16">
        <f>M3272+M3275+M3278</f>
        <v>129485</v>
      </c>
      <c r="N3271" s="16">
        <f>N3272+N3275+N3278</f>
        <v>0</v>
      </c>
      <c r="O3271" s="16">
        <f>O3272+O3275+O3278</f>
        <v>0</v>
      </c>
      <c r="P3271" s="16">
        <f>P3272+P3275+P3278</f>
        <v>0</v>
      </c>
      <c r="Q3271" s="16">
        <f t="shared" si="6710"/>
        <v>-23257.050000000032</v>
      </c>
      <c r="R3271" s="16">
        <f t="shared" si="6711"/>
        <v>124479.59999999999</v>
      </c>
      <c r="S3271" s="16">
        <f t="shared" si="6712"/>
        <v>-31619.299999999988</v>
      </c>
      <c r="T3271" s="16">
        <f t="shared" si="6713"/>
        <v>130946.5</v>
      </c>
      <c r="U3271" s="16">
        <f t="shared" si="6714"/>
        <v>129485</v>
      </c>
      <c r="V3271" s="16">
        <f>V3272+V3275+V3278</f>
        <v>0</v>
      </c>
      <c r="W3271" s="16">
        <f>W3272+W3275+W3278</f>
        <v>0</v>
      </c>
      <c r="X3271" s="16">
        <f>X3272+X3275+X3278</f>
        <v>0</v>
      </c>
      <c r="Y3271" s="16">
        <f>Y3272+Y3275+Y3278</f>
        <v>0</v>
      </c>
      <c r="Z3271" s="16">
        <f>Z3272+Z3275+Z3278</f>
        <v>0</v>
      </c>
      <c r="AA3271" s="16">
        <f t="shared" si="6661"/>
        <v>124479.59999999999</v>
      </c>
      <c r="AB3271" s="16">
        <f t="shared" si="6662"/>
        <v>130946.5</v>
      </c>
      <c r="AC3271" s="16">
        <f t="shared" si="6663"/>
        <v>129485</v>
      </c>
      <c r="AD3271" s="16">
        <f t="shared" ref="AD3271:AJ3271" si="6755">AD3272+AD3275+AD3278</f>
        <v>0</v>
      </c>
      <c r="AE3271" s="16">
        <f t="shared" si="6755"/>
        <v>0</v>
      </c>
      <c r="AF3271" s="16">
        <f t="shared" si="6755"/>
        <v>0</v>
      </c>
      <c r="AG3271" s="16">
        <f t="shared" si="6755"/>
        <v>0</v>
      </c>
      <c r="AH3271" s="16">
        <f t="shared" si="6755"/>
        <v>0</v>
      </c>
      <c r="AI3271" s="16">
        <f t="shared" si="6755"/>
        <v>0</v>
      </c>
      <c r="AJ3271" s="16">
        <f t="shared" si="6755"/>
        <v>0</v>
      </c>
      <c r="AK3271" s="16">
        <f t="shared" si="6715"/>
        <v>124479.59999999999</v>
      </c>
      <c r="AL3271" s="16">
        <f t="shared" si="6716"/>
        <v>130946.5</v>
      </c>
      <c r="AM3271" s="16">
        <f t="shared" si="6717"/>
        <v>129485</v>
      </c>
      <c r="AN3271" s="16">
        <f>AN3272+AN3275+AN3278</f>
        <v>0</v>
      </c>
      <c r="AO3271" s="16">
        <f t="shared" si="6718"/>
        <v>124479.59999999999</v>
      </c>
      <c r="AP3271" s="16">
        <f t="shared" ref="AP3271:BK3271" si="6756">AP3272+AP3275+AP3278</f>
        <v>0</v>
      </c>
      <c r="AQ3271" s="16">
        <f t="shared" si="6756"/>
        <v>0</v>
      </c>
      <c r="AR3271" s="16">
        <f t="shared" si="6756"/>
        <v>0</v>
      </c>
      <c r="AS3271" s="16">
        <f>AS3272+AS3275+AS3278</f>
        <v>0</v>
      </c>
      <c r="AT3271" s="16">
        <f>AT3272+AT3275+AT3278</f>
        <v>0</v>
      </c>
      <c r="AU3271" s="16">
        <f t="shared" si="6756"/>
        <v>0</v>
      </c>
      <c r="AV3271" s="16">
        <f t="shared" si="6756"/>
        <v>290.55399999999997</v>
      </c>
      <c r="AW3271" s="16">
        <f t="shared" si="6756"/>
        <v>0</v>
      </c>
      <c r="AX3271" s="16">
        <f t="shared" si="6756"/>
        <v>0</v>
      </c>
      <c r="AY3271" s="16">
        <f t="shared" si="6756"/>
        <v>0</v>
      </c>
      <c r="AZ3271" s="16">
        <f t="shared" si="6756"/>
        <v>0</v>
      </c>
      <c r="BA3271" s="16">
        <f>BA3272+BA3275+BA3278</f>
        <v>0</v>
      </c>
      <c r="BB3271" s="16">
        <f>BB3272+BB3275+BB3278</f>
        <v>0</v>
      </c>
      <c r="BC3271" s="16">
        <f t="shared" si="6756"/>
        <v>0</v>
      </c>
      <c r="BD3271" s="16">
        <f>BD3272+BD3275+BD3278</f>
        <v>0</v>
      </c>
      <c r="BE3271" s="16">
        <f>BE3272+BE3275+BE3278</f>
        <v>0</v>
      </c>
      <c r="BF3271" s="16">
        <f t="shared" si="6672"/>
        <v>124770.15399999999</v>
      </c>
      <c r="BG3271" s="16">
        <f t="shared" si="6673"/>
        <v>130946.5</v>
      </c>
      <c r="BH3271" s="16">
        <f t="shared" si="6674"/>
        <v>129485</v>
      </c>
      <c r="BI3271" s="16">
        <f t="shared" ref="BI3271" si="6757">BI3272+BI3275+BI3278</f>
        <v>0</v>
      </c>
      <c r="BJ3271" s="16">
        <f t="shared" si="6754"/>
        <v>124770.15399999999</v>
      </c>
      <c r="BK3271" s="16">
        <f t="shared" si="6756"/>
        <v>0</v>
      </c>
    </row>
    <row r="3272" spans="1:64" ht="47.25" hidden="1" x14ac:dyDescent="0.25">
      <c r="A3272" s="10" t="s">
        <v>1013</v>
      </c>
      <c r="B3272" s="10" t="s">
        <v>119</v>
      </c>
      <c r="C3272" s="10" t="s">
        <v>174</v>
      </c>
      <c r="D3272" s="17" t="s">
        <v>696</v>
      </c>
      <c r="E3272" s="22" t="s">
        <v>50</v>
      </c>
      <c r="F3272" s="11" t="s">
        <v>21</v>
      </c>
      <c r="G3272" s="16">
        <f>G3273</f>
        <v>0</v>
      </c>
      <c r="H3272" s="16">
        <f t="shared" si="6656"/>
        <v>6400</v>
      </c>
      <c r="I3272" s="16">
        <f>I3273</f>
        <v>6400</v>
      </c>
      <c r="J3272" s="16">
        <f>J3273</f>
        <v>0</v>
      </c>
      <c r="K3272" s="16">
        <f t="shared" si="6657"/>
        <v>6400</v>
      </c>
      <c r="L3272" s="16">
        <f t="shared" ref="L3272:P3273" si="6758">L3273</f>
        <v>6400</v>
      </c>
      <c r="M3272" s="16">
        <f t="shared" si="6758"/>
        <v>6400</v>
      </c>
      <c r="N3272" s="16">
        <f t="shared" si="6758"/>
        <v>-6400</v>
      </c>
      <c r="O3272" s="16">
        <f t="shared" si="6758"/>
        <v>-6400</v>
      </c>
      <c r="P3272" s="16">
        <f t="shared" si="6758"/>
        <v>-6400</v>
      </c>
      <c r="Q3272" s="16">
        <f t="shared" si="6710"/>
        <v>0</v>
      </c>
      <c r="R3272" s="16">
        <f t="shared" si="6711"/>
        <v>0</v>
      </c>
      <c r="S3272" s="16">
        <f t="shared" si="6712"/>
        <v>0</v>
      </c>
      <c r="T3272" s="16">
        <f t="shared" si="6713"/>
        <v>0</v>
      </c>
      <c r="U3272" s="16">
        <f t="shared" si="6714"/>
        <v>0</v>
      </c>
      <c r="V3272" s="16">
        <f t="shared" ref="V3272:Z3273" si="6759">V3273</f>
        <v>0</v>
      </c>
      <c r="W3272" s="16">
        <f t="shared" si="6759"/>
        <v>0</v>
      </c>
      <c r="X3272" s="16">
        <f t="shared" si="6759"/>
        <v>0</v>
      </c>
      <c r="Y3272" s="16">
        <f t="shared" si="6759"/>
        <v>0</v>
      </c>
      <c r="Z3272" s="16">
        <f t="shared" si="6759"/>
        <v>0</v>
      </c>
      <c r="AA3272" s="16">
        <f t="shared" si="6661"/>
        <v>0</v>
      </c>
      <c r="AB3272" s="16">
        <f t="shared" si="6662"/>
        <v>0</v>
      </c>
      <c r="AC3272" s="16">
        <f t="shared" si="6663"/>
        <v>0</v>
      </c>
      <c r="AD3272" s="16">
        <f t="shared" ref="AD3272:BK3273" si="6760">AD3273</f>
        <v>0</v>
      </c>
      <c r="AE3272" s="16">
        <f t="shared" si="6760"/>
        <v>0</v>
      </c>
      <c r="AF3272" s="16">
        <f t="shared" si="6760"/>
        <v>0</v>
      </c>
      <c r="AG3272" s="16">
        <f t="shared" si="6760"/>
        <v>0</v>
      </c>
      <c r="AH3272" s="16">
        <f t="shared" si="6760"/>
        <v>0</v>
      </c>
      <c r="AI3272" s="16">
        <f t="shared" si="6760"/>
        <v>0</v>
      </c>
      <c r="AJ3272" s="16">
        <f t="shared" si="6760"/>
        <v>0</v>
      </c>
      <c r="AK3272" s="16">
        <f t="shared" si="6715"/>
        <v>0</v>
      </c>
      <c r="AL3272" s="16">
        <f t="shared" si="6716"/>
        <v>0</v>
      </c>
      <c r="AM3272" s="16">
        <f t="shared" si="6717"/>
        <v>0</v>
      </c>
      <c r="AN3272" s="16">
        <f t="shared" si="6760"/>
        <v>0</v>
      </c>
      <c r="AO3272" s="16">
        <f t="shared" si="6718"/>
        <v>0</v>
      </c>
      <c r="AP3272" s="16">
        <f t="shared" si="6760"/>
        <v>0</v>
      </c>
      <c r="AQ3272" s="16">
        <f t="shared" si="6760"/>
        <v>0</v>
      </c>
      <c r="AR3272" s="16">
        <f t="shared" si="6760"/>
        <v>0</v>
      </c>
      <c r="AS3272" s="16">
        <f t="shared" si="6760"/>
        <v>0</v>
      </c>
      <c r="AT3272" s="16">
        <f t="shared" si="6760"/>
        <v>0</v>
      </c>
      <c r="AU3272" s="16">
        <f t="shared" si="6760"/>
        <v>0</v>
      </c>
      <c r="AV3272" s="16">
        <f t="shared" si="6760"/>
        <v>0</v>
      </c>
      <c r="AW3272" s="16">
        <f t="shared" si="6760"/>
        <v>0</v>
      </c>
      <c r="AX3272" s="16">
        <f t="shared" si="6760"/>
        <v>0</v>
      </c>
      <c r="AY3272" s="16">
        <f t="shared" si="6760"/>
        <v>0</v>
      </c>
      <c r="AZ3272" s="16">
        <f t="shared" si="6760"/>
        <v>0</v>
      </c>
      <c r="BA3272" s="16">
        <f t="shared" si="6760"/>
        <v>0</v>
      </c>
      <c r="BB3272" s="16">
        <f t="shared" si="6760"/>
        <v>0</v>
      </c>
      <c r="BC3272" s="16">
        <f t="shared" si="6760"/>
        <v>0</v>
      </c>
      <c r="BD3272" s="16">
        <f t="shared" si="6760"/>
        <v>0</v>
      </c>
      <c r="BE3272" s="16">
        <f t="shared" si="6760"/>
        <v>0</v>
      </c>
      <c r="BF3272" s="16">
        <f t="shared" si="6672"/>
        <v>0</v>
      </c>
      <c r="BG3272" s="16">
        <f t="shared" si="6673"/>
        <v>0</v>
      </c>
      <c r="BH3272" s="16">
        <f t="shared" si="6674"/>
        <v>0</v>
      </c>
      <c r="BI3272" s="16">
        <f t="shared" si="6760"/>
        <v>0</v>
      </c>
      <c r="BJ3272" s="16"/>
      <c r="BK3272" s="16">
        <f t="shared" si="6760"/>
        <v>0</v>
      </c>
      <c r="BL3272" s="46">
        <v>0</v>
      </c>
    </row>
    <row r="3273" spans="1:64" ht="47.25" hidden="1" x14ac:dyDescent="0.25">
      <c r="A3273" s="10" t="s">
        <v>1013</v>
      </c>
      <c r="B3273" s="10" t="s">
        <v>119</v>
      </c>
      <c r="C3273" s="10" t="s">
        <v>174</v>
      </c>
      <c r="D3273" s="17" t="s">
        <v>696</v>
      </c>
      <c r="E3273" s="22" t="s">
        <v>51</v>
      </c>
      <c r="F3273" s="11" t="s">
        <v>22</v>
      </c>
      <c r="G3273" s="16">
        <f>G3274</f>
        <v>0</v>
      </c>
      <c r="H3273" s="16">
        <f t="shared" si="6656"/>
        <v>6400</v>
      </c>
      <c r="I3273" s="16">
        <f>I3274</f>
        <v>6400</v>
      </c>
      <c r="J3273" s="16">
        <f>J3274</f>
        <v>0</v>
      </c>
      <c r="K3273" s="16">
        <f t="shared" si="6657"/>
        <v>6400</v>
      </c>
      <c r="L3273" s="16">
        <f t="shared" si="6758"/>
        <v>6400</v>
      </c>
      <c r="M3273" s="16">
        <f t="shared" si="6758"/>
        <v>6400</v>
      </c>
      <c r="N3273" s="16">
        <f t="shared" si="6758"/>
        <v>-6400</v>
      </c>
      <c r="O3273" s="16">
        <f t="shared" si="6758"/>
        <v>-6400</v>
      </c>
      <c r="P3273" s="16">
        <f t="shared" si="6758"/>
        <v>-6400</v>
      </c>
      <c r="Q3273" s="16">
        <f t="shared" si="6710"/>
        <v>0</v>
      </c>
      <c r="R3273" s="16">
        <f t="shared" si="6711"/>
        <v>0</v>
      </c>
      <c r="S3273" s="16">
        <f t="shared" si="6712"/>
        <v>0</v>
      </c>
      <c r="T3273" s="16">
        <f t="shared" si="6713"/>
        <v>0</v>
      </c>
      <c r="U3273" s="16">
        <f t="shared" si="6714"/>
        <v>0</v>
      </c>
      <c r="V3273" s="16">
        <f t="shared" si="6759"/>
        <v>0</v>
      </c>
      <c r="W3273" s="16">
        <f t="shared" si="6759"/>
        <v>0</v>
      </c>
      <c r="X3273" s="16">
        <f t="shared" si="6759"/>
        <v>0</v>
      </c>
      <c r="Y3273" s="16">
        <f t="shared" si="6759"/>
        <v>0</v>
      </c>
      <c r="Z3273" s="16">
        <f t="shared" si="6759"/>
        <v>0</v>
      </c>
      <c r="AA3273" s="16">
        <f t="shared" si="6661"/>
        <v>0</v>
      </c>
      <c r="AB3273" s="16">
        <f t="shared" si="6662"/>
        <v>0</v>
      </c>
      <c r="AC3273" s="16">
        <f t="shared" si="6663"/>
        <v>0</v>
      </c>
      <c r="AD3273" s="16">
        <f t="shared" si="6760"/>
        <v>0</v>
      </c>
      <c r="AE3273" s="16">
        <f t="shared" si="6760"/>
        <v>0</v>
      </c>
      <c r="AF3273" s="16">
        <f t="shared" si="6760"/>
        <v>0</v>
      </c>
      <c r="AG3273" s="16">
        <f t="shared" si="6760"/>
        <v>0</v>
      </c>
      <c r="AH3273" s="16">
        <f t="shared" si="6760"/>
        <v>0</v>
      </c>
      <c r="AI3273" s="16">
        <f t="shared" si="6760"/>
        <v>0</v>
      </c>
      <c r="AJ3273" s="16">
        <f t="shared" si="6760"/>
        <v>0</v>
      </c>
      <c r="AK3273" s="16">
        <f t="shared" si="6715"/>
        <v>0</v>
      </c>
      <c r="AL3273" s="16">
        <f t="shared" si="6716"/>
        <v>0</v>
      </c>
      <c r="AM3273" s="16">
        <f t="shared" si="6717"/>
        <v>0</v>
      </c>
      <c r="AN3273" s="16">
        <f t="shared" si="6760"/>
        <v>0</v>
      </c>
      <c r="AO3273" s="16">
        <f t="shared" si="6718"/>
        <v>0</v>
      </c>
      <c r="AP3273" s="16">
        <f t="shared" si="6760"/>
        <v>0</v>
      </c>
      <c r="AQ3273" s="16">
        <f t="shared" si="6760"/>
        <v>0</v>
      </c>
      <c r="AR3273" s="16">
        <f t="shared" si="6760"/>
        <v>0</v>
      </c>
      <c r="AS3273" s="16">
        <f t="shared" si="6760"/>
        <v>0</v>
      </c>
      <c r="AT3273" s="16">
        <f t="shared" si="6760"/>
        <v>0</v>
      </c>
      <c r="AU3273" s="16">
        <f t="shared" si="6760"/>
        <v>0</v>
      </c>
      <c r="AV3273" s="16">
        <f t="shared" si="6760"/>
        <v>0</v>
      </c>
      <c r="AW3273" s="16">
        <f t="shared" si="6760"/>
        <v>0</v>
      </c>
      <c r="AX3273" s="16">
        <f t="shared" si="6760"/>
        <v>0</v>
      </c>
      <c r="AY3273" s="16">
        <f t="shared" si="6760"/>
        <v>0</v>
      </c>
      <c r="AZ3273" s="16">
        <f t="shared" si="6760"/>
        <v>0</v>
      </c>
      <c r="BA3273" s="16">
        <f t="shared" si="6760"/>
        <v>0</v>
      </c>
      <c r="BB3273" s="16">
        <f t="shared" si="6760"/>
        <v>0</v>
      </c>
      <c r="BC3273" s="16">
        <f t="shared" si="6760"/>
        <v>0</v>
      </c>
      <c r="BD3273" s="16">
        <f t="shared" si="6760"/>
        <v>0</v>
      </c>
      <c r="BE3273" s="16">
        <f t="shared" si="6760"/>
        <v>0</v>
      </c>
      <c r="BF3273" s="16">
        <f t="shared" si="6672"/>
        <v>0</v>
      </c>
      <c r="BG3273" s="16">
        <f t="shared" si="6673"/>
        <v>0</v>
      </c>
      <c r="BH3273" s="16">
        <f t="shared" si="6674"/>
        <v>0</v>
      </c>
      <c r="BI3273" s="16">
        <f t="shared" si="6760"/>
        <v>0</v>
      </c>
      <c r="BJ3273" s="16"/>
      <c r="BK3273" s="16">
        <f t="shared" si="6760"/>
        <v>0</v>
      </c>
      <c r="BL3273" s="46">
        <v>0</v>
      </c>
    </row>
    <row r="3274" spans="1:64" ht="47.25" hidden="1" x14ac:dyDescent="0.25">
      <c r="A3274" s="10" t="s">
        <v>1013</v>
      </c>
      <c r="B3274" s="10" t="s">
        <v>119</v>
      </c>
      <c r="C3274" s="10" t="s">
        <v>174</v>
      </c>
      <c r="D3274" s="17" t="s">
        <v>696</v>
      </c>
      <c r="E3274" s="22" t="s">
        <v>81</v>
      </c>
      <c r="F3274" s="11" t="s">
        <v>82</v>
      </c>
      <c r="G3274" s="16">
        <v>0</v>
      </c>
      <c r="H3274" s="16">
        <f t="shared" si="6656"/>
        <v>6400</v>
      </c>
      <c r="I3274" s="16">
        <v>6400</v>
      </c>
      <c r="J3274" s="16">
        <v>0</v>
      </c>
      <c r="K3274" s="16">
        <f t="shared" si="6657"/>
        <v>6400</v>
      </c>
      <c r="L3274" s="16">
        <v>6400</v>
      </c>
      <c r="M3274" s="16">
        <v>6400</v>
      </c>
      <c r="N3274" s="16">
        <v>-6400</v>
      </c>
      <c r="O3274" s="16">
        <v>-6400</v>
      </c>
      <c r="P3274" s="16">
        <v>-6400</v>
      </c>
      <c r="Q3274" s="16">
        <f t="shared" si="6710"/>
        <v>0</v>
      </c>
      <c r="R3274" s="16">
        <f t="shared" si="6711"/>
        <v>0</v>
      </c>
      <c r="S3274" s="16">
        <f t="shared" si="6712"/>
        <v>0</v>
      </c>
      <c r="T3274" s="16">
        <f t="shared" si="6713"/>
        <v>0</v>
      </c>
      <c r="U3274" s="16">
        <f t="shared" si="6714"/>
        <v>0</v>
      </c>
      <c r="V3274" s="16"/>
      <c r="W3274" s="16"/>
      <c r="X3274" s="16"/>
      <c r="Y3274" s="16"/>
      <c r="Z3274" s="16"/>
      <c r="AA3274" s="16">
        <f t="shared" si="6661"/>
        <v>0</v>
      </c>
      <c r="AB3274" s="16">
        <f t="shared" si="6662"/>
        <v>0</v>
      </c>
      <c r="AC3274" s="16">
        <f t="shared" si="6663"/>
        <v>0</v>
      </c>
      <c r="AD3274" s="16"/>
      <c r="AE3274" s="16"/>
      <c r="AF3274" s="16"/>
      <c r="AG3274" s="16"/>
      <c r="AH3274" s="16"/>
      <c r="AI3274" s="16"/>
      <c r="AJ3274" s="16"/>
      <c r="AK3274" s="16">
        <f t="shared" si="6715"/>
        <v>0</v>
      </c>
      <c r="AL3274" s="16">
        <f t="shared" si="6716"/>
        <v>0</v>
      </c>
      <c r="AM3274" s="16">
        <f t="shared" si="6717"/>
        <v>0</v>
      </c>
      <c r="AN3274" s="16"/>
      <c r="AO3274" s="16">
        <f t="shared" si="6718"/>
        <v>0</v>
      </c>
      <c r="AP3274" s="16"/>
      <c r="AQ3274" s="16"/>
      <c r="AR3274" s="16"/>
      <c r="AS3274" s="16"/>
      <c r="AT3274" s="16"/>
      <c r="AU3274" s="16"/>
      <c r="AV3274" s="16"/>
      <c r="AW3274" s="16"/>
      <c r="AX3274" s="16"/>
      <c r="AY3274" s="16"/>
      <c r="AZ3274" s="16"/>
      <c r="BA3274" s="16"/>
      <c r="BB3274" s="16"/>
      <c r="BC3274" s="16"/>
      <c r="BD3274" s="16"/>
      <c r="BE3274" s="16"/>
      <c r="BF3274" s="16">
        <f t="shared" si="6672"/>
        <v>0</v>
      </c>
      <c r="BG3274" s="16">
        <f t="shared" si="6673"/>
        <v>0</v>
      </c>
      <c r="BH3274" s="16">
        <f t="shared" si="6674"/>
        <v>0</v>
      </c>
      <c r="BI3274" s="16"/>
      <c r="BJ3274" s="16"/>
      <c r="BK3274" s="16"/>
      <c r="BL3274" s="46">
        <v>0</v>
      </c>
    </row>
    <row r="3275" spans="1:64" x14ac:dyDescent="0.25">
      <c r="A3275" s="10" t="s">
        <v>1013</v>
      </c>
      <c r="B3275" s="10" t="s">
        <v>119</v>
      </c>
      <c r="C3275" s="10" t="s">
        <v>174</v>
      </c>
      <c r="D3275" s="17" t="s">
        <v>696</v>
      </c>
      <c r="E3275" s="22" t="s">
        <v>125</v>
      </c>
      <c r="F3275" s="11" t="s">
        <v>42</v>
      </c>
      <c r="G3275" s="16">
        <f>G3276</f>
        <v>103897.85</v>
      </c>
      <c r="H3275" s="16">
        <f t="shared" si="6656"/>
        <v>4.9999999988358468E-2</v>
      </c>
      <c r="I3275" s="16">
        <f>I3276</f>
        <v>103897.9</v>
      </c>
      <c r="J3275" s="16">
        <f>J3276</f>
        <v>116967.4</v>
      </c>
      <c r="K3275" s="16">
        <f t="shared" si="6657"/>
        <v>0</v>
      </c>
      <c r="L3275" s="16">
        <f t="shared" ref="L3275:P3276" si="6761">L3276</f>
        <v>116967.4</v>
      </c>
      <c r="M3275" s="16">
        <f t="shared" si="6761"/>
        <v>115505.9</v>
      </c>
      <c r="N3275" s="16">
        <f t="shared" si="6761"/>
        <v>0</v>
      </c>
      <c r="O3275" s="16">
        <f t="shared" si="6761"/>
        <v>0</v>
      </c>
      <c r="P3275" s="16">
        <f t="shared" si="6761"/>
        <v>0</v>
      </c>
      <c r="Q3275" s="16">
        <f t="shared" si="6710"/>
        <v>4.9999999988358468E-2</v>
      </c>
      <c r="R3275" s="16">
        <f t="shared" si="6711"/>
        <v>103897.9</v>
      </c>
      <c r="S3275" s="16">
        <f t="shared" si="6712"/>
        <v>0</v>
      </c>
      <c r="T3275" s="16">
        <f t="shared" si="6713"/>
        <v>116967.4</v>
      </c>
      <c r="U3275" s="16">
        <f t="shared" si="6714"/>
        <v>115505.9</v>
      </c>
      <c r="V3275" s="16">
        <f t="shared" ref="V3275:Z3276" si="6762">V3276</f>
        <v>0</v>
      </c>
      <c r="W3275" s="16">
        <f t="shared" si="6762"/>
        <v>0</v>
      </c>
      <c r="X3275" s="16">
        <f t="shared" si="6762"/>
        <v>0</v>
      </c>
      <c r="Y3275" s="16">
        <f t="shared" si="6762"/>
        <v>0</v>
      </c>
      <c r="Z3275" s="16">
        <f t="shared" si="6762"/>
        <v>0</v>
      </c>
      <c r="AA3275" s="16">
        <f t="shared" si="6661"/>
        <v>103897.9</v>
      </c>
      <c r="AB3275" s="16">
        <f t="shared" si="6662"/>
        <v>116967.4</v>
      </c>
      <c r="AC3275" s="16">
        <f t="shared" si="6663"/>
        <v>115505.9</v>
      </c>
      <c r="AD3275" s="16">
        <f t="shared" ref="AD3275:BK3276" si="6763">AD3276</f>
        <v>0</v>
      </c>
      <c r="AE3275" s="16">
        <f t="shared" si="6763"/>
        <v>0</v>
      </c>
      <c r="AF3275" s="16">
        <f t="shared" si="6763"/>
        <v>0</v>
      </c>
      <c r="AG3275" s="16">
        <f t="shared" si="6763"/>
        <v>0</v>
      </c>
      <c r="AH3275" s="16">
        <f t="shared" si="6763"/>
        <v>0</v>
      </c>
      <c r="AI3275" s="16">
        <f t="shared" si="6763"/>
        <v>0</v>
      </c>
      <c r="AJ3275" s="16">
        <f t="shared" si="6763"/>
        <v>0</v>
      </c>
      <c r="AK3275" s="16">
        <f t="shared" si="6715"/>
        <v>103897.9</v>
      </c>
      <c r="AL3275" s="16">
        <f t="shared" si="6716"/>
        <v>116967.4</v>
      </c>
      <c r="AM3275" s="16">
        <f t="shared" si="6717"/>
        <v>115505.9</v>
      </c>
      <c r="AN3275" s="16">
        <f t="shared" si="6763"/>
        <v>0</v>
      </c>
      <c r="AO3275" s="16">
        <f t="shared" si="6718"/>
        <v>103897.9</v>
      </c>
      <c r="AP3275" s="16">
        <f t="shared" si="6763"/>
        <v>0</v>
      </c>
      <c r="AQ3275" s="16">
        <f t="shared" si="6763"/>
        <v>0</v>
      </c>
      <c r="AR3275" s="16">
        <f t="shared" si="6763"/>
        <v>0</v>
      </c>
      <c r="AS3275" s="16">
        <f t="shared" si="6763"/>
        <v>0</v>
      </c>
      <c r="AT3275" s="16">
        <f t="shared" si="6763"/>
        <v>0</v>
      </c>
      <c r="AU3275" s="16">
        <f t="shared" si="6763"/>
        <v>0</v>
      </c>
      <c r="AV3275" s="16">
        <f t="shared" si="6763"/>
        <v>290.55399999999997</v>
      </c>
      <c r="AW3275" s="16">
        <f t="shared" si="6763"/>
        <v>0</v>
      </c>
      <c r="AX3275" s="16">
        <f t="shared" si="6763"/>
        <v>0</v>
      </c>
      <c r="AY3275" s="16">
        <f t="shared" si="6763"/>
        <v>0</v>
      </c>
      <c r="AZ3275" s="16">
        <f t="shared" si="6763"/>
        <v>0</v>
      </c>
      <c r="BA3275" s="16">
        <f t="shared" si="6763"/>
        <v>0</v>
      </c>
      <c r="BB3275" s="16">
        <f t="shared" si="6763"/>
        <v>0</v>
      </c>
      <c r="BC3275" s="16">
        <f t="shared" si="6763"/>
        <v>0</v>
      </c>
      <c r="BD3275" s="16">
        <f t="shared" si="6763"/>
        <v>0</v>
      </c>
      <c r="BE3275" s="16">
        <f t="shared" si="6763"/>
        <v>0</v>
      </c>
      <c r="BF3275" s="16">
        <f t="shared" si="6672"/>
        <v>104188.454</v>
      </c>
      <c r="BG3275" s="16">
        <f t="shared" si="6673"/>
        <v>116967.4</v>
      </c>
      <c r="BH3275" s="16">
        <f t="shared" si="6674"/>
        <v>115505.9</v>
      </c>
      <c r="BI3275" s="16">
        <f t="shared" si="6763"/>
        <v>0</v>
      </c>
      <c r="BJ3275" s="16">
        <f t="shared" ref="BJ3275:BJ3282" si="6764">BF3275+BI3275</f>
        <v>104188.454</v>
      </c>
      <c r="BK3275" s="16">
        <f t="shared" si="6763"/>
        <v>0</v>
      </c>
    </row>
    <row r="3276" spans="1:64" ht="63" x14ac:dyDescent="0.25">
      <c r="A3276" s="10" t="s">
        <v>1013</v>
      </c>
      <c r="B3276" s="10" t="s">
        <v>119</v>
      </c>
      <c r="C3276" s="10" t="s">
        <v>174</v>
      </c>
      <c r="D3276" s="17" t="s">
        <v>696</v>
      </c>
      <c r="E3276" s="22" t="s">
        <v>126</v>
      </c>
      <c r="F3276" s="11" t="s">
        <v>127</v>
      </c>
      <c r="G3276" s="16">
        <f>G3277</f>
        <v>103897.85</v>
      </c>
      <c r="H3276" s="16">
        <f t="shared" si="6656"/>
        <v>4.9999999988358468E-2</v>
      </c>
      <c r="I3276" s="16">
        <f>I3277</f>
        <v>103897.9</v>
      </c>
      <c r="J3276" s="16">
        <f>J3277</f>
        <v>116967.4</v>
      </c>
      <c r="K3276" s="16">
        <f t="shared" si="6657"/>
        <v>0</v>
      </c>
      <c r="L3276" s="16">
        <f t="shared" si="6761"/>
        <v>116967.4</v>
      </c>
      <c r="M3276" s="16">
        <f t="shared" si="6761"/>
        <v>115505.9</v>
      </c>
      <c r="N3276" s="16">
        <f t="shared" si="6761"/>
        <v>0</v>
      </c>
      <c r="O3276" s="16">
        <f t="shared" si="6761"/>
        <v>0</v>
      </c>
      <c r="P3276" s="16">
        <f t="shared" si="6761"/>
        <v>0</v>
      </c>
      <c r="Q3276" s="16">
        <f t="shared" si="6710"/>
        <v>4.9999999988358468E-2</v>
      </c>
      <c r="R3276" s="16">
        <f t="shared" si="6711"/>
        <v>103897.9</v>
      </c>
      <c r="S3276" s="16">
        <f t="shared" si="6712"/>
        <v>0</v>
      </c>
      <c r="T3276" s="16">
        <f t="shared" si="6713"/>
        <v>116967.4</v>
      </c>
      <c r="U3276" s="16">
        <f t="shared" si="6714"/>
        <v>115505.9</v>
      </c>
      <c r="V3276" s="16">
        <f t="shared" si="6762"/>
        <v>0</v>
      </c>
      <c r="W3276" s="16">
        <f t="shared" si="6762"/>
        <v>0</v>
      </c>
      <c r="X3276" s="16">
        <f t="shared" si="6762"/>
        <v>0</v>
      </c>
      <c r="Y3276" s="16">
        <f t="shared" si="6762"/>
        <v>0</v>
      </c>
      <c r="Z3276" s="16">
        <f t="shared" si="6762"/>
        <v>0</v>
      </c>
      <c r="AA3276" s="16">
        <f t="shared" si="6661"/>
        <v>103897.9</v>
      </c>
      <c r="AB3276" s="16">
        <f t="shared" si="6662"/>
        <v>116967.4</v>
      </c>
      <c r="AC3276" s="16">
        <f t="shared" si="6663"/>
        <v>115505.9</v>
      </c>
      <c r="AD3276" s="16">
        <f t="shared" si="6763"/>
        <v>0</v>
      </c>
      <c r="AE3276" s="16">
        <f t="shared" si="6763"/>
        <v>0</v>
      </c>
      <c r="AF3276" s="16">
        <f t="shared" si="6763"/>
        <v>0</v>
      </c>
      <c r="AG3276" s="16">
        <f t="shared" si="6763"/>
        <v>0</v>
      </c>
      <c r="AH3276" s="16">
        <f t="shared" si="6763"/>
        <v>0</v>
      </c>
      <c r="AI3276" s="16">
        <f t="shared" si="6763"/>
        <v>0</v>
      </c>
      <c r="AJ3276" s="16">
        <f t="shared" si="6763"/>
        <v>0</v>
      </c>
      <c r="AK3276" s="16">
        <f t="shared" si="6715"/>
        <v>103897.9</v>
      </c>
      <c r="AL3276" s="16">
        <f t="shared" si="6716"/>
        <v>116967.4</v>
      </c>
      <c r="AM3276" s="16">
        <f t="shared" si="6717"/>
        <v>115505.9</v>
      </c>
      <c r="AN3276" s="16">
        <f t="shared" si="6763"/>
        <v>0</v>
      </c>
      <c r="AO3276" s="16">
        <f t="shared" si="6718"/>
        <v>103897.9</v>
      </c>
      <c r="AP3276" s="16">
        <f t="shared" si="6763"/>
        <v>0</v>
      </c>
      <c r="AQ3276" s="16">
        <f t="shared" si="6763"/>
        <v>0</v>
      </c>
      <c r="AR3276" s="16">
        <f t="shared" si="6763"/>
        <v>0</v>
      </c>
      <c r="AS3276" s="16">
        <f t="shared" si="6763"/>
        <v>0</v>
      </c>
      <c r="AT3276" s="16">
        <f t="shared" si="6763"/>
        <v>0</v>
      </c>
      <c r="AU3276" s="16">
        <f t="shared" si="6763"/>
        <v>0</v>
      </c>
      <c r="AV3276" s="16">
        <f t="shared" si="6763"/>
        <v>290.55399999999997</v>
      </c>
      <c r="AW3276" s="16">
        <f t="shared" si="6763"/>
        <v>0</v>
      </c>
      <c r="AX3276" s="16">
        <f t="shared" si="6763"/>
        <v>0</v>
      </c>
      <c r="AY3276" s="16">
        <f t="shared" si="6763"/>
        <v>0</v>
      </c>
      <c r="AZ3276" s="16">
        <f t="shared" si="6763"/>
        <v>0</v>
      </c>
      <c r="BA3276" s="16">
        <f t="shared" si="6763"/>
        <v>0</v>
      </c>
      <c r="BB3276" s="16">
        <f t="shared" si="6763"/>
        <v>0</v>
      </c>
      <c r="BC3276" s="16">
        <f t="shared" si="6763"/>
        <v>0</v>
      </c>
      <c r="BD3276" s="16">
        <f t="shared" si="6763"/>
        <v>0</v>
      </c>
      <c r="BE3276" s="16">
        <f t="shared" si="6763"/>
        <v>0</v>
      </c>
      <c r="BF3276" s="16">
        <f t="shared" si="6672"/>
        <v>104188.454</v>
      </c>
      <c r="BG3276" s="16">
        <f t="shared" si="6673"/>
        <v>116967.4</v>
      </c>
      <c r="BH3276" s="16">
        <f t="shared" si="6674"/>
        <v>115505.9</v>
      </c>
      <c r="BI3276" s="16">
        <f t="shared" si="6763"/>
        <v>0</v>
      </c>
      <c r="BJ3276" s="16">
        <f t="shared" si="6764"/>
        <v>104188.454</v>
      </c>
      <c r="BK3276" s="16">
        <f t="shared" si="6763"/>
        <v>0</v>
      </c>
    </row>
    <row r="3277" spans="1:64" ht="78.75" x14ac:dyDescent="0.25">
      <c r="A3277" s="10" t="s">
        <v>1013</v>
      </c>
      <c r="B3277" s="10" t="s">
        <v>119</v>
      </c>
      <c r="C3277" s="10" t="s">
        <v>174</v>
      </c>
      <c r="D3277" s="17" t="s">
        <v>696</v>
      </c>
      <c r="E3277" s="22" t="s">
        <v>128</v>
      </c>
      <c r="F3277" s="11" t="s">
        <v>129</v>
      </c>
      <c r="G3277" s="16">
        <v>103897.85</v>
      </c>
      <c r="H3277" s="16">
        <f t="shared" si="6656"/>
        <v>4.9999999988358468E-2</v>
      </c>
      <c r="I3277" s="16">
        <v>103897.9</v>
      </c>
      <c r="J3277" s="16">
        <v>116967.4</v>
      </c>
      <c r="K3277" s="16">
        <f t="shared" si="6657"/>
        <v>0</v>
      </c>
      <c r="L3277" s="16">
        <v>116967.4</v>
      </c>
      <c r="M3277" s="16">
        <v>115505.9</v>
      </c>
      <c r="N3277" s="16"/>
      <c r="O3277" s="16"/>
      <c r="P3277" s="16"/>
      <c r="Q3277" s="16">
        <f t="shared" si="6710"/>
        <v>4.9999999988358468E-2</v>
      </c>
      <c r="R3277" s="16">
        <f t="shared" si="6711"/>
        <v>103897.9</v>
      </c>
      <c r="S3277" s="16">
        <f t="shared" si="6712"/>
        <v>0</v>
      </c>
      <c r="T3277" s="16">
        <f t="shared" si="6713"/>
        <v>116967.4</v>
      </c>
      <c r="U3277" s="16">
        <f t="shared" si="6714"/>
        <v>115505.9</v>
      </c>
      <c r="V3277" s="16"/>
      <c r="W3277" s="16"/>
      <c r="X3277" s="16"/>
      <c r="Y3277" s="16"/>
      <c r="Z3277" s="16"/>
      <c r="AA3277" s="16">
        <f t="shared" si="6661"/>
        <v>103897.9</v>
      </c>
      <c r="AB3277" s="16">
        <f t="shared" si="6662"/>
        <v>116967.4</v>
      </c>
      <c r="AC3277" s="16">
        <f t="shared" si="6663"/>
        <v>115505.9</v>
      </c>
      <c r="AD3277" s="16"/>
      <c r="AE3277" s="16"/>
      <c r="AF3277" s="16"/>
      <c r="AG3277" s="16"/>
      <c r="AH3277" s="16"/>
      <c r="AI3277" s="16"/>
      <c r="AJ3277" s="16"/>
      <c r="AK3277" s="16">
        <f t="shared" si="6715"/>
        <v>103897.9</v>
      </c>
      <c r="AL3277" s="16">
        <f t="shared" si="6716"/>
        <v>116967.4</v>
      </c>
      <c r="AM3277" s="16">
        <f t="shared" si="6717"/>
        <v>115505.9</v>
      </c>
      <c r="AN3277" s="16"/>
      <c r="AO3277" s="16">
        <f t="shared" si="6718"/>
        <v>103897.9</v>
      </c>
      <c r="AP3277" s="16"/>
      <c r="AQ3277" s="16"/>
      <c r="AR3277" s="16"/>
      <c r="AS3277" s="16"/>
      <c r="AT3277" s="16"/>
      <c r="AU3277" s="16"/>
      <c r="AV3277" s="16">
        <v>290.55399999999997</v>
      </c>
      <c r="AW3277" s="16"/>
      <c r="AX3277" s="16"/>
      <c r="AY3277" s="16"/>
      <c r="AZ3277" s="16"/>
      <c r="BA3277" s="16"/>
      <c r="BB3277" s="16"/>
      <c r="BC3277" s="16"/>
      <c r="BD3277" s="16"/>
      <c r="BE3277" s="16"/>
      <c r="BF3277" s="16">
        <f t="shared" si="6672"/>
        <v>104188.454</v>
      </c>
      <c r="BG3277" s="16">
        <f t="shared" si="6673"/>
        <v>116967.4</v>
      </c>
      <c r="BH3277" s="16">
        <f t="shared" si="6674"/>
        <v>115505.9</v>
      </c>
      <c r="BI3277" s="16"/>
      <c r="BJ3277" s="16">
        <f t="shared" si="6764"/>
        <v>104188.454</v>
      </c>
      <c r="BK3277" s="16"/>
    </row>
    <row r="3278" spans="1:64" x14ac:dyDescent="0.25">
      <c r="A3278" s="10" t="s">
        <v>1013</v>
      </c>
      <c r="B3278" s="10" t="s">
        <v>119</v>
      </c>
      <c r="C3278" s="10" t="s">
        <v>174</v>
      </c>
      <c r="D3278" s="17" t="s">
        <v>696</v>
      </c>
      <c r="E3278" s="22" t="s">
        <v>53</v>
      </c>
      <c r="F3278" s="11" t="s">
        <v>24</v>
      </c>
      <c r="G3278" s="16">
        <f>G3280+G3279</f>
        <v>43838.8</v>
      </c>
      <c r="H3278" s="16">
        <f t="shared" si="6656"/>
        <v>-29657.100000000002</v>
      </c>
      <c r="I3278" s="16">
        <f>I3280+I3279</f>
        <v>14181.7</v>
      </c>
      <c r="J3278" s="16">
        <f>J3280+J3279</f>
        <v>45598.400000000001</v>
      </c>
      <c r="K3278" s="16">
        <f t="shared" si="6657"/>
        <v>-38019.300000000003</v>
      </c>
      <c r="L3278" s="16">
        <f>L3280+L3279</f>
        <v>7579.1</v>
      </c>
      <c r="M3278" s="16">
        <f>M3280+M3279</f>
        <v>7579.1</v>
      </c>
      <c r="N3278" s="16">
        <f>N3280+N3279</f>
        <v>6400</v>
      </c>
      <c r="O3278" s="16">
        <f>O3280+O3279</f>
        <v>6400</v>
      </c>
      <c r="P3278" s="16">
        <f>P3280+P3279</f>
        <v>6400</v>
      </c>
      <c r="Q3278" s="16">
        <f t="shared" si="6710"/>
        <v>-23257.100000000002</v>
      </c>
      <c r="R3278" s="16">
        <f t="shared" si="6711"/>
        <v>20581.7</v>
      </c>
      <c r="S3278" s="16">
        <f t="shared" si="6712"/>
        <v>-31619.300000000003</v>
      </c>
      <c r="T3278" s="16">
        <f t="shared" si="6713"/>
        <v>13979.1</v>
      </c>
      <c r="U3278" s="16">
        <f t="shared" si="6714"/>
        <v>13979.1</v>
      </c>
      <c r="V3278" s="16">
        <f>V3280+V3279</f>
        <v>0</v>
      </c>
      <c r="W3278" s="16">
        <f>W3280+W3279</f>
        <v>0</v>
      </c>
      <c r="X3278" s="16">
        <f>X3280+X3279</f>
        <v>0</v>
      </c>
      <c r="Y3278" s="16">
        <f>Y3280+Y3279</f>
        <v>0</v>
      </c>
      <c r="Z3278" s="16">
        <f>Z3280+Z3279</f>
        <v>0</v>
      </c>
      <c r="AA3278" s="16">
        <f t="shared" si="6661"/>
        <v>20581.7</v>
      </c>
      <c r="AB3278" s="16">
        <f t="shared" si="6662"/>
        <v>13979.1</v>
      </c>
      <c r="AC3278" s="16">
        <f t="shared" si="6663"/>
        <v>13979.1</v>
      </c>
      <c r="AD3278" s="16">
        <f t="shared" ref="AD3278:AJ3278" si="6765">AD3280+AD3279</f>
        <v>0</v>
      </c>
      <c r="AE3278" s="16">
        <f t="shared" si="6765"/>
        <v>0</v>
      </c>
      <c r="AF3278" s="16">
        <f t="shared" si="6765"/>
        <v>0</v>
      </c>
      <c r="AG3278" s="16">
        <f t="shared" si="6765"/>
        <v>0</v>
      </c>
      <c r="AH3278" s="16">
        <f t="shared" si="6765"/>
        <v>0</v>
      </c>
      <c r="AI3278" s="16">
        <f t="shared" si="6765"/>
        <v>0</v>
      </c>
      <c r="AJ3278" s="16">
        <f t="shared" si="6765"/>
        <v>0</v>
      </c>
      <c r="AK3278" s="16">
        <f t="shared" si="6715"/>
        <v>20581.7</v>
      </c>
      <c r="AL3278" s="16">
        <f t="shared" si="6716"/>
        <v>13979.1</v>
      </c>
      <c r="AM3278" s="16">
        <f t="shared" si="6717"/>
        <v>13979.1</v>
      </c>
      <c r="AN3278" s="16">
        <f>AN3280+AN3279</f>
        <v>0</v>
      </c>
      <c r="AO3278" s="16">
        <f t="shared" si="6718"/>
        <v>20581.7</v>
      </c>
      <c r="AP3278" s="16">
        <f t="shared" ref="AP3278:BK3278" si="6766">AP3280+AP3279</f>
        <v>0</v>
      </c>
      <c r="AQ3278" s="16">
        <f t="shared" si="6766"/>
        <v>0</v>
      </c>
      <c r="AR3278" s="16">
        <f t="shared" si="6766"/>
        <v>0</v>
      </c>
      <c r="AS3278" s="16">
        <f>AS3280+AS3279</f>
        <v>0</v>
      </c>
      <c r="AT3278" s="16">
        <f>AT3280+AT3279</f>
        <v>0</v>
      </c>
      <c r="AU3278" s="16">
        <f t="shared" si="6766"/>
        <v>0</v>
      </c>
      <c r="AV3278" s="16">
        <f t="shared" si="6766"/>
        <v>0</v>
      </c>
      <c r="AW3278" s="16">
        <f t="shared" si="6766"/>
        <v>0</v>
      </c>
      <c r="AX3278" s="16">
        <f t="shared" si="6766"/>
        <v>0</v>
      </c>
      <c r="AY3278" s="16">
        <f t="shared" si="6766"/>
        <v>0</v>
      </c>
      <c r="AZ3278" s="16">
        <f t="shared" si="6766"/>
        <v>0</v>
      </c>
      <c r="BA3278" s="16">
        <f>BA3280+BA3279</f>
        <v>0</v>
      </c>
      <c r="BB3278" s="16">
        <f>BB3280+BB3279</f>
        <v>0</v>
      </c>
      <c r="BC3278" s="16">
        <f t="shared" si="6766"/>
        <v>0</v>
      </c>
      <c r="BD3278" s="16">
        <f>BD3280+BD3279</f>
        <v>0</v>
      </c>
      <c r="BE3278" s="16">
        <f>BE3280+BE3279</f>
        <v>0</v>
      </c>
      <c r="BF3278" s="16">
        <f t="shared" si="6672"/>
        <v>20581.7</v>
      </c>
      <c r="BG3278" s="16">
        <f t="shared" si="6673"/>
        <v>13979.1</v>
      </c>
      <c r="BH3278" s="16">
        <f t="shared" si="6674"/>
        <v>13979.1</v>
      </c>
      <c r="BI3278" s="16">
        <f t="shared" ref="BI3278" si="6767">BI3280+BI3279</f>
        <v>0</v>
      </c>
      <c r="BJ3278" s="16">
        <f t="shared" si="6764"/>
        <v>20581.7</v>
      </c>
      <c r="BK3278" s="16">
        <f t="shared" si="6766"/>
        <v>0</v>
      </c>
    </row>
    <row r="3279" spans="1:64" ht="63" x14ac:dyDescent="0.25">
      <c r="A3279" s="10" t="s">
        <v>1013</v>
      </c>
      <c r="B3279" s="10" t="s">
        <v>119</v>
      </c>
      <c r="C3279" s="10" t="s">
        <v>174</v>
      </c>
      <c r="D3279" s="17" t="s">
        <v>696</v>
      </c>
      <c r="E3279" s="22" t="s">
        <v>147</v>
      </c>
      <c r="F3279" s="11" t="s">
        <v>148</v>
      </c>
      <c r="G3279" s="16">
        <v>6400</v>
      </c>
      <c r="H3279" s="16">
        <f t="shared" si="6656"/>
        <v>-6400</v>
      </c>
      <c r="I3279" s="16">
        <v>0</v>
      </c>
      <c r="J3279" s="16">
        <v>6400</v>
      </c>
      <c r="K3279" s="16">
        <f t="shared" si="6657"/>
        <v>-6400</v>
      </c>
      <c r="L3279" s="16">
        <v>0</v>
      </c>
      <c r="M3279" s="16">
        <v>0</v>
      </c>
      <c r="N3279" s="16">
        <v>6400</v>
      </c>
      <c r="O3279" s="16">
        <v>6400</v>
      </c>
      <c r="P3279" s="16">
        <v>6400</v>
      </c>
      <c r="Q3279" s="16">
        <f t="shared" si="6710"/>
        <v>0</v>
      </c>
      <c r="R3279" s="16">
        <f t="shared" si="6711"/>
        <v>6400</v>
      </c>
      <c r="S3279" s="16">
        <f t="shared" si="6712"/>
        <v>0</v>
      </c>
      <c r="T3279" s="16">
        <f t="shared" si="6713"/>
        <v>6400</v>
      </c>
      <c r="U3279" s="16">
        <f t="shared" si="6714"/>
        <v>6400</v>
      </c>
      <c r="V3279" s="16"/>
      <c r="W3279" s="16"/>
      <c r="X3279" s="16"/>
      <c r="Y3279" s="16"/>
      <c r="Z3279" s="16"/>
      <c r="AA3279" s="16">
        <f t="shared" si="6661"/>
        <v>6400</v>
      </c>
      <c r="AB3279" s="16">
        <f t="shared" si="6662"/>
        <v>6400</v>
      </c>
      <c r="AC3279" s="16">
        <f t="shared" si="6663"/>
        <v>6400</v>
      </c>
      <c r="AD3279" s="16"/>
      <c r="AE3279" s="16"/>
      <c r="AF3279" s="16"/>
      <c r="AG3279" s="16"/>
      <c r="AH3279" s="16"/>
      <c r="AI3279" s="16"/>
      <c r="AJ3279" s="16"/>
      <c r="AK3279" s="16">
        <f t="shared" si="6715"/>
        <v>6400</v>
      </c>
      <c r="AL3279" s="16">
        <f t="shared" si="6716"/>
        <v>6400</v>
      </c>
      <c r="AM3279" s="16">
        <f t="shared" si="6717"/>
        <v>6400</v>
      </c>
      <c r="AN3279" s="16"/>
      <c r="AO3279" s="16">
        <f t="shared" si="6718"/>
        <v>6400</v>
      </c>
      <c r="AP3279" s="16"/>
      <c r="AQ3279" s="16"/>
      <c r="AR3279" s="16"/>
      <c r="AS3279" s="16"/>
      <c r="AT3279" s="16"/>
      <c r="AU3279" s="16"/>
      <c r="AV3279" s="16"/>
      <c r="AW3279" s="16"/>
      <c r="AX3279" s="16"/>
      <c r="AY3279" s="16"/>
      <c r="AZ3279" s="16"/>
      <c r="BA3279" s="16"/>
      <c r="BB3279" s="16"/>
      <c r="BC3279" s="16"/>
      <c r="BD3279" s="16"/>
      <c r="BE3279" s="16"/>
      <c r="BF3279" s="16">
        <f t="shared" si="6672"/>
        <v>6400</v>
      </c>
      <c r="BG3279" s="16">
        <f t="shared" si="6673"/>
        <v>6400</v>
      </c>
      <c r="BH3279" s="16">
        <f t="shared" si="6674"/>
        <v>6400</v>
      </c>
      <c r="BI3279" s="16"/>
      <c r="BJ3279" s="16">
        <f t="shared" si="6764"/>
        <v>6400</v>
      </c>
      <c r="BK3279" s="16"/>
    </row>
    <row r="3280" spans="1:64" ht="31.5" x14ac:dyDescent="0.25">
      <c r="A3280" s="10" t="s">
        <v>1013</v>
      </c>
      <c r="B3280" s="10" t="s">
        <v>119</v>
      </c>
      <c r="C3280" s="10" t="s">
        <v>174</v>
      </c>
      <c r="D3280" s="17" t="s">
        <v>696</v>
      </c>
      <c r="E3280" s="22" t="s">
        <v>54</v>
      </c>
      <c r="F3280" s="11" t="s">
        <v>25</v>
      </c>
      <c r="G3280" s="16">
        <f>G3281</f>
        <v>37438.800000000003</v>
      </c>
      <c r="H3280" s="16">
        <f t="shared" si="6656"/>
        <v>-23257.100000000002</v>
      </c>
      <c r="I3280" s="16">
        <f>I3281</f>
        <v>14181.7</v>
      </c>
      <c r="J3280" s="16">
        <f>J3281</f>
        <v>39198.400000000001</v>
      </c>
      <c r="K3280" s="16">
        <f t="shared" si="6657"/>
        <v>-31619.300000000003</v>
      </c>
      <c r="L3280" s="16">
        <f>L3281</f>
        <v>7579.1</v>
      </c>
      <c r="M3280" s="16">
        <f>M3281</f>
        <v>7579.1</v>
      </c>
      <c r="N3280" s="16">
        <f>N3281</f>
        <v>0</v>
      </c>
      <c r="O3280" s="16">
        <f>O3281</f>
        <v>0</v>
      </c>
      <c r="P3280" s="16">
        <f>P3281</f>
        <v>0</v>
      </c>
      <c r="Q3280" s="16">
        <f t="shared" si="6710"/>
        <v>-23257.100000000002</v>
      </c>
      <c r="R3280" s="16">
        <f t="shared" si="6711"/>
        <v>14181.7</v>
      </c>
      <c r="S3280" s="16">
        <f t="shared" si="6712"/>
        <v>-31619.300000000003</v>
      </c>
      <c r="T3280" s="16">
        <f t="shared" si="6713"/>
        <v>7579.1</v>
      </c>
      <c r="U3280" s="16">
        <f t="shared" si="6714"/>
        <v>7579.1</v>
      </c>
      <c r="V3280" s="16">
        <f>V3281</f>
        <v>0</v>
      </c>
      <c r="W3280" s="16">
        <f>W3281</f>
        <v>0</v>
      </c>
      <c r="X3280" s="16">
        <f>X3281</f>
        <v>0</v>
      </c>
      <c r="Y3280" s="16">
        <f>Y3281</f>
        <v>0</v>
      </c>
      <c r="Z3280" s="16">
        <f>Z3281</f>
        <v>0</v>
      </c>
      <c r="AA3280" s="16">
        <f t="shared" si="6661"/>
        <v>14181.7</v>
      </c>
      <c r="AB3280" s="16">
        <f t="shared" si="6662"/>
        <v>7579.1</v>
      </c>
      <c r="AC3280" s="16">
        <f t="shared" si="6663"/>
        <v>7579.1</v>
      </c>
      <c r="AD3280" s="16">
        <f t="shared" ref="AD3280:BK3280" si="6768">AD3281</f>
        <v>0</v>
      </c>
      <c r="AE3280" s="16">
        <f t="shared" si="6768"/>
        <v>0</v>
      </c>
      <c r="AF3280" s="16">
        <f t="shared" si="6768"/>
        <v>0</v>
      </c>
      <c r="AG3280" s="16">
        <f t="shared" si="6768"/>
        <v>0</v>
      </c>
      <c r="AH3280" s="16">
        <f t="shared" si="6768"/>
        <v>0</v>
      </c>
      <c r="AI3280" s="16">
        <f t="shared" si="6768"/>
        <v>0</v>
      </c>
      <c r="AJ3280" s="16">
        <f t="shared" si="6768"/>
        <v>0</v>
      </c>
      <c r="AK3280" s="16">
        <f t="shared" si="6715"/>
        <v>14181.7</v>
      </c>
      <c r="AL3280" s="16">
        <f t="shared" si="6716"/>
        <v>7579.1</v>
      </c>
      <c r="AM3280" s="16">
        <f t="shared" si="6717"/>
        <v>7579.1</v>
      </c>
      <c r="AN3280" s="16">
        <f t="shared" si="6768"/>
        <v>0</v>
      </c>
      <c r="AO3280" s="16">
        <f t="shared" si="6718"/>
        <v>14181.7</v>
      </c>
      <c r="AP3280" s="16">
        <f t="shared" si="6768"/>
        <v>0</v>
      </c>
      <c r="AQ3280" s="16">
        <f t="shared" si="6768"/>
        <v>0</v>
      </c>
      <c r="AR3280" s="16">
        <f t="shared" si="6768"/>
        <v>0</v>
      </c>
      <c r="AS3280" s="16">
        <f t="shared" si="6768"/>
        <v>0</v>
      </c>
      <c r="AT3280" s="16">
        <f t="shared" si="6768"/>
        <v>0</v>
      </c>
      <c r="AU3280" s="16">
        <f t="shared" si="6768"/>
        <v>0</v>
      </c>
      <c r="AV3280" s="16">
        <f t="shared" si="6768"/>
        <v>0</v>
      </c>
      <c r="AW3280" s="16">
        <f t="shared" si="6768"/>
        <v>0</v>
      </c>
      <c r="AX3280" s="16">
        <f t="shared" si="6768"/>
        <v>0</v>
      </c>
      <c r="AY3280" s="16">
        <f t="shared" si="6768"/>
        <v>0</v>
      </c>
      <c r="AZ3280" s="16">
        <f t="shared" si="6768"/>
        <v>0</v>
      </c>
      <c r="BA3280" s="16">
        <f t="shared" si="6768"/>
        <v>0</v>
      </c>
      <c r="BB3280" s="16">
        <f t="shared" si="6768"/>
        <v>0</v>
      </c>
      <c r="BC3280" s="16">
        <f t="shared" si="6768"/>
        <v>0</v>
      </c>
      <c r="BD3280" s="16">
        <f t="shared" si="6768"/>
        <v>0</v>
      </c>
      <c r="BE3280" s="16">
        <f t="shared" si="6768"/>
        <v>0</v>
      </c>
      <c r="BF3280" s="16">
        <f t="shared" si="6672"/>
        <v>14181.7</v>
      </c>
      <c r="BG3280" s="16">
        <f t="shared" si="6673"/>
        <v>7579.1</v>
      </c>
      <c r="BH3280" s="16">
        <f t="shared" si="6674"/>
        <v>7579.1</v>
      </c>
      <c r="BI3280" s="16">
        <f t="shared" si="6768"/>
        <v>0</v>
      </c>
      <c r="BJ3280" s="16">
        <f t="shared" si="6764"/>
        <v>14181.7</v>
      </c>
      <c r="BK3280" s="16">
        <f t="shared" si="6768"/>
        <v>0</v>
      </c>
    </row>
    <row r="3281" spans="1:64" ht="31.5" x14ac:dyDescent="0.25">
      <c r="A3281" s="10" t="s">
        <v>1013</v>
      </c>
      <c r="B3281" s="10" t="s">
        <v>119</v>
      </c>
      <c r="C3281" s="10" t="s">
        <v>174</v>
      </c>
      <c r="D3281" s="17" t="s">
        <v>696</v>
      </c>
      <c r="E3281" s="22" t="s">
        <v>55</v>
      </c>
      <c r="F3281" s="11" t="s">
        <v>26</v>
      </c>
      <c r="G3281" s="16">
        <v>37438.800000000003</v>
      </c>
      <c r="H3281" s="16">
        <f t="shared" si="6656"/>
        <v>-23257.100000000002</v>
      </c>
      <c r="I3281" s="16">
        <v>14181.7</v>
      </c>
      <c r="J3281" s="16">
        <v>39198.400000000001</v>
      </c>
      <c r="K3281" s="16">
        <f t="shared" si="6657"/>
        <v>-31619.300000000003</v>
      </c>
      <c r="L3281" s="16">
        <v>7579.1</v>
      </c>
      <c r="M3281" s="16">
        <v>7579.1</v>
      </c>
      <c r="N3281" s="16"/>
      <c r="O3281" s="16"/>
      <c r="P3281" s="16"/>
      <c r="Q3281" s="16">
        <f t="shared" si="6710"/>
        <v>-23257.100000000002</v>
      </c>
      <c r="R3281" s="16">
        <f t="shared" si="6711"/>
        <v>14181.7</v>
      </c>
      <c r="S3281" s="16">
        <f t="shared" si="6712"/>
        <v>-31619.300000000003</v>
      </c>
      <c r="T3281" s="16">
        <f t="shared" si="6713"/>
        <v>7579.1</v>
      </c>
      <c r="U3281" s="16">
        <f t="shared" si="6714"/>
        <v>7579.1</v>
      </c>
      <c r="V3281" s="16"/>
      <c r="W3281" s="16"/>
      <c r="X3281" s="16"/>
      <c r="Y3281" s="16"/>
      <c r="Z3281" s="16"/>
      <c r="AA3281" s="16">
        <f t="shared" si="6661"/>
        <v>14181.7</v>
      </c>
      <c r="AB3281" s="16">
        <f t="shared" si="6662"/>
        <v>7579.1</v>
      </c>
      <c r="AC3281" s="16">
        <f t="shared" si="6663"/>
        <v>7579.1</v>
      </c>
      <c r="AD3281" s="16"/>
      <c r="AE3281" s="16"/>
      <c r="AF3281" s="16"/>
      <c r="AG3281" s="16"/>
      <c r="AH3281" s="16"/>
      <c r="AI3281" s="16"/>
      <c r="AJ3281" s="16"/>
      <c r="AK3281" s="16">
        <f t="shared" si="6715"/>
        <v>14181.7</v>
      </c>
      <c r="AL3281" s="16">
        <f t="shared" si="6716"/>
        <v>7579.1</v>
      </c>
      <c r="AM3281" s="16">
        <f t="shared" si="6717"/>
        <v>7579.1</v>
      </c>
      <c r="AN3281" s="16"/>
      <c r="AO3281" s="16">
        <f t="shared" si="6718"/>
        <v>14181.7</v>
      </c>
      <c r="AP3281" s="16"/>
      <c r="AQ3281" s="16"/>
      <c r="AR3281" s="16"/>
      <c r="AS3281" s="16"/>
      <c r="AT3281" s="16"/>
      <c r="AU3281" s="16"/>
      <c r="AV3281" s="16"/>
      <c r="AW3281" s="16"/>
      <c r="AX3281" s="16"/>
      <c r="AY3281" s="16"/>
      <c r="AZ3281" s="16"/>
      <c r="BA3281" s="16"/>
      <c r="BB3281" s="16"/>
      <c r="BC3281" s="16"/>
      <c r="BD3281" s="16"/>
      <c r="BE3281" s="16"/>
      <c r="BF3281" s="16">
        <f t="shared" si="6672"/>
        <v>14181.7</v>
      </c>
      <c r="BG3281" s="16">
        <f t="shared" si="6673"/>
        <v>7579.1</v>
      </c>
      <c r="BH3281" s="16">
        <f t="shared" si="6674"/>
        <v>7579.1</v>
      </c>
      <c r="BI3281" s="16"/>
      <c r="BJ3281" s="16">
        <f t="shared" si="6764"/>
        <v>14181.7</v>
      </c>
      <c r="BK3281" s="16"/>
    </row>
    <row r="3282" spans="1:64" s="47" customFormat="1" x14ac:dyDescent="0.25">
      <c r="A3282" s="8" t="s">
        <v>1013</v>
      </c>
      <c r="B3282" s="8" t="s">
        <v>119</v>
      </c>
      <c r="C3282" s="8" t="s">
        <v>121</v>
      </c>
      <c r="D3282" s="35"/>
      <c r="E3282" s="34"/>
      <c r="F3282" s="9" t="s">
        <v>122</v>
      </c>
      <c r="G3282" s="15">
        <f>G3283+G3319+G3331+G3301</f>
        <v>220176.16</v>
      </c>
      <c r="H3282" s="15">
        <f t="shared" si="6656"/>
        <v>70664.739999999962</v>
      </c>
      <c r="I3282" s="15">
        <f>I3283+I3319+I3331+I3301</f>
        <v>290840.89999999997</v>
      </c>
      <c r="J3282" s="15">
        <f>J3283+J3319+J3331+J3301</f>
        <v>279709.277</v>
      </c>
      <c r="K3282" s="15">
        <f t="shared" si="6657"/>
        <v>24487.92300000001</v>
      </c>
      <c r="L3282" s="15">
        <f>L3283+L3319+L3331+L3301</f>
        <v>304197.2</v>
      </c>
      <c r="M3282" s="15">
        <f>M3283+M3319+M3331+M3301</f>
        <v>318086.09999999998</v>
      </c>
      <c r="N3282" s="15">
        <f>N3283+N3319+N3331+N3301</f>
        <v>-122736.09999999999</v>
      </c>
      <c r="O3282" s="15">
        <f>O3283+O3319+O3331+O3301</f>
        <v>-179139.1</v>
      </c>
      <c r="P3282" s="15">
        <f>P3283+P3319+P3331+P3301</f>
        <v>-57863.7</v>
      </c>
      <c r="Q3282" s="15">
        <f t="shared" si="6710"/>
        <v>-52071.360000000015</v>
      </c>
      <c r="R3282" s="15">
        <f t="shared" si="6711"/>
        <v>168104.8</v>
      </c>
      <c r="S3282" s="15">
        <f t="shared" si="6712"/>
        <v>-154651.177</v>
      </c>
      <c r="T3282" s="15">
        <f t="shared" si="6713"/>
        <v>125058.1</v>
      </c>
      <c r="U3282" s="15">
        <f t="shared" si="6714"/>
        <v>260222.39999999997</v>
      </c>
      <c r="V3282" s="15">
        <f>V3283+V3319+V3331+V3301+V3296</f>
        <v>0</v>
      </c>
      <c r="W3282" s="15">
        <f>W3283+W3319+W3331+W3301+W3296</f>
        <v>0</v>
      </c>
      <c r="X3282" s="15">
        <f>X3283+X3319+X3331+X3301+X3296</f>
        <v>0</v>
      </c>
      <c r="Y3282" s="15">
        <f>Y3283+Y3319+Y3331+Y3301+Y3296</f>
        <v>0</v>
      </c>
      <c r="Z3282" s="15">
        <f>Z3283+Z3319+Z3331+Z3301+Z3296</f>
        <v>0</v>
      </c>
      <c r="AA3282" s="15">
        <f t="shared" si="6661"/>
        <v>168104.8</v>
      </c>
      <c r="AB3282" s="15">
        <f t="shared" si="6662"/>
        <v>125058.1</v>
      </c>
      <c r="AC3282" s="15">
        <f t="shared" si="6663"/>
        <v>260222.39999999997</v>
      </c>
      <c r="AD3282" s="15">
        <f t="shared" ref="AD3282:AJ3282" si="6769">AD3283+AD3319+AD3331+AD3301+AD3296</f>
        <v>0</v>
      </c>
      <c r="AE3282" s="15">
        <f t="shared" si="6769"/>
        <v>0</v>
      </c>
      <c r="AF3282" s="15">
        <f t="shared" si="6769"/>
        <v>0</v>
      </c>
      <c r="AG3282" s="15">
        <f t="shared" si="6769"/>
        <v>0</v>
      </c>
      <c r="AH3282" s="15">
        <f t="shared" si="6769"/>
        <v>0</v>
      </c>
      <c r="AI3282" s="15">
        <f t="shared" si="6769"/>
        <v>0</v>
      </c>
      <c r="AJ3282" s="15">
        <f t="shared" si="6769"/>
        <v>0</v>
      </c>
      <c r="AK3282" s="15">
        <f t="shared" si="6715"/>
        <v>168104.8</v>
      </c>
      <c r="AL3282" s="15">
        <f t="shared" si="6716"/>
        <v>125058.1</v>
      </c>
      <c r="AM3282" s="15">
        <f t="shared" si="6717"/>
        <v>260222.39999999997</v>
      </c>
      <c r="AN3282" s="15">
        <f>AN3283+AN3319+AN3331+AN3301+AN3296</f>
        <v>0</v>
      </c>
      <c r="AO3282" s="15">
        <f t="shared" si="6718"/>
        <v>168104.8</v>
      </c>
      <c r="AP3282" s="15">
        <f t="shared" ref="AP3282:BK3282" si="6770">AP3283+AP3319+AP3331+AP3301+AP3296</f>
        <v>0</v>
      </c>
      <c r="AQ3282" s="15">
        <f t="shared" si="6770"/>
        <v>0</v>
      </c>
      <c r="AR3282" s="15">
        <f t="shared" si="6770"/>
        <v>0</v>
      </c>
      <c r="AS3282" s="15">
        <f>AS3283+AS3319+AS3331+AS3301+AS3296</f>
        <v>0</v>
      </c>
      <c r="AT3282" s="15">
        <f>AT3283+AT3319+AT3331+AT3301+AT3296</f>
        <v>0</v>
      </c>
      <c r="AU3282" s="15">
        <f t="shared" si="6770"/>
        <v>0</v>
      </c>
      <c r="AV3282" s="15">
        <f t="shared" si="6770"/>
        <v>0</v>
      </c>
      <c r="AW3282" s="15">
        <f t="shared" si="6770"/>
        <v>0</v>
      </c>
      <c r="AX3282" s="15">
        <f t="shared" si="6770"/>
        <v>0</v>
      </c>
      <c r="AY3282" s="15">
        <f t="shared" si="6770"/>
        <v>18929.254000000001</v>
      </c>
      <c r="AZ3282" s="15">
        <f t="shared" si="6770"/>
        <v>0</v>
      </c>
      <c r="BA3282" s="15">
        <f>BA3283+BA3319+BA3331+BA3301+BA3296</f>
        <v>0</v>
      </c>
      <c r="BB3282" s="15">
        <f>BB3283+BB3319+BB3331+BB3301+BB3296</f>
        <v>0</v>
      </c>
      <c r="BC3282" s="15">
        <f t="shared" si="6770"/>
        <v>0</v>
      </c>
      <c r="BD3282" s="15">
        <f>BD3283+BD3319+BD3331+BD3301+BD3296</f>
        <v>0</v>
      </c>
      <c r="BE3282" s="15">
        <f>BE3283+BE3319+BE3331+BE3301+BE3296</f>
        <v>0</v>
      </c>
      <c r="BF3282" s="15">
        <f t="shared" si="6672"/>
        <v>187034.054</v>
      </c>
      <c r="BG3282" s="15">
        <f t="shared" si="6673"/>
        <v>125058.1</v>
      </c>
      <c r="BH3282" s="15">
        <f t="shared" si="6674"/>
        <v>260222.39999999997</v>
      </c>
      <c r="BI3282" s="58">
        <f t="shared" ref="BI3282" si="6771">BI3283+BI3319+BI3331+BI3301+BI3296</f>
        <v>-18929.254000000001</v>
      </c>
      <c r="BJ3282" s="15">
        <f t="shared" si="6764"/>
        <v>168104.8</v>
      </c>
      <c r="BK3282" s="15">
        <f t="shared" si="6770"/>
        <v>0</v>
      </c>
    </row>
    <row r="3283" spans="1:64" ht="31.5" hidden="1" x14ac:dyDescent="0.25">
      <c r="A3283" s="10" t="s">
        <v>1013</v>
      </c>
      <c r="B3283" s="10" t="s">
        <v>119</v>
      </c>
      <c r="C3283" s="10" t="s">
        <v>121</v>
      </c>
      <c r="D3283" s="17" t="s">
        <v>123</v>
      </c>
      <c r="E3283" s="22"/>
      <c r="F3283" s="11" t="s">
        <v>124</v>
      </c>
      <c r="G3283" s="16">
        <f>G3284+G3288+G3292</f>
        <v>48930</v>
      </c>
      <c r="H3283" s="16">
        <f t="shared" si="6656"/>
        <v>16275.199999999997</v>
      </c>
      <c r="I3283" s="16">
        <f>I3284+I3288+I3292</f>
        <v>65205.2</v>
      </c>
      <c r="J3283" s="16">
        <f>J3284+J3288+J3292</f>
        <v>48661.1</v>
      </c>
      <c r="K3283" s="16">
        <f t="shared" si="6657"/>
        <v>73397.899999999994</v>
      </c>
      <c r="L3283" s="16">
        <f>L3284+L3288+L3292</f>
        <v>122059</v>
      </c>
      <c r="M3283" s="16">
        <f>M3284+M3288+M3292</f>
        <v>0</v>
      </c>
      <c r="N3283" s="16">
        <f>N3284+N3288+N3292</f>
        <v>-65205.2</v>
      </c>
      <c r="O3283" s="16">
        <f>O3284+O3288+O3292</f>
        <v>-122059</v>
      </c>
      <c r="P3283" s="16">
        <f>P3284+P3288+P3292</f>
        <v>0</v>
      </c>
      <c r="Q3283" s="16">
        <f t="shared" si="6710"/>
        <v>-48930</v>
      </c>
      <c r="R3283" s="16">
        <f t="shared" si="6711"/>
        <v>0</v>
      </c>
      <c r="S3283" s="16">
        <f t="shared" si="6712"/>
        <v>-48661.1</v>
      </c>
      <c r="T3283" s="16">
        <f t="shared" si="6713"/>
        <v>0</v>
      </c>
      <c r="U3283" s="16">
        <f t="shared" si="6714"/>
        <v>0</v>
      </c>
      <c r="V3283" s="16">
        <f>V3284+V3288+V3292</f>
        <v>0</v>
      </c>
      <c r="W3283" s="16">
        <f>W3284+W3288+W3292</f>
        <v>0</v>
      </c>
      <c r="X3283" s="16">
        <f>X3284+X3288+X3292</f>
        <v>0</v>
      </c>
      <c r="Y3283" s="16">
        <f>Y3284+Y3288+Y3292</f>
        <v>0</v>
      </c>
      <c r="Z3283" s="16">
        <f>Z3284+Z3288+Z3292</f>
        <v>0</v>
      </c>
      <c r="AA3283" s="16">
        <f t="shared" si="6661"/>
        <v>0</v>
      </c>
      <c r="AB3283" s="16">
        <f t="shared" si="6662"/>
        <v>0</v>
      </c>
      <c r="AC3283" s="16">
        <f t="shared" si="6663"/>
        <v>0</v>
      </c>
      <c r="AD3283" s="16">
        <f t="shared" ref="AD3283:AJ3283" si="6772">AD3284+AD3288+AD3292</f>
        <v>0</v>
      </c>
      <c r="AE3283" s="16">
        <f t="shared" si="6772"/>
        <v>0</v>
      </c>
      <c r="AF3283" s="16">
        <f t="shared" si="6772"/>
        <v>0</v>
      </c>
      <c r="AG3283" s="16">
        <f t="shared" si="6772"/>
        <v>0</v>
      </c>
      <c r="AH3283" s="16">
        <f t="shared" si="6772"/>
        <v>0</v>
      </c>
      <c r="AI3283" s="16">
        <f t="shared" si="6772"/>
        <v>0</v>
      </c>
      <c r="AJ3283" s="16">
        <f t="shared" si="6772"/>
        <v>0</v>
      </c>
      <c r="AK3283" s="16">
        <f t="shared" si="6715"/>
        <v>0</v>
      </c>
      <c r="AL3283" s="16">
        <f t="shared" si="6716"/>
        <v>0</v>
      </c>
      <c r="AM3283" s="16">
        <f t="shared" si="6717"/>
        <v>0</v>
      </c>
      <c r="AN3283" s="16">
        <f>AN3284+AN3288+AN3292</f>
        <v>0</v>
      </c>
      <c r="AO3283" s="16">
        <f t="shared" si="6718"/>
        <v>0</v>
      </c>
      <c r="AP3283" s="16">
        <f t="shared" ref="AP3283:BK3283" si="6773">AP3284+AP3288+AP3292</f>
        <v>0</v>
      </c>
      <c r="AQ3283" s="16">
        <f t="shared" si="6773"/>
        <v>0</v>
      </c>
      <c r="AR3283" s="16">
        <f t="shared" si="6773"/>
        <v>0</v>
      </c>
      <c r="AS3283" s="16">
        <f>AS3284+AS3288+AS3292</f>
        <v>0</v>
      </c>
      <c r="AT3283" s="16">
        <f>AT3284+AT3288+AT3292</f>
        <v>0</v>
      </c>
      <c r="AU3283" s="16">
        <f t="shared" si="6773"/>
        <v>0</v>
      </c>
      <c r="AV3283" s="16">
        <f t="shared" si="6773"/>
        <v>0</v>
      </c>
      <c r="AW3283" s="16">
        <f t="shared" si="6773"/>
        <v>0</v>
      </c>
      <c r="AX3283" s="16">
        <f t="shared" si="6773"/>
        <v>0</v>
      </c>
      <c r="AY3283" s="16">
        <f t="shared" si="6773"/>
        <v>0</v>
      </c>
      <c r="AZ3283" s="16">
        <f t="shared" si="6773"/>
        <v>0</v>
      </c>
      <c r="BA3283" s="16">
        <f>BA3284+BA3288+BA3292</f>
        <v>0</v>
      </c>
      <c r="BB3283" s="16">
        <f>BB3284+BB3288+BB3292</f>
        <v>0</v>
      </c>
      <c r="BC3283" s="16">
        <f t="shared" si="6773"/>
        <v>0</v>
      </c>
      <c r="BD3283" s="16">
        <f>BD3284+BD3288+BD3292</f>
        <v>0</v>
      </c>
      <c r="BE3283" s="16">
        <f>BE3284+BE3288+BE3292</f>
        <v>0</v>
      </c>
      <c r="BF3283" s="16">
        <f t="shared" si="6672"/>
        <v>0</v>
      </c>
      <c r="BG3283" s="16">
        <f t="shared" si="6673"/>
        <v>0</v>
      </c>
      <c r="BH3283" s="16">
        <f t="shared" si="6674"/>
        <v>0</v>
      </c>
      <c r="BI3283" s="16">
        <f t="shared" ref="BI3283" si="6774">BI3284+BI3288+BI3292</f>
        <v>0</v>
      </c>
      <c r="BJ3283" s="16"/>
      <c r="BK3283" s="16">
        <f t="shared" si="6773"/>
        <v>0</v>
      </c>
      <c r="BL3283" s="46">
        <v>0</v>
      </c>
    </row>
    <row r="3284" spans="1:64" ht="47.25" hidden="1" x14ac:dyDescent="0.25">
      <c r="A3284" s="10" t="s">
        <v>1013</v>
      </c>
      <c r="B3284" s="10" t="s">
        <v>119</v>
      </c>
      <c r="C3284" s="10" t="s">
        <v>121</v>
      </c>
      <c r="D3284" s="17" t="s">
        <v>1016</v>
      </c>
      <c r="E3284" s="22"/>
      <c r="F3284" s="11" t="s">
        <v>1086</v>
      </c>
      <c r="G3284" s="16">
        <f>G3285</f>
        <v>0</v>
      </c>
      <c r="H3284" s="16">
        <f t="shared" si="6656"/>
        <v>16275.2</v>
      </c>
      <c r="I3284" s="16">
        <f t="shared" ref="I3284:J3286" si="6775">I3285</f>
        <v>16275.2</v>
      </c>
      <c r="J3284" s="16">
        <f t="shared" si="6775"/>
        <v>0</v>
      </c>
      <c r="K3284" s="16">
        <f t="shared" si="6657"/>
        <v>28481.5</v>
      </c>
      <c r="L3284" s="16">
        <f t="shared" ref="L3284:P3286" si="6776">L3285</f>
        <v>28481.5</v>
      </c>
      <c r="M3284" s="16">
        <f t="shared" si="6776"/>
        <v>0</v>
      </c>
      <c r="N3284" s="16">
        <f t="shared" si="6776"/>
        <v>-16275.2</v>
      </c>
      <c r="O3284" s="16">
        <f t="shared" si="6776"/>
        <v>-28481.5</v>
      </c>
      <c r="P3284" s="16">
        <f t="shared" si="6776"/>
        <v>0</v>
      </c>
      <c r="Q3284" s="16">
        <f t="shared" si="6710"/>
        <v>0</v>
      </c>
      <c r="R3284" s="16">
        <f t="shared" si="6711"/>
        <v>0</v>
      </c>
      <c r="S3284" s="16">
        <f t="shared" si="6712"/>
        <v>0</v>
      </c>
      <c r="T3284" s="16">
        <f t="shared" si="6713"/>
        <v>0</v>
      </c>
      <c r="U3284" s="16">
        <f t="shared" si="6714"/>
        <v>0</v>
      </c>
      <c r="V3284" s="16">
        <f t="shared" ref="V3284:Z3286" si="6777">V3285</f>
        <v>0</v>
      </c>
      <c r="W3284" s="16">
        <f t="shared" si="6777"/>
        <v>0</v>
      </c>
      <c r="X3284" s="16">
        <f t="shared" si="6777"/>
        <v>0</v>
      </c>
      <c r="Y3284" s="16">
        <f t="shared" si="6777"/>
        <v>0</v>
      </c>
      <c r="Z3284" s="16">
        <f t="shared" si="6777"/>
        <v>0</v>
      </c>
      <c r="AA3284" s="16">
        <f t="shared" si="6661"/>
        <v>0</v>
      </c>
      <c r="AB3284" s="16">
        <f t="shared" si="6662"/>
        <v>0</v>
      </c>
      <c r="AC3284" s="16">
        <f t="shared" si="6663"/>
        <v>0</v>
      </c>
      <c r="AD3284" s="16">
        <f t="shared" ref="AD3284:AE3286" si="6778">AD3285</f>
        <v>0</v>
      </c>
      <c r="AE3284" s="16">
        <f t="shared" si="6778"/>
        <v>0</v>
      </c>
      <c r="AF3284" s="16">
        <f>AF3285</f>
        <v>0</v>
      </c>
      <c r="AG3284" s="16">
        <f t="shared" ref="AG3284:AH3286" si="6779">AG3285</f>
        <v>0</v>
      </c>
      <c r="AH3284" s="16">
        <f t="shared" si="6779"/>
        <v>0</v>
      </c>
      <c r="AI3284" s="16">
        <f t="shared" ref="AI3284:AJ3286" si="6780">AI3285</f>
        <v>0</v>
      </c>
      <c r="AJ3284" s="16">
        <f t="shared" si="6780"/>
        <v>0</v>
      </c>
      <c r="AK3284" s="16">
        <f t="shared" si="6715"/>
        <v>0</v>
      </c>
      <c r="AL3284" s="16">
        <f t="shared" si="6716"/>
        <v>0</v>
      </c>
      <c r="AM3284" s="16">
        <f t="shared" si="6717"/>
        <v>0</v>
      </c>
      <c r="AN3284" s="16">
        <f>AN3285</f>
        <v>0</v>
      </c>
      <c r="AO3284" s="16">
        <f t="shared" si="6718"/>
        <v>0</v>
      </c>
      <c r="AP3284" s="16">
        <f t="shared" ref="AP3284:AT3286" si="6781">AP3285</f>
        <v>0</v>
      </c>
      <c r="AQ3284" s="16">
        <f t="shared" si="6781"/>
        <v>0</v>
      </c>
      <c r="AR3284" s="16">
        <f t="shared" si="6781"/>
        <v>0</v>
      </c>
      <c r="AS3284" s="16">
        <f t="shared" si="6781"/>
        <v>0</v>
      </c>
      <c r="AT3284" s="16">
        <f t="shared" si="6781"/>
        <v>0</v>
      </c>
      <c r="AU3284" s="16">
        <f t="shared" ref="AU3284:AY3286" si="6782">AU3285</f>
        <v>0</v>
      </c>
      <c r="AV3284" s="16">
        <f t="shared" si="6782"/>
        <v>0</v>
      </c>
      <c r="AW3284" s="16">
        <f t="shared" si="6782"/>
        <v>0</v>
      </c>
      <c r="AX3284" s="16">
        <f t="shared" si="6782"/>
        <v>0</v>
      </c>
      <c r="AY3284" s="16">
        <f t="shared" si="6782"/>
        <v>0</v>
      </c>
      <c r="AZ3284" s="16">
        <f t="shared" ref="AZ3284:BC3286" si="6783">AZ3285</f>
        <v>0</v>
      </c>
      <c r="BA3284" s="16">
        <f t="shared" ref="BA3284:BB3286" si="6784">BA3285</f>
        <v>0</v>
      </c>
      <c r="BB3284" s="16">
        <f t="shared" si="6784"/>
        <v>0</v>
      </c>
      <c r="BC3284" s="16">
        <f t="shared" si="6783"/>
        <v>0</v>
      </c>
      <c r="BD3284" s="16">
        <f t="shared" ref="BD3284:BE3286" si="6785">BD3285</f>
        <v>0</v>
      </c>
      <c r="BE3284" s="16">
        <f t="shared" si="6785"/>
        <v>0</v>
      </c>
      <c r="BF3284" s="16">
        <f t="shared" si="6672"/>
        <v>0</v>
      </c>
      <c r="BG3284" s="16">
        <f t="shared" si="6673"/>
        <v>0</v>
      </c>
      <c r="BH3284" s="16">
        <f t="shared" si="6674"/>
        <v>0</v>
      </c>
      <c r="BI3284" s="16">
        <f>BI3285</f>
        <v>0</v>
      </c>
      <c r="BJ3284" s="16"/>
      <c r="BK3284" s="16">
        <f>BK3285</f>
        <v>0</v>
      </c>
      <c r="BL3284" s="46">
        <v>0</v>
      </c>
    </row>
    <row r="3285" spans="1:64" hidden="1" x14ac:dyDescent="0.25">
      <c r="A3285" s="10" t="s">
        <v>1013</v>
      </c>
      <c r="B3285" s="10" t="s">
        <v>119</v>
      </c>
      <c r="C3285" s="10" t="s">
        <v>121</v>
      </c>
      <c r="D3285" s="17" t="s">
        <v>1016</v>
      </c>
      <c r="E3285" s="22" t="s">
        <v>125</v>
      </c>
      <c r="F3285" s="11" t="s">
        <v>42</v>
      </c>
      <c r="G3285" s="16">
        <f>G3286</f>
        <v>0</v>
      </c>
      <c r="H3285" s="16">
        <f t="shared" si="6656"/>
        <v>16275.2</v>
      </c>
      <c r="I3285" s="16">
        <f t="shared" si="6775"/>
        <v>16275.2</v>
      </c>
      <c r="J3285" s="16">
        <f t="shared" si="6775"/>
        <v>0</v>
      </c>
      <c r="K3285" s="16">
        <f t="shared" si="6657"/>
        <v>28481.5</v>
      </c>
      <c r="L3285" s="16">
        <f t="shared" si="6776"/>
        <v>28481.5</v>
      </c>
      <c r="M3285" s="16">
        <f t="shared" si="6776"/>
        <v>0</v>
      </c>
      <c r="N3285" s="16">
        <f t="shared" si="6776"/>
        <v>-16275.2</v>
      </c>
      <c r="O3285" s="16">
        <f t="shared" si="6776"/>
        <v>-28481.5</v>
      </c>
      <c r="P3285" s="16">
        <f t="shared" si="6776"/>
        <v>0</v>
      </c>
      <c r="Q3285" s="16">
        <f t="shared" si="6710"/>
        <v>0</v>
      </c>
      <c r="R3285" s="16">
        <f t="shared" si="6711"/>
        <v>0</v>
      </c>
      <c r="S3285" s="16">
        <f t="shared" si="6712"/>
        <v>0</v>
      </c>
      <c r="T3285" s="16">
        <f t="shared" si="6713"/>
        <v>0</v>
      </c>
      <c r="U3285" s="16">
        <f t="shared" si="6714"/>
        <v>0</v>
      </c>
      <c r="V3285" s="16">
        <f t="shared" si="6777"/>
        <v>0</v>
      </c>
      <c r="W3285" s="16">
        <f t="shared" si="6777"/>
        <v>0</v>
      </c>
      <c r="X3285" s="16">
        <f t="shared" si="6777"/>
        <v>0</v>
      </c>
      <c r="Y3285" s="16">
        <f t="shared" si="6777"/>
        <v>0</v>
      </c>
      <c r="Z3285" s="16">
        <f t="shared" si="6777"/>
        <v>0</v>
      </c>
      <c r="AA3285" s="16">
        <f t="shared" si="6661"/>
        <v>0</v>
      </c>
      <c r="AB3285" s="16">
        <f t="shared" si="6662"/>
        <v>0</v>
      </c>
      <c r="AC3285" s="16">
        <f t="shared" si="6663"/>
        <v>0</v>
      </c>
      <c r="AD3285" s="16">
        <f t="shared" si="6778"/>
        <v>0</v>
      </c>
      <c r="AE3285" s="16">
        <f t="shared" si="6778"/>
        <v>0</v>
      </c>
      <c r="AF3285" s="16">
        <f>AF3286</f>
        <v>0</v>
      </c>
      <c r="AG3285" s="16">
        <f t="shared" si="6779"/>
        <v>0</v>
      </c>
      <c r="AH3285" s="16">
        <f t="shared" si="6779"/>
        <v>0</v>
      </c>
      <c r="AI3285" s="16">
        <f t="shared" si="6780"/>
        <v>0</v>
      </c>
      <c r="AJ3285" s="16">
        <f t="shared" si="6780"/>
        <v>0</v>
      </c>
      <c r="AK3285" s="16">
        <f t="shared" si="6715"/>
        <v>0</v>
      </c>
      <c r="AL3285" s="16">
        <f t="shared" si="6716"/>
        <v>0</v>
      </c>
      <c r="AM3285" s="16">
        <f t="shared" si="6717"/>
        <v>0</v>
      </c>
      <c r="AN3285" s="16">
        <f>AN3286</f>
        <v>0</v>
      </c>
      <c r="AO3285" s="16">
        <f t="shared" si="6718"/>
        <v>0</v>
      </c>
      <c r="AP3285" s="16">
        <f t="shared" si="6781"/>
        <v>0</v>
      </c>
      <c r="AQ3285" s="16">
        <f t="shared" si="6781"/>
        <v>0</v>
      </c>
      <c r="AR3285" s="16">
        <f t="shared" si="6781"/>
        <v>0</v>
      </c>
      <c r="AS3285" s="16">
        <f t="shared" si="6781"/>
        <v>0</v>
      </c>
      <c r="AT3285" s="16">
        <f t="shared" si="6781"/>
        <v>0</v>
      </c>
      <c r="AU3285" s="16">
        <f t="shared" si="6782"/>
        <v>0</v>
      </c>
      <c r="AV3285" s="16">
        <f t="shared" si="6782"/>
        <v>0</v>
      </c>
      <c r="AW3285" s="16">
        <f t="shared" si="6782"/>
        <v>0</v>
      </c>
      <c r="AX3285" s="16">
        <f t="shared" si="6782"/>
        <v>0</v>
      </c>
      <c r="AY3285" s="16">
        <f t="shared" si="6782"/>
        <v>0</v>
      </c>
      <c r="AZ3285" s="16">
        <f t="shared" si="6783"/>
        <v>0</v>
      </c>
      <c r="BA3285" s="16">
        <f t="shared" si="6784"/>
        <v>0</v>
      </c>
      <c r="BB3285" s="16">
        <f t="shared" si="6784"/>
        <v>0</v>
      </c>
      <c r="BC3285" s="16">
        <f t="shared" si="6783"/>
        <v>0</v>
      </c>
      <c r="BD3285" s="16">
        <f t="shared" si="6785"/>
        <v>0</v>
      </c>
      <c r="BE3285" s="16">
        <f t="shared" si="6785"/>
        <v>0</v>
      </c>
      <c r="BF3285" s="16">
        <f t="shared" si="6672"/>
        <v>0</v>
      </c>
      <c r="BG3285" s="16">
        <f t="shared" si="6673"/>
        <v>0</v>
      </c>
      <c r="BH3285" s="16">
        <f t="shared" si="6674"/>
        <v>0</v>
      </c>
      <c r="BI3285" s="16">
        <f>BI3286</f>
        <v>0</v>
      </c>
      <c r="BJ3285" s="16"/>
      <c r="BK3285" s="16">
        <f>BK3286</f>
        <v>0</v>
      </c>
      <c r="BL3285" s="46">
        <v>0</v>
      </c>
    </row>
    <row r="3286" spans="1:64" ht="63" hidden="1" x14ac:dyDescent="0.25">
      <c r="A3286" s="10" t="s">
        <v>1013</v>
      </c>
      <c r="B3286" s="10" t="s">
        <v>119</v>
      </c>
      <c r="C3286" s="10" t="s">
        <v>121</v>
      </c>
      <c r="D3286" s="17" t="s">
        <v>1016</v>
      </c>
      <c r="E3286" s="22" t="s">
        <v>126</v>
      </c>
      <c r="F3286" s="11" t="s">
        <v>127</v>
      </c>
      <c r="G3286" s="16">
        <f>G3287</f>
        <v>0</v>
      </c>
      <c r="H3286" s="16">
        <f t="shared" si="6656"/>
        <v>16275.2</v>
      </c>
      <c r="I3286" s="16">
        <f t="shared" si="6775"/>
        <v>16275.2</v>
      </c>
      <c r="J3286" s="16">
        <f t="shared" si="6775"/>
        <v>0</v>
      </c>
      <c r="K3286" s="16">
        <f t="shared" si="6657"/>
        <v>28481.5</v>
      </c>
      <c r="L3286" s="16">
        <f t="shared" si="6776"/>
        <v>28481.5</v>
      </c>
      <c r="M3286" s="16">
        <f t="shared" si="6776"/>
        <v>0</v>
      </c>
      <c r="N3286" s="16">
        <f t="shared" si="6776"/>
        <v>-16275.2</v>
      </c>
      <c r="O3286" s="16">
        <f t="shared" si="6776"/>
        <v>-28481.5</v>
      </c>
      <c r="P3286" s="16">
        <f t="shared" si="6776"/>
        <v>0</v>
      </c>
      <c r="Q3286" s="16">
        <f t="shared" si="6710"/>
        <v>0</v>
      </c>
      <c r="R3286" s="16">
        <f t="shared" si="6711"/>
        <v>0</v>
      </c>
      <c r="S3286" s="16">
        <f t="shared" si="6712"/>
        <v>0</v>
      </c>
      <c r="T3286" s="16">
        <f t="shared" si="6713"/>
        <v>0</v>
      </c>
      <c r="U3286" s="16">
        <f t="shared" si="6714"/>
        <v>0</v>
      </c>
      <c r="V3286" s="16">
        <f t="shared" si="6777"/>
        <v>0</v>
      </c>
      <c r="W3286" s="16">
        <f t="shared" si="6777"/>
        <v>0</v>
      </c>
      <c r="X3286" s="16">
        <f t="shared" si="6777"/>
        <v>0</v>
      </c>
      <c r="Y3286" s="16">
        <f t="shared" si="6777"/>
        <v>0</v>
      </c>
      <c r="Z3286" s="16">
        <f t="shared" si="6777"/>
        <v>0</v>
      </c>
      <c r="AA3286" s="16">
        <f t="shared" si="6661"/>
        <v>0</v>
      </c>
      <c r="AB3286" s="16">
        <f t="shared" si="6662"/>
        <v>0</v>
      </c>
      <c r="AC3286" s="16">
        <f t="shared" si="6663"/>
        <v>0</v>
      </c>
      <c r="AD3286" s="16">
        <f t="shared" si="6778"/>
        <v>0</v>
      </c>
      <c r="AE3286" s="16">
        <f t="shared" si="6778"/>
        <v>0</v>
      </c>
      <c r="AF3286" s="16">
        <f>AF3287</f>
        <v>0</v>
      </c>
      <c r="AG3286" s="16">
        <f t="shared" si="6779"/>
        <v>0</v>
      </c>
      <c r="AH3286" s="16">
        <f t="shared" si="6779"/>
        <v>0</v>
      </c>
      <c r="AI3286" s="16">
        <f t="shared" si="6780"/>
        <v>0</v>
      </c>
      <c r="AJ3286" s="16">
        <f t="shared" si="6780"/>
        <v>0</v>
      </c>
      <c r="AK3286" s="16">
        <f t="shared" si="6715"/>
        <v>0</v>
      </c>
      <c r="AL3286" s="16">
        <f t="shared" si="6716"/>
        <v>0</v>
      </c>
      <c r="AM3286" s="16">
        <f t="shared" si="6717"/>
        <v>0</v>
      </c>
      <c r="AN3286" s="16">
        <f>AN3287</f>
        <v>0</v>
      </c>
      <c r="AO3286" s="16">
        <f t="shared" si="6718"/>
        <v>0</v>
      </c>
      <c r="AP3286" s="16">
        <f t="shared" si="6781"/>
        <v>0</v>
      </c>
      <c r="AQ3286" s="16">
        <f t="shared" si="6781"/>
        <v>0</v>
      </c>
      <c r="AR3286" s="16">
        <f t="shared" si="6781"/>
        <v>0</v>
      </c>
      <c r="AS3286" s="16">
        <f t="shared" si="6781"/>
        <v>0</v>
      </c>
      <c r="AT3286" s="16">
        <f t="shared" si="6781"/>
        <v>0</v>
      </c>
      <c r="AU3286" s="16">
        <f t="shared" si="6782"/>
        <v>0</v>
      </c>
      <c r="AV3286" s="16">
        <f t="shared" si="6782"/>
        <v>0</v>
      </c>
      <c r="AW3286" s="16">
        <f t="shared" si="6782"/>
        <v>0</v>
      </c>
      <c r="AX3286" s="16">
        <f t="shared" si="6782"/>
        <v>0</v>
      </c>
      <c r="AY3286" s="16">
        <f t="shared" si="6782"/>
        <v>0</v>
      </c>
      <c r="AZ3286" s="16">
        <f t="shared" si="6783"/>
        <v>0</v>
      </c>
      <c r="BA3286" s="16">
        <f t="shared" si="6784"/>
        <v>0</v>
      </c>
      <c r="BB3286" s="16">
        <f t="shared" si="6784"/>
        <v>0</v>
      </c>
      <c r="BC3286" s="16">
        <f t="shared" si="6783"/>
        <v>0</v>
      </c>
      <c r="BD3286" s="16">
        <f t="shared" si="6785"/>
        <v>0</v>
      </c>
      <c r="BE3286" s="16">
        <f t="shared" si="6785"/>
        <v>0</v>
      </c>
      <c r="BF3286" s="16">
        <f t="shared" si="6672"/>
        <v>0</v>
      </c>
      <c r="BG3286" s="16">
        <f t="shared" si="6673"/>
        <v>0</v>
      </c>
      <c r="BH3286" s="16">
        <f t="shared" si="6674"/>
        <v>0</v>
      </c>
      <c r="BI3286" s="16">
        <f>BI3287</f>
        <v>0</v>
      </c>
      <c r="BJ3286" s="16"/>
      <c r="BK3286" s="16">
        <f>BK3287</f>
        <v>0</v>
      </c>
      <c r="BL3286" s="46">
        <v>0</v>
      </c>
    </row>
    <row r="3287" spans="1:64" ht="78.75" hidden="1" x14ac:dyDescent="0.25">
      <c r="A3287" s="10" t="s">
        <v>1013</v>
      </c>
      <c r="B3287" s="10" t="s">
        <v>119</v>
      </c>
      <c r="C3287" s="10" t="s">
        <v>121</v>
      </c>
      <c r="D3287" s="17" t="s">
        <v>1016</v>
      </c>
      <c r="E3287" s="22" t="s">
        <v>670</v>
      </c>
      <c r="F3287" s="11" t="s">
        <v>160</v>
      </c>
      <c r="G3287" s="16">
        <v>0</v>
      </c>
      <c r="H3287" s="16">
        <f t="shared" si="6656"/>
        <v>16275.2</v>
      </c>
      <c r="I3287" s="16">
        <v>16275.2</v>
      </c>
      <c r="J3287" s="16">
        <v>0</v>
      </c>
      <c r="K3287" s="16">
        <f t="shared" si="6657"/>
        <v>28481.5</v>
      </c>
      <c r="L3287" s="16">
        <v>28481.5</v>
      </c>
      <c r="M3287" s="16">
        <v>0</v>
      </c>
      <c r="N3287" s="16">
        <v>-16275.2</v>
      </c>
      <c r="O3287" s="16">
        <v>-28481.5</v>
      </c>
      <c r="P3287" s="16"/>
      <c r="Q3287" s="16">
        <f t="shared" si="6710"/>
        <v>0</v>
      </c>
      <c r="R3287" s="16">
        <f t="shared" si="6711"/>
        <v>0</v>
      </c>
      <c r="S3287" s="16">
        <f t="shared" si="6712"/>
        <v>0</v>
      </c>
      <c r="T3287" s="16">
        <f t="shared" si="6713"/>
        <v>0</v>
      </c>
      <c r="U3287" s="16">
        <f t="shared" si="6714"/>
        <v>0</v>
      </c>
      <c r="V3287" s="16"/>
      <c r="W3287" s="16"/>
      <c r="X3287" s="16"/>
      <c r="Y3287" s="16"/>
      <c r="Z3287" s="16"/>
      <c r="AA3287" s="16">
        <f t="shared" si="6661"/>
        <v>0</v>
      </c>
      <c r="AB3287" s="16">
        <f t="shared" si="6662"/>
        <v>0</v>
      </c>
      <c r="AC3287" s="16">
        <f t="shared" si="6663"/>
        <v>0</v>
      </c>
      <c r="AD3287" s="16"/>
      <c r="AE3287" s="16"/>
      <c r="AF3287" s="16"/>
      <c r="AG3287" s="16"/>
      <c r="AH3287" s="16"/>
      <c r="AI3287" s="16"/>
      <c r="AJ3287" s="16"/>
      <c r="AK3287" s="16">
        <f t="shared" si="6715"/>
        <v>0</v>
      </c>
      <c r="AL3287" s="16">
        <f t="shared" si="6716"/>
        <v>0</v>
      </c>
      <c r="AM3287" s="16">
        <f t="shared" si="6717"/>
        <v>0</v>
      </c>
      <c r="AN3287" s="16"/>
      <c r="AO3287" s="16">
        <f t="shared" si="6718"/>
        <v>0</v>
      </c>
      <c r="AP3287" s="16"/>
      <c r="AQ3287" s="16"/>
      <c r="AR3287" s="16"/>
      <c r="AS3287" s="16"/>
      <c r="AT3287" s="16"/>
      <c r="AU3287" s="16"/>
      <c r="AV3287" s="16"/>
      <c r="AW3287" s="16"/>
      <c r="AX3287" s="16"/>
      <c r="AY3287" s="16"/>
      <c r="AZ3287" s="16"/>
      <c r="BA3287" s="16"/>
      <c r="BB3287" s="16"/>
      <c r="BC3287" s="16"/>
      <c r="BD3287" s="16"/>
      <c r="BE3287" s="16"/>
      <c r="BF3287" s="16">
        <f t="shared" ref="BF3287:BF3350" si="6786">AO3287+AP3287+AQ3287+AR3287+AS3287+AT3287+AU3287+AV3287+AW3287+AX3287+AY3287</f>
        <v>0</v>
      </c>
      <c r="BG3287" s="16">
        <f t="shared" ref="BG3287:BG3350" si="6787">AL3287+AZ3287+BA3287+BB3287</f>
        <v>0</v>
      </c>
      <c r="BH3287" s="16">
        <f t="shared" ref="BH3287:BH3350" si="6788">AM3287+BC3287+BD3287+BE3287</f>
        <v>0</v>
      </c>
      <c r="BI3287" s="16"/>
      <c r="BJ3287" s="16"/>
      <c r="BK3287" s="16"/>
      <c r="BL3287" s="46">
        <v>0</v>
      </c>
    </row>
    <row r="3288" spans="1:64" ht="31.5" hidden="1" x14ac:dyDescent="0.25">
      <c r="A3288" s="10" t="s">
        <v>1013</v>
      </c>
      <c r="B3288" s="10" t="s">
        <v>119</v>
      </c>
      <c r="C3288" s="10" t="s">
        <v>121</v>
      </c>
      <c r="D3288" s="17" t="s">
        <v>1019</v>
      </c>
      <c r="E3288" s="22"/>
      <c r="F3288" s="11" t="s">
        <v>1093</v>
      </c>
      <c r="G3288" s="16">
        <f>G3289</f>
        <v>0</v>
      </c>
      <c r="H3288" s="16">
        <f t="shared" si="6656"/>
        <v>0</v>
      </c>
      <c r="I3288" s="16">
        <f t="shared" ref="I3288:J3290" si="6789">I3289</f>
        <v>0</v>
      </c>
      <c r="J3288" s="16">
        <f t="shared" si="6789"/>
        <v>0</v>
      </c>
      <c r="K3288" s="16">
        <f t="shared" si="6657"/>
        <v>44916.4</v>
      </c>
      <c r="L3288" s="16">
        <f t="shared" ref="L3288:P3290" si="6790">L3289</f>
        <v>44916.4</v>
      </c>
      <c r="M3288" s="16">
        <f t="shared" si="6790"/>
        <v>0</v>
      </c>
      <c r="N3288" s="16">
        <f t="shared" si="6790"/>
        <v>0</v>
      </c>
      <c r="O3288" s="16">
        <f t="shared" si="6790"/>
        <v>-44916.4</v>
      </c>
      <c r="P3288" s="16">
        <f t="shared" si="6790"/>
        <v>0</v>
      </c>
      <c r="Q3288" s="16">
        <f t="shared" si="6710"/>
        <v>0</v>
      </c>
      <c r="R3288" s="16">
        <f t="shared" si="6711"/>
        <v>0</v>
      </c>
      <c r="S3288" s="16">
        <f t="shared" si="6712"/>
        <v>0</v>
      </c>
      <c r="T3288" s="16">
        <f t="shared" si="6713"/>
        <v>0</v>
      </c>
      <c r="U3288" s="16">
        <f t="shared" si="6714"/>
        <v>0</v>
      </c>
      <c r="V3288" s="16">
        <f t="shared" ref="V3288:Z3290" si="6791">V3289</f>
        <v>0</v>
      </c>
      <c r="W3288" s="16">
        <f t="shared" si="6791"/>
        <v>0</v>
      </c>
      <c r="X3288" s="16">
        <f t="shared" si="6791"/>
        <v>0</v>
      </c>
      <c r="Y3288" s="16">
        <f t="shared" si="6791"/>
        <v>0</v>
      </c>
      <c r="Z3288" s="16">
        <f t="shared" si="6791"/>
        <v>0</v>
      </c>
      <c r="AA3288" s="16">
        <f t="shared" si="6661"/>
        <v>0</v>
      </c>
      <c r="AB3288" s="16">
        <f t="shared" si="6662"/>
        <v>0</v>
      </c>
      <c r="AC3288" s="16">
        <f t="shared" si="6663"/>
        <v>0</v>
      </c>
      <c r="AD3288" s="16">
        <f t="shared" ref="AD3288:AE3290" si="6792">AD3289</f>
        <v>0</v>
      </c>
      <c r="AE3288" s="16">
        <f t="shared" si="6792"/>
        <v>0</v>
      </c>
      <c r="AF3288" s="16">
        <f>AF3289</f>
        <v>0</v>
      </c>
      <c r="AG3288" s="16">
        <f t="shared" ref="AG3288:AH3290" si="6793">AG3289</f>
        <v>0</v>
      </c>
      <c r="AH3288" s="16">
        <f t="shared" si="6793"/>
        <v>0</v>
      </c>
      <c r="AI3288" s="16">
        <f t="shared" ref="AI3288:AJ3290" si="6794">AI3289</f>
        <v>0</v>
      </c>
      <c r="AJ3288" s="16">
        <f t="shared" si="6794"/>
        <v>0</v>
      </c>
      <c r="AK3288" s="16">
        <f t="shared" si="6715"/>
        <v>0</v>
      </c>
      <c r="AL3288" s="16">
        <f t="shared" si="6716"/>
        <v>0</v>
      </c>
      <c r="AM3288" s="16">
        <f t="shared" si="6717"/>
        <v>0</v>
      </c>
      <c r="AN3288" s="16">
        <f>AN3289</f>
        <v>0</v>
      </c>
      <c r="AO3288" s="16">
        <f t="shared" si="6718"/>
        <v>0</v>
      </c>
      <c r="AP3288" s="16">
        <f t="shared" ref="AP3288:AT3290" si="6795">AP3289</f>
        <v>0</v>
      </c>
      <c r="AQ3288" s="16">
        <f t="shared" si="6795"/>
        <v>0</v>
      </c>
      <c r="AR3288" s="16">
        <f t="shared" si="6795"/>
        <v>0</v>
      </c>
      <c r="AS3288" s="16">
        <f t="shared" si="6795"/>
        <v>0</v>
      </c>
      <c r="AT3288" s="16">
        <f t="shared" si="6795"/>
        <v>0</v>
      </c>
      <c r="AU3288" s="16">
        <f t="shared" ref="AU3288:AY3290" si="6796">AU3289</f>
        <v>0</v>
      </c>
      <c r="AV3288" s="16">
        <f t="shared" si="6796"/>
        <v>0</v>
      </c>
      <c r="AW3288" s="16">
        <f t="shared" si="6796"/>
        <v>0</v>
      </c>
      <c r="AX3288" s="16">
        <f t="shared" si="6796"/>
        <v>0</v>
      </c>
      <c r="AY3288" s="16">
        <f t="shared" si="6796"/>
        <v>0</v>
      </c>
      <c r="AZ3288" s="16">
        <f t="shared" ref="AZ3288:BC3290" si="6797">AZ3289</f>
        <v>0</v>
      </c>
      <c r="BA3288" s="16">
        <f t="shared" ref="BA3288:BB3290" si="6798">BA3289</f>
        <v>0</v>
      </c>
      <c r="BB3288" s="16">
        <f t="shared" si="6798"/>
        <v>0</v>
      </c>
      <c r="BC3288" s="16">
        <f t="shared" si="6797"/>
        <v>0</v>
      </c>
      <c r="BD3288" s="16">
        <f t="shared" ref="BD3288:BE3290" si="6799">BD3289</f>
        <v>0</v>
      </c>
      <c r="BE3288" s="16">
        <f t="shared" si="6799"/>
        <v>0</v>
      </c>
      <c r="BF3288" s="16">
        <f t="shared" si="6786"/>
        <v>0</v>
      </c>
      <c r="BG3288" s="16">
        <f t="shared" si="6787"/>
        <v>0</v>
      </c>
      <c r="BH3288" s="16">
        <f t="shared" si="6788"/>
        <v>0</v>
      </c>
      <c r="BI3288" s="16">
        <f>BI3289</f>
        <v>0</v>
      </c>
      <c r="BJ3288" s="16"/>
      <c r="BK3288" s="16">
        <f>BK3289</f>
        <v>0</v>
      </c>
      <c r="BL3288" s="46">
        <v>0</v>
      </c>
    </row>
    <row r="3289" spans="1:64" hidden="1" x14ac:dyDescent="0.25">
      <c r="A3289" s="10" t="s">
        <v>1013</v>
      </c>
      <c r="B3289" s="10" t="s">
        <v>119</v>
      </c>
      <c r="C3289" s="10" t="s">
        <v>121</v>
      </c>
      <c r="D3289" s="17" t="s">
        <v>1019</v>
      </c>
      <c r="E3289" s="22" t="s">
        <v>125</v>
      </c>
      <c r="F3289" s="11" t="s">
        <v>42</v>
      </c>
      <c r="G3289" s="16">
        <f>G3290</f>
        <v>0</v>
      </c>
      <c r="H3289" s="16">
        <f t="shared" si="6656"/>
        <v>0</v>
      </c>
      <c r="I3289" s="16">
        <f t="shared" si="6789"/>
        <v>0</v>
      </c>
      <c r="J3289" s="16">
        <f t="shared" si="6789"/>
        <v>0</v>
      </c>
      <c r="K3289" s="16">
        <f t="shared" si="6657"/>
        <v>44916.4</v>
      </c>
      <c r="L3289" s="16">
        <f t="shared" si="6790"/>
        <v>44916.4</v>
      </c>
      <c r="M3289" s="16">
        <f t="shared" si="6790"/>
        <v>0</v>
      </c>
      <c r="N3289" s="16">
        <f t="shared" si="6790"/>
        <v>0</v>
      </c>
      <c r="O3289" s="16">
        <f t="shared" si="6790"/>
        <v>-44916.4</v>
      </c>
      <c r="P3289" s="16">
        <f t="shared" si="6790"/>
        <v>0</v>
      </c>
      <c r="Q3289" s="16">
        <f t="shared" si="6710"/>
        <v>0</v>
      </c>
      <c r="R3289" s="16">
        <f t="shared" si="6711"/>
        <v>0</v>
      </c>
      <c r="S3289" s="16">
        <f t="shared" si="6712"/>
        <v>0</v>
      </c>
      <c r="T3289" s="16">
        <f t="shared" si="6713"/>
        <v>0</v>
      </c>
      <c r="U3289" s="16">
        <f t="shared" si="6714"/>
        <v>0</v>
      </c>
      <c r="V3289" s="16">
        <f t="shared" si="6791"/>
        <v>0</v>
      </c>
      <c r="W3289" s="16">
        <f t="shared" si="6791"/>
        <v>0</v>
      </c>
      <c r="X3289" s="16">
        <f t="shared" si="6791"/>
        <v>0</v>
      </c>
      <c r="Y3289" s="16">
        <f t="shared" si="6791"/>
        <v>0</v>
      </c>
      <c r="Z3289" s="16">
        <f t="shared" si="6791"/>
        <v>0</v>
      </c>
      <c r="AA3289" s="16">
        <f t="shared" si="6661"/>
        <v>0</v>
      </c>
      <c r="AB3289" s="16">
        <f t="shared" si="6662"/>
        <v>0</v>
      </c>
      <c r="AC3289" s="16">
        <f t="shared" si="6663"/>
        <v>0</v>
      </c>
      <c r="AD3289" s="16">
        <f t="shared" si="6792"/>
        <v>0</v>
      </c>
      <c r="AE3289" s="16">
        <f t="shared" si="6792"/>
        <v>0</v>
      </c>
      <c r="AF3289" s="16">
        <f>AF3290</f>
        <v>0</v>
      </c>
      <c r="AG3289" s="16">
        <f t="shared" si="6793"/>
        <v>0</v>
      </c>
      <c r="AH3289" s="16">
        <f t="shared" si="6793"/>
        <v>0</v>
      </c>
      <c r="AI3289" s="16">
        <f t="shared" si="6794"/>
        <v>0</v>
      </c>
      <c r="AJ3289" s="16">
        <f t="shared" si="6794"/>
        <v>0</v>
      </c>
      <c r="AK3289" s="16">
        <f t="shared" si="6715"/>
        <v>0</v>
      </c>
      <c r="AL3289" s="16">
        <f t="shared" si="6716"/>
        <v>0</v>
      </c>
      <c r="AM3289" s="16">
        <f t="shared" si="6717"/>
        <v>0</v>
      </c>
      <c r="AN3289" s="16">
        <f>AN3290</f>
        <v>0</v>
      </c>
      <c r="AO3289" s="16">
        <f t="shared" si="6718"/>
        <v>0</v>
      </c>
      <c r="AP3289" s="16">
        <f t="shared" si="6795"/>
        <v>0</v>
      </c>
      <c r="AQ3289" s="16">
        <f t="shared" si="6795"/>
        <v>0</v>
      </c>
      <c r="AR3289" s="16">
        <f t="shared" si="6795"/>
        <v>0</v>
      </c>
      <c r="AS3289" s="16">
        <f t="shared" si="6795"/>
        <v>0</v>
      </c>
      <c r="AT3289" s="16">
        <f t="shared" si="6795"/>
        <v>0</v>
      </c>
      <c r="AU3289" s="16">
        <f t="shared" si="6796"/>
        <v>0</v>
      </c>
      <c r="AV3289" s="16">
        <f t="shared" si="6796"/>
        <v>0</v>
      </c>
      <c r="AW3289" s="16">
        <f t="shared" si="6796"/>
        <v>0</v>
      </c>
      <c r="AX3289" s="16">
        <f t="shared" si="6796"/>
        <v>0</v>
      </c>
      <c r="AY3289" s="16">
        <f t="shared" si="6796"/>
        <v>0</v>
      </c>
      <c r="AZ3289" s="16">
        <f t="shared" si="6797"/>
        <v>0</v>
      </c>
      <c r="BA3289" s="16">
        <f t="shared" si="6798"/>
        <v>0</v>
      </c>
      <c r="BB3289" s="16">
        <f t="shared" si="6798"/>
        <v>0</v>
      </c>
      <c r="BC3289" s="16">
        <f t="shared" si="6797"/>
        <v>0</v>
      </c>
      <c r="BD3289" s="16">
        <f t="shared" si="6799"/>
        <v>0</v>
      </c>
      <c r="BE3289" s="16">
        <f t="shared" si="6799"/>
        <v>0</v>
      </c>
      <c r="BF3289" s="16">
        <f t="shared" si="6786"/>
        <v>0</v>
      </c>
      <c r="BG3289" s="16">
        <f t="shared" si="6787"/>
        <v>0</v>
      </c>
      <c r="BH3289" s="16">
        <f t="shared" si="6788"/>
        <v>0</v>
      </c>
      <c r="BI3289" s="16">
        <f>BI3290</f>
        <v>0</v>
      </c>
      <c r="BJ3289" s="16"/>
      <c r="BK3289" s="16">
        <f>BK3290</f>
        <v>0</v>
      </c>
      <c r="BL3289" s="46">
        <v>0</v>
      </c>
    </row>
    <row r="3290" spans="1:64" ht="63" hidden="1" x14ac:dyDescent="0.25">
      <c r="A3290" s="10" t="s">
        <v>1013</v>
      </c>
      <c r="B3290" s="10" t="s">
        <v>119</v>
      </c>
      <c r="C3290" s="10" t="s">
        <v>121</v>
      </c>
      <c r="D3290" s="17" t="s">
        <v>1019</v>
      </c>
      <c r="E3290" s="22" t="s">
        <v>126</v>
      </c>
      <c r="F3290" s="11" t="s">
        <v>127</v>
      </c>
      <c r="G3290" s="16">
        <f>G3291</f>
        <v>0</v>
      </c>
      <c r="H3290" s="16">
        <f t="shared" si="6656"/>
        <v>0</v>
      </c>
      <c r="I3290" s="16">
        <f t="shared" si="6789"/>
        <v>0</v>
      </c>
      <c r="J3290" s="16">
        <f t="shared" si="6789"/>
        <v>0</v>
      </c>
      <c r="K3290" s="16">
        <f t="shared" si="6657"/>
        <v>44916.4</v>
      </c>
      <c r="L3290" s="16">
        <f t="shared" si="6790"/>
        <v>44916.4</v>
      </c>
      <c r="M3290" s="16">
        <f t="shared" si="6790"/>
        <v>0</v>
      </c>
      <c r="N3290" s="16">
        <f t="shared" si="6790"/>
        <v>0</v>
      </c>
      <c r="O3290" s="16">
        <f t="shared" si="6790"/>
        <v>-44916.4</v>
      </c>
      <c r="P3290" s="16">
        <f t="shared" si="6790"/>
        <v>0</v>
      </c>
      <c r="Q3290" s="16">
        <f t="shared" si="6710"/>
        <v>0</v>
      </c>
      <c r="R3290" s="16">
        <f t="shared" si="6711"/>
        <v>0</v>
      </c>
      <c r="S3290" s="16">
        <f t="shared" si="6712"/>
        <v>0</v>
      </c>
      <c r="T3290" s="16">
        <f t="shared" si="6713"/>
        <v>0</v>
      </c>
      <c r="U3290" s="16">
        <f t="shared" si="6714"/>
        <v>0</v>
      </c>
      <c r="V3290" s="16">
        <f t="shared" si="6791"/>
        <v>0</v>
      </c>
      <c r="W3290" s="16">
        <f t="shared" si="6791"/>
        <v>0</v>
      </c>
      <c r="X3290" s="16">
        <f t="shared" si="6791"/>
        <v>0</v>
      </c>
      <c r="Y3290" s="16">
        <f t="shared" si="6791"/>
        <v>0</v>
      </c>
      <c r="Z3290" s="16">
        <f t="shared" si="6791"/>
        <v>0</v>
      </c>
      <c r="AA3290" s="16">
        <f t="shared" si="6661"/>
        <v>0</v>
      </c>
      <c r="AB3290" s="16">
        <f t="shared" si="6662"/>
        <v>0</v>
      </c>
      <c r="AC3290" s="16">
        <f t="shared" si="6663"/>
        <v>0</v>
      </c>
      <c r="AD3290" s="16">
        <f t="shared" si="6792"/>
        <v>0</v>
      </c>
      <c r="AE3290" s="16">
        <f t="shared" si="6792"/>
        <v>0</v>
      </c>
      <c r="AF3290" s="16">
        <f>AF3291</f>
        <v>0</v>
      </c>
      <c r="AG3290" s="16">
        <f t="shared" si="6793"/>
        <v>0</v>
      </c>
      <c r="AH3290" s="16">
        <f t="shared" si="6793"/>
        <v>0</v>
      </c>
      <c r="AI3290" s="16">
        <f t="shared" si="6794"/>
        <v>0</v>
      </c>
      <c r="AJ3290" s="16">
        <f t="shared" si="6794"/>
        <v>0</v>
      </c>
      <c r="AK3290" s="16">
        <f t="shared" si="6715"/>
        <v>0</v>
      </c>
      <c r="AL3290" s="16">
        <f t="shared" si="6716"/>
        <v>0</v>
      </c>
      <c r="AM3290" s="16">
        <f t="shared" si="6717"/>
        <v>0</v>
      </c>
      <c r="AN3290" s="16">
        <f>AN3291</f>
        <v>0</v>
      </c>
      <c r="AO3290" s="16">
        <f t="shared" si="6718"/>
        <v>0</v>
      </c>
      <c r="AP3290" s="16">
        <f t="shared" si="6795"/>
        <v>0</v>
      </c>
      <c r="AQ3290" s="16">
        <f t="shared" si="6795"/>
        <v>0</v>
      </c>
      <c r="AR3290" s="16">
        <f t="shared" si="6795"/>
        <v>0</v>
      </c>
      <c r="AS3290" s="16">
        <f t="shared" si="6795"/>
        <v>0</v>
      </c>
      <c r="AT3290" s="16">
        <f t="shared" si="6795"/>
        <v>0</v>
      </c>
      <c r="AU3290" s="16">
        <f t="shared" si="6796"/>
        <v>0</v>
      </c>
      <c r="AV3290" s="16">
        <f t="shared" si="6796"/>
        <v>0</v>
      </c>
      <c r="AW3290" s="16">
        <f t="shared" si="6796"/>
        <v>0</v>
      </c>
      <c r="AX3290" s="16">
        <f t="shared" si="6796"/>
        <v>0</v>
      </c>
      <c r="AY3290" s="16">
        <f t="shared" si="6796"/>
        <v>0</v>
      </c>
      <c r="AZ3290" s="16">
        <f t="shared" si="6797"/>
        <v>0</v>
      </c>
      <c r="BA3290" s="16">
        <f t="shared" si="6798"/>
        <v>0</v>
      </c>
      <c r="BB3290" s="16">
        <f t="shared" si="6798"/>
        <v>0</v>
      </c>
      <c r="BC3290" s="16">
        <f t="shared" si="6797"/>
        <v>0</v>
      </c>
      <c r="BD3290" s="16">
        <f t="shared" si="6799"/>
        <v>0</v>
      </c>
      <c r="BE3290" s="16">
        <f t="shared" si="6799"/>
        <v>0</v>
      </c>
      <c r="BF3290" s="16">
        <f t="shared" si="6786"/>
        <v>0</v>
      </c>
      <c r="BG3290" s="16">
        <f t="shared" si="6787"/>
        <v>0</v>
      </c>
      <c r="BH3290" s="16">
        <f t="shared" si="6788"/>
        <v>0</v>
      </c>
      <c r="BI3290" s="16">
        <f>BI3291</f>
        <v>0</v>
      </c>
      <c r="BJ3290" s="16"/>
      <c r="BK3290" s="16">
        <f>BK3291</f>
        <v>0</v>
      </c>
      <c r="BL3290" s="46">
        <v>0</v>
      </c>
    </row>
    <row r="3291" spans="1:64" ht="78.75" hidden="1" x14ac:dyDescent="0.25">
      <c r="A3291" s="10" t="s">
        <v>1013</v>
      </c>
      <c r="B3291" s="10" t="s">
        <v>119</v>
      </c>
      <c r="C3291" s="10" t="s">
        <v>121</v>
      </c>
      <c r="D3291" s="17" t="s">
        <v>1019</v>
      </c>
      <c r="E3291" s="22" t="s">
        <v>670</v>
      </c>
      <c r="F3291" s="11" t="s">
        <v>160</v>
      </c>
      <c r="G3291" s="16">
        <v>0</v>
      </c>
      <c r="H3291" s="16">
        <f t="shared" si="6656"/>
        <v>0</v>
      </c>
      <c r="I3291" s="16">
        <v>0</v>
      </c>
      <c r="J3291" s="16">
        <v>0</v>
      </c>
      <c r="K3291" s="16">
        <f t="shared" si="6657"/>
        <v>44916.4</v>
      </c>
      <c r="L3291" s="16">
        <v>44916.4</v>
      </c>
      <c r="M3291" s="16">
        <v>0</v>
      </c>
      <c r="N3291" s="16"/>
      <c r="O3291" s="16">
        <v>-44916.4</v>
      </c>
      <c r="P3291" s="16"/>
      <c r="Q3291" s="16">
        <f t="shared" si="6710"/>
        <v>0</v>
      </c>
      <c r="R3291" s="16">
        <f t="shared" si="6711"/>
        <v>0</v>
      </c>
      <c r="S3291" s="16">
        <f t="shared" si="6712"/>
        <v>0</v>
      </c>
      <c r="T3291" s="16">
        <f t="shared" si="6713"/>
        <v>0</v>
      </c>
      <c r="U3291" s="16">
        <f t="shared" si="6714"/>
        <v>0</v>
      </c>
      <c r="V3291" s="16"/>
      <c r="W3291" s="16"/>
      <c r="X3291" s="16"/>
      <c r="Y3291" s="16"/>
      <c r="Z3291" s="16"/>
      <c r="AA3291" s="16">
        <f t="shared" si="6661"/>
        <v>0</v>
      </c>
      <c r="AB3291" s="16">
        <f t="shared" si="6662"/>
        <v>0</v>
      </c>
      <c r="AC3291" s="16">
        <f t="shared" si="6663"/>
        <v>0</v>
      </c>
      <c r="AD3291" s="16"/>
      <c r="AE3291" s="16"/>
      <c r="AF3291" s="16"/>
      <c r="AG3291" s="16"/>
      <c r="AH3291" s="16"/>
      <c r="AI3291" s="16"/>
      <c r="AJ3291" s="16"/>
      <c r="AK3291" s="16">
        <f t="shared" si="6715"/>
        <v>0</v>
      </c>
      <c r="AL3291" s="16">
        <f t="shared" si="6716"/>
        <v>0</v>
      </c>
      <c r="AM3291" s="16">
        <f t="shared" si="6717"/>
        <v>0</v>
      </c>
      <c r="AN3291" s="16"/>
      <c r="AO3291" s="16">
        <f t="shared" si="6718"/>
        <v>0</v>
      </c>
      <c r="AP3291" s="16"/>
      <c r="AQ3291" s="16"/>
      <c r="AR3291" s="16"/>
      <c r="AS3291" s="16"/>
      <c r="AT3291" s="16"/>
      <c r="AU3291" s="16"/>
      <c r="AV3291" s="16"/>
      <c r="AW3291" s="16"/>
      <c r="AX3291" s="16"/>
      <c r="AY3291" s="16"/>
      <c r="AZ3291" s="16"/>
      <c r="BA3291" s="16"/>
      <c r="BB3291" s="16"/>
      <c r="BC3291" s="16"/>
      <c r="BD3291" s="16"/>
      <c r="BE3291" s="16"/>
      <c r="BF3291" s="16">
        <f t="shared" si="6786"/>
        <v>0</v>
      </c>
      <c r="BG3291" s="16">
        <f t="shared" si="6787"/>
        <v>0</v>
      </c>
      <c r="BH3291" s="16">
        <f t="shared" si="6788"/>
        <v>0</v>
      </c>
      <c r="BI3291" s="16"/>
      <c r="BJ3291" s="16"/>
      <c r="BK3291" s="16"/>
      <c r="BL3291" s="46">
        <v>0</v>
      </c>
    </row>
    <row r="3292" spans="1:64" ht="31.5" hidden="1" x14ac:dyDescent="0.25">
      <c r="A3292" s="10" t="s">
        <v>1013</v>
      </c>
      <c r="B3292" s="10" t="s">
        <v>119</v>
      </c>
      <c r="C3292" s="10" t="s">
        <v>121</v>
      </c>
      <c r="D3292" s="17" t="s">
        <v>668</v>
      </c>
      <c r="E3292" s="22"/>
      <c r="F3292" s="11" t="s">
        <v>669</v>
      </c>
      <c r="G3292" s="16">
        <f>G3293</f>
        <v>48930</v>
      </c>
      <c r="H3292" s="16">
        <f t="shared" si="6656"/>
        <v>0</v>
      </c>
      <c r="I3292" s="16">
        <f t="shared" ref="I3292:J3294" si="6800">I3293</f>
        <v>48930</v>
      </c>
      <c r="J3292" s="16">
        <f t="shared" si="6800"/>
        <v>48661.1</v>
      </c>
      <c r="K3292" s="16">
        <f t="shared" si="6657"/>
        <v>0</v>
      </c>
      <c r="L3292" s="16">
        <f t="shared" ref="L3292:P3294" si="6801">L3293</f>
        <v>48661.1</v>
      </c>
      <c r="M3292" s="16">
        <f t="shared" si="6801"/>
        <v>0</v>
      </c>
      <c r="N3292" s="16">
        <f t="shared" si="6801"/>
        <v>-48930</v>
      </c>
      <c r="O3292" s="16">
        <f t="shared" si="6801"/>
        <v>-48661.1</v>
      </c>
      <c r="P3292" s="16">
        <f t="shared" si="6801"/>
        <v>0</v>
      </c>
      <c r="Q3292" s="16">
        <f t="shared" si="6710"/>
        <v>-48930</v>
      </c>
      <c r="R3292" s="16">
        <f t="shared" si="6711"/>
        <v>0</v>
      </c>
      <c r="S3292" s="16">
        <f t="shared" si="6712"/>
        <v>-48661.1</v>
      </c>
      <c r="T3292" s="16">
        <f t="shared" si="6713"/>
        <v>0</v>
      </c>
      <c r="U3292" s="16">
        <f t="shared" si="6714"/>
        <v>0</v>
      </c>
      <c r="V3292" s="16">
        <f t="shared" ref="V3292:Z3294" si="6802">V3293</f>
        <v>0</v>
      </c>
      <c r="W3292" s="16">
        <f t="shared" si="6802"/>
        <v>0</v>
      </c>
      <c r="X3292" s="16">
        <f t="shared" si="6802"/>
        <v>0</v>
      </c>
      <c r="Y3292" s="16">
        <f t="shared" si="6802"/>
        <v>0</v>
      </c>
      <c r="Z3292" s="16">
        <f t="shared" si="6802"/>
        <v>0</v>
      </c>
      <c r="AA3292" s="16">
        <f t="shared" si="6661"/>
        <v>0</v>
      </c>
      <c r="AB3292" s="16">
        <f t="shared" si="6662"/>
        <v>0</v>
      </c>
      <c r="AC3292" s="16">
        <f t="shared" si="6663"/>
        <v>0</v>
      </c>
      <c r="AD3292" s="16">
        <f t="shared" ref="AD3292:AE3294" si="6803">AD3293</f>
        <v>0</v>
      </c>
      <c r="AE3292" s="16">
        <f t="shared" si="6803"/>
        <v>0</v>
      </c>
      <c r="AF3292" s="16">
        <f>AF3293</f>
        <v>0</v>
      </c>
      <c r="AG3292" s="16">
        <f t="shared" ref="AG3292:AH3294" si="6804">AG3293</f>
        <v>0</v>
      </c>
      <c r="AH3292" s="16">
        <f t="shared" si="6804"/>
        <v>0</v>
      </c>
      <c r="AI3292" s="16">
        <f t="shared" ref="AI3292:AJ3294" si="6805">AI3293</f>
        <v>0</v>
      </c>
      <c r="AJ3292" s="16">
        <f t="shared" si="6805"/>
        <v>0</v>
      </c>
      <c r="AK3292" s="16">
        <f t="shared" si="6715"/>
        <v>0</v>
      </c>
      <c r="AL3292" s="16">
        <f t="shared" si="6716"/>
        <v>0</v>
      </c>
      <c r="AM3292" s="16">
        <f t="shared" si="6717"/>
        <v>0</v>
      </c>
      <c r="AN3292" s="16">
        <f>AN3293</f>
        <v>0</v>
      </c>
      <c r="AO3292" s="16">
        <f t="shared" si="6718"/>
        <v>0</v>
      </c>
      <c r="AP3292" s="16">
        <f t="shared" ref="AP3292:AT3294" si="6806">AP3293</f>
        <v>0</v>
      </c>
      <c r="AQ3292" s="16">
        <f t="shared" si="6806"/>
        <v>0</v>
      </c>
      <c r="AR3292" s="16">
        <f t="shared" si="6806"/>
        <v>0</v>
      </c>
      <c r="AS3292" s="16">
        <f t="shared" si="6806"/>
        <v>0</v>
      </c>
      <c r="AT3292" s="16">
        <f t="shared" si="6806"/>
        <v>0</v>
      </c>
      <c r="AU3292" s="16">
        <f t="shared" ref="AU3292:AY3294" si="6807">AU3293</f>
        <v>0</v>
      </c>
      <c r="AV3292" s="16">
        <f t="shared" si="6807"/>
        <v>0</v>
      </c>
      <c r="AW3292" s="16">
        <f t="shared" si="6807"/>
        <v>0</v>
      </c>
      <c r="AX3292" s="16">
        <f t="shared" si="6807"/>
        <v>0</v>
      </c>
      <c r="AY3292" s="16">
        <f t="shared" si="6807"/>
        <v>0</v>
      </c>
      <c r="AZ3292" s="16">
        <f t="shared" ref="AZ3292:BC3294" si="6808">AZ3293</f>
        <v>0</v>
      </c>
      <c r="BA3292" s="16">
        <f t="shared" ref="BA3292:BB3294" si="6809">BA3293</f>
        <v>0</v>
      </c>
      <c r="BB3292" s="16">
        <f t="shared" si="6809"/>
        <v>0</v>
      </c>
      <c r="BC3292" s="16">
        <f t="shared" si="6808"/>
        <v>0</v>
      </c>
      <c r="BD3292" s="16">
        <f t="shared" ref="BD3292:BE3294" si="6810">BD3293</f>
        <v>0</v>
      </c>
      <c r="BE3292" s="16">
        <f t="shared" si="6810"/>
        <v>0</v>
      </c>
      <c r="BF3292" s="16">
        <f t="shared" si="6786"/>
        <v>0</v>
      </c>
      <c r="BG3292" s="16">
        <f t="shared" si="6787"/>
        <v>0</v>
      </c>
      <c r="BH3292" s="16">
        <f t="shared" si="6788"/>
        <v>0</v>
      </c>
      <c r="BI3292" s="16">
        <f>BI3293</f>
        <v>0</v>
      </c>
      <c r="BJ3292" s="16"/>
      <c r="BK3292" s="16">
        <f>BK3293</f>
        <v>0</v>
      </c>
      <c r="BL3292" s="46">
        <v>0</v>
      </c>
    </row>
    <row r="3293" spans="1:64" hidden="1" x14ac:dyDescent="0.25">
      <c r="A3293" s="10" t="s">
        <v>1013</v>
      </c>
      <c r="B3293" s="10" t="s">
        <v>119</v>
      </c>
      <c r="C3293" s="10" t="s">
        <v>121</v>
      </c>
      <c r="D3293" s="17" t="s">
        <v>668</v>
      </c>
      <c r="E3293" s="22" t="s">
        <v>125</v>
      </c>
      <c r="F3293" s="11" t="s">
        <v>42</v>
      </c>
      <c r="G3293" s="16">
        <f>G3294</f>
        <v>48930</v>
      </c>
      <c r="H3293" s="16">
        <f t="shared" si="6656"/>
        <v>0</v>
      </c>
      <c r="I3293" s="16">
        <f t="shared" si="6800"/>
        <v>48930</v>
      </c>
      <c r="J3293" s="16">
        <f t="shared" si="6800"/>
        <v>48661.1</v>
      </c>
      <c r="K3293" s="16">
        <f t="shared" si="6657"/>
        <v>0</v>
      </c>
      <c r="L3293" s="16">
        <f t="shared" si="6801"/>
        <v>48661.1</v>
      </c>
      <c r="M3293" s="16">
        <f t="shared" si="6801"/>
        <v>0</v>
      </c>
      <c r="N3293" s="16">
        <f t="shared" si="6801"/>
        <v>-48930</v>
      </c>
      <c r="O3293" s="16">
        <f t="shared" si="6801"/>
        <v>-48661.1</v>
      </c>
      <c r="P3293" s="16">
        <f t="shared" si="6801"/>
        <v>0</v>
      </c>
      <c r="Q3293" s="16">
        <f t="shared" si="6710"/>
        <v>-48930</v>
      </c>
      <c r="R3293" s="16">
        <f t="shared" si="6711"/>
        <v>0</v>
      </c>
      <c r="S3293" s="16">
        <f t="shared" si="6712"/>
        <v>-48661.1</v>
      </c>
      <c r="T3293" s="16">
        <f t="shared" si="6713"/>
        <v>0</v>
      </c>
      <c r="U3293" s="16">
        <f t="shared" si="6714"/>
        <v>0</v>
      </c>
      <c r="V3293" s="16">
        <f t="shared" si="6802"/>
        <v>0</v>
      </c>
      <c r="W3293" s="16">
        <f t="shared" si="6802"/>
        <v>0</v>
      </c>
      <c r="X3293" s="16">
        <f t="shared" si="6802"/>
        <v>0</v>
      </c>
      <c r="Y3293" s="16">
        <f t="shared" si="6802"/>
        <v>0</v>
      </c>
      <c r="Z3293" s="16">
        <f t="shared" si="6802"/>
        <v>0</v>
      </c>
      <c r="AA3293" s="16">
        <f t="shared" si="6661"/>
        <v>0</v>
      </c>
      <c r="AB3293" s="16">
        <f t="shared" si="6662"/>
        <v>0</v>
      </c>
      <c r="AC3293" s="16">
        <f t="shared" si="6663"/>
        <v>0</v>
      </c>
      <c r="AD3293" s="16">
        <f t="shared" si="6803"/>
        <v>0</v>
      </c>
      <c r="AE3293" s="16">
        <f t="shared" si="6803"/>
        <v>0</v>
      </c>
      <c r="AF3293" s="16">
        <f>AF3294</f>
        <v>0</v>
      </c>
      <c r="AG3293" s="16">
        <f t="shared" si="6804"/>
        <v>0</v>
      </c>
      <c r="AH3293" s="16">
        <f t="shared" si="6804"/>
        <v>0</v>
      </c>
      <c r="AI3293" s="16">
        <f t="shared" si="6805"/>
        <v>0</v>
      </c>
      <c r="AJ3293" s="16">
        <f t="shared" si="6805"/>
        <v>0</v>
      </c>
      <c r="AK3293" s="16">
        <f t="shared" si="6715"/>
        <v>0</v>
      </c>
      <c r="AL3293" s="16">
        <f t="shared" si="6716"/>
        <v>0</v>
      </c>
      <c r="AM3293" s="16">
        <f t="shared" si="6717"/>
        <v>0</v>
      </c>
      <c r="AN3293" s="16">
        <f>AN3294</f>
        <v>0</v>
      </c>
      <c r="AO3293" s="16">
        <f t="shared" si="6718"/>
        <v>0</v>
      </c>
      <c r="AP3293" s="16">
        <f t="shared" si="6806"/>
        <v>0</v>
      </c>
      <c r="AQ3293" s="16">
        <f t="shared" si="6806"/>
        <v>0</v>
      </c>
      <c r="AR3293" s="16">
        <f t="shared" si="6806"/>
        <v>0</v>
      </c>
      <c r="AS3293" s="16">
        <f t="shared" si="6806"/>
        <v>0</v>
      </c>
      <c r="AT3293" s="16">
        <f t="shared" si="6806"/>
        <v>0</v>
      </c>
      <c r="AU3293" s="16">
        <f t="shared" si="6807"/>
        <v>0</v>
      </c>
      <c r="AV3293" s="16">
        <f t="shared" si="6807"/>
        <v>0</v>
      </c>
      <c r="AW3293" s="16">
        <f t="shared" si="6807"/>
        <v>0</v>
      </c>
      <c r="AX3293" s="16">
        <f t="shared" si="6807"/>
        <v>0</v>
      </c>
      <c r="AY3293" s="16">
        <f t="shared" si="6807"/>
        <v>0</v>
      </c>
      <c r="AZ3293" s="16">
        <f t="shared" si="6808"/>
        <v>0</v>
      </c>
      <c r="BA3293" s="16">
        <f t="shared" si="6809"/>
        <v>0</v>
      </c>
      <c r="BB3293" s="16">
        <f t="shared" si="6809"/>
        <v>0</v>
      </c>
      <c r="BC3293" s="16">
        <f t="shared" si="6808"/>
        <v>0</v>
      </c>
      <c r="BD3293" s="16">
        <f t="shared" si="6810"/>
        <v>0</v>
      </c>
      <c r="BE3293" s="16">
        <f t="shared" si="6810"/>
        <v>0</v>
      </c>
      <c r="BF3293" s="16">
        <f t="shared" si="6786"/>
        <v>0</v>
      </c>
      <c r="BG3293" s="16">
        <f t="shared" si="6787"/>
        <v>0</v>
      </c>
      <c r="BH3293" s="16">
        <f t="shared" si="6788"/>
        <v>0</v>
      </c>
      <c r="BI3293" s="16">
        <f>BI3294</f>
        <v>0</v>
      </c>
      <c r="BJ3293" s="16"/>
      <c r="BK3293" s="16">
        <f>BK3294</f>
        <v>0</v>
      </c>
      <c r="BL3293" s="46">
        <v>0</v>
      </c>
    </row>
    <row r="3294" spans="1:64" ht="63" hidden="1" x14ac:dyDescent="0.25">
      <c r="A3294" s="10" t="s">
        <v>1013</v>
      </c>
      <c r="B3294" s="10" t="s">
        <v>119</v>
      </c>
      <c r="C3294" s="10" t="s">
        <v>121</v>
      </c>
      <c r="D3294" s="17" t="s">
        <v>668</v>
      </c>
      <c r="E3294" s="22" t="s">
        <v>126</v>
      </c>
      <c r="F3294" s="11" t="s">
        <v>127</v>
      </c>
      <c r="G3294" s="16">
        <f>G3295</f>
        <v>48930</v>
      </c>
      <c r="H3294" s="16">
        <f t="shared" si="6656"/>
        <v>0</v>
      </c>
      <c r="I3294" s="16">
        <f t="shared" si="6800"/>
        <v>48930</v>
      </c>
      <c r="J3294" s="16">
        <f t="shared" si="6800"/>
        <v>48661.1</v>
      </c>
      <c r="K3294" s="16">
        <f t="shared" si="6657"/>
        <v>0</v>
      </c>
      <c r="L3294" s="16">
        <f t="shared" si="6801"/>
        <v>48661.1</v>
      </c>
      <c r="M3294" s="16">
        <f t="shared" si="6801"/>
        <v>0</v>
      </c>
      <c r="N3294" s="16">
        <f t="shared" si="6801"/>
        <v>-48930</v>
      </c>
      <c r="O3294" s="16">
        <f t="shared" si="6801"/>
        <v>-48661.1</v>
      </c>
      <c r="P3294" s="16">
        <f t="shared" si="6801"/>
        <v>0</v>
      </c>
      <c r="Q3294" s="16">
        <f t="shared" si="6710"/>
        <v>-48930</v>
      </c>
      <c r="R3294" s="16">
        <f t="shared" si="6711"/>
        <v>0</v>
      </c>
      <c r="S3294" s="16">
        <f t="shared" si="6712"/>
        <v>-48661.1</v>
      </c>
      <c r="T3294" s="16">
        <f t="shared" si="6713"/>
        <v>0</v>
      </c>
      <c r="U3294" s="16">
        <f t="shared" si="6714"/>
        <v>0</v>
      </c>
      <c r="V3294" s="16">
        <f t="shared" si="6802"/>
        <v>0</v>
      </c>
      <c r="W3294" s="16">
        <f t="shared" si="6802"/>
        <v>0</v>
      </c>
      <c r="X3294" s="16">
        <f t="shared" si="6802"/>
        <v>0</v>
      </c>
      <c r="Y3294" s="16">
        <f t="shared" si="6802"/>
        <v>0</v>
      </c>
      <c r="Z3294" s="16">
        <f t="shared" si="6802"/>
        <v>0</v>
      </c>
      <c r="AA3294" s="16">
        <f t="shared" si="6661"/>
        <v>0</v>
      </c>
      <c r="AB3294" s="16">
        <f t="shared" si="6662"/>
        <v>0</v>
      </c>
      <c r="AC3294" s="16">
        <f t="shared" si="6663"/>
        <v>0</v>
      </c>
      <c r="AD3294" s="16">
        <f t="shared" si="6803"/>
        <v>0</v>
      </c>
      <c r="AE3294" s="16">
        <f t="shared" si="6803"/>
        <v>0</v>
      </c>
      <c r="AF3294" s="16">
        <f>AF3295</f>
        <v>0</v>
      </c>
      <c r="AG3294" s="16">
        <f t="shared" si="6804"/>
        <v>0</v>
      </c>
      <c r="AH3294" s="16">
        <f t="shared" si="6804"/>
        <v>0</v>
      </c>
      <c r="AI3294" s="16">
        <f t="shared" si="6805"/>
        <v>0</v>
      </c>
      <c r="AJ3294" s="16">
        <f t="shared" si="6805"/>
        <v>0</v>
      </c>
      <c r="AK3294" s="16">
        <f t="shared" si="6715"/>
        <v>0</v>
      </c>
      <c r="AL3294" s="16">
        <f t="shared" si="6716"/>
        <v>0</v>
      </c>
      <c r="AM3294" s="16">
        <f t="shared" si="6717"/>
        <v>0</v>
      </c>
      <c r="AN3294" s="16">
        <f>AN3295</f>
        <v>0</v>
      </c>
      <c r="AO3294" s="16">
        <f t="shared" si="6718"/>
        <v>0</v>
      </c>
      <c r="AP3294" s="16">
        <f t="shared" si="6806"/>
        <v>0</v>
      </c>
      <c r="AQ3294" s="16">
        <f t="shared" si="6806"/>
        <v>0</v>
      </c>
      <c r="AR3294" s="16">
        <f t="shared" si="6806"/>
        <v>0</v>
      </c>
      <c r="AS3294" s="16">
        <f t="shared" si="6806"/>
        <v>0</v>
      </c>
      <c r="AT3294" s="16">
        <f t="shared" si="6806"/>
        <v>0</v>
      </c>
      <c r="AU3294" s="16">
        <f t="shared" si="6807"/>
        <v>0</v>
      </c>
      <c r="AV3294" s="16">
        <f t="shared" si="6807"/>
        <v>0</v>
      </c>
      <c r="AW3294" s="16">
        <f t="shared" si="6807"/>
        <v>0</v>
      </c>
      <c r="AX3294" s="16">
        <f t="shared" si="6807"/>
        <v>0</v>
      </c>
      <c r="AY3294" s="16">
        <f t="shared" si="6807"/>
        <v>0</v>
      </c>
      <c r="AZ3294" s="16">
        <f t="shared" si="6808"/>
        <v>0</v>
      </c>
      <c r="BA3294" s="16">
        <f t="shared" si="6809"/>
        <v>0</v>
      </c>
      <c r="BB3294" s="16">
        <f t="shared" si="6809"/>
        <v>0</v>
      </c>
      <c r="BC3294" s="16">
        <f t="shared" si="6808"/>
        <v>0</v>
      </c>
      <c r="BD3294" s="16">
        <f t="shared" si="6810"/>
        <v>0</v>
      </c>
      <c r="BE3294" s="16">
        <f t="shared" si="6810"/>
        <v>0</v>
      </c>
      <c r="BF3294" s="16">
        <f t="shared" si="6786"/>
        <v>0</v>
      </c>
      <c r="BG3294" s="16">
        <f t="shared" si="6787"/>
        <v>0</v>
      </c>
      <c r="BH3294" s="16">
        <f t="shared" si="6788"/>
        <v>0</v>
      </c>
      <c r="BI3294" s="16">
        <f>BI3295</f>
        <v>0</v>
      </c>
      <c r="BJ3294" s="16"/>
      <c r="BK3294" s="16">
        <f>BK3295</f>
        <v>0</v>
      </c>
      <c r="BL3294" s="46">
        <v>0</v>
      </c>
    </row>
    <row r="3295" spans="1:64" ht="78.75" hidden="1" x14ac:dyDescent="0.25">
      <c r="A3295" s="10" t="s">
        <v>1013</v>
      </c>
      <c r="B3295" s="10" t="s">
        <v>119</v>
      </c>
      <c r="C3295" s="10" t="s">
        <v>121</v>
      </c>
      <c r="D3295" s="17" t="s">
        <v>668</v>
      </c>
      <c r="E3295" s="22" t="s">
        <v>670</v>
      </c>
      <c r="F3295" s="11" t="s">
        <v>160</v>
      </c>
      <c r="G3295" s="16">
        <v>48930</v>
      </c>
      <c r="H3295" s="16">
        <f t="shared" ref="H3295:H3394" si="6811">I3295-G3295</f>
        <v>0</v>
      </c>
      <c r="I3295" s="16">
        <v>48930</v>
      </c>
      <c r="J3295" s="16">
        <v>48661.1</v>
      </c>
      <c r="K3295" s="16">
        <f t="shared" ref="K3295:K3394" si="6812">L3295-J3295</f>
        <v>0</v>
      </c>
      <c r="L3295" s="16">
        <v>48661.1</v>
      </c>
      <c r="M3295" s="16">
        <v>0</v>
      </c>
      <c r="N3295" s="16">
        <v>-48930</v>
      </c>
      <c r="O3295" s="16">
        <v>-48661.1</v>
      </c>
      <c r="P3295" s="16"/>
      <c r="Q3295" s="16">
        <f t="shared" si="6710"/>
        <v>-48930</v>
      </c>
      <c r="R3295" s="16">
        <f t="shared" si="6711"/>
        <v>0</v>
      </c>
      <c r="S3295" s="16">
        <f t="shared" si="6712"/>
        <v>-48661.1</v>
      </c>
      <c r="T3295" s="16">
        <f t="shared" si="6713"/>
        <v>0</v>
      </c>
      <c r="U3295" s="16">
        <f t="shared" si="6714"/>
        <v>0</v>
      </c>
      <c r="V3295" s="16"/>
      <c r="W3295" s="16"/>
      <c r="X3295" s="16"/>
      <c r="Y3295" s="16"/>
      <c r="Z3295" s="16"/>
      <c r="AA3295" s="16">
        <f t="shared" si="6661"/>
        <v>0</v>
      </c>
      <c r="AB3295" s="16">
        <f t="shared" si="6662"/>
        <v>0</v>
      </c>
      <c r="AC3295" s="16">
        <f t="shared" si="6663"/>
        <v>0</v>
      </c>
      <c r="AD3295" s="16"/>
      <c r="AE3295" s="16"/>
      <c r="AF3295" s="16"/>
      <c r="AG3295" s="16"/>
      <c r="AH3295" s="16"/>
      <c r="AI3295" s="16"/>
      <c r="AJ3295" s="16"/>
      <c r="AK3295" s="16">
        <f t="shared" si="6715"/>
        <v>0</v>
      </c>
      <c r="AL3295" s="16">
        <f t="shared" si="6716"/>
        <v>0</v>
      </c>
      <c r="AM3295" s="16">
        <f t="shared" si="6717"/>
        <v>0</v>
      </c>
      <c r="AN3295" s="16"/>
      <c r="AO3295" s="16">
        <f t="shared" si="6718"/>
        <v>0</v>
      </c>
      <c r="AP3295" s="16"/>
      <c r="AQ3295" s="16"/>
      <c r="AR3295" s="16"/>
      <c r="AS3295" s="16"/>
      <c r="AT3295" s="16"/>
      <c r="AU3295" s="16"/>
      <c r="AV3295" s="16"/>
      <c r="AW3295" s="16"/>
      <c r="AX3295" s="16"/>
      <c r="AY3295" s="16"/>
      <c r="AZ3295" s="16"/>
      <c r="BA3295" s="16"/>
      <c r="BB3295" s="16"/>
      <c r="BC3295" s="16"/>
      <c r="BD3295" s="16"/>
      <c r="BE3295" s="16"/>
      <c r="BF3295" s="16">
        <f t="shared" si="6786"/>
        <v>0</v>
      </c>
      <c r="BG3295" s="16">
        <f t="shared" si="6787"/>
        <v>0</v>
      </c>
      <c r="BH3295" s="16">
        <f t="shared" si="6788"/>
        <v>0</v>
      </c>
      <c r="BI3295" s="16"/>
      <c r="BJ3295" s="16"/>
      <c r="BK3295" s="16"/>
      <c r="BL3295" s="46">
        <v>0</v>
      </c>
    </row>
    <row r="3296" spans="1:64" hidden="1" x14ac:dyDescent="0.25">
      <c r="A3296" s="10" t="s">
        <v>1013</v>
      </c>
      <c r="B3296" s="10" t="s">
        <v>119</v>
      </c>
      <c r="C3296" s="10" t="s">
        <v>121</v>
      </c>
      <c r="D3296" s="17" t="s">
        <v>988</v>
      </c>
      <c r="E3296" s="22"/>
      <c r="F3296" s="19" t="s">
        <v>1050</v>
      </c>
      <c r="G3296" s="16"/>
      <c r="H3296" s="16"/>
      <c r="I3296" s="16"/>
      <c r="J3296" s="16"/>
      <c r="K3296" s="16"/>
      <c r="L3296" s="16"/>
      <c r="M3296" s="16"/>
      <c r="N3296" s="16"/>
      <c r="O3296" s="16"/>
      <c r="P3296" s="16"/>
      <c r="Q3296" s="16"/>
      <c r="R3296" s="16">
        <f t="shared" ref="R3296:Z3299" si="6813">R3297</f>
        <v>0</v>
      </c>
      <c r="S3296" s="16">
        <f t="shared" si="6813"/>
        <v>0</v>
      </c>
      <c r="T3296" s="16">
        <f t="shared" si="6813"/>
        <v>0</v>
      </c>
      <c r="U3296" s="16">
        <f t="shared" si="6813"/>
        <v>0</v>
      </c>
      <c r="V3296" s="16">
        <f t="shared" si="6813"/>
        <v>0</v>
      </c>
      <c r="W3296" s="16">
        <f t="shared" si="6813"/>
        <v>0</v>
      </c>
      <c r="X3296" s="16">
        <f t="shared" si="6813"/>
        <v>0</v>
      </c>
      <c r="Y3296" s="16">
        <f t="shared" si="6813"/>
        <v>0</v>
      </c>
      <c r="Z3296" s="16">
        <f t="shared" si="6813"/>
        <v>0</v>
      </c>
      <c r="AA3296" s="16">
        <f t="shared" ref="AA3296:AA3359" si="6814">R3296+V3296+W3296+X3296</f>
        <v>0</v>
      </c>
      <c r="AB3296" s="16">
        <f t="shared" ref="AB3296:AB3359" si="6815">T3296+Y3296</f>
        <v>0</v>
      </c>
      <c r="AC3296" s="16">
        <f t="shared" ref="AC3296:AC3359" si="6816">U3296+Z3296</f>
        <v>0</v>
      </c>
      <c r="AD3296" s="16">
        <f t="shared" ref="AD3296:AE3299" si="6817">AD3297</f>
        <v>0</v>
      </c>
      <c r="AE3296" s="16">
        <f t="shared" si="6817"/>
        <v>0</v>
      </c>
      <c r="AF3296" s="16">
        <f>AF3297</f>
        <v>0</v>
      </c>
      <c r="AG3296" s="16">
        <f t="shared" ref="AG3296:AH3299" si="6818">AG3297</f>
        <v>0</v>
      </c>
      <c r="AH3296" s="16">
        <f t="shared" si="6818"/>
        <v>0</v>
      </c>
      <c r="AI3296" s="16">
        <f t="shared" ref="AI3296:AJ3299" si="6819">AI3297</f>
        <v>0</v>
      </c>
      <c r="AJ3296" s="16">
        <f t="shared" si="6819"/>
        <v>0</v>
      </c>
      <c r="AK3296" s="16">
        <f t="shared" si="6715"/>
        <v>0</v>
      </c>
      <c r="AL3296" s="16">
        <f t="shared" si="6716"/>
        <v>0</v>
      </c>
      <c r="AM3296" s="16">
        <f t="shared" si="6717"/>
        <v>0</v>
      </c>
      <c r="AN3296" s="16">
        <f>AN3297</f>
        <v>0</v>
      </c>
      <c r="AO3296" s="16">
        <f t="shared" si="6718"/>
        <v>0</v>
      </c>
      <c r="AP3296" s="16">
        <f t="shared" ref="AP3296:AT3299" si="6820">AP3297</f>
        <v>0</v>
      </c>
      <c r="AQ3296" s="16">
        <f t="shared" si="6820"/>
        <v>0</v>
      </c>
      <c r="AR3296" s="16">
        <f t="shared" si="6820"/>
        <v>0</v>
      </c>
      <c r="AS3296" s="16">
        <f t="shared" si="6820"/>
        <v>0</v>
      </c>
      <c r="AT3296" s="16">
        <f t="shared" si="6820"/>
        <v>0</v>
      </c>
      <c r="AU3296" s="16">
        <f t="shared" ref="AU3296:AY3299" si="6821">AU3297</f>
        <v>0</v>
      </c>
      <c r="AV3296" s="16">
        <f t="shared" si="6821"/>
        <v>0</v>
      </c>
      <c r="AW3296" s="16">
        <f t="shared" si="6821"/>
        <v>0</v>
      </c>
      <c r="AX3296" s="16">
        <f t="shared" si="6821"/>
        <v>0</v>
      </c>
      <c r="AY3296" s="16">
        <f t="shared" si="6821"/>
        <v>0</v>
      </c>
      <c r="AZ3296" s="16">
        <f t="shared" ref="AZ3296:BC3299" si="6822">AZ3297</f>
        <v>0</v>
      </c>
      <c r="BA3296" s="16">
        <f t="shared" ref="BA3296:BB3299" si="6823">BA3297</f>
        <v>0</v>
      </c>
      <c r="BB3296" s="16">
        <f t="shared" si="6823"/>
        <v>0</v>
      </c>
      <c r="BC3296" s="16">
        <f t="shared" si="6822"/>
        <v>0</v>
      </c>
      <c r="BD3296" s="16">
        <f t="shared" ref="BD3296:BE3299" si="6824">BD3297</f>
        <v>0</v>
      </c>
      <c r="BE3296" s="16">
        <f t="shared" si="6824"/>
        <v>0</v>
      </c>
      <c r="BF3296" s="16">
        <f t="shared" si="6786"/>
        <v>0</v>
      </c>
      <c r="BG3296" s="16">
        <f t="shared" si="6787"/>
        <v>0</v>
      </c>
      <c r="BH3296" s="16">
        <f t="shared" si="6788"/>
        <v>0</v>
      </c>
      <c r="BI3296" s="16">
        <f>BI3297</f>
        <v>0</v>
      </c>
      <c r="BJ3296" s="16"/>
      <c r="BK3296" s="16">
        <f>BK3297</f>
        <v>0</v>
      </c>
      <c r="BL3296" s="46">
        <v>0</v>
      </c>
    </row>
    <row r="3297" spans="1:64" ht="94.5" hidden="1" x14ac:dyDescent="0.25">
      <c r="A3297" s="10" t="s">
        <v>1013</v>
      </c>
      <c r="B3297" s="10" t="s">
        <v>119</v>
      </c>
      <c r="C3297" s="10" t="s">
        <v>121</v>
      </c>
      <c r="D3297" s="17" t="s">
        <v>1140</v>
      </c>
      <c r="E3297" s="22"/>
      <c r="F3297" s="11" t="s">
        <v>1207</v>
      </c>
      <c r="G3297" s="16"/>
      <c r="H3297" s="16"/>
      <c r="I3297" s="16"/>
      <c r="J3297" s="16"/>
      <c r="K3297" s="16"/>
      <c r="L3297" s="16"/>
      <c r="M3297" s="16"/>
      <c r="N3297" s="16"/>
      <c r="O3297" s="16"/>
      <c r="P3297" s="16"/>
      <c r="Q3297" s="16"/>
      <c r="R3297" s="16">
        <f t="shared" si="6813"/>
        <v>0</v>
      </c>
      <c r="S3297" s="16">
        <f t="shared" si="6813"/>
        <v>0</v>
      </c>
      <c r="T3297" s="16">
        <f t="shared" si="6813"/>
        <v>0</v>
      </c>
      <c r="U3297" s="16">
        <f t="shared" si="6813"/>
        <v>0</v>
      </c>
      <c r="V3297" s="16">
        <f t="shared" si="6813"/>
        <v>0</v>
      </c>
      <c r="W3297" s="16">
        <f t="shared" si="6813"/>
        <v>0</v>
      </c>
      <c r="X3297" s="16">
        <f t="shared" si="6813"/>
        <v>0</v>
      </c>
      <c r="Y3297" s="16">
        <f t="shared" si="6813"/>
        <v>0</v>
      </c>
      <c r="Z3297" s="16">
        <f t="shared" si="6813"/>
        <v>0</v>
      </c>
      <c r="AA3297" s="16">
        <f t="shared" si="6814"/>
        <v>0</v>
      </c>
      <c r="AB3297" s="16">
        <f t="shared" si="6815"/>
        <v>0</v>
      </c>
      <c r="AC3297" s="16">
        <f t="shared" si="6816"/>
        <v>0</v>
      </c>
      <c r="AD3297" s="16">
        <f t="shared" si="6817"/>
        <v>0</v>
      </c>
      <c r="AE3297" s="16">
        <f t="shared" si="6817"/>
        <v>0</v>
      </c>
      <c r="AF3297" s="16">
        <f>AF3298</f>
        <v>0</v>
      </c>
      <c r="AG3297" s="16">
        <f t="shared" si="6818"/>
        <v>0</v>
      </c>
      <c r="AH3297" s="16">
        <f t="shared" si="6818"/>
        <v>0</v>
      </c>
      <c r="AI3297" s="16">
        <f t="shared" si="6819"/>
        <v>0</v>
      </c>
      <c r="AJ3297" s="16">
        <f t="shared" si="6819"/>
        <v>0</v>
      </c>
      <c r="AK3297" s="16">
        <f t="shared" si="6715"/>
        <v>0</v>
      </c>
      <c r="AL3297" s="16">
        <f t="shared" si="6716"/>
        <v>0</v>
      </c>
      <c r="AM3297" s="16">
        <f t="shared" si="6717"/>
        <v>0</v>
      </c>
      <c r="AN3297" s="16">
        <f>AN3298</f>
        <v>0</v>
      </c>
      <c r="AO3297" s="16">
        <f t="shared" si="6718"/>
        <v>0</v>
      </c>
      <c r="AP3297" s="16">
        <f t="shared" si="6820"/>
        <v>0</v>
      </c>
      <c r="AQ3297" s="16">
        <f t="shared" si="6820"/>
        <v>0</v>
      </c>
      <c r="AR3297" s="16">
        <f t="shared" si="6820"/>
        <v>0</v>
      </c>
      <c r="AS3297" s="16">
        <f t="shared" si="6820"/>
        <v>0</v>
      </c>
      <c r="AT3297" s="16">
        <f t="shared" si="6820"/>
        <v>0</v>
      </c>
      <c r="AU3297" s="16">
        <f t="shared" si="6821"/>
        <v>0</v>
      </c>
      <c r="AV3297" s="16">
        <f t="shared" si="6821"/>
        <v>0</v>
      </c>
      <c r="AW3297" s="16">
        <f t="shared" si="6821"/>
        <v>0</v>
      </c>
      <c r="AX3297" s="16">
        <f t="shared" si="6821"/>
        <v>0</v>
      </c>
      <c r="AY3297" s="16">
        <f t="shared" si="6821"/>
        <v>0</v>
      </c>
      <c r="AZ3297" s="16">
        <f t="shared" si="6822"/>
        <v>0</v>
      </c>
      <c r="BA3297" s="16">
        <f t="shared" si="6823"/>
        <v>0</v>
      </c>
      <c r="BB3297" s="16">
        <f t="shared" si="6823"/>
        <v>0</v>
      </c>
      <c r="BC3297" s="16">
        <f t="shared" si="6822"/>
        <v>0</v>
      </c>
      <c r="BD3297" s="16">
        <f t="shared" si="6824"/>
        <v>0</v>
      </c>
      <c r="BE3297" s="16">
        <f t="shared" si="6824"/>
        <v>0</v>
      </c>
      <c r="BF3297" s="16">
        <f t="shared" si="6786"/>
        <v>0</v>
      </c>
      <c r="BG3297" s="16">
        <f t="shared" si="6787"/>
        <v>0</v>
      </c>
      <c r="BH3297" s="16">
        <f t="shared" si="6788"/>
        <v>0</v>
      </c>
      <c r="BI3297" s="16">
        <f>BI3298</f>
        <v>0</v>
      </c>
      <c r="BJ3297" s="16"/>
      <c r="BK3297" s="16">
        <f>BK3298</f>
        <v>0</v>
      </c>
      <c r="BL3297" s="46">
        <v>0</v>
      </c>
    </row>
    <row r="3298" spans="1:64" ht="47.25" hidden="1" x14ac:dyDescent="0.25">
      <c r="A3298" s="10" t="s">
        <v>1013</v>
      </c>
      <c r="B3298" s="10" t="s">
        <v>119</v>
      </c>
      <c r="C3298" s="10" t="s">
        <v>121</v>
      </c>
      <c r="D3298" s="17" t="s">
        <v>1140</v>
      </c>
      <c r="E3298" s="22" t="s">
        <v>50</v>
      </c>
      <c r="F3298" s="11" t="s">
        <v>21</v>
      </c>
      <c r="G3298" s="16"/>
      <c r="H3298" s="16"/>
      <c r="I3298" s="16"/>
      <c r="J3298" s="16"/>
      <c r="K3298" s="16"/>
      <c r="L3298" s="16"/>
      <c r="M3298" s="16"/>
      <c r="N3298" s="16"/>
      <c r="O3298" s="16"/>
      <c r="P3298" s="16"/>
      <c r="Q3298" s="16"/>
      <c r="R3298" s="16">
        <f t="shared" si="6813"/>
        <v>0</v>
      </c>
      <c r="S3298" s="16">
        <f t="shared" si="6813"/>
        <v>0</v>
      </c>
      <c r="T3298" s="16">
        <f t="shared" si="6813"/>
        <v>0</v>
      </c>
      <c r="U3298" s="16">
        <f t="shared" si="6813"/>
        <v>0</v>
      </c>
      <c r="V3298" s="16">
        <f t="shared" si="6813"/>
        <v>0</v>
      </c>
      <c r="W3298" s="16">
        <f t="shared" si="6813"/>
        <v>0</v>
      </c>
      <c r="X3298" s="16">
        <f t="shared" si="6813"/>
        <v>0</v>
      </c>
      <c r="Y3298" s="16">
        <f t="shared" si="6813"/>
        <v>0</v>
      </c>
      <c r="Z3298" s="16">
        <f t="shared" si="6813"/>
        <v>0</v>
      </c>
      <c r="AA3298" s="16">
        <f t="shared" si="6814"/>
        <v>0</v>
      </c>
      <c r="AB3298" s="16">
        <f t="shared" si="6815"/>
        <v>0</v>
      </c>
      <c r="AC3298" s="16">
        <f t="shared" si="6816"/>
        <v>0</v>
      </c>
      <c r="AD3298" s="16">
        <f t="shared" si="6817"/>
        <v>0</v>
      </c>
      <c r="AE3298" s="16">
        <f t="shared" si="6817"/>
        <v>0</v>
      </c>
      <c r="AF3298" s="16">
        <f>AF3299</f>
        <v>0</v>
      </c>
      <c r="AG3298" s="16">
        <f t="shared" si="6818"/>
        <v>0</v>
      </c>
      <c r="AH3298" s="16">
        <f t="shared" si="6818"/>
        <v>0</v>
      </c>
      <c r="AI3298" s="16">
        <f t="shared" si="6819"/>
        <v>0</v>
      </c>
      <c r="AJ3298" s="16">
        <f t="shared" si="6819"/>
        <v>0</v>
      </c>
      <c r="AK3298" s="16">
        <f t="shared" si="6715"/>
        <v>0</v>
      </c>
      <c r="AL3298" s="16">
        <f t="shared" si="6716"/>
        <v>0</v>
      </c>
      <c r="AM3298" s="16">
        <f t="shared" si="6717"/>
        <v>0</v>
      </c>
      <c r="AN3298" s="16">
        <f>AN3299</f>
        <v>0</v>
      </c>
      <c r="AO3298" s="16">
        <f t="shared" si="6718"/>
        <v>0</v>
      </c>
      <c r="AP3298" s="16">
        <f t="shared" si="6820"/>
        <v>0</v>
      </c>
      <c r="AQ3298" s="16">
        <f t="shared" si="6820"/>
        <v>0</v>
      </c>
      <c r="AR3298" s="16">
        <f t="shared" si="6820"/>
        <v>0</v>
      </c>
      <c r="AS3298" s="16">
        <f t="shared" si="6820"/>
        <v>0</v>
      </c>
      <c r="AT3298" s="16">
        <f t="shared" si="6820"/>
        <v>0</v>
      </c>
      <c r="AU3298" s="16">
        <f t="shared" si="6821"/>
        <v>0</v>
      </c>
      <c r="AV3298" s="16">
        <f t="shared" si="6821"/>
        <v>0</v>
      </c>
      <c r="AW3298" s="16">
        <f t="shared" si="6821"/>
        <v>0</v>
      </c>
      <c r="AX3298" s="16">
        <f t="shared" si="6821"/>
        <v>0</v>
      </c>
      <c r="AY3298" s="16">
        <f t="shared" si="6821"/>
        <v>0</v>
      </c>
      <c r="AZ3298" s="16">
        <f t="shared" si="6822"/>
        <v>0</v>
      </c>
      <c r="BA3298" s="16">
        <f t="shared" si="6823"/>
        <v>0</v>
      </c>
      <c r="BB3298" s="16">
        <f t="shared" si="6823"/>
        <v>0</v>
      </c>
      <c r="BC3298" s="16">
        <f t="shared" si="6822"/>
        <v>0</v>
      </c>
      <c r="BD3298" s="16">
        <f t="shared" si="6824"/>
        <v>0</v>
      </c>
      <c r="BE3298" s="16">
        <f t="shared" si="6824"/>
        <v>0</v>
      </c>
      <c r="BF3298" s="16">
        <f t="shared" si="6786"/>
        <v>0</v>
      </c>
      <c r="BG3298" s="16">
        <f t="shared" si="6787"/>
        <v>0</v>
      </c>
      <c r="BH3298" s="16">
        <f t="shared" si="6788"/>
        <v>0</v>
      </c>
      <c r="BI3298" s="16">
        <f>BI3299</f>
        <v>0</v>
      </c>
      <c r="BJ3298" s="16"/>
      <c r="BK3298" s="16">
        <f>BK3299</f>
        <v>0</v>
      </c>
      <c r="BL3298" s="46">
        <v>0</v>
      </c>
    </row>
    <row r="3299" spans="1:64" ht="47.25" hidden="1" x14ac:dyDescent="0.25">
      <c r="A3299" s="10" t="s">
        <v>1013</v>
      </c>
      <c r="B3299" s="10" t="s">
        <v>119</v>
      </c>
      <c r="C3299" s="10" t="s">
        <v>121</v>
      </c>
      <c r="D3299" s="17" t="s">
        <v>1140</v>
      </c>
      <c r="E3299" s="22" t="s">
        <v>51</v>
      </c>
      <c r="F3299" s="11" t="s">
        <v>22</v>
      </c>
      <c r="G3299" s="16"/>
      <c r="H3299" s="16"/>
      <c r="I3299" s="16"/>
      <c r="J3299" s="16"/>
      <c r="K3299" s="16"/>
      <c r="L3299" s="16"/>
      <c r="M3299" s="16"/>
      <c r="N3299" s="16"/>
      <c r="O3299" s="16"/>
      <c r="P3299" s="16"/>
      <c r="Q3299" s="16"/>
      <c r="R3299" s="16">
        <f t="shared" si="6813"/>
        <v>0</v>
      </c>
      <c r="S3299" s="16">
        <f t="shared" si="6813"/>
        <v>0</v>
      </c>
      <c r="T3299" s="16">
        <f t="shared" si="6813"/>
        <v>0</v>
      </c>
      <c r="U3299" s="16">
        <f t="shared" si="6813"/>
        <v>0</v>
      </c>
      <c r="V3299" s="16">
        <f t="shared" si="6813"/>
        <v>0</v>
      </c>
      <c r="W3299" s="16">
        <f t="shared" si="6813"/>
        <v>0</v>
      </c>
      <c r="X3299" s="16">
        <f t="shared" si="6813"/>
        <v>0</v>
      </c>
      <c r="Y3299" s="16">
        <f t="shared" si="6813"/>
        <v>0</v>
      </c>
      <c r="Z3299" s="16">
        <f t="shared" si="6813"/>
        <v>0</v>
      </c>
      <c r="AA3299" s="16">
        <f t="shared" si="6814"/>
        <v>0</v>
      </c>
      <c r="AB3299" s="16">
        <f t="shared" si="6815"/>
        <v>0</v>
      </c>
      <c r="AC3299" s="16">
        <f t="shared" si="6816"/>
        <v>0</v>
      </c>
      <c r="AD3299" s="16">
        <f t="shared" si="6817"/>
        <v>0</v>
      </c>
      <c r="AE3299" s="16">
        <f t="shared" si="6817"/>
        <v>0</v>
      </c>
      <c r="AF3299" s="16">
        <f>AF3300</f>
        <v>0</v>
      </c>
      <c r="AG3299" s="16">
        <f t="shared" si="6818"/>
        <v>0</v>
      </c>
      <c r="AH3299" s="16">
        <f t="shared" si="6818"/>
        <v>0</v>
      </c>
      <c r="AI3299" s="16">
        <f t="shared" si="6819"/>
        <v>0</v>
      </c>
      <c r="AJ3299" s="16">
        <f t="shared" si="6819"/>
        <v>0</v>
      </c>
      <c r="AK3299" s="16">
        <f t="shared" si="6715"/>
        <v>0</v>
      </c>
      <c r="AL3299" s="16">
        <f t="shared" si="6716"/>
        <v>0</v>
      </c>
      <c r="AM3299" s="16">
        <f t="shared" si="6717"/>
        <v>0</v>
      </c>
      <c r="AN3299" s="16">
        <f>AN3300</f>
        <v>0</v>
      </c>
      <c r="AO3299" s="16">
        <f t="shared" si="6718"/>
        <v>0</v>
      </c>
      <c r="AP3299" s="16">
        <f t="shared" si="6820"/>
        <v>0</v>
      </c>
      <c r="AQ3299" s="16">
        <f t="shared" si="6820"/>
        <v>0</v>
      </c>
      <c r="AR3299" s="16">
        <f t="shared" si="6820"/>
        <v>0</v>
      </c>
      <c r="AS3299" s="16">
        <f t="shared" si="6820"/>
        <v>0</v>
      </c>
      <c r="AT3299" s="16">
        <f t="shared" si="6820"/>
        <v>0</v>
      </c>
      <c r="AU3299" s="16">
        <f t="shared" si="6821"/>
        <v>0</v>
      </c>
      <c r="AV3299" s="16">
        <f t="shared" si="6821"/>
        <v>0</v>
      </c>
      <c r="AW3299" s="16">
        <f t="shared" si="6821"/>
        <v>0</v>
      </c>
      <c r="AX3299" s="16">
        <f t="shared" si="6821"/>
        <v>0</v>
      </c>
      <c r="AY3299" s="16">
        <f t="shared" si="6821"/>
        <v>0</v>
      </c>
      <c r="AZ3299" s="16">
        <f t="shared" si="6822"/>
        <v>0</v>
      </c>
      <c r="BA3299" s="16">
        <f t="shared" si="6823"/>
        <v>0</v>
      </c>
      <c r="BB3299" s="16">
        <f t="shared" si="6823"/>
        <v>0</v>
      </c>
      <c r="BC3299" s="16">
        <f t="shared" si="6822"/>
        <v>0</v>
      </c>
      <c r="BD3299" s="16">
        <f t="shared" si="6824"/>
        <v>0</v>
      </c>
      <c r="BE3299" s="16">
        <f t="shared" si="6824"/>
        <v>0</v>
      </c>
      <c r="BF3299" s="16">
        <f t="shared" si="6786"/>
        <v>0</v>
      </c>
      <c r="BG3299" s="16">
        <f t="shared" si="6787"/>
        <v>0</v>
      </c>
      <c r="BH3299" s="16">
        <f t="shared" si="6788"/>
        <v>0</v>
      </c>
      <c r="BI3299" s="16">
        <f>BI3300</f>
        <v>0</v>
      </c>
      <c r="BJ3299" s="16"/>
      <c r="BK3299" s="16">
        <f>BK3300</f>
        <v>0</v>
      </c>
      <c r="BL3299" s="46">
        <v>0</v>
      </c>
    </row>
    <row r="3300" spans="1:64" ht="63" hidden="1" x14ac:dyDescent="0.25">
      <c r="A3300" s="10" t="s">
        <v>1013</v>
      </c>
      <c r="B3300" s="10" t="s">
        <v>119</v>
      </c>
      <c r="C3300" s="10" t="s">
        <v>121</v>
      </c>
      <c r="D3300" s="17" t="s">
        <v>1140</v>
      </c>
      <c r="E3300" s="22" t="s">
        <v>263</v>
      </c>
      <c r="F3300" s="11" t="s">
        <v>39</v>
      </c>
      <c r="G3300" s="16"/>
      <c r="H3300" s="16"/>
      <c r="I3300" s="16"/>
      <c r="J3300" s="16"/>
      <c r="K3300" s="16"/>
      <c r="L3300" s="16"/>
      <c r="M3300" s="16"/>
      <c r="N3300" s="16"/>
      <c r="O3300" s="16"/>
      <c r="P3300" s="16"/>
      <c r="Q3300" s="16"/>
      <c r="R3300" s="16">
        <v>0</v>
      </c>
      <c r="S3300" s="16"/>
      <c r="T3300" s="16">
        <v>0</v>
      </c>
      <c r="U3300" s="16">
        <v>0</v>
      </c>
      <c r="V3300" s="16"/>
      <c r="W3300" s="16"/>
      <c r="X3300" s="16"/>
      <c r="Y3300" s="16"/>
      <c r="Z3300" s="16"/>
      <c r="AA3300" s="16">
        <f t="shared" si="6814"/>
        <v>0</v>
      </c>
      <c r="AB3300" s="16">
        <f t="shared" si="6815"/>
        <v>0</v>
      </c>
      <c r="AC3300" s="16">
        <f t="shared" si="6816"/>
        <v>0</v>
      </c>
      <c r="AD3300" s="16"/>
      <c r="AE3300" s="16"/>
      <c r="AF3300" s="16"/>
      <c r="AG3300" s="16"/>
      <c r="AH3300" s="16"/>
      <c r="AI3300" s="16"/>
      <c r="AJ3300" s="16"/>
      <c r="AK3300" s="16">
        <f t="shared" si="6715"/>
        <v>0</v>
      </c>
      <c r="AL3300" s="16">
        <f t="shared" si="6716"/>
        <v>0</v>
      </c>
      <c r="AM3300" s="16">
        <f t="shared" si="6717"/>
        <v>0</v>
      </c>
      <c r="AN3300" s="16"/>
      <c r="AO3300" s="16">
        <f t="shared" si="6718"/>
        <v>0</v>
      </c>
      <c r="AP3300" s="16"/>
      <c r="AQ3300" s="16"/>
      <c r="AR3300" s="16"/>
      <c r="AS3300" s="16"/>
      <c r="AT3300" s="16"/>
      <c r="AU3300" s="16"/>
      <c r="AV3300" s="16"/>
      <c r="AW3300" s="16"/>
      <c r="AX3300" s="16"/>
      <c r="AY3300" s="16"/>
      <c r="AZ3300" s="16"/>
      <c r="BA3300" s="16"/>
      <c r="BB3300" s="16"/>
      <c r="BC3300" s="16"/>
      <c r="BD3300" s="16"/>
      <c r="BE3300" s="16"/>
      <c r="BF3300" s="16">
        <f t="shared" si="6786"/>
        <v>0</v>
      </c>
      <c r="BG3300" s="16">
        <f t="shared" si="6787"/>
        <v>0</v>
      </c>
      <c r="BH3300" s="16">
        <f t="shared" si="6788"/>
        <v>0</v>
      </c>
      <c r="BI3300" s="16"/>
      <c r="BJ3300" s="16"/>
      <c r="BK3300" s="16"/>
      <c r="BL3300" s="46">
        <v>0</v>
      </c>
    </row>
    <row r="3301" spans="1:64" hidden="1" x14ac:dyDescent="0.25">
      <c r="A3301" s="10" t="s">
        <v>1013</v>
      </c>
      <c r="B3301" s="10" t="s">
        <v>119</v>
      </c>
      <c r="C3301" s="10" t="s">
        <v>121</v>
      </c>
      <c r="D3301" s="17" t="s">
        <v>671</v>
      </c>
      <c r="E3301" s="22"/>
      <c r="F3301" s="11" t="s">
        <v>122</v>
      </c>
      <c r="G3301" s="16">
        <f>G3302</f>
        <v>56896.9</v>
      </c>
      <c r="H3301" s="16">
        <f t="shared" si="6811"/>
        <v>-56896.9</v>
      </c>
      <c r="I3301" s="16">
        <f>I3302</f>
        <v>0</v>
      </c>
      <c r="J3301" s="16">
        <f>J3302</f>
        <v>59536.6</v>
      </c>
      <c r="K3301" s="16">
        <f t="shared" si="6812"/>
        <v>-59536.6</v>
      </c>
      <c r="L3301" s="16">
        <f>L3302</f>
        <v>0</v>
      </c>
      <c r="M3301" s="16">
        <f>M3302</f>
        <v>0</v>
      </c>
      <c r="N3301" s="16">
        <f>N3302</f>
        <v>0</v>
      </c>
      <c r="O3301" s="16">
        <f>O3302</f>
        <v>0</v>
      </c>
      <c r="P3301" s="16">
        <f>P3302</f>
        <v>0</v>
      </c>
      <c r="Q3301" s="16">
        <f t="shared" si="6710"/>
        <v>-56896.9</v>
      </c>
      <c r="R3301" s="16">
        <f t="shared" si="6711"/>
        <v>0</v>
      </c>
      <c r="S3301" s="16">
        <f t="shared" si="6712"/>
        <v>-59536.6</v>
      </c>
      <c r="T3301" s="16">
        <f t="shared" si="6713"/>
        <v>0</v>
      </c>
      <c r="U3301" s="16">
        <f t="shared" si="6714"/>
        <v>0</v>
      </c>
      <c r="V3301" s="16">
        <f>V3302</f>
        <v>0</v>
      </c>
      <c r="W3301" s="16">
        <f>W3302</f>
        <v>0</v>
      </c>
      <c r="X3301" s="16">
        <f>X3302</f>
        <v>0</v>
      </c>
      <c r="Y3301" s="16">
        <f>Y3302</f>
        <v>0</v>
      </c>
      <c r="Z3301" s="16">
        <f>Z3302</f>
        <v>0</v>
      </c>
      <c r="AA3301" s="16">
        <f t="shared" si="6814"/>
        <v>0</v>
      </c>
      <c r="AB3301" s="16">
        <f t="shared" si="6815"/>
        <v>0</v>
      </c>
      <c r="AC3301" s="16">
        <f t="shared" si="6816"/>
        <v>0</v>
      </c>
      <c r="AD3301" s="16">
        <f t="shared" ref="AD3301:BK3301" si="6825">AD3302</f>
        <v>0</v>
      </c>
      <c r="AE3301" s="16">
        <f t="shared" si="6825"/>
        <v>0</v>
      </c>
      <c r="AF3301" s="16">
        <f t="shared" si="6825"/>
        <v>0</v>
      </c>
      <c r="AG3301" s="16">
        <f t="shared" si="6825"/>
        <v>0</v>
      </c>
      <c r="AH3301" s="16">
        <f t="shared" si="6825"/>
        <v>0</v>
      </c>
      <c r="AI3301" s="16">
        <f t="shared" si="6825"/>
        <v>0</v>
      </c>
      <c r="AJ3301" s="16">
        <f t="shared" si="6825"/>
        <v>0</v>
      </c>
      <c r="AK3301" s="16">
        <f t="shared" si="6715"/>
        <v>0</v>
      </c>
      <c r="AL3301" s="16">
        <f t="shared" si="6716"/>
        <v>0</v>
      </c>
      <c r="AM3301" s="16">
        <f t="shared" si="6717"/>
        <v>0</v>
      </c>
      <c r="AN3301" s="16">
        <f t="shared" si="6825"/>
        <v>0</v>
      </c>
      <c r="AO3301" s="16">
        <f t="shared" si="6718"/>
        <v>0</v>
      </c>
      <c r="AP3301" s="16">
        <f t="shared" si="6825"/>
        <v>0</v>
      </c>
      <c r="AQ3301" s="16">
        <f t="shared" si="6825"/>
        <v>0</v>
      </c>
      <c r="AR3301" s="16">
        <f t="shared" si="6825"/>
        <v>0</v>
      </c>
      <c r="AS3301" s="16">
        <f t="shared" si="6825"/>
        <v>0</v>
      </c>
      <c r="AT3301" s="16">
        <f t="shared" si="6825"/>
        <v>0</v>
      </c>
      <c r="AU3301" s="16">
        <f t="shared" si="6825"/>
        <v>0</v>
      </c>
      <c r="AV3301" s="16">
        <f t="shared" si="6825"/>
        <v>0</v>
      </c>
      <c r="AW3301" s="16">
        <f t="shared" si="6825"/>
        <v>0</v>
      </c>
      <c r="AX3301" s="16">
        <f t="shared" si="6825"/>
        <v>0</v>
      </c>
      <c r="AY3301" s="16">
        <f t="shared" si="6825"/>
        <v>0</v>
      </c>
      <c r="AZ3301" s="16">
        <f t="shared" si="6825"/>
        <v>0</v>
      </c>
      <c r="BA3301" s="16">
        <f t="shared" si="6825"/>
        <v>0</v>
      </c>
      <c r="BB3301" s="16">
        <f t="shared" si="6825"/>
        <v>0</v>
      </c>
      <c r="BC3301" s="16">
        <f t="shared" si="6825"/>
        <v>0</v>
      </c>
      <c r="BD3301" s="16">
        <f t="shared" si="6825"/>
        <v>0</v>
      </c>
      <c r="BE3301" s="16">
        <f t="shared" si="6825"/>
        <v>0</v>
      </c>
      <c r="BF3301" s="16">
        <f t="shared" si="6786"/>
        <v>0</v>
      </c>
      <c r="BG3301" s="16">
        <f t="shared" si="6787"/>
        <v>0</v>
      </c>
      <c r="BH3301" s="16">
        <f t="shared" si="6788"/>
        <v>0</v>
      </c>
      <c r="BI3301" s="16">
        <f t="shared" si="6825"/>
        <v>0</v>
      </c>
      <c r="BJ3301" s="16"/>
      <c r="BK3301" s="16">
        <f t="shared" si="6825"/>
        <v>0</v>
      </c>
      <c r="BL3301" s="46">
        <v>0</v>
      </c>
    </row>
    <row r="3302" spans="1:64" ht="31.5" hidden="1" x14ac:dyDescent="0.25">
      <c r="A3302" s="10" t="s">
        <v>1013</v>
      </c>
      <c r="B3302" s="10" t="s">
        <v>119</v>
      </c>
      <c r="C3302" s="10" t="s">
        <v>121</v>
      </c>
      <c r="D3302" s="17" t="s">
        <v>672</v>
      </c>
      <c r="E3302" s="22"/>
      <c r="F3302" s="11" t="s">
        <v>673</v>
      </c>
      <c r="G3302" s="16">
        <f>G3303+G3308+G3312+G3316</f>
        <v>56896.9</v>
      </c>
      <c r="H3302" s="16">
        <f t="shared" si="6811"/>
        <v>-56896.9</v>
      </c>
      <c r="I3302" s="16">
        <f>I3303+I3308+I3312+I3316</f>
        <v>0</v>
      </c>
      <c r="J3302" s="16">
        <f>J3303+J3308+J3312+J3316</f>
        <v>59536.6</v>
      </c>
      <c r="K3302" s="16">
        <f t="shared" si="6812"/>
        <v>-59536.6</v>
      </c>
      <c r="L3302" s="16">
        <f>L3303+L3308+L3312+L3316</f>
        <v>0</v>
      </c>
      <c r="M3302" s="16">
        <f>M3303+M3308+M3312+M3316</f>
        <v>0</v>
      </c>
      <c r="N3302" s="16">
        <f>N3303+N3308+N3312+N3316</f>
        <v>0</v>
      </c>
      <c r="O3302" s="16">
        <f>O3303+O3308+O3312+O3316</f>
        <v>0</v>
      </c>
      <c r="P3302" s="16">
        <f>P3303+P3308+P3312+P3316</f>
        <v>0</v>
      </c>
      <c r="Q3302" s="16">
        <f t="shared" si="6710"/>
        <v>-56896.9</v>
      </c>
      <c r="R3302" s="16">
        <f t="shared" si="6711"/>
        <v>0</v>
      </c>
      <c r="S3302" s="16">
        <f t="shared" si="6712"/>
        <v>-59536.6</v>
      </c>
      <c r="T3302" s="16">
        <f t="shared" si="6713"/>
        <v>0</v>
      </c>
      <c r="U3302" s="16">
        <f t="shared" si="6714"/>
        <v>0</v>
      </c>
      <c r="V3302" s="16">
        <f>V3303+V3308+V3312+V3316</f>
        <v>0</v>
      </c>
      <c r="W3302" s="16">
        <f>W3303+W3308+W3312+W3316</f>
        <v>0</v>
      </c>
      <c r="X3302" s="16">
        <f>X3303+X3308+X3312+X3316</f>
        <v>0</v>
      </c>
      <c r="Y3302" s="16">
        <f>Y3303+Y3308+Y3312+Y3316</f>
        <v>0</v>
      </c>
      <c r="Z3302" s="16">
        <f>Z3303+Z3308+Z3312+Z3316</f>
        <v>0</v>
      </c>
      <c r="AA3302" s="16">
        <f t="shared" si="6814"/>
        <v>0</v>
      </c>
      <c r="AB3302" s="16">
        <f t="shared" si="6815"/>
        <v>0</v>
      </c>
      <c r="AC3302" s="16">
        <f t="shared" si="6816"/>
        <v>0</v>
      </c>
      <c r="AD3302" s="16">
        <f t="shared" ref="AD3302:AJ3302" si="6826">AD3303+AD3308+AD3312+AD3316</f>
        <v>0</v>
      </c>
      <c r="AE3302" s="16">
        <f t="shared" si="6826"/>
        <v>0</v>
      </c>
      <c r="AF3302" s="16">
        <f t="shared" si="6826"/>
        <v>0</v>
      </c>
      <c r="AG3302" s="16">
        <f t="shared" si="6826"/>
        <v>0</v>
      </c>
      <c r="AH3302" s="16">
        <f t="shared" si="6826"/>
        <v>0</v>
      </c>
      <c r="AI3302" s="16">
        <f t="shared" si="6826"/>
        <v>0</v>
      </c>
      <c r="AJ3302" s="16">
        <f t="shared" si="6826"/>
        <v>0</v>
      </c>
      <c r="AK3302" s="16">
        <f t="shared" si="6715"/>
        <v>0</v>
      </c>
      <c r="AL3302" s="16">
        <f t="shared" si="6716"/>
        <v>0</v>
      </c>
      <c r="AM3302" s="16">
        <f t="shared" si="6717"/>
        <v>0</v>
      </c>
      <c r="AN3302" s="16">
        <f>AN3303+AN3308+AN3312+AN3316</f>
        <v>0</v>
      </c>
      <c r="AO3302" s="16">
        <f t="shared" si="6718"/>
        <v>0</v>
      </c>
      <c r="AP3302" s="16">
        <f t="shared" ref="AP3302:BK3302" si="6827">AP3303+AP3308+AP3312+AP3316</f>
        <v>0</v>
      </c>
      <c r="AQ3302" s="16">
        <f t="shared" si="6827"/>
        <v>0</v>
      </c>
      <c r="AR3302" s="16">
        <f t="shared" si="6827"/>
        <v>0</v>
      </c>
      <c r="AS3302" s="16">
        <f>AS3303+AS3308+AS3312+AS3316</f>
        <v>0</v>
      </c>
      <c r="AT3302" s="16">
        <f>AT3303+AT3308+AT3312+AT3316</f>
        <v>0</v>
      </c>
      <c r="AU3302" s="16">
        <f t="shared" si="6827"/>
        <v>0</v>
      </c>
      <c r="AV3302" s="16">
        <f t="shared" si="6827"/>
        <v>0</v>
      </c>
      <c r="AW3302" s="16">
        <f t="shared" si="6827"/>
        <v>0</v>
      </c>
      <c r="AX3302" s="16">
        <f t="shared" si="6827"/>
        <v>0</v>
      </c>
      <c r="AY3302" s="16">
        <f t="shared" si="6827"/>
        <v>0</v>
      </c>
      <c r="AZ3302" s="16">
        <f t="shared" si="6827"/>
        <v>0</v>
      </c>
      <c r="BA3302" s="16">
        <f>BA3303+BA3308+BA3312+BA3316</f>
        <v>0</v>
      </c>
      <c r="BB3302" s="16">
        <f>BB3303+BB3308+BB3312+BB3316</f>
        <v>0</v>
      </c>
      <c r="BC3302" s="16">
        <f t="shared" si="6827"/>
        <v>0</v>
      </c>
      <c r="BD3302" s="16">
        <f>BD3303+BD3308+BD3312+BD3316</f>
        <v>0</v>
      </c>
      <c r="BE3302" s="16">
        <f>BE3303+BE3308+BE3312+BE3316</f>
        <v>0</v>
      </c>
      <c r="BF3302" s="16">
        <f t="shared" si="6786"/>
        <v>0</v>
      </c>
      <c r="BG3302" s="16">
        <f t="shared" si="6787"/>
        <v>0</v>
      </c>
      <c r="BH3302" s="16">
        <f t="shared" si="6788"/>
        <v>0</v>
      </c>
      <c r="BI3302" s="16">
        <f t="shared" ref="BI3302" si="6828">BI3303+BI3308+BI3312+BI3316</f>
        <v>0</v>
      </c>
      <c r="BJ3302" s="16"/>
      <c r="BK3302" s="16">
        <f t="shared" si="6827"/>
        <v>0</v>
      </c>
      <c r="BL3302" s="46">
        <v>0</v>
      </c>
    </row>
    <row r="3303" spans="1:64" ht="31.5" hidden="1" x14ac:dyDescent="0.25">
      <c r="A3303" s="10" t="s">
        <v>1013</v>
      </c>
      <c r="B3303" s="10" t="s">
        <v>119</v>
      </c>
      <c r="C3303" s="10" t="s">
        <v>121</v>
      </c>
      <c r="D3303" s="17" t="s">
        <v>674</v>
      </c>
      <c r="E3303" s="22"/>
      <c r="F3303" s="11" t="s">
        <v>675</v>
      </c>
      <c r="G3303" s="16">
        <f>G3304</f>
        <v>46753.4</v>
      </c>
      <c r="H3303" s="16">
        <f t="shared" si="6811"/>
        <v>-46753.4</v>
      </c>
      <c r="I3303" s="16">
        <f>I3304</f>
        <v>0</v>
      </c>
      <c r="J3303" s="16">
        <f>J3304</f>
        <v>48950.799999999996</v>
      </c>
      <c r="K3303" s="16">
        <f t="shared" si="6812"/>
        <v>-48950.799999999996</v>
      </c>
      <c r="L3303" s="16">
        <f t="shared" ref="L3303:P3304" si="6829">L3304</f>
        <v>0</v>
      </c>
      <c r="M3303" s="16">
        <f t="shared" si="6829"/>
        <v>0</v>
      </c>
      <c r="N3303" s="16">
        <f t="shared" si="6829"/>
        <v>0</v>
      </c>
      <c r="O3303" s="16">
        <f t="shared" si="6829"/>
        <v>0</v>
      </c>
      <c r="P3303" s="16">
        <f t="shared" si="6829"/>
        <v>0</v>
      </c>
      <c r="Q3303" s="16">
        <f t="shared" si="6710"/>
        <v>-46753.4</v>
      </c>
      <c r="R3303" s="16">
        <f t="shared" si="6711"/>
        <v>0</v>
      </c>
      <c r="S3303" s="16">
        <f t="shared" si="6712"/>
        <v>-48950.799999999996</v>
      </c>
      <c r="T3303" s="16">
        <f t="shared" si="6713"/>
        <v>0</v>
      </c>
      <c r="U3303" s="16">
        <f t="shared" si="6714"/>
        <v>0</v>
      </c>
      <c r="V3303" s="16">
        <f t="shared" ref="V3303:X3304" si="6830">V3304</f>
        <v>0</v>
      </c>
      <c r="W3303" s="16">
        <f>W3304</f>
        <v>0</v>
      </c>
      <c r="X3303" s="16">
        <f t="shared" si="6830"/>
        <v>0</v>
      </c>
      <c r="Y3303" s="16">
        <f>Y3304</f>
        <v>0</v>
      </c>
      <c r="Z3303" s="16">
        <f>Z3304</f>
        <v>0</v>
      </c>
      <c r="AA3303" s="16">
        <f t="shared" si="6814"/>
        <v>0</v>
      </c>
      <c r="AB3303" s="16">
        <f t="shared" si="6815"/>
        <v>0</v>
      </c>
      <c r="AC3303" s="16">
        <f t="shared" si="6816"/>
        <v>0</v>
      </c>
      <c r="AD3303" s="16">
        <f t="shared" ref="AD3303:BK3304" si="6831">AD3304</f>
        <v>0</v>
      </c>
      <c r="AE3303" s="16">
        <f t="shared" si="6831"/>
        <v>0</v>
      </c>
      <c r="AF3303" s="16">
        <f t="shared" si="6831"/>
        <v>0</v>
      </c>
      <c r="AG3303" s="16">
        <f t="shared" si="6831"/>
        <v>0</v>
      </c>
      <c r="AH3303" s="16">
        <f t="shared" si="6831"/>
        <v>0</v>
      </c>
      <c r="AI3303" s="16">
        <f t="shared" si="6831"/>
        <v>0</v>
      </c>
      <c r="AJ3303" s="16">
        <f t="shared" si="6831"/>
        <v>0</v>
      </c>
      <c r="AK3303" s="16">
        <f t="shared" si="6715"/>
        <v>0</v>
      </c>
      <c r="AL3303" s="16">
        <f t="shared" si="6716"/>
        <v>0</v>
      </c>
      <c r="AM3303" s="16">
        <f t="shared" si="6717"/>
        <v>0</v>
      </c>
      <c r="AN3303" s="16">
        <f t="shared" si="6831"/>
        <v>0</v>
      </c>
      <c r="AO3303" s="16">
        <f t="shared" si="6718"/>
        <v>0</v>
      </c>
      <c r="AP3303" s="16">
        <f t="shared" si="6831"/>
        <v>0</v>
      </c>
      <c r="AQ3303" s="16">
        <f t="shared" si="6831"/>
        <v>0</v>
      </c>
      <c r="AR3303" s="16">
        <f t="shared" si="6831"/>
        <v>0</v>
      </c>
      <c r="AS3303" s="16">
        <f t="shared" si="6831"/>
        <v>0</v>
      </c>
      <c r="AT3303" s="16">
        <f t="shared" si="6831"/>
        <v>0</v>
      </c>
      <c r="AU3303" s="16">
        <f t="shared" si="6831"/>
        <v>0</v>
      </c>
      <c r="AV3303" s="16">
        <f t="shared" si="6831"/>
        <v>0</v>
      </c>
      <c r="AW3303" s="16">
        <f t="shared" si="6831"/>
        <v>0</v>
      </c>
      <c r="AX3303" s="16">
        <f t="shared" si="6831"/>
        <v>0</v>
      </c>
      <c r="AY3303" s="16">
        <f t="shared" si="6831"/>
        <v>0</v>
      </c>
      <c r="AZ3303" s="16">
        <f t="shared" si="6831"/>
        <v>0</v>
      </c>
      <c r="BA3303" s="16">
        <f t="shared" si="6831"/>
        <v>0</v>
      </c>
      <c r="BB3303" s="16">
        <f t="shared" si="6831"/>
        <v>0</v>
      </c>
      <c r="BC3303" s="16">
        <f t="shared" si="6831"/>
        <v>0</v>
      </c>
      <c r="BD3303" s="16">
        <f t="shared" si="6831"/>
        <v>0</v>
      </c>
      <c r="BE3303" s="16">
        <f t="shared" si="6831"/>
        <v>0</v>
      </c>
      <c r="BF3303" s="16">
        <f t="shared" si="6786"/>
        <v>0</v>
      </c>
      <c r="BG3303" s="16">
        <f t="shared" si="6787"/>
        <v>0</v>
      </c>
      <c r="BH3303" s="16">
        <f t="shared" si="6788"/>
        <v>0</v>
      </c>
      <c r="BI3303" s="16">
        <f t="shared" si="6831"/>
        <v>0</v>
      </c>
      <c r="BJ3303" s="16"/>
      <c r="BK3303" s="16">
        <f t="shared" si="6831"/>
        <v>0</v>
      </c>
      <c r="BL3303" s="46">
        <v>0</v>
      </c>
    </row>
    <row r="3304" spans="1:64" ht="47.25" hidden="1" x14ac:dyDescent="0.25">
      <c r="A3304" s="10" t="s">
        <v>1013</v>
      </c>
      <c r="B3304" s="10" t="s">
        <v>119</v>
      </c>
      <c r="C3304" s="10" t="s">
        <v>121</v>
      </c>
      <c r="D3304" s="17" t="s">
        <v>674</v>
      </c>
      <c r="E3304" s="22" t="s">
        <v>50</v>
      </c>
      <c r="F3304" s="11" t="s">
        <v>21</v>
      </c>
      <c r="G3304" s="16">
        <f>G3305</f>
        <v>46753.4</v>
      </c>
      <c r="H3304" s="16">
        <f t="shared" si="6811"/>
        <v>-46753.4</v>
      </c>
      <c r="I3304" s="16">
        <f>I3305</f>
        <v>0</v>
      </c>
      <c r="J3304" s="16">
        <f>J3305</f>
        <v>48950.799999999996</v>
      </c>
      <c r="K3304" s="16">
        <f t="shared" si="6812"/>
        <v>-48950.799999999996</v>
      </c>
      <c r="L3304" s="16">
        <f t="shared" si="6829"/>
        <v>0</v>
      </c>
      <c r="M3304" s="16">
        <f t="shared" si="6829"/>
        <v>0</v>
      </c>
      <c r="N3304" s="16">
        <f t="shared" si="6829"/>
        <v>0</v>
      </c>
      <c r="O3304" s="16">
        <f t="shared" si="6829"/>
        <v>0</v>
      </c>
      <c r="P3304" s="16">
        <f t="shared" si="6829"/>
        <v>0</v>
      </c>
      <c r="Q3304" s="16">
        <f t="shared" si="6710"/>
        <v>-46753.4</v>
      </c>
      <c r="R3304" s="16">
        <f t="shared" si="6711"/>
        <v>0</v>
      </c>
      <c r="S3304" s="16">
        <f t="shared" si="6712"/>
        <v>-48950.799999999996</v>
      </c>
      <c r="T3304" s="16">
        <f t="shared" si="6713"/>
        <v>0</v>
      </c>
      <c r="U3304" s="16">
        <f t="shared" si="6714"/>
        <v>0</v>
      </c>
      <c r="V3304" s="16">
        <f t="shared" si="6830"/>
        <v>0</v>
      </c>
      <c r="W3304" s="16">
        <f>W3305</f>
        <v>0</v>
      </c>
      <c r="X3304" s="16">
        <f t="shared" si="6830"/>
        <v>0</v>
      </c>
      <c r="Y3304" s="16">
        <f>Y3305</f>
        <v>0</v>
      </c>
      <c r="Z3304" s="16">
        <f>Z3305</f>
        <v>0</v>
      </c>
      <c r="AA3304" s="16">
        <f t="shared" si="6814"/>
        <v>0</v>
      </c>
      <c r="AB3304" s="16">
        <f t="shared" si="6815"/>
        <v>0</v>
      </c>
      <c r="AC3304" s="16">
        <f t="shared" si="6816"/>
        <v>0</v>
      </c>
      <c r="AD3304" s="16">
        <f t="shared" si="6831"/>
        <v>0</v>
      </c>
      <c r="AE3304" s="16">
        <f t="shared" si="6831"/>
        <v>0</v>
      </c>
      <c r="AF3304" s="16">
        <f t="shared" si="6831"/>
        <v>0</v>
      </c>
      <c r="AG3304" s="16">
        <f t="shared" si="6831"/>
        <v>0</v>
      </c>
      <c r="AH3304" s="16">
        <f t="shared" si="6831"/>
        <v>0</v>
      </c>
      <c r="AI3304" s="16">
        <f t="shared" si="6831"/>
        <v>0</v>
      </c>
      <c r="AJ3304" s="16">
        <f t="shared" si="6831"/>
        <v>0</v>
      </c>
      <c r="AK3304" s="16">
        <f t="shared" si="6715"/>
        <v>0</v>
      </c>
      <c r="AL3304" s="16">
        <f t="shared" si="6716"/>
        <v>0</v>
      </c>
      <c r="AM3304" s="16">
        <f t="shared" si="6717"/>
        <v>0</v>
      </c>
      <c r="AN3304" s="16">
        <f t="shared" si="6831"/>
        <v>0</v>
      </c>
      <c r="AO3304" s="16">
        <f t="shared" si="6718"/>
        <v>0</v>
      </c>
      <c r="AP3304" s="16">
        <f t="shared" si="6831"/>
        <v>0</v>
      </c>
      <c r="AQ3304" s="16">
        <f t="shared" si="6831"/>
        <v>0</v>
      </c>
      <c r="AR3304" s="16">
        <f t="shared" si="6831"/>
        <v>0</v>
      </c>
      <c r="AS3304" s="16">
        <f t="shared" si="6831"/>
        <v>0</v>
      </c>
      <c r="AT3304" s="16">
        <f t="shared" si="6831"/>
        <v>0</v>
      </c>
      <c r="AU3304" s="16">
        <f t="shared" si="6831"/>
        <v>0</v>
      </c>
      <c r="AV3304" s="16">
        <f t="shared" si="6831"/>
        <v>0</v>
      </c>
      <c r="AW3304" s="16">
        <f t="shared" si="6831"/>
        <v>0</v>
      </c>
      <c r="AX3304" s="16">
        <f t="shared" si="6831"/>
        <v>0</v>
      </c>
      <c r="AY3304" s="16">
        <f t="shared" si="6831"/>
        <v>0</v>
      </c>
      <c r="AZ3304" s="16">
        <f t="shared" si="6831"/>
        <v>0</v>
      </c>
      <c r="BA3304" s="16">
        <f t="shared" si="6831"/>
        <v>0</v>
      </c>
      <c r="BB3304" s="16">
        <f t="shared" si="6831"/>
        <v>0</v>
      </c>
      <c r="BC3304" s="16">
        <f t="shared" si="6831"/>
        <v>0</v>
      </c>
      <c r="BD3304" s="16">
        <f t="shared" si="6831"/>
        <v>0</v>
      </c>
      <c r="BE3304" s="16">
        <f t="shared" si="6831"/>
        <v>0</v>
      </c>
      <c r="BF3304" s="16">
        <f t="shared" si="6786"/>
        <v>0</v>
      </c>
      <c r="BG3304" s="16">
        <f t="shared" si="6787"/>
        <v>0</v>
      </c>
      <c r="BH3304" s="16">
        <f t="shared" si="6788"/>
        <v>0</v>
      </c>
      <c r="BI3304" s="16">
        <f t="shared" si="6831"/>
        <v>0</v>
      </c>
      <c r="BJ3304" s="16"/>
      <c r="BK3304" s="16">
        <f t="shared" si="6831"/>
        <v>0</v>
      </c>
      <c r="BL3304" s="46">
        <v>0</v>
      </c>
    </row>
    <row r="3305" spans="1:64" ht="47.25" hidden="1" x14ac:dyDescent="0.25">
      <c r="A3305" s="10" t="s">
        <v>1013</v>
      </c>
      <c r="B3305" s="10" t="s">
        <v>119</v>
      </c>
      <c r="C3305" s="10" t="s">
        <v>121</v>
      </c>
      <c r="D3305" s="17" t="s">
        <v>674</v>
      </c>
      <c r="E3305" s="22" t="s">
        <v>51</v>
      </c>
      <c r="F3305" s="11" t="s">
        <v>22</v>
      </c>
      <c r="G3305" s="16">
        <f>G3306+G3307</f>
        <v>46753.4</v>
      </c>
      <c r="H3305" s="16">
        <f t="shared" si="6811"/>
        <v>-46753.4</v>
      </c>
      <c r="I3305" s="16">
        <f>I3306+I3307</f>
        <v>0</v>
      </c>
      <c r="J3305" s="16">
        <f>J3306+J3307</f>
        <v>48950.799999999996</v>
      </c>
      <c r="K3305" s="16">
        <f t="shared" si="6812"/>
        <v>-48950.799999999996</v>
      </c>
      <c r="L3305" s="16">
        <f>L3306+L3307</f>
        <v>0</v>
      </c>
      <c r="M3305" s="16">
        <f>M3306+M3307</f>
        <v>0</v>
      </c>
      <c r="N3305" s="16">
        <f>N3306+N3307</f>
        <v>0</v>
      </c>
      <c r="O3305" s="16">
        <f>O3306+O3307</f>
        <v>0</v>
      </c>
      <c r="P3305" s="16">
        <f>P3306+P3307</f>
        <v>0</v>
      </c>
      <c r="Q3305" s="16">
        <f t="shared" si="6710"/>
        <v>-46753.4</v>
      </c>
      <c r="R3305" s="16">
        <f t="shared" si="6711"/>
        <v>0</v>
      </c>
      <c r="S3305" s="16">
        <f t="shared" si="6712"/>
        <v>-48950.799999999996</v>
      </c>
      <c r="T3305" s="16">
        <f t="shared" si="6713"/>
        <v>0</v>
      </c>
      <c r="U3305" s="16">
        <f t="shared" si="6714"/>
        <v>0</v>
      </c>
      <c r="V3305" s="16">
        <f>V3306+V3307</f>
        <v>0</v>
      </c>
      <c r="W3305" s="16">
        <f>W3306+W3307</f>
        <v>0</v>
      </c>
      <c r="X3305" s="16">
        <f>X3306+X3307</f>
        <v>0</v>
      </c>
      <c r="Y3305" s="16">
        <f>Y3306+Y3307</f>
        <v>0</v>
      </c>
      <c r="Z3305" s="16">
        <f>Z3306+Z3307</f>
        <v>0</v>
      </c>
      <c r="AA3305" s="16">
        <f t="shared" si="6814"/>
        <v>0</v>
      </c>
      <c r="AB3305" s="16">
        <f t="shared" si="6815"/>
        <v>0</v>
      </c>
      <c r="AC3305" s="16">
        <f t="shared" si="6816"/>
        <v>0</v>
      </c>
      <c r="AD3305" s="16">
        <f t="shared" ref="AD3305:AJ3305" si="6832">AD3306+AD3307</f>
        <v>0</v>
      </c>
      <c r="AE3305" s="16">
        <f t="shared" si="6832"/>
        <v>0</v>
      </c>
      <c r="AF3305" s="16">
        <f t="shared" si="6832"/>
        <v>0</v>
      </c>
      <c r="AG3305" s="16">
        <f t="shared" si="6832"/>
        <v>0</v>
      </c>
      <c r="AH3305" s="16">
        <f t="shared" si="6832"/>
        <v>0</v>
      </c>
      <c r="AI3305" s="16">
        <f t="shared" si="6832"/>
        <v>0</v>
      </c>
      <c r="AJ3305" s="16">
        <f t="shared" si="6832"/>
        <v>0</v>
      </c>
      <c r="AK3305" s="16">
        <f t="shared" si="6715"/>
        <v>0</v>
      </c>
      <c r="AL3305" s="16">
        <f t="shared" si="6716"/>
        <v>0</v>
      </c>
      <c r="AM3305" s="16">
        <f t="shared" si="6717"/>
        <v>0</v>
      </c>
      <c r="AN3305" s="16">
        <f>AN3306+AN3307</f>
        <v>0</v>
      </c>
      <c r="AO3305" s="16">
        <f t="shared" si="6718"/>
        <v>0</v>
      </c>
      <c r="AP3305" s="16">
        <f t="shared" ref="AP3305:BK3305" si="6833">AP3306+AP3307</f>
        <v>0</v>
      </c>
      <c r="AQ3305" s="16">
        <f t="shared" si="6833"/>
        <v>0</v>
      </c>
      <c r="AR3305" s="16">
        <f t="shared" si="6833"/>
        <v>0</v>
      </c>
      <c r="AS3305" s="16">
        <f>AS3306+AS3307</f>
        <v>0</v>
      </c>
      <c r="AT3305" s="16">
        <f>AT3306+AT3307</f>
        <v>0</v>
      </c>
      <c r="AU3305" s="16">
        <f t="shared" si="6833"/>
        <v>0</v>
      </c>
      <c r="AV3305" s="16">
        <f t="shared" si="6833"/>
        <v>0</v>
      </c>
      <c r="AW3305" s="16">
        <f t="shared" si="6833"/>
        <v>0</v>
      </c>
      <c r="AX3305" s="16">
        <f t="shared" si="6833"/>
        <v>0</v>
      </c>
      <c r="AY3305" s="16">
        <f t="shared" si="6833"/>
        <v>0</v>
      </c>
      <c r="AZ3305" s="16">
        <f t="shared" si="6833"/>
        <v>0</v>
      </c>
      <c r="BA3305" s="16">
        <f>BA3306+BA3307</f>
        <v>0</v>
      </c>
      <c r="BB3305" s="16">
        <f>BB3306+BB3307</f>
        <v>0</v>
      </c>
      <c r="BC3305" s="16">
        <f t="shared" si="6833"/>
        <v>0</v>
      </c>
      <c r="BD3305" s="16">
        <f>BD3306+BD3307</f>
        <v>0</v>
      </c>
      <c r="BE3305" s="16">
        <f>BE3306+BE3307</f>
        <v>0</v>
      </c>
      <c r="BF3305" s="16">
        <f t="shared" si="6786"/>
        <v>0</v>
      </c>
      <c r="BG3305" s="16">
        <f t="shared" si="6787"/>
        <v>0</v>
      </c>
      <c r="BH3305" s="16">
        <f t="shared" si="6788"/>
        <v>0</v>
      </c>
      <c r="BI3305" s="16">
        <f t="shared" ref="BI3305" si="6834">BI3306+BI3307</f>
        <v>0</v>
      </c>
      <c r="BJ3305" s="16"/>
      <c r="BK3305" s="16">
        <f t="shared" si="6833"/>
        <v>0</v>
      </c>
      <c r="BL3305" s="46">
        <v>0</v>
      </c>
    </row>
    <row r="3306" spans="1:64" ht="63" hidden="1" x14ac:dyDescent="0.25">
      <c r="A3306" s="10" t="s">
        <v>1013</v>
      </c>
      <c r="B3306" s="10" t="s">
        <v>119</v>
      </c>
      <c r="C3306" s="10" t="s">
        <v>121</v>
      </c>
      <c r="D3306" s="17" t="s">
        <v>674</v>
      </c>
      <c r="E3306" s="22" t="s">
        <v>263</v>
      </c>
      <c r="F3306" s="11" t="s">
        <v>39</v>
      </c>
      <c r="G3306" s="16">
        <v>8607.6</v>
      </c>
      <c r="H3306" s="16">
        <f t="shared" si="6811"/>
        <v>-8607.6</v>
      </c>
      <c r="I3306" s="16">
        <v>0</v>
      </c>
      <c r="J3306" s="16">
        <v>9012.1</v>
      </c>
      <c r="K3306" s="16">
        <f t="shared" si="6812"/>
        <v>-9012.1</v>
      </c>
      <c r="L3306" s="16">
        <v>0</v>
      </c>
      <c r="M3306" s="16">
        <v>0</v>
      </c>
      <c r="N3306" s="16"/>
      <c r="O3306" s="16"/>
      <c r="P3306" s="16"/>
      <c r="Q3306" s="16">
        <f t="shared" si="6710"/>
        <v>-8607.6</v>
      </c>
      <c r="R3306" s="16">
        <f t="shared" si="6711"/>
        <v>0</v>
      </c>
      <c r="S3306" s="16">
        <f t="shared" si="6712"/>
        <v>-9012.1</v>
      </c>
      <c r="T3306" s="16">
        <f t="shared" si="6713"/>
        <v>0</v>
      </c>
      <c r="U3306" s="16">
        <f t="shared" si="6714"/>
        <v>0</v>
      </c>
      <c r="V3306" s="16"/>
      <c r="W3306" s="16"/>
      <c r="X3306" s="16"/>
      <c r="Y3306" s="16"/>
      <c r="Z3306" s="16"/>
      <c r="AA3306" s="16">
        <f t="shared" si="6814"/>
        <v>0</v>
      </c>
      <c r="AB3306" s="16">
        <f t="shared" si="6815"/>
        <v>0</v>
      </c>
      <c r="AC3306" s="16">
        <f t="shared" si="6816"/>
        <v>0</v>
      </c>
      <c r="AD3306" s="16"/>
      <c r="AE3306" s="16"/>
      <c r="AF3306" s="16"/>
      <c r="AG3306" s="16"/>
      <c r="AH3306" s="16"/>
      <c r="AI3306" s="16"/>
      <c r="AJ3306" s="16"/>
      <c r="AK3306" s="16">
        <f t="shared" si="6715"/>
        <v>0</v>
      </c>
      <c r="AL3306" s="16">
        <f t="shared" si="6716"/>
        <v>0</v>
      </c>
      <c r="AM3306" s="16">
        <f t="shared" si="6717"/>
        <v>0</v>
      </c>
      <c r="AN3306" s="16"/>
      <c r="AO3306" s="16">
        <f t="shared" si="6718"/>
        <v>0</v>
      </c>
      <c r="AP3306" s="16"/>
      <c r="AQ3306" s="16"/>
      <c r="AR3306" s="16"/>
      <c r="AS3306" s="16"/>
      <c r="AT3306" s="16"/>
      <c r="AU3306" s="16"/>
      <c r="AV3306" s="16"/>
      <c r="AW3306" s="16"/>
      <c r="AX3306" s="16"/>
      <c r="AY3306" s="16"/>
      <c r="AZ3306" s="16"/>
      <c r="BA3306" s="16"/>
      <c r="BB3306" s="16"/>
      <c r="BC3306" s="16"/>
      <c r="BD3306" s="16"/>
      <c r="BE3306" s="16"/>
      <c r="BF3306" s="16">
        <f t="shared" si="6786"/>
        <v>0</v>
      </c>
      <c r="BG3306" s="16">
        <f t="shared" si="6787"/>
        <v>0</v>
      </c>
      <c r="BH3306" s="16">
        <f t="shared" si="6788"/>
        <v>0</v>
      </c>
      <c r="BI3306" s="16"/>
      <c r="BJ3306" s="16"/>
      <c r="BK3306" s="16"/>
      <c r="BL3306" s="46">
        <v>0</v>
      </c>
    </row>
    <row r="3307" spans="1:64" ht="31.5" hidden="1" x14ac:dyDescent="0.25">
      <c r="A3307" s="10" t="s">
        <v>1013</v>
      </c>
      <c r="B3307" s="10" t="s">
        <v>119</v>
      </c>
      <c r="C3307" s="10" t="s">
        <v>121</v>
      </c>
      <c r="D3307" s="17" t="s">
        <v>674</v>
      </c>
      <c r="E3307" s="22" t="s">
        <v>52</v>
      </c>
      <c r="F3307" s="11" t="s">
        <v>23</v>
      </c>
      <c r="G3307" s="16">
        <v>38145.800000000003</v>
      </c>
      <c r="H3307" s="16">
        <f t="shared" si="6811"/>
        <v>-38145.800000000003</v>
      </c>
      <c r="I3307" s="16">
        <v>0</v>
      </c>
      <c r="J3307" s="16">
        <v>39938.699999999997</v>
      </c>
      <c r="K3307" s="16">
        <f t="shared" si="6812"/>
        <v>-39938.699999999997</v>
      </c>
      <c r="L3307" s="16">
        <v>0</v>
      </c>
      <c r="M3307" s="16">
        <v>0</v>
      </c>
      <c r="N3307" s="16"/>
      <c r="O3307" s="16"/>
      <c r="P3307" s="16"/>
      <c r="Q3307" s="16">
        <f t="shared" si="6710"/>
        <v>-38145.800000000003</v>
      </c>
      <c r="R3307" s="16">
        <f t="shared" si="6711"/>
        <v>0</v>
      </c>
      <c r="S3307" s="16">
        <f t="shared" si="6712"/>
        <v>-39938.699999999997</v>
      </c>
      <c r="T3307" s="16">
        <f t="shared" si="6713"/>
        <v>0</v>
      </c>
      <c r="U3307" s="16">
        <f t="shared" si="6714"/>
        <v>0</v>
      </c>
      <c r="V3307" s="16"/>
      <c r="W3307" s="16"/>
      <c r="X3307" s="16"/>
      <c r="Y3307" s="16"/>
      <c r="Z3307" s="16"/>
      <c r="AA3307" s="16">
        <f t="shared" si="6814"/>
        <v>0</v>
      </c>
      <c r="AB3307" s="16">
        <f t="shared" si="6815"/>
        <v>0</v>
      </c>
      <c r="AC3307" s="16">
        <f t="shared" si="6816"/>
        <v>0</v>
      </c>
      <c r="AD3307" s="16"/>
      <c r="AE3307" s="16"/>
      <c r="AF3307" s="16"/>
      <c r="AG3307" s="16"/>
      <c r="AH3307" s="16"/>
      <c r="AI3307" s="16"/>
      <c r="AJ3307" s="16"/>
      <c r="AK3307" s="16">
        <f t="shared" si="6715"/>
        <v>0</v>
      </c>
      <c r="AL3307" s="16">
        <f t="shared" si="6716"/>
        <v>0</v>
      </c>
      <c r="AM3307" s="16">
        <f t="shared" si="6717"/>
        <v>0</v>
      </c>
      <c r="AN3307" s="16"/>
      <c r="AO3307" s="16">
        <f t="shared" si="6718"/>
        <v>0</v>
      </c>
      <c r="AP3307" s="16"/>
      <c r="AQ3307" s="16"/>
      <c r="AR3307" s="16"/>
      <c r="AS3307" s="16"/>
      <c r="AT3307" s="16"/>
      <c r="AU3307" s="16"/>
      <c r="AV3307" s="16"/>
      <c r="AW3307" s="16"/>
      <c r="AX3307" s="16"/>
      <c r="AY3307" s="16"/>
      <c r="AZ3307" s="16"/>
      <c r="BA3307" s="16"/>
      <c r="BB3307" s="16"/>
      <c r="BC3307" s="16"/>
      <c r="BD3307" s="16"/>
      <c r="BE3307" s="16"/>
      <c r="BF3307" s="16">
        <f t="shared" si="6786"/>
        <v>0</v>
      </c>
      <c r="BG3307" s="16">
        <f t="shared" si="6787"/>
        <v>0</v>
      </c>
      <c r="BH3307" s="16">
        <f t="shared" si="6788"/>
        <v>0</v>
      </c>
      <c r="BI3307" s="16"/>
      <c r="BJ3307" s="16"/>
      <c r="BK3307" s="16"/>
      <c r="BL3307" s="46">
        <v>0</v>
      </c>
    </row>
    <row r="3308" spans="1:64" ht="63" hidden="1" x14ac:dyDescent="0.25">
      <c r="A3308" s="10" t="s">
        <v>1013</v>
      </c>
      <c r="B3308" s="10" t="s">
        <v>119</v>
      </c>
      <c r="C3308" s="10" t="s">
        <v>121</v>
      </c>
      <c r="D3308" s="17" t="s">
        <v>676</v>
      </c>
      <c r="E3308" s="22"/>
      <c r="F3308" s="11" t="s">
        <v>677</v>
      </c>
      <c r="G3308" s="16">
        <f>G3309</f>
        <v>546.6</v>
      </c>
      <c r="H3308" s="16">
        <f t="shared" si="6811"/>
        <v>-546.6</v>
      </c>
      <c r="I3308" s="16">
        <f t="shared" ref="I3308:J3310" si="6835">I3309</f>
        <v>0</v>
      </c>
      <c r="J3308" s="16">
        <f t="shared" si="6835"/>
        <v>572.20000000000005</v>
      </c>
      <c r="K3308" s="16">
        <f t="shared" si="6812"/>
        <v>-572.20000000000005</v>
      </c>
      <c r="L3308" s="16">
        <f t="shared" ref="L3308:P3310" si="6836">L3309</f>
        <v>0</v>
      </c>
      <c r="M3308" s="16">
        <f t="shared" si="6836"/>
        <v>0</v>
      </c>
      <c r="N3308" s="16">
        <f t="shared" si="6836"/>
        <v>0</v>
      </c>
      <c r="O3308" s="16">
        <f t="shared" si="6836"/>
        <v>0</v>
      </c>
      <c r="P3308" s="16">
        <f t="shared" si="6836"/>
        <v>0</v>
      </c>
      <c r="Q3308" s="16">
        <f t="shared" si="6710"/>
        <v>-546.6</v>
      </c>
      <c r="R3308" s="16">
        <f t="shared" si="6711"/>
        <v>0</v>
      </c>
      <c r="S3308" s="16">
        <f t="shared" si="6712"/>
        <v>-572.20000000000005</v>
      </c>
      <c r="T3308" s="16">
        <f t="shared" si="6713"/>
        <v>0</v>
      </c>
      <c r="U3308" s="16">
        <f t="shared" si="6714"/>
        <v>0</v>
      </c>
      <c r="V3308" s="16">
        <f t="shared" ref="V3308:X3310" si="6837">V3309</f>
        <v>0</v>
      </c>
      <c r="W3308" s="16">
        <f t="shared" si="6837"/>
        <v>0</v>
      </c>
      <c r="X3308" s="16">
        <f t="shared" si="6837"/>
        <v>0</v>
      </c>
      <c r="Y3308" s="16">
        <f t="shared" ref="Y3308:Z3310" si="6838">Y3309</f>
        <v>0</v>
      </c>
      <c r="Z3308" s="16">
        <f t="shared" si="6838"/>
        <v>0</v>
      </c>
      <c r="AA3308" s="16">
        <f t="shared" si="6814"/>
        <v>0</v>
      </c>
      <c r="AB3308" s="16">
        <f t="shared" si="6815"/>
        <v>0</v>
      </c>
      <c r="AC3308" s="16">
        <f t="shared" si="6816"/>
        <v>0</v>
      </c>
      <c r="AD3308" s="16">
        <f t="shared" ref="AD3308:AE3310" si="6839">AD3309</f>
        <v>0</v>
      </c>
      <c r="AE3308" s="16">
        <f t="shared" si="6839"/>
        <v>0</v>
      </c>
      <c r="AF3308" s="16">
        <f>AF3309</f>
        <v>0</v>
      </c>
      <c r="AG3308" s="16">
        <f t="shared" ref="AG3308:AH3310" si="6840">AG3309</f>
        <v>0</v>
      </c>
      <c r="AH3308" s="16">
        <f t="shared" si="6840"/>
        <v>0</v>
      </c>
      <c r="AI3308" s="16">
        <f t="shared" ref="AI3308:AJ3310" si="6841">AI3309</f>
        <v>0</v>
      </c>
      <c r="AJ3308" s="16">
        <f t="shared" si="6841"/>
        <v>0</v>
      </c>
      <c r="AK3308" s="16">
        <f t="shared" si="6715"/>
        <v>0</v>
      </c>
      <c r="AL3308" s="16">
        <f t="shared" si="6716"/>
        <v>0</v>
      </c>
      <c r="AM3308" s="16">
        <f t="shared" si="6717"/>
        <v>0</v>
      </c>
      <c r="AN3308" s="16">
        <f>AN3309</f>
        <v>0</v>
      </c>
      <c r="AO3308" s="16">
        <f t="shared" si="6718"/>
        <v>0</v>
      </c>
      <c r="AP3308" s="16">
        <f t="shared" ref="AP3308:AT3310" si="6842">AP3309</f>
        <v>0</v>
      </c>
      <c r="AQ3308" s="16">
        <f t="shared" si="6842"/>
        <v>0</v>
      </c>
      <c r="AR3308" s="16">
        <f t="shared" si="6842"/>
        <v>0</v>
      </c>
      <c r="AS3308" s="16">
        <f t="shared" si="6842"/>
        <v>0</v>
      </c>
      <c r="AT3308" s="16">
        <f t="shared" si="6842"/>
        <v>0</v>
      </c>
      <c r="AU3308" s="16">
        <f t="shared" ref="AU3308:AY3310" si="6843">AU3309</f>
        <v>0</v>
      </c>
      <c r="AV3308" s="16">
        <f t="shared" si="6843"/>
        <v>0</v>
      </c>
      <c r="AW3308" s="16">
        <f t="shared" si="6843"/>
        <v>0</v>
      </c>
      <c r="AX3308" s="16">
        <f t="shared" si="6843"/>
        <v>0</v>
      </c>
      <c r="AY3308" s="16">
        <f t="shared" si="6843"/>
        <v>0</v>
      </c>
      <c r="AZ3308" s="16">
        <f t="shared" ref="AZ3308:BC3310" si="6844">AZ3309</f>
        <v>0</v>
      </c>
      <c r="BA3308" s="16">
        <f t="shared" ref="BA3308:BB3310" si="6845">BA3309</f>
        <v>0</v>
      </c>
      <c r="BB3308" s="16">
        <f t="shared" si="6845"/>
        <v>0</v>
      </c>
      <c r="BC3308" s="16">
        <f t="shared" si="6844"/>
        <v>0</v>
      </c>
      <c r="BD3308" s="16">
        <f t="shared" ref="BD3308:BE3310" si="6846">BD3309</f>
        <v>0</v>
      </c>
      <c r="BE3308" s="16">
        <f t="shared" si="6846"/>
        <v>0</v>
      </c>
      <c r="BF3308" s="16">
        <f t="shared" si="6786"/>
        <v>0</v>
      </c>
      <c r="BG3308" s="16">
        <f t="shared" si="6787"/>
        <v>0</v>
      </c>
      <c r="BH3308" s="16">
        <f t="shared" si="6788"/>
        <v>0</v>
      </c>
      <c r="BI3308" s="16">
        <f>BI3309</f>
        <v>0</v>
      </c>
      <c r="BJ3308" s="16"/>
      <c r="BK3308" s="16">
        <f>BK3309</f>
        <v>0</v>
      </c>
      <c r="BL3308" s="46">
        <v>0</v>
      </c>
    </row>
    <row r="3309" spans="1:64" ht="47.25" hidden="1" x14ac:dyDescent="0.25">
      <c r="A3309" s="10" t="s">
        <v>1013</v>
      </c>
      <c r="B3309" s="10" t="s">
        <v>119</v>
      </c>
      <c r="C3309" s="10" t="s">
        <v>121</v>
      </c>
      <c r="D3309" s="17" t="s">
        <v>676</v>
      </c>
      <c r="E3309" s="22" t="s">
        <v>50</v>
      </c>
      <c r="F3309" s="11" t="s">
        <v>21</v>
      </c>
      <c r="G3309" s="16">
        <f>G3310</f>
        <v>546.6</v>
      </c>
      <c r="H3309" s="16">
        <f t="shared" si="6811"/>
        <v>-546.6</v>
      </c>
      <c r="I3309" s="16">
        <f t="shared" si="6835"/>
        <v>0</v>
      </c>
      <c r="J3309" s="16">
        <f t="shared" si="6835"/>
        <v>572.20000000000005</v>
      </c>
      <c r="K3309" s="16">
        <f t="shared" si="6812"/>
        <v>-572.20000000000005</v>
      </c>
      <c r="L3309" s="16">
        <f t="shared" si="6836"/>
        <v>0</v>
      </c>
      <c r="M3309" s="16">
        <f t="shared" si="6836"/>
        <v>0</v>
      </c>
      <c r="N3309" s="16">
        <f t="shared" si="6836"/>
        <v>0</v>
      </c>
      <c r="O3309" s="16">
        <f t="shared" si="6836"/>
        <v>0</v>
      </c>
      <c r="P3309" s="16">
        <f t="shared" si="6836"/>
        <v>0</v>
      </c>
      <c r="Q3309" s="16">
        <f t="shared" si="6710"/>
        <v>-546.6</v>
      </c>
      <c r="R3309" s="16">
        <f t="shared" si="6711"/>
        <v>0</v>
      </c>
      <c r="S3309" s="16">
        <f t="shared" si="6712"/>
        <v>-572.20000000000005</v>
      </c>
      <c r="T3309" s="16">
        <f t="shared" si="6713"/>
        <v>0</v>
      </c>
      <c r="U3309" s="16">
        <f t="shared" si="6714"/>
        <v>0</v>
      </c>
      <c r="V3309" s="16">
        <f t="shared" si="6837"/>
        <v>0</v>
      </c>
      <c r="W3309" s="16">
        <f t="shared" si="6837"/>
        <v>0</v>
      </c>
      <c r="X3309" s="16">
        <f t="shared" si="6837"/>
        <v>0</v>
      </c>
      <c r="Y3309" s="16">
        <f t="shared" si="6838"/>
        <v>0</v>
      </c>
      <c r="Z3309" s="16">
        <f t="shared" si="6838"/>
        <v>0</v>
      </c>
      <c r="AA3309" s="16">
        <f t="shared" si="6814"/>
        <v>0</v>
      </c>
      <c r="AB3309" s="16">
        <f t="shared" si="6815"/>
        <v>0</v>
      </c>
      <c r="AC3309" s="16">
        <f t="shared" si="6816"/>
        <v>0</v>
      </c>
      <c r="AD3309" s="16">
        <f t="shared" si="6839"/>
        <v>0</v>
      </c>
      <c r="AE3309" s="16">
        <f t="shared" si="6839"/>
        <v>0</v>
      </c>
      <c r="AF3309" s="16">
        <f>AF3310</f>
        <v>0</v>
      </c>
      <c r="AG3309" s="16">
        <f t="shared" si="6840"/>
        <v>0</v>
      </c>
      <c r="AH3309" s="16">
        <f t="shared" si="6840"/>
        <v>0</v>
      </c>
      <c r="AI3309" s="16">
        <f t="shared" si="6841"/>
        <v>0</v>
      </c>
      <c r="AJ3309" s="16">
        <f t="shared" si="6841"/>
        <v>0</v>
      </c>
      <c r="AK3309" s="16">
        <f t="shared" si="6715"/>
        <v>0</v>
      </c>
      <c r="AL3309" s="16">
        <f t="shared" si="6716"/>
        <v>0</v>
      </c>
      <c r="AM3309" s="16">
        <f t="shared" si="6717"/>
        <v>0</v>
      </c>
      <c r="AN3309" s="16">
        <f>AN3310</f>
        <v>0</v>
      </c>
      <c r="AO3309" s="16">
        <f t="shared" si="6718"/>
        <v>0</v>
      </c>
      <c r="AP3309" s="16">
        <f t="shared" si="6842"/>
        <v>0</v>
      </c>
      <c r="AQ3309" s="16">
        <f t="shared" si="6842"/>
        <v>0</v>
      </c>
      <c r="AR3309" s="16">
        <f t="shared" si="6842"/>
        <v>0</v>
      </c>
      <c r="AS3309" s="16">
        <f t="shared" si="6842"/>
        <v>0</v>
      </c>
      <c r="AT3309" s="16">
        <f t="shared" si="6842"/>
        <v>0</v>
      </c>
      <c r="AU3309" s="16">
        <f t="shared" si="6843"/>
        <v>0</v>
      </c>
      <c r="AV3309" s="16">
        <f t="shared" si="6843"/>
        <v>0</v>
      </c>
      <c r="AW3309" s="16">
        <f t="shared" si="6843"/>
        <v>0</v>
      </c>
      <c r="AX3309" s="16">
        <f t="shared" si="6843"/>
        <v>0</v>
      </c>
      <c r="AY3309" s="16">
        <f t="shared" si="6843"/>
        <v>0</v>
      </c>
      <c r="AZ3309" s="16">
        <f t="shared" si="6844"/>
        <v>0</v>
      </c>
      <c r="BA3309" s="16">
        <f t="shared" si="6845"/>
        <v>0</v>
      </c>
      <c r="BB3309" s="16">
        <f t="shared" si="6845"/>
        <v>0</v>
      </c>
      <c r="BC3309" s="16">
        <f t="shared" si="6844"/>
        <v>0</v>
      </c>
      <c r="BD3309" s="16">
        <f t="shared" si="6846"/>
        <v>0</v>
      </c>
      <c r="BE3309" s="16">
        <f t="shared" si="6846"/>
        <v>0</v>
      </c>
      <c r="BF3309" s="16">
        <f t="shared" si="6786"/>
        <v>0</v>
      </c>
      <c r="BG3309" s="16">
        <f t="shared" si="6787"/>
        <v>0</v>
      </c>
      <c r="BH3309" s="16">
        <f t="shared" si="6788"/>
        <v>0</v>
      </c>
      <c r="BI3309" s="16">
        <f>BI3310</f>
        <v>0</v>
      </c>
      <c r="BJ3309" s="16"/>
      <c r="BK3309" s="16">
        <f>BK3310</f>
        <v>0</v>
      </c>
      <c r="BL3309" s="46">
        <v>0</v>
      </c>
    </row>
    <row r="3310" spans="1:64" ht="47.25" hidden="1" x14ac:dyDescent="0.25">
      <c r="A3310" s="10" t="s">
        <v>1013</v>
      </c>
      <c r="B3310" s="10" t="s">
        <v>119</v>
      </c>
      <c r="C3310" s="10" t="s">
        <v>121</v>
      </c>
      <c r="D3310" s="17" t="s">
        <v>676</v>
      </c>
      <c r="E3310" s="22" t="s">
        <v>51</v>
      </c>
      <c r="F3310" s="11" t="s">
        <v>22</v>
      </c>
      <c r="G3310" s="16">
        <f>G3311</f>
        <v>546.6</v>
      </c>
      <c r="H3310" s="16">
        <f t="shared" si="6811"/>
        <v>-546.6</v>
      </c>
      <c r="I3310" s="16">
        <f t="shared" si="6835"/>
        <v>0</v>
      </c>
      <c r="J3310" s="16">
        <f t="shared" si="6835"/>
        <v>572.20000000000005</v>
      </c>
      <c r="K3310" s="16">
        <f t="shared" si="6812"/>
        <v>-572.20000000000005</v>
      </c>
      <c r="L3310" s="16">
        <f t="shared" si="6836"/>
        <v>0</v>
      </c>
      <c r="M3310" s="16">
        <f t="shared" si="6836"/>
        <v>0</v>
      </c>
      <c r="N3310" s="16">
        <f t="shared" si="6836"/>
        <v>0</v>
      </c>
      <c r="O3310" s="16">
        <f t="shared" si="6836"/>
        <v>0</v>
      </c>
      <c r="P3310" s="16">
        <f t="shared" si="6836"/>
        <v>0</v>
      </c>
      <c r="Q3310" s="16">
        <f t="shared" si="6710"/>
        <v>-546.6</v>
      </c>
      <c r="R3310" s="16">
        <f t="shared" si="6711"/>
        <v>0</v>
      </c>
      <c r="S3310" s="16">
        <f t="shared" si="6712"/>
        <v>-572.20000000000005</v>
      </c>
      <c r="T3310" s="16">
        <f t="shared" si="6713"/>
        <v>0</v>
      </c>
      <c r="U3310" s="16">
        <f t="shared" si="6714"/>
        <v>0</v>
      </c>
      <c r="V3310" s="16">
        <f t="shared" si="6837"/>
        <v>0</v>
      </c>
      <c r="W3310" s="16">
        <f t="shared" si="6837"/>
        <v>0</v>
      </c>
      <c r="X3310" s="16">
        <f t="shared" si="6837"/>
        <v>0</v>
      </c>
      <c r="Y3310" s="16">
        <f t="shared" si="6838"/>
        <v>0</v>
      </c>
      <c r="Z3310" s="16">
        <f t="shared" si="6838"/>
        <v>0</v>
      </c>
      <c r="AA3310" s="16">
        <f t="shared" si="6814"/>
        <v>0</v>
      </c>
      <c r="AB3310" s="16">
        <f t="shared" si="6815"/>
        <v>0</v>
      </c>
      <c r="AC3310" s="16">
        <f t="shared" si="6816"/>
        <v>0</v>
      </c>
      <c r="AD3310" s="16">
        <f t="shared" si="6839"/>
        <v>0</v>
      </c>
      <c r="AE3310" s="16">
        <f t="shared" si="6839"/>
        <v>0</v>
      </c>
      <c r="AF3310" s="16">
        <f>AF3311</f>
        <v>0</v>
      </c>
      <c r="AG3310" s="16">
        <f t="shared" si="6840"/>
        <v>0</v>
      </c>
      <c r="AH3310" s="16">
        <f t="shared" si="6840"/>
        <v>0</v>
      </c>
      <c r="AI3310" s="16">
        <f t="shared" si="6841"/>
        <v>0</v>
      </c>
      <c r="AJ3310" s="16">
        <f t="shared" si="6841"/>
        <v>0</v>
      </c>
      <c r="AK3310" s="16">
        <f t="shared" si="6715"/>
        <v>0</v>
      </c>
      <c r="AL3310" s="16">
        <f t="shared" si="6716"/>
        <v>0</v>
      </c>
      <c r="AM3310" s="16">
        <f t="shared" si="6717"/>
        <v>0</v>
      </c>
      <c r="AN3310" s="16">
        <f>AN3311</f>
        <v>0</v>
      </c>
      <c r="AO3310" s="16">
        <f t="shared" si="6718"/>
        <v>0</v>
      </c>
      <c r="AP3310" s="16">
        <f t="shared" si="6842"/>
        <v>0</v>
      </c>
      <c r="AQ3310" s="16">
        <f t="shared" si="6842"/>
        <v>0</v>
      </c>
      <c r="AR3310" s="16">
        <f t="shared" si="6842"/>
        <v>0</v>
      </c>
      <c r="AS3310" s="16">
        <f t="shared" si="6842"/>
        <v>0</v>
      </c>
      <c r="AT3310" s="16">
        <f t="shared" si="6842"/>
        <v>0</v>
      </c>
      <c r="AU3310" s="16">
        <f t="shared" si="6843"/>
        <v>0</v>
      </c>
      <c r="AV3310" s="16">
        <f t="shared" si="6843"/>
        <v>0</v>
      </c>
      <c r="AW3310" s="16">
        <f t="shared" si="6843"/>
        <v>0</v>
      </c>
      <c r="AX3310" s="16">
        <f t="shared" si="6843"/>
        <v>0</v>
      </c>
      <c r="AY3310" s="16">
        <f t="shared" si="6843"/>
        <v>0</v>
      </c>
      <c r="AZ3310" s="16">
        <f t="shared" si="6844"/>
        <v>0</v>
      </c>
      <c r="BA3310" s="16">
        <f t="shared" si="6845"/>
        <v>0</v>
      </c>
      <c r="BB3310" s="16">
        <f t="shared" si="6845"/>
        <v>0</v>
      </c>
      <c r="BC3310" s="16">
        <f t="shared" si="6844"/>
        <v>0</v>
      </c>
      <c r="BD3310" s="16">
        <f t="shared" si="6846"/>
        <v>0</v>
      </c>
      <c r="BE3310" s="16">
        <f t="shared" si="6846"/>
        <v>0</v>
      </c>
      <c r="BF3310" s="16">
        <f t="shared" si="6786"/>
        <v>0</v>
      </c>
      <c r="BG3310" s="16">
        <f t="shared" si="6787"/>
        <v>0</v>
      </c>
      <c r="BH3310" s="16">
        <f t="shared" si="6788"/>
        <v>0</v>
      </c>
      <c r="BI3310" s="16">
        <f>BI3311</f>
        <v>0</v>
      </c>
      <c r="BJ3310" s="16"/>
      <c r="BK3310" s="16">
        <f>BK3311</f>
        <v>0</v>
      </c>
      <c r="BL3310" s="46">
        <v>0</v>
      </c>
    </row>
    <row r="3311" spans="1:64" ht="31.5" hidden="1" x14ac:dyDescent="0.25">
      <c r="A3311" s="10" t="s">
        <v>1013</v>
      </c>
      <c r="B3311" s="10" t="s">
        <v>119</v>
      </c>
      <c r="C3311" s="10" t="s">
        <v>121</v>
      </c>
      <c r="D3311" s="17" t="s">
        <v>676</v>
      </c>
      <c r="E3311" s="22" t="s">
        <v>52</v>
      </c>
      <c r="F3311" s="11" t="s">
        <v>23</v>
      </c>
      <c r="G3311" s="16">
        <v>546.6</v>
      </c>
      <c r="H3311" s="16">
        <f t="shared" si="6811"/>
        <v>-546.6</v>
      </c>
      <c r="I3311" s="16">
        <v>0</v>
      </c>
      <c r="J3311" s="16">
        <v>572.20000000000005</v>
      </c>
      <c r="K3311" s="16">
        <f t="shared" si="6812"/>
        <v>-572.20000000000005</v>
      </c>
      <c r="L3311" s="16">
        <v>0</v>
      </c>
      <c r="M3311" s="16">
        <v>0</v>
      </c>
      <c r="N3311" s="16"/>
      <c r="O3311" s="16"/>
      <c r="P3311" s="16"/>
      <c r="Q3311" s="16">
        <f t="shared" si="6710"/>
        <v>-546.6</v>
      </c>
      <c r="R3311" s="16">
        <f t="shared" si="6711"/>
        <v>0</v>
      </c>
      <c r="S3311" s="16">
        <f t="shared" si="6712"/>
        <v>-572.20000000000005</v>
      </c>
      <c r="T3311" s="16">
        <f t="shared" si="6713"/>
        <v>0</v>
      </c>
      <c r="U3311" s="16">
        <f t="shared" si="6714"/>
        <v>0</v>
      </c>
      <c r="V3311" s="16"/>
      <c r="W3311" s="16"/>
      <c r="X3311" s="16"/>
      <c r="Y3311" s="16"/>
      <c r="Z3311" s="16"/>
      <c r="AA3311" s="16">
        <f t="shared" si="6814"/>
        <v>0</v>
      </c>
      <c r="AB3311" s="16">
        <f t="shared" si="6815"/>
        <v>0</v>
      </c>
      <c r="AC3311" s="16">
        <f t="shared" si="6816"/>
        <v>0</v>
      </c>
      <c r="AD3311" s="16"/>
      <c r="AE3311" s="16"/>
      <c r="AF3311" s="16"/>
      <c r="AG3311" s="16"/>
      <c r="AH3311" s="16"/>
      <c r="AI3311" s="16"/>
      <c r="AJ3311" s="16"/>
      <c r="AK3311" s="16">
        <f t="shared" si="6715"/>
        <v>0</v>
      </c>
      <c r="AL3311" s="16">
        <f t="shared" si="6716"/>
        <v>0</v>
      </c>
      <c r="AM3311" s="16">
        <f t="shared" si="6717"/>
        <v>0</v>
      </c>
      <c r="AN3311" s="16"/>
      <c r="AO3311" s="16">
        <f t="shared" si="6718"/>
        <v>0</v>
      </c>
      <c r="AP3311" s="16"/>
      <c r="AQ3311" s="16"/>
      <c r="AR3311" s="16"/>
      <c r="AS3311" s="16"/>
      <c r="AT3311" s="16"/>
      <c r="AU3311" s="16"/>
      <c r="AV3311" s="16"/>
      <c r="AW3311" s="16"/>
      <c r="AX3311" s="16"/>
      <c r="AY3311" s="16"/>
      <c r="AZ3311" s="16"/>
      <c r="BA3311" s="16"/>
      <c r="BB3311" s="16"/>
      <c r="BC3311" s="16"/>
      <c r="BD3311" s="16"/>
      <c r="BE3311" s="16"/>
      <c r="BF3311" s="16">
        <f t="shared" si="6786"/>
        <v>0</v>
      </c>
      <c r="BG3311" s="16">
        <f t="shared" si="6787"/>
        <v>0</v>
      </c>
      <c r="BH3311" s="16">
        <f t="shared" si="6788"/>
        <v>0</v>
      </c>
      <c r="BI3311" s="16"/>
      <c r="BJ3311" s="16"/>
      <c r="BK3311" s="16"/>
      <c r="BL3311" s="46">
        <v>0</v>
      </c>
    </row>
    <row r="3312" spans="1:64" ht="141.75" hidden="1" x14ac:dyDescent="0.25">
      <c r="A3312" s="10" t="s">
        <v>1013</v>
      </c>
      <c r="B3312" s="10" t="s">
        <v>119</v>
      </c>
      <c r="C3312" s="10" t="s">
        <v>121</v>
      </c>
      <c r="D3312" s="17" t="s">
        <v>678</v>
      </c>
      <c r="E3312" s="22"/>
      <c r="F3312" s="11" t="s">
        <v>679</v>
      </c>
      <c r="G3312" s="16">
        <f>G3313</f>
        <v>8866.5</v>
      </c>
      <c r="H3312" s="16">
        <f t="shared" si="6811"/>
        <v>-8866.5</v>
      </c>
      <c r="I3312" s="16">
        <f t="shared" ref="I3312:J3314" si="6847">I3313</f>
        <v>0</v>
      </c>
      <c r="J3312" s="16">
        <f t="shared" si="6847"/>
        <v>9283.2000000000007</v>
      </c>
      <c r="K3312" s="16">
        <f t="shared" si="6812"/>
        <v>-9283.2000000000007</v>
      </c>
      <c r="L3312" s="16">
        <f t="shared" ref="L3312:P3314" si="6848">L3313</f>
        <v>0</v>
      </c>
      <c r="M3312" s="16">
        <f t="shared" si="6848"/>
        <v>0</v>
      </c>
      <c r="N3312" s="16">
        <f t="shared" si="6848"/>
        <v>0</v>
      </c>
      <c r="O3312" s="16">
        <f t="shared" si="6848"/>
        <v>0</v>
      </c>
      <c r="P3312" s="16">
        <f t="shared" si="6848"/>
        <v>0</v>
      </c>
      <c r="Q3312" s="16">
        <f t="shared" si="6710"/>
        <v>-8866.5</v>
      </c>
      <c r="R3312" s="16">
        <f t="shared" si="6711"/>
        <v>0</v>
      </c>
      <c r="S3312" s="16">
        <f t="shared" si="6712"/>
        <v>-9283.2000000000007</v>
      </c>
      <c r="T3312" s="16">
        <f t="shared" si="6713"/>
        <v>0</v>
      </c>
      <c r="U3312" s="16">
        <f t="shared" si="6714"/>
        <v>0</v>
      </c>
      <c r="V3312" s="16">
        <f t="shared" ref="V3312:X3314" si="6849">V3313</f>
        <v>0</v>
      </c>
      <c r="W3312" s="16">
        <f t="shared" si="6849"/>
        <v>0</v>
      </c>
      <c r="X3312" s="16">
        <f t="shared" si="6849"/>
        <v>0</v>
      </c>
      <c r="Y3312" s="16">
        <f t="shared" ref="Y3312:Z3314" si="6850">Y3313</f>
        <v>0</v>
      </c>
      <c r="Z3312" s="16">
        <f t="shared" si="6850"/>
        <v>0</v>
      </c>
      <c r="AA3312" s="16">
        <f t="shared" si="6814"/>
        <v>0</v>
      </c>
      <c r="AB3312" s="16">
        <f t="shared" si="6815"/>
        <v>0</v>
      </c>
      <c r="AC3312" s="16">
        <f t="shared" si="6816"/>
        <v>0</v>
      </c>
      <c r="AD3312" s="16">
        <f t="shared" ref="AD3312:AE3314" si="6851">AD3313</f>
        <v>0</v>
      </c>
      <c r="AE3312" s="16">
        <f t="shared" si="6851"/>
        <v>0</v>
      </c>
      <c r="AF3312" s="16">
        <f>AF3313</f>
        <v>0</v>
      </c>
      <c r="AG3312" s="16">
        <f t="shared" ref="AG3312:AH3314" si="6852">AG3313</f>
        <v>0</v>
      </c>
      <c r="AH3312" s="16">
        <f t="shared" si="6852"/>
        <v>0</v>
      </c>
      <c r="AI3312" s="16">
        <f t="shared" ref="AI3312:AJ3314" si="6853">AI3313</f>
        <v>0</v>
      </c>
      <c r="AJ3312" s="16">
        <f t="shared" si="6853"/>
        <v>0</v>
      </c>
      <c r="AK3312" s="16">
        <f t="shared" si="6715"/>
        <v>0</v>
      </c>
      <c r="AL3312" s="16">
        <f t="shared" si="6716"/>
        <v>0</v>
      </c>
      <c r="AM3312" s="16">
        <f t="shared" si="6717"/>
        <v>0</v>
      </c>
      <c r="AN3312" s="16">
        <f>AN3313</f>
        <v>0</v>
      </c>
      <c r="AO3312" s="16">
        <f t="shared" si="6718"/>
        <v>0</v>
      </c>
      <c r="AP3312" s="16">
        <f t="shared" ref="AP3312:AT3314" si="6854">AP3313</f>
        <v>0</v>
      </c>
      <c r="AQ3312" s="16">
        <f t="shared" si="6854"/>
        <v>0</v>
      </c>
      <c r="AR3312" s="16">
        <f t="shared" si="6854"/>
        <v>0</v>
      </c>
      <c r="AS3312" s="16">
        <f t="shared" si="6854"/>
        <v>0</v>
      </c>
      <c r="AT3312" s="16">
        <f t="shared" si="6854"/>
        <v>0</v>
      </c>
      <c r="AU3312" s="16">
        <f t="shared" ref="AU3312:AY3314" si="6855">AU3313</f>
        <v>0</v>
      </c>
      <c r="AV3312" s="16">
        <f t="shared" si="6855"/>
        <v>0</v>
      </c>
      <c r="AW3312" s="16">
        <f t="shared" si="6855"/>
        <v>0</v>
      </c>
      <c r="AX3312" s="16">
        <f t="shared" si="6855"/>
        <v>0</v>
      </c>
      <c r="AY3312" s="16">
        <f t="shared" si="6855"/>
        <v>0</v>
      </c>
      <c r="AZ3312" s="16">
        <f t="shared" ref="AZ3312:BC3314" si="6856">AZ3313</f>
        <v>0</v>
      </c>
      <c r="BA3312" s="16">
        <f t="shared" ref="BA3312:BB3314" si="6857">BA3313</f>
        <v>0</v>
      </c>
      <c r="BB3312" s="16">
        <f t="shared" si="6857"/>
        <v>0</v>
      </c>
      <c r="BC3312" s="16">
        <f t="shared" si="6856"/>
        <v>0</v>
      </c>
      <c r="BD3312" s="16">
        <f t="shared" ref="BD3312:BE3314" si="6858">BD3313</f>
        <v>0</v>
      </c>
      <c r="BE3312" s="16">
        <f t="shared" si="6858"/>
        <v>0</v>
      </c>
      <c r="BF3312" s="16">
        <f t="shared" si="6786"/>
        <v>0</v>
      </c>
      <c r="BG3312" s="16">
        <f t="shared" si="6787"/>
        <v>0</v>
      </c>
      <c r="BH3312" s="16">
        <f t="shared" si="6788"/>
        <v>0</v>
      </c>
      <c r="BI3312" s="16">
        <f>BI3313</f>
        <v>0</v>
      </c>
      <c r="BJ3312" s="16"/>
      <c r="BK3312" s="16">
        <f>BK3313</f>
        <v>0</v>
      </c>
      <c r="BL3312" s="46">
        <v>0</v>
      </c>
    </row>
    <row r="3313" spans="1:64" ht="47.25" hidden="1" x14ac:dyDescent="0.25">
      <c r="A3313" s="10" t="s">
        <v>1013</v>
      </c>
      <c r="B3313" s="10" t="s">
        <v>119</v>
      </c>
      <c r="C3313" s="10" t="s">
        <v>121</v>
      </c>
      <c r="D3313" s="17" t="s">
        <v>678</v>
      </c>
      <c r="E3313" s="22" t="s">
        <v>50</v>
      </c>
      <c r="F3313" s="11" t="s">
        <v>21</v>
      </c>
      <c r="G3313" s="16">
        <f>G3314</f>
        <v>8866.5</v>
      </c>
      <c r="H3313" s="16">
        <f t="shared" si="6811"/>
        <v>-8866.5</v>
      </c>
      <c r="I3313" s="16">
        <f t="shared" si="6847"/>
        <v>0</v>
      </c>
      <c r="J3313" s="16">
        <f t="shared" si="6847"/>
        <v>9283.2000000000007</v>
      </c>
      <c r="K3313" s="16">
        <f t="shared" si="6812"/>
        <v>-9283.2000000000007</v>
      </c>
      <c r="L3313" s="16">
        <f t="shared" si="6848"/>
        <v>0</v>
      </c>
      <c r="M3313" s="16">
        <f t="shared" si="6848"/>
        <v>0</v>
      </c>
      <c r="N3313" s="16">
        <f t="shared" si="6848"/>
        <v>0</v>
      </c>
      <c r="O3313" s="16">
        <f t="shared" si="6848"/>
        <v>0</v>
      </c>
      <c r="P3313" s="16">
        <f t="shared" si="6848"/>
        <v>0</v>
      </c>
      <c r="Q3313" s="16">
        <f t="shared" si="6710"/>
        <v>-8866.5</v>
      </c>
      <c r="R3313" s="16">
        <f t="shared" si="6711"/>
        <v>0</v>
      </c>
      <c r="S3313" s="16">
        <f t="shared" si="6712"/>
        <v>-9283.2000000000007</v>
      </c>
      <c r="T3313" s="16">
        <f t="shared" si="6713"/>
        <v>0</v>
      </c>
      <c r="U3313" s="16">
        <f t="shared" si="6714"/>
        <v>0</v>
      </c>
      <c r="V3313" s="16">
        <f t="shared" si="6849"/>
        <v>0</v>
      </c>
      <c r="W3313" s="16">
        <f t="shared" si="6849"/>
        <v>0</v>
      </c>
      <c r="X3313" s="16">
        <f t="shared" si="6849"/>
        <v>0</v>
      </c>
      <c r="Y3313" s="16">
        <f t="shared" si="6850"/>
        <v>0</v>
      </c>
      <c r="Z3313" s="16">
        <f t="shared" si="6850"/>
        <v>0</v>
      </c>
      <c r="AA3313" s="16">
        <f t="shared" si="6814"/>
        <v>0</v>
      </c>
      <c r="AB3313" s="16">
        <f t="shared" si="6815"/>
        <v>0</v>
      </c>
      <c r="AC3313" s="16">
        <f t="shared" si="6816"/>
        <v>0</v>
      </c>
      <c r="AD3313" s="16">
        <f t="shared" si="6851"/>
        <v>0</v>
      </c>
      <c r="AE3313" s="16">
        <f t="shared" si="6851"/>
        <v>0</v>
      </c>
      <c r="AF3313" s="16">
        <f>AF3314</f>
        <v>0</v>
      </c>
      <c r="AG3313" s="16">
        <f t="shared" si="6852"/>
        <v>0</v>
      </c>
      <c r="AH3313" s="16">
        <f t="shared" si="6852"/>
        <v>0</v>
      </c>
      <c r="AI3313" s="16">
        <f t="shared" si="6853"/>
        <v>0</v>
      </c>
      <c r="AJ3313" s="16">
        <f t="shared" si="6853"/>
        <v>0</v>
      </c>
      <c r="AK3313" s="16">
        <f t="shared" si="6715"/>
        <v>0</v>
      </c>
      <c r="AL3313" s="16">
        <f t="shared" si="6716"/>
        <v>0</v>
      </c>
      <c r="AM3313" s="16">
        <f t="shared" si="6717"/>
        <v>0</v>
      </c>
      <c r="AN3313" s="16">
        <f>AN3314</f>
        <v>0</v>
      </c>
      <c r="AO3313" s="16">
        <f t="shared" si="6718"/>
        <v>0</v>
      </c>
      <c r="AP3313" s="16">
        <f t="shared" si="6854"/>
        <v>0</v>
      </c>
      <c r="AQ3313" s="16">
        <f t="shared" si="6854"/>
        <v>0</v>
      </c>
      <c r="AR3313" s="16">
        <f t="shared" si="6854"/>
        <v>0</v>
      </c>
      <c r="AS3313" s="16">
        <f t="shared" si="6854"/>
        <v>0</v>
      </c>
      <c r="AT3313" s="16">
        <f t="shared" si="6854"/>
        <v>0</v>
      </c>
      <c r="AU3313" s="16">
        <f t="shared" si="6855"/>
        <v>0</v>
      </c>
      <c r="AV3313" s="16">
        <f t="shared" si="6855"/>
        <v>0</v>
      </c>
      <c r="AW3313" s="16">
        <f t="shared" si="6855"/>
        <v>0</v>
      </c>
      <c r="AX3313" s="16">
        <f t="shared" si="6855"/>
        <v>0</v>
      </c>
      <c r="AY3313" s="16">
        <f t="shared" si="6855"/>
        <v>0</v>
      </c>
      <c r="AZ3313" s="16">
        <f t="shared" si="6856"/>
        <v>0</v>
      </c>
      <c r="BA3313" s="16">
        <f t="shared" si="6857"/>
        <v>0</v>
      </c>
      <c r="BB3313" s="16">
        <f t="shared" si="6857"/>
        <v>0</v>
      </c>
      <c r="BC3313" s="16">
        <f t="shared" si="6856"/>
        <v>0</v>
      </c>
      <c r="BD3313" s="16">
        <f t="shared" si="6858"/>
        <v>0</v>
      </c>
      <c r="BE3313" s="16">
        <f t="shared" si="6858"/>
        <v>0</v>
      </c>
      <c r="BF3313" s="16">
        <f t="shared" si="6786"/>
        <v>0</v>
      </c>
      <c r="BG3313" s="16">
        <f t="shared" si="6787"/>
        <v>0</v>
      </c>
      <c r="BH3313" s="16">
        <f t="shared" si="6788"/>
        <v>0</v>
      </c>
      <c r="BI3313" s="16">
        <f>BI3314</f>
        <v>0</v>
      </c>
      <c r="BJ3313" s="16"/>
      <c r="BK3313" s="16">
        <f>BK3314</f>
        <v>0</v>
      </c>
      <c r="BL3313" s="46">
        <v>0</v>
      </c>
    </row>
    <row r="3314" spans="1:64" ht="47.25" hidden="1" x14ac:dyDescent="0.25">
      <c r="A3314" s="10" t="s">
        <v>1013</v>
      </c>
      <c r="B3314" s="10" t="s">
        <v>119</v>
      </c>
      <c r="C3314" s="10" t="s">
        <v>121</v>
      </c>
      <c r="D3314" s="17" t="s">
        <v>678</v>
      </c>
      <c r="E3314" s="22" t="s">
        <v>51</v>
      </c>
      <c r="F3314" s="11" t="s">
        <v>22</v>
      </c>
      <c r="G3314" s="16">
        <f>G3315</f>
        <v>8866.5</v>
      </c>
      <c r="H3314" s="16">
        <f t="shared" si="6811"/>
        <v>-8866.5</v>
      </c>
      <c r="I3314" s="16">
        <f t="shared" si="6847"/>
        <v>0</v>
      </c>
      <c r="J3314" s="16">
        <f t="shared" si="6847"/>
        <v>9283.2000000000007</v>
      </c>
      <c r="K3314" s="16">
        <f t="shared" si="6812"/>
        <v>-9283.2000000000007</v>
      </c>
      <c r="L3314" s="16">
        <f t="shared" si="6848"/>
        <v>0</v>
      </c>
      <c r="M3314" s="16">
        <f t="shared" si="6848"/>
        <v>0</v>
      </c>
      <c r="N3314" s="16">
        <f t="shared" si="6848"/>
        <v>0</v>
      </c>
      <c r="O3314" s="16">
        <f t="shared" si="6848"/>
        <v>0</v>
      </c>
      <c r="P3314" s="16">
        <f t="shared" si="6848"/>
        <v>0</v>
      </c>
      <c r="Q3314" s="16">
        <f t="shared" si="6710"/>
        <v>-8866.5</v>
      </c>
      <c r="R3314" s="16">
        <f t="shared" si="6711"/>
        <v>0</v>
      </c>
      <c r="S3314" s="16">
        <f t="shared" si="6712"/>
        <v>-9283.2000000000007</v>
      </c>
      <c r="T3314" s="16">
        <f t="shared" si="6713"/>
        <v>0</v>
      </c>
      <c r="U3314" s="16">
        <f t="shared" si="6714"/>
        <v>0</v>
      </c>
      <c r="V3314" s="16">
        <f t="shared" si="6849"/>
        <v>0</v>
      </c>
      <c r="W3314" s="16">
        <f t="shared" si="6849"/>
        <v>0</v>
      </c>
      <c r="X3314" s="16">
        <f t="shared" si="6849"/>
        <v>0</v>
      </c>
      <c r="Y3314" s="16">
        <f t="shared" si="6850"/>
        <v>0</v>
      </c>
      <c r="Z3314" s="16">
        <f t="shared" si="6850"/>
        <v>0</v>
      </c>
      <c r="AA3314" s="16">
        <f t="shared" si="6814"/>
        <v>0</v>
      </c>
      <c r="AB3314" s="16">
        <f t="shared" si="6815"/>
        <v>0</v>
      </c>
      <c r="AC3314" s="16">
        <f t="shared" si="6816"/>
        <v>0</v>
      </c>
      <c r="AD3314" s="16">
        <f t="shared" si="6851"/>
        <v>0</v>
      </c>
      <c r="AE3314" s="16">
        <f t="shared" si="6851"/>
        <v>0</v>
      </c>
      <c r="AF3314" s="16">
        <f>AF3315</f>
        <v>0</v>
      </c>
      <c r="AG3314" s="16">
        <f t="shared" si="6852"/>
        <v>0</v>
      </c>
      <c r="AH3314" s="16">
        <f t="shared" si="6852"/>
        <v>0</v>
      </c>
      <c r="AI3314" s="16">
        <f t="shared" si="6853"/>
        <v>0</v>
      </c>
      <c r="AJ3314" s="16">
        <f t="shared" si="6853"/>
        <v>0</v>
      </c>
      <c r="AK3314" s="16">
        <f t="shared" ref="AK3314:AK3377" si="6859">AA3314+AD3314+AE3314+AF3314</f>
        <v>0</v>
      </c>
      <c r="AL3314" s="16">
        <f t="shared" ref="AL3314:AL3377" si="6860">AB3314+AG3314+AH3314</f>
        <v>0</v>
      </c>
      <c r="AM3314" s="16">
        <f t="shared" ref="AM3314:AM3377" si="6861">AC3314+AI3314+AJ3314</f>
        <v>0</v>
      </c>
      <c r="AN3314" s="16">
        <f>AN3315</f>
        <v>0</v>
      </c>
      <c r="AO3314" s="16">
        <f t="shared" ref="AO3314:AO3377" si="6862">AK3314+AN3314</f>
        <v>0</v>
      </c>
      <c r="AP3314" s="16">
        <f t="shared" si="6854"/>
        <v>0</v>
      </c>
      <c r="AQ3314" s="16">
        <f t="shared" si="6854"/>
        <v>0</v>
      </c>
      <c r="AR3314" s="16">
        <f t="shared" si="6854"/>
        <v>0</v>
      </c>
      <c r="AS3314" s="16">
        <f t="shared" si="6854"/>
        <v>0</v>
      </c>
      <c r="AT3314" s="16">
        <f t="shared" si="6854"/>
        <v>0</v>
      </c>
      <c r="AU3314" s="16">
        <f t="shared" si="6855"/>
        <v>0</v>
      </c>
      <c r="AV3314" s="16">
        <f t="shared" si="6855"/>
        <v>0</v>
      </c>
      <c r="AW3314" s="16">
        <f t="shared" si="6855"/>
        <v>0</v>
      </c>
      <c r="AX3314" s="16">
        <f t="shared" si="6855"/>
        <v>0</v>
      </c>
      <c r="AY3314" s="16">
        <f t="shared" si="6855"/>
        <v>0</v>
      </c>
      <c r="AZ3314" s="16">
        <f t="shared" si="6856"/>
        <v>0</v>
      </c>
      <c r="BA3314" s="16">
        <f t="shared" si="6857"/>
        <v>0</v>
      </c>
      <c r="BB3314" s="16">
        <f t="shared" si="6857"/>
        <v>0</v>
      </c>
      <c r="BC3314" s="16">
        <f t="shared" si="6856"/>
        <v>0</v>
      </c>
      <c r="BD3314" s="16">
        <f t="shared" si="6858"/>
        <v>0</v>
      </c>
      <c r="BE3314" s="16">
        <f t="shared" si="6858"/>
        <v>0</v>
      </c>
      <c r="BF3314" s="16">
        <f t="shared" si="6786"/>
        <v>0</v>
      </c>
      <c r="BG3314" s="16">
        <f t="shared" si="6787"/>
        <v>0</v>
      </c>
      <c r="BH3314" s="16">
        <f t="shared" si="6788"/>
        <v>0</v>
      </c>
      <c r="BI3314" s="16">
        <f>BI3315</f>
        <v>0</v>
      </c>
      <c r="BJ3314" s="16"/>
      <c r="BK3314" s="16">
        <f>BK3315</f>
        <v>0</v>
      </c>
      <c r="BL3314" s="46">
        <v>0</v>
      </c>
    </row>
    <row r="3315" spans="1:64" ht="31.5" hidden="1" x14ac:dyDescent="0.25">
      <c r="A3315" s="10" t="s">
        <v>1013</v>
      </c>
      <c r="B3315" s="10" t="s">
        <v>119</v>
      </c>
      <c r="C3315" s="10" t="s">
        <v>121</v>
      </c>
      <c r="D3315" s="17" t="s">
        <v>678</v>
      </c>
      <c r="E3315" s="22" t="s">
        <v>52</v>
      </c>
      <c r="F3315" s="11" t="s">
        <v>23</v>
      </c>
      <c r="G3315" s="16">
        <v>8866.5</v>
      </c>
      <c r="H3315" s="16">
        <f t="shared" si="6811"/>
        <v>-8866.5</v>
      </c>
      <c r="I3315" s="16">
        <v>0</v>
      </c>
      <c r="J3315" s="16">
        <v>9283.2000000000007</v>
      </c>
      <c r="K3315" s="16">
        <f t="shared" si="6812"/>
        <v>-9283.2000000000007</v>
      </c>
      <c r="L3315" s="16">
        <v>0</v>
      </c>
      <c r="M3315" s="16">
        <v>0</v>
      </c>
      <c r="N3315" s="16"/>
      <c r="O3315" s="16"/>
      <c r="P3315" s="16"/>
      <c r="Q3315" s="16">
        <f t="shared" si="6710"/>
        <v>-8866.5</v>
      </c>
      <c r="R3315" s="16">
        <f t="shared" si="6711"/>
        <v>0</v>
      </c>
      <c r="S3315" s="16">
        <f t="shared" si="6712"/>
        <v>-9283.2000000000007</v>
      </c>
      <c r="T3315" s="16">
        <f t="shared" si="6713"/>
        <v>0</v>
      </c>
      <c r="U3315" s="16">
        <f t="shared" si="6714"/>
        <v>0</v>
      </c>
      <c r="V3315" s="16"/>
      <c r="W3315" s="16"/>
      <c r="X3315" s="16"/>
      <c r="Y3315" s="16"/>
      <c r="Z3315" s="16"/>
      <c r="AA3315" s="16">
        <f t="shared" si="6814"/>
        <v>0</v>
      </c>
      <c r="AB3315" s="16">
        <f t="shared" si="6815"/>
        <v>0</v>
      </c>
      <c r="AC3315" s="16">
        <f t="shared" si="6816"/>
        <v>0</v>
      </c>
      <c r="AD3315" s="16"/>
      <c r="AE3315" s="16"/>
      <c r="AF3315" s="16"/>
      <c r="AG3315" s="16"/>
      <c r="AH3315" s="16"/>
      <c r="AI3315" s="16"/>
      <c r="AJ3315" s="16"/>
      <c r="AK3315" s="16">
        <f t="shared" si="6859"/>
        <v>0</v>
      </c>
      <c r="AL3315" s="16">
        <f t="shared" si="6860"/>
        <v>0</v>
      </c>
      <c r="AM3315" s="16">
        <f t="shared" si="6861"/>
        <v>0</v>
      </c>
      <c r="AN3315" s="16"/>
      <c r="AO3315" s="16">
        <f t="shared" si="6862"/>
        <v>0</v>
      </c>
      <c r="AP3315" s="16"/>
      <c r="AQ3315" s="16"/>
      <c r="AR3315" s="16"/>
      <c r="AS3315" s="16"/>
      <c r="AT3315" s="16"/>
      <c r="AU3315" s="16"/>
      <c r="AV3315" s="16"/>
      <c r="AW3315" s="16"/>
      <c r="AX3315" s="16"/>
      <c r="AY3315" s="16"/>
      <c r="AZ3315" s="16"/>
      <c r="BA3315" s="16"/>
      <c r="BB3315" s="16"/>
      <c r="BC3315" s="16"/>
      <c r="BD3315" s="16"/>
      <c r="BE3315" s="16"/>
      <c r="BF3315" s="16">
        <f t="shared" si="6786"/>
        <v>0</v>
      </c>
      <c r="BG3315" s="16">
        <f t="shared" si="6787"/>
        <v>0</v>
      </c>
      <c r="BH3315" s="16">
        <f t="shared" si="6788"/>
        <v>0</v>
      </c>
      <c r="BI3315" s="16"/>
      <c r="BJ3315" s="16"/>
      <c r="BK3315" s="16"/>
      <c r="BL3315" s="46">
        <v>0</v>
      </c>
    </row>
    <row r="3316" spans="1:64" ht="173.25" hidden="1" x14ac:dyDescent="0.25">
      <c r="A3316" s="10" t="s">
        <v>1013</v>
      </c>
      <c r="B3316" s="10" t="s">
        <v>119</v>
      </c>
      <c r="C3316" s="10" t="s">
        <v>121</v>
      </c>
      <c r="D3316" s="17" t="s">
        <v>680</v>
      </c>
      <c r="E3316" s="22"/>
      <c r="F3316" s="11" t="s">
        <v>681</v>
      </c>
      <c r="G3316" s="16">
        <f>G3317</f>
        <v>730.4</v>
      </c>
      <c r="H3316" s="16">
        <f t="shared" si="6811"/>
        <v>-730.4</v>
      </c>
      <c r="I3316" s="16">
        <f>I3317</f>
        <v>0</v>
      </c>
      <c r="J3316" s="16">
        <f>J3317</f>
        <v>730.4</v>
      </c>
      <c r="K3316" s="16">
        <f t="shared" si="6812"/>
        <v>-730.4</v>
      </c>
      <c r="L3316" s="16">
        <f t="shared" ref="L3316:P3317" si="6863">L3317</f>
        <v>0</v>
      </c>
      <c r="M3316" s="16">
        <f t="shared" si="6863"/>
        <v>0</v>
      </c>
      <c r="N3316" s="16">
        <f t="shared" si="6863"/>
        <v>0</v>
      </c>
      <c r="O3316" s="16">
        <f t="shared" si="6863"/>
        <v>0</v>
      </c>
      <c r="P3316" s="16">
        <f t="shared" si="6863"/>
        <v>0</v>
      </c>
      <c r="Q3316" s="16">
        <f t="shared" si="6710"/>
        <v>-730.4</v>
      </c>
      <c r="R3316" s="16">
        <f t="shared" si="6711"/>
        <v>0</v>
      </c>
      <c r="S3316" s="16">
        <f t="shared" si="6712"/>
        <v>-730.4</v>
      </c>
      <c r="T3316" s="16">
        <f t="shared" si="6713"/>
        <v>0</v>
      </c>
      <c r="U3316" s="16">
        <f t="shared" si="6714"/>
        <v>0</v>
      </c>
      <c r="V3316" s="16">
        <f t="shared" ref="V3316:X3317" si="6864">V3317</f>
        <v>0</v>
      </c>
      <c r="W3316" s="16">
        <f>W3317</f>
        <v>0</v>
      </c>
      <c r="X3316" s="16">
        <f t="shared" si="6864"/>
        <v>0</v>
      </c>
      <c r="Y3316" s="16">
        <f>Y3317</f>
        <v>0</v>
      </c>
      <c r="Z3316" s="16">
        <f>Z3317</f>
        <v>0</v>
      </c>
      <c r="AA3316" s="16">
        <f t="shared" si="6814"/>
        <v>0</v>
      </c>
      <c r="AB3316" s="16">
        <f t="shared" si="6815"/>
        <v>0</v>
      </c>
      <c r="AC3316" s="16">
        <f t="shared" si="6816"/>
        <v>0</v>
      </c>
      <c r="AD3316" s="16">
        <f t="shared" ref="AD3316:BK3317" si="6865">AD3317</f>
        <v>0</v>
      </c>
      <c r="AE3316" s="16">
        <f t="shared" si="6865"/>
        <v>0</v>
      </c>
      <c r="AF3316" s="16">
        <f t="shared" si="6865"/>
        <v>0</v>
      </c>
      <c r="AG3316" s="16">
        <f t="shared" si="6865"/>
        <v>0</v>
      </c>
      <c r="AH3316" s="16">
        <f t="shared" si="6865"/>
        <v>0</v>
      </c>
      <c r="AI3316" s="16">
        <f t="shared" si="6865"/>
        <v>0</v>
      </c>
      <c r="AJ3316" s="16">
        <f t="shared" si="6865"/>
        <v>0</v>
      </c>
      <c r="AK3316" s="16">
        <f t="shared" si="6859"/>
        <v>0</v>
      </c>
      <c r="AL3316" s="16">
        <f t="shared" si="6860"/>
        <v>0</v>
      </c>
      <c r="AM3316" s="16">
        <f t="shared" si="6861"/>
        <v>0</v>
      </c>
      <c r="AN3316" s="16">
        <f t="shared" si="6865"/>
        <v>0</v>
      </c>
      <c r="AO3316" s="16">
        <f t="shared" si="6862"/>
        <v>0</v>
      </c>
      <c r="AP3316" s="16">
        <f t="shared" si="6865"/>
        <v>0</v>
      </c>
      <c r="AQ3316" s="16">
        <f t="shared" si="6865"/>
        <v>0</v>
      </c>
      <c r="AR3316" s="16">
        <f t="shared" si="6865"/>
        <v>0</v>
      </c>
      <c r="AS3316" s="16">
        <f t="shared" si="6865"/>
        <v>0</v>
      </c>
      <c r="AT3316" s="16">
        <f t="shared" si="6865"/>
        <v>0</v>
      </c>
      <c r="AU3316" s="16">
        <f t="shared" si="6865"/>
        <v>0</v>
      </c>
      <c r="AV3316" s="16">
        <f t="shared" si="6865"/>
        <v>0</v>
      </c>
      <c r="AW3316" s="16">
        <f t="shared" si="6865"/>
        <v>0</v>
      </c>
      <c r="AX3316" s="16">
        <f t="shared" si="6865"/>
        <v>0</v>
      </c>
      <c r="AY3316" s="16">
        <f t="shared" si="6865"/>
        <v>0</v>
      </c>
      <c r="AZ3316" s="16">
        <f t="shared" si="6865"/>
        <v>0</v>
      </c>
      <c r="BA3316" s="16">
        <f t="shared" si="6865"/>
        <v>0</v>
      </c>
      <c r="BB3316" s="16">
        <f t="shared" si="6865"/>
        <v>0</v>
      </c>
      <c r="BC3316" s="16">
        <f t="shared" si="6865"/>
        <v>0</v>
      </c>
      <c r="BD3316" s="16">
        <f t="shared" si="6865"/>
        <v>0</v>
      </c>
      <c r="BE3316" s="16">
        <f t="shared" si="6865"/>
        <v>0</v>
      </c>
      <c r="BF3316" s="16">
        <f t="shared" si="6786"/>
        <v>0</v>
      </c>
      <c r="BG3316" s="16">
        <f t="shared" si="6787"/>
        <v>0</v>
      </c>
      <c r="BH3316" s="16">
        <f t="shared" si="6788"/>
        <v>0</v>
      </c>
      <c r="BI3316" s="16">
        <f t="shared" si="6865"/>
        <v>0</v>
      </c>
      <c r="BJ3316" s="16"/>
      <c r="BK3316" s="16">
        <f t="shared" si="6865"/>
        <v>0</v>
      </c>
      <c r="BL3316" s="46">
        <v>0</v>
      </c>
    </row>
    <row r="3317" spans="1:64" hidden="1" x14ac:dyDescent="0.25">
      <c r="A3317" s="10" t="s">
        <v>1013</v>
      </c>
      <c r="B3317" s="10" t="s">
        <v>119</v>
      </c>
      <c r="C3317" s="10" t="s">
        <v>121</v>
      </c>
      <c r="D3317" s="17" t="s">
        <v>680</v>
      </c>
      <c r="E3317" s="22" t="s">
        <v>53</v>
      </c>
      <c r="F3317" s="11" t="s">
        <v>24</v>
      </c>
      <c r="G3317" s="16">
        <f>G3318</f>
        <v>730.4</v>
      </c>
      <c r="H3317" s="16">
        <f t="shared" si="6811"/>
        <v>-730.4</v>
      </c>
      <c r="I3317" s="16">
        <f>I3318</f>
        <v>0</v>
      </c>
      <c r="J3317" s="16">
        <f>J3318</f>
        <v>730.4</v>
      </c>
      <c r="K3317" s="16">
        <f t="shared" si="6812"/>
        <v>-730.4</v>
      </c>
      <c r="L3317" s="16">
        <f t="shared" si="6863"/>
        <v>0</v>
      </c>
      <c r="M3317" s="16">
        <f t="shared" si="6863"/>
        <v>0</v>
      </c>
      <c r="N3317" s="16">
        <f t="shared" si="6863"/>
        <v>0</v>
      </c>
      <c r="O3317" s="16">
        <f t="shared" si="6863"/>
        <v>0</v>
      </c>
      <c r="P3317" s="16">
        <f t="shared" si="6863"/>
        <v>0</v>
      </c>
      <c r="Q3317" s="16">
        <f t="shared" si="6710"/>
        <v>-730.4</v>
      </c>
      <c r="R3317" s="16">
        <f t="shared" si="6711"/>
        <v>0</v>
      </c>
      <c r="S3317" s="16">
        <f t="shared" si="6712"/>
        <v>-730.4</v>
      </c>
      <c r="T3317" s="16">
        <f t="shared" si="6713"/>
        <v>0</v>
      </c>
      <c r="U3317" s="16">
        <f t="shared" si="6714"/>
        <v>0</v>
      </c>
      <c r="V3317" s="16">
        <f t="shared" si="6864"/>
        <v>0</v>
      </c>
      <c r="W3317" s="16">
        <f>W3318</f>
        <v>0</v>
      </c>
      <c r="X3317" s="16">
        <f t="shared" si="6864"/>
        <v>0</v>
      </c>
      <c r="Y3317" s="16">
        <f>Y3318</f>
        <v>0</v>
      </c>
      <c r="Z3317" s="16">
        <f>Z3318</f>
        <v>0</v>
      </c>
      <c r="AA3317" s="16">
        <f t="shared" si="6814"/>
        <v>0</v>
      </c>
      <c r="AB3317" s="16">
        <f t="shared" si="6815"/>
        <v>0</v>
      </c>
      <c r="AC3317" s="16">
        <f t="shared" si="6816"/>
        <v>0</v>
      </c>
      <c r="AD3317" s="16">
        <f t="shared" si="6865"/>
        <v>0</v>
      </c>
      <c r="AE3317" s="16">
        <f t="shared" si="6865"/>
        <v>0</v>
      </c>
      <c r="AF3317" s="16">
        <f t="shared" si="6865"/>
        <v>0</v>
      </c>
      <c r="AG3317" s="16">
        <f t="shared" si="6865"/>
        <v>0</v>
      </c>
      <c r="AH3317" s="16">
        <f t="shared" si="6865"/>
        <v>0</v>
      </c>
      <c r="AI3317" s="16">
        <f t="shared" si="6865"/>
        <v>0</v>
      </c>
      <c r="AJ3317" s="16">
        <f t="shared" si="6865"/>
        <v>0</v>
      </c>
      <c r="AK3317" s="16">
        <f t="shared" si="6859"/>
        <v>0</v>
      </c>
      <c r="AL3317" s="16">
        <f t="shared" si="6860"/>
        <v>0</v>
      </c>
      <c r="AM3317" s="16">
        <f t="shared" si="6861"/>
        <v>0</v>
      </c>
      <c r="AN3317" s="16">
        <f t="shared" si="6865"/>
        <v>0</v>
      </c>
      <c r="AO3317" s="16">
        <f t="shared" si="6862"/>
        <v>0</v>
      </c>
      <c r="AP3317" s="16">
        <f t="shared" si="6865"/>
        <v>0</v>
      </c>
      <c r="AQ3317" s="16">
        <f t="shared" si="6865"/>
        <v>0</v>
      </c>
      <c r="AR3317" s="16">
        <f t="shared" si="6865"/>
        <v>0</v>
      </c>
      <c r="AS3317" s="16">
        <f t="shared" si="6865"/>
        <v>0</v>
      </c>
      <c r="AT3317" s="16">
        <f t="shared" si="6865"/>
        <v>0</v>
      </c>
      <c r="AU3317" s="16">
        <f t="shared" si="6865"/>
        <v>0</v>
      </c>
      <c r="AV3317" s="16">
        <f t="shared" si="6865"/>
        <v>0</v>
      </c>
      <c r="AW3317" s="16">
        <f t="shared" si="6865"/>
        <v>0</v>
      </c>
      <c r="AX3317" s="16">
        <f t="shared" si="6865"/>
        <v>0</v>
      </c>
      <c r="AY3317" s="16">
        <f t="shared" si="6865"/>
        <v>0</v>
      </c>
      <c r="AZ3317" s="16">
        <f t="shared" si="6865"/>
        <v>0</v>
      </c>
      <c r="BA3317" s="16">
        <f t="shared" si="6865"/>
        <v>0</v>
      </c>
      <c r="BB3317" s="16">
        <f t="shared" si="6865"/>
        <v>0</v>
      </c>
      <c r="BC3317" s="16">
        <f t="shared" si="6865"/>
        <v>0</v>
      </c>
      <c r="BD3317" s="16">
        <f t="shared" si="6865"/>
        <v>0</v>
      </c>
      <c r="BE3317" s="16">
        <f t="shared" si="6865"/>
        <v>0</v>
      </c>
      <c r="BF3317" s="16">
        <f t="shared" si="6786"/>
        <v>0</v>
      </c>
      <c r="BG3317" s="16">
        <f t="shared" si="6787"/>
        <v>0</v>
      </c>
      <c r="BH3317" s="16">
        <f t="shared" si="6788"/>
        <v>0</v>
      </c>
      <c r="BI3317" s="16">
        <f t="shared" si="6865"/>
        <v>0</v>
      </c>
      <c r="BJ3317" s="16"/>
      <c r="BK3317" s="16">
        <f t="shared" si="6865"/>
        <v>0</v>
      </c>
      <c r="BL3317" s="46">
        <v>0</v>
      </c>
    </row>
    <row r="3318" spans="1:64" ht="63" hidden="1" x14ac:dyDescent="0.25">
      <c r="A3318" s="10" t="s">
        <v>1013</v>
      </c>
      <c r="B3318" s="10" t="s">
        <v>119</v>
      </c>
      <c r="C3318" s="10" t="s">
        <v>121</v>
      </c>
      <c r="D3318" s="17" t="s">
        <v>680</v>
      </c>
      <c r="E3318" s="22" t="s">
        <v>147</v>
      </c>
      <c r="F3318" s="11" t="s">
        <v>148</v>
      </c>
      <c r="G3318" s="16">
        <v>730.4</v>
      </c>
      <c r="H3318" s="16">
        <f t="shared" si="6811"/>
        <v>-730.4</v>
      </c>
      <c r="I3318" s="16">
        <v>0</v>
      </c>
      <c r="J3318" s="16">
        <v>730.4</v>
      </c>
      <c r="K3318" s="16">
        <f t="shared" si="6812"/>
        <v>-730.4</v>
      </c>
      <c r="L3318" s="16">
        <v>0</v>
      </c>
      <c r="M3318" s="16">
        <v>0</v>
      </c>
      <c r="N3318" s="16"/>
      <c r="O3318" s="16"/>
      <c r="P3318" s="16"/>
      <c r="Q3318" s="16">
        <f t="shared" si="6710"/>
        <v>-730.4</v>
      </c>
      <c r="R3318" s="16">
        <f t="shared" si="6711"/>
        <v>0</v>
      </c>
      <c r="S3318" s="16">
        <f t="shared" si="6712"/>
        <v>-730.4</v>
      </c>
      <c r="T3318" s="16">
        <f t="shared" si="6713"/>
        <v>0</v>
      </c>
      <c r="U3318" s="16">
        <f t="shared" si="6714"/>
        <v>0</v>
      </c>
      <c r="V3318" s="16"/>
      <c r="W3318" s="16"/>
      <c r="X3318" s="16"/>
      <c r="Y3318" s="16"/>
      <c r="Z3318" s="16"/>
      <c r="AA3318" s="16">
        <f t="shared" si="6814"/>
        <v>0</v>
      </c>
      <c r="AB3318" s="16">
        <f t="shared" si="6815"/>
        <v>0</v>
      </c>
      <c r="AC3318" s="16">
        <f t="shared" si="6816"/>
        <v>0</v>
      </c>
      <c r="AD3318" s="16"/>
      <c r="AE3318" s="16"/>
      <c r="AF3318" s="16"/>
      <c r="AG3318" s="16"/>
      <c r="AH3318" s="16"/>
      <c r="AI3318" s="16"/>
      <c r="AJ3318" s="16"/>
      <c r="AK3318" s="16">
        <f t="shared" si="6859"/>
        <v>0</v>
      </c>
      <c r="AL3318" s="16">
        <f t="shared" si="6860"/>
        <v>0</v>
      </c>
      <c r="AM3318" s="16">
        <f t="shared" si="6861"/>
        <v>0</v>
      </c>
      <c r="AN3318" s="16"/>
      <c r="AO3318" s="16">
        <f t="shared" si="6862"/>
        <v>0</v>
      </c>
      <c r="AP3318" s="16"/>
      <c r="AQ3318" s="16"/>
      <c r="AR3318" s="16"/>
      <c r="AS3318" s="16"/>
      <c r="AT3318" s="16"/>
      <c r="AU3318" s="16"/>
      <c r="AV3318" s="16"/>
      <c r="AW3318" s="16"/>
      <c r="AX3318" s="16"/>
      <c r="AY3318" s="16"/>
      <c r="AZ3318" s="16"/>
      <c r="BA3318" s="16"/>
      <c r="BB3318" s="16"/>
      <c r="BC3318" s="16"/>
      <c r="BD3318" s="16"/>
      <c r="BE3318" s="16"/>
      <c r="BF3318" s="16">
        <f t="shared" si="6786"/>
        <v>0</v>
      </c>
      <c r="BG3318" s="16">
        <f t="shared" si="6787"/>
        <v>0</v>
      </c>
      <c r="BH3318" s="16">
        <f t="shared" si="6788"/>
        <v>0</v>
      </c>
      <c r="BI3318" s="16"/>
      <c r="BJ3318" s="16"/>
      <c r="BK3318" s="16"/>
      <c r="BL3318" s="46">
        <v>0</v>
      </c>
    </row>
    <row r="3319" spans="1:64" x14ac:dyDescent="0.25">
      <c r="A3319" s="10" t="s">
        <v>1013</v>
      </c>
      <c r="B3319" s="10" t="s">
        <v>119</v>
      </c>
      <c r="C3319" s="10" t="s">
        <v>121</v>
      </c>
      <c r="D3319" s="17" t="s">
        <v>77</v>
      </c>
      <c r="E3319" s="22"/>
      <c r="F3319" s="11" t="s">
        <v>78</v>
      </c>
      <c r="G3319" s="16">
        <f>G3320+G3324</f>
        <v>114349.26</v>
      </c>
      <c r="H3319" s="16">
        <f t="shared" si="6811"/>
        <v>108286.43999999999</v>
      </c>
      <c r="I3319" s="16">
        <f>I3320+I3324</f>
        <v>222635.69999999998</v>
      </c>
      <c r="J3319" s="16">
        <f>J3320+J3324</f>
        <v>171511.57699999999</v>
      </c>
      <c r="K3319" s="16">
        <f t="shared" si="6812"/>
        <v>5626.6230000000214</v>
      </c>
      <c r="L3319" s="16">
        <f>L3320+L3324</f>
        <v>177138.2</v>
      </c>
      <c r="M3319" s="16">
        <f>M3320+M3324</f>
        <v>311086.09999999998</v>
      </c>
      <c r="N3319" s="16">
        <f>N3320+N3324</f>
        <v>-57530.899999999994</v>
      </c>
      <c r="O3319" s="16">
        <f>O3320+O3324</f>
        <v>-57080.1</v>
      </c>
      <c r="P3319" s="16">
        <f>P3320+P3324</f>
        <v>-57863.7</v>
      </c>
      <c r="Q3319" s="16">
        <f t="shared" ref="Q3319:Q3382" si="6866">R3319-G3319</f>
        <v>50755.539999999994</v>
      </c>
      <c r="R3319" s="16">
        <f t="shared" ref="R3319:R3382" si="6867">I3319+N3319</f>
        <v>165104.79999999999</v>
      </c>
      <c r="S3319" s="16">
        <f t="shared" ref="S3319:S3382" si="6868">T3319-J3319</f>
        <v>-51453.476999999984</v>
      </c>
      <c r="T3319" s="16">
        <f t="shared" ref="T3319:T3382" si="6869">L3319+O3319</f>
        <v>120058.1</v>
      </c>
      <c r="U3319" s="16">
        <f t="shared" ref="U3319:U3382" si="6870">M3319+P3319</f>
        <v>253222.39999999997</v>
      </c>
      <c r="V3319" s="16">
        <f>V3320+V3324</f>
        <v>0</v>
      </c>
      <c r="W3319" s="16">
        <f>W3320+W3324</f>
        <v>0</v>
      </c>
      <c r="X3319" s="16">
        <f>X3320+X3324</f>
        <v>0</v>
      </c>
      <c r="Y3319" s="16">
        <f>Y3320+Y3324</f>
        <v>0</v>
      </c>
      <c r="Z3319" s="16">
        <f>Z3320+Z3324</f>
        <v>0</v>
      </c>
      <c r="AA3319" s="16">
        <f t="shared" si="6814"/>
        <v>165104.79999999999</v>
      </c>
      <c r="AB3319" s="16">
        <f t="shared" si="6815"/>
        <v>120058.1</v>
      </c>
      <c r="AC3319" s="16">
        <f t="shared" si="6816"/>
        <v>253222.39999999997</v>
      </c>
      <c r="AD3319" s="16">
        <f t="shared" ref="AD3319:AJ3319" si="6871">AD3320+AD3324</f>
        <v>0</v>
      </c>
      <c r="AE3319" s="16">
        <f t="shared" si="6871"/>
        <v>0</v>
      </c>
      <c r="AF3319" s="16">
        <f t="shared" si="6871"/>
        <v>0</v>
      </c>
      <c r="AG3319" s="16">
        <f t="shared" si="6871"/>
        <v>0</v>
      </c>
      <c r="AH3319" s="16">
        <f t="shared" si="6871"/>
        <v>0</v>
      </c>
      <c r="AI3319" s="16">
        <f t="shared" si="6871"/>
        <v>0</v>
      </c>
      <c r="AJ3319" s="16">
        <f t="shared" si="6871"/>
        <v>0</v>
      </c>
      <c r="AK3319" s="16">
        <f t="shared" si="6859"/>
        <v>165104.79999999999</v>
      </c>
      <c r="AL3319" s="16">
        <f t="shared" si="6860"/>
        <v>120058.1</v>
      </c>
      <c r="AM3319" s="16">
        <f t="shared" si="6861"/>
        <v>253222.39999999997</v>
      </c>
      <c r="AN3319" s="16">
        <f>AN3320+AN3324</f>
        <v>0</v>
      </c>
      <c r="AO3319" s="16">
        <f t="shared" si="6862"/>
        <v>165104.79999999999</v>
      </c>
      <c r="AP3319" s="16">
        <f t="shared" ref="AP3319:BK3319" si="6872">AP3320+AP3324</f>
        <v>0</v>
      </c>
      <c r="AQ3319" s="16">
        <f t="shared" si="6872"/>
        <v>0</v>
      </c>
      <c r="AR3319" s="16">
        <f t="shared" si="6872"/>
        <v>0</v>
      </c>
      <c r="AS3319" s="16">
        <f>AS3320+AS3324</f>
        <v>0</v>
      </c>
      <c r="AT3319" s="16">
        <f>AT3320+AT3324</f>
        <v>0</v>
      </c>
      <c r="AU3319" s="16">
        <f t="shared" si="6872"/>
        <v>0</v>
      </c>
      <c r="AV3319" s="16">
        <f t="shared" si="6872"/>
        <v>0</v>
      </c>
      <c r="AW3319" s="16">
        <f t="shared" si="6872"/>
        <v>0</v>
      </c>
      <c r="AX3319" s="16">
        <f t="shared" si="6872"/>
        <v>0</v>
      </c>
      <c r="AY3319" s="16">
        <f t="shared" si="6872"/>
        <v>18929.254000000001</v>
      </c>
      <c r="AZ3319" s="16">
        <f t="shared" si="6872"/>
        <v>0</v>
      </c>
      <c r="BA3319" s="16">
        <f>BA3320+BA3324</f>
        <v>0</v>
      </c>
      <c r="BB3319" s="16">
        <f>BB3320+BB3324</f>
        <v>0</v>
      </c>
      <c r="BC3319" s="16">
        <f t="shared" si="6872"/>
        <v>0</v>
      </c>
      <c r="BD3319" s="16">
        <f>BD3320+BD3324</f>
        <v>0</v>
      </c>
      <c r="BE3319" s="16">
        <f>BE3320+BE3324</f>
        <v>0</v>
      </c>
      <c r="BF3319" s="16">
        <f t="shared" si="6786"/>
        <v>184034.054</v>
      </c>
      <c r="BG3319" s="16">
        <f t="shared" si="6787"/>
        <v>120058.1</v>
      </c>
      <c r="BH3319" s="16">
        <f t="shared" si="6788"/>
        <v>253222.39999999997</v>
      </c>
      <c r="BI3319" s="56">
        <f t="shared" ref="BI3319" si="6873">BI3320+BI3324</f>
        <v>-18929.254000000001</v>
      </c>
      <c r="BJ3319" s="16">
        <f t="shared" ref="BJ3319:BJ3323" si="6874">BF3319+BI3319</f>
        <v>165104.79999999999</v>
      </c>
      <c r="BK3319" s="16">
        <f t="shared" si="6872"/>
        <v>0</v>
      </c>
    </row>
    <row r="3320" spans="1:64" ht="47.25" x14ac:dyDescent="0.25">
      <c r="A3320" s="10" t="s">
        <v>1013</v>
      </c>
      <c r="B3320" s="10" t="s">
        <v>119</v>
      </c>
      <c r="C3320" s="10" t="s">
        <v>121</v>
      </c>
      <c r="D3320" s="17" t="s">
        <v>697</v>
      </c>
      <c r="E3320" s="22"/>
      <c r="F3320" s="11" t="s">
        <v>698</v>
      </c>
      <c r="G3320" s="16">
        <f>G3321</f>
        <v>114349.26</v>
      </c>
      <c r="H3320" s="16">
        <f t="shared" si="6811"/>
        <v>51453.539999999994</v>
      </c>
      <c r="I3320" s="16">
        <f t="shared" ref="I3320:J3322" si="6875">I3321</f>
        <v>165802.79999999999</v>
      </c>
      <c r="J3320" s="16">
        <f t="shared" si="6875"/>
        <v>171511.57699999999</v>
      </c>
      <c r="K3320" s="16">
        <f t="shared" si="6812"/>
        <v>-51453.476999999984</v>
      </c>
      <c r="L3320" s="16">
        <f t="shared" ref="L3320:P3322" si="6876">L3321</f>
        <v>120058.1</v>
      </c>
      <c r="M3320" s="16">
        <f t="shared" si="6876"/>
        <v>253222.39999999999</v>
      </c>
      <c r="N3320" s="16">
        <f t="shared" si="6876"/>
        <v>-698</v>
      </c>
      <c r="O3320" s="16">
        <f t="shared" si="6876"/>
        <v>0</v>
      </c>
      <c r="P3320" s="16">
        <f t="shared" si="6876"/>
        <v>0</v>
      </c>
      <c r="Q3320" s="16">
        <f t="shared" si="6866"/>
        <v>50755.539999999994</v>
      </c>
      <c r="R3320" s="16">
        <f t="shared" si="6867"/>
        <v>165104.79999999999</v>
      </c>
      <c r="S3320" s="16">
        <f t="shared" si="6868"/>
        <v>-51453.476999999984</v>
      </c>
      <c r="T3320" s="16">
        <f t="shared" si="6869"/>
        <v>120058.1</v>
      </c>
      <c r="U3320" s="16">
        <f t="shared" si="6870"/>
        <v>253222.39999999999</v>
      </c>
      <c r="V3320" s="16">
        <f t="shared" ref="V3320:Z3322" si="6877">V3321</f>
        <v>0</v>
      </c>
      <c r="W3320" s="16">
        <f t="shared" si="6877"/>
        <v>0</v>
      </c>
      <c r="X3320" s="16">
        <f t="shared" si="6877"/>
        <v>0</v>
      </c>
      <c r="Y3320" s="16">
        <f t="shared" si="6877"/>
        <v>0</v>
      </c>
      <c r="Z3320" s="16">
        <f t="shared" si="6877"/>
        <v>0</v>
      </c>
      <c r="AA3320" s="16">
        <f t="shared" si="6814"/>
        <v>165104.79999999999</v>
      </c>
      <c r="AB3320" s="16">
        <f t="shared" si="6815"/>
        <v>120058.1</v>
      </c>
      <c r="AC3320" s="16">
        <f t="shared" si="6816"/>
        <v>253222.39999999999</v>
      </c>
      <c r="AD3320" s="16">
        <f t="shared" ref="AD3320:AE3322" si="6878">AD3321</f>
        <v>0</v>
      </c>
      <c r="AE3320" s="16">
        <f t="shared" si="6878"/>
        <v>0</v>
      </c>
      <c r="AF3320" s="16">
        <f>AF3321</f>
        <v>0</v>
      </c>
      <c r="AG3320" s="16">
        <f t="shared" ref="AG3320:AH3322" si="6879">AG3321</f>
        <v>0</v>
      </c>
      <c r="AH3320" s="16">
        <f t="shared" si="6879"/>
        <v>0</v>
      </c>
      <c r="AI3320" s="16">
        <f t="shared" ref="AI3320:AJ3322" si="6880">AI3321</f>
        <v>0</v>
      </c>
      <c r="AJ3320" s="16">
        <f t="shared" si="6880"/>
        <v>0</v>
      </c>
      <c r="AK3320" s="16">
        <f t="shared" si="6859"/>
        <v>165104.79999999999</v>
      </c>
      <c r="AL3320" s="16">
        <f t="shared" si="6860"/>
        <v>120058.1</v>
      </c>
      <c r="AM3320" s="16">
        <f t="shared" si="6861"/>
        <v>253222.39999999999</v>
      </c>
      <c r="AN3320" s="16">
        <f>AN3321</f>
        <v>0</v>
      </c>
      <c r="AO3320" s="16">
        <f t="shared" si="6862"/>
        <v>165104.79999999999</v>
      </c>
      <c r="AP3320" s="16">
        <f t="shared" ref="AP3320:AT3322" si="6881">AP3321</f>
        <v>0</v>
      </c>
      <c r="AQ3320" s="16">
        <f t="shared" si="6881"/>
        <v>0</v>
      </c>
      <c r="AR3320" s="16">
        <f t="shared" si="6881"/>
        <v>0</v>
      </c>
      <c r="AS3320" s="16">
        <f t="shared" si="6881"/>
        <v>0</v>
      </c>
      <c r="AT3320" s="16">
        <f t="shared" si="6881"/>
        <v>0</v>
      </c>
      <c r="AU3320" s="16">
        <f t="shared" ref="AU3320:AY3322" si="6882">AU3321</f>
        <v>0</v>
      </c>
      <c r="AV3320" s="16">
        <f t="shared" si="6882"/>
        <v>0</v>
      </c>
      <c r="AW3320" s="16">
        <f t="shared" si="6882"/>
        <v>0</v>
      </c>
      <c r="AX3320" s="16">
        <f t="shared" si="6882"/>
        <v>0</v>
      </c>
      <c r="AY3320" s="16">
        <f t="shared" si="6882"/>
        <v>18929.254000000001</v>
      </c>
      <c r="AZ3320" s="16">
        <f t="shared" ref="AZ3320:BC3322" si="6883">AZ3321</f>
        <v>0</v>
      </c>
      <c r="BA3320" s="16">
        <f t="shared" ref="BA3320:BB3322" si="6884">BA3321</f>
        <v>0</v>
      </c>
      <c r="BB3320" s="16">
        <f t="shared" si="6884"/>
        <v>0</v>
      </c>
      <c r="BC3320" s="16">
        <f t="shared" si="6883"/>
        <v>0</v>
      </c>
      <c r="BD3320" s="16">
        <f t="shared" ref="BD3320:BE3322" si="6885">BD3321</f>
        <v>0</v>
      </c>
      <c r="BE3320" s="16">
        <f t="shared" si="6885"/>
        <v>0</v>
      </c>
      <c r="BF3320" s="16">
        <f t="shared" si="6786"/>
        <v>184034.054</v>
      </c>
      <c r="BG3320" s="16">
        <f t="shared" si="6787"/>
        <v>120058.1</v>
      </c>
      <c r="BH3320" s="16">
        <f t="shared" si="6788"/>
        <v>253222.39999999999</v>
      </c>
      <c r="BI3320" s="56">
        <f>BI3321</f>
        <v>-18929.254000000001</v>
      </c>
      <c r="BJ3320" s="16">
        <f t="shared" si="6874"/>
        <v>165104.79999999999</v>
      </c>
      <c r="BK3320" s="16">
        <f>BK3321</f>
        <v>0</v>
      </c>
    </row>
    <row r="3321" spans="1:64" ht="47.25" x14ac:dyDescent="0.25">
      <c r="A3321" s="10" t="s">
        <v>1013</v>
      </c>
      <c r="B3321" s="10" t="s">
        <v>119</v>
      </c>
      <c r="C3321" s="10" t="s">
        <v>121</v>
      </c>
      <c r="D3321" s="17" t="s">
        <v>697</v>
      </c>
      <c r="E3321" s="22" t="s">
        <v>50</v>
      </c>
      <c r="F3321" s="11" t="s">
        <v>21</v>
      </c>
      <c r="G3321" s="16">
        <f>G3322</f>
        <v>114349.26</v>
      </c>
      <c r="H3321" s="16">
        <f t="shared" si="6811"/>
        <v>51453.539999999994</v>
      </c>
      <c r="I3321" s="16">
        <f t="shared" si="6875"/>
        <v>165802.79999999999</v>
      </c>
      <c r="J3321" s="16">
        <f t="shared" si="6875"/>
        <v>171511.57699999999</v>
      </c>
      <c r="K3321" s="16">
        <f t="shared" si="6812"/>
        <v>-51453.476999999984</v>
      </c>
      <c r="L3321" s="16">
        <f t="shared" si="6876"/>
        <v>120058.1</v>
      </c>
      <c r="M3321" s="16">
        <f t="shared" si="6876"/>
        <v>253222.39999999999</v>
      </c>
      <c r="N3321" s="16">
        <f t="shared" si="6876"/>
        <v>-698</v>
      </c>
      <c r="O3321" s="16">
        <f t="shared" si="6876"/>
        <v>0</v>
      </c>
      <c r="P3321" s="16">
        <f t="shared" si="6876"/>
        <v>0</v>
      </c>
      <c r="Q3321" s="16">
        <f t="shared" si="6866"/>
        <v>50755.539999999994</v>
      </c>
      <c r="R3321" s="16">
        <f t="shared" si="6867"/>
        <v>165104.79999999999</v>
      </c>
      <c r="S3321" s="16">
        <f t="shared" si="6868"/>
        <v>-51453.476999999984</v>
      </c>
      <c r="T3321" s="16">
        <f t="shared" si="6869"/>
        <v>120058.1</v>
      </c>
      <c r="U3321" s="16">
        <f t="shared" si="6870"/>
        <v>253222.39999999999</v>
      </c>
      <c r="V3321" s="16">
        <f t="shared" si="6877"/>
        <v>0</v>
      </c>
      <c r="W3321" s="16">
        <f t="shared" si="6877"/>
        <v>0</v>
      </c>
      <c r="X3321" s="16">
        <f t="shared" si="6877"/>
        <v>0</v>
      </c>
      <c r="Y3321" s="16">
        <f t="shared" si="6877"/>
        <v>0</v>
      </c>
      <c r="Z3321" s="16">
        <f t="shared" si="6877"/>
        <v>0</v>
      </c>
      <c r="AA3321" s="16">
        <f t="shared" si="6814"/>
        <v>165104.79999999999</v>
      </c>
      <c r="AB3321" s="16">
        <f t="shared" si="6815"/>
        <v>120058.1</v>
      </c>
      <c r="AC3321" s="16">
        <f t="shared" si="6816"/>
        <v>253222.39999999999</v>
      </c>
      <c r="AD3321" s="16">
        <f t="shared" si="6878"/>
        <v>0</v>
      </c>
      <c r="AE3321" s="16">
        <f t="shared" si="6878"/>
        <v>0</v>
      </c>
      <c r="AF3321" s="16">
        <f>AF3322</f>
        <v>0</v>
      </c>
      <c r="AG3321" s="16">
        <f t="shared" si="6879"/>
        <v>0</v>
      </c>
      <c r="AH3321" s="16">
        <f t="shared" si="6879"/>
        <v>0</v>
      </c>
      <c r="AI3321" s="16">
        <f t="shared" si="6880"/>
        <v>0</v>
      </c>
      <c r="AJ3321" s="16">
        <f t="shared" si="6880"/>
        <v>0</v>
      </c>
      <c r="AK3321" s="16">
        <f t="shared" si="6859"/>
        <v>165104.79999999999</v>
      </c>
      <c r="AL3321" s="16">
        <f t="shared" si="6860"/>
        <v>120058.1</v>
      </c>
      <c r="AM3321" s="16">
        <f t="shared" si="6861"/>
        <v>253222.39999999999</v>
      </c>
      <c r="AN3321" s="16">
        <f>AN3322</f>
        <v>0</v>
      </c>
      <c r="AO3321" s="16">
        <f t="shared" si="6862"/>
        <v>165104.79999999999</v>
      </c>
      <c r="AP3321" s="16">
        <f t="shared" si="6881"/>
        <v>0</v>
      </c>
      <c r="AQ3321" s="16">
        <f t="shared" si="6881"/>
        <v>0</v>
      </c>
      <c r="AR3321" s="16">
        <f t="shared" si="6881"/>
        <v>0</v>
      </c>
      <c r="AS3321" s="16">
        <f t="shared" si="6881"/>
        <v>0</v>
      </c>
      <c r="AT3321" s="16">
        <f t="shared" si="6881"/>
        <v>0</v>
      </c>
      <c r="AU3321" s="16">
        <f t="shared" si="6882"/>
        <v>0</v>
      </c>
      <c r="AV3321" s="16">
        <f t="shared" si="6882"/>
        <v>0</v>
      </c>
      <c r="AW3321" s="16">
        <f t="shared" si="6882"/>
        <v>0</v>
      </c>
      <c r="AX3321" s="16">
        <f t="shared" si="6882"/>
        <v>0</v>
      </c>
      <c r="AY3321" s="16">
        <f t="shared" si="6882"/>
        <v>18929.254000000001</v>
      </c>
      <c r="AZ3321" s="16">
        <f t="shared" si="6883"/>
        <v>0</v>
      </c>
      <c r="BA3321" s="16">
        <f t="shared" si="6884"/>
        <v>0</v>
      </c>
      <c r="BB3321" s="16">
        <f t="shared" si="6884"/>
        <v>0</v>
      </c>
      <c r="BC3321" s="16">
        <f t="shared" si="6883"/>
        <v>0</v>
      </c>
      <c r="BD3321" s="16">
        <f t="shared" si="6885"/>
        <v>0</v>
      </c>
      <c r="BE3321" s="16">
        <f t="shared" si="6885"/>
        <v>0</v>
      </c>
      <c r="BF3321" s="16">
        <f t="shared" si="6786"/>
        <v>184034.054</v>
      </c>
      <c r="BG3321" s="16">
        <f t="shared" si="6787"/>
        <v>120058.1</v>
      </c>
      <c r="BH3321" s="16">
        <f t="shared" si="6788"/>
        <v>253222.39999999999</v>
      </c>
      <c r="BI3321" s="56">
        <f>BI3322</f>
        <v>-18929.254000000001</v>
      </c>
      <c r="BJ3321" s="16">
        <f t="shared" si="6874"/>
        <v>165104.79999999999</v>
      </c>
      <c r="BK3321" s="16">
        <f>BK3322</f>
        <v>0</v>
      </c>
    </row>
    <row r="3322" spans="1:64" ht="47.25" x14ac:dyDescent="0.25">
      <c r="A3322" s="10" t="s">
        <v>1013</v>
      </c>
      <c r="B3322" s="10" t="s">
        <v>119</v>
      </c>
      <c r="C3322" s="10" t="s">
        <v>121</v>
      </c>
      <c r="D3322" s="17" t="s">
        <v>697</v>
      </c>
      <c r="E3322" s="22" t="s">
        <v>51</v>
      </c>
      <c r="F3322" s="11" t="s">
        <v>22</v>
      </c>
      <c r="G3322" s="16">
        <f>G3323</f>
        <v>114349.26</v>
      </c>
      <c r="H3322" s="16">
        <f t="shared" si="6811"/>
        <v>51453.539999999994</v>
      </c>
      <c r="I3322" s="16">
        <f t="shared" si="6875"/>
        <v>165802.79999999999</v>
      </c>
      <c r="J3322" s="16">
        <f t="shared" si="6875"/>
        <v>171511.57699999999</v>
      </c>
      <c r="K3322" s="16">
        <f t="shared" si="6812"/>
        <v>-51453.476999999984</v>
      </c>
      <c r="L3322" s="16">
        <f t="shared" si="6876"/>
        <v>120058.1</v>
      </c>
      <c r="M3322" s="16">
        <f t="shared" si="6876"/>
        <v>253222.39999999999</v>
      </c>
      <c r="N3322" s="16">
        <f t="shared" si="6876"/>
        <v>-698</v>
      </c>
      <c r="O3322" s="16">
        <f t="shared" si="6876"/>
        <v>0</v>
      </c>
      <c r="P3322" s="16">
        <f t="shared" si="6876"/>
        <v>0</v>
      </c>
      <c r="Q3322" s="16">
        <f t="shared" si="6866"/>
        <v>50755.539999999994</v>
      </c>
      <c r="R3322" s="16">
        <f t="shared" si="6867"/>
        <v>165104.79999999999</v>
      </c>
      <c r="S3322" s="16">
        <f t="shared" si="6868"/>
        <v>-51453.476999999984</v>
      </c>
      <c r="T3322" s="16">
        <f t="shared" si="6869"/>
        <v>120058.1</v>
      </c>
      <c r="U3322" s="16">
        <f t="shared" si="6870"/>
        <v>253222.39999999999</v>
      </c>
      <c r="V3322" s="16">
        <f t="shared" si="6877"/>
        <v>0</v>
      </c>
      <c r="W3322" s="16">
        <f t="shared" si="6877"/>
        <v>0</v>
      </c>
      <c r="X3322" s="16">
        <f t="shared" si="6877"/>
        <v>0</v>
      </c>
      <c r="Y3322" s="16">
        <f t="shared" si="6877"/>
        <v>0</v>
      </c>
      <c r="Z3322" s="16">
        <f t="shared" si="6877"/>
        <v>0</v>
      </c>
      <c r="AA3322" s="16">
        <f t="shared" si="6814"/>
        <v>165104.79999999999</v>
      </c>
      <c r="AB3322" s="16">
        <f t="shared" si="6815"/>
        <v>120058.1</v>
      </c>
      <c r="AC3322" s="16">
        <f t="shared" si="6816"/>
        <v>253222.39999999999</v>
      </c>
      <c r="AD3322" s="16">
        <f t="shared" si="6878"/>
        <v>0</v>
      </c>
      <c r="AE3322" s="16">
        <f t="shared" si="6878"/>
        <v>0</v>
      </c>
      <c r="AF3322" s="16">
        <f>AF3323</f>
        <v>0</v>
      </c>
      <c r="AG3322" s="16">
        <f t="shared" si="6879"/>
        <v>0</v>
      </c>
      <c r="AH3322" s="16">
        <f t="shared" si="6879"/>
        <v>0</v>
      </c>
      <c r="AI3322" s="16">
        <f t="shared" si="6880"/>
        <v>0</v>
      </c>
      <c r="AJ3322" s="16">
        <f t="shared" si="6880"/>
        <v>0</v>
      </c>
      <c r="AK3322" s="16">
        <f t="shared" si="6859"/>
        <v>165104.79999999999</v>
      </c>
      <c r="AL3322" s="16">
        <f t="shared" si="6860"/>
        <v>120058.1</v>
      </c>
      <c r="AM3322" s="16">
        <f t="shared" si="6861"/>
        <v>253222.39999999999</v>
      </c>
      <c r="AN3322" s="16">
        <f>AN3323</f>
        <v>0</v>
      </c>
      <c r="AO3322" s="16">
        <f t="shared" si="6862"/>
        <v>165104.79999999999</v>
      </c>
      <c r="AP3322" s="16">
        <f t="shared" si="6881"/>
        <v>0</v>
      </c>
      <c r="AQ3322" s="16">
        <f t="shared" si="6881"/>
        <v>0</v>
      </c>
      <c r="AR3322" s="16">
        <f t="shared" si="6881"/>
        <v>0</v>
      </c>
      <c r="AS3322" s="16">
        <f t="shared" si="6881"/>
        <v>0</v>
      </c>
      <c r="AT3322" s="16">
        <f t="shared" si="6881"/>
        <v>0</v>
      </c>
      <c r="AU3322" s="16">
        <f t="shared" si="6882"/>
        <v>0</v>
      </c>
      <c r="AV3322" s="16">
        <f t="shared" si="6882"/>
        <v>0</v>
      </c>
      <c r="AW3322" s="16">
        <f t="shared" si="6882"/>
        <v>0</v>
      </c>
      <c r="AX3322" s="16">
        <f t="shared" si="6882"/>
        <v>0</v>
      </c>
      <c r="AY3322" s="16">
        <f t="shared" si="6882"/>
        <v>18929.254000000001</v>
      </c>
      <c r="AZ3322" s="16">
        <f t="shared" si="6883"/>
        <v>0</v>
      </c>
      <c r="BA3322" s="16">
        <f t="shared" si="6884"/>
        <v>0</v>
      </c>
      <c r="BB3322" s="16">
        <f t="shared" si="6884"/>
        <v>0</v>
      </c>
      <c r="BC3322" s="16">
        <f t="shared" si="6883"/>
        <v>0</v>
      </c>
      <c r="BD3322" s="16">
        <f t="shared" si="6885"/>
        <v>0</v>
      </c>
      <c r="BE3322" s="16">
        <f t="shared" si="6885"/>
        <v>0</v>
      </c>
      <c r="BF3322" s="16">
        <f t="shared" si="6786"/>
        <v>184034.054</v>
      </c>
      <c r="BG3322" s="16">
        <f t="shared" si="6787"/>
        <v>120058.1</v>
      </c>
      <c r="BH3322" s="16">
        <f t="shared" si="6788"/>
        <v>253222.39999999999</v>
      </c>
      <c r="BI3322" s="56">
        <f>BI3323</f>
        <v>-18929.254000000001</v>
      </c>
      <c r="BJ3322" s="16">
        <f t="shared" si="6874"/>
        <v>165104.79999999999</v>
      </c>
      <c r="BK3322" s="16">
        <f>BK3323</f>
        <v>0</v>
      </c>
    </row>
    <row r="3323" spans="1:64" ht="63" x14ac:dyDescent="0.25">
      <c r="A3323" s="10" t="s">
        <v>1013</v>
      </c>
      <c r="B3323" s="10" t="s">
        <v>119</v>
      </c>
      <c r="C3323" s="10" t="s">
        <v>121</v>
      </c>
      <c r="D3323" s="17" t="s">
        <v>697</v>
      </c>
      <c r="E3323" s="22" t="s">
        <v>263</v>
      </c>
      <c r="F3323" s="11" t="s">
        <v>39</v>
      </c>
      <c r="G3323" s="16">
        <v>114349.26</v>
      </c>
      <c r="H3323" s="16">
        <f t="shared" si="6811"/>
        <v>51453.539999999994</v>
      </c>
      <c r="I3323" s="16">
        <v>165802.79999999999</v>
      </c>
      <c r="J3323" s="16">
        <v>171511.57699999999</v>
      </c>
      <c r="K3323" s="16">
        <f t="shared" si="6812"/>
        <v>-51453.476999999984</v>
      </c>
      <c r="L3323" s="16">
        <v>120058.1</v>
      </c>
      <c r="M3323" s="16">
        <v>253222.39999999999</v>
      </c>
      <c r="N3323" s="16">
        <v>-698</v>
      </c>
      <c r="O3323" s="16"/>
      <c r="P3323" s="16"/>
      <c r="Q3323" s="16">
        <f t="shared" si="6866"/>
        <v>50755.539999999994</v>
      </c>
      <c r="R3323" s="16">
        <f t="shared" si="6867"/>
        <v>165104.79999999999</v>
      </c>
      <c r="S3323" s="16">
        <f t="shared" si="6868"/>
        <v>-51453.476999999984</v>
      </c>
      <c r="T3323" s="16">
        <f t="shared" si="6869"/>
        <v>120058.1</v>
      </c>
      <c r="U3323" s="16">
        <f t="shared" si="6870"/>
        <v>253222.39999999999</v>
      </c>
      <c r="V3323" s="16"/>
      <c r="W3323" s="16"/>
      <c r="X3323" s="16"/>
      <c r="Y3323" s="16"/>
      <c r="Z3323" s="16"/>
      <c r="AA3323" s="16">
        <f t="shared" si="6814"/>
        <v>165104.79999999999</v>
      </c>
      <c r="AB3323" s="16">
        <f t="shared" si="6815"/>
        <v>120058.1</v>
      </c>
      <c r="AC3323" s="16">
        <f t="shared" si="6816"/>
        <v>253222.39999999999</v>
      </c>
      <c r="AD3323" s="16"/>
      <c r="AE3323" s="16"/>
      <c r="AF3323" s="16"/>
      <c r="AG3323" s="16"/>
      <c r="AH3323" s="16"/>
      <c r="AI3323" s="16"/>
      <c r="AJ3323" s="16"/>
      <c r="AK3323" s="16">
        <f t="shared" si="6859"/>
        <v>165104.79999999999</v>
      </c>
      <c r="AL3323" s="16">
        <f t="shared" si="6860"/>
        <v>120058.1</v>
      </c>
      <c r="AM3323" s="16">
        <f t="shared" si="6861"/>
        <v>253222.39999999999</v>
      </c>
      <c r="AN3323" s="16"/>
      <c r="AO3323" s="16">
        <f t="shared" si="6862"/>
        <v>165104.79999999999</v>
      </c>
      <c r="AP3323" s="16"/>
      <c r="AQ3323" s="16"/>
      <c r="AR3323" s="16"/>
      <c r="AS3323" s="16"/>
      <c r="AT3323" s="16"/>
      <c r="AU3323" s="16"/>
      <c r="AV3323" s="16"/>
      <c r="AW3323" s="16"/>
      <c r="AX3323" s="16"/>
      <c r="AY3323" s="16">
        <v>18929.254000000001</v>
      </c>
      <c r="AZ3323" s="16"/>
      <c r="BA3323" s="16"/>
      <c r="BB3323" s="16"/>
      <c r="BC3323" s="16"/>
      <c r="BD3323" s="16"/>
      <c r="BE3323" s="16"/>
      <c r="BF3323" s="16">
        <f t="shared" si="6786"/>
        <v>184034.054</v>
      </c>
      <c r="BG3323" s="16">
        <f t="shared" si="6787"/>
        <v>120058.1</v>
      </c>
      <c r="BH3323" s="16">
        <f t="shared" si="6788"/>
        <v>253222.39999999999</v>
      </c>
      <c r="BI3323" s="56">
        <v>-18929.254000000001</v>
      </c>
      <c r="BJ3323" s="16">
        <f t="shared" si="6874"/>
        <v>165104.79999999999</v>
      </c>
      <c r="BK3323" s="16"/>
    </row>
    <row r="3324" spans="1:64" ht="63" hidden="1" x14ac:dyDescent="0.25">
      <c r="A3324" s="10" t="s">
        <v>1013</v>
      </c>
      <c r="B3324" s="10" t="s">
        <v>119</v>
      </c>
      <c r="C3324" s="10" t="s">
        <v>121</v>
      </c>
      <c r="D3324" s="17" t="s">
        <v>1020</v>
      </c>
      <c r="E3324" s="22"/>
      <c r="F3324" s="11" t="s">
        <v>1089</v>
      </c>
      <c r="G3324" s="16">
        <f>G3325+G3329</f>
        <v>0</v>
      </c>
      <c r="H3324" s="16">
        <f t="shared" si="6811"/>
        <v>56832.899999999994</v>
      </c>
      <c r="I3324" s="16">
        <f>I3325+I3329</f>
        <v>56832.899999999994</v>
      </c>
      <c r="J3324" s="16">
        <f>J3325+J3329</f>
        <v>0</v>
      </c>
      <c r="K3324" s="16">
        <f t="shared" si="6812"/>
        <v>57080.1</v>
      </c>
      <c r="L3324" s="16">
        <f>L3325+L3329</f>
        <v>57080.1</v>
      </c>
      <c r="M3324" s="16">
        <f>M3325+M3329</f>
        <v>57863.7</v>
      </c>
      <c r="N3324" s="16">
        <f>N3325+N3329</f>
        <v>-56832.899999999994</v>
      </c>
      <c r="O3324" s="16">
        <f>O3325+O3329</f>
        <v>-57080.1</v>
      </c>
      <c r="P3324" s="16">
        <f>P3325+P3329</f>
        <v>-57863.7</v>
      </c>
      <c r="Q3324" s="16">
        <f t="shared" si="6866"/>
        <v>0</v>
      </c>
      <c r="R3324" s="16">
        <f t="shared" si="6867"/>
        <v>0</v>
      </c>
      <c r="S3324" s="16">
        <f t="shared" si="6868"/>
        <v>0</v>
      </c>
      <c r="T3324" s="16">
        <f t="shared" si="6869"/>
        <v>0</v>
      </c>
      <c r="U3324" s="16">
        <f t="shared" si="6870"/>
        <v>0</v>
      </c>
      <c r="V3324" s="16">
        <f>V3325+V3329</f>
        <v>0</v>
      </c>
      <c r="W3324" s="16">
        <f>W3325+W3329</f>
        <v>0</v>
      </c>
      <c r="X3324" s="16">
        <f>X3325+X3329</f>
        <v>0</v>
      </c>
      <c r="Y3324" s="16">
        <f>Y3325+Y3329</f>
        <v>0</v>
      </c>
      <c r="Z3324" s="16">
        <f>Z3325+Z3329</f>
        <v>0</v>
      </c>
      <c r="AA3324" s="16">
        <f t="shared" si="6814"/>
        <v>0</v>
      </c>
      <c r="AB3324" s="16">
        <f t="shared" si="6815"/>
        <v>0</v>
      </c>
      <c r="AC3324" s="16">
        <f t="shared" si="6816"/>
        <v>0</v>
      </c>
      <c r="AD3324" s="16">
        <f t="shared" ref="AD3324:AJ3324" si="6886">AD3325+AD3329</f>
        <v>0</v>
      </c>
      <c r="AE3324" s="16">
        <f t="shared" si="6886"/>
        <v>0</v>
      </c>
      <c r="AF3324" s="16">
        <f t="shared" si="6886"/>
        <v>0</v>
      </c>
      <c r="AG3324" s="16">
        <f t="shared" si="6886"/>
        <v>0</v>
      </c>
      <c r="AH3324" s="16">
        <f t="shared" si="6886"/>
        <v>0</v>
      </c>
      <c r="AI3324" s="16">
        <f t="shared" si="6886"/>
        <v>0</v>
      </c>
      <c r="AJ3324" s="16">
        <f t="shared" si="6886"/>
        <v>0</v>
      </c>
      <c r="AK3324" s="16">
        <f t="shared" si="6859"/>
        <v>0</v>
      </c>
      <c r="AL3324" s="16">
        <f t="shared" si="6860"/>
        <v>0</v>
      </c>
      <c r="AM3324" s="16">
        <f t="shared" si="6861"/>
        <v>0</v>
      </c>
      <c r="AN3324" s="16">
        <f>AN3325+AN3329</f>
        <v>0</v>
      </c>
      <c r="AO3324" s="16">
        <f t="shared" si="6862"/>
        <v>0</v>
      </c>
      <c r="AP3324" s="16">
        <f t="shared" ref="AP3324:BK3324" si="6887">AP3325+AP3329</f>
        <v>0</v>
      </c>
      <c r="AQ3324" s="16">
        <f t="shared" si="6887"/>
        <v>0</v>
      </c>
      <c r="AR3324" s="16">
        <f t="shared" si="6887"/>
        <v>0</v>
      </c>
      <c r="AS3324" s="16">
        <f>AS3325+AS3329</f>
        <v>0</v>
      </c>
      <c r="AT3324" s="16">
        <f>AT3325+AT3329</f>
        <v>0</v>
      </c>
      <c r="AU3324" s="16">
        <f t="shared" si="6887"/>
        <v>0</v>
      </c>
      <c r="AV3324" s="16">
        <f t="shared" si="6887"/>
        <v>0</v>
      </c>
      <c r="AW3324" s="16">
        <f t="shared" si="6887"/>
        <v>0</v>
      </c>
      <c r="AX3324" s="16">
        <f t="shared" si="6887"/>
        <v>0</v>
      </c>
      <c r="AY3324" s="16">
        <f t="shared" si="6887"/>
        <v>0</v>
      </c>
      <c r="AZ3324" s="16">
        <f t="shared" si="6887"/>
        <v>0</v>
      </c>
      <c r="BA3324" s="16">
        <f>BA3325+BA3329</f>
        <v>0</v>
      </c>
      <c r="BB3324" s="16">
        <f>BB3325+BB3329</f>
        <v>0</v>
      </c>
      <c r="BC3324" s="16">
        <f t="shared" si="6887"/>
        <v>0</v>
      </c>
      <c r="BD3324" s="16">
        <f>BD3325+BD3329</f>
        <v>0</v>
      </c>
      <c r="BE3324" s="16">
        <f>BE3325+BE3329</f>
        <v>0</v>
      </c>
      <c r="BF3324" s="16">
        <f t="shared" si="6786"/>
        <v>0</v>
      </c>
      <c r="BG3324" s="16">
        <f t="shared" si="6787"/>
        <v>0</v>
      </c>
      <c r="BH3324" s="16">
        <f t="shared" si="6788"/>
        <v>0</v>
      </c>
      <c r="BI3324" s="16">
        <f t="shared" ref="BI3324" si="6888">BI3325+BI3329</f>
        <v>0</v>
      </c>
      <c r="BJ3324" s="16"/>
      <c r="BK3324" s="16">
        <f t="shared" si="6887"/>
        <v>0</v>
      </c>
      <c r="BL3324" s="46">
        <v>0</v>
      </c>
    </row>
    <row r="3325" spans="1:64" ht="47.25" hidden="1" x14ac:dyDescent="0.25">
      <c r="A3325" s="10" t="s">
        <v>1013</v>
      </c>
      <c r="B3325" s="10" t="s">
        <v>119</v>
      </c>
      <c r="C3325" s="10" t="s">
        <v>121</v>
      </c>
      <c r="D3325" s="17" t="s">
        <v>1020</v>
      </c>
      <c r="E3325" s="22" t="s">
        <v>50</v>
      </c>
      <c r="F3325" s="11" t="s">
        <v>21</v>
      </c>
      <c r="G3325" s="16">
        <f>G3326</f>
        <v>0</v>
      </c>
      <c r="H3325" s="16">
        <f t="shared" si="6811"/>
        <v>56305.299999999996</v>
      </c>
      <c r="I3325" s="16">
        <f>I3326</f>
        <v>56305.299999999996</v>
      </c>
      <c r="J3325" s="16">
        <f>J3326</f>
        <v>0</v>
      </c>
      <c r="K3325" s="16">
        <f t="shared" si="6812"/>
        <v>56552.5</v>
      </c>
      <c r="L3325" s="16">
        <f>L3326</f>
        <v>56552.5</v>
      </c>
      <c r="M3325" s="16">
        <f>M3326</f>
        <v>57336.1</v>
      </c>
      <c r="N3325" s="16">
        <f>N3326</f>
        <v>-56305.299999999996</v>
      </c>
      <c r="O3325" s="16">
        <f>O3326</f>
        <v>-56552.5</v>
      </c>
      <c r="P3325" s="16">
        <f>P3326</f>
        <v>-57336.1</v>
      </c>
      <c r="Q3325" s="16">
        <f t="shared" si="6866"/>
        <v>0</v>
      </c>
      <c r="R3325" s="16">
        <f t="shared" si="6867"/>
        <v>0</v>
      </c>
      <c r="S3325" s="16">
        <f t="shared" si="6868"/>
        <v>0</v>
      </c>
      <c r="T3325" s="16">
        <f t="shared" si="6869"/>
        <v>0</v>
      </c>
      <c r="U3325" s="16">
        <f t="shared" si="6870"/>
        <v>0</v>
      </c>
      <c r="V3325" s="16">
        <f>V3326</f>
        <v>0</v>
      </c>
      <c r="W3325" s="16">
        <f>W3326</f>
        <v>0</v>
      </c>
      <c r="X3325" s="16">
        <f>X3326</f>
        <v>0</v>
      </c>
      <c r="Y3325" s="16">
        <f>Y3326</f>
        <v>0</v>
      </c>
      <c r="Z3325" s="16">
        <f>Z3326</f>
        <v>0</v>
      </c>
      <c r="AA3325" s="16">
        <f t="shared" si="6814"/>
        <v>0</v>
      </c>
      <c r="AB3325" s="16">
        <f t="shared" si="6815"/>
        <v>0</v>
      </c>
      <c r="AC3325" s="16">
        <f t="shared" si="6816"/>
        <v>0</v>
      </c>
      <c r="AD3325" s="16">
        <f t="shared" ref="AD3325:BK3325" si="6889">AD3326</f>
        <v>0</v>
      </c>
      <c r="AE3325" s="16">
        <f t="shared" si="6889"/>
        <v>0</v>
      </c>
      <c r="AF3325" s="16">
        <f t="shared" si="6889"/>
        <v>0</v>
      </c>
      <c r="AG3325" s="16">
        <f t="shared" si="6889"/>
        <v>0</v>
      </c>
      <c r="AH3325" s="16">
        <f t="shared" si="6889"/>
        <v>0</v>
      </c>
      <c r="AI3325" s="16">
        <f t="shared" si="6889"/>
        <v>0</v>
      </c>
      <c r="AJ3325" s="16">
        <f t="shared" si="6889"/>
        <v>0</v>
      </c>
      <c r="AK3325" s="16">
        <f t="shared" si="6859"/>
        <v>0</v>
      </c>
      <c r="AL3325" s="16">
        <f t="shared" si="6860"/>
        <v>0</v>
      </c>
      <c r="AM3325" s="16">
        <f t="shared" si="6861"/>
        <v>0</v>
      </c>
      <c r="AN3325" s="16">
        <f t="shared" si="6889"/>
        <v>0</v>
      </c>
      <c r="AO3325" s="16">
        <f t="shared" si="6862"/>
        <v>0</v>
      </c>
      <c r="AP3325" s="16">
        <f t="shared" si="6889"/>
        <v>0</v>
      </c>
      <c r="AQ3325" s="16">
        <f t="shared" si="6889"/>
        <v>0</v>
      </c>
      <c r="AR3325" s="16">
        <f t="shared" si="6889"/>
        <v>0</v>
      </c>
      <c r="AS3325" s="16">
        <f t="shared" si="6889"/>
        <v>0</v>
      </c>
      <c r="AT3325" s="16">
        <f t="shared" si="6889"/>
        <v>0</v>
      </c>
      <c r="AU3325" s="16">
        <f t="shared" si="6889"/>
        <v>0</v>
      </c>
      <c r="AV3325" s="16">
        <f t="shared" si="6889"/>
        <v>0</v>
      </c>
      <c r="AW3325" s="16">
        <f t="shared" si="6889"/>
        <v>0</v>
      </c>
      <c r="AX3325" s="16">
        <f t="shared" si="6889"/>
        <v>0</v>
      </c>
      <c r="AY3325" s="16">
        <f t="shared" si="6889"/>
        <v>0</v>
      </c>
      <c r="AZ3325" s="16">
        <f t="shared" si="6889"/>
        <v>0</v>
      </c>
      <c r="BA3325" s="16">
        <f t="shared" si="6889"/>
        <v>0</v>
      </c>
      <c r="BB3325" s="16">
        <f t="shared" si="6889"/>
        <v>0</v>
      </c>
      <c r="BC3325" s="16">
        <f t="shared" si="6889"/>
        <v>0</v>
      </c>
      <c r="BD3325" s="16">
        <f t="shared" si="6889"/>
        <v>0</v>
      </c>
      <c r="BE3325" s="16">
        <f t="shared" si="6889"/>
        <v>0</v>
      </c>
      <c r="BF3325" s="16">
        <f t="shared" si="6786"/>
        <v>0</v>
      </c>
      <c r="BG3325" s="16">
        <f t="shared" si="6787"/>
        <v>0</v>
      </c>
      <c r="BH3325" s="16">
        <f t="shared" si="6788"/>
        <v>0</v>
      </c>
      <c r="BI3325" s="16">
        <f t="shared" si="6889"/>
        <v>0</v>
      </c>
      <c r="BJ3325" s="16"/>
      <c r="BK3325" s="16">
        <f t="shared" si="6889"/>
        <v>0</v>
      </c>
      <c r="BL3325" s="46">
        <v>0</v>
      </c>
    </row>
    <row r="3326" spans="1:64" ht="47.25" hidden="1" x14ac:dyDescent="0.25">
      <c r="A3326" s="10" t="s">
        <v>1013</v>
      </c>
      <c r="B3326" s="10" t="s">
        <v>119</v>
      </c>
      <c r="C3326" s="10" t="s">
        <v>121</v>
      </c>
      <c r="D3326" s="17" t="s">
        <v>1020</v>
      </c>
      <c r="E3326" s="22" t="s">
        <v>51</v>
      </c>
      <c r="F3326" s="11" t="s">
        <v>22</v>
      </c>
      <c r="G3326" s="16">
        <f>G3327+G3328</f>
        <v>0</v>
      </c>
      <c r="H3326" s="16">
        <f t="shared" si="6811"/>
        <v>56305.299999999996</v>
      </c>
      <c r="I3326" s="16">
        <f>I3327+I3328</f>
        <v>56305.299999999996</v>
      </c>
      <c r="J3326" s="16">
        <f>J3327+J3328</f>
        <v>0</v>
      </c>
      <c r="K3326" s="16">
        <f t="shared" si="6812"/>
        <v>56552.5</v>
      </c>
      <c r="L3326" s="16">
        <f>L3327+L3328</f>
        <v>56552.5</v>
      </c>
      <c r="M3326" s="16">
        <f>M3327+M3328</f>
        <v>57336.1</v>
      </c>
      <c r="N3326" s="16">
        <f>N3327+N3328</f>
        <v>-56305.299999999996</v>
      </c>
      <c r="O3326" s="16">
        <f>O3327+O3328</f>
        <v>-56552.5</v>
      </c>
      <c r="P3326" s="16">
        <f>P3327+P3328</f>
        <v>-57336.1</v>
      </c>
      <c r="Q3326" s="16">
        <f t="shared" si="6866"/>
        <v>0</v>
      </c>
      <c r="R3326" s="16">
        <f t="shared" si="6867"/>
        <v>0</v>
      </c>
      <c r="S3326" s="16">
        <f t="shared" si="6868"/>
        <v>0</v>
      </c>
      <c r="T3326" s="16">
        <f t="shared" si="6869"/>
        <v>0</v>
      </c>
      <c r="U3326" s="16">
        <f t="shared" si="6870"/>
        <v>0</v>
      </c>
      <c r="V3326" s="16">
        <f>V3327+V3328</f>
        <v>0</v>
      </c>
      <c r="W3326" s="16">
        <f>W3327+W3328</f>
        <v>0</v>
      </c>
      <c r="X3326" s="16">
        <f>X3327+X3328</f>
        <v>0</v>
      </c>
      <c r="Y3326" s="16">
        <f>Y3327+Y3328</f>
        <v>0</v>
      </c>
      <c r="Z3326" s="16">
        <f>Z3327+Z3328</f>
        <v>0</v>
      </c>
      <c r="AA3326" s="16">
        <f t="shared" si="6814"/>
        <v>0</v>
      </c>
      <c r="AB3326" s="16">
        <f t="shared" si="6815"/>
        <v>0</v>
      </c>
      <c r="AC3326" s="16">
        <f t="shared" si="6816"/>
        <v>0</v>
      </c>
      <c r="AD3326" s="16">
        <f t="shared" ref="AD3326:AJ3326" si="6890">AD3327+AD3328</f>
        <v>0</v>
      </c>
      <c r="AE3326" s="16">
        <f t="shared" si="6890"/>
        <v>0</v>
      </c>
      <c r="AF3326" s="16">
        <f t="shared" si="6890"/>
        <v>0</v>
      </c>
      <c r="AG3326" s="16">
        <f t="shared" si="6890"/>
        <v>0</v>
      </c>
      <c r="AH3326" s="16">
        <f t="shared" si="6890"/>
        <v>0</v>
      </c>
      <c r="AI3326" s="16">
        <f t="shared" si="6890"/>
        <v>0</v>
      </c>
      <c r="AJ3326" s="16">
        <f t="shared" si="6890"/>
        <v>0</v>
      </c>
      <c r="AK3326" s="16">
        <f t="shared" si="6859"/>
        <v>0</v>
      </c>
      <c r="AL3326" s="16">
        <f t="shared" si="6860"/>
        <v>0</v>
      </c>
      <c r="AM3326" s="16">
        <f t="shared" si="6861"/>
        <v>0</v>
      </c>
      <c r="AN3326" s="16">
        <f>AN3327+AN3328</f>
        <v>0</v>
      </c>
      <c r="AO3326" s="16">
        <f t="shared" si="6862"/>
        <v>0</v>
      </c>
      <c r="AP3326" s="16">
        <f t="shared" ref="AP3326:BK3326" si="6891">AP3327+AP3328</f>
        <v>0</v>
      </c>
      <c r="AQ3326" s="16">
        <f t="shared" si="6891"/>
        <v>0</v>
      </c>
      <c r="AR3326" s="16">
        <f t="shared" si="6891"/>
        <v>0</v>
      </c>
      <c r="AS3326" s="16">
        <f>AS3327+AS3328</f>
        <v>0</v>
      </c>
      <c r="AT3326" s="16">
        <f>AT3327+AT3328</f>
        <v>0</v>
      </c>
      <c r="AU3326" s="16">
        <f t="shared" si="6891"/>
        <v>0</v>
      </c>
      <c r="AV3326" s="16">
        <f t="shared" si="6891"/>
        <v>0</v>
      </c>
      <c r="AW3326" s="16">
        <f t="shared" si="6891"/>
        <v>0</v>
      </c>
      <c r="AX3326" s="16">
        <f t="shared" si="6891"/>
        <v>0</v>
      </c>
      <c r="AY3326" s="16">
        <f t="shared" si="6891"/>
        <v>0</v>
      </c>
      <c r="AZ3326" s="16">
        <f t="shared" si="6891"/>
        <v>0</v>
      </c>
      <c r="BA3326" s="16">
        <f>BA3327+BA3328</f>
        <v>0</v>
      </c>
      <c r="BB3326" s="16">
        <f>BB3327+BB3328</f>
        <v>0</v>
      </c>
      <c r="BC3326" s="16">
        <f t="shared" si="6891"/>
        <v>0</v>
      </c>
      <c r="BD3326" s="16">
        <f>BD3327+BD3328</f>
        <v>0</v>
      </c>
      <c r="BE3326" s="16">
        <f>BE3327+BE3328</f>
        <v>0</v>
      </c>
      <c r="BF3326" s="16">
        <f t="shared" si="6786"/>
        <v>0</v>
      </c>
      <c r="BG3326" s="16">
        <f t="shared" si="6787"/>
        <v>0</v>
      </c>
      <c r="BH3326" s="16">
        <f t="shared" si="6788"/>
        <v>0</v>
      </c>
      <c r="BI3326" s="16">
        <f t="shared" ref="BI3326" si="6892">BI3327+BI3328</f>
        <v>0</v>
      </c>
      <c r="BJ3326" s="16"/>
      <c r="BK3326" s="16">
        <f t="shared" si="6891"/>
        <v>0</v>
      </c>
      <c r="BL3326" s="46">
        <v>0</v>
      </c>
    </row>
    <row r="3327" spans="1:64" ht="63" hidden="1" x14ac:dyDescent="0.25">
      <c r="A3327" s="10" t="s">
        <v>1013</v>
      </c>
      <c r="B3327" s="10" t="s">
        <v>119</v>
      </c>
      <c r="C3327" s="10" t="s">
        <v>121</v>
      </c>
      <c r="D3327" s="17" t="s">
        <v>1020</v>
      </c>
      <c r="E3327" s="22" t="s">
        <v>263</v>
      </c>
      <c r="F3327" s="11" t="s">
        <v>39</v>
      </c>
      <c r="G3327" s="16">
        <v>0</v>
      </c>
      <c r="H3327" s="16">
        <f t="shared" si="6811"/>
        <v>8607.6</v>
      </c>
      <c r="I3327" s="16">
        <v>8607.6</v>
      </c>
      <c r="J3327" s="16">
        <v>0</v>
      </c>
      <c r="K3327" s="16">
        <f t="shared" si="6812"/>
        <v>9012.1</v>
      </c>
      <c r="L3327" s="16">
        <v>9012.1</v>
      </c>
      <c r="M3327" s="16">
        <v>9012.1</v>
      </c>
      <c r="N3327" s="16">
        <v>-8607.6</v>
      </c>
      <c r="O3327" s="16">
        <v>-9012.1</v>
      </c>
      <c r="P3327" s="16">
        <v>-9012.1</v>
      </c>
      <c r="Q3327" s="16">
        <f t="shared" si="6866"/>
        <v>0</v>
      </c>
      <c r="R3327" s="16">
        <f t="shared" si="6867"/>
        <v>0</v>
      </c>
      <c r="S3327" s="16">
        <f t="shared" si="6868"/>
        <v>0</v>
      </c>
      <c r="T3327" s="16">
        <f t="shared" si="6869"/>
        <v>0</v>
      </c>
      <c r="U3327" s="16">
        <f t="shared" si="6870"/>
        <v>0</v>
      </c>
      <c r="V3327" s="16"/>
      <c r="W3327" s="16"/>
      <c r="X3327" s="16"/>
      <c r="Y3327" s="16"/>
      <c r="Z3327" s="16"/>
      <c r="AA3327" s="16">
        <f t="shared" si="6814"/>
        <v>0</v>
      </c>
      <c r="AB3327" s="16">
        <f t="shared" si="6815"/>
        <v>0</v>
      </c>
      <c r="AC3327" s="16">
        <f t="shared" si="6816"/>
        <v>0</v>
      </c>
      <c r="AD3327" s="16"/>
      <c r="AE3327" s="16"/>
      <c r="AF3327" s="16"/>
      <c r="AG3327" s="16"/>
      <c r="AH3327" s="16"/>
      <c r="AI3327" s="16"/>
      <c r="AJ3327" s="16"/>
      <c r="AK3327" s="16">
        <f t="shared" si="6859"/>
        <v>0</v>
      </c>
      <c r="AL3327" s="16">
        <f t="shared" si="6860"/>
        <v>0</v>
      </c>
      <c r="AM3327" s="16">
        <f t="shared" si="6861"/>
        <v>0</v>
      </c>
      <c r="AN3327" s="16"/>
      <c r="AO3327" s="16">
        <f t="shared" si="6862"/>
        <v>0</v>
      </c>
      <c r="AP3327" s="16"/>
      <c r="AQ3327" s="16"/>
      <c r="AR3327" s="16"/>
      <c r="AS3327" s="16"/>
      <c r="AT3327" s="16"/>
      <c r="AU3327" s="16"/>
      <c r="AV3327" s="16"/>
      <c r="AW3327" s="16"/>
      <c r="AX3327" s="16"/>
      <c r="AY3327" s="16"/>
      <c r="AZ3327" s="16"/>
      <c r="BA3327" s="16"/>
      <c r="BB3327" s="16"/>
      <c r="BC3327" s="16"/>
      <c r="BD3327" s="16"/>
      <c r="BE3327" s="16"/>
      <c r="BF3327" s="16">
        <f t="shared" si="6786"/>
        <v>0</v>
      </c>
      <c r="BG3327" s="16">
        <f t="shared" si="6787"/>
        <v>0</v>
      </c>
      <c r="BH3327" s="16">
        <f t="shared" si="6788"/>
        <v>0</v>
      </c>
      <c r="BI3327" s="16"/>
      <c r="BJ3327" s="16"/>
      <c r="BK3327" s="16"/>
      <c r="BL3327" s="46">
        <v>0</v>
      </c>
    </row>
    <row r="3328" spans="1:64" ht="31.5" hidden="1" x14ac:dyDescent="0.25">
      <c r="A3328" s="10" t="s">
        <v>1013</v>
      </c>
      <c r="B3328" s="10" t="s">
        <v>119</v>
      </c>
      <c r="C3328" s="10" t="s">
        <v>121</v>
      </c>
      <c r="D3328" s="17" t="s">
        <v>1020</v>
      </c>
      <c r="E3328" s="22" t="s">
        <v>52</v>
      </c>
      <c r="F3328" s="11" t="s">
        <v>23</v>
      </c>
      <c r="G3328" s="16">
        <v>0</v>
      </c>
      <c r="H3328" s="16">
        <f t="shared" si="6811"/>
        <v>47697.7</v>
      </c>
      <c r="I3328" s="16">
        <v>47697.7</v>
      </c>
      <c r="J3328" s="16">
        <v>0</v>
      </c>
      <c r="K3328" s="16">
        <f t="shared" si="6812"/>
        <v>47540.4</v>
      </c>
      <c r="L3328" s="16">
        <v>47540.4</v>
      </c>
      <c r="M3328" s="16">
        <v>48324</v>
      </c>
      <c r="N3328" s="16">
        <f>-44007.7-3690</f>
        <v>-47697.7</v>
      </c>
      <c r="O3328" s="16">
        <f>-43865.1-3675.3</f>
        <v>-47540.4</v>
      </c>
      <c r="P3328" s="16">
        <f>-45660.5-2663.5</f>
        <v>-48324</v>
      </c>
      <c r="Q3328" s="16">
        <f t="shared" si="6866"/>
        <v>0</v>
      </c>
      <c r="R3328" s="16">
        <f t="shared" si="6867"/>
        <v>0</v>
      </c>
      <c r="S3328" s="16">
        <f t="shared" si="6868"/>
        <v>0</v>
      </c>
      <c r="T3328" s="16">
        <f t="shared" si="6869"/>
        <v>0</v>
      </c>
      <c r="U3328" s="16">
        <f t="shared" si="6870"/>
        <v>0</v>
      </c>
      <c r="V3328" s="16"/>
      <c r="W3328" s="16"/>
      <c r="X3328" s="16"/>
      <c r="Y3328" s="16"/>
      <c r="Z3328" s="16"/>
      <c r="AA3328" s="16">
        <f t="shared" si="6814"/>
        <v>0</v>
      </c>
      <c r="AB3328" s="16">
        <f t="shared" si="6815"/>
        <v>0</v>
      </c>
      <c r="AC3328" s="16">
        <f t="shared" si="6816"/>
        <v>0</v>
      </c>
      <c r="AD3328" s="16"/>
      <c r="AE3328" s="16"/>
      <c r="AF3328" s="16"/>
      <c r="AG3328" s="16"/>
      <c r="AH3328" s="16"/>
      <c r="AI3328" s="16"/>
      <c r="AJ3328" s="16"/>
      <c r="AK3328" s="16">
        <f t="shared" si="6859"/>
        <v>0</v>
      </c>
      <c r="AL3328" s="16">
        <f t="shared" si="6860"/>
        <v>0</v>
      </c>
      <c r="AM3328" s="16">
        <f t="shared" si="6861"/>
        <v>0</v>
      </c>
      <c r="AN3328" s="16"/>
      <c r="AO3328" s="16">
        <f t="shared" si="6862"/>
        <v>0</v>
      </c>
      <c r="AP3328" s="16"/>
      <c r="AQ3328" s="16"/>
      <c r="AR3328" s="16"/>
      <c r="AS3328" s="16"/>
      <c r="AT3328" s="16"/>
      <c r="AU3328" s="16"/>
      <c r="AV3328" s="16"/>
      <c r="AW3328" s="16"/>
      <c r="AX3328" s="16"/>
      <c r="AY3328" s="16"/>
      <c r="AZ3328" s="16"/>
      <c r="BA3328" s="16"/>
      <c r="BB3328" s="16"/>
      <c r="BC3328" s="16"/>
      <c r="BD3328" s="16"/>
      <c r="BE3328" s="16"/>
      <c r="BF3328" s="16">
        <f t="shared" si="6786"/>
        <v>0</v>
      </c>
      <c r="BG3328" s="16">
        <f t="shared" si="6787"/>
        <v>0</v>
      </c>
      <c r="BH3328" s="16">
        <f t="shared" si="6788"/>
        <v>0</v>
      </c>
      <c r="BI3328" s="16"/>
      <c r="BJ3328" s="16"/>
      <c r="BK3328" s="16"/>
      <c r="BL3328" s="46">
        <v>0</v>
      </c>
    </row>
    <row r="3329" spans="1:64" hidden="1" x14ac:dyDescent="0.25">
      <c r="A3329" s="10" t="s">
        <v>1013</v>
      </c>
      <c r="B3329" s="10" t="s">
        <v>119</v>
      </c>
      <c r="C3329" s="10" t="s">
        <v>121</v>
      </c>
      <c r="D3329" s="17" t="s">
        <v>1020</v>
      </c>
      <c r="E3329" s="22" t="s">
        <v>53</v>
      </c>
      <c r="F3329" s="11" t="s">
        <v>24</v>
      </c>
      <c r="G3329" s="16">
        <f>G3330</f>
        <v>0</v>
      </c>
      <c r="H3329" s="16">
        <f t="shared" si="6811"/>
        <v>527.6</v>
      </c>
      <c r="I3329" s="16">
        <f>I3330</f>
        <v>527.6</v>
      </c>
      <c r="J3329" s="16">
        <f>J3330</f>
        <v>0</v>
      </c>
      <c r="K3329" s="16">
        <f t="shared" si="6812"/>
        <v>527.6</v>
      </c>
      <c r="L3329" s="16">
        <f>L3330</f>
        <v>527.6</v>
      </c>
      <c r="M3329" s="16">
        <f>M3330</f>
        <v>527.6</v>
      </c>
      <c r="N3329" s="16">
        <f>N3330</f>
        <v>-527.6</v>
      </c>
      <c r="O3329" s="16">
        <f>O3330</f>
        <v>-527.6</v>
      </c>
      <c r="P3329" s="16">
        <f>P3330</f>
        <v>-527.6</v>
      </c>
      <c r="Q3329" s="16">
        <f t="shared" si="6866"/>
        <v>0</v>
      </c>
      <c r="R3329" s="16">
        <f t="shared" si="6867"/>
        <v>0</v>
      </c>
      <c r="S3329" s="16">
        <f t="shared" si="6868"/>
        <v>0</v>
      </c>
      <c r="T3329" s="16">
        <f t="shared" si="6869"/>
        <v>0</v>
      </c>
      <c r="U3329" s="16">
        <f t="shared" si="6870"/>
        <v>0</v>
      </c>
      <c r="V3329" s="16">
        <f>V3330</f>
        <v>0</v>
      </c>
      <c r="W3329" s="16">
        <f>W3330</f>
        <v>0</v>
      </c>
      <c r="X3329" s="16">
        <f>X3330</f>
        <v>0</v>
      </c>
      <c r="Y3329" s="16">
        <f>Y3330</f>
        <v>0</v>
      </c>
      <c r="Z3329" s="16">
        <f>Z3330</f>
        <v>0</v>
      </c>
      <c r="AA3329" s="16">
        <f t="shared" si="6814"/>
        <v>0</v>
      </c>
      <c r="AB3329" s="16">
        <f t="shared" si="6815"/>
        <v>0</v>
      </c>
      <c r="AC3329" s="16">
        <f t="shared" si="6816"/>
        <v>0</v>
      </c>
      <c r="AD3329" s="16">
        <f t="shared" ref="AD3329:BK3329" si="6893">AD3330</f>
        <v>0</v>
      </c>
      <c r="AE3329" s="16">
        <f t="shared" si="6893"/>
        <v>0</v>
      </c>
      <c r="AF3329" s="16">
        <f t="shared" si="6893"/>
        <v>0</v>
      </c>
      <c r="AG3329" s="16">
        <f t="shared" si="6893"/>
        <v>0</v>
      </c>
      <c r="AH3329" s="16">
        <f t="shared" si="6893"/>
        <v>0</v>
      </c>
      <c r="AI3329" s="16">
        <f t="shared" si="6893"/>
        <v>0</v>
      </c>
      <c r="AJ3329" s="16">
        <f t="shared" si="6893"/>
        <v>0</v>
      </c>
      <c r="AK3329" s="16">
        <f t="shared" si="6859"/>
        <v>0</v>
      </c>
      <c r="AL3329" s="16">
        <f t="shared" si="6860"/>
        <v>0</v>
      </c>
      <c r="AM3329" s="16">
        <f t="shared" si="6861"/>
        <v>0</v>
      </c>
      <c r="AN3329" s="16">
        <f t="shared" si="6893"/>
        <v>0</v>
      </c>
      <c r="AO3329" s="16">
        <f t="shared" si="6862"/>
        <v>0</v>
      </c>
      <c r="AP3329" s="16">
        <f t="shared" si="6893"/>
        <v>0</v>
      </c>
      <c r="AQ3329" s="16">
        <f t="shared" si="6893"/>
        <v>0</v>
      </c>
      <c r="AR3329" s="16">
        <f t="shared" si="6893"/>
        <v>0</v>
      </c>
      <c r="AS3329" s="16">
        <f t="shared" si="6893"/>
        <v>0</v>
      </c>
      <c r="AT3329" s="16">
        <f t="shared" si="6893"/>
        <v>0</v>
      </c>
      <c r="AU3329" s="16">
        <f t="shared" si="6893"/>
        <v>0</v>
      </c>
      <c r="AV3329" s="16">
        <f t="shared" si="6893"/>
        <v>0</v>
      </c>
      <c r="AW3329" s="16">
        <f t="shared" si="6893"/>
        <v>0</v>
      </c>
      <c r="AX3329" s="16">
        <f t="shared" si="6893"/>
        <v>0</v>
      </c>
      <c r="AY3329" s="16">
        <f t="shared" si="6893"/>
        <v>0</v>
      </c>
      <c r="AZ3329" s="16">
        <f t="shared" si="6893"/>
        <v>0</v>
      </c>
      <c r="BA3329" s="16">
        <f t="shared" si="6893"/>
        <v>0</v>
      </c>
      <c r="BB3329" s="16">
        <f t="shared" si="6893"/>
        <v>0</v>
      </c>
      <c r="BC3329" s="16">
        <f t="shared" si="6893"/>
        <v>0</v>
      </c>
      <c r="BD3329" s="16">
        <f t="shared" si="6893"/>
        <v>0</v>
      </c>
      <c r="BE3329" s="16">
        <f t="shared" si="6893"/>
        <v>0</v>
      </c>
      <c r="BF3329" s="16">
        <f t="shared" si="6786"/>
        <v>0</v>
      </c>
      <c r="BG3329" s="16">
        <f t="shared" si="6787"/>
        <v>0</v>
      </c>
      <c r="BH3329" s="16">
        <f t="shared" si="6788"/>
        <v>0</v>
      </c>
      <c r="BI3329" s="16">
        <f t="shared" si="6893"/>
        <v>0</v>
      </c>
      <c r="BJ3329" s="16"/>
      <c r="BK3329" s="16">
        <f t="shared" si="6893"/>
        <v>0</v>
      </c>
      <c r="BL3329" s="46">
        <v>0</v>
      </c>
    </row>
    <row r="3330" spans="1:64" ht="63" hidden="1" x14ac:dyDescent="0.25">
      <c r="A3330" s="10" t="s">
        <v>1013</v>
      </c>
      <c r="B3330" s="10" t="s">
        <v>119</v>
      </c>
      <c r="C3330" s="10" t="s">
        <v>121</v>
      </c>
      <c r="D3330" s="17" t="s">
        <v>1020</v>
      </c>
      <c r="E3330" s="22" t="s">
        <v>147</v>
      </c>
      <c r="F3330" s="11" t="s">
        <v>148</v>
      </c>
      <c r="G3330" s="16">
        <v>0</v>
      </c>
      <c r="H3330" s="16">
        <f t="shared" si="6811"/>
        <v>527.6</v>
      </c>
      <c r="I3330" s="16">
        <v>527.6</v>
      </c>
      <c r="J3330" s="16">
        <v>0</v>
      </c>
      <c r="K3330" s="16">
        <f t="shared" si="6812"/>
        <v>527.6</v>
      </c>
      <c r="L3330" s="16">
        <v>527.6</v>
      </c>
      <c r="M3330" s="16">
        <v>527.6</v>
      </c>
      <c r="N3330" s="16">
        <v>-527.6</v>
      </c>
      <c r="O3330" s="16">
        <v>-527.6</v>
      </c>
      <c r="P3330" s="16">
        <v>-527.6</v>
      </c>
      <c r="Q3330" s="16">
        <f t="shared" si="6866"/>
        <v>0</v>
      </c>
      <c r="R3330" s="16">
        <f t="shared" si="6867"/>
        <v>0</v>
      </c>
      <c r="S3330" s="16">
        <f t="shared" si="6868"/>
        <v>0</v>
      </c>
      <c r="T3330" s="16">
        <f t="shared" si="6869"/>
        <v>0</v>
      </c>
      <c r="U3330" s="16">
        <f t="shared" si="6870"/>
        <v>0</v>
      </c>
      <c r="V3330" s="16"/>
      <c r="W3330" s="16"/>
      <c r="X3330" s="16"/>
      <c r="Y3330" s="16"/>
      <c r="Z3330" s="16"/>
      <c r="AA3330" s="16">
        <f t="shared" si="6814"/>
        <v>0</v>
      </c>
      <c r="AB3330" s="16">
        <f t="shared" si="6815"/>
        <v>0</v>
      </c>
      <c r="AC3330" s="16">
        <f t="shared" si="6816"/>
        <v>0</v>
      </c>
      <c r="AD3330" s="16"/>
      <c r="AE3330" s="16"/>
      <c r="AF3330" s="16"/>
      <c r="AG3330" s="16"/>
      <c r="AH3330" s="16"/>
      <c r="AI3330" s="16"/>
      <c r="AJ3330" s="16"/>
      <c r="AK3330" s="16">
        <f t="shared" si="6859"/>
        <v>0</v>
      </c>
      <c r="AL3330" s="16">
        <f t="shared" si="6860"/>
        <v>0</v>
      </c>
      <c r="AM3330" s="16">
        <f t="shared" si="6861"/>
        <v>0</v>
      </c>
      <c r="AN3330" s="16"/>
      <c r="AO3330" s="16">
        <f t="shared" si="6862"/>
        <v>0</v>
      </c>
      <c r="AP3330" s="16"/>
      <c r="AQ3330" s="16"/>
      <c r="AR3330" s="16"/>
      <c r="AS3330" s="16"/>
      <c r="AT3330" s="16"/>
      <c r="AU3330" s="16"/>
      <c r="AV3330" s="16"/>
      <c r="AW3330" s="16"/>
      <c r="AX3330" s="16"/>
      <c r="AY3330" s="16"/>
      <c r="AZ3330" s="16"/>
      <c r="BA3330" s="16"/>
      <c r="BB3330" s="16"/>
      <c r="BC3330" s="16"/>
      <c r="BD3330" s="16"/>
      <c r="BE3330" s="16"/>
      <c r="BF3330" s="16">
        <f t="shared" si="6786"/>
        <v>0</v>
      </c>
      <c r="BG3330" s="16">
        <f t="shared" si="6787"/>
        <v>0</v>
      </c>
      <c r="BH3330" s="16">
        <f t="shared" si="6788"/>
        <v>0</v>
      </c>
      <c r="BI3330" s="16"/>
      <c r="BJ3330" s="16"/>
      <c r="BK3330" s="16"/>
      <c r="BL3330" s="46">
        <v>0</v>
      </c>
    </row>
    <row r="3331" spans="1:64" x14ac:dyDescent="0.25">
      <c r="A3331" s="10" t="s">
        <v>1013</v>
      </c>
      <c r="B3331" s="10" t="s">
        <v>119</v>
      </c>
      <c r="C3331" s="10" t="s">
        <v>121</v>
      </c>
      <c r="D3331" s="17" t="s">
        <v>115</v>
      </c>
      <c r="E3331" s="22"/>
      <c r="F3331" s="11" t="s">
        <v>116</v>
      </c>
      <c r="G3331" s="16">
        <f>G3332</f>
        <v>0</v>
      </c>
      <c r="H3331" s="16">
        <f t="shared" si="6811"/>
        <v>3000</v>
      </c>
      <c r="I3331" s="16">
        <f t="shared" ref="I3331:J3333" si="6894">I3332</f>
        <v>3000</v>
      </c>
      <c r="J3331" s="16">
        <f t="shared" si="6894"/>
        <v>0</v>
      </c>
      <c r="K3331" s="16">
        <f t="shared" si="6812"/>
        <v>5000</v>
      </c>
      <c r="L3331" s="16">
        <f t="shared" ref="L3331:P3333" si="6895">L3332</f>
        <v>5000</v>
      </c>
      <c r="M3331" s="16">
        <f t="shared" si="6895"/>
        <v>7000</v>
      </c>
      <c r="N3331" s="16">
        <f t="shared" si="6895"/>
        <v>0</v>
      </c>
      <c r="O3331" s="16">
        <f t="shared" si="6895"/>
        <v>0</v>
      </c>
      <c r="P3331" s="16">
        <f t="shared" si="6895"/>
        <v>0</v>
      </c>
      <c r="Q3331" s="16">
        <f t="shared" si="6866"/>
        <v>3000</v>
      </c>
      <c r="R3331" s="16">
        <f t="shared" si="6867"/>
        <v>3000</v>
      </c>
      <c r="S3331" s="16">
        <f t="shared" si="6868"/>
        <v>5000</v>
      </c>
      <c r="T3331" s="16">
        <f t="shared" si="6869"/>
        <v>5000</v>
      </c>
      <c r="U3331" s="16">
        <f t="shared" si="6870"/>
        <v>7000</v>
      </c>
      <c r="V3331" s="16">
        <f t="shared" ref="V3331:Z3333" si="6896">V3332</f>
        <v>0</v>
      </c>
      <c r="W3331" s="16">
        <f t="shared" si="6896"/>
        <v>0</v>
      </c>
      <c r="X3331" s="16">
        <f t="shared" si="6896"/>
        <v>0</v>
      </c>
      <c r="Y3331" s="16">
        <f t="shared" si="6896"/>
        <v>0</v>
      </c>
      <c r="Z3331" s="16">
        <f t="shared" si="6896"/>
        <v>0</v>
      </c>
      <c r="AA3331" s="16">
        <f t="shared" si="6814"/>
        <v>3000</v>
      </c>
      <c r="AB3331" s="16">
        <f t="shared" si="6815"/>
        <v>5000</v>
      </c>
      <c r="AC3331" s="16">
        <f t="shared" si="6816"/>
        <v>7000</v>
      </c>
      <c r="AD3331" s="16">
        <f t="shared" ref="AD3331:AE3333" si="6897">AD3332</f>
        <v>0</v>
      </c>
      <c r="AE3331" s="16">
        <f t="shared" si="6897"/>
        <v>0</v>
      </c>
      <c r="AF3331" s="16">
        <f>AF3332</f>
        <v>0</v>
      </c>
      <c r="AG3331" s="16">
        <f t="shared" ref="AG3331:AH3333" si="6898">AG3332</f>
        <v>0</v>
      </c>
      <c r="AH3331" s="16">
        <f t="shared" si="6898"/>
        <v>0</v>
      </c>
      <c r="AI3331" s="16">
        <f t="shared" ref="AI3331:AJ3333" si="6899">AI3332</f>
        <v>0</v>
      </c>
      <c r="AJ3331" s="16">
        <f t="shared" si="6899"/>
        <v>0</v>
      </c>
      <c r="AK3331" s="16">
        <f t="shared" si="6859"/>
        <v>3000</v>
      </c>
      <c r="AL3331" s="16">
        <f t="shared" si="6860"/>
        <v>5000</v>
      </c>
      <c r="AM3331" s="16">
        <f t="shared" si="6861"/>
        <v>7000</v>
      </c>
      <c r="AN3331" s="16">
        <f>AN3332</f>
        <v>0</v>
      </c>
      <c r="AO3331" s="16">
        <f t="shared" si="6862"/>
        <v>3000</v>
      </c>
      <c r="AP3331" s="16">
        <f t="shared" ref="AP3331:AT3333" si="6900">AP3332</f>
        <v>0</v>
      </c>
      <c r="AQ3331" s="16">
        <f t="shared" si="6900"/>
        <v>0</v>
      </c>
      <c r="AR3331" s="16">
        <f t="shared" si="6900"/>
        <v>0</v>
      </c>
      <c r="AS3331" s="16">
        <f t="shared" si="6900"/>
        <v>0</v>
      </c>
      <c r="AT3331" s="16">
        <f t="shared" si="6900"/>
        <v>0</v>
      </c>
      <c r="AU3331" s="16">
        <f t="shared" ref="AU3331:AY3333" si="6901">AU3332</f>
        <v>0</v>
      </c>
      <c r="AV3331" s="16">
        <f t="shared" si="6901"/>
        <v>0</v>
      </c>
      <c r="AW3331" s="16">
        <f t="shared" si="6901"/>
        <v>0</v>
      </c>
      <c r="AX3331" s="16">
        <f t="shared" si="6901"/>
        <v>0</v>
      </c>
      <c r="AY3331" s="16">
        <f t="shared" si="6901"/>
        <v>0</v>
      </c>
      <c r="AZ3331" s="16">
        <f t="shared" ref="AZ3331:BC3333" si="6902">AZ3332</f>
        <v>0</v>
      </c>
      <c r="BA3331" s="16">
        <f t="shared" ref="BA3331:BB3333" si="6903">BA3332</f>
        <v>0</v>
      </c>
      <c r="BB3331" s="16">
        <f t="shared" si="6903"/>
        <v>0</v>
      </c>
      <c r="BC3331" s="16">
        <f t="shared" si="6902"/>
        <v>0</v>
      </c>
      <c r="BD3331" s="16">
        <f t="shared" ref="BD3331:BE3333" si="6904">BD3332</f>
        <v>0</v>
      </c>
      <c r="BE3331" s="16">
        <f t="shared" si="6904"/>
        <v>0</v>
      </c>
      <c r="BF3331" s="16">
        <f t="shared" si="6786"/>
        <v>3000</v>
      </c>
      <c r="BG3331" s="16">
        <f t="shared" si="6787"/>
        <v>5000</v>
      </c>
      <c r="BH3331" s="16">
        <f t="shared" si="6788"/>
        <v>7000</v>
      </c>
      <c r="BI3331" s="16">
        <f>BI3332</f>
        <v>0</v>
      </c>
      <c r="BJ3331" s="16">
        <f t="shared" ref="BJ3331:BJ3349" si="6905">BF3331+BI3331</f>
        <v>3000</v>
      </c>
      <c r="BK3331" s="16">
        <f>BK3332</f>
        <v>0</v>
      </c>
    </row>
    <row r="3332" spans="1:64" ht="63" x14ac:dyDescent="0.25">
      <c r="A3332" s="10" t="s">
        <v>1013</v>
      </c>
      <c r="B3332" s="10" t="s">
        <v>119</v>
      </c>
      <c r="C3332" s="10" t="s">
        <v>121</v>
      </c>
      <c r="D3332" s="17" t="s">
        <v>1021</v>
      </c>
      <c r="E3332" s="22"/>
      <c r="F3332" s="11" t="s">
        <v>1117</v>
      </c>
      <c r="G3332" s="16">
        <f>G3333</f>
        <v>0</v>
      </c>
      <c r="H3332" s="16">
        <f t="shared" si="6811"/>
        <v>3000</v>
      </c>
      <c r="I3332" s="16">
        <f t="shared" si="6894"/>
        <v>3000</v>
      </c>
      <c r="J3332" s="16">
        <f t="shared" si="6894"/>
        <v>0</v>
      </c>
      <c r="K3332" s="16">
        <f t="shared" si="6812"/>
        <v>5000</v>
      </c>
      <c r="L3332" s="16">
        <f t="shared" si="6895"/>
        <v>5000</v>
      </c>
      <c r="M3332" s="16">
        <f t="shared" si="6895"/>
        <v>7000</v>
      </c>
      <c r="N3332" s="16">
        <f t="shared" si="6895"/>
        <v>0</v>
      </c>
      <c r="O3332" s="16">
        <f t="shared" si="6895"/>
        <v>0</v>
      </c>
      <c r="P3332" s="16">
        <f t="shared" si="6895"/>
        <v>0</v>
      </c>
      <c r="Q3332" s="16">
        <f t="shared" si="6866"/>
        <v>3000</v>
      </c>
      <c r="R3332" s="16">
        <f t="shared" si="6867"/>
        <v>3000</v>
      </c>
      <c r="S3332" s="16">
        <f t="shared" si="6868"/>
        <v>5000</v>
      </c>
      <c r="T3332" s="16">
        <f t="shared" si="6869"/>
        <v>5000</v>
      </c>
      <c r="U3332" s="16">
        <f t="shared" si="6870"/>
        <v>7000</v>
      </c>
      <c r="V3332" s="16">
        <f t="shared" si="6896"/>
        <v>0</v>
      </c>
      <c r="W3332" s="16">
        <f t="shared" si="6896"/>
        <v>0</v>
      </c>
      <c r="X3332" s="16">
        <f t="shared" si="6896"/>
        <v>0</v>
      </c>
      <c r="Y3332" s="16">
        <f t="shared" si="6896"/>
        <v>0</v>
      </c>
      <c r="Z3332" s="16">
        <f t="shared" si="6896"/>
        <v>0</v>
      </c>
      <c r="AA3332" s="16">
        <f t="shared" si="6814"/>
        <v>3000</v>
      </c>
      <c r="AB3332" s="16">
        <f t="shared" si="6815"/>
        <v>5000</v>
      </c>
      <c r="AC3332" s="16">
        <f t="shared" si="6816"/>
        <v>7000</v>
      </c>
      <c r="AD3332" s="16">
        <f t="shared" si="6897"/>
        <v>0</v>
      </c>
      <c r="AE3332" s="16">
        <f t="shared" si="6897"/>
        <v>0</v>
      </c>
      <c r="AF3332" s="16">
        <f>AF3333</f>
        <v>0</v>
      </c>
      <c r="AG3332" s="16">
        <f t="shared" si="6898"/>
        <v>0</v>
      </c>
      <c r="AH3332" s="16">
        <f t="shared" si="6898"/>
        <v>0</v>
      </c>
      <c r="AI3332" s="16">
        <f t="shared" si="6899"/>
        <v>0</v>
      </c>
      <c r="AJ3332" s="16">
        <f t="shared" si="6899"/>
        <v>0</v>
      </c>
      <c r="AK3332" s="16">
        <f t="shared" si="6859"/>
        <v>3000</v>
      </c>
      <c r="AL3332" s="16">
        <f t="shared" si="6860"/>
        <v>5000</v>
      </c>
      <c r="AM3332" s="16">
        <f t="shared" si="6861"/>
        <v>7000</v>
      </c>
      <c r="AN3332" s="16">
        <f>AN3333</f>
        <v>0</v>
      </c>
      <c r="AO3332" s="16">
        <f t="shared" si="6862"/>
        <v>3000</v>
      </c>
      <c r="AP3332" s="16">
        <f t="shared" si="6900"/>
        <v>0</v>
      </c>
      <c r="AQ3332" s="16">
        <f t="shared" si="6900"/>
        <v>0</v>
      </c>
      <c r="AR3332" s="16">
        <f t="shared" si="6900"/>
        <v>0</v>
      </c>
      <c r="AS3332" s="16">
        <f t="shared" si="6900"/>
        <v>0</v>
      </c>
      <c r="AT3332" s="16">
        <f t="shared" si="6900"/>
        <v>0</v>
      </c>
      <c r="AU3332" s="16">
        <f t="shared" si="6901"/>
        <v>0</v>
      </c>
      <c r="AV3332" s="16">
        <f t="shared" si="6901"/>
        <v>0</v>
      </c>
      <c r="AW3332" s="16">
        <f t="shared" si="6901"/>
        <v>0</v>
      </c>
      <c r="AX3332" s="16">
        <f t="shared" si="6901"/>
        <v>0</v>
      </c>
      <c r="AY3332" s="16">
        <f t="shared" si="6901"/>
        <v>0</v>
      </c>
      <c r="AZ3332" s="16">
        <f t="shared" si="6902"/>
        <v>0</v>
      </c>
      <c r="BA3332" s="16">
        <f t="shared" si="6903"/>
        <v>0</v>
      </c>
      <c r="BB3332" s="16">
        <f t="shared" si="6903"/>
        <v>0</v>
      </c>
      <c r="BC3332" s="16">
        <f t="shared" si="6902"/>
        <v>0</v>
      </c>
      <c r="BD3332" s="16">
        <f t="shared" si="6904"/>
        <v>0</v>
      </c>
      <c r="BE3332" s="16">
        <f t="shared" si="6904"/>
        <v>0</v>
      </c>
      <c r="BF3332" s="16">
        <f t="shared" si="6786"/>
        <v>3000</v>
      </c>
      <c r="BG3332" s="16">
        <f t="shared" si="6787"/>
        <v>5000</v>
      </c>
      <c r="BH3332" s="16">
        <f t="shared" si="6788"/>
        <v>7000</v>
      </c>
      <c r="BI3332" s="16">
        <f>BI3333</f>
        <v>0</v>
      </c>
      <c r="BJ3332" s="16">
        <f t="shared" si="6905"/>
        <v>3000</v>
      </c>
      <c r="BK3332" s="16">
        <f>BK3333</f>
        <v>0</v>
      </c>
    </row>
    <row r="3333" spans="1:64" x14ac:dyDescent="0.25">
      <c r="A3333" s="10" t="s">
        <v>1013</v>
      </c>
      <c r="B3333" s="10" t="s">
        <v>119</v>
      </c>
      <c r="C3333" s="10" t="s">
        <v>121</v>
      </c>
      <c r="D3333" s="17" t="s">
        <v>1021</v>
      </c>
      <c r="E3333" s="22" t="s">
        <v>53</v>
      </c>
      <c r="F3333" s="11" t="s">
        <v>24</v>
      </c>
      <c r="G3333" s="16">
        <f>G3334</f>
        <v>0</v>
      </c>
      <c r="H3333" s="16">
        <f t="shared" si="6811"/>
        <v>3000</v>
      </c>
      <c r="I3333" s="16">
        <f t="shared" si="6894"/>
        <v>3000</v>
      </c>
      <c r="J3333" s="16">
        <f t="shared" si="6894"/>
        <v>0</v>
      </c>
      <c r="K3333" s="16">
        <f t="shared" si="6812"/>
        <v>5000</v>
      </c>
      <c r="L3333" s="16">
        <f t="shared" si="6895"/>
        <v>5000</v>
      </c>
      <c r="M3333" s="16">
        <f t="shared" si="6895"/>
        <v>7000</v>
      </c>
      <c r="N3333" s="16">
        <f t="shared" si="6895"/>
        <v>0</v>
      </c>
      <c r="O3333" s="16">
        <f t="shared" si="6895"/>
        <v>0</v>
      </c>
      <c r="P3333" s="16">
        <f t="shared" si="6895"/>
        <v>0</v>
      </c>
      <c r="Q3333" s="16">
        <f t="shared" si="6866"/>
        <v>3000</v>
      </c>
      <c r="R3333" s="16">
        <f t="shared" si="6867"/>
        <v>3000</v>
      </c>
      <c r="S3333" s="16">
        <f t="shared" si="6868"/>
        <v>5000</v>
      </c>
      <c r="T3333" s="16">
        <f t="shared" si="6869"/>
        <v>5000</v>
      </c>
      <c r="U3333" s="16">
        <f t="shared" si="6870"/>
        <v>7000</v>
      </c>
      <c r="V3333" s="16">
        <f t="shared" si="6896"/>
        <v>0</v>
      </c>
      <c r="W3333" s="16">
        <f t="shared" si="6896"/>
        <v>0</v>
      </c>
      <c r="X3333" s="16">
        <f t="shared" si="6896"/>
        <v>0</v>
      </c>
      <c r="Y3333" s="16">
        <f t="shared" si="6896"/>
        <v>0</v>
      </c>
      <c r="Z3333" s="16">
        <f t="shared" si="6896"/>
        <v>0</v>
      </c>
      <c r="AA3333" s="16">
        <f t="shared" si="6814"/>
        <v>3000</v>
      </c>
      <c r="AB3333" s="16">
        <f t="shared" si="6815"/>
        <v>5000</v>
      </c>
      <c r="AC3333" s="16">
        <f t="shared" si="6816"/>
        <v>7000</v>
      </c>
      <c r="AD3333" s="16">
        <f t="shared" si="6897"/>
        <v>0</v>
      </c>
      <c r="AE3333" s="16">
        <f t="shared" si="6897"/>
        <v>0</v>
      </c>
      <c r="AF3333" s="16">
        <f>AF3334</f>
        <v>0</v>
      </c>
      <c r="AG3333" s="16">
        <f t="shared" si="6898"/>
        <v>0</v>
      </c>
      <c r="AH3333" s="16">
        <f t="shared" si="6898"/>
        <v>0</v>
      </c>
      <c r="AI3333" s="16">
        <f t="shared" si="6899"/>
        <v>0</v>
      </c>
      <c r="AJ3333" s="16">
        <f t="shared" si="6899"/>
        <v>0</v>
      </c>
      <c r="AK3333" s="16">
        <f t="shared" si="6859"/>
        <v>3000</v>
      </c>
      <c r="AL3333" s="16">
        <f t="shared" si="6860"/>
        <v>5000</v>
      </c>
      <c r="AM3333" s="16">
        <f t="shared" si="6861"/>
        <v>7000</v>
      </c>
      <c r="AN3333" s="16">
        <f>AN3334</f>
        <v>0</v>
      </c>
      <c r="AO3333" s="16">
        <f t="shared" si="6862"/>
        <v>3000</v>
      </c>
      <c r="AP3333" s="16">
        <f t="shared" si="6900"/>
        <v>0</v>
      </c>
      <c r="AQ3333" s="16">
        <f t="shared" si="6900"/>
        <v>0</v>
      </c>
      <c r="AR3333" s="16">
        <f t="shared" si="6900"/>
        <v>0</v>
      </c>
      <c r="AS3333" s="16">
        <f t="shared" si="6900"/>
        <v>0</v>
      </c>
      <c r="AT3333" s="16">
        <f t="shared" si="6900"/>
        <v>0</v>
      </c>
      <c r="AU3333" s="16">
        <f t="shared" si="6901"/>
        <v>0</v>
      </c>
      <c r="AV3333" s="16">
        <f t="shared" si="6901"/>
        <v>0</v>
      </c>
      <c r="AW3333" s="16">
        <f t="shared" si="6901"/>
        <v>0</v>
      </c>
      <c r="AX3333" s="16">
        <f t="shared" si="6901"/>
        <v>0</v>
      </c>
      <c r="AY3333" s="16">
        <f t="shared" si="6901"/>
        <v>0</v>
      </c>
      <c r="AZ3333" s="16">
        <f t="shared" si="6902"/>
        <v>0</v>
      </c>
      <c r="BA3333" s="16">
        <f t="shared" si="6903"/>
        <v>0</v>
      </c>
      <c r="BB3333" s="16">
        <f t="shared" si="6903"/>
        <v>0</v>
      </c>
      <c r="BC3333" s="16">
        <f t="shared" si="6902"/>
        <v>0</v>
      </c>
      <c r="BD3333" s="16">
        <f t="shared" si="6904"/>
        <v>0</v>
      </c>
      <c r="BE3333" s="16">
        <f t="shared" si="6904"/>
        <v>0</v>
      </c>
      <c r="BF3333" s="16">
        <f t="shared" si="6786"/>
        <v>3000</v>
      </c>
      <c r="BG3333" s="16">
        <f t="shared" si="6787"/>
        <v>5000</v>
      </c>
      <c r="BH3333" s="16">
        <f t="shared" si="6788"/>
        <v>7000</v>
      </c>
      <c r="BI3333" s="16">
        <f>BI3334</f>
        <v>0</v>
      </c>
      <c r="BJ3333" s="16">
        <f t="shared" si="6905"/>
        <v>3000</v>
      </c>
      <c r="BK3333" s="16">
        <f>BK3334</f>
        <v>0</v>
      </c>
    </row>
    <row r="3334" spans="1:64" ht="63" x14ac:dyDescent="0.25">
      <c r="A3334" s="10" t="s">
        <v>1013</v>
      </c>
      <c r="B3334" s="10" t="s">
        <v>119</v>
      </c>
      <c r="C3334" s="10" t="s">
        <v>121</v>
      </c>
      <c r="D3334" s="17" t="s">
        <v>1021</v>
      </c>
      <c r="E3334" s="22" t="s">
        <v>147</v>
      </c>
      <c r="F3334" s="11" t="s">
        <v>148</v>
      </c>
      <c r="G3334" s="16">
        <v>0</v>
      </c>
      <c r="H3334" s="16">
        <f t="shared" si="6811"/>
        <v>3000</v>
      </c>
      <c r="I3334" s="16">
        <v>3000</v>
      </c>
      <c r="J3334" s="16">
        <v>0</v>
      </c>
      <c r="K3334" s="16">
        <f t="shared" si="6812"/>
        <v>5000</v>
      </c>
      <c r="L3334" s="16">
        <v>5000</v>
      </c>
      <c r="M3334" s="16">
        <v>7000</v>
      </c>
      <c r="N3334" s="16"/>
      <c r="O3334" s="16"/>
      <c r="P3334" s="16"/>
      <c r="Q3334" s="16">
        <f t="shared" si="6866"/>
        <v>3000</v>
      </c>
      <c r="R3334" s="16">
        <f t="shared" si="6867"/>
        <v>3000</v>
      </c>
      <c r="S3334" s="16">
        <f t="shared" si="6868"/>
        <v>5000</v>
      </c>
      <c r="T3334" s="16">
        <f t="shared" si="6869"/>
        <v>5000</v>
      </c>
      <c r="U3334" s="16">
        <f t="shared" si="6870"/>
        <v>7000</v>
      </c>
      <c r="V3334" s="16"/>
      <c r="W3334" s="16"/>
      <c r="X3334" s="16"/>
      <c r="Y3334" s="16"/>
      <c r="Z3334" s="16"/>
      <c r="AA3334" s="16">
        <f t="shared" si="6814"/>
        <v>3000</v>
      </c>
      <c r="AB3334" s="16">
        <f t="shared" si="6815"/>
        <v>5000</v>
      </c>
      <c r="AC3334" s="16">
        <f t="shared" si="6816"/>
        <v>7000</v>
      </c>
      <c r="AD3334" s="16"/>
      <c r="AE3334" s="16"/>
      <c r="AF3334" s="16"/>
      <c r="AG3334" s="16"/>
      <c r="AH3334" s="16"/>
      <c r="AI3334" s="16"/>
      <c r="AJ3334" s="16"/>
      <c r="AK3334" s="16">
        <f t="shared" si="6859"/>
        <v>3000</v>
      </c>
      <c r="AL3334" s="16">
        <f t="shared" si="6860"/>
        <v>5000</v>
      </c>
      <c r="AM3334" s="16">
        <f t="shared" si="6861"/>
        <v>7000</v>
      </c>
      <c r="AN3334" s="16"/>
      <c r="AO3334" s="16">
        <f t="shared" si="6862"/>
        <v>3000</v>
      </c>
      <c r="AP3334" s="16"/>
      <c r="AQ3334" s="16"/>
      <c r="AR3334" s="16"/>
      <c r="AS3334" s="16"/>
      <c r="AT3334" s="16"/>
      <c r="AU3334" s="16"/>
      <c r="AV3334" s="16"/>
      <c r="AW3334" s="16"/>
      <c r="AX3334" s="16"/>
      <c r="AY3334" s="16"/>
      <c r="AZ3334" s="16"/>
      <c r="BA3334" s="16"/>
      <c r="BB3334" s="16"/>
      <c r="BC3334" s="16"/>
      <c r="BD3334" s="16"/>
      <c r="BE3334" s="16"/>
      <c r="BF3334" s="16">
        <f t="shared" si="6786"/>
        <v>3000</v>
      </c>
      <c r="BG3334" s="16">
        <f t="shared" si="6787"/>
        <v>5000</v>
      </c>
      <c r="BH3334" s="16">
        <f t="shared" si="6788"/>
        <v>7000</v>
      </c>
      <c r="BI3334" s="16"/>
      <c r="BJ3334" s="16">
        <f t="shared" si="6905"/>
        <v>3000</v>
      </c>
      <c r="BK3334" s="16"/>
    </row>
    <row r="3335" spans="1:64" s="47" customFormat="1" ht="31.5" x14ac:dyDescent="0.25">
      <c r="A3335" s="8" t="s">
        <v>1013</v>
      </c>
      <c r="B3335" s="8" t="s">
        <v>119</v>
      </c>
      <c r="C3335" s="8" t="s">
        <v>119</v>
      </c>
      <c r="D3335" s="35"/>
      <c r="E3335" s="34"/>
      <c r="F3335" s="9" t="s">
        <v>396</v>
      </c>
      <c r="G3335" s="15">
        <f>G3336+G3363+G3377+G3350</f>
        <v>123820.8</v>
      </c>
      <c r="H3335" s="15">
        <f t="shared" si="6811"/>
        <v>18958.89999999998</v>
      </c>
      <c r="I3335" s="15">
        <f>I3336+I3363+I3377+I3350</f>
        <v>142779.69999999998</v>
      </c>
      <c r="J3335" s="15">
        <f>J3336+J3363+J3377+J3350</f>
        <v>117403.8</v>
      </c>
      <c r="K3335" s="15">
        <f t="shared" si="6812"/>
        <v>24786.699999999997</v>
      </c>
      <c r="L3335" s="15">
        <f>L3336+L3363+L3377+L3350</f>
        <v>142190.5</v>
      </c>
      <c r="M3335" s="15">
        <f>M3336+M3363+M3377+M3350</f>
        <v>138962.9</v>
      </c>
      <c r="N3335" s="15">
        <f>N3336+N3363+N3377+N3350</f>
        <v>1309.5999999999999</v>
      </c>
      <c r="O3335" s="15">
        <f>O3336+O3363+O3377+O3350</f>
        <v>-598.5</v>
      </c>
      <c r="P3335" s="15">
        <f>P3336+P3363+P3377+P3350</f>
        <v>-578.9</v>
      </c>
      <c r="Q3335" s="15">
        <f t="shared" si="6866"/>
        <v>20268.499999999985</v>
      </c>
      <c r="R3335" s="15">
        <f t="shared" si="6867"/>
        <v>144089.29999999999</v>
      </c>
      <c r="S3335" s="15">
        <f t="shared" si="6868"/>
        <v>24188.199999999997</v>
      </c>
      <c r="T3335" s="15">
        <f t="shared" si="6869"/>
        <v>141592</v>
      </c>
      <c r="U3335" s="15">
        <f t="shared" si="6870"/>
        <v>138384</v>
      </c>
      <c r="V3335" s="15">
        <f>V3336+V3363+V3377+V3350</f>
        <v>0</v>
      </c>
      <c r="W3335" s="15">
        <f>W3336+W3363+W3377+W3350</f>
        <v>0</v>
      </c>
      <c r="X3335" s="15">
        <f>X3336+X3363+X3377+X3350</f>
        <v>0</v>
      </c>
      <c r="Y3335" s="15">
        <f>Y3336+Y3363+Y3377+Y3350</f>
        <v>0</v>
      </c>
      <c r="Z3335" s="15">
        <f>Z3336+Z3363+Z3377+Z3350</f>
        <v>0</v>
      </c>
      <c r="AA3335" s="15">
        <f t="shared" si="6814"/>
        <v>144089.29999999999</v>
      </c>
      <c r="AB3335" s="15">
        <f t="shared" si="6815"/>
        <v>141592</v>
      </c>
      <c r="AC3335" s="15">
        <f t="shared" si="6816"/>
        <v>138384</v>
      </c>
      <c r="AD3335" s="15">
        <f t="shared" ref="AD3335:AJ3335" si="6906">AD3336+AD3363+AD3377+AD3350</f>
        <v>0</v>
      </c>
      <c r="AE3335" s="15">
        <f t="shared" si="6906"/>
        <v>0</v>
      </c>
      <c r="AF3335" s="15">
        <f t="shared" si="6906"/>
        <v>0</v>
      </c>
      <c r="AG3335" s="15">
        <f t="shared" si="6906"/>
        <v>0</v>
      </c>
      <c r="AH3335" s="15">
        <f t="shared" si="6906"/>
        <v>0</v>
      </c>
      <c r="AI3335" s="15">
        <f t="shared" si="6906"/>
        <v>0</v>
      </c>
      <c r="AJ3335" s="15">
        <f t="shared" si="6906"/>
        <v>0</v>
      </c>
      <c r="AK3335" s="15">
        <f t="shared" si="6859"/>
        <v>144089.29999999999</v>
      </c>
      <c r="AL3335" s="15">
        <f t="shared" si="6860"/>
        <v>141592</v>
      </c>
      <c r="AM3335" s="15">
        <f t="shared" si="6861"/>
        <v>138384</v>
      </c>
      <c r="AN3335" s="15">
        <f>AN3336+AN3363+AN3377+AN3350</f>
        <v>0</v>
      </c>
      <c r="AO3335" s="15">
        <f t="shared" si="6862"/>
        <v>144089.29999999999</v>
      </c>
      <c r="AP3335" s="15">
        <f t="shared" ref="AP3335:BK3335" si="6907">AP3336+AP3363+AP3377+AP3350</f>
        <v>0</v>
      </c>
      <c r="AQ3335" s="15">
        <f t="shared" si="6907"/>
        <v>0</v>
      </c>
      <c r="AR3335" s="15">
        <f t="shared" si="6907"/>
        <v>0</v>
      </c>
      <c r="AS3335" s="15">
        <f>AS3336+AS3363+AS3377+AS3350</f>
        <v>0</v>
      </c>
      <c r="AT3335" s="15">
        <f>AT3336+AT3363+AT3377+AT3350</f>
        <v>0</v>
      </c>
      <c r="AU3335" s="15">
        <f t="shared" si="6907"/>
        <v>0</v>
      </c>
      <c r="AV3335" s="15">
        <f t="shared" si="6907"/>
        <v>0</v>
      </c>
      <c r="AW3335" s="15">
        <f t="shared" si="6907"/>
        <v>0</v>
      </c>
      <c r="AX3335" s="15">
        <f t="shared" si="6907"/>
        <v>0</v>
      </c>
      <c r="AY3335" s="15">
        <f t="shared" si="6907"/>
        <v>0</v>
      </c>
      <c r="AZ3335" s="15">
        <f t="shared" si="6907"/>
        <v>0</v>
      </c>
      <c r="BA3335" s="15">
        <f>BA3336+BA3363+BA3377+BA3350</f>
        <v>0</v>
      </c>
      <c r="BB3335" s="15">
        <f>BB3336+BB3363+BB3377+BB3350</f>
        <v>0</v>
      </c>
      <c r="BC3335" s="15">
        <f t="shared" si="6907"/>
        <v>0</v>
      </c>
      <c r="BD3335" s="15">
        <f>BD3336+BD3363+BD3377+BD3350</f>
        <v>0</v>
      </c>
      <c r="BE3335" s="15">
        <f>BE3336+BE3363+BE3377+BE3350</f>
        <v>0</v>
      </c>
      <c r="BF3335" s="15">
        <f t="shared" si="6786"/>
        <v>144089.29999999999</v>
      </c>
      <c r="BG3335" s="15">
        <f t="shared" si="6787"/>
        <v>141592</v>
      </c>
      <c r="BH3335" s="15">
        <f t="shared" si="6788"/>
        <v>138384</v>
      </c>
      <c r="BI3335" s="15">
        <f t="shared" ref="BI3335" si="6908">BI3336+BI3363+BI3377+BI3350</f>
        <v>0</v>
      </c>
      <c r="BJ3335" s="15">
        <f t="shared" si="6905"/>
        <v>144089.29999999999</v>
      </c>
      <c r="BK3335" s="15">
        <f t="shared" si="6907"/>
        <v>0</v>
      </c>
    </row>
    <row r="3336" spans="1:64" ht="63" x14ac:dyDescent="0.25">
      <c r="A3336" s="10" t="s">
        <v>1013</v>
      </c>
      <c r="B3336" s="10" t="s">
        <v>119</v>
      </c>
      <c r="C3336" s="10" t="s">
        <v>119</v>
      </c>
      <c r="D3336" s="17" t="s">
        <v>13</v>
      </c>
      <c r="E3336" s="22"/>
      <c r="F3336" s="11" t="s">
        <v>14</v>
      </c>
      <c r="G3336" s="16">
        <f>G3337</f>
        <v>36467.5</v>
      </c>
      <c r="H3336" s="16">
        <f t="shared" si="6811"/>
        <v>3793.0999999999985</v>
      </c>
      <c r="I3336" s="16">
        <f>I3337</f>
        <v>40260.6</v>
      </c>
      <c r="J3336" s="16">
        <f>J3337</f>
        <v>36621.699999999997</v>
      </c>
      <c r="K3336" s="16">
        <f t="shared" si="6812"/>
        <v>3631.9000000000015</v>
      </c>
      <c r="L3336" s="16">
        <f>L3337</f>
        <v>40253.599999999999</v>
      </c>
      <c r="M3336" s="16">
        <f>M3337</f>
        <v>40324.899999999994</v>
      </c>
      <c r="N3336" s="16">
        <f>N3337</f>
        <v>-302</v>
      </c>
      <c r="O3336" s="16">
        <f>O3337</f>
        <v>-302</v>
      </c>
      <c r="P3336" s="16">
        <f>P3337</f>
        <v>-303</v>
      </c>
      <c r="Q3336" s="16">
        <f t="shared" si="6866"/>
        <v>3491.0999999999985</v>
      </c>
      <c r="R3336" s="16">
        <f t="shared" si="6867"/>
        <v>39958.6</v>
      </c>
      <c r="S3336" s="16">
        <f t="shared" si="6868"/>
        <v>3329.9000000000015</v>
      </c>
      <c r="T3336" s="16">
        <f t="shared" si="6869"/>
        <v>39951.599999999999</v>
      </c>
      <c r="U3336" s="16">
        <f t="shared" si="6870"/>
        <v>40021.899999999994</v>
      </c>
      <c r="V3336" s="16">
        <f>V3337</f>
        <v>0</v>
      </c>
      <c r="W3336" s="16">
        <f>W3337</f>
        <v>0</v>
      </c>
      <c r="X3336" s="16">
        <f>X3337</f>
        <v>0</v>
      </c>
      <c r="Y3336" s="16">
        <f>Y3337</f>
        <v>0</v>
      </c>
      <c r="Z3336" s="16">
        <f>Z3337</f>
        <v>0</v>
      </c>
      <c r="AA3336" s="16">
        <f t="shared" si="6814"/>
        <v>39958.6</v>
      </c>
      <c r="AB3336" s="16">
        <f t="shared" si="6815"/>
        <v>39951.599999999999</v>
      </c>
      <c r="AC3336" s="16">
        <f t="shared" si="6816"/>
        <v>40021.899999999994</v>
      </c>
      <c r="AD3336" s="16">
        <f t="shared" ref="AD3336:BK3336" si="6909">AD3337</f>
        <v>0</v>
      </c>
      <c r="AE3336" s="16">
        <f t="shared" si="6909"/>
        <v>0</v>
      </c>
      <c r="AF3336" s="16">
        <f t="shared" si="6909"/>
        <v>0</v>
      </c>
      <c r="AG3336" s="16">
        <f t="shared" si="6909"/>
        <v>0</v>
      </c>
      <c r="AH3336" s="16">
        <f t="shared" si="6909"/>
        <v>0</v>
      </c>
      <c r="AI3336" s="16">
        <f t="shared" si="6909"/>
        <v>0</v>
      </c>
      <c r="AJ3336" s="16">
        <f t="shared" si="6909"/>
        <v>0</v>
      </c>
      <c r="AK3336" s="16">
        <f t="shared" si="6859"/>
        <v>39958.6</v>
      </c>
      <c r="AL3336" s="16">
        <f t="shared" si="6860"/>
        <v>39951.599999999999</v>
      </c>
      <c r="AM3336" s="16">
        <f t="shared" si="6861"/>
        <v>40021.899999999994</v>
      </c>
      <c r="AN3336" s="16">
        <f t="shared" si="6909"/>
        <v>0</v>
      </c>
      <c r="AO3336" s="16">
        <f t="shared" si="6862"/>
        <v>39958.6</v>
      </c>
      <c r="AP3336" s="16">
        <f t="shared" si="6909"/>
        <v>0</v>
      </c>
      <c r="AQ3336" s="16">
        <f t="shared" si="6909"/>
        <v>0</v>
      </c>
      <c r="AR3336" s="16">
        <f t="shared" si="6909"/>
        <v>0</v>
      </c>
      <c r="AS3336" s="16">
        <f t="shared" si="6909"/>
        <v>0</v>
      </c>
      <c r="AT3336" s="16">
        <f t="shared" si="6909"/>
        <v>0</v>
      </c>
      <c r="AU3336" s="16">
        <f t="shared" si="6909"/>
        <v>0</v>
      </c>
      <c r="AV3336" s="16">
        <f t="shared" si="6909"/>
        <v>0</v>
      </c>
      <c r="AW3336" s="16">
        <f t="shared" si="6909"/>
        <v>0</v>
      </c>
      <c r="AX3336" s="16">
        <f t="shared" si="6909"/>
        <v>0</v>
      </c>
      <c r="AY3336" s="16">
        <f t="shared" si="6909"/>
        <v>0</v>
      </c>
      <c r="AZ3336" s="16">
        <f t="shared" si="6909"/>
        <v>0</v>
      </c>
      <c r="BA3336" s="16">
        <f t="shared" si="6909"/>
        <v>0</v>
      </c>
      <c r="BB3336" s="16">
        <f t="shared" si="6909"/>
        <v>0</v>
      </c>
      <c r="BC3336" s="16">
        <f t="shared" si="6909"/>
        <v>0</v>
      </c>
      <c r="BD3336" s="16">
        <f t="shared" si="6909"/>
        <v>0</v>
      </c>
      <c r="BE3336" s="16">
        <f t="shared" si="6909"/>
        <v>0</v>
      </c>
      <c r="BF3336" s="16">
        <f t="shared" si="6786"/>
        <v>39958.6</v>
      </c>
      <c r="BG3336" s="16">
        <f t="shared" si="6787"/>
        <v>39951.599999999999</v>
      </c>
      <c r="BH3336" s="16">
        <f t="shared" si="6788"/>
        <v>40021.899999999994</v>
      </c>
      <c r="BI3336" s="16">
        <f t="shared" si="6909"/>
        <v>0</v>
      </c>
      <c r="BJ3336" s="16">
        <f t="shared" si="6905"/>
        <v>39958.6</v>
      </c>
      <c r="BK3336" s="16">
        <f t="shared" si="6909"/>
        <v>0</v>
      </c>
    </row>
    <row r="3337" spans="1:64" ht="31.5" x14ac:dyDescent="0.25">
      <c r="A3337" s="10" t="s">
        <v>1013</v>
      </c>
      <c r="B3337" s="10" t="s">
        <v>119</v>
      </c>
      <c r="C3337" s="10" t="s">
        <v>119</v>
      </c>
      <c r="D3337" s="17" t="s">
        <v>15</v>
      </c>
      <c r="E3337" s="22"/>
      <c r="F3337" s="11" t="s">
        <v>16</v>
      </c>
      <c r="G3337" s="16">
        <f>G3338+G3342+G3346</f>
        <v>36467.5</v>
      </c>
      <c r="H3337" s="16">
        <f t="shared" si="6811"/>
        <v>3793.0999999999985</v>
      </c>
      <c r="I3337" s="16">
        <f>I3338+I3342+I3346</f>
        <v>40260.6</v>
      </c>
      <c r="J3337" s="16">
        <f>J3338+J3342+J3346</f>
        <v>36621.699999999997</v>
      </c>
      <c r="K3337" s="16">
        <f t="shared" si="6812"/>
        <v>3631.9000000000015</v>
      </c>
      <c r="L3337" s="16">
        <f>L3338+L3342+L3346</f>
        <v>40253.599999999999</v>
      </c>
      <c r="M3337" s="16">
        <f>M3338+M3342+M3346</f>
        <v>40324.899999999994</v>
      </c>
      <c r="N3337" s="16">
        <f>N3338+N3342+N3346</f>
        <v>-302</v>
      </c>
      <c r="O3337" s="16">
        <f>O3338+O3342+O3346</f>
        <v>-302</v>
      </c>
      <c r="P3337" s="16">
        <f>P3338+P3342+P3346</f>
        <v>-303</v>
      </c>
      <c r="Q3337" s="16">
        <f t="shared" si="6866"/>
        <v>3491.0999999999985</v>
      </c>
      <c r="R3337" s="16">
        <f t="shared" si="6867"/>
        <v>39958.6</v>
      </c>
      <c r="S3337" s="16">
        <f t="shared" si="6868"/>
        <v>3329.9000000000015</v>
      </c>
      <c r="T3337" s="16">
        <f t="shared" si="6869"/>
        <v>39951.599999999999</v>
      </c>
      <c r="U3337" s="16">
        <f t="shared" si="6870"/>
        <v>40021.899999999994</v>
      </c>
      <c r="V3337" s="16">
        <f>V3338+V3342+V3346</f>
        <v>0</v>
      </c>
      <c r="W3337" s="16">
        <f>W3338+W3342+W3346</f>
        <v>0</v>
      </c>
      <c r="X3337" s="16">
        <f>X3338+X3342+X3346</f>
        <v>0</v>
      </c>
      <c r="Y3337" s="16">
        <f>Y3338+Y3342+Y3346</f>
        <v>0</v>
      </c>
      <c r="Z3337" s="16">
        <f>Z3338+Z3342+Z3346</f>
        <v>0</v>
      </c>
      <c r="AA3337" s="16">
        <f t="shared" si="6814"/>
        <v>39958.6</v>
      </c>
      <c r="AB3337" s="16">
        <f t="shared" si="6815"/>
        <v>39951.599999999999</v>
      </c>
      <c r="AC3337" s="16">
        <f t="shared" si="6816"/>
        <v>40021.899999999994</v>
      </c>
      <c r="AD3337" s="16">
        <f t="shared" ref="AD3337:AJ3337" si="6910">AD3338+AD3342+AD3346</f>
        <v>0</v>
      </c>
      <c r="AE3337" s="16">
        <f t="shared" si="6910"/>
        <v>0</v>
      </c>
      <c r="AF3337" s="16">
        <f t="shared" si="6910"/>
        <v>0</v>
      </c>
      <c r="AG3337" s="16">
        <f t="shared" si="6910"/>
        <v>0</v>
      </c>
      <c r="AH3337" s="16">
        <f t="shared" si="6910"/>
        <v>0</v>
      </c>
      <c r="AI3337" s="16">
        <f t="shared" si="6910"/>
        <v>0</v>
      </c>
      <c r="AJ3337" s="16">
        <f t="shared" si="6910"/>
        <v>0</v>
      </c>
      <c r="AK3337" s="16">
        <f t="shared" si="6859"/>
        <v>39958.6</v>
      </c>
      <c r="AL3337" s="16">
        <f t="shared" si="6860"/>
        <v>39951.599999999999</v>
      </c>
      <c r="AM3337" s="16">
        <f t="shared" si="6861"/>
        <v>40021.899999999994</v>
      </c>
      <c r="AN3337" s="16">
        <f>AN3338+AN3342+AN3346</f>
        <v>0</v>
      </c>
      <c r="AO3337" s="16">
        <f t="shared" si="6862"/>
        <v>39958.6</v>
      </c>
      <c r="AP3337" s="16">
        <f t="shared" ref="AP3337:BK3337" si="6911">AP3338+AP3342+AP3346</f>
        <v>0</v>
      </c>
      <c r="AQ3337" s="16">
        <f t="shared" si="6911"/>
        <v>0</v>
      </c>
      <c r="AR3337" s="16">
        <f t="shared" si="6911"/>
        <v>0</v>
      </c>
      <c r="AS3337" s="16">
        <f>AS3338+AS3342+AS3346</f>
        <v>0</v>
      </c>
      <c r="AT3337" s="16">
        <f>AT3338+AT3342+AT3346</f>
        <v>0</v>
      </c>
      <c r="AU3337" s="16">
        <f t="shared" si="6911"/>
        <v>0</v>
      </c>
      <c r="AV3337" s="16">
        <f t="shared" si="6911"/>
        <v>0</v>
      </c>
      <c r="AW3337" s="16">
        <f t="shared" si="6911"/>
        <v>0</v>
      </c>
      <c r="AX3337" s="16">
        <f t="shared" si="6911"/>
        <v>0</v>
      </c>
      <c r="AY3337" s="16">
        <f t="shared" si="6911"/>
        <v>0</v>
      </c>
      <c r="AZ3337" s="16">
        <f t="shared" si="6911"/>
        <v>0</v>
      </c>
      <c r="BA3337" s="16">
        <f>BA3338+BA3342+BA3346</f>
        <v>0</v>
      </c>
      <c r="BB3337" s="16">
        <f>BB3338+BB3342+BB3346</f>
        <v>0</v>
      </c>
      <c r="BC3337" s="16">
        <f t="shared" si="6911"/>
        <v>0</v>
      </c>
      <c r="BD3337" s="16">
        <f>BD3338+BD3342+BD3346</f>
        <v>0</v>
      </c>
      <c r="BE3337" s="16">
        <f>BE3338+BE3342+BE3346</f>
        <v>0</v>
      </c>
      <c r="BF3337" s="16">
        <f t="shared" si="6786"/>
        <v>39958.6</v>
      </c>
      <c r="BG3337" s="16">
        <f t="shared" si="6787"/>
        <v>39951.599999999999</v>
      </c>
      <c r="BH3337" s="16">
        <f t="shared" si="6788"/>
        <v>40021.899999999994</v>
      </c>
      <c r="BI3337" s="16">
        <f t="shared" ref="BI3337" si="6912">BI3338+BI3342+BI3346</f>
        <v>0</v>
      </c>
      <c r="BJ3337" s="16">
        <f t="shared" si="6905"/>
        <v>39958.6</v>
      </c>
      <c r="BK3337" s="16">
        <f t="shared" si="6911"/>
        <v>0</v>
      </c>
    </row>
    <row r="3338" spans="1:64" ht="110.25" x14ac:dyDescent="0.25">
      <c r="A3338" s="10" t="s">
        <v>1013</v>
      </c>
      <c r="B3338" s="10" t="s">
        <v>119</v>
      </c>
      <c r="C3338" s="10" t="s">
        <v>119</v>
      </c>
      <c r="D3338" s="17" t="s">
        <v>15</v>
      </c>
      <c r="E3338" s="22" t="s">
        <v>46</v>
      </c>
      <c r="F3338" s="11" t="s">
        <v>17</v>
      </c>
      <c r="G3338" s="16">
        <f>G3339</f>
        <v>32584</v>
      </c>
      <c r="H3338" s="16">
        <f t="shared" si="6811"/>
        <v>4198.1999999999971</v>
      </c>
      <c r="I3338" s="16">
        <f>I3339</f>
        <v>36782.199999999997</v>
      </c>
      <c r="J3338" s="16">
        <f>J3339</f>
        <v>32584</v>
      </c>
      <c r="K3338" s="16">
        <f t="shared" si="6812"/>
        <v>4198.1999999999971</v>
      </c>
      <c r="L3338" s="16">
        <f>L3339</f>
        <v>36782.199999999997</v>
      </c>
      <c r="M3338" s="16">
        <f>M3339</f>
        <v>36782.199999999997</v>
      </c>
      <c r="N3338" s="16">
        <f>N3339</f>
        <v>-257.5</v>
      </c>
      <c r="O3338" s="16">
        <f>O3339</f>
        <v>-257.5</v>
      </c>
      <c r="P3338" s="16">
        <f>P3339</f>
        <v>-257.5</v>
      </c>
      <c r="Q3338" s="16">
        <f t="shared" si="6866"/>
        <v>3940.6999999999971</v>
      </c>
      <c r="R3338" s="16">
        <f t="shared" si="6867"/>
        <v>36524.699999999997</v>
      </c>
      <c r="S3338" s="16">
        <f t="shared" si="6868"/>
        <v>3940.6999999999971</v>
      </c>
      <c r="T3338" s="16">
        <f t="shared" si="6869"/>
        <v>36524.699999999997</v>
      </c>
      <c r="U3338" s="16">
        <f t="shared" si="6870"/>
        <v>36524.699999999997</v>
      </c>
      <c r="V3338" s="16">
        <f>V3339</f>
        <v>0</v>
      </c>
      <c r="W3338" s="16">
        <f>W3339</f>
        <v>0</v>
      </c>
      <c r="X3338" s="16">
        <f>X3339</f>
        <v>0</v>
      </c>
      <c r="Y3338" s="16">
        <f>Y3339</f>
        <v>0</v>
      </c>
      <c r="Z3338" s="16">
        <f>Z3339</f>
        <v>0</v>
      </c>
      <c r="AA3338" s="16">
        <f t="shared" si="6814"/>
        <v>36524.699999999997</v>
      </c>
      <c r="AB3338" s="16">
        <f t="shared" si="6815"/>
        <v>36524.699999999997</v>
      </c>
      <c r="AC3338" s="16">
        <f t="shared" si="6816"/>
        <v>36524.699999999997</v>
      </c>
      <c r="AD3338" s="16">
        <f t="shared" ref="AD3338:BK3338" si="6913">AD3339</f>
        <v>0</v>
      </c>
      <c r="AE3338" s="16">
        <f t="shared" si="6913"/>
        <v>0</v>
      </c>
      <c r="AF3338" s="16">
        <f t="shared" si="6913"/>
        <v>0</v>
      </c>
      <c r="AG3338" s="16">
        <f t="shared" si="6913"/>
        <v>0</v>
      </c>
      <c r="AH3338" s="16">
        <f t="shared" si="6913"/>
        <v>0</v>
      </c>
      <c r="AI3338" s="16">
        <f t="shared" si="6913"/>
        <v>0</v>
      </c>
      <c r="AJ3338" s="16">
        <f t="shared" si="6913"/>
        <v>0</v>
      </c>
      <c r="AK3338" s="16">
        <f t="shared" si="6859"/>
        <v>36524.699999999997</v>
      </c>
      <c r="AL3338" s="16">
        <f t="shared" si="6860"/>
        <v>36524.699999999997</v>
      </c>
      <c r="AM3338" s="16">
        <f t="shared" si="6861"/>
        <v>36524.699999999997</v>
      </c>
      <c r="AN3338" s="16">
        <f t="shared" si="6913"/>
        <v>0</v>
      </c>
      <c r="AO3338" s="16">
        <f t="shared" si="6862"/>
        <v>36524.699999999997</v>
      </c>
      <c r="AP3338" s="16">
        <f t="shared" si="6913"/>
        <v>0</v>
      </c>
      <c r="AQ3338" s="16">
        <f t="shared" si="6913"/>
        <v>0</v>
      </c>
      <c r="AR3338" s="16">
        <f t="shared" si="6913"/>
        <v>0</v>
      </c>
      <c r="AS3338" s="16">
        <f t="shared" si="6913"/>
        <v>0</v>
      </c>
      <c r="AT3338" s="16">
        <f t="shared" si="6913"/>
        <v>0</v>
      </c>
      <c r="AU3338" s="16">
        <f t="shared" si="6913"/>
        <v>0</v>
      </c>
      <c r="AV3338" s="16">
        <f t="shared" si="6913"/>
        <v>0</v>
      </c>
      <c r="AW3338" s="16">
        <f t="shared" si="6913"/>
        <v>0</v>
      </c>
      <c r="AX3338" s="16">
        <f t="shared" si="6913"/>
        <v>0</v>
      </c>
      <c r="AY3338" s="16">
        <f t="shared" si="6913"/>
        <v>0</v>
      </c>
      <c r="AZ3338" s="16">
        <f t="shared" si="6913"/>
        <v>0</v>
      </c>
      <c r="BA3338" s="16">
        <f t="shared" si="6913"/>
        <v>0</v>
      </c>
      <c r="BB3338" s="16">
        <f t="shared" si="6913"/>
        <v>0</v>
      </c>
      <c r="BC3338" s="16">
        <f t="shared" si="6913"/>
        <v>0</v>
      </c>
      <c r="BD3338" s="16">
        <f t="shared" si="6913"/>
        <v>0</v>
      </c>
      <c r="BE3338" s="16">
        <f t="shared" si="6913"/>
        <v>0</v>
      </c>
      <c r="BF3338" s="16">
        <f t="shared" si="6786"/>
        <v>36524.699999999997</v>
      </c>
      <c r="BG3338" s="16">
        <f t="shared" si="6787"/>
        <v>36524.699999999997</v>
      </c>
      <c r="BH3338" s="16">
        <f t="shared" si="6788"/>
        <v>36524.699999999997</v>
      </c>
      <c r="BI3338" s="16">
        <f t="shared" si="6913"/>
        <v>0</v>
      </c>
      <c r="BJ3338" s="16">
        <f t="shared" si="6905"/>
        <v>36524.699999999997</v>
      </c>
      <c r="BK3338" s="16">
        <f t="shared" si="6913"/>
        <v>0</v>
      </c>
    </row>
    <row r="3339" spans="1:64" ht="47.25" x14ac:dyDescent="0.25">
      <c r="A3339" s="10" t="s">
        <v>1013</v>
      </c>
      <c r="B3339" s="10" t="s">
        <v>119</v>
      </c>
      <c r="C3339" s="10" t="s">
        <v>119</v>
      </c>
      <c r="D3339" s="17" t="s">
        <v>15</v>
      </c>
      <c r="E3339" s="22" t="s">
        <v>47</v>
      </c>
      <c r="F3339" s="11" t="s">
        <v>18</v>
      </c>
      <c r="G3339" s="16">
        <f>G3340+G3341</f>
        <v>32584</v>
      </c>
      <c r="H3339" s="16">
        <f t="shared" si="6811"/>
        <v>4198.1999999999971</v>
      </c>
      <c r="I3339" s="16">
        <f>I3340+I3341</f>
        <v>36782.199999999997</v>
      </c>
      <c r="J3339" s="16">
        <f>J3340+J3341</f>
        <v>32584</v>
      </c>
      <c r="K3339" s="16">
        <f t="shared" si="6812"/>
        <v>4198.1999999999971</v>
      </c>
      <c r="L3339" s="16">
        <f>L3340+L3341</f>
        <v>36782.199999999997</v>
      </c>
      <c r="M3339" s="16">
        <f>M3340+M3341</f>
        <v>36782.199999999997</v>
      </c>
      <c r="N3339" s="16">
        <f>N3340+N3341</f>
        <v>-257.5</v>
      </c>
      <c r="O3339" s="16">
        <f>O3340+O3341</f>
        <v>-257.5</v>
      </c>
      <c r="P3339" s="16">
        <f>P3340+P3341</f>
        <v>-257.5</v>
      </c>
      <c r="Q3339" s="16">
        <f t="shared" si="6866"/>
        <v>3940.6999999999971</v>
      </c>
      <c r="R3339" s="16">
        <f t="shared" si="6867"/>
        <v>36524.699999999997</v>
      </c>
      <c r="S3339" s="16">
        <f t="shared" si="6868"/>
        <v>3940.6999999999971</v>
      </c>
      <c r="T3339" s="16">
        <f t="shared" si="6869"/>
        <v>36524.699999999997</v>
      </c>
      <c r="U3339" s="16">
        <f t="shared" si="6870"/>
        <v>36524.699999999997</v>
      </c>
      <c r="V3339" s="16">
        <f>V3340+V3341</f>
        <v>0</v>
      </c>
      <c r="W3339" s="16">
        <f>W3340+W3341</f>
        <v>0</v>
      </c>
      <c r="X3339" s="16">
        <f>X3340+X3341</f>
        <v>0</v>
      </c>
      <c r="Y3339" s="16">
        <f>Y3340+Y3341</f>
        <v>0</v>
      </c>
      <c r="Z3339" s="16">
        <f>Z3340+Z3341</f>
        <v>0</v>
      </c>
      <c r="AA3339" s="16">
        <f t="shared" si="6814"/>
        <v>36524.699999999997</v>
      </c>
      <c r="AB3339" s="16">
        <f t="shared" si="6815"/>
        <v>36524.699999999997</v>
      </c>
      <c r="AC3339" s="16">
        <f t="shared" si="6816"/>
        <v>36524.699999999997</v>
      </c>
      <c r="AD3339" s="16">
        <f t="shared" ref="AD3339:AJ3339" si="6914">AD3340+AD3341</f>
        <v>0</v>
      </c>
      <c r="AE3339" s="16">
        <f t="shared" si="6914"/>
        <v>0</v>
      </c>
      <c r="AF3339" s="16">
        <f t="shared" si="6914"/>
        <v>0</v>
      </c>
      <c r="AG3339" s="16">
        <f t="shared" si="6914"/>
        <v>0</v>
      </c>
      <c r="AH3339" s="16">
        <f t="shared" si="6914"/>
        <v>0</v>
      </c>
      <c r="AI3339" s="16">
        <f t="shared" si="6914"/>
        <v>0</v>
      </c>
      <c r="AJ3339" s="16">
        <f t="shared" si="6914"/>
        <v>0</v>
      </c>
      <c r="AK3339" s="16">
        <f t="shared" si="6859"/>
        <v>36524.699999999997</v>
      </c>
      <c r="AL3339" s="16">
        <f t="shared" si="6860"/>
        <v>36524.699999999997</v>
      </c>
      <c r="AM3339" s="16">
        <f t="shared" si="6861"/>
        <v>36524.699999999997</v>
      </c>
      <c r="AN3339" s="16">
        <f>AN3340+AN3341</f>
        <v>0</v>
      </c>
      <c r="AO3339" s="16">
        <f t="shared" si="6862"/>
        <v>36524.699999999997</v>
      </c>
      <c r="AP3339" s="16">
        <f t="shared" ref="AP3339:BK3339" si="6915">AP3340+AP3341</f>
        <v>0</v>
      </c>
      <c r="AQ3339" s="16">
        <f t="shared" si="6915"/>
        <v>0</v>
      </c>
      <c r="AR3339" s="16">
        <f t="shared" si="6915"/>
        <v>0</v>
      </c>
      <c r="AS3339" s="16">
        <f>AS3340+AS3341</f>
        <v>0</v>
      </c>
      <c r="AT3339" s="16">
        <f>AT3340+AT3341</f>
        <v>0</v>
      </c>
      <c r="AU3339" s="16">
        <f t="shared" si="6915"/>
        <v>0</v>
      </c>
      <c r="AV3339" s="16">
        <f t="shared" si="6915"/>
        <v>0</v>
      </c>
      <c r="AW3339" s="16">
        <f t="shared" si="6915"/>
        <v>0</v>
      </c>
      <c r="AX3339" s="16">
        <f t="shared" si="6915"/>
        <v>0</v>
      </c>
      <c r="AY3339" s="16">
        <f t="shared" si="6915"/>
        <v>0</v>
      </c>
      <c r="AZ3339" s="16">
        <f t="shared" si="6915"/>
        <v>0</v>
      </c>
      <c r="BA3339" s="16">
        <f>BA3340+BA3341</f>
        <v>0</v>
      </c>
      <c r="BB3339" s="16">
        <f>BB3340+BB3341</f>
        <v>0</v>
      </c>
      <c r="BC3339" s="16">
        <f t="shared" si="6915"/>
        <v>0</v>
      </c>
      <c r="BD3339" s="16">
        <f>BD3340+BD3341</f>
        <v>0</v>
      </c>
      <c r="BE3339" s="16">
        <f>BE3340+BE3341</f>
        <v>0</v>
      </c>
      <c r="BF3339" s="16">
        <f t="shared" si="6786"/>
        <v>36524.699999999997</v>
      </c>
      <c r="BG3339" s="16">
        <f t="shared" si="6787"/>
        <v>36524.699999999997</v>
      </c>
      <c r="BH3339" s="16">
        <f t="shared" si="6788"/>
        <v>36524.699999999997</v>
      </c>
      <c r="BI3339" s="16">
        <f t="shared" ref="BI3339" si="6916">BI3340+BI3341</f>
        <v>0</v>
      </c>
      <c r="BJ3339" s="16">
        <f t="shared" si="6905"/>
        <v>36524.699999999997</v>
      </c>
      <c r="BK3339" s="16">
        <f t="shared" si="6915"/>
        <v>0</v>
      </c>
    </row>
    <row r="3340" spans="1:64" ht="31.5" x14ac:dyDescent="0.25">
      <c r="A3340" s="10" t="s">
        <v>1013</v>
      </c>
      <c r="B3340" s="10" t="s">
        <v>119</v>
      </c>
      <c r="C3340" s="10" t="s">
        <v>119</v>
      </c>
      <c r="D3340" s="17" t="s">
        <v>15</v>
      </c>
      <c r="E3340" s="22" t="s">
        <v>48</v>
      </c>
      <c r="F3340" s="11" t="s">
        <v>19</v>
      </c>
      <c r="G3340" s="16">
        <v>32569.9</v>
      </c>
      <c r="H3340" s="16">
        <f t="shared" si="6811"/>
        <v>4198.1999999999971</v>
      </c>
      <c r="I3340" s="16">
        <v>36768.1</v>
      </c>
      <c r="J3340" s="16">
        <v>32569.9</v>
      </c>
      <c r="K3340" s="16">
        <f t="shared" si="6812"/>
        <v>4198.1999999999971</v>
      </c>
      <c r="L3340" s="16">
        <v>36768.1</v>
      </c>
      <c r="M3340" s="16">
        <v>36768.1</v>
      </c>
      <c r="N3340" s="16">
        <v>-257.5</v>
      </c>
      <c r="O3340" s="16">
        <v>-257.5</v>
      </c>
      <c r="P3340" s="16">
        <v>-257.5</v>
      </c>
      <c r="Q3340" s="16">
        <f t="shared" si="6866"/>
        <v>3940.6999999999971</v>
      </c>
      <c r="R3340" s="16">
        <f t="shared" si="6867"/>
        <v>36510.6</v>
      </c>
      <c r="S3340" s="16">
        <f t="shared" si="6868"/>
        <v>3940.6999999999971</v>
      </c>
      <c r="T3340" s="16">
        <f t="shared" si="6869"/>
        <v>36510.6</v>
      </c>
      <c r="U3340" s="16">
        <f t="shared" si="6870"/>
        <v>36510.6</v>
      </c>
      <c r="V3340" s="16"/>
      <c r="W3340" s="16"/>
      <c r="X3340" s="16"/>
      <c r="Y3340" s="16"/>
      <c r="Z3340" s="16"/>
      <c r="AA3340" s="16">
        <f t="shared" si="6814"/>
        <v>36510.6</v>
      </c>
      <c r="AB3340" s="16">
        <f t="shared" si="6815"/>
        <v>36510.6</v>
      </c>
      <c r="AC3340" s="16">
        <f t="shared" si="6816"/>
        <v>36510.6</v>
      </c>
      <c r="AD3340" s="16"/>
      <c r="AE3340" s="16"/>
      <c r="AF3340" s="16"/>
      <c r="AG3340" s="16"/>
      <c r="AH3340" s="16"/>
      <c r="AI3340" s="16"/>
      <c r="AJ3340" s="16"/>
      <c r="AK3340" s="16">
        <f t="shared" si="6859"/>
        <v>36510.6</v>
      </c>
      <c r="AL3340" s="16">
        <f t="shared" si="6860"/>
        <v>36510.6</v>
      </c>
      <c r="AM3340" s="16">
        <f t="shared" si="6861"/>
        <v>36510.6</v>
      </c>
      <c r="AN3340" s="16"/>
      <c r="AO3340" s="16">
        <f t="shared" si="6862"/>
        <v>36510.6</v>
      </c>
      <c r="AP3340" s="16"/>
      <c r="AQ3340" s="16"/>
      <c r="AR3340" s="16"/>
      <c r="AS3340" s="16"/>
      <c r="AT3340" s="16"/>
      <c r="AU3340" s="16"/>
      <c r="AV3340" s="16"/>
      <c r="AW3340" s="16"/>
      <c r="AX3340" s="16"/>
      <c r="AY3340" s="16"/>
      <c r="AZ3340" s="16"/>
      <c r="BA3340" s="16"/>
      <c r="BB3340" s="16"/>
      <c r="BC3340" s="16"/>
      <c r="BD3340" s="16"/>
      <c r="BE3340" s="16"/>
      <c r="BF3340" s="16">
        <f t="shared" si="6786"/>
        <v>36510.6</v>
      </c>
      <c r="BG3340" s="16">
        <f t="shared" si="6787"/>
        <v>36510.6</v>
      </c>
      <c r="BH3340" s="16">
        <f t="shared" si="6788"/>
        <v>36510.6</v>
      </c>
      <c r="BI3340" s="16"/>
      <c r="BJ3340" s="16">
        <f t="shared" si="6905"/>
        <v>36510.6</v>
      </c>
      <c r="BK3340" s="16"/>
    </row>
    <row r="3341" spans="1:64" ht="31.5" x14ac:dyDescent="0.25">
      <c r="A3341" s="10" t="s">
        <v>1013</v>
      </c>
      <c r="B3341" s="10" t="s">
        <v>119</v>
      </c>
      <c r="C3341" s="10" t="s">
        <v>119</v>
      </c>
      <c r="D3341" s="17" t="s">
        <v>15</v>
      </c>
      <c r="E3341" s="22" t="s">
        <v>49</v>
      </c>
      <c r="F3341" s="11" t="s">
        <v>20</v>
      </c>
      <c r="G3341" s="16">
        <v>14.1</v>
      </c>
      <c r="H3341" s="16">
        <f t="shared" si="6811"/>
        <v>0</v>
      </c>
      <c r="I3341" s="16">
        <v>14.1</v>
      </c>
      <c r="J3341" s="16">
        <v>14.1</v>
      </c>
      <c r="K3341" s="16">
        <f t="shared" si="6812"/>
        <v>0</v>
      </c>
      <c r="L3341" s="16">
        <v>14.1</v>
      </c>
      <c r="M3341" s="16">
        <v>14.1</v>
      </c>
      <c r="N3341" s="16"/>
      <c r="O3341" s="16"/>
      <c r="P3341" s="16"/>
      <c r="Q3341" s="16">
        <f t="shared" si="6866"/>
        <v>0</v>
      </c>
      <c r="R3341" s="16">
        <f t="shared" si="6867"/>
        <v>14.1</v>
      </c>
      <c r="S3341" s="16">
        <f t="shared" si="6868"/>
        <v>0</v>
      </c>
      <c r="T3341" s="16">
        <f t="shared" si="6869"/>
        <v>14.1</v>
      </c>
      <c r="U3341" s="16">
        <f t="shared" si="6870"/>
        <v>14.1</v>
      </c>
      <c r="V3341" s="16"/>
      <c r="W3341" s="16"/>
      <c r="X3341" s="16"/>
      <c r="Y3341" s="16"/>
      <c r="Z3341" s="16"/>
      <c r="AA3341" s="16">
        <f t="shared" si="6814"/>
        <v>14.1</v>
      </c>
      <c r="AB3341" s="16">
        <f t="shared" si="6815"/>
        <v>14.1</v>
      </c>
      <c r="AC3341" s="16">
        <f t="shared" si="6816"/>
        <v>14.1</v>
      </c>
      <c r="AD3341" s="16"/>
      <c r="AE3341" s="16"/>
      <c r="AF3341" s="16"/>
      <c r="AG3341" s="16"/>
      <c r="AH3341" s="16"/>
      <c r="AI3341" s="16"/>
      <c r="AJ3341" s="16"/>
      <c r="AK3341" s="16">
        <f t="shared" si="6859"/>
        <v>14.1</v>
      </c>
      <c r="AL3341" s="16">
        <f t="shared" si="6860"/>
        <v>14.1</v>
      </c>
      <c r="AM3341" s="16">
        <f t="shared" si="6861"/>
        <v>14.1</v>
      </c>
      <c r="AN3341" s="16"/>
      <c r="AO3341" s="16">
        <f t="shared" si="6862"/>
        <v>14.1</v>
      </c>
      <c r="AP3341" s="16"/>
      <c r="AQ3341" s="16"/>
      <c r="AR3341" s="16"/>
      <c r="AS3341" s="16"/>
      <c r="AT3341" s="16"/>
      <c r="AU3341" s="16"/>
      <c r="AV3341" s="16"/>
      <c r="AW3341" s="16"/>
      <c r="AX3341" s="16"/>
      <c r="AY3341" s="16"/>
      <c r="AZ3341" s="16"/>
      <c r="BA3341" s="16"/>
      <c r="BB3341" s="16"/>
      <c r="BC3341" s="16"/>
      <c r="BD3341" s="16"/>
      <c r="BE3341" s="16"/>
      <c r="BF3341" s="16">
        <f t="shared" si="6786"/>
        <v>14.1</v>
      </c>
      <c r="BG3341" s="16">
        <f t="shared" si="6787"/>
        <v>14.1</v>
      </c>
      <c r="BH3341" s="16">
        <f t="shared" si="6788"/>
        <v>14.1</v>
      </c>
      <c r="BI3341" s="16"/>
      <c r="BJ3341" s="16">
        <f t="shared" si="6905"/>
        <v>14.1</v>
      </c>
      <c r="BK3341" s="16"/>
    </row>
    <row r="3342" spans="1:64" ht="47.25" x14ac:dyDescent="0.25">
      <c r="A3342" s="10" t="s">
        <v>1013</v>
      </c>
      <c r="B3342" s="10" t="s">
        <v>119</v>
      </c>
      <c r="C3342" s="10" t="s">
        <v>119</v>
      </c>
      <c r="D3342" s="17" t="s">
        <v>15</v>
      </c>
      <c r="E3342" s="22" t="s">
        <v>50</v>
      </c>
      <c r="F3342" s="11" t="s">
        <v>21</v>
      </c>
      <c r="G3342" s="16">
        <f>G3343</f>
        <v>3843.5</v>
      </c>
      <c r="H3342" s="16">
        <f t="shared" si="6811"/>
        <v>-400</v>
      </c>
      <c r="I3342" s="16">
        <f>I3343</f>
        <v>3443.5</v>
      </c>
      <c r="J3342" s="16">
        <f>J3343</f>
        <v>4001</v>
      </c>
      <c r="K3342" s="16">
        <f t="shared" si="6812"/>
        <v>-558</v>
      </c>
      <c r="L3342" s="16">
        <f>L3343</f>
        <v>3443</v>
      </c>
      <c r="M3342" s="16">
        <f>M3343</f>
        <v>3521</v>
      </c>
      <c r="N3342" s="16">
        <f>N3343</f>
        <v>-44.5</v>
      </c>
      <c r="O3342" s="16">
        <f>O3343</f>
        <v>-44.5</v>
      </c>
      <c r="P3342" s="16">
        <f>P3343</f>
        <v>-45.5</v>
      </c>
      <c r="Q3342" s="16">
        <f t="shared" si="6866"/>
        <v>-444.5</v>
      </c>
      <c r="R3342" s="16">
        <f t="shared" si="6867"/>
        <v>3399</v>
      </c>
      <c r="S3342" s="16">
        <f t="shared" si="6868"/>
        <v>-602.5</v>
      </c>
      <c r="T3342" s="16">
        <f t="shared" si="6869"/>
        <v>3398.5</v>
      </c>
      <c r="U3342" s="16">
        <f t="shared" si="6870"/>
        <v>3475.5</v>
      </c>
      <c r="V3342" s="16">
        <f>V3343</f>
        <v>0</v>
      </c>
      <c r="W3342" s="16">
        <f>W3343</f>
        <v>0</v>
      </c>
      <c r="X3342" s="16">
        <f>X3343</f>
        <v>0</v>
      </c>
      <c r="Y3342" s="16">
        <f>Y3343</f>
        <v>0</v>
      </c>
      <c r="Z3342" s="16">
        <f>Z3343</f>
        <v>0</v>
      </c>
      <c r="AA3342" s="16">
        <f t="shared" si="6814"/>
        <v>3399</v>
      </c>
      <c r="AB3342" s="16">
        <f t="shared" si="6815"/>
        <v>3398.5</v>
      </c>
      <c r="AC3342" s="16">
        <f t="shared" si="6816"/>
        <v>3475.5</v>
      </c>
      <c r="AD3342" s="16">
        <f t="shared" ref="AD3342:BK3342" si="6917">AD3343</f>
        <v>0</v>
      </c>
      <c r="AE3342" s="16">
        <f t="shared" si="6917"/>
        <v>0</v>
      </c>
      <c r="AF3342" s="16">
        <f t="shared" si="6917"/>
        <v>0</v>
      </c>
      <c r="AG3342" s="16">
        <f t="shared" si="6917"/>
        <v>0</v>
      </c>
      <c r="AH3342" s="16">
        <f t="shared" si="6917"/>
        <v>0</v>
      </c>
      <c r="AI3342" s="16">
        <f t="shared" si="6917"/>
        <v>0</v>
      </c>
      <c r="AJ3342" s="16">
        <f t="shared" si="6917"/>
        <v>0</v>
      </c>
      <c r="AK3342" s="16">
        <f t="shared" si="6859"/>
        <v>3399</v>
      </c>
      <c r="AL3342" s="16">
        <f t="shared" si="6860"/>
        <v>3398.5</v>
      </c>
      <c r="AM3342" s="16">
        <f t="shared" si="6861"/>
        <v>3475.5</v>
      </c>
      <c r="AN3342" s="16">
        <f t="shared" si="6917"/>
        <v>0</v>
      </c>
      <c r="AO3342" s="16">
        <f t="shared" si="6862"/>
        <v>3399</v>
      </c>
      <c r="AP3342" s="16">
        <f t="shared" si="6917"/>
        <v>0</v>
      </c>
      <c r="AQ3342" s="16">
        <f t="shared" si="6917"/>
        <v>0</v>
      </c>
      <c r="AR3342" s="16">
        <f t="shared" si="6917"/>
        <v>0</v>
      </c>
      <c r="AS3342" s="16">
        <f t="shared" si="6917"/>
        <v>0</v>
      </c>
      <c r="AT3342" s="16">
        <f t="shared" si="6917"/>
        <v>0</v>
      </c>
      <c r="AU3342" s="16">
        <f t="shared" si="6917"/>
        <v>0</v>
      </c>
      <c r="AV3342" s="16">
        <f t="shared" si="6917"/>
        <v>0</v>
      </c>
      <c r="AW3342" s="16">
        <f t="shared" si="6917"/>
        <v>0</v>
      </c>
      <c r="AX3342" s="16">
        <f t="shared" si="6917"/>
        <v>0</v>
      </c>
      <c r="AY3342" s="16">
        <f t="shared" si="6917"/>
        <v>0</v>
      </c>
      <c r="AZ3342" s="16">
        <f t="shared" si="6917"/>
        <v>0</v>
      </c>
      <c r="BA3342" s="16">
        <f t="shared" si="6917"/>
        <v>0</v>
      </c>
      <c r="BB3342" s="16">
        <f t="shared" si="6917"/>
        <v>0</v>
      </c>
      <c r="BC3342" s="16">
        <f t="shared" si="6917"/>
        <v>0</v>
      </c>
      <c r="BD3342" s="16">
        <f t="shared" si="6917"/>
        <v>0</v>
      </c>
      <c r="BE3342" s="16">
        <f t="shared" si="6917"/>
        <v>0</v>
      </c>
      <c r="BF3342" s="16">
        <f t="shared" si="6786"/>
        <v>3399</v>
      </c>
      <c r="BG3342" s="16">
        <f t="shared" si="6787"/>
        <v>3398.5</v>
      </c>
      <c r="BH3342" s="16">
        <f t="shared" si="6788"/>
        <v>3475.5</v>
      </c>
      <c r="BI3342" s="16">
        <f t="shared" si="6917"/>
        <v>0</v>
      </c>
      <c r="BJ3342" s="16">
        <f t="shared" si="6905"/>
        <v>3399</v>
      </c>
      <c r="BK3342" s="16">
        <f t="shared" si="6917"/>
        <v>0</v>
      </c>
    </row>
    <row r="3343" spans="1:64" ht="47.25" x14ac:dyDescent="0.25">
      <c r="A3343" s="10" t="s">
        <v>1013</v>
      </c>
      <c r="B3343" s="10" t="s">
        <v>119</v>
      </c>
      <c r="C3343" s="10" t="s">
        <v>119</v>
      </c>
      <c r="D3343" s="17" t="s">
        <v>15</v>
      </c>
      <c r="E3343" s="22" t="s">
        <v>51</v>
      </c>
      <c r="F3343" s="11" t="s">
        <v>22</v>
      </c>
      <c r="G3343" s="16">
        <f>G3344+G3345</f>
        <v>3843.5</v>
      </c>
      <c r="H3343" s="16">
        <f t="shared" si="6811"/>
        <v>-400</v>
      </c>
      <c r="I3343" s="16">
        <f>I3344+I3345</f>
        <v>3443.5</v>
      </c>
      <c r="J3343" s="16">
        <f>J3344+J3345</f>
        <v>4001</v>
      </c>
      <c r="K3343" s="16">
        <f t="shared" si="6812"/>
        <v>-558</v>
      </c>
      <c r="L3343" s="16">
        <f>L3344+L3345</f>
        <v>3443</v>
      </c>
      <c r="M3343" s="16">
        <f>M3344+M3345</f>
        <v>3521</v>
      </c>
      <c r="N3343" s="16">
        <f>N3344+N3345</f>
        <v>-44.5</v>
      </c>
      <c r="O3343" s="16">
        <f>O3344+O3345</f>
        <v>-44.5</v>
      </c>
      <c r="P3343" s="16">
        <f>P3344+P3345</f>
        <v>-45.5</v>
      </c>
      <c r="Q3343" s="16">
        <f t="shared" si="6866"/>
        <v>-444.5</v>
      </c>
      <c r="R3343" s="16">
        <f t="shared" si="6867"/>
        <v>3399</v>
      </c>
      <c r="S3343" s="16">
        <f t="shared" si="6868"/>
        <v>-602.5</v>
      </c>
      <c r="T3343" s="16">
        <f t="shared" si="6869"/>
        <v>3398.5</v>
      </c>
      <c r="U3343" s="16">
        <f t="shared" si="6870"/>
        <v>3475.5</v>
      </c>
      <c r="V3343" s="16">
        <f>V3344+V3345</f>
        <v>0</v>
      </c>
      <c r="W3343" s="16">
        <f>W3344+W3345</f>
        <v>0</v>
      </c>
      <c r="X3343" s="16">
        <f>X3344+X3345</f>
        <v>0</v>
      </c>
      <c r="Y3343" s="16">
        <f>Y3344+Y3345</f>
        <v>0</v>
      </c>
      <c r="Z3343" s="16">
        <f>Z3344+Z3345</f>
        <v>0</v>
      </c>
      <c r="AA3343" s="16">
        <f t="shared" si="6814"/>
        <v>3399</v>
      </c>
      <c r="AB3343" s="16">
        <f t="shared" si="6815"/>
        <v>3398.5</v>
      </c>
      <c r="AC3343" s="16">
        <f t="shared" si="6816"/>
        <v>3475.5</v>
      </c>
      <c r="AD3343" s="16">
        <f t="shared" ref="AD3343:AJ3343" si="6918">AD3344+AD3345</f>
        <v>0</v>
      </c>
      <c r="AE3343" s="16">
        <f t="shared" si="6918"/>
        <v>0</v>
      </c>
      <c r="AF3343" s="16">
        <f t="shared" si="6918"/>
        <v>0</v>
      </c>
      <c r="AG3343" s="16">
        <f t="shared" si="6918"/>
        <v>0</v>
      </c>
      <c r="AH3343" s="16">
        <f t="shared" si="6918"/>
        <v>0</v>
      </c>
      <c r="AI3343" s="16">
        <f t="shared" si="6918"/>
        <v>0</v>
      </c>
      <c r="AJ3343" s="16">
        <f t="shared" si="6918"/>
        <v>0</v>
      </c>
      <c r="AK3343" s="16">
        <f t="shared" si="6859"/>
        <v>3399</v>
      </c>
      <c r="AL3343" s="16">
        <f t="shared" si="6860"/>
        <v>3398.5</v>
      </c>
      <c r="AM3343" s="16">
        <f t="shared" si="6861"/>
        <v>3475.5</v>
      </c>
      <c r="AN3343" s="16">
        <f>AN3344+AN3345</f>
        <v>0</v>
      </c>
      <c r="AO3343" s="16">
        <f t="shared" si="6862"/>
        <v>3399</v>
      </c>
      <c r="AP3343" s="16">
        <f t="shared" ref="AP3343:BK3343" si="6919">AP3344+AP3345</f>
        <v>0</v>
      </c>
      <c r="AQ3343" s="16">
        <f t="shared" si="6919"/>
        <v>0</v>
      </c>
      <c r="AR3343" s="16">
        <f t="shared" si="6919"/>
        <v>0</v>
      </c>
      <c r="AS3343" s="16">
        <f>AS3344+AS3345</f>
        <v>0</v>
      </c>
      <c r="AT3343" s="16">
        <f>AT3344+AT3345</f>
        <v>0</v>
      </c>
      <c r="AU3343" s="16">
        <f t="shared" si="6919"/>
        <v>0</v>
      </c>
      <c r="AV3343" s="16">
        <f t="shared" si="6919"/>
        <v>0</v>
      </c>
      <c r="AW3343" s="16">
        <f t="shared" si="6919"/>
        <v>0</v>
      </c>
      <c r="AX3343" s="16">
        <f t="shared" si="6919"/>
        <v>0</v>
      </c>
      <c r="AY3343" s="16">
        <f t="shared" si="6919"/>
        <v>0</v>
      </c>
      <c r="AZ3343" s="16">
        <f t="shared" si="6919"/>
        <v>0</v>
      </c>
      <c r="BA3343" s="16">
        <f>BA3344+BA3345</f>
        <v>0</v>
      </c>
      <c r="BB3343" s="16">
        <f>BB3344+BB3345</f>
        <v>0</v>
      </c>
      <c r="BC3343" s="16">
        <f t="shared" si="6919"/>
        <v>0</v>
      </c>
      <c r="BD3343" s="16">
        <f>BD3344+BD3345</f>
        <v>0</v>
      </c>
      <c r="BE3343" s="16">
        <f>BE3344+BE3345</f>
        <v>0</v>
      </c>
      <c r="BF3343" s="16">
        <f t="shared" si="6786"/>
        <v>3399</v>
      </c>
      <c r="BG3343" s="16">
        <f t="shared" si="6787"/>
        <v>3398.5</v>
      </c>
      <c r="BH3343" s="16">
        <f t="shared" si="6788"/>
        <v>3475.5</v>
      </c>
      <c r="BI3343" s="16">
        <f t="shared" ref="BI3343" si="6920">BI3344+BI3345</f>
        <v>0</v>
      </c>
      <c r="BJ3343" s="16">
        <f t="shared" si="6905"/>
        <v>3399</v>
      </c>
      <c r="BK3343" s="16">
        <f t="shared" si="6919"/>
        <v>0</v>
      </c>
    </row>
    <row r="3344" spans="1:64" ht="47.25" x14ac:dyDescent="0.25">
      <c r="A3344" s="10" t="s">
        <v>1013</v>
      </c>
      <c r="B3344" s="10" t="s">
        <v>119</v>
      </c>
      <c r="C3344" s="10" t="s">
        <v>119</v>
      </c>
      <c r="D3344" s="17" t="s">
        <v>15</v>
      </c>
      <c r="E3344" s="22" t="s">
        <v>81</v>
      </c>
      <c r="F3344" s="11" t="s">
        <v>82</v>
      </c>
      <c r="G3344" s="16">
        <v>0</v>
      </c>
      <c r="H3344" s="16">
        <f t="shared" si="6811"/>
        <v>1589.5</v>
      </c>
      <c r="I3344" s="16">
        <v>1589.5</v>
      </c>
      <c r="J3344" s="16">
        <v>0</v>
      </c>
      <c r="K3344" s="16">
        <f t="shared" si="6812"/>
        <v>1565.9</v>
      </c>
      <c r="L3344" s="16">
        <v>1565.9</v>
      </c>
      <c r="M3344" s="16">
        <v>1613.9</v>
      </c>
      <c r="N3344" s="16"/>
      <c r="O3344" s="16"/>
      <c r="P3344" s="16"/>
      <c r="Q3344" s="16">
        <f t="shared" si="6866"/>
        <v>1589.5</v>
      </c>
      <c r="R3344" s="16">
        <f t="shared" si="6867"/>
        <v>1589.5</v>
      </c>
      <c r="S3344" s="16">
        <f t="shared" si="6868"/>
        <v>1565.9</v>
      </c>
      <c r="T3344" s="16">
        <f t="shared" si="6869"/>
        <v>1565.9</v>
      </c>
      <c r="U3344" s="16">
        <f t="shared" si="6870"/>
        <v>1613.9</v>
      </c>
      <c r="V3344" s="16"/>
      <c r="W3344" s="16"/>
      <c r="X3344" s="16"/>
      <c r="Y3344" s="16"/>
      <c r="Z3344" s="16"/>
      <c r="AA3344" s="16">
        <f t="shared" si="6814"/>
        <v>1589.5</v>
      </c>
      <c r="AB3344" s="16">
        <f t="shared" si="6815"/>
        <v>1565.9</v>
      </c>
      <c r="AC3344" s="16">
        <f t="shared" si="6816"/>
        <v>1613.9</v>
      </c>
      <c r="AD3344" s="16"/>
      <c r="AE3344" s="16"/>
      <c r="AF3344" s="16"/>
      <c r="AG3344" s="16"/>
      <c r="AH3344" s="16"/>
      <c r="AI3344" s="16"/>
      <c r="AJ3344" s="16"/>
      <c r="AK3344" s="16">
        <f t="shared" si="6859"/>
        <v>1589.5</v>
      </c>
      <c r="AL3344" s="16">
        <f t="shared" si="6860"/>
        <v>1565.9</v>
      </c>
      <c r="AM3344" s="16">
        <f t="shared" si="6861"/>
        <v>1613.9</v>
      </c>
      <c r="AN3344" s="16"/>
      <c r="AO3344" s="16">
        <f t="shared" si="6862"/>
        <v>1589.5</v>
      </c>
      <c r="AP3344" s="16"/>
      <c r="AQ3344" s="16"/>
      <c r="AR3344" s="16"/>
      <c r="AS3344" s="16"/>
      <c r="AT3344" s="16"/>
      <c r="AU3344" s="16"/>
      <c r="AV3344" s="16"/>
      <c r="AW3344" s="16"/>
      <c r="AX3344" s="16"/>
      <c r="AY3344" s="16"/>
      <c r="AZ3344" s="16"/>
      <c r="BA3344" s="16"/>
      <c r="BB3344" s="16"/>
      <c r="BC3344" s="16"/>
      <c r="BD3344" s="16"/>
      <c r="BE3344" s="16"/>
      <c r="BF3344" s="16">
        <f t="shared" si="6786"/>
        <v>1589.5</v>
      </c>
      <c r="BG3344" s="16">
        <f t="shared" si="6787"/>
        <v>1565.9</v>
      </c>
      <c r="BH3344" s="16">
        <f t="shared" si="6788"/>
        <v>1613.9</v>
      </c>
      <c r="BI3344" s="16"/>
      <c r="BJ3344" s="16">
        <f t="shared" si="6905"/>
        <v>1589.5</v>
      </c>
      <c r="BK3344" s="16"/>
    </row>
    <row r="3345" spans="1:64" ht="31.5" x14ac:dyDescent="0.25">
      <c r="A3345" s="10" t="s">
        <v>1013</v>
      </c>
      <c r="B3345" s="10" t="s">
        <v>119</v>
      </c>
      <c r="C3345" s="10" t="s">
        <v>119</v>
      </c>
      <c r="D3345" s="17" t="s">
        <v>15</v>
      </c>
      <c r="E3345" s="22" t="s">
        <v>52</v>
      </c>
      <c r="F3345" s="11" t="s">
        <v>23</v>
      </c>
      <c r="G3345" s="16">
        <v>3843.5</v>
      </c>
      <c r="H3345" s="16">
        <f t="shared" si="6811"/>
        <v>-1989.5</v>
      </c>
      <c r="I3345" s="16">
        <v>1854</v>
      </c>
      <c r="J3345" s="16">
        <v>4001</v>
      </c>
      <c r="K3345" s="16">
        <f t="shared" si="6812"/>
        <v>-2123.9</v>
      </c>
      <c r="L3345" s="16">
        <v>1877.1</v>
      </c>
      <c r="M3345" s="16">
        <v>1907.1</v>
      </c>
      <c r="N3345" s="16">
        <v>-44.5</v>
      </c>
      <c r="O3345" s="16">
        <v>-44.5</v>
      </c>
      <c r="P3345" s="16">
        <v>-45.5</v>
      </c>
      <c r="Q3345" s="16">
        <f t="shared" si="6866"/>
        <v>-2034</v>
      </c>
      <c r="R3345" s="16">
        <f t="shared" si="6867"/>
        <v>1809.5</v>
      </c>
      <c r="S3345" s="16">
        <f t="shared" si="6868"/>
        <v>-2168.4</v>
      </c>
      <c r="T3345" s="16">
        <f t="shared" si="6869"/>
        <v>1832.6</v>
      </c>
      <c r="U3345" s="16">
        <f t="shared" si="6870"/>
        <v>1861.6</v>
      </c>
      <c r="V3345" s="16"/>
      <c r="W3345" s="16"/>
      <c r="X3345" s="16"/>
      <c r="Y3345" s="16"/>
      <c r="Z3345" s="16"/>
      <c r="AA3345" s="16">
        <f t="shared" si="6814"/>
        <v>1809.5</v>
      </c>
      <c r="AB3345" s="16">
        <f t="shared" si="6815"/>
        <v>1832.6</v>
      </c>
      <c r="AC3345" s="16">
        <f t="shared" si="6816"/>
        <v>1861.6</v>
      </c>
      <c r="AD3345" s="16"/>
      <c r="AE3345" s="16"/>
      <c r="AF3345" s="16"/>
      <c r="AG3345" s="16"/>
      <c r="AH3345" s="16"/>
      <c r="AI3345" s="16"/>
      <c r="AJ3345" s="16"/>
      <c r="AK3345" s="16">
        <f t="shared" si="6859"/>
        <v>1809.5</v>
      </c>
      <c r="AL3345" s="16">
        <f t="shared" si="6860"/>
        <v>1832.6</v>
      </c>
      <c r="AM3345" s="16">
        <f t="shared" si="6861"/>
        <v>1861.6</v>
      </c>
      <c r="AN3345" s="16"/>
      <c r="AO3345" s="16">
        <f t="shared" si="6862"/>
        <v>1809.5</v>
      </c>
      <c r="AP3345" s="16"/>
      <c r="AQ3345" s="16"/>
      <c r="AR3345" s="16"/>
      <c r="AS3345" s="16"/>
      <c r="AT3345" s="16"/>
      <c r="AU3345" s="16"/>
      <c r="AV3345" s="16"/>
      <c r="AW3345" s="16"/>
      <c r="AX3345" s="16"/>
      <c r="AY3345" s="16"/>
      <c r="AZ3345" s="16"/>
      <c r="BA3345" s="16"/>
      <c r="BB3345" s="16"/>
      <c r="BC3345" s="16"/>
      <c r="BD3345" s="16"/>
      <c r="BE3345" s="16"/>
      <c r="BF3345" s="16">
        <f t="shared" si="6786"/>
        <v>1809.5</v>
      </c>
      <c r="BG3345" s="16">
        <f t="shared" si="6787"/>
        <v>1832.6</v>
      </c>
      <c r="BH3345" s="16">
        <f t="shared" si="6788"/>
        <v>1861.6</v>
      </c>
      <c r="BI3345" s="16"/>
      <c r="BJ3345" s="16">
        <f t="shared" si="6905"/>
        <v>1809.5</v>
      </c>
      <c r="BK3345" s="16"/>
    </row>
    <row r="3346" spans="1:64" x14ac:dyDescent="0.25">
      <c r="A3346" s="10" t="s">
        <v>1013</v>
      </c>
      <c r="B3346" s="10" t="s">
        <v>119</v>
      </c>
      <c r="C3346" s="10" t="s">
        <v>119</v>
      </c>
      <c r="D3346" s="17" t="s">
        <v>15</v>
      </c>
      <c r="E3346" s="22" t="s">
        <v>53</v>
      </c>
      <c r="F3346" s="11" t="s">
        <v>24</v>
      </c>
      <c r="G3346" s="16">
        <f>G3347</f>
        <v>40</v>
      </c>
      <c r="H3346" s="16">
        <f t="shared" si="6811"/>
        <v>-5.1000000000000014</v>
      </c>
      <c r="I3346" s="16">
        <f>I3347</f>
        <v>34.9</v>
      </c>
      <c r="J3346" s="16">
        <f>J3347</f>
        <v>36.700000000000003</v>
      </c>
      <c r="K3346" s="16">
        <f t="shared" si="6812"/>
        <v>-8.3000000000000043</v>
      </c>
      <c r="L3346" s="16">
        <f>L3347</f>
        <v>28.4</v>
      </c>
      <c r="M3346" s="16">
        <f>M3347</f>
        <v>21.7</v>
      </c>
      <c r="N3346" s="16">
        <f>N3347</f>
        <v>0</v>
      </c>
      <c r="O3346" s="16">
        <f>O3347</f>
        <v>0</v>
      </c>
      <c r="P3346" s="16">
        <f>P3347</f>
        <v>0</v>
      </c>
      <c r="Q3346" s="16">
        <f t="shared" si="6866"/>
        <v>-5.1000000000000014</v>
      </c>
      <c r="R3346" s="16">
        <f t="shared" si="6867"/>
        <v>34.9</v>
      </c>
      <c r="S3346" s="16">
        <f t="shared" si="6868"/>
        <v>-8.3000000000000043</v>
      </c>
      <c r="T3346" s="16">
        <f t="shared" si="6869"/>
        <v>28.4</v>
      </c>
      <c r="U3346" s="16">
        <f t="shared" si="6870"/>
        <v>21.7</v>
      </c>
      <c r="V3346" s="16">
        <f>V3347</f>
        <v>0</v>
      </c>
      <c r="W3346" s="16">
        <f>W3347</f>
        <v>0</v>
      </c>
      <c r="X3346" s="16">
        <f>X3347</f>
        <v>0</v>
      </c>
      <c r="Y3346" s="16">
        <f>Y3347</f>
        <v>0</v>
      </c>
      <c r="Z3346" s="16">
        <f>Z3347</f>
        <v>0</v>
      </c>
      <c r="AA3346" s="16">
        <f t="shared" si="6814"/>
        <v>34.9</v>
      </c>
      <c r="AB3346" s="16">
        <f t="shared" si="6815"/>
        <v>28.4</v>
      </c>
      <c r="AC3346" s="16">
        <f t="shared" si="6816"/>
        <v>21.7</v>
      </c>
      <c r="AD3346" s="16">
        <f t="shared" ref="AD3346:BK3346" si="6921">AD3347</f>
        <v>0</v>
      </c>
      <c r="AE3346" s="16">
        <f t="shared" si="6921"/>
        <v>0</v>
      </c>
      <c r="AF3346" s="16">
        <f t="shared" si="6921"/>
        <v>0</v>
      </c>
      <c r="AG3346" s="16">
        <f t="shared" si="6921"/>
        <v>0</v>
      </c>
      <c r="AH3346" s="16">
        <f t="shared" si="6921"/>
        <v>0</v>
      </c>
      <c r="AI3346" s="16">
        <f t="shared" si="6921"/>
        <v>0</v>
      </c>
      <c r="AJ3346" s="16">
        <f t="shared" si="6921"/>
        <v>0</v>
      </c>
      <c r="AK3346" s="16">
        <f t="shared" si="6859"/>
        <v>34.9</v>
      </c>
      <c r="AL3346" s="16">
        <f t="shared" si="6860"/>
        <v>28.4</v>
      </c>
      <c r="AM3346" s="16">
        <f t="shared" si="6861"/>
        <v>21.7</v>
      </c>
      <c r="AN3346" s="16">
        <f t="shared" si="6921"/>
        <v>0</v>
      </c>
      <c r="AO3346" s="16">
        <f t="shared" si="6862"/>
        <v>34.9</v>
      </c>
      <c r="AP3346" s="16">
        <f t="shared" si="6921"/>
        <v>0</v>
      </c>
      <c r="AQ3346" s="16">
        <f t="shared" si="6921"/>
        <v>0</v>
      </c>
      <c r="AR3346" s="16">
        <f t="shared" si="6921"/>
        <v>0</v>
      </c>
      <c r="AS3346" s="16">
        <f t="shared" si="6921"/>
        <v>0</v>
      </c>
      <c r="AT3346" s="16">
        <f t="shared" si="6921"/>
        <v>0</v>
      </c>
      <c r="AU3346" s="16">
        <f t="shared" si="6921"/>
        <v>0</v>
      </c>
      <c r="AV3346" s="16">
        <f t="shared" si="6921"/>
        <v>0</v>
      </c>
      <c r="AW3346" s="16">
        <f t="shared" si="6921"/>
        <v>0</v>
      </c>
      <c r="AX3346" s="16">
        <f t="shared" si="6921"/>
        <v>0</v>
      </c>
      <c r="AY3346" s="16">
        <f t="shared" si="6921"/>
        <v>0</v>
      </c>
      <c r="AZ3346" s="16">
        <f t="shared" si="6921"/>
        <v>0</v>
      </c>
      <c r="BA3346" s="16">
        <f t="shared" si="6921"/>
        <v>0</v>
      </c>
      <c r="BB3346" s="16">
        <f t="shared" si="6921"/>
        <v>0</v>
      </c>
      <c r="BC3346" s="16">
        <f t="shared" si="6921"/>
        <v>0</v>
      </c>
      <c r="BD3346" s="16">
        <f t="shared" si="6921"/>
        <v>0</v>
      </c>
      <c r="BE3346" s="16">
        <f t="shared" si="6921"/>
        <v>0</v>
      </c>
      <c r="BF3346" s="16">
        <f t="shared" si="6786"/>
        <v>34.9</v>
      </c>
      <c r="BG3346" s="16">
        <f t="shared" si="6787"/>
        <v>28.4</v>
      </c>
      <c r="BH3346" s="16">
        <f t="shared" si="6788"/>
        <v>21.7</v>
      </c>
      <c r="BI3346" s="16">
        <f t="shared" si="6921"/>
        <v>0</v>
      </c>
      <c r="BJ3346" s="16">
        <f t="shared" si="6905"/>
        <v>34.9</v>
      </c>
      <c r="BK3346" s="16">
        <f t="shared" si="6921"/>
        <v>0</v>
      </c>
    </row>
    <row r="3347" spans="1:64" ht="31.5" x14ac:dyDescent="0.25">
      <c r="A3347" s="10" t="s">
        <v>1013</v>
      </c>
      <c r="B3347" s="10" t="s">
        <v>119</v>
      </c>
      <c r="C3347" s="10" t="s">
        <v>119</v>
      </c>
      <c r="D3347" s="17" t="s">
        <v>15</v>
      </c>
      <c r="E3347" s="22" t="s">
        <v>54</v>
      </c>
      <c r="F3347" s="11" t="s">
        <v>25</v>
      </c>
      <c r="G3347" s="16">
        <f>G3348+G3349</f>
        <v>40</v>
      </c>
      <c r="H3347" s="16">
        <f t="shared" si="6811"/>
        <v>-5.1000000000000014</v>
      </c>
      <c r="I3347" s="16">
        <f>I3348+I3349</f>
        <v>34.9</v>
      </c>
      <c r="J3347" s="16">
        <f>J3348+J3349</f>
        <v>36.700000000000003</v>
      </c>
      <c r="K3347" s="16">
        <f t="shared" si="6812"/>
        <v>-8.3000000000000043</v>
      </c>
      <c r="L3347" s="16">
        <f>L3348+L3349</f>
        <v>28.4</v>
      </c>
      <c r="M3347" s="16">
        <f>M3348+M3349</f>
        <v>21.7</v>
      </c>
      <c r="N3347" s="16">
        <f>N3348+N3349</f>
        <v>0</v>
      </c>
      <c r="O3347" s="16">
        <f>O3348+O3349</f>
        <v>0</v>
      </c>
      <c r="P3347" s="16">
        <f>P3348+P3349</f>
        <v>0</v>
      </c>
      <c r="Q3347" s="16">
        <f t="shared" si="6866"/>
        <v>-5.1000000000000014</v>
      </c>
      <c r="R3347" s="16">
        <f t="shared" si="6867"/>
        <v>34.9</v>
      </c>
      <c r="S3347" s="16">
        <f t="shared" si="6868"/>
        <v>-8.3000000000000043</v>
      </c>
      <c r="T3347" s="16">
        <f t="shared" si="6869"/>
        <v>28.4</v>
      </c>
      <c r="U3347" s="16">
        <f t="shared" si="6870"/>
        <v>21.7</v>
      </c>
      <c r="V3347" s="16">
        <f>V3348+V3349</f>
        <v>0</v>
      </c>
      <c r="W3347" s="16">
        <f>W3348+W3349</f>
        <v>0</v>
      </c>
      <c r="X3347" s="16">
        <f>X3348+X3349</f>
        <v>0</v>
      </c>
      <c r="Y3347" s="16">
        <f>Y3348+Y3349</f>
        <v>0</v>
      </c>
      <c r="Z3347" s="16">
        <f>Z3348+Z3349</f>
        <v>0</v>
      </c>
      <c r="AA3347" s="16">
        <f t="shared" si="6814"/>
        <v>34.9</v>
      </c>
      <c r="AB3347" s="16">
        <f t="shared" si="6815"/>
        <v>28.4</v>
      </c>
      <c r="AC3347" s="16">
        <f t="shared" si="6816"/>
        <v>21.7</v>
      </c>
      <c r="AD3347" s="16">
        <f t="shared" ref="AD3347:AJ3347" si="6922">AD3348+AD3349</f>
        <v>0</v>
      </c>
      <c r="AE3347" s="16">
        <f t="shared" si="6922"/>
        <v>0</v>
      </c>
      <c r="AF3347" s="16">
        <f t="shared" si="6922"/>
        <v>0</v>
      </c>
      <c r="AG3347" s="16">
        <f t="shared" si="6922"/>
        <v>0</v>
      </c>
      <c r="AH3347" s="16">
        <f t="shared" si="6922"/>
        <v>0</v>
      </c>
      <c r="AI3347" s="16">
        <f t="shared" si="6922"/>
        <v>0</v>
      </c>
      <c r="AJ3347" s="16">
        <f t="shared" si="6922"/>
        <v>0</v>
      </c>
      <c r="AK3347" s="16">
        <f t="shared" si="6859"/>
        <v>34.9</v>
      </c>
      <c r="AL3347" s="16">
        <f t="shared" si="6860"/>
        <v>28.4</v>
      </c>
      <c r="AM3347" s="16">
        <f t="shared" si="6861"/>
        <v>21.7</v>
      </c>
      <c r="AN3347" s="16">
        <f>AN3348+AN3349</f>
        <v>0</v>
      </c>
      <c r="AO3347" s="16">
        <f t="shared" si="6862"/>
        <v>34.9</v>
      </c>
      <c r="AP3347" s="16">
        <f t="shared" ref="AP3347:BK3347" si="6923">AP3348+AP3349</f>
        <v>0</v>
      </c>
      <c r="AQ3347" s="16">
        <f t="shared" si="6923"/>
        <v>0</v>
      </c>
      <c r="AR3347" s="16">
        <f t="shared" si="6923"/>
        <v>0</v>
      </c>
      <c r="AS3347" s="16">
        <f>AS3348+AS3349</f>
        <v>0</v>
      </c>
      <c r="AT3347" s="16">
        <f>AT3348+AT3349</f>
        <v>0</v>
      </c>
      <c r="AU3347" s="16">
        <f t="shared" si="6923"/>
        <v>0</v>
      </c>
      <c r="AV3347" s="16">
        <f t="shared" si="6923"/>
        <v>0</v>
      </c>
      <c r="AW3347" s="16">
        <f t="shared" si="6923"/>
        <v>0</v>
      </c>
      <c r="AX3347" s="16">
        <f t="shared" si="6923"/>
        <v>0</v>
      </c>
      <c r="AY3347" s="16">
        <f t="shared" si="6923"/>
        <v>0</v>
      </c>
      <c r="AZ3347" s="16">
        <f t="shared" si="6923"/>
        <v>0</v>
      </c>
      <c r="BA3347" s="16">
        <f>BA3348+BA3349</f>
        <v>0</v>
      </c>
      <c r="BB3347" s="16">
        <f>BB3348+BB3349</f>
        <v>0</v>
      </c>
      <c r="BC3347" s="16">
        <f t="shared" si="6923"/>
        <v>0</v>
      </c>
      <c r="BD3347" s="16">
        <f>BD3348+BD3349</f>
        <v>0</v>
      </c>
      <c r="BE3347" s="16">
        <f>BE3348+BE3349</f>
        <v>0</v>
      </c>
      <c r="BF3347" s="16">
        <f t="shared" si="6786"/>
        <v>34.9</v>
      </c>
      <c r="BG3347" s="16">
        <f t="shared" si="6787"/>
        <v>28.4</v>
      </c>
      <c r="BH3347" s="16">
        <f t="shared" si="6788"/>
        <v>21.7</v>
      </c>
      <c r="BI3347" s="16">
        <f t="shared" ref="BI3347" si="6924">BI3348+BI3349</f>
        <v>0</v>
      </c>
      <c r="BJ3347" s="16">
        <f t="shared" si="6905"/>
        <v>34.9</v>
      </c>
      <c r="BK3347" s="16">
        <f t="shared" si="6923"/>
        <v>0</v>
      </c>
    </row>
    <row r="3348" spans="1:64" ht="31.5" x14ac:dyDescent="0.25">
      <c r="A3348" s="10" t="s">
        <v>1013</v>
      </c>
      <c r="B3348" s="10" t="s">
        <v>119</v>
      </c>
      <c r="C3348" s="10" t="s">
        <v>119</v>
      </c>
      <c r="D3348" s="17" t="s">
        <v>15</v>
      </c>
      <c r="E3348" s="22" t="s">
        <v>55</v>
      </c>
      <c r="F3348" s="11" t="s">
        <v>26</v>
      </c>
      <c r="G3348" s="16">
        <v>26.6</v>
      </c>
      <c r="H3348" s="16">
        <f t="shared" si="6811"/>
        <v>-5.1000000000000014</v>
      </c>
      <c r="I3348" s="16">
        <v>21.5</v>
      </c>
      <c r="J3348" s="16">
        <v>22.8</v>
      </c>
      <c r="K3348" s="16">
        <f t="shared" si="6812"/>
        <v>-8.3000000000000007</v>
      </c>
      <c r="L3348" s="16">
        <v>14.5</v>
      </c>
      <c r="M3348" s="16">
        <v>7.8</v>
      </c>
      <c r="N3348" s="16"/>
      <c r="O3348" s="16"/>
      <c r="P3348" s="16"/>
      <c r="Q3348" s="16">
        <f t="shared" si="6866"/>
        <v>-5.1000000000000014</v>
      </c>
      <c r="R3348" s="16">
        <f t="shared" si="6867"/>
        <v>21.5</v>
      </c>
      <c r="S3348" s="16">
        <f t="shared" si="6868"/>
        <v>-8.3000000000000007</v>
      </c>
      <c r="T3348" s="16">
        <f t="shared" si="6869"/>
        <v>14.5</v>
      </c>
      <c r="U3348" s="16">
        <f t="shared" si="6870"/>
        <v>7.8</v>
      </c>
      <c r="V3348" s="16"/>
      <c r="W3348" s="16"/>
      <c r="X3348" s="16"/>
      <c r="Y3348" s="16"/>
      <c r="Z3348" s="16"/>
      <c r="AA3348" s="16">
        <f t="shared" si="6814"/>
        <v>21.5</v>
      </c>
      <c r="AB3348" s="16">
        <f t="shared" si="6815"/>
        <v>14.5</v>
      </c>
      <c r="AC3348" s="16">
        <f t="shared" si="6816"/>
        <v>7.8</v>
      </c>
      <c r="AD3348" s="16"/>
      <c r="AE3348" s="16"/>
      <c r="AF3348" s="16"/>
      <c r="AG3348" s="16"/>
      <c r="AH3348" s="16"/>
      <c r="AI3348" s="16"/>
      <c r="AJ3348" s="16"/>
      <c r="AK3348" s="16">
        <f t="shared" si="6859"/>
        <v>21.5</v>
      </c>
      <c r="AL3348" s="16">
        <f t="shared" si="6860"/>
        <v>14.5</v>
      </c>
      <c r="AM3348" s="16">
        <f t="shared" si="6861"/>
        <v>7.8</v>
      </c>
      <c r="AN3348" s="16"/>
      <c r="AO3348" s="16">
        <f t="shared" si="6862"/>
        <v>21.5</v>
      </c>
      <c r="AP3348" s="16"/>
      <c r="AQ3348" s="16"/>
      <c r="AR3348" s="16"/>
      <c r="AS3348" s="16"/>
      <c r="AT3348" s="16"/>
      <c r="AU3348" s="16"/>
      <c r="AV3348" s="16"/>
      <c r="AW3348" s="16"/>
      <c r="AX3348" s="16"/>
      <c r="AY3348" s="16"/>
      <c r="AZ3348" s="16"/>
      <c r="BA3348" s="16"/>
      <c r="BB3348" s="16"/>
      <c r="BC3348" s="16"/>
      <c r="BD3348" s="16"/>
      <c r="BE3348" s="16"/>
      <c r="BF3348" s="16">
        <f t="shared" si="6786"/>
        <v>21.5</v>
      </c>
      <c r="BG3348" s="16">
        <f t="shared" si="6787"/>
        <v>14.5</v>
      </c>
      <c r="BH3348" s="16">
        <f t="shared" si="6788"/>
        <v>7.8</v>
      </c>
      <c r="BI3348" s="16"/>
      <c r="BJ3348" s="16">
        <f t="shared" si="6905"/>
        <v>21.5</v>
      </c>
      <c r="BK3348" s="16"/>
    </row>
    <row r="3349" spans="1:64" ht="31.5" x14ac:dyDescent="0.25">
      <c r="A3349" s="10" t="s">
        <v>1013</v>
      </c>
      <c r="B3349" s="10" t="s">
        <v>119</v>
      </c>
      <c r="C3349" s="10" t="s">
        <v>119</v>
      </c>
      <c r="D3349" s="17" t="s">
        <v>15</v>
      </c>
      <c r="E3349" s="22" t="s">
        <v>89</v>
      </c>
      <c r="F3349" s="11" t="s">
        <v>33</v>
      </c>
      <c r="G3349" s="16">
        <v>13.4</v>
      </c>
      <c r="H3349" s="16">
        <f t="shared" si="6811"/>
        <v>0</v>
      </c>
      <c r="I3349" s="16">
        <v>13.4</v>
      </c>
      <c r="J3349" s="16">
        <v>13.9</v>
      </c>
      <c r="K3349" s="16">
        <f t="shared" si="6812"/>
        <v>0</v>
      </c>
      <c r="L3349" s="16">
        <v>13.9</v>
      </c>
      <c r="M3349" s="16">
        <v>13.9</v>
      </c>
      <c r="N3349" s="16"/>
      <c r="O3349" s="16"/>
      <c r="P3349" s="16"/>
      <c r="Q3349" s="16">
        <f t="shared" si="6866"/>
        <v>0</v>
      </c>
      <c r="R3349" s="16">
        <f t="shared" si="6867"/>
        <v>13.4</v>
      </c>
      <c r="S3349" s="16">
        <f t="shared" si="6868"/>
        <v>0</v>
      </c>
      <c r="T3349" s="16">
        <f t="shared" si="6869"/>
        <v>13.9</v>
      </c>
      <c r="U3349" s="16">
        <f t="shared" si="6870"/>
        <v>13.9</v>
      </c>
      <c r="V3349" s="16"/>
      <c r="W3349" s="16"/>
      <c r="X3349" s="16"/>
      <c r="Y3349" s="16"/>
      <c r="Z3349" s="16"/>
      <c r="AA3349" s="16">
        <f t="shared" si="6814"/>
        <v>13.4</v>
      </c>
      <c r="AB3349" s="16">
        <f t="shared" si="6815"/>
        <v>13.9</v>
      </c>
      <c r="AC3349" s="16">
        <f t="shared" si="6816"/>
        <v>13.9</v>
      </c>
      <c r="AD3349" s="16"/>
      <c r="AE3349" s="16"/>
      <c r="AF3349" s="16"/>
      <c r="AG3349" s="16"/>
      <c r="AH3349" s="16"/>
      <c r="AI3349" s="16"/>
      <c r="AJ3349" s="16"/>
      <c r="AK3349" s="16">
        <f t="shared" si="6859"/>
        <v>13.4</v>
      </c>
      <c r="AL3349" s="16">
        <f t="shared" si="6860"/>
        <v>13.9</v>
      </c>
      <c r="AM3349" s="16">
        <f t="shared" si="6861"/>
        <v>13.9</v>
      </c>
      <c r="AN3349" s="16"/>
      <c r="AO3349" s="16">
        <f t="shared" si="6862"/>
        <v>13.4</v>
      </c>
      <c r="AP3349" s="16"/>
      <c r="AQ3349" s="16"/>
      <c r="AR3349" s="16"/>
      <c r="AS3349" s="16"/>
      <c r="AT3349" s="16"/>
      <c r="AU3349" s="16"/>
      <c r="AV3349" s="16"/>
      <c r="AW3349" s="16"/>
      <c r="AX3349" s="16"/>
      <c r="AY3349" s="16"/>
      <c r="AZ3349" s="16"/>
      <c r="BA3349" s="16"/>
      <c r="BB3349" s="16"/>
      <c r="BC3349" s="16"/>
      <c r="BD3349" s="16"/>
      <c r="BE3349" s="16"/>
      <c r="BF3349" s="16">
        <f t="shared" si="6786"/>
        <v>13.4</v>
      </c>
      <c r="BG3349" s="16">
        <f t="shared" si="6787"/>
        <v>13.9</v>
      </c>
      <c r="BH3349" s="16">
        <f t="shared" si="6788"/>
        <v>13.9</v>
      </c>
      <c r="BI3349" s="16"/>
      <c r="BJ3349" s="16">
        <f t="shared" si="6905"/>
        <v>13.4</v>
      </c>
      <c r="BK3349" s="16"/>
    </row>
    <row r="3350" spans="1:64" hidden="1" x14ac:dyDescent="0.25">
      <c r="A3350" s="10" t="s">
        <v>1013</v>
      </c>
      <c r="B3350" s="10" t="s">
        <v>119</v>
      </c>
      <c r="C3350" s="10" t="s">
        <v>119</v>
      </c>
      <c r="D3350" s="17" t="s">
        <v>662</v>
      </c>
      <c r="E3350" s="22"/>
      <c r="F3350" s="19" t="s">
        <v>663</v>
      </c>
      <c r="G3350" s="16">
        <f>G3351</f>
        <v>18730.8</v>
      </c>
      <c r="H3350" s="16">
        <f t="shared" si="6811"/>
        <v>-18730.8</v>
      </c>
      <c r="I3350" s="16">
        <f>I3351</f>
        <v>0</v>
      </c>
      <c r="J3350" s="16">
        <f>J3351</f>
        <v>18894.2</v>
      </c>
      <c r="K3350" s="16">
        <f t="shared" si="6812"/>
        <v>-18894.2</v>
      </c>
      <c r="L3350" s="16">
        <f>L3351</f>
        <v>0</v>
      </c>
      <c r="M3350" s="16">
        <f>M3351</f>
        <v>0</v>
      </c>
      <c r="N3350" s="16">
        <f>N3351</f>
        <v>0</v>
      </c>
      <c r="O3350" s="16">
        <f>O3351</f>
        <v>0</v>
      </c>
      <c r="P3350" s="16">
        <f>P3351</f>
        <v>0</v>
      </c>
      <c r="Q3350" s="16">
        <f t="shared" si="6866"/>
        <v>-18730.8</v>
      </c>
      <c r="R3350" s="16">
        <f t="shared" si="6867"/>
        <v>0</v>
      </c>
      <c r="S3350" s="16">
        <f t="shared" si="6868"/>
        <v>-18894.2</v>
      </c>
      <c r="T3350" s="16">
        <f t="shared" si="6869"/>
        <v>0</v>
      </c>
      <c r="U3350" s="16">
        <f t="shared" si="6870"/>
        <v>0</v>
      </c>
      <c r="V3350" s="16">
        <f>V3351</f>
        <v>0</v>
      </c>
      <c r="W3350" s="16">
        <f>W3351</f>
        <v>0</v>
      </c>
      <c r="X3350" s="16">
        <f>X3351</f>
        <v>0</v>
      </c>
      <c r="Y3350" s="16">
        <f>Y3351</f>
        <v>0</v>
      </c>
      <c r="Z3350" s="16">
        <f>Z3351</f>
        <v>0</v>
      </c>
      <c r="AA3350" s="16">
        <f t="shared" si="6814"/>
        <v>0</v>
      </c>
      <c r="AB3350" s="16">
        <f t="shared" si="6815"/>
        <v>0</v>
      </c>
      <c r="AC3350" s="16">
        <f t="shared" si="6816"/>
        <v>0</v>
      </c>
      <c r="AD3350" s="16">
        <f t="shared" ref="AD3350:BK3350" si="6925">AD3351</f>
        <v>0</v>
      </c>
      <c r="AE3350" s="16">
        <f t="shared" si="6925"/>
        <v>0</v>
      </c>
      <c r="AF3350" s="16">
        <f t="shared" si="6925"/>
        <v>0</v>
      </c>
      <c r="AG3350" s="16">
        <f t="shared" si="6925"/>
        <v>0</v>
      </c>
      <c r="AH3350" s="16">
        <f t="shared" si="6925"/>
        <v>0</v>
      </c>
      <c r="AI3350" s="16">
        <f t="shared" si="6925"/>
        <v>0</v>
      </c>
      <c r="AJ3350" s="16">
        <f t="shared" si="6925"/>
        <v>0</v>
      </c>
      <c r="AK3350" s="16">
        <f t="shared" si="6859"/>
        <v>0</v>
      </c>
      <c r="AL3350" s="16">
        <f t="shared" si="6860"/>
        <v>0</v>
      </c>
      <c r="AM3350" s="16">
        <f t="shared" si="6861"/>
        <v>0</v>
      </c>
      <c r="AN3350" s="16">
        <f t="shared" si="6925"/>
        <v>0</v>
      </c>
      <c r="AO3350" s="16">
        <f t="shared" si="6862"/>
        <v>0</v>
      </c>
      <c r="AP3350" s="16">
        <f t="shared" si="6925"/>
        <v>0</v>
      </c>
      <c r="AQ3350" s="16">
        <f t="shared" si="6925"/>
        <v>0</v>
      </c>
      <c r="AR3350" s="16">
        <f t="shared" si="6925"/>
        <v>0</v>
      </c>
      <c r="AS3350" s="16">
        <f t="shared" si="6925"/>
        <v>0</v>
      </c>
      <c r="AT3350" s="16">
        <f t="shared" si="6925"/>
        <v>0</v>
      </c>
      <c r="AU3350" s="16">
        <f t="shared" si="6925"/>
        <v>0</v>
      </c>
      <c r="AV3350" s="16">
        <f t="shared" si="6925"/>
        <v>0</v>
      </c>
      <c r="AW3350" s="16">
        <f t="shared" si="6925"/>
        <v>0</v>
      </c>
      <c r="AX3350" s="16">
        <f t="shared" si="6925"/>
        <v>0</v>
      </c>
      <c r="AY3350" s="16">
        <f t="shared" si="6925"/>
        <v>0</v>
      </c>
      <c r="AZ3350" s="16">
        <f t="shared" si="6925"/>
        <v>0</v>
      </c>
      <c r="BA3350" s="16">
        <f t="shared" si="6925"/>
        <v>0</v>
      </c>
      <c r="BB3350" s="16">
        <f t="shared" si="6925"/>
        <v>0</v>
      </c>
      <c r="BC3350" s="16">
        <f t="shared" si="6925"/>
        <v>0</v>
      </c>
      <c r="BD3350" s="16">
        <f t="shared" si="6925"/>
        <v>0</v>
      </c>
      <c r="BE3350" s="16">
        <f t="shared" si="6925"/>
        <v>0</v>
      </c>
      <c r="BF3350" s="16">
        <f t="shared" si="6786"/>
        <v>0</v>
      </c>
      <c r="BG3350" s="16">
        <f t="shared" si="6787"/>
        <v>0</v>
      </c>
      <c r="BH3350" s="16">
        <f t="shared" si="6788"/>
        <v>0</v>
      </c>
      <c r="BI3350" s="16">
        <f t="shared" si="6925"/>
        <v>0</v>
      </c>
      <c r="BJ3350" s="16"/>
      <c r="BK3350" s="16">
        <f t="shared" si="6925"/>
        <v>0</v>
      </c>
      <c r="BL3350" s="46">
        <v>0</v>
      </c>
    </row>
    <row r="3351" spans="1:64" ht="31.5" hidden="1" x14ac:dyDescent="0.25">
      <c r="A3351" s="10" t="s">
        <v>1013</v>
      </c>
      <c r="B3351" s="10" t="s">
        <v>119</v>
      </c>
      <c r="C3351" s="10" t="s">
        <v>119</v>
      </c>
      <c r="D3351" s="17" t="s">
        <v>682</v>
      </c>
      <c r="E3351" s="22"/>
      <c r="F3351" s="11" t="s">
        <v>37</v>
      </c>
      <c r="G3351" s="16">
        <f>G3352+G3356+G3359</f>
        <v>18730.8</v>
      </c>
      <c r="H3351" s="16">
        <f t="shared" si="6811"/>
        <v>-18730.8</v>
      </c>
      <c r="I3351" s="16">
        <f>I3352+I3356+I3359</f>
        <v>0</v>
      </c>
      <c r="J3351" s="16">
        <f>J3352+J3356+J3359</f>
        <v>18894.2</v>
      </c>
      <c r="K3351" s="16">
        <f t="shared" si="6812"/>
        <v>-18894.2</v>
      </c>
      <c r="L3351" s="16">
        <f>L3352+L3356+L3359</f>
        <v>0</v>
      </c>
      <c r="M3351" s="16">
        <f>M3352+M3356+M3359</f>
        <v>0</v>
      </c>
      <c r="N3351" s="16">
        <f>N3352+N3356+N3359</f>
        <v>0</v>
      </c>
      <c r="O3351" s="16">
        <f>O3352+O3356+O3359</f>
        <v>0</v>
      </c>
      <c r="P3351" s="16">
        <f>P3352+P3356+P3359</f>
        <v>0</v>
      </c>
      <c r="Q3351" s="16">
        <f t="shared" si="6866"/>
        <v>-18730.8</v>
      </c>
      <c r="R3351" s="16">
        <f t="shared" si="6867"/>
        <v>0</v>
      </c>
      <c r="S3351" s="16">
        <f t="shared" si="6868"/>
        <v>-18894.2</v>
      </c>
      <c r="T3351" s="16">
        <f t="shared" si="6869"/>
        <v>0</v>
      </c>
      <c r="U3351" s="16">
        <f t="shared" si="6870"/>
        <v>0</v>
      </c>
      <c r="V3351" s="16">
        <f>V3352+V3356+V3359</f>
        <v>0</v>
      </c>
      <c r="W3351" s="16">
        <f>W3352+W3356+W3359</f>
        <v>0</v>
      </c>
      <c r="X3351" s="16">
        <f>X3352+X3356+X3359</f>
        <v>0</v>
      </c>
      <c r="Y3351" s="16">
        <f>Y3352+Y3356+Y3359</f>
        <v>0</v>
      </c>
      <c r="Z3351" s="16">
        <f>Z3352+Z3356+Z3359</f>
        <v>0</v>
      </c>
      <c r="AA3351" s="16">
        <f t="shared" si="6814"/>
        <v>0</v>
      </c>
      <c r="AB3351" s="16">
        <f t="shared" si="6815"/>
        <v>0</v>
      </c>
      <c r="AC3351" s="16">
        <f t="shared" si="6816"/>
        <v>0</v>
      </c>
      <c r="AD3351" s="16">
        <f t="shared" ref="AD3351:AJ3351" si="6926">AD3352+AD3356+AD3359</f>
        <v>0</v>
      </c>
      <c r="AE3351" s="16">
        <f t="shared" si="6926"/>
        <v>0</v>
      </c>
      <c r="AF3351" s="16">
        <f t="shared" si="6926"/>
        <v>0</v>
      </c>
      <c r="AG3351" s="16">
        <f t="shared" si="6926"/>
        <v>0</v>
      </c>
      <c r="AH3351" s="16">
        <f t="shared" si="6926"/>
        <v>0</v>
      </c>
      <c r="AI3351" s="16">
        <f t="shared" si="6926"/>
        <v>0</v>
      </c>
      <c r="AJ3351" s="16">
        <f t="shared" si="6926"/>
        <v>0</v>
      </c>
      <c r="AK3351" s="16">
        <f t="shared" si="6859"/>
        <v>0</v>
      </c>
      <c r="AL3351" s="16">
        <f t="shared" si="6860"/>
        <v>0</v>
      </c>
      <c r="AM3351" s="16">
        <f t="shared" si="6861"/>
        <v>0</v>
      </c>
      <c r="AN3351" s="16">
        <f>AN3352+AN3356+AN3359</f>
        <v>0</v>
      </c>
      <c r="AO3351" s="16">
        <f t="shared" si="6862"/>
        <v>0</v>
      </c>
      <c r="AP3351" s="16">
        <f t="shared" ref="AP3351:BK3351" si="6927">AP3352+AP3356+AP3359</f>
        <v>0</v>
      </c>
      <c r="AQ3351" s="16">
        <f t="shared" si="6927"/>
        <v>0</v>
      </c>
      <c r="AR3351" s="16">
        <f t="shared" si="6927"/>
        <v>0</v>
      </c>
      <c r="AS3351" s="16">
        <f>AS3352+AS3356+AS3359</f>
        <v>0</v>
      </c>
      <c r="AT3351" s="16">
        <f>AT3352+AT3356+AT3359</f>
        <v>0</v>
      </c>
      <c r="AU3351" s="16">
        <f t="shared" si="6927"/>
        <v>0</v>
      </c>
      <c r="AV3351" s="16">
        <f t="shared" si="6927"/>
        <v>0</v>
      </c>
      <c r="AW3351" s="16">
        <f t="shared" si="6927"/>
        <v>0</v>
      </c>
      <c r="AX3351" s="16">
        <f t="shared" si="6927"/>
        <v>0</v>
      </c>
      <c r="AY3351" s="16">
        <f t="shared" si="6927"/>
        <v>0</v>
      </c>
      <c r="AZ3351" s="16">
        <f t="shared" si="6927"/>
        <v>0</v>
      </c>
      <c r="BA3351" s="16">
        <f>BA3352+BA3356+BA3359</f>
        <v>0</v>
      </c>
      <c r="BB3351" s="16">
        <f>BB3352+BB3356+BB3359</f>
        <v>0</v>
      </c>
      <c r="BC3351" s="16">
        <f t="shared" si="6927"/>
        <v>0</v>
      </c>
      <c r="BD3351" s="16">
        <f>BD3352+BD3356+BD3359</f>
        <v>0</v>
      </c>
      <c r="BE3351" s="16">
        <f>BE3352+BE3356+BE3359</f>
        <v>0</v>
      </c>
      <c r="BF3351" s="16">
        <f t="shared" ref="BF3351:BF3414" si="6928">AO3351+AP3351+AQ3351+AR3351+AS3351+AT3351+AU3351+AV3351+AW3351+AX3351+AY3351</f>
        <v>0</v>
      </c>
      <c r="BG3351" s="16">
        <f t="shared" ref="BG3351:BG3414" si="6929">AL3351+AZ3351+BA3351+BB3351</f>
        <v>0</v>
      </c>
      <c r="BH3351" s="16">
        <f t="shared" ref="BH3351:BH3414" si="6930">AM3351+BC3351+BD3351+BE3351</f>
        <v>0</v>
      </c>
      <c r="BI3351" s="16">
        <f t="shared" ref="BI3351" si="6931">BI3352+BI3356+BI3359</f>
        <v>0</v>
      </c>
      <c r="BJ3351" s="16"/>
      <c r="BK3351" s="16">
        <f t="shared" si="6927"/>
        <v>0</v>
      </c>
      <c r="BL3351" s="46">
        <v>0</v>
      </c>
    </row>
    <row r="3352" spans="1:64" ht="110.25" hidden="1" x14ac:dyDescent="0.25">
      <c r="A3352" s="10" t="s">
        <v>1013</v>
      </c>
      <c r="B3352" s="10" t="s">
        <v>119</v>
      </c>
      <c r="C3352" s="10" t="s">
        <v>119</v>
      </c>
      <c r="D3352" s="17" t="s">
        <v>682</v>
      </c>
      <c r="E3352" s="22" t="s">
        <v>46</v>
      </c>
      <c r="F3352" s="11" t="s">
        <v>17</v>
      </c>
      <c r="G3352" s="16">
        <f>G3353</f>
        <v>15143.699999999999</v>
      </c>
      <c r="H3352" s="16">
        <f t="shared" si="6811"/>
        <v>-15143.699999999999</v>
      </c>
      <c r="I3352" s="16">
        <f>I3353</f>
        <v>0</v>
      </c>
      <c r="J3352" s="16">
        <f>J3353</f>
        <v>15144.5</v>
      </c>
      <c r="K3352" s="16">
        <f t="shared" si="6812"/>
        <v>-15144.5</v>
      </c>
      <c r="L3352" s="16">
        <f>L3353</f>
        <v>0</v>
      </c>
      <c r="M3352" s="16">
        <f>M3353</f>
        <v>0</v>
      </c>
      <c r="N3352" s="16">
        <f>N3353</f>
        <v>0</v>
      </c>
      <c r="O3352" s="16">
        <f>O3353</f>
        <v>0</v>
      </c>
      <c r="P3352" s="16">
        <f>P3353</f>
        <v>0</v>
      </c>
      <c r="Q3352" s="16">
        <f t="shared" si="6866"/>
        <v>-15143.699999999999</v>
      </c>
      <c r="R3352" s="16">
        <f t="shared" si="6867"/>
        <v>0</v>
      </c>
      <c r="S3352" s="16">
        <f t="shared" si="6868"/>
        <v>-15144.5</v>
      </c>
      <c r="T3352" s="16">
        <f t="shared" si="6869"/>
        <v>0</v>
      </c>
      <c r="U3352" s="16">
        <f t="shared" si="6870"/>
        <v>0</v>
      </c>
      <c r="V3352" s="16">
        <f>V3353</f>
        <v>0</v>
      </c>
      <c r="W3352" s="16">
        <f>W3353</f>
        <v>0</v>
      </c>
      <c r="X3352" s="16">
        <f>X3353</f>
        <v>0</v>
      </c>
      <c r="Y3352" s="16">
        <f>Y3353</f>
        <v>0</v>
      </c>
      <c r="Z3352" s="16">
        <f>Z3353</f>
        <v>0</v>
      </c>
      <c r="AA3352" s="16">
        <f t="shared" si="6814"/>
        <v>0</v>
      </c>
      <c r="AB3352" s="16">
        <f t="shared" si="6815"/>
        <v>0</v>
      </c>
      <c r="AC3352" s="16">
        <f t="shared" si="6816"/>
        <v>0</v>
      </c>
      <c r="AD3352" s="16">
        <f t="shared" ref="AD3352:BK3352" si="6932">AD3353</f>
        <v>0</v>
      </c>
      <c r="AE3352" s="16">
        <f t="shared" si="6932"/>
        <v>0</v>
      </c>
      <c r="AF3352" s="16">
        <f t="shared" si="6932"/>
        <v>0</v>
      </c>
      <c r="AG3352" s="16">
        <f t="shared" si="6932"/>
        <v>0</v>
      </c>
      <c r="AH3352" s="16">
        <f t="shared" si="6932"/>
        <v>0</v>
      </c>
      <c r="AI3352" s="16">
        <f t="shared" si="6932"/>
        <v>0</v>
      </c>
      <c r="AJ3352" s="16">
        <f t="shared" si="6932"/>
        <v>0</v>
      </c>
      <c r="AK3352" s="16">
        <f t="shared" si="6859"/>
        <v>0</v>
      </c>
      <c r="AL3352" s="16">
        <f t="shared" si="6860"/>
        <v>0</v>
      </c>
      <c r="AM3352" s="16">
        <f t="shared" si="6861"/>
        <v>0</v>
      </c>
      <c r="AN3352" s="16">
        <f t="shared" si="6932"/>
        <v>0</v>
      </c>
      <c r="AO3352" s="16">
        <f t="shared" si="6862"/>
        <v>0</v>
      </c>
      <c r="AP3352" s="16">
        <f t="shared" si="6932"/>
        <v>0</v>
      </c>
      <c r="AQ3352" s="16">
        <f t="shared" si="6932"/>
        <v>0</v>
      </c>
      <c r="AR3352" s="16">
        <f t="shared" si="6932"/>
        <v>0</v>
      </c>
      <c r="AS3352" s="16">
        <f t="shared" si="6932"/>
        <v>0</v>
      </c>
      <c r="AT3352" s="16">
        <f t="shared" si="6932"/>
        <v>0</v>
      </c>
      <c r="AU3352" s="16">
        <f t="shared" si="6932"/>
        <v>0</v>
      </c>
      <c r="AV3352" s="16">
        <f t="shared" si="6932"/>
        <v>0</v>
      </c>
      <c r="AW3352" s="16">
        <f t="shared" si="6932"/>
        <v>0</v>
      </c>
      <c r="AX3352" s="16">
        <f t="shared" si="6932"/>
        <v>0</v>
      </c>
      <c r="AY3352" s="16">
        <f t="shared" si="6932"/>
        <v>0</v>
      </c>
      <c r="AZ3352" s="16">
        <f t="shared" si="6932"/>
        <v>0</v>
      </c>
      <c r="BA3352" s="16">
        <f t="shared" si="6932"/>
        <v>0</v>
      </c>
      <c r="BB3352" s="16">
        <f t="shared" si="6932"/>
        <v>0</v>
      </c>
      <c r="BC3352" s="16">
        <f t="shared" si="6932"/>
        <v>0</v>
      </c>
      <c r="BD3352" s="16">
        <f t="shared" si="6932"/>
        <v>0</v>
      </c>
      <c r="BE3352" s="16">
        <f t="shared" si="6932"/>
        <v>0</v>
      </c>
      <c r="BF3352" s="16">
        <f t="shared" si="6928"/>
        <v>0</v>
      </c>
      <c r="BG3352" s="16">
        <f t="shared" si="6929"/>
        <v>0</v>
      </c>
      <c r="BH3352" s="16">
        <f t="shared" si="6930"/>
        <v>0</v>
      </c>
      <c r="BI3352" s="16">
        <f t="shared" si="6932"/>
        <v>0</v>
      </c>
      <c r="BJ3352" s="16"/>
      <c r="BK3352" s="16">
        <f t="shared" si="6932"/>
        <v>0</v>
      </c>
      <c r="BL3352" s="46">
        <v>0</v>
      </c>
    </row>
    <row r="3353" spans="1:64" ht="31.5" hidden="1" x14ac:dyDescent="0.25">
      <c r="A3353" s="10" t="s">
        <v>1013</v>
      </c>
      <c r="B3353" s="10" t="s">
        <v>119</v>
      </c>
      <c r="C3353" s="10" t="s">
        <v>119</v>
      </c>
      <c r="D3353" s="17" t="s">
        <v>682</v>
      </c>
      <c r="E3353" s="22" t="s">
        <v>136</v>
      </c>
      <c r="F3353" s="11" t="s">
        <v>38</v>
      </c>
      <c r="G3353" s="16">
        <f>G3354+G3355</f>
        <v>15143.699999999999</v>
      </c>
      <c r="H3353" s="16">
        <f t="shared" si="6811"/>
        <v>-15143.699999999999</v>
      </c>
      <c r="I3353" s="16">
        <f>I3354+I3355</f>
        <v>0</v>
      </c>
      <c r="J3353" s="16">
        <f>J3354+J3355</f>
        <v>15144.5</v>
      </c>
      <c r="K3353" s="16">
        <f t="shared" si="6812"/>
        <v>-15144.5</v>
      </c>
      <c r="L3353" s="16">
        <f>L3354+L3355</f>
        <v>0</v>
      </c>
      <c r="M3353" s="16">
        <f>M3354+M3355</f>
        <v>0</v>
      </c>
      <c r="N3353" s="16">
        <f>N3354+N3355</f>
        <v>0</v>
      </c>
      <c r="O3353" s="16">
        <f>O3354+O3355</f>
        <v>0</v>
      </c>
      <c r="P3353" s="16">
        <f>P3354+P3355</f>
        <v>0</v>
      </c>
      <c r="Q3353" s="16">
        <f t="shared" si="6866"/>
        <v>-15143.699999999999</v>
      </c>
      <c r="R3353" s="16">
        <f t="shared" si="6867"/>
        <v>0</v>
      </c>
      <c r="S3353" s="16">
        <f t="shared" si="6868"/>
        <v>-15144.5</v>
      </c>
      <c r="T3353" s="16">
        <f t="shared" si="6869"/>
        <v>0</v>
      </c>
      <c r="U3353" s="16">
        <f t="shared" si="6870"/>
        <v>0</v>
      </c>
      <c r="V3353" s="16">
        <f>V3354+V3355</f>
        <v>0</v>
      </c>
      <c r="W3353" s="16">
        <f>W3354+W3355</f>
        <v>0</v>
      </c>
      <c r="X3353" s="16">
        <f>X3354+X3355</f>
        <v>0</v>
      </c>
      <c r="Y3353" s="16">
        <f>Y3354+Y3355</f>
        <v>0</v>
      </c>
      <c r="Z3353" s="16">
        <f>Z3354+Z3355</f>
        <v>0</v>
      </c>
      <c r="AA3353" s="16">
        <f t="shared" si="6814"/>
        <v>0</v>
      </c>
      <c r="AB3353" s="16">
        <f t="shared" si="6815"/>
        <v>0</v>
      </c>
      <c r="AC3353" s="16">
        <f t="shared" si="6816"/>
        <v>0</v>
      </c>
      <c r="AD3353" s="16">
        <f t="shared" ref="AD3353:AJ3353" si="6933">AD3354+AD3355</f>
        <v>0</v>
      </c>
      <c r="AE3353" s="16">
        <f t="shared" si="6933"/>
        <v>0</v>
      </c>
      <c r="AF3353" s="16">
        <f t="shared" si="6933"/>
        <v>0</v>
      </c>
      <c r="AG3353" s="16">
        <f t="shared" si="6933"/>
        <v>0</v>
      </c>
      <c r="AH3353" s="16">
        <f t="shared" si="6933"/>
        <v>0</v>
      </c>
      <c r="AI3353" s="16">
        <f t="shared" si="6933"/>
        <v>0</v>
      </c>
      <c r="AJ3353" s="16">
        <f t="shared" si="6933"/>
        <v>0</v>
      </c>
      <c r="AK3353" s="16">
        <f t="shared" si="6859"/>
        <v>0</v>
      </c>
      <c r="AL3353" s="16">
        <f t="shared" si="6860"/>
        <v>0</v>
      </c>
      <c r="AM3353" s="16">
        <f t="shared" si="6861"/>
        <v>0</v>
      </c>
      <c r="AN3353" s="16">
        <f>AN3354+AN3355</f>
        <v>0</v>
      </c>
      <c r="AO3353" s="16">
        <f t="shared" si="6862"/>
        <v>0</v>
      </c>
      <c r="AP3353" s="16">
        <f t="shared" ref="AP3353:BK3353" si="6934">AP3354+AP3355</f>
        <v>0</v>
      </c>
      <c r="AQ3353" s="16">
        <f t="shared" si="6934"/>
        <v>0</v>
      </c>
      <c r="AR3353" s="16">
        <f t="shared" si="6934"/>
        <v>0</v>
      </c>
      <c r="AS3353" s="16">
        <f>AS3354+AS3355</f>
        <v>0</v>
      </c>
      <c r="AT3353" s="16">
        <f>AT3354+AT3355</f>
        <v>0</v>
      </c>
      <c r="AU3353" s="16">
        <f t="shared" si="6934"/>
        <v>0</v>
      </c>
      <c r="AV3353" s="16">
        <f t="shared" si="6934"/>
        <v>0</v>
      </c>
      <c r="AW3353" s="16">
        <f t="shared" si="6934"/>
        <v>0</v>
      </c>
      <c r="AX3353" s="16">
        <f t="shared" si="6934"/>
        <v>0</v>
      </c>
      <c r="AY3353" s="16">
        <f t="shared" si="6934"/>
        <v>0</v>
      </c>
      <c r="AZ3353" s="16">
        <f t="shared" si="6934"/>
        <v>0</v>
      </c>
      <c r="BA3353" s="16">
        <f>BA3354+BA3355</f>
        <v>0</v>
      </c>
      <c r="BB3353" s="16">
        <f>BB3354+BB3355</f>
        <v>0</v>
      </c>
      <c r="BC3353" s="16">
        <f t="shared" si="6934"/>
        <v>0</v>
      </c>
      <c r="BD3353" s="16">
        <f>BD3354+BD3355</f>
        <v>0</v>
      </c>
      <c r="BE3353" s="16">
        <f>BE3354+BE3355</f>
        <v>0</v>
      </c>
      <c r="BF3353" s="16">
        <f t="shared" si="6928"/>
        <v>0</v>
      </c>
      <c r="BG3353" s="16">
        <f t="shared" si="6929"/>
        <v>0</v>
      </c>
      <c r="BH3353" s="16">
        <f t="shared" si="6930"/>
        <v>0</v>
      </c>
      <c r="BI3353" s="16">
        <f t="shared" ref="BI3353" si="6935">BI3354+BI3355</f>
        <v>0</v>
      </c>
      <c r="BJ3353" s="16"/>
      <c r="BK3353" s="16">
        <f t="shared" si="6934"/>
        <v>0</v>
      </c>
      <c r="BL3353" s="46">
        <v>0</v>
      </c>
    </row>
    <row r="3354" spans="1:64" ht="31.5" hidden="1" x14ac:dyDescent="0.25">
      <c r="A3354" s="10" t="s">
        <v>1013</v>
      </c>
      <c r="B3354" s="10" t="s">
        <v>119</v>
      </c>
      <c r="C3354" s="10" t="s">
        <v>119</v>
      </c>
      <c r="D3354" s="17" t="s">
        <v>682</v>
      </c>
      <c r="E3354" s="22" t="s">
        <v>137</v>
      </c>
      <c r="F3354" s="11" t="s">
        <v>19</v>
      </c>
      <c r="G3354" s="16">
        <v>15136.4</v>
      </c>
      <c r="H3354" s="16">
        <f t="shared" si="6811"/>
        <v>-15136.4</v>
      </c>
      <c r="I3354" s="16">
        <v>0</v>
      </c>
      <c r="J3354" s="16">
        <v>15136.4</v>
      </c>
      <c r="K3354" s="16">
        <f t="shared" si="6812"/>
        <v>-15136.4</v>
      </c>
      <c r="L3354" s="16">
        <v>0</v>
      </c>
      <c r="M3354" s="16">
        <v>0</v>
      </c>
      <c r="N3354" s="16"/>
      <c r="O3354" s="16"/>
      <c r="P3354" s="16"/>
      <c r="Q3354" s="16">
        <f t="shared" si="6866"/>
        <v>-15136.4</v>
      </c>
      <c r="R3354" s="16">
        <f t="shared" si="6867"/>
        <v>0</v>
      </c>
      <c r="S3354" s="16">
        <f t="shared" si="6868"/>
        <v>-15136.4</v>
      </c>
      <c r="T3354" s="16">
        <f t="shared" si="6869"/>
        <v>0</v>
      </c>
      <c r="U3354" s="16">
        <f t="shared" si="6870"/>
        <v>0</v>
      </c>
      <c r="V3354" s="16"/>
      <c r="W3354" s="16"/>
      <c r="X3354" s="16"/>
      <c r="Y3354" s="16"/>
      <c r="Z3354" s="16"/>
      <c r="AA3354" s="16">
        <f t="shared" si="6814"/>
        <v>0</v>
      </c>
      <c r="AB3354" s="16">
        <f t="shared" si="6815"/>
        <v>0</v>
      </c>
      <c r="AC3354" s="16">
        <f t="shared" si="6816"/>
        <v>0</v>
      </c>
      <c r="AD3354" s="16"/>
      <c r="AE3354" s="16"/>
      <c r="AF3354" s="16"/>
      <c r="AG3354" s="16"/>
      <c r="AH3354" s="16"/>
      <c r="AI3354" s="16"/>
      <c r="AJ3354" s="16"/>
      <c r="AK3354" s="16">
        <f t="shared" si="6859"/>
        <v>0</v>
      </c>
      <c r="AL3354" s="16">
        <f t="shared" si="6860"/>
        <v>0</v>
      </c>
      <c r="AM3354" s="16">
        <f t="shared" si="6861"/>
        <v>0</v>
      </c>
      <c r="AN3354" s="16"/>
      <c r="AO3354" s="16">
        <f t="shared" si="6862"/>
        <v>0</v>
      </c>
      <c r="AP3354" s="16"/>
      <c r="AQ3354" s="16"/>
      <c r="AR3354" s="16"/>
      <c r="AS3354" s="16"/>
      <c r="AT3354" s="16"/>
      <c r="AU3354" s="16"/>
      <c r="AV3354" s="16"/>
      <c r="AW3354" s="16"/>
      <c r="AX3354" s="16"/>
      <c r="AY3354" s="16"/>
      <c r="AZ3354" s="16"/>
      <c r="BA3354" s="16"/>
      <c r="BB3354" s="16"/>
      <c r="BC3354" s="16"/>
      <c r="BD3354" s="16"/>
      <c r="BE3354" s="16"/>
      <c r="BF3354" s="16">
        <f t="shared" si="6928"/>
        <v>0</v>
      </c>
      <c r="BG3354" s="16">
        <f t="shared" si="6929"/>
        <v>0</v>
      </c>
      <c r="BH3354" s="16">
        <f t="shared" si="6930"/>
        <v>0</v>
      </c>
      <c r="BI3354" s="16"/>
      <c r="BJ3354" s="16"/>
      <c r="BK3354" s="16"/>
      <c r="BL3354" s="46">
        <v>0</v>
      </c>
    </row>
    <row r="3355" spans="1:64" ht="31.5" hidden="1" x14ac:dyDescent="0.25">
      <c r="A3355" s="10" t="s">
        <v>1013</v>
      </c>
      <c r="B3355" s="10" t="s">
        <v>119</v>
      </c>
      <c r="C3355" s="10" t="s">
        <v>119</v>
      </c>
      <c r="D3355" s="17" t="s">
        <v>682</v>
      </c>
      <c r="E3355" s="22" t="s">
        <v>138</v>
      </c>
      <c r="F3355" s="11" t="s">
        <v>20</v>
      </c>
      <c r="G3355" s="16">
        <v>7.3</v>
      </c>
      <c r="H3355" s="16">
        <f t="shared" si="6811"/>
        <v>-7.3</v>
      </c>
      <c r="I3355" s="16">
        <v>0</v>
      </c>
      <c r="J3355" s="16">
        <v>8.1</v>
      </c>
      <c r="K3355" s="16">
        <f t="shared" si="6812"/>
        <v>-8.1</v>
      </c>
      <c r="L3355" s="16">
        <v>0</v>
      </c>
      <c r="M3355" s="16">
        <v>0</v>
      </c>
      <c r="N3355" s="16"/>
      <c r="O3355" s="16"/>
      <c r="P3355" s="16"/>
      <c r="Q3355" s="16">
        <f t="shared" si="6866"/>
        <v>-7.3</v>
      </c>
      <c r="R3355" s="16">
        <f t="shared" si="6867"/>
        <v>0</v>
      </c>
      <c r="S3355" s="16">
        <f t="shared" si="6868"/>
        <v>-8.1</v>
      </c>
      <c r="T3355" s="16">
        <f t="shared" si="6869"/>
        <v>0</v>
      </c>
      <c r="U3355" s="16">
        <f t="shared" si="6870"/>
        <v>0</v>
      </c>
      <c r="V3355" s="16"/>
      <c r="W3355" s="16"/>
      <c r="X3355" s="16"/>
      <c r="Y3355" s="16"/>
      <c r="Z3355" s="16"/>
      <c r="AA3355" s="16">
        <f t="shared" si="6814"/>
        <v>0</v>
      </c>
      <c r="AB3355" s="16">
        <f t="shared" si="6815"/>
        <v>0</v>
      </c>
      <c r="AC3355" s="16">
        <f t="shared" si="6816"/>
        <v>0</v>
      </c>
      <c r="AD3355" s="16"/>
      <c r="AE3355" s="16"/>
      <c r="AF3355" s="16"/>
      <c r="AG3355" s="16"/>
      <c r="AH3355" s="16"/>
      <c r="AI3355" s="16"/>
      <c r="AJ3355" s="16"/>
      <c r="AK3355" s="16">
        <f t="shared" si="6859"/>
        <v>0</v>
      </c>
      <c r="AL3355" s="16">
        <f t="shared" si="6860"/>
        <v>0</v>
      </c>
      <c r="AM3355" s="16">
        <f t="shared" si="6861"/>
        <v>0</v>
      </c>
      <c r="AN3355" s="16"/>
      <c r="AO3355" s="16">
        <f t="shared" si="6862"/>
        <v>0</v>
      </c>
      <c r="AP3355" s="16"/>
      <c r="AQ3355" s="16"/>
      <c r="AR3355" s="16"/>
      <c r="AS3355" s="16"/>
      <c r="AT3355" s="16"/>
      <c r="AU3355" s="16"/>
      <c r="AV3355" s="16"/>
      <c r="AW3355" s="16"/>
      <c r="AX3355" s="16"/>
      <c r="AY3355" s="16"/>
      <c r="AZ3355" s="16"/>
      <c r="BA3355" s="16"/>
      <c r="BB3355" s="16"/>
      <c r="BC3355" s="16"/>
      <c r="BD3355" s="16"/>
      <c r="BE3355" s="16"/>
      <c r="BF3355" s="16">
        <f t="shared" si="6928"/>
        <v>0</v>
      </c>
      <c r="BG3355" s="16">
        <f t="shared" si="6929"/>
        <v>0</v>
      </c>
      <c r="BH3355" s="16">
        <f t="shared" si="6930"/>
        <v>0</v>
      </c>
      <c r="BI3355" s="16"/>
      <c r="BJ3355" s="16"/>
      <c r="BK3355" s="16"/>
      <c r="BL3355" s="46">
        <v>0</v>
      </c>
    </row>
    <row r="3356" spans="1:64" ht="47.25" hidden="1" x14ac:dyDescent="0.25">
      <c r="A3356" s="10" t="s">
        <v>1013</v>
      </c>
      <c r="B3356" s="10" t="s">
        <v>119</v>
      </c>
      <c r="C3356" s="10" t="s">
        <v>119</v>
      </c>
      <c r="D3356" s="17" t="s">
        <v>682</v>
      </c>
      <c r="E3356" s="22" t="s">
        <v>50</v>
      </c>
      <c r="F3356" s="11" t="s">
        <v>21</v>
      </c>
      <c r="G3356" s="16">
        <f>G3357</f>
        <v>3560.9</v>
      </c>
      <c r="H3356" s="16">
        <f t="shared" si="6811"/>
        <v>-3560.9</v>
      </c>
      <c r="I3356" s="16">
        <f>I3357</f>
        <v>0</v>
      </c>
      <c r="J3356" s="16">
        <f>J3357</f>
        <v>3722.3</v>
      </c>
      <c r="K3356" s="16">
        <f t="shared" si="6812"/>
        <v>-3722.3</v>
      </c>
      <c r="L3356" s="16">
        <f t="shared" ref="L3356:P3357" si="6936">L3357</f>
        <v>0</v>
      </c>
      <c r="M3356" s="16">
        <f t="shared" si="6936"/>
        <v>0</v>
      </c>
      <c r="N3356" s="16">
        <f t="shared" si="6936"/>
        <v>0</v>
      </c>
      <c r="O3356" s="16">
        <f t="shared" si="6936"/>
        <v>0</v>
      </c>
      <c r="P3356" s="16">
        <f t="shared" si="6936"/>
        <v>0</v>
      </c>
      <c r="Q3356" s="16">
        <f t="shared" si="6866"/>
        <v>-3560.9</v>
      </c>
      <c r="R3356" s="16">
        <f t="shared" si="6867"/>
        <v>0</v>
      </c>
      <c r="S3356" s="16">
        <f t="shared" si="6868"/>
        <v>-3722.3</v>
      </c>
      <c r="T3356" s="16">
        <f t="shared" si="6869"/>
        <v>0</v>
      </c>
      <c r="U3356" s="16">
        <f t="shared" si="6870"/>
        <v>0</v>
      </c>
      <c r="V3356" s="16">
        <f t="shared" ref="V3356:X3357" si="6937">V3357</f>
        <v>0</v>
      </c>
      <c r="W3356" s="16">
        <f>W3357</f>
        <v>0</v>
      </c>
      <c r="X3356" s="16">
        <f t="shared" si="6937"/>
        <v>0</v>
      </c>
      <c r="Y3356" s="16">
        <f>Y3357</f>
        <v>0</v>
      </c>
      <c r="Z3356" s="16">
        <f>Z3357</f>
        <v>0</v>
      </c>
      <c r="AA3356" s="16">
        <f t="shared" si="6814"/>
        <v>0</v>
      </c>
      <c r="AB3356" s="16">
        <f t="shared" si="6815"/>
        <v>0</v>
      </c>
      <c r="AC3356" s="16">
        <f t="shared" si="6816"/>
        <v>0</v>
      </c>
      <c r="AD3356" s="16">
        <f t="shared" ref="AD3356:BK3357" si="6938">AD3357</f>
        <v>0</v>
      </c>
      <c r="AE3356" s="16">
        <f t="shared" si="6938"/>
        <v>0</v>
      </c>
      <c r="AF3356" s="16">
        <f t="shared" si="6938"/>
        <v>0</v>
      </c>
      <c r="AG3356" s="16">
        <f t="shared" si="6938"/>
        <v>0</v>
      </c>
      <c r="AH3356" s="16">
        <f t="shared" si="6938"/>
        <v>0</v>
      </c>
      <c r="AI3356" s="16">
        <f t="shared" si="6938"/>
        <v>0</v>
      </c>
      <c r="AJ3356" s="16">
        <f t="shared" si="6938"/>
        <v>0</v>
      </c>
      <c r="AK3356" s="16">
        <f t="shared" si="6859"/>
        <v>0</v>
      </c>
      <c r="AL3356" s="16">
        <f t="shared" si="6860"/>
        <v>0</v>
      </c>
      <c r="AM3356" s="16">
        <f t="shared" si="6861"/>
        <v>0</v>
      </c>
      <c r="AN3356" s="16">
        <f t="shared" si="6938"/>
        <v>0</v>
      </c>
      <c r="AO3356" s="16">
        <f t="shared" si="6862"/>
        <v>0</v>
      </c>
      <c r="AP3356" s="16">
        <f t="shared" si="6938"/>
        <v>0</v>
      </c>
      <c r="AQ3356" s="16">
        <f t="shared" si="6938"/>
        <v>0</v>
      </c>
      <c r="AR3356" s="16">
        <f t="shared" si="6938"/>
        <v>0</v>
      </c>
      <c r="AS3356" s="16">
        <f t="shared" si="6938"/>
        <v>0</v>
      </c>
      <c r="AT3356" s="16">
        <f t="shared" si="6938"/>
        <v>0</v>
      </c>
      <c r="AU3356" s="16">
        <f t="shared" si="6938"/>
        <v>0</v>
      </c>
      <c r="AV3356" s="16">
        <f t="shared" si="6938"/>
        <v>0</v>
      </c>
      <c r="AW3356" s="16">
        <f t="shared" si="6938"/>
        <v>0</v>
      </c>
      <c r="AX3356" s="16">
        <f t="shared" si="6938"/>
        <v>0</v>
      </c>
      <c r="AY3356" s="16">
        <f t="shared" si="6938"/>
        <v>0</v>
      </c>
      <c r="AZ3356" s="16">
        <f t="shared" si="6938"/>
        <v>0</v>
      </c>
      <c r="BA3356" s="16">
        <f t="shared" si="6938"/>
        <v>0</v>
      </c>
      <c r="BB3356" s="16">
        <f t="shared" si="6938"/>
        <v>0</v>
      </c>
      <c r="BC3356" s="16">
        <f t="shared" si="6938"/>
        <v>0</v>
      </c>
      <c r="BD3356" s="16">
        <f t="shared" si="6938"/>
        <v>0</v>
      </c>
      <c r="BE3356" s="16">
        <f t="shared" si="6938"/>
        <v>0</v>
      </c>
      <c r="BF3356" s="16">
        <f t="shared" si="6928"/>
        <v>0</v>
      </c>
      <c r="BG3356" s="16">
        <f t="shared" si="6929"/>
        <v>0</v>
      </c>
      <c r="BH3356" s="16">
        <f t="shared" si="6930"/>
        <v>0</v>
      </c>
      <c r="BI3356" s="16">
        <f t="shared" si="6938"/>
        <v>0</v>
      </c>
      <c r="BJ3356" s="16"/>
      <c r="BK3356" s="16">
        <f t="shared" si="6938"/>
        <v>0</v>
      </c>
      <c r="BL3356" s="46">
        <v>0</v>
      </c>
    </row>
    <row r="3357" spans="1:64" ht="47.25" hidden="1" x14ac:dyDescent="0.25">
      <c r="A3357" s="10" t="s">
        <v>1013</v>
      </c>
      <c r="B3357" s="10" t="s">
        <v>119</v>
      </c>
      <c r="C3357" s="10" t="s">
        <v>119</v>
      </c>
      <c r="D3357" s="17" t="s">
        <v>682</v>
      </c>
      <c r="E3357" s="22" t="s">
        <v>51</v>
      </c>
      <c r="F3357" s="11" t="s">
        <v>22</v>
      </c>
      <c r="G3357" s="16">
        <f>G3358</f>
        <v>3560.9</v>
      </c>
      <c r="H3357" s="16">
        <f t="shared" si="6811"/>
        <v>-3560.9</v>
      </c>
      <c r="I3357" s="16">
        <f>I3358</f>
        <v>0</v>
      </c>
      <c r="J3357" s="16">
        <f>J3358</f>
        <v>3722.3</v>
      </c>
      <c r="K3357" s="16">
        <f t="shared" si="6812"/>
        <v>-3722.3</v>
      </c>
      <c r="L3357" s="16">
        <f t="shared" si="6936"/>
        <v>0</v>
      </c>
      <c r="M3357" s="16">
        <f t="shared" si="6936"/>
        <v>0</v>
      </c>
      <c r="N3357" s="16">
        <f t="shared" si="6936"/>
        <v>0</v>
      </c>
      <c r="O3357" s="16">
        <f t="shared" si="6936"/>
        <v>0</v>
      </c>
      <c r="P3357" s="16">
        <f t="shared" si="6936"/>
        <v>0</v>
      </c>
      <c r="Q3357" s="16">
        <f t="shared" si="6866"/>
        <v>-3560.9</v>
      </c>
      <c r="R3357" s="16">
        <f t="shared" si="6867"/>
        <v>0</v>
      </c>
      <c r="S3357" s="16">
        <f t="shared" si="6868"/>
        <v>-3722.3</v>
      </c>
      <c r="T3357" s="16">
        <f t="shared" si="6869"/>
        <v>0</v>
      </c>
      <c r="U3357" s="16">
        <f t="shared" si="6870"/>
        <v>0</v>
      </c>
      <c r="V3357" s="16">
        <f t="shared" si="6937"/>
        <v>0</v>
      </c>
      <c r="W3357" s="16">
        <f>W3358</f>
        <v>0</v>
      </c>
      <c r="X3357" s="16">
        <f t="shared" si="6937"/>
        <v>0</v>
      </c>
      <c r="Y3357" s="16">
        <f>Y3358</f>
        <v>0</v>
      </c>
      <c r="Z3357" s="16">
        <f>Z3358</f>
        <v>0</v>
      </c>
      <c r="AA3357" s="16">
        <f t="shared" si="6814"/>
        <v>0</v>
      </c>
      <c r="AB3357" s="16">
        <f t="shared" si="6815"/>
        <v>0</v>
      </c>
      <c r="AC3357" s="16">
        <f t="shared" si="6816"/>
        <v>0</v>
      </c>
      <c r="AD3357" s="16">
        <f t="shared" si="6938"/>
        <v>0</v>
      </c>
      <c r="AE3357" s="16">
        <f t="shared" si="6938"/>
        <v>0</v>
      </c>
      <c r="AF3357" s="16">
        <f t="shared" si="6938"/>
        <v>0</v>
      </c>
      <c r="AG3357" s="16">
        <f t="shared" si="6938"/>
        <v>0</v>
      </c>
      <c r="AH3357" s="16">
        <f t="shared" si="6938"/>
        <v>0</v>
      </c>
      <c r="AI3357" s="16">
        <f t="shared" si="6938"/>
        <v>0</v>
      </c>
      <c r="AJ3357" s="16">
        <f t="shared" si="6938"/>
        <v>0</v>
      </c>
      <c r="AK3357" s="16">
        <f t="shared" si="6859"/>
        <v>0</v>
      </c>
      <c r="AL3357" s="16">
        <f t="shared" si="6860"/>
        <v>0</v>
      </c>
      <c r="AM3357" s="16">
        <f t="shared" si="6861"/>
        <v>0</v>
      </c>
      <c r="AN3357" s="16">
        <f t="shared" si="6938"/>
        <v>0</v>
      </c>
      <c r="AO3357" s="16">
        <f t="shared" si="6862"/>
        <v>0</v>
      </c>
      <c r="AP3357" s="16">
        <f t="shared" si="6938"/>
        <v>0</v>
      </c>
      <c r="AQ3357" s="16">
        <f t="shared" si="6938"/>
        <v>0</v>
      </c>
      <c r="AR3357" s="16">
        <f t="shared" si="6938"/>
        <v>0</v>
      </c>
      <c r="AS3357" s="16">
        <f t="shared" si="6938"/>
        <v>0</v>
      </c>
      <c r="AT3357" s="16">
        <f t="shared" si="6938"/>
        <v>0</v>
      </c>
      <c r="AU3357" s="16">
        <f t="shared" si="6938"/>
        <v>0</v>
      </c>
      <c r="AV3357" s="16">
        <f t="shared" si="6938"/>
        <v>0</v>
      </c>
      <c r="AW3357" s="16">
        <f t="shared" si="6938"/>
        <v>0</v>
      </c>
      <c r="AX3357" s="16">
        <f t="shared" si="6938"/>
        <v>0</v>
      </c>
      <c r="AY3357" s="16">
        <f t="shared" si="6938"/>
        <v>0</v>
      </c>
      <c r="AZ3357" s="16">
        <f t="shared" si="6938"/>
        <v>0</v>
      </c>
      <c r="BA3357" s="16">
        <f t="shared" si="6938"/>
        <v>0</v>
      </c>
      <c r="BB3357" s="16">
        <f t="shared" si="6938"/>
        <v>0</v>
      </c>
      <c r="BC3357" s="16">
        <f t="shared" si="6938"/>
        <v>0</v>
      </c>
      <c r="BD3357" s="16">
        <f t="shared" si="6938"/>
        <v>0</v>
      </c>
      <c r="BE3357" s="16">
        <f t="shared" si="6938"/>
        <v>0</v>
      </c>
      <c r="BF3357" s="16">
        <f t="shared" si="6928"/>
        <v>0</v>
      </c>
      <c r="BG3357" s="16">
        <f t="shared" si="6929"/>
        <v>0</v>
      </c>
      <c r="BH3357" s="16">
        <f t="shared" si="6930"/>
        <v>0</v>
      </c>
      <c r="BI3357" s="16">
        <f t="shared" si="6938"/>
        <v>0</v>
      </c>
      <c r="BJ3357" s="16"/>
      <c r="BK3357" s="16">
        <f t="shared" si="6938"/>
        <v>0</v>
      </c>
      <c r="BL3357" s="46">
        <v>0</v>
      </c>
    </row>
    <row r="3358" spans="1:64" ht="31.5" hidden="1" x14ac:dyDescent="0.25">
      <c r="A3358" s="10" t="s">
        <v>1013</v>
      </c>
      <c r="B3358" s="10" t="s">
        <v>119</v>
      </c>
      <c r="C3358" s="10" t="s">
        <v>119</v>
      </c>
      <c r="D3358" s="17" t="s">
        <v>682</v>
      </c>
      <c r="E3358" s="22" t="s">
        <v>52</v>
      </c>
      <c r="F3358" s="11" t="s">
        <v>23</v>
      </c>
      <c r="G3358" s="16">
        <v>3560.9</v>
      </c>
      <c r="H3358" s="16">
        <f t="shared" si="6811"/>
        <v>-3560.9</v>
      </c>
      <c r="I3358" s="16">
        <v>0</v>
      </c>
      <c r="J3358" s="16">
        <v>3722.3</v>
      </c>
      <c r="K3358" s="16">
        <f t="shared" si="6812"/>
        <v>-3722.3</v>
      </c>
      <c r="L3358" s="16">
        <v>0</v>
      </c>
      <c r="M3358" s="16">
        <v>0</v>
      </c>
      <c r="N3358" s="16"/>
      <c r="O3358" s="16"/>
      <c r="P3358" s="16"/>
      <c r="Q3358" s="16">
        <f t="shared" si="6866"/>
        <v>-3560.9</v>
      </c>
      <c r="R3358" s="16">
        <f t="shared" si="6867"/>
        <v>0</v>
      </c>
      <c r="S3358" s="16">
        <f t="shared" si="6868"/>
        <v>-3722.3</v>
      </c>
      <c r="T3358" s="16">
        <f t="shared" si="6869"/>
        <v>0</v>
      </c>
      <c r="U3358" s="16">
        <f t="shared" si="6870"/>
        <v>0</v>
      </c>
      <c r="V3358" s="16"/>
      <c r="W3358" s="16"/>
      <c r="X3358" s="16"/>
      <c r="Y3358" s="16"/>
      <c r="Z3358" s="16"/>
      <c r="AA3358" s="16">
        <f t="shared" si="6814"/>
        <v>0</v>
      </c>
      <c r="AB3358" s="16">
        <f t="shared" si="6815"/>
        <v>0</v>
      </c>
      <c r="AC3358" s="16">
        <f t="shared" si="6816"/>
        <v>0</v>
      </c>
      <c r="AD3358" s="16"/>
      <c r="AE3358" s="16"/>
      <c r="AF3358" s="16"/>
      <c r="AG3358" s="16"/>
      <c r="AH3358" s="16"/>
      <c r="AI3358" s="16"/>
      <c r="AJ3358" s="16"/>
      <c r="AK3358" s="16">
        <f t="shared" si="6859"/>
        <v>0</v>
      </c>
      <c r="AL3358" s="16">
        <f t="shared" si="6860"/>
        <v>0</v>
      </c>
      <c r="AM3358" s="16">
        <f t="shared" si="6861"/>
        <v>0</v>
      </c>
      <c r="AN3358" s="16"/>
      <c r="AO3358" s="16">
        <f t="shared" si="6862"/>
        <v>0</v>
      </c>
      <c r="AP3358" s="16"/>
      <c r="AQ3358" s="16"/>
      <c r="AR3358" s="16"/>
      <c r="AS3358" s="16"/>
      <c r="AT3358" s="16"/>
      <c r="AU3358" s="16"/>
      <c r="AV3358" s="16"/>
      <c r="AW3358" s="16"/>
      <c r="AX3358" s="16"/>
      <c r="AY3358" s="16"/>
      <c r="AZ3358" s="16"/>
      <c r="BA3358" s="16"/>
      <c r="BB3358" s="16"/>
      <c r="BC3358" s="16"/>
      <c r="BD3358" s="16"/>
      <c r="BE3358" s="16"/>
      <c r="BF3358" s="16">
        <f t="shared" si="6928"/>
        <v>0</v>
      </c>
      <c r="BG3358" s="16">
        <f t="shared" si="6929"/>
        <v>0</v>
      </c>
      <c r="BH3358" s="16">
        <f t="shared" si="6930"/>
        <v>0</v>
      </c>
      <c r="BI3358" s="16"/>
      <c r="BJ3358" s="16"/>
      <c r="BK3358" s="16"/>
      <c r="BL3358" s="46">
        <v>0</v>
      </c>
    </row>
    <row r="3359" spans="1:64" hidden="1" x14ac:dyDescent="0.25">
      <c r="A3359" s="10" t="s">
        <v>1013</v>
      </c>
      <c r="B3359" s="10" t="s">
        <v>119</v>
      </c>
      <c r="C3359" s="10" t="s">
        <v>119</v>
      </c>
      <c r="D3359" s="17" t="s">
        <v>682</v>
      </c>
      <c r="E3359" s="22" t="s">
        <v>53</v>
      </c>
      <c r="F3359" s="11" t="s">
        <v>24</v>
      </c>
      <c r="G3359" s="16">
        <f>G3360</f>
        <v>26.200000000000003</v>
      </c>
      <c r="H3359" s="16">
        <f t="shared" si="6811"/>
        <v>-26.200000000000003</v>
      </c>
      <c r="I3359" s="16">
        <f>I3360</f>
        <v>0</v>
      </c>
      <c r="J3359" s="16">
        <f>J3360</f>
        <v>27.400000000000002</v>
      </c>
      <c r="K3359" s="16">
        <f t="shared" si="6812"/>
        <v>-27.400000000000002</v>
      </c>
      <c r="L3359" s="16">
        <f>L3360</f>
        <v>0</v>
      </c>
      <c r="M3359" s="16">
        <f>M3360</f>
        <v>0</v>
      </c>
      <c r="N3359" s="16">
        <f>N3360</f>
        <v>0</v>
      </c>
      <c r="O3359" s="16">
        <f>O3360</f>
        <v>0</v>
      </c>
      <c r="P3359" s="16">
        <f>P3360</f>
        <v>0</v>
      </c>
      <c r="Q3359" s="16">
        <f t="shared" si="6866"/>
        <v>-26.200000000000003</v>
      </c>
      <c r="R3359" s="16">
        <f t="shared" si="6867"/>
        <v>0</v>
      </c>
      <c r="S3359" s="16">
        <f t="shared" si="6868"/>
        <v>-27.400000000000002</v>
      </c>
      <c r="T3359" s="16">
        <f t="shared" si="6869"/>
        <v>0</v>
      </c>
      <c r="U3359" s="16">
        <f t="shared" si="6870"/>
        <v>0</v>
      </c>
      <c r="V3359" s="16">
        <f>V3360</f>
        <v>0</v>
      </c>
      <c r="W3359" s="16">
        <f>W3360</f>
        <v>0</v>
      </c>
      <c r="X3359" s="16">
        <f>X3360</f>
        <v>0</v>
      </c>
      <c r="Y3359" s="16">
        <f>Y3360</f>
        <v>0</v>
      </c>
      <c r="Z3359" s="16">
        <f>Z3360</f>
        <v>0</v>
      </c>
      <c r="AA3359" s="16">
        <f t="shared" si="6814"/>
        <v>0</v>
      </c>
      <c r="AB3359" s="16">
        <f t="shared" si="6815"/>
        <v>0</v>
      </c>
      <c r="AC3359" s="16">
        <f t="shared" si="6816"/>
        <v>0</v>
      </c>
      <c r="AD3359" s="16">
        <f t="shared" ref="AD3359:BK3359" si="6939">AD3360</f>
        <v>0</v>
      </c>
      <c r="AE3359" s="16">
        <f t="shared" si="6939"/>
        <v>0</v>
      </c>
      <c r="AF3359" s="16">
        <f t="shared" si="6939"/>
        <v>0</v>
      </c>
      <c r="AG3359" s="16">
        <f t="shared" si="6939"/>
        <v>0</v>
      </c>
      <c r="AH3359" s="16">
        <f t="shared" si="6939"/>
        <v>0</v>
      </c>
      <c r="AI3359" s="16">
        <f t="shared" si="6939"/>
        <v>0</v>
      </c>
      <c r="AJ3359" s="16">
        <f t="shared" si="6939"/>
        <v>0</v>
      </c>
      <c r="AK3359" s="16">
        <f t="shared" si="6859"/>
        <v>0</v>
      </c>
      <c r="AL3359" s="16">
        <f t="shared" si="6860"/>
        <v>0</v>
      </c>
      <c r="AM3359" s="16">
        <f t="shared" si="6861"/>
        <v>0</v>
      </c>
      <c r="AN3359" s="16">
        <f t="shared" si="6939"/>
        <v>0</v>
      </c>
      <c r="AO3359" s="16">
        <f t="shared" si="6862"/>
        <v>0</v>
      </c>
      <c r="AP3359" s="16">
        <f t="shared" si="6939"/>
        <v>0</v>
      </c>
      <c r="AQ3359" s="16">
        <f t="shared" si="6939"/>
        <v>0</v>
      </c>
      <c r="AR3359" s="16">
        <f t="shared" si="6939"/>
        <v>0</v>
      </c>
      <c r="AS3359" s="16">
        <f t="shared" si="6939"/>
        <v>0</v>
      </c>
      <c r="AT3359" s="16">
        <f t="shared" si="6939"/>
        <v>0</v>
      </c>
      <c r="AU3359" s="16">
        <f t="shared" si="6939"/>
        <v>0</v>
      </c>
      <c r="AV3359" s="16">
        <f t="shared" si="6939"/>
        <v>0</v>
      </c>
      <c r="AW3359" s="16">
        <f t="shared" si="6939"/>
        <v>0</v>
      </c>
      <c r="AX3359" s="16">
        <f t="shared" si="6939"/>
        <v>0</v>
      </c>
      <c r="AY3359" s="16">
        <f t="shared" si="6939"/>
        <v>0</v>
      </c>
      <c r="AZ3359" s="16">
        <f t="shared" si="6939"/>
        <v>0</v>
      </c>
      <c r="BA3359" s="16">
        <f t="shared" si="6939"/>
        <v>0</v>
      </c>
      <c r="BB3359" s="16">
        <f t="shared" si="6939"/>
        <v>0</v>
      </c>
      <c r="BC3359" s="16">
        <f t="shared" si="6939"/>
        <v>0</v>
      </c>
      <c r="BD3359" s="16">
        <f t="shared" si="6939"/>
        <v>0</v>
      </c>
      <c r="BE3359" s="16">
        <f t="shared" si="6939"/>
        <v>0</v>
      </c>
      <c r="BF3359" s="16">
        <f t="shared" si="6928"/>
        <v>0</v>
      </c>
      <c r="BG3359" s="16">
        <f t="shared" si="6929"/>
        <v>0</v>
      </c>
      <c r="BH3359" s="16">
        <f t="shared" si="6930"/>
        <v>0</v>
      </c>
      <c r="BI3359" s="16">
        <f t="shared" si="6939"/>
        <v>0</v>
      </c>
      <c r="BJ3359" s="16"/>
      <c r="BK3359" s="16">
        <f t="shared" si="6939"/>
        <v>0</v>
      </c>
      <c r="BL3359" s="46">
        <v>0</v>
      </c>
    </row>
    <row r="3360" spans="1:64" ht="31.5" hidden="1" x14ac:dyDescent="0.25">
      <c r="A3360" s="10" t="s">
        <v>1013</v>
      </c>
      <c r="B3360" s="10" t="s">
        <v>119</v>
      </c>
      <c r="C3360" s="10" t="s">
        <v>119</v>
      </c>
      <c r="D3360" s="17" t="s">
        <v>682</v>
      </c>
      <c r="E3360" s="22" t="s">
        <v>54</v>
      </c>
      <c r="F3360" s="11" t="s">
        <v>25</v>
      </c>
      <c r="G3360" s="16">
        <f>G3361+G3362</f>
        <v>26.200000000000003</v>
      </c>
      <c r="H3360" s="16">
        <f t="shared" si="6811"/>
        <v>-26.200000000000003</v>
      </c>
      <c r="I3360" s="16">
        <f>I3361+I3362</f>
        <v>0</v>
      </c>
      <c r="J3360" s="16">
        <f>J3361+J3362</f>
        <v>27.400000000000002</v>
      </c>
      <c r="K3360" s="16">
        <f t="shared" si="6812"/>
        <v>-27.400000000000002</v>
      </c>
      <c r="L3360" s="16">
        <f>L3361+L3362</f>
        <v>0</v>
      </c>
      <c r="M3360" s="16">
        <f>M3361+M3362</f>
        <v>0</v>
      </c>
      <c r="N3360" s="16">
        <f>N3361+N3362</f>
        <v>0</v>
      </c>
      <c r="O3360" s="16">
        <f>O3361+O3362</f>
        <v>0</v>
      </c>
      <c r="P3360" s="16">
        <f>P3361+P3362</f>
        <v>0</v>
      </c>
      <c r="Q3360" s="16">
        <f t="shared" si="6866"/>
        <v>-26.200000000000003</v>
      </c>
      <c r="R3360" s="16">
        <f t="shared" si="6867"/>
        <v>0</v>
      </c>
      <c r="S3360" s="16">
        <f t="shared" si="6868"/>
        <v>-27.400000000000002</v>
      </c>
      <c r="T3360" s="16">
        <f t="shared" si="6869"/>
        <v>0</v>
      </c>
      <c r="U3360" s="16">
        <f t="shared" si="6870"/>
        <v>0</v>
      </c>
      <c r="V3360" s="16">
        <f>V3361+V3362</f>
        <v>0</v>
      </c>
      <c r="W3360" s="16">
        <f>W3361+W3362</f>
        <v>0</v>
      </c>
      <c r="X3360" s="16">
        <f>X3361+X3362</f>
        <v>0</v>
      </c>
      <c r="Y3360" s="16">
        <f>Y3361+Y3362</f>
        <v>0</v>
      </c>
      <c r="Z3360" s="16">
        <f>Z3361+Z3362</f>
        <v>0</v>
      </c>
      <c r="AA3360" s="16">
        <f t="shared" ref="AA3360:AA3431" si="6940">R3360+V3360+W3360+X3360</f>
        <v>0</v>
      </c>
      <c r="AB3360" s="16">
        <f t="shared" ref="AB3360:AB3431" si="6941">T3360+Y3360</f>
        <v>0</v>
      </c>
      <c r="AC3360" s="16">
        <f t="shared" ref="AC3360:AC3431" si="6942">U3360+Z3360</f>
        <v>0</v>
      </c>
      <c r="AD3360" s="16">
        <f t="shared" ref="AD3360:AJ3360" si="6943">AD3361+AD3362</f>
        <v>0</v>
      </c>
      <c r="AE3360" s="16">
        <f t="shared" si="6943"/>
        <v>0</v>
      </c>
      <c r="AF3360" s="16">
        <f t="shared" si="6943"/>
        <v>0</v>
      </c>
      <c r="AG3360" s="16">
        <f t="shared" si="6943"/>
        <v>0</v>
      </c>
      <c r="AH3360" s="16">
        <f t="shared" si="6943"/>
        <v>0</v>
      </c>
      <c r="AI3360" s="16">
        <f t="shared" si="6943"/>
        <v>0</v>
      </c>
      <c r="AJ3360" s="16">
        <f t="shared" si="6943"/>
        <v>0</v>
      </c>
      <c r="AK3360" s="16">
        <f t="shared" si="6859"/>
        <v>0</v>
      </c>
      <c r="AL3360" s="16">
        <f t="shared" si="6860"/>
        <v>0</v>
      </c>
      <c r="AM3360" s="16">
        <f t="shared" si="6861"/>
        <v>0</v>
      </c>
      <c r="AN3360" s="16">
        <f>AN3361+AN3362</f>
        <v>0</v>
      </c>
      <c r="AO3360" s="16">
        <f t="shared" si="6862"/>
        <v>0</v>
      </c>
      <c r="AP3360" s="16">
        <f t="shared" ref="AP3360:BK3360" si="6944">AP3361+AP3362</f>
        <v>0</v>
      </c>
      <c r="AQ3360" s="16">
        <f t="shared" si="6944"/>
        <v>0</v>
      </c>
      <c r="AR3360" s="16">
        <f t="shared" si="6944"/>
        <v>0</v>
      </c>
      <c r="AS3360" s="16">
        <f>AS3361+AS3362</f>
        <v>0</v>
      </c>
      <c r="AT3360" s="16">
        <f>AT3361+AT3362</f>
        <v>0</v>
      </c>
      <c r="AU3360" s="16">
        <f t="shared" si="6944"/>
        <v>0</v>
      </c>
      <c r="AV3360" s="16">
        <f t="shared" si="6944"/>
        <v>0</v>
      </c>
      <c r="AW3360" s="16">
        <f t="shared" si="6944"/>
        <v>0</v>
      </c>
      <c r="AX3360" s="16">
        <f t="shared" si="6944"/>
        <v>0</v>
      </c>
      <c r="AY3360" s="16">
        <f t="shared" si="6944"/>
        <v>0</v>
      </c>
      <c r="AZ3360" s="16">
        <f t="shared" si="6944"/>
        <v>0</v>
      </c>
      <c r="BA3360" s="16">
        <f>BA3361+BA3362</f>
        <v>0</v>
      </c>
      <c r="BB3360" s="16">
        <f>BB3361+BB3362</f>
        <v>0</v>
      </c>
      <c r="BC3360" s="16">
        <f t="shared" si="6944"/>
        <v>0</v>
      </c>
      <c r="BD3360" s="16">
        <f>BD3361+BD3362</f>
        <v>0</v>
      </c>
      <c r="BE3360" s="16">
        <f>BE3361+BE3362</f>
        <v>0</v>
      </c>
      <c r="BF3360" s="16">
        <f t="shared" si="6928"/>
        <v>0</v>
      </c>
      <c r="BG3360" s="16">
        <f t="shared" si="6929"/>
        <v>0</v>
      </c>
      <c r="BH3360" s="16">
        <f t="shared" si="6930"/>
        <v>0</v>
      </c>
      <c r="BI3360" s="16">
        <f t="shared" ref="BI3360" si="6945">BI3361+BI3362</f>
        <v>0</v>
      </c>
      <c r="BJ3360" s="16"/>
      <c r="BK3360" s="16">
        <f t="shared" si="6944"/>
        <v>0</v>
      </c>
      <c r="BL3360" s="46">
        <v>0</v>
      </c>
    </row>
    <row r="3361" spans="1:64" ht="31.5" hidden="1" x14ac:dyDescent="0.25">
      <c r="A3361" s="10" t="s">
        <v>1013</v>
      </c>
      <c r="B3361" s="10" t="s">
        <v>119</v>
      </c>
      <c r="C3361" s="10" t="s">
        <v>119</v>
      </c>
      <c r="D3361" s="17" t="s">
        <v>682</v>
      </c>
      <c r="E3361" s="22" t="s">
        <v>55</v>
      </c>
      <c r="F3361" s="11" t="s">
        <v>26</v>
      </c>
      <c r="G3361" s="16">
        <v>21.6</v>
      </c>
      <c r="H3361" s="16">
        <f t="shared" si="6811"/>
        <v>-21.6</v>
      </c>
      <c r="I3361" s="16">
        <v>0</v>
      </c>
      <c r="J3361" s="16">
        <v>22.6</v>
      </c>
      <c r="K3361" s="16">
        <f t="shared" si="6812"/>
        <v>-22.6</v>
      </c>
      <c r="L3361" s="16">
        <v>0</v>
      </c>
      <c r="M3361" s="16">
        <v>0</v>
      </c>
      <c r="N3361" s="16"/>
      <c r="O3361" s="16"/>
      <c r="P3361" s="16"/>
      <c r="Q3361" s="16">
        <f t="shared" si="6866"/>
        <v>-21.6</v>
      </c>
      <c r="R3361" s="16">
        <f t="shared" si="6867"/>
        <v>0</v>
      </c>
      <c r="S3361" s="16">
        <f t="shared" si="6868"/>
        <v>-22.6</v>
      </c>
      <c r="T3361" s="16">
        <f t="shared" si="6869"/>
        <v>0</v>
      </c>
      <c r="U3361" s="16">
        <f t="shared" si="6870"/>
        <v>0</v>
      </c>
      <c r="V3361" s="16"/>
      <c r="W3361" s="16"/>
      <c r="X3361" s="16"/>
      <c r="Y3361" s="16"/>
      <c r="Z3361" s="16"/>
      <c r="AA3361" s="16">
        <f t="shared" si="6940"/>
        <v>0</v>
      </c>
      <c r="AB3361" s="16">
        <f t="shared" si="6941"/>
        <v>0</v>
      </c>
      <c r="AC3361" s="16">
        <f t="shared" si="6942"/>
        <v>0</v>
      </c>
      <c r="AD3361" s="16"/>
      <c r="AE3361" s="16"/>
      <c r="AF3361" s="16"/>
      <c r="AG3361" s="16"/>
      <c r="AH3361" s="16"/>
      <c r="AI3361" s="16"/>
      <c r="AJ3361" s="16"/>
      <c r="AK3361" s="16">
        <f t="shared" si="6859"/>
        <v>0</v>
      </c>
      <c r="AL3361" s="16">
        <f t="shared" si="6860"/>
        <v>0</v>
      </c>
      <c r="AM3361" s="16">
        <f t="shared" si="6861"/>
        <v>0</v>
      </c>
      <c r="AN3361" s="16"/>
      <c r="AO3361" s="16">
        <f t="shared" si="6862"/>
        <v>0</v>
      </c>
      <c r="AP3361" s="16"/>
      <c r="AQ3361" s="16"/>
      <c r="AR3361" s="16"/>
      <c r="AS3361" s="16"/>
      <c r="AT3361" s="16"/>
      <c r="AU3361" s="16"/>
      <c r="AV3361" s="16"/>
      <c r="AW3361" s="16"/>
      <c r="AX3361" s="16"/>
      <c r="AY3361" s="16"/>
      <c r="AZ3361" s="16"/>
      <c r="BA3361" s="16"/>
      <c r="BB3361" s="16"/>
      <c r="BC3361" s="16"/>
      <c r="BD3361" s="16"/>
      <c r="BE3361" s="16"/>
      <c r="BF3361" s="16">
        <f t="shared" si="6928"/>
        <v>0</v>
      </c>
      <c r="BG3361" s="16">
        <f t="shared" si="6929"/>
        <v>0</v>
      </c>
      <c r="BH3361" s="16">
        <f t="shared" si="6930"/>
        <v>0</v>
      </c>
      <c r="BI3361" s="16"/>
      <c r="BJ3361" s="16"/>
      <c r="BK3361" s="16"/>
      <c r="BL3361" s="46">
        <v>0</v>
      </c>
    </row>
    <row r="3362" spans="1:64" ht="31.5" hidden="1" x14ac:dyDescent="0.25">
      <c r="A3362" s="10" t="s">
        <v>1013</v>
      </c>
      <c r="B3362" s="10" t="s">
        <v>119</v>
      </c>
      <c r="C3362" s="10" t="s">
        <v>119</v>
      </c>
      <c r="D3362" s="17" t="s">
        <v>682</v>
      </c>
      <c r="E3362" s="22" t="s">
        <v>89</v>
      </c>
      <c r="F3362" s="11" t="s">
        <v>33</v>
      </c>
      <c r="G3362" s="16">
        <v>4.5999999999999996</v>
      </c>
      <c r="H3362" s="16">
        <f t="shared" si="6811"/>
        <v>-4.5999999999999996</v>
      </c>
      <c r="I3362" s="16">
        <v>0</v>
      </c>
      <c r="J3362" s="16">
        <v>4.8</v>
      </c>
      <c r="K3362" s="16">
        <f t="shared" si="6812"/>
        <v>-4.8</v>
      </c>
      <c r="L3362" s="16">
        <v>0</v>
      </c>
      <c r="M3362" s="16">
        <v>0</v>
      </c>
      <c r="N3362" s="16"/>
      <c r="O3362" s="16"/>
      <c r="P3362" s="16"/>
      <c r="Q3362" s="16">
        <f t="shared" si="6866"/>
        <v>-4.5999999999999996</v>
      </c>
      <c r="R3362" s="16">
        <f t="shared" si="6867"/>
        <v>0</v>
      </c>
      <c r="S3362" s="16">
        <f t="shared" si="6868"/>
        <v>-4.8</v>
      </c>
      <c r="T3362" s="16">
        <f t="shared" si="6869"/>
        <v>0</v>
      </c>
      <c r="U3362" s="16">
        <f t="shared" si="6870"/>
        <v>0</v>
      </c>
      <c r="V3362" s="16"/>
      <c r="W3362" s="16"/>
      <c r="X3362" s="16"/>
      <c r="Y3362" s="16"/>
      <c r="Z3362" s="16"/>
      <c r="AA3362" s="16">
        <f t="shared" si="6940"/>
        <v>0</v>
      </c>
      <c r="AB3362" s="16">
        <f t="shared" si="6941"/>
        <v>0</v>
      </c>
      <c r="AC3362" s="16">
        <f t="shared" si="6942"/>
        <v>0</v>
      </c>
      <c r="AD3362" s="16"/>
      <c r="AE3362" s="16"/>
      <c r="AF3362" s="16"/>
      <c r="AG3362" s="16"/>
      <c r="AH3362" s="16"/>
      <c r="AI3362" s="16"/>
      <c r="AJ3362" s="16"/>
      <c r="AK3362" s="16">
        <f t="shared" si="6859"/>
        <v>0</v>
      </c>
      <c r="AL3362" s="16">
        <f t="shared" si="6860"/>
        <v>0</v>
      </c>
      <c r="AM3362" s="16">
        <f t="shared" si="6861"/>
        <v>0</v>
      </c>
      <c r="AN3362" s="16"/>
      <c r="AO3362" s="16">
        <f t="shared" si="6862"/>
        <v>0</v>
      </c>
      <c r="AP3362" s="16"/>
      <c r="AQ3362" s="16"/>
      <c r="AR3362" s="16"/>
      <c r="AS3362" s="16"/>
      <c r="AT3362" s="16"/>
      <c r="AU3362" s="16"/>
      <c r="AV3362" s="16"/>
      <c r="AW3362" s="16"/>
      <c r="AX3362" s="16"/>
      <c r="AY3362" s="16"/>
      <c r="AZ3362" s="16"/>
      <c r="BA3362" s="16"/>
      <c r="BB3362" s="16"/>
      <c r="BC3362" s="16"/>
      <c r="BD3362" s="16"/>
      <c r="BE3362" s="16"/>
      <c r="BF3362" s="16">
        <f t="shared" si="6928"/>
        <v>0</v>
      </c>
      <c r="BG3362" s="16">
        <f t="shared" si="6929"/>
        <v>0</v>
      </c>
      <c r="BH3362" s="16">
        <f t="shared" si="6930"/>
        <v>0</v>
      </c>
      <c r="BI3362" s="16"/>
      <c r="BJ3362" s="16"/>
      <c r="BK3362" s="16"/>
      <c r="BL3362" s="46">
        <v>0</v>
      </c>
    </row>
    <row r="3363" spans="1:64" x14ac:dyDescent="0.25">
      <c r="A3363" s="10" t="s">
        <v>1013</v>
      </c>
      <c r="B3363" s="10" t="s">
        <v>119</v>
      </c>
      <c r="C3363" s="10" t="s">
        <v>119</v>
      </c>
      <c r="D3363" s="17" t="s">
        <v>691</v>
      </c>
      <c r="E3363" s="22"/>
      <c r="F3363" s="11" t="s">
        <v>692</v>
      </c>
      <c r="G3363" s="16">
        <f>G3364</f>
        <v>68622.5</v>
      </c>
      <c r="H3363" s="16">
        <f t="shared" si="6811"/>
        <v>8589.6999999999971</v>
      </c>
      <c r="I3363" s="16">
        <f>I3364</f>
        <v>77212.2</v>
      </c>
      <c r="J3363" s="16">
        <f>J3364</f>
        <v>61887.900000000009</v>
      </c>
      <c r="K3363" s="16">
        <f t="shared" si="6812"/>
        <v>13310.899999999994</v>
      </c>
      <c r="L3363" s="16">
        <f>L3364</f>
        <v>75198.8</v>
      </c>
      <c r="M3363" s="16">
        <f>M3364</f>
        <v>72931.099999999991</v>
      </c>
      <c r="N3363" s="16">
        <f>N3364</f>
        <v>0</v>
      </c>
      <c r="O3363" s="16">
        <f>O3364</f>
        <v>0</v>
      </c>
      <c r="P3363" s="16">
        <f>P3364</f>
        <v>0</v>
      </c>
      <c r="Q3363" s="16">
        <f t="shared" si="6866"/>
        <v>8589.6999999999971</v>
      </c>
      <c r="R3363" s="16">
        <f t="shared" si="6867"/>
        <v>77212.2</v>
      </c>
      <c r="S3363" s="16">
        <f t="shared" si="6868"/>
        <v>13310.899999999994</v>
      </c>
      <c r="T3363" s="16">
        <f t="shared" si="6869"/>
        <v>75198.8</v>
      </c>
      <c r="U3363" s="16">
        <f t="shared" si="6870"/>
        <v>72931.099999999991</v>
      </c>
      <c r="V3363" s="16">
        <f>V3364</f>
        <v>0</v>
      </c>
      <c r="W3363" s="16">
        <f>W3364</f>
        <v>0</v>
      </c>
      <c r="X3363" s="16">
        <f>X3364</f>
        <v>0</v>
      </c>
      <c r="Y3363" s="16">
        <f>Y3364</f>
        <v>0</v>
      </c>
      <c r="Z3363" s="16">
        <f>Z3364</f>
        <v>0</v>
      </c>
      <c r="AA3363" s="16">
        <f t="shared" si="6940"/>
        <v>77212.2</v>
      </c>
      <c r="AB3363" s="16">
        <f t="shared" si="6941"/>
        <v>75198.8</v>
      </c>
      <c r="AC3363" s="16">
        <f t="shared" si="6942"/>
        <v>72931.099999999991</v>
      </c>
      <c r="AD3363" s="16">
        <f t="shared" ref="AD3363:BK3363" si="6946">AD3364</f>
        <v>0</v>
      </c>
      <c r="AE3363" s="16">
        <f t="shared" si="6946"/>
        <v>0</v>
      </c>
      <c r="AF3363" s="16">
        <f t="shared" si="6946"/>
        <v>0</v>
      </c>
      <c r="AG3363" s="16">
        <f t="shared" si="6946"/>
        <v>0</v>
      </c>
      <c r="AH3363" s="16">
        <f t="shared" si="6946"/>
        <v>0</v>
      </c>
      <c r="AI3363" s="16">
        <f t="shared" si="6946"/>
        <v>0</v>
      </c>
      <c r="AJ3363" s="16">
        <f t="shared" si="6946"/>
        <v>0</v>
      </c>
      <c r="AK3363" s="16">
        <f t="shared" si="6859"/>
        <v>77212.2</v>
      </c>
      <c r="AL3363" s="16">
        <f t="shared" si="6860"/>
        <v>75198.8</v>
      </c>
      <c r="AM3363" s="16">
        <f t="shared" si="6861"/>
        <v>72931.099999999991</v>
      </c>
      <c r="AN3363" s="16">
        <f t="shared" si="6946"/>
        <v>0</v>
      </c>
      <c r="AO3363" s="16">
        <f t="shared" si="6862"/>
        <v>77212.2</v>
      </c>
      <c r="AP3363" s="16">
        <f t="shared" si="6946"/>
        <v>0</v>
      </c>
      <c r="AQ3363" s="16">
        <f t="shared" si="6946"/>
        <v>0</v>
      </c>
      <c r="AR3363" s="16">
        <f t="shared" si="6946"/>
        <v>0</v>
      </c>
      <c r="AS3363" s="16">
        <f t="shared" si="6946"/>
        <v>0</v>
      </c>
      <c r="AT3363" s="16">
        <f t="shared" si="6946"/>
        <v>0</v>
      </c>
      <c r="AU3363" s="16">
        <f t="shared" si="6946"/>
        <v>0</v>
      </c>
      <c r="AV3363" s="16">
        <f t="shared" si="6946"/>
        <v>0</v>
      </c>
      <c r="AW3363" s="16">
        <f t="shared" si="6946"/>
        <v>0</v>
      </c>
      <c r="AX3363" s="16">
        <f t="shared" si="6946"/>
        <v>0</v>
      </c>
      <c r="AY3363" s="16">
        <f t="shared" si="6946"/>
        <v>0</v>
      </c>
      <c r="AZ3363" s="16">
        <f t="shared" si="6946"/>
        <v>0</v>
      </c>
      <c r="BA3363" s="16">
        <f t="shared" si="6946"/>
        <v>0</v>
      </c>
      <c r="BB3363" s="16">
        <f t="shared" si="6946"/>
        <v>0</v>
      </c>
      <c r="BC3363" s="16">
        <f t="shared" si="6946"/>
        <v>0</v>
      </c>
      <c r="BD3363" s="16">
        <f t="shared" si="6946"/>
        <v>0</v>
      </c>
      <c r="BE3363" s="16">
        <f t="shared" si="6946"/>
        <v>0</v>
      </c>
      <c r="BF3363" s="16">
        <f t="shared" si="6928"/>
        <v>77212.2</v>
      </c>
      <c r="BG3363" s="16">
        <f t="shared" si="6929"/>
        <v>75198.8</v>
      </c>
      <c r="BH3363" s="16">
        <f t="shared" si="6930"/>
        <v>72931.099999999991</v>
      </c>
      <c r="BI3363" s="16">
        <f t="shared" si="6946"/>
        <v>0</v>
      </c>
      <c r="BJ3363" s="16">
        <f t="shared" ref="BJ3363:BJ3410" si="6947">BF3363+BI3363</f>
        <v>77212.2</v>
      </c>
      <c r="BK3363" s="16">
        <f t="shared" si="6946"/>
        <v>0</v>
      </c>
    </row>
    <row r="3364" spans="1:64" ht="31.5" x14ac:dyDescent="0.25">
      <c r="A3364" s="10" t="s">
        <v>1013</v>
      </c>
      <c r="B3364" s="10" t="s">
        <v>119</v>
      </c>
      <c r="C3364" s="10" t="s">
        <v>119</v>
      </c>
      <c r="D3364" s="17" t="s">
        <v>699</v>
      </c>
      <c r="E3364" s="22"/>
      <c r="F3364" s="11" t="s">
        <v>37</v>
      </c>
      <c r="G3364" s="16">
        <f>G3365+G3369+G3373</f>
        <v>68622.5</v>
      </c>
      <c r="H3364" s="16">
        <f t="shared" si="6811"/>
        <v>8589.6999999999971</v>
      </c>
      <c r="I3364" s="16">
        <f>I3365+I3369+I3373</f>
        <v>77212.2</v>
      </c>
      <c r="J3364" s="16">
        <f>J3365+J3369+J3373</f>
        <v>61887.900000000009</v>
      </c>
      <c r="K3364" s="16">
        <f t="shared" si="6812"/>
        <v>13310.899999999994</v>
      </c>
      <c r="L3364" s="16">
        <f>L3365+L3369+L3373</f>
        <v>75198.8</v>
      </c>
      <c r="M3364" s="16">
        <f>M3365+M3369+M3373</f>
        <v>72931.099999999991</v>
      </c>
      <c r="N3364" s="16">
        <f>N3365+N3369+N3373</f>
        <v>0</v>
      </c>
      <c r="O3364" s="16">
        <f>O3365+O3369+O3373</f>
        <v>0</v>
      </c>
      <c r="P3364" s="16">
        <f>P3365+P3369+P3373</f>
        <v>0</v>
      </c>
      <c r="Q3364" s="16">
        <f t="shared" si="6866"/>
        <v>8589.6999999999971</v>
      </c>
      <c r="R3364" s="16">
        <f t="shared" si="6867"/>
        <v>77212.2</v>
      </c>
      <c r="S3364" s="16">
        <f t="shared" si="6868"/>
        <v>13310.899999999994</v>
      </c>
      <c r="T3364" s="16">
        <f t="shared" si="6869"/>
        <v>75198.8</v>
      </c>
      <c r="U3364" s="16">
        <f t="shared" si="6870"/>
        <v>72931.099999999991</v>
      </c>
      <c r="V3364" s="16">
        <f>V3365+V3369+V3373</f>
        <v>0</v>
      </c>
      <c r="W3364" s="16">
        <f>W3365+W3369+W3373</f>
        <v>0</v>
      </c>
      <c r="X3364" s="16">
        <f>X3365+X3369+X3373</f>
        <v>0</v>
      </c>
      <c r="Y3364" s="16">
        <f>Y3365+Y3369+Y3373</f>
        <v>0</v>
      </c>
      <c r="Z3364" s="16">
        <f>Z3365+Z3369+Z3373</f>
        <v>0</v>
      </c>
      <c r="AA3364" s="16">
        <f t="shared" si="6940"/>
        <v>77212.2</v>
      </c>
      <c r="AB3364" s="16">
        <f t="shared" si="6941"/>
        <v>75198.8</v>
      </c>
      <c r="AC3364" s="16">
        <f t="shared" si="6942"/>
        <v>72931.099999999991</v>
      </c>
      <c r="AD3364" s="16">
        <f t="shared" ref="AD3364:AJ3364" si="6948">AD3365+AD3369+AD3373</f>
        <v>0</v>
      </c>
      <c r="AE3364" s="16">
        <f t="shared" si="6948"/>
        <v>0</v>
      </c>
      <c r="AF3364" s="16">
        <f t="shared" si="6948"/>
        <v>0</v>
      </c>
      <c r="AG3364" s="16">
        <f t="shared" si="6948"/>
        <v>0</v>
      </c>
      <c r="AH3364" s="16">
        <f t="shared" si="6948"/>
        <v>0</v>
      </c>
      <c r="AI3364" s="16">
        <f t="shared" si="6948"/>
        <v>0</v>
      </c>
      <c r="AJ3364" s="16">
        <f t="shared" si="6948"/>
        <v>0</v>
      </c>
      <c r="AK3364" s="16">
        <f t="shared" si="6859"/>
        <v>77212.2</v>
      </c>
      <c r="AL3364" s="16">
        <f t="shared" si="6860"/>
        <v>75198.8</v>
      </c>
      <c r="AM3364" s="16">
        <f t="shared" si="6861"/>
        <v>72931.099999999991</v>
      </c>
      <c r="AN3364" s="16">
        <f>AN3365+AN3369+AN3373</f>
        <v>0</v>
      </c>
      <c r="AO3364" s="16">
        <f t="shared" si="6862"/>
        <v>77212.2</v>
      </c>
      <c r="AP3364" s="16">
        <f t="shared" ref="AP3364:BK3364" si="6949">AP3365+AP3369+AP3373</f>
        <v>0</v>
      </c>
      <c r="AQ3364" s="16">
        <f t="shared" si="6949"/>
        <v>0</v>
      </c>
      <c r="AR3364" s="16">
        <f t="shared" si="6949"/>
        <v>0</v>
      </c>
      <c r="AS3364" s="16">
        <f>AS3365+AS3369+AS3373</f>
        <v>0</v>
      </c>
      <c r="AT3364" s="16">
        <f>AT3365+AT3369+AT3373</f>
        <v>0</v>
      </c>
      <c r="AU3364" s="16">
        <f t="shared" si="6949"/>
        <v>0</v>
      </c>
      <c r="AV3364" s="16">
        <f t="shared" si="6949"/>
        <v>0</v>
      </c>
      <c r="AW3364" s="16">
        <f t="shared" si="6949"/>
        <v>0</v>
      </c>
      <c r="AX3364" s="16">
        <f t="shared" si="6949"/>
        <v>0</v>
      </c>
      <c r="AY3364" s="16">
        <f t="shared" si="6949"/>
        <v>0</v>
      </c>
      <c r="AZ3364" s="16">
        <f t="shared" si="6949"/>
        <v>0</v>
      </c>
      <c r="BA3364" s="16">
        <f>BA3365+BA3369+BA3373</f>
        <v>0</v>
      </c>
      <c r="BB3364" s="16">
        <f>BB3365+BB3369+BB3373</f>
        <v>0</v>
      </c>
      <c r="BC3364" s="16">
        <f t="shared" si="6949"/>
        <v>0</v>
      </c>
      <c r="BD3364" s="16">
        <f>BD3365+BD3369+BD3373</f>
        <v>0</v>
      </c>
      <c r="BE3364" s="16">
        <f>BE3365+BE3369+BE3373</f>
        <v>0</v>
      </c>
      <c r="BF3364" s="16">
        <f t="shared" si="6928"/>
        <v>77212.2</v>
      </c>
      <c r="BG3364" s="16">
        <f t="shared" si="6929"/>
        <v>75198.8</v>
      </c>
      <c r="BH3364" s="16">
        <f t="shared" si="6930"/>
        <v>72931.099999999991</v>
      </c>
      <c r="BI3364" s="16">
        <f t="shared" ref="BI3364" si="6950">BI3365+BI3369+BI3373</f>
        <v>0</v>
      </c>
      <c r="BJ3364" s="16">
        <f t="shared" si="6947"/>
        <v>77212.2</v>
      </c>
      <c r="BK3364" s="16">
        <f t="shared" si="6949"/>
        <v>0</v>
      </c>
    </row>
    <row r="3365" spans="1:64" ht="110.25" x14ac:dyDescent="0.25">
      <c r="A3365" s="10" t="s">
        <v>1013</v>
      </c>
      <c r="B3365" s="10" t="s">
        <v>119</v>
      </c>
      <c r="C3365" s="10" t="s">
        <v>119</v>
      </c>
      <c r="D3365" s="17" t="s">
        <v>699</v>
      </c>
      <c r="E3365" s="22" t="s">
        <v>46</v>
      </c>
      <c r="F3365" s="11" t="s">
        <v>17</v>
      </c>
      <c r="G3365" s="16">
        <f>G3366</f>
        <v>40820.400000000001</v>
      </c>
      <c r="H3365" s="16">
        <f t="shared" si="6811"/>
        <v>2757.1999999999971</v>
      </c>
      <c r="I3365" s="16">
        <f>I3366</f>
        <v>43577.599999999999</v>
      </c>
      <c r="J3365" s="16">
        <f>J3366</f>
        <v>40819.700000000004</v>
      </c>
      <c r="K3365" s="16">
        <f t="shared" si="6812"/>
        <v>2757.1999999999971</v>
      </c>
      <c r="L3365" s="16">
        <f>L3366</f>
        <v>43576.9</v>
      </c>
      <c r="M3365" s="16">
        <f>M3366</f>
        <v>43576.2</v>
      </c>
      <c r="N3365" s="16">
        <f>N3366</f>
        <v>0</v>
      </c>
      <c r="O3365" s="16">
        <f>O3366</f>
        <v>0</v>
      </c>
      <c r="P3365" s="16">
        <f>P3366</f>
        <v>0</v>
      </c>
      <c r="Q3365" s="16">
        <f t="shared" si="6866"/>
        <v>2757.1999999999971</v>
      </c>
      <c r="R3365" s="16">
        <f t="shared" si="6867"/>
        <v>43577.599999999999</v>
      </c>
      <c r="S3365" s="16">
        <f t="shared" si="6868"/>
        <v>2757.1999999999971</v>
      </c>
      <c r="T3365" s="16">
        <f t="shared" si="6869"/>
        <v>43576.9</v>
      </c>
      <c r="U3365" s="16">
        <f t="shared" si="6870"/>
        <v>43576.2</v>
      </c>
      <c r="V3365" s="16">
        <f>V3366</f>
        <v>0</v>
      </c>
      <c r="W3365" s="16">
        <f>W3366</f>
        <v>0</v>
      </c>
      <c r="X3365" s="16">
        <f>X3366</f>
        <v>0</v>
      </c>
      <c r="Y3365" s="16">
        <f>Y3366</f>
        <v>0</v>
      </c>
      <c r="Z3365" s="16">
        <f>Z3366</f>
        <v>0</v>
      </c>
      <c r="AA3365" s="16">
        <f t="shared" si="6940"/>
        <v>43577.599999999999</v>
      </c>
      <c r="AB3365" s="16">
        <f t="shared" si="6941"/>
        <v>43576.9</v>
      </c>
      <c r="AC3365" s="16">
        <f t="shared" si="6942"/>
        <v>43576.2</v>
      </c>
      <c r="AD3365" s="16">
        <f t="shared" ref="AD3365:BK3365" si="6951">AD3366</f>
        <v>0</v>
      </c>
      <c r="AE3365" s="16">
        <f t="shared" si="6951"/>
        <v>0</v>
      </c>
      <c r="AF3365" s="16">
        <f t="shared" si="6951"/>
        <v>0</v>
      </c>
      <c r="AG3365" s="16">
        <f t="shared" si="6951"/>
        <v>0</v>
      </c>
      <c r="AH3365" s="16">
        <f t="shared" si="6951"/>
        <v>0</v>
      </c>
      <c r="AI3365" s="16">
        <f t="shared" si="6951"/>
        <v>0</v>
      </c>
      <c r="AJ3365" s="16">
        <f t="shared" si="6951"/>
        <v>0</v>
      </c>
      <c r="AK3365" s="16">
        <f t="shared" si="6859"/>
        <v>43577.599999999999</v>
      </c>
      <c r="AL3365" s="16">
        <f t="shared" si="6860"/>
        <v>43576.9</v>
      </c>
      <c r="AM3365" s="16">
        <f t="shared" si="6861"/>
        <v>43576.2</v>
      </c>
      <c r="AN3365" s="16">
        <f t="shared" si="6951"/>
        <v>0</v>
      </c>
      <c r="AO3365" s="16">
        <f t="shared" si="6862"/>
        <v>43577.599999999999</v>
      </c>
      <c r="AP3365" s="16">
        <f t="shared" si="6951"/>
        <v>0</v>
      </c>
      <c r="AQ3365" s="16">
        <f t="shared" si="6951"/>
        <v>0</v>
      </c>
      <c r="AR3365" s="16">
        <f t="shared" si="6951"/>
        <v>0</v>
      </c>
      <c r="AS3365" s="16">
        <f t="shared" si="6951"/>
        <v>0</v>
      </c>
      <c r="AT3365" s="16">
        <f t="shared" si="6951"/>
        <v>0</v>
      </c>
      <c r="AU3365" s="16">
        <f t="shared" si="6951"/>
        <v>0</v>
      </c>
      <c r="AV3365" s="16">
        <f t="shared" si="6951"/>
        <v>0</v>
      </c>
      <c r="AW3365" s="16">
        <f t="shared" si="6951"/>
        <v>0</v>
      </c>
      <c r="AX3365" s="16">
        <f t="shared" si="6951"/>
        <v>0</v>
      </c>
      <c r="AY3365" s="16">
        <f t="shared" si="6951"/>
        <v>0</v>
      </c>
      <c r="AZ3365" s="16">
        <f t="shared" si="6951"/>
        <v>0</v>
      </c>
      <c r="BA3365" s="16">
        <f t="shared" si="6951"/>
        <v>0</v>
      </c>
      <c r="BB3365" s="16">
        <f t="shared" si="6951"/>
        <v>0</v>
      </c>
      <c r="BC3365" s="16">
        <f t="shared" si="6951"/>
        <v>0</v>
      </c>
      <c r="BD3365" s="16">
        <f t="shared" si="6951"/>
        <v>0</v>
      </c>
      <c r="BE3365" s="16">
        <f t="shared" si="6951"/>
        <v>0</v>
      </c>
      <c r="BF3365" s="16">
        <f t="shared" si="6928"/>
        <v>43577.599999999999</v>
      </c>
      <c r="BG3365" s="16">
        <f t="shared" si="6929"/>
        <v>43576.9</v>
      </c>
      <c r="BH3365" s="16">
        <f t="shared" si="6930"/>
        <v>43576.2</v>
      </c>
      <c r="BI3365" s="16">
        <f t="shared" si="6951"/>
        <v>0</v>
      </c>
      <c r="BJ3365" s="16">
        <f t="shared" si="6947"/>
        <v>43577.599999999999</v>
      </c>
      <c r="BK3365" s="16">
        <f t="shared" si="6951"/>
        <v>0</v>
      </c>
    </row>
    <row r="3366" spans="1:64" ht="31.5" x14ac:dyDescent="0.25">
      <c r="A3366" s="10" t="s">
        <v>1013</v>
      </c>
      <c r="B3366" s="10" t="s">
        <v>119</v>
      </c>
      <c r="C3366" s="10" t="s">
        <v>119</v>
      </c>
      <c r="D3366" s="17" t="s">
        <v>699</v>
      </c>
      <c r="E3366" s="22" t="s">
        <v>136</v>
      </c>
      <c r="F3366" s="11" t="s">
        <v>38</v>
      </c>
      <c r="G3366" s="16">
        <f>G3367+G3368</f>
        <v>40820.400000000001</v>
      </c>
      <c r="H3366" s="16">
        <f t="shared" si="6811"/>
        <v>2757.1999999999971</v>
      </c>
      <c r="I3366" s="16">
        <f>I3367+I3368</f>
        <v>43577.599999999999</v>
      </c>
      <c r="J3366" s="16">
        <f>J3367+J3368</f>
        <v>40819.700000000004</v>
      </c>
      <c r="K3366" s="16">
        <f t="shared" si="6812"/>
        <v>2757.1999999999971</v>
      </c>
      <c r="L3366" s="16">
        <f>L3367+L3368</f>
        <v>43576.9</v>
      </c>
      <c r="M3366" s="16">
        <f>M3367+M3368</f>
        <v>43576.2</v>
      </c>
      <c r="N3366" s="16">
        <f>N3367+N3368</f>
        <v>0</v>
      </c>
      <c r="O3366" s="16">
        <f>O3367+O3368</f>
        <v>0</v>
      </c>
      <c r="P3366" s="16">
        <f>P3367+P3368</f>
        <v>0</v>
      </c>
      <c r="Q3366" s="16">
        <f t="shared" si="6866"/>
        <v>2757.1999999999971</v>
      </c>
      <c r="R3366" s="16">
        <f t="shared" si="6867"/>
        <v>43577.599999999999</v>
      </c>
      <c r="S3366" s="16">
        <f t="shared" si="6868"/>
        <v>2757.1999999999971</v>
      </c>
      <c r="T3366" s="16">
        <f t="shared" si="6869"/>
        <v>43576.9</v>
      </c>
      <c r="U3366" s="16">
        <f t="shared" si="6870"/>
        <v>43576.2</v>
      </c>
      <c r="V3366" s="16">
        <f>V3367+V3368</f>
        <v>0</v>
      </c>
      <c r="W3366" s="16">
        <f>W3367+W3368</f>
        <v>0</v>
      </c>
      <c r="X3366" s="16">
        <f>X3367+X3368</f>
        <v>0</v>
      </c>
      <c r="Y3366" s="16">
        <f>Y3367+Y3368</f>
        <v>0</v>
      </c>
      <c r="Z3366" s="16">
        <f>Z3367+Z3368</f>
        <v>0</v>
      </c>
      <c r="AA3366" s="16">
        <f t="shared" si="6940"/>
        <v>43577.599999999999</v>
      </c>
      <c r="AB3366" s="16">
        <f t="shared" si="6941"/>
        <v>43576.9</v>
      </c>
      <c r="AC3366" s="16">
        <f t="shared" si="6942"/>
        <v>43576.2</v>
      </c>
      <c r="AD3366" s="16">
        <f t="shared" ref="AD3366:AJ3366" si="6952">AD3367+AD3368</f>
        <v>0</v>
      </c>
      <c r="AE3366" s="16">
        <f t="shared" si="6952"/>
        <v>0</v>
      </c>
      <c r="AF3366" s="16">
        <f t="shared" si="6952"/>
        <v>0</v>
      </c>
      <c r="AG3366" s="16">
        <f t="shared" si="6952"/>
        <v>0</v>
      </c>
      <c r="AH3366" s="16">
        <f t="shared" si="6952"/>
        <v>0</v>
      </c>
      <c r="AI3366" s="16">
        <f t="shared" si="6952"/>
        <v>0</v>
      </c>
      <c r="AJ3366" s="16">
        <f t="shared" si="6952"/>
        <v>0</v>
      </c>
      <c r="AK3366" s="16">
        <f t="shared" si="6859"/>
        <v>43577.599999999999</v>
      </c>
      <c r="AL3366" s="16">
        <f t="shared" si="6860"/>
        <v>43576.9</v>
      </c>
      <c r="AM3366" s="16">
        <f t="shared" si="6861"/>
        <v>43576.2</v>
      </c>
      <c r="AN3366" s="16">
        <f>AN3367+AN3368</f>
        <v>0</v>
      </c>
      <c r="AO3366" s="16">
        <f t="shared" si="6862"/>
        <v>43577.599999999999</v>
      </c>
      <c r="AP3366" s="16">
        <f t="shared" ref="AP3366:BK3366" si="6953">AP3367+AP3368</f>
        <v>0</v>
      </c>
      <c r="AQ3366" s="16">
        <f t="shared" si="6953"/>
        <v>0</v>
      </c>
      <c r="AR3366" s="16">
        <f t="shared" si="6953"/>
        <v>0</v>
      </c>
      <c r="AS3366" s="16">
        <f>AS3367+AS3368</f>
        <v>0</v>
      </c>
      <c r="AT3366" s="16">
        <f>AT3367+AT3368</f>
        <v>0</v>
      </c>
      <c r="AU3366" s="16">
        <f t="shared" si="6953"/>
        <v>0</v>
      </c>
      <c r="AV3366" s="16">
        <f t="shared" si="6953"/>
        <v>0</v>
      </c>
      <c r="AW3366" s="16">
        <f t="shared" si="6953"/>
        <v>0</v>
      </c>
      <c r="AX3366" s="16">
        <f t="shared" si="6953"/>
        <v>0</v>
      </c>
      <c r="AY3366" s="16">
        <f t="shared" si="6953"/>
        <v>0</v>
      </c>
      <c r="AZ3366" s="16">
        <f t="shared" si="6953"/>
        <v>0</v>
      </c>
      <c r="BA3366" s="16">
        <f>BA3367+BA3368</f>
        <v>0</v>
      </c>
      <c r="BB3366" s="16">
        <f>BB3367+BB3368</f>
        <v>0</v>
      </c>
      <c r="BC3366" s="16">
        <f t="shared" si="6953"/>
        <v>0</v>
      </c>
      <c r="BD3366" s="16">
        <f>BD3367+BD3368</f>
        <v>0</v>
      </c>
      <c r="BE3366" s="16">
        <f>BE3367+BE3368</f>
        <v>0</v>
      </c>
      <c r="BF3366" s="16">
        <f t="shared" si="6928"/>
        <v>43577.599999999999</v>
      </c>
      <c r="BG3366" s="16">
        <f t="shared" si="6929"/>
        <v>43576.9</v>
      </c>
      <c r="BH3366" s="16">
        <f t="shared" si="6930"/>
        <v>43576.2</v>
      </c>
      <c r="BI3366" s="16">
        <f t="shared" ref="BI3366" si="6954">BI3367+BI3368</f>
        <v>0</v>
      </c>
      <c r="BJ3366" s="16">
        <f t="shared" si="6947"/>
        <v>43577.599999999999</v>
      </c>
      <c r="BK3366" s="16">
        <f t="shared" si="6953"/>
        <v>0</v>
      </c>
    </row>
    <row r="3367" spans="1:64" ht="31.5" x14ac:dyDescent="0.25">
      <c r="A3367" s="10" t="s">
        <v>1013</v>
      </c>
      <c r="B3367" s="10" t="s">
        <v>119</v>
      </c>
      <c r="C3367" s="10" t="s">
        <v>119</v>
      </c>
      <c r="D3367" s="17" t="s">
        <v>699</v>
      </c>
      <c r="E3367" s="22" t="s">
        <v>137</v>
      </c>
      <c r="F3367" s="11" t="s">
        <v>19</v>
      </c>
      <c r="G3367" s="16">
        <v>40806.9</v>
      </c>
      <c r="H3367" s="16">
        <f t="shared" si="6811"/>
        <v>2762.1999999999971</v>
      </c>
      <c r="I3367" s="16">
        <v>43569.1</v>
      </c>
      <c r="J3367" s="16">
        <v>40806.9</v>
      </c>
      <c r="K3367" s="16">
        <f t="shared" si="6812"/>
        <v>2762.1999999999971</v>
      </c>
      <c r="L3367" s="16">
        <v>43569.1</v>
      </c>
      <c r="M3367" s="16">
        <v>43569.1</v>
      </c>
      <c r="N3367" s="16"/>
      <c r="O3367" s="16"/>
      <c r="P3367" s="16"/>
      <c r="Q3367" s="16">
        <f t="shared" si="6866"/>
        <v>2762.1999999999971</v>
      </c>
      <c r="R3367" s="16">
        <f t="shared" si="6867"/>
        <v>43569.1</v>
      </c>
      <c r="S3367" s="16">
        <f t="shared" si="6868"/>
        <v>2762.1999999999971</v>
      </c>
      <c r="T3367" s="16">
        <f t="shared" si="6869"/>
        <v>43569.1</v>
      </c>
      <c r="U3367" s="16">
        <f t="shared" si="6870"/>
        <v>43569.1</v>
      </c>
      <c r="V3367" s="16"/>
      <c r="W3367" s="16"/>
      <c r="X3367" s="16"/>
      <c r="Y3367" s="16"/>
      <c r="Z3367" s="16"/>
      <c r="AA3367" s="16">
        <f t="shared" si="6940"/>
        <v>43569.1</v>
      </c>
      <c r="AB3367" s="16">
        <f t="shared" si="6941"/>
        <v>43569.1</v>
      </c>
      <c r="AC3367" s="16">
        <f t="shared" si="6942"/>
        <v>43569.1</v>
      </c>
      <c r="AD3367" s="16"/>
      <c r="AE3367" s="16"/>
      <c r="AF3367" s="16"/>
      <c r="AG3367" s="16"/>
      <c r="AH3367" s="16"/>
      <c r="AI3367" s="16"/>
      <c r="AJ3367" s="16"/>
      <c r="AK3367" s="16">
        <f t="shared" si="6859"/>
        <v>43569.1</v>
      </c>
      <c r="AL3367" s="16">
        <f t="shared" si="6860"/>
        <v>43569.1</v>
      </c>
      <c r="AM3367" s="16">
        <f t="shared" si="6861"/>
        <v>43569.1</v>
      </c>
      <c r="AN3367" s="16"/>
      <c r="AO3367" s="16">
        <f t="shared" si="6862"/>
        <v>43569.1</v>
      </c>
      <c r="AP3367" s="16"/>
      <c r="AQ3367" s="16"/>
      <c r="AR3367" s="16"/>
      <c r="AS3367" s="16"/>
      <c r="AT3367" s="16"/>
      <c r="AU3367" s="16"/>
      <c r="AV3367" s="16"/>
      <c r="AW3367" s="16"/>
      <c r="AX3367" s="16"/>
      <c r="AY3367" s="16"/>
      <c r="AZ3367" s="16"/>
      <c r="BA3367" s="16"/>
      <c r="BB3367" s="16"/>
      <c r="BC3367" s="16"/>
      <c r="BD3367" s="16"/>
      <c r="BE3367" s="16"/>
      <c r="BF3367" s="16">
        <f t="shared" si="6928"/>
        <v>43569.1</v>
      </c>
      <c r="BG3367" s="16">
        <f t="shared" si="6929"/>
        <v>43569.1</v>
      </c>
      <c r="BH3367" s="16">
        <f t="shared" si="6930"/>
        <v>43569.1</v>
      </c>
      <c r="BI3367" s="16"/>
      <c r="BJ3367" s="16">
        <f t="shared" si="6947"/>
        <v>43569.1</v>
      </c>
      <c r="BK3367" s="16"/>
    </row>
    <row r="3368" spans="1:64" ht="31.5" x14ac:dyDescent="0.25">
      <c r="A3368" s="10" t="s">
        <v>1013</v>
      </c>
      <c r="B3368" s="10" t="s">
        <v>119</v>
      </c>
      <c r="C3368" s="10" t="s">
        <v>119</v>
      </c>
      <c r="D3368" s="17" t="s">
        <v>699</v>
      </c>
      <c r="E3368" s="22" t="s">
        <v>138</v>
      </c>
      <c r="F3368" s="11" t="s">
        <v>20</v>
      </c>
      <c r="G3368" s="16">
        <v>13.5</v>
      </c>
      <c r="H3368" s="16">
        <f t="shared" si="6811"/>
        <v>-5</v>
      </c>
      <c r="I3368" s="16">
        <v>8.5</v>
      </c>
      <c r="J3368" s="16">
        <v>12.8</v>
      </c>
      <c r="K3368" s="16">
        <f t="shared" si="6812"/>
        <v>-5.0000000000000009</v>
      </c>
      <c r="L3368" s="16">
        <v>7.8</v>
      </c>
      <c r="M3368" s="16">
        <v>7.1</v>
      </c>
      <c r="N3368" s="16"/>
      <c r="O3368" s="16"/>
      <c r="P3368" s="16"/>
      <c r="Q3368" s="16">
        <f t="shared" si="6866"/>
        <v>-5</v>
      </c>
      <c r="R3368" s="16">
        <f t="shared" si="6867"/>
        <v>8.5</v>
      </c>
      <c r="S3368" s="16">
        <f t="shared" si="6868"/>
        <v>-5.0000000000000009</v>
      </c>
      <c r="T3368" s="16">
        <f t="shared" si="6869"/>
        <v>7.8</v>
      </c>
      <c r="U3368" s="16">
        <f t="shared" si="6870"/>
        <v>7.1</v>
      </c>
      <c r="V3368" s="16"/>
      <c r="W3368" s="16"/>
      <c r="X3368" s="16"/>
      <c r="Y3368" s="16"/>
      <c r="Z3368" s="16"/>
      <c r="AA3368" s="16">
        <f t="shared" si="6940"/>
        <v>8.5</v>
      </c>
      <c r="AB3368" s="16">
        <f t="shared" si="6941"/>
        <v>7.8</v>
      </c>
      <c r="AC3368" s="16">
        <f t="shared" si="6942"/>
        <v>7.1</v>
      </c>
      <c r="AD3368" s="16"/>
      <c r="AE3368" s="16"/>
      <c r="AF3368" s="16"/>
      <c r="AG3368" s="16"/>
      <c r="AH3368" s="16"/>
      <c r="AI3368" s="16"/>
      <c r="AJ3368" s="16"/>
      <c r="AK3368" s="16">
        <f t="shared" si="6859"/>
        <v>8.5</v>
      </c>
      <c r="AL3368" s="16">
        <f t="shared" si="6860"/>
        <v>7.8</v>
      </c>
      <c r="AM3368" s="16">
        <f t="shared" si="6861"/>
        <v>7.1</v>
      </c>
      <c r="AN3368" s="16"/>
      <c r="AO3368" s="16">
        <f t="shared" si="6862"/>
        <v>8.5</v>
      </c>
      <c r="AP3368" s="16"/>
      <c r="AQ3368" s="16"/>
      <c r="AR3368" s="16"/>
      <c r="AS3368" s="16"/>
      <c r="AT3368" s="16"/>
      <c r="AU3368" s="16"/>
      <c r="AV3368" s="16"/>
      <c r="AW3368" s="16"/>
      <c r="AX3368" s="16"/>
      <c r="AY3368" s="16"/>
      <c r="AZ3368" s="16"/>
      <c r="BA3368" s="16"/>
      <c r="BB3368" s="16"/>
      <c r="BC3368" s="16"/>
      <c r="BD3368" s="16"/>
      <c r="BE3368" s="16"/>
      <c r="BF3368" s="16">
        <f t="shared" si="6928"/>
        <v>8.5</v>
      </c>
      <c r="BG3368" s="16">
        <f t="shared" si="6929"/>
        <v>7.8</v>
      </c>
      <c r="BH3368" s="16">
        <f t="shared" si="6930"/>
        <v>7.1</v>
      </c>
      <c r="BI3368" s="16"/>
      <c r="BJ3368" s="16">
        <f t="shared" si="6947"/>
        <v>8.5</v>
      </c>
      <c r="BK3368" s="16"/>
    </row>
    <row r="3369" spans="1:64" ht="47.25" x14ac:dyDescent="0.25">
      <c r="A3369" s="10" t="s">
        <v>1013</v>
      </c>
      <c r="B3369" s="10" t="s">
        <v>119</v>
      </c>
      <c r="C3369" s="10" t="s">
        <v>119</v>
      </c>
      <c r="D3369" s="17" t="s">
        <v>699</v>
      </c>
      <c r="E3369" s="22" t="s">
        <v>50</v>
      </c>
      <c r="F3369" s="11" t="s">
        <v>21</v>
      </c>
      <c r="G3369" s="16">
        <f>G3370</f>
        <v>19384</v>
      </c>
      <c r="H3369" s="16">
        <f t="shared" si="6811"/>
        <v>-2989.8000000000029</v>
      </c>
      <c r="I3369" s="16">
        <f>I3370</f>
        <v>16394.199999999997</v>
      </c>
      <c r="J3369" s="16">
        <f>J3370</f>
        <v>20295.2</v>
      </c>
      <c r="K3369" s="16">
        <f t="shared" si="6812"/>
        <v>-3695.2999999999993</v>
      </c>
      <c r="L3369" s="16">
        <f>L3370</f>
        <v>16599.900000000001</v>
      </c>
      <c r="M3369" s="16">
        <f>M3370</f>
        <v>16961.7</v>
      </c>
      <c r="N3369" s="16">
        <f>N3370</f>
        <v>0</v>
      </c>
      <c r="O3369" s="16">
        <f>O3370</f>
        <v>0</v>
      </c>
      <c r="P3369" s="16">
        <f>P3370</f>
        <v>0</v>
      </c>
      <c r="Q3369" s="16">
        <f t="shared" si="6866"/>
        <v>-2989.8000000000029</v>
      </c>
      <c r="R3369" s="16">
        <f t="shared" si="6867"/>
        <v>16394.199999999997</v>
      </c>
      <c r="S3369" s="16">
        <f t="shared" si="6868"/>
        <v>-3695.2999999999993</v>
      </c>
      <c r="T3369" s="16">
        <f t="shared" si="6869"/>
        <v>16599.900000000001</v>
      </c>
      <c r="U3369" s="16">
        <f t="shared" si="6870"/>
        <v>16961.7</v>
      </c>
      <c r="V3369" s="16">
        <f>V3370</f>
        <v>0</v>
      </c>
      <c r="W3369" s="16">
        <f>W3370</f>
        <v>0</v>
      </c>
      <c r="X3369" s="16">
        <f>X3370</f>
        <v>0</v>
      </c>
      <c r="Y3369" s="16">
        <f>Y3370</f>
        <v>0</v>
      </c>
      <c r="Z3369" s="16">
        <f>Z3370</f>
        <v>0</v>
      </c>
      <c r="AA3369" s="16">
        <f t="shared" si="6940"/>
        <v>16394.199999999997</v>
      </c>
      <c r="AB3369" s="16">
        <f t="shared" si="6941"/>
        <v>16599.900000000001</v>
      </c>
      <c r="AC3369" s="16">
        <f t="shared" si="6942"/>
        <v>16961.7</v>
      </c>
      <c r="AD3369" s="16">
        <f t="shared" ref="AD3369:BK3369" si="6955">AD3370</f>
        <v>0</v>
      </c>
      <c r="AE3369" s="16">
        <f t="shared" si="6955"/>
        <v>0</v>
      </c>
      <c r="AF3369" s="16">
        <f t="shared" si="6955"/>
        <v>0</v>
      </c>
      <c r="AG3369" s="16">
        <f t="shared" si="6955"/>
        <v>0</v>
      </c>
      <c r="AH3369" s="16">
        <f t="shared" si="6955"/>
        <v>0</v>
      </c>
      <c r="AI3369" s="16">
        <f t="shared" si="6955"/>
        <v>0</v>
      </c>
      <c r="AJ3369" s="16">
        <f t="shared" si="6955"/>
        <v>0</v>
      </c>
      <c r="AK3369" s="16">
        <f t="shared" si="6859"/>
        <v>16394.199999999997</v>
      </c>
      <c r="AL3369" s="16">
        <f t="shared" si="6860"/>
        <v>16599.900000000001</v>
      </c>
      <c r="AM3369" s="16">
        <f t="shared" si="6861"/>
        <v>16961.7</v>
      </c>
      <c r="AN3369" s="16">
        <f t="shared" si="6955"/>
        <v>0</v>
      </c>
      <c r="AO3369" s="16">
        <f t="shared" si="6862"/>
        <v>16394.199999999997</v>
      </c>
      <c r="AP3369" s="16">
        <f t="shared" si="6955"/>
        <v>0</v>
      </c>
      <c r="AQ3369" s="16">
        <f t="shared" si="6955"/>
        <v>0</v>
      </c>
      <c r="AR3369" s="16">
        <f t="shared" si="6955"/>
        <v>0</v>
      </c>
      <c r="AS3369" s="16">
        <f t="shared" si="6955"/>
        <v>0</v>
      </c>
      <c r="AT3369" s="16">
        <f t="shared" si="6955"/>
        <v>0</v>
      </c>
      <c r="AU3369" s="16">
        <f t="shared" si="6955"/>
        <v>0</v>
      </c>
      <c r="AV3369" s="16">
        <f t="shared" si="6955"/>
        <v>0</v>
      </c>
      <c r="AW3369" s="16">
        <f t="shared" si="6955"/>
        <v>0</v>
      </c>
      <c r="AX3369" s="16">
        <f t="shared" si="6955"/>
        <v>0</v>
      </c>
      <c r="AY3369" s="16">
        <f t="shared" si="6955"/>
        <v>0</v>
      </c>
      <c r="AZ3369" s="16">
        <f t="shared" si="6955"/>
        <v>0</v>
      </c>
      <c r="BA3369" s="16">
        <f t="shared" si="6955"/>
        <v>0</v>
      </c>
      <c r="BB3369" s="16">
        <f t="shared" si="6955"/>
        <v>0</v>
      </c>
      <c r="BC3369" s="16">
        <f t="shared" si="6955"/>
        <v>0</v>
      </c>
      <c r="BD3369" s="16">
        <f t="shared" si="6955"/>
        <v>0</v>
      </c>
      <c r="BE3369" s="16">
        <f t="shared" si="6955"/>
        <v>0</v>
      </c>
      <c r="BF3369" s="16">
        <f t="shared" si="6928"/>
        <v>16394.199999999997</v>
      </c>
      <c r="BG3369" s="16">
        <f t="shared" si="6929"/>
        <v>16599.900000000001</v>
      </c>
      <c r="BH3369" s="16">
        <f t="shared" si="6930"/>
        <v>16961.7</v>
      </c>
      <c r="BI3369" s="16">
        <f t="shared" si="6955"/>
        <v>0</v>
      </c>
      <c r="BJ3369" s="16">
        <f t="shared" si="6947"/>
        <v>16394.199999999997</v>
      </c>
      <c r="BK3369" s="16">
        <f t="shared" si="6955"/>
        <v>0</v>
      </c>
    </row>
    <row r="3370" spans="1:64" ht="47.25" x14ac:dyDescent="0.25">
      <c r="A3370" s="10" t="s">
        <v>1013</v>
      </c>
      <c r="B3370" s="10" t="s">
        <v>119</v>
      </c>
      <c r="C3370" s="10" t="s">
        <v>119</v>
      </c>
      <c r="D3370" s="17" t="s">
        <v>699</v>
      </c>
      <c r="E3370" s="22" t="s">
        <v>51</v>
      </c>
      <c r="F3370" s="11" t="s">
        <v>22</v>
      </c>
      <c r="G3370" s="16">
        <f>G3371+G3372</f>
        <v>19384</v>
      </c>
      <c r="H3370" s="16">
        <f t="shared" si="6811"/>
        <v>-2989.8000000000029</v>
      </c>
      <c r="I3370" s="16">
        <f>I3371+I3372</f>
        <v>16394.199999999997</v>
      </c>
      <c r="J3370" s="16">
        <f>J3371+J3372</f>
        <v>20295.2</v>
      </c>
      <c r="K3370" s="16">
        <f t="shared" si="6812"/>
        <v>-3695.2999999999993</v>
      </c>
      <c r="L3370" s="16">
        <f>L3371+L3372</f>
        <v>16599.900000000001</v>
      </c>
      <c r="M3370" s="16">
        <f>M3371+M3372</f>
        <v>16961.7</v>
      </c>
      <c r="N3370" s="16">
        <f>N3371+N3372</f>
        <v>0</v>
      </c>
      <c r="O3370" s="16">
        <f>O3371+O3372</f>
        <v>0</v>
      </c>
      <c r="P3370" s="16">
        <f>P3371+P3372</f>
        <v>0</v>
      </c>
      <c r="Q3370" s="16">
        <f t="shared" si="6866"/>
        <v>-2989.8000000000029</v>
      </c>
      <c r="R3370" s="16">
        <f t="shared" si="6867"/>
        <v>16394.199999999997</v>
      </c>
      <c r="S3370" s="16">
        <f t="shared" si="6868"/>
        <v>-3695.2999999999993</v>
      </c>
      <c r="T3370" s="16">
        <f t="shared" si="6869"/>
        <v>16599.900000000001</v>
      </c>
      <c r="U3370" s="16">
        <f t="shared" si="6870"/>
        <v>16961.7</v>
      </c>
      <c r="V3370" s="16">
        <f>V3371+V3372</f>
        <v>0</v>
      </c>
      <c r="W3370" s="16">
        <f>W3371+W3372</f>
        <v>0</v>
      </c>
      <c r="X3370" s="16">
        <f>X3371+X3372</f>
        <v>0</v>
      </c>
      <c r="Y3370" s="16">
        <f>Y3371+Y3372</f>
        <v>0</v>
      </c>
      <c r="Z3370" s="16">
        <f>Z3371+Z3372</f>
        <v>0</v>
      </c>
      <c r="AA3370" s="16">
        <f t="shared" si="6940"/>
        <v>16394.199999999997</v>
      </c>
      <c r="AB3370" s="16">
        <f t="shared" si="6941"/>
        <v>16599.900000000001</v>
      </c>
      <c r="AC3370" s="16">
        <f t="shared" si="6942"/>
        <v>16961.7</v>
      </c>
      <c r="AD3370" s="16">
        <f t="shared" ref="AD3370:AJ3370" si="6956">AD3371+AD3372</f>
        <v>0</v>
      </c>
      <c r="AE3370" s="16">
        <f t="shared" si="6956"/>
        <v>0</v>
      </c>
      <c r="AF3370" s="16">
        <f t="shared" si="6956"/>
        <v>0</v>
      </c>
      <c r="AG3370" s="16">
        <f t="shared" si="6956"/>
        <v>0</v>
      </c>
      <c r="AH3370" s="16">
        <f t="shared" si="6956"/>
        <v>0</v>
      </c>
      <c r="AI3370" s="16">
        <f t="shared" si="6956"/>
        <v>0</v>
      </c>
      <c r="AJ3370" s="16">
        <f t="shared" si="6956"/>
        <v>0</v>
      </c>
      <c r="AK3370" s="16">
        <f t="shared" si="6859"/>
        <v>16394.199999999997</v>
      </c>
      <c r="AL3370" s="16">
        <f t="shared" si="6860"/>
        <v>16599.900000000001</v>
      </c>
      <c r="AM3370" s="16">
        <f t="shared" si="6861"/>
        <v>16961.7</v>
      </c>
      <c r="AN3370" s="16">
        <f>AN3371+AN3372</f>
        <v>0</v>
      </c>
      <c r="AO3370" s="16">
        <f t="shared" si="6862"/>
        <v>16394.199999999997</v>
      </c>
      <c r="AP3370" s="16">
        <f t="shared" ref="AP3370:BK3370" si="6957">AP3371+AP3372</f>
        <v>0</v>
      </c>
      <c r="AQ3370" s="16">
        <f t="shared" si="6957"/>
        <v>0</v>
      </c>
      <c r="AR3370" s="16">
        <f t="shared" si="6957"/>
        <v>0</v>
      </c>
      <c r="AS3370" s="16">
        <f>AS3371+AS3372</f>
        <v>0</v>
      </c>
      <c r="AT3370" s="16">
        <f>AT3371+AT3372</f>
        <v>0</v>
      </c>
      <c r="AU3370" s="16">
        <f t="shared" si="6957"/>
        <v>0</v>
      </c>
      <c r="AV3370" s="16">
        <f t="shared" si="6957"/>
        <v>0</v>
      </c>
      <c r="AW3370" s="16">
        <f t="shared" si="6957"/>
        <v>0</v>
      </c>
      <c r="AX3370" s="16">
        <f t="shared" si="6957"/>
        <v>0</v>
      </c>
      <c r="AY3370" s="16">
        <f t="shared" si="6957"/>
        <v>0</v>
      </c>
      <c r="AZ3370" s="16">
        <f t="shared" si="6957"/>
        <v>0</v>
      </c>
      <c r="BA3370" s="16">
        <f>BA3371+BA3372</f>
        <v>0</v>
      </c>
      <c r="BB3370" s="16">
        <f>BB3371+BB3372</f>
        <v>0</v>
      </c>
      <c r="BC3370" s="16">
        <f t="shared" si="6957"/>
        <v>0</v>
      </c>
      <c r="BD3370" s="16">
        <f>BD3371+BD3372</f>
        <v>0</v>
      </c>
      <c r="BE3370" s="16">
        <f>BE3371+BE3372</f>
        <v>0</v>
      </c>
      <c r="BF3370" s="16">
        <f t="shared" si="6928"/>
        <v>16394.199999999997</v>
      </c>
      <c r="BG3370" s="16">
        <f t="shared" si="6929"/>
        <v>16599.900000000001</v>
      </c>
      <c r="BH3370" s="16">
        <f t="shared" si="6930"/>
        <v>16961.7</v>
      </c>
      <c r="BI3370" s="16">
        <f t="shared" ref="BI3370" si="6958">BI3371+BI3372</f>
        <v>0</v>
      </c>
      <c r="BJ3370" s="16">
        <f t="shared" si="6947"/>
        <v>16394.199999999997</v>
      </c>
      <c r="BK3370" s="16">
        <f t="shared" si="6957"/>
        <v>0</v>
      </c>
    </row>
    <row r="3371" spans="1:64" ht="47.25" x14ac:dyDescent="0.25">
      <c r="A3371" s="10" t="s">
        <v>1013</v>
      </c>
      <c r="B3371" s="10" t="s">
        <v>119</v>
      </c>
      <c r="C3371" s="10" t="s">
        <v>119</v>
      </c>
      <c r="D3371" s="17" t="s">
        <v>699</v>
      </c>
      <c r="E3371" s="22" t="s">
        <v>81</v>
      </c>
      <c r="F3371" s="11" t="s">
        <v>82</v>
      </c>
      <c r="G3371" s="16">
        <v>0</v>
      </c>
      <c r="H3371" s="16">
        <f t="shared" si="6811"/>
        <v>6601.9</v>
      </c>
      <c r="I3371" s="16">
        <v>6601.9</v>
      </c>
      <c r="J3371" s="16">
        <v>0</v>
      </c>
      <c r="K3371" s="16">
        <f t="shared" si="6812"/>
        <v>6701.9</v>
      </c>
      <c r="L3371" s="16">
        <v>6701.9</v>
      </c>
      <c r="M3371" s="16">
        <v>6828.2</v>
      </c>
      <c r="N3371" s="16"/>
      <c r="O3371" s="16"/>
      <c r="P3371" s="16"/>
      <c r="Q3371" s="16">
        <f t="shared" si="6866"/>
        <v>6601.9</v>
      </c>
      <c r="R3371" s="16">
        <f t="shared" si="6867"/>
        <v>6601.9</v>
      </c>
      <c r="S3371" s="16">
        <f t="shared" si="6868"/>
        <v>6701.9</v>
      </c>
      <c r="T3371" s="16">
        <f t="shared" si="6869"/>
        <v>6701.9</v>
      </c>
      <c r="U3371" s="16">
        <f t="shared" si="6870"/>
        <v>6828.2</v>
      </c>
      <c r="V3371" s="16"/>
      <c r="W3371" s="16"/>
      <c r="X3371" s="16"/>
      <c r="Y3371" s="16"/>
      <c r="Z3371" s="16"/>
      <c r="AA3371" s="16">
        <f t="shared" si="6940"/>
        <v>6601.9</v>
      </c>
      <c r="AB3371" s="16">
        <f t="shared" si="6941"/>
        <v>6701.9</v>
      </c>
      <c r="AC3371" s="16">
        <f t="shared" si="6942"/>
        <v>6828.2</v>
      </c>
      <c r="AD3371" s="16"/>
      <c r="AE3371" s="16"/>
      <c r="AF3371" s="16"/>
      <c r="AG3371" s="16"/>
      <c r="AH3371" s="16"/>
      <c r="AI3371" s="16"/>
      <c r="AJ3371" s="16"/>
      <c r="AK3371" s="16">
        <f t="shared" si="6859"/>
        <v>6601.9</v>
      </c>
      <c r="AL3371" s="16">
        <f t="shared" si="6860"/>
        <v>6701.9</v>
      </c>
      <c r="AM3371" s="16">
        <f t="shared" si="6861"/>
        <v>6828.2</v>
      </c>
      <c r="AN3371" s="16"/>
      <c r="AO3371" s="16">
        <f t="shared" si="6862"/>
        <v>6601.9</v>
      </c>
      <c r="AP3371" s="16"/>
      <c r="AQ3371" s="16"/>
      <c r="AR3371" s="16"/>
      <c r="AS3371" s="16"/>
      <c r="AT3371" s="16"/>
      <c r="AU3371" s="16"/>
      <c r="AV3371" s="16"/>
      <c r="AW3371" s="16"/>
      <c r="AX3371" s="16"/>
      <c r="AY3371" s="16"/>
      <c r="AZ3371" s="16"/>
      <c r="BA3371" s="16"/>
      <c r="BB3371" s="16"/>
      <c r="BC3371" s="16"/>
      <c r="BD3371" s="16"/>
      <c r="BE3371" s="16"/>
      <c r="BF3371" s="16">
        <f t="shared" si="6928"/>
        <v>6601.9</v>
      </c>
      <c r="BG3371" s="16">
        <f t="shared" si="6929"/>
        <v>6701.9</v>
      </c>
      <c r="BH3371" s="16">
        <f t="shared" si="6930"/>
        <v>6828.2</v>
      </c>
      <c r="BI3371" s="16"/>
      <c r="BJ3371" s="16">
        <f t="shared" si="6947"/>
        <v>6601.9</v>
      </c>
      <c r="BK3371" s="16"/>
    </row>
    <row r="3372" spans="1:64" ht="31.5" x14ac:dyDescent="0.25">
      <c r="A3372" s="10" t="s">
        <v>1013</v>
      </c>
      <c r="B3372" s="10" t="s">
        <v>119</v>
      </c>
      <c r="C3372" s="10" t="s">
        <v>119</v>
      </c>
      <c r="D3372" s="17" t="s">
        <v>699</v>
      </c>
      <c r="E3372" s="22" t="s">
        <v>52</v>
      </c>
      <c r="F3372" s="11" t="s">
        <v>23</v>
      </c>
      <c r="G3372" s="16">
        <v>19384</v>
      </c>
      <c r="H3372" s="16">
        <f t="shared" si="6811"/>
        <v>-9591.7000000000007</v>
      </c>
      <c r="I3372" s="16">
        <v>9792.2999999999993</v>
      </c>
      <c r="J3372" s="16">
        <v>20295.2</v>
      </c>
      <c r="K3372" s="16">
        <f t="shared" si="6812"/>
        <v>-10397.200000000001</v>
      </c>
      <c r="L3372" s="16">
        <v>9898</v>
      </c>
      <c r="M3372" s="16">
        <v>10133.5</v>
      </c>
      <c r="N3372" s="16"/>
      <c r="O3372" s="16"/>
      <c r="P3372" s="16"/>
      <c r="Q3372" s="16">
        <f t="shared" si="6866"/>
        <v>-9591.7000000000007</v>
      </c>
      <c r="R3372" s="16">
        <f t="shared" si="6867"/>
        <v>9792.2999999999993</v>
      </c>
      <c r="S3372" s="16">
        <f t="shared" si="6868"/>
        <v>-10397.200000000001</v>
      </c>
      <c r="T3372" s="16">
        <f t="shared" si="6869"/>
        <v>9898</v>
      </c>
      <c r="U3372" s="16">
        <f t="shared" si="6870"/>
        <v>10133.5</v>
      </c>
      <c r="V3372" s="16"/>
      <c r="W3372" s="16"/>
      <c r="X3372" s="16"/>
      <c r="Y3372" s="16"/>
      <c r="Z3372" s="16"/>
      <c r="AA3372" s="16">
        <f t="shared" si="6940"/>
        <v>9792.2999999999993</v>
      </c>
      <c r="AB3372" s="16">
        <f t="shared" si="6941"/>
        <v>9898</v>
      </c>
      <c r="AC3372" s="16">
        <f t="shared" si="6942"/>
        <v>10133.5</v>
      </c>
      <c r="AD3372" s="16"/>
      <c r="AE3372" s="16"/>
      <c r="AF3372" s="16"/>
      <c r="AG3372" s="16"/>
      <c r="AH3372" s="16"/>
      <c r="AI3372" s="16"/>
      <c r="AJ3372" s="16"/>
      <c r="AK3372" s="16">
        <f t="shared" si="6859"/>
        <v>9792.2999999999993</v>
      </c>
      <c r="AL3372" s="16">
        <f t="shared" si="6860"/>
        <v>9898</v>
      </c>
      <c r="AM3372" s="16">
        <f t="shared" si="6861"/>
        <v>10133.5</v>
      </c>
      <c r="AN3372" s="16"/>
      <c r="AO3372" s="16">
        <f t="shared" si="6862"/>
        <v>9792.2999999999993</v>
      </c>
      <c r="AP3372" s="16"/>
      <c r="AQ3372" s="16"/>
      <c r="AR3372" s="16"/>
      <c r="AS3372" s="16"/>
      <c r="AT3372" s="16"/>
      <c r="AU3372" s="16"/>
      <c r="AV3372" s="16"/>
      <c r="AW3372" s="16"/>
      <c r="AX3372" s="16"/>
      <c r="AY3372" s="16"/>
      <c r="AZ3372" s="16"/>
      <c r="BA3372" s="16"/>
      <c r="BB3372" s="16"/>
      <c r="BC3372" s="16"/>
      <c r="BD3372" s="16"/>
      <c r="BE3372" s="16"/>
      <c r="BF3372" s="16">
        <f t="shared" si="6928"/>
        <v>9792.2999999999993</v>
      </c>
      <c r="BG3372" s="16">
        <f t="shared" si="6929"/>
        <v>9898</v>
      </c>
      <c r="BH3372" s="16">
        <f t="shared" si="6930"/>
        <v>10133.5</v>
      </c>
      <c r="BI3372" s="16"/>
      <c r="BJ3372" s="16">
        <f t="shared" si="6947"/>
        <v>9792.2999999999993</v>
      </c>
      <c r="BK3372" s="16"/>
    </row>
    <row r="3373" spans="1:64" x14ac:dyDescent="0.25">
      <c r="A3373" s="10" t="s">
        <v>1013</v>
      </c>
      <c r="B3373" s="10" t="s">
        <v>119</v>
      </c>
      <c r="C3373" s="10" t="s">
        <v>119</v>
      </c>
      <c r="D3373" s="17" t="s">
        <v>699</v>
      </c>
      <c r="E3373" s="22" t="s">
        <v>53</v>
      </c>
      <c r="F3373" s="11" t="s">
        <v>24</v>
      </c>
      <c r="G3373" s="16">
        <f>G3374</f>
        <v>8418.1</v>
      </c>
      <c r="H3373" s="16">
        <f t="shared" si="6811"/>
        <v>8822.3000000000011</v>
      </c>
      <c r="I3373" s="16">
        <f>I3374</f>
        <v>17240.400000000001</v>
      </c>
      <c r="J3373" s="16">
        <f>J3374</f>
        <v>773</v>
      </c>
      <c r="K3373" s="16">
        <f t="shared" si="6812"/>
        <v>14249</v>
      </c>
      <c r="L3373" s="16">
        <f>L3374</f>
        <v>15022</v>
      </c>
      <c r="M3373" s="16">
        <f>M3374</f>
        <v>12393.199999999999</v>
      </c>
      <c r="N3373" s="16">
        <f>N3374</f>
        <v>0</v>
      </c>
      <c r="O3373" s="16">
        <f>O3374</f>
        <v>0</v>
      </c>
      <c r="P3373" s="16">
        <f>P3374</f>
        <v>0</v>
      </c>
      <c r="Q3373" s="16">
        <f t="shared" si="6866"/>
        <v>8822.3000000000011</v>
      </c>
      <c r="R3373" s="16">
        <f t="shared" si="6867"/>
        <v>17240.400000000001</v>
      </c>
      <c r="S3373" s="16">
        <f t="shared" si="6868"/>
        <v>14249</v>
      </c>
      <c r="T3373" s="16">
        <f t="shared" si="6869"/>
        <v>15022</v>
      </c>
      <c r="U3373" s="16">
        <f t="shared" si="6870"/>
        <v>12393.199999999999</v>
      </c>
      <c r="V3373" s="16">
        <f>V3374</f>
        <v>0</v>
      </c>
      <c r="W3373" s="16">
        <f>W3374</f>
        <v>0</v>
      </c>
      <c r="X3373" s="16">
        <f>X3374</f>
        <v>0</v>
      </c>
      <c r="Y3373" s="16">
        <f>Y3374</f>
        <v>0</v>
      </c>
      <c r="Z3373" s="16">
        <f>Z3374</f>
        <v>0</v>
      </c>
      <c r="AA3373" s="16">
        <f t="shared" si="6940"/>
        <v>17240.400000000001</v>
      </c>
      <c r="AB3373" s="16">
        <f t="shared" si="6941"/>
        <v>15022</v>
      </c>
      <c r="AC3373" s="16">
        <f t="shared" si="6942"/>
        <v>12393.199999999999</v>
      </c>
      <c r="AD3373" s="16">
        <f t="shared" ref="AD3373:BK3373" si="6959">AD3374</f>
        <v>0</v>
      </c>
      <c r="AE3373" s="16">
        <f t="shared" si="6959"/>
        <v>0</v>
      </c>
      <c r="AF3373" s="16">
        <f t="shared" si="6959"/>
        <v>0</v>
      </c>
      <c r="AG3373" s="16">
        <f t="shared" si="6959"/>
        <v>0</v>
      </c>
      <c r="AH3373" s="16">
        <f t="shared" si="6959"/>
        <v>0</v>
      </c>
      <c r="AI3373" s="16">
        <f t="shared" si="6959"/>
        <v>0</v>
      </c>
      <c r="AJ3373" s="16">
        <f t="shared" si="6959"/>
        <v>0</v>
      </c>
      <c r="AK3373" s="16">
        <f t="shared" si="6859"/>
        <v>17240.400000000001</v>
      </c>
      <c r="AL3373" s="16">
        <f t="shared" si="6860"/>
        <v>15022</v>
      </c>
      <c r="AM3373" s="16">
        <f t="shared" si="6861"/>
        <v>12393.199999999999</v>
      </c>
      <c r="AN3373" s="16">
        <f t="shared" si="6959"/>
        <v>0</v>
      </c>
      <c r="AO3373" s="16">
        <f t="shared" si="6862"/>
        <v>17240.400000000001</v>
      </c>
      <c r="AP3373" s="16">
        <f t="shared" si="6959"/>
        <v>0</v>
      </c>
      <c r="AQ3373" s="16">
        <f t="shared" si="6959"/>
        <v>0</v>
      </c>
      <c r="AR3373" s="16">
        <f t="shared" si="6959"/>
        <v>0</v>
      </c>
      <c r="AS3373" s="16">
        <f t="shared" si="6959"/>
        <v>0</v>
      </c>
      <c r="AT3373" s="16">
        <f t="shared" si="6959"/>
        <v>0</v>
      </c>
      <c r="AU3373" s="16">
        <f t="shared" si="6959"/>
        <v>0</v>
      </c>
      <c r="AV3373" s="16">
        <f t="shared" si="6959"/>
        <v>0</v>
      </c>
      <c r="AW3373" s="16">
        <f t="shared" si="6959"/>
        <v>0</v>
      </c>
      <c r="AX3373" s="16">
        <f t="shared" si="6959"/>
        <v>0</v>
      </c>
      <c r="AY3373" s="16">
        <f t="shared" si="6959"/>
        <v>0</v>
      </c>
      <c r="AZ3373" s="16">
        <f t="shared" si="6959"/>
        <v>0</v>
      </c>
      <c r="BA3373" s="16">
        <f t="shared" si="6959"/>
        <v>0</v>
      </c>
      <c r="BB3373" s="16">
        <f t="shared" si="6959"/>
        <v>0</v>
      </c>
      <c r="BC3373" s="16">
        <f t="shared" si="6959"/>
        <v>0</v>
      </c>
      <c r="BD3373" s="16">
        <f t="shared" si="6959"/>
        <v>0</v>
      </c>
      <c r="BE3373" s="16">
        <f t="shared" si="6959"/>
        <v>0</v>
      </c>
      <c r="BF3373" s="16">
        <f t="shared" si="6928"/>
        <v>17240.400000000001</v>
      </c>
      <c r="BG3373" s="16">
        <f t="shared" si="6929"/>
        <v>15022</v>
      </c>
      <c r="BH3373" s="16">
        <f t="shared" si="6930"/>
        <v>12393.199999999999</v>
      </c>
      <c r="BI3373" s="16">
        <f t="shared" si="6959"/>
        <v>0</v>
      </c>
      <c r="BJ3373" s="16">
        <f t="shared" si="6947"/>
        <v>17240.400000000001</v>
      </c>
      <c r="BK3373" s="16">
        <f t="shared" si="6959"/>
        <v>0</v>
      </c>
    </row>
    <row r="3374" spans="1:64" ht="31.5" x14ac:dyDescent="0.25">
      <c r="A3374" s="10" t="s">
        <v>1013</v>
      </c>
      <c r="B3374" s="10" t="s">
        <v>119</v>
      </c>
      <c r="C3374" s="10" t="s">
        <v>119</v>
      </c>
      <c r="D3374" s="17" t="s">
        <v>699</v>
      </c>
      <c r="E3374" s="22" t="s">
        <v>54</v>
      </c>
      <c r="F3374" s="11" t="s">
        <v>25</v>
      </c>
      <c r="G3374" s="16">
        <f>G3375+G3376</f>
        <v>8418.1</v>
      </c>
      <c r="H3374" s="16">
        <f t="shared" si="6811"/>
        <v>8822.3000000000011</v>
      </c>
      <c r="I3374" s="16">
        <f>I3375+I3376</f>
        <v>17240.400000000001</v>
      </c>
      <c r="J3374" s="16">
        <f>J3375+J3376</f>
        <v>773</v>
      </c>
      <c r="K3374" s="16">
        <f t="shared" si="6812"/>
        <v>14249</v>
      </c>
      <c r="L3374" s="16">
        <f>L3375+L3376</f>
        <v>15022</v>
      </c>
      <c r="M3374" s="16">
        <f>M3375+M3376</f>
        <v>12393.199999999999</v>
      </c>
      <c r="N3374" s="16">
        <f>N3375+N3376</f>
        <v>0</v>
      </c>
      <c r="O3374" s="16">
        <f>O3375+O3376</f>
        <v>0</v>
      </c>
      <c r="P3374" s="16">
        <f>P3375+P3376</f>
        <v>0</v>
      </c>
      <c r="Q3374" s="16">
        <f t="shared" si="6866"/>
        <v>8822.3000000000011</v>
      </c>
      <c r="R3374" s="16">
        <f t="shared" si="6867"/>
        <v>17240.400000000001</v>
      </c>
      <c r="S3374" s="16">
        <f t="shared" si="6868"/>
        <v>14249</v>
      </c>
      <c r="T3374" s="16">
        <f t="shared" si="6869"/>
        <v>15022</v>
      </c>
      <c r="U3374" s="16">
        <f t="shared" si="6870"/>
        <v>12393.199999999999</v>
      </c>
      <c r="V3374" s="16">
        <f>V3375+V3376</f>
        <v>0</v>
      </c>
      <c r="W3374" s="16">
        <f>W3375+W3376</f>
        <v>0</v>
      </c>
      <c r="X3374" s="16">
        <f>X3375+X3376</f>
        <v>0</v>
      </c>
      <c r="Y3374" s="16">
        <f>Y3375+Y3376</f>
        <v>0</v>
      </c>
      <c r="Z3374" s="16">
        <f>Z3375+Z3376</f>
        <v>0</v>
      </c>
      <c r="AA3374" s="16">
        <f t="shared" si="6940"/>
        <v>17240.400000000001</v>
      </c>
      <c r="AB3374" s="16">
        <f t="shared" si="6941"/>
        <v>15022</v>
      </c>
      <c r="AC3374" s="16">
        <f t="shared" si="6942"/>
        <v>12393.199999999999</v>
      </c>
      <c r="AD3374" s="16">
        <f t="shared" ref="AD3374:AJ3374" si="6960">AD3375+AD3376</f>
        <v>0</v>
      </c>
      <c r="AE3374" s="16">
        <f t="shared" si="6960"/>
        <v>0</v>
      </c>
      <c r="AF3374" s="16">
        <f t="shared" si="6960"/>
        <v>0</v>
      </c>
      <c r="AG3374" s="16">
        <f t="shared" si="6960"/>
        <v>0</v>
      </c>
      <c r="AH3374" s="16">
        <f t="shared" si="6960"/>
        <v>0</v>
      </c>
      <c r="AI3374" s="16">
        <f t="shared" si="6960"/>
        <v>0</v>
      </c>
      <c r="AJ3374" s="16">
        <f t="shared" si="6960"/>
        <v>0</v>
      </c>
      <c r="AK3374" s="16">
        <f t="shared" si="6859"/>
        <v>17240.400000000001</v>
      </c>
      <c r="AL3374" s="16">
        <f t="shared" si="6860"/>
        <v>15022</v>
      </c>
      <c r="AM3374" s="16">
        <f t="shared" si="6861"/>
        <v>12393.199999999999</v>
      </c>
      <c r="AN3374" s="16">
        <f>AN3375+AN3376</f>
        <v>0</v>
      </c>
      <c r="AO3374" s="16">
        <f t="shared" si="6862"/>
        <v>17240.400000000001</v>
      </c>
      <c r="AP3374" s="16">
        <f t="shared" ref="AP3374:BK3374" si="6961">AP3375+AP3376</f>
        <v>0</v>
      </c>
      <c r="AQ3374" s="16">
        <f t="shared" si="6961"/>
        <v>0</v>
      </c>
      <c r="AR3374" s="16">
        <f t="shared" si="6961"/>
        <v>0</v>
      </c>
      <c r="AS3374" s="16">
        <f>AS3375+AS3376</f>
        <v>0</v>
      </c>
      <c r="AT3374" s="16">
        <f>AT3375+AT3376</f>
        <v>0</v>
      </c>
      <c r="AU3374" s="16">
        <f t="shared" si="6961"/>
        <v>0</v>
      </c>
      <c r="AV3374" s="16">
        <f t="shared" si="6961"/>
        <v>0</v>
      </c>
      <c r="AW3374" s="16">
        <f t="shared" si="6961"/>
        <v>0</v>
      </c>
      <c r="AX3374" s="16">
        <f t="shared" si="6961"/>
        <v>0</v>
      </c>
      <c r="AY3374" s="16">
        <f t="shared" si="6961"/>
        <v>0</v>
      </c>
      <c r="AZ3374" s="16">
        <f t="shared" si="6961"/>
        <v>0</v>
      </c>
      <c r="BA3374" s="16">
        <f>BA3375+BA3376</f>
        <v>0</v>
      </c>
      <c r="BB3374" s="16">
        <f>BB3375+BB3376</f>
        <v>0</v>
      </c>
      <c r="BC3374" s="16">
        <f t="shared" si="6961"/>
        <v>0</v>
      </c>
      <c r="BD3374" s="16">
        <f>BD3375+BD3376</f>
        <v>0</v>
      </c>
      <c r="BE3374" s="16">
        <f>BE3375+BE3376</f>
        <v>0</v>
      </c>
      <c r="BF3374" s="16">
        <f t="shared" si="6928"/>
        <v>17240.400000000001</v>
      </c>
      <c r="BG3374" s="16">
        <f t="shared" si="6929"/>
        <v>15022</v>
      </c>
      <c r="BH3374" s="16">
        <f t="shared" si="6930"/>
        <v>12393.199999999999</v>
      </c>
      <c r="BI3374" s="16">
        <f t="shared" ref="BI3374" si="6962">BI3375+BI3376</f>
        <v>0</v>
      </c>
      <c r="BJ3374" s="16">
        <f t="shared" si="6947"/>
        <v>17240.400000000001</v>
      </c>
      <c r="BK3374" s="16">
        <f t="shared" si="6961"/>
        <v>0</v>
      </c>
    </row>
    <row r="3375" spans="1:64" ht="31.5" x14ac:dyDescent="0.25">
      <c r="A3375" s="10" t="s">
        <v>1013</v>
      </c>
      <c r="B3375" s="10" t="s">
        <v>119</v>
      </c>
      <c r="C3375" s="10" t="s">
        <v>119</v>
      </c>
      <c r="D3375" s="17" t="s">
        <v>699</v>
      </c>
      <c r="E3375" s="22" t="s">
        <v>55</v>
      </c>
      <c r="F3375" s="11" t="s">
        <v>26</v>
      </c>
      <c r="G3375" s="16">
        <v>7828.2</v>
      </c>
      <c r="H3375" s="16">
        <f t="shared" si="6811"/>
        <v>7813.0000000000009</v>
      </c>
      <c r="I3375" s="16">
        <v>15641.2</v>
      </c>
      <c r="J3375" s="16">
        <v>356.8</v>
      </c>
      <c r="K3375" s="16">
        <f t="shared" si="6812"/>
        <v>13347.800000000001</v>
      </c>
      <c r="L3375" s="16">
        <v>13704.6</v>
      </c>
      <c r="M3375" s="16">
        <v>11075.8</v>
      </c>
      <c r="N3375" s="16"/>
      <c r="O3375" s="16"/>
      <c r="P3375" s="16"/>
      <c r="Q3375" s="16">
        <f t="shared" si="6866"/>
        <v>7813.0000000000009</v>
      </c>
      <c r="R3375" s="16">
        <f t="shared" si="6867"/>
        <v>15641.2</v>
      </c>
      <c r="S3375" s="16">
        <f t="shared" si="6868"/>
        <v>13347.800000000001</v>
      </c>
      <c r="T3375" s="16">
        <f t="shared" si="6869"/>
        <v>13704.6</v>
      </c>
      <c r="U3375" s="16">
        <f t="shared" si="6870"/>
        <v>11075.8</v>
      </c>
      <c r="V3375" s="16"/>
      <c r="W3375" s="16"/>
      <c r="X3375" s="16"/>
      <c r="Y3375" s="16"/>
      <c r="Z3375" s="16"/>
      <c r="AA3375" s="16">
        <f t="shared" si="6940"/>
        <v>15641.2</v>
      </c>
      <c r="AB3375" s="16">
        <f t="shared" si="6941"/>
        <v>13704.6</v>
      </c>
      <c r="AC3375" s="16">
        <f t="shared" si="6942"/>
        <v>11075.8</v>
      </c>
      <c r="AD3375" s="16"/>
      <c r="AE3375" s="16"/>
      <c r="AF3375" s="16"/>
      <c r="AG3375" s="16"/>
      <c r="AH3375" s="16"/>
      <c r="AI3375" s="16"/>
      <c r="AJ3375" s="16"/>
      <c r="AK3375" s="16">
        <f t="shared" si="6859"/>
        <v>15641.2</v>
      </c>
      <c r="AL3375" s="16">
        <f t="shared" si="6860"/>
        <v>13704.6</v>
      </c>
      <c r="AM3375" s="16">
        <f t="shared" si="6861"/>
        <v>11075.8</v>
      </c>
      <c r="AN3375" s="16"/>
      <c r="AO3375" s="16">
        <f t="shared" si="6862"/>
        <v>15641.2</v>
      </c>
      <c r="AP3375" s="16"/>
      <c r="AQ3375" s="16"/>
      <c r="AR3375" s="16"/>
      <c r="AS3375" s="16"/>
      <c r="AT3375" s="16"/>
      <c r="AU3375" s="16"/>
      <c r="AV3375" s="16"/>
      <c r="AW3375" s="16"/>
      <c r="AX3375" s="16"/>
      <c r="AY3375" s="16"/>
      <c r="AZ3375" s="16"/>
      <c r="BA3375" s="16"/>
      <c r="BB3375" s="16"/>
      <c r="BC3375" s="16"/>
      <c r="BD3375" s="16"/>
      <c r="BE3375" s="16"/>
      <c r="BF3375" s="16">
        <f t="shared" si="6928"/>
        <v>15641.2</v>
      </c>
      <c r="BG3375" s="16">
        <f t="shared" si="6929"/>
        <v>13704.6</v>
      </c>
      <c r="BH3375" s="16">
        <f t="shared" si="6930"/>
        <v>11075.8</v>
      </c>
      <c r="BI3375" s="16"/>
      <c r="BJ3375" s="16">
        <f t="shared" si="6947"/>
        <v>15641.2</v>
      </c>
      <c r="BK3375" s="16"/>
    </row>
    <row r="3376" spans="1:64" ht="31.5" x14ac:dyDescent="0.25">
      <c r="A3376" s="10" t="s">
        <v>1013</v>
      </c>
      <c r="B3376" s="10" t="s">
        <v>119</v>
      </c>
      <c r="C3376" s="10" t="s">
        <v>119</v>
      </c>
      <c r="D3376" s="17" t="s">
        <v>699</v>
      </c>
      <c r="E3376" s="22" t="s">
        <v>89</v>
      </c>
      <c r="F3376" s="11" t="s">
        <v>33</v>
      </c>
      <c r="G3376" s="16">
        <v>589.9</v>
      </c>
      <c r="H3376" s="16">
        <f t="shared" si="6811"/>
        <v>1009.3000000000001</v>
      </c>
      <c r="I3376" s="16">
        <v>1599.2</v>
      </c>
      <c r="J3376" s="16">
        <v>416.2</v>
      </c>
      <c r="K3376" s="16">
        <f t="shared" si="6812"/>
        <v>901.2</v>
      </c>
      <c r="L3376" s="16">
        <v>1317.4</v>
      </c>
      <c r="M3376" s="16">
        <v>1317.4</v>
      </c>
      <c r="N3376" s="16"/>
      <c r="O3376" s="16"/>
      <c r="P3376" s="16"/>
      <c r="Q3376" s="16">
        <f t="shared" si="6866"/>
        <v>1009.3000000000001</v>
      </c>
      <c r="R3376" s="16">
        <f t="shared" si="6867"/>
        <v>1599.2</v>
      </c>
      <c r="S3376" s="16">
        <f t="shared" si="6868"/>
        <v>901.2</v>
      </c>
      <c r="T3376" s="16">
        <f t="shared" si="6869"/>
        <v>1317.4</v>
      </c>
      <c r="U3376" s="16">
        <f t="shared" si="6870"/>
        <v>1317.4</v>
      </c>
      <c r="V3376" s="16"/>
      <c r="W3376" s="16"/>
      <c r="X3376" s="16"/>
      <c r="Y3376" s="16"/>
      <c r="Z3376" s="16"/>
      <c r="AA3376" s="16">
        <f t="shared" si="6940"/>
        <v>1599.2</v>
      </c>
      <c r="AB3376" s="16">
        <f t="shared" si="6941"/>
        <v>1317.4</v>
      </c>
      <c r="AC3376" s="16">
        <f t="shared" si="6942"/>
        <v>1317.4</v>
      </c>
      <c r="AD3376" s="16"/>
      <c r="AE3376" s="16"/>
      <c r="AF3376" s="16"/>
      <c r="AG3376" s="16"/>
      <c r="AH3376" s="16"/>
      <c r="AI3376" s="16"/>
      <c r="AJ3376" s="16"/>
      <c r="AK3376" s="16">
        <f t="shared" si="6859"/>
        <v>1599.2</v>
      </c>
      <c r="AL3376" s="16">
        <f t="shared" si="6860"/>
        <v>1317.4</v>
      </c>
      <c r="AM3376" s="16">
        <f t="shared" si="6861"/>
        <v>1317.4</v>
      </c>
      <c r="AN3376" s="16"/>
      <c r="AO3376" s="16">
        <f t="shared" si="6862"/>
        <v>1599.2</v>
      </c>
      <c r="AP3376" s="16"/>
      <c r="AQ3376" s="16"/>
      <c r="AR3376" s="16"/>
      <c r="AS3376" s="16"/>
      <c r="AT3376" s="16"/>
      <c r="AU3376" s="16"/>
      <c r="AV3376" s="16"/>
      <c r="AW3376" s="16"/>
      <c r="AX3376" s="16"/>
      <c r="AY3376" s="16"/>
      <c r="AZ3376" s="16"/>
      <c r="BA3376" s="16"/>
      <c r="BB3376" s="16"/>
      <c r="BC3376" s="16"/>
      <c r="BD3376" s="16"/>
      <c r="BE3376" s="16"/>
      <c r="BF3376" s="16">
        <f t="shared" si="6928"/>
        <v>1599.2</v>
      </c>
      <c r="BG3376" s="16">
        <f t="shared" si="6929"/>
        <v>1317.4</v>
      </c>
      <c r="BH3376" s="16">
        <f t="shared" si="6930"/>
        <v>1317.4</v>
      </c>
      <c r="BI3376" s="16"/>
      <c r="BJ3376" s="16">
        <f t="shared" si="6947"/>
        <v>1599.2</v>
      </c>
      <c r="BK3376" s="16"/>
    </row>
    <row r="3377" spans="1:63" x14ac:dyDescent="0.25">
      <c r="A3377" s="10" t="s">
        <v>1013</v>
      </c>
      <c r="B3377" s="10" t="s">
        <v>119</v>
      </c>
      <c r="C3377" s="10" t="s">
        <v>119</v>
      </c>
      <c r="D3377" s="17" t="s">
        <v>77</v>
      </c>
      <c r="E3377" s="22"/>
      <c r="F3377" s="11" t="s">
        <v>78</v>
      </c>
      <c r="G3377" s="16">
        <f>G3378+G3391</f>
        <v>0</v>
      </c>
      <c r="H3377" s="16">
        <f t="shared" si="6811"/>
        <v>25306.9</v>
      </c>
      <c r="I3377" s="16">
        <f>I3378+I3391</f>
        <v>25306.9</v>
      </c>
      <c r="J3377" s="16">
        <f>J3378+J3391</f>
        <v>0</v>
      </c>
      <c r="K3377" s="16">
        <f t="shared" si="6812"/>
        <v>26738.1</v>
      </c>
      <c r="L3377" s="16">
        <f>L3378+L3391</f>
        <v>26738.1</v>
      </c>
      <c r="M3377" s="16">
        <f>M3378+M3391</f>
        <v>25706.899999999998</v>
      </c>
      <c r="N3377" s="16">
        <f>N3378+N3391</f>
        <v>1611.6</v>
      </c>
      <c r="O3377" s="16">
        <f>O3378+O3391</f>
        <v>-296.5</v>
      </c>
      <c r="P3377" s="16">
        <f>P3378+P3391</f>
        <v>-275.89999999999998</v>
      </c>
      <c r="Q3377" s="16">
        <f t="shared" si="6866"/>
        <v>26918.5</v>
      </c>
      <c r="R3377" s="16">
        <f t="shared" si="6867"/>
        <v>26918.5</v>
      </c>
      <c r="S3377" s="16">
        <f t="shared" si="6868"/>
        <v>26441.599999999999</v>
      </c>
      <c r="T3377" s="16">
        <f t="shared" si="6869"/>
        <v>26441.599999999999</v>
      </c>
      <c r="U3377" s="16">
        <f t="shared" si="6870"/>
        <v>25430.999999999996</v>
      </c>
      <c r="V3377" s="16">
        <f>V3378+V3391</f>
        <v>0</v>
      </c>
      <c r="W3377" s="16">
        <f>W3378+W3391</f>
        <v>0</v>
      </c>
      <c r="X3377" s="16">
        <f>X3378+X3391</f>
        <v>0</v>
      </c>
      <c r="Y3377" s="16">
        <f>Y3378+Y3391</f>
        <v>0</v>
      </c>
      <c r="Z3377" s="16">
        <f>Z3378+Z3391</f>
        <v>0</v>
      </c>
      <c r="AA3377" s="16">
        <f t="shared" si="6940"/>
        <v>26918.5</v>
      </c>
      <c r="AB3377" s="16">
        <f t="shared" si="6941"/>
        <v>26441.599999999999</v>
      </c>
      <c r="AC3377" s="16">
        <f t="shared" si="6942"/>
        <v>25430.999999999996</v>
      </c>
      <c r="AD3377" s="16">
        <f t="shared" ref="AD3377:AJ3377" si="6963">AD3378+AD3391</f>
        <v>0</v>
      </c>
      <c r="AE3377" s="16">
        <f t="shared" si="6963"/>
        <v>0</v>
      </c>
      <c r="AF3377" s="16">
        <f t="shared" si="6963"/>
        <v>0</v>
      </c>
      <c r="AG3377" s="16">
        <f t="shared" si="6963"/>
        <v>0</v>
      </c>
      <c r="AH3377" s="16">
        <f t="shared" si="6963"/>
        <v>0</v>
      </c>
      <c r="AI3377" s="16">
        <f t="shared" si="6963"/>
        <v>0</v>
      </c>
      <c r="AJ3377" s="16">
        <f t="shared" si="6963"/>
        <v>0</v>
      </c>
      <c r="AK3377" s="16">
        <f t="shared" si="6859"/>
        <v>26918.5</v>
      </c>
      <c r="AL3377" s="16">
        <f t="shared" si="6860"/>
        <v>26441.599999999999</v>
      </c>
      <c r="AM3377" s="16">
        <f t="shared" si="6861"/>
        <v>25430.999999999996</v>
      </c>
      <c r="AN3377" s="16">
        <f>AN3378+AN3391</f>
        <v>0</v>
      </c>
      <c r="AO3377" s="16">
        <f t="shared" si="6862"/>
        <v>26918.5</v>
      </c>
      <c r="AP3377" s="16">
        <f t="shared" ref="AP3377:BK3377" si="6964">AP3378+AP3391</f>
        <v>0</v>
      </c>
      <c r="AQ3377" s="16">
        <f t="shared" si="6964"/>
        <v>0</v>
      </c>
      <c r="AR3377" s="16">
        <f t="shared" si="6964"/>
        <v>0</v>
      </c>
      <c r="AS3377" s="16">
        <f>AS3378+AS3391</f>
        <v>0</v>
      </c>
      <c r="AT3377" s="16">
        <f>AT3378+AT3391</f>
        <v>0</v>
      </c>
      <c r="AU3377" s="16">
        <f t="shared" si="6964"/>
        <v>0</v>
      </c>
      <c r="AV3377" s="16">
        <f t="shared" si="6964"/>
        <v>0</v>
      </c>
      <c r="AW3377" s="16">
        <f t="shared" si="6964"/>
        <v>0</v>
      </c>
      <c r="AX3377" s="16">
        <f t="shared" si="6964"/>
        <v>0</v>
      </c>
      <c r="AY3377" s="16">
        <f t="shared" si="6964"/>
        <v>0</v>
      </c>
      <c r="AZ3377" s="16">
        <f t="shared" si="6964"/>
        <v>0</v>
      </c>
      <c r="BA3377" s="16">
        <f>BA3378+BA3391</f>
        <v>0</v>
      </c>
      <c r="BB3377" s="16">
        <f>BB3378+BB3391</f>
        <v>0</v>
      </c>
      <c r="BC3377" s="16">
        <f t="shared" si="6964"/>
        <v>0</v>
      </c>
      <c r="BD3377" s="16">
        <f>BD3378+BD3391</f>
        <v>0</v>
      </c>
      <c r="BE3377" s="16">
        <f>BE3378+BE3391</f>
        <v>0</v>
      </c>
      <c r="BF3377" s="16">
        <f t="shared" si="6928"/>
        <v>26918.5</v>
      </c>
      <c r="BG3377" s="16">
        <f t="shared" si="6929"/>
        <v>26441.599999999999</v>
      </c>
      <c r="BH3377" s="16">
        <f t="shared" si="6930"/>
        <v>25430.999999999996</v>
      </c>
      <c r="BI3377" s="16">
        <f t="shared" ref="BI3377" si="6965">BI3378+BI3391</f>
        <v>0</v>
      </c>
      <c r="BJ3377" s="16">
        <f t="shared" si="6947"/>
        <v>26918.5</v>
      </c>
      <c r="BK3377" s="16">
        <f t="shared" si="6964"/>
        <v>0</v>
      </c>
    </row>
    <row r="3378" spans="1:63" ht="78.75" x14ac:dyDescent="0.25">
      <c r="A3378" s="10" t="s">
        <v>1013</v>
      </c>
      <c r="B3378" s="10" t="s">
        <v>119</v>
      </c>
      <c r="C3378" s="10" t="s">
        <v>119</v>
      </c>
      <c r="D3378" s="17" t="s">
        <v>1015</v>
      </c>
      <c r="E3378" s="22"/>
      <c r="F3378" s="11" t="s">
        <v>1095</v>
      </c>
      <c r="G3378" s="16">
        <f>G3379+G3383+G3387</f>
        <v>0</v>
      </c>
      <c r="H3378" s="16">
        <f t="shared" si="6811"/>
        <v>19161.900000000001</v>
      </c>
      <c r="I3378" s="16">
        <f>I3379+I3383+I3387</f>
        <v>19161.900000000001</v>
      </c>
      <c r="J3378" s="16">
        <f>J3379+J3383+J3387</f>
        <v>0</v>
      </c>
      <c r="K3378" s="16">
        <f t="shared" si="6812"/>
        <v>20593.099999999999</v>
      </c>
      <c r="L3378" s="16">
        <f>L3379+L3383+L3387</f>
        <v>20593.099999999999</v>
      </c>
      <c r="M3378" s="16">
        <f>M3379+M3383+M3387</f>
        <v>19561.899999999998</v>
      </c>
      <c r="N3378" s="16">
        <f>N3379+N3383+N3387</f>
        <v>1611.6</v>
      </c>
      <c r="O3378" s="16">
        <f>O3379+O3383+O3387</f>
        <v>-296.5</v>
      </c>
      <c r="P3378" s="16">
        <f>P3379+P3383+P3387</f>
        <v>-275.89999999999998</v>
      </c>
      <c r="Q3378" s="16">
        <f t="shared" si="6866"/>
        <v>20773.5</v>
      </c>
      <c r="R3378" s="16">
        <f t="shared" si="6867"/>
        <v>20773.5</v>
      </c>
      <c r="S3378" s="16">
        <f t="shared" si="6868"/>
        <v>20296.599999999999</v>
      </c>
      <c r="T3378" s="16">
        <f t="shared" si="6869"/>
        <v>20296.599999999999</v>
      </c>
      <c r="U3378" s="16">
        <f t="shared" si="6870"/>
        <v>19285.999999999996</v>
      </c>
      <c r="V3378" s="16">
        <f>V3379+V3383+V3387</f>
        <v>0</v>
      </c>
      <c r="W3378" s="16">
        <f>W3379+W3383+W3387</f>
        <v>0</v>
      </c>
      <c r="X3378" s="16">
        <f>X3379+X3383+X3387</f>
        <v>0</v>
      </c>
      <c r="Y3378" s="16">
        <f>Y3379+Y3383+Y3387</f>
        <v>0</v>
      </c>
      <c r="Z3378" s="16">
        <f>Z3379+Z3383+Z3387</f>
        <v>0</v>
      </c>
      <c r="AA3378" s="16">
        <f t="shared" si="6940"/>
        <v>20773.5</v>
      </c>
      <c r="AB3378" s="16">
        <f t="shared" si="6941"/>
        <v>20296.599999999999</v>
      </c>
      <c r="AC3378" s="16">
        <f t="shared" si="6942"/>
        <v>19285.999999999996</v>
      </c>
      <c r="AD3378" s="16">
        <f t="shared" ref="AD3378:AJ3378" si="6966">AD3379+AD3383+AD3387</f>
        <v>0</v>
      </c>
      <c r="AE3378" s="16">
        <f t="shared" si="6966"/>
        <v>0</v>
      </c>
      <c r="AF3378" s="16">
        <f t="shared" si="6966"/>
        <v>0</v>
      </c>
      <c r="AG3378" s="16">
        <f t="shared" si="6966"/>
        <v>0</v>
      </c>
      <c r="AH3378" s="16">
        <f t="shared" si="6966"/>
        <v>0</v>
      </c>
      <c r="AI3378" s="16">
        <f t="shared" si="6966"/>
        <v>0</v>
      </c>
      <c r="AJ3378" s="16">
        <f t="shared" si="6966"/>
        <v>0</v>
      </c>
      <c r="AK3378" s="16">
        <f t="shared" ref="AK3378:AK3441" si="6967">AA3378+AD3378+AE3378+AF3378</f>
        <v>20773.5</v>
      </c>
      <c r="AL3378" s="16">
        <f t="shared" ref="AL3378:AL3441" si="6968">AB3378+AG3378+AH3378</f>
        <v>20296.599999999999</v>
      </c>
      <c r="AM3378" s="16">
        <f t="shared" ref="AM3378:AM3441" si="6969">AC3378+AI3378+AJ3378</f>
        <v>19285.999999999996</v>
      </c>
      <c r="AN3378" s="16">
        <f>AN3379+AN3383+AN3387</f>
        <v>0</v>
      </c>
      <c r="AO3378" s="16">
        <f t="shared" ref="AO3378:AO3441" si="6970">AK3378+AN3378</f>
        <v>20773.5</v>
      </c>
      <c r="AP3378" s="16">
        <f t="shared" ref="AP3378:BK3378" si="6971">AP3379+AP3383+AP3387</f>
        <v>0</v>
      </c>
      <c r="AQ3378" s="16">
        <f t="shared" si="6971"/>
        <v>0</v>
      </c>
      <c r="AR3378" s="16">
        <f t="shared" si="6971"/>
        <v>0</v>
      </c>
      <c r="AS3378" s="16">
        <f>AS3379+AS3383+AS3387</f>
        <v>0</v>
      </c>
      <c r="AT3378" s="16">
        <f>AT3379+AT3383+AT3387</f>
        <v>0</v>
      </c>
      <c r="AU3378" s="16">
        <f t="shared" si="6971"/>
        <v>0</v>
      </c>
      <c r="AV3378" s="16">
        <f t="shared" si="6971"/>
        <v>0</v>
      </c>
      <c r="AW3378" s="16">
        <f t="shared" si="6971"/>
        <v>0</v>
      </c>
      <c r="AX3378" s="16">
        <f t="shared" si="6971"/>
        <v>0</v>
      </c>
      <c r="AY3378" s="16">
        <f t="shared" si="6971"/>
        <v>0</v>
      </c>
      <c r="AZ3378" s="16">
        <f t="shared" si="6971"/>
        <v>0</v>
      </c>
      <c r="BA3378" s="16">
        <f>BA3379+BA3383+BA3387</f>
        <v>0</v>
      </c>
      <c r="BB3378" s="16">
        <f>BB3379+BB3383+BB3387</f>
        <v>0</v>
      </c>
      <c r="BC3378" s="16">
        <f t="shared" si="6971"/>
        <v>0</v>
      </c>
      <c r="BD3378" s="16">
        <f>BD3379+BD3383+BD3387</f>
        <v>0</v>
      </c>
      <c r="BE3378" s="16">
        <f>BE3379+BE3383+BE3387</f>
        <v>0</v>
      </c>
      <c r="BF3378" s="16">
        <f t="shared" si="6928"/>
        <v>20773.5</v>
      </c>
      <c r="BG3378" s="16">
        <f t="shared" si="6929"/>
        <v>20296.599999999999</v>
      </c>
      <c r="BH3378" s="16">
        <f t="shared" si="6930"/>
        <v>19285.999999999996</v>
      </c>
      <c r="BI3378" s="16">
        <f t="shared" ref="BI3378" si="6972">BI3379+BI3383+BI3387</f>
        <v>0</v>
      </c>
      <c r="BJ3378" s="16">
        <f t="shared" si="6947"/>
        <v>20773.5</v>
      </c>
      <c r="BK3378" s="16">
        <f t="shared" si="6971"/>
        <v>0</v>
      </c>
    </row>
    <row r="3379" spans="1:63" ht="110.25" x14ac:dyDescent="0.25">
      <c r="A3379" s="10" t="s">
        <v>1013</v>
      </c>
      <c r="B3379" s="10" t="s">
        <v>119</v>
      </c>
      <c r="C3379" s="10" t="s">
        <v>119</v>
      </c>
      <c r="D3379" s="17" t="s">
        <v>1015</v>
      </c>
      <c r="E3379" s="22" t="s">
        <v>46</v>
      </c>
      <c r="F3379" s="11" t="s">
        <v>17</v>
      </c>
      <c r="G3379" s="16">
        <f>G3380</f>
        <v>0</v>
      </c>
      <c r="H3379" s="16">
        <f t="shared" si="6811"/>
        <v>15873</v>
      </c>
      <c r="I3379" s="16">
        <f>I3380</f>
        <v>15873</v>
      </c>
      <c r="J3379" s="16">
        <f>J3380</f>
        <v>0</v>
      </c>
      <c r="K3379" s="16">
        <f t="shared" si="6812"/>
        <v>15873</v>
      </c>
      <c r="L3379" s="16">
        <f>L3380</f>
        <v>15873</v>
      </c>
      <c r="M3379" s="16">
        <f>M3380</f>
        <v>15873</v>
      </c>
      <c r="N3379" s="16">
        <f>N3380</f>
        <v>-202.5</v>
      </c>
      <c r="O3379" s="16">
        <f>O3380</f>
        <v>-202.5</v>
      </c>
      <c r="P3379" s="16">
        <f>P3380</f>
        <v>-202.5</v>
      </c>
      <c r="Q3379" s="16">
        <f t="shared" si="6866"/>
        <v>15670.5</v>
      </c>
      <c r="R3379" s="16">
        <f t="shared" si="6867"/>
        <v>15670.5</v>
      </c>
      <c r="S3379" s="16">
        <f t="shared" si="6868"/>
        <v>15670.5</v>
      </c>
      <c r="T3379" s="16">
        <f t="shared" si="6869"/>
        <v>15670.5</v>
      </c>
      <c r="U3379" s="16">
        <f t="shared" si="6870"/>
        <v>15670.5</v>
      </c>
      <c r="V3379" s="16">
        <f>V3380</f>
        <v>0</v>
      </c>
      <c r="W3379" s="16">
        <f>W3380</f>
        <v>0</v>
      </c>
      <c r="X3379" s="16">
        <f>X3380</f>
        <v>0</v>
      </c>
      <c r="Y3379" s="16">
        <f>Y3380</f>
        <v>0</v>
      </c>
      <c r="Z3379" s="16">
        <f>Z3380</f>
        <v>0</v>
      </c>
      <c r="AA3379" s="16">
        <f t="shared" si="6940"/>
        <v>15670.5</v>
      </c>
      <c r="AB3379" s="16">
        <f t="shared" si="6941"/>
        <v>15670.5</v>
      </c>
      <c r="AC3379" s="16">
        <f t="shared" si="6942"/>
        <v>15670.5</v>
      </c>
      <c r="AD3379" s="16">
        <f t="shared" ref="AD3379:BK3379" si="6973">AD3380</f>
        <v>0</v>
      </c>
      <c r="AE3379" s="16">
        <f t="shared" si="6973"/>
        <v>0</v>
      </c>
      <c r="AF3379" s="16">
        <f t="shared" si="6973"/>
        <v>0</v>
      </c>
      <c r="AG3379" s="16">
        <f t="shared" si="6973"/>
        <v>0</v>
      </c>
      <c r="AH3379" s="16">
        <f t="shared" si="6973"/>
        <v>0</v>
      </c>
      <c r="AI3379" s="16">
        <f t="shared" si="6973"/>
        <v>0</v>
      </c>
      <c r="AJ3379" s="16">
        <f t="shared" si="6973"/>
        <v>0</v>
      </c>
      <c r="AK3379" s="16">
        <f t="shared" si="6967"/>
        <v>15670.5</v>
      </c>
      <c r="AL3379" s="16">
        <f t="shared" si="6968"/>
        <v>15670.5</v>
      </c>
      <c r="AM3379" s="16">
        <f t="shared" si="6969"/>
        <v>15670.5</v>
      </c>
      <c r="AN3379" s="16">
        <f t="shared" si="6973"/>
        <v>0</v>
      </c>
      <c r="AO3379" s="16">
        <f t="shared" si="6970"/>
        <v>15670.5</v>
      </c>
      <c r="AP3379" s="16">
        <f t="shared" si="6973"/>
        <v>0</v>
      </c>
      <c r="AQ3379" s="16">
        <f t="shared" si="6973"/>
        <v>0</v>
      </c>
      <c r="AR3379" s="16">
        <f t="shared" si="6973"/>
        <v>0</v>
      </c>
      <c r="AS3379" s="16">
        <f t="shared" si="6973"/>
        <v>0</v>
      </c>
      <c r="AT3379" s="16">
        <f t="shared" si="6973"/>
        <v>0</v>
      </c>
      <c r="AU3379" s="16">
        <f t="shared" si="6973"/>
        <v>0</v>
      </c>
      <c r="AV3379" s="16">
        <f t="shared" si="6973"/>
        <v>0</v>
      </c>
      <c r="AW3379" s="16">
        <f t="shared" si="6973"/>
        <v>0</v>
      </c>
      <c r="AX3379" s="16">
        <f t="shared" si="6973"/>
        <v>0</v>
      </c>
      <c r="AY3379" s="16">
        <f t="shared" si="6973"/>
        <v>0</v>
      </c>
      <c r="AZ3379" s="16">
        <f t="shared" si="6973"/>
        <v>0</v>
      </c>
      <c r="BA3379" s="16">
        <f t="shared" si="6973"/>
        <v>0</v>
      </c>
      <c r="BB3379" s="16">
        <f t="shared" si="6973"/>
        <v>0</v>
      </c>
      <c r="BC3379" s="16">
        <f t="shared" si="6973"/>
        <v>0</v>
      </c>
      <c r="BD3379" s="16">
        <f t="shared" si="6973"/>
        <v>0</v>
      </c>
      <c r="BE3379" s="16">
        <f t="shared" si="6973"/>
        <v>0</v>
      </c>
      <c r="BF3379" s="16">
        <f t="shared" si="6928"/>
        <v>15670.5</v>
      </c>
      <c r="BG3379" s="16">
        <f t="shared" si="6929"/>
        <v>15670.5</v>
      </c>
      <c r="BH3379" s="16">
        <f t="shared" si="6930"/>
        <v>15670.5</v>
      </c>
      <c r="BI3379" s="16">
        <f t="shared" si="6973"/>
        <v>0</v>
      </c>
      <c r="BJ3379" s="16">
        <f t="shared" si="6947"/>
        <v>15670.5</v>
      </c>
      <c r="BK3379" s="16">
        <f t="shared" si="6973"/>
        <v>0</v>
      </c>
    </row>
    <row r="3380" spans="1:63" ht="31.5" x14ac:dyDescent="0.25">
      <c r="A3380" s="10" t="s">
        <v>1013</v>
      </c>
      <c r="B3380" s="10" t="s">
        <v>119</v>
      </c>
      <c r="C3380" s="10" t="s">
        <v>119</v>
      </c>
      <c r="D3380" s="17" t="s">
        <v>1015</v>
      </c>
      <c r="E3380" s="22" t="s">
        <v>136</v>
      </c>
      <c r="F3380" s="11" t="s">
        <v>38</v>
      </c>
      <c r="G3380" s="16">
        <f>G3381+G3382</f>
        <v>0</v>
      </c>
      <c r="H3380" s="16">
        <f t="shared" si="6811"/>
        <v>15873</v>
      </c>
      <c r="I3380" s="16">
        <f>I3381+I3382</f>
        <v>15873</v>
      </c>
      <c r="J3380" s="16">
        <f>J3381+J3382</f>
        <v>0</v>
      </c>
      <c r="K3380" s="16">
        <f t="shared" si="6812"/>
        <v>15873</v>
      </c>
      <c r="L3380" s="16">
        <f>L3381+L3382</f>
        <v>15873</v>
      </c>
      <c r="M3380" s="16">
        <f>M3381+M3382</f>
        <v>15873</v>
      </c>
      <c r="N3380" s="16">
        <f>N3381+N3382</f>
        <v>-202.5</v>
      </c>
      <c r="O3380" s="16">
        <f>O3381+O3382</f>
        <v>-202.5</v>
      </c>
      <c r="P3380" s="16">
        <f>P3381+P3382</f>
        <v>-202.5</v>
      </c>
      <c r="Q3380" s="16">
        <f t="shared" si="6866"/>
        <v>15670.5</v>
      </c>
      <c r="R3380" s="16">
        <f t="shared" si="6867"/>
        <v>15670.5</v>
      </c>
      <c r="S3380" s="16">
        <f t="shared" si="6868"/>
        <v>15670.5</v>
      </c>
      <c r="T3380" s="16">
        <f t="shared" si="6869"/>
        <v>15670.5</v>
      </c>
      <c r="U3380" s="16">
        <f t="shared" si="6870"/>
        <v>15670.5</v>
      </c>
      <c r="V3380" s="16">
        <f>V3381+V3382</f>
        <v>0</v>
      </c>
      <c r="W3380" s="16">
        <f>W3381+W3382</f>
        <v>0</v>
      </c>
      <c r="X3380" s="16">
        <f>X3381+X3382</f>
        <v>0</v>
      </c>
      <c r="Y3380" s="16">
        <f>Y3381+Y3382</f>
        <v>0</v>
      </c>
      <c r="Z3380" s="16">
        <f>Z3381+Z3382</f>
        <v>0</v>
      </c>
      <c r="AA3380" s="16">
        <f t="shared" si="6940"/>
        <v>15670.5</v>
      </c>
      <c r="AB3380" s="16">
        <f t="shared" si="6941"/>
        <v>15670.5</v>
      </c>
      <c r="AC3380" s="16">
        <f t="shared" si="6942"/>
        <v>15670.5</v>
      </c>
      <c r="AD3380" s="16">
        <f t="shared" ref="AD3380:AJ3380" si="6974">AD3381+AD3382</f>
        <v>0</v>
      </c>
      <c r="AE3380" s="16">
        <f t="shared" si="6974"/>
        <v>0</v>
      </c>
      <c r="AF3380" s="16">
        <f t="shared" si="6974"/>
        <v>0</v>
      </c>
      <c r="AG3380" s="16">
        <f t="shared" si="6974"/>
        <v>0</v>
      </c>
      <c r="AH3380" s="16">
        <f t="shared" si="6974"/>
        <v>0</v>
      </c>
      <c r="AI3380" s="16">
        <f t="shared" si="6974"/>
        <v>0</v>
      </c>
      <c r="AJ3380" s="16">
        <f t="shared" si="6974"/>
        <v>0</v>
      </c>
      <c r="AK3380" s="16">
        <f t="shared" si="6967"/>
        <v>15670.5</v>
      </c>
      <c r="AL3380" s="16">
        <f t="shared" si="6968"/>
        <v>15670.5</v>
      </c>
      <c r="AM3380" s="16">
        <f t="shared" si="6969"/>
        <v>15670.5</v>
      </c>
      <c r="AN3380" s="16">
        <f>AN3381+AN3382</f>
        <v>0</v>
      </c>
      <c r="AO3380" s="16">
        <f t="shared" si="6970"/>
        <v>15670.5</v>
      </c>
      <c r="AP3380" s="16">
        <f t="shared" ref="AP3380:BK3380" si="6975">AP3381+AP3382</f>
        <v>0</v>
      </c>
      <c r="AQ3380" s="16">
        <f t="shared" si="6975"/>
        <v>0</v>
      </c>
      <c r="AR3380" s="16">
        <f t="shared" si="6975"/>
        <v>0</v>
      </c>
      <c r="AS3380" s="16">
        <f>AS3381+AS3382</f>
        <v>0</v>
      </c>
      <c r="AT3380" s="16">
        <f>AT3381+AT3382</f>
        <v>0</v>
      </c>
      <c r="AU3380" s="16">
        <f t="shared" si="6975"/>
        <v>0</v>
      </c>
      <c r="AV3380" s="16">
        <f t="shared" si="6975"/>
        <v>0</v>
      </c>
      <c r="AW3380" s="16">
        <f t="shared" si="6975"/>
        <v>0</v>
      </c>
      <c r="AX3380" s="16">
        <f t="shared" si="6975"/>
        <v>0</v>
      </c>
      <c r="AY3380" s="16">
        <f t="shared" si="6975"/>
        <v>0</v>
      </c>
      <c r="AZ3380" s="16">
        <f t="shared" si="6975"/>
        <v>0</v>
      </c>
      <c r="BA3380" s="16">
        <f>BA3381+BA3382</f>
        <v>0</v>
      </c>
      <c r="BB3380" s="16">
        <f>BB3381+BB3382</f>
        <v>0</v>
      </c>
      <c r="BC3380" s="16">
        <f t="shared" si="6975"/>
        <v>0</v>
      </c>
      <c r="BD3380" s="16">
        <f>BD3381+BD3382</f>
        <v>0</v>
      </c>
      <c r="BE3380" s="16">
        <f>BE3381+BE3382</f>
        <v>0</v>
      </c>
      <c r="BF3380" s="16">
        <f t="shared" si="6928"/>
        <v>15670.5</v>
      </c>
      <c r="BG3380" s="16">
        <f t="shared" si="6929"/>
        <v>15670.5</v>
      </c>
      <c r="BH3380" s="16">
        <f t="shared" si="6930"/>
        <v>15670.5</v>
      </c>
      <c r="BI3380" s="16">
        <f t="shared" ref="BI3380" si="6976">BI3381+BI3382</f>
        <v>0</v>
      </c>
      <c r="BJ3380" s="16">
        <f t="shared" si="6947"/>
        <v>15670.5</v>
      </c>
      <c r="BK3380" s="16">
        <f t="shared" si="6975"/>
        <v>0</v>
      </c>
    </row>
    <row r="3381" spans="1:63" ht="31.5" x14ac:dyDescent="0.25">
      <c r="A3381" s="10" t="s">
        <v>1013</v>
      </c>
      <c r="B3381" s="10" t="s">
        <v>119</v>
      </c>
      <c r="C3381" s="10" t="s">
        <v>119</v>
      </c>
      <c r="D3381" s="17" t="s">
        <v>1015</v>
      </c>
      <c r="E3381" s="22" t="s">
        <v>137</v>
      </c>
      <c r="F3381" s="11" t="s">
        <v>19</v>
      </c>
      <c r="G3381" s="16">
        <v>0</v>
      </c>
      <c r="H3381" s="16">
        <f t="shared" si="6811"/>
        <v>15866.8</v>
      </c>
      <c r="I3381" s="16">
        <v>15866.8</v>
      </c>
      <c r="J3381" s="16">
        <v>0</v>
      </c>
      <c r="K3381" s="16">
        <f t="shared" si="6812"/>
        <v>15866.8</v>
      </c>
      <c r="L3381" s="16">
        <v>15866.8</v>
      </c>
      <c r="M3381" s="16">
        <v>15866.8</v>
      </c>
      <c r="N3381" s="16">
        <v>-202.5</v>
      </c>
      <c r="O3381" s="16">
        <v>-202.5</v>
      </c>
      <c r="P3381" s="16">
        <v>-202.5</v>
      </c>
      <c r="Q3381" s="16">
        <f t="shared" si="6866"/>
        <v>15664.3</v>
      </c>
      <c r="R3381" s="16">
        <f t="shared" si="6867"/>
        <v>15664.3</v>
      </c>
      <c r="S3381" s="16">
        <f t="shared" si="6868"/>
        <v>15664.3</v>
      </c>
      <c r="T3381" s="16">
        <f t="shared" si="6869"/>
        <v>15664.3</v>
      </c>
      <c r="U3381" s="16">
        <f t="shared" si="6870"/>
        <v>15664.3</v>
      </c>
      <c r="V3381" s="16"/>
      <c r="W3381" s="16"/>
      <c r="X3381" s="16"/>
      <c r="Y3381" s="16"/>
      <c r="Z3381" s="16"/>
      <c r="AA3381" s="16">
        <f t="shared" si="6940"/>
        <v>15664.3</v>
      </c>
      <c r="AB3381" s="16">
        <f t="shared" si="6941"/>
        <v>15664.3</v>
      </c>
      <c r="AC3381" s="16">
        <f t="shared" si="6942"/>
        <v>15664.3</v>
      </c>
      <c r="AD3381" s="16"/>
      <c r="AE3381" s="16"/>
      <c r="AF3381" s="16"/>
      <c r="AG3381" s="16"/>
      <c r="AH3381" s="16"/>
      <c r="AI3381" s="16"/>
      <c r="AJ3381" s="16"/>
      <c r="AK3381" s="16">
        <f t="shared" si="6967"/>
        <v>15664.3</v>
      </c>
      <c r="AL3381" s="16">
        <f t="shared" si="6968"/>
        <v>15664.3</v>
      </c>
      <c r="AM3381" s="16">
        <f t="shared" si="6969"/>
        <v>15664.3</v>
      </c>
      <c r="AN3381" s="16"/>
      <c r="AO3381" s="16">
        <f t="shared" si="6970"/>
        <v>15664.3</v>
      </c>
      <c r="AP3381" s="16"/>
      <c r="AQ3381" s="16"/>
      <c r="AR3381" s="16"/>
      <c r="AS3381" s="16"/>
      <c r="AT3381" s="16"/>
      <c r="AU3381" s="16"/>
      <c r="AV3381" s="16"/>
      <c r="AW3381" s="16"/>
      <c r="AX3381" s="16"/>
      <c r="AY3381" s="16"/>
      <c r="AZ3381" s="16"/>
      <c r="BA3381" s="16"/>
      <c r="BB3381" s="16"/>
      <c r="BC3381" s="16"/>
      <c r="BD3381" s="16"/>
      <c r="BE3381" s="16"/>
      <c r="BF3381" s="16">
        <f t="shared" si="6928"/>
        <v>15664.3</v>
      </c>
      <c r="BG3381" s="16">
        <f t="shared" si="6929"/>
        <v>15664.3</v>
      </c>
      <c r="BH3381" s="16">
        <f t="shared" si="6930"/>
        <v>15664.3</v>
      </c>
      <c r="BI3381" s="16"/>
      <c r="BJ3381" s="16">
        <f t="shared" si="6947"/>
        <v>15664.3</v>
      </c>
      <c r="BK3381" s="16"/>
    </row>
    <row r="3382" spans="1:63" ht="31.5" x14ac:dyDescent="0.25">
      <c r="A3382" s="10" t="s">
        <v>1013</v>
      </c>
      <c r="B3382" s="10" t="s">
        <v>119</v>
      </c>
      <c r="C3382" s="10" t="s">
        <v>119</v>
      </c>
      <c r="D3382" s="17" t="s">
        <v>1015</v>
      </c>
      <c r="E3382" s="22" t="s">
        <v>138</v>
      </c>
      <c r="F3382" s="11" t="s">
        <v>20</v>
      </c>
      <c r="G3382" s="16">
        <v>0</v>
      </c>
      <c r="H3382" s="16">
        <f t="shared" si="6811"/>
        <v>6.2</v>
      </c>
      <c r="I3382" s="16">
        <v>6.2</v>
      </c>
      <c r="J3382" s="16">
        <v>0</v>
      </c>
      <c r="K3382" s="16">
        <f t="shared" si="6812"/>
        <v>6.2</v>
      </c>
      <c r="L3382" s="16">
        <v>6.2</v>
      </c>
      <c r="M3382" s="16">
        <v>6.2</v>
      </c>
      <c r="N3382" s="16"/>
      <c r="O3382" s="16"/>
      <c r="P3382" s="16"/>
      <c r="Q3382" s="16">
        <f t="shared" si="6866"/>
        <v>6.2</v>
      </c>
      <c r="R3382" s="16">
        <f t="shared" si="6867"/>
        <v>6.2</v>
      </c>
      <c r="S3382" s="16">
        <f t="shared" si="6868"/>
        <v>6.2</v>
      </c>
      <c r="T3382" s="16">
        <f t="shared" si="6869"/>
        <v>6.2</v>
      </c>
      <c r="U3382" s="16">
        <f t="shared" si="6870"/>
        <v>6.2</v>
      </c>
      <c r="V3382" s="16"/>
      <c r="W3382" s="16"/>
      <c r="X3382" s="16"/>
      <c r="Y3382" s="16"/>
      <c r="Z3382" s="16"/>
      <c r="AA3382" s="16">
        <f t="shared" si="6940"/>
        <v>6.2</v>
      </c>
      <c r="AB3382" s="16">
        <f t="shared" si="6941"/>
        <v>6.2</v>
      </c>
      <c r="AC3382" s="16">
        <f t="shared" si="6942"/>
        <v>6.2</v>
      </c>
      <c r="AD3382" s="16"/>
      <c r="AE3382" s="16"/>
      <c r="AF3382" s="16"/>
      <c r="AG3382" s="16"/>
      <c r="AH3382" s="16"/>
      <c r="AI3382" s="16"/>
      <c r="AJ3382" s="16"/>
      <c r="AK3382" s="16">
        <f t="shared" si="6967"/>
        <v>6.2</v>
      </c>
      <c r="AL3382" s="16">
        <f t="shared" si="6968"/>
        <v>6.2</v>
      </c>
      <c r="AM3382" s="16">
        <f t="shared" si="6969"/>
        <v>6.2</v>
      </c>
      <c r="AN3382" s="16"/>
      <c r="AO3382" s="16">
        <f t="shared" si="6970"/>
        <v>6.2</v>
      </c>
      <c r="AP3382" s="16"/>
      <c r="AQ3382" s="16"/>
      <c r="AR3382" s="16"/>
      <c r="AS3382" s="16"/>
      <c r="AT3382" s="16"/>
      <c r="AU3382" s="16"/>
      <c r="AV3382" s="16"/>
      <c r="AW3382" s="16"/>
      <c r="AX3382" s="16"/>
      <c r="AY3382" s="16"/>
      <c r="AZ3382" s="16"/>
      <c r="BA3382" s="16"/>
      <c r="BB3382" s="16"/>
      <c r="BC3382" s="16"/>
      <c r="BD3382" s="16"/>
      <c r="BE3382" s="16"/>
      <c r="BF3382" s="16">
        <f t="shared" si="6928"/>
        <v>6.2</v>
      </c>
      <c r="BG3382" s="16">
        <f t="shared" si="6929"/>
        <v>6.2</v>
      </c>
      <c r="BH3382" s="16">
        <f t="shared" si="6930"/>
        <v>6.2</v>
      </c>
      <c r="BI3382" s="16"/>
      <c r="BJ3382" s="16">
        <f t="shared" si="6947"/>
        <v>6.2</v>
      </c>
      <c r="BK3382" s="16"/>
    </row>
    <row r="3383" spans="1:63" ht="47.25" x14ac:dyDescent="0.25">
      <c r="A3383" s="10" t="s">
        <v>1013</v>
      </c>
      <c r="B3383" s="10" t="s">
        <v>119</v>
      </c>
      <c r="C3383" s="10" t="s">
        <v>119</v>
      </c>
      <c r="D3383" s="17" t="s">
        <v>1015</v>
      </c>
      <c r="E3383" s="22" t="s">
        <v>50</v>
      </c>
      <c r="F3383" s="11" t="s">
        <v>21</v>
      </c>
      <c r="G3383" s="16">
        <f>G3384</f>
        <v>0</v>
      </c>
      <c r="H3383" s="16">
        <f t="shared" si="6811"/>
        <v>3252.7</v>
      </c>
      <c r="I3383" s="16">
        <f>I3384</f>
        <v>3252.7</v>
      </c>
      <c r="J3383" s="16">
        <f>J3384</f>
        <v>0</v>
      </c>
      <c r="K3383" s="16">
        <f t="shared" si="6812"/>
        <v>4682.8</v>
      </c>
      <c r="L3383" s="16">
        <f>L3384</f>
        <v>4682.8</v>
      </c>
      <c r="M3383" s="16">
        <f>M3384</f>
        <v>3651.3</v>
      </c>
      <c r="N3383" s="16">
        <f>N3384</f>
        <v>1814.1</v>
      </c>
      <c r="O3383" s="16">
        <f>O3384</f>
        <v>-94</v>
      </c>
      <c r="P3383" s="16">
        <f>P3384</f>
        <v>-73.400000000000006</v>
      </c>
      <c r="Q3383" s="16">
        <f t="shared" ref="Q3383:Q3454" si="6977">R3383-G3383</f>
        <v>5066.7999999999993</v>
      </c>
      <c r="R3383" s="16">
        <f t="shared" ref="R3383:R3454" si="6978">I3383+N3383</f>
        <v>5066.7999999999993</v>
      </c>
      <c r="S3383" s="16">
        <f t="shared" ref="S3383:S3454" si="6979">T3383-J3383</f>
        <v>4588.8</v>
      </c>
      <c r="T3383" s="16">
        <f t="shared" ref="T3383:T3454" si="6980">L3383+O3383</f>
        <v>4588.8</v>
      </c>
      <c r="U3383" s="16">
        <f t="shared" ref="U3383:U3454" si="6981">M3383+P3383</f>
        <v>3577.9</v>
      </c>
      <c r="V3383" s="16">
        <f>V3384</f>
        <v>0</v>
      </c>
      <c r="W3383" s="16">
        <f>W3384</f>
        <v>0</v>
      </c>
      <c r="X3383" s="16">
        <f>X3384</f>
        <v>0</v>
      </c>
      <c r="Y3383" s="16">
        <f>Y3384</f>
        <v>0</v>
      </c>
      <c r="Z3383" s="16">
        <f>Z3384</f>
        <v>0</v>
      </c>
      <c r="AA3383" s="16">
        <f t="shared" si="6940"/>
        <v>5066.7999999999993</v>
      </c>
      <c r="AB3383" s="16">
        <f t="shared" si="6941"/>
        <v>4588.8</v>
      </c>
      <c r="AC3383" s="16">
        <f t="shared" si="6942"/>
        <v>3577.9</v>
      </c>
      <c r="AD3383" s="16">
        <f t="shared" ref="AD3383:BK3383" si="6982">AD3384</f>
        <v>0</v>
      </c>
      <c r="AE3383" s="16">
        <f t="shared" si="6982"/>
        <v>0</v>
      </c>
      <c r="AF3383" s="16">
        <f t="shared" si="6982"/>
        <v>0</v>
      </c>
      <c r="AG3383" s="16">
        <f t="shared" si="6982"/>
        <v>0</v>
      </c>
      <c r="AH3383" s="16">
        <f t="shared" si="6982"/>
        <v>0</v>
      </c>
      <c r="AI3383" s="16">
        <f t="shared" si="6982"/>
        <v>0</v>
      </c>
      <c r="AJ3383" s="16">
        <f t="shared" si="6982"/>
        <v>0</v>
      </c>
      <c r="AK3383" s="16">
        <f t="shared" si="6967"/>
        <v>5066.7999999999993</v>
      </c>
      <c r="AL3383" s="16">
        <f t="shared" si="6968"/>
        <v>4588.8</v>
      </c>
      <c r="AM3383" s="16">
        <f t="shared" si="6969"/>
        <v>3577.9</v>
      </c>
      <c r="AN3383" s="16">
        <f t="shared" si="6982"/>
        <v>0</v>
      </c>
      <c r="AO3383" s="16">
        <f t="shared" si="6970"/>
        <v>5066.7999999999993</v>
      </c>
      <c r="AP3383" s="16">
        <f t="shared" si="6982"/>
        <v>0</v>
      </c>
      <c r="AQ3383" s="16">
        <f t="shared" si="6982"/>
        <v>0</v>
      </c>
      <c r="AR3383" s="16">
        <f t="shared" si="6982"/>
        <v>0</v>
      </c>
      <c r="AS3383" s="16">
        <f t="shared" si="6982"/>
        <v>0</v>
      </c>
      <c r="AT3383" s="16">
        <f t="shared" si="6982"/>
        <v>0</v>
      </c>
      <c r="AU3383" s="16">
        <f t="shared" si="6982"/>
        <v>0</v>
      </c>
      <c r="AV3383" s="16">
        <f t="shared" si="6982"/>
        <v>0</v>
      </c>
      <c r="AW3383" s="16">
        <f t="shared" si="6982"/>
        <v>0</v>
      </c>
      <c r="AX3383" s="16">
        <f t="shared" si="6982"/>
        <v>0</v>
      </c>
      <c r="AY3383" s="16">
        <f t="shared" si="6982"/>
        <v>0</v>
      </c>
      <c r="AZ3383" s="16">
        <f t="shared" si="6982"/>
        <v>0</v>
      </c>
      <c r="BA3383" s="16">
        <f t="shared" si="6982"/>
        <v>0</v>
      </c>
      <c r="BB3383" s="16">
        <f t="shared" si="6982"/>
        <v>0</v>
      </c>
      <c r="BC3383" s="16">
        <f t="shared" si="6982"/>
        <v>0</v>
      </c>
      <c r="BD3383" s="16">
        <f t="shared" si="6982"/>
        <v>0</v>
      </c>
      <c r="BE3383" s="16">
        <f t="shared" si="6982"/>
        <v>0</v>
      </c>
      <c r="BF3383" s="16">
        <f t="shared" si="6928"/>
        <v>5066.7999999999993</v>
      </c>
      <c r="BG3383" s="16">
        <f t="shared" si="6929"/>
        <v>4588.8</v>
      </c>
      <c r="BH3383" s="16">
        <f t="shared" si="6930"/>
        <v>3577.9</v>
      </c>
      <c r="BI3383" s="16">
        <f t="shared" si="6982"/>
        <v>0</v>
      </c>
      <c r="BJ3383" s="16">
        <f t="shared" si="6947"/>
        <v>5066.7999999999993</v>
      </c>
      <c r="BK3383" s="16">
        <f t="shared" si="6982"/>
        <v>0</v>
      </c>
    </row>
    <row r="3384" spans="1:63" ht="47.25" x14ac:dyDescent="0.25">
      <c r="A3384" s="10" t="s">
        <v>1013</v>
      </c>
      <c r="B3384" s="10" t="s">
        <v>119</v>
      </c>
      <c r="C3384" s="10" t="s">
        <v>119</v>
      </c>
      <c r="D3384" s="17" t="s">
        <v>1015</v>
      </c>
      <c r="E3384" s="22" t="s">
        <v>51</v>
      </c>
      <c r="F3384" s="11" t="s">
        <v>22</v>
      </c>
      <c r="G3384" s="16">
        <f>G3385+G3386</f>
        <v>0</v>
      </c>
      <c r="H3384" s="16">
        <f t="shared" si="6811"/>
        <v>3252.7</v>
      </c>
      <c r="I3384" s="16">
        <f>I3385+I3386</f>
        <v>3252.7</v>
      </c>
      <c r="J3384" s="16">
        <f>J3385+J3386</f>
        <v>0</v>
      </c>
      <c r="K3384" s="16">
        <f t="shared" si="6812"/>
        <v>4682.8</v>
      </c>
      <c r="L3384" s="16">
        <f>L3385+L3386</f>
        <v>4682.8</v>
      </c>
      <c r="M3384" s="16">
        <f>M3385+M3386</f>
        <v>3651.3</v>
      </c>
      <c r="N3384" s="16">
        <f>N3385+N3386</f>
        <v>1814.1</v>
      </c>
      <c r="O3384" s="16">
        <f>O3385+O3386</f>
        <v>-94</v>
      </c>
      <c r="P3384" s="16">
        <f>P3385+P3386</f>
        <v>-73.400000000000006</v>
      </c>
      <c r="Q3384" s="16">
        <f t="shared" si="6977"/>
        <v>5066.7999999999993</v>
      </c>
      <c r="R3384" s="16">
        <f t="shared" si="6978"/>
        <v>5066.7999999999993</v>
      </c>
      <c r="S3384" s="16">
        <f t="shared" si="6979"/>
        <v>4588.8</v>
      </c>
      <c r="T3384" s="16">
        <f t="shared" si="6980"/>
        <v>4588.8</v>
      </c>
      <c r="U3384" s="16">
        <f t="shared" si="6981"/>
        <v>3577.9</v>
      </c>
      <c r="V3384" s="16">
        <f>V3385+V3386</f>
        <v>0</v>
      </c>
      <c r="W3384" s="16">
        <f>W3385+W3386</f>
        <v>0</v>
      </c>
      <c r="X3384" s="16">
        <f>X3385+X3386</f>
        <v>0</v>
      </c>
      <c r="Y3384" s="16">
        <f>Y3385+Y3386</f>
        <v>0</v>
      </c>
      <c r="Z3384" s="16">
        <f>Z3385+Z3386</f>
        <v>0</v>
      </c>
      <c r="AA3384" s="16">
        <f t="shared" si="6940"/>
        <v>5066.7999999999993</v>
      </c>
      <c r="AB3384" s="16">
        <f t="shared" si="6941"/>
        <v>4588.8</v>
      </c>
      <c r="AC3384" s="16">
        <f t="shared" si="6942"/>
        <v>3577.9</v>
      </c>
      <c r="AD3384" s="16">
        <f t="shared" ref="AD3384:AJ3384" si="6983">AD3385+AD3386</f>
        <v>0</v>
      </c>
      <c r="AE3384" s="16">
        <f t="shared" si="6983"/>
        <v>0</v>
      </c>
      <c r="AF3384" s="16">
        <f t="shared" si="6983"/>
        <v>0</v>
      </c>
      <c r="AG3384" s="16">
        <f t="shared" si="6983"/>
        <v>0</v>
      </c>
      <c r="AH3384" s="16">
        <f t="shared" si="6983"/>
        <v>0</v>
      </c>
      <c r="AI3384" s="16">
        <f t="shared" si="6983"/>
        <v>0</v>
      </c>
      <c r="AJ3384" s="16">
        <f t="shared" si="6983"/>
        <v>0</v>
      </c>
      <c r="AK3384" s="16">
        <f t="shared" si="6967"/>
        <v>5066.7999999999993</v>
      </c>
      <c r="AL3384" s="16">
        <f t="shared" si="6968"/>
        <v>4588.8</v>
      </c>
      <c r="AM3384" s="16">
        <f t="shared" si="6969"/>
        <v>3577.9</v>
      </c>
      <c r="AN3384" s="16">
        <f>AN3385+AN3386</f>
        <v>0</v>
      </c>
      <c r="AO3384" s="16">
        <f t="shared" si="6970"/>
        <v>5066.7999999999993</v>
      </c>
      <c r="AP3384" s="16">
        <f t="shared" ref="AP3384:BK3384" si="6984">AP3385+AP3386</f>
        <v>0</v>
      </c>
      <c r="AQ3384" s="16">
        <f t="shared" si="6984"/>
        <v>0</v>
      </c>
      <c r="AR3384" s="16">
        <f t="shared" si="6984"/>
        <v>0</v>
      </c>
      <c r="AS3384" s="16">
        <f>AS3385+AS3386</f>
        <v>0</v>
      </c>
      <c r="AT3384" s="16">
        <f>AT3385+AT3386</f>
        <v>0</v>
      </c>
      <c r="AU3384" s="16">
        <f t="shared" si="6984"/>
        <v>0</v>
      </c>
      <c r="AV3384" s="16">
        <f t="shared" si="6984"/>
        <v>0</v>
      </c>
      <c r="AW3384" s="16">
        <f t="shared" si="6984"/>
        <v>0</v>
      </c>
      <c r="AX3384" s="16">
        <f t="shared" si="6984"/>
        <v>0</v>
      </c>
      <c r="AY3384" s="16">
        <f t="shared" si="6984"/>
        <v>0</v>
      </c>
      <c r="AZ3384" s="16">
        <f t="shared" si="6984"/>
        <v>0</v>
      </c>
      <c r="BA3384" s="16">
        <f>BA3385+BA3386</f>
        <v>0</v>
      </c>
      <c r="BB3384" s="16">
        <f>BB3385+BB3386</f>
        <v>0</v>
      </c>
      <c r="BC3384" s="16">
        <f t="shared" si="6984"/>
        <v>0</v>
      </c>
      <c r="BD3384" s="16">
        <f>BD3385+BD3386</f>
        <v>0</v>
      </c>
      <c r="BE3384" s="16">
        <f>BE3385+BE3386</f>
        <v>0</v>
      </c>
      <c r="BF3384" s="16">
        <f t="shared" si="6928"/>
        <v>5066.7999999999993</v>
      </c>
      <c r="BG3384" s="16">
        <f t="shared" si="6929"/>
        <v>4588.8</v>
      </c>
      <c r="BH3384" s="16">
        <f t="shared" si="6930"/>
        <v>3577.9</v>
      </c>
      <c r="BI3384" s="16">
        <f t="shared" ref="BI3384" si="6985">BI3385+BI3386</f>
        <v>0</v>
      </c>
      <c r="BJ3384" s="16">
        <f t="shared" si="6947"/>
        <v>5066.7999999999993</v>
      </c>
      <c r="BK3384" s="16">
        <f t="shared" si="6984"/>
        <v>0</v>
      </c>
    </row>
    <row r="3385" spans="1:63" ht="47.25" x14ac:dyDescent="0.25">
      <c r="A3385" s="10" t="s">
        <v>1013</v>
      </c>
      <c r="B3385" s="10" t="s">
        <v>119</v>
      </c>
      <c r="C3385" s="10" t="s">
        <v>119</v>
      </c>
      <c r="D3385" s="17" t="s">
        <v>1015</v>
      </c>
      <c r="E3385" s="22" t="s">
        <v>81</v>
      </c>
      <c r="F3385" s="11" t="s">
        <v>82</v>
      </c>
      <c r="G3385" s="16">
        <v>0</v>
      </c>
      <c r="H3385" s="16">
        <f t="shared" si="6811"/>
        <v>1027.8</v>
      </c>
      <c r="I3385" s="16">
        <v>1027.8</v>
      </c>
      <c r="J3385" s="16">
        <v>0</v>
      </c>
      <c r="K3385" s="16">
        <f t="shared" si="6812"/>
        <v>949.2</v>
      </c>
      <c r="L3385" s="16">
        <v>949.2</v>
      </c>
      <c r="M3385" s="16">
        <v>967.2</v>
      </c>
      <c r="N3385" s="16">
        <v>-20.7</v>
      </c>
      <c r="O3385" s="16">
        <v>-19.100000000000001</v>
      </c>
      <c r="P3385" s="16">
        <v>-19.399999999999999</v>
      </c>
      <c r="Q3385" s="16">
        <f t="shared" si="6977"/>
        <v>1007.0999999999999</v>
      </c>
      <c r="R3385" s="16">
        <f t="shared" si="6978"/>
        <v>1007.0999999999999</v>
      </c>
      <c r="S3385" s="16">
        <f t="shared" si="6979"/>
        <v>930.1</v>
      </c>
      <c r="T3385" s="16">
        <f t="shared" si="6980"/>
        <v>930.1</v>
      </c>
      <c r="U3385" s="16">
        <f t="shared" si="6981"/>
        <v>947.80000000000007</v>
      </c>
      <c r="V3385" s="16"/>
      <c r="W3385" s="16"/>
      <c r="X3385" s="16"/>
      <c r="Y3385" s="16"/>
      <c r="Z3385" s="16"/>
      <c r="AA3385" s="16">
        <f t="shared" si="6940"/>
        <v>1007.0999999999999</v>
      </c>
      <c r="AB3385" s="16">
        <f t="shared" si="6941"/>
        <v>930.1</v>
      </c>
      <c r="AC3385" s="16">
        <f t="shared" si="6942"/>
        <v>947.80000000000007</v>
      </c>
      <c r="AD3385" s="16"/>
      <c r="AE3385" s="16"/>
      <c r="AF3385" s="16"/>
      <c r="AG3385" s="16"/>
      <c r="AH3385" s="16"/>
      <c r="AI3385" s="16"/>
      <c r="AJ3385" s="16"/>
      <c r="AK3385" s="16">
        <f t="shared" si="6967"/>
        <v>1007.0999999999999</v>
      </c>
      <c r="AL3385" s="16">
        <f t="shared" si="6968"/>
        <v>930.1</v>
      </c>
      <c r="AM3385" s="16">
        <f t="shared" si="6969"/>
        <v>947.80000000000007</v>
      </c>
      <c r="AN3385" s="16"/>
      <c r="AO3385" s="16">
        <f t="shared" si="6970"/>
        <v>1007.0999999999999</v>
      </c>
      <c r="AP3385" s="16"/>
      <c r="AQ3385" s="16"/>
      <c r="AR3385" s="16"/>
      <c r="AS3385" s="16"/>
      <c r="AT3385" s="16"/>
      <c r="AU3385" s="16"/>
      <c r="AV3385" s="16"/>
      <c r="AW3385" s="16"/>
      <c r="AX3385" s="16"/>
      <c r="AY3385" s="16"/>
      <c r="AZ3385" s="16"/>
      <c r="BA3385" s="16"/>
      <c r="BB3385" s="16"/>
      <c r="BC3385" s="16"/>
      <c r="BD3385" s="16"/>
      <c r="BE3385" s="16"/>
      <c r="BF3385" s="16">
        <f t="shared" si="6928"/>
        <v>1007.0999999999999</v>
      </c>
      <c r="BG3385" s="16">
        <f t="shared" si="6929"/>
        <v>930.1</v>
      </c>
      <c r="BH3385" s="16">
        <f t="shared" si="6930"/>
        <v>947.80000000000007</v>
      </c>
      <c r="BI3385" s="16"/>
      <c r="BJ3385" s="16">
        <f t="shared" si="6947"/>
        <v>1007.0999999999999</v>
      </c>
      <c r="BK3385" s="16"/>
    </row>
    <row r="3386" spans="1:63" ht="31.5" x14ac:dyDescent="0.25">
      <c r="A3386" s="10" t="s">
        <v>1013</v>
      </c>
      <c r="B3386" s="10" t="s">
        <v>119</v>
      </c>
      <c r="C3386" s="10" t="s">
        <v>119</v>
      </c>
      <c r="D3386" s="17" t="s">
        <v>1015</v>
      </c>
      <c r="E3386" s="22" t="s">
        <v>52</v>
      </c>
      <c r="F3386" s="11" t="s">
        <v>23</v>
      </c>
      <c r="G3386" s="16">
        <v>0</v>
      </c>
      <c r="H3386" s="16">
        <f t="shared" si="6811"/>
        <v>2224.9</v>
      </c>
      <c r="I3386" s="16">
        <v>2224.9</v>
      </c>
      <c r="J3386" s="16">
        <v>0</v>
      </c>
      <c r="K3386" s="16">
        <f t="shared" si="6812"/>
        <v>3733.6</v>
      </c>
      <c r="L3386" s="16">
        <v>3733.6</v>
      </c>
      <c r="M3386" s="16">
        <v>2684.1</v>
      </c>
      <c r="N3386" s="16">
        <f>-44.7+1879.5</f>
        <v>1834.8</v>
      </c>
      <c r="O3386" s="16">
        <v>-74.900000000000006</v>
      </c>
      <c r="P3386" s="16">
        <v>-54</v>
      </c>
      <c r="Q3386" s="16">
        <f t="shared" si="6977"/>
        <v>4059.7</v>
      </c>
      <c r="R3386" s="16">
        <f t="shared" si="6978"/>
        <v>4059.7</v>
      </c>
      <c r="S3386" s="16">
        <f t="shared" si="6979"/>
        <v>3658.7</v>
      </c>
      <c r="T3386" s="16">
        <f t="shared" si="6980"/>
        <v>3658.7</v>
      </c>
      <c r="U3386" s="16">
        <f t="shared" si="6981"/>
        <v>2630.1</v>
      </c>
      <c r="V3386" s="16"/>
      <c r="W3386" s="16"/>
      <c r="X3386" s="16"/>
      <c r="Y3386" s="16"/>
      <c r="Z3386" s="16"/>
      <c r="AA3386" s="16">
        <f t="shared" si="6940"/>
        <v>4059.7</v>
      </c>
      <c r="AB3386" s="16">
        <f t="shared" si="6941"/>
        <v>3658.7</v>
      </c>
      <c r="AC3386" s="16">
        <f t="shared" si="6942"/>
        <v>2630.1</v>
      </c>
      <c r="AD3386" s="16"/>
      <c r="AE3386" s="16"/>
      <c r="AF3386" s="16"/>
      <c r="AG3386" s="16"/>
      <c r="AH3386" s="16"/>
      <c r="AI3386" s="16"/>
      <c r="AJ3386" s="16"/>
      <c r="AK3386" s="16">
        <f t="shared" si="6967"/>
        <v>4059.7</v>
      </c>
      <c r="AL3386" s="16">
        <f t="shared" si="6968"/>
        <v>3658.7</v>
      </c>
      <c r="AM3386" s="16">
        <f t="shared" si="6969"/>
        <v>2630.1</v>
      </c>
      <c r="AN3386" s="16"/>
      <c r="AO3386" s="16">
        <f t="shared" si="6970"/>
        <v>4059.7</v>
      </c>
      <c r="AP3386" s="16"/>
      <c r="AQ3386" s="16"/>
      <c r="AR3386" s="16"/>
      <c r="AS3386" s="16"/>
      <c r="AT3386" s="16"/>
      <c r="AU3386" s="16"/>
      <c r="AV3386" s="16"/>
      <c r="AW3386" s="16"/>
      <c r="AX3386" s="16"/>
      <c r="AY3386" s="16"/>
      <c r="AZ3386" s="16"/>
      <c r="BA3386" s="16"/>
      <c r="BB3386" s="16"/>
      <c r="BC3386" s="16"/>
      <c r="BD3386" s="16"/>
      <c r="BE3386" s="16"/>
      <c r="BF3386" s="16">
        <f t="shared" si="6928"/>
        <v>4059.7</v>
      </c>
      <c r="BG3386" s="16">
        <f t="shared" si="6929"/>
        <v>3658.7</v>
      </c>
      <c r="BH3386" s="16">
        <f t="shared" si="6930"/>
        <v>2630.1</v>
      </c>
      <c r="BI3386" s="16"/>
      <c r="BJ3386" s="16">
        <f t="shared" si="6947"/>
        <v>4059.7</v>
      </c>
      <c r="BK3386" s="16"/>
    </row>
    <row r="3387" spans="1:63" x14ac:dyDescent="0.25">
      <c r="A3387" s="10" t="s">
        <v>1013</v>
      </c>
      <c r="B3387" s="10" t="s">
        <v>119</v>
      </c>
      <c r="C3387" s="10" t="s">
        <v>119</v>
      </c>
      <c r="D3387" s="17" t="s">
        <v>1015</v>
      </c>
      <c r="E3387" s="22" t="s">
        <v>53</v>
      </c>
      <c r="F3387" s="11" t="s">
        <v>24</v>
      </c>
      <c r="G3387" s="16">
        <f>G3388</f>
        <v>0</v>
      </c>
      <c r="H3387" s="16">
        <f t="shared" si="6811"/>
        <v>36.200000000000003</v>
      </c>
      <c r="I3387" s="16">
        <f>I3388</f>
        <v>36.200000000000003</v>
      </c>
      <c r="J3387" s="16">
        <f>J3388</f>
        <v>0</v>
      </c>
      <c r="K3387" s="16">
        <f t="shared" si="6812"/>
        <v>37.299999999999997</v>
      </c>
      <c r="L3387" s="16">
        <f>L3388</f>
        <v>37.299999999999997</v>
      </c>
      <c r="M3387" s="16">
        <f>M3388</f>
        <v>37.6</v>
      </c>
      <c r="N3387" s="16">
        <f>N3388</f>
        <v>0</v>
      </c>
      <c r="O3387" s="16">
        <f>O3388</f>
        <v>0</v>
      </c>
      <c r="P3387" s="16">
        <f>P3388</f>
        <v>0</v>
      </c>
      <c r="Q3387" s="16">
        <f t="shared" si="6977"/>
        <v>36.200000000000003</v>
      </c>
      <c r="R3387" s="16">
        <f t="shared" si="6978"/>
        <v>36.200000000000003</v>
      </c>
      <c r="S3387" s="16">
        <f t="shared" si="6979"/>
        <v>37.299999999999997</v>
      </c>
      <c r="T3387" s="16">
        <f t="shared" si="6980"/>
        <v>37.299999999999997</v>
      </c>
      <c r="U3387" s="16">
        <f t="shared" si="6981"/>
        <v>37.6</v>
      </c>
      <c r="V3387" s="16">
        <f>V3388</f>
        <v>0</v>
      </c>
      <c r="W3387" s="16">
        <f>W3388</f>
        <v>0</v>
      </c>
      <c r="X3387" s="16">
        <f>X3388</f>
        <v>0</v>
      </c>
      <c r="Y3387" s="16">
        <f>Y3388</f>
        <v>0</v>
      </c>
      <c r="Z3387" s="16">
        <f>Z3388</f>
        <v>0</v>
      </c>
      <c r="AA3387" s="16">
        <f t="shared" si="6940"/>
        <v>36.200000000000003</v>
      </c>
      <c r="AB3387" s="16">
        <f t="shared" si="6941"/>
        <v>37.299999999999997</v>
      </c>
      <c r="AC3387" s="16">
        <f t="shared" si="6942"/>
        <v>37.6</v>
      </c>
      <c r="AD3387" s="16">
        <f>AD3388</f>
        <v>0</v>
      </c>
      <c r="AE3387" s="16">
        <f t="shared" ref="AE3387:AJ3387" si="6986">AE3388</f>
        <v>0</v>
      </c>
      <c r="AF3387" s="16">
        <f t="shared" si="6986"/>
        <v>0</v>
      </c>
      <c r="AG3387" s="16">
        <f t="shared" si="6986"/>
        <v>0</v>
      </c>
      <c r="AH3387" s="16">
        <f t="shared" si="6986"/>
        <v>0</v>
      </c>
      <c r="AI3387" s="16">
        <f t="shared" si="6986"/>
        <v>0</v>
      </c>
      <c r="AJ3387" s="16">
        <f t="shared" si="6986"/>
        <v>0</v>
      </c>
      <c r="AK3387" s="16">
        <f t="shared" si="6967"/>
        <v>36.200000000000003</v>
      </c>
      <c r="AL3387" s="16">
        <f t="shared" si="6968"/>
        <v>37.299999999999997</v>
      </c>
      <c r="AM3387" s="16">
        <f t="shared" si="6969"/>
        <v>37.6</v>
      </c>
      <c r="AN3387" s="16">
        <f>AN3388</f>
        <v>0</v>
      </c>
      <c r="AO3387" s="16">
        <f t="shared" si="6970"/>
        <v>36.200000000000003</v>
      </c>
      <c r="AP3387" s="16">
        <f t="shared" ref="AP3387:BK3387" si="6987">AP3388</f>
        <v>0</v>
      </c>
      <c r="AQ3387" s="16">
        <f t="shared" si="6987"/>
        <v>0</v>
      </c>
      <c r="AR3387" s="16">
        <f t="shared" si="6987"/>
        <v>0</v>
      </c>
      <c r="AS3387" s="16">
        <f t="shared" si="6987"/>
        <v>0</v>
      </c>
      <c r="AT3387" s="16">
        <f t="shared" si="6987"/>
        <v>0</v>
      </c>
      <c r="AU3387" s="16">
        <f t="shared" si="6987"/>
        <v>0</v>
      </c>
      <c r="AV3387" s="16">
        <f t="shared" si="6987"/>
        <v>0</v>
      </c>
      <c r="AW3387" s="16">
        <f t="shared" si="6987"/>
        <v>0</v>
      </c>
      <c r="AX3387" s="16">
        <f t="shared" si="6987"/>
        <v>0</v>
      </c>
      <c r="AY3387" s="16">
        <f t="shared" si="6987"/>
        <v>0</v>
      </c>
      <c r="AZ3387" s="16">
        <f t="shared" si="6987"/>
        <v>0</v>
      </c>
      <c r="BA3387" s="16">
        <f t="shared" si="6987"/>
        <v>0</v>
      </c>
      <c r="BB3387" s="16">
        <f t="shared" si="6987"/>
        <v>0</v>
      </c>
      <c r="BC3387" s="16">
        <f t="shared" si="6987"/>
        <v>0</v>
      </c>
      <c r="BD3387" s="16">
        <f t="shared" si="6987"/>
        <v>0</v>
      </c>
      <c r="BE3387" s="16">
        <f t="shared" si="6987"/>
        <v>0</v>
      </c>
      <c r="BF3387" s="16">
        <f t="shared" si="6928"/>
        <v>36.200000000000003</v>
      </c>
      <c r="BG3387" s="16">
        <f t="shared" si="6929"/>
        <v>37.299999999999997</v>
      </c>
      <c r="BH3387" s="16">
        <f t="shared" si="6930"/>
        <v>37.6</v>
      </c>
      <c r="BI3387" s="16">
        <f t="shared" si="6987"/>
        <v>0</v>
      </c>
      <c r="BJ3387" s="16">
        <f t="shared" si="6947"/>
        <v>36.200000000000003</v>
      </c>
      <c r="BK3387" s="16">
        <f t="shared" si="6987"/>
        <v>0</v>
      </c>
    </row>
    <row r="3388" spans="1:63" ht="31.5" x14ac:dyDescent="0.25">
      <c r="A3388" s="10" t="s">
        <v>1013</v>
      </c>
      <c r="B3388" s="10" t="s">
        <v>119</v>
      </c>
      <c r="C3388" s="10" t="s">
        <v>119</v>
      </c>
      <c r="D3388" s="17" t="s">
        <v>1015</v>
      </c>
      <c r="E3388" s="22" t="s">
        <v>54</v>
      </c>
      <c r="F3388" s="11" t="s">
        <v>25</v>
      </c>
      <c r="G3388" s="16">
        <f>G3389+G3390</f>
        <v>0</v>
      </c>
      <c r="H3388" s="16">
        <f t="shared" si="6811"/>
        <v>36.200000000000003</v>
      </c>
      <c r="I3388" s="16">
        <f>I3389+I3390</f>
        <v>36.200000000000003</v>
      </c>
      <c r="J3388" s="16">
        <f>J3389+J3390</f>
        <v>0</v>
      </c>
      <c r="K3388" s="16">
        <f t="shared" si="6812"/>
        <v>37.299999999999997</v>
      </c>
      <c r="L3388" s="16">
        <f>L3389+L3390</f>
        <v>37.299999999999997</v>
      </c>
      <c r="M3388" s="16">
        <f>M3389+M3390</f>
        <v>37.6</v>
      </c>
      <c r="N3388" s="16">
        <f>N3389+N3390</f>
        <v>0</v>
      </c>
      <c r="O3388" s="16">
        <f>O3389+O3390</f>
        <v>0</v>
      </c>
      <c r="P3388" s="16">
        <f>P3389+P3390</f>
        <v>0</v>
      </c>
      <c r="Q3388" s="16">
        <f t="shared" si="6977"/>
        <v>36.200000000000003</v>
      </c>
      <c r="R3388" s="16">
        <f t="shared" si="6978"/>
        <v>36.200000000000003</v>
      </c>
      <c r="S3388" s="16">
        <f t="shared" si="6979"/>
        <v>37.299999999999997</v>
      </c>
      <c r="T3388" s="16">
        <f t="shared" si="6980"/>
        <v>37.299999999999997</v>
      </c>
      <c r="U3388" s="16">
        <f t="shared" si="6981"/>
        <v>37.6</v>
      </c>
      <c r="V3388" s="16">
        <f>V3389+V3390</f>
        <v>0</v>
      </c>
      <c r="W3388" s="16">
        <f>W3389+W3390</f>
        <v>0</v>
      </c>
      <c r="X3388" s="16">
        <f>X3389+X3390</f>
        <v>0</v>
      </c>
      <c r="Y3388" s="16">
        <f>Y3389+Y3390</f>
        <v>0</v>
      </c>
      <c r="Z3388" s="16">
        <f>Z3389+Z3390</f>
        <v>0</v>
      </c>
      <c r="AA3388" s="16">
        <f t="shared" si="6940"/>
        <v>36.200000000000003</v>
      </c>
      <c r="AB3388" s="16">
        <f t="shared" si="6941"/>
        <v>37.299999999999997</v>
      </c>
      <c r="AC3388" s="16">
        <f t="shared" si="6942"/>
        <v>37.6</v>
      </c>
      <c r="AD3388" s="16">
        <f t="shared" ref="AD3388:AJ3388" si="6988">AD3389+AD3390</f>
        <v>0</v>
      </c>
      <c r="AE3388" s="16">
        <f t="shared" si="6988"/>
        <v>0</v>
      </c>
      <c r="AF3388" s="16">
        <f t="shared" si="6988"/>
        <v>0</v>
      </c>
      <c r="AG3388" s="16">
        <f t="shared" si="6988"/>
        <v>0</v>
      </c>
      <c r="AH3388" s="16">
        <f t="shared" si="6988"/>
        <v>0</v>
      </c>
      <c r="AI3388" s="16">
        <f t="shared" si="6988"/>
        <v>0</v>
      </c>
      <c r="AJ3388" s="16">
        <f t="shared" si="6988"/>
        <v>0</v>
      </c>
      <c r="AK3388" s="16">
        <f t="shared" si="6967"/>
        <v>36.200000000000003</v>
      </c>
      <c r="AL3388" s="16">
        <f t="shared" si="6968"/>
        <v>37.299999999999997</v>
      </c>
      <c r="AM3388" s="16">
        <f t="shared" si="6969"/>
        <v>37.6</v>
      </c>
      <c r="AN3388" s="16">
        <f>AN3389+AN3390</f>
        <v>0</v>
      </c>
      <c r="AO3388" s="16">
        <f t="shared" si="6970"/>
        <v>36.200000000000003</v>
      </c>
      <c r="AP3388" s="16">
        <f t="shared" ref="AP3388:BK3388" si="6989">AP3389+AP3390</f>
        <v>0</v>
      </c>
      <c r="AQ3388" s="16">
        <f t="shared" si="6989"/>
        <v>0</v>
      </c>
      <c r="AR3388" s="16">
        <f t="shared" si="6989"/>
        <v>0</v>
      </c>
      <c r="AS3388" s="16">
        <f>AS3389+AS3390</f>
        <v>0</v>
      </c>
      <c r="AT3388" s="16">
        <f>AT3389+AT3390</f>
        <v>0</v>
      </c>
      <c r="AU3388" s="16">
        <f t="shared" si="6989"/>
        <v>0</v>
      </c>
      <c r="AV3388" s="16">
        <f t="shared" si="6989"/>
        <v>0</v>
      </c>
      <c r="AW3388" s="16">
        <f t="shared" si="6989"/>
        <v>0</v>
      </c>
      <c r="AX3388" s="16">
        <f t="shared" si="6989"/>
        <v>0</v>
      </c>
      <c r="AY3388" s="16">
        <f t="shared" si="6989"/>
        <v>0</v>
      </c>
      <c r="AZ3388" s="16">
        <f t="shared" si="6989"/>
        <v>0</v>
      </c>
      <c r="BA3388" s="16">
        <f>BA3389+BA3390</f>
        <v>0</v>
      </c>
      <c r="BB3388" s="16">
        <f>BB3389+BB3390</f>
        <v>0</v>
      </c>
      <c r="BC3388" s="16">
        <f t="shared" si="6989"/>
        <v>0</v>
      </c>
      <c r="BD3388" s="16">
        <f>BD3389+BD3390</f>
        <v>0</v>
      </c>
      <c r="BE3388" s="16">
        <f>BE3389+BE3390</f>
        <v>0</v>
      </c>
      <c r="BF3388" s="16">
        <f t="shared" si="6928"/>
        <v>36.200000000000003</v>
      </c>
      <c r="BG3388" s="16">
        <f t="shared" si="6929"/>
        <v>37.299999999999997</v>
      </c>
      <c r="BH3388" s="16">
        <f t="shared" si="6930"/>
        <v>37.6</v>
      </c>
      <c r="BI3388" s="16">
        <f t="shared" ref="BI3388" si="6990">BI3389+BI3390</f>
        <v>0</v>
      </c>
      <c r="BJ3388" s="16">
        <f t="shared" si="6947"/>
        <v>36.200000000000003</v>
      </c>
      <c r="BK3388" s="16">
        <f t="shared" si="6989"/>
        <v>0</v>
      </c>
    </row>
    <row r="3389" spans="1:63" ht="31.5" x14ac:dyDescent="0.25">
      <c r="A3389" s="10" t="s">
        <v>1013</v>
      </c>
      <c r="B3389" s="10" t="s">
        <v>119</v>
      </c>
      <c r="C3389" s="10" t="s">
        <v>119</v>
      </c>
      <c r="D3389" s="17" t="s">
        <v>1015</v>
      </c>
      <c r="E3389" s="22" t="s">
        <v>55</v>
      </c>
      <c r="F3389" s="11" t="s">
        <v>26</v>
      </c>
      <c r="G3389" s="16">
        <v>0</v>
      </c>
      <c r="H3389" s="16">
        <f t="shared" si="6811"/>
        <v>21.6</v>
      </c>
      <c r="I3389" s="16">
        <v>21.6</v>
      </c>
      <c r="J3389" s="16">
        <v>0</v>
      </c>
      <c r="K3389" s="16">
        <f t="shared" si="6812"/>
        <v>22.6</v>
      </c>
      <c r="L3389" s="16">
        <v>22.6</v>
      </c>
      <c r="M3389" s="16">
        <v>22.6</v>
      </c>
      <c r="N3389" s="16"/>
      <c r="O3389" s="16"/>
      <c r="P3389" s="16"/>
      <c r="Q3389" s="16">
        <f t="shared" si="6977"/>
        <v>21.6</v>
      </c>
      <c r="R3389" s="16">
        <f t="shared" si="6978"/>
        <v>21.6</v>
      </c>
      <c r="S3389" s="16">
        <f t="shared" si="6979"/>
        <v>22.6</v>
      </c>
      <c r="T3389" s="16">
        <f t="shared" si="6980"/>
        <v>22.6</v>
      </c>
      <c r="U3389" s="16">
        <f t="shared" si="6981"/>
        <v>22.6</v>
      </c>
      <c r="V3389" s="16"/>
      <c r="W3389" s="16"/>
      <c r="X3389" s="16"/>
      <c r="Y3389" s="16"/>
      <c r="Z3389" s="16"/>
      <c r="AA3389" s="16">
        <f t="shared" si="6940"/>
        <v>21.6</v>
      </c>
      <c r="AB3389" s="16">
        <f t="shared" si="6941"/>
        <v>22.6</v>
      </c>
      <c r="AC3389" s="16">
        <f t="shared" si="6942"/>
        <v>22.6</v>
      </c>
      <c r="AD3389" s="16"/>
      <c r="AE3389" s="16"/>
      <c r="AF3389" s="16"/>
      <c r="AG3389" s="16"/>
      <c r="AH3389" s="16"/>
      <c r="AI3389" s="16"/>
      <c r="AJ3389" s="16"/>
      <c r="AK3389" s="16">
        <f t="shared" si="6967"/>
        <v>21.6</v>
      </c>
      <c r="AL3389" s="16">
        <f t="shared" si="6968"/>
        <v>22.6</v>
      </c>
      <c r="AM3389" s="16">
        <f t="shared" si="6969"/>
        <v>22.6</v>
      </c>
      <c r="AN3389" s="16"/>
      <c r="AO3389" s="16">
        <f t="shared" si="6970"/>
        <v>21.6</v>
      </c>
      <c r="AP3389" s="16"/>
      <c r="AQ3389" s="16"/>
      <c r="AR3389" s="16"/>
      <c r="AS3389" s="16"/>
      <c r="AT3389" s="16"/>
      <c r="AU3389" s="16"/>
      <c r="AV3389" s="16"/>
      <c r="AW3389" s="16"/>
      <c r="AX3389" s="16"/>
      <c r="AY3389" s="16"/>
      <c r="AZ3389" s="16"/>
      <c r="BA3389" s="16"/>
      <c r="BB3389" s="16"/>
      <c r="BC3389" s="16"/>
      <c r="BD3389" s="16"/>
      <c r="BE3389" s="16"/>
      <c r="BF3389" s="16">
        <f t="shared" si="6928"/>
        <v>21.6</v>
      </c>
      <c r="BG3389" s="16">
        <f t="shared" si="6929"/>
        <v>22.6</v>
      </c>
      <c r="BH3389" s="16">
        <f t="shared" si="6930"/>
        <v>22.6</v>
      </c>
      <c r="BI3389" s="16"/>
      <c r="BJ3389" s="16">
        <f t="shared" si="6947"/>
        <v>21.6</v>
      </c>
      <c r="BK3389" s="16"/>
    </row>
    <row r="3390" spans="1:63" ht="31.5" x14ac:dyDescent="0.25">
      <c r="A3390" s="10" t="s">
        <v>1013</v>
      </c>
      <c r="B3390" s="10" t="s">
        <v>119</v>
      </c>
      <c r="C3390" s="10" t="s">
        <v>119</v>
      </c>
      <c r="D3390" s="17" t="s">
        <v>1015</v>
      </c>
      <c r="E3390" s="22" t="s">
        <v>89</v>
      </c>
      <c r="F3390" s="11" t="s">
        <v>33</v>
      </c>
      <c r="G3390" s="16">
        <v>0</v>
      </c>
      <c r="H3390" s="16">
        <f t="shared" si="6811"/>
        <v>14.6</v>
      </c>
      <c r="I3390" s="16">
        <v>14.6</v>
      </c>
      <c r="J3390" s="16">
        <v>0</v>
      </c>
      <c r="K3390" s="16">
        <f t="shared" si="6812"/>
        <v>14.7</v>
      </c>
      <c r="L3390" s="16">
        <v>14.7</v>
      </c>
      <c r="M3390" s="16">
        <v>15</v>
      </c>
      <c r="N3390" s="16"/>
      <c r="O3390" s="16"/>
      <c r="P3390" s="16"/>
      <c r="Q3390" s="16">
        <f t="shared" si="6977"/>
        <v>14.6</v>
      </c>
      <c r="R3390" s="16">
        <f t="shared" si="6978"/>
        <v>14.6</v>
      </c>
      <c r="S3390" s="16">
        <f t="shared" si="6979"/>
        <v>14.7</v>
      </c>
      <c r="T3390" s="16">
        <f t="shared" si="6980"/>
        <v>14.7</v>
      </c>
      <c r="U3390" s="16">
        <f t="shared" si="6981"/>
        <v>15</v>
      </c>
      <c r="V3390" s="16"/>
      <c r="W3390" s="16"/>
      <c r="X3390" s="16"/>
      <c r="Y3390" s="16"/>
      <c r="Z3390" s="16"/>
      <c r="AA3390" s="16">
        <f t="shared" si="6940"/>
        <v>14.6</v>
      </c>
      <c r="AB3390" s="16">
        <f t="shared" si="6941"/>
        <v>14.7</v>
      </c>
      <c r="AC3390" s="16">
        <f t="shared" si="6942"/>
        <v>15</v>
      </c>
      <c r="AD3390" s="16"/>
      <c r="AE3390" s="16"/>
      <c r="AF3390" s="16"/>
      <c r="AG3390" s="16"/>
      <c r="AH3390" s="16"/>
      <c r="AI3390" s="16"/>
      <c r="AJ3390" s="16"/>
      <c r="AK3390" s="16">
        <f t="shared" si="6967"/>
        <v>14.6</v>
      </c>
      <c r="AL3390" s="16">
        <f t="shared" si="6968"/>
        <v>14.7</v>
      </c>
      <c r="AM3390" s="16">
        <f t="shared" si="6969"/>
        <v>15</v>
      </c>
      <c r="AN3390" s="16"/>
      <c r="AO3390" s="16">
        <f t="shared" si="6970"/>
        <v>14.6</v>
      </c>
      <c r="AP3390" s="16"/>
      <c r="AQ3390" s="16"/>
      <c r="AR3390" s="16"/>
      <c r="AS3390" s="16"/>
      <c r="AT3390" s="16"/>
      <c r="AU3390" s="16"/>
      <c r="AV3390" s="16"/>
      <c r="AW3390" s="16"/>
      <c r="AX3390" s="16"/>
      <c r="AY3390" s="16"/>
      <c r="AZ3390" s="16"/>
      <c r="BA3390" s="16"/>
      <c r="BB3390" s="16"/>
      <c r="BC3390" s="16"/>
      <c r="BD3390" s="16"/>
      <c r="BE3390" s="16"/>
      <c r="BF3390" s="16">
        <f t="shared" si="6928"/>
        <v>14.6</v>
      </c>
      <c r="BG3390" s="16">
        <f t="shared" si="6929"/>
        <v>14.7</v>
      </c>
      <c r="BH3390" s="16">
        <f t="shared" si="6930"/>
        <v>15</v>
      </c>
      <c r="BI3390" s="16"/>
      <c r="BJ3390" s="16">
        <f t="shared" si="6947"/>
        <v>14.6</v>
      </c>
      <c r="BK3390" s="16"/>
    </row>
    <row r="3391" spans="1:63" ht="94.5" x14ac:dyDescent="0.25">
      <c r="A3391" s="10" t="s">
        <v>1013</v>
      </c>
      <c r="B3391" s="10" t="s">
        <v>119</v>
      </c>
      <c r="C3391" s="10" t="s">
        <v>119</v>
      </c>
      <c r="D3391" s="17" t="s">
        <v>1022</v>
      </c>
      <c r="E3391" s="22"/>
      <c r="F3391" s="11" t="s">
        <v>1094</v>
      </c>
      <c r="G3391" s="16">
        <f>G3392</f>
        <v>0</v>
      </c>
      <c r="H3391" s="16">
        <f t="shared" si="6811"/>
        <v>6145</v>
      </c>
      <c r="I3391" s="16">
        <f t="shared" ref="I3391:J3393" si="6991">I3392</f>
        <v>6145</v>
      </c>
      <c r="J3391" s="16">
        <f t="shared" si="6991"/>
        <v>0</v>
      </c>
      <c r="K3391" s="16">
        <f t="shared" si="6812"/>
        <v>6145</v>
      </c>
      <c r="L3391" s="16">
        <f t="shared" ref="L3391:P3393" si="6992">L3392</f>
        <v>6145</v>
      </c>
      <c r="M3391" s="16">
        <f t="shared" si="6992"/>
        <v>6145</v>
      </c>
      <c r="N3391" s="16">
        <f t="shared" si="6992"/>
        <v>0</v>
      </c>
      <c r="O3391" s="16">
        <f t="shared" si="6992"/>
        <v>0</v>
      </c>
      <c r="P3391" s="16">
        <f t="shared" si="6992"/>
        <v>0</v>
      </c>
      <c r="Q3391" s="16">
        <f t="shared" si="6977"/>
        <v>6145</v>
      </c>
      <c r="R3391" s="16">
        <f t="shared" si="6978"/>
        <v>6145</v>
      </c>
      <c r="S3391" s="16">
        <f t="shared" si="6979"/>
        <v>6145</v>
      </c>
      <c r="T3391" s="16">
        <f t="shared" si="6980"/>
        <v>6145</v>
      </c>
      <c r="U3391" s="16">
        <f t="shared" si="6981"/>
        <v>6145</v>
      </c>
      <c r="V3391" s="16">
        <f t="shared" ref="V3391:Z3393" si="6993">V3392</f>
        <v>0</v>
      </c>
      <c r="W3391" s="16">
        <f t="shared" si="6993"/>
        <v>0</v>
      </c>
      <c r="X3391" s="16">
        <f t="shared" si="6993"/>
        <v>0</v>
      </c>
      <c r="Y3391" s="16">
        <f t="shared" si="6993"/>
        <v>0</v>
      </c>
      <c r="Z3391" s="16">
        <f t="shared" si="6993"/>
        <v>0</v>
      </c>
      <c r="AA3391" s="16">
        <f t="shared" si="6940"/>
        <v>6145</v>
      </c>
      <c r="AB3391" s="16">
        <f t="shared" si="6941"/>
        <v>6145</v>
      </c>
      <c r="AC3391" s="16">
        <f t="shared" si="6942"/>
        <v>6145</v>
      </c>
      <c r="AD3391" s="16">
        <f t="shared" ref="AD3391:AE3393" si="6994">AD3392</f>
        <v>0</v>
      </c>
      <c r="AE3391" s="16">
        <f t="shared" si="6994"/>
        <v>0</v>
      </c>
      <c r="AF3391" s="16">
        <f>AF3392</f>
        <v>0</v>
      </c>
      <c r="AG3391" s="16">
        <f t="shared" ref="AG3391:AH3393" si="6995">AG3392</f>
        <v>0</v>
      </c>
      <c r="AH3391" s="16">
        <f t="shared" si="6995"/>
        <v>0</v>
      </c>
      <c r="AI3391" s="16">
        <f t="shared" ref="AI3391:AJ3393" si="6996">AI3392</f>
        <v>0</v>
      </c>
      <c r="AJ3391" s="16">
        <f t="shared" si="6996"/>
        <v>0</v>
      </c>
      <c r="AK3391" s="16">
        <f t="shared" si="6967"/>
        <v>6145</v>
      </c>
      <c r="AL3391" s="16">
        <f t="shared" si="6968"/>
        <v>6145</v>
      </c>
      <c r="AM3391" s="16">
        <f t="shared" si="6969"/>
        <v>6145</v>
      </c>
      <c r="AN3391" s="16">
        <f>AN3392</f>
        <v>0</v>
      </c>
      <c r="AO3391" s="16">
        <f t="shared" si="6970"/>
        <v>6145</v>
      </c>
      <c r="AP3391" s="16">
        <f t="shared" ref="AP3391:AT3393" si="6997">AP3392</f>
        <v>0</v>
      </c>
      <c r="AQ3391" s="16">
        <f t="shared" si="6997"/>
        <v>0</v>
      </c>
      <c r="AR3391" s="16">
        <f t="shared" si="6997"/>
        <v>0</v>
      </c>
      <c r="AS3391" s="16">
        <f t="shared" si="6997"/>
        <v>0</v>
      </c>
      <c r="AT3391" s="16">
        <f t="shared" si="6997"/>
        <v>0</v>
      </c>
      <c r="AU3391" s="16">
        <f t="shared" ref="AU3391:AY3393" si="6998">AU3392</f>
        <v>0</v>
      </c>
      <c r="AV3391" s="16">
        <f t="shared" si="6998"/>
        <v>0</v>
      </c>
      <c r="AW3391" s="16">
        <f t="shared" si="6998"/>
        <v>0</v>
      </c>
      <c r="AX3391" s="16">
        <f t="shared" si="6998"/>
        <v>0</v>
      </c>
      <c r="AY3391" s="16">
        <f t="shared" si="6998"/>
        <v>0</v>
      </c>
      <c r="AZ3391" s="16">
        <f t="shared" ref="AZ3391:BC3393" si="6999">AZ3392</f>
        <v>0</v>
      </c>
      <c r="BA3391" s="16">
        <f t="shared" ref="BA3391:BB3393" si="7000">BA3392</f>
        <v>0</v>
      </c>
      <c r="BB3391" s="16">
        <f t="shared" si="7000"/>
        <v>0</v>
      </c>
      <c r="BC3391" s="16">
        <f t="shared" si="6999"/>
        <v>0</v>
      </c>
      <c r="BD3391" s="16">
        <f t="shared" ref="BD3391:BE3393" si="7001">BD3392</f>
        <v>0</v>
      </c>
      <c r="BE3391" s="16">
        <f t="shared" si="7001"/>
        <v>0</v>
      </c>
      <c r="BF3391" s="16">
        <f t="shared" si="6928"/>
        <v>6145</v>
      </c>
      <c r="BG3391" s="16">
        <f t="shared" si="6929"/>
        <v>6145</v>
      </c>
      <c r="BH3391" s="16">
        <f t="shared" si="6930"/>
        <v>6145</v>
      </c>
      <c r="BI3391" s="16">
        <f>BI3392</f>
        <v>0</v>
      </c>
      <c r="BJ3391" s="16">
        <f t="shared" si="6947"/>
        <v>6145</v>
      </c>
      <c r="BK3391" s="16">
        <f>BK3392</f>
        <v>0</v>
      </c>
    </row>
    <row r="3392" spans="1:63" ht="47.25" x14ac:dyDescent="0.25">
      <c r="A3392" s="10" t="s">
        <v>1013</v>
      </c>
      <c r="B3392" s="10" t="s">
        <v>119</v>
      </c>
      <c r="C3392" s="10" t="s">
        <v>119</v>
      </c>
      <c r="D3392" s="17" t="s">
        <v>1022</v>
      </c>
      <c r="E3392" s="22" t="s">
        <v>50</v>
      </c>
      <c r="F3392" s="11" t="s">
        <v>21</v>
      </c>
      <c r="G3392" s="16">
        <f>G3393</f>
        <v>0</v>
      </c>
      <c r="H3392" s="16">
        <f t="shared" si="6811"/>
        <v>6145</v>
      </c>
      <c r="I3392" s="16">
        <f t="shared" si="6991"/>
        <v>6145</v>
      </c>
      <c r="J3392" s="16">
        <f t="shared" si="6991"/>
        <v>0</v>
      </c>
      <c r="K3392" s="16">
        <f t="shared" si="6812"/>
        <v>6145</v>
      </c>
      <c r="L3392" s="16">
        <f t="shared" si="6992"/>
        <v>6145</v>
      </c>
      <c r="M3392" s="16">
        <f t="shared" si="6992"/>
        <v>6145</v>
      </c>
      <c r="N3392" s="16">
        <f t="shared" si="6992"/>
        <v>0</v>
      </c>
      <c r="O3392" s="16">
        <f t="shared" si="6992"/>
        <v>0</v>
      </c>
      <c r="P3392" s="16">
        <f t="shared" si="6992"/>
        <v>0</v>
      </c>
      <c r="Q3392" s="16">
        <f t="shared" si="6977"/>
        <v>6145</v>
      </c>
      <c r="R3392" s="16">
        <f t="shared" si="6978"/>
        <v>6145</v>
      </c>
      <c r="S3392" s="16">
        <f t="shared" si="6979"/>
        <v>6145</v>
      </c>
      <c r="T3392" s="16">
        <f t="shared" si="6980"/>
        <v>6145</v>
      </c>
      <c r="U3392" s="16">
        <f t="shared" si="6981"/>
        <v>6145</v>
      </c>
      <c r="V3392" s="16">
        <f t="shared" si="6993"/>
        <v>0</v>
      </c>
      <c r="W3392" s="16">
        <f t="shared" si="6993"/>
        <v>0</v>
      </c>
      <c r="X3392" s="16">
        <f t="shared" si="6993"/>
        <v>0</v>
      </c>
      <c r="Y3392" s="16">
        <f t="shared" si="6993"/>
        <v>0</v>
      </c>
      <c r="Z3392" s="16">
        <f t="shared" si="6993"/>
        <v>0</v>
      </c>
      <c r="AA3392" s="16">
        <f t="shared" si="6940"/>
        <v>6145</v>
      </c>
      <c r="AB3392" s="16">
        <f t="shared" si="6941"/>
        <v>6145</v>
      </c>
      <c r="AC3392" s="16">
        <f t="shared" si="6942"/>
        <v>6145</v>
      </c>
      <c r="AD3392" s="16">
        <f t="shared" si="6994"/>
        <v>0</v>
      </c>
      <c r="AE3392" s="16">
        <f t="shared" si="6994"/>
        <v>0</v>
      </c>
      <c r="AF3392" s="16">
        <f>AF3393</f>
        <v>0</v>
      </c>
      <c r="AG3392" s="16">
        <f t="shared" si="6995"/>
        <v>0</v>
      </c>
      <c r="AH3392" s="16">
        <f t="shared" si="6995"/>
        <v>0</v>
      </c>
      <c r="AI3392" s="16">
        <f t="shared" si="6996"/>
        <v>0</v>
      </c>
      <c r="AJ3392" s="16">
        <f t="shared" si="6996"/>
        <v>0</v>
      </c>
      <c r="AK3392" s="16">
        <f t="shared" si="6967"/>
        <v>6145</v>
      </c>
      <c r="AL3392" s="16">
        <f t="shared" si="6968"/>
        <v>6145</v>
      </c>
      <c r="AM3392" s="16">
        <f t="shared" si="6969"/>
        <v>6145</v>
      </c>
      <c r="AN3392" s="16">
        <f>AN3393</f>
        <v>0</v>
      </c>
      <c r="AO3392" s="16">
        <f t="shared" si="6970"/>
        <v>6145</v>
      </c>
      <c r="AP3392" s="16">
        <f t="shared" si="6997"/>
        <v>0</v>
      </c>
      <c r="AQ3392" s="16">
        <f t="shared" si="6997"/>
        <v>0</v>
      </c>
      <c r="AR3392" s="16">
        <f t="shared" si="6997"/>
        <v>0</v>
      </c>
      <c r="AS3392" s="16">
        <f t="shared" si="6997"/>
        <v>0</v>
      </c>
      <c r="AT3392" s="16">
        <f t="shared" si="6997"/>
        <v>0</v>
      </c>
      <c r="AU3392" s="16">
        <f t="shared" si="6998"/>
        <v>0</v>
      </c>
      <c r="AV3392" s="16">
        <f t="shared" si="6998"/>
        <v>0</v>
      </c>
      <c r="AW3392" s="16">
        <f t="shared" si="6998"/>
        <v>0</v>
      </c>
      <c r="AX3392" s="16">
        <f t="shared" si="6998"/>
        <v>0</v>
      </c>
      <c r="AY3392" s="16">
        <f t="shared" si="6998"/>
        <v>0</v>
      </c>
      <c r="AZ3392" s="16">
        <f t="shared" si="6999"/>
        <v>0</v>
      </c>
      <c r="BA3392" s="16">
        <f t="shared" si="7000"/>
        <v>0</v>
      </c>
      <c r="BB3392" s="16">
        <f t="shared" si="7000"/>
        <v>0</v>
      </c>
      <c r="BC3392" s="16">
        <f t="shared" si="6999"/>
        <v>0</v>
      </c>
      <c r="BD3392" s="16">
        <f t="shared" si="7001"/>
        <v>0</v>
      </c>
      <c r="BE3392" s="16">
        <f t="shared" si="7001"/>
        <v>0</v>
      </c>
      <c r="BF3392" s="16">
        <f t="shared" si="6928"/>
        <v>6145</v>
      </c>
      <c r="BG3392" s="16">
        <f t="shared" si="6929"/>
        <v>6145</v>
      </c>
      <c r="BH3392" s="16">
        <f t="shared" si="6930"/>
        <v>6145</v>
      </c>
      <c r="BI3392" s="16">
        <f>BI3393</f>
        <v>0</v>
      </c>
      <c r="BJ3392" s="16">
        <f t="shared" si="6947"/>
        <v>6145</v>
      </c>
      <c r="BK3392" s="16">
        <f>BK3393</f>
        <v>0</v>
      </c>
    </row>
    <row r="3393" spans="1:63" ht="47.25" x14ac:dyDescent="0.25">
      <c r="A3393" s="10" t="s">
        <v>1013</v>
      </c>
      <c r="B3393" s="10" t="s">
        <v>119</v>
      </c>
      <c r="C3393" s="10" t="s">
        <v>119</v>
      </c>
      <c r="D3393" s="17" t="s">
        <v>1022</v>
      </c>
      <c r="E3393" s="22" t="s">
        <v>51</v>
      </c>
      <c r="F3393" s="11" t="s">
        <v>22</v>
      </c>
      <c r="G3393" s="16">
        <f>G3394</f>
        <v>0</v>
      </c>
      <c r="H3393" s="16">
        <f t="shared" si="6811"/>
        <v>6145</v>
      </c>
      <c r="I3393" s="16">
        <f t="shared" si="6991"/>
        <v>6145</v>
      </c>
      <c r="J3393" s="16">
        <f t="shared" si="6991"/>
        <v>0</v>
      </c>
      <c r="K3393" s="16">
        <f t="shared" si="6812"/>
        <v>6145</v>
      </c>
      <c r="L3393" s="16">
        <f t="shared" si="6992"/>
        <v>6145</v>
      </c>
      <c r="M3393" s="16">
        <f t="shared" si="6992"/>
        <v>6145</v>
      </c>
      <c r="N3393" s="16">
        <f t="shared" si="6992"/>
        <v>0</v>
      </c>
      <c r="O3393" s="16">
        <f t="shared" si="6992"/>
        <v>0</v>
      </c>
      <c r="P3393" s="16">
        <f t="shared" si="6992"/>
        <v>0</v>
      </c>
      <c r="Q3393" s="16">
        <f t="shared" si="6977"/>
        <v>6145</v>
      </c>
      <c r="R3393" s="16">
        <f t="shared" si="6978"/>
        <v>6145</v>
      </c>
      <c r="S3393" s="16">
        <f t="shared" si="6979"/>
        <v>6145</v>
      </c>
      <c r="T3393" s="16">
        <f t="shared" si="6980"/>
        <v>6145</v>
      </c>
      <c r="U3393" s="16">
        <f t="shared" si="6981"/>
        <v>6145</v>
      </c>
      <c r="V3393" s="16">
        <f t="shared" si="6993"/>
        <v>0</v>
      </c>
      <c r="W3393" s="16">
        <f t="shared" si="6993"/>
        <v>0</v>
      </c>
      <c r="X3393" s="16">
        <f t="shared" si="6993"/>
        <v>0</v>
      </c>
      <c r="Y3393" s="16">
        <f t="shared" si="6993"/>
        <v>0</v>
      </c>
      <c r="Z3393" s="16">
        <f t="shared" si="6993"/>
        <v>0</v>
      </c>
      <c r="AA3393" s="16">
        <f t="shared" si="6940"/>
        <v>6145</v>
      </c>
      <c r="AB3393" s="16">
        <f t="shared" si="6941"/>
        <v>6145</v>
      </c>
      <c r="AC3393" s="16">
        <f t="shared" si="6942"/>
        <v>6145</v>
      </c>
      <c r="AD3393" s="16">
        <f t="shared" si="6994"/>
        <v>0</v>
      </c>
      <c r="AE3393" s="16">
        <f t="shared" si="6994"/>
        <v>0</v>
      </c>
      <c r="AF3393" s="16">
        <f>AF3394</f>
        <v>0</v>
      </c>
      <c r="AG3393" s="16">
        <f t="shared" si="6995"/>
        <v>0</v>
      </c>
      <c r="AH3393" s="16">
        <f t="shared" si="6995"/>
        <v>0</v>
      </c>
      <c r="AI3393" s="16">
        <f t="shared" si="6996"/>
        <v>0</v>
      </c>
      <c r="AJ3393" s="16">
        <f t="shared" si="6996"/>
        <v>0</v>
      </c>
      <c r="AK3393" s="16">
        <f t="shared" si="6967"/>
        <v>6145</v>
      </c>
      <c r="AL3393" s="16">
        <f t="shared" si="6968"/>
        <v>6145</v>
      </c>
      <c r="AM3393" s="16">
        <f t="shared" si="6969"/>
        <v>6145</v>
      </c>
      <c r="AN3393" s="16">
        <f>AN3394</f>
        <v>0</v>
      </c>
      <c r="AO3393" s="16">
        <f t="shared" si="6970"/>
        <v>6145</v>
      </c>
      <c r="AP3393" s="16">
        <f t="shared" si="6997"/>
        <v>0</v>
      </c>
      <c r="AQ3393" s="16">
        <f t="shared" si="6997"/>
        <v>0</v>
      </c>
      <c r="AR3393" s="16">
        <f t="shared" si="6997"/>
        <v>0</v>
      </c>
      <c r="AS3393" s="16">
        <f t="shared" si="6997"/>
        <v>0</v>
      </c>
      <c r="AT3393" s="16">
        <f t="shared" si="6997"/>
        <v>0</v>
      </c>
      <c r="AU3393" s="16">
        <f t="shared" si="6998"/>
        <v>0</v>
      </c>
      <c r="AV3393" s="16">
        <f t="shared" si="6998"/>
        <v>0</v>
      </c>
      <c r="AW3393" s="16">
        <f t="shared" si="6998"/>
        <v>0</v>
      </c>
      <c r="AX3393" s="16">
        <f t="shared" si="6998"/>
        <v>0</v>
      </c>
      <c r="AY3393" s="16">
        <f t="shared" si="6998"/>
        <v>0</v>
      </c>
      <c r="AZ3393" s="16">
        <f t="shared" si="6999"/>
        <v>0</v>
      </c>
      <c r="BA3393" s="16">
        <f t="shared" si="7000"/>
        <v>0</v>
      </c>
      <c r="BB3393" s="16">
        <f t="shared" si="7000"/>
        <v>0</v>
      </c>
      <c r="BC3393" s="16">
        <f t="shared" si="6999"/>
        <v>0</v>
      </c>
      <c r="BD3393" s="16">
        <f t="shared" si="7001"/>
        <v>0</v>
      </c>
      <c r="BE3393" s="16">
        <f t="shared" si="7001"/>
        <v>0</v>
      </c>
      <c r="BF3393" s="16">
        <f t="shared" si="6928"/>
        <v>6145</v>
      </c>
      <c r="BG3393" s="16">
        <f t="shared" si="6929"/>
        <v>6145</v>
      </c>
      <c r="BH3393" s="16">
        <f t="shared" si="6930"/>
        <v>6145</v>
      </c>
      <c r="BI3393" s="16">
        <f>BI3394</f>
        <v>0</v>
      </c>
      <c r="BJ3393" s="16">
        <f t="shared" si="6947"/>
        <v>6145</v>
      </c>
      <c r="BK3393" s="16">
        <f>BK3394</f>
        <v>0</v>
      </c>
    </row>
    <row r="3394" spans="1:63" ht="31.5" x14ac:dyDescent="0.25">
      <c r="A3394" s="10" t="s">
        <v>1013</v>
      </c>
      <c r="B3394" s="10" t="s">
        <v>119</v>
      </c>
      <c r="C3394" s="10" t="s">
        <v>119</v>
      </c>
      <c r="D3394" s="17" t="s">
        <v>1022</v>
      </c>
      <c r="E3394" s="22" t="s">
        <v>52</v>
      </c>
      <c r="F3394" s="11" t="s">
        <v>23</v>
      </c>
      <c r="G3394" s="16">
        <v>0</v>
      </c>
      <c r="H3394" s="16">
        <f t="shared" si="6811"/>
        <v>6145</v>
      </c>
      <c r="I3394" s="16">
        <v>6145</v>
      </c>
      <c r="J3394" s="16">
        <v>0</v>
      </c>
      <c r="K3394" s="16">
        <f t="shared" si="6812"/>
        <v>6145</v>
      </c>
      <c r="L3394" s="16">
        <v>6145</v>
      </c>
      <c r="M3394" s="16">
        <v>6145</v>
      </c>
      <c r="N3394" s="16"/>
      <c r="O3394" s="16"/>
      <c r="P3394" s="16"/>
      <c r="Q3394" s="16">
        <f t="shared" si="6977"/>
        <v>6145</v>
      </c>
      <c r="R3394" s="16">
        <f t="shared" si="6978"/>
        <v>6145</v>
      </c>
      <c r="S3394" s="16">
        <f t="shared" si="6979"/>
        <v>6145</v>
      </c>
      <c r="T3394" s="16">
        <f t="shared" si="6980"/>
        <v>6145</v>
      </c>
      <c r="U3394" s="16">
        <f t="shared" si="6981"/>
        <v>6145</v>
      </c>
      <c r="V3394" s="16"/>
      <c r="W3394" s="16"/>
      <c r="X3394" s="16"/>
      <c r="Y3394" s="16"/>
      <c r="Z3394" s="16"/>
      <c r="AA3394" s="16">
        <f t="shared" si="6940"/>
        <v>6145</v>
      </c>
      <c r="AB3394" s="16">
        <f t="shared" si="6941"/>
        <v>6145</v>
      </c>
      <c r="AC3394" s="16">
        <f t="shared" si="6942"/>
        <v>6145</v>
      </c>
      <c r="AD3394" s="16"/>
      <c r="AE3394" s="16"/>
      <c r="AF3394" s="16"/>
      <c r="AG3394" s="16"/>
      <c r="AH3394" s="16"/>
      <c r="AI3394" s="16"/>
      <c r="AJ3394" s="16"/>
      <c r="AK3394" s="16">
        <f t="shared" si="6967"/>
        <v>6145</v>
      </c>
      <c r="AL3394" s="16">
        <f t="shared" si="6968"/>
        <v>6145</v>
      </c>
      <c r="AM3394" s="16">
        <f t="shared" si="6969"/>
        <v>6145</v>
      </c>
      <c r="AN3394" s="16"/>
      <c r="AO3394" s="16">
        <f t="shared" si="6970"/>
        <v>6145</v>
      </c>
      <c r="AP3394" s="16"/>
      <c r="AQ3394" s="16"/>
      <c r="AR3394" s="16"/>
      <c r="AS3394" s="16"/>
      <c r="AT3394" s="16"/>
      <c r="AU3394" s="16"/>
      <c r="AV3394" s="16"/>
      <c r="AW3394" s="16"/>
      <c r="AX3394" s="16"/>
      <c r="AY3394" s="16"/>
      <c r="AZ3394" s="16"/>
      <c r="BA3394" s="16"/>
      <c r="BB3394" s="16"/>
      <c r="BC3394" s="16"/>
      <c r="BD3394" s="16"/>
      <c r="BE3394" s="16"/>
      <c r="BF3394" s="16">
        <f t="shared" si="6928"/>
        <v>6145</v>
      </c>
      <c r="BG3394" s="16">
        <f t="shared" si="6929"/>
        <v>6145</v>
      </c>
      <c r="BH3394" s="16">
        <f t="shared" si="6930"/>
        <v>6145</v>
      </c>
      <c r="BI3394" s="16"/>
      <c r="BJ3394" s="16">
        <f t="shared" si="6947"/>
        <v>6145</v>
      </c>
      <c r="BK3394" s="16"/>
    </row>
    <row r="3395" spans="1:63" s="46" customFormat="1" x14ac:dyDescent="0.25">
      <c r="A3395" s="6" t="s">
        <v>1013</v>
      </c>
      <c r="B3395" s="6" t="s">
        <v>131</v>
      </c>
      <c r="C3395" s="6"/>
      <c r="D3395" s="37"/>
      <c r="E3395" s="50"/>
      <c r="F3395" s="7" t="s">
        <v>204</v>
      </c>
      <c r="G3395" s="14"/>
      <c r="H3395" s="14"/>
      <c r="I3395" s="14"/>
      <c r="J3395" s="14"/>
      <c r="K3395" s="14"/>
      <c r="L3395" s="14"/>
      <c r="M3395" s="14"/>
      <c r="N3395" s="14"/>
      <c r="O3395" s="14"/>
      <c r="P3395" s="14"/>
      <c r="Q3395" s="14"/>
      <c r="R3395" s="14"/>
      <c r="S3395" s="14"/>
      <c r="T3395" s="14"/>
      <c r="U3395" s="14"/>
      <c r="V3395" s="14"/>
      <c r="W3395" s="14"/>
      <c r="X3395" s="14"/>
      <c r="Y3395" s="14"/>
      <c r="Z3395" s="14"/>
      <c r="AA3395" s="14">
        <f t="shared" ref="AA3395:AA3401" si="7002">AA3396</f>
        <v>0</v>
      </c>
      <c r="AB3395" s="14">
        <f t="shared" ref="AB3395:BK3401" si="7003">AB3396</f>
        <v>0</v>
      </c>
      <c r="AC3395" s="14">
        <f t="shared" si="7003"/>
        <v>0</v>
      </c>
      <c r="AD3395" s="14">
        <f t="shared" si="7003"/>
        <v>0</v>
      </c>
      <c r="AE3395" s="14">
        <f t="shared" si="7003"/>
        <v>0</v>
      </c>
      <c r="AF3395" s="14">
        <f t="shared" si="7003"/>
        <v>0</v>
      </c>
      <c r="AG3395" s="14">
        <f t="shared" si="7003"/>
        <v>0</v>
      </c>
      <c r="AH3395" s="14">
        <f t="shared" si="7003"/>
        <v>0</v>
      </c>
      <c r="AI3395" s="14">
        <f t="shared" si="7003"/>
        <v>0</v>
      </c>
      <c r="AJ3395" s="14">
        <f t="shared" si="7003"/>
        <v>0</v>
      </c>
      <c r="AK3395" s="14">
        <f t="shared" si="6967"/>
        <v>0</v>
      </c>
      <c r="AL3395" s="14">
        <f t="shared" si="6968"/>
        <v>0</v>
      </c>
      <c r="AM3395" s="14">
        <f t="shared" si="6969"/>
        <v>0</v>
      </c>
      <c r="AN3395" s="14">
        <f t="shared" si="7003"/>
        <v>0</v>
      </c>
      <c r="AO3395" s="14">
        <f t="shared" si="6970"/>
        <v>0</v>
      </c>
      <c r="AP3395" s="14">
        <f t="shared" si="7003"/>
        <v>0</v>
      </c>
      <c r="AQ3395" s="14">
        <f t="shared" si="7003"/>
        <v>0</v>
      </c>
      <c r="AR3395" s="14">
        <f t="shared" si="7003"/>
        <v>0</v>
      </c>
      <c r="AS3395" s="14">
        <f t="shared" si="7003"/>
        <v>0</v>
      </c>
      <c r="AT3395" s="14">
        <f t="shared" si="7003"/>
        <v>0</v>
      </c>
      <c r="AU3395" s="14">
        <f t="shared" si="7003"/>
        <v>0</v>
      </c>
      <c r="AV3395" s="14">
        <f t="shared" si="7003"/>
        <v>0</v>
      </c>
      <c r="AW3395" s="14">
        <f t="shared" si="7003"/>
        <v>0</v>
      </c>
      <c r="AX3395" s="14">
        <f t="shared" si="7003"/>
        <v>0</v>
      </c>
      <c r="AY3395" s="14">
        <f t="shared" si="7003"/>
        <v>7939.7839999999997</v>
      </c>
      <c r="AZ3395" s="14">
        <f t="shared" si="7003"/>
        <v>0</v>
      </c>
      <c r="BA3395" s="14">
        <f t="shared" si="7003"/>
        <v>0</v>
      </c>
      <c r="BB3395" s="14">
        <f t="shared" si="7003"/>
        <v>0</v>
      </c>
      <c r="BC3395" s="14">
        <f t="shared" si="7003"/>
        <v>0</v>
      </c>
      <c r="BD3395" s="14">
        <f t="shared" si="7003"/>
        <v>0</v>
      </c>
      <c r="BE3395" s="14">
        <f t="shared" si="7003"/>
        <v>0</v>
      </c>
      <c r="BF3395" s="14">
        <f t="shared" si="6928"/>
        <v>7939.7839999999997</v>
      </c>
      <c r="BG3395" s="14">
        <f t="shared" si="6929"/>
        <v>0</v>
      </c>
      <c r="BH3395" s="14">
        <f t="shared" si="6930"/>
        <v>0</v>
      </c>
      <c r="BI3395" s="14">
        <f t="shared" si="7003"/>
        <v>0</v>
      </c>
      <c r="BJ3395" s="14">
        <f t="shared" si="6947"/>
        <v>7939.7839999999997</v>
      </c>
      <c r="BK3395" s="14">
        <f t="shared" si="7003"/>
        <v>0</v>
      </c>
    </row>
    <row r="3396" spans="1:63" s="47" customFormat="1" x14ac:dyDescent="0.25">
      <c r="A3396" s="8" t="s">
        <v>1013</v>
      </c>
      <c r="B3396" s="8" t="s">
        <v>131</v>
      </c>
      <c r="C3396" s="8" t="s">
        <v>8</v>
      </c>
      <c r="D3396" s="35"/>
      <c r="E3396" s="34"/>
      <c r="F3396" s="9" t="s">
        <v>280</v>
      </c>
      <c r="G3396" s="15"/>
      <c r="H3396" s="15"/>
      <c r="I3396" s="15"/>
      <c r="J3396" s="15"/>
      <c r="K3396" s="15"/>
      <c r="L3396" s="15"/>
      <c r="M3396" s="15"/>
      <c r="N3396" s="15"/>
      <c r="O3396" s="15"/>
      <c r="P3396" s="15"/>
      <c r="Q3396" s="15"/>
      <c r="R3396" s="15"/>
      <c r="S3396" s="15"/>
      <c r="T3396" s="15"/>
      <c r="U3396" s="15"/>
      <c r="V3396" s="15"/>
      <c r="W3396" s="15"/>
      <c r="X3396" s="15"/>
      <c r="Y3396" s="15"/>
      <c r="Z3396" s="15"/>
      <c r="AA3396" s="15">
        <f t="shared" si="7002"/>
        <v>0</v>
      </c>
      <c r="AB3396" s="15">
        <f t="shared" si="7003"/>
        <v>0</v>
      </c>
      <c r="AC3396" s="15">
        <f t="shared" si="7003"/>
        <v>0</v>
      </c>
      <c r="AD3396" s="15">
        <f t="shared" si="7003"/>
        <v>0</v>
      </c>
      <c r="AE3396" s="15">
        <f t="shared" si="7003"/>
        <v>0</v>
      </c>
      <c r="AF3396" s="15">
        <f t="shared" si="7003"/>
        <v>0</v>
      </c>
      <c r="AG3396" s="15">
        <f t="shared" si="7003"/>
        <v>0</v>
      </c>
      <c r="AH3396" s="15">
        <f t="shared" si="7003"/>
        <v>0</v>
      </c>
      <c r="AI3396" s="15">
        <f t="shared" si="7003"/>
        <v>0</v>
      </c>
      <c r="AJ3396" s="15">
        <f t="shared" si="7003"/>
        <v>0</v>
      </c>
      <c r="AK3396" s="15">
        <f t="shared" si="6967"/>
        <v>0</v>
      </c>
      <c r="AL3396" s="15">
        <f t="shared" si="6968"/>
        <v>0</v>
      </c>
      <c r="AM3396" s="15">
        <f t="shared" si="6969"/>
        <v>0</v>
      </c>
      <c r="AN3396" s="15">
        <f t="shared" si="7003"/>
        <v>0</v>
      </c>
      <c r="AO3396" s="15">
        <f t="shared" si="6970"/>
        <v>0</v>
      </c>
      <c r="AP3396" s="15">
        <f t="shared" si="7003"/>
        <v>0</v>
      </c>
      <c r="AQ3396" s="15">
        <f t="shared" si="7003"/>
        <v>0</v>
      </c>
      <c r="AR3396" s="15">
        <f t="shared" si="7003"/>
        <v>0</v>
      </c>
      <c r="AS3396" s="15">
        <f t="shared" si="7003"/>
        <v>0</v>
      </c>
      <c r="AT3396" s="15">
        <f t="shared" si="7003"/>
        <v>0</v>
      </c>
      <c r="AU3396" s="15">
        <f t="shared" si="7003"/>
        <v>0</v>
      </c>
      <c r="AV3396" s="15">
        <f t="shared" si="7003"/>
        <v>0</v>
      </c>
      <c r="AW3396" s="15">
        <f t="shared" si="7003"/>
        <v>0</v>
      </c>
      <c r="AX3396" s="15">
        <f t="shared" si="7003"/>
        <v>0</v>
      </c>
      <c r="AY3396" s="15">
        <f t="shared" si="7003"/>
        <v>7939.7839999999997</v>
      </c>
      <c r="AZ3396" s="15">
        <f t="shared" si="7003"/>
        <v>0</v>
      </c>
      <c r="BA3396" s="15">
        <f t="shared" si="7003"/>
        <v>0</v>
      </c>
      <c r="BB3396" s="15">
        <f t="shared" si="7003"/>
        <v>0</v>
      </c>
      <c r="BC3396" s="15">
        <f t="shared" si="7003"/>
        <v>0</v>
      </c>
      <c r="BD3396" s="15">
        <f t="shared" si="7003"/>
        <v>0</v>
      </c>
      <c r="BE3396" s="15">
        <f t="shared" si="7003"/>
        <v>0</v>
      </c>
      <c r="BF3396" s="15">
        <f t="shared" si="6928"/>
        <v>7939.7839999999997</v>
      </c>
      <c r="BG3396" s="15">
        <f t="shared" si="6929"/>
        <v>0</v>
      </c>
      <c r="BH3396" s="15">
        <f t="shared" si="6930"/>
        <v>0</v>
      </c>
      <c r="BI3396" s="15">
        <f t="shared" si="7003"/>
        <v>0</v>
      </c>
      <c r="BJ3396" s="15">
        <f t="shared" si="6947"/>
        <v>7939.7839999999997</v>
      </c>
      <c r="BK3396" s="15">
        <f t="shared" si="7003"/>
        <v>0</v>
      </c>
    </row>
    <row r="3397" spans="1:63" x14ac:dyDescent="0.25">
      <c r="A3397" s="10" t="s">
        <v>1013</v>
      </c>
      <c r="B3397" s="10" t="s">
        <v>131</v>
      </c>
      <c r="C3397" s="10" t="s">
        <v>8</v>
      </c>
      <c r="D3397" s="17" t="s">
        <v>115</v>
      </c>
      <c r="E3397" s="22"/>
      <c r="F3397" s="11" t="s">
        <v>116</v>
      </c>
      <c r="G3397" s="16"/>
      <c r="H3397" s="16"/>
      <c r="I3397" s="16"/>
      <c r="J3397" s="16"/>
      <c r="K3397" s="16"/>
      <c r="L3397" s="16"/>
      <c r="M3397" s="16"/>
      <c r="N3397" s="16"/>
      <c r="O3397" s="16"/>
      <c r="P3397" s="16"/>
      <c r="Q3397" s="16"/>
      <c r="R3397" s="16"/>
      <c r="S3397" s="16"/>
      <c r="T3397" s="16"/>
      <c r="U3397" s="16"/>
      <c r="V3397" s="16"/>
      <c r="W3397" s="16"/>
      <c r="X3397" s="16"/>
      <c r="Y3397" s="16"/>
      <c r="Z3397" s="16"/>
      <c r="AA3397" s="16">
        <f t="shared" si="7002"/>
        <v>0</v>
      </c>
      <c r="AB3397" s="16">
        <f t="shared" si="7003"/>
        <v>0</v>
      </c>
      <c r="AC3397" s="16">
        <f t="shared" si="7003"/>
        <v>0</v>
      </c>
      <c r="AD3397" s="16">
        <f t="shared" si="7003"/>
        <v>0</v>
      </c>
      <c r="AE3397" s="16">
        <f t="shared" si="7003"/>
        <v>0</v>
      </c>
      <c r="AF3397" s="16">
        <f t="shared" si="7003"/>
        <v>0</v>
      </c>
      <c r="AG3397" s="16">
        <f t="shared" si="7003"/>
        <v>0</v>
      </c>
      <c r="AH3397" s="16">
        <f t="shared" si="7003"/>
        <v>0</v>
      </c>
      <c r="AI3397" s="16">
        <f t="shared" si="7003"/>
        <v>0</v>
      </c>
      <c r="AJ3397" s="16">
        <f t="shared" si="7003"/>
        <v>0</v>
      </c>
      <c r="AK3397" s="16">
        <f t="shared" si="6967"/>
        <v>0</v>
      </c>
      <c r="AL3397" s="16">
        <f t="shared" si="6968"/>
        <v>0</v>
      </c>
      <c r="AM3397" s="16">
        <f t="shared" si="6969"/>
        <v>0</v>
      </c>
      <c r="AN3397" s="16">
        <f t="shared" si="7003"/>
        <v>0</v>
      </c>
      <c r="AO3397" s="16">
        <f t="shared" si="6970"/>
        <v>0</v>
      </c>
      <c r="AP3397" s="16">
        <f t="shared" si="7003"/>
        <v>0</v>
      </c>
      <c r="AQ3397" s="16">
        <f t="shared" si="7003"/>
        <v>0</v>
      </c>
      <c r="AR3397" s="16">
        <f t="shared" si="7003"/>
        <v>0</v>
      </c>
      <c r="AS3397" s="16">
        <f t="shared" si="7003"/>
        <v>0</v>
      </c>
      <c r="AT3397" s="16">
        <f t="shared" si="7003"/>
        <v>0</v>
      </c>
      <c r="AU3397" s="16">
        <f t="shared" si="7003"/>
        <v>0</v>
      </c>
      <c r="AV3397" s="16">
        <f t="shared" si="7003"/>
        <v>0</v>
      </c>
      <c r="AW3397" s="16">
        <f t="shared" si="7003"/>
        <v>0</v>
      </c>
      <c r="AX3397" s="16">
        <f t="shared" si="7003"/>
        <v>0</v>
      </c>
      <c r="AY3397" s="16">
        <f t="shared" si="7003"/>
        <v>7939.7839999999997</v>
      </c>
      <c r="AZ3397" s="16">
        <f t="shared" si="7003"/>
        <v>0</v>
      </c>
      <c r="BA3397" s="16">
        <f t="shared" si="7003"/>
        <v>0</v>
      </c>
      <c r="BB3397" s="16">
        <f t="shared" si="7003"/>
        <v>0</v>
      </c>
      <c r="BC3397" s="16">
        <f t="shared" si="7003"/>
        <v>0</v>
      </c>
      <c r="BD3397" s="16">
        <f t="shared" si="7003"/>
        <v>0</v>
      </c>
      <c r="BE3397" s="16">
        <f t="shared" si="7003"/>
        <v>0</v>
      </c>
      <c r="BF3397" s="16">
        <f t="shared" si="6928"/>
        <v>7939.7839999999997</v>
      </c>
      <c r="BG3397" s="16">
        <f t="shared" si="6929"/>
        <v>0</v>
      </c>
      <c r="BH3397" s="16">
        <f t="shared" si="6930"/>
        <v>0</v>
      </c>
      <c r="BI3397" s="16">
        <f t="shared" si="7003"/>
        <v>0</v>
      </c>
      <c r="BJ3397" s="16">
        <f t="shared" si="6947"/>
        <v>7939.7839999999997</v>
      </c>
      <c r="BK3397" s="16">
        <f t="shared" si="7003"/>
        <v>0</v>
      </c>
    </row>
    <row r="3398" spans="1:63" ht="47.25" x14ac:dyDescent="0.25">
      <c r="A3398" s="10" t="s">
        <v>1013</v>
      </c>
      <c r="B3398" s="10" t="s">
        <v>131</v>
      </c>
      <c r="C3398" s="10" t="s">
        <v>8</v>
      </c>
      <c r="D3398" s="17" t="s">
        <v>294</v>
      </c>
      <c r="E3398" s="22"/>
      <c r="F3398" s="11" t="s">
        <v>295</v>
      </c>
      <c r="G3398" s="16"/>
      <c r="H3398" s="16"/>
      <c r="I3398" s="16"/>
      <c r="J3398" s="16"/>
      <c r="K3398" s="16"/>
      <c r="L3398" s="16"/>
      <c r="M3398" s="16"/>
      <c r="N3398" s="16"/>
      <c r="O3398" s="16"/>
      <c r="P3398" s="16"/>
      <c r="Q3398" s="16"/>
      <c r="R3398" s="16"/>
      <c r="S3398" s="16"/>
      <c r="T3398" s="16"/>
      <c r="U3398" s="16"/>
      <c r="V3398" s="16"/>
      <c r="W3398" s="16"/>
      <c r="X3398" s="16"/>
      <c r="Y3398" s="16"/>
      <c r="Z3398" s="16"/>
      <c r="AA3398" s="16">
        <f t="shared" si="7002"/>
        <v>0</v>
      </c>
      <c r="AB3398" s="16">
        <f t="shared" si="7003"/>
        <v>0</v>
      </c>
      <c r="AC3398" s="16">
        <f t="shared" si="7003"/>
        <v>0</v>
      </c>
      <c r="AD3398" s="16">
        <f t="shared" si="7003"/>
        <v>0</v>
      </c>
      <c r="AE3398" s="16">
        <f t="shared" si="7003"/>
        <v>0</v>
      </c>
      <c r="AF3398" s="16">
        <f t="shared" si="7003"/>
        <v>0</v>
      </c>
      <c r="AG3398" s="16">
        <f t="shared" si="7003"/>
        <v>0</v>
      </c>
      <c r="AH3398" s="16">
        <f t="shared" si="7003"/>
        <v>0</v>
      </c>
      <c r="AI3398" s="16">
        <f t="shared" si="7003"/>
        <v>0</v>
      </c>
      <c r="AJ3398" s="16">
        <f t="shared" si="7003"/>
        <v>0</v>
      </c>
      <c r="AK3398" s="16">
        <f t="shared" si="6967"/>
        <v>0</v>
      </c>
      <c r="AL3398" s="16">
        <f t="shared" si="6968"/>
        <v>0</v>
      </c>
      <c r="AM3398" s="16">
        <f t="shared" si="6969"/>
        <v>0</v>
      </c>
      <c r="AN3398" s="16">
        <f t="shared" si="7003"/>
        <v>0</v>
      </c>
      <c r="AO3398" s="16">
        <f t="shared" si="6970"/>
        <v>0</v>
      </c>
      <c r="AP3398" s="16">
        <f t="shared" si="7003"/>
        <v>0</v>
      </c>
      <c r="AQ3398" s="16">
        <f t="shared" si="7003"/>
        <v>0</v>
      </c>
      <c r="AR3398" s="16">
        <f t="shared" si="7003"/>
        <v>0</v>
      </c>
      <c r="AS3398" s="16">
        <f t="shared" si="7003"/>
        <v>0</v>
      </c>
      <c r="AT3398" s="16">
        <f t="shared" si="7003"/>
        <v>0</v>
      </c>
      <c r="AU3398" s="16">
        <f t="shared" si="7003"/>
        <v>0</v>
      </c>
      <c r="AV3398" s="16">
        <f t="shared" si="7003"/>
        <v>0</v>
      </c>
      <c r="AW3398" s="16">
        <f t="shared" si="7003"/>
        <v>0</v>
      </c>
      <c r="AX3398" s="16">
        <f t="shared" si="7003"/>
        <v>0</v>
      </c>
      <c r="AY3398" s="16">
        <f t="shared" si="7003"/>
        <v>7939.7839999999997</v>
      </c>
      <c r="AZ3398" s="16">
        <f t="shared" si="7003"/>
        <v>0</v>
      </c>
      <c r="BA3398" s="16">
        <f t="shared" si="7003"/>
        <v>0</v>
      </c>
      <c r="BB3398" s="16">
        <f t="shared" si="7003"/>
        <v>0</v>
      </c>
      <c r="BC3398" s="16">
        <f t="shared" si="7003"/>
        <v>0</v>
      </c>
      <c r="BD3398" s="16">
        <f t="shared" si="7003"/>
        <v>0</v>
      </c>
      <c r="BE3398" s="16">
        <f t="shared" si="7003"/>
        <v>0</v>
      </c>
      <c r="BF3398" s="16">
        <f t="shared" si="6928"/>
        <v>7939.7839999999997</v>
      </c>
      <c r="BG3398" s="16">
        <f t="shared" si="6929"/>
        <v>0</v>
      </c>
      <c r="BH3398" s="16">
        <f t="shared" si="6930"/>
        <v>0</v>
      </c>
      <c r="BI3398" s="16">
        <f t="shared" si="7003"/>
        <v>0</v>
      </c>
      <c r="BJ3398" s="16">
        <f t="shared" si="6947"/>
        <v>7939.7839999999997</v>
      </c>
      <c r="BK3398" s="16">
        <f t="shared" si="7003"/>
        <v>0</v>
      </c>
    </row>
    <row r="3399" spans="1:63" ht="47.25" x14ac:dyDescent="0.25">
      <c r="A3399" s="10" t="s">
        <v>1013</v>
      </c>
      <c r="B3399" s="10" t="s">
        <v>131</v>
      </c>
      <c r="C3399" s="10" t="s">
        <v>8</v>
      </c>
      <c r="D3399" s="17" t="s">
        <v>1184</v>
      </c>
      <c r="E3399" s="22"/>
      <c r="F3399" s="11" t="s">
        <v>1199</v>
      </c>
      <c r="G3399" s="16"/>
      <c r="H3399" s="16"/>
      <c r="I3399" s="16"/>
      <c r="J3399" s="16"/>
      <c r="K3399" s="16"/>
      <c r="L3399" s="16"/>
      <c r="M3399" s="16"/>
      <c r="N3399" s="16"/>
      <c r="O3399" s="16"/>
      <c r="P3399" s="16"/>
      <c r="Q3399" s="16"/>
      <c r="R3399" s="16"/>
      <c r="S3399" s="16"/>
      <c r="T3399" s="16"/>
      <c r="U3399" s="16"/>
      <c r="V3399" s="16"/>
      <c r="W3399" s="16"/>
      <c r="X3399" s="16"/>
      <c r="Y3399" s="16"/>
      <c r="Z3399" s="16"/>
      <c r="AA3399" s="16">
        <f t="shared" si="7002"/>
        <v>0</v>
      </c>
      <c r="AB3399" s="16">
        <f t="shared" si="7003"/>
        <v>0</v>
      </c>
      <c r="AC3399" s="16">
        <f t="shared" si="7003"/>
        <v>0</v>
      </c>
      <c r="AD3399" s="16">
        <f t="shared" si="7003"/>
        <v>0</v>
      </c>
      <c r="AE3399" s="16">
        <f t="shared" si="7003"/>
        <v>0</v>
      </c>
      <c r="AF3399" s="16">
        <f t="shared" si="7003"/>
        <v>0</v>
      </c>
      <c r="AG3399" s="16">
        <f t="shared" si="7003"/>
        <v>0</v>
      </c>
      <c r="AH3399" s="16">
        <f t="shared" si="7003"/>
        <v>0</v>
      </c>
      <c r="AI3399" s="16">
        <f t="shared" si="7003"/>
        <v>0</v>
      </c>
      <c r="AJ3399" s="16">
        <f t="shared" si="7003"/>
        <v>0</v>
      </c>
      <c r="AK3399" s="16">
        <f t="shared" si="6967"/>
        <v>0</v>
      </c>
      <c r="AL3399" s="16">
        <f t="shared" si="6968"/>
        <v>0</v>
      </c>
      <c r="AM3399" s="16">
        <f t="shared" si="6969"/>
        <v>0</v>
      </c>
      <c r="AN3399" s="16">
        <f t="shared" si="7003"/>
        <v>0</v>
      </c>
      <c r="AO3399" s="16">
        <f t="shared" si="6970"/>
        <v>0</v>
      </c>
      <c r="AP3399" s="16">
        <f t="shared" si="7003"/>
        <v>0</v>
      </c>
      <c r="AQ3399" s="16">
        <f t="shared" si="7003"/>
        <v>0</v>
      </c>
      <c r="AR3399" s="16">
        <f t="shared" si="7003"/>
        <v>0</v>
      </c>
      <c r="AS3399" s="16">
        <f t="shared" si="7003"/>
        <v>0</v>
      </c>
      <c r="AT3399" s="16">
        <f t="shared" si="7003"/>
        <v>0</v>
      </c>
      <c r="AU3399" s="16">
        <f t="shared" si="7003"/>
        <v>0</v>
      </c>
      <c r="AV3399" s="16">
        <f t="shared" si="7003"/>
        <v>0</v>
      </c>
      <c r="AW3399" s="16">
        <f t="shared" si="7003"/>
        <v>0</v>
      </c>
      <c r="AX3399" s="16">
        <f t="shared" si="7003"/>
        <v>0</v>
      </c>
      <c r="AY3399" s="16">
        <f t="shared" si="7003"/>
        <v>7939.7839999999997</v>
      </c>
      <c r="AZ3399" s="16">
        <f t="shared" si="7003"/>
        <v>0</v>
      </c>
      <c r="BA3399" s="16">
        <f t="shared" si="7003"/>
        <v>0</v>
      </c>
      <c r="BB3399" s="16">
        <f t="shared" si="7003"/>
        <v>0</v>
      </c>
      <c r="BC3399" s="16">
        <f t="shared" si="7003"/>
        <v>0</v>
      </c>
      <c r="BD3399" s="16">
        <f t="shared" si="7003"/>
        <v>0</v>
      </c>
      <c r="BE3399" s="16">
        <f t="shared" si="7003"/>
        <v>0</v>
      </c>
      <c r="BF3399" s="16">
        <f t="shared" si="6928"/>
        <v>7939.7839999999997</v>
      </c>
      <c r="BG3399" s="16">
        <f t="shared" si="6929"/>
        <v>0</v>
      </c>
      <c r="BH3399" s="16">
        <f t="shared" si="6930"/>
        <v>0</v>
      </c>
      <c r="BI3399" s="16">
        <f t="shared" si="7003"/>
        <v>0</v>
      </c>
      <c r="BJ3399" s="16">
        <f t="shared" si="6947"/>
        <v>7939.7839999999997</v>
      </c>
      <c r="BK3399" s="16">
        <f t="shared" si="7003"/>
        <v>0</v>
      </c>
    </row>
    <row r="3400" spans="1:63" ht="47.25" x14ac:dyDescent="0.25">
      <c r="A3400" s="10" t="s">
        <v>1013</v>
      </c>
      <c r="B3400" s="10" t="s">
        <v>131</v>
      </c>
      <c r="C3400" s="10" t="s">
        <v>8</v>
      </c>
      <c r="D3400" s="17" t="s">
        <v>1184</v>
      </c>
      <c r="E3400" s="22" t="s">
        <v>50</v>
      </c>
      <c r="F3400" s="11" t="s">
        <v>21</v>
      </c>
      <c r="G3400" s="16"/>
      <c r="H3400" s="16"/>
      <c r="I3400" s="16"/>
      <c r="J3400" s="16"/>
      <c r="K3400" s="16"/>
      <c r="L3400" s="16"/>
      <c r="M3400" s="16"/>
      <c r="N3400" s="16"/>
      <c r="O3400" s="16"/>
      <c r="P3400" s="16"/>
      <c r="Q3400" s="16"/>
      <c r="R3400" s="16"/>
      <c r="S3400" s="16"/>
      <c r="T3400" s="16"/>
      <c r="U3400" s="16"/>
      <c r="V3400" s="16"/>
      <c r="W3400" s="16"/>
      <c r="X3400" s="16"/>
      <c r="Y3400" s="16"/>
      <c r="Z3400" s="16"/>
      <c r="AA3400" s="16">
        <f t="shared" si="7002"/>
        <v>0</v>
      </c>
      <c r="AB3400" s="16">
        <f t="shared" si="7003"/>
        <v>0</v>
      </c>
      <c r="AC3400" s="16">
        <f t="shared" si="7003"/>
        <v>0</v>
      </c>
      <c r="AD3400" s="16">
        <f t="shared" si="7003"/>
        <v>0</v>
      </c>
      <c r="AE3400" s="16">
        <f t="shared" si="7003"/>
        <v>0</v>
      </c>
      <c r="AF3400" s="16">
        <f t="shared" si="7003"/>
        <v>0</v>
      </c>
      <c r="AG3400" s="16">
        <f t="shared" si="7003"/>
        <v>0</v>
      </c>
      <c r="AH3400" s="16">
        <f t="shared" si="7003"/>
        <v>0</v>
      </c>
      <c r="AI3400" s="16">
        <f t="shared" si="7003"/>
        <v>0</v>
      </c>
      <c r="AJ3400" s="16">
        <f t="shared" si="7003"/>
        <v>0</v>
      </c>
      <c r="AK3400" s="16">
        <f t="shared" si="6967"/>
        <v>0</v>
      </c>
      <c r="AL3400" s="16">
        <f t="shared" si="6968"/>
        <v>0</v>
      </c>
      <c r="AM3400" s="16">
        <f t="shared" si="6969"/>
        <v>0</v>
      </c>
      <c r="AN3400" s="16">
        <f t="shared" si="7003"/>
        <v>0</v>
      </c>
      <c r="AO3400" s="16">
        <f t="shared" si="6970"/>
        <v>0</v>
      </c>
      <c r="AP3400" s="16">
        <f t="shared" si="7003"/>
        <v>0</v>
      </c>
      <c r="AQ3400" s="16">
        <f t="shared" si="7003"/>
        <v>0</v>
      </c>
      <c r="AR3400" s="16">
        <f t="shared" si="7003"/>
        <v>0</v>
      </c>
      <c r="AS3400" s="16">
        <f t="shared" si="7003"/>
        <v>0</v>
      </c>
      <c r="AT3400" s="16">
        <f t="shared" si="7003"/>
        <v>0</v>
      </c>
      <c r="AU3400" s="16">
        <f t="shared" si="7003"/>
        <v>0</v>
      </c>
      <c r="AV3400" s="16">
        <f t="shared" si="7003"/>
        <v>0</v>
      </c>
      <c r="AW3400" s="16">
        <f t="shared" si="7003"/>
        <v>0</v>
      </c>
      <c r="AX3400" s="16">
        <f t="shared" si="7003"/>
        <v>0</v>
      </c>
      <c r="AY3400" s="16">
        <f t="shared" si="7003"/>
        <v>7939.7839999999997</v>
      </c>
      <c r="AZ3400" s="16">
        <f t="shared" si="7003"/>
        <v>0</v>
      </c>
      <c r="BA3400" s="16">
        <f t="shared" si="7003"/>
        <v>0</v>
      </c>
      <c r="BB3400" s="16">
        <f t="shared" si="7003"/>
        <v>0</v>
      </c>
      <c r="BC3400" s="16">
        <f t="shared" si="7003"/>
        <v>0</v>
      </c>
      <c r="BD3400" s="16">
        <f t="shared" si="7003"/>
        <v>0</v>
      </c>
      <c r="BE3400" s="16">
        <f t="shared" si="7003"/>
        <v>0</v>
      </c>
      <c r="BF3400" s="16">
        <f t="shared" si="6928"/>
        <v>7939.7839999999997</v>
      </c>
      <c r="BG3400" s="16">
        <f t="shared" si="6929"/>
        <v>0</v>
      </c>
      <c r="BH3400" s="16">
        <f t="shared" si="6930"/>
        <v>0</v>
      </c>
      <c r="BI3400" s="16">
        <f t="shared" si="7003"/>
        <v>0</v>
      </c>
      <c r="BJ3400" s="16">
        <f t="shared" si="6947"/>
        <v>7939.7839999999997</v>
      </c>
      <c r="BK3400" s="16">
        <f t="shared" si="7003"/>
        <v>0</v>
      </c>
    </row>
    <row r="3401" spans="1:63" ht="47.25" x14ac:dyDescent="0.25">
      <c r="A3401" s="10" t="s">
        <v>1013</v>
      </c>
      <c r="B3401" s="10" t="s">
        <v>131</v>
      </c>
      <c r="C3401" s="10" t="s">
        <v>8</v>
      </c>
      <c r="D3401" s="17" t="s">
        <v>1184</v>
      </c>
      <c r="E3401" s="22" t="s">
        <v>51</v>
      </c>
      <c r="F3401" s="11" t="s">
        <v>22</v>
      </c>
      <c r="G3401" s="16"/>
      <c r="H3401" s="16"/>
      <c r="I3401" s="16"/>
      <c r="J3401" s="16"/>
      <c r="K3401" s="16"/>
      <c r="L3401" s="16"/>
      <c r="M3401" s="16"/>
      <c r="N3401" s="16"/>
      <c r="O3401" s="16"/>
      <c r="P3401" s="16"/>
      <c r="Q3401" s="16"/>
      <c r="R3401" s="16"/>
      <c r="S3401" s="16"/>
      <c r="T3401" s="16"/>
      <c r="U3401" s="16"/>
      <c r="V3401" s="16"/>
      <c r="W3401" s="16"/>
      <c r="X3401" s="16"/>
      <c r="Y3401" s="16"/>
      <c r="Z3401" s="16"/>
      <c r="AA3401" s="16">
        <f t="shared" si="7002"/>
        <v>0</v>
      </c>
      <c r="AB3401" s="16">
        <f t="shared" si="7003"/>
        <v>0</v>
      </c>
      <c r="AC3401" s="16">
        <f t="shared" si="7003"/>
        <v>0</v>
      </c>
      <c r="AD3401" s="16">
        <f t="shared" si="7003"/>
        <v>0</v>
      </c>
      <c r="AE3401" s="16">
        <f t="shared" si="7003"/>
        <v>0</v>
      </c>
      <c r="AF3401" s="16">
        <f t="shared" si="7003"/>
        <v>0</v>
      </c>
      <c r="AG3401" s="16">
        <f t="shared" si="7003"/>
        <v>0</v>
      </c>
      <c r="AH3401" s="16">
        <f t="shared" si="7003"/>
        <v>0</v>
      </c>
      <c r="AI3401" s="16">
        <f t="shared" si="7003"/>
        <v>0</v>
      </c>
      <c r="AJ3401" s="16">
        <f t="shared" si="7003"/>
        <v>0</v>
      </c>
      <c r="AK3401" s="16">
        <f t="shared" si="6967"/>
        <v>0</v>
      </c>
      <c r="AL3401" s="16">
        <f t="shared" si="6968"/>
        <v>0</v>
      </c>
      <c r="AM3401" s="16">
        <f t="shared" si="6969"/>
        <v>0</v>
      </c>
      <c r="AN3401" s="16">
        <f t="shared" si="7003"/>
        <v>0</v>
      </c>
      <c r="AO3401" s="16">
        <f t="shared" si="6970"/>
        <v>0</v>
      </c>
      <c r="AP3401" s="16">
        <f t="shared" si="7003"/>
        <v>0</v>
      </c>
      <c r="AQ3401" s="16">
        <f t="shared" si="7003"/>
        <v>0</v>
      </c>
      <c r="AR3401" s="16">
        <f t="shared" si="7003"/>
        <v>0</v>
      </c>
      <c r="AS3401" s="16">
        <f t="shared" si="7003"/>
        <v>0</v>
      </c>
      <c r="AT3401" s="16">
        <f t="shared" si="7003"/>
        <v>0</v>
      </c>
      <c r="AU3401" s="16">
        <f t="shared" si="7003"/>
        <v>0</v>
      </c>
      <c r="AV3401" s="16">
        <f t="shared" si="7003"/>
        <v>0</v>
      </c>
      <c r="AW3401" s="16">
        <f t="shared" si="7003"/>
        <v>0</v>
      </c>
      <c r="AX3401" s="16">
        <f t="shared" si="7003"/>
        <v>0</v>
      </c>
      <c r="AY3401" s="16">
        <f t="shared" si="7003"/>
        <v>7939.7839999999997</v>
      </c>
      <c r="AZ3401" s="16">
        <f t="shared" si="7003"/>
        <v>0</v>
      </c>
      <c r="BA3401" s="16">
        <f t="shared" si="7003"/>
        <v>0</v>
      </c>
      <c r="BB3401" s="16">
        <f t="shared" si="7003"/>
        <v>0</v>
      </c>
      <c r="BC3401" s="16">
        <f t="shared" si="7003"/>
        <v>0</v>
      </c>
      <c r="BD3401" s="16">
        <f t="shared" si="7003"/>
        <v>0</v>
      </c>
      <c r="BE3401" s="16">
        <f t="shared" si="7003"/>
        <v>0</v>
      </c>
      <c r="BF3401" s="16">
        <f t="shared" si="6928"/>
        <v>7939.7839999999997</v>
      </c>
      <c r="BG3401" s="16">
        <f t="shared" si="6929"/>
        <v>0</v>
      </c>
      <c r="BH3401" s="16">
        <f t="shared" si="6930"/>
        <v>0</v>
      </c>
      <c r="BI3401" s="16">
        <f t="shared" si="7003"/>
        <v>0</v>
      </c>
      <c r="BJ3401" s="16">
        <f t="shared" si="6947"/>
        <v>7939.7839999999997</v>
      </c>
      <c r="BK3401" s="16">
        <f t="shared" si="7003"/>
        <v>0</v>
      </c>
    </row>
    <row r="3402" spans="1:63" ht="31.5" x14ac:dyDescent="0.25">
      <c r="A3402" s="10" t="s">
        <v>1013</v>
      </c>
      <c r="B3402" s="10" t="s">
        <v>131</v>
      </c>
      <c r="C3402" s="10" t="s">
        <v>8</v>
      </c>
      <c r="D3402" s="17" t="s">
        <v>1184</v>
      </c>
      <c r="E3402" s="22" t="s">
        <v>52</v>
      </c>
      <c r="F3402" s="11" t="s">
        <v>23</v>
      </c>
      <c r="G3402" s="16"/>
      <c r="H3402" s="16"/>
      <c r="I3402" s="16"/>
      <c r="J3402" s="16"/>
      <c r="K3402" s="16"/>
      <c r="L3402" s="16"/>
      <c r="M3402" s="16"/>
      <c r="N3402" s="16"/>
      <c r="O3402" s="16"/>
      <c r="P3402" s="16"/>
      <c r="Q3402" s="16"/>
      <c r="R3402" s="16"/>
      <c r="S3402" s="16"/>
      <c r="T3402" s="16"/>
      <c r="U3402" s="16"/>
      <c r="V3402" s="16"/>
      <c r="W3402" s="16"/>
      <c r="X3402" s="16"/>
      <c r="Y3402" s="16"/>
      <c r="Z3402" s="16"/>
      <c r="AA3402" s="16">
        <v>0</v>
      </c>
      <c r="AB3402" s="16">
        <v>0</v>
      </c>
      <c r="AC3402" s="16">
        <v>0</v>
      </c>
      <c r="AD3402" s="16"/>
      <c r="AE3402" s="16"/>
      <c r="AF3402" s="16"/>
      <c r="AG3402" s="16"/>
      <c r="AH3402" s="16"/>
      <c r="AI3402" s="16"/>
      <c r="AJ3402" s="16"/>
      <c r="AK3402" s="16">
        <f t="shared" si="6967"/>
        <v>0</v>
      </c>
      <c r="AL3402" s="16">
        <f t="shared" si="6968"/>
        <v>0</v>
      </c>
      <c r="AM3402" s="16">
        <f t="shared" si="6969"/>
        <v>0</v>
      </c>
      <c r="AN3402" s="16"/>
      <c r="AO3402" s="16">
        <f t="shared" si="6970"/>
        <v>0</v>
      </c>
      <c r="AP3402" s="16"/>
      <c r="AQ3402" s="16"/>
      <c r="AR3402" s="16"/>
      <c r="AS3402" s="16"/>
      <c r="AT3402" s="16"/>
      <c r="AU3402" s="16"/>
      <c r="AV3402" s="16"/>
      <c r="AW3402" s="16"/>
      <c r="AX3402" s="16"/>
      <c r="AY3402" s="16">
        <v>7939.7839999999997</v>
      </c>
      <c r="AZ3402" s="16"/>
      <c r="BA3402" s="16"/>
      <c r="BB3402" s="16"/>
      <c r="BC3402" s="16"/>
      <c r="BD3402" s="16"/>
      <c r="BE3402" s="16"/>
      <c r="BF3402" s="16">
        <f t="shared" si="6928"/>
        <v>7939.7839999999997</v>
      </c>
      <c r="BG3402" s="16">
        <f t="shared" si="6929"/>
        <v>0</v>
      </c>
      <c r="BH3402" s="16">
        <f t="shared" si="6930"/>
        <v>0</v>
      </c>
      <c r="BI3402" s="16"/>
      <c r="BJ3402" s="16">
        <f t="shared" si="6947"/>
        <v>7939.7839999999997</v>
      </c>
      <c r="BK3402" s="16"/>
    </row>
    <row r="3403" spans="1:63" s="46" customFormat="1" x14ac:dyDescent="0.25">
      <c r="A3403" s="6" t="s">
        <v>1013</v>
      </c>
      <c r="B3403" s="6" t="s">
        <v>57</v>
      </c>
      <c r="C3403" s="6"/>
      <c r="D3403" s="37"/>
      <c r="E3403" s="50"/>
      <c r="F3403" s="20" t="s">
        <v>403</v>
      </c>
      <c r="G3403" s="14">
        <f t="shared" ref="G3403:G3409" si="7004">G3404</f>
        <v>661</v>
      </c>
      <c r="H3403" s="14">
        <f t="shared" ref="H3403:H3466" si="7005">I3403-G3403</f>
        <v>-6.7000000000000455</v>
      </c>
      <c r="I3403" s="14">
        <f t="shared" ref="I3403:J3409" si="7006">I3404</f>
        <v>654.29999999999995</v>
      </c>
      <c r="J3403" s="14">
        <f t="shared" si="7006"/>
        <v>661</v>
      </c>
      <c r="K3403" s="14">
        <f t="shared" ref="K3403:K3466" si="7007">L3403-J3403</f>
        <v>-9</v>
      </c>
      <c r="L3403" s="14">
        <f t="shared" ref="L3403:P3409" si="7008">L3404</f>
        <v>652</v>
      </c>
      <c r="M3403" s="14">
        <f t="shared" si="7008"/>
        <v>652</v>
      </c>
      <c r="N3403" s="14">
        <f t="shared" si="7008"/>
        <v>0</v>
      </c>
      <c r="O3403" s="14">
        <f t="shared" si="7008"/>
        <v>0</v>
      </c>
      <c r="P3403" s="14">
        <f t="shared" si="7008"/>
        <v>0</v>
      </c>
      <c r="Q3403" s="14">
        <f t="shared" si="6977"/>
        <v>-6.7000000000000455</v>
      </c>
      <c r="R3403" s="14">
        <f t="shared" si="6978"/>
        <v>654.29999999999995</v>
      </c>
      <c r="S3403" s="14">
        <f t="shared" si="6979"/>
        <v>-9</v>
      </c>
      <c r="T3403" s="14">
        <f t="shared" si="6980"/>
        <v>652</v>
      </c>
      <c r="U3403" s="14">
        <f t="shared" si="6981"/>
        <v>652</v>
      </c>
      <c r="V3403" s="14">
        <f t="shared" ref="V3403:Z3409" si="7009">V3404</f>
        <v>0</v>
      </c>
      <c r="W3403" s="14">
        <f t="shared" si="7009"/>
        <v>0</v>
      </c>
      <c r="X3403" s="14">
        <f t="shared" si="7009"/>
        <v>0</v>
      </c>
      <c r="Y3403" s="14">
        <f t="shared" si="7009"/>
        <v>0</v>
      </c>
      <c r="Z3403" s="14">
        <f t="shared" si="7009"/>
        <v>0</v>
      </c>
      <c r="AA3403" s="14">
        <f t="shared" si="6940"/>
        <v>654.29999999999995</v>
      </c>
      <c r="AB3403" s="14">
        <f t="shared" si="6941"/>
        <v>652</v>
      </c>
      <c r="AC3403" s="14">
        <f t="shared" si="6942"/>
        <v>652</v>
      </c>
      <c r="AD3403" s="14">
        <f t="shared" ref="AD3403:AD3409" si="7010">AD3404</f>
        <v>0</v>
      </c>
      <c r="AE3403" s="14">
        <f t="shared" ref="AE3403:AE3409" si="7011">AE3404</f>
        <v>0</v>
      </c>
      <c r="AF3403" s="14">
        <f t="shared" ref="AF3403:AF3409" si="7012">AF3404</f>
        <v>0</v>
      </c>
      <c r="AG3403" s="14">
        <f t="shared" ref="AG3403:AJ3409" si="7013">AG3404</f>
        <v>0</v>
      </c>
      <c r="AH3403" s="14">
        <f t="shared" si="7013"/>
        <v>0</v>
      </c>
      <c r="AI3403" s="14">
        <f t="shared" si="7013"/>
        <v>0</v>
      </c>
      <c r="AJ3403" s="14">
        <f t="shared" si="7013"/>
        <v>0</v>
      </c>
      <c r="AK3403" s="14">
        <f t="shared" si="6967"/>
        <v>654.29999999999995</v>
      </c>
      <c r="AL3403" s="14">
        <f t="shared" si="6968"/>
        <v>652</v>
      </c>
      <c r="AM3403" s="14">
        <f t="shared" si="6969"/>
        <v>652</v>
      </c>
      <c r="AN3403" s="14">
        <f t="shared" ref="AN3403:AN3409" si="7014">AN3404</f>
        <v>0</v>
      </c>
      <c r="AO3403" s="14">
        <f t="shared" si="6970"/>
        <v>654.29999999999995</v>
      </c>
      <c r="AP3403" s="14">
        <f t="shared" ref="AP3403:AP3409" si="7015">AP3404</f>
        <v>0</v>
      </c>
      <c r="AQ3403" s="14">
        <f t="shared" ref="AQ3403:AQ3409" si="7016">AQ3404</f>
        <v>0</v>
      </c>
      <c r="AR3403" s="14">
        <f t="shared" ref="AR3403:BE3409" si="7017">AR3404</f>
        <v>0</v>
      </c>
      <c r="AS3403" s="14">
        <f t="shared" si="7017"/>
        <v>0</v>
      </c>
      <c r="AT3403" s="14">
        <f t="shared" si="7017"/>
        <v>0</v>
      </c>
      <c r="AU3403" s="14">
        <f t="shared" si="7017"/>
        <v>0</v>
      </c>
      <c r="AV3403" s="14">
        <f t="shared" si="7017"/>
        <v>0</v>
      </c>
      <c r="AW3403" s="14">
        <f t="shared" si="7017"/>
        <v>0</v>
      </c>
      <c r="AX3403" s="14">
        <f t="shared" si="7017"/>
        <v>0</v>
      </c>
      <c r="AY3403" s="14">
        <f t="shared" si="7017"/>
        <v>0</v>
      </c>
      <c r="AZ3403" s="14">
        <f t="shared" si="7017"/>
        <v>0</v>
      </c>
      <c r="BA3403" s="14">
        <f t="shared" si="7017"/>
        <v>0</v>
      </c>
      <c r="BB3403" s="14">
        <f t="shared" si="7017"/>
        <v>0</v>
      </c>
      <c r="BC3403" s="14">
        <f t="shared" si="7017"/>
        <v>0</v>
      </c>
      <c r="BD3403" s="14">
        <f t="shared" si="7017"/>
        <v>0</v>
      </c>
      <c r="BE3403" s="14">
        <f t="shared" si="7017"/>
        <v>0</v>
      </c>
      <c r="BF3403" s="14">
        <f t="shared" si="6928"/>
        <v>654.29999999999995</v>
      </c>
      <c r="BG3403" s="14">
        <f t="shared" si="6929"/>
        <v>652</v>
      </c>
      <c r="BH3403" s="14">
        <f t="shared" si="6930"/>
        <v>652</v>
      </c>
      <c r="BI3403" s="14">
        <f t="shared" ref="BI3403:BK3409" si="7018">BI3404</f>
        <v>0</v>
      </c>
      <c r="BJ3403" s="14">
        <f t="shared" si="6947"/>
        <v>654.29999999999995</v>
      </c>
      <c r="BK3403" s="14">
        <f t="shared" si="7018"/>
        <v>0</v>
      </c>
    </row>
    <row r="3404" spans="1:63" s="47" customFormat="1" x14ac:dyDescent="0.25">
      <c r="A3404" s="8" t="s">
        <v>1013</v>
      </c>
      <c r="B3404" s="8" t="s">
        <v>57</v>
      </c>
      <c r="C3404" s="8" t="s">
        <v>174</v>
      </c>
      <c r="D3404" s="35"/>
      <c r="E3404" s="34"/>
      <c r="F3404" s="24" t="s">
        <v>404</v>
      </c>
      <c r="G3404" s="15">
        <f t="shared" si="7004"/>
        <v>661</v>
      </c>
      <c r="H3404" s="15">
        <f t="shared" si="7005"/>
        <v>-6.7000000000000455</v>
      </c>
      <c r="I3404" s="15">
        <f t="shared" si="7006"/>
        <v>654.29999999999995</v>
      </c>
      <c r="J3404" s="15">
        <f t="shared" si="7006"/>
        <v>661</v>
      </c>
      <c r="K3404" s="15">
        <f t="shared" si="7007"/>
        <v>-9</v>
      </c>
      <c r="L3404" s="15">
        <f t="shared" si="7008"/>
        <v>652</v>
      </c>
      <c r="M3404" s="15">
        <f t="shared" si="7008"/>
        <v>652</v>
      </c>
      <c r="N3404" s="15">
        <f t="shared" si="7008"/>
        <v>0</v>
      </c>
      <c r="O3404" s="15">
        <f t="shared" si="7008"/>
        <v>0</v>
      </c>
      <c r="P3404" s="15">
        <f t="shared" si="7008"/>
        <v>0</v>
      </c>
      <c r="Q3404" s="15">
        <f t="shared" si="6977"/>
        <v>-6.7000000000000455</v>
      </c>
      <c r="R3404" s="15">
        <f t="shared" si="6978"/>
        <v>654.29999999999995</v>
      </c>
      <c r="S3404" s="15">
        <f t="shared" si="6979"/>
        <v>-9</v>
      </c>
      <c r="T3404" s="15">
        <f t="shared" si="6980"/>
        <v>652</v>
      </c>
      <c r="U3404" s="15">
        <f t="shared" si="6981"/>
        <v>652</v>
      </c>
      <c r="V3404" s="15">
        <f t="shared" si="7009"/>
        <v>0</v>
      </c>
      <c r="W3404" s="15">
        <f t="shared" si="7009"/>
        <v>0</v>
      </c>
      <c r="X3404" s="15">
        <f t="shared" si="7009"/>
        <v>0</v>
      </c>
      <c r="Y3404" s="15">
        <f t="shared" si="7009"/>
        <v>0</v>
      </c>
      <c r="Z3404" s="15">
        <f t="shared" si="7009"/>
        <v>0</v>
      </c>
      <c r="AA3404" s="15">
        <f t="shared" si="6940"/>
        <v>654.29999999999995</v>
      </c>
      <c r="AB3404" s="15">
        <f t="shared" si="6941"/>
        <v>652</v>
      </c>
      <c r="AC3404" s="15">
        <f t="shared" si="6942"/>
        <v>652</v>
      </c>
      <c r="AD3404" s="15">
        <f t="shared" si="7010"/>
        <v>0</v>
      </c>
      <c r="AE3404" s="15">
        <f t="shared" si="7011"/>
        <v>0</v>
      </c>
      <c r="AF3404" s="15">
        <f t="shared" si="7012"/>
        <v>0</v>
      </c>
      <c r="AG3404" s="15">
        <f t="shared" si="7013"/>
        <v>0</v>
      </c>
      <c r="AH3404" s="15">
        <f t="shared" si="7013"/>
        <v>0</v>
      </c>
      <c r="AI3404" s="15">
        <f t="shared" si="7013"/>
        <v>0</v>
      </c>
      <c r="AJ3404" s="15">
        <f t="shared" si="7013"/>
        <v>0</v>
      </c>
      <c r="AK3404" s="15">
        <f t="shared" si="6967"/>
        <v>654.29999999999995</v>
      </c>
      <c r="AL3404" s="15">
        <f t="shared" si="6968"/>
        <v>652</v>
      </c>
      <c r="AM3404" s="15">
        <f t="shared" si="6969"/>
        <v>652</v>
      </c>
      <c r="AN3404" s="15">
        <f t="shared" si="7014"/>
        <v>0</v>
      </c>
      <c r="AO3404" s="15">
        <f t="shared" si="6970"/>
        <v>654.29999999999995</v>
      </c>
      <c r="AP3404" s="15">
        <f t="shared" si="7015"/>
        <v>0</v>
      </c>
      <c r="AQ3404" s="15">
        <f t="shared" si="7016"/>
        <v>0</v>
      </c>
      <c r="AR3404" s="15">
        <f t="shared" si="7017"/>
        <v>0</v>
      </c>
      <c r="AS3404" s="15">
        <f t="shared" si="7017"/>
        <v>0</v>
      </c>
      <c r="AT3404" s="15">
        <f t="shared" si="7017"/>
        <v>0</v>
      </c>
      <c r="AU3404" s="15">
        <f t="shared" si="7017"/>
        <v>0</v>
      </c>
      <c r="AV3404" s="15">
        <f t="shared" si="7017"/>
        <v>0</v>
      </c>
      <c r="AW3404" s="15">
        <f t="shared" si="7017"/>
        <v>0</v>
      </c>
      <c r="AX3404" s="15">
        <f t="shared" si="7017"/>
        <v>0</v>
      </c>
      <c r="AY3404" s="15">
        <f t="shared" si="7017"/>
        <v>0</v>
      </c>
      <c r="AZ3404" s="15">
        <f t="shared" si="7017"/>
        <v>0</v>
      </c>
      <c r="BA3404" s="15">
        <f t="shared" si="7017"/>
        <v>0</v>
      </c>
      <c r="BB3404" s="15">
        <f t="shared" si="7017"/>
        <v>0</v>
      </c>
      <c r="BC3404" s="15">
        <f t="shared" si="7017"/>
        <v>0</v>
      </c>
      <c r="BD3404" s="15">
        <f t="shared" si="7017"/>
        <v>0</v>
      </c>
      <c r="BE3404" s="15">
        <f t="shared" si="7017"/>
        <v>0</v>
      </c>
      <c r="BF3404" s="15">
        <f t="shared" si="6928"/>
        <v>654.29999999999995</v>
      </c>
      <c r="BG3404" s="15">
        <f t="shared" si="6929"/>
        <v>652</v>
      </c>
      <c r="BH3404" s="15">
        <f t="shared" si="6930"/>
        <v>652</v>
      </c>
      <c r="BI3404" s="15">
        <f t="shared" si="7018"/>
        <v>0</v>
      </c>
      <c r="BJ3404" s="15">
        <f t="shared" si="6947"/>
        <v>654.29999999999995</v>
      </c>
      <c r="BK3404" s="15">
        <f t="shared" si="7018"/>
        <v>0</v>
      </c>
    </row>
    <row r="3405" spans="1:63" x14ac:dyDescent="0.25">
      <c r="A3405" s="10" t="s">
        <v>1013</v>
      </c>
      <c r="B3405" s="10" t="s">
        <v>57</v>
      </c>
      <c r="C3405" s="10" t="s">
        <v>174</v>
      </c>
      <c r="D3405" s="17" t="s">
        <v>115</v>
      </c>
      <c r="E3405" s="22"/>
      <c r="F3405" s="11" t="s">
        <v>116</v>
      </c>
      <c r="G3405" s="16">
        <f t="shared" si="7004"/>
        <v>661</v>
      </c>
      <c r="H3405" s="16">
        <f t="shared" si="7005"/>
        <v>-6.7000000000000455</v>
      </c>
      <c r="I3405" s="16">
        <f t="shared" si="7006"/>
        <v>654.29999999999995</v>
      </c>
      <c r="J3405" s="16">
        <f t="shared" si="7006"/>
        <v>661</v>
      </c>
      <c r="K3405" s="16">
        <f t="shared" si="7007"/>
        <v>-9</v>
      </c>
      <c r="L3405" s="16">
        <f t="shared" si="7008"/>
        <v>652</v>
      </c>
      <c r="M3405" s="16">
        <f t="shared" si="7008"/>
        <v>652</v>
      </c>
      <c r="N3405" s="16">
        <f t="shared" si="7008"/>
        <v>0</v>
      </c>
      <c r="O3405" s="16">
        <f t="shared" si="7008"/>
        <v>0</v>
      </c>
      <c r="P3405" s="16">
        <f t="shared" si="7008"/>
        <v>0</v>
      </c>
      <c r="Q3405" s="16">
        <f t="shared" si="6977"/>
        <v>-6.7000000000000455</v>
      </c>
      <c r="R3405" s="16">
        <f t="shared" si="6978"/>
        <v>654.29999999999995</v>
      </c>
      <c r="S3405" s="16">
        <f t="shared" si="6979"/>
        <v>-9</v>
      </c>
      <c r="T3405" s="16">
        <f t="shared" si="6980"/>
        <v>652</v>
      </c>
      <c r="U3405" s="16">
        <f t="shared" si="6981"/>
        <v>652</v>
      </c>
      <c r="V3405" s="16">
        <f t="shared" si="7009"/>
        <v>0</v>
      </c>
      <c r="W3405" s="16">
        <f t="shared" si="7009"/>
        <v>0</v>
      </c>
      <c r="X3405" s="16">
        <f t="shared" si="7009"/>
        <v>0</v>
      </c>
      <c r="Y3405" s="16">
        <f t="shared" si="7009"/>
        <v>0</v>
      </c>
      <c r="Z3405" s="16">
        <f t="shared" si="7009"/>
        <v>0</v>
      </c>
      <c r="AA3405" s="16">
        <f t="shared" si="6940"/>
        <v>654.29999999999995</v>
      </c>
      <c r="AB3405" s="16">
        <f t="shared" si="6941"/>
        <v>652</v>
      </c>
      <c r="AC3405" s="16">
        <f t="shared" si="6942"/>
        <v>652</v>
      </c>
      <c r="AD3405" s="16">
        <f t="shared" si="7010"/>
        <v>0</v>
      </c>
      <c r="AE3405" s="16">
        <f t="shared" si="7011"/>
        <v>0</v>
      </c>
      <c r="AF3405" s="16">
        <f t="shared" si="7012"/>
        <v>0</v>
      </c>
      <c r="AG3405" s="16">
        <f t="shared" si="7013"/>
        <v>0</v>
      </c>
      <c r="AH3405" s="16">
        <f t="shared" si="7013"/>
        <v>0</v>
      </c>
      <c r="AI3405" s="16">
        <f t="shared" si="7013"/>
        <v>0</v>
      </c>
      <c r="AJ3405" s="16">
        <f t="shared" si="7013"/>
        <v>0</v>
      </c>
      <c r="AK3405" s="16">
        <f t="shared" si="6967"/>
        <v>654.29999999999995</v>
      </c>
      <c r="AL3405" s="16">
        <f t="shared" si="6968"/>
        <v>652</v>
      </c>
      <c r="AM3405" s="16">
        <f t="shared" si="6969"/>
        <v>652</v>
      </c>
      <c r="AN3405" s="16">
        <f t="shared" si="7014"/>
        <v>0</v>
      </c>
      <c r="AO3405" s="16">
        <f t="shared" si="6970"/>
        <v>654.29999999999995</v>
      </c>
      <c r="AP3405" s="16">
        <f t="shared" si="7015"/>
        <v>0</v>
      </c>
      <c r="AQ3405" s="16">
        <f t="shared" si="7016"/>
        <v>0</v>
      </c>
      <c r="AR3405" s="16">
        <f t="shared" si="7017"/>
        <v>0</v>
      </c>
      <c r="AS3405" s="16">
        <f t="shared" si="7017"/>
        <v>0</v>
      </c>
      <c r="AT3405" s="16">
        <f t="shared" si="7017"/>
        <v>0</v>
      </c>
      <c r="AU3405" s="16">
        <f t="shared" si="7017"/>
        <v>0</v>
      </c>
      <c r="AV3405" s="16">
        <f t="shared" si="7017"/>
        <v>0</v>
      </c>
      <c r="AW3405" s="16">
        <f t="shared" si="7017"/>
        <v>0</v>
      </c>
      <c r="AX3405" s="16">
        <f t="shared" si="7017"/>
        <v>0</v>
      </c>
      <c r="AY3405" s="16">
        <f t="shared" si="7017"/>
        <v>0</v>
      </c>
      <c r="AZ3405" s="16">
        <f t="shared" si="7017"/>
        <v>0</v>
      </c>
      <c r="BA3405" s="16">
        <f t="shared" si="7017"/>
        <v>0</v>
      </c>
      <c r="BB3405" s="16">
        <f t="shared" si="7017"/>
        <v>0</v>
      </c>
      <c r="BC3405" s="16">
        <f t="shared" si="7017"/>
        <v>0</v>
      </c>
      <c r="BD3405" s="16">
        <f t="shared" si="7017"/>
        <v>0</v>
      </c>
      <c r="BE3405" s="16">
        <f t="shared" si="7017"/>
        <v>0</v>
      </c>
      <c r="BF3405" s="16">
        <f t="shared" si="6928"/>
        <v>654.29999999999995</v>
      </c>
      <c r="BG3405" s="16">
        <f t="shared" si="6929"/>
        <v>652</v>
      </c>
      <c r="BH3405" s="16">
        <f t="shared" si="6930"/>
        <v>652</v>
      </c>
      <c r="BI3405" s="16">
        <f t="shared" si="7018"/>
        <v>0</v>
      </c>
      <c r="BJ3405" s="16">
        <f t="shared" si="6947"/>
        <v>654.29999999999995</v>
      </c>
      <c r="BK3405" s="16">
        <f t="shared" si="7018"/>
        <v>0</v>
      </c>
    </row>
    <row r="3406" spans="1:63" ht="47.25" x14ac:dyDescent="0.25">
      <c r="A3406" s="10" t="s">
        <v>1013</v>
      </c>
      <c r="B3406" s="10" t="s">
        <v>57</v>
      </c>
      <c r="C3406" s="10" t="s">
        <v>174</v>
      </c>
      <c r="D3406" s="17" t="s">
        <v>405</v>
      </c>
      <c r="E3406" s="22"/>
      <c r="F3406" s="11" t="s">
        <v>406</v>
      </c>
      <c r="G3406" s="16">
        <f t="shared" si="7004"/>
        <v>661</v>
      </c>
      <c r="H3406" s="16">
        <f t="shared" si="7005"/>
        <v>-6.7000000000000455</v>
      </c>
      <c r="I3406" s="16">
        <f t="shared" si="7006"/>
        <v>654.29999999999995</v>
      </c>
      <c r="J3406" s="16">
        <f t="shared" si="7006"/>
        <v>661</v>
      </c>
      <c r="K3406" s="16">
        <f t="shared" si="7007"/>
        <v>-9</v>
      </c>
      <c r="L3406" s="16">
        <f t="shared" si="7008"/>
        <v>652</v>
      </c>
      <c r="M3406" s="16">
        <f t="shared" si="7008"/>
        <v>652</v>
      </c>
      <c r="N3406" s="16">
        <f t="shared" si="7008"/>
        <v>0</v>
      </c>
      <c r="O3406" s="16">
        <f t="shared" si="7008"/>
        <v>0</v>
      </c>
      <c r="P3406" s="16">
        <f t="shared" si="7008"/>
        <v>0</v>
      </c>
      <c r="Q3406" s="16">
        <f t="shared" si="6977"/>
        <v>-6.7000000000000455</v>
      </c>
      <c r="R3406" s="16">
        <f t="shared" si="6978"/>
        <v>654.29999999999995</v>
      </c>
      <c r="S3406" s="16">
        <f t="shared" si="6979"/>
        <v>-9</v>
      </c>
      <c r="T3406" s="16">
        <f t="shared" si="6980"/>
        <v>652</v>
      </c>
      <c r="U3406" s="16">
        <f t="shared" si="6981"/>
        <v>652</v>
      </c>
      <c r="V3406" s="16">
        <f t="shared" si="7009"/>
        <v>0</v>
      </c>
      <c r="W3406" s="16">
        <f t="shared" si="7009"/>
        <v>0</v>
      </c>
      <c r="X3406" s="16">
        <f t="shared" si="7009"/>
        <v>0</v>
      </c>
      <c r="Y3406" s="16">
        <f t="shared" si="7009"/>
        <v>0</v>
      </c>
      <c r="Z3406" s="16">
        <f t="shared" si="7009"/>
        <v>0</v>
      </c>
      <c r="AA3406" s="16">
        <f t="shared" si="6940"/>
        <v>654.29999999999995</v>
      </c>
      <c r="AB3406" s="16">
        <f t="shared" si="6941"/>
        <v>652</v>
      </c>
      <c r="AC3406" s="16">
        <f t="shared" si="6942"/>
        <v>652</v>
      </c>
      <c r="AD3406" s="16">
        <f t="shared" si="7010"/>
        <v>0</v>
      </c>
      <c r="AE3406" s="16">
        <f t="shared" si="7011"/>
        <v>0</v>
      </c>
      <c r="AF3406" s="16">
        <f t="shared" si="7012"/>
        <v>0</v>
      </c>
      <c r="AG3406" s="16">
        <f t="shared" si="7013"/>
        <v>0</v>
      </c>
      <c r="AH3406" s="16">
        <f t="shared" si="7013"/>
        <v>0</v>
      </c>
      <c r="AI3406" s="16">
        <f t="shared" si="7013"/>
        <v>0</v>
      </c>
      <c r="AJ3406" s="16">
        <f t="shared" si="7013"/>
        <v>0</v>
      </c>
      <c r="AK3406" s="16">
        <f t="shared" si="6967"/>
        <v>654.29999999999995</v>
      </c>
      <c r="AL3406" s="16">
        <f t="shared" si="6968"/>
        <v>652</v>
      </c>
      <c r="AM3406" s="16">
        <f t="shared" si="6969"/>
        <v>652</v>
      </c>
      <c r="AN3406" s="16">
        <f t="shared" si="7014"/>
        <v>0</v>
      </c>
      <c r="AO3406" s="16">
        <f t="shared" si="6970"/>
        <v>654.29999999999995</v>
      </c>
      <c r="AP3406" s="16">
        <f t="shared" si="7015"/>
        <v>0</v>
      </c>
      <c r="AQ3406" s="16">
        <f t="shared" si="7016"/>
        <v>0</v>
      </c>
      <c r="AR3406" s="16">
        <f t="shared" si="7017"/>
        <v>0</v>
      </c>
      <c r="AS3406" s="16">
        <f t="shared" si="7017"/>
        <v>0</v>
      </c>
      <c r="AT3406" s="16">
        <f t="shared" si="7017"/>
        <v>0</v>
      </c>
      <c r="AU3406" s="16">
        <f t="shared" si="7017"/>
        <v>0</v>
      </c>
      <c r="AV3406" s="16">
        <f t="shared" si="7017"/>
        <v>0</v>
      </c>
      <c r="AW3406" s="16">
        <f t="shared" si="7017"/>
        <v>0</v>
      </c>
      <c r="AX3406" s="16">
        <f t="shared" si="7017"/>
        <v>0</v>
      </c>
      <c r="AY3406" s="16">
        <f t="shared" si="7017"/>
        <v>0</v>
      </c>
      <c r="AZ3406" s="16">
        <f t="shared" si="7017"/>
        <v>0</v>
      </c>
      <c r="BA3406" s="16">
        <f t="shared" si="7017"/>
        <v>0</v>
      </c>
      <c r="BB3406" s="16">
        <f t="shared" si="7017"/>
        <v>0</v>
      </c>
      <c r="BC3406" s="16">
        <f t="shared" si="7017"/>
        <v>0</v>
      </c>
      <c r="BD3406" s="16">
        <f t="shared" si="7017"/>
        <v>0</v>
      </c>
      <c r="BE3406" s="16">
        <f t="shared" si="7017"/>
        <v>0</v>
      </c>
      <c r="BF3406" s="16">
        <f t="shared" si="6928"/>
        <v>654.29999999999995</v>
      </c>
      <c r="BG3406" s="16">
        <f t="shared" si="6929"/>
        <v>652</v>
      </c>
      <c r="BH3406" s="16">
        <f t="shared" si="6930"/>
        <v>652</v>
      </c>
      <c r="BI3406" s="16">
        <f t="shared" si="7018"/>
        <v>0</v>
      </c>
      <c r="BJ3406" s="16">
        <f t="shared" si="6947"/>
        <v>654.29999999999995</v>
      </c>
      <c r="BK3406" s="16">
        <f t="shared" si="7018"/>
        <v>0</v>
      </c>
    </row>
    <row r="3407" spans="1:63" ht="78.75" x14ac:dyDescent="0.25">
      <c r="A3407" s="10" t="s">
        <v>1013</v>
      </c>
      <c r="B3407" s="10" t="s">
        <v>57</v>
      </c>
      <c r="C3407" s="10" t="s">
        <v>174</v>
      </c>
      <c r="D3407" s="17" t="s">
        <v>700</v>
      </c>
      <c r="E3407" s="22"/>
      <c r="F3407" s="11" t="s">
        <v>701</v>
      </c>
      <c r="G3407" s="16">
        <f t="shared" si="7004"/>
        <v>661</v>
      </c>
      <c r="H3407" s="16">
        <f t="shared" si="7005"/>
        <v>-6.7000000000000455</v>
      </c>
      <c r="I3407" s="16">
        <f t="shared" si="7006"/>
        <v>654.29999999999995</v>
      </c>
      <c r="J3407" s="16">
        <f t="shared" si="7006"/>
        <v>661</v>
      </c>
      <c r="K3407" s="16">
        <f t="shared" si="7007"/>
        <v>-9</v>
      </c>
      <c r="L3407" s="16">
        <f t="shared" si="7008"/>
        <v>652</v>
      </c>
      <c r="M3407" s="16">
        <f t="shared" si="7008"/>
        <v>652</v>
      </c>
      <c r="N3407" s="16">
        <f t="shared" si="7008"/>
        <v>0</v>
      </c>
      <c r="O3407" s="16">
        <f t="shared" si="7008"/>
        <v>0</v>
      </c>
      <c r="P3407" s="16">
        <f t="shared" si="7008"/>
        <v>0</v>
      </c>
      <c r="Q3407" s="16">
        <f t="shared" si="6977"/>
        <v>-6.7000000000000455</v>
      </c>
      <c r="R3407" s="16">
        <f t="shared" si="6978"/>
        <v>654.29999999999995</v>
      </c>
      <c r="S3407" s="16">
        <f t="shared" si="6979"/>
        <v>-9</v>
      </c>
      <c r="T3407" s="16">
        <f t="shared" si="6980"/>
        <v>652</v>
      </c>
      <c r="U3407" s="16">
        <f t="shared" si="6981"/>
        <v>652</v>
      </c>
      <c r="V3407" s="16">
        <f t="shared" si="7009"/>
        <v>0</v>
      </c>
      <c r="W3407" s="16">
        <f t="shared" si="7009"/>
        <v>0</v>
      </c>
      <c r="X3407" s="16">
        <f t="shared" si="7009"/>
        <v>0</v>
      </c>
      <c r="Y3407" s="16">
        <f t="shared" si="7009"/>
        <v>0</v>
      </c>
      <c r="Z3407" s="16">
        <f t="shared" si="7009"/>
        <v>0</v>
      </c>
      <c r="AA3407" s="16">
        <f t="shared" si="6940"/>
        <v>654.29999999999995</v>
      </c>
      <c r="AB3407" s="16">
        <f t="shared" si="6941"/>
        <v>652</v>
      </c>
      <c r="AC3407" s="16">
        <f t="shared" si="6942"/>
        <v>652</v>
      </c>
      <c r="AD3407" s="16">
        <f t="shared" si="7010"/>
        <v>0</v>
      </c>
      <c r="AE3407" s="16">
        <f t="shared" si="7011"/>
        <v>0</v>
      </c>
      <c r="AF3407" s="16">
        <f t="shared" si="7012"/>
        <v>0</v>
      </c>
      <c r="AG3407" s="16">
        <f t="shared" si="7013"/>
        <v>0</v>
      </c>
      <c r="AH3407" s="16">
        <f t="shared" si="7013"/>
        <v>0</v>
      </c>
      <c r="AI3407" s="16">
        <f t="shared" si="7013"/>
        <v>0</v>
      </c>
      <c r="AJ3407" s="16">
        <f t="shared" si="7013"/>
        <v>0</v>
      </c>
      <c r="AK3407" s="16">
        <f t="shared" si="6967"/>
        <v>654.29999999999995</v>
      </c>
      <c r="AL3407" s="16">
        <f t="shared" si="6968"/>
        <v>652</v>
      </c>
      <c r="AM3407" s="16">
        <f t="shared" si="6969"/>
        <v>652</v>
      </c>
      <c r="AN3407" s="16">
        <f t="shared" si="7014"/>
        <v>0</v>
      </c>
      <c r="AO3407" s="16">
        <f t="shared" si="6970"/>
        <v>654.29999999999995</v>
      </c>
      <c r="AP3407" s="16">
        <f t="shared" si="7015"/>
        <v>0</v>
      </c>
      <c r="AQ3407" s="16">
        <f t="shared" si="7016"/>
        <v>0</v>
      </c>
      <c r="AR3407" s="16">
        <f t="shared" si="7017"/>
        <v>0</v>
      </c>
      <c r="AS3407" s="16">
        <f t="shared" si="7017"/>
        <v>0</v>
      </c>
      <c r="AT3407" s="16">
        <f t="shared" si="7017"/>
        <v>0</v>
      </c>
      <c r="AU3407" s="16">
        <f t="shared" si="7017"/>
        <v>0</v>
      </c>
      <c r="AV3407" s="16">
        <f t="shared" si="7017"/>
        <v>0</v>
      </c>
      <c r="AW3407" s="16">
        <f t="shared" si="7017"/>
        <v>0</v>
      </c>
      <c r="AX3407" s="16">
        <f t="shared" si="7017"/>
        <v>0</v>
      </c>
      <c r="AY3407" s="16">
        <f t="shared" si="7017"/>
        <v>0</v>
      </c>
      <c r="AZ3407" s="16">
        <f t="shared" si="7017"/>
        <v>0</v>
      </c>
      <c r="BA3407" s="16">
        <f t="shared" si="7017"/>
        <v>0</v>
      </c>
      <c r="BB3407" s="16">
        <f t="shared" si="7017"/>
        <v>0</v>
      </c>
      <c r="BC3407" s="16">
        <f t="shared" si="7017"/>
        <v>0</v>
      </c>
      <c r="BD3407" s="16">
        <f t="shared" si="7017"/>
        <v>0</v>
      </c>
      <c r="BE3407" s="16">
        <f t="shared" si="7017"/>
        <v>0</v>
      </c>
      <c r="BF3407" s="16">
        <f t="shared" si="6928"/>
        <v>654.29999999999995</v>
      </c>
      <c r="BG3407" s="16">
        <f t="shared" si="6929"/>
        <v>652</v>
      </c>
      <c r="BH3407" s="16">
        <f t="shared" si="6930"/>
        <v>652</v>
      </c>
      <c r="BI3407" s="16">
        <f t="shared" si="7018"/>
        <v>0</v>
      </c>
      <c r="BJ3407" s="16">
        <f t="shared" si="6947"/>
        <v>654.29999999999995</v>
      </c>
      <c r="BK3407" s="16">
        <f t="shared" si="7018"/>
        <v>0</v>
      </c>
    </row>
    <row r="3408" spans="1:63" x14ac:dyDescent="0.25">
      <c r="A3408" s="10" t="s">
        <v>1013</v>
      </c>
      <c r="B3408" s="10" t="s">
        <v>57</v>
      </c>
      <c r="C3408" s="10" t="s">
        <v>174</v>
      </c>
      <c r="D3408" s="17" t="s">
        <v>700</v>
      </c>
      <c r="E3408" s="22" t="s">
        <v>53</v>
      </c>
      <c r="F3408" s="11" t="s">
        <v>24</v>
      </c>
      <c r="G3408" s="16">
        <f t="shared" si="7004"/>
        <v>661</v>
      </c>
      <c r="H3408" s="16">
        <f t="shared" si="7005"/>
        <v>-6.7000000000000455</v>
      </c>
      <c r="I3408" s="16">
        <f t="shared" si="7006"/>
        <v>654.29999999999995</v>
      </c>
      <c r="J3408" s="16">
        <f t="shared" si="7006"/>
        <v>661</v>
      </c>
      <c r="K3408" s="16">
        <f t="shared" si="7007"/>
        <v>-9</v>
      </c>
      <c r="L3408" s="16">
        <f t="shared" si="7008"/>
        <v>652</v>
      </c>
      <c r="M3408" s="16">
        <f t="shared" si="7008"/>
        <v>652</v>
      </c>
      <c r="N3408" s="16">
        <f t="shared" si="7008"/>
        <v>0</v>
      </c>
      <c r="O3408" s="16">
        <f t="shared" si="7008"/>
        <v>0</v>
      </c>
      <c r="P3408" s="16">
        <f t="shared" si="7008"/>
        <v>0</v>
      </c>
      <c r="Q3408" s="16">
        <f t="shared" si="6977"/>
        <v>-6.7000000000000455</v>
      </c>
      <c r="R3408" s="16">
        <f t="shared" si="6978"/>
        <v>654.29999999999995</v>
      </c>
      <c r="S3408" s="16">
        <f t="shared" si="6979"/>
        <v>-9</v>
      </c>
      <c r="T3408" s="16">
        <f t="shared" si="6980"/>
        <v>652</v>
      </c>
      <c r="U3408" s="16">
        <f t="shared" si="6981"/>
        <v>652</v>
      </c>
      <c r="V3408" s="16">
        <f t="shared" si="7009"/>
        <v>0</v>
      </c>
      <c r="W3408" s="16">
        <f t="shared" si="7009"/>
        <v>0</v>
      </c>
      <c r="X3408" s="16">
        <f t="shared" si="7009"/>
        <v>0</v>
      </c>
      <c r="Y3408" s="16">
        <f t="shared" si="7009"/>
        <v>0</v>
      </c>
      <c r="Z3408" s="16">
        <f t="shared" si="7009"/>
        <v>0</v>
      </c>
      <c r="AA3408" s="16">
        <f t="shared" si="6940"/>
        <v>654.29999999999995</v>
      </c>
      <c r="AB3408" s="16">
        <f t="shared" si="6941"/>
        <v>652</v>
      </c>
      <c r="AC3408" s="16">
        <f t="shared" si="6942"/>
        <v>652</v>
      </c>
      <c r="AD3408" s="16">
        <f t="shared" si="7010"/>
        <v>0</v>
      </c>
      <c r="AE3408" s="16">
        <f t="shared" si="7011"/>
        <v>0</v>
      </c>
      <c r="AF3408" s="16">
        <f t="shared" si="7012"/>
        <v>0</v>
      </c>
      <c r="AG3408" s="16">
        <f t="shared" si="7013"/>
        <v>0</v>
      </c>
      <c r="AH3408" s="16">
        <f t="shared" si="7013"/>
        <v>0</v>
      </c>
      <c r="AI3408" s="16">
        <f t="shared" si="7013"/>
        <v>0</v>
      </c>
      <c r="AJ3408" s="16">
        <f t="shared" si="7013"/>
        <v>0</v>
      </c>
      <c r="AK3408" s="16">
        <f t="shared" si="6967"/>
        <v>654.29999999999995</v>
      </c>
      <c r="AL3408" s="16">
        <f t="shared" si="6968"/>
        <v>652</v>
      </c>
      <c r="AM3408" s="16">
        <f t="shared" si="6969"/>
        <v>652</v>
      </c>
      <c r="AN3408" s="16">
        <f t="shared" si="7014"/>
        <v>0</v>
      </c>
      <c r="AO3408" s="16">
        <f t="shared" si="6970"/>
        <v>654.29999999999995</v>
      </c>
      <c r="AP3408" s="16">
        <f t="shared" si="7015"/>
        <v>0</v>
      </c>
      <c r="AQ3408" s="16">
        <f t="shared" si="7016"/>
        <v>0</v>
      </c>
      <c r="AR3408" s="16">
        <f t="shared" si="7017"/>
        <v>0</v>
      </c>
      <c r="AS3408" s="16">
        <f t="shared" si="7017"/>
        <v>0</v>
      </c>
      <c r="AT3408" s="16">
        <f t="shared" si="7017"/>
        <v>0</v>
      </c>
      <c r="AU3408" s="16">
        <f t="shared" si="7017"/>
        <v>0</v>
      </c>
      <c r="AV3408" s="16">
        <f t="shared" si="7017"/>
        <v>0</v>
      </c>
      <c r="AW3408" s="16">
        <f t="shared" si="7017"/>
        <v>0</v>
      </c>
      <c r="AX3408" s="16">
        <f t="shared" si="7017"/>
        <v>0</v>
      </c>
      <c r="AY3408" s="16">
        <f t="shared" si="7017"/>
        <v>0</v>
      </c>
      <c r="AZ3408" s="16">
        <f t="shared" si="7017"/>
        <v>0</v>
      </c>
      <c r="BA3408" s="16">
        <f t="shared" si="7017"/>
        <v>0</v>
      </c>
      <c r="BB3408" s="16">
        <f t="shared" si="7017"/>
        <v>0</v>
      </c>
      <c r="BC3408" s="16">
        <f t="shared" si="7017"/>
        <v>0</v>
      </c>
      <c r="BD3408" s="16">
        <f t="shared" si="7017"/>
        <v>0</v>
      </c>
      <c r="BE3408" s="16">
        <f t="shared" si="7017"/>
        <v>0</v>
      </c>
      <c r="BF3408" s="16">
        <f t="shared" si="6928"/>
        <v>654.29999999999995</v>
      </c>
      <c r="BG3408" s="16">
        <f t="shared" si="6929"/>
        <v>652</v>
      </c>
      <c r="BH3408" s="16">
        <f t="shared" si="6930"/>
        <v>652</v>
      </c>
      <c r="BI3408" s="16">
        <f t="shared" si="7018"/>
        <v>0</v>
      </c>
      <c r="BJ3408" s="16">
        <f t="shared" si="6947"/>
        <v>654.29999999999995</v>
      </c>
      <c r="BK3408" s="16">
        <f t="shared" si="7018"/>
        <v>0</v>
      </c>
    </row>
    <row r="3409" spans="1:64" ht="31.5" x14ac:dyDescent="0.25">
      <c r="A3409" s="10" t="s">
        <v>1013</v>
      </c>
      <c r="B3409" s="10" t="s">
        <v>57</v>
      </c>
      <c r="C3409" s="10" t="s">
        <v>174</v>
      </c>
      <c r="D3409" s="17" t="s">
        <v>700</v>
      </c>
      <c r="E3409" s="22" t="s">
        <v>54</v>
      </c>
      <c r="F3409" s="11" t="s">
        <v>25</v>
      </c>
      <c r="G3409" s="16">
        <f t="shared" si="7004"/>
        <v>661</v>
      </c>
      <c r="H3409" s="16">
        <f t="shared" si="7005"/>
        <v>-6.7000000000000455</v>
      </c>
      <c r="I3409" s="16">
        <f t="shared" si="7006"/>
        <v>654.29999999999995</v>
      </c>
      <c r="J3409" s="16">
        <f t="shared" si="7006"/>
        <v>661</v>
      </c>
      <c r="K3409" s="16">
        <f t="shared" si="7007"/>
        <v>-9</v>
      </c>
      <c r="L3409" s="16">
        <f t="shared" si="7008"/>
        <v>652</v>
      </c>
      <c r="M3409" s="16">
        <f t="shared" si="7008"/>
        <v>652</v>
      </c>
      <c r="N3409" s="16">
        <f t="shared" si="7008"/>
        <v>0</v>
      </c>
      <c r="O3409" s="16">
        <f t="shared" si="7008"/>
        <v>0</v>
      </c>
      <c r="P3409" s="16">
        <f t="shared" si="7008"/>
        <v>0</v>
      </c>
      <c r="Q3409" s="16">
        <f t="shared" si="6977"/>
        <v>-6.7000000000000455</v>
      </c>
      <c r="R3409" s="16">
        <f t="shared" si="6978"/>
        <v>654.29999999999995</v>
      </c>
      <c r="S3409" s="16">
        <f t="shared" si="6979"/>
        <v>-9</v>
      </c>
      <c r="T3409" s="16">
        <f t="shared" si="6980"/>
        <v>652</v>
      </c>
      <c r="U3409" s="16">
        <f t="shared" si="6981"/>
        <v>652</v>
      </c>
      <c r="V3409" s="16">
        <f t="shared" si="7009"/>
        <v>0</v>
      </c>
      <c r="W3409" s="16">
        <f t="shared" si="7009"/>
        <v>0</v>
      </c>
      <c r="X3409" s="16">
        <f t="shared" si="7009"/>
        <v>0</v>
      </c>
      <c r="Y3409" s="16">
        <f t="shared" si="7009"/>
        <v>0</v>
      </c>
      <c r="Z3409" s="16">
        <f t="shared" si="7009"/>
        <v>0</v>
      </c>
      <c r="AA3409" s="16">
        <f t="shared" si="6940"/>
        <v>654.29999999999995</v>
      </c>
      <c r="AB3409" s="16">
        <f t="shared" si="6941"/>
        <v>652</v>
      </c>
      <c r="AC3409" s="16">
        <f t="shared" si="6942"/>
        <v>652</v>
      </c>
      <c r="AD3409" s="16">
        <f t="shared" si="7010"/>
        <v>0</v>
      </c>
      <c r="AE3409" s="16">
        <f t="shared" si="7011"/>
        <v>0</v>
      </c>
      <c r="AF3409" s="16">
        <f t="shared" si="7012"/>
        <v>0</v>
      </c>
      <c r="AG3409" s="16">
        <f t="shared" si="7013"/>
        <v>0</v>
      </c>
      <c r="AH3409" s="16">
        <f t="shared" si="7013"/>
        <v>0</v>
      </c>
      <c r="AI3409" s="16">
        <f t="shared" si="7013"/>
        <v>0</v>
      </c>
      <c r="AJ3409" s="16">
        <f t="shared" si="7013"/>
        <v>0</v>
      </c>
      <c r="AK3409" s="16">
        <f t="shared" si="6967"/>
        <v>654.29999999999995</v>
      </c>
      <c r="AL3409" s="16">
        <f t="shared" si="6968"/>
        <v>652</v>
      </c>
      <c r="AM3409" s="16">
        <f t="shared" si="6969"/>
        <v>652</v>
      </c>
      <c r="AN3409" s="16">
        <f t="shared" si="7014"/>
        <v>0</v>
      </c>
      <c r="AO3409" s="16">
        <f t="shared" si="6970"/>
        <v>654.29999999999995</v>
      </c>
      <c r="AP3409" s="16">
        <f t="shared" si="7015"/>
        <v>0</v>
      </c>
      <c r="AQ3409" s="16">
        <f t="shared" si="7016"/>
        <v>0</v>
      </c>
      <c r="AR3409" s="16">
        <f t="shared" si="7017"/>
        <v>0</v>
      </c>
      <c r="AS3409" s="16">
        <f t="shared" si="7017"/>
        <v>0</v>
      </c>
      <c r="AT3409" s="16">
        <f t="shared" si="7017"/>
        <v>0</v>
      </c>
      <c r="AU3409" s="16">
        <f t="shared" si="7017"/>
        <v>0</v>
      </c>
      <c r="AV3409" s="16">
        <f t="shared" si="7017"/>
        <v>0</v>
      </c>
      <c r="AW3409" s="16">
        <f t="shared" si="7017"/>
        <v>0</v>
      </c>
      <c r="AX3409" s="16">
        <f t="shared" si="7017"/>
        <v>0</v>
      </c>
      <c r="AY3409" s="16">
        <f t="shared" si="7017"/>
        <v>0</v>
      </c>
      <c r="AZ3409" s="16">
        <f t="shared" si="7017"/>
        <v>0</v>
      </c>
      <c r="BA3409" s="16">
        <f t="shared" si="7017"/>
        <v>0</v>
      </c>
      <c r="BB3409" s="16">
        <f t="shared" si="7017"/>
        <v>0</v>
      </c>
      <c r="BC3409" s="16">
        <f t="shared" si="7017"/>
        <v>0</v>
      </c>
      <c r="BD3409" s="16">
        <f t="shared" si="7017"/>
        <v>0</v>
      </c>
      <c r="BE3409" s="16">
        <f t="shared" si="7017"/>
        <v>0</v>
      </c>
      <c r="BF3409" s="16">
        <f t="shared" si="6928"/>
        <v>654.29999999999995</v>
      </c>
      <c r="BG3409" s="16">
        <f t="shared" si="6929"/>
        <v>652</v>
      </c>
      <c r="BH3409" s="16">
        <f t="shared" si="6930"/>
        <v>652</v>
      </c>
      <c r="BI3409" s="16">
        <f t="shared" si="7018"/>
        <v>0</v>
      </c>
      <c r="BJ3409" s="16">
        <f t="shared" si="6947"/>
        <v>654.29999999999995</v>
      </c>
      <c r="BK3409" s="16">
        <f t="shared" si="7018"/>
        <v>0</v>
      </c>
    </row>
    <row r="3410" spans="1:64" ht="31.5" x14ac:dyDescent="0.25">
      <c r="A3410" s="10" t="s">
        <v>1013</v>
      </c>
      <c r="B3410" s="10" t="s">
        <v>57</v>
      </c>
      <c r="C3410" s="10" t="s">
        <v>174</v>
      </c>
      <c r="D3410" s="17" t="s">
        <v>700</v>
      </c>
      <c r="E3410" s="22" t="s">
        <v>55</v>
      </c>
      <c r="F3410" s="11" t="s">
        <v>26</v>
      </c>
      <c r="G3410" s="16">
        <v>661</v>
      </c>
      <c r="H3410" s="16">
        <f t="shared" si="7005"/>
        <v>-6.7000000000000455</v>
      </c>
      <c r="I3410" s="16">
        <v>654.29999999999995</v>
      </c>
      <c r="J3410" s="16">
        <v>661</v>
      </c>
      <c r="K3410" s="16">
        <f t="shared" si="7007"/>
        <v>-9</v>
      </c>
      <c r="L3410" s="16">
        <v>652</v>
      </c>
      <c r="M3410" s="16">
        <v>652</v>
      </c>
      <c r="N3410" s="16"/>
      <c r="O3410" s="16"/>
      <c r="P3410" s="16"/>
      <c r="Q3410" s="16">
        <f t="shared" si="6977"/>
        <v>-6.7000000000000455</v>
      </c>
      <c r="R3410" s="16">
        <f t="shared" si="6978"/>
        <v>654.29999999999995</v>
      </c>
      <c r="S3410" s="16">
        <f t="shared" si="6979"/>
        <v>-9</v>
      </c>
      <c r="T3410" s="16">
        <f t="shared" si="6980"/>
        <v>652</v>
      </c>
      <c r="U3410" s="16">
        <f t="shared" si="6981"/>
        <v>652</v>
      </c>
      <c r="V3410" s="16"/>
      <c r="W3410" s="16"/>
      <c r="X3410" s="16"/>
      <c r="Y3410" s="16"/>
      <c r="Z3410" s="16"/>
      <c r="AA3410" s="16">
        <f t="shared" si="6940"/>
        <v>654.29999999999995</v>
      </c>
      <c r="AB3410" s="16">
        <f t="shared" si="6941"/>
        <v>652</v>
      </c>
      <c r="AC3410" s="16">
        <f t="shared" si="6942"/>
        <v>652</v>
      </c>
      <c r="AD3410" s="16"/>
      <c r="AE3410" s="16"/>
      <c r="AF3410" s="16"/>
      <c r="AG3410" s="16"/>
      <c r="AH3410" s="16"/>
      <c r="AI3410" s="16"/>
      <c r="AJ3410" s="16"/>
      <c r="AK3410" s="16">
        <f t="shared" si="6967"/>
        <v>654.29999999999995</v>
      </c>
      <c r="AL3410" s="16">
        <f t="shared" si="6968"/>
        <v>652</v>
      </c>
      <c r="AM3410" s="16">
        <f t="shared" si="6969"/>
        <v>652</v>
      </c>
      <c r="AN3410" s="16"/>
      <c r="AO3410" s="16">
        <f t="shared" si="6970"/>
        <v>654.29999999999995</v>
      </c>
      <c r="AP3410" s="16"/>
      <c r="AQ3410" s="16"/>
      <c r="AR3410" s="16"/>
      <c r="AS3410" s="16"/>
      <c r="AT3410" s="16"/>
      <c r="AU3410" s="16"/>
      <c r="AV3410" s="16"/>
      <c r="AW3410" s="16"/>
      <c r="AX3410" s="16"/>
      <c r="AY3410" s="16"/>
      <c r="AZ3410" s="16"/>
      <c r="BA3410" s="16"/>
      <c r="BB3410" s="16"/>
      <c r="BC3410" s="16"/>
      <c r="BD3410" s="16"/>
      <c r="BE3410" s="16"/>
      <c r="BF3410" s="16">
        <f t="shared" si="6928"/>
        <v>654.29999999999995</v>
      </c>
      <c r="BG3410" s="16">
        <f t="shared" si="6929"/>
        <v>652</v>
      </c>
      <c r="BH3410" s="16">
        <f t="shared" si="6930"/>
        <v>652</v>
      </c>
      <c r="BI3410" s="16"/>
      <c r="BJ3410" s="16">
        <f t="shared" si="6947"/>
        <v>654.29999999999995</v>
      </c>
      <c r="BK3410" s="16"/>
    </row>
    <row r="3411" spans="1:64" s="46" customFormat="1" ht="47.25" hidden="1" x14ac:dyDescent="0.25">
      <c r="A3411" s="6" t="s">
        <v>653</v>
      </c>
      <c r="B3411" s="6"/>
      <c r="C3411" s="6"/>
      <c r="D3411" s="6"/>
      <c r="E3411" s="6"/>
      <c r="F3411" s="7" t="s">
        <v>654</v>
      </c>
      <c r="G3411" s="14">
        <f>G3412</f>
        <v>0</v>
      </c>
      <c r="H3411" s="14">
        <f t="shared" si="7005"/>
        <v>0</v>
      </c>
      <c r="I3411" s="14">
        <f>I3412</f>
        <v>0</v>
      </c>
      <c r="J3411" s="14">
        <f>J3412</f>
        <v>0</v>
      </c>
      <c r="K3411" s="14">
        <f t="shared" si="7007"/>
        <v>0</v>
      </c>
      <c r="L3411" s="14">
        <f>L3412</f>
        <v>0</v>
      </c>
      <c r="M3411" s="14">
        <f>M3412</f>
        <v>0</v>
      </c>
      <c r="N3411" s="14">
        <f>N3412</f>
        <v>0</v>
      </c>
      <c r="O3411" s="14">
        <f>O3412</f>
        <v>0</v>
      </c>
      <c r="P3411" s="14">
        <f>P3412</f>
        <v>0</v>
      </c>
      <c r="Q3411" s="14">
        <f t="shared" si="6977"/>
        <v>0</v>
      </c>
      <c r="R3411" s="14">
        <f t="shared" si="6978"/>
        <v>0</v>
      </c>
      <c r="S3411" s="14">
        <f t="shared" si="6979"/>
        <v>0</v>
      </c>
      <c r="T3411" s="14">
        <f t="shared" si="6980"/>
        <v>0</v>
      </c>
      <c r="U3411" s="14">
        <f t="shared" si="6981"/>
        <v>0</v>
      </c>
      <c r="V3411" s="14">
        <f>V3412</f>
        <v>0</v>
      </c>
      <c r="W3411" s="14">
        <f>W3412</f>
        <v>0</v>
      </c>
      <c r="X3411" s="14">
        <f>X3412</f>
        <v>0</v>
      </c>
      <c r="Y3411" s="14">
        <f>Y3412</f>
        <v>0</v>
      </c>
      <c r="Z3411" s="14">
        <f>Z3412</f>
        <v>0</v>
      </c>
      <c r="AA3411" s="14">
        <f t="shared" si="6940"/>
        <v>0</v>
      </c>
      <c r="AB3411" s="14">
        <f t="shared" si="6941"/>
        <v>0</v>
      </c>
      <c r="AC3411" s="14">
        <f t="shared" si="6942"/>
        <v>0</v>
      </c>
      <c r="AD3411" s="14">
        <f t="shared" ref="AD3411:BK3411" si="7019">AD3412</f>
        <v>0</v>
      </c>
      <c r="AE3411" s="14">
        <f t="shared" si="7019"/>
        <v>0</v>
      </c>
      <c r="AF3411" s="14">
        <f t="shared" si="7019"/>
        <v>0</v>
      </c>
      <c r="AG3411" s="14">
        <f t="shared" si="7019"/>
        <v>0</v>
      </c>
      <c r="AH3411" s="14">
        <f t="shared" si="7019"/>
        <v>0</v>
      </c>
      <c r="AI3411" s="14">
        <f t="shared" si="7019"/>
        <v>0</v>
      </c>
      <c r="AJ3411" s="14">
        <f t="shared" si="7019"/>
        <v>0</v>
      </c>
      <c r="AK3411" s="14">
        <f t="shared" si="6967"/>
        <v>0</v>
      </c>
      <c r="AL3411" s="14">
        <f t="shared" si="6968"/>
        <v>0</v>
      </c>
      <c r="AM3411" s="14">
        <f t="shared" si="6969"/>
        <v>0</v>
      </c>
      <c r="AN3411" s="14">
        <f t="shared" si="7019"/>
        <v>0</v>
      </c>
      <c r="AO3411" s="14">
        <f t="shared" si="6970"/>
        <v>0</v>
      </c>
      <c r="AP3411" s="14">
        <f t="shared" si="7019"/>
        <v>0</v>
      </c>
      <c r="AQ3411" s="14">
        <f t="shared" si="7019"/>
        <v>0</v>
      </c>
      <c r="AR3411" s="14">
        <f t="shared" si="7019"/>
        <v>0</v>
      </c>
      <c r="AS3411" s="14">
        <f t="shared" si="7019"/>
        <v>0</v>
      </c>
      <c r="AT3411" s="14">
        <f t="shared" si="7019"/>
        <v>0</v>
      </c>
      <c r="AU3411" s="14">
        <f t="shared" si="7019"/>
        <v>0</v>
      </c>
      <c r="AV3411" s="14">
        <f t="shared" si="7019"/>
        <v>0</v>
      </c>
      <c r="AW3411" s="14">
        <f t="shared" si="7019"/>
        <v>0</v>
      </c>
      <c r="AX3411" s="14">
        <f t="shared" si="7019"/>
        <v>0</v>
      </c>
      <c r="AY3411" s="14">
        <f t="shared" si="7019"/>
        <v>0</v>
      </c>
      <c r="AZ3411" s="14">
        <f t="shared" si="7019"/>
        <v>0</v>
      </c>
      <c r="BA3411" s="14">
        <f t="shared" si="7019"/>
        <v>0</v>
      </c>
      <c r="BB3411" s="14">
        <f t="shared" si="7019"/>
        <v>0</v>
      </c>
      <c r="BC3411" s="14">
        <f t="shared" si="7019"/>
        <v>0</v>
      </c>
      <c r="BD3411" s="14">
        <f t="shared" si="7019"/>
        <v>0</v>
      </c>
      <c r="BE3411" s="14">
        <f t="shared" si="7019"/>
        <v>0</v>
      </c>
      <c r="BF3411" s="14">
        <f t="shared" si="6928"/>
        <v>0</v>
      </c>
      <c r="BG3411" s="14">
        <f t="shared" si="6929"/>
        <v>0</v>
      </c>
      <c r="BH3411" s="14">
        <f t="shared" si="6930"/>
        <v>0</v>
      </c>
      <c r="BI3411" s="14">
        <f t="shared" si="7019"/>
        <v>0</v>
      </c>
      <c r="BJ3411" s="14"/>
      <c r="BK3411" s="14">
        <f t="shared" si="7019"/>
        <v>0</v>
      </c>
      <c r="BL3411" s="46">
        <v>0</v>
      </c>
    </row>
    <row r="3412" spans="1:64" s="46" customFormat="1" hidden="1" x14ac:dyDescent="0.25">
      <c r="A3412" s="6" t="s">
        <v>653</v>
      </c>
      <c r="B3412" s="6" t="s">
        <v>119</v>
      </c>
      <c r="C3412" s="6"/>
      <c r="D3412" s="6"/>
      <c r="E3412" s="6"/>
      <c r="F3412" s="20" t="s">
        <v>120</v>
      </c>
      <c r="G3412" s="14">
        <f>G3413+G3453+G3428</f>
        <v>0</v>
      </c>
      <c r="H3412" s="14">
        <f t="shared" si="7005"/>
        <v>0</v>
      </c>
      <c r="I3412" s="14">
        <f>I3413+I3453+I3428</f>
        <v>0</v>
      </c>
      <c r="J3412" s="14">
        <f>J3413+J3453+J3428</f>
        <v>0</v>
      </c>
      <c r="K3412" s="14">
        <f t="shared" si="7007"/>
        <v>0</v>
      </c>
      <c r="L3412" s="14">
        <f>L3413+L3453+L3428</f>
        <v>0</v>
      </c>
      <c r="M3412" s="14">
        <f>M3413+M3453+M3428</f>
        <v>0</v>
      </c>
      <c r="N3412" s="14">
        <f>N3413+N3453+N3428</f>
        <v>0</v>
      </c>
      <c r="O3412" s="14">
        <f>O3413+O3453+O3428</f>
        <v>0</v>
      </c>
      <c r="P3412" s="14">
        <f>P3413+P3453+P3428</f>
        <v>0</v>
      </c>
      <c r="Q3412" s="14">
        <f t="shared" si="6977"/>
        <v>0</v>
      </c>
      <c r="R3412" s="14">
        <f t="shared" si="6978"/>
        <v>0</v>
      </c>
      <c r="S3412" s="14">
        <f t="shared" si="6979"/>
        <v>0</v>
      </c>
      <c r="T3412" s="14">
        <f t="shared" si="6980"/>
        <v>0</v>
      </c>
      <c r="U3412" s="14">
        <f t="shared" si="6981"/>
        <v>0</v>
      </c>
      <c r="V3412" s="14">
        <f>V3413+V3453+V3428</f>
        <v>0</v>
      </c>
      <c r="W3412" s="14">
        <f>W3413+W3453+W3428</f>
        <v>0</v>
      </c>
      <c r="X3412" s="14">
        <f>X3413+X3453+X3428</f>
        <v>0</v>
      </c>
      <c r="Y3412" s="14">
        <f>Y3413+Y3453+Y3428</f>
        <v>0</v>
      </c>
      <c r="Z3412" s="14">
        <f>Z3413+Z3453+Z3428</f>
        <v>0</v>
      </c>
      <c r="AA3412" s="14">
        <f t="shared" si="6940"/>
        <v>0</v>
      </c>
      <c r="AB3412" s="14">
        <f t="shared" si="6941"/>
        <v>0</v>
      </c>
      <c r="AC3412" s="14">
        <f t="shared" si="6942"/>
        <v>0</v>
      </c>
      <c r="AD3412" s="14">
        <f t="shared" ref="AD3412:AJ3412" si="7020">AD3413+AD3453+AD3428</f>
        <v>0</v>
      </c>
      <c r="AE3412" s="14">
        <f t="shared" si="7020"/>
        <v>0</v>
      </c>
      <c r="AF3412" s="14">
        <f t="shared" si="7020"/>
        <v>0</v>
      </c>
      <c r="AG3412" s="14">
        <f t="shared" si="7020"/>
        <v>0</v>
      </c>
      <c r="AH3412" s="14">
        <f t="shared" si="7020"/>
        <v>0</v>
      </c>
      <c r="AI3412" s="14">
        <f t="shared" si="7020"/>
        <v>0</v>
      </c>
      <c r="AJ3412" s="14">
        <f t="shared" si="7020"/>
        <v>0</v>
      </c>
      <c r="AK3412" s="14">
        <f t="shared" si="6967"/>
        <v>0</v>
      </c>
      <c r="AL3412" s="14">
        <f t="shared" si="6968"/>
        <v>0</v>
      </c>
      <c r="AM3412" s="14">
        <f t="shared" si="6969"/>
        <v>0</v>
      </c>
      <c r="AN3412" s="14">
        <f>AN3413+AN3453+AN3428</f>
        <v>0</v>
      </c>
      <c r="AO3412" s="14">
        <f t="shared" si="6970"/>
        <v>0</v>
      </c>
      <c r="AP3412" s="14">
        <f t="shared" ref="AP3412:BK3412" si="7021">AP3413+AP3453+AP3428</f>
        <v>0</v>
      </c>
      <c r="AQ3412" s="14">
        <f t="shared" si="7021"/>
        <v>0</v>
      </c>
      <c r="AR3412" s="14">
        <f t="shared" si="7021"/>
        <v>0</v>
      </c>
      <c r="AS3412" s="14">
        <f>AS3413+AS3453+AS3428</f>
        <v>0</v>
      </c>
      <c r="AT3412" s="14">
        <f>AT3413+AT3453+AT3428</f>
        <v>0</v>
      </c>
      <c r="AU3412" s="14">
        <f t="shared" si="7021"/>
        <v>0</v>
      </c>
      <c r="AV3412" s="14">
        <f t="shared" si="7021"/>
        <v>0</v>
      </c>
      <c r="AW3412" s="14">
        <f t="shared" si="7021"/>
        <v>0</v>
      </c>
      <c r="AX3412" s="14">
        <f t="shared" si="7021"/>
        <v>0</v>
      </c>
      <c r="AY3412" s="14">
        <f t="shared" si="7021"/>
        <v>0</v>
      </c>
      <c r="AZ3412" s="14">
        <f t="shared" si="7021"/>
        <v>0</v>
      </c>
      <c r="BA3412" s="14">
        <f>BA3413+BA3453+BA3428</f>
        <v>0</v>
      </c>
      <c r="BB3412" s="14">
        <f>BB3413+BB3453+BB3428</f>
        <v>0</v>
      </c>
      <c r="BC3412" s="14">
        <f t="shared" si="7021"/>
        <v>0</v>
      </c>
      <c r="BD3412" s="14">
        <f>BD3413+BD3453+BD3428</f>
        <v>0</v>
      </c>
      <c r="BE3412" s="14">
        <f>BE3413+BE3453+BE3428</f>
        <v>0</v>
      </c>
      <c r="BF3412" s="14">
        <f t="shared" si="6928"/>
        <v>0</v>
      </c>
      <c r="BG3412" s="14">
        <f t="shared" si="6929"/>
        <v>0</v>
      </c>
      <c r="BH3412" s="14">
        <f t="shared" si="6930"/>
        <v>0</v>
      </c>
      <c r="BI3412" s="14">
        <f t="shared" ref="BI3412" si="7022">BI3413+BI3453+BI3428</f>
        <v>0</v>
      </c>
      <c r="BJ3412" s="14"/>
      <c r="BK3412" s="14">
        <f t="shared" si="7021"/>
        <v>0</v>
      </c>
      <c r="BL3412" s="46">
        <v>0</v>
      </c>
    </row>
    <row r="3413" spans="1:64" s="47" customFormat="1" hidden="1" x14ac:dyDescent="0.25">
      <c r="A3413" s="8" t="s">
        <v>653</v>
      </c>
      <c r="B3413" s="8" t="s">
        <v>119</v>
      </c>
      <c r="C3413" s="8" t="s">
        <v>8</v>
      </c>
      <c r="D3413" s="8"/>
      <c r="E3413" s="8"/>
      <c r="F3413" s="9" t="s">
        <v>655</v>
      </c>
      <c r="G3413" s="15">
        <f>G3414+G3419</f>
        <v>0</v>
      </c>
      <c r="H3413" s="15">
        <f t="shared" si="7005"/>
        <v>0</v>
      </c>
      <c r="I3413" s="15">
        <f>I3414+I3419</f>
        <v>0</v>
      </c>
      <c r="J3413" s="15">
        <f>J3414+J3419</f>
        <v>0</v>
      </c>
      <c r="K3413" s="15">
        <f t="shared" si="7007"/>
        <v>0</v>
      </c>
      <c r="L3413" s="15">
        <f>L3414+L3419</f>
        <v>0</v>
      </c>
      <c r="M3413" s="15">
        <f>M3414+M3419</f>
        <v>0</v>
      </c>
      <c r="N3413" s="15">
        <f>N3414+N3419</f>
        <v>0</v>
      </c>
      <c r="O3413" s="15">
        <f>O3414+O3419</f>
        <v>0</v>
      </c>
      <c r="P3413" s="15">
        <f>P3414+P3419</f>
        <v>0</v>
      </c>
      <c r="Q3413" s="15">
        <f t="shared" si="6977"/>
        <v>0</v>
      </c>
      <c r="R3413" s="15">
        <f t="shared" si="6978"/>
        <v>0</v>
      </c>
      <c r="S3413" s="15">
        <f t="shared" si="6979"/>
        <v>0</v>
      </c>
      <c r="T3413" s="15">
        <f t="shared" si="6980"/>
        <v>0</v>
      </c>
      <c r="U3413" s="15">
        <f t="shared" si="6981"/>
        <v>0</v>
      </c>
      <c r="V3413" s="15">
        <f>V3414+V3419</f>
        <v>0</v>
      </c>
      <c r="W3413" s="15">
        <f>W3414+W3419</f>
        <v>0</v>
      </c>
      <c r="X3413" s="15">
        <f>X3414+X3419</f>
        <v>0</v>
      </c>
      <c r="Y3413" s="15">
        <f>Y3414+Y3419</f>
        <v>0</v>
      </c>
      <c r="Z3413" s="15">
        <f>Z3414+Z3419</f>
        <v>0</v>
      </c>
      <c r="AA3413" s="15">
        <f t="shared" si="6940"/>
        <v>0</v>
      </c>
      <c r="AB3413" s="15">
        <f t="shared" si="6941"/>
        <v>0</v>
      </c>
      <c r="AC3413" s="15">
        <f t="shared" si="6942"/>
        <v>0</v>
      </c>
      <c r="AD3413" s="15">
        <f t="shared" ref="AD3413:AJ3413" si="7023">AD3414+AD3419</f>
        <v>0</v>
      </c>
      <c r="AE3413" s="15">
        <f t="shared" si="7023"/>
        <v>0</v>
      </c>
      <c r="AF3413" s="15">
        <f t="shared" si="7023"/>
        <v>0</v>
      </c>
      <c r="AG3413" s="15">
        <f t="shared" si="7023"/>
        <v>0</v>
      </c>
      <c r="AH3413" s="15">
        <f t="shared" si="7023"/>
        <v>0</v>
      </c>
      <c r="AI3413" s="15">
        <f t="shared" si="7023"/>
        <v>0</v>
      </c>
      <c r="AJ3413" s="15">
        <f t="shared" si="7023"/>
        <v>0</v>
      </c>
      <c r="AK3413" s="15">
        <f t="shared" si="6967"/>
        <v>0</v>
      </c>
      <c r="AL3413" s="15">
        <f t="shared" si="6968"/>
        <v>0</v>
      </c>
      <c r="AM3413" s="15">
        <f t="shared" si="6969"/>
        <v>0</v>
      </c>
      <c r="AN3413" s="15">
        <f>AN3414+AN3419</f>
        <v>0</v>
      </c>
      <c r="AO3413" s="15">
        <f t="shared" si="6970"/>
        <v>0</v>
      </c>
      <c r="AP3413" s="15">
        <f t="shared" ref="AP3413:BK3413" si="7024">AP3414+AP3419</f>
        <v>0</v>
      </c>
      <c r="AQ3413" s="15">
        <f t="shared" si="7024"/>
        <v>0</v>
      </c>
      <c r="AR3413" s="15">
        <f t="shared" si="7024"/>
        <v>0</v>
      </c>
      <c r="AS3413" s="15">
        <f>AS3414+AS3419</f>
        <v>0</v>
      </c>
      <c r="AT3413" s="15">
        <f>AT3414+AT3419</f>
        <v>0</v>
      </c>
      <c r="AU3413" s="15">
        <f t="shared" si="7024"/>
        <v>0</v>
      </c>
      <c r="AV3413" s="15">
        <f t="shared" si="7024"/>
        <v>0</v>
      </c>
      <c r="AW3413" s="15">
        <f t="shared" si="7024"/>
        <v>0</v>
      </c>
      <c r="AX3413" s="15">
        <f t="shared" si="7024"/>
        <v>0</v>
      </c>
      <c r="AY3413" s="15">
        <f t="shared" si="7024"/>
        <v>0</v>
      </c>
      <c r="AZ3413" s="15">
        <f t="shared" si="7024"/>
        <v>0</v>
      </c>
      <c r="BA3413" s="15">
        <f>BA3414+BA3419</f>
        <v>0</v>
      </c>
      <c r="BB3413" s="15">
        <f>BB3414+BB3419</f>
        <v>0</v>
      </c>
      <c r="BC3413" s="15">
        <f t="shared" si="7024"/>
        <v>0</v>
      </c>
      <c r="BD3413" s="15">
        <f>BD3414+BD3419</f>
        <v>0</v>
      </c>
      <c r="BE3413" s="15">
        <f>BE3414+BE3419</f>
        <v>0</v>
      </c>
      <c r="BF3413" s="15">
        <f t="shared" si="6928"/>
        <v>0</v>
      </c>
      <c r="BG3413" s="15">
        <f t="shared" si="6929"/>
        <v>0</v>
      </c>
      <c r="BH3413" s="15">
        <f t="shared" si="6930"/>
        <v>0</v>
      </c>
      <c r="BI3413" s="15">
        <f t="shared" ref="BI3413" si="7025">BI3414+BI3419</f>
        <v>0</v>
      </c>
      <c r="BJ3413" s="15"/>
      <c r="BK3413" s="15">
        <f t="shared" si="7024"/>
        <v>0</v>
      </c>
      <c r="BL3413" s="46">
        <v>0</v>
      </c>
    </row>
    <row r="3414" spans="1:64" ht="78.75" hidden="1" x14ac:dyDescent="0.25">
      <c r="A3414" s="10" t="s">
        <v>653</v>
      </c>
      <c r="B3414" s="10" t="s">
        <v>119</v>
      </c>
      <c r="C3414" s="10" t="s">
        <v>8</v>
      </c>
      <c r="D3414" s="10" t="s">
        <v>656</v>
      </c>
      <c r="E3414" s="10"/>
      <c r="F3414" s="19" t="s">
        <v>657</v>
      </c>
      <c r="G3414" s="16">
        <f>G3415</f>
        <v>0</v>
      </c>
      <c r="H3414" s="16">
        <f t="shared" si="7005"/>
        <v>0</v>
      </c>
      <c r="I3414" s="16">
        <f t="shared" ref="I3414:J3417" si="7026">I3415</f>
        <v>0</v>
      </c>
      <c r="J3414" s="16">
        <f t="shared" si="7026"/>
        <v>0</v>
      </c>
      <c r="K3414" s="16">
        <f t="shared" si="7007"/>
        <v>0</v>
      </c>
      <c r="L3414" s="16">
        <f t="shared" ref="L3414:P3417" si="7027">L3415</f>
        <v>0</v>
      </c>
      <c r="M3414" s="16">
        <f t="shared" si="7027"/>
        <v>0</v>
      </c>
      <c r="N3414" s="16">
        <f t="shared" si="7027"/>
        <v>0</v>
      </c>
      <c r="O3414" s="16">
        <f t="shared" si="7027"/>
        <v>0</v>
      </c>
      <c r="P3414" s="16">
        <f t="shared" si="7027"/>
        <v>0</v>
      </c>
      <c r="Q3414" s="16">
        <f t="shared" si="6977"/>
        <v>0</v>
      </c>
      <c r="R3414" s="16">
        <f t="shared" si="6978"/>
        <v>0</v>
      </c>
      <c r="S3414" s="16">
        <f t="shared" si="6979"/>
        <v>0</v>
      </c>
      <c r="T3414" s="16">
        <f t="shared" si="6980"/>
        <v>0</v>
      </c>
      <c r="U3414" s="16">
        <f t="shared" si="6981"/>
        <v>0</v>
      </c>
      <c r="V3414" s="16">
        <f t="shared" ref="V3414:X3417" si="7028">V3415</f>
        <v>0</v>
      </c>
      <c r="W3414" s="16">
        <f t="shared" si="7028"/>
        <v>0</v>
      </c>
      <c r="X3414" s="16">
        <f t="shared" si="7028"/>
        <v>0</v>
      </c>
      <c r="Y3414" s="16">
        <f t="shared" ref="Y3414:Z3417" si="7029">Y3415</f>
        <v>0</v>
      </c>
      <c r="Z3414" s="16">
        <f t="shared" si="7029"/>
        <v>0</v>
      </c>
      <c r="AA3414" s="16">
        <f t="shared" si="6940"/>
        <v>0</v>
      </c>
      <c r="AB3414" s="16">
        <f t="shared" si="6941"/>
        <v>0</v>
      </c>
      <c r="AC3414" s="16">
        <f t="shared" si="6942"/>
        <v>0</v>
      </c>
      <c r="AD3414" s="16">
        <f t="shared" ref="AD3414:AE3417" si="7030">AD3415</f>
        <v>0</v>
      </c>
      <c r="AE3414" s="16">
        <f t="shared" si="7030"/>
        <v>0</v>
      </c>
      <c r="AF3414" s="16">
        <f>AF3415</f>
        <v>0</v>
      </c>
      <c r="AG3414" s="16">
        <f t="shared" ref="AG3414:AH3417" si="7031">AG3415</f>
        <v>0</v>
      </c>
      <c r="AH3414" s="16">
        <f t="shared" si="7031"/>
        <v>0</v>
      </c>
      <c r="AI3414" s="16">
        <f t="shared" ref="AI3414:AJ3417" si="7032">AI3415</f>
        <v>0</v>
      </c>
      <c r="AJ3414" s="16">
        <f t="shared" si="7032"/>
        <v>0</v>
      </c>
      <c r="AK3414" s="16">
        <f t="shared" si="6967"/>
        <v>0</v>
      </c>
      <c r="AL3414" s="16">
        <f t="shared" si="6968"/>
        <v>0</v>
      </c>
      <c r="AM3414" s="16">
        <f t="shared" si="6969"/>
        <v>0</v>
      </c>
      <c r="AN3414" s="16">
        <f>AN3415</f>
        <v>0</v>
      </c>
      <c r="AO3414" s="16">
        <f t="shared" si="6970"/>
        <v>0</v>
      </c>
      <c r="AP3414" s="16">
        <f t="shared" ref="AP3414:AT3417" si="7033">AP3415</f>
        <v>0</v>
      </c>
      <c r="AQ3414" s="16">
        <f t="shared" si="7033"/>
        <v>0</v>
      </c>
      <c r="AR3414" s="16">
        <f t="shared" si="7033"/>
        <v>0</v>
      </c>
      <c r="AS3414" s="16">
        <f t="shared" si="7033"/>
        <v>0</v>
      </c>
      <c r="AT3414" s="16">
        <f t="shared" si="7033"/>
        <v>0</v>
      </c>
      <c r="AU3414" s="16">
        <f t="shared" ref="AU3414:AY3417" si="7034">AU3415</f>
        <v>0</v>
      </c>
      <c r="AV3414" s="16">
        <f t="shared" si="7034"/>
        <v>0</v>
      </c>
      <c r="AW3414" s="16">
        <f t="shared" si="7034"/>
        <v>0</v>
      </c>
      <c r="AX3414" s="16">
        <f t="shared" si="7034"/>
        <v>0</v>
      </c>
      <c r="AY3414" s="16">
        <f t="shared" si="7034"/>
        <v>0</v>
      </c>
      <c r="AZ3414" s="16">
        <f t="shared" ref="AZ3414:BC3417" si="7035">AZ3415</f>
        <v>0</v>
      </c>
      <c r="BA3414" s="16">
        <f t="shared" ref="BA3414:BB3417" si="7036">BA3415</f>
        <v>0</v>
      </c>
      <c r="BB3414" s="16">
        <f t="shared" si="7036"/>
        <v>0</v>
      </c>
      <c r="BC3414" s="16">
        <f t="shared" si="7035"/>
        <v>0</v>
      </c>
      <c r="BD3414" s="16">
        <f t="shared" ref="BD3414:BE3417" si="7037">BD3415</f>
        <v>0</v>
      </c>
      <c r="BE3414" s="16">
        <f t="shared" si="7037"/>
        <v>0</v>
      </c>
      <c r="BF3414" s="16">
        <f t="shared" si="6928"/>
        <v>0</v>
      </c>
      <c r="BG3414" s="16">
        <f t="shared" si="6929"/>
        <v>0</v>
      </c>
      <c r="BH3414" s="16">
        <f t="shared" si="6930"/>
        <v>0</v>
      </c>
      <c r="BI3414" s="16">
        <f>BI3415</f>
        <v>0</v>
      </c>
      <c r="BJ3414" s="16"/>
      <c r="BK3414" s="16">
        <f>BK3415</f>
        <v>0</v>
      </c>
      <c r="BL3414" s="46">
        <v>0</v>
      </c>
    </row>
    <row r="3415" spans="1:64" ht="94.5" hidden="1" x14ac:dyDescent="0.25">
      <c r="A3415" s="10" t="s">
        <v>653</v>
      </c>
      <c r="B3415" s="10" t="s">
        <v>119</v>
      </c>
      <c r="C3415" s="10" t="s">
        <v>8</v>
      </c>
      <c r="D3415" s="10" t="s">
        <v>659</v>
      </c>
      <c r="E3415" s="10"/>
      <c r="F3415" s="19" t="s">
        <v>660</v>
      </c>
      <c r="G3415" s="16">
        <f>G3416</f>
        <v>0</v>
      </c>
      <c r="H3415" s="16">
        <f t="shared" si="7005"/>
        <v>0</v>
      </c>
      <c r="I3415" s="16">
        <f t="shared" si="7026"/>
        <v>0</v>
      </c>
      <c r="J3415" s="16">
        <f t="shared" si="7026"/>
        <v>0</v>
      </c>
      <c r="K3415" s="16">
        <f t="shared" si="7007"/>
        <v>0</v>
      </c>
      <c r="L3415" s="16">
        <f t="shared" si="7027"/>
        <v>0</v>
      </c>
      <c r="M3415" s="16">
        <f t="shared" si="7027"/>
        <v>0</v>
      </c>
      <c r="N3415" s="16">
        <f t="shared" si="7027"/>
        <v>0</v>
      </c>
      <c r="O3415" s="16">
        <f t="shared" si="7027"/>
        <v>0</v>
      </c>
      <c r="P3415" s="16">
        <f t="shared" si="7027"/>
        <v>0</v>
      </c>
      <c r="Q3415" s="16">
        <f t="shared" si="6977"/>
        <v>0</v>
      </c>
      <c r="R3415" s="16">
        <f t="shared" si="6978"/>
        <v>0</v>
      </c>
      <c r="S3415" s="16">
        <f t="shared" si="6979"/>
        <v>0</v>
      </c>
      <c r="T3415" s="16">
        <f t="shared" si="6980"/>
        <v>0</v>
      </c>
      <c r="U3415" s="16">
        <f t="shared" si="6981"/>
        <v>0</v>
      </c>
      <c r="V3415" s="16">
        <f t="shared" si="7028"/>
        <v>0</v>
      </c>
      <c r="W3415" s="16">
        <f t="shared" si="7028"/>
        <v>0</v>
      </c>
      <c r="X3415" s="16">
        <f t="shared" si="7028"/>
        <v>0</v>
      </c>
      <c r="Y3415" s="16">
        <f t="shared" si="7029"/>
        <v>0</v>
      </c>
      <c r="Z3415" s="16">
        <f t="shared" si="7029"/>
        <v>0</v>
      </c>
      <c r="AA3415" s="16">
        <f t="shared" si="6940"/>
        <v>0</v>
      </c>
      <c r="AB3415" s="16">
        <f t="shared" si="6941"/>
        <v>0</v>
      </c>
      <c r="AC3415" s="16">
        <f t="shared" si="6942"/>
        <v>0</v>
      </c>
      <c r="AD3415" s="16">
        <f t="shared" si="7030"/>
        <v>0</v>
      </c>
      <c r="AE3415" s="16">
        <f t="shared" si="7030"/>
        <v>0</v>
      </c>
      <c r="AF3415" s="16">
        <f>AF3416</f>
        <v>0</v>
      </c>
      <c r="AG3415" s="16">
        <f t="shared" si="7031"/>
        <v>0</v>
      </c>
      <c r="AH3415" s="16">
        <f t="shared" si="7031"/>
        <v>0</v>
      </c>
      <c r="AI3415" s="16">
        <f t="shared" si="7032"/>
        <v>0</v>
      </c>
      <c r="AJ3415" s="16">
        <f t="shared" si="7032"/>
        <v>0</v>
      </c>
      <c r="AK3415" s="16">
        <f t="shared" si="6967"/>
        <v>0</v>
      </c>
      <c r="AL3415" s="16">
        <f t="shared" si="6968"/>
        <v>0</v>
      </c>
      <c r="AM3415" s="16">
        <f t="shared" si="6969"/>
        <v>0</v>
      </c>
      <c r="AN3415" s="16">
        <f>AN3416</f>
        <v>0</v>
      </c>
      <c r="AO3415" s="16">
        <f t="shared" si="6970"/>
        <v>0</v>
      </c>
      <c r="AP3415" s="16">
        <f t="shared" si="7033"/>
        <v>0</v>
      </c>
      <c r="AQ3415" s="16">
        <f t="shared" si="7033"/>
        <v>0</v>
      </c>
      <c r="AR3415" s="16">
        <f t="shared" si="7033"/>
        <v>0</v>
      </c>
      <c r="AS3415" s="16">
        <f t="shared" si="7033"/>
        <v>0</v>
      </c>
      <c r="AT3415" s="16">
        <f t="shared" si="7033"/>
        <v>0</v>
      </c>
      <c r="AU3415" s="16">
        <f t="shared" si="7034"/>
        <v>0</v>
      </c>
      <c r="AV3415" s="16">
        <f t="shared" si="7034"/>
        <v>0</v>
      </c>
      <c r="AW3415" s="16">
        <f t="shared" si="7034"/>
        <v>0</v>
      </c>
      <c r="AX3415" s="16">
        <f t="shared" si="7034"/>
        <v>0</v>
      </c>
      <c r="AY3415" s="16">
        <f t="shared" si="7034"/>
        <v>0</v>
      </c>
      <c r="AZ3415" s="16">
        <f t="shared" si="7035"/>
        <v>0</v>
      </c>
      <c r="BA3415" s="16">
        <f t="shared" si="7036"/>
        <v>0</v>
      </c>
      <c r="BB3415" s="16">
        <f t="shared" si="7036"/>
        <v>0</v>
      </c>
      <c r="BC3415" s="16">
        <f t="shared" si="7035"/>
        <v>0</v>
      </c>
      <c r="BD3415" s="16">
        <f t="shared" si="7037"/>
        <v>0</v>
      </c>
      <c r="BE3415" s="16">
        <f t="shared" si="7037"/>
        <v>0</v>
      </c>
      <c r="BF3415" s="16">
        <f t="shared" ref="BF3415:BF3478" si="7038">AO3415+AP3415+AQ3415+AR3415+AS3415+AT3415+AU3415+AV3415+AW3415+AX3415+AY3415</f>
        <v>0</v>
      </c>
      <c r="BG3415" s="16">
        <f t="shared" ref="BG3415:BG3478" si="7039">AL3415+AZ3415+BA3415+BB3415</f>
        <v>0</v>
      </c>
      <c r="BH3415" s="16">
        <f t="shared" ref="BH3415:BH3478" si="7040">AM3415+BC3415+BD3415+BE3415</f>
        <v>0</v>
      </c>
      <c r="BI3415" s="16">
        <f>BI3416</f>
        <v>0</v>
      </c>
      <c r="BJ3415" s="16"/>
      <c r="BK3415" s="16">
        <f>BK3416</f>
        <v>0</v>
      </c>
      <c r="BL3415" s="46">
        <v>0</v>
      </c>
    </row>
    <row r="3416" spans="1:64" ht="47.25" hidden="1" x14ac:dyDescent="0.25">
      <c r="A3416" s="10" t="s">
        <v>653</v>
      </c>
      <c r="B3416" s="10" t="s">
        <v>119</v>
      </c>
      <c r="C3416" s="10" t="s">
        <v>8</v>
      </c>
      <c r="D3416" s="10" t="s">
        <v>661</v>
      </c>
      <c r="E3416" s="10"/>
      <c r="F3416" s="19" t="s">
        <v>658</v>
      </c>
      <c r="G3416" s="16">
        <f>G3417</f>
        <v>0</v>
      </c>
      <c r="H3416" s="16">
        <f t="shared" si="7005"/>
        <v>0</v>
      </c>
      <c r="I3416" s="16">
        <f t="shared" si="7026"/>
        <v>0</v>
      </c>
      <c r="J3416" s="16">
        <f t="shared" si="7026"/>
        <v>0</v>
      </c>
      <c r="K3416" s="16">
        <f t="shared" si="7007"/>
        <v>0</v>
      </c>
      <c r="L3416" s="16">
        <f t="shared" si="7027"/>
        <v>0</v>
      </c>
      <c r="M3416" s="16">
        <f t="shared" si="7027"/>
        <v>0</v>
      </c>
      <c r="N3416" s="16">
        <f t="shared" si="7027"/>
        <v>0</v>
      </c>
      <c r="O3416" s="16">
        <f t="shared" si="7027"/>
        <v>0</v>
      </c>
      <c r="P3416" s="16">
        <f t="shared" si="7027"/>
        <v>0</v>
      </c>
      <c r="Q3416" s="16">
        <f t="shared" si="6977"/>
        <v>0</v>
      </c>
      <c r="R3416" s="16">
        <f t="shared" si="6978"/>
        <v>0</v>
      </c>
      <c r="S3416" s="16">
        <f t="shared" si="6979"/>
        <v>0</v>
      </c>
      <c r="T3416" s="16">
        <f t="shared" si="6980"/>
        <v>0</v>
      </c>
      <c r="U3416" s="16">
        <f t="shared" si="6981"/>
        <v>0</v>
      </c>
      <c r="V3416" s="16">
        <f t="shared" si="7028"/>
        <v>0</v>
      </c>
      <c r="W3416" s="16">
        <f t="shared" si="7028"/>
        <v>0</v>
      </c>
      <c r="X3416" s="16">
        <f t="shared" si="7028"/>
        <v>0</v>
      </c>
      <c r="Y3416" s="16">
        <f t="shared" si="7029"/>
        <v>0</v>
      </c>
      <c r="Z3416" s="16">
        <f t="shared" si="7029"/>
        <v>0</v>
      </c>
      <c r="AA3416" s="16">
        <f t="shared" si="6940"/>
        <v>0</v>
      </c>
      <c r="AB3416" s="16">
        <f t="shared" si="6941"/>
        <v>0</v>
      </c>
      <c r="AC3416" s="16">
        <f t="shared" si="6942"/>
        <v>0</v>
      </c>
      <c r="AD3416" s="16">
        <f t="shared" si="7030"/>
        <v>0</v>
      </c>
      <c r="AE3416" s="16">
        <f t="shared" si="7030"/>
        <v>0</v>
      </c>
      <c r="AF3416" s="16">
        <f>AF3417</f>
        <v>0</v>
      </c>
      <c r="AG3416" s="16">
        <f t="shared" si="7031"/>
        <v>0</v>
      </c>
      <c r="AH3416" s="16">
        <f t="shared" si="7031"/>
        <v>0</v>
      </c>
      <c r="AI3416" s="16">
        <f t="shared" si="7032"/>
        <v>0</v>
      </c>
      <c r="AJ3416" s="16">
        <f t="shared" si="7032"/>
        <v>0</v>
      </c>
      <c r="AK3416" s="16">
        <f t="shared" si="6967"/>
        <v>0</v>
      </c>
      <c r="AL3416" s="16">
        <f t="shared" si="6968"/>
        <v>0</v>
      </c>
      <c r="AM3416" s="16">
        <f t="shared" si="6969"/>
        <v>0</v>
      </c>
      <c r="AN3416" s="16">
        <f>AN3417</f>
        <v>0</v>
      </c>
      <c r="AO3416" s="16">
        <f t="shared" si="6970"/>
        <v>0</v>
      </c>
      <c r="AP3416" s="16">
        <f t="shared" si="7033"/>
        <v>0</v>
      </c>
      <c r="AQ3416" s="16">
        <f t="shared" si="7033"/>
        <v>0</v>
      </c>
      <c r="AR3416" s="16">
        <f t="shared" si="7033"/>
        <v>0</v>
      </c>
      <c r="AS3416" s="16">
        <f t="shared" si="7033"/>
        <v>0</v>
      </c>
      <c r="AT3416" s="16">
        <f t="shared" si="7033"/>
        <v>0</v>
      </c>
      <c r="AU3416" s="16">
        <f t="shared" si="7034"/>
        <v>0</v>
      </c>
      <c r="AV3416" s="16">
        <f t="shared" si="7034"/>
        <v>0</v>
      </c>
      <c r="AW3416" s="16">
        <f t="shared" si="7034"/>
        <v>0</v>
      </c>
      <c r="AX3416" s="16">
        <f t="shared" si="7034"/>
        <v>0</v>
      </c>
      <c r="AY3416" s="16">
        <f t="shared" si="7034"/>
        <v>0</v>
      </c>
      <c r="AZ3416" s="16">
        <f t="shared" si="7035"/>
        <v>0</v>
      </c>
      <c r="BA3416" s="16">
        <f t="shared" si="7036"/>
        <v>0</v>
      </c>
      <c r="BB3416" s="16">
        <f t="shared" si="7036"/>
        <v>0</v>
      </c>
      <c r="BC3416" s="16">
        <f t="shared" si="7035"/>
        <v>0</v>
      </c>
      <c r="BD3416" s="16">
        <f t="shared" si="7037"/>
        <v>0</v>
      </c>
      <c r="BE3416" s="16">
        <f t="shared" si="7037"/>
        <v>0</v>
      </c>
      <c r="BF3416" s="16">
        <f t="shared" si="7038"/>
        <v>0</v>
      </c>
      <c r="BG3416" s="16">
        <f t="shared" si="7039"/>
        <v>0</v>
      </c>
      <c r="BH3416" s="16">
        <f t="shared" si="7040"/>
        <v>0</v>
      </c>
      <c r="BI3416" s="16">
        <f>BI3417</f>
        <v>0</v>
      </c>
      <c r="BJ3416" s="16"/>
      <c r="BK3416" s="16">
        <f>BK3417</f>
        <v>0</v>
      </c>
      <c r="BL3416" s="46">
        <v>0</v>
      </c>
    </row>
    <row r="3417" spans="1:64" hidden="1" x14ac:dyDescent="0.25">
      <c r="A3417" s="10" t="s">
        <v>653</v>
      </c>
      <c r="B3417" s="10" t="s">
        <v>119</v>
      </c>
      <c r="C3417" s="10" t="s">
        <v>8</v>
      </c>
      <c r="D3417" s="10" t="s">
        <v>661</v>
      </c>
      <c r="E3417" s="10" t="s">
        <v>53</v>
      </c>
      <c r="F3417" s="11" t="s">
        <v>24</v>
      </c>
      <c r="G3417" s="16">
        <f>G3418</f>
        <v>0</v>
      </c>
      <c r="H3417" s="16">
        <f t="shared" si="7005"/>
        <v>0</v>
      </c>
      <c r="I3417" s="16">
        <f t="shared" si="7026"/>
        <v>0</v>
      </c>
      <c r="J3417" s="16">
        <f t="shared" si="7026"/>
        <v>0</v>
      </c>
      <c r="K3417" s="16">
        <f t="shared" si="7007"/>
        <v>0</v>
      </c>
      <c r="L3417" s="16">
        <f t="shared" si="7027"/>
        <v>0</v>
      </c>
      <c r="M3417" s="16">
        <f t="shared" si="7027"/>
        <v>0</v>
      </c>
      <c r="N3417" s="16">
        <f t="shared" si="7027"/>
        <v>0</v>
      </c>
      <c r="O3417" s="16">
        <f t="shared" si="7027"/>
        <v>0</v>
      </c>
      <c r="P3417" s="16">
        <f t="shared" si="7027"/>
        <v>0</v>
      </c>
      <c r="Q3417" s="16">
        <f t="shared" si="6977"/>
        <v>0</v>
      </c>
      <c r="R3417" s="16">
        <f t="shared" si="6978"/>
        <v>0</v>
      </c>
      <c r="S3417" s="16">
        <f t="shared" si="6979"/>
        <v>0</v>
      </c>
      <c r="T3417" s="16">
        <f t="shared" si="6980"/>
        <v>0</v>
      </c>
      <c r="U3417" s="16">
        <f t="shared" si="6981"/>
        <v>0</v>
      </c>
      <c r="V3417" s="16">
        <f t="shared" si="7028"/>
        <v>0</v>
      </c>
      <c r="W3417" s="16">
        <f t="shared" si="7028"/>
        <v>0</v>
      </c>
      <c r="X3417" s="16">
        <f t="shared" si="7028"/>
        <v>0</v>
      </c>
      <c r="Y3417" s="16">
        <f t="shared" si="7029"/>
        <v>0</v>
      </c>
      <c r="Z3417" s="16">
        <f t="shared" si="7029"/>
        <v>0</v>
      </c>
      <c r="AA3417" s="16">
        <f t="shared" si="6940"/>
        <v>0</v>
      </c>
      <c r="AB3417" s="16">
        <f t="shared" si="6941"/>
        <v>0</v>
      </c>
      <c r="AC3417" s="16">
        <f t="shared" si="6942"/>
        <v>0</v>
      </c>
      <c r="AD3417" s="16">
        <f t="shared" si="7030"/>
        <v>0</v>
      </c>
      <c r="AE3417" s="16">
        <f t="shared" si="7030"/>
        <v>0</v>
      </c>
      <c r="AF3417" s="16">
        <f>AF3418</f>
        <v>0</v>
      </c>
      <c r="AG3417" s="16">
        <f t="shared" si="7031"/>
        <v>0</v>
      </c>
      <c r="AH3417" s="16">
        <f t="shared" si="7031"/>
        <v>0</v>
      </c>
      <c r="AI3417" s="16">
        <f t="shared" si="7032"/>
        <v>0</v>
      </c>
      <c r="AJ3417" s="16">
        <f t="shared" si="7032"/>
        <v>0</v>
      </c>
      <c r="AK3417" s="16">
        <f t="shared" si="6967"/>
        <v>0</v>
      </c>
      <c r="AL3417" s="16">
        <f t="shared" si="6968"/>
        <v>0</v>
      </c>
      <c r="AM3417" s="16">
        <f t="shared" si="6969"/>
        <v>0</v>
      </c>
      <c r="AN3417" s="16">
        <f>AN3418</f>
        <v>0</v>
      </c>
      <c r="AO3417" s="16">
        <f t="shared" si="6970"/>
        <v>0</v>
      </c>
      <c r="AP3417" s="16">
        <f t="shared" si="7033"/>
        <v>0</v>
      </c>
      <c r="AQ3417" s="16">
        <f t="shared" si="7033"/>
        <v>0</v>
      </c>
      <c r="AR3417" s="16">
        <f t="shared" si="7033"/>
        <v>0</v>
      </c>
      <c r="AS3417" s="16">
        <f t="shared" si="7033"/>
        <v>0</v>
      </c>
      <c r="AT3417" s="16">
        <f t="shared" si="7033"/>
        <v>0</v>
      </c>
      <c r="AU3417" s="16">
        <f t="shared" si="7034"/>
        <v>0</v>
      </c>
      <c r="AV3417" s="16">
        <f t="shared" si="7034"/>
        <v>0</v>
      </c>
      <c r="AW3417" s="16">
        <f t="shared" si="7034"/>
        <v>0</v>
      </c>
      <c r="AX3417" s="16">
        <f t="shared" si="7034"/>
        <v>0</v>
      </c>
      <c r="AY3417" s="16">
        <f t="shared" si="7034"/>
        <v>0</v>
      </c>
      <c r="AZ3417" s="16">
        <f t="shared" si="7035"/>
        <v>0</v>
      </c>
      <c r="BA3417" s="16">
        <f t="shared" si="7036"/>
        <v>0</v>
      </c>
      <c r="BB3417" s="16">
        <f t="shared" si="7036"/>
        <v>0</v>
      </c>
      <c r="BC3417" s="16">
        <f t="shared" si="7035"/>
        <v>0</v>
      </c>
      <c r="BD3417" s="16">
        <f t="shared" si="7037"/>
        <v>0</v>
      </c>
      <c r="BE3417" s="16">
        <f t="shared" si="7037"/>
        <v>0</v>
      </c>
      <c r="BF3417" s="16">
        <f t="shared" si="7038"/>
        <v>0</v>
      </c>
      <c r="BG3417" s="16">
        <f t="shared" si="7039"/>
        <v>0</v>
      </c>
      <c r="BH3417" s="16">
        <f t="shared" si="7040"/>
        <v>0</v>
      </c>
      <c r="BI3417" s="16">
        <f>BI3418</f>
        <v>0</v>
      </c>
      <c r="BJ3417" s="16"/>
      <c r="BK3417" s="16">
        <f>BK3418</f>
        <v>0</v>
      </c>
      <c r="BL3417" s="46">
        <v>0</v>
      </c>
    </row>
    <row r="3418" spans="1:64" ht="63" hidden="1" x14ac:dyDescent="0.25">
      <c r="A3418" s="10" t="s">
        <v>653</v>
      </c>
      <c r="B3418" s="10" t="s">
        <v>119</v>
      </c>
      <c r="C3418" s="10" t="s">
        <v>8</v>
      </c>
      <c r="D3418" s="10" t="s">
        <v>661</v>
      </c>
      <c r="E3418" s="10" t="s">
        <v>147</v>
      </c>
      <c r="F3418" s="11" t="s">
        <v>148</v>
      </c>
      <c r="G3418" s="16">
        <v>0</v>
      </c>
      <c r="H3418" s="16">
        <f t="shared" si="7005"/>
        <v>0</v>
      </c>
      <c r="I3418" s="16">
        <v>0</v>
      </c>
      <c r="J3418" s="16">
        <v>0</v>
      </c>
      <c r="K3418" s="16">
        <f t="shared" si="7007"/>
        <v>0</v>
      </c>
      <c r="L3418" s="16">
        <v>0</v>
      </c>
      <c r="M3418" s="16">
        <v>0</v>
      </c>
      <c r="N3418" s="16"/>
      <c r="O3418" s="16"/>
      <c r="P3418" s="16"/>
      <c r="Q3418" s="16">
        <f t="shared" si="6977"/>
        <v>0</v>
      </c>
      <c r="R3418" s="16">
        <f t="shared" si="6978"/>
        <v>0</v>
      </c>
      <c r="S3418" s="16">
        <f t="shared" si="6979"/>
        <v>0</v>
      </c>
      <c r="T3418" s="16">
        <f t="shared" si="6980"/>
        <v>0</v>
      </c>
      <c r="U3418" s="16">
        <f t="shared" si="6981"/>
        <v>0</v>
      </c>
      <c r="V3418" s="16"/>
      <c r="W3418" s="16"/>
      <c r="X3418" s="16"/>
      <c r="Y3418" s="16"/>
      <c r="Z3418" s="16"/>
      <c r="AA3418" s="16">
        <f t="shared" si="6940"/>
        <v>0</v>
      </c>
      <c r="AB3418" s="16">
        <f t="shared" si="6941"/>
        <v>0</v>
      </c>
      <c r="AC3418" s="16">
        <f t="shared" si="6942"/>
        <v>0</v>
      </c>
      <c r="AD3418" s="16"/>
      <c r="AE3418" s="16"/>
      <c r="AF3418" s="16"/>
      <c r="AG3418" s="16"/>
      <c r="AH3418" s="16"/>
      <c r="AI3418" s="16"/>
      <c r="AJ3418" s="16"/>
      <c r="AK3418" s="16">
        <f t="shared" si="6967"/>
        <v>0</v>
      </c>
      <c r="AL3418" s="16">
        <f t="shared" si="6968"/>
        <v>0</v>
      </c>
      <c r="AM3418" s="16">
        <f t="shared" si="6969"/>
        <v>0</v>
      </c>
      <c r="AN3418" s="16"/>
      <c r="AO3418" s="16">
        <f t="shared" si="6970"/>
        <v>0</v>
      </c>
      <c r="AP3418" s="16"/>
      <c r="AQ3418" s="16"/>
      <c r="AR3418" s="16"/>
      <c r="AS3418" s="16"/>
      <c r="AT3418" s="16"/>
      <c r="AU3418" s="16"/>
      <c r="AV3418" s="16"/>
      <c r="AW3418" s="16"/>
      <c r="AX3418" s="16"/>
      <c r="AY3418" s="16"/>
      <c r="AZ3418" s="16"/>
      <c r="BA3418" s="16"/>
      <c r="BB3418" s="16"/>
      <c r="BC3418" s="16"/>
      <c r="BD3418" s="16"/>
      <c r="BE3418" s="16"/>
      <c r="BF3418" s="16">
        <f t="shared" si="7038"/>
        <v>0</v>
      </c>
      <c r="BG3418" s="16">
        <f t="shared" si="7039"/>
        <v>0</v>
      </c>
      <c r="BH3418" s="16">
        <f t="shared" si="7040"/>
        <v>0</v>
      </c>
      <c r="BI3418" s="16"/>
      <c r="BJ3418" s="16"/>
      <c r="BK3418" s="16"/>
      <c r="BL3418" s="46">
        <v>0</v>
      </c>
    </row>
    <row r="3419" spans="1:64" hidden="1" x14ac:dyDescent="0.25">
      <c r="A3419" s="10" t="s">
        <v>653</v>
      </c>
      <c r="B3419" s="10" t="s">
        <v>119</v>
      </c>
      <c r="C3419" s="10" t="s">
        <v>8</v>
      </c>
      <c r="D3419" s="10" t="s">
        <v>115</v>
      </c>
      <c r="E3419" s="10"/>
      <c r="F3419" s="11" t="s">
        <v>116</v>
      </c>
      <c r="G3419" s="16">
        <f>G3420+G3424</f>
        <v>0</v>
      </c>
      <c r="H3419" s="16">
        <f t="shared" si="7005"/>
        <v>0</v>
      </c>
      <c r="I3419" s="16">
        <f>I3420+I3424</f>
        <v>0</v>
      </c>
      <c r="J3419" s="16">
        <f>J3420+J3424</f>
        <v>0</v>
      </c>
      <c r="K3419" s="16">
        <f t="shared" si="7007"/>
        <v>0</v>
      </c>
      <c r="L3419" s="16">
        <f>L3420+L3424</f>
        <v>0</v>
      </c>
      <c r="M3419" s="16">
        <f>M3420+M3424</f>
        <v>0</v>
      </c>
      <c r="N3419" s="16">
        <f>N3420+N3424</f>
        <v>0</v>
      </c>
      <c r="O3419" s="16">
        <f>O3420+O3424</f>
        <v>0</v>
      </c>
      <c r="P3419" s="16">
        <f>P3420+P3424</f>
        <v>0</v>
      </c>
      <c r="Q3419" s="16">
        <f t="shared" si="6977"/>
        <v>0</v>
      </c>
      <c r="R3419" s="16">
        <f t="shared" si="6978"/>
        <v>0</v>
      </c>
      <c r="S3419" s="16">
        <f t="shared" si="6979"/>
        <v>0</v>
      </c>
      <c r="T3419" s="16">
        <f t="shared" si="6980"/>
        <v>0</v>
      </c>
      <c r="U3419" s="16">
        <f t="shared" si="6981"/>
        <v>0</v>
      </c>
      <c r="V3419" s="16">
        <f>V3420+V3424</f>
        <v>0</v>
      </c>
      <c r="W3419" s="16">
        <f>W3420+W3424</f>
        <v>0</v>
      </c>
      <c r="X3419" s="16">
        <f>X3420+X3424</f>
        <v>0</v>
      </c>
      <c r="Y3419" s="16">
        <f>Y3420+Y3424</f>
        <v>0</v>
      </c>
      <c r="Z3419" s="16">
        <f>Z3420+Z3424</f>
        <v>0</v>
      </c>
      <c r="AA3419" s="16">
        <f t="shared" si="6940"/>
        <v>0</v>
      </c>
      <c r="AB3419" s="16">
        <f t="shared" si="6941"/>
        <v>0</v>
      </c>
      <c r="AC3419" s="16">
        <f t="shared" si="6942"/>
        <v>0</v>
      </c>
      <c r="AD3419" s="16">
        <f t="shared" ref="AD3419:AJ3419" si="7041">AD3420+AD3424</f>
        <v>0</v>
      </c>
      <c r="AE3419" s="16">
        <f t="shared" si="7041"/>
        <v>0</v>
      </c>
      <c r="AF3419" s="16">
        <f t="shared" si="7041"/>
        <v>0</v>
      </c>
      <c r="AG3419" s="16">
        <f t="shared" si="7041"/>
        <v>0</v>
      </c>
      <c r="AH3419" s="16">
        <f t="shared" si="7041"/>
        <v>0</v>
      </c>
      <c r="AI3419" s="16">
        <f t="shared" si="7041"/>
        <v>0</v>
      </c>
      <c r="AJ3419" s="16">
        <f t="shared" si="7041"/>
        <v>0</v>
      </c>
      <c r="AK3419" s="16">
        <f t="shared" si="6967"/>
        <v>0</v>
      </c>
      <c r="AL3419" s="16">
        <f t="shared" si="6968"/>
        <v>0</v>
      </c>
      <c r="AM3419" s="16">
        <f t="shared" si="6969"/>
        <v>0</v>
      </c>
      <c r="AN3419" s="16">
        <f>AN3420+AN3424</f>
        <v>0</v>
      </c>
      <c r="AO3419" s="16">
        <f t="shared" si="6970"/>
        <v>0</v>
      </c>
      <c r="AP3419" s="16">
        <f t="shared" ref="AP3419:BK3419" si="7042">AP3420+AP3424</f>
        <v>0</v>
      </c>
      <c r="AQ3419" s="16">
        <f t="shared" si="7042"/>
        <v>0</v>
      </c>
      <c r="AR3419" s="16">
        <f t="shared" si="7042"/>
        <v>0</v>
      </c>
      <c r="AS3419" s="16">
        <f>AS3420+AS3424</f>
        <v>0</v>
      </c>
      <c r="AT3419" s="16">
        <f>AT3420+AT3424</f>
        <v>0</v>
      </c>
      <c r="AU3419" s="16">
        <f t="shared" si="7042"/>
        <v>0</v>
      </c>
      <c r="AV3419" s="16">
        <f t="shared" si="7042"/>
        <v>0</v>
      </c>
      <c r="AW3419" s="16">
        <f t="shared" si="7042"/>
        <v>0</v>
      </c>
      <c r="AX3419" s="16">
        <f t="shared" si="7042"/>
        <v>0</v>
      </c>
      <c r="AY3419" s="16">
        <f t="shared" si="7042"/>
        <v>0</v>
      </c>
      <c r="AZ3419" s="16">
        <f t="shared" si="7042"/>
        <v>0</v>
      </c>
      <c r="BA3419" s="16">
        <f>BA3420+BA3424</f>
        <v>0</v>
      </c>
      <c r="BB3419" s="16">
        <f>BB3420+BB3424</f>
        <v>0</v>
      </c>
      <c r="BC3419" s="16">
        <f t="shared" si="7042"/>
        <v>0</v>
      </c>
      <c r="BD3419" s="16">
        <f>BD3420+BD3424</f>
        <v>0</v>
      </c>
      <c r="BE3419" s="16">
        <f>BE3420+BE3424</f>
        <v>0</v>
      </c>
      <c r="BF3419" s="16">
        <f t="shared" si="7038"/>
        <v>0</v>
      </c>
      <c r="BG3419" s="16">
        <f t="shared" si="7039"/>
        <v>0</v>
      </c>
      <c r="BH3419" s="16">
        <f t="shared" si="7040"/>
        <v>0</v>
      </c>
      <c r="BI3419" s="16">
        <f t="shared" ref="BI3419" si="7043">BI3420+BI3424</f>
        <v>0</v>
      </c>
      <c r="BJ3419" s="16"/>
      <c r="BK3419" s="16">
        <f t="shared" si="7042"/>
        <v>0</v>
      </c>
      <c r="BL3419" s="46">
        <v>0</v>
      </c>
    </row>
    <row r="3420" spans="1:64" ht="63" hidden="1" x14ac:dyDescent="0.25">
      <c r="A3420" s="10" t="s">
        <v>653</v>
      </c>
      <c r="B3420" s="10" t="s">
        <v>119</v>
      </c>
      <c r="C3420" s="10" t="s">
        <v>8</v>
      </c>
      <c r="D3420" s="10" t="s">
        <v>117</v>
      </c>
      <c r="E3420" s="10"/>
      <c r="F3420" s="11" t="s">
        <v>118</v>
      </c>
      <c r="G3420" s="16">
        <f>G3421</f>
        <v>0</v>
      </c>
      <c r="H3420" s="16">
        <f t="shared" si="7005"/>
        <v>0</v>
      </c>
      <c r="I3420" s="16">
        <f t="shared" ref="I3420:J3422" si="7044">I3421</f>
        <v>0</v>
      </c>
      <c r="J3420" s="16">
        <f t="shared" si="7044"/>
        <v>0</v>
      </c>
      <c r="K3420" s="16">
        <f t="shared" si="7007"/>
        <v>0</v>
      </c>
      <c r="L3420" s="16">
        <f t="shared" ref="L3420:P3422" si="7045">L3421</f>
        <v>0</v>
      </c>
      <c r="M3420" s="16">
        <f t="shared" si="7045"/>
        <v>0</v>
      </c>
      <c r="N3420" s="16">
        <f t="shared" si="7045"/>
        <v>0</v>
      </c>
      <c r="O3420" s="16">
        <f t="shared" si="7045"/>
        <v>0</v>
      </c>
      <c r="P3420" s="16">
        <f t="shared" si="7045"/>
        <v>0</v>
      </c>
      <c r="Q3420" s="16">
        <f t="shared" si="6977"/>
        <v>0</v>
      </c>
      <c r="R3420" s="16">
        <f t="shared" si="6978"/>
        <v>0</v>
      </c>
      <c r="S3420" s="16">
        <f t="shared" si="6979"/>
        <v>0</v>
      </c>
      <c r="T3420" s="16">
        <f t="shared" si="6980"/>
        <v>0</v>
      </c>
      <c r="U3420" s="16">
        <f t="shared" si="6981"/>
        <v>0</v>
      </c>
      <c r="V3420" s="16">
        <f t="shared" ref="V3420:Z3422" si="7046">V3421</f>
        <v>0</v>
      </c>
      <c r="W3420" s="16">
        <f t="shared" si="7046"/>
        <v>0</v>
      </c>
      <c r="X3420" s="16">
        <f t="shared" si="7046"/>
        <v>0</v>
      </c>
      <c r="Y3420" s="16">
        <f t="shared" si="7046"/>
        <v>0</v>
      </c>
      <c r="Z3420" s="16">
        <f t="shared" si="7046"/>
        <v>0</v>
      </c>
      <c r="AA3420" s="16">
        <f t="shared" si="6940"/>
        <v>0</v>
      </c>
      <c r="AB3420" s="16">
        <f t="shared" si="6941"/>
        <v>0</v>
      </c>
      <c r="AC3420" s="16">
        <f t="shared" si="6942"/>
        <v>0</v>
      </c>
      <c r="AD3420" s="16">
        <f t="shared" ref="AD3420:AE3422" si="7047">AD3421</f>
        <v>0</v>
      </c>
      <c r="AE3420" s="16">
        <f t="shared" si="7047"/>
        <v>0</v>
      </c>
      <c r="AF3420" s="16">
        <f>AF3421</f>
        <v>0</v>
      </c>
      <c r="AG3420" s="16">
        <f t="shared" ref="AG3420:AH3422" si="7048">AG3421</f>
        <v>0</v>
      </c>
      <c r="AH3420" s="16">
        <f t="shared" si="7048"/>
        <v>0</v>
      </c>
      <c r="AI3420" s="16">
        <f t="shared" ref="AI3420:AJ3422" si="7049">AI3421</f>
        <v>0</v>
      </c>
      <c r="AJ3420" s="16">
        <f t="shared" si="7049"/>
        <v>0</v>
      </c>
      <c r="AK3420" s="16">
        <f t="shared" si="6967"/>
        <v>0</v>
      </c>
      <c r="AL3420" s="16">
        <f t="shared" si="6968"/>
        <v>0</v>
      </c>
      <c r="AM3420" s="16">
        <f t="shared" si="6969"/>
        <v>0</v>
      </c>
      <c r="AN3420" s="16">
        <f>AN3421</f>
        <v>0</v>
      </c>
      <c r="AO3420" s="16">
        <f t="shared" si="6970"/>
        <v>0</v>
      </c>
      <c r="AP3420" s="16">
        <f t="shared" ref="AP3420:AT3422" si="7050">AP3421</f>
        <v>0</v>
      </c>
      <c r="AQ3420" s="16">
        <f t="shared" si="7050"/>
        <v>0</v>
      </c>
      <c r="AR3420" s="16">
        <f t="shared" si="7050"/>
        <v>0</v>
      </c>
      <c r="AS3420" s="16">
        <f t="shared" si="7050"/>
        <v>0</v>
      </c>
      <c r="AT3420" s="16">
        <f t="shared" si="7050"/>
        <v>0</v>
      </c>
      <c r="AU3420" s="16">
        <f t="shared" ref="AU3420:AY3422" si="7051">AU3421</f>
        <v>0</v>
      </c>
      <c r="AV3420" s="16">
        <f t="shared" si="7051"/>
        <v>0</v>
      </c>
      <c r="AW3420" s="16">
        <f t="shared" si="7051"/>
        <v>0</v>
      </c>
      <c r="AX3420" s="16">
        <f t="shared" si="7051"/>
        <v>0</v>
      </c>
      <c r="AY3420" s="16">
        <f t="shared" si="7051"/>
        <v>0</v>
      </c>
      <c r="AZ3420" s="16">
        <f t="shared" ref="AZ3420:BC3422" si="7052">AZ3421</f>
        <v>0</v>
      </c>
      <c r="BA3420" s="16">
        <f t="shared" ref="BA3420:BB3422" si="7053">BA3421</f>
        <v>0</v>
      </c>
      <c r="BB3420" s="16">
        <f t="shared" si="7053"/>
        <v>0</v>
      </c>
      <c r="BC3420" s="16">
        <f t="shared" si="7052"/>
        <v>0</v>
      </c>
      <c r="BD3420" s="16">
        <f t="shared" ref="BD3420:BE3422" si="7054">BD3421</f>
        <v>0</v>
      </c>
      <c r="BE3420" s="16">
        <f t="shared" si="7054"/>
        <v>0</v>
      </c>
      <c r="BF3420" s="16">
        <f t="shared" si="7038"/>
        <v>0</v>
      </c>
      <c r="BG3420" s="16">
        <f t="shared" si="7039"/>
        <v>0</v>
      </c>
      <c r="BH3420" s="16">
        <f t="shared" si="7040"/>
        <v>0</v>
      </c>
      <c r="BI3420" s="16">
        <f>BI3421</f>
        <v>0</v>
      </c>
      <c r="BJ3420" s="16"/>
      <c r="BK3420" s="16">
        <f>BK3421</f>
        <v>0</v>
      </c>
      <c r="BL3420" s="46">
        <v>0</v>
      </c>
    </row>
    <row r="3421" spans="1:64" ht="47.25" hidden="1" x14ac:dyDescent="0.25">
      <c r="A3421" s="10" t="s">
        <v>653</v>
      </c>
      <c r="B3421" s="10" t="s">
        <v>119</v>
      </c>
      <c r="C3421" s="10" t="s">
        <v>8</v>
      </c>
      <c r="D3421" s="10" t="s">
        <v>117</v>
      </c>
      <c r="E3421" s="10" t="s">
        <v>50</v>
      </c>
      <c r="F3421" s="11" t="s">
        <v>21</v>
      </c>
      <c r="G3421" s="16">
        <f>G3422</f>
        <v>0</v>
      </c>
      <c r="H3421" s="16">
        <f t="shared" si="7005"/>
        <v>0</v>
      </c>
      <c r="I3421" s="16">
        <f t="shared" si="7044"/>
        <v>0</v>
      </c>
      <c r="J3421" s="16">
        <f t="shared" si="7044"/>
        <v>0</v>
      </c>
      <c r="K3421" s="16">
        <f t="shared" si="7007"/>
        <v>0</v>
      </c>
      <c r="L3421" s="16">
        <f t="shared" si="7045"/>
        <v>0</v>
      </c>
      <c r="M3421" s="16">
        <f t="shared" si="7045"/>
        <v>0</v>
      </c>
      <c r="N3421" s="16">
        <f t="shared" si="7045"/>
        <v>0</v>
      </c>
      <c r="O3421" s="16">
        <f t="shared" si="7045"/>
        <v>0</v>
      </c>
      <c r="P3421" s="16">
        <f t="shared" si="7045"/>
        <v>0</v>
      </c>
      <c r="Q3421" s="16">
        <f t="shared" si="6977"/>
        <v>0</v>
      </c>
      <c r="R3421" s="16">
        <f t="shared" si="6978"/>
        <v>0</v>
      </c>
      <c r="S3421" s="16">
        <f t="shared" si="6979"/>
        <v>0</v>
      </c>
      <c r="T3421" s="16">
        <f t="shared" si="6980"/>
        <v>0</v>
      </c>
      <c r="U3421" s="16">
        <f t="shared" si="6981"/>
        <v>0</v>
      </c>
      <c r="V3421" s="16">
        <f t="shared" si="7046"/>
        <v>0</v>
      </c>
      <c r="W3421" s="16">
        <f t="shared" si="7046"/>
        <v>0</v>
      </c>
      <c r="X3421" s="16">
        <f t="shared" si="7046"/>
        <v>0</v>
      </c>
      <c r="Y3421" s="16">
        <f t="shared" si="7046"/>
        <v>0</v>
      </c>
      <c r="Z3421" s="16">
        <f t="shared" si="7046"/>
        <v>0</v>
      </c>
      <c r="AA3421" s="16">
        <f t="shared" si="6940"/>
        <v>0</v>
      </c>
      <c r="AB3421" s="16">
        <f t="shared" si="6941"/>
        <v>0</v>
      </c>
      <c r="AC3421" s="16">
        <f t="shared" si="6942"/>
        <v>0</v>
      </c>
      <c r="AD3421" s="16">
        <f t="shared" si="7047"/>
        <v>0</v>
      </c>
      <c r="AE3421" s="16">
        <f t="shared" si="7047"/>
        <v>0</v>
      </c>
      <c r="AF3421" s="16">
        <f>AF3422</f>
        <v>0</v>
      </c>
      <c r="AG3421" s="16">
        <f t="shared" si="7048"/>
        <v>0</v>
      </c>
      <c r="AH3421" s="16">
        <f t="shared" si="7048"/>
        <v>0</v>
      </c>
      <c r="AI3421" s="16">
        <f t="shared" si="7049"/>
        <v>0</v>
      </c>
      <c r="AJ3421" s="16">
        <f t="shared" si="7049"/>
        <v>0</v>
      </c>
      <c r="AK3421" s="16">
        <f t="shared" si="6967"/>
        <v>0</v>
      </c>
      <c r="AL3421" s="16">
        <f t="shared" si="6968"/>
        <v>0</v>
      </c>
      <c r="AM3421" s="16">
        <f t="shared" si="6969"/>
        <v>0</v>
      </c>
      <c r="AN3421" s="16">
        <f>AN3422</f>
        <v>0</v>
      </c>
      <c r="AO3421" s="16">
        <f t="shared" si="6970"/>
        <v>0</v>
      </c>
      <c r="AP3421" s="16">
        <f t="shared" si="7050"/>
        <v>0</v>
      </c>
      <c r="AQ3421" s="16">
        <f t="shared" si="7050"/>
        <v>0</v>
      </c>
      <c r="AR3421" s="16">
        <f t="shared" si="7050"/>
        <v>0</v>
      </c>
      <c r="AS3421" s="16">
        <f t="shared" si="7050"/>
        <v>0</v>
      </c>
      <c r="AT3421" s="16">
        <f t="shared" si="7050"/>
        <v>0</v>
      </c>
      <c r="AU3421" s="16">
        <f t="shared" si="7051"/>
        <v>0</v>
      </c>
      <c r="AV3421" s="16">
        <f t="shared" si="7051"/>
        <v>0</v>
      </c>
      <c r="AW3421" s="16">
        <f t="shared" si="7051"/>
        <v>0</v>
      </c>
      <c r="AX3421" s="16">
        <f t="shared" si="7051"/>
        <v>0</v>
      </c>
      <c r="AY3421" s="16">
        <f t="shared" si="7051"/>
        <v>0</v>
      </c>
      <c r="AZ3421" s="16">
        <f t="shared" si="7052"/>
        <v>0</v>
      </c>
      <c r="BA3421" s="16">
        <f t="shared" si="7053"/>
        <v>0</v>
      </c>
      <c r="BB3421" s="16">
        <f t="shared" si="7053"/>
        <v>0</v>
      </c>
      <c r="BC3421" s="16">
        <f t="shared" si="7052"/>
        <v>0</v>
      </c>
      <c r="BD3421" s="16">
        <f t="shared" si="7054"/>
        <v>0</v>
      </c>
      <c r="BE3421" s="16">
        <f t="shared" si="7054"/>
        <v>0</v>
      </c>
      <c r="BF3421" s="16">
        <f t="shared" si="7038"/>
        <v>0</v>
      </c>
      <c r="BG3421" s="16">
        <f t="shared" si="7039"/>
        <v>0</v>
      </c>
      <c r="BH3421" s="16">
        <f t="shared" si="7040"/>
        <v>0</v>
      </c>
      <c r="BI3421" s="16">
        <f>BI3422</f>
        <v>0</v>
      </c>
      <c r="BJ3421" s="16"/>
      <c r="BK3421" s="16">
        <f>BK3422</f>
        <v>0</v>
      </c>
      <c r="BL3421" s="46">
        <v>0</v>
      </c>
    </row>
    <row r="3422" spans="1:64" ht="47.25" hidden="1" x14ac:dyDescent="0.25">
      <c r="A3422" s="10" t="s">
        <v>653</v>
      </c>
      <c r="B3422" s="10" t="s">
        <v>119</v>
      </c>
      <c r="C3422" s="10" t="s">
        <v>8</v>
      </c>
      <c r="D3422" s="10" t="s">
        <v>117</v>
      </c>
      <c r="E3422" s="10" t="s">
        <v>51</v>
      </c>
      <c r="F3422" s="11" t="s">
        <v>22</v>
      </c>
      <c r="G3422" s="16">
        <f>G3423</f>
        <v>0</v>
      </c>
      <c r="H3422" s="16">
        <f t="shared" si="7005"/>
        <v>0</v>
      </c>
      <c r="I3422" s="16">
        <f t="shared" si="7044"/>
        <v>0</v>
      </c>
      <c r="J3422" s="16">
        <f t="shared" si="7044"/>
        <v>0</v>
      </c>
      <c r="K3422" s="16">
        <f t="shared" si="7007"/>
        <v>0</v>
      </c>
      <c r="L3422" s="16">
        <f t="shared" si="7045"/>
        <v>0</v>
      </c>
      <c r="M3422" s="16">
        <f t="shared" si="7045"/>
        <v>0</v>
      </c>
      <c r="N3422" s="16">
        <f t="shared" si="7045"/>
        <v>0</v>
      </c>
      <c r="O3422" s="16">
        <f t="shared" si="7045"/>
        <v>0</v>
      </c>
      <c r="P3422" s="16">
        <f t="shared" si="7045"/>
        <v>0</v>
      </c>
      <c r="Q3422" s="16">
        <f t="shared" si="6977"/>
        <v>0</v>
      </c>
      <c r="R3422" s="16">
        <f t="shared" si="6978"/>
        <v>0</v>
      </c>
      <c r="S3422" s="16">
        <f t="shared" si="6979"/>
        <v>0</v>
      </c>
      <c r="T3422" s="16">
        <f t="shared" si="6980"/>
        <v>0</v>
      </c>
      <c r="U3422" s="16">
        <f t="shared" si="6981"/>
        <v>0</v>
      </c>
      <c r="V3422" s="16">
        <f t="shared" si="7046"/>
        <v>0</v>
      </c>
      <c r="W3422" s="16">
        <f t="shared" si="7046"/>
        <v>0</v>
      </c>
      <c r="X3422" s="16">
        <f t="shared" si="7046"/>
        <v>0</v>
      </c>
      <c r="Y3422" s="16">
        <f t="shared" si="7046"/>
        <v>0</v>
      </c>
      <c r="Z3422" s="16">
        <f t="shared" si="7046"/>
        <v>0</v>
      </c>
      <c r="AA3422" s="16">
        <f t="shared" si="6940"/>
        <v>0</v>
      </c>
      <c r="AB3422" s="16">
        <f t="shared" si="6941"/>
        <v>0</v>
      </c>
      <c r="AC3422" s="16">
        <f t="shared" si="6942"/>
        <v>0</v>
      </c>
      <c r="AD3422" s="16">
        <f t="shared" si="7047"/>
        <v>0</v>
      </c>
      <c r="AE3422" s="16">
        <f t="shared" si="7047"/>
        <v>0</v>
      </c>
      <c r="AF3422" s="16">
        <f>AF3423</f>
        <v>0</v>
      </c>
      <c r="AG3422" s="16">
        <f t="shared" si="7048"/>
        <v>0</v>
      </c>
      <c r="AH3422" s="16">
        <f t="shared" si="7048"/>
        <v>0</v>
      </c>
      <c r="AI3422" s="16">
        <f t="shared" si="7049"/>
        <v>0</v>
      </c>
      <c r="AJ3422" s="16">
        <f t="shared" si="7049"/>
        <v>0</v>
      </c>
      <c r="AK3422" s="16">
        <f t="shared" si="6967"/>
        <v>0</v>
      </c>
      <c r="AL3422" s="16">
        <f t="shared" si="6968"/>
        <v>0</v>
      </c>
      <c r="AM3422" s="16">
        <f t="shared" si="6969"/>
        <v>0</v>
      </c>
      <c r="AN3422" s="16">
        <f>AN3423</f>
        <v>0</v>
      </c>
      <c r="AO3422" s="16">
        <f t="shared" si="6970"/>
        <v>0</v>
      </c>
      <c r="AP3422" s="16">
        <f t="shared" si="7050"/>
        <v>0</v>
      </c>
      <c r="AQ3422" s="16">
        <f t="shared" si="7050"/>
        <v>0</v>
      </c>
      <c r="AR3422" s="16">
        <f t="shared" si="7050"/>
        <v>0</v>
      </c>
      <c r="AS3422" s="16">
        <f t="shared" si="7050"/>
        <v>0</v>
      </c>
      <c r="AT3422" s="16">
        <f t="shared" si="7050"/>
        <v>0</v>
      </c>
      <c r="AU3422" s="16">
        <f t="shared" si="7051"/>
        <v>0</v>
      </c>
      <c r="AV3422" s="16">
        <f t="shared" si="7051"/>
        <v>0</v>
      </c>
      <c r="AW3422" s="16">
        <f t="shared" si="7051"/>
        <v>0</v>
      </c>
      <c r="AX3422" s="16">
        <f t="shared" si="7051"/>
        <v>0</v>
      </c>
      <c r="AY3422" s="16">
        <f t="shared" si="7051"/>
        <v>0</v>
      </c>
      <c r="AZ3422" s="16">
        <f t="shared" si="7052"/>
        <v>0</v>
      </c>
      <c r="BA3422" s="16">
        <f t="shared" si="7053"/>
        <v>0</v>
      </c>
      <c r="BB3422" s="16">
        <f t="shared" si="7053"/>
        <v>0</v>
      </c>
      <c r="BC3422" s="16">
        <f t="shared" si="7052"/>
        <v>0</v>
      </c>
      <c r="BD3422" s="16">
        <f t="shared" si="7054"/>
        <v>0</v>
      </c>
      <c r="BE3422" s="16">
        <f t="shared" si="7054"/>
        <v>0</v>
      </c>
      <c r="BF3422" s="16">
        <f t="shared" si="7038"/>
        <v>0</v>
      </c>
      <c r="BG3422" s="16">
        <f t="shared" si="7039"/>
        <v>0</v>
      </c>
      <c r="BH3422" s="16">
        <f t="shared" si="7040"/>
        <v>0</v>
      </c>
      <c r="BI3422" s="16">
        <f>BI3423</f>
        <v>0</v>
      </c>
      <c r="BJ3422" s="16"/>
      <c r="BK3422" s="16">
        <f>BK3423</f>
        <v>0</v>
      </c>
      <c r="BL3422" s="46">
        <v>0</v>
      </c>
    </row>
    <row r="3423" spans="1:64" ht="63" hidden="1" x14ac:dyDescent="0.25">
      <c r="A3423" s="10" t="s">
        <v>653</v>
      </c>
      <c r="B3423" s="10" t="s">
        <v>119</v>
      </c>
      <c r="C3423" s="10" t="s">
        <v>8</v>
      </c>
      <c r="D3423" s="10" t="s">
        <v>117</v>
      </c>
      <c r="E3423" s="10" t="s">
        <v>263</v>
      </c>
      <c r="F3423" s="11" t="s">
        <v>39</v>
      </c>
      <c r="G3423" s="16">
        <v>0</v>
      </c>
      <c r="H3423" s="16">
        <f t="shared" si="7005"/>
        <v>0</v>
      </c>
      <c r="I3423" s="16">
        <v>0</v>
      </c>
      <c r="J3423" s="16">
        <v>0</v>
      </c>
      <c r="K3423" s="16">
        <f t="shared" si="7007"/>
        <v>0</v>
      </c>
      <c r="L3423" s="16">
        <v>0</v>
      </c>
      <c r="M3423" s="16">
        <v>0</v>
      </c>
      <c r="N3423" s="16"/>
      <c r="O3423" s="16"/>
      <c r="P3423" s="16"/>
      <c r="Q3423" s="16">
        <f t="shared" si="6977"/>
        <v>0</v>
      </c>
      <c r="R3423" s="16">
        <f t="shared" si="6978"/>
        <v>0</v>
      </c>
      <c r="S3423" s="16">
        <f t="shared" si="6979"/>
        <v>0</v>
      </c>
      <c r="T3423" s="16">
        <f t="shared" si="6980"/>
        <v>0</v>
      </c>
      <c r="U3423" s="16">
        <f t="shared" si="6981"/>
        <v>0</v>
      </c>
      <c r="V3423" s="16"/>
      <c r="W3423" s="16"/>
      <c r="X3423" s="16"/>
      <c r="Y3423" s="16"/>
      <c r="Z3423" s="16"/>
      <c r="AA3423" s="16">
        <f t="shared" si="6940"/>
        <v>0</v>
      </c>
      <c r="AB3423" s="16">
        <f t="shared" si="6941"/>
        <v>0</v>
      </c>
      <c r="AC3423" s="16">
        <f t="shared" si="6942"/>
        <v>0</v>
      </c>
      <c r="AD3423" s="16"/>
      <c r="AE3423" s="16"/>
      <c r="AF3423" s="16"/>
      <c r="AG3423" s="16"/>
      <c r="AH3423" s="16"/>
      <c r="AI3423" s="16"/>
      <c r="AJ3423" s="16"/>
      <c r="AK3423" s="16">
        <f t="shared" si="6967"/>
        <v>0</v>
      </c>
      <c r="AL3423" s="16">
        <f t="shared" si="6968"/>
        <v>0</v>
      </c>
      <c r="AM3423" s="16">
        <f t="shared" si="6969"/>
        <v>0</v>
      </c>
      <c r="AN3423" s="16"/>
      <c r="AO3423" s="16">
        <f t="shared" si="6970"/>
        <v>0</v>
      </c>
      <c r="AP3423" s="16"/>
      <c r="AQ3423" s="16"/>
      <c r="AR3423" s="16"/>
      <c r="AS3423" s="16"/>
      <c r="AT3423" s="16"/>
      <c r="AU3423" s="16"/>
      <c r="AV3423" s="16"/>
      <c r="AW3423" s="16"/>
      <c r="AX3423" s="16"/>
      <c r="AY3423" s="16"/>
      <c r="AZ3423" s="16"/>
      <c r="BA3423" s="16"/>
      <c r="BB3423" s="16"/>
      <c r="BC3423" s="16"/>
      <c r="BD3423" s="16"/>
      <c r="BE3423" s="16"/>
      <c r="BF3423" s="16">
        <f t="shared" si="7038"/>
        <v>0</v>
      </c>
      <c r="BG3423" s="16">
        <f t="shared" si="7039"/>
        <v>0</v>
      </c>
      <c r="BH3423" s="16">
        <f t="shared" si="7040"/>
        <v>0</v>
      </c>
      <c r="BI3423" s="16"/>
      <c r="BJ3423" s="16"/>
      <c r="BK3423" s="16"/>
      <c r="BL3423" s="46">
        <v>0</v>
      </c>
    </row>
    <row r="3424" spans="1:64" ht="63" hidden="1" x14ac:dyDescent="0.25">
      <c r="A3424" s="10" t="s">
        <v>653</v>
      </c>
      <c r="B3424" s="10" t="s">
        <v>119</v>
      </c>
      <c r="C3424" s="10" t="s">
        <v>8</v>
      </c>
      <c r="D3424" s="10" t="s">
        <v>666</v>
      </c>
      <c r="E3424" s="10"/>
      <c r="F3424" s="11" t="s">
        <v>667</v>
      </c>
      <c r="G3424" s="16">
        <f>G3425</f>
        <v>0</v>
      </c>
      <c r="H3424" s="16">
        <f t="shared" si="7005"/>
        <v>0</v>
      </c>
      <c r="I3424" s="16">
        <f t="shared" ref="I3424:J3426" si="7055">I3425</f>
        <v>0</v>
      </c>
      <c r="J3424" s="16">
        <f t="shared" si="7055"/>
        <v>0</v>
      </c>
      <c r="K3424" s="16">
        <f t="shared" si="7007"/>
        <v>0</v>
      </c>
      <c r="L3424" s="16">
        <f t="shared" ref="L3424:P3426" si="7056">L3425</f>
        <v>0</v>
      </c>
      <c r="M3424" s="16">
        <f t="shared" si="7056"/>
        <v>0</v>
      </c>
      <c r="N3424" s="16">
        <f t="shared" si="7056"/>
        <v>0</v>
      </c>
      <c r="O3424" s="16">
        <f t="shared" si="7056"/>
        <v>0</v>
      </c>
      <c r="P3424" s="16">
        <f t="shared" si="7056"/>
        <v>0</v>
      </c>
      <c r="Q3424" s="16">
        <f t="shared" si="6977"/>
        <v>0</v>
      </c>
      <c r="R3424" s="16">
        <f t="shared" si="6978"/>
        <v>0</v>
      </c>
      <c r="S3424" s="16">
        <f t="shared" si="6979"/>
        <v>0</v>
      </c>
      <c r="T3424" s="16">
        <f t="shared" si="6980"/>
        <v>0</v>
      </c>
      <c r="U3424" s="16">
        <f t="shared" si="6981"/>
        <v>0</v>
      </c>
      <c r="V3424" s="16">
        <f t="shared" ref="V3424:Z3426" si="7057">V3425</f>
        <v>0</v>
      </c>
      <c r="W3424" s="16">
        <f t="shared" si="7057"/>
        <v>0</v>
      </c>
      <c r="X3424" s="16">
        <f t="shared" si="7057"/>
        <v>0</v>
      </c>
      <c r="Y3424" s="16">
        <f t="shared" si="7057"/>
        <v>0</v>
      </c>
      <c r="Z3424" s="16">
        <f t="shared" si="7057"/>
        <v>0</v>
      </c>
      <c r="AA3424" s="16">
        <f t="shared" si="6940"/>
        <v>0</v>
      </c>
      <c r="AB3424" s="16">
        <f t="shared" si="6941"/>
        <v>0</v>
      </c>
      <c r="AC3424" s="16">
        <f t="shared" si="6942"/>
        <v>0</v>
      </c>
      <c r="AD3424" s="16">
        <f t="shared" ref="AD3424:AE3426" si="7058">AD3425</f>
        <v>0</v>
      </c>
      <c r="AE3424" s="16">
        <f t="shared" si="7058"/>
        <v>0</v>
      </c>
      <c r="AF3424" s="16">
        <f>AF3425</f>
        <v>0</v>
      </c>
      <c r="AG3424" s="16">
        <f t="shared" ref="AG3424:AH3426" si="7059">AG3425</f>
        <v>0</v>
      </c>
      <c r="AH3424" s="16">
        <f t="shared" si="7059"/>
        <v>0</v>
      </c>
      <c r="AI3424" s="16">
        <f t="shared" ref="AI3424:AJ3426" si="7060">AI3425</f>
        <v>0</v>
      </c>
      <c r="AJ3424" s="16">
        <f t="shared" si="7060"/>
        <v>0</v>
      </c>
      <c r="AK3424" s="16">
        <f t="shared" si="6967"/>
        <v>0</v>
      </c>
      <c r="AL3424" s="16">
        <f t="shared" si="6968"/>
        <v>0</v>
      </c>
      <c r="AM3424" s="16">
        <f t="shared" si="6969"/>
        <v>0</v>
      </c>
      <c r="AN3424" s="16">
        <f>AN3425</f>
        <v>0</v>
      </c>
      <c r="AO3424" s="16">
        <f t="shared" si="6970"/>
        <v>0</v>
      </c>
      <c r="AP3424" s="16">
        <f t="shared" ref="AP3424:AT3426" si="7061">AP3425</f>
        <v>0</v>
      </c>
      <c r="AQ3424" s="16">
        <f t="shared" si="7061"/>
        <v>0</v>
      </c>
      <c r="AR3424" s="16">
        <f t="shared" si="7061"/>
        <v>0</v>
      </c>
      <c r="AS3424" s="16">
        <f t="shared" si="7061"/>
        <v>0</v>
      </c>
      <c r="AT3424" s="16">
        <f t="shared" si="7061"/>
        <v>0</v>
      </c>
      <c r="AU3424" s="16">
        <f t="shared" ref="AU3424:AY3426" si="7062">AU3425</f>
        <v>0</v>
      </c>
      <c r="AV3424" s="16">
        <f t="shared" si="7062"/>
        <v>0</v>
      </c>
      <c r="AW3424" s="16">
        <f t="shared" si="7062"/>
        <v>0</v>
      </c>
      <c r="AX3424" s="16">
        <f t="shared" si="7062"/>
        <v>0</v>
      </c>
      <c r="AY3424" s="16">
        <f t="shared" si="7062"/>
        <v>0</v>
      </c>
      <c r="AZ3424" s="16">
        <f t="shared" ref="AZ3424:BC3426" si="7063">AZ3425</f>
        <v>0</v>
      </c>
      <c r="BA3424" s="16">
        <f t="shared" ref="BA3424:BB3426" si="7064">BA3425</f>
        <v>0</v>
      </c>
      <c r="BB3424" s="16">
        <f t="shared" si="7064"/>
        <v>0</v>
      </c>
      <c r="BC3424" s="16">
        <f t="shared" si="7063"/>
        <v>0</v>
      </c>
      <c r="BD3424" s="16">
        <f t="shared" ref="BD3424:BE3426" si="7065">BD3425</f>
        <v>0</v>
      </c>
      <c r="BE3424" s="16">
        <f t="shared" si="7065"/>
        <v>0</v>
      </c>
      <c r="BF3424" s="16">
        <f t="shared" si="7038"/>
        <v>0</v>
      </c>
      <c r="BG3424" s="16">
        <f t="shared" si="7039"/>
        <v>0</v>
      </c>
      <c r="BH3424" s="16">
        <f t="shared" si="7040"/>
        <v>0</v>
      </c>
      <c r="BI3424" s="16">
        <f>BI3425</f>
        <v>0</v>
      </c>
      <c r="BJ3424" s="16"/>
      <c r="BK3424" s="16">
        <f>BK3425</f>
        <v>0</v>
      </c>
      <c r="BL3424" s="46">
        <v>0</v>
      </c>
    </row>
    <row r="3425" spans="1:64" ht="47.25" hidden="1" x14ac:dyDescent="0.25">
      <c r="A3425" s="10" t="s">
        <v>653</v>
      </c>
      <c r="B3425" s="10" t="s">
        <v>119</v>
      </c>
      <c r="C3425" s="10" t="s">
        <v>8</v>
      </c>
      <c r="D3425" s="10" t="s">
        <v>666</v>
      </c>
      <c r="E3425" s="10" t="s">
        <v>50</v>
      </c>
      <c r="F3425" s="11" t="s">
        <v>21</v>
      </c>
      <c r="G3425" s="16">
        <f>G3426</f>
        <v>0</v>
      </c>
      <c r="H3425" s="16">
        <f t="shared" si="7005"/>
        <v>0</v>
      </c>
      <c r="I3425" s="16">
        <f t="shared" si="7055"/>
        <v>0</v>
      </c>
      <c r="J3425" s="16">
        <f t="shared" si="7055"/>
        <v>0</v>
      </c>
      <c r="K3425" s="16">
        <f t="shared" si="7007"/>
        <v>0</v>
      </c>
      <c r="L3425" s="16">
        <f t="shared" si="7056"/>
        <v>0</v>
      </c>
      <c r="M3425" s="16">
        <f t="shared" si="7056"/>
        <v>0</v>
      </c>
      <c r="N3425" s="16">
        <f t="shared" si="7056"/>
        <v>0</v>
      </c>
      <c r="O3425" s="16">
        <f t="shared" si="7056"/>
        <v>0</v>
      </c>
      <c r="P3425" s="16">
        <f t="shared" si="7056"/>
        <v>0</v>
      </c>
      <c r="Q3425" s="16">
        <f t="shared" si="6977"/>
        <v>0</v>
      </c>
      <c r="R3425" s="16">
        <f t="shared" si="6978"/>
        <v>0</v>
      </c>
      <c r="S3425" s="16">
        <f t="shared" si="6979"/>
        <v>0</v>
      </c>
      <c r="T3425" s="16">
        <f t="shared" si="6980"/>
        <v>0</v>
      </c>
      <c r="U3425" s="16">
        <f t="shared" si="6981"/>
        <v>0</v>
      </c>
      <c r="V3425" s="16">
        <f t="shared" si="7057"/>
        <v>0</v>
      </c>
      <c r="W3425" s="16">
        <f t="shared" si="7057"/>
        <v>0</v>
      </c>
      <c r="X3425" s="16">
        <f t="shared" si="7057"/>
        <v>0</v>
      </c>
      <c r="Y3425" s="16">
        <f t="shared" si="7057"/>
        <v>0</v>
      </c>
      <c r="Z3425" s="16">
        <f t="shared" si="7057"/>
        <v>0</v>
      </c>
      <c r="AA3425" s="16">
        <f t="shared" si="6940"/>
        <v>0</v>
      </c>
      <c r="AB3425" s="16">
        <f t="shared" si="6941"/>
        <v>0</v>
      </c>
      <c r="AC3425" s="16">
        <f t="shared" si="6942"/>
        <v>0</v>
      </c>
      <c r="AD3425" s="16">
        <f t="shared" si="7058"/>
        <v>0</v>
      </c>
      <c r="AE3425" s="16">
        <f t="shared" si="7058"/>
        <v>0</v>
      </c>
      <c r="AF3425" s="16">
        <f>AF3426</f>
        <v>0</v>
      </c>
      <c r="AG3425" s="16">
        <f t="shared" si="7059"/>
        <v>0</v>
      </c>
      <c r="AH3425" s="16">
        <f t="shared" si="7059"/>
        <v>0</v>
      </c>
      <c r="AI3425" s="16">
        <f t="shared" si="7060"/>
        <v>0</v>
      </c>
      <c r="AJ3425" s="16">
        <f t="shared" si="7060"/>
        <v>0</v>
      </c>
      <c r="AK3425" s="16">
        <f t="shared" si="6967"/>
        <v>0</v>
      </c>
      <c r="AL3425" s="16">
        <f t="shared" si="6968"/>
        <v>0</v>
      </c>
      <c r="AM3425" s="16">
        <f t="shared" si="6969"/>
        <v>0</v>
      </c>
      <c r="AN3425" s="16">
        <f>AN3426</f>
        <v>0</v>
      </c>
      <c r="AO3425" s="16">
        <f t="shared" si="6970"/>
        <v>0</v>
      </c>
      <c r="AP3425" s="16">
        <f t="shared" si="7061"/>
        <v>0</v>
      </c>
      <c r="AQ3425" s="16">
        <f t="shared" si="7061"/>
        <v>0</v>
      </c>
      <c r="AR3425" s="16">
        <f t="shared" si="7061"/>
        <v>0</v>
      </c>
      <c r="AS3425" s="16">
        <f t="shared" si="7061"/>
        <v>0</v>
      </c>
      <c r="AT3425" s="16">
        <f t="shared" si="7061"/>
        <v>0</v>
      </c>
      <c r="AU3425" s="16">
        <f t="shared" si="7062"/>
        <v>0</v>
      </c>
      <c r="AV3425" s="16">
        <f t="shared" si="7062"/>
        <v>0</v>
      </c>
      <c r="AW3425" s="16">
        <f t="shared" si="7062"/>
        <v>0</v>
      </c>
      <c r="AX3425" s="16">
        <f t="shared" si="7062"/>
        <v>0</v>
      </c>
      <c r="AY3425" s="16">
        <f t="shared" si="7062"/>
        <v>0</v>
      </c>
      <c r="AZ3425" s="16">
        <f t="shared" si="7063"/>
        <v>0</v>
      </c>
      <c r="BA3425" s="16">
        <f t="shared" si="7064"/>
        <v>0</v>
      </c>
      <c r="BB3425" s="16">
        <f t="shared" si="7064"/>
        <v>0</v>
      </c>
      <c r="BC3425" s="16">
        <f t="shared" si="7063"/>
        <v>0</v>
      </c>
      <c r="BD3425" s="16">
        <f t="shared" si="7065"/>
        <v>0</v>
      </c>
      <c r="BE3425" s="16">
        <f t="shared" si="7065"/>
        <v>0</v>
      </c>
      <c r="BF3425" s="16">
        <f t="shared" si="7038"/>
        <v>0</v>
      </c>
      <c r="BG3425" s="16">
        <f t="shared" si="7039"/>
        <v>0</v>
      </c>
      <c r="BH3425" s="16">
        <f t="shared" si="7040"/>
        <v>0</v>
      </c>
      <c r="BI3425" s="16">
        <f>BI3426</f>
        <v>0</v>
      </c>
      <c r="BJ3425" s="16"/>
      <c r="BK3425" s="16">
        <f>BK3426</f>
        <v>0</v>
      </c>
      <c r="BL3425" s="46">
        <v>0</v>
      </c>
    </row>
    <row r="3426" spans="1:64" ht="47.25" hidden="1" x14ac:dyDescent="0.25">
      <c r="A3426" s="10" t="s">
        <v>653</v>
      </c>
      <c r="B3426" s="10" t="s">
        <v>119</v>
      </c>
      <c r="C3426" s="10" t="s">
        <v>8</v>
      </c>
      <c r="D3426" s="10" t="s">
        <v>666</v>
      </c>
      <c r="E3426" s="10" t="s">
        <v>51</v>
      </c>
      <c r="F3426" s="11" t="s">
        <v>22</v>
      </c>
      <c r="G3426" s="16">
        <f>G3427</f>
        <v>0</v>
      </c>
      <c r="H3426" s="16">
        <f t="shared" si="7005"/>
        <v>0</v>
      </c>
      <c r="I3426" s="16">
        <f t="shared" si="7055"/>
        <v>0</v>
      </c>
      <c r="J3426" s="16">
        <f t="shared" si="7055"/>
        <v>0</v>
      </c>
      <c r="K3426" s="16">
        <f t="shared" si="7007"/>
        <v>0</v>
      </c>
      <c r="L3426" s="16">
        <f t="shared" si="7056"/>
        <v>0</v>
      </c>
      <c r="M3426" s="16">
        <f t="shared" si="7056"/>
        <v>0</v>
      </c>
      <c r="N3426" s="16">
        <f t="shared" si="7056"/>
        <v>0</v>
      </c>
      <c r="O3426" s="16">
        <f t="shared" si="7056"/>
        <v>0</v>
      </c>
      <c r="P3426" s="16">
        <f t="shared" si="7056"/>
        <v>0</v>
      </c>
      <c r="Q3426" s="16">
        <f t="shared" si="6977"/>
        <v>0</v>
      </c>
      <c r="R3426" s="16">
        <f t="shared" si="6978"/>
        <v>0</v>
      </c>
      <c r="S3426" s="16">
        <f t="shared" si="6979"/>
        <v>0</v>
      </c>
      <c r="T3426" s="16">
        <f t="shared" si="6980"/>
        <v>0</v>
      </c>
      <c r="U3426" s="16">
        <f t="shared" si="6981"/>
        <v>0</v>
      </c>
      <c r="V3426" s="16">
        <f t="shared" si="7057"/>
        <v>0</v>
      </c>
      <c r="W3426" s="16">
        <f t="shared" si="7057"/>
        <v>0</v>
      </c>
      <c r="X3426" s="16">
        <f t="shared" si="7057"/>
        <v>0</v>
      </c>
      <c r="Y3426" s="16">
        <f t="shared" si="7057"/>
        <v>0</v>
      </c>
      <c r="Z3426" s="16">
        <f t="shared" si="7057"/>
        <v>0</v>
      </c>
      <c r="AA3426" s="16">
        <f t="shared" si="6940"/>
        <v>0</v>
      </c>
      <c r="AB3426" s="16">
        <f t="shared" si="6941"/>
        <v>0</v>
      </c>
      <c r="AC3426" s="16">
        <f t="shared" si="6942"/>
        <v>0</v>
      </c>
      <c r="AD3426" s="16">
        <f t="shared" si="7058"/>
        <v>0</v>
      </c>
      <c r="AE3426" s="16">
        <f t="shared" si="7058"/>
        <v>0</v>
      </c>
      <c r="AF3426" s="16">
        <f>AF3427</f>
        <v>0</v>
      </c>
      <c r="AG3426" s="16">
        <f t="shared" si="7059"/>
        <v>0</v>
      </c>
      <c r="AH3426" s="16">
        <f t="shared" si="7059"/>
        <v>0</v>
      </c>
      <c r="AI3426" s="16">
        <f t="shared" si="7060"/>
        <v>0</v>
      </c>
      <c r="AJ3426" s="16">
        <f t="shared" si="7060"/>
        <v>0</v>
      </c>
      <c r="AK3426" s="16">
        <f t="shared" si="6967"/>
        <v>0</v>
      </c>
      <c r="AL3426" s="16">
        <f t="shared" si="6968"/>
        <v>0</v>
      </c>
      <c r="AM3426" s="16">
        <f t="shared" si="6969"/>
        <v>0</v>
      </c>
      <c r="AN3426" s="16">
        <f>AN3427</f>
        <v>0</v>
      </c>
      <c r="AO3426" s="16">
        <f t="shared" si="6970"/>
        <v>0</v>
      </c>
      <c r="AP3426" s="16">
        <f t="shared" si="7061"/>
        <v>0</v>
      </c>
      <c r="AQ3426" s="16">
        <f t="shared" si="7061"/>
        <v>0</v>
      </c>
      <c r="AR3426" s="16">
        <f t="shared" si="7061"/>
        <v>0</v>
      </c>
      <c r="AS3426" s="16">
        <f t="shared" si="7061"/>
        <v>0</v>
      </c>
      <c r="AT3426" s="16">
        <f t="shared" si="7061"/>
        <v>0</v>
      </c>
      <c r="AU3426" s="16">
        <f t="shared" si="7062"/>
        <v>0</v>
      </c>
      <c r="AV3426" s="16">
        <f t="shared" si="7062"/>
        <v>0</v>
      </c>
      <c r="AW3426" s="16">
        <f t="shared" si="7062"/>
        <v>0</v>
      </c>
      <c r="AX3426" s="16">
        <f t="shared" si="7062"/>
        <v>0</v>
      </c>
      <c r="AY3426" s="16">
        <f t="shared" si="7062"/>
        <v>0</v>
      </c>
      <c r="AZ3426" s="16">
        <f t="shared" si="7063"/>
        <v>0</v>
      </c>
      <c r="BA3426" s="16">
        <f t="shared" si="7064"/>
        <v>0</v>
      </c>
      <c r="BB3426" s="16">
        <f t="shared" si="7064"/>
        <v>0</v>
      </c>
      <c r="BC3426" s="16">
        <f t="shared" si="7063"/>
        <v>0</v>
      </c>
      <c r="BD3426" s="16">
        <f t="shared" si="7065"/>
        <v>0</v>
      </c>
      <c r="BE3426" s="16">
        <f t="shared" si="7065"/>
        <v>0</v>
      </c>
      <c r="BF3426" s="16">
        <f t="shared" si="7038"/>
        <v>0</v>
      </c>
      <c r="BG3426" s="16">
        <f t="shared" si="7039"/>
        <v>0</v>
      </c>
      <c r="BH3426" s="16">
        <f t="shared" si="7040"/>
        <v>0</v>
      </c>
      <c r="BI3426" s="16">
        <f>BI3427</f>
        <v>0</v>
      </c>
      <c r="BJ3426" s="16"/>
      <c r="BK3426" s="16">
        <f>BK3427</f>
        <v>0</v>
      </c>
      <c r="BL3426" s="46">
        <v>0</v>
      </c>
    </row>
    <row r="3427" spans="1:64" ht="31.5" hidden="1" x14ac:dyDescent="0.25">
      <c r="A3427" s="10" t="s">
        <v>653</v>
      </c>
      <c r="B3427" s="10" t="s">
        <v>119</v>
      </c>
      <c r="C3427" s="10" t="s">
        <v>8</v>
      </c>
      <c r="D3427" s="10" t="s">
        <v>666</v>
      </c>
      <c r="E3427" s="10" t="s">
        <v>52</v>
      </c>
      <c r="F3427" s="11" t="s">
        <v>23</v>
      </c>
      <c r="G3427" s="16">
        <v>0</v>
      </c>
      <c r="H3427" s="16">
        <f t="shared" si="7005"/>
        <v>0</v>
      </c>
      <c r="I3427" s="16">
        <v>0</v>
      </c>
      <c r="J3427" s="16">
        <v>0</v>
      </c>
      <c r="K3427" s="16">
        <f t="shared" si="7007"/>
        <v>0</v>
      </c>
      <c r="L3427" s="16">
        <v>0</v>
      </c>
      <c r="M3427" s="16">
        <v>0</v>
      </c>
      <c r="N3427" s="16"/>
      <c r="O3427" s="16"/>
      <c r="P3427" s="16"/>
      <c r="Q3427" s="16">
        <f t="shared" si="6977"/>
        <v>0</v>
      </c>
      <c r="R3427" s="16">
        <f t="shared" si="6978"/>
        <v>0</v>
      </c>
      <c r="S3427" s="16">
        <f t="shared" si="6979"/>
        <v>0</v>
      </c>
      <c r="T3427" s="16">
        <f t="shared" si="6980"/>
        <v>0</v>
      </c>
      <c r="U3427" s="16">
        <f t="shared" si="6981"/>
        <v>0</v>
      </c>
      <c r="V3427" s="16"/>
      <c r="W3427" s="16"/>
      <c r="X3427" s="16"/>
      <c r="Y3427" s="16"/>
      <c r="Z3427" s="16"/>
      <c r="AA3427" s="16">
        <f t="shared" si="6940"/>
        <v>0</v>
      </c>
      <c r="AB3427" s="16">
        <f t="shared" si="6941"/>
        <v>0</v>
      </c>
      <c r="AC3427" s="16">
        <f t="shared" si="6942"/>
        <v>0</v>
      </c>
      <c r="AD3427" s="16"/>
      <c r="AE3427" s="16"/>
      <c r="AF3427" s="16"/>
      <c r="AG3427" s="16"/>
      <c r="AH3427" s="16"/>
      <c r="AI3427" s="16"/>
      <c r="AJ3427" s="16"/>
      <c r="AK3427" s="16">
        <f t="shared" si="6967"/>
        <v>0</v>
      </c>
      <c r="AL3427" s="16">
        <f t="shared" si="6968"/>
        <v>0</v>
      </c>
      <c r="AM3427" s="16">
        <f t="shared" si="6969"/>
        <v>0</v>
      </c>
      <c r="AN3427" s="16"/>
      <c r="AO3427" s="16">
        <f t="shared" si="6970"/>
        <v>0</v>
      </c>
      <c r="AP3427" s="16"/>
      <c r="AQ3427" s="16"/>
      <c r="AR3427" s="16"/>
      <c r="AS3427" s="16"/>
      <c r="AT3427" s="16"/>
      <c r="AU3427" s="16"/>
      <c r="AV3427" s="16"/>
      <c r="AW3427" s="16"/>
      <c r="AX3427" s="16"/>
      <c r="AY3427" s="16"/>
      <c r="AZ3427" s="16"/>
      <c r="BA3427" s="16"/>
      <c r="BB3427" s="16"/>
      <c r="BC3427" s="16"/>
      <c r="BD3427" s="16"/>
      <c r="BE3427" s="16"/>
      <c r="BF3427" s="16">
        <f t="shared" si="7038"/>
        <v>0</v>
      </c>
      <c r="BG3427" s="16">
        <f t="shared" si="7039"/>
        <v>0</v>
      </c>
      <c r="BH3427" s="16">
        <f t="shared" si="7040"/>
        <v>0</v>
      </c>
      <c r="BI3427" s="16"/>
      <c r="BJ3427" s="16"/>
      <c r="BK3427" s="16"/>
      <c r="BL3427" s="46">
        <v>0</v>
      </c>
    </row>
    <row r="3428" spans="1:64" s="47" customFormat="1" hidden="1" x14ac:dyDescent="0.25">
      <c r="A3428" s="8" t="s">
        <v>653</v>
      </c>
      <c r="B3428" s="8" t="s">
        <v>119</v>
      </c>
      <c r="C3428" s="8" t="s">
        <v>121</v>
      </c>
      <c r="D3428" s="8"/>
      <c r="E3428" s="8"/>
      <c r="F3428" s="9" t="s">
        <v>122</v>
      </c>
      <c r="G3428" s="15">
        <f>G3429+G3435</f>
        <v>0</v>
      </c>
      <c r="H3428" s="15">
        <f t="shared" si="7005"/>
        <v>0</v>
      </c>
      <c r="I3428" s="15">
        <f>I3429+I3435</f>
        <v>0</v>
      </c>
      <c r="J3428" s="15">
        <f>J3429+J3435</f>
        <v>0</v>
      </c>
      <c r="K3428" s="15">
        <f t="shared" si="7007"/>
        <v>0</v>
      </c>
      <c r="L3428" s="15">
        <f>L3429+L3435</f>
        <v>0</v>
      </c>
      <c r="M3428" s="15">
        <f>M3429+M3435</f>
        <v>0</v>
      </c>
      <c r="N3428" s="15">
        <f>N3429+N3435</f>
        <v>0</v>
      </c>
      <c r="O3428" s="15">
        <f>O3429+O3435</f>
        <v>0</v>
      </c>
      <c r="P3428" s="15">
        <f>P3429+P3435</f>
        <v>0</v>
      </c>
      <c r="Q3428" s="15">
        <f t="shared" si="6977"/>
        <v>0</v>
      </c>
      <c r="R3428" s="15">
        <f t="shared" si="6978"/>
        <v>0</v>
      </c>
      <c r="S3428" s="15">
        <f t="shared" si="6979"/>
        <v>0</v>
      </c>
      <c r="T3428" s="15">
        <f t="shared" si="6980"/>
        <v>0</v>
      </c>
      <c r="U3428" s="15">
        <f t="shared" si="6981"/>
        <v>0</v>
      </c>
      <c r="V3428" s="15">
        <f>V3429+V3435</f>
        <v>0</v>
      </c>
      <c r="W3428" s="15">
        <f>W3429+W3435</f>
        <v>0</v>
      </c>
      <c r="X3428" s="15">
        <f>X3429+X3435</f>
        <v>0</v>
      </c>
      <c r="Y3428" s="15">
        <f>Y3429+Y3435</f>
        <v>0</v>
      </c>
      <c r="Z3428" s="15">
        <f>Z3429+Z3435</f>
        <v>0</v>
      </c>
      <c r="AA3428" s="15">
        <f t="shared" si="6940"/>
        <v>0</v>
      </c>
      <c r="AB3428" s="15">
        <f t="shared" si="6941"/>
        <v>0</v>
      </c>
      <c r="AC3428" s="15">
        <f t="shared" si="6942"/>
        <v>0</v>
      </c>
      <c r="AD3428" s="15">
        <f t="shared" ref="AD3428:AJ3428" si="7066">AD3429+AD3435</f>
        <v>0</v>
      </c>
      <c r="AE3428" s="15">
        <f t="shared" si="7066"/>
        <v>0</v>
      </c>
      <c r="AF3428" s="15">
        <f t="shared" si="7066"/>
        <v>0</v>
      </c>
      <c r="AG3428" s="15">
        <f t="shared" si="7066"/>
        <v>0</v>
      </c>
      <c r="AH3428" s="15">
        <f t="shared" si="7066"/>
        <v>0</v>
      </c>
      <c r="AI3428" s="15">
        <f t="shared" si="7066"/>
        <v>0</v>
      </c>
      <c r="AJ3428" s="15">
        <f t="shared" si="7066"/>
        <v>0</v>
      </c>
      <c r="AK3428" s="15">
        <f t="shared" si="6967"/>
        <v>0</v>
      </c>
      <c r="AL3428" s="15">
        <f t="shared" si="6968"/>
        <v>0</v>
      </c>
      <c r="AM3428" s="15">
        <f t="shared" si="6969"/>
        <v>0</v>
      </c>
      <c r="AN3428" s="15">
        <f>AN3429+AN3435</f>
        <v>0</v>
      </c>
      <c r="AO3428" s="15">
        <f t="shared" si="6970"/>
        <v>0</v>
      </c>
      <c r="AP3428" s="15">
        <f t="shared" ref="AP3428:BK3428" si="7067">AP3429+AP3435</f>
        <v>0</v>
      </c>
      <c r="AQ3428" s="15">
        <f t="shared" si="7067"/>
        <v>0</v>
      </c>
      <c r="AR3428" s="15">
        <f t="shared" si="7067"/>
        <v>0</v>
      </c>
      <c r="AS3428" s="15">
        <f>AS3429+AS3435</f>
        <v>0</v>
      </c>
      <c r="AT3428" s="15">
        <f>AT3429+AT3435</f>
        <v>0</v>
      </c>
      <c r="AU3428" s="15">
        <f t="shared" si="7067"/>
        <v>0</v>
      </c>
      <c r="AV3428" s="15">
        <f t="shared" si="7067"/>
        <v>0</v>
      </c>
      <c r="AW3428" s="15">
        <f t="shared" si="7067"/>
        <v>0</v>
      </c>
      <c r="AX3428" s="15">
        <f t="shared" si="7067"/>
        <v>0</v>
      </c>
      <c r="AY3428" s="15">
        <f t="shared" si="7067"/>
        <v>0</v>
      </c>
      <c r="AZ3428" s="15">
        <f t="shared" si="7067"/>
        <v>0</v>
      </c>
      <c r="BA3428" s="15">
        <f>BA3429+BA3435</f>
        <v>0</v>
      </c>
      <c r="BB3428" s="15">
        <f>BB3429+BB3435</f>
        <v>0</v>
      </c>
      <c r="BC3428" s="15">
        <f t="shared" si="7067"/>
        <v>0</v>
      </c>
      <c r="BD3428" s="15">
        <f>BD3429+BD3435</f>
        <v>0</v>
      </c>
      <c r="BE3428" s="15">
        <f>BE3429+BE3435</f>
        <v>0</v>
      </c>
      <c r="BF3428" s="15">
        <f t="shared" si="7038"/>
        <v>0</v>
      </c>
      <c r="BG3428" s="15">
        <f t="shared" si="7039"/>
        <v>0</v>
      </c>
      <c r="BH3428" s="15">
        <f t="shared" si="7040"/>
        <v>0</v>
      </c>
      <c r="BI3428" s="15">
        <f t="shared" ref="BI3428" si="7068">BI3429+BI3435</f>
        <v>0</v>
      </c>
      <c r="BJ3428" s="15"/>
      <c r="BK3428" s="15">
        <f t="shared" si="7067"/>
        <v>0</v>
      </c>
      <c r="BL3428" s="46">
        <v>0</v>
      </c>
    </row>
    <row r="3429" spans="1:64" ht="47.25" hidden="1" x14ac:dyDescent="0.25">
      <c r="A3429" s="10" t="s">
        <v>653</v>
      </c>
      <c r="B3429" s="10" t="s">
        <v>119</v>
      </c>
      <c r="C3429" s="10" t="s">
        <v>121</v>
      </c>
      <c r="D3429" s="10" t="s">
        <v>40</v>
      </c>
      <c r="E3429" s="10"/>
      <c r="F3429" s="11" t="s">
        <v>41</v>
      </c>
      <c r="G3429" s="16">
        <f>G3430</f>
        <v>0</v>
      </c>
      <c r="H3429" s="16">
        <f t="shared" si="7005"/>
        <v>0</v>
      </c>
      <c r="I3429" s="16">
        <f t="shared" ref="I3429:J3433" si="7069">I3430</f>
        <v>0</v>
      </c>
      <c r="J3429" s="16">
        <f t="shared" si="7069"/>
        <v>0</v>
      </c>
      <c r="K3429" s="16">
        <f t="shared" si="7007"/>
        <v>0</v>
      </c>
      <c r="L3429" s="16">
        <f t="shared" ref="L3429:P3433" si="7070">L3430</f>
        <v>0</v>
      </c>
      <c r="M3429" s="16">
        <f t="shared" si="7070"/>
        <v>0</v>
      </c>
      <c r="N3429" s="16">
        <f t="shared" si="7070"/>
        <v>0</v>
      </c>
      <c r="O3429" s="16">
        <f t="shared" si="7070"/>
        <v>0</v>
      </c>
      <c r="P3429" s="16">
        <f t="shared" si="7070"/>
        <v>0</v>
      </c>
      <c r="Q3429" s="16">
        <f t="shared" si="6977"/>
        <v>0</v>
      </c>
      <c r="R3429" s="16">
        <f t="shared" si="6978"/>
        <v>0</v>
      </c>
      <c r="S3429" s="16">
        <f t="shared" si="6979"/>
        <v>0</v>
      </c>
      <c r="T3429" s="16">
        <f t="shared" si="6980"/>
        <v>0</v>
      </c>
      <c r="U3429" s="16">
        <f t="shared" si="6981"/>
        <v>0</v>
      </c>
      <c r="V3429" s="16">
        <f t="shared" ref="V3429:Z3433" si="7071">V3430</f>
        <v>0</v>
      </c>
      <c r="W3429" s="16">
        <f t="shared" si="7071"/>
        <v>0</v>
      </c>
      <c r="X3429" s="16">
        <f t="shared" si="7071"/>
        <v>0</v>
      </c>
      <c r="Y3429" s="16">
        <f t="shared" si="7071"/>
        <v>0</v>
      </c>
      <c r="Z3429" s="16">
        <f t="shared" si="7071"/>
        <v>0</v>
      </c>
      <c r="AA3429" s="16">
        <f t="shared" si="6940"/>
        <v>0</v>
      </c>
      <c r="AB3429" s="16">
        <f t="shared" si="6941"/>
        <v>0</v>
      </c>
      <c r="AC3429" s="16">
        <f t="shared" si="6942"/>
        <v>0</v>
      </c>
      <c r="AD3429" s="16">
        <f t="shared" ref="AD3429:AE3433" si="7072">AD3430</f>
        <v>0</v>
      </c>
      <c r="AE3429" s="16">
        <f t="shared" si="7072"/>
        <v>0</v>
      </c>
      <c r="AF3429" s="16">
        <f>AF3430</f>
        <v>0</v>
      </c>
      <c r="AG3429" s="16">
        <f t="shared" ref="AG3429:AH3433" si="7073">AG3430</f>
        <v>0</v>
      </c>
      <c r="AH3429" s="16">
        <f t="shared" si="7073"/>
        <v>0</v>
      </c>
      <c r="AI3429" s="16">
        <f t="shared" ref="AI3429:AJ3433" si="7074">AI3430</f>
        <v>0</v>
      </c>
      <c r="AJ3429" s="16">
        <f t="shared" si="7074"/>
        <v>0</v>
      </c>
      <c r="AK3429" s="16">
        <f t="shared" si="6967"/>
        <v>0</v>
      </c>
      <c r="AL3429" s="16">
        <f t="shared" si="6968"/>
        <v>0</v>
      </c>
      <c r="AM3429" s="16">
        <f t="shared" si="6969"/>
        <v>0</v>
      </c>
      <c r="AN3429" s="16">
        <f>AN3430</f>
        <v>0</v>
      </c>
      <c r="AO3429" s="16">
        <f t="shared" si="6970"/>
        <v>0</v>
      </c>
      <c r="AP3429" s="16">
        <f t="shared" ref="AP3429:AT3433" si="7075">AP3430</f>
        <v>0</v>
      </c>
      <c r="AQ3429" s="16">
        <f t="shared" si="7075"/>
        <v>0</v>
      </c>
      <c r="AR3429" s="16">
        <f t="shared" si="7075"/>
        <v>0</v>
      </c>
      <c r="AS3429" s="16">
        <f t="shared" si="7075"/>
        <v>0</v>
      </c>
      <c r="AT3429" s="16">
        <f t="shared" si="7075"/>
        <v>0</v>
      </c>
      <c r="AU3429" s="16">
        <f t="shared" ref="AU3429:AY3433" si="7076">AU3430</f>
        <v>0</v>
      </c>
      <c r="AV3429" s="16">
        <f t="shared" si="7076"/>
        <v>0</v>
      </c>
      <c r="AW3429" s="16">
        <f t="shared" si="7076"/>
        <v>0</v>
      </c>
      <c r="AX3429" s="16">
        <f t="shared" si="7076"/>
        <v>0</v>
      </c>
      <c r="AY3429" s="16">
        <f t="shared" si="7076"/>
        <v>0</v>
      </c>
      <c r="AZ3429" s="16">
        <f t="shared" ref="AZ3429:BC3433" si="7077">AZ3430</f>
        <v>0</v>
      </c>
      <c r="BA3429" s="16">
        <f t="shared" ref="BA3429:BB3433" si="7078">BA3430</f>
        <v>0</v>
      </c>
      <c r="BB3429" s="16">
        <f t="shared" si="7078"/>
        <v>0</v>
      </c>
      <c r="BC3429" s="16">
        <f t="shared" si="7077"/>
        <v>0</v>
      </c>
      <c r="BD3429" s="16">
        <f t="shared" ref="BD3429:BE3433" si="7079">BD3430</f>
        <v>0</v>
      </c>
      <c r="BE3429" s="16">
        <f t="shared" si="7079"/>
        <v>0</v>
      </c>
      <c r="BF3429" s="16">
        <f t="shared" si="7038"/>
        <v>0</v>
      </c>
      <c r="BG3429" s="16">
        <f t="shared" si="7039"/>
        <v>0</v>
      </c>
      <c r="BH3429" s="16">
        <f t="shared" si="7040"/>
        <v>0</v>
      </c>
      <c r="BI3429" s="16">
        <f>BI3430</f>
        <v>0</v>
      </c>
      <c r="BJ3429" s="16"/>
      <c r="BK3429" s="16">
        <f>BK3430</f>
        <v>0</v>
      </c>
      <c r="BL3429" s="46">
        <v>0</v>
      </c>
    </row>
    <row r="3430" spans="1:64" ht="31.5" hidden="1" x14ac:dyDescent="0.25">
      <c r="A3430" s="10" t="s">
        <v>653</v>
      </c>
      <c r="B3430" s="10" t="s">
        <v>119</v>
      </c>
      <c r="C3430" s="10" t="s">
        <v>121</v>
      </c>
      <c r="D3430" s="10" t="s">
        <v>123</v>
      </c>
      <c r="E3430" s="10"/>
      <c r="F3430" s="11" t="s">
        <v>124</v>
      </c>
      <c r="G3430" s="16">
        <f>G3431</f>
        <v>0</v>
      </c>
      <c r="H3430" s="16">
        <f t="shared" si="7005"/>
        <v>0</v>
      </c>
      <c r="I3430" s="16">
        <f t="shared" si="7069"/>
        <v>0</v>
      </c>
      <c r="J3430" s="16">
        <f t="shared" si="7069"/>
        <v>0</v>
      </c>
      <c r="K3430" s="16">
        <f t="shared" si="7007"/>
        <v>0</v>
      </c>
      <c r="L3430" s="16">
        <f t="shared" si="7070"/>
        <v>0</v>
      </c>
      <c r="M3430" s="16">
        <f t="shared" si="7070"/>
        <v>0</v>
      </c>
      <c r="N3430" s="16">
        <f t="shared" si="7070"/>
        <v>0</v>
      </c>
      <c r="O3430" s="16">
        <f t="shared" si="7070"/>
        <v>0</v>
      </c>
      <c r="P3430" s="16">
        <f t="shared" si="7070"/>
        <v>0</v>
      </c>
      <c r="Q3430" s="16">
        <f t="shared" si="6977"/>
        <v>0</v>
      </c>
      <c r="R3430" s="16">
        <f t="shared" si="6978"/>
        <v>0</v>
      </c>
      <c r="S3430" s="16">
        <f t="shared" si="6979"/>
        <v>0</v>
      </c>
      <c r="T3430" s="16">
        <f t="shared" si="6980"/>
        <v>0</v>
      </c>
      <c r="U3430" s="16">
        <f t="shared" si="6981"/>
        <v>0</v>
      </c>
      <c r="V3430" s="16">
        <f t="shared" si="7071"/>
        <v>0</v>
      </c>
      <c r="W3430" s="16">
        <f t="shared" si="7071"/>
        <v>0</v>
      </c>
      <c r="X3430" s="16">
        <f t="shared" si="7071"/>
        <v>0</v>
      </c>
      <c r="Y3430" s="16">
        <f t="shared" si="7071"/>
        <v>0</v>
      </c>
      <c r="Z3430" s="16">
        <f t="shared" si="7071"/>
        <v>0</v>
      </c>
      <c r="AA3430" s="16">
        <f t="shared" si="6940"/>
        <v>0</v>
      </c>
      <c r="AB3430" s="16">
        <f t="shared" si="6941"/>
        <v>0</v>
      </c>
      <c r="AC3430" s="16">
        <f t="shared" si="6942"/>
        <v>0</v>
      </c>
      <c r="AD3430" s="16">
        <f t="shared" si="7072"/>
        <v>0</v>
      </c>
      <c r="AE3430" s="16">
        <f t="shared" si="7072"/>
        <v>0</v>
      </c>
      <c r="AF3430" s="16">
        <f>AF3431</f>
        <v>0</v>
      </c>
      <c r="AG3430" s="16">
        <f t="shared" si="7073"/>
        <v>0</v>
      </c>
      <c r="AH3430" s="16">
        <f t="shared" si="7073"/>
        <v>0</v>
      </c>
      <c r="AI3430" s="16">
        <f t="shared" si="7074"/>
        <v>0</v>
      </c>
      <c r="AJ3430" s="16">
        <f t="shared" si="7074"/>
        <v>0</v>
      </c>
      <c r="AK3430" s="16">
        <f t="shared" si="6967"/>
        <v>0</v>
      </c>
      <c r="AL3430" s="16">
        <f t="shared" si="6968"/>
        <v>0</v>
      </c>
      <c r="AM3430" s="16">
        <f t="shared" si="6969"/>
        <v>0</v>
      </c>
      <c r="AN3430" s="16">
        <f>AN3431</f>
        <v>0</v>
      </c>
      <c r="AO3430" s="16">
        <f t="shared" si="6970"/>
        <v>0</v>
      </c>
      <c r="AP3430" s="16">
        <f t="shared" si="7075"/>
        <v>0</v>
      </c>
      <c r="AQ3430" s="16">
        <f t="shared" si="7075"/>
        <v>0</v>
      </c>
      <c r="AR3430" s="16">
        <f t="shared" si="7075"/>
        <v>0</v>
      </c>
      <c r="AS3430" s="16">
        <f t="shared" si="7075"/>
        <v>0</v>
      </c>
      <c r="AT3430" s="16">
        <f t="shared" si="7075"/>
        <v>0</v>
      </c>
      <c r="AU3430" s="16">
        <f t="shared" si="7076"/>
        <v>0</v>
      </c>
      <c r="AV3430" s="16">
        <f t="shared" si="7076"/>
        <v>0</v>
      </c>
      <c r="AW3430" s="16">
        <f t="shared" si="7076"/>
        <v>0</v>
      </c>
      <c r="AX3430" s="16">
        <f t="shared" si="7076"/>
        <v>0</v>
      </c>
      <c r="AY3430" s="16">
        <f t="shared" si="7076"/>
        <v>0</v>
      </c>
      <c r="AZ3430" s="16">
        <f t="shared" si="7077"/>
        <v>0</v>
      </c>
      <c r="BA3430" s="16">
        <f t="shared" si="7078"/>
        <v>0</v>
      </c>
      <c r="BB3430" s="16">
        <f t="shared" si="7078"/>
        <v>0</v>
      </c>
      <c r="BC3430" s="16">
        <f t="shared" si="7077"/>
        <v>0</v>
      </c>
      <c r="BD3430" s="16">
        <f t="shared" si="7079"/>
        <v>0</v>
      </c>
      <c r="BE3430" s="16">
        <f t="shared" si="7079"/>
        <v>0</v>
      </c>
      <c r="BF3430" s="16">
        <f t="shared" si="7038"/>
        <v>0</v>
      </c>
      <c r="BG3430" s="16">
        <f t="shared" si="7039"/>
        <v>0</v>
      </c>
      <c r="BH3430" s="16">
        <f t="shared" si="7040"/>
        <v>0</v>
      </c>
      <c r="BI3430" s="16">
        <f>BI3431</f>
        <v>0</v>
      </c>
      <c r="BJ3430" s="16"/>
      <c r="BK3430" s="16">
        <f>BK3431</f>
        <v>0</v>
      </c>
      <c r="BL3430" s="46">
        <v>0</v>
      </c>
    </row>
    <row r="3431" spans="1:64" ht="31.5" hidden="1" x14ac:dyDescent="0.25">
      <c r="A3431" s="10" t="s">
        <v>653</v>
      </c>
      <c r="B3431" s="10" t="s">
        <v>119</v>
      </c>
      <c r="C3431" s="10" t="s">
        <v>121</v>
      </c>
      <c r="D3431" s="10" t="s">
        <v>668</v>
      </c>
      <c r="E3431" s="10"/>
      <c r="F3431" s="11" t="s">
        <v>669</v>
      </c>
      <c r="G3431" s="16">
        <f>G3432</f>
        <v>0</v>
      </c>
      <c r="H3431" s="16">
        <f t="shared" si="7005"/>
        <v>0</v>
      </c>
      <c r="I3431" s="16">
        <f t="shared" si="7069"/>
        <v>0</v>
      </c>
      <c r="J3431" s="16">
        <f t="shared" si="7069"/>
        <v>0</v>
      </c>
      <c r="K3431" s="16">
        <f t="shared" si="7007"/>
        <v>0</v>
      </c>
      <c r="L3431" s="16">
        <f t="shared" si="7070"/>
        <v>0</v>
      </c>
      <c r="M3431" s="16">
        <f t="shared" si="7070"/>
        <v>0</v>
      </c>
      <c r="N3431" s="16">
        <f t="shared" si="7070"/>
        <v>0</v>
      </c>
      <c r="O3431" s="16">
        <f t="shared" si="7070"/>
        <v>0</v>
      </c>
      <c r="P3431" s="16">
        <f t="shared" si="7070"/>
        <v>0</v>
      </c>
      <c r="Q3431" s="16">
        <f t="shared" si="6977"/>
        <v>0</v>
      </c>
      <c r="R3431" s="16">
        <f t="shared" si="6978"/>
        <v>0</v>
      </c>
      <c r="S3431" s="16">
        <f t="shared" si="6979"/>
        <v>0</v>
      </c>
      <c r="T3431" s="16">
        <f t="shared" si="6980"/>
        <v>0</v>
      </c>
      <c r="U3431" s="16">
        <f t="shared" si="6981"/>
        <v>0</v>
      </c>
      <c r="V3431" s="16">
        <f t="shared" si="7071"/>
        <v>0</v>
      </c>
      <c r="W3431" s="16">
        <f t="shared" si="7071"/>
        <v>0</v>
      </c>
      <c r="X3431" s="16">
        <f t="shared" si="7071"/>
        <v>0</v>
      </c>
      <c r="Y3431" s="16">
        <f t="shared" si="7071"/>
        <v>0</v>
      </c>
      <c r="Z3431" s="16">
        <f t="shared" si="7071"/>
        <v>0</v>
      </c>
      <c r="AA3431" s="16">
        <f t="shared" si="6940"/>
        <v>0</v>
      </c>
      <c r="AB3431" s="16">
        <f t="shared" si="6941"/>
        <v>0</v>
      </c>
      <c r="AC3431" s="16">
        <f t="shared" si="6942"/>
        <v>0</v>
      </c>
      <c r="AD3431" s="16">
        <f t="shared" si="7072"/>
        <v>0</v>
      </c>
      <c r="AE3431" s="16">
        <f t="shared" si="7072"/>
        <v>0</v>
      </c>
      <c r="AF3431" s="16">
        <f>AF3432</f>
        <v>0</v>
      </c>
      <c r="AG3431" s="16">
        <f t="shared" si="7073"/>
        <v>0</v>
      </c>
      <c r="AH3431" s="16">
        <f t="shared" si="7073"/>
        <v>0</v>
      </c>
      <c r="AI3431" s="16">
        <f t="shared" si="7074"/>
        <v>0</v>
      </c>
      <c r="AJ3431" s="16">
        <f t="shared" si="7074"/>
        <v>0</v>
      </c>
      <c r="AK3431" s="16">
        <f t="shared" si="6967"/>
        <v>0</v>
      </c>
      <c r="AL3431" s="16">
        <f t="shared" si="6968"/>
        <v>0</v>
      </c>
      <c r="AM3431" s="16">
        <f t="shared" si="6969"/>
        <v>0</v>
      </c>
      <c r="AN3431" s="16">
        <f>AN3432</f>
        <v>0</v>
      </c>
      <c r="AO3431" s="16">
        <f t="shared" si="6970"/>
        <v>0</v>
      </c>
      <c r="AP3431" s="16">
        <f t="shared" si="7075"/>
        <v>0</v>
      </c>
      <c r="AQ3431" s="16">
        <f t="shared" si="7075"/>
        <v>0</v>
      </c>
      <c r="AR3431" s="16">
        <f t="shared" si="7075"/>
        <v>0</v>
      </c>
      <c r="AS3431" s="16">
        <f t="shared" si="7075"/>
        <v>0</v>
      </c>
      <c r="AT3431" s="16">
        <f t="shared" si="7075"/>
        <v>0</v>
      </c>
      <c r="AU3431" s="16">
        <f t="shared" si="7076"/>
        <v>0</v>
      </c>
      <c r="AV3431" s="16">
        <f t="shared" si="7076"/>
        <v>0</v>
      </c>
      <c r="AW3431" s="16">
        <f t="shared" si="7076"/>
        <v>0</v>
      </c>
      <c r="AX3431" s="16">
        <f t="shared" si="7076"/>
        <v>0</v>
      </c>
      <c r="AY3431" s="16">
        <f t="shared" si="7076"/>
        <v>0</v>
      </c>
      <c r="AZ3431" s="16">
        <f t="shared" si="7077"/>
        <v>0</v>
      </c>
      <c r="BA3431" s="16">
        <f t="shared" si="7078"/>
        <v>0</v>
      </c>
      <c r="BB3431" s="16">
        <f t="shared" si="7078"/>
        <v>0</v>
      </c>
      <c r="BC3431" s="16">
        <f t="shared" si="7077"/>
        <v>0</v>
      </c>
      <c r="BD3431" s="16">
        <f t="shared" si="7079"/>
        <v>0</v>
      </c>
      <c r="BE3431" s="16">
        <f t="shared" si="7079"/>
        <v>0</v>
      </c>
      <c r="BF3431" s="16">
        <f t="shared" si="7038"/>
        <v>0</v>
      </c>
      <c r="BG3431" s="16">
        <f t="shared" si="7039"/>
        <v>0</v>
      </c>
      <c r="BH3431" s="16">
        <f t="shared" si="7040"/>
        <v>0</v>
      </c>
      <c r="BI3431" s="16">
        <f>BI3432</f>
        <v>0</v>
      </c>
      <c r="BJ3431" s="16"/>
      <c r="BK3431" s="16">
        <f>BK3432</f>
        <v>0</v>
      </c>
      <c r="BL3431" s="46">
        <v>0</v>
      </c>
    </row>
    <row r="3432" spans="1:64" hidden="1" x14ac:dyDescent="0.25">
      <c r="A3432" s="10" t="s">
        <v>653</v>
      </c>
      <c r="B3432" s="10" t="s">
        <v>119</v>
      </c>
      <c r="C3432" s="10" t="s">
        <v>121</v>
      </c>
      <c r="D3432" s="10" t="s">
        <v>668</v>
      </c>
      <c r="E3432" s="10" t="s">
        <v>125</v>
      </c>
      <c r="F3432" s="11" t="s">
        <v>42</v>
      </c>
      <c r="G3432" s="16">
        <f>G3433</f>
        <v>0</v>
      </c>
      <c r="H3432" s="16">
        <f t="shared" si="7005"/>
        <v>0</v>
      </c>
      <c r="I3432" s="16">
        <f t="shared" si="7069"/>
        <v>0</v>
      </c>
      <c r="J3432" s="16">
        <f t="shared" si="7069"/>
        <v>0</v>
      </c>
      <c r="K3432" s="16">
        <f t="shared" si="7007"/>
        <v>0</v>
      </c>
      <c r="L3432" s="16">
        <f t="shared" si="7070"/>
        <v>0</v>
      </c>
      <c r="M3432" s="16">
        <f t="shared" si="7070"/>
        <v>0</v>
      </c>
      <c r="N3432" s="16">
        <f t="shared" si="7070"/>
        <v>0</v>
      </c>
      <c r="O3432" s="16">
        <f t="shared" si="7070"/>
        <v>0</v>
      </c>
      <c r="P3432" s="16">
        <f t="shared" si="7070"/>
        <v>0</v>
      </c>
      <c r="Q3432" s="16">
        <f t="shared" si="6977"/>
        <v>0</v>
      </c>
      <c r="R3432" s="16">
        <f t="shared" si="6978"/>
        <v>0</v>
      </c>
      <c r="S3432" s="16">
        <f t="shared" si="6979"/>
        <v>0</v>
      </c>
      <c r="T3432" s="16">
        <f t="shared" si="6980"/>
        <v>0</v>
      </c>
      <c r="U3432" s="16">
        <f t="shared" si="6981"/>
        <v>0</v>
      </c>
      <c r="V3432" s="16">
        <f t="shared" si="7071"/>
        <v>0</v>
      </c>
      <c r="W3432" s="16">
        <f t="shared" si="7071"/>
        <v>0</v>
      </c>
      <c r="X3432" s="16">
        <f t="shared" si="7071"/>
        <v>0</v>
      </c>
      <c r="Y3432" s="16">
        <f t="shared" si="7071"/>
        <v>0</v>
      </c>
      <c r="Z3432" s="16">
        <f t="shared" si="7071"/>
        <v>0</v>
      </c>
      <c r="AA3432" s="16">
        <f t="shared" ref="AA3432:AA3495" si="7080">R3432+V3432+W3432+X3432</f>
        <v>0</v>
      </c>
      <c r="AB3432" s="16">
        <f t="shared" ref="AB3432:AB3495" si="7081">T3432+Y3432</f>
        <v>0</v>
      </c>
      <c r="AC3432" s="16">
        <f t="shared" ref="AC3432:AC3495" si="7082">U3432+Z3432</f>
        <v>0</v>
      </c>
      <c r="AD3432" s="16">
        <f t="shared" si="7072"/>
        <v>0</v>
      </c>
      <c r="AE3432" s="16">
        <f t="shared" si="7072"/>
        <v>0</v>
      </c>
      <c r="AF3432" s="16">
        <f>AF3433</f>
        <v>0</v>
      </c>
      <c r="AG3432" s="16">
        <f t="shared" si="7073"/>
        <v>0</v>
      </c>
      <c r="AH3432" s="16">
        <f t="shared" si="7073"/>
        <v>0</v>
      </c>
      <c r="AI3432" s="16">
        <f t="shared" si="7074"/>
        <v>0</v>
      </c>
      <c r="AJ3432" s="16">
        <f t="shared" si="7074"/>
        <v>0</v>
      </c>
      <c r="AK3432" s="16">
        <f t="shared" si="6967"/>
        <v>0</v>
      </c>
      <c r="AL3432" s="16">
        <f t="shared" si="6968"/>
        <v>0</v>
      </c>
      <c r="AM3432" s="16">
        <f t="shared" si="6969"/>
        <v>0</v>
      </c>
      <c r="AN3432" s="16">
        <f>AN3433</f>
        <v>0</v>
      </c>
      <c r="AO3432" s="16">
        <f t="shared" si="6970"/>
        <v>0</v>
      </c>
      <c r="AP3432" s="16">
        <f t="shared" si="7075"/>
        <v>0</v>
      </c>
      <c r="AQ3432" s="16">
        <f t="shared" si="7075"/>
        <v>0</v>
      </c>
      <c r="AR3432" s="16">
        <f t="shared" si="7075"/>
        <v>0</v>
      </c>
      <c r="AS3432" s="16">
        <f t="shared" si="7075"/>
        <v>0</v>
      </c>
      <c r="AT3432" s="16">
        <f t="shared" si="7075"/>
        <v>0</v>
      </c>
      <c r="AU3432" s="16">
        <f t="shared" si="7076"/>
        <v>0</v>
      </c>
      <c r="AV3432" s="16">
        <f t="shared" si="7076"/>
        <v>0</v>
      </c>
      <c r="AW3432" s="16">
        <f t="shared" si="7076"/>
        <v>0</v>
      </c>
      <c r="AX3432" s="16">
        <f t="shared" si="7076"/>
        <v>0</v>
      </c>
      <c r="AY3432" s="16">
        <f t="shared" si="7076"/>
        <v>0</v>
      </c>
      <c r="AZ3432" s="16">
        <f t="shared" si="7077"/>
        <v>0</v>
      </c>
      <c r="BA3432" s="16">
        <f t="shared" si="7078"/>
        <v>0</v>
      </c>
      <c r="BB3432" s="16">
        <f t="shared" si="7078"/>
        <v>0</v>
      </c>
      <c r="BC3432" s="16">
        <f t="shared" si="7077"/>
        <v>0</v>
      </c>
      <c r="BD3432" s="16">
        <f t="shared" si="7079"/>
        <v>0</v>
      </c>
      <c r="BE3432" s="16">
        <f t="shared" si="7079"/>
        <v>0</v>
      </c>
      <c r="BF3432" s="16">
        <f t="shared" si="7038"/>
        <v>0</v>
      </c>
      <c r="BG3432" s="16">
        <f t="shared" si="7039"/>
        <v>0</v>
      </c>
      <c r="BH3432" s="16">
        <f t="shared" si="7040"/>
        <v>0</v>
      </c>
      <c r="BI3432" s="16">
        <f>BI3433</f>
        <v>0</v>
      </c>
      <c r="BJ3432" s="16"/>
      <c r="BK3432" s="16">
        <f>BK3433</f>
        <v>0</v>
      </c>
      <c r="BL3432" s="46">
        <v>0</v>
      </c>
    </row>
    <row r="3433" spans="1:64" ht="63" hidden="1" x14ac:dyDescent="0.25">
      <c r="A3433" s="10" t="s">
        <v>653</v>
      </c>
      <c r="B3433" s="10" t="s">
        <v>119</v>
      </c>
      <c r="C3433" s="10" t="s">
        <v>121</v>
      </c>
      <c r="D3433" s="10" t="s">
        <v>668</v>
      </c>
      <c r="E3433" s="10" t="s">
        <v>126</v>
      </c>
      <c r="F3433" s="11" t="s">
        <v>127</v>
      </c>
      <c r="G3433" s="16">
        <f>G3434</f>
        <v>0</v>
      </c>
      <c r="H3433" s="16">
        <f t="shared" si="7005"/>
        <v>0</v>
      </c>
      <c r="I3433" s="16">
        <f t="shared" si="7069"/>
        <v>0</v>
      </c>
      <c r="J3433" s="16">
        <f t="shared" si="7069"/>
        <v>0</v>
      </c>
      <c r="K3433" s="16">
        <f t="shared" si="7007"/>
        <v>0</v>
      </c>
      <c r="L3433" s="16">
        <f t="shared" si="7070"/>
        <v>0</v>
      </c>
      <c r="M3433" s="16">
        <f t="shared" si="7070"/>
        <v>0</v>
      </c>
      <c r="N3433" s="16">
        <f t="shared" si="7070"/>
        <v>0</v>
      </c>
      <c r="O3433" s="16">
        <f t="shared" si="7070"/>
        <v>0</v>
      </c>
      <c r="P3433" s="16">
        <f t="shared" si="7070"/>
        <v>0</v>
      </c>
      <c r="Q3433" s="16">
        <f t="shared" si="6977"/>
        <v>0</v>
      </c>
      <c r="R3433" s="16">
        <f t="shared" si="6978"/>
        <v>0</v>
      </c>
      <c r="S3433" s="16">
        <f t="shared" si="6979"/>
        <v>0</v>
      </c>
      <c r="T3433" s="16">
        <f t="shared" si="6980"/>
        <v>0</v>
      </c>
      <c r="U3433" s="16">
        <f t="shared" si="6981"/>
        <v>0</v>
      </c>
      <c r="V3433" s="16">
        <f t="shared" si="7071"/>
        <v>0</v>
      </c>
      <c r="W3433" s="16">
        <f t="shared" si="7071"/>
        <v>0</v>
      </c>
      <c r="X3433" s="16">
        <f t="shared" si="7071"/>
        <v>0</v>
      </c>
      <c r="Y3433" s="16">
        <f t="shared" si="7071"/>
        <v>0</v>
      </c>
      <c r="Z3433" s="16">
        <f t="shared" si="7071"/>
        <v>0</v>
      </c>
      <c r="AA3433" s="16">
        <f t="shared" si="7080"/>
        <v>0</v>
      </c>
      <c r="AB3433" s="16">
        <f t="shared" si="7081"/>
        <v>0</v>
      </c>
      <c r="AC3433" s="16">
        <f t="shared" si="7082"/>
        <v>0</v>
      </c>
      <c r="AD3433" s="16">
        <f t="shared" si="7072"/>
        <v>0</v>
      </c>
      <c r="AE3433" s="16">
        <f t="shared" si="7072"/>
        <v>0</v>
      </c>
      <c r="AF3433" s="16">
        <f>AF3434</f>
        <v>0</v>
      </c>
      <c r="AG3433" s="16">
        <f t="shared" si="7073"/>
        <v>0</v>
      </c>
      <c r="AH3433" s="16">
        <f t="shared" si="7073"/>
        <v>0</v>
      </c>
      <c r="AI3433" s="16">
        <f t="shared" si="7074"/>
        <v>0</v>
      </c>
      <c r="AJ3433" s="16">
        <f t="shared" si="7074"/>
        <v>0</v>
      </c>
      <c r="AK3433" s="16">
        <f t="shared" si="6967"/>
        <v>0</v>
      </c>
      <c r="AL3433" s="16">
        <f t="shared" si="6968"/>
        <v>0</v>
      </c>
      <c r="AM3433" s="16">
        <f t="shared" si="6969"/>
        <v>0</v>
      </c>
      <c r="AN3433" s="16">
        <f>AN3434</f>
        <v>0</v>
      </c>
      <c r="AO3433" s="16">
        <f t="shared" si="6970"/>
        <v>0</v>
      </c>
      <c r="AP3433" s="16">
        <f t="shared" si="7075"/>
        <v>0</v>
      </c>
      <c r="AQ3433" s="16">
        <f t="shared" si="7075"/>
        <v>0</v>
      </c>
      <c r="AR3433" s="16">
        <f t="shared" si="7075"/>
        <v>0</v>
      </c>
      <c r="AS3433" s="16">
        <f t="shared" si="7075"/>
        <v>0</v>
      </c>
      <c r="AT3433" s="16">
        <f t="shared" si="7075"/>
        <v>0</v>
      </c>
      <c r="AU3433" s="16">
        <f t="shared" si="7076"/>
        <v>0</v>
      </c>
      <c r="AV3433" s="16">
        <f t="shared" si="7076"/>
        <v>0</v>
      </c>
      <c r="AW3433" s="16">
        <f t="shared" si="7076"/>
        <v>0</v>
      </c>
      <c r="AX3433" s="16">
        <f t="shared" si="7076"/>
        <v>0</v>
      </c>
      <c r="AY3433" s="16">
        <f t="shared" si="7076"/>
        <v>0</v>
      </c>
      <c r="AZ3433" s="16">
        <f t="shared" si="7077"/>
        <v>0</v>
      </c>
      <c r="BA3433" s="16">
        <f t="shared" si="7078"/>
        <v>0</v>
      </c>
      <c r="BB3433" s="16">
        <f t="shared" si="7078"/>
        <v>0</v>
      </c>
      <c r="BC3433" s="16">
        <f t="shared" si="7077"/>
        <v>0</v>
      </c>
      <c r="BD3433" s="16">
        <f t="shared" si="7079"/>
        <v>0</v>
      </c>
      <c r="BE3433" s="16">
        <f t="shared" si="7079"/>
        <v>0</v>
      </c>
      <c r="BF3433" s="16">
        <f t="shared" si="7038"/>
        <v>0</v>
      </c>
      <c r="BG3433" s="16">
        <f t="shared" si="7039"/>
        <v>0</v>
      </c>
      <c r="BH3433" s="16">
        <f t="shared" si="7040"/>
        <v>0</v>
      </c>
      <c r="BI3433" s="16">
        <f>BI3434</f>
        <v>0</v>
      </c>
      <c r="BJ3433" s="16"/>
      <c r="BK3433" s="16">
        <f>BK3434</f>
        <v>0</v>
      </c>
      <c r="BL3433" s="46">
        <v>0</v>
      </c>
    </row>
    <row r="3434" spans="1:64" ht="78.75" hidden="1" x14ac:dyDescent="0.25">
      <c r="A3434" s="10" t="s">
        <v>653</v>
      </c>
      <c r="B3434" s="10" t="s">
        <v>119</v>
      </c>
      <c r="C3434" s="10" t="s">
        <v>121</v>
      </c>
      <c r="D3434" s="10" t="s">
        <v>668</v>
      </c>
      <c r="E3434" s="10" t="s">
        <v>670</v>
      </c>
      <c r="F3434" s="11" t="s">
        <v>160</v>
      </c>
      <c r="G3434" s="16">
        <v>0</v>
      </c>
      <c r="H3434" s="16">
        <f t="shared" si="7005"/>
        <v>0</v>
      </c>
      <c r="I3434" s="16">
        <v>0</v>
      </c>
      <c r="J3434" s="16">
        <v>0</v>
      </c>
      <c r="K3434" s="16">
        <f t="shared" si="7007"/>
        <v>0</v>
      </c>
      <c r="L3434" s="16">
        <v>0</v>
      </c>
      <c r="M3434" s="16">
        <v>0</v>
      </c>
      <c r="N3434" s="16"/>
      <c r="O3434" s="16"/>
      <c r="P3434" s="16"/>
      <c r="Q3434" s="16">
        <f t="shared" si="6977"/>
        <v>0</v>
      </c>
      <c r="R3434" s="16">
        <f t="shared" si="6978"/>
        <v>0</v>
      </c>
      <c r="S3434" s="16">
        <f t="shared" si="6979"/>
        <v>0</v>
      </c>
      <c r="T3434" s="16">
        <f t="shared" si="6980"/>
        <v>0</v>
      </c>
      <c r="U3434" s="16">
        <f t="shared" si="6981"/>
        <v>0</v>
      </c>
      <c r="V3434" s="16"/>
      <c r="W3434" s="16"/>
      <c r="X3434" s="16"/>
      <c r="Y3434" s="16"/>
      <c r="Z3434" s="16"/>
      <c r="AA3434" s="16">
        <f t="shared" si="7080"/>
        <v>0</v>
      </c>
      <c r="AB3434" s="16">
        <f t="shared" si="7081"/>
        <v>0</v>
      </c>
      <c r="AC3434" s="16">
        <f t="shared" si="7082"/>
        <v>0</v>
      </c>
      <c r="AD3434" s="16"/>
      <c r="AE3434" s="16"/>
      <c r="AF3434" s="16"/>
      <c r="AG3434" s="16"/>
      <c r="AH3434" s="16"/>
      <c r="AI3434" s="16"/>
      <c r="AJ3434" s="16"/>
      <c r="AK3434" s="16">
        <f t="shared" si="6967"/>
        <v>0</v>
      </c>
      <c r="AL3434" s="16">
        <f t="shared" si="6968"/>
        <v>0</v>
      </c>
      <c r="AM3434" s="16">
        <f t="shared" si="6969"/>
        <v>0</v>
      </c>
      <c r="AN3434" s="16"/>
      <c r="AO3434" s="16">
        <f t="shared" si="6970"/>
        <v>0</v>
      </c>
      <c r="AP3434" s="16"/>
      <c r="AQ3434" s="16"/>
      <c r="AR3434" s="16"/>
      <c r="AS3434" s="16"/>
      <c r="AT3434" s="16"/>
      <c r="AU3434" s="16"/>
      <c r="AV3434" s="16"/>
      <c r="AW3434" s="16"/>
      <c r="AX3434" s="16"/>
      <c r="AY3434" s="16"/>
      <c r="AZ3434" s="16"/>
      <c r="BA3434" s="16"/>
      <c r="BB3434" s="16"/>
      <c r="BC3434" s="16"/>
      <c r="BD3434" s="16"/>
      <c r="BE3434" s="16"/>
      <c r="BF3434" s="16">
        <f t="shared" si="7038"/>
        <v>0</v>
      </c>
      <c r="BG3434" s="16">
        <f t="shared" si="7039"/>
        <v>0</v>
      </c>
      <c r="BH3434" s="16">
        <f t="shared" si="7040"/>
        <v>0</v>
      </c>
      <c r="BI3434" s="16"/>
      <c r="BJ3434" s="16"/>
      <c r="BK3434" s="16"/>
      <c r="BL3434" s="46">
        <v>0</v>
      </c>
    </row>
    <row r="3435" spans="1:64" hidden="1" x14ac:dyDescent="0.25">
      <c r="A3435" s="10" t="s">
        <v>653</v>
      </c>
      <c r="B3435" s="10" t="s">
        <v>119</v>
      </c>
      <c r="C3435" s="10" t="s">
        <v>121</v>
      </c>
      <c r="D3435" s="10" t="s">
        <v>671</v>
      </c>
      <c r="E3435" s="10"/>
      <c r="F3435" s="11" t="s">
        <v>122</v>
      </c>
      <c r="G3435" s="16">
        <f>G3436</f>
        <v>0</v>
      </c>
      <c r="H3435" s="16">
        <f t="shared" si="7005"/>
        <v>0</v>
      </c>
      <c r="I3435" s="16">
        <f>I3436</f>
        <v>0</v>
      </c>
      <c r="J3435" s="16">
        <f>J3436</f>
        <v>0</v>
      </c>
      <c r="K3435" s="16">
        <f t="shared" si="7007"/>
        <v>0</v>
      </c>
      <c r="L3435" s="16">
        <f>L3436</f>
        <v>0</v>
      </c>
      <c r="M3435" s="16">
        <f>M3436</f>
        <v>0</v>
      </c>
      <c r="N3435" s="16">
        <f>N3436</f>
        <v>0</v>
      </c>
      <c r="O3435" s="16">
        <f>O3436</f>
        <v>0</v>
      </c>
      <c r="P3435" s="16">
        <f>P3436</f>
        <v>0</v>
      </c>
      <c r="Q3435" s="16">
        <f t="shared" si="6977"/>
        <v>0</v>
      </c>
      <c r="R3435" s="16">
        <f t="shared" si="6978"/>
        <v>0</v>
      </c>
      <c r="S3435" s="16">
        <f t="shared" si="6979"/>
        <v>0</v>
      </c>
      <c r="T3435" s="16">
        <f t="shared" si="6980"/>
        <v>0</v>
      </c>
      <c r="U3435" s="16">
        <f t="shared" si="6981"/>
        <v>0</v>
      </c>
      <c r="V3435" s="16">
        <f>V3436</f>
        <v>0</v>
      </c>
      <c r="W3435" s="16">
        <f>W3436</f>
        <v>0</v>
      </c>
      <c r="X3435" s="16">
        <f>X3436</f>
        <v>0</v>
      </c>
      <c r="Y3435" s="16">
        <f>Y3436</f>
        <v>0</v>
      </c>
      <c r="Z3435" s="16">
        <f>Z3436</f>
        <v>0</v>
      </c>
      <c r="AA3435" s="16">
        <f t="shared" si="7080"/>
        <v>0</v>
      </c>
      <c r="AB3435" s="16">
        <f t="shared" si="7081"/>
        <v>0</v>
      </c>
      <c r="AC3435" s="16">
        <f t="shared" si="7082"/>
        <v>0</v>
      </c>
      <c r="AD3435" s="16">
        <f t="shared" ref="AD3435:BK3435" si="7083">AD3436</f>
        <v>0</v>
      </c>
      <c r="AE3435" s="16">
        <f t="shared" si="7083"/>
        <v>0</v>
      </c>
      <c r="AF3435" s="16">
        <f t="shared" si="7083"/>
        <v>0</v>
      </c>
      <c r="AG3435" s="16">
        <f t="shared" si="7083"/>
        <v>0</v>
      </c>
      <c r="AH3435" s="16">
        <f t="shared" si="7083"/>
        <v>0</v>
      </c>
      <c r="AI3435" s="16">
        <f t="shared" si="7083"/>
        <v>0</v>
      </c>
      <c r="AJ3435" s="16">
        <f t="shared" si="7083"/>
        <v>0</v>
      </c>
      <c r="AK3435" s="16">
        <f t="shared" si="6967"/>
        <v>0</v>
      </c>
      <c r="AL3435" s="16">
        <f t="shared" si="6968"/>
        <v>0</v>
      </c>
      <c r="AM3435" s="16">
        <f t="shared" si="6969"/>
        <v>0</v>
      </c>
      <c r="AN3435" s="16">
        <f t="shared" si="7083"/>
        <v>0</v>
      </c>
      <c r="AO3435" s="16">
        <f t="shared" si="6970"/>
        <v>0</v>
      </c>
      <c r="AP3435" s="16">
        <f t="shared" si="7083"/>
        <v>0</v>
      </c>
      <c r="AQ3435" s="16">
        <f t="shared" si="7083"/>
        <v>0</v>
      </c>
      <c r="AR3435" s="16">
        <f t="shared" si="7083"/>
        <v>0</v>
      </c>
      <c r="AS3435" s="16">
        <f t="shared" si="7083"/>
        <v>0</v>
      </c>
      <c r="AT3435" s="16">
        <f t="shared" si="7083"/>
        <v>0</v>
      </c>
      <c r="AU3435" s="16">
        <f t="shared" si="7083"/>
        <v>0</v>
      </c>
      <c r="AV3435" s="16">
        <f t="shared" si="7083"/>
        <v>0</v>
      </c>
      <c r="AW3435" s="16">
        <f t="shared" si="7083"/>
        <v>0</v>
      </c>
      <c r="AX3435" s="16">
        <f t="shared" si="7083"/>
        <v>0</v>
      </c>
      <c r="AY3435" s="16">
        <f t="shared" si="7083"/>
        <v>0</v>
      </c>
      <c r="AZ3435" s="16">
        <f t="shared" si="7083"/>
        <v>0</v>
      </c>
      <c r="BA3435" s="16">
        <f t="shared" si="7083"/>
        <v>0</v>
      </c>
      <c r="BB3435" s="16">
        <f t="shared" si="7083"/>
        <v>0</v>
      </c>
      <c r="BC3435" s="16">
        <f t="shared" si="7083"/>
        <v>0</v>
      </c>
      <c r="BD3435" s="16">
        <f t="shared" si="7083"/>
        <v>0</v>
      </c>
      <c r="BE3435" s="16">
        <f t="shared" si="7083"/>
        <v>0</v>
      </c>
      <c r="BF3435" s="16">
        <f t="shared" si="7038"/>
        <v>0</v>
      </c>
      <c r="BG3435" s="16">
        <f t="shared" si="7039"/>
        <v>0</v>
      </c>
      <c r="BH3435" s="16">
        <f t="shared" si="7040"/>
        <v>0</v>
      </c>
      <c r="BI3435" s="16">
        <f t="shared" si="7083"/>
        <v>0</v>
      </c>
      <c r="BJ3435" s="16"/>
      <c r="BK3435" s="16">
        <f t="shared" si="7083"/>
        <v>0</v>
      </c>
      <c r="BL3435" s="46">
        <v>0</v>
      </c>
    </row>
    <row r="3436" spans="1:64" ht="31.5" hidden="1" x14ac:dyDescent="0.25">
      <c r="A3436" s="10" t="s">
        <v>653</v>
      </c>
      <c r="B3436" s="10" t="s">
        <v>119</v>
      </c>
      <c r="C3436" s="10" t="s">
        <v>121</v>
      </c>
      <c r="D3436" s="10" t="s">
        <v>672</v>
      </c>
      <c r="E3436" s="10"/>
      <c r="F3436" s="11" t="s">
        <v>673</v>
      </c>
      <c r="G3436" s="16">
        <f>G3437+G3442+G3446+G3450</f>
        <v>0</v>
      </c>
      <c r="H3436" s="16">
        <f t="shared" si="7005"/>
        <v>0</v>
      </c>
      <c r="I3436" s="16">
        <f>I3437+I3442+I3446+I3450</f>
        <v>0</v>
      </c>
      <c r="J3436" s="16">
        <f>J3437+J3442+J3446+J3450</f>
        <v>0</v>
      </c>
      <c r="K3436" s="16">
        <f t="shared" si="7007"/>
        <v>0</v>
      </c>
      <c r="L3436" s="16">
        <f>L3437+L3442+L3446+L3450</f>
        <v>0</v>
      </c>
      <c r="M3436" s="16">
        <f>M3437+M3442+M3446+M3450</f>
        <v>0</v>
      </c>
      <c r="N3436" s="16">
        <f>N3437+N3442+N3446+N3450</f>
        <v>0</v>
      </c>
      <c r="O3436" s="16">
        <f>O3437+O3442+O3446+O3450</f>
        <v>0</v>
      </c>
      <c r="P3436" s="16">
        <f>P3437+P3442+P3446+P3450</f>
        <v>0</v>
      </c>
      <c r="Q3436" s="16">
        <f t="shared" si="6977"/>
        <v>0</v>
      </c>
      <c r="R3436" s="16">
        <f t="shared" si="6978"/>
        <v>0</v>
      </c>
      <c r="S3436" s="16">
        <f t="shared" si="6979"/>
        <v>0</v>
      </c>
      <c r="T3436" s="16">
        <f t="shared" si="6980"/>
        <v>0</v>
      </c>
      <c r="U3436" s="16">
        <f t="shared" si="6981"/>
        <v>0</v>
      </c>
      <c r="V3436" s="16">
        <f>V3437+V3442+V3446+V3450</f>
        <v>0</v>
      </c>
      <c r="W3436" s="16">
        <f>W3437+W3442+W3446+W3450</f>
        <v>0</v>
      </c>
      <c r="X3436" s="16">
        <f>X3437+X3442+X3446+X3450</f>
        <v>0</v>
      </c>
      <c r="Y3436" s="16">
        <f>Y3437+Y3442+Y3446+Y3450</f>
        <v>0</v>
      </c>
      <c r="Z3436" s="16">
        <f>Z3437+Z3442+Z3446+Z3450</f>
        <v>0</v>
      </c>
      <c r="AA3436" s="16">
        <f t="shared" si="7080"/>
        <v>0</v>
      </c>
      <c r="AB3436" s="16">
        <f t="shared" si="7081"/>
        <v>0</v>
      </c>
      <c r="AC3436" s="16">
        <f t="shared" si="7082"/>
        <v>0</v>
      </c>
      <c r="AD3436" s="16">
        <f t="shared" ref="AD3436:AJ3436" si="7084">AD3437+AD3442+AD3446+AD3450</f>
        <v>0</v>
      </c>
      <c r="AE3436" s="16">
        <f t="shared" si="7084"/>
        <v>0</v>
      </c>
      <c r="AF3436" s="16">
        <f t="shared" si="7084"/>
        <v>0</v>
      </c>
      <c r="AG3436" s="16">
        <f t="shared" si="7084"/>
        <v>0</v>
      </c>
      <c r="AH3436" s="16">
        <f t="shared" si="7084"/>
        <v>0</v>
      </c>
      <c r="AI3436" s="16">
        <f t="shared" si="7084"/>
        <v>0</v>
      </c>
      <c r="AJ3436" s="16">
        <f t="shared" si="7084"/>
        <v>0</v>
      </c>
      <c r="AK3436" s="16">
        <f t="shared" si="6967"/>
        <v>0</v>
      </c>
      <c r="AL3436" s="16">
        <f t="shared" si="6968"/>
        <v>0</v>
      </c>
      <c r="AM3436" s="16">
        <f t="shared" si="6969"/>
        <v>0</v>
      </c>
      <c r="AN3436" s="16">
        <f>AN3437+AN3442+AN3446+AN3450</f>
        <v>0</v>
      </c>
      <c r="AO3436" s="16">
        <f t="shared" si="6970"/>
        <v>0</v>
      </c>
      <c r="AP3436" s="16">
        <f t="shared" ref="AP3436:BK3436" si="7085">AP3437+AP3442+AP3446+AP3450</f>
        <v>0</v>
      </c>
      <c r="AQ3436" s="16">
        <f t="shared" si="7085"/>
        <v>0</v>
      </c>
      <c r="AR3436" s="16">
        <f t="shared" si="7085"/>
        <v>0</v>
      </c>
      <c r="AS3436" s="16">
        <f>AS3437+AS3442+AS3446+AS3450</f>
        <v>0</v>
      </c>
      <c r="AT3436" s="16">
        <f>AT3437+AT3442+AT3446+AT3450</f>
        <v>0</v>
      </c>
      <c r="AU3436" s="16">
        <f t="shared" si="7085"/>
        <v>0</v>
      </c>
      <c r="AV3436" s="16">
        <f t="shared" si="7085"/>
        <v>0</v>
      </c>
      <c r="AW3436" s="16">
        <f t="shared" si="7085"/>
        <v>0</v>
      </c>
      <c r="AX3436" s="16">
        <f t="shared" si="7085"/>
        <v>0</v>
      </c>
      <c r="AY3436" s="16">
        <f t="shared" si="7085"/>
        <v>0</v>
      </c>
      <c r="AZ3436" s="16">
        <f t="shared" si="7085"/>
        <v>0</v>
      </c>
      <c r="BA3436" s="16">
        <f>BA3437+BA3442+BA3446+BA3450</f>
        <v>0</v>
      </c>
      <c r="BB3436" s="16">
        <f>BB3437+BB3442+BB3446+BB3450</f>
        <v>0</v>
      </c>
      <c r="BC3436" s="16">
        <f t="shared" si="7085"/>
        <v>0</v>
      </c>
      <c r="BD3436" s="16">
        <f>BD3437+BD3442+BD3446+BD3450</f>
        <v>0</v>
      </c>
      <c r="BE3436" s="16">
        <f>BE3437+BE3442+BE3446+BE3450</f>
        <v>0</v>
      </c>
      <c r="BF3436" s="16">
        <f t="shared" si="7038"/>
        <v>0</v>
      </c>
      <c r="BG3436" s="16">
        <f t="shared" si="7039"/>
        <v>0</v>
      </c>
      <c r="BH3436" s="16">
        <f t="shared" si="7040"/>
        <v>0</v>
      </c>
      <c r="BI3436" s="16">
        <f t="shared" ref="BI3436" si="7086">BI3437+BI3442+BI3446+BI3450</f>
        <v>0</v>
      </c>
      <c r="BJ3436" s="16"/>
      <c r="BK3436" s="16">
        <f t="shared" si="7085"/>
        <v>0</v>
      </c>
      <c r="BL3436" s="46">
        <v>0</v>
      </c>
    </row>
    <row r="3437" spans="1:64" ht="31.5" hidden="1" x14ac:dyDescent="0.25">
      <c r="A3437" s="10" t="s">
        <v>653</v>
      </c>
      <c r="B3437" s="10" t="s">
        <v>119</v>
      </c>
      <c r="C3437" s="10" t="s">
        <v>121</v>
      </c>
      <c r="D3437" s="10" t="s">
        <v>674</v>
      </c>
      <c r="E3437" s="10"/>
      <c r="F3437" s="11" t="s">
        <v>675</v>
      </c>
      <c r="G3437" s="16">
        <f>G3438</f>
        <v>0</v>
      </c>
      <c r="H3437" s="16">
        <f t="shared" si="7005"/>
        <v>0</v>
      </c>
      <c r="I3437" s="16">
        <f>I3438</f>
        <v>0</v>
      </c>
      <c r="J3437" s="16">
        <f>J3438</f>
        <v>0</v>
      </c>
      <c r="K3437" s="16">
        <f t="shared" si="7007"/>
        <v>0</v>
      </c>
      <c r="L3437" s="16">
        <f t="shared" ref="L3437:P3438" si="7087">L3438</f>
        <v>0</v>
      </c>
      <c r="M3437" s="16">
        <f t="shared" si="7087"/>
        <v>0</v>
      </c>
      <c r="N3437" s="16">
        <f t="shared" si="7087"/>
        <v>0</v>
      </c>
      <c r="O3437" s="16">
        <f t="shared" si="7087"/>
        <v>0</v>
      </c>
      <c r="P3437" s="16">
        <f t="shared" si="7087"/>
        <v>0</v>
      </c>
      <c r="Q3437" s="16">
        <f t="shared" si="6977"/>
        <v>0</v>
      </c>
      <c r="R3437" s="16">
        <f t="shared" si="6978"/>
        <v>0</v>
      </c>
      <c r="S3437" s="16">
        <f t="shared" si="6979"/>
        <v>0</v>
      </c>
      <c r="T3437" s="16">
        <f t="shared" si="6980"/>
        <v>0</v>
      </c>
      <c r="U3437" s="16">
        <f t="shared" si="6981"/>
        <v>0</v>
      </c>
      <c r="V3437" s="16">
        <f t="shared" ref="V3437:Z3438" si="7088">V3438</f>
        <v>0</v>
      </c>
      <c r="W3437" s="16">
        <f t="shared" si="7088"/>
        <v>0</v>
      </c>
      <c r="X3437" s="16">
        <f t="shared" si="7088"/>
        <v>0</v>
      </c>
      <c r="Y3437" s="16">
        <f t="shared" si="7088"/>
        <v>0</v>
      </c>
      <c r="Z3437" s="16">
        <f t="shared" si="7088"/>
        <v>0</v>
      </c>
      <c r="AA3437" s="16">
        <f t="shared" si="7080"/>
        <v>0</v>
      </c>
      <c r="AB3437" s="16">
        <f t="shared" si="7081"/>
        <v>0</v>
      </c>
      <c r="AC3437" s="16">
        <f t="shared" si="7082"/>
        <v>0</v>
      </c>
      <c r="AD3437" s="16">
        <f t="shared" ref="AD3437:BK3438" si="7089">AD3438</f>
        <v>0</v>
      </c>
      <c r="AE3437" s="16">
        <f t="shared" si="7089"/>
        <v>0</v>
      </c>
      <c r="AF3437" s="16">
        <f t="shared" si="7089"/>
        <v>0</v>
      </c>
      <c r="AG3437" s="16">
        <f t="shared" si="7089"/>
        <v>0</v>
      </c>
      <c r="AH3437" s="16">
        <f t="shared" si="7089"/>
        <v>0</v>
      </c>
      <c r="AI3437" s="16">
        <f t="shared" si="7089"/>
        <v>0</v>
      </c>
      <c r="AJ3437" s="16">
        <f t="shared" si="7089"/>
        <v>0</v>
      </c>
      <c r="AK3437" s="16">
        <f t="shared" si="6967"/>
        <v>0</v>
      </c>
      <c r="AL3437" s="16">
        <f t="shared" si="6968"/>
        <v>0</v>
      </c>
      <c r="AM3437" s="16">
        <f t="shared" si="6969"/>
        <v>0</v>
      </c>
      <c r="AN3437" s="16">
        <f t="shared" si="7089"/>
        <v>0</v>
      </c>
      <c r="AO3437" s="16">
        <f t="shared" si="6970"/>
        <v>0</v>
      </c>
      <c r="AP3437" s="16">
        <f t="shared" si="7089"/>
        <v>0</v>
      </c>
      <c r="AQ3437" s="16">
        <f t="shared" si="7089"/>
        <v>0</v>
      </c>
      <c r="AR3437" s="16">
        <f t="shared" si="7089"/>
        <v>0</v>
      </c>
      <c r="AS3437" s="16">
        <f t="shared" si="7089"/>
        <v>0</v>
      </c>
      <c r="AT3437" s="16">
        <f t="shared" si="7089"/>
        <v>0</v>
      </c>
      <c r="AU3437" s="16">
        <f t="shared" si="7089"/>
        <v>0</v>
      </c>
      <c r="AV3437" s="16">
        <f t="shared" si="7089"/>
        <v>0</v>
      </c>
      <c r="AW3437" s="16">
        <f t="shared" si="7089"/>
        <v>0</v>
      </c>
      <c r="AX3437" s="16">
        <f t="shared" si="7089"/>
        <v>0</v>
      </c>
      <c r="AY3437" s="16">
        <f t="shared" si="7089"/>
        <v>0</v>
      </c>
      <c r="AZ3437" s="16">
        <f t="shared" si="7089"/>
        <v>0</v>
      </c>
      <c r="BA3437" s="16">
        <f t="shared" si="7089"/>
        <v>0</v>
      </c>
      <c r="BB3437" s="16">
        <f t="shared" si="7089"/>
        <v>0</v>
      </c>
      <c r="BC3437" s="16">
        <f t="shared" si="7089"/>
        <v>0</v>
      </c>
      <c r="BD3437" s="16">
        <f t="shared" si="7089"/>
        <v>0</v>
      </c>
      <c r="BE3437" s="16">
        <f t="shared" si="7089"/>
        <v>0</v>
      </c>
      <c r="BF3437" s="16">
        <f t="shared" si="7038"/>
        <v>0</v>
      </c>
      <c r="BG3437" s="16">
        <f t="shared" si="7039"/>
        <v>0</v>
      </c>
      <c r="BH3437" s="16">
        <f t="shared" si="7040"/>
        <v>0</v>
      </c>
      <c r="BI3437" s="16">
        <f t="shared" si="7089"/>
        <v>0</v>
      </c>
      <c r="BJ3437" s="16"/>
      <c r="BK3437" s="16">
        <f t="shared" si="7089"/>
        <v>0</v>
      </c>
      <c r="BL3437" s="46">
        <v>0</v>
      </c>
    </row>
    <row r="3438" spans="1:64" ht="47.25" hidden="1" x14ac:dyDescent="0.25">
      <c r="A3438" s="10" t="s">
        <v>653</v>
      </c>
      <c r="B3438" s="10" t="s">
        <v>119</v>
      </c>
      <c r="C3438" s="10" t="s">
        <v>121</v>
      </c>
      <c r="D3438" s="10" t="s">
        <v>674</v>
      </c>
      <c r="E3438" s="10" t="s">
        <v>50</v>
      </c>
      <c r="F3438" s="11" t="s">
        <v>21</v>
      </c>
      <c r="G3438" s="16">
        <f>G3439</f>
        <v>0</v>
      </c>
      <c r="H3438" s="16">
        <f t="shared" si="7005"/>
        <v>0</v>
      </c>
      <c r="I3438" s="16">
        <f>I3439</f>
        <v>0</v>
      </c>
      <c r="J3438" s="16">
        <f>J3439</f>
        <v>0</v>
      </c>
      <c r="K3438" s="16">
        <f t="shared" si="7007"/>
        <v>0</v>
      </c>
      <c r="L3438" s="16">
        <f t="shared" si="7087"/>
        <v>0</v>
      </c>
      <c r="M3438" s="16">
        <f t="shared" si="7087"/>
        <v>0</v>
      </c>
      <c r="N3438" s="16">
        <f t="shared" si="7087"/>
        <v>0</v>
      </c>
      <c r="O3438" s="16">
        <f t="shared" si="7087"/>
        <v>0</v>
      </c>
      <c r="P3438" s="16">
        <f t="shared" si="7087"/>
        <v>0</v>
      </c>
      <c r="Q3438" s="16">
        <f t="shared" si="6977"/>
        <v>0</v>
      </c>
      <c r="R3438" s="16">
        <f t="shared" si="6978"/>
        <v>0</v>
      </c>
      <c r="S3438" s="16">
        <f t="shared" si="6979"/>
        <v>0</v>
      </c>
      <c r="T3438" s="16">
        <f t="shared" si="6980"/>
        <v>0</v>
      </c>
      <c r="U3438" s="16">
        <f t="shared" si="6981"/>
        <v>0</v>
      </c>
      <c r="V3438" s="16">
        <f t="shared" si="7088"/>
        <v>0</v>
      </c>
      <c r="W3438" s="16">
        <f t="shared" si="7088"/>
        <v>0</v>
      </c>
      <c r="X3438" s="16">
        <f t="shared" si="7088"/>
        <v>0</v>
      </c>
      <c r="Y3438" s="16">
        <f t="shared" si="7088"/>
        <v>0</v>
      </c>
      <c r="Z3438" s="16">
        <f t="shared" si="7088"/>
        <v>0</v>
      </c>
      <c r="AA3438" s="16">
        <f t="shared" si="7080"/>
        <v>0</v>
      </c>
      <c r="AB3438" s="16">
        <f t="shared" si="7081"/>
        <v>0</v>
      </c>
      <c r="AC3438" s="16">
        <f t="shared" si="7082"/>
        <v>0</v>
      </c>
      <c r="AD3438" s="16">
        <f t="shared" si="7089"/>
        <v>0</v>
      </c>
      <c r="AE3438" s="16">
        <f t="shared" si="7089"/>
        <v>0</v>
      </c>
      <c r="AF3438" s="16">
        <f t="shared" si="7089"/>
        <v>0</v>
      </c>
      <c r="AG3438" s="16">
        <f t="shared" si="7089"/>
        <v>0</v>
      </c>
      <c r="AH3438" s="16">
        <f t="shared" si="7089"/>
        <v>0</v>
      </c>
      <c r="AI3438" s="16">
        <f t="shared" si="7089"/>
        <v>0</v>
      </c>
      <c r="AJ3438" s="16">
        <f t="shared" si="7089"/>
        <v>0</v>
      </c>
      <c r="AK3438" s="16">
        <f t="shared" si="6967"/>
        <v>0</v>
      </c>
      <c r="AL3438" s="16">
        <f t="shared" si="6968"/>
        <v>0</v>
      </c>
      <c r="AM3438" s="16">
        <f t="shared" si="6969"/>
        <v>0</v>
      </c>
      <c r="AN3438" s="16">
        <f t="shared" si="7089"/>
        <v>0</v>
      </c>
      <c r="AO3438" s="16">
        <f t="shared" si="6970"/>
        <v>0</v>
      </c>
      <c r="AP3438" s="16">
        <f t="shared" si="7089"/>
        <v>0</v>
      </c>
      <c r="AQ3438" s="16">
        <f t="shared" si="7089"/>
        <v>0</v>
      </c>
      <c r="AR3438" s="16">
        <f t="shared" si="7089"/>
        <v>0</v>
      </c>
      <c r="AS3438" s="16">
        <f t="shared" si="7089"/>
        <v>0</v>
      </c>
      <c r="AT3438" s="16">
        <f t="shared" si="7089"/>
        <v>0</v>
      </c>
      <c r="AU3438" s="16">
        <f t="shared" si="7089"/>
        <v>0</v>
      </c>
      <c r="AV3438" s="16">
        <f t="shared" si="7089"/>
        <v>0</v>
      </c>
      <c r="AW3438" s="16">
        <f t="shared" si="7089"/>
        <v>0</v>
      </c>
      <c r="AX3438" s="16">
        <f t="shared" si="7089"/>
        <v>0</v>
      </c>
      <c r="AY3438" s="16">
        <f t="shared" si="7089"/>
        <v>0</v>
      </c>
      <c r="AZ3438" s="16">
        <f t="shared" si="7089"/>
        <v>0</v>
      </c>
      <c r="BA3438" s="16">
        <f t="shared" si="7089"/>
        <v>0</v>
      </c>
      <c r="BB3438" s="16">
        <f t="shared" si="7089"/>
        <v>0</v>
      </c>
      <c r="BC3438" s="16">
        <f t="shared" si="7089"/>
        <v>0</v>
      </c>
      <c r="BD3438" s="16">
        <f t="shared" si="7089"/>
        <v>0</v>
      </c>
      <c r="BE3438" s="16">
        <f t="shared" si="7089"/>
        <v>0</v>
      </c>
      <c r="BF3438" s="16">
        <f t="shared" si="7038"/>
        <v>0</v>
      </c>
      <c r="BG3438" s="16">
        <f t="shared" si="7039"/>
        <v>0</v>
      </c>
      <c r="BH3438" s="16">
        <f t="shared" si="7040"/>
        <v>0</v>
      </c>
      <c r="BI3438" s="16">
        <f t="shared" si="7089"/>
        <v>0</v>
      </c>
      <c r="BJ3438" s="16"/>
      <c r="BK3438" s="16">
        <f t="shared" si="7089"/>
        <v>0</v>
      </c>
      <c r="BL3438" s="46">
        <v>0</v>
      </c>
    </row>
    <row r="3439" spans="1:64" ht="47.25" hidden="1" x14ac:dyDescent="0.25">
      <c r="A3439" s="10" t="s">
        <v>653</v>
      </c>
      <c r="B3439" s="10" t="s">
        <v>119</v>
      </c>
      <c r="C3439" s="10" t="s">
        <v>121</v>
      </c>
      <c r="D3439" s="10" t="s">
        <v>674</v>
      </c>
      <c r="E3439" s="10" t="s">
        <v>51</v>
      </c>
      <c r="F3439" s="11" t="s">
        <v>22</v>
      </c>
      <c r="G3439" s="16">
        <f>G3440+G3441</f>
        <v>0</v>
      </c>
      <c r="H3439" s="16">
        <f t="shared" si="7005"/>
        <v>0</v>
      </c>
      <c r="I3439" s="16">
        <f>I3440+I3441</f>
        <v>0</v>
      </c>
      <c r="J3439" s="16">
        <f>J3440+J3441</f>
        <v>0</v>
      </c>
      <c r="K3439" s="16">
        <f t="shared" si="7007"/>
        <v>0</v>
      </c>
      <c r="L3439" s="16">
        <f>L3440+L3441</f>
        <v>0</v>
      </c>
      <c r="M3439" s="16">
        <f>M3440+M3441</f>
        <v>0</v>
      </c>
      <c r="N3439" s="16">
        <f>N3440+N3441</f>
        <v>0</v>
      </c>
      <c r="O3439" s="16">
        <f>O3440+O3441</f>
        <v>0</v>
      </c>
      <c r="P3439" s="16">
        <f>P3440+P3441</f>
        <v>0</v>
      </c>
      <c r="Q3439" s="16">
        <f t="shared" si="6977"/>
        <v>0</v>
      </c>
      <c r="R3439" s="16">
        <f t="shared" si="6978"/>
        <v>0</v>
      </c>
      <c r="S3439" s="16">
        <f t="shared" si="6979"/>
        <v>0</v>
      </c>
      <c r="T3439" s="16">
        <f t="shared" si="6980"/>
        <v>0</v>
      </c>
      <c r="U3439" s="16">
        <f t="shared" si="6981"/>
        <v>0</v>
      </c>
      <c r="V3439" s="16">
        <f>V3440+V3441</f>
        <v>0</v>
      </c>
      <c r="W3439" s="16">
        <f>W3440+W3441</f>
        <v>0</v>
      </c>
      <c r="X3439" s="16">
        <f>X3440+X3441</f>
        <v>0</v>
      </c>
      <c r="Y3439" s="16">
        <f>Y3440+Y3441</f>
        <v>0</v>
      </c>
      <c r="Z3439" s="16">
        <f>Z3440+Z3441</f>
        <v>0</v>
      </c>
      <c r="AA3439" s="16">
        <f t="shared" si="7080"/>
        <v>0</v>
      </c>
      <c r="AB3439" s="16">
        <f t="shared" si="7081"/>
        <v>0</v>
      </c>
      <c r="AC3439" s="16">
        <f t="shared" si="7082"/>
        <v>0</v>
      </c>
      <c r="AD3439" s="16">
        <f t="shared" ref="AD3439:AJ3439" si="7090">AD3440+AD3441</f>
        <v>0</v>
      </c>
      <c r="AE3439" s="16">
        <f t="shared" si="7090"/>
        <v>0</v>
      </c>
      <c r="AF3439" s="16">
        <f t="shared" si="7090"/>
        <v>0</v>
      </c>
      <c r="AG3439" s="16">
        <f t="shared" si="7090"/>
        <v>0</v>
      </c>
      <c r="AH3439" s="16">
        <f t="shared" si="7090"/>
        <v>0</v>
      </c>
      <c r="AI3439" s="16">
        <f t="shared" si="7090"/>
        <v>0</v>
      </c>
      <c r="AJ3439" s="16">
        <f t="shared" si="7090"/>
        <v>0</v>
      </c>
      <c r="AK3439" s="16">
        <f t="shared" si="6967"/>
        <v>0</v>
      </c>
      <c r="AL3439" s="16">
        <f t="shared" si="6968"/>
        <v>0</v>
      </c>
      <c r="AM3439" s="16">
        <f t="shared" si="6969"/>
        <v>0</v>
      </c>
      <c r="AN3439" s="16">
        <f>AN3440+AN3441</f>
        <v>0</v>
      </c>
      <c r="AO3439" s="16">
        <f t="shared" si="6970"/>
        <v>0</v>
      </c>
      <c r="AP3439" s="16">
        <f t="shared" ref="AP3439:BK3439" si="7091">AP3440+AP3441</f>
        <v>0</v>
      </c>
      <c r="AQ3439" s="16">
        <f t="shared" si="7091"/>
        <v>0</v>
      </c>
      <c r="AR3439" s="16">
        <f t="shared" si="7091"/>
        <v>0</v>
      </c>
      <c r="AS3439" s="16">
        <f>AS3440+AS3441</f>
        <v>0</v>
      </c>
      <c r="AT3439" s="16">
        <f>AT3440+AT3441</f>
        <v>0</v>
      </c>
      <c r="AU3439" s="16">
        <f t="shared" si="7091"/>
        <v>0</v>
      </c>
      <c r="AV3439" s="16">
        <f t="shared" si="7091"/>
        <v>0</v>
      </c>
      <c r="AW3439" s="16">
        <f t="shared" si="7091"/>
        <v>0</v>
      </c>
      <c r="AX3439" s="16">
        <f t="shared" si="7091"/>
        <v>0</v>
      </c>
      <c r="AY3439" s="16">
        <f t="shared" si="7091"/>
        <v>0</v>
      </c>
      <c r="AZ3439" s="16">
        <f t="shared" si="7091"/>
        <v>0</v>
      </c>
      <c r="BA3439" s="16">
        <f>BA3440+BA3441</f>
        <v>0</v>
      </c>
      <c r="BB3439" s="16">
        <f>BB3440+BB3441</f>
        <v>0</v>
      </c>
      <c r="BC3439" s="16">
        <f t="shared" si="7091"/>
        <v>0</v>
      </c>
      <c r="BD3439" s="16">
        <f>BD3440+BD3441</f>
        <v>0</v>
      </c>
      <c r="BE3439" s="16">
        <f>BE3440+BE3441</f>
        <v>0</v>
      </c>
      <c r="BF3439" s="16">
        <f t="shared" si="7038"/>
        <v>0</v>
      </c>
      <c r="BG3439" s="16">
        <f t="shared" si="7039"/>
        <v>0</v>
      </c>
      <c r="BH3439" s="16">
        <f t="shared" si="7040"/>
        <v>0</v>
      </c>
      <c r="BI3439" s="16">
        <f t="shared" ref="BI3439" si="7092">BI3440+BI3441</f>
        <v>0</v>
      </c>
      <c r="BJ3439" s="16"/>
      <c r="BK3439" s="16">
        <f t="shared" si="7091"/>
        <v>0</v>
      </c>
      <c r="BL3439" s="46">
        <v>0</v>
      </c>
    </row>
    <row r="3440" spans="1:64" ht="63" hidden="1" x14ac:dyDescent="0.25">
      <c r="A3440" s="10" t="s">
        <v>653</v>
      </c>
      <c r="B3440" s="10" t="s">
        <v>119</v>
      </c>
      <c r="C3440" s="10" t="s">
        <v>121</v>
      </c>
      <c r="D3440" s="10" t="s">
        <v>674</v>
      </c>
      <c r="E3440" s="10" t="s">
        <v>263</v>
      </c>
      <c r="F3440" s="11" t="s">
        <v>39</v>
      </c>
      <c r="G3440" s="16">
        <v>0</v>
      </c>
      <c r="H3440" s="16">
        <f t="shared" si="7005"/>
        <v>0</v>
      </c>
      <c r="I3440" s="16">
        <v>0</v>
      </c>
      <c r="J3440" s="16">
        <v>0</v>
      </c>
      <c r="K3440" s="16">
        <f t="shared" si="7007"/>
        <v>0</v>
      </c>
      <c r="L3440" s="16">
        <v>0</v>
      </c>
      <c r="M3440" s="16">
        <v>0</v>
      </c>
      <c r="N3440" s="16"/>
      <c r="O3440" s="16"/>
      <c r="P3440" s="16"/>
      <c r="Q3440" s="16">
        <f t="shared" si="6977"/>
        <v>0</v>
      </c>
      <c r="R3440" s="16">
        <f t="shared" si="6978"/>
        <v>0</v>
      </c>
      <c r="S3440" s="16">
        <f t="shared" si="6979"/>
        <v>0</v>
      </c>
      <c r="T3440" s="16">
        <f t="shared" si="6980"/>
        <v>0</v>
      </c>
      <c r="U3440" s="16">
        <f t="shared" si="6981"/>
        <v>0</v>
      </c>
      <c r="V3440" s="16"/>
      <c r="W3440" s="16"/>
      <c r="X3440" s="16"/>
      <c r="Y3440" s="16"/>
      <c r="Z3440" s="16"/>
      <c r="AA3440" s="16">
        <f t="shared" si="7080"/>
        <v>0</v>
      </c>
      <c r="AB3440" s="16">
        <f t="shared" si="7081"/>
        <v>0</v>
      </c>
      <c r="AC3440" s="16">
        <f t="shared" si="7082"/>
        <v>0</v>
      </c>
      <c r="AD3440" s="16"/>
      <c r="AE3440" s="16"/>
      <c r="AF3440" s="16"/>
      <c r="AG3440" s="16"/>
      <c r="AH3440" s="16"/>
      <c r="AI3440" s="16"/>
      <c r="AJ3440" s="16"/>
      <c r="AK3440" s="16">
        <f t="shared" si="6967"/>
        <v>0</v>
      </c>
      <c r="AL3440" s="16">
        <f t="shared" si="6968"/>
        <v>0</v>
      </c>
      <c r="AM3440" s="16">
        <f t="shared" si="6969"/>
        <v>0</v>
      </c>
      <c r="AN3440" s="16"/>
      <c r="AO3440" s="16">
        <f t="shared" si="6970"/>
        <v>0</v>
      </c>
      <c r="AP3440" s="16"/>
      <c r="AQ3440" s="16"/>
      <c r="AR3440" s="16"/>
      <c r="AS3440" s="16"/>
      <c r="AT3440" s="16"/>
      <c r="AU3440" s="16"/>
      <c r="AV3440" s="16"/>
      <c r="AW3440" s="16"/>
      <c r="AX3440" s="16"/>
      <c r="AY3440" s="16"/>
      <c r="AZ3440" s="16"/>
      <c r="BA3440" s="16"/>
      <c r="BB3440" s="16"/>
      <c r="BC3440" s="16"/>
      <c r="BD3440" s="16"/>
      <c r="BE3440" s="16"/>
      <c r="BF3440" s="16">
        <f t="shared" si="7038"/>
        <v>0</v>
      </c>
      <c r="BG3440" s="16">
        <f t="shared" si="7039"/>
        <v>0</v>
      </c>
      <c r="BH3440" s="16">
        <f t="shared" si="7040"/>
        <v>0</v>
      </c>
      <c r="BI3440" s="16"/>
      <c r="BJ3440" s="16"/>
      <c r="BK3440" s="16"/>
      <c r="BL3440" s="46">
        <v>0</v>
      </c>
    </row>
    <row r="3441" spans="1:64" ht="31.5" hidden="1" x14ac:dyDescent="0.25">
      <c r="A3441" s="10" t="s">
        <v>653</v>
      </c>
      <c r="B3441" s="10" t="s">
        <v>119</v>
      </c>
      <c r="C3441" s="10" t="s">
        <v>121</v>
      </c>
      <c r="D3441" s="10" t="s">
        <v>674</v>
      </c>
      <c r="E3441" s="10" t="s">
        <v>52</v>
      </c>
      <c r="F3441" s="11" t="s">
        <v>23</v>
      </c>
      <c r="G3441" s="16">
        <v>0</v>
      </c>
      <c r="H3441" s="16">
        <f t="shared" si="7005"/>
        <v>0</v>
      </c>
      <c r="I3441" s="16">
        <v>0</v>
      </c>
      <c r="J3441" s="16">
        <v>0</v>
      </c>
      <c r="K3441" s="16">
        <f t="shared" si="7007"/>
        <v>0</v>
      </c>
      <c r="L3441" s="16">
        <v>0</v>
      </c>
      <c r="M3441" s="16">
        <v>0</v>
      </c>
      <c r="N3441" s="16"/>
      <c r="O3441" s="16"/>
      <c r="P3441" s="16"/>
      <c r="Q3441" s="16">
        <f t="shared" si="6977"/>
        <v>0</v>
      </c>
      <c r="R3441" s="16">
        <f t="shared" si="6978"/>
        <v>0</v>
      </c>
      <c r="S3441" s="16">
        <f t="shared" si="6979"/>
        <v>0</v>
      </c>
      <c r="T3441" s="16">
        <f t="shared" si="6980"/>
        <v>0</v>
      </c>
      <c r="U3441" s="16">
        <f t="shared" si="6981"/>
        <v>0</v>
      </c>
      <c r="V3441" s="16"/>
      <c r="W3441" s="16"/>
      <c r="X3441" s="16"/>
      <c r="Y3441" s="16"/>
      <c r="Z3441" s="16"/>
      <c r="AA3441" s="16">
        <f t="shared" si="7080"/>
        <v>0</v>
      </c>
      <c r="AB3441" s="16">
        <f t="shared" si="7081"/>
        <v>0</v>
      </c>
      <c r="AC3441" s="16">
        <f t="shared" si="7082"/>
        <v>0</v>
      </c>
      <c r="AD3441" s="16"/>
      <c r="AE3441" s="16"/>
      <c r="AF3441" s="16"/>
      <c r="AG3441" s="16"/>
      <c r="AH3441" s="16"/>
      <c r="AI3441" s="16"/>
      <c r="AJ3441" s="16"/>
      <c r="AK3441" s="16">
        <f t="shared" si="6967"/>
        <v>0</v>
      </c>
      <c r="AL3441" s="16">
        <f t="shared" si="6968"/>
        <v>0</v>
      </c>
      <c r="AM3441" s="16">
        <f t="shared" si="6969"/>
        <v>0</v>
      </c>
      <c r="AN3441" s="16"/>
      <c r="AO3441" s="16">
        <f t="shared" si="6970"/>
        <v>0</v>
      </c>
      <c r="AP3441" s="16"/>
      <c r="AQ3441" s="16"/>
      <c r="AR3441" s="16"/>
      <c r="AS3441" s="16"/>
      <c r="AT3441" s="16"/>
      <c r="AU3441" s="16"/>
      <c r="AV3441" s="16"/>
      <c r="AW3441" s="16"/>
      <c r="AX3441" s="16"/>
      <c r="AY3441" s="16"/>
      <c r="AZ3441" s="16"/>
      <c r="BA3441" s="16"/>
      <c r="BB3441" s="16"/>
      <c r="BC3441" s="16"/>
      <c r="BD3441" s="16"/>
      <c r="BE3441" s="16"/>
      <c r="BF3441" s="16">
        <f t="shared" si="7038"/>
        <v>0</v>
      </c>
      <c r="BG3441" s="16">
        <f t="shared" si="7039"/>
        <v>0</v>
      </c>
      <c r="BH3441" s="16">
        <f t="shared" si="7040"/>
        <v>0</v>
      </c>
      <c r="BI3441" s="16"/>
      <c r="BJ3441" s="16"/>
      <c r="BK3441" s="16"/>
      <c r="BL3441" s="46">
        <v>0</v>
      </c>
    </row>
    <row r="3442" spans="1:64" ht="63" hidden="1" x14ac:dyDescent="0.25">
      <c r="A3442" s="10" t="s">
        <v>653</v>
      </c>
      <c r="B3442" s="10" t="s">
        <v>119</v>
      </c>
      <c r="C3442" s="10" t="s">
        <v>121</v>
      </c>
      <c r="D3442" s="10" t="s">
        <v>676</v>
      </c>
      <c r="E3442" s="10"/>
      <c r="F3442" s="11" t="s">
        <v>677</v>
      </c>
      <c r="G3442" s="16">
        <f>G3443</f>
        <v>0</v>
      </c>
      <c r="H3442" s="16">
        <f t="shared" si="7005"/>
        <v>0</v>
      </c>
      <c r="I3442" s="16">
        <f t="shared" ref="I3442:J3444" si="7093">I3443</f>
        <v>0</v>
      </c>
      <c r="J3442" s="16">
        <f t="shared" si="7093"/>
        <v>0</v>
      </c>
      <c r="K3442" s="16">
        <f t="shared" si="7007"/>
        <v>0</v>
      </c>
      <c r="L3442" s="16">
        <f t="shared" ref="L3442:P3444" si="7094">L3443</f>
        <v>0</v>
      </c>
      <c r="M3442" s="16">
        <f t="shared" si="7094"/>
        <v>0</v>
      </c>
      <c r="N3442" s="16">
        <f t="shared" si="7094"/>
        <v>0</v>
      </c>
      <c r="O3442" s="16">
        <f t="shared" si="7094"/>
        <v>0</v>
      </c>
      <c r="P3442" s="16">
        <f t="shared" si="7094"/>
        <v>0</v>
      </c>
      <c r="Q3442" s="16">
        <f t="shared" si="6977"/>
        <v>0</v>
      </c>
      <c r="R3442" s="16">
        <f t="shared" si="6978"/>
        <v>0</v>
      </c>
      <c r="S3442" s="16">
        <f t="shared" si="6979"/>
        <v>0</v>
      </c>
      <c r="T3442" s="16">
        <f t="shared" si="6980"/>
        <v>0</v>
      </c>
      <c r="U3442" s="16">
        <f t="shared" si="6981"/>
        <v>0</v>
      </c>
      <c r="V3442" s="16">
        <f t="shared" ref="V3442:Z3444" si="7095">V3443</f>
        <v>0</v>
      </c>
      <c r="W3442" s="16">
        <f t="shared" si="7095"/>
        <v>0</v>
      </c>
      <c r="X3442" s="16">
        <f t="shared" si="7095"/>
        <v>0</v>
      </c>
      <c r="Y3442" s="16">
        <f t="shared" si="7095"/>
        <v>0</v>
      </c>
      <c r="Z3442" s="16">
        <f t="shared" si="7095"/>
        <v>0</v>
      </c>
      <c r="AA3442" s="16">
        <f t="shared" si="7080"/>
        <v>0</v>
      </c>
      <c r="AB3442" s="16">
        <f t="shared" si="7081"/>
        <v>0</v>
      </c>
      <c r="AC3442" s="16">
        <f t="shared" si="7082"/>
        <v>0</v>
      </c>
      <c r="AD3442" s="16">
        <f t="shared" ref="AD3442:AE3444" si="7096">AD3443</f>
        <v>0</v>
      </c>
      <c r="AE3442" s="16">
        <f t="shared" si="7096"/>
        <v>0</v>
      </c>
      <c r="AF3442" s="16">
        <f>AF3443</f>
        <v>0</v>
      </c>
      <c r="AG3442" s="16">
        <f t="shared" ref="AG3442:AH3444" si="7097">AG3443</f>
        <v>0</v>
      </c>
      <c r="AH3442" s="16">
        <f t="shared" si="7097"/>
        <v>0</v>
      </c>
      <c r="AI3442" s="16">
        <f t="shared" ref="AI3442:AJ3444" si="7098">AI3443</f>
        <v>0</v>
      </c>
      <c r="AJ3442" s="16">
        <f t="shared" si="7098"/>
        <v>0</v>
      </c>
      <c r="AK3442" s="16">
        <f t="shared" ref="AK3442:AK3505" si="7099">AA3442+AD3442+AE3442+AF3442</f>
        <v>0</v>
      </c>
      <c r="AL3442" s="16">
        <f t="shared" ref="AL3442:AL3505" si="7100">AB3442+AG3442+AH3442</f>
        <v>0</v>
      </c>
      <c r="AM3442" s="16">
        <f t="shared" ref="AM3442:AM3505" si="7101">AC3442+AI3442+AJ3442</f>
        <v>0</v>
      </c>
      <c r="AN3442" s="16">
        <f>AN3443</f>
        <v>0</v>
      </c>
      <c r="AO3442" s="16">
        <f t="shared" ref="AO3442:AO3505" si="7102">AK3442+AN3442</f>
        <v>0</v>
      </c>
      <c r="AP3442" s="16">
        <f t="shared" ref="AP3442:AT3444" si="7103">AP3443</f>
        <v>0</v>
      </c>
      <c r="AQ3442" s="16">
        <f t="shared" si="7103"/>
        <v>0</v>
      </c>
      <c r="AR3442" s="16">
        <f t="shared" si="7103"/>
        <v>0</v>
      </c>
      <c r="AS3442" s="16">
        <f t="shared" si="7103"/>
        <v>0</v>
      </c>
      <c r="AT3442" s="16">
        <f t="shared" si="7103"/>
        <v>0</v>
      </c>
      <c r="AU3442" s="16">
        <f t="shared" ref="AU3442:AY3444" si="7104">AU3443</f>
        <v>0</v>
      </c>
      <c r="AV3442" s="16">
        <f t="shared" si="7104"/>
        <v>0</v>
      </c>
      <c r="AW3442" s="16">
        <f t="shared" si="7104"/>
        <v>0</v>
      </c>
      <c r="AX3442" s="16">
        <f t="shared" si="7104"/>
        <v>0</v>
      </c>
      <c r="AY3442" s="16">
        <f t="shared" si="7104"/>
        <v>0</v>
      </c>
      <c r="AZ3442" s="16">
        <f t="shared" ref="AZ3442:BC3444" si="7105">AZ3443</f>
        <v>0</v>
      </c>
      <c r="BA3442" s="16">
        <f t="shared" ref="BA3442:BB3444" si="7106">BA3443</f>
        <v>0</v>
      </c>
      <c r="BB3442" s="16">
        <f t="shared" si="7106"/>
        <v>0</v>
      </c>
      <c r="BC3442" s="16">
        <f t="shared" si="7105"/>
        <v>0</v>
      </c>
      <c r="BD3442" s="16">
        <f t="shared" ref="BD3442:BE3444" si="7107">BD3443</f>
        <v>0</v>
      </c>
      <c r="BE3442" s="16">
        <f t="shared" si="7107"/>
        <v>0</v>
      </c>
      <c r="BF3442" s="16">
        <f t="shared" si="7038"/>
        <v>0</v>
      </c>
      <c r="BG3442" s="16">
        <f t="shared" si="7039"/>
        <v>0</v>
      </c>
      <c r="BH3442" s="16">
        <f t="shared" si="7040"/>
        <v>0</v>
      </c>
      <c r="BI3442" s="16">
        <f>BI3443</f>
        <v>0</v>
      </c>
      <c r="BJ3442" s="16"/>
      <c r="BK3442" s="16">
        <f>BK3443</f>
        <v>0</v>
      </c>
      <c r="BL3442" s="46">
        <v>0</v>
      </c>
    </row>
    <row r="3443" spans="1:64" ht="47.25" hidden="1" x14ac:dyDescent="0.25">
      <c r="A3443" s="10" t="s">
        <v>653</v>
      </c>
      <c r="B3443" s="10" t="s">
        <v>119</v>
      </c>
      <c r="C3443" s="10" t="s">
        <v>121</v>
      </c>
      <c r="D3443" s="10" t="s">
        <v>676</v>
      </c>
      <c r="E3443" s="10" t="s">
        <v>50</v>
      </c>
      <c r="F3443" s="11" t="s">
        <v>21</v>
      </c>
      <c r="G3443" s="16">
        <f>G3444</f>
        <v>0</v>
      </c>
      <c r="H3443" s="16">
        <f t="shared" si="7005"/>
        <v>0</v>
      </c>
      <c r="I3443" s="16">
        <f t="shared" si="7093"/>
        <v>0</v>
      </c>
      <c r="J3443" s="16">
        <f t="shared" si="7093"/>
        <v>0</v>
      </c>
      <c r="K3443" s="16">
        <f t="shared" si="7007"/>
        <v>0</v>
      </c>
      <c r="L3443" s="16">
        <f t="shared" si="7094"/>
        <v>0</v>
      </c>
      <c r="M3443" s="16">
        <f t="shared" si="7094"/>
        <v>0</v>
      </c>
      <c r="N3443" s="16">
        <f t="shared" si="7094"/>
        <v>0</v>
      </c>
      <c r="O3443" s="16">
        <f t="shared" si="7094"/>
        <v>0</v>
      </c>
      <c r="P3443" s="16">
        <f t="shared" si="7094"/>
        <v>0</v>
      </c>
      <c r="Q3443" s="16">
        <f t="shared" si="6977"/>
        <v>0</v>
      </c>
      <c r="R3443" s="16">
        <f t="shared" si="6978"/>
        <v>0</v>
      </c>
      <c r="S3443" s="16">
        <f t="shared" si="6979"/>
        <v>0</v>
      </c>
      <c r="T3443" s="16">
        <f t="shared" si="6980"/>
        <v>0</v>
      </c>
      <c r="U3443" s="16">
        <f t="shared" si="6981"/>
        <v>0</v>
      </c>
      <c r="V3443" s="16">
        <f t="shared" si="7095"/>
        <v>0</v>
      </c>
      <c r="W3443" s="16">
        <f t="shared" si="7095"/>
        <v>0</v>
      </c>
      <c r="X3443" s="16">
        <f t="shared" si="7095"/>
        <v>0</v>
      </c>
      <c r="Y3443" s="16">
        <f t="shared" si="7095"/>
        <v>0</v>
      </c>
      <c r="Z3443" s="16">
        <f t="shared" si="7095"/>
        <v>0</v>
      </c>
      <c r="AA3443" s="16">
        <f t="shared" si="7080"/>
        <v>0</v>
      </c>
      <c r="AB3443" s="16">
        <f t="shared" si="7081"/>
        <v>0</v>
      </c>
      <c r="AC3443" s="16">
        <f t="shared" si="7082"/>
        <v>0</v>
      </c>
      <c r="AD3443" s="16">
        <f t="shared" si="7096"/>
        <v>0</v>
      </c>
      <c r="AE3443" s="16">
        <f t="shared" si="7096"/>
        <v>0</v>
      </c>
      <c r="AF3443" s="16">
        <f>AF3444</f>
        <v>0</v>
      </c>
      <c r="AG3443" s="16">
        <f t="shared" si="7097"/>
        <v>0</v>
      </c>
      <c r="AH3443" s="16">
        <f t="shared" si="7097"/>
        <v>0</v>
      </c>
      <c r="AI3443" s="16">
        <f t="shared" si="7098"/>
        <v>0</v>
      </c>
      <c r="AJ3443" s="16">
        <f t="shared" si="7098"/>
        <v>0</v>
      </c>
      <c r="AK3443" s="16">
        <f t="shared" si="7099"/>
        <v>0</v>
      </c>
      <c r="AL3443" s="16">
        <f t="shared" si="7100"/>
        <v>0</v>
      </c>
      <c r="AM3443" s="16">
        <f t="shared" si="7101"/>
        <v>0</v>
      </c>
      <c r="AN3443" s="16">
        <f>AN3444</f>
        <v>0</v>
      </c>
      <c r="AO3443" s="16">
        <f t="shared" si="7102"/>
        <v>0</v>
      </c>
      <c r="AP3443" s="16">
        <f t="shared" si="7103"/>
        <v>0</v>
      </c>
      <c r="AQ3443" s="16">
        <f t="shared" si="7103"/>
        <v>0</v>
      </c>
      <c r="AR3443" s="16">
        <f t="shared" si="7103"/>
        <v>0</v>
      </c>
      <c r="AS3443" s="16">
        <f t="shared" si="7103"/>
        <v>0</v>
      </c>
      <c r="AT3443" s="16">
        <f t="shared" si="7103"/>
        <v>0</v>
      </c>
      <c r="AU3443" s="16">
        <f t="shared" si="7104"/>
        <v>0</v>
      </c>
      <c r="AV3443" s="16">
        <f t="shared" si="7104"/>
        <v>0</v>
      </c>
      <c r="AW3443" s="16">
        <f t="shared" si="7104"/>
        <v>0</v>
      </c>
      <c r="AX3443" s="16">
        <f t="shared" si="7104"/>
        <v>0</v>
      </c>
      <c r="AY3443" s="16">
        <f t="shared" si="7104"/>
        <v>0</v>
      </c>
      <c r="AZ3443" s="16">
        <f t="shared" si="7105"/>
        <v>0</v>
      </c>
      <c r="BA3443" s="16">
        <f t="shared" si="7106"/>
        <v>0</v>
      </c>
      <c r="BB3443" s="16">
        <f t="shared" si="7106"/>
        <v>0</v>
      </c>
      <c r="BC3443" s="16">
        <f t="shared" si="7105"/>
        <v>0</v>
      </c>
      <c r="BD3443" s="16">
        <f t="shared" si="7107"/>
        <v>0</v>
      </c>
      <c r="BE3443" s="16">
        <f t="shared" si="7107"/>
        <v>0</v>
      </c>
      <c r="BF3443" s="16">
        <f t="shared" si="7038"/>
        <v>0</v>
      </c>
      <c r="BG3443" s="16">
        <f t="shared" si="7039"/>
        <v>0</v>
      </c>
      <c r="BH3443" s="16">
        <f t="shared" si="7040"/>
        <v>0</v>
      </c>
      <c r="BI3443" s="16">
        <f>BI3444</f>
        <v>0</v>
      </c>
      <c r="BJ3443" s="16"/>
      <c r="BK3443" s="16">
        <f>BK3444</f>
        <v>0</v>
      </c>
      <c r="BL3443" s="46">
        <v>0</v>
      </c>
    </row>
    <row r="3444" spans="1:64" ht="47.25" hidden="1" x14ac:dyDescent="0.25">
      <c r="A3444" s="10" t="s">
        <v>653</v>
      </c>
      <c r="B3444" s="10" t="s">
        <v>119</v>
      </c>
      <c r="C3444" s="10" t="s">
        <v>121</v>
      </c>
      <c r="D3444" s="10" t="s">
        <v>676</v>
      </c>
      <c r="E3444" s="10" t="s">
        <v>51</v>
      </c>
      <c r="F3444" s="11" t="s">
        <v>22</v>
      </c>
      <c r="G3444" s="16">
        <f>G3445</f>
        <v>0</v>
      </c>
      <c r="H3444" s="16">
        <f t="shared" si="7005"/>
        <v>0</v>
      </c>
      <c r="I3444" s="16">
        <f t="shared" si="7093"/>
        <v>0</v>
      </c>
      <c r="J3444" s="16">
        <f t="shared" si="7093"/>
        <v>0</v>
      </c>
      <c r="K3444" s="16">
        <f t="shared" si="7007"/>
        <v>0</v>
      </c>
      <c r="L3444" s="16">
        <f t="shared" si="7094"/>
        <v>0</v>
      </c>
      <c r="M3444" s="16">
        <f t="shared" si="7094"/>
        <v>0</v>
      </c>
      <c r="N3444" s="16">
        <f t="shared" si="7094"/>
        <v>0</v>
      </c>
      <c r="O3444" s="16">
        <f t="shared" si="7094"/>
        <v>0</v>
      </c>
      <c r="P3444" s="16">
        <f t="shared" si="7094"/>
        <v>0</v>
      </c>
      <c r="Q3444" s="16">
        <f t="shared" si="6977"/>
        <v>0</v>
      </c>
      <c r="R3444" s="16">
        <f t="shared" si="6978"/>
        <v>0</v>
      </c>
      <c r="S3444" s="16">
        <f t="shared" si="6979"/>
        <v>0</v>
      </c>
      <c r="T3444" s="16">
        <f t="shared" si="6980"/>
        <v>0</v>
      </c>
      <c r="U3444" s="16">
        <f t="shared" si="6981"/>
        <v>0</v>
      </c>
      <c r="V3444" s="16">
        <f t="shared" si="7095"/>
        <v>0</v>
      </c>
      <c r="W3444" s="16">
        <f t="shared" si="7095"/>
        <v>0</v>
      </c>
      <c r="X3444" s="16">
        <f t="shared" si="7095"/>
        <v>0</v>
      </c>
      <c r="Y3444" s="16">
        <f t="shared" si="7095"/>
        <v>0</v>
      </c>
      <c r="Z3444" s="16">
        <f t="shared" si="7095"/>
        <v>0</v>
      </c>
      <c r="AA3444" s="16">
        <f t="shared" si="7080"/>
        <v>0</v>
      </c>
      <c r="AB3444" s="16">
        <f t="shared" si="7081"/>
        <v>0</v>
      </c>
      <c r="AC3444" s="16">
        <f t="shared" si="7082"/>
        <v>0</v>
      </c>
      <c r="AD3444" s="16">
        <f t="shared" si="7096"/>
        <v>0</v>
      </c>
      <c r="AE3444" s="16">
        <f t="shared" si="7096"/>
        <v>0</v>
      </c>
      <c r="AF3444" s="16">
        <f>AF3445</f>
        <v>0</v>
      </c>
      <c r="AG3444" s="16">
        <f t="shared" si="7097"/>
        <v>0</v>
      </c>
      <c r="AH3444" s="16">
        <f t="shared" si="7097"/>
        <v>0</v>
      </c>
      <c r="AI3444" s="16">
        <f t="shared" si="7098"/>
        <v>0</v>
      </c>
      <c r="AJ3444" s="16">
        <f t="shared" si="7098"/>
        <v>0</v>
      </c>
      <c r="AK3444" s="16">
        <f t="shared" si="7099"/>
        <v>0</v>
      </c>
      <c r="AL3444" s="16">
        <f t="shared" si="7100"/>
        <v>0</v>
      </c>
      <c r="AM3444" s="16">
        <f t="shared" si="7101"/>
        <v>0</v>
      </c>
      <c r="AN3444" s="16">
        <f>AN3445</f>
        <v>0</v>
      </c>
      <c r="AO3444" s="16">
        <f t="shared" si="7102"/>
        <v>0</v>
      </c>
      <c r="AP3444" s="16">
        <f t="shared" si="7103"/>
        <v>0</v>
      </c>
      <c r="AQ3444" s="16">
        <f t="shared" si="7103"/>
        <v>0</v>
      </c>
      <c r="AR3444" s="16">
        <f t="shared" si="7103"/>
        <v>0</v>
      </c>
      <c r="AS3444" s="16">
        <f t="shared" si="7103"/>
        <v>0</v>
      </c>
      <c r="AT3444" s="16">
        <f t="shared" si="7103"/>
        <v>0</v>
      </c>
      <c r="AU3444" s="16">
        <f t="shared" si="7104"/>
        <v>0</v>
      </c>
      <c r="AV3444" s="16">
        <f t="shared" si="7104"/>
        <v>0</v>
      </c>
      <c r="AW3444" s="16">
        <f t="shared" si="7104"/>
        <v>0</v>
      </c>
      <c r="AX3444" s="16">
        <f t="shared" si="7104"/>
        <v>0</v>
      </c>
      <c r="AY3444" s="16">
        <f t="shared" si="7104"/>
        <v>0</v>
      </c>
      <c r="AZ3444" s="16">
        <f t="shared" si="7105"/>
        <v>0</v>
      </c>
      <c r="BA3444" s="16">
        <f t="shared" si="7106"/>
        <v>0</v>
      </c>
      <c r="BB3444" s="16">
        <f t="shared" si="7106"/>
        <v>0</v>
      </c>
      <c r="BC3444" s="16">
        <f t="shared" si="7105"/>
        <v>0</v>
      </c>
      <c r="BD3444" s="16">
        <f t="shared" si="7107"/>
        <v>0</v>
      </c>
      <c r="BE3444" s="16">
        <f t="shared" si="7107"/>
        <v>0</v>
      </c>
      <c r="BF3444" s="16">
        <f t="shared" si="7038"/>
        <v>0</v>
      </c>
      <c r="BG3444" s="16">
        <f t="shared" si="7039"/>
        <v>0</v>
      </c>
      <c r="BH3444" s="16">
        <f t="shared" si="7040"/>
        <v>0</v>
      </c>
      <c r="BI3444" s="16">
        <f>BI3445</f>
        <v>0</v>
      </c>
      <c r="BJ3444" s="16"/>
      <c r="BK3444" s="16">
        <f>BK3445</f>
        <v>0</v>
      </c>
      <c r="BL3444" s="46">
        <v>0</v>
      </c>
    </row>
    <row r="3445" spans="1:64" ht="31.5" hidden="1" x14ac:dyDescent="0.25">
      <c r="A3445" s="10" t="s">
        <v>653</v>
      </c>
      <c r="B3445" s="10" t="s">
        <v>119</v>
      </c>
      <c r="C3445" s="10" t="s">
        <v>121</v>
      </c>
      <c r="D3445" s="10" t="s">
        <v>676</v>
      </c>
      <c r="E3445" s="10" t="s">
        <v>52</v>
      </c>
      <c r="F3445" s="11" t="s">
        <v>23</v>
      </c>
      <c r="G3445" s="16">
        <v>0</v>
      </c>
      <c r="H3445" s="16">
        <f t="shared" si="7005"/>
        <v>0</v>
      </c>
      <c r="I3445" s="16">
        <v>0</v>
      </c>
      <c r="J3445" s="16">
        <v>0</v>
      </c>
      <c r="K3445" s="16">
        <f t="shared" si="7007"/>
        <v>0</v>
      </c>
      <c r="L3445" s="16">
        <v>0</v>
      </c>
      <c r="M3445" s="16">
        <v>0</v>
      </c>
      <c r="N3445" s="16"/>
      <c r="O3445" s="16"/>
      <c r="P3445" s="16"/>
      <c r="Q3445" s="16">
        <f t="shared" si="6977"/>
        <v>0</v>
      </c>
      <c r="R3445" s="16">
        <f t="shared" si="6978"/>
        <v>0</v>
      </c>
      <c r="S3445" s="16">
        <f t="shared" si="6979"/>
        <v>0</v>
      </c>
      <c r="T3445" s="16">
        <f t="shared" si="6980"/>
        <v>0</v>
      </c>
      <c r="U3445" s="16">
        <f t="shared" si="6981"/>
        <v>0</v>
      </c>
      <c r="V3445" s="16"/>
      <c r="W3445" s="16"/>
      <c r="X3445" s="16"/>
      <c r="Y3445" s="16"/>
      <c r="Z3445" s="16"/>
      <c r="AA3445" s="16">
        <f t="shared" si="7080"/>
        <v>0</v>
      </c>
      <c r="AB3445" s="16">
        <f t="shared" si="7081"/>
        <v>0</v>
      </c>
      <c r="AC3445" s="16">
        <f t="shared" si="7082"/>
        <v>0</v>
      </c>
      <c r="AD3445" s="16"/>
      <c r="AE3445" s="16"/>
      <c r="AF3445" s="16"/>
      <c r="AG3445" s="16"/>
      <c r="AH3445" s="16"/>
      <c r="AI3445" s="16"/>
      <c r="AJ3445" s="16"/>
      <c r="AK3445" s="16">
        <f t="shared" si="7099"/>
        <v>0</v>
      </c>
      <c r="AL3445" s="16">
        <f t="shared" si="7100"/>
        <v>0</v>
      </c>
      <c r="AM3445" s="16">
        <f t="shared" si="7101"/>
        <v>0</v>
      </c>
      <c r="AN3445" s="16"/>
      <c r="AO3445" s="16">
        <f t="shared" si="7102"/>
        <v>0</v>
      </c>
      <c r="AP3445" s="16"/>
      <c r="AQ3445" s="16"/>
      <c r="AR3445" s="16"/>
      <c r="AS3445" s="16"/>
      <c r="AT3445" s="16"/>
      <c r="AU3445" s="16"/>
      <c r="AV3445" s="16"/>
      <c r="AW3445" s="16"/>
      <c r="AX3445" s="16"/>
      <c r="AY3445" s="16"/>
      <c r="AZ3445" s="16"/>
      <c r="BA3445" s="16"/>
      <c r="BB3445" s="16"/>
      <c r="BC3445" s="16"/>
      <c r="BD3445" s="16"/>
      <c r="BE3445" s="16"/>
      <c r="BF3445" s="16">
        <f t="shared" si="7038"/>
        <v>0</v>
      </c>
      <c r="BG3445" s="16">
        <f t="shared" si="7039"/>
        <v>0</v>
      </c>
      <c r="BH3445" s="16">
        <f t="shared" si="7040"/>
        <v>0</v>
      </c>
      <c r="BI3445" s="16"/>
      <c r="BJ3445" s="16"/>
      <c r="BK3445" s="16"/>
      <c r="BL3445" s="46">
        <v>0</v>
      </c>
    </row>
    <row r="3446" spans="1:64" ht="141.75" hidden="1" x14ac:dyDescent="0.25">
      <c r="A3446" s="10" t="s">
        <v>653</v>
      </c>
      <c r="B3446" s="10" t="s">
        <v>119</v>
      </c>
      <c r="C3446" s="10" t="s">
        <v>121</v>
      </c>
      <c r="D3446" s="10" t="s">
        <v>678</v>
      </c>
      <c r="E3446" s="10"/>
      <c r="F3446" s="11" t="s">
        <v>679</v>
      </c>
      <c r="G3446" s="16">
        <f>G3447</f>
        <v>0</v>
      </c>
      <c r="H3446" s="16">
        <f t="shared" si="7005"/>
        <v>0</v>
      </c>
      <c r="I3446" s="16">
        <f t="shared" ref="I3446:J3448" si="7108">I3447</f>
        <v>0</v>
      </c>
      <c r="J3446" s="16">
        <f t="shared" si="7108"/>
        <v>0</v>
      </c>
      <c r="K3446" s="16">
        <f t="shared" si="7007"/>
        <v>0</v>
      </c>
      <c r="L3446" s="16">
        <f t="shared" ref="L3446:P3448" si="7109">L3447</f>
        <v>0</v>
      </c>
      <c r="M3446" s="16">
        <f t="shared" si="7109"/>
        <v>0</v>
      </c>
      <c r="N3446" s="16">
        <f t="shared" si="7109"/>
        <v>0</v>
      </c>
      <c r="O3446" s="16">
        <f t="shared" si="7109"/>
        <v>0</v>
      </c>
      <c r="P3446" s="16">
        <f t="shared" si="7109"/>
        <v>0</v>
      </c>
      <c r="Q3446" s="16">
        <f t="shared" si="6977"/>
        <v>0</v>
      </c>
      <c r="R3446" s="16">
        <f t="shared" si="6978"/>
        <v>0</v>
      </c>
      <c r="S3446" s="16">
        <f t="shared" si="6979"/>
        <v>0</v>
      </c>
      <c r="T3446" s="16">
        <f t="shared" si="6980"/>
        <v>0</v>
      </c>
      <c r="U3446" s="16">
        <f t="shared" si="6981"/>
        <v>0</v>
      </c>
      <c r="V3446" s="16">
        <f t="shared" ref="V3446:Z3448" si="7110">V3447</f>
        <v>0</v>
      </c>
      <c r="W3446" s="16">
        <f t="shared" si="7110"/>
        <v>0</v>
      </c>
      <c r="X3446" s="16">
        <f t="shared" si="7110"/>
        <v>0</v>
      </c>
      <c r="Y3446" s="16">
        <f t="shared" si="7110"/>
        <v>0</v>
      </c>
      <c r="Z3446" s="16">
        <f t="shared" si="7110"/>
        <v>0</v>
      </c>
      <c r="AA3446" s="16">
        <f t="shared" si="7080"/>
        <v>0</v>
      </c>
      <c r="AB3446" s="16">
        <f t="shared" si="7081"/>
        <v>0</v>
      </c>
      <c r="AC3446" s="16">
        <f t="shared" si="7082"/>
        <v>0</v>
      </c>
      <c r="AD3446" s="16">
        <f t="shared" ref="AD3446:AE3448" si="7111">AD3447</f>
        <v>0</v>
      </c>
      <c r="AE3446" s="16">
        <f t="shared" si="7111"/>
        <v>0</v>
      </c>
      <c r="AF3446" s="16">
        <f>AF3447</f>
        <v>0</v>
      </c>
      <c r="AG3446" s="16">
        <f t="shared" ref="AG3446:AH3448" si="7112">AG3447</f>
        <v>0</v>
      </c>
      <c r="AH3446" s="16">
        <f t="shared" si="7112"/>
        <v>0</v>
      </c>
      <c r="AI3446" s="16">
        <f t="shared" ref="AI3446:AJ3448" si="7113">AI3447</f>
        <v>0</v>
      </c>
      <c r="AJ3446" s="16">
        <f t="shared" si="7113"/>
        <v>0</v>
      </c>
      <c r="AK3446" s="16">
        <f t="shared" si="7099"/>
        <v>0</v>
      </c>
      <c r="AL3446" s="16">
        <f t="shared" si="7100"/>
        <v>0</v>
      </c>
      <c r="AM3446" s="16">
        <f t="shared" si="7101"/>
        <v>0</v>
      </c>
      <c r="AN3446" s="16">
        <f>AN3447</f>
        <v>0</v>
      </c>
      <c r="AO3446" s="16">
        <f t="shared" si="7102"/>
        <v>0</v>
      </c>
      <c r="AP3446" s="16">
        <f t="shared" ref="AP3446:AT3448" si="7114">AP3447</f>
        <v>0</v>
      </c>
      <c r="AQ3446" s="16">
        <f t="shared" si="7114"/>
        <v>0</v>
      </c>
      <c r="AR3446" s="16">
        <f t="shared" si="7114"/>
        <v>0</v>
      </c>
      <c r="AS3446" s="16">
        <f t="shared" si="7114"/>
        <v>0</v>
      </c>
      <c r="AT3446" s="16">
        <f t="shared" si="7114"/>
        <v>0</v>
      </c>
      <c r="AU3446" s="16">
        <f t="shared" ref="AU3446:AY3448" si="7115">AU3447</f>
        <v>0</v>
      </c>
      <c r="AV3446" s="16">
        <f t="shared" si="7115"/>
        <v>0</v>
      </c>
      <c r="AW3446" s="16">
        <f t="shared" si="7115"/>
        <v>0</v>
      </c>
      <c r="AX3446" s="16">
        <f t="shared" si="7115"/>
        <v>0</v>
      </c>
      <c r="AY3446" s="16">
        <f t="shared" si="7115"/>
        <v>0</v>
      </c>
      <c r="AZ3446" s="16">
        <f t="shared" ref="AZ3446:BC3448" si="7116">AZ3447</f>
        <v>0</v>
      </c>
      <c r="BA3446" s="16">
        <f t="shared" ref="BA3446:BB3448" si="7117">BA3447</f>
        <v>0</v>
      </c>
      <c r="BB3446" s="16">
        <f t="shared" si="7117"/>
        <v>0</v>
      </c>
      <c r="BC3446" s="16">
        <f t="shared" si="7116"/>
        <v>0</v>
      </c>
      <c r="BD3446" s="16">
        <f t="shared" ref="BD3446:BE3448" si="7118">BD3447</f>
        <v>0</v>
      </c>
      <c r="BE3446" s="16">
        <f t="shared" si="7118"/>
        <v>0</v>
      </c>
      <c r="BF3446" s="16">
        <f t="shared" si="7038"/>
        <v>0</v>
      </c>
      <c r="BG3446" s="16">
        <f t="shared" si="7039"/>
        <v>0</v>
      </c>
      <c r="BH3446" s="16">
        <f t="shared" si="7040"/>
        <v>0</v>
      </c>
      <c r="BI3446" s="16">
        <f>BI3447</f>
        <v>0</v>
      </c>
      <c r="BJ3446" s="16"/>
      <c r="BK3446" s="16">
        <f>BK3447</f>
        <v>0</v>
      </c>
      <c r="BL3446" s="46">
        <v>0</v>
      </c>
    </row>
    <row r="3447" spans="1:64" ht="47.25" hidden="1" x14ac:dyDescent="0.25">
      <c r="A3447" s="10" t="s">
        <v>653</v>
      </c>
      <c r="B3447" s="10" t="s">
        <v>119</v>
      </c>
      <c r="C3447" s="10" t="s">
        <v>121</v>
      </c>
      <c r="D3447" s="10" t="s">
        <v>678</v>
      </c>
      <c r="E3447" s="10" t="s">
        <v>50</v>
      </c>
      <c r="F3447" s="11" t="s">
        <v>21</v>
      </c>
      <c r="G3447" s="16">
        <f>G3448</f>
        <v>0</v>
      </c>
      <c r="H3447" s="16">
        <f t="shared" si="7005"/>
        <v>0</v>
      </c>
      <c r="I3447" s="16">
        <f t="shared" si="7108"/>
        <v>0</v>
      </c>
      <c r="J3447" s="16">
        <f t="shared" si="7108"/>
        <v>0</v>
      </c>
      <c r="K3447" s="16">
        <f t="shared" si="7007"/>
        <v>0</v>
      </c>
      <c r="L3447" s="16">
        <f t="shared" si="7109"/>
        <v>0</v>
      </c>
      <c r="M3447" s="16">
        <f t="shared" si="7109"/>
        <v>0</v>
      </c>
      <c r="N3447" s="16">
        <f t="shared" si="7109"/>
        <v>0</v>
      </c>
      <c r="O3447" s="16">
        <f t="shared" si="7109"/>
        <v>0</v>
      </c>
      <c r="P3447" s="16">
        <f t="shared" si="7109"/>
        <v>0</v>
      </c>
      <c r="Q3447" s="16">
        <f t="shared" si="6977"/>
        <v>0</v>
      </c>
      <c r="R3447" s="16">
        <f t="shared" si="6978"/>
        <v>0</v>
      </c>
      <c r="S3447" s="16">
        <f t="shared" si="6979"/>
        <v>0</v>
      </c>
      <c r="T3447" s="16">
        <f t="shared" si="6980"/>
        <v>0</v>
      </c>
      <c r="U3447" s="16">
        <f t="shared" si="6981"/>
        <v>0</v>
      </c>
      <c r="V3447" s="16">
        <f t="shared" si="7110"/>
        <v>0</v>
      </c>
      <c r="W3447" s="16">
        <f t="shared" si="7110"/>
        <v>0</v>
      </c>
      <c r="X3447" s="16">
        <f t="shared" si="7110"/>
        <v>0</v>
      </c>
      <c r="Y3447" s="16">
        <f t="shared" si="7110"/>
        <v>0</v>
      </c>
      <c r="Z3447" s="16">
        <f t="shared" si="7110"/>
        <v>0</v>
      </c>
      <c r="AA3447" s="16">
        <f t="shared" si="7080"/>
        <v>0</v>
      </c>
      <c r="AB3447" s="16">
        <f t="shared" si="7081"/>
        <v>0</v>
      </c>
      <c r="AC3447" s="16">
        <f t="shared" si="7082"/>
        <v>0</v>
      </c>
      <c r="AD3447" s="16">
        <f t="shared" si="7111"/>
        <v>0</v>
      </c>
      <c r="AE3447" s="16">
        <f t="shared" si="7111"/>
        <v>0</v>
      </c>
      <c r="AF3447" s="16">
        <f>AF3448</f>
        <v>0</v>
      </c>
      <c r="AG3447" s="16">
        <f t="shared" si="7112"/>
        <v>0</v>
      </c>
      <c r="AH3447" s="16">
        <f t="shared" si="7112"/>
        <v>0</v>
      </c>
      <c r="AI3447" s="16">
        <f t="shared" si="7113"/>
        <v>0</v>
      </c>
      <c r="AJ3447" s="16">
        <f t="shared" si="7113"/>
        <v>0</v>
      </c>
      <c r="AK3447" s="16">
        <f t="shared" si="7099"/>
        <v>0</v>
      </c>
      <c r="AL3447" s="16">
        <f t="shared" si="7100"/>
        <v>0</v>
      </c>
      <c r="AM3447" s="16">
        <f t="shared" si="7101"/>
        <v>0</v>
      </c>
      <c r="AN3447" s="16">
        <f>AN3448</f>
        <v>0</v>
      </c>
      <c r="AO3447" s="16">
        <f t="shared" si="7102"/>
        <v>0</v>
      </c>
      <c r="AP3447" s="16">
        <f t="shared" si="7114"/>
        <v>0</v>
      </c>
      <c r="AQ3447" s="16">
        <f t="shared" si="7114"/>
        <v>0</v>
      </c>
      <c r="AR3447" s="16">
        <f t="shared" si="7114"/>
        <v>0</v>
      </c>
      <c r="AS3447" s="16">
        <f t="shared" si="7114"/>
        <v>0</v>
      </c>
      <c r="AT3447" s="16">
        <f t="shared" si="7114"/>
        <v>0</v>
      </c>
      <c r="AU3447" s="16">
        <f t="shared" si="7115"/>
        <v>0</v>
      </c>
      <c r="AV3447" s="16">
        <f t="shared" si="7115"/>
        <v>0</v>
      </c>
      <c r="AW3447" s="16">
        <f t="shared" si="7115"/>
        <v>0</v>
      </c>
      <c r="AX3447" s="16">
        <f t="shared" si="7115"/>
        <v>0</v>
      </c>
      <c r="AY3447" s="16">
        <f t="shared" si="7115"/>
        <v>0</v>
      </c>
      <c r="AZ3447" s="16">
        <f t="shared" si="7116"/>
        <v>0</v>
      </c>
      <c r="BA3447" s="16">
        <f t="shared" si="7117"/>
        <v>0</v>
      </c>
      <c r="BB3447" s="16">
        <f t="shared" si="7117"/>
        <v>0</v>
      </c>
      <c r="BC3447" s="16">
        <f t="shared" si="7116"/>
        <v>0</v>
      </c>
      <c r="BD3447" s="16">
        <f t="shared" si="7118"/>
        <v>0</v>
      </c>
      <c r="BE3447" s="16">
        <f t="shared" si="7118"/>
        <v>0</v>
      </c>
      <c r="BF3447" s="16">
        <f t="shared" si="7038"/>
        <v>0</v>
      </c>
      <c r="BG3447" s="16">
        <f t="shared" si="7039"/>
        <v>0</v>
      </c>
      <c r="BH3447" s="16">
        <f t="shared" si="7040"/>
        <v>0</v>
      </c>
      <c r="BI3447" s="16">
        <f>BI3448</f>
        <v>0</v>
      </c>
      <c r="BJ3447" s="16"/>
      <c r="BK3447" s="16">
        <f>BK3448</f>
        <v>0</v>
      </c>
      <c r="BL3447" s="46">
        <v>0</v>
      </c>
    </row>
    <row r="3448" spans="1:64" ht="47.25" hidden="1" x14ac:dyDescent="0.25">
      <c r="A3448" s="10" t="s">
        <v>653</v>
      </c>
      <c r="B3448" s="10" t="s">
        <v>119</v>
      </c>
      <c r="C3448" s="10" t="s">
        <v>121</v>
      </c>
      <c r="D3448" s="10" t="s">
        <v>678</v>
      </c>
      <c r="E3448" s="10" t="s">
        <v>51</v>
      </c>
      <c r="F3448" s="11" t="s">
        <v>22</v>
      </c>
      <c r="G3448" s="16">
        <f>G3449</f>
        <v>0</v>
      </c>
      <c r="H3448" s="16">
        <f t="shared" si="7005"/>
        <v>0</v>
      </c>
      <c r="I3448" s="16">
        <f t="shared" si="7108"/>
        <v>0</v>
      </c>
      <c r="J3448" s="16">
        <f t="shared" si="7108"/>
        <v>0</v>
      </c>
      <c r="K3448" s="16">
        <f t="shared" si="7007"/>
        <v>0</v>
      </c>
      <c r="L3448" s="16">
        <f t="shared" si="7109"/>
        <v>0</v>
      </c>
      <c r="M3448" s="16">
        <f t="shared" si="7109"/>
        <v>0</v>
      </c>
      <c r="N3448" s="16">
        <f t="shared" si="7109"/>
        <v>0</v>
      </c>
      <c r="O3448" s="16">
        <f t="shared" si="7109"/>
        <v>0</v>
      </c>
      <c r="P3448" s="16">
        <f t="shared" si="7109"/>
        <v>0</v>
      </c>
      <c r="Q3448" s="16">
        <f t="shared" si="6977"/>
        <v>0</v>
      </c>
      <c r="R3448" s="16">
        <f t="shared" si="6978"/>
        <v>0</v>
      </c>
      <c r="S3448" s="16">
        <f t="shared" si="6979"/>
        <v>0</v>
      </c>
      <c r="T3448" s="16">
        <f t="shared" si="6980"/>
        <v>0</v>
      </c>
      <c r="U3448" s="16">
        <f t="shared" si="6981"/>
        <v>0</v>
      </c>
      <c r="V3448" s="16">
        <f t="shared" si="7110"/>
        <v>0</v>
      </c>
      <c r="W3448" s="16">
        <f t="shared" si="7110"/>
        <v>0</v>
      </c>
      <c r="X3448" s="16">
        <f t="shared" si="7110"/>
        <v>0</v>
      </c>
      <c r="Y3448" s="16">
        <f t="shared" si="7110"/>
        <v>0</v>
      </c>
      <c r="Z3448" s="16">
        <f t="shared" si="7110"/>
        <v>0</v>
      </c>
      <c r="AA3448" s="16">
        <f t="shared" si="7080"/>
        <v>0</v>
      </c>
      <c r="AB3448" s="16">
        <f t="shared" si="7081"/>
        <v>0</v>
      </c>
      <c r="AC3448" s="16">
        <f t="shared" si="7082"/>
        <v>0</v>
      </c>
      <c r="AD3448" s="16">
        <f t="shared" si="7111"/>
        <v>0</v>
      </c>
      <c r="AE3448" s="16">
        <f t="shared" si="7111"/>
        <v>0</v>
      </c>
      <c r="AF3448" s="16">
        <f>AF3449</f>
        <v>0</v>
      </c>
      <c r="AG3448" s="16">
        <f t="shared" si="7112"/>
        <v>0</v>
      </c>
      <c r="AH3448" s="16">
        <f t="shared" si="7112"/>
        <v>0</v>
      </c>
      <c r="AI3448" s="16">
        <f t="shared" si="7113"/>
        <v>0</v>
      </c>
      <c r="AJ3448" s="16">
        <f t="shared" si="7113"/>
        <v>0</v>
      </c>
      <c r="AK3448" s="16">
        <f t="shared" si="7099"/>
        <v>0</v>
      </c>
      <c r="AL3448" s="16">
        <f t="shared" si="7100"/>
        <v>0</v>
      </c>
      <c r="AM3448" s="16">
        <f t="shared" si="7101"/>
        <v>0</v>
      </c>
      <c r="AN3448" s="16">
        <f>AN3449</f>
        <v>0</v>
      </c>
      <c r="AO3448" s="16">
        <f t="shared" si="7102"/>
        <v>0</v>
      </c>
      <c r="AP3448" s="16">
        <f t="shared" si="7114"/>
        <v>0</v>
      </c>
      <c r="AQ3448" s="16">
        <f t="shared" si="7114"/>
        <v>0</v>
      </c>
      <c r="AR3448" s="16">
        <f t="shared" si="7114"/>
        <v>0</v>
      </c>
      <c r="AS3448" s="16">
        <f t="shared" si="7114"/>
        <v>0</v>
      </c>
      <c r="AT3448" s="16">
        <f t="shared" si="7114"/>
        <v>0</v>
      </c>
      <c r="AU3448" s="16">
        <f t="shared" si="7115"/>
        <v>0</v>
      </c>
      <c r="AV3448" s="16">
        <f t="shared" si="7115"/>
        <v>0</v>
      </c>
      <c r="AW3448" s="16">
        <f t="shared" si="7115"/>
        <v>0</v>
      </c>
      <c r="AX3448" s="16">
        <f t="shared" si="7115"/>
        <v>0</v>
      </c>
      <c r="AY3448" s="16">
        <f t="shared" si="7115"/>
        <v>0</v>
      </c>
      <c r="AZ3448" s="16">
        <f t="shared" si="7116"/>
        <v>0</v>
      </c>
      <c r="BA3448" s="16">
        <f t="shared" si="7117"/>
        <v>0</v>
      </c>
      <c r="BB3448" s="16">
        <f t="shared" si="7117"/>
        <v>0</v>
      </c>
      <c r="BC3448" s="16">
        <f t="shared" si="7116"/>
        <v>0</v>
      </c>
      <c r="BD3448" s="16">
        <f t="shared" si="7118"/>
        <v>0</v>
      </c>
      <c r="BE3448" s="16">
        <f t="shared" si="7118"/>
        <v>0</v>
      </c>
      <c r="BF3448" s="16">
        <f t="shared" si="7038"/>
        <v>0</v>
      </c>
      <c r="BG3448" s="16">
        <f t="shared" si="7039"/>
        <v>0</v>
      </c>
      <c r="BH3448" s="16">
        <f t="shared" si="7040"/>
        <v>0</v>
      </c>
      <c r="BI3448" s="16">
        <f>BI3449</f>
        <v>0</v>
      </c>
      <c r="BJ3448" s="16"/>
      <c r="BK3448" s="16">
        <f>BK3449</f>
        <v>0</v>
      </c>
      <c r="BL3448" s="46">
        <v>0</v>
      </c>
    </row>
    <row r="3449" spans="1:64" ht="31.5" hidden="1" x14ac:dyDescent="0.25">
      <c r="A3449" s="10" t="s">
        <v>653</v>
      </c>
      <c r="B3449" s="10" t="s">
        <v>119</v>
      </c>
      <c r="C3449" s="10" t="s">
        <v>121</v>
      </c>
      <c r="D3449" s="10" t="s">
        <v>678</v>
      </c>
      <c r="E3449" s="10" t="s">
        <v>52</v>
      </c>
      <c r="F3449" s="11" t="s">
        <v>23</v>
      </c>
      <c r="G3449" s="16">
        <v>0</v>
      </c>
      <c r="H3449" s="16">
        <f t="shared" si="7005"/>
        <v>0</v>
      </c>
      <c r="I3449" s="16">
        <v>0</v>
      </c>
      <c r="J3449" s="16">
        <v>0</v>
      </c>
      <c r="K3449" s="16">
        <f t="shared" si="7007"/>
        <v>0</v>
      </c>
      <c r="L3449" s="16">
        <v>0</v>
      </c>
      <c r="M3449" s="16">
        <v>0</v>
      </c>
      <c r="N3449" s="16"/>
      <c r="O3449" s="16"/>
      <c r="P3449" s="16"/>
      <c r="Q3449" s="16">
        <f t="shared" si="6977"/>
        <v>0</v>
      </c>
      <c r="R3449" s="16">
        <f t="shared" si="6978"/>
        <v>0</v>
      </c>
      <c r="S3449" s="16">
        <f t="shared" si="6979"/>
        <v>0</v>
      </c>
      <c r="T3449" s="16">
        <f t="shared" si="6980"/>
        <v>0</v>
      </c>
      <c r="U3449" s="16">
        <f t="shared" si="6981"/>
        <v>0</v>
      </c>
      <c r="V3449" s="16"/>
      <c r="W3449" s="16"/>
      <c r="X3449" s="16"/>
      <c r="Y3449" s="16"/>
      <c r="Z3449" s="16"/>
      <c r="AA3449" s="16">
        <f t="shared" si="7080"/>
        <v>0</v>
      </c>
      <c r="AB3449" s="16">
        <f t="shared" si="7081"/>
        <v>0</v>
      </c>
      <c r="AC3449" s="16">
        <f t="shared" si="7082"/>
        <v>0</v>
      </c>
      <c r="AD3449" s="16"/>
      <c r="AE3449" s="16"/>
      <c r="AF3449" s="16"/>
      <c r="AG3449" s="16"/>
      <c r="AH3449" s="16"/>
      <c r="AI3449" s="16"/>
      <c r="AJ3449" s="16"/>
      <c r="AK3449" s="16">
        <f t="shared" si="7099"/>
        <v>0</v>
      </c>
      <c r="AL3449" s="16">
        <f t="shared" si="7100"/>
        <v>0</v>
      </c>
      <c r="AM3449" s="16">
        <f t="shared" si="7101"/>
        <v>0</v>
      </c>
      <c r="AN3449" s="16"/>
      <c r="AO3449" s="16">
        <f t="shared" si="7102"/>
        <v>0</v>
      </c>
      <c r="AP3449" s="16"/>
      <c r="AQ3449" s="16"/>
      <c r="AR3449" s="16"/>
      <c r="AS3449" s="16"/>
      <c r="AT3449" s="16"/>
      <c r="AU3449" s="16"/>
      <c r="AV3449" s="16"/>
      <c r="AW3449" s="16"/>
      <c r="AX3449" s="16"/>
      <c r="AY3449" s="16"/>
      <c r="AZ3449" s="16"/>
      <c r="BA3449" s="16"/>
      <c r="BB3449" s="16"/>
      <c r="BC3449" s="16"/>
      <c r="BD3449" s="16"/>
      <c r="BE3449" s="16"/>
      <c r="BF3449" s="16">
        <f t="shared" si="7038"/>
        <v>0</v>
      </c>
      <c r="BG3449" s="16">
        <f t="shared" si="7039"/>
        <v>0</v>
      </c>
      <c r="BH3449" s="16">
        <f t="shared" si="7040"/>
        <v>0</v>
      </c>
      <c r="BI3449" s="16"/>
      <c r="BJ3449" s="16"/>
      <c r="BK3449" s="16"/>
      <c r="BL3449" s="46">
        <v>0</v>
      </c>
    </row>
    <row r="3450" spans="1:64" ht="173.25" hidden="1" x14ac:dyDescent="0.25">
      <c r="A3450" s="10" t="s">
        <v>653</v>
      </c>
      <c r="B3450" s="10" t="s">
        <v>119</v>
      </c>
      <c r="C3450" s="10" t="s">
        <v>121</v>
      </c>
      <c r="D3450" s="10" t="s">
        <v>680</v>
      </c>
      <c r="E3450" s="10"/>
      <c r="F3450" s="11" t="s">
        <v>681</v>
      </c>
      <c r="G3450" s="16">
        <f>G3451</f>
        <v>0</v>
      </c>
      <c r="H3450" s="16">
        <f t="shared" si="7005"/>
        <v>0</v>
      </c>
      <c r="I3450" s="16">
        <f>I3451</f>
        <v>0</v>
      </c>
      <c r="J3450" s="16">
        <f>J3451</f>
        <v>0</v>
      </c>
      <c r="K3450" s="16">
        <f t="shared" si="7007"/>
        <v>0</v>
      </c>
      <c r="L3450" s="16">
        <f t="shared" ref="L3450:P3451" si="7119">L3451</f>
        <v>0</v>
      </c>
      <c r="M3450" s="16">
        <f t="shared" si="7119"/>
        <v>0</v>
      </c>
      <c r="N3450" s="16">
        <f t="shared" si="7119"/>
        <v>0</v>
      </c>
      <c r="O3450" s="16">
        <f t="shared" si="7119"/>
        <v>0</v>
      </c>
      <c r="P3450" s="16">
        <f t="shared" si="7119"/>
        <v>0</v>
      </c>
      <c r="Q3450" s="16">
        <f t="shared" si="6977"/>
        <v>0</v>
      </c>
      <c r="R3450" s="16">
        <f t="shared" si="6978"/>
        <v>0</v>
      </c>
      <c r="S3450" s="16">
        <f t="shared" si="6979"/>
        <v>0</v>
      </c>
      <c r="T3450" s="16">
        <f t="shared" si="6980"/>
        <v>0</v>
      </c>
      <c r="U3450" s="16">
        <f t="shared" si="6981"/>
        <v>0</v>
      </c>
      <c r="V3450" s="16">
        <f t="shared" ref="V3450:Z3451" si="7120">V3451</f>
        <v>0</v>
      </c>
      <c r="W3450" s="16">
        <f t="shared" si="7120"/>
        <v>0</v>
      </c>
      <c r="X3450" s="16">
        <f t="shared" si="7120"/>
        <v>0</v>
      </c>
      <c r="Y3450" s="16">
        <f t="shared" si="7120"/>
        <v>0</v>
      </c>
      <c r="Z3450" s="16">
        <f t="shared" si="7120"/>
        <v>0</v>
      </c>
      <c r="AA3450" s="16">
        <f t="shared" si="7080"/>
        <v>0</v>
      </c>
      <c r="AB3450" s="16">
        <f t="shared" si="7081"/>
        <v>0</v>
      </c>
      <c r="AC3450" s="16">
        <f t="shared" si="7082"/>
        <v>0</v>
      </c>
      <c r="AD3450" s="16">
        <f t="shared" ref="AD3450:BK3451" si="7121">AD3451</f>
        <v>0</v>
      </c>
      <c r="AE3450" s="16">
        <f t="shared" si="7121"/>
        <v>0</v>
      </c>
      <c r="AF3450" s="16">
        <f t="shared" si="7121"/>
        <v>0</v>
      </c>
      <c r="AG3450" s="16">
        <f t="shared" si="7121"/>
        <v>0</v>
      </c>
      <c r="AH3450" s="16">
        <f t="shared" si="7121"/>
        <v>0</v>
      </c>
      <c r="AI3450" s="16">
        <f t="shared" si="7121"/>
        <v>0</v>
      </c>
      <c r="AJ3450" s="16">
        <f t="shared" si="7121"/>
        <v>0</v>
      </c>
      <c r="AK3450" s="16">
        <f t="shared" si="7099"/>
        <v>0</v>
      </c>
      <c r="AL3450" s="16">
        <f t="shared" si="7100"/>
        <v>0</v>
      </c>
      <c r="AM3450" s="16">
        <f t="shared" si="7101"/>
        <v>0</v>
      </c>
      <c r="AN3450" s="16">
        <f t="shared" si="7121"/>
        <v>0</v>
      </c>
      <c r="AO3450" s="16">
        <f t="shared" si="7102"/>
        <v>0</v>
      </c>
      <c r="AP3450" s="16">
        <f t="shared" si="7121"/>
        <v>0</v>
      </c>
      <c r="AQ3450" s="16">
        <f t="shared" si="7121"/>
        <v>0</v>
      </c>
      <c r="AR3450" s="16">
        <f t="shared" si="7121"/>
        <v>0</v>
      </c>
      <c r="AS3450" s="16">
        <f t="shared" si="7121"/>
        <v>0</v>
      </c>
      <c r="AT3450" s="16">
        <f t="shared" si="7121"/>
        <v>0</v>
      </c>
      <c r="AU3450" s="16">
        <f t="shared" si="7121"/>
        <v>0</v>
      </c>
      <c r="AV3450" s="16">
        <f t="shared" si="7121"/>
        <v>0</v>
      </c>
      <c r="AW3450" s="16">
        <f t="shared" si="7121"/>
        <v>0</v>
      </c>
      <c r="AX3450" s="16">
        <f t="shared" si="7121"/>
        <v>0</v>
      </c>
      <c r="AY3450" s="16">
        <f t="shared" si="7121"/>
        <v>0</v>
      </c>
      <c r="AZ3450" s="16">
        <f t="shared" si="7121"/>
        <v>0</v>
      </c>
      <c r="BA3450" s="16">
        <f t="shared" si="7121"/>
        <v>0</v>
      </c>
      <c r="BB3450" s="16">
        <f t="shared" si="7121"/>
        <v>0</v>
      </c>
      <c r="BC3450" s="16">
        <f t="shared" si="7121"/>
        <v>0</v>
      </c>
      <c r="BD3450" s="16">
        <f t="shared" si="7121"/>
        <v>0</v>
      </c>
      <c r="BE3450" s="16">
        <f t="shared" si="7121"/>
        <v>0</v>
      </c>
      <c r="BF3450" s="16">
        <f t="shared" si="7038"/>
        <v>0</v>
      </c>
      <c r="BG3450" s="16">
        <f t="shared" si="7039"/>
        <v>0</v>
      </c>
      <c r="BH3450" s="16">
        <f t="shared" si="7040"/>
        <v>0</v>
      </c>
      <c r="BI3450" s="16">
        <f t="shared" si="7121"/>
        <v>0</v>
      </c>
      <c r="BJ3450" s="16"/>
      <c r="BK3450" s="16">
        <f t="shared" si="7121"/>
        <v>0</v>
      </c>
      <c r="BL3450" s="46">
        <v>0</v>
      </c>
    </row>
    <row r="3451" spans="1:64" hidden="1" x14ac:dyDescent="0.25">
      <c r="A3451" s="10" t="s">
        <v>653</v>
      </c>
      <c r="B3451" s="10" t="s">
        <v>119</v>
      </c>
      <c r="C3451" s="10" t="s">
        <v>121</v>
      </c>
      <c r="D3451" s="10" t="s">
        <v>680</v>
      </c>
      <c r="E3451" s="10" t="s">
        <v>53</v>
      </c>
      <c r="F3451" s="11" t="s">
        <v>24</v>
      </c>
      <c r="G3451" s="16">
        <f>G3452</f>
        <v>0</v>
      </c>
      <c r="H3451" s="16">
        <f t="shared" si="7005"/>
        <v>0</v>
      </c>
      <c r="I3451" s="16">
        <f>I3452</f>
        <v>0</v>
      </c>
      <c r="J3451" s="16">
        <f>J3452</f>
        <v>0</v>
      </c>
      <c r="K3451" s="16">
        <f t="shared" si="7007"/>
        <v>0</v>
      </c>
      <c r="L3451" s="16">
        <f t="shared" si="7119"/>
        <v>0</v>
      </c>
      <c r="M3451" s="16">
        <f t="shared" si="7119"/>
        <v>0</v>
      </c>
      <c r="N3451" s="16">
        <f t="shared" si="7119"/>
        <v>0</v>
      </c>
      <c r="O3451" s="16">
        <f t="shared" si="7119"/>
        <v>0</v>
      </c>
      <c r="P3451" s="16">
        <f t="shared" si="7119"/>
        <v>0</v>
      </c>
      <c r="Q3451" s="16">
        <f t="shared" si="6977"/>
        <v>0</v>
      </c>
      <c r="R3451" s="16">
        <f t="shared" si="6978"/>
        <v>0</v>
      </c>
      <c r="S3451" s="16">
        <f t="shared" si="6979"/>
        <v>0</v>
      </c>
      <c r="T3451" s="16">
        <f t="shared" si="6980"/>
        <v>0</v>
      </c>
      <c r="U3451" s="16">
        <f t="shared" si="6981"/>
        <v>0</v>
      </c>
      <c r="V3451" s="16">
        <f t="shared" si="7120"/>
        <v>0</v>
      </c>
      <c r="W3451" s="16">
        <f t="shared" si="7120"/>
        <v>0</v>
      </c>
      <c r="X3451" s="16">
        <f t="shared" si="7120"/>
        <v>0</v>
      </c>
      <c r="Y3451" s="16">
        <f t="shared" si="7120"/>
        <v>0</v>
      </c>
      <c r="Z3451" s="16">
        <f t="shared" si="7120"/>
        <v>0</v>
      </c>
      <c r="AA3451" s="16">
        <f t="shared" si="7080"/>
        <v>0</v>
      </c>
      <c r="AB3451" s="16">
        <f t="shared" si="7081"/>
        <v>0</v>
      </c>
      <c r="AC3451" s="16">
        <f t="shared" si="7082"/>
        <v>0</v>
      </c>
      <c r="AD3451" s="16">
        <f t="shared" si="7121"/>
        <v>0</v>
      </c>
      <c r="AE3451" s="16">
        <f t="shared" si="7121"/>
        <v>0</v>
      </c>
      <c r="AF3451" s="16">
        <f t="shared" si="7121"/>
        <v>0</v>
      </c>
      <c r="AG3451" s="16">
        <f t="shared" si="7121"/>
        <v>0</v>
      </c>
      <c r="AH3451" s="16">
        <f t="shared" si="7121"/>
        <v>0</v>
      </c>
      <c r="AI3451" s="16">
        <f t="shared" si="7121"/>
        <v>0</v>
      </c>
      <c r="AJ3451" s="16">
        <f t="shared" si="7121"/>
        <v>0</v>
      </c>
      <c r="AK3451" s="16">
        <f t="shared" si="7099"/>
        <v>0</v>
      </c>
      <c r="AL3451" s="16">
        <f t="shared" si="7100"/>
        <v>0</v>
      </c>
      <c r="AM3451" s="16">
        <f t="shared" si="7101"/>
        <v>0</v>
      </c>
      <c r="AN3451" s="16">
        <f t="shared" si="7121"/>
        <v>0</v>
      </c>
      <c r="AO3451" s="16">
        <f t="shared" si="7102"/>
        <v>0</v>
      </c>
      <c r="AP3451" s="16">
        <f t="shared" si="7121"/>
        <v>0</v>
      </c>
      <c r="AQ3451" s="16">
        <f t="shared" si="7121"/>
        <v>0</v>
      </c>
      <c r="AR3451" s="16">
        <f t="shared" si="7121"/>
        <v>0</v>
      </c>
      <c r="AS3451" s="16">
        <f t="shared" si="7121"/>
        <v>0</v>
      </c>
      <c r="AT3451" s="16">
        <f t="shared" si="7121"/>
        <v>0</v>
      </c>
      <c r="AU3451" s="16">
        <f t="shared" si="7121"/>
        <v>0</v>
      </c>
      <c r="AV3451" s="16">
        <f t="shared" si="7121"/>
        <v>0</v>
      </c>
      <c r="AW3451" s="16">
        <f t="shared" si="7121"/>
        <v>0</v>
      </c>
      <c r="AX3451" s="16">
        <f t="shared" si="7121"/>
        <v>0</v>
      </c>
      <c r="AY3451" s="16">
        <f t="shared" si="7121"/>
        <v>0</v>
      </c>
      <c r="AZ3451" s="16">
        <f t="shared" si="7121"/>
        <v>0</v>
      </c>
      <c r="BA3451" s="16">
        <f t="shared" si="7121"/>
        <v>0</v>
      </c>
      <c r="BB3451" s="16">
        <f t="shared" si="7121"/>
        <v>0</v>
      </c>
      <c r="BC3451" s="16">
        <f t="shared" si="7121"/>
        <v>0</v>
      </c>
      <c r="BD3451" s="16">
        <f t="shared" si="7121"/>
        <v>0</v>
      </c>
      <c r="BE3451" s="16">
        <f t="shared" si="7121"/>
        <v>0</v>
      </c>
      <c r="BF3451" s="16">
        <f t="shared" si="7038"/>
        <v>0</v>
      </c>
      <c r="BG3451" s="16">
        <f t="shared" si="7039"/>
        <v>0</v>
      </c>
      <c r="BH3451" s="16">
        <f t="shared" si="7040"/>
        <v>0</v>
      </c>
      <c r="BI3451" s="16">
        <f t="shared" si="7121"/>
        <v>0</v>
      </c>
      <c r="BJ3451" s="16"/>
      <c r="BK3451" s="16">
        <f t="shared" si="7121"/>
        <v>0</v>
      </c>
      <c r="BL3451" s="46">
        <v>0</v>
      </c>
    </row>
    <row r="3452" spans="1:64" ht="63" hidden="1" x14ac:dyDescent="0.25">
      <c r="A3452" s="10" t="s">
        <v>653</v>
      </c>
      <c r="B3452" s="10" t="s">
        <v>119</v>
      </c>
      <c r="C3452" s="10" t="s">
        <v>121</v>
      </c>
      <c r="D3452" s="10" t="s">
        <v>680</v>
      </c>
      <c r="E3452" s="10" t="s">
        <v>147</v>
      </c>
      <c r="F3452" s="11" t="s">
        <v>148</v>
      </c>
      <c r="G3452" s="16">
        <v>0</v>
      </c>
      <c r="H3452" s="16">
        <f t="shared" si="7005"/>
        <v>0</v>
      </c>
      <c r="I3452" s="16">
        <v>0</v>
      </c>
      <c r="J3452" s="16">
        <v>0</v>
      </c>
      <c r="K3452" s="16">
        <f t="shared" si="7007"/>
        <v>0</v>
      </c>
      <c r="L3452" s="16">
        <v>0</v>
      </c>
      <c r="M3452" s="16">
        <v>0</v>
      </c>
      <c r="N3452" s="16"/>
      <c r="O3452" s="16"/>
      <c r="P3452" s="16"/>
      <c r="Q3452" s="16">
        <f t="shared" si="6977"/>
        <v>0</v>
      </c>
      <c r="R3452" s="16">
        <f t="shared" si="6978"/>
        <v>0</v>
      </c>
      <c r="S3452" s="16">
        <f t="shared" si="6979"/>
        <v>0</v>
      </c>
      <c r="T3452" s="16">
        <f t="shared" si="6980"/>
        <v>0</v>
      </c>
      <c r="U3452" s="16">
        <f t="shared" si="6981"/>
        <v>0</v>
      </c>
      <c r="V3452" s="16"/>
      <c r="W3452" s="16"/>
      <c r="X3452" s="16"/>
      <c r="Y3452" s="16"/>
      <c r="Z3452" s="16"/>
      <c r="AA3452" s="16">
        <f t="shared" si="7080"/>
        <v>0</v>
      </c>
      <c r="AB3452" s="16">
        <f t="shared" si="7081"/>
        <v>0</v>
      </c>
      <c r="AC3452" s="16">
        <f t="shared" si="7082"/>
        <v>0</v>
      </c>
      <c r="AD3452" s="16"/>
      <c r="AE3452" s="16"/>
      <c r="AF3452" s="16"/>
      <c r="AG3452" s="16"/>
      <c r="AH3452" s="16"/>
      <c r="AI3452" s="16"/>
      <c r="AJ3452" s="16"/>
      <c r="AK3452" s="16">
        <f t="shared" si="7099"/>
        <v>0</v>
      </c>
      <c r="AL3452" s="16">
        <f t="shared" si="7100"/>
        <v>0</v>
      </c>
      <c r="AM3452" s="16">
        <f t="shared" si="7101"/>
        <v>0</v>
      </c>
      <c r="AN3452" s="16"/>
      <c r="AO3452" s="16">
        <f t="shared" si="7102"/>
        <v>0</v>
      </c>
      <c r="AP3452" s="16"/>
      <c r="AQ3452" s="16"/>
      <c r="AR3452" s="16"/>
      <c r="AS3452" s="16"/>
      <c r="AT3452" s="16"/>
      <c r="AU3452" s="16"/>
      <c r="AV3452" s="16"/>
      <c r="AW3452" s="16"/>
      <c r="AX3452" s="16"/>
      <c r="AY3452" s="16"/>
      <c r="AZ3452" s="16"/>
      <c r="BA3452" s="16"/>
      <c r="BB3452" s="16"/>
      <c r="BC3452" s="16"/>
      <c r="BD3452" s="16"/>
      <c r="BE3452" s="16"/>
      <c r="BF3452" s="16">
        <f t="shared" si="7038"/>
        <v>0</v>
      </c>
      <c r="BG3452" s="16">
        <f t="shared" si="7039"/>
        <v>0</v>
      </c>
      <c r="BH3452" s="16">
        <f t="shared" si="7040"/>
        <v>0</v>
      </c>
      <c r="BI3452" s="16"/>
      <c r="BJ3452" s="16"/>
      <c r="BK3452" s="16"/>
      <c r="BL3452" s="46">
        <v>0</v>
      </c>
    </row>
    <row r="3453" spans="1:64" s="47" customFormat="1" ht="31.5" hidden="1" x14ac:dyDescent="0.25">
      <c r="A3453" s="8" t="s">
        <v>653</v>
      </c>
      <c r="B3453" s="8" t="s">
        <v>119</v>
      </c>
      <c r="C3453" s="8" t="s">
        <v>119</v>
      </c>
      <c r="D3453" s="8"/>
      <c r="E3453" s="8"/>
      <c r="F3453" s="9" t="s">
        <v>396</v>
      </c>
      <c r="G3453" s="15">
        <f>G3454+G3467</f>
        <v>0</v>
      </c>
      <c r="H3453" s="15">
        <f t="shared" si="7005"/>
        <v>0</v>
      </c>
      <c r="I3453" s="15">
        <f>I3454+I3467</f>
        <v>0</v>
      </c>
      <c r="J3453" s="15">
        <f>J3454+J3467</f>
        <v>0</v>
      </c>
      <c r="K3453" s="15">
        <f t="shared" si="7007"/>
        <v>0</v>
      </c>
      <c r="L3453" s="15">
        <f>L3454+L3467</f>
        <v>0</v>
      </c>
      <c r="M3453" s="15">
        <f>M3454+M3467</f>
        <v>0</v>
      </c>
      <c r="N3453" s="15">
        <f>N3454+N3467</f>
        <v>0</v>
      </c>
      <c r="O3453" s="15">
        <f>O3454+O3467</f>
        <v>0</v>
      </c>
      <c r="P3453" s="15">
        <f>P3454+P3467</f>
        <v>0</v>
      </c>
      <c r="Q3453" s="15">
        <f t="shared" si="6977"/>
        <v>0</v>
      </c>
      <c r="R3453" s="15">
        <f t="shared" si="6978"/>
        <v>0</v>
      </c>
      <c r="S3453" s="15">
        <f t="shared" si="6979"/>
        <v>0</v>
      </c>
      <c r="T3453" s="15">
        <f t="shared" si="6980"/>
        <v>0</v>
      </c>
      <c r="U3453" s="15">
        <f t="shared" si="6981"/>
        <v>0</v>
      </c>
      <c r="V3453" s="15">
        <f>V3454+V3467</f>
        <v>0</v>
      </c>
      <c r="W3453" s="15">
        <f>W3454+W3467</f>
        <v>0</v>
      </c>
      <c r="X3453" s="15">
        <f>X3454+X3467</f>
        <v>0</v>
      </c>
      <c r="Y3453" s="15">
        <f>Y3454+Y3467</f>
        <v>0</v>
      </c>
      <c r="Z3453" s="15">
        <f>Z3454+Z3467</f>
        <v>0</v>
      </c>
      <c r="AA3453" s="15">
        <f t="shared" si="7080"/>
        <v>0</v>
      </c>
      <c r="AB3453" s="15">
        <f t="shared" si="7081"/>
        <v>0</v>
      </c>
      <c r="AC3453" s="15">
        <f t="shared" si="7082"/>
        <v>0</v>
      </c>
      <c r="AD3453" s="15">
        <f t="shared" ref="AD3453:AJ3453" si="7122">AD3454+AD3467</f>
        <v>0</v>
      </c>
      <c r="AE3453" s="15">
        <f t="shared" si="7122"/>
        <v>0</v>
      </c>
      <c r="AF3453" s="15">
        <f t="shared" si="7122"/>
        <v>0</v>
      </c>
      <c r="AG3453" s="15">
        <f t="shared" si="7122"/>
        <v>0</v>
      </c>
      <c r="AH3453" s="15">
        <f t="shared" si="7122"/>
        <v>0</v>
      </c>
      <c r="AI3453" s="15">
        <f t="shared" si="7122"/>
        <v>0</v>
      </c>
      <c r="AJ3453" s="15">
        <f t="shared" si="7122"/>
        <v>0</v>
      </c>
      <c r="AK3453" s="15">
        <f t="shared" si="7099"/>
        <v>0</v>
      </c>
      <c r="AL3453" s="15">
        <f t="shared" si="7100"/>
        <v>0</v>
      </c>
      <c r="AM3453" s="15">
        <f t="shared" si="7101"/>
        <v>0</v>
      </c>
      <c r="AN3453" s="15">
        <f>AN3454+AN3467</f>
        <v>0</v>
      </c>
      <c r="AO3453" s="15">
        <f t="shared" si="7102"/>
        <v>0</v>
      </c>
      <c r="AP3453" s="15">
        <f t="shared" ref="AP3453:BK3453" si="7123">AP3454+AP3467</f>
        <v>0</v>
      </c>
      <c r="AQ3453" s="15">
        <f t="shared" si="7123"/>
        <v>0</v>
      </c>
      <c r="AR3453" s="15">
        <f t="shared" si="7123"/>
        <v>0</v>
      </c>
      <c r="AS3453" s="15">
        <f>AS3454+AS3467</f>
        <v>0</v>
      </c>
      <c r="AT3453" s="15">
        <f>AT3454+AT3467</f>
        <v>0</v>
      </c>
      <c r="AU3453" s="15">
        <f t="shared" si="7123"/>
        <v>0</v>
      </c>
      <c r="AV3453" s="15">
        <f t="shared" si="7123"/>
        <v>0</v>
      </c>
      <c r="AW3453" s="15">
        <f t="shared" si="7123"/>
        <v>0</v>
      </c>
      <c r="AX3453" s="15">
        <f t="shared" si="7123"/>
        <v>0</v>
      </c>
      <c r="AY3453" s="15">
        <f t="shared" si="7123"/>
        <v>0</v>
      </c>
      <c r="AZ3453" s="15">
        <f t="shared" si="7123"/>
        <v>0</v>
      </c>
      <c r="BA3453" s="15">
        <f>BA3454+BA3467</f>
        <v>0</v>
      </c>
      <c r="BB3453" s="15">
        <f>BB3454+BB3467</f>
        <v>0</v>
      </c>
      <c r="BC3453" s="15">
        <f t="shared" si="7123"/>
        <v>0</v>
      </c>
      <c r="BD3453" s="15">
        <f>BD3454+BD3467</f>
        <v>0</v>
      </c>
      <c r="BE3453" s="15">
        <f>BE3454+BE3467</f>
        <v>0</v>
      </c>
      <c r="BF3453" s="15">
        <f t="shared" si="7038"/>
        <v>0</v>
      </c>
      <c r="BG3453" s="15">
        <f t="shared" si="7039"/>
        <v>0</v>
      </c>
      <c r="BH3453" s="15">
        <f t="shared" si="7040"/>
        <v>0</v>
      </c>
      <c r="BI3453" s="15">
        <f t="shared" ref="BI3453" si="7124">BI3454+BI3467</f>
        <v>0</v>
      </c>
      <c r="BJ3453" s="15"/>
      <c r="BK3453" s="15">
        <f t="shared" si="7123"/>
        <v>0</v>
      </c>
      <c r="BL3453" s="46">
        <v>0</v>
      </c>
    </row>
    <row r="3454" spans="1:64" ht="63" hidden="1" x14ac:dyDescent="0.25">
      <c r="A3454" s="10" t="s">
        <v>653</v>
      </c>
      <c r="B3454" s="10" t="s">
        <v>119</v>
      </c>
      <c r="C3454" s="10" t="s">
        <v>119</v>
      </c>
      <c r="D3454" s="10" t="s">
        <v>13</v>
      </c>
      <c r="E3454" s="10"/>
      <c r="F3454" s="19" t="s">
        <v>14</v>
      </c>
      <c r="G3454" s="16">
        <f>G3455</f>
        <v>0</v>
      </c>
      <c r="H3454" s="16">
        <f t="shared" si="7005"/>
        <v>0</v>
      </c>
      <c r="I3454" s="16">
        <f>I3455</f>
        <v>0</v>
      </c>
      <c r="J3454" s="16">
        <f>J3455</f>
        <v>0</v>
      </c>
      <c r="K3454" s="16">
        <f t="shared" si="7007"/>
        <v>0</v>
      </c>
      <c r="L3454" s="16">
        <f>L3455</f>
        <v>0</v>
      </c>
      <c r="M3454" s="16">
        <f>M3455</f>
        <v>0</v>
      </c>
      <c r="N3454" s="16">
        <f>N3455</f>
        <v>0</v>
      </c>
      <c r="O3454" s="16">
        <f>O3455</f>
        <v>0</v>
      </c>
      <c r="P3454" s="16">
        <f>P3455</f>
        <v>0</v>
      </c>
      <c r="Q3454" s="16">
        <f t="shared" si="6977"/>
        <v>0</v>
      </c>
      <c r="R3454" s="16">
        <f t="shared" si="6978"/>
        <v>0</v>
      </c>
      <c r="S3454" s="16">
        <f t="shared" si="6979"/>
        <v>0</v>
      </c>
      <c r="T3454" s="16">
        <f t="shared" si="6980"/>
        <v>0</v>
      </c>
      <c r="U3454" s="16">
        <f t="shared" si="6981"/>
        <v>0</v>
      </c>
      <c r="V3454" s="16">
        <f>V3455</f>
        <v>0</v>
      </c>
      <c r="W3454" s="16">
        <f>W3455</f>
        <v>0</v>
      </c>
      <c r="X3454" s="16">
        <f>X3455</f>
        <v>0</v>
      </c>
      <c r="Y3454" s="16">
        <f>Y3455</f>
        <v>0</v>
      </c>
      <c r="Z3454" s="16">
        <f>Z3455</f>
        <v>0</v>
      </c>
      <c r="AA3454" s="16">
        <f t="shared" si="7080"/>
        <v>0</v>
      </c>
      <c r="AB3454" s="16">
        <f t="shared" si="7081"/>
        <v>0</v>
      </c>
      <c r="AC3454" s="16">
        <f t="shared" si="7082"/>
        <v>0</v>
      </c>
      <c r="AD3454" s="16">
        <f t="shared" ref="AD3454:BK3454" si="7125">AD3455</f>
        <v>0</v>
      </c>
      <c r="AE3454" s="16">
        <f t="shared" si="7125"/>
        <v>0</v>
      </c>
      <c r="AF3454" s="16">
        <f t="shared" si="7125"/>
        <v>0</v>
      </c>
      <c r="AG3454" s="16">
        <f t="shared" si="7125"/>
        <v>0</v>
      </c>
      <c r="AH3454" s="16">
        <f t="shared" si="7125"/>
        <v>0</v>
      </c>
      <c r="AI3454" s="16">
        <f t="shared" si="7125"/>
        <v>0</v>
      </c>
      <c r="AJ3454" s="16">
        <f t="shared" si="7125"/>
        <v>0</v>
      </c>
      <c r="AK3454" s="16">
        <f t="shared" si="7099"/>
        <v>0</v>
      </c>
      <c r="AL3454" s="16">
        <f t="shared" si="7100"/>
        <v>0</v>
      </c>
      <c r="AM3454" s="16">
        <f t="shared" si="7101"/>
        <v>0</v>
      </c>
      <c r="AN3454" s="16">
        <f t="shared" si="7125"/>
        <v>0</v>
      </c>
      <c r="AO3454" s="16">
        <f t="shared" si="7102"/>
        <v>0</v>
      </c>
      <c r="AP3454" s="16">
        <f t="shared" si="7125"/>
        <v>0</v>
      </c>
      <c r="AQ3454" s="16">
        <f t="shared" si="7125"/>
        <v>0</v>
      </c>
      <c r="AR3454" s="16">
        <f t="shared" si="7125"/>
        <v>0</v>
      </c>
      <c r="AS3454" s="16">
        <f t="shared" si="7125"/>
        <v>0</v>
      </c>
      <c r="AT3454" s="16">
        <f t="shared" si="7125"/>
        <v>0</v>
      </c>
      <c r="AU3454" s="16">
        <f t="shared" si="7125"/>
        <v>0</v>
      </c>
      <c r="AV3454" s="16">
        <f t="shared" si="7125"/>
        <v>0</v>
      </c>
      <c r="AW3454" s="16">
        <f t="shared" si="7125"/>
        <v>0</v>
      </c>
      <c r="AX3454" s="16">
        <f t="shared" si="7125"/>
        <v>0</v>
      </c>
      <c r="AY3454" s="16">
        <f t="shared" si="7125"/>
        <v>0</v>
      </c>
      <c r="AZ3454" s="16">
        <f t="shared" si="7125"/>
        <v>0</v>
      </c>
      <c r="BA3454" s="16">
        <f t="shared" si="7125"/>
        <v>0</v>
      </c>
      <c r="BB3454" s="16">
        <f t="shared" si="7125"/>
        <v>0</v>
      </c>
      <c r="BC3454" s="16">
        <f t="shared" si="7125"/>
        <v>0</v>
      </c>
      <c r="BD3454" s="16">
        <f t="shared" si="7125"/>
        <v>0</v>
      </c>
      <c r="BE3454" s="16">
        <f t="shared" si="7125"/>
        <v>0</v>
      </c>
      <c r="BF3454" s="16">
        <f t="shared" si="7038"/>
        <v>0</v>
      </c>
      <c r="BG3454" s="16">
        <f t="shared" si="7039"/>
        <v>0</v>
      </c>
      <c r="BH3454" s="16">
        <f t="shared" si="7040"/>
        <v>0</v>
      </c>
      <c r="BI3454" s="16">
        <f t="shared" si="7125"/>
        <v>0</v>
      </c>
      <c r="BJ3454" s="16"/>
      <c r="BK3454" s="16">
        <f t="shared" si="7125"/>
        <v>0</v>
      </c>
      <c r="BL3454" s="46">
        <v>0</v>
      </c>
    </row>
    <row r="3455" spans="1:64" ht="31.5" hidden="1" x14ac:dyDescent="0.25">
      <c r="A3455" s="10" t="s">
        <v>653</v>
      </c>
      <c r="B3455" s="10" t="s">
        <v>119</v>
      </c>
      <c r="C3455" s="10" t="s">
        <v>119</v>
      </c>
      <c r="D3455" s="10" t="s">
        <v>15</v>
      </c>
      <c r="E3455" s="10"/>
      <c r="F3455" s="19" t="s">
        <v>16</v>
      </c>
      <c r="G3455" s="16">
        <f>G3456+G3460+G3463</f>
        <v>0</v>
      </c>
      <c r="H3455" s="16">
        <f t="shared" si="7005"/>
        <v>0</v>
      </c>
      <c r="I3455" s="16">
        <f>I3456+I3460+I3463</f>
        <v>0</v>
      </c>
      <c r="J3455" s="16">
        <f>J3456+J3460+J3463</f>
        <v>0</v>
      </c>
      <c r="K3455" s="16">
        <f t="shared" si="7007"/>
        <v>0</v>
      </c>
      <c r="L3455" s="16">
        <f>L3456+L3460+L3463</f>
        <v>0</v>
      </c>
      <c r="M3455" s="16">
        <f>M3456+M3460+M3463</f>
        <v>0</v>
      </c>
      <c r="N3455" s="16">
        <f>N3456+N3460+N3463</f>
        <v>0</v>
      </c>
      <c r="O3455" s="16">
        <f>O3456+O3460+O3463</f>
        <v>0</v>
      </c>
      <c r="P3455" s="16">
        <f>P3456+P3460+P3463</f>
        <v>0</v>
      </c>
      <c r="Q3455" s="16">
        <f t="shared" ref="Q3455:Q3518" si="7126">R3455-G3455</f>
        <v>0</v>
      </c>
      <c r="R3455" s="16">
        <f t="shared" ref="R3455:R3518" si="7127">I3455+N3455</f>
        <v>0</v>
      </c>
      <c r="S3455" s="16">
        <f t="shared" ref="S3455:S3518" si="7128">T3455-J3455</f>
        <v>0</v>
      </c>
      <c r="T3455" s="16">
        <f t="shared" ref="T3455:T3518" si="7129">L3455+O3455</f>
        <v>0</v>
      </c>
      <c r="U3455" s="16">
        <f t="shared" ref="U3455:U3518" si="7130">M3455+P3455</f>
        <v>0</v>
      </c>
      <c r="V3455" s="16">
        <f>V3456+V3460+V3463</f>
        <v>0</v>
      </c>
      <c r="W3455" s="16">
        <f>W3456+W3460+W3463</f>
        <v>0</v>
      </c>
      <c r="X3455" s="16">
        <f>X3456+X3460+X3463</f>
        <v>0</v>
      </c>
      <c r="Y3455" s="16">
        <f>Y3456+Y3460+Y3463</f>
        <v>0</v>
      </c>
      <c r="Z3455" s="16">
        <f>Z3456+Z3460+Z3463</f>
        <v>0</v>
      </c>
      <c r="AA3455" s="16">
        <f t="shared" si="7080"/>
        <v>0</v>
      </c>
      <c r="AB3455" s="16">
        <f t="shared" si="7081"/>
        <v>0</v>
      </c>
      <c r="AC3455" s="16">
        <f t="shared" si="7082"/>
        <v>0</v>
      </c>
      <c r="AD3455" s="16">
        <f t="shared" ref="AD3455:AJ3455" si="7131">AD3456+AD3460+AD3463</f>
        <v>0</v>
      </c>
      <c r="AE3455" s="16">
        <f t="shared" si="7131"/>
        <v>0</v>
      </c>
      <c r="AF3455" s="16">
        <f t="shared" si="7131"/>
        <v>0</v>
      </c>
      <c r="AG3455" s="16">
        <f t="shared" si="7131"/>
        <v>0</v>
      </c>
      <c r="AH3455" s="16">
        <f t="shared" si="7131"/>
        <v>0</v>
      </c>
      <c r="AI3455" s="16">
        <f t="shared" si="7131"/>
        <v>0</v>
      </c>
      <c r="AJ3455" s="16">
        <f t="shared" si="7131"/>
        <v>0</v>
      </c>
      <c r="AK3455" s="16">
        <f t="shared" si="7099"/>
        <v>0</v>
      </c>
      <c r="AL3455" s="16">
        <f t="shared" si="7100"/>
        <v>0</v>
      </c>
      <c r="AM3455" s="16">
        <f t="shared" si="7101"/>
        <v>0</v>
      </c>
      <c r="AN3455" s="16">
        <f>AN3456+AN3460+AN3463</f>
        <v>0</v>
      </c>
      <c r="AO3455" s="16">
        <f t="shared" si="7102"/>
        <v>0</v>
      </c>
      <c r="AP3455" s="16">
        <f t="shared" ref="AP3455:BK3455" si="7132">AP3456+AP3460+AP3463</f>
        <v>0</v>
      </c>
      <c r="AQ3455" s="16">
        <f t="shared" si="7132"/>
        <v>0</v>
      </c>
      <c r="AR3455" s="16">
        <f t="shared" si="7132"/>
        <v>0</v>
      </c>
      <c r="AS3455" s="16">
        <f>AS3456+AS3460+AS3463</f>
        <v>0</v>
      </c>
      <c r="AT3455" s="16">
        <f>AT3456+AT3460+AT3463</f>
        <v>0</v>
      </c>
      <c r="AU3455" s="16">
        <f t="shared" si="7132"/>
        <v>0</v>
      </c>
      <c r="AV3455" s="16">
        <f t="shared" si="7132"/>
        <v>0</v>
      </c>
      <c r="AW3455" s="16">
        <f t="shared" si="7132"/>
        <v>0</v>
      </c>
      <c r="AX3455" s="16">
        <f t="shared" si="7132"/>
        <v>0</v>
      </c>
      <c r="AY3455" s="16">
        <f t="shared" si="7132"/>
        <v>0</v>
      </c>
      <c r="AZ3455" s="16">
        <f t="shared" si="7132"/>
        <v>0</v>
      </c>
      <c r="BA3455" s="16">
        <f>BA3456+BA3460+BA3463</f>
        <v>0</v>
      </c>
      <c r="BB3455" s="16">
        <f>BB3456+BB3460+BB3463</f>
        <v>0</v>
      </c>
      <c r="BC3455" s="16">
        <f t="shared" si="7132"/>
        <v>0</v>
      </c>
      <c r="BD3455" s="16">
        <f>BD3456+BD3460+BD3463</f>
        <v>0</v>
      </c>
      <c r="BE3455" s="16">
        <f>BE3456+BE3460+BE3463</f>
        <v>0</v>
      </c>
      <c r="BF3455" s="16">
        <f t="shared" si="7038"/>
        <v>0</v>
      </c>
      <c r="BG3455" s="16">
        <f t="shared" si="7039"/>
        <v>0</v>
      </c>
      <c r="BH3455" s="16">
        <f t="shared" si="7040"/>
        <v>0</v>
      </c>
      <c r="BI3455" s="16">
        <f t="shared" ref="BI3455" si="7133">BI3456+BI3460+BI3463</f>
        <v>0</v>
      </c>
      <c r="BJ3455" s="16"/>
      <c r="BK3455" s="16">
        <f t="shared" si="7132"/>
        <v>0</v>
      </c>
      <c r="BL3455" s="46">
        <v>0</v>
      </c>
    </row>
    <row r="3456" spans="1:64" ht="110.25" hidden="1" x14ac:dyDescent="0.25">
      <c r="A3456" s="10" t="s">
        <v>653</v>
      </c>
      <c r="B3456" s="10" t="s">
        <v>119</v>
      </c>
      <c r="C3456" s="10" t="s">
        <v>119</v>
      </c>
      <c r="D3456" s="10" t="s">
        <v>15</v>
      </c>
      <c r="E3456" s="10" t="s">
        <v>46</v>
      </c>
      <c r="F3456" s="11" t="s">
        <v>17</v>
      </c>
      <c r="G3456" s="16">
        <f>G3457</f>
        <v>0</v>
      </c>
      <c r="H3456" s="16">
        <f t="shared" si="7005"/>
        <v>0</v>
      </c>
      <c r="I3456" s="16">
        <f>I3457</f>
        <v>0</v>
      </c>
      <c r="J3456" s="16">
        <f>J3457</f>
        <v>0</v>
      </c>
      <c r="K3456" s="16">
        <f t="shared" si="7007"/>
        <v>0</v>
      </c>
      <c r="L3456" s="16">
        <f>L3457</f>
        <v>0</v>
      </c>
      <c r="M3456" s="16">
        <f>M3457</f>
        <v>0</v>
      </c>
      <c r="N3456" s="16">
        <f>N3457</f>
        <v>0</v>
      </c>
      <c r="O3456" s="16">
        <f>O3457</f>
        <v>0</v>
      </c>
      <c r="P3456" s="16">
        <f>P3457</f>
        <v>0</v>
      </c>
      <c r="Q3456" s="16">
        <f t="shared" si="7126"/>
        <v>0</v>
      </c>
      <c r="R3456" s="16">
        <f t="shared" si="7127"/>
        <v>0</v>
      </c>
      <c r="S3456" s="16">
        <f t="shared" si="7128"/>
        <v>0</v>
      </c>
      <c r="T3456" s="16">
        <f t="shared" si="7129"/>
        <v>0</v>
      </c>
      <c r="U3456" s="16">
        <f t="shared" si="7130"/>
        <v>0</v>
      </c>
      <c r="V3456" s="16">
        <f>V3457</f>
        <v>0</v>
      </c>
      <c r="W3456" s="16">
        <f>W3457</f>
        <v>0</v>
      </c>
      <c r="X3456" s="16">
        <f>X3457</f>
        <v>0</v>
      </c>
      <c r="Y3456" s="16">
        <f>Y3457</f>
        <v>0</v>
      </c>
      <c r="Z3456" s="16">
        <f>Z3457</f>
        <v>0</v>
      </c>
      <c r="AA3456" s="16">
        <f t="shared" si="7080"/>
        <v>0</v>
      </c>
      <c r="AB3456" s="16">
        <f t="shared" si="7081"/>
        <v>0</v>
      </c>
      <c r="AC3456" s="16">
        <f t="shared" si="7082"/>
        <v>0</v>
      </c>
      <c r="AD3456" s="16">
        <f t="shared" ref="AD3456:BK3456" si="7134">AD3457</f>
        <v>0</v>
      </c>
      <c r="AE3456" s="16">
        <f t="shared" si="7134"/>
        <v>0</v>
      </c>
      <c r="AF3456" s="16">
        <f t="shared" si="7134"/>
        <v>0</v>
      </c>
      <c r="AG3456" s="16">
        <f t="shared" si="7134"/>
        <v>0</v>
      </c>
      <c r="AH3456" s="16">
        <f t="shared" si="7134"/>
        <v>0</v>
      </c>
      <c r="AI3456" s="16">
        <f t="shared" si="7134"/>
        <v>0</v>
      </c>
      <c r="AJ3456" s="16">
        <f t="shared" si="7134"/>
        <v>0</v>
      </c>
      <c r="AK3456" s="16">
        <f t="shared" si="7099"/>
        <v>0</v>
      </c>
      <c r="AL3456" s="16">
        <f t="shared" si="7100"/>
        <v>0</v>
      </c>
      <c r="AM3456" s="16">
        <f t="shared" si="7101"/>
        <v>0</v>
      </c>
      <c r="AN3456" s="16">
        <f t="shared" si="7134"/>
        <v>0</v>
      </c>
      <c r="AO3456" s="16">
        <f t="shared" si="7102"/>
        <v>0</v>
      </c>
      <c r="AP3456" s="16">
        <f t="shared" si="7134"/>
        <v>0</v>
      </c>
      <c r="AQ3456" s="16">
        <f t="shared" si="7134"/>
        <v>0</v>
      </c>
      <c r="AR3456" s="16">
        <f t="shared" si="7134"/>
        <v>0</v>
      </c>
      <c r="AS3456" s="16">
        <f t="shared" si="7134"/>
        <v>0</v>
      </c>
      <c r="AT3456" s="16">
        <f t="shared" si="7134"/>
        <v>0</v>
      </c>
      <c r="AU3456" s="16">
        <f t="shared" si="7134"/>
        <v>0</v>
      </c>
      <c r="AV3456" s="16">
        <f t="shared" si="7134"/>
        <v>0</v>
      </c>
      <c r="AW3456" s="16">
        <f t="shared" si="7134"/>
        <v>0</v>
      </c>
      <c r="AX3456" s="16">
        <f t="shared" si="7134"/>
        <v>0</v>
      </c>
      <c r="AY3456" s="16">
        <f t="shared" si="7134"/>
        <v>0</v>
      </c>
      <c r="AZ3456" s="16">
        <f t="shared" si="7134"/>
        <v>0</v>
      </c>
      <c r="BA3456" s="16">
        <f t="shared" si="7134"/>
        <v>0</v>
      </c>
      <c r="BB3456" s="16">
        <f t="shared" si="7134"/>
        <v>0</v>
      </c>
      <c r="BC3456" s="16">
        <f t="shared" si="7134"/>
        <v>0</v>
      </c>
      <c r="BD3456" s="16">
        <f t="shared" si="7134"/>
        <v>0</v>
      </c>
      <c r="BE3456" s="16">
        <f t="shared" si="7134"/>
        <v>0</v>
      </c>
      <c r="BF3456" s="16">
        <f t="shared" si="7038"/>
        <v>0</v>
      </c>
      <c r="BG3456" s="16">
        <f t="shared" si="7039"/>
        <v>0</v>
      </c>
      <c r="BH3456" s="16">
        <f t="shared" si="7040"/>
        <v>0</v>
      </c>
      <c r="BI3456" s="16">
        <f t="shared" si="7134"/>
        <v>0</v>
      </c>
      <c r="BJ3456" s="16"/>
      <c r="BK3456" s="16">
        <f t="shared" si="7134"/>
        <v>0</v>
      </c>
      <c r="BL3456" s="46">
        <v>0</v>
      </c>
    </row>
    <row r="3457" spans="1:64" ht="47.25" hidden="1" x14ac:dyDescent="0.25">
      <c r="A3457" s="10" t="s">
        <v>653</v>
      </c>
      <c r="B3457" s="10" t="s">
        <v>119</v>
      </c>
      <c r="C3457" s="10" t="s">
        <v>119</v>
      </c>
      <c r="D3457" s="10" t="s">
        <v>15</v>
      </c>
      <c r="E3457" s="10" t="s">
        <v>47</v>
      </c>
      <c r="F3457" s="11" t="s">
        <v>18</v>
      </c>
      <c r="G3457" s="16">
        <f>G3458+G3459</f>
        <v>0</v>
      </c>
      <c r="H3457" s="16">
        <f t="shared" si="7005"/>
        <v>0</v>
      </c>
      <c r="I3457" s="16">
        <f>I3458+I3459</f>
        <v>0</v>
      </c>
      <c r="J3457" s="16">
        <f>J3458+J3459</f>
        <v>0</v>
      </c>
      <c r="K3457" s="16">
        <f t="shared" si="7007"/>
        <v>0</v>
      </c>
      <c r="L3457" s="16">
        <f>L3458+L3459</f>
        <v>0</v>
      </c>
      <c r="M3457" s="16">
        <f>M3458+M3459</f>
        <v>0</v>
      </c>
      <c r="N3457" s="16">
        <f>N3458+N3459</f>
        <v>0</v>
      </c>
      <c r="O3457" s="16">
        <f>O3458+O3459</f>
        <v>0</v>
      </c>
      <c r="P3457" s="16">
        <f>P3458+P3459</f>
        <v>0</v>
      </c>
      <c r="Q3457" s="16">
        <f t="shared" si="7126"/>
        <v>0</v>
      </c>
      <c r="R3457" s="16">
        <f t="shared" si="7127"/>
        <v>0</v>
      </c>
      <c r="S3457" s="16">
        <f t="shared" si="7128"/>
        <v>0</v>
      </c>
      <c r="T3457" s="16">
        <f t="shared" si="7129"/>
        <v>0</v>
      </c>
      <c r="U3457" s="16">
        <f t="shared" si="7130"/>
        <v>0</v>
      </c>
      <c r="V3457" s="16">
        <f>V3458+V3459</f>
        <v>0</v>
      </c>
      <c r="W3457" s="16">
        <f>W3458+W3459</f>
        <v>0</v>
      </c>
      <c r="X3457" s="16">
        <f>X3458+X3459</f>
        <v>0</v>
      </c>
      <c r="Y3457" s="16">
        <f>Y3458+Y3459</f>
        <v>0</v>
      </c>
      <c r="Z3457" s="16">
        <f>Z3458+Z3459</f>
        <v>0</v>
      </c>
      <c r="AA3457" s="16">
        <f t="shared" si="7080"/>
        <v>0</v>
      </c>
      <c r="AB3457" s="16">
        <f t="shared" si="7081"/>
        <v>0</v>
      </c>
      <c r="AC3457" s="16">
        <f t="shared" si="7082"/>
        <v>0</v>
      </c>
      <c r="AD3457" s="16">
        <f t="shared" ref="AD3457:AJ3457" si="7135">AD3458+AD3459</f>
        <v>0</v>
      </c>
      <c r="AE3457" s="16">
        <f t="shared" si="7135"/>
        <v>0</v>
      </c>
      <c r="AF3457" s="16">
        <f t="shared" si="7135"/>
        <v>0</v>
      </c>
      <c r="AG3457" s="16">
        <f t="shared" si="7135"/>
        <v>0</v>
      </c>
      <c r="AH3457" s="16">
        <f t="shared" si="7135"/>
        <v>0</v>
      </c>
      <c r="AI3457" s="16">
        <f t="shared" si="7135"/>
        <v>0</v>
      </c>
      <c r="AJ3457" s="16">
        <f t="shared" si="7135"/>
        <v>0</v>
      </c>
      <c r="AK3457" s="16">
        <f t="shared" si="7099"/>
        <v>0</v>
      </c>
      <c r="AL3457" s="16">
        <f t="shared" si="7100"/>
        <v>0</v>
      </c>
      <c r="AM3457" s="16">
        <f t="shared" si="7101"/>
        <v>0</v>
      </c>
      <c r="AN3457" s="16">
        <f>AN3458+AN3459</f>
        <v>0</v>
      </c>
      <c r="AO3457" s="16">
        <f t="shared" si="7102"/>
        <v>0</v>
      </c>
      <c r="AP3457" s="16">
        <f t="shared" ref="AP3457:BK3457" si="7136">AP3458+AP3459</f>
        <v>0</v>
      </c>
      <c r="AQ3457" s="16">
        <f t="shared" si="7136"/>
        <v>0</v>
      </c>
      <c r="AR3457" s="16">
        <f t="shared" si="7136"/>
        <v>0</v>
      </c>
      <c r="AS3457" s="16">
        <f>AS3458+AS3459</f>
        <v>0</v>
      </c>
      <c r="AT3457" s="16">
        <f>AT3458+AT3459</f>
        <v>0</v>
      </c>
      <c r="AU3457" s="16">
        <f t="shared" si="7136"/>
        <v>0</v>
      </c>
      <c r="AV3457" s="16">
        <f t="shared" si="7136"/>
        <v>0</v>
      </c>
      <c r="AW3457" s="16">
        <f t="shared" si="7136"/>
        <v>0</v>
      </c>
      <c r="AX3457" s="16">
        <f t="shared" si="7136"/>
        <v>0</v>
      </c>
      <c r="AY3457" s="16">
        <f t="shared" si="7136"/>
        <v>0</v>
      </c>
      <c r="AZ3457" s="16">
        <f t="shared" si="7136"/>
        <v>0</v>
      </c>
      <c r="BA3457" s="16">
        <f>BA3458+BA3459</f>
        <v>0</v>
      </c>
      <c r="BB3457" s="16">
        <f>BB3458+BB3459</f>
        <v>0</v>
      </c>
      <c r="BC3457" s="16">
        <f t="shared" si="7136"/>
        <v>0</v>
      </c>
      <c r="BD3457" s="16">
        <f>BD3458+BD3459</f>
        <v>0</v>
      </c>
      <c r="BE3457" s="16">
        <f>BE3458+BE3459</f>
        <v>0</v>
      </c>
      <c r="BF3457" s="16">
        <f t="shared" si="7038"/>
        <v>0</v>
      </c>
      <c r="BG3457" s="16">
        <f t="shared" si="7039"/>
        <v>0</v>
      </c>
      <c r="BH3457" s="16">
        <f t="shared" si="7040"/>
        <v>0</v>
      </c>
      <c r="BI3457" s="16">
        <f t="shared" ref="BI3457" si="7137">BI3458+BI3459</f>
        <v>0</v>
      </c>
      <c r="BJ3457" s="16"/>
      <c r="BK3457" s="16">
        <f t="shared" si="7136"/>
        <v>0</v>
      </c>
      <c r="BL3457" s="46">
        <v>0</v>
      </c>
    </row>
    <row r="3458" spans="1:64" ht="31.5" hidden="1" x14ac:dyDescent="0.25">
      <c r="A3458" s="10" t="s">
        <v>653</v>
      </c>
      <c r="B3458" s="10" t="s">
        <v>119</v>
      </c>
      <c r="C3458" s="10" t="s">
        <v>119</v>
      </c>
      <c r="D3458" s="10" t="s">
        <v>15</v>
      </c>
      <c r="E3458" s="10" t="s">
        <v>48</v>
      </c>
      <c r="F3458" s="11" t="s">
        <v>19</v>
      </c>
      <c r="G3458" s="16">
        <v>0</v>
      </c>
      <c r="H3458" s="16">
        <f t="shared" si="7005"/>
        <v>0</v>
      </c>
      <c r="I3458" s="16">
        <v>0</v>
      </c>
      <c r="J3458" s="16">
        <v>0</v>
      </c>
      <c r="K3458" s="16">
        <f t="shared" si="7007"/>
        <v>0</v>
      </c>
      <c r="L3458" s="16">
        <v>0</v>
      </c>
      <c r="M3458" s="16">
        <v>0</v>
      </c>
      <c r="N3458" s="16"/>
      <c r="O3458" s="16"/>
      <c r="P3458" s="16"/>
      <c r="Q3458" s="16">
        <f t="shared" si="7126"/>
        <v>0</v>
      </c>
      <c r="R3458" s="16">
        <f t="shared" si="7127"/>
        <v>0</v>
      </c>
      <c r="S3458" s="16">
        <f t="shared" si="7128"/>
        <v>0</v>
      </c>
      <c r="T3458" s="16">
        <f t="shared" si="7129"/>
        <v>0</v>
      </c>
      <c r="U3458" s="16">
        <f t="shared" si="7130"/>
        <v>0</v>
      </c>
      <c r="V3458" s="16"/>
      <c r="W3458" s="16"/>
      <c r="X3458" s="16"/>
      <c r="Y3458" s="16"/>
      <c r="Z3458" s="16"/>
      <c r="AA3458" s="16">
        <f t="shared" si="7080"/>
        <v>0</v>
      </c>
      <c r="AB3458" s="16">
        <f t="shared" si="7081"/>
        <v>0</v>
      </c>
      <c r="AC3458" s="16">
        <f t="shared" si="7082"/>
        <v>0</v>
      </c>
      <c r="AD3458" s="16"/>
      <c r="AE3458" s="16"/>
      <c r="AF3458" s="16"/>
      <c r="AG3458" s="16"/>
      <c r="AH3458" s="16"/>
      <c r="AI3458" s="16"/>
      <c r="AJ3458" s="16"/>
      <c r="AK3458" s="16">
        <f t="shared" si="7099"/>
        <v>0</v>
      </c>
      <c r="AL3458" s="16">
        <f t="shared" si="7100"/>
        <v>0</v>
      </c>
      <c r="AM3458" s="16">
        <f t="shared" si="7101"/>
        <v>0</v>
      </c>
      <c r="AN3458" s="16"/>
      <c r="AO3458" s="16">
        <f t="shared" si="7102"/>
        <v>0</v>
      </c>
      <c r="AP3458" s="16"/>
      <c r="AQ3458" s="16"/>
      <c r="AR3458" s="16"/>
      <c r="AS3458" s="16"/>
      <c r="AT3458" s="16"/>
      <c r="AU3458" s="16"/>
      <c r="AV3458" s="16"/>
      <c r="AW3458" s="16"/>
      <c r="AX3458" s="16"/>
      <c r="AY3458" s="16"/>
      <c r="AZ3458" s="16"/>
      <c r="BA3458" s="16"/>
      <c r="BB3458" s="16"/>
      <c r="BC3458" s="16"/>
      <c r="BD3458" s="16"/>
      <c r="BE3458" s="16"/>
      <c r="BF3458" s="16">
        <f t="shared" si="7038"/>
        <v>0</v>
      </c>
      <c r="BG3458" s="16">
        <f t="shared" si="7039"/>
        <v>0</v>
      </c>
      <c r="BH3458" s="16">
        <f t="shared" si="7040"/>
        <v>0</v>
      </c>
      <c r="BI3458" s="16"/>
      <c r="BJ3458" s="16"/>
      <c r="BK3458" s="16"/>
      <c r="BL3458" s="46">
        <v>0</v>
      </c>
    </row>
    <row r="3459" spans="1:64" ht="31.5" hidden="1" x14ac:dyDescent="0.25">
      <c r="A3459" s="10" t="s">
        <v>653</v>
      </c>
      <c r="B3459" s="10" t="s">
        <v>119</v>
      </c>
      <c r="C3459" s="10" t="s">
        <v>119</v>
      </c>
      <c r="D3459" s="10" t="s">
        <v>15</v>
      </c>
      <c r="E3459" s="10" t="s">
        <v>49</v>
      </c>
      <c r="F3459" s="11" t="s">
        <v>20</v>
      </c>
      <c r="G3459" s="16">
        <v>0</v>
      </c>
      <c r="H3459" s="16">
        <f t="shared" si="7005"/>
        <v>0</v>
      </c>
      <c r="I3459" s="16">
        <v>0</v>
      </c>
      <c r="J3459" s="16">
        <v>0</v>
      </c>
      <c r="K3459" s="16">
        <f t="shared" si="7007"/>
        <v>0</v>
      </c>
      <c r="L3459" s="16">
        <v>0</v>
      </c>
      <c r="M3459" s="16">
        <v>0</v>
      </c>
      <c r="N3459" s="16"/>
      <c r="O3459" s="16"/>
      <c r="P3459" s="16"/>
      <c r="Q3459" s="16">
        <f t="shared" si="7126"/>
        <v>0</v>
      </c>
      <c r="R3459" s="16">
        <f t="shared" si="7127"/>
        <v>0</v>
      </c>
      <c r="S3459" s="16">
        <f t="shared" si="7128"/>
        <v>0</v>
      </c>
      <c r="T3459" s="16">
        <f t="shared" si="7129"/>
        <v>0</v>
      </c>
      <c r="U3459" s="16">
        <f t="shared" si="7130"/>
        <v>0</v>
      </c>
      <c r="V3459" s="16"/>
      <c r="W3459" s="16"/>
      <c r="X3459" s="16"/>
      <c r="Y3459" s="16"/>
      <c r="Z3459" s="16"/>
      <c r="AA3459" s="16">
        <f t="shared" si="7080"/>
        <v>0</v>
      </c>
      <c r="AB3459" s="16">
        <f t="shared" si="7081"/>
        <v>0</v>
      </c>
      <c r="AC3459" s="16">
        <f t="shared" si="7082"/>
        <v>0</v>
      </c>
      <c r="AD3459" s="16"/>
      <c r="AE3459" s="16"/>
      <c r="AF3459" s="16"/>
      <c r="AG3459" s="16"/>
      <c r="AH3459" s="16"/>
      <c r="AI3459" s="16"/>
      <c r="AJ3459" s="16"/>
      <c r="AK3459" s="16">
        <f t="shared" si="7099"/>
        <v>0</v>
      </c>
      <c r="AL3459" s="16">
        <f t="shared" si="7100"/>
        <v>0</v>
      </c>
      <c r="AM3459" s="16">
        <f t="shared" si="7101"/>
        <v>0</v>
      </c>
      <c r="AN3459" s="16"/>
      <c r="AO3459" s="16">
        <f t="shared" si="7102"/>
        <v>0</v>
      </c>
      <c r="AP3459" s="16"/>
      <c r="AQ3459" s="16"/>
      <c r="AR3459" s="16"/>
      <c r="AS3459" s="16"/>
      <c r="AT3459" s="16"/>
      <c r="AU3459" s="16"/>
      <c r="AV3459" s="16"/>
      <c r="AW3459" s="16"/>
      <c r="AX3459" s="16"/>
      <c r="AY3459" s="16"/>
      <c r="AZ3459" s="16"/>
      <c r="BA3459" s="16"/>
      <c r="BB3459" s="16"/>
      <c r="BC3459" s="16"/>
      <c r="BD3459" s="16"/>
      <c r="BE3459" s="16"/>
      <c r="BF3459" s="16">
        <f t="shared" si="7038"/>
        <v>0</v>
      </c>
      <c r="BG3459" s="16">
        <f t="shared" si="7039"/>
        <v>0</v>
      </c>
      <c r="BH3459" s="16">
        <f t="shared" si="7040"/>
        <v>0</v>
      </c>
      <c r="BI3459" s="16"/>
      <c r="BJ3459" s="16"/>
      <c r="BK3459" s="16"/>
      <c r="BL3459" s="46">
        <v>0</v>
      </c>
    </row>
    <row r="3460" spans="1:64" ht="47.25" hidden="1" x14ac:dyDescent="0.25">
      <c r="A3460" s="10" t="s">
        <v>653</v>
      </c>
      <c r="B3460" s="10" t="s">
        <v>119</v>
      </c>
      <c r="C3460" s="10" t="s">
        <v>119</v>
      </c>
      <c r="D3460" s="10" t="s">
        <v>15</v>
      </c>
      <c r="E3460" s="10" t="s">
        <v>50</v>
      </c>
      <c r="F3460" s="11" t="s">
        <v>21</v>
      </c>
      <c r="G3460" s="16">
        <f>G3461</f>
        <v>0</v>
      </c>
      <c r="H3460" s="16">
        <f t="shared" si="7005"/>
        <v>0</v>
      </c>
      <c r="I3460" s="16">
        <f>I3461</f>
        <v>0</v>
      </c>
      <c r="J3460" s="16">
        <f>J3461</f>
        <v>0</v>
      </c>
      <c r="K3460" s="16">
        <f t="shared" si="7007"/>
        <v>0</v>
      </c>
      <c r="L3460" s="16">
        <f t="shared" ref="L3460:P3461" si="7138">L3461</f>
        <v>0</v>
      </c>
      <c r="M3460" s="16">
        <f t="shared" si="7138"/>
        <v>0</v>
      </c>
      <c r="N3460" s="16">
        <f t="shared" si="7138"/>
        <v>0</v>
      </c>
      <c r="O3460" s="16">
        <f t="shared" si="7138"/>
        <v>0</v>
      </c>
      <c r="P3460" s="16">
        <f t="shared" si="7138"/>
        <v>0</v>
      </c>
      <c r="Q3460" s="16">
        <f t="shared" si="7126"/>
        <v>0</v>
      </c>
      <c r="R3460" s="16">
        <f t="shared" si="7127"/>
        <v>0</v>
      </c>
      <c r="S3460" s="16">
        <f t="shared" si="7128"/>
        <v>0</v>
      </c>
      <c r="T3460" s="16">
        <f t="shared" si="7129"/>
        <v>0</v>
      </c>
      <c r="U3460" s="16">
        <f t="shared" si="7130"/>
        <v>0</v>
      </c>
      <c r="V3460" s="16">
        <f t="shared" ref="V3460:Z3461" si="7139">V3461</f>
        <v>0</v>
      </c>
      <c r="W3460" s="16">
        <f t="shared" si="7139"/>
        <v>0</v>
      </c>
      <c r="X3460" s="16">
        <f t="shared" si="7139"/>
        <v>0</v>
      </c>
      <c r="Y3460" s="16">
        <f t="shared" si="7139"/>
        <v>0</v>
      </c>
      <c r="Z3460" s="16">
        <f t="shared" si="7139"/>
        <v>0</v>
      </c>
      <c r="AA3460" s="16">
        <f t="shared" si="7080"/>
        <v>0</v>
      </c>
      <c r="AB3460" s="16">
        <f t="shared" si="7081"/>
        <v>0</v>
      </c>
      <c r="AC3460" s="16">
        <f t="shared" si="7082"/>
        <v>0</v>
      </c>
      <c r="AD3460" s="16">
        <f t="shared" ref="AD3460:BK3461" si="7140">AD3461</f>
        <v>0</v>
      </c>
      <c r="AE3460" s="16">
        <f t="shared" si="7140"/>
        <v>0</v>
      </c>
      <c r="AF3460" s="16">
        <f t="shared" si="7140"/>
        <v>0</v>
      </c>
      <c r="AG3460" s="16">
        <f t="shared" si="7140"/>
        <v>0</v>
      </c>
      <c r="AH3460" s="16">
        <f t="shared" si="7140"/>
        <v>0</v>
      </c>
      <c r="AI3460" s="16">
        <f t="shared" si="7140"/>
        <v>0</v>
      </c>
      <c r="AJ3460" s="16">
        <f t="shared" si="7140"/>
        <v>0</v>
      </c>
      <c r="AK3460" s="16">
        <f t="shared" si="7099"/>
        <v>0</v>
      </c>
      <c r="AL3460" s="16">
        <f t="shared" si="7100"/>
        <v>0</v>
      </c>
      <c r="AM3460" s="16">
        <f t="shared" si="7101"/>
        <v>0</v>
      </c>
      <c r="AN3460" s="16">
        <f t="shared" si="7140"/>
        <v>0</v>
      </c>
      <c r="AO3460" s="16">
        <f t="shared" si="7102"/>
        <v>0</v>
      </c>
      <c r="AP3460" s="16">
        <f t="shared" si="7140"/>
        <v>0</v>
      </c>
      <c r="AQ3460" s="16">
        <f t="shared" si="7140"/>
        <v>0</v>
      </c>
      <c r="AR3460" s="16">
        <f t="shared" si="7140"/>
        <v>0</v>
      </c>
      <c r="AS3460" s="16">
        <f t="shared" si="7140"/>
        <v>0</v>
      </c>
      <c r="AT3460" s="16">
        <f t="shared" si="7140"/>
        <v>0</v>
      </c>
      <c r="AU3460" s="16">
        <f t="shared" si="7140"/>
        <v>0</v>
      </c>
      <c r="AV3460" s="16">
        <f t="shared" si="7140"/>
        <v>0</v>
      </c>
      <c r="AW3460" s="16">
        <f t="shared" si="7140"/>
        <v>0</v>
      </c>
      <c r="AX3460" s="16">
        <f t="shared" si="7140"/>
        <v>0</v>
      </c>
      <c r="AY3460" s="16">
        <f t="shared" si="7140"/>
        <v>0</v>
      </c>
      <c r="AZ3460" s="16">
        <f t="shared" si="7140"/>
        <v>0</v>
      </c>
      <c r="BA3460" s="16">
        <f t="shared" si="7140"/>
        <v>0</v>
      </c>
      <c r="BB3460" s="16">
        <f t="shared" si="7140"/>
        <v>0</v>
      </c>
      <c r="BC3460" s="16">
        <f t="shared" si="7140"/>
        <v>0</v>
      </c>
      <c r="BD3460" s="16">
        <f t="shared" si="7140"/>
        <v>0</v>
      </c>
      <c r="BE3460" s="16">
        <f t="shared" si="7140"/>
        <v>0</v>
      </c>
      <c r="BF3460" s="16">
        <f t="shared" si="7038"/>
        <v>0</v>
      </c>
      <c r="BG3460" s="16">
        <f t="shared" si="7039"/>
        <v>0</v>
      </c>
      <c r="BH3460" s="16">
        <f t="shared" si="7040"/>
        <v>0</v>
      </c>
      <c r="BI3460" s="16">
        <f t="shared" si="7140"/>
        <v>0</v>
      </c>
      <c r="BJ3460" s="16"/>
      <c r="BK3460" s="16">
        <f t="shared" si="7140"/>
        <v>0</v>
      </c>
      <c r="BL3460" s="46">
        <v>0</v>
      </c>
    </row>
    <row r="3461" spans="1:64" ht="47.25" hidden="1" x14ac:dyDescent="0.25">
      <c r="A3461" s="10" t="s">
        <v>653</v>
      </c>
      <c r="B3461" s="10" t="s">
        <v>119</v>
      </c>
      <c r="C3461" s="10" t="s">
        <v>119</v>
      </c>
      <c r="D3461" s="10" t="s">
        <v>15</v>
      </c>
      <c r="E3461" s="10" t="s">
        <v>51</v>
      </c>
      <c r="F3461" s="11" t="s">
        <v>22</v>
      </c>
      <c r="G3461" s="16">
        <f>G3462</f>
        <v>0</v>
      </c>
      <c r="H3461" s="16">
        <f t="shared" si="7005"/>
        <v>0</v>
      </c>
      <c r="I3461" s="16">
        <f>I3462</f>
        <v>0</v>
      </c>
      <c r="J3461" s="16">
        <f>J3462</f>
        <v>0</v>
      </c>
      <c r="K3461" s="16">
        <f t="shared" si="7007"/>
        <v>0</v>
      </c>
      <c r="L3461" s="16">
        <f t="shared" si="7138"/>
        <v>0</v>
      </c>
      <c r="M3461" s="16">
        <f t="shared" si="7138"/>
        <v>0</v>
      </c>
      <c r="N3461" s="16">
        <f t="shared" si="7138"/>
        <v>0</v>
      </c>
      <c r="O3461" s="16">
        <f t="shared" si="7138"/>
        <v>0</v>
      </c>
      <c r="P3461" s="16">
        <f t="shared" si="7138"/>
        <v>0</v>
      </c>
      <c r="Q3461" s="16">
        <f t="shared" si="7126"/>
        <v>0</v>
      </c>
      <c r="R3461" s="16">
        <f t="shared" si="7127"/>
        <v>0</v>
      </c>
      <c r="S3461" s="16">
        <f t="shared" si="7128"/>
        <v>0</v>
      </c>
      <c r="T3461" s="16">
        <f t="shared" si="7129"/>
        <v>0</v>
      </c>
      <c r="U3461" s="16">
        <f t="shared" si="7130"/>
        <v>0</v>
      </c>
      <c r="V3461" s="16">
        <f t="shared" si="7139"/>
        <v>0</v>
      </c>
      <c r="W3461" s="16">
        <f t="shared" si="7139"/>
        <v>0</v>
      </c>
      <c r="X3461" s="16">
        <f t="shared" si="7139"/>
        <v>0</v>
      </c>
      <c r="Y3461" s="16">
        <f t="shared" si="7139"/>
        <v>0</v>
      </c>
      <c r="Z3461" s="16">
        <f t="shared" si="7139"/>
        <v>0</v>
      </c>
      <c r="AA3461" s="16">
        <f t="shared" si="7080"/>
        <v>0</v>
      </c>
      <c r="AB3461" s="16">
        <f t="shared" si="7081"/>
        <v>0</v>
      </c>
      <c r="AC3461" s="16">
        <f t="shared" si="7082"/>
        <v>0</v>
      </c>
      <c r="AD3461" s="16">
        <f t="shared" si="7140"/>
        <v>0</v>
      </c>
      <c r="AE3461" s="16">
        <f t="shared" si="7140"/>
        <v>0</v>
      </c>
      <c r="AF3461" s="16">
        <f t="shared" si="7140"/>
        <v>0</v>
      </c>
      <c r="AG3461" s="16">
        <f t="shared" si="7140"/>
        <v>0</v>
      </c>
      <c r="AH3461" s="16">
        <f t="shared" si="7140"/>
        <v>0</v>
      </c>
      <c r="AI3461" s="16">
        <f t="shared" si="7140"/>
        <v>0</v>
      </c>
      <c r="AJ3461" s="16">
        <f t="shared" si="7140"/>
        <v>0</v>
      </c>
      <c r="AK3461" s="16">
        <f t="shared" si="7099"/>
        <v>0</v>
      </c>
      <c r="AL3461" s="16">
        <f t="shared" si="7100"/>
        <v>0</v>
      </c>
      <c r="AM3461" s="16">
        <f t="shared" si="7101"/>
        <v>0</v>
      </c>
      <c r="AN3461" s="16">
        <f t="shared" si="7140"/>
        <v>0</v>
      </c>
      <c r="AO3461" s="16">
        <f t="shared" si="7102"/>
        <v>0</v>
      </c>
      <c r="AP3461" s="16">
        <f t="shared" si="7140"/>
        <v>0</v>
      </c>
      <c r="AQ3461" s="16">
        <f t="shared" si="7140"/>
        <v>0</v>
      </c>
      <c r="AR3461" s="16">
        <f t="shared" si="7140"/>
        <v>0</v>
      </c>
      <c r="AS3461" s="16">
        <f t="shared" si="7140"/>
        <v>0</v>
      </c>
      <c r="AT3461" s="16">
        <f t="shared" si="7140"/>
        <v>0</v>
      </c>
      <c r="AU3461" s="16">
        <f t="shared" si="7140"/>
        <v>0</v>
      </c>
      <c r="AV3461" s="16">
        <f t="shared" si="7140"/>
        <v>0</v>
      </c>
      <c r="AW3461" s="16">
        <f t="shared" si="7140"/>
        <v>0</v>
      </c>
      <c r="AX3461" s="16">
        <f t="shared" si="7140"/>
        <v>0</v>
      </c>
      <c r="AY3461" s="16">
        <f t="shared" si="7140"/>
        <v>0</v>
      </c>
      <c r="AZ3461" s="16">
        <f t="shared" si="7140"/>
        <v>0</v>
      </c>
      <c r="BA3461" s="16">
        <f t="shared" si="7140"/>
        <v>0</v>
      </c>
      <c r="BB3461" s="16">
        <f t="shared" si="7140"/>
        <v>0</v>
      </c>
      <c r="BC3461" s="16">
        <f t="shared" si="7140"/>
        <v>0</v>
      </c>
      <c r="BD3461" s="16">
        <f t="shared" si="7140"/>
        <v>0</v>
      </c>
      <c r="BE3461" s="16">
        <f t="shared" si="7140"/>
        <v>0</v>
      </c>
      <c r="BF3461" s="16">
        <f t="shared" si="7038"/>
        <v>0</v>
      </c>
      <c r="BG3461" s="16">
        <f t="shared" si="7039"/>
        <v>0</v>
      </c>
      <c r="BH3461" s="16">
        <f t="shared" si="7040"/>
        <v>0</v>
      </c>
      <c r="BI3461" s="16">
        <f t="shared" si="7140"/>
        <v>0</v>
      </c>
      <c r="BJ3461" s="16"/>
      <c r="BK3461" s="16">
        <f t="shared" si="7140"/>
        <v>0</v>
      </c>
      <c r="BL3461" s="46">
        <v>0</v>
      </c>
    </row>
    <row r="3462" spans="1:64" ht="31.5" hidden="1" x14ac:dyDescent="0.25">
      <c r="A3462" s="10" t="s">
        <v>653</v>
      </c>
      <c r="B3462" s="10" t="s">
        <v>119</v>
      </c>
      <c r="C3462" s="10" t="s">
        <v>119</v>
      </c>
      <c r="D3462" s="10" t="s">
        <v>15</v>
      </c>
      <c r="E3462" s="10" t="s">
        <v>52</v>
      </c>
      <c r="F3462" s="11" t="s">
        <v>23</v>
      </c>
      <c r="G3462" s="16">
        <v>0</v>
      </c>
      <c r="H3462" s="16">
        <f t="shared" si="7005"/>
        <v>0</v>
      </c>
      <c r="I3462" s="16">
        <v>0</v>
      </c>
      <c r="J3462" s="16">
        <v>0</v>
      </c>
      <c r="K3462" s="16">
        <f t="shared" si="7007"/>
        <v>0</v>
      </c>
      <c r="L3462" s="16">
        <v>0</v>
      </c>
      <c r="M3462" s="16">
        <v>0</v>
      </c>
      <c r="N3462" s="16"/>
      <c r="O3462" s="16"/>
      <c r="P3462" s="16"/>
      <c r="Q3462" s="16">
        <f t="shared" si="7126"/>
        <v>0</v>
      </c>
      <c r="R3462" s="16">
        <f t="shared" si="7127"/>
        <v>0</v>
      </c>
      <c r="S3462" s="16">
        <f t="shared" si="7128"/>
        <v>0</v>
      </c>
      <c r="T3462" s="16">
        <f t="shared" si="7129"/>
        <v>0</v>
      </c>
      <c r="U3462" s="16">
        <f t="shared" si="7130"/>
        <v>0</v>
      </c>
      <c r="V3462" s="16"/>
      <c r="W3462" s="16"/>
      <c r="X3462" s="16"/>
      <c r="Y3462" s="16"/>
      <c r="Z3462" s="16"/>
      <c r="AA3462" s="16">
        <f t="shared" si="7080"/>
        <v>0</v>
      </c>
      <c r="AB3462" s="16">
        <f t="shared" si="7081"/>
        <v>0</v>
      </c>
      <c r="AC3462" s="16">
        <f t="shared" si="7082"/>
        <v>0</v>
      </c>
      <c r="AD3462" s="16"/>
      <c r="AE3462" s="16"/>
      <c r="AF3462" s="16"/>
      <c r="AG3462" s="16"/>
      <c r="AH3462" s="16"/>
      <c r="AI3462" s="16"/>
      <c r="AJ3462" s="16"/>
      <c r="AK3462" s="16">
        <f t="shared" si="7099"/>
        <v>0</v>
      </c>
      <c r="AL3462" s="16">
        <f t="shared" si="7100"/>
        <v>0</v>
      </c>
      <c r="AM3462" s="16">
        <f t="shared" si="7101"/>
        <v>0</v>
      </c>
      <c r="AN3462" s="16"/>
      <c r="AO3462" s="16">
        <f t="shared" si="7102"/>
        <v>0</v>
      </c>
      <c r="AP3462" s="16"/>
      <c r="AQ3462" s="16"/>
      <c r="AR3462" s="16"/>
      <c r="AS3462" s="16"/>
      <c r="AT3462" s="16"/>
      <c r="AU3462" s="16"/>
      <c r="AV3462" s="16"/>
      <c r="AW3462" s="16"/>
      <c r="AX3462" s="16"/>
      <c r="AY3462" s="16"/>
      <c r="AZ3462" s="16"/>
      <c r="BA3462" s="16"/>
      <c r="BB3462" s="16"/>
      <c r="BC3462" s="16"/>
      <c r="BD3462" s="16"/>
      <c r="BE3462" s="16"/>
      <c r="BF3462" s="16">
        <f t="shared" si="7038"/>
        <v>0</v>
      </c>
      <c r="BG3462" s="16">
        <f t="shared" si="7039"/>
        <v>0</v>
      </c>
      <c r="BH3462" s="16">
        <f t="shared" si="7040"/>
        <v>0</v>
      </c>
      <c r="BI3462" s="16"/>
      <c r="BJ3462" s="16"/>
      <c r="BK3462" s="16"/>
      <c r="BL3462" s="46">
        <v>0</v>
      </c>
    </row>
    <row r="3463" spans="1:64" hidden="1" x14ac:dyDescent="0.25">
      <c r="A3463" s="10" t="s">
        <v>653</v>
      </c>
      <c r="B3463" s="10" t="s">
        <v>119</v>
      </c>
      <c r="C3463" s="10" t="s">
        <v>119</v>
      </c>
      <c r="D3463" s="10" t="s">
        <v>15</v>
      </c>
      <c r="E3463" s="10" t="s">
        <v>53</v>
      </c>
      <c r="F3463" s="11" t="s">
        <v>24</v>
      </c>
      <c r="G3463" s="16">
        <f>G3464</f>
        <v>0</v>
      </c>
      <c r="H3463" s="16">
        <f t="shared" si="7005"/>
        <v>0</v>
      </c>
      <c r="I3463" s="16">
        <f>I3464</f>
        <v>0</v>
      </c>
      <c r="J3463" s="16">
        <f>J3464</f>
        <v>0</v>
      </c>
      <c r="K3463" s="16">
        <f t="shared" si="7007"/>
        <v>0</v>
      </c>
      <c r="L3463" s="16">
        <f>L3464</f>
        <v>0</v>
      </c>
      <c r="M3463" s="16">
        <f>M3464</f>
        <v>0</v>
      </c>
      <c r="N3463" s="16">
        <f>N3464</f>
        <v>0</v>
      </c>
      <c r="O3463" s="16">
        <f>O3464</f>
        <v>0</v>
      </c>
      <c r="P3463" s="16">
        <f>P3464</f>
        <v>0</v>
      </c>
      <c r="Q3463" s="16">
        <f t="shared" si="7126"/>
        <v>0</v>
      </c>
      <c r="R3463" s="16">
        <f t="shared" si="7127"/>
        <v>0</v>
      </c>
      <c r="S3463" s="16">
        <f t="shared" si="7128"/>
        <v>0</v>
      </c>
      <c r="T3463" s="16">
        <f t="shared" si="7129"/>
        <v>0</v>
      </c>
      <c r="U3463" s="16">
        <f t="shared" si="7130"/>
        <v>0</v>
      </c>
      <c r="V3463" s="16">
        <f>V3464</f>
        <v>0</v>
      </c>
      <c r="W3463" s="16">
        <f>W3464</f>
        <v>0</v>
      </c>
      <c r="X3463" s="16">
        <f>X3464</f>
        <v>0</v>
      </c>
      <c r="Y3463" s="16">
        <f>Y3464</f>
        <v>0</v>
      </c>
      <c r="Z3463" s="16">
        <f>Z3464</f>
        <v>0</v>
      </c>
      <c r="AA3463" s="16">
        <f t="shared" si="7080"/>
        <v>0</v>
      </c>
      <c r="AB3463" s="16">
        <f t="shared" si="7081"/>
        <v>0</v>
      </c>
      <c r="AC3463" s="16">
        <f t="shared" si="7082"/>
        <v>0</v>
      </c>
      <c r="AD3463" s="16">
        <f t="shared" ref="AD3463:BK3463" si="7141">AD3464</f>
        <v>0</v>
      </c>
      <c r="AE3463" s="16">
        <f t="shared" si="7141"/>
        <v>0</v>
      </c>
      <c r="AF3463" s="16">
        <f t="shared" si="7141"/>
        <v>0</v>
      </c>
      <c r="AG3463" s="16">
        <f t="shared" si="7141"/>
        <v>0</v>
      </c>
      <c r="AH3463" s="16">
        <f t="shared" si="7141"/>
        <v>0</v>
      </c>
      <c r="AI3463" s="16">
        <f t="shared" si="7141"/>
        <v>0</v>
      </c>
      <c r="AJ3463" s="16">
        <f t="shared" si="7141"/>
        <v>0</v>
      </c>
      <c r="AK3463" s="16">
        <f t="shared" si="7099"/>
        <v>0</v>
      </c>
      <c r="AL3463" s="16">
        <f t="shared" si="7100"/>
        <v>0</v>
      </c>
      <c r="AM3463" s="16">
        <f t="shared" si="7101"/>
        <v>0</v>
      </c>
      <c r="AN3463" s="16">
        <f t="shared" si="7141"/>
        <v>0</v>
      </c>
      <c r="AO3463" s="16">
        <f t="shared" si="7102"/>
        <v>0</v>
      </c>
      <c r="AP3463" s="16">
        <f t="shared" si="7141"/>
        <v>0</v>
      </c>
      <c r="AQ3463" s="16">
        <f t="shared" si="7141"/>
        <v>0</v>
      </c>
      <c r="AR3463" s="16">
        <f t="shared" si="7141"/>
        <v>0</v>
      </c>
      <c r="AS3463" s="16">
        <f t="shared" si="7141"/>
        <v>0</v>
      </c>
      <c r="AT3463" s="16">
        <f t="shared" si="7141"/>
        <v>0</v>
      </c>
      <c r="AU3463" s="16">
        <f t="shared" si="7141"/>
        <v>0</v>
      </c>
      <c r="AV3463" s="16">
        <f t="shared" si="7141"/>
        <v>0</v>
      </c>
      <c r="AW3463" s="16">
        <f t="shared" si="7141"/>
        <v>0</v>
      </c>
      <c r="AX3463" s="16">
        <f t="shared" si="7141"/>
        <v>0</v>
      </c>
      <c r="AY3463" s="16">
        <f t="shared" si="7141"/>
        <v>0</v>
      </c>
      <c r="AZ3463" s="16">
        <f t="shared" si="7141"/>
        <v>0</v>
      </c>
      <c r="BA3463" s="16">
        <f t="shared" si="7141"/>
        <v>0</v>
      </c>
      <c r="BB3463" s="16">
        <f t="shared" si="7141"/>
        <v>0</v>
      </c>
      <c r="BC3463" s="16">
        <f t="shared" si="7141"/>
        <v>0</v>
      </c>
      <c r="BD3463" s="16">
        <f t="shared" si="7141"/>
        <v>0</v>
      </c>
      <c r="BE3463" s="16">
        <f t="shared" si="7141"/>
        <v>0</v>
      </c>
      <c r="BF3463" s="16">
        <f t="shared" si="7038"/>
        <v>0</v>
      </c>
      <c r="BG3463" s="16">
        <f t="shared" si="7039"/>
        <v>0</v>
      </c>
      <c r="BH3463" s="16">
        <f t="shared" si="7040"/>
        <v>0</v>
      </c>
      <c r="BI3463" s="16">
        <f t="shared" si="7141"/>
        <v>0</v>
      </c>
      <c r="BJ3463" s="16"/>
      <c r="BK3463" s="16">
        <f t="shared" si="7141"/>
        <v>0</v>
      </c>
      <c r="BL3463" s="46">
        <v>0</v>
      </c>
    </row>
    <row r="3464" spans="1:64" ht="31.5" hidden="1" x14ac:dyDescent="0.25">
      <c r="A3464" s="10" t="s">
        <v>653</v>
      </c>
      <c r="B3464" s="10" t="s">
        <v>119</v>
      </c>
      <c r="C3464" s="10" t="s">
        <v>119</v>
      </c>
      <c r="D3464" s="10" t="s">
        <v>15</v>
      </c>
      <c r="E3464" s="10" t="s">
        <v>54</v>
      </c>
      <c r="F3464" s="11" t="s">
        <v>25</v>
      </c>
      <c r="G3464" s="16">
        <f>G3465+G3466</f>
        <v>0</v>
      </c>
      <c r="H3464" s="16">
        <f t="shared" si="7005"/>
        <v>0</v>
      </c>
      <c r="I3464" s="16">
        <f>I3465+I3466</f>
        <v>0</v>
      </c>
      <c r="J3464" s="16">
        <f>J3465+J3466</f>
        <v>0</v>
      </c>
      <c r="K3464" s="16">
        <f t="shared" si="7007"/>
        <v>0</v>
      </c>
      <c r="L3464" s="16">
        <f>L3465+L3466</f>
        <v>0</v>
      </c>
      <c r="M3464" s="16">
        <f>M3465+M3466</f>
        <v>0</v>
      </c>
      <c r="N3464" s="16">
        <f>N3465+N3466</f>
        <v>0</v>
      </c>
      <c r="O3464" s="16">
        <f>O3465+O3466</f>
        <v>0</v>
      </c>
      <c r="P3464" s="16">
        <f>P3465+P3466</f>
        <v>0</v>
      </c>
      <c r="Q3464" s="16">
        <f t="shared" si="7126"/>
        <v>0</v>
      </c>
      <c r="R3464" s="16">
        <f t="shared" si="7127"/>
        <v>0</v>
      </c>
      <c r="S3464" s="16">
        <f t="shared" si="7128"/>
        <v>0</v>
      </c>
      <c r="T3464" s="16">
        <f t="shared" si="7129"/>
        <v>0</v>
      </c>
      <c r="U3464" s="16">
        <f t="shared" si="7130"/>
        <v>0</v>
      </c>
      <c r="V3464" s="16">
        <f>V3465+V3466</f>
        <v>0</v>
      </c>
      <c r="W3464" s="16">
        <f>W3465+W3466</f>
        <v>0</v>
      </c>
      <c r="X3464" s="16">
        <f>X3465+X3466</f>
        <v>0</v>
      </c>
      <c r="Y3464" s="16">
        <f>Y3465+Y3466</f>
        <v>0</v>
      </c>
      <c r="Z3464" s="16">
        <f>Z3465+Z3466</f>
        <v>0</v>
      </c>
      <c r="AA3464" s="16">
        <f t="shared" si="7080"/>
        <v>0</v>
      </c>
      <c r="AB3464" s="16">
        <f t="shared" si="7081"/>
        <v>0</v>
      </c>
      <c r="AC3464" s="16">
        <f t="shared" si="7082"/>
        <v>0</v>
      </c>
      <c r="AD3464" s="16">
        <f t="shared" ref="AD3464:AJ3464" si="7142">AD3465+AD3466</f>
        <v>0</v>
      </c>
      <c r="AE3464" s="16">
        <f t="shared" si="7142"/>
        <v>0</v>
      </c>
      <c r="AF3464" s="16">
        <f t="shared" si="7142"/>
        <v>0</v>
      </c>
      <c r="AG3464" s="16">
        <f t="shared" si="7142"/>
        <v>0</v>
      </c>
      <c r="AH3464" s="16">
        <f t="shared" si="7142"/>
        <v>0</v>
      </c>
      <c r="AI3464" s="16">
        <f t="shared" si="7142"/>
        <v>0</v>
      </c>
      <c r="AJ3464" s="16">
        <f t="shared" si="7142"/>
        <v>0</v>
      </c>
      <c r="AK3464" s="16">
        <f t="shared" si="7099"/>
        <v>0</v>
      </c>
      <c r="AL3464" s="16">
        <f t="shared" si="7100"/>
        <v>0</v>
      </c>
      <c r="AM3464" s="16">
        <f t="shared" si="7101"/>
        <v>0</v>
      </c>
      <c r="AN3464" s="16">
        <f>AN3465+AN3466</f>
        <v>0</v>
      </c>
      <c r="AO3464" s="16">
        <f t="shared" si="7102"/>
        <v>0</v>
      </c>
      <c r="AP3464" s="16">
        <f t="shared" ref="AP3464:BK3464" si="7143">AP3465+AP3466</f>
        <v>0</v>
      </c>
      <c r="AQ3464" s="16">
        <f t="shared" si="7143"/>
        <v>0</v>
      </c>
      <c r="AR3464" s="16">
        <f t="shared" si="7143"/>
        <v>0</v>
      </c>
      <c r="AS3464" s="16">
        <f>AS3465+AS3466</f>
        <v>0</v>
      </c>
      <c r="AT3464" s="16">
        <f>AT3465+AT3466</f>
        <v>0</v>
      </c>
      <c r="AU3464" s="16">
        <f t="shared" si="7143"/>
        <v>0</v>
      </c>
      <c r="AV3464" s="16">
        <f t="shared" si="7143"/>
        <v>0</v>
      </c>
      <c r="AW3464" s="16">
        <f t="shared" si="7143"/>
        <v>0</v>
      </c>
      <c r="AX3464" s="16">
        <f t="shared" si="7143"/>
        <v>0</v>
      </c>
      <c r="AY3464" s="16">
        <f t="shared" si="7143"/>
        <v>0</v>
      </c>
      <c r="AZ3464" s="16">
        <f t="shared" si="7143"/>
        <v>0</v>
      </c>
      <c r="BA3464" s="16">
        <f>BA3465+BA3466</f>
        <v>0</v>
      </c>
      <c r="BB3464" s="16">
        <f>BB3465+BB3466</f>
        <v>0</v>
      </c>
      <c r="BC3464" s="16">
        <f t="shared" si="7143"/>
        <v>0</v>
      </c>
      <c r="BD3464" s="16">
        <f>BD3465+BD3466</f>
        <v>0</v>
      </c>
      <c r="BE3464" s="16">
        <f>BE3465+BE3466</f>
        <v>0</v>
      </c>
      <c r="BF3464" s="16">
        <f t="shared" si="7038"/>
        <v>0</v>
      </c>
      <c r="BG3464" s="16">
        <f t="shared" si="7039"/>
        <v>0</v>
      </c>
      <c r="BH3464" s="16">
        <f t="shared" si="7040"/>
        <v>0</v>
      </c>
      <c r="BI3464" s="16">
        <f t="shared" ref="BI3464" si="7144">BI3465+BI3466</f>
        <v>0</v>
      </c>
      <c r="BJ3464" s="16"/>
      <c r="BK3464" s="16">
        <f t="shared" si="7143"/>
        <v>0</v>
      </c>
      <c r="BL3464" s="46">
        <v>0</v>
      </c>
    </row>
    <row r="3465" spans="1:64" ht="31.5" hidden="1" x14ac:dyDescent="0.25">
      <c r="A3465" s="10" t="s">
        <v>653</v>
      </c>
      <c r="B3465" s="10" t="s">
        <v>119</v>
      </c>
      <c r="C3465" s="10" t="s">
        <v>119</v>
      </c>
      <c r="D3465" s="10" t="s">
        <v>15</v>
      </c>
      <c r="E3465" s="10" t="s">
        <v>55</v>
      </c>
      <c r="F3465" s="11" t="s">
        <v>26</v>
      </c>
      <c r="G3465" s="16">
        <v>0</v>
      </c>
      <c r="H3465" s="16">
        <f t="shared" si="7005"/>
        <v>0</v>
      </c>
      <c r="I3465" s="16">
        <v>0</v>
      </c>
      <c r="J3465" s="16">
        <v>0</v>
      </c>
      <c r="K3465" s="16">
        <f t="shared" si="7007"/>
        <v>0</v>
      </c>
      <c r="L3465" s="16">
        <v>0</v>
      </c>
      <c r="M3465" s="16">
        <v>0</v>
      </c>
      <c r="N3465" s="16"/>
      <c r="O3465" s="16"/>
      <c r="P3465" s="16"/>
      <c r="Q3465" s="16">
        <f t="shared" si="7126"/>
        <v>0</v>
      </c>
      <c r="R3465" s="16">
        <f t="shared" si="7127"/>
        <v>0</v>
      </c>
      <c r="S3465" s="16">
        <f t="shared" si="7128"/>
        <v>0</v>
      </c>
      <c r="T3465" s="16">
        <f t="shared" si="7129"/>
        <v>0</v>
      </c>
      <c r="U3465" s="16">
        <f t="shared" si="7130"/>
        <v>0</v>
      </c>
      <c r="V3465" s="16"/>
      <c r="W3465" s="16"/>
      <c r="X3465" s="16"/>
      <c r="Y3465" s="16"/>
      <c r="Z3465" s="16"/>
      <c r="AA3465" s="16">
        <f t="shared" si="7080"/>
        <v>0</v>
      </c>
      <c r="AB3465" s="16">
        <f t="shared" si="7081"/>
        <v>0</v>
      </c>
      <c r="AC3465" s="16">
        <f t="shared" si="7082"/>
        <v>0</v>
      </c>
      <c r="AD3465" s="16"/>
      <c r="AE3465" s="16"/>
      <c r="AF3465" s="16"/>
      <c r="AG3465" s="16"/>
      <c r="AH3465" s="16"/>
      <c r="AI3465" s="16"/>
      <c r="AJ3465" s="16"/>
      <c r="AK3465" s="16">
        <f t="shared" si="7099"/>
        <v>0</v>
      </c>
      <c r="AL3465" s="16">
        <f t="shared" si="7100"/>
        <v>0</v>
      </c>
      <c r="AM3465" s="16">
        <f t="shared" si="7101"/>
        <v>0</v>
      </c>
      <c r="AN3465" s="16"/>
      <c r="AO3465" s="16">
        <f t="shared" si="7102"/>
        <v>0</v>
      </c>
      <c r="AP3465" s="16"/>
      <c r="AQ3465" s="16"/>
      <c r="AR3465" s="16"/>
      <c r="AS3465" s="16"/>
      <c r="AT3465" s="16"/>
      <c r="AU3465" s="16"/>
      <c r="AV3465" s="16"/>
      <c r="AW3465" s="16"/>
      <c r="AX3465" s="16"/>
      <c r="AY3465" s="16"/>
      <c r="AZ3465" s="16"/>
      <c r="BA3465" s="16"/>
      <c r="BB3465" s="16"/>
      <c r="BC3465" s="16"/>
      <c r="BD3465" s="16"/>
      <c r="BE3465" s="16"/>
      <c r="BF3465" s="16">
        <f t="shared" si="7038"/>
        <v>0</v>
      </c>
      <c r="BG3465" s="16">
        <f t="shared" si="7039"/>
        <v>0</v>
      </c>
      <c r="BH3465" s="16">
        <f t="shared" si="7040"/>
        <v>0</v>
      </c>
      <c r="BI3465" s="16"/>
      <c r="BJ3465" s="16"/>
      <c r="BK3465" s="16"/>
      <c r="BL3465" s="46">
        <v>0</v>
      </c>
    </row>
    <row r="3466" spans="1:64" ht="31.5" hidden="1" x14ac:dyDescent="0.25">
      <c r="A3466" s="10" t="s">
        <v>653</v>
      </c>
      <c r="B3466" s="10" t="s">
        <v>119</v>
      </c>
      <c r="C3466" s="10" t="s">
        <v>119</v>
      </c>
      <c r="D3466" s="10" t="s">
        <v>15</v>
      </c>
      <c r="E3466" s="10" t="s">
        <v>89</v>
      </c>
      <c r="F3466" s="11" t="s">
        <v>33</v>
      </c>
      <c r="G3466" s="16">
        <v>0</v>
      </c>
      <c r="H3466" s="16">
        <f t="shared" si="7005"/>
        <v>0</v>
      </c>
      <c r="I3466" s="16">
        <v>0</v>
      </c>
      <c r="J3466" s="16">
        <v>0</v>
      </c>
      <c r="K3466" s="16">
        <f t="shared" si="7007"/>
        <v>0</v>
      </c>
      <c r="L3466" s="16">
        <v>0</v>
      </c>
      <c r="M3466" s="16">
        <v>0</v>
      </c>
      <c r="N3466" s="16"/>
      <c r="O3466" s="16"/>
      <c r="P3466" s="16"/>
      <c r="Q3466" s="16">
        <f t="shared" si="7126"/>
        <v>0</v>
      </c>
      <c r="R3466" s="16">
        <f t="shared" si="7127"/>
        <v>0</v>
      </c>
      <c r="S3466" s="16">
        <f t="shared" si="7128"/>
        <v>0</v>
      </c>
      <c r="T3466" s="16">
        <f t="shared" si="7129"/>
        <v>0</v>
      </c>
      <c r="U3466" s="16">
        <f t="shared" si="7130"/>
        <v>0</v>
      </c>
      <c r="V3466" s="16"/>
      <c r="W3466" s="16"/>
      <c r="X3466" s="16"/>
      <c r="Y3466" s="16"/>
      <c r="Z3466" s="16"/>
      <c r="AA3466" s="16">
        <f t="shared" si="7080"/>
        <v>0</v>
      </c>
      <c r="AB3466" s="16">
        <f t="shared" si="7081"/>
        <v>0</v>
      </c>
      <c r="AC3466" s="16">
        <f t="shared" si="7082"/>
        <v>0</v>
      </c>
      <c r="AD3466" s="16"/>
      <c r="AE3466" s="16"/>
      <c r="AF3466" s="16"/>
      <c r="AG3466" s="16"/>
      <c r="AH3466" s="16"/>
      <c r="AI3466" s="16"/>
      <c r="AJ3466" s="16"/>
      <c r="AK3466" s="16">
        <f t="shared" si="7099"/>
        <v>0</v>
      </c>
      <c r="AL3466" s="16">
        <f t="shared" si="7100"/>
        <v>0</v>
      </c>
      <c r="AM3466" s="16">
        <f t="shared" si="7101"/>
        <v>0</v>
      </c>
      <c r="AN3466" s="16"/>
      <c r="AO3466" s="16">
        <f t="shared" si="7102"/>
        <v>0</v>
      </c>
      <c r="AP3466" s="16"/>
      <c r="AQ3466" s="16"/>
      <c r="AR3466" s="16"/>
      <c r="AS3466" s="16"/>
      <c r="AT3466" s="16"/>
      <c r="AU3466" s="16"/>
      <c r="AV3466" s="16"/>
      <c r="AW3466" s="16"/>
      <c r="AX3466" s="16"/>
      <c r="AY3466" s="16"/>
      <c r="AZ3466" s="16"/>
      <c r="BA3466" s="16"/>
      <c r="BB3466" s="16"/>
      <c r="BC3466" s="16"/>
      <c r="BD3466" s="16"/>
      <c r="BE3466" s="16"/>
      <c r="BF3466" s="16">
        <f t="shared" si="7038"/>
        <v>0</v>
      </c>
      <c r="BG3466" s="16">
        <f t="shared" si="7039"/>
        <v>0</v>
      </c>
      <c r="BH3466" s="16">
        <f t="shared" si="7040"/>
        <v>0</v>
      </c>
      <c r="BI3466" s="16"/>
      <c r="BJ3466" s="16"/>
      <c r="BK3466" s="16"/>
      <c r="BL3466" s="46">
        <v>0</v>
      </c>
    </row>
    <row r="3467" spans="1:64" hidden="1" x14ac:dyDescent="0.25">
      <c r="A3467" s="10" t="s">
        <v>653</v>
      </c>
      <c r="B3467" s="10" t="s">
        <v>119</v>
      </c>
      <c r="C3467" s="10" t="s">
        <v>119</v>
      </c>
      <c r="D3467" s="10" t="s">
        <v>662</v>
      </c>
      <c r="E3467" s="10"/>
      <c r="F3467" s="19" t="s">
        <v>663</v>
      </c>
      <c r="G3467" s="16">
        <f>G3468</f>
        <v>0</v>
      </c>
      <c r="H3467" s="16">
        <f t="shared" ref="H3467:H3530" si="7145">I3467-G3467</f>
        <v>0</v>
      </c>
      <c r="I3467" s="16">
        <f>I3468</f>
        <v>0</v>
      </c>
      <c r="J3467" s="16">
        <f>J3468</f>
        <v>0</v>
      </c>
      <c r="K3467" s="16">
        <f t="shared" ref="K3467:K3530" si="7146">L3467-J3467</f>
        <v>0</v>
      </c>
      <c r="L3467" s="16">
        <f>L3468</f>
        <v>0</v>
      </c>
      <c r="M3467" s="16">
        <f>M3468</f>
        <v>0</v>
      </c>
      <c r="N3467" s="16">
        <f>N3468</f>
        <v>0</v>
      </c>
      <c r="O3467" s="16">
        <f>O3468</f>
        <v>0</v>
      </c>
      <c r="P3467" s="16">
        <f>P3468</f>
        <v>0</v>
      </c>
      <c r="Q3467" s="16">
        <f t="shared" si="7126"/>
        <v>0</v>
      </c>
      <c r="R3467" s="16">
        <f t="shared" si="7127"/>
        <v>0</v>
      </c>
      <c r="S3467" s="16">
        <f t="shared" si="7128"/>
        <v>0</v>
      </c>
      <c r="T3467" s="16">
        <f t="shared" si="7129"/>
        <v>0</v>
      </c>
      <c r="U3467" s="16">
        <f t="shared" si="7130"/>
        <v>0</v>
      </c>
      <c r="V3467" s="16">
        <f>V3468</f>
        <v>0</v>
      </c>
      <c r="W3467" s="16">
        <f>W3468</f>
        <v>0</v>
      </c>
      <c r="X3467" s="16">
        <f>X3468</f>
        <v>0</v>
      </c>
      <c r="Y3467" s="16">
        <f>Y3468</f>
        <v>0</v>
      </c>
      <c r="Z3467" s="16">
        <f>Z3468</f>
        <v>0</v>
      </c>
      <c r="AA3467" s="16">
        <f t="shared" si="7080"/>
        <v>0</v>
      </c>
      <c r="AB3467" s="16">
        <f t="shared" si="7081"/>
        <v>0</v>
      </c>
      <c r="AC3467" s="16">
        <f t="shared" si="7082"/>
        <v>0</v>
      </c>
      <c r="AD3467" s="16">
        <f t="shared" ref="AD3467:BK3467" si="7147">AD3468</f>
        <v>0</v>
      </c>
      <c r="AE3467" s="16">
        <f t="shared" si="7147"/>
        <v>0</v>
      </c>
      <c r="AF3467" s="16">
        <f t="shared" si="7147"/>
        <v>0</v>
      </c>
      <c r="AG3467" s="16">
        <f t="shared" si="7147"/>
        <v>0</v>
      </c>
      <c r="AH3467" s="16">
        <f t="shared" si="7147"/>
        <v>0</v>
      </c>
      <c r="AI3467" s="16">
        <f t="shared" si="7147"/>
        <v>0</v>
      </c>
      <c r="AJ3467" s="16">
        <f t="shared" si="7147"/>
        <v>0</v>
      </c>
      <c r="AK3467" s="16">
        <f t="shared" si="7099"/>
        <v>0</v>
      </c>
      <c r="AL3467" s="16">
        <f t="shared" si="7100"/>
        <v>0</v>
      </c>
      <c r="AM3467" s="16">
        <f t="shared" si="7101"/>
        <v>0</v>
      </c>
      <c r="AN3467" s="16">
        <f t="shared" si="7147"/>
        <v>0</v>
      </c>
      <c r="AO3467" s="16">
        <f t="shared" si="7102"/>
        <v>0</v>
      </c>
      <c r="AP3467" s="16">
        <f t="shared" si="7147"/>
        <v>0</v>
      </c>
      <c r="AQ3467" s="16">
        <f t="shared" si="7147"/>
        <v>0</v>
      </c>
      <c r="AR3467" s="16">
        <f t="shared" si="7147"/>
        <v>0</v>
      </c>
      <c r="AS3467" s="16">
        <f t="shared" si="7147"/>
        <v>0</v>
      </c>
      <c r="AT3467" s="16">
        <f t="shared" si="7147"/>
        <v>0</v>
      </c>
      <c r="AU3467" s="16">
        <f t="shared" si="7147"/>
        <v>0</v>
      </c>
      <c r="AV3467" s="16">
        <f t="shared" si="7147"/>
        <v>0</v>
      </c>
      <c r="AW3467" s="16">
        <f t="shared" si="7147"/>
        <v>0</v>
      </c>
      <c r="AX3467" s="16">
        <f t="shared" si="7147"/>
        <v>0</v>
      </c>
      <c r="AY3467" s="16">
        <f t="shared" si="7147"/>
        <v>0</v>
      </c>
      <c r="AZ3467" s="16">
        <f t="shared" si="7147"/>
        <v>0</v>
      </c>
      <c r="BA3467" s="16">
        <f t="shared" si="7147"/>
        <v>0</v>
      </c>
      <c r="BB3467" s="16">
        <f t="shared" si="7147"/>
        <v>0</v>
      </c>
      <c r="BC3467" s="16">
        <f t="shared" si="7147"/>
        <v>0</v>
      </c>
      <c r="BD3467" s="16">
        <f t="shared" si="7147"/>
        <v>0</v>
      </c>
      <c r="BE3467" s="16">
        <f t="shared" si="7147"/>
        <v>0</v>
      </c>
      <c r="BF3467" s="16">
        <f t="shared" si="7038"/>
        <v>0</v>
      </c>
      <c r="BG3467" s="16">
        <f t="shared" si="7039"/>
        <v>0</v>
      </c>
      <c r="BH3467" s="16">
        <f t="shared" si="7040"/>
        <v>0</v>
      </c>
      <c r="BI3467" s="16">
        <f t="shared" si="7147"/>
        <v>0</v>
      </c>
      <c r="BJ3467" s="16"/>
      <c r="BK3467" s="16">
        <f t="shared" si="7147"/>
        <v>0</v>
      </c>
      <c r="BL3467" s="46">
        <v>0</v>
      </c>
    </row>
    <row r="3468" spans="1:64" ht="31.5" hidden="1" x14ac:dyDescent="0.25">
      <c r="A3468" s="10" t="s">
        <v>653</v>
      </c>
      <c r="B3468" s="10" t="s">
        <v>119</v>
      </c>
      <c r="C3468" s="10" t="s">
        <v>119</v>
      </c>
      <c r="D3468" s="10" t="s">
        <v>682</v>
      </c>
      <c r="E3468" s="10"/>
      <c r="F3468" s="11" t="s">
        <v>37</v>
      </c>
      <c r="G3468" s="16">
        <f>G3469+G3473+G3476</f>
        <v>0</v>
      </c>
      <c r="H3468" s="16">
        <f t="shared" si="7145"/>
        <v>0</v>
      </c>
      <c r="I3468" s="16">
        <f>I3469+I3473+I3476</f>
        <v>0</v>
      </c>
      <c r="J3468" s="16">
        <f>J3469+J3473+J3476</f>
        <v>0</v>
      </c>
      <c r="K3468" s="16">
        <f t="shared" si="7146"/>
        <v>0</v>
      </c>
      <c r="L3468" s="16">
        <f>L3469+L3473+L3476</f>
        <v>0</v>
      </c>
      <c r="M3468" s="16">
        <f>M3469+M3473+M3476</f>
        <v>0</v>
      </c>
      <c r="N3468" s="16">
        <f>N3469+N3473+N3476</f>
        <v>0</v>
      </c>
      <c r="O3468" s="16">
        <f>O3469+O3473+O3476</f>
        <v>0</v>
      </c>
      <c r="P3468" s="16">
        <f>P3469+P3473+P3476</f>
        <v>0</v>
      </c>
      <c r="Q3468" s="16">
        <f t="shared" si="7126"/>
        <v>0</v>
      </c>
      <c r="R3468" s="16">
        <f t="shared" si="7127"/>
        <v>0</v>
      </c>
      <c r="S3468" s="16">
        <f t="shared" si="7128"/>
        <v>0</v>
      </c>
      <c r="T3468" s="16">
        <f t="shared" si="7129"/>
        <v>0</v>
      </c>
      <c r="U3468" s="16">
        <f t="shared" si="7130"/>
        <v>0</v>
      </c>
      <c r="V3468" s="16">
        <f>V3469+V3473+V3476</f>
        <v>0</v>
      </c>
      <c r="W3468" s="16">
        <f>W3469+W3473+W3476</f>
        <v>0</v>
      </c>
      <c r="X3468" s="16">
        <f>X3469+X3473+X3476</f>
        <v>0</v>
      </c>
      <c r="Y3468" s="16">
        <f>Y3469+Y3473+Y3476</f>
        <v>0</v>
      </c>
      <c r="Z3468" s="16">
        <f>Z3469+Z3473+Z3476</f>
        <v>0</v>
      </c>
      <c r="AA3468" s="16">
        <f t="shared" si="7080"/>
        <v>0</v>
      </c>
      <c r="AB3468" s="16">
        <f t="shared" si="7081"/>
        <v>0</v>
      </c>
      <c r="AC3468" s="16">
        <f t="shared" si="7082"/>
        <v>0</v>
      </c>
      <c r="AD3468" s="16">
        <f t="shared" ref="AD3468:AJ3468" si="7148">AD3469+AD3473+AD3476</f>
        <v>0</v>
      </c>
      <c r="AE3468" s="16">
        <f t="shared" si="7148"/>
        <v>0</v>
      </c>
      <c r="AF3468" s="16">
        <f t="shared" si="7148"/>
        <v>0</v>
      </c>
      <c r="AG3468" s="16">
        <f t="shared" si="7148"/>
        <v>0</v>
      </c>
      <c r="AH3468" s="16">
        <f t="shared" si="7148"/>
        <v>0</v>
      </c>
      <c r="AI3468" s="16">
        <f t="shared" si="7148"/>
        <v>0</v>
      </c>
      <c r="AJ3468" s="16">
        <f t="shared" si="7148"/>
        <v>0</v>
      </c>
      <c r="AK3468" s="16">
        <f t="shared" si="7099"/>
        <v>0</v>
      </c>
      <c r="AL3468" s="16">
        <f t="shared" si="7100"/>
        <v>0</v>
      </c>
      <c r="AM3468" s="16">
        <f t="shared" si="7101"/>
        <v>0</v>
      </c>
      <c r="AN3468" s="16">
        <f>AN3469+AN3473+AN3476</f>
        <v>0</v>
      </c>
      <c r="AO3468" s="16">
        <f t="shared" si="7102"/>
        <v>0</v>
      </c>
      <c r="AP3468" s="16">
        <f t="shared" ref="AP3468:BK3468" si="7149">AP3469+AP3473+AP3476</f>
        <v>0</v>
      </c>
      <c r="AQ3468" s="16">
        <f t="shared" si="7149"/>
        <v>0</v>
      </c>
      <c r="AR3468" s="16">
        <f t="shared" si="7149"/>
        <v>0</v>
      </c>
      <c r="AS3468" s="16">
        <f>AS3469+AS3473+AS3476</f>
        <v>0</v>
      </c>
      <c r="AT3468" s="16">
        <f>AT3469+AT3473+AT3476</f>
        <v>0</v>
      </c>
      <c r="AU3468" s="16">
        <f t="shared" si="7149"/>
        <v>0</v>
      </c>
      <c r="AV3468" s="16">
        <f t="shared" si="7149"/>
        <v>0</v>
      </c>
      <c r="AW3468" s="16">
        <f t="shared" si="7149"/>
        <v>0</v>
      </c>
      <c r="AX3468" s="16">
        <f t="shared" si="7149"/>
        <v>0</v>
      </c>
      <c r="AY3468" s="16">
        <f t="shared" si="7149"/>
        <v>0</v>
      </c>
      <c r="AZ3468" s="16">
        <f t="shared" si="7149"/>
        <v>0</v>
      </c>
      <c r="BA3468" s="16">
        <f>BA3469+BA3473+BA3476</f>
        <v>0</v>
      </c>
      <c r="BB3468" s="16">
        <f>BB3469+BB3473+BB3476</f>
        <v>0</v>
      </c>
      <c r="BC3468" s="16">
        <f t="shared" si="7149"/>
        <v>0</v>
      </c>
      <c r="BD3468" s="16">
        <f>BD3469+BD3473+BD3476</f>
        <v>0</v>
      </c>
      <c r="BE3468" s="16">
        <f>BE3469+BE3473+BE3476</f>
        <v>0</v>
      </c>
      <c r="BF3468" s="16">
        <f t="shared" si="7038"/>
        <v>0</v>
      </c>
      <c r="BG3468" s="16">
        <f t="shared" si="7039"/>
        <v>0</v>
      </c>
      <c r="BH3468" s="16">
        <f t="shared" si="7040"/>
        <v>0</v>
      </c>
      <c r="BI3468" s="16">
        <f t="shared" ref="BI3468" si="7150">BI3469+BI3473+BI3476</f>
        <v>0</v>
      </c>
      <c r="BJ3468" s="16"/>
      <c r="BK3468" s="16">
        <f t="shared" si="7149"/>
        <v>0</v>
      </c>
      <c r="BL3468" s="46">
        <v>0</v>
      </c>
    </row>
    <row r="3469" spans="1:64" ht="110.25" hidden="1" x14ac:dyDescent="0.25">
      <c r="A3469" s="10" t="s">
        <v>653</v>
      </c>
      <c r="B3469" s="10" t="s">
        <v>119</v>
      </c>
      <c r="C3469" s="10" t="s">
        <v>119</v>
      </c>
      <c r="D3469" s="10" t="s">
        <v>682</v>
      </c>
      <c r="E3469" s="10" t="s">
        <v>46</v>
      </c>
      <c r="F3469" s="11" t="s">
        <v>17</v>
      </c>
      <c r="G3469" s="16">
        <f>G3470</f>
        <v>0</v>
      </c>
      <c r="H3469" s="16">
        <f t="shared" si="7145"/>
        <v>0</v>
      </c>
      <c r="I3469" s="16">
        <f>I3470</f>
        <v>0</v>
      </c>
      <c r="J3469" s="16">
        <f>J3470</f>
        <v>0</v>
      </c>
      <c r="K3469" s="16">
        <f t="shared" si="7146"/>
        <v>0</v>
      </c>
      <c r="L3469" s="16">
        <f>L3470</f>
        <v>0</v>
      </c>
      <c r="M3469" s="16">
        <f>M3470</f>
        <v>0</v>
      </c>
      <c r="N3469" s="16">
        <f>N3470</f>
        <v>0</v>
      </c>
      <c r="O3469" s="16">
        <f>O3470</f>
        <v>0</v>
      </c>
      <c r="P3469" s="16">
        <f>P3470</f>
        <v>0</v>
      </c>
      <c r="Q3469" s="16">
        <f t="shared" si="7126"/>
        <v>0</v>
      </c>
      <c r="R3469" s="16">
        <f t="shared" si="7127"/>
        <v>0</v>
      </c>
      <c r="S3469" s="16">
        <f t="shared" si="7128"/>
        <v>0</v>
      </c>
      <c r="T3469" s="16">
        <f t="shared" si="7129"/>
        <v>0</v>
      </c>
      <c r="U3469" s="16">
        <f t="shared" si="7130"/>
        <v>0</v>
      </c>
      <c r="V3469" s="16">
        <f>V3470</f>
        <v>0</v>
      </c>
      <c r="W3469" s="16">
        <f>W3470</f>
        <v>0</v>
      </c>
      <c r="X3469" s="16">
        <f>X3470</f>
        <v>0</v>
      </c>
      <c r="Y3469" s="16">
        <f>Y3470</f>
        <v>0</v>
      </c>
      <c r="Z3469" s="16">
        <f>Z3470</f>
        <v>0</v>
      </c>
      <c r="AA3469" s="16">
        <f t="shared" si="7080"/>
        <v>0</v>
      </c>
      <c r="AB3469" s="16">
        <f t="shared" si="7081"/>
        <v>0</v>
      </c>
      <c r="AC3469" s="16">
        <f t="shared" si="7082"/>
        <v>0</v>
      </c>
      <c r="AD3469" s="16">
        <f t="shared" ref="AD3469:BK3469" si="7151">AD3470</f>
        <v>0</v>
      </c>
      <c r="AE3469" s="16">
        <f t="shared" si="7151"/>
        <v>0</v>
      </c>
      <c r="AF3469" s="16">
        <f t="shared" si="7151"/>
        <v>0</v>
      </c>
      <c r="AG3469" s="16">
        <f t="shared" si="7151"/>
        <v>0</v>
      </c>
      <c r="AH3469" s="16">
        <f t="shared" si="7151"/>
        <v>0</v>
      </c>
      <c r="AI3469" s="16">
        <f t="shared" si="7151"/>
        <v>0</v>
      </c>
      <c r="AJ3469" s="16">
        <f t="shared" si="7151"/>
        <v>0</v>
      </c>
      <c r="AK3469" s="16">
        <f t="shared" si="7099"/>
        <v>0</v>
      </c>
      <c r="AL3469" s="16">
        <f t="shared" si="7100"/>
        <v>0</v>
      </c>
      <c r="AM3469" s="16">
        <f t="shared" si="7101"/>
        <v>0</v>
      </c>
      <c r="AN3469" s="16">
        <f t="shared" si="7151"/>
        <v>0</v>
      </c>
      <c r="AO3469" s="16">
        <f t="shared" si="7102"/>
        <v>0</v>
      </c>
      <c r="AP3469" s="16">
        <f t="shared" si="7151"/>
        <v>0</v>
      </c>
      <c r="AQ3469" s="16">
        <f t="shared" si="7151"/>
        <v>0</v>
      </c>
      <c r="AR3469" s="16">
        <f t="shared" si="7151"/>
        <v>0</v>
      </c>
      <c r="AS3469" s="16">
        <f t="shared" si="7151"/>
        <v>0</v>
      </c>
      <c r="AT3469" s="16">
        <f t="shared" si="7151"/>
        <v>0</v>
      </c>
      <c r="AU3469" s="16">
        <f t="shared" si="7151"/>
        <v>0</v>
      </c>
      <c r="AV3469" s="16">
        <f t="shared" si="7151"/>
        <v>0</v>
      </c>
      <c r="AW3469" s="16">
        <f t="shared" si="7151"/>
        <v>0</v>
      </c>
      <c r="AX3469" s="16">
        <f t="shared" si="7151"/>
        <v>0</v>
      </c>
      <c r="AY3469" s="16">
        <f t="shared" si="7151"/>
        <v>0</v>
      </c>
      <c r="AZ3469" s="16">
        <f t="shared" si="7151"/>
        <v>0</v>
      </c>
      <c r="BA3469" s="16">
        <f t="shared" si="7151"/>
        <v>0</v>
      </c>
      <c r="BB3469" s="16">
        <f t="shared" si="7151"/>
        <v>0</v>
      </c>
      <c r="BC3469" s="16">
        <f t="shared" si="7151"/>
        <v>0</v>
      </c>
      <c r="BD3469" s="16">
        <f t="shared" si="7151"/>
        <v>0</v>
      </c>
      <c r="BE3469" s="16">
        <f t="shared" si="7151"/>
        <v>0</v>
      </c>
      <c r="BF3469" s="16">
        <f t="shared" si="7038"/>
        <v>0</v>
      </c>
      <c r="BG3469" s="16">
        <f t="shared" si="7039"/>
        <v>0</v>
      </c>
      <c r="BH3469" s="16">
        <f t="shared" si="7040"/>
        <v>0</v>
      </c>
      <c r="BI3469" s="16">
        <f t="shared" si="7151"/>
        <v>0</v>
      </c>
      <c r="BJ3469" s="16"/>
      <c r="BK3469" s="16">
        <f t="shared" si="7151"/>
        <v>0</v>
      </c>
      <c r="BL3469" s="46">
        <v>0</v>
      </c>
    </row>
    <row r="3470" spans="1:64" ht="31.5" hidden="1" x14ac:dyDescent="0.25">
      <c r="A3470" s="10" t="s">
        <v>653</v>
      </c>
      <c r="B3470" s="10" t="s">
        <v>119</v>
      </c>
      <c r="C3470" s="10" t="s">
        <v>119</v>
      </c>
      <c r="D3470" s="10" t="s">
        <v>682</v>
      </c>
      <c r="E3470" s="10" t="s">
        <v>136</v>
      </c>
      <c r="F3470" s="11" t="s">
        <v>38</v>
      </c>
      <c r="G3470" s="16">
        <f>G3471+G3472</f>
        <v>0</v>
      </c>
      <c r="H3470" s="16">
        <f t="shared" si="7145"/>
        <v>0</v>
      </c>
      <c r="I3470" s="16">
        <f>I3471+I3472</f>
        <v>0</v>
      </c>
      <c r="J3470" s="16">
        <f>J3471+J3472</f>
        <v>0</v>
      </c>
      <c r="K3470" s="16">
        <f t="shared" si="7146"/>
        <v>0</v>
      </c>
      <c r="L3470" s="16">
        <f>L3471+L3472</f>
        <v>0</v>
      </c>
      <c r="M3470" s="16">
        <f>M3471+M3472</f>
        <v>0</v>
      </c>
      <c r="N3470" s="16">
        <f>N3471+N3472</f>
        <v>0</v>
      </c>
      <c r="O3470" s="16">
        <f>O3471+O3472</f>
        <v>0</v>
      </c>
      <c r="P3470" s="16">
        <f>P3471+P3472</f>
        <v>0</v>
      </c>
      <c r="Q3470" s="16">
        <f t="shared" si="7126"/>
        <v>0</v>
      </c>
      <c r="R3470" s="16">
        <f t="shared" si="7127"/>
        <v>0</v>
      </c>
      <c r="S3470" s="16">
        <f t="shared" si="7128"/>
        <v>0</v>
      </c>
      <c r="T3470" s="16">
        <f t="shared" si="7129"/>
        <v>0</v>
      </c>
      <c r="U3470" s="16">
        <f t="shared" si="7130"/>
        <v>0</v>
      </c>
      <c r="V3470" s="16">
        <f>V3471+V3472</f>
        <v>0</v>
      </c>
      <c r="W3470" s="16">
        <f>W3471+W3472</f>
        <v>0</v>
      </c>
      <c r="X3470" s="16">
        <f>X3471+X3472</f>
        <v>0</v>
      </c>
      <c r="Y3470" s="16">
        <f>Y3471+Y3472</f>
        <v>0</v>
      </c>
      <c r="Z3470" s="16">
        <f>Z3471+Z3472</f>
        <v>0</v>
      </c>
      <c r="AA3470" s="16">
        <f t="shared" si="7080"/>
        <v>0</v>
      </c>
      <c r="AB3470" s="16">
        <f t="shared" si="7081"/>
        <v>0</v>
      </c>
      <c r="AC3470" s="16">
        <f t="shared" si="7082"/>
        <v>0</v>
      </c>
      <c r="AD3470" s="16">
        <f t="shared" ref="AD3470:AJ3470" si="7152">AD3471+AD3472</f>
        <v>0</v>
      </c>
      <c r="AE3470" s="16">
        <f t="shared" si="7152"/>
        <v>0</v>
      </c>
      <c r="AF3470" s="16">
        <f t="shared" si="7152"/>
        <v>0</v>
      </c>
      <c r="AG3470" s="16">
        <f t="shared" si="7152"/>
        <v>0</v>
      </c>
      <c r="AH3470" s="16">
        <f t="shared" si="7152"/>
        <v>0</v>
      </c>
      <c r="AI3470" s="16">
        <f t="shared" si="7152"/>
        <v>0</v>
      </c>
      <c r="AJ3470" s="16">
        <f t="shared" si="7152"/>
        <v>0</v>
      </c>
      <c r="AK3470" s="16">
        <f t="shared" si="7099"/>
        <v>0</v>
      </c>
      <c r="AL3470" s="16">
        <f t="shared" si="7100"/>
        <v>0</v>
      </c>
      <c r="AM3470" s="16">
        <f t="shared" si="7101"/>
        <v>0</v>
      </c>
      <c r="AN3470" s="16">
        <f>AN3471+AN3472</f>
        <v>0</v>
      </c>
      <c r="AO3470" s="16">
        <f t="shared" si="7102"/>
        <v>0</v>
      </c>
      <c r="AP3470" s="16">
        <f t="shared" ref="AP3470:BK3470" si="7153">AP3471+AP3472</f>
        <v>0</v>
      </c>
      <c r="AQ3470" s="16">
        <f t="shared" si="7153"/>
        <v>0</v>
      </c>
      <c r="AR3470" s="16">
        <f t="shared" si="7153"/>
        <v>0</v>
      </c>
      <c r="AS3470" s="16">
        <f>AS3471+AS3472</f>
        <v>0</v>
      </c>
      <c r="AT3470" s="16">
        <f>AT3471+AT3472</f>
        <v>0</v>
      </c>
      <c r="AU3470" s="16">
        <f t="shared" si="7153"/>
        <v>0</v>
      </c>
      <c r="AV3470" s="16">
        <f t="shared" si="7153"/>
        <v>0</v>
      </c>
      <c r="AW3470" s="16">
        <f t="shared" si="7153"/>
        <v>0</v>
      </c>
      <c r="AX3470" s="16">
        <f t="shared" si="7153"/>
        <v>0</v>
      </c>
      <c r="AY3470" s="16">
        <f t="shared" si="7153"/>
        <v>0</v>
      </c>
      <c r="AZ3470" s="16">
        <f t="shared" si="7153"/>
        <v>0</v>
      </c>
      <c r="BA3470" s="16">
        <f>BA3471+BA3472</f>
        <v>0</v>
      </c>
      <c r="BB3470" s="16">
        <f>BB3471+BB3472</f>
        <v>0</v>
      </c>
      <c r="BC3470" s="16">
        <f t="shared" si="7153"/>
        <v>0</v>
      </c>
      <c r="BD3470" s="16">
        <f>BD3471+BD3472</f>
        <v>0</v>
      </c>
      <c r="BE3470" s="16">
        <f>BE3471+BE3472</f>
        <v>0</v>
      </c>
      <c r="BF3470" s="16">
        <f t="shared" si="7038"/>
        <v>0</v>
      </c>
      <c r="BG3470" s="16">
        <f t="shared" si="7039"/>
        <v>0</v>
      </c>
      <c r="BH3470" s="16">
        <f t="shared" si="7040"/>
        <v>0</v>
      </c>
      <c r="BI3470" s="16">
        <f t="shared" ref="BI3470" si="7154">BI3471+BI3472</f>
        <v>0</v>
      </c>
      <c r="BJ3470" s="16"/>
      <c r="BK3470" s="16">
        <f t="shared" si="7153"/>
        <v>0</v>
      </c>
      <c r="BL3470" s="46">
        <v>0</v>
      </c>
    </row>
    <row r="3471" spans="1:64" ht="31.5" hidden="1" x14ac:dyDescent="0.25">
      <c r="A3471" s="10" t="s">
        <v>653</v>
      </c>
      <c r="B3471" s="10" t="s">
        <v>119</v>
      </c>
      <c r="C3471" s="10" t="s">
        <v>119</v>
      </c>
      <c r="D3471" s="10" t="s">
        <v>682</v>
      </c>
      <c r="E3471" s="10" t="s">
        <v>137</v>
      </c>
      <c r="F3471" s="11" t="s">
        <v>19</v>
      </c>
      <c r="G3471" s="16">
        <v>0</v>
      </c>
      <c r="H3471" s="16">
        <f t="shared" si="7145"/>
        <v>0</v>
      </c>
      <c r="I3471" s="16">
        <v>0</v>
      </c>
      <c r="J3471" s="16">
        <v>0</v>
      </c>
      <c r="K3471" s="16">
        <f t="shared" si="7146"/>
        <v>0</v>
      </c>
      <c r="L3471" s="16">
        <v>0</v>
      </c>
      <c r="M3471" s="16">
        <v>0</v>
      </c>
      <c r="N3471" s="16"/>
      <c r="O3471" s="16"/>
      <c r="P3471" s="16"/>
      <c r="Q3471" s="16">
        <f t="shared" si="7126"/>
        <v>0</v>
      </c>
      <c r="R3471" s="16">
        <f t="shared" si="7127"/>
        <v>0</v>
      </c>
      <c r="S3471" s="16">
        <f t="shared" si="7128"/>
        <v>0</v>
      </c>
      <c r="T3471" s="16">
        <f t="shared" si="7129"/>
        <v>0</v>
      </c>
      <c r="U3471" s="16">
        <f t="shared" si="7130"/>
        <v>0</v>
      </c>
      <c r="V3471" s="16"/>
      <c r="W3471" s="16"/>
      <c r="X3471" s="16"/>
      <c r="Y3471" s="16"/>
      <c r="Z3471" s="16"/>
      <c r="AA3471" s="16">
        <f t="shared" si="7080"/>
        <v>0</v>
      </c>
      <c r="AB3471" s="16">
        <f t="shared" si="7081"/>
        <v>0</v>
      </c>
      <c r="AC3471" s="16">
        <f t="shared" si="7082"/>
        <v>0</v>
      </c>
      <c r="AD3471" s="16"/>
      <c r="AE3471" s="16"/>
      <c r="AF3471" s="16"/>
      <c r="AG3471" s="16"/>
      <c r="AH3471" s="16"/>
      <c r="AI3471" s="16"/>
      <c r="AJ3471" s="16"/>
      <c r="AK3471" s="16">
        <f t="shared" si="7099"/>
        <v>0</v>
      </c>
      <c r="AL3471" s="16">
        <f t="shared" si="7100"/>
        <v>0</v>
      </c>
      <c r="AM3471" s="16">
        <f t="shared" si="7101"/>
        <v>0</v>
      </c>
      <c r="AN3471" s="16"/>
      <c r="AO3471" s="16">
        <f t="shared" si="7102"/>
        <v>0</v>
      </c>
      <c r="AP3471" s="16"/>
      <c r="AQ3471" s="16"/>
      <c r="AR3471" s="16"/>
      <c r="AS3471" s="16"/>
      <c r="AT3471" s="16"/>
      <c r="AU3471" s="16"/>
      <c r="AV3471" s="16"/>
      <c r="AW3471" s="16"/>
      <c r="AX3471" s="16"/>
      <c r="AY3471" s="16"/>
      <c r="AZ3471" s="16"/>
      <c r="BA3471" s="16"/>
      <c r="BB3471" s="16"/>
      <c r="BC3471" s="16"/>
      <c r="BD3471" s="16"/>
      <c r="BE3471" s="16"/>
      <c r="BF3471" s="16">
        <f t="shared" si="7038"/>
        <v>0</v>
      </c>
      <c r="BG3471" s="16">
        <f t="shared" si="7039"/>
        <v>0</v>
      </c>
      <c r="BH3471" s="16">
        <f t="shared" si="7040"/>
        <v>0</v>
      </c>
      <c r="BI3471" s="16"/>
      <c r="BJ3471" s="16"/>
      <c r="BK3471" s="16"/>
      <c r="BL3471" s="46">
        <v>0</v>
      </c>
    </row>
    <row r="3472" spans="1:64" ht="31.5" hidden="1" x14ac:dyDescent="0.25">
      <c r="A3472" s="10" t="s">
        <v>653</v>
      </c>
      <c r="B3472" s="10" t="s">
        <v>119</v>
      </c>
      <c r="C3472" s="10" t="s">
        <v>119</v>
      </c>
      <c r="D3472" s="10" t="s">
        <v>682</v>
      </c>
      <c r="E3472" s="10" t="s">
        <v>138</v>
      </c>
      <c r="F3472" s="11" t="s">
        <v>20</v>
      </c>
      <c r="G3472" s="16">
        <v>0</v>
      </c>
      <c r="H3472" s="16">
        <f t="shared" si="7145"/>
        <v>0</v>
      </c>
      <c r="I3472" s="16">
        <v>0</v>
      </c>
      <c r="J3472" s="16">
        <v>0</v>
      </c>
      <c r="K3472" s="16">
        <f t="shared" si="7146"/>
        <v>0</v>
      </c>
      <c r="L3472" s="16">
        <v>0</v>
      </c>
      <c r="M3472" s="16">
        <v>0</v>
      </c>
      <c r="N3472" s="16"/>
      <c r="O3472" s="16"/>
      <c r="P3472" s="16"/>
      <c r="Q3472" s="16">
        <f t="shared" si="7126"/>
        <v>0</v>
      </c>
      <c r="R3472" s="16">
        <f t="shared" si="7127"/>
        <v>0</v>
      </c>
      <c r="S3472" s="16">
        <f t="shared" si="7128"/>
        <v>0</v>
      </c>
      <c r="T3472" s="16">
        <f t="shared" si="7129"/>
        <v>0</v>
      </c>
      <c r="U3472" s="16">
        <f t="shared" si="7130"/>
        <v>0</v>
      </c>
      <c r="V3472" s="16"/>
      <c r="W3472" s="16"/>
      <c r="X3472" s="16"/>
      <c r="Y3472" s="16"/>
      <c r="Z3472" s="16"/>
      <c r="AA3472" s="16">
        <f t="shared" si="7080"/>
        <v>0</v>
      </c>
      <c r="AB3472" s="16">
        <f t="shared" si="7081"/>
        <v>0</v>
      </c>
      <c r="AC3472" s="16">
        <f t="shared" si="7082"/>
        <v>0</v>
      </c>
      <c r="AD3472" s="16"/>
      <c r="AE3472" s="16"/>
      <c r="AF3472" s="16"/>
      <c r="AG3472" s="16"/>
      <c r="AH3472" s="16"/>
      <c r="AI3472" s="16"/>
      <c r="AJ3472" s="16"/>
      <c r="AK3472" s="16">
        <f t="shared" si="7099"/>
        <v>0</v>
      </c>
      <c r="AL3472" s="16">
        <f t="shared" si="7100"/>
        <v>0</v>
      </c>
      <c r="AM3472" s="16">
        <f t="shared" si="7101"/>
        <v>0</v>
      </c>
      <c r="AN3472" s="16"/>
      <c r="AO3472" s="16">
        <f t="shared" si="7102"/>
        <v>0</v>
      </c>
      <c r="AP3472" s="16"/>
      <c r="AQ3472" s="16"/>
      <c r="AR3472" s="16"/>
      <c r="AS3472" s="16"/>
      <c r="AT3472" s="16"/>
      <c r="AU3472" s="16"/>
      <c r="AV3472" s="16"/>
      <c r="AW3472" s="16"/>
      <c r="AX3472" s="16"/>
      <c r="AY3472" s="16"/>
      <c r="AZ3472" s="16"/>
      <c r="BA3472" s="16"/>
      <c r="BB3472" s="16"/>
      <c r="BC3472" s="16"/>
      <c r="BD3472" s="16"/>
      <c r="BE3472" s="16"/>
      <c r="BF3472" s="16">
        <f t="shared" si="7038"/>
        <v>0</v>
      </c>
      <c r="BG3472" s="16">
        <f t="shared" si="7039"/>
        <v>0</v>
      </c>
      <c r="BH3472" s="16">
        <f t="shared" si="7040"/>
        <v>0</v>
      </c>
      <c r="BI3472" s="16"/>
      <c r="BJ3472" s="16"/>
      <c r="BK3472" s="16"/>
      <c r="BL3472" s="46">
        <v>0</v>
      </c>
    </row>
    <row r="3473" spans="1:64" ht="47.25" hidden="1" x14ac:dyDescent="0.25">
      <c r="A3473" s="10" t="s">
        <v>653</v>
      </c>
      <c r="B3473" s="10" t="s">
        <v>119</v>
      </c>
      <c r="C3473" s="10" t="s">
        <v>119</v>
      </c>
      <c r="D3473" s="10" t="s">
        <v>682</v>
      </c>
      <c r="E3473" s="10" t="s">
        <v>50</v>
      </c>
      <c r="F3473" s="11" t="s">
        <v>21</v>
      </c>
      <c r="G3473" s="16">
        <f>G3474</f>
        <v>0</v>
      </c>
      <c r="H3473" s="16">
        <f t="shared" si="7145"/>
        <v>0</v>
      </c>
      <c r="I3473" s="16">
        <f>I3474</f>
        <v>0</v>
      </c>
      <c r="J3473" s="16">
        <f>J3474</f>
        <v>0</v>
      </c>
      <c r="K3473" s="16">
        <f t="shared" si="7146"/>
        <v>0</v>
      </c>
      <c r="L3473" s="16">
        <f t="shared" ref="L3473:P3474" si="7155">L3474</f>
        <v>0</v>
      </c>
      <c r="M3473" s="16">
        <f t="shared" si="7155"/>
        <v>0</v>
      </c>
      <c r="N3473" s="16">
        <f t="shared" si="7155"/>
        <v>0</v>
      </c>
      <c r="O3473" s="16">
        <f t="shared" si="7155"/>
        <v>0</v>
      </c>
      <c r="P3473" s="16">
        <f t="shared" si="7155"/>
        <v>0</v>
      </c>
      <c r="Q3473" s="16">
        <f t="shared" si="7126"/>
        <v>0</v>
      </c>
      <c r="R3473" s="16">
        <f t="shared" si="7127"/>
        <v>0</v>
      </c>
      <c r="S3473" s="16">
        <f t="shared" si="7128"/>
        <v>0</v>
      </c>
      <c r="T3473" s="16">
        <f t="shared" si="7129"/>
        <v>0</v>
      </c>
      <c r="U3473" s="16">
        <f t="shared" si="7130"/>
        <v>0</v>
      </c>
      <c r="V3473" s="16">
        <f t="shared" ref="V3473:Z3474" si="7156">V3474</f>
        <v>0</v>
      </c>
      <c r="W3473" s="16">
        <f t="shared" si="7156"/>
        <v>0</v>
      </c>
      <c r="X3473" s="16">
        <f t="shared" si="7156"/>
        <v>0</v>
      </c>
      <c r="Y3473" s="16">
        <f t="shared" si="7156"/>
        <v>0</v>
      </c>
      <c r="Z3473" s="16">
        <f t="shared" si="7156"/>
        <v>0</v>
      </c>
      <c r="AA3473" s="16">
        <f t="shared" si="7080"/>
        <v>0</v>
      </c>
      <c r="AB3473" s="16">
        <f t="shared" si="7081"/>
        <v>0</v>
      </c>
      <c r="AC3473" s="16">
        <f t="shared" si="7082"/>
        <v>0</v>
      </c>
      <c r="AD3473" s="16">
        <f t="shared" ref="AD3473:BK3474" si="7157">AD3474</f>
        <v>0</v>
      </c>
      <c r="AE3473" s="16">
        <f t="shared" si="7157"/>
        <v>0</v>
      </c>
      <c r="AF3473" s="16">
        <f t="shared" si="7157"/>
        <v>0</v>
      </c>
      <c r="AG3473" s="16">
        <f t="shared" si="7157"/>
        <v>0</v>
      </c>
      <c r="AH3473" s="16">
        <f t="shared" si="7157"/>
        <v>0</v>
      </c>
      <c r="AI3473" s="16">
        <f t="shared" si="7157"/>
        <v>0</v>
      </c>
      <c r="AJ3473" s="16">
        <f t="shared" si="7157"/>
        <v>0</v>
      </c>
      <c r="AK3473" s="16">
        <f t="shared" si="7099"/>
        <v>0</v>
      </c>
      <c r="AL3473" s="16">
        <f t="shared" si="7100"/>
        <v>0</v>
      </c>
      <c r="AM3473" s="16">
        <f t="shared" si="7101"/>
        <v>0</v>
      </c>
      <c r="AN3473" s="16">
        <f t="shared" si="7157"/>
        <v>0</v>
      </c>
      <c r="AO3473" s="16">
        <f t="shared" si="7102"/>
        <v>0</v>
      </c>
      <c r="AP3473" s="16">
        <f t="shared" si="7157"/>
        <v>0</v>
      </c>
      <c r="AQ3473" s="16">
        <f t="shared" si="7157"/>
        <v>0</v>
      </c>
      <c r="AR3473" s="16">
        <f t="shared" si="7157"/>
        <v>0</v>
      </c>
      <c r="AS3473" s="16">
        <f t="shared" si="7157"/>
        <v>0</v>
      </c>
      <c r="AT3473" s="16">
        <f t="shared" si="7157"/>
        <v>0</v>
      </c>
      <c r="AU3473" s="16">
        <f t="shared" si="7157"/>
        <v>0</v>
      </c>
      <c r="AV3473" s="16">
        <f t="shared" si="7157"/>
        <v>0</v>
      </c>
      <c r="AW3473" s="16">
        <f t="shared" si="7157"/>
        <v>0</v>
      </c>
      <c r="AX3473" s="16">
        <f t="shared" si="7157"/>
        <v>0</v>
      </c>
      <c r="AY3473" s="16">
        <f t="shared" si="7157"/>
        <v>0</v>
      </c>
      <c r="AZ3473" s="16">
        <f t="shared" si="7157"/>
        <v>0</v>
      </c>
      <c r="BA3473" s="16">
        <f t="shared" si="7157"/>
        <v>0</v>
      </c>
      <c r="BB3473" s="16">
        <f t="shared" si="7157"/>
        <v>0</v>
      </c>
      <c r="BC3473" s="16">
        <f t="shared" si="7157"/>
        <v>0</v>
      </c>
      <c r="BD3473" s="16">
        <f t="shared" si="7157"/>
        <v>0</v>
      </c>
      <c r="BE3473" s="16">
        <f t="shared" si="7157"/>
        <v>0</v>
      </c>
      <c r="BF3473" s="16">
        <f t="shared" si="7038"/>
        <v>0</v>
      </c>
      <c r="BG3473" s="16">
        <f t="shared" si="7039"/>
        <v>0</v>
      </c>
      <c r="BH3473" s="16">
        <f t="shared" si="7040"/>
        <v>0</v>
      </c>
      <c r="BI3473" s="16">
        <f t="shared" si="7157"/>
        <v>0</v>
      </c>
      <c r="BJ3473" s="16"/>
      <c r="BK3473" s="16">
        <f t="shared" si="7157"/>
        <v>0</v>
      </c>
      <c r="BL3473" s="46">
        <v>0</v>
      </c>
    </row>
    <row r="3474" spans="1:64" ht="47.25" hidden="1" x14ac:dyDescent="0.25">
      <c r="A3474" s="10" t="s">
        <v>653</v>
      </c>
      <c r="B3474" s="10" t="s">
        <v>119</v>
      </c>
      <c r="C3474" s="10" t="s">
        <v>119</v>
      </c>
      <c r="D3474" s="10" t="s">
        <v>682</v>
      </c>
      <c r="E3474" s="10" t="s">
        <v>51</v>
      </c>
      <c r="F3474" s="11" t="s">
        <v>22</v>
      </c>
      <c r="G3474" s="16">
        <f>G3475</f>
        <v>0</v>
      </c>
      <c r="H3474" s="16">
        <f t="shared" si="7145"/>
        <v>0</v>
      </c>
      <c r="I3474" s="16">
        <f>I3475</f>
        <v>0</v>
      </c>
      <c r="J3474" s="16">
        <f>J3475</f>
        <v>0</v>
      </c>
      <c r="K3474" s="16">
        <f t="shared" si="7146"/>
        <v>0</v>
      </c>
      <c r="L3474" s="16">
        <f t="shared" si="7155"/>
        <v>0</v>
      </c>
      <c r="M3474" s="16">
        <f t="shared" si="7155"/>
        <v>0</v>
      </c>
      <c r="N3474" s="16">
        <f t="shared" si="7155"/>
        <v>0</v>
      </c>
      <c r="O3474" s="16">
        <f t="shared" si="7155"/>
        <v>0</v>
      </c>
      <c r="P3474" s="16">
        <f t="shared" si="7155"/>
        <v>0</v>
      </c>
      <c r="Q3474" s="16">
        <f t="shared" si="7126"/>
        <v>0</v>
      </c>
      <c r="R3474" s="16">
        <f t="shared" si="7127"/>
        <v>0</v>
      </c>
      <c r="S3474" s="16">
        <f t="shared" si="7128"/>
        <v>0</v>
      </c>
      <c r="T3474" s="16">
        <f t="shared" si="7129"/>
        <v>0</v>
      </c>
      <c r="U3474" s="16">
        <f t="shared" si="7130"/>
        <v>0</v>
      </c>
      <c r="V3474" s="16">
        <f t="shared" si="7156"/>
        <v>0</v>
      </c>
      <c r="W3474" s="16">
        <f t="shared" si="7156"/>
        <v>0</v>
      </c>
      <c r="X3474" s="16">
        <f t="shared" si="7156"/>
        <v>0</v>
      </c>
      <c r="Y3474" s="16">
        <f t="shared" si="7156"/>
        <v>0</v>
      </c>
      <c r="Z3474" s="16">
        <f t="shared" si="7156"/>
        <v>0</v>
      </c>
      <c r="AA3474" s="16">
        <f t="shared" si="7080"/>
        <v>0</v>
      </c>
      <c r="AB3474" s="16">
        <f t="shared" si="7081"/>
        <v>0</v>
      </c>
      <c r="AC3474" s="16">
        <f t="shared" si="7082"/>
        <v>0</v>
      </c>
      <c r="AD3474" s="16">
        <f t="shared" si="7157"/>
        <v>0</v>
      </c>
      <c r="AE3474" s="16">
        <f t="shared" si="7157"/>
        <v>0</v>
      </c>
      <c r="AF3474" s="16">
        <f t="shared" si="7157"/>
        <v>0</v>
      </c>
      <c r="AG3474" s="16">
        <f t="shared" si="7157"/>
        <v>0</v>
      </c>
      <c r="AH3474" s="16">
        <f t="shared" si="7157"/>
        <v>0</v>
      </c>
      <c r="AI3474" s="16">
        <f t="shared" si="7157"/>
        <v>0</v>
      </c>
      <c r="AJ3474" s="16">
        <f t="shared" si="7157"/>
        <v>0</v>
      </c>
      <c r="AK3474" s="16">
        <f t="shared" si="7099"/>
        <v>0</v>
      </c>
      <c r="AL3474" s="16">
        <f t="shared" si="7100"/>
        <v>0</v>
      </c>
      <c r="AM3474" s="16">
        <f t="shared" si="7101"/>
        <v>0</v>
      </c>
      <c r="AN3474" s="16">
        <f t="shared" si="7157"/>
        <v>0</v>
      </c>
      <c r="AO3474" s="16">
        <f t="shared" si="7102"/>
        <v>0</v>
      </c>
      <c r="AP3474" s="16">
        <f t="shared" si="7157"/>
        <v>0</v>
      </c>
      <c r="AQ3474" s="16">
        <f t="shared" si="7157"/>
        <v>0</v>
      </c>
      <c r="AR3474" s="16">
        <f t="shared" si="7157"/>
        <v>0</v>
      </c>
      <c r="AS3474" s="16">
        <f t="shared" si="7157"/>
        <v>0</v>
      </c>
      <c r="AT3474" s="16">
        <f t="shared" si="7157"/>
        <v>0</v>
      </c>
      <c r="AU3474" s="16">
        <f t="shared" si="7157"/>
        <v>0</v>
      </c>
      <c r="AV3474" s="16">
        <f t="shared" si="7157"/>
        <v>0</v>
      </c>
      <c r="AW3474" s="16">
        <f t="shared" si="7157"/>
        <v>0</v>
      </c>
      <c r="AX3474" s="16">
        <f t="shared" si="7157"/>
        <v>0</v>
      </c>
      <c r="AY3474" s="16">
        <f t="shared" si="7157"/>
        <v>0</v>
      </c>
      <c r="AZ3474" s="16">
        <f t="shared" si="7157"/>
        <v>0</v>
      </c>
      <c r="BA3474" s="16">
        <f t="shared" si="7157"/>
        <v>0</v>
      </c>
      <c r="BB3474" s="16">
        <f t="shared" si="7157"/>
        <v>0</v>
      </c>
      <c r="BC3474" s="16">
        <f t="shared" si="7157"/>
        <v>0</v>
      </c>
      <c r="BD3474" s="16">
        <f t="shared" si="7157"/>
        <v>0</v>
      </c>
      <c r="BE3474" s="16">
        <f t="shared" si="7157"/>
        <v>0</v>
      </c>
      <c r="BF3474" s="16">
        <f t="shared" si="7038"/>
        <v>0</v>
      </c>
      <c r="BG3474" s="16">
        <f t="shared" si="7039"/>
        <v>0</v>
      </c>
      <c r="BH3474" s="16">
        <f t="shared" si="7040"/>
        <v>0</v>
      </c>
      <c r="BI3474" s="16">
        <f t="shared" si="7157"/>
        <v>0</v>
      </c>
      <c r="BJ3474" s="16"/>
      <c r="BK3474" s="16">
        <f t="shared" si="7157"/>
        <v>0</v>
      </c>
      <c r="BL3474" s="46">
        <v>0</v>
      </c>
    </row>
    <row r="3475" spans="1:64" ht="31.5" hidden="1" x14ac:dyDescent="0.25">
      <c r="A3475" s="10" t="s">
        <v>653</v>
      </c>
      <c r="B3475" s="10" t="s">
        <v>119</v>
      </c>
      <c r="C3475" s="10" t="s">
        <v>119</v>
      </c>
      <c r="D3475" s="10" t="s">
        <v>682</v>
      </c>
      <c r="E3475" s="10" t="s">
        <v>52</v>
      </c>
      <c r="F3475" s="11" t="s">
        <v>23</v>
      </c>
      <c r="G3475" s="16">
        <v>0</v>
      </c>
      <c r="H3475" s="16">
        <f t="shared" si="7145"/>
        <v>0</v>
      </c>
      <c r="I3475" s="16">
        <v>0</v>
      </c>
      <c r="J3475" s="16">
        <v>0</v>
      </c>
      <c r="K3475" s="16">
        <f t="shared" si="7146"/>
        <v>0</v>
      </c>
      <c r="L3475" s="16">
        <v>0</v>
      </c>
      <c r="M3475" s="16">
        <v>0</v>
      </c>
      <c r="N3475" s="16"/>
      <c r="O3475" s="16"/>
      <c r="P3475" s="16"/>
      <c r="Q3475" s="16">
        <f t="shared" si="7126"/>
        <v>0</v>
      </c>
      <c r="R3475" s="16">
        <f t="shared" si="7127"/>
        <v>0</v>
      </c>
      <c r="S3475" s="16">
        <f t="shared" si="7128"/>
        <v>0</v>
      </c>
      <c r="T3475" s="16">
        <f t="shared" si="7129"/>
        <v>0</v>
      </c>
      <c r="U3475" s="16">
        <f t="shared" si="7130"/>
        <v>0</v>
      </c>
      <c r="V3475" s="16"/>
      <c r="W3475" s="16"/>
      <c r="X3475" s="16"/>
      <c r="Y3475" s="16"/>
      <c r="Z3475" s="16"/>
      <c r="AA3475" s="16">
        <f t="shared" si="7080"/>
        <v>0</v>
      </c>
      <c r="AB3475" s="16">
        <f t="shared" si="7081"/>
        <v>0</v>
      </c>
      <c r="AC3475" s="16">
        <f t="shared" si="7082"/>
        <v>0</v>
      </c>
      <c r="AD3475" s="16"/>
      <c r="AE3475" s="16"/>
      <c r="AF3475" s="16"/>
      <c r="AG3475" s="16"/>
      <c r="AH3475" s="16"/>
      <c r="AI3475" s="16"/>
      <c r="AJ3475" s="16"/>
      <c r="AK3475" s="16">
        <f t="shared" si="7099"/>
        <v>0</v>
      </c>
      <c r="AL3475" s="16">
        <f t="shared" si="7100"/>
        <v>0</v>
      </c>
      <c r="AM3475" s="16">
        <f t="shared" si="7101"/>
        <v>0</v>
      </c>
      <c r="AN3475" s="16"/>
      <c r="AO3475" s="16">
        <f t="shared" si="7102"/>
        <v>0</v>
      </c>
      <c r="AP3475" s="16"/>
      <c r="AQ3475" s="16"/>
      <c r="AR3475" s="16"/>
      <c r="AS3475" s="16"/>
      <c r="AT3475" s="16"/>
      <c r="AU3475" s="16"/>
      <c r="AV3475" s="16"/>
      <c r="AW3475" s="16"/>
      <c r="AX3475" s="16"/>
      <c r="AY3475" s="16"/>
      <c r="AZ3475" s="16"/>
      <c r="BA3475" s="16"/>
      <c r="BB3475" s="16"/>
      <c r="BC3475" s="16"/>
      <c r="BD3475" s="16"/>
      <c r="BE3475" s="16"/>
      <c r="BF3475" s="16">
        <f t="shared" si="7038"/>
        <v>0</v>
      </c>
      <c r="BG3475" s="16">
        <f t="shared" si="7039"/>
        <v>0</v>
      </c>
      <c r="BH3475" s="16">
        <f t="shared" si="7040"/>
        <v>0</v>
      </c>
      <c r="BI3475" s="16"/>
      <c r="BJ3475" s="16"/>
      <c r="BK3475" s="16"/>
      <c r="BL3475" s="46">
        <v>0</v>
      </c>
    </row>
    <row r="3476" spans="1:64" hidden="1" x14ac:dyDescent="0.25">
      <c r="A3476" s="10" t="s">
        <v>653</v>
      </c>
      <c r="B3476" s="10" t="s">
        <v>119</v>
      </c>
      <c r="C3476" s="10" t="s">
        <v>119</v>
      </c>
      <c r="D3476" s="10" t="s">
        <v>682</v>
      </c>
      <c r="E3476" s="10" t="s">
        <v>53</v>
      </c>
      <c r="F3476" s="11" t="s">
        <v>24</v>
      </c>
      <c r="G3476" s="16">
        <f>G3477</f>
        <v>0</v>
      </c>
      <c r="H3476" s="16">
        <f t="shared" si="7145"/>
        <v>0</v>
      </c>
      <c r="I3476" s="16">
        <f>I3477</f>
        <v>0</v>
      </c>
      <c r="J3476" s="16">
        <f>J3477</f>
        <v>0</v>
      </c>
      <c r="K3476" s="16">
        <f t="shared" si="7146"/>
        <v>0</v>
      </c>
      <c r="L3476" s="16">
        <f>L3477</f>
        <v>0</v>
      </c>
      <c r="M3476" s="16">
        <f>M3477</f>
        <v>0</v>
      </c>
      <c r="N3476" s="16">
        <f>N3477</f>
        <v>0</v>
      </c>
      <c r="O3476" s="16">
        <f>O3477</f>
        <v>0</v>
      </c>
      <c r="P3476" s="16">
        <f>P3477</f>
        <v>0</v>
      </c>
      <c r="Q3476" s="16">
        <f t="shared" si="7126"/>
        <v>0</v>
      </c>
      <c r="R3476" s="16">
        <f t="shared" si="7127"/>
        <v>0</v>
      </c>
      <c r="S3476" s="16">
        <f t="shared" si="7128"/>
        <v>0</v>
      </c>
      <c r="T3476" s="16">
        <f t="shared" si="7129"/>
        <v>0</v>
      </c>
      <c r="U3476" s="16">
        <f t="shared" si="7130"/>
        <v>0</v>
      </c>
      <c r="V3476" s="16">
        <f>V3477</f>
        <v>0</v>
      </c>
      <c r="W3476" s="16">
        <f>W3477</f>
        <v>0</v>
      </c>
      <c r="X3476" s="16">
        <f>X3477</f>
        <v>0</v>
      </c>
      <c r="Y3476" s="16">
        <f>Y3477</f>
        <v>0</v>
      </c>
      <c r="Z3476" s="16">
        <f>Z3477</f>
        <v>0</v>
      </c>
      <c r="AA3476" s="16">
        <f t="shared" si="7080"/>
        <v>0</v>
      </c>
      <c r="AB3476" s="16">
        <f t="shared" si="7081"/>
        <v>0</v>
      </c>
      <c r="AC3476" s="16">
        <f t="shared" si="7082"/>
        <v>0</v>
      </c>
      <c r="AD3476" s="16">
        <f t="shared" ref="AD3476:BK3476" si="7158">AD3477</f>
        <v>0</v>
      </c>
      <c r="AE3476" s="16">
        <f t="shared" si="7158"/>
        <v>0</v>
      </c>
      <c r="AF3476" s="16">
        <f t="shared" si="7158"/>
        <v>0</v>
      </c>
      <c r="AG3476" s="16">
        <f t="shared" si="7158"/>
        <v>0</v>
      </c>
      <c r="AH3476" s="16">
        <f t="shared" si="7158"/>
        <v>0</v>
      </c>
      <c r="AI3476" s="16">
        <f t="shared" si="7158"/>
        <v>0</v>
      </c>
      <c r="AJ3476" s="16">
        <f t="shared" si="7158"/>
        <v>0</v>
      </c>
      <c r="AK3476" s="16">
        <f t="shared" si="7099"/>
        <v>0</v>
      </c>
      <c r="AL3476" s="16">
        <f t="shared" si="7100"/>
        <v>0</v>
      </c>
      <c r="AM3476" s="16">
        <f t="shared" si="7101"/>
        <v>0</v>
      </c>
      <c r="AN3476" s="16">
        <f t="shared" si="7158"/>
        <v>0</v>
      </c>
      <c r="AO3476" s="16">
        <f t="shared" si="7102"/>
        <v>0</v>
      </c>
      <c r="AP3476" s="16">
        <f t="shared" si="7158"/>
        <v>0</v>
      </c>
      <c r="AQ3476" s="16">
        <f t="shared" si="7158"/>
        <v>0</v>
      </c>
      <c r="AR3476" s="16">
        <f t="shared" si="7158"/>
        <v>0</v>
      </c>
      <c r="AS3476" s="16">
        <f t="shared" si="7158"/>
        <v>0</v>
      </c>
      <c r="AT3476" s="16">
        <f t="shared" si="7158"/>
        <v>0</v>
      </c>
      <c r="AU3476" s="16">
        <f t="shared" si="7158"/>
        <v>0</v>
      </c>
      <c r="AV3476" s="16">
        <f t="shared" si="7158"/>
        <v>0</v>
      </c>
      <c r="AW3476" s="16">
        <f t="shared" si="7158"/>
        <v>0</v>
      </c>
      <c r="AX3476" s="16">
        <f t="shared" si="7158"/>
        <v>0</v>
      </c>
      <c r="AY3476" s="16">
        <f t="shared" si="7158"/>
        <v>0</v>
      </c>
      <c r="AZ3476" s="16">
        <f t="shared" si="7158"/>
        <v>0</v>
      </c>
      <c r="BA3476" s="16">
        <f t="shared" si="7158"/>
        <v>0</v>
      </c>
      <c r="BB3476" s="16">
        <f t="shared" si="7158"/>
        <v>0</v>
      </c>
      <c r="BC3476" s="16">
        <f t="shared" si="7158"/>
        <v>0</v>
      </c>
      <c r="BD3476" s="16">
        <f t="shared" si="7158"/>
        <v>0</v>
      </c>
      <c r="BE3476" s="16">
        <f t="shared" si="7158"/>
        <v>0</v>
      </c>
      <c r="BF3476" s="16">
        <f t="shared" si="7038"/>
        <v>0</v>
      </c>
      <c r="BG3476" s="16">
        <f t="shared" si="7039"/>
        <v>0</v>
      </c>
      <c r="BH3476" s="16">
        <f t="shared" si="7040"/>
        <v>0</v>
      </c>
      <c r="BI3476" s="16">
        <f t="shared" si="7158"/>
        <v>0</v>
      </c>
      <c r="BJ3476" s="16"/>
      <c r="BK3476" s="16">
        <f t="shared" si="7158"/>
        <v>0</v>
      </c>
      <c r="BL3476" s="46">
        <v>0</v>
      </c>
    </row>
    <row r="3477" spans="1:64" ht="31.5" hidden="1" x14ac:dyDescent="0.25">
      <c r="A3477" s="10" t="s">
        <v>653</v>
      </c>
      <c r="B3477" s="10" t="s">
        <v>119</v>
      </c>
      <c r="C3477" s="10" t="s">
        <v>119</v>
      </c>
      <c r="D3477" s="10" t="s">
        <v>682</v>
      </c>
      <c r="E3477" s="10" t="s">
        <v>54</v>
      </c>
      <c r="F3477" s="11" t="s">
        <v>25</v>
      </c>
      <c r="G3477" s="16">
        <f>G3478+G3479</f>
        <v>0</v>
      </c>
      <c r="H3477" s="16">
        <f t="shared" si="7145"/>
        <v>0</v>
      </c>
      <c r="I3477" s="16">
        <f>I3478+I3479</f>
        <v>0</v>
      </c>
      <c r="J3477" s="16">
        <f>J3478+J3479</f>
        <v>0</v>
      </c>
      <c r="K3477" s="16">
        <f t="shared" si="7146"/>
        <v>0</v>
      </c>
      <c r="L3477" s="16">
        <f>L3478+L3479</f>
        <v>0</v>
      </c>
      <c r="M3477" s="16">
        <f>M3478+M3479</f>
        <v>0</v>
      </c>
      <c r="N3477" s="16">
        <f>N3478+N3479</f>
        <v>0</v>
      </c>
      <c r="O3477" s="16">
        <f>O3478+O3479</f>
        <v>0</v>
      </c>
      <c r="P3477" s="16">
        <f>P3478+P3479</f>
        <v>0</v>
      </c>
      <c r="Q3477" s="16">
        <f t="shared" si="7126"/>
        <v>0</v>
      </c>
      <c r="R3477" s="16">
        <f t="shared" si="7127"/>
        <v>0</v>
      </c>
      <c r="S3477" s="16">
        <f t="shared" si="7128"/>
        <v>0</v>
      </c>
      <c r="T3477" s="16">
        <f t="shared" si="7129"/>
        <v>0</v>
      </c>
      <c r="U3477" s="16">
        <f t="shared" si="7130"/>
        <v>0</v>
      </c>
      <c r="V3477" s="16">
        <f>V3478+V3479</f>
        <v>0</v>
      </c>
      <c r="W3477" s="16">
        <f>W3478+W3479</f>
        <v>0</v>
      </c>
      <c r="X3477" s="16">
        <f>X3478+X3479</f>
        <v>0</v>
      </c>
      <c r="Y3477" s="16">
        <f>Y3478+Y3479</f>
        <v>0</v>
      </c>
      <c r="Z3477" s="16">
        <f>Z3478+Z3479</f>
        <v>0</v>
      </c>
      <c r="AA3477" s="16">
        <f t="shared" si="7080"/>
        <v>0</v>
      </c>
      <c r="AB3477" s="16">
        <f t="shared" si="7081"/>
        <v>0</v>
      </c>
      <c r="AC3477" s="16">
        <f t="shared" si="7082"/>
        <v>0</v>
      </c>
      <c r="AD3477" s="16">
        <f t="shared" ref="AD3477:AJ3477" si="7159">AD3478+AD3479</f>
        <v>0</v>
      </c>
      <c r="AE3477" s="16">
        <f t="shared" si="7159"/>
        <v>0</v>
      </c>
      <c r="AF3477" s="16">
        <f t="shared" si="7159"/>
        <v>0</v>
      </c>
      <c r="AG3477" s="16">
        <f t="shared" si="7159"/>
        <v>0</v>
      </c>
      <c r="AH3477" s="16">
        <f t="shared" si="7159"/>
        <v>0</v>
      </c>
      <c r="AI3477" s="16">
        <f t="shared" si="7159"/>
        <v>0</v>
      </c>
      <c r="AJ3477" s="16">
        <f t="shared" si="7159"/>
        <v>0</v>
      </c>
      <c r="AK3477" s="16">
        <f t="shared" si="7099"/>
        <v>0</v>
      </c>
      <c r="AL3477" s="16">
        <f t="shared" si="7100"/>
        <v>0</v>
      </c>
      <c r="AM3477" s="16">
        <f t="shared" si="7101"/>
        <v>0</v>
      </c>
      <c r="AN3477" s="16">
        <f>AN3478+AN3479</f>
        <v>0</v>
      </c>
      <c r="AO3477" s="16">
        <f t="shared" si="7102"/>
        <v>0</v>
      </c>
      <c r="AP3477" s="16">
        <f t="shared" ref="AP3477:BK3477" si="7160">AP3478+AP3479</f>
        <v>0</v>
      </c>
      <c r="AQ3477" s="16">
        <f t="shared" si="7160"/>
        <v>0</v>
      </c>
      <c r="AR3477" s="16">
        <f t="shared" si="7160"/>
        <v>0</v>
      </c>
      <c r="AS3477" s="16">
        <f>AS3478+AS3479</f>
        <v>0</v>
      </c>
      <c r="AT3477" s="16">
        <f>AT3478+AT3479</f>
        <v>0</v>
      </c>
      <c r="AU3477" s="16">
        <f t="shared" si="7160"/>
        <v>0</v>
      </c>
      <c r="AV3477" s="16">
        <f t="shared" si="7160"/>
        <v>0</v>
      </c>
      <c r="AW3477" s="16">
        <f t="shared" si="7160"/>
        <v>0</v>
      </c>
      <c r="AX3477" s="16">
        <f t="shared" si="7160"/>
        <v>0</v>
      </c>
      <c r="AY3477" s="16">
        <f t="shared" si="7160"/>
        <v>0</v>
      </c>
      <c r="AZ3477" s="16">
        <f t="shared" si="7160"/>
        <v>0</v>
      </c>
      <c r="BA3477" s="16">
        <f>BA3478+BA3479</f>
        <v>0</v>
      </c>
      <c r="BB3477" s="16">
        <f>BB3478+BB3479</f>
        <v>0</v>
      </c>
      <c r="BC3477" s="16">
        <f t="shared" si="7160"/>
        <v>0</v>
      </c>
      <c r="BD3477" s="16">
        <f>BD3478+BD3479</f>
        <v>0</v>
      </c>
      <c r="BE3477" s="16">
        <f>BE3478+BE3479</f>
        <v>0</v>
      </c>
      <c r="BF3477" s="16">
        <f t="shared" si="7038"/>
        <v>0</v>
      </c>
      <c r="BG3477" s="16">
        <f t="shared" si="7039"/>
        <v>0</v>
      </c>
      <c r="BH3477" s="16">
        <f t="shared" si="7040"/>
        <v>0</v>
      </c>
      <c r="BI3477" s="16">
        <f t="shared" ref="BI3477" si="7161">BI3478+BI3479</f>
        <v>0</v>
      </c>
      <c r="BJ3477" s="16"/>
      <c r="BK3477" s="16">
        <f t="shared" si="7160"/>
        <v>0</v>
      </c>
      <c r="BL3477" s="46">
        <v>0</v>
      </c>
    </row>
    <row r="3478" spans="1:64" ht="31.5" hidden="1" x14ac:dyDescent="0.25">
      <c r="A3478" s="10" t="s">
        <v>653</v>
      </c>
      <c r="B3478" s="10" t="s">
        <v>119</v>
      </c>
      <c r="C3478" s="10" t="s">
        <v>119</v>
      </c>
      <c r="D3478" s="10" t="s">
        <v>682</v>
      </c>
      <c r="E3478" s="10" t="s">
        <v>55</v>
      </c>
      <c r="F3478" s="11" t="s">
        <v>26</v>
      </c>
      <c r="G3478" s="16">
        <v>0</v>
      </c>
      <c r="H3478" s="16">
        <f t="shared" si="7145"/>
        <v>0</v>
      </c>
      <c r="I3478" s="16">
        <v>0</v>
      </c>
      <c r="J3478" s="16">
        <v>0</v>
      </c>
      <c r="K3478" s="16">
        <f t="shared" si="7146"/>
        <v>0</v>
      </c>
      <c r="L3478" s="16">
        <v>0</v>
      </c>
      <c r="M3478" s="16">
        <v>0</v>
      </c>
      <c r="N3478" s="16"/>
      <c r="O3478" s="16"/>
      <c r="P3478" s="16"/>
      <c r="Q3478" s="16">
        <f t="shared" si="7126"/>
        <v>0</v>
      </c>
      <c r="R3478" s="16">
        <f t="shared" si="7127"/>
        <v>0</v>
      </c>
      <c r="S3478" s="16">
        <f t="shared" si="7128"/>
        <v>0</v>
      </c>
      <c r="T3478" s="16">
        <f t="shared" si="7129"/>
        <v>0</v>
      </c>
      <c r="U3478" s="16">
        <f t="shared" si="7130"/>
        <v>0</v>
      </c>
      <c r="V3478" s="16"/>
      <c r="W3478" s="16"/>
      <c r="X3478" s="16"/>
      <c r="Y3478" s="16"/>
      <c r="Z3478" s="16"/>
      <c r="AA3478" s="16">
        <f t="shared" si="7080"/>
        <v>0</v>
      </c>
      <c r="AB3478" s="16">
        <f t="shared" si="7081"/>
        <v>0</v>
      </c>
      <c r="AC3478" s="16">
        <f t="shared" si="7082"/>
        <v>0</v>
      </c>
      <c r="AD3478" s="16"/>
      <c r="AE3478" s="16"/>
      <c r="AF3478" s="16"/>
      <c r="AG3478" s="16"/>
      <c r="AH3478" s="16"/>
      <c r="AI3478" s="16"/>
      <c r="AJ3478" s="16"/>
      <c r="AK3478" s="16">
        <f t="shared" si="7099"/>
        <v>0</v>
      </c>
      <c r="AL3478" s="16">
        <f t="shared" si="7100"/>
        <v>0</v>
      </c>
      <c r="AM3478" s="16">
        <f t="shared" si="7101"/>
        <v>0</v>
      </c>
      <c r="AN3478" s="16"/>
      <c r="AO3478" s="16">
        <f t="shared" si="7102"/>
        <v>0</v>
      </c>
      <c r="AP3478" s="16"/>
      <c r="AQ3478" s="16"/>
      <c r="AR3478" s="16"/>
      <c r="AS3478" s="16"/>
      <c r="AT3478" s="16"/>
      <c r="AU3478" s="16"/>
      <c r="AV3478" s="16"/>
      <c r="AW3478" s="16"/>
      <c r="AX3478" s="16"/>
      <c r="AY3478" s="16"/>
      <c r="AZ3478" s="16"/>
      <c r="BA3478" s="16"/>
      <c r="BB3478" s="16"/>
      <c r="BC3478" s="16"/>
      <c r="BD3478" s="16"/>
      <c r="BE3478" s="16"/>
      <c r="BF3478" s="16">
        <f t="shared" si="7038"/>
        <v>0</v>
      </c>
      <c r="BG3478" s="16">
        <f t="shared" si="7039"/>
        <v>0</v>
      </c>
      <c r="BH3478" s="16">
        <f t="shared" si="7040"/>
        <v>0</v>
      </c>
      <c r="BI3478" s="16"/>
      <c r="BJ3478" s="16"/>
      <c r="BK3478" s="16"/>
      <c r="BL3478" s="46">
        <v>0</v>
      </c>
    </row>
    <row r="3479" spans="1:64" ht="31.5" hidden="1" x14ac:dyDescent="0.25">
      <c r="A3479" s="10" t="s">
        <v>653</v>
      </c>
      <c r="B3479" s="10" t="s">
        <v>119</v>
      </c>
      <c r="C3479" s="10" t="s">
        <v>119</v>
      </c>
      <c r="D3479" s="10" t="s">
        <v>682</v>
      </c>
      <c r="E3479" s="10" t="s">
        <v>89</v>
      </c>
      <c r="F3479" s="11" t="s">
        <v>33</v>
      </c>
      <c r="G3479" s="16">
        <v>0</v>
      </c>
      <c r="H3479" s="16">
        <f t="shared" si="7145"/>
        <v>0</v>
      </c>
      <c r="I3479" s="16">
        <v>0</v>
      </c>
      <c r="J3479" s="16">
        <v>0</v>
      </c>
      <c r="K3479" s="16">
        <f t="shared" si="7146"/>
        <v>0</v>
      </c>
      <c r="L3479" s="16">
        <v>0</v>
      </c>
      <c r="M3479" s="16">
        <v>0</v>
      </c>
      <c r="N3479" s="16"/>
      <c r="O3479" s="16"/>
      <c r="P3479" s="16"/>
      <c r="Q3479" s="16">
        <f t="shared" si="7126"/>
        <v>0</v>
      </c>
      <c r="R3479" s="16">
        <f t="shared" si="7127"/>
        <v>0</v>
      </c>
      <c r="S3479" s="16">
        <f t="shared" si="7128"/>
        <v>0</v>
      </c>
      <c r="T3479" s="16">
        <f t="shared" si="7129"/>
        <v>0</v>
      </c>
      <c r="U3479" s="16">
        <f t="shared" si="7130"/>
        <v>0</v>
      </c>
      <c r="V3479" s="16"/>
      <c r="W3479" s="16"/>
      <c r="X3479" s="16"/>
      <c r="Y3479" s="16"/>
      <c r="Z3479" s="16"/>
      <c r="AA3479" s="16">
        <f t="shared" si="7080"/>
        <v>0</v>
      </c>
      <c r="AB3479" s="16">
        <f t="shared" si="7081"/>
        <v>0</v>
      </c>
      <c r="AC3479" s="16">
        <f t="shared" si="7082"/>
        <v>0</v>
      </c>
      <c r="AD3479" s="16"/>
      <c r="AE3479" s="16"/>
      <c r="AF3479" s="16"/>
      <c r="AG3479" s="16"/>
      <c r="AH3479" s="16"/>
      <c r="AI3479" s="16"/>
      <c r="AJ3479" s="16"/>
      <c r="AK3479" s="16">
        <f t="shared" si="7099"/>
        <v>0</v>
      </c>
      <c r="AL3479" s="16">
        <f t="shared" si="7100"/>
        <v>0</v>
      </c>
      <c r="AM3479" s="16">
        <f t="shared" si="7101"/>
        <v>0</v>
      </c>
      <c r="AN3479" s="16"/>
      <c r="AO3479" s="16">
        <f t="shared" si="7102"/>
        <v>0</v>
      </c>
      <c r="AP3479" s="16"/>
      <c r="AQ3479" s="16"/>
      <c r="AR3479" s="16"/>
      <c r="AS3479" s="16"/>
      <c r="AT3479" s="16"/>
      <c r="AU3479" s="16"/>
      <c r="AV3479" s="16"/>
      <c r="AW3479" s="16"/>
      <c r="AX3479" s="16"/>
      <c r="AY3479" s="16"/>
      <c r="AZ3479" s="16"/>
      <c r="BA3479" s="16"/>
      <c r="BB3479" s="16"/>
      <c r="BC3479" s="16"/>
      <c r="BD3479" s="16"/>
      <c r="BE3479" s="16"/>
      <c r="BF3479" s="16">
        <f t="shared" ref="BF3479:BF3542" si="7162">AO3479+AP3479+AQ3479+AR3479+AS3479+AT3479+AU3479+AV3479+AW3479+AX3479+AY3479</f>
        <v>0</v>
      </c>
      <c r="BG3479" s="16">
        <f t="shared" ref="BG3479:BG3542" si="7163">AL3479+AZ3479+BA3479+BB3479</f>
        <v>0</v>
      </c>
      <c r="BH3479" s="16">
        <f t="shared" ref="BH3479:BH3542" si="7164">AM3479+BC3479+BD3479+BE3479</f>
        <v>0</v>
      </c>
      <c r="BI3479" s="16"/>
      <c r="BJ3479" s="16"/>
      <c r="BK3479" s="16"/>
      <c r="BL3479" s="46">
        <v>0</v>
      </c>
    </row>
    <row r="3480" spans="1:64" s="46" customFormat="1" ht="47.25" hidden="1" x14ac:dyDescent="0.25">
      <c r="A3480" s="6" t="s">
        <v>683</v>
      </c>
      <c r="B3480" s="6"/>
      <c r="C3480" s="6"/>
      <c r="D3480" s="6"/>
      <c r="E3480" s="6"/>
      <c r="F3480" s="20" t="s">
        <v>684</v>
      </c>
      <c r="G3480" s="14">
        <f>G3481+G3556</f>
        <v>0</v>
      </c>
      <c r="H3480" s="14">
        <f t="shared" si="7145"/>
        <v>0</v>
      </c>
      <c r="I3480" s="14">
        <f>I3481+I3556</f>
        <v>0</v>
      </c>
      <c r="J3480" s="14">
        <f>J3481+J3556</f>
        <v>0</v>
      </c>
      <c r="K3480" s="14">
        <f t="shared" si="7146"/>
        <v>0</v>
      </c>
      <c r="L3480" s="14">
        <f>L3481+L3556</f>
        <v>0</v>
      </c>
      <c r="M3480" s="14">
        <f>M3481+M3556</f>
        <v>0</v>
      </c>
      <c r="N3480" s="14">
        <f>N3481+N3556</f>
        <v>0</v>
      </c>
      <c r="O3480" s="14">
        <f>O3481+O3556</f>
        <v>0</v>
      </c>
      <c r="P3480" s="14">
        <f>P3481+P3556</f>
        <v>0</v>
      </c>
      <c r="Q3480" s="14">
        <f t="shared" si="7126"/>
        <v>0</v>
      </c>
      <c r="R3480" s="14">
        <f t="shared" si="7127"/>
        <v>0</v>
      </c>
      <c r="S3480" s="14">
        <f t="shared" si="7128"/>
        <v>0</v>
      </c>
      <c r="T3480" s="14">
        <f t="shared" si="7129"/>
        <v>0</v>
      </c>
      <c r="U3480" s="14">
        <f t="shared" si="7130"/>
        <v>0</v>
      </c>
      <c r="V3480" s="14">
        <f>V3481+V3556</f>
        <v>0</v>
      </c>
      <c r="W3480" s="14">
        <f>W3481+W3556</f>
        <v>0</v>
      </c>
      <c r="X3480" s="14">
        <f>X3481+X3556</f>
        <v>0</v>
      </c>
      <c r="Y3480" s="14">
        <f>Y3481+Y3556</f>
        <v>0</v>
      </c>
      <c r="Z3480" s="14">
        <f>Z3481+Z3556</f>
        <v>0</v>
      </c>
      <c r="AA3480" s="14">
        <f t="shared" si="7080"/>
        <v>0</v>
      </c>
      <c r="AB3480" s="14">
        <f t="shared" si="7081"/>
        <v>0</v>
      </c>
      <c r="AC3480" s="14">
        <f t="shared" si="7082"/>
        <v>0</v>
      </c>
      <c r="AD3480" s="14">
        <f t="shared" ref="AD3480:AJ3480" si="7165">AD3481+AD3556</f>
        <v>0</v>
      </c>
      <c r="AE3480" s="14">
        <f t="shared" si="7165"/>
        <v>0</v>
      </c>
      <c r="AF3480" s="14">
        <f t="shared" si="7165"/>
        <v>0</v>
      </c>
      <c r="AG3480" s="14">
        <f t="shared" si="7165"/>
        <v>0</v>
      </c>
      <c r="AH3480" s="14">
        <f t="shared" si="7165"/>
        <v>0</v>
      </c>
      <c r="AI3480" s="14">
        <f t="shared" si="7165"/>
        <v>0</v>
      </c>
      <c r="AJ3480" s="14">
        <f t="shared" si="7165"/>
        <v>0</v>
      </c>
      <c r="AK3480" s="14">
        <f t="shared" si="7099"/>
        <v>0</v>
      </c>
      <c r="AL3480" s="14">
        <f t="shared" si="7100"/>
        <v>0</v>
      </c>
      <c r="AM3480" s="14">
        <f t="shared" si="7101"/>
        <v>0</v>
      </c>
      <c r="AN3480" s="14">
        <f>AN3481+AN3556</f>
        <v>0</v>
      </c>
      <c r="AO3480" s="14">
        <f t="shared" si="7102"/>
        <v>0</v>
      </c>
      <c r="AP3480" s="14">
        <f t="shared" ref="AP3480:BK3480" si="7166">AP3481+AP3556</f>
        <v>0</v>
      </c>
      <c r="AQ3480" s="14">
        <f t="shared" si="7166"/>
        <v>0</v>
      </c>
      <c r="AR3480" s="14">
        <f t="shared" si="7166"/>
        <v>0</v>
      </c>
      <c r="AS3480" s="14">
        <f>AS3481+AS3556</f>
        <v>0</v>
      </c>
      <c r="AT3480" s="14">
        <f>AT3481+AT3556</f>
        <v>0</v>
      </c>
      <c r="AU3480" s="14">
        <f t="shared" si="7166"/>
        <v>0</v>
      </c>
      <c r="AV3480" s="14">
        <f t="shared" si="7166"/>
        <v>0</v>
      </c>
      <c r="AW3480" s="14">
        <f t="shared" si="7166"/>
        <v>0</v>
      </c>
      <c r="AX3480" s="14">
        <f t="shared" si="7166"/>
        <v>0</v>
      </c>
      <c r="AY3480" s="14">
        <f t="shared" si="7166"/>
        <v>0</v>
      </c>
      <c r="AZ3480" s="14">
        <f t="shared" si="7166"/>
        <v>0</v>
      </c>
      <c r="BA3480" s="14">
        <f>BA3481+BA3556</f>
        <v>0</v>
      </c>
      <c r="BB3480" s="14">
        <f>BB3481+BB3556</f>
        <v>0</v>
      </c>
      <c r="BC3480" s="14">
        <f t="shared" si="7166"/>
        <v>0</v>
      </c>
      <c r="BD3480" s="14">
        <f>BD3481+BD3556</f>
        <v>0</v>
      </c>
      <c r="BE3480" s="14">
        <f>BE3481+BE3556</f>
        <v>0</v>
      </c>
      <c r="BF3480" s="14">
        <f t="shared" si="7162"/>
        <v>0</v>
      </c>
      <c r="BG3480" s="14">
        <f t="shared" si="7163"/>
        <v>0</v>
      </c>
      <c r="BH3480" s="14">
        <f t="shared" si="7164"/>
        <v>0</v>
      </c>
      <c r="BI3480" s="14">
        <f t="shared" ref="BI3480" si="7167">BI3481+BI3556</f>
        <v>0</v>
      </c>
      <c r="BJ3480" s="14"/>
      <c r="BK3480" s="14">
        <f t="shared" si="7166"/>
        <v>0</v>
      </c>
      <c r="BL3480" s="46">
        <v>0</v>
      </c>
    </row>
    <row r="3481" spans="1:64" s="46" customFormat="1" hidden="1" x14ac:dyDescent="0.25">
      <c r="A3481" s="6" t="s">
        <v>683</v>
      </c>
      <c r="B3481" s="6" t="s">
        <v>119</v>
      </c>
      <c r="C3481" s="6"/>
      <c r="D3481" s="6"/>
      <c r="E3481" s="6"/>
      <c r="F3481" s="20" t="s">
        <v>120</v>
      </c>
      <c r="G3481" s="14">
        <f>G3482+G3529+G3523</f>
        <v>0</v>
      </c>
      <c r="H3481" s="14">
        <f t="shared" si="7145"/>
        <v>0</v>
      </c>
      <c r="I3481" s="14">
        <f>I3482+I3529+I3523</f>
        <v>0</v>
      </c>
      <c r="J3481" s="14">
        <f>J3482+J3529+J3523</f>
        <v>0</v>
      </c>
      <c r="K3481" s="14">
        <f t="shared" si="7146"/>
        <v>0</v>
      </c>
      <c r="L3481" s="14">
        <f>L3482+L3529+L3523</f>
        <v>0</v>
      </c>
      <c r="M3481" s="14">
        <f>M3482+M3529+M3523</f>
        <v>0</v>
      </c>
      <c r="N3481" s="14">
        <f>N3482+N3529+N3523</f>
        <v>0</v>
      </c>
      <c r="O3481" s="14">
        <f>O3482+O3529+O3523</f>
        <v>0</v>
      </c>
      <c r="P3481" s="14">
        <f>P3482+P3529+P3523</f>
        <v>0</v>
      </c>
      <c r="Q3481" s="14">
        <f t="shared" si="7126"/>
        <v>0</v>
      </c>
      <c r="R3481" s="14">
        <f t="shared" si="7127"/>
        <v>0</v>
      </c>
      <c r="S3481" s="14">
        <f t="shared" si="7128"/>
        <v>0</v>
      </c>
      <c r="T3481" s="14">
        <f t="shared" si="7129"/>
        <v>0</v>
      </c>
      <c r="U3481" s="14">
        <f t="shared" si="7130"/>
        <v>0</v>
      </c>
      <c r="V3481" s="14">
        <f>V3482+V3529+V3523</f>
        <v>0</v>
      </c>
      <c r="W3481" s="14">
        <f>W3482+W3529+W3523</f>
        <v>0</v>
      </c>
      <c r="X3481" s="14">
        <f>X3482+X3529+X3523</f>
        <v>0</v>
      </c>
      <c r="Y3481" s="14">
        <f>Y3482+Y3529+Y3523</f>
        <v>0</v>
      </c>
      <c r="Z3481" s="14">
        <f>Z3482+Z3529+Z3523</f>
        <v>0</v>
      </c>
      <c r="AA3481" s="14">
        <f t="shared" si="7080"/>
        <v>0</v>
      </c>
      <c r="AB3481" s="14">
        <f t="shared" si="7081"/>
        <v>0</v>
      </c>
      <c r="AC3481" s="14">
        <f t="shared" si="7082"/>
        <v>0</v>
      </c>
      <c r="AD3481" s="14">
        <f t="shared" ref="AD3481:AJ3481" si="7168">AD3482+AD3529+AD3523</f>
        <v>0</v>
      </c>
      <c r="AE3481" s="14">
        <f t="shared" si="7168"/>
        <v>0</v>
      </c>
      <c r="AF3481" s="14">
        <f t="shared" si="7168"/>
        <v>0</v>
      </c>
      <c r="AG3481" s="14">
        <f t="shared" si="7168"/>
        <v>0</v>
      </c>
      <c r="AH3481" s="14">
        <f t="shared" si="7168"/>
        <v>0</v>
      </c>
      <c r="AI3481" s="14">
        <f t="shared" si="7168"/>
        <v>0</v>
      </c>
      <c r="AJ3481" s="14">
        <f t="shared" si="7168"/>
        <v>0</v>
      </c>
      <c r="AK3481" s="14">
        <f t="shared" si="7099"/>
        <v>0</v>
      </c>
      <c r="AL3481" s="14">
        <f t="shared" si="7100"/>
        <v>0</v>
      </c>
      <c r="AM3481" s="14">
        <f t="shared" si="7101"/>
        <v>0</v>
      </c>
      <c r="AN3481" s="14">
        <f>AN3482+AN3529+AN3523</f>
        <v>0</v>
      </c>
      <c r="AO3481" s="14">
        <f t="shared" si="7102"/>
        <v>0</v>
      </c>
      <c r="AP3481" s="14">
        <f t="shared" ref="AP3481:BK3481" si="7169">AP3482+AP3529+AP3523</f>
        <v>0</v>
      </c>
      <c r="AQ3481" s="14">
        <f t="shared" si="7169"/>
        <v>0</v>
      </c>
      <c r="AR3481" s="14">
        <f t="shared" si="7169"/>
        <v>0</v>
      </c>
      <c r="AS3481" s="14">
        <f>AS3482+AS3529+AS3523</f>
        <v>0</v>
      </c>
      <c r="AT3481" s="14">
        <f>AT3482+AT3529+AT3523</f>
        <v>0</v>
      </c>
      <c r="AU3481" s="14">
        <f t="shared" si="7169"/>
        <v>0</v>
      </c>
      <c r="AV3481" s="14">
        <f t="shared" si="7169"/>
        <v>0</v>
      </c>
      <c r="AW3481" s="14">
        <f t="shared" si="7169"/>
        <v>0</v>
      </c>
      <c r="AX3481" s="14">
        <f t="shared" si="7169"/>
        <v>0</v>
      </c>
      <c r="AY3481" s="14">
        <f t="shared" si="7169"/>
        <v>0</v>
      </c>
      <c r="AZ3481" s="14">
        <f t="shared" si="7169"/>
        <v>0</v>
      </c>
      <c r="BA3481" s="14">
        <f>BA3482+BA3529+BA3523</f>
        <v>0</v>
      </c>
      <c r="BB3481" s="14">
        <f>BB3482+BB3529+BB3523</f>
        <v>0</v>
      </c>
      <c r="BC3481" s="14">
        <f t="shared" si="7169"/>
        <v>0</v>
      </c>
      <c r="BD3481" s="14">
        <f>BD3482+BD3529+BD3523</f>
        <v>0</v>
      </c>
      <c r="BE3481" s="14">
        <f>BE3482+BE3529+BE3523</f>
        <v>0</v>
      </c>
      <c r="BF3481" s="14">
        <f t="shared" si="7162"/>
        <v>0</v>
      </c>
      <c r="BG3481" s="14">
        <f t="shared" si="7163"/>
        <v>0</v>
      </c>
      <c r="BH3481" s="14">
        <f t="shared" si="7164"/>
        <v>0</v>
      </c>
      <c r="BI3481" s="14">
        <f t="shared" ref="BI3481" si="7170">BI3482+BI3529+BI3523</f>
        <v>0</v>
      </c>
      <c r="BJ3481" s="14"/>
      <c r="BK3481" s="14">
        <f t="shared" si="7169"/>
        <v>0</v>
      </c>
      <c r="BL3481" s="46">
        <v>0</v>
      </c>
    </row>
    <row r="3482" spans="1:64" s="47" customFormat="1" hidden="1" x14ac:dyDescent="0.25">
      <c r="A3482" s="8" t="s">
        <v>683</v>
      </c>
      <c r="B3482" s="8" t="s">
        <v>119</v>
      </c>
      <c r="C3482" s="8" t="s">
        <v>174</v>
      </c>
      <c r="D3482" s="8"/>
      <c r="E3482" s="8"/>
      <c r="F3482" s="9" t="s">
        <v>429</v>
      </c>
      <c r="G3482" s="15">
        <f>G3483+G3505+G3513</f>
        <v>0</v>
      </c>
      <c r="H3482" s="15">
        <f t="shared" si="7145"/>
        <v>0</v>
      </c>
      <c r="I3482" s="15">
        <f>I3483+I3505+I3513</f>
        <v>0</v>
      </c>
      <c r="J3482" s="15">
        <f>J3483+J3505+J3513</f>
        <v>0</v>
      </c>
      <c r="K3482" s="15">
        <f t="shared" si="7146"/>
        <v>0</v>
      </c>
      <c r="L3482" s="15">
        <f>L3483+L3505+L3513</f>
        <v>0</v>
      </c>
      <c r="M3482" s="15">
        <f>M3483+M3505+M3513</f>
        <v>0</v>
      </c>
      <c r="N3482" s="15">
        <f>N3483+N3505+N3513</f>
        <v>0</v>
      </c>
      <c r="O3482" s="15">
        <f>O3483+O3505+O3513</f>
        <v>0</v>
      </c>
      <c r="P3482" s="15">
        <f>P3483+P3505+P3513</f>
        <v>0</v>
      </c>
      <c r="Q3482" s="15">
        <f t="shared" si="7126"/>
        <v>0</v>
      </c>
      <c r="R3482" s="15">
        <f t="shared" si="7127"/>
        <v>0</v>
      </c>
      <c r="S3482" s="15">
        <f t="shared" si="7128"/>
        <v>0</v>
      </c>
      <c r="T3482" s="15">
        <f t="shared" si="7129"/>
        <v>0</v>
      </c>
      <c r="U3482" s="15">
        <f t="shared" si="7130"/>
        <v>0</v>
      </c>
      <c r="V3482" s="15">
        <f>V3483+V3505+V3513</f>
        <v>0</v>
      </c>
      <c r="W3482" s="15">
        <f>W3483+W3505+W3513</f>
        <v>0</v>
      </c>
      <c r="X3482" s="15">
        <f>X3483+X3505+X3513</f>
        <v>0</v>
      </c>
      <c r="Y3482" s="15">
        <f>Y3483+Y3505+Y3513</f>
        <v>0</v>
      </c>
      <c r="Z3482" s="15">
        <f>Z3483+Z3505+Z3513</f>
        <v>0</v>
      </c>
      <c r="AA3482" s="15">
        <f t="shared" si="7080"/>
        <v>0</v>
      </c>
      <c r="AB3482" s="15">
        <f t="shared" si="7081"/>
        <v>0</v>
      </c>
      <c r="AC3482" s="15">
        <f t="shared" si="7082"/>
        <v>0</v>
      </c>
      <c r="AD3482" s="15">
        <f t="shared" ref="AD3482:AJ3482" si="7171">AD3483+AD3505+AD3513</f>
        <v>0</v>
      </c>
      <c r="AE3482" s="15">
        <f t="shared" si="7171"/>
        <v>0</v>
      </c>
      <c r="AF3482" s="15">
        <f t="shared" si="7171"/>
        <v>0</v>
      </c>
      <c r="AG3482" s="15">
        <f t="shared" si="7171"/>
        <v>0</v>
      </c>
      <c r="AH3482" s="15">
        <f t="shared" si="7171"/>
        <v>0</v>
      </c>
      <c r="AI3482" s="15">
        <f t="shared" si="7171"/>
        <v>0</v>
      </c>
      <c r="AJ3482" s="15">
        <f t="shared" si="7171"/>
        <v>0</v>
      </c>
      <c r="AK3482" s="15">
        <f t="shared" si="7099"/>
        <v>0</v>
      </c>
      <c r="AL3482" s="15">
        <f t="shared" si="7100"/>
        <v>0</v>
      </c>
      <c r="AM3482" s="15">
        <f t="shared" si="7101"/>
        <v>0</v>
      </c>
      <c r="AN3482" s="15">
        <f>AN3483+AN3505+AN3513</f>
        <v>0</v>
      </c>
      <c r="AO3482" s="15">
        <f t="shared" si="7102"/>
        <v>0</v>
      </c>
      <c r="AP3482" s="15">
        <f t="shared" ref="AP3482:BK3482" si="7172">AP3483+AP3505+AP3513</f>
        <v>0</v>
      </c>
      <c r="AQ3482" s="15">
        <f t="shared" si="7172"/>
        <v>0</v>
      </c>
      <c r="AR3482" s="15">
        <f t="shared" si="7172"/>
        <v>0</v>
      </c>
      <c r="AS3482" s="15">
        <f>AS3483+AS3505+AS3513</f>
        <v>0</v>
      </c>
      <c r="AT3482" s="15">
        <f>AT3483+AT3505+AT3513</f>
        <v>0</v>
      </c>
      <c r="AU3482" s="15">
        <f t="shared" si="7172"/>
        <v>0</v>
      </c>
      <c r="AV3482" s="15">
        <f t="shared" si="7172"/>
        <v>0</v>
      </c>
      <c r="AW3482" s="15">
        <f t="shared" si="7172"/>
        <v>0</v>
      </c>
      <c r="AX3482" s="15">
        <f t="shared" si="7172"/>
        <v>0</v>
      </c>
      <c r="AY3482" s="15">
        <f t="shared" si="7172"/>
        <v>0</v>
      </c>
      <c r="AZ3482" s="15">
        <f t="shared" si="7172"/>
        <v>0</v>
      </c>
      <c r="BA3482" s="15">
        <f>BA3483+BA3505+BA3513</f>
        <v>0</v>
      </c>
      <c r="BB3482" s="15">
        <f>BB3483+BB3505+BB3513</f>
        <v>0</v>
      </c>
      <c r="BC3482" s="15">
        <f t="shared" si="7172"/>
        <v>0</v>
      </c>
      <c r="BD3482" s="15">
        <f>BD3483+BD3505+BD3513</f>
        <v>0</v>
      </c>
      <c r="BE3482" s="15">
        <f>BE3483+BE3505+BE3513</f>
        <v>0</v>
      </c>
      <c r="BF3482" s="15">
        <f t="shared" si="7162"/>
        <v>0</v>
      </c>
      <c r="BG3482" s="15">
        <f t="shared" si="7163"/>
        <v>0</v>
      </c>
      <c r="BH3482" s="15">
        <f t="shared" si="7164"/>
        <v>0</v>
      </c>
      <c r="BI3482" s="15">
        <f t="shared" ref="BI3482" si="7173">BI3483+BI3505+BI3513</f>
        <v>0</v>
      </c>
      <c r="BJ3482" s="15"/>
      <c r="BK3482" s="15">
        <f t="shared" si="7172"/>
        <v>0</v>
      </c>
      <c r="BL3482" s="46">
        <v>0</v>
      </c>
    </row>
    <row r="3483" spans="1:64" ht="47.25" hidden="1" x14ac:dyDescent="0.25">
      <c r="A3483" s="10" t="s">
        <v>683</v>
      </c>
      <c r="B3483" s="10" t="s">
        <v>119</v>
      </c>
      <c r="C3483" s="10" t="s">
        <v>174</v>
      </c>
      <c r="D3483" s="10" t="s">
        <v>40</v>
      </c>
      <c r="E3483" s="10"/>
      <c r="F3483" s="11" t="s">
        <v>41</v>
      </c>
      <c r="G3483" s="16">
        <f>G3484</f>
        <v>0</v>
      </c>
      <c r="H3483" s="16">
        <f t="shared" si="7145"/>
        <v>0</v>
      </c>
      <c r="I3483" s="16">
        <f>I3484</f>
        <v>0</v>
      </c>
      <c r="J3483" s="16">
        <f>J3484</f>
        <v>0</v>
      </c>
      <c r="K3483" s="16">
        <f t="shared" si="7146"/>
        <v>0</v>
      </c>
      <c r="L3483" s="16">
        <f>L3484</f>
        <v>0</v>
      </c>
      <c r="M3483" s="16">
        <f>M3484</f>
        <v>0</v>
      </c>
      <c r="N3483" s="16">
        <f>N3484</f>
        <v>0</v>
      </c>
      <c r="O3483" s="16">
        <f>O3484</f>
        <v>0</v>
      </c>
      <c r="P3483" s="16">
        <f>P3484</f>
        <v>0</v>
      </c>
      <c r="Q3483" s="16">
        <f t="shared" si="7126"/>
        <v>0</v>
      </c>
      <c r="R3483" s="16">
        <f t="shared" si="7127"/>
        <v>0</v>
      </c>
      <c r="S3483" s="16">
        <f t="shared" si="7128"/>
        <v>0</v>
      </c>
      <c r="T3483" s="16">
        <f t="shared" si="7129"/>
        <v>0</v>
      </c>
      <c r="U3483" s="16">
        <f t="shared" si="7130"/>
        <v>0</v>
      </c>
      <c r="V3483" s="16">
        <f>V3484</f>
        <v>0</v>
      </c>
      <c r="W3483" s="16">
        <f>W3484</f>
        <v>0</v>
      </c>
      <c r="X3483" s="16">
        <f>X3484</f>
        <v>0</v>
      </c>
      <c r="Y3483" s="16">
        <f>Y3484</f>
        <v>0</v>
      </c>
      <c r="Z3483" s="16">
        <f>Z3484</f>
        <v>0</v>
      </c>
      <c r="AA3483" s="16">
        <f t="shared" si="7080"/>
        <v>0</v>
      </c>
      <c r="AB3483" s="16">
        <f t="shared" si="7081"/>
        <v>0</v>
      </c>
      <c r="AC3483" s="16">
        <f t="shared" si="7082"/>
        <v>0</v>
      </c>
      <c r="AD3483" s="16">
        <f t="shared" ref="AD3483:BK3483" si="7174">AD3484</f>
        <v>0</v>
      </c>
      <c r="AE3483" s="16">
        <f t="shared" si="7174"/>
        <v>0</v>
      </c>
      <c r="AF3483" s="16">
        <f t="shared" si="7174"/>
        <v>0</v>
      </c>
      <c r="AG3483" s="16">
        <f t="shared" si="7174"/>
        <v>0</v>
      </c>
      <c r="AH3483" s="16">
        <f t="shared" si="7174"/>
        <v>0</v>
      </c>
      <c r="AI3483" s="16">
        <f t="shared" si="7174"/>
        <v>0</v>
      </c>
      <c r="AJ3483" s="16">
        <f t="shared" si="7174"/>
        <v>0</v>
      </c>
      <c r="AK3483" s="16">
        <f t="shared" si="7099"/>
        <v>0</v>
      </c>
      <c r="AL3483" s="16">
        <f t="shared" si="7100"/>
        <v>0</v>
      </c>
      <c r="AM3483" s="16">
        <f t="shared" si="7101"/>
        <v>0</v>
      </c>
      <c r="AN3483" s="16">
        <f t="shared" si="7174"/>
        <v>0</v>
      </c>
      <c r="AO3483" s="16">
        <f t="shared" si="7102"/>
        <v>0</v>
      </c>
      <c r="AP3483" s="16">
        <f t="shared" si="7174"/>
        <v>0</v>
      </c>
      <c r="AQ3483" s="16">
        <f t="shared" si="7174"/>
        <v>0</v>
      </c>
      <c r="AR3483" s="16">
        <f t="shared" si="7174"/>
        <v>0</v>
      </c>
      <c r="AS3483" s="16">
        <f t="shared" si="7174"/>
        <v>0</v>
      </c>
      <c r="AT3483" s="16">
        <f t="shared" si="7174"/>
        <v>0</v>
      </c>
      <c r="AU3483" s="16">
        <f t="shared" si="7174"/>
        <v>0</v>
      </c>
      <c r="AV3483" s="16">
        <f t="shared" si="7174"/>
        <v>0</v>
      </c>
      <c r="AW3483" s="16">
        <f t="shared" si="7174"/>
        <v>0</v>
      </c>
      <c r="AX3483" s="16">
        <f t="shared" si="7174"/>
        <v>0</v>
      </c>
      <c r="AY3483" s="16">
        <f t="shared" si="7174"/>
        <v>0</v>
      </c>
      <c r="AZ3483" s="16">
        <f t="shared" si="7174"/>
        <v>0</v>
      </c>
      <c r="BA3483" s="16">
        <f t="shared" si="7174"/>
        <v>0</v>
      </c>
      <c r="BB3483" s="16">
        <f t="shared" si="7174"/>
        <v>0</v>
      </c>
      <c r="BC3483" s="16">
        <f t="shared" si="7174"/>
        <v>0</v>
      </c>
      <c r="BD3483" s="16">
        <f t="shared" si="7174"/>
        <v>0</v>
      </c>
      <c r="BE3483" s="16">
        <f t="shared" si="7174"/>
        <v>0</v>
      </c>
      <c r="BF3483" s="16">
        <f t="shared" si="7162"/>
        <v>0</v>
      </c>
      <c r="BG3483" s="16">
        <f t="shared" si="7163"/>
        <v>0</v>
      </c>
      <c r="BH3483" s="16">
        <f t="shared" si="7164"/>
        <v>0</v>
      </c>
      <c r="BI3483" s="16">
        <f t="shared" si="7174"/>
        <v>0</v>
      </c>
      <c r="BJ3483" s="16"/>
      <c r="BK3483" s="16">
        <f t="shared" si="7174"/>
        <v>0</v>
      </c>
      <c r="BL3483" s="46">
        <v>0</v>
      </c>
    </row>
    <row r="3484" spans="1:64" ht="31.5" hidden="1" x14ac:dyDescent="0.25">
      <c r="A3484" s="10" t="s">
        <v>683</v>
      </c>
      <c r="B3484" s="10" t="s">
        <v>119</v>
      </c>
      <c r="C3484" s="10" t="s">
        <v>174</v>
      </c>
      <c r="D3484" s="10" t="s">
        <v>123</v>
      </c>
      <c r="E3484" s="10"/>
      <c r="F3484" s="11" t="s">
        <v>124</v>
      </c>
      <c r="G3484" s="16">
        <f>G3485+G3501+G3497+G3493+G3489</f>
        <v>0</v>
      </c>
      <c r="H3484" s="16">
        <f t="shared" si="7145"/>
        <v>0</v>
      </c>
      <c r="I3484" s="16">
        <f>I3485+I3501+I3497+I3493+I3489</f>
        <v>0</v>
      </c>
      <c r="J3484" s="16">
        <f>J3485+J3501+J3497+J3493+J3489</f>
        <v>0</v>
      </c>
      <c r="K3484" s="16">
        <f t="shared" si="7146"/>
        <v>0</v>
      </c>
      <c r="L3484" s="16">
        <f>L3485+L3501+L3497+L3493+L3489</f>
        <v>0</v>
      </c>
      <c r="M3484" s="16">
        <f>M3485+M3501+M3497+M3493+M3489</f>
        <v>0</v>
      </c>
      <c r="N3484" s="16">
        <f>N3485+N3501+N3497+N3493+N3489</f>
        <v>0</v>
      </c>
      <c r="O3484" s="16">
        <f>O3485+O3501+O3497+O3493+O3489</f>
        <v>0</v>
      </c>
      <c r="P3484" s="16">
        <f>P3485+P3501+P3497+P3493+P3489</f>
        <v>0</v>
      </c>
      <c r="Q3484" s="16">
        <f t="shared" si="7126"/>
        <v>0</v>
      </c>
      <c r="R3484" s="16">
        <f t="shared" si="7127"/>
        <v>0</v>
      </c>
      <c r="S3484" s="16">
        <f t="shared" si="7128"/>
        <v>0</v>
      </c>
      <c r="T3484" s="16">
        <f t="shared" si="7129"/>
        <v>0</v>
      </c>
      <c r="U3484" s="16">
        <f t="shared" si="7130"/>
        <v>0</v>
      </c>
      <c r="V3484" s="16">
        <f>V3485+V3501+V3497+V3493+V3489</f>
        <v>0</v>
      </c>
      <c r="W3484" s="16">
        <f>W3485+W3501+W3497+W3493+W3489</f>
        <v>0</v>
      </c>
      <c r="X3484" s="16">
        <f>X3485+X3501+X3497+X3493+X3489</f>
        <v>0</v>
      </c>
      <c r="Y3484" s="16">
        <f>Y3485+Y3501+Y3497+Y3493+Y3489</f>
        <v>0</v>
      </c>
      <c r="Z3484" s="16">
        <f>Z3485+Z3501+Z3497+Z3493+Z3489</f>
        <v>0</v>
      </c>
      <c r="AA3484" s="16">
        <f t="shared" si="7080"/>
        <v>0</v>
      </c>
      <c r="AB3484" s="16">
        <f t="shared" si="7081"/>
        <v>0</v>
      </c>
      <c r="AC3484" s="16">
        <f t="shared" si="7082"/>
        <v>0</v>
      </c>
      <c r="AD3484" s="16">
        <f t="shared" ref="AD3484:AJ3484" si="7175">AD3485+AD3501+AD3497+AD3493+AD3489</f>
        <v>0</v>
      </c>
      <c r="AE3484" s="16">
        <f t="shared" si="7175"/>
        <v>0</v>
      </c>
      <c r="AF3484" s="16">
        <f t="shared" si="7175"/>
        <v>0</v>
      </c>
      <c r="AG3484" s="16">
        <f t="shared" si="7175"/>
        <v>0</v>
      </c>
      <c r="AH3484" s="16">
        <f t="shared" si="7175"/>
        <v>0</v>
      </c>
      <c r="AI3484" s="16">
        <f t="shared" si="7175"/>
        <v>0</v>
      </c>
      <c r="AJ3484" s="16">
        <f t="shared" si="7175"/>
        <v>0</v>
      </c>
      <c r="AK3484" s="16">
        <f t="shared" si="7099"/>
        <v>0</v>
      </c>
      <c r="AL3484" s="16">
        <f t="shared" si="7100"/>
        <v>0</v>
      </c>
      <c r="AM3484" s="16">
        <f t="shared" si="7101"/>
        <v>0</v>
      </c>
      <c r="AN3484" s="16">
        <f>AN3485+AN3501+AN3497+AN3493+AN3489</f>
        <v>0</v>
      </c>
      <c r="AO3484" s="16">
        <f t="shared" si="7102"/>
        <v>0</v>
      </c>
      <c r="AP3484" s="16">
        <f t="shared" ref="AP3484:BK3484" si="7176">AP3485+AP3501+AP3497+AP3493+AP3489</f>
        <v>0</v>
      </c>
      <c r="AQ3484" s="16">
        <f t="shared" si="7176"/>
        <v>0</v>
      </c>
      <c r="AR3484" s="16">
        <f t="shared" si="7176"/>
        <v>0</v>
      </c>
      <c r="AS3484" s="16">
        <f>AS3485+AS3501+AS3497+AS3493+AS3489</f>
        <v>0</v>
      </c>
      <c r="AT3484" s="16">
        <f>AT3485+AT3501+AT3497+AT3493+AT3489</f>
        <v>0</v>
      </c>
      <c r="AU3484" s="16">
        <f t="shared" si="7176"/>
        <v>0</v>
      </c>
      <c r="AV3484" s="16">
        <f t="shared" si="7176"/>
        <v>0</v>
      </c>
      <c r="AW3484" s="16">
        <f t="shared" si="7176"/>
        <v>0</v>
      </c>
      <c r="AX3484" s="16">
        <f t="shared" si="7176"/>
        <v>0</v>
      </c>
      <c r="AY3484" s="16">
        <f t="shared" si="7176"/>
        <v>0</v>
      </c>
      <c r="AZ3484" s="16">
        <f t="shared" si="7176"/>
        <v>0</v>
      </c>
      <c r="BA3484" s="16">
        <f>BA3485+BA3501+BA3497+BA3493+BA3489</f>
        <v>0</v>
      </c>
      <c r="BB3484" s="16">
        <f>BB3485+BB3501+BB3497+BB3493+BB3489</f>
        <v>0</v>
      </c>
      <c r="BC3484" s="16">
        <f t="shared" si="7176"/>
        <v>0</v>
      </c>
      <c r="BD3484" s="16">
        <f>BD3485+BD3501+BD3497+BD3493+BD3489</f>
        <v>0</v>
      </c>
      <c r="BE3484" s="16">
        <f>BE3485+BE3501+BE3497+BE3493+BE3489</f>
        <v>0</v>
      </c>
      <c r="BF3484" s="16">
        <f t="shared" si="7162"/>
        <v>0</v>
      </c>
      <c r="BG3484" s="16">
        <f t="shared" si="7163"/>
        <v>0</v>
      </c>
      <c r="BH3484" s="16">
        <f t="shared" si="7164"/>
        <v>0</v>
      </c>
      <c r="BI3484" s="16">
        <f t="shared" ref="BI3484" si="7177">BI3485+BI3501+BI3497+BI3493+BI3489</f>
        <v>0</v>
      </c>
      <c r="BJ3484" s="16"/>
      <c r="BK3484" s="16">
        <f t="shared" si="7176"/>
        <v>0</v>
      </c>
      <c r="BL3484" s="46">
        <v>0</v>
      </c>
    </row>
    <row r="3485" spans="1:64" ht="47.25" hidden="1" x14ac:dyDescent="0.25">
      <c r="A3485" s="10" t="s">
        <v>683</v>
      </c>
      <c r="B3485" s="10" t="s">
        <v>119</v>
      </c>
      <c r="C3485" s="10" t="s">
        <v>174</v>
      </c>
      <c r="D3485" s="10" t="s">
        <v>686</v>
      </c>
      <c r="E3485" s="10"/>
      <c r="F3485" s="11" t="s">
        <v>1118</v>
      </c>
      <c r="G3485" s="16">
        <f>G3486</f>
        <v>0</v>
      </c>
      <c r="H3485" s="16">
        <f t="shared" si="7145"/>
        <v>0</v>
      </c>
      <c r="I3485" s="16">
        <f t="shared" ref="I3485:J3487" si="7178">I3486</f>
        <v>0</v>
      </c>
      <c r="J3485" s="16">
        <f t="shared" si="7178"/>
        <v>0</v>
      </c>
      <c r="K3485" s="16">
        <f t="shared" si="7146"/>
        <v>0</v>
      </c>
      <c r="L3485" s="16">
        <f t="shared" ref="L3485:P3487" si="7179">L3486</f>
        <v>0</v>
      </c>
      <c r="M3485" s="16">
        <f t="shared" si="7179"/>
        <v>0</v>
      </c>
      <c r="N3485" s="16">
        <f t="shared" si="7179"/>
        <v>0</v>
      </c>
      <c r="O3485" s="16">
        <f t="shared" si="7179"/>
        <v>0</v>
      </c>
      <c r="P3485" s="16">
        <f t="shared" si="7179"/>
        <v>0</v>
      </c>
      <c r="Q3485" s="16">
        <f t="shared" si="7126"/>
        <v>0</v>
      </c>
      <c r="R3485" s="16">
        <f t="shared" si="7127"/>
        <v>0</v>
      </c>
      <c r="S3485" s="16">
        <f t="shared" si="7128"/>
        <v>0</v>
      </c>
      <c r="T3485" s="16">
        <f t="shared" si="7129"/>
        <v>0</v>
      </c>
      <c r="U3485" s="16">
        <f t="shared" si="7130"/>
        <v>0</v>
      </c>
      <c r="V3485" s="16">
        <f t="shared" ref="V3485:Z3487" si="7180">V3486</f>
        <v>0</v>
      </c>
      <c r="W3485" s="16">
        <f t="shared" si="7180"/>
        <v>0</v>
      </c>
      <c r="X3485" s="16">
        <f t="shared" si="7180"/>
        <v>0</v>
      </c>
      <c r="Y3485" s="16">
        <f t="shared" si="7180"/>
        <v>0</v>
      </c>
      <c r="Z3485" s="16">
        <f t="shared" si="7180"/>
        <v>0</v>
      </c>
      <c r="AA3485" s="16">
        <f t="shared" si="7080"/>
        <v>0</v>
      </c>
      <c r="AB3485" s="16">
        <f t="shared" si="7081"/>
        <v>0</v>
      </c>
      <c r="AC3485" s="16">
        <f t="shared" si="7082"/>
        <v>0</v>
      </c>
      <c r="AD3485" s="16">
        <f t="shared" ref="AD3485:AE3487" si="7181">AD3486</f>
        <v>0</v>
      </c>
      <c r="AE3485" s="16">
        <f t="shared" si="7181"/>
        <v>0</v>
      </c>
      <c r="AF3485" s="16">
        <f>AF3486</f>
        <v>0</v>
      </c>
      <c r="AG3485" s="16">
        <f t="shared" ref="AG3485:AH3487" si="7182">AG3486</f>
        <v>0</v>
      </c>
      <c r="AH3485" s="16">
        <f t="shared" si="7182"/>
        <v>0</v>
      </c>
      <c r="AI3485" s="16">
        <f t="shared" ref="AI3485:AJ3487" si="7183">AI3486</f>
        <v>0</v>
      </c>
      <c r="AJ3485" s="16">
        <f t="shared" si="7183"/>
        <v>0</v>
      </c>
      <c r="AK3485" s="16">
        <f t="shared" si="7099"/>
        <v>0</v>
      </c>
      <c r="AL3485" s="16">
        <f t="shared" si="7100"/>
        <v>0</v>
      </c>
      <c r="AM3485" s="16">
        <f t="shared" si="7101"/>
        <v>0</v>
      </c>
      <c r="AN3485" s="16">
        <f>AN3486</f>
        <v>0</v>
      </c>
      <c r="AO3485" s="16">
        <f t="shared" si="7102"/>
        <v>0</v>
      </c>
      <c r="AP3485" s="16">
        <f t="shared" ref="AP3485:AT3487" si="7184">AP3486</f>
        <v>0</v>
      </c>
      <c r="AQ3485" s="16">
        <f t="shared" si="7184"/>
        <v>0</v>
      </c>
      <c r="AR3485" s="16">
        <f t="shared" si="7184"/>
        <v>0</v>
      </c>
      <c r="AS3485" s="16">
        <f t="shared" si="7184"/>
        <v>0</v>
      </c>
      <c r="AT3485" s="16">
        <f t="shared" si="7184"/>
        <v>0</v>
      </c>
      <c r="AU3485" s="16">
        <f t="shared" ref="AU3485:AY3487" si="7185">AU3486</f>
        <v>0</v>
      </c>
      <c r="AV3485" s="16">
        <f t="shared" si="7185"/>
        <v>0</v>
      </c>
      <c r="AW3485" s="16">
        <f t="shared" si="7185"/>
        <v>0</v>
      </c>
      <c r="AX3485" s="16">
        <f t="shared" si="7185"/>
        <v>0</v>
      </c>
      <c r="AY3485" s="16">
        <f t="shared" si="7185"/>
        <v>0</v>
      </c>
      <c r="AZ3485" s="16">
        <f t="shared" ref="AZ3485:BC3487" si="7186">AZ3486</f>
        <v>0</v>
      </c>
      <c r="BA3485" s="16">
        <f t="shared" ref="BA3485:BB3487" si="7187">BA3486</f>
        <v>0</v>
      </c>
      <c r="BB3485" s="16">
        <f t="shared" si="7187"/>
        <v>0</v>
      </c>
      <c r="BC3485" s="16">
        <f t="shared" si="7186"/>
        <v>0</v>
      </c>
      <c r="BD3485" s="16">
        <f t="shared" ref="BD3485:BE3487" si="7188">BD3486</f>
        <v>0</v>
      </c>
      <c r="BE3485" s="16">
        <f t="shared" si="7188"/>
        <v>0</v>
      </c>
      <c r="BF3485" s="16">
        <f t="shared" si="7162"/>
        <v>0</v>
      </c>
      <c r="BG3485" s="16">
        <f t="shared" si="7163"/>
        <v>0</v>
      </c>
      <c r="BH3485" s="16">
        <f t="shared" si="7164"/>
        <v>0</v>
      </c>
      <c r="BI3485" s="16">
        <f>BI3486</f>
        <v>0</v>
      </c>
      <c r="BJ3485" s="16"/>
      <c r="BK3485" s="16">
        <f>BK3486</f>
        <v>0</v>
      </c>
      <c r="BL3485" s="46">
        <v>0</v>
      </c>
    </row>
    <row r="3486" spans="1:64" hidden="1" x14ac:dyDescent="0.25">
      <c r="A3486" s="10" t="s">
        <v>683</v>
      </c>
      <c r="B3486" s="10" t="s">
        <v>119</v>
      </c>
      <c r="C3486" s="10" t="s">
        <v>174</v>
      </c>
      <c r="D3486" s="10" t="s">
        <v>686</v>
      </c>
      <c r="E3486" s="10" t="s">
        <v>125</v>
      </c>
      <c r="F3486" s="11" t="s">
        <v>42</v>
      </c>
      <c r="G3486" s="16">
        <f>G3487</f>
        <v>0</v>
      </c>
      <c r="H3486" s="16">
        <f t="shared" si="7145"/>
        <v>0</v>
      </c>
      <c r="I3486" s="16">
        <f t="shared" si="7178"/>
        <v>0</v>
      </c>
      <c r="J3486" s="16">
        <f t="shared" si="7178"/>
        <v>0</v>
      </c>
      <c r="K3486" s="16">
        <f t="shared" si="7146"/>
        <v>0</v>
      </c>
      <c r="L3486" s="16">
        <f t="shared" si="7179"/>
        <v>0</v>
      </c>
      <c r="M3486" s="16">
        <f t="shared" si="7179"/>
        <v>0</v>
      </c>
      <c r="N3486" s="16">
        <f t="shared" si="7179"/>
        <v>0</v>
      </c>
      <c r="O3486" s="16">
        <f t="shared" si="7179"/>
        <v>0</v>
      </c>
      <c r="P3486" s="16">
        <f t="shared" si="7179"/>
        <v>0</v>
      </c>
      <c r="Q3486" s="16">
        <f t="shared" si="7126"/>
        <v>0</v>
      </c>
      <c r="R3486" s="16">
        <f t="shared" si="7127"/>
        <v>0</v>
      </c>
      <c r="S3486" s="16">
        <f t="shared" si="7128"/>
        <v>0</v>
      </c>
      <c r="T3486" s="16">
        <f t="shared" si="7129"/>
        <v>0</v>
      </c>
      <c r="U3486" s="16">
        <f t="shared" si="7130"/>
        <v>0</v>
      </c>
      <c r="V3486" s="16">
        <f t="shared" si="7180"/>
        <v>0</v>
      </c>
      <c r="W3486" s="16">
        <f t="shared" si="7180"/>
        <v>0</v>
      </c>
      <c r="X3486" s="16">
        <f t="shared" si="7180"/>
        <v>0</v>
      </c>
      <c r="Y3486" s="16">
        <f t="shared" si="7180"/>
        <v>0</v>
      </c>
      <c r="Z3486" s="16">
        <f t="shared" si="7180"/>
        <v>0</v>
      </c>
      <c r="AA3486" s="16">
        <f t="shared" si="7080"/>
        <v>0</v>
      </c>
      <c r="AB3486" s="16">
        <f t="shared" si="7081"/>
        <v>0</v>
      </c>
      <c r="AC3486" s="16">
        <f t="shared" si="7082"/>
        <v>0</v>
      </c>
      <c r="AD3486" s="16">
        <f t="shared" si="7181"/>
        <v>0</v>
      </c>
      <c r="AE3486" s="16">
        <f t="shared" si="7181"/>
        <v>0</v>
      </c>
      <c r="AF3486" s="16">
        <f>AF3487</f>
        <v>0</v>
      </c>
      <c r="AG3486" s="16">
        <f t="shared" si="7182"/>
        <v>0</v>
      </c>
      <c r="AH3486" s="16">
        <f t="shared" si="7182"/>
        <v>0</v>
      </c>
      <c r="AI3486" s="16">
        <f t="shared" si="7183"/>
        <v>0</v>
      </c>
      <c r="AJ3486" s="16">
        <f t="shared" si="7183"/>
        <v>0</v>
      </c>
      <c r="AK3486" s="16">
        <f t="shared" si="7099"/>
        <v>0</v>
      </c>
      <c r="AL3486" s="16">
        <f t="shared" si="7100"/>
        <v>0</v>
      </c>
      <c r="AM3486" s="16">
        <f t="shared" si="7101"/>
        <v>0</v>
      </c>
      <c r="AN3486" s="16">
        <f>AN3487</f>
        <v>0</v>
      </c>
      <c r="AO3486" s="16">
        <f t="shared" si="7102"/>
        <v>0</v>
      </c>
      <c r="AP3486" s="16">
        <f t="shared" si="7184"/>
        <v>0</v>
      </c>
      <c r="AQ3486" s="16">
        <f t="shared" si="7184"/>
        <v>0</v>
      </c>
      <c r="AR3486" s="16">
        <f t="shared" si="7184"/>
        <v>0</v>
      </c>
      <c r="AS3486" s="16">
        <f t="shared" si="7184"/>
        <v>0</v>
      </c>
      <c r="AT3486" s="16">
        <f t="shared" si="7184"/>
        <v>0</v>
      </c>
      <c r="AU3486" s="16">
        <f t="shared" si="7185"/>
        <v>0</v>
      </c>
      <c r="AV3486" s="16">
        <f t="shared" si="7185"/>
        <v>0</v>
      </c>
      <c r="AW3486" s="16">
        <f t="shared" si="7185"/>
        <v>0</v>
      </c>
      <c r="AX3486" s="16">
        <f t="shared" si="7185"/>
        <v>0</v>
      </c>
      <c r="AY3486" s="16">
        <f t="shared" si="7185"/>
        <v>0</v>
      </c>
      <c r="AZ3486" s="16">
        <f t="shared" si="7186"/>
        <v>0</v>
      </c>
      <c r="BA3486" s="16">
        <f t="shared" si="7187"/>
        <v>0</v>
      </c>
      <c r="BB3486" s="16">
        <f t="shared" si="7187"/>
        <v>0</v>
      </c>
      <c r="BC3486" s="16">
        <f t="shared" si="7186"/>
        <v>0</v>
      </c>
      <c r="BD3486" s="16">
        <f t="shared" si="7188"/>
        <v>0</v>
      </c>
      <c r="BE3486" s="16">
        <f t="shared" si="7188"/>
        <v>0</v>
      </c>
      <c r="BF3486" s="16">
        <f t="shared" si="7162"/>
        <v>0</v>
      </c>
      <c r="BG3486" s="16">
        <f t="shared" si="7163"/>
        <v>0</v>
      </c>
      <c r="BH3486" s="16">
        <f t="shared" si="7164"/>
        <v>0</v>
      </c>
      <c r="BI3486" s="16">
        <f>BI3487</f>
        <v>0</v>
      </c>
      <c r="BJ3486" s="16"/>
      <c r="BK3486" s="16">
        <f>BK3487</f>
        <v>0</v>
      </c>
      <c r="BL3486" s="46">
        <v>0</v>
      </c>
    </row>
    <row r="3487" spans="1:64" ht="63" hidden="1" x14ac:dyDescent="0.25">
      <c r="A3487" s="10" t="s">
        <v>683</v>
      </c>
      <c r="B3487" s="10" t="s">
        <v>119</v>
      </c>
      <c r="C3487" s="10" t="s">
        <v>174</v>
      </c>
      <c r="D3487" s="10" t="s">
        <v>686</v>
      </c>
      <c r="E3487" s="10" t="s">
        <v>126</v>
      </c>
      <c r="F3487" s="11" t="s">
        <v>127</v>
      </c>
      <c r="G3487" s="16">
        <f>G3488</f>
        <v>0</v>
      </c>
      <c r="H3487" s="16">
        <f t="shared" si="7145"/>
        <v>0</v>
      </c>
      <c r="I3487" s="16">
        <f t="shared" si="7178"/>
        <v>0</v>
      </c>
      <c r="J3487" s="16">
        <f t="shared" si="7178"/>
        <v>0</v>
      </c>
      <c r="K3487" s="16">
        <f t="shared" si="7146"/>
        <v>0</v>
      </c>
      <c r="L3487" s="16">
        <f t="shared" si="7179"/>
        <v>0</v>
      </c>
      <c r="M3487" s="16">
        <f t="shared" si="7179"/>
        <v>0</v>
      </c>
      <c r="N3487" s="16">
        <f t="shared" si="7179"/>
        <v>0</v>
      </c>
      <c r="O3487" s="16">
        <f t="shared" si="7179"/>
        <v>0</v>
      </c>
      <c r="P3487" s="16">
        <f t="shared" si="7179"/>
        <v>0</v>
      </c>
      <c r="Q3487" s="16">
        <f t="shared" si="7126"/>
        <v>0</v>
      </c>
      <c r="R3487" s="16">
        <f t="shared" si="7127"/>
        <v>0</v>
      </c>
      <c r="S3487" s="16">
        <f t="shared" si="7128"/>
        <v>0</v>
      </c>
      <c r="T3487" s="16">
        <f t="shared" si="7129"/>
        <v>0</v>
      </c>
      <c r="U3487" s="16">
        <f t="shared" si="7130"/>
        <v>0</v>
      </c>
      <c r="V3487" s="16">
        <f t="shared" si="7180"/>
        <v>0</v>
      </c>
      <c r="W3487" s="16">
        <f t="shared" si="7180"/>
        <v>0</v>
      </c>
      <c r="X3487" s="16">
        <f t="shared" si="7180"/>
        <v>0</v>
      </c>
      <c r="Y3487" s="16">
        <f t="shared" si="7180"/>
        <v>0</v>
      </c>
      <c r="Z3487" s="16">
        <f t="shared" si="7180"/>
        <v>0</v>
      </c>
      <c r="AA3487" s="16">
        <f t="shared" si="7080"/>
        <v>0</v>
      </c>
      <c r="AB3487" s="16">
        <f t="shared" si="7081"/>
        <v>0</v>
      </c>
      <c r="AC3487" s="16">
        <f t="shared" si="7082"/>
        <v>0</v>
      </c>
      <c r="AD3487" s="16">
        <f t="shared" si="7181"/>
        <v>0</v>
      </c>
      <c r="AE3487" s="16">
        <f t="shared" si="7181"/>
        <v>0</v>
      </c>
      <c r="AF3487" s="16">
        <f>AF3488</f>
        <v>0</v>
      </c>
      <c r="AG3487" s="16">
        <f t="shared" si="7182"/>
        <v>0</v>
      </c>
      <c r="AH3487" s="16">
        <f t="shared" si="7182"/>
        <v>0</v>
      </c>
      <c r="AI3487" s="16">
        <f t="shared" si="7183"/>
        <v>0</v>
      </c>
      <c r="AJ3487" s="16">
        <f t="shared" si="7183"/>
        <v>0</v>
      </c>
      <c r="AK3487" s="16">
        <f t="shared" si="7099"/>
        <v>0</v>
      </c>
      <c r="AL3487" s="16">
        <f t="shared" si="7100"/>
        <v>0</v>
      </c>
      <c r="AM3487" s="16">
        <f t="shared" si="7101"/>
        <v>0</v>
      </c>
      <c r="AN3487" s="16">
        <f>AN3488</f>
        <v>0</v>
      </c>
      <c r="AO3487" s="16">
        <f t="shared" si="7102"/>
        <v>0</v>
      </c>
      <c r="AP3487" s="16">
        <f t="shared" si="7184"/>
        <v>0</v>
      </c>
      <c r="AQ3487" s="16">
        <f t="shared" si="7184"/>
        <v>0</v>
      </c>
      <c r="AR3487" s="16">
        <f t="shared" si="7184"/>
        <v>0</v>
      </c>
      <c r="AS3487" s="16">
        <f t="shared" si="7184"/>
        <v>0</v>
      </c>
      <c r="AT3487" s="16">
        <f t="shared" si="7184"/>
        <v>0</v>
      </c>
      <c r="AU3487" s="16">
        <f t="shared" si="7185"/>
        <v>0</v>
      </c>
      <c r="AV3487" s="16">
        <f t="shared" si="7185"/>
        <v>0</v>
      </c>
      <c r="AW3487" s="16">
        <f t="shared" si="7185"/>
        <v>0</v>
      </c>
      <c r="AX3487" s="16">
        <f t="shared" si="7185"/>
        <v>0</v>
      </c>
      <c r="AY3487" s="16">
        <f t="shared" si="7185"/>
        <v>0</v>
      </c>
      <c r="AZ3487" s="16">
        <f t="shared" si="7186"/>
        <v>0</v>
      </c>
      <c r="BA3487" s="16">
        <f t="shared" si="7187"/>
        <v>0</v>
      </c>
      <c r="BB3487" s="16">
        <f t="shared" si="7187"/>
        <v>0</v>
      </c>
      <c r="BC3487" s="16">
        <f t="shared" si="7186"/>
        <v>0</v>
      </c>
      <c r="BD3487" s="16">
        <f t="shared" si="7188"/>
        <v>0</v>
      </c>
      <c r="BE3487" s="16">
        <f t="shared" si="7188"/>
        <v>0</v>
      </c>
      <c r="BF3487" s="16">
        <f t="shared" si="7162"/>
        <v>0</v>
      </c>
      <c r="BG3487" s="16">
        <f t="shared" si="7163"/>
        <v>0</v>
      </c>
      <c r="BH3487" s="16">
        <f t="shared" si="7164"/>
        <v>0</v>
      </c>
      <c r="BI3487" s="16">
        <f>BI3488</f>
        <v>0</v>
      </c>
      <c r="BJ3487" s="16"/>
      <c r="BK3487" s="16">
        <f>BK3488</f>
        <v>0</v>
      </c>
      <c r="BL3487" s="46">
        <v>0</v>
      </c>
    </row>
    <row r="3488" spans="1:64" ht="78.75" hidden="1" x14ac:dyDescent="0.25">
      <c r="A3488" s="10" t="s">
        <v>683</v>
      </c>
      <c r="B3488" s="10" t="s">
        <v>119</v>
      </c>
      <c r="C3488" s="10" t="s">
        <v>174</v>
      </c>
      <c r="D3488" s="10" t="s">
        <v>686</v>
      </c>
      <c r="E3488" s="10" t="s">
        <v>128</v>
      </c>
      <c r="F3488" s="11" t="s">
        <v>129</v>
      </c>
      <c r="G3488" s="16">
        <v>0</v>
      </c>
      <c r="H3488" s="16">
        <f t="shared" si="7145"/>
        <v>0</v>
      </c>
      <c r="I3488" s="16">
        <v>0</v>
      </c>
      <c r="J3488" s="16">
        <v>0</v>
      </c>
      <c r="K3488" s="16">
        <f t="shared" si="7146"/>
        <v>0</v>
      </c>
      <c r="L3488" s="16">
        <v>0</v>
      </c>
      <c r="M3488" s="16">
        <v>0</v>
      </c>
      <c r="N3488" s="16"/>
      <c r="O3488" s="16"/>
      <c r="P3488" s="16"/>
      <c r="Q3488" s="16">
        <f t="shared" si="7126"/>
        <v>0</v>
      </c>
      <c r="R3488" s="16">
        <f t="shared" si="7127"/>
        <v>0</v>
      </c>
      <c r="S3488" s="16">
        <f t="shared" si="7128"/>
        <v>0</v>
      </c>
      <c r="T3488" s="16">
        <f t="shared" si="7129"/>
        <v>0</v>
      </c>
      <c r="U3488" s="16">
        <f t="shared" si="7130"/>
        <v>0</v>
      </c>
      <c r="V3488" s="16"/>
      <c r="W3488" s="16"/>
      <c r="X3488" s="16"/>
      <c r="Y3488" s="16"/>
      <c r="Z3488" s="16"/>
      <c r="AA3488" s="16">
        <f t="shared" si="7080"/>
        <v>0</v>
      </c>
      <c r="AB3488" s="16">
        <f t="shared" si="7081"/>
        <v>0</v>
      </c>
      <c r="AC3488" s="16">
        <f t="shared" si="7082"/>
        <v>0</v>
      </c>
      <c r="AD3488" s="16"/>
      <c r="AE3488" s="16"/>
      <c r="AF3488" s="16"/>
      <c r="AG3488" s="16"/>
      <c r="AH3488" s="16"/>
      <c r="AI3488" s="16"/>
      <c r="AJ3488" s="16"/>
      <c r="AK3488" s="16">
        <f t="shared" si="7099"/>
        <v>0</v>
      </c>
      <c r="AL3488" s="16">
        <f t="shared" si="7100"/>
        <v>0</v>
      </c>
      <c r="AM3488" s="16">
        <f t="shared" si="7101"/>
        <v>0</v>
      </c>
      <c r="AN3488" s="16"/>
      <c r="AO3488" s="16">
        <f t="shared" si="7102"/>
        <v>0</v>
      </c>
      <c r="AP3488" s="16"/>
      <c r="AQ3488" s="16"/>
      <c r="AR3488" s="16"/>
      <c r="AS3488" s="16"/>
      <c r="AT3488" s="16"/>
      <c r="AU3488" s="16"/>
      <c r="AV3488" s="16"/>
      <c r="AW3488" s="16"/>
      <c r="AX3488" s="16"/>
      <c r="AY3488" s="16"/>
      <c r="AZ3488" s="16"/>
      <c r="BA3488" s="16"/>
      <c r="BB3488" s="16"/>
      <c r="BC3488" s="16"/>
      <c r="BD3488" s="16"/>
      <c r="BE3488" s="16"/>
      <c r="BF3488" s="16">
        <f t="shared" si="7162"/>
        <v>0</v>
      </c>
      <c r="BG3488" s="16">
        <f t="shared" si="7163"/>
        <v>0</v>
      </c>
      <c r="BH3488" s="16">
        <f t="shared" si="7164"/>
        <v>0</v>
      </c>
      <c r="BI3488" s="16"/>
      <c r="BJ3488" s="16"/>
      <c r="BK3488" s="16"/>
      <c r="BL3488" s="46">
        <v>0</v>
      </c>
    </row>
    <row r="3489" spans="1:64" ht="78.75" hidden="1" x14ac:dyDescent="0.25">
      <c r="A3489" s="10" t="s">
        <v>683</v>
      </c>
      <c r="B3489" s="10" t="s">
        <v>119</v>
      </c>
      <c r="C3489" s="10" t="s">
        <v>174</v>
      </c>
      <c r="D3489" s="10" t="s">
        <v>687</v>
      </c>
      <c r="E3489" s="10"/>
      <c r="F3489" s="11" t="s">
        <v>949</v>
      </c>
      <c r="G3489" s="16">
        <f>G3490</f>
        <v>0</v>
      </c>
      <c r="H3489" s="16">
        <f t="shared" si="7145"/>
        <v>0</v>
      </c>
      <c r="I3489" s="16">
        <f t="shared" ref="I3489:J3491" si="7189">I3490</f>
        <v>0</v>
      </c>
      <c r="J3489" s="16">
        <f t="shared" si="7189"/>
        <v>0</v>
      </c>
      <c r="K3489" s="16">
        <f t="shared" si="7146"/>
        <v>0</v>
      </c>
      <c r="L3489" s="16">
        <f t="shared" ref="L3489:P3491" si="7190">L3490</f>
        <v>0</v>
      </c>
      <c r="M3489" s="16">
        <f t="shared" si="7190"/>
        <v>0</v>
      </c>
      <c r="N3489" s="16">
        <f t="shared" si="7190"/>
        <v>0</v>
      </c>
      <c r="O3489" s="16">
        <f t="shared" si="7190"/>
        <v>0</v>
      </c>
      <c r="P3489" s="16">
        <f t="shared" si="7190"/>
        <v>0</v>
      </c>
      <c r="Q3489" s="16">
        <f t="shared" si="7126"/>
        <v>0</v>
      </c>
      <c r="R3489" s="16">
        <f t="shared" si="7127"/>
        <v>0</v>
      </c>
      <c r="S3489" s="16">
        <f t="shared" si="7128"/>
        <v>0</v>
      </c>
      <c r="T3489" s="16">
        <f t="shared" si="7129"/>
        <v>0</v>
      </c>
      <c r="U3489" s="16">
        <f t="shared" si="7130"/>
        <v>0</v>
      </c>
      <c r="V3489" s="16">
        <f t="shared" ref="V3489:Z3491" si="7191">V3490</f>
        <v>0</v>
      </c>
      <c r="W3489" s="16">
        <f t="shared" si="7191"/>
        <v>0</v>
      </c>
      <c r="X3489" s="16">
        <f t="shared" si="7191"/>
        <v>0</v>
      </c>
      <c r="Y3489" s="16">
        <f t="shared" si="7191"/>
        <v>0</v>
      </c>
      <c r="Z3489" s="16">
        <f t="shared" si="7191"/>
        <v>0</v>
      </c>
      <c r="AA3489" s="16">
        <f t="shared" si="7080"/>
        <v>0</v>
      </c>
      <c r="AB3489" s="16">
        <f t="shared" si="7081"/>
        <v>0</v>
      </c>
      <c r="AC3489" s="16">
        <f t="shared" si="7082"/>
        <v>0</v>
      </c>
      <c r="AD3489" s="16">
        <f t="shared" ref="AD3489:AE3491" si="7192">AD3490</f>
        <v>0</v>
      </c>
      <c r="AE3489" s="16">
        <f t="shared" si="7192"/>
        <v>0</v>
      </c>
      <c r="AF3489" s="16">
        <f>AF3490</f>
        <v>0</v>
      </c>
      <c r="AG3489" s="16">
        <f t="shared" ref="AG3489:AH3491" si="7193">AG3490</f>
        <v>0</v>
      </c>
      <c r="AH3489" s="16">
        <f t="shared" si="7193"/>
        <v>0</v>
      </c>
      <c r="AI3489" s="16">
        <f t="shared" ref="AI3489:AJ3491" si="7194">AI3490</f>
        <v>0</v>
      </c>
      <c r="AJ3489" s="16">
        <f t="shared" si="7194"/>
        <v>0</v>
      </c>
      <c r="AK3489" s="16">
        <f t="shared" si="7099"/>
        <v>0</v>
      </c>
      <c r="AL3489" s="16">
        <f t="shared" si="7100"/>
        <v>0</v>
      </c>
      <c r="AM3489" s="16">
        <f t="shared" si="7101"/>
        <v>0</v>
      </c>
      <c r="AN3489" s="16">
        <f>AN3490</f>
        <v>0</v>
      </c>
      <c r="AO3489" s="16">
        <f t="shared" si="7102"/>
        <v>0</v>
      </c>
      <c r="AP3489" s="16">
        <f t="shared" ref="AP3489:AT3491" si="7195">AP3490</f>
        <v>0</v>
      </c>
      <c r="AQ3489" s="16">
        <f t="shared" si="7195"/>
        <v>0</v>
      </c>
      <c r="AR3489" s="16">
        <f t="shared" si="7195"/>
        <v>0</v>
      </c>
      <c r="AS3489" s="16">
        <f t="shared" si="7195"/>
        <v>0</v>
      </c>
      <c r="AT3489" s="16">
        <f t="shared" si="7195"/>
        <v>0</v>
      </c>
      <c r="AU3489" s="16">
        <f t="shared" ref="AU3489:AY3491" si="7196">AU3490</f>
        <v>0</v>
      </c>
      <c r="AV3489" s="16">
        <f t="shared" si="7196"/>
        <v>0</v>
      </c>
      <c r="AW3489" s="16">
        <f t="shared" si="7196"/>
        <v>0</v>
      </c>
      <c r="AX3489" s="16">
        <f t="shared" si="7196"/>
        <v>0</v>
      </c>
      <c r="AY3489" s="16">
        <f t="shared" si="7196"/>
        <v>0</v>
      </c>
      <c r="AZ3489" s="16">
        <f t="shared" ref="AZ3489:BC3491" si="7197">AZ3490</f>
        <v>0</v>
      </c>
      <c r="BA3489" s="16">
        <f t="shared" ref="BA3489:BB3491" si="7198">BA3490</f>
        <v>0</v>
      </c>
      <c r="BB3489" s="16">
        <f t="shared" si="7198"/>
        <v>0</v>
      </c>
      <c r="BC3489" s="16">
        <f t="shared" si="7197"/>
        <v>0</v>
      </c>
      <c r="BD3489" s="16">
        <f t="shared" ref="BD3489:BE3491" si="7199">BD3490</f>
        <v>0</v>
      </c>
      <c r="BE3489" s="16">
        <f t="shared" si="7199"/>
        <v>0</v>
      </c>
      <c r="BF3489" s="16">
        <f t="shared" si="7162"/>
        <v>0</v>
      </c>
      <c r="BG3489" s="16">
        <f t="shared" si="7163"/>
        <v>0</v>
      </c>
      <c r="BH3489" s="16">
        <f t="shared" si="7164"/>
        <v>0</v>
      </c>
      <c r="BI3489" s="16">
        <f>BI3490</f>
        <v>0</v>
      </c>
      <c r="BJ3489" s="16"/>
      <c r="BK3489" s="16">
        <f>BK3490</f>
        <v>0</v>
      </c>
      <c r="BL3489" s="46">
        <v>0</v>
      </c>
    </row>
    <row r="3490" spans="1:64" hidden="1" x14ac:dyDescent="0.25">
      <c r="A3490" s="10" t="s">
        <v>683</v>
      </c>
      <c r="B3490" s="10" t="s">
        <v>119</v>
      </c>
      <c r="C3490" s="10" t="s">
        <v>174</v>
      </c>
      <c r="D3490" s="10" t="s">
        <v>687</v>
      </c>
      <c r="E3490" s="10" t="s">
        <v>125</v>
      </c>
      <c r="F3490" s="11" t="s">
        <v>42</v>
      </c>
      <c r="G3490" s="16">
        <f>G3491</f>
        <v>0</v>
      </c>
      <c r="H3490" s="16">
        <f t="shared" si="7145"/>
        <v>0</v>
      </c>
      <c r="I3490" s="16">
        <f t="shared" si="7189"/>
        <v>0</v>
      </c>
      <c r="J3490" s="16">
        <f t="shared" si="7189"/>
        <v>0</v>
      </c>
      <c r="K3490" s="16">
        <f t="shared" si="7146"/>
        <v>0</v>
      </c>
      <c r="L3490" s="16">
        <f t="shared" si="7190"/>
        <v>0</v>
      </c>
      <c r="M3490" s="16">
        <f t="shared" si="7190"/>
        <v>0</v>
      </c>
      <c r="N3490" s="16">
        <f t="shared" si="7190"/>
        <v>0</v>
      </c>
      <c r="O3490" s="16">
        <f t="shared" si="7190"/>
        <v>0</v>
      </c>
      <c r="P3490" s="16">
        <f t="shared" si="7190"/>
        <v>0</v>
      </c>
      <c r="Q3490" s="16">
        <f t="shared" si="7126"/>
        <v>0</v>
      </c>
      <c r="R3490" s="16">
        <f t="shared" si="7127"/>
        <v>0</v>
      </c>
      <c r="S3490" s="16">
        <f t="shared" si="7128"/>
        <v>0</v>
      </c>
      <c r="T3490" s="16">
        <f t="shared" si="7129"/>
        <v>0</v>
      </c>
      <c r="U3490" s="16">
        <f t="shared" si="7130"/>
        <v>0</v>
      </c>
      <c r="V3490" s="16">
        <f t="shared" si="7191"/>
        <v>0</v>
      </c>
      <c r="W3490" s="16">
        <f t="shared" si="7191"/>
        <v>0</v>
      </c>
      <c r="X3490" s="16">
        <f t="shared" si="7191"/>
        <v>0</v>
      </c>
      <c r="Y3490" s="16">
        <f t="shared" si="7191"/>
        <v>0</v>
      </c>
      <c r="Z3490" s="16">
        <f t="shared" si="7191"/>
        <v>0</v>
      </c>
      <c r="AA3490" s="16">
        <f t="shared" si="7080"/>
        <v>0</v>
      </c>
      <c r="AB3490" s="16">
        <f t="shared" si="7081"/>
        <v>0</v>
      </c>
      <c r="AC3490" s="16">
        <f t="shared" si="7082"/>
        <v>0</v>
      </c>
      <c r="AD3490" s="16">
        <f t="shared" si="7192"/>
        <v>0</v>
      </c>
      <c r="AE3490" s="16">
        <f t="shared" si="7192"/>
        <v>0</v>
      </c>
      <c r="AF3490" s="16">
        <f>AF3491</f>
        <v>0</v>
      </c>
      <c r="AG3490" s="16">
        <f t="shared" si="7193"/>
        <v>0</v>
      </c>
      <c r="AH3490" s="16">
        <f t="shared" si="7193"/>
        <v>0</v>
      </c>
      <c r="AI3490" s="16">
        <f t="shared" si="7194"/>
        <v>0</v>
      </c>
      <c r="AJ3490" s="16">
        <f t="shared" si="7194"/>
        <v>0</v>
      </c>
      <c r="AK3490" s="16">
        <f t="shared" si="7099"/>
        <v>0</v>
      </c>
      <c r="AL3490" s="16">
        <f t="shared" si="7100"/>
        <v>0</v>
      </c>
      <c r="AM3490" s="16">
        <f t="shared" si="7101"/>
        <v>0</v>
      </c>
      <c r="AN3490" s="16">
        <f>AN3491</f>
        <v>0</v>
      </c>
      <c r="AO3490" s="16">
        <f t="shared" si="7102"/>
        <v>0</v>
      </c>
      <c r="AP3490" s="16">
        <f t="shared" si="7195"/>
        <v>0</v>
      </c>
      <c r="AQ3490" s="16">
        <f t="shared" si="7195"/>
        <v>0</v>
      </c>
      <c r="AR3490" s="16">
        <f t="shared" si="7195"/>
        <v>0</v>
      </c>
      <c r="AS3490" s="16">
        <f t="shared" si="7195"/>
        <v>0</v>
      </c>
      <c r="AT3490" s="16">
        <f t="shared" si="7195"/>
        <v>0</v>
      </c>
      <c r="AU3490" s="16">
        <f t="shared" si="7196"/>
        <v>0</v>
      </c>
      <c r="AV3490" s="16">
        <f t="shared" si="7196"/>
        <v>0</v>
      </c>
      <c r="AW3490" s="16">
        <f t="shared" si="7196"/>
        <v>0</v>
      </c>
      <c r="AX3490" s="16">
        <f t="shared" si="7196"/>
        <v>0</v>
      </c>
      <c r="AY3490" s="16">
        <f t="shared" si="7196"/>
        <v>0</v>
      </c>
      <c r="AZ3490" s="16">
        <f t="shared" si="7197"/>
        <v>0</v>
      </c>
      <c r="BA3490" s="16">
        <f t="shared" si="7198"/>
        <v>0</v>
      </c>
      <c r="BB3490" s="16">
        <f t="shared" si="7198"/>
        <v>0</v>
      </c>
      <c r="BC3490" s="16">
        <f t="shared" si="7197"/>
        <v>0</v>
      </c>
      <c r="BD3490" s="16">
        <f t="shared" si="7199"/>
        <v>0</v>
      </c>
      <c r="BE3490" s="16">
        <f t="shared" si="7199"/>
        <v>0</v>
      </c>
      <c r="BF3490" s="16">
        <f t="shared" si="7162"/>
        <v>0</v>
      </c>
      <c r="BG3490" s="16">
        <f t="shared" si="7163"/>
        <v>0</v>
      </c>
      <c r="BH3490" s="16">
        <f t="shared" si="7164"/>
        <v>0</v>
      </c>
      <c r="BI3490" s="16">
        <f>BI3491</f>
        <v>0</v>
      </c>
      <c r="BJ3490" s="16"/>
      <c r="BK3490" s="16">
        <f>BK3491</f>
        <v>0</v>
      </c>
      <c r="BL3490" s="46">
        <v>0</v>
      </c>
    </row>
    <row r="3491" spans="1:64" ht="63" hidden="1" x14ac:dyDescent="0.25">
      <c r="A3491" s="10" t="s">
        <v>683</v>
      </c>
      <c r="B3491" s="10" t="s">
        <v>119</v>
      </c>
      <c r="C3491" s="10" t="s">
        <v>174</v>
      </c>
      <c r="D3491" s="10" t="s">
        <v>687</v>
      </c>
      <c r="E3491" s="10" t="s">
        <v>126</v>
      </c>
      <c r="F3491" s="11" t="s">
        <v>127</v>
      </c>
      <c r="G3491" s="16">
        <f>G3492</f>
        <v>0</v>
      </c>
      <c r="H3491" s="16">
        <f t="shared" si="7145"/>
        <v>0</v>
      </c>
      <c r="I3491" s="16">
        <f t="shared" si="7189"/>
        <v>0</v>
      </c>
      <c r="J3491" s="16">
        <f t="shared" si="7189"/>
        <v>0</v>
      </c>
      <c r="K3491" s="16">
        <f t="shared" si="7146"/>
        <v>0</v>
      </c>
      <c r="L3491" s="16">
        <f t="shared" si="7190"/>
        <v>0</v>
      </c>
      <c r="M3491" s="16">
        <f t="shared" si="7190"/>
        <v>0</v>
      </c>
      <c r="N3491" s="16">
        <f t="shared" si="7190"/>
        <v>0</v>
      </c>
      <c r="O3491" s="16">
        <f t="shared" si="7190"/>
        <v>0</v>
      </c>
      <c r="P3491" s="16">
        <f t="shared" si="7190"/>
        <v>0</v>
      </c>
      <c r="Q3491" s="16">
        <f t="shared" si="7126"/>
        <v>0</v>
      </c>
      <c r="R3491" s="16">
        <f t="shared" si="7127"/>
        <v>0</v>
      </c>
      <c r="S3491" s="16">
        <f t="shared" si="7128"/>
        <v>0</v>
      </c>
      <c r="T3491" s="16">
        <f t="shared" si="7129"/>
        <v>0</v>
      </c>
      <c r="U3491" s="16">
        <f t="shared" si="7130"/>
        <v>0</v>
      </c>
      <c r="V3491" s="16">
        <f t="shared" si="7191"/>
        <v>0</v>
      </c>
      <c r="W3491" s="16">
        <f t="shared" si="7191"/>
        <v>0</v>
      </c>
      <c r="X3491" s="16">
        <f t="shared" si="7191"/>
        <v>0</v>
      </c>
      <c r="Y3491" s="16">
        <f t="shared" si="7191"/>
        <v>0</v>
      </c>
      <c r="Z3491" s="16">
        <f t="shared" si="7191"/>
        <v>0</v>
      </c>
      <c r="AA3491" s="16">
        <f t="shared" si="7080"/>
        <v>0</v>
      </c>
      <c r="AB3491" s="16">
        <f t="shared" si="7081"/>
        <v>0</v>
      </c>
      <c r="AC3491" s="16">
        <f t="shared" si="7082"/>
        <v>0</v>
      </c>
      <c r="AD3491" s="16">
        <f t="shared" si="7192"/>
        <v>0</v>
      </c>
      <c r="AE3491" s="16">
        <f t="shared" si="7192"/>
        <v>0</v>
      </c>
      <c r="AF3491" s="16">
        <f>AF3492</f>
        <v>0</v>
      </c>
      <c r="AG3491" s="16">
        <f t="shared" si="7193"/>
        <v>0</v>
      </c>
      <c r="AH3491" s="16">
        <f t="shared" si="7193"/>
        <v>0</v>
      </c>
      <c r="AI3491" s="16">
        <f t="shared" si="7194"/>
        <v>0</v>
      </c>
      <c r="AJ3491" s="16">
        <f t="shared" si="7194"/>
        <v>0</v>
      </c>
      <c r="AK3491" s="16">
        <f t="shared" si="7099"/>
        <v>0</v>
      </c>
      <c r="AL3491" s="16">
        <f t="shared" si="7100"/>
        <v>0</v>
      </c>
      <c r="AM3491" s="16">
        <f t="shared" si="7101"/>
        <v>0</v>
      </c>
      <c r="AN3491" s="16">
        <f>AN3492</f>
        <v>0</v>
      </c>
      <c r="AO3491" s="16">
        <f t="shared" si="7102"/>
        <v>0</v>
      </c>
      <c r="AP3491" s="16">
        <f t="shared" si="7195"/>
        <v>0</v>
      </c>
      <c r="AQ3491" s="16">
        <f t="shared" si="7195"/>
        <v>0</v>
      </c>
      <c r="AR3491" s="16">
        <f t="shared" si="7195"/>
        <v>0</v>
      </c>
      <c r="AS3491" s="16">
        <f t="shared" si="7195"/>
        <v>0</v>
      </c>
      <c r="AT3491" s="16">
        <f t="shared" si="7195"/>
        <v>0</v>
      </c>
      <c r="AU3491" s="16">
        <f t="shared" si="7196"/>
        <v>0</v>
      </c>
      <c r="AV3491" s="16">
        <f t="shared" si="7196"/>
        <v>0</v>
      </c>
      <c r="AW3491" s="16">
        <f t="shared" si="7196"/>
        <v>0</v>
      </c>
      <c r="AX3491" s="16">
        <f t="shared" si="7196"/>
        <v>0</v>
      </c>
      <c r="AY3491" s="16">
        <f t="shared" si="7196"/>
        <v>0</v>
      </c>
      <c r="AZ3491" s="16">
        <f t="shared" si="7197"/>
        <v>0</v>
      </c>
      <c r="BA3491" s="16">
        <f t="shared" si="7198"/>
        <v>0</v>
      </c>
      <c r="BB3491" s="16">
        <f t="shared" si="7198"/>
        <v>0</v>
      </c>
      <c r="BC3491" s="16">
        <f t="shared" si="7197"/>
        <v>0</v>
      </c>
      <c r="BD3491" s="16">
        <f t="shared" si="7199"/>
        <v>0</v>
      </c>
      <c r="BE3491" s="16">
        <f t="shared" si="7199"/>
        <v>0</v>
      </c>
      <c r="BF3491" s="16">
        <f t="shared" si="7162"/>
        <v>0</v>
      </c>
      <c r="BG3491" s="16">
        <f t="shared" si="7163"/>
        <v>0</v>
      </c>
      <c r="BH3491" s="16">
        <f t="shared" si="7164"/>
        <v>0</v>
      </c>
      <c r="BI3491" s="16">
        <f>BI3492</f>
        <v>0</v>
      </c>
      <c r="BJ3491" s="16"/>
      <c r="BK3491" s="16">
        <f>BK3492</f>
        <v>0</v>
      </c>
      <c r="BL3491" s="46">
        <v>0</v>
      </c>
    </row>
    <row r="3492" spans="1:64" ht="78.75" hidden="1" x14ac:dyDescent="0.25">
      <c r="A3492" s="10" t="s">
        <v>683</v>
      </c>
      <c r="B3492" s="10" t="s">
        <v>119</v>
      </c>
      <c r="C3492" s="10" t="s">
        <v>174</v>
      </c>
      <c r="D3492" s="10" t="s">
        <v>687</v>
      </c>
      <c r="E3492" s="10" t="s">
        <v>128</v>
      </c>
      <c r="F3492" s="11" t="s">
        <v>129</v>
      </c>
      <c r="G3492" s="16">
        <v>0</v>
      </c>
      <c r="H3492" s="16">
        <f t="shared" si="7145"/>
        <v>0</v>
      </c>
      <c r="I3492" s="16">
        <v>0</v>
      </c>
      <c r="J3492" s="16">
        <v>0</v>
      </c>
      <c r="K3492" s="16">
        <f t="shared" si="7146"/>
        <v>0</v>
      </c>
      <c r="L3492" s="16">
        <v>0</v>
      </c>
      <c r="M3492" s="16">
        <v>0</v>
      </c>
      <c r="N3492" s="16"/>
      <c r="O3492" s="16"/>
      <c r="P3492" s="16"/>
      <c r="Q3492" s="16">
        <f t="shared" si="7126"/>
        <v>0</v>
      </c>
      <c r="R3492" s="16">
        <f t="shared" si="7127"/>
        <v>0</v>
      </c>
      <c r="S3492" s="16">
        <f t="shared" si="7128"/>
        <v>0</v>
      </c>
      <c r="T3492" s="16">
        <f t="shared" si="7129"/>
        <v>0</v>
      </c>
      <c r="U3492" s="16">
        <f t="shared" si="7130"/>
        <v>0</v>
      </c>
      <c r="V3492" s="16"/>
      <c r="W3492" s="16"/>
      <c r="X3492" s="16"/>
      <c r="Y3492" s="16"/>
      <c r="Z3492" s="16"/>
      <c r="AA3492" s="16">
        <f t="shared" si="7080"/>
        <v>0</v>
      </c>
      <c r="AB3492" s="16">
        <f t="shared" si="7081"/>
        <v>0</v>
      </c>
      <c r="AC3492" s="16">
        <f t="shared" si="7082"/>
        <v>0</v>
      </c>
      <c r="AD3492" s="16"/>
      <c r="AE3492" s="16"/>
      <c r="AF3492" s="16"/>
      <c r="AG3492" s="16"/>
      <c r="AH3492" s="16"/>
      <c r="AI3492" s="16"/>
      <c r="AJ3492" s="16"/>
      <c r="AK3492" s="16">
        <f t="shared" si="7099"/>
        <v>0</v>
      </c>
      <c r="AL3492" s="16">
        <f t="shared" si="7100"/>
        <v>0</v>
      </c>
      <c r="AM3492" s="16">
        <f t="shared" si="7101"/>
        <v>0</v>
      </c>
      <c r="AN3492" s="16"/>
      <c r="AO3492" s="16">
        <f t="shared" si="7102"/>
        <v>0</v>
      </c>
      <c r="AP3492" s="16"/>
      <c r="AQ3492" s="16"/>
      <c r="AR3492" s="16"/>
      <c r="AS3492" s="16"/>
      <c r="AT3492" s="16"/>
      <c r="AU3492" s="16"/>
      <c r="AV3492" s="16"/>
      <c r="AW3492" s="16"/>
      <c r="AX3492" s="16"/>
      <c r="AY3492" s="16"/>
      <c r="AZ3492" s="16"/>
      <c r="BA3492" s="16"/>
      <c r="BB3492" s="16"/>
      <c r="BC3492" s="16"/>
      <c r="BD3492" s="16"/>
      <c r="BE3492" s="16"/>
      <c r="BF3492" s="16">
        <f t="shared" si="7162"/>
        <v>0</v>
      </c>
      <c r="BG3492" s="16">
        <f t="shared" si="7163"/>
        <v>0</v>
      </c>
      <c r="BH3492" s="16">
        <f t="shared" si="7164"/>
        <v>0</v>
      </c>
      <c r="BI3492" s="16"/>
      <c r="BJ3492" s="16"/>
      <c r="BK3492" s="16"/>
      <c r="BL3492" s="46">
        <v>0</v>
      </c>
    </row>
    <row r="3493" spans="1:64" ht="78.75" hidden="1" x14ac:dyDescent="0.25">
      <c r="A3493" s="10" t="s">
        <v>683</v>
      </c>
      <c r="B3493" s="10" t="s">
        <v>119</v>
      </c>
      <c r="C3493" s="10" t="s">
        <v>174</v>
      </c>
      <c r="D3493" s="10" t="s">
        <v>688</v>
      </c>
      <c r="E3493" s="10"/>
      <c r="F3493" s="11" t="s">
        <v>950</v>
      </c>
      <c r="G3493" s="16">
        <f>G3494</f>
        <v>0</v>
      </c>
      <c r="H3493" s="16">
        <f t="shared" si="7145"/>
        <v>0</v>
      </c>
      <c r="I3493" s="16">
        <f t="shared" ref="I3493:J3495" si="7200">I3494</f>
        <v>0</v>
      </c>
      <c r="J3493" s="16">
        <f t="shared" si="7200"/>
        <v>0</v>
      </c>
      <c r="K3493" s="16">
        <f t="shared" si="7146"/>
        <v>0</v>
      </c>
      <c r="L3493" s="16">
        <f t="shared" ref="L3493:P3495" si="7201">L3494</f>
        <v>0</v>
      </c>
      <c r="M3493" s="16">
        <f t="shared" si="7201"/>
        <v>0</v>
      </c>
      <c r="N3493" s="16">
        <f t="shared" si="7201"/>
        <v>0</v>
      </c>
      <c r="O3493" s="16">
        <f t="shared" si="7201"/>
        <v>0</v>
      </c>
      <c r="P3493" s="16">
        <f t="shared" si="7201"/>
        <v>0</v>
      </c>
      <c r="Q3493" s="16">
        <f t="shared" si="7126"/>
        <v>0</v>
      </c>
      <c r="R3493" s="16">
        <f t="shared" si="7127"/>
        <v>0</v>
      </c>
      <c r="S3493" s="16">
        <f t="shared" si="7128"/>
        <v>0</v>
      </c>
      <c r="T3493" s="16">
        <f t="shared" si="7129"/>
        <v>0</v>
      </c>
      <c r="U3493" s="16">
        <f t="shared" si="7130"/>
        <v>0</v>
      </c>
      <c r="V3493" s="16">
        <f t="shared" ref="V3493:Z3495" si="7202">V3494</f>
        <v>0</v>
      </c>
      <c r="W3493" s="16">
        <f t="shared" si="7202"/>
        <v>0</v>
      </c>
      <c r="X3493" s="16">
        <f t="shared" si="7202"/>
        <v>0</v>
      </c>
      <c r="Y3493" s="16">
        <f t="shared" si="7202"/>
        <v>0</v>
      </c>
      <c r="Z3493" s="16">
        <f t="shared" si="7202"/>
        <v>0</v>
      </c>
      <c r="AA3493" s="16">
        <f t="shared" si="7080"/>
        <v>0</v>
      </c>
      <c r="AB3493" s="16">
        <f t="shared" si="7081"/>
        <v>0</v>
      </c>
      <c r="AC3493" s="16">
        <f t="shared" si="7082"/>
        <v>0</v>
      </c>
      <c r="AD3493" s="16">
        <f t="shared" ref="AD3493:AE3495" si="7203">AD3494</f>
        <v>0</v>
      </c>
      <c r="AE3493" s="16">
        <f t="shared" si="7203"/>
        <v>0</v>
      </c>
      <c r="AF3493" s="16">
        <f>AF3494</f>
        <v>0</v>
      </c>
      <c r="AG3493" s="16">
        <f t="shared" ref="AG3493:AH3495" si="7204">AG3494</f>
        <v>0</v>
      </c>
      <c r="AH3493" s="16">
        <f t="shared" si="7204"/>
        <v>0</v>
      </c>
      <c r="AI3493" s="16">
        <f t="shared" ref="AI3493:AJ3495" si="7205">AI3494</f>
        <v>0</v>
      </c>
      <c r="AJ3493" s="16">
        <f t="shared" si="7205"/>
        <v>0</v>
      </c>
      <c r="AK3493" s="16">
        <f t="shared" si="7099"/>
        <v>0</v>
      </c>
      <c r="AL3493" s="16">
        <f t="shared" si="7100"/>
        <v>0</v>
      </c>
      <c r="AM3493" s="16">
        <f t="shared" si="7101"/>
        <v>0</v>
      </c>
      <c r="AN3493" s="16">
        <f>AN3494</f>
        <v>0</v>
      </c>
      <c r="AO3493" s="16">
        <f t="shared" si="7102"/>
        <v>0</v>
      </c>
      <c r="AP3493" s="16">
        <f t="shared" ref="AP3493:AT3495" si="7206">AP3494</f>
        <v>0</v>
      </c>
      <c r="AQ3493" s="16">
        <f t="shared" si="7206"/>
        <v>0</v>
      </c>
      <c r="AR3493" s="16">
        <f t="shared" si="7206"/>
        <v>0</v>
      </c>
      <c r="AS3493" s="16">
        <f t="shared" si="7206"/>
        <v>0</v>
      </c>
      <c r="AT3493" s="16">
        <f t="shared" si="7206"/>
        <v>0</v>
      </c>
      <c r="AU3493" s="16">
        <f t="shared" ref="AU3493:AY3495" si="7207">AU3494</f>
        <v>0</v>
      </c>
      <c r="AV3493" s="16">
        <f t="shared" si="7207"/>
        <v>0</v>
      </c>
      <c r="AW3493" s="16">
        <f t="shared" si="7207"/>
        <v>0</v>
      </c>
      <c r="AX3493" s="16">
        <f t="shared" si="7207"/>
        <v>0</v>
      </c>
      <c r="AY3493" s="16">
        <f t="shared" si="7207"/>
        <v>0</v>
      </c>
      <c r="AZ3493" s="16">
        <f t="shared" ref="AZ3493:BC3495" si="7208">AZ3494</f>
        <v>0</v>
      </c>
      <c r="BA3493" s="16">
        <f t="shared" ref="BA3493:BB3495" si="7209">BA3494</f>
        <v>0</v>
      </c>
      <c r="BB3493" s="16">
        <f t="shared" si="7209"/>
        <v>0</v>
      </c>
      <c r="BC3493" s="16">
        <f t="shared" si="7208"/>
        <v>0</v>
      </c>
      <c r="BD3493" s="16">
        <f t="shared" ref="BD3493:BE3495" si="7210">BD3494</f>
        <v>0</v>
      </c>
      <c r="BE3493" s="16">
        <f t="shared" si="7210"/>
        <v>0</v>
      </c>
      <c r="BF3493" s="16">
        <f t="shared" si="7162"/>
        <v>0</v>
      </c>
      <c r="BG3493" s="16">
        <f t="shared" si="7163"/>
        <v>0</v>
      </c>
      <c r="BH3493" s="16">
        <f t="shared" si="7164"/>
        <v>0</v>
      </c>
      <c r="BI3493" s="16">
        <f>BI3494</f>
        <v>0</v>
      </c>
      <c r="BJ3493" s="16"/>
      <c r="BK3493" s="16">
        <f>BK3494</f>
        <v>0</v>
      </c>
      <c r="BL3493" s="46">
        <v>0</v>
      </c>
    </row>
    <row r="3494" spans="1:64" hidden="1" x14ac:dyDescent="0.25">
      <c r="A3494" s="10" t="s">
        <v>683</v>
      </c>
      <c r="B3494" s="10" t="s">
        <v>119</v>
      </c>
      <c r="C3494" s="10" t="s">
        <v>174</v>
      </c>
      <c r="D3494" s="10" t="s">
        <v>688</v>
      </c>
      <c r="E3494" s="10" t="s">
        <v>53</v>
      </c>
      <c r="F3494" s="11" t="s">
        <v>24</v>
      </c>
      <c r="G3494" s="16">
        <f>G3495</f>
        <v>0</v>
      </c>
      <c r="H3494" s="16">
        <f t="shared" si="7145"/>
        <v>0</v>
      </c>
      <c r="I3494" s="16">
        <f t="shared" si="7200"/>
        <v>0</v>
      </c>
      <c r="J3494" s="16">
        <f t="shared" si="7200"/>
        <v>0</v>
      </c>
      <c r="K3494" s="16">
        <f t="shared" si="7146"/>
        <v>0</v>
      </c>
      <c r="L3494" s="16">
        <f t="shared" si="7201"/>
        <v>0</v>
      </c>
      <c r="M3494" s="16">
        <f t="shared" si="7201"/>
        <v>0</v>
      </c>
      <c r="N3494" s="16">
        <f t="shared" si="7201"/>
        <v>0</v>
      </c>
      <c r="O3494" s="16">
        <f t="shared" si="7201"/>
        <v>0</v>
      </c>
      <c r="P3494" s="16">
        <f t="shared" si="7201"/>
        <v>0</v>
      </c>
      <c r="Q3494" s="16">
        <f t="shared" si="7126"/>
        <v>0</v>
      </c>
      <c r="R3494" s="16">
        <f t="shared" si="7127"/>
        <v>0</v>
      </c>
      <c r="S3494" s="16">
        <f t="shared" si="7128"/>
        <v>0</v>
      </c>
      <c r="T3494" s="16">
        <f t="shared" si="7129"/>
        <v>0</v>
      </c>
      <c r="U3494" s="16">
        <f t="shared" si="7130"/>
        <v>0</v>
      </c>
      <c r="V3494" s="16">
        <f t="shared" si="7202"/>
        <v>0</v>
      </c>
      <c r="W3494" s="16">
        <f t="shared" si="7202"/>
        <v>0</v>
      </c>
      <c r="X3494" s="16">
        <f t="shared" si="7202"/>
        <v>0</v>
      </c>
      <c r="Y3494" s="16">
        <f t="shared" si="7202"/>
        <v>0</v>
      </c>
      <c r="Z3494" s="16">
        <f t="shared" si="7202"/>
        <v>0</v>
      </c>
      <c r="AA3494" s="16">
        <f t="shared" si="7080"/>
        <v>0</v>
      </c>
      <c r="AB3494" s="16">
        <f t="shared" si="7081"/>
        <v>0</v>
      </c>
      <c r="AC3494" s="16">
        <f t="shared" si="7082"/>
        <v>0</v>
      </c>
      <c r="AD3494" s="16">
        <f t="shared" si="7203"/>
        <v>0</v>
      </c>
      <c r="AE3494" s="16">
        <f t="shared" si="7203"/>
        <v>0</v>
      </c>
      <c r="AF3494" s="16">
        <f>AF3495</f>
        <v>0</v>
      </c>
      <c r="AG3494" s="16">
        <f t="shared" si="7204"/>
        <v>0</v>
      </c>
      <c r="AH3494" s="16">
        <f t="shared" si="7204"/>
        <v>0</v>
      </c>
      <c r="AI3494" s="16">
        <f t="shared" si="7205"/>
        <v>0</v>
      </c>
      <c r="AJ3494" s="16">
        <f t="shared" si="7205"/>
        <v>0</v>
      </c>
      <c r="AK3494" s="16">
        <f t="shared" si="7099"/>
        <v>0</v>
      </c>
      <c r="AL3494" s="16">
        <f t="shared" si="7100"/>
        <v>0</v>
      </c>
      <c r="AM3494" s="16">
        <f t="shared" si="7101"/>
        <v>0</v>
      </c>
      <c r="AN3494" s="16">
        <f>AN3495</f>
        <v>0</v>
      </c>
      <c r="AO3494" s="16">
        <f t="shared" si="7102"/>
        <v>0</v>
      </c>
      <c r="AP3494" s="16">
        <f t="shared" si="7206"/>
        <v>0</v>
      </c>
      <c r="AQ3494" s="16">
        <f t="shared" si="7206"/>
        <v>0</v>
      </c>
      <c r="AR3494" s="16">
        <f t="shared" si="7206"/>
        <v>0</v>
      </c>
      <c r="AS3494" s="16">
        <f t="shared" si="7206"/>
        <v>0</v>
      </c>
      <c r="AT3494" s="16">
        <f t="shared" si="7206"/>
        <v>0</v>
      </c>
      <c r="AU3494" s="16">
        <f t="shared" si="7207"/>
        <v>0</v>
      </c>
      <c r="AV3494" s="16">
        <f t="shared" si="7207"/>
        <v>0</v>
      </c>
      <c r="AW3494" s="16">
        <f t="shared" si="7207"/>
        <v>0</v>
      </c>
      <c r="AX3494" s="16">
        <f t="shared" si="7207"/>
        <v>0</v>
      </c>
      <c r="AY3494" s="16">
        <f t="shared" si="7207"/>
        <v>0</v>
      </c>
      <c r="AZ3494" s="16">
        <f t="shared" si="7208"/>
        <v>0</v>
      </c>
      <c r="BA3494" s="16">
        <f t="shared" si="7209"/>
        <v>0</v>
      </c>
      <c r="BB3494" s="16">
        <f t="shared" si="7209"/>
        <v>0</v>
      </c>
      <c r="BC3494" s="16">
        <f t="shared" si="7208"/>
        <v>0</v>
      </c>
      <c r="BD3494" s="16">
        <f t="shared" si="7210"/>
        <v>0</v>
      </c>
      <c r="BE3494" s="16">
        <f t="shared" si="7210"/>
        <v>0</v>
      </c>
      <c r="BF3494" s="16">
        <f t="shared" si="7162"/>
        <v>0</v>
      </c>
      <c r="BG3494" s="16">
        <f t="shared" si="7163"/>
        <v>0</v>
      </c>
      <c r="BH3494" s="16">
        <f t="shared" si="7164"/>
        <v>0</v>
      </c>
      <c r="BI3494" s="16">
        <f>BI3495</f>
        <v>0</v>
      </c>
      <c r="BJ3494" s="16"/>
      <c r="BK3494" s="16">
        <f>BK3495</f>
        <v>0</v>
      </c>
      <c r="BL3494" s="46">
        <v>0</v>
      </c>
    </row>
    <row r="3495" spans="1:64" ht="31.5" hidden="1" x14ac:dyDescent="0.25">
      <c r="A3495" s="10" t="s">
        <v>683</v>
      </c>
      <c r="B3495" s="10" t="s">
        <v>119</v>
      </c>
      <c r="C3495" s="10" t="s">
        <v>174</v>
      </c>
      <c r="D3495" s="10" t="s">
        <v>688</v>
      </c>
      <c r="E3495" s="10" t="s">
        <v>54</v>
      </c>
      <c r="F3495" s="11" t="s">
        <v>25</v>
      </c>
      <c r="G3495" s="16">
        <f>G3496</f>
        <v>0</v>
      </c>
      <c r="H3495" s="16">
        <f t="shared" si="7145"/>
        <v>0</v>
      </c>
      <c r="I3495" s="16">
        <f t="shared" si="7200"/>
        <v>0</v>
      </c>
      <c r="J3495" s="16">
        <f t="shared" si="7200"/>
        <v>0</v>
      </c>
      <c r="K3495" s="16">
        <f t="shared" si="7146"/>
        <v>0</v>
      </c>
      <c r="L3495" s="16">
        <f t="shared" si="7201"/>
        <v>0</v>
      </c>
      <c r="M3495" s="16">
        <f t="shared" si="7201"/>
        <v>0</v>
      </c>
      <c r="N3495" s="16">
        <f t="shared" si="7201"/>
        <v>0</v>
      </c>
      <c r="O3495" s="16">
        <f t="shared" si="7201"/>
        <v>0</v>
      </c>
      <c r="P3495" s="16">
        <f t="shared" si="7201"/>
        <v>0</v>
      </c>
      <c r="Q3495" s="16">
        <f t="shared" si="7126"/>
        <v>0</v>
      </c>
      <c r="R3495" s="16">
        <f t="shared" si="7127"/>
        <v>0</v>
      </c>
      <c r="S3495" s="16">
        <f t="shared" si="7128"/>
        <v>0</v>
      </c>
      <c r="T3495" s="16">
        <f t="shared" si="7129"/>
        <v>0</v>
      </c>
      <c r="U3495" s="16">
        <f t="shared" si="7130"/>
        <v>0</v>
      </c>
      <c r="V3495" s="16">
        <f t="shared" si="7202"/>
        <v>0</v>
      </c>
      <c r="W3495" s="16">
        <f t="shared" si="7202"/>
        <v>0</v>
      </c>
      <c r="X3495" s="16">
        <f t="shared" si="7202"/>
        <v>0</v>
      </c>
      <c r="Y3495" s="16">
        <f t="shared" si="7202"/>
        <v>0</v>
      </c>
      <c r="Z3495" s="16">
        <f t="shared" si="7202"/>
        <v>0</v>
      </c>
      <c r="AA3495" s="16">
        <f t="shared" si="7080"/>
        <v>0</v>
      </c>
      <c r="AB3495" s="16">
        <f t="shared" si="7081"/>
        <v>0</v>
      </c>
      <c r="AC3495" s="16">
        <f t="shared" si="7082"/>
        <v>0</v>
      </c>
      <c r="AD3495" s="16">
        <f t="shared" si="7203"/>
        <v>0</v>
      </c>
      <c r="AE3495" s="16">
        <f t="shared" si="7203"/>
        <v>0</v>
      </c>
      <c r="AF3495" s="16">
        <f>AF3496</f>
        <v>0</v>
      </c>
      <c r="AG3495" s="16">
        <f t="shared" si="7204"/>
        <v>0</v>
      </c>
      <c r="AH3495" s="16">
        <f t="shared" si="7204"/>
        <v>0</v>
      </c>
      <c r="AI3495" s="16">
        <f t="shared" si="7205"/>
        <v>0</v>
      </c>
      <c r="AJ3495" s="16">
        <f t="shared" si="7205"/>
        <v>0</v>
      </c>
      <c r="AK3495" s="16">
        <f t="shared" si="7099"/>
        <v>0</v>
      </c>
      <c r="AL3495" s="16">
        <f t="shared" si="7100"/>
        <v>0</v>
      </c>
      <c r="AM3495" s="16">
        <f t="shared" si="7101"/>
        <v>0</v>
      </c>
      <c r="AN3495" s="16">
        <f>AN3496</f>
        <v>0</v>
      </c>
      <c r="AO3495" s="16">
        <f t="shared" si="7102"/>
        <v>0</v>
      </c>
      <c r="AP3495" s="16">
        <f t="shared" si="7206"/>
        <v>0</v>
      </c>
      <c r="AQ3495" s="16">
        <f t="shared" si="7206"/>
        <v>0</v>
      </c>
      <c r="AR3495" s="16">
        <f t="shared" si="7206"/>
        <v>0</v>
      </c>
      <c r="AS3495" s="16">
        <f t="shared" si="7206"/>
        <v>0</v>
      </c>
      <c r="AT3495" s="16">
        <f t="shared" si="7206"/>
        <v>0</v>
      </c>
      <c r="AU3495" s="16">
        <f t="shared" si="7207"/>
        <v>0</v>
      </c>
      <c r="AV3495" s="16">
        <f t="shared" si="7207"/>
        <v>0</v>
      </c>
      <c r="AW3495" s="16">
        <f t="shared" si="7207"/>
        <v>0</v>
      </c>
      <c r="AX3495" s="16">
        <f t="shared" si="7207"/>
        <v>0</v>
      </c>
      <c r="AY3495" s="16">
        <f t="shared" si="7207"/>
        <v>0</v>
      </c>
      <c r="AZ3495" s="16">
        <f t="shared" si="7208"/>
        <v>0</v>
      </c>
      <c r="BA3495" s="16">
        <f t="shared" si="7209"/>
        <v>0</v>
      </c>
      <c r="BB3495" s="16">
        <f t="shared" si="7209"/>
        <v>0</v>
      </c>
      <c r="BC3495" s="16">
        <f t="shared" si="7208"/>
        <v>0</v>
      </c>
      <c r="BD3495" s="16">
        <f t="shared" si="7210"/>
        <v>0</v>
      </c>
      <c r="BE3495" s="16">
        <f t="shared" si="7210"/>
        <v>0</v>
      </c>
      <c r="BF3495" s="16">
        <f t="shared" si="7162"/>
        <v>0</v>
      </c>
      <c r="BG3495" s="16">
        <f t="shared" si="7163"/>
        <v>0</v>
      </c>
      <c r="BH3495" s="16">
        <f t="shared" si="7164"/>
        <v>0</v>
      </c>
      <c r="BI3495" s="16">
        <f>BI3496</f>
        <v>0</v>
      </c>
      <c r="BJ3495" s="16"/>
      <c r="BK3495" s="16">
        <f>BK3496</f>
        <v>0</v>
      </c>
      <c r="BL3495" s="46">
        <v>0</v>
      </c>
    </row>
    <row r="3496" spans="1:64" ht="31.5" hidden="1" x14ac:dyDescent="0.25">
      <c r="A3496" s="10" t="s">
        <v>683</v>
      </c>
      <c r="B3496" s="10" t="s">
        <v>119</v>
      </c>
      <c r="C3496" s="10" t="s">
        <v>174</v>
      </c>
      <c r="D3496" s="10" t="s">
        <v>688</v>
      </c>
      <c r="E3496" s="10" t="s">
        <v>55</v>
      </c>
      <c r="F3496" s="11" t="s">
        <v>26</v>
      </c>
      <c r="G3496" s="16">
        <v>0</v>
      </c>
      <c r="H3496" s="16">
        <f t="shared" si="7145"/>
        <v>0</v>
      </c>
      <c r="I3496" s="16">
        <v>0</v>
      </c>
      <c r="J3496" s="16">
        <v>0</v>
      </c>
      <c r="K3496" s="16">
        <f t="shared" si="7146"/>
        <v>0</v>
      </c>
      <c r="L3496" s="16">
        <v>0</v>
      </c>
      <c r="M3496" s="16">
        <v>0</v>
      </c>
      <c r="N3496" s="16"/>
      <c r="O3496" s="16"/>
      <c r="P3496" s="16"/>
      <c r="Q3496" s="16">
        <f t="shared" si="7126"/>
        <v>0</v>
      </c>
      <c r="R3496" s="16">
        <f t="shared" si="7127"/>
        <v>0</v>
      </c>
      <c r="S3496" s="16">
        <f t="shared" si="7128"/>
        <v>0</v>
      </c>
      <c r="T3496" s="16">
        <f t="shared" si="7129"/>
        <v>0</v>
      </c>
      <c r="U3496" s="16">
        <f t="shared" si="7130"/>
        <v>0</v>
      </c>
      <c r="V3496" s="16"/>
      <c r="W3496" s="16"/>
      <c r="X3496" s="16"/>
      <c r="Y3496" s="16"/>
      <c r="Z3496" s="16"/>
      <c r="AA3496" s="16">
        <f t="shared" ref="AA3496:AA3559" si="7211">R3496+V3496+W3496+X3496</f>
        <v>0</v>
      </c>
      <c r="AB3496" s="16">
        <f t="shared" ref="AB3496:AB3559" si="7212">T3496+Y3496</f>
        <v>0</v>
      </c>
      <c r="AC3496" s="16">
        <f t="shared" ref="AC3496:AC3559" si="7213">U3496+Z3496</f>
        <v>0</v>
      </c>
      <c r="AD3496" s="16"/>
      <c r="AE3496" s="16"/>
      <c r="AF3496" s="16"/>
      <c r="AG3496" s="16"/>
      <c r="AH3496" s="16"/>
      <c r="AI3496" s="16"/>
      <c r="AJ3496" s="16"/>
      <c r="AK3496" s="16">
        <f t="shared" si="7099"/>
        <v>0</v>
      </c>
      <c r="AL3496" s="16">
        <f t="shared" si="7100"/>
        <v>0</v>
      </c>
      <c r="AM3496" s="16">
        <f t="shared" si="7101"/>
        <v>0</v>
      </c>
      <c r="AN3496" s="16"/>
      <c r="AO3496" s="16">
        <f t="shared" si="7102"/>
        <v>0</v>
      </c>
      <c r="AP3496" s="16"/>
      <c r="AQ3496" s="16"/>
      <c r="AR3496" s="16"/>
      <c r="AS3496" s="16"/>
      <c r="AT3496" s="16"/>
      <c r="AU3496" s="16"/>
      <c r="AV3496" s="16"/>
      <c r="AW3496" s="16"/>
      <c r="AX3496" s="16"/>
      <c r="AY3496" s="16"/>
      <c r="AZ3496" s="16"/>
      <c r="BA3496" s="16"/>
      <c r="BB3496" s="16"/>
      <c r="BC3496" s="16"/>
      <c r="BD3496" s="16"/>
      <c r="BE3496" s="16"/>
      <c r="BF3496" s="16">
        <f t="shared" si="7162"/>
        <v>0</v>
      </c>
      <c r="BG3496" s="16">
        <f t="shared" si="7163"/>
        <v>0</v>
      </c>
      <c r="BH3496" s="16">
        <f t="shared" si="7164"/>
        <v>0</v>
      </c>
      <c r="BI3496" s="16"/>
      <c r="BJ3496" s="16"/>
      <c r="BK3496" s="16"/>
      <c r="BL3496" s="46">
        <v>0</v>
      </c>
    </row>
    <row r="3497" spans="1:64" ht="63" hidden="1" x14ac:dyDescent="0.25">
      <c r="A3497" s="10" t="s">
        <v>683</v>
      </c>
      <c r="B3497" s="10" t="s">
        <v>119</v>
      </c>
      <c r="C3497" s="10" t="s">
        <v>174</v>
      </c>
      <c r="D3497" s="10" t="s">
        <v>689</v>
      </c>
      <c r="E3497" s="10"/>
      <c r="F3497" s="21" t="s">
        <v>1119</v>
      </c>
      <c r="G3497" s="16">
        <f>G3498</f>
        <v>0</v>
      </c>
      <c r="H3497" s="16">
        <f t="shared" si="7145"/>
        <v>0</v>
      </c>
      <c r="I3497" s="16">
        <f t="shared" ref="I3497:J3499" si="7214">I3498</f>
        <v>0</v>
      </c>
      <c r="J3497" s="16">
        <f t="shared" si="7214"/>
        <v>0</v>
      </c>
      <c r="K3497" s="16">
        <f t="shared" si="7146"/>
        <v>0</v>
      </c>
      <c r="L3497" s="16">
        <f t="shared" ref="L3497:P3499" si="7215">L3498</f>
        <v>0</v>
      </c>
      <c r="M3497" s="16">
        <f t="shared" si="7215"/>
        <v>0</v>
      </c>
      <c r="N3497" s="16">
        <f t="shared" si="7215"/>
        <v>0</v>
      </c>
      <c r="O3497" s="16">
        <f t="shared" si="7215"/>
        <v>0</v>
      </c>
      <c r="P3497" s="16">
        <f t="shared" si="7215"/>
        <v>0</v>
      </c>
      <c r="Q3497" s="16">
        <f t="shared" si="7126"/>
        <v>0</v>
      </c>
      <c r="R3497" s="16">
        <f t="shared" si="7127"/>
        <v>0</v>
      </c>
      <c r="S3497" s="16">
        <f t="shared" si="7128"/>
        <v>0</v>
      </c>
      <c r="T3497" s="16">
        <f t="shared" si="7129"/>
        <v>0</v>
      </c>
      <c r="U3497" s="16">
        <f t="shared" si="7130"/>
        <v>0</v>
      </c>
      <c r="V3497" s="16">
        <f t="shared" ref="V3497:Z3499" si="7216">V3498</f>
        <v>0</v>
      </c>
      <c r="W3497" s="16">
        <f t="shared" si="7216"/>
        <v>0</v>
      </c>
      <c r="X3497" s="16">
        <f t="shared" si="7216"/>
        <v>0</v>
      </c>
      <c r="Y3497" s="16">
        <f t="shared" si="7216"/>
        <v>0</v>
      </c>
      <c r="Z3497" s="16">
        <f t="shared" si="7216"/>
        <v>0</v>
      </c>
      <c r="AA3497" s="16">
        <f t="shared" si="7211"/>
        <v>0</v>
      </c>
      <c r="AB3497" s="16">
        <f t="shared" si="7212"/>
        <v>0</v>
      </c>
      <c r="AC3497" s="16">
        <f t="shared" si="7213"/>
        <v>0</v>
      </c>
      <c r="AD3497" s="16">
        <f t="shared" ref="AD3497:AE3499" si="7217">AD3498</f>
        <v>0</v>
      </c>
      <c r="AE3497" s="16">
        <f t="shared" si="7217"/>
        <v>0</v>
      </c>
      <c r="AF3497" s="16">
        <f>AF3498</f>
        <v>0</v>
      </c>
      <c r="AG3497" s="16">
        <f t="shared" ref="AG3497:AH3499" si="7218">AG3498</f>
        <v>0</v>
      </c>
      <c r="AH3497" s="16">
        <f t="shared" si="7218"/>
        <v>0</v>
      </c>
      <c r="AI3497" s="16">
        <f t="shared" ref="AI3497:AJ3499" si="7219">AI3498</f>
        <v>0</v>
      </c>
      <c r="AJ3497" s="16">
        <f t="shared" si="7219"/>
        <v>0</v>
      </c>
      <c r="AK3497" s="16">
        <f t="shared" si="7099"/>
        <v>0</v>
      </c>
      <c r="AL3497" s="16">
        <f t="shared" si="7100"/>
        <v>0</v>
      </c>
      <c r="AM3497" s="16">
        <f t="shared" si="7101"/>
        <v>0</v>
      </c>
      <c r="AN3497" s="16">
        <f>AN3498</f>
        <v>0</v>
      </c>
      <c r="AO3497" s="16">
        <f t="shared" si="7102"/>
        <v>0</v>
      </c>
      <c r="AP3497" s="16">
        <f t="shared" ref="AP3497:AT3499" si="7220">AP3498</f>
        <v>0</v>
      </c>
      <c r="AQ3497" s="16">
        <f t="shared" si="7220"/>
        <v>0</v>
      </c>
      <c r="AR3497" s="16">
        <f t="shared" si="7220"/>
        <v>0</v>
      </c>
      <c r="AS3497" s="16">
        <f t="shared" si="7220"/>
        <v>0</v>
      </c>
      <c r="AT3497" s="16">
        <f t="shared" si="7220"/>
        <v>0</v>
      </c>
      <c r="AU3497" s="16">
        <f t="shared" ref="AU3497:AY3499" si="7221">AU3498</f>
        <v>0</v>
      </c>
      <c r="AV3497" s="16">
        <f t="shared" si="7221"/>
        <v>0</v>
      </c>
      <c r="AW3497" s="16">
        <f t="shared" si="7221"/>
        <v>0</v>
      </c>
      <c r="AX3497" s="16">
        <f t="shared" si="7221"/>
        <v>0</v>
      </c>
      <c r="AY3497" s="16">
        <f t="shared" si="7221"/>
        <v>0</v>
      </c>
      <c r="AZ3497" s="16">
        <f t="shared" ref="AZ3497:BC3499" si="7222">AZ3498</f>
        <v>0</v>
      </c>
      <c r="BA3497" s="16">
        <f t="shared" ref="BA3497:BB3499" si="7223">BA3498</f>
        <v>0</v>
      </c>
      <c r="BB3497" s="16">
        <f t="shared" si="7223"/>
        <v>0</v>
      </c>
      <c r="BC3497" s="16">
        <f t="shared" si="7222"/>
        <v>0</v>
      </c>
      <c r="BD3497" s="16">
        <f t="shared" ref="BD3497:BE3499" si="7224">BD3498</f>
        <v>0</v>
      </c>
      <c r="BE3497" s="16">
        <f t="shared" si="7224"/>
        <v>0</v>
      </c>
      <c r="BF3497" s="16">
        <f t="shared" si="7162"/>
        <v>0</v>
      </c>
      <c r="BG3497" s="16">
        <f t="shared" si="7163"/>
        <v>0</v>
      </c>
      <c r="BH3497" s="16">
        <f t="shared" si="7164"/>
        <v>0</v>
      </c>
      <c r="BI3497" s="16">
        <f>BI3498</f>
        <v>0</v>
      </c>
      <c r="BJ3497" s="16"/>
      <c r="BK3497" s="16">
        <f>BK3498</f>
        <v>0</v>
      </c>
      <c r="BL3497" s="46">
        <v>0</v>
      </c>
    </row>
    <row r="3498" spans="1:64" hidden="1" x14ac:dyDescent="0.25">
      <c r="A3498" s="10" t="s">
        <v>683</v>
      </c>
      <c r="B3498" s="10" t="s">
        <v>119</v>
      </c>
      <c r="C3498" s="10" t="s">
        <v>174</v>
      </c>
      <c r="D3498" s="10" t="s">
        <v>689</v>
      </c>
      <c r="E3498" s="10" t="s">
        <v>125</v>
      </c>
      <c r="F3498" s="11" t="s">
        <v>42</v>
      </c>
      <c r="G3498" s="16">
        <f>G3499</f>
        <v>0</v>
      </c>
      <c r="H3498" s="16">
        <f t="shared" si="7145"/>
        <v>0</v>
      </c>
      <c r="I3498" s="16">
        <f t="shared" si="7214"/>
        <v>0</v>
      </c>
      <c r="J3498" s="16">
        <f t="shared" si="7214"/>
        <v>0</v>
      </c>
      <c r="K3498" s="16">
        <f t="shared" si="7146"/>
        <v>0</v>
      </c>
      <c r="L3498" s="16">
        <f t="shared" si="7215"/>
        <v>0</v>
      </c>
      <c r="M3498" s="16">
        <f t="shared" si="7215"/>
        <v>0</v>
      </c>
      <c r="N3498" s="16">
        <f t="shared" si="7215"/>
        <v>0</v>
      </c>
      <c r="O3498" s="16">
        <f t="shared" si="7215"/>
        <v>0</v>
      </c>
      <c r="P3498" s="16">
        <f t="shared" si="7215"/>
        <v>0</v>
      </c>
      <c r="Q3498" s="16">
        <f t="shared" si="7126"/>
        <v>0</v>
      </c>
      <c r="R3498" s="16">
        <f t="shared" si="7127"/>
        <v>0</v>
      </c>
      <c r="S3498" s="16">
        <f t="shared" si="7128"/>
        <v>0</v>
      </c>
      <c r="T3498" s="16">
        <f t="shared" si="7129"/>
        <v>0</v>
      </c>
      <c r="U3498" s="16">
        <f t="shared" si="7130"/>
        <v>0</v>
      </c>
      <c r="V3498" s="16">
        <f t="shared" si="7216"/>
        <v>0</v>
      </c>
      <c r="W3498" s="16">
        <f t="shared" si="7216"/>
        <v>0</v>
      </c>
      <c r="X3498" s="16">
        <f t="shared" si="7216"/>
        <v>0</v>
      </c>
      <c r="Y3498" s="16">
        <f t="shared" si="7216"/>
        <v>0</v>
      </c>
      <c r="Z3498" s="16">
        <f t="shared" si="7216"/>
        <v>0</v>
      </c>
      <c r="AA3498" s="16">
        <f t="shared" si="7211"/>
        <v>0</v>
      </c>
      <c r="AB3498" s="16">
        <f t="shared" si="7212"/>
        <v>0</v>
      </c>
      <c r="AC3498" s="16">
        <f t="shared" si="7213"/>
        <v>0</v>
      </c>
      <c r="AD3498" s="16">
        <f t="shared" si="7217"/>
        <v>0</v>
      </c>
      <c r="AE3498" s="16">
        <f t="shared" si="7217"/>
        <v>0</v>
      </c>
      <c r="AF3498" s="16">
        <f>AF3499</f>
        <v>0</v>
      </c>
      <c r="AG3498" s="16">
        <f t="shared" si="7218"/>
        <v>0</v>
      </c>
      <c r="AH3498" s="16">
        <f t="shared" si="7218"/>
        <v>0</v>
      </c>
      <c r="AI3498" s="16">
        <f t="shared" si="7219"/>
        <v>0</v>
      </c>
      <c r="AJ3498" s="16">
        <f t="shared" si="7219"/>
        <v>0</v>
      </c>
      <c r="AK3498" s="16">
        <f t="shared" si="7099"/>
        <v>0</v>
      </c>
      <c r="AL3498" s="16">
        <f t="shared" si="7100"/>
        <v>0</v>
      </c>
      <c r="AM3498" s="16">
        <f t="shared" si="7101"/>
        <v>0</v>
      </c>
      <c r="AN3498" s="16">
        <f>AN3499</f>
        <v>0</v>
      </c>
      <c r="AO3498" s="16">
        <f t="shared" si="7102"/>
        <v>0</v>
      </c>
      <c r="AP3498" s="16">
        <f t="shared" si="7220"/>
        <v>0</v>
      </c>
      <c r="AQ3498" s="16">
        <f t="shared" si="7220"/>
        <v>0</v>
      </c>
      <c r="AR3498" s="16">
        <f t="shared" si="7220"/>
        <v>0</v>
      </c>
      <c r="AS3498" s="16">
        <f t="shared" si="7220"/>
        <v>0</v>
      </c>
      <c r="AT3498" s="16">
        <f t="shared" si="7220"/>
        <v>0</v>
      </c>
      <c r="AU3498" s="16">
        <f t="shared" si="7221"/>
        <v>0</v>
      </c>
      <c r="AV3498" s="16">
        <f t="shared" si="7221"/>
        <v>0</v>
      </c>
      <c r="AW3498" s="16">
        <f t="shared" si="7221"/>
        <v>0</v>
      </c>
      <c r="AX3498" s="16">
        <f t="shared" si="7221"/>
        <v>0</v>
      </c>
      <c r="AY3498" s="16">
        <f t="shared" si="7221"/>
        <v>0</v>
      </c>
      <c r="AZ3498" s="16">
        <f t="shared" si="7222"/>
        <v>0</v>
      </c>
      <c r="BA3498" s="16">
        <f t="shared" si="7223"/>
        <v>0</v>
      </c>
      <c r="BB3498" s="16">
        <f t="shared" si="7223"/>
        <v>0</v>
      </c>
      <c r="BC3498" s="16">
        <f t="shared" si="7222"/>
        <v>0</v>
      </c>
      <c r="BD3498" s="16">
        <f t="shared" si="7224"/>
        <v>0</v>
      </c>
      <c r="BE3498" s="16">
        <f t="shared" si="7224"/>
        <v>0</v>
      </c>
      <c r="BF3498" s="16">
        <f t="shared" si="7162"/>
        <v>0</v>
      </c>
      <c r="BG3498" s="16">
        <f t="shared" si="7163"/>
        <v>0</v>
      </c>
      <c r="BH3498" s="16">
        <f t="shared" si="7164"/>
        <v>0</v>
      </c>
      <c r="BI3498" s="16">
        <f>BI3499</f>
        <v>0</v>
      </c>
      <c r="BJ3498" s="16"/>
      <c r="BK3498" s="16">
        <f>BK3499</f>
        <v>0</v>
      </c>
      <c r="BL3498" s="46">
        <v>0</v>
      </c>
    </row>
    <row r="3499" spans="1:64" ht="63" hidden="1" x14ac:dyDescent="0.25">
      <c r="A3499" s="10" t="s">
        <v>683</v>
      </c>
      <c r="B3499" s="10" t="s">
        <v>119</v>
      </c>
      <c r="C3499" s="10" t="s">
        <v>174</v>
      </c>
      <c r="D3499" s="10" t="s">
        <v>689</v>
      </c>
      <c r="E3499" s="10" t="s">
        <v>126</v>
      </c>
      <c r="F3499" s="11" t="s">
        <v>127</v>
      </c>
      <c r="G3499" s="16">
        <f>G3500</f>
        <v>0</v>
      </c>
      <c r="H3499" s="16">
        <f t="shared" si="7145"/>
        <v>0</v>
      </c>
      <c r="I3499" s="16">
        <f t="shared" si="7214"/>
        <v>0</v>
      </c>
      <c r="J3499" s="16">
        <f t="shared" si="7214"/>
        <v>0</v>
      </c>
      <c r="K3499" s="16">
        <f t="shared" si="7146"/>
        <v>0</v>
      </c>
      <c r="L3499" s="16">
        <f t="shared" si="7215"/>
        <v>0</v>
      </c>
      <c r="M3499" s="16">
        <f t="shared" si="7215"/>
        <v>0</v>
      </c>
      <c r="N3499" s="16">
        <f t="shared" si="7215"/>
        <v>0</v>
      </c>
      <c r="O3499" s="16">
        <f t="shared" si="7215"/>
        <v>0</v>
      </c>
      <c r="P3499" s="16">
        <f t="shared" si="7215"/>
        <v>0</v>
      </c>
      <c r="Q3499" s="16">
        <f t="shared" si="7126"/>
        <v>0</v>
      </c>
      <c r="R3499" s="16">
        <f t="shared" si="7127"/>
        <v>0</v>
      </c>
      <c r="S3499" s="16">
        <f t="shared" si="7128"/>
        <v>0</v>
      </c>
      <c r="T3499" s="16">
        <f t="shared" si="7129"/>
        <v>0</v>
      </c>
      <c r="U3499" s="16">
        <f t="shared" si="7130"/>
        <v>0</v>
      </c>
      <c r="V3499" s="16">
        <f t="shared" si="7216"/>
        <v>0</v>
      </c>
      <c r="W3499" s="16">
        <f t="shared" si="7216"/>
        <v>0</v>
      </c>
      <c r="X3499" s="16">
        <f t="shared" si="7216"/>
        <v>0</v>
      </c>
      <c r="Y3499" s="16">
        <f t="shared" si="7216"/>
        <v>0</v>
      </c>
      <c r="Z3499" s="16">
        <f t="shared" si="7216"/>
        <v>0</v>
      </c>
      <c r="AA3499" s="16">
        <f t="shared" si="7211"/>
        <v>0</v>
      </c>
      <c r="AB3499" s="16">
        <f t="shared" si="7212"/>
        <v>0</v>
      </c>
      <c r="AC3499" s="16">
        <f t="shared" si="7213"/>
        <v>0</v>
      </c>
      <c r="AD3499" s="16">
        <f t="shared" si="7217"/>
        <v>0</v>
      </c>
      <c r="AE3499" s="16">
        <f t="shared" si="7217"/>
        <v>0</v>
      </c>
      <c r="AF3499" s="16">
        <f>AF3500</f>
        <v>0</v>
      </c>
      <c r="AG3499" s="16">
        <f t="shared" si="7218"/>
        <v>0</v>
      </c>
      <c r="AH3499" s="16">
        <f t="shared" si="7218"/>
        <v>0</v>
      </c>
      <c r="AI3499" s="16">
        <f t="shared" si="7219"/>
        <v>0</v>
      </c>
      <c r="AJ3499" s="16">
        <f t="shared" si="7219"/>
        <v>0</v>
      </c>
      <c r="AK3499" s="16">
        <f t="shared" si="7099"/>
        <v>0</v>
      </c>
      <c r="AL3499" s="16">
        <f t="shared" si="7100"/>
        <v>0</v>
      </c>
      <c r="AM3499" s="16">
        <f t="shared" si="7101"/>
        <v>0</v>
      </c>
      <c r="AN3499" s="16">
        <f>AN3500</f>
        <v>0</v>
      </c>
      <c r="AO3499" s="16">
        <f t="shared" si="7102"/>
        <v>0</v>
      </c>
      <c r="AP3499" s="16">
        <f t="shared" si="7220"/>
        <v>0</v>
      </c>
      <c r="AQ3499" s="16">
        <f t="shared" si="7220"/>
        <v>0</v>
      </c>
      <c r="AR3499" s="16">
        <f t="shared" si="7220"/>
        <v>0</v>
      </c>
      <c r="AS3499" s="16">
        <f t="shared" si="7220"/>
        <v>0</v>
      </c>
      <c r="AT3499" s="16">
        <f t="shared" si="7220"/>
        <v>0</v>
      </c>
      <c r="AU3499" s="16">
        <f t="shared" si="7221"/>
        <v>0</v>
      </c>
      <c r="AV3499" s="16">
        <f t="shared" si="7221"/>
        <v>0</v>
      </c>
      <c r="AW3499" s="16">
        <f t="shared" si="7221"/>
        <v>0</v>
      </c>
      <c r="AX3499" s="16">
        <f t="shared" si="7221"/>
        <v>0</v>
      </c>
      <c r="AY3499" s="16">
        <f t="shared" si="7221"/>
        <v>0</v>
      </c>
      <c r="AZ3499" s="16">
        <f t="shared" si="7222"/>
        <v>0</v>
      </c>
      <c r="BA3499" s="16">
        <f t="shared" si="7223"/>
        <v>0</v>
      </c>
      <c r="BB3499" s="16">
        <f t="shared" si="7223"/>
        <v>0</v>
      </c>
      <c r="BC3499" s="16">
        <f t="shared" si="7222"/>
        <v>0</v>
      </c>
      <c r="BD3499" s="16">
        <f t="shared" si="7224"/>
        <v>0</v>
      </c>
      <c r="BE3499" s="16">
        <f t="shared" si="7224"/>
        <v>0</v>
      </c>
      <c r="BF3499" s="16">
        <f t="shared" si="7162"/>
        <v>0</v>
      </c>
      <c r="BG3499" s="16">
        <f t="shared" si="7163"/>
        <v>0</v>
      </c>
      <c r="BH3499" s="16">
        <f t="shared" si="7164"/>
        <v>0</v>
      </c>
      <c r="BI3499" s="16">
        <f>BI3500</f>
        <v>0</v>
      </c>
      <c r="BJ3499" s="16"/>
      <c r="BK3499" s="16">
        <f>BK3500</f>
        <v>0</v>
      </c>
      <c r="BL3499" s="46">
        <v>0</v>
      </c>
    </row>
    <row r="3500" spans="1:64" ht="78.75" hidden="1" x14ac:dyDescent="0.25">
      <c r="A3500" s="10" t="s">
        <v>683</v>
      </c>
      <c r="B3500" s="10" t="s">
        <v>119</v>
      </c>
      <c r="C3500" s="10" t="s">
        <v>174</v>
      </c>
      <c r="D3500" s="10" t="s">
        <v>689</v>
      </c>
      <c r="E3500" s="10" t="s">
        <v>128</v>
      </c>
      <c r="F3500" s="11" t="s">
        <v>129</v>
      </c>
      <c r="G3500" s="16">
        <v>0</v>
      </c>
      <c r="H3500" s="16">
        <f t="shared" si="7145"/>
        <v>0</v>
      </c>
      <c r="I3500" s="16">
        <v>0</v>
      </c>
      <c r="J3500" s="16">
        <v>0</v>
      </c>
      <c r="K3500" s="16">
        <f t="shared" si="7146"/>
        <v>0</v>
      </c>
      <c r="L3500" s="16">
        <v>0</v>
      </c>
      <c r="M3500" s="16">
        <v>0</v>
      </c>
      <c r="N3500" s="16"/>
      <c r="O3500" s="16"/>
      <c r="P3500" s="16"/>
      <c r="Q3500" s="16">
        <f t="shared" si="7126"/>
        <v>0</v>
      </c>
      <c r="R3500" s="16">
        <f t="shared" si="7127"/>
        <v>0</v>
      </c>
      <c r="S3500" s="16">
        <f t="shared" si="7128"/>
        <v>0</v>
      </c>
      <c r="T3500" s="16">
        <f t="shared" si="7129"/>
        <v>0</v>
      </c>
      <c r="U3500" s="16">
        <f t="shared" si="7130"/>
        <v>0</v>
      </c>
      <c r="V3500" s="16"/>
      <c r="W3500" s="16"/>
      <c r="X3500" s="16"/>
      <c r="Y3500" s="16"/>
      <c r="Z3500" s="16"/>
      <c r="AA3500" s="16">
        <f t="shared" si="7211"/>
        <v>0</v>
      </c>
      <c r="AB3500" s="16">
        <f t="shared" si="7212"/>
        <v>0</v>
      </c>
      <c r="AC3500" s="16">
        <f t="shared" si="7213"/>
        <v>0</v>
      </c>
      <c r="AD3500" s="16"/>
      <c r="AE3500" s="16"/>
      <c r="AF3500" s="16"/>
      <c r="AG3500" s="16"/>
      <c r="AH3500" s="16"/>
      <c r="AI3500" s="16"/>
      <c r="AJ3500" s="16"/>
      <c r="AK3500" s="16">
        <f t="shared" si="7099"/>
        <v>0</v>
      </c>
      <c r="AL3500" s="16">
        <f t="shared" si="7100"/>
        <v>0</v>
      </c>
      <c r="AM3500" s="16">
        <f t="shared" si="7101"/>
        <v>0</v>
      </c>
      <c r="AN3500" s="16"/>
      <c r="AO3500" s="16">
        <f t="shared" si="7102"/>
        <v>0</v>
      </c>
      <c r="AP3500" s="16"/>
      <c r="AQ3500" s="16"/>
      <c r="AR3500" s="16"/>
      <c r="AS3500" s="16"/>
      <c r="AT3500" s="16"/>
      <c r="AU3500" s="16"/>
      <c r="AV3500" s="16"/>
      <c r="AW3500" s="16"/>
      <c r="AX3500" s="16"/>
      <c r="AY3500" s="16"/>
      <c r="AZ3500" s="16"/>
      <c r="BA3500" s="16"/>
      <c r="BB3500" s="16"/>
      <c r="BC3500" s="16"/>
      <c r="BD3500" s="16"/>
      <c r="BE3500" s="16"/>
      <c r="BF3500" s="16">
        <f t="shared" si="7162"/>
        <v>0</v>
      </c>
      <c r="BG3500" s="16">
        <f t="shared" si="7163"/>
        <v>0</v>
      </c>
      <c r="BH3500" s="16">
        <f t="shared" si="7164"/>
        <v>0</v>
      </c>
      <c r="BI3500" s="16"/>
      <c r="BJ3500" s="16"/>
      <c r="BK3500" s="16"/>
      <c r="BL3500" s="46">
        <v>0</v>
      </c>
    </row>
    <row r="3501" spans="1:64" ht="63" hidden="1" x14ac:dyDescent="0.25">
      <c r="A3501" s="10" t="s">
        <v>683</v>
      </c>
      <c r="B3501" s="10" t="s">
        <v>119</v>
      </c>
      <c r="C3501" s="10" t="s">
        <v>174</v>
      </c>
      <c r="D3501" s="10" t="s">
        <v>690</v>
      </c>
      <c r="E3501" s="10"/>
      <c r="F3501" s="11" t="s">
        <v>1120</v>
      </c>
      <c r="G3501" s="16">
        <f>G3502</f>
        <v>0</v>
      </c>
      <c r="H3501" s="16">
        <f t="shared" si="7145"/>
        <v>0</v>
      </c>
      <c r="I3501" s="16">
        <f t="shared" ref="I3501:J3503" si="7225">I3502</f>
        <v>0</v>
      </c>
      <c r="J3501" s="16">
        <f t="shared" si="7225"/>
        <v>0</v>
      </c>
      <c r="K3501" s="16">
        <f t="shared" si="7146"/>
        <v>0</v>
      </c>
      <c r="L3501" s="16">
        <f t="shared" ref="L3501:P3503" si="7226">L3502</f>
        <v>0</v>
      </c>
      <c r="M3501" s="16">
        <f t="shared" si="7226"/>
        <v>0</v>
      </c>
      <c r="N3501" s="16">
        <f t="shared" si="7226"/>
        <v>0</v>
      </c>
      <c r="O3501" s="16">
        <f t="shared" si="7226"/>
        <v>0</v>
      </c>
      <c r="P3501" s="16">
        <f t="shared" si="7226"/>
        <v>0</v>
      </c>
      <c r="Q3501" s="16">
        <f t="shared" si="7126"/>
        <v>0</v>
      </c>
      <c r="R3501" s="16">
        <f t="shared" si="7127"/>
        <v>0</v>
      </c>
      <c r="S3501" s="16">
        <f t="shared" si="7128"/>
        <v>0</v>
      </c>
      <c r="T3501" s="16">
        <f t="shared" si="7129"/>
        <v>0</v>
      </c>
      <c r="U3501" s="16">
        <f t="shared" si="7130"/>
        <v>0</v>
      </c>
      <c r="V3501" s="16">
        <f t="shared" ref="V3501:Z3503" si="7227">V3502</f>
        <v>0</v>
      </c>
      <c r="W3501" s="16">
        <f t="shared" si="7227"/>
        <v>0</v>
      </c>
      <c r="X3501" s="16">
        <f t="shared" si="7227"/>
        <v>0</v>
      </c>
      <c r="Y3501" s="16">
        <f t="shared" si="7227"/>
        <v>0</v>
      </c>
      <c r="Z3501" s="16">
        <f t="shared" si="7227"/>
        <v>0</v>
      </c>
      <c r="AA3501" s="16">
        <f t="shared" si="7211"/>
        <v>0</v>
      </c>
      <c r="AB3501" s="16">
        <f t="shared" si="7212"/>
        <v>0</v>
      </c>
      <c r="AC3501" s="16">
        <f t="shared" si="7213"/>
        <v>0</v>
      </c>
      <c r="AD3501" s="16">
        <f t="shared" ref="AD3501:AE3503" si="7228">AD3502</f>
        <v>0</v>
      </c>
      <c r="AE3501" s="16">
        <f t="shared" si="7228"/>
        <v>0</v>
      </c>
      <c r="AF3501" s="16">
        <f>AF3502</f>
        <v>0</v>
      </c>
      <c r="AG3501" s="16">
        <f t="shared" ref="AG3501:AH3503" si="7229">AG3502</f>
        <v>0</v>
      </c>
      <c r="AH3501" s="16">
        <f t="shared" si="7229"/>
        <v>0</v>
      </c>
      <c r="AI3501" s="16">
        <f t="shared" ref="AI3501:AJ3503" si="7230">AI3502</f>
        <v>0</v>
      </c>
      <c r="AJ3501" s="16">
        <f t="shared" si="7230"/>
        <v>0</v>
      </c>
      <c r="AK3501" s="16">
        <f t="shared" si="7099"/>
        <v>0</v>
      </c>
      <c r="AL3501" s="16">
        <f t="shared" si="7100"/>
        <v>0</v>
      </c>
      <c r="AM3501" s="16">
        <f t="shared" si="7101"/>
        <v>0</v>
      </c>
      <c r="AN3501" s="16">
        <f>AN3502</f>
        <v>0</v>
      </c>
      <c r="AO3501" s="16">
        <f t="shared" si="7102"/>
        <v>0</v>
      </c>
      <c r="AP3501" s="16">
        <f t="shared" ref="AP3501:AT3503" si="7231">AP3502</f>
        <v>0</v>
      </c>
      <c r="AQ3501" s="16">
        <f t="shared" si="7231"/>
        <v>0</v>
      </c>
      <c r="AR3501" s="16">
        <f t="shared" si="7231"/>
        <v>0</v>
      </c>
      <c r="AS3501" s="16">
        <f t="shared" si="7231"/>
        <v>0</v>
      </c>
      <c r="AT3501" s="16">
        <f t="shared" si="7231"/>
        <v>0</v>
      </c>
      <c r="AU3501" s="16">
        <f t="shared" ref="AU3501:AY3503" si="7232">AU3502</f>
        <v>0</v>
      </c>
      <c r="AV3501" s="16">
        <f t="shared" si="7232"/>
        <v>0</v>
      </c>
      <c r="AW3501" s="16">
        <f t="shared" si="7232"/>
        <v>0</v>
      </c>
      <c r="AX3501" s="16">
        <f t="shared" si="7232"/>
        <v>0</v>
      </c>
      <c r="AY3501" s="16">
        <f t="shared" si="7232"/>
        <v>0</v>
      </c>
      <c r="AZ3501" s="16">
        <f t="shared" ref="AZ3501:BC3503" si="7233">AZ3502</f>
        <v>0</v>
      </c>
      <c r="BA3501" s="16">
        <f t="shared" ref="BA3501:BB3503" si="7234">BA3502</f>
        <v>0</v>
      </c>
      <c r="BB3501" s="16">
        <f t="shared" si="7234"/>
        <v>0</v>
      </c>
      <c r="BC3501" s="16">
        <f t="shared" si="7233"/>
        <v>0</v>
      </c>
      <c r="BD3501" s="16">
        <f t="shared" ref="BD3501:BE3503" si="7235">BD3502</f>
        <v>0</v>
      </c>
      <c r="BE3501" s="16">
        <f t="shared" si="7235"/>
        <v>0</v>
      </c>
      <c r="BF3501" s="16">
        <f t="shared" si="7162"/>
        <v>0</v>
      </c>
      <c r="BG3501" s="16">
        <f t="shared" si="7163"/>
        <v>0</v>
      </c>
      <c r="BH3501" s="16">
        <f t="shared" si="7164"/>
        <v>0</v>
      </c>
      <c r="BI3501" s="16">
        <f>BI3502</f>
        <v>0</v>
      </c>
      <c r="BJ3501" s="16"/>
      <c r="BK3501" s="16">
        <f>BK3502</f>
        <v>0</v>
      </c>
      <c r="BL3501" s="46">
        <v>0</v>
      </c>
    </row>
    <row r="3502" spans="1:64" hidden="1" x14ac:dyDescent="0.25">
      <c r="A3502" s="10" t="s">
        <v>683</v>
      </c>
      <c r="B3502" s="10" t="s">
        <v>119</v>
      </c>
      <c r="C3502" s="10" t="s">
        <v>174</v>
      </c>
      <c r="D3502" s="10" t="s">
        <v>690</v>
      </c>
      <c r="E3502" s="10" t="s">
        <v>125</v>
      </c>
      <c r="F3502" s="11" t="s">
        <v>42</v>
      </c>
      <c r="G3502" s="16">
        <f>G3503</f>
        <v>0</v>
      </c>
      <c r="H3502" s="16">
        <f t="shared" si="7145"/>
        <v>0</v>
      </c>
      <c r="I3502" s="16">
        <f t="shared" si="7225"/>
        <v>0</v>
      </c>
      <c r="J3502" s="16">
        <f t="shared" si="7225"/>
        <v>0</v>
      </c>
      <c r="K3502" s="16">
        <f t="shared" si="7146"/>
        <v>0</v>
      </c>
      <c r="L3502" s="16">
        <f t="shared" si="7226"/>
        <v>0</v>
      </c>
      <c r="M3502" s="16">
        <f t="shared" si="7226"/>
        <v>0</v>
      </c>
      <c r="N3502" s="16">
        <f t="shared" si="7226"/>
        <v>0</v>
      </c>
      <c r="O3502" s="16">
        <f t="shared" si="7226"/>
        <v>0</v>
      </c>
      <c r="P3502" s="16">
        <f t="shared" si="7226"/>
        <v>0</v>
      </c>
      <c r="Q3502" s="16">
        <f t="shared" si="7126"/>
        <v>0</v>
      </c>
      <c r="R3502" s="16">
        <f t="shared" si="7127"/>
        <v>0</v>
      </c>
      <c r="S3502" s="16">
        <f t="shared" si="7128"/>
        <v>0</v>
      </c>
      <c r="T3502" s="16">
        <f t="shared" si="7129"/>
        <v>0</v>
      </c>
      <c r="U3502" s="16">
        <f t="shared" si="7130"/>
        <v>0</v>
      </c>
      <c r="V3502" s="16">
        <f t="shared" si="7227"/>
        <v>0</v>
      </c>
      <c r="W3502" s="16">
        <f t="shared" si="7227"/>
        <v>0</v>
      </c>
      <c r="X3502" s="16">
        <f t="shared" si="7227"/>
        <v>0</v>
      </c>
      <c r="Y3502" s="16">
        <f t="shared" si="7227"/>
        <v>0</v>
      </c>
      <c r="Z3502" s="16">
        <f t="shared" si="7227"/>
        <v>0</v>
      </c>
      <c r="AA3502" s="16">
        <f t="shared" si="7211"/>
        <v>0</v>
      </c>
      <c r="AB3502" s="16">
        <f t="shared" si="7212"/>
        <v>0</v>
      </c>
      <c r="AC3502" s="16">
        <f t="shared" si="7213"/>
        <v>0</v>
      </c>
      <c r="AD3502" s="16">
        <f t="shared" si="7228"/>
        <v>0</v>
      </c>
      <c r="AE3502" s="16">
        <f t="shared" si="7228"/>
        <v>0</v>
      </c>
      <c r="AF3502" s="16">
        <f>AF3503</f>
        <v>0</v>
      </c>
      <c r="AG3502" s="16">
        <f t="shared" si="7229"/>
        <v>0</v>
      </c>
      <c r="AH3502" s="16">
        <f t="shared" si="7229"/>
        <v>0</v>
      </c>
      <c r="AI3502" s="16">
        <f t="shared" si="7230"/>
        <v>0</v>
      </c>
      <c r="AJ3502" s="16">
        <f t="shared" si="7230"/>
        <v>0</v>
      </c>
      <c r="AK3502" s="16">
        <f t="shared" si="7099"/>
        <v>0</v>
      </c>
      <c r="AL3502" s="16">
        <f t="shared" si="7100"/>
        <v>0</v>
      </c>
      <c r="AM3502" s="16">
        <f t="shared" si="7101"/>
        <v>0</v>
      </c>
      <c r="AN3502" s="16">
        <f>AN3503</f>
        <v>0</v>
      </c>
      <c r="AO3502" s="16">
        <f t="shared" si="7102"/>
        <v>0</v>
      </c>
      <c r="AP3502" s="16">
        <f t="shared" si="7231"/>
        <v>0</v>
      </c>
      <c r="AQ3502" s="16">
        <f t="shared" si="7231"/>
        <v>0</v>
      </c>
      <c r="AR3502" s="16">
        <f t="shared" si="7231"/>
        <v>0</v>
      </c>
      <c r="AS3502" s="16">
        <f t="shared" si="7231"/>
        <v>0</v>
      </c>
      <c r="AT3502" s="16">
        <f t="shared" si="7231"/>
        <v>0</v>
      </c>
      <c r="AU3502" s="16">
        <f t="shared" si="7232"/>
        <v>0</v>
      </c>
      <c r="AV3502" s="16">
        <f t="shared" si="7232"/>
        <v>0</v>
      </c>
      <c r="AW3502" s="16">
        <f t="shared" si="7232"/>
        <v>0</v>
      </c>
      <c r="AX3502" s="16">
        <f t="shared" si="7232"/>
        <v>0</v>
      </c>
      <c r="AY3502" s="16">
        <f t="shared" si="7232"/>
        <v>0</v>
      </c>
      <c r="AZ3502" s="16">
        <f t="shared" si="7233"/>
        <v>0</v>
      </c>
      <c r="BA3502" s="16">
        <f t="shared" si="7234"/>
        <v>0</v>
      </c>
      <c r="BB3502" s="16">
        <f t="shared" si="7234"/>
        <v>0</v>
      </c>
      <c r="BC3502" s="16">
        <f t="shared" si="7233"/>
        <v>0</v>
      </c>
      <c r="BD3502" s="16">
        <f t="shared" si="7235"/>
        <v>0</v>
      </c>
      <c r="BE3502" s="16">
        <f t="shared" si="7235"/>
        <v>0</v>
      </c>
      <c r="BF3502" s="16">
        <f t="shared" si="7162"/>
        <v>0</v>
      </c>
      <c r="BG3502" s="16">
        <f t="shared" si="7163"/>
        <v>0</v>
      </c>
      <c r="BH3502" s="16">
        <f t="shared" si="7164"/>
        <v>0</v>
      </c>
      <c r="BI3502" s="16">
        <f>BI3503</f>
        <v>0</v>
      </c>
      <c r="BJ3502" s="16"/>
      <c r="BK3502" s="16">
        <f>BK3503</f>
        <v>0</v>
      </c>
      <c r="BL3502" s="46">
        <v>0</v>
      </c>
    </row>
    <row r="3503" spans="1:64" ht="63" hidden="1" x14ac:dyDescent="0.25">
      <c r="A3503" s="10" t="s">
        <v>683</v>
      </c>
      <c r="B3503" s="10" t="s">
        <v>119</v>
      </c>
      <c r="C3503" s="10" t="s">
        <v>174</v>
      </c>
      <c r="D3503" s="10" t="s">
        <v>690</v>
      </c>
      <c r="E3503" s="10" t="s">
        <v>126</v>
      </c>
      <c r="F3503" s="11" t="s">
        <v>127</v>
      </c>
      <c r="G3503" s="16">
        <f>G3504</f>
        <v>0</v>
      </c>
      <c r="H3503" s="16">
        <f t="shared" si="7145"/>
        <v>0</v>
      </c>
      <c r="I3503" s="16">
        <f t="shared" si="7225"/>
        <v>0</v>
      </c>
      <c r="J3503" s="16">
        <f t="shared" si="7225"/>
        <v>0</v>
      </c>
      <c r="K3503" s="16">
        <f t="shared" si="7146"/>
        <v>0</v>
      </c>
      <c r="L3503" s="16">
        <f t="shared" si="7226"/>
        <v>0</v>
      </c>
      <c r="M3503" s="16">
        <f t="shared" si="7226"/>
        <v>0</v>
      </c>
      <c r="N3503" s="16">
        <f t="shared" si="7226"/>
        <v>0</v>
      </c>
      <c r="O3503" s="16">
        <f t="shared" si="7226"/>
        <v>0</v>
      </c>
      <c r="P3503" s="16">
        <f t="shared" si="7226"/>
        <v>0</v>
      </c>
      <c r="Q3503" s="16">
        <f t="shared" si="7126"/>
        <v>0</v>
      </c>
      <c r="R3503" s="16">
        <f t="shared" si="7127"/>
        <v>0</v>
      </c>
      <c r="S3503" s="16">
        <f t="shared" si="7128"/>
        <v>0</v>
      </c>
      <c r="T3503" s="16">
        <f t="shared" si="7129"/>
        <v>0</v>
      </c>
      <c r="U3503" s="16">
        <f t="shared" si="7130"/>
        <v>0</v>
      </c>
      <c r="V3503" s="16">
        <f t="shared" si="7227"/>
        <v>0</v>
      </c>
      <c r="W3503" s="16">
        <f t="shared" si="7227"/>
        <v>0</v>
      </c>
      <c r="X3503" s="16">
        <f t="shared" si="7227"/>
        <v>0</v>
      </c>
      <c r="Y3503" s="16">
        <f t="shared" si="7227"/>
        <v>0</v>
      </c>
      <c r="Z3503" s="16">
        <f t="shared" si="7227"/>
        <v>0</v>
      </c>
      <c r="AA3503" s="16">
        <f t="shared" si="7211"/>
        <v>0</v>
      </c>
      <c r="AB3503" s="16">
        <f t="shared" si="7212"/>
        <v>0</v>
      </c>
      <c r="AC3503" s="16">
        <f t="shared" si="7213"/>
        <v>0</v>
      </c>
      <c r="AD3503" s="16">
        <f t="shared" si="7228"/>
        <v>0</v>
      </c>
      <c r="AE3503" s="16">
        <f t="shared" si="7228"/>
        <v>0</v>
      </c>
      <c r="AF3503" s="16">
        <f>AF3504</f>
        <v>0</v>
      </c>
      <c r="AG3503" s="16">
        <f t="shared" si="7229"/>
        <v>0</v>
      </c>
      <c r="AH3503" s="16">
        <f t="shared" si="7229"/>
        <v>0</v>
      </c>
      <c r="AI3503" s="16">
        <f t="shared" si="7230"/>
        <v>0</v>
      </c>
      <c r="AJ3503" s="16">
        <f t="shared" si="7230"/>
        <v>0</v>
      </c>
      <c r="AK3503" s="16">
        <f t="shared" si="7099"/>
        <v>0</v>
      </c>
      <c r="AL3503" s="16">
        <f t="shared" si="7100"/>
        <v>0</v>
      </c>
      <c r="AM3503" s="16">
        <f t="shared" si="7101"/>
        <v>0</v>
      </c>
      <c r="AN3503" s="16">
        <f>AN3504</f>
        <v>0</v>
      </c>
      <c r="AO3503" s="16">
        <f t="shared" si="7102"/>
        <v>0</v>
      </c>
      <c r="AP3503" s="16">
        <f t="shared" si="7231"/>
        <v>0</v>
      </c>
      <c r="AQ3503" s="16">
        <f t="shared" si="7231"/>
        <v>0</v>
      </c>
      <c r="AR3503" s="16">
        <f t="shared" si="7231"/>
        <v>0</v>
      </c>
      <c r="AS3503" s="16">
        <f t="shared" si="7231"/>
        <v>0</v>
      </c>
      <c r="AT3503" s="16">
        <f t="shared" si="7231"/>
        <v>0</v>
      </c>
      <c r="AU3503" s="16">
        <f t="shared" si="7232"/>
        <v>0</v>
      </c>
      <c r="AV3503" s="16">
        <f t="shared" si="7232"/>
        <v>0</v>
      </c>
      <c r="AW3503" s="16">
        <f t="shared" si="7232"/>
        <v>0</v>
      </c>
      <c r="AX3503" s="16">
        <f t="shared" si="7232"/>
        <v>0</v>
      </c>
      <c r="AY3503" s="16">
        <f t="shared" si="7232"/>
        <v>0</v>
      </c>
      <c r="AZ3503" s="16">
        <f t="shared" si="7233"/>
        <v>0</v>
      </c>
      <c r="BA3503" s="16">
        <f t="shared" si="7234"/>
        <v>0</v>
      </c>
      <c r="BB3503" s="16">
        <f t="shared" si="7234"/>
        <v>0</v>
      </c>
      <c r="BC3503" s="16">
        <f t="shared" si="7233"/>
        <v>0</v>
      </c>
      <c r="BD3503" s="16">
        <f t="shared" si="7235"/>
        <v>0</v>
      </c>
      <c r="BE3503" s="16">
        <f t="shared" si="7235"/>
        <v>0</v>
      </c>
      <c r="BF3503" s="16">
        <f t="shared" si="7162"/>
        <v>0</v>
      </c>
      <c r="BG3503" s="16">
        <f t="shared" si="7163"/>
        <v>0</v>
      </c>
      <c r="BH3503" s="16">
        <f t="shared" si="7164"/>
        <v>0</v>
      </c>
      <c r="BI3503" s="16">
        <f>BI3504</f>
        <v>0</v>
      </c>
      <c r="BJ3503" s="16"/>
      <c r="BK3503" s="16">
        <f>BK3504</f>
        <v>0</v>
      </c>
      <c r="BL3503" s="46">
        <v>0</v>
      </c>
    </row>
    <row r="3504" spans="1:64" ht="78.75" hidden="1" x14ac:dyDescent="0.25">
      <c r="A3504" s="10" t="s">
        <v>683</v>
      </c>
      <c r="B3504" s="10" t="s">
        <v>119</v>
      </c>
      <c r="C3504" s="10" t="s">
        <v>174</v>
      </c>
      <c r="D3504" s="10" t="s">
        <v>690</v>
      </c>
      <c r="E3504" s="10" t="s">
        <v>128</v>
      </c>
      <c r="F3504" s="11" t="s">
        <v>129</v>
      </c>
      <c r="G3504" s="16">
        <v>0</v>
      </c>
      <c r="H3504" s="16">
        <f t="shared" si="7145"/>
        <v>0</v>
      </c>
      <c r="I3504" s="16">
        <v>0</v>
      </c>
      <c r="J3504" s="16">
        <v>0</v>
      </c>
      <c r="K3504" s="16">
        <f t="shared" si="7146"/>
        <v>0</v>
      </c>
      <c r="L3504" s="16">
        <v>0</v>
      </c>
      <c r="M3504" s="16">
        <v>0</v>
      </c>
      <c r="N3504" s="16"/>
      <c r="O3504" s="16"/>
      <c r="P3504" s="16"/>
      <c r="Q3504" s="16">
        <f t="shared" si="7126"/>
        <v>0</v>
      </c>
      <c r="R3504" s="16">
        <f t="shared" si="7127"/>
        <v>0</v>
      </c>
      <c r="S3504" s="16">
        <f t="shared" si="7128"/>
        <v>0</v>
      </c>
      <c r="T3504" s="16">
        <f t="shared" si="7129"/>
        <v>0</v>
      </c>
      <c r="U3504" s="16">
        <f t="shared" si="7130"/>
        <v>0</v>
      </c>
      <c r="V3504" s="16"/>
      <c r="W3504" s="16"/>
      <c r="X3504" s="16"/>
      <c r="Y3504" s="16"/>
      <c r="Z3504" s="16"/>
      <c r="AA3504" s="16">
        <f t="shared" si="7211"/>
        <v>0</v>
      </c>
      <c r="AB3504" s="16">
        <f t="shared" si="7212"/>
        <v>0</v>
      </c>
      <c r="AC3504" s="16">
        <f t="shared" si="7213"/>
        <v>0</v>
      </c>
      <c r="AD3504" s="16"/>
      <c r="AE3504" s="16"/>
      <c r="AF3504" s="16"/>
      <c r="AG3504" s="16"/>
      <c r="AH3504" s="16"/>
      <c r="AI3504" s="16"/>
      <c r="AJ3504" s="16"/>
      <c r="AK3504" s="16">
        <f t="shared" si="7099"/>
        <v>0</v>
      </c>
      <c r="AL3504" s="16">
        <f t="shared" si="7100"/>
        <v>0</v>
      </c>
      <c r="AM3504" s="16">
        <f t="shared" si="7101"/>
        <v>0</v>
      </c>
      <c r="AN3504" s="16"/>
      <c r="AO3504" s="16">
        <f t="shared" si="7102"/>
        <v>0</v>
      </c>
      <c r="AP3504" s="16"/>
      <c r="AQ3504" s="16"/>
      <c r="AR3504" s="16"/>
      <c r="AS3504" s="16"/>
      <c r="AT3504" s="16"/>
      <c r="AU3504" s="16"/>
      <c r="AV3504" s="16"/>
      <c r="AW3504" s="16"/>
      <c r="AX3504" s="16"/>
      <c r="AY3504" s="16"/>
      <c r="AZ3504" s="16"/>
      <c r="BA3504" s="16"/>
      <c r="BB3504" s="16"/>
      <c r="BC3504" s="16"/>
      <c r="BD3504" s="16"/>
      <c r="BE3504" s="16"/>
      <c r="BF3504" s="16">
        <f t="shared" si="7162"/>
        <v>0</v>
      </c>
      <c r="BG3504" s="16">
        <f t="shared" si="7163"/>
        <v>0</v>
      </c>
      <c r="BH3504" s="16">
        <f t="shared" si="7164"/>
        <v>0</v>
      </c>
      <c r="BI3504" s="16"/>
      <c r="BJ3504" s="16"/>
      <c r="BK3504" s="16"/>
      <c r="BL3504" s="46">
        <v>0</v>
      </c>
    </row>
    <row r="3505" spans="1:64" hidden="1" x14ac:dyDescent="0.25">
      <c r="A3505" s="10" t="s">
        <v>683</v>
      </c>
      <c r="B3505" s="10" t="s">
        <v>119</v>
      </c>
      <c r="C3505" s="10" t="s">
        <v>174</v>
      </c>
      <c r="D3505" s="10" t="s">
        <v>691</v>
      </c>
      <c r="E3505" s="10"/>
      <c r="F3505" s="11" t="s">
        <v>692</v>
      </c>
      <c r="G3505" s="16">
        <f>G3506</f>
        <v>0</v>
      </c>
      <c r="H3505" s="16">
        <f t="shared" si="7145"/>
        <v>0</v>
      </c>
      <c r="I3505" s="16">
        <f>I3506</f>
        <v>0</v>
      </c>
      <c r="J3505" s="16">
        <f>J3506</f>
        <v>0</v>
      </c>
      <c r="K3505" s="16">
        <f t="shared" si="7146"/>
        <v>0</v>
      </c>
      <c r="L3505" s="16">
        <f>L3506</f>
        <v>0</v>
      </c>
      <c r="M3505" s="16">
        <f>M3506</f>
        <v>0</v>
      </c>
      <c r="N3505" s="16">
        <f>N3506</f>
        <v>0</v>
      </c>
      <c r="O3505" s="16">
        <f>O3506</f>
        <v>0</v>
      </c>
      <c r="P3505" s="16">
        <f>P3506</f>
        <v>0</v>
      </c>
      <c r="Q3505" s="16">
        <f t="shared" si="7126"/>
        <v>0</v>
      </c>
      <c r="R3505" s="16">
        <f t="shared" si="7127"/>
        <v>0</v>
      </c>
      <c r="S3505" s="16">
        <f t="shared" si="7128"/>
        <v>0</v>
      </c>
      <c r="T3505" s="16">
        <f t="shared" si="7129"/>
        <v>0</v>
      </c>
      <c r="U3505" s="16">
        <f t="shared" si="7130"/>
        <v>0</v>
      </c>
      <c r="V3505" s="16">
        <f>V3506</f>
        <v>0</v>
      </c>
      <c r="W3505" s="16">
        <f>W3506</f>
        <v>0</v>
      </c>
      <c r="X3505" s="16">
        <f>X3506</f>
        <v>0</v>
      </c>
      <c r="Y3505" s="16">
        <f>Y3506</f>
        <v>0</v>
      </c>
      <c r="Z3505" s="16">
        <f>Z3506</f>
        <v>0</v>
      </c>
      <c r="AA3505" s="16">
        <f t="shared" si="7211"/>
        <v>0</v>
      </c>
      <c r="AB3505" s="16">
        <f t="shared" si="7212"/>
        <v>0</v>
      </c>
      <c r="AC3505" s="16">
        <f t="shared" si="7213"/>
        <v>0</v>
      </c>
      <c r="AD3505" s="16">
        <f t="shared" ref="AD3505:BK3505" si="7236">AD3506</f>
        <v>0</v>
      </c>
      <c r="AE3505" s="16">
        <f t="shared" si="7236"/>
        <v>0</v>
      </c>
      <c r="AF3505" s="16">
        <f t="shared" si="7236"/>
        <v>0</v>
      </c>
      <c r="AG3505" s="16">
        <f t="shared" si="7236"/>
        <v>0</v>
      </c>
      <c r="AH3505" s="16">
        <f t="shared" si="7236"/>
        <v>0</v>
      </c>
      <c r="AI3505" s="16">
        <f t="shared" si="7236"/>
        <v>0</v>
      </c>
      <c r="AJ3505" s="16">
        <f t="shared" si="7236"/>
        <v>0</v>
      </c>
      <c r="AK3505" s="16">
        <f t="shared" si="7099"/>
        <v>0</v>
      </c>
      <c r="AL3505" s="16">
        <f t="shared" si="7100"/>
        <v>0</v>
      </c>
      <c r="AM3505" s="16">
        <f t="shared" si="7101"/>
        <v>0</v>
      </c>
      <c r="AN3505" s="16">
        <f t="shared" si="7236"/>
        <v>0</v>
      </c>
      <c r="AO3505" s="16">
        <f t="shared" si="7102"/>
        <v>0</v>
      </c>
      <c r="AP3505" s="16">
        <f t="shared" si="7236"/>
        <v>0</v>
      </c>
      <c r="AQ3505" s="16">
        <f t="shared" si="7236"/>
        <v>0</v>
      </c>
      <c r="AR3505" s="16">
        <f t="shared" si="7236"/>
        <v>0</v>
      </c>
      <c r="AS3505" s="16">
        <f t="shared" si="7236"/>
        <v>0</v>
      </c>
      <c r="AT3505" s="16">
        <f t="shared" si="7236"/>
        <v>0</v>
      </c>
      <c r="AU3505" s="16">
        <f t="shared" si="7236"/>
        <v>0</v>
      </c>
      <c r="AV3505" s="16">
        <f t="shared" si="7236"/>
        <v>0</v>
      </c>
      <c r="AW3505" s="16">
        <f t="shared" si="7236"/>
        <v>0</v>
      </c>
      <c r="AX3505" s="16">
        <f t="shared" si="7236"/>
        <v>0</v>
      </c>
      <c r="AY3505" s="16">
        <f t="shared" si="7236"/>
        <v>0</v>
      </c>
      <c r="AZ3505" s="16">
        <f t="shared" si="7236"/>
        <v>0</v>
      </c>
      <c r="BA3505" s="16">
        <f t="shared" si="7236"/>
        <v>0</v>
      </c>
      <c r="BB3505" s="16">
        <f t="shared" si="7236"/>
        <v>0</v>
      </c>
      <c r="BC3505" s="16">
        <f t="shared" si="7236"/>
        <v>0</v>
      </c>
      <c r="BD3505" s="16">
        <f t="shared" si="7236"/>
        <v>0</v>
      </c>
      <c r="BE3505" s="16">
        <f t="shared" si="7236"/>
        <v>0</v>
      </c>
      <c r="BF3505" s="16">
        <f t="shared" si="7162"/>
        <v>0</v>
      </c>
      <c r="BG3505" s="16">
        <f t="shared" si="7163"/>
        <v>0</v>
      </c>
      <c r="BH3505" s="16">
        <f t="shared" si="7164"/>
        <v>0</v>
      </c>
      <c r="BI3505" s="16">
        <f t="shared" si="7236"/>
        <v>0</v>
      </c>
      <c r="BJ3505" s="16"/>
      <c r="BK3505" s="16">
        <f t="shared" si="7236"/>
        <v>0</v>
      </c>
      <c r="BL3505" s="46">
        <v>0</v>
      </c>
    </row>
    <row r="3506" spans="1:64" ht="31.5" hidden="1" x14ac:dyDescent="0.25">
      <c r="A3506" s="10" t="s">
        <v>683</v>
      </c>
      <c r="B3506" s="10" t="s">
        <v>119</v>
      </c>
      <c r="C3506" s="10" t="s">
        <v>174</v>
      </c>
      <c r="D3506" s="17" t="s">
        <v>693</v>
      </c>
      <c r="E3506" s="10"/>
      <c r="F3506" s="11" t="s">
        <v>694</v>
      </c>
      <c r="G3506" s="16">
        <f>G3507+G3510</f>
        <v>0</v>
      </c>
      <c r="H3506" s="16">
        <f t="shared" si="7145"/>
        <v>0</v>
      </c>
      <c r="I3506" s="16">
        <f>I3507+I3510</f>
        <v>0</v>
      </c>
      <c r="J3506" s="16">
        <f>J3507+J3510</f>
        <v>0</v>
      </c>
      <c r="K3506" s="16">
        <f t="shared" si="7146"/>
        <v>0</v>
      </c>
      <c r="L3506" s="16">
        <f>L3507+L3510</f>
        <v>0</v>
      </c>
      <c r="M3506" s="16">
        <f>M3507+M3510</f>
        <v>0</v>
      </c>
      <c r="N3506" s="16">
        <f>N3507+N3510</f>
        <v>0</v>
      </c>
      <c r="O3506" s="16">
        <f>O3507+O3510</f>
        <v>0</v>
      </c>
      <c r="P3506" s="16">
        <f>P3507+P3510</f>
        <v>0</v>
      </c>
      <c r="Q3506" s="16">
        <f t="shared" si="7126"/>
        <v>0</v>
      </c>
      <c r="R3506" s="16">
        <f t="shared" si="7127"/>
        <v>0</v>
      </c>
      <c r="S3506" s="16">
        <f t="shared" si="7128"/>
        <v>0</v>
      </c>
      <c r="T3506" s="16">
        <f t="shared" si="7129"/>
        <v>0</v>
      </c>
      <c r="U3506" s="16">
        <f t="shared" si="7130"/>
        <v>0</v>
      </c>
      <c r="V3506" s="16">
        <f>V3507+V3510</f>
        <v>0</v>
      </c>
      <c r="W3506" s="16">
        <f>W3507+W3510</f>
        <v>0</v>
      </c>
      <c r="X3506" s="16">
        <f>X3507+X3510</f>
        <v>0</v>
      </c>
      <c r="Y3506" s="16">
        <f>Y3507+Y3510</f>
        <v>0</v>
      </c>
      <c r="Z3506" s="16">
        <f>Z3507+Z3510</f>
        <v>0</v>
      </c>
      <c r="AA3506" s="16">
        <f t="shared" si="7211"/>
        <v>0</v>
      </c>
      <c r="AB3506" s="16">
        <f t="shared" si="7212"/>
        <v>0</v>
      </c>
      <c r="AC3506" s="16">
        <f t="shared" si="7213"/>
        <v>0</v>
      </c>
      <c r="AD3506" s="16">
        <f t="shared" ref="AD3506:AJ3506" si="7237">AD3507+AD3510</f>
        <v>0</v>
      </c>
      <c r="AE3506" s="16">
        <f t="shared" si="7237"/>
        <v>0</v>
      </c>
      <c r="AF3506" s="16">
        <f t="shared" si="7237"/>
        <v>0</v>
      </c>
      <c r="AG3506" s="16">
        <f t="shared" si="7237"/>
        <v>0</v>
      </c>
      <c r="AH3506" s="16">
        <f t="shared" si="7237"/>
        <v>0</v>
      </c>
      <c r="AI3506" s="16">
        <f t="shared" si="7237"/>
        <v>0</v>
      </c>
      <c r="AJ3506" s="16">
        <f t="shared" si="7237"/>
        <v>0</v>
      </c>
      <c r="AK3506" s="16">
        <f t="shared" ref="AK3506:AK3569" si="7238">AA3506+AD3506+AE3506+AF3506</f>
        <v>0</v>
      </c>
      <c r="AL3506" s="16">
        <f t="shared" ref="AL3506:AL3569" si="7239">AB3506+AG3506+AH3506</f>
        <v>0</v>
      </c>
      <c r="AM3506" s="16">
        <f t="shared" ref="AM3506:AM3569" si="7240">AC3506+AI3506+AJ3506</f>
        <v>0</v>
      </c>
      <c r="AN3506" s="16">
        <f>AN3507+AN3510</f>
        <v>0</v>
      </c>
      <c r="AO3506" s="16">
        <f t="shared" ref="AO3506:AO3569" si="7241">AK3506+AN3506</f>
        <v>0</v>
      </c>
      <c r="AP3506" s="16">
        <f t="shared" ref="AP3506:BK3506" si="7242">AP3507+AP3510</f>
        <v>0</v>
      </c>
      <c r="AQ3506" s="16">
        <f t="shared" si="7242"/>
        <v>0</v>
      </c>
      <c r="AR3506" s="16">
        <f t="shared" si="7242"/>
        <v>0</v>
      </c>
      <c r="AS3506" s="16">
        <f>AS3507+AS3510</f>
        <v>0</v>
      </c>
      <c r="AT3506" s="16">
        <f>AT3507+AT3510</f>
        <v>0</v>
      </c>
      <c r="AU3506" s="16">
        <f t="shared" si="7242"/>
        <v>0</v>
      </c>
      <c r="AV3506" s="16">
        <f t="shared" si="7242"/>
        <v>0</v>
      </c>
      <c r="AW3506" s="16">
        <f t="shared" si="7242"/>
        <v>0</v>
      </c>
      <c r="AX3506" s="16">
        <f t="shared" si="7242"/>
        <v>0</v>
      </c>
      <c r="AY3506" s="16">
        <f t="shared" si="7242"/>
        <v>0</v>
      </c>
      <c r="AZ3506" s="16">
        <f t="shared" si="7242"/>
        <v>0</v>
      </c>
      <c r="BA3506" s="16">
        <f>BA3507+BA3510</f>
        <v>0</v>
      </c>
      <c r="BB3506" s="16">
        <f>BB3507+BB3510</f>
        <v>0</v>
      </c>
      <c r="BC3506" s="16">
        <f t="shared" si="7242"/>
        <v>0</v>
      </c>
      <c r="BD3506" s="16">
        <f>BD3507+BD3510</f>
        <v>0</v>
      </c>
      <c r="BE3506" s="16">
        <f>BE3507+BE3510</f>
        <v>0</v>
      </c>
      <c r="BF3506" s="16">
        <f t="shared" si="7162"/>
        <v>0</v>
      </c>
      <c r="BG3506" s="16">
        <f t="shared" si="7163"/>
        <v>0</v>
      </c>
      <c r="BH3506" s="16">
        <f t="shared" si="7164"/>
        <v>0</v>
      </c>
      <c r="BI3506" s="16">
        <f t="shared" ref="BI3506" si="7243">BI3507+BI3510</f>
        <v>0</v>
      </c>
      <c r="BJ3506" s="16"/>
      <c r="BK3506" s="16">
        <f t="shared" si="7242"/>
        <v>0</v>
      </c>
      <c r="BL3506" s="46">
        <v>0</v>
      </c>
    </row>
    <row r="3507" spans="1:64" ht="47.25" hidden="1" x14ac:dyDescent="0.25">
      <c r="A3507" s="10" t="s">
        <v>683</v>
      </c>
      <c r="B3507" s="10" t="s">
        <v>119</v>
      </c>
      <c r="C3507" s="10" t="s">
        <v>174</v>
      </c>
      <c r="D3507" s="17" t="s">
        <v>693</v>
      </c>
      <c r="E3507" s="10" t="s">
        <v>50</v>
      </c>
      <c r="F3507" s="11" t="s">
        <v>21</v>
      </c>
      <c r="G3507" s="16">
        <f>G3508</f>
        <v>0</v>
      </c>
      <c r="H3507" s="16">
        <f t="shared" si="7145"/>
        <v>0</v>
      </c>
      <c r="I3507" s="16">
        <f>I3508</f>
        <v>0</v>
      </c>
      <c r="J3507" s="16">
        <f>J3508</f>
        <v>0</v>
      </c>
      <c r="K3507" s="16">
        <f t="shared" si="7146"/>
        <v>0</v>
      </c>
      <c r="L3507" s="16">
        <f t="shared" ref="L3507:P3508" si="7244">L3508</f>
        <v>0</v>
      </c>
      <c r="M3507" s="16">
        <f t="shared" si="7244"/>
        <v>0</v>
      </c>
      <c r="N3507" s="16">
        <f t="shared" si="7244"/>
        <v>0</v>
      </c>
      <c r="O3507" s="16">
        <f t="shared" si="7244"/>
        <v>0</v>
      </c>
      <c r="P3507" s="16">
        <f t="shared" si="7244"/>
        <v>0</v>
      </c>
      <c r="Q3507" s="16">
        <f t="shared" si="7126"/>
        <v>0</v>
      </c>
      <c r="R3507" s="16">
        <f t="shared" si="7127"/>
        <v>0</v>
      </c>
      <c r="S3507" s="16">
        <f t="shared" si="7128"/>
        <v>0</v>
      </c>
      <c r="T3507" s="16">
        <f t="shared" si="7129"/>
        <v>0</v>
      </c>
      <c r="U3507" s="16">
        <f t="shared" si="7130"/>
        <v>0</v>
      </c>
      <c r="V3507" s="16">
        <f t="shared" ref="V3507:Z3508" si="7245">V3508</f>
        <v>0</v>
      </c>
      <c r="W3507" s="16">
        <f t="shared" si="7245"/>
        <v>0</v>
      </c>
      <c r="X3507" s="16">
        <f t="shared" si="7245"/>
        <v>0</v>
      </c>
      <c r="Y3507" s="16">
        <f t="shared" si="7245"/>
        <v>0</v>
      </c>
      <c r="Z3507" s="16">
        <f t="shared" si="7245"/>
        <v>0</v>
      </c>
      <c r="AA3507" s="16">
        <f t="shared" si="7211"/>
        <v>0</v>
      </c>
      <c r="AB3507" s="16">
        <f t="shared" si="7212"/>
        <v>0</v>
      </c>
      <c r="AC3507" s="16">
        <f t="shared" si="7213"/>
        <v>0</v>
      </c>
      <c r="AD3507" s="16">
        <f t="shared" ref="AD3507:BK3508" si="7246">AD3508</f>
        <v>0</v>
      </c>
      <c r="AE3507" s="16">
        <f t="shared" si="7246"/>
        <v>0</v>
      </c>
      <c r="AF3507" s="16">
        <f t="shared" si="7246"/>
        <v>0</v>
      </c>
      <c r="AG3507" s="16">
        <f t="shared" si="7246"/>
        <v>0</v>
      </c>
      <c r="AH3507" s="16">
        <f t="shared" si="7246"/>
        <v>0</v>
      </c>
      <c r="AI3507" s="16">
        <f t="shared" si="7246"/>
        <v>0</v>
      </c>
      <c r="AJ3507" s="16">
        <f t="shared" si="7246"/>
        <v>0</v>
      </c>
      <c r="AK3507" s="16">
        <f t="shared" si="7238"/>
        <v>0</v>
      </c>
      <c r="AL3507" s="16">
        <f t="shared" si="7239"/>
        <v>0</v>
      </c>
      <c r="AM3507" s="16">
        <f t="shared" si="7240"/>
        <v>0</v>
      </c>
      <c r="AN3507" s="16">
        <f t="shared" si="7246"/>
        <v>0</v>
      </c>
      <c r="AO3507" s="16">
        <f t="shared" si="7241"/>
        <v>0</v>
      </c>
      <c r="AP3507" s="16">
        <f t="shared" si="7246"/>
        <v>0</v>
      </c>
      <c r="AQ3507" s="16">
        <f t="shared" si="7246"/>
        <v>0</v>
      </c>
      <c r="AR3507" s="16">
        <f t="shared" si="7246"/>
        <v>0</v>
      </c>
      <c r="AS3507" s="16">
        <f t="shared" si="7246"/>
        <v>0</v>
      </c>
      <c r="AT3507" s="16">
        <f t="shared" si="7246"/>
        <v>0</v>
      </c>
      <c r="AU3507" s="16">
        <f t="shared" si="7246"/>
        <v>0</v>
      </c>
      <c r="AV3507" s="16">
        <f t="shared" si="7246"/>
        <v>0</v>
      </c>
      <c r="AW3507" s="16">
        <f t="shared" si="7246"/>
        <v>0</v>
      </c>
      <c r="AX3507" s="16">
        <f t="shared" si="7246"/>
        <v>0</v>
      </c>
      <c r="AY3507" s="16">
        <f t="shared" si="7246"/>
        <v>0</v>
      </c>
      <c r="AZ3507" s="16">
        <f t="shared" si="7246"/>
        <v>0</v>
      </c>
      <c r="BA3507" s="16">
        <f t="shared" si="7246"/>
        <v>0</v>
      </c>
      <c r="BB3507" s="16">
        <f t="shared" si="7246"/>
        <v>0</v>
      </c>
      <c r="BC3507" s="16">
        <f t="shared" si="7246"/>
        <v>0</v>
      </c>
      <c r="BD3507" s="16">
        <f t="shared" si="7246"/>
        <v>0</v>
      </c>
      <c r="BE3507" s="16">
        <f t="shared" si="7246"/>
        <v>0</v>
      </c>
      <c r="BF3507" s="16">
        <f t="shared" si="7162"/>
        <v>0</v>
      </c>
      <c r="BG3507" s="16">
        <f t="shared" si="7163"/>
        <v>0</v>
      </c>
      <c r="BH3507" s="16">
        <f t="shared" si="7164"/>
        <v>0</v>
      </c>
      <c r="BI3507" s="16">
        <f t="shared" si="7246"/>
        <v>0</v>
      </c>
      <c r="BJ3507" s="16"/>
      <c r="BK3507" s="16">
        <f t="shared" si="7246"/>
        <v>0</v>
      </c>
      <c r="BL3507" s="46">
        <v>0</v>
      </c>
    </row>
    <row r="3508" spans="1:64" ht="47.25" hidden="1" x14ac:dyDescent="0.25">
      <c r="A3508" s="10" t="s">
        <v>683</v>
      </c>
      <c r="B3508" s="10" t="s">
        <v>119</v>
      </c>
      <c r="C3508" s="10" t="s">
        <v>174</v>
      </c>
      <c r="D3508" s="17" t="s">
        <v>693</v>
      </c>
      <c r="E3508" s="10" t="s">
        <v>51</v>
      </c>
      <c r="F3508" s="11" t="s">
        <v>22</v>
      </c>
      <c r="G3508" s="16">
        <f>G3509</f>
        <v>0</v>
      </c>
      <c r="H3508" s="16">
        <f t="shared" si="7145"/>
        <v>0</v>
      </c>
      <c r="I3508" s="16">
        <f>I3509</f>
        <v>0</v>
      </c>
      <c r="J3508" s="16">
        <f>J3509</f>
        <v>0</v>
      </c>
      <c r="K3508" s="16">
        <f t="shared" si="7146"/>
        <v>0</v>
      </c>
      <c r="L3508" s="16">
        <f t="shared" si="7244"/>
        <v>0</v>
      </c>
      <c r="M3508" s="16">
        <f t="shared" si="7244"/>
        <v>0</v>
      </c>
      <c r="N3508" s="16">
        <f t="shared" si="7244"/>
        <v>0</v>
      </c>
      <c r="O3508" s="16">
        <f t="shared" si="7244"/>
        <v>0</v>
      </c>
      <c r="P3508" s="16">
        <f t="shared" si="7244"/>
        <v>0</v>
      </c>
      <c r="Q3508" s="16">
        <f t="shared" si="7126"/>
        <v>0</v>
      </c>
      <c r="R3508" s="16">
        <f t="shared" si="7127"/>
        <v>0</v>
      </c>
      <c r="S3508" s="16">
        <f t="shared" si="7128"/>
        <v>0</v>
      </c>
      <c r="T3508" s="16">
        <f t="shared" si="7129"/>
        <v>0</v>
      </c>
      <c r="U3508" s="16">
        <f t="shared" si="7130"/>
        <v>0</v>
      </c>
      <c r="V3508" s="16">
        <f t="shared" si="7245"/>
        <v>0</v>
      </c>
      <c r="W3508" s="16">
        <f t="shared" si="7245"/>
        <v>0</v>
      </c>
      <c r="X3508" s="16">
        <f t="shared" si="7245"/>
        <v>0</v>
      </c>
      <c r="Y3508" s="16">
        <f t="shared" si="7245"/>
        <v>0</v>
      </c>
      <c r="Z3508" s="16">
        <f t="shared" si="7245"/>
        <v>0</v>
      </c>
      <c r="AA3508" s="16">
        <f t="shared" si="7211"/>
        <v>0</v>
      </c>
      <c r="AB3508" s="16">
        <f t="shared" si="7212"/>
        <v>0</v>
      </c>
      <c r="AC3508" s="16">
        <f t="shared" si="7213"/>
        <v>0</v>
      </c>
      <c r="AD3508" s="16">
        <f t="shared" si="7246"/>
        <v>0</v>
      </c>
      <c r="AE3508" s="16">
        <f t="shared" si="7246"/>
        <v>0</v>
      </c>
      <c r="AF3508" s="16">
        <f t="shared" si="7246"/>
        <v>0</v>
      </c>
      <c r="AG3508" s="16">
        <f t="shared" si="7246"/>
        <v>0</v>
      </c>
      <c r="AH3508" s="16">
        <f t="shared" si="7246"/>
        <v>0</v>
      </c>
      <c r="AI3508" s="16">
        <f t="shared" si="7246"/>
        <v>0</v>
      </c>
      <c r="AJ3508" s="16">
        <f t="shared" si="7246"/>
        <v>0</v>
      </c>
      <c r="AK3508" s="16">
        <f t="shared" si="7238"/>
        <v>0</v>
      </c>
      <c r="AL3508" s="16">
        <f t="shared" si="7239"/>
        <v>0</v>
      </c>
      <c r="AM3508" s="16">
        <f t="shared" si="7240"/>
        <v>0</v>
      </c>
      <c r="AN3508" s="16">
        <f t="shared" si="7246"/>
        <v>0</v>
      </c>
      <c r="AO3508" s="16">
        <f t="shared" si="7241"/>
        <v>0</v>
      </c>
      <c r="AP3508" s="16">
        <f t="shared" si="7246"/>
        <v>0</v>
      </c>
      <c r="AQ3508" s="16">
        <f t="shared" si="7246"/>
        <v>0</v>
      </c>
      <c r="AR3508" s="16">
        <f t="shared" si="7246"/>
        <v>0</v>
      </c>
      <c r="AS3508" s="16">
        <f t="shared" si="7246"/>
        <v>0</v>
      </c>
      <c r="AT3508" s="16">
        <f t="shared" si="7246"/>
        <v>0</v>
      </c>
      <c r="AU3508" s="16">
        <f t="shared" si="7246"/>
        <v>0</v>
      </c>
      <c r="AV3508" s="16">
        <f t="shared" si="7246"/>
        <v>0</v>
      </c>
      <c r="AW3508" s="16">
        <f t="shared" si="7246"/>
        <v>0</v>
      </c>
      <c r="AX3508" s="16">
        <f t="shared" si="7246"/>
        <v>0</v>
      </c>
      <c r="AY3508" s="16">
        <f t="shared" si="7246"/>
        <v>0</v>
      </c>
      <c r="AZ3508" s="16">
        <f t="shared" si="7246"/>
        <v>0</v>
      </c>
      <c r="BA3508" s="16">
        <f t="shared" si="7246"/>
        <v>0</v>
      </c>
      <c r="BB3508" s="16">
        <f t="shared" si="7246"/>
        <v>0</v>
      </c>
      <c r="BC3508" s="16">
        <f t="shared" si="7246"/>
        <v>0</v>
      </c>
      <c r="BD3508" s="16">
        <f t="shared" si="7246"/>
        <v>0</v>
      </c>
      <c r="BE3508" s="16">
        <f t="shared" si="7246"/>
        <v>0</v>
      </c>
      <c r="BF3508" s="16">
        <f t="shared" si="7162"/>
        <v>0</v>
      </c>
      <c r="BG3508" s="16">
        <f t="shared" si="7163"/>
        <v>0</v>
      </c>
      <c r="BH3508" s="16">
        <f t="shared" si="7164"/>
        <v>0</v>
      </c>
      <c r="BI3508" s="16">
        <f t="shared" si="7246"/>
        <v>0</v>
      </c>
      <c r="BJ3508" s="16"/>
      <c r="BK3508" s="16">
        <f t="shared" si="7246"/>
        <v>0</v>
      </c>
      <c r="BL3508" s="46">
        <v>0</v>
      </c>
    </row>
    <row r="3509" spans="1:64" ht="31.5" hidden="1" x14ac:dyDescent="0.25">
      <c r="A3509" s="10" t="s">
        <v>683</v>
      </c>
      <c r="B3509" s="10" t="s">
        <v>119</v>
      </c>
      <c r="C3509" s="10" t="s">
        <v>174</v>
      </c>
      <c r="D3509" s="17" t="s">
        <v>693</v>
      </c>
      <c r="E3509" s="10" t="s">
        <v>52</v>
      </c>
      <c r="F3509" s="11" t="s">
        <v>23</v>
      </c>
      <c r="G3509" s="16">
        <v>0</v>
      </c>
      <c r="H3509" s="16">
        <f t="shared" si="7145"/>
        <v>0</v>
      </c>
      <c r="I3509" s="16">
        <v>0</v>
      </c>
      <c r="J3509" s="16">
        <v>0</v>
      </c>
      <c r="K3509" s="16">
        <f t="shared" si="7146"/>
        <v>0</v>
      </c>
      <c r="L3509" s="16">
        <v>0</v>
      </c>
      <c r="M3509" s="16">
        <v>0</v>
      </c>
      <c r="N3509" s="16"/>
      <c r="O3509" s="16"/>
      <c r="P3509" s="16"/>
      <c r="Q3509" s="16">
        <f t="shared" si="7126"/>
        <v>0</v>
      </c>
      <c r="R3509" s="16">
        <f t="shared" si="7127"/>
        <v>0</v>
      </c>
      <c r="S3509" s="16">
        <f t="shared" si="7128"/>
        <v>0</v>
      </c>
      <c r="T3509" s="16">
        <f t="shared" si="7129"/>
        <v>0</v>
      </c>
      <c r="U3509" s="16">
        <f t="shared" si="7130"/>
        <v>0</v>
      </c>
      <c r="V3509" s="16"/>
      <c r="W3509" s="16"/>
      <c r="X3509" s="16"/>
      <c r="Y3509" s="16"/>
      <c r="Z3509" s="16"/>
      <c r="AA3509" s="16">
        <f t="shared" si="7211"/>
        <v>0</v>
      </c>
      <c r="AB3509" s="16">
        <f t="shared" si="7212"/>
        <v>0</v>
      </c>
      <c r="AC3509" s="16">
        <f t="shared" si="7213"/>
        <v>0</v>
      </c>
      <c r="AD3509" s="16"/>
      <c r="AE3509" s="16"/>
      <c r="AF3509" s="16"/>
      <c r="AG3509" s="16"/>
      <c r="AH3509" s="16"/>
      <c r="AI3509" s="16"/>
      <c r="AJ3509" s="16"/>
      <c r="AK3509" s="16">
        <f t="shared" si="7238"/>
        <v>0</v>
      </c>
      <c r="AL3509" s="16">
        <f t="shared" si="7239"/>
        <v>0</v>
      </c>
      <c r="AM3509" s="16">
        <f t="shared" si="7240"/>
        <v>0</v>
      </c>
      <c r="AN3509" s="16"/>
      <c r="AO3509" s="16">
        <f t="shared" si="7241"/>
        <v>0</v>
      </c>
      <c r="AP3509" s="16"/>
      <c r="AQ3509" s="16"/>
      <c r="AR3509" s="16"/>
      <c r="AS3509" s="16"/>
      <c r="AT3509" s="16"/>
      <c r="AU3509" s="16"/>
      <c r="AV3509" s="16"/>
      <c r="AW3509" s="16"/>
      <c r="AX3509" s="16"/>
      <c r="AY3509" s="16"/>
      <c r="AZ3509" s="16"/>
      <c r="BA3509" s="16"/>
      <c r="BB3509" s="16"/>
      <c r="BC3509" s="16"/>
      <c r="BD3509" s="16"/>
      <c r="BE3509" s="16"/>
      <c r="BF3509" s="16">
        <f t="shared" si="7162"/>
        <v>0</v>
      </c>
      <c r="BG3509" s="16">
        <f t="shared" si="7163"/>
        <v>0</v>
      </c>
      <c r="BH3509" s="16">
        <f t="shared" si="7164"/>
        <v>0</v>
      </c>
      <c r="BI3509" s="16"/>
      <c r="BJ3509" s="16"/>
      <c r="BK3509" s="16"/>
      <c r="BL3509" s="46">
        <v>0</v>
      </c>
    </row>
    <row r="3510" spans="1:64" hidden="1" x14ac:dyDescent="0.25">
      <c r="A3510" s="10" t="s">
        <v>683</v>
      </c>
      <c r="B3510" s="10" t="s">
        <v>119</v>
      </c>
      <c r="C3510" s="10" t="s">
        <v>174</v>
      </c>
      <c r="D3510" s="17" t="s">
        <v>693</v>
      </c>
      <c r="E3510" s="10" t="s">
        <v>53</v>
      </c>
      <c r="F3510" s="11" t="s">
        <v>24</v>
      </c>
      <c r="G3510" s="16">
        <f>G3511</f>
        <v>0</v>
      </c>
      <c r="H3510" s="16">
        <f t="shared" si="7145"/>
        <v>0</v>
      </c>
      <c r="I3510" s="16">
        <f>I3511</f>
        <v>0</v>
      </c>
      <c r="J3510" s="16">
        <f>J3511</f>
        <v>0</v>
      </c>
      <c r="K3510" s="16">
        <f t="shared" si="7146"/>
        <v>0</v>
      </c>
      <c r="L3510" s="16">
        <f t="shared" ref="L3510:P3511" si="7247">L3511</f>
        <v>0</v>
      </c>
      <c r="M3510" s="16">
        <f t="shared" si="7247"/>
        <v>0</v>
      </c>
      <c r="N3510" s="16">
        <f t="shared" si="7247"/>
        <v>0</v>
      </c>
      <c r="O3510" s="16">
        <f t="shared" si="7247"/>
        <v>0</v>
      </c>
      <c r="P3510" s="16">
        <f t="shared" si="7247"/>
        <v>0</v>
      </c>
      <c r="Q3510" s="16">
        <f t="shared" si="7126"/>
        <v>0</v>
      </c>
      <c r="R3510" s="16">
        <f t="shared" si="7127"/>
        <v>0</v>
      </c>
      <c r="S3510" s="16">
        <f t="shared" si="7128"/>
        <v>0</v>
      </c>
      <c r="T3510" s="16">
        <f t="shared" si="7129"/>
        <v>0</v>
      </c>
      <c r="U3510" s="16">
        <f t="shared" si="7130"/>
        <v>0</v>
      </c>
      <c r="V3510" s="16">
        <f t="shared" ref="V3510:Z3511" si="7248">V3511</f>
        <v>0</v>
      </c>
      <c r="W3510" s="16">
        <f t="shared" si="7248"/>
        <v>0</v>
      </c>
      <c r="X3510" s="16">
        <f t="shared" si="7248"/>
        <v>0</v>
      </c>
      <c r="Y3510" s="16">
        <f t="shared" si="7248"/>
        <v>0</v>
      </c>
      <c r="Z3510" s="16">
        <f t="shared" si="7248"/>
        <v>0</v>
      </c>
      <c r="AA3510" s="16">
        <f t="shared" si="7211"/>
        <v>0</v>
      </c>
      <c r="AB3510" s="16">
        <f t="shared" si="7212"/>
        <v>0</v>
      </c>
      <c r="AC3510" s="16">
        <f t="shared" si="7213"/>
        <v>0</v>
      </c>
      <c r="AD3510" s="16">
        <f t="shared" ref="AD3510:BK3511" si="7249">AD3511</f>
        <v>0</v>
      </c>
      <c r="AE3510" s="16">
        <f t="shared" si="7249"/>
        <v>0</v>
      </c>
      <c r="AF3510" s="16">
        <f t="shared" si="7249"/>
        <v>0</v>
      </c>
      <c r="AG3510" s="16">
        <f t="shared" si="7249"/>
        <v>0</v>
      </c>
      <c r="AH3510" s="16">
        <f t="shared" si="7249"/>
        <v>0</v>
      </c>
      <c r="AI3510" s="16">
        <f t="shared" si="7249"/>
        <v>0</v>
      </c>
      <c r="AJ3510" s="16">
        <f t="shared" si="7249"/>
        <v>0</v>
      </c>
      <c r="AK3510" s="16">
        <f t="shared" si="7238"/>
        <v>0</v>
      </c>
      <c r="AL3510" s="16">
        <f t="shared" si="7239"/>
        <v>0</v>
      </c>
      <c r="AM3510" s="16">
        <f t="shared" si="7240"/>
        <v>0</v>
      </c>
      <c r="AN3510" s="16">
        <f t="shared" si="7249"/>
        <v>0</v>
      </c>
      <c r="AO3510" s="16">
        <f t="shared" si="7241"/>
        <v>0</v>
      </c>
      <c r="AP3510" s="16">
        <f t="shared" si="7249"/>
        <v>0</v>
      </c>
      <c r="AQ3510" s="16">
        <f t="shared" si="7249"/>
        <v>0</v>
      </c>
      <c r="AR3510" s="16">
        <f t="shared" si="7249"/>
        <v>0</v>
      </c>
      <c r="AS3510" s="16">
        <f t="shared" si="7249"/>
        <v>0</v>
      </c>
      <c r="AT3510" s="16">
        <f t="shared" si="7249"/>
        <v>0</v>
      </c>
      <c r="AU3510" s="16">
        <f t="shared" si="7249"/>
        <v>0</v>
      </c>
      <c r="AV3510" s="16">
        <f t="shared" si="7249"/>
        <v>0</v>
      </c>
      <c r="AW3510" s="16">
        <f t="shared" si="7249"/>
        <v>0</v>
      </c>
      <c r="AX3510" s="16">
        <f t="shared" si="7249"/>
        <v>0</v>
      </c>
      <c r="AY3510" s="16">
        <f t="shared" si="7249"/>
        <v>0</v>
      </c>
      <c r="AZ3510" s="16">
        <f t="shared" si="7249"/>
        <v>0</v>
      </c>
      <c r="BA3510" s="16">
        <f t="shared" si="7249"/>
        <v>0</v>
      </c>
      <c r="BB3510" s="16">
        <f t="shared" si="7249"/>
        <v>0</v>
      </c>
      <c r="BC3510" s="16">
        <f t="shared" si="7249"/>
        <v>0</v>
      </c>
      <c r="BD3510" s="16">
        <f t="shared" si="7249"/>
        <v>0</v>
      </c>
      <c r="BE3510" s="16">
        <f t="shared" si="7249"/>
        <v>0</v>
      </c>
      <c r="BF3510" s="16">
        <f t="shared" si="7162"/>
        <v>0</v>
      </c>
      <c r="BG3510" s="16">
        <f t="shared" si="7163"/>
        <v>0</v>
      </c>
      <c r="BH3510" s="16">
        <f t="shared" si="7164"/>
        <v>0</v>
      </c>
      <c r="BI3510" s="16">
        <f t="shared" si="7249"/>
        <v>0</v>
      </c>
      <c r="BJ3510" s="16"/>
      <c r="BK3510" s="16">
        <f t="shared" si="7249"/>
        <v>0</v>
      </c>
      <c r="BL3510" s="46">
        <v>0</v>
      </c>
    </row>
    <row r="3511" spans="1:64" ht="31.5" hidden="1" x14ac:dyDescent="0.25">
      <c r="A3511" s="10" t="s">
        <v>683</v>
      </c>
      <c r="B3511" s="10" t="s">
        <v>119</v>
      </c>
      <c r="C3511" s="10" t="s">
        <v>174</v>
      </c>
      <c r="D3511" s="17" t="s">
        <v>693</v>
      </c>
      <c r="E3511" s="10" t="s">
        <v>54</v>
      </c>
      <c r="F3511" s="11" t="s">
        <v>25</v>
      </c>
      <c r="G3511" s="16">
        <f>G3512</f>
        <v>0</v>
      </c>
      <c r="H3511" s="16">
        <f t="shared" si="7145"/>
        <v>0</v>
      </c>
      <c r="I3511" s="16">
        <f>I3512</f>
        <v>0</v>
      </c>
      <c r="J3511" s="16">
        <f>J3512</f>
        <v>0</v>
      </c>
      <c r="K3511" s="16">
        <f t="shared" si="7146"/>
        <v>0</v>
      </c>
      <c r="L3511" s="16">
        <f t="shared" si="7247"/>
        <v>0</v>
      </c>
      <c r="M3511" s="16">
        <f t="shared" si="7247"/>
        <v>0</v>
      </c>
      <c r="N3511" s="16">
        <f t="shared" si="7247"/>
        <v>0</v>
      </c>
      <c r="O3511" s="16">
        <f t="shared" si="7247"/>
        <v>0</v>
      </c>
      <c r="P3511" s="16">
        <f t="shared" si="7247"/>
        <v>0</v>
      </c>
      <c r="Q3511" s="16">
        <f t="shared" si="7126"/>
        <v>0</v>
      </c>
      <c r="R3511" s="16">
        <f t="shared" si="7127"/>
        <v>0</v>
      </c>
      <c r="S3511" s="16">
        <f t="shared" si="7128"/>
        <v>0</v>
      </c>
      <c r="T3511" s="16">
        <f t="shared" si="7129"/>
        <v>0</v>
      </c>
      <c r="U3511" s="16">
        <f t="shared" si="7130"/>
        <v>0</v>
      </c>
      <c r="V3511" s="16">
        <f t="shared" si="7248"/>
        <v>0</v>
      </c>
      <c r="W3511" s="16">
        <f t="shared" si="7248"/>
        <v>0</v>
      </c>
      <c r="X3511" s="16">
        <f t="shared" si="7248"/>
        <v>0</v>
      </c>
      <c r="Y3511" s="16">
        <f t="shared" si="7248"/>
        <v>0</v>
      </c>
      <c r="Z3511" s="16">
        <f t="shared" si="7248"/>
        <v>0</v>
      </c>
      <c r="AA3511" s="16">
        <f t="shared" si="7211"/>
        <v>0</v>
      </c>
      <c r="AB3511" s="16">
        <f t="shared" si="7212"/>
        <v>0</v>
      </c>
      <c r="AC3511" s="16">
        <f t="shared" si="7213"/>
        <v>0</v>
      </c>
      <c r="AD3511" s="16">
        <f t="shared" si="7249"/>
        <v>0</v>
      </c>
      <c r="AE3511" s="16">
        <f t="shared" si="7249"/>
        <v>0</v>
      </c>
      <c r="AF3511" s="16">
        <f t="shared" si="7249"/>
        <v>0</v>
      </c>
      <c r="AG3511" s="16">
        <f t="shared" si="7249"/>
        <v>0</v>
      </c>
      <c r="AH3511" s="16">
        <f t="shared" si="7249"/>
        <v>0</v>
      </c>
      <c r="AI3511" s="16">
        <f t="shared" si="7249"/>
        <v>0</v>
      </c>
      <c r="AJ3511" s="16">
        <f t="shared" si="7249"/>
        <v>0</v>
      </c>
      <c r="AK3511" s="16">
        <f t="shared" si="7238"/>
        <v>0</v>
      </c>
      <c r="AL3511" s="16">
        <f t="shared" si="7239"/>
        <v>0</v>
      </c>
      <c r="AM3511" s="16">
        <f t="shared" si="7240"/>
        <v>0</v>
      </c>
      <c r="AN3511" s="16">
        <f t="shared" si="7249"/>
        <v>0</v>
      </c>
      <c r="AO3511" s="16">
        <f t="shared" si="7241"/>
        <v>0</v>
      </c>
      <c r="AP3511" s="16">
        <f t="shared" si="7249"/>
        <v>0</v>
      </c>
      <c r="AQ3511" s="16">
        <f t="shared" si="7249"/>
        <v>0</v>
      </c>
      <c r="AR3511" s="16">
        <f t="shared" si="7249"/>
        <v>0</v>
      </c>
      <c r="AS3511" s="16">
        <f t="shared" si="7249"/>
        <v>0</v>
      </c>
      <c r="AT3511" s="16">
        <f t="shared" si="7249"/>
        <v>0</v>
      </c>
      <c r="AU3511" s="16">
        <f t="shared" si="7249"/>
        <v>0</v>
      </c>
      <c r="AV3511" s="16">
        <f t="shared" si="7249"/>
        <v>0</v>
      </c>
      <c r="AW3511" s="16">
        <f t="shared" si="7249"/>
        <v>0</v>
      </c>
      <c r="AX3511" s="16">
        <f t="shared" si="7249"/>
        <v>0</v>
      </c>
      <c r="AY3511" s="16">
        <f t="shared" si="7249"/>
        <v>0</v>
      </c>
      <c r="AZ3511" s="16">
        <f t="shared" si="7249"/>
        <v>0</v>
      </c>
      <c r="BA3511" s="16">
        <f t="shared" si="7249"/>
        <v>0</v>
      </c>
      <c r="BB3511" s="16">
        <f t="shared" si="7249"/>
        <v>0</v>
      </c>
      <c r="BC3511" s="16">
        <f t="shared" si="7249"/>
        <v>0</v>
      </c>
      <c r="BD3511" s="16">
        <f t="shared" si="7249"/>
        <v>0</v>
      </c>
      <c r="BE3511" s="16">
        <f t="shared" si="7249"/>
        <v>0</v>
      </c>
      <c r="BF3511" s="16">
        <f t="shared" si="7162"/>
        <v>0</v>
      </c>
      <c r="BG3511" s="16">
        <f t="shared" si="7163"/>
        <v>0</v>
      </c>
      <c r="BH3511" s="16">
        <f t="shared" si="7164"/>
        <v>0</v>
      </c>
      <c r="BI3511" s="16">
        <f t="shared" si="7249"/>
        <v>0</v>
      </c>
      <c r="BJ3511" s="16"/>
      <c r="BK3511" s="16">
        <f t="shared" si="7249"/>
        <v>0</v>
      </c>
      <c r="BL3511" s="46">
        <v>0</v>
      </c>
    </row>
    <row r="3512" spans="1:64" ht="31.5" hidden="1" x14ac:dyDescent="0.25">
      <c r="A3512" s="10" t="s">
        <v>683</v>
      </c>
      <c r="B3512" s="10" t="s">
        <v>119</v>
      </c>
      <c r="C3512" s="10" t="s">
        <v>174</v>
      </c>
      <c r="D3512" s="17" t="s">
        <v>693</v>
      </c>
      <c r="E3512" s="10" t="s">
        <v>55</v>
      </c>
      <c r="F3512" s="11" t="s">
        <v>26</v>
      </c>
      <c r="G3512" s="16">
        <v>0</v>
      </c>
      <c r="H3512" s="16">
        <f t="shared" si="7145"/>
        <v>0</v>
      </c>
      <c r="I3512" s="16">
        <v>0</v>
      </c>
      <c r="J3512" s="16">
        <v>0</v>
      </c>
      <c r="K3512" s="16">
        <f t="shared" si="7146"/>
        <v>0</v>
      </c>
      <c r="L3512" s="16">
        <v>0</v>
      </c>
      <c r="M3512" s="16">
        <v>0</v>
      </c>
      <c r="N3512" s="16"/>
      <c r="O3512" s="16"/>
      <c r="P3512" s="16"/>
      <c r="Q3512" s="16">
        <f t="shared" si="7126"/>
        <v>0</v>
      </c>
      <c r="R3512" s="16">
        <f t="shared" si="7127"/>
        <v>0</v>
      </c>
      <c r="S3512" s="16">
        <f t="shared" si="7128"/>
        <v>0</v>
      </c>
      <c r="T3512" s="16">
        <f t="shared" si="7129"/>
        <v>0</v>
      </c>
      <c r="U3512" s="16">
        <f t="shared" si="7130"/>
        <v>0</v>
      </c>
      <c r="V3512" s="16"/>
      <c r="W3512" s="16"/>
      <c r="X3512" s="16"/>
      <c r="Y3512" s="16"/>
      <c r="Z3512" s="16"/>
      <c r="AA3512" s="16">
        <f t="shared" si="7211"/>
        <v>0</v>
      </c>
      <c r="AB3512" s="16">
        <f t="shared" si="7212"/>
        <v>0</v>
      </c>
      <c r="AC3512" s="16">
        <f t="shared" si="7213"/>
        <v>0</v>
      </c>
      <c r="AD3512" s="16"/>
      <c r="AE3512" s="16"/>
      <c r="AF3512" s="16"/>
      <c r="AG3512" s="16"/>
      <c r="AH3512" s="16"/>
      <c r="AI3512" s="16"/>
      <c r="AJ3512" s="16"/>
      <c r="AK3512" s="16">
        <f t="shared" si="7238"/>
        <v>0</v>
      </c>
      <c r="AL3512" s="16">
        <f t="shared" si="7239"/>
        <v>0</v>
      </c>
      <c r="AM3512" s="16">
        <f t="shared" si="7240"/>
        <v>0</v>
      </c>
      <c r="AN3512" s="16"/>
      <c r="AO3512" s="16">
        <f t="shared" si="7241"/>
        <v>0</v>
      </c>
      <c r="AP3512" s="16"/>
      <c r="AQ3512" s="16"/>
      <c r="AR3512" s="16"/>
      <c r="AS3512" s="16"/>
      <c r="AT3512" s="16"/>
      <c r="AU3512" s="16"/>
      <c r="AV3512" s="16"/>
      <c r="AW3512" s="16"/>
      <c r="AX3512" s="16"/>
      <c r="AY3512" s="16"/>
      <c r="AZ3512" s="16"/>
      <c r="BA3512" s="16"/>
      <c r="BB3512" s="16"/>
      <c r="BC3512" s="16"/>
      <c r="BD3512" s="16"/>
      <c r="BE3512" s="16"/>
      <c r="BF3512" s="16">
        <f t="shared" si="7162"/>
        <v>0</v>
      </c>
      <c r="BG3512" s="16">
        <f t="shared" si="7163"/>
        <v>0</v>
      </c>
      <c r="BH3512" s="16">
        <f t="shared" si="7164"/>
        <v>0</v>
      </c>
      <c r="BI3512" s="16"/>
      <c r="BJ3512" s="16"/>
      <c r="BK3512" s="16"/>
      <c r="BL3512" s="46">
        <v>0</v>
      </c>
    </row>
    <row r="3513" spans="1:64" hidden="1" x14ac:dyDescent="0.25">
      <c r="A3513" s="10" t="s">
        <v>683</v>
      </c>
      <c r="B3513" s="10" t="s">
        <v>119</v>
      </c>
      <c r="C3513" s="10" t="s">
        <v>174</v>
      </c>
      <c r="D3513" s="17" t="s">
        <v>115</v>
      </c>
      <c r="E3513" s="10"/>
      <c r="F3513" s="11" t="s">
        <v>116</v>
      </c>
      <c r="G3513" s="16">
        <f>G3514</f>
        <v>0</v>
      </c>
      <c r="H3513" s="16">
        <f t="shared" si="7145"/>
        <v>0</v>
      </c>
      <c r="I3513" s="16">
        <f>I3514</f>
        <v>0</v>
      </c>
      <c r="J3513" s="16">
        <f>J3514</f>
        <v>0</v>
      </c>
      <c r="K3513" s="16">
        <f t="shared" si="7146"/>
        <v>0</v>
      </c>
      <c r="L3513" s="16">
        <f t="shared" ref="L3513:P3514" si="7250">L3514</f>
        <v>0</v>
      </c>
      <c r="M3513" s="16">
        <f t="shared" si="7250"/>
        <v>0</v>
      </c>
      <c r="N3513" s="16">
        <f t="shared" si="7250"/>
        <v>0</v>
      </c>
      <c r="O3513" s="16">
        <f t="shared" si="7250"/>
        <v>0</v>
      </c>
      <c r="P3513" s="16">
        <f t="shared" si="7250"/>
        <v>0</v>
      </c>
      <c r="Q3513" s="16">
        <f t="shared" si="7126"/>
        <v>0</v>
      </c>
      <c r="R3513" s="16">
        <f t="shared" si="7127"/>
        <v>0</v>
      </c>
      <c r="S3513" s="16">
        <f t="shared" si="7128"/>
        <v>0</v>
      </c>
      <c r="T3513" s="16">
        <f t="shared" si="7129"/>
        <v>0</v>
      </c>
      <c r="U3513" s="16">
        <f t="shared" si="7130"/>
        <v>0</v>
      </c>
      <c r="V3513" s="16">
        <f t="shared" ref="V3513:Z3514" si="7251">V3514</f>
        <v>0</v>
      </c>
      <c r="W3513" s="16">
        <f t="shared" si="7251"/>
        <v>0</v>
      </c>
      <c r="X3513" s="16">
        <f t="shared" si="7251"/>
        <v>0</v>
      </c>
      <c r="Y3513" s="16">
        <f t="shared" si="7251"/>
        <v>0</v>
      </c>
      <c r="Z3513" s="16">
        <f t="shared" si="7251"/>
        <v>0</v>
      </c>
      <c r="AA3513" s="16">
        <f t="shared" si="7211"/>
        <v>0</v>
      </c>
      <c r="AB3513" s="16">
        <f t="shared" si="7212"/>
        <v>0</v>
      </c>
      <c r="AC3513" s="16">
        <f t="shared" si="7213"/>
        <v>0</v>
      </c>
      <c r="AD3513" s="16">
        <f t="shared" ref="AD3513:BK3514" si="7252">AD3514</f>
        <v>0</v>
      </c>
      <c r="AE3513" s="16">
        <f t="shared" si="7252"/>
        <v>0</v>
      </c>
      <c r="AF3513" s="16">
        <f t="shared" si="7252"/>
        <v>0</v>
      </c>
      <c r="AG3513" s="16">
        <f t="shared" si="7252"/>
        <v>0</v>
      </c>
      <c r="AH3513" s="16">
        <f t="shared" si="7252"/>
        <v>0</v>
      </c>
      <c r="AI3513" s="16">
        <f t="shared" si="7252"/>
        <v>0</v>
      </c>
      <c r="AJ3513" s="16">
        <f t="shared" si="7252"/>
        <v>0</v>
      </c>
      <c r="AK3513" s="16">
        <f t="shared" si="7238"/>
        <v>0</v>
      </c>
      <c r="AL3513" s="16">
        <f t="shared" si="7239"/>
        <v>0</v>
      </c>
      <c r="AM3513" s="16">
        <f t="shared" si="7240"/>
        <v>0</v>
      </c>
      <c r="AN3513" s="16">
        <f t="shared" si="7252"/>
        <v>0</v>
      </c>
      <c r="AO3513" s="16">
        <f t="shared" si="7241"/>
        <v>0</v>
      </c>
      <c r="AP3513" s="16">
        <f t="shared" si="7252"/>
        <v>0</v>
      </c>
      <c r="AQ3513" s="16">
        <f t="shared" si="7252"/>
        <v>0</v>
      </c>
      <c r="AR3513" s="16">
        <f t="shared" si="7252"/>
        <v>0</v>
      </c>
      <c r="AS3513" s="16">
        <f t="shared" si="7252"/>
        <v>0</v>
      </c>
      <c r="AT3513" s="16">
        <f t="shared" si="7252"/>
        <v>0</v>
      </c>
      <c r="AU3513" s="16">
        <f t="shared" si="7252"/>
        <v>0</v>
      </c>
      <c r="AV3513" s="16">
        <f t="shared" si="7252"/>
        <v>0</v>
      </c>
      <c r="AW3513" s="16">
        <f t="shared" si="7252"/>
        <v>0</v>
      </c>
      <c r="AX3513" s="16">
        <f t="shared" si="7252"/>
        <v>0</v>
      </c>
      <c r="AY3513" s="16">
        <f t="shared" si="7252"/>
        <v>0</v>
      </c>
      <c r="AZ3513" s="16">
        <f t="shared" si="7252"/>
        <v>0</v>
      </c>
      <c r="BA3513" s="16">
        <f t="shared" si="7252"/>
        <v>0</v>
      </c>
      <c r="BB3513" s="16">
        <f t="shared" si="7252"/>
        <v>0</v>
      </c>
      <c r="BC3513" s="16">
        <f t="shared" si="7252"/>
        <v>0</v>
      </c>
      <c r="BD3513" s="16">
        <f t="shared" si="7252"/>
        <v>0</v>
      </c>
      <c r="BE3513" s="16">
        <f t="shared" si="7252"/>
        <v>0</v>
      </c>
      <c r="BF3513" s="16">
        <f t="shared" si="7162"/>
        <v>0</v>
      </c>
      <c r="BG3513" s="16">
        <f t="shared" si="7163"/>
        <v>0</v>
      </c>
      <c r="BH3513" s="16">
        <f t="shared" si="7164"/>
        <v>0</v>
      </c>
      <c r="BI3513" s="16">
        <f t="shared" si="7252"/>
        <v>0</v>
      </c>
      <c r="BJ3513" s="16"/>
      <c r="BK3513" s="16">
        <f t="shared" si="7252"/>
        <v>0</v>
      </c>
      <c r="BL3513" s="46">
        <v>0</v>
      </c>
    </row>
    <row r="3514" spans="1:64" ht="63" hidden="1" x14ac:dyDescent="0.25">
      <c r="A3514" s="10" t="s">
        <v>683</v>
      </c>
      <c r="B3514" s="10" t="s">
        <v>119</v>
      </c>
      <c r="C3514" s="10" t="s">
        <v>174</v>
      </c>
      <c r="D3514" s="17" t="s">
        <v>695</v>
      </c>
      <c r="E3514" s="10"/>
      <c r="F3514" s="11" t="s">
        <v>954</v>
      </c>
      <c r="G3514" s="16">
        <f>G3515</f>
        <v>0</v>
      </c>
      <c r="H3514" s="16">
        <f t="shared" si="7145"/>
        <v>0</v>
      </c>
      <c r="I3514" s="16">
        <f>I3515</f>
        <v>0</v>
      </c>
      <c r="J3514" s="16">
        <f>J3515</f>
        <v>0</v>
      </c>
      <c r="K3514" s="16">
        <f t="shared" si="7146"/>
        <v>0</v>
      </c>
      <c r="L3514" s="16">
        <f t="shared" si="7250"/>
        <v>0</v>
      </c>
      <c r="M3514" s="16">
        <f t="shared" si="7250"/>
        <v>0</v>
      </c>
      <c r="N3514" s="16">
        <f t="shared" si="7250"/>
        <v>0</v>
      </c>
      <c r="O3514" s="16">
        <f t="shared" si="7250"/>
        <v>0</v>
      </c>
      <c r="P3514" s="16">
        <f t="shared" si="7250"/>
        <v>0</v>
      </c>
      <c r="Q3514" s="16">
        <f t="shared" si="7126"/>
        <v>0</v>
      </c>
      <c r="R3514" s="16">
        <f t="shared" si="7127"/>
        <v>0</v>
      </c>
      <c r="S3514" s="16">
        <f t="shared" si="7128"/>
        <v>0</v>
      </c>
      <c r="T3514" s="16">
        <f t="shared" si="7129"/>
        <v>0</v>
      </c>
      <c r="U3514" s="16">
        <f t="shared" si="7130"/>
        <v>0</v>
      </c>
      <c r="V3514" s="16">
        <f t="shared" si="7251"/>
        <v>0</v>
      </c>
      <c r="W3514" s="16">
        <f t="shared" si="7251"/>
        <v>0</v>
      </c>
      <c r="X3514" s="16">
        <f t="shared" si="7251"/>
        <v>0</v>
      </c>
      <c r="Y3514" s="16">
        <f t="shared" si="7251"/>
        <v>0</v>
      </c>
      <c r="Z3514" s="16">
        <f t="shared" si="7251"/>
        <v>0</v>
      </c>
      <c r="AA3514" s="16">
        <f t="shared" si="7211"/>
        <v>0</v>
      </c>
      <c r="AB3514" s="16">
        <f t="shared" si="7212"/>
        <v>0</v>
      </c>
      <c r="AC3514" s="16">
        <f t="shared" si="7213"/>
        <v>0</v>
      </c>
      <c r="AD3514" s="16">
        <f t="shared" si="7252"/>
        <v>0</v>
      </c>
      <c r="AE3514" s="16">
        <f t="shared" si="7252"/>
        <v>0</v>
      </c>
      <c r="AF3514" s="16">
        <f t="shared" si="7252"/>
        <v>0</v>
      </c>
      <c r="AG3514" s="16">
        <f t="shared" si="7252"/>
        <v>0</v>
      </c>
      <c r="AH3514" s="16">
        <f t="shared" si="7252"/>
        <v>0</v>
      </c>
      <c r="AI3514" s="16">
        <f t="shared" si="7252"/>
        <v>0</v>
      </c>
      <c r="AJ3514" s="16">
        <f t="shared" si="7252"/>
        <v>0</v>
      </c>
      <c r="AK3514" s="16">
        <f t="shared" si="7238"/>
        <v>0</v>
      </c>
      <c r="AL3514" s="16">
        <f t="shared" si="7239"/>
        <v>0</v>
      </c>
      <c r="AM3514" s="16">
        <f t="shared" si="7240"/>
        <v>0</v>
      </c>
      <c r="AN3514" s="16">
        <f t="shared" si="7252"/>
        <v>0</v>
      </c>
      <c r="AO3514" s="16">
        <f t="shared" si="7241"/>
        <v>0</v>
      </c>
      <c r="AP3514" s="16">
        <f t="shared" si="7252"/>
        <v>0</v>
      </c>
      <c r="AQ3514" s="16">
        <f t="shared" si="7252"/>
        <v>0</v>
      </c>
      <c r="AR3514" s="16">
        <f t="shared" si="7252"/>
        <v>0</v>
      </c>
      <c r="AS3514" s="16">
        <f t="shared" si="7252"/>
        <v>0</v>
      </c>
      <c r="AT3514" s="16">
        <f t="shared" si="7252"/>
        <v>0</v>
      </c>
      <c r="AU3514" s="16">
        <f t="shared" si="7252"/>
        <v>0</v>
      </c>
      <c r="AV3514" s="16">
        <f t="shared" si="7252"/>
        <v>0</v>
      </c>
      <c r="AW3514" s="16">
        <f t="shared" si="7252"/>
        <v>0</v>
      </c>
      <c r="AX3514" s="16">
        <f t="shared" si="7252"/>
        <v>0</v>
      </c>
      <c r="AY3514" s="16">
        <f t="shared" si="7252"/>
        <v>0</v>
      </c>
      <c r="AZ3514" s="16">
        <f t="shared" si="7252"/>
        <v>0</v>
      </c>
      <c r="BA3514" s="16">
        <f t="shared" si="7252"/>
        <v>0</v>
      </c>
      <c r="BB3514" s="16">
        <f t="shared" si="7252"/>
        <v>0</v>
      </c>
      <c r="BC3514" s="16">
        <f t="shared" si="7252"/>
        <v>0</v>
      </c>
      <c r="BD3514" s="16">
        <f t="shared" si="7252"/>
        <v>0</v>
      </c>
      <c r="BE3514" s="16">
        <f t="shared" si="7252"/>
        <v>0</v>
      </c>
      <c r="BF3514" s="16">
        <f t="shared" si="7162"/>
        <v>0</v>
      </c>
      <c r="BG3514" s="16">
        <f t="shared" si="7163"/>
        <v>0</v>
      </c>
      <c r="BH3514" s="16">
        <f t="shared" si="7164"/>
        <v>0</v>
      </c>
      <c r="BI3514" s="16">
        <f t="shared" si="7252"/>
        <v>0</v>
      </c>
      <c r="BJ3514" s="16"/>
      <c r="BK3514" s="16">
        <f t="shared" si="7252"/>
        <v>0</v>
      </c>
      <c r="BL3514" s="46">
        <v>0</v>
      </c>
    </row>
    <row r="3515" spans="1:64" ht="110.25" hidden="1" x14ac:dyDescent="0.25">
      <c r="A3515" s="10" t="s">
        <v>683</v>
      </c>
      <c r="B3515" s="10" t="s">
        <v>119</v>
      </c>
      <c r="C3515" s="10" t="s">
        <v>174</v>
      </c>
      <c r="D3515" s="17" t="s">
        <v>696</v>
      </c>
      <c r="E3515" s="10"/>
      <c r="F3515" s="11" t="s">
        <v>953</v>
      </c>
      <c r="G3515" s="16">
        <f>G3516+G3519</f>
        <v>0</v>
      </c>
      <c r="H3515" s="16">
        <f t="shared" si="7145"/>
        <v>0</v>
      </c>
      <c r="I3515" s="16">
        <f>I3516+I3519</f>
        <v>0</v>
      </c>
      <c r="J3515" s="16">
        <f>J3516+J3519</f>
        <v>0</v>
      </c>
      <c r="K3515" s="16">
        <f t="shared" si="7146"/>
        <v>0</v>
      </c>
      <c r="L3515" s="16">
        <f>L3516+L3519</f>
        <v>0</v>
      </c>
      <c r="M3515" s="16">
        <f>M3516+M3519</f>
        <v>0</v>
      </c>
      <c r="N3515" s="16">
        <f>N3516+N3519</f>
        <v>0</v>
      </c>
      <c r="O3515" s="16">
        <f>O3516+O3519</f>
        <v>0</v>
      </c>
      <c r="P3515" s="16">
        <f>P3516+P3519</f>
        <v>0</v>
      </c>
      <c r="Q3515" s="16">
        <f t="shared" si="7126"/>
        <v>0</v>
      </c>
      <c r="R3515" s="16">
        <f t="shared" si="7127"/>
        <v>0</v>
      </c>
      <c r="S3515" s="16">
        <f t="shared" si="7128"/>
        <v>0</v>
      </c>
      <c r="T3515" s="16">
        <f t="shared" si="7129"/>
        <v>0</v>
      </c>
      <c r="U3515" s="16">
        <f t="shared" si="7130"/>
        <v>0</v>
      </c>
      <c r="V3515" s="16">
        <f>V3516+V3519</f>
        <v>0</v>
      </c>
      <c r="W3515" s="16">
        <f>W3516+W3519</f>
        <v>0</v>
      </c>
      <c r="X3515" s="16">
        <f>X3516+X3519</f>
        <v>0</v>
      </c>
      <c r="Y3515" s="16">
        <f>Y3516+Y3519</f>
        <v>0</v>
      </c>
      <c r="Z3515" s="16">
        <f>Z3516+Z3519</f>
        <v>0</v>
      </c>
      <c r="AA3515" s="16">
        <f t="shared" si="7211"/>
        <v>0</v>
      </c>
      <c r="AB3515" s="16">
        <f t="shared" si="7212"/>
        <v>0</v>
      </c>
      <c r="AC3515" s="16">
        <f t="shared" si="7213"/>
        <v>0</v>
      </c>
      <c r="AD3515" s="16">
        <f t="shared" ref="AD3515:AJ3515" si="7253">AD3516+AD3519</f>
        <v>0</v>
      </c>
      <c r="AE3515" s="16">
        <f t="shared" si="7253"/>
        <v>0</v>
      </c>
      <c r="AF3515" s="16">
        <f t="shared" si="7253"/>
        <v>0</v>
      </c>
      <c r="AG3515" s="16">
        <f t="shared" si="7253"/>
        <v>0</v>
      </c>
      <c r="AH3515" s="16">
        <f t="shared" si="7253"/>
        <v>0</v>
      </c>
      <c r="AI3515" s="16">
        <f t="shared" si="7253"/>
        <v>0</v>
      </c>
      <c r="AJ3515" s="16">
        <f t="shared" si="7253"/>
        <v>0</v>
      </c>
      <c r="AK3515" s="16">
        <f t="shared" si="7238"/>
        <v>0</v>
      </c>
      <c r="AL3515" s="16">
        <f t="shared" si="7239"/>
        <v>0</v>
      </c>
      <c r="AM3515" s="16">
        <f t="shared" si="7240"/>
        <v>0</v>
      </c>
      <c r="AN3515" s="16">
        <f>AN3516+AN3519</f>
        <v>0</v>
      </c>
      <c r="AO3515" s="16">
        <f t="shared" si="7241"/>
        <v>0</v>
      </c>
      <c r="AP3515" s="16">
        <f t="shared" ref="AP3515:BK3515" si="7254">AP3516+AP3519</f>
        <v>0</v>
      </c>
      <c r="AQ3515" s="16">
        <f t="shared" si="7254"/>
        <v>0</v>
      </c>
      <c r="AR3515" s="16">
        <f t="shared" si="7254"/>
        <v>0</v>
      </c>
      <c r="AS3515" s="16">
        <f>AS3516+AS3519</f>
        <v>0</v>
      </c>
      <c r="AT3515" s="16">
        <f>AT3516+AT3519</f>
        <v>0</v>
      </c>
      <c r="AU3515" s="16">
        <f t="shared" si="7254"/>
        <v>0</v>
      </c>
      <c r="AV3515" s="16">
        <f t="shared" si="7254"/>
        <v>0</v>
      </c>
      <c r="AW3515" s="16">
        <f t="shared" si="7254"/>
        <v>0</v>
      </c>
      <c r="AX3515" s="16">
        <f t="shared" si="7254"/>
        <v>0</v>
      </c>
      <c r="AY3515" s="16">
        <f t="shared" si="7254"/>
        <v>0</v>
      </c>
      <c r="AZ3515" s="16">
        <f t="shared" si="7254"/>
        <v>0</v>
      </c>
      <c r="BA3515" s="16">
        <f>BA3516+BA3519</f>
        <v>0</v>
      </c>
      <c r="BB3515" s="16">
        <f>BB3516+BB3519</f>
        <v>0</v>
      </c>
      <c r="BC3515" s="16">
        <f t="shared" si="7254"/>
        <v>0</v>
      </c>
      <c r="BD3515" s="16">
        <f>BD3516+BD3519</f>
        <v>0</v>
      </c>
      <c r="BE3515" s="16">
        <f>BE3516+BE3519</f>
        <v>0</v>
      </c>
      <c r="BF3515" s="16">
        <f t="shared" si="7162"/>
        <v>0</v>
      </c>
      <c r="BG3515" s="16">
        <f t="shared" si="7163"/>
        <v>0</v>
      </c>
      <c r="BH3515" s="16">
        <f t="shared" si="7164"/>
        <v>0</v>
      </c>
      <c r="BI3515" s="16">
        <f t="shared" ref="BI3515" si="7255">BI3516+BI3519</f>
        <v>0</v>
      </c>
      <c r="BJ3515" s="16"/>
      <c r="BK3515" s="16">
        <f t="shared" si="7254"/>
        <v>0</v>
      </c>
      <c r="BL3515" s="46">
        <v>0</v>
      </c>
    </row>
    <row r="3516" spans="1:64" hidden="1" x14ac:dyDescent="0.25">
      <c r="A3516" s="10" t="s">
        <v>683</v>
      </c>
      <c r="B3516" s="10" t="s">
        <v>119</v>
      </c>
      <c r="C3516" s="10" t="s">
        <v>174</v>
      </c>
      <c r="D3516" s="17" t="s">
        <v>696</v>
      </c>
      <c r="E3516" s="10" t="s">
        <v>125</v>
      </c>
      <c r="F3516" s="11" t="s">
        <v>42</v>
      </c>
      <c r="G3516" s="16">
        <f>G3517</f>
        <v>0</v>
      </c>
      <c r="H3516" s="16">
        <f t="shared" si="7145"/>
        <v>0</v>
      </c>
      <c r="I3516" s="16">
        <f>I3517</f>
        <v>0</v>
      </c>
      <c r="J3516" s="16">
        <f>J3517</f>
        <v>0</v>
      </c>
      <c r="K3516" s="16">
        <f t="shared" si="7146"/>
        <v>0</v>
      </c>
      <c r="L3516" s="16">
        <f t="shared" ref="L3516:P3517" si="7256">L3517</f>
        <v>0</v>
      </c>
      <c r="M3516" s="16">
        <f t="shared" si="7256"/>
        <v>0</v>
      </c>
      <c r="N3516" s="16">
        <f t="shared" si="7256"/>
        <v>0</v>
      </c>
      <c r="O3516" s="16">
        <f t="shared" si="7256"/>
        <v>0</v>
      </c>
      <c r="P3516" s="16">
        <f t="shared" si="7256"/>
        <v>0</v>
      </c>
      <c r="Q3516" s="16">
        <f t="shared" si="7126"/>
        <v>0</v>
      </c>
      <c r="R3516" s="16">
        <f t="shared" si="7127"/>
        <v>0</v>
      </c>
      <c r="S3516" s="16">
        <f t="shared" si="7128"/>
        <v>0</v>
      </c>
      <c r="T3516" s="16">
        <f t="shared" si="7129"/>
        <v>0</v>
      </c>
      <c r="U3516" s="16">
        <f t="shared" si="7130"/>
        <v>0</v>
      </c>
      <c r="V3516" s="16">
        <f t="shared" ref="V3516:Z3517" si="7257">V3517</f>
        <v>0</v>
      </c>
      <c r="W3516" s="16">
        <f t="shared" si="7257"/>
        <v>0</v>
      </c>
      <c r="X3516" s="16">
        <f t="shared" si="7257"/>
        <v>0</v>
      </c>
      <c r="Y3516" s="16">
        <f t="shared" si="7257"/>
        <v>0</v>
      </c>
      <c r="Z3516" s="16">
        <f t="shared" si="7257"/>
        <v>0</v>
      </c>
      <c r="AA3516" s="16">
        <f t="shared" si="7211"/>
        <v>0</v>
      </c>
      <c r="AB3516" s="16">
        <f t="shared" si="7212"/>
        <v>0</v>
      </c>
      <c r="AC3516" s="16">
        <f t="shared" si="7213"/>
        <v>0</v>
      </c>
      <c r="AD3516" s="16">
        <f t="shared" ref="AD3516:BK3517" si="7258">AD3517</f>
        <v>0</v>
      </c>
      <c r="AE3516" s="16">
        <f t="shared" si="7258"/>
        <v>0</v>
      </c>
      <c r="AF3516" s="16">
        <f t="shared" si="7258"/>
        <v>0</v>
      </c>
      <c r="AG3516" s="16">
        <f t="shared" si="7258"/>
        <v>0</v>
      </c>
      <c r="AH3516" s="16">
        <f t="shared" si="7258"/>
        <v>0</v>
      </c>
      <c r="AI3516" s="16">
        <f t="shared" si="7258"/>
        <v>0</v>
      </c>
      <c r="AJ3516" s="16">
        <f t="shared" si="7258"/>
        <v>0</v>
      </c>
      <c r="AK3516" s="16">
        <f t="shared" si="7238"/>
        <v>0</v>
      </c>
      <c r="AL3516" s="16">
        <f t="shared" si="7239"/>
        <v>0</v>
      </c>
      <c r="AM3516" s="16">
        <f t="shared" si="7240"/>
        <v>0</v>
      </c>
      <c r="AN3516" s="16">
        <f t="shared" si="7258"/>
        <v>0</v>
      </c>
      <c r="AO3516" s="16">
        <f t="shared" si="7241"/>
        <v>0</v>
      </c>
      <c r="AP3516" s="16">
        <f t="shared" si="7258"/>
        <v>0</v>
      </c>
      <c r="AQ3516" s="16">
        <f t="shared" si="7258"/>
        <v>0</v>
      </c>
      <c r="AR3516" s="16">
        <f t="shared" si="7258"/>
        <v>0</v>
      </c>
      <c r="AS3516" s="16">
        <f t="shared" si="7258"/>
        <v>0</v>
      </c>
      <c r="AT3516" s="16">
        <f t="shared" si="7258"/>
        <v>0</v>
      </c>
      <c r="AU3516" s="16">
        <f t="shared" si="7258"/>
        <v>0</v>
      </c>
      <c r="AV3516" s="16">
        <f t="shared" si="7258"/>
        <v>0</v>
      </c>
      <c r="AW3516" s="16">
        <f t="shared" si="7258"/>
        <v>0</v>
      </c>
      <c r="AX3516" s="16">
        <f t="shared" si="7258"/>
        <v>0</v>
      </c>
      <c r="AY3516" s="16">
        <f t="shared" si="7258"/>
        <v>0</v>
      </c>
      <c r="AZ3516" s="16">
        <f t="shared" si="7258"/>
        <v>0</v>
      </c>
      <c r="BA3516" s="16">
        <f t="shared" si="7258"/>
        <v>0</v>
      </c>
      <c r="BB3516" s="16">
        <f t="shared" si="7258"/>
        <v>0</v>
      </c>
      <c r="BC3516" s="16">
        <f t="shared" si="7258"/>
        <v>0</v>
      </c>
      <c r="BD3516" s="16">
        <f t="shared" si="7258"/>
        <v>0</v>
      </c>
      <c r="BE3516" s="16">
        <f t="shared" si="7258"/>
        <v>0</v>
      </c>
      <c r="BF3516" s="16">
        <f t="shared" si="7162"/>
        <v>0</v>
      </c>
      <c r="BG3516" s="16">
        <f t="shared" si="7163"/>
        <v>0</v>
      </c>
      <c r="BH3516" s="16">
        <f t="shared" si="7164"/>
        <v>0</v>
      </c>
      <c r="BI3516" s="16">
        <f t="shared" si="7258"/>
        <v>0</v>
      </c>
      <c r="BJ3516" s="16"/>
      <c r="BK3516" s="16">
        <f t="shared" si="7258"/>
        <v>0</v>
      </c>
      <c r="BL3516" s="46">
        <v>0</v>
      </c>
    </row>
    <row r="3517" spans="1:64" ht="63" hidden="1" x14ac:dyDescent="0.25">
      <c r="A3517" s="10" t="s">
        <v>683</v>
      </c>
      <c r="B3517" s="10" t="s">
        <v>119</v>
      </c>
      <c r="C3517" s="10" t="s">
        <v>174</v>
      </c>
      <c r="D3517" s="17" t="s">
        <v>696</v>
      </c>
      <c r="E3517" s="10" t="s">
        <v>126</v>
      </c>
      <c r="F3517" s="11" t="s">
        <v>127</v>
      </c>
      <c r="G3517" s="16">
        <f>G3518</f>
        <v>0</v>
      </c>
      <c r="H3517" s="16">
        <f t="shared" si="7145"/>
        <v>0</v>
      </c>
      <c r="I3517" s="16">
        <f>I3518</f>
        <v>0</v>
      </c>
      <c r="J3517" s="16">
        <f>J3518</f>
        <v>0</v>
      </c>
      <c r="K3517" s="16">
        <f t="shared" si="7146"/>
        <v>0</v>
      </c>
      <c r="L3517" s="16">
        <f t="shared" si="7256"/>
        <v>0</v>
      </c>
      <c r="M3517" s="16">
        <f t="shared" si="7256"/>
        <v>0</v>
      </c>
      <c r="N3517" s="16">
        <f t="shared" si="7256"/>
        <v>0</v>
      </c>
      <c r="O3517" s="16">
        <f t="shared" si="7256"/>
        <v>0</v>
      </c>
      <c r="P3517" s="16">
        <f t="shared" si="7256"/>
        <v>0</v>
      </c>
      <c r="Q3517" s="16">
        <f t="shared" si="7126"/>
        <v>0</v>
      </c>
      <c r="R3517" s="16">
        <f t="shared" si="7127"/>
        <v>0</v>
      </c>
      <c r="S3517" s="16">
        <f t="shared" si="7128"/>
        <v>0</v>
      </c>
      <c r="T3517" s="16">
        <f t="shared" si="7129"/>
        <v>0</v>
      </c>
      <c r="U3517" s="16">
        <f t="shared" si="7130"/>
        <v>0</v>
      </c>
      <c r="V3517" s="16">
        <f t="shared" si="7257"/>
        <v>0</v>
      </c>
      <c r="W3517" s="16">
        <f t="shared" si="7257"/>
        <v>0</v>
      </c>
      <c r="X3517" s="16">
        <f t="shared" si="7257"/>
        <v>0</v>
      </c>
      <c r="Y3517" s="16">
        <f t="shared" si="7257"/>
        <v>0</v>
      </c>
      <c r="Z3517" s="16">
        <f t="shared" si="7257"/>
        <v>0</v>
      </c>
      <c r="AA3517" s="16">
        <f t="shared" si="7211"/>
        <v>0</v>
      </c>
      <c r="AB3517" s="16">
        <f t="shared" si="7212"/>
        <v>0</v>
      </c>
      <c r="AC3517" s="16">
        <f t="shared" si="7213"/>
        <v>0</v>
      </c>
      <c r="AD3517" s="16">
        <f t="shared" si="7258"/>
        <v>0</v>
      </c>
      <c r="AE3517" s="16">
        <f t="shared" si="7258"/>
        <v>0</v>
      </c>
      <c r="AF3517" s="16">
        <f t="shared" si="7258"/>
        <v>0</v>
      </c>
      <c r="AG3517" s="16">
        <f t="shared" si="7258"/>
        <v>0</v>
      </c>
      <c r="AH3517" s="16">
        <f t="shared" si="7258"/>
        <v>0</v>
      </c>
      <c r="AI3517" s="16">
        <f t="shared" si="7258"/>
        <v>0</v>
      </c>
      <c r="AJ3517" s="16">
        <f t="shared" si="7258"/>
        <v>0</v>
      </c>
      <c r="AK3517" s="16">
        <f t="shared" si="7238"/>
        <v>0</v>
      </c>
      <c r="AL3517" s="16">
        <f t="shared" si="7239"/>
        <v>0</v>
      </c>
      <c r="AM3517" s="16">
        <f t="shared" si="7240"/>
        <v>0</v>
      </c>
      <c r="AN3517" s="16">
        <f t="shared" si="7258"/>
        <v>0</v>
      </c>
      <c r="AO3517" s="16">
        <f t="shared" si="7241"/>
        <v>0</v>
      </c>
      <c r="AP3517" s="16">
        <f t="shared" si="7258"/>
        <v>0</v>
      </c>
      <c r="AQ3517" s="16">
        <f t="shared" si="7258"/>
        <v>0</v>
      </c>
      <c r="AR3517" s="16">
        <f t="shared" si="7258"/>
        <v>0</v>
      </c>
      <c r="AS3517" s="16">
        <f t="shared" si="7258"/>
        <v>0</v>
      </c>
      <c r="AT3517" s="16">
        <f t="shared" si="7258"/>
        <v>0</v>
      </c>
      <c r="AU3517" s="16">
        <f t="shared" si="7258"/>
        <v>0</v>
      </c>
      <c r="AV3517" s="16">
        <f t="shared" si="7258"/>
        <v>0</v>
      </c>
      <c r="AW3517" s="16">
        <f t="shared" si="7258"/>
        <v>0</v>
      </c>
      <c r="AX3517" s="16">
        <f t="shared" si="7258"/>
        <v>0</v>
      </c>
      <c r="AY3517" s="16">
        <f t="shared" si="7258"/>
        <v>0</v>
      </c>
      <c r="AZ3517" s="16">
        <f t="shared" si="7258"/>
        <v>0</v>
      </c>
      <c r="BA3517" s="16">
        <f t="shared" si="7258"/>
        <v>0</v>
      </c>
      <c r="BB3517" s="16">
        <f t="shared" si="7258"/>
        <v>0</v>
      </c>
      <c r="BC3517" s="16">
        <f t="shared" si="7258"/>
        <v>0</v>
      </c>
      <c r="BD3517" s="16">
        <f t="shared" si="7258"/>
        <v>0</v>
      </c>
      <c r="BE3517" s="16">
        <f t="shared" si="7258"/>
        <v>0</v>
      </c>
      <c r="BF3517" s="16">
        <f t="shared" si="7162"/>
        <v>0</v>
      </c>
      <c r="BG3517" s="16">
        <f t="shared" si="7163"/>
        <v>0</v>
      </c>
      <c r="BH3517" s="16">
        <f t="shared" si="7164"/>
        <v>0</v>
      </c>
      <c r="BI3517" s="16">
        <f t="shared" si="7258"/>
        <v>0</v>
      </c>
      <c r="BJ3517" s="16"/>
      <c r="BK3517" s="16">
        <f t="shared" si="7258"/>
        <v>0</v>
      </c>
      <c r="BL3517" s="46">
        <v>0</v>
      </c>
    </row>
    <row r="3518" spans="1:64" ht="78.75" hidden="1" x14ac:dyDescent="0.25">
      <c r="A3518" s="10" t="s">
        <v>683</v>
      </c>
      <c r="B3518" s="10" t="s">
        <v>119</v>
      </c>
      <c r="C3518" s="10" t="s">
        <v>174</v>
      </c>
      <c r="D3518" s="17" t="s">
        <v>696</v>
      </c>
      <c r="E3518" s="10" t="s">
        <v>128</v>
      </c>
      <c r="F3518" s="11" t="s">
        <v>129</v>
      </c>
      <c r="G3518" s="16">
        <v>0</v>
      </c>
      <c r="H3518" s="16">
        <f t="shared" si="7145"/>
        <v>0</v>
      </c>
      <c r="I3518" s="16">
        <v>0</v>
      </c>
      <c r="J3518" s="16">
        <v>0</v>
      </c>
      <c r="K3518" s="16">
        <f t="shared" si="7146"/>
        <v>0</v>
      </c>
      <c r="L3518" s="16">
        <v>0</v>
      </c>
      <c r="M3518" s="16">
        <v>0</v>
      </c>
      <c r="N3518" s="16"/>
      <c r="O3518" s="16"/>
      <c r="P3518" s="16"/>
      <c r="Q3518" s="16">
        <f t="shared" si="7126"/>
        <v>0</v>
      </c>
      <c r="R3518" s="16">
        <f t="shared" si="7127"/>
        <v>0</v>
      </c>
      <c r="S3518" s="16">
        <f t="shared" si="7128"/>
        <v>0</v>
      </c>
      <c r="T3518" s="16">
        <f t="shared" si="7129"/>
        <v>0</v>
      </c>
      <c r="U3518" s="16">
        <f t="shared" si="7130"/>
        <v>0</v>
      </c>
      <c r="V3518" s="16"/>
      <c r="W3518" s="16"/>
      <c r="X3518" s="16"/>
      <c r="Y3518" s="16"/>
      <c r="Z3518" s="16"/>
      <c r="AA3518" s="16">
        <f t="shared" si="7211"/>
        <v>0</v>
      </c>
      <c r="AB3518" s="16">
        <f t="shared" si="7212"/>
        <v>0</v>
      </c>
      <c r="AC3518" s="16">
        <f t="shared" si="7213"/>
        <v>0</v>
      </c>
      <c r="AD3518" s="16"/>
      <c r="AE3518" s="16"/>
      <c r="AF3518" s="16"/>
      <c r="AG3518" s="16"/>
      <c r="AH3518" s="16"/>
      <c r="AI3518" s="16"/>
      <c r="AJ3518" s="16"/>
      <c r="AK3518" s="16">
        <f t="shared" si="7238"/>
        <v>0</v>
      </c>
      <c r="AL3518" s="16">
        <f t="shared" si="7239"/>
        <v>0</v>
      </c>
      <c r="AM3518" s="16">
        <f t="shared" si="7240"/>
        <v>0</v>
      </c>
      <c r="AN3518" s="16"/>
      <c r="AO3518" s="16">
        <f t="shared" si="7241"/>
        <v>0</v>
      </c>
      <c r="AP3518" s="16"/>
      <c r="AQ3518" s="16"/>
      <c r="AR3518" s="16"/>
      <c r="AS3518" s="16"/>
      <c r="AT3518" s="16"/>
      <c r="AU3518" s="16"/>
      <c r="AV3518" s="16"/>
      <c r="AW3518" s="16"/>
      <c r="AX3518" s="16"/>
      <c r="AY3518" s="16"/>
      <c r="AZ3518" s="16"/>
      <c r="BA3518" s="16"/>
      <c r="BB3518" s="16"/>
      <c r="BC3518" s="16"/>
      <c r="BD3518" s="16"/>
      <c r="BE3518" s="16"/>
      <c r="BF3518" s="16">
        <f t="shared" si="7162"/>
        <v>0</v>
      </c>
      <c r="BG3518" s="16">
        <f t="shared" si="7163"/>
        <v>0</v>
      </c>
      <c r="BH3518" s="16">
        <f t="shared" si="7164"/>
        <v>0</v>
      </c>
      <c r="BI3518" s="16"/>
      <c r="BJ3518" s="16"/>
      <c r="BK3518" s="16"/>
      <c r="BL3518" s="46">
        <v>0</v>
      </c>
    </row>
    <row r="3519" spans="1:64" hidden="1" x14ac:dyDescent="0.25">
      <c r="A3519" s="10" t="s">
        <v>683</v>
      </c>
      <c r="B3519" s="10" t="s">
        <v>119</v>
      </c>
      <c r="C3519" s="10" t="s">
        <v>174</v>
      </c>
      <c r="D3519" s="17" t="s">
        <v>696</v>
      </c>
      <c r="E3519" s="10" t="s">
        <v>53</v>
      </c>
      <c r="F3519" s="11" t="s">
        <v>24</v>
      </c>
      <c r="G3519" s="16">
        <f>G3520+G3521</f>
        <v>0</v>
      </c>
      <c r="H3519" s="16">
        <f t="shared" si="7145"/>
        <v>0</v>
      </c>
      <c r="I3519" s="16">
        <f>I3520+I3521</f>
        <v>0</v>
      </c>
      <c r="J3519" s="16">
        <f>J3520+J3521</f>
        <v>0</v>
      </c>
      <c r="K3519" s="16">
        <f t="shared" si="7146"/>
        <v>0</v>
      </c>
      <c r="L3519" s="16">
        <f>L3520+L3521</f>
        <v>0</v>
      </c>
      <c r="M3519" s="16">
        <f>M3520+M3521</f>
        <v>0</v>
      </c>
      <c r="N3519" s="16">
        <f>N3520+N3521</f>
        <v>0</v>
      </c>
      <c r="O3519" s="16">
        <f>O3520+O3521</f>
        <v>0</v>
      </c>
      <c r="P3519" s="16">
        <f>P3520+P3521</f>
        <v>0</v>
      </c>
      <c r="Q3519" s="16">
        <f t="shared" ref="Q3519:Q3582" si="7259">R3519-G3519</f>
        <v>0</v>
      </c>
      <c r="R3519" s="16">
        <f t="shared" ref="R3519:R3582" si="7260">I3519+N3519</f>
        <v>0</v>
      </c>
      <c r="S3519" s="16">
        <f t="shared" ref="S3519:S3582" si="7261">T3519-J3519</f>
        <v>0</v>
      </c>
      <c r="T3519" s="16">
        <f t="shared" ref="T3519:T3582" si="7262">L3519+O3519</f>
        <v>0</v>
      </c>
      <c r="U3519" s="16">
        <f t="shared" ref="U3519:U3582" si="7263">M3519+P3519</f>
        <v>0</v>
      </c>
      <c r="V3519" s="16">
        <f>V3520+V3521</f>
        <v>0</v>
      </c>
      <c r="W3519" s="16">
        <f>W3520+W3521</f>
        <v>0</v>
      </c>
      <c r="X3519" s="16">
        <f>X3520+X3521</f>
        <v>0</v>
      </c>
      <c r="Y3519" s="16">
        <f>Y3520+Y3521</f>
        <v>0</v>
      </c>
      <c r="Z3519" s="16">
        <f>Z3520+Z3521</f>
        <v>0</v>
      </c>
      <c r="AA3519" s="16">
        <f t="shared" si="7211"/>
        <v>0</v>
      </c>
      <c r="AB3519" s="16">
        <f t="shared" si="7212"/>
        <v>0</v>
      </c>
      <c r="AC3519" s="16">
        <f t="shared" si="7213"/>
        <v>0</v>
      </c>
      <c r="AD3519" s="16">
        <f t="shared" ref="AD3519:AJ3519" si="7264">AD3520+AD3521</f>
        <v>0</v>
      </c>
      <c r="AE3519" s="16">
        <f t="shared" si="7264"/>
        <v>0</v>
      </c>
      <c r="AF3519" s="16">
        <f t="shared" si="7264"/>
        <v>0</v>
      </c>
      <c r="AG3519" s="16">
        <f t="shared" si="7264"/>
        <v>0</v>
      </c>
      <c r="AH3519" s="16">
        <f t="shared" si="7264"/>
        <v>0</v>
      </c>
      <c r="AI3519" s="16">
        <f t="shared" si="7264"/>
        <v>0</v>
      </c>
      <c r="AJ3519" s="16">
        <f t="shared" si="7264"/>
        <v>0</v>
      </c>
      <c r="AK3519" s="16">
        <f t="shared" si="7238"/>
        <v>0</v>
      </c>
      <c r="AL3519" s="16">
        <f t="shared" si="7239"/>
        <v>0</v>
      </c>
      <c r="AM3519" s="16">
        <f t="shared" si="7240"/>
        <v>0</v>
      </c>
      <c r="AN3519" s="16">
        <f>AN3520+AN3521</f>
        <v>0</v>
      </c>
      <c r="AO3519" s="16">
        <f t="shared" si="7241"/>
        <v>0</v>
      </c>
      <c r="AP3519" s="16">
        <f t="shared" ref="AP3519:BK3519" si="7265">AP3520+AP3521</f>
        <v>0</v>
      </c>
      <c r="AQ3519" s="16">
        <f t="shared" si="7265"/>
        <v>0</v>
      </c>
      <c r="AR3519" s="16">
        <f t="shared" si="7265"/>
        <v>0</v>
      </c>
      <c r="AS3519" s="16">
        <f>AS3520+AS3521</f>
        <v>0</v>
      </c>
      <c r="AT3519" s="16">
        <f>AT3520+AT3521</f>
        <v>0</v>
      </c>
      <c r="AU3519" s="16">
        <f t="shared" si="7265"/>
        <v>0</v>
      </c>
      <c r="AV3519" s="16">
        <f t="shared" si="7265"/>
        <v>0</v>
      </c>
      <c r="AW3519" s="16">
        <f t="shared" si="7265"/>
        <v>0</v>
      </c>
      <c r="AX3519" s="16">
        <f t="shared" si="7265"/>
        <v>0</v>
      </c>
      <c r="AY3519" s="16">
        <f t="shared" si="7265"/>
        <v>0</v>
      </c>
      <c r="AZ3519" s="16">
        <f t="shared" si="7265"/>
        <v>0</v>
      </c>
      <c r="BA3519" s="16">
        <f>BA3520+BA3521</f>
        <v>0</v>
      </c>
      <c r="BB3519" s="16">
        <f>BB3520+BB3521</f>
        <v>0</v>
      </c>
      <c r="BC3519" s="16">
        <f t="shared" si="7265"/>
        <v>0</v>
      </c>
      <c r="BD3519" s="16">
        <f>BD3520+BD3521</f>
        <v>0</v>
      </c>
      <c r="BE3519" s="16">
        <f>BE3520+BE3521</f>
        <v>0</v>
      </c>
      <c r="BF3519" s="16">
        <f t="shared" si="7162"/>
        <v>0</v>
      </c>
      <c r="BG3519" s="16">
        <f t="shared" si="7163"/>
        <v>0</v>
      </c>
      <c r="BH3519" s="16">
        <f t="shared" si="7164"/>
        <v>0</v>
      </c>
      <c r="BI3519" s="16">
        <f t="shared" ref="BI3519" si="7266">BI3520+BI3521</f>
        <v>0</v>
      </c>
      <c r="BJ3519" s="16"/>
      <c r="BK3519" s="16">
        <f t="shared" si="7265"/>
        <v>0</v>
      </c>
      <c r="BL3519" s="46">
        <v>0</v>
      </c>
    </row>
    <row r="3520" spans="1:64" ht="63" hidden="1" x14ac:dyDescent="0.25">
      <c r="A3520" s="10" t="s">
        <v>683</v>
      </c>
      <c r="B3520" s="10" t="s">
        <v>119</v>
      </c>
      <c r="C3520" s="10" t="s">
        <v>174</v>
      </c>
      <c r="D3520" s="17" t="s">
        <v>696</v>
      </c>
      <c r="E3520" s="10" t="s">
        <v>147</v>
      </c>
      <c r="F3520" s="11" t="s">
        <v>148</v>
      </c>
      <c r="G3520" s="16">
        <v>0</v>
      </c>
      <c r="H3520" s="16">
        <f t="shared" si="7145"/>
        <v>0</v>
      </c>
      <c r="I3520" s="16">
        <v>0</v>
      </c>
      <c r="J3520" s="16">
        <v>0</v>
      </c>
      <c r="K3520" s="16">
        <f t="shared" si="7146"/>
        <v>0</v>
      </c>
      <c r="L3520" s="16">
        <v>0</v>
      </c>
      <c r="M3520" s="16">
        <v>0</v>
      </c>
      <c r="N3520" s="16"/>
      <c r="O3520" s="16"/>
      <c r="P3520" s="16"/>
      <c r="Q3520" s="16">
        <f t="shared" si="7259"/>
        <v>0</v>
      </c>
      <c r="R3520" s="16">
        <f t="shared" si="7260"/>
        <v>0</v>
      </c>
      <c r="S3520" s="16">
        <f t="shared" si="7261"/>
        <v>0</v>
      </c>
      <c r="T3520" s="16">
        <f t="shared" si="7262"/>
        <v>0</v>
      </c>
      <c r="U3520" s="16">
        <f t="shared" si="7263"/>
        <v>0</v>
      </c>
      <c r="V3520" s="16"/>
      <c r="W3520" s="16"/>
      <c r="X3520" s="16"/>
      <c r="Y3520" s="16"/>
      <c r="Z3520" s="16"/>
      <c r="AA3520" s="16">
        <f t="shared" si="7211"/>
        <v>0</v>
      </c>
      <c r="AB3520" s="16">
        <f t="shared" si="7212"/>
        <v>0</v>
      </c>
      <c r="AC3520" s="16">
        <f t="shared" si="7213"/>
        <v>0</v>
      </c>
      <c r="AD3520" s="16"/>
      <c r="AE3520" s="16"/>
      <c r="AF3520" s="16"/>
      <c r="AG3520" s="16"/>
      <c r="AH3520" s="16"/>
      <c r="AI3520" s="16"/>
      <c r="AJ3520" s="16"/>
      <c r="AK3520" s="16">
        <f t="shared" si="7238"/>
        <v>0</v>
      </c>
      <c r="AL3520" s="16">
        <f t="shared" si="7239"/>
        <v>0</v>
      </c>
      <c r="AM3520" s="16">
        <f t="shared" si="7240"/>
        <v>0</v>
      </c>
      <c r="AN3520" s="16"/>
      <c r="AO3520" s="16">
        <f t="shared" si="7241"/>
        <v>0</v>
      </c>
      <c r="AP3520" s="16"/>
      <c r="AQ3520" s="16"/>
      <c r="AR3520" s="16"/>
      <c r="AS3520" s="16"/>
      <c r="AT3520" s="16"/>
      <c r="AU3520" s="16"/>
      <c r="AV3520" s="16"/>
      <c r="AW3520" s="16"/>
      <c r="AX3520" s="16"/>
      <c r="AY3520" s="16"/>
      <c r="AZ3520" s="16"/>
      <c r="BA3520" s="16"/>
      <c r="BB3520" s="16"/>
      <c r="BC3520" s="16"/>
      <c r="BD3520" s="16"/>
      <c r="BE3520" s="16"/>
      <c r="BF3520" s="16">
        <f t="shared" si="7162"/>
        <v>0</v>
      </c>
      <c r="BG3520" s="16">
        <f t="shared" si="7163"/>
        <v>0</v>
      </c>
      <c r="BH3520" s="16">
        <f t="shared" si="7164"/>
        <v>0</v>
      </c>
      <c r="BI3520" s="16"/>
      <c r="BJ3520" s="16"/>
      <c r="BK3520" s="16"/>
      <c r="BL3520" s="46">
        <v>0</v>
      </c>
    </row>
    <row r="3521" spans="1:64" ht="31.5" hidden="1" x14ac:dyDescent="0.25">
      <c r="A3521" s="10" t="s">
        <v>683</v>
      </c>
      <c r="B3521" s="10" t="s">
        <v>119</v>
      </c>
      <c r="C3521" s="10" t="s">
        <v>174</v>
      </c>
      <c r="D3521" s="17" t="s">
        <v>696</v>
      </c>
      <c r="E3521" s="10" t="s">
        <v>54</v>
      </c>
      <c r="F3521" s="11" t="s">
        <v>25</v>
      </c>
      <c r="G3521" s="16">
        <f>G3522</f>
        <v>0</v>
      </c>
      <c r="H3521" s="16">
        <f t="shared" si="7145"/>
        <v>0</v>
      </c>
      <c r="I3521" s="16">
        <f>I3522</f>
        <v>0</v>
      </c>
      <c r="J3521" s="16">
        <f>J3522</f>
        <v>0</v>
      </c>
      <c r="K3521" s="16">
        <f t="shared" si="7146"/>
        <v>0</v>
      </c>
      <c r="L3521" s="16">
        <f>L3522</f>
        <v>0</v>
      </c>
      <c r="M3521" s="16">
        <f>M3522</f>
        <v>0</v>
      </c>
      <c r="N3521" s="16">
        <f>N3522</f>
        <v>0</v>
      </c>
      <c r="O3521" s="16">
        <f>O3522</f>
        <v>0</v>
      </c>
      <c r="P3521" s="16">
        <f>P3522</f>
        <v>0</v>
      </c>
      <c r="Q3521" s="16">
        <f t="shared" si="7259"/>
        <v>0</v>
      </c>
      <c r="R3521" s="16">
        <f t="shared" si="7260"/>
        <v>0</v>
      </c>
      <c r="S3521" s="16">
        <f t="shared" si="7261"/>
        <v>0</v>
      </c>
      <c r="T3521" s="16">
        <f t="shared" si="7262"/>
        <v>0</v>
      </c>
      <c r="U3521" s="16">
        <f t="shared" si="7263"/>
        <v>0</v>
      </c>
      <c r="V3521" s="16">
        <f>V3522</f>
        <v>0</v>
      </c>
      <c r="W3521" s="16">
        <f>W3522</f>
        <v>0</v>
      </c>
      <c r="X3521" s="16">
        <f>X3522</f>
        <v>0</v>
      </c>
      <c r="Y3521" s="16">
        <f>Y3522</f>
        <v>0</v>
      </c>
      <c r="Z3521" s="16">
        <f>Z3522</f>
        <v>0</v>
      </c>
      <c r="AA3521" s="16">
        <f t="shared" si="7211"/>
        <v>0</v>
      </c>
      <c r="AB3521" s="16">
        <f t="shared" si="7212"/>
        <v>0</v>
      </c>
      <c r="AC3521" s="16">
        <f t="shared" si="7213"/>
        <v>0</v>
      </c>
      <c r="AD3521" s="16">
        <f t="shared" ref="AD3521:BK3521" si="7267">AD3522</f>
        <v>0</v>
      </c>
      <c r="AE3521" s="16">
        <f t="shared" si="7267"/>
        <v>0</v>
      </c>
      <c r="AF3521" s="16">
        <f t="shared" si="7267"/>
        <v>0</v>
      </c>
      <c r="AG3521" s="16">
        <f t="shared" si="7267"/>
        <v>0</v>
      </c>
      <c r="AH3521" s="16">
        <f t="shared" si="7267"/>
        <v>0</v>
      </c>
      <c r="AI3521" s="16">
        <f t="shared" si="7267"/>
        <v>0</v>
      </c>
      <c r="AJ3521" s="16">
        <f t="shared" si="7267"/>
        <v>0</v>
      </c>
      <c r="AK3521" s="16">
        <f t="shared" si="7238"/>
        <v>0</v>
      </c>
      <c r="AL3521" s="16">
        <f t="shared" si="7239"/>
        <v>0</v>
      </c>
      <c r="AM3521" s="16">
        <f t="shared" si="7240"/>
        <v>0</v>
      </c>
      <c r="AN3521" s="16">
        <f t="shared" si="7267"/>
        <v>0</v>
      </c>
      <c r="AO3521" s="16">
        <f t="shared" si="7241"/>
        <v>0</v>
      </c>
      <c r="AP3521" s="16">
        <f t="shared" si="7267"/>
        <v>0</v>
      </c>
      <c r="AQ3521" s="16">
        <f t="shared" si="7267"/>
        <v>0</v>
      </c>
      <c r="AR3521" s="16">
        <f t="shared" si="7267"/>
        <v>0</v>
      </c>
      <c r="AS3521" s="16">
        <f t="shared" si="7267"/>
        <v>0</v>
      </c>
      <c r="AT3521" s="16">
        <f t="shared" si="7267"/>
        <v>0</v>
      </c>
      <c r="AU3521" s="16">
        <f t="shared" si="7267"/>
        <v>0</v>
      </c>
      <c r="AV3521" s="16">
        <f t="shared" si="7267"/>
        <v>0</v>
      </c>
      <c r="AW3521" s="16">
        <f t="shared" si="7267"/>
        <v>0</v>
      </c>
      <c r="AX3521" s="16">
        <f t="shared" si="7267"/>
        <v>0</v>
      </c>
      <c r="AY3521" s="16">
        <f t="shared" si="7267"/>
        <v>0</v>
      </c>
      <c r="AZ3521" s="16">
        <f t="shared" si="7267"/>
        <v>0</v>
      </c>
      <c r="BA3521" s="16">
        <f t="shared" si="7267"/>
        <v>0</v>
      </c>
      <c r="BB3521" s="16">
        <f t="shared" si="7267"/>
        <v>0</v>
      </c>
      <c r="BC3521" s="16">
        <f t="shared" si="7267"/>
        <v>0</v>
      </c>
      <c r="BD3521" s="16">
        <f t="shared" si="7267"/>
        <v>0</v>
      </c>
      <c r="BE3521" s="16">
        <f t="shared" si="7267"/>
        <v>0</v>
      </c>
      <c r="BF3521" s="16">
        <f t="shared" si="7162"/>
        <v>0</v>
      </c>
      <c r="BG3521" s="16">
        <f t="shared" si="7163"/>
        <v>0</v>
      </c>
      <c r="BH3521" s="16">
        <f t="shared" si="7164"/>
        <v>0</v>
      </c>
      <c r="BI3521" s="16">
        <f t="shared" si="7267"/>
        <v>0</v>
      </c>
      <c r="BJ3521" s="16"/>
      <c r="BK3521" s="16">
        <f t="shared" si="7267"/>
        <v>0</v>
      </c>
      <c r="BL3521" s="46">
        <v>0</v>
      </c>
    </row>
    <row r="3522" spans="1:64" ht="31.5" hidden="1" x14ac:dyDescent="0.25">
      <c r="A3522" s="10" t="s">
        <v>683</v>
      </c>
      <c r="B3522" s="10" t="s">
        <v>119</v>
      </c>
      <c r="C3522" s="10" t="s">
        <v>174</v>
      </c>
      <c r="D3522" s="17" t="s">
        <v>696</v>
      </c>
      <c r="E3522" s="10" t="s">
        <v>55</v>
      </c>
      <c r="F3522" s="11" t="s">
        <v>26</v>
      </c>
      <c r="G3522" s="16">
        <v>0</v>
      </c>
      <c r="H3522" s="16">
        <f t="shared" si="7145"/>
        <v>0</v>
      </c>
      <c r="I3522" s="16">
        <v>0</v>
      </c>
      <c r="J3522" s="16">
        <v>0</v>
      </c>
      <c r="K3522" s="16">
        <f t="shared" si="7146"/>
        <v>0</v>
      </c>
      <c r="L3522" s="16">
        <v>0</v>
      </c>
      <c r="M3522" s="16">
        <v>0</v>
      </c>
      <c r="N3522" s="16"/>
      <c r="O3522" s="16"/>
      <c r="P3522" s="16"/>
      <c r="Q3522" s="16">
        <f t="shared" si="7259"/>
        <v>0</v>
      </c>
      <c r="R3522" s="16">
        <f t="shared" si="7260"/>
        <v>0</v>
      </c>
      <c r="S3522" s="16">
        <f t="shared" si="7261"/>
        <v>0</v>
      </c>
      <c r="T3522" s="16">
        <f t="shared" si="7262"/>
        <v>0</v>
      </c>
      <c r="U3522" s="16">
        <f t="shared" si="7263"/>
        <v>0</v>
      </c>
      <c r="V3522" s="16"/>
      <c r="W3522" s="16"/>
      <c r="X3522" s="16"/>
      <c r="Y3522" s="16"/>
      <c r="Z3522" s="16"/>
      <c r="AA3522" s="16">
        <f t="shared" si="7211"/>
        <v>0</v>
      </c>
      <c r="AB3522" s="16">
        <f t="shared" si="7212"/>
        <v>0</v>
      </c>
      <c r="AC3522" s="16">
        <f t="shared" si="7213"/>
        <v>0</v>
      </c>
      <c r="AD3522" s="16"/>
      <c r="AE3522" s="16"/>
      <c r="AF3522" s="16"/>
      <c r="AG3522" s="16"/>
      <c r="AH3522" s="16"/>
      <c r="AI3522" s="16"/>
      <c r="AJ3522" s="16"/>
      <c r="AK3522" s="16">
        <f t="shared" si="7238"/>
        <v>0</v>
      </c>
      <c r="AL3522" s="16">
        <f t="shared" si="7239"/>
        <v>0</v>
      </c>
      <c r="AM3522" s="16">
        <f t="shared" si="7240"/>
        <v>0</v>
      </c>
      <c r="AN3522" s="16"/>
      <c r="AO3522" s="16">
        <f t="shared" si="7241"/>
        <v>0</v>
      </c>
      <c r="AP3522" s="16"/>
      <c r="AQ3522" s="16"/>
      <c r="AR3522" s="16"/>
      <c r="AS3522" s="16"/>
      <c r="AT3522" s="16"/>
      <c r="AU3522" s="16"/>
      <c r="AV3522" s="16"/>
      <c r="AW3522" s="16"/>
      <c r="AX3522" s="16"/>
      <c r="AY3522" s="16"/>
      <c r="AZ3522" s="16"/>
      <c r="BA3522" s="16"/>
      <c r="BB3522" s="16"/>
      <c r="BC3522" s="16"/>
      <c r="BD3522" s="16"/>
      <c r="BE3522" s="16"/>
      <c r="BF3522" s="16">
        <f t="shared" si="7162"/>
        <v>0</v>
      </c>
      <c r="BG3522" s="16">
        <f t="shared" si="7163"/>
        <v>0</v>
      </c>
      <c r="BH3522" s="16">
        <f t="shared" si="7164"/>
        <v>0</v>
      </c>
      <c r="BI3522" s="16"/>
      <c r="BJ3522" s="16"/>
      <c r="BK3522" s="16"/>
      <c r="BL3522" s="46">
        <v>0</v>
      </c>
    </row>
    <row r="3523" spans="1:64" s="47" customFormat="1" hidden="1" x14ac:dyDescent="0.25">
      <c r="A3523" s="8" t="s">
        <v>683</v>
      </c>
      <c r="B3523" s="8" t="s">
        <v>119</v>
      </c>
      <c r="C3523" s="8" t="s">
        <v>121</v>
      </c>
      <c r="D3523" s="35"/>
      <c r="E3523" s="8"/>
      <c r="F3523" s="9" t="s">
        <v>122</v>
      </c>
      <c r="G3523" s="15">
        <f>G3524</f>
        <v>0</v>
      </c>
      <c r="H3523" s="15">
        <f t="shared" si="7145"/>
        <v>0</v>
      </c>
      <c r="I3523" s="15">
        <f t="shared" ref="I3523:J3527" si="7268">I3524</f>
        <v>0</v>
      </c>
      <c r="J3523" s="15">
        <f t="shared" si="7268"/>
        <v>0</v>
      </c>
      <c r="K3523" s="15">
        <f t="shared" si="7146"/>
        <v>0</v>
      </c>
      <c r="L3523" s="15">
        <f t="shared" ref="L3523:P3527" si="7269">L3524</f>
        <v>0</v>
      </c>
      <c r="M3523" s="15">
        <f t="shared" si="7269"/>
        <v>0</v>
      </c>
      <c r="N3523" s="15">
        <f t="shared" si="7269"/>
        <v>0</v>
      </c>
      <c r="O3523" s="15">
        <f t="shared" si="7269"/>
        <v>0</v>
      </c>
      <c r="P3523" s="15">
        <f t="shared" si="7269"/>
        <v>0</v>
      </c>
      <c r="Q3523" s="15">
        <f t="shared" si="7259"/>
        <v>0</v>
      </c>
      <c r="R3523" s="15">
        <f t="shared" si="7260"/>
        <v>0</v>
      </c>
      <c r="S3523" s="15">
        <f t="shared" si="7261"/>
        <v>0</v>
      </c>
      <c r="T3523" s="15">
        <f t="shared" si="7262"/>
        <v>0</v>
      </c>
      <c r="U3523" s="15">
        <f t="shared" si="7263"/>
        <v>0</v>
      </c>
      <c r="V3523" s="15">
        <f t="shared" ref="V3523:Z3527" si="7270">V3524</f>
        <v>0</v>
      </c>
      <c r="W3523" s="15">
        <f t="shared" si="7270"/>
        <v>0</v>
      </c>
      <c r="X3523" s="15">
        <f t="shared" si="7270"/>
        <v>0</v>
      </c>
      <c r="Y3523" s="15">
        <f t="shared" si="7270"/>
        <v>0</v>
      </c>
      <c r="Z3523" s="15">
        <f t="shared" si="7270"/>
        <v>0</v>
      </c>
      <c r="AA3523" s="15">
        <f t="shared" si="7211"/>
        <v>0</v>
      </c>
      <c r="AB3523" s="15">
        <f t="shared" si="7212"/>
        <v>0</v>
      </c>
      <c r="AC3523" s="15">
        <f t="shared" si="7213"/>
        <v>0</v>
      </c>
      <c r="AD3523" s="15">
        <f t="shared" ref="AD3523:AE3527" si="7271">AD3524</f>
        <v>0</v>
      </c>
      <c r="AE3523" s="15">
        <f t="shared" si="7271"/>
        <v>0</v>
      </c>
      <c r="AF3523" s="15">
        <f>AF3524</f>
        <v>0</v>
      </c>
      <c r="AG3523" s="15">
        <f t="shared" ref="AG3523:AH3527" si="7272">AG3524</f>
        <v>0</v>
      </c>
      <c r="AH3523" s="15">
        <f t="shared" si="7272"/>
        <v>0</v>
      </c>
      <c r="AI3523" s="15">
        <f t="shared" ref="AI3523:AJ3527" si="7273">AI3524</f>
        <v>0</v>
      </c>
      <c r="AJ3523" s="15">
        <f t="shared" si="7273"/>
        <v>0</v>
      </c>
      <c r="AK3523" s="15">
        <f t="shared" si="7238"/>
        <v>0</v>
      </c>
      <c r="AL3523" s="15">
        <f t="shared" si="7239"/>
        <v>0</v>
      </c>
      <c r="AM3523" s="15">
        <f t="shared" si="7240"/>
        <v>0</v>
      </c>
      <c r="AN3523" s="15">
        <f>AN3524</f>
        <v>0</v>
      </c>
      <c r="AO3523" s="15">
        <f t="shared" si="7241"/>
        <v>0</v>
      </c>
      <c r="AP3523" s="15">
        <f t="shared" ref="AP3523:AT3527" si="7274">AP3524</f>
        <v>0</v>
      </c>
      <c r="AQ3523" s="15">
        <f t="shared" si="7274"/>
        <v>0</v>
      </c>
      <c r="AR3523" s="15">
        <f t="shared" si="7274"/>
        <v>0</v>
      </c>
      <c r="AS3523" s="15">
        <f t="shared" si="7274"/>
        <v>0</v>
      </c>
      <c r="AT3523" s="15">
        <f t="shared" si="7274"/>
        <v>0</v>
      </c>
      <c r="AU3523" s="15">
        <f t="shared" ref="AU3523:AY3527" si="7275">AU3524</f>
        <v>0</v>
      </c>
      <c r="AV3523" s="15">
        <f t="shared" si="7275"/>
        <v>0</v>
      </c>
      <c r="AW3523" s="15">
        <f t="shared" si="7275"/>
        <v>0</v>
      </c>
      <c r="AX3523" s="15">
        <f t="shared" si="7275"/>
        <v>0</v>
      </c>
      <c r="AY3523" s="15">
        <f t="shared" si="7275"/>
        <v>0</v>
      </c>
      <c r="AZ3523" s="15">
        <f t="shared" ref="AZ3523:BC3527" si="7276">AZ3524</f>
        <v>0</v>
      </c>
      <c r="BA3523" s="15">
        <f t="shared" ref="BA3523:BB3527" si="7277">BA3524</f>
        <v>0</v>
      </c>
      <c r="BB3523" s="15">
        <f t="shared" si="7277"/>
        <v>0</v>
      </c>
      <c r="BC3523" s="15">
        <f t="shared" si="7276"/>
        <v>0</v>
      </c>
      <c r="BD3523" s="15">
        <f t="shared" ref="BD3523:BE3527" si="7278">BD3524</f>
        <v>0</v>
      </c>
      <c r="BE3523" s="15">
        <f t="shared" si="7278"/>
        <v>0</v>
      </c>
      <c r="BF3523" s="15">
        <f t="shared" si="7162"/>
        <v>0</v>
      </c>
      <c r="BG3523" s="15">
        <f t="shared" si="7163"/>
        <v>0</v>
      </c>
      <c r="BH3523" s="15">
        <f t="shared" si="7164"/>
        <v>0</v>
      </c>
      <c r="BI3523" s="15">
        <f>BI3524</f>
        <v>0</v>
      </c>
      <c r="BJ3523" s="15"/>
      <c r="BK3523" s="15">
        <f>BK3524</f>
        <v>0</v>
      </c>
      <c r="BL3523" s="46">
        <v>0</v>
      </c>
    </row>
    <row r="3524" spans="1:64" hidden="1" x14ac:dyDescent="0.25">
      <c r="A3524" s="10" t="s">
        <v>683</v>
      </c>
      <c r="B3524" s="10" t="s">
        <v>119</v>
      </c>
      <c r="C3524" s="10" t="s">
        <v>121</v>
      </c>
      <c r="D3524" s="17" t="s">
        <v>77</v>
      </c>
      <c r="E3524" s="10"/>
      <c r="F3524" s="11" t="s">
        <v>78</v>
      </c>
      <c r="G3524" s="16">
        <f>G3525</f>
        <v>0</v>
      </c>
      <c r="H3524" s="16">
        <f t="shared" si="7145"/>
        <v>0</v>
      </c>
      <c r="I3524" s="16">
        <f t="shared" si="7268"/>
        <v>0</v>
      </c>
      <c r="J3524" s="16">
        <f t="shared" si="7268"/>
        <v>0</v>
      </c>
      <c r="K3524" s="16">
        <f t="shared" si="7146"/>
        <v>0</v>
      </c>
      <c r="L3524" s="16">
        <f t="shared" si="7269"/>
        <v>0</v>
      </c>
      <c r="M3524" s="16">
        <f t="shared" si="7269"/>
        <v>0</v>
      </c>
      <c r="N3524" s="16">
        <f t="shared" si="7269"/>
        <v>0</v>
      </c>
      <c r="O3524" s="16">
        <f t="shared" si="7269"/>
        <v>0</v>
      </c>
      <c r="P3524" s="16">
        <f t="shared" si="7269"/>
        <v>0</v>
      </c>
      <c r="Q3524" s="16">
        <f t="shared" si="7259"/>
        <v>0</v>
      </c>
      <c r="R3524" s="16">
        <f t="shared" si="7260"/>
        <v>0</v>
      </c>
      <c r="S3524" s="16">
        <f t="shared" si="7261"/>
        <v>0</v>
      </c>
      <c r="T3524" s="16">
        <f t="shared" si="7262"/>
        <v>0</v>
      </c>
      <c r="U3524" s="16">
        <f t="shared" si="7263"/>
        <v>0</v>
      </c>
      <c r="V3524" s="16">
        <f t="shared" si="7270"/>
        <v>0</v>
      </c>
      <c r="W3524" s="16">
        <f t="shared" si="7270"/>
        <v>0</v>
      </c>
      <c r="X3524" s="16">
        <f t="shared" si="7270"/>
        <v>0</v>
      </c>
      <c r="Y3524" s="16">
        <f t="shared" si="7270"/>
        <v>0</v>
      </c>
      <c r="Z3524" s="16">
        <f t="shared" si="7270"/>
        <v>0</v>
      </c>
      <c r="AA3524" s="16">
        <f t="shared" si="7211"/>
        <v>0</v>
      </c>
      <c r="AB3524" s="16">
        <f t="shared" si="7212"/>
        <v>0</v>
      </c>
      <c r="AC3524" s="16">
        <f t="shared" si="7213"/>
        <v>0</v>
      </c>
      <c r="AD3524" s="16">
        <f t="shared" si="7271"/>
        <v>0</v>
      </c>
      <c r="AE3524" s="16">
        <f t="shared" si="7271"/>
        <v>0</v>
      </c>
      <c r="AF3524" s="16">
        <f>AF3525</f>
        <v>0</v>
      </c>
      <c r="AG3524" s="16">
        <f t="shared" si="7272"/>
        <v>0</v>
      </c>
      <c r="AH3524" s="16">
        <f t="shared" si="7272"/>
        <v>0</v>
      </c>
      <c r="AI3524" s="16">
        <f t="shared" si="7273"/>
        <v>0</v>
      </c>
      <c r="AJ3524" s="16">
        <f t="shared" si="7273"/>
        <v>0</v>
      </c>
      <c r="AK3524" s="16">
        <f t="shared" si="7238"/>
        <v>0</v>
      </c>
      <c r="AL3524" s="16">
        <f t="shared" si="7239"/>
        <v>0</v>
      </c>
      <c r="AM3524" s="16">
        <f t="shared" si="7240"/>
        <v>0</v>
      </c>
      <c r="AN3524" s="16">
        <f>AN3525</f>
        <v>0</v>
      </c>
      <c r="AO3524" s="16">
        <f t="shared" si="7241"/>
        <v>0</v>
      </c>
      <c r="AP3524" s="16">
        <f t="shared" si="7274"/>
        <v>0</v>
      </c>
      <c r="AQ3524" s="16">
        <f t="shared" si="7274"/>
        <v>0</v>
      </c>
      <c r="AR3524" s="16">
        <f t="shared" si="7274"/>
        <v>0</v>
      </c>
      <c r="AS3524" s="16">
        <f t="shared" si="7274"/>
        <v>0</v>
      </c>
      <c r="AT3524" s="16">
        <f t="shared" si="7274"/>
        <v>0</v>
      </c>
      <c r="AU3524" s="16">
        <f t="shared" si="7275"/>
        <v>0</v>
      </c>
      <c r="AV3524" s="16">
        <f t="shared" si="7275"/>
        <v>0</v>
      </c>
      <c r="AW3524" s="16">
        <f t="shared" si="7275"/>
        <v>0</v>
      </c>
      <c r="AX3524" s="16">
        <f t="shared" si="7275"/>
        <v>0</v>
      </c>
      <c r="AY3524" s="16">
        <f t="shared" si="7275"/>
        <v>0</v>
      </c>
      <c r="AZ3524" s="16">
        <f t="shared" si="7276"/>
        <v>0</v>
      </c>
      <c r="BA3524" s="16">
        <f t="shared" si="7277"/>
        <v>0</v>
      </c>
      <c r="BB3524" s="16">
        <f t="shared" si="7277"/>
        <v>0</v>
      </c>
      <c r="BC3524" s="16">
        <f t="shared" si="7276"/>
        <v>0</v>
      </c>
      <c r="BD3524" s="16">
        <f t="shared" si="7278"/>
        <v>0</v>
      </c>
      <c r="BE3524" s="16">
        <f t="shared" si="7278"/>
        <v>0</v>
      </c>
      <c r="BF3524" s="16">
        <f t="shared" si="7162"/>
        <v>0</v>
      </c>
      <c r="BG3524" s="16">
        <f t="shared" si="7163"/>
        <v>0</v>
      </c>
      <c r="BH3524" s="16">
        <f t="shared" si="7164"/>
        <v>0</v>
      </c>
      <c r="BI3524" s="16">
        <f>BI3525</f>
        <v>0</v>
      </c>
      <c r="BJ3524" s="16"/>
      <c r="BK3524" s="16">
        <f>BK3525</f>
        <v>0</v>
      </c>
      <c r="BL3524" s="46">
        <v>0</v>
      </c>
    </row>
    <row r="3525" spans="1:64" ht="47.25" hidden="1" x14ac:dyDescent="0.25">
      <c r="A3525" s="10" t="s">
        <v>683</v>
      </c>
      <c r="B3525" s="10" t="s">
        <v>119</v>
      </c>
      <c r="C3525" s="10" t="s">
        <v>121</v>
      </c>
      <c r="D3525" s="17" t="s">
        <v>697</v>
      </c>
      <c r="E3525" s="10"/>
      <c r="F3525" s="11" t="s">
        <v>698</v>
      </c>
      <c r="G3525" s="16">
        <f>G3526</f>
        <v>0</v>
      </c>
      <c r="H3525" s="16">
        <f t="shared" si="7145"/>
        <v>0</v>
      </c>
      <c r="I3525" s="16">
        <f t="shared" si="7268"/>
        <v>0</v>
      </c>
      <c r="J3525" s="16">
        <f t="shared" si="7268"/>
        <v>0</v>
      </c>
      <c r="K3525" s="16">
        <f t="shared" si="7146"/>
        <v>0</v>
      </c>
      <c r="L3525" s="16">
        <f t="shared" si="7269"/>
        <v>0</v>
      </c>
      <c r="M3525" s="16">
        <f t="shared" si="7269"/>
        <v>0</v>
      </c>
      <c r="N3525" s="16">
        <f t="shared" si="7269"/>
        <v>0</v>
      </c>
      <c r="O3525" s="16">
        <f t="shared" si="7269"/>
        <v>0</v>
      </c>
      <c r="P3525" s="16">
        <f t="shared" si="7269"/>
        <v>0</v>
      </c>
      <c r="Q3525" s="16">
        <f t="shared" si="7259"/>
        <v>0</v>
      </c>
      <c r="R3525" s="16">
        <f t="shared" si="7260"/>
        <v>0</v>
      </c>
      <c r="S3525" s="16">
        <f t="shared" si="7261"/>
        <v>0</v>
      </c>
      <c r="T3525" s="16">
        <f t="shared" si="7262"/>
        <v>0</v>
      </c>
      <c r="U3525" s="16">
        <f t="shared" si="7263"/>
        <v>0</v>
      </c>
      <c r="V3525" s="16">
        <f t="shared" si="7270"/>
        <v>0</v>
      </c>
      <c r="W3525" s="16">
        <f t="shared" si="7270"/>
        <v>0</v>
      </c>
      <c r="X3525" s="16">
        <f t="shared" si="7270"/>
        <v>0</v>
      </c>
      <c r="Y3525" s="16">
        <f t="shared" si="7270"/>
        <v>0</v>
      </c>
      <c r="Z3525" s="16">
        <f t="shared" si="7270"/>
        <v>0</v>
      </c>
      <c r="AA3525" s="16">
        <f t="shared" si="7211"/>
        <v>0</v>
      </c>
      <c r="AB3525" s="16">
        <f t="shared" si="7212"/>
        <v>0</v>
      </c>
      <c r="AC3525" s="16">
        <f t="shared" si="7213"/>
        <v>0</v>
      </c>
      <c r="AD3525" s="16">
        <f t="shared" si="7271"/>
        <v>0</v>
      </c>
      <c r="AE3525" s="16">
        <f t="shared" si="7271"/>
        <v>0</v>
      </c>
      <c r="AF3525" s="16">
        <f>AF3526</f>
        <v>0</v>
      </c>
      <c r="AG3525" s="16">
        <f t="shared" si="7272"/>
        <v>0</v>
      </c>
      <c r="AH3525" s="16">
        <f t="shared" si="7272"/>
        <v>0</v>
      </c>
      <c r="AI3525" s="16">
        <f t="shared" si="7273"/>
        <v>0</v>
      </c>
      <c r="AJ3525" s="16">
        <f t="shared" si="7273"/>
        <v>0</v>
      </c>
      <c r="AK3525" s="16">
        <f t="shared" si="7238"/>
        <v>0</v>
      </c>
      <c r="AL3525" s="16">
        <f t="shared" si="7239"/>
        <v>0</v>
      </c>
      <c r="AM3525" s="16">
        <f t="shared" si="7240"/>
        <v>0</v>
      </c>
      <c r="AN3525" s="16">
        <f>AN3526</f>
        <v>0</v>
      </c>
      <c r="AO3525" s="16">
        <f t="shared" si="7241"/>
        <v>0</v>
      </c>
      <c r="AP3525" s="16">
        <f t="shared" si="7274"/>
        <v>0</v>
      </c>
      <c r="AQ3525" s="16">
        <f t="shared" si="7274"/>
        <v>0</v>
      </c>
      <c r="AR3525" s="16">
        <f t="shared" si="7274"/>
        <v>0</v>
      </c>
      <c r="AS3525" s="16">
        <f t="shared" si="7274"/>
        <v>0</v>
      </c>
      <c r="AT3525" s="16">
        <f t="shared" si="7274"/>
        <v>0</v>
      </c>
      <c r="AU3525" s="16">
        <f t="shared" si="7275"/>
        <v>0</v>
      </c>
      <c r="AV3525" s="16">
        <f t="shared" si="7275"/>
        <v>0</v>
      </c>
      <c r="AW3525" s="16">
        <f t="shared" si="7275"/>
        <v>0</v>
      </c>
      <c r="AX3525" s="16">
        <f t="shared" si="7275"/>
        <v>0</v>
      </c>
      <c r="AY3525" s="16">
        <f t="shared" si="7275"/>
        <v>0</v>
      </c>
      <c r="AZ3525" s="16">
        <f t="shared" si="7276"/>
        <v>0</v>
      </c>
      <c r="BA3525" s="16">
        <f t="shared" si="7277"/>
        <v>0</v>
      </c>
      <c r="BB3525" s="16">
        <f t="shared" si="7277"/>
        <v>0</v>
      </c>
      <c r="BC3525" s="16">
        <f t="shared" si="7276"/>
        <v>0</v>
      </c>
      <c r="BD3525" s="16">
        <f t="shared" si="7278"/>
        <v>0</v>
      </c>
      <c r="BE3525" s="16">
        <f t="shared" si="7278"/>
        <v>0</v>
      </c>
      <c r="BF3525" s="16">
        <f t="shared" si="7162"/>
        <v>0</v>
      </c>
      <c r="BG3525" s="16">
        <f t="shared" si="7163"/>
        <v>0</v>
      </c>
      <c r="BH3525" s="16">
        <f t="shared" si="7164"/>
        <v>0</v>
      </c>
      <c r="BI3525" s="16">
        <f>BI3526</f>
        <v>0</v>
      </c>
      <c r="BJ3525" s="16"/>
      <c r="BK3525" s="16">
        <f>BK3526</f>
        <v>0</v>
      </c>
      <c r="BL3525" s="46">
        <v>0</v>
      </c>
    </row>
    <row r="3526" spans="1:64" ht="47.25" hidden="1" x14ac:dyDescent="0.25">
      <c r="A3526" s="10" t="s">
        <v>683</v>
      </c>
      <c r="B3526" s="10" t="s">
        <v>119</v>
      </c>
      <c r="C3526" s="10" t="s">
        <v>121</v>
      </c>
      <c r="D3526" s="17" t="s">
        <v>697</v>
      </c>
      <c r="E3526" s="10" t="s">
        <v>50</v>
      </c>
      <c r="F3526" s="11" t="s">
        <v>21</v>
      </c>
      <c r="G3526" s="16">
        <f>G3527</f>
        <v>0</v>
      </c>
      <c r="H3526" s="16">
        <f t="shared" si="7145"/>
        <v>0</v>
      </c>
      <c r="I3526" s="16">
        <f t="shared" si="7268"/>
        <v>0</v>
      </c>
      <c r="J3526" s="16">
        <f t="shared" si="7268"/>
        <v>0</v>
      </c>
      <c r="K3526" s="16">
        <f t="shared" si="7146"/>
        <v>0</v>
      </c>
      <c r="L3526" s="16">
        <f t="shared" si="7269"/>
        <v>0</v>
      </c>
      <c r="M3526" s="16">
        <f t="shared" si="7269"/>
        <v>0</v>
      </c>
      <c r="N3526" s="16">
        <f t="shared" si="7269"/>
        <v>0</v>
      </c>
      <c r="O3526" s="16">
        <f t="shared" si="7269"/>
        <v>0</v>
      </c>
      <c r="P3526" s="16">
        <f t="shared" si="7269"/>
        <v>0</v>
      </c>
      <c r="Q3526" s="16">
        <f t="shared" si="7259"/>
        <v>0</v>
      </c>
      <c r="R3526" s="16">
        <f t="shared" si="7260"/>
        <v>0</v>
      </c>
      <c r="S3526" s="16">
        <f t="shared" si="7261"/>
        <v>0</v>
      </c>
      <c r="T3526" s="16">
        <f t="shared" si="7262"/>
        <v>0</v>
      </c>
      <c r="U3526" s="16">
        <f t="shared" si="7263"/>
        <v>0</v>
      </c>
      <c r="V3526" s="16">
        <f t="shared" si="7270"/>
        <v>0</v>
      </c>
      <c r="W3526" s="16">
        <f t="shared" si="7270"/>
        <v>0</v>
      </c>
      <c r="X3526" s="16">
        <f t="shared" si="7270"/>
        <v>0</v>
      </c>
      <c r="Y3526" s="16">
        <f t="shared" si="7270"/>
        <v>0</v>
      </c>
      <c r="Z3526" s="16">
        <f t="shared" si="7270"/>
        <v>0</v>
      </c>
      <c r="AA3526" s="16">
        <f t="shared" si="7211"/>
        <v>0</v>
      </c>
      <c r="AB3526" s="16">
        <f t="shared" si="7212"/>
        <v>0</v>
      </c>
      <c r="AC3526" s="16">
        <f t="shared" si="7213"/>
        <v>0</v>
      </c>
      <c r="AD3526" s="16">
        <f t="shared" si="7271"/>
        <v>0</v>
      </c>
      <c r="AE3526" s="16">
        <f t="shared" si="7271"/>
        <v>0</v>
      </c>
      <c r="AF3526" s="16">
        <f>AF3527</f>
        <v>0</v>
      </c>
      <c r="AG3526" s="16">
        <f t="shared" si="7272"/>
        <v>0</v>
      </c>
      <c r="AH3526" s="16">
        <f t="shared" si="7272"/>
        <v>0</v>
      </c>
      <c r="AI3526" s="16">
        <f t="shared" si="7273"/>
        <v>0</v>
      </c>
      <c r="AJ3526" s="16">
        <f t="shared" si="7273"/>
        <v>0</v>
      </c>
      <c r="AK3526" s="16">
        <f t="shared" si="7238"/>
        <v>0</v>
      </c>
      <c r="AL3526" s="16">
        <f t="shared" si="7239"/>
        <v>0</v>
      </c>
      <c r="AM3526" s="16">
        <f t="shared" si="7240"/>
        <v>0</v>
      </c>
      <c r="AN3526" s="16">
        <f>AN3527</f>
        <v>0</v>
      </c>
      <c r="AO3526" s="16">
        <f t="shared" si="7241"/>
        <v>0</v>
      </c>
      <c r="AP3526" s="16">
        <f t="shared" si="7274"/>
        <v>0</v>
      </c>
      <c r="AQ3526" s="16">
        <f t="shared" si="7274"/>
        <v>0</v>
      </c>
      <c r="AR3526" s="16">
        <f t="shared" si="7274"/>
        <v>0</v>
      </c>
      <c r="AS3526" s="16">
        <f t="shared" si="7274"/>
        <v>0</v>
      </c>
      <c r="AT3526" s="16">
        <f t="shared" si="7274"/>
        <v>0</v>
      </c>
      <c r="AU3526" s="16">
        <f t="shared" si="7275"/>
        <v>0</v>
      </c>
      <c r="AV3526" s="16">
        <f t="shared" si="7275"/>
        <v>0</v>
      </c>
      <c r="AW3526" s="16">
        <f t="shared" si="7275"/>
        <v>0</v>
      </c>
      <c r="AX3526" s="16">
        <f t="shared" si="7275"/>
        <v>0</v>
      </c>
      <c r="AY3526" s="16">
        <f t="shared" si="7275"/>
        <v>0</v>
      </c>
      <c r="AZ3526" s="16">
        <f t="shared" si="7276"/>
        <v>0</v>
      </c>
      <c r="BA3526" s="16">
        <f t="shared" si="7277"/>
        <v>0</v>
      </c>
      <c r="BB3526" s="16">
        <f t="shared" si="7277"/>
        <v>0</v>
      </c>
      <c r="BC3526" s="16">
        <f t="shared" si="7276"/>
        <v>0</v>
      </c>
      <c r="BD3526" s="16">
        <f t="shared" si="7278"/>
        <v>0</v>
      </c>
      <c r="BE3526" s="16">
        <f t="shared" si="7278"/>
        <v>0</v>
      </c>
      <c r="BF3526" s="16">
        <f t="shared" si="7162"/>
        <v>0</v>
      </c>
      <c r="BG3526" s="16">
        <f t="shared" si="7163"/>
        <v>0</v>
      </c>
      <c r="BH3526" s="16">
        <f t="shared" si="7164"/>
        <v>0</v>
      </c>
      <c r="BI3526" s="16">
        <f>BI3527</f>
        <v>0</v>
      </c>
      <c r="BJ3526" s="16"/>
      <c r="BK3526" s="16">
        <f>BK3527</f>
        <v>0</v>
      </c>
      <c r="BL3526" s="46">
        <v>0</v>
      </c>
    </row>
    <row r="3527" spans="1:64" ht="47.25" hidden="1" x14ac:dyDescent="0.25">
      <c r="A3527" s="10" t="s">
        <v>683</v>
      </c>
      <c r="B3527" s="10" t="s">
        <v>119</v>
      </c>
      <c r="C3527" s="10" t="s">
        <v>121</v>
      </c>
      <c r="D3527" s="17" t="s">
        <v>697</v>
      </c>
      <c r="E3527" s="10" t="s">
        <v>51</v>
      </c>
      <c r="F3527" s="11" t="s">
        <v>22</v>
      </c>
      <c r="G3527" s="16">
        <f>G3528</f>
        <v>0</v>
      </c>
      <c r="H3527" s="16">
        <f t="shared" si="7145"/>
        <v>0</v>
      </c>
      <c r="I3527" s="16">
        <f t="shared" si="7268"/>
        <v>0</v>
      </c>
      <c r="J3527" s="16">
        <f t="shared" si="7268"/>
        <v>0</v>
      </c>
      <c r="K3527" s="16">
        <f t="shared" si="7146"/>
        <v>0</v>
      </c>
      <c r="L3527" s="16">
        <f t="shared" si="7269"/>
        <v>0</v>
      </c>
      <c r="M3527" s="16">
        <f t="shared" si="7269"/>
        <v>0</v>
      </c>
      <c r="N3527" s="16">
        <f t="shared" si="7269"/>
        <v>0</v>
      </c>
      <c r="O3527" s="16">
        <f t="shared" si="7269"/>
        <v>0</v>
      </c>
      <c r="P3527" s="16">
        <f t="shared" si="7269"/>
        <v>0</v>
      </c>
      <c r="Q3527" s="16">
        <f t="shared" si="7259"/>
        <v>0</v>
      </c>
      <c r="R3527" s="16">
        <f t="shared" si="7260"/>
        <v>0</v>
      </c>
      <c r="S3527" s="16">
        <f t="shared" si="7261"/>
        <v>0</v>
      </c>
      <c r="T3527" s="16">
        <f t="shared" si="7262"/>
        <v>0</v>
      </c>
      <c r="U3527" s="16">
        <f t="shared" si="7263"/>
        <v>0</v>
      </c>
      <c r="V3527" s="16">
        <f t="shared" si="7270"/>
        <v>0</v>
      </c>
      <c r="W3527" s="16">
        <f t="shared" si="7270"/>
        <v>0</v>
      </c>
      <c r="X3527" s="16">
        <f t="shared" si="7270"/>
        <v>0</v>
      </c>
      <c r="Y3527" s="16">
        <f t="shared" si="7270"/>
        <v>0</v>
      </c>
      <c r="Z3527" s="16">
        <f t="shared" si="7270"/>
        <v>0</v>
      </c>
      <c r="AA3527" s="16">
        <f t="shared" si="7211"/>
        <v>0</v>
      </c>
      <c r="AB3527" s="16">
        <f t="shared" si="7212"/>
        <v>0</v>
      </c>
      <c r="AC3527" s="16">
        <f t="shared" si="7213"/>
        <v>0</v>
      </c>
      <c r="AD3527" s="16">
        <f t="shared" si="7271"/>
        <v>0</v>
      </c>
      <c r="AE3527" s="16">
        <f t="shared" si="7271"/>
        <v>0</v>
      </c>
      <c r="AF3527" s="16">
        <f>AF3528</f>
        <v>0</v>
      </c>
      <c r="AG3527" s="16">
        <f t="shared" si="7272"/>
        <v>0</v>
      </c>
      <c r="AH3527" s="16">
        <f t="shared" si="7272"/>
        <v>0</v>
      </c>
      <c r="AI3527" s="16">
        <f t="shared" si="7273"/>
        <v>0</v>
      </c>
      <c r="AJ3527" s="16">
        <f t="shared" si="7273"/>
        <v>0</v>
      </c>
      <c r="AK3527" s="16">
        <f t="shared" si="7238"/>
        <v>0</v>
      </c>
      <c r="AL3527" s="16">
        <f t="shared" si="7239"/>
        <v>0</v>
      </c>
      <c r="AM3527" s="16">
        <f t="shared" si="7240"/>
        <v>0</v>
      </c>
      <c r="AN3527" s="16">
        <f>AN3528</f>
        <v>0</v>
      </c>
      <c r="AO3527" s="16">
        <f t="shared" si="7241"/>
        <v>0</v>
      </c>
      <c r="AP3527" s="16">
        <f t="shared" si="7274"/>
        <v>0</v>
      </c>
      <c r="AQ3527" s="16">
        <f t="shared" si="7274"/>
        <v>0</v>
      </c>
      <c r="AR3527" s="16">
        <f t="shared" si="7274"/>
        <v>0</v>
      </c>
      <c r="AS3527" s="16">
        <f t="shared" si="7274"/>
        <v>0</v>
      </c>
      <c r="AT3527" s="16">
        <f t="shared" si="7274"/>
        <v>0</v>
      </c>
      <c r="AU3527" s="16">
        <f t="shared" si="7275"/>
        <v>0</v>
      </c>
      <c r="AV3527" s="16">
        <f t="shared" si="7275"/>
        <v>0</v>
      </c>
      <c r="AW3527" s="16">
        <f t="shared" si="7275"/>
        <v>0</v>
      </c>
      <c r="AX3527" s="16">
        <f t="shared" si="7275"/>
        <v>0</v>
      </c>
      <c r="AY3527" s="16">
        <f t="shared" si="7275"/>
        <v>0</v>
      </c>
      <c r="AZ3527" s="16">
        <f t="shared" si="7276"/>
        <v>0</v>
      </c>
      <c r="BA3527" s="16">
        <f t="shared" si="7277"/>
        <v>0</v>
      </c>
      <c r="BB3527" s="16">
        <f t="shared" si="7277"/>
        <v>0</v>
      </c>
      <c r="BC3527" s="16">
        <f t="shared" si="7276"/>
        <v>0</v>
      </c>
      <c r="BD3527" s="16">
        <f t="shared" si="7278"/>
        <v>0</v>
      </c>
      <c r="BE3527" s="16">
        <f t="shared" si="7278"/>
        <v>0</v>
      </c>
      <c r="BF3527" s="16">
        <f t="shared" si="7162"/>
        <v>0</v>
      </c>
      <c r="BG3527" s="16">
        <f t="shared" si="7163"/>
        <v>0</v>
      </c>
      <c r="BH3527" s="16">
        <f t="shared" si="7164"/>
        <v>0</v>
      </c>
      <c r="BI3527" s="16">
        <f>BI3528</f>
        <v>0</v>
      </c>
      <c r="BJ3527" s="16"/>
      <c r="BK3527" s="16">
        <f>BK3528</f>
        <v>0</v>
      </c>
      <c r="BL3527" s="46">
        <v>0</v>
      </c>
    </row>
    <row r="3528" spans="1:64" ht="63" hidden="1" x14ac:dyDescent="0.25">
      <c r="A3528" s="10" t="s">
        <v>683</v>
      </c>
      <c r="B3528" s="10" t="s">
        <v>119</v>
      </c>
      <c r="C3528" s="10" t="s">
        <v>121</v>
      </c>
      <c r="D3528" s="17" t="s">
        <v>697</v>
      </c>
      <c r="E3528" s="10" t="s">
        <v>263</v>
      </c>
      <c r="F3528" s="11" t="s">
        <v>39</v>
      </c>
      <c r="G3528" s="16">
        <v>0</v>
      </c>
      <c r="H3528" s="16">
        <f t="shared" si="7145"/>
        <v>0</v>
      </c>
      <c r="I3528" s="16">
        <v>0</v>
      </c>
      <c r="J3528" s="16">
        <v>0</v>
      </c>
      <c r="K3528" s="16">
        <f t="shared" si="7146"/>
        <v>0</v>
      </c>
      <c r="L3528" s="16">
        <v>0</v>
      </c>
      <c r="M3528" s="16">
        <v>0</v>
      </c>
      <c r="N3528" s="16"/>
      <c r="O3528" s="16"/>
      <c r="P3528" s="16"/>
      <c r="Q3528" s="16">
        <f t="shared" si="7259"/>
        <v>0</v>
      </c>
      <c r="R3528" s="16">
        <f t="shared" si="7260"/>
        <v>0</v>
      </c>
      <c r="S3528" s="16">
        <f t="shared" si="7261"/>
        <v>0</v>
      </c>
      <c r="T3528" s="16">
        <f t="shared" si="7262"/>
        <v>0</v>
      </c>
      <c r="U3528" s="16">
        <f t="shared" si="7263"/>
        <v>0</v>
      </c>
      <c r="V3528" s="16"/>
      <c r="W3528" s="16"/>
      <c r="X3528" s="16"/>
      <c r="Y3528" s="16"/>
      <c r="Z3528" s="16"/>
      <c r="AA3528" s="16">
        <f t="shared" si="7211"/>
        <v>0</v>
      </c>
      <c r="AB3528" s="16">
        <f t="shared" si="7212"/>
        <v>0</v>
      </c>
      <c r="AC3528" s="16">
        <f t="shared" si="7213"/>
        <v>0</v>
      </c>
      <c r="AD3528" s="16"/>
      <c r="AE3528" s="16"/>
      <c r="AF3528" s="16"/>
      <c r="AG3528" s="16"/>
      <c r="AH3528" s="16"/>
      <c r="AI3528" s="16"/>
      <c r="AJ3528" s="16"/>
      <c r="AK3528" s="16">
        <f t="shared" si="7238"/>
        <v>0</v>
      </c>
      <c r="AL3528" s="16">
        <f t="shared" si="7239"/>
        <v>0</v>
      </c>
      <c r="AM3528" s="16">
        <f t="shared" si="7240"/>
        <v>0</v>
      </c>
      <c r="AN3528" s="16"/>
      <c r="AO3528" s="16">
        <f t="shared" si="7241"/>
        <v>0</v>
      </c>
      <c r="AP3528" s="16"/>
      <c r="AQ3528" s="16"/>
      <c r="AR3528" s="16"/>
      <c r="AS3528" s="16"/>
      <c r="AT3528" s="16"/>
      <c r="AU3528" s="16"/>
      <c r="AV3528" s="16"/>
      <c r="AW3528" s="16"/>
      <c r="AX3528" s="16"/>
      <c r="AY3528" s="16"/>
      <c r="AZ3528" s="16"/>
      <c r="BA3528" s="16"/>
      <c r="BB3528" s="16"/>
      <c r="BC3528" s="16"/>
      <c r="BD3528" s="16"/>
      <c r="BE3528" s="16"/>
      <c r="BF3528" s="16">
        <f t="shared" si="7162"/>
        <v>0</v>
      </c>
      <c r="BG3528" s="16">
        <f t="shared" si="7163"/>
        <v>0</v>
      </c>
      <c r="BH3528" s="16">
        <f t="shared" si="7164"/>
        <v>0</v>
      </c>
      <c r="BI3528" s="16"/>
      <c r="BJ3528" s="16"/>
      <c r="BK3528" s="16"/>
      <c r="BL3528" s="46">
        <v>0</v>
      </c>
    </row>
    <row r="3529" spans="1:64" s="47" customFormat="1" ht="31.5" hidden="1" x14ac:dyDescent="0.25">
      <c r="A3529" s="8" t="s">
        <v>683</v>
      </c>
      <c r="B3529" s="8" t="s">
        <v>119</v>
      </c>
      <c r="C3529" s="8" t="s">
        <v>119</v>
      </c>
      <c r="D3529" s="8"/>
      <c r="E3529" s="8"/>
      <c r="F3529" s="9" t="s">
        <v>396</v>
      </c>
      <c r="G3529" s="15">
        <f>G3530+G3543</f>
        <v>0</v>
      </c>
      <c r="H3529" s="15">
        <f t="shared" si="7145"/>
        <v>0</v>
      </c>
      <c r="I3529" s="15">
        <f>I3530+I3543</f>
        <v>0</v>
      </c>
      <c r="J3529" s="15">
        <f>J3530+J3543</f>
        <v>0</v>
      </c>
      <c r="K3529" s="15">
        <f t="shared" si="7146"/>
        <v>0</v>
      </c>
      <c r="L3529" s="15">
        <f>L3530+L3543</f>
        <v>0</v>
      </c>
      <c r="M3529" s="15">
        <f>M3530+M3543</f>
        <v>0</v>
      </c>
      <c r="N3529" s="15">
        <f>N3530+N3543</f>
        <v>0</v>
      </c>
      <c r="O3529" s="15">
        <f>O3530+O3543</f>
        <v>0</v>
      </c>
      <c r="P3529" s="15">
        <f>P3530+P3543</f>
        <v>0</v>
      </c>
      <c r="Q3529" s="15">
        <f t="shared" si="7259"/>
        <v>0</v>
      </c>
      <c r="R3529" s="15">
        <f t="shared" si="7260"/>
        <v>0</v>
      </c>
      <c r="S3529" s="15">
        <f t="shared" si="7261"/>
        <v>0</v>
      </c>
      <c r="T3529" s="15">
        <f t="shared" si="7262"/>
        <v>0</v>
      </c>
      <c r="U3529" s="15">
        <f t="shared" si="7263"/>
        <v>0</v>
      </c>
      <c r="V3529" s="15">
        <f>V3530+V3543</f>
        <v>0</v>
      </c>
      <c r="W3529" s="15">
        <f>W3530+W3543</f>
        <v>0</v>
      </c>
      <c r="X3529" s="15">
        <f>X3530+X3543</f>
        <v>0</v>
      </c>
      <c r="Y3529" s="15">
        <f>Y3530+Y3543</f>
        <v>0</v>
      </c>
      <c r="Z3529" s="15">
        <f>Z3530+Z3543</f>
        <v>0</v>
      </c>
      <c r="AA3529" s="15">
        <f t="shared" si="7211"/>
        <v>0</v>
      </c>
      <c r="AB3529" s="15">
        <f t="shared" si="7212"/>
        <v>0</v>
      </c>
      <c r="AC3529" s="15">
        <f t="shared" si="7213"/>
        <v>0</v>
      </c>
      <c r="AD3529" s="15">
        <f t="shared" ref="AD3529:AJ3529" si="7279">AD3530+AD3543</f>
        <v>0</v>
      </c>
      <c r="AE3529" s="15">
        <f t="shared" si="7279"/>
        <v>0</v>
      </c>
      <c r="AF3529" s="15">
        <f t="shared" si="7279"/>
        <v>0</v>
      </c>
      <c r="AG3529" s="15">
        <f t="shared" si="7279"/>
        <v>0</v>
      </c>
      <c r="AH3529" s="15">
        <f t="shared" si="7279"/>
        <v>0</v>
      </c>
      <c r="AI3529" s="15">
        <f t="shared" si="7279"/>
        <v>0</v>
      </c>
      <c r="AJ3529" s="15">
        <f t="shared" si="7279"/>
        <v>0</v>
      </c>
      <c r="AK3529" s="15">
        <f t="shared" si="7238"/>
        <v>0</v>
      </c>
      <c r="AL3529" s="15">
        <f t="shared" si="7239"/>
        <v>0</v>
      </c>
      <c r="AM3529" s="15">
        <f t="shared" si="7240"/>
        <v>0</v>
      </c>
      <c r="AN3529" s="15">
        <f>AN3530+AN3543</f>
        <v>0</v>
      </c>
      <c r="AO3529" s="15">
        <f t="shared" si="7241"/>
        <v>0</v>
      </c>
      <c r="AP3529" s="15">
        <f t="shared" ref="AP3529:BK3529" si="7280">AP3530+AP3543</f>
        <v>0</v>
      </c>
      <c r="AQ3529" s="15">
        <f t="shared" si="7280"/>
        <v>0</v>
      </c>
      <c r="AR3529" s="15">
        <f t="shared" si="7280"/>
        <v>0</v>
      </c>
      <c r="AS3529" s="15">
        <f>AS3530+AS3543</f>
        <v>0</v>
      </c>
      <c r="AT3529" s="15">
        <f>AT3530+AT3543</f>
        <v>0</v>
      </c>
      <c r="AU3529" s="15">
        <f t="shared" si="7280"/>
        <v>0</v>
      </c>
      <c r="AV3529" s="15">
        <f t="shared" si="7280"/>
        <v>0</v>
      </c>
      <c r="AW3529" s="15">
        <f t="shared" si="7280"/>
        <v>0</v>
      </c>
      <c r="AX3529" s="15">
        <f t="shared" si="7280"/>
        <v>0</v>
      </c>
      <c r="AY3529" s="15">
        <f t="shared" si="7280"/>
        <v>0</v>
      </c>
      <c r="AZ3529" s="15">
        <f t="shared" si="7280"/>
        <v>0</v>
      </c>
      <c r="BA3529" s="15">
        <f>BA3530+BA3543</f>
        <v>0</v>
      </c>
      <c r="BB3529" s="15">
        <f>BB3530+BB3543</f>
        <v>0</v>
      </c>
      <c r="BC3529" s="15">
        <f t="shared" si="7280"/>
        <v>0</v>
      </c>
      <c r="BD3529" s="15">
        <f>BD3530+BD3543</f>
        <v>0</v>
      </c>
      <c r="BE3529" s="15">
        <f>BE3530+BE3543</f>
        <v>0</v>
      </c>
      <c r="BF3529" s="15">
        <f t="shared" si="7162"/>
        <v>0</v>
      </c>
      <c r="BG3529" s="15">
        <f t="shared" si="7163"/>
        <v>0</v>
      </c>
      <c r="BH3529" s="15">
        <f t="shared" si="7164"/>
        <v>0</v>
      </c>
      <c r="BI3529" s="15">
        <f t="shared" ref="BI3529" si="7281">BI3530+BI3543</f>
        <v>0</v>
      </c>
      <c r="BJ3529" s="15"/>
      <c r="BK3529" s="15">
        <f t="shared" si="7280"/>
        <v>0</v>
      </c>
      <c r="BL3529" s="46">
        <v>0</v>
      </c>
    </row>
    <row r="3530" spans="1:64" ht="63" hidden="1" x14ac:dyDescent="0.25">
      <c r="A3530" s="10" t="s">
        <v>683</v>
      </c>
      <c r="B3530" s="10" t="s">
        <v>119</v>
      </c>
      <c r="C3530" s="10" t="s">
        <v>119</v>
      </c>
      <c r="D3530" s="10" t="s">
        <v>13</v>
      </c>
      <c r="E3530" s="10"/>
      <c r="F3530" s="19" t="s">
        <v>14</v>
      </c>
      <c r="G3530" s="16">
        <f>G3531</f>
        <v>0</v>
      </c>
      <c r="H3530" s="16">
        <f t="shared" si="7145"/>
        <v>0</v>
      </c>
      <c r="I3530" s="16">
        <f>I3531</f>
        <v>0</v>
      </c>
      <c r="J3530" s="16">
        <f>J3531</f>
        <v>0</v>
      </c>
      <c r="K3530" s="16">
        <f t="shared" si="7146"/>
        <v>0</v>
      </c>
      <c r="L3530" s="16">
        <f>L3531</f>
        <v>0</v>
      </c>
      <c r="M3530" s="16">
        <f>M3531</f>
        <v>0</v>
      </c>
      <c r="N3530" s="16">
        <f>N3531</f>
        <v>0</v>
      </c>
      <c r="O3530" s="16">
        <f>O3531</f>
        <v>0</v>
      </c>
      <c r="P3530" s="16">
        <f>P3531</f>
        <v>0</v>
      </c>
      <c r="Q3530" s="16">
        <f t="shared" si="7259"/>
        <v>0</v>
      </c>
      <c r="R3530" s="16">
        <f t="shared" si="7260"/>
        <v>0</v>
      </c>
      <c r="S3530" s="16">
        <f t="shared" si="7261"/>
        <v>0</v>
      </c>
      <c r="T3530" s="16">
        <f t="shared" si="7262"/>
        <v>0</v>
      </c>
      <c r="U3530" s="16">
        <f t="shared" si="7263"/>
        <v>0</v>
      </c>
      <c r="V3530" s="16">
        <f>V3531</f>
        <v>0</v>
      </c>
      <c r="W3530" s="16">
        <f>W3531</f>
        <v>0</v>
      </c>
      <c r="X3530" s="16">
        <f>X3531</f>
        <v>0</v>
      </c>
      <c r="Y3530" s="16">
        <f>Y3531</f>
        <v>0</v>
      </c>
      <c r="Z3530" s="16">
        <f>Z3531</f>
        <v>0</v>
      </c>
      <c r="AA3530" s="16">
        <f t="shared" si="7211"/>
        <v>0</v>
      </c>
      <c r="AB3530" s="16">
        <f t="shared" si="7212"/>
        <v>0</v>
      </c>
      <c r="AC3530" s="16">
        <f t="shared" si="7213"/>
        <v>0</v>
      </c>
      <c r="AD3530" s="16">
        <f t="shared" ref="AD3530:BK3530" si="7282">AD3531</f>
        <v>0</v>
      </c>
      <c r="AE3530" s="16">
        <f t="shared" si="7282"/>
        <v>0</v>
      </c>
      <c r="AF3530" s="16">
        <f t="shared" si="7282"/>
        <v>0</v>
      </c>
      <c r="AG3530" s="16">
        <f t="shared" si="7282"/>
        <v>0</v>
      </c>
      <c r="AH3530" s="16">
        <f t="shared" si="7282"/>
        <v>0</v>
      </c>
      <c r="AI3530" s="16">
        <f t="shared" si="7282"/>
        <v>0</v>
      </c>
      <c r="AJ3530" s="16">
        <f t="shared" si="7282"/>
        <v>0</v>
      </c>
      <c r="AK3530" s="16">
        <f t="shared" si="7238"/>
        <v>0</v>
      </c>
      <c r="AL3530" s="16">
        <f t="shared" si="7239"/>
        <v>0</v>
      </c>
      <c r="AM3530" s="16">
        <f t="shared" si="7240"/>
        <v>0</v>
      </c>
      <c r="AN3530" s="16">
        <f t="shared" si="7282"/>
        <v>0</v>
      </c>
      <c r="AO3530" s="16">
        <f t="shared" si="7241"/>
        <v>0</v>
      </c>
      <c r="AP3530" s="16">
        <f t="shared" si="7282"/>
        <v>0</v>
      </c>
      <c r="AQ3530" s="16">
        <f t="shared" si="7282"/>
        <v>0</v>
      </c>
      <c r="AR3530" s="16">
        <f t="shared" si="7282"/>
        <v>0</v>
      </c>
      <c r="AS3530" s="16">
        <f t="shared" si="7282"/>
        <v>0</v>
      </c>
      <c r="AT3530" s="16">
        <f t="shared" si="7282"/>
        <v>0</v>
      </c>
      <c r="AU3530" s="16">
        <f t="shared" si="7282"/>
        <v>0</v>
      </c>
      <c r="AV3530" s="16">
        <f t="shared" si="7282"/>
        <v>0</v>
      </c>
      <c r="AW3530" s="16">
        <f t="shared" si="7282"/>
        <v>0</v>
      </c>
      <c r="AX3530" s="16">
        <f t="shared" si="7282"/>
        <v>0</v>
      </c>
      <c r="AY3530" s="16">
        <f t="shared" si="7282"/>
        <v>0</v>
      </c>
      <c r="AZ3530" s="16">
        <f t="shared" si="7282"/>
        <v>0</v>
      </c>
      <c r="BA3530" s="16">
        <f t="shared" si="7282"/>
        <v>0</v>
      </c>
      <c r="BB3530" s="16">
        <f t="shared" si="7282"/>
        <v>0</v>
      </c>
      <c r="BC3530" s="16">
        <f t="shared" si="7282"/>
        <v>0</v>
      </c>
      <c r="BD3530" s="16">
        <f t="shared" si="7282"/>
        <v>0</v>
      </c>
      <c r="BE3530" s="16">
        <f t="shared" si="7282"/>
        <v>0</v>
      </c>
      <c r="BF3530" s="16">
        <f t="shared" si="7162"/>
        <v>0</v>
      </c>
      <c r="BG3530" s="16">
        <f t="shared" si="7163"/>
        <v>0</v>
      </c>
      <c r="BH3530" s="16">
        <f t="shared" si="7164"/>
        <v>0</v>
      </c>
      <c r="BI3530" s="16">
        <f t="shared" si="7282"/>
        <v>0</v>
      </c>
      <c r="BJ3530" s="16"/>
      <c r="BK3530" s="16">
        <f t="shared" si="7282"/>
        <v>0</v>
      </c>
      <c r="BL3530" s="46">
        <v>0</v>
      </c>
    </row>
    <row r="3531" spans="1:64" ht="31.5" hidden="1" x14ac:dyDescent="0.25">
      <c r="A3531" s="10" t="s">
        <v>683</v>
      </c>
      <c r="B3531" s="10" t="s">
        <v>119</v>
      </c>
      <c r="C3531" s="10" t="s">
        <v>119</v>
      </c>
      <c r="D3531" s="10" t="s">
        <v>15</v>
      </c>
      <c r="E3531" s="10"/>
      <c r="F3531" s="19" t="s">
        <v>16</v>
      </c>
      <c r="G3531" s="16">
        <f>G3532+G3536+G3539</f>
        <v>0</v>
      </c>
      <c r="H3531" s="16">
        <f t="shared" ref="H3531:H3600" si="7283">I3531-G3531</f>
        <v>0</v>
      </c>
      <c r="I3531" s="16">
        <f>I3532+I3536+I3539</f>
        <v>0</v>
      </c>
      <c r="J3531" s="16">
        <f>J3532+J3536+J3539</f>
        <v>0</v>
      </c>
      <c r="K3531" s="16">
        <f t="shared" ref="K3531:K3600" si="7284">L3531-J3531</f>
        <v>0</v>
      </c>
      <c r="L3531" s="16">
        <f>L3532+L3536+L3539</f>
        <v>0</v>
      </c>
      <c r="M3531" s="16">
        <f>M3532+M3536+M3539</f>
        <v>0</v>
      </c>
      <c r="N3531" s="16">
        <f>N3532+N3536+N3539</f>
        <v>0</v>
      </c>
      <c r="O3531" s="16">
        <f>O3532+O3536+O3539</f>
        <v>0</v>
      </c>
      <c r="P3531" s="16">
        <f>P3532+P3536+P3539</f>
        <v>0</v>
      </c>
      <c r="Q3531" s="16">
        <f t="shared" si="7259"/>
        <v>0</v>
      </c>
      <c r="R3531" s="16">
        <f t="shared" si="7260"/>
        <v>0</v>
      </c>
      <c r="S3531" s="16">
        <f t="shared" si="7261"/>
        <v>0</v>
      </c>
      <c r="T3531" s="16">
        <f t="shared" si="7262"/>
        <v>0</v>
      </c>
      <c r="U3531" s="16">
        <f t="shared" si="7263"/>
        <v>0</v>
      </c>
      <c r="V3531" s="16">
        <f>V3532+V3536+V3539</f>
        <v>0</v>
      </c>
      <c r="W3531" s="16">
        <f>W3532+W3536+W3539</f>
        <v>0</v>
      </c>
      <c r="X3531" s="16">
        <f>X3532+X3536+X3539</f>
        <v>0</v>
      </c>
      <c r="Y3531" s="16">
        <f>Y3532+Y3536+Y3539</f>
        <v>0</v>
      </c>
      <c r="Z3531" s="16">
        <f>Z3532+Z3536+Z3539</f>
        <v>0</v>
      </c>
      <c r="AA3531" s="16">
        <f t="shared" si="7211"/>
        <v>0</v>
      </c>
      <c r="AB3531" s="16">
        <f t="shared" si="7212"/>
        <v>0</v>
      </c>
      <c r="AC3531" s="16">
        <f t="shared" si="7213"/>
        <v>0</v>
      </c>
      <c r="AD3531" s="16">
        <f t="shared" ref="AD3531:AJ3531" si="7285">AD3532+AD3536+AD3539</f>
        <v>0</v>
      </c>
      <c r="AE3531" s="16">
        <f t="shared" si="7285"/>
        <v>0</v>
      </c>
      <c r="AF3531" s="16">
        <f t="shared" si="7285"/>
        <v>0</v>
      </c>
      <c r="AG3531" s="16">
        <f t="shared" si="7285"/>
        <v>0</v>
      </c>
      <c r="AH3531" s="16">
        <f t="shared" si="7285"/>
        <v>0</v>
      </c>
      <c r="AI3531" s="16">
        <f t="shared" si="7285"/>
        <v>0</v>
      </c>
      <c r="AJ3531" s="16">
        <f t="shared" si="7285"/>
        <v>0</v>
      </c>
      <c r="AK3531" s="16">
        <f t="shared" si="7238"/>
        <v>0</v>
      </c>
      <c r="AL3531" s="16">
        <f t="shared" si="7239"/>
        <v>0</v>
      </c>
      <c r="AM3531" s="16">
        <f t="shared" si="7240"/>
        <v>0</v>
      </c>
      <c r="AN3531" s="16">
        <f>AN3532+AN3536+AN3539</f>
        <v>0</v>
      </c>
      <c r="AO3531" s="16">
        <f t="shared" si="7241"/>
        <v>0</v>
      </c>
      <c r="AP3531" s="16">
        <f t="shared" ref="AP3531:BK3531" si="7286">AP3532+AP3536+AP3539</f>
        <v>0</v>
      </c>
      <c r="AQ3531" s="16">
        <f t="shared" si="7286"/>
        <v>0</v>
      </c>
      <c r="AR3531" s="16">
        <f t="shared" si="7286"/>
        <v>0</v>
      </c>
      <c r="AS3531" s="16">
        <f>AS3532+AS3536+AS3539</f>
        <v>0</v>
      </c>
      <c r="AT3531" s="16">
        <f>AT3532+AT3536+AT3539</f>
        <v>0</v>
      </c>
      <c r="AU3531" s="16">
        <f t="shared" si="7286"/>
        <v>0</v>
      </c>
      <c r="AV3531" s="16">
        <f t="shared" si="7286"/>
        <v>0</v>
      </c>
      <c r="AW3531" s="16">
        <f t="shared" si="7286"/>
        <v>0</v>
      </c>
      <c r="AX3531" s="16">
        <f t="shared" si="7286"/>
        <v>0</v>
      </c>
      <c r="AY3531" s="16">
        <f t="shared" si="7286"/>
        <v>0</v>
      </c>
      <c r="AZ3531" s="16">
        <f t="shared" si="7286"/>
        <v>0</v>
      </c>
      <c r="BA3531" s="16">
        <f>BA3532+BA3536+BA3539</f>
        <v>0</v>
      </c>
      <c r="BB3531" s="16">
        <f>BB3532+BB3536+BB3539</f>
        <v>0</v>
      </c>
      <c r="BC3531" s="16">
        <f t="shared" si="7286"/>
        <v>0</v>
      </c>
      <c r="BD3531" s="16">
        <f>BD3532+BD3536+BD3539</f>
        <v>0</v>
      </c>
      <c r="BE3531" s="16">
        <f>BE3532+BE3536+BE3539</f>
        <v>0</v>
      </c>
      <c r="BF3531" s="16">
        <f t="shared" si="7162"/>
        <v>0</v>
      </c>
      <c r="BG3531" s="16">
        <f t="shared" si="7163"/>
        <v>0</v>
      </c>
      <c r="BH3531" s="16">
        <f t="shared" si="7164"/>
        <v>0</v>
      </c>
      <c r="BI3531" s="16">
        <f t="shared" ref="BI3531" si="7287">BI3532+BI3536+BI3539</f>
        <v>0</v>
      </c>
      <c r="BJ3531" s="16"/>
      <c r="BK3531" s="16">
        <f t="shared" si="7286"/>
        <v>0</v>
      </c>
      <c r="BL3531" s="46">
        <v>0</v>
      </c>
    </row>
    <row r="3532" spans="1:64" ht="110.25" hidden="1" x14ac:dyDescent="0.25">
      <c r="A3532" s="10" t="s">
        <v>683</v>
      </c>
      <c r="B3532" s="10" t="s">
        <v>119</v>
      </c>
      <c r="C3532" s="10" t="s">
        <v>119</v>
      </c>
      <c r="D3532" s="10" t="s">
        <v>15</v>
      </c>
      <c r="E3532" s="10" t="s">
        <v>46</v>
      </c>
      <c r="F3532" s="11" t="s">
        <v>17</v>
      </c>
      <c r="G3532" s="16">
        <f>G3533</f>
        <v>0</v>
      </c>
      <c r="H3532" s="16">
        <f t="shared" si="7283"/>
        <v>0</v>
      </c>
      <c r="I3532" s="16">
        <f>I3533</f>
        <v>0</v>
      </c>
      <c r="J3532" s="16">
        <f>J3533</f>
        <v>0</v>
      </c>
      <c r="K3532" s="16">
        <f t="shared" si="7284"/>
        <v>0</v>
      </c>
      <c r="L3532" s="16">
        <f>L3533</f>
        <v>0</v>
      </c>
      <c r="M3532" s="16">
        <f>M3533</f>
        <v>0</v>
      </c>
      <c r="N3532" s="16">
        <f>N3533</f>
        <v>0</v>
      </c>
      <c r="O3532" s="16">
        <f>O3533</f>
        <v>0</v>
      </c>
      <c r="P3532" s="16">
        <f>P3533</f>
        <v>0</v>
      </c>
      <c r="Q3532" s="16">
        <f t="shared" si="7259"/>
        <v>0</v>
      </c>
      <c r="R3532" s="16">
        <f t="shared" si="7260"/>
        <v>0</v>
      </c>
      <c r="S3532" s="16">
        <f t="shared" si="7261"/>
        <v>0</v>
      </c>
      <c r="T3532" s="16">
        <f t="shared" si="7262"/>
        <v>0</v>
      </c>
      <c r="U3532" s="16">
        <f t="shared" si="7263"/>
        <v>0</v>
      </c>
      <c r="V3532" s="16">
        <f>V3533</f>
        <v>0</v>
      </c>
      <c r="W3532" s="16">
        <f>W3533</f>
        <v>0</v>
      </c>
      <c r="X3532" s="16">
        <f>X3533</f>
        <v>0</v>
      </c>
      <c r="Y3532" s="16">
        <f>Y3533</f>
        <v>0</v>
      </c>
      <c r="Z3532" s="16">
        <f>Z3533</f>
        <v>0</v>
      </c>
      <c r="AA3532" s="16">
        <f t="shared" si="7211"/>
        <v>0</v>
      </c>
      <c r="AB3532" s="16">
        <f t="shared" si="7212"/>
        <v>0</v>
      </c>
      <c r="AC3532" s="16">
        <f t="shared" si="7213"/>
        <v>0</v>
      </c>
      <c r="AD3532" s="16">
        <f t="shared" ref="AD3532:BK3532" si="7288">AD3533</f>
        <v>0</v>
      </c>
      <c r="AE3532" s="16">
        <f t="shared" si="7288"/>
        <v>0</v>
      </c>
      <c r="AF3532" s="16">
        <f t="shared" si="7288"/>
        <v>0</v>
      </c>
      <c r="AG3532" s="16">
        <f t="shared" si="7288"/>
        <v>0</v>
      </c>
      <c r="AH3532" s="16">
        <f t="shared" si="7288"/>
        <v>0</v>
      </c>
      <c r="AI3532" s="16">
        <f t="shared" si="7288"/>
        <v>0</v>
      </c>
      <c r="AJ3532" s="16">
        <f t="shared" si="7288"/>
        <v>0</v>
      </c>
      <c r="AK3532" s="16">
        <f t="shared" si="7238"/>
        <v>0</v>
      </c>
      <c r="AL3532" s="16">
        <f t="shared" si="7239"/>
        <v>0</v>
      </c>
      <c r="AM3532" s="16">
        <f t="shared" si="7240"/>
        <v>0</v>
      </c>
      <c r="AN3532" s="16">
        <f t="shared" si="7288"/>
        <v>0</v>
      </c>
      <c r="AO3532" s="16">
        <f t="shared" si="7241"/>
        <v>0</v>
      </c>
      <c r="AP3532" s="16">
        <f t="shared" si="7288"/>
        <v>0</v>
      </c>
      <c r="AQ3532" s="16">
        <f t="shared" si="7288"/>
        <v>0</v>
      </c>
      <c r="AR3532" s="16">
        <f t="shared" si="7288"/>
        <v>0</v>
      </c>
      <c r="AS3532" s="16">
        <f t="shared" si="7288"/>
        <v>0</v>
      </c>
      <c r="AT3532" s="16">
        <f t="shared" si="7288"/>
        <v>0</v>
      </c>
      <c r="AU3532" s="16">
        <f t="shared" si="7288"/>
        <v>0</v>
      </c>
      <c r="AV3532" s="16">
        <f t="shared" si="7288"/>
        <v>0</v>
      </c>
      <c r="AW3532" s="16">
        <f t="shared" si="7288"/>
        <v>0</v>
      </c>
      <c r="AX3532" s="16">
        <f t="shared" si="7288"/>
        <v>0</v>
      </c>
      <c r="AY3532" s="16">
        <f t="shared" si="7288"/>
        <v>0</v>
      </c>
      <c r="AZ3532" s="16">
        <f t="shared" si="7288"/>
        <v>0</v>
      </c>
      <c r="BA3532" s="16">
        <f t="shared" si="7288"/>
        <v>0</v>
      </c>
      <c r="BB3532" s="16">
        <f t="shared" si="7288"/>
        <v>0</v>
      </c>
      <c r="BC3532" s="16">
        <f t="shared" si="7288"/>
        <v>0</v>
      </c>
      <c r="BD3532" s="16">
        <f t="shared" si="7288"/>
        <v>0</v>
      </c>
      <c r="BE3532" s="16">
        <f t="shared" si="7288"/>
        <v>0</v>
      </c>
      <c r="BF3532" s="16">
        <f t="shared" si="7162"/>
        <v>0</v>
      </c>
      <c r="BG3532" s="16">
        <f t="shared" si="7163"/>
        <v>0</v>
      </c>
      <c r="BH3532" s="16">
        <f t="shared" si="7164"/>
        <v>0</v>
      </c>
      <c r="BI3532" s="16">
        <f t="shared" si="7288"/>
        <v>0</v>
      </c>
      <c r="BJ3532" s="16"/>
      <c r="BK3532" s="16">
        <f t="shared" si="7288"/>
        <v>0</v>
      </c>
      <c r="BL3532" s="46">
        <v>0</v>
      </c>
    </row>
    <row r="3533" spans="1:64" ht="47.25" hidden="1" x14ac:dyDescent="0.25">
      <c r="A3533" s="10" t="s">
        <v>683</v>
      </c>
      <c r="B3533" s="10" t="s">
        <v>119</v>
      </c>
      <c r="C3533" s="10" t="s">
        <v>119</v>
      </c>
      <c r="D3533" s="10" t="s">
        <v>15</v>
      </c>
      <c r="E3533" s="10" t="s">
        <v>47</v>
      </c>
      <c r="F3533" s="11" t="s">
        <v>18</v>
      </c>
      <c r="G3533" s="16">
        <f>G3535+G3534</f>
        <v>0</v>
      </c>
      <c r="H3533" s="16">
        <f t="shared" si="7283"/>
        <v>0</v>
      </c>
      <c r="I3533" s="16">
        <f>I3535+I3534</f>
        <v>0</v>
      </c>
      <c r="J3533" s="16">
        <f>J3535+J3534</f>
        <v>0</v>
      </c>
      <c r="K3533" s="16">
        <f t="shared" si="7284"/>
        <v>0</v>
      </c>
      <c r="L3533" s="16">
        <f>L3535+L3534</f>
        <v>0</v>
      </c>
      <c r="M3533" s="16">
        <f>M3535+M3534</f>
        <v>0</v>
      </c>
      <c r="N3533" s="16">
        <f>N3535+N3534</f>
        <v>0</v>
      </c>
      <c r="O3533" s="16">
        <f>O3535+O3534</f>
        <v>0</v>
      </c>
      <c r="P3533" s="16">
        <f>P3535+P3534</f>
        <v>0</v>
      </c>
      <c r="Q3533" s="16">
        <f t="shared" si="7259"/>
        <v>0</v>
      </c>
      <c r="R3533" s="16">
        <f t="shared" si="7260"/>
        <v>0</v>
      </c>
      <c r="S3533" s="16">
        <f t="shared" si="7261"/>
        <v>0</v>
      </c>
      <c r="T3533" s="16">
        <f t="shared" si="7262"/>
        <v>0</v>
      </c>
      <c r="U3533" s="16">
        <f t="shared" si="7263"/>
        <v>0</v>
      </c>
      <c r="V3533" s="16">
        <f>V3535+V3534</f>
        <v>0</v>
      </c>
      <c r="W3533" s="16">
        <f>W3535+W3534</f>
        <v>0</v>
      </c>
      <c r="X3533" s="16">
        <f>X3535+X3534</f>
        <v>0</v>
      </c>
      <c r="Y3533" s="16">
        <f>Y3535+Y3534</f>
        <v>0</v>
      </c>
      <c r="Z3533" s="16">
        <f>Z3535+Z3534</f>
        <v>0</v>
      </c>
      <c r="AA3533" s="16">
        <f t="shared" si="7211"/>
        <v>0</v>
      </c>
      <c r="AB3533" s="16">
        <f t="shared" si="7212"/>
        <v>0</v>
      </c>
      <c r="AC3533" s="16">
        <f t="shared" si="7213"/>
        <v>0</v>
      </c>
      <c r="AD3533" s="16">
        <f t="shared" ref="AD3533:AJ3533" si="7289">AD3535+AD3534</f>
        <v>0</v>
      </c>
      <c r="AE3533" s="16">
        <f t="shared" si="7289"/>
        <v>0</v>
      </c>
      <c r="AF3533" s="16">
        <f t="shared" si="7289"/>
        <v>0</v>
      </c>
      <c r="AG3533" s="16">
        <f t="shared" si="7289"/>
        <v>0</v>
      </c>
      <c r="AH3533" s="16">
        <f t="shared" si="7289"/>
        <v>0</v>
      </c>
      <c r="AI3533" s="16">
        <f t="shared" si="7289"/>
        <v>0</v>
      </c>
      <c r="AJ3533" s="16">
        <f t="shared" si="7289"/>
        <v>0</v>
      </c>
      <c r="AK3533" s="16">
        <f t="shared" si="7238"/>
        <v>0</v>
      </c>
      <c r="AL3533" s="16">
        <f t="shared" si="7239"/>
        <v>0</v>
      </c>
      <c r="AM3533" s="16">
        <f t="shared" si="7240"/>
        <v>0</v>
      </c>
      <c r="AN3533" s="16">
        <f>AN3535+AN3534</f>
        <v>0</v>
      </c>
      <c r="AO3533" s="16">
        <f t="shared" si="7241"/>
        <v>0</v>
      </c>
      <c r="AP3533" s="16">
        <f t="shared" ref="AP3533:BK3533" si="7290">AP3535+AP3534</f>
        <v>0</v>
      </c>
      <c r="AQ3533" s="16">
        <f t="shared" si="7290"/>
        <v>0</v>
      </c>
      <c r="AR3533" s="16">
        <f t="shared" si="7290"/>
        <v>0</v>
      </c>
      <c r="AS3533" s="16">
        <f>AS3535+AS3534</f>
        <v>0</v>
      </c>
      <c r="AT3533" s="16">
        <f>AT3535+AT3534</f>
        <v>0</v>
      </c>
      <c r="AU3533" s="16">
        <f t="shared" si="7290"/>
        <v>0</v>
      </c>
      <c r="AV3533" s="16">
        <f t="shared" si="7290"/>
        <v>0</v>
      </c>
      <c r="AW3533" s="16">
        <f t="shared" si="7290"/>
        <v>0</v>
      </c>
      <c r="AX3533" s="16">
        <f t="shared" si="7290"/>
        <v>0</v>
      </c>
      <c r="AY3533" s="16">
        <f t="shared" si="7290"/>
        <v>0</v>
      </c>
      <c r="AZ3533" s="16">
        <f t="shared" si="7290"/>
        <v>0</v>
      </c>
      <c r="BA3533" s="16">
        <f>BA3535+BA3534</f>
        <v>0</v>
      </c>
      <c r="BB3533" s="16">
        <f>BB3535+BB3534</f>
        <v>0</v>
      </c>
      <c r="BC3533" s="16">
        <f t="shared" si="7290"/>
        <v>0</v>
      </c>
      <c r="BD3533" s="16">
        <f>BD3535+BD3534</f>
        <v>0</v>
      </c>
      <c r="BE3533" s="16">
        <f>BE3535+BE3534</f>
        <v>0</v>
      </c>
      <c r="BF3533" s="16">
        <f t="shared" si="7162"/>
        <v>0</v>
      </c>
      <c r="BG3533" s="16">
        <f t="shared" si="7163"/>
        <v>0</v>
      </c>
      <c r="BH3533" s="16">
        <f t="shared" si="7164"/>
        <v>0</v>
      </c>
      <c r="BI3533" s="16">
        <f t="shared" ref="BI3533" si="7291">BI3535+BI3534</f>
        <v>0</v>
      </c>
      <c r="BJ3533" s="16"/>
      <c r="BK3533" s="16">
        <f t="shared" si="7290"/>
        <v>0</v>
      </c>
      <c r="BL3533" s="46">
        <v>0</v>
      </c>
    </row>
    <row r="3534" spans="1:64" ht="31.5" hidden="1" x14ac:dyDescent="0.25">
      <c r="A3534" s="10" t="s">
        <v>683</v>
      </c>
      <c r="B3534" s="10" t="s">
        <v>119</v>
      </c>
      <c r="C3534" s="10" t="s">
        <v>119</v>
      </c>
      <c r="D3534" s="10" t="s">
        <v>15</v>
      </c>
      <c r="E3534" s="10" t="s">
        <v>48</v>
      </c>
      <c r="F3534" s="11" t="s">
        <v>19</v>
      </c>
      <c r="G3534" s="16">
        <v>0</v>
      </c>
      <c r="H3534" s="16">
        <f t="shared" si="7283"/>
        <v>0</v>
      </c>
      <c r="I3534" s="16">
        <v>0</v>
      </c>
      <c r="J3534" s="16">
        <v>0</v>
      </c>
      <c r="K3534" s="16">
        <f t="shared" si="7284"/>
        <v>0</v>
      </c>
      <c r="L3534" s="16">
        <v>0</v>
      </c>
      <c r="M3534" s="16">
        <v>0</v>
      </c>
      <c r="N3534" s="16"/>
      <c r="O3534" s="16"/>
      <c r="P3534" s="16"/>
      <c r="Q3534" s="16">
        <f t="shared" si="7259"/>
        <v>0</v>
      </c>
      <c r="R3534" s="16">
        <f t="shared" si="7260"/>
        <v>0</v>
      </c>
      <c r="S3534" s="16">
        <f t="shared" si="7261"/>
        <v>0</v>
      </c>
      <c r="T3534" s="16">
        <f t="shared" si="7262"/>
        <v>0</v>
      </c>
      <c r="U3534" s="16">
        <f t="shared" si="7263"/>
        <v>0</v>
      </c>
      <c r="V3534" s="16"/>
      <c r="W3534" s="16"/>
      <c r="X3534" s="16"/>
      <c r="Y3534" s="16"/>
      <c r="Z3534" s="16"/>
      <c r="AA3534" s="16">
        <f t="shared" si="7211"/>
        <v>0</v>
      </c>
      <c r="AB3534" s="16">
        <f t="shared" si="7212"/>
        <v>0</v>
      </c>
      <c r="AC3534" s="16">
        <f t="shared" si="7213"/>
        <v>0</v>
      </c>
      <c r="AD3534" s="16"/>
      <c r="AE3534" s="16"/>
      <c r="AF3534" s="16"/>
      <c r="AG3534" s="16"/>
      <c r="AH3534" s="16"/>
      <c r="AI3534" s="16"/>
      <c r="AJ3534" s="16"/>
      <c r="AK3534" s="16">
        <f t="shared" si="7238"/>
        <v>0</v>
      </c>
      <c r="AL3534" s="16">
        <f t="shared" si="7239"/>
        <v>0</v>
      </c>
      <c r="AM3534" s="16">
        <f t="shared" si="7240"/>
        <v>0</v>
      </c>
      <c r="AN3534" s="16"/>
      <c r="AO3534" s="16">
        <f t="shared" si="7241"/>
        <v>0</v>
      </c>
      <c r="AP3534" s="16"/>
      <c r="AQ3534" s="16"/>
      <c r="AR3534" s="16"/>
      <c r="AS3534" s="16"/>
      <c r="AT3534" s="16"/>
      <c r="AU3534" s="16"/>
      <c r="AV3534" s="16"/>
      <c r="AW3534" s="16"/>
      <c r="AX3534" s="16"/>
      <c r="AY3534" s="16"/>
      <c r="AZ3534" s="16"/>
      <c r="BA3534" s="16"/>
      <c r="BB3534" s="16"/>
      <c r="BC3534" s="16"/>
      <c r="BD3534" s="16"/>
      <c r="BE3534" s="16"/>
      <c r="BF3534" s="16">
        <f t="shared" si="7162"/>
        <v>0</v>
      </c>
      <c r="BG3534" s="16">
        <f t="shared" si="7163"/>
        <v>0</v>
      </c>
      <c r="BH3534" s="16">
        <f t="shared" si="7164"/>
        <v>0</v>
      </c>
      <c r="BI3534" s="16"/>
      <c r="BJ3534" s="16"/>
      <c r="BK3534" s="16"/>
      <c r="BL3534" s="46">
        <v>0</v>
      </c>
    </row>
    <row r="3535" spans="1:64" ht="31.5" hidden="1" x14ac:dyDescent="0.25">
      <c r="A3535" s="10" t="s">
        <v>683</v>
      </c>
      <c r="B3535" s="10" t="s">
        <v>119</v>
      </c>
      <c r="C3535" s="10" t="s">
        <v>119</v>
      </c>
      <c r="D3535" s="10" t="s">
        <v>15</v>
      </c>
      <c r="E3535" s="10" t="s">
        <v>49</v>
      </c>
      <c r="F3535" s="11" t="s">
        <v>20</v>
      </c>
      <c r="G3535" s="16">
        <v>0</v>
      </c>
      <c r="H3535" s="16">
        <f t="shared" si="7283"/>
        <v>0</v>
      </c>
      <c r="I3535" s="16">
        <v>0</v>
      </c>
      <c r="J3535" s="16">
        <v>0</v>
      </c>
      <c r="K3535" s="16">
        <f t="shared" si="7284"/>
        <v>0</v>
      </c>
      <c r="L3535" s="16">
        <v>0</v>
      </c>
      <c r="M3535" s="16">
        <v>0</v>
      </c>
      <c r="N3535" s="16"/>
      <c r="O3535" s="16"/>
      <c r="P3535" s="16"/>
      <c r="Q3535" s="16">
        <f t="shared" si="7259"/>
        <v>0</v>
      </c>
      <c r="R3535" s="16">
        <f t="shared" si="7260"/>
        <v>0</v>
      </c>
      <c r="S3535" s="16">
        <f t="shared" si="7261"/>
        <v>0</v>
      </c>
      <c r="T3535" s="16">
        <f t="shared" si="7262"/>
        <v>0</v>
      </c>
      <c r="U3535" s="16">
        <f t="shared" si="7263"/>
        <v>0</v>
      </c>
      <c r="V3535" s="16"/>
      <c r="W3535" s="16"/>
      <c r="X3535" s="16"/>
      <c r="Y3535" s="16"/>
      <c r="Z3535" s="16"/>
      <c r="AA3535" s="16">
        <f t="shared" si="7211"/>
        <v>0</v>
      </c>
      <c r="AB3535" s="16">
        <f t="shared" si="7212"/>
        <v>0</v>
      </c>
      <c r="AC3535" s="16">
        <f t="shared" si="7213"/>
        <v>0</v>
      </c>
      <c r="AD3535" s="16"/>
      <c r="AE3535" s="16"/>
      <c r="AF3535" s="16"/>
      <c r="AG3535" s="16"/>
      <c r="AH3535" s="16"/>
      <c r="AI3535" s="16"/>
      <c r="AJ3535" s="16"/>
      <c r="AK3535" s="16">
        <f t="shared" si="7238"/>
        <v>0</v>
      </c>
      <c r="AL3535" s="16">
        <f t="shared" si="7239"/>
        <v>0</v>
      </c>
      <c r="AM3535" s="16">
        <f t="shared" si="7240"/>
        <v>0</v>
      </c>
      <c r="AN3535" s="16"/>
      <c r="AO3535" s="16">
        <f t="shared" si="7241"/>
        <v>0</v>
      </c>
      <c r="AP3535" s="16"/>
      <c r="AQ3535" s="16"/>
      <c r="AR3535" s="16"/>
      <c r="AS3535" s="16"/>
      <c r="AT3535" s="16"/>
      <c r="AU3535" s="16"/>
      <c r="AV3535" s="16"/>
      <c r="AW3535" s="16"/>
      <c r="AX3535" s="16"/>
      <c r="AY3535" s="16"/>
      <c r="AZ3535" s="16"/>
      <c r="BA3535" s="16"/>
      <c r="BB3535" s="16"/>
      <c r="BC3535" s="16"/>
      <c r="BD3535" s="16"/>
      <c r="BE3535" s="16"/>
      <c r="BF3535" s="16">
        <f t="shared" si="7162"/>
        <v>0</v>
      </c>
      <c r="BG3535" s="16">
        <f t="shared" si="7163"/>
        <v>0</v>
      </c>
      <c r="BH3535" s="16">
        <f t="shared" si="7164"/>
        <v>0</v>
      </c>
      <c r="BI3535" s="16"/>
      <c r="BJ3535" s="16"/>
      <c r="BK3535" s="16"/>
      <c r="BL3535" s="46">
        <v>0</v>
      </c>
    </row>
    <row r="3536" spans="1:64" ht="47.25" hidden="1" x14ac:dyDescent="0.25">
      <c r="A3536" s="10" t="s">
        <v>683</v>
      </c>
      <c r="B3536" s="10" t="s">
        <v>119</v>
      </c>
      <c r="C3536" s="10" t="s">
        <v>119</v>
      </c>
      <c r="D3536" s="10" t="s">
        <v>15</v>
      </c>
      <c r="E3536" s="10" t="s">
        <v>50</v>
      </c>
      <c r="F3536" s="11" t="s">
        <v>21</v>
      </c>
      <c r="G3536" s="16">
        <f>G3537</f>
        <v>0</v>
      </c>
      <c r="H3536" s="16">
        <f t="shared" si="7283"/>
        <v>0</v>
      </c>
      <c r="I3536" s="16">
        <f>I3537</f>
        <v>0</v>
      </c>
      <c r="J3536" s="16">
        <f>J3537</f>
        <v>0</v>
      </c>
      <c r="K3536" s="16">
        <f t="shared" si="7284"/>
        <v>0</v>
      </c>
      <c r="L3536" s="16">
        <f t="shared" ref="L3536:P3537" si="7292">L3537</f>
        <v>0</v>
      </c>
      <c r="M3536" s="16">
        <f t="shared" si="7292"/>
        <v>0</v>
      </c>
      <c r="N3536" s="16">
        <f t="shared" si="7292"/>
        <v>0</v>
      </c>
      <c r="O3536" s="16">
        <f t="shared" si="7292"/>
        <v>0</v>
      </c>
      <c r="P3536" s="16">
        <f t="shared" si="7292"/>
        <v>0</v>
      </c>
      <c r="Q3536" s="16">
        <f t="shared" si="7259"/>
        <v>0</v>
      </c>
      <c r="R3536" s="16">
        <f t="shared" si="7260"/>
        <v>0</v>
      </c>
      <c r="S3536" s="16">
        <f t="shared" si="7261"/>
        <v>0</v>
      </c>
      <c r="T3536" s="16">
        <f t="shared" si="7262"/>
        <v>0</v>
      </c>
      <c r="U3536" s="16">
        <f t="shared" si="7263"/>
        <v>0</v>
      </c>
      <c r="V3536" s="16">
        <f t="shared" ref="V3536:Z3537" si="7293">V3537</f>
        <v>0</v>
      </c>
      <c r="W3536" s="16">
        <f t="shared" si="7293"/>
        <v>0</v>
      </c>
      <c r="X3536" s="16">
        <f t="shared" si="7293"/>
        <v>0</v>
      </c>
      <c r="Y3536" s="16">
        <f t="shared" si="7293"/>
        <v>0</v>
      </c>
      <c r="Z3536" s="16">
        <f t="shared" si="7293"/>
        <v>0</v>
      </c>
      <c r="AA3536" s="16">
        <f t="shared" si="7211"/>
        <v>0</v>
      </c>
      <c r="AB3536" s="16">
        <f t="shared" si="7212"/>
        <v>0</v>
      </c>
      <c r="AC3536" s="16">
        <f t="shared" si="7213"/>
        <v>0</v>
      </c>
      <c r="AD3536" s="16">
        <f t="shared" ref="AD3536:BK3537" si="7294">AD3537</f>
        <v>0</v>
      </c>
      <c r="AE3536" s="16">
        <f t="shared" si="7294"/>
        <v>0</v>
      </c>
      <c r="AF3536" s="16">
        <f t="shared" si="7294"/>
        <v>0</v>
      </c>
      <c r="AG3536" s="16">
        <f t="shared" si="7294"/>
        <v>0</v>
      </c>
      <c r="AH3536" s="16">
        <f t="shared" si="7294"/>
        <v>0</v>
      </c>
      <c r="AI3536" s="16">
        <f t="shared" si="7294"/>
        <v>0</v>
      </c>
      <c r="AJ3536" s="16">
        <f t="shared" si="7294"/>
        <v>0</v>
      </c>
      <c r="AK3536" s="16">
        <f t="shared" si="7238"/>
        <v>0</v>
      </c>
      <c r="AL3536" s="16">
        <f t="shared" si="7239"/>
        <v>0</v>
      </c>
      <c r="AM3536" s="16">
        <f t="shared" si="7240"/>
        <v>0</v>
      </c>
      <c r="AN3536" s="16">
        <f t="shared" si="7294"/>
        <v>0</v>
      </c>
      <c r="AO3536" s="16">
        <f t="shared" si="7241"/>
        <v>0</v>
      </c>
      <c r="AP3536" s="16">
        <f t="shared" si="7294"/>
        <v>0</v>
      </c>
      <c r="AQ3536" s="16">
        <f t="shared" si="7294"/>
        <v>0</v>
      </c>
      <c r="AR3536" s="16">
        <f t="shared" si="7294"/>
        <v>0</v>
      </c>
      <c r="AS3536" s="16">
        <f t="shared" si="7294"/>
        <v>0</v>
      </c>
      <c r="AT3536" s="16">
        <f t="shared" si="7294"/>
        <v>0</v>
      </c>
      <c r="AU3536" s="16">
        <f t="shared" si="7294"/>
        <v>0</v>
      </c>
      <c r="AV3536" s="16">
        <f t="shared" si="7294"/>
        <v>0</v>
      </c>
      <c r="AW3536" s="16">
        <f t="shared" si="7294"/>
        <v>0</v>
      </c>
      <c r="AX3536" s="16">
        <f t="shared" si="7294"/>
        <v>0</v>
      </c>
      <c r="AY3536" s="16">
        <f t="shared" si="7294"/>
        <v>0</v>
      </c>
      <c r="AZ3536" s="16">
        <f t="shared" si="7294"/>
        <v>0</v>
      </c>
      <c r="BA3536" s="16">
        <f t="shared" si="7294"/>
        <v>0</v>
      </c>
      <c r="BB3536" s="16">
        <f t="shared" si="7294"/>
        <v>0</v>
      </c>
      <c r="BC3536" s="16">
        <f t="shared" si="7294"/>
        <v>0</v>
      </c>
      <c r="BD3536" s="16">
        <f t="shared" si="7294"/>
        <v>0</v>
      </c>
      <c r="BE3536" s="16">
        <f t="shared" si="7294"/>
        <v>0</v>
      </c>
      <c r="BF3536" s="16">
        <f t="shared" si="7162"/>
        <v>0</v>
      </c>
      <c r="BG3536" s="16">
        <f t="shared" si="7163"/>
        <v>0</v>
      </c>
      <c r="BH3536" s="16">
        <f t="shared" si="7164"/>
        <v>0</v>
      </c>
      <c r="BI3536" s="16">
        <f t="shared" si="7294"/>
        <v>0</v>
      </c>
      <c r="BJ3536" s="16"/>
      <c r="BK3536" s="16">
        <f t="shared" si="7294"/>
        <v>0</v>
      </c>
      <c r="BL3536" s="46">
        <v>0</v>
      </c>
    </row>
    <row r="3537" spans="1:64" ht="47.25" hidden="1" x14ac:dyDescent="0.25">
      <c r="A3537" s="10" t="s">
        <v>683</v>
      </c>
      <c r="B3537" s="10" t="s">
        <v>119</v>
      </c>
      <c r="C3537" s="10" t="s">
        <v>119</v>
      </c>
      <c r="D3537" s="10" t="s">
        <v>15</v>
      </c>
      <c r="E3537" s="10" t="s">
        <v>51</v>
      </c>
      <c r="F3537" s="11" t="s">
        <v>22</v>
      </c>
      <c r="G3537" s="16">
        <f>G3538</f>
        <v>0</v>
      </c>
      <c r="H3537" s="16">
        <f t="shared" si="7283"/>
        <v>0</v>
      </c>
      <c r="I3537" s="16">
        <f>I3538</f>
        <v>0</v>
      </c>
      <c r="J3537" s="16">
        <f>J3538</f>
        <v>0</v>
      </c>
      <c r="K3537" s="16">
        <f t="shared" si="7284"/>
        <v>0</v>
      </c>
      <c r="L3537" s="16">
        <f t="shared" si="7292"/>
        <v>0</v>
      </c>
      <c r="M3537" s="16">
        <f t="shared" si="7292"/>
        <v>0</v>
      </c>
      <c r="N3537" s="16">
        <f t="shared" si="7292"/>
        <v>0</v>
      </c>
      <c r="O3537" s="16">
        <f t="shared" si="7292"/>
        <v>0</v>
      </c>
      <c r="P3537" s="16">
        <f t="shared" si="7292"/>
        <v>0</v>
      </c>
      <c r="Q3537" s="16">
        <f t="shared" si="7259"/>
        <v>0</v>
      </c>
      <c r="R3537" s="16">
        <f t="shared" si="7260"/>
        <v>0</v>
      </c>
      <c r="S3537" s="16">
        <f t="shared" si="7261"/>
        <v>0</v>
      </c>
      <c r="T3537" s="16">
        <f t="shared" si="7262"/>
        <v>0</v>
      </c>
      <c r="U3537" s="16">
        <f t="shared" si="7263"/>
        <v>0</v>
      </c>
      <c r="V3537" s="16">
        <f t="shared" si="7293"/>
        <v>0</v>
      </c>
      <c r="W3537" s="16">
        <f t="shared" si="7293"/>
        <v>0</v>
      </c>
      <c r="X3537" s="16">
        <f t="shared" si="7293"/>
        <v>0</v>
      </c>
      <c r="Y3537" s="16">
        <f t="shared" si="7293"/>
        <v>0</v>
      </c>
      <c r="Z3537" s="16">
        <f t="shared" si="7293"/>
        <v>0</v>
      </c>
      <c r="AA3537" s="16">
        <f t="shared" si="7211"/>
        <v>0</v>
      </c>
      <c r="AB3537" s="16">
        <f t="shared" si="7212"/>
        <v>0</v>
      </c>
      <c r="AC3537" s="16">
        <f t="shared" si="7213"/>
        <v>0</v>
      </c>
      <c r="AD3537" s="16">
        <f t="shared" si="7294"/>
        <v>0</v>
      </c>
      <c r="AE3537" s="16">
        <f t="shared" si="7294"/>
        <v>0</v>
      </c>
      <c r="AF3537" s="16">
        <f t="shared" si="7294"/>
        <v>0</v>
      </c>
      <c r="AG3537" s="16">
        <f t="shared" si="7294"/>
        <v>0</v>
      </c>
      <c r="AH3537" s="16">
        <f t="shared" si="7294"/>
        <v>0</v>
      </c>
      <c r="AI3537" s="16">
        <f t="shared" si="7294"/>
        <v>0</v>
      </c>
      <c r="AJ3537" s="16">
        <f t="shared" si="7294"/>
        <v>0</v>
      </c>
      <c r="AK3537" s="16">
        <f t="shared" si="7238"/>
        <v>0</v>
      </c>
      <c r="AL3537" s="16">
        <f t="shared" si="7239"/>
        <v>0</v>
      </c>
      <c r="AM3537" s="16">
        <f t="shared" si="7240"/>
        <v>0</v>
      </c>
      <c r="AN3537" s="16">
        <f t="shared" si="7294"/>
        <v>0</v>
      </c>
      <c r="AO3537" s="16">
        <f t="shared" si="7241"/>
        <v>0</v>
      </c>
      <c r="AP3537" s="16">
        <f t="shared" si="7294"/>
        <v>0</v>
      </c>
      <c r="AQ3537" s="16">
        <f t="shared" si="7294"/>
        <v>0</v>
      </c>
      <c r="AR3537" s="16">
        <f t="shared" si="7294"/>
        <v>0</v>
      </c>
      <c r="AS3537" s="16">
        <f t="shared" si="7294"/>
        <v>0</v>
      </c>
      <c r="AT3537" s="16">
        <f t="shared" si="7294"/>
        <v>0</v>
      </c>
      <c r="AU3537" s="16">
        <f t="shared" si="7294"/>
        <v>0</v>
      </c>
      <c r="AV3537" s="16">
        <f t="shared" si="7294"/>
        <v>0</v>
      </c>
      <c r="AW3537" s="16">
        <f t="shared" si="7294"/>
        <v>0</v>
      </c>
      <c r="AX3537" s="16">
        <f t="shared" si="7294"/>
        <v>0</v>
      </c>
      <c r="AY3537" s="16">
        <f t="shared" si="7294"/>
        <v>0</v>
      </c>
      <c r="AZ3537" s="16">
        <f t="shared" si="7294"/>
        <v>0</v>
      </c>
      <c r="BA3537" s="16">
        <f t="shared" si="7294"/>
        <v>0</v>
      </c>
      <c r="BB3537" s="16">
        <f t="shared" si="7294"/>
        <v>0</v>
      </c>
      <c r="BC3537" s="16">
        <f t="shared" si="7294"/>
        <v>0</v>
      </c>
      <c r="BD3537" s="16">
        <f t="shared" si="7294"/>
        <v>0</v>
      </c>
      <c r="BE3537" s="16">
        <f t="shared" si="7294"/>
        <v>0</v>
      </c>
      <c r="BF3537" s="16">
        <f t="shared" si="7162"/>
        <v>0</v>
      </c>
      <c r="BG3537" s="16">
        <f t="shared" si="7163"/>
        <v>0</v>
      </c>
      <c r="BH3537" s="16">
        <f t="shared" si="7164"/>
        <v>0</v>
      </c>
      <c r="BI3537" s="16">
        <f t="shared" si="7294"/>
        <v>0</v>
      </c>
      <c r="BJ3537" s="16"/>
      <c r="BK3537" s="16">
        <f t="shared" si="7294"/>
        <v>0</v>
      </c>
      <c r="BL3537" s="46">
        <v>0</v>
      </c>
    </row>
    <row r="3538" spans="1:64" ht="31.5" hidden="1" x14ac:dyDescent="0.25">
      <c r="A3538" s="10" t="s">
        <v>683</v>
      </c>
      <c r="B3538" s="10" t="s">
        <v>119</v>
      </c>
      <c r="C3538" s="10" t="s">
        <v>119</v>
      </c>
      <c r="D3538" s="10" t="s">
        <v>15</v>
      </c>
      <c r="E3538" s="10" t="s">
        <v>52</v>
      </c>
      <c r="F3538" s="11" t="s">
        <v>23</v>
      </c>
      <c r="G3538" s="16">
        <v>0</v>
      </c>
      <c r="H3538" s="16">
        <f t="shared" si="7283"/>
        <v>0</v>
      </c>
      <c r="I3538" s="16">
        <v>0</v>
      </c>
      <c r="J3538" s="16">
        <v>0</v>
      </c>
      <c r="K3538" s="16">
        <f t="shared" si="7284"/>
        <v>0</v>
      </c>
      <c r="L3538" s="16">
        <v>0</v>
      </c>
      <c r="M3538" s="16">
        <v>0</v>
      </c>
      <c r="N3538" s="16"/>
      <c r="O3538" s="16"/>
      <c r="P3538" s="16"/>
      <c r="Q3538" s="16">
        <f t="shared" si="7259"/>
        <v>0</v>
      </c>
      <c r="R3538" s="16">
        <f t="shared" si="7260"/>
        <v>0</v>
      </c>
      <c r="S3538" s="16">
        <f t="shared" si="7261"/>
        <v>0</v>
      </c>
      <c r="T3538" s="16">
        <f t="shared" si="7262"/>
        <v>0</v>
      </c>
      <c r="U3538" s="16">
        <f t="shared" si="7263"/>
        <v>0</v>
      </c>
      <c r="V3538" s="16"/>
      <c r="W3538" s="16"/>
      <c r="X3538" s="16"/>
      <c r="Y3538" s="16"/>
      <c r="Z3538" s="16"/>
      <c r="AA3538" s="16">
        <f t="shared" si="7211"/>
        <v>0</v>
      </c>
      <c r="AB3538" s="16">
        <f t="shared" si="7212"/>
        <v>0</v>
      </c>
      <c r="AC3538" s="16">
        <f t="shared" si="7213"/>
        <v>0</v>
      </c>
      <c r="AD3538" s="16"/>
      <c r="AE3538" s="16"/>
      <c r="AF3538" s="16"/>
      <c r="AG3538" s="16"/>
      <c r="AH3538" s="16"/>
      <c r="AI3538" s="16"/>
      <c r="AJ3538" s="16"/>
      <c r="AK3538" s="16">
        <f t="shared" si="7238"/>
        <v>0</v>
      </c>
      <c r="AL3538" s="16">
        <f t="shared" si="7239"/>
        <v>0</v>
      </c>
      <c r="AM3538" s="16">
        <f t="shared" si="7240"/>
        <v>0</v>
      </c>
      <c r="AN3538" s="16"/>
      <c r="AO3538" s="16">
        <f t="shared" si="7241"/>
        <v>0</v>
      </c>
      <c r="AP3538" s="16"/>
      <c r="AQ3538" s="16"/>
      <c r="AR3538" s="16"/>
      <c r="AS3538" s="16"/>
      <c r="AT3538" s="16"/>
      <c r="AU3538" s="16"/>
      <c r="AV3538" s="16"/>
      <c r="AW3538" s="16"/>
      <c r="AX3538" s="16"/>
      <c r="AY3538" s="16"/>
      <c r="AZ3538" s="16"/>
      <c r="BA3538" s="16"/>
      <c r="BB3538" s="16"/>
      <c r="BC3538" s="16"/>
      <c r="BD3538" s="16"/>
      <c r="BE3538" s="16"/>
      <c r="BF3538" s="16">
        <f t="shared" si="7162"/>
        <v>0</v>
      </c>
      <c r="BG3538" s="16">
        <f t="shared" si="7163"/>
        <v>0</v>
      </c>
      <c r="BH3538" s="16">
        <f t="shared" si="7164"/>
        <v>0</v>
      </c>
      <c r="BI3538" s="16"/>
      <c r="BJ3538" s="16"/>
      <c r="BK3538" s="16"/>
      <c r="BL3538" s="46">
        <v>0</v>
      </c>
    </row>
    <row r="3539" spans="1:64" hidden="1" x14ac:dyDescent="0.25">
      <c r="A3539" s="10" t="s">
        <v>683</v>
      </c>
      <c r="B3539" s="10" t="s">
        <v>119</v>
      </c>
      <c r="C3539" s="10" t="s">
        <v>119</v>
      </c>
      <c r="D3539" s="10" t="s">
        <v>15</v>
      </c>
      <c r="E3539" s="10" t="s">
        <v>53</v>
      </c>
      <c r="F3539" s="11" t="s">
        <v>24</v>
      </c>
      <c r="G3539" s="16">
        <f>G3540</f>
        <v>0</v>
      </c>
      <c r="H3539" s="16">
        <f t="shared" si="7283"/>
        <v>0</v>
      </c>
      <c r="I3539" s="16">
        <f>I3540</f>
        <v>0</v>
      </c>
      <c r="J3539" s="16">
        <f>J3540</f>
        <v>0</v>
      </c>
      <c r="K3539" s="16">
        <f t="shared" si="7284"/>
        <v>0</v>
      </c>
      <c r="L3539" s="16">
        <f>L3540</f>
        <v>0</v>
      </c>
      <c r="M3539" s="16">
        <f>M3540</f>
        <v>0</v>
      </c>
      <c r="N3539" s="16">
        <f>N3540</f>
        <v>0</v>
      </c>
      <c r="O3539" s="16">
        <f>O3540</f>
        <v>0</v>
      </c>
      <c r="P3539" s="16">
        <f>P3540</f>
        <v>0</v>
      </c>
      <c r="Q3539" s="16">
        <f t="shared" si="7259"/>
        <v>0</v>
      </c>
      <c r="R3539" s="16">
        <f t="shared" si="7260"/>
        <v>0</v>
      </c>
      <c r="S3539" s="16">
        <f t="shared" si="7261"/>
        <v>0</v>
      </c>
      <c r="T3539" s="16">
        <f t="shared" si="7262"/>
        <v>0</v>
      </c>
      <c r="U3539" s="16">
        <f t="shared" si="7263"/>
        <v>0</v>
      </c>
      <c r="V3539" s="16">
        <f>V3540</f>
        <v>0</v>
      </c>
      <c r="W3539" s="16">
        <f>W3540</f>
        <v>0</v>
      </c>
      <c r="X3539" s="16">
        <f>X3540</f>
        <v>0</v>
      </c>
      <c r="Y3539" s="16">
        <f>Y3540</f>
        <v>0</v>
      </c>
      <c r="Z3539" s="16">
        <f>Z3540</f>
        <v>0</v>
      </c>
      <c r="AA3539" s="16">
        <f t="shared" si="7211"/>
        <v>0</v>
      </c>
      <c r="AB3539" s="16">
        <f t="shared" si="7212"/>
        <v>0</v>
      </c>
      <c r="AC3539" s="16">
        <f t="shared" si="7213"/>
        <v>0</v>
      </c>
      <c r="AD3539" s="16">
        <f t="shared" ref="AD3539:BK3539" si="7295">AD3540</f>
        <v>0</v>
      </c>
      <c r="AE3539" s="16">
        <f t="shared" si="7295"/>
        <v>0</v>
      </c>
      <c r="AF3539" s="16">
        <f t="shared" si="7295"/>
        <v>0</v>
      </c>
      <c r="AG3539" s="16">
        <f t="shared" si="7295"/>
        <v>0</v>
      </c>
      <c r="AH3539" s="16">
        <f t="shared" si="7295"/>
        <v>0</v>
      </c>
      <c r="AI3539" s="16">
        <f t="shared" si="7295"/>
        <v>0</v>
      </c>
      <c r="AJ3539" s="16">
        <f t="shared" si="7295"/>
        <v>0</v>
      </c>
      <c r="AK3539" s="16">
        <f t="shared" si="7238"/>
        <v>0</v>
      </c>
      <c r="AL3539" s="16">
        <f t="shared" si="7239"/>
        <v>0</v>
      </c>
      <c r="AM3539" s="16">
        <f t="shared" si="7240"/>
        <v>0</v>
      </c>
      <c r="AN3539" s="16">
        <f t="shared" si="7295"/>
        <v>0</v>
      </c>
      <c r="AO3539" s="16">
        <f t="shared" si="7241"/>
        <v>0</v>
      </c>
      <c r="AP3539" s="16">
        <f t="shared" si="7295"/>
        <v>0</v>
      </c>
      <c r="AQ3539" s="16">
        <f t="shared" si="7295"/>
        <v>0</v>
      </c>
      <c r="AR3539" s="16">
        <f t="shared" si="7295"/>
        <v>0</v>
      </c>
      <c r="AS3539" s="16">
        <f t="shared" si="7295"/>
        <v>0</v>
      </c>
      <c r="AT3539" s="16">
        <f t="shared" si="7295"/>
        <v>0</v>
      </c>
      <c r="AU3539" s="16">
        <f t="shared" si="7295"/>
        <v>0</v>
      </c>
      <c r="AV3539" s="16">
        <f t="shared" si="7295"/>
        <v>0</v>
      </c>
      <c r="AW3539" s="16">
        <f t="shared" si="7295"/>
        <v>0</v>
      </c>
      <c r="AX3539" s="16">
        <f t="shared" si="7295"/>
        <v>0</v>
      </c>
      <c r="AY3539" s="16">
        <f t="shared" si="7295"/>
        <v>0</v>
      </c>
      <c r="AZ3539" s="16">
        <f t="shared" si="7295"/>
        <v>0</v>
      </c>
      <c r="BA3539" s="16">
        <f t="shared" si="7295"/>
        <v>0</v>
      </c>
      <c r="BB3539" s="16">
        <f t="shared" si="7295"/>
        <v>0</v>
      </c>
      <c r="BC3539" s="16">
        <f t="shared" si="7295"/>
        <v>0</v>
      </c>
      <c r="BD3539" s="16">
        <f t="shared" si="7295"/>
        <v>0</v>
      </c>
      <c r="BE3539" s="16">
        <f t="shared" si="7295"/>
        <v>0</v>
      </c>
      <c r="BF3539" s="16">
        <f t="shared" si="7162"/>
        <v>0</v>
      </c>
      <c r="BG3539" s="16">
        <f t="shared" si="7163"/>
        <v>0</v>
      </c>
      <c r="BH3539" s="16">
        <f t="shared" si="7164"/>
        <v>0</v>
      </c>
      <c r="BI3539" s="16">
        <f t="shared" si="7295"/>
        <v>0</v>
      </c>
      <c r="BJ3539" s="16"/>
      <c r="BK3539" s="16">
        <f t="shared" si="7295"/>
        <v>0</v>
      </c>
      <c r="BL3539" s="46">
        <v>0</v>
      </c>
    </row>
    <row r="3540" spans="1:64" ht="31.5" hidden="1" x14ac:dyDescent="0.25">
      <c r="A3540" s="10" t="s">
        <v>683</v>
      </c>
      <c r="B3540" s="10" t="s">
        <v>119</v>
      </c>
      <c r="C3540" s="10" t="s">
        <v>119</v>
      </c>
      <c r="D3540" s="10" t="s">
        <v>15</v>
      </c>
      <c r="E3540" s="10" t="s">
        <v>54</v>
      </c>
      <c r="F3540" s="11" t="s">
        <v>25</v>
      </c>
      <c r="G3540" s="16">
        <f>G3541+G3542</f>
        <v>0</v>
      </c>
      <c r="H3540" s="16">
        <f t="shared" si="7283"/>
        <v>0</v>
      </c>
      <c r="I3540" s="16">
        <f>I3541+I3542</f>
        <v>0</v>
      </c>
      <c r="J3540" s="16">
        <f>J3541+J3542</f>
        <v>0</v>
      </c>
      <c r="K3540" s="16">
        <f t="shared" si="7284"/>
        <v>0</v>
      </c>
      <c r="L3540" s="16">
        <f>L3541+L3542</f>
        <v>0</v>
      </c>
      <c r="M3540" s="16">
        <f>M3541+M3542</f>
        <v>0</v>
      </c>
      <c r="N3540" s="16">
        <f>N3541+N3542</f>
        <v>0</v>
      </c>
      <c r="O3540" s="16">
        <f>O3541+O3542</f>
        <v>0</v>
      </c>
      <c r="P3540" s="16">
        <f>P3541+P3542</f>
        <v>0</v>
      </c>
      <c r="Q3540" s="16">
        <f t="shared" si="7259"/>
        <v>0</v>
      </c>
      <c r="R3540" s="16">
        <f t="shared" si="7260"/>
        <v>0</v>
      </c>
      <c r="S3540" s="16">
        <f t="shared" si="7261"/>
        <v>0</v>
      </c>
      <c r="T3540" s="16">
        <f t="shared" si="7262"/>
        <v>0</v>
      </c>
      <c r="U3540" s="16">
        <f t="shared" si="7263"/>
        <v>0</v>
      </c>
      <c r="V3540" s="16">
        <f>V3541+V3542</f>
        <v>0</v>
      </c>
      <c r="W3540" s="16">
        <f>W3541+W3542</f>
        <v>0</v>
      </c>
      <c r="X3540" s="16">
        <f>X3541+X3542</f>
        <v>0</v>
      </c>
      <c r="Y3540" s="16">
        <f>Y3541+Y3542</f>
        <v>0</v>
      </c>
      <c r="Z3540" s="16">
        <f>Z3541+Z3542</f>
        <v>0</v>
      </c>
      <c r="AA3540" s="16">
        <f t="shared" si="7211"/>
        <v>0</v>
      </c>
      <c r="AB3540" s="16">
        <f t="shared" si="7212"/>
        <v>0</v>
      </c>
      <c r="AC3540" s="16">
        <f t="shared" si="7213"/>
        <v>0</v>
      </c>
      <c r="AD3540" s="16">
        <f t="shared" ref="AD3540:AJ3540" si="7296">AD3541+AD3542</f>
        <v>0</v>
      </c>
      <c r="AE3540" s="16">
        <f t="shared" si="7296"/>
        <v>0</v>
      </c>
      <c r="AF3540" s="16">
        <f t="shared" si="7296"/>
        <v>0</v>
      </c>
      <c r="AG3540" s="16">
        <f t="shared" si="7296"/>
        <v>0</v>
      </c>
      <c r="AH3540" s="16">
        <f t="shared" si="7296"/>
        <v>0</v>
      </c>
      <c r="AI3540" s="16">
        <f t="shared" si="7296"/>
        <v>0</v>
      </c>
      <c r="AJ3540" s="16">
        <f t="shared" si="7296"/>
        <v>0</v>
      </c>
      <c r="AK3540" s="16">
        <f t="shared" si="7238"/>
        <v>0</v>
      </c>
      <c r="AL3540" s="16">
        <f t="shared" si="7239"/>
        <v>0</v>
      </c>
      <c r="AM3540" s="16">
        <f t="shared" si="7240"/>
        <v>0</v>
      </c>
      <c r="AN3540" s="16">
        <f>AN3541+AN3542</f>
        <v>0</v>
      </c>
      <c r="AO3540" s="16">
        <f t="shared" si="7241"/>
        <v>0</v>
      </c>
      <c r="AP3540" s="16">
        <f t="shared" ref="AP3540:BK3540" si="7297">AP3541+AP3542</f>
        <v>0</v>
      </c>
      <c r="AQ3540" s="16">
        <f t="shared" si="7297"/>
        <v>0</v>
      </c>
      <c r="AR3540" s="16">
        <f t="shared" si="7297"/>
        <v>0</v>
      </c>
      <c r="AS3540" s="16">
        <f>AS3541+AS3542</f>
        <v>0</v>
      </c>
      <c r="AT3540" s="16">
        <f>AT3541+AT3542</f>
        <v>0</v>
      </c>
      <c r="AU3540" s="16">
        <f t="shared" si="7297"/>
        <v>0</v>
      </c>
      <c r="AV3540" s="16">
        <f t="shared" si="7297"/>
        <v>0</v>
      </c>
      <c r="AW3540" s="16">
        <f t="shared" si="7297"/>
        <v>0</v>
      </c>
      <c r="AX3540" s="16">
        <f t="shared" si="7297"/>
        <v>0</v>
      </c>
      <c r="AY3540" s="16">
        <f t="shared" si="7297"/>
        <v>0</v>
      </c>
      <c r="AZ3540" s="16">
        <f t="shared" si="7297"/>
        <v>0</v>
      </c>
      <c r="BA3540" s="16">
        <f>BA3541+BA3542</f>
        <v>0</v>
      </c>
      <c r="BB3540" s="16">
        <f>BB3541+BB3542</f>
        <v>0</v>
      </c>
      <c r="BC3540" s="16">
        <f t="shared" si="7297"/>
        <v>0</v>
      </c>
      <c r="BD3540" s="16">
        <f>BD3541+BD3542</f>
        <v>0</v>
      </c>
      <c r="BE3540" s="16">
        <f>BE3541+BE3542</f>
        <v>0</v>
      </c>
      <c r="BF3540" s="16">
        <f t="shared" si="7162"/>
        <v>0</v>
      </c>
      <c r="BG3540" s="16">
        <f t="shared" si="7163"/>
        <v>0</v>
      </c>
      <c r="BH3540" s="16">
        <f t="shared" si="7164"/>
        <v>0</v>
      </c>
      <c r="BI3540" s="16">
        <f t="shared" ref="BI3540" si="7298">BI3541+BI3542</f>
        <v>0</v>
      </c>
      <c r="BJ3540" s="16"/>
      <c r="BK3540" s="16">
        <f t="shared" si="7297"/>
        <v>0</v>
      </c>
      <c r="BL3540" s="46">
        <v>0</v>
      </c>
    </row>
    <row r="3541" spans="1:64" ht="31.5" hidden="1" x14ac:dyDescent="0.25">
      <c r="A3541" s="10" t="s">
        <v>683</v>
      </c>
      <c r="B3541" s="10" t="s">
        <v>119</v>
      </c>
      <c r="C3541" s="10" t="s">
        <v>119</v>
      </c>
      <c r="D3541" s="10" t="s">
        <v>15</v>
      </c>
      <c r="E3541" s="10" t="s">
        <v>55</v>
      </c>
      <c r="F3541" s="11" t="s">
        <v>26</v>
      </c>
      <c r="G3541" s="16">
        <v>0</v>
      </c>
      <c r="H3541" s="16">
        <f t="shared" si="7283"/>
        <v>0</v>
      </c>
      <c r="I3541" s="16">
        <v>0</v>
      </c>
      <c r="J3541" s="16">
        <v>0</v>
      </c>
      <c r="K3541" s="16">
        <f t="shared" si="7284"/>
        <v>0</v>
      </c>
      <c r="L3541" s="16">
        <v>0</v>
      </c>
      <c r="M3541" s="16">
        <v>0</v>
      </c>
      <c r="N3541" s="16"/>
      <c r="O3541" s="16"/>
      <c r="P3541" s="16"/>
      <c r="Q3541" s="16">
        <f t="shared" si="7259"/>
        <v>0</v>
      </c>
      <c r="R3541" s="16">
        <f t="shared" si="7260"/>
        <v>0</v>
      </c>
      <c r="S3541" s="16">
        <f t="shared" si="7261"/>
        <v>0</v>
      </c>
      <c r="T3541" s="16">
        <f t="shared" si="7262"/>
        <v>0</v>
      </c>
      <c r="U3541" s="16">
        <f t="shared" si="7263"/>
        <v>0</v>
      </c>
      <c r="V3541" s="16"/>
      <c r="W3541" s="16"/>
      <c r="X3541" s="16"/>
      <c r="Y3541" s="16"/>
      <c r="Z3541" s="16"/>
      <c r="AA3541" s="16">
        <f t="shared" si="7211"/>
        <v>0</v>
      </c>
      <c r="AB3541" s="16">
        <f t="shared" si="7212"/>
        <v>0</v>
      </c>
      <c r="AC3541" s="16">
        <f t="shared" si="7213"/>
        <v>0</v>
      </c>
      <c r="AD3541" s="16"/>
      <c r="AE3541" s="16"/>
      <c r="AF3541" s="16"/>
      <c r="AG3541" s="16"/>
      <c r="AH3541" s="16"/>
      <c r="AI3541" s="16"/>
      <c r="AJ3541" s="16"/>
      <c r="AK3541" s="16">
        <f t="shared" si="7238"/>
        <v>0</v>
      </c>
      <c r="AL3541" s="16">
        <f t="shared" si="7239"/>
        <v>0</v>
      </c>
      <c r="AM3541" s="16">
        <f t="shared" si="7240"/>
        <v>0</v>
      </c>
      <c r="AN3541" s="16"/>
      <c r="AO3541" s="16">
        <f t="shared" si="7241"/>
        <v>0</v>
      </c>
      <c r="AP3541" s="16"/>
      <c r="AQ3541" s="16"/>
      <c r="AR3541" s="16"/>
      <c r="AS3541" s="16"/>
      <c r="AT3541" s="16"/>
      <c r="AU3541" s="16"/>
      <c r="AV3541" s="16"/>
      <c r="AW3541" s="16"/>
      <c r="AX3541" s="16"/>
      <c r="AY3541" s="16"/>
      <c r="AZ3541" s="16"/>
      <c r="BA3541" s="16"/>
      <c r="BB3541" s="16"/>
      <c r="BC3541" s="16"/>
      <c r="BD3541" s="16"/>
      <c r="BE3541" s="16"/>
      <c r="BF3541" s="16">
        <f t="shared" si="7162"/>
        <v>0</v>
      </c>
      <c r="BG3541" s="16">
        <f t="shared" si="7163"/>
        <v>0</v>
      </c>
      <c r="BH3541" s="16">
        <f t="shared" si="7164"/>
        <v>0</v>
      </c>
      <c r="BI3541" s="16"/>
      <c r="BJ3541" s="16"/>
      <c r="BK3541" s="16"/>
      <c r="BL3541" s="46">
        <v>0</v>
      </c>
    </row>
    <row r="3542" spans="1:64" ht="31.5" hidden="1" x14ac:dyDescent="0.25">
      <c r="A3542" s="10" t="s">
        <v>683</v>
      </c>
      <c r="B3542" s="10" t="s">
        <v>119</v>
      </c>
      <c r="C3542" s="10" t="s">
        <v>119</v>
      </c>
      <c r="D3542" s="10" t="s">
        <v>15</v>
      </c>
      <c r="E3542" s="10" t="s">
        <v>89</v>
      </c>
      <c r="F3542" s="11" t="s">
        <v>33</v>
      </c>
      <c r="G3542" s="16">
        <v>0</v>
      </c>
      <c r="H3542" s="16">
        <f t="shared" si="7283"/>
        <v>0</v>
      </c>
      <c r="I3542" s="16">
        <v>0</v>
      </c>
      <c r="J3542" s="16">
        <v>0</v>
      </c>
      <c r="K3542" s="16">
        <f t="shared" si="7284"/>
        <v>0</v>
      </c>
      <c r="L3542" s="16">
        <v>0</v>
      </c>
      <c r="M3542" s="16">
        <v>0</v>
      </c>
      <c r="N3542" s="16"/>
      <c r="O3542" s="16"/>
      <c r="P3542" s="16"/>
      <c r="Q3542" s="16">
        <f t="shared" si="7259"/>
        <v>0</v>
      </c>
      <c r="R3542" s="16">
        <f t="shared" si="7260"/>
        <v>0</v>
      </c>
      <c r="S3542" s="16">
        <f t="shared" si="7261"/>
        <v>0</v>
      </c>
      <c r="T3542" s="16">
        <f t="shared" si="7262"/>
        <v>0</v>
      </c>
      <c r="U3542" s="16">
        <f t="shared" si="7263"/>
        <v>0</v>
      </c>
      <c r="V3542" s="16"/>
      <c r="W3542" s="16"/>
      <c r="X3542" s="16"/>
      <c r="Y3542" s="16"/>
      <c r="Z3542" s="16"/>
      <c r="AA3542" s="16">
        <f t="shared" si="7211"/>
        <v>0</v>
      </c>
      <c r="AB3542" s="16">
        <f t="shared" si="7212"/>
        <v>0</v>
      </c>
      <c r="AC3542" s="16">
        <f t="shared" si="7213"/>
        <v>0</v>
      </c>
      <c r="AD3542" s="16"/>
      <c r="AE3542" s="16"/>
      <c r="AF3542" s="16"/>
      <c r="AG3542" s="16"/>
      <c r="AH3542" s="16"/>
      <c r="AI3542" s="16"/>
      <c r="AJ3542" s="16"/>
      <c r="AK3542" s="16">
        <f t="shared" si="7238"/>
        <v>0</v>
      </c>
      <c r="AL3542" s="16">
        <f t="shared" si="7239"/>
        <v>0</v>
      </c>
      <c r="AM3542" s="16">
        <f t="shared" si="7240"/>
        <v>0</v>
      </c>
      <c r="AN3542" s="16"/>
      <c r="AO3542" s="16">
        <f t="shared" si="7241"/>
        <v>0</v>
      </c>
      <c r="AP3542" s="16"/>
      <c r="AQ3542" s="16"/>
      <c r="AR3542" s="16"/>
      <c r="AS3542" s="16"/>
      <c r="AT3542" s="16"/>
      <c r="AU3542" s="16"/>
      <c r="AV3542" s="16"/>
      <c r="AW3542" s="16"/>
      <c r="AX3542" s="16"/>
      <c r="AY3542" s="16"/>
      <c r="AZ3542" s="16"/>
      <c r="BA3542" s="16"/>
      <c r="BB3542" s="16"/>
      <c r="BC3542" s="16"/>
      <c r="BD3542" s="16"/>
      <c r="BE3542" s="16"/>
      <c r="BF3542" s="16">
        <f t="shared" si="7162"/>
        <v>0</v>
      </c>
      <c r="BG3542" s="16">
        <f t="shared" si="7163"/>
        <v>0</v>
      </c>
      <c r="BH3542" s="16">
        <f t="shared" si="7164"/>
        <v>0</v>
      </c>
      <c r="BI3542" s="16"/>
      <c r="BJ3542" s="16"/>
      <c r="BK3542" s="16"/>
      <c r="BL3542" s="46">
        <v>0</v>
      </c>
    </row>
    <row r="3543" spans="1:64" hidden="1" x14ac:dyDescent="0.25">
      <c r="A3543" s="10" t="s">
        <v>683</v>
      </c>
      <c r="B3543" s="10" t="s">
        <v>119</v>
      </c>
      <c r="C3543" s="10" t="s">
        <v>119</v>
      </c>
      <c r="D3543" s="10" t="s">
        <v>691</v>
      </c>
      <c r="E3543" s="10"/>
      <c r="F3543" s="11" t="s">
        <v>692</v>
      </c>
      <c r="G3543" s="16">
        <f>G3544</f>
        <v>0</v>
      </c>
      <c r="H3543" s="16">
        <f t="shared" si="7283"/>
        <v>0</v>
      </c>
      <c r="I3543" s="16">
        <f>I3544</f>
        <v>0</v>
      </c>
      <c r="J3543" s="16">
        <f>J3544</f>
        <v>0</v>
      </c>
      <c r="K3543" s="16">
        <f t="shared" si="7284"/>
        <v>0</v>
      </c>
      <c r="L3543" s="16">
        <f>L3544</f>
        <v>0</v>
      </c>
      <c r="M3543" s="16">
        <f>M3544</f>
        <v>0</v>
      </c>
      <c r="N3543" s="16">
        <f>N3544</f>
        <v>0</v>
      </c>
      <c r="O3543" s="16">
        <f>O3544</f>
        <v>0</v>
      </c>
      <c r="P3543" s="16">
        <f>P3544</f>
        <v>0</v>
      </c>
      <c r="Q3543" s="16">
        <f t="shared" si="7259"/>
        <v>0</v>
      </c>
      <c r="R3543" s="16">
        <f t="shared" si="7260"/>
        <v>0</v>
      </c>
      <c r="S3543" s="16">
        <f t="shared" si="7261"/>
        <v>0</v>
      </c>
      <c r="T3543" s="16">
        <f t="shared" si="7262"/>
        <v>0</v>
      </c>
      <c r="U3543" s="16">
        <f t="shared" si="7263"/>
        <v>0</v>
      </c>
      <c r="V3543" s="16">
        <f>V3544</f>
        <v>0</v>
      </c>
      <c r="W3543" s="16">
        <f>W3544</f>
        <v>0</v>
      </c>
      <c r="X3543" s="16">
        <f>X3544</f>
        <v>0</v>
      </c>
      <c r="Y3543" s="16">
        <f>Y3544</f>
        <v>0</v>
      </c>
      <c r="Z3543" s="16">
        <f>Z3544</f>
        <v>0</v>
      </c>
      <c r="AA3543" s="16">
        <f t="shared" si="7211"/>
        <v>0</v>
      </c>
      <c r="AB3543" s="16">
        <f t="shared" si="7212"/>
        <v>0</v>
      </c>
      <c r="AC3543" s="16">
        <f t="shared" si="7213"/>
        <v>0</v>
      </c>
      <c r="AD3543" s="16">
        <f t="shared" ref="AD3543:BK3543" si="7299">AD3544</f>
        <v>0</v>
      </c>
      <c r="AE3543" s="16">
        <f t="shared" si="7299"/>
        <v>0</v>
      </c>
      <c r="AF3543" s="16">
        <f t="shared" si="7299"/>
        <v>0</v>
      </c>
      <c r="AG3543" s="16">
        <f t="shared" si="7299"/>
        <v>0</v>
      </c>
      <c r="AH3543" s="16">
        <f t="shared" si="7299"/>
        <v>0</v>
      </c>
      <c r="AI3543" s="16">
        <f t="shared" si="7299"/>
        <v>0</v>
      </c>
      <c r="AJ3543" s="16">
        <f t="shared" si="7299"/>
        <v>0</v>
      </c>
      <c r="AK3543" s="16">
        <f t="shared" si="7238"/>
        <v>0</v>
      </c>
      <c r="AL3543" s="16">
        <f t="shared" si="7239"/>
        <v>0</v>
      </c>
      <c r="AM3543" s="16">
        <f t="shared" si="7240"/>
        <v>0</v>
      </c>
      <c r="AN3543" s="16">
        <f t="shared" si="7299"/>
        <v>0</v>
      </c>
      <c r="AO3543" s="16">
        <f t="shared" si="7241"/>
        <v>0</v>
      </c>
      <c r="AP3543" s="16">
        <f t="shared" si="7299"/>
        <v>0</v>
      </c>
      <c r="AQ3543" s="16">
        <f t="shared" si="7299"/>
        <v>0</v>
      </c>
      <c r="AR3543" s="16">
        <f t="shared" si="7299"/>
        <v>0</v>
      </c>
      <c r="AS3543" s="16">
        <f t="shared" si="7299"/>
        <v>0</v>
      </c>
      <c r="AT3543" s="16">
        <f t="shared" si="7299"/>
        <v>0</v>
      </c>
      <c r="AU3543" s="16">
        <f t="shared" si="7299"/>
        <v>0</v>
      </c>
      <c r="AV3543" s="16">
        <f t="shared" si="7299"/>
        <v>0</v>
      </c>
      <c r="AW3543" s="16">
        <f t="shared" si="7299"/>
        <v>0</v>
      </c>
      <c r="AX3543" s="16">
        <f t="shared" si="7299"/>
        <v>0</v>
      </c>
      <c r="AY3543" s="16">
        <f t="shared" si="7299"/>
        <v>0</v>
      </c>
      <c r="AZ3543" s="16">
        <f t="shared" si="7299"/>
        <v>0</v>
      </c>
      <c r="BA3543" s="16">
        <f t="shared" si="7299"/>
        <v>0</v>
      </c>
      <c r="BB3543" s="16">
        <f t="shared" si="7299"/>
        <v>0</v>
      </c>
      <c r="BC3543" s="16">
        <f t="shared" si="7299"/>
        <v>0</v>
      </c>
      <c r="BD3543" s="16">
        <f t="shared" si="7299"/>
        <v>0</v>
      </c>
      <c r="BE3543" s="16">
        <f t="shared" si="7299"/>
        <v>0</v>
      </c>
      <c r="BF3543" s="16">
        <f t="shared" ref="BF3543:BF3606" si="7300">AO3543+AP3543+AQ3543+AR3543+AS3543+AT3543+AU3543+AV3543+AW3543+AX3543+AY3543</f>
        <v>0</v>
      </c>
      <c r="BG3543" s="16">
        <f t="shared" ref="BG3543:BG3606" si="7301">AL3543+AZ3543+BA3543+BB3543</f>
        <v>0</v>
      </c>
      <c r="BH3543" s="16">
        <f t="shared" ref="BH3543:BH3606" si="7302">AM3543+BC3543+BD3543+BE3543</f>
        <v>0</v>
      </c>
      <c r="BI3543" s="16">
        <f t="shared" si="7299"/>
        <v>0</v>
      </c>
      <c r="BJ3543" s="16"/>
      <c r="BK3543" s="16">
        <f t="shared" si="7299"/>
        <v>0</v>
      </c>
      <c r="BL3543" s="46">
        <v>0</v>
      </c>
    </row>
    <row r="3544" spans="1:64" ht="31.5" hidden="1" x14ac:dyDescent="0.25">
      <c r="A3544" s="10" t="s">
        <v>683</v>
      </c>
      <c r="B3544" s="10" t="s">
        <v>119</v>
      </c>
      <c r="C3544" s="10" t="s">
        <v>119</v>
      </c>
      <c r="D3544" s="10" t="s">
        <v>699</v>
      </c>
      <c r="E3544" s="10"/>
      <c r="F3544" s="11" t="s">
        <v>37</v>
      </c>
      <c r="G3544" s="16">
        <f>G3545+G3549+G3552</f>
        <v>0</v>
      </c>
      <c r="H3544" s="16">
        <f t="shared" si="7283"/>
        <v>0</v>
      </c>
      <c r="I3544" s="16">
        <f>I3545+I3549+I3552</f>
        <v>0</v>
      </c>
      <c r="J3544" s="16">
        <f>J3545+J3549+J3552</f>
        <v>0</v>
      </c>
      <c r="K3544" s="16">
        <f t="shared" si="7284"/>
        <v>0</v>
      </c>
      <c r="L3544" s="16">
        <f>L3545+L3549+L3552</f>
        <v>0</v>
      </c>
      <c r="M3544" s="16">
        <f>M3545+M3549+M3552</f>
        <v>0</v>
      </c>
      <c r="N3544" s="16">
        <f>N3545+N3549+N3552</f>
        <v>0</v>
      </c>
      <c r="O3544" s="16">
        <f>O3545+O3549+O3552</f>
        <v>0</v>
      </c>
      <c r="P3544" s="16">
        <f>P3545+P3549+P3552</f>
        <v>0</v>
      </c>
      <c r="Q3544" s="16">
        <f t="shared" si="7259"/>
        <v>0</v>
      </c>
      <c r="R3544" s="16">
        <f t="shared" si="7260"/>
        <v>0</v>
      </c>
      <c r="S3544" s="16">
        <f t="shared" si="7261"/>
        <v>0</v>
      </c>
      <c r="T3544" s="16">
        <f t="shared" si="7262"/>
        <v>0</v>
      </c>
      <c r="U3544" s="16">
        <f t="shared" si="7263"/>
        <v>0</v>
      </c>
      <c r="V3544" s="16">
        <f>V3545+V3549+V3552</f>
        <v>0</v>
      </c>
      <c r="W3544" s="16">
        <f>W3545+W3549+W3552</f>
        <v>0</v>
      </c>
      <c r="X3544" s="16">
        <f>X3545+X3549+X3552</f>
        <v>0</v>
      </c>
      <c r="Y3544" s="16">
        <f>Y3545+Y3549+Y3552</f>
        <v>0</v>
      </c>
      <c r="Z3544" s="16">
        <f>Z3545+Z3549+Z3552</f>
        <v>0</v>
      </c>
      <c r="AA3544" s="16">
        <f t="shared" si="7211"/>
        <v>0</v>
      </c>
      <c r="AB3544" s="16">
        <f t="shared" si="7212"/>
        <v>0</v>
      </c>
      <c r="AC3544" s="16">
        <f t="shared" si="7213"/>
        <v>0</v>
      </c>
      <c r="AD3544" s="16">
        <f t="shared" ref="AD3544:AJ3544" si="7303">AD3545+AD3549+AD3552</f>
        <v>0</v>
      </c>
      <c r="AE3544" s="16">
        <f t="shared" si="7303"/>
        <v>0</v>
      </c>
      <c r="AF3544" s="16">
        <f t="shared" si="7303"/>
        <v>0</v>
      </c>
      <c r="AG3544" s="16">
        <f t="shared" si="7303"/>
        <v>0</v>
      </c>
      <c r="AH3544" s="16">
        <f t="shared" si="7303"/>
        <v>0</v>
      </c>
      <c r="AI3544" s="16">
        <f t="shared" si="7303"/>
        <v>0</v>
      </c>
      <c r="AJ3544" s="16">
        <f t="shared" si="7303"/>
        <v>0</v>
      </c>
      <c r="AK3544" s="16">
        <f t="shared" si="7238"/>
        <v>0</v>
      </c>
      <c r="AL3544" s="16">
        <f t="shared" si="7239"/>
        <v>0</v>
      </c>
      <c r="AM3544" s="16">
        <f t="shared" si="7240"/>
        <v>0</v>
      </c>
      <c r="AN3544" s="16">
        <f>AN3545+AN3549+AN3552</f>
        <v>0</v>
      </c>
      <c r="AO3544" s="16">
        <f t="shared" si="7241"/>
        <v>0</v>
      </c>
      <c r="AP3544" s="16">
        <f t="shared" ref="AP3544:BK3544" si="7304">AP3545+AP3549+AP3552</f>
        <v>0</v>
      </c>
      <c r="AQ3544" s="16">
        <f t="shared" si="7304"/>
        <v>0</v>
      </c>
      <c r="AR3544" s="16">
        <f t="shared" si="7304"/>
        <v>0</v>
      </c>
      <c r="AS3544" s="16">
        <f>AS3545+AS3549+AS3552</f>
        <v>0</v>
      </c>
      <c r="AT3544" s="16">
        <f>AT3545+AT3549+AT3552</f>
        <v>0</v>
      </c>
      <c r="AU3544" s="16">
        <f t="shared" si="7304"/>
        <v>0</v>
      </c>
      <c r="AV3544" s="16">
        <f t="shared" si="7304"/>
        <v>0</v>
      </c>
      <c r="AW3544" s="16">
        <f t="shared" si="7304"/>
        <v>0</v>
      </c>
      <c r="AX3544" s="16">
        <f t="shared" si="7304"/>
        <v>0</v>
      </c>
      <c r="AY3544" s="16">
        <f t="shared" si="7304"/>
        <v>0</v>
      </c>
      <c r="AZ3544" s="16">
        <f t="shared" si="7304"/>
        <v>0</v>
      </c>
      <c r="BA3544" s="16">
        <f>BA3545+BA3549+BA3552</f>
        <v>0</v>
      </c>
      <c r="BB3544" s="16">
        <f>BB3545+BB3549+BB3552</f>
        <v>0</v>
      </c>
      <c r="BC3544" s="16">
        <f t="shared" si="7304"/>
        <v>0</v>
      </c>
      <c r="BD3544" s="16">
        <f>BD3545+BD3549+BD3552</f>
        <v>0</v>
      </c>
      <c r="BE3544" s="16">
        <f>BE3545+BE3549+BE3552</f>
        <v>0</v>
      </c>
      <c r="BF3544" s="16">
        <f t="shared" si="7300"/>
        <v>0</v>
      </c>
      <c r="BG3544" s="16">
        <f t="shared" si="7301"/>
        <v>0</v>
      </c>
      <c r="BH3544" s="16">
        <f t="shared" si="7302"/>
        <v>0</v>
      </c>
      <c r="BI3544" s="16">
        <f t="shared" ref="BI3544" si="7305">BI3545+BI3549+BI3552</f>
        <v>0</v>
      </c>
      <c r="BJ3544" s="16"/>
      <c r="BK3544" s="16">
        <f t="shared" si="7304"/>
        <v>0</v>
      </c>
      <c r="BL3544" s="46">
        <v>0</v>
      </c>
    </row>
    <row r="3545" spans="1:64" ht="110.25" hidden="1" x14ac:dyDescent="0.25">
      <c r="A3545" s="10" t="s">
        <v>683</v>
      </c>
      <c r="B3545" s="10" t="s">
        <v>119</v>
      </c>
      <c r="C3545" s="10" t="s">
        <v>119</v>
      </c>
      <c r="D3545" s="10" t="s">
        <v>699</v>
      </c>
      <c r="E3545" s="10" t="s">
        <v>46</v>
      </c>
      <c r="F3545" s="11" t="s">
        <v>17</v>
      </c>
      <c r="G3545" s="16">
        <f>G3546</f>
        <v>0</v>
      </c>
      <c r="H3545" s="16">
        <f t="shared" si="7283"/>
        <v>0</v>
      </c>
      <c r="I3545" s="16">
        <f>I3546</f>
        <v>0</v>
      </c>
      <c r="J3545" s="16">
        <f>J3546</f>
        <v>0</v>
      </c>
      <c r="K3545" s="16">
        <f t="shared" si="7284"/>
        <v>0</v>
      </c>
      <c r="L3545" s="16">
        <f>L3546</f>
        <v>0</v>
      </c>
      <c r="M3545" s="16">
        <f>M3546</f>
        <v>0</v>
      </c>
      <c r="N3545" s="16">
        <f>N3546</f>
        <v>0</v>
      </c>
      <c r="O3545" s="16">
        <f>O3546</f>
        <v>0</v>
      </c>
      <c r="P3545" s="16">
        <f>P3546</f>
        <v>0</v>
      </c>
      <c r="Q3545" s="16">
        <f t="shared" si="7259"/>
        <v>0</v>
      </c>
      <c r="R3545" s="16">
        <f t="shared" si="7260"/>
        <v>0</v>
      </c>
      <c r="S3545" s="16">
        <f t="shared" si="7261"/>
        <v>0</v>
      </c>
      <c r="T3545" s="16">
        <f t="shared" si="7262"/>
        <v>0</v>
      </c>
      <c r="U3545" s="16">
        <f t="shared" si="7263"/>
        <v>0</v>
      </c>
      <c r="V3545" s="16">
        <f>V3546</f>
        <v>0</v>
      </c>
      <c r="W3545" s="16">
        <f>W3546</f>
        <v>0</v>
      </c>
      <c r="X3545" s="16">
        <f>X3546</f>
        <v>0</v>
      </c>
      <c r="Y3545" s="16">
        <f>Y3546</f>
        <v>0</v>
      </c>
      <c r="Z3545" s="16">
        <f>Z3546</f>
        <v>0</v>
      </c>
      <c r="AA3545" s="16">
        <f t="shared" si="7211"/>
        <v>0</v>
      </c>
      <c r="AB3545" s="16">
        <f t="shared" si="7212"/>
        <v>0</v>
      </c>
      <c r="AC3545" s="16">
        <f t="shared" si="7213"/>
        <v>0</v>
      </c>
      <c r="AD3545" s="16">
        <f t="shared" ref="AD3545:BK3545" si="7306">AD3546</f>
        <v>0</v>
      </c>
      <c r="AE3545" s="16">
        <f t="shared" si="7306"/>
        <v>0</v>
      </c>
      <c r="AF3545" s="16">
        <f t="shared" si="7306"/>
        <v>0</v>
      </c>
      <c r="AG3545" s="16">
        <f t="shared" si="7306"/>
        <v>0</v>
      </c>
      <c r="AH3545" s="16">
        <f t="shared" si="7306"/>
        <v>0</v>
      </c>
      <c r="AI3545" s="16">
        <f t="shared" si="7306"/>
        <v>0</v>
      </c>
      <c r="AJ3545" s="16">
        <f t="shared" si="7306"/>
        <v>0</v>
      </c>
      <c r="AK3545" s="16">
        <f t="shared" si="7238"/>
        <v>0</v>
      </c>
      <c r="AL3545" s="16">
        <f t="shared" si="7239"/>
        <v>0</v>
      </c>
      <c r="AM3545" s="16">
        <f t="shared" si="7240"/>
        <v>0</v>
      </c>
      <c r="AN3545" s="16">
        <f t="shared" si="7306"/>
        <v>0</v>
      </c>
      <c r="AO3545" s="16">
        <f t="shared" si="7241"/>
        <v>0</v>
      </c>
      <c r="AP3545" s="16">
        <f t="shared" si="7306"/>
        <v>0</v>
      </c>
      <c r="AQ3545" s="16">
        <f t="shared" si="7306"/>
        <v>0</v>
      </c>
      <c r="AR3545" s="16">
        <f t="shared" si="7306"/>
        <v>0</v>
      </c>
      <c r="AS3545" s="16">
        <f t="shared" si="7306"/>
        <v>0</v>
      </c>
      <c r="AT3545" s="16">
        <f t="shared" si="7306"/>
        <v>0</v>
      </c>
      <c r="AU3545" s="16">
        <f t="shared" si="7306"/>
        <v>0</v>
      </c>
      <c r="AV3545" s="16">
        <f t="shared" si="7306"/>
        <v>0</v>
      </c>
      <c r="AW3545" s="16">
        <f t="shared" si="7306"/>
        <v>0</v>
      </c>
      <c r="AX3545" s="16">
        <f t="shared" si="7306"/>
        <v>0</v>
      </c>
      <c r="AY3545" s="16">
        <f t="shared" si="7306"/>
        <v>0</v>
      </c>
      <c r="AZ3545" s="16">
        <f t="shared" si="7306"/>
        <v>0</v>
      </c>
      <c r="BA3545" s="16">
        <f t="shared" si="7306"/>
        <v>0</v>
      </c>
      <c r="BB3545" s="16">
        <f t="shared" si="7306"/>
        <v>0</v>
      </c>
      <c r="BC3545" s="16">
        <f t="shared" si="7306"/>
        <v>0</v>
      </c>
      <c r="BD3545" s="16">
        <f t="shared" si="7306"/>
        <v>0</v>
      </c>
      <c r="BE3545" s="16">
        <f t="shared" si="7306"/>
        <v>0</v>
      </c>
      <c r="BF3545" s="16">
        <f t="shared" si="7300"/>
        <v>0</v>
      </c>
      <c r="BG3545" s="16">
        <f t="shared" si="7301"/>
        <v>0</v>
      </c>
      <c r="BH3545" s="16">
        <f t="shared" si="7302"/>
        <v>0</v>
      </c>
      <c r="BI3545" s="16">
        <f t="shared" si="7306"/>
        <v>0</v>
      </c>
      <c r="BJ3545" s="16"/>
      <c r="BK3545" s="16">
        <f t="shared" si="7306"/>
        <v>0</v>
      </c>
      <c r="BL3545" s="46">
        <v>0</v>
      </c>
    </row>
    <row r="3546" spans="1:64" ht="31.5" hidden="1" x14ac:dyDescent="0.25">
      <c r="A3546" s="10" t="s">
        <v>683</v>
      </c>
      <c r="B3546" s="10" t="s">
        <v>119</v>
      </c>
      <c r="C3546" s="10" t="s">
        <v>119</v>
      </c>
      <c r="D3546" s="10" t="s">
        <v>699</v>
      </c>
      <c r="E3546" s="10" t="s">
        <v>136</v>
      </c>
      <c r="F3546" s="11" t="s">
        <v>38</v>
      </c>
      <c r="G3546" s="16">
        <f>G3547+G3548</f>
        <v>0</v>
      </c>
      <c r="H3546" s="16">
        <f t="shared" si="7283"/>
        <v>0</v>
      </c>
      <c r="I3546" s="16">
        <f>I3547+I3548</f>
        <v>0</v>
      </c>
      <c r="J3546" s="16">
        <f>J3547+J3548</f>
        <v>0</v>
      </c>
      <c r="K3546" s="16">
        <f t="shared" si="7284"/>
        <v>0</v>
      </c>
      <c r="L3546" s="16">
        <f>L3547+L3548</f>
        <v>0</v>
      </c>
      <c r="M3546" s="16">
        <f>M3547+M3548</f>
        <v>0</v>
      </c>
      <c r="N3546" s="16">
        <f>N3547+N3548</f>
        <v>0</v>
      </c>
      <c r="O3546" s="16">
        <f>O3547+O3548</f>
        <v>0</v>
      </c>
      <c r="P3546" s="16">
        <f>P3547+P3548</f>
        <v>0</v>
      </c>
      <c r="Q3546" s="16">
        <f t="shared" si="7259"/>
        <v>0</v>
      </c>
      <c r="R3546" s="16">
        <f t="shared" si="7260"/>
        <v>0</v>
      </c>
      <c r="S3546" s="16">
        <f t="shared" si="7261"/>
        <v>0</v>
      </c>
      <c r="T3546" s="16">
        <f t="shared" si="7262"/>
        <v>0</v>
      </c>
      <c r="U3546" s="16">
        <f t="shared" si="7263"/>
        <v>0</v>
      </c>
      <c r="V3546" s="16">
        <f>V3547+V3548</f>
        <v>0</v>
      </c>
      <c r="W3546" s="16">
        <f>W3547+W3548</f>
        <v>0</v>
      </c>
      <c r="X3546" s="16">
        <f>X3547+X3548</f>
        <v>0</v>
      </c>
      <c r="Y3546" s="16">
        <f>Y3547+Y3548</f>
        <v>0</v>
      </c>
      <c r="Z3546" s="16">
        <f>Z3547+Z3548</f>
        <v>0</v>
      </c>
      <c r="AA3546" s="16">
        <f t="shared" si="7211"/>
        <v>0</v>
      </c>
      <c r="AB3546" s="16">
        <f t="shared" si="7212"/>
        <v>0</v>
      </c>
      <c r="AC3546" s="16">
        <f t="shared" si="7213"/>
        <v>0</v>
      </c>
      <c r="AD3546" s="16">
        <f t="shared" ref="AD3546:AJ3546" si="7307">AD3547+AD3548</f>
        <v>0</v>
      </c>
      <c r="AE3546" s="16">
        <f t="shared" si="7307"/>
        <v>0</v>
      </c>
      <c r="AF3546" s="16">
        <f t="shared" si="7307"/>
        <v>0</v>
      </c>
      <c r="AG3546" s="16">
        <f t="shared" si="7307"/>
        <v>0</v>
      </c>
      <c r="AH3546" s="16">
        <f t="shared" si="7307"/>
        <v>0</v>
      </c>
      <c r="AI3546" s="16">
        <f t="shared" si="7307"/>
        <v>0</v>
      </c>
      <c r="AJ3546" s="16">
        <f t="shared" si="7307"/>
        <v>0</v>
      </c>
      <c r="AK3546" s="16">
        <f t="shared" si="7238"/>
        <v>0</v>
      </c>
      <c r="AL3546" s="16">
        <f t="shared" si="7239"/>
        <v>0</v>
      </c>
      <c r="AM3546" s="16">
        <f t="shared" si="7240"/>
        <v>0</v>
      </c>
      <c r="AN3546" s="16">
        <f>AN3547+AN3548</f>
        <v>0</v>
      </c>
      <c r="AO3546" s="16">
        <f t="shared" si="7241"/>
        <v>0</v>
      </c>
      <c r="AP3546" s="16">
        <f t="shared" ref="AP3546:BK3546" si="7308">AP3547+AP3548</f>
        <v>0</v>
      </c>
      <c r="AQ3546" s="16">
        <f t="shared" si="7308"/>
        <v>0</v>
      </c>
      <c r="AR3546" s="16">
        <f t="shared" si="7308"/>
        <v>0</v>
      </c>
      <c r="AS3546" s="16">
        <f>AS3547+AS3548</f>
        <v>0</v>
      </c>
      <c r="AT3546" s="16">
        <f>AT3547+AT3548</f>
        <v>0</v>
      </c>
      <c r="AU3546" s="16">
        <f t="shared" si="7308"/>
        <v>0</v>
      </c>
      <c r="AV3546" s="16">
        <f t="shared" si="7308"/>
        <v>0</v>
      </c>
      <c r="AW3546" s="16">
        <f t="shared" si="7308"/>
        <v>0</v>
      </c>
      <c r="AX3546" s="16">
        <f t="shared" si="7308"/>
        <v>0</v>
      </c>
      <c r="AY3546" s="16">
        <f t="shared" si="7308"/>
        <v>0</v>
      </c>
      <c r="AZ3546" s="16">
        <f t="shared" si="7308"/>
        <v>0</v>
      </c>
      <c r="BA3546" s="16">
        <f>BA3547+BA3548</f>
        <v>0</v>
      </c>
      <c r="BB3546" s="16">
        <f>BB3547+BB3548</f>
        <v>0</v>
      </c>
      <c r="BC3546" s="16">
        <f t="shared" si="7308"/>
        <v>0</v>
      </c>
      <c r="BD3546" s="16">
        <f>BD3547+BD3548</f>
        <v>0</v>
      </c>
      <c r="BE3546" s="16">
        <f>BE3547+BE3548</f>
        <v>0</v>
      </c>
      <c r="BF3546" s="16">
        <f t="shared" si="7300"/>
        <v>0</v>
      </c>
      <c r="BG3546" s="16">
        <f t="shared" si="7301"/>
        <v>0</v>
      </c>
      <c r="BH3546" s="16">
        <f t="shared" si="7302"/>
        <v>0</v>
      </c>
      <c r="BI3546" s="16">
        <f t="shared" ref="BI3546" si="7309">BI3547+BI3548</f>
        <v>0</v>
      </c>
      <c r="BJ3546" s="16"/>
      <c r="BK3546" s="16">
        <f t="shared" si="7308"/>
        <v>0</v>
      </c>
      <c r="BL3546" s="46">
        <v>0</v>
      </c>
    </row>
    <row r="3547" spans="1:64" ht="31.5" hidden="1" x14ac:dyDescent="0.25">
      <c r="A3547" s="10" t="s">
        <v>683</v>
      </c>
      <c r="B3547" s="10" t="s">
        <v>119</v>
      </c>
      <c r="C3547" s="10" t="s">
        <v>119</v>
      </c>
      <c r="D3547" s="10" t="s">
        <v>699</v>
      </c>
      <c r="E3547" s="10" t="s">
        <v>137</v>
      </c>
      <c r="F3547" s="11" t="s">
        <v>19</v>
      </c>
      <c r="G3547" s="16">
        <v>0</v>
      </c>
      <c r="H3547" s="16">
        <f t="shared" si="7283"/>
        <v>0</v>
      </c>
      <c r="I3547" s="16">
        <v>0</v>
      </c>
      <c r="J3547" s="16">
        <v>0</v>
      </c>
      <c r="K3547" s="16">
        <f t="shared" si="7284"/>
        <v>0</v>
      </c>
      <c r="L3547" s="16">
        <v>0</v>
      </c>
      <c r="M3547" s="16">
        <v>0</v>
      </c>
      <c r="N3547" s="16"/>
      <c r="O3547" s="16"/>
      <c r="P3547" s="16"/>
      <c r="Q3547" s="16">
        <f t="shared" si="7259"/>
        <v>0</v>
      </c>
      <c r="R3547" s="16">
        <f t="shared" si="7260"/>
        <v>0</v>
      </c>
      <c r="S3547" s="16">
        <f t="shared" si="7261"/>
        <v>0</v>
      </c>
      <c r="T3547" s="16">
        <f t="shared" si="7262"/>
        <v>0</v>
      </c>
      <c r="U3547" s="16">
        <f t="shared" si="7263"/>
        <v>0</v>
      </c>
      <c r="V3547" s="16"/>
      <c r="W3547" s="16"/>
      <c r="X3547" s="16"/>
      <c r="Y3547" s="16"/>
      <c r="Z3547" s="16"/>
      <c r="AA3547" s="16">
        <f t="shared" si="7211"/>
        <v>0</v>
      </c>
      <c r="AB3547" s="16">
        <f t="shared" si="7212"/>
        <v>0</v>
      </c>
      <c r="AC3547" s="16">
        <f t="shared" si="7213"/>
        <v>0</v>
      </c>
      <c r="AD3547" s="16"/>
      <c r="AE3547" s="16"/>
      <c r="AF3547" s="16"/>
      <c r="AG3547" s="16"/>
      <c r="AH3547" s="16"/>
      <c r="AI3547" s="16"/>
      <c r="AJ3547" s="16"/>
      <c r="AK3547" s="16">
        <f t="shared" si="7238"/>
        <v>0</v>
      </c>
      <c r="AL3547" s="16">
        <f t="shared" si="7239"/>
        <v>0</v>
      </c>
      <c r="AM3547" s="16">
        <f t="shared" si="7240"/>
        <v>0</v>
      </c>
      <c r="AN3547" s="16"/>
      <c r="AO3547" s="16">
        <f t="shared" si="7241"/>
        <v>0</v>
      </c>
      <c r="AP3547" s="16"/>
      <c r="AQ3547" s="16"/>
      <c r="AR3547" s="16"/>
      <c r="AS3547" s="16"/>
      <c r="AT3547" s="16"/>
      <c r="AU3547" s="16"/>
      <c r="AV3547" s="16"/>
      <c r="AW3547" s="16"/>
      <c r="AX3547" s="16"/>
      <c r="AY3547" s="16"/>
      <c r="AZ3547" s="16"/>
      <c r="BA3547" s="16"/>
      <c r="BB3547" s="16"/>
      <c r="BC3547" s="16"/>
      <c r="BD3547" s="16"/>
      <c r="BE3547" s="16"/>
      <c r="BF3547" s="16">
        <f t="shared" si="7300"/>
        <v>0</v>
      </c>
      <c r="BG3547" s="16">
        <f t="shared" si="7301"/>
        <v>0</v>
      </c>
      <c r="BH3547" s="16">
        <f t="shared" si="7302"/>
        <v>0</v>
      </c>
      <c r="BI3547" s="16"/>
      <c r="BJ3547" s="16"/>
      <c r="BK3547" s="16"/>
      <c r="BL3547" s="46">
        <v>0</v>
      </c>
    </row>
    <row r="3548" spans="1:64" ht="31.5" hidden="1" x14ac:dyDescent="0.25">
      <c r="A3548" s="10" t="s">
        <v>683</v>
      </c>
      <c r="B3548" s="10" t="s">
        <v>119</v>
      </c>
      <c r="C3548" s="10" t="s">
        <v>119</v>
      </c>
      <c r="D3548" s="10" t="s">
        <v>699</v>
      </c>
      <c r="E3548" s="10" t="s">
        <v>138</v>
      </c>
      <c r="F3548" s="11" t="s">
        <v>20</v>
      </c>
      <c r="G3548" s="16">
        <v>0</v>
      </c>
      <c r="H3548" s="16">
        <f t="shared" si="7283"/>
        <v>0</v>
      </c>
      <c r="I3548" s="16">
        <v>0</v>
      </c>
      <c r="J3548" s="16">
        <v>0</v>
      </c>
      <c r="K3548" s="16">
        <f t="shared" si="7284"/>
        <v>0</v>
      </c>
      <c r="L3548" s="16">
        <v>0</v>
      </c>
      <c r="M3548" s="16">
        <v>0</v>
      </c>
      <c r="N3548" s="16"/>
      <c r="O3548" s="16"/>
      <c r="P3548" s="16"/>
      <c r="Q3548" s="16">
        <f t="shared" si="7259"/>
        <v>0</v>
      </c>
      <c r="R3548" s="16">
        <f t="shared" si="7260"/>
        <v>0</v>
      </c>
      <c r="S3548" s="16">
        <f t="shared" si="7261"/>
        <v>0</v>
      </c>
      <c r="T3548" s="16">
        <f t="shared" si="7262"/>
        <v>0</v>
      </c>
      <c r="U3548" s="16">
        <f t="shared" si="7263"/>
        <v>0</v>
      </c>
      <c r="V3548" s="16"/>
      <c r="W3548" s="16"/>
      <c r="X3548" s="16"/>
      <c r="Y3548" s="16"/>
      <c r="Z3548" s="16"/>
      <c r="AA3548" s="16">
        <f t="shared" si="7211"/>
        <v>0</v>
      </c>
      <c r="AB3548" s="16">
        <f t="shared" si="7212"/>
        <v>0</v>
      </c>
      <c r="AC3548" s="16">
        <f t="shared" si="7213"/>
        <v>0</v>
      </c>
      <c r="AD3548" s="16"/>
      <c r="AE3548" s="16"/>
      <c r="AF3548" s="16"/>
      <c r="AG3548" s="16"/>
      <c r="AH3548" s="16"/>
      <c r="AI3548" s="16"/>
      <c r="AJ3548" s="16"/>
      <c r="AK3548" s="16">
        <f t="shared" si="7238"/>
        <v>0</v>
      </c>
      <c r="AL3548" s="16">
        <f t="shared" si="7239"/>
        <v>0</v>
      </c>
      <c r="AM3548" s="16">
        <f t="shared" si="7240"/>
        <v>0</v>
      </c>
      <c r="AN3548" s="16"/>
      <c r="AO3548" s="16">
        <f t="shared" si="7241"/>
        <v>0</v>
      </c>
      <c r="AP3548" s="16"/>
      <c r="AQ3548" s="16"/>
      <c r="AR3548" s="16"/>
      <c r="AS3548" s="16"/>
      <c r="AT3548" s="16"/>
      <c r="AU3548" s="16"/>
      <c r="AV3548" s="16"/>
      <c r="AW3548" s="16"/>
      <c r="AX3548" s="16"/>
      <c r="AY3548" s="16"/>
      <c r="AZ3548" s="16"/>
      <c r="BA3548" s="16"/>
      <c r="BB3548" s="16"/>
      <c r="BC3548" s="16"/>
      <c r="BD3548" s="16"/>
      <c r="BE3548" s="16"/>
      <c r="BF3548" s="16">
        <f t="shared" si="7300"/>
        <v>0</v>
      </c>
      <c r="BG3548" s="16">
        <f t="shared" si="7301"/>
        <v>0</v>
      </c>
      <c r="BH3548" s="16">
        <f t="shared" si="7302"/>
        <v>0</v>
      </c>
      <c r="BI3548" s="16"/>
      <c r="BJ3548" s="16"/>
      <c r="BK3548" s="16"/>
      <c r="BL3548" s="46">
        <v>0</v>
      </c>
    </row>
    <row r="3549" spans="1:64" ht="47.25" hidden="1" x14ac:dyDescent="0.25">
      <c r="A3549" s="10" t="s">
        <v>683</v>
      </c>
      <c r="B3549" s="10" t="s">
        <v>119</v>
      </c>
      <c r="C3549" s="10" t="s">
        <v>119</v>
      </c>
      <c r="D3549" s="10" t="s">
        <v>699</v>
      </c>
      <c r="E3549" s="10" t="s">
        <v>50</v>
      </c>
      <c r="F3549" s="11" t="s">
        <v>21</v>
      </c>
      <c r="G3549" s="16">
        <f>G3550</f>
        <v>0</v>
      </c>
      <c r="H3549" s="16">
        <f t="shared" si="7283"/>
        <v>0</v>
      </c>
      <c r="I3549" s="16">
        <f>I3550</f>
        <v>0</v>
      </c>
      <c r="J3549" s="16">
        <f>J3550</f>
        <v>0</v>
      </c>
      <c r="K3549" s="16">
        <f t="shared" si="7284"/>
        <v>0</v>
      </c>
      <c r="L3549" s="16">
        <f t="shared" ref="L3549:P3550" si="7310">L3550</f>
        <v>0</v>
      </c>
      <c r="M3549" s="16">
        <f t="shared" si="7310"/>
        <v>0</v>
      </c>
      <c r="N3549" s="16">
        <f t="shared" si="7310"/>
        <v>0</v>
      </c>
      <c r="O3549" s="16">
        <f t="shared" si="7310"/>
        <v>0</v>
      </c>
      <c r="P3549" s="16">
        <f t="shared" si="7310"/>
        <v>0</v>
      </c>
      <c r="Q3549" s="16">
        <f t="shared" si="7259"/>
        <v>0</v>
      </c>
      <c r="R3549" s="16">
        <f t="shared" si="7260"/>
        <v>0</v>
      </c>
      <c r="S3549" s="16">
        <f t="shared" si="7261"/>
        <v>0</v>
      </c>
      <c r="T3549" s="16">
        <f t="shared" si="7262"/>
        <v>0</v>
      </c>
      <c r="U3549" s="16">
        <f t="shared" si="7263"/>
        <v>0</v>
      </c>
      <c r="V3549" s="16">
        <f t="shared" ref="V3549:Z3550" si="7311">V3550</f>
        <v>0</v>
      </c>
      <c r="W3549" s="16">
        <f t="shared" si="7311"/>
        <v>0</v>
      </c>
      <c r="X3549" s="16">
        <f t="shared" si="7311"/>
        <v>0</v>
      </c>
      <c r="Y3549" s="16">
        <f t="shared" si="7311"/>
        <v>0</v>
      </c>
      <c r="Z3549" s="16">
        <f t="shared" si="7311"/>
        <v>0</v>
      </c>
      <c r="AA3549" s="16">
        <f t="shared" si="7211"/>
        <v>0</v>
      </c>
      <c r="AB3549" s="16">
        <f t="shared" si="7212"/>
        <v>0</v>
      </c>
      <c r="AC3549" s="16">
        <f t="shared" si="7213"/>
        <v>0</v>
      </c>
      <c r="AD3549" s="16">
        <f t="shared" ref="AD3549:BK3550" si="7312">AD3550</f>
        <v>0</v>
      </c>
      <c r="AE3549" s="16">
        <f t="shared" si="7312"/>
        <v>0</v>
      </c>
      <c r="AF3549" s="16">
        <f t="shared" si="7312"/>
        <v>0</v>
      </c>
      <c r="AG3549" s="16">
        <f t="shared" si="7312"/>
        <v>0</v>
      </c>
      <c r="AH3549" s="16">
        <f t="shared" si="7312"/>
        <v>0</v>
      </c>
      <c r="AI3549" s="16">
        <f t="shared" si="7312"/>
        <v>0</v>
      </c>
      <c r="AJ3549" s="16">
        <f t="shared" si="7312"/>
        <v>0</v>
      </c>
      <c r="AK3549" s="16">
        <f t="shared" si="7238"/>
        <v>0</v>
      </c>
      <c r="AL3549" s="16">
        <f t="shared" si="7239"/>
        <v>0</v>
      </c>
      <c r="AM3549" s="16">
        <f t="shared" si="7240"/>
        <v>0</v>
      </c>
      <c r="AN3549" s="16">
        <f t="shared" si="7312"/>
        <v>0</v>
      </c>
      <c r="AO3549" s="16">
        <f t="shared" si="7241"/>
        <v>0</v>
      </c>
      <c r="AP3549" s="16">
        <f t="shared" si="7312"/>
        <v>0</v>
      </c>
      <c r="AQ3549" s="16">
        <f t="shared" si="7312"/>
        <v>0</v>
      </c>
      <c r="AR3549" s="16">
        <f t="shared" si="7312"/>
        <v>0</v>
      </c>
      <c r="AS3549" s="16">
        <f t="shared" si="7312"/>
        <v>0</v>
      </c>
      <c r="AT3549" s="16">
        <f t="shared" si="7312"/>
        <v>0</v>
      </c>
      <c r="AU3549" s="16">
        <f t="shared" si="7312"/>
        <v>0</v>
      </c>
      <c r="AV3549" s="16">
        <f t="shared" si="7312"/>
        <v>0</v>
      </c>
      <c r="AW3549" s="16">
        <f t="shared" si="7312"/>
        <v>0</v>
      </c>
      <c r="AX3549" s="16">
        <f t="shared" si="7312"/>
        <v>0</v>
      </c>
      <c r="AY3549" s="16">
        <f t="shared" si="7312"/>
        <v>0</v>
      </c>
      <c r="AZ3549" s="16">
        <f t="shared" si="7312"/>
        <v>0</v>
      </c>
      <c r="BA3549" s="16">
        <f t="shared" si="7312"/>
        <v>0</v>
      </c>
      <c r="BB3549" s="16">
        <f t="shared" si="7312"/>
        <v>0</v>
      </c>
      <c r="BC3549" s="16">
        <f t="shared" si="7312"/>
        <v>0</v>
      </c>
      <c r="BD3549" s="16">
        <f t="shared" si="7312"/>
        <v>0</v>
      </c>
      <c r="BE3549" s="16">
        <f t="shared" si="7312"/>
        <v>0</v>
      </c>
      <c r="BF3549" s="16">
        <f t="shared" si="7300"/>
        <v>0</v>
      </c>
      <c r="BG3549" s="16">
        <f t="shared" si="7301"/>
        <v>0</v>
      </c>
      <c r="BH3549" s="16">
        <f t="shared" si="7302"/>
        <v>0</v>
      </c>
      <c r="BI3549" s="16">
        <f t="shared" si="7312"/>
        <v>0</v>
      </c>
      <c r="BJ3549" s="16"/>
      <c r="BK3549" s="16">
        <f t="shared" si="7312"/>
        <v>0</v>
      </c>
      <c r="BL3549" s="46">
        <v>0</v>
      </c>
    </row>
    <row r="3550" spans="1:64" ht="47.25" hidden="1" x14ac:dyDescent="0.25">
      <c r="A3550" s="10" t="s">
        <v>683</v>
      </c>
      <c r="B3550" s="10" t="s">
        <v>119</v>
      </c>
      <c r="C3550" s="10" t="s">
        <v>119</v>
      </c>
      <c r="D3550" s="10" t="s">
        <v>699</v>
      </c>
      <c r="E3550" s="10" t="s">
        <v>51</v>
      </c>
      <c r="F3550" s="11" t="s">
        <v>22</v>
      </c>
      <c r="G3550" s="16">
        <f>G3551</f>
        <v>0</v>
      </c>
      <c r="H3550" s="16">
        <f t="shared" si="7283"/>
        <v>0</v>
      </c>
      <c r="I3550" s="16">
        <f>I3551</f>
        <v>0</v>
      </c>
      <c r="J3550" s="16">
        <f>J3551</f>
        <v>0</v>
      </c>
      <c r="K3550" s="16">
        <f t="shared" si="7284"/>
        <v>0</v>
      </c>
      <c r="L3550" s="16">
        <f t="shared" si="7310"/>
        <v>0</v>
      </c>
      <c r="M3550" s="16">
        <f t="shared" si="7310"/>
        <v>0</v>
      </c>
      <c r="N3550" s="16">
        <f t="shared" si="7310"/>
        <v>0</v>
      </c>
      <c r="O3550" s="16">
        <f t="shared" si="7310"/>
        <v>0</v>
      </c>
      <c r="P3550" s="16">
        <f t="shared" si="7310"/>
        <v>0</v>
      </c>
      <c r="Q3550" s="16">
        <f t="shared" si="7259"/>
        <v>0</v>
      </c>
      <c r="R3550" s="16">
        <f t="shared" si="7260"/>
        <v>0</v>
      </c>
      <c r="S3550" s="16">
        <f t="shared" si="7261"/>
        <v>0</v>
      </c>
      <c r="T3550" s="16">
        <f t="shared" si="7262"/>
        <v>0</v>
      </c>
      <c r="U3550" s="16">
        <f t="shared" si="7263"/>
        <v>0</v>
      </c>
      <c r="V3550" s="16">
        <f t="shared" si="7311"/>
        <v>0</v>
      </c>
      <c r="W3550" s="16">
        <f t="shared" si="7311"/>
        <v>0</v>
      </c>
      <c r="X3550" s="16">
        <f t="shared" si="7311"/>
        <v>0</v>
      </c>
      <c r="Y3550" s="16">
        <f t="shared" si="7311"/>
        <v>0</v>
      </c>
      <c r="Z3550" s="16">
        <f t="shared" si="7311"/>
        <v>0</v>
      </c>
      <c r="AA3550" s="16">
        <f t="shared" si="7211"/>
        <v>0</v>
      </c>
      <c r="AB3550" s="16">
        <f t="shared" si="7212"/>
        <v>0</v>
      </c>
      <c r="AC3550" s="16">
        <f t="shared" si="7213"/>
        <v>0</v>
      </c>
      <c r="AD3550" s="16">
        <f t="shared" si="7312"/>
        <v>0</v>
      </c>
      <c r="AE3550" s="16">
        <f t="shared" si="7312"/>
        <v>0</v>
      </c>
      <c r="AF3550" s="16">
        <f t="shared" si="7312"/>
        <v>0</v>
      </c>
      <c r="AG3550" s="16">
        <f t="shared" si="7312"/>
        <v>0</v>
      </c>
      <c r="AH3550" s="16">
        <f t="shared" si="7312"/>
        <v>0</v>
      </c>
      <c r="AI3550" s="16">
        <f t="shared" si="7312"/>
        <v>0</v>
      </c>
      <c r="AJ3550" s="16">
        <f t="shared" si="7312"/>
        <v>0</v>
      </c>
      <c r="AK3550" s="16">
        <f t="shared" si="7238"/>
        <v>0</v>
      </c>
      <c r="AL3550" s="16">
        <f t="shared" si="7239"/>
        <v>0</v>
      </c>
      <c r="AM3550" s="16">
        <f t="shared" si="7240"/>
        <v>0</v>
      </c>
      <c r="AN3550" s="16">
        <f t="shared" si="7312"/>
        <v>0</v>
      </c>
      <c r="AO3550" s="16">
        <f t="shared" si="7241"/>
        <v>0</v>
      </c>
      <c r="AP3550" s="16">
        <f t="shared" si="7312"/>
        <v>0</v>
      </c>
      <c r="AQ3550" s="16">
        <f t="shared" si="7312"/>
        <v>0</v>
      </c>
      <c r="AR3550" s="16">
        <f t="shared" si="7312"/>
        <v>0</v>
      </c>
      <c r="AS3550" s="16">
        <f t="shared" si="7312"/>
        <v>0</v>
      </c>
      <c r="AT3550" s="16">
        <f t="shared" si="7312"/>
        <v>0</v>
      </c>
      <c r="AU3550" s="16">
        <f t="shared" si="7312"/>
        <v>0</v>
      </c>
      <c r="AV3550" s="16">
        <f t="shared" si="7312"/>
        <v>0</v>
      </c>
      <c r="AW3550" s="16">
        <f t="shared" si="7312"/>
        <v>0</v>
      </c>
      <c r="AX3550" s="16">
        <f t="shared" si="7312"/>
        <v>0</v>
      </c>
      <c r="AY3550" s="16">
        <f t="shared" si="7312"/>
        <v>0</v>
      </c>
      <c r="AZ3550" s="16">
        <f t="shared" si="7312"/>
        <v>0</v>
      </c>
      <c r="BA3550" s="16">
        <f t="shared" si="7312"/>
        <v>0</v>
      </c>
      <c r="BB3550" s="16">
        <f t="shared" si="7312"/>
        <v>0</v>
      </c>
      <c r="BC3550" s="16">
        <f t="shared" si="7312"/>
        <v>0</v>
      </c>
      <c r="BD3550" s="16">
        <f t="shared" si="7312"/>
        <v>0</v>
      </c>
      <c r="BE3550" s="16">
        <f t="shared" si="7312"/>
        <v>0</v>
      </c>
      <c r="BF3550" s="16">
        <f t="shared" si="7300"/>
        <v>0</v>
      </c>
      <c r="BG3550" s="16">
        <f t="shared" si="7301"/>
        <v>0</v>
      </c>
      <c r="BH3550" s="16">
        <f t="shared" si="7302"/>
        <v>0</v>
      </c>
      <c r="BI3550" s="16">
        <f t="shared" si="7312"/>
        <v>0</v>
      </c>
      <c r="BJ3550" s="16"/>
      <c r="BK3550" s="16">
        <f t="shared" si="7312"/>
        <v>0</v>
      </c>
      <c r="BL3550" s="46">
        <v>0</v>
      </c>
    </row>
    <row r="3551" spans="1:64" ht="31.5" hidden="1" x14ac:dyDescent="0.25">
      <c r="A3551" s="10" t="s">
        <v>683</v>
      </c>
      <c r="B3551" s="10" t="s">
        <v>119</v>
      </c>
      <c r="C3551" s="10" t="s">
        <v>119</v>
      </c>
      <c r="D3551" s="10" t="s">
        <v>699</v>
      </c>
      <c r="E3551" s="10" t="s">
        <v>52</v>
      </c>
      <c r="F3551" s="11" t="s">
        <v>23</v>
      </c>
      <c r="G3551" s="16">
        <v>0</v>
      </c>
      <c r="H3551" s="16">
        <f t="shared" si="7283"/>
        <v>0</v>
      </c>
      <c r="I3551" s="16">
        <v>0</v>
      </c>
      <c r="J3551" s="16">
        <v>0</v>
      </c>
      <c r="K3551" s="16">
        <f t="shared" si="7284"/>
        <v>0</v>
      </c>
      <c r="L3551" s="16">
        <v>0</v>
      </c>
      <c r="M3551" s="16">
        <v>0</v>
      </c>
      <c r="N3551" s="16"/>
      <c r="O3551" s="16"/>
      <c r="P3551" s="16"/>
      <c r="Q3551" s="16">
        <f t="shared" si="7259"/>
        <v>0</v>
      </c>
      <c r="R3551" s="16">
        <f t="shared" si="7260"/>
        <v>0</v>
      </c>
      <c r="S3551" s="16">
        <f t="shared" si="7261"/>
        <v>0</v>
      </c>
      <c r="T3551" s="16">
        <f t="shared" si="7262"/>
        <v>0</v>
      </c>
      <c r="U3551" s="16">
        <f t="shared" si="7263"/>
        <v>0</v>
      </c>
      <c r="V3551" s="16"/>
      <c r="W3551" s="16"/>
      <c r="X3551" s="16"/>
      <c r="Y3551" s="16"/>
      <c r="Z3551" s="16"/>
      <c r="AA3551" s="16">
        <f t="shared" si="7211"/>
        <v>0</v>
      </c>
      <c r="AB3551" s="16">
        <f t="shared" si="7212"/>
        <v>0</v>
      </c>
      <c r="AC3551" s="16">
        <f t="shared" si="7213"/>
        <v>0</v>
      </c>
      <c r="AD3551" s="16"/>
      <c r="AE3551" s="16"/>
      <c r="AF3551" s="16"/>
      <c r="AG3551" s="16"/>
      <c r="AH3551" s="16"/>
      <c r="AI3551" s="16"/>
      <c r="AJ3551" s="16"/>
      <c r="AK3551" s="16">
        <f t="shared" si="7238"/>
        <v>0</v>
      </c>
      <c r="AL3551" s="16">
        <f t="shared" si="7239"/>
        <v>0</v>
      </c>
      <c r="AM3551" s="16">
        <f t="shared" si="7240"/>
        <v>0</v>
      </c>
      <c r="AN3551" s="16"/>
      <c r="AO3551" s="16">
        <f t="shared" si="7241"/>
        <v>0</v>
      </c>
      <c r="AP3551" s="16"/>
      <c r="AQ3551" s="16"/>
      <c r="AR3551" s="16"/>
      <c r="AS3551" s="16"/>
      <c r="AT3551" s="16"/>
      <c r="AU3551" s="16"/>
      <c r="AV3551" s="16"/>
      <c r="AW3551" s="16"/>
      <c r="AX3551" s="16"/>
      <c r="AY3551" s="16"/>
      <c r="AZ3551" s="16"/>
      <c r="BA3551" s="16"/>
      <c r="BB3551" s="16"/>
      <c r="BC3551" s="16"/>
      <c r="BD3551" s="16"/>
      <c r="BE3551" s="16"/>
      <c r="BF3551" s="16">
        <f t="shared" si="7300"/>
        <v>0</v>
      </c>
      <c r="BG3551" s="16">
        <f t="shared" si="7301"/>
        <v>0</v>
      </c>
      <c r="BH3551" s="16">
        <f t="shared" si="7302"/>
        <v>0</v>
      </c>
      <c r="BI3551" s="16"/>
      <c r="BJ3551" s="16"/>
      <c r="BK3551" s="16"/>
      <c r="BL3551" s="46">
        <v>0</v>
      </c>
    </row>
    <row r="3552" spans="1:64" hidden="1" x14ac:dyDescent="0.25">
      <c r="A3552" s="10" t="s">
        <v>683</v>
      </c>
      <c r="B3552" s="10" t="s">
        <v>119</v>
      </c>
      <c r="C3552" s="10" t="s">
        <v>119</v>
      </c>
      <c r="D3552" s="10" t="s">
        <v>699</v>
      </c>
      <c r="E3552" s="10" t="s">
        <v>53</v>
      </c>
      <c r="F3552" s="11" t="s">
        <v>24</v>
      </c>
      <c r="G3552" s="16">
        <f>G3553</f>
        <v>0</v>
      </c>
      <c r="H3552" s="16">
        <f t="shared" si="7283"/>
        <v>0</v>
      </c>
      <c r="I3552" s="16">
        <f>I3553</f>
        <v>0</v>
      </c>
      <c r="J3552" s="16">
        <f>J3553</f>
        <v>0</v>
      </c>
      <c r="K3552" s="16">
        <f t="shared" si="7284"/>
        <v>0</v>
      </c>
      <c r="L3552" s="16">
        <f>L3553</f>
        <v>0</v>
      </c>
      <c r="M3552" s="16">
        <f>M3553</f>
        <v>0</v>
      </c>
      <c r="N3552" s="16">
        <f>N3553</f>
        <v>0</v>
      </c>
      <c r="O3552" s="16">
        <f>O3553</f>
        <v>0</v>
      </c>
      <c r="P3552" s="16">
        <f>P3553</f>
        <v>0</v>
      </c>
      <c r="Q3552" s="16">
        <f t="shared" si="7259"/>
        <v>0</v>
      </c>
      <c r="R3552" s="16">
        <f t="shared" si="7260"/>
        <v>0</v>
      </c>
      <c r="S3552" s="16">
        <f t="shared" si="7261"/>
        <v>0</v>
      </c>
      <c r="T3552" s="16">
        <f t="shared" si="7262"/>
        <v>0</v>
      </c>
      <c r="U3552" s="16">
        <f t="shared" si="7263"/>
        <v>0</v>
      </c>
      <c r="V3552" s="16">
        <f>V3553</f>
        <v>0</v>
      </c>
      <c r="W3552" s="16">
        <f>W3553</f>
        <v>0</v>
      </c>
      <c r="X3552" s="16">
        <f>X3553</f>
        <v>0</v>
      </c>
      <c r="Y3552" s="16">
        <f>Y3553</f>
        <v>0</v>
      </c>
      <c r="Z3552" s="16">
        <f>Z3553</f>
        <v>0</v>
      </c>
      <c r="AA3552" s="16">
        <f t="shared" si="7211"/>
        <v>0</v>
      </c>
      <c r="AB3552" s="16">
        <f t="shared" si="7212"/>
        <v>0</v>
      </c>
      <c r="AC3552" s="16">
        <f t="shared" si="7213"/>
        <v>0</v>
      </c>
      <c r="AD3552" s="16">
        <f t="shared" ref="AD3552:BK3552" si="7313">AD3553</f>
        <v>0</v>
      </c>
      <c r="AE3552" s="16">
        <f t="shared" si="7313"/>
        <v>0</v>
      </c>
      <c r="AF3552" s="16">
        <f t="shared" si="7313"/>
        <v>0</v>
      </c>
      <c r="AG3552" s="16">
        <f t="shared" si="7313"/>
        <v>0</v>
      </c>
      <c r="AH3552" s="16">
        <f t="shared" si="7313"/>
        <v>0</v>
      </c>
      <c r="AI3552" s="16">
        <f t="shared" si="7313"/>
        <v>0</v>
      </c>
      <c r="AJ3552" s="16">
        <f t="shared" si="7313"/>
        <v>0</v>
      </c>
      <c r="AK3552" s="16">
        <f t="shared" si="7238"/>
        <v>0</v>
      </c>
      <c r="AL3552" s="16">
        <f t="shared" si="7239"/>
        <v>0</v>
      </c>
      <c r="AM3552" s="16">
        <f t="shared" si="7240"/>
        <v>0</v>
      </c>
      <c r="AN3552" s="16">
        <f t="shared" si="7313"/>
        <v>0</v>
      </c>
      <c r="AO3552" s="16">
        <f t="shared" si="7241"/>
        <v>0</v>
      </c>
      <c r="AP3552" s="16">
        <f t="shared" si="7313"/>
        <v>0</v>
      </c>
      <c r="AQ3552" s="16">
        <f t="shared" si="7313"/>
        <v>0</v>
      </c>
      <c r="AR3552" s="16">
        <f t="shared" si="7313"/>
        <v>0</v>
      </c>
      <c r="AS3552" s="16">
        <f t="shared" si="7313"/>
        <v>0</v>
      </c>
      <c r="AT3552" s="16">
        <f t="shared" si="7313"/>
        <v>0</v>
      </c>
      <c r="AU3552" s="16">
        <f t="shared" si="7313"/>
        <v>0</v>
      </c>
      <c r="AV3552" s="16">
        <f t="shared" si="7313"/>
        <v>0</v>
      </c>
      <c r="AW3552" s="16">
        <f t="shared" si="7313"/>
        <v>0</v>
      </c>
      <c r="AX3552" s="16">
        <f t="shared" si="7313"/>
        <v>0</v>
      </c>
      <c r="AY3552" s="16">
        <f t="shared" si="7313"/>
        <v>0</v>
      </c>
      <c r="AZ3552" s="16">
        <f t="shared" si="7313"/>
        <v>0</v>
      </c>
      <c r="BA3552" s="16">
        <f t="shared" si="7313"/>
        <v>0</v>
      </c>
      <c r="BB3552" s="16">
        <f t="shared" si="7313"/>
        <v>0</v>
      </c>
      <c r="BC3552" s="16">
        <f t="shared" si="7313"/>
        <v>0</v>
      </c>
      <c r="BD3552" s="16">
        <f t="shared" si="7313"/>
        <v>0</v>
      </c>
      <c r="BE3552" s="16">
        <f t="shared" si="7313"/>
        <v>0</v>
      </c>
      <c r="BF3552" s="16">
        <f t="shared" si="7300"/>
        <v>0</v>
      </c>
      <c r="BG3552" s="16">
        <f t="shared" si="7301"/>
        <v>0</v>
      </c>
      <c r="BH3552" s="16">
        <f t="shared" si="7302"/>
        <v>0</v>
      </c>
      <c r="BI3552" s="16">
        <f t="shared" si="7313"/>
        <v>0</v>
      </c>
      <c r="BJ3552" s="16"/>
      <c r="BK3552" s="16">
        <f t="shared" si="7313"/>
        <v>0</v>
      </c>
      <c r="BL3552" s="46">
        <v>0</v>
      </c>
    </row>
    <row r="3553" spans="1:64" ht="31.5" hidden="1" x14ac:dyDescent="0.25">
      <c r="A3553" s="10" t="s">
        <v>683</v>
      </c>
      <c r="B3553" s="10" t="s">
        <v>119</v>
      </c>
      <c r="C3553" s="10" t="s">
        <v>119</v>
      </c>
      <c r="D3553" s="10" t="s">
        <v>699</v>
      </c>
      <c r="E3553" s="10" t="s">
        <v>54</v>
      </c>
      <c r="F3553" s="11" t="s">
        <v>25</v>
      </c>
      <c r="G3553" s="16">
        <f>G3554+G3555</f>
        <v>0</v>
      </c>
      <c r="H3553" s="16">
        <f t="shared" si="7283"/>
        <v>0</v>
      </c>
      <c r="I3553" s="16">
        <f>I3554+I3555</f>
        <v>0</v>
      </c>
      <c r="J3553" s="16">
        <f>J3554+J3555</f>
        <v>0</v>
      </c>
      <c r="K3553" s="16">
        <f t="shared" si="7284"/>
        <v>0</v>
      </c>
      <c r="L3553" s="16">
        <f>L3554+L3555</f>
        <v>0</v>
      </c>
      <c r="M3553" s="16">
        <f>M3554+M3555</f>
        <v>0</v>
      </c>
      <c r="N3553" s="16">
        <f>N3554+N3555</f>
        <v>0</v>
      </c>
      <c r="O3553" s="16">
        <f>O3554+O3555</f>
        <v>0</v>
      </c>
      <c r="P3553" s="16">
        <f>P3554+P3555</f>
        <v>0</v>
      </c>
      <c r="Q3553" s="16">
        <f t="shared" si="7259"/>
        <v>0</v>
      </c>
      <c r="R3553" s="16">
        <f t="shared" si="7260"/>
        <v>0</v>
      </c>
      <c r="S3553" s="16">
        <f t="shared" si="7261"/>
        <v>0</v>
      </c>
      <c r="T3553" s="16">
        <f t="shared" si="7262"/>
        <v>0</v>
      </c>
      <c r="U3553" s="16">
        <f t="shared" si="7263"/>
        <v>0</v>
      </c>
      <c r="V3553" s="16">
        <f>V3554+V3555</f>
        <v>0</v>
      </c>
      <c r="W3553" s="16">
        <f>W3554+W3555</f>
        <v>0</v>
      </c>
      <c r="X3553" s="16">
        <f>X3554+X3555</f>
        <v>0</v>
      </c>
      <c r="Y3553" s="16">
        <f>Y3554+Y3555</f>
        <v>0</v>
      </c>
      <c r="Z3553" s="16">
        <f>Z3554+Z3555</f>
        <v>0</v>
      </c>
      <c r="AA3553" s="16">
        <f t="shared" si="7211"/>
        <v>0</v>
      </c>
      <c r="AB3553" s="16">
        <f t="shared" si="7212"/>
        <v>0</v>
      </c>
      <c r="AC3553" s="16">
        <f t="shared" si="7213"/>
        <v>0</v>
      </c>
      <c r="AD3553" s="16">
        <f t="shared" ref="AD3553:AJ3553" si="7314">AD3554+AD3555</f>
        <v>0</v>
      </c>
      <c r="AE3553" s="16">
        <f t="shared" si="7314"/>
        <v>0</v>
      </c>
      <c r="AF3553" s="16">
        <f t="shared" si="7314"/>
        <v>0</v>
      </c>
      <c r="AG3553" s="16">
        <f t="shared" si="7314"/>
        <v>0</v>
      </c>
      <c r="AH3553" s="16">
        <f t="shared" si="7314"/>
        <v>0</v>
      </c>
      <c r="AI3553" s="16">
        <f t="shared" si="7314"/>
        <v>0</v>
      </c>
      <c r="AJ3553" s="16">
        <f t="shared" si="7314"/>
        <v>0</v>
      </c>
      <c r="AK3553" s="16">
        <f t="shared" si="7238"/>
        <v>0</v>
      </c>
      <c r="AL3553" s="16">
        <f t="shared" si="7239"/>
        <v>0</v>
      </c>
      <c r="AM3553" s="16">
        <f t="shared" si="7240"/>
        <v>0</v>
      </c>
      <c r="AN3553" s="16">
        <f>AN3554+AN3555</f>
        <v>0</v>
      </c>
      <c r="AO3553" s="16">
        <f t="shared" si="7241"/>
        <v>0</v>
      </c>
      <c r="AP3553" s="16">
        <f t="shared" ref="AP3553:BK3553" si="7315">AP3554+AP3555</f>
        <v>0</v>
      </c>
      <c r="AQ3553" s="16">
        <f t="shared" si="7315"/>
        <v>0</v>
      </c>
      <c r="AR3553" s="16">
        <f t="shared" si="7315"/>
        <v>0</v>
      </c>
      <c r="AS3553" s="16">
        <f>AS3554+AS3555</f>
        <v>0</v>
      </c>
      <c r="AT3553" s="16">
        <f>AT3554+AT3555</f>
        <v>0</v>
      </c>
      <c r="AU3553" s="16">
        <f t="shared" si="7315"/>
        <v>0</v>
      </c>
      <c r="AV3553" s="16">
        <f t="shared" si="7315"/>
        <v>0</v>
      </c>
      <c r="AW3553" s="16">
        <f t="shared" si="7315"/>
        <v>0</v>
      </c>
      <c r="AX3553" s="16">
        <f t="shared" si="7315"/>
        <v>0</v>
      </c>
      <c r="AY3553" s="16">
        <f t="shared" si="7315"/>
        <v>0</v>
      </c>
      <c r="AZ3553" s="16">
        <f t="shared" si="7315"/>
        <v>0</v>
      </c>
      <c r="BA3553" s="16">
        <f>BA3554+BA3555</f>
        <v>0</v>
      </c>
      <c r="BB3553" s="16">
        <f>BB3554+BB3555</f>
        <v>0</v>
      </c>
      <c r="BC3553" s="16">
        <f t="shared" si="7315"/>
        <v>0</v>
      </c>
      <c r="BD3553" s="16">
        <f>BD3554+BD3555</f>
        <v>0</v>
      </c>
      <c r="BE3553" s="16">
        <f>BE3554+BE3555</f>
        <v>0</v>
      </c>
      <c r="BF3553" s="16">
        <f t="shared" si="7300"/>
        <v>0</v>
      </c>
      <c r="BG3553" s="16">
        <f t="shared" si="7301"/>
        <v>0</v>
      </c>
      <c r="BH3553" s="16">
        <f t="shared" si="7302"/>
        <v>0</v>
      </c>
      <c r="BI3553" s="16">
        <f t="shared" ref="BI3553" si="7316">BI3554+BI3555</f>
        <v>0</v>
      </c>
      <c r="BJ3553" s="16"/>
      <c r="BK3553" s="16">
        <f t="shared" si="7315"/>
        <v>0</v>
      </c>
      <c r="BL3553" s="46">
        <v>0</v>
      </c>
    </row>
    <row r="3554" spans="1:64" ht="31.5" hidden="1" x14ac:dyDescent="0.25">
      <c r="A3554" s="10" t="s">
        <v>683</v>
      </c>
      <c r="B3554" s="10" t="s">
        <v>119</v>
      </c>
      <c r="C3554" s="10" t="s">
        <v>119</v>
      </c>
      <c r="D3554" s="10" t="s">
        <v>699</v>
      </c>
      <c r="E3554" s="10" t="s">
        <v>55</v>
      </c>
      <c r="F3554" s="11" t="s">
        <v>26</v>
      </c>
      <c r="G3554" s="16">
        <v>0</v>
      </c>
      <c r="H3554" s="16">
        <f t="shared" si="7283"/>
        <v>0</v>
      </c>
      <c r="I3554" s="16">
        <v>0</v>
      </c>
      <c r="J3554" s="16">
        <v>0</v>
      </c>
      <c r="K3554" s="16">
        <f t="shared" si="7284"/>
        <v>0</v>
      </c>
      <c r="L3554" s="16">
        <v>0</v>
      </c>
      <c r="M3554" s="16">
        <v>0</v>
      </c>
      <c r="N3554" s="16"/>
      <c r="O3554" s="16"/>
      <c r="P3554" s="16"/>
      <c r="Q3554" s="16">
        <f t="shared" si="7259"/>
        <v>0</v>
      </c>
      <c r="R3554" s="16">
        <f t="shared" si="7260"/>
        <v>0</v>
      </c>
      <c r="S3554" s="16">
        <f t="shared" si="7261"/>
        <v>0</v>
      </c>
      <c r="T3554" s="16">
        <f t="shared" si="7262"/>
        <v>0</v>
      </c>
      <c r="U3554" s="16">
        <f t="shared" si="7263"/>
        <v>0</v>
      </c>
      <c r="V3554" s="16"/>
      <c r="W3554" s="16"/>
      <c r="X3554" s="16"/>
      <c r="Y3554" s="16"/>
      <c r="Z3554" s="16"/>
      <c r="AA3554" s="16">
        <f t="shared" si="7211"/>
        <v>0</v>
      </c>
      <c r="AB3554" s="16">
        <f t="shared" si="7212"/>
        <v>0</v>
      </c>
      <c r="AC3554" s="16">
        <f t="shared" si="7213"/>
        <v>0</v>
      </c>
      <c r="AD3554" s="16"/>
      <c r="AE3554" s="16"/>
      <c r="AF3554" s="16"/>
      <c r="AG3554" s="16"/>
      <c r="AH3554" s="16"/>
      <c r="AI3554" s="16"/>
      <c r="AJ3554" s="16"/>
      <c r="AK3554" s="16">
        <f t="shared" si="7238"/>
        <v>0</v>
      </c>
      <c r="AL3554" s="16">
        <f t="shared" si="7239"/>
        <v>0</v>
      </c>
      <c r="AM3554" s="16">
        <f t="shared" si="7240"/>
        <v>0</v>
      </c>
      <c r="AN3554" s="16"/>
      <c r="AO3554" s="16">
        <f t="shared" si="7241"/>
        <v>0</v>
      </c>
      <c r="AP3554" s="16"/>
      <c r="AQ3554" s="16"/>
      <c r="AR3554" s="16"/>
      <c r="AS3554" s="16"/>
      <c r="AT3554" s="16"/>
      <c r="AU3554" s="16"/>
      <c r="AV3554" s="16"/>
      <c r="AW3554" s="16"/>
      <c r="AX3554" s="16"/>
      <c r="AY3554" s="16"/>
      <c r="AZ3554" s="16"/>
      <c r="BA3554" s="16"/>
      <c r="BB3554" s="16"/>
      <c r="BC3554" s="16"/>
      <c r="BD3554" s="16"/>
      <c r="BE3554" s="16"/>
      <c r="BF3554" s="16">
        <f t="shared" si="7300"/>
        <v>0</v>
      </c>
      <c r="BG3554" s="16">
        <f t="shared" si="7301"/>
        <v>0</v>
      </c>
      <c r="BH3554" s="16">
        <f t="shared" si="7302"/>
        <v>0</v>
      </c>
      <c r="BI3554" s="16"/>
      <c r="BJ3554" s="16"/>
      <c r="BK3554" s="16"/>
      <c r="BL3554" s="46">
        <v>0</v>
      </c>
    </row>
    <row r="3555" spans="1:64" ht="31.5" hidden="1" x14ac:dyDescent="0.25">
      <c r="A3555" s="10" t="s">
        <v>683</v>
      </c>
      <c r="B3555" s="10" t="s">
        <v>119</v>
      </c>
      <c r="C3555" s="10" t="s">
        <v>119</v>
      </c>
      <c r="D3555" s="10" t="s">
        <v>699</v>
      </c>
      <c r="E3555" s="10" t="s">
        <v>89</v>
      </c>
      <c r="F3555" s="11" t="s">
        <v>33</v>
      </c>
      <c r="G3555" s="16">
        <v>0</v>
      </c>
      <c r="H3555" s="16">
        <f t="shared" si="7283"/>
        <v>0</v>
      </c>
      <c r="I3555" s="16">
        <v>0</v>
      </c>
      <c r="J3555" s="16">
        <v>0</v>
      </c>
      <c r="K3555" s="16">
        <f t="shared" si="7284"/>
        <v>0</v>
      </c>
      <c r="L3555" s="16">
        <v>0</v>
      </c>
      <c r="M3555" s="16">
        <v>0</v>
      </c>
      <c r="N3555" s="16"/>
      <c r="O3555" s="16"/>
      <c r="P3555" s="16"/>
      <c r="Q3555" s="16">
        <f t="shared" si="7259"/>
        <v>0</v>
      </c>
      <c r="R3555" s="16">
        <f t="shared" si="7260"/>
        <v>0</v>
      </c>
      <c r="S3555" s="16">
        <f t="shared" si="7261"/>
        <v>0</v>
      </c>
      <c r="T3555" s="16">
        <f t="shared" si="7262"/>
        <v>0</v>
      </c>
      <c r="U3555" s="16">
        <f t="shared" si="7263"/>
        <v>0</v>
      </c>
      <c r="V3555" s="16"/>
      <c r="W3555" s="16"/>
      <c r="X3555" s="16"/>
      <c r="Y3555" s="16"/>
      <c r="Z3555" s="16"/>
      <c r="AA3555" s="16">
        <f t="shared" si="7211"/>
        <v>0</v>
      </c>
      <c r="AB3555" s="16">
        <f t="shared" si="7212"/>
        <v>0</v>
      </c>
      <c r="AC3555" s="16">
        <f t="shared" si="7213"/>
        <v>0</v>
      </c>
      <c r="AD3555" s="16"/>
      <c r="AE3555" s="16"/>
      <c r="AF3555" s="16"/>
      <c r="AG3555" s="16"/>
      <c r="AH3555" s="16"/>
      <c r="AI3555" s="16"/>
      <c r="AJ3555" s="16"/>
      <c r="AK3555" s="16">
        <f t="shared" si="7238"/>
        <v>0</v>
      </c>
      <c r="AL3555" s="16">
        <f t="shared" si="7239"/>
        <v>0</v>
      </c>
      <c r="AM3555" s="16">
        <f t="shared" si="7240"/>
        <v>0</v>
      </c>
      <c r="AN3555" s="16"/>
      <c r="AO3555" s="16">
        <f t="shared" si="7241"/>
        <v>0</v>
      </c>
      <c r="AP3555" s="16"/>
      <c r="AQ3555" s="16"/>
      <c r="AR3555" s="16"/>
      <c r="AS3555" s="16"/>
      <c r="AT3555" s="16"/>
      <c r="AU3555" s="16"/>
      <c r="AV3555" s="16"/>
      <c r="AW3555" s="16"/>
      <c r="AX3555" s="16"/>
      <c r="AY3555" s="16"/>
      <c r="AZ3555" s="16"/>
      <c r="BA3555" s="16"/>
      <c r="BB3555" s="16"/>
      <c r="BC3555" s="16"/>
      <c r="BD3555" s="16"/>
      <c r="BE3555" s="16"/>
      <c r="BF3555" s="16">
        <f t="shared" si="7300"/>
        <v>0</v>
      </c>
      <c r="BG3555" s="16">
        <f t="shared" si="7301"/>
        <v>0</v>
      </c>
      <c r="BH3555" s="16">
        <f t="shared" si="7302"/>
        <v>0</v>
      </c>
      <c r="BI3555" s="16"/>
      <c r="BJ3555" s="16"/>
      <c r="BK3555" s="16"/>
      <c r="BL3555" s="46">
        <v>0</v>
      </c>
    </row>
    <row r="3556" spans="1:64" s="46" customFormat="1" hidden="1" x14ac:dyDescent="0.25">
      <c r="A3556" s="6" t="s">
        <v>683</v>
      </c>
      <c r="B3556" s="6" t="s">
        <v>57</v>
      </c>
      <c r="C3556" s="6"/>
      <c r="D3556" s="6"/>
      <c r="E3556" s="6"/>
      <c r="F3556" s="7" t="s">
        <v>403</v>
      </c>
      <c r="G3556" s="14">
        <f t="shared" ref="G3556:G3562" si="7317">G3557</f>
        <v>0</v>
      </c>
      <c r="H3556" s="14">
        <f t="shared" si="7283"/>
        <v>0</v>
      </c>
      <c r="I3556" s="14">
        <f t="shared" ref="I3556:J3559" si="7318">I3557</f>
        <v>0</v>
      </c>
      <c r="J3556" s="14">
        <f t="shared" si="7318"/>
        <v>0</v>
      </c>
      <c r="K3556" s="14">
        <f t="shared" si="7284"/>
        <v>0</v>
      </c>
      <c r="L3556" s="14">
        <f t="shared" ref="L3556:P3559" si="7319">L3557</f>
        <v>0</v>
      </c>
      <c r="M3556" s="14">
        <f t="shared" si="7319"/>
        <v>0</v>
      </c>
      <c r="N3556" s="14">
        <f t="shared" si="7319"/>
        <v>0</v>
      </c>
      <c r="O3556" s="14">
        <f t="shared" si="7319"/>
        <v>0</v>
      </c>
      <c r="P3556" s="14">
        <f t="shared" si="7319"/>
        <v>0</v>
      </c>
      <c r="Q3556" s="14">
        <f t="shared" si="7259"/>
        <v>0</v>
      </c>
      <c r="R3556" s="14">
        <f t="shared" si="7260"/>
        <v>0</v>
      </c>
      <c r="S3556" s="14">
        <f t="shared" si="7261"/>
        <v>0</v>
      </c>
      <c r="T3556" s="14">
        <f t="shared" si="7262"/>
        <v>0</v>
      </c>
      <c r="U3556" s="14">
        <f t="shared" si="7263"/>
        <v>0</v>
      </c>
      <c r="V3556" s="14">
        <f t="shared" ref="V3556:X3559" si="7320">V3557</f>
        <v>0</v>
      </c>
      <c r="W3556" s="14">
        <f t="shared" si="7320"/>
        <v>0</v>
      </c>
      <c r="X3556" s="14">
        <f t="shared" si="7320"/>
        <v>0</v>
      </c>
      <c r="Y3556" s="14">
        <f t="shared" ref="Y3556:Z3559" si="7321">Y3557</f>
        <v>0</v>
      </c>
      <c r="Z3556" s="14">
        <f t="shared" si="7321"/>
        <v>0</v>
      </c>
      <c r="AA3556" s="14">
        <f t="shared" si="7211"/>
        <v>0</v>
      </c>
      <c r="AB3556" s="14">
        <f t="shared" si="7212"/>
        <v>0</v>
      </c>
      <c r="AC3556" s="14">
        <f t="shared" si="7213"/>
        <v>0</v>
      </c>
      <c r="AD3556" s="14">
        <f t="shared" ref="AD3556:AD3562" si="7322">AD3557</f>
        <v>0</v>
      </c>
      <c r="AE3556" s="14">
        <f t="shared" ref="AE3556:AE3562" si="7323">AE3557</f>
        <v>0</v>
      </c>
      <c r="AF3556" s="14">
        <f t="shared" ref="AF3556:AF3562" si="7324">AF3557</f>
        <v>0</v>
      </c>
      <c r="AG3556" s="14">
        <f t="shared" ref="AG3556:AJ3562" si="7325">AG3557</f>
        <v>0</v>
      </c>
      <c r="AH3556" s="14">
        <f t="shared" si="7325"/>
        <v>0</v>
      </c>
      <c r="AI3556" s="14">
        <f t="shared" si="7325"/>
        <v>0</v>
      </c>
      <c r="AJ3556" s="14">
        <f t="shared" si="7325"/>
        <v>0</v>
      </c>
      <c r="AK3556" s="14">
        <f t="shared" si="7238"/>
        <v>0</v>
      </c>
      <c r="AL3556" s="14">
        <f t="shared" si="7239"/>
        <v>0</v>
      </c>
      <c r="AM3556" s="14">
        <f t="shared" si="7240"/>
        <v>0</v>
      </c>
      <c r="AN3556" s="14">
        <f t="shared" ref="AN3556:AN3562" si="7326">AN3557</f>
        <v>0</v>
      </c>
      <c r="AO3556" s="14">
        <f t="shared" si="7241"/>
        <v>0</v>
      </c>
      <c r="AP3556" s="14">
        <f t="shared" ref="AP3556:AP3562" si="7327">AP3557</f>
        <v>0</v>
      </c>
      <c r="AQ3556" s="14">
        <f t="shared" ref="AQ3556:AQ3562" si="7328">AQ3557</f>
        <v>0</v>
      </c>
      <c r="AR3556" s="14">
        <f t="shared" ref="AR3556:BE3562" si="7329">AR3557</f>
        <v>0</v>
      </c>
      <c r="AS3556" s="14">
        <f t="shared" si="7329"/>
        <v>0</v>
      </c>
      <c r="AT3556" s="14">
        <f t="shared" si="7329"/>
        <v>0</v>
      </c>
      <c r="AU3556" s="14">
        <f t="shared" si="7329"/>
        <v>0</v>
      </c>
      <c r="AV3556" s="14">
        <f t="shared" si="7329"/>
        <v>0</v>
      </c>
      <c r="AW3556" s="14">
        <f t="shared" si="7329"/>
        <v>0</v>
      </c>
      <c r="AX3556" s="14">
        <f t="shared" si="7329"/>
        <v>0</v>
      </c>
      <c r="AY3556" s="14">
        <f t="shared" si="7329"/>
        <v>0</v>
      </c>
      <c r="AZ3556" s="14">
        <f t="shared" si="7329"/>
        <v>0</v>
      </c>
      <c r="BA3556" s="14">
        <f t="shared" si="7329"/>
        <v>0</v>
      </c>
      <c r="BB3556" s="14">
        <f t="shared" si="7329"/>
        <v>0</v>
      </c>
      <c r="BC3556" s="14">
        <f t="shared" si="7329"/>
        <v>0</v>
      </c>
      <c r="BD3556" s="14">
        <f t="shared" si="7329"/>
        <v>0</v>
      </c>
      <c r="BE3556" s="14">
        <f t="shared" si="7329"/>
        <v>0</v>
      </c>
      <c r="BF3556" s="14">
        <f t="shared" si="7300"/>
        <v>0</v>
      </c>
      <c r="BG3556" s="14">
        <f t="shared" si="7301"/>
        <v>0</v>
      </c>
      <c r="BH3556" s="14">
        <f t="shared" si="7302"/>
        <v>0</v>
      </c>
      <c r="BI3556" s="14">
        <f t="shared" ref="BI3556:BK3562" si="7330">BI3557</f>
        <v>0</v>
      </c>
      <c r="BJ3556" s="14"/>
      <c r="BK3556" s="14">
        <f t="shared" si="7330"/>
        <v>0</v>
      </c>
      <c r="BL3556" s="46">
        <v>0</v>
      </c>
    </row>
    <row r="3557" spans="1:64" s="47" customFormat="1" hidden="1" x14ac:dyDescent="0.25">
      <c r="A3557" s="8" t="s">
        <v>683</v>
      </c>
      <c r="B3557" s="8" t="s">
        <v>57</v>
      </c>
      <c r="C3557" s="8" t="s">
        <v>174</v>
      </c>
      <c r="D3557" s="8"/>
      <c r="E3557" s="8"/>
      <c r="F3557" s="9" t="s">
        <v>404</v>
      </c>
      <c r="G3557" s="15">
        <f t="shared" si="7317"/>
        <v>0</v>
      </c>
      <c r="H3557" s="15">
        <f t="shared" si="7283"/>
        <v>0</v>
      </c>
      <c r="I3557" s="15">
        <f t="shared" si="7318"/>
        <v>0</v>
      </c>
      <c r="J3557" s="15">
        <f t="shared" si="7318"/>
        <v>0</v>
      </c>
      <c r="K3557" s="15">
        <f t="shared" si="7284"/>
        <v>0</v>
      </c>
      <c r="L3557" s="15">
        <f t="shared" si="7319"/>
        <v>0</v>
      </c>
      <c r="M3557" s="15">
        <f t="shared" si="7319"/>
        <v>0</v>
      </c>
      <c r="N3557" s="15">
        <f t="shared" si="7319"/>
        <v>0</v>
      </c>
      <c r="O3557" s="15">
        <f t="shared" si="7319"/>
        <v>0</v>
      </c>
      <c r="P3557" s="15">
        <f t="shared" si="7319"/>
        <v>0</v>
      </c>
      <c r="Q3557" s="15">
        <f t="shared" si="7259"/>
        <v>0</v>
      </c>
      <c r="R3557" s="15">
        <f t="shared" si="7260"/>
        <v>0</v>
      </c>
      <c r="S3557" s="15">
        <f t="shared" si="7261"/>
        <v>0</v>
      </c>
      <c r="T3557" s="15">
        <f t="shared" si="7262"/>
        <v>0</v>
      </c>
      <c r="U3557" s="15">
        <f t="shared" si="7263"/>
        <v>0</v>
      </c>
      <c r="V3557" s="15">
        <f t="shared" si="7320"/>
        <v>0</v>
      </c>
      <c r="W3557" s="15">
        <f t="shared" si="7320"/>
        <v>0</v>
      </c>
      <c r="X3557" s="15">
        <f t="shared" si="7320"/>
        <v>0</v>
      </c>
      <c r="Y3557" s="15">
        <f t="shared" si="7321"/>
        <v>0</v>
      </c>
      <c r="Z3557" s="15">
        <f t="shared" si="7321"/>
        <v>0</v>
      </c>
      <c r="AA3557" s="15">
        <f t="shared" si="7211"/>
        <v>0</v>
      </c>
      <c r="AB3557" s="15">
        <f t="shared" si="7212"/>
        <v>0</v>
      </c>
      <c r="AC3557" s="15">
        <f t="shared" si="7213"/>
        <v>0</v>
      </c>
      <c r="AD3557" s="15">
        <f t="shared" si="7322"/>
        <v>0</v>
      </c>
      <c r="AE3557" s="15">
        <f t="shared" si="7323"/>
        <v>0</v>
      </c>
      <c r="AF3557" s="15">
        <f t="shared" si="7324"/>
        <v>0</v>
      </c>
      <c r="AG3557" s="15">
        <f t="shared" si="7325"/>
        <v>0</v>
      </c>
      <c r="AH3557" s="15">
        <f t="shared" si="7325"/>
        <v>0</v>
      </c>
      <c r="AI3557" s="15">
        <f t="shared" si="7325"/>
        <v>0</v>
      </c>
      <c r="AJ3557" s="15">
        <f t="shared" si="7325"/>
        <v>0</v>
      </c>
      <c r="AK3557" s="15">
        <f t="shared" si="7238"/>
        <v>0</v>
      </c>
      <c r="AL3557" s="15">
        <f t="shared" si="7239"/>
        <v>0</v>
      </c>
      <c r="AM3557" s="15">
        <f t="shared" si="7240"/>
        <v>0</v>
      </c>
      <c r="AN3557" s="15">
        <f t="shared" si="7326"/>
        <v>0</v>
      </c>
      <c r="AO3557" s="15">
        <f t="shared" si="7241"/>
        <v>0</v>
      </c>
      <c r="AP3557" s="15">
        <f t="shared" si="7327"/>
        <v>0</v>
      </c>
      <c r="AQ3557" s="15">
        <f t="shared" si="7328"/>
        <v>0</v>
      </c>
      <c r="AR3557" s="15">
        <f t="shared" si="7329"/>
        <v>0</v>
      </c>
      <c r="AS3557" s="15">
        <f t="shared" si="7329"/>
        <v>0</v>
      </c>
      <c r="AT3557" s="15">
        <f t="shared" si="7329"/>
        <v>0</v>
      </c>
      <c r="AU3557" s="15">
        <f t="shared" si="7329"/>
        <v>0</v>
      </c>
      <c r="AV3557" s="15">
        <f t="shared" si="7329"/>
        <v>0</v>
      </c>
      <c r="AW3557" s="15">
        <f t="shared" si="7329"/>
        <v>0</v>
      </c>
      <c r="AX3557" s="15">
        <f t="shared" si="7329"/>
        <v>0</v>
      </c>
      <c r="AY3557" s="15">
        <f t="shared" si="7329"/>
        <v>0</v>
      </c>
      <c r="AZ3557" s="15">
        <f t="shared" si="7329"/>
        <v>0</v>
      </c>
      <c r="BA3557" s="15">
        <f t="shared" si="7329"/>
        <v>0</v>
      </c>
      <c r="BB3557" s="15">
        <f t="shared" si="7329"/>
        <v>0</v>
      </c>
      <c r="BC3557" s="15">
        <f t="shared" si="7329"/>
        <v>0</v>
      </c>
      <c r="BD3557" s="15">
        <f t="shared" si="7329"/>
        <v>0</v>
      </c>
      <c r="BE3557" s="15">
        <f t="shared" si="7329"/>
        <v>0</v>
      </c>
      <c r="BF3557" s="15">
        <f t="shared" si="7300"/>
        <v>0</v>
      </c>
      <c r="BG3557" s="15">
        <f t="shared" si="7301"/>
        <v>0</v>
      </c>
      <c r="BH3557" s="15">
        <f t="shared" si="7302"/>
        <v>0</v>
      </c>
      <c r="BI3557" s="15">
        <f t="shared" si="7330"/>
        <v>0</v>
      </c>
      <c r="BJ3557" s="15"/>
      <c r="BK3557" s="15">
        <f t="shared" si="7330"/>
        <v>0</v>
      </c>
      <c r="BL3557" s="46">
        <v>0</v>
      </c>
    </row>
    <row r="3558" spans="1:64" hidden="1" x14ac:dyDescent="0.25">
      <c r="A3558" s="10" t="s">
        <v>683</v>
      </c>
      <c r="B3558" s="10" t="s">
        <v>57</v>
      </c>
      <c r="C3558" s="10" t="s">
        <v>174</v>
      </c>
      <c r="D3558" s="10" t="s">
        <v>115</v>
      </c>
      <c r="E3558" s="10"/>
      <c r="F3558" s="11" t="s">
        <v>116</v>
      </c>
      <c r="G3558" s="16">
        <f t="shared" si="7317"/>
        <v>0</v>
      </c>
      <c r="H3558" s="16">
        <f t="shared" si="7283"/>
        <v>0</v>
      </c>
      <c r="I3558" s="16">
        <f t="shared" si="7318"/>
        <v>0</v>
      </c>
      <c r="J3558" s="16">
        <f t="shared" si="7318"/>
        <v>0</v>
      </c>
      <c r="K3558" s="16">
        <f t="shared" si="7284"/>
        <v>0</v>
      </c>
      <c r="L3558" s="16">
        <f t="shared" si="7319"/>
        <v>0</v>
      </c>
      <c r="M3558" s="16">
        <f t="shared" si="7319"/>
        <v>0</v>
      </c>
      <c r="N3558" s="16">
        <f t="shared" si="7319"/>
        <v>0</v>
      </c>
      <c r="O3558" s="16">
        <f t="shared" si="7319"/>
        <v>0</v>
      </c>
      <c r="P3558" s="16">
        <f t="shared" si="7319"/>
        <v>0</v>
      </c>
      <c r="Q3558" s="16">
        <f t="shared" si="7259"/>
        <v>0</v>
      </c>
      <c r="R3558" s="16">
        <f t="shared" si="7260"/>
        <v>0</v>
      </c>
      <c r="S3558" s="16">
        <f t="shared" si="7261"/>
        <v>0</v>
      </c>
      <c r="T3558" s="16">
        <f t="shared" si="7262"/>
        <v>0</v>
      </c>
      <c r="U3558" s="16">
        <f t="shared" si="7263"/>
        <v>0</v>
      </c>
      <c r="V3558" s="16">
        <f t="shared" si="7320"/>
        <v>0</v>
      </c>
      <c r="W3558" s="16">
        <f t="shared" si="7320"/>
        <v>0</v>
      </c>
      <c r="X3558" s="16">
        <f t="shared" si="7320"/>
        <v>0</v>
      </c>
      <c r="Y3558" s="16">
        <f t="shared" si="7321"/>
        <v>0</v>
      </c>
      <c r="Z3558" s="16">
        <f t="shared" si="7321"/>
        <v>0</v>
      </c>
      <c r="AA3558" s="16">
        <f t="shared" si="7211"/>
        <v>0</v>
      </c>
      <c r="AB3558" s="16">
        <f t="shared" si="7212"/>
        <v>0</v>
      </c>
      <c r="AC3558" s="16">
        <f t="shared" si="7213"/>
        <v>0</v>
      </c>
      <c r="AD3558" s="16">
        <f t="shared" si="7322"/>
        <v>0</v>
      </c>
      <c r="AE3558" s="16">
        <f t="shared" si="7323"/>
        <v>0</v>
      </c>
      <c r="AF3558" s="16">
        <f t="shared" si="7324"/>
        <v>0</v>
      </c>
      <c r="AG3558" s="16">
        <f t="shared" si="7325"/>
        <v>0</v>
      </c>
      <c r="AH3558" s="16">
        <f t="shared" si="7325"/>
        <v>0</v>
      </c>
      <c r="AI3558" s="16">
        <f t="shared" si="7325"/>
        <v>0</v>
      </c>
      <c r="AJ3558" s="16">
        <f t="shared" si="7325"/>
        <v>0</v>
      </c>
      <c r="AK3558" s="16">
        <f t="shared" si="7238"/>
        <v>0</v>
      </c>
      <c r="AL3558" s="16">
        <f t="shared" si="7239"/>
        <v>0</v>
      </c>
      <c r="AM3558" s="16">
        <f t="shared" si="7240"/>
        <v>0</v>
      </c>
      <c r="AN3558" s="16">
        <f t="shared" si="7326"/>
        <v>0</v>
      </c>
      <c r="AO3558" s="16">
        <f t="shared" si="7241"/>
        <v>0</v>
      </c>
      <c r="AP3558" s="16">
        <f t="shared" si="7327"/>
        <v>0</v>
      </c>
      <c r="AQ3558" s="16">
        <f t="shared" si="7328"/>
        <v>0</v>
      </c>
      <c r="AR3558" s="16">
        <f t="shared" si="7329"/>
        <v>0</v>
      </c>
      <c r="AS3558" s="16">
        <f t="shared" si="7329"/>
        <v>0</v>
      </c>
      <c r="AT3558" s="16">
        <f t="shared" si="7329"/>
        <v>0</v>
      </c>
      <c r="AU3558" s="16">
        <f t="shared" si="7329"/>
        <v>0</v>
      </c>
      <c r="AV3558" s="16">
        <f t="shared" si="7329"/>
        <v>0</v>
      </c>
      <c r="AW3558" s="16">
        <f t="shared" si="7329"/>
        <v>0</v>
      </c>
      <c r="AX3558" s="16">
        <f t="shared" si="7329"/>
        <v>0</v>
      </c>
      <c r="AY3558" s="16">
        <f t="shared" si="7329"/>
        <v>0</v>
      </c>
      <c r="AZ3558" s="16">
        <f t="shared" si="7329"/>
        <v>0</v>
      </c>
      <c r="BA3558" s="16">
        <f t="shared" si="7329"/>
        <v>0</v>
      </c>
      <c r="BB3558" s="16">
        <f t="shared" si="7329"/>
        <v>0</v>
      </c>
      <c r="BC3558" s="16">
        <f t="shared" si="7329"/>
        <v>0</v>
      </c>
      <c r="BD3558" s="16">
        <f t="shared" si="7329"/>
        <v>0</v>
      </c>
      <c r="BE3558" s="16">
        <f t="shared" si="7329"/>
        <v>0</v>
      </c>
      <c r="BF3558" s="16">
        <f t="shared" si="7300"/>
        <v>0</v>
      </c>
      <c r="BG3558" s="16">
        <f t="shared" si="7301"/>
        <v>0</v>
      </c>
      <c r="BH3558" s="16">
        <f t="shared" si="7302"/>
        <v>0</v>
      </c>
      <c r="BI3558" s="16">
        <f t="shared" si="7330"/>
        <v>0</v>
      </c>
      <c r="BJ3558" s="16"/>
      <c r="BK3558" s="16">
        <f t="shared" si="7330"/>
        <v>0</v>
      </c>
      <c r="BL3558" s="46">
        <v>0</v>
      </c>
    </row>
    <row r="3559" spans="1:64" ht="47.25" hidden="1" x14ac:dyDescent="0.25">
      <c r="A3559" s="10" t="s">
        <v>683</v>
      </c>
      <c r="B3559" s="10" t="s">
        <v>57</v>
      </c>
      <c r="C3559" s="10" t="s">
        <v>174</v>
      </c>
      <c r="D3559" s="10" t="s">
        <v>405</v>
      </c>
      <c r="E3559" s="10"/>
      <c r="F3559" s="11" t="s">
        <v>406</v>
      </c>
      <c r="G3559" s="16">
        <f t="shared" si="7317"/>
        <v>0</v>
      </c>
      <c r="H3559" s="16">
        <f t="shared" si="7283"/>
        <v>0</v>
      </c>
      <c r="I3559" s="16">
        <f t="shared" si="7318"/>
        <v>0</v>
      </c>
      <c r="J3559" s="16">
        <f t="shared" si="7318"/>
        <v>0</v>
      </c>
      <c r="K3559" s="16">
        <f t="shared" si="7284"/>
        <v>0</v>
      </c>
      <c r="L3559" s="16">
        <f t="shared" si="7319"/>
        <v>0</v>
      </c>
      <c r="M3559" s="16">
        <f t="shared" si="7319"/>
        <v>0</v>
      </c>
      <c r="N3559" s="16">
        <f t="shared" si="7319"/>
        <v>0</v>
      </c>
      <c r="O3559" s="16">
        <f t="shared" si="7319"/>
        <v>0</v>
      </c>
      <c r="P3559" s="16">
        <f t="shared" si="7319"/>
        <v>0</v>
      </c>
      <c r="Q3559" s="16">
        <f t="shared" si="7259"/>
        <v>0</v>
      </c>
      <c r="R3559" s="16">
        <f t="shared" si="7260"/>
        <v>0</v>
      </c>
      <c r="S3559" s="16">
        <f t="shared" si="7261"/>
        <v>0</v>
      </c>
      <c r="T3559" s="16">
        <f t="shared" si="7262"/>
        <v>0</v>
      </c>
      <c r="U3559" s="16">
        <f t="shared" si="7263"/>
        <v>0</v>
      </c>
      <c r="V3559" s="16">
        <f t="shared" si="7320"/>
        <v>0</v>
      </c>
      <c r="W3559" s="16">
        <f t="shared" si="7320"/>
        <v>0</v>
      </c>
      <c r="X3559" s="16">
        <f t="shared" si="7320"/>
        <v>0</v>
      </c>
      <c r="Y3559" s="16">
        <f t="shared" si="7321"/>
        <v>0</v>
      </c>
      <c r="Z3559" s="16">
        <f t="shared" si="7321"/>
        <v>0</v>
      </c>
      <c r="AA3559" s="16">
        <f t="shared" si="7211"/>
        <v>0</v>
      </c>
      <c r="AB3559" s="16">
        <f t="shared" si="7212"/>
        <v>0</v>
      </c>
      <c r="AC3559" s="16">
        <f t="shared" si="7213"/>
        <v>0</v>
      </c>
      <c r="AD3559" s="16">
        <f t="shared" si="7322"/>
        <v>0</v>
      </c>
      <c r="AE3559" s="16">
        <f t="shared" si="7323"/>
        <v>0</v>
      </c>
      <c r="AF3559" s="16">
        <f t="shared" si="7324"/>
        <v>0</v>
      </c>
      <c r="AG3559" s="16">
        <f t="shared" si="7325"/>
        <v>0</v>
      </c>
      <c r="AH3559" s="16">
        <f t="shared" si="7325"/>
        <v>0</v>
      </c>
      <c r="AI3559" s="16">
        <f t="shared" si="7325"/>
        <v>0</v>
      </c>
      <c r="AJ3559" s="16">
        <f t="shared" si="7325"/>
        <v>0</v>
      </c>
      <c r="AK3559" s="16">
        <f t="shared" si="7238"/>
        <v>0</v>
      </c>
      <c r="AL3559" s="16">
        <f t="shared" si="7239"/>
        <v>0</v>
      </c>
      <c r="AM3559" s="16">
        <f t="shared" si="7240"/>
        <v>0</v>
      </c>
      <c r="AN3559" s="16">
        <f t="shared" si="7326"/>
        <v>0</v>
      </c>
      <c r="AO3559" s="16">
        <f t="shared" si="7241"/>
        <v>0</v>
      </c>
      <c r="AP3559" s="16">
        <f t="shared" si="7327"/>
        <v>0</v>
      </c>
      <c r="AQ3559" s="16">
        <f t="shared" si="7328"/>
        <v>0</v>
      </c>
      <c r="AR3559" s="16">
        <f t="shared" si="7329"/>
        <v>0</v>
      </c>
      <c r="AS3559" s="16">
        <f t="shared" si="7329"/>
        <v>0</v>
      </c>
      <c r="AT3559" s="16">
        <f t="shared" si="7329"/>
        <v>0</v>
      </c>
      <c r="AU3559" s="16">
        <f t="shared" si="7329"/>
        <v>0</v>
      </c>
      <c r="AV3559" s="16">
        <f t="shared" si="7329"/>
        <v>0</v>
      </c>
      <c r="AW3559" s="16">
        <f t="shared" si="7329"/>
        <v>0</v>
      </c>
      <c r="AX3559" s="16">
        <f t="shared" si="7329"/>
        <v>0</v>
      </c>
      <c r="AY3559" s="16">
        <f t="shared" si="7329"/>
        <v>0</v>
      </c>
      <c r="AZ3559" s="16">
        <f t="shared" si="7329"/>
        <v>0</v>
      </c>
      <c r="BA3559" s="16">
        <f t="shared" si="7329"/>
        <v>0</v>
      </c>
      <c r="BB3559" s="16">
        <f t="shared" si="7329"/>
        <v>0</v>
      </c>
      <c r="BC3559" s="16">
        <f t="shared" si="7329"/>
        <v>0</v>
      </c>
      <c r="BD3559" s="16">
        <f t="shared" si="7329"/>
        <v>0</v>
      </c>
      <c r="BE3559" s="16">
        <f t="shared" si="7329"/>
        <v>0</v>
      </c>
      <c r="BF3559" s="16">
        <f t="shared" si="7300"/>
        <v>0</v>
      </c>
      <c r="BG3559" s="16">
        <f t="shared" si="7301"/>
        <v>0</v>
      </c>
      <c r="BH3559" s="16">
        <f t="shared" si="7302"/>
        <v>0</v>
      </c>
      <c r="BI3559" s="16">
        <f t="shared" si="7330"/>
        <v>0</v>
      </c>
      <c r="BJ3559" s="16"/>
      <c r="BK3559" s="16">
        <f t="shared" si="7330"/>
        <v>0</v>
      </c>
      <c r="BL3559" s="46">
        <v>0</v>
      </c>
    </row>
    <row r="3560" spans="1:64" ht="78.75" hidden="1" x14ac:dyDescent="0.25">
      <c r="A3560" s="10" t="s">
        <v>683</v>
      </c>
      <c r="B3560" s="10" t="s">
        <v>57</v>
      </c>
      <c r="C3560" s="10" t="s">
        <v>174</v>
      </c>
      <c r="D3560" s="10" t="s">
        <v>700</v>
      </c>
      <c r="E3560" s="10"/>
      <c r="F3560" s="11" t="s">
        <v>701</v>
      </c>
      <c r="G3560" s="16">
        <f t="shared" si="7317"/>
        <v>0</v>
      </c>
      <c r="H3560" s="16">
        <f t="shared" si="7283"/>
        <v>0</v>
      </c>
      <c r="I3560" s="16">
        <f t="shared" ref="I3560:J3562" si="7331">I3561</f>
        <v>0</v>
      </c>
      <c r="J3560" s="16">
        <f t="shared" si="7331"/>
        <v>0</v>
      </c>
      <c r="K3560" s="16">
        <f t="shared" si="7284"/>
        <v>0</v>
      </c>
      <c r="L3560" s="16">
        <f t="shared" ref="L3560:P3562" si="7332">L3561</f>
        <v>0</v>
      </c>
      <c r="M3560" s="16">
        <f t="shared" si="7332"/>
        <v>0</v>
      </c>
      <c r="N3560" s="16">
        <f t="shared" si="7332"/>
        <v>0</v>
      </c>
      <c r="O3560" s="16">
        <f t="shared" si="7332"/>
        <v>0</v>
      </c>
      <c r="P3560" s="16">
        <f t="shared" si="7332"/>
        <v>0</v>
      </c>
      <c r="Q3560" s="16">
        <f t="shared" si="7259"/>
        <v>0</v>
      </c>
      <c r="R3560" s="16">
        <f t="shared" si="7260"/>
        <v>0</v>
      </c>
      <c r="S3560" s="16">
        <f t="shared" si="7261"/>
        <v>0</v>
      </c>
      <c r="T3560" s="16">
        <f t="shared" si="7262"/>
        <v>0</v>
      </c>
      <c r="U3560" s="16">
        <f t="shared" si="7263"/>
        <v>0</v>
      </c>
      <c r="V3560" s="16">
        <f t="shared" ref="V3560:Z3562" si="7333">V3561</f>
        <v>0</v>
      </c>
      <c r="W3560" s="16">
        <f t="shared" si="7333"/>
        <v>0</v>
      </c>
      <c r="X3560" s="16">
        <f t="shared" si="7333"/>
        <v>0</v>
      </c>
      <c r="Y3560" s="16">
        <f t="shared" si="7333"/>
        <v>0</v>
      </c>
      <c r="Z3560" s="16">
        <f t="shared" si="7333"/>
        <v>0</v>
      </c>
      <c r="AA3560" s="16">
        <f t="shared" ref="AA3560:AA3647" si="7334">R3560+V3560+W3560+X3560</f>
        <v>0</v>
      </c>
      <c r="AB3560" s="16">
        <f t="shared" ref="AB3560:AB3647" si="7335">T3560+Y3560</f>
        <v>0</v>
      </c>
      <c r="AC3560" s="16">
        <f t="shared" ref="AC3560:AC3647" si="7336">U3560+Z3560</f>
        <v>0</v>
      </c>
      <c r="AD3560" s="16">
        <f t="shared" si="7322"/>
        <v>0</v>
      </c>
      <c r="AE3560" s="16">
        <f t="shared" si="7323"/>
        <v>0</v>
      </c>
      <c r="AF3560" s="16">
        <f t="shared" si="7324"/>
        <v>0</v>
      </c>
      <c r="AG3560" s="16">
        <f t="shared" si="7325"/>
        <v>0</v>
      </c>
      <c r="AH3560" s="16">
        <f t="shared" si="7325"/>
        <v>0</v>
      </c>
      <c r="AI3560" s="16">
        <f t="shared" si="7325"/>
        <v>0</v>
      </c>
      <c r="AJ3560" s="16">
        <f t="shared" si="7325"/>
        <v>0</v>
      </c>
      <c r="AK3560" s="16">
        <f t="shared" si="7238"/>
        <v>0</v>
      </c>
      <c r="AL3560" s="16">
        <f t="shared" si="7239"/>
        <v>0</v>
      </c>
      <c r="AM3560" s="16">
        <f t="shared" si="7240"/>
        <v>0</v>
      </c>
      <c r="AN3560" s="16">
        <f t="shared" si="7326"/>
        <v>0</v>
      </c>
      <c r="AO3560" s="16">
        <f t="shared" si="7241"/>
        <v>0</v>
      </c>
      <c r="AP3560" s="16">
        <f t="shared" si="7327"/>
        <v>0</v>
      </c>
      <c r="AQ3560" s="16">
        <f t="shared" si="7328"/>
        <v>0</v>
      </c>
      <c r="AR3560" s="16">
        <f t="shared" si="7329"/>
        <v>0</v>
      </c>
      <c r="AS3560" s="16">
        <f t="shared" si="7329"/>
        <v>0</v>
      </c>
      <c r="AT3560" s="16">
        <f t="shared" si="7329"/>
        <v>0</v>
      </c>
      <c r="AU3560" s="16">
        <f t="shared" si="7329"/>
        <v>0</v>
      </c>
      <c r="AV3560" s="16">
        <f t="shared" si="7329"/>
        <v>0</v>
      </c>
      <c r="AW3560" s="16">
        <f t="shared" si="7329"/>
        <v>0</v>
      </c>
      <c r="AX3560" s="16">
        <f t="shared" si="7329"/>
        <v>0</v>
      </c>
      <c r="AY3560" s="16">
        <f t="shared" si="7329"/>
        <v>0</v>
      </c>
      <c r="AZ3560" s="16">
        <f t="shared" si="7329"/>
        <v>0</v>
      </c>
      <c r="BA3560" s="16">
        <f t="shared" si="7329"/>
        <v>0</v>
      </c>
      <c r="BB3560" s="16">
        <f t="shared" si="7329"/>
        <v>0</v>
      </c>
      <c r="BC3560" s="16">
        <f t="shared" si="7329"/>
        <v>0</v>
      </c>
      <c r="BD3560" s="16">
        <f t="shared" si="7329"/>
        <v>0</v>
      </c>
      <c r="BE3560" s="16">
        <f t="shared" si="7329"/>
        <v>0</v>
      </c>
      <c r="BF3560" s="16">
        <f t="shared" si="7300"/>
        <v>0</v>
      </c>
      <c r="BG3560" s="16">
        <f t="shared" si="7301"/>
        <v>0</v>
      </c>
      <c r="BH3560" s="16">
        <f t="shared" si="7302"/>
        <v>0</v>
      </c>
      <c r="BI3560" s="16">
        <f t="shared" si="7330"/>
        <v>0</v>
      </c>
      <c r="BJ3560" s="16"/>
      <c r="BK3560" s="16">
        <f t="shared" si="7330"/>
        <v>0</v>
      </c>
      <c r="BL3560" s="46">
        <v>0</v>
      </c>
    </row>
    <row r="3561" spans="1:64" hidden="1" x14ac:dyDescent="0.25">
      <c r="A3561" s="10" t="s">
        <v>683</v>
      </c>
      <c r="B3561" s="10" t="s">
        <v>57</v>
      </c>
      <c r="C3561" s="10" t="s">
        <v>174</v>
      </c>
      <c r="D3561" s="10" t="s">
        <v>700</v>
      </c>
      <c r="E3561" s="10" t="s">
        <v>53</v>
      </c>
      <c r="F3561" s="11" t="s">
        <v>24</v>
      </c>
      <c r="G3561" s="16">
        <f t="shared" si="7317"/>
        <v>0</v>
      </c>
      <c r="H3561" s="16">
        <f t="shared" si="7283"/>
        <v>0</v>
      </c>
      <c r="I3561" s="16">
        <f t="shared" si="7331"/>
        <v>0</v>
      </c>
      <c r="J3561" s="16">
        <f t="shared" si="7331"/>
        <v>0</v>
      </c>
      <c r="K3561" s="16">
        <f t="shared" si="7284"/>
        <v>0</v>
      </c>
      <c r="L3561" s="16">
        <f t="shared" si="7332"/>
        <v>0</v>
      </c>
      <c r="M3561" s="16">
        <f t="shared" si="7332"/>
        <v>0</v>
      </c>
      <c r="N3561" s="16">
        <f t="shared" si="7332"/>
        <v>0</v>
      </c>
      <c r="O3561" s="16">
        <f t="shared" si="7332"/>
        <v>0</v>
      </c>
      <c r="P3561" s="16">
        <f t="shared" si="7332"/>
        <v>0</v>
      </c>
      <c r="Q3561" s="16">
        <f t="shared" si="7259"/>
        <v>0</v>
      </c>
      <c r="R3561" s="16">
        <f t="shared" si="7260"/>
        <v>0</v>
      </c>
      <c r="S3561" s="16">
        <f t="shared" si="7261"/>
        <v>0</v>
      </c>
      <c r="T3561" s="16">
        <f t="shared" si="7262"/>
        <v>0</v>
      </c>
      <c r="U3561" s="16">
        <f t="shared" si="7263"/>
        <v>0</v>
      </c>
      <c r="V3561" s="16">
        <f t="shared" si="7333"/>
        <v>0</v>
      </c>
      <c r="W3561" s="16">
        <f t="shared" si="7333"/>
        <v>0</v>
      </c>
      <c r="X3561" s="16">
        <f t="shared" si="7333"/>
        <v>0</v>
      </c>
      <c r="Y3561" s="16">
        <f t="shared" si="7333"/>
        <v>0</v>
      </c>
      <c r="Z3561" s="16">
        <f t="shared" si="7333"/>
        <v>0</v>
      </c>
      <c r="AA3561" s="16">
        <f t="shared" si="7334"/>
        <v>0</v>
      </c>
      <c r="AB3561" s="16">
        <f t="shared" si="7335"/>
        <v>0</v>
      </c>
      <c r="AC3561" s="16">
        <f t="shared" si="7336"/>
        <v>0</v>
      </c>
      <c r="AD3561" s="16">
        <f t="shared" si="7322"/>
        <v>0</v>
      </c>
      <c r="AE3561" s="16">
        <f t="shared" si="7323"/>
        <v>0</v>
      </c>
      <c r="AF3561" s="16">
        <f t="shared" si="7324"/>
        <v>0</v>
      </c>
      <c r="AG3561" s="16">
        <f t="shared" si="7325"/>
        <v>0</v>
      </c>
      <c r="AH3561" s="16">
        <f t="shared" si="7325"/>
        <v>0</v>
      </c>
      <c r="AI3561" s="16">
        <f t="shared" si="7325"/>
        <v>0</v>
      </c>
      <c r="AJ3561" s="16">
        <f t="shared" si="7325"/>
        <v>0</v>
      </c>
      <c r="AK3561" s="16">
        <f t="shared" si="7238"/>
        <v>0</v>
      </c>
      <c r="AL3561" s="16">
        <f t="shared" si="7239"/>
        <v>0</v>
      </c>
      <c r="AM3561" s="16">
        <f t="shared" si="7240"/>
        <v>0</v>
      </c>
      <c r="AN3561" s="16">
        <f t="shared" si="7326"/>
        <v>0</v>
      </c>
      <c r="AO3561" s="16">
        <f t="shared" si="7241"/>
        <v>0</v>
      </c>
      <c r="AP3561" s="16">
        <f t="shared" si="7327"/>
        <v>0</v>
      </c>
      <c r="AQ3561" s="16">
        <f t="shared" si="7328"/>
        <v>0</v>
      </c>
      <c r="AR3561" s="16">
        <f t="shared" si="7329"/>
        <v>0</v>
      </c>
      <c r="AS3561" s="16">
        <f t="shared" si="7329"/>
        <v>0</v>
      </c>
      <c r="AT3561" s="16">
        <f t="shared" si="7329"/>
        <v>0</v>
      </c>
      <c r="AU3561" s="16">
        <f t="shared" si="7329"/>
        <v>0</v>
      </c>
      <c r="AV3561" s="16">
        <f t="shared" si="7329"/>
        <v>0</v>
      </c>
      <c r="AW3561" s="16">
        <f t="shared" si="7329"/>
        <v>0</v>
      </c>
      <c r="AX3561" s="16">
        <f t="shared" si="7329"/>
        <v>0</v>
      </c>
      <c r="AY3561" s="16">
        <f t="shared" si="7329"/>
        <v>0</v>
      </c>
      <c r="AZ3561" s="16">
        <f t="shared" si="7329"/>
        <v>0</v>
      </c>
      <c r="BA3561" s="16">
        <f t="shared" si="7329"/>
        <v>0</v>
      </c>
      <c r="BB3561" s="16">
        <f t="shared" si="7329"/>
        <v>0</v>
      </c>
      <c r="BC3561" s="16">
        <f t="shared" si="7329"/>
        <v>0</v>
      </c>
      <c r="BD3561" s="16">
        <f t="shared" si="7329"/>
        <v>0</v>
      </c>
      <c r="BE3561" s="16">
        <f t="shared" si="7329"/>
        <v>0</v>
      </c>
      <c r="BF3561" s="16">
        <f t="shared" si="7300"/>
        <v>0</v>
      </c>
      <c r="BG3561" s="16">
        <f t="shared" si="7301"/>
        <v>0</v>
      </c>
      <c r="BH3561" s="16">
        <f t="shared" si="7302"/>
        <v>0</v>
      </c>
      <c r="BI3561" s="16">
        <f t="shared" si="7330"/>
        <v>0</v>
      </c>
      <c r="BJ3561" s="16"/>
      <c r="BK3561" s="16">
        <f t="shared" si="7330"/>
        <v>0</v>
      </c>
      <c r="BL3561" s="46">
        <v>0</v>
      </c>
    </row>
    <row r="3562" spans="1:64" ht="31.5" hidden="1" x14ac:dyDescent="0.25">
      <c r="A3562" s="10" t="s">
        <v>683</v>
      </c>
      <c r="B3562" s="10" t="s">
        <v>57</v>
      </c>
      <c r="C3562" s="10" t="s">
        <v>174</v>
      </c>
      <c r="D3562" s="10" t="s">
        <v>700</v>
      </c>
      <c r="E3562" s="10" t="s">
        <v>54</v>
      </c>
      <c r="F3562" s="11" t="s">
        <v>25</v>
      </c>
      <c r="G3562" s="16">
        <f t="shared" si="7317"/>
        <v>0</v>
      </c>
      <c r="H3562" s="16">
        <f t="shared" si="7283"/>
        <v>0</v>
      </c>
      <c r="I3562" s="16">
        <f t="shared" si="7331"/>
        <v>0</v>
      </c>
      <c r="J3562" s="16">
        <f t="shared" si="7331"/>
        <v>0</v>
      </c>
      <c r="K3562" s="16">
        <f t="shared" si="7284"/>
        <v>0</v>
      </c>
      <c r="L3562" s="16">
        <f t="shared" si="7332"/>
        <v>0</v>
      </c>
      <c r="M3562" s="16">
        <f t="shared" si="7332"/>
        <v>0</v>
      </c>
      <c r="N3562" s="16">
        <f t="shared" si="7332"/>
        <v>0</v>
      </c>
      <c r="O3562" s="16">
        <f t="shared" si="7332"/>
        <v>0</v>
      </c>
      <c r="P3562" s="16">
        <f t="shared" si="7332"/>
        <v>0</v>
      </c>
      <c r="Q3562" s="16">
        <f t="shared" si="7259"/>
        <v>0</v>
      </c>
      <c r="R3562" s="16">
        <f t="shared" si="7260"/>
        <v>0</v>
      </c>
      <c r="S3562" s="16">
        <f t="shared" si="7261"/>
        <v>0</v>
      </c>
      <c r="T3562" s="16">
        <f t="shared" si="7262"/>
        <v>0</v>
      </c>
      <c r="U3562" s="16">
        <f t="shared" si="7263"/>
        <v>0</v>
      </c>
      <c r="V3562" s="16">
        <f t="shared" si="7333"/>
        <v>0</v>
      </c>
      <c r="W3562" s="16">
        <f t="shared" si="7333"/>
        <v>0</v>
      </c>
      <c r="X3562" s="16">
        <f t="shared" si="7333"/>
        <v>0</v>
      </c>
      <c r="Y3562" s="16">
        <f t="shared" si="7333"/>
        <v>0</v>
      </c>
      <c r="Z3562" s="16">
        <f t="shared" si="7333"/>
        <v>0</v>
      </c>
      <c r="AA3562" s="16">
        <f t="shared" si="7334"/>
        <v>0</v>
      </c>
      <c r="AB3562" s="16">
        <f t="shared" si="7335"/>
        <v>0</v>
      </c>
      <c r="AC3562" s="16">
        <f t="shared" si="7336"/>
        <v>0</v>
      </c>
      <c r="AD3562" s="16">
        <f t="shared" si="7322"/>
        <v>0</v>
      </c>
      <c r="AE3562" s="16">
        <f t="shared" si="7323"/>
        <v>0</v>
      </c>
      <c r="AF3562" s="16">
        <f t="shared" si="7324"/>
        <v>0</v>
      </c>
      <c r="AG3562" s="16">
        <f t="shared" si="7325"/>
        <v>0</v>
      </c>
      <c r="AH3562" s="16">
        <f t="shared" si="7325"/>
        <v>0</v>
      </c>
      <c r="AI3562" s="16">
        <f t="shared" si="7325"/>
        <v>0</v>
      </c>
      <c r="AJ3562" s="16">
        <f t="shared" si="7325"/>
        <v>0</v>
      </c>
      <c r="AK3562" s="16">
        <f t="shared" si="7238"/>
        <v>0</v>
      </c>
      <c r="AL3562" s="16">
        <f t="shared" si="7239"/>
        <v>0</v>
      </c>
      <c r="AM3562" s="16">
        <f t="shared" si="7240"/>
        <v>0</v>
      </c>
      <c r="AN3562" s="16">
        <f t="shared" si="7326"/>
        <v>0</v>
      </c>
      <c r="AO3562" s="16">
        <f t="shared" si="7241"/>
        <v>0</v>
      </c>
      <c r="AP3562" s="16">
        <f t="shared" si="7327"/>
        <v>0</v>
      </c>
      <c r="AQ3562" s="16">
        <f t="shared" si="7328"/>
        <v>0</v>
      </c>
      <c r="AR3562" s="16">
        <f t="shared" si="7329"/>
        <v>0</v>
      </c>
      <c r="AS3562" s="16">
        <f t="shared" si="7329"/>
        <v>0</v>
      </c>
      <c r="AT3562" s="16">
        <f t="shared" si="7329"/>
        <v>0</v>
      </c>
      <c r="AU3562" s="16">
        <f t="shared" si="7329"/>
        <v>0</v>
      </c>
      <c r="AV3562" s="16">
        <f t="shared" si="7329"/>
        <v>0</v>
      </c>
      <c r="AW3562" s="16">
        <f t="shared" si="7329"/>
        <v>0</v>
      </c>
      <c r="AX3562" s="16">
        <f t="shared" si="7329"/>
        <v>0</v>
      </c>
      <c r="AY3562" s="16">
        <f t="shared" si="7329"/>
        <v>0</v>
      </c>
      <c r="AZ3562" s="16">
        <f t="shared" si="7329"/>
        <v>0</v>
      </c>
      <c r="BA3562" s="16">
        <f t="shared" si="7329"/>
        <v>0</v>
      </c>
      <c r="BB3562" s="16">
        <f t="shared" si="7329"/>
        <v>0</v>
      </c>
      <c r="BC3562" s="16">
        <f t="shared" si="7329"/>
        <v>0</v>
      </c>
      <c r="BD3562" s="16">
        <f t="shared" si="7329"/>
        <v>0</v>
      </c>
      <c r="BE3562" s="16">
        <f t="shared" si="7329"/>
        <v>0</v>
      </c>
      <c r="BF3562" s="16">
        <f t="shared" si="7300"/>
        <v>0</v>
      </c>
      <c r="BG3562" s="16">
        <f t="shared" si="7301"/>
        <v>0</v>
      </c>
      <c r="BH3562" s="16">
        <f t="shared" si="7302"/>
        <v>0</v>
      </c>
      <c r="BI3562" s="16">
        <f t="shared" si="7330"/>
        <v>0</v>
      </c>
      <c r="BJ3562" s="16"/>
      <c r="BK3562" s="16">
        <f t="shared" si="7330"/>
        <v>0</v>
      </c>
      <c r="BL3562" s="46">
        <v>0</v>
      </c>
    </row>
    <row r="3563" spans="1:64" ht="31.5" hidden="1" x14ac:dyDescent="0.25">
      <c r="A3563" s="10" t="s">
        <v>683</v>
      </c>
      <c r="B3563" s="10" t="s">
        <v>57</v>
      </c>
      <c r="C3563" s="10" t="s">
        <v>174</v>
      </c>
      <c r="D3563" s="10" t="s">
        <v>700</v>
      </c>
      <c r="E3563" s="10" t="s">
        <v>55</v>
      </c>
      <c r="F3563" s="11" t="s">
        <v>26</v>
      </c>
      <c r="G3563" s="16">
        <v>0</v>
      </c>
      <c r="H3563" s="16">
        <f t="shared" si="7283"/>
        <v>0</v>
      </c>
      <c r="I3563" s="16">
        <v>0</v>
      </c>
      <c r="J3563" s="16">
        <v>0</v>
      </c>
      <c r="K3563" s="16">
        <f t="shared" si="7284"/>
        <v>0</v>
      </c>
      <c r="L3563" s="16">
        <v>0</v>
      </c>
      <c r="M3563" s="16">
        <v>0</v>
      </c>
      <c r="N3563" s="16"/>
      <c r="O3563" s="16"/>
      <c r="P3563" s="16"/>
      <c r="Q3563" s="16">
        <f t="shared" si="7259"/>
        <v>0</v>
      </c>
      <c r="R3563" s="16">
        <f t="shared" si="7260"/>
        <v>0</v>
      </c>
      <c r="S3563" s="16">
        <f t="shared" si="7261"/>
        <v>0</v>
      </c>
      <c r="T3563" s="16">
        <f t="shared" si="7262"/>
        <v>0</v>
      </c>
      <c r="U3563" s="16">
        <f t="shared" si="7263"/>
        <v>0</v>
      </c>
      <c r="V3563" s="16"/>
      <c r="W3563" s="16"/>
      <c r="X3563" s="16"/>
      <c r="Y3563" s="16"/>
      <c r="Z3563" s="16"/>
      <c r="AA3563" s="16">
        <f t="shared" si="7334"/>
        <v>0</v>
      </c>
      <c r="AB3563" s="16">
        <f t="shared" si="7335"/>
        <v>0</v>
      </c>
      <c r="AC3563" s="16">
        <f t="shared" si="7336"/>
        <v>0</v>
      </c>
      <c r="AD3563" s="16"/>
      <c r="AE3563" s="16"/>
      <c r="AF3563" s="16"/>
      <c r="AG3563" s="16"/>
      <c r="AH3563" s="16"/>
      <c r="AI3563" s="16"/>
      <c r="AJ3563" s="16"/>
      <c r="AK3563" s="16">
        <f t="shared" si="7238"/>
        <v>0</v>
      </c>
      <c r="AL3563" s="16">
        <f t="shared" si="7239"/>
        <v>0</v>
      </c>
      <c r="AM3563" s="16">
        <f t="shared" si="7240"/>
        <v>0</v>
      </c>
      <c r="AN3563" s="16"/>
      <c r="AO3563" s="16">
        <f t="shared" si="7241"/>
        <v>0</v>
      </c>
      <c r="AP3563" s="16"/>
      <c r="AQ3563" s="16"/>
      <c r="AR3563" s="16"/>
      <c r="AS3563" s="16"/>
      <c r="AT3563" s="16"/>
      <c r="AU3563" s="16"/>
      <c r="AV3563" s="16"/>
      <c r="AW3563" s="16"/>
      <c r="AX3563" s="16"/>
      <c r="AY3563" s="16"/>
      <c r="AZ3563" s="16"/>
      <c r="BA3563" s="16"/>
      <c r="BB3563" s="16"/>
      <c r="BC3563" s="16"/>
      <c r="BD3563" s="16"/>
      <c r="BE3563" s="16"/>
      <c r="BF3563" s="16">
        <f t="shared" si="7300"/>
        <v>0</v>
      </c>
      <c r="BG3563" s="16">
        <f t="shared" si="7301"/>
        <v>0</v>
      </c>
      <c r="BH3563" s="16">
        <f t="shared" si="7302"/>
        <v>0</v>
      </c>
      <c r="BI3563" s="16"/>
      <c r="BJ3563" s="16"/>
      <c r="BK3563" s="16"/>
      <c r="BL3563" s="46">
        <v>0</v>
      </c>
    </row>
    <row r="3564" spans="1:64" s="46" customFormat="1" ht="47.25" x14ac:dyDescent="0.25">
      <c r="A3564" s="6" t="s">
        <v>702</v>
      </c>
      <c r="B3564" s="6"/>
      <c r="C3564" s="6"/>
      <c r="D3564" s="6"/>
      <c r="E3564" s="6"/>
      <c r="F3564" s="7" t="s">
        <v>703</v>
      </c>
      <c r="G3564" s="14">
        <f>G3608+G3565</f>
        <v>817545.4</v>
      </c>
      <c r="H3564" s="14">
        <f t="shared" si="7283"/>
        <v>180971.40000000002</v>
      </c>
      <c r="I3564" s="14">
        <f>I3608+I3565</f>
        <v>998516.8</v>
      </c>
      <c r="J3564" s="14">
        <f>J3608+J3565</f>
        <v>942791.9</v>
      </c>
      <c r="K3564" s="14">
        <f t="shared" si="7284"/>
        <v>-38589.900000000023</v>
      </c>
      <c r="L3564" s="14">
        <f>L3608+L3565</f>
        <v>904202</v>
      </c>
      <c r="M3564" s="14">
        <f>M3608+M3565</f>
        <v>814204</v>
      </c>
      <c r="N3564" s="14">
        <f>N3608+N3565</f>
        <v>278538</v>
      </c>
      <c r="O3564" s="14">
        <f>O3608+O3565</f>
        <v>376977.89999999997</v>
      </c>
      <c r="P3564" s="14">
        <f>P3608+P3565</f>
        <v>109153.4</v>
      </c>
      <c r="Q3564" s="14">
        <f t="shared" si="7259"/>
        <v>459509.4</v>
      </c>
      <c r="R3564" s="14">
        <f t="shared" si="7260"/>
        <v>1277054.8</v>
      </c>
      <c r="S3564" s="14">
        <f t="shared" si="7261"/>
        <v>338387.99999999988</v>
      </c>
      <c r="T3564" s="14">
        <f t="shared" si="7262"/>
        <v>1281179.8999999999</v>
      </c>
      <c r="U3564" s="14">
        <f t="shared" si="7263"/>
        <v>923357.4</v>
      </c>
      <c r="V3564" s="14">
        <f>V3608+V3565</f>
        <v>0</v>
      </c>
      <c r="W3564" s="14">
        <f>W3608+W3565</f>
        <v>0</v>
      </c>
      <c r="X3564" s="14">
        <f>X3608+X3565</f>
        <v>0</v>
      </c>
      <c r="Y3564" s="14">
        <f>Y3608+Y3565</f>
        <v>0</v>
      </c>
      <c r="Z3564" s="14">
        <f>Z3608+Z3565</f>
        <v>0</v>
      </c>
      <c r="AA3564" s="14">
        <f t="shared" si="7334"/>
        <v>1277054.8</v>
      </c>
      <c r="AB3564" s="14">
        <f t="shared" si="7335"/>
        <v>1281179.8999999999</v>
      </c>
      <c r="AC3564" s="14">
        <f t="shared" si="7336"/>
        <v>923357.4</v>
      </c>
      <c r="AD3564" s="14">
        <f t="shared" ref="AD3564:AJ3564" si="7337">AD3608+AD3565</f>
        <v>0</v>
      </c>
      <c r="AE3564" s="14">
        <f t="shared" si="7337"/>
        <v>54955.769</v>
      </c>
      <c r="AF3564" s="14">
        <f t="shared" si="7337"/>
        <v>0</v>
      </c>
      <c r="AG3564" s="14">
        <f t="shared" si="7337"/>
        <v>0</v>
      </c>
      <c r="AH3564" s="14">
        <f t="shared" si="7337"/>
        <v>0</v>
      </c>
      <c r="AI3564" s="14">
        <f t="shared" si="7337"/>
        <v>0</v>
      </c>
      <c r="AJ3564" s="14">
        <f t="shared" si="7337"/>
        <v>0</v>
      </c>
      <c r="AK3564" s="14">
        <f t="shared" si="7238"/>
        <v>1332010.5690000001</v>
      </c>
      <c r="AL3564" s="14">
        <f t="shared" si="7239"/>
        <v>1281179.8999999999</v>
      </c>
      <c r="AM3564" s="14">
        <f t="shared" si="7240"/>
        <v>923357.4</v>
      </c>
      <c r="AN3564" s="14">
        <f>AN3608+AN3565</f>
        <v>-54955.769</v>
      </c>
      <c r="AO3564" s="14">
        <f t="shared" si="7241"/>
        <v>1277054.8</v>
      </c>
      <c r="AP3564" s="14">
        <f t="shared" ref="AP3564:BK3564" si="7338">AP3608+AP3565</f>
        <v>0</v>
      </c>
      <c r="AQ3564" s="14">
        <f t="shared" si="7338"/>
        <v>-2609.1</v>
      </c>
      <c r="AR3564" s="14">
        <f t="shared" si="7338"/>
        <v>3696.1</v>
      </c>
      <c r="AS3564" s="14">
        <f>AS3608+AS3565</f>
        <v>150385.49799999999</v>
      </c>
      <c r="AT3564" s="14">
        <f>AT3608+AT3565</f>
        <v>0</v>
      </c>
      <c r="AU3564" s="14">
        <f t="shared" si="7338"/>
        <v>39405.553999999996</v>
      </c>
      <c r="AV3564" s="14">
        <f t="shared" si="7338"/>
        <v>142592.54699999999</v>
      </c>
      <c r="AW3564" s="14">
        <f t="shared" si="7338"/>
        <v>0</v>
      </c>
      <c r="AX3564" s="14">
        <f t="shared" si="7338"/>
        <v>0</v>
      </c>
      <c r="AY3564" s="14">
        <f t="shared" si="7338"/>
        <v>51495.277999999998</v>
      </c>
      <c r="AZ3564" s="14">
        <f t="shared" si="7338"/>
        <v>0</v>
      </c>
      <c r="BA3564" s="14">
        <f>BA3608+BA3565</f>
        <v>4065.5</v>
      </c>
      <c r="BB3564" s="14">
        <f>BB3608+BB3565</f>
        <v>0</v>
      </c>
      <c r="BC3564" s="14">
        <f t="shared" si="7338"/>
        <v>0</v>
      </c>
      <c r="BD3564" s="14">
        <f>BD3608+BD3565</f>
        <v>4639.3999999999996</v>
      </c>
      <c r="BE3564" s="14">
        <f>BE3608+BE3565</f>
        <v>0</v>
      </c>
      <c r="BF3564" s="14">
        <f t="shared" si="7300"/>
        <v>1662020.6769999999</v>
      </c>
      <c r="BG3564" s="14">
        <f t="shared" si="7301"/>
        <v>1285245.3999999999</v>
      </c>
      <c r="BH3564" s="14">
        <f t="shared" si="7302"/>
        <v>927996.8</v>
      </c>
      <c r="BI3564" s="57">
        <f t="shared" ref="BI3564" si="7339">BI3608+BI3565</f>
        <v>765.0510000000013</v>
      </c>
      <c r="BJ3564" s="14">
        <f t="shared" ref="BJ3564:BJ3568" si="7340">BF3564+BI3564</f>
        <v>1662785.7279999999</v>
      </c>
      <c r="BK3564" s="14">
        <f t="shared" si="7338"/>
        <v>0</v>
      </c>
    </row>
    <row r="3565" spans="1:64" s="46" customFormat="1" x14ac:dyDescent="0.25">
      <c r="A3565" s="6" t="s">
        <v>702</v>
      </c>
      <c r="B3565" s="6" t="s">
        <v>90</v>
      </c>
      <c r="C3565" s="6"/>
      <c r="D3565" s="6"/>
      <c r="E3565" s="6"/>
      <c r="F3565" s="20" t="s">
        <v>91</v>
      </c>
      <c r="G3565" s="14">
        <f>G3566</f>
        <v>474058.4</v>
      </c>
      <c r="H3565" s="14">
        <f t="shared" si="7283"/>
        <v>163249.90000000002</v>
      </c>
      <c r="I3565" s="14">
        <f>I3566</f>
        <v>637308.30000000005</v>
      </c>
      <c r="J3565" s="14">
        <f>J3566</f>
        <v>656590.30000000005</v>
      </c>
      <c r="K3565" s="14">
        <f t="shared" si="7284"/>
        <v>-13700.5</v>
      </c>
      <c r="L3565" s="14">
        <f>L3566</f>
        <v>642889.80000000005</v>
      </c>
      <c r="M3565" s="14">
        <f>M3566</f>
        <v>546217</v>
      </c>
      <c r="N3565" s="14">
        <f>N3566</f>
        <v>0</v>
      </c>
      <c r="O3565" s="14">
        <f>O3566</f>
        <v>0</v>
      </c>
      <c r="P3565" s="14">
        <f>P3566</f>
        <v>0</v>
      </c>
      <c r="Q3565" s="14">
        <f t="shared" si="7259"/>
        <v>163249.90000000002</v>
      </c>
      <c r="R3565" s="14">
        <f t="shared" si="7260"/>
        <v>637308.30000000005</v>
      </c>
      <c r="S3565" s="14">
        <f t="shared" si="7261"/>
        <v>-13700.5</v>
      </c>
      <c r="T3565" s="14">
        <f t="shared" si="7262"/>
        <v>642889.80000000005</v>
      </c>
      <c r="U3565" s="14">
        <f t="shared" si="7263"/>
        <v>546217</v>
      </c>
      <c r="V3565" s="14">
        <f>V3566</f>
        <v>0</v>
      </c>
      <c r="W3565" s="14">
        <f>W3566</f>
        <v>0</v>
      </c>
      <c r="X3565" s="14">
        <f>X3566</f>
        <v>0</v>
      </c>
      <c r="Y3565" s="14">
        <f>Y3566</f>
        <v>0</v>
      </c>
      <c r="Z3565" s="14">
        <f>Z3566</f>
        <v>0</v>
      </c>
      <c r="AA3565" s="14">
        <f t="shared" si="7334"/>
        <v>637308.30000000005</v>
      </c>
      <c r="AB3565" s="14">
        <f t="shared" si="7335"/>
        <v>642889.80000000005</v>
      </c>
      <c r="AC3565" s="14">
        <f t="shared" si="7336"/>
        <v>546217</v>
      </c>
      <c r="AD3565" s="14">
        <f t="shared" ref="AD3565:BK3565" si="7341">AD3566</f>
        <v>0</v>
      </c>
      <c r="AE3565" s="14">
        <f t="shared" si="7341"/>
        <v>40538.046999999999</v>
      </c>
      <c r="AF3565" s="14">
        <f t="shared" si="7341"/>
        <v>0</v>
      </c>
      <c r="AG3565" s="14">
        <f t="shared" si="7341"/>
        <v>0</v>
      </c>
      <c r="AH3565" s="14">
        <f t="shared" si="7341"/>
        <v>0</v>
      </c>
      <c r="AI3565" s="14">
        <f t="shared" si="7341"/>
        <v>0</v>
      </c>
      <c r="AJ3565" s="14">
        <f t="shared" si="7341"/>
        <v>0</v>
      </c>
      <c r="AK3565" s="14">
        <f t="shared" si="7238"/>
        <v>677846.34700000007</v>
      </c>
      <c r="AL3565" s="14">
        <f t="shared" si="7239"/>
        <v>642889.80000000005</v>
      </c>
      <c r="AM3565" s="14">
        <f t="shared" si="7240"/>
        <v>546217</v>
      </c>
      <c r="AN3565" s="14">
        <f t="shared" si="7341"/>
        <v>-40538.046999999999</v>
      </c>
      <c r="AO3565" s="14">
        <f t="shared" si="7241"/>
        <v>637308.30000000005</v>
      </c>
      <c r="AP3565" s="14">
        <f t="shared" si="7341"/>
        <v>0</v>
      </c>
      <c r="AQ3565" s="14">
        <f t="shared" si="7341"/>
        <v>-2609.1</v>
      </c>
      <c r="AR3565" s="14">
        <f t="shared" si="7341"/>
        <v>3696.1</v>
      </c>
      <c r="AS3565" s="14">
        <f t="shared" si="7341"/>
        <v>134889.88099999999</v>
      </c>
      <c r="AT3565" s="14">
        <f t="shared" si="7341"/>
        <v>0</v>
      </c>
      <c r="AU3565" s="14">
        <f t="shared" si="7341"/>
        <v>39405.553999999996</v>
      </c>
      <c r="AV3565" s="14">
        <f t="shared" si="7341"/>
        <v>37055.078999999998</v>
      </c>
      <c r="AW3565" s="14">
        <f t="shared" si="7341"/>
        <v>0</v>
      </c>
      <c r="AX3565" s="14">
        <f t="shared" si="7341"/>
        <v>0</v>
      </c>
      <c r="AY3565" s="14">
        <f t="shared" si="7341"/>
        <v>44881.411999999997</v>
      </c>
      <c r="AZ3565" s="14">
        <f t="shared" si="7341"/>
        <v>0</v>
      </c>
      <c r="BA3565" s="14">
        <f t="shared" si="7341"/>
        <v>4065.5</v>
      </c>
      <c r="BB3565" s="14">
        <f t="shared" si="7341"/>
        <v>0</v>
      </c>
      <c r="BC3565" s="14">
        <f t="shared" si="7341"/>
        <v>0</v>
      </c>
      <c r="BD3565" s="14">
        <f t="shared" si="7341"/>
        <v>4639.3999999999996</v>
      </c>
      <c r="BE3565" s="14">
        <f t="shared" si="7341"/>
        <v>0</v>
      </c>
      <c r="BF3565" s="14">
        <f t="shared" si="7300"/>
        <v>894627.22600000014</v>
      </c>
      <c r="BG3565" s="14">
        <f t="shared" si="7301"/>
        <v>646955.30000000005</v>
      </c>
      <c r="BH3565" s="14">
        <f t="shared" si="7302"/>
        <v>550856.4</v>
      </c>
      <c r="BI3565" s="57">
        <f t="shared" si="7341"/>
        <v>-14941.853999999999</v>
      </c>
      <c r="BJ3565" s="14">
        <f t="shared" si="7340"/>
        <v>879685.37200000009</v>
      </c>
      <c r="BK3565" s="14">
        <f t="shared" si="7341"/>
        <v>0</v>
      </c>
    </row>
    <row r="3566" spans="1:64" s="47" customFormat="1" ht="31.5" x14ac:dyDescent="0.25">
      <c r="A3566" s="8" t="s">
        <v>702</v>
      </c>
      <c r="B3566" s="8" t="s">
        <v>90</v>
      </c>
      <c r="C3566" s="8" t="s">
        <v>157</v>
      </c>
      <c r="D3566" s="8"/>
      <c r="E3566" s="8"/>
      <c r="F3566" s="42" t="s">
        <v>380</v>
      </c>
      <c r="G3566" s="15">
        <f>G3567+G3592+G3598+G3581</f>
        <v>474058.4</v>
      </c>
      <c r="H3566" s="15">
        <f t="shared" si="7283"/>
        <v>163249.90000000002</v>
      </c>
      <c r="I3566" s="15">
        <f>I3567+I3592+I3598+I3581</f>
        <v>637308.30000000005</v>
      </c>
      <c r="J3566" s="15">
        <f>J3567+J3592+J3598+J3581</f>
        <v>656590.30000000005</v>
      </c>
      <c r="K3566" s="15">
        <f t="shared" si="7284"/>
        <v>-13700.5</v>
      </c>
      <c r="L3566" s="15">
        <f>L3567+L3592+L3598+L3581</f>
        <v>642889.80000000005</v>
      </c>
      <c r="M3566" s="15">
        <f>M3567+M3592+M3598+M3581</f>
        <v>546217</v>
      </c>
      <c r="N3566" s="15">
        <f>N3567+N3592+N3598+N3581</f>
        <v>0</v>
      </c>
      <c r="O3566" s="15">
        <f>O3567+O3592+O3598+O3581</f>
        <v>0</v>
      </c>
      <c r="P3566" s="15">
        <f>P3567+P3592+P3598+P3581</f>
        <v>0</v>
      </c>
      <c r="Q3566" s="15">
        <f t="shared" si="7259"/>
        <v>163249.90000000002</v>
      </c>
      <c r="R3566" s="15">
        <f t="shared" si="7260"/>
        <v>637308.30000000005</v>
      </c>
      <c r="S3566" s="15">
        <f t="shared" si="7261"/>
        <v>-13700.5</v>
      </c>
      <c r="T3566" s="15">
        <f t="shared" si="7262"/>
        <v>642889.80000000005</v>
      </c>
      <c r="U3566" s="15">
        <f t="shared" si="7263"/>
        <v>546217</v>
      </c>
      <c r="V3566" s="15">
        <f>V3567+V3592+V3598+V3581</f>
        <v>0</v>
      </c>
      <c r="W3566" s="15">
        <f>W3567+W3592+W3598+W3581</f>
        <v>0</v>
      </c>
      <c r="X3566" s="15">
        <f>X3567+X3592+X3598+X3581</f>
        <v>0</v>
      </c>
      <c r="Y3566" s="15">
        <f>Y3567+Y3592+Y3598+Y3581</f>
        <v>0</v>
      </c>
      <c r="Z3566" s="15">
        <f>Z3567+Z3592+Z3598+Z3581</f>
        <v>0</v>
      </c>
      <c r="AA3566" s="15">
        <f t="shared" si="7334"/>
        <v>637308.30000000005</v>
      </c>
      <c r="AB3566" s="15">
        <f t="shared" si="7335"/>
        <v>642889.80000000005</v>
      </c>
      <c r="AC3566" s="15">
        <f t="shared" si="7336"/>
        <v>546217</v>
      </c>
      <c r="AD3566" s="15">
        <f t="shared" ref="AD3566:AJ3566" si="7342">AD3567+AD3592+AD3598+AD3581</f>
        <v>0</v>
      </c>
      <c r="AE3566" s="15">
        <f t="shared" si="7342"/>
        <v>40538.046999999999</v>
      </c>
      <c r="AF3566" s="15">
        <f t="shared" si="7342"/>
        <v>0</v>
      </c>
      <c r="AG3566" s="15">
        <f t="shared" si="7342"/>
        <v>0</v>
      </c>
      <c r="AH3566" s="15">
        <f t="shared" si="7342"/>
        <v>0</v>
      </c>
      <c r="AI3566" s="15">
        <f t="shared" si="7342"/>
        <v>0</v>
      </c>
      <c r="AJ3566" s="15">
        <f t="shared" si="7342"/>
        <v>0</v>
      </c>
      <c r="AK3566" s="15">
        <f t="shared" si="7238"/>
        <v>677846.34700000007</v>
      </c>
      <c r="AL3566" s="15">
        <f t="shared" si="7239"/>
        <v>642889.80000000005</v>
      </c>
      <c r="AM3566" s="15">
        <f t="shared" si="7240"/>
        <v>546217</v>
      </c>
      <c r="AN3566" s="15">
        <f>AN3567+AN3592+AN3598+AN3581</f>
        <v>-40538.046999999999</v>
      </c>
      <c r="AO3566" s="15">
        <f t="shared" si="7241"/>
        <v>637308.30000000005</v>
      </c>
      <c r="AP3566" s="15">
        <f>AP3567+AP3592+AP3598+AP3581+AP3586</f>
        <v>0</v>
      </c>
      <c r="AQ3566" s="15">
        <f t="shared" ref="AQ3566:BK3566" si="7343">AQ3567+AQ3592+AQ3598+AQ3581+AQ3586</f>
        <v>-2609.1</v>
      </c>
      <c r="AR3566" s="15">
        <f t="shared" si="7343"/>
        <v>3696.1</v>
      </c>
      <c r="AS3566" s="15">
        <f t="shared" si="7343"/>
        <v>134889.88099999999</v>
      </c>
      <c r="AT3566" s="15">
        <f>AT3567+AT3592+AT3598+AT3581+AT3586</f>
        <v>0</v>
      </c>
      <c r="AU3566" s="15">
        <f t="shared" si="7343"/>
        <v>39405.553999999996</v>
      </c>
      <c r="AV3566" s="15">
        <f t="shared" si="7343"/>
        <v>37055.078999999998</v>
      </c>
      <c r="AW3566" s="15">
        <f t="shared" si="7343"/>
        <v>0</v>
      </c>
      <c r="AX3566" s="15">
        <f t="shared" si="7343"/>
        <v>0</v>
      </c>
      <c r="AY3566" s="15">
        <f t="shared" si="7343"/>
        <v>44881.411999999997</v>
      </c>
      <c r="AZ3566" s="15">
        <f t="shared" si="7343"/>
        <v>0</v>
      </c>
      <c r="BA3566" s="15">
        <f t="shared" si="7343"/>
        <v>4065.5</v>
      </c>
      <c r="BB3566" s="15">
        <f>BB3567+BB3592+BB3598+BB3581+BB3586</f>
        <v>0</v>
      </c>
      <c r="BC3566" s="15">
        <f t="shared" si="7343"/>
        <v>0</v>
      </c>
      <c r="BD3566" s="15">
        <f t="shared" si="7343"/>
        <v>4639.3999999999996</v>
      </c>
      <c r="BE3566" s="15">
        <f t="shared" si="7343"/>
        <v>0</v>
      </c>
      <c r="BF3566" s="15">
        <f t="shared" si="7300"/>
        <v>894627.22600000014</v>
      </c>
      <c r="BG3566" s="15">
        <f t="shared" si="7301"/>
        <v>646955.30000000005</v>
      </c>
      <c r="BH3566" s="15">
        <f t="shared" si="7302"/>
        <v>550856.4</v>
      </c>
      <c r="BI3566" s="58">
        <f t="shared" ref="BI3566" si="7344">BI3567+BI3592+BI3598+BI3581+BI3586</f>
        <v>-14941.853999999999</v>
      </c>
      <c r="BJ3566" s="15">
        <f t="shared" si="7340"/>
        <v>879685.37200000009</v>
      </c>
      <c r="BK3566" s="15">
        <f t="shared" si="7343"/>
        <v>0</v>
      </c>
    </row>
    <row r="3567" spans="1:64" ht="47.25" x14ac:dyDescent="0.25">
      <c r="A3567" s="10" t="s">
        <v>702</v>
      </c>
      <c r="B3567" s="10" t="s">
        <v>90</v>
      </c>
      <c r="C3567" s="10" t="s">
        <v>157</v>
      </c>
      <c r="D3567" s="10" t="s">
        <v>40</v>
      </c>
      <c r="E3567" s="10"/>
      <c r="F3567" s="11" t="s">
        <v>41</v>
      </c>
      <c r="G3567" s="16">
        <f>G3568</f>
        <v>89681.600000000006</v>
      </c>
      <c r="H3567" s="16">
        <f t="shared" si="7283"/>
        <v>100000</v>
      </c>
      <c r="I3567" s="16">
        <f>I3568</f>
        <v>189681.6</v>
      </c>
      <c r="J3567" s="16">
        <f>J3568</f>
        <v>225040.595</v>
      </c>
      <c r="K3567" s="16">
        <f t="shared" si="7284"/>
        <v>-99999.994999999995</v>
      </c>
      <c r="L3567" s="16">
        <f>L3568</f>
        <v>125040.6</v>
      </c>
      <c r="M3567" s="16">
        <f>M3568</f>
        <v>83062.2</v>
      </c>
      <c r="N3567" s="16">
        <f>N3568</f>
        <v>0</v>
      </c>
      <c r="O3567" s="16">
        <f>O3568</f>
        <v>0</v>
      </c>
      <c r="P3567" s="16">
        <f>P3568</f>
        <v>0</v>
      </c>
      <c r="Q3567" s="16">
        <f t="shared" si="7259"/>
        <v>100000</v>
      </c>
      <c r="R3567" s="16">
        <f t="shared" si="7260"/>
        <v>189681.6</v>
      </c>
      <c r="S3567" s="16">
        <f t="shared" si="7261"/>
        <v>-99999.994999999995</v>
      </c>
      <c r="T3567" s="16">
        <f t="shared" si="7262"/>
        <v>125040.6</v>
      </c>
      <c r="U3567" s="16">
        <f t="shared" si="7263"/>
        <v>83062.2</v>
      </c>
      <c r="V3567" s="16">
        <f>V3568</f>
        <v>0</v>
      </c>
      <c r="W3567" s="16">
        <f>W3568</f>
        <v>0</v>
      </c>
      <c r="X3567" s="16">
        <f>X3568</f>
        <v>0</v>
      </c>
      <c r="Y3567" s="16">
        <f>Y3568</f>
        <v>0</v>
      </c>
      <c r="Z3567" s="16">
        <f>Z3568</f>
        <v>0</v>
      </c>
      <c r="AA3567" s="16">
        <f t="shared" si="7334"/>
        <v>189681.6</v>
      </c>
      <c r="AB3567" s="16">
        <f t="shared" si="7335"/>
        <v>125040.6</v>
      </c>
      <c r="AC3567" s="16">
        <f t="shared" si="7336"/>
        <v>83062.2</v>
      </c>
      <c r="AD3567" s="16">
        <f t="shared" ref="AD3567:BK3567" si="7345">AD3568</f>
        <v>0</v>
      </c>
      <c r="AE3567" s="16">
        <f t="shared" si="7345"/>
        <v>0</v>
      </c>
      <c r="AF3567" s="16">
        <f t="shared" si="7345"/>
        <v>0</v>
      </c>
      <c r="AG3567" s="16">
        <f t="shared" si="7345"/>
        <v>0</v>
      </c>
      <c r="AH3567" s="16">
        <f t="shared" si="7345"/>
        <v>0</v>
      </c>
      <c r="AI3567" s="16">
        <f t="shared" si="7345"/>
        <v>0</v>
      </c>
      <c r="AJ3567" s="16">
        <f t="shared" si="7345"/>
        <v>0</v>
      </c>
      <c r="AK3567" s="16">
        <f t="shared" si="7238"/>
        <v>189681.6</v>
      </c>
      <c r="AL3567" s="16">
        <f t="shared" si="7239"/>
        <v>125040.6</v>
      </c>
      <c r="AM3567" s="16">
        <f t="shared" si="7240"/>
        <v>83062.2</v>
      </c>
      <c r="AN3567" s="16">
        <f t="shared" si="7345"/>
        <v>0</v>
      </c>
      <c r="AO3567" s="16">
        <f t="shared" si="7241"/>
        <v>189681.6</v>
      </c>
      <c r="AP3567" s="16">
        <f t="shared" si="7345"/>
        <v>0</v>
      </c>
      <c r="AQ3567" s="16">
        <f t="shared" si="7345"/>
        <v>-2609.1</v>
      </c>
      <c r="AR3567" s="16">
        <f t="shared" si="7345"/>
        <v>0</v>
      </c>
      <c r="AS3567" s="16">
        <f t="shared" si="7345"/>
        <v>0</v>
      </c>
      <c r="AT3567" s="16">
        <f t="shared" si="7345"/>
        <v>0</v>
      </c>
      <c r="AU3567" s="16">
        <f t="shared" si="7345"/>
        <v>0</v>
      </c>
      <c r="AV3567" s="16">
        <f t="shared" si="7345"/>
        <v>0</v>
      </c>
      <c r="AW3567" s="16">
        <f t="shared" si="7345"/>
        <v>0</v>
      </c>
      <c r="AX3567" s="16">
        <f t="shared" si="7345"/>
        <v>0</v>
      </c>
      <c r="AY3567" s="16">
        <f t="shared" si="7345"/>
        <v>0</v>
      </c>
      <c r="AZ3567" s="16">
        <f t="shared" si="7345"/>
        <v>-656</v>
      </c>
      <c r="BA3567" s="16">
        <f t="shared" si="7345"/>
        <v>0</v>
      </c>
      <c r="BB3567" s="16">
        <f t="shared" si="7345"/>
        <v>0</v>
      </c>
      <c r="BC3567" s="16">
        <f t="shared" si="7345"/>
        <v>0</v>
      </c>
      <c r="BD3567" s="16">
        <f t="shared" si="7345"/>
        <v>0</v>
      </c>
      <c r="BE3567" s="16">
        <f t="shared" si="7345"/>
        <v>0</v>
      </c>
      <c r="BF3567" s="16">
        <f t="shared" si="7300"/>
        <v>187072.5</v>
      </c>
      <c r="BG3567" s="16">
        <f t="shared" si="7301"/>
        <v>124384.6</v>
      </c>
      <c r="BH3567" s="16">
        <f t="shared" si="7302"/>
        <v>83062.2</v>
      </c>
      <c r="BI3567" s="16">
        <f t="shared" si="7345"/>
        <v>0</v>
      </c>
      <c r="BJ3567" s="16">
        <f t="shared" si="7340"/>
        <v>187072.5</v>
      </c>
      <c r="BK3567" s="16">
        <f t="shared" si="7345"/>
        <v>0</v>
      </c>
    </row>
    <row r="3568" spans="1:64" ht="31.5" x14ac:dyDescent="0.25">
      <c r="A3568" s="10" t="s">
        <v>702</v>
      </c>
      <c r="B3568" s="10" t="s">
        <v>90</v>
      </c>
      <c r="C3568" s="10" t="s">
        <v>157</v>
      </c>
      <c r="D3568" s="10" t="s">
        <v>123</v>
      </c>
      <c r="E3568" s="10"/>
      <c r="F3568" s="11" t="s">
        <v>124</v>
      </c>
      <c r="G3568" s="16">
        <f>G3569+G3573+G3577</f>
        <v>89681.600000000006</v>
      </c>
      <c r="H3568" s="16">
        <f t="shared" si="7283"/>
        <v>100000</v>
      </c>
      <c r="I3568" s="16">
        <f>I3569+I3573+I3577</f>
        <v>189681.6</v>
      </c>
      <c r="J3568" s="16">
        <f>J3569+J3573+J3577</f>
        <v>225040.595</v>
      </c>
      <c r="K3568" s="16">
        <f t="shared" si="7284"/>
        <v>-99999.994999999995</v>
      </c>
      <c r="L3568" s="16">
        <f>L3569+L3573+L3577</f>
        <v>125040.6</v>
      </c>
      <c r="M3568" s="16">
        <f>M3569+M3573+M3577</f>
        <v>83062.2</v>
      </c>
      <c r="N3568" s="16">
        <f>N3569+N3573+N3577</f>
        <v>0</v>
      </c>
      <c r="O3568" s="16">
        <f>O3569+O3573+O3577</f>
        <v>0</v>
      </c>
      <c r="P3568" s="16">
        <f>P3569+P3573+P3577</f>
        <v>0</v>
      </c>
      <c r="Q3568" s="16">
        <f t="shared" si="7259"/>
        <v>100000</v>
      </c>
      <c r="R3568" s="16">
        <f t="shared" si="7260"/>
        <v>189681.6</v>
      </c>
      <c r="S3568" s="16">
        <f t="shared" si="7261"/>
        <v>-99999.994999999995</v>
      </c>
      <c r="T3568" s="16">
        <f t="shared" si="7262"/>
        <v>125040.6</v>
      </c>
      <c r="U3568" s="16">
        <f t="shared" si="7263"/>
        <v>83062.2</v>
      </c>
      <c r="V3568" s="16">
        <f>V3569+V3573+V3577</f>
        <v>0</v>
      </c>
      <c r="W3568" s="16">
        <f>W3569+W3573+W3577</f>
        <v>0</v>
      </c>
      <c r="X3568" s="16">
        <f>X3569+X3573+X3577</f>
        <v>0</v>
      </c>
      <c r="Y3568" s="16">
        <f>Y3569+Y3573+Y3577</f>
        <v>0</v>
      </c>
      <c r="Z3568" s="16">
        <f>Z3569+Z3573+Z3577</f>
        <v>0</v>
      </c>
      <c r="AA3568" s="16">
        <f t="shared" si="7334"/>
        <v>189681.6</v>
      </c>
      <c r="AB3568" s="16">
        <f t="shared" si="7335"/>
        <v>125040.6</v>
      </c>
      <c r="AC3568" s="16">
        <f t="shared" si="7336"/>
        <v>83062.2</v>
      </c>
      <c r="AD3568" s="16">
        <f t="shared" ref="AD3568:AJ3568" si="7346">AD3569+AD3573+AD3577</f>
        <v>0</v>
      </c>
      <c r="AE3568" s="16">
        <f t="shared" si="7346"/>
        <v>0</v>
      </c>
      <c r="AF3568" s="16">
        <f t="shared" si="7346"/>
        <v>0</v>
      </c>
      <c r="AG3568" s="16">
        <f t="shared" si="7346"/>
        <v>0</v>
      </c>
      <c r="AH3568" s="16">
        <f t="shared" si="7346"/>
        <v>0</v>
      </c>
      <c r="AI3568" s="16">
        <f t="shared" si="7346"/>
        <v>0</v>
      </c>
      <c r="AJ3568" s="16">
        <f t="shared" si="7346"/>
        <v>0</v>
      </c>
      <c r="AK3568" s="16">
        <f t="shared" si="7238"/>
        <v>189681.6</v>
      </c>
      <c r="AL3568" s="16">
        <f t="shared" si="7239"/>
        <v>125040.6</v>
      </c>
      <c r="AM3568" s="16">
        <f t="shared" si="7240"/>
        <v>83062.2</v>
      </c>
      <c r="AN3568" s="16">
        <f>AN3569+AN3573+AN3577</f>
        <v>0</v>
      </c>
      <c r="AO3568" s="16">
        <f t="shared" si="7241"/>
        <v>189681.6</v>
      </c>
      <c r="AP3568" s="16">
        <f t="shared" ref="AP3568:BK3568" si="7347">AP3569+AP3573+AP3577</f>
        <v>0</v>
      </c>
      <c r="AQ3568" s="16">
        <f t="shared" si="7347"/>
        <v>-2609.1</v>
      </c>
      <c r="AR3568" s="16">
        <f t="shared" si="7347"/>
        <v>0</v>
      </c>
      <c r="AS3568" s="16">
        <f>AS3569+AS3573+AS3577</f>
        <v>0</v>
      </c>
      <c r="AT3568" s="16">
        <f>AT3569+AT3573+AT3577</f>
        <v>0</v>
      </c>
      <c r="AU3568" s="16">
        <f t="shared" si="7347"/>
        <v>0</v>
      </c>
      <c r="AV3568" s="16">
        <f t="shared" si="7347"/>
        <v>0</v>
      </c>
      <c r="AW3568" s="16">
        <f t="shared" si="7347"/>
        <v>0</v>
      </c>
      <c r="AX3568" s="16">
        <f t="shared" si="7347"/>
        <v>0</v>
      </c>
      <c r="AY3568" s="16">
        <f t="shared" si="7347"/>
        <v>0</v>
      </c>
      <c r="AZ3568" s="16">
        <f t="shared" si="7347"/>
        <v>-656</v>
      </c>
      <c r="BA3568" s="16">
        <f>BA3569+BA3573+BA3577</f>
        <v>0</v>
      </c>
      <c r="BB3568" s="16">
        <f>BB3569+BB3573+BB3577</f>
        <v>0</v>
      </c>
      <c r="BC3568" s="16">
        <f t="shared" si="7347"/>
        <v>0</v>
      </c>
      <c r="BD3568" s="16">
        <f>BD3569+BD3573+BD3577</f>
        <v>0</v>
      </c>
      <c r="BE3568" s="16">
        <f>BE3569+BE3573+BE3577</f>
        <v>0</v>
      </c>
      <c r="BF3568" s="16">
        <f t="shared" si="7300"/>
        <v>187072.5</v>
      </c>
      <c r="BG3568" s="16">
        <f t="shared" si="7301"/>
        <v>124384.6</v>
      </c>
      <c r="BH3568" s="16">
        <f t="shared" si="7302"/>
        <v>83062.2</v>
      </c>
      <c r="BI3568" s="16">
        <f t="shared" ref="BI3568" si="7348">BI3569+BI3573+BI3577</f>
        <v>0</v>
      </c>
      <c r="BJ3568" s="16">
        <f t="shared" si="7340"/>
        <v>187072.5</v>
      </c>
      <c r="BK3568" s="16">
        <f t="shared" si="7347"/>
        <v>0</v>
      </c>
    </row>
    <row r="3569" spans="1:64" ht="31.5" hidden="1" x14ac:dyDescent="0.25">
      <c r="A3569" s="10" t="s">
        <v>702</v>
      </c>
      <c r="B3569" s="10" t="s">
        <v>90</v>
      </c>
      <c r="C3569" s="10" t="s">
        <v>157</v>
      </c>
      <c r="D3569" s="10" t="s">
        <v>1023</v>
      </c>
      <c r="E3569" s="10"/>
      <c r="F3569" s="11" t="s">
        <v>1078</v>
      </c>
      <c r="G3569" s="16">
        <f>G3570</f>
        <v>0</v>
      </c>
      <c r="H3569" s="16">
        <f t="shared" si="7283"/>
        <v>0</v>
      </c>
      <c r="I3569" s="16">
        <f t="shared" ref="I3569:J3571" si="7349">I3570</f>
        <v>0</v>
      </c>
      <c r="J3569" s="16">
        <f t="shared" si="7349"/>
        <v>0</v>
      </c>
      <c r="K3569" s="16">
        <f t="shared" si="7284"/>
        <v>0</v>
      </c>
      <c r="L3569" s="16">
        <f t="shared" ref="L3569:P3571" si="7350">L3570</f>
        <v>0</v>
      </c>
      <c r="M3569" s="16">
        <f t="shared" si="7350"/>
        <v>42914</v>
      </c>
      <c r="N3569" s="16">
        <f t="shared" si="7350"/>
        <v>0</v>
      </c>
      <c r="O3569" s="16">
        <f t="shared" si="7350"/>
        <v>0</v>
      </c>
      <c r="P3569" s="16">
        <f t="shared" si="7350"/>
        <v>0</v>
      </c>
      <c r="Q3569" s="16">
        <f t="shared" si="7259"/>
        <v>0</v>
      </c>
      <c r="R3569" s="16">
        <f t="shared" si="7260"/>
        <v>0</v>
      </c>
      <c r="S3569" s="16">
        <f t="shared" si="7261"/>
        <v>0</v>
      </c>
      <c r="T3569" s="16">
        <f t="shared" si="7262"/>
        <v>0</v>
      </c>
      <c r="U3569" s="16">
        <f t="shared" si="7263"/>
        <v>42914</v>
      </c>
      <c r="V3569" s="16">
        <f t="shared" ref="V3569:Z3571" si="7351">V3570</f>
        <v>0</v>
      </c>
      <c r="W3569" s="16">
        <f t="shared" si="7351"/>
        <v>0</v>
      </c>
      <c r="X3569" s="16">
        <f t="shared" si="7351"/>
        <v>0</v>
      </c>
      <c r="Y3569" s="16">
        <f t="shared" si="7351"/>
        <v>0</v>
      </c>
      <c r="Z3569" s="16">
        <f t="shared" si="7351"/>
        <v>0</v>
      </c>
      <c r="AA3569" s="16">
        <f t="shared" si="7334"/>
        <v>0</v>
      </c>
      <c r="AB3569" s="16">
        <f t="shared" si="7335"/>
        <v>0</v>
      </c>
      <c r="AC3569" s="16">
        <f t="shared" si="7336"/>
        <v>42914</v>
      </c>
      <c r="AD3569" s="16">
        <f t="shared" ref="AD3569:AE3571" si="7352">AD3570</f>
        <v>0</v>
      </c>
      <c r="AE3569" s="16">
        <f t="shared" si="7352"/>
        <v>0</v>
      </c>
      <c r="AF3569" s="16">
        <f>AF3570</f>
        <v>0</v>
      </c>
      <c r="AG3569" s="16">
        <f t="shared" ref="AG3569:AH3571" si="7353">AG3570</f>
        <v>0</v>
      </c>
      <c r="AH3569" s="16">
        <f t="shared" si="7353"/>
        <v>0</v>
      </c>
      <c r="AI3569" s="16">
        <f t="shared" ref="AI3569:AJ3571" si="7354">AI3570</f>
        <v>0</v>
      </c>
      <c r="AJ3569" s="16">
        <f t="shared" si="7354"/>
        <v>0</v>
      </c>
      <c r="AK3569" s="16">
        <f t="shared" si="7238"/>
        <v>0</v>
      </c>
      <c r="AL3569" s="16">
        <f t="shared" si="7239"/>
        <v>0</v>
      </c>
      <c r="AM3569" s="16">
        <f t="shared" si="7240"/>
        <v>42914</v>
      </c>
      <c r="AN3569" s="16">
        <f>AN3570</f>
        <v>0</v>
      </c>
      <c r="AO3569" s="16">
        <f t="shared" si="7241"/>
        <v>0</v>
      </c>
      <c r="AP3569" s="16">
        <f t="shared" ref="AP3569:AT3571" si="7355">AP3570</f>
        <v>0</v>
      </c>
      <c r="AQ3569" s="16">
        <f t="shared" si="7355"/>
        <v>0</v>
      </c>
      <c r="AR3569" s="16">
        <f t="shared" si="7355"/>
        <v>0</v>
      </c>
      <c r="AS3569" s="16">
        <f t="shared" si="7355"/>
        <v>0</v>
      </c>
      <c r="AT3569" s="16">
        <f t="shared" si="7355"/>
        <v>0</v>
      </c>
      <c r="AU3569" s="16">
        <f t="shared" ref="AU3569:AY3571" si="7356">AU3570</f>
        <v>0</v>
      </c>
      <c r="AV3569" s="16">
        <f t="shared" si="7356"/>
        <v>0</v>
      </c>
      <c r="AW3569" s="16">
        <f t="shared" si="7356"/>
        <v>0</v>
      </c>
      <c r="AX3569" s="16">
        <f t="shared" si="7356"/>
        <v>0</v>
      </c>
      <c r="AY3569" s="16">
        <f t="shared" si="7356"/>
        <v>0</v>
      </c>
      <c r="AZ3569" s="16">
        <f t="shared" ref="AZ3569:BC3571" si="7357">AZ3570</f>
        <v>0</v>
      </c>
      <c r="BA3569" s="16">
        <f t="shared" ref="BA3569:BB3571" si="7358">BA3570</f>
        <v>0</v>
      </c>
      <c r="BB3569" s="16">
        <f t="shared" si="7358"/>
        <v>0</v>
      </c>
      <c r="BC3569" s="16">
        <f t="shared" si="7357"/>
        <v>0</v>
      </c>
      <c r="BD3569" s="16">
        <f t="shared" ref="BD3569:BE3571" si="7359">BD3570</f>
        <v>0</v>
      </c>
      <c r="BE3569" s="16">
        <f t="shared" si="7359"/>
        <v>0</v>
      </c>
      <c r="BF3569" s="16">
        <f t="shared" si="7300"/>
        <v>0</v>
      </c>
      <c r="BG3569" s="16">
        <f t="shared" si="7301"/>
        <v>0</v>
      </c>
      <c r="BH3569" s="16">
        <f t="shared" si="7302"/>
        <v>42914</v>
      </c>
      <c r="BI3569" s="16">
        <f>BI3570</f>
        <v>0</v>
      </c>
      <c r="BJ3569" s="16"/>
      <c r="BK3569" s="16">
        <f>BK3570</f>
        <v>0</v>
      </c>
      <c r="BL3569" s="46">
        <v>0</v>
      </c>
    </row>
    <row r="3570" spans="1:64" hidden="1" x14ac:dyDescent="0.25">
      <c r="A3570" s="10" t="s">
        <v>702</v>
      </c>
      <c r="B3570" s="10" t="s">
        <v>90</v>
      </c>
      <c r="C3570" s="10" t="s">
        <v>157</v>
      </c>
      <c r="D3570" s="10" t="s">
        <v>1023</v>
      </c>
      <c r="E3570" s="10" t="s">
        <v>125</v>
      </c>
      <c r="F3570" s="11" t="s">
        <v>42</v>
      </c>
      <c r="G3570" s="16">
        <f>G3571</f>
        <v>0</v>
      </c>
      <c r="H3570" s="16">
        <f t="shared" si="7283"/>
        <v>0</v>
      </c>
      <c r="I3570" s="16">
        <f t="shared" si="7349"/>
        <v>0</v>
      </c>
      <c r="J3570" s="16">
        <f t="shared" si="7349"/>
        <v>0</v>
      </c>
      <c r="K3570" s="16">
        <f t="shared" si="7284"/>
        <v>0</v>
      </c>
      <c r="L3570" s="16">
        <f t="shared" si="7350"/>
        <v>0</v>
      </c>
      <c r="M3570" s="16">
        <f t="shared" si="7350"/>
        <v>42914</v>
      </c>
      <c r="N3570" s="16">
        <f t="shared" si="7350"/>
        <v>0</v>
      </c>
      <c r="O3570" s="16">
        <f t="shared" si="7350"/>
        <v>0</v>
      </c>
      <c r="P3570" s="16">
        <f t="shared" si="7350"/>
        <v>0</v>
      </c>
      <c r="Q3570" s="16">
        <f t="shared" si="7259"/>
        <v>0</v>
      </c>
      <c r="R3570" s="16">
        <f t="shared" si="7260"/>
        <v>0</v>
      </c>
      <c r="S3570" s="16">
        <f t="shared" si="7261"/>
        <v>0</v>
      </c>
      <c r="T3570" s="16">
        <f t="shared" si="7262"/>
        <v>0</v>
      </c>
      <c r="U3570" s="16">
        <f t="shared" si="7263"/>
        <v>42914</v>
      </c>
      <c r="V3570" s="16">
        <f t="shared" si="7351"/>
        <v>0</v>
      </c>
      <c r="W3570" s="16">
        <f t="shared" si="7351"/>
        <v>0</v>
      </c>
      <c r="X3570" s="16">
        <f t="shared" si="7351"/>
        <v>0</v>
      </c>
      <c r="Y3570" s="16">
        <f t="shared" si="7351"/>
        <v>0</v>
      </c>
      <c r="Z3570" s="16">
        <f t="shared" si="7351"/>
        <v>0</v>
      </c>
      <c r="AA3570" s="16">
        <f t="shared" si="7334"/>
        <v>0</v>
      </c>
      <c r="AB3570" s="16">
        <f t="shared" si="7335"/>
        <v>0</v>
      </c>
      <c r="AC3570" s="16">
        <f t="shared" si="7336"/>
        <v>42914</v>
      </c>
      <c r="AD3570" s="16">
        <f t="shared" si="7352"/>
        <v>0</v>
      </c>
      <c r="AE3570" s="16">
        <f t="shared" si="7352"/>
        <v>0</v>
      </c>
      <c r="AF3570" s="16">
        <f>AF3571</f>
        <v>0</v>
      </c>
      <c r="AG3570" s="16">
        <f t="shared" si="7353"/>
        <v>0</v>
      </c>
      <c r="AH3570" s="16">
        <f t="shared" si="7353"/>
        <v>0</v>
      </c>
      <c r="AI3570" s="16">
        <f t="shared" si="7354"/>
        <v>0</v>
      </c>
      <c r="AJ3570" s="16">
        <f t="shared" si="7354"/>
        <v>0</v>
      </c>
      <c r="AK3570" s="16">
        <f t="shared" ref="AK3570:AK3645" si="7360">AA3570+AD3570+AE3570+AF3570</f>
        <v>0</v>
      </c>
      <c r="AL3570" s="16">
        <f t="shared" ref="AL3570:AL3645" si="7361">AB3570+AG3570+AH3570</f>
        <v>0</v>
      </c>
      <c r="AM3570" s="16">
        <f t="shared" ref="AM3570:AM3645" si="7362">AC3570+AI3570+AJ3570</f>
        <v>42914</v>
      </c>
      <c r="AN3570" s="16">
        <f>AN3571</f>
        <v>0</v>
      </c>
      <c r="AO3570" s="16">
        <f t="shared" ref="AO3570:AO3645" si="7363">AK3570+AN3570</f>
        <v>0</v>
      </c>
      <c r="AP3570" s="16">
        <f t="shared" si="7355"/>
        <v>0</v>
      </c>
      <c r="AQ3570" s="16">
        <f t="shared" si="7355"/>
        <v>0</v>
      </c>
      <c r="AR3570" s="16">
        <f t="shared" si="7355"/>
        <v>0</v>
      </c>
      <c r="AS3570" s="16">
        <f t="shared" si="7355"/>
        <v>0</v>
      </c>
      <c r="AT3570" s="16">
        <f t="shared" si="7355"/>
        <v>0</v>
      </c>
      <c r="AU3570" s="16">
        <f t="shared" si="7356"/>
        <v>0</v>
      </c>
      <c r="AV3570" s="16">
        <f t="shared" si="7356"/>
        <v>0</v>
      </c>
      <c r="AW3570" s="16">
        <f t="shared" si="7356"/>
        <v>0</v>
      </c>
      <c r="AX3570" s="16">
        <f t="shared" si="7356"/>
        <v>0</v>
      </c>
      <c r="AY3570" s="16">
        <f t="shared" si="7356"/>
        <v>0</v>
      </c>
      <c r="AZ3570" s="16">
        <f t="shared" si="7357"/>
        <v>0</v>
      </c>
      <c r="BA3570" s="16">
        <f t="shared" si="7358"/>
        <v>0</v>
      </c>
      <c r="BB3570" s="16">
        <f t="shared" si="7358"/>
        <v>0</v>
      </c>
      <c r="BC3570" s="16">
        <f t="shared" si="7357"/>
        <v>0</v>
      </c>
      <c r="BD3570" s="16">
        <f t="shared" si="7359"/>
        <v>0</v>
      </c>
      <c r="BE3570" s="16">
        <f t="shared" si="7359"/>
        <v>0</v>
      </c>
      <c r="BF3570" s="16">
        <f t="shared" si="7300"/>
        <v>0</v>
      </c>
      <c r="BG3570" s="16">
        <f t="shared" si="7301"/>
        <v>0</v>
      </c>
      <c r="BH3570" s="16">
        <f t="shared" si="7302"/>
        <v>42914</v>
      </c>
      <c r="BI3570" s="16">
        <f>BI3571</f>
        <v>0</v>
      </c>
      <c r="BJ3570" s="16"/>
      <c r="BK3570" s="16">
        <f>BK3571</f>
        <v>0</v>
      </c>
      <c r="BL3570" s="46">
        <v>0</v>
      </c>
    </row>
    <row r="3571" spans="1:64" ht="63" hidden="1" x14ac:dyDescent="0.25">
      <c r="A3571" s="10" t="s">
        <v>702</v>
      </c>
      <c r="B3571" s="10" t="s">
        <v>90</v>
      </c>
      <c r="C3571" s="10" t="s">
        <v>157</v>
      </c>
      <c r="D3571" s="10" t="s">
        <v>1023</v>
      </c>
      <c r="E3571" s="10" t="s">
        <v>126</v>
      </c>
      <c r="F3571" s="11" t="s">
        <v>127</v>
      </c>
      <c r="G3571" s="16">
        <f>G3572</f>
        <v>0</v>
      </c>
      <c r="H3571" s="16">
        <f t="shared" si="7283"/>
        <v>0</v>
      </c>
      <c r="I3571" s="16">
        <f t="shared" si="7349"/>
        <v>0</v>
      </c>
      <c r="J3571" s="16">
        <f t="shared" si="7349"/>
        <v>0</v>
      </c>
      <c r="K3571" s="16">
        <f t="shared" si="7284"/>
        <v>0</v>
      </c>
      <c r="L3571" s="16">
        <f t="shared" si="7350"/>
        <v>0</v>
      </c>
      <c r="M3571" s="16">
        <f t="shared" si="7350"/>
        <v>42914</v>
      </c>
      <c r="N3571" s="16">
        <f t="shared" si="7350"/>
        <v>0</v>
      </c>
      <c r="O3571" s="16">
        <f t="shared" si="7350"/>
        <v>0</v>
      </c>
      <c r="P3571" s="16">
        <f t="shared" si="7350"/>
        <v>0</v>
      </c>
      <c r="Q3571" s="16">
        <f t="shared" si="7259"/>
        <v>0</v>
      </c>
      <c r="R3571" s="16">
        <f t="shared" si="7260"/>
        <v>0</v>
      </c>
      <c r="S3571" s="16">
        <f t="shared" si="7261"/>
        <v>0</v>
      </c>
      <c r="T3571" s="16">
        <f t="shared" si="7262"/>
        <v>0</v>
      </c>
      <c r="U3571" s="16">
        <f t="shared" si="7263"/>
        <v>42914</v>
      </c>
      <c r="V3571" s="16">
        <f t="shared" si="7351"/>
        <v>0</v>
      </c>
      <c r="W3571" s="16">
        <f t="shared" si="7351"/>
        <v>0</v>
      </c>
      <c r="X3571" s="16">
        <f t="shared" si="7351"/>
        <v>0</v>
      </c>
      <c r="Y3571" s="16">
        <f t="shared" si="7351"/>
        <v>0</v>
      </c>
      <c r="Z3571" s="16">
        <f t="shared" si="7351"/>
        <v>0</v>
      </c>
      <c r="AA3571" s="16">
        <f t="shared" si="7334"/>
        <v>0</v>
      </c>
      <c r="AB3571" s="16">
        <f t="shared" si="7335"/>
        <v>0</v>
      </c>
      <c r="AC3571" s="16">
        <f t="shared" si="7336"/>
        <v>42914</v>
      </c>
      <c r="AD3571" s="16">
        <f t="shared" si="7352"/>
        <v>0</v>
      </c>
      <c r="AE3571" s="16">
        <f t="shared" si="7352"/>
        <v>0</v>
      </c>
      <c r="AF3571" s="16">
        <f>AF3572</f>
        <v>0</v>
      </c>
      <c r="AG3571" s="16">
        <f t="shared" si="7353"/>
        <v>0</v>
      </c>
      <c r="AH3571" s="16">
        <f t="shared" si="7353"/>
        <v>0</v>
      </c>
      <c r="AI3571" s="16">
        <f t="shared" si="7354"/>
        <v>0</v>
      </c>
      <c r="AJ3571" s="16">
        <f t="shared" si="7354"/>
        <v>0</v>
      </c>
      <c r="AK3571" s="16">
        <f t="shared" si="7360"/>
        <v>0</v>
      </c>
      <c r="AL3571" s="16">
        <f t="shared" si="7361"/>
        <v>0</v>
      </c>
      <c r="AM3571" s="16">
        <f t="shared" si="7362"/>
        <v>42914</v>
      </c>
      <c r="AN3571" s="16">
        <f>AN3572</f>
        <v>0</v>
      </c>
      <c r="AO3571" s="16">
        <f t="shared" si="7363"/>
        <v>0</v>
      </c>
      <c r="AP3571" s="16">
        <f t="shared" si="7355"/>
        <v>0</v>
      </c>
      <c r="AQ3571" s="16">
        <f t="shared" si="7355"/>
        <v>0</v>
      </c>
      <c r="AR3571" s="16">
        <f t="shared" si="7355"/>
        <v>0</v>
      </c>
      <c r="AS3571" s="16">
        <f t="shared" si="7355"/>
        <v>0</v>
      </c>
      <c r="AT3571" s="16">
        <f t="shared" si="7355"/>
        <v>0</v>
      </c>
      <c r="AU3571" s="16">
        <f t="shared" si="7356"/>
        <v>0</v>
      </c>
      <c r="AV3571" s="16">
        <f t="shared" si="7356"/>
        <v>0</v>
      </c>
      <c r="AW3571" s="16">
        <f t="shared" si="7356"/>
        <v>0</v>
      </c>
      <c r="AX3571" s="16">
        <f t="shared" si="7356"/>
        <v>0</v>
      </c>
      <c r="AY3571" s="16">
        <f t="shared" si="7356"/>
        <v>0</v>
      </c>
      <c r="AZ3571" s="16">
        <f t="shared" si="7357"/>
        <v>0</v>
      </c>
      <c r="BA3571" s="16">
        <f t="shared" si="7358"/>
        <v>0</v>
      </c>
      <c r="BB3571" s="16">
        <f t="shared" si="7358"/>
        <v>0</v>
      </c>
      <c r="BC3571" s="16">
        <f t="shared" si="7357"/>
        <v>0</v>
      </c>
      <c r="BD3571" s="16">
        <f t="shared" si="7359"/>
        <v>0</v>
      </c>
      <c r="BE3571" s="16">
        <f t="shared" si="7359"/>
        <v>0</v>
      </c>
      <c r="BF3571" s="16">
        <f t="shared" si="7300"/>
        <v>0</v>
      </c>
      <c r="BG3571" s="16">
        <f t="shared" si="7301"/>
        <v>0</v>
      </c>
      <c r="BH3571" s="16">
        <f t="shared" si="7302"/>
        <v>42914</v>
      </c>
      <c r="BI3571" s="16">
        <f>BI3572</f>
        <v>0</v>
      </c>
      <c r="BJ3571" s="16"/>
      <c r="BK3571" s="16">
        <f>BK3572</f>
        <v>0</v>
      </c>
      <c r="BL3571" s="46">
        <v>0</v>
      </c>
    </row>
    <row r="3572" spans="1:64" ht="78.75" hidden="1" x14ac:dyDescent="0.25">
      <c r="A3572" s="10" t="s">
        <v>702</v>
      </c>
      <c r="B3572" s="10" t="s">
        <v>90</v>
      </c>
      <c r="C3572" s="10" t="s">
        <v>157</v>
      </c>
      <c r="D3572" s="10" t="s">
        <v>1023</v>
      </c>
      <c r="E3572" s="10" t="s">
        <v>128</v>
      </c>
      <c r="F3572" s="11" t="s">
        <v>129</v>
      </c>
      <c r="G3572" s="16">
        <v>0</v>
      </c>
      <c r="H3572" s="16">
        <f t="shared" si="7283"/>
        <v>0</v>
      </c>
      <c r="I3572" s="16">
        <v>0</v>
      </c>
      <c r="J3572" s="16">
        <v>0</v>
      </c>
      <c r="K3572" s="16">
        <f t="shared" si="7284"/>
        <v>0</v>
      </c>
      <c r="L3572" s="16">
        <v>0</v>
      </c>
      <c r="M3572" s="16">
        <v>42914</v>
      </c>
      <c r="N3572" s="16"/>
      <c r="O3572" s="16"/>
      <c r="P3572" s="16"/>
      <c r="Q3572" s="16">
        <f t="shared" si="7259"/>
        <v>0</v>
      </c>
      <c r="R3572" s="16">
        <f t="shared" si="7260"/>
        <v>0</v>
      </c>
      <c r="S3572" s="16">
        <f t="shared" si="7261"/>
        <v>0</v>
      </c>
      <c r="T3572" s="16">
        <f t="shared" si="7262"/>
        <v>0</v>
      </c>
      <c r="U3572" s="16">
        <f t="shared" si="7263"/>
        <v>42914</v>
      </c>
      <c r="V3572" s="16"/>
      <c r="W3572" s="16"/>
      <c r="X3572" s="16"/>
      <c r="Y3572" s="16"/>
      <c r="Z3572" s="16"/>
      <c r="AA3572" s="16">
        <f t="shared" si="7334"/>
        <v>0</v>
      </c>
      <c r="AB3572" s="16">
        <f t="shared" si="7335"/>
        <v>0</v>
      </c>
      <c r="AC3572" s="16">
        <f t="shared" si="7336"/>
        <v>42914</v>
      </c>
      <c r="AD3572" s="16"/>
      <c r="AE3572" s="16"/>
      <c r="AF3572" s="16"/>
      <c r="AG3572" s="16"/>
      <c r="AH3572" s="16"/>
      <c r="AI3572" s="16"/>
      <c r="AJ3572" s="16"/>
      <c r="AK3572" s="16">
        <f t="shared" si="7360"/>
        <v>0</v>
      </c>
      <c r="AL3572" s="16">
        <f t="shared" si="7361"/>
        <v>0</v>
      </c>
      <c r="AM3572" s="16">
        <f t="shared" si="7362"/>
        <v>42914</v>
      </c>
      <c r="AN3572" s="16"/>
      <c r="AO3572" s="16">
        <f t="shared" si="7363"/>
        <v>0</v>
      </c>
      <c r="AP3572" s="16"/>
      <c r="AQ3572" s="16"/>
      <c r="AR3572" s="16"/>
      <c r="AS3572" s="16"/>
      <c r="AT3572" s="16"/>
      <c r="AU3572" s="16"/>
      <c r="AV3572" s="16"/>
      <c r="AW3572" s="16"/>
      <c r="AX3572" s="16"/>
      <c r="AY3572" s="16"/>
      <c r="AZ3572" s="16"/>
      <c r="BA3572" s="16"/>
      <c r="BB3572" s="16"/>
      <c r="BC3572" s="16"/>
      <c r="BD3572" s="16"/>
      <c r="BE3572" s="16"/>
      <c r="BF3572" s="16">
        <f t="shared" si="7300"/>
        <v>0</v>
      </c>
      <c r="BG3572" s="16">
        <f t="shared" si="7301"/>
        <v>0</v>
      </c>
      <c r="BH3572" s="16">
        <f t="shared" si="7302"/>
        <v>42914</v>
      </c>
      <c r="BI3572" s="16"/>
      <c r="BJ3572" s="16"/>
      <c r="BK3572" s="16"/>
      <c r="BL3572" s="46">
        <v>0</v>
      </c>
    </row>
    <row r="3573" spans="1:64" ht="31.5" x14ac:dyDescent="0.25">
      <c r="A3573" s="10" t="s">
        <v>702</v>
      </c>
      <c r="B3573" s="10" t="s">
        <v>90</v>
      </c>
      <c r="C3573" s="10" t="s">
        <v>157</v>
      </c>
      <c r="D3573" s="10" t="s">
        <v>704</v>
      </c>
      <c r="E3573" s="10"/>
      <c r="F3573" s="11" t="s">
        <v>951</v>
      </c>
      <c r="G3573" s="16">
        <f>G3574</f>
        <v>89681.600000000006</v>
      </c>
      <c r="H3573" s="16">
        <f t="shared" si="7283"/>
        <v>100000</v>
      </c>
      <c r="I3573" s="16">
        <f t="shared" ref="I3573:J3575" si="7364">I3574</f>
        <v>189681.6</v>
      </c>
      <c r="J3573" s="16">
        <f t="shared" si="7364"/>
        <v>225040.595</v>
      </c>
      <c r="K3573" s="16">
        <f t="shared" si="7284"/>
        <v>-99999.994999999995</v>
      </c>
      <c r="L3573" s="16">
        <f t="shared" ref="L3573:P3575" si="7365">L3574</f>
        <v>125040.6</v>
      </c>
      <c r="M3573" s="16">
        <f t="shared" si="7365"/>
        <v>0</v>
      </c>
      <c r="N3573" s="16">
        <f t="shared" si="7365"/>
        <v>0</v>
      </c>
      <c r="O3573" s="16">
        <f t="shared" si="7365"/>
        <v>0</v>
      </c>
      <c r="P3573" s="16">
        <f t="shared" si="7365"/>
        <v>0</v>
      </c>
      <c r="Q3573" s="16">
        <f t="shared" si="7259"/>
        <v>100000</v>
      </c>
      <c r="R3573" s="16">
        <f t="shared" si="7260"/>
        <v>189681.6</v>
      </c>
      <c r="S3573" s="16">
        <f t="shared" si="7261"/>
        <v>-99999.994999999995</v>
      </c>
      <c r="T3573" s="16">
        <f t="shared" si="7262"/>
        <v>125040.6</v>
      </c>
      <c r="U3573" s="16">
        <f t="shared" si="7263"/>
        <v>0</v>
      </c>
      <c r="V3573" s="16">
        <f t="shared" ref="V3573:Z3575" si="7366">V3574</f>
        <v>0</v>
      </c>
      <c r="W3573" s="16">
        <f t="shared" si="7366"/>
        <v>0</v>
      </c>
      <c r="X3573" s="16">
        <f t="shared" si="7366"/>
        <v>0</v>
      </c>
      <c r="Y3573" s="16">
        <f t="shared" si="7366"/>
        <v>0</v>
      </c>
      <c r="Z3573" s="16">
        <f t="shared" si="7366"/>
        <v>0</v>
      </c>
      <c r="AA3573" s="16">
        <f t="shared" si="7334"/>
        <v>189681.6</v>
      </c>
      <c r="AB3573" s="16">
        <f t="shared" si="7335"/>
        <v>125040.6</v>
      </c>
      <c r="AC3573" s="16">
        <f t="shared" si="7336"/>
        <v>0</v>
      </c>
      <c r="AD3573" s="16">
        <f t="shared" ref="AD3573:AE3575" si="7367">AD3574</f>
        <v>0</v>
      </c>
      <c r="AE3573" s="16">
        <f t="shared" si="7367"/>
        <v>0</v>
      </c>
      <c r="AF3573" s="16">
        <f>AF3574</f>
        <v>0</v>
      </c>
      <c r="AG3573" s="16">
        <f t="shared" ref="AG3573:AH3575" si="7368">AG3574</f>
        <v>0</v>
      </c>
      <c r="AH3573" s="16">
        <f t="shared" si="7368"/>
        <v>0</v>
      </c>
      <c r="AI3573" s="16">
        <f t="shared" ref="AI3573:AJ3575" si="7369">AI3574</f>
        <v>0</v>
      </c>
      <c r="AJ3573" s="16">
        <f t="shared" si="7369"/>
        <v>0</v>
      </c>
      <c r="AK3573" s="16">
        <f t="shared" si="7360"/>
        <v>189681.6</v>
      </c>
      <c r="AL3573" s="16">
        <f t="shared" si="7361"/>
        <v>125040.6</v>
      </c>
      <c r="AM3573" s="16">
        <f t="shared" si="7362"/>
        <v>0</v>
      </c>
      <c r="AN3573" s="16">
        <f>AN3574</f>
        <v>0</v>
      </c>
      <c r="AO3573" s="16">
        <f t="shared" si="7363"/>
        <v>189681.6</v>
      </c>
      <c r="AP3573" s="16">
        <f t="shared" ref="AP3573:AT3575" si="7370">AP3574</f>
        <v>0</v>
      </c>
      <c r="AQ3573" s="16">
        <f t="shared" si="7370"/>
        <v>-2609.1</v>
      </c>
      <c r="AR3573" s="16">
        <f t="shared" si="7370"/>
        <v>0</v>
      </c>
      <c r="AS3573" s="16">
        <f t="shared" si="7370"/>
        <v>0</v>
      </c>
      <c r="AT3573" s="16">
        <f t="shared" si="7370"/>
        <v>0</v>
      </c>
      <c r="AU3573" s="16">
        <f t="shared" ref="AU3573:AY3575" si="7371">AU3574</f>
        <v>0</v>
      </c>
      <c r="AV3573" s="16">
        <f t="shared" si="7371"/>
        <v>0</v>
      </c>
      <c r="AW3573" s="16">
        <f t="shared" si="7371"/>
        <v>0</v>
      </c>
      <c r="AX3573" s="16">
        <f t="shared" si="7371"/>
        <v>0</v>
      </c>
      <c r="AY3573" s="16">
        <f t="shared" si="7371"/>
        <v>0</v>
      </c>
      <c r="AZ3573" s="16">
        <f t="shared" ref="AZ3573:BC3575" si="7372">AZ3574</f>
        <v>-656</v>
      </c>
      <c r="BA3573" s="16">
        <f t="shared" ref="BA3573:BB3575" si="7373">BA3574</f>
        <v>0</v>
      </c>
      <c r="BB3573" s="16">
        <f t="shared" si="7373"/>
        <v>0</v>
      </c>
      <c r="BC3573" s="16">
        <f t="shared" si="7372"/>
        <v>0</v>
      </c>
      <c r="BD3573" s="16">
        <f t="shared" ref="BD3573:BE3575" si="7374">BD3574</f>
        <v>0</v>
      </c>
      <c r="BE3573" s="16">
        <f t="shared" si="7374"/>
        <v>0</v>
      </c>
      <c r="BF3573" s="16">
        <f t="shared" si="7300"/>
        <v>187072.5</v>
      </c>
      <c r="BG3573" s="16">
        <f t="shared" si="7301"/>
        <v>124384.6</v>
      </c>
      <c r="BH3573" s="16">
        <f t="shared" si="7302"/>
        <v>0</v>
      </c>
      <c r="BI3573" s="16">
        <f>BI3574</f>
        <v>0</v>
      </c>
      <c r="BJ3573" s="16">
        <f t="shared" ref="BJ3573:BJ3576" si="7375">BF3573+BI3573</f>
        <v>187072.5</v>
      </c>
      <c r="BK3573" s="16">
        <f>BK3574</f>
        <v>0</v>
      </c>
    </row>
    <row r="3574" spans="1:64" x14ac:dyDescent="0.25">
      <c r="A3574" s="10" t="s">
        <v>702</v>
      </c>
      <c r="B3574" s="10" t="s">
        <v>90</v>
      </c>
      <c r="C3574" s="10" t="s">
        <v>157</v>
      </c>
      <c r="D3574" s="10" t="s">
        <v>704</v>
      </c>
      <c r="E3574" s="10" t="s">
        <v>125</v>
      </c>
      <c r="F3574" s="11" t="s">
        <v>42</v>
      </c>
      <c r="G3574" s="16">
        <f>G3575</f>
        <v>89681.600000000006</v>
      </c>
      <c r="H3574" s="16">
        <f t="shared" si="7283"/>
        <v>100000</v>
      </c>
      <c r="I3574" s="16">
        <f t="shared" si="7364"/>
        <v>189681.6</v>
      </c>
      <c r="J3574" s="16">
        <f t="shared" si="7364"/>
        <v>225040.595</v>
      </c>
      <c r="K3574" s="16">
        <f t="shared" si="7284"/>
        <v>-99999.994999999995</v>
      </c>
      <c r="L3574" s="16">
        <f t="shared" si="7365"/>
        <v>125040.6</v>
      </c>
      <c r="M3574" s="16">
        <f t="shared" si="7365"/>
        <v>0</v>
      </c>
      <c r="N3574" s="16">
        <f t="shared" si="7365"/>
        <v>0</v>
      </c>
      <c r="O3574" s="16">
        <f t="shared" si="7365"/>
        <v>0</v>
      </c>
      <c r="P3574" s="16">
        <f t="shared" si="7365"/>
        <v>0</v>
      </c>
      <c r="Q3574" s="16">
        <f t="shared" si="7259"/>
        <v>100000</v>
      </c>
      <c r="R3574" s="16">
        <f t="shared" si="7260"/>
        <v>189681.6</v>
      </c>
      <c r="S3574" s="16">
        <f t="shared" si="7261"/>
        <v>-99999.994999999995</v>
      </c>
      <c r="T3574" s="16">
        <f t="shared" si="7262"/>
        <v>125040.6</v>
      </c>
      <c r="U3574" s="16">
        <f t="shared" si="7263"/>
        <v>0</v>
      </c>
      <c r="V3574" s="16">
        <f t="shared" si="7366"/>
        <v>0</v>
      </c>
      <c r="W3574" s="16">
        <f t="shared" si="7366"/>
        <v>0</v>
      </c>
      <c r="X3574" s="16">
        <f t="shared" si="7366"/>
        <v>0</v>
      </c>
      <c r="Y3574" s="16">
        <f t="shared" si="7366"/>
        <v>0</v>
      </c>
      <c r="Z3574" s="16">
        <f t="shared" si="7366"/>
        <v>0</v>
      </c>
      <c r="AA3574" s="16">
        <f t="shared" si="7334"/>
        <v>189681.6</v>
      </c>
      <c r="AB3574" s="16">
        <f t="shared" si="7335"/>
        <v>125040.6</v>
      </c>
      <c r="AC3574" s="16">
        <f t="shared" si="7336"/>
        <v>0</v>
      </c>
      <c r="AD3574" s="16">
        <f t="shared" si="7367"/>
        <v>0</v>
      </c>
      <c r="AE3574" s="16">
        <f t="shared" si="7367"/>
        <v>0</v>
      </c>
      <c r="AF3574" s="16">
        <f>AF3575</f>
        <v>0</v>
      </c>
      <c r="AG3574" s="16">
        <f t="shared" si="7368"/>
        <v>0</v>
      </c>
      <c r="AH3574" s="16">
        <f t="shared" si="7368"/>
        <v>0</v>
      </c>
      <c r="AI3574" s="16">
        <f t="shared" si="7369"/>
        <v>0</v>
      </c>
      <c r="AJ3574" s="16">
        <f t="shared" si="7369"/>
        <v>0</v>
      </c>
      <c r="AK3574" s="16">
        <f t="shared" si="7360"/>
        <v>189681.6</v>
      </c>
      <c r="AL3574" s="16">
        <f t="shared" si="7361"/>
        <v>125040.6</v>
      </c>
      <c r="AM3574" s="16">
        <f t="shared" si="7362"/>
        <v>0</v>
      </c>
      <c r="AN3574" s="16">
        <f>AN3575</f>
        <v>0</v>
      </c>
      <c r="AO3574" s="16">
        <f t="shared" si="7363"/>
        <v>189681.6</v>
      </c>
      <c r="AP3574" s="16">
        <f t="shared" si="7370"/>
        <v>0</v>
      </c>
      <c r="AQ3574" s="16">
        <f t="shared" si="7370"/>
        <v>-2609.1</v>
      </c>
      <c r="AR3574" s="16">
        <f t="shared" si="7370"/>
        <v>0</v>
      </c>
      <c r="AS3574" s="16">
        <f t="shared" si="7370"/>
        <v>0</v>
      </c>
      <c r="AT3574" s="16">
        <f t="shared" si="7370"/>
        <v>0</v>
      </c>
      <c r="AU3574" s="16">
        <f t="shared" si="7371"/>
        <v>0</v>
      </c>
      <c r="AV3574" s="16">
        <f t="shared" si="7371"/>
        <v>0</v>
      </c>
      <c r="AW3574" s="16">
        <f t="shared" si="7371"/>
        <v>0</v>
      </c>
      <c r="AX3574" s="16">
        <f t="shared" si="7371"/>
        <v>0</v>
      </c>
      <c r="AY3574" s="16">
        <f t="shared" si="7371"/>
        <v>0</v>
      </c>
      <c r="AZ3574" s="16">
        <f t="shared" si="7372"/>
        <v>-656</v>
      </c>
      <c r="BA3574" s="16">
        <f t="shared" si="7373"/>
        <v>0</v>
      </c>
      <c r="BB3574" s="16">
        <f t="shared" si="7373"/>
        <v>0</v>
      </c>
      <c r="BC3574" s="16">
        <f t="shared" si="7372"/>
        <v>0</v>
      </c>
      <c r="BD3574" s="16">
        <f t="shared" si="7374"/>
        <v>0</v>
      </c>
      <c r="BE3574" s="16">
        <f t="shared" si="7374"/>
        <v>0</v>
      </c>
      <c r="BF3574" s="16">
        <f t="shared" si="7300"/>
        <v>187072.5</v>
      </c>
      <c r="BG3574" s="16">
        <f t="shared" si="7301"/>
        <v>124384.6</v>
      </c>
      <c r="BH3574" s="16">
        <f t="shared" si="7302"/>
        <v>0</v>
      </c>
      <c r="BI3574" s="16">
        <f>BI3575</f>
        <v>0</v>
      </c>
      <c r="BJ3574" s="16">
        <f t="shared" si="7375"/>
        <v>187072.5</v>
      </c>
      <c r="BK3574" s="16">
        <f>BK3575</f>
        <v>0</v>
      </c>
    </row>
    <row r="3575" spans="1:64" ht="63" x14ac:dyDescent="0.25">
      <c r="A3575" s="10" t="s">
        <v>702</v>
      </c>
      <c r="B3575" s="10" t="s">
        <v>90</v>
      </c>
      <c r="C3575" s="10" t="s">
        <v>157</v>
      </c>
      <c r="D3575" s="10" t="s">
        <v>704</v>
      </c>
      <c r="E3575" s="10" t="s">
        <v>126</v>
      </c>
      <c r="F3575" s="11" t="s">
        <v>127</v>
      </c>
      <c r="G3575" s="16">
        <f>G3576</f>
        <v>89681.600000000006</v>
      </c>
      <c r="H3575" s="16">
        <f t="shared" si="7283"/>
        <v>100000</v>
      </c>
      <c r="I3575" s="16">
        <f t="shared" si="7364"/>
        <v>189681.6</v>
      </c>
      <c r="J3575" s="16">
        <f t="shared" si="7364"/>
        <v>225040.595</v>
      </c>
      <c r="K3575" s="16">
        <f t="shared" si="7284"/>
        <v>-99999.994999999995</v>
      </c>
      <c r="L3575" s="16">
        <f t="shared" si="7365"/>
        <v>125040.6</v>
      </c>
      <c r="M3575" s="16">
        <f t="shared" si="7365"/>
        <v>0</v>
      </c>
      <c r="N3575" s="16">
        <f t="shared" si="7365"/>
        <v>0</v>
      </c>
      <c r="O3575" s="16">
        <f t="shared" si="7365"/>
        <v>0</v>
      </c>
      <c r="P3575" s="16">
        <f t="shared" si="7365"/>
        <v>0</v>
      </c>
      <c r="Q3575" s="16">
        <f t="shared" si="7259"/>
        <v>100000</v>
      </c>
      <c r="R3575" s="16">
        <f t="shared" si="7260"/>
        <v>189681.6</v>
      </c>
      <c r="S3575" s="16">
        <f t="shared" si="7261"/>
        <v>-99999.994999999995</v>
      </c>
      <c r="T3575" s="16">
        <f t="shared" si="7262"/>
        <v>125040.6</v>
      </c>
      <c r="U3575" s="16">
        <f t="shared" si="7263"/>
        <v>0</v>
      </c>
      <c r="V3575" s="16">
        <f t="shared" si="7366"/>
        <v>0</v>
      </c>
      <c r="W3575" s="16">
        <f t="shared" si="7366"/>
        <v>0</v>
      </c>
      <c r="X3575" s="16">
        <f t="shared" si="7366"/>
        <v>0</v>
      </c>
      <c r="Y3575" s="16">
        <f t="shared" si="7366"/>
        <v>0</v>
      </c>
      <c r="Z3575" s="16">
        <f t="shared" si="7366"/>
        <v>0</v>
      </c>
      <c r="AA3575" s="16">
        <f t="shared" si="7334"/>
        <v>189681.6</v>
      </c>
      <c r="AB3575" s="16">
        <f t="shared" si="7335"/>
        <v>125040.6</v>
      </c>
      <c r="AC3575" s="16">
        <f t="shared" si="7336"/>
        <v>0</v>
      </c>
      <c r="AD3575" s="16">
        <f t="shared" si="7367"/>
        <v>0</v>
      </c>
      <c r="AE3575" s="16">
        <f t="shared" si="7367"/>
        <v>0</v>
      </c>
      <c r="AF3575" s="16">
        <f>AF3576</f>
        <v>0</v>
      </c>
      <c r="AG3575" s="16">
        <f t="shared" si="7368"/>
        <v>0</v>
      </c>
      <c r="AH3575" s="16">
        <f t="shared" si="7368"/>
        <v>0</v>
      </c>
      <c r="AI3575" s="16">
        <f t="shared" si="7369"/>
        <v>0</v>
      </c>
      <c r="AJ3575" s="16">
        <f t="shared" si="7369"/>
        <v>0</v>
      </c>
      <c r="AK3575" s="16">
        <f t="shared" si="7360"/>
        <v>189681.6</v>
      </c>
      <c r="AL3575" s="16">
        <f t="shared" si="7361"/>
        <v>125040.6</v>
      </c>
      <c r="AM3575" s="16">
        <f t="shared" si="7362"/>
        <v>0</v>
      </c>
      <c r="AN3575" s="16">
        <f>AN3576</f>
        <v>0</v>
      </c>
      <c r="AO3575" s="16">
        <f t="shared" si="7363"/>
        <v>189681.6</v>
      </c>
      <c r="AP3575" s="16">
        <f t="shared" si="7370"/>
        <v>0</v>
      </c>
      <c r="AQ3575" s="16">
        <f t="shared" si="7370"/>
        <v>-2609.1</v>
      </c>
      <c r="AR3575" s="16">
        <f t="shared" si="7370"/>
        <v>0</v>
      </c>
      <c r="AS3575" s="16">
        <f t="shared" si="7370"/>
        <v>0</v>
      </c>
      <c r="AT3575" s="16">
        <f t="shared" si="7370"/>
        <v>0</v>
      </c>
      <c r="AU3575" s="16">
        <f t="shared" si="7371"/>
        <v>0</v>
      </c>
      <c r="AV3575" s="16">
        <f t="shared" si="7371"/>
        <v>0</v>
      </c>
      <c r="AW3575" s="16">
        <f t="shared" si="7371"/>
        <v>0</v>
      </c>
      <c r="AX3575" s="16">
        <f t="shared" si="7371"/>
        <v>0</v>
      </c>
      <c r="AY3575" s="16">
        <f t="shared" si="7371"/>
        <v>0</v>
      </c>
      <c r="AZ3575" s="16">
        <f t="shared" si="7372"/>
        <v>-656</v>
      </c>
      <c r="BA3575" s="16">
        <f t="shared" si="7373"/>
        <v>0</v>
      </c>
      <c r="BB3575" s="16">
        <f t="shared" si="7373"/>
        <v>0</v>
      </c>
      <c r="BC3575" s="16">
        <f t="shared" si="7372"/>
        <v>0</v>
      </c>
      <c r="BD3575" s="16">
        <f t="shared" si="7374"/>
        <v>0</v>
      </c>
      <c r="BE3575" s="16">
        <f t="shared" si="7374"/>
        <v>0</v>
      </c>
      <c r="BF3575" s="16">
        <f t="shared" si="7300"/>
        <v>187072.5</v>
      </c>
      <c r="BG3575" s="16">
        <f t="shared" si="7301"/>
        <v>124384.6</v>
      </c>
      <c r="BH3575" s="16">
        <f t="shared" si="7302"/>
        <v>0</v>
      </c>
      <c r="BI3575" s="16">
        <f>BI3576</f>
        <v>0</v>
      </c>
      <c r="BJ3575" s="16">
        <f t="shared" si="7375"/>
        <v>187072.5</v>
      </c>
      <c r="BK3575" s="16">
        <f>BK3576</f>
        <v>0</v>
      </c>
    </row>
    <row r="3576" spans="1:64" ht="78.75" x14ac:dyDescent="0.25">
      <c r="A3576" s="10" t="s">
        <v>702</v>
      </c>
      <c r="B3576" s="10" t="s">
        <v>90</v>
      </c>
      <c r="C3576" s="10" t="s">
        <v>157</v>
      </c>
      <c r="D3576" s="10" t="s">
        <v>704</v>
      </c>
      <c r="E3576" s="10" t="s">
        <v>128</v>
      </c>
      <c r="F3576" s="11" t="s">
        <v>129</v>
      </c>
      <c r="G3576" s="16">
        <v>89681.600000000006</v>
      </c>
      <c r="H3576" s="16">
        <f t="shared" si="7283"/>
        <v>100000</v>
      </c>
      <c r="I3576" s="16">
        <v>189681.6</v>
      </c>
      <c r="J3576" s="16">
        <v>225040.595</v>
      </c>
      <c r="K3576" s="16">
        <f t="shared" si="7284"/>
        <v>-99999.994999999995</v>
      </c>
      <c r="L3576" s="16">
        <v>125040.6</v>
      </c>
      <c r="M3576" s="16">
        <v>0</v>
      </c>
      <c r="N3576" s="16"/>
      <c r="O3576" s="16"/>
      <c r="P3576" s="16"/>
      <c r="Q3576" s="16">
        <f t="shared" si="7259"/>
        <v>100000</v>
      </c>
      <c r="R3576" s="16">
        <f t="shared" si="7260"/>
        <v>189681.6</v>
      </c>
      <c r="S3576" s="16">
        <f t="shared" si="7261"/>
        <v>-99999.994999999995</v>
      </c>
      <c r="T3576" s="16">
        <f t="shared" si="7262"/>
        <v>125040.6</v>
      </c>
      <c r="U3576" s="16">
        <f t="shared" si="7263"/>
        <v>0</v>
      </c>
      <c r="V3576" s="16"/>
      <c r="W3576" s="16"/>
      <c r="X3576" s="16"/>
      <c r="Y3576" s="16"/>
      <c r="Z3576" s="16"/>
      <c r="AA3576" s="16">
        <f t="shared" si="7334"/>
        <v>189681.6</v>
      </c>
      <c r="AB3576" s="16">
        <f t="shared" si="7335"/>
        <v>125040.6</v>
      </c>
      <c r="AC3576" s="16">
        <f t="shared" si="7336"/>
        <v>0</v>
      </c>
      <c r="AD3576" s="16"/>
      <c r="AE3576" s="16"/>
      <c r="AF3576" s="16"/>
      <c r="AG3576" s="16"/>
      <c r="AH3576" s="16"/>
      <c r="AI3576" s="16"/>
      <c r="AJ3576" s="16"/>
      <c r="AK3576" s="16">
        <f t="shared" si="7360"/>
        <v>189681.6</v>
      </c>
      <c r="AL3576" s="16">
        <f t="shared" si="7361"/>
        <v>125040.6</v>
      </c>
      <c r="AM3576" s="16">
        <f t="shared" si="7362"/>
        <v>0</v>
      </c>
      <c r="AN3576" s="16"/>
      <c r="AO3576" s="16">
        <f t="shared" si="7363"/>
        <v>189681.6</v>
      </c>
      <c r="AP3576" s="16"/>
      <c r="AQ3576" s="16">
        <v>-2609.1</v>
      </c>
      <c r="AR3576" s="16"/>
      <c r="AS3576" s="16"/>
      <c r="AT3576" s="16"/>
      <c r="AU3576" s="16"/>
      <c r="AV3576" s="16"/>
      <c r="AW3576" s="16"/>
      <c r="AX3576" s="16"/>
      <c r="AY3576" s="16"/>
      <c r="AZ3576" s="16">
        <v>-656</v>
      </c>
      <c r="BA3576" s="16"/>
      <c r="BB3576" s="16"/>
      <c r="BC3576" s="16"/>
      <c r="BD3576" s="16"/>
      <c r="BE3576" s="16"/>
      <c r="BF3576" s="16">
        <f t="shared" si="7300"/>
        <v>187072.5</v>
      </c>
      <c r="BG3576" s="16">
        <f t="shared" si="7301"/>
        <v>124384.6</v>
      </c>
      <c r="BH3576" s="16">
        <f t="shared" si="7302"/>
        <v>0</v>
      </c>
      <c r="BI3576" s="16"/>
      <c r="BJ3576" s="16">
        <f t="shared" si="7375"/>
        <v>187072.5</v>
      </c>
      <c r="BK3576" s="16"/>
    </row>
    <row r="3577" spans="1:64" hidden="1" x14ac:dyDescent="0.25">
      <c r="A3577" s="10" t="s">
        <v>702</v>
      </c>
      <c r="B3577" s="10" t="s">
        <v>90</v>
      </c>
      <c r="C3577" s="10" t="s">
        <v>157</v>
      </c>
      <c r="D3577" s="10" t="s">
        <v>705</v>
      </c>
      <c r="E3577" s="10"/>
      <c r="F3577" s="11" t="s">
        <v>1080</v>
      </c>
      <c r="G3577" s="16">
        <f>G3578</f>
        <v>0</v>
      </c>
      <c r="H3577" s="16">
        <f t="shared" si="7283"/>
        <v>0</v>
      </c>
      <c r="I3577" s="16">
        <f t="shared" ref="I3577:J3579" si="7376">I3578</f>
        <v>0</v>
      </c>
      <c r="J3577" s="16">
        <f t="shared" si="7376"/>
        <v>0</v>
      </c>
      <c r="K3577" s="16">
        <f t="shared" si="7284"/>
        <v>0</v>
      </c>
      <c r="L3577" s="16">
        <f t="shared" ref="L3577:P3579" si="7377">L3578</f>
        <v>0</v>
      </c>
      <c r="M3577" s="16">
        <f t="shared" si="7377"/>
        <v>40148.199999999997</v>
      </c>
      <c r="N3577" s="16">
        <f t="shared" si="7377"/>
        <v>0</v>
      </c>
      <c r="O3577" s="16">
        <f t="shared" si="7377"/>
        <v>0</v>
      </c>
      <c r="P3577" s="16">
        <f t="shared" si="7377"/>
        <v>0</v>
      </c>
      <c r="Q3577" s="16">
        <f t="shared" si="7259"/>
        <v>0</v>
      </c>
      <c r="R3577" s="16">
        <f t="shared" si="7260"/>
        <v>0</v>
      </c>
      <c r="S3577" s="16">
        <f t="shared" si="7261"/>
        <v>0</v>
      </c>
      <c r="T3577" s="16">
        <f t="shared" si="7262"/>
        <v>0</v>
      </c>
      <c r="U3577" s="16">
        <f t="shared" si="7263"/>
        <v>40148.199999999997</v>
      </c>
      <c r="V3577" s="16">
        <f t="shared" ref="V3577:Z3579" si="7378">V3578</f>
        <v>0</v>
      </c>
      <c r="W3577" s="16">
        <f t="shared" si="7378"/>
        <v>0</v>
      </c>
      <c r="X3577" s="16">
        <f t="shared" si="7378"/>
        <v>0</v>
      </c>
      <c r="Y3577" s="16">
        <f t="shared" si="7378"/>
        <v>0</v>
      </c>
      <c r="Z3577" s="16">
        <f t="shared" si="7378"/>
        <v>0</v>
      </c>
      <c r="AA3577" s="16">
        <f t="shared" si="7334"/>
        <v>0</v>
      </c>
      <c r="AB3577" s="16">
        <f t="shared" si="7335"/>
        <v>0</v>
      </c>
      <c r="AC3577" s="16">
        <f t="shared" si="7336"/>
        <v>40148.199999999997</v>
      </c>
      <c r="AD3577" s="16">
        <f t="shared" ref="AD3577:AE3579" si="7379">AD3578</f>
        <v>0</v>
      </c>
      <c r="AE3577" s="16">
        <f t="shared" si="7379"/>
        <v>0</v>
      </c>
      <c r="AF3577" s="16">
        <f>AF3578</f>
        <v>0</v>
      </c>
      <c r="AG3577" s="16">
        <f t="shared" ref="AG3577:AH3579" si="7380">AG3578</f>
        <v>0</v>
      </c>
      <c r="AH3577" s="16">
        <f t="shared" si="7380"/>
        <v>0</v>
      </c>
      <c r="AI3577" s="16">
        <f t="shared" ref="AI3577:AJ3579" si="7381">AI3578</f>
        <v>0</v>
      </c>
      <c r="AJ3577" s="16">
        <f t="shared" si="7381"/>
        <v>0</v>
      </c>
      <c r="AK3577" s="16">
        <f t="shared" si="7360"/>
        <v>0</v>
      </c>
      <c r="AL3577" s="16">
        <f t="shared" si="7361"/>
        <v>0</v>
      </c>
      <c r="AM3577" s="16">
        <f t="shared" si="7362"/>
        <v>40148.199999999997</v>
      </c>
      <c r="AN3577" s="16">
        <f>AN3578</f>
        <v>0</v>
      </c>
      <c r="AO3577" s="16">
        <f t="shared" si="7363"/>
        <v>0</v>
      </c>
      <c r="AP3577" s="16">
        <f t="shared" ref="AP3577:AT3579" si="7382">AP3578</f>
        <v>0</v>
      </c>
      <c r="AQ3577" s="16">
        <f t="shared" si="7382"/>
        <v>0</v>
      </c>
      <c r="AR3577" s="16">
        <f t="shared" si="7382"/>
        <v>0</v>
      </c>
      <c r="AS3577" s="16">
        <f t="shared" si="7382"/>
        <v>0</v>
      </c>
      <c r="AT3577" s="16">
        <f t="shared" si="7382"/>
        <v>0</v>
      </c>
      <c r="AU3577" s="16">
        <f t="shared" ref="AU3577:AY3579" si="7383">AU3578</f>
        <v>0</v>
      </c>
      <c r="AV3577" s="16">
        <f t="shared" si="7383"/>
        <v>0</v>
      </c>
      <c r="AW3577" s="16">
        <f t="shared" si="7383"/>
        <v>0</v>
      </c>
      <c r="AX3577" s="16">
        <f t="shared" si="7383"/>
        <v>0</v>
      </c>
      <c r="AY3577" s="16">
        <f t="shared" si="7383"/>
        <v>0</v>
      </c>
      <c r="AZ3577" s="16">
        <f t="shared" ref="AZ3577:BC3579" si="7384">AZ3578</f>
        <v>0</v>
      </c>
      <c r="BA3577" s="16">
        <f t="shared" ref="BA3577:BB3579" si="7385">BA3578</f>
        <v>0</v>
      </c>
      <c r="BB3577" s="16">
        <f t="shared" si="7385"/>
        <v>0</v>
      </c>
      <c r="BC3577" s="16">
        <f t="shared" si="7384"/>
        <v>0</v>
      </c>
      <c r="BD3577" s="16">
        <f t="shared" ref="BD3577:BE3579" si="7386">BD3578</f>
        <v>0</v>
      </c>
      <c r="BE3577" s="16">
        <f t="shared" si="7386"/>
        <v>0</v>
      </c>
      <c r="BF3577" s="16">
        <f t="shared" si="7300"/>
        <v>0</v>
      </c>
      <c r="BG3577" s="16">
        <f t="shared" si="7301"/>
        <v>0</v>
      </c>
      <c r="BH3577" s="16">
        <f t="shared" si="7302"/>
        <v>40148.199999999997</v>
      </c>
      <c r="BI3577" s="16">
        <f>BI3578</f>
        <v>0</v>
      </c>
      <c r="BJ3577" s="16"/>
      <c r="BK3577" s="16">
        <f>BK3578</f>
        <v>0</v>
      </c>
      <c r="BL3577" s="46">
        <v>0</v>
      </c>
    </row>
    <row r="3578" spans="1:64" hidden="1" x14ac:dyDescent="0.25">
      <c r="A3578" s="10" t="s">
        <v>702</v>
      </c>
      <c r="B3578" s="10" t="s">
        <v>90</v>
      </c>
      <c r="C3578" s="10" t="s">
        <v>157</v>
      </c>
      <c r="D3578" s="10" t="s">
        <v>705</v>
      </c>
      <c r="E3578" s="10" t="s">
        <v>125</v>
      </c>
      <c r="F3578" s="11" t="s">
        <v>42</v>
      </c>
      <c r="G3578" s="16">
        <f>G3579</f>
        <v>0</v>
      </c>
      <c r="H3578" s="16">
        <f t="shared" si="7283"/>
        <v>0</v>
      </c>
      <c r="I3578" s="16">
        <f t="shared" si="7376"/>
        <v>0</v>
      </c>
      <c r="J3578" s="16">
        <f t="shared" si="7376"/>
        <v>0</v>
      </c>
      <c r="K3578" s="16">
        <f t="shared" si="7284"/>
        <v>0</v>
      </c>
      <c r="L3578" s="16">
        <f t="shared" si="7377"/>
        <v>0</v>
      </c>
      <c r="M3578" s="16">
        <f t="shared" si="7377"/>
        <v>40148.199999999997</v>
      </c>
      <c r="N3578" s="16">
        <f t="shared" si="7377"/>
        <v>0</v>
      </c>
      <c r="O3578" s="16">
        <f t="shared" si="7377"/>
        <v>0</v>
      </c>
      <c r="P3578" s="16">
        <f t="shared" si="7377"/>
        <v>0</v>
      </c>
      <c r="Q3578" s="16">
        <f t="shared" si="7259"/>
        <v>0</v>
      </c>
      <c r="R3578" s="16">
        <f t="shared" si="7260"/>
        <v>0</v>
      </c>
      <c r="S3578" s="16">
        <f t="shared" si="7261"/>
        <v>0</v>
      </c>
      <c r="T3578" s="16">
        <f t="shared" si="7262"/>
        <v>0</v>
      </c>
      <c r="U3578" s="16">
        <f t="shared" si="7263"/>
        <v>40148.199999999997</v>
      </c>
      <c r="V3578" s="16">
        <f t="shared" si="7378"/>
        <v>0</v>
      </c>
      <c r="W3578" s="16">
        <f t="shared" si="7378"/>
        <v>0</v>
      </c>
      <c r="X3578" s="16">
        <f t="shared" si="7378"/>
        <v>0</v>
      </c>
      <c r="Y3578" s="16">
        <f t="shared" si="7378"/>
        <v>0</v>
      </c>
      <c r="Z3578" s="16">
        <f t="shared" si="7378"/>
        <v>0</v>
      </c>
      <c r="AA3578" s="16">
        <f t="shared" si="7334"/>
        <v>0</v>
      </c>
      <c r="AB3578" s="16">
        <f t="shared" si="7335"/>
        <v>0</v>
      </c>
      <c r="AC3578" s="16">
        <f t="shared" si="7336"/>
        <v>40148.199999999997</v>
      </c>
      <c r="AD3578" s="16">
        <f t="shared" si="7379"/>
        <v>0</v>
      </c>
      <c r="AE3578" s="16">
        <f t="shared" si="7379"/>
        <v>0</v>
      </c>
      <c r="AF3578" s="16">
        <f>AF3579</f>
        <v>0</v>
      </c>
      <c r="AG3578" s="16">
        <f t="shared" si="7380"/>
        <v>0</v>
      </c>
      <c r="AH3578" s="16">
        <f t="shared" si="7380"/>
        <v>0</v>
      </c>
      <c r="AI3578" s="16">
        <f t="shared" si="7381"/>
        <v>0</v>
      </c>
      <c r="AJ3578" s="16">
        <f t="shared" si="7381"/>
        <v>0</v>
      </c>
      <c r="AK3578" s="16">
        <f t="shared" si="7360"/>
        <v>0</v>
      </c>
      <c r="AL3578" s="16">
        <f t="shared" si="7361"/>
        <v>0</v>
      </c>
      <c r="AM3578" s="16">
        <f t="shared" si="7362"/>
        <v>40148.199999999997</v>
      </c>
      <c r="AN3578" s="16">
        <f>AN3579</f>
        <v>0</v>
      </c>
      <c r="AO3578" s="16">
        <f t="shared" si="7363"/>
        <v>0</v>
      </c>
      <c r="AP3578" s="16">
        <f t="shared" si="7382"/>
        <v>0</v>
      </c>
      <c r="AQ3578" s="16">
        <f t="shared" si="7382"/>
        <v>0</v>
      </c>
      <c r="AR3578" s="16">
        <f t="shared" si="7382"/>
        <v>0</v>
      </c>
      <c r="AS3578" s="16">
        <f t="shared" si="7382"/>
        <v>0</v>
      </c>
      <c r="AT3578" s="16">
        <f t="shared" si="7382"/>
        <v>0</v>
      </c>
      <c r="AU3578" s="16">
        <f t="shared" si="7383"/>
        <v>0</v>
      </c>
      <c r="AV3578" s="16">
        <f t="shared" si="7383"/>
        <v>0</v>
      </c>
      <c r="AW3578" s="16">
        <f t="shared" si="7383"/>
        <v>0</v>
      </c>
      <c r="AX3578" s="16">
        <f t="shared" si="7383"/>
        <v>0</v>
      </c>
      <c r="AY3578" s="16">
        <f t="shared" si="7383"/>
        <v>0</v>
      </c>
      <c r="AZ3578" s="16">
        <f t="shared" si="7384"/>
        <v>0</v>
      </c>
      <c r="BA3578" s="16">
        <f t="shared" si="7385"/>
        <v>0</v>
      </c>
      <c r="BB3578" s="16">
        <f t="shared" si="7385"/>
        <v>0</v>
      </c>
      <c r="BC3578" s="16">
        <f t="shared" si="7384"/>
        <v>0</v>
      </c>
      <c r="BD3578" s="16">
        <f t="shared" si="7386"/>
        <v>0</v>
      </c>
      <c r="BE3578" s="16">
        <f t="shared" si="7386"/>
        <v>0</v>
      </c>
      <c r="BF3578" s="16">
        <f t="shared" si="7300"/>
        <v>0</v>
      </c>
      <c r="BG3578" s="16">
        <f t="shared" si="7301"/>
        <v>0</v>
      </c>
      <c r="BH3578" s="16">
        <f t="shared" si="7302"/>
        <v>40148.199999999997</v>
      </c>
      <c r="BI3578" s="16">
        <f>BI3579</f>
        <v>0</v>
      </c>
      <c r="BJ3578" s="16"/>
      <c r="BK3578" s="16">
        <f>BK3579</f>
        <v>0</v>
      </c>
      <c r="BL3578" s="46">
        <v>0</v>
      </c>
    </row>
    <row r="3579" spans="1:64" ht="63" hidden="1" x14ac:dyDescent="0.25">
      <c r="A3579" s="10" t="s">
        <v>702</v>
      </c>
      <c r="B3579" s="10" t="s">
        <v>90</v>
      </c>
      <c r="C3579" s="10" t="s">
        <v>157</v>
      </c>
      <c r="D3579" s="10" t="s">
        <v>705</v>
      </c>
      <c r="E3579" s="10" t="s">
        <v>126</v>
      </c>
      <c r="F3579" s="11" t="s">
        <v>127</v>
      </c>
      <c r="G3579" s="16">
        <f>G3580</f>
        <v>0</v>
      </c>
      <c r="H3579" s="16">
        <f t="shared" si="7283"/>
        <v>0</v>
      </c>
      <c r="I3579" s="16">
        <f t="shared" si="7376"/>
        <v>0</v>
      </c>
      <c r="J3579" s="16">
        <f t="shared" si="7376"/>
        <v>0</v>
      </c>
      <c r="K3579" s="16">
        <f t="shared" si="7284"/>
        <v>0</v>
      </c>
      <c r="L3579" s="16">
        <f t="shared" si="7377"/>
        <v>0</v>
      </c>
      <c r="M3579" s="16">
        <f t="shared" si="7377"/>
        <v>40148.199999999997</v>
      </c>
      <c r="N3579" s="16">
        <f t="shared" si="7377"/>
        <v>0</v>
      </c>
      <c r="O3579" s="16">
        <f t="shared" si="7377"/>
        <v>0</v>
      </c>
      <c r="P3579" s="16">
        <f t="shared" si="7377"/>
        <v>0</v>
      </c>
      <c r="Q3579" s="16">
        <f t="shared" si="7259"/>
        <v>0</v>
      </c>
      <c r="R3579" s="16">
        <f t="shared" si="7260"/>
        <v>0</v>
      </c>
      <c r="S3579" s="16">
        <f t="shared" si="7261"/>
        <v>0</v>
      </c>
      <c r="T3579" s="16">
        <f t="shared" si="7262"/>
        <v>0</v>
      </c>
      <c r="U3579" s="16">
        <f t="shared" si="7263"/>
        <v>40148.199999999997</v>
      </c>
      <c r="V3579" s="16">
        <f t="shared" si="7378"/>
        <v>0</v>
      </c>
      <c r="W3579" s="16">
        <f t="shared" si="7378"/>
        <v>0</v>
      </c>
      <c r="X3579" s="16">
        <f t="shared" si="7378"/>
        <v>0</v>
      </c>
      <c r="Y3579" s="16">
        <f t="shared" si="7378"/>
        <v>0</v>
      </c>
      <c r="Z3579" s="16">
        <f t="shared" si="7378"/>
        <v>0</v>
      </c>
      <c r="AA3579" s="16">
        <f t="shared" si="7334"/>
        <v>0</v>
      </c>
      <c r="AB3579" s="16">
        <f t="shared" si="7335"/>
        <v>0</v>
      </c>
      <c r="AC3579" s="16">
        <f t="shared" si="7336"/>
        <v>40148.199999999997</v>
      </c>
      <c r="AD3579" s="16">
        <f t="shared" si="7379"/>
        <v>0</v>
      </c>
      <c r="AE3579" s="16">
        <f t="shared" si="7379"/>
        <v>0</v>
      </c>
      <c r="AF3579" s="16">
        <f>AF3580</f>
        <v>0</v>
      </c>
      <c r="AG3579" s="16">
        <f t="shared" si="7380"/>
        <v>0</v>
      </c>
      <c r="AH3579" s="16">
        <f t="shared" si="7380"/>
        <v>0</v>
      </c>
      <c r="AI3579" s="16">
        <f t="shared" si="7381"/>
        <v>0</v>
      </c>
      <c r="AJ3579" s="16">
        <f t="shared" si="7381"/>
        <v>0</v>
      </c>
      <c r="AK3579" s="16">
        <f t="shared" si="7360"/>
        <v>0</v>
      </c>
      <c r="AL3579" s="16">
        <f t="shared" si="7361"/>
        <v>0</v>
      </c>
      <c r="AM3579" s="16">
        <f t="shared" si="7362"/>
        <v>40148.199999999997</v>
      </c>
      <c r="AN3579" s="16">
        <f>AN3580</f>
        <v>0</v>
      </c>
      <c r="AO3579" s="16">
        <f t="shared" si="7363"/>
        <v>0</v>
      </c>
      <c r="AP3579" s="16">
        <f t="shared" si="7382"/>
        <v>0</v>
      </c>
      <c r="AQ3579" s="16">
        <f t="shared" si="7382"/>
        <v>0</v>
      </c>
      <c r="AR3579" s="16">
        <f t="shared" si="7382"/>
        <v>0</v>
      </c>
      <c r="AS3579" s="16">
        <f t="shared" si="7382"/>
        <v>0</v>
      </c>
      <c r="AT3579" s="16">
        <f t="shared" si="7382"/>
        <v>0</v>
      </c>
      <c r="AU3579" s="16">
        <f t="shared" si="7383"/>
        <v>0</v>
      </c>
      <c r="AV3579" s="16">
        <f t="shared" si="7383"/>
        <v>0</v>
      </c>
      <c r="AW3579" s="16">
        <f t="shared" si="7383"/>
        <v>0</v>
      </c>
      <c r="AX3579" s="16">
        <f t="shared" si="7383"/>
        <v>0</v>
      </c>
      <c r="AY3579" s="16">
        <f t="shared" si="7383"/>
        <v>0</v>
      </c>
      <c r="AZ3579" s="16">
        <f t="shared" si="7384"/>
        <v>0</v>
      </c>
      <c r="BA3579" s="16">
        <f t="shared" si="7385"/>
        <v>0</v>
      </c>
      <c r="BB3579" s="16">
        <f t="shared" si="7385"/>
        <v>0</v>
      </c>
      <c r="BC3579" s="16">
        <f t="shared" si="7384"/>
        <v>0</v>
      </c>
      <c r="BD3579" s="16">
        <f t="shared" si="7386"/>
        <v>0</v>
      </c>
      <c r="BE3579" s="16">
        <f t="shared" si="7386"/>
        <v>0</v>
      </c>
      <c r="BF3579" s="16">
        <f t="shared" si="7300"/>
        <v>0</v>
      </c>
      <c r="BG3579" s="16">
        <f t="shared" si="7301"/>
        <v>0</v>
      </c>
      <c r="BH3579" s="16">
        <f t="shared" si="7302"/>
        <v>40148.199999999997</v>
      </c>
      <c r="BI3579" s="16">
        <f>BI3580</f>
        <v>0</v>
      </c>
      <c r="BJ3579" s="16"/>
      <c r="BK3579" s="16">
        <f>BK3580</f>
        <v>0</v>
      </c>
      <c r="BL3579" s="46">
        <v>0</v>
      </c>
    </row>
    <row r="3580" spans="1:64" ht="78.75" hidden="1" x14ac:dyDescent="0.25">
      <c r="A3580" s="10" t="s">
        <v>702</v>
      </c>
      <c r="B3580" s="10" t="s">
        <v>90</v>
      </c>
      <c r="C3580" s="10" t="s">
        <v>157</v>
      </c>
      <c r="D3580" s="10" t="s">
        <v>705</v>
      </c>
      <c r="E3580" s="10" t="s">
        <v>128</v>
      </c>
      <c r="F3580" s="11" t="s">
        <v>129</v>
      </c>
      <c r="G3580" s="16">
        <v>0</v>
      </c>
      <c r="H3580" s="16">
        <f t="shared" si="7283"/>
        <v>0</v>
      </c>
      <c r="I3580" s="16">
        <v>0</v>
      </c>
      <c r="J3580" s="16">
        <v>0</v>
      </c>
      <c r="K3580" s="16">
        <f t="shared" si="7284"/>
        <v>0</v>
      </c>
      <c r="L3580" s="16">
        <v>0</v>
      </c>
      <c r="M3580" s="16">
        <v>40148.199999999997</v>
      </c>
      <c r="N3580" s="16"/>
      <c r="O3580" s="16"/>
      <c r="P3580" s="16"/>
      <c r="Q3580" s="16">
        <f t="shared" si="7259"/>
        <v>0</v>
      </c>
      <c r="R3580" s="16">
        <f t="shared" si="7260"/>
        <v>0</v>
      </c>
      <c r="S3580" s="16">
        <f t="shared" si="7261"/>
        <v>0</v>
      </c>
      <c r="T3580" s="16">
        <f t="shared" si="7262"/>
        <v>0</v>
      </c>
      <c r="U3580" s="16">
        <f t="shared" si="7263"/>
        <v>40148.199999999997</v>
      </c>
      <c r="V3580" s="16"/>
      <c r="W3580" s="16"/>
      <c r="X3580" s="16"/>
      <c r="Y3580" s="16"/>
      <c r="Z3580" s="16"/>
      <c r="AA3580" s="16">
        <f t="shared" si="7334"/>
        <v>0</v>
      </c>
      <c r="AB3580" s="16">
        <f t="shared" si="7335"/>
        <v>0</v>
      </c>
      <c r="AC3580" s="16">
        <f t="shared" si="7336"/>
        <v>40148.199999999997</v>
      </c>
      <c r="AD3580" s="16"/>
      <c r="AE3580" s="16"/>
      <c r="AF3580" s="16"/>
      <c r="AG3580" s="16"/>
      <c r="AH3580" s="16"/>
      <c r="AI3580" s="16"/>
      <c r="AJ3580" s="16"/>
      <c r="AK3580" s="16">
        <f t="shared" si="7360"/>
        <v>0</v>
      </c>
      <c r="AL3580" s="16">
        <f t="shared" si="7361"/>
        <v>0</v>
      </c>
      <c r="AM3580" s="16">
        <f t="shared" si="7362"/>
        <v>40148.199999999997</v>
      </c>
      <c r="AN3580" s="16"/>
      <c r="AO3580" s="16">
        <f t="shared" si="7363"/>
        <v>0</v>
      </c>
      <c r="AP3580" s="16"/>
      <c r="AQ3580" s="16"/>
      <c r="AR3580" s="16"/>
      <c r="AS3580" s="16"/>
      <c r="AT3580" s="16"/>
      <c r="AU3580" s="16"/>
      <c r="AV3580" s="16"/>
      <c r="AW3580" s="16"/>
      <c r="AX3580" s="16"/>
      <c r="AY3580" s="16"/>
      <c r="AZ3580" s="16"/>
      <c r="BA3580" s="16"/>
      <c r="BB3580" s="16"/>
      <c r="BC3580" s="16"/>
      <c r="BD3580" s="16"/>
      <c r="BE3580" s="16"/>
      <c r="BF3580" s="16">
        <f t="shared" si="7300"/>
        <v>0</v>
      </c>
      <c r="BG3580" s="16">
        <f t="shared" si="7301"/>
        <v>0</v>
      </c>
      <c r="BH3580" s="16">
        <f t="shared" si="7302"/>
        <v>40148.199999999997</v>
      </c>
      <c r="BI3580" s="16"/>
      <c r="BJ3580" s="16"/>
      <c r="BK3580" s="16"/>
      <c r="BL3580" s="46">
        <v>0</v>
      </c>
    </row>
    <row r="3581" spans="1:64" x14ac:dyDescent="0.25">
      <c r="A3581" s="10" t="s">
        <v>702</v>
      </c>
      <c r="B3581" s="10" t="s">
        <v>90</v>
      </c>
      <c r="C3581" s="10" t="s">
        <v>157</v>
      </c>
      <c r="D3581" s="10" t="s">
        <v>706</v>
      </c>
      <c r="E3581" s="10"/>
      <c r="F3581" s="11" t="s">
        <v>707</v>
      </c>
      <c r="G3581" s="16">
        <f>G3582</f>
        <v>234267.1</v>
      </c>
      <c r="H3581" s="16">
        <f t="shared" si="7283"/>
        <v>-1087</v>
      </c>
      <c r="I3581" s="16">
        <f t="shared" ref="I3581:J3584" si="7387">I3582</f>
        <v>233180.1</v>
      </c>
      <c r="J3581" s="16">
        <f t="shared" si="7387"/>
        <v>252822.5</v>
      </c>
      <c r="K3581" s="16">
        <f t="shared" si="7284"/>
        <v>-3409.5</v>
      </c>
      <c r="L3581" s="16">
        <f t="shared" ref="L3581:P3584" si="7388">L3582</f>
        <v>249413</v>
      </c>
      <c r="M3581" s="16">
        <f t="shared" si="7388"/>
        <v>249186.2</v>
      </c>
      <c r="N3581" s="16">
        <f t="shared" si="7388"/>
        <v>0</v>
      </c>
      <c r="O3581" s="16">
        <f t="shared" si="7388"/>
        <v>0</v>
      </c>
      <c r="P3581" s="16">
        <f t="shared" si="7388"/>
        <v>0</v>
      </c>
      <c r="Q3581" s="16">
        <f t="shared" si="7259"/>
        <v>-1087</v>
      </c>
      <c r="R3581" s="16">
        <f t="shared" si="7260"/>
        <v>233180.1</v>
      </c>
      <c r="S3581" s="16">
        <f t="shared" si="7261"/>
        <v>-3409.5</v>
      </c>
      <c r="T3581" s="16">
        <f t="shared" si="7262"/>
        <v>249413</v>
      </c>
      <c r="U3581" s="16">
        <f t="shared" si="7263"/>
        <v>249186.2</v>
      </c>
      <c r="V3581" s="16">
        <f t="shared" ref="V3581:Z3584" si="7389">V3582</f>
        <v>0</v>
      </c>
      <c r="W3581" s="16">
        <f t="shared" si="7389"/>
        <v>0</v>
      </c>
      <c r="X3581" s="16">
        <f t="shared" si="7389"/>
        <v>0</v>
      </c>
      <c r="Y3581" s="16">
        <f t="shared" si="7389"/>
        <v>0</v>
      </c>
      <c r="Z3581" s="16">
        <f t="shared" si="7389"/>
        <v>0</v>
      </c>
      <c r="AA3581" s="16">
        <f t="shared" si="7334"/>
        <v>233180.1</v>
      </c>
      <c r="AB3581" s="16">
        <f t="shared" si="7335"/>
        <v>249413</v>
      </c>
      <c r="AC3581" s="16">
        <f t="shared" si="7336"/>
        <v>249186.2</v>
      </c>
      <c r="AD3581" s="16">
        <f t="shared" ref="AD3581:AE3584" si="7390">AD3582</f>
        <v>0</v>
      </c>
      <c r="AE3581" s="16">
        <f t="shared" si="7390"/>
        <v>0</v>
      </c>
      <c r="AF3581" s="16">
        <f>AF3582</f>
        <v>0</v>
      </c>
      <c r="AG3581" s="16">
        <f t="shared" ref="AG3581:AH3584" si="7391">AG3582</f>
        <v>0</v>
      </c>
      <c r="AH3581" s="16">
        <f t="shared" si="7391"/>
        <v>0</v>
      </c>
      <c r="AI3581" s="16">
        <f t="shared" ref="AI3581:AJ3584" si="7392">AI3582</f>
        <v>0</v>
      </c>
      <c r="AJ3581" s="16">
        <f t="shared" si="7392"/>
        <v>0</v>
      </c>
      <c r="AK3581" s="16">
        <f t="shared" si="7360"/>
        <v>233180.1</v>
      </c>
      <c r="AL3581" s="16">
        <f t="shared" si="7361"/>
        <v>249413</v>
      </c>
      <c r="AM3581" s="16">
        <f t="shared" si="7362"/>
        <v>249186.2</v>
      </c>
      <c r="AN3581" s="16">
        <f>AN3582</f>
        <v>0</v>
      </c>
      <c r="AO3581" s="16">
        <f t="shared" si="7363"/>
        <v>233180.1</v>
      </c>
      <c r="AP3581" s="16">
        <f t="shared" ref="AP3581:AT3584" si="7393">AP3582</f>
        <v>0</v>
      </c>
      <c r="AQ3581" s="16">
        <f t="shared" si="7393"/>
        <v>0</v>
      </c>
      <c r="AR3581" s="16">
        <f t="shared" si="7393"/>
        <v>3696.1</v>
      </c>
      <c r="AS3581" s="16">
        <f t="shared" si="7393"/>
        <v>0</v>
      </c>
      <c r="AT3581" s="16">
        <f t="shared" si="7393"/>
        <v>0</v>
      </c>
      <c r="AU3581" s="16">
        <f t="shared" ref="AU3581:AY3584" si="7394">AU3582</f>
        <v>0</v>
      </c>
      <c r="AV3581" s="16">
        <f t="shared" si="7394"/>
        <v>0</v>
      </c>
      <c r="AW3581" s="16">
        <f t="shared" si="7394"/>
        <v>0</v>
      </c>
      <c r="AX3581" s="16">
        <f t="shared" si="7394"/>
        <v>0</v>
      </c>
      <c r="AY3581" s="16">
        <f t="shared" si="7394"/>
        <v>0</v>
      </c>
      <c r="AZ3581" s="16">
        <f t="shared" ref="AZ3581:BC3584" si="7395">AZ3582</f>
        <v>0</v>
      </c>
      <c r="BA3581" s="16">
        <f t="shared" ref="BA3581:BB3584" si="7396">BA3582</f>
        <v>4065.5</v>
      </c>
      <c r="BB3581" s="16">
        <f t="shared" si="7396"/>
        <v>0</v>
      </c>
      <c r="BC3581" s="16">
        <f t="shared" si="7395"/>
        <v>0</v>
      </c>
      <c r="BD3581" s="16">
        <f t="shared" ref="BD3581:BE3584" si="7397">BD3582</f>
        <v>4639.3999999999996</v>
      </c>
      <c r="BE3581" s="16">
        <f t="shared" si="7397"/>
        <v>0</v>
      </c>
      <c r="BF3581" s="16">
        <f t="shared" si="7300"/>
        <v>236876.2</v>
      </c>
      <c r="BG3581" s="16">
        <f t="shared" si="7301"/>
        <v>253478.5</v>
      </c>
      <c r="BH3581" s="16">
        <f t="shared" si="7302"/>
        <v>253825.6</v>
      </c>
      <c r="BI3581" s="16">
        <f>BI3582</f>
        <v>0</v>
      </c>
      <c r="BJ3581" s="16">
        <f t="shared" ref="BJ3581:BJ3619" si="7398">BF3581+BI3581</f>
        <v>236876.2</v>
      </c>
      <c r="BK3581" s="16">
        <f>BK3582</f>
        <v>0</v>
      </c>
    </row>
    <row r="3582" spans="1:64" ht="78.75" x14ac:dyDescent="0.25">
      <c r="A3582" s="10" t="s">
        <v>702</v>
      </c>
      <c r="B3582" s="10" t="s">
        <v>90</v>
      </c>
      <c r="C3582" s="10" t="s">
        <v>157</v>
      </c>
      <c r="D3582" s="10" t="s">
        <v>708</v>
      </c>
      <c r="E3582" s="10"/>
      <c r="F3582" s="11" t="s">
        <v>709</v>
      </c>
      <c r="G3582" s="16">
        <f>G3583</f>
        <v>234267.1</v>
      </c>
      <c r="H3582" s="16">
        <f t="shared" si="7283"/>
        <v>-1087</v>
      </c>
      <c r="I3582" s="16">
        <f t="shared" si="7387"/>
        <v>233180.1</v>
      </c>
      <c r="J3582" s="16">
        <f t="shared" si="7387"/>
        <v>252822.5</v>
      </c>
      <c r="K3582" s="16">
        <f t="shared" si="7284"/>
        <v>-3409.5</v>
      </c>
      <c r="L3582" s="16">
        <f t="shared" si="7388"/>
        <v>249413</v>
      </c>
      <c r="M3582" s="16">
        <f t="shared" si="7388"/>
        <v>249186.2</v>
      </c>
      <c r="N3582" s="16">
        <f t="shared" si="7388"/>
        <v>0</v>
      </c>
      <c r="O3582" s="16">
        <f t="shared" si="7388"/>
        <v>0</v>
      </c>
      <c r="P3582" s="16">
        <f t="shared" si="7388"/>
        <v>0</v>
      </c>
      <c r="Q3582" s="16">
        <f t="shared" si="7259"/>
        <v>-1087</v>
      </c>
      <c r="R3582" s="16">
        <f t="shared" si="7260"/>
        <v>233180.1</v>
      </c>
      <c r="S3582" s="16">
        <f t="shared" si="7261"/>
        <v>-3409.5</v>
      </c>
      <c r="T3582" s="16">
        <f t="shared" si="7262"/>
        <v>249413</v>
      </c>
      <c r="U3582" s="16">
        <f t="shared" si="7263"/>
        <v>249186.2</v>
      </c>
      <c r="V3582" s="16">
        <f t="shared" si="7389"/>
        <v>0</v>
      </c>
      <c r="W3582" s="16">
        <f t="shared" si="7389"/>
        <v>0</v>
      </c>
      <c r="X3582" s="16">
        <f t="shared" si="7389"/>
        <v>0</v>
      </c>
      <c r="Y3582" s="16">
        <f t="shared" si="7389"/>
        <v>0</v>
      </c>
      <c r="Z3582" s="16">
        <f t="shared" si="7389"/>
        <v>0</v>
      </c>
      <c r="AA3582" s="16">
        <f t="shared" si="7334"/>
        <v>233180.1</v>
      </c>
      <c r="AB3582" s="16">
        <f t="shared" si="7335"/>
        <v>249413</v>
      </c>
      <c r="AC3582" s="16">
        <f t="shared" si="7336"/>
        <v>249186.2</v>
      </c>
      <c r="AD3582" s="16">
        <f t="shared" si="7390"/>
        <v>0</v>
      </c>
      <c r="AE3582" s="16">
        <f t="shared" si="7390"/>
        <v>0</v>
      </c>
      <c r="AF3582" s="16">
        <f>AF3583</f>
        <v>0</v>
      </c>
      <c r="AG3582" s="16">
        <f t="shared" si="7391"/>
        <v>0</v>
      </c>
      <c r="AH3582" s="16">
        <f t="shared" si="7391"/>
        <v>0</v>
      </c>
      <c r="AI3582" s="16">
        <f t="shared" si="7392"/>
        <v>0</v>
      </c>
      <c r="AJ3582" s="16">
        <f t="shared" si="7392"/>
        <v>0</v>
      </c>
      <c r="AK3582" s="16">
        <f t="shared" si="7360"/>
        <v>233180.1</v>
      </c>
      <c r="AL3582" s="16">
        <f t="shared" si="7361"/>
        <v>249413</v>
      </c>
      <c r="AM3582" s="16">
        <f t="shared" si="7362"/>
        <v>249186.2</v>
      </c>
      <c r="AN3582" s="16">
        <f>AN3583</f>
        <v>0</v>
      </c>
      <c r="AO3582" s="16">
        <f t="shared" si="7363"/>
        <v>233180.1</v>
      </c>
      <c r="AP3582" s="16">
        <f t="shared" si="7393"/>
        <v>0</v>
      </c>
      <c r="AQ3582" s="16">
        <f t="shared" si="7393"/>
        <v>0</v>
      </c>
      <c r="AR3582" s="16">
        <f t="shared" si="7393"/>
        <v>3696.1</v>
      </c>
      <c r="AS3582" s="16">
        <f t="shared" si="7393"/>
        <v>0</v>
      </c>
      <c r="AT3582" s="16">
        <f t="shared" si="7393"/>
        <v>0</v>
      </c>
      <c r="AU3582" s="16">
        <f t="shared" si="7394"/>
        <v>0</v>
      </c>
      <c r="AV3582" s="16">
        <f t="shared" si="7394"/>
        <v>0</v>
      </c>
      <c r="AW3582" s="16">
        <f t="shared" si="7394"/>
        <v>0</v>
      </c>
      <c r="AX3582" s="16">
        <f t="shared" si="7394"/>
        <v>0</v>
      </c>
      <c r="AY3582" s="16">
        <f t="shared" si="7394"/>
        <v>0</v>
      </c>
      <c r="AZ3582" s="16">
        <f t="shared" si="7395"/>
        <v>0</v>
      </c>
      <c r="BA3582" s="16">
        <f t="shared" si="7396"/>
        <v>4065.5</v>
      </c>
      <c r="BB3582" s="16">
        <f t="shared" si="7396"/>
        <v>0</v>
      </c>
      <c r="BC3582" s="16">
        <f t="shared" si="7395"/>
        <v>0</v>
      </c>
      <c r="BD3582" s="16">
        <f t="shared" si="7397"/>
        <v>4639.3999999999996</v>
      </c>
      <c r="BE3582" s="16">
        <f t="shared" si="7397"/>
        <v>0</v>
      </c>
      <c r="BF3582" s="16">
        <f t="shared" si="7300"/>
        <v>236876.2</v>
      </c>
      <c r="BG3582" s="16">
        <f t="shared" si="7301"/>
        <v>253478.5</v>
      </c>
      <c r="BH3582" s="16">
        <f t="shared" si="7302"/>
        <v>253825.6</v>
      </c>
      <c r="BI3582" s="16">
        <f>BI3583</f>
        <v>0</v>
      </c>
      <c r="BJ3582" s="16">
        <f t="shared" si="7398"/>
        <v>236876.2</v>
      </c>
      <c r="BK3582" s="16">
        <f>BK3583</f>
        <v>0</v>
      </c>
    </row>
    <row r="3583" spans="1:64" x14ac:dyDescent="0.25">
      <c r="A3583" s="10" t="s">
        <v>702</v>
      </c>
      <c r="B3583" s="10" t="s">
        <v>90</v>
      </c>
      <c r="C3583" s="10" t="s">
        <v>157</v>
      </c>
      <c r="D3583" s="10" t="s">
        <v>708</v>
      </c>
      <c r="E3583" s="10" t="s">
        <v>125</v>
      </c>
      <c r="F3583" s="11" t="s">
        <v>42</v>
      </c>
      <c r="G3583" s="16">
        <f>G3584</f>
        <v>234267.1</v>
      </c>
      <c r="H3583" s="16">
        <f t="shared" si="7283"/>
        <v>-1087</v>
      </c>
      <c r="I3583" s="16">
        <f t="shared" si="7387"/>
        <v>233180.1</v>
      </c>
      <c r="J3583" s="16">
        <f t="shared" si="7387"/>
        <v>252822.5</v>
      </c>
      <c r="K3583" s="16">
        <f t="shared" si="7284"/>
        <v>-3409.5</v>
      </c>
      <c r="L3583" s="16">
        <f t="shared" si="7388"/>
        <v>249413</v>
      </c>
      <c r="M3583" s="16">
        <f t="shared" si="7388"/>
        <v>249186.2</v>
      </c>
      <c r="N3583" s="16">
        <f t="shared" si="7388"/>
        <v>0</v>
      </c>
      <c r="O3583" s="16">
        <f t="shared" si="7388"/>
        <v>0</v>
      </c>
      <c r="P3583" s="16">
        <f t="shared" si="7388"/>
        <v>0</v>
      </c>
      <c r="Q3583" s="16">
        <f t="shared" ref="Q3583:Q3708" si="7399">R3583-G3583</f>
        <v>-1087</v>
      </c>
      <c r="R3583" s="16">
        <f t="shared" ref="R3583:R3708" si="7400">I3583+N3583</f>
        <v>233180.1</v>
      </c>
      <c r="S3583" s="16">
        <f t="shared" ref="S3583:S3708" si="7401">T3583-J3583</f>
        <v>-3409.5</v>
      </c>
      <c r="T3583" s="16">
        <f t="shared" ref="T3583:T3708" si="7402">L3583+O3583</f>
        <v>249413</v>
      </c>
      <c r="U3583" s="16">
        <f t="shared" ref="U3583:U3708" si="7403">M3583+P3583</f>
        <v>249186.2</v>
      </c>
      <c r="V3583" s="16">
        <f t="shared" si="7389"/>
        <v>0</v>
      </c>
      <c r="W3583" s="16">
        <f t="shared" si="7389"/>
        <v>0</v>
      </c>
      <c r="X3583" s="16">
        <f t="shared" si="7389"/>
        <v>0</v>
      </c>
      <c r="Y3583" s="16">
        <f t="shared" si="7389"/>
        <v>0</v>
      </c>
      <c r="Z3583" s="16">
        <f t="shared" si="7389"/>
        <v>0</v>
      </c>
      <c r="AA3583" s="16">
        <f t="shared" si="7334"/>
        <v>233180.1</v>
      </c>
      <c r="AB3583" s="16">
        <f t="shared" si="7335"/>
        <v>249413</v>
      </c>
      <c r="AC3583" s="16">
        <f t="shared" si="7336"/>
        <v>249186.2</v>
      </c>
      <c r="AD3583" s="16">
        <f t="shared" si="7390"/>
        <v>0</v>
      </c>
      <c r="AE3583" s="16">
        <f t="shared" si="7390"/>
        <v>0</v>
      </c>
      <c r="AF3583" s="16">
        <f>AF3584</f>
        <v>0</v>
      </c>
      <c r="AG3583" s="16">
        <f t="shared" si="7391"/>
        <v>0</v>
      </c>
      <c r="AH3583" s="16">
        <f t="shared" si="7391"/>
        <v>0</v>
      </c>
      <c r="AI3583" s="16">
        <f t="shared" si="7392"/>
        <v>0</v>
      </c>
      <c r="AJ3583" s="16">
        <f t="shared" si="7392"/>
        <v>0</v>
      </c>
      <c r="AK3583" s="16">
        <f t="shared" si="7360"/>
        <v>233180.1</v>
      </c>
      <c r="AL3583" s="16">
        <f t="shared" si="7361"/>
        <v>249413</v>
      </c>
      <c r="AM3583" s="16">
        <f t="shared" si="7362"/>
        <v>249186.2</v>
      </c>
      <c r="AN3583" s="16">
        <f>AN3584</f>
        <v>0</v>
      </c>
      <c r="AO3583" s="16">
        <f t="shared" si="7363"/>
        <v>233180.1</v>
      </c>
      <c r="AP3583" s="16">
        <f t="shared" si="7393"/>
        <v>0</v>
      </c>
      <c r="AQ3583" s="16">
        <f t="shared" si="7393"/>
        <v>0</v>
      </c>
      <c r="AR3583" s="16">
        <f t="shared" si="7393"/>
        <v>3696.1</v>
      </c>
      <c r="AS3583" s="16">
        <f t="shared" si="7393"/>
        <v>0</v>
      </c>
      <c r="AT3583" s="16">
        <f t="shared" si="7393"/>
        <v>0</v>
      </c>
      <c r="AU3583" s="16">
        <f t="shared" si="7394"/>
        <v>0</v>
      </c>
      <c r="AV3583" s="16">
        <f t="shared" si="7394"/>
        <v>0</v>
      </c>
      <c r="AW3583" s="16">
        <f t="shared" si="7394"/>
        <v>0</v>
      </c>
      <c r="AX3583" s="16">
        <f t="shared" si="7394"/>
        <v>0</v>
      </c>
      <c r="AY3583" s="16">
        <f t="shared" si="7394"/>
        <v>0</v>
      </c>
      <c r="AZ3583" s="16">
        <f t="shared" si="7395"/>
        <v>0</v>
      </c>
      <c r="BA3583" s="16">
        <f t="shared" si="7396"/>
        <v>4065.5</v>
      </c>
      <c r="BB3583" s="16">
        <f t="shared" si="7396"/>
        <v>0</v>
      </c>
      <c r="BC3583" s="16">
        <f t="shared" si="7395"/>
        <v>0</v>
      </c>
      <c r="BD3583" s="16">
        <f t="shared" si="7397"/>
        <v>4639.3999999999996</v>
      </c>
      <c r="BE3583" s="16">
        <f t="shared" si="7397"/>
        <v>0</v>
      </c>
      <c r="BF3583" s="16">
        <f t="shared" si="7300"/>
        <v>236876.2</v>
      </c>
      <c r="BG3583" s="16">
        <f t="shared" si="7301"/>
        <v>253478.5</v>
      </c>
      <c r="BH3583" s="16">
        <f t="shared" si="7302"/>
        <v>253825.6</v>
      </c>
      <c r="BI3583" s="16">
        <f>BI3584</f>
        <v>0</v>
      </c>
      <c r="BJ3583" s="16">
        <f t="shared" si="7398"/>
        <v>236876.2</v>
      </c>
      <c r="BK3583" s="16">
        <f>BK3584</f>
        <v>0</v>
      </c>
    </row>
    <row r="3584" spans="1:64" ht="63" x14ac:dyDescent="0.25">
      <c r="A3584" s="10" t="s">
        <v>702</v>
      </c>
      <c r="B3584" s="10" t="s">
        <v>90</v>
      </c>
      <c r="C3584" s="10" t="s">
        <v>157</v>
      </c>
      <c r="D3584" s="10" t="s">
        <v>708</v>
      </c>
      <c r="E3584" s="10" t="s">
        <v>126</v>
      </c>
      <c r="F3584" s="11" t="s">
        <v>127</v>
      </c>
      <c r="G3584" s="16">
        <f>G3585</f>
        <v>234267.1</v>
      </c>
      <c r="H3584" s="16">
        <f t="shared" si="7283"/>
        <v>-1087</v>
      </c>
      <c r="I3584" s="16">
        <f t="shared" si="7387"/>
        <v>233180.1</v>
      </c>
      <c r="J3584" s="16">
        <f t="shared" si="7387"/>
        <v>252822.5</v>
      </c>
      <c r="K3584" s="16">
        <f t="shared" si="7284"/>
        <v>-3409.5</v>
      </c>
      <c r="L3584" s="16">
        <f t="shared" si="7388"/>
        <v>249413</v>
      </c>
      <c r="M3584" s="16">
        <f t="shared" si="7388"/>
        <v>249186.2</v>
      </c>
      <c r="N3584" s="16">
        <f t="shared" si="7388"/>
        <v>0</v>
      </c>
      <c r="O3584" s="16">
        <f t="shared" si="7388"/>
        <v>0</v>
      </c>
      <c r="P3584" s="16">
        <f t="shared" si="7388"/>
        <v>0</v>
      </c>
      <c r="Q3584" s="16">
        <f t="shared" si="7399"/>
        <v>-1087</v>
      </c>
      <c r="R3584" s="16">
        <f t="shared" si="7400"/>
        <v>233180.1</v>
      </c>
      <c r="S3584" s="16">
        <f t="shared" si="7401"/>
        <v>-3409.5</v>
      </c>
      <c r="T3584" s="16">
        <f t="shared" si="7402"/>
        <v>249413</v>
      </c>
      <c r="U3584" s="16">
        <f t="shared" si="7403"/>
        <v>249186.2</v>
      </c>
      <c r="V3584" s="16">
        <f t="shared" si="7389"/>
        <v>0</v>
      </c>
      <c r="W3584" s="16">
        <f t="shared" si="7389"/>
        <v>0</v>
      </c>
      <c r="X3584" s="16">
        <f t="shared" si="7389"/>
        <v>0</v>
      </c>
      <c r="Y3584" s="16">
        <f t="shared" si="7389"/>
        <v>0</v>
      </c>
      <c r="Z3584" s="16">
        <f t="shared" si="7389"/>
        <v>0</v>
      </c>
      <c r="AA3584" s="16">
        <f t="shared" si="7334"/>
        <v>233180.1</v>
      </c>
      <c r="AB3584" s="16">
        <f t="shared" si="7335"/>
        <v>249413</v>
      </c>
      <c r="AC3584" s="16">
        <f t="shared" si="7336"/>
        <v>249186.2</v>
      </c>
      <c r="AD3584" s="16">
        <f t="shared" si="7390"/>
        <v>0</v>
      </c>
      <c r="AE3584" s="16">
        <f t="shared" si="7390"/>
        <v>0</v>
      </c>
      <c r="AF3584" s="16">
        <f>AF3585</f>
        <v>0</v>
      </c>
      <c r="AG3584" s="16">
        <f t="shared" si="7391"/>
        <v>0</v>
      </c>
      <c r="AH3584" s="16">
        <f t="shared" si="7391"/>
        <v>0</v>
      </c>
      <c r="AI3584" s="16">
        <f t="shared" si="7392"/>
        <v>0</v>
      </c>
      <c r="AJ3584" s="16">
        <f t="shared" si="7392"/>
        <v>0</v>
      </c>
      <c r="AK3584" s="16">
        <f t="shared" si="7360"/>
        <v>233180.1</v>
      </c>
      <c r="AL3584" s="16">
        <f t="shared" si="7361"/>
        <v>249413</v>
      </c>
      <c r="AM3584" s="16">
        <f t="shared" si="7362"/>
        <v>249186.2</v>
      </c>
      <c r="AN3584" s="16">
        <f>AN3585</f>
        <v>0</v>
      </c>
      <c r="AO3584" s="16">
        <f t="shared" si="7363"/>
        <v>233180.1</v>
      </c>
      <c r="AP3584" s="16">
        <f t="shared" si="7393"/>
        <v>0</v>
      </c>
      <c r="AQ3584" s="16">
        <f t="shared" si="7393"/>
        <v>0</v>
      </c>
      <c r="AR3584" s="16">
        <f t="shared" si="7393"/>
        <v>3696.1</v>
      </c>
      <c r="AS3584" s="16">
        <f t="shared" si="7393"/>
        <v>0</v>
      </c>
      <c r="AT3584" s="16">
        <f t="shared" si="7393"/>
        <v>0</v>
      </c>
      <c r="AU3584" s="16">
        <f t="shared" si="7394"/>
        <v>0</v>
      </c>
      <c r="AV3584" s="16">
        <f t="shared" si="7394"/>
        <v>0</v>
      </c>
      <c r="AW3584" s="16">
        <f t="shared" si="7394"/>
        <v>0</v>
      </c>
      <c r="AX3584" s="16">
        <f t="shared" si="7394"/>
        <v>0</v>
      </c>
      <c r="AY3584" s="16">
        <f t="shared" si="7394"/>
        <v>0</v>
      </c>
      <c r="AZ3584" s="16">
        <f t="shared" si="7395"/>
        <v>0</v>
      </c>
      <c r="BA3584" s="16">
        <f t="shared" si="7396"/>
        <v>4065.5</v>
      </c>
      <c r="BB3584" s="16">
        <f t="shared" si="7396"/>
        <v>0</v>
      </c>
      <c r="BC3584" s="16">
        <f t="shared" si="7395"/>
        <v>0</v>
      </c>
      <c r="BD3584" s="16">
        <f t="shared" si="7397"/>
        <v>4639.3999999999996</v>
      </c>
      <c r="BE3584" s="16">
        <f t="shared" si="7397"/>
        <v>0</v>
      </c>
      <c r="BF3584" s="16">
        <f t="shared" si="7300"/>
        <v>236876.2</v>
      </c>
      <c r="BG3584" s="16">
        <f t="shared" si="7301"/>
        <v>253478.5</v>
      </c>
      <c r="BH3584" s="16">
        <f t="shared" si="7302"/>
        <v>253825.6</v>
      </c>
      <c r="BI3584" s="16">
        <f>BI3585</f>
        <v>0</v>
      </c>
      <c r="BJ3584" s="16">
        <f t="shared" si="7398"/>
        <v>236876.2</v>
      </c>
      <c r="BK3584" s="16">
        <f>BK3585</f>
        <v>0</v>
      </c>
    </row>
    <row r="3585" spans="1:63" ht="78.75" x14ac:dyDescent="0.25">
      <c r="A3585" s="10" t="s">
        <v>702</v>
      </c>
      <c r="B3585" s="10" t="s">
        <v>90</v>
      </c>
      <c r="C3585" s="10" t="s">
        <v>157</v>
      </c>
      <c r="D3585" s="10" t="s">
        <v>708</v>
      </c>
      <c r="E3585" s="10" t="s">
        <v>128</v>
      </c>
      <c r="F3585" s="11" t="s">
        <v>129</v>
      </c>
      <c r="G3585" s="16">
        <v>234267.1</v>
      </c>
      <c r="H3585" s="16">
        <f t="shared" si="7283"/>
        <v>-1087</v>
      </c>
      <c r="I3585" s="16">
        <v>233180.1</v>
      </c>
      <c r="J3585" s="16">
        <v>252822.5</v>
      </c>
      <c r="K3585" s="16">
        <f t="shared" si="7284"/>
        <v>-3409.5</v>
      </c>
      <c r="L3585" s="16">
        <v>249413</v>
      </c>
      <c r="M3585" s="16">
        <v>249186.2</v>
      </c>
      <c r="N3585" s="16"/>
      <c r="O3585" s="16"/>
      <c r="P3585" s="16"/>
      <c r="Q3585" s="16">
        <f t="shared" si="7399"/>
        <v>-1087</v>
      </c>
      <c r="R3585" s="16">
        <f t="shared" si="7400"/>
        <v>233180.1</v>
      </c>
      <c r="S3585" s="16">
        <f t="shared" si="7401"/>
        <v>-3409.5</v>
      </c>
      <c r="T3585" s="16">
        <f t="shared" si="7402"/>
        <v>249413</v>
      </c>
      <c r="U3585" s="16">
        <f t="shared" si="7403"/>
        <v>249186.2</v>
      </c>
      <c r="V3585" s="16"/>
      <c r="W3585" s="16"/>
      <c r="X3585" s="16"/>
      <c r="Y3585" s="16"/>
      <c r="Z3585" s="16"/>
      <c r="AA3585" s="16">
        <f t="shared" si="7334"/>
        <v>233180.1</v>
      </c>
      <c r="AB3585" s="16">
        <f t="shared" si="7335"/>
        <v>249413</v>
      </c>
      <c r="AC3585" s="16">
        <f t="shared" si="7336"/>
        <v>249186.2</v>
      </c>
      <c r="AD3585" s="16"/>
      <c r="AE3585" s="16"/>
      <c r="AF3585" s="16"/>
      <c r="AG3585" s="16"/>
      <c r="AH3585" s="16"/>
      <c r="AI3585" s="16"/>
      <c r="AJ3585" s="16"/>
      <c r="AK3585" s="16">
        <f t="shared" si="7360"/>
        <v>233180.1</v>
      </c>
      <c r="AL3585" s="16">
        <f t="shared" si="7361"/>
        <v>249413</v>
      </c>
      <c r="AM3585" s="16">
        <f t="shared" si="7362"/>
        <v>249186.2</v>
      </c>
      <c r="AN3585" s="16"/>
      <c r="AO3585" s="16">
        <f t="shared" si="7363"/>
        <v>233180.1</v>
      </c>
      <c r="AP3585" s="16"/>
      <c r="AQ3585" s="16"/>
      <c r="AR3585" s="16">
        <v>3696.1</v>
      </c>
      <c r="AS3585" s="16"/>
      <c r="AT3585" s="16"/>
      <c r="AU3585" s="16"/>
      <c r="AV3585" s="16"/>
      <c r="AW3585" s="16"/>
      <c r="AX3585" s="16"/>
      <c r="AY3585" s="16"/>
      <c r="AZ3585" s="16"/>
      <c r="BA3585" s="16">
        <v>4065.5</v>
      </c>
      <c r="BB3585" s="16"/>
      <c r="BC3585" s="16"/>
      <c r="BD3585" s="16">
        <v>4639.3999999999996</v>
      </c>
      <c r="BE3585" s="16"/>
      <c r="BF3585" s="16">
        <f t="shared" si="7300"/>
        <v>236876.2</v>
      </c>
      <c r="BG3585" s="16">
        <f t="shared" si="7301"/>
        <v>253478.5</v>
      </c>
      <c r="BH3585" s="16">
        <f t="shared" si="7302"/>
        <v>253825.6</v>
      </c>
      <c r="BI3585" s="16"/>
      <c r="BJ3585" s="16">
        <f t="shared" si="7398"/>
        <v>236876.2</v>
      </c>
      <c r="BK3585" s="16"/>
    </row>
    <row r="3586" spans="1:63" x14ac:dyDescent="0.25">
      <c r="A3586" s="10" t="s">
        <v>702</v>
      </c>
      <c r="B3586" s="10" t="s">
        <v>90</v>
      </c>
      <c r="C3586" s="10" t="s">
        <v>157</v>
      </c>
      <c r="D3586" s="10" t="s">
        <v>73</v>
      </c>
      <c r="E3586" s="10"/>
      <c r="F3586" s="11" t="s">
        <v>74</v>
      </c>
      <c r="G3586" s="16"/>
      <c r="H3586" s="16"/>
      <c r="I3586" s="16"/>
      <c r="J3586" s="16"/>
      <c r="K3586" s="16"/>
      <c r="L3586" s="16"/>
      <c r="M3586" s="16"/>
      <c r="N3586" s="16"/>
      <c r="O3586" s="16"/>
      <c r="P3586" s="16"/>
      <c r="Q3586" s="16"/>
      <c r="R3586" s="16"/>
      <c r="S3586" s="16"/>
      <c r="T3586" s="16"/>
      <c r="U3586" s="16"/>
      <c r="V3586" s="16"/>
      <c r="W3586" s="16"/>
      <c r="X3586" s="16"/>
      <c r="Y3586" s="16"/>
      <c r="Z3586" s="16"/>
      <c r="AA3586" s="16"/>
      <c r="AB3586" s="16"/>
      <c r="AC3586" s="16"/>
      <c r="AD3586" s="16"/>
      <c r="AE3586" s="16"/>
      <c r="AF3586" s="16"/>
      <c r="AG3586" s="16"/>
      <c r="AH3586" s="16"/>
      <c r="AI3586" s="16"/>
      <c r="AJ3586" s="16"/>
      <c r="AK3586" s="16"/>
      <c r="AL3586" s="16">
        <f>AL3587</f>
        <v>0</v>
      </c>
      <c r="AM3586" s="16">
        <f t="shared" ref="AM3586:BK3590" si="7404">AM3587</f>
        <v>0</v>
      </c>
      <c r="AN3586" s="16">
        <f t="shared" si="7404"/>
        <v>0</v>
      </c>
      <c r="AO3586" s="16">
        <f t="shared" si="7404"/>
        <v>0</v>
      </c>
      <c r="AP3586" s="16">
        <f t="shared" si="7404"/>
        <v>0</v>
      </c>
      <c r="AQ3586" s="16">
        <f t="shared" si="7404"/>
        <v>0</v>
      </c>
      <c r="AR3586" s="16">
        <f t="shared" si="7404"/>
        <v>0</v>
      </c>
      <c r="AS3586" s="16">
        <f t="shared" si="7404"/>
        <v>134889.88099999999</v>
      </c>
      <c r="AT3586" s="16">
        <f t="shared" si="7404"/>
        <v>0</v>
      </c>
      <c r="AU3586" s="16">
        <f t="shared" si="7404"/>
        <v>0</v>
      </c>
      <c r="AV3586" s="16">
        <f t="shared" si="7404"/>
        <v>0</v>
      </c>
      <c r="AW3586" s="16">
        <f t="shared" si="7404"/>
        <v>0</v>
      </c>
      <c r="AX3586" s="16">
        <f t="shared" si="7404"/>
        <v>0</v>
      </c>
      <c r="AY3586" s="16">
        <f t="shared" si="7404"/>
        <v>0</v>
      </c>
      <c r="AZ3586" s="16">
        <f t="shared" si="7404"/>
        <v>0</v>
      </c>
      <c r="BA3586" s="16">
        <f t="shared" si="7404"/>
        <v>0</v>
      </c>
      <c r="BB3586" s="16">
        <f t="shared" si="7404"/>
        <v>0</v>
      </c>
      <c r="BC3586" s="16">
        <f t="shared" si="7404"/>
        <v>0</v>
      </c>
      <c r="BD3586" s="16">
        <f t="shared" si="7404"/>
        <v>0</v>
      </c>
      <c r="BE3586" s="16">
        <f t="shared" si="7404"/>
        <v>0</v>
      </c>
      <c r="BF3586" s="16">
        <f t="shared" si="7300"/>
        <v>134889.88099999999</v>
      </c>
      <c r="BG3586" s="16">
        <f t="shared" si="7301"/>
        <v>0</v>
      </c>
      <c r="BH3586" s="16">
        <f t="shared" si="7302"/>
        <v>0</v>
      </c>
      <c r="BI3586" s="16">
        <f t="shared" si="7404"/>
        <v>0</v>
      </c>
      <c r="BJ3586" s="16">
        <f t="shared" si="7398"/>
        <v>134889.88099999999</v>
      </c>
      <c r="BK3586" s="16">
        <f t="shared" si="7404"/>
        <v>0</v>
      </c>
    </row>
    <row r="3587" spans="1:63" ht="78.75" x14ac:dyDescent="0.25">
      <c r="A3587" s="10" t="s">
        <v>702</v>
      </c>
      <c r="B3587" s="10" t="s">
        <v>90</v>
      </c>
      <c r="C3587" s="10" t="s">
        <v>157</v>
      </c>
      <c r="D3587" s="10" t="s">
        <v>75</v>
      </c>
      <c r="E3587" s="10"/>
      <c r="F3587" s="11" t="s">
        <v>76</v>
      </c>
      <c r="G3587" s="16"/>
      <c r="H3587" s="16"/>
      <c r="I3587" s="16"/>
      <c r="J3587" s="16"/>
      <c r="K3587" s="16"/>
      <c r="L3587" s="16"/>
      <c r="M3587" s="16"/>
      <c r="N3587" s="16"/>
      <c r="O3587" s="16"/>
      <c r="P3587" s="16"/>
      <c r="Q3587" s="16"/>
      <c r="R3587" s="16"/>
      <c r="S3587" s="16"/>
      <c r="T3587" s="16"/>
      <c r="U3587" s="16"/>
      <c r="V3587" s="16"/>
      <c r="W3587" s="16"/>
      <c r="X3587" s="16"/>
      <c r="Y3587" s="16"/>
      <c r="Z3587" s="16"/>
      <c r="AA3587" s="16"/>
      <c r="AB3587" s="16"/>
      <c r="AC3587" s="16"/>
      <c r="AD3587" s="16"/>
      <c r="AE3587" s="16"/>
      <c r="AF3587" s="16"/>
      <c r="AG3587" s="16"/>
      <c r="AH3587" s="16"/>
      <c r="AI3587" s="16"/>
      <c r="AJ3587" s="16"/>
      <c r="AK3587" s="16"/>
      <c r="AL3587" s="16">
        <f>AL3588</f>
        <v>0</v>
      </c>
      <c r="AM3587" s="16">
        <f t="shared" si="7404"/>
        <v>0</v>
      </c>
      <c r="AN3587" s="16">
        <f t="shared" si="7404"/>
        <v>0</v>
      </c>
      <c r="AO3587" s="16">
        <f t="shared" si="7404"/>
        <v>0</v>
      </c>
      <c r="AP3587" s="16">
        <f t="shared" si="7404"/>
        <v>0</v>
      </c>
      <c r="AQ3587" s="16">
        <f t="shared" si="7404"/>
        <v>0</v>
      </c>
      <c r="AR3587" s="16">
        <f t="shared" si="7404"/>
        <v>0</v>
      </c>
      <c r="AS3587" s="16">
        <f t="shared" si="7404"/>
        <v>134889.88099999999</v>
      </c>
      <c r="AT3587" s="16">
        <f t="shared" si="7404"/>
        <v>0</v>
      </c>
      <c r="AU3587" s="16">
        <f t="shared" si="7404"/>
        <v>0</v>
      </c>
      <c r="AV3587" s="16">
        <f t="shared" si="7404"/>
        <v>0</v>
      </c>
      <c r="AW3587" s="16">
        <f t="shared" si="7404"/>
        <v>0</v>
      </c>
      <c r="AX3587" s="16">
        <f t="shared" si="7404"/>
        <v>0</v>
      </c>
      <c r="AY3587" s="16">
        <f t="shared" si="7404"/>
        <v>0</v>
      </c>
      <c r="AZ3587" s="16">
        <f t="shared" si="7404"/>
        <v>0</v>
      </c>
      <c r="BA3587" s="16">
        <f t="shared" si="7404"/>
        <v>0</v>
      </c>
      <c r="BB3587" s="16">
        <f t="shared" si="7404"/>
        <v>0</v>
      </c>
      <c r="BC3587" s="16">
        <f t="shared" si="7404"/>
        <v>0</v>
      </c>
      <c r="BD3587" s="16">
        <f t="shared" si="7404"/>
        <v>0</v>
      </c>
      <c r="BE3587" s="16">
        <f t="shared" si="7404"/>
        <v>0</v>
      </c>
      <c r="BF3587" s="16">
        <f t="shared" si="7300"/>
        <v>134889.88099999999</v>
      </c>
      <c r="BG3587" s="16">
        <f t="shared" si="7301"/>
        <v>0</v>
      </c>
      <c r="BH3587" s="16">
        <f t="shared" si="7302"/>
        <v>0</v>
      </c>
      <c r="BI3587" s="16">
        <f t="shared" si="7404"/>
        <v>0</v>
      </c>
      <c r="BJ3587" s="16">
        <f t="shared" si="7398"/>
        <v>134889.88099999999</v>
      </c>
      <c r="BK3587" s="16">
        <f t="shared" si="7404"/>
        <v>0</v>
      </c>
    </row>
    <row r="3588" spans="1:63" x14ac:dyDescent="0.25">
      <c r="A3588" s="10" t="s">
        <v>702</v>
      </c>
      <c r="B3588" s="10" t="s">
        <v>90</v>
      </c>
      <c r="C3588" s="10" t="s">
        <v>157</v>
      </c>
      <c r="D3588" s="10" t="s">
        <v>179</v>
      </c>
      <c r="E3588" s="10"/>
      <c r="F3588" s="11" t="s">
        <v>180</v>
      </c>
      <c r="G3588" s="16"/>
      <c r="H3588" s="16"/>
      <c r="I3588" s="16"/>
      <c r="J3588" s="16"/>
      <c r="K3588" s="16"/>
      <c r="L3588" s="16"/>
      <c r="M3588" s="16"/>
      <c r="N3588" s="16"/>
      <c r="O3588" s="16"/>
      <c r="P3588" s="16"/>
      <c r="Q3588" s="16"/>
      <c r="R3588" s="16"/>
      <c r="S3588" s="16"/>
      <c r="T3588" s="16"/>
      <c r="U3588" s="16"/>
      <c r="V3588" s="16"/>
      <c r="W3588" s="16"/>
      <c r="X3588" s="16"/>
      <c r="Y3588" s="16"/>
      <c r="Z3588" s="16"/>
      <c r="AA3588" s="16"/>
      <c r="AB3588" s="16"/>
      <c r="AC3588" s="16"/>
      <c r="AD3588" s="16"/>
      <c r="AE3588" s="16"/>
      <c r="AF3588" s="16"/>
      <c r="AG3588" s="16"/>
      <c r="AH3588" s="16"/>
      <c r="AI3588" s="16"/>
      <c r="AJ3588" s="16"/>
      <c r="AK3588" s="16"/>
      <c r="AL3588" s="16">
        <f>AL3589</f>
        <v>0</v>
      </c>
      <c r="AM3588" s="16">
        <f t="shared" si="7404"/>
        <v>0</v>
      </c>
      <c r="AN3588" s="16">
        <f t="shared" si="7404"/>
        <v>0</v>
      </c>
      <c r="AO3588" s="16">
        <f t="shared" si="7404"/>
        <v>0</v>
      </c>
      <c r="AP3588" s="16">
        <f t="shared" si="7404"/>
        <v>0</v>
      </c>
      <c r="AQ3588" s="16">
        <f t="shared" si="7404"/>
        <v>0</v>
      </c>
      <c r="AR3588" s="16">
        <f t="shared" si="7404"/>
        <v>0</v>
      </c>
      <c r="AS3588" s="16">
        <f t="shared" si="7404"/>
        <v>134889.88099999999</v>
      </c>
      <c r="AT3588" s="16">
        <f t="shared" si="7404"/>
        <v>0</v>
      </c>
      <c r="AU3588" s="16">
        <f t="shared" si="7404"/>
        <v>0</v>
      </c>
      <c r="AV3588" s="16">
        <f t="shared" si="7404"/>
        <v>0</v>
      </c>
      <c r="AW3588" s="16">
        <f t="shared" si="7404"/>
        <v>0</v>
      </c>
      <c r="AX3588" s="16">
        <f t="shared" si="7404"/>
        <v>0</v>
      </c>
      <c r="AY3588" s="16">
        <f t="shared" si="7404"/>
        <v>0</v>
      </c>
      <c r="AZ3588" s="16">
        <f t="shared" si="7404"/>
        <v>0</v>
      </c>
      <c r="BA3588" s="16">
        <f t="shared" si="7404"/>
        <v>0</v>
      </c>
      <c r="BB3588" s="16">
        <f t="shared" si="7404"/>
        <v>0</v>
      </c>
      <c r="BC3588" s="16">
        <f t="shared" si="7404"/>
        <v>0</v>
      </c>
      <c r="BD3588" s="16">
        <f t="shared" si="7404"/>
        <v>0</v>
      </c>
      <c r="BE3588" s="16">
        <f t="shared" si="7404"/>
        <v>0</v>
      </c>
      <c r="BF3588" s="16">
        <f t="shared" si="7300"/>
        <v>134889.88099999999</v>
      </c>
      <c r="BG3588" s="16">
        <f t="shared" si="7301"/>
        <v>0</v>
      </c>
      <c r="BH3588" s="16">
        <f t="shared" si="7302"/>
        <v>0</v>
      </c>
      <c r="BI3588" s="16">
        <f t="shared" si="7404"/>
        <v>0</v>
      </c>
      <c r="BJ3588" s="16">
        <f t="shared" si="7398"/>
        <v>134889.88099999999</v>
      </c>
      <c r="BK3588" s="16">
        <f t="shared" si="7404"/>
        <v>0</v>
      </c>
    </row>
    <row r="3589" spans="1:63" ht="47.25" x14ac:dyDescent="0.25">
      <c r="A3589" s="10" t="s">
        <v>702</v>
      </c>
      <c r="B3589" s="10" t="s">
        <v>90</v>
      </c>
      <c r="C3589" s="10" t="s">
        <v>157</v>
      </c>
      <c r="D3589" s="10" t="s">
        <v>179</v>
      </c>
      <c r="E3589" s="10" t="s">
        <v>50</v>
      </c>
      <c r="F3589" s="11" t="s">
        <v>21</v>
      </c>
      <c r="G3589" s="16"/>
      <c r="H3589" s="16"/>
      <c r="I3589" s="16"/>
      <c r="J3589" s="16"/>
      <c r="K3589" s="16"/>
      <c r="L3589" s="16"/>
      <c r="M3589" s="16"/>
      <c r="N3589" s="16"/>
      <c r="O3589" s="16"/>
      <c r="P3589" s="16"/>
      <c r="Q3589" s="16"/>
      <c r="R3589" s="16"/>
      <c r="S3589" s="16"/>
      <c r="T3589" s="16"/>
      <c r="U3589" s="16"/>
      <c r="V3589" s="16"/>
      <c r="W3589" s="16"/>
      <c r="X3589" s="16"/>
      <c r="Y3589" s="16"/>
      <c r="Z3589" s="16"/>
      <c r="AA3589" s="16"/>
      <c r="AB3589" s="16"/>
      <c r="AC3589" s="16"/>
      <c r="AD3589" s="16"/>
      <c r="AE3589" s="16"/>
      <c r="AF3589" s="16"/>
      <c r="AG3589" s="16"/>
      <c r="AH3589" s="16"/>
      <c r="AI3589" s="16"/>
      <c r="AJ3589" s="16"/>
      <c r="AK3589" s="16"/>
      <c r="AL3589" s="16">
        <f>AL3590</f>
        <v>0</v>
      </c>
      <c r="AM3589" s="16">
        <f t="shared" si="7404"/>
        <v>0</v>
      </c>
      <c r="AN3589" s="16">
        <f t="shared" si="7404"/>
        <v>0</v>
      </c>
      <c r="AO3589" s="16">
        <f t="shared" si="7404"/>
        <v>0</v>
      </c>
      <c r="AP3589" s="16">
        <f t="shared" si="7404"/>
        <v>0</v>
      </c>
      <c r="AQ3589" s="16">
        <f t="shared" si="7404"/>
        <v>0</v>
      </c>
      <c r="AR3589" s="16">
        <f t="shared" si="7404"/>
        <v>0</v>
      </c>
      <c r="AS3589" s="16">
        <f t="shared" si="7404"/>
        <v>134889.88099999999</v>
      </c>
      <c r="AT3589" s="16">
        <f t="shared" si="7404"/>
        <v>0</v>
      </c>
      <c r="AU3589" s="16">
        <f t="shared" si="7404"/>
        <v>0</v>
      </c>
      <c r="AV3589" s="16">
        <f t="shared" si="7404"/>
        <v>0</v>
      </c>
      <c r="AW3589" s="16">
        <f t="shared" si="7404"/>
        <v>0</v>
      </c>
      <c r="AX3589" s="16">
        <f t="shared" si="7404"/>
        <v>0</v>
      </c>
      <c r="AY3589" s="16">
        <f t="shared" si="7404"/>
        <v>0</v>
      </c>
      <c r="AZ3589" s="16">
        <f t="shared" si="7404"/>
        <v>0</v>
      </c>
      <c r="BA3589" s="16">
        <f t="shared" si="7404"/>
        <v>0</v>
      </c>
      <c r="BB3589" s="16">
        <f t="shared" si="7404"/>
        <v>0</v>
      </c>
      <c r="BC3589" s="16">
        <f t="shared" si="7404"/>
        <v>0</v>
      </c>
      <c r="BD3589" s="16">
        <f t="shared" si="7404"/>
        <v>0</v>
      </c>
      <c r="BE3589" s="16">
        <f t="shared" si="7404"/>
        <v>0</v>
      </c>
      <c r="BF3589" s="16">
        <f t="shared" si="7300"/>
        <v>134889.88099999999</v>
      </c>
      <c r="BG3589" s="16">
        <f t="shared" si="7301"/>
        <v>0</v>
      </c>
      <c r="BH3589" s="16">
        <f t="shared" si="7302"/>
        <v>0</v>
      </c>
      <c r="BI3589" s="16">
        <f t="shared" si="7404"/>
        <v>0</v>
      </c>
      <c r="BJ3589" s="16">
        <f t="shared" si="7398"/>
        <v>134889.88099999999</v>
      </c>
      <c r="BK3589" s="16">
        <f t="shared" si="7404"/>
        <v>0</v>
      </c>
    </row>
    <row r="3590" spans="1:63" ht="47.25" x14ac:dyDescent="0.25">
      <c r="A3590" s="10" t="s">
        <v>702</v>
      </c>
      <c r="B3590" s="10" t="s">
        <v>90</v>
      </c>
      <c r="C3590" s="10" t="s">
        <v>157</v>
      </c>
      <c r="D3590" s="10" t="s">
        <v>179</v>
      </c>
      <c r="E3590" s="10" t="s">
        <v>51</v>
      </c>
      <c r="F3590" s="11" t="s">
        <v>22</v>
      </c>
      <c r="G3590" s="16"/>
      <c r="H3590" s="16"/>
      <c r="I3590" s="16"/>
      <c r="J3590" s="16"/>
      <c r="K3590" s="16"/>
      <c r="L3590" s="16"/>
      <c r="M3590" s="16"/>
      <c r="N3590" s="16"/>
      <c r="O3590" s="16"/>
      <c r="P3590" s="16"/>
      <c r="Q3590" s="16"/>
      <c r="R3590" s="16"/>
      <c r="S3590" s="16"/>
      <c r="T3590" s="16"/>
      <c r="U3590" s="16"/>
      <c r="V3590" s="16"/>
      <c r="W3590" s="16"/>
      <c r="X3590" s="16"/>
      <c r="Y3590" s="16"/>
      <c r="Z3590" s="16"/>
      <c r="AA3590" s="16"/>
      <c r="AB3590" s="16"/>
      <c r="AC3590" s="16"/>
      <c r="AD3590" s="16"/>
      <c r="AE3590" s="16"/>
      <c r="AF3590" s="16"/>
      <c r="AG3590" s="16"/>
      <c r="AH3590" s="16"/>
      <c r="AI3590" s="16"/>
      <c r="AJ3590" s="16"/>
      <c r="AK3590" s="16"/>
      <c r="AL3590" s="16">
        <f>AL3591</f>
        <v>0</v>
      </c>
      <c r="AM3590" s="16">
        <f t="shared" si="7404"/>
        <v>0</v>
      </c>
      <c r="AN3590" s="16">
        <f t="shared" si="7404"/>
        <v>0</v>
      </c>
      <c r="AO3590" s="16">
        <f t="shared" si="7404"/>
        <v>0</v>
      </c>
      <c r="AP3590" s="16">
        <f t="shared" si="7404"/>
        <v>0</v>
      </c>
      <c r="AQ3590" s="16">
        <f t="shared" si="7404"/>
        <v>0</v>
      </c>
      <c r="AR3590" s="16">
        <f t="shared" si="7404"/>
        <v>0</v>
      </c>
      <c r="AS3590" s="16">
        <f t="shared" si="7404"/>
        <v>134889.88099999999</v>
      </c>
      <c r="AT3590" s="16">
        <f t="shared" si="7404"/>
        <v>0</v>
      </c>
      <c r="AU3590" s="16">
        <f t="shared" si="7404"/>
        <v>0</v>
      </c>
      <c r="AV3590" s="16">
        <f t="shared" si="7404"/>
        <v>0</v>
      </c>
      <c r="AW3590" s="16">
        <f t="shared" si="7404"/>
        <v>0</v>
      </c>
      <c r="AX3590" s="16">
        <f t="shared" si="7404"/>
        <v>0</v>
      </c>
      <c r="AY3590" s="16">
        <f t="shared" si="7404"/>
        <v>0</v>
      </c>
      <c r="AZ3590" s="16">
        <f t="shared" si="7404"/>
        <v>0</v>
      </c>
      <c r="BA3590" s="16">
        <f t="shared" si="7404"/>
        <v>0</v>
      </c>
      <c r="BB3590" s="16">
        <f t="shared" si="7404"/>
        <v>0</v>
      </c>
      <c r="BC3590" s="16">
        <f t="shared" si="7404"/>
        <v>0</v>
      </c>
      <c r="BD3590" s="16">
        <f t="shared" si="7404"/>
        <v>0</v>
      </c>
      <c r="BE3590" s="16">
        <f t="shared" si="7404"/>
        <v>0</v>
      </c>
      <c r="BF3590" s="16">
        <f t="shared" si="7300"/>
        <v>134889.88099999999</v>
      </c>
      <c r="BG3590" s="16">
        <f t="shared" si="7301"/>
        <v>0</v>
      </c>
      <c r="BH3590" s="16">
        <f t="shared" si="7302"/>
        <v>0</v>
      </c>
      <c r="BI3590" s="16">
        <f t="shared" si="7404"/>
        <v>0</v>
      </c>
      <c r="BJ3590" s="16">
        <f t="shared" si="7398"/>
        <v>134889.88099999999</v>
      </c>
      <c r="BK3590" s="16">
        <f t="shared" si="7404"/>
        <v>0</v>
      </c>
    </row>
    <row r="3591" spans="1:63" ht="63" x14ac:dyDescent="0.25">
      <c r="A3591" s="10" t="s">
        <v>702</v>
      </c>
      <c r="B3591" s="10" t="s">
        <v>90</v>
      </c>
      <c r="C3591" s="10" t="s">
        <v>157</v>
      </c>
      <c r="D3591" s="10" t="s">
        <v>179</v>
      </c>
      <c r="E3591" s="10" t="s">
        <v>263</v>
      </c>
      <c r="F3591" s="11" t="s">
        <v>39</v>
      </c>
      <c r="G3591" s="16"/>
      <c r="H3591" s="16"/>
      <c r="I3591" s="16"/>
      <c r="J3591" s="16"/>
      <c r="K3591" s="16"/>
      <c r="L3591" s="16"/>
      <c r="M3591" s="16"/>
      <c r="N3591" s="16"/>
      <c r="O3591" s="16"/>
      <c r="P3591" s="16"/>
      <c r="Q3591" s="16"/>
      <c r="R3591" s="16"/>
      <c r="S3591" s="16"/>
      <c r="T3591" s="16"/>
      <c r="U3591" s="16"/>
      <c r="V3591" s="16"/>
      <c r="W3591" s="16"/>
      <c r="X3591" s="16"/>
      <c r="Y3591" s="16"/>
      <c r="Z3591" s="16"/>
      <c r="AA3591" s="16"/>
      <c r="AB3591" s="16"/>
      <c r="AC3591" s="16"/>
      <c r="AD3591" s="16"/>
      <c r="AE3591" s="16"/>
      <c r="AF3591" s="16"/>
      <c r="AG3591" s="16"/>
      <c r="AH3591" s="16"/>
      <c r="AI3591" s="16"/>
      <c r="AJ3591" s="16"/>
      <c r="AK3591" s="16"/>
      <c r="AL3591" s="16">
        <v>0</v>
      </c>
      <c r="AM3591" s="16">
        <v>0</v>
      </c>
      <c r="AN3591" s="16"/>
      <c r="AO3591" s="16">
        <v>0</v>
      </c>
      <c r="AP3591" s="16"/>
      <c r="AQ3591" s="16"/>
      <c r="AR3591" s="16"/>
      <c r="AS3591" s="16">
        <v>134889.88099999999</v>
      </c>
      <c r="AT3591" s="16"/>
      <c r="AU3591" s="16"/>
      <c r="AV3591" s="16"/>
      <c r="AW3591" s="16"/>
      <c r="AX3591" s="16"/>
      <c r="AY3591" s="16"/>
      <c r="AZ3591" s="16"/>
      <c r="BA3591" s="16"/>
      <c r="BB3591" s="16"/>
      <c r="BC3591" s="16"/>
      <c r="BD3591" s="16"/>
      <c r="BE3591" s="16"/>
      <c r="BF3591" s="16">
        <f t="shared" si="7300"/>
        <v>134889.88099999999</v>
      </c>
      <c r="BG3591" s="16">
        <f t="shared" si="7301"/>
        <v>0</v>
      </c>
      <c r="BH3591" s="16">
        <f t="shared" si="7302"/>
        <v>0</v>
      </c>
      <c r="BI3591" s="16"/>
      <c r="BJ3591" s="16">
        <f t="shared" si="7398"/>
        <v>134889.88099999999</v>
      </c>
      <c r="BK3591" s="16"/>
    </row>
    <row r="3592" spans="1:63" x14ac:dyDescent="0.25">
      <c r="A3592" s="10" t="s">
        <v>702</v>
      </c>
      <c r="B3592" s="10" t="s">
        <v>90</v>
      </c>
      <c r="C3592" s="10" t="s">
        <v>157</v>
      </c>
      <c r="D3592" s="10" t="s">
        <v>671</v>
      </c>
      <c r="E3592" s="10"/>
      <c r="F3592" s="11" t="s">
        <v>122</v>
      </c>
      <c r="G3592" s="16">
        <f>G3593</f>
        <v>99109.7</v>
      </c>
      <c r="H3592" s="16">
        <f t="shared" si="7283"/>
        <v>-35663.1</v>
      </c>
      <c r="I3592" s="16">
        <f>I3593</f>
        <v>63446.6</v>
      </c>
      <c r="J3592" s="16">
        <f>J3593</f>
        <v>103767.8</v>
      </c>
      <c r="K3592" s="16">
        <f t="shared" si="7284"/>
        <v>-40575</v>
      </c>
      <c r="L3592" s="16">
        <f t="shared" ref="L3592:P3593" si="7405">L3593</f>
        <v>63192.800000000003</v>
      </c>
      <c r="M3592" s="16">
        <f t="shared" si="7405"/>
        <v>63968.6</v>
      </c>
      <c r="N3592" s="16">
        <f t="shared" si="7405"/>
        <v>0</v>
      </c>
      <c r="O3592" s="16">
        <f t="shared" si="7405"/>
        <v>0</v>
      </c>
      <c r="P3592" s="16">
        <f t="shared" si="7405"/>
        <v>0</v>
      </c>
      <c r="Q3592" s="16">
        <f t="shared" si="7399"/>
        <v>-35663.1</v>
      </c>
      <c r="R3592" s="16">
        <f t="shared" si="7400"/>
        <v>63446.6</v>
      </c>
      <c r="S3592" s="16">
        <f t="shared" si="7401"/>
        <v>-40575</v>
      </c>
      <c r="T3592" s="16">
        <f t="shared" si="7402"/>
        <v>63192.800000000003</v>
      </c>
      <c r="U3592" s="16">
        <f t="shared" si="7403"/>
        <v>63968.6</v>
      </c>
      <c r="V3592" s="16">
        <f t="shared" ref="V3592:Z3596" si="7406">V3593</f>
        <v>0</v>
      </c>
      <c r="W3592" s="16">
        <f t="shared" si="7406"/>
        <v>0</v>
      </c>
      <c r="X3592" s="16">
        <f t="shared" si="7406"/>
        <v>0</v>
      </c>
      <c r="Y3592" s="16">
        <f t="shared" si="7406"/>
        <v>0</v>
      </c>
      <c r="Z3592" s="16">
        <f t="shared" si="7406"/>
        <v>0</v>
      </c>
      <c r="AA3592" s="16">
        <f t="shared" si="7334"/>
        <v>63446.6</v>
      </c>
      <c r="AB3592" s="16">
        <f t="shared" si="7335"/>
        <v>63192.800000000003</v>
      </c>
      <c r="AC3592" s="16">
        <f t="shared" si="7336"/>
        <v>63968.6</v>
      </c>
      <c r="AD3592" s="16">
        <f t="shared" ref="AD3592:AE3596" si="7407">AD3593</f>
        <v>0</v>
      </c>
      <c r="AE3592" s="16">
        <f t="shared" si="7407"/>
        <v>0</v>
      </c>
      <c r="AF3592" s="16">
        <f>AF3593</f>
        <v>0</v>
      </c>
      <c r="AG3592" s="16">
        <f t="shared" ref="AG3592:AH3596" si="7408">AG3593</f>
        <v>0</v>
      </c>
      <c r="AH3592" s="16">
        <f t="shared" si="7408"/>
        <v>0</v>
      </c>
      <c r="AI3592" s="16">
        <f t="shared" ref="AI3592:AJ3596" si="7409">AI3593</f>
        <v>0</v>
      </c>
      <c r="AJ3592" s="16">
        <f t="shared" si="7409"/>
        <v>0</v>
      </c>
      <c r="AK3592" s="16">
        <f t="shared" si="7360"/>
        <v>63446.6</v>
      </c>
      <c r="AL3592" s="16">
        <f t="shared" si="7361"/>
        <v>63192.800000000003</v>
      </c>
      <c r="AM3592" s="16">
        <f t="shared" si="7362"/>
        <v>63968.6</v>
      </c>
      <c r="AN3592" s="16">
        <f>AN3593</f>
        <v>0</v>
      </c>
      <c r="AO3592" s="16">
        <f t="shared" si="7363"/>
        <v>63446.6</v>
      </c>
      <c r="AP3592" s="16">
        <f t="shared" ref="AP3592:AT3596" si="7410">AP3593</f>
        <v>0</v>
      </c>
      <c r="AQ3592" s="16">
        <f t="shared" si="7410"/>
        <v>0</v>
      </c>
      <c r="AR3592" s="16">
        <f t="shared" si="7410"/>
        <v>0</v>
      </c>
      <c r="AS3592" s="16">
        <f t="shared" si="7410"/>
        <v>0</v>
      </c>
      <c r="AT3592" s="16">
        <f t="shared" si="7410"/>
        <v>0</v>
      </c>
      <c r="AU3592" s="16">
        <f t="shared" ref="AU3592:AY3596" si="7411">AU3593</f>
        <v>0</v>
      </c>
      <c r="AV3592" s="16">
        <f t="shared" si="7411"/>
        <v>0</v>
      </c>
      <c r="AW3592" s="16">
        <f t="shared" si="7411"/>
        <v>0</v>
      </c>
      <c r="AX3592" s="16">
        <f t="shared" si="7411"/>
        <v>0</v>
      </c>
      <c r="AY3592" s="16">
        <f t="shared" si="7411"/>
        <v>10248.181</v>
      </c>
      <c r="AZ3592" s="16">
        <f t="shared" ref="AZ3592:BC3596" si="7412">AZ3593</f>
        <v>0</v>
      </c>
      <c r="BA3592" s="16">
        <f t="shared" ref="BA3592:BB3596" si="7413">BA3593</f>
        <v>0</v>
      </c>
      <c r="BB3592" s="16">
        <f t="shared" si="7413"/>
        <v>0</v>
      </c>
      <c r="BC3592" s="16">
        <f t="shared" si="7412"/>
        <v>0</v>
      </c>
      <c r="BD3592" s="16">
        <f t="shared" ref="BD3592:BE3596" si="7414">BD3593</f>
        <v>0</v>
      </c>
      <c r="BE3592" s="16">
        <f t="shared" si="7414"/>
        <v>0</v>
      </c>
      <c r="BF3592" s="16">
        <f t="shared" si="7300"/>
        <v>73694.781000000003</v>
      </c>
      <c r="BG3592" s="16">
        <f t="shared" si="7301"/>
        <v>63192.800000000003</v>
      </c>
      <c r="BH3592" s="16">
        <f t="shared" si="7302"/>
        <v>63968.6</v>
      </c>
      <c r="BI3592" s="56">
        <f>BI3593</f>
        <v>-10248.181</v>
      </c>
      <c r="BJ3592" s="16">
        <f t="shared" si="7398"/>
        <v>63446.600000000006</v>
      </c>
      <c r="BK3592" s="16">
        <f>BK3593</f>
        <v>0</v>
      </c>
    </row>
    <row r="3593" spans="1:63" ht="63" x14ac:dyDescent="0.25">
      <c r="A3593" s="10" t="s">
        <v>702</v>
      </c>
      <c r="B3593" s="10" t="s">
        <v>90</v>
      </c>
      <c r="C3593" s="10" t="s">
        <v>157</v>
      </c>
      <c r="D3593" s="10" t="s">
        <v>710</v>
      </c>
      <c r="E3593" s="10"/>
      <c r="F3593" s="11" t="s">
        <v>711</v>
      </c>
      <c r="G3593" s="16">
        <f>G3594</f>
        <v>99109.7</v>
      </c>
      <c r="H3593" s="16">
        <f t="shared" si="7283"/>
        <v>-35663.1</v>
      </c>
      <c r="I3593" s="16">
        <f>I3594</f>
        <v>63446.6</v>
      </c>
      <c r="J3593" s="16">
        <f>J3594</f>
        <v>103767.8</v>
      </c>
      <c r="K3593" s="16">
        <f t="shared" si="7284"/>
        <v>-40575</v>
      </c>
      <c r="L3593" s="16">
        <f t="shared" si="7405"/>
        <v>63192.800000000003</v>
      </c>
      <c r="M3593" s="16">
        <f t="shared" si="7405"/>
        <v>63968.6</v>
      </c>
      <c r="N3593" s="16">
        <f t="shared" si="7405"/>
        <v>0</v>
      </c>
      <c r="O3593" s="16">
        <f t="shared" si="7405"/>
        <v>0</v>
      </c>
      <c r="P3593" s="16">
        <f t="shared" si="7405"/>
        <v>0</v>
      </c>
      <c r="Q3593" s="16">
        <f t="shared" si="7399"/>
        <v>-35663.1</v>
      </c>
      <c r="R3593" s="16">
        <f t="shared" si="7400"/>
        <v>63446.6</v>
      </c>
      <c r="S3593" s="16">
        <f t="shared" si="7401"/>
        <v>-40575</v>
      </c>
      <c r="T3593" s="16">
        <f t="shared" si="7402"/>
        <v>63192.800000000003</v>
      </c>
      <c r="U3593" s="16">
        <f t="shared" si="7403"/>
        <v>63968.6</v>
      </c>
      <c r="V3593" s="16">
        <f t="shared" si="7406"/>
        <v>0</v>
      </c>
      <c r="W3593" s="16">
        <f t="shared" si="7406"/>
        <v>0</v>
      </c>
      <c r="X3593" s="16">
        <f t="shared" si="7406"/>
        <v>0</v>
      </c>
      <c r="Y3593" s="16">
        <f t="shared" si="7406"/>
        <v>0</v>
      </c>
      <c r="Z3593" s="16">
        <f t="shared" si="7406"/>
        <v>0</v>
      </c>
      <c r="AA3593" s="16">
        <f t="shared" si="7334"/>
        <v>63446.6</v>
      </c>
      <c r="AB3593" s="16">
        <f t="shared" si="7335"/>
        <v>63192.800000000003</v>
      </c>
      <c r="AC3593" s="16">
        <f t="shared" si="7336"/>
        <v>63968.6</v>
      </c>
      <c r="AD3593" s="16">
        <f t="shared" si="7407"/>
        <v>0</v>
      </c>
      <c r="AE3593" s="16">
        <f t="shared" si="7407"/>
        <v>0</v>
      </c>
      <c r="AF3593" s="16">
        <f>AF3594</f>
        <v>0</v>
      </c>
      <c r="AG3593" s="16">
        <f t="shared" si="7408"/>
        <v>0</v>
      </c>
      <c r="AH3593" s="16">
        <f t="shared" si="7408"/>
        <v>0</v>
      </c>
      <c r="AI3593" s="16">
        <f t="shared" si="7409"/>
        <v>0</v>
      </c>
      <c r="AJ3593" s="16">
        <f t="shared" si="7409"/>
        <v>0</v>
      </c>
      <c r="AK3593" s="16">
        <f t="shared" si="7360"/>
        <v>63446.6</v>
      </c>
      <c r="AL3593" s="16">
        <f t="shared" si="7361"/>
        <v>63192.800000000003</v>
      </c>
      <c r="AM3593" s="16">
        <f t="shared" si="7362"/>
        <v>63968.6</v>
      </c>
      <c r="AN3593" s="16">
        <f>AN3594</f>
        <v>0</v>
      </c>
      <c r="AO3593" s="16">
        <f t="shared" si="7363"/>
        <v>63446.6</v>
      </c>
      <c r="AP3593" s="16">
        <f t="shared" si="7410"/>
        <v>0</v>
      </c>
      <c r="AQ3593" s="16">
        <f t="shared" si="7410"/>
        <v>0</v>
      </c>
      <c r="AR3593" s="16">
        <f t="shared" si="7410"/>
        <v>0</v>
      </c>
      <c r="AS3593" s="16">
        <f t="shared" si="7410"/>
        <v>0</v>
      </c>
      <c r="AT3593" s="16">
        <f t="shared" si="7410"/>
        <v>0</v>
      </c>
      <c r="AU3593" s="16">
        <f t="shared" si="7411"/>
        <v>0</v>
      </c>
      <c r="AV3593" s="16">
        <f t="shared" si="7411"/>
        <v>0</v>
      </c>
      <c r="AW3593" s="16">
        <f t="shared" si="7411"/>
        <v>0</v>
      </c>
      <c r="AX3593" s="16">
        <f t="shared" si="7411"/>
        <v>0</v>
      </c>
      <c r="AY3593" s="16">
        <f t="shared" si="7411"/>
        <v>10248.181</v>
      </c>
      <c r="AZ3593" s="16">
        <f t="shared" si="7412"/>
        <v>0</v>
      </c>
      <c r="BA3593" s="16">
        <f t="shared" si="7413"/>
        <v>0</v>
      </c>
      <c r="BB3593" s="16">
        <f t="shared" si="7413"/>
        <v>0</v>
      </c>
      <c r="BC3593" s="16">
        <f t="shared" si="7412"/>
        <v>0</v>
      </c>
      <c r="BD3593" s="16">
        <f t="shared" si="7414"/>
        <v>0</v>
      </c>
      <c r="BE3593" s="16">
        <f t="shared" si="7414"/>
        <v>0</v>
      </c>
      <c r="BF3593" s="16">
        <f t="shared" si="7300"/>
        <v>73694.781000000003</v>
      </c>
      <c r="BG3593" s="16">
        <f t="shared" si="7301"/>
        <v>63192.800000000003</v>
      </c>
      <c r="BH3593" s="16">
        <f t="shared" si="7302"/>
        <v>63968.6</v>
      </c>
      <c r="BI3593" s="56">
        <f>BI3594</f>
        <v>-10248.181</v>
      </c>
      <c r="BJ3593" s="16">
        <f t="shared" si="7398"/>
        <v>63446.600000000006</v>
      </c>
      <c r="BK3593" s="16">
        <f>BK3594</f>
        <v>0</v>
      </c>
    </row>
    <row r="3594" spans="1:63" ht="78.75" x14ac:dyDescent="0.25">
      <c r="A3594" s="10" t="s">
        <v>702</v>
      </c>
      <c r="B3594" s="10" t="s">
        <v>90</v>
      </c>
      <c r="C3594" s="10" t="s">
        <v>157</v>
      </c>
      <c r="D3594" s="10" t="s">
        <v>712</v>
      </c>
      <c r="E3594" s="10"/>
      <c r="F3594" s="11" t="s">
        <v>1137</v>
      </c>
      <c r="G3594" s="16">
        <f>G3595</f>
        <v>99109.7</v>
      </c>
      <c r="H3594" s="16">
        <f t="shared" si="7283"/>
        <v>-35663.1</v>
      </c>
      <c r="I3594" s="16">
        <f t="shared" ref="I3594:J3596" si="7415">I3595</f>
        <v>63446.6</v>
      </c>
      <c r="J3594" s="16">
        <f t="shared" si="7415"/>
        <v>103767.8</v>
      </c>
      <c r="K3594" s="16">
        <f t="shared" si="7284"/>
        <v>-40575</v>
      </c>
      <c r="L3594" s="16">
        <f t="shared" ref="L3594:P3596" si="7416">L3595</f>
        <v>63192.800000000003</v>
      </c>
      <c r="M3594" s="16">
        <f t="shared" si="7416"/>
        <v>63968.6</v>
      </c>
      <c r="N3594" s="16">
        <f t="shared" si="7416"/>
        <v>0</v>
      </c>
      <c r="O3594" s="16">
        <f t="shared" si="7416"/>
        <v>0</v>
      </c>
      <c r="P3594" s="16">
        <f t="shared" si="7416"/>
        <v>0</v>
      </c>
      <c r="Q3594" s="16">
        <f t="shared" si="7399"/>
        <v>-35663.1</v>
      </c>
      <c r="R3594" s="16">
        <f t="shared" si="7400"/>
        <v>63446.6</v>
      </c>
      <c r="S3594" s="16">
        <f t="shared" si="7401"/>
        <v>-40575</v>
      </c>
      <c r="T3594" s="16">
        <f t="shared" si="7402"/>
        <v>63192.800000000003</v>
      </c>
      <c r="U3594" s="16">
        <f t="shared" si="7403"/>
        <v>63968.6</v>
      </c>
      <c r="V3594" s="16">
        <f t="shared" si="7406"/>
        <v>0</v>
      </c>
      <c r="W3594" s="16">
        <f t="shared" si="7406"/>
        <v>0</v>
      </c>
      <c r="X3594" s="16">
        <f t="shared" si="7406"/>
        <v>0</v>
      </c>
      <c r="Y3594" s="16">
        <f t="shared" si="7406"/>
        <v>0</v>
      </c>
      <c r="Z3594" s="16">
        <f t="shared" si="7406"/>
        <v>0</v>
      </c>
      <c r="AA3594" s="16">
        <f t="shared" si="7334"/>
        <v>63446.6</v>
      </c>
      <c r="AB3594" s="16">
        <f t="shared" si="7335"/>
        <v>63192.800000000003</v>
      </c>
      <c r="AC3594" s="16">
        <f t="shared" si="7336"/>
        <v>63968.6</v>
      </c>
      <c r="AD3594" s="16">
        <f t="shared" si="7407"/>
        <v>0</v>
      </c>
      <c r="AE3594" s="16">
        <f t="shared" si="7407"/>
        <v>0</v>
      </c>
      <c r="AF3594" s="16">
        <f>AF3595</f>
        <v>0</v>
      </c>
      <c r="AG3594" s="16">
        <f t="shared" si="7408"/>
        <v>0</v>
      </c>
      <c r="AH3594" s="16">
        <f t="shared" si="7408"/>
        <v>0</v>
      </c>
      <c r="AI3594" s="16">
        <f t="shared" si="7409"/>
        <v>0</v>
      </c>
      <c r="AJ3594" s="16">
        <f t="shared" si="7409"/>
        <v>0</v>
      </c>
      <c r="AK3594" s="16">
        <f t="shared" si="7360"/>
        <v>63446.6</v>
      </c>
      <c r="AL3594" s="16">
        <f t="shared" si="7361"/>
        <v>63192.800000000003</v>
      </c>
      <c r="AM3594" s="16">
        <f t="shared" si="7362"/>
        <v>63968.6</v>
      </c>
      <c r="AN3594" s="16">
        <f>AN3595</f>
        <v>0</v>
      </c>
      <c r="AO3594" s="16">
        <f t="shared" si="7363"/>
        <v>63446.6</v>
      </c>
      <c r="AP3594" s="16">
        <f t="shared" si="7410"/>
        <v>0</v>
      </c>
      <c r="AQ3594" s="16">
        <f t="shared" si="7410"/>
        <v>0</v>
      </c>
      <c r="AR3594" s="16">
        <f t="shared" si="7410"/>
        <v>0</v>
      </c>
      <c r="AS3594" s="16">
        <f t="shared" si="7410"/>
        <v>0</v>
      </c>
      <c r="AT3594" s="16">
        <f t="shared" si="7410"/>
        <v>0</v>
      </c>
      <c r="AU3594" s="16">
        <f t="shared" si="7411"/>
        <v>0</v>
      </c>
      <c r="AV3594" s="16">
        <f t="shared" si="7411"/>
        <v>0</v>
      </c>
      <c r="AW3594" s="16">
        <f t="shared" si="7411"/>
        <v>0</v>
      </c>
      <c r="AX3594" s="16">
        <f t="shared" si="7411"/>
        <v>0</v>
      </c>
      <c r="AY3594" s="16">
        <f t="shared" si="7411"/>
        <v>10248.181</v>
      </c>
      <c r="AZ3594" s="16">
        <f t="shared" si="7412"/>
        <v>0</v>
      </c>
      <c r="BA3594" s="16">
        <f t="shared" si="7413"/>
        <v>0</v>
      </c>
      <c r="BB3594" s="16">
        <f t="shared" si="7413"/>
        <v>0</v>
      </c>
      <c r="BC3594" s="16">
        <f t="shared" si="7412"/>
        <v>0</v>
      </c>
      <c r="BD3594" s="16">
        <f t="shared" si="7414"/>
        <v>0</v>
      </c>
      <c r="BE3594" s="16">
        <f t="shared" si="7414"/>
        <v>0</v>
      </c>
      <c r="BF3594" s="16">
        <f t="shared" si="7300"/>
        <v>73694.781000000003</v>
      </c>
      <c r="BG3594" s="16">
        <f t="shared" si="7301"/>
        <v>63192.800000000003</v>
      </c>
      <c r="BH3594" s="16">
        <f t="shared" si="7302"/>
        <v>63968.6</v>
      </c>
      <c r="BI3594" s="56">
        <f>BI3595</f>
        <v>-10248.181</v>
      </c>
      <c r="BJ3594" s="16">
        <f t="shared" si="7398"/>
        <v>63446.600000000006</v>
      </c>
      <c r="BK3594" s="16">
        <f>BK3595</f>
        <v>0</v>
      </c>
    </row>
    <row r="3595" spans="1:63" ht="47.25" x14ac:dyDescent="0.25">
      <c r="A3595" s="10" t="s">
        <v>702</v>
      </c>
      <c r="B3595" s="10" t="s">
        <v>90</v>
      </c>
      <c r="C3595" s="10" t="s">
        <v>157</v>
      </c>
      <c r="D3595" s="10" t="s">
        <v>712</v>
      </c>
      <c r="E3595" s="10" t="s">
        <v>50</v>
      </c>
      <c r="F3595" s="11" t="s">
        <v>21</v>
      </c>
      <c r="G3595" s="16">
        <f>G3596</f>
        <v>99109.7</v>
      </c>
      <c r="H3595" s="16">
        <f t="shared" si="7283"/>
        <v>-35663.1</v>
      </c>
      <c r="I3595" s="16">
        <f t="shared" si="7415"/>
        <v>63446.6</v>
      </c>
      <c r="J3595" s="16">
        <f t="shared" si="7415"/>
        <v>103767.8</v>
      </c>
      <c r="K3595" s="16">
        <f t="shared" si="7284"/>
        <v>-40575</v>
      </c>
      <c r="L3595" s="16">
        <f t="shared" si="7416"/>
        <v>63192.800000000003</v>
      </c>
      <c r="M3595" s="16">
        <f t="shared" si="7416"/>
        <v>63968.6</v>
      </c>
      <c r="N3595" s="16">
        <f t="shared" si="7416"/>
        <v>0</v>
      </c>
      <c r="O3595" s="16">
        <f t="shared" si="7416"/>
        <v>0</v>
      </c>
      <c r="P3595" s="16">
        <f t="shared" si="7416"/>
        <v>0</v>
      </c>
      <c r="Q3595" s="16">
        <f t="shared" si="7399"/>
        <v>-35663.1</v>
      </c>
      <c r="R3595" s="16">
        <f t="shared" si="7400"/>
        <v>63446.6</v>
      </c>
      <c r="S3595" s="16">
        <f t="shared" si="7401"/>
        <v>-40575</v>
      </c>
      <c r="T3595" s="16">
        <f t="shared" si="7402"/>
        <v>63192.800000000003</v>
      </c>
      <c r="U3595" s="16">
        <f t="shared" si="7403"/>
        <v>63968.6</v>
      </c>
      <c r="V3595" s="16">
        <f t="shared" si="7406"/>
        <v>0</v>
      </c>
      <c r="W3595" s="16">
        <f t="shared" si="7406"/>
        <v>0</v>
      </c>
      <c r="X3595" s="16">
        <f t="shared" si="7406"/>
        <v>0</v>
      </c>
      <c r="Y3595" s="16">
        <f t="shared" si="7406"/>
        <v>0</v>
      </c>
      <c r="Z3595" s="16">
        <f t="shared" si="7406"/>
        <v>0</v>
      </c>
      <c r="AA3595" s="16">
        <f t="shared" si="7334"/>
        <v>63446.6</v>
      </c>
      <c r="AB3595" s="16">
        <f t="shared" si="7335"/>
        <v>63192.800000000003</v>
      </c>
      <c r="AC3595" s="16">
        <f t="shared" si="7336"/>
        <v>63968.6</v>
      </c>
      <c r="AD3595" s="16">
        <f t="shared" si="7407"/>
        <v>0</v>
      </c>
      <c r="AE3595" s="16">
        <f t="shared" si="7407"/>
        <v>0</v>
      </c>
      <c r="AF3595" s="16">
        <f>AF3596</f>
        <v>0</v>
      </c>
      <c r="AG3595" s="16">
        <f t="shared" si="7408"/>
        <v>0</v>
      </c>
      <c r="AH3595" s="16">
        <f t="shared" si="7408"/>
        <v>0</v>
      </c>
      <c r="AI3595" s="16">
        <f t="shared" si="7409"/>
        <v>0</v>
      </c>
      <c r="AJ3595" s="16">
        <f t="shared" si="7409"/>
        <v>0</v>
      </c>
      <c r="AK3595" s="16">
        <f t="shared" si="7360"/>
        <v>63446.6</v>
      </c>
      <c r="AL3595" s="16">
        <f t="shared" si="7361"/>
        <v>63192.800000000003</v>
      </c>
      <c r="AM3595" s="16">
        <f t="shared" si="7362"/>
        <v>63968.6</v>
      </c>
      <c r="AN3595" s="16">
        <f>AN3596</f>
        <v>0</v>
      </c>
      <c r="AO3595" s="16">
        <f t="shared" si="7363"/>
        <v>63446.6</v>
      </c>
      <c r="AP3595" s="16">
        <f t="shared" si="7410"/>
        <v>0</v>
      </c>
      <c r="AQ3595" s="16">
        <f t="shared" si="7410"/>
        <v>0</v>
      </c>
      <c r="AR3595" s="16">
        <f t="shared" si="7410"/>
        <v>0</v>
      </c>
      <c r="AS3595" s="16">
        <f t="shared" si="7410"/>
        <v>0</v>
      </c>
      <c r="AT3595" s="16">
        <f t="shared" si="7410"/>
        <v>0</v>
      </c>
      <c r="AU3595" s="16">
        <f t="shared" si="7411"/>
        <v>0</v>
      </c>
      <c r="AV3595" s="16">
        <f t="shared" si="7411"/>
        <v>0</v>
      </c>
      <c r="AW3595" s="16">
        <f t="shared" si="7411"/>
        <v>0</v>
      </c>
      <c r="AX3595" s="16">
        <f t="shared" si="7411"/>
        <v>0</v>
      </c>
      <c r="AY3595" s="16">
        <f t="shared" si="7411"/>
        <v>10248.181</v>
      </c>
      <c r="AZ3595" s="16">
        <f t="shared" si="7412"/>
        <v>0</v>
      </c>
      <c r="BA3595" s="16">
        <f t="shared" si="7413"/>
        <v>0</v>
      </c>
      <c r="BB3595" s="16">
        <f t="shared" si="7413"/>
        <v>0</v>
      </c>
      <c r="BC3595" s="16">
        <f t="shared" si="7412"/>
        <v>0</v>
      </c>
      <c r="BD3595" s="16">
        <f t="shared" si="7414"/>
        <v>0</v>
      </c>
      <c r="BE3595" s="16">
        <f t="shared" si="7414"/>
        <v>0</v>
      </c>
      <c r="BF3595" s="16">
        <f t="shared" si="7300"/>
        <v>73694.781000000003</v>
      </c>
      <c r="BG3595" s="16">
        <f t="shared" si="7301"/>
        <v>63192.800000000003</v>
      </c>
      <c r="BH3595" s="16">
        <f t="shared" si="7302"/>
        <v>63968.6</v>
      </c>
      <c r="BI3595" s="56">
        <f>BI3596</f>
        <v>-10248.181</v>
      </c>
      <c r="BJ3595" s="16">
        <f t="shared" si="7398"/>
        <v>63446.600000000006</v>
      </c>
      <c r="BK3595" s="16">
        <f>BK3596</f>
        <v>0</v>
      </c>
    </row>
    <row r="3596" spans="1:63" ht="47.25" x14ac:dyDescent="0.25">
      <c r="A3596" s="10" t="s">
        <v>702</v>
      </c>
      <c r="B3596" s="10" t="s">
        <v>90</v>
      </c>
      <c r="C3596" s="10" t="s">
        <v>157</v>
      </c>
      <c r="D3596" s="10" t="s">
        <v>712</v>
      </c>
      <c r="E3596" s="10" t="s">
        <v>51</v>
      </c>
      <c r="F3596" s="11" t="s">
        <v>22</v>
      </c>
      <c r="G3596" s="16">
        <f>G3597</f>
        <v>99109.7</v>
      </c>
      <c r="H3596" s="16">
        <f t="shared" si="7283"/>
        <v>-35663.1</v>
      </c>
      <c r="I3596" s="16">
        <f t="shared" si="7415"/>
        <v>63446.6</v>
      </c>
      <c r="J3596" s="16">
        <f t="shared" si="7415"/>
        <v>103767.8</v>
      </c>
      <c r="K3596" s="16">
        <f t="shared" si="7284"/>
        <v>-40575</v>
      </c>
      <c r="L3596" s="16">
        <f t="shared" si="7416"/>
        <v>63192.800000000003</v>
      </c>
      <c r="M3596" s="16">
        <f t="shared" si="7416"/>
        <v>63968.6</v>
      </c>
      <c r="N3596" s="16">
        <f t="shared" si="7416"/>
        <v>0</v>
      </c>
      <c r="O3596" s="16">
        <f t="shared" si="7416"/>
        <v>0</v>
      </c>
      <c r="P3596" s="16">
        <f t="shared" si="7416"/>
        <v>0</v>
      </c>
      <c r="Q3596" s="16">
        <f t="shared" si="7399"/>
        <v>-35663.1</v>
      </c>
      <c r="R3596" s="16">
        <f t="shared" si="7400"/>
        <v>63446.6</v>
      </c>
      <c r="S3596" s="16">
        <f t="shared" si="7401"/>
        <v>-40575</v>
      </c>
      <c r="T3596" s="16">
        <f t="shared" si="7402"/>
        <v>63192.800000000003</v>
      </c>
      <c r="U3596" s="16">
        <f t="shared" si="7403"/>
        <v>63968.6</v>
      </c>
      <c r="V3596" s="16">
        <f t="shared" si="7406"/>
        <v>0</v>
      </c>
      <c r="W3596" s="16">
        <f t="shared" si="7406"/>
        <v>0</v>
      </c>
      <c r="X3596" s="16">
        <f t="shared" si="7406"/>
        <v>0</v>
      </c>
      <c r="Y3596" s="16">
        <f t="shared" si="7406"/>
        <v>0</v>
      </c>
      <c r="Z3596" s="16">
        <f t="shared" si="7406"/>
        <v>0</v>
      </c>
      <c r="AA3596" s="16">
        <f t="shared" si="7334"/>
        <v>63446.6</v>
      </c>
      <c r="AB3596" s="16">
        <f t="shared" si="7335"/>
        <v>63192.800000000003</v>
      </c>
      <c r="AC3596" s="16">
        <f t="shared" si="7336"/>
        <v>63968.6</v>
      </c>
      <c r="AD3596" s="16">
        <f t="shared" si="7407"/>
        <v>0</v>
      </c>
      <c r="AE3596" s="16">
        <f t="shared" si="7407"/>
        <v>0</v>
      </c>
      <c r="AF3596" s="16">
        <f>AF3597</f>
        <v>0</v>
      </c>
      <c r="AG3596" s="16">
        <f t="shared" si="7408"/>
        <v>0</v>
      </c>
      <c r="AH3596" s="16">
        <f t="shared" si="7408"/>
        <v>0</v>
      </c>
      <c r="AI3596" s="16">
        <f t="shared" si="7409"/>
        <v>0</v>
      </c>
      <c r="AJ3596" s="16">
        <f t="shared" si="7409"/>
        <v>0</v>
      </c>
      <c r="AK3596" s="16">
        <f t="shared" si="7360"/>
        <v>63446.6</v>
      </c>
      <c r="AL3596" s="16">
        <f t="shared" si="7361"/>
        <v>63192.800000000003</v>
      </c>
      <c r="AM3596" s="16">
        <f t="shared" si="7362"/>
        <v>63968.6</v>
      </c>
      <c r="AN3596" s="16">
        <f>AN3597</f>
        <v>0</v>
      </c>
      <c r="AO3596" s="16">
        <f t="shared" si="7363"/>
        <v>63446.6</v>
      </c>
      <c r="AP3596" s="16">
        <f t="shared" si="7410"/>
        <v>0</v>
      </c>
      <c r="AQ3596" s="16">
        <f t="shared" si="7410"/>
        <v>0</v>
      </c>
      <c r="AR3596" s="16">
        <f t="shared" si="7410"/>
        <v>0</v>
      </c>
      <c r="AS3596" s="16">
        <f t="shared" si="7410"/>
        <v>0</v>
      </c>
      <c r="AT3596" s="16">
        <f t="shared" si="7410"/>
        <v>0</v>
      </c>
      <c r="AU3596" s="16">
        <f t="shared" si="7411"/>
        <v>0</v>
      </c>
      <c r="AV3596" s="16">
        <f t="shared" si="7411"/>
        <v>0</v>
      </c>
      <c r="AW3596" s="16">
        <f t="shared" si="7411"/>
        <v>0</v>
      </c>
      <c r="AX3596" s="16">
        <f t="shared" si="7411"/>
        <v>0</v>
      </c>
      <c r="AY3596" s="16">
        <f t="shared" si="7411"/>
        <v>10248.181</v>
      </c>
      <c r="AZ3596" s="16">
        <f t="shared" si="7412"/>
        <v>0</v>
      </c>
      <c r="BA3596" s="16">
        <f t="shared" si="7413"/>
        <v>0</v>
      </c>
      <c r="BB3596" s="16">
        <f t="shared" si="7413"/>
        <v>0</v>
      </c>
      <c r="BC3596" s="16">
        <f t="shared" si="7412"/>
        <v>0</v>
      </c>
      <c r="BD3596" s="16">
        <f t="shared" si="7414"/>
        <v>0</v>
      </c>
      <c r="BE3596" s="16">
        <f t="shared" si="7414"/>
        <v>0</v>
      </c>
      <c r="BF3596" s="16">
        <f t="shared" si="7300"/>
        <v>73694.781000000003</v>
      </c>
      <c r="BG3596" s="16">
        <f t="shared" si="7301"/>
        <v>63192.800000000003</v>
      </c>
      <c r="BH3596" s="16">
        <f t="shared" si="7302"/>
        <v>63968.6</v>
      </c>
      <c r="BI3596" s="56">
        <f>BI3597</f>
        <v>-10248.181</v>
      </c>
      <c r="BJ3596" s="16">
        <f t="shared" si="7398"/>
        <v>63446.600000000006</v>
      </c>
      <c r="BK3596" s="16">
        <f>BK3597</f>
        <v>0</v>
      </c>
    </row>
    <row r="3597" spans="1:63" ht="31.5" x14ac:dyDescent="0.25">
      <c r="A3597" s="10" t="s">
        <v>702</v>
      </c>
      <c r="B3597" s="10" t="s">
        <v>90</v>
      </c>
      <c r="C3597" s="10" t="s">
        <v>157</v>
      </c>
      <c r="D3597" s="10" t="s">
        <v>712</v>
      </c>
      <c r="E3597" s="10" t="s">
        <v>52</v>
      </c>
      <c r="F3597" s="11" t="s">
        <v>23</v>
      </c>
      <c r="G3597" s="16">
        <v>99109.7</v>
      </c>
      <c r="H3597" s="16">
        <f t="shared" si="7283"/>
        <v>-35663.1</v>
      </c>
      <c r="I3597" s="16">
        <v>63446.6</v>
      </c>
      <c r="J3597" s="16">
        <v>103767.8</v>
      </c>
      <c r="K3597" s="16">
        <f t="shared" si="7284"/>
        <v>-40575</v>
      </c>
      <c r="L3597" s="16">
        <v>63192.800000000003</v>
      </c>
      <c r="M3597" s="16">
        <v>63968.6</v>
      </c>
      <c r="N3597" s="16"/>
      <c r="O3597" s="16"/>
      <c r="P3597" s="16"/>
      <c r="Q3597" s="16">
        <f t="shared" si="7399"/>
        <v>-35663.1</v>
      </c>
      <c r="R3597" s="16">
        <f t="shared" si="7400"/>
        <v>63446.6</v>
      </c>
      <c r="S3597" s="16">
        <f t="shared" si="7401"/>
        <v>-40575</v>
      </c>
      <c r="T3597" s="16">
        <f t="shared" si="7402"/>
        <v>63192.800000000003</v>
      </c>
      <c r="U3597" s="16">
        <f t="shared" si="7403"/>
        <v>63968.6</v>
      </c>
      <c r="V3597" s="16"/>
      <c r="W3597" s="16"/>
      <c r="X3597" s="16"/>
      <c r="Y3597" s="16"/>
      <c r="Z3597" s="16"/>
      <c r="AA3597" s="16">
        <f t="shared" si="7334"/>
        <v>63446.6</v>
      </c>
      <c r="AB3597" s="16">
        <f t="shared" si="7335"/>
        <v>63192.800000000003</v>
      </c>
      <c r="AC3597" s="16">
        <f t="shared" si="7336"/>
        <v>63968.6</v>
      </c>
      <c r="AD3597" s="16"/>
      <c r="AE3597" s="16"/>
      <c r="AF3597" s="16"/>
      <c r="AG3597" s="16"/>
      <c r="AH3597" s="16"/>
      <c r="AI3597" s="16"/>
      <c r="AJ3597" s="16"/>
      <c r="AK3597" s="16">
        <f t="shared" si="7360"/>
        <v>63446.6</v>
      </c>
      <c r="AL3597" s="16">
        <f t="shared" si="7361"/>
        <v>63192.800000000003</v>
      </c>
      <c r="AM3597" s="16">
        <f t="shared" si="7362"/>
        <v>63968.6</v>
      </c>
      <c r="AN3597" s="16"/>
      <c r="AO3597" s="16">
        <f t="shared" si="7363"/>
        <v>63446.6</v>
      </c>
      <c r="AP3597" s="16"/>
      <c r="AQ3597" s="16"/>
      <c r="AR3597" s="16"/>
      <c r="AS3597" s="16"/>
      <c r="AT3597" s="16"/>
      <c r="AU3597" s="16"/>
      <c r="AV3597" s="16"/>
      <c r="AW3597" s="16"/>
      <c r="AX3597" s="16"/>
      <c r="AY3597" s="16">
        <v>10248.181</v>
      </c>
      <c r="AZ3597" s="16"/>
      <c r="BA3597" s="16"/>
      <c r="BB3597" s="16"/>
      <c r="BC3597" s="16"/>
      <c r="BD3597" s="16"/>
      <c r="BE3597" s="16"/>
      <c r="BF3597" s="16">
        <f t="shared" si="7300"/>
        <v>73694.781000000003</v>
      </c>
      <c r="BG3597" s="16">
        <f t="shared" si="7301"/>
        <v>63192.800000000003</v>
      </c>
      <c r="BH3597" s="16">
        <f t="shared" si="7302"/>
        <v>63968.6</v>
      </c>
      <c r="BI3597" s="56">
        <v>-10248.181</v>
      </c>
      <c r="BJ3597" s="16">
        <f t="shared" si="7398"/>
        <v>63446.600000000006</v>
      </c>
      <c r="BK3597" s="16"/>
    </row>
    <row r="3598" spans="1:63" x14ac:dyDescent="0.25">
      <c r="A3598" s="10" t="s">
        <v>702</v>
      </c>
      <c r="B3598" s="10" t="s">
        <v>90</v>
      </c>
      <c r="C3598" s="10" t="s">
        <v>157</v>
      </c>
      <c r="D3598" s="10" t="s">
        <v>77</v>
      </c>
      <c r="E3598" s="10"/>
      <c r="F3598" s="11" t="s">
        <v>78</v>
      </c>
      <c r="G3598" s="16">
        <f>G3599</f>
        <v>51000</v>
      </c>
      <c r="H3598" s="16">
        <f t="shared" si="7283"/>
        <v>100000</v>
      </c>
      <c r="I3598" s="16">
        <f t="shared" ref="I3598:J3602" si="7417">I3599</f>
        <v>151000</v>
      </c>
      <c r="J3598" s="16">
        <f t="shared" si="7417"/>
        <v>74959.404999999999</v>
      </c>
      <c r="K3598" s="16">
        <f t="shared" si="7284"/>
        <v>130283.995</v>
      </c>
      <c r="L3598" s="16">
        <f t="shared" ref="L3598:P3602" si="7418">L3599</f>
        <v>205243.4</v>
      </c>
      <c r="M3598" s="16">
        <f t="shared" si="7418"/>
        <v>150000</v>
      </c>
      <c r="N3598" s="16">
        <f t="shared" si="7418"/>
        <v>0</v>
      </c>
      <c r="O3598" s="16">
        <f t="shared" si="7418"/>
        <v>0</v>
      </c>
      <c r="P3598" s="16">
        <f t="shared" si="7418"/>
        <v>0</v>
      </c>
      <c r="Q3598" s="16">
        <f t="shared" si="7399"/>
        <v>100000</v>
      </c>
      <c r="R3598" s="16">
        <f t="shared" si="7400"/>
        <v>151000</v>
      </c>
      <c r="S3598" s="16">
        <f t="shared" si="7401"/>
        <v>130283.995</v>
      </c>
      <c r="T3598" s="16">
        <f t="shared" si="7402"/>
        <v>205243.4</v>
      </c>
      <c r="U3598" s="16">
        <f t="shared" si="7403"/>
        <v>150000</v>
      </c>
      <c r="V3598" s="16">
        <f t="shared" ref="V3598:Z3602" si="7419">V3599</f>
        <v>0</v>
      </c>
      <c r="W3598" s="16">
        <f t="shared" si="7419"/>
        <v>0</v>
      </c>
      <c r="X3598" s="16">
        <f t="shared" si="7419"/>
        <v>0</v>
      </c>
      <c r="Y3598" s="16">
        <f t="shared" si="7419"/>
        <v>0</v>
      </c>
      <c r="Z3598" s="16">
        <f t="shared" si="7419"/>
        <v>0</v>
      </c>
      <c r="AA3598" s="16">
        <f t="shared" si="7334"/>
        <v>151000</v>
      </c>
      <c r="AB3598" s="16">
        <f t="shared" si="7335"/>
        <v>205243.4</v>
      </c>
      <c r="AC3598" s="16">
        <f t="shared" si="7336"/>
        <v>150000</v>
      </c>
      <c r="AD3598" s="16">
        <f t="shared" ref="AD3598:AE3602" si="7420">AD3599</f>
        <v>0</v>
      </c>
      <c r="AE3598" s="16">
        <f t="shared" si="7420"/>
        <v>40538.046999999999</v>
      </c>
      <c r="AF3598" s="16">
        <f>AF3599</f>
        <v>0</v>
      </c>
      <c r="AG3598" s="16">
        <f t="shared" ref="AG3598:AH3602" si="7421">AG3599</f>
        <v>0</v>
      </c>
      <c r="AH3598" s="16">
        <f t="shared" si="7421"/>
        <v>0</v>
      </c>
      <c r="AI3598" s="16">
        <f t="shared" ref="AI3598:AJ3602" si="7422">AI3599</f>
        <v>0</v>
      </c>
      <c r="AJ3598" s="16">
        <f t="shared" si="7422"/>
        <v>0</v>
      </c>
      <c r="AK3598" s="16">
        <f t="shared" si="7360"/>
        <v>191538.04699999999</v>
      </c>
      <c r="AL3598" s="16">
        <f t="shared" si="7361"/>
        <v>205243.4</v>
      </c>
      <c r="AM3598" s="16">
        <f t="shared" si="7362"/>
        <v>150000</v>
      </c>
      <c r="AN3598" s="16">
        <f>AN3599</f>
        <v>-40538.046999999999</v>
      </c>
      <c r="AO3598" s="16">
        <f t="shared" si="7363"/>
        <v>151000</v>
      </c>
      <c r="AP3598" s="16">
        <f t="shared" ref="AP3598:BK3598" si="7423">AP3599</f>
        <v>0</v>
      </c>
      <c r="AQ3598" s="16">
        <f t="shared" si="7423"/>
        <v>0</v>
      </c>
      <c r="AR3598" s="16">
        <f t="shared" si="7423"/>
        <v>0</v>
      </c>
      <c r="AS3598" s="16">
        <f t="shared" si="7423"/>
        <v>0</v>
      </c>
      <c r="AT3598" s="16">
        <f t="shared" si="7423"/>
        <v>0</v>
      </c>
      <c r="AU3598" s="16">
        <f t="shared" si="7423"/>
        <v>39405.553999999996</v>
      </c>
      <c r="AV3598" s="16">
        <f t="shared" si="7423"/>
        <v>37055.078999999998</v>
      </c>
      <c r="AW3598" s="16">
        <f t="shared" si="7423"/>
        <v>0</v>
      </c>
      <c r="AX3598" s="16">
        <f t="shared" si="7423"/>
        <v>0</v>
      </c>
      <c r="AY3598" s="16">
        <f t="shared" si="7423"/>
        <v>34633.231</v>
      </c>
      <c r="AZ3598" s="16">
        <f t="shared" si="7423"/>
        <v>656</v>
      </c>
      <c r="BA3598" s="16">
        <f t="shared" si="7423"/>
        <v>0</v>
      </c>
      <c r="BB3598" s="16">
        <f t="shared" si="7423"/>
        <v>0</v>
      </c>
      <c r="BC3598" s="16">
        <f t="shared" si="7423"/>
        <v>0</v>
      </c>
      <c r="BD3598" s="16">
        <f t="shared" si="7423"/>
        <v>0</v>
      </c>
      <c r="BE3598" s="16">
        <f t="shared" si="7423"/>
        <v>0</v>
      </c>
      <c r="BF3598" s="16">
        <f t="shared" si="7300"/>
        <v>262093.864</v>
      </c>
      <c r="BG3598" s="16">
        <f t="shared" si="7301"/>
        <v>205899.4</v>
      </c>
      <c r="BH3598" s="16">
        <f t="shared" si="7302"/>
        <v>150000</v>
      </c>
      <c r="BI3598" s="56">
        <f t="shared" si="7423"/>
        <v>-4693.6729999999998</v>
      </c>
      <c r="BJ3598" s="16">
        <f t="shared" si="7398"/>
        <v>257400.19099999999</v>
      </c>
      <c r="BK3598" s="16">
        <f t="shared" si="7423"/>
        <v>0</v>
      </c>
    </row>
    <row r="3599" spans="1:63" ht="63" x14ac:dyDescent="0.25">
      <c r="A3599" s="10" t="s">
        <v>702</v>
      </c>
      <c r="B3599" s="10" t="s">
        <v>90</v>
      </c>
      <c r="C3599" s="10" t="s">
        <v>157</v>
      </c>
      <c r="D3599" s="10" t="s">
        <v>713</v>
      </c>
      <c r="E3599" s="10"/>
      <c r="F3599" s="11" t="s">
        <v>714</v>
      </c>
      <c r="G3599" s="16">
        <f>G3600</f>
        <v>51000</v>
      </c>
      <c r="H3599" s="16">
        <f t="shared" si="7283"/>
        <v>100000</v>
      </c>
      <c r="I3599" s="16">
        <f t="shared" si="7417"/>
        <v>151000</v>
      </c>
      <c r="J3599" s="16">
        <f t="shared" si="7417"/>
        <v>74959.404999999999</v>
      </c>
      <c r="K3599" s="16">
        <f t="shared" si="7284"/>
        <v>130283.995</v>
      </c>
      <c r="L3599" s="16">
        <f t="shared" si="7418"/>
        <v>205243.4</v>
      </c>
      <c r="M3599" s="16">
        <f t="shared" si="7418"/>
        <v>150000</v>
      </c>
      <c r="N3599" s="16">
        <f t="shared" si="7418"/>
        <v>0</v>
      </c>
      <c r="O3599" s="16">
        <f t="shared" si="7418"/>
        <v>0</v>
      </c>
      <c r="P3599" s="16">
        <f t="shared" si="7418"/>
        <v>0</v>
      </c>
      <c r="Q3599" s="16">
        <f t="shared" si="7399"/>
        <v>100000</v>
      </c>
      <c r="R3599" s="16">
        <f t="shared" si="7400"/>
        <v>151000</v>
      </c>
      <c r="S3599" s="16">
        <f t="shared" si="7401"/>
        <v>130283.995</v>
      </c>
      <c r="T3599" s="16">
        <f t="shared" si="7402"/>
        <v>205243.4</v>
      </c>
      <c r="U3599" s="16">
        <f t="shared" si="7403"/>
        <v>150000</v>
      </c>
      <c r="V3599" s="16">
        <f t="shared" si="7419"/>
        <v>0</v>
      </c>
      <c r="W3599" s="16">
        <f t="shared" si="7419"/>
        <v>0</v>
      </c>
      <c r="X3599" s="16">
        <f t="shared" si="7419"/>
        <v>0</v>
      </c>
      <c r="Y3599" s="16">
        <f t="shared" si="7419"/>
        <v>0</v>
      </c>
      <c r="Z3599" s="16">
        <f t="shared" si="7419"/>
        <v>0</v>
      </c>
      <c r="AA3599" s="16">
        <f t="shared" si="7334"/>
        <v>151000</v>
      </c>
      <c r="AB3599" s="16">
        <f t="shared" si="7335"/>
        <v>205243.4</v>
      </c>
      <c r="AC3599" s="16">
        <f t="shared" si="7336"/>
        <v>150000</v>
      </c>
      <c r="AD3599" s="16">
        <f t="shared" ref="AD3599:AJ3599" si="7424">AD3600+AD3604</f>
        <v>0</v>
      </c>
      <c r="AE3599" s="16">
        <f t="shared" si="7424"/>
        <v>40538.046999999999</v>
      </c>
      <c r="AF3599" s="16">
        <f t="shared" si="7424"/>
        <v>0</v>
      </c>
      <c r="AG3599" s="16">
        <f t="shared" si="7424"/>
        <v>0</v>
      </c>
      <c r="AH3599" s="16">
        <f t="shared" si="7424"/>
        <v>0</v>
      </c>
      <c r="AI3599" s="16">
        <f t="shared" si="7424"/>
        <v>0</v>
      </c>
      <c r="AJ3599" s="16">
        <f t="shared" si="7424"/>
        <v>0</v>
      </c>
      <c r="AK3599" s="16">
        <f t="shared" si="7360"/>
        <v>191538.04699999999</v>
      </c>
      <c r="AL3599" s="16">
        <f t="shared" si="7361"/>
        <v>205243.4</v>
      </c>
      <c r="AM3599" s="16">
        <f t="shared" si="7362"/>
        <v>150000</v>
      </c>
      <c r="AN3599" s="16">
        <f>AN3600+AN3604</f>
        <v>-40538.046999999999</v>
      </c>
      <c r="AO3599" s="16">
        <f t="shared" si="7363"/>
        <v>151000</v>
      </c>
      <c r="AP3599" s="16">
        <f t="shared" ref="AP3599:BK3599" si="7425">AP3600+AP3604</f>
        <v>0</v>
      </c>
      <c r="AQ3599" s="16">
        <f t="shared" si="7425"/>
        <v>0</v>
      </c>
      <c r="AR3599" s="16">
        <f t="shared" si="7425"/>
        <v>0</v>
      </c>
      <c r="AS3599" s="16">
        <f>AS3600+AS3604</f>
        <v>0</v>
      </c>
      <c r="AT3599" s="16">
        <f>AT3600+AT3604</f>
        <v>0</v>
      </c>
      <c r="AU3599" s="16">
        <f t="shared" si="7425"/>
        <v>39405.553999999996</v>
      </c>
      <c r="AV3599" s="16">
        <f t="shared" si="7425"/>
        <v>37055.078999999998</v>
      </c>
      <c r="AW3599" s="16">
        <f t="shared" si="7425"/>
        <v>0</v>
      </c>
      <c r="AX3599" s="16">
        <f t="shared" si="7425"/>
        <v>0</v>
      </c>
      <c r="AY3599" s="16">
        <f t="shared" si="7425"/>
        <v>34633.231</v>
      </c>
      <c r="AZ3599" s="16">
        <f t="shared" si="7425"/>
        <v>656</v>
      </c>
      <c r="BA3599" s="16">
        <f>BA3600+BA3604</f>
        <v>0</v>
      </c>
      <c r="BB3599" s="16">
        <f>BB3600+BB3604</f>
        <v>0</v>
      </c>
      <c r="BC3599" s="16">
        <f t="shared" si="7425"/>
        <v>0</v>
      </c>
      <c r="BD3599" s="16">
        <f>BD3600+BD3604</f>
        <v>0</v>
      </c>
      <c r="BE3599" s="16">
        <f>BE3600+BE3604</f>
        <v>0</v>
      </c>
      <c r="BF3599" s="16">
        <f t="shared" si="7300"/>
        <v>262093.864</v>
      </c>
      <c r="BG3599" s="16">
        <f t="shared" si="7301"/>
        <v>205899.4</v>
      </c>
      <c r="BH3599" s="16">
        <f t="shared" si="7302"/>
        <v>150000</v>
      </c>
      <c r="BI3599" s="56">
        <f t="shared" ref="BI3599" si="7426">BI3600+BI3604</f>
        <v>-4693.6729999999998</v>
      </c>
      <c r="BJ3599" s="16">
        <f t="shared" si="7398"/>
        <v>257400.19099999999</v>
      </c>
      <c r="BK3599" s="16">
        <f t="shared" si="7425"/>
        <v>0</v>
      </c>
    </row>
    <row r="3600" spans="1:63" ht="63" x14ac:dyDescent="0.25">
      <c r="A3600" s="10" t="s">
        <v>702</v>
      </c>
      <c r="B3600" s="10" t="s">
        <v>90</v>
      </c>
      <c r="C3600" s="10" t="s">
        <v>157</v>
      </c>
      <c r="D3600" s="10" t="s">
        <v>715</v>
      </c>
      <c r="E3600" s="10"/>
      <c r="F3600" s="11" t="s">
        <v>716</v>
      </c>
      <c r="G3600" s="16">
        <f>G3601</f>
        <v>51000</v>
      </c>
      <c r="H3600" s="16">
        <f t="shared" si="7283"/>
        <v>100000</v>
      </c>
      <c r="I3600" s="16">
        <f t="shared" si="7417"/>
        <v>151000</v>
      </c>
      <c r="J3600" s="16">
        <f t="shared" si="7417"/>
        <v>74959.404999999999</v>
      </c>
      <c r="K3600" s="16">
        <f t="shared" si="7284"/>
        <v>130283.995</v>
      </c>
      <c r="L3600" s="16">
        <f t="shared" si="7418"/>
        <v>205243.4</v>
      </c>
      <c r="M3600" s="16">
        <f t="shared" si="7418"/>
        <v>150000</v>
      </c>
      <c r="N3600" s="16">
        <f t="shared" si="7418"/>
        <v>0</v>
      </c>
      <c r="O3600" s="16">
        <f t="shared" si="7418"/>
        <v>0</v>
      </c>
      <c r="P3600" s="16">
        <f t="shared" si="7418"/>
        <v>0</v>
      </c>
      <c r="Q3600" s="16">
        <f t="shared" si="7399"/>
        <v>100000</v>
      </c>
      <c r="R3600" s="16">
        <f t="shared" si="7400"/>
        <v>151000</v>
      </c>
      <c r="S3600" s="16">
        <f t="shared" si="7401"/>
        <v>130283.995</v>
      </c>
      <c r="T3600" s="16">
        <f t="shared" si="7402"/>
        <v>205243.4</v>
      </c>
      <c r="U3600" s="16">
        <f t="shared" si="7403"/>
        <v>150000</v>
      </c>
      <c r="V3600" s="16">
        <f t="shared" si="7419"/>
        <v>0</v>
      </c>
      <c r="W3600" s="16">
        <f t="shared" si="7419"/>
        <v>0</v>
      </c>
      <c r="X3600" s="16">
        <f t="shared" si="7419"/>
        <v>0</v>
      </c>
      <c r="Y3600" s="16">
        <f t="shared" si="7419"/>
        <v>0</v>
      </c>
      <c r="Z3600" s="16">
        <f t="shared" si="7419"/>
        <v>0</v>
      </c>
      <c r="AA3600" s="16">
        <f t="shared" si="7334"/>
        <v>151000</v>
      </c>
      <c r="AB3600" s="16">
        <f t="shared" si="7335"/>
        <v>205243.4</v>
      </c>
      <c r="AC3600" s="16">
        <f t="shared" si="7336"/>
        <v>150000</v>
      </c>
      <c r="AD3600" s="16">
        <f t="shared" si="7420"/>
        <v>0</v>
      </c>
      <c r="AE3600" s="16">
        <f t="shared" si="7420"/>
        <v>40538.046999999999</v>
      </c>
      <c r="AF3600" s="16">
        <f>AF3601</f>
        <v>0</v>
      </c>
      <c r="AG3600" s="16">
        <f t="shared" si="7421"/>
        <v>0</v>
      </c>
      <c r="AH3600" s="16">
        <f t="shared" si="7421"/>
        <v>0</v>
      </c>
      <c r="AI3600" s="16">
        <f t="shared" si="7422"/>
        <v>0</v>
      </c>
      <c r="AJ3600" s="16">
        <f t="shared" si="7422"/>
        <v>0</v>
      </c>
      <c r="AK3600" s="16">
        <f t="shared" si="7360"/>
        <v>191538.04699999999</v>
      </c>
      <c r="AL3600" s="16">
        <f t="shared" si="7361"/>
        <v>205243.4</v>
      </c>
      <c r="AM3600" s="16">
        <f t="shared" si="7362"/>
        <v>150000</v>
      </c>
      <c r="AN3600" s="16">
        <f>AN3601</f>
        <v>-40538.046999999999</v>
      </c>
      <c r="AO3600" s="16">
        <f t="shared" si="7363"/>
        <v>151000</v>
      </c>
      <c r="AP3600" s="16">
        <f t="shared" ref="AP3600:AT3602" si="7427">AP3601</f>
        <v>0</v>
      </c>
      <c r="AQ3600" s="16">
        <f t="shared" si="7427"/>
        <v>0</v>
      </c>
      <c r="AR3600" s="16">
        <f t="shared" si="7427"/>
        <v>0</v>
      </c>
      <c r="AS3600" s="16">
        <f t="shared" si="7427"/>
        <v>0</v>
      </c>
      <c r="AT3600" s="16">
        <f t="shared" si="7427"/>
        <v>0</v>
      </c>
      <c r="AU3600" s="16">
        <f t="shared" ref="AU3600:AY3602" si="7428">AU3601</f>
        <v>0</v>
      </c>
      <c r="AV3600" s="16">
        <f t="shared" si="7428"/>
        <v>37055.078999999998</v>
      </c>
      <c r="AW3600" s="16">
        <f t="shared" si="7428"/>
        <v>0</v>
      </c>
      <c r="AX3600" s="16">
        <f t="shared" si="7428"/>
        <v>0</v>
      </c>
      <c r="AY3600" s="16">
        <f t="shared" si="7428"/>
        <v>4693.6729999999998</v>
      </c>
      <c r="AZ3600" s="16">
        <f t="shared" ref="AZ3600:BC3602" si="7429">AZ3601</f>
        <v>0</v>
      </c>
      <c r="BA3600" s="16">
        <f t="shared" ref="BA3600:BB3602" si="7430">BA3601</f>
        <v>0</v>
      </c>
      <c r="BB3600" s="16">
        <f t="shared" si="7430"/>
        <v>0</v>
      </c>
      <c r="BC3600" s="16">
        <f t="shared" si="7429"/>
        <v>0</v>
      </c>
      <c r="BD3600" s="16">
        <f t="shared" ref="BD3600:BE3602" si="7431">BD3601</f>
        <v>0</v>
      </c>
      <c r="BE3600" s="16">
        <f t="shared" si="7431"/>
        <v>0</v>
      </c>
      <c r="BF3600" s="16">
        <f t="shared" si="7300"/>
        <v>192748.75200000001</v>
      </c>
      <c r="BG3600" s="16">
        <f t="shared" si="7301"/>
        <v>205243.4</v>
      </c>
      <c r="BH3600" s="16">
        <f t="shared" si="7302"/>
        <v>150000</v>
      </c>
      <c r="BI3600" s="56">
        <f>BI3601</f>
        <v>-4693.6729999999998</v>
      </c>
      <c r="BJ3600" s="16">
        <f t="shared" si="7398"/>
        <v>188055.079</v>
      </c>
      <c r="BK3600" s="16">
        <f>BK3601</f>
        <v>0</v>
      </c>
    </row>
    <row r="3601" spans="1:63" ht="47.25" x14ac:dyDescent="0.25">
      <c r="A3601" s="10" t="s">
        <v>702</v>
      </c>
      <c r="B3601" s="10" t="s">
        <v>90</v>
      </c>
      <c r="C3601" s="10" t="s">
        <v>157</v>
      </c>
      <c r="D3601" s="10" t="s">
        <v>715</v>
      </c>
      <c r="E3601" s="10" t="s">
        <v>50</v>
      </c>
      <c r="F3601" s="11" t="s">
        <v>21</v>
      </c>
      <c r="G3601" s="16">
        <f>G3602</f>
        <v>51000</v>
      </c>
      <c r="H3601" s="16">
        <f t="shared" ref="H3601:H3720" si="7432">I3601-G3601</f>
        <v>100000</v>
      </c>
      <c r="I3601" s="16">
        <f t="shared" si="7417"/>
        <v>151000</v>
      </c>
      <c r="J3601" s="16">
        <f t="shared" si="7417"/>
        <v>74959.404999999999</v>
      </c>
      <c r="K3601" s="16">
        <f t="shared" ref="K3601:K3720" si="7433">L3601-J3601</f>
        <v>130283.995</v>
      </c>
      <c r="L3601" s="16">
        <f t="shared" si="7418"/>
        <v>205243.4</v>
      </c>
      <c r="M3601" s="16">
        <f t="shared" si="7418"/>
        <v>150000</v>
      </c>
      <c r="N3601" s="16">
        <f t="shared" si="7418"/>
        <v>0</v>
      </c>
      <c r="O3601" s="16">
        <f t="shared" si="7418"/>
        <v>0</v>
      </c>
      <c r="P3601" s="16">
        <f t="shared" si="7418"/>
        <v>0</v>
      </c>
      <c r="Q3601" s="16">
        <f t="shared" si="7399"/>
        <v>100000</v>
      </c>
      <c r="R3601" s="16">
        <f t="shared" si="7400"/>
        <v>151000</v>
      </c>
      <c r="S3601" s="16">
        <f t="shared" si="7401"/>
        <v>130283.995</v>
      </c>
      <c r="T3601" s="16">
        <f t="shared" si="7402"/>
        <v>205243.4</v>
      </c>
      <c r="U3601" s="16">
        <f t="shared" si="7403"/>
        <v>150000</v>
      </c>
      <c r="V3601" s="16">
        <f t="shared" si="7419"/>
        <v>0</v>
      </c>
      <c r="W3601" s="16">
        <f t="shared" si="7419"/>
        <v>0</v>
      </c>
      <c r="X3601" s="16">
        <f t="shared" si="7419"/>
        <v>0</v>
      </c>
      <c r="Y3601" s="16">
        <f t="shared" si="7419"/>
        <v>0</v>
      </c>
      <c r="Z3601" s="16">
        <f t="shared" si="7419"/>
        <v>0</v>
      </c>
      <c r="AA3601" s="16">
        <f t="shared" si="7334"/>
        <v>151000</v>
      </c>
      <c r="AB3601" s="16">
        <f t="shared" si="7335"/>
        <v>205243.4</v>
      </c>
      <c r="AC3601" s="16">
        <f t="shared" si="7336"/>
        <v>150000</v>
      </c>
      <c r="AD3601" s="16">
        <f t="shared" si="7420"/>
        <v>0</v>
      </c>
      <c r="AE3601" s="16">
        <f t="shared" si="7420"/>
        <v>40538.046999999999</v>
      </c>
      <c r="AF3601" s="16">
        <f>AF3602</f>
        <v>0</v>
      </c>
      <c r="AG3601" s="16">
        <f t="shared" si="7421"/>
        <v>0</v>
      </c>
      <c r="AH3601" s="16">
        <f t="shared" si="7421"/>
        <v>0</v>
      </c>
      <c r="AI3601" s="16">
        <f t="shared" si="7422"/>
        <v>0</v>
      </c>
      <c r="AJ3601" s="16">
        <f t="shared" si="7422"/>
        <v>0</v>
      </c>
      <c r="AK3601" s="16">
        <f t="shared" si="7360"/>
        <v>191538.04699999999</v>
      </c>
      <c r="AL3601" s="16">
        <f t="shared" si="7361"/>
        <v>205243.4</v>
      </c>
      <c r="AM3601" s="16">
        <f t="shared" si="7362"/>
        <v>150000</v>
      </c>
      <c r="AN3601" s="16">
        <f>AN3602</f>
        <v>-40538.046999999999</v>
      </c>
      <c r="AO3601" s="16">
        <f t="shared" si="7363"/>
        <v>151000</v>
      </c>
      <c r="AP3601" s="16">
        <f t="shared" si="7427"/>
        <v>0</v>
      </c>
      <c r="AQ3601" s="16">
        <f t="shared" si="7427"/>
        <v>0</v>
      </c>
      <c r="AR3601" s="16">
        <f t="shared" si="7427"/>
        <v>0</v>
      </c>
      <c r="AS3601" s="16">
        <f t="shared" si="7427"/>
        <v>0</v>
      </c>
      <c r="AT3601" s="16">
        <f t="shared" si="7427"/>
        <v>0</v>
      </c>
      <c r="AU3601" s="16">
        <f t="shared" si="7428"/>
        <v>0</v>
      </c>
      <c r="AV3601" s="16">
        <f t="shared" si="7428"/>
        <v>37055.078999999998</v>
      </c>
      <c r="AW3601" s="16">
        <f t="shared" si="7428"/>
        <v>0</v>
      </c>
      <c r="AX3601" s="16">
        <f t="shared" si="7428"/>
        <v>0</v>
      </c>
      <c r="AY3601" s="16">
        <f t="shared" si="7428"/>
        <v>4693.6729999999998</v>
      </c>
      <c r="AZ3601" s="16">
        <f t="shared" si="7429"/>
        <v>0</v>
      </c>
      <c r="BA3601" s="16">
        <f t="shared" si="7430"/>
        <v>0</v>
      </c>
      <c r="BB3601" s="16">
        <f t="shared" si="7430"/>
        <v>0</v>
      </c>
      <c r="BC3601" s="16">
        <f t="shared" si="7429"/>
        <v>0</v>
      </c>
      <c r="BD3601" s="16">
        <f t="shared" si="7431"/>
        <v>0</v>
      </c>
      <c r="BE3601" s="16">
        <f t="shared" si="7431"/>
        <v>0</v>
      </c>
      <c r="BF3601" s="16">
        <f t="shared" si="7300"/>
        <v>192748.75200000001</v>
      </c>
      <c r="BG3601" s="16">
        <f t="shared" si="7301"/>
        <v>205243.4</v>
      </c>
      <c r="BH3601" s="16">
        <f t="shared" si="7302"/>
        <v>150000</v>
      </c>
      <c r="BI3601" s="56">
        <f>BI3602</f>
        <v>-4693.6729999999998</v>
      </c>
      <c r="BJ3601" s="16">
        <f t="shared" si="7398"/>
        <v>188055.079</v>
      </c>
      <c r="BK3601" s="16">
        <f>BK3602</f>
        <v>0</v>
      </c>
    </row>
    <row r="3602" spans="1:63" ht="47.25" x14ac:dyDescent="0.25">
      <c r="A3602" s="10" t="s">
        <v>702</v>
      </c>
      <c r="B3602" s="10" t="s">
        <v>90</v>
      </c>
      <c r="C3602" s="10" t="s">
        <v>157</v>
      </c>
      <c r="D3602" s="10" t="s">
        <v>715</v>
      </c>
      <c r="E3602" s="10" t="s">
        <v>51</v>
      </c>
      <c r="F3602" s="11" t="s">
        <v>22</v>
      </c>
      <c r="G3602" s="16">
        <f>G3603</f>
        <v>51000</v>
      </c>
      <c r="H3602" s="16">
        <f t="shared" si="7432"/>
        <v>100000</v>
      </c>
      <c r="I3602" s="16">
        <f t="shared" si="7417"/>
        <v>151000</v>
      </c>
      <c r="J3602" s="16">
        <f t="shared" si="7417"/>
        <v>74959.404999999999</v>
      </c>
      <c r="K3602" s="16">
        <f t="shared" si="7433"/>
        <v>130283.995</v>
      </c>
      <c r="L3602" s="16">
        <f t="shared" si="7418"/>
        <v>205243.4</v>
      </c>
      <c r="M3602" s="16">
        <f t="shared" si="7418"/>
        <v>150000</v>
      </c>
      <c r="N3602" s="16">
        <f t="shared" si="7418"/>
        <v>0</v>
      </c>
      <c r="O3602" s="16">
        <f t="shared" si="7418"/>
        <v>0</v>
      </c>
      <c r="P3602" s="16">
        <f t="shared" si="7418"/>
        <v>0</v>
      </c>
      <c r="Q3602" s="16">
        <f t="shared" si="7399"/>
        <v>100000</v>
      </c>
      <c r="R3602" s="16">
        <f t="shared" si="7400"/>
        <v>151000</v>
      </c>
      <c r="S3602" s="16">
        <f t="shared" si="7401"/>
        <v>130283.995</v>
      </c>
      <c r="T3602" s="16">
        <f t="shared" si="7402"/>
        <v>205243.4</v>
      </c>
      <c r="U3602" s="16">
        <f t="shared" si="7403"/>
        <v>150000</v>
      </c>
      <c r="V3602" s="16">
        <f t="shared" si="7419"/>
        <v>0</v>
      </c>
      <c r="W3602" s="16">
        <f t="shared" si="7419"/>
        <v>0</v>
      </c>
      <c r="X3602" s="16">
        <f t="shared" si="7419"/>
        <v>0</v>
      </c>
      <c r="Y3602" s="16">
        <f t="shared" si="7419"/>
        <v>0</v>
      </c>
      <c r="Z3602" s="16">
        <f t="shared" si="7419"/>
        <v>0</v>
      </c>
      <c r="AA3602" s="16">
        <f t="shared" si="7334"/>
        <v>151000</v>
      </c>
      <c r="AB3602" s="16">
        <f t="shared" si="7335"/>
        <v>205243.4</v>
      </c>
      <c r="AC3602" s="16">
        <f t="shared" si="7336"/>
        <v>150000</v>
      </c>
      <c r="AD3602" s="16">
        <f t="shared" si="7420"/>
        <v>0</v>
      </c>
      <c r="AE3602" s="16">
        <f t="shared" si="7420"/>
        <v>40538.046999999999</v>
      </c>
      <c r="AF3602" s="16">
        <f>AF3603</f>
        <v>0</v>
      </c>
      <c r="AG3602" s="16">
        <f t="shared" si="7421"/>
        <v>0</v>
      </c>
      <c r="AH3602" s="16">
        <f t="shared" si="7421"/>
        <v>0</v>
      </c>
      <c r="AI3602" s="16">
        <f t="shared" si="7422"/>
        <v>0</v>
      </c>
      <c r="AJ3602" s="16">
        <f t="shared" si="7422"/>
        <v>0</v>
      </c>
      <c r="AK3602" s="16">
        <f t="shared" si="7360"/>
        <v>191538.04699999999</v>
      </c>
      <c r="AL3602" s="16">
        <f t="shared" si="7361"/>
        <v>205243.4</v>
      </c>
      <c r="AM3602" s="16">
        <f t="shared" si="7362"/>
        <v>150000</v>
      </c>
      <c r="AN3602" s="16">
        <f>AN3603</f>
        <v>-40538.046999999999</v>
      </c>
      <c r="AO3602" s="16">
        <f t="shared" si="7363"/>
        <v>151000</v>
      </c>
      <c r="AP3602" s="16">
        <f t="shared" si="7427"/>
        <v>0</v>
      </c>
      <c r="AQ3602" s="16">
        <f t="shared" si="7427"/>
        <v>0</v>
      </c>
      <c r="AR3602" s="16">
        <f t="shared" si="7427"/>
        <v>0</v>
      </c>
      <c r="AS3602" s="16">
        <f t="shared" si="7427"/>
        <v>0</v>
      </c>
      <c r="AT3602" s="16">
        <f t="shared" si="7427"/>
        <v>0</v>
      </c>
      <c r="AU3602" s="16">
        <f t="shared" si="7428"/>
        <v>0</v>
      </c>
      <c r="AV3602" s="16">
        <f t="shared" si="7428"/>
        <v>37055.078999999998</v>
      </c>
      <c r="AW3602" s="16">
        <f t="shared" si="7428"/>
        <v>0</v>
      </c>
      <c r="AX3602" s="16">
        <f t="shared" si="7428"/>
        <v>0</v>
      </c>
      <c r="AY3602" s="16">
        <f t="shared" si="7428"/>
        <v>4693.6729999999998</v>
      </c>
      <c r="AZ3602" s="16">
        <f t="shared" si="7429"/>
        <v>0</v>
      </c>
      <c r="BA3602" s="16">
        <f t="shared" si="7430"/>
        <v>0</v>
      </c>
      <c r="BB3602" s="16">
        <f t="shared" si="7430"/>
        <v>0</v>
      </c>
      <c r="BC3602" s="16">
        <f t="shared" si="7429"/>
        <v>0</v>
      </c>
      <c r="BD3602" s="16">
        <f t="shared" si="7431"/>
        <v>0</v>
      </c>
      <c r="BE3602" s="16">
        <f t="shared" si="7431"/>
        <v>0</v>
      </c>
      <c r="BF3602" s="16">
        <f t="shared" si="7300"/>
        <v>192748.75200000001</v>
      </c>
      <c r="BG3602" s="16">
        <f t="shared" si="7301"/>
        <v>205243.4</v>
      </c>
      <c r="BH3602" s="16">
        <f t="shared" si="7302"/>
        <v>150000</v>
      </c>
      <c r="BI3602" s="56">
        <f>BI3603</f>
        <v>-4693.6729999999998</v>
      </c>
      <c r="BJ3602" s="16">
        <f t="shared" si="7398"/>
        <v>188055.079</v>
      </c>
      <c r="BK3602" s="16">
        <f>BK3603</f>
        <v>0</v>
      </c>
    </row>
    <row r="3603" spans="1:63" ht="63" x14ac:dyDescent="0.25">
      <c r="A3603" s="10" t="s">
        <v>702</v>
      </c>
      <c r="B3603" s="10" t="s">
        <v>90</v>
      </c>
      <c r="C3603" s="10" t="s">
        <v>157</v>
      </c>
      <c r="D3603" s="10" t="s">
        <v>715</v>
      </c>
      <c r="E3603" s="10" t="s">
        <v>263</v>
      </c>
      <c r="F3603" s="11" t="s">
        <v>39</v>
      </c>
      <c r="G3603" s="16">
        <v>51000</v>
      </c>
      <c r="H3603" s="16">
        <f t="shared" si="7432"/>
        <v>100000</v>
      </c>
      <c r="I3603" s="16">
        <v>151000</v>
      </c>
      <c r="J3603" s="16">
        <v>74959.404999999999</v>
      </c>
      <c r="K3603" s="16">
        <f t="shared" si="7433"/>
        <v>130283.995</v>
      </c>
      <c r="L3603" s="16">
        <v>205243.4</v>
      </c>
      <c r="M3603" s="16">
        <v>150000</v>
      </c>
      <c r="N3603" s="16"/>
      <c r="O3603" s="16"/>
      <c r="P3603" s="16"/>
      <c r="Q3603" s="16">
        <f t="shared" si="7399"/>
        <v>100000</v>
      </c>
      <c r="R3603" s="16">
        <f t="shared" si="7400"/>
        <v>151000</v>
      </c>
      <c r="S3603" s="16">
        <f t="shared" si="7401"/>
        <v>130283.995</v>
      </c>
      <c r="T3603" s="16">
        <f t="shared" si="7402"/>
        <v>205243.4</v>
      </c>
      <c r="U3603" s="16">
        <f t="shared" si="7403"/>
        <v>150000</v>
      </c>
      <c r="V3603" s="16"/>
      <c r="W3603" s="16"/>
      <c r="X3603" s="16"/>
      <c r="Y3603" s="16"/>
      <c r="Z3603" s="16"/>
      <c r="AA3603" s="16">
        <f t="shared" si="7334"/>
        <v>151000</v>
      </c>
      <c r="AB3603" s="16">
        <f t="shared" si="7335"/>
        <v>205243.4</v>
      </c>
      <c r="AC3603" s="16">
        <f t="shared" si="7336"/>
        <v>150000</v>
      </c>
      <c r="AD3603" s="16"/>
      <c r="AE3603" s="16">
        <v>40538.046999999999</v>
      </c>
      <c r="AF3603" s="16"/>
      <c r="AG3603" s="16"/>
      <c r="AH3603" s="16"/>
      <c r="AI3603" s="16"/>
      <c r="AJ3603" s="16"/>
      <c r="AK3603" s="16">
        <f t="shared" si="7360"/>
        <v>191538.04699999999</v>
      </c>
      <c r="AL3603" s="16">
        <f t="shared" si="7361"/>
        <v>205243.4</v>
      </c>
      <c r="AM3603" s="16">
        <f t="shared" si="7362"/>
        <v>150000</v>
      </c>
      <c r="AN3603" s="16">
        <v>-40538.046999999999</v>
      </c>
      <c r="AO3603" s="16">
        <f t="shared" si="7363"/>
        <v>151000</v>
      </c>
      <c r="AP3603" s="16"/>
      <c r="AQ3603" s="16"/>
      <c r="AR3603" s="16"/>
      <c r="AS3603" s="16"/>
      <c r="AT3603" s="16"/>
      <c r="AU3603" s="16"/>
      <c r="AV3603" s="16">
        <f>36935.021+120.058</f>
        <v>37055.078999999998</v>
      </c>
      <c r="AW3603" s="16"/>
      <c r="AX3603" s="16"/>
      <c r="AY3603" s="16">
        <v>4693.6729999999998</v>
      </c>
      <c r="AZ3603" s="16"/>
      <c r="BA3603" s="16"/>
      <c r="BB3603" s="16"/>
      <c r="BC3603" s="16"/>
      <c r="BD3603" s="16"/>
      <c r="BE3603" s="16"/>
      <c r="BF3603" s="16">
        <f t="shared" si="7300"/>
        <v>192748.75200000001</v>
      </c>
      <c r="BG3603" s="16">
        <f t="shared" si="7301"/>
        <v>205243.4</v>
      </c>
      <c r="BH3603" s="16">
        <f t="shared" si="7302"/>
        <v>150000</v>
      </c>
      <c r="BI3603" s="56">
        <v>-4693.6729999999998</v>
      </c>
      <c r="BJ3603" s="16">
        <f t="shared" si="7398"/>
        <v>188055.079</v>
      </c>
      <c r="BK3603" s="16"/>
    </row>
    <row r="3604" spans="1:63" ht="78.75" x14ac:dyDescent="0.25">
      <c r="A3604" s="10" t="s">
        <v>702</v>
      </c>
      <c r="B3604" s="10" t="s">
        <v>90</v>
      </c>
      <c r="C3604" s="10" t="s">
        <v>157</v>
      </c>
      <c r="D3604" s="10" t="s">
        <v>1189</v>
      </c>
      <c r="E3604" s="10"/>
      <c r="F3604" s="11" t="s">
        <v>1200</v>
      </c>
      <c r="G3604" s="16"/>
      <c r="H3604" s="16"/>
      <c r="I3604" s="16"/>
      <c r="J3604" s="16"/>
      <c r="K3604" s="16"/>
      <c r="L3604" s="16"/>
      <c r="M3604" s="16"/>
      <c r="N3604" s="16"/>
      <c r="O3604" s="16"/>
      <c r="P3604" s="16"/>
      <c r="Q3604" s="16"/>
      <c r="R3604" s="16"/>
      <c r="S3604" s="16"/>
      <c r="T3604" s="16"/>
      <c r="U3604" s="16"/>
      <c r="V3604" s="16"/>
      <c r="W3604" s="16"/>
      <c r="X3604" s="16"/>
      <c r="Y3604" s="16"/>
      <c r="Z3604" s="16"/>
      <c r="AA3604" s="16">
        <f>AA3605</f>
        <v>0</v>
      </c>
      <c r="AB3604" s="16">
        <f t="shared" ref="AB3604:BK3606" si="7434">AB3605</f>
        <v>0</v>
      </c>
      <c r="AC3604" s="16">
        <f t="shared" si="7434"/>
        <v>0</v>
      </c>
      <c r="AD3604" s="16">
        <f t="shared" si="7434"/>
        <v>0</v>
      </c>
      <c r="AE3604" s="16">
        <f t="shared" si="7434"/>
        <v>0</v>
      </c>
      <c r="AF3604" s="16">
        <f t="shared" si="7434"/>
        <v>0</v>
      </c>
      <c r="AG3604" s="16">
        <f t="shared" si="7434"/>
        <v>0</v>
      </c>
      <c r="AH3604" s="16">
        <f t="shared" si="7434"/>
        <v>0</v>
      </c>
      <c r="AI3604" s="16">
        <f t="shared" si="7434"/>
        <v>0</v>
      </c>
      <c r="AJ3604" s="16">
        <f t="shared" si="7434"/>
        <v>0</v>
      </c>
      <c r="AK3604" s="16">
        <f t="shared" si="7360"/>
        <v>0</v>
      </c>
      <c r="AL3604" s="16">
        <f t="shared" si="7361"/>
        <v>0</v>
      </c>
      <c r="AM3604" s="16">
        <f t="shared" si="7362"/>
        <v>0</v>
      </c>
      <c r="AN3604" s="16">
        <f t="shared" si="7434"/>
        <v>0</v>
      </c>
      <c r="AO3604" s="16">
        <f t="shared" si="7363"/>
        <v>0</v>
      </c>
      <c r="AP3604" s="16">
        <f t="shared" si="7434"/>
        <v>0</v>
      </c>
      <c r="AQ3604" s="16">
        <f t="shared" si="7434"/>
        <v>0</v>
      </c>
      <c r="AR3604" s="16">
        <f t="shared" si="7434"/>
        <v>0</v>
      </c>
      <c r="AS3604" s="16">
        <f t="shared" si="7434"/>
        <v>0</v>
      </c>
      <c r="AT3604" s="16">
        <f t="shared" si="7434"/>
        <v>0</v>
      </c>
      <c r="AU3604" s="16">
        <f t="shared" si="7434"/>
        <v>39405.553999999996</v>
      </c>
      <c r="AV3604" s="16">
        <f t="shared" si="7434"/>
        <v>0</v>
      </c>
      <c r="AW3604" s="16">
        <f t="shared" si="7434"/>
        <v>0</v>
      </c>
      <c r="AX3604" s="16">
        <f t="shared" si="7434"/>
        <v>0</v>
      </c>
      <c r="AY3604" s="16">
        <f t="shared" si="7434"/>
        <v>29939.558000000001</v>
      </c>
      <c r="AZ3604" s="16">
        <f t="shared" si="7434"/>
        <v>656</v>
      </c>
      <c r="BA3604" s="16">
        <f t="shared" si="7434"/>
        <v>0</v>
      </c>
      <c r="BB3604" s="16">
        <f t="shared" si="7434"/>
        <v>0</v>
      </c>
      <c r="BC3604" s="16">
        <f t="shared" si="7434"/>
        <v>0</v>
      </c>
      <c r="BD3604" s="16">
        <f t="shared" si="7434"/>
        <v>0</v>
      </c>
      <c r="BE3604" s="16">
        <f t="shared" si="7434"/>
        <v>0</v>
      </c>
      <c r="BF3604" s="16">
        <f t="shared" si="7300"/>
        <v>69345.111999999994</v>
      </c>
      <c r="BG3604" s="16">
        <f t="shared" si="7301"/>
        <v>656</v>
      </c>
      <c r="BH3604" s="16">
        <f t="shared" si="7302"/>
        <v>0</v>
      </c>
      <c r="BI3604" s="16">
        <f t="shared" si="7434"/>
        <v>0</v>
      </c>
      <c r="BJ3604" s="16">
        <f t="shared" si="7398"/>
        <v>69345.111999999994</v>
      </c>
      <c r="BK3604" s="16">
        <f t="shared" si="7434"/>
        <v>0</v>
      </c>
    </row>
    <row r="3605" spans="1:63" ht="47.25" x14ac:dyDescent="0.25">
      <c r="A3605" s="10" t="s">
        <v>702</v>
      </c>
      <c r="B3605" s="10" t="s">
        <v>90</v>
      </c>
      <c r="C3605" s="10" t="s">
        <v>157</v>
      </c>
      <c r="D3605" s="10" t="s">
        <v>1189</v>
      </c>
      <c r="E3605" s="10" t="s">
        <v>50</v>
      </c>
      <c r="F3605" s="11" t="s">
        <v>21</v>
      </c>
      <c r="G3605" s="16"/>
      <c r="H3605" s="16"/>
      <c r="I3605" s="16"/>
      <c r="J3605" s="16"/>
      <c r="K3605" s="16"/>
      <c r="L3605" s="16"/>
      <c r="M3605" s="16"/>
      <c r="N3605" s="16"/>
      <c r="O3605" s="16"/>
      <c r="P3605" s="16"/>
      <c r="Q3605" s="16"/>
      <c r="R3605" s="16"/>
      <c r="S3605" s="16"/>
      <c r="T3605" s="16"/>
      <c r="U3605" s="16"/>
      <c r="V3605" s="16"/>
      <c r="W3605" s="16"/>
      <c r="X3605" s="16"/>
      <c r="Y3605" s="16"/>
      <c r="Z3605" s="16"/>
      <c r="AA3605" s="16">
        <f>AA3606</f>
        <v>0</v>
      </c>
      <c r="AB3605" s="16">
        <f t="shared" si="7434"/>
        <v>0</v>
      </c>
      <c r="AC3605" s="16">
        <f t="shared" si="7434"/>
        <v>0</v>
      </c>
      <c r="AD3605" s="16">
        <f t="shared" si="7434"/>
        <v>0</v>
      </c>
      <c r="AE3605" s="16">
        <f t="shared" si="7434"/>
        <v>0</v>
      </c>
      <c r="AF3605" s="16">
        <f t="shared" si="7434"/>
        <v>0</v>
      </c>
      <c r="AG3605" s="16">
        <f t="shared" si="7434"/>
        <v>0</v>
      </c>
      <c r="AH3605" s="16">
        <f t="shared" si="7434"/>
        <v>0</v>
      </c>
      <c r="AI3605" s="16">
        <f t="shared" si="7434"/>
        <v>0</v>
      </c>
      <c r="AJ3605" s="16">
        <f t="shared" si="7434"/>
        <v>0</v>
      </c>
      <c r="AK3605" s="16">
        <f t="shared" si="7360"/>
        <v>0</v>
      </c>
      <c r="AL3605" s="16">
        <f t="shared" si="7361"/>
        <v>0</v>
      </c>
      <c r="AM3605" s="16">
        <f t="shared" si="7362"/>
        <v>0</v>
      </c>
      <c r="AN3605" s="16">
        <f t="shared" si="7434"/>
        <v>0</v>
      </c>
      <c r="AO3605" s="16">
        <f t="shared" si="7363"/>
        <v>0</v>
      </c>
      <c r="AP3605" s="16">
        <f t="shared" si="7434"/>
        <v>0</v>
      </c>
      <c r="AQ3605" s="16">
        <f t="shared" si="7434"/>
        <v>0</v>
      </c>
      <c r="AR3605" s="16">
        <f t="shared" si="7434"/>
        <v>0</v>
      </c>
      <c r="AS3605" s="16">
        <f t="shared" si="7434"/>
        <v>0</v>
      </c>
      <c r="AT3605" s="16">
        <f t="shared" si="7434"/>
        <v>0</v>
      </c>
      <c r="AU3605" s="16">
        <f t="shared" si="7434"/>
        <v>39405.553999999996</v>
      </c>
      <c r="AV3605" s="16">
        <f t="shared" si="7434"/>
        <v>0</v>
      </c>
      <c r="AW3605" s="16">
        <f t="shared" si="7434"/>
        <v>0</v>
      </c>
      <c r="AX3605" s="16">
        <f t="shared" si="7434"/>
        <v>0</v>
      </c>
      <c r="AY3605" s="16">
        <f t="shared" si="7434"/>
        <v>29939.558000000001</v>
      </c>
      <c r="AZ3605" s="16">
        <f t="shared" si="7434"/>
        <v>656</v>
      </c>
      <c r="BA3605" s="16">
        <f t="shared" si="7434"/>
        <v>0</v>
      </c>
      <c r="BB3605" s="16">
        <f t="shared" si="7434"/>
        <v>0</v>
      </c>
      <c r="BC3605" s="16">
        <f t="shared" si="7434"/>
        <v>0</v>
      </c>
      <c r="BD3605" s="16">
        <f t="shared" si="7434"/>
        <v>0</v>
      </c>
      <c r="BE3605" s="16">
        <f t="shared" si="7434"/>
        <v>0</v>
      </c>
      <c r="BF3605" s="16">
        <f t="shared" si="7300"/>
        <v>69345.111999999994</v>
      </c>
      <c r="BG3605" s="16">
        <f t="shared" si="7301"/>
        <v>656</v>
      </c>
      <c r="BH3605" s="16">
        <f t="shared" si="7302"/>
        <v>0</v>
      </c>
      <c r="BI3605" s="16">
        <f t="shared" si="7434"/>
        <v>0</v>
      </c>
      <c r="BJ3605" s="16">
        <f t="shared" si="7398"/>
        <v>69345.111999999994</v>
      </c>
      <c r="BK3605" s="16">
        <f t="shared" si="7434"/>
        <v>0</v>
      </c>
    </row>
    <row r="3606" spans="1:63" ht="47.25" x14ac:dyDescent="0.25">
      <c r="A3606" s="10" t="s">
        <v>702</v>
      </c>
      <c r="B3606" s="10" t="s">
        <v>90</v>
      </c>
      <c r="C3606" s="10" t="s">
        <v>157</v>
      </c>
      <c r="D3606" s="10" t="s">
        <v>1189</v>
      </c>
      <c r="E3606" s="10" t="s">
        <v>51</v>
      </c>
      <c r="F3606" s="11" t="s">
        <v>22</v>
      </c>
      <c r="G3606" s="16"/>
      <c r="H3606" s="16"/>
      <c r="I3606" s="16"/>
      <c r="J3606" s="16"/>
      <c r="K3606" s="16"/>
      <c r="L3606" s="16"/>
      <c r="M3606" s="16"/>
      <c r="N3606" s="16"/>
      <c r="O3606" s="16"/>
      <c r="P3606" s="16"/>
      <c r="Q3606" s="16"/>
      <c r="R3606" s="16"/>
      <c r="S3606" s="16"/>
      <c r="T3606" s="16"/>
      <c r="U3606" s="16"/>
      <c r="V3606" s="16"/>
      <c r="W3606" s="16"/>
      <c r="X3606" s="16"/>
      <c r="Y3606" s="16"/>
      <c r="Z3606" s="16"/>
      <c r="AA3606" s="16">
        <f>AA3607</f>
        <v>0</v>
      </c>
      <c r="AB3606" s="16">
        <f t="shared" si="7434"/>
        <v>0</v>
      </c>
      <c r="AC3606" s="16">
        <f t="shared" si="7434"/>
        <v>0</v>
      </c>
      <c r="AD3606" s="16">
        <f t="shared" si="7434"/>
        <v>0</v>
      </c>
      <c r="AE3606" s="16">
        <f t="shared" si="7434"/>
        <v>0</v>
      </c>
      <c r="AF3606" s="16">
        <f t="shared" si="7434"/>
        <v>0</v>
      </c>
      <c r="AG3606" s="16">
        <f t="shared" si="7434"/>
        <v>0</v>
      </c>
      <c r="AH3606" s="16">
        <f t="shared" si="7434"/>
        <v>0</v>
      </c>
      <c r="AI3606" s="16">
        <f t="shared" si="7434"/>
        <v>0</v>
      </c>
      <c r="AJ3606" s="16">
        <f t="shared" si="7434"/>
        <v>0</v>
      </c>
      <c r="AK3606" s="16">
        <f t="shared" si="7360"/>
        <v>0</v>
      </c>
      <c r="AL3606" s="16">
        <f t="shared" si="7361"/>
        <v>0</v>
      </c>
      <c r="AM3606" s="16">
        <f t="shared" si="7362"/>
        <v>0</v>
      </c>
      <c r="AN3606" s="16">
        <f t="shared" si="7434"/>
        <v>0</v>
      </c>
      <c r="AO3606" s="16">
        <f t="shared" si="7363"/>
        <v>0</v>
      </c>
      <c r="AP3606" s="16">
        <f t="shared" si="7434"/>
        <v>0</v>
      </c>
      <c r="AQ3606" s="16">
        <f t="shared" si="7434"/>
        <v>0</v>
      </c>
      <c r="AR3606" s="16">
        <f t="shared" si="7434"/>
        <v>0</v>
      </c>
      <c r="AS3606" s="16">
        <f t="shared" si="7434"/>
        <v>0</v>
      </c>
      <c r="AT3606" s="16">
        <f t="shared" si="7434"/>
        <v>0</v>
      </c>
      <c r="AU3606" s="16">
        <f t="shared" si="7434"/>
        <v>39405.553999999996</v>
      </c>
      <c r="AV3606" s="16">
        <f t="shared" si="7434"/>
        <v>0</v>
      </c>
      <c r="AW3606" s="16">
        <f t="shared" si="7434"/>
        <v>0</v>
      </c>
      <c r="AX3606" s="16">
        <f t="shared" si="7434"/>
        <v>0</v>
      </c>
      <c r="AY3606" s="16">
        <f t="shared" si="7434"/>
        <v>29939.558000000001</v>
      </c>
      <c r="AZ3606" s="16">
        <f t="shared" si="7434"/>
        <v>656</v>
      </c>
      <c r="BA3606" s="16">
        <f t="shared" si="7434"/>
        <v>0</v>
      </c>
      <c r="BB3606" s="16">
        <f t="shared" si="7434"/>
        <v>0</v>
      </c>
      <c r="BC3606" s="16">
        <f t="shared" si="7434"/>
        <v>0</v>
      </c>
      <c r="BD3606" s="16">
        <f t="shared" si="7434"/>
        <v>0</v>
      </c>
      <c r="BE3606" s="16">
        <f t="shared" si="7434"/>
        <v>0</v>
      </c>
      <c r="BF3606" s="16">
        <f t="shared" si="7300"/>
        <v>69345.111999999994</v>
      </c>
      <c r="BG3606" s="16">
        <f t="shared" si="7301"/>
        <v>656</v>
      </c>
      <c r="BH3606" s="16">
        <f t="shared" si="7302"/>
        <v>0</v>
      </c>
      <c r="BI3606" s="16">
        <f t="shared" si="7434"/>
        <v>0</v>
      </c>
      <c r="BJ3606" s="16">
        <f t="shared" si="7398"/>
        <v>69345.111999999994</v>
      </c>
      <c r="BK3606" s="16">
        <f t="shared" si="7434"/>
        <v>0</v>
      </c>
    </row>
    <row r="3607" spans="1:63" ht="63" x14ac:dyDescent="0.25">
      <c r="A3607" s="10" t="s">
        <v>702</v>
      </c>
      <c r="B3607" s="10" t="s">
        <v>90</v>
      </c>
      <c r="C3607" s="10" t="s">
        <v>157</v>
      </c>
      <c r="D3607" s="10" t="s">
        <v>1189</v>
      </c>
      <c r="E3607" s="10" t="s">
        <v>263</v>
      </c>
      <c r="F3607" s="11" t="s">
        <v>39</v>
      </c>
      <c r="G3607" s="16"/>
      <c r="H3607" s="16"/>
      <c r="I3607" s="16"/>
      <c r="J3607" s="16"/>
      <c r="K3607" s="16"/>
      <c r="L3607" s="16"/>
      <c r="M3607" s="16"/>
      <c r="N3607" s="16"/>
      <c r="O3607" s="16"/>
      <c r="P3607" s="16"/>
      <c r="Q3607" s="16"/>
      <c r="R3607" s="16"/>
      <c r="S3607" s="16"/>
      <c r="T3607" s="16"/>
      <c r="U3607" s="16"/>
      <c r="V3607" s="16"/>
      <c r="W3607" s="16"/>
      <c r="X3607" s="16"/>
      <c r="Y3607" s="16"/>
      <c r="Z3607" s="16"/>
      <c r="AA3607" s="16">
        <v>0</v>
      </c>
      <c r="AB3607" s="16">
        <v>0</v>
      </c>
      <c r="AC3607" s="16">
        <v>0</v>
      </c>
      <c r="AD3607" s="16"/>
      <c r="AE3607" s="16"/>
      <c r="AF3607" s="16"/>
      <c r="AG3607" s="16"/>
      <c r="AH3607" s="16"/>
      <c r="AI3607" s="16"/>
      <c r="AJ3607" s="16"/>
      <c r="AK3607" s="16">
        <f t="shared" si="7360"/>
        <v>0</v>
      </c>
      <c r="AL3607" s="16">
        <f t="shared" si="7361"/>
        <v>0</v>
      </c>
      <c r="AM3607" s="16">
        <f t="shared" si="7362"/>
        <v>0</v>
      </c>
      <c r="AN3607" s="16"/>
      <c r="AO3607" s="16">
        <f t="shared" si="7363"/>
        <v>0</v>
      </c>
      <c r="AP3607" s="16"/>
      <c r="AQ3607" s="16"/>
      <c r="AR3607" s="16"/>
      <c r="AS3607" s="16"/>
      <c r="AT3607" s="16"/>
      <c r="AU3607" s="16">
        <v>39405.553999999996</v>
      </c>
      <c r="AV3607" s="16"/>
      <c r="AW3607" s="16"/>
      <c r="AX3607" s="16"/>
      <c r="AY3607" s="16">
        <v>29939.558000000001</v>
      </c>
      <c r="AZ3607" s="16">
        <v>656</v>
      </c>
      <c r="BA3607" s="16"/>
      <c r="BB3607" s="16"/>
      <c r="BC3607" s="16"/>
      <c r="BD3607" s="16"/>
      <c r="BE3607" s="16"/>
      <c r="BF3607" s="16">
        <f t="shared" ref="BF3607:BF3670" si="7435">AO3607+AP3607+AQ3607+AR3607+AS3607+AT3607+AU3607+AV3607+AW3607+AX3607+AY3607</f>
        <v>69345.111999999994</v>
      </c>
      <c r="BG3607" s="16">
        <f t="shared" ref="BG3607:BG3670" si="7436">AL3607+AZ3607+BA3607+BB3607</f>
        <v>656</v>
      </c>
      <c r="BH3607" s="16">
        <f t="shared" ref="BH3607:BH3670" si="7437">AM3607+BC3607+BD3607+BE3607</f>
        <v>0</v>
      </c>
      <c r="BI3607" s="16"/>
      <c r="BJ3607" s="16">
        <f t="shared" si="7398"/>
        <v>69345.111999999994</v>
      </c>
      <c r="BK3607" s="16"/>
    </row>
    <row r="3608" spans="1:63" s="46" customFormat="1" x14ac:dyDescent="0.25">
      <c r="A3608" s="6" t="s">
        <v>702</v>
      </c>
      <c r="B3608" s="6" t="s">
        <v>119</v>
      </c>
      <c r="C3608" s="6"/>
      <c r="D3608" s="6"/>
      <c r="E3608" s="6"/>
      <c r="F3608" s="20" t="s">
        <v>120</v>
      </c>
      <c r="G3608" s="14">
        <f>G3609+G3701</f>
        <v>343487</v>
      </c>
      <c r="H3608" s="14">
        <f t="shared" si="7432"/>
        <v>17721.5</v>
      </c>
      <c r="I3608" s="14">
        <f>I3609+I3701</f>
        <v>361208.5</v>
      </c>
      <c r="J3608" s="14">
        <f>J3609+J3701</f>
        <v>286201.59999999998</v>
      </c>
      <c r="K3608" s="14">
        <f t="shared" si="7433"/>
        <v>-24889.399999999965</v>
      </c>
      <c r="L3608" s="14">
        <f>L3609+L3701</f>
        <v>261312.2</v>
      </c>
      <c r="M3608" s="14">
        <f>M3609+M3701</f>
        <v>267987</v>
      </c>
      <c r="N3608" s="14">
        <f>N3609+N3701</f>
        <v>278538</v>
      </c>
      <c r="O3608" s="14">
        <f>O3609+O3701</f>
        <v>376977.89999999997</v>
      </c>
      <c r="P3608" s="14">
        <f>P3609+P3701</f>
        <v>109153.4</v>
      </c>
      <c r="Q3608" s="14">
        <f t="shared" si="7399"/>
        <v>296259.5</v>
      </c>
      <c r="R3608" s="14">
        <f t="shared" si="7400"/>
        <v>639746.5</v>
      </c>
      <c r="S3608" s="14">
        <f t="shared" si="7401"/>
        <v>352088.5</v>
      </c>
      <c r="T3608" s="14">
        <f t="shared" si="7402"/>
        <v>638290.1</v>
      </c>
      <c r="U3608" s="14">
        <f t="shared" si="7403"/>
        <v>377140.4</v>
      </c>
      <c r="V3608" s="14">
        <f>V3609+V3701</f>
        <v>0</v>
      </c>
      <c r="W3608" s="14">
        <f>W3609+W3701</f>
        <v>0</v>
      </c>
      <c r="X3608" s="14">
        <f>X3609+X3701</f>
        <v>0</v>
      </c>
      <c r="Y3608" s="14">
        <f>Y3609+Y3701</f>
        <v>0</v>
      </c>
      <c r="Z3608" s="14">
        <f>Z3609+Z3701</f>
        <v>0</v>
      </c>
      <c r="AA3608" s="14">
        <f t="shared" si="7334"/>
        <v>639746.5</v>
      </c>
      <c r="AB3608" s="14">
        <f t="shared" si="7335"/>
        <v>638290.1</v>
      </c>
      <c r="AC3608" s="14">
        <f t="shared" si="7336"/>
        <v>377140.4</v>
      </c>
      <c r="AD3608" s="14">
        <f t="shared" ref="AD3608:AJ3608" si="7438">AD3609+AD3701</f>
        <v>0</v>
      </c>
      <c r="AE3608" s="14">
        <f t="shared" si="7438"/>
        <v>14417.722</v>
      </c>
      <c r="AF3608" s="14">
        <f t="shared" si="7438"/>
        <v>0</v>
      </c>
      <c r="AG3608" s="14">
        <f t="shared" si="7438"/>
        <v>0</v>
      </c>
      <c r="AH3608" s="14">
        <f t="shared" si="7438"/>
        <v>0</v>
      </c>
      <c r="AI3608" s="14">
        <f t="shared" si="7438"/>
        <v>0</v>
      </c>
      <c r="AJ3608" s="14">
        <f t="shared" si="7438"/>
        <v>0</v>
      </c>
      <c r="AK3608" s="14">
        <f t="shared" si="7360"/>
        <v>654164.22199999995</v>
      </c>
      <c r="AL3608" s="14">
        <f t="shared" si="7361"/>
        <v>638290.1</v>
      </c>
      <c r="AM3608" s="14">
        <f t="shared" si="7362"/>
        <v>377140.4</v>
      </c>
      <c r="AN3608" s="14">
        <f>AN3609+AN3701</f>
        <v>-14417.722</v>
      </c>
      <c r="AO3608" s="14">
        <f t="shared" si="7363"/>
        <v>639746.5</v>
      </c>
      <c r="AP3608" s="14">
        <f t="shared" ref="AP3608:BK3608" si="7439">AP3609+AP3701</f>
        <v>0</v>
      </c>
      <c r="AQ3608" s="14">
        <f t="shared" si="7439"/>
        <v>0</v>
      </c>
      <c r="AR3608" s="14">
        <f t="shared" si="7439"/>
        <v>0</v>
      </c>
      <c r="AS3608" s="14">
        <f>AS3609+AS3701</f>
        <v>15495.617</v>
      </c>
      <c r="AT3608" s="14">
        <f>AT3609+AT3701</f>
        <v>0</v>
      </c>
      <c r="AU3608" s="14">
        <f t="shared" si="7439"/>
        <v>0</v>
      </c>
      <c r="AV3608" s="14">
        <f t="shared" si="7439"/>
        <v>105537.46799999999</v>
      </c>
      <c r="AW3608" s="14">
        <f t="shared" si="7439"/>
        <v>0</v>
      </c>
      <c r="AX3608" s="14">
        <f t="shared" si="7439"/>
        <v>0</v>
      </c>
      <c r="AY3608" s="14">
        <f t="shared" si="7439"/>
        <v>6613.866</v>
      </c>
      <c r="AZ3608" s="14">
        <f t="shared" si="7439"/>
        <v>0</v>
      </c>
      <c r="BA3608" s="14">
        <f>BA3609+BA3701</f>
        <v>0</v>
      </c>
      <c r="BB3608" s="14">
        <f>BB3609+BB3701</f>
        <v>0</v>
      </c>
      <c r="BC3608" s="14">
        <f t="shared" si="7439"/>
        <v>0</v>
      </c>
      <c r="BD3608" s="14">
        <f>BD3609+BD3701</f>
        <v>0</v>
      </c>
      <c r="BE3608" s="14">
        <f>BE3609+BE3701</f>
        <v>0</v>
      </c>
      <c r="BF3608" s="14">
        <f t="shared" si="7435"/>
        <v>767393.451</v>
      </c>
      <c r="BG3608" s="14">
        <f t="shared" si="7436"/>
        <v>638290.1</v>
      </c>
      <c r="BH3608" s="14">
        <f t="shared" si="7437"/>
        <v>377140.4</v>
      </c>
      <c r="BI3608" s="57">
        <f t="shared" ref="BI3608" si="7440">BI3609+BI3701</f>
        <v>15706.905000000001</v>
      </c>
      <c r="BJ3608" s="14">
        <f t="shared" si="7398"/>
        <v>783100.35600000003</v>
      </c>
      <c r="BK3608" s="14">
        <f t="shared" si="7439"/>
        <v>0</v>
      </c>
    </row>
    <row r="3609" spans="1:63" s="47" customFormat="1" x14ac:dyDescent="0.25">
      <c r="A3609" s="8" t="s">
        <v>702</v>
      </c>
      <c r="B3609" s="8" t="s">
        <v>119</v>
      </c>
      <c r="C3609" s="8" t="s">
        <v>121</v>
      </c>
      <c r="D3609" s="8"/>
      <c r="E3609" s="8"/>
      <c r="F3609" s="9" t="s">
        <v>122</v>
      </c>
      <c r="G3609" s="15">
        <f>G3638+G3654+G3679+G3649</f>
        <v>281425.7</v>
      </c>
      <c r="H3609" s="15">
        <f t="shared" si="7432"/>
        <v>27943.700000000012</v>
      </c>
      <c r="I3609" s="15">
        <f>I3638+I3654+I3679+I3649</f>
        <v>309369.40000000002</v>
      </c>
      <c r="J3609" s="15">
        <f>J3638+J3654+J3679+J3649</f>
        <v>223559.09999999998</v>
      </c>
      <c r="K3609" s="15">
        <f t="shared" si="7433"/>
        <v>-7894.4999999999709</v>
      </c>
      <c r="L3609" s="15">
        <f>L3638+L3654+L3679+L3649</f>
        <v>215664.6</v>
      </c>
      <c r="M3609" s="15">
        <f>M3638+M3654+M3679+M3649</f>
        <v>222106.2</v>
      </c>
      <c r="N3609" s="15">
        <f>N3638+N3654+N3679+N3649+N3610</f>
        <v>273005.8</v>
      </c>
      <c r="O3609" s="15">
        <f>O3638+O3654+O3679+O3649+O3610</f>
        <v>371417.1</v>
      </c>
      <c r="P3609" s="15">
        <f>P3638+P3654+P3679+P3649+P3610</f>
        <v>103603.2</v>
      </c>
      <c r="Q3609" s="15">
        <f t="shared" si="7399"/>
        <v>300949.49999999994</v>
      </c>
      <c r="R3609" s="15">
        <f t="shared" si="7400"/>
        <v>582375.19999999995</v>
      </c>
      <c r="S3609" s="15">
        <f t="shared" si="7401"/>
        <v>363522.6</v>
      </c>
      <c r="T3609" s="15">
        <f t="shared" si="7402"/>
        <v>587081.69999999995</v>
      </c>
      <c r="U3609" s="15">
        <f t="shared" si="7403"/>
        <v>325709.40000000002</v>
      </c>
      <c r="V3609" s="15">
        <f>V3638+V3654+V3679+V3649+V3610</f>
        <v>0</v>
      </c>
      <c r="W3609" s="15">
        <f>W3638+W3654+W3679+W3649+W3610</f>
        <v>0</v>
      </c>
      <c r="X3609" s="15">
        <f>X3638+X3654+X3679+X3649+X3610</f>
        <v>0</v>
      </c>
      <c r="Y3609" s="15">
        <f>Y3638+Y3654+Y3679+Y3649+Y3610</f>
        <v>0</v>
      </c>
      <c r="Z3609" s="15">
        <f>Z3638+Z3654+Z3679+Z3649+Z3610</f>
        <v>0</v>
      </c>
      <c r="AA3609" s="15">
        <f t="shared" si="7334"/>
        <v>582375.19999999995</v>
      </c>
      <c r="AB3609" s="15">
        <f t="shared" si="7335"/>
        <v>587081.69999999995</v>
      </c>
      <c r="AC3609" s="15">
        <f t="shared" si="7336"/>
        <v>325709.40000000002</v>
      </c>
      <c r="AD3609" s="15">
        <f t="shared" ref="AD3609:AJ3609" si="7441">AD3638+AD3654+AD3679+AD3649+AD3610</f>
        <v>0</v>
      </c>
      <c r="AE3609" s="15">
        <f t="shared" si="7441"/>
        <v>11965.769</v>
      </c>
      <c r="AF3609" s="15">
        <f t="shared" si="7441"/>
        <v>0</v>
      </c>
      <c r="AG3609" s="15">
        <f t="shared" si="7441"/>
        <v>0</v>
      </c>
      <c r="AH3609" s="15">
        <f t="shared" si="7441"/>
        <v>0</v>
      </c>
      <c r="AI3609" s="15">
        <f t="shared" si="7441"/>
        <v>0</v>
      </c>
      <c r="AJ3609" s="15">
        <f t="shared" si="7441"/>
        <v>0</v>
      </c>
      <c r="AK3609" s="15">
        <f t="shared" si="7360"/>
        <v>594340.96899999992</v>
      </c>
      <c r="AL3609" s="15">
        <f t="shared" si="7361"/>
        <v>587081.69999999995</v>
      </c>
      <c r="AM3609" s="15">
        <f t="shared" si="7362"/>
        <v>325709.40000000002</v>
      </c>
      <c r="AN3609" s="15">
        <f>AN3638+AN3654+AN3679+AN3649+AN3610</f>
        <v>-11965.769</v>
      </c>
      <c r="AO3609" s="15">
        <f t="shared" si="7363"/>
        <v>582375.19999999995</v>
      </c>
      <c r="AP3609" s="15">
        <f>AP3638+AP3654+AP3679+AP3649+AP3610+AP3632</f>
        <v>0</v>
      </c>
      <c r="AQ3609" s="15">
        <f t="shared" ref="AQ3609:BK3609" si="7442">AQ3638+AQ3654+AQ3679+AQ3649+AQ3610+AQ3632</f>
        <v>0</v>
      </c>
      <c r="AR3609" s="15">
        <f t="shared" si="7442"/>
        <v>0</v>
      </c>
      <c r="AS3609" s="15">
        <f t="shared" si="7442"/>
        <v>15495.617</v>
      </c>
      <c r="AT3609" s="15">
        <f>AT3638+AT3654+AT3679+AT3649+AT3610+AT3632</f>
        <v>0</v>
      </c>
      <c r="AU3609" s="15">
        <f t="shared" si="7442"/>
        <v>0</v>
      </c>
      <c r="AV3609" s="15">
        <f t="shared" si="7442"/>
        <v>105537.46799999999</v>
      </c>
      <c r="AW3609" s="15">
        <f t="shared" si="7442"/>
        <v>0</v>
      </c>
      <c r="AX3609" s="15">
        <f t="shared" si="7442"/>
        <v>0</v>
      </c>
      <c r="AY3609" s="15">
        <f t="shared" si="7442"/>
        <v>0</v>
      </c>
      <c r="AZ3609" s="15">
        <f t="shared" si="7442"/>
        <v>0</v>
      </c>
      <c r="BA3609" s="15">
        <f t="shared" si="7442"/>
        <v>0</v>
      </c>
      <c r="BB3609" s="15">
        <f>BB3638+BB3654+BB3679+BB3649+BB3610+BB3632</f>
        <v>0</v>
      </c>
      <c r="BC3609" s="15">
        <f t="shared" si="7442"/>
        <v>0</v>
      </c>
      <c r="BD3609" s="15">
        <f t="shared" si="7442"/>
        <v>0</v>
      </c>
      <c r="BE3609" s="15">
        <f t="shared" si="7442"/>
        <v>0</v>
      </c>
      <c r="BF3609" s="15">
        <f t="shared" si="7435"/>
        <v>703408.28499999992</v>
      </c>
      <c r="BG3609" s="15">
        <f t="shared" si="7436"/>
        <v>587081.69999999995</v>
      </c>
      <c r="BH3609" s="15">
        <f t="shared" si="7437"/>
        <v>325709.40000000002</v>
      </c>
      <c r="BI3609" s="58">
        <f t="shared" ref="BI3609" si="7443">BI3638+BI3654+BI3679+BI3649+BI3610+BI3632</f>
        <v>15706.905000000001</v>
      </c>
      <c r="BJ3609" s="15">
        <f t="shared" si="7398"/>
        <v>719115.19</v>
      </c>
      <c r="BK3609" s="15">
        <f t="shared" si="7442"/>
        <v>0</v>
      </c>
    </row>
    <row r="3610" spans="1:63" ht="47.25" x14ac:dyDescent="0.25">
      <c r="A3610" s="10" t="s">
        <v>702</v>
      </c>
      <c r="B3610" s="10" t="s">
        <v>119</v>
      </c>
      <c r="C3610" s="10" t="s">
        <v>121</v>
      </c>
      <c r="D3610" s="10" t="s">
        <v>40</v>
      </c>
      <c r="E3610" s="10"/>
      <c r="F3610" s="11" t="s">
        <v>41</v>
      </c>
      <c r="G3610" s="15"/>
      <c r="H3610" s="15"/>
      <c r="I3610" s="15"/>
      <c r="J3610" s="15"/>
      <c r="K3610" s="15"/>
      <c r="L3610" s="15"/>
      <c r="M3610" s="15"/>
      <c r="N3610" s="16">
        <f>N3611</f>
        <v>65205.2</v>
      </c>
      <c r="O3610" s="16">
        <f>O3611</f>
        <v>122059</v>
      </c>
      <c r="P3610" s="16">
        <f>P3611</f>
        <v>0</v>
      </c>
      <c r="Q3610" s="16">
        <f t="shared" ref="Q3610:Q3619" si="7444">R3610-G3610</f>
        <v>65205.2</v>
      </c>
      <c r="R3610" s="16">
        <f t="shared" ref="R3610:R3619" si="7445">I3610+N3610</f>
        <v>65205.2</v>
      </c>
      <c r="S3610" s="16">
        <f t="shared" ref="S3610:S3619" si="7446">T3610-J3610</f>
        <v>122059</v>
      </c>
      <c r="T3610" s="16">
        <f t="shared" ref="T3610:T3619" si="7447">L3610+O3610</f>
        <v>122059</v>
      </c>
      <c r="U3610" s="16">
        <f t="shared" ref="U3610:U3619" si="7448">M3610+P3610</f>
        <v>0</v>
      </c>
      <c r="V3610" s="16">
        <f>V3611</f>
        <v>0</v>
      </c>
      <c r="W3610" s="16">
        <f>W3611</f>
        <v>0</v>
      </c>
      <c r="X3610" s="16">
        <f>X3611</f>
        <v>0</v>
      </c>
      <c r="Y3610" s="16">
        <f>Y3611</f>
        <v>0</v>
      </c>
      <c r="Z3610" s="16">
        <f>Z3611</f>
        <v>0</v>
      </c>
      <c r="AA3610" s="16">
        <f t="shared" si="7334"/>
        <v>65205.2</v>
      </c>
      <c r="AB3610" s="16">
        <f t="shared" si="7335"/>
        <v>122059</v>
      </c>
      <c r="AC3610" s="16">
        <f t="shared" si="7336"/>
        <v>0</v>
      </c>
      <c r="AD3610" s="16">
        <f t="shared" ref="AD3610:BK3610" si="7449">AD3611</f>
        <v>0</v>
      </c>
      <c r="AE3610" s="16">
        <f t="shared" si="7449"/>
        <v>0</v>
      </c>
      <c r="AF3610" s="16">
        <f t="shared" si="7449"/>
        <v>0</v>
      </c>
      <c r="AG3610" s="16">
        <f t="shared" si="7449"/>
        <v>0</v>
      </c>
      <c r="AH3610" s="16">
        <f t="shared" si="7449"/>
        <v>0</v>
      </c>
      <c r="AI3610" s="16">
        <f t="shared" si="7449"/>
        <v>0</v>
      </c>
      <c r="AJ3610" s="16">
        <f t="shared" si="7449"/>
        <v>0</v>
      </c>
      <c r="AK3610" s="16">
        <f t="shared" si="7360"/>
        <v>65205.2</v>
      </c>
      <c r="AL3610" s="16">
        <f t="shared" si="7361"/>
        <v>122059</v>
      </c>
      <c r="AM3610" s="16">
        <f t="shared" si="7362"/>
        <v>0</v>
      </c>
      <c r="AN3610" s="16">
        <f t="shared" si="7449"/>
        <v>0</v>
      </c>
      <c r="AO3610" s="16">
        <f t="shared" si="7363"/>
        <v>65205.2</v>
      </c>
      <c r="AP3610" s="16">
        <f t="shared" si="7449"/>
        <v>0</v>
      </c>
      <c r="AQ3610" s="16">
        <f t="shared" si="7449"/>
        <v>0</v>
      </c>
      <c r="AR3610" s="16">
        <f t="shared" si="7449"/>
        <v>0</v>
      </c>
      <c r="AS3610" s="16">
        <f t="shared" si="7449"/>
        <v>0</v>
      </c>
      <c r="AT3610" s="16">
        <f t="shared" si="7449"/>
        <v>0</v>
      </c>
      <c r="AU3610" s="16">
        <f t="shared" si="7449"/>
        <v>0</v>
      </c>
      <c r="AV3610" s="16">
        <f t="shared" si="7449"/>
        <v>55439.040000000001</v>
      </c>
      <c r="AW3610" s="16">
        <f t="shared" si="7449"/>
        <v>0</v>
      </c>
      <c r="AX3610" s="16">
        <f t="shared" si="7449"/>
        <v>0</v>
      </c>
      <c r="AY3610" s="16">
        <f t="shared" si="7449"/>
        <v>0</v>
      </c>
      <c r="AZ3610" s="16">
        <f t="shared" si="7449"/>
        <v>0</v>
      </c>
      <c r="BA3610" s="16">
        <f t="shared" si="7449"/>
        <v>0</v>
      </c>
      <c r="BB3610" s="16">
        <f t="shared" si="7449"/>
        <v>0</v>
      </c>
      <c r="BC3610" s="16">
        <f t="shared" si="7449"/>
        <v>0</v>
      </c>
      <c r="BD3610" s="16">
        <f t="shared" si="7449"/>
        <v>0</v>
      </c>
      <c r="BE3610" s="16">
        <f t="shared" si="7449"/>
        <v>0</v>
      </c>
      <c r="BF3610" s="16">
        <f t="shared" si="7435"/>
        <v>120644.23999999999</v>
      </c>
      <c r="BG3610" s="16">
        <f t="shared" si="7436"/>
        <v>122059</v>
      </c>
      <c r="BH3610" s="16">
        <f t="shared" si="7437"/>
        <v>0</v>
      </c>
      <c r="BI3610" s="16">
        <f t="shared" si="7449"/>
        <v>0</v>
      </c>
      <c r="BJ3610" s="16">
        <f t="shared" si="7398"/>
        <v>120644.23999999999</v>
      </c>
      <c r="BK3610" s="16">
        <f t="shared" si="7449"/>
        <v>0</v>
      </c>
    </row>
    <row r="3611" spans="1:63" ht="31.5" x14ac:dyDescent="0.25">
      <c r="A3611" s="10" t="s">
        <v>702</v>
      </c>
      <c r="B3611" s="10" t="s">
        <v>119</v>
      </c>
      <c r="C3611" s="10" t="s">
        <v>121</v>
      </c>
      <c r="D3611" s="10" t="s">
        <v>123</v>
      </c>
      <c r="E3611" s="10"/>
      <c r="F3611" s="11" t="s">
        <v>124</v>
      </c>
      <c r="G3611" s="15"/>
      <c r="H3611" s="15"/>
      <c r="I3611" s="15"/>
      <c r="J3611" s="15"/>
      <c r="K3611" s="15"/>
      <c r="L3611" s="15"/>
      <c r="M3611" s="15"/>
      <c r="N3611" s="16">
        <f>N3616+N3620+N3624</f>
        <v>65205.2</v>
      </c>
      <c r="O3611" s="16">
        <f>O3616+O3620+O3624</f>
        <v>122059</v>
      </c>
      <c r="P3611" s="16">
        <f>P3616+P3620+P3624</f>
        <v>0</v>
      </c>
      <c r="Q3611" s="16">
        <f t="shared" si="7444"/>
        <v>65205.2</v>
      </c>
      <c r="R3611" s="16">
        <f t="shared" si="7445"/>
        <v>65205.2</v>
      </c>
      <c r="S3611" s="16">
        <f t="shared" si="7446"/>
        <v>122059</v>
      </c>
      <c r="T3611" s="16">
        <f t="shared" si="7447"/>
        <v>122059</v>
      </c>
      <c r="U3611" s="16">
        <f t="shared" si="7448"/>
        <v>0</v>
      </c>
      <c r="V3611" s="16">
        <f>V3616+V3620+V3624</f>
        <v>0</v>
      </c>
      <c r="W3611" s="16">
        <f>W3616+W3620+W3624</f>
        <v>0</v>
      </c>
      <c r="X3611" s="16">
        <f>X3616+X3620+X3624</f>
        <v>0</v>
      </c>
      <c r="Y3611" s="16">
        <f>Y3616+Y3620+Y3624</f>
        <v>0</v>
      </c>
      <c r="Z3611" s="16">
        <f>Z3616+Z3620+Z3624</f>
        <v>0</v>
      </c>
      <c r="AA3611" s="16">
        <f t="shared" si="7334"/>
        <v>65205.2</v>
      </c>
      <c r="AB3611" s="16">
        <f t="shared" si="7335"/>
        <v>122059</v>
      </c>
      <c r="AC3611" s="16">
        <f t="shared" si="7336"/>
        <v>0</v>
      </c>
      <c r="AD3611" s="16">
        <f t="shared" ref="AD3611:AJ3611" si="7450">AD3616+AD3620+AD3624+AD3612+AD3628</f>
        <v>0</v>
      </c>
      <c r="AE3611" s="16">
        <f t="shared" si="7450"/>
        <v>0</v>
      </c>
      <c r="AF3611" s="16">
        <f t="shared" si="7450"/>
        <v>0</v>
      </c>
      <c r="AG3611" s="16">
        <f t="shared" si="7450"/>
        <v>0</v>
      </c>
      <c r="AH3611" s="16">
        <f t="shared" si="7450"/>
        <v>0</v>
      </c>
      <c r="AI3611" s="16">
        <f t="shared" si="7450"/>
        <v>0</v>
      </c>
      <c r="AJ3611" s="16">
        <f t="shared" si="7450"/>
        <v>0</v>
      </c>
      <c r="AK3611" s="16">
        <f t="shared" si="7360"/>
        <v>65205.2</v>
      </c>
      <c r="AL3611" s="16">
        <f t="shared" si="7361"/>
        <v>122059</v>
      </c>
      <c r="AM3611" s="16">
        <f t="shared" si="7362"/>
        <v>0</v>
      </c>
      <c r="AN3611" s="16">
        <f>AN3616+AN3620+AN3624+AN3612+AN3628</f>
        <v>0</v>
      </c>
      <c r="AO3611" s="16">
        <f t="shared" si="7363"/>
        <v>65205.2</v>
      </c>
      <c r="AP3611" s="16">
        <f t="shared" ref="AP3611:BK3611" si="7451">AP3616+AP3620+AP3624+AP3612+AP3628</f>
        <v>0</v>
      </c>
      <c r="AQ3611" s="16">
        <f t="shared" si="7451"/>
        <v>0</v>
      </c>
      <c r="AR3611" s="16">
        <f t="shared" si="7451"/>
        <v>0</v>
      </c>
      <c r="AS3611" s="16">
        <f>AS3616+AS3620+AS3624+AS3612+AS3628</f>
        <v>0</v>
      </c>
      <c r="AT3611" s="16">
        <f>AT3616+AT3620+AT3624+AT3612+AT3628</f>
        <v>0</v>
      </c>
      <c r="AU3611" s="16">
        <f t="shared" si="7451"/>
        <v>0</v>
      </c>
      <c r="AV3611" s="16">
        <f t="shared" si="7451"/>
        <v>55439.040000000001</v>
      </c>
      <c r="AW3611" s="16">
        <f t="shared" si="7451"/>
        <v>0</v>
      </c>
      <c r="AX3611" s="16">
        <f t="shared" si="7451"/>
        <v>0</v>
      </c>
      <c r="AY3611" s="16">
        <f t="shared" si="7451"/>
        <v>0</v>
      </c>
      <c r="AZ3611" s="16">
        <f t="shared" si="7451"/>
        <v>0</v>
      </c>
      <c r="BA3611" s="16">
        <f>BA3616+BA3620+BA3624+BA3612+BA3628</f>
        <v>0</v>
      </c>
      <c r="BB3611" s="16">
        <f>BB3616+BB3620+BB3624+BB3612+BB3628</f>
        <v>0</v>
      </c>
      <c r="BC3611" s="16">
        <f t="shared" si="7451"/>
        <v>0</v>
      </c>
      <c r="BD3611" s="16">
        <f>BD3616+BD3620+BD3624+BD3612+BD3628</f>
        <v>0</v>
      </c>
      <c r="BE3611" s="16">
        <f>BE3616+BE3620+BE3624+BE3612+BE3628</f>
        <v>0</v>
      </c>
      <c r="BF3611" s="16">
        <f t="shared" si="7435"/>
        <v>120644.23999999999</v>
      </c>
      <c r="BG3611" s="16">
        <f t="shared" si="7436"/>
        <v>122059</v>
      </c>
      <c r="BH3611" s="16">
        <f t="shared" si="7437"/>
        <v>0</v>
      </c>
      <c r="BI3611" s="16">
        <f t="shared" ref="BI3611" si="7452">BI3616+BI3620+BI3624+BI3612+BI3628</f>
        <v>0</v>
      </c>
      <c r="BJ3611" s="16">
        <f t="shared" si="7398"/>
        <v>120644.23999999999</v>
      </c>
      <c r="BK3611" s="16">
        <f t="shared" si="7451"/>
        <v>0</v>
      </c>
    </row>
    <row r="3612" spans="1:63" ht="47.25" x14ac:dyDescent="0.25">
      <c r="A3612" s="10" t="s">
        <v>702</v>
      </c>
      <c r="B3612" s="10" t="s">
        <v>119</v>
      </c>
      <c r="C3612" s="10" t="s">
        <v>121</v>
      </c>
      <c r="D3612" s="10" t="s">
        <v>1190</v>
      </c>
      <c r="E3612" s="10"/>
      <c r="F3612" s="11" t="s">
        <v>1201</v>
      </c>
      <c r="G3612" s="15"/>
      <c r="H3612" s="15"/>
      <c r="I3612" s="15"/>
      <c r="J3612" s="15"/>
      <c r="K3612" s="15"/>
      <c r="L3612" s="15"/>
      <c r="M3612" s="15"/>
      <c r="N3612" s="16"/>
      <c r="O3612" s="16"/>
      <c r="P3612" s="16"/>
      <c r="Q3612" s="16"/>
      <c r="R3612" s="16"/>
      <c r="S3612" s="16"/>
      <c r="T3612" s="16"/>
      <c r="U3612" s="16"/>
      <c r="V3612" s="16"/>
      <c r="W3612" s="16"/>
      <c r="X3612" s="16"/>
      <c r="Y3612" s="16"/>
      <c r="Z3612" s="16"/>
      <c r="AA3612" s="16">
        <f>AA3613</f>
        <v>0</v>
      </c>
      <c r="AB3612" s="16">
        <f t="shared" ref="AB3612:BK3614" si="7453">AB3613</f>
        <v>0</v>
      </c>
      <c r="AC3612" s="16">
        <f t="shared" si="7453"/>
        <v>0</v>
      </c>
      <c r="AD3612" s="16">
        <f t="shared" si="7453"/>
        <v>0</v>
      </c>
      <c r="AE3612" s="16">
        <f t="shared" si="7453"/>
        <v>0</v>
      </c>
      <c r="AF3612" s="16">
        <f t="shared" si="7453"/>
        <v>0</v>
      </c>
      <c r="AG3612" s="16">
        <f t="shared" si="7453"/>
        <v>0</v>
      </c>
      <c r="AH3612" s="16">
        <f t="shared" si="7453"/>
        <v>0</v>
      </c>
      <c r="AI3612" s="16">
        <f t="shared" si="7453"/>
        <v>0</v>
      </c>
      <c r="AJ3612" s="16">
        <f t="shared" si="7453"/>
        <v>0</v>
      </c>
      <c r="AK3612" s="16">
        <f t="shared" si="7360"/>
        <v>0</v>
      </c>
      <c r="AL3612" s="16">
        <f t="shared" si="7361"/>
        <v>0</v>
      </c>
      <c r="AM3612" s="16">
        <f t="shared" si="7362"/>
        <v>0</v>
      </c>
      <c r="AN3612" s="16">
        <f t="shared" si="7453"/>
        <v>0</v>
      </c>
      <c r="AO3612" s="16">
        <f t="shared" si="7363"/>
        <v>0</v>
      </c>
      <c r="AP3612" s="16">
        <f t="shared" si="7453"/>
        <v>0</v>
      </c>
      <c r="AQ3612" s="16">
        <f t="shared" si="7453"/>
        <v>0</v>
      </c>
      <c r="AR3612" s="16">
        <f t="shared" si="7453"/>
        <v>0</v>
      </c>
      <c r="AS3612" s="16">
        <f t="shared" si="7453"/>
        <v>0</v>
      </c>
      <c r="AT3612" s="16">
        <f t="shared" si="7453"/>
        <v>0</v>
      </c>
      <c r="AU3612" s="16">
        <f t="shared" si="7453"/>
        <v>0</v>
      </c>
      <c r="AV3612" s="16">
        <f t="shared" si="7453"/>
        <v>642.61900000000003</v>
      </c>
      <c r="AW3612" s="16">
        <f t="shared" si="7453"/>
        <v>0</v>
      </c>
      <c r="AX3612" s="16">
        <f t="shared" si="7453"/>
        <v>0</v>
      </c>
      <c r="AY3612" s="16">
        <f t="shared" si="7453"/>
        <v>0</v>
      </c>
      <c r="AZ3612" s="16">
        <f t="shared" si="7453"/>
        <v>0</v>
      </c>
      <c r="BA3612" s="16">
        <f t="shared" si="7453"/>
        <v>0</v>
      </c>
      <c r="BB3612" s="16">
        <f t="shared" si="7453"/>
        <v>0</v>
      </c>
      <c r="BC3612" s="16">
        <f t="shared" si="7453"/>
        <v>0</v>
      </c>
      <c r="BD3612" s="16">
        <f t="shared" si="7453"/>
        <v>0</v>
      </c>
      <c r="BE3612" s="16">
        <f t="shared" si="7453"/>
        <v>0</v>
      </c>
      <c r="BF3612" s="16">
        <f t="shared" si="7435"/>
        <v>642.61900000000003</v>
      </c>
      <c r="BG3612" s="16">
        <f t="shared" si="7436"/>
        <v>0</v>
      </c>
      <c r="BH3612" s="16">
        <f t="shared" si="7437"/>
        <v>0</v>
      </c>
      <c r="BI3612" s="16">
        <f t="shared" si="7453"/>
        <v>0</v>
      </c>
      <c r="BJ3612" s="16">
        <f t="shared" si="7398"/>
        <v>642.61900000000003</v>
      </c>
      <c r="BK3612" s="16">
        <f t="shared" si="7453"/>
        <v>0</v>
      </c>
    </row>
    <row r="3613" spans="1:63" x14ac:dyDescent="0.25">
      <c r="A3613" s="10" t="s">
        <v>702</v>
      </c>
      <c r="B3613" s="10" t="s">
        <v>119</v>
      </c>
      <c r="C3613" s="10" t="s">
        <v>121</v>
      </c>
      <c r="D3613" s="10" t="s">
        <v>1190</v>
      </c>
      <c r="E3613" s="10" t="s">
        <v>125</v>
      </c>
      <c r="F3613" s="11" t="s">
        <v>42</v>
      </c>
      <c r="G3613" s="15"/>
      <c r="H3613" s="15"/>
      <c r="I3613" s="15"/>
      <c r="J3613" s="15"/>
      <c r="K3613" s="15"/>
      <c r="L3613" s="15"/>
      <c r="M3613" s="15"/>
      <c r="N3613" s="16"/>
      <c r="O3613" s="16"/>
      <c r="P3613" s="16"/>
      <c r="Q3613" s="16"/>
      <c r="R3613" s="16"/>
      <c r="S3613" s="16"/>
      <c r="T3613" s="16"/>
      <c r="U3613" s="16"/>
      <c r="V3613" s="16"/>
      <c r="W3613" s="16"/>
      <c r="X3613" s="16"/>
      <c r="Y3613" s="16"/>
      <c r="Z3613" s="16"/>
      <c r="AA3613" s="16">
        <f>AA3614</f>
        <v>0</v>
      </c>
      <c r="AB3613" s="16">
        <f t="shared" si="7453"/>
        <v>0</v>
      </c>
      <c r="AC3613" s="16">
        <f t="shared" si="7453"/>
        <v>0</v>
      </c>
      <c r="AD3613" s="16">
        <f t="shared" si="7453"/>
        <v>0</v>
      </c>
      <c r="AE3613" s="16">
        <f t="shared" si="7453"/>
        <v>0</v>
      </c>
      <c r="AF3613" s="16">
        <f t="shared" si="7453"/>
        <v>0</v>
      </c>
      <c r="AG3613" s="16">
        <f t="shared" si="7453"/>
        <v>0</v>
      </c>
      <c r="AH3613" s="16">
        <f t="shared" si="7453"/>
        <v>0</v>
      </c>
      <c r="AI3613" s="16">
        <f t="shared" si="7453"/>
        <v>0</v>
      </c>
      <c r="AJ3613" s="16">
        <f t="shared" si="7453"/>
        <v>0</v>
      </c>
      <c r="AK3613" s="16">
        <f t="shared" si="7360"/>
        <v>0</v>
      </c>
      <c r="AL3613" s="16">
        <f t="shared" si="7361"/>
        <v>0</v>
      </c>
      <c r="AM3613" s="16">
        <f t="shared" si="7362"/>
        <v>0</v>
      </c>
      <c r="AN3613" s="16">
        <f t="shared" si="7453"/>
        <v>0</v>
      </c>
      <c r="AO3613" s="16">
        <f t="shared" si="7363"/>
        <v>0</v>
      </c>
      <c r="AP3613" s="16">
        <f t="shared" si="7453"/>
        <v>0</v>
      </c>
      <c r="AQ3613" s="16">
        <f t="shared" si="7453"/>
        <v>0</v>
      </c>
      <c r="AR3613" s="16">
        <f t="shared" si="7453"/>
        <v>0</v>
      </c>
      <c r="AS3613" s="16">
        <f t="shared" si="7453"/>
        <v>0</v>
      </c>
      <c r="AT3613" s="16">
        <f t="shared" si="7453"/>
        <v>0</v>
      </c>
      <c r="AU3613" s="16">
        <f t="shared" si="7453"/>
        <v>0</v>
      </c>
      <c r="AV3613" s="16">
        <f t="shared" si="7453"/>
        <v>642.61900000000003</v>
      </c>
      <c r="AW3613" s="16">
        <f t="shared" si="7453"/>
        <v>0</v>
      </c>
      <c r="AX3613" s="16">
        <f t="shared" si="7453"/>
        <v>0</v>
      </c>
      <c r="AY3613" s="16">
        <f t="shared" si="7453"/>
        <v>0</v>
      </c>
      <c r="AZ3613" s="16">
        <f t="shared" si="7453"/>
        <v>0</v>
      </c>
      <c r="BA3613" s="16">
        <f t="shared" si="7453"/>
        <v>0</v>
      </c>
      <c r="BB3613" s="16">
        <f t="shared" si="7453"/>
        <v>0</v>
      </c>
      <c r="BC3613" s="16">
        <f t="shared" si="7453"/>
        <v>0</v>
      </c>
      <c r="BD3613" s="16">
        <f t="shared" si="7453"/>
        <v>0</v>
      </c>
      <c r="BE3613" s="16">
        <f t="shared" si="7453"/>
        <v>0</v>
      </c>
      <c r="BF3613" s="16">
        <f t="shared" si="7435"/>
        <v>642.61900000000003</v>
      </c>
      <c r="BG3613" s="16">
        <f t="shared" si="7436"/>
        <v>0</v>
      </c>
      <c r="BH3613" s="16">
        <f t="shared" si="7437"/>
        <v>0</v>
      </c>
      <c r="BI3613" s="16">
        <f t="shared" si="7453"/>
        <v>0</v>
      </c>
      <c r="BJ3613" s="16">
        <f t="shared" si="7398"/>
        <v>642.61900000000003</v>
      </c>
      <c r="BK3613" s="16">
        <f t="shared" si="7453"/>
        <v>0</v>
      </c>
    </row>
    <row r="3614" spans="1:63" ht="63" x14ac:dyDescent="0.25">
      <c r="A3614" s="10" t="s">
        <v>702</v>
      </c>
      <c r="B3614" s="10" t="s">
        <v>119</v>
      </c>
      <c r="C3614" s="10" t="s">
        <v>121</v>
      </c>
      <c r="D3614" s="10" t="s">
        <v>1190</v>
      </c>
      <c r="E3614" s="10" t="s">
        <v>126</v>
      </c>
      <c r="F3614" s="11" t="s">
        <v>127</v>
      </c>
      <c r="G3614" s="15"/>
      <c r="H3614" s="15"/>
      <c r="I3614" s="15"/>
      <c r="J3614" s="15"/>
      <c r="K3614" s="15"/>
      <c r="L3614" s="15"/>
      <c r="M3614" s="15"/>
      <c r="N3614" s="16"/>
      <c r="O3614" s="16"/>
      <c r="P3614" s="16"/>
      <c r="Q3614" s="16"/>
      <c r="R3614" s="16"/>
      <c r="S3614" s="16"/>
      <c r="T3614" s="16"/>
      <c r="U3614" s="16"/>
      <c r="V3614" s="16"/>
      <c r="W3614" s="16"/>
      <c r="X3614" s="16"/>
      <c r="Y3614" s="16"/>
      <c r="Z3614" s="16"/>
      <c r="AA3614" s="16">
        <f>AA3615</f>
        <v>0</v>
      </c>
      <c r="AB3614" s="16">
        <f t="shared" si="7453"/>
        <v>0</v>
      </c>
      <c r="AC3614" s="16">
        <f t="shared" si="7453"/>
        <v>0</v>
      </c>
      <c r="AD3614" s="16">
        <f t="shared" si="7453"/>
        <v>0</v>
      </c>
      <c r="AE3614" s="16">
        <f t="shared" si="7453"/>
        <v>0</v>
      </c>
      <c r="AF3614" s="16">
        <f t="shared" si="7453"/>
        <v>0</v>
      </c>
      <c r="AG3614" s="16">
        <f t="shared" si="7453"/>
        <v>0</v>
      </c>
      <c r="AH3614" s="16">
        <f t="shared" si="7453"/>
        <v>0</v>
      </c>
      <c r="AI3614" s="16">
        <f t="shared" si="7453"/>
        <v>0</v>
      </c>
      <c r="AJ3614" s="16">
        <f t="shared" si="7453"/>
        <v>0</v>
      </c>
      <c r="AK3614" s="16">
        <f t="shared" si="7360"/>
        <v>0</v>
      </c>
      <c r="AL3614" s="16">
        <f t="shared" si="7361"/>
        <v>0</v>
      </c>
      <c r="AM3614" s="16">
        <f t="shared" si="7362"/>
        <v>0</v>
      </c>
      <c r="AN3614" s="16">
        <f t="shared" si="7453"/>
        <v>0</v>
      </c>
      <c r="AO3614" s="16">
        <f t="shared" si="7363"/>
        <v>0</v>
      </c>
      <c r="AP3614" s="16">
        <f t="shared" si="7453"/>
        <v>0</v>
      </c>
      <c r="AQ3614" s="16">
        <f t="shared" si="7453"/>
        <v>0</v>
      </c>
      <c r="AR3614" s="16">
        <f t="shared" si="7453"/>
        <v>0</v>
      </c>
      <c r="AS3614" s="16">
        <f t="shared" si="7453"/>
        <v>0</v>
      </c>
      <c r="AT3614" s="16">
        <f t="shared" si="7453"/>
        <v>0</v>
      </c>
      <c r="AU3614" s="16">
        <f t="shared" si="7453"/>
        <v>0</v>
      </c>
      <c r="AV3614" s="16">
        <f t="shared" si="7453"/>
        <v>642.61900000000003</v>
      </c>
      <c r="AW3614" s="16">
        <f t="shared" si="7453"/>
        <v>0</v>
      </c>
      <c r="AX3614" s="16">
        <f t="shared" si="7453"/>
        <v>0</v>
      </c>
      <c r="AY3614" s="16">
        <f t="shared" si="7453"/>
        <v>0</v>
      </c>
      <c r="AZ3614" s="16">
        <f t="shared" si="7453"/>
        <v>0</v>
      </c>
      <c r="BA3614" s="16">
        <f t="shared" si="7453"/>
        <v>0</v>
      </c>
      <c r="BB3614" s="16">
        <f t="shared" si="7453"/>
        <v>0</v>
      </c>
      <c r="BC3614" s="16">
        <f t="shared" si="7453"/>
        <v>0</v>
      </c>
      <c r="BD3614" s="16">
        <f t="shared" si="7453"/>
        <v>0</v>
      </c>
      <c r="BE3614" s="16">
        <f t="shared" si="7453"/>
        <v>0</v>
      </c>
      <c r="BF3614" s="16">
        <f t="shared" si="7435"/>
        <v>642.61900000000003</v>
      </c>
      <c r="BG3614" s="16">
        <f t="shared" si="7436"/>
        <v>0</v>
      </c>
      <c r="BH3614" s="16">
        <f t="shared" si="7437"/>
        <v>0</v>
      </c>
      <c r="BI3614" s="16">
        <f t="shared" si="7453"/>
        <v>0</v>
      </c>
      <c r="BJ3614" s="16">
        <f t="shared" si="7398"/>
        <v>642.61900000000003</v>
      </c>
      <c r="BK3614" s="16">
        <f t="shared" si="7453"/>
        <v>0</v>
      </c>
    </row>
    <row r="3615" spans="1:63" ht="78.75" x14ac:dyDescent="0.25">
      <c r="A3615" s="10" t="s">
        <v>702</v>
      </c>
      <c r="B3615" s="10" t="s">
        <v>119</v>
      </c>
      <c r="C3615" s="10" t="s">
        <v>121</v>
      </c>
      <c r="D3615" s="10" t="s">
        <v>1190</v>
      </c>
      <c r="E3615" s="10" t="s">
        <v>128</v>
      </c>
      <c r="F3615" s="11" t="s">
        <v>129</v>
      </c>
      <c r="G3615" s="15"/>
      <c r="H3615" s="15"/>
      <c r="I3615" s="15"/>
      <c r="J3615" s="15"/>
      <c r="K3615" s="15"/>
      <c r="L3615" s="15"/>
      <c r="M3615" s="15"/>
      <c r="N3615" s="16"/>
      <c r="O3615" s="16"/>
      <c r="P3615" s="16"/>
      <c r="Q3615" s="16"/>
      <c r="R3615" s="16"/>
      <c r="S3615" s="16"/>
      <c r="T3615" s="16"/>
      <c r="U3615" s="16"/>
      <c r="V3615" s="16"/>
      <c r="W3615" s="16"/>
      <c r="X3615" s="16"/>
      <c r="Y3615" s="16"/>
      <c r="Z3615" s="16"/>
      <c r="AA3615" s="16">
        <v>0</v>
      </c>
      <c r="AB3615" s="16">
        <v>0</v>
      </c>
      <c r="AC3615" s="16">
        <v>0</v>
      </c>
      <c r="AD3615" s="16"/>
      <c r="AE3615" s="16"/>
      <c r="AF3615" s="16"/>
      <c r="AG3615" s="16"/>
      <c r="AH3615" s="16"/>
      <c r="AI3615" s="16"/>
      <c r="AJ3615" s="16"/>
      <c r="AK3615" s="16">
        <f t="shared" si="7360"/>
        <v>0</v>
      </c>
      <c r="AL3615" s="16">
        <f t="shared" si="7361"/>
        <v>0</v>
      </c>
      <c r="AM3615" s="16">
        <f t="shared" si="7362"/>
        <v>0</v>
      </c>
      <c r="AN3615" s="16"/>
      <c r="AO3615" s="16">
        <f t="shared" si="7363"/>
        <v>0</v>
      </c>
      <c r="AP3615" s="16"/>
      <c r="AQ3615" s="16"/>
      <c r="AR3615" s="16"/>
      <c r="AS3615" s="16"/>
      <c r="AT3615" s="16"/>
      <c r="AU3615" s="16"/>
      <c r="AV3615" s="16">
        <f>642.619</f>
        <v>642.61900000000003</v>
      </c>
      <c r="AW3615" s="16"/>
      <c r="AX3615" s="16"/>
      <c r="AY3615" s="16"/>
      <c r="AZ3615" s="16"/>
      <c r="BA3615" s="16"/>
      <c r="BB3615" s="16"/>
      <c r="BC3615" s="16"/>
      <c r="BD3615" s="16"/>
      <c r="BE3615" s="16"/>
      <c r="BF3615" s="16">
        <f t="shared" si="7435"/>
        <v>642.61900000000003</v>
      </c>
      <c r="BG3615" s="16">
        <f t="shared" si="7436"/>
        <v>0</v>
      </c>
      <c r="BH3615" s="16">
        <f t="shared" si="7437"/>
        <v>0</v>
      </c>
      <c r="BI3615" s="16"/>
      <c r="BJ3615" s="16">
        <f t="shared" si="7398"/>
        <v>642.61900000000003</v>
      </c>
      <c r="BK3615" s="16"/>
    </row>
    <row r="3616" spans="1:63" ht="47.25" x14ac:dyDescent="0.25">
      <c r="A3616" s="10" t="s">
        <v>702</v>
      </c>
      <c r="B3616" s="10" t="s">
        <v>119</v>
      </c>
      <c r="C3616" s="10" t="s">
        <v>121</v>
      </c>
      <c r="D3616" s="10" t="s">
        <v>1016</v>
      </c>
      <c r="E3616" s="10"/>
      <c r="F3616" s="11" t="s">
        <v>1086</v>
      </c>
      <c r="G3616" s="15"/>
      <c r="H3616" s="15"/>
      <c r="I3616" s="15"/>
      <c r="J3616" s="15"/>
      <c r="K3616" s="15"/>
      <c r="L3616" s="15"/>
      <c r="M3616" s="15"/>
      <c r="N3616" s="16">
        <f t="shared" ref="N3616:P3618" si="7454">N3617</f>
        <v>16275.2</v>
      </c>
      <c r="O3616" s="16">
        <f t="shared" si="7454"/>
        <v>28481.5</v>
      </c>
      <c r="P3616" s="16">
        <f t="shared" si="7454"/>
        <v>0</v>
      </c>
      <c r="Q3616" s="16">
        <f t="shared" si="7444"/>
        <v>16275.2</v>
      </c>
      <c r="R3616" s="16">
        <f t="shared" si="7445"/>
        <v>16275.2</v>
      </c>
      <c r="S3616" s="16">
        <f t="shared" si="7446"/>
        <v>28481.5</v>
      </c>
      <c r="T3616" s="16">
        <f t="shared" si="7447"/>
        <v>28481.5</v>
      </c>
      <c r="U3616" s="16">
        <f t="shared" si="7448"/>
        <v>0</v>
      </c>
      <c r="V3616" s="16">
        <f t="shared" ref="V3616:X3618" si="7455">V3617</f>
        <v>0</v>
      </c>
      <c r="W3616" s="16">
        <f t="shared" si="7455"/>
        <v>0</v>
      </c>
      <c r="X3616" s="16">
        <f t="shared" si="7455"/>
        <v>0</v>
      </c>
      <c r="Y3616" s="16">
        <f t="shared" ref="Y3616:Z3618" si="7456">Y3617</f>
        <v>0</v>
      </c>
      <c r="Z3616" s="16">
        <f t="shared" si="7456"/>
        <v>0</v>
      </c>
      <c r="AA3616" s="16">
        <f t="shared" si="7334"/>
        <v>16275.2</v>
      </c>
      <c r="AB3616" s="16">
        <f t="shared" si="7335"/>
        <v>28481.5</v>
      </c>
      <c r="AC3616" s="16">
        <f t="shared" si="7336"/>
        <v>0</v>
      </c>
      <c r="AD3616" s="16">
        <f t="shared" ref="AD3616:AE3618" si="7457">AD3617</f>
        <v>0</v>
      </c>
      <c r="AE3616" s="16">
        <f t="shared" si="7457"/>
        <v>0</v>
      </c>
      <c r="AF3616" s="16">
        <f>AF3617</f>
        <v>0</v>
      </c>
      <c r="AG3616" s="16">
        <f t="shared" ref="AG3616:AH3618" si="7458">AG3617</f>
        <v>0</v>
      </c>
      <c r="AH3616" s="16">
        <f t="shared" si="7458"/>
        <v>0</v>
      </c>
      <c r="AI3616" s="16">
        <f t="shared" ref="AI3616:AJ3618" si="7459">AI3617</f>
        <v>0</v>
      </c>
      <c r="AJ3616" s="16">
        <f t="shared" si="7459"/>
        <v>0</v>
      </c>
      <c r="AK3616" s="16">
        <f t="shared" si="7360"/>
        <v>16275.2</v>
      </c>
      <c r="AL3616" s="16">
        <f t="shared" si="7361"/>
        <v>28481.5</v>
      </c>
      <c r="AM3616" s="16">
        <f t="shared" si="7362"/>
        <v>0</v>
      </c>
      <c r="AN3616" s="16">
        <f>AN3617</f>
        <v>0</v>
      </c>
      <c r="AO3616" s="16">
        <f t="shared" si="7363"/>
        <v>16275.2</v>
      </c>
      <c r="AP3616" s="16">
        <f t="shared" ref="AP3616:AT3618" si="7460">AP3617</f>
        <v>0</v>
      </c>
      <c r="AQ3616" s="16">
        <f t="shared" si="7460"/>
        <v>0</v>
      </c>
      <c r="AR3616" s="16">
        <f t="shared" si="7460"/>
        <v>0</v>
      </c>
      <c r="AS3616" s="16">
        <f t="shared" si="7460"/>
        <v>0</v>
      </c>
      <c r="AT3616" s="16">
        <f t="shared" si="7460"/>
        <v>0</v>
      </c>
      <c r="AU3616" s="16">
        <f t="shared" ref="AU3616:AY3618" si="7461">AU3617</f>
        <v>0</v>
      </c>
      <c r="AV3616" s="16">
        <f t="shared" si="7461"/>
        <v>0</v>
      </c>
      <c r="AW3616" s="16">
        <f t="shared" si="7461"/>
        <v>0</v>
      </c>
      <c r="AX3616" s="16">
        <f t="shared" si="7461"/>
        <v>0</v>
      </c>
      <c r="AY3616" s="16">
        <f t="shared" si="7461"/>
        <v>0</v>
      </c>
      <c r="AZ3616" s="16">
        <f t="shared" ref="AZ3616:BC3618" si="7462">AZ3617</f>
        <v>0</v>
      </c>
      <c r="BA3616" s="16">
        <f t="shared" ref="BA3616:BB3618" si="7463">BA3617</f>
        <v>0</v>
      </c>
      <c r="BB3616" s="16">
        <f t="shared" si="7463"/>
        <v>0</v>
      </c>
      <c r="BC3616" s="16">
        <f t="shared" si="7462"/>
        <v>0</v>
      </c>
      <c r="BD3616" s="16">
        <f t="shared" ref="BD3616:BE3618" si="7464">BD3617</f>
        <v>0</v>
      </c>
      <c r="BE3616" s="16">
        <f t="shared" si="7464"/>
        <v>0</v>
      </c>
      <c r="BF3616" s="16">
        <f t="shared" si="7435"/>
        <v>16275.2</v>
      </c>
      <c r="BG3616" s="16">
        <f t="shared" si="7436"/>
        <v>28481.5</v>
      </c>
      <c r="BH3616" s="16">
        <f t="shared" si="7437"/>
        <v>0</v>
      </c>
      <c r="BI3616" s="16">
        <f>BI3617</f>
        <v>0</v>
      </c>
      <c r="BJ3616" s="16">
        <f t="shared" si="7398"/>
        <v>16275.2</v>
      </c>
      <c r="BK3616" s="16">
        <f>BK3617</f>
        <v>0</v>
      </c>
    </row>
    <row r="3617" spans="1:64" x14ac:dyDescent="0.25">
      <c r="A3617" s="10" t="s">
        <v>702</v>
      </c>
      <c r="B3617" s="10" t="s">
        <v>119</v>
      </c>
      <c r="C3617" s="10" t="s">
        <v>121</v>
      </c>
      <c r="D3617" s="10" t="s">
        <v>1016</v>
      </c>
      <c r="E3617" s="10" t="s">
        <v>125</v>
      </c>
      <c r="F3617" s="11" t="s">
        <v>42</v>
      </c>
      <c r="G3617" s="15"/>
      <c r="H3617" s="15"/>
      <c r="I3617" s="15"/>
      <c r="J3617" s="15"/>
      <c r="K3617" s="15"/>
      <c r="L3617" s="15"/>
      <c r="M3617" s="15"/>
      <c r="N3617" s="16">
        <f t="shared" si="7454"/>
        <v>16275.2</v>
      </c>
      <c r="O3617" s="16">
        <f t="shared" si="7454"/>
        <v>28481.5</v>
      </c>
      <c r="P3617" s="16">
        <f t="shared" si="7454"/>
        <v>0</v>
      </c>
      <c r="Q3617" s="16">
        <f t="shared" si="7444"/>
        <v>16275.2</v>
      </c>
      <c r="R3617" s="16">
        <f t="shared" si="7445"/>
        <v>16275.2</v>
      </c>
      <c r="S3617" s="16">
        <f t="shared" si="7446"/>
        <v>28481.5</v>
      </c>
      <c r="T3617" s="16">
        <f t="shared" si="7447"/>
        <v>28481.5</v>
      </c>
      <c r="U3617" s="16">
        <f t="shared" si="7448"/>
        <v>0</v>
      </c>
      <c r="V3617" s="16">
        <f t="shared" si="7455"/>
        <v>0</v>
      </c>
      <c r="W3617" s="16">
        <f t="shared" si="7455"/>
        <v>0</v>
      </c>
      <c r="X3617" s="16">
        <f t="shared" si="7455"/>
        <v>0</v>
      </c>
      <c r="Y3617" s="16">
        <f t="shared" si="7456"/>
        <v>0</v>
      </c>
      <c r="Z3617" s="16">
        <f t="shared" si="7456"/>
        <v>0</v>
      </c>
      <c r="AA3617" s="16">
        <f t="shared" si="7334"/>
        <v>16275.2</v>
      </c>
      <c r="AB3617" s="16">
        <f t="shared" si="7335"/>
        <v>28481.5</v>
      </c>
      <c r="AC3617" s="16">
        <f t="shared" si="7336"/>
        <v>0</v>
      </c>
      <c r="AD3617" s="16">
        <f t="shared" si="7457"/>
        <v>0</v>
      </c>
      <c r="AE3617" s="16">
        <f t="shared" si="7457"/>
        <v>0</v>
      </c>
      <c r="AF3617" s="16">
        <f>AF3618</f>
        <v>0</v>
      </c>
      <c r="AG3617" s="16">
        <f t="shared" si="7458"/>
        <v>0</v>
      </c>
      <c r="AH3617" s="16">
        <f t="shared" si="7458"/>
        <v>0</v>
      </c>
      <c r="AI3617" s="16">
        <f t="shared" si="7459"/>
        <v>0</v>
      </c>
      <c r="AJ3617" s="16">
        <f t="shared" si="7459"/>
        <v>0</v>
      </c>
      <c r="AK3617" s="16">
        <f t="shared" si="7360"/>
        <v>16275.2</v>
      </c>
      <c r="AL3617" s="16">
        <f t="shared" si="7361"/>
        <v>28481.5</v>
      </c>
      <c r="AM3617" s="16">
        <f t="shared" si="7362"/>
        <v>0</v>
      </c>
      <c r="AN3617" s="16">
        <f>AN3618</f>
        <v>0</v>
      </c>
      <c r="AO3617" s="16">
        <f t="shared" si="7363"/>
        <v>16275.2</v>
      </c>
      <c r="AP3617" s="16">
        <f t="shared" si="7460"/>
        <v>0</v>
      </c>
      <c r="AQ3617" s="16">
        <f t="shared" si="7460"/>
        <v>0</v>
      </c>
      <c r="AR3617" s="16">
        <f t="shared" si="7460"/>
        <v>0</v>
      </c>
      <c r="AS3617" s="16">
        <f t="shared" si="7460"/>
        <v>0</v>
      </c>
      <c r="AT3617" s="16">
        <f t="shared" si="7460"/>
        <v>0</v>
      </c>
      <c r="AU3617" s="16">
        <f t="shared" si="7461"/>
        <v>0</v>
      </c>
      <c r="AV3617" s="16">
        <f t="shared" si="7461"/>
        <v>0</v>
      </c>
      <c r="AW3617" s="16">
        <f t="shared" si="7461"/>
        <v>0</v>
      </c>
      <c r="AX3617" s="16">
        <f t="shared" si="7461"/>
        <v>0</v>
      </c>
      <c r="AY3617" s="16">
        <f t="shared" si="7461"/>
        <v>0</v>
      </c>
      <c r="AZ3617" s="16">
        <f t="shared" si="7462"/>
        <v>0</v>
      </c>
      <c r="BA3617" s="16">
        <f t="shared" si="7463"/>
        <v>0</v>
      </c>
      <c r="BB3617" s="16">
        <f t="shared" si="7463"/>
        <v>0</v>
      </c>
      <c r="BC3617" s="16">
        <f t="shared" si="7462"/>
        <v>0</v>
      </c>
      <c r="BD3617" s="16">
        <f t="shared" si="7464"/>
        <v>0</v>
      </c>
      <c r="BE3617" s="16">
        <f t="shared" si="7464"/>
        <v>0</v>
      </c>
      <c r="BF3617" s="16">
        <f t="shared" si="7435"/>
        <v>16275.2</v>
      </c>
      <c r="BG3617" s="16">
        <f t="shared" si="7436"/>
        <v>28481.5</v>
      </c>
      <c r="BH3617" s="16">
        <f t="shared" si="7437"/>
        <v>0</v>
      </c>
      <c r="BI3617" s="16">
        <f>BI3618</f>
        <v>0</v>
      </c>
      <c r="BJ3617" s="16">
        <f t="shared" si="7398"/>
        <v>16275.2</v>
      </c>
      <c r="BK3617" s="16">
        <f>BK3618</f>
        <v>0</v>
      </c>
    </row>
    <row r="3618" spans="1:64" ht="63" x14ac:dyDescent="0.25">
      <c r="A3618" s="10" t="s">
        <v>702</v>
      </c>
      <c r="B3618" s="10" t="s">
        <v>119</v>
      </c>
      <c r="C3618" s="10" t="s">
        <v>121</v>
      </c>
      <c r="D3618" s="10" t="s">
        <v>1016</v>
      </c>
      <c r="E3618" s="10" t="s">
        <v>126</v>
      </c>
      <c r="F3618" s="11" t="s">
        <v>127</v>
      </c>
      <c r="G3618" s="15"/>
      <c r="H3618" s="15"/>
      <c r="I3618" s="15"/>
      <c r="J3618" s="15"/>
      <c r="K3618" s="15"/>
      <c r="L3618" s="15"/>
      <c r="M3618" s="15"/>
      <c r="N3618" s="16">
        <f t="shared" si="7454"/>
        <v>16275.2</v>
      </c>
      <c r="O3618" s="16">
        <f t="shared" si="7454"/>
        <v>28481.5</v>
      </c>
      <c r="P3618" s="16">
        <f t="shared" si="7454"/>
        <v>0</v>
      </c>
      <c r="Q3618" s="16">
        <f t="shared" si="7444"/>
        <v>16275.2</v>
      </c>
      <c r="R3618" s="16">
        <f t="shared" si="7445"/>
        <v>16275.2</v>
      </c>
      <c r="S3618" s="16">
        <f t="shared" si="7446"/>
        <v>28481.5</v>
      </c>
      <c r="T3618" s="16">
        <f t="shared" si="7447"/>
        <v>28481.5</v>
      </c>
      <c r="U3618" s="16">
        <f t="shared" si="7448"/>
        <v>0</v>
      </c>
      <c r="V3618" s="16">
        <f t="shared" si="7455"/>
        <v>0</v>
      </c>
      <c r="W3618" s="16">
        <f t="shared" si="7455"/>
        <v>0</v>
      </c>
      <c r="X3618" s="16">
        <f t="shared" si="7455"/>
        <v>0</v>
      </c>
      <c r="Y3618" s="16">
        <f t="shared" si="7456"/>
        <v>0</v>
      </c>
      <c r="Z3618" s="16">
        <f t="shared" si="7456"/>
        <v>0</v>
      </c>
      <c r="AA3618" s="16">
        <f t="shared" si="7334"/>
        <v>16275.2</v>
      </c>
      <c r="AB3618" s="16">
        <f t="shared" si="7335"/>
        <v>28481.5</v>
      </c>
      <c r="AC3618" s="16">
        <f t="shared" si="7336"/>
        <v>0</v>
      </c>
      <c r="AD3618" s="16">
        <f t="shared" si="7457"/>
        <v>0</v>
      </c>
      <c r="AE3618" s="16">
        <f t="shared" si="7457"/>
        <v>0</v>
      </c>
      <c r="AF3618" s="16">
        <f>AF3619</f>
        <v>0</v>
      </c>
      <c r="AG3618" s="16">
        <f t="shared" si="7458"/>
        <v>0</v>
      </c>
      <c r="AH3618" s="16">
        <f t="shared" si="7458"/>
        <v>0</v>
      </c>
      <c r="AI3618" s="16">
        <f t="shared" si="7459"/>
        <v>0</v>
      </c>
      <c r="AJ3618" s="16">
        <f t="shared" si="7459"/>
        <v>0</v>
      </c>
      <c r="AK3618" s="16">
        <f t="shared" si="7360"/>
        <v>16275.2</v>
      </c>
      <c r="AL3618" s="16">
        <f t="shared" si="7361"/>
        <v>28481.5</v>
      </c>
      <c r="AM3618" s="16">
        <f t="shared" si="7362"/>
        <v>0</v>
      </c>
      <c r="AN3618" s="16">
        <f>AN3619</f>
        <v>0</v>
      </c>
      <c r="AO3618" s="16">
        <f t="shared" si="7363"/>
        <v>16275.2</v>
      </c>
      <c r="AP3618" s="16">
        <f t="shared" si="7460"/>
        <v>0</v>
      </c>
      <c r="AQ3618" s="16">
        <f t="shared" si="7460"/>
        <v>0</v>
      </c>
      <c r="AR3618" s="16">
        <f t="shared" si="7460"/>
        <v>0</v>
      </c>
      <c r="AS3618" s="16">
        <f t="shared" si="7460"/>
        <v>0</v>
      </c>
      <c r="AT3618" s="16">
        <f t="shared" si="7460"/>
        <v>0</v>
      </c>
      <c r="AU3618" s="16">
        <f t="shared" si="7461"/>
        <v>0</v>
      </c>
      <c r="AV3618" s="16">
        <f t="shared" si="7461"/>
        <v>0</v>
      </c>
      <c r="AW3618" s="16">
        <f t="shared" si="7461"/>
        <v>0</v>
      </c>
      <c r="AX3618" s="16">
        <f t="shared" si="7461"/>
        <v>0</v>
      </c>
      <c r="AY3618" s="16">
        <f t="shared" si="7461"/>
        <v>0</v>
      </c>
      <c r="AZ3618" s="16">
        <f t="shared" si="7462"/>
        <v>0</v>
      </c>
      <c r="BA3618" s="16">
        <f t="shared" si="7463"/>
        <v>0</v>
      </c>
      <c r="BB3618" s="16">
        <f t="shared" si="7463"/>
        <v>0</v>
      </c>
      <c r="BC3618" s="16">
        <f t="shared" si="7462"/>
        <v>0</v>
      </c>
      <c r="BD3618" s="16">
        <f t="shared" si="7464"/>
        <v>0</v>
      </c>
      <c r="BE3618" s="16">
        <f t="shared" si="7464"/>
        <v>0</v>
      </c>
      <c r="BF3618" s="16">
        <f t="shared" si="7435"/>
        <v>16275.2</v>
      </c>
      <c r="BG3618" s="16">
        <f t="shared" si="7436"/>
        <v>28481.5</v>
      </c>
      <c r="BH3618" s="16">
        <f t="shared" si="7437"/>
        <v>0</v>
      </c>
      <c r="BI3618" s="16">
        <f>BI3619</f>
        <v>0</v>
      </c>
      <c r="BJ3618" s="16">
        <f t="shared" si="7398"/>
        <v>16275.2</v>
      </c>
      <c r="BK3618" s="16">
        <f>BK3619</f>
        <v>0</v>
      </c>
    </row>
    <row r="3619" spans="1:64" ht="78.75" x14ac:dyDescent="0.25">
      <c r="A3619" s="10" t="s">
        <v>702</v>
      </c>
      <c r="B3619" s="10" t="s">
        <v>119</v>
      </c>
      <c r="C3619" s="10" t="s">
        <v>121</v>
      </c>
      <c r="D3619" s="10" t="s">
        <v>1016</v>
      </c>
      <c r="E3619" s="10" t="s">
        <v>128</v>
      </c>
      <c r="F3619" s="11" t="s">
        <v>129</v>
      </c>
      <c r="G3619" s="15"/>
      <c r="H3619" s="15"/>
      <c r="I3619" s="15"/>
      <c r="J3619" s="15"/>
      <c r="K3619" s="15"/>
      <c r="L3619" s="15"/>
      <c r="M3619" s="15"/>
      <c r="N3619" s="16">
        <v>16275.2</v>
      </c>
      <c r="O3619" s="16">
        <v>28481.5</v>
      </c>
      <c r="P3619" s="16"/>
      <c r="Q3619" s="16">
        <f t="shared" si="7444"/>
        <v>16275.2</v>
      </c>
      <c r="R3619" s="16">
        <f t="shared" si="7445"/>
        <v>16275.2</v>
      </c>
      <c r="S3619" s="16">
        <f t="shared" si="7446"/>
        <v>28481.5</v>
      </c>
      <c r="T3619" s="16">
        <f t="shared" si="7447"/>
        <v>28481.5</v>
      </c>
      <c r="U3619" s="16">
        <f t="shared" si="7448"/>
        <v>0</v>
      </c>
      <c r="V3619" s="16"/>
      <c r="W3619" s="16"/>
      <c r="X3619" s="16"/>
      <c r="Y3619" s="16"/>
      <c r="Z3619" s="16"/>
      <c r="AA3619" s="16">
        <f t="shared" si="7334"/>
        <v>16275.2</v>
      </c>
      <c r="AB3619" s="16">
        <f t="shared" si="7335"/>
        <v>28481.5</v>
      </c>
      <c r="AC3619" s="16">
        <f t="shared" si="7336"/>
        <v>0</v>
      </c>
      <c r="AD3619" s="16"/>
      <c r="AE3619" s="16"/>
      <c r="AF3619" s="16"/>
      <c r="AG3619" s="16"/>
      <c r="AH3619" s="16"/>
      <c r="AI3619" s="16"/>
      <c r="AJ3619" s="16"/>
      <c r="AK3619" s="16">
        <f t="shared" si="7360"/>
        <v>16275.2</v>
      </c>
      <c r="AL3619" s="16">
        <f t="shared" si="7361"/>
        <v>28481.5</v>
      </c>
      <c r="AM3619" s="16">
        <f t="shared" si="7362"/>
        <v>0</v>
      </c>
      <c r="AN3619" s="16"/>
      <c r="AO3619" s="16">
        <f t="shared" si="7363"/>
        <v>16275.2</v>
      </c>
      <c r="AP3619" s="16"/>
      <c r="AQ3619" s="16"/>
      <c r="AR3619" s="16"/>
      <c r="AS3619" s="16"/>
      <c r="AT3619" s="16"/>
      <c r="AU3619" s="16"/>
      <c r="AV3619" s="16"/>
      <c r="AW3619" s="16"/>
      <c r="AX3619" s="16"/>
      <c r="AY3619" s="16"/>
      <c r="AZ3619" s="16"/>
      <c r="BA3619" s="16"/>
      <c r="BB3619" s="16"/>
      <c r="BC3619" s="16"/>
      <c r="BD3619" s="16"/>
      <c r="BE3619" s="16"/>
      <c r="BF3619" s="16">
        <f t="shared" si="7435"/>
        <v>16275.2</v>
      </c>
      <c r="BG3619" s="16">
        <f t="shared" si="7436"/>
        <v>28481.5</v>
      </c>
      <c r="BH3619" s="16">
        <f t="shared" si="7437"/>
        <v>0</v>
      </c>
      <c r="BI3619" s="16"/>
      <c r="BJ3619" s="16">
        <f t="shared" si="7398"/>
        <v>16275.2</v>
      </c>
      <c r="BK3619" s="16"/>
    </row>
    <row r="3620" spans="1:64" ht="31.5" hidden="1" x14ac:dyDescent="0.25">
      <c r="A3620" s="10" t="s">
        <v>702</v>
      </c>
      <c r="B3620" s="10" t="s">
        <v>119</v>
      </c>
      <c r="C3620" s="10" t="s">
        <v>121</v>
      </c>
      <c r="D3620" s="10" t="s">
        <v>1019</v>
      </c>
      <c r="E3620" s="10"/>
      <c r="F3620" s="11" t="s">
        <v>1093</v>
      </c>
      <c r="G3620" s="15"/>
      <c r="H3620" s="15"/>
      <c r="I3620" s="15"/>
      <c r="J3620" s="15"/>
      <c r="K3620" s="15"/>
      <c r="L3620" s="15"/>
      <c r="M3620" s="15"/>
      <c r="N3620" s="16">
        <f>N3621</f>
        <v>0</v>
      </c>
      <c r="O3620" s="16">
        <f t="shared" ref="O3620:P3622" si="7465">O3621</f>
        <v>44916.4</v>
      </c>
      <c r="P3620" s="16">
        <f t="shared" si="7465"/>
        <v>0</v>
      </c>
      <c r="Q3620" s="16">
        <f t="shared" ref="Q3620:Q3627" si="7466">R3620-G3620</f>
        <v>0</v>
      </c>
      <c r="R3620" s="16">
        <f t="shared" ref="R3620:R3627" si="7467">I3620+N3620</f>
        <v>0</v>
      </c>
      <c r="S3620" s="16">
        <f t="shared" ref="S3620:S3627" si="7468">T3620-J3620</f>
        <v>44916.4</v>
      </c>
      <c r="T3620" s="16">
        <f t="shared" ref="T3620:U3627" si="7469">L3620+O3620</f>
        <v>44916.4</v>
      </c>
      <c r="U3620" s="16">
        <f t="shared" si="7469"/>
        <v>0</v>
      </c>
      <c r="V3620" s="16">
        <f t="shared" ref="V3620:X3622" si="7470">V3621</f>
        <v>0</v>
      </c>
      <c r="W3620" s="16">
        <f t="shared" si="7470"/>
        <v>0</v>
      </c>
      <c r="X3620" s="16">
        <f t="shared" si="7470"/>
        <v>0</v>
      </c>
      <c r="Y3620" s="16">
        <f t="shared" ref="Y3620:Z3622" si="7471">Y3621</f>
        <v>0</v>
      </c>
      <c r="Z3620" s="16">
        <f t="shared" si="7471"/>
        <v>0</v>
      </c>
      <c r="AA3620" s="16">
        <f t="shared" si="7334"/>
        <v>0</v>
      </c>
      <c r="AB3620" s="16">
        <f t="shared" si="7335"/>
        <v>44916.4</v>
      </c>
      <c r="AC3620" s="16">
        <f t="shared" si="7336"/>
        <v>0</v>
      </c>
      <c r="AD3620" s="16">
        <f t="shared" ref="AD3620:AE3622" si="7472">AD3621</f>
        <v>0</v>
      </c>
      <c r="AE3620" s="16">
        <f t="shared" si="7472"/>
        <v>0</v>
      </c>
      <c r="AF3620" s="16">
        <f>AF3621</f>
        <v>0</v>
      </c>
      <c r="AG3620" s="16">
        <f t="shared" ref="AG3620:AH3622" si="7473">AG3621</f>
        <v>0</v>
      </c>
      <c r="AH3620" s="16">
        <f t="shared" si="7473"/>
        <v>0</v>
      </c>
      <c r="AI3620" s="16">
        <f t="shared" ref="AI3620:AJ3622" si="7474">AI3621</f>
        <v>0</v>
      </c>
      <c r="AJ3620" s="16">
        <f t="shared" si="7474"/>
        <v>0</v>
      </c>
      <c r="AK3620" s="16">
        <f t="shared" si="7360"/>
        <v>0</v>
      </c>
      <c r="AL3620" s="16">
        <f t="shared" si="7361"/>
        <v>44916.4</v>
      </c>
      <c r="AM3620" s="16">
        <f t="shared" si="7362"/>
        <v>0</v>
      </c>
      <c r="AN3620" s="16">
        <f>AN3621</f>
        <v>0</v>
      </c>
      <c r="AO3620" s="16">
        <f t="shared" si="7363"/>
        <v>0</v>
      </c>
      <c r="AP3620" s="16">
        <f t="shared" ref="AP3620:AT3622" si="7475">AP3621</f>
        <v>0</v>
      </c>
      <c r="AQ3620" s="16">
        <f t="shared" si="7475"/>
        <v>0</v>
      </c>
      <c r="AR3620" s="16">
        <f t="shared" si="7475"/>
        <v>0</v>
      </c>
      <c r="AS3620" s="16">
        <f t="shared" si="7475"/>
        <v>0</v>
      </c>
      <c r="AT3620" s="16">
        <f t="shared" si="7475"/>
        <v>0</v>
      </c>
      <c r="AU3620" s="16">
        <f t="shared" ref="AU3620:AY3622" si="7476">AU3621</f>
        <v>0</v>
      </c>
      <c r="AV3620" s="16">
        <f t="shared" si="7476"/>
        <v>0</v>
      </c>
      <c r="AW3620" s="16">
        <f t="shared" si="7476"/>
        <v>0</v>
      </c>
      <c r="AX3620" s="16">
        <f t="shared" si="7476"/>
        <v>0</v>
      </c>
      <c r="AY3620" s="16">
        <f t="shared" si="7476"/>
        <v>0</v>
      </c>
      <c r="AZ3620" s="16">
        <f t="shared" ref="AZ3620:BC3622" si="7477">AZ3621</f>
        <v>0</v>
      </c>
      <c r="BA3620" s="16">
        <f t="shared" ref="BA3620:BB3622" si="7478">BA3621</f>
        <v>0</v>
      </c>
      <c r="BB3620" s="16">
        <f t="shared" si="7478"/>
        <v>0</v>
      </c>
      <c r="BC3620" s="16">
        <f t="shared" si="7477"/>
        <v>0</v>
      </c>
      <c r="BD3620" s="16">
        <f t="shared" ref="BD3620:BE3622" si="7479">BD3621</f>
        <v>0</v>
      </c>
      <c r="BE3620" s="16">
        <f t="shared" si="7479"/>
        <v>0</v>
      </c>
      <c r="BF3620" s="16">
        <f t="shared" si="7435"/>
        <v>0</v>
      </c>
      <c r="BG3620" s="16">
        <f t="shared" si="7436"/>
        <v>44916.4</v>
      </c>
      <c r="BH3620" s="16">
        <f t="shared" si="7437"/>
        <v>0</v>
      </c>
      <c r="BI3620" s="16">
        <f>BI3621</f>
        <v>0</v>
      </c>
      <c r="BJ3620" s="16"/>
      <c r="BK3620" s="16">
        <f>BK3621</f>
        <v>0</v>
      </c>
      <c r="BL3620" s="46">
        <v>0</v>
      </c>
    </row>
    <row r="3621" spans="1:64" hidden="1" x14ac:dyDescent="0.25">
      <c r="A3621" s="10" t="s">
        <v>702</v>
      </c>
      <c r="B3621" s="10" t="s">
        <v>119</v>
      </c>
      <c r="C3621" s="10" t="s">
        <v>121</v>
      </c>
      <c r="D3621" s="10" t="s">
        <v>1019</v>
      </c>
      <c r="E3621" s="10" t="s">
        <v>125</v>
      </c>
      <c r="F3621" s="11" t="s">
        <v>42</v>
      </c>
      <c r="G3621" s="15"/>
      <c r="H3621" s="15"/>
      <c r="I3621" s="15"/>
      <c r="J3621" s="15"/>
      <c r="K3621" s="15"/>
      <c r="L3621" s="15"/>
      <c r="M3621" s="15"/>
      <c r="N3621" s="16">
        <f>N3622</f>
        <v>0</v>
      </c>
      <c r="O3621" s="16">
        <f t="shared" si="7465"/>
        <v>44916.4</v>
      </c>
      <c r="P3621" s="16">
        <f t="shared" si="7465"/>
        <v>0</v>
      </c>
      <c r="Q3621" s="16">
        <f t="shared" si="7466"/>
        <v>0</v>
      </c>
      <c r="R3621" s="16">
        <f t="shared" si="7467"/>
        <v>0</v>
      </c>
      <c r="S3621" s="16">
        <f t="shared" si="7468"/>
        <v>44916.4</v>
      </c>
      <c r="T3621" s="16">
        <f t="shared" si="7469"/>
        <v>44916.4</v>
      </c>
      <c r="U3621" s="16">
        <f t="shared" si="7469"/>
        <v>0</v>
      </c>
      <c r="V3621" s="16">
        <f t="shared" si="7470"/>
        <v>0</v>
      </c>
      <c r="W3621" s="16">
        <f t="shared" si="7470"/>
        <v>0</v>
      </c>
      <c r="X3621" s="16">
        <f t="shared" si="7470"/>
        <v>0</v>
      </c>
      <c r="Y3621" s="16">
        <f t="shared" si="7471"/>
        <v>0</v>
      </c>
      <c r="Z3621" s="16">
        <f t="shared" si="7471"/>
        <v>0</v>
      </c>
      <c r="AA3621" s="16">
        <f t="shared" si="7334"/>
        <v>0</v>
      </c>
      <c r="AB3621" s="16">
        <f t="shared" si="7335"/>
        <v>44916.4</v>
      </c>
      <c r="AC3621" s="16">
        <f t="shared" si="7336"/>
        <v>0</v>
      </c>
      <c r="AD3621" s="16">
        <f t="shared" si="7472"/>
        <v>0</v>
      </c>
      <c r="AE3621" s="16">
        <f t="shared" si="7472"/>
        <v>0</v>
      </c>
      <c r="AF3621" s="16">
        <f>AF3622</f>
        <v>0</v>
      </c>
      <c r="AG3621" s="16">
        <f t="shared" si="7473"/>
        <v>0</v>
      </c>
      <c r="AH3621" s="16">
        <f t="shared" si="7473"/>
        <v>0</v>
      </c>
      <c r="AI3621" s="16">
        <f t="shared" si="7474"/>
        <v>0</v>
      </c>
      <c r="AJ3621" s="16">
        <f t="shared" si="7474"/>
        <v>0</v>
      </c>
      <c r="AK3621" s="16">
        <f t="shared" si="7360"/>
        <v>0</v>
      </c>
      <c r="AL3621" s="16">
        <f t="shared" si="7361"/>
        <v>44916.4</v>
      </c>
      <c r="AM3621" s="16">
        <f t="shared" si="7362"/>
        <v>0</v>
      </c>
      <c r="AN3621" s="16">
        <f>AN3622</f>
        <v>0</v>
      </c>
      <c r="AO3621" s="16">
        <f t="shared" si="7363"/>
        <v>0</v>
      </c>
      <c r="AP3621" s="16">
        <f t="shared" si="7475"/>
        <v>0</v>
      </c>
      <c r="AQ3621" s="16">
        <f t="shared" si="7475"/>
        <v>0</v>
      </c>
      <c r="AR3621" s="16">
        <f t="shared" si="7475"/>
        <v>0</v>
      </c>
      <c r="AS3621" s="16">
        <f t="shared" si="7475"/>
        <v>0</v>
      </c>
      <c r="AT3621" s="16">
        <f t="shared" si="7475"/>
        <v>0</v>
      </c>
      <c r="AU3621" s="16">
        <f t="shared" si="7476"/>
        <v>0</v>
      </c>
      <c r="AV3621" s="16">
        <f t="shared" si="7476"/>
        <v>0</v>
      </c>
      <c r="AW3621" s="16">
        <f t="shared" si="7476"/>
        <v>0</v>
      </c>
      <c r="AX3621" s="16">
        <f t="shared" si="7476"/>
        <v>0</v>
      </c>
      <c r="AY3621" s="16">
        <f t="shared" si="7476"/>
        <v>0</v>
      </c>
      <c r="AZ3621" s="16">
        <f t="shared" si="7477"/>
        <v>0</v>
      </c>
      <c r="BA3621" s="16">
        <f t="shared" si="7478"/>
        <v>0</v>
      </c>
      <c r="BB3621" s="16">
        <f t="shared" si="7478"/>
        <v>0</v>
      </c>
      <c r="BC3621" s="16">
        <f t="shared" si="7477"/>
        <v>0</v>
      </c>
      <c r="BD3621" s="16">
        <f t="shared" si="7479"/>
        <v>0</v>
      </c>
      <c r="BE3621" s="16">
        <f t="shared" si="7479"/>
        <v>0</v>
      </c>
      <c r="BF3621" s="16">
        <f t="shared" si="7435"/>
        <v>0</v>
      </c>
      <c r="BG3621" s="16">
        <f t="shared" si="7436"/>
        <v>44916.4</v>
      </c>
      <c r="BH3621" s="16">
        <f t="shared" si="7437"/>
        <v>0</v>
      </c>
      <c r="BI3621" s="16">
        <f>BI3622</f>
        <v>0</v>
      </c>
      <c r="BJ3621" s="16"/>
      <c r="BK3621" s="16">
        <f>BK3622</f>
        <v>0</v>
      </c>
      <c r="BL3621" s="46">
        <v>0</v>
      </c>
    </row>
    <row r="3622" spans="1:64" ht="63" hidden="1" x14ac:dyDescent="0.25">
      <c r="A3622" s="10" t="s">
        <v>702</v>
      </c>
      <c r="B3622" s="10" t="s">
        <v>119</v>
      </c>
      <c r="C3622" s="10" t="s">
        <v>121</v>
      </c>
      <c r="D3622" s="10" t="s">
        <v>1019</v>
      </c>
      <c r="E3622" s="10" t="s">
        <v>126</v>
      </c>
      <c r="F3622" s="11" t="s">
        <v>127</v>
      </c>
      <c r="G3622" s="15"/>
      <c r="H3622" s="15"/>
      <c r="I3622" s="15"/>
      <c r="J3622" s="15"/>
      <c r="K3622" s="15"/>
      <c r="L3622" s="15"/>
      <c r="M3622" s="15"/>
      <c r="N3622" s="16">
        <f>N3623</f>
        <v>0</v>
      </c>
      <c r="O3622" s="16">
        <f t="shared" si="7465"/>
        <v>44916.4</v>
      </c>
      <c r="P3622" s="16">
        <f t="shared" si="7465"/>
        <v>0</v>
      </c>
      <c r="Q3622" s="16">
        <f t="shared" si="7466"/>
        <v>0</v>
      </c>
      <c r="R3622" s="16">
        <f t="shared" si="7467"/>
        <v>0</v>
      </c>
      <c r="S3622" s="16">
        <f t="shared" si="7468"/>
        <v>44916.4</v>
      </c>
      <c r="T3622" s="16">
        <f t="shared" si="7469"/>
        <v>44916.4</v>
      </c>
      <c r="U3622" s="16">
        <f t="shared" si="7469"/>
        <v>0</v>
      </c>
      <c r="V3622" s="16">
        <f t="shared" si="7470"/>
        <v>0</v>
      </c>
      <c r="W3622" s="16">
        <f t="shared" si="7470"/>
        <v>0</v>
      </c>
      <c r="X3622" s="16">
        <f t="shared" si="7470"/>
        <v>0</v>
      </c>
      <c r="Y3622" s="16">
        <f t="shared" si="7471"/>
        <v>0</v>
      </c>
      <c r="Z3622" s="16">
        <f t="shared" si="7471"/>
        <v>0</v>
      </c>
      <c r="AA3622" s="16">
        <f t="shared" si="7334"/>
        <v>0</v>
      </c>
      <c r="AB3622" s="16">
        <f t="shared" si="7335"/>
        <v>44916.4</v>
      </c>
      <c r="AC3622" s="16">
        <f t="shared" si="7336"/>
        <v>0</v>
      </c>
      <c r="AD3622" s="16">
        <f t="shared" si="7472"/>
        <v>0</v>
      </c>
      <c r="AE3622" s="16">
        <f t="shared" si="7472"/>
        <v>0</v>
      </c>
      <c r="AF3622" s="16">
        <f>AF3623</f>
        <v>0</v>
      </c>
      <c r="AG3622" s="16">
        <f t="shared" si="7473"/>
        <v>0</v>
      </c>
      <c r="AH3622" s="16">
        <f t="shared" si="7473"/>
        <v>0</v>
      </c>
      <c r="AI3622" s="16">
        <f t="shared" si="7474"/>
        <v>0</v>
      </c>
      <c r="AJ3622" s="16">
        <f t="shared" si="7474"/>
        <v>0</v>
      </c>
      <c r="AK3622" s="16">
        <f t="shared" si="7360"/>
        <v>0</v>
      </c>
      <c r="AL3622" s="16">
        <f t="shared" si="7361"/>
        <v>44916.4</v>
      </c>
      <c r="AM3622" s="16">
        <f t="shared" si="7362"/>
        <v>0</v>
      </c>
      <c r="AN3622" s="16">
        <f>AN3623</f>
        <v>0</v>
      </c>
      <c r="AO3622" s="16">
        <f t="shared" si="7363"/>
        <v>0</v>
      </c>
      <c r="AP3622" s="16">
        <f t="shared" si="7475"/>
        <v>0</v>
      </c>
      <c r="AQ3622" s="16">
        <f t="shared" si="7475"/>
        <v>0</v>
      </c>
      <c r="AR3622" s="16">
        <f t="shared" si="7475"/>
        <v>0</v>
      </c>
      <c r="AS3622" s="16">
        <f t="shared" si="7475"/>
        <v>0</v>
      </c>
      <c r="AT3622" s="16">
        <f t="shared" si="7475"/>
        <v>0</v>
      </c>
      <c r="AU3622" s="16">
        <f t="shared" si="7476"/>
        <v>0</v>
      </c>
      <c r="AV3622" s="16">
        <f t="shared" si="7476"/>
        <v>0</v>
      </c>
      <c r="AW3622" s="16">
        <f t="shared" si="7476"/>
        <v>0</v>
      </c>
      <c r="AX3622" s="16">
        <f t="shared" si="7476"/>
        <v>0</v>
      </c>
      <c r="AY3622" s="16">
        <f t="shared" si="7476"/>
        <v>0</v>
      </c>
      <c r="AZ3622" s="16">
        <f t="shared" si="7477"/>
        <v>0</v>
      </c>
      <c r="BA3622" s="16">
        <f t="shared" si="7478"/>
        <v>0</v>
      </c>
      <c r="BB3622" s="16">
        <f t="shared" si="7478"/>
        <v>0</v>
      </c>
      <c r="BC3622" s="16">
        <f t="shared" si="7477"/>
        <v>0</v>
      </c>
      <c r="BD3622" s="16">
        <f t="shared" si="7479"/>
        <v>0</v>
      </c>
      <c r="BE3622" s="16">
        <f t="shared" si="7479"/>
        <v>0</v>
      </c>
      <c r="BF3622" s="16">
        <f t="shared" si="7435"/>
        <v>0</v>
      </c>
      <c r="BG3622" s="16">
        <f t="shared" si="7436"/>
        <v>44916.4</v>
      </c>
      <c r="BH3622" s="16">
        <f t="shared" si="7437"/>
        <v>0</v>
      </c>
      <c r="BI3622" s="16">
        <f>BI3623</f>
        <v>0</v>
      </c>
      <c r="BJ3622" s="16"/>
      <c r="BK3622" s="16">
        <f>BK3623</f>
        <v>0</v>
      </c>
      <c r="BL3622" s="46">
        <v>0</v>
      </c>
    </row>
    <row r="3623" spans="1:64" ht="78.75" hidden="1" x14ac:dyDescent="0.25">
      <c r="A3623" s="10" t="s">
        <v>702</v>
      </c>
      <c r="B3623" s="10" t="s">
        <v>119</v>
      </c>
      <c r="C3623" s="10" t="s">
        <v>121</v>
      </c>
      <c r="D3623" s="10" t="s">
        <v>1019</v>
      </c>
      <c r="E3623" s="10" t="s">
        <v>128</v>
      </c>
      <c r="F3623" s="11" t="s">
        <v>129</v>
      </c>
      <c r="G3623" s="15"/>
      <c r="H3623" s="15"/>
      <c r="I3623" s="15"/>
      <c r="J3623" s="15"/>
      <c r="K3623" s="15"/>
      <c r="L3623" s="15"/>
      <c r="M3623" s="15"/>
      <c r="N3623" s="16"/>
      <c r="O3623" s="16">
        <v>44916.4</v>
      </c>
      <c r="P3623" s="16"/>
      <c r="Q3623" s="16">
        <f t="shared" si="7466"/>
        <v>0</v>
      </c>
      <c r="R3623" s="16">
        <f t="shared" si="7467"/>
        <v>0</v>
      </c>
      <c r="S3623" s="16">
        <f t="shared" si="7468"/>
        <v>44916.4</v>
      </c>
      <c r="T3623" s="16">
        <f t="shared" si="7469"/>
        <v>44916.4</v>
      </c>
      <c r="U3623" s="16">
        <f t="shared" si="7469"/>
        <v>0</v>
      </c>
      <c r="V3623" s="16"/>
      <c r="W3623" s="16"/>
      <c r="X3623" s="16"/>
      <c r="Y3623" s="16"/>
      <c r="Z3623" s="16"/>
      <c r="AA3623" s="16">
        <f t="shared" si="7334"/>
        <v>0</v>
      </c>
      <c r="AB3623" s="16">
        <f t="shared" si="7335"/>
        <v>44916.4</v>
      </c>
      <c r="AC3623" s="16">
        <f t="shared" si="7336"/>
        <v>0</v>
      </c>
      <c r="AD3623" s="16"/>
      <c r="AE3623" s="16"/>
      <c r="AF3623" s="16"/>
      <c r="AG3623" s="16"/>
      <c r="AH3623" s="16"/>
      <c r="AI3623" s="16"/>
      <c r="AJ3623" s="16"/>
      <c r="AK3623" s="16">
        <f t="shared" si="7360"/>
        <v>0</v>
      </c>
      <c r="AL3623" s="16">
        <f t="shared" si="7361"/>
        <v>44916.4</v>
      </c>
      <c r="AM3623" s="16">
        <f t="shared" si="7362"/>
        <v>0</v>
      </c>
      <c r="AN3623" s="16"/>
      <c r="AO3623" s="16">
        <f t="shared" si="7363"/>
        <v>0</v>
      </c>
      <c r="AP3623" s="16"/>
      <c r="AQ3623" s="16"/>
      <c r="AR3623" s="16"/>
      <c r="AS3623" s="16"/>
      <c r="AT3623" s="16"/>
      <c r="AU3623" s="16"/>
      <c r="AV3623" s="16"/>
      <c r="AW3623" s="16"/>
      <c r="AX3623" s="16"/>
      <c r="AY3623" s="16"/>
      <c r="AZ3623" s="16"/>
      <c r="BA3623" s="16"/>
      <c r="BB3623" s="16"/>
      <c r="BC3623" s="16"/>
      <c r="BD3623" s="16"/>
      <c r="BE3623" s="16"/>
      <c r="BF3623" s="16">
        <f t="shared" si="7435"/>
        <v>0</v>
      </c>
      <c r="BG3623" s="16">
        <f t="shared" si="7436"/>
        <v>44916.4</v>
      </c>
      <c r="BH3623" s="16">
        <f t="shared" si="7437"/>
        <v>0</v>
      </c>
      <c r="BI3623" s="16"/>
      <c r="BJ3623" s="16"/>
      <c r="BK3623" s="16"/>
      <c r="BL3623" s="46">
        <v>0</v>
      </c>
    </row>
    <row r="3624" spans="1:64" ht="31.5" x14ac:dyDescent="0.25">
      <c r="A3624" s="10" t="s">
        <v>702</v>
      </c>
      <c r="B3624" s="10" t="s">
        <v>119</v>
      </c>
      <c r="C3624" s="10" t="s">
        <v>121</v>
      </c>
      <c r="D3624" s="10" t="s">
        <v>668</v>
      </c>
      <c r="E3624" s="10"/>
      <c r="F3624" s="11" t="s">
        <v>669</v>
      </c>
      <c r="G3624" s="15"/>
      <c r="H3624" s="15"/>
      <c r="I3624" s="15"/>
      <c r="J3624" s="15"/>
      <c r="K3624" s="15"/>
      <c r="L3624" s="15"/>
      <c r="M3624" s="15"/>
      <c r="N3624" s="16">
        <f>N3625</f>
        <v>48930</v>
      </c>
      <c r="O3624" s="16">
        <f t="shared" ref="O3624:P3626" si="7480">O3625</f>
        <v>48661.1</v>
      </c>
      <c r="P3624" s="16">
        <f t="shared" si="7480"/>
        <v>0</v>
      </c>
      <c r="Q3624" s="16">
        <f t="shared" si="7466"/>
        <v>48930</v>
      </c>
      <c r="R3624" s="16">
        <f t="shared" si="7467"/>
        <v>48930</v>
      </c>
      <c r="S3624" s="16">
        <f t="shared" si="7468"/>
        <v>48661.1</v>
      </c>
      <c r="T3624" s="16">
        <f t="shared" si="7469"/>
        <v>48661.1</v>
      </c>
      <c r="U3624" s="16">
        <f t="shared" si="7469"/>
        <v>0</v>
      </c>
      <c r="V3624" s="16">
        <f t="shared" ref="V3624:X3626" si="7481">V3625</f>
        <v>0</v>
      </c>
      <c r="W3624" s="16">
        <f t="shared" si="7481"/>
        <v>0</v>
      </c>
      <c r="X3624" s="16">
        <f t="shared" si="7481"/>
        <v>0</v>
      </c>
      <c r="Y3624" s="16">
        <f t="shared" ref="Y3624:Z3626" si="7482">Y3625</f>
        <v>0</v>
      </c>
      <c r="Z3624" s="16">
        <f t="shared" si="7482"/>
        <v>0</v>
      </c>
      <c r="AA3624" s="16">
        <f t="shared" si="7334"/>
        <v>48930</v>
      </c>
      <c r="AB3624" s="16">
        <f t="shared" si="7335"/>
        <v>48661.1</v>
      </c>
      <c r="AC3624" s="16">
        <f t="shared" si="7336"/>
        <v>0</v>
      </c>
      <c r="AD3624" s="16">
        <f t="shared" ref="AD3624:AE3626" si="7483">AD3625</f>
        <v>0</v>
      </c>
      <c r="AE3624" s="16">
        <f t="shared" si="7483"/>
        <v>0</v>
      </c>
      <c r="AF3624" s="16">
        <f>AF3625</f>
        <v>0</v>
      </c>
      <c r="AG3624" s="16">
        <f t="shared" ref="AG3624:AH3626" si="7484">AG3625</f>
        <v>0</v>
      </c>
      <c r="AH3624" s="16">
        <f t="shared" si="7484"/>
        <v>0</v>
      </c>
      <c r="AI3624" s="16">
        <f t="shared" ref="AI3624:AJ3626" si="7485">AI3625</f>
        <v>0</v>
      </c>
      <c r="AJ3624" s="16">
        <f t="shared" si="7485"/>
        <v>0</v>
      </c>
      <c r="AK3624" s="16">
        <f t="shared" si="7360"/>
        <v>48930</v>
      </c>
      <c r="AL3624" s="16">
        <f t="shared" si="7361"/>
        <v>48661.1</v>
      </c>
      <c r="AM3624" s="16">
        <f t="shared" si="7362"/>
        <v>0</v>
      </c>
      <c r="AN3624" s="16">
        <f>AN3625</f>
        <v>0</v>
      </c>
      <c r="AO3624" s="16">
        <f t="shared" si="7363"/>
        <v>48930</v>
      </c>
      <c r="AP3624" s="16">
        <f t="shared" ref="AP3624:AT3626" si="7486">AP3625</f>
        <v>0</v>
      </c>
      <c r="AQ3624" s="16">
        <f t="shared" si="7486"/>
        <v>0</v>
      </c>
      <c r="AR3624" s="16">
        <f t="shared" si="7486"/>
        <v>0</v>
      </c>
      <c r="AS3624" s="16">
        <f t="shared" si="7486"/>
        <v>0</v>
      </c>
      <c r="AT3624" s="16">
        <f t="shared" si="7486"/>
        <v>0</v>
      </c>
      <c r="AU3624" s="16">
        <f t="shared" ref="AU3624:AY3626" si="7487">AU3625</f>
        <v>0</v>
      </c>
      <c r="AV3624" s="16">
        <f t="shared" si="7487"/>
        <v>2019.1079999999999</v>
      </c>
      <c r="AW3624" s="16">
        <f t="shared" si="7487"/>
        <v>0</v>
      </c>
      <c r="AX3624" s="16">
        <f t="shared" si="7487"/>
        <v>0</v>
      </c>
      <c r="AY3624" s="16">
        <f t="shared" si="7487"/>
        <v>0</v>
      </c>
      <c r="AZ3624" s="16">
        <f t="shared" ref="AZ3624:BC3626" si="7488">AZ3625</f>
        <v>0</v>
      </c>
      <c r="BA3624" s="16">
        <f t="shared" ref="BA3624:BB3626" si="7489">BA3625</f>
        <v>0</v>
      </c>
      <c r="BB3624" s="16">
        <f t="shared" si="7489"/>
        <v>0</v>
      </c>
      <c r="BC3624" s="16">
        <f t="shared" si="7488"/>
        <v>0</v>
      </c>
      <c r="BD3624" s="16">
        <f t="shared" ref="BD3624:BE3626" si="7490">BD3625</f>
        <v>0</v>
      </c>
      <c r="BE3624" s="16">
        <f t="shared" si="7490"/>
        <v>0</v>
      </c>
      <c r="BF3624" s="16">
        <f t="shared" si="7435"/>
        <v>50949.108</v>
      </c>
      <c r="BG3624" s="16">
        <f t="shared" si="7436"/>
        <v>48661.1</v>
      </c>
      <c r="BH3624" s="16">
        <f t="shared" si="7437"/>
        <v>0</v>
      </c>
      <c r="BI3624" s="16">
        <f>BI3625</f>
        <v>0</v>
      </c>
      <c r="BJ3624" s="16">
        <f t="shared" ref="BJ3624:BJ3644" si="7491">BF3624+BI3624</f>
        <v>50949.108</v>
      </c>
      <c r="BK3624" s="16">
        <f>BK3625</f>
        <v>0</v>
      </c>
    </row>
    <row r="3625" spans="1:64" x14ac:dyDescent="0.25">
      <c r="A3625" s="10" t="s">
        <v>702</v>
      </c>
      <c r="B3625" s="10" t="s">
        <v>119</v>
      </c>
      <c r="C3625" s="10" t="s">
        <v>121</v>
      </c>
      <c r="D3625" s="10" t="s">
        <v>668</v>
      </c>
      <c r="E3625" s="10" t="s">
        <v>125</v>
      </c>
      <c r="F3625" s="11" t="s">
        <v>42</v>
      </c>
      <c r="G3625" s="15"/>
      <c r="H3625" s="15"/>
      <c r="I3625" s="15"/>
      <c r="J3625" s="15"/>
      <c r="K3625" s="15"/>
      <c r="L3625" s="15"/>
      <c r="M3625" s="15"/>
      <c r="N3625" s="16">
        <f>N3626</f>
        <v>48930</v>
      </c>
      <c r="O3625" s="16">
        <f t="shared" si="7480"/>
        <v>48661.1</v>
      </c>
      <c r="P3625" s="16">
        <f t="shared" si="7480"/>
        <v>0</v>
      </c>
      <c r="Q3625" s="16">
        <f t="shared" si="7466"/>
        <v>48930</v>
      </c>
      <c r="R3625" s="16">
        <f t="shared" si="7467"/>
        <v>48930</v>
      </c>
      <c r="S3625" s="16">
        <f t="shared" si="7468"/>
        <v>48661.1</v>
      </c>
      <c r="T3625" s="16">
        <f t="shared" si="7469"/>
        <v>48661.1</v>
      </c>
      <c r="U3625" s="16">
        <f t="shared" si="7469"/>
        <v>0</v>
      </c>
      <c r="V3625" s="16">
        <f t="shared" si="7481"/>
        <v>0</v>
      </c>
      <c r="W3625" s="16">
        <f t="shared" si="7481"/>
        <v>0</v>
      </c>
      <c r="X3625" s="16">
        <f t="shared" si="7481"/>
        <v>0</v>
      </c>
      <c r="Y3625" s="16">
        <f t="shared" si="7482"/>
        <v>0</v>
      </c>
      <c r="Z3625" s="16">
        <f t="shared" si="7482"/>
        <v>0</v>
      </c>
      <c r="AA3625" s="16">
        <f t="shared" si="7334"/>
        <v>48930</v>
      </c>
      <c r="AB3625" s="16">
        <f t="shared" si="7335"/>
        <v>48661.1</v>
      </c>
      <c r="AC3625" s="16">
        <f t="shared" si="7336"/>
        <v>0</v>
      </c>
      <c r="AD3625" s="16">
        <f t="shared" si="7483"/>
        <v>0</v>
      </c>
      <c r="AE3625" s="16">
        <f t="shared" si="7483"/>
        <v>0</v>
      </c>
      <c r="AF3625" s="16">
        <f>AF3626</f>
        <v>0</v>
      </c>
      <c r="AG3625" s="16">
        <f t="shared" si="7484"/>
        <v>0</v>
      </c>
      <c r="AH3625" s="16">
        <f t="shared" si="7484"/>
        <v>0</v>
      </c>
      <c r="AI3625" s="16">
        <f t="shared" si="7485"/>
        <v>0</v>
      </c>
      <c r="AJ3625" s="16">
        <f t="shared" si="7485"/>
        <v>0</v>
      </c>
      <c r="AK3625" s="16">
        <f t="shared" si="7360"/>
        <v>48930</v>
      </c>
      <c r="AL3625" s="16">
        <f t="shared" si="7361"/>
        <v>48661.1</v>
      </c>
      <c r="AM3625" s="16">
        <f t="shared" si="7362"/>
        <v>0</v>
      </c>
      <c r="AN3625" s="16">
        <f>AN3626</f>
        <v>0</v>
      </c>
      <c r="AO3625" s="16">
        <f t="shared" si="7363"/>
        <v>48930</v>
      </c>
      <c r="AP3625" s="16">
        <f t="shared" si="7486"/>
        <v>0</v>
      </c>
      <c r="AQ3625" s="16">
        <f t="shared" si="7486"/>
        <v>0</v>
      </c>
      <c r="AR3625" s="16">
        <f t="shared" si="7486"/>
        <v>0</v>
      </c>
      <c r="AS3625" s="16">
        <f t="shared" si="7486"/>
        <v>0</v>
      </c>
      <c r="AT3625" s="16">
        <f t="shared" si="7486"/>
        <v>0</v>
      </c>
      <c r="AU3625" s="16">
        <f t="shared" si="7487"/>
        <v>0</v>
      </c>
      <c r="AV3625" s="16">
        <f t="shared" si="7487"/>
        <v>2019.1079999999999</v>
      </c>
      <c r="AW3625" s="16">
        <f t="shared" si="7487"/>
        <v>0</v>
      </c>
      <c r="AX3625" s="16">
        <f t="shared" si="7487"/>
        <v>0</v>
      </c>
      <c r="AY3625" s="16">
        <f t="shared" si="7487"/>
        <v>0</v>
      </c>
      <c r="AZ3625" s="16">
        <f t="shared" si="7488"/>
        <v>0</v>
      </c>
      <c r="BA3625" s="16">
        <f t="shared" si="7489"/>
        <v>0</v>
      </c>
      <c r="BB3625" s="16">
        <f t="shared" si="7489"/>
        <v>0</v>
      </c>
      <c r="BC3625" s="16">
        <f t="shared" si="7488"/>
        <v>0</v>
      </c>
      <c r="BD3625" s="16">
        <f t="shared" si="7490"/>
        <v>0</v>
      </c>
      <c r="BE3625" s="16">
        <f t="shared" si="7490"/>
        <v>0</v>
      </c>
      <c r="BF3625" s="16">
        <f t="shared" si="7435"/>
        <v>50949.108</v>
      </c>
      <c r="BG3625" s="16">
        <f t="shared" si="7436"/>
        <v>48661.1</v>
      </c>
      <c r="BH3625" s="16">
        <f t="shared" si="7437"/>
        <v>0</v>
      </c>
      <c r="BI3625" s="16">
        <f>BI3626</f>
        <v>0</v>
      </c>
      <c r="BJ3625" s="16">
        <f t="shared" si="7491"/>
        <v>50949.108</v>
      </c>
      <c r="BK3625" s="16">
        <f>BK3626</f>
        <v>0</v>
      </c>
    </row>
    <row r="3626" spans="1:64" ht="63" x14ac:dyDescent="0.25">
      <c r="A3626" s="10" t="s">
        <v>702</v>
      </c>
      <c r="B3626" s="10" t="s">
        <v>119</v>
      </c>
      <c r="C3626" s="10" t="s">
        <v>121</v>
      </c>
      <c r="D3626" s="10" t="s">
        <v>668</v>
      </c>
      <c r="E3626" s="10" t="s">
        <v>126</v>
      </c>
      <c r="F3626" s="11" t="s">
        <v>127</v>
      </c>
      <c r="G3626" s="15"/>
      <c r="H3626" s="15"/>
      <c r="I3626" s="15"/>
      <c r="J3626" s="15"/>
      <c r="K3626" s="15"/>
      <c r="L3626" s="15"/>
      <c r="M3626" s="15"/>
      <c r="N3626" s="16">
        <f>N3627</f>
        <v>48930</v>
      </c>
      <c r="O3626" s="16">
        <f t="shared" si="7480"/>
        <v>48661.1</v>
      </c>
      <c r="P3626" s="16">
        <f t="shared" si="7480"/>
        <v>0</v>
      </c>
      <c r="Q3626" s="16">
        <f t="shared" si="7466"/>
        <v>48930</v>
      </c>
      <c r="R3626" s="16">
        <f t="shared" si="7467"/>
        <v>48930</v>
      </c>
      <c r="S3626" s="16">
        <f t="shared" si="7468"/>
        <v>48661.1</v>
      </c>
      <c r="T3626" s="16">
        <f t="shared" si="7469"/>
        <v>48661.1</v>
      </c>
      <c r="U3626" s="16">
        <f t="shared" si="7469"/>
        <v>0</v>
      </c>
      <c r="V3626" s="16">
        <f t="shared" si="7481"/>
        <v>0</v>
      </c>
      <c r="W3626" s="16">
        <f t="shared" si="7481"/>
        <v>0</v>
      </c>
      <c r="X3626" s="16">
        <f t="shared" si="7481"/>
        <v>0</v>
      </c>
      <c r="Y3626" s="16">
        <f t="shared" si="7482"/>
        <v>0</v>
      </c>
      <c r="Z3626" s="16">
        <f t="shared" si="7482"/>
        <v>0</v>
      </c>
      <c r="AA3626" s="16">
        <f t="shared" si="7334"/>
        <v>48930</v>
      </c>
      <c r="AB3626" s="16">
        <f t="shared" si="7335"/>
        <v>48661.1</v>
      </c>
      <c r="AC3626" s="16">
        <f t="shared" si="7336"/>
        <v>0</v>
      </c>
      <c r="AD3626" s="16">
        <f t="shared" si="7483"/>
        <v>0</v>
      </c>
      <c r="AE3626" s="16">
        <f t="shared" si="7483"/>
        <v>0</v>
      </c>
      <c r="AF3626" s="16">
        <f>AF3627</f>
        <v>0</v>
      </c>
      <c r="AG3626" s="16">
        <f t="shared" si="7484"/>
        <v>0</v>
      </c>
      <c r="AH3626" s="16">
        <f t="shared" si="7484"/>
        <v>0</v>
      </c>
      <c r="AI3626" s="16">
        <f t="shared" si="7485"/>
        <v>0</v>
      </c>
      <c r="AJ3626" s="16">
        <f t="shared" si="7485"/>
        <v>0</v>
      </c>
      <c r="AK3626" s="16">
        <f t="shared" si="7360"/>
        <v>48930</v>
      </c>
      <c r="AL3626" s="16">
        <f t="shared" si="7361"/>
        <v>48661.1</v>
      </c>
      <c r="AM3626" s="16">
        <f t="shared" si="7362"/>
        <v>0</v>
      </c>
      <c r="AN3626" s="16">
        <f>AN3627</f>
        <v>0</v>
      </c>
      <c r="AO3626" s="16">
        <f t="shared" si="7363"/>
        <v>48930</v>
      </c>
      <c r="AP3626" s="16">
        <f t="shared" si="7486"/>
        <v>0</v>
      </c>
      <c r="AQ3626" s="16">
        <f t="shared" si="7486"/>
        <v>0</v>
      </c>
      <c r="AR3626" s="16">
        <f t="shared" si="7486"/>
        <v>0</v>
      </c>
      <c r="AS3626" s="16">
        <f t="shared" si="7486"/>
        <v>0</v>
      </c>
      <c r="AT3626" s="16">
        <f t="shared" si="7486"/>
        <v>0</v>
      </c>
      <c r="AU3626" s="16">
        <f t="shared" si="7487"/>
        <v>0</v>
      </c>
      <c r="AV3626" s="16">
        <f t="shared" si="7487"/>
        <v>2019.1079999999999</v>
      </c>
      <c r="AW3626" s="16">
        <f t="shared" si="7487"/>
        <v>0</v>
      </c>
      <c r="AX3626" s="16">
        <f t="shared" si="7487"/>
        <v>0</v>
      </c>
      <c r="AY3626" s="16">
        <f t="shared" si="7487"/>
        <v>0</v>
      </c>
      <c r="AZ3626" s="16">
        <f t="shared" si="7488"/>
        <v>0</v>
      </c>
      <c r="BA3626" s="16">
        <f t="shared" si="7489"/>
        <v>0</v>
      </c>
      <c r="BB3626" s="16">
        <f t="shared" si="7489"/>
        <v>0</v>
      </c>
      <c r="BC3626" s="16">
        <f t="shared" si="7488"/>
        <v>0</v>
      </c>
      <c r="BD3626" s="16">
        <f t="shared" si="7490"/>
        <v>0</v>
      </c>
      <c r="BE3626" s="16">
        <f t="shared" si="7490"/>
        <v>0</v>
      </c>
      <c r="BF3626" s="16">
        <f t="shared" si="7435"/>
        <v>50949.108</v>
      </c>
      <c r="BG3626" s="16">
        <f t="shared" si="7436"/>
        <v>48661.1</v>
      </c>
      <c r="BH3626" s="16">
        <f t="shared" si="7437"/>
        <v>0</v>
      </c>
      <c r="BI3626" s="16">
        <f>BI3627</f>
        <v>0</v>
      </c>
      <c r="BJ3626" s="16">
        <f t="shared" si="7491"/>
        <v>50949.108</v>
      </c>
      <c r="BK3626" s="16">
        <f>BK3627</f>
        <v>0</v>
      </c>
    </row>
    <row r="3627" spans="1:64" ht="78.75" x14ac:dyDescent="0.25">
      <c r="A3627" s="10" t="s">
        <v>702</v>
      </c>
      <c r="B3627" s="10" t="s">
        <v>119</v>
      </c>
      <c r="C3627" s="10" t="s">
        <v>121</v>
      </c>
      <c r="D3627" s="10" t="s">
        <v>668</v>
      </c>
      <c r="E3627" s="10" t="s">
        <v>128</v>
      </c>
      <c r="F3627" s="11" t="s">
        <v>129</v>
      </c>
      <c r="G3627" s="15"/>
      <c r="H3627" s="15"/>
      <c r="I3627" s="15"/>
      <c r="J3627" s="15"/>
      <c r="K3627" s="15"/>
      <c r="L3627" s="15"/>
      <c r="M3627" s="15"/>
      <c r="N3627" s="16">
        <v>48930</v>
      </c>
      <c r="O3627" s="16">
        <v>48661.1</v>
      </c>
      <c r="P3627" s="16"/>
      <c r="Q3627" s="16">
        <f t="shared" si="7466"/>
        <v>48930</v>
      </c>
      <c r="R3627" s="16">
        <f t="shared" si="7467"/>
        <v>48930</v>
      </c>
      <c r="S3627" s="16">
        <f t="shared" si="7468"/>
        <v>48661.1</v>
      </c>
      <c r="T3627" s="16">
        <f t="shared" si="7469"/>
        <v>48661.1</v>
      </c>
      <c r="U3627" s="16">
        <f t="shared" si="7469"/>
        <v>0</v>
      </c>
      <c r="V3627" s="16"/>
      <c r="W3627" s="16"/>
      <c r="X3627" s="16"/>
      <c r="Y3627" s="16"/>
      <c r="Z3627" s="16"/>
      <c r="AA3627" s="16">
        <f t="shared" si="7334"/>
        <v>48930</v>
      </c>
      <c r="AB3627" s="16">
        <f t="shared" si="7335"/>
        <v>48661.1</v>
      </c>
      <c r="AC3627" s="16">
        <f t="shared" si="7336"/>
        <v>0</v>
      </c>
      <c r="AD3627" s="16"/>
      <c r="AE3627" s="16"/>
      <c r="AF3627" s="16"/>
      <c r="AG3627" s="16"/>
      <c r="AH3627" s="16"/>
      <c r="AI3627" s="16"/>
      <c r="AJ3627" s="16"/>
      <c r="AK3627" s="16">
        <f t="shared" si="7360"/>
        <v>48930</v>
      </c>
      <c r="AL3627" s="16">
        <f t="shared" si="7361"/>
        <v>48661.1</v>
      </c>
      <c r="AM3627" s="16">
        <f t="shared" si="7362"/>
        <v>0</v>
      </c>
      <c r="AN3627" s="16"/>
      <c r="AO3627" s="16">
        <f t="shared" si="7363"/>
        <v>48930</v>
      </c>
      <c r="AP3627" s="16"/>
      <c r="AQ3627" s="16"/>
      <c r="AR3627" s="16"/>
      <c r="AS3627" s="16"/>
      <c r="AT3627" s="16"/>
      <c r="AU3627" s="16"/>
      <c r="AV3627" s="16">
        <f>2019.108</f>
        <v>2019.1079999999999</v>
      </c>
      <c r="AW3627" s="16"/>
      <c r="AX3627" s="16"/>
      <c r="AY3627" s="16"/>
      <c r="AZ3627" s="16"/>
      <c r="BA3627" s="16"/>
      <c r="BB3627" s="16"/>
      <c r="BC3627" s="16"/>
      <c r="BD3627" s="16"/>
      <c r="BE3627" s="16"/>
      <c r="BF3627" s="16">
        <f t="shared" si="7435"/>
        <v>50949.108</v>
      </c>
      <c r="BG3627" s="16">
        <f t="shared" si="7436"/>
        <v>48661.1</v>
      </c>
      <c r="BH3627" s="16">
        <f t="shared" si="7437"/>
        <v>0</v>
      </c>
      <c r="BI3627" s="16"/>
      <c r="BJ3627" s="16">
        <f t="shared" si="7491"/>
        <v>50949.108</v>
      </c>
      <c r="BK3627" s="16"/>
    </row>
    <row r="3628" spans="1:64" ht="31.5" x14ac:dyDescent="0.25">
      <c r="A3628" s="10" t="s">
        <v>702</v>
      </c>
      <c r="B3628" s="10" t="s">
        <v>119</v>
      </c>
      <c r="C3628" s="10" t="s">
        <v>121</v>
      </c>
      <c r="D3628" s="10" t="s">
        <v>1191</v>
      </c>
      <c r="E3628" s="10"/>
      <c r="F3628" s="11" t="s">
        <v>1202</v>
      </c>
      <c r="G3628" s="15"/>
      <c r="H3628" s="15"/>
      <c r="I3628" s="15"/>
      <c r="J3628" s="15"/>
      <c r="K3628" s="15"/>
      <c r="L3628" s="15"/>
      <c r="M3628" s="15"/>
      <c r="N3628" s="16"/>
      <c r="O3628" s="16"/>
      <c r="P3628" s="16"/>
      <c r="Q3628" s="16"/>
      <c r="R3628" s="16"/>
      <c r="S3628" s="16"/>
      <c r="T3628" s="16"/>
      <c r="U3628" s="16"/>
      <c r="V3628" s="16"/>
      <c r="W3628" s="16"/>
      <c r="X3628" s="16"/>
      <c r="Y3628" s="16"/>
      <c r="Z3628" s="16"/>
      <c r="AA3628" s="16">
        <f>AA3629</f>
        <v>0</v>
      </c>
      <c r="AB3628" s="16">
        <f t="shared" ref="AB3628:BK3630" si="7492">AB3629</f>
        <v>0</v>
      </c>
      <c r="AC3628" s="16">
        <f t="shared" si="7492"/>
        <v>0</v>
      </c>
      <c r="AD3628" s="16">
        <f t="shared" si="7492"/>
        <v>0</v>
      </c>
      <c r="AE3628" s="16">
        <f t="shared" si="7492"/>
        <v>0</v>
      </c>
      <c r="AF3628" s="16">
        <f t="shared" si="7492"/>
        <v>0</v>
      </c>
      <c r="AG3628" s="16">
        <f t="shared" si="7492"/>
        <v>0</v>
      </c>
      <c r="AH3628" s="16">
        <f t="shared" si="7492"/>
        <v>0</v>
      </c>
      <c r="AI3628" s="16">
        <f t="shared" si="7492"/>
        <v>0</v>
      </c>
      <c r="AJ3628" s="16">
        <f t="shared" si="7492"/>
        <v>0</v>
      </c>
      <c r="AK3628" s="16">
        <f t="shared" si="7360"/>
        <v>0</v>
      </c>
      <c r="AL3628" s="16">
        <f t="shared" si="7361"/>
        <v>0</v>
      </c>
      <c r="AM3628" s="16">
        <f t="shared" si="7362"/>
        <v>0</v>
      </c>
      <c r="AN3628" s="16">
        <f t="shared" si="7492"/>
        <v>0</v>
      </c>
      <c r="AO3628" s="16">
        <f t="shared" si="7363"/>
        <v>0</v>
      </c>
      <c r="AP3628" s="16">
        <f t="shared" si="7492"/>
        <v>0</v>
      </c>
      <c r="AQ3628" s="16">
        <f t="shared" si="7492"/>
        <v>0</v>
      </c>
      <c r="AR3628" s="16">
        <f t="shared" si="7492"/>
        <v>0</v>
      </c>
      <c r="AS3628" s="16">
        <f t="shared" si="7492"/>
        <v>0</v>
      </c>
      <c r="AT3628" s="16">
        <f t="shared" si="7492"/>
        <v>0</v>
      </c>
      <c r="AU3628" s="16">
        <f t="shared" si="7492"/>
        <v>0</v>
      </c>
      <c r="AV3628" s="16">
        <f t="shared" si="7492"/>
        <v>52777.313000000002</v>
      </c>
      <c r="AW3628" s="16">
        <f t="shared" si="7492"/>
        <v>0</v>
      </c>
      <c r="AX3628" s="16">
        <f t="shared" si="7492"/>
        <v>0</v>
      </c>
      <c r="AY3628" s="16">
        <f t="shared" si="7492"/>
        <v>0</v>
      </c>
      <c r="AZ3628" s="16">
        <f t="shared" si="7492"/>
        <v>0</v>
      </c>
      <c r="BA3628" s="16">
        <f t="shared" si="7492"/>
        <v>0</v>
      </c>
      <c r="BB3628" s="16">
        <f t="shared" si="7492"/>
        <v>0</v>
      </c>
      <c r="BC3628" s="16">
        <f t="shared" si="7492"/>
        <v>0</v>
      </c>
      <c r="BD3628" s="16">
        <f t="shared" si="7492"/>
        <v>0</v>
      </c>
      <c r="BE3628" s="16">
        <f t="shared" si="7492"/>
        <v>0</v>
      </c>
      <c r="BF3628" s="16">
        <f t="shared" si="7435"/>
        <v>52777.313000000002</v>
      </c>
      <c r="BG3628" s="16">
        <f t="shared" si="7436"/>
        <v>0</v>
      </c>
      <c r="BH3628" s="16">
        <f t="shared" si="7437"/>
        <v>0</v>
      </c>
      <c r="BI3628" s="16">
        <f t="shared" si="7492"/>
        <v>0</v>
      </c>
      <c r="BJ3628" s="16">
        <f t="shared" si="7491"/>
        <v>52777.313000000002</v>
      </c>
      <c r="BK3628" s="16">
        <f t="shared" si="7492"/>
        <v>0</v>
      </c>
    </row>
    <row r="3629" spans="1:64" x14ac:dyDescent="0.25">
      <c r="A3629" s="10" t="s">
        <v>702</v>
      </c>
      <c r="B3629" s="10" t="s">
        <v>119</v>
      </c>
      <c r="C3629" s="10" t="s">
        <v>121</v>
      </c>
      <c r="D3629" s="10" t="s">
        <v>1191</v>
      </c>
      <c r="E3629" s="10" t="s">
        <v>125</v>
      </c>
      <c r="F3629" s="11" t="s">
        <v>42</v>
      </c>
      <c r="G3629" s="15"/>
      <c r="H3629" s="15"/>
      <c r="I3629" s="15"/>
      <c r="J3629" s="15"/>
      <c r="K3629" s="15"/>
      <c r="L3629" s="15"/>
      <c r="M3629" s="15"/>
      <c r="N3629" s="16"/>
      <c r="O3629" s="16"/>
      <c r="P3629" s="16"/>
      <c r="Q3629" s="16"/>
      <c r="R3629" s="16"/>
      <c r="S3629" s="16"/>
      <c r="T3629" s="16"/>
      <c r="U3629" s="16"/>
      <c r="V3629" s="16"/>
      <c r="W3629" s="16"/>
      <c r="X3629" s="16"/>
      <c r="Y3629" s="16"/>
      <c r="Z3629" s="16"/>
      <c r="AA3629" s="16">
        <f>AA3630</f>
        <v>0</v>
      </c>
      <c r="AB3629" s="16">
        <f t="shared" si="7492"/>
        <v>0</v>
      </c>
      <c r="AC3629" s="16">
        <f t="shared" si="7492"/>
        <v>0</v>
      </c>
      <c r="AD3629" s="16">
        <f t="shared" si="7492"/>
        <v>0</v>
      </c>
      <c r="AE3629" s="16">
        <f t="shared" si="7492"/>
        <v>0</v>
      </c>
      <c r="AF3629" s="16">
        <f t="shared" si="7492"/>
        <v>0</v>
      </c>
      <c r="AG3629" s="16">
        <f t="shared" si="7492"/>
        <v>0</v>
      </c>
      <c r="AH3629" s="16">
        <f t="shared" si="7492"/>
        <v>0</v>
      </c>
      <c r="AI3629" s="16">
        <f t="shared" si="7492"/>
        <v>0</v>
      </c>
      <c r="AJ3629" s="16">
        <f t="shared" si="7492"/>
        <v>0</v>
      </c>
      <c r="AK3629" s="16">
        <f t="shared" si="7360"/>
        <v>0</v>
      </c>
      <c r="AL3629" s="16">
        <f t="shared" si="7361"/>
        <v>0</v>
      </c>
      <c r="AM3629" s="16">
        <f t="shared" si="7362"/>
        <v>0</v>
      </c>
      <c r="AN3629" s="16">
        <f t="shared" si="7492"/>
        <v>0</v>
      </c>
      <c r="AO3629" s="16">
        <f t="shared" si="7363"/>
        <v>0</v>
      </c>
      <c r="AP3629" s="16">
        <f t="shared" si="7492"/>
        <v>0</v>
      </c>
      <c r="AQ3629" s="16">
        <f t="shared" si="7492"/>
        <v>0</v>
      </c>
      <c r="AR3629" s="16">
        <f t="shared" si="7492"/>
        <v>0</v>
      </c>
      <c r="AS3629" s="16">
        <f t="shared" si="7492"/>
        <v>0</v>
      </c>
      <c r="AT3629" s="16">
        <f t="shared" si="7492"/>
        <v>0</v>
      </c>
      <c r="AU3629" s="16">
        <f t="shared" si="7492"/>
        <v>0</v>
      </c>
      <c r="AV3629" s="16">
        <f t="shared" si="7492"/>
        <v>52777.313000000002</v>
      </c>
      <c r="AW3629" s="16">
        <f t="shared" si="7492"/>
        <v>0</v>
      </c>
      <c r="AX3629" s="16">
        <f t="shared" si="7492"/>
        <v>0</v>
      </c>
      <c r="AY3629" s="16">
        <f t="shared" si="7492"/>
        <v>0</v>
      </c>
      <c r="AZ3629" s="16">
        <f t="shared" si="7492"/>
        <v>0</v>
      </c>
      <c r="BA3629" s="16">
        <f t="shared" si="7492"/>
        <v>0</v>
      </c>
      <c r="BB3629" s="16">
        <f t="shared" si="7492"/>
        <v>0</v>
      </c>
      <c r="BC3629" s="16">
        <f t="shared" si="7492"/>
        <v>0</v>
      </c>
      <c r="BD3629" s="16">
        <f t="shared" si="7492"/>
        <v>0</v>
      </c>
      <c r="BE3629" s="16">
        <f t="shared" si="7492"/>
        <v>0</v>
      </c>
      <c r="BF3629" s="16">
        <f t="shared" si="7435"/>
        <v>52777.313000000002</v>
      </c>
      <c r="BG3629" s="16">
        <f t="shared" si="7436"/>
        <v>0</v>
      </c>
      <c r="BH3629" s="16">
        <f t="shared" si="7437"/>
        <v>0</v>
      </c>
      <c r="BI3629" s="16">
        <f t="shared" si="7492"/>
        <v>0</v>
      </c>
      <c r="BJ3629" s="16">
        <f t="shared" si="7491"/>
        <v>52777.313000000002</v>
      </c>
      <c r="BK3629" s="16">
        <f t="shared" si="7492"/>
        <v>0</v>
      </c>
    </row>
    <row r="3630" spans="1:64" ht="63" x14ac:dyDescent="0.25">
      <c r="A3630" s="10" t="s">
        <v>702</v>
      </c>
      <c r="B3630" s="10" t="s">
        <v>119</v>
      </c>
      <c r="C3630" s="10" t="s">
        <v>121</v>
      </c>
      <c r="D3630" s="10" t="s">
        <v>1191</v>
      </c>
      <c r="E3630" s="10" t="s">
        <v>126</v>
      </c>
      <c r="F3630" s="11" t="s">
        <v>127</v>
      </c>
      <c r="G3630" s="15"/>
      <c r="H3630" s="15"/>
      <c r="I3630" s="15"/>
      <c r="J3630" s="15"/>
      <c r="K3630" s="15"/>
      <c r="L3630" s="15"/>
      <c r="M3630" s="15"/>
      <c r="N3630" s="16"/>
      <c r="O3630" s="16"/>
      <c r="P3630" s="16"/>
      <c r="Q3630" s="16"/>
      <c r="R3630" s="16"/>
      <c r="S3630" s="16"/>
      <c r="T3630" s="16"/>
      <c r="U3630" s="16"/>
      <c r="V3630" s="16"/>
      <c r="W3630" s="16"/>
      <c r="X3630" s="16"/>
      <c r="Y3630" s="16"/>
      <c r="Z3630" s="16"/>
      <c r="AA3630" s="16">
        <f>AA3631</f>
        <v>0</v>
      </c>
      <c r="AB3630" s="16">
        <f t="shared" si="7492"/>
        <v>0</v>
      </c>
      <c r="AC3630" s="16">
        <f t="shared" si="7492"/>
        <v>0</v>
      </c>
      <c r="AD3630" s="16">
        <f t="shared" si="7492"/>
        <v>0</v>
      </c>
      <c r="AE3630" s="16">
        <f t="shared" si="7492"/>
        <v>0</v>
      </c>
      <c r="AF3630" s="16">
        <f t="shared" si="7492"/>
        <v>0</v>
      </c>
      <c r="AG3630" s="16">
        <f t="shared" si="7492"/>
        <v>0</v>
      </c>
      <c r="AH3630" s="16">
        <f t="shared" si="7492"/>
        <v>0</v>
      </c>
      <c r="AI3630" s="16">
        <f t="shared" si="7492"/>
        <v>0</v>
      </c>
      <c r="AJ3630" s="16">
        <f t="shared" si="7492"/>
        <v>0</v>
      </c>
      <c r="AK3630" s="16">
        <f t="shared" si="7360"/>
        <v>0</v>
      </c>
      <c r="AL3630" s="16">
        <f t="shared" si="7361"/>
        <v>0</v>
      </c>
      <c r="AM3630" s="16">
        <f t="shared" si="7362"/>
        <v>0</v>
      </c>
      <c r="AN3630" s="16">
        <f t="shared" si="7492"/>
        <v>0</v>
      </c>
      <c r="AO3630" s="16">
        <f t="shared" si="7363"/>
        <v>0</v>
      </c>
      <c r="AP3630" s="16">
        <f t="shared" si="7492"/>
        <v>0</v>
      </c>
      <c r="AQ3630" s="16">
        <f t="shared" si="7492"/>
        <v>0</v>
      </c>
      <c r="AR3630" s="16">
        <f t="shared" si="7492"/>
        <v>0</v>
      </c>
      <c r="AS3630" s="16">
        <f t="shared" si="7492"/>
        <v>0</v>
      </c>
      <c r="AT3630" s="16">
        <f t="shared" si="7492"/>
        <v>0</v>
      </c>
      <c r="AU3630" s="16">
        <f t="shared" si="7492"/>
        <v>0</v>
      </c>
      <c r="AV3630" s="16">
        <f t="shared" si="7492"/>
        <v>52777.313000000002</v>
      </c>
      <c r="AW3630" s="16">
        <f t="shared" si="7492"/>
        <v>0</v>
      </c>
      <c r="AX3630" s="16">
        <f t="shared" si="7492"/>
        <v>0</v>
      </c>
      <c r="AY3630" s="16">
        <f t="shared" si="7492"/>
        <v>0</v>
      </c>
      <c r="AZ3630" s="16">
        <f t="shared" si="7492"/>
        <v>0</v>
      </c>
      <c r="BA3630" s="16">
        <f t="shared" si="7492"/>
        <v>0</v>
      </c>
      <c r="BB3630" s="16">
        <f t="shared" si="7492"/>
        <v>0</v>
      </c>
      <c r="BC3630" s="16">
        <f t="shared" si="7492"/>
        <v>0</v>
      </c>
      <c r="BD3630" s="16">
        <f t="shared" si="7492"/>
        <v>0</v>
      </c>
      <c r="BE3630" s="16">
        <f t="shared" si="7492"/>
        <v>0</v>
      </c>
      <c r="BF3630" s="16">
        <f t="shared" si="7435"/>
        <v>52777.313000000002</v>
      </c>
      <c r="BG3630" s="16">
        <f t="shared" si="7436"/>
        <v>0</v>
      </c>
      <c r="BH3630" s="16">
        <f t="shared" si="7437"/>
        <v>0</v>
      </c>
      <c r="BI3630" s="16">
        <f t="shared" si="7492"/>
        <v>0</v>
      </c>
      <c r="BJ3630" s="16">
        <f t="shared" si="7491"/>
        <v>52777.313000000002</v>
      </c>
      <c r="BK3630" s="16">
        <f t="shared" si="7492"/>
        <v>0</v>
      </c>
    </row>
    <row r="3631" spans="1:64" ht="78.75" x14ac:dyDescent="0.25">
      <c r="A3631" s="10" t="s">
        <v>702</v>
      </c>
      <c r="B3631" s="10" t="s">
        <v>119</v>
      </c>
      <c r="C3631" s="10" t="s">
        <v>121</v>
      </c>
      <c r="D3631" s="10" t="s">
        <v>1191</v>
      </c>
      <c r="E3631" s="10" t="s">
        <v>128</v>
      </c>
      <c r="F3631" s="11" t="s">
        <v>129</v>
      </c>
      <c r="G3631" s="15"/>
      <c r="H3631" s="15"/>
      <c r="I3631" s="15"/>
      <c r="J3631" s="15"/>
      <c r="K3631" s="15"/>
      <c r="L3631" s="15"/>
      <c r="M3631" s="15"/>
      <c r="N3631" s="16"/>
      <c r="O3631" s="16"/>
      <c r="P3631" s="16"/>
      <c r="Q3631" s="16"/>
      <c r="R3631" s="16"/>
      <c r="S3631" s="16"/>
      <c r="T3631" s="16"/>
      <c r="U3631" s="16"/>
      <c r="V3631" s="16"/>
      <c r="W3631" s="16"/>
      <c r="X3631" s="16"/>
      <c r="Y3631" s="16"/>
      <c r="Z3631" s="16"/>
      <c r="AA3631" s="16">
        <v>0</v>
      </c>
      <c r="AB3631" s="16">
        <v>0</v>
      </c>
      <c r="AC3631" s="16">
        <v>0</v>
      </c>
      <c r="AD3631" s="16"/>
      <c r="AE3631" s="16"/>
      <c r="AF3631" s="16"/>
      <c r="AG3631" s="16"/>
      <c r="AH3631" s="16"/>
      <c r="AI3631" s="16"/>
      <c r="AJ3631" s="16"/>
      <c r="AK3631" s="16">
        <f t="shared" si="7360"/>
        <v>0</v>
      </c>
      <c r="AL3631" s="16">
        <f t="shared" si="7361"/>
        <v>0</v>
      </c>
      <c r="AM3631" s="16">
        <f t="shared" si="7362"/>
        <v>0</v>
      </c>
      <c r="AN3631" s="16"/>
      <c r="AO3631" s="16">
        <f t="shared" si="7363"/>
        <v>0</v>
      </c>
      <c r="AP3631" s="16"/>
      <c r="AQ3631" s="16"/>
      <c r="AR3631" s="16"/>
      <c r="AS3631" s="16"/>
      <c r="AT3631" s="16"/>
      <c r="AU3631" s="16"/>
      <c r="AV3631" s="16">
        <f>695.089+52082.224</f>
        <v>52777.313000000002</v>
      </c>
      <c r="AW3631" s="16"/>
      <c r="AX3631" s="16"/>
      <c r="AY3631" s="16"/>
      <c r="AZ3631" s="16"/>
      <c r="BA3631" s="16"/>
      <c r="BB3631" s="16"/>
      <c r="BC3631" s="16"/>
      <c r="BD3631" s="16"/>
      <c r="BE3631" s="16"/>
      <c r="BF3631" s="16">
        <f t="shared" si="7435"/>
        <v>52777.313000000002</v>
      </c>
      <c r="BG3631" s="16">
        <f t="shared" si="7436"/>
        <v>0</v>
      </c>
      <c r="BH3631" s="16">
        <f t="shared" si="7437"/>
        <v>0</v>
      </c>
      <c r="BI3631" s="16"/>
      <c r="BJ3631" s="16">
        <f t="shared" si="7491"/>
        <v>52777.313000000002</v>
      </c>
      <c r="BK3631" s="16"/>
    </row>
    <row r="3632" spans="1:64" x14ac:dyDescent="0.25">
      <c r="A3632" s="10" t="s">
        <v>702</v>
      </c>
      <c r="B3632" s="10" t="s">
        <v>119</v>
      </c>
      <c r="C3632" s="10" t="s">
        <v>121</v>
      </c>
      <c r="D3632" s="10" t="s">
        <v>73</v>
      </c>
      <c r="E3632" s="10"/>
      <c r="F3632" s="11" t="s">
        <v>74</v>
      </c>
      <c r="G3632" s="15"/>
      <c r="H3632" s="15"/>
      <c r="I3632" s="15"/>
      <c r="J3632" s="15"/>
      <c r="K3632" s="15"/>
      <c r="L3632" s="15"/>
      <c r="M3632" s="15"/>
      <c r="N3632" s="16"/>
      <c r="O3632" s="16"/>
      <c r="P3632" s="16"/>
      <c r="Q3632" s="16"/>
      <c r="R3632" s="16"/>
      <c r="S3632" s="16"/>
      <c r="T3632" s="16"/>
      <c r="U3632" s="16"/>
      <c r="V3632" s="16"/>
      <c r="W3632" s="16"/>
      <c r="X3632" s="16"/>
      <c r="Y3632" s="16"/>
      <c r="Z3632" s="16"/>
      <c r="AA3632" s="16"/>
      <c r="AB3632" s="16"/>
      <c r="AC3632" s="16"/>
      <c r="AD3632" s="16"/>
      <c r="AE3632" s="16"/>
      <c r="AF3632" s="16"/>
      <c r="AG3632" s="16"/>
      <c r="AH3632" s="16"/>
      <c r="AI3632" s="16"/>
      <c r="AJ3632" s="16"/>
      <c r="AK3632" s="16"/>
      <c r="AL3632" s="16">
        <f>AL3633</f>
        <v>0</v>
      </c>
      <c r="AM3632" s="16">
        <f t="shared" ref="AM3632:BK3636" si="7493">AM3633</f>
        <v>0</v>
      </c>
      <c r="AN3632" s="16">
        <f t="shared" si="7493"/>
        <v>0</v>
      </c>
      <c r="AO3632" s="16">
        <f t="shared" si="7493"/>
        <v>0</v>
      </c>
      <c r="AP3632" s="16">
        <f t="shared" si="7493"/>
        <v>0</v>
      </c>
      <c r="AQ3632" s="16">
        <f t="shared" si="7493"/>
        <v>0</v>
      </c>
      <c r="AR3632" s="16">
        <f t="shared" si="7493"/>
        <v>0</v>
      </c>
      <c r="AS3632" s="16">
        <f t="shared" si="7493"/>
        <v>15495.617</v>
      </c>
      <c r="AT3632" s="16">
        <f t="shared" si="7493"/>
        <v>0</v>
      </c>
      <c r="AU3632" s="16">
        <f t="shared" si="7493"/>
        <v>0</v>
      </c>
      <c r="AV3632" s="16">
        <f t="shared" si="7493"/>
        <v>0</v>
      </c>
      <c r="AW3632" s="16">
        <f t="shared" si="7493"/>
        <v>0</v>
      </c>
      <c r="AX3632" s="16">
        <f t="shared" si="7493"/>
        <v>0</v>
      </c>
      <c r="AY3632" s="16">
        <f t="shared" si="7493"/>
        <v>0</v>
      </c>
      <c r="AZ3632" s="16">
        <f t="shared" si="7493"/>
        <v>0</v>
      </c>
      <c r="BA3632" s="16">
        <f t="shared" si="7493"/>
        <v>0</v>
      </c>
      <c r="BB3632" s="16">
        <f t="shared" si="7493"/>
        <v>0</v>
      </c>
      <c r="BC3632" s="16">
        <f t="shared" si="7493"/>
        <v>0</v>
      </c>
      <c r="BD3632" s="16">
        <f t="shared" si="7493"/>
        <v>0</v>
      </c>
      <c r="BE3632" s="16">
        <f t="shared" si="7493"/>
        <v>0</v>
      </c>
      <c r="BF3632" s="16">
        <f t="shared" si="7435"/>
        <v>15495.617</v>
      </c>
      <c r="BG3632" s="16">
        <f t="shared" si="7436"/>
        <v>0</v>
      </c>
      <c r="BH3632" s="16">
        <f t="shared" si="7437"/>
        <v>0</v>
      </c>
      <c r="BI3632" s="16">
        <f t="shared" si="7493"/>
        <v>0</v>
      </c>
      <c r="BJ3632" s="16">
        <f t="shared" si="7491"/>
        <v>15495.617</v>
      </c>
      <c r="BK3632" s="16">
        <f t="shared" si="7493"/>
        <v>0</v>
      </c>
    </row>
    <row r="3633" spans="1:64" ht="78.75" x14ac:dyDescent="0.25">
      <c r="A3633" s="10" t="s">
        <v>702</v>
      </c>
      <c r="B3633" s="10" t="s">
        <v>119</v>
      </c>
      <c r="C3633" s="10" t="s">
        <v>121</v>
      </c>
      <c r="D3633" s="10" t="s">
        <v>75</v>
      </c>
      <c r="E3633" s="10"/>
      <c r="F3633" s="11" t="s">
        <v>76</v>
      </c>
      <c r="G3633" s="15"/>
      <c r="H3633" s="15"/>
      <c r="I3633" s="15"/>
      <c r="J3633" s="15"/>
      <c r="K3633" s="15"/>
      <c r="L3633" s="15"/>
      <c r="M3633" s="15"/>
      <c r="N3633" s="16"/>
      <c r="O3633" s="16"/>
      <c r="P3633" s="16"/>
      <c r="Q3633" s="16"/>
      <c r="R3633" s="16"/>
      <c r="S3633" s="16"/>
      <c r="T3633" s="16"/>
      <c r="U3633" s="16"/>
      <c r="V3633" s="16"/>
      <c r="W3633" s="16"/>
      <c r="X3633" s="16"/>
      <c r="Y3633" s="16"/>
      <c r="Z3633" s="16"/>
      <c r="AA3633" s="16"/>
      <c r="AB3633" s="16"/>
      <c r="AC3633" s="16"/>
      <c r="AD3633" s="16"/>
      <c r="AE3633" s="16"/>
      <c r="AF3633" s="16"/>
      <c r="AG3633" s="16"/>
      <c r="AH3633" s="16"/>
      <c r="AI3633" s="16"/>
      <c r="AJ3633" s="16"/>
      <c r="AK3633" s="16"/>
      <c r="AL3633" s="16">
        <f>AL3634</f>
        <v>0</v>
      </c>
      <c r="AM3633" s="16">
        <f t="shared" si="7493"/>
        <v>0</v>
      </c>
      <c r="AN3633" s="16">
        <f t="shared" si="7493"/>
        <v>0</v>
      </c>
      <c r="AO3633" s="16">
        <f t="shared" si="7493"/>
        <v>0</v>
      </c>
      <c r="AP3633" s="16">
        <f t="shared" si="7493"/>
        <v>0</v>
      </c>
      <c r="AQ3633" s="16">
        <f t="shared" si="7493"/>
        <v>0</v>
      </c>
      <c r="AR3633" s="16">
        <f t="shared" si="7493"/>
        <v>0</v>
      </c>
      <c r="AS3633" s="16">
        <f t="shared" si="7493"/>
        <v>15495.617</v>
      </c>
      <c r="AT3633" s="16">
        <f t="shared" si="7493"/>
        <v>0</v>
      </c>
      <c r="AU3633" s="16">
        <f t="shared" si="7493"/>
        <v>0</v>
      </c>
      <c r="AV3633" s="16">
        <f t="shared" si="7493"/>
        <v>0</v>
      </c>
      <c r="AW3633" s="16">
        <f t="shared" si="7493"/>
        <v>0</v>
      </c>
      <c r="AX3633" s="16">
        <f t="shared" si="7493"/>
        <v>0</v>
      </c>
      <c r="AY3633" s="16">
        <f t="shared" si="7493"/>
        <v>0</v>
      </c>
      <c r="AZ3633" s="16">
        <f t="shared" si="7493"/>
        <v>0</v>
      </c>
      <c r="BA3633" s="16">
        <f t="shared" si="7493"/>
        <v>0</v>
      </c>
      <c r="BB3633" s="16">
        <f t="shared" si="7493"/>
        <v>0</v>
      </c>
      <c r="BC3633" s="16">
        <f t="shared" si="7493"/>
        <v>0</v>
      </c>
      <c r="BD3633" s="16">
        <f t="shared" si="7493"/>
        <v>0</v>
      </c>
      <c r="BE3633" s="16">
        <f t="shared" si="7493"/>
        <v>0</v>
      </c>
      <c r="BF3633" s="16">
        <f t="shared" si="7435"/>
        <v>15495.617</v>
      </c>
      <c r="BG3633" s="16">
        <f t="shared" si="7436"/>
        <v>0</v>
      </c>
      <c r="BH3633" s="16">
        <f t="shared" si="7437"/>
        <v>0</v>
      </c>
      <c r="BI3633" s="16">
        <f t="shared" si="7493"/>
        <v>0</v>
      </c>
      <c r="BJ3633" s="16">
        <f t="shared" si="7491"/>
        <v>15495.617</v>
      </c>
      <c r="BK3633" s="16">
        <f t="shared" si="7493"/>
        <v>0</v>
      </c>
    </row>
    <row r="3634" spans="1:64" ht="78.75" x14ac:dyDescent="0.25">
      <c r="A3634" s="10" t="s">
        <v>702</v>
      </c>
      <c r="B3634" s="10" t="s">
        <v>119</v>
      </c>
      <c r="C3634" s="10" t="s">
        <v>121</v>
      </c>
      <c r="D3634" s="10" t="s">
        <v>1157</v>
      </c>
      <c r="E3634" s="10"/>
      <c r="F3634" s="11" t="s">
        <v>1165</v>
      </c>
      <c r="G3634" s="15"/>
      <c r="H3634" s="15"/>
      <c r="I3634" s="15"/>
      <c r="J3634" s="15"/>
      <c r="K3634" s="15"/>
      <c r="L3634" s="15"/>
      <c r="M3634" s="15"/>
      <c r="N3634" s="16"/>
      <c r="O3634" s="16"/>
      <c r="P3634" s="16"/>
      <c r="Q3634" s="16"/>
      <c r="R3634" s="16"/>
      <c r="S3634" s="16"/>
      <c r="T3634" s="16"/>
      <c r="U3634" s="16"/>
      <c r="V3634" s="16"/>
      <c r="W3634" s="16"/>
      <c r="X3634" s="16"/>
      <c r="Y3634" s="16"/>
      <c r="Z3634" s="16"/>
      <c r="AA3634" s="16"/>
      <c r="AB3634" s="16"/>
      <c r="AC3634" s="16"/>
      <c r="AD3634" s="16"/>
      <c r="AE3634" s="16"/>
      <c r="AF3634" s="16"/>
      <c r="AG3634" s="16"/>
      <c r="AH3634" s="16"/>
      <c r="AI3634" s="16"/>
      <c r="AJ3634" s="16"/>
      <c r="AK3634" s="16"/>
      <c r="AL3634" s="16">
        <f>AL3635</f>
        <v>0</v>
      </c>
      <c r="AM3634" s="16">
        <f t="shared" si="7493"/>
        <v>0</v>
      </c>
      <c r="AN3634" s="16">
        <f t="shared" si="7493"/>
        <v>0</v>
      </c>
      <c r="AO3634" s="16">
        <f t="shared" si="7493"/>
        <v>0</v>
      </c>
      <c r="AP3634" s="16">
        <f t="shared" si="7493"/>
        <v>0</v>
      </c>
      <c r="AQ3634" s="16">
        <f t="shared" si="7493"/>
        <v>0</v>
      </c>
      <c r="AR3634" s="16">
        <f t="shared" si="7493"/>
        <v>0</v>
      </c>
      <c r="AS3634" s="16">
        <f t="shared" si="7493"/>
        <v>15495.617</v>
      </c>
      <c r="AT3634" s="16">
        <f t="shared" si="7493"/>
        <v>0</v>
      </c>
      <c r="AU3634" s="16">
        <f t="shared" si="7493"/>
        <v>0</v>
      </c>
      <c r="AV3634" s="16">
        <f t="shared" si="7493"/>
        <v>0</v>
      </c>
      <c r="AW3634" s="16">
        <f t="shared" si="7493"/>
        <v>0</v>
      </c>
      <c r="AX3634" s="16">
        <f t="shared" si="7493"/>
        <v>0</v>
      </c>
      <c r="AY3634" s="16">
        <f t="shared" si="7493"/>
        <v>0</v>
      </c>
      <c r="AZ3634" s="16">
        <f t="shared" si="7493"/>
        <v>0</v>
      </c>
      <c r="BA3634" s="16">
        <f t="shared" si="7493"/>
        <v>0</v>
      </c>
      <c r="BB3634" s="16">
        <f t="shared" si="7493"/>
        <v>0</v>
      </c>
      <c r="BC3634" s="16">
        <f t="shared" si="7493"/>
        <v>0</v>
      </c>
      <c r="BD3634" s="16">
        <f t="shared" si="7493"/>
        <v>0</v>
      </c>
      <c r="BE3634" s="16">
        <f t="shared" si="7493"/>
        <v>0</v>
      </c>
      <c r="BF3634" s="16">
        <f t="shared" si="7435"/>
        <v>15495.617</v>
      </c>
      <c r="BG3634" s="16">
        <f t="shared" si="7436"/>
        <v>0</v>
      </c>
      <c r="BH3634" s="16">
        <f t="shared" si="7437"/>
        <v>0</v>
      </c>
      <c r="BI3634" s="16">
        <f t="shared" si="7493"/>
        <v>0</v>
      </c>
      <c r="BJ3634" s="16">
        <f t="shared" si="7491"/>
        <v>15495.617</v>
      </c>
      <c r="BK3634" s="16">
        <f t="shared" si="7493"/>
        <v>0</v>
      </c>
    </row>
    <row r="3635" spans="1:64" x14ac:dyDescent="0.25">
      <c r="A3635" s="10" t="s">
        <v>702</v>
      </c>
      <c r="B3635" s="10" t="s">
        <v>119</v>
      </c>
      <c r="C3635" s="10" t="s">
        <v>121</v>
      </c>
      <c r="D3635" s="10" t="s">
        <v>1157</v>
      </c>
      <c r="E3635" s="10" t="s">
        <v>125</v>
      </c>
      <c r="F3635" s="11" t="s">
        <v>42</v>
      </c>
      <c r="G3635" s="15"/>
      <c r="H3635" s="15"/>
      <c r="I3635" s="15"/>
      <c r="J3635" s="15"/>
      <c r="K3635" s="15"/>
      <c r="L3635" s="15"/>
      <c r="M3635" s="15"/>
      <c r="N3635" s="16"/>
      <c r="O3635" s="16"/>
      <c r="P3635" s="16"/>
      <c r="Q3635" s="16"/>
      <c r="R3635" s="16"/>
      <c r="S3635" s="16"/>
      <c r="T3635" s="16"/>
      <c r="U3635" s="16"/>
      <c r="V3635" s="16"/>
      <c r="W3635" s="16"/>
      <c r="X3635" s="16"/>
      <c r="Y3635" s="16"/>
      <c r="Z3635" s="16"/>
      <c r="AA3635" s="16"/>
      <c r="AB3635" s="16"/>
      <c r="AC3635" s="16"/>
      <c r="AD3635" s="16"/>
      <c r="AE3635" s="16"/>
      <c r="AF3635" s="16"/>
      <c r="AG3635" s="16"/>
      <c r="AH3635" s="16"/>
      <c r="AI3635" s="16"/>
      <c r="AJ3635" s="16"/>
      <c r="AK3635" s="16"/>
      <c r="AL3635" s="16">
        <f>AL3636</f>
        <v>0</v>
      </c>
      <c r="AM3635" s="16">
        <f t="shared" si="7493"/>
        <v>0</v>
      </c>
      <c r="AN3635" s="16">
        <f t="shared" si="7493"/>
        <v>0</v>
      </c>
      <c r="AO3635" s="16">
        <f t="shared" si="7493"/>
        <v>0</v>
      </c>
      <c r="AP3635" s="16">
        <f t="shared" si="7493"/>
        <v>0</v>
      </c>
      <c r="AQ3635" s="16">
        <f t="shared" si="7493"/>
        <v>0</v>
      </c>
      <c r="AR3635" s="16">
        <f t="shared" si="7493"/>
        <v>0</v>
      </c>
      <c r="AS3635" s="16">
        <f t="shared" si="7493"/>
        <v>15495.617</v>
      </c>
      <c r="AT3635" s="16">
        <f t="shared" si="7493"/>
        <v>0</v>
      </c>
      <c r="AU3635" s="16">
        <f t="shared" si="7493"/>
        <v>0</v>
      </c>
      <c r="AV3635" s="16">
        <f t="shared" si="7493"/>
        <v>0</v>
      </c>
      <c r="AW3635" s="16">
        <f t="shared" si="7493"/>
        <v>0</v>
      </c>
      <c r="AX3635" s="16">
        <f t="shared" si="7493"/>
        <v>0</v>
      </c>
      <c r="AY3635" s="16">
        <f t="shared" si="7493"/>
        <v>0</v>
      </c>
      <c r="AZ3635" s="16">
        <f t="shared" si="7493"/>
        <v>0</v>
      </c>
      <c r="BA3635" s="16">
        <f t="shared" si="7493"/>
        <v>0</v>
      </c>
      <c r="BB3635" s="16">
        <f t="shared" si="7493"/>
        <v>0</v>
      </c>
      <c r="BC3635" s="16">
        <f t="shared" si="7493"/>
        <v>0</v>
      </c>
      <c r="BD3635" s="16">
        <f t="shared" si="7493"/>
        <v>0</v>
      </c>
      <c r="BE3635" s="16">
        <f t="shared" si="7493"/>
        <v>0</v>
      </c>
      <c r="BF3635" s="16">
        <f t="shared" si="7435"/>
        <v>15495.617</v>
      </c>
      <c r="BG3635" s="16">
        <f t="shared" si="7436"/>
        <v>0</v>
      </c>
      <c r="BH3635" s="16">
        <f t="shared" si="7437"/>
        <v>0</v>
      </c>
      <c r="BI3635" s="16">
        <f t="shared" si="7493"/>
        <v>0</v>
      </c>
      <c r="BJ3635" s="16">
        <f t="shared" si="7491"/>
        <v>15495.617</v>
      </c>
      <c r="BK3635" s="16">
        <f t="shared" si="7493"/>
        <v>0</v>
      </c>
    </row>
    <row r="3636" spans="1:64" ht="63" x14ac:dyDescent="0.25">
      <c r="A3636" s="10" t="s">
        <v>702</v>
      </c>
      <c r="B3636" s="10" t="s">
        <v>119</v>
      </c>
      <c r="C3636" s="10" t="s">
        <v>121</v>
      </c>
      <c r="D3636" s="10" t="s">
        <v>1157</v>
      </c>
      <c r="E3636" s="10" t="s">
        <v>126</v>
      </c>
      <c r="F3636" s="11" t="s">
        <v>127</v>
      </c>
      <c r="G3636" s="15"/>
      <c r="H3636" s="15"/>
      <c r="I3636" s="15"/>
      <c r="J3636" s="15"/>
      <c r="K3636" s="15"/>
      <c r="L3636" s="15"/>
      <c r="M3636" s="15"/>
      <c r="N3636" s="16"/>
      <c r="O3636" s="16"/>
      <c r="P3636" s="16"/>
      <c r="Q3636" s="16"/>
      <c r="R3636" s="16"/>
      <c r="S3636" s="16"/>
      <c r="T3636" s="16"/>
      <c r="U3636" s="16"/>
      <c r="V3636" s="16"/>
      <c r="W3636" s="16"/>
      <c r="X3636" s="16"/>
      <c r="Y3636" s="16"/>
      <c r="Z3636" s="16"/>
      <c r="AA3636" s="16"/>
      <c r="AB3636" s="16"/>
      <c r="AC3636" s="16"/>
      <c r="AD3636" s="16"/>
      <c r="AE3636" s="16"/>
      <c r="AF3636" s="16"/>
      <c r="AG3636" s="16"/>
      <c r="AH3636" s="16"/>
      <c r="AI3636" s="16"/>
      <c r="AJ3636" s="16"/>
      <c r="AK3636" s="16"/>
      <c r="AL3636" s="16">
        <f>AL3637</f>
        <v>0</v>
      </c>
      <c r="AM3636" s="16">
        <f t="shared" si="7493"/>
        <v>0</v>
      </c>
      <c r="AN3636" s="16">
        <f t="shared" si="7493"/>
        <v>0</v>
      </c>
      <c r="AO3636" s="16">
        <f t="shared" si="7493"/>
        <v>0</v>
      </c>
      <c r="AP3636" s="16">
        <f t="shared" si="7493"/>
        <v>0</v>
      </c>
      <c r="AQ3636" s="16">
        <f t="shared" si="7493"/>
        <v>0</v>
      </c>
      <c r="AR3636" s="16">
        <f t="shared" si="7493"/>
        <v>0</v>
      </c>
      <c r="AS3636" s="16">
        <f t="shared" si="7493"/>
        <v>15495.617</v>
      </c>
      <c r="AT3636" s="16">
        <f t="shared" si="7493"/>
        <v>0</v>
      </c>
      <c r="AU3636" s="16">
        <f t="shared" si="7493"/>
        <v>0</v>
      </c>
      <c r="AV3636" s="16">
        <f t="shared" si="7493"/>
        <v>0</v>
      </c>
      <c r="AW3636" s="16">
        <f t="shared" si="7493"/>
        <v>0</v>
      </c>
      <c r="AX3636" s="16">
        <f t="shared" si="7493"/>
        <v>0</v>
      </c>
      <c r="AY3636" s="16">
        <f t="shared" si="7493"/>
        <v>0</v>
      </c>
      <c r="AZ3636" s="16">
        <f t="shared" si="7493"/>
        <v>0</v>
      </c>
      <c r="BA3636" s="16">
        <f t="shared" si="7493"/>
        <v>0</v>
      </c>
      <c r="BB3636" s="16">
        <f t="shared" si="7493"/>
        <v>0</v>
      </c>
      <c r="BC3636" s="16">
        <f t="shared" si="7493"/>
        <v>0</v>
      </c>
      <c r="BD3636" s="16">
        <f t="shared" si="7493"/>
        <v>0</v>
      </c>
      <c r="BE3636" s="16">
        <f t="shared" si="7493"/>
        <v>0</v>
      </c>
      <c r="BF3636" s="16">
        <f t="shared" si="7435"/>
        <v>15495.617</v>
      </c>
      <c r="BG3636" s="16">
        <f t="shared" si="7436"/>
        <v>0</v>
      </c>
      <c r="BH3636" s="16">
        <f t="shared" si="7437"/>
        <v>0</v>
      </c>
      <c r="BI3636" s="16">
        <f t="shared" si="7493"/>
        <v>0</v>
      </c>
      <c r="BJ3636" s="16">
        <f t="shared" si="7491"/>
        <v>15495.617</v>
      </c>
      <c r="BK3636" s="16">
        <f t="shared" si="7493"/>
        <v>0</v>
      </c>
    </row>
    <row r="3637" spans="1:64" ht="78.75" x14ac:dyDescent="0.25">
      <c r="A3637" s="10" t="s">
        <v>702</v>
      </c>
      <c r="B3637" s="10" t="s">
        <v>119</v>
      </c>
      <c r="C3637" s="10" t="s">
        <v>121</v>
      </c>
      <c r="D3637" s="10" t="s">
        <v>1157</v>
      </c>
      <c r="E3637" s="10" t="s">
        <v>128</v>
      </c>
      <c r="F3637" s="11" t="s">
        <v>129</v>
      </c>
      <c r="G3637" s="15"/>
      <c r="H3637" s="15"/>
      <c r="I3637" s="15"/>
      <c r="J3637" s="15"/>
      <c r="K3637" s="15"/>
      <c r="L3637" s="15"/>
      <c r="M3637" s="15"/>
      <c r="N3637" s="16"/>
      <c r="O3637" s="16"/>
      <c r="P3637" s="16"/>
      <c r="Q3637" s="16"/>
      <c r="R3637" s="16"/>
      <c r="S3637" s="16"/>
      <c r="T3637" s="16"/>
      <c r="U3637" s="16"/>
      <c r="V3637" s="16"/>
      <c r="W3637" s="16"/>
      <c r="X3637" s="16"/>
      <c r="Y3637" s="16"/>
      <c r="Z3637" s="16"/>
      <c r="AA3637" s="16"/>
      <c r="AB3637" s="16"/>
      <c r="AC3637" s="16"/>
      <c r="AD3637" s="16"/>
      <c r="AE3637" s="16"/>
      <c r="AF3637" s="16"/>
      <c r="AG3637" s="16"/>
      <c r="AH3637" s="16"/>
      <c r="AI3637" s="16"/>
      <c r="AJ3637" s="16"/>
      <c r="AK3637" s="16"/>
      <c r="AL3637" s="16">
        <v>0</v>
      </c>
      <c r="AM3637" s="16">
        <v>0</v>
      </c>
      <c r="AN3637" s="16"/>
      <c r="AO3637" s="16">
        <v>0</v>
      </c>
      <c r="AP3637" s="16"/>
      <c r="AQ3637" s="16"/>
      <c r="AR3637" s="16"/>
      <c r="AS3637" s="16">
        <v>15495.617</v>
      </c>
      <c r="AT3637" s="16"/>
      <c r="AU3637" s="16"/>
      <c r="AV3637" s="16"/>
      <c r="AW3637" s="16"/>
      <c r="AX3637" s="16"/>
      <c r="AY3637" s="16"/>
      <c r="AZ3637" s="16"/>
      <c r="BA3637" s="16"/>
      <c r="BB3637" s="16"/>
      <c r="BC3637" s="16"/>
      <c r="BD3637" s="16"/>
      <c r="BE3637" s="16"/>
      <c r="BF3637" s="16">
        <f t="shared" si="7435"/>
        <v>15495.617</v>
      </c>
      <c r="BG3637" s="16">
        <f t="shared" si="7436"/>
        <v>0</v>
      </c>
      <c r="BH3637" s="16">
        <f t="shared" si="7437"/>
        <v>0</v>
      </c>
      <c r="BI3637" s="16"/>
      <c r="BJ3637" s="16">
        <f t="shared" si="7491"/>
        <v>15495.617</v>
      </c>
      <c r="BK3637" s="16"/>
    </row>
    <row r="3638" spans="1:64" x14ac:dyDescent="0.25">
      <c r="A3638" s="10" t="s">
        <v>702</v>
      </c>
      <c r="B3638" s="10" t="s">
        <v>119</v>
      </c>
      <c r="C3638" s="10" t="s">
        <v>121</v>
      </c>
      <c r="D3638" s="10" t="s">
        <v>671</v>
      </c>
      <c r="E3638" s="10"/>
      <c r="F3638" s="19" t="s">
        <v>122</v>
      </c>
      <c r="G3638" s="16">
        <f>G3639+G3645</f>
        <v>68014.700000000012</v>
      </c>
      <c r="H3638" s="16">
        <f t="shared" si="7432"/>
        <v>77044.099999999977</v>
      </c>
      <c r="I3638" s="16">
        <f>I3639+I3645</f>
        <v>145058.79999999999</v>
      </c>
      <c r="J3638" s="16">
        <f>J3639+J3645</f>
        <v>181449.19999999998</v>
      </c>
      <c r="K3638" s="16">
        <f t="shared" si="7433"/>
        <v>-26495.999999999971</v>
      </c>
      <c r="L3638" s="16">
        <f>L3639+L3645</f>
        <v>154953.20000000001</v>
      </c>
      <c r="M3638" s="16">
        <f>M3639+M3645</f>
        <v>161394.80000000002</v>
      </c>
      <c r="N3638" s="16">
        <f>N3639+N3645</f>
        <v>-1512.7</v>
      </c>
      <c r="O3638" s="16">
        <f>O3639+O3645</f>
        <v>-1648</v>
      </c>
      <c r="P3638" s="16">
        <f>P3639+P3645</f>
        <v>-1597</v>
      </c>
      <c r="Q3638" s="16">
        <f t="shared" si="7399"/>
        <v>75531.399999999965</v>
      </c>
      <c r="R3638" s="16">
        <f t="shared" si="7400"/>
        <v>143546.09999999998</v>
      </c>
      <c r="S3638" s="16">
        <f t="shared" si="7401"/>
        <v>-28143.999999999971</v>
      </c>
      <c r="T3638" s="16">
        <f t="shared" si="7402"/>
        <v>153305.20000000001</v>
      </c>
      <c r="U3638" s="16">
        <f t="shared" si="7403"/>
        <v>159797.80000000002</v>
      </c>
      <c r="V3638" s="16">
        <f>V3639+V3645</f>
        <v>0</v>
      </c>
      <c r="W3638" s="16">
        <f>W3639+W3645</f>
        <v>0</v>
      </c>
      <c r="X3638" s="16">
        <f>X3639+X3645</f>
        <v>0</v>
      </c>
      <c r="Y3638" s="16">
        <f>Y3639+Y3645</f>
        <v>0</v>
      </c>
      <c r="Z3638" s="16">
        <f>Z3639+Z3645</f>
        <v>0</v>
      </c>
      <c r="AA3638" s="16">
        <f t="shared" si="7334"/>
        <v>143546.09999999998</v>
      </c>
      <c r="AB3638" s="16">
        <f t="shared" si="7335"/>
        <v>153305.20000000001</v>
      </c>
      <c r="AC3638" s="16">
        <f t="shared" si="7336"/>
        <v>159797.80000000002</v>
      </c>
      <c r="AD3638" s="16">
        <f t="shared" ref="AD3638:AJ3638" si="7494">AD3639+AD3645</f>
        <v>0</v>
      </c>
      <c r="AE3638" s="16">
        <f t="shared" si="7494"/>
        <v>11965.769</v>
      </c>
      <c r="AF3638" s="16">
        <f t="shared" si="7494"/>
        <v>0</v>
      </c>
      <c r="AG3638" s="16">
        <f t="shared" si="7494"/>
        <v>0</v>
      </c>
      <c r="AH3638" s="16">
        <f t="shared" si="7494"/>
        <v>0</v>
      </c>
      <c r="AI3638" s="16">
        <f t="shared" si="7494"/>
        <v>0</v>
      </c>
      <c r="AJ3638" s="16">
        <f t="shared" si="7494"/>
        <v>0</v>
      </c>
      <c r="AK3638" s="16">
        <f t="shared" si="7360"/>
        <v>155511.86899999998</v>
      </c>
      <c r="AL3638" s="16">
        <f t="shared" si="7361"/>
        <v>153305.20000000001</v>
      </c>
      <c r="AM3638" s="16">
        <f t="shared" si="7362"/>
        <v>159797.80000000002</v>
      </c>
      <c r="AN3638" s="16">
        <f>AN3639+AN3645</f>
        <v>-11965.769</v>
      </c>
      <c r="AO3638" s="16">
        <f t="shared" si="7363"/>
        <v>143546.09999999998</v>
      </c>
      <c r="AP3638" s="16">
        <f t="shared" ref="AP3638:BK3638" si="7495">AP3639+AP3645</f>
        <v>0</v>
      </c>
      <c r="AQ3638" s="16">
        <f t="shared" si="7495"/>
        <v>0</v>
      </c>
      <c r="AR3638" s="16">
        <f t="shared" si="7495"/>
        <v>0</v>
      </c>
      <c r="AS3638" s="16">
        <f>AS3639+AS3645</f>
        <v>0</v>
      </c>
      <c r="AT3638" s="16">
        <f>AT3639+AT3645</f>
        <v>0</v>
      </c>
      <c r="AU3638" s="16">
        <f t="shared" si="7495"/>
        <v>0</v>
      </c>
      <c r="AV3638" s="16">
        <f t="shared" si="7495"/>
        <v>0</v>
      </c>
      <c r="AW3638" s="16">
        <f t="shared" si="7495"/>
        <v>0</v>
      </c>
      <c r="AX3638" s="16">
        <f t="shared" si="7495"/>
        <v>0</v>
      </c>
      <c r="AY3638" s="16">
        <f t="shared" si="7495"/>
        <v>0</v>
      </c>
      <c r="AZ3638" s="16">
        <f t="shared" si="7495"/>
        <v>0</v>
      </c>
      <c r="BA3638" s="16">
        <f>BA3639+BA3645</f>
        <v>0</v>
      </c>
      <c r="BB3638" s="16">
        <f>BB3639+BB3645</f>
        <v>0</v>
      </c>
      <c r="BC3638" s="16">
        <f t="shared" si="7495"/>
        <v>0</v>
      </c>
      <c r="BD3638" s="16">
        <f>BD3639+BD3645</f>
        <v>0</v>
      </c>
      <c r="BE3638" s="16">
        <f>BE3639+BE3645</f>
        <v>0</v>
      </c>
      <c r="BF3638" s="16">
        <f t="shared" si="7435"/>
        <v>143546.09999999998</v>
      </c>
      <c r="BG3638" s="16">
        <f t="shared" si="7436"/>
        <v>153305.20000000001</v>
      </c>
      <c r="BH3638" s="16">
        <f t="shared" si="7437"/>
        <v>159797.80000000002</v>
      </c>
      <c r="BI3638" s="56">
        <f t="shared" ref="BI3638" si="7496">BI3639+BI3645</f>
        <v>15706.905000000001</v>
      </c>
      <c r="BJ3638" s="16">
        <f t="shared" si="7491"/>
        <v>159253.00499999998</v>
      </c>
      <c r="BK3638" s="16">
        <f t="shared" si="7495"/>
        <v>0</v>
      </c>
    </row>
    <row r="3639" spans="1:64" x14ac:dyDescent="0.25">
      <c r="A3639" s="10" t="s">
        <v>702</v>
      </c>
      <c r="B3639" s="10" t="s">
        <v>119</v>
      </c>
      <c r="C3639" s="10" t="s">
        <v>121</v>
      </c>
      <c r="D3639" s="10" t="s">
        <v>721</v>
      </c>
      <c r="E3639" s="10"/>
      <c r="F3639" s="11" t="s">
        <v>722</v>
      </c>
      <c r="G3639" s="16">
        <f>G3640+G3643</f>
        <v>57784.100000000006</v>
      </c>
      <c r="H3639" s="16">
        <f t="shared" si="7432"/>
        <v>87274.699999999983</v>
      </c>
      <c r="I3639" s="16">
        <f>I3640+I3643</f>
        <v>145058.79999999999</v>
      </c>
      <c r="J3639" s="16">
        <f>J3640+J3643</f>
        <v>170737.8</v>
      </c>
      <c r="K3639" s="16">
        <f t="shared" si="7433"/>
        <v>-15784.599999999977</v>
      </c>
      <c r="L3639" s="16">
        <f>L3640+L3643</f>
        <v>154953.20000000001</v>
      </c>
      <c r="M3639" s="16">
        <f>M3640+M3643</f>
        <v>161394.80000000002</v>
      </c>
      <c r="N3639" s="16">
        <f>N3640+N3643</f>
        <v>-1512.7</v>
      </c>
      <c r="O3639" s="16">
        <f>O3640+O3643</f>
        <v>-1648</v>
      </c>
      <c r="P3639" s="16">
        <f>P3640+P3643</f>
        <v>-1597</v>
      </c>
      <c r="Q3639" s="16">
        <f t="shared" si="7399"/>
        <v>85761.999999999971</v>
      </c>
      <c r="R3639" s="16">
        <f t="shared" si="7400"/>
        <v>143546.09999999998</v>
      </c>
      <c r="S3639" s="16">
        <f t="shared" si="7401"/>
        <v>-17432.599999999977</v>
      </c>
      <c r="T3639" s="16">
        <f t="shared" si="7402"/>
        <v>153305.20000000001</v>
      </c>
      <c r="U3639" s="16">
        <f t="shared" si="7403"/>
        <v>159797.80000000002</v>
      </c>
      <c r="V3639" s="16">
        <f>V3640+V3643</f>
        <v>0</v>
      </c>
      <c r="W3639" s="16">
        <f>W3640+W3643</f>
        <v>0</v>
      </c>
      <c r="X3639" s="16">
        <f>X3640+X3643</f>
        <v>0</v>
      </c>
      <c r="Y3639" s="16">
        <f>Y3640+Y3643</f>
        <v>0</v>
      </c>
      <c r="Z3639" s="16">
        <f>Z3640+Z3643</f>
        <v>0</v>
      </c>
      <c r="AA3639" s="16">
        <f t="shared" si="7334"/>
        <v>143546.09999999998</v>
      </c>
      <c r="AB3639" s="16">
        <f t="shared" si="7335"/>
        <v>153305.20000000001</v>
      </c>
      <c r="AC3639" s="16">
        <f t="shared" si="7336"/>
        <v>159797.80000000002</v>
      </c>
      <c r="AD3639" s="16">
        <f t="shared" ref="AD3639:AJ3639" si="7497">AD3640+AD3643</f>
        <v>0</v>
      </c>
      <c r="AE3639" s="16">
        <f t="shared" si="7497"/>
        <v>11965.769</v>
      </c>
      <c r="AF3639" s="16">
        <f t="shared" si="7497"/>
        <v>0</v>
      </c>
      <c r="AG3639" s="16">
        <f t="shared" si="7497"/>
        <v>0</v>
      </c>
      <c r="AH3639" s="16">
        <f t="shared" si="7497"/>
        <v>0</v>
      </c>
      <c r="AI3639" s="16">
        <f t="shared" si="7497"/>
        <v>0</v>
      </c>
      <c r="AJ3639" s="16">
        <f t="shared" si="7497"/>
        <v>0</v>
      </c>
      <c r="AK3639" s="16">
        <f t="shared" si="7360"/>
        <v>155511.86899999998</v>
      </c>
      <c r="AL3639" s="16">
        <f t="shared" si="7361"/>
        <v>153305.20000000001</v>
      </c>
      <c r="AM3639" s="16">
        <f t="shared" si="7362"/>
        <v>159797.80000000002</v>
      </c>
      <c r="AN3639" s="16">
        <f>AN3640+AN3643</f>
        <v>-11965.769</v>
      </c>
      <c r="AO3639" s="16">
        <f t="shared" si="7363"/>
        <v>143546.09999999998</v>
      </c>
      <c r="AP3639" s="16">
        <f t="shared" ref="AP3639:BK3639" si="7498">AP3640+AP3643</f>
        <v>0</v>
      </c>
      <c r="AQ3639" s="16">
        <f t="shared" si="7498"/>
        <v>0</v>
      </c>
      <c r="AR3639" s="16">
        <f t="shared" si="7498"/>
        <v>0</v>
      </c>
      <c r="AS3639" s="16">
        <f>AS3640+AS3643</f>
        <v>0</v>
      </c>
      <c r="AT3639" s="16">
        <f>AT3640+AT3643</f>
        <v>0</v>
      </c>
      <c r="AU3639" s="16">
        <f t="shared" si="7498"/>
        <v>0</v>
      </c>
      <c r="AV3639" s="16">
        <f t="shared" si="7498"/>
        <v>0</v>
      </c>
      <c r="AW3639" s="16">
        <f t="shared" si="7498"/>
        <v>0</v>
      </c>
      <c r="AX3639" s="16">
        <f t="shared" si="7498"/>
        <v>0</v>
      </c>
      <c r="AY3639" s="16">
        <f t="shared" si="7498"/>
        <v>0</v>
      </c>
      <c r="AZ3639" s="16">
        <f t="shared" si="7498"/>
        <v>0</v>
      </c>
      <c r="BA3639" s="16">
        <f>BA3640+BA3643</f>
        <v>0</v>
      </c>
      <c r="BB3639" s="16">
        <f>BB3640+BB3643</f>
        <v>0</v>
      </c>
      <c r="BC3639" s="16">
        <f t="shared" si="7498"/>
        <v>0</v>
      </c>
      <c r="BD3639" s="16">
        <f>BD3640+BD3643</f>
        <v>0</v>
      </c>
      <c r="BE3639" s="16">
        <f>BE3640+BE3643</f>
        <v>0</v>
      </c>
      <c r="BF3639" s="16">
        <f t="shared" si="7435"/>
        <v>143546.09999999998</v>
      </c>
      <c r="BG3639" s="16">
        <f t="shared" si="7436"/>
        <v>153305.20000000001</v>
      </c>
      <c r="BH3639" s="16">
        <f t="shared" si="7437"/>
        <v>159797.80000000002</v>
      </c>
      <c r="BI3639" s="56">
        <f t="shared" ref="BI3639" si="7499">BI3640+BI3643</f>
        <v>15706.905000000001</v>
      </c>
      <c r="BJ3639" s="16">
        <f t="shared" si="7491"/>
        <v>159253.00499999998</v>
      </c>
      <c r="BK3639" s="16">
        <f t="shared" si="7498"/>
        <v>0</v>
      </c>
    </row>
    <row r="3640" spans="1:64" ht="47.25" x14ac:dyDescent="0.25">
      <c r="A3640" s="10" t="s">
        <v>702</v>
      </c>
      <c r="B3640" s="10" t="s">
        <v>119</v>
      </c>
      <c r="C3640" s="10" t="s">
        <v>121</v>
      </c>
      <c r="D3640" s="10" t="s">
        <v>721</v>
      </c>
      <c r="E3640" s="10" t="s">
        <v>50</v>
      </c>
      <c r="F3640" s="11" t="s">
        <v>21</v>
      </c>
      <c r="G3640" s="16">
        <f>G3641</f>
        <v>0</v>
      </c>
      <c r="H3640" s="16">
        <f t="shared" si="7432"/>
        <v>1112</v>
      </c>
      <c r="I3640" s="16">
        <f>I3641</f>
        <v>1112</v>
      </c>
      <c r="J3640" s="16">
        <f>J3641</f>
        <v>0</v>
      </c>
      <c r="K3640" s="16">
        <f t="shared" si="7433"/>
        <v>1107.5999999999999</v>
      </c>
      <c r="L3640" s="16">
        <f t="shared" ref="L3640:P3641" si="7500">L3641</f>
        <v>1107.5999999999999</v>
      </c>
      <c r="M3640" s="16">
        <f t="shared" si="7500"/>
        <v>1129.7</v>
      </c>
      <c r="N3640" s="16">
        <f t="shared" si="7500"/>
        <v>0</v>
      </c>
      <c r="O3640" s="16">
        <f t="shared" si="7500"/>
        <v>0</v>
      </c>
      <c r="P3640" s="16">
        <f t="shared" si="7500"/>
        <v>0</v>
      </c>
      <c r="Q3640" s="16">
        <f t="shared" si="7399"/>
        <v>1112</v>
      </c>
      <c r="R3640" s="16">
        <f t="shared" si="7400"/>
        <v>1112</v>
      </c>
      <c r="S3640" s="16">
        <f t="shared" si="7401"/>
        <v>1107.5999999999999</v>
      </c>
      <c r="T3640" s="16">
        <f t="shared" si="7402"/>
        <v>1107.5999999999999</v>
      </c>
      <c r="U3640" s="16">
        <f t="shared" si="7403"/>
        <v>1129.7</v>
      </c>
      <c r="V3640" s="16">
        <f t="shared" ref="V3640:Z3641" si="7501">V3641</f>
        <v>0</v>
      </c>
      <c r="W3640" s="16">
        <f t="shared" si="7501"/>
        <v>0</v>
      </c>
      <c r="X3640" s="16">
        <f t="shared" si="7501"/>
        <v>0</v>
      </c>
      <c r="Y3640" s="16">
        <f t="shared" si="7501"/>
        <v>0</v>
      </c>
      <c r="Z3640" s="16">
        <f t="shared" si="7501"/>
        <v>0</v>
      </c>
      <c r="AA3640" s="16">
        <f t="shared" si="7334"/>
        <v>1112</v>
      </c>
      <c r="AB3640" s="16">
        <f t="shared" si="7335"/>
        <v>1107.5999999999999</v>
      </c>
      <c r="AC3640" s="16">
        <f t="shared" si="7336"/>
        <v>1129.7</v>
      </c>
      <c r="AD3640" s="16">
        <f t="shared" ref="AD3640:BK3641" si="7502">AD3641</f>
        <v>0</v>
      </c>
      <c r="AE3640" s="16">
        <f t="shared" si="7502"/>
        <v>0</v>
      </c>
      <c r="AF3640" s="16">
        <f t="shared" si="7502"/>
        <v>0</v>
      </c>
      <c r="AG3640" s="16">
        <f t="shared" si="7502"/>
        <v>0</v>
      </c>
      <c r="AH3640" s="16">
        <f t="shared" si="7502"/>
        <v>0</v>
      </c>
      <c r="AI3640" s="16">
        <f t="shared" si="7502"/>
        <v>0</v>
      </c>
      <c r="AJ3640" s="16">
        <f t="shared" si="7502"/>
        <v>0</v>
      </c>
      <c r="AK3640" s="16">
        <f t="shared" si="7360"/>
        <v>1112</v>
      </c>
      <c r="AL3640" s="16">
        <f t="shared" si="7361"/>
        <v>1107.5999999999999</v>
      </c>
      <c r="AM3640" s="16">
        <f t="shared" si="7362"/>
        <v>1129.7</v>
      </c>
      <c r="AN3640" s="16">
        <f t="shared" si="7502"/>
        <v>0</v>
      </c>
      <c r="AO3640" s="16">
        <f t="shared" si="7363"/>
        <v>1112</v>
      </c>
      <c r="AP3640" s="16">
        <f t="shared" si="7502"/>
        <v>0</v>
      </c>
      <c r="AQ3640" s="16">
        <f t="shared" si="7502"/>
        <v>0</v>
      </c>
      <c r="AR3640" s="16">
        <f t="shared" si="7502"/>
        <v>0</v>
      </c>
      <c r="AS3640" s="16">
        <f t="shared" si="7502"/>
        <v>0</v>
      </c>
      <c r="AT3640" s="16">
        <f t="shared" si="7502"/>
        <v>0</v>
      </c>
      <c r="AU3640" s="16">
        <f t="shared" si="7502"/>
        <v>0</v>
      </c>
      <c r="AV3640" s="16">
        <f t="shared" si="7502"/>
        <v>0</v>
      </c>
      <c r="AW3640" s="16">
        <f t="shared" si="7502"/>
        <v>0</v>
      </c>
      <c r="AX3640" s="16">
        <f t="shared" si="7502"/>
        <v>0</v>
      </c>
      <c r="AY3640" s="16">
        <f t="shared" si="7502"/>
        <v>0</v>
      </c>
      <c r="AZ3640" s="16">
        <f t="shared" si="7502"/>
        <v>0</v>
      </c>
      <c r="BA3640" s="16">
        <f t="shared" si="7502"/>
        <v>0</v>
      </c>
      <c r="BB3640" s="16">
        <f t="shared" si="7502"/>
        <v>0</v>
      </c>
      <c r="BC3640" s="16">
        <f t="shared" si="7502"/>
        <v>0</v>
      </c>
      <c r="BD3640" s="16">
        <f t="shared" si="7502"/>
        <v>0</v>
      </c>
      <c r="BE3640" s="16">
        <f t="shared" si="7502"/>
        <v>0</v>
      </c>
      <c r="BF3640" s="16">
        <f t="shared" si="7435"/>
        <v>1112</v>
      </c>
      <c r="BG3640" s="16">
        <f t="shared" si="7436"/>
        <v>1107.5999999999999</v>
      </c>
      <c r="BH3640" s="16">
        <f t="shared" si="7437"/>
        <v>1129.7</v>
      </c>
      <c r="BI3640" s="16">
        <f t="shared" si="7502"/>
        <v>0</v>
      </c>
      <c r="BJ3640" s="16">
        <f t="shared" si="7491"/>
        <v>1112</v>
      </c>
      <c r="BK3640" s="16">
        <f t="shared" si="7502"/>
        <v>0</v>
      </c>
    </row>
    <row r="3641" spans="1:64" ht="47.25" x14ac:dyDescent="0.25">
      <c r="A3641" s="10" t="s">
        <v>702</v>
      </c>
      <c r="B3641" s="10" t="s">
        <v>119</v>
      </c>
      <c r="C3641" s="10" t="s">
        <v>121</v>
      </c>
      <c r="D3641" s="10" t="s">
        <v>721</v>
      </c>
      <c r="E3641" s="10" t="s">
        <v>51</v>
      </c>
      <c r="F3641" s="11" t="s">
        <v>22</v>
      </c>
      <c r="G3641" s="16">
        <f>G3642</f>
        <v>0</v>
      </c>
      <c r="H3641" s="16">
        <f t="shared" si="7432"/>
        <v>1112</v>
      </c>
      <c r="I3641" s="16">
        <f>I3642</f>
        <v>1112</v>
      </c>
      <c r="J3641" s="16">
        <f>J3642</f>
        <v>0</v>
      </c>
      <c r="K3641" s="16">
        <f t="shared" si="7433"/>
        <v>1107.5999999999999</v>
      </c>
      <c r="L3641" s="16">
        <f t="shared" si="7500"/>
        <v>1107.5999999999999</v>
      </c>
      <c r="M3641" s="16">
        <f t="shared" si="7500"/>
        <v>1129.7</v>
      </c>
      <c r="N3641" s="16">
        <f t="shared" si="7500"/>
        <v>0</v>
      </c>
      <c r="O3641" s="16">
        <f t="shared" si="7500"/>
        <v>0</v>
      </c>
      <c r="P3641" s="16">
        <f t="shared" si="7500"/>
        <v>0</v>
      </c>
      <c r="Q3641" s="16">
        <f t="shared" si="7399"/>
        <v>1112</v>
      </c>
      <c r="R3641" s="16">
        <f t="shared" si="7400"/>
        <v>1112</v>
      </c>
      <c r="S3641" s="16">
        <f t="shared" si="7401"/>
        <v>1107.5999999999999</v>
      </c>
      <c r="T3641" s="16">
        <f t="shared" si="7402"/>
        <v>1107.5999999999999</v>
      </c>
      <c r="U3641" s="16">
        <f t="shared" si="7403"/>
        <v>1129.7</v>
      </c>
      <c r="V3641" s="16">
        <f t="shared" si="7501"/>
        <v>0</v>
      </c>
      <c r="W3641" s="16">
        <f t="shared" si="7501"/>
        <v>0</v>
      </c>
      <c r="X3641" s="16">
        <f t="shared" si="7501"/>
        <v>0</v>
      </c>
      <c r="Y3641" s="16">
        <f t="shared" si="7501"/>
        <v>0</v>
      </c>
      <c r="Z3641" s="16">
        <f t="shared" si="7501"/>
        <v>0</v>
      </c>
      <c r="AA3641" s="16">
        <f t="shared" si="7334"/>
        <v>1112</v>
      </c>
      <c r="AB3641" s="16">
        <f t="shared" si="7335"/>
        <v>1107.5999999999999</v>
      </c>
      <c r="AC3641" s="16">
        <f t="shared" si="7336"/>
        <v>1129.7</v>
      </c>
      <c r="AD3641" s="16">
        <f t="shared" si="7502"/>
        <v>0</v>
      </c>
      <c r="AE3641" s="16">
        <f t="shared" si="7502"/>
        <v>0</v>
      </c>
      <c r="AF3641" s="16">
        <f t="shared" si="7502"/>
        <v>0</v>
      </c>
      <c r="AG3641" s="16">
        <f t="shared" si="7502"/>
        <v>0</v>
      </c>
      <c r="AH3641" s="16">
        <f t="shared" si="7502"/>
        <v>0</v>
      </c>
      <c r="AI3641" s="16">
        <f t="shared" si="7502"/>
        <v>0</v>
      </c>
      <c r="AJ3641" s="16">
        <f t="shared" si="7502"/>
        <v>0</v>
      </c>
      <c r="AK3641" s="16">
        <f t="shared" si="7360"/>
        <v>1112</v>
      </c>
      <c r="AL3641" s="16">
        <f t="shared" si="7361"/>
        <v>1107.5999999999999</v>
      </c>
      <c r="AM3641" s="16">
        <f t="shared" si="7362"/>
        <v>1129.7</v>
      </c>
      <c r="AN3641" s="16">
        <f t="shared" si="7502"/>
        <v>0</v>
      </c>
      <c r="AO3641" s="16">
        <f t="shared" si="7363"/>
        <v>1112</v>
      </c>
      <c r="AP3641" s="16">
        <f t="shared" si="7502"/>
        <v>0</v>
      </c>
      <c r="AQ3641" s="16">
        <f t="shared" si="7502"/>
        <v>0</v>
      </c>
      <c r="AR3641" s="16">
        <f t="shared" si="7502"/>
        <v>0</v>
      </c>
      <c r="AS3641" s="16">
        <f t="shared" si="7502"/>
        <v>0</v>
      </c>
      <c r="AT3641" s="16">
        <f t="shared" si="7502"/>
        <v>0</v>
      </c>
      <c r="AU3641" s="16">
        <f t="shared" si="7502"/>
        <v>0</v>
      </c>
      <c r="AV3641" s="16">
        <f t="shared" si="7502"/>
        <v>0</v>
      </c>
      <c r="AW3641" s="16">
        <f t="shared" si="7502"/>
        <v>0</v>
      </c>
      <c r="AX3641" s="16">
        <f t="shared" si="7502"/>
        <v>0</v>
      </c>
      <c r="AY3641" s="16">
        <f t="shared" si="7502"/>
        <v>0</v>
      </c>
      <c r="AZ3641" s="16">
        <f t="shared" si="7502"/>
        <v>0</v>
      </c>
      <c r="BA3641" s="16">
        <f t="shared" si="7502"/>
        <v>0</v>
      </c>
      <c r="BB3641" s="16">
        <f t="shared" si="7502"/>
        <v>0</v>
      </c>
      <c r="BC3641" s="16">
        <f t="shared" si="7502"/>
        <v>0</v>
      </c>
      <c r="BD3641" s="16">
        <f t="shared" si="7502"/>
        <v>0</v>
      </c>
      <c r="BE3641" s="16">
        <f t="shared" si="7502"/>
        <v>0</v>
      </c>
      <c r="BF3641" s="16">
        <f t="shared" si="7435"/>
        <v>1112</v>
      </c>
      <c r="BG3641" s="16">
        <f t="shared" si="7436"/>
        <v>1107.5999999999999</v>
      </c>
      <c r="BH3641" s="16">
        <f t="shared" si="7437"/>
        <v>1129.7</v>
      </c>
      <c r="BI3641" s="16">
        <f t="shared" si="7502"/>
        <v>0</v>
      </c>
      <c r="BJ3641" s="16">
        <f t="shared" si="7491"/>
        <v>1112</v>
      </c>
      <c r="BK3641" s="16">
        <f t="shared" si="7502"/>
        <v>0</v>
      </c>
    </row>
    <row r="3642" spans="1:64" ht="31.5" x14ac:dyDescent="0.25">
      <c r="A3642" s="10" t="s">
        <v>702</v>
      </c>
      <c r="B3642" s="10" t="s">
        <v>119</v>
      </c>
      <c r="C3642" s="10" t="s">
        <v>121</v>
      </c>
      <c r="D3642" s="10" t="s">
        <v>721</v>
      </c>
      <c r="E3642" s="10" t="s">
        <v>52</v>
      </c>
      <c r="F3642" s="11" t="s">
        <v>23</v>
      </c>
      <c r="G3642" s="16">
        <v>0</v>
      </c>
      <c r="H3642" s="16">
        <f t="shared" si="7432"/>
        <v>1112</v>
      </c>
      <c r="I3642" s="16">
        <v>1112</v>
      </c>
      <c r="J3642" s="16">
        <v>0</v>
      </c>
      <c r="K3642" s="16">
        <f t="shared" si="7433"/>
        <v>1107.5999999999999</v>
      </c>
      <c r="L3642" s="16">
        <v>1107.5999999999999</v>
      </c>
      <c r="M3642" s="16">
        <v>1129.7</v>
      </c>
      <c r="N3642" s="16"/>
      <c r="O3642" s="16"/>
      <c r="P3642" s="16"/>
      <c r="Q3642" s="16">
        <f t="shared" si="7399"/>
        <v>1112</v>
      </c>
      <c r="R3642" s="16">
        <f t="shared" si="7400"/>
        <v>1112</v>
      </c>
      <c r="S3642" s="16">
        <f t="shared" si="7401"/>
        <v>1107.5999999999999</v>
      </c>
      <c r="T3642" s="16">
        <f t="shared" si="7402"/>
        <v>1107.5999999999999</v>
      </c>
      <c r="U3642" s="16">
        <f t="shared" si="7403"/>
        <v>1129.7</v>
      </c>
      <c r="V3642" s="16"/>
      <c r="W3642" s="16"/>
      <c r="X3642" s="16"/>
      <c r="Y3642" s="16"/>
      <c r="Z3642" s="16"/>
      <c r="AA3642" s="16">
        <f t="shared" si="7334"/>
        <v>1112</v>
      </c>
      <c r="AB3642" s="16">
        <f t="shared" si="7335"/>
        <v>1107.5999999999999</v>
      </c>
      <c r="AC3642" s="16">
        <f t="shared" si="7336"/>
        <v>1129.7</v>
      </c>
      <c r="AD3642" s="16"/>
      <c r="AE3642" s="16"/>
      <c r="AF3642" s="16"/>
      <c r="AG3642" s="16"/>
      <c r="AH3642" s="16"/>
      <c r="AI3642" s="16"/>
      <c r="AJ3642" s="16"/>
      <c r="AK3642" s="16">
        <f t="shared" si="7360"/>
        <v>1112</v>
      </c>
      <c r="AL3642" s="16">
        <f t="shared" si="7361"/>
        <v>1107.5999999999999</v>
      </c>
      <c r="AM3642" s="16">
        <f t="shared" si="7362"/>
        <v>1129.7</v>
      </c>
      <c r="AN3642" s="16"/>
      <c r="AO3642" s="16">
        <f t="shared" si="7363"/>
        <v>1112</v>
      </c>
      <c r="AP3642" s="16"/>
      <c r="AQ3642" s="16"/>
      <c r="AR3642" s="16"/>
      <c r="AS3642" s="16"/>
      <c r="AT3642" s="16"/>
      <c r="AU3642" s="16"/>
      <c r="AV3642" s="16"/>
      <c r="AW3642" s="16"/>
      <c r="AX3642" s="16"/>
      <c r="AY3642" s="16"/>
      <c r="AZ3642" s="16"/>
      <c r="BA3642" s="16"/>
      <c r="BB3642" s="16"/>
      <c r="BC3642" s="16"/>
      <c r="BD3642" s="16"/>
      <c r="BE3642" s="16"/>
      <c r="BF3642" s="16">
        <f t="shared" si="7435"/>
        <v>1112</v>
      </c>
      <c r="BG3642" s="16">
        <f t="shared" si="7436"/>
        <v>1107.5999999999999</v>
      </c>
      <c r="BH3642" s="16">
        <f t="shared" si="7437"/>
        <v>1129.7</v>
      </c>
      <c r="BI3642" s="16"/>
      <c r="BJ3642" s="16">
        <f t="shared" si="7491"/>
        <v>1112</v>
      </c>
      <c r="BK3642" s="16"/>
    </row>
    <row r="3643" spans="1:64" x14ac:dyDescent="0.25">
      <c r="A3643" s="10" t="s">
        <v>702</v>
      </c>
      <c r="B3643" s="10" t="s">
        <v>119</v>
      </c>
      <c r="C3643" s="10" t="s">
        <v>121</v>
      </c>
      <c r="D3643" s="10" t="s">
        <v>721</v>
      </c>
      <c r="E3643" s="10" t="s">
        <v>53</v>
      </c>
      <c r="F3643" s="11" t="s">
        <v>24</v>
      </c>
      <c r="G3643" s="16">
        <f>G3644</f>
        <v>57784.100000000006</v>
      </c>
      <c r="H3643" s="16">
        <f t="shared" si="7432"/>
        <v>86162.699999999983</v>
      </c>
      <c r="I3643" s="16">
        <f>I3644</f>
        <v>143946.79999999999</v>
      </c>
      <c r="J3643" s="16">
        <f>J3644</f>
        <v>170737.8</v>
      </c>
      <c r="K3643" s="16">
        <f t="shared" si="7433"/>
        <v>-16892.199999999983</v>
      </c>
      <c r="L3643" s="16">
        <f>L3644</f>
        <v>153845.6</v>
      </c>
      <c r="M3643" s="16">
        <f>M3644</f>
        <v>160265.1</v>
      </c>
      <c r="N3643" s="16">
        <f>N3644</f>
        <v>-1512.7</v>
      </c>
      <c r="O3643" s="16">
        <f>O3644</f>
        <v>-1648</v>
      </c>
      <c r="P3643" s="16">
        <f>P3644</f>
        <v>-1597</v>
      </c>
      <c r="Q3643" s="16">
        <f t="shared" si="7399"/>
        <v>84649.999999999971</v>
      </c>
      <c r="R3643" s="16">
        <f t="shared" si="7400"/>
        <v>142434.09999999998</v>
      </c>
      <c r="S3643" s="16">
        <f t="shared" si="7401"/>
        <v>-18540.199999999983</v>
      </c>
      <c r="T3643" s="16">
        <f t="shared" si="7402"/>
        <v>152197.6</v>
      </c>
      <c r="U3643" s="16">
        <f t="shared" si="7403"/>
        <v>158668.1</v>
      </c>
      <c r="V3643" s="16">
        <f>V3644</f>
        <v>0</v>
      </c>
      <c r="W3643" s="16">
        <f>W3644</f>
        <v>0</v>
      </c>
      <c r="X3643" s="16">
        <f>X3644</f>
        <v>0</v>
      </c>
      <c r="Y3643" s="16">
        <f>Y3644</f>
        <v>0</v>
      </c>
      <c r="Z3643" s="16">
        <f>Z3644</f>
        <v>0</v>
      </c>
      <c r="AA3643" s="16">
        <f t="shared" si="7334"/>
        <v>142434.09999999998</v>
      </c>
      <c r="AB3643" s="16">
        <f t="shared" si="7335"/>
        <v>152197.6</v>
      </c>
      <c r="AC3643" s="16">
        <f t="shared" si="7336"/>
        <v>158668.1</v>
      </c>
      <c r="AD3643" s="16">
        <f t="shared" ref="AD3643:BK3643" si="7503">AD3644</f>
        <v>0</v>
      </c>
      <c r="AE3643" s="16">
        <f t="shared" si="7503"/>
        <v>11965.769</v>
      </c>
      <c r="AF3643" s="16">
        <f t="shared" si="7503"/>
        <v>0</v>
      </c>
      <c r="AG3643" s="16">
        <f t="shared" si="7503"/>
        <v>0</v>
      </c>
      <c r="AH3643" s="16">
        <f t="shared" si="7503"/>
        <v>0</v>
      </c>
      <c r="AI3643" s="16">
        <f t="shared" si="7503"/>
        <v>0</v>
      </c>
      <c r="AJ3643" s="16">
        <f t="shared" si="7503"/>
        <v>0</v>
      </c>
      <c r="AK3643" s="16">
        <f t="shared" si="7360"/>
        <v>154399.86899999998</v>
      </c>
      <c r="AL3643" s="16">
        <f t="shared" si="7361"/>
        <v>152197.6</v>
      </c>
      <c r="AM3643" s="16">
        <f t="shared" si="7362"/>
        <v>158668.1</v>
      </c>
      <c r="AN3643" s="16">
        <f t="shared" si="7503"/>
        <v>-11965.769</v>
      </c>
      <c r="AO3643" s="16">
        <f t="shared" si="7363"/>
        <v>142434.09999999998</v>
      </c>
      <c r="AP3643" s="16">
        <f t="shared" si="7503"/>
        <v>0</v>
      </c>
      <c r="AQ3643" s="16">
        <f t="shared" si="7503"/>
        <v>0</v>
      </c>
      <c r="AR3643" s="16">
        <f t="shared" si="7503"/>
        <v>0</v>
      </c>
      <c r="AS3643" s="16">
        <f t="shared" si="7503"/>
        <v>0</v>
      </c>
      <c r="AT3643" s="16">
        <f t="shared" si="7503"/>
        <v>0</v>
      </c>
      <c r="AU3643" s="16">
        <f t="shared" si="7503"/>
        <v>0</v>
      </c>
      <c r="AV3643" s="16">
        <f t="shared" si="7503"/>
        <v>0</v>
      </c>
      <c r="AW3643" s="16">
        <f t="shared" si="7503"/>
        <v>0</v>
      </c>
      <c r="AX3643" s="16">
        <f t="shared" si="7503"/>
        <v>0</v>
      </c>
      <c r="AY3643" s="16">
        <f t="shared" si="7503"/>
        <v>0</v>
      </c>
      <c r="AZ3643" s="16">
        <f t="shared" si="7503"/>
        <v>0</v>
      </c>
      <c r="BA3643" s="16">
        <f t="shared" si="7503"/>
        <v>0</v>
      </c>
      <c r="BB3643" s="16">
        <f t="shared" si="7503"/>
        <v>0</v>
      </c>
      <c r="BC3643" s="16">
        <f t="shared" si="7503"/>
        <v>0</v>
      </c>
      <c r="BD3643" s="16">
        <f t="shared" si="7503"/>
        <v>0</v>
      </c>
      <c r="BE3643" s="16">
        <f t="shared" si="7503"/>
        <v>0</v>
      </c>
      <c r="BF3643" s="16">
        <f t="shared" si="7435"/>
        <v>142434.09999999998</v>
      </c>
      <c r="BG3643" s="16">
        <f t="shared" si="7436"/>
        <v>152197.6</v>
      </c>
      <c r="BH3643" s="16">
        <f t="shared" si="7437"/>
        <v>158668.1</v>
      </c>
      <c r="BI3643" s="56">
        <f t="shared" si="7503"/>
        <v>15706.905000000001</v>
      </c>
      <c r="BJ3643" s="16">
        <f t="shared" si="7491"/>
        <v>158141.00499999998</v>
      </c>
      <c r="BK3643" s="16">
        <f t="shared" si="7503"/>
        <v>0</v>
      </c>
    </row>
    <row r="3644" spans="1:64" ht="63" x14ac:dyDescent="0.25">
      <c r="A3644" s="10" t="s">
        <v>702</v>
      </c>
      <c r="B3644" s="10" t="s">
        <v>119</v>
      </c>
      <c r="C3644" s="10" t="s">
        <v>121</v>
      </c>
      <c r="D3644" s="10" t="s">
        <v>721</v>
      </c>
      <c r="E3644" s="10" t="s">
        <v>147</v>
      </c>
      <c r="F3644" s="11" t="s">
        <v>148</v>
      </c>
      <c r="G3644" s="16">
        <f>157784.1-100000</f>
        <v>57784.100000000006</v>
      </c>
      <c r="H3644" s="16">
        <f t="shared" si="7432"/>
        <v>86162.699999999983</v>
      </c>
      <c r="I3644" s="16">
        <v>143946.79999999999</v>
      </c>
      <c r="J3644" s="16">
        <v>170737.8</v>
      </c>
      <c r="K3644" s="16">
        <f t="shared" si="7433"/>
        <v>-16892.199999999983</v>
      </c>
      <c r="L3644" s="16">
        <v>153845.6</v>
      </c>
      <c r="M3644" s="16">
        <v>160265.1</v>
      </c>
      <c r="N3644" s="16">
        <v>-1512.7</v>
      </c>
      <c r="O3644" s="16">
        <v>-1648</v>
      </c>
      <c r="P3644" s="16">
        <v>-1597</v>
      </c>
      <c r="Q3644" s="16">
        <f t="shared" si="7399"/>
        <v>84649.999999999971</v>
      </c>
      <c r="R3644" s="16">
        <f t="shared" si="7400"/>
        <v>142434.09999999998</v>
      </c>
      <c r="S3644" s="16">
        <f t="shared" si="7401"/>
        <v>-18540.199999999983</v>
      </c>
      <c r="T3644" s="16">
        <f t="shared" si="7402"/>
        <v>152197.6</v>
      </c>
      <c r="U3644" s="16">
        <f t="shared" si="7403"/>
        <v>158668.1</v>
      </c>
      <c r="V3644" s="16"/>
      <c r="W3644" s="16"/>
      <c r="X3644" s="16"/>
      <c r="Y3644" s="16"/>
      <c r="Z3644" s="16"/>
      <c r="AA3644" s="16">
        <f t="shared" si="7334"/>
        <v>142434.09999999998</v>
      </c>
      <c r="AB3644" s="16">
        <f t="shared" si="7335"/>
        <v>152197.6</v>
      </c>
      <c r="AC3644" s="16">
        <f t="shared" si="7336"/>
        <v>158668.1</v>
      </c>
      <c r="AD3644" s="16"/>
      <c r="AE3644" s="16">
        <v>11965.769</v>
      </c>
      <c r="AF3644" s="16"/>
      <c r="AG3644" s="16"/>
      <c r="AH3644" s="16"/>
      <c r="AI3644" s="16"/>
      <c r="AJ3644" s="16"/>
      <c r="AK3644" s="16">
        <f t="shared" si="7360"/>
        <v>154399.86899999998</v>
      </c>
      <c r="AL3644" s="16">
        <f t="shared" si="7361"/>
        <v>152197.6</v>
      </c>
      <c r="AM3644" s="16">
        <f t="shared" si="7362"/>
        <v>158668.1</v>
      </c>
      <c r="AN3644" s="16">
        <v>-11965.769</v>
      </c>
      <c r="AO3644" s="16">
        <f t="shared" si="7363"/>
        <v>142434.09999999998</v>
      </c>
      <c r="AP3644" s="16"/>
      <c r="AQ3644" s="16"/>
      <c r="AR3644" s="16"/>
      <c r="AS3644" s="16"/>
      <c r="AT3644" s="16"/>
      <c r="AU3644" s="16"/>
      <c r="AV3644" s="16"/>
      <c r="AW3644" s="16"/>
      <c r="AX3644" s="16"/>
      <c r="AY3644" s="16"/>
      <c r="AZ3644" s="16"/>
      <c r="BA3644" s="16"/>
      <c r="BB3644" s="16"/>
      <c r="BC3644" s="16"/>
      <c r="BD3644" s="16"/>
      <c r="BE3644" s="16"/>
      <c r="BF3644" s="16">
        <f t="shared" si="7435"/>
        <v>142434.09999999998</v>
      </c>
      <c r="BG3644" s="16">
        <f t="shared" si="7436"/>
        <v>152197.6</v>
      </c>
      <c r="BH3644" s="16">
        <f t="shared" si="7437"/>
        <v>158668.1</v>
      </c>
      <c r="BI3644" s="56">
        <v>15706.905000000001</v>
      </c>
      <c r="BJ3644" s="16">
        <f t="shared" si="7491"/>
        <v>158141.00499999998</v>
      </c>
      <c r="BK3644" s="16"/>
    </row>
    <row r="3645" spans="1:64" hidden="1" x14ac:dyDescent="0.25">
      <c r="A3645" s="10" t="s">
        <v>702</v>
      </c>
      <c r="B3645" s="10" t="s">
        <v>119</v>
      </c>
      <c r="C3645" s="10" t="s">
        <v>121</v>
      </c>
      <c r="D3645" s="10" t="s">
        <v>723</v>
      </c>
      <c r="E3645" s="10"/>
      <c r="F3645" s="19" t="s">
        <v>724</v>
      </c>
      <c r="G3645" s="16">
        <f>G3646</f>
        <v>10230.6</v>
      </c>
      <c r="H3645" s="16">
        <f t="shared" si="7432"/>
        <v>-10230.6</v>
      </c>
      <c r="I3645" s="16">
        <f t="shared" ref="I3645:J3647" si="7504">I3646</f>
        <v>0</v>
      </c>
      <c r="J3645" s="16">
        <f t="shared" si="7504"/>
        <v>10711.4</v>
      </c>
      <c r="K3645" s="16">
        <f t="shared" si="7433"/>
        <v>-10711.4</v>
      </c>
      <c r="L3645" s="16">
        <f t="shared" ref="L3645:P3647" si="7505">L3646</f>
        <v>0</v>
      </c>
      <c r="M3645" s="16">
        <f t="shared" si="7505"/>
        <v>0</v>
      </c>
      <c r="N3645" s="16">
        <f t="shared" si="7505"/>
        <v>0</v>
      </c>
      <c r="O3645" s="16">
        <f t="shared" si="7505"/>
        <v>0</v>
      </c>
      <c r="P3645" s="16">
        <f t="shared" si="7505"/>
        <v>0</v>
      </c>
      <c r="Q3645" s="16">
        <f t="shared" si="7399"/>
        <v>-10230.6</v>
      </c>
      <c r="R3645" s="16">
        <f t="shared" si="7400"/>
        <v>0</v>
      </c>
      <c r="S3645" s="16">
        <f t="shared" si="7401"/>
        <v>-10711.4</v>
      </c>
      <c r="T3645" s="16">
        <f t="shared" si="7402"/>
        <v>0</v>
      </c>
      <c r="U3645" s="16">
        <f t="shared" si="7403"/>
        <v>0</v>
      </c>
      <c r="V3645" s="16">
        <f t="shared" ref="V3645:Z3647" si="7506">V3646</f>
        <v>0</v>
      </c>
      <c r="W3645" s="16">
        <f t="shared" si="7506"/>
        <v>0</v>
      </c>
      <c r="X3645" s="16">
        <f t="shared" si="7506"/>
        <v>0</v>
      </c>
      <c r="Y3645" s="16">
        <f t="shared" si="7506"/>
        <v>0</v>
      </c>
      <c r="Z3645" s="16">
        <f t="shared" si="7506"/>
        <v>0</v>
      </c>
      <c r="AA3645" s="16">
        <f t="shared" si="7334"/>
        <v>0</v>
      </c>
      <c r="AB3645" s="16">
        <f t="shared" si="7335"/>
        <v>0</v>
      </c>
      <c r="AC3645" s="16">
        <f t="shared" si="7336"/>
        <v>0</v>
      </c>
      <c r="AD3645" s="16">
        <f t="shared" ref="AD3645:AE3647" si="7507">AD3646</f>
        <v>0</v>
      </c>
      <c r="AE3645" s="16">
        <f t="shared" si="7507"/>
        <v>0</v>
      </c>
      <c r="AF3645" s="16">
        <f>AF3646</f>
        <v>0</v>
      </c>
      <c r="AG3645" s="16">
        <f t="shared" ref="AG3645:AH3647" si="7508">AG3646</f>
        <v>0</v>
      </c>
      <c r="AH3645" s="16">
        <f t="shared" si="7508"/>
        <v>0</v>
      </c>
      <c r="AI3645" s="16">
        <f t="shared" ref="AI3645:AJ3647" si="7509">AI3646</f>
        <v>0</v>
      </c>
      <c r="AJ3645" s="16">
        <f t="shared" si="7509"/>
        <v>0</v>
      </c>
      <c r="AK3645" s="16">
        <f t="shared" si="7360"/>
        <v>0</v>
      </c>
      <c r="AL3645" s="16">
        <f t="shared" si="7361"/>
        <v>0</v>
      </c>
      <c r="AM3645" s="16">
        <f t="shared" si="7362"/>
        <v>0</v>
      </c>
      <c r="AN3645" s="16">
        <f>AN3646</f>
        <v>0</v>
      </c>
      <c r="AO3645" s="16">
        <f t="shared" si="7363"/>
        <v>0</v>
      </c>
      <c r="AP3645" s="16">
        <f t="shared" ref="AP3645:AT3647" si="7510">AP3646</f>
        <v>0</v>
      </c>
      <c r="AQ3645" s="16">
        <f t="shared" si="7510"/>
        <v>0</v>
      </c>
      <c r="AR3645" s="16">
        <f t="shared" si="7510"/>
        <v>0</v>
      </c>
      <c r="AS3645" s="16">
        <f t="shared" si="7510"/>
        <v>0</v>
      </c>
      <c r="AT3645" s="16">
        <f t="shared" si="7510"/>
        <v>0</v>
      </c>
      <c r="AU3645" s="16">
        <f t="shared" ref="AU3645:AY3647" si="7511">AU3646</f>
        <v>0</v>
      </c>
      <c r="AV3645" s="16">
        <f t="shared" si="7511"/>
        <v>0</v>
      </c>
      <c r="AW3645" s="16">
        <f t="shared" si="7511"/>
        <v>0</v>
      </c>
      <c r="AX3645" s="16">
        <f t="shared" si="7511"/>
        <v>0</v>
      </c>
      <c r="AY3645" s="16">
        <f t="shared" si="7511"/>
        <v>0</v>
      </c>
      <c r="AZ3645" s="16">
        <f t="shared" ref="AZ3645:BC3647" si="7512">AZ3646</f>
        <v>0</v>
      </c>
      <c r="BA3645" s="16">
        <f t="shared" ref="BA3645:BB3647" si="7513">BA3646</f>
        <v>0</v>
      </c>
      <c r="BB3645" s="16">
        <f t="shared" si="7513"/>
        <v>0</v>
      </c>
      <c r="BC3645" s="16">
        <f t="shared" si="7512"/>
        <v>0</v>
      </c>
      <c r="BD3645" s="16">
        <f t="shared" ref="BD3645:BE3647" si="7514">BD3646</f>
        <v>0</v>
      </c>
      <c r="BE3645" s="16">
        <f t="shared" si="7514"/>
        <v>0</v>
      </c>
      <c r="BF3645" s="16">
        <f t="shared" si="7435"/>
        <v>0</v>
      </c>
      <c r="BG3645" s="16">
        <f t="shared" si="7436"/>
        <v>0</v>
      </c>
      <c r="BH3645" s="16">
        <f t="shared" si="7437"/>
        <v>0</v>
      </c>
      <c r="BI3645" s="16">
        <f>BI3646</f>
        <v>0</v>
      </c>
      <c r="BJ3645" s="16"/>
      <c r="BK3645" s="16">
        <f>BK3646</f>
        <v>0</v>
      </c>
      <c r="BL3645" s="46">
        <v>0</v>
      </c>
    </row>
    <row r="3646" spans="1:64" ht="47.25" hidden="1" x14ac:dyDescent="0.25">
      <c r="A3646" s="10" t="s">
        <v>702</v>
      </c>
      <c r="B3646" s="10" t="s">
        <v>119</v>
      </c>
      <c r="C3646" s="10" t="s">
        <v>121</v>
      </c>
      <c r="D3646" s="10" t="s">
        <v>723</v>
      </c>
      <c r="E3646" s="10" t="s">
        <v>50</v>
      </c>
      <c r="F3646" s="11" t="s">
        <v>21</v>
      </c>
      <c r="G3646" s="16">
        <f>G3647</f>
        <v>10230.6</v>
      </c>
      <c r="H3646" s="16">
        <f t="shared" si="7432"/>
        <v>-10230.6</v>
      </c>
      <c r="I3646" s="16">
        <f t="shared" si="7504"/>
        <v>0</v>
      </c>
      <c r="J3646" s="16">
        <f t="shared" si="7504"/>
        <v>10711.4</v>
      </c>
      <c r="K3646" s="16">
        <f t="shared" si="7433"/>
        <v>-10711.4</v>
      </c>
      <c r="L3646" s="16">
        <f t="shared" si="7505"/>
        <v>0</v>
      </c>
      <c r="M3646" s="16">
        <f t="shared" si="7505"/>
        <v>0</v>
      </c>
      <c r="N3646" s="16">
        <f t="shared" si="7505"/>
        <v>0</v>
      </c>
      <c r="O3646" s="16">
        <f t="shared" si="7505"/>
        <v>0</v>
      </c>
      <c r="P3646" s="16">
        <f t="shared" si="7505"/>
        <v>0</v>
      </c>
      <c r="Q3646" s="16">
        <f t="shared" si="7399"/>
        <v>-10230.6</v>
      </c>
      <c r="R3646" s="16">
        <f t="shared" si="7400"/>
        <v>0</v>
      </c>
      <c r="S3646" s="16">
        <f t="shared" si="7401"/>
        <v>-10711.4</v>
      </c>
      <c r="T3646" s="16">
        <f t="shared" si="7402"/>
        <v>0</v>
      </c>
      <c r="U3646" s="16">
        <f t="shared" si="7403"/>
        <v>0</v>
      </c>
      <c r="V3646" s="16">
        <f t="shared" si="7506"/>
        <v>0</v>
      </c>
      <c r="W3646" s="16">
        <f t="shared" si="7506"/>
        <v>0</v>
      </c>
      <c r="X3646" s="16">
        <f t="shared" si="7506"/>
        <v>0</v>
      </c>
      <c r="Y3646" s="16">
        <f t="shared" si="7506"/>
        <v>0</v>
      </c>
      <c r="Z3646" s="16">
        <f t="shared" si="7506"/>
        <v>0</v>
      </c>
      <c r="AA3646" s="16">
        <f t="shared" si="7334"/>
        <v>0</v>
      </c>
      <c r="AB3646" s="16">
        <f t="shared" si="7335"/>
        <v>0</v>
      </c>
      <c r="AC3646" s="16">
        <f t="shared" si="7336"/>
        <v>0</v>
      </c>
      <c r="AD3646" s="16">
        <f t="shared" si="7507"/>
        <v>0</v>
      </c>
      <c r="AE3646" s="16">
        <f t="shared" si="7507"/>
        <v>0</v>
      </c>
      <c r="AF3646" s="16">
        <f>AF3647</f>
        <v>0</v>
      </c>
      <c r="AG3646" s="16">
        <f t="shared" si="7508"/>
        <v>0</v>
      </c>
      <c r="AH3646" s="16">
        <f t="shared" si="7508"/>
        <v>0</v>
      </c>
      <c r="AI3646" s="16">
        <f t="shared" si="7509"/>
        <v>0</v>
      </c>
      <c r="AJ3646" s="16">
        <f t="shared" si="7509"/>
        <v>0</v>
      </c>
      <c r="AK3646" s="16">
        <f t="shared" ref="AK3646:AK3709" si="7515">AA3646+AD3646+AE3646+AF3646</f>
        <v>0</v>
      </c>
      <c r="AL3646" s="16">
        <f t="shared" ref="AL3646:AL3709" si="7516">AB3646+AG3646+AH3646</f>
        <v>0</v>
      </c>
      <c r="AM3646" s="16">
        <f t="shared" ref="AM3646:AM3709" si="7517">AC3646+AI3646+AJ3646</f>
        <v>0</v>
      </c>
      <c r="AN3646" s="16">
        <f>AN3647</f>
        <v>0</v>
      </c>
      <c r="AO3646" s="16">
        <f t="shared" ref="AO3646:AO3709" si="7518">AK3646+AN3646</f>
        <v>0</v>
      </c>
      <c r="AP3646" s="16">
        <f t="shared" si="7510"/>
        <v>0</v>
      </c>
      <c r="AQ3646" s="16">
        <f t="shared" si="7510"/>
        <v>0</v>
      </c>
      <c r="AR3646" s="16">
        <f t="shared" si="7510"/>
        <v>0</v>
      </c>
      <c r="AS3646" s="16">
        <f t="shared" si="7510"/>
        <v>0</v>
      </c>
      <c r="AT3646" s="16">
        <f t="shared" si="7510"/>
        <v>0</v>
      </c>
      <c r="AU3646" s="16">
        <f t="shared" si="7511"/>
        <v>0</v>
      </c>
      <c r="AV3646" s="16">
        <f t="shared" si="7511"/>
        <v>0</v>
      </c>
      <c r="AW3646" s="16">
        <f t="shared" si="7511"/>
        <v>0</v>
      </c>
      <c r="AX3646" s="16">
        <f t="shared" si="7511"/>
        <v>0</v>
      </c>
      <c r="AY3646" s="16">
        <f t="shared" si="7511"/>
        <v>0</v>
      </c>
      <c r="AZ3646" s="16">
        <f t="shared" si="7512"/>
        <v>0</v>
      </c>
      <c r="BA3646" s="16">
        <f t="shared" si="7513"/>
        <v>0</v>
      </c>
      <c r="BB3646" s="16">
        <f t="shared" si="7513"/>
        <v>0</v>
      </c>
      <c r="BC3646" s="16">
        <f t="shared" si="7512"/>
        <v>0</v>
      </c>
      <c r="BD3646" s="16">
        <f t="shared" si="7514"/>
        <v>0</v>
      </c>
      <c r="BE3646" s="16">
        <f t="shared" si="7514"/>
        <v>0</v>
      </c>
      <c r="BF3646" s="16">
        <f t="shared" si="7435"/>
        <v>0</v>
      </c>
      <c r="BG3646" s="16">
        <f t="shared" si="7436"/>
        <v>0</v>
      </c>
      <c r="BH3646" s="16">
        <f t="shared" si="7437"/>
        <v>0</v>
      </c>
      <c r="BI3646" s="16">
        <f>BI3647</f>
        <v>0</v>
      </c>
      <c r="BJ3646" s="16"/>
      <c r="BK3646" s="16">
        <f>BK3647</f>
        <v>0</v>
      </c>
      <c r="BL3646" s="46">
        <v>0</v>
      </c>
    </row>
    <row r="3647" spans="1:64" ht="47.25" hidden="1" x14ac:dyDescent="0.25">
      <c r="A3647" s="10" t="s">
        <v>702</v>
      </c>
      <c r="B3647" s="10" t="s">
        <v>119</v>
      </c>
      <c r="C3647" s="10" t="s">
        <v>121</v>
      </c>
      <c r="D3647" s="10" t="s">
        <v>723</v>
      </c>
      <c r="E3647" s="10" t="s">
        <v>51</v>
      </c>
      <c r="F3647" s="11" t="s">
        <v>22</v>
      </c>
      <c r="G3647" s="16">
        <f>G3648</f>
        <v>10230.6</v>
      </c>
      <c r="H3647" s="16">
        <f t="shared" si="7432"/>
        <v>-10230.6</v>
      </c>
      <c r="I3647" s="16">
        <f t="shared" si="7504"/>
        <v>0</v>
      </c>
      <c r="J3647" s="16">
        <f t="shared" si="7504"/>
        <v>10711.4</v>
      </c>
      <c r="K3647" s="16">
        <f t="shared" si="7433"/>
        <v>-10711.4</v>
      </c>
      <c r="L3647" s="16">
        <f t="shared" si="7505"/>
        <v>0</v>
      </c>
      <c r="M3647" s="16">
        <f t="shared" si="7505"/>
        <v>0</v>
      </c>
      <c r="N3647" s="16">
        <f t="shared" si="7505"/>
        <v>0</v>
      </c>
      <c r="O3647" s="16">
        <f t="shared" si="7505"/>
        <v>0</v>
      </c>
      <c r="P3647" s="16">
        <f t="shared" si="7505"/>
        <v>0</v>
      </c>
      <c r="Q3647" s="16">
        <f t="shared" si="7399"/>
        <v>-10230.6</v>
      </c>
      <c r="R3647" s="16">
        <f t="shared" si="7400"/>
        <v>0</v>
      </c>
      <c r="S3647" s="16">
        <f t="shared" si="7401"/>
        <v>-10711.4</v>
      </c>
      <c r="T3647" s="16">
        <f t="shared" si="7402"/>
        <v>0</v>
      </c>
      <c r="U3647" s="16">
        <f t="shared" si="7403"/>
        <v>0</v>
      </c>
      <c r="V3647" s="16">
        <f t="shared" si="7506"/>
        <v>0</v>
      </c>
      <c r="W3647" s="16">
        <f t="shared" si="7506"/>
        <v>0</v>
      </c>
      <c r="X3647" s="16">
        <f t="shared" si="7506"/>
        <v>0</v>
      </c>
      <c r="Y3647" s="16">
        <f t="shared" si="7506"/>
        <v>0</v>
      </c>
      <c r="Z3647" s="16">
        <f t="shared" si="7506"/>
        <v>0</v>
      </c>
      <c r="AA3647" s="16">
        <f t="shared" si="7334"/>
        <v>0</v>
      </c>
      <c r="AB3647" s="16">
        <f t="shared" si="7335"/>
        <v>0</v>
      </c>
      <c r="AC3647" s="16">
        <f t="shared" si="7336"/>
        <v>0</v>
      </c>
      <c r="AD3647" s="16">
        <f t="shared" si="7507"/>
        <v>0</v>
      </c>
      <c r="AE3647" s="16">
        <f t="shared" si="7507"/>
        <v>0</v>
      </c>
      <c r="AF3647" s="16">
        <f>AF3648</f>
        <v>0</v>
      </c>
      <c r="AG3647" s="16">
        <f t="shared" si="7508"/>
        <v>0</v>
      </c>
      <c r="AH3647" s="16">
        <f t="shared" si="7508"/>
        <v>0</v>
      </c>
      <c r="AI3647" s="16">
        <f t="shared" si="7509"/>
        <v>0</v>
      </c>
      <c r="AJ3647" s="16">
        <f t="shared" si="7509"/>
        <v>0</v>
      </c>
      <c r="AK3647" s="16">
        <f t="shared" si="7515"/>
        <v>0</v>
      </c>
      <c r="AL3647" s="16">
        <f t="shared" si="7516"/>
        <v>0</v>
      </c>
      <c r="AM3647" s="16">
        <f t="shared" si="7517"/>
        <v>0</v>
      </c>
      <c r="AN3647" s="16">
        <f>AN3648</f>
        <v>0</v>
      </c>
      <c r="AO3647" s="16">
        <f t="shared" si="7518"/>
        <v>0</v>
      </c>
      <c r="AP3647" s="16">
        <f t="shared" si="7510"/>
        <v>0</v>
      </c>
      <c r="AQ3647" s="16">
        <f t="shared" si="7510"/>
        <v>0</v>
      </c>
      <c r="AR3647" s="16">
        <f t="shared" si="7510"/>
        <v>0</v>
      </c>
      <c r="AS3647" s="16">
        <f t="shared" si="7510"/>
        <v>0</v>
      </c>
      <c r="AT3647" s="16">
        <f t="shared" si="7510"/>
        <v>0</v>
      </c>
      <c r="AU3647" s="16">
        <f t="shared" si="7511"/>
        <v>0</v>
      </c>
      <c r="AV3647" s="16">
        <f t="shared" si="7511"/>
        <v>0</v>
      </c>
      <c r="AW3647" s="16">
        <f t="shared" si="7511"/>
        <v>0</v>
      </c>
      <c r="AX3647" s="16">
        <f t="shared" si="7511"/>
        <v>0</v>
      </c>
      <c r="AY3647" s="16">
        <f t="shared" si="7511"/>
        <v>0</v>
      </c>
      <c r="AZ3647" s="16">
        <f t="shared" si="7512"/>
        <v>0</v>
      </c>
      <c r="BA3647" s="16">
        <f t="shared" si="7513"/>
        <v>0</v>
      </c>
      <c r="BB3647" s="16">
        <f t="shared" si="7513"/>
        <v>0</v>
      </c>
      <c r="BC3647" s="16">
        <f t="shared" si="7512"/>
        <v>0</v>
      </c>
      <c r="BD3647" s="16">
        <f t="shared" si="7514"/>
        <v>0</v>
      </c>
      <c r="BE3647" s="16">
        <f t="shared" si="7514"/>
        <v>0</v>
      </c>
      <c r="BF3647" s="16">
        <f t="shared" si="7435"/>
        <v>0</v>
      </c>
      <c r="BG3647" s="16">
        <f t="shared" si="7436"/>
        <v>0</v>
      </c>
      <c r="BH3647" s="16">
        <f t="shared" si="7437"/>
        <v>0</v>
      </c>
      <c r="BI3647" s="16">
        <f>BI3648</f>
        <v>0</v>
      </c>
      <c r="BJ3647" s="16"/>
      <c r="BK3647" s="16">
        <f>BK3648</f>
        <v>0</v>
      </c>
      <c r="BL3647" s="46">
        <v>0</v>
      </c>
    </row>
    <row r="3648" spans="1:64" ht="63" hidden="1" x14ac:dyDescent="0.25">
      <c r="A3648" s="10" t="s">
        <v>702</v>
      </c>
      <c r="B3648" s="10" t="s">
        <v>119</v>
      </c>
      <c r="C3648" s="10" t="s">
        <v>121</v>
      </c>
      <c r="D3648" s="10" t="s">
        <v>723</v>
      </c>
      <c r="E3648" s="10" t="s">
        <v>263</v>
      </c>
      <c r="F3648" s="11" t="s">
        <v>39</v>
      </c>
      <c r="G3648" s="16">
        <v>10230.6</v>
      </c>
      <c r="H3648" s="16">
        <f t="shared" si="7432"/>
        <v>-10230.6</v>
      </c>
      <c r="I3648" s="16">
        <v>0</v>
      </c>
      <c r="J3648" s="16">
        <v>10711.4</v>
      </c>
      <c r="K3648" s="16">
        <f t="shared" si="7433"/>
        <v>-10711.4</v>
      </c>
      <c r="L3648" s="16">
        <v>0</v>
      </c>
      <c r="M3648" s="16">
        <v>0</v>
      </c>
      <c r="N3648" s="16"/>
      <c r="O3648" s="16"/>
      <c r="P3648" s="16"/>
      <c r="Q3648" s="16">
        <f t="shared" si="7399"/>
        <v>-10230.6</v>
      </c>
      <c r="R3648" s="16">
        <f t="shared" si="7400"/>
        <v>0</v>
      </c>
      <c r="S3648" s="16">
        <f t="shared" si="7401"/>
        <v>-10711.4</v>
      </c>
      <c r="T3648" s="16">
        <f t="shared" si="7402"/>
        <v>0</v>
      </c>
      <c r="U3648" s="16">
        <f t="shared" si="7403"/>
        <v>0</v>
      </c>
      <c r="V3648" s="16"/>
      <c r="W3648" s="16"/>
      <c r="X3648" s="16"/>
      <c r="Y3648" s="16"/>
      <c r="Z3648" s="16"/>
      <c r="AA3648" s="16">
        <f t="shared" ref="AA3648:AA3715" si="7519">R3648+V3648+W3648+X3648</f>
        <v>0</v>
      </c>
      <c r="AB3648" s="16">
        <f t="shared" ref="AB3648:AB3715" si="7520">T3648+Y3648</f>
        <v>0</v>
      </c>
      <c r="AC3648" s="16">
        <f t="shared" ref="AC3648:AC3715" si="7521">U3648+Z3648</f>
        <v>0</v>
      </c>
      <c r="AD3648" s="16"/>
      <c r="AE3648" s="16"/>
      <c r="AF3648" s="16"/>
      <c r="AG3648" s="16"/>
      <c r="AH3648" s="16"/>
      <c r="AI3648" s="16"/>
      <c r="AJ3648" s="16"/>
      <c r="AK3648" s="16">
        <f t="shared" si="7515"/>
        <v>0</v>
      </c>
      <c r="AL3648" s="16">
        <f t="shared" si="7516"/>
        <v>0</v>
      </c>
      <c r="AM3648" s="16">
        <f t="shared" si="7517"/>
        <v>0</v>
      </c>
      <c r="AN3648" s="16"/>
      <c r="AO3648" s="16">
        <f t="shared" si="7518"/>
        <v>0</v>
      </c>
      <c r="AP3648" s="16"/>
      <c r="AQ3648" s="16"/>
      <c r="AR3648" s="16"/>
      <c r="AS3648" s="16"/>
      <c r="AT3648" s="16"/>
      <c r="AU3648" s="16"/>
      <c r="AV3648" s="16"/>
      <c r="AW3648" s="16"/>
      <c r="AX3648" s="16"/>
      <c r="AY3648" s="16"/>
      <c r="AZ3648" s="16"/>
      <c r="BA3648" s="16"/>
      <c r="BB3648" s="16"/>
      <c r="BC3648" s="16"/>
      <c r="BD3648" s="16"/>
      <c r="BE3648" s="16"/>
      <c r="BF3648" s="16">
        <f t="shared" si="7435"/>
        <v>0</v>
      </c>
      <c r="BG3648" s="16">
        <f t="shared" si="7436"/>
        <v>0</v>
      </c>
      <c r="BH3648" s="16">
        <f t="shared" si="7437"/>
        <v>0</v>
      </c>
      <c r="BI3648" s="16"/>
      <c r="BJ3648" s="16"/>
      <c r="BK3648" s="16"/>
      <c r="BL3648" s="46">
        <v>0</v>
      </c>
    </row>
    <row r="3649" spans="1:64" x14ac:dyDescent="0.25">
      <c r="A3649" s="10" t="s">
        <v>702</v>
      </c>
      <c r="B3649" s="10" t="s">
        <v>119</v>
      </c>
      <c r="C3649" s="10" t="s">
        <v>121</v>
      </c>
      <c r="D3649" s="10" t="s">
        <v>83</v>
      </c>
      <c r="E3649" s="10"/>
      <c r="F3649" s="18" t="s">
        <v>84</v>
      </c>
      <c r="G3649" s="16">
        <f>G3650</f>
        <v>0</v>
      </c>
      <c r="H3649" s="16">
        <f t="shared" si="7432"/>
        <v>200</v>
      </c>
      <c r="I3649" s="16">
        <f t="shared" ref="I3649:J3652" si="7522">I3650</f>
        <v>200</v>
      </c>
      <c r="J3649" s="16">
        <f t="shared" si="7522"/>
        <v>0</v>
      </c>
      <c r="K3649" s="16">
        <f t="shared" si="7433"/>
        <v>0</v>
      </c>
      <c r="L3649" s="16">
        <f t="shared" ref="L3649:P3652" si="7523">L3650</f>
        <v>0</v>
      </c>
      <c r="M3649" s="16">
        <f t="shared" si="7523"/>
        <v>0</v>
      </c>
      <c r="N3649" s="16">
        <f t="shared" si="7523"/>
        <v>0</v>
      </c>
      <c r="O3649" s="16">
        <f t="shared" si="7523"/>
        <v>0</v>
      </c>
      <c r="P3649" s="16">
        <f t="shared" si="7523"/>
        <v>0</v>
      </c>
      <c r="Q3649" s="16">
        <f t="shared" si="7399"/>
        <v>200</v>
      </c>
      <c r="R3649" s="16">
        <f t="shared" si="7400"/>
        <v>200</v>
      </c>
      <c r="S3649" s="16">
        <f t="shared" si="7401"/>
        <v>0</v>
      </c>
      <c r="T3649" s="16">
        <f t="shared" si="7402"/>
        <v>0</v>
      </c>
      <c r="U3649" s="16">
        <f t="shared" si="7403"/>
        <v>0</v>
      </c>
      <c r="V3649" s="16">
        <f t="shared" ref="V3649:Z3652" si="7524">V3650</f>
        <v>0</v>
      </c>
      <c r="W3649" s="16">
        <f t="shared" si="7524"/>
        <v>0</v>
      </c>
      <c r="X3649" s="16">
        <f t="shared" si="7524"/>
        <v>0</v>
      </c>
      <c r="Y3649" s="16">
        <f t="shared" si="7524"/>
        <v>0</v>
      </c>
      <c r="Z3649" s="16">
        <f t="shared" si="7524"/>
        <v>0</v>
      </c>
      <c r="AA3649" s="16">
        <f t="shared" si="7519"/>
        <v>200</v>
      </c>
      <c r="AB3649" s="16">
        <f t="shared" si="7520"/>
        <v>0</v>
      </c>
      <c r="AC3649" s="16">
        <f t="shared" si="7521"/>
        <v>0</v>
      </c>
      <c r="AD3649" s="16">
        <f t="shared" ref="AD3649:AE3652" si="7525">AD3650</f>
        <v>0</v>
      </c>
      <c r="AE3649" s="16">
        <f t="shared" si="7525"/>
        <v>0</v>
      </c>
      <c r="AF3649" s="16">
        <f>AF3650</f>
        <v>0</v>
      </c>
      <c r="AG3649" s="16">
        <f t="shared" ref="AG3649:AH3652" si="7526">AG3650</f>
        <v>0</v>
      </c>
      <c r="AH3649" s="16">
        <f t="shared" si="7526"/>
        <v>0</v>
      </c>
      <c r="AI3649" s="16">
        <f t="shared" ref="AI3649:AJ3652" si="7527">AI3650</f>
        <v>0</v>
      </c>
      <c r="AJ3649" s="16">
        <f t="shared" si="7527"/>
        <v>0</v>
      </c>
      <c r="AK3649" s="16">
        <f t="shared" si="7515"/>
        <v>200</v>
      </c>
      <c r="AL3649" s="16">
        <f t="shared" si="7516"/>
        <v>0</v>
      </c>
      <c r="AM3649" s="16">
        <f t="shared" si="7517"/>
        <v>0</v>
      </c>
      <c r="AN3649" s="16">
        <f>AN3650</f>
        <v>0</v>
      </c>
      <c r="AO3649" s="16">
        <f t="shared" si="7518"/>
        <v>200</v>
      </c>
      <c r="AP3649" s="16">
        <f t="shared" ref="AP3649:AT3652" si="7528">AP3650</f>
        <v>0</v>
      </c>
      <c r="AQ3649" s="16">
        <f t="shared" si="7528"/>
        <v>0</v>
      </c>
      <c r="AR3649" s="16">
        <f t="shared" si="7528"/>
        <v>0</v>
      </c>
      <c r="AS3649" s="16">
        <f t="shared" si="7528"/>
        <v>0</v>
      </c>
      <c r="AT3649" s="16">
        <f t="shared" si="7528"/>
        <v>0</v>
      </c>
      <c r="AU3649" s="16">
        <f t="shared" ref="AU3649:AY3652" si="7529">AU3650</f>
        <v>0</v>
      </c>
      <c r="AV3649" s="16">
        <f t="shared" si="7529"/>
        <v>0</v>
      </c>
      <c r="AW3649" s="16">
        <f t="shared" si="7529"/>
        <v>0</v>
      </c>
      <c r="AX3649" s="16">
        <f t="shared" si="7529"/>
        <v>0</v>
      </c>
      <c r="AY3649" s="16">
        <f t="shared" si="7529"/>
        <v>0</v>
      </c>
      <c r="AZ3649" s="16">
        <f t="shared" ref="AZ3649:BC3652" si="7530">AZ3650</f>
        <v>0</v>
      </c>
      <c r="BA3649" s="16">
        <f t="shared" ref="BA3649:BB3652" si="7531">BA3650</f>
        <v>0</v>
      </c>
      <c r="BB3649" s="16">
        <f t="shared" si="7531"/>
        <v>0</v>
      </c>
      <c r="BC3649" s="16">
        <f t="shared" si="7530"/>
        <v>0</v>
      </c>
      <c r="BD3649" s="16">
        <f t="shared" ref="BD3649:BE3652" si="7532">BD3650</f>
        <v>0</v>
      </c>
      <c r="BE3649" s="16">
        <f t="shared" si="7532"/>
        <v>0</v>
      </c>
      <c r="BF3649" s="16">
        <f t="shared" si="7435"/>
        <v>200</v>
      </c>
      <c r="BG3649" s="16">
        <f t="shared" si="7436"/>
        <v>0</v>
      </c>
      <c r="BH3649" s="16">
        <f t="shared" si="7437"/>
        <v>0</v>
      </c>
      <c r="BI3649" s="16">
        <f>BI3650</f>
        <v>0</v>
      </c>
      <c r="BJ3649" s="16">
        <f t="shared" ref="BJ3649:BJ3661" si="7533">BF3649+BI3649</f>
        <v>200</v>
      </c>
      <c r="BK3649" s="16">
        <f>BK3650</f>
        <v>0</v>
      </c>
    </row>
    <row r="3650" spans="1:64" ht="31.5" x14ac:dyDescent="0.25">
      <c r="A3650" s="10" t="s">
        <v>702</v>
      </c>
      <c r="B3650" s="10" t="s">
        <v>119</v>
      </c>
      <c r="C3650" s="10" t="s">
        <v>121</v>
      </c>
      <c r="D3650" s="10" t="s">
        <v>336</v>
      </c>
      <c r="E3650" s="10"/>
      <c r="F3650" s="11" t="s">
        <v>337</v>
      </c>
      <c r="G3650" s="16">
        <f>G3651</f>
        <v>0</v>
      </c>
      <c r="H3650" s="16">
        <f t="shared" si="7432"/>
        <v>200</v>
      </c>
      <c r="I3650" s="16">
        <f t="shared" si="7522"/>
        <v>200</v>
      </c>
      <c r="J3650" s="16">
        <f t="shared" si="7522"/>
        <v>0</v>
      </c>
      <c r="K3650" s="16">
        <f t="shared" si="7433"/>
        <v>0</v>
      </c>
      <c r="L3650" s="16">
        <f t="shared" si="7523"/>
        <v>0</v>
      </c>
      <c r="M3650" s="16">
        <f t="shared" si="7523"/>
        <v>0</v>
      </c>
      <c r="N3650" s="16">
        <f t="shared" si="7523"/>
        <v>0</v>
      </c>
      <c r="O3650" s="16">
        <f t="shared" si="7523"/>
        <v>0</v>
      </c>
      <c r="P3650" s="16">
        <f t="shared" si="7523"/>
        <v>0</v>
      </c>
      <c r="Q3650" s="16">
        <f t="shared" si="7399"/>
        <v>200</v>
      </c>
      <c r="R3650" s="16">
        <f t="shared" si="7400"/>
        <v>200</v>
      </c>
      <c r="S3650" s="16">
        <f t="shared" si="7401"/>
        <v>0</v>
      </c>
      <c r="T3650" s="16">
        <f t="shared" si="7402"/>
        <v>0</v>
      </c>
      <c r="U3650" s="16">
        <f t="shared" si="7403"/>
        <v>0</v>
      </c>
      <c r="V3650" s="16">
        <f t="shared" si="7524"/>
        <v>0</v>
      </c>
      <c r="W3650" s="16">
        <f t="shared" si="7524"/>
        <v>0</v>
      </c>
      <c r="X3650" s="16">
        <f t="shared" si="7524"/>
        <v>0</v>
      </c>
      <c r="Y3650" s="16">
        <f t="shared" si="7524"/>
        <v>0</v>
      </c>
      <c r="Z3650" s="16">
        <f t="shared" si="7524"/>
        <v>0</v>
      </c>
      <c r="AA3650" s="16">
        <f t="shared" si="7519"/>
        <v>200</v>
      </c>
      <c r="AB3650" s="16">
        <f t="shared" si="7520"/>
        <v>0</v>
      </c>
      <c r="AC3650" s="16">
        <f t="shared" si="7521"/>
        <v>0</v>
      </c>
      <c r="AD3650" s="16">
        <f t="shared" si="7525"/>
        <v>0</v>
      </c>
      <c r="AE3650" s="16">
        <f t="shared" si="7525"/>
        <v>0</v>
      </c>
      <c r="AF3650" s="16">
        <f>AF3651</f>
        <v>0</v>
      </c>
      <c r="AG3650" s="16">
        <f t="shared" si="7526"/>
        <v>0</v>
      </c>
      <c r="AH3650" s="16">
        <f t="shared" si="7526"/>
        <v>0</v>
      </c>
      <c r="AI3650" s="16">
        <f t="shared" si="7527"/>
        <v>0</v>
      </c>
      <c r="AJ3650" s="16">
        <f t="shared" si="7527"/>
        <v>0</v>
      </c>
      <c r="AK3650" s="16">
        <f t="shared" si="7515"/>
        <v>200</v>
      </c>
      <c r="AL3650" s="16">
        <f t="shared" si="7516"/>
        <v>0</v>
      </c>
      <c r="AM3650" s="16">
        <f t="shared" si="7517"/>
        <v>0</v>
      </c>
      <c r="AN3650" s="16">
        <f>AN3651</f>
        <v>0</v>
      </c>
      <c r="AO3650" s="16">
        <f t="shared" si="7518"/>
        <v>200</v>
      </c>
      <c r="AP3650" s="16">
        <f t="shared" si="7528"/>
        <v>0</v>
      </c>
      <c r="AQ3650" s="16">
        <f t="shared" si="7528"/>
        <v>0</v>
      </c>
      <c r="AR3650" s="16">
        <f t="shared" si="7528"/>
        <v>0</v>
      </c>
      <c r="AS3650" s="16">
        <f t="shared" si="7528"/>
        <v>0</v>
      </c>
      <c r="AT3650" s="16">
        <f t="shared" si="7528"/>
        <v>0</v>
      </c>
      <c r="AU3650" s="16">
        <f t="shared" si="7529"/>
        <v>0</v>
      </c>
      <c r="AV3650" s="16">
        <f t="shared" si="7529"/>
        <v>0</v>
      </c>
      <c r="AW3650" s="16">
        <f t="shared" si="7529"/>
        <v>0</v>
      </c>
      <c r="AX3650" s="16">
        <f t="shared" si="7529"/>
        <v>0</v>
      </c>
      <c r="AY3650" s="16">
        <f t="shared" si="7529"/>
        <v>0</v>
      </c>
      <c r="AZ3650" s="16">
        <f t="shared" si="7530"/>
        <v>0</v>
      </c>
      <c r="BA3650" s="16">
        <f t="shared" si="7531"/>
        <v>0</v>
      </c>
      <c r="BB3650" s="16">
        <f t="shared" si="7531"/>
        <v>0</v>
      </c>
      <c r="BC3650" s="16">
        <f t="shared" si="7530"/>
        <v>0</v>
      </c>
      <c r="BD3650" s="16">
        <f t="shared" si="7532"/>
        <v>0</v>
      </c>
      <c r="BE3650" s="16">
        <f t="shared" si="7532"/>
        <v>0</v>
      </c>
      <c r="BF3650" s="16">
        <f t="shared" si="7435"/>
        <v>200</v>
      </c>
      <c r="BG3650" s="16">
        <f t="shared" si="7436"/>
        <v>0</v>
      </c>
      <c r="BH3650" s="16">
        <f t="shared" si="7437"/>
        <v>0</v>
      </c>
      <c r="BI3650" s="16">
        <f>BI3651</f>
        <v>0</v>
      </c>
      <c r="BJ3650" s="16">
        <f t="shared" si="7533"/>
        <v>200</v>
      </c>
      <c r="BK3650" s="16">
        <f>BK3651</f>
        <v>0</v>
      </c>
    </row>
    <row r="3651" spans="1:64" x14ac:dyDescent="0.25">
      <c r="A3651" s="10" t="s">
        <v>702</v>
      </c>
      <c r="B3651" s="10" t="s">
        <v>119</v>
      </c>
      <c r="C3651" s="10" t="s">
        <v>121</v>
      </c>
      <c r="D3651" s="10" t="s">
        <v>336</v>
      </c>
      <c r="E3651" s="10" t="s">
        <v>125</v>
      </c>
      <c r="F3651" s="11" t="s">
        <v>42</v>
      </c>
      <c r="G3651" s="16">
        <f>G3652</f>
        <v>0</v>
      </c>
      <c r="H3651" s="16">
        <f t="shared" si="7432"/>
        <v>200</v>
      </c>
      <c r="I3651" s="16">
        <f t="shared" si="7522"/>
        <v>200</v>
      </c>
      <c r="J3651" s="16">
        <f t="shared" si="7522"/>
        <v>0</v>
      </c>
      <c r="K3651" s="16">
        <f t="shared" si="7433"/>
        <v>0</v>
      </c>
      <c r="L3651" s="16">
        <f t="shared" si="7523"/>
        <v>0</v>
      </c>
      <c r="M3651" s="16">
        <f t="shared" si="7523"/>
        <v>0</v>
      </c>
      <c r="N3651" s="16">
        <f t="shared" si="7523"/>
        <v>0</v>
      </c>
      <c r="O3651" s="16">
        <f t="shared" si="7523"/>
        <v>0</v>
      </c>
      <c r="P3651" s="16">
        <f t="shared" si="7523"/>
        <v>0</v>
      </c>
      <c r="Q3651" s="16">
        <f t="shared" si="7399"/>
        <v>200</v>
      </c>
      <c r="R3651" s="16">
        <f t="shared" si="7400"/>
        <v>200</v>
      </c>
      <c r="S3651" s="16">
        <f t="shared" si="7401"/>
        <v>0</v>
      </c>
      <c r="T3651" s="16">
        <f t="shared" si="7402"/>
        <v>0</v>
      </c>
      <c r="U3651" s="16">
        <f t="shared" si="7403"/>
        <v>0</v>
      </c>
      <c r="V3651" s="16">
        <f t="shared" si="7524"/>
        <v>0</v>
      </c>
      <c r="W3651" s="16">
        <f t="shared" si="7524"/>
        <v>0</v>
      </c>
      <c r="X3651" s="16">
        <f t="shared" si="7524"/>
        <v>0</v>
      </c>
      <c r="Y3651" s="16">
        <f t="shared" si="7524"/>
        <v>0</v>
      </c>
      <c r="Z3651" s="16">
        <f t="shared" si="7524"/>
        <v>0</v>
      </c>
      <c r="AA3651" s="16">
        <f t="shared" si="7519"/>
        <v>200</v>
      </c>
      <c r="AB3651" s="16">
        <f t="shared" si="7520"/>
        <v>0</v>
      </c>
      <c r="AC3651" s="16">
        <f t="shared" si="7521"/>
        <v>0</v>
      </c>
      <c r="AD3651" s="16">
        <f t="shared" si="7525"/>
        <v>0</v>
      </c>
      <c r="AE3651" s="16">
        <f t="shared" si="7525"/>
        <v>0</v>
      </c>
      <c r="AF3651" s="16">
        <f>AF3652</f>
        <v>0</v>
      </c>
      <c r="AG3651" s="16">
        <f t="shared" si="7526"/>
        <v>0</v>
      </c>
      <c r="AH3651" s="16">
        <f t="shared" si="7526"/>
        <v>0</v>
      </c>
      <c r="AI3651" s="16">
        <f t="shared" si="7527"/>
        <v>0</v>
      </c>
      <c r="AJ3651" s="16">
        <f t="shared" si="7527"/>
        <v>0</v>
      </c>
      <c r="AK3651" s="16">
        <f t="shared" si="7515"/>
        <v>200</v>
      </c>
      <c r="AL3651" s="16">
        <f t="shared" si="7516"/>
        <v>0</v>
      </c>
      <c r="AM3651" s="16">
        <f t="shared" si="7517"/>
        <v>0</v>
      </c>
      <c r="AN3651" s="16">
        <f>AN3652</f>
        <v>0</v>
      </c>
      <c r="AO3651" s="16">
        <f t="shared" si="7518"/>
        <v>200</v>
      </c>
      <c r="AP3651" s="16">
        <f t="shared" si="7528"/>
        <v>0</v>
      </c>
      <c r="AQ3651" s="16">
        <f t="shared" si="7528"/>
        <v>0</v>
      </c>
      <c r="AR3651" s="16">
        <f t="shared" si="7528"/>
        <v>0</v>
      </c>
      <c r="AS3651" s="16">
        <f t="shared" si="7528"/>
        <v>0</v>
      </c>
      <c r="AT3651" s="16">
        <f t="shared" si="7528"/>
        <v>0</v>
      </c>
      <c r="AU3651" s="16">
        <f t="shared" si="7529"/>
        <v>0</v>
      </c>
      <c r="AV3651" s="16">
        <f t="shared" si="7529"/>
        <v>0</v>
      </c>
      <c r="AW3651" s="16">
        <f t="shared" si="7529"/>
        <v>0</v>
      </c>
      <c r="AX3651" s="16">
        <f t="shared" si="7529"/>
        <v>0</v>
      </c>
      <c r="AY3651" s="16">
        <f t="shared" si="7529"/>
        <v>0</v>
      </c>
      <c r="AZ3651" s="16">
        <f t="shared" si="7530"/>
        <v>0</v>
      </c>
      <c r="BA3651" s="16">
        <f t="shared" si="7531"/>
        <v>0</v>
      </c>
      <c r="BB3651" s="16">
        <f t="shared" si="7531"/>
        <v>0</v>
      </c>
      <c r="BC3651" s="16">
        <f t="shared" si="7530"/>
        <v>0</v>
      </c>
      <c r="BD3651" s="16">
        <f t="shared" si="7532"/>
        <v>0</v>
      </c>
      <c r="BE3651" s="16">
        <f t="shared" si="7532"/>
        <v>0</v>
      </c>
      <c r="BF3651" s="16">
        <f t="shared" si="7435"/>
        <v>200</v>
      </c>
      <c r="BG3651" s="16">
        <f t="shared" si="7436"/>
        <v>0</v>
      </c>
      <c r="BH3651" s="16">
        <f t="shared" si="7437"/>
        <v>0</v>
      </c>
      <c r="BI3651" s="16">
        <f>BI3652</f>
        <v>0</v>
      </c>
      <c r="BJ3651" s="16">
        <f t="shared" si="7533"/>
        <v>200</v>
      </c>
      <c r="BK3651" s="16">
        <f>BK3652</f>
        <v>0</v>
      </c>
    </row>
    <row r="3652" spans="1:64" ht="63" x14ac:dyDescent="0.25">
      <c r="A3652" s="10" t="s">
        <v>702</v>
      </c>
      <c r="B3652" s="10" t="s">
        <v>119</v>
      </c>
      <c r="C3652" s="10" t="s">
        <v>121</v>
      </c>
      <c r="D3652" s="10" t="s">
        <v>336</v>
      </c>
      <c r="E3652" s="10" t="s">
        <v>126</v>
      </c>
      <c r="F3652" s="11" t="s">
        <v>127</v>
      </c>
      <c r="G3652" s="16">
        <f>G3653</f>
        <v>0</v>
      </c>
      <c r="H3652" s="16">
        <f t="shared" si="7432"/>
        <v>200</v>
      </c>
      <c r="I3652" s="16">
        <f t="shared" si="7522"/>
        <v>200</v>
      </c>
      <c r="J3652" s="16">
        <f t="shared" si="7522"/>
        <v>0</v>
      </c>
      <c r="K3652" s="16">
        <f t="shared" si="7433"/>
        <v>0</v>
      </c>
      <c r="L3652" s="16">
        <f t="shared" si="7523"/>
        <v>0</v>
      </c>
      <c r="M3652" s="16">
        <f t="shared" si="7523"/>
        <v>0</v>
      </c>
      <c r="N3652" s="16">
        <f t="shared" si="7523"/>
        <v>0</v>
      </c>
      <c r="O3652" s="16">
        <f t="shared" si="7523"/>
        <v>0</v>
      </c>
      <c r="P3652" s="16">
        <f t="shared" si="7523"/>
        <v>0</v>
      </c>
      <c r="Q3652" s="16">
        <f t="shared" si="7399"/>
        <v>200</v>
      </c>
      <c r="R3652" s="16">
        <f t="shared" si="7400"/>
        <v>200</v>
      </c>
      <c r="S3652" s="16">
        <f t="shared" si="7401"/>
        <v>0</v>
      </c>
      <c r="T3652" s="16">
        <f t="shared" si="7402"/>
        <v>0</v>
      </c>
      <c r="U3652" s="16">
        <f t="shared" si="7403"/>
        <v>0</v>
      </c>
      <c r="V3652" s="16">
        <f t="shared" si="7524"/>
        <v>0</v>
      </c>
      <c r="W3652" s="16">
        <f t="shared" si="7524"/>
        <v>0</v>
      </c>
      <c r="X3652" s="16">
        <f t="shared" si="7524"/>
        <v>0</v>
      </c>
      <c r="Y3652" s="16">
        <f t="shared" si="7524"/>
        <v>0</v>
      </c>
      <c r="Z3652" s="16">
        <f t="shared" si="7524"/>
        <v>0</v>
      </c>
      <c r="AA3652" s="16">
        <f t="shared" si="7519"/>
        <v>200</v>
      </c>
      <c r="AB3652" s="16">
        <f t="shared" si="7520"/>
        <v>0</v>
      </c>
      <c r="AC3652" s="16">
        <f t="shared" si="7521"/>
        <v>0</v>
      </c>
      <c r="AD3652" s="16">
        <f t="shared" si="7525"/>
        <v>0</v>
      </c>
      <c r="AE3652" s="16">
        <f t="shared" si="7525"/>
        <v>0</v>
      </c>
      <c r="AF3652" s="16">
        <f>AF3653</f>
        <v>0</v>
      </c>
      <c r="AG3652" s="16">
        <f t="shared" si="7526"/>
        <v>0</v>
      </c>
      <c r="AH3652" s="16">
        <f t="shared" si="7526"/>
        <v>0</v>
      </c>
      <c r="AI3652" s="16">
        <f t="shared" si="7527"/>
        <v>0</v>
      </c>
      <c r="AJ3652" s="16">
        <f t="shared" si="7527"/>
        <v>0</v>
      </c>
      <c r="AK3652" s="16">
        <f t="shared" si="7515"/>
        <v>200</v>
      </c>
      <c r="AL3652" s="16">
        <f t="shared" si="7516"/>
        <v>0</v>
      </c>
      <c r="AM3652" s="16">
        <f t="shared" si="7517"/>
        <v>0</v>
      </c>
      <c r="AN3652" s="16">
        <f>AN3653</f>
        <v>0</v>
      </c>
      <c r="AO3652" s="16">
        <f t="shared" si="7518"/>
        <v>200</v>
      </c>
      <c r="AP3652" s="16">
        <f t="shared" si="7528"/>
        <v>0</v>
      </c>
      <c r="AQ3652" s="16">
        <f t="shared" si="7528"/>
        <v>0</v>
      </c>
      <c r="AR3652" s="16">
        <f t="shared" si="7528"/>
        <v>0</v>
      </c>
      <c r="AS3652" s="16">
        <f t="shared" si="7528"/>
        <v>0</v>
      </c>
      <c r="AT3652" s="16">
        <f t="shared" si="7528"/>
        <v>0</v>
      </c>
      <c r="AU3652" s="16">
        <f t="shared" si="7529"/>
        <v>0</v>
      </c>
      <c r="AV3652" s="16">
        <f t="shared" si="7529"/>
        <v>0</v>
      </c>
      <c r="AW3652" s="16">
        <f t="shared" si="7529"/>
        <v>0</v>
      </c>
      <c r="AX3652" s="16">
        <f t="shared" si="7529"/>
        <v>0</v>
      </c>
      <c r="AY3652" s="16">
        <f t="shared" si="7529"/>
        <v>0</v>
      </c>
      <c r="AZ3652" s="16">
        <f t="shared" si="7530"/>
        <v>0</v>
      </c>
      <c r="BA3652" s="16">
        <f t="shared" si="7531"/>
        <v>0</v>
      </c>
      <c r="BB3652" s="16">
        <f t="shared" si="7531"/>
        <v>0</v>
      </c>
      <c r="BC3652" s="16">
        <f t="shared" si="7530"/>
        <v>0</v>
      </c>
      <c r="BD3652" s="16">
        <f t="shared" si="7532"/>
        <v>0</v>
      </c>
      <c r="BE3652" s="16">
        <f t="shared" si="7532"/>
        <v>0</v>
      </c>
      <c r="BF3652" s="16">
        <f t="shared" si="7435"/>
        <v>200</v>
      </c>
      <c r="BG3652" s="16">
        <f t="shared" si="7436"/>
        <v>0</v>
      </c>
      <c r="BH3652" s="16">
        <f t="shared" si="7437"/>
        <v>0</v>
      </c>
      <c r="BI3652" s="16">
        <f>BI3653</f>
        <v>0</v>
      </c>
      <c r="BJ3652" s="16">
        <f t="shared" si="7533"/>
        <v>200</v>
      </c>
      <c r="BK3652" s="16">
        <f>BK3653</f>
        <v>0</v>
      </c>
    </row>
    <row r="3653" spans="1:64" ht="78.75" x14ac:dyDescent="0.25">
      <c r="A3653" s="10" t="s">
        <v>702</v>
      </c>
      <c r="B3653" s="10" t="s">
        <v>119</v>
      </c>
      <c r="C3653" s="10" t="s">
        <v>121</v>
      </c>
      <c r="D3653" s="10" t="s">
        <v>336</v>
      </c>
      <c r="E3653" s="10" t="s">
        <v>128</v>
      </c>
      <c r="F3653" s="11" t="s">
        <v>129</v>
      </c>
      <c r="G3653" s="16">
        <v>0</v>
      </c>
      <c r="H3653" s="16">
        <f t="shared" si="7432"/>
        <v>200</v>
      </c>
      <c r="I3653" s="16">
        <v>200</v>
      </c>
      <c r="J3653" s="16">
        <v>0</v>
      </c>
      <c r="K3653" s="16">
        <f t="shared" si="7433"/>
        <v>0</v>
      </c>
      <c r="L3653" s="16">
        <v>0</v>
      </c>
      <c r="M3653" s="16">
        <v>0</v>
      </c>
      <c r="N3653" s="16"/>
      <c r="O3653" s="16"/>
      <c r="P3653" s="16"/>
      <c r="Q3653" s="16">
        <f t="shared" si="7399"/>
        <v>200</v>
      </c>
      <c r="R3653" s="16">
        <f t="shared" si="7400"/>
        <v>200</v>
      </c>
      <c r="S3653" s="16">
        <f t="shared" si="7401"/>
        <v>0</v>
      </c>
      <c r="T3653" s="16">
        <f t="shared" si="7402"/>
        <v>0</v>
      </c>
      <c r="U3653" s="16">
        <f t="shared" si="7403"/>
        <v>0</v>
      </c>
      <c r="V3653" s="16"/>
      <c r="W3653" s="16"/>
      <c r="X3653" s="16"/>
      <c r="Y3653" s="16"/>
      <c r="Z3653" s="16"/>
      <c r="AA3653" s="16">
        <f t="shared" si="7519"/>
        <v>200</v>
      </c>
      <c r="AB3653" s="16">
        <f t="shared" si="7520"/>
        <v>0</v>
      </c>
      <c r="AC3653" s="16">
        <f t="shared" si="7521"/>
        <v>0</v>
      </c>
      <c r="AD3653" s="16"/>
      <c r="AE3653" s="16"/>
      <c r="AF3653" s="16"/>
      <c r="AG3653" s="16"/>
      <c r="AH3653" s="16"/>
      <c r="AI3653" s="16"/>
      <c r="AJ3653" s="16"/>
      <c r="AK3653" s="16">
        <f t="shared" si="7515"/>
        <v>200</v>
      </c>
      <c r="AL3653" s="16">
        <f t="shared" si="7516"/>
        <v>0</v>
      </c>
      <c r="AM3653" s="16">
        <f t="shared" si="7517"/>
        <v>0</v>
      </c>
      <c r="AN3653" s="16"/>
      <c r="AO3653" s="16">
        <f t="shared" si="7518"/>
        <v>200</v>
      </c>
      <c r="AP3653" s="16"/>
      <c r="AQ3653" s="16"/>
      <c r="AR3653" s="16"/>
      <c r="AS3653" s="16"/>
      <c r="AT3653" s="16"/>
      <c r="AU3653" s="16"/>
      <c r="AV3653" s="16"/>
      <c r="AW3653" s="16"/>
      <c r="AX3653" s="16"/>
      <c r="AY3653" s="16"/>
      <c r="AZ3653" s="16"/>
      <c r="BA3653" s="16"/>
      <c r="BB3653" s="16"/>
      <c r="BC3653" s="16"/>
      <c r="BD3653" s="16"/>
      <c r="BE3653" s="16"/>
      <c r="BF3653" s="16">
        <f t="shared" si="7435"/>
        <v>200</v>
      </c>
      <c r="BG3653" s="16">
        <f t="shared" si="7436"/>
        <v>0</v>
      </c>
      <c r="BH3653" s="16">
        <f t="shared" si="7437"/>
        <v>0</v>
      </c>
      <c r="BI3653" s="16"/>
      <c r="BJ3653" s="16">
        <f t="shared" si="7533"/>
        <v>200</v>
      </c>
      <c r="BK3653" s="16"/>
    </row>
    <row r="3654" spans="1:64" x14ac:dyDescent="0.25">
      <c r="A3654" s="10" t="s">
        <v>702</v>
      </c>
      <c r="B3654" s="10" t="s">
        <v>119</v>
      </c>
      <c r="C3654" s="10" t="s">
        <v>121</v>
      </c>
      <c r="D3654" s="23" t="s">
        <v>77</v>
      </c>
      <c r="E3654" s="10"/>
      <c r="F3654" s="11" t="s">
        <v>78</v>
      </c>
      <c r="G3654" s="16">
        <f>G3655+G3662+G3667</f>
        <v>213411</v>
      </c>
      <c r="H3654" s="16">
        <f t="shared" si="7432"/>
        <v>-49300.399999999994</v>
      </c>
      <c r="I3654" s="16">
        <f>I3655+I3662+I3667</f>
        <v>164110.6</v>
      </c>
      <c r="J3654" s="16">
        <f>J3655+J3662+J3667</f>
        <v>0</v>
      </c>
      <c r="K3654" s="16">
        <f t="shared" si="7433"/>
        <v>60711.4</v>
      </c>
      <c r="L3654" s="16">
        <f>L3655+L3662+L3667</f>
        <v>60711.4</v>
      </c>
      <c r="M3654" s="16">
        <f>M3655+M3662+M3667</f>
        <v>60711.4</v>
      </c>
      <c r="N3654" s="16">
        <f>N3655+N3662+N3667+N3672</f>
        <v>53142.899999999994</v>
      </c>
      <c r="O3654" s="16">
        <f>O3655+O3662+O3667+O3672</f>
        <v>53404.799999999996</v>
      </c>
      <c r="P3654" s="16">
        <f>P3655+P3662+P3667+P3672</f>
        <v>55200.2</v>
      </c>
      <c r="Q3654" s="16">
        <f t="shared" si="7399"/>
        <v>3842.5</v>
      </c>
      <c r="R3654" s="16">
        <f t="shared" si="7400"/>
        <v>217253.5</v>
      </c>
      <c r="S3654" s="16">
        <f t="shared" si="7401"/>
        <v>114116.2</v>
      </c>
      <c r="T3654" s="16">
        <f t="shared" si="7402"/>
        <v>114116.2</v>
      </c>
      <c r="U3654" s="16">
        <f t="shared" si="7403"/>
        <v>115911.6</v>
      </c>
      <c r="V3654" s="16">
        <f>V3655+V3662+V3667+V3672</f>
        <v>0</v>
      </c>
      <c r="W3654" s="16">
        <f>W3655+W3662+W3667+W3672</f>
        <v>0</v>
      </c>
      <c r="X3654" s="16">
        <f>X3655+X3662+X3667+X3672</f>
        <v>0</v>
      </c>
      <c r="Y3654" s="16">
        <f>Y3655+Y3662+Y3667+Y3672</f>
        <v>0</v>
      </c>
      <c r="Z3654" s="16">
        <f>Z3655+Z3662+Z3667+Z3672</f>
        <v>0</v>
      </c>
      <c r="AA3654" s="16">
        <f t="shared" si="7519"/>
        <v>217253.5</v>
      </c>
      <c r="AB3654" s="16">
        <f t="shared" si="7520"/>
        <v>114116.2</v>
      </c>
      <c r="AC3654" s="16">
        <f t="shared" si="7521"/>
        <v>115911.6</v>
      </c>
      <c r="AD3654" s="16">
        <f t="shared" ref="AD3654:AJ3654" si="7534">AD3655+AD3662+AD3667+AD3672</f>
        <v>0</v>
      </c>
      <c r="AE3654" s="16">
        <f t="shared" si="7534"/>
        <v>0</v>
      </c>
      <c r="AF3654" s="16">
        <f t="shared" si="7534"/>
        <v>0</v>
      </c>
      <c r="AG3654" s="16">
        <f t="shared" si="7534"/>
        <v>0</v>
      </c>
      <c r="AH3654" s="16">
        <f t="shared" si="7534"/>
        <v>0</v>
      </c>
      <c r="AI3654" s="16">
        <f t="shared" si="7534"/>
        <v>0</v>
      </c>
      <c r="AJ3654" s="16">
        <f t="shared" si="7534"/>
        <v>0</v>
      </c>
      <c r="AK3654" s="16">
        <f t="shared" si="7515"/>
        <v>217253.5</v>
      </c>
      <c r="AL3654" s="16">
        <f t="shared" si="7516"/>
        <v>114116.2</v>
      </c>
      <c r="AM3654" s="16">
        <f t="shared" si="7517"/>
        <v>115911.6</v>
      </c>
      <c r="AN3654" s="16">
        <f>AN3655+AN3662+AN3667+AN3672</f>
        <v>0</v>
      </c>
      <c r="AO3654" s="16">
        <f t="shared" si="7518"/>
        <v>217253.5</v>
      </c>
      <c r="AP3654" s="16">
        <f t="shared" ref="AP3654:BK3654" si="7535">AP3655+AP3662+AP3667+AP3672</f>
        <v>0</v>
      </c>
      <c r="AQ3654" s="16">
        <f t="shared" si="7535"/>
        <v>0</v>
      </c>
      <c r="AR3654" s="16">
        <f t="shared" si="7535"/>
        <v>0</v>
      </c>
      <c r="AS3654" s="16">
        <f>AS3655+AS3662+AS3667+AS3672</f>
        <v>0</v>
      </c>
      <c r="AT3654" s="16">
        <f>AT3655+AT3662+AT3667+AT3672</f>
        <v>0</v>
      </c>
      <c r="AU3654" s="16">
        <f t="shared" si="7535"/>
        <v>0</v>
      </c>
      <c r="AV3654" s="16">
        <f t="shared" si="7535"/>
        <v>36721.884999999995</v>
      </c>
      <c r="AW3654" s="16">
        <f t="shared" si="7535"/>
        <v>0</v>
      </c>
      <c r="AX3654" s="16">
        <f t="shared" si="7535"/>
        <v>0</v>
      </c>
      <c r="AY3654" s="16">
        <f t="shared" si="7535"/>
        <v>0</v>
      </c>
      <c r="AZ3654" s="16">
        <f t="shared" si="7535"/>
        <v>0</v>
      </c>
      <c r="BA3654" s="16">
        <f>BA3655+BA3662+BA3667+BA3672</f>
        <v>0</v>
      </c>
      <c r="BB3654" s="16">
        <f>BB3655+BB3662+BB3667+BB3672</f>
        <v>0</v>
      </c>
      <c r="BC3654" s="16">
        <f t="shared" si="7535"/>
        <v>0</v>
      </c>
      <c r="BD3654" s="16">
        <f>BD3655+BD3662+BD3667+BD3672</f>
        <v>0</v>
      </c>
      <c r="BE3654" s="16">
        <f>BE3655+BE3662+BE3667+BE3672</f>
        <v>0</v>
      </c>
      <c r="BF3654" s="16">
        <f t="shared" si="7435"/>
        <v>253975.38500000001</v>
      </c>
      <c r="BG3654" s="16">
        <f t="shared" si="7436"/>
        <v>114116.2</v>
      </c>
      <c r="BH3654" s="16">
        <f t="shared" si="7437"/>
        <v>115911.6</v>
      </c>
      <c r="BI3654" s="16">
        <f t="shared" ref="BI3654" si="7536">BI3655+BI3662+BI3667+BI3672</f>
        <v>0</v>
      </c>
      <c r="BJ3654" s="16">
        <f t="shared" si="7533"/>
        <v>253975.38500000001</v>
      </c>
      <c r="BK3654" s="16">
        <f t="shared" si="7535"/>
        <v>0</v>
      </c>
    </row>
    <row r="3655" spans="1:64" ht="31.5" x14ac:dyDescent="0.25">
      <c r="A3655" s="10" t="s">
        <v>702</v>
      </c>
      <c r="B3655" s="10" t="s">
        <v>119</v>
      </c>
      <c r="C3655" s="10" t="s">
        <v>121</v>
      </c>
      <c r="D3655" s="17" t="s">
        <v>725</v>
      </c>
      <c r="E3655" s="10"/>
      <c r="F3655" s="11" t="s">
        <v>726</v>
      </c>
      <c r="G3655" s="16">
        <f>G3656+G3659</f>
        <v>153880</v>
      </c>
      <c r="H3655" s="16">
        <f t="shared" si="7432"/>
        <v>0</v>
      </c>
      <c r="I3655" s="16">
        <f>I3656+I3659</f>
        <v>153880</v>
      </c>
      <c r="J3655" s="16">
        <f>J3656+J3659</f>
        <v>0</v>
      </c>
      <c r="K3655" s="16">
        <f t="shared" si="7433"/>
        <v>50000</v>
      </c>
      <c r="L3655" s="16">
        <f>L3656+L3659</f>
        <v>50000</v>
      </c>
      <c r="M3655" s="16">
        <f>M3656+M3659</f>
        <v>50000</v>
      </c>
      <c r="N3655" s="16">
        <f>N3656+N3659</f>
        <v>0</v>
      </c>
      <c r="O3655" s="16">
        <f>O3656+O3659</f>
        <v>0</v>
      </c>
      <c r="P3655" s="16">
        <f>P3656+P3659</f>
        <v>0</v>
      </c>
      <c r="Q3655" s="16">
        <f t="shared" si="7399"/>
        <v>0</v>
      </c>
      <c r="R3655" s="16">
        <f t="shared" si="7400"/>
        <v>153880</v>
      </c>
      <c r="S3655" s="16">
        <f t="shared" si="7401"/>
        <v>50000</v>
      </c>
      <c r="T3655" s="16">
        <f t="shared" si="7402"/>
        <v>50000</v>
      </c>
      <c r="U3655" s="16">
        <f t="shared" si="7403"/>
        <v>50000</v>
      </c>
      <c r="V3655" s="16">
        <f>V3656+V3659</f>
        <v>0</v>
      </c>
      <c r="W3655" s="16">
        <f>W3656+W3659</f>
        <v>0</v>
      </c>
      <c r="X3655" s="16">
        <f>X3656+X3659</f>
        <v>0</v>
      </c>
      <c r="Y3655" s="16">
        <f>Y3656+Y3659</f>
        <v>0</v>
      </c>
      <c r="Z3655" s="16">
        <f>Z3656+Z3659</f>
        <v>0</v>
      </c>
      <c r="AA3655" s="16">
        <f t="shared" si="7519"/>
        <v>153880</v>
      </c>
      <c r="AB3655" s="16">
        <f t="shared" si="7520"/>
        <v>50000</v>
      </c>
      <c r="AC3655" s="16">
        <f t="shared" si="7521"/>
        <v>50000</v>
      </c>
      <c r="AD3655" s="16">
        <f t="shared" ref="AD3655:AJ3655" si="7537">AD3656+AD3659</f>
        <v>0</v>
      </c>
      <c r="AE3655" s="16">
        <f t="shared" si="7537"/>
        <v>0</v>
      </c>
      <c r="AF3655" s="16">
        <f t="shared" si="7537"/>
        <v>0</v>
      </c>
      <c r="AG3655" s="16">
        <f t="shared" si="7537"/>
        <v>0</v>
      </c>
      <c r="AH3655" s="16">
        <f t="shared" si="7537"/>
        <v>0</v>
      </c>
      <c r="AI3655" s="16">
        <f t="shared" si="7537"/>
        <v>0</v>
      </c>
      <c r="AJ3655" s="16">
        <f t="shared" si="7537"/>
        <v>0</v>
      </c>
      <c r="AK3655" s="16">
        <f t="shared" si="7515"/>
        <v>153880</v>
      </c>
      <c r="AL3655" s="16">
        <f t="shared" si="7516"/>
        <v>50000</v>
      </c>
      <c r="AM3655" s="16">
        <f t="shared" si="7517"/>
        <v>50000</v>
      </c>
      <c r="AN3655" s="16">
        <f>AN3656+AN3659</f>
        <v>0</v>
      </c>
      <c r="AO3655" s="16">
        <f t="shared" si="7518"/>
        <v>153880</v>
      </c>
      <c r="AP3655" s="16">
        <f t="shared" ref="AP3655:BK3655" si="7538">AP3656+AP3659</f>
        <v>0</v>
      </c>
      <c r="AQ3655" s="16">
        <f t="shared" si="7538"/>
        <v>0</v>
      </c>
      <c r="AR3655" s="16">
        <f t="shared" si="7538"/>
        <v>0</v>
      </c>
      <c r="AS3655" s="16">
        <f>AS3656+AS3659</f>
        <v>0</v>
      </c>
      <c r="AT3655" s="16">
        <f>AT3656+AT3659</f>
        <v>0</v>
      </c>
      <c r="AU3655" s="16">
        <f t="shared" si="7538"/>
        <v>0</v>
      </c>
      <c r="AV3655" s="16">
        <f t="shared" si="7538"/>
        <v>36226.869999999995</v>
      </c>
      <c r="AW3655" s="16">
        <f t="shared" si="7538"/>
        <v>0</v>
      </c>
      <c r="AX3655" s="16">
        <f t="shared" si="7538"/>
        <v>0</v>
      </c>
      <c r="AY3655" s="16">
        <f t="shared" si="7538"/>
        <v>0</v>
      </c>
      <c r="AZ3655" s="16">
        <f t="shared" si="7538"/>
        <v>0</v>
      </c>
      <c r="BA3655" s="16">
        <f>BA3656+BA3659</f>
        <v>0</v>
      </c>
      <c r="BB3655" s="16">
        <f>BB3656+BB3659</f>
        <v>0</v>
      </c>
      <c r="BC3655" s="16">
        <f t="shared" si="7538"/>
        <v>0</v>
      </c>
      <c r="BD3655" s="16">
        <f>BD3656+BD3659</f>
        <v>0</v>
      </c>
      <c r="BE3655" s="16">
        <f>BE3656+BE3659</f>
        <v>0</v>
      </c>
      <c r="BF3655" s="16">
        <f t="shared" si="7435"/>
        <v>190106.87</v>
      </c>
      <c r="BG3655" s="16">
        <f t="shared" si="7436"/>
        <v>50000</v>
      </c>
      <c r="BH3655" s="16">
        <f t="shared" si="7437"/>
        <v>50000</v>
      </c>
      <c r="BI3655" s="16">
        <f t="shared" ref="BI3655" si="7539">BI3656+BI3659</f>
        <v>0</v>
      </c>
      <c r="BJ3655" s="16">
        <f t="shared" si="7533"/>
        <v>190106.87</v>
      </c>
      <c r="BK3655" s="16">
        <f t="shared" si="7538"/>
        <v>0</v>
      </c>
    </row>
    <row r="3656" spans="1:64" ht="47.25" x14ac:dyDescent="0.25">
      <c r="A3656" s="10" t="s">
        <v>702</v>
      </c>
      <c r="B3656" s="10" t="s">
        <v>119</v>
      </c>
      <c r="C3656" s="10" t="s">
        <v>121</v>
      </c>
      <c r="D3656" s="17" t="s">
        <v>725</v>
      </c>
      <c r="E3656" s="10" t="s">
        <v>50</v>
      </c>
      <c r="F3656" s="11" t="s">
        <v>21</v>
      </c>
      <c r="G3656" s="16">
        <f>G3657</f>
        <v>100000</v>
      </c>
      <c r="H3656" s="16">
        <f t="shared" si="7432"/>
        <v>-91012.800000000003</v>
      </c>
      <c r="I3656" s="16">
        <f>I3657</f>
        <v>8987.2000000000007</v>
      </c>
      <c r="J3656" s="16">
        <f>J3657</f>
        <v>0</v>
      </c>
      <c r="K3656" s="16">
        <f t="shared" si="7433"/>
        <v>0</v>
      </c>
      <c r="L3656" s="16">
        <f t="shared" ref="L3656:P3657" si="7540">L3657</f>
        <v>0</v>
      </c>
      <c r="M3656" s="16">
        <f t="shared" si="7540"/>
        <v>0</v>
      </c>
      <c r="N3656" s="16">
        <f t="shared" si="7540"/>
        <v>0</v>
      </c>
      <c r="O3656" s="16">
        <f t="shared" si="7540"/>
        <v>0</v>
      </c>
      <c r="P3656" s="16">
        <f t="shared" si="7540"/>
        <v>0</v>
      </c>
      <c r="Q3656" s="16">
        <f t="shared" si="7399"/>
        <v>-91012.800000000003</v>
      </c>
      <c r="R3656" s="16">
        <f t="shared" si="7400"/>
        <v>8987.2000000000007</v>
      </c>
      <c r="S3656" s="16">
        <f t="shared" si="7401"/>
        <v>0</v>
      </c>
      <c r="T3656" s="16">
        <f t="shared" si="7402"/>
        <v>0</v>
      </c>
      <c r="U3656" s="16">
        <f t="shared" si="7403"/>
        <v>0</v>
      </c>
      <c r="V3656" s="16">
        <f t="shared" ref="V3656:Z3657" si="7541">V3657</f>
        <v>0</v>
      </c>
      <c r="W3656" s="16">
        <f t="shared" si="7541"/>
        <v>0</v>
      </c>
      <c r="X3656" s="16">
        <f t="shared" si="7541"/>
        <v>0</v>
      </c>
      <c r="Y3656" s="16">
        <f t="shared" si="7541"/>
        <v>0</v>
      </c>
      <c r="Z3656" s="16">
        <f t="shared" si="7541"/>
        <v>0</v>
      </c>
      <c r="AA3656" s="16">
        <f t="shared" si="7519"/>
        <v>8987.2000000000007</v>
      </c>
      <c r="AB3656" s="16">
        <f t="shared" si="7520"/>
        <v>0</v>
      </c>
      <c r="AC3656" s="16">
        <f t="shared" si="7521"/>
        <v>0</v>
      </c>
      <c r="AD3656" s="16">
        <f t="shared" ref="AD3656:BK3657" si="7542">AD3657</f>
        <v>0</v>
      </c>
      <c r="AE3656" s="16">
        <f t="shared" si="7542"/>
        <v>0</v>
      </c>
      <c r="AF3656" s="16">
        <f t="shared" si="7542"/>
        <v>0</v>
      </c>
      <c r="AG3656" s="16">
        <f t="shared" si="7542"/>
        <v>0</v>
      </c>
      <c r="AH3656" s="16">
        <f t="shared" si="7542"/>
        <v>0</v>
      </c>
      <c r="AI3656" s="16">
        <f t="shared" si="7542"/>
        <v>0</v>
      </c>
      <c r="AJ3656" s="16">
        <f t="shared" si="7542"/>
        <v>0</v>
      </c>
      <c r="AK3656" s="16">
        <f t="shared" si="7515"/>
        <v>8987.2000000000007</v>
      </c>
      <c r="AL3656" s="16">
        <f t="shared" si="7516"/>
        <v>0</v>
      </c>
      <c r="AM3656" s="16">
        <f t="shared" si="7517"/>
        <v>0</v>
      </c>
      <c r="AN3656" s="16">
        <f t="shared" si="7542"/>
        <v>0</v>
      </c>
      <c r="AO3656" s="16">
        <f t="shared" si="7518"/>
        <v>8987.2000000000007</v>
      </c>
      <c r="AP3656" s="16">
        <f t="shared" si="7542"/>
        <v>0</v>
      </c>
      <c r="AQ3656" s="16">
        <f t="shared" si="7542"/>
        <v>0</v>
      </c>
      <c r="AR3656" s="16">
        <f t="shared" si="7542"/>
        <v>0</v>
      </c>
      <c r="AS3656" s="16">
        <f t="shared" si="7542"/>
        <v>0</v>
      </c>
      <c r="AT3656" s="16">
        <f t="shared" si="7542"/>
        <v>0</v>
      </c>
      <c r="AU3656" s="16">
        <f t="shared" si="7542"/>
        <v>0</v>
      </c>
      <c r="AV3656" s="16">
        <f t="shared" si="7542"/>
        <v>21715.120999999999</v>
      </c>
      <c r="AW3656" s="16">
        <f t="shared" si="7542"/>
        <v>0</v>
      </c>
      <c r="AX3656" s="16">
        <f t="shared" si="7542"/>
        <v>0</v>
      </c>
      <c r="AY3656" s="16">
        <f t="shared" si="7542"/>
        <v>0</v>
      </c>
      <c r="AZ3656" s="16">
        <f t="shared" si="7542"/>
        <v>0</v>
      </c>
      <c r="BA3656" s="16">
        <f t="shared" si="7542"/>
        <v>0</v>
      </c>
      <c r="BB3656" s="16">
        <f t="shared" si="7542"/>
        <v>0</v>
      </c>
      <c r="BC3656" s="16">
        <f t="shared" si="7542"/>
        <v>0</v>
      </c>
      <c r="BD3656" s="16">
        <f t="shared" si="7542"/>
        <v>0</v>
      </c>
      <c r="BE3656" s="16">
        <f t="shared" si="7542"/>
        <v>0</v>
      </c>
      <c r="BF3656" s="16">
        <f t="shared" si="7435"/>
        <v>30702.321</v>
      </c>
      <c r="BG3656" s="16">
        <f t="shared" si="7436"/>
        <v>0</v>
      </c>
      <c r="BH3656" s="16">
        <f t="shared" si="7437"/>
        <v>0</v>
      </c>
      <c r="BI3656" s="16">
        <f t="shared" si="7542"/>
        <v>0</v>
      </c>
      <c r="BJ3656" s="16">
        <f t="shared" si="7533"/>
        <v>30702.321</v>
      </c>
      <c r="BK3656" s="16">
        <f t="shared" si="7542"/>
        <v>0</v>
      </c>
    </row>
    <row r="3657" spans="1:64" ht="47.25" x14ac:dyDescent="0.25">
      <c r="A3657" s="10" t="s">
        <v>702</v>
      </c>
      <c r="B3657" s="10" t="s">
        <v>119</v>
      </c>
      <c r="C3657" s="10" t="s">
        <v>121</v>
      </c>
      <c r="D3657" s="17" t="s">
        <v>725</v>
      </c>
      <c r="E3657" s="10" t="s">
        <v>51</v>
      </c>
      <c r="F3657" s="11" t="s">
        <v>22</v>
      </c>
      <c r="G3657" s="16">
        <f>G3658</f>
        <v>100000</v>
      </c>
      <c r="H3657" s="16">
        <f t="shared" si="7432"/>
        <v>-91012.800000000003</v>
      </c>
      <c r="I3657" s="16">
        <f>I3658</f>
        <v>8987.2000000000007</v>
      </c>
      <c r="J3657" s="16">
        <f>J3658</f>
        <v>0</v>
      </c>
      <c r="K3657" s="16">
        <f t="shared" si="7433"/>
        <v>0</v>
      </c>
      <c r="L3657" s="16">
        <f t="shared" si="7540"/>
        <v>0</v>
      </c>
      <c r="M3657" s="16">
        <f t="shared" si="7540"/>
        <v>0</v>
      </c>
      <c r="N3657" s="16">
        <f t="shared" si="7540"/>
        <v>0</v>
      </c>
      <c r="O3657" s="16">
        <f t="shared" si="7540"/>
        <v>0</v>
      </c>
      <c r="P3657" s="16">
        <f t="shared" si="7540"/>
        <v>0</v>
      </c>
      <c r="Q3657" s="16">
        <f t="shared" si="7399"/>
        <v>-91012.800000000003</v>
      </c>
      <c r="R3657" s="16">
        <f t="shared" si="7400"/>
        <v>8987.2000000000007</v>
      </c>
      <c r="S3657" s="16">
        <f t="shared" si="7401"/>
        <v>0</v>
      </c>
      <c r="T3657" s="16">
        <f t="shared" si="7402"/>
        <v>0</v>
      </c>
      <c r="U3657" s="16">
        <f t="shared" si="7403"/>
        <v>0</v>
      </c>
      <c r="V3657" s="16">
        <f t="shared" si="7541"/>
        <v>0</v>
      </c>
      <c r="W3657" s="16">
        <f t="shared" si="7541"/>
        <v>0</v>
      </c>
      <c r="X3657" s="16">
        <f t="shared" si="7541"/>
        <v>0</v>
      </c>
      <c r="Y3657" s="16">
        <f t="shared" si="7541"/>
        <v>0</v>
      </c>
      <c r="Z3657" s="16">
        <f t="shared" si="7541"/>
        <v>0</v>
      </c>
      <c r="AA3657" s="16">
        <f t="shared" si="7519"/>
        <v>8987.2000000000007</v>
      </c>
      <c r="AB3657" s="16">
        <f t="shared" si="7520"/>
        <v>0</v>
      </c>
      <c r="AC3657" s="16">
        <f t="shared" si="7521"/>
        <v>0</v>
      </c>
      <c r="AD3657" s="16">
        <f t="shared" si="7542"/>
        <v>0</v>
      </c>
      <c r="AE3657" s="16">
        <f t="shared" si="7542"/>
        <v>0</v>
      </c>
      <c r="AF3657" s="16">
        <f t="shared" si="7542"/>
        <v>0</v>
      </c>
      <c r="AG3657" s="16">
        <f t="shared" si="7542"/>
        <v>0</v>
      </c>
      <c r="AH3657" s="16">
        <f t="shared" si="7542"/>
        <v>0</v>
      </c>
      <c r="AI3657" s="16">
        <f t="shared" si="7542"/>
        <v>0</v>
      </c>
      <c r="AJ3657" s="16">
        <f t="shared" si="7542"/>
        <v>0</v>
      </c>
      <c r="AK3657" s="16">
        <f t="shared" si="7515"/>
        <v>8987.2000000000007</v>
      </c>
      <c r="AL3657" s="16">
        <f t="shared" si="7516"/>
        <v>0</v>
      </c>
      <c r="AM3657" s="16">
        <f t="shared" si="7517"/>
        <v>0</v>
      </c>
      <c r="AN3657" s="16">
        <f t="shared" si="7542"/>
        <v>0</v>
      </c>
      <c r="AO3657" s="16">
        <f t="shared" si="7518"/>
        <v>8987.2000000000007</v>
      </c>
      <c r="AP3657" s="16">
        <f t="shared" si="7542"/>
        <v>0</v>
      </c>
      <c r="AQ3657" s="16">
        <f t="shared" si="7542"/>
        <v>0</v>
      </c>
      <c r="AR3657" s="16">
        <f t="shared" si="7542"/>
        <v>0</v>
      </c>
      <c r="AS3657" s="16">
        <f t="shared" si="7542"/>
        <v>0</v>
      </c>
      <c r="AT3657" s="16">
        <f t="shared" si="7542"/>
        <v>0</v>
      </c>
      <c r="AU3657" s="16">
        <f t="shared" si="7542"/>
        <v>0</v>
      </c>
      <c r="AV3657" s="16">
        <f t="shared" si="7542"/>
        <v>21715.120999999999</v>
      </c>
      <c r="AW3657" s="16">
        <f t="shared" si="7542"/>
        <v>0</v>
      </c>
      <c r="AX3657" s="16">
        <f t="shared" si="7542"/>
        <v>0</v>
      </c>
      <c r="AY3657" s="16">
        <f t="shared" si="7542"/>
        <v>0</v>
      </c>
      <c r="AZ3657" s="16">
        <f t="shared" si="7542"/>
        <v>0</v>
      </c>
      <c r="BA3657" s="16">
        <f t="shared" si="7542"/>
        <v>0</v>
      </c>
      <c r="BB3657" s="16">
        <f t="shared" si="7542"/>
        <v>0</v>
      </c>
      <c r="BC3657" s="16">
        <f t="shared" si="7542"/>
        <v>0</v>
      </c>
      <c r="BD3657" s="16">
        <f t="shared" si="7542"/>
        <v>0</v>
      </c>
      <c r="BE3657" s="16">
        <f t="shared" si="7542"/>
        <v>0</v>
      </c>
      <c r="BF3657" s="16">
        <f t="shared" si="7435"/>
        <v>30702.321</v>
      </c>
      <c r="BG3657" s="16">
        <f t="shared" si="7436"/>
        <v>0</v>
      </c>
      <c r="BH3657" s="16">
        <f t="shared" si="7437"/>
        <v>0</v>
      </c>
      <c r="BI3657" s="16">
        <f t="shared" si="7542"/>
        <v>0</v>
      </c>
      <c r="BJ3657" s="16">
        <f t="shared" si="7533"/>
        <v>30702.321</v>
      </c>
      <c r="BK3657" s="16">
        <f t="shared" si="7542"/>
        <v>0</v>
      </c>
    </row>
    <row r="3658" spans="1:64" ht="63" x14ac:dyDescent="0.25">
      <c r="A3658" s="10" t="s">
        <v>702</v>
      </c>
      <c r="B3658" s="10" t="s">
        <v>119</v>
      </c>
      <c r="C3658" s="10" t="s">
        <v>121</v>
      </c>
      <c r="D3658" s="17" t="s">
        <v>725</v>
      </c>
      <c r="E3658" s="10" t="s">
        <v>263</v>
      </c>
      <c r="F3658" s="11" t="s">
        <v>39</v>
      </c>
      <c r="G3658" s="16">
        <v>100000</v>
      </c>
      <c r="H3658" s="16">
        <f t="shared" si="7432"/>
        <v>-91012.800000000003</v>
      </c>
      <c r="I3658" s="16">
        <v>8987.2000000000007</v>
      </c>
      <c r="J3658" s="16">
        <v>0</v>
      </c>
      <c r="K3658" s="16">
        <f t="shared" si="7433"/>
        <v>0</v>
      </c>
      <c r="L3658" s="16">
        <v>0</v>
      </c>
      <c r="M3658" s="16">
        <v>0</v>
      </c>
      <c r="N3658" s="16"/>
      <c r="O3658" s="16"/>
      <c r="P3658" s="16"/>
      <c r="Q3658" s="16">
        <f t="shared" si="7399"/>
        <v>-91012.800000000003</v>
      </c>
      <c r="R3658" s="16">
        <f t="shared" si="7400"/>
        <v>8987.2000000000007</v>
      </c>
      <c r="S3658" s="16">
        <f t="shared" si="7401"/>
        <v>0</v>
      </c>
      <c r="T3658" s="16">
        <f t="shared" si="7402"/>
        <v>0</v>
      </c>
      <c r="U3658" s="16">
        <f t="shared" si="7403"/>
        <v>0</v>
      </c>
      <c r="V3658" s="16"/>
      <c r="W3658" s="16"/>
      <c r="X3658" s="16"/>
      <c r="Y3658" s="16"/>
      <c r="Z3658" s="16"/>
      <c r="AA3658" s="16">
        <f t="shared" si="7519"/>
        <v>8987.2000000000007</v>
      </c>
      <c r="AB3658" s="16">
        <f t="shared" si="7520"/>
        <v>0</v>
      </c>
      <c r="AC3658" s="16">
        <f t="shared" si="7521"/>
        <v>0</v>
      </c>
      <c r="AD3658" s="16"/>
      <c r="AE3658" s="16"/>
      <c r="AF3658" s="16"/>
      <c r="AG3658" s="16"/>
      <c r="AH3658" s="16"/>
      <c r="AI3658" s="16"/>
      <c r="AJ3658" s="16"/>
      <c r="AK3658" s="16">
        <f t="shared" si="7515"/>
        <v>8987.2000000000007</v>
      </c>
      <c r="AL3658" s="16">
        <f t="shared" si="7516"/>
        <v>0</v>
      </c>
      <c r="AM3658" s="16">
        <f t="shared" si="7517"/>
        <v>0</v>
      </c>
      <c r="AN3658" s="16"/>
      <c r="AO3658" s="16">
        <f t="shared" si="7518"/>
        <v>8987.2000000000007</v>
      </c>
      <c r="AP3658" s="16"/>
      <c r="AQ3658" s="16"/>
      <c r="AR3658" s="16"/>
      <c r="AS3658" s="16"/>
      <c r="AT3658" s="16"/>
      <c r="AU3658" s="16"/>
      <c r="AV3658" s="16">
        <f>18710.653+3004.468</f>
        <v>21715.120999999999</v>
      </c>
      <c r="AW3658" s="16"/>
      <c r="AX3658" s="16"/>
      <c r="AY3658" s="16"/>
      <c r="AZ3658" s="16"/>
      <c r="BA3658" s="16"/>
      <c r="BB3658" s="16"/>
      <c r="BC3658" s="16"/>
      <c r="BD3658" s="16"/>
      <c r="BE3658" s="16"/>
      <c r="BF3658" s="16">
        <f t="shared" si="7435"/>
        <v>30702.321</v>
      </c>
      <c r="BG3658" s="16">
        <f t="shared" si="7436"/>
        <v>0</v>
      </c>
      <c r="BH3658" s="16">
        <f t="shared" si="7437"/>
        <v>0</v>
      </c>
      <c r="BI3658" s="16"/>
      <c r="BJ3658" s="16">
        <f t="shared" si="7533"/>
        <v>30702.321</v>
      </c>
      <c r="BK3658" s="16"/>
    </row>
    <row r="3659" spans="1:64" x14ac:dyDescent="0.25">
      <c r="A3659" s="10" t="s">
        <v>702</v>
      </c>
      <c r="B3659" s="10" t="s">
        <v>119</v>
      </c>
      <c r="C3659" s="10" t="s">
        <v>121</v>
      </c>
      <c r="D3659" s="17" t="s">
        <v>725</v>
      </c>
      <c r="E3659" s="10" t="s">
        <v>125</v>
      </c>
      <c r="F3659" s="11" t="s">
        <v>42</v>
      </c>
      <c r="G3659" s="16">
        <f>G3660</f>
        <v>53880</v>
      </c>
      <c r="H3659" s="16">
        <f t="shared" si="7432"/>
        <v>91012.799999999988</v>
      </c>
      <c r="I3659" s="16">
        <f>I3660</f>
        <v>144892.79999999999</v>
      </c>
      <c r="J3659" s="16">
        <f>J3660</f>
        <v>0</v>
      </c>
      <c r="K3659" s="16">
        <f t="shared" si="7433"/>
        <v>50000</v>
      </c>
      <c r="L3659" s="16">
        <f t="shared" ref="L3659:P3660" si="7543">L3660</f>
        <v>50000</v>
      </c>
      <c r="M3659" s="16">
        <f t="shared" si="7543"/>
        <v>50000</v>
      </c>
      <c r="N3659" s="16">
        <f t="shared" si="7543"/>
        <v>0</v>
      </c>
      <c r="O3659" s="16">
        <f t="shared" si="7543"/>
        <v>0</v>
      </c>
      <c r="P3659" s="16">
        <f t="shared" si="7543"/>
        <v>0</v>
      </c>
      <c r="Q3659" s="16">
        <f t="shared" si="7399"/>
        <v>91012.799999999988</v>
      </c>
      <c r="R3659" s="16">
        <f t="shared" si="7400"/>
        <v>144892.79999999999</v>
      </c>
      <c r="S3659" s="16">
        <f t="shared" si="7401"/>
        <v>50000</v>
      </c>
      <c r="T3659" s="16">
        <f t="shared" si="7402"/>
        <v>50000</v>
      </c>
      <c r="U3659" s="16">
        <f t="shared" si="7403"/>
        <v>50000</v>
      </c>
      <c r="V3659" s="16">
        <f t="shared" ref="V3659:Z3660" si="7544">V3660</f>
        <v>0</v>
      </c>
      <c r="W3659" s="16">
        <f t="shared" si="7544"/>
        <v>0</v>
      </c>
      <c r="X3659" s="16">
        <f t="shared" si="7544"/>
        <v>0</v>
      </c>
      <c r="Y3659" s="16">
        <f t="shared" si="7544"/>
        <v>0</v>
      </c>
      <c r="Z3659" s="16">
        <f t="shared" si="7544"/>
        <v>0</v>
      </c>
      <c r="AA3659" s="16">
        <f t="shared" si="7519"/>
        <v>144892.79999999999</v>
      </c>
      <c r="AB3659" s="16">
        <f t="shared" si="7520"/>
        <v>50000</v>
      </c>
      <c r="AC3659" s="16">
        <f t="shared" si="7521"/>
        <v>50000</v>
      </c>
      <c r="AD3659" s="16">
        <f t="shared" ref="AD3659:BK3660" si="7545">AD3660</f>
        <v>0</v>
      </c>
      <c r="AE3659" s="16">
        <f t="shared" si="7545"/>
        <v>0</v>
      </c>
      <c r="AF3659" s="16">
        <f t="shared" si="7545"/>
        <v>0</v>
      </c>
      <c r="AG3659" s="16">
        <f t="shared" si="7545"/>
        <v>0</v>
      </c>
      <c r="AH3659" s="16">
        <f t="shared" si="7545"/>
        <v>0</v>
      </c>
      <c r="AI3659" s="16">
        <f t="shared" si="7545"/>
        <v>0</v>
      </c>
      <c r="AJ3659" s="16">
        <f t="shared" si="7545"/>
        <v>0</v>
      </c>
      <c r="AK3659" s="16">
        <f t="shared" si="7515"/>
        <v>144892.79999999999</v>
      </c>
      <c r="AL3659" s="16">
        <f t="shared" si="7516"/>
        <v>50000</v>
      </c>
      <c r="AM3659" s="16">
        <f t="shared" si="7517"/>
        <v>50000</v>
      </c>
      <c r="AN3659" s="16">
        <f t="shared" si="7545"/>
        <v>0</v>
      </c>
      <c r="AO3659" s="16">
        <f t="shared" si="7518"/>
        <v>144892.79999999999</v>
      </c>
      <c r="AP3659" s="16">
        <f t="shared" si="7545"/>
        <v>0</v>
      </c>
      <c r="AQ3659" s="16">
        <f t="shared" si="7545"/>
        <v>0</v>
      </c>
      <c r="AR3659" s="16">
        <f t="shared" si="7545"/>
        <v>0</v>
      </c>
      <c r="AS3659" s="16">
        <f t="shared" si="7545"/>
        <v>0</v>
      </c>
      <c r="AT3659" s="16">
        <f t="shared" si="7545"/>
        <v>0</v>
      </c>
      <c r="AU3659" s="16">
        <f t="shared" si="7545"/>
        <v>0</v>
      </c>
      <c r="AV3659" s="16">
        <f t="shared" si="7545"/>
        <v>14511.749</v>
      </c>
      <c r="AW3659" s="16">
        <f t="shared" si="7545"/>
        <v>0</v>
      </c>
      <c r="AX3659" s="16">
        <f t="shared" si="7545"/>
        <v>0</v>
      </c>
      <c r="AY3659" s="16">
        <f t="shared" si="7545"/>
        <v>0</v>
      </c>
      <c r="AZ3659" s="16">
        <f t="shared" si="7545"/>
        <v>0</v>
      </c>
      <c r="BA3659" s="16">
        <f t="shared" si="7545"/>
        <v>0</v>
      </c>
      <c r="BB3659" s="16">
        <f t="shared" si="7545"/>
        <v>0</v>
      </c>
      <c r="BC3659" s="16">
        <f t="shared" si="7545"/>
        <v>0</v>
      </c>
      <c r="BD3659" s="16">
        <f t="shared" si="7545"/>
        <v>0</v>
      </c>
      <c r="BE3659" s="16">
        <f t="shared" si="7545"/>
        <v>0</v>
      </c>
      <c r="BF3659" s="16">
        <f t="shared" si="7435"/>
        <v>159404.549</v>
      </c>
      <c r="BG3659" s="16">
        <f t="shared" si="7436"/>
        <v>50000</v>
      </c>
      <c r="BH3659" s="16">
        <f t="shared" si="7437"/>
        <v>50000</v>
      </c>
      <c r="BI3659" s="16">
        <f t="shared" si="7545"/>
        <v>0</v>
      </c>
      <c r="BJ3659" s="16">
        <f t="shared" si="7533"/>
        <v>159404.549</v>
      </c>
      <c r="BK3659" s="16">
        <f t="shared" si="7545"/>
        <v>0</v>
      </c>
    </row>
    <row r="3660" spans="1:64" ht="63" x14ac:dyDescent="0.25">
      <c r="A3660" s="10" t="s">
        <v>702</v>
      </c>
      <c r="B3660" s="10" t="s">
        <v>119</v>
      </c>
      <c r="C3660" s="10" t="s">
        <v>121</v>
      </c>
      <c r="D3660" s="17" t="s">
        <v>725</v>
      </c>
      <c r="E3660" s="10" t="s">
        <v>126</v>
      </c>
      <c r="F3660" s="11" t="s">
        <v>127</v>
      </c>
      <c r="G3660" s="16">
        <f>G3661</f>
        <v>53880</v>
      </c>
      <c r="H3660" s="16">
        <f t="shared" si="7432"/>
        <v>91012.799999999988</v>
      </c>
      <c r="I3660" s="16">
        <f>I3661</f>
        <v>144892.79999999999</v>
      </c>
      <c r="J3660" s="16">
        <f>J3661</f>
        <v>0</v>
      </c>
      <c r="K3660" s="16">
        <f t="shared" si="7433"/>
        <v>50000</v>
      </c>
      <c r="L3660" s="16">
        <f t="shared" si="7543"/>
        <v>50000</v>
      </c>
      <c r="M3660" s="16">
        <f t="shared" si="7543"/>
        <v>50000</v>
      </c>
      <c r="N3660" s="16">
        <f t="shared" si="7543"/>
        <v>0</v>
      </c>
      <c r="O3660" s="16">
        <f t="shared" si="7543"/>
        <v>0</v>
      </c>
      <c r="P3660" s="16">
        <f t="shared" si="7543"/>
        <v>0</v>
      </c>
      <c r="Q3660" s="16">
        <f t="shared" si="7399"/>
        <v>91012.799999999988</v>
      </c>
      <c r="R3660" s="16">
        <f t="shared" si="7400"/>
        <v>144892.79999999999</v>
      </c>
      <c r="S3660" s="16">
        <f t="shared" si="7401"/>
        <v>50000</v>
      </c>
      <c r="T3660" s="16">
        <f t="shared" si="7402"/>
        <v>50000</v>
      </c>
      <c r="U3660" s="16">
        <f t="shared" si="7403"/>
        <v>50000</v>
      </c>
      <c r="V3660" s="16">
        <f t="shared" si="7544"/>
        <v>0</v>
      </c>
      <c r="W3660" s="16">
        <f t="shared" si="7544"/>
        <v>0</v>
      </c>
      <c r="X3660" s="16">
        <f t="shared" si="7544"/>
        <v>0</v>
      </c>
      <c r="Y3660" s="16">
        <f t="shared" si="7544"/>
        <v>0</v>
      </c>
      <c r="Z3660" s="16">
        <f t="shared" si="7544"/>
        <v>0</v>
      </c>
      <c r="AA3660" s="16">
        <f t="shared" si="7519"/>
        <v>144892.79999999999</v>
      </c>
      <c r="AB3660" s="16">
        <f t="shared" si="7520"/>
        <v>50000</v>
      </c>
      <c r="AC3660" s="16">
        <f t="shared" si="7521"/>
        <v>50000</v>
      </c>
      <c r="AD3660" s="16">
        <f t="shared" si="7545"/>
        <v>0</v>
      </c>
      <c r="AE3660" s="16">
        <f t="shared" si="7545"/>
        <v>0</v>
      </c>
      <c r="AF3660" s="16">
        <f t="shared" si="7545"/>
        <v>0</v>
      </c>
      <c r="AG3660" s="16">
        <f t="shared" si="7545"/>
        <v>0</v>
      </c>
      <c r="AH3660" s="16">
        <f t="shared" si="7545"/>
        <v>0</v>
      </c>
      <c r="AI3660" s="16">
        <f t="shared" si="7545"/>
        <v>0</v>
      </c>
      <c r="AJ3660" s="16">
        <f t="shared" si="7545"/>
        <v>0</v>
      </c>
      <c r="AK3660" s="16">
        <f t="shared" si="7515"/>
        <v>144892.79999999999</v>
      </c>
      <c r="AL3660" s="16">
        <f t="shared" si="7516"/>
        <v>50000</v>
      </c>
      <c r="AM3660" s="16">
        <f t="shared" si="7517"/>
        <v>50000</v>
      </c>
      <c r="AN3660" s="16">
        <f t="shared" si="7545"/>
        <v>0</v>
      </c>
      <c r="AO3660" s="16">
        <f t="shared" si="7518"/>
        <v>144892.79999999999</v>
      </c>
      <c r="AP3660" s="16">
        <f t="shared" si="7545"/>
        <v>0</v>
      </c>
      <c r="AQ3660" s="16">
        <f t="shared" si="7545"/>
        <v>0</v>
      </c>
      <c r="AR3660" s="16">
        <f t="shared" si="7545"/>
        <v>0</v>
      </c>
      <c r="AS3660" s="16">
        <f t="shared" si="7545"/>
        <v>0</v>
      </c>
      <c r="AT3660" s="16">
        <f t="shared" si="7545"/>
        <v>0</v>
      </c>
      <c r="AU3660" s="16">
        <f t="shared" si="7545"/>
        <v>0</v>
      </c>
      <c r="AV3660" s="16">
        <f t="shared" si="7545"/>
        <v>14511.749</v>
      </c>
      <c r="AW3660" s="16">
        <f t="shared" si="7545"/>
        <v>0</v>
      </c>
      <c r="AX3660" s="16">
        <f t="shared" si="7545"/>
        <v>0</v>
      </c>
      <c r="AY3660" s="16">
        <f t="shared" si="7545"/>
        <v>0</v>
      </c>
      <c r="AZ3660" s="16">
        <f t="shared" si="7545"/>
        <v>0</v>
      </c>
      <c r="BA3660" s="16">
        <f t="shared" si="7545"/>
        <v>0</v>
      </c>
      <c r="BB3660" s="16">
        <f t="shared" si="7545"/>
        <v>0</v>
      </c>
      <c r="BC3660" s="16">
        <f t="shared" si="7545"/>
        <v>0</v>
      </c>
      <c r="BD3660" s="16">
        <f t="shared" si="7545"/>
        <v>0</v>
      </c>
      <c r="BE3660" s="16">
        <f t="shared" si="7545"/>
        <v>0</v>
      </c>
      <c r="BF3660" s="16">
        <f t="shared" si="7435"/>
        <v>159404.549</v>
      </c>
      <c r="BG3660" s="16">
        <f t="shared" si="7436"/>
        <v>50000</v>
      </c>
      <c r="BH3660" s="16">
        <f t="shared" si="7437"/>
        <v>50000</v>
      </c>
      <c r="BI3660" s="16">
        <f t="shared" si="7545"/>
        <v>0</v>
      </c>
      <c r="BJ3660" s="16">
        <f t="shared" si="7533"/>
        <v>159404.549</v>
      </c>
      <c r="BK3660" s="16">
        <f t="shared" si="7545"/>
        <v>0</v>
      </c>
    </row>
    <row r="3661" spans="1:64" ht="78.75" x14ac:dyDescent="0.25">
      <c r="A3661" s="10" t="s">
        <v>702</v>
      </c>
      <c r="B3661" s="10" t="s">
        <v>119</v>
      </c>
      <c r="C3661" s="10" t="s">
        <v>121</v>
      </c>
      <c r="D3661" s="17" t="s">
        <v>725</v>
      </c>
      <c r="E3661" s="10" t="s">
        <v>128</v>
      </c>
      <c r="F3661" s="11" t="s">
        <v>129</v>
      </c>
      <c r="G3661" s="16">
        <v>53880</v>
      </c>
      <c r="H3661" s="16">
        <f t="shared" si="7432"/>
        <v>91012.799999999988</v>
      </c>
      <c r="I3661" s="16">
        <v>144892.79999999999</v>
      </c>
      <c r="J3661" s="16">
        <v>0</v>
      </c>
      <c r="K3661" s="16">
        <f t="shared" si="7433"/>
        <v>50000</v>
      </c>
      <c r="L3661" s="16">
        <v>50000</v>
      </c>
      <c r="M3661" s="16">
        <v>50000</v>
      </c>
      <c r="N3661" s="16"/>
      <c r="O3661" s="16"/>
      <c r="P3661" s="16"/>
      <c r="Q3661" s="16">
        <f t="shared" si="7399"/>
        <v>91012.799999999988</v>
      </c>
      <c r="R3661" s="16">
        <f t="shared" si="7400"/>
        <v>144892.79999999999</v>
      </c>
      <c r="S3661" s="16">
        <f t="shared" si="7401"/>
        <v>50000</v>
      </c>
      <c r="T3661" s="16">
        <f t="shared" si="7402"/>
        <v>50000</v>
      </c>
      <c r="U3661" s="16">
        <f t="shared" si="7403"/>
        <v>50000</v>
      </c>
      <c r="V3661" s="16"/>
      <c r="W3661" s="16"/>
      <c r="X3661" s="16"/>
      <c r="Y3661" s="16"/>
      <c r="Z3661" s="16"/>
      <c r="AA3661" s="16">
        <f t="shared" si="7519"/>
        <v>144892.79999999999</v>
      </c>
      <c r="AB3661" s="16">
        <f t="shared" si="7520"/>
        <v>50000</v>
      </c>
      <c r="AC3661" s="16">
        <f t="shared" si="7521"/>
        <v>50000</v>
      </c>
      <c r="AD3661" s="16"/>
      <c r="AE3661" s="16"/>
      <c r="AF3661" s="16"/>
      <c r="AG3661" s="16"/>
      <c r="AH3661" s="16"/>
      <c r="AI3661" s="16"/>
      <c r="AJ3661" s="16"/>
      <c r="AK3661" s="16">
        <f t="shared" si="7515"/>
        <v>144892.79999999999</v>
      </c>
      <c r="AL3661" s="16">
        <f t="shared" si="7516"/>
        <v>50000</v>
      </c>
      <c r="AM3661" s="16">
        <f t="shared" si="7517"/>
        <v>50000</v>
      </c>
      <c r="AN3661" s="16"/>
      <c r="AO3661" s="16">
        <f t="shared" si="7518"/>
        <v>144892.79999999999</v>
      </c>
      <c r="AP3661" s="16"/>
      <c r="AQ3661" s="16"/>
      <c r="AR3661" s="16"/>
      <c r="AS3661" s="16"/>
      <c r="AT3661" s="16"/>
      <c r="AU3661" s="16"/>
      <c r="AV3661" s="16">
        <f>14511.749</f>
        <v>14511.749</v>
      </c>
      <c r="AW3661" s="16"/>
      <c r="AX3661" s="16"/>
      <c r="AY3661" s="16"/>
      <c r="AZ3661" s="16"/>
      <c r="BA3661" s="16"/>
      <c r="BB3661" s="16"/>
      <c r="BC3661" s="16"/>
      <c r="BD3661" s="16"/>
      <c r="BE3661" s="16"/>
      <c r="BF3661" s="16">
        <f t="shared" si="7435"/>
        <v>159404.549</v>
      </c>
      <c r="BG3661" s="16">
        <f t="shared" si="7436"/>
        <v>50000</v>
      </c>
      <c r="BH3661" s="16">
        <f t="shared" si="7437"/>
        <v>50000</v>
      </c>
      <c r="BI3661" s="16"/>
      <c r="BJ3661" s="16">
        <f t="shared" si="7533"/>
        <v>159404.549</v>
      </c>
      <c r="BK3661" s="16"/>
    </row>
    <row r="3662" spans="1:64" ht="47.25" hidden="1" x14ac:dyDescent="0.25">
      <c r="A3662" s="10" t="s">
        <v>702</v>
      </c>
      <c r="B3662" s="10" t="s">
        <v>119</v>
      </c>
      <c r="C3662" s="10" t="s">
        <v>121</v>
      </c>
      <c r="D3662" s="17" t="s">
        <v>381</v>
      </c>
      <c r="E3662" s="10"/>
      <c r="F3662" s="11" t="s">
        <v>957</v>
      </c>
      <c r="G3662" s="16">
        <f>G3663</f>
        <v>59531</v>
      </c>
      <c r="H3662" s="16">
        <f t="shared" si="7432"/>
        <v>-59531</v>
      </c>
      <c r="I3662" s="16">
        <f>I3663</f>
        <v>0</v>
      </c>
      <c r="J3662" s="16">
        <f>J3663</f>
        <v>0</v>
      </c>
      <c r="K3662" s="16">
        <f t="shared" si="7433"/>
        <v>0</v>
      </c>
      <c r="L3662" s="16">
        <f t="shared" ref="L3662:P3663" si="7546">L3663</f>
        <v>0</v>
      </c>
      <c r="M3662" s="16">
        <f t="shared" si="7546"/>
        <v>0</v>
      </c>
      <c r="N3662" s="16">
        <f t="shared" si="7546"/>
        <v>0</v>
      </c>
      <c r="O3662" s="16">
        <f t="shared" si="7546"/>
        <v>0</v>
      </c>
      <c r="P3662" s="16">
        <f t="shared" si="7546"/>
        <v>0</v>
      </c>
      <c r="Q3662" s="16">
        <f t="shared" si="7399"/>
        <v>-59531</v>
      </c>
      <c r="R3662" s="16">
        <f t="shared" si="7400"/>
        <v>0</v>
      </c>
      <c r="S3662" s="16">
        <f t="shared" si="7401"/>
        <v>0</v>
      </c>
      <c r="T3662" s="16">
        <f t="shared" si="7402"/>
        <v>0</v>
      </c>
      <c r="U3662" s="16">
        <f t="shared" si="7403"/>
        <v>0</v>
      </c>
      <c r="V3662" s="16">
        <f t="shared" ref="V3662:X3663" si="7547">V3663</f>
        <v>0</v>
      </c>
      <c r="W3662" s="16">
        <f>W3663</f>
        <v>0</v>
      </c>
      <c r="X3662" s="16">
        <f t="shared" si="7547"/>
        <v>0</v>
      </c>
      <c r="Y3662" s="16">
        <f>Y3663</f>
        <v>0</v>
      </c>
      <c r="Z3662" s="16">
        <f>Z3663</f>
        <v>0</v>
      </c>
      <c r="AA3662" s="16">
        <f t="shared" si="7519"/>
        <v>0</v>
      </c>
      <c r="AB3662" s="16">
        <f t="shared" si="7520"/>
        <v>0</v>
      </c>
      <c r="AC3662" s="16">
        <f t="shared" si="7521"/>
        <v>0</v>
      </c>
      <c r="AD3662" s="16">
        <f t="shared" ref="AD3662:BK3663" si="7548">AD3663</f>
        <v>0</v>
      </c>
      <c r="AE3662" s="16">
        <f t="shared" si="7548"/>
        <v>0</v>
      </c>
      <c r="AF3662" s="16">
        <f t="shared" si="7548"/>
        <v>0</v>
      </c>
      <c r="AG3662" s="16">
        <f t="shared" si="7548"/>
        <v>0</v>
      </c>
      <c r="AH3662" s="16">
        <f t="shared" si="7548"/>
        <v>0</v>
      </c>
      <c r="AI3662" s="16">
        <f t="shared" si="7548"/>
        <v>0</v>
      </c>
      <c r="AJ3662" s="16">
        <f t="shared" si="7548"/>
        <v>0</v>
      </c>
      <c r="AK3662" s="16">
        <f t="shared" si="7515"/>
        <v>0</v>
      </c>
      <c r="AL3662" s="16">
        <f t="shared" si="7516"/>
        <v>0</v>
      </c>
      <c r="AM3662" s="16">
        <f t="shared" si="7517"/>
        <v>0</v>
      </c>
      <c r="AN3662" s="16">
        <f t="shared" si="7548"/>
        <v>0</v>
      </c>
      <c r="AO3662" s="16">
        <f t="shared" si="7518"/>
        <v>0</v>
      </c>
      <c r="AP3662" s="16">
        <f t="shared" si="7548"/>
        <v>0</v>
      </c>
      <c r="AQ3662" s="16">
        <f t="shared" si="7548"/>
        <v>0</v>
      </c>
      <c r="AR3662" s="16">
        <f t="shared" si="7548"/>
        <v>0</v>
      </c>
      <c r="AS3662" s="16">
        <f t="shared" si="7548"/>
        <v>0</v>
      </c>
      <c r="AT3662" s="16">
        <f t="shared" si="7548"/>
        <v>0</v>
      </c>
      <c r="AU3662" s="16">
        <f t="shared" si="7548"/>
        <v>0</v>
      </c>
      <c r="AV3662" s="16">
        <f t="shared" si="7548"/>
        <v>0</v>
      </c>
      <c r="AW3662" s="16">
        <f t="shared" si="7548"/>
        <v>0</v>
      </c>
      <c r="AX3662" s="16">
        <f t="shared" si="7548"/>
        <v>0</v>
      </c>
      <c r="AY3662" s="16">
        <f t="shared" si="7548"/>
        <v>0</v>
      </c>
      <c r="AZ3662" s="16">
        <f t="shared" si="7548"/>
        <v>0</v>
      </c>
      <c r="BA3662" s="16">
        <f t="shared" si="7548"/>
        <v>0</v>
      </c>
      <c r="BB3662" s="16">
        <f t="shared" si="7548"/>
        <v>0</v>
      </c>
      <c r="BC3662" s="16">
        <f t="shared" si="7548"/>
        <v>0</v>
      </c>
      <c r="BD3662" s="16">
        <f t="shared" si="7548"/>
        <v>0</v>
      </c>
      <c r="BE3662" s="16">
        <f t="shared" si="7548"/>
        <v>0</v>
      </c>
      <c r="BF3662" s="16">
        <f t="shared" si="7435"/>
        <v>0</v>
      </c>
      <c r="BG3662" s="16">
        <f t="shared" si="7436"/>
        <v>0</v>
      </c>
      <c r="BH3662" s="16">
        <f t="shared" si="7437"/>
        <v>0</v>
      </c>
      <c r="BI3662" s="16">
        <f t="shared" si="7548"/>
        <v>0</v>
      </c>
      <c r="BJ3662" s="16"/>
      <c r="BK3662" s="16">
        <f t="shared" si="7548"/>
        <v>0</v>
      </c>
      <c r="BL3662" s="46">
        <v>0</v>
      </c>
    </row>
    <row r="3663" spans="1:64" ht="47.25" hidden="1" x14ac:dyDescent="0.25">
      <c r="A3663" s="10" t="s">
        <v>702</v>
      </c>
      <c r="B3663" s="10" t="s">
        <v>119</v>
      </c>
      <c r="C3663" s="10" t="s">
        <v>121</v>
      </c>
      <c r="D3663" s="17" t="s">
        <v>381</v>
      </c>
      <c r="E3663" s="10" t="s">
        <v>50</v>
      </c>
      <c r="F3663" s="11" t="s">
        <v>21</v>
      </c>
      <c r="G3663" s="16">
        <f>G3664</f>
        <v>59531</v>
      </c>
      <c r="H3663" s="16">
        <f t="shared" si="7432"/>
        <v>-59531</v>
      </c>
      <c r="I3663" s="16">
        <f>I3664</f>
        <v>0</v>
      </c>
      <c r="J3663" s="16">
        <f>J3664</f>
        <v>0</v>
      </c>
      <c r="K3663" s="16">
        <f t="shared" si="7433"/>
        <v>0</v>
      </c>
      <c r="L3663" s="16">
        <f t="shared" si="7546"/>
        <v>0</v>
      </c>
      <c r="M3663" s="16">
        <f t="shared" si="7546"/>
        <v>0</v>
      </c>
      <c r="N3663" s="16">
        <f t="shared" si="7546"/>
        <v>0</v>
      </c>
      <c r="O3663" s="16">
        <f t="shared" si="7546"/>
        <v>0</v>
      </c>
      <c r="P3663" s="16">
        <f t="shared" si="7546"/>
        <v>0</v>
      </c>
      <c r="Q3663" s="16">
        <f t="shared" si="7399"/>
        <v>-59531</v>
      </c>
      <c r="R3663" s="16">
        <f t="shared" si="7400"/>
        <v>0</v>
      </c>
      <c r="S3663" s="16">
        <f t="shared" si="7401"/>
        <v>0</v>
      </c>
      <c r="T3663" s="16">
        <f t="shared" si="7402"/>
        <v>0</v>
      </c>
      <c r="U3663" s="16">
        <f t="shared" si="7403"/>
        <v>0</v>
      </c>
      <c r="V3663" s="16">
        <f t="shared" si="7547"/>
        <v>0</v>
      </c>
      <c r="W3663" s="16">
        <f>W3664</f>
        <v>0</v>
      </c>
      <c r="X3663" s="16">
        <f t="shared" si="7547"/>
        <v>0</v>
      </c>
      <c r="Y3663" s="16">
        <f>Y3664</f>
        <v>0</v>
      </c>
      <c r="Z3663" s="16">
        <f>Z3664</f>
        <v>0</v>
      </c>
      <c r="AA3663" s="16">
        <f t="shared" si="7519"/>
        <v>0</v>
      </c>
      <c r="AB3663" s="16">
        <f t="shared" si="7520"/>
        <v>0</v>
      </c>
      <c r="AC3663" s="16">
        <f t="shared" si="7521"/>
        <v>0</v>
      </c>
      <c r="AD3663" s="16">
        <f t="shared" si="7548"/>
        <v>0</v>
      </c>
      <c r="AE3663" s="16">
        <f t="shared" si="7548"/>
        <v>0</v>
      </c>
      <c r="AF3663" s="16">
        <f t="shared" si="7548"/>
        <v>0</v>
      </c>
      <c r="AG3663" s="16">
        <f t="shared" si="7548"/>
        <v>0</v>
      </c>
      <c r="AH3663" s="16">
        <f t="shared" si="7548"/>
        <v>0</v>
      </c>
      <c r="AI3663" s="16">
        <f t="shared" si="7548"/>
        <v>0</v>
      </c>
      <c r="AJ3663" s="16">
        <f t="shared" si="7548"/>
        <v>0</v>
      </c>
      <c r="AK3663" s="16">
        <f t="shared" si="7515"/>
        <v>0</v>
      </c>
      <c r="AL3663" s="16">
        <f t="shared" si="7516"/>
        <v>0</v>
      </c>
      <c r="AM3663" s="16">
        <f t="shared" si="7517"/>
        <v>0</v>
      </c>
      <c r="AN3663" s="16">
        <f t="shared" si="7548"/>
        <v>0</v>
      </c>
      <c r="AO3663" s="16">
        <f t="shared" si="7518"/>
        <v>0</v>
      </c>
      <c r="AP3663" s="16">
        <f t="shared" si="7548"/>
        <v>0</v>
      </c>
      <c r="AQ3663" s="16">
        <f t="shared" si="7548"/>
        <v>0</v>
      </c>
      <c r="AR3663" s="16">
        <f t="shared" si="7548"/>
        <v>0</v>
      </c>
      <c r="AS3663" s="16">
        <f t="shared" si="7548"/>
        <v>0</v>
      </c>
      <c r="AT3663" s="16">
        <f t="shared" si="7548"/>
        <v>0</v>
      </c>
      <c r="AU3663" s="16">
        <f t="shared" si="7548"/>
        <v>0</v>
      </c>
      <c r="AV3663" s="16">
        <f t="shared" si="7548"/>
        <v>0</v>
      </c>
      <c r="AW3663" s="16">
        <f t="shared" si="7548"/>
        <v>0</v>
      </c>
      <c r="AX3663" s="16">
        <f t="shared" si="7548"/>
        <v>0</v>
      </c>
      <c r="AY3663" s="16">
        <f t="shared" si="7548"/>
        <v>0</v>
      </c>
      <c r="AZ3663" s="16">
        <f t="shared" si="7548"/>
        <v>0</v>
      </c>
      <c r="BA3663" s="16">
        <f t="shared" si="7548"/>
        <v>0</v>
      </c>
      <c r="BB3663" s="16">
        <f t="shared" si="7548"/>
        <v>0</v>
      </c>
      <c r="BC3663" s="16">
        <f t="shared" si="7548"/>
        <v>0</v>
      </c>
      <c r="BD3663" s="16">
        <f t="shared" si="7548"/>
        <v>0</v>
      </c>
      <c r="BE3663" s="16">
        <f t="shared" si="7548"/>
        <v>0</v>
      </c>
      <c r="BF3663" s="16">
        <f t="shared" si="7435"/>
        <v>0</v>
      </c>
      <c r="BG3663" s="16">
        <f t="shared" si="7436"/>
        <v>0</v>
      </c>
      <c r="BH3663" s="16">
        <f t="shared" si="7437"/>
        <v>0</v>
      </c>
      <c r="BI3663" s="16">
        <f t="shared" si="7548"/>
        <v>0</v>
      </c>
      <c r="BJ3663" s="16"/>
      <c r="BK3663" s="16">
        <f t="shared" si="7548"/>
        <v>0</v>
      </c>
      <c r="BL3663" s="46">
        <v>0</v>
      </c>
    </row>
    <row r="3664" spans="1:64" ht="47.25" hidden="1" x14ac:dyDescent="0.25">
      <c r="A3664" s="10" t="s">
        <v>702</v>
      </c>
      <c r="B3664" s="10" t="s">
        <v>119</v>
      </c>
      <c r="C3664" s="10" t="s">
        <v>121</v>
      </c>
      <c r="D3664" s="17" t="s">
        <v>381</v>
      </c>
      <c r="E3664" s="10" t="s">
        <v>51</v>
      </c>
      <c r="F3664" s="11" t="s">
        <v>22</v>
      </c>
      <c r="G3664" s="16">
        <f>G3665+G3666</f>
        <v>59531</v>
      </c>
      <c r="H3664" s="16">
        <f t="shared" si="7432"/>
        <v>-59531</v>
      </c>
      <c r="I3664" s="16">
        <f>I3665+I3666</f>
        <v>0</v>
      </c>
      <c r="J3664" s="16">
        <f>J3665+J3666</f>
        <v>0</v>
      </c>
      <c r="K3664" s="16">
        <f t="shared" si="7433"/>
        <v>0</v>
      </c>
      <c r="L3664" s="16">
        <f>L3665+L3666</f>
        <v>0</v>
      </c>
      <c r="M3664" s="16">
        <f>M3665+M3666</f>
        <v>0</v>
      </c>
      <c r="N3664" s="16">
        <f>N3665+N3666</f>
        <v>0</v>
      </c>
      <c r="O3664" s="16">
        <f>O3665+O3666</f>
        <v>0</v>
      </c>
      <c r="P3664" s="16">
        <f>P3665+P3666</f>
        <v>0</v>
      </c>
      <c r="Q3664" s="16">
        <f t="shared" si="7399"/>
        <v>-59531</v>
      </c>
      <c r="R3664" s="16">
        <f t="shared" si="7400"/>
        <v>0</v>
      </c>
      <c r="S3664" s="16">
        <f t="shared" si="7401"/>
        <v>0</v>
      </c>
      <c r="T3664" s="16">
        <f t="shared" si="7402"/>
        <v>0</v>
      </c>
      <c r="U3664" s="16">
        <f t="shared" si="7403"/>
        <v>0</v>
      </c>
      <c r="V3664" s="16">
        <f>V3665+V3666</f>
        <v>0</v>
      </c>
      <c r="W3664" s="16">
        <f>W3665+W3666</f>
        <v>0</v>
      </c>
      <c r="X3664" s="16">
        <f>X3665+X3666</f>
        <v>0</v>
      </c>
      <c r="Y3664" s="16">
        <f>Y3665+Y3666</f>
        <v>0</v>
      </c>
      <c r="Z3664" s="16">
        <f>Z3665+Z3666</f>
        <v>0</v>
      </c>
      <c r="AA3664" s="16">
        <f t="shared" si="7519"/>
        <v>0</v>
      </c>
      <c r="AB3664" s="16">
        <f t="shared" si="7520"/>
        <v>0</v>
      </c>
      <c r="AC3664" s="16">
        <f t="shared" si="7521"/>
        <v>0</v>
      </c>
      <c r="AD3664" s="16">
        <f t="shared" ref="AD3664:AJ3664" si="7549">AD3665+AD3666</f>
        <v>0</v>
      </c>
      <c r="AE3664" s="16">
        <f t="shared" si="7549"/>
        <v>0</v>
      </c>
      <c r="AF3664" s="16">
        <f t="shared" si="7549"/>
        <v>0</v>
      </c>
      <c r="AG3664" s="16">
        <f t="shared" si="7549"/>
        <v>0</v>
      </c>
      <c r="AH3664" s="16">
        <f t="shared" si="7549"/>
        <v>0</v>
      </c>
      <c r="AI3664" s="16">
        <f t="shared" si="7549"/>
        <v>0</v>
      </c>
      <c r="AJ3664" s="16">
        <f t="shared" si="7549"/>
        <v>0</v>
      </c>
      <c r="AK3664" s="16">
        <f t="shared" si="7515"/>
        <v>0</v>
      </c>
      <c r="AL3664" s="16">
        <f t="shared" si="7516"/>
        <v>0</v>
      </c>
      <c r="AM3664" s="16">
        <f t="shared" si="7517"/>
        <v>0</v>
      </c>
      <c r="AN3664" s="16">
        <f>AN3665+AN3666</f>
        <v>0</v>
      </c>
      <c r="AO3664" s="16">
        <f t="shared" si="7518"/>
        <v>0</v>
      </c>
      <c r="AP3664" s="16">
        <f t="shared" ref="AP3664:BK3664" si="7550">AP3665+AP3666</f>
        <v>0</v>
      </c>
      <c r="AQ3664" s="16">
        <f t="shared" si="7550"/>
        <v>0</v>
      </c>
      <c r="AR3664" s="16">
        <f t="shared" si="7550"/>
        <v>0</v>
      </c>
      <c r="AS3664" s="16">
        <f>AS3665+AS3666</f>
        <v>0</v>
      </c>
      <c r="AT3664" s="16">
        <f>AT3665+AT3666</f>
        <v>0</v>
      </c>
      <c r="AU3664" s="16">
        <f t="shared" si="7550"/>
        <v>0</v>
      </c>
      <c r="AV3664" s="16">
        <f t="shared" si="7550"/>
        <v>0</v>
      </c>
      <c r="AW3664" s="16">
        <f t="shared" si="7550"/>
        <v>0</v>
      </c>
      <c r="AX3664" s="16">
        <f t="shared" si="7550"/>
        <v>0</v>
      </c>
      <c r="AY3664" s="16">
        <f t="shared" si="7550"/>
        <v>0</v>
      </c>
      <c r="AZ3664" s="16">
        <f t="shared" si="7550"/>
        <v>0</v>
      </c>
      <c r="BA3664" s="16">
        <f>BA3665+BA3666</f>
        <v>0</v>
      </c>
      <c r="BB3664" s="16">
        <f>BB3665+BB3666</f>
        <v>0</v>
      </c>
      <c r="BC3664" s="16">
        <f t="shared" si="7550"/>
        <v>0</v>
      </c>
      <c r="BD3664" s="16">
        <f>BD3665+BD3666</f>
        <v>0</v>
      </c>
      <c r="BE3664" s="16">
        <f>BE3665+BE3666</f>
        <v>0</v>
      </c>
      <c r="BF3664" s="16">
        <f t="shared" si="7435"/>
        <v>0</v>
      </c>
      <c r="BG3664" s="16">
        <f t="shared" si="7436"/>
        <v>0</v>
      </c>
      <c r="BH3664" s="16">
        <f t="shared" si="7437"/>
        <v>0</v>
      </c>
      <c r="BI3664" s="16">
        <f t="shared" ref="BI3664" si="7551">BI3665+BI3666</f>
        <v>0</v>
      </c>
      <c r="BJ3664" s="16"/>
      <c r="BK3664" s="16">
        <f t="shared" si="7550"/>
        <v>0</v>
      </c>
      <c r="BL3664" s="46">
        <v>0</v>
      </c>
    </row>
    <row r="3665" spans="1:64" ht="63" hidden="1" x14ac:dyDescent="0.25">
      <c r="A3665" s="10" t="s">
        <v>702</v>
      </c>
      <c r="B3665" s="10" t="s">
        <v>119</v>
      </c>
      <c r="C3665" s="10" t="s">
        <v>121</v>
      </c>
      <c r="D3665" s="17" t="s">
        <v>381</v>
      </c>
      <c r="E3665" s="10" t="s">
        <v>263</v>
      </c>
      <c r="F3665" s="11" t="s">
        <v>39</v>
      </c>
      <c r="G3665" s="16">
        <v>31276</v>
      </c>
      <c r="H3665" s="16">
        <f t="shared" si="7432"/>
        <v>-31276</v>
      </c>
      <c r="I3665" s="16">
        <v>0</v>
      </c>
      <c r="J3665" s="16">
        <v>0</v>
      </c>
      <c r="K3665" s="16">
        <f t="shared" si="7433"/>
        <v>0</v>
      </c>
      <c r="L3665" s="16">
        <v>0</v>
      </c>
      <c r="M3665" s="16">
        <v>0</v>
      </c>
      <c r="N3665" s="16"/>
      <c r="O3665" s="16"/>
      <c r="P3665" s="16"/>
      <c r="Q3665" s="16">
        <f t="shared" si="7399"/>
        <v>-31276</v>
      </c>
      <c r="R3665" s="16">
        <f t="shared" si="7400"/>
        <v>0</v>
      </c>
      <c r="S3665" s="16">
        <f t="shared" si="7401"/>
        <v>0</v>
      </c>
      <c r="T3665" s="16">
        <f t="shared" si="7402"/>
        <v>0</v>
      </c>
      <c r="U3665" s="16">
        <f t="shared" si="7403"/>
        <v>0</v>
      </c>
      <c r="V3665" s="16"/>
      <c r="W3665" s="16"/>
      <c r="X3665" s="16"/>
      <c r="Y3665" s="16"/>
      <c r="Z3665" s="16"/>
      <c r="AA3665" s="16">
        <f t="shared" si="7519"/>
        <v>0</v>
      </c>
      <c r="AB3665" s="16">
        <f t="shared" si="7520"/>
        <v>0</v>
      </c>
      <c r="AC3665" s="16">
        <f t="shared" si="7521"/>
        <v>0</v>
      </c>
      <c r="AD3665" s="16"/>
      <c r="AE3665" s="16"/>
      <c r="AF3665" s="16"/>
      <c r="AG3665" s="16"/>
      <c r="AH3665" s="16"/>
      <c r="AI3665" s="16"/>
      <c r="AJ3665" s="16"/>
      <c r="AK3665" s="16">
        <f t="shared" si="7515"/>
        <v>0</v>
      </c>
      <c r="AL3665" s="16">
        <f t="shared" si="7516"/>
        <v>0</v>
      </c>
      <c r="AM3665" s="16">
        <f t="shared" si="7517"/>
        <v>0</v>
      </c>
      <c r="AN3665" s="16"/>
      <c r="AO3665" s="16">
        <f t="shared" si="7518"/>
        <v>0</v>
      </c>
      <c r="AP3665" s="16"/>
      <c r="AQ3665" s="16"/>
      <c r="AR3665" s="16"/>
      <c r="AS3665" s="16"/>
      <c r="AT3665" s="16"/>
      <c r="AU3665" s="16"/>
      <c r="AV3665" s="16"/>
      <c r="AW3665" s="16"/>
      <c r="AX3665" s="16"/>
      <c r="AY3665" s="16"/>
      <c r="AZ3665" s="16"/>
      <c r="BA3665" s="16"/>
      <c r="BB3665" s="16"/>
      <c r="BC3665" s="16"/>
      <c r="BD3665" s="16"/>
      <c r="BE3665" s="16"/>
      <c r="BF3665" s="16">
        <f t="shared" si="7435"/>
        <v>0</v>
      </c>
      <c r="BG3665" s="16">
        <f t="shared" si="7436"/>
        <v>0</v>
      </c>
      <c r="BH3665" s="16">
        <f t="shared" si="7437"/>
        <v>0</v>
      </c>
      <c r="BI3665" s="16"/>
      <c r="BJ3665" s="16"/>
      <c r="BK3665" s="16"/>
      <c r="BL3665" s="46">
        <v>0</v>
      </c>
    </row>
    <row r="3666" spans="1:64" ht="31.5" hidden="1" x14ac:dyDescent="0.25">
      <c r="A3666" s="10" t="s">
        <v>702</v>
      </c>
      <c r="B3666" s="10" t="s">
        <v>119</v>
      </c>
      <c r="C3666" s="10" t="s">
        <v>121</v>
      </c>
      <c r="D3666" s="17" t="s">
        <v>381</v>
      </c>
      <c r="E3666" s="10" t="s">
        <v>52</v>
      </c>
      <c r="F3666" s="11" t="s">
        <v>23</v>
      </c>
      <c r="G3666" s="16">
        <v>28255</v>
      </c>
      <c r="H3666" s="16">
        <f t="shared" si="7432"/>
        <v>-28255</v>
      </c>
      <c r="I3666" s="16">
        <v>0</v>
      </c>
      <c r="J3666" s="16">
        <v>0</v>
      </c>
      <c r="K3666" s="16">
        <f t="shared" si="7433"/>
        <v>0</v>
      </c>
      <c r="L3666" s="16">
        <v>0</v>
      </c>
      <c r="M3666" s="16">
        <v>0</v>
      </c>
      <c r="N3666" s="16"/>
      <c r="O3666" s="16"/>
      <c r="P3666" s="16"/>
      <c r="Q3666" s="16">
        <f t="shared" si="7399"/>
        <v>-28255</v>
      </c>
      <c r="R3666" s="16">
        <f t="shared" si="7400"/>
        <v>0</v>
      </c>
      <c r="S3666" s="16">
        <f t="shared" si="7401"/>
        <v>0</v>
      </c>
      <c r="T3666" s="16">
        <f t="shared" si="7402"/>
        <v>0</v>
      </c>
      <c r="U3666" s="16">
        <f t="shared" si="7403"/>
        <v>0</v>
      </c>
      <c r="V3666" s="16"/>
      <c r="W3666" s="16"/>
      <c r="X3666" s="16"/>
      <c r="Y3666" s="16"/>
      <c r="Z3666" s="16"/>
      <c r="AA3666" s="16">
        <f t="shared" si="7519"/>
        <v>0</v>
      </c>
      <c r="AB3666" s="16">
        <f t="shared" si="7520"/>
        <v>0</v>
      </c>
      <c r="AC3666" s="16">
        <f t="shared" si="7521"/>
        <v>0</v>
      </c>
      <c r="AD3666" s="16"/>
      <c r="AE3666" s="16"/>
      <c r="AF3666" s="16"/>
      <c r="AG3666" s="16"/>
      <c r="AH3666" s="16"/>
      <c r="AI3666" s="16"/>
      <c r="AJ3666" s="16"/>
      <c r="AK3666" s="16">
        <f t="shared" si="7515"/>
        <v>0</v>
      </c>
      <c r="AL3666" s="16">
        <f t="shared" si="7516"/>
        <v>0</v>
      </c>
      <c r="AM3666" s="16">
        <f t="shared" si="7517"/>
        <v>0</v>
      </c>
      <c r="AN3666" s="16"/>
      <c r="AO3666" s="16">
        <f t="shared" si="7518"/>
        <v>0</v>
      </c>
      <c r="AP3666" s="16"/>
      <c r="AQ3666" s="16"/>
      <c r="AR3666" s="16"/>
      <c r="AS3666" s="16"/>
      <c r="AT3666" s="16"/>
      <c r="AU3666" s="16"/>
      <c r="AV3666" s="16"/>
      <c r="AW3666" s="16"/>
      <c r="AX3666" s="16"/>
      <c r="AY3666" s="16"/>
      <c r="AZ3666" s="16"/>
      <c r="BA3666" s="16"/>
      <c r="BB3666" s="16"/>
      <c r="BC3666" s="16"/>
      <c r="BD3666" s="16"/>
      <c r="BE3666" s="16"/>
      <c r="BF3666" s="16">
        <f t="shared" si="7435"/>
        <v>0</v>
      </c>
      <c r="BG3666" s="16">
        <f t="shared" si="7436"/>
        <v>0</v>
      </c>
      <c r="BH3666" s="16">
        <f t="shared" si="7437"/>
        <v>0</v>
      </c>
      <c r="BI3666" s="16"/>
      <c r="BJ3666" s="16"/>
      <c r="BK3666" s="16"/>
      <c r="BL3666" s="46">
        <v>0</v>
      </c>
    </row>
    <row r="3667" spans="1:64" ht="47.25" x14ac:dyDescent="0.25">
      <c r="A3667" s="10" t="s">
        <v>702</v>
      </c>
      <c r="B3667" s="10" t="s">
        <v>119</v>
      </c>
      <c r="C3667" s="10" t="s">
        <v>121</v>
      </c>
      <c r="D3667" s="17" t="s">
        <v>1024</v>
      </c>
      <c r="E3667" s="10"/>
      <c r="F3667" s="11" t="s">
        <v>1055</v>
      </c>
      <c r="G3667" s="16">
        <f>G3668</f>
        <v>0</v>
      </c>
      <c r="H3667" s="16">
        <f t="shared" si="7432"/>
        <v>10230.6</v>
      </c>
      <c r="I3667" s="16">
        <f t="shared" ref="I3667:J3670" si="7552">I3668</f>
        <v>10230.6</v>
      </c>
      <c r="J3667" s="16">
        <f t="shared" si="7552"/>
        <v>0</v>
      </c>
      <c r="K3667" s="16">
        <f t="shared" si="7433"/>
        <v>10711.4</v>
      </c>
      <c r="L3667" s="16">
        <f t="shared" ref="L3667:P3670" si="7553">L3668</f>
        <v>10711.4</v>
      </c>
      <c r="M3667" s="16">
        <f t="shared" si="7553"/>
        <v>10711.4</v>
      </c>
      <c r="N3667" s="16">
        <f t="shared" si="7553"/>
        <v>0</v>
      </c>
      <c r="O3667" s="16">
        <f t="shared" si="7553"/>
        <v>0</v>
      </c>
      <c r="P3667" s="16">
        <f t="shared" si="7553"/>
        <v>0</v>
      </c>
      <c r="Q3667" s="16">
        <f t="shared" si="7399"/>
        <v>10230.6</v>
      </c>
      <c r="R3667" s="16">
        <f t="shared" si="7400"/>
        <v>10230.6</v>
      </c>
      <c r="S3667" s="16">
        <f t="shared" si="7401"/>
        <v>10711.4</v>
      </c>
      <c r="T3667" s="16">
        <f t="shared" si="7402"/>
        <v>10711.4</v>
      </c>
      <c r="U3667" s="16">
        <f t="shared" si="7403"/>
        <v>10711.4</v>
      </c>
      <c r="V3667" s="16">
        <f t="shared" ref="V3667:Z3670" si="7554">V3668</f>
        <v>0</v>
      </c>
      <c r="W3667" s="16">
        <f t="shared" si="7554"/>
        <v>0</v>
      </c>
      <c r="X3667" s="16">
        <f t="shared" si="7554"/>
        <v>0</v>
      </c>
      <c r="Y3667" s="16">
        <f t="shared" si="7554"/>
        <v>0</v>
      </c>
      <c r="Z3667" s="16">
        <f t="shared" si="7554"/>
        <v>0</v>
      </c>
      <c r="AA3667" s="16">
        <f t="shared" si="7519"/>
        <v>10230.6</v>
      </c>
      <c r="AB3667" s="16">
        <f t="shared" si="7520"/>
        <v>10711.4</v>
      </c>
      <c r="AC3667" s="16">
        <f t="shared" si="7521"/>
        <v>10711.4</v>
      </c>
      <c r="AD3667" s="16">
        <f t="shared" ref="AD3667:AE3670" si="7555">AD3668</f>
        <v>0</v>
      </c>
      <c r="AE3667" s="16">
        <f t="shared" si="7555"/>
        <v>0</v>
      </c>
      <c r="AF3667" s="16">
        <f>AF3668</f>
        <v>0</v>
      </c>
      <c r="AG3667" s="16">
        <f t="shared" ref="AG3667:AH3670" si="7556">AG3668</f>
        <v>0</v>
      </c>
      <c r="AH3667" s="16">
        <f t="shared" si="7556"/>
        <v>0</v>
      </c>
      <c r="AI3667" s="16">
        <f t="shared" ref="AI3667:AJ3670" si="7557">AI3668</f>
        <v>0</v>
      </c>
      <c r="AJ3667" s="16">
        <f t="shared" si="7557"/>
        <v>0</v>
      </c>
      <c r="AK3667" s="16">
        <f t="shared" si="7515"/>
        <v>10230.6</v>
      </c>
      <c r="AL3667" s="16">
        <f t="shared" si="7516"/>
        <v>10711.4</v>
      </c>
      <c r="AM3667" s="16">
        <f t="shared" si="7517"/>
        <v>10711.4</v>
      </c>
      <c r="AN3667" s="16">
        <f>AN3668</f>
        <v>0</v>
      </c>
      <c r="AO3667" s="16">
        <f t="shared" si="7518"/>
        <v>10230.6</v>
      </c>
      <c r="AP3667" s="16">
        <f t="shared" ref="AP3667:AT3670" si="7558">AP3668</f>
        <v>0</v>
      </c>
      <c r="AQ3667" s="16">
        <f t="shared" si="7558"/>
        <v>0</v>
      </c>
      <c r="AR3667" s="16">
        <f t="shared" si="7558"/>
        <v>0</v>
      </c>
      <c r="AS3667" s="16">
        <f t="shared" si="7558"/>
        <v>0</v>
      </c>
      <c r="AT3667" s="16">
        <f t="shared" si="7558"/>
        <v>0</v>
      </c>
      <c r="AU3667" s="16">
        <f t="shared" ref="AU3667:AY3670" si="7559">AU3668</f>
        <v>0</v>
      </c>
      <c r="AV3667" s="16">
        <f t="shared" si="7559"/>
        <v>495.01499999999999</v>
      </c>
      <c r="AW3667" s="16">
        <f t="shared" si="7559"/>
        <v>0</v>
      </c>
      <c r="AX3667" s="16">
        <f t="shared" si="7559"/>
        <v>0</v>
      </c>
      <c r="AY3667" s="16">
        <f t="shared" si="7559"/>
        <v>0</v>
      </c>
      <c r="AZ3667" s="16">
        <f t="shared" ref="AZ3667:BC3670" si="7560">AZ3668</f>
        <v>0</v>
      </c>
      <c r="BA3667" s="16">
        <f t="shared" ref="BA3667:BB3670" si="7561">BA3668</f>
        <v>0</v>
      </c>
      <c r="BB3667" s="16">
        <f t="shared" si="7561"/>
        <v>0</v>
      </c>
      <c r="BC3667" s="16">
        <f t="shared" si="7560"/>
        <v>0</v>
      </c>
      <c r="BD3667" s="16">
        <f t="shared" ref="BD3667:BE3670" si="7562">BD3668</f>
        <v>0</v>
      </c>
      <c r="BE3667" s="16">
        <f t="shared" si="7562"/>
        <v>0</v>
      </c>
      <c r="BF3667" s="16">
        <f t="shared" si="7435"/>
        <v>10725.615</v>
      </c>
      <c r="BG3667" s="16">
        <f t="shared" si="7436"/>
        <v>10711.4</v>
      </c>
      <c r="BH3667" s="16">
        <f t="shared" si="7437"/>
        <v>10711.4</v>
      </c>
      <c r="BI3667" s="16">
        <f>BI3668</f>
        <v>0</v>
      </c>
      <c r="BJ3667" s="16">
        <f t="shared" ref="BJ3667:BJ3684" si="7563">BF3667+BI3667</f>
        <v>10725.615</v>
      </c>
      <c r="BK3667" s="16">
        <f>BK3668</f>
        <v>0</v>
      </c>
    </row>
    <row r="3668" spans="1:64" ht="31.5" x14ac:dyDescent="0.25">
      <c r="A3668" s="10" t="s">
        <v>702</v>
      </c>
      <c r="B3668" s="10" t="s">
        <v>119</v>
      </c>
      <c r="C3668" s="10" t="s">
        <v>121</v>
      </c>
      <c r="D3668" s="17" t="s">
        <v>1025</v>
      </c>
      <c r="E3668" s="10"/>
      <c r="F3668" s="11" t="s">
        <v>1057</v>
      </c>
      <c r="G3668" s="16">
        <f>G3669</f>
        <v>0</v>
      </c>
      <c r="H3668" s="16">
        <f t="shared" si="7432"/>
        <v>10230.6</v>
      </c>
      <c r="I3668" s="16">
        <f t="shared" si="7552"/>
        <v>10230.6</v>
      </c>
      <c r="J3668" s="16">
        <f t="shared" si="7552"/>
        <v>0</v>
      </c>
      <c r="K3668" s="16">
        <f t="shared" si="7433"/>
        <v>10711.4</v>
      </c>
      <c r="L3668" s="16">
        <f t="shared" si="7553"/>
        <v>10711.4</v>
      </c>
      <c r="M3668" s="16">
        <f t="shared" si="7553"/>
        <v>10711.4</v>
      </c>
      <c r="N3668" s="16">
        <f t="shared" si="7553"/>
        <v>0</v>
      </c>
      <c r="O3668" s="16">
        <f t="shared" si="7553"/>
        <v>0</v>
      </c>
      <c r="P3668" s="16">
        <f t="shared" si="7553"/>
        <v>0</v>
      </c>
      <c r="Q3668" s="16">
        <f t="shared" si="7399"/>
        <v>10230.6</v>
      </c>
      <c r="R3668" s="16">
        <f t="shared" si="7400"/>
        <v>10230.6</v>
      </c>
      <c r="S3668" s="16">
        <f t="shared" si="7401"/>
        <v>10711.4</v>
      </c>
      <c r="T3668" s="16">
        <f t="shared" si="7402"/>
        <v>10711.4</v>
      </c>
      <c r="U3668" s="16">
        <f t="shared" si="7403"/>
        <v>10711.4</v>
      </c>
      <c r="V3668" s="16">
        <f t="shared" si="7554"/>
        <v>0</v>
      </c>
      <c r="W3668" s="16">
        <f t="shared" si="7554"/>
        <v>0</v>
      </c>
      <c r="X3668" s="16">
        <f t="shared" si="7554"/>
        <v>0</v>
      </c>
      <c r="Y3668" s="16">
        <f t="shared" si="7554"/>
        <v>0</v>
      </c>
      <c r="Z3668" s="16">
        <f t="shared" si="7554"/>
        <v>0</v>
      </c>
      <c r="AA3668" s="16">
        <f t="shared" si="7519"/>
        <v>10230.6</v>
      </c>
      <c r="AB3668" s="16">
        <f t="shared" si="7520"/>
        <v>10711.4</v>
      </c>
      <c r="AC3668" s="16">
        <f t="shared" si="7521"/>
        <v>10711.4</v>
      </c>
      <c r="AD3668" s="16">
        <f t="shared" si="7555"/>
        <v>0</v>
      </c>
      <c r="AE3668" s="16">
        <f t="shared" si="7555"/>
        <v>0</v>
      </c>
      <c r="AF3668" s="16">
        <f>AF3669</f>
        <v>0</v>
      </c>
      <c r="AG3668" s="16">
        <f t="shared" si="7556"/>
        <v>0</v>
      </c>
      <c r="AH3668" s="16">
        <f t="shared" si="7556"/>
        <v>0</v>
      </c>
      <c r="AI3668" s="16">
        <f t="shared" si="7557"/>
        <v>0</v>
      </c>
      <c r="AJ3668" s="16">
        <f t="shared" si="7557"/>
        <v>0</v>
      </c>
      <c r="AK3668" s="16">
        <f t="shared" si="7515"/>
        <v>10230.6</v>
      </c>
      <c r="AL3668" s="16">
        <f t="shared" si="7516"/>
        <v>10711.4</v>
      </c>
      <c r="AM3668" s="16">
        <f t="shared" si="7517"/>
        <v>10711.4</v>
      </c>
      <c r="AN3668" s="16">
        <f>AN3669</f>
        <v>0</v>
      </c>
      <c r="AO3668" s="16">
        <f t="shared" si="7518"/>
        <v>10230.6</v>
      </c>
      <c r="AP3668" s="16">
        <f t="shared" si="7558"/>
        <v>0</v>
      </c>
      <c r="AQ3668" s="16">
        <f t="shared" si="7558"/>
        <v>0</v>
      </c>
      <c r="AR3668" s="16">
        <f t="shared" si="7558"/>
        <v>0</v>
      </c>
      <c r="AS3668" s="16">
        <f t="shared" si="7558"/>
        <v>0</v>
      </c>
      <c r="AT3668" s="16">
        <f t="shared" si="7558"/>
        <v>0</v>
      </c>
      <c r="AU3668" s="16">
        <f t="shared" si="7559"/>
        <v>0</v>
      </c>
      <c r="AV3668" s="16">
        <f t="shared" si="7559"/>
        <v>495.01499999999999</v>
      </c>
      <c r="AW3668" s="16">
        <f t="shared" si="7559"/>
        <v>0</v>
      </c>
      <c r="AX3668" s="16">
        <f t="shared" si="7559"/>
        <v>0</v>
      </c>
      <c r="AY3668" s="16">
        <f t="shared" si="7559"/>
        <v>0</v>
      </c>
      <c r="AZ3668" s="16">
        <f t="shared" si="7560"/>
        <v>0</v>
      </c>
      <c r="BA3668" s="16">
        <f t="shared" si="7561"/>
        <v>0</v>
      </c>
      <c r="BB3668" s="16">
        <f t="shared" si="7561"/>
        <v>0</v>
      </c>
      <c r="BC3668" s="16">
        <f t="shared" si="7560"/>
        <v>0</v>
      </c>
      <c r="BD3668" s="16">
        <f t="shared" si="7562"/>
        <v>0</v>
      </c>
      <c r="BE3668" s="16">
        <f t="shared" si="7562"/>
        <v>0</v>
      </c>
      <c r="BF3668" s="16">
        <f t="shared" si="7435"/>
        <v>10725.615</v>
      </c>
      <c r="BG3668" s="16">
        <f t="shared" si="7436"/>
        <v>10711.4</v>
      </c>
      <c r="BH3668" s="16">
        <f t="shared" si="7437"/>
        <v>10711.4</v>
      </c>
      <c r="BI3668" s="16">
        <f>BI3669</f>
        <v>0</v>
      </c>
      <c r="BJ3668" s="16">
        <f t="shared" si="7563"/>
        <v>10725.615</v>
      </c>
      <c r="BK3668" s="16">
        <f>BK3669</f>
        <v>0</v>
      </c>
    </row>
    <row r="3669" spans="1:64" ht="47.25" x14ac:dyDescent="0.25">
      <c r="A3669" s="10" t="s">
        <v>702</v>
      </c>
      <c r="B3669" s="10" t="s">
        <v>119</v>
      </c>
      <c r="C3669" s="10" t="s">
        <v>121</v>
      </c>
      <c r="D3669" s="17" t="s">
        <v>1025</v>
      </c>
      <c r="E3669" s="10" t="s">
        <v>50</v>
      </c>
      <c r="F3669" s="11" t="s">
        <v>21</v>
      </c>
      <c r="G3669" s="16">
        <f>G3670</f>
        <v>0</v>
      </c>
      <c r="H3669" s="16">
        <f t="shared" si="7432"/>
        <v>10230.6</v>
      </c>
      <c r="I3669" s="16">
        <f t="shared" si="7552"/>
        <v>10230.6</v>
      </c>
      <c r="J3669" s="16">
        <f t="shared" si="7552"/>
        <v>0</v>
      </c>
      <c r="K3669" s="16">
        <f t="shared" si="7433"/>
        <v>10711.4</v>
      </c>
      <c r="L3669" s="16">
        <f t="shared" si="7553"/>
        <v>10711.4</v>
      </c>
      <c r="M3669" s="16">
        <f t="shared" si="7553"/>
        <v>10711.4</v>
      </c>
      <c r="N3669" s="16">
        <f t="shared" si="7553"/>
        <v>0</v>
      </c>
      <c r="O3669" s="16">
        <f t="shared" si="7553"/>
        <v>0</v>
      </c>
      <c r="P3669" s="16">
        <f t="shared" si="7553"/>
        <v>0</v>
      </c>
      <c r="Q3669" s="16">
        <f t="shared" si="7399"/>
        <v>10230.6</v>
      </c>
      <c r="R3669" s="16">
        <f t="shared" si="7400"/>
        <v>10230.6</v>
      </c>
      <c r="S3669" s="16">
        <f t="shared" si="7401"/>
        <v>10711.4</v>
      </c>
      <c r="T3669" s="16">
        <f t="shared" si="7402"/>
        <v>10711.4</v>
      </c>
      <c r="U3669" s="16">
        <f t="shared" si="7403"/>
        <v>10711.4</v>
      </c>
      <c r="V3669" s="16">
        <f t="shared" si="7554"/>
        <v>0</v>
      </c>
      <c r="W3669" s="16">
        <f t="shared" si="7554"/>
        <v>0</v>
      </c>
      <c r="X3669" s="16">
        <f t="shared" si="7554"/>
        <v>0</v>
      </c>
      <c r="Y3669" s="16">
        <f t="shared" si="7554"/>
        <v>0</v>
      </c>
      <c r="Z3669" s="16">
        <f t="shared" si="7554"/>
        <v>0</v>
      </c>
      <c r="AA3669" s="16">
        <f t="shared" si="7519"/>
        <v>10230.6</v>
      </c>
      <c r="AB3669" s="16">
        <f t="shared" si="7520"/>
        <v>10711.4</v>
      </c>
      <c r="AC3669" s="16">
        <f t="shared" si="7521"/>
        <v>10711.4</v>
      </c>
      <c r="AD3669" s="16">
        <f t="shared" si="7555"/>
        <v>0</v>
      </c>
      <c r="AE3669" s="16">
        <f t="shared" si="7555"/>
        <v>0</v>
      </c>
      <c r="AF3669" s="16">
        <f>AF3670</f>
        <v>0</v>
      </c>
      <c r="AG3669" s="16">
        <f t="shared" si="7556"/>
        <v>0</v>
      </c>
      <c r="AH3669" s="16">
        <f t="shared" si="7556"/>
        <v>0</v>
      </c>
      <c r="AI3669" s="16">
        <f t="shared" si="7557"/>
        <v>0</v>
      </c>
      <c r="AJ3669" s="16">
        <f t="shared" si="7557"/>
        <v>0</v>
      </c>
      <c r="AK3669" s="16">
        <f t="shared" si="7515"/>
        <v>10230.6</v>
      </c>
      <c r="AL3669" s="16">
        <f t="shared" si="7516"/>
        <v>10711.4</v>
      </c>
      <c r="AM3669" s="16">
        <f t="shared" si="7517"/>
        <v>10711.4</v>
      </c>
      <c r="AN3669" s="16">
        <f>AN3670</f>
        <v>0</v>
      </c>
      <c r="AO3669" s="16">
        <f t="shared" si="7518"/>
        <v>10230.6</v>
      </c>
      <c r="AP3669" s="16">
        <f t="shared" si="7558"/>
        <v>0</v>
      </c>
      <c r="AQ3669" s="16">
        <f t="shared" si="7558"/>
        <v>0</v>
      </c>
      <c r="AR3669" s="16">
        <f t="shared" si="7558"/>
        <v>0</v>
      </c>
      <c r="AS3669" s="16">
        <f t="shared" si="7558"/>
        <v>0</v>
      </c>
      <c r="AT3669" s="16">
        <f t="shared" si="7558"/>
        <v>0</v>
      </c>
      <c r="AU3669" s="16">
        <f t="shared" si="7559"/>
        <v>0</v>
      </c>
      <c r="AV3669" s="16">
        <f t="shared" si="7559"/>
        <v>495.01499999999999</v>
      </c>
      <c r="AW3669" s="16">
        <f t="shared" si="7559"/>
        <v>0</v>
      </c>
      <c r="AX3669" s="16">
        <f t="shared" si="7559"/>
        <v>0</v>
      </c>
      <c r="AY3669" s="16">
        <f t="shared" si="7559"/>
        <v>0</v>
      </c>
      <c r="AZ3669" s="16">
        <f t="shared" si="7560"/>
        <v>0</v>
      </c>
      <c r="BA3669" s="16">
        <f t="shared" si="7561"/>
        <v>0</v>
      </c>
      <c r="BB3669" s="16">
        <f t="shared" si="7561"/>
        <v>0</v>
      </c>
      <c r="BC3669" s="16">
        <f t="shared" si="7560"/>
        <v>0</v>
      </c>
      <c r="BD3669" s="16">
        <f t="shared" si="7562"/>
        <v>0</v>
      </c>
      <c r="BE3669" s="16">
        <f t="shared" si="7562"/>
        <v>0</v>
      </c>
      <c r="BF3669" s="16">
        <f t="shared" si="7435"/>
        <v>10725.615</v>
      </c>
      <c r="BG3669" s="16">
        <f t="shared" si="7436"/>
        <v>10711.4</v>
      </c>
      <c r="BH3669" s="16">
        <f t="shared" si="7437"/>
        <v>10711.4</v>
      </c>
      <c r="BI3669" s="16">
        <f>BI3670</f>
        <v>0</v>
      </c>
      <c r="BJ3669" s="16">
        <f t="shared" si="7563"/>
        <v>10725.615</v>
      </c>
      <c r="BK3669" s="16">
        <f>BK3670</f>
        <v>0</v>
      </c>
    </row>
    <row r="3670" spans="1:64" ht="47.25" x14ac:dyDescent="0.25">
      <c r="A3670" s="10" t="s">
        <v>702</v>
      </c>
      <c r="B3670" s="10" t="s">
        <v>119</v>
      </c>
      <c r="C3670" s="10" t="s">
        <v>121</v>
      </c>
      <c r="D3670" s="17" t="s">
        <v>1025</v>
      </c>
      <c r="E3670" s="10" t="s">
        <v>51</v>
      </c>
      <c r="F3670" s="11" t="s">
        <v>22</v>
      </c>
      <c r="G3670" s="16">
        <f>G3671</f>
        <v>0</v>
      </c>
      <c r="H3670" s="16">
        <f t="shared" si="7432"/>
        <v>10230.6</v>
      </c>
      <c r="I3670" s="16">
        <f t="shared" si="7552"/>
        <v>10230.6</v>
      </c>
      <c r="J3670" s="16">
        <f t="shared" si="7552"/>
        <v>0</v>
      </c>
      <c r="K3670" s="16">
        <f t="shared" si="7433"/>
        <v>10711.4</v>
      </c>
      <c r="L3670" s="16">
        <f t="shared" si="7553"/>
        <v>10711.4</v>
      </c>
      <c r="M3670" s="16">
        <f t="shared" si="7553"/>
        <v>10711.4</v>
      </c>
      <c r="N3670" s="16">
        <f t="shared" si="7553"/>
        <v>0</v>
      </c>
      <c r="O3670" s="16">
        <f t="shared" si="7553"/>
        <v>0</v>
      </c>
      <c r="P3670" s="16">
        <f t="shared" si="7553"/>
        <v>0</v>
      </c>
      <c r="Q3670" s="16">
        <f t="shared" si="7399"/>
        <v>10230.6</v>
      </c>
      <c r="R3670" s="16">
        <f t="shared" si="7400"/>
        <v>10230.6</v>
      </c>
      <c r="S3670" s="16">
        <f t="shared" si="7401"/>
        <v>10711.4</v>
      </c>
      <c r="T3670" s="16">
        <f t="shared" si="7402"/>
        <v>10711.4</v>
      </c>
      <c r="U3670" s="16">
        <f t="shared" si="7403"/>
        <v>10711.4</v>
      </c>
      <c r="V3670" s="16">
        <f t="shared" si="7554"/>
        <v>0</v>
      </c>
      <c r="W3670" s="16">
        <f t="shared" si="7554"/>
        <v>0</v>
      </c>
      <c r="X3670" s="16">
        <f t="shared" si="7554"/>
        <v>0</v>
      </c>
      <c r="Y3670" s="16">
        <f t="shared" si="7554"/>
        <v>0</v>
      </c>
      <c r="Z3670" s="16">
        <f t="shared" si="7554"/>
        <v>0</v>
      </c>
      <c r="AA3670" s="16">
        <f t="shared" si="7519"/>
        <v>10230.6</v>
      </c>
      <c r="AB3670" s="16">
        <f t="shared" si="7520"/>
        <v>10711.4</v>
      </c>
      <c r="AC3670" s="16">
        <f t="shared" si="7521"/>
        <v>10711.4</v>
      </c>
      <c r="AD3670" s="16">
        <f t="shared" si="7555"/>
        <v>0</v>
      </c>
      <c r="AE3670" s="16">
        <f t="shared" si="7555"/>
        <v>0</v>
      </c>
      <c r="AF3670" s="16">
        <f>AF3671</f>
        <v>0</v>
      </c>
      <c r="AG3670" s="16">
        <f t="shared" si="7556"/>
        <v>0</v>
      </c>
      <c r="AH3670" s="16">
        <f t="shared" si="7556"/>
        <v>0</v>
      </c>
      <c r="AI3670" s="16">
        <f t="shared" si="7557"/>
        <v>0</v>
      </c>
      <c r="AJ3670" s="16">
        <f t="shared" si="7557"/>
        <v>0</v>
      </c>
      <c r="AK3670" s="16">
        <f t="shared" si="7515"/>
        <v>10230.6</v>
      </c>
      <c r="AL3670" s="16">
        <f t="shared" si="7516"/>
        <v>10711.4</v>
      </c>
      <c r="AM3670" s="16">
        <f t="shared" si="7517"/>
        <v>10711.4</v>
      </c>
      <c r="AN3670" s="16">
        <f>AN3671</f>
        <v>0</v>
      </c>
      <c r="AO3670" s="16">
        <f t="shared" si="7518"/>
        <v>10230.6</v>
      </c>
      <c r="AP3670" s="16">
        <f t="shared" si="7558"/>
        <v>0</v>
      </c>
      <c r="AQ3670" s="16">
        <f t="shared" si="7558"/>
        <v>0</v>
      </c>
      <c r="AR3670" s="16">
        <f t="shared" si="7558"/>
        <v>0</v>
      </c>
      <c r="AS3670" s="16">
        <f t="shared" si="7558"/>
        <v>0</v>
      </c>
      <c r="AT3670" s="16">
        <f t="shared" si="7558"/>
        <v>0</v>
      </c>
      <c r="AU3670" s="16">
        <f t="shared" si="7559"/>
        <v>0</v>
      </c>
      <c r="AV3670" s="16">
        <f t="shared" si="7559"/>
        <v>495.01499999999999</v>
      </c>
      <c r="AW3670" s="16">
        <f t="shared" si="7559"/>
        <v>0</v>
      </c>
      <c r="AX3670" s="16">
        <f t="shared" si="7559"/>
        <v>0</v>
      </c>
      <c r="AY3670" s="16">
        <f t="shared" si="7559"/>
        <v>0</v>
      </c>
      <c r="AZ3670" s="16">
        <f t="shared" si="7560"/>
        <v>0</v>
      </c>
      <c r="BA3670" s="16">
        <f t="shared" si="7561"/>
        <v>0</v>
      </c>
      <c r="BB3670" s="16">
        <f t="shared" si="7561"/>
        <v>0</v>
      </c>
      <c r="BC3670" s="16">
        <f t="shared" si="7560"/>
        <v>0</v>
      </c>
      <c r="BD3670" s="16">
        <f t="shared" si="7562"/>
        <v>0</v>
      </c>
      <c r="BE3670" s="16">
        <f t="shared" si="7562"/>
        <v>0</v>
      </c>
      <c r="BF3670" s="16">
        <f t="shared" si="7435"/>
        <v>10725.615</v>
      </c>
      <c r="BG3670" s="16">
        <f t="shared" si="7436"/>
        <v>10711.4</v>
      </c>
      <c r="BH3670" s="16">
        <f t="shared" si="7437"/>
        <v>10711.4</v>
      </c>
      <c r="BI3670" s="16">
        <f>BI3671</f>
        <v>0</v>
      </c>
      <c r="BJ3670" s="16">
        <f t="shared" si="7563"/>
        <v>10725.615</v>
      </c>
      <c r="BK3670" s="16">
        <f>BK3671</f>
        <v>0</v>
      </c>
    </row>
    <row r="3671" spans="1:64" ht="63" x14ac:dyDescent="0.25">
      <c r="A3671" s="10" t="s">
        <v>702</v>
      </c>
      <c r="B3671" s="10" t="s">
        <v>119</v>
      </c>
      <c r="C3671" s="10" t="s">
        <v>121</v>
      </c>
      <c r="D3671" s="17" t="s">
        <v>1025</v>
      </c>
      <c r="E3671" s="10" t="s">
        <v>263</v>
      </c>
      <c r="F3671" s="11" t="s">
        <v>39</v>
      </c>
      <c r="G3671" s="16">
        <v>0</v>
      </c>
      <c r="H3671" s="16">
        <f t="shared" si="7432"/>
        <v>10230.6</v>
      </c>
      <c r="I3671" s="16">
        <v>10230.6</v>
      </c>
      <c r="J3671" s="16">
        <v>0</v>
      </c>
      <c r="K3671" s="16">
        <f t="shared" si="7433"/>
        <v>10711.4</v>
      </c>
      <c r="L3671" s="16">
        <v>10711.4</v>
      </c>
      <c r="M3671" s="16">
        <v>10711.4</v>
      </c>
      <c r="N3671" s="16"/>
      <c r="O3671" s="16"/>
      <c r="P3671" s="16"/>
      <c r="Q3671" s="16">
        <f t="shared" si="7399"/>
        <v>10230.6</v>
      </c>
      <c r="R3671" s="16">
        <f t="shared" si="7400"/>
        <v>10230.6</v>
      </c>
      <c r="S3671" s="16">
        <f t="shared" si="7401"/>
        <v>10711.4</v>
      </c>
      <c r="T3671" s="16">
        <f t="shared" si="7402"/>
        <v>10711.4</v>
      </c>
      <c r="U3671" s="16">
        <f t="shared" si="7403"/>
        <v>10711.4</v>
      </c>
      <c r="V3671" s="16"/>
      <c r="W3671" s="16"/>
      <c r="X3671" s="16"/>
      <c r="Y3671" s="16"/>
      <c r="Z3671" s="16"/>
      <c r="AA3671" s="16">
        <f t="shared" si="7519"/>
        <v>10230.6</v>
      </c>
      <c r="AB3671" s="16">
        <f t="shared" si="7520"/>
        <v>10711.4</v>
      </c>
      <c r="AC3671" s="16">
        <f t="shared" si="7521"/>
        <v>10711.4</v>
      </c>
      <c r="AD3671" s="16"/>
      <c r="AE3671" s="16"/>
      <c r="AF3671" s="16"/>
      <c r="AG3671" s="16"/>
      <c r="AH3671" s="16"/>
      <c r="AI3671" s="16"/>
      <c r="AJ3671" s="16"/>
      <c r="AK3671" s="16">
        <f t="shared" si="7515"/>
        <v>10230.6</v>
      </c>
      <c r="AL3671" s="16">
        <f t="shared" si="7516"/>
        <v>10711.4</v>
      </c>
      <c r="AM3671" s="16">
        <f t="shared" si="7517"/>
        <v>10711.4</v>
      </c>
      <c r="AN3671" s="16"/>
      <c r="AO3671" s="16">
        <f t="shared" si="7518"/>
        <v>10230.6</v>
      </c>
      <c r="AP3671" s="16"/>
      <c r="AQ3671" s="16"/>
      <c r="AR3671" s="16"/>
      <c r="AS3671" s="16"/>
      <c r="AT3671" s="16"/>
      <c r="AU3671" s="16"/>
      <c r="AV3671" s="16">
        <v>495.01499999999999</v>
      </c>
      <c r="AW3671" s="16"/>
      <c r="AX3671" s="16"/>
      <c r="AY3671" s="16"/>
      <c r="AZ3671" s="16"/>
      <c r="BA3671" s="16"/>
      <c r="BB3671" s="16"/>
      <c r="BC3671" s="16"/>
      <c r="BD3671" s="16"/>
      <c r="BE3671" s="16"/>
      <c r="BF3671" s="16">
        <f t="shared" ref="BF3671:BF3734" si="7564">AO3671+AP3671+AQ3671+AR3671+AS3671+AT3671+AU3671+AV3671+AW3671+AX3671+AY3671</f>
        <v>10725.615</v>
      </c>
      <c r="BG3671" s="16">
        <f t="shared" ref="BG3671:BG3734" si="7565">AL3671+AZ3671+BA3671+BB3671</f>
        <v>10711.4</v>
      </c>
      <c r="BH3671" s="16">
        <f t="shared" ref="BH3671:BH3734" si="7566">AM3671+BC3671+BD3671+BE3671</f>
        <v>10711.4</v>
      </c>
      <c r="BI3671" s="16"/>
      <c r="BJ3671" s="16">
        <f t="shared" si="7563"/>
        <v>10725.615</v>
      </c>
      <c r="BK3671" s="16"/>
    </row>
    <row r="3672" spans="1:64" ht="63" x14ac:dyDescent="0.25">
      <c r="A3672" s="10" t="s">
        <v>702</v>
      </c>
      <c r="B3672" s="10" t="s">
        <v>119</v>
      </c>
      <c r="C3672" s="10" t="s">
        <v>121</v>
      </c>
      <c r="D3672" s="17" t="s">
        <v>1020</v>
      </c>
      <c r="E3672" s="10"/>
      <c r="F3672" s="11" t="s">
        <v>1089</v>
      </c>
      <c r="G3672" s="16"/>
      <c r="H3672" s="16"/>
      <c r="I3672" s="16"/>
      <c r="J3672" s="16"/>
      <c r="K3672" s="16"/>
      <c r="L3672" s="16"/>
      <c r="M3672" s="16"/>
      <c r="N3672" s="16">
        <f>N3673+N3677</f>
        <v>53142.899999999994</v>
      </c>
      <c r="O3672" s="16">
        <f>O3673+O3677</f>
        <v>53404.799999999996</v>
      </c>
      <c r="P3672" s="16">
        <f>P3673+P3677</f>
        <v>55200.2</v>
      </c>
      <c r="Q3672" s="16">
        <f t="shared" ref="Q3672:Q3678" si="7567">R3672-G3672</f>
        <v>53142.899999999994</v>
      </c>
      <c r="R3672" s="16">
        <f t="shared" ref="R3672:R3678" si="7568">I3672+N3672</f>
        <v>53142.899999999994</v>
      </c>
      <c r="S3672" s="16">
        <f t="shared" ref="S3672:S3678" si="7569">T3672-J3672</f>
        <v>53404.799999999996</v>
      </c>
      <c r="T3672" s="16">
        <f t="shared" ref="T3672:U3678" si="7570">L3672+O3672</f>
        <v>53404.799999999996</v>
      </c>
      <c r="U3672" s="16">
        <f t="shared" si="7570"/>
        <v>55200.2</v>
      </c>
      <c r="V3672" s="16">
        <f>V3673+V3677</f>
        <v>0</v>
      </c>
      <c r="W3672" s="16">
        <f>W3673+W3677</f>
        <v>0</v>
      </c>
      <c r="X3672" s="16">
        <f>X3673+X3677</f>
        <v>0</v>
      </c>
      <c r="Y3672" s="16">
        <f>Y3673+Y3677</f>
        <v>0</v>
      </c>
      <c r="Z3672" s="16">
        <f>Z3673+Z3677</f>
        <v>0</v>
      </c>
      <c r="AA3672" s="16">
        <f t="shared" si="7519"/>
        <v>53142.899999999994</v>
      </c>
      <c r="AB3672" s="16">
        <f t="shared" si="7520"/>
        <v>53404.799999999996</v>
      </c>
      <c r="AC3672" s="16">
        <f t="shared" si="7521"/>
        <v>55200.2</v>
      </c>
      <c r="AD3672" s="16">
        <f t="shared" ref="AD3672:AJ3672" si="7571">AD3673+AD3677</f>
        <v>0</v>
      </c>
      <c r="AE3672" s="16">
        <f t="shared" si="7571"/>
        <v>0</v>
      </c>
      <c r="AF3672" s="16">
        <f t="shared" si="7571"/>
        <v>0</v>
      </c>
      <c r="AG3672" s="16">
        <f t="shared" si="7571"/>
        <v>0</v>
      </c>
      <c r="AH3672" s="16">
        <f t="shared" si="7571"/>
        <v>0</v>
      </c>
      <c r="AI3672" s="16">
        <f t="shared" si="7571"/>
        <v>0</v>
      </c>
      <c r="AJ3672" s="16">
        <f t="shared" si="7571"/>
        <v>0</v>
      </c>
      <c r="AK3672" s="16">
        <f t="shared" si="7515"/>
        <v>53142.899999999994</v>
      </c>
      <c r="AL3672" s="16">
        <f t="shared" si="7516"/>
        <v>53404.799999999996</v>
      </c>
      <c r="AM3672" s="16">
        <f t="shared" si="7517"/>
        <v>55200.2</v>
      </c>
      <c r="AN3672" s="16">
        <f>AN3673+AN3677</f>
        <v>0</v>
      </c>
      <c r="AO3672" s="16">
        <f t="shared" si="7518"/>
        <v>53142.899999999994</v>
      </c>
      <c r="AP3672" s="16">
        <f t="shared" ref="AP3672:BK3672" si="7572">AP3673+AP3677</f>
        <v>0</v>
      </c>
      <c r="AQ3672" s="16">
        <f t="shared" si="7572"/>
        <v>0</v>
      </c>
      <c r="AR3672" s="16">
        <f t="shared" si="7572"/>
        <v>0</v>
      </c>
      <c r="AS3672" s="16">
        <f>AS3673+AS3677</f>
        <v>0</v>
      </c>
      <c r="AT3672" s="16">
        <f>AT3673+AT3677</f>
        <v>0</v>
      </c>
      <c r="AU3672" s="16">
        <f t="shared" si="7572"/>
        <v>0</v>
      </c>
      <c r="AV3672" s="16">
        <f t="shared" si="7572"/>
        <v>0</v>
      </c>
      <c r="AW3672" s="16">
        <f t="shared" si="7572"/>
        <v>0</v>
      </c>
      <c r="AX3672" s="16">
        <f t="shared" si="7572"/>
        <v>0</v>
      </c>
      <c r="AY3672" s="16">
        <f t="shared" si="7572"/>
        <v>0</v>
      </c>
      <c r="AZ3672" s="16">
        <f t="shared" si="7572"/>
        <v>0</v>
      </c>
      <c r="BA3672" s="16">
        <f>BA3673+BA3677</f>
        <v>0</v>
      </c>
      <c r="BB3672" s="16">
        <f>BB3673+BB3677</f>
        <v>0</v>
      </c>
      <c r="BC3672" s="16">
        <f t="shared" si="7572"/>
        <v>0</v>
      </c>
      <c r="BD3672" s="16">
        <f>BD3673+BD3677</f>
        <v>0</v>
      </c>
      <c r="BE3672" s="16">
        <f>BE3673+BE3677</f>
        <v>0</v>
      </c>
      <c r="BF3672" s="16">
        <f t="shared" si="7564"/>
        <v>53142.899999999994</v>
      </c>
      <c r="BG3672" s="16">
        <f t="shared" si="7565"/>
        <v>53404.799999999996</v>
      </c>
      <c r="BH3672" s="16">
        <f t="shared" si="7566"/>
        <v>55200.2</v>
      </c>
      <c r="BI3672" s="16">
        <f t="shared" ref="BI3672" si="7573">BI3673+BI3677</f>
        <v>0</v>
      </c>
      <c r="BJ3672" s="16">
        <f t="shared" si="7563"/>
        <v>53142.899999999994</v>
      </c>
      <c r="BK3672" s="16">
        <f t="shared" si="7572"/>
        <v>0</v>
      </c>
    </row>
    <row r="3673" spans="1:64" ht="47.25" x14ac:dyDescent="0.25">
      <c r="A3673" s="10" t="s">
        <v>702</v>
      </c>
      <c r="B3673" s="10" t="s">
        <v>119</v>
      </c>
      <c r="C3673" s="10" t="s">
        <v>121</v>
      </c>
      <c r="D3673" s="17" t="s">
        <v>1020</v>
      </c>
      <c r="E3673" s="10" t="s">
        <v>50</v>
      </c>
      <c r="F3673" s="11" t="s">
        <v>21</v>
      </c>
      <c r="G3673" s="16"/>
      <c r="H3673" s="16"/>
      <c r="I3673" s="16"/>
      <c r="J3673" s="16"/>
      <c r="K3673" s="16"/>
      <c r="L3673" s="16"/>
      <c r="M3673" s="16"/>
      <c r="N3673" s="16">
        <f>N3674</f>
        <v>52615.299999999996</v>
      </c>
      <c r="O3673" s="16">
        <f>O3674</f>
        <v>52877.2</v>
      </c>
      <c r="P3673" s="16">
        <f>P3674</f>
        <v>54672.6</v>
      </c>
      <c r="Q3673" s="16">
        <f t="shared" si="7567"/>
        <v>52615.299999999996</v>
      </c>
      <c r="R3673" s="16">
        <f t="shared" si="7568"/>
        <v>52615.299999999996</v>
      </c>
      <c r="S3673" s="16">
        <f t="shared" si="7569"/>
        <v>52877.2</v>
      </c>
      <c r="T3673" s="16">
        <f t="shared" si="7570"/>
        <v>52877.2</v>
      </c>
      <c r="U3673" s="16">
        <f t="shared" si="7570"/>
        <v>54672.6</v>
      </c>
      <c r="V3673" s="16">
        <f>V3674</f>
        <v>0</v>
      </c>
      <c r="W3673" s="16">
        <f>W3674</f>
        <v>0</v>
      </c>
      <c r="X3673" s="16">
        <f>X3674</f>
        <v>0</v>
      </c>
      <c r="Y3673" s="16">
        <f>Y3674</f>
        <v>0</v>
      </c>
      <c r="Z3673" s="16">
        <f>Z3674</f>
        <v>0</v>
      </c>
      <c r="AA3673" s="16">
        <f t="shared" si="7519"/>
        <v>52615.299999999996</v>
      </c>
      <c r="AB3673" s="16">
        <f t="shared" si="7520"/>
        <v>52877.2</v>
      </c>
      <c r="AC3673" s="16">
        <f t="shared" si="7521"/>
        <v>54672.6</v>
      </c>
      <c r="AD3673" s="16">
        <f t="shared" ref="AD3673:BK3673" si="7574">AD3674</f>
        <v>0</v>
      </c>
      <c r="AE3673" s="16">
        <f t="shared" si="7574"/>
        <v>0</v>
      </c>
      <c r="AF3673" s="16">
        <f t="shared" si="7574"/>
        <v>0</v>
      </c>
      <c r="AG3673" s="16">
        <f t="shared" si="7574"/>
        <v>0</v>
      </c>
      <c r="AH3673" s="16">
        <f t="shared" si="7574"/>
        <v>0</v>
      </c>
      <c r="AI3673" s="16">
        <f t="shared" si="7574"/>
        <v>0</v>
      </c>
      <c r="AJ3673" s="16">
        <f t="shared" si="7574"/>
        <v>0</v>
      </c>
      <c r="AK3673" s="16">
        <f t="shared" si="7515"/>
        <v>52615.299999999996</v>
      </c>
      <c r="AL3673" s="16">
        <f t="shared" si="7516"/>
        <v>52877.2</v>
      </c>
      <c r="AM3673" s="16">
        <f t="shared" si="7517"/>
        <v>54672.6</v>
      </c>
      <c r="AN3673" s="16">
        <f t="shared" si="7574"/>
        <v>0</v>
      </c>
      <c r="AO3673" s="16">
        <f t="shared" si="7518"/>
        <v>52615.299999999996</v>
      </c>
      <c r="AP3673" s="16">
        <f t="shared" si="7574"/>
        <v>0</v>
      </c>
      <c r="AQ3673" s="16">
        <f t="shared" si="7574"/>
        <v>0</v>
      </c>
      <c r="AR3673" s="16">
        <f t="shared" si="7574"/>
        <v>0</v>
      </c>
      <c r="AS3673" s="16">
        <f t="shared" si="7574"/>
        <v>0</v>
      </c>
      <c r="AT3673" s="16">
        <f t="shared" si="7574"/>
        <v>0</v>
      </c>
      <c r="AU3673" s="16">
        <f t="shared" si="7574"/>
        <v>0</v>
      </c>
      <c r="AV3673" s="16">
        <f t="shared" si="7574"/>
        <v>0</v>
      </c>
      <c r="AW3673" s="16">
        <f t="shared" si="7574"/>
        <v>0</v>
      </c>
      <c r="AX3673" s="16">
        <f t="shared" si="7574"/>
        <v>0</v>
      </c>
      <c r="AY3673" s="16">
        <f t="shared" si="7574"/>
        <v>0</v>
      </c>
      <c r="AZ3673" s="16">
        <f t="shared" si="7574"/>
        <v>0</v>
      </c>
      <c r="BA3673" s="16">
        <f t="shared" si="7574"/>
        <v>0</v>
      </c>
      <c r="BB3673" s="16">
        <f t="shared" si="7574"/>
        <v>0</v>
      </c>
      <c r="BC3673" s="16">
        <f t="shared" si="7574"/>
        <v>0</v>
      </c>
      <c r="BD3673" s="16">
        <f t="shared" si="7574"/>
        <v>0</v>
      </c>
      <c r="BE3673" s="16">
        <f t="shared" si="7574"/>
        <v>0</v>
      </c>
      <c r="BF3673" s="16">
        <f t="shared" si="7564"/>
        <v>52615.299999999996</v>
      </c>
      <c r="BG3673" s="16">
        <f t="shared" si="7565"/>
        <v>52877.2</v>
      </c>
      <c r="BH3673" s="16">
        <f t="shared" si="7566"/>
        <v>54672.6</v>
      </c>
      <c r="BI3673" s="16">
        <f t="shared" si="7574"/>
        <v>0</v>
      </c>
      <c r="BJ3673" s="16">
        <f t="shared" si="7563"/>
        <v>52615.299999999996</v>
      </c>
      <c r="BK3673" s="16">
        <f t="shared" si="7574"/>
        <v>0</v>
      </c>
    </row>
    <row r="3674" spans="1:64" ht="47.25" x14ac:dyDescent="0.25">
      <c r="A3674" s="10" t="s">
        <v>702</v>
      </c>
      <c r="B3674" s="10" t="s">
        <v>119</v>
      </c>
      <c r="C3674" s="10" t="s">
        <v>121</v>
      </c>
      <c r="D3674" s="17" t="s">
        <v>1020</v>
      </c>
      <c r="E3674" s="10" t="s">
        <v>51</v>
      </c>
      <c r="F3674" s="11" t="s">
        <v>22</v>
      </c>
      <c r="G3674" s="16"/>
      <c r="H3674" s="16"/>
      <c r="I3674" s="16"/>
      <c r="J3674" s="16"/>
      <c r="K3674" s="16"/>
      <c r="L3674" s="16"/>
      <c r="M3674" s="16"/>
      <c r="N3674" s="16">
        <f>N3675+N3676</f>
        <v>52615.299999999996</v>
      </c>
      <c r="O3674" s="16">
        <f>O3675+O3676</f>
        <v>52877.2</v>
      </c>
      <c r="P3674" s="16">
        <f>P3675+P3676</f>
        <v>54672.6</v>
      </c>
      <c r="Q3674" s="16">
        <f t="shared" si="7567"/>
        <v>52615.299999999996</v>
      </c>
      <c r="R3674" s="16">
        <f t="shared" si="7568"/>
        <v>52615.299999999996</v>
      </c>
      <c r="S3674" s="16">
        <f t="shared" si="7569"/>
        <v>52877.2</v>
      </c>
      <c r="T3674" s="16">
        <f t="shared" si="7570"/>
        <v>52877.2</v>
      </c>
      <c r="U3674" s="16">
        <f t="shared" si="7570"/>
        <v>54672.6</v>
      </c>
      <c r="V3674" s="16">
        <f>V3675+V3676</f>
        <v>0</v>
      </c>
      <c r="W3674" s="16">
        <f>W3675+W3676</f>
        <v>0</v>
      </c>
      <c r="X3674" s="16">
        <f>X3675+X3676</f>
        <v>0</v>
      </c>
      <c r="Y3674" s="16">
        <f>Y3675+Y3676</f>
        <v>0</v>
      </c>
      <c r="Z3674" s="16">
        <f>Z3675+Z3676</f>
        <v>0</v>
      </c>
      <c r="AA3674" s="16">
        <f t="shared" si="7519"/>
        <v>52615.299999999996</v>
      </c>
      <c r="AB3674" s="16">
        <f t="shared" si="7520"/>
        <v>52877.2</v>
      </c>
      <c r="AC3674" s="16">
        <f t="shared" si="7521"/>
        <v>54672.6</v>
      </c>
      <c r="AD3674" s="16">
        <f t="shared" ref="AD3674:AJ3674" si="7575">AD3675+AD3676</f>
        <v>0</v>
      </c>
      <c r="AE3674" s="16">
        <f t="shared" si="7575"/>
        <v>0</v>
      </c>
      <c r="AF3674" s="16">
        <f t="shared" si="7575"/>
        <v>0</v>
      </c>
      <c r="AG3674" s="16">
        <f t="shared" si="7575"/>
        <v>0</v>
      </c>
      <c r="AH3674" s="16">
        <f t="shared" si="7575"/>
        <v>0</v>
      </c>
      <c r="AI3674" s="16">
        <f t="shared" si="7575"/>
        <v>0</v>
      </c>
      <c r="AJ3674" s="16">
        <f t="shared" si="7575"/>
        <v>0</v>
      </c>
      <c r="AK3674" s="16">
        <f t="shared" si="7515"/>
        <v>52615.299999999996</v>
      </c>
      <c r="AL3674" s="16">
        <f t="shared" si="7516"/>
        <v>52877.2</v>
      </c>
      <c r="AM3674" s="16">
        <f t="shared" si="7517"/>
        <v>54672.6</v>
      </c>
      <c r="AN3674" s="16">
        <f>AN3675+AN3676</f>
        <v>0</v>
      </c>
      <c r="AO3674" s="16">
        <f t="shared" si="7518"/>
        <v>52615.299999999996</v>
      </c>
      <c r="AP3674" s="16">
        <f t="shared" ref="AP3674:BK3674" si="7576">AP3675+AP3676</f>
        <v>0</v>
      </c>
      <c r="AQ3674" s="16">
        <f t="shared" si="7576"/>
        <v>0</v>
      </c>
      <c r="AR3674" s="16">
        <f t="shared" si="7576"/>
        <v>0</v>
      </c>
      <c r="AS3674" s="16">
        <f>AS3675+AS3676</f>
        <v>0</v>
      </c>
      <c r="AT3674" s="16">
        <f>AT3675+AT3676</f>
        <v>0</v>
      </c>
      <c r="AU3674" s="16">
        <f t="shared" si="7576"/>
        <v>0</v>
      </c>
      <c r="AV3674" s="16">
        <f t="shared" si="7576"/>
        <v>0</v>
      </c>
      <c r="AW3674" s="16">
        <f t="shared" si="7576"/>
        <v>0</v>
      </c>
      <c r="AX3674" s="16">
        <f t="shared" si="7576"/>
        <v>0</v>
      </c>
      <c r="AY3674" s="16">
        <f t="shared" si="7576"/>
        <v>0</v>
      </c>
      <c r="AZ3674" s="16">
        <f t="shared" si="7576"/>
        <v>0</v>
      </c>
      <c r="BA3674" s="16">
        <f>BA3675+BA3676</f>
        <v>0</v>
      </c>
      <c r="BB3674" s="16">
        <f>BB3675+BB3676</f>
        <v>0</v>
      </c>
      <c r="BC3674" s="16">
        <f t="shared" si="7576"/>
        <v>0</v>
      </c>
      <c r="BD3674" s="16">
        <f>BD3675+BD3676</f>
        <v>0</v>
      </c>
      <c r="BE3674" s="16">
        <f>BE3675+BE3676</f>
        <v>0</v>
      </c>
      <c r="BF3674" s="16">
        <f t="shared" si="7564"/>
        <v>52615.299999999996</v>
      </c>
      <c r="BG3674" s="16">
        <f t="shared" si="7565"/>
        <v>52877.2</v>
      </c>
      <c r="BH3674" s="16">
        <f t="shared" si="7566"/>
        <v>54672.6</v>
      </c>
      <c r="BI3674" s="16">
        <f t="shared" ref="BI3674" si="7577">BI3675+BI3676</f>
        <v>0</v>
      </c>
      <c r="BJ3674" s="16">
        <f t="shared" si="7563"/>
        <v>52615.299999999996</v>
      </c>
      <c r="BK3674" s="16">
        <f t="shared" si="7576"/>
        <v>0</v>
      </c>
    </row>
    <row r="3675" spans="1:64" ht="63" x14ac:dyDescent="0.25">
      <c r="A3675" s="10" t="s">
        <v>702</v>
      </c>
      <c r="B3675" s="10" t="s">
        <v>119</v>
      </c>
      <c r="C3675" s="10" t="s">
        <v>121</v>
      </c>
      <c r="D3675" s="17" t="s">
        <v>1020</v>
      </c>
      <c r="E3675" s="10" t="s">
        <v>263</v>
      </c>
      <c r="F3675" s="11" t="s">
        <v>39</v>
      </c>
      <c r="G3675" s="16"/>
      <c r="H3675" s="16"/>
      <c r="I3675" s="16"/>
      <c r="J3675" s="16"/>
      <c r="K3675" s="16"/>
      <c r="L3675" s="16"/>
      <c r="M3675" s="16"/>
      <c r="N3675" s="16">
        <v>8607.6</v>
      </c>
      <c r="O3675" s="16">
        <v>9012.1</v>
      </c>
      <c r="P3675" s="16">
        <v>9012.1</v>
      </c>
      <c r="Q3675" s="16">
        <f t="shared" si="7567"/>
        <v>8607.6</v>
      </c>
      <c r="R3675" s="16">
        <f t="shared" si="7568"/>
        <v>8607.6</v>
      </c>
      <c r="S3675" s="16">
        <f t="shared" si="7569"/>
        <v>9012.1</v>
      </c>
      <c r="T3675" s="16">
        <f t="shared" si="7570"/>
        <v>9012.1</v>
      </c>
      <c r="U3675" s="16">
        <f t="shared" si="7570"/>
        <v>9012.1</v>
      </c>
      <c r="V3675" s="16"/>
      <c r="W3675" s="16"/>
      <c r="X3675" s="16"/>
      <c r="Y3675" s="16"/>
      <c r="Z3675" s="16"/>
      <c r="AA3675" s="16">
        <f t="shared" si="7519"/>
        <v>8607.6</v>
      </c>
      <c r="AB3675" s="16">
        <f t="shared" si="7520"/>
        <v>9012.1</v>
      </c>
      <c r="AC3675" s="16">
        <f t="shared" si="7521"/>
        <v>9012.1</v>
      </c>
      <c r="AD3675" s="16"/>
      <c r="AE3675" s="16"/>
      <c r="AF3675" s="16"/>
      <c r="AG3675" s="16"/>
      <c r="AH3675" s="16"/>
      <c r="AI3675" s="16"/>
      <c r="AJ3675" s="16"/>
      <c r="AK3675" s="16">
        <f t="shared" si="7515"/>
        <v>8607.6</v>
      </c>
      <c r="AL3675" s="16">
        <f t="shared" si="7516"/>
        <v>9012.1</v>
      </c>
      <c r="AM3675" s="16">
        <f t="shared" si="7517"/>
        <v>9012.1</v>
      </c>
      <c r="AN3675" s="16"/>
      <c r="AO3675" s="16">
        <f t="shared" si="7518"/>
        <v>8607.6</v>
      </c>
      <c r="AP3675" s="16"/>
      <c r="AQ3675" s="16"/>
      <c r="AR3675" s="16"/>
      <c r="AS3675" s="16"/>
      <c r="AT3675" s="16"/>
      <c r="AU3675" s="16"/>
      <c r="AV3675" s="16"/>
      <c r="AW3675" s="16"/>
      <c r="AX3675" s="16"/>
      <c r="AY3675" s="16"/>
      <c r="AZ3675" s="16"/>
      <c r="BA3675" s="16"/>
      <c r="BB3675" s="16"/>
      <c r="BC3675" s="16"/>
      <c r="BD3675" s="16"/>
      <c r="BE3675" s="16"/>
      <c r="BF3675" s="16">
        <f t="shared" si="7564"/>
        <v>8607.6</v>
      </c>
      <c r="BG3675" s="16">
        <f t="shared" si="7565"/>
        <v>9012.1</v>
      </c>
      <c r="BH3675" s="16">
        <f t="shared" si="7566"/>
        <v>9012.1</v>
      </c>
      <c r="BI3675" s="16"/>
      <c r="BJ3675" s="16">
        <f t="shared" si="7563"/>
        <v>8607.6</v>
      </c>
      <c r="BK3675" s="16"/>
    </row>
    <row r="3676" spans="1:64" ht="31.5" x14ac:dyDescent="0.25">
      <c r="A3676" s="10" t="s">
        <v>702</v>
      </c>
      <c r="B3676" s="10" t="s">
        <v>119</v>
      </c>
      <c r="C3676" s="10" t="s">
        <v>121</v>
      </c>
      <c r="D3676" s="17" t="s">
        <v>1020</v>
      </c>
      <c r="E3676" s="10" t="s">
        <v>52</v>
      </c>
      <c r="F3676" s="11" t="s">
        <v>23</v>
      </c>
      <c r="G3676" s="16"/>
      <c r="H3676" s="16"/>
      <c r="I3676" s="16"/>
      <c r="J3676" s="16"/>
      <c r="K3676" s="16"/>
      <c r="L3676" s="16"/>
      <c r="M3676" s="16"/>
      <c r="N3676" s="16">
        <v>44007.7</v>
      </c>
      <c r="O3676" s="16">
        <v>43865.1</v>
      </c>
      <c r="P3676" s="16">
        <v>45660.5</v>
      </c>
      <c r="Q3676" s="16">
        <f t="shared" si="7567"/>
        <v>44007.7</v>
      </c>
      <c r="R3676" s="16">
        <f t="shared" si="7568"/>
        <v>44007.7</v>
      </c>
      <c r="S3676" s="16">
        <f t="shared" si="7569"/>
        <v>43865.1</v>
      </c>
      <c r="T3676" s="16">
        <f t="shared" si="7570"/>
        <v>43865.1</v>
      </c>
      <c r="U3676" s="16">
        <f t="shared" si="7570"/>
        <v>45660.5</v>
      </c>
      <c r="V3676" s="16"/>
      <c r="W3676" s="16"/>
      <c r="X3676" s="16"/>
      <c r="Y3676" s="16"/>
      <c r="Z3676" s="16"/>
      <c r="AA3676" s="16">
        <f t="shared" si="7519"/>
        <v>44007.7</v>
      </c>
      <c r="AB3676" s="16">
        <f t="shared" si="7520"/>
        <v>43865.1</v>
      </c>
      <c r="AC3676" s="16">
        <f t="shared" si="7521"/>
        <v>45660.5</v>
      </c>
      <c r="AD3676" s="16"/>
      <c r="AE3676" s="16"/>
      <c r="AF3676" s="16"/>
      <c r="AG3676" s="16"/>
      <c r="AH3676" s="16"/>
      <c r="AI3676" s="16"/>
      <c r="AJ3676" s="16"/>
      <c r="AK3676" s="16">
        <f t="shared" si="7515"/>
        <v>44007.7</v>
      </c>
      <c r="AL3676" s="16">
        <f t="shared" si="7516"/>
        <v>43865.1</v>
      </c>
      <c r="AM3676" s="16">
        <f t="shared" si="7517"/>
        <v>45660.5</v>
      </c>
      <c r="AN3676" s="16"/>
      <c r="AO3676" s="16">
        <f t="shared" si="7518"/>
        <v>44007.7</v>
      </c>
      <c r="AP3676" s="16"/>
      <c r="AQ3676" s="16"/>
      <c r="AR3676" s="16"/>
      <c r="AS3676" s="16"/>
      <c r="AT3676" s="16"/>
      <c r="AU3676" s="16"/>
      <c r="AV3676" s="16"/>
      <c r="AW3676" s="16"/>
      <c r="AX3676" s="16"/>
      <c r="AY3676" s="16"/>
      <c r="AZ3676" s="16"/>
      <c r="BA3676" s="16"/>
      <c r="BB3676" s="16"/>
      <c r="BC3676" s="16"/>
      <c r="BD3676" s="16"/>
      <c r="BE3676" s="16"/>
      <c r="BF3676" s="16">
        <f t="shared" si="7564"/>
        <v>44007.7</v>
      </c>
      <c r="BG3676" s="16">
        <f t="shared" si="7565"/>
        <v>43865.1</v>
      </c>
      <c r="BH3676" s="16">
        <f t="shared" si="7566"/>
        <v>45660.5</v>
      </c>
      <c r="BI3676" s="16"/>
      <c r="BJ3676" s="16">
        <f t="shared" si="7563"/>
        <v>44007.7</v>
      </c>
      <c r="BK3676" s="16"/>
    </row>
    <row r="3677" spans="1:64" x14ac:dyDescent="0.25">
      <c r="A3677" s="10" t="s">
        <v>702</v>
      </c>
      <c r="B3677" s="10" t="s">
        <v>119</v>
      </c>
      <c r="C3677" s="10" t="s">
        <v>121</v>
      </c>
      <c r="D3677" s="17" t="s">
        <v>1020</v>
      </c>
      <c r="E3677" s="10" t="s">
        <v>53</v>
      </c>
      <c r="F3677" s="11" t="s">
        <v>24</v>
      </c>
      <c r="G3677" s="16"/>
      <c r="H3677" s="16"/>
      <c r="I3677" s="16"/>
      <c r="J3677" s="16"/>
      <c r="K3677" s="16"/>
      <c r="L3677" s="16"/>
      <c r="M3677" s="16"/>
      <c r="N3677" s="16">
        <f>N3678</f>
        <v>527.6</v>
      </c>
      <c r="O3677" s="16">
        <f>O3678</f>
        <v>527.6</v>
      </c>
      <c r="P3677" s="16">
        <f>P3678</f>
        <v>527.6</v>
      </c>
      <c r="Q3677" s="16">
        <f t="shared" si="7567"/>
        <v>527.6</v>
      </c>
      <c r="R3677" s="16">
        <f t="shared" si="7568"/>
        <v>527.6</v>
      </c>
      <c r="S3677" s="16">
        <f t="shared" si="7569"/>
        <v>527.6</v>
      </c>
      <c r="T3677" s="16">
        <f t="shared" si="7570"/>
        <v>527.6</v>
      </c>
      <c r="U3677" s="16">
        <f t="shared" si="7570"/>
        <v>527.6</v>
      </c>
      <c r="V3677" s="16">
        <f>V3678</f>
        <v>0</v>
      </c>
      <c r="W3677" s="16">
        <f>W3678</f>
        <v>0</v>
      </c>
      <c r="X3677" s="16">
        <f>X3678</f>
        <v>0</v>
      </c>
      <c r="Y3677" s="16">
        <f>Y3678</f>
        <v>0</v>
      </c>
      <c r="Z3677" s="16">
        <f>Z3678</f>
        <v>0</v>
      </c>
      <c r="AA3677" s="16">
        <f t="shared" si="7519"/>
        <v>527.6</v>
      </c>
      <c r="AB3677" s="16">
        <f t="shared" si="7520"/>
        <v>527.6</v>
      </c>
      <c r="AC3677" s="16">
        <f t="shared" si="7521"/>
        <v>527.6</v>
      </c>
      <c r="AD3677" s="16">
        <f t="shared" ref="AD3677:BK3677" si="7578">AD3678</f>
        <v>0</v>
      </c>
      <c r="AE3677" s="16">
        <f t="shared" si="7578"/>
        <v>0</v>
      </c>
      <c r="AF3677" s="16">
        <f t="shared" si="7578"/>
        <v>0</v>
      </c>
      <c r="AG3677" s="16">
        <f t="shared" si="7578"/>
        <v>0</v>
      </c>
      <c r="AH3677" s="16">
        <f t="shared" si="7578"/>
        <v>0</v>
      </c>
      <c r="AI3677" s="16">
        <f t="shared" si="7578"/>
        <v>0</v>
      </c>
      <c r="AJ3677" s="16">
        <f t="shared" si="7578"/>
        <v>0</v>
      </c>
      <c r="AK3677" s="16">
        <f t="shared" si="7515"/>
        <v>527.6</v>
      </c>
      <c r="AL3677" s="16">
        <f t="shared" si="7516"/>
        <v>527.6</v>
      </c>
      <c r="AM3677" s="16">
        <f t="shared" si="7517"/>
        <v>527.6</v>
      </c>
      <c r="AN3677" s="16">
        <f t="shared" si="7578"/>
        <v>0</v>
      </c>
      <c r="AO3677" s="16">
        <f t="shared" si="7518"/>
        <v>527.6</v>
      </c>
      <c r="AP3677" s="16">
        <f t="shared" si="7578"/>
        <v>0</v>
      </c>
      <c r="AQ3677" s="16">
        <f t="shared" si="7578"/>
        <v>0</v>
      </c>
      <c r="AR3677" s="16">
        <f t="shared" si="7578"/>
        <v>0</v>
      </c>
      <c r="AS3677" s="16">
        <f t="shared" si="7578"/>
        <v>0</v>
      </c>
      <c r="AT3677" s="16">
        <f t="shared" si="7578"/>
        <v>0</v>
      </c>
      <c r="AU3677" s="16">
        <f t="shared" si="7578"/>
        <v>0</v>
      </c>
      <c r="AV3677" s="16">
        <f t="shared" si="7578"/>
        <v>0</v>
      </c>
      <c r="AW3677" s="16">
        <f t="shared" si="7578"/>
        <v>0</v>
      </c>
      <c r="AX3677" s="16">
        <f t="shared" si="7578"/>
        <v>0</v>
      </c>
      <c r="AY3677" s="16">
        <f t="shared" si="7578"/>
        <v>0</v>
      </c>
      <c r="AZ3677" s="16">
        <f t="shared" si="7578"/>
        <v>0</v>
      </c>
      <c r="BA3677" s="16">
        <f t="shared" si="7578"/>
        <v>0</v>
      </c>
      <c r="BB3677" s="16">
        <f t="shared" si="7578"/>
        <v>0</v>
      </c>
      <c r="BC3677" s="16">
        <f t="shared" si="7578"/>
        <v>0</v>
      </c>
      <c r="BD3677" s="16">
        <f t="shared" si="7578"/>
        <v>0</v>
      </c>
      <c r="BE3677" s="16">
        <f t="shared" si="7578"/>
        <v>0</v>
      </c>
      <c r="BF3677" s="16">
        <f t="shared" si="7564"/>
        <v>527.6</v>
      </c>
      <c r="BG3677" s="16">
        <f t="shared" si="7565"/>
        <v>527.6</v>
      </c>
      <c r="BH3677" s="16">
        <f t="shared" si="7566"/>
        <v>527.6</v>
      </c>
      <c r="BI3677" s="16">
        <f t="shared" si="7578"/>
        <v>0</v>
      </c>
      <c r="BJ3677" s="16">
        <f t="shared" si="7563"/>
        <v>527.6</v>
      </c>
      <c r="BK3677" s="16">
        <f t="shared" si="7578"/>
        <v>0</v>
      </c>
    </row>
    <row r="3678" spans="1:64" ht="63" x14ac:dyDescent="0.25">
      <c r="A3678" s="10" t="s">
        <v>702</v>
      </c>
      <c r="B3678" s="10" t="s">
        <v>119</v>
      </c>
      <c r="C3678" s="10" t="s">
        <v>121</v>
      </c>
      <c r="D3678" s="17" t="s">
        <v>1020</v>
      </c>
      <c r="E3678" s="10" t="s">
        <v>147</v>
      </c>
      <c r="F3678" s="11" t="s">
        <v>148</v>
      </c>
      <c r="G3678" s="16"/>
      <c r="H3678" s="16"/>
      <c r="I3678" s="16"/>
      <c r="J3678" s="16"/>
      <c r="K3678" s="16"/>
      <c r="L3678" s="16"/>
      <c r="M3678" s="16"/>
      <c r="N3678" s="16">
        <v>527.6</v>
      </c>
      <c r="O3678" s="16">
        <v>527.6</v>
      </c>
      <c r="P3678" s="16">
        <v>527.6</v>
      </c>
      <c r="Q3678" s="16">
        <f t="shared" si="7567"/>
        <v>527.6</v>
      </c>
      <c r="R3678" s="16">
        <f t="shared" si="7568"/>
        <v>527.6</v>
      </c>
      <c r="S3678" s="16">
        <f t="shared" si="7569"/>
        <v>527.6</v>
      </c>
      <c r="T3678" s="16">
        <f t="shared" si="7570"/>
        <v>527.6</v>
      </c>
      <c r="U3678" s="16">
        <f t="shared" si="7570"/>
        <v>527.6</v>
      </c>
      <c r="V3678" s="16"/>
      <c r="W3678" s="16"/>
      <c r="X3678" s="16"/>
      <c r="Y3678" s="16"/>
      <c r="Z3678" s="16"/>
      <c r="AA3678" s="16">
        <f t="shared" si="7519"/>
        <v>527.6</v>
      </c>
      <c r="AB3678" s="16">
        <f t="shared" si="7520"/>
        <v>527.6</v>
      </c>
      <c r="AC3678" s="16">
        <f t="shared" si="7521"/>
        <v>527.6</v>
      </c>
      <c r="AD3678" s="16"/>
      <c r="AE3678" s="16"/>
      <c r="AF3678" s="16"/>
      <c r="AG3678" s="16"/>
      <c r="AH3678" s="16"/>
      <c r="AI3678" s="16"/>
      <c r="AJ3678" s="16"/>
      <c r="AK3678" s="16">
        <f t="shared" si="7515"/>
        <v>527.6</v>
      </c>
      <c r="AL3678" s="16">
        <f t="shared" si="7516"/>
        <v>527.6</v>
      </c>
      <c r="AM3678" s="16">
        <f t="shared" si="7517"/>
        <v>527.6</v>
      </c>
      <c r="AN3678" s="16"/>
      <c r="AO3678" s="16">
        <f t="shared" si="7518"/>
        <v>527.6</v>
      </c>
      <c r="AP3678" s="16"/>
      <c r="AQ3678" s="16"/>
      <c r="AR3678" s="16"/>
      <c r="AS3678" s="16"/>
      <c r="AT3678" s="16"/>
      <c r="AU3678" s="16"/>
      <c r="AV3678" s="16"/>
      <c r="AW3678" s="16"/>
      <c r="AX3678" s="16"/>
      <c r="AY3678" s="16"/>
      <c r="AZ3678" s="16"/>
      <c r="BA3678" s="16"/>
      <c r="BB3678" s="16"/>
      <c r="BC3678" s="16"/>
      <c r="BD3678" s="16"/>
      <c r="BE3678" s="16"/>
      <c r="BF3678" s="16">
        <f t="shared" si="7564"/>
        <v>527.6</v>
      </c>
      <c r="BG3678" s="16">
        <f t="shared" si="7565"/>
        <v>527.6</v>
      </c>
      <c r="BH3678" s="16">
        <f t="shared" si="7566"/>
        <v>527.6</v>
      </c>
      <c r="BI3678" s="16"/>
      <c r="BJ3678" s="16">
        <f t="shared" si="7563"/>
        <v>527.6</v>
      </c>
      <c r="BK3678" s="16"/>
    </row>
    <row r="3679" spans="1:64" x14ac:dyDescent="0.25">
      <c r="A3679" s="10" t="s">
        <v>702</v>
      </c>
      <c r="B3679" s="10" t="s">
        <v>119</v>
      </c>
      <c r="C3679" s="10" t="s">
        <v>121</v>
      </c>
      <c r="D3679" s="17" t="s">
        <v>115</v>
      </c>
      <c r="E3679" s="10"/>
      <c r="F3679" s="11" t="s">
        <v>116</v>
      </c>
      <c r="G3679" s="16">
        <f>G3697</f>
        <v>0</v>
      </c>
      <c r="H3679" s="16">
        <f t="shared" si="7432"/>
        <v>0</v>
      </c>
      <c r="I3679" s="16">
        <f>I3697</f>
        <v>0</v>
      </c>
      <c r="J3679" s="16">
        <f>J3697</f>
        <v>42109.9</v>
      </c>
      <c r="K3679" s="16">
        <f t="shared" si="7433"/>
        <v>-42109.9</v>
      </c>
      <c r="L3679" s="16">
        <f>L3697</f>
        <v>0</v>
      </c>
      <c r="M3679" s="16">
        <f>M3697</f>
        <v>0</v>
      </c>
      <c r="N3679" s="16">
        <f>N3697+N3680</f>
        <v>156170.4</v>
      </c>
      <c r="O3679" s="16">
        <f>O3697+O3680</f>
        <v>197601.3</v>
      </c>
      <c r="P3679" s="16">
        <f>P3697+P3680</f>
        <v>50000</v>
      </c>
      <c r="Q3679" s="16">
        <f t="shared" si="7399"/>
        <v>156170.4</v>
      </c>
      <c r="R3679" s="16">
        <f t="shared" si="7400"/>
        <v>156170.4</v>
      </c>
      <c r="S3679" s="16">
        <f t="shared" si="7401"/>
        <v>155491.4</v>
      </c>
      <c r="T3679" s="16">
        <f t="shared" si="7402"/>
        <v>197601.3</v>
      </c>
      <c r="U3679" s="16">
        <f t="shared" si="7403"/>
        <v>50000</v>
      </c>
      <c r="V3679" s="16">
        <f>V3697</f>
        <v>0</v>
      </c>
      <c r="W3679" s="16">
        <f>W3697</f>
        <v>0</v>
      </c>
      <c r="X3679" s="16">
        <f>X3697</f>
        <v>0</v>
      </c>
      <c r="Y3679" s="16">
        <f>Y3697</f>
        <v>0</v>
      </c>
      <c r="Z3679" s="16">
        <f>Z3697</f>
        <v>0</v>
      </c>
      <c r="AA3679" s="16">
        <f t="shared" si="7519"/>
        <v>156170.4</v>
      </c>
      <c r="AB3679" s="16">
        <f t="shared" si="7520"/>
        <v>197601.3</v>
      </c>
      <c r="AC3679" s="16">
        <f t="shared" si="7521"/>
        <v>50000</v>
      </c>
      <c r="AD3679" s="16">
        <f t="shared" ref="AD3679:AJ3679" si="7579">AD3697+AD3680</f>
        <v>0</v>
      </c>
      <c r="AE3679" s="16">
        <f t="shared" si="7579"/>
        <v>0</v>
      </c>
      <c r="AF3679" s="16">
        <f t="shared" si="7579"/>
        <v>0</v>
      </c>
      <c r="AG3679" s="16">
        <f t="shared" si="7579"/>
        <v>0</v>
      </c>
      <c r="AH3679" s="16">
        <f t="shared" si="7579"/>
        <v>0</v>
      </c>
      <c r="AI3679" s="16">
        <f t="shared" si="7579"/>
        <v>0</v>
      </c>
      <c r="AJ3679" s="16">
        <f t="shared" si="7579"/>
        <v>0</v>
      </c>
      <c r="AK3679" s="16">
        <f t="shared" si="7515"/>
        <v>156170.4</v>
      </c>
      <c r="AL3679" s="16">
        <f t="shared" si="7516"/>
        <v>197601.3</v>
      </c>
      <c r="AM3679" s="16">
        <f t="shared" si="7517"/>
        <v>50000</v>
      </c>
      <c r="AN3679" s="16">
        <f>AN3697+AN3680</f>
        <v>0</v>
      </c>
      <c r="AO3679" s="16">
        <f t="shared" si="7518"/>
        <v>156170.4</v>
      </c>
      <c r="AP3679" s="16">
        <f t="shared" ref="AP3679:BK3679" si="7580">AP3697+AP3680</f>
        <v>0</v>
      </c>
      <c r="AQ3679" s="16">
        <f t="shared" si="7580"/>
        <v>0</v>
      </c>
      <c r="AR3679" s="16">
        <f t="shared" si="7580"/>
        <v>0</v>
      </c>
      <c r="AS3679" s="16">
        <f>AS3697+AS3680</f>
        <v>0</v>
      </c>
      <c r="AT3679" s="16">
        <f>AT3697+AT3680</f>
        <v>0</v>
      </c>
      <c r="AU3679" s="16">
        <f t="shared" si="7580"/>
        <v>0</v>
      </c>
      <c r="AV3679" s="16">
        <f t="shared" si="7580"/>
        <v>13376.543</v>
      </c>
      <c r="AW3679" s="16">
        <f t="shared" si="7580"/>
        <v>0</v>
      </c>
      <c r="AX3679" s="16">
        <f t="shared" si="7580"/>
        <v>0</v>
      </c>
      <c r="AY3679" s="16">
        <f t="shared" si="7580"/>
        <v>0</v>
      </c>
      <c r="AZ3679" s="16">
        <f t="shared" si="7580"/>
        <v>0</v>
      </c>
      <c r="BA3679" s="16">
        <f>BA3697+BA3680</f>
        <v>0</v>
      </c>
      <c r="BB3679" s="16">
        <f>BB3697+BB3680</f>
        <v>0</v>
      </c>
      <c r="BC3679" s="16">
        <f t="shared" si="7580"/>
        <v>0</v>
      </c>
      <c r="BD3679" s="16">
        <f>BD3697+BD3680</f>
        <v>0</v>
      </c>
      <c r="BE3679" s="16">
        <f>BE3697+BE3680</f>
        <v>0</v>
      </c>
      <c r="BF3679" s="16">
        <f t="shared" si="7564"/>
        <v>169546.943</v>
      </c>
      <c r="BG3679" s="16">
        <f t="shared" si="7565"/>
        <v>197601.3</v>
      </c>
      <c r="BH3679" s="16">
        <f t="shared" si="7566"/>
        <v>50000</v>
      </c>
      <c r="BI3679" s="16">
        <f t="shared" ref="BI3679" si="7581">BI3697+BI3680</f>
        <v>0</v>
      </c>
      <c r="BJ3679" s="16">
        <f t="shared" si="7563"/>
        <v>169546.943</v>
      </c>
      <c r="BK3679" s="16">
        <f t="shared" si="7580"/>
        <v>0</v>
      </c>
    </row>
    <row r="3680" spans="1:64" ht="63" x14ac:dyDescent="0.25">
      <c r="A3680" s="10" t="s">
        <v>702</v>
      </c>
      <c r="B3680" s="10" t="s">
        <v>119</v>
      </c>
      <c r="C3680" s="10" t="s">
        <v>121</v>
      </c>
      <c r="D3680" s="17" t="s">
        <v>257</v>
      </c>
      <c r="E3680" s="10"/>
      <c r="F3680" s="11" t="s">
        <v>258</v>
      </c>
      <c r="G3680" s="16"/>
      <c r="H3680" s="16"/>
      <c r="I3680" s="16"/>
      <c r="J3680" s="16"/>
      <c r="K3680" s="16"/>
      <c r="L3680" s="16"/>
      <c r="M3680" s="16"/>
      <c r="N3680" s="16">
        <f>N3685+N3689+N3693</f>
        <v>156170.4</v>
      </c>
      <c r="O3680" s="16">
        <f>O3685+O3689+O3693</f>
        <v>197601.3</v>
      </c>
      <c r="P3680" s="16">
        <f>P3685+P3689+P3693</f>
        <v>50000</v>
      </c>
      <c r="Q3680" s="16">
        <f t="shared" ref="Q3680:Q3696" si="7582">R3680-G3680</f>
        <v>156170.4</v>
      </c>
      <c r="R3680" s="16">
        <f t="shared" ref="R3680:R3696" si="7583">I3680+N3680</f>
        <v>156170.4</v>
      </c>
      <c r="S3680" s="16">
        <f t="shared" ref="S3680:S3696" si="7584">T3680-J3680</f>
        <v>197601.3</v>
      </c>
      <c r="T3680" s="16">
        <f t="shared" ref="T3680:T3696" si="7585">L3680+O3680</f>
        <v>197601.3</v>
      </c>
      <c r="U3680" s="16">
        <f t="shared" si="7403"/>
        <v>50000</v>
      </c>
      <c r="V3680" s="16">
        <f>V3685+V3689+V3693</f>
        <v>0</v>
      </c>
      <c r="W3680" s="16">
        <f>W3685+W3689+W3693</f>
        <v>0</v>
      </c>
      <c r="X3680" s="16">
        <f>X3685+X3689+X3693</f>
        <v>0</v>
      </c>
      <c r="Y3680" s="16">
        <f>Y3685+Y3689+Y3693</f>
        <v>0</v>
      </c>
      <c r="Z3680" s="16">
        <f>Z3685+Z3689+Z3693</f>
        <v>0</v>
      </c>
      <c r="AA3680" s="16">
        <f t="shared" si="7519"/>
        <v>156170.4</v>
      </c>
      <c r="AB3680" s="16">
        <f t="shared" si="7520"/>
        <v>197601.3</v>
      </c>
      <c r="AC3680" s="16">
        <f t="shared" si="7521"/>
        <v>50000</v>
      </c>
      <c r="AD3680" s="16">
        <f t="shared" ref="AD3680:AJ3680" si="7586">AD3685+AD3689+AD3693+AD3681</f>
        <v>0</v>
      </c>
      <c r="AE3680" s="16">
        <f t="shared" si="7586"/>
        <v>0</v>
      </c>
      <c r="AF3680" s="16">
        <f t="shared" si="7586"/>
        <v>0</v>
      </c>
      <c r="AG3680" s="16">
        <f t="shared" si="7586"/>
        <v>0</v>
      </c>
      <c r="AH3680" s="16">
        <f t="shared" si="7586"/>
        <v>0</v>
      </c>
      <c r="AI3680" s="16">
        <f t="shared" si="7586"/>
        <v>0</v>
      </c>
      <c r="AJ3680" s="16">
        <f t="shared" si="7586"/>
        <v>0</v>
      </c>
      <c r="AK3680" s="16">
        <f t="shared" si="7515"/>
        <v>156170.4</v>
      </c>
      <c r="AL3680" s="16">
        <f t="shared" si="7516"/>
        <v>197601.3</v>
      </c>
      <c r="AM3680" s="16">
        <f t="shared" si="7517"/>
        <v>50000</v>
      </c>
      <c r="AN3680" s="16">
        <f>AN3685+AN3689+AN3693+AN3681</f>
        <v>0</v>
      </c>
      <c r="AO3680" s="16">
        <f t="shared" si="7518"/>
        <v>156170.4</v>
      </c>
      <c r="AP3680" s="16">
        <f t="shared" ref="AP3680:BK3680" si="7587">AP3685+AP3689+AP3693+AP3681</f>
        <v>0</v>
      </c>
      <c r="AQ3680" s="16">
        <f t="shared" si="7587"/>
        <v>0</v>
      </c>
      <c r="AR3680" s="16">
        <f t="shared" si="7587"/>
        <v>0</v>
      </c>
      <c r="AS3680" s="16">
        <f>AS3685+AS3689+AS3693+AS3681</f>
        <v>0</v>
      </c>
      <c r="AT3680" s="16">
        <f>AT3685+AT3689+AT3693+AT3681</f>
        <v>0</v>
      </c>
      <c r="AU3680" s="16">
        <f t="shared" si="7587"/>
        <v>0</v>
      </c>
      <c r="AV3680" s="16">
        <f t="shared" si="7587"/>
        <v>13376.543</v>
      </c>
      <c r="AW3680" s="16">
        <f t="shared" si="7587"/>
        <v>0</v>
      </c>
      <c r="AX3680" s="16">
        <f t="shared" si="7587"/>
        <v>0</v>
      </c>
      <c r="AY3680" s="16">
        <f t="shared" si="7587"/>
        <v>0</v>
      </c>
      <c r="AZ3680" s="16">
        <f t="shared" si="7587"/>
        <v>0</v>
      </c>
      <c r="BA3680" s="16">
        <f>BA3685+BA3689+BA3693+BA3681</f>
        <v>0</v>
      </c>
      <c r="BB3680" s="16">
        <f>BB3685+BB3689+BB3693+BB3681</f>
        <v>0</v>
      </c>
      <c r="BC3680" s="16">
        <f t="shared" si="7587"/>
        <v>0</v>
      </c>
      <c r="BD3680" s="16">
        <f>BD3685+BD3689+BD3693+BD3681</f>
        <v>0</v>
      </c>
      <c r="BE3680" s="16">
        <f>BE3685+BE3689+BE3693+BE3681</f>
        <v>0</v>
      </c>
      <c r="BF3680" s="16">
        <f t="shared" si="7564"/>
        <v>169546.943</v>
      </c>
      <c r="BG3680" s="16">
        <f t="shared" si="7565"/>
        <v>197601.3</v>
      </c>
      <c r="BH3680" s="16">
        <f t="shared" si="7566"/>
        <v>50000</v>
      </c>
      <c r="BI3680" s="16">
        <f t="shared" ref="BI3680" si="7588">BI3685+BI3689+BI3693+BI3681</f>
        <v>0</v>
      </c>
      <c r="BJ3680" s="16">
        <f t="shared" si="7563"/>
        <v>169546.943</v>
      </c>
      <c r="BK3680" s="16">
        <f t="shared" si="7587"/>
        <v>0</v>
      </c>
    </row>
    <row r="3681" spans="1:64" ht="31.5" x14ac:dyDescent="0.25">
      <c r="A3681" s="10" t="s">
        <v>702</v>
      </c>
      <c r="B3681" s="10" t="s">
        <v>119</v>
      </c>
      <c r="C3681" s="10" t="s">
        <v>121</v>
      </c>
      <c r="D3681" s="17" t="s">
        <v>1192</v>
      </c>
      <c r="E3681" s="10"/>
      <c r="F3681" s="11" t="s">
        <v>1203</v>
      </c>
      <c r="G3681" s="16"/>
      <c r="H3681" s="16"/>
      <c r="I3681" s="16"/>
      <c r="J3681" s="16"/>
      <c r="K3681" s="16"/>
      <c r="L3681" s="16"/>
      <c r="M3681" s="16"/>
      <c r="N3681" s="16"/>
      <c r="O3681" s="16"/>
      <c r="P3681" s="16"/>
      <c r="Q3681" s="16"/>
      <c r="R3681" s="16"/>
      <c r="S3681" s="16"/>
      <c r="T3681" s="16"/>
      <c r="U3681" s="16"/>
      <c r="V3681" s="16"/>
      <c r="W3681" s="16"/>
      <c r="X3681" s="16"/>
      <c r="Y3681" s="16"/>
      <c r="Z3681" s="16"/>
      <c r="AA3681" s="16">
        <f>AA3682</f>
        <v>0</v>
      </c>
      <c r="AB3681" s="16">
        <f t="shared" ref="AB3681:BK3683" si="7589">AB3682</f>
        <v>0</v>
      </c>
      <c r="AC3681" s="16">
        <f t="shared" si="7589"/>
        <v>0</v>
      </c>
      <c r="AD3681" s="16">
        <f t="shared" si="7589"/>
        <v>0</v>
      </c>
      <c r="AE3681" s="16">
        <f t="shared" si="7589"/>
        <v>0</v>
      </c>
      <c r="AF3681" s="16">
        <f t="shared" si="7589"/>
        <v>0</v>
      </c>
      <c r="AG3681" s="16">
        <f t="shared" si="7589"/>
        <v>0</v>
      </c>
      <c r="AH3681" s="16">
        <f t="shared" si="7589"/>
        <v>0</v>
      </c>
      <c r="AI3681" s="16">
        <f t="shared" si="7589"/>
        <v>0</v>
      </c>
      <c r="AJ3681" s="16">
        <f t="shared" si="7589"/>
        <v>0</v>
      </c>
      <c r="AK3681" s="16">
        <f t="shared" si="7515"/>
        <v>0</v>
      </c>
      <c r="AL3681" s="16">
        <f t="shared" si="7516"/>
        <v>0</v>
      </c>
      <c r="AM3681" s="16">
        <f t="shared" si="7517"/>
        <v>0</v>
      </c>
      <c r="AN3681" s="16">
        <f t="shared" si="7589"/>
        <v>0</v>
      </c>
      <c r="AO3681" s="16">
        <f t="shared" si="7518"/>
        <v>0</v>
      </c>
      <c r="AP3681" s="16">
        <f t="shared" si="7589"/>
        <v>0</v>
      </c>
      <c r="AQ3681" s="16">
        <f t="shared" si="7589"/>
        <v>0</v>
      </c>
      <c r="AR3681" s="16">
        <f t="shared" si="7589"/>
        <v>0</v>
      </c>
      <c r="AS3681" s="16">
        <f t="shared" si="7589"/>
        <v>0</v>
      </c>
      <c r="AT3681" s="16">
        <f t="shared" si="7589"/>
        <v>0</v>
      </c>
      <c r="AU3681" s="16">
        <f t="shared" si="7589"/>
        <v>0</v>
      </c>
      <c r="AV3681" s="16">
        <f t="shared" si="7589"/>
        <v>2661.5450000000001</v>
      </c>
      <c r="AW3681" s="16">
        <f t="shared" si="7589"/>
        <v>0</v>
      </c>
      <c r="AX3681" s="16">
        <f t="shared" si="7589"/>
        <v>0</v>
      </c>
      <c r="AY3681" s="16">
        <f t="shared" si="7589"/>
        <v>0</v>
      </c>
      <c r="AZ3681" s="16">
        <f t="shared" si="7589"/>
        <v>0</v>
      </c>
      <c r="BA3681" s="16">
        <f t="shared" si="7589"/>
        <v>0</v>
      </c>
      <c r="BB3681" s="16">
        <f t="shared" si="7589"/>
        <v>0</v>
      </c>
      <c r="BC3681" s="16">
        <f t="shared" si="7589"/>
        <v>0</v>
      </c>
      <c r="BD3681" s="16">
        <f t="shared" si="7589"/>
        <v>0</v>
      </c>
      <c r="BE3681" s="16">
        <f t="shared" si="7589"/>
        <v>0</v>
      </c>
      <c r="BF3681" s="16">
        <f t="shared" si="7564"/>
        <v>2661.5450000000001</v>
      </c>
      <c r="BG3681" s="16">
        <f t="shared" si="7565"/>
        <v>0</v>
      </c>
      <c r="BH3681" s="16">
        <f t="shared" si="7566"/>
        <v>0</v>
      </c>
      <c r="BI3681" s="16">
        <f t="shared" si="7589"/>
        <v>0</v>
      </c>
      <c r="BJ3681" s="16">
        <f t="shared" si="7563"/>
        <v>2661.5450000000001</v>
      </c>
      <c r="BK3681" s="16">
        <f t="shared" si="7589"/>
        <v>0</v>
      </c>
    </row>
    <row r="3682" spans="1:64" x14ac:dyDescent="0.25">
      <c r="A3682" s="10" t="s">
        <v>702</v>
      </c>
      <c r="B3682" s="10" t="s">
        <v>119</v>
      </c>
      <c r="C3682" s="10" t="s">
        <v>121</v>
      </c>
      <c r="D3682" s="17" t="s">
        <v>1192</v>
      </c>
      <c r="E3682" s="10" t="s">
        <v>125</v>
      </c>
      <c r="F3682" s="11" t="s">
        <v>42</v>
      </c>
      <c r="G3682" s="16"/>
      <c r="H3682" s="16"/>
      <c r="I3682" s="16"/>
      <c r="J3682" s="16"/>
      <c r="K3682" s="16"/>
      <c r="L3682" s="16"/>
      <c r="M3682" s="16"/>
      <c r="N3682" s="16"/>
      <c r="O3682" s="16"/>
      <c r="P3682" s="16"/>
      <c r="Q3682" s="16"/>
      <c r="R3682" s="16"/>
      <c r="S3682" s="16"/>
      <c r="T3682" s="16"/>
      <c r="U3682" s="16"/>
      <c r="V3682" s="16"/>
      <c r="W3682" s="16"/>
      <c r="X3682" s="16"/>
      <c r="Y3682" s="16"/>
      <c r="Z3682" s="16"/>
      <c r="AA3682" s="16">
        <f>AA3683</f>
        <v>0</v>
      </c>
      <c r="AB3682" s="16">
        <f t="shared" si="7589"/>
        <v>0</v>
      </c>
      <c r="AC3682" s="16">
        <f t="shared" si="7589"/>
        <v>0</v>
      </c>
      <c r="AD3682" s="16">
        <f t="shared" si="7589"/>
        <v>0</v>
      </c>
      <c r="AE3682" s="16">
        <f t="shared" si="7589"/>
        <v>0</v>
      </c>
      <c r="AF3682" s="16">
        <f t="shared" si="7589"/>
        <v>0</v>
      </c>
      <c r="AG3682" s="16">
        <f t="shared" si="7589"/>
        <v>0</v>
      </c>
      <c r="AH3682" s="16">
        <f t="shared" si="7589"/>
        <v>0</v>
      </c>
      <c r="AI3682" s="16">
        <f t="shared" si="7589"/>
        <v>0</v>
      </c>
      <c r="AJ3682" s="16">
        <f t="shared" si="7589"/>
        <v>0</v>
      </c>
      <c r="AK3682" s="16">
        <f t="shared" si="7515"/>
        <v>0</v>
      </c>
      <c r="AL3682" s="16">
        <f t="shared" si="7516"/>
        <v>0</v>
      </c>
      <c r="AM3682" s="16">
        <f t="shared" si="7517"/>
        <v>0</v>
      </c>
      <c r="AN3682" s="16">
        <f t="shared" si="7589"/>
        <v>0</v>
      </c>
      <c r="AO3682" s="16">
        <f t="shared" si="7518"/>
        <v>0</v>
      </c>
      <c r="AP3682" s="16">
        <f t="shared" si="7589"/>
        <v>0</v>
      </c>
      <c r="AQ3682" s="16">
        <f t="shared" si="7589"/>
        <v>0</v>
      </c>
      <c r="AR3682" s="16">
        <f t="shared" si="7589"/>
        <v>0</v>
      </c>
      <c r="AS3682" s="16">
        <f t="shared" si="7589"/>
        <v>0</v>
      </c>
      <c r="AT3682" s="16">
        <f t="shared" si="7589"/>
        <v>0</v>
      </c>
      <c r="AU3682" s="16">
        <f t="shared" si="7589"/>
        <v>0</v>
      </c>
      <c r="AV3682" s="16">
        <f t="shared" si="7589"/>
        <v>2661.5450000000001</v>
      </c>
      <c r="AW3682" s="16">
        <f t="shared" si="7589"/>
        <v>0</v>
      </c>
      <c r="AX3682" s="16">
        <f t="shared" si="7589"/>
        <v>0</v>
      </c>
      <c r="AY3682" s="16">
        <f t="shared" si="7589"/>
        <v>0</v>
      </c>
      <c r="AZ3682" s="16">
        <f t="shared" si="7589"/>
        <v>0</v>
      </c>
      <c r="BA3682" s="16">
        <f t="shared" si="7589"/>
        <v>0</v>
      </c>
      <c r="BB3682" s="16">
        <f t="shared" si="7589"/>
        <v>0</v>
      </c>
      <c r="BC3682" s="16">
        <f t="shared" si="7589"/>
        <v>0</v>
      </c>
      <c r="BD3682" s="16">
        <f t="shared" si="7589"/>
        <v>0</v>
      </c>
      <c r="BE3682" s="16">
        <f t="shared" si="7589"/>
        <v>0</v>
      </c>
      <c r="BF3682" s="16">
        <f t="shared" si="7564"/>
        <v>2661.5450000000001</v>
      </c>
      <c r="BG3682" s="16">
        <f t="shared" si="7565"/>
        <v>0</v>
      </c>
      <c r="BH3682" s="16">
        <f t="shared" si="7566"/>
        <v>0</v>
      </c>
      <c r="BI3682" s="16">
        <f t="shared" si="7589"/>
        <v>0</v>
      </c>
      <c r="BJ3682" s="16">
        <f t="shared" si="7563"/>
        <v>2661.5450000000001</v>
      </c>
      <c r="BK3682" s="16">
        <f t="shared" si="7589"/>
        <v>0</v>
      </c>
    </row>
    <row r="3683" spans="1:64" ht="63" x14ac:dyDescent="0.25">
      <c r="A3683" s="10" t="s">
        <v>702</v>
      </c>
      <c r="B3683" s="10" t="s">
        <v>119</v>
      </c>
      <c r="C3683" s="10" t="s">
        <v>121</v>
      </c>
      <c r="D3683" s="17" t="s">
        <v>1192</v>
      </c>
      <c r="E3683" s="10" t="s">
        <v>126</v>
      </c>
      <c r="F3683" s="11" t="s">
        <v>127</v>
      </c>
      <c r="G3683" s="16"/>
      <c r="H3683" s="16"/>
      <c r="I3683" s="16"/>
      <c r="J3683" s="16"/>
      <c r="K3683" s="16"/>
      <c r="L3683" s="16"/>
      <c r="M3683" s="16"/>
      <c r="N3683" s="16"/>
      <c r="O3683" s="16"/>
      <c r="P3683" s="16"/>
      <c r="Q3683" s="16"/>
      <c r="R3683" s="16"/>
      <c r="S3683" s="16"/>
      <c r="T3683" s="16"/>
      <c r="U3683" s="16"/>
      <c r="V3683" s="16"/>
      <c r="W3683" s="16"/>
      <c r="X3683" s="16"/>
      <c r="Y3683" s="16"/>
      <c r="Z3683" s="16"/>
      <c r="AA3683" s="16">
        <f>AA3684</f>
        <v>0</v>
      </c>
      <c r="AB3683" s="16">
        <f t="shared" si="7589"/>
        <v>0</v>
      </c>
      <c r="AC3683" s="16">
        <f t="shared" si="7589"/>
        <v>0</v>
      </c>
      <c r="AD3683" s="16">
        <f t="shared" si="7589"/>
        <v>0</v>
      </c>
      <c r="AE3683" s="16">
        <f t="shared" si="7589"/>
        <v>0</v>
      </c>
      <c r="AF3683" s="16">
        <f t="shared" si="7589"/>
        <v>0</v>
      </c>
      <c r="AG3683" s="16">
        <f t="shared" si="7589"/>
        <v>0</v>
      </c>
      <c r="AH3683" s="16">
        <f t="shared" si="7589"/>
        <v>0</v>
      </c>
      <c r="AI3683" s="16">
        <f t="shared" si="7589"/>
        <v>0</v>
      </c>
      <c r="AJ3683" s="16">
        <f t="shared" si="7589"/>
        <v>0</v>
      </c>
      <c r="AK3683" s="16">
        <f t="shared" si="7515"/>
        <v>0</v>
      </c>
      <c r="AL3683" s="16">
        <f t="shared" si="7516"/>
        <v>0</v>
      </c>
      <c r="AM3683" s="16">
        <f t="shared" si="7517"/>
        <v>0</v>
      </c>
      <c r="AN3683" s="16">
        <f t="shared" si="7589"/>
        <v>0</v>
      </c>
      <c r="AO3683" s="16">
        <f t="shared" si="7518"/>
        <v>0</v>
      </c>
      <c r="AP3683" s="16">
        <f t="shared" si="7589"/>
        <v>0</v>
      </c>
      <c r="AQ3683" s="16">
        <f t="shared" si="7589"/>
        <v>0</v>
      </c>
      <c r="AR3683" s="16">
        <f t="shared" si="7589"/>
        <v>0</v>
      </c>
      <c r="AS3683" s="16">
        <f t="shared" si="7589"/>
        <v>0</v>
      </c>
      <c r="AT3683" s="16">
        <f t="shared" si="7589"/>
        <v>0</v>
      </c>
      <c r="AU3683" s="16">
        <f t="shared" si="7589"/>
        <v>0</v>
      </c>
      <c r="AV3683" s="16">
        <f t="shared" si="7589"/>
        <v>2661.5450000000001</v>
      </c>
      <c r="AW3683" s="16">
        <f t="shared" si="7589"/>
        <v>0</v>
      </c>
      <c r="AX3683" s="16">
        <f t="shared" si="7589"/>
        <v>0</v>
      </c>
      <c r="AY3683" s="16">
        <f t="shared" si="7589"/>
        <v>0</v>
      </c>
      <c r="AZ3683" s="16">
        <f t="shared" si="7589"/>
        <v>0</v>
      </c>
      <c r="BA3683" s="16">
        <f t="shared" si="7589"/>
        <v>0</v>
      </c>
      <c r="BB3683" s="16">
        <f t="shared" si="7589"/>
        <v>0</v>
      </c>
      <c r="BC3683" s="16">
        <f t="shared" si="7589"/>
        <v>0</v>
      </c>
      <c r="BD3683" s="16">
        <f t="shared" si="7589"/>
        <v>0</v>
      </c>
      <c r="BE3683" s="16">
        <f t="shared" si="7589"/>
        <v>0</v>
      </c>
      <c r="BF3683" s="16">
        <f t="shared" si="7564"/>
        <v>2661.5450000000001</v>
      </c>
      <c r="BG3683" s="16">
        <f t="shared" si="7565"/>
        <v>0</v>
      </c>
      <c r="BH3683" s="16">
        <f t="shared" si="7566"/>
        <v>0</v>
      </c>
      <c r="BI3683" s="16">
        <f t="shared" si="7589"/>
        <v>0</v>
      </c>
      <c r="BJ3683" s="16">
        <f t="shared" si="7563"/>
        <v>2661.5450000000001</v>
      </c>
      <c r="BK3683" s="16">
        <f t="shared" si="7589"/>
        <v>0</v>
      </c>
    </row>
    <row r="3684" spans="1:64" ht="78.75" x14ac:dyDescent="0.25">
      <c r="A3684" s="10" t="s">
        <v>702</v>
      </c>
      <c r="B3684" s="10" t="s">
        <v>119</v>
      </c>
      <c r="C3684" s="10" t="s">
        <v>121</v>
      </c>
      <c r="D3684" s="17" t="s">
        <v>1192</v>
      </c>
      <c r="E3684" s="10" t="s">
        <v>128</v>
      </c>
      <c r="F3684" s="11" t="s">
        <v>129</v>
      </c>
      <c r="G3684" s="16"/>
      <c r="H3684" s="16"/>
      <c r="I3684" s="16"/>
      <c r="J3684" s="16"/>
      <c r="K3684" s="16"/>
      <c r="L3684" s="16"/>
      <c r="M3684" s="16"/>
      <c r="N3684" s="16"/>
      <c r="O3684" s="16"/>
      <c r="P3684" s="16"/>
      <c r="Q3684" s="16"/>
      <c r="R3684" s="16"/>
      <c r="S3684" s="16"/>
      <c r="T3684" s="16"/>
      <c r="U3684" s="16"/>
      <c r="V3684" s="16"/>
      <c r="W3684" s="16"/>
      <c r="X3684" s="16"/>
      <c r="Y3684" s="16"/>
      <c r="Z3684" s="16"/>
      <c r="AA3684" s="16">
        <v>0</v>
      </c>
      <c r="AB3684" s="16">
        <v>0</v>
      </c>
      <c r="AC3684" s="16">
        <v>0</v>
      </c>
      <c r="AD3684" s="16"/>
      <c r="AE3684" s="16"/>
      <c r="AF3684" s="16"/>
      <c r="AG3684" s="16"/>
      <c r="AH3684" s="16"/>
      <c r="AI3684" s="16"/>
      <c r="AJ3684" s="16"/>
      <c r="AK3684" s="16">
        <f t="shared" si="7515"/>
        <v>0</v>
      </c>
      <c r="AL3684" s="16">
        <f t="shared" si="7516"/>
        <v>0</v>
      </c>
      <c r="AM3684" s="16">
        <f t="shared" si="7517"/>
        <v>0</v>
      </c>
      <c r="AN3684" s="16"/>
      <c r="AO3684" s="16">
        <f t="shared" si="7518"/>
        <v>0</v>
      </c>
      <c r="AP3684" s="16"/>
      <c r="AQ3684" s="16"/>
      <c r="AR3684" s="16"/>
      <c r="AS3684" s="16"/>
      <c r="AT3684" s="16"/>
      <c r="AU3684" s="16"/>
      <c r="AV3684" s="16">
        <v>2661.5450000000001</v>
      </c>
      <c r="AW3684" s="16"/>
      <c r="AX3684" s="16"/>
      <c r="AY3684" s="16"/>
      <c r="AZ3684" s="16"/>
      <c r="BA3684" s="16"/>
      <c r="BB3684" s="16"/>
      <c r="BC3684" s="16"/>
      <c r="BD3684" s="16"/>
      <c r="BE3684" s="16"/>
      <c r="BF3684" s="16">
        <f t="shared" si="7564"/>
        <v>2661.5450000000001</v>
      </c>
      <c r="BG3684" s="16">
        <f t="shared" si="7565"/>
        <v>0</v>
      </c>
      <c r="BH3684" s="16">
        <f t="shared" si="7566"/>
        <v>0</v>
      </c>
      <c r="BI3684" s="16"/>
      <c r="BJ3684" s="16">
        <f t="shared" si="7563"/>
        <v>2661.5450000000001</v>
      </c>
      <c r="BK3684" s="16"/>
    </row>
    <row r="3685" spans="1:64" hidden="1" x14ac:dyDescent="0.25">
      <c r="A3685" s="10" t="s">
        <v>702</v>
      </c>
      <c r="B3685" s="10" t="s">
        <v>119</v>
      </c>
      <c r="C3685" s="10" t="s">
        <v>121</v>
      </c>
      <c r="D3685" s="17" t="s">
        <v>999</v>
      </c>
      <c r="E3685" s="10"/>
      <c r="F3685" s="11" t="s">
        <v>1074</v>
      </c>
      <c r="G3685" s="16"/>
      <c r="H3685" s="16"/>
      <c r="I3685" s="16"/>
      <c r="J3685" s="16"/>
      <c r="K3685" s="16"/>
      <c r="L3685" s="16"/>
      <c r="M3685" s="16"/>
      <c r="N3685" s="16">
        <f>N3686</f>
        <v>0</v>
      </c>
      <c r="O3685" s="16">
        <f t="shared" ref="O3685:P3687" si="7590">O3686</f>
        <v>30000</v>
      </c>
      <c r="P3685" s="16">
        <f t="shared" si="7590"/>
        <v>50000</v>
      </c>
      <c r="Q3685" s="16">
        <f t="shared" si="7582"/>
        <v>0</v>
      </c>
      <c r="R3685" s="16">
        <f t="shared" si="7583"/>
        <v>0</v>
      </c>
      <c r="S3685" s="16">
        <f t="shared" si="7584"/>
        <v>30000</v>
      </c>
      <c r="T3685" s="16">
        <f t="shared" si="7585"/>
        <v>30000</v>
      </c>
      <c r="U3685" s="16">
        <f t="shared" si="7403"/>
        <v>50000</v>
      </c>
      <c r="V3685" s="16">
        <f t="shared" ref="V3685:X3687" si="7591">V3686</f>
        <v>0</v>
      </c>
      <c r="W3685" s="16">
        <f t="shared" si="7591"/>
        <v>0</v>
      </c>
      <c r="X3685" s="16">
        <f t="shared" si="7591"/>
        <v>0</v>
      </c>
      <c r="Y3685" s="16">
        <f t="shared" ref="Y3685:Z3687" si="7592">Y3686</f>
        <v>0</v>
      </c>
      <c r="Z3685" s="16">
        <f t="shared" si="7592"/>
        <v>0</v>
      </c>
      <c r="AA3685" s="16">
        <f t="shared" si="7519"/>
        <v>0</v>
      </c>
      <c r="AB3685" s="16">
        <f t="shared" si="7520"/>
        <v>30000</v>
      </c>
      <c r="AC3685" s="16">
        <f t="shared" si="7521"/>
        <v>50000</v>
      </c>
      <c r="AD3685" s="16">
        <f t="shared" ref="AD3685:AE3687" si="7593">AD3686</f>
        <v>0</v>
      </c>
      <c r="AE3685" s="16">
        <f t="shared" si="7593"/>
        <v>0</v>
      </c>
      <c r="AF3685" s="16">
        <f>AF3686</f>
        <v>0</v>
      </c>
      <c r="AG3685" s="16">
        <f t="shared" ref="AG3685:AH3687" si="7594">AG3686</f>
        <v>0</v>
      </c>
      <c r="AH3685" s="16">
        <f t="shared" si="7594"/>
        <v>0</v>
      </c>
      <c r="AI3685" s="16">
        <f t="shared" ref="AI3685:AJ3687" si="7595">AI3686</f>
        <v>0</v>
      </c>
      <c r="AJ3685" s="16">
        <f t="shared" si="7595"/>
        <v>0</v>
      </c>
      <c r="AK3685" s="16">
        <f t="shared" si="7515"/>
        <v>0</v>
      </c>
      <c r="AL3685" s="16">
        <f t="shared" si="7516"/>
        <v>30000</v>
      </c>
      <c r="AM3685" s="16">
        <f t="shared" si="7517"/>
        <v>50000</v>
      </c>
      <c r="AN3685" s="16">
        <f>AN3686</f>
        <v>0</v>
      </c>
      <c r="AO3685" s="16">
        <f t="shared" si="7518"/>
        <v>0</v>
      </c>
      <c r="AP3685" s="16">
        <f t="shared" ref="AP3685:AT3687" si="7596">AP3686</f>
        <v>0</v>
      </c>
      <c r="AQ3685" s="16">
        <f t="shared" si="7596"/>
        <v>0</v>
      </c>
      <c r="AR3685" s="16">
        <f t="shared" si="7596"/>
        <v>0</v>
      </c>
      <c r="AS3685" s="16">
        <f t="shared" si="7596"/>
        <v>0</v>
      </c>
      <c r="AT3685" s="16">
        <f t="shared" si="7596"/>
        <v>0</v>
      </c>
      <c r="AU3685" s="16">
        <f t="shared" ref="AU3685:AY3687" si="7597">AU3686</f>
        <v>0</v>
      </c>
      <c r="AV3685" s="16">
        <f t="shared" si="7597"/>
        <v>0</v>
      </c>
      <c r="AW3685" s="16">
        <f t="shared" si="7597"/>
        <v>0</v>
      </c>
      <c r="AX3685" s="16">
        <f t="shared" si="7597"/>
        <v>0</v>
      </c>
      <c r="AY3685" s="16">
        <f t="shared" si="7597"/>
        <v>0</v>
      </c>
      <c r="AZ3685" s="16">
        <f t="shared" ref="AZ3685:BC3687" si="7598">AZ3686</f>
        <v>0</v>
      </c>
      <c r="BA3685" s="16">
        <f t="shared" ref="BA3685:BB3687" si="7599">BA3686</f>
        <v>0</v>
      </c>
      <c r="BB3685" s="16">
        <f t="shared" si="7599"/>
        <v>0</v>
      </c>
      <c r="BC3685" s="16">
        <f t="shared" si="7598"/>
        <v>0</v>
      </c>
      <c r="BD3685" s="16">
        <f t="shared" ref="BD3685:BE3687" si="7600">BD3686</f>
        <v>0</v>
      </c>
      <c r="BE3685" s="16">
        <f t="shared" si="7600"/>
        <v>0</v>
      </c>
      <c r="BF3685" s="16">
        <f t="shared" si="7564"/>
        <v>0</v>
      </c>
      <c r="BG3685" s="16">
        <f t="shared" si="7565"/>
        <v>30000</v>
      </c>
      <c r="BH3685" s="16">
        <f t="shared" si="7566"/>
        <v>50000</v>
      </c>
      <c r="BI3685" s="16">
        <f>BI3686</f>
        <v>0</v>
      </c>
      <c r="BJ3685" s="16"/>
      <c r="BK3685" s="16">
        <f>BK3686</f>
        <v>0</v>
      </c>
      <c r="BL3685" s="46">
        <v>0</v>
      </c>
    </row>
    <row r="3686" spans="1:64" hidden="1" x14ac:dyDescent="0.25">
      <c r="A3686" s="10" t="s">
        <v>702</v>
      </c>
      <c r="B3686" s="10" t="s">
        <v>119</v>
      </c>
      <c r="C3686" s="10" t="s">
        <v>121</v>
      </c>
      <c r="D3686" s="17" t="s">
        <v>999</v>
      </c>
      <c r="E3686" s="10" t="s">
        <v>125</v>
      </c>
      <c r="F3686" s="11" t="s">
        <v>42</v>
      </c>
      <c r="G3686" s="16"/>
      <c r="H3686" s="16"/>
      <c r="I3686" s="16"/>
      <c r="J3686" s="16"/>
      <c r="K3686" s="16"/>
      <c r="L3686" s="16"/>
      <c r="M3686" s="16"/>
      <c r="N3686" s="16">
        <f>N3687</f>
        <v>0</v>
      </c>
      <c r="O3686" s="16">
        <f t="shared" si="7590"/>
        <v>30000</v>
      </c>
      <c r="P3686" s="16">
        <f t="shared" si="7590"/>
        <v>50000</v>
      </c>
      <c r="Q3686" s="16">
        <f t="shared" si="7582"/>
        <v>0</v>
      </c>
      <c r="R3686" s="16">
        <f t="shared" si="7583"/>
        <v>0</v>
      </c>
      <c r="S3686" s="16">
        <f t="shared" si="7584"/>
        <v>30000</v>
      </c>
      <c r="T3686" s="16">
        <f t="shared" si="7585"/>
        <v>30000</v>
      </c>
      <c r="U3686" s="16">
        <f t="shared" si="7403"/>
        <v>50000</v>
      </c>
      <c r="V3686" s="16">
        <f t="shared" si="7591"/>
        <v>0</v>
      </c>
      <c r="W3686" s="16">
        <f t="shared" si="7591"/>
        <v>0</v>
      </c>
      <c r="X3686" s="16">
        <f t="shared" si="7591"/>
        <v>0</v>
      </c>
      <c r="Y3686" s="16">
        <f t="shared" si="7592"/>
        <v>0</v>
      </c>
      <c r="Z3686" s="16">
        <f t="shared" si="7592"/>
        <v>0</v>
      </c>
      <c r="AA3686" s="16">
        <f t="shared" si="7519"/>
        <v>0</v>
      </c>
      <c r="AB3686" s="16">
        <f t="shared" si="7520"/>
        <v>30000</v>
      </c>
      <c r="AC3686" s="16">
        <f t="shared" si="7521"/>
        <v>50000</v>
      </c>
      <c r="AD3686" s="16">
        <f t="shared" si="7593"/>
        <v>0</v>
      </c>
      <c r="AE3686" s="16">
        <f t="shared" si="7593"/>
        <v>0</v>
      </c>
      <c r="AF3686" s="16">
        <f>AF3687</f>
        <v>0</v>
      </c>
      <c r="AG3686" s="16">
        <f t="shared" si="7594"/>
        <v>0</v>
      </c>
      <c r="AH3686" s="16">
        <f t="shared" si="7594"/>
        <v>0</v>
      </c>
      <c r="AI3686" s="16">
        <f t="shared" si="7595"/>
        <v>0</v>
      </c>
      <c r="AJ3686" s="16">
        <f t="shared" si="7595"/>
        <v>0</v>
      </c>
      <c r="AK3686" s="16">
        <f t="shared" si="7515"/>
        <v>0</v>
      </c>
      <c r="AL3686" s="16">
        <f t="shared" si="7516"/>
        <v>30000</v>
      </c>
      <c r="AM3686" s="16">
        <f t="shared" si="7517"/>
        <v>50000</v>
      </c>
      <c r="AN3686" s="16">
        <f>AN3687</f>
        <v>0</v>
      </c>
      <c r="AO3686" s="16">
        <f t="shared" si="7518"/>
        <v>0</v>
      </c>
      <c r="AP3686" s="16">
        <f t="shared" si="7596"/>
        <v>0</v>
      </c>
      <c r="AQ3686" s="16">
        <f t="shared" si="7596"/>
        <v>0</v>
      </c>
      <c r="AR3686" s="16">
        <f t="shared" si="7596"/>
        <v>0</v>
      </c>
      <c r="AS3686" s="16">
        <f t="shared" si="7596"/>
        <v>0</v>
      </c>
      <c r="AT3686" s="16">
        <f t="shared" si="7596"/>
        <v>0</v>
      </c>
      <c r="AU3686" s="16">
        <f t="shared" si="7597"/>
        <v>0</v>
      </c>
      <c r="AV3686" s="16">
        <f t="shared" si="7597"/>
        <v>0</v>
      </c>
      <c r="AW3686" s="16">
        <f t="shared" si="7597"/>
        <v>0</v>
      </c>
      <c r="AX3686" s="16">
        <f t="shared" si="7597"/>
        <v>0</v>
      </c>
      <c r="AY3686" s="16">
        <f t="shared" si="7597"/>
        <v>0</v>
      </c>
      <c r="AZ3686" s="16">
        <f t="shared" si="7598"/>
        <v>0</v>
      </c>
      <c r="BA3686" s="16">
        <f t="shared" si="7599"/>
        <v>0</v>
      </c>
      <c r="BB3686" s="16">
        <f t="shared" si="7599"/>
        <v>0</v>
      </c>
      <c r="BC3686" s="16">
        <f t="shared" si="7598"/>
        <v>0</v>
      </c>
      <c r="BD3686" s="16">
        <f t="shared" si="7600"/>
        <v>0</v>
      </c>
      <c r="BE3686" s="16">
        <f t="shared" si="7600"/>
        <v>0</v>
      </c>
      <c r="BF3686" s="16">
        <f t="shared" si="7564"/>
        <v>0</v>
      </c>
      <c r="BG3686" s="16">
        <f t="shared" si="7565"/>
        <v>30000</v>
      </c>
      <c r="BH3686" s="16">
        <f t="shared" si="7566"/>
        <v>50000</v>
      </c>
      <c r="BI3686" s="16">
        <f>BI3687</f>
        <v>0</v>
      </c>
      <c r="BJ3686" s="16"/>
      <c r="BK3686" s="16">
        <f>BK3687</f>
        <v>0</v>
      </c>
      <c r="BL3686" s="46">
        <v>0</v>
      </c>
    </row>
    <row r="3687" spans="1:64" ht="63" hidden="1" x14ac:dyDescent="0.25">
      <c r="A3687" s="10" t="s">
        <v>702</v>
      </c>
      <c r="B3687" s="10" t="s">
        <v>119</v>
      </c>
      <c r="C3687" s="10" t="s">
        <v>121</v>
      </c>
      <c r="D3687" s="17" t="s">
        <v>999</v>
      </c>
      <c r="E3687" s="10" t="s">
        <v>126</v>
      </c>
      <c r="F3687" s="11" t="s">
        <v>127</v>
      </c>
      <c r="G3687" s="16"/>
      <c r="H3687" s="16"/>
      <c r="I3687" s="16"/>
      <c r="J3687" s="16"/>
      <c r="K3687" s="16"/>
      <c r="L3687" s="16"/>
      <c r="M3687" s="16"/>
      <c r="N3687" s="16">
        <f>N3688</f>
        <v>0</v>
      </c>
      <c r="O3687" s="16">
        <f t="shared" si="7590"/>
        <v>30000</v>
      </c>
      <c r="P3687" s="16">
        <f t="shared" si="7590"/>
        <v>50000</v>
      </c>
      <c r="Q3687" s="16">
        <f t="shared" si="7582"/>
        <v>0</v>
      </c>
      <c r="R3687" s="16">
        <f t="shared" si="7583"/>
        <v>0</v>
      </c>
      <c r="S3687" s="16">
        <f t="shared" si="7584"/>
        <v>30000</v>
      </c>
      <c r="T3687" s="16">
        <f t="shared" si="7585"/>
        <v>30000</v>
      </c>
      <c r="U3687" s="16">
        <f t="shared" si="7403"/>
        <v>50000</v>
      </c>
      <c r="V3687" s="16">
        <f t="shared" si="7591"/>
        <v>0</v>
      </c>
      <c r="W3687" s="16">
        <f t="shared" si="7591"/>
        <v>0</v>
      </c>
      <c r="X3687" s="16">
        <f t="shared" si="7591"/>
        <v>0</v>
      </c>
      <c r="Y3687" s="16">
        <f t="shared" si="7592"/>
        <v>0</v>
      </c>
      <c r="Z3687" s="16">
        <f t="shared" si="7592"/>
        <v>0</v>
      </c>
      <c r="AA3687" s="16">
        <f t="shared" si="7519"/>
        <v>0</v>
      </c>
      <c r="AB3687" s="16">
        <f t="shared" si="7520"/>
        <v>30000</v>
      </c>
      <c r="AC3687" s="16">
        <f t="shared" si="7521"/>
        <v>50000</v>
      </c>
      <c r="AD3687" s="16">
        <f t="shared" si="7593"/>
        <v>0</v>
      </c>
      <c r="AE3687" s="16">
        <f t="shared" si="7593"/>
        <v>0</v>
      </c>
      <c r="AF3687" s="16">
        <f>AF3688</f>
        <v>0</v>
      </c>
      <c r="AG3687" s="16">
        <f t="shared" si="7594"/>
        <v>0</v>
      </c>
      <c r="AH3687" s="16">
        <f t="shared" si="7594"/>
        <v>0</v>
      </c>
      <c r="AI3687" s="16">
        <f t="shared" si="7595"/>
        <v>0</v>
      </c>
      <c r="AJ3687" s="16">
        <f t="shared" si="7595"/>
        <v>0</v>
      </c>
      <c r="AK3687" s="16">
        <f t="shared" si="7515"/>
        <v>0</v>
      </c>
      <c r="AL3687" s="16">
        <f t="shared" si="7516"/>
        <v>30000</v>
      </c>
      <c r="AM3687" s="16">
        <f t="shared" si="7517"/>
        <v>50000</v>
      </c>
      <c r="AN3687" s="16">
        <f>AN3688</f>
        <v>0</v>
      </c>
      <c r="AO3687" s="16">
        <f t="shared" si="7518"/>
        <v>0</v>
      </c>
      <c r="AP3687" s="16">
        <f t="shared" si="7596"/>
        <v>0</v>
      </c>
      <c r="AQ3687" s="16">
        <f t="shared" si="7596"/>
        <v>0</v>
      </c>
      <c r="AR3687" s="16">
        <f t="shared" si="7596"/>
        <v>0</v>
      </c>
      <c r="AS3687" s="16">
        <f t="shared" si="7596"/>
        <v>0</v>
      </c>
      <c r="AT3687" s="16">
        <f t="shared" si="7596"/>
        <v>0</v>
      </c>
      <c r="AU3687" s="16">
        <f t="shared" si="7597"/>
        <v>0</v>
      </c>
      <c r="AV3687" s="16">
        <f t="shared" si="7597"/>
        <v>0</v>
      </c>
      <c r="AW3687" s="16">
        <f t="shared" si="7597"/>
        <v>0</v>
      </c>
      <c r="AX3687" s="16">
        <f t="shared" si="7597"/>
        <v>0</v>
      </c>
      <c r="AY3687" s="16">
        <f t="shared" si="7597"/>
        <v>0</v>
      </c>
      <c r="AZ3687" s="16">
        <f t="shared" si="7598"/>
        <v>0</v>
      </c>
      <c r="BA3687" s="16">
        <f t="shared" si="7599"/>
        <v>0</v>
      </c>
      <c r="BB3687" s="16">
        <f t="shared" si="7599"/>
        <v>0</v>
      </c>
      <c r="BC3687" s="16">
        <f t="shared" si="7598"/>
        <v>0</v>
      </c>
      <c r="BD3687" s="16">
        <f t="shared" si="7600"/>
        <v>0</v>
      </c>
      <c r="BE3687" s="16">
        <f t="shared" si="7600"/>
        <v>0</v>
      </c>
      <c r="BF3687" s="16">
        <f t="shared" si="7564"/>
        <v>0</v>
      </c>
      <c r="BG3687" s="16">
        <f t="shared" si="7565"/>
        <v>30000</v>
      </c>
      <c r="BH3687" s="16">
        <f t="shared" si="7566"/>
        <v>50000</v>
      </c>
      <c r="BI3687" s="16">
        <f>BI3688</f>
        <v>0</v>
      </c>
      <c r="BJ3687" s="16"/>
      <c r="BK3687" s="16">
        <f>BK3688</f>
        <v>0</v>
      </c>
      <c r="BL3687" s="46">
        <v>0</v>
      </c>
    </row>
    <row r="3688" spans="1:64" ht="78.75" hidden="1" x14ac:dyDescent="0.25">
      <c r="A3688" s="10" t="s">
        <v>702</v>
      </c>
      <c r="B3688" s="10" t="s">
        <v>119</v>
      </c>
      <c r="C3688" s="10" t="s">
        <v>121</v>
      </c>
      <c r="D3688" s="17" t="s">
        <v>999</v>
      </c>
      <c r="E3688" s="10" t="s">
        <v>128</v>
      </c>
      <c r="F3688" s="11" t="s">
        <v>129</v>
      </c>
      <c r="G3688" s="16"/>
      <c r="H3688" s="16"/>
      <c r="I3688" s="16"/>
      <c r="J3688" s="16"/>
      <c r="K3688" s="16"/>
      <c r="L3688" s="16"/>
      <c r="M3688" s="16"/>
      <c r="N3688" s="16"/>
      <c r="O3688" s="16">
        <v>30000</v>
      </c>
      <c r="P3688" s="16">
        <v>50000</v>
      </c>
      <c r="Q3688" s="16">
        <f t="shared" si="7582"/>
        <v>0</v>
      </c>
      <c r="R3688" s="16">
        <f t="shared" si="7583"/>
        <v>0</v>
      </c>
      <c r="S3688" s="16">
        <f t="shared" si="7584"/>
        <v>30000</v>
      </c>
      <c r="T3688" s="16">
        <f t="shared" si="7585"/>
        <v>30000</v>
      </c>
      <c r="U3688" s="16">
        <f t="shared" si="7403"/>
        <v>50000</v>
      </c>
      <c r="V3688" s="16"/>
      <c r="W3688" s="16"/>
      <c r="X3688" s="16"/>
      <c r="Y3688" s="16"/>
      <c r="Z3688" s="16"/>
      <c r="AA3688" s="16">
        <f t="shared" si="7519"/>
        <v>0</v>
      </c>
      <c r="AB3688" s="16">
        <f t="shared" si="7520"/>
        <v>30000</v>
      </c>
      <c r="AC3688" s="16">
        <f t="shared" si="7521"/>
        <v>50000</v>
      </c>
      <c r="AD3688" s="16"/>
      <c r="AE3688" s="16"/>
      <c r="AF3688" s="16"/>
      <c r="AG3688" s="16"/>
      <c r="AH3688" s="16"/>
      <c r="AI3688" s="16"/>
      <c r="AJ3688" s="16"/>
      <c r="AK3688" s="16">
        <f t="shared" si="7515"/>
        <v>0</v>
      </c>
      <c r="AL3688" s="16">
        <f t="shared" si="7516"/>
        <v>30000</v>
      </c>
      <c r="AM3688" s="16">
        <f t="shared" si="7517"/>
        <v>50000</v>
      </c>
      <c r="AN3688" s="16"/>
      <c r="AO3688" s="16">
        <f t="shared" si="7518"/>
        <v>0</v>
      </c>
      <c r="AP3688" s="16"/>
      <c r="AQ3688" s="16"/>
      <c r="AR3688" s="16"/>
      <c r="AS3688" s="16"/>
      <c r="AT3688" s="16"/>
      <c r="AU3688" s="16"/>
      <c r="AV3688" s="16"/>
      <c r="AW3688" s="16"/>
      <c r="AX3688" s="16"/>
      <c r="AY3688" s="16"/>
      <c r="AZ3688" s="16"/>
      <c r="BA3688" s="16"/>
      <c r="BB3688" s="16"/>
      <c r="BC3688" s="16"/>
      <c r="BD3688" s="16"/>
      <c r="BE3688" s="16"/>
      <c r="BF3688" s="16">
        <f t="shared" si="7564"/>
        <v>0</v>
      </c>
      <c r="BG3688" s="16">
        <f t="shared" si="7565"/>
        <v>30000</v>
      </c>
      <c r="BH3688" s="16">
        <f t="shared" si="7566"/>
        <v>50000</v>
      </c>
      <c r="BI3688" s="16"/>
      <c r="BJ3688" s="16"/>
      <c r="BK3688" s="16"/>
      <c r="BL3688" s="46">
        <v>0</v>
      </c>
    </row>
    <row r="3689" spans="1:64" x14ac:dyDescent="0.25">
      <c r="A3689" s="10" t="s">
        <v>702</v>
      </c>
      <c r="B3689" s="10" t="s">
        <v>119</v>
      </c>
      <c r="C3689" s="10" t="s">
        <v>121</v>
      </c>
      <c r="D3689" s="17" t="s">
        <v>261</v>
      </c>
      <c r="E3689" s="10"/>
      <c r="F3689" s="19" t="s">
        <v>262</v>
      </c>
      <c r="G3689" s="16"/>
      <c r="H3689" s="16"/>
      <c r="I3689" s="16"/>
      <c r="J3689" s="16"/>
      <c r="K3689" s="16"/>
      <c r="L3689" s="16"/>
      <c r="M3689" s="16"/>
      <c r="N3689" s="16">
        <f>N3690</f>
        <v>97670.399999999994</v>
      </c>
      <c r="O3689" s="16">
        <f t="shared" ref="O3689:P3691" si="7601">O3690</f>
        <v>167601.29999999999</v>
      </c>
      <c r="P3689" s="16">
        <f t="shared" si="7601"/>
        <v>0</v>
      </c>
      <c r="Q3689" s="16">
        <f t="shared" si="7582"/>
        <v>97670.399999999994</v>
      </c>
      <c r="R3689" s="16">
        <f t="shared" si="7583"/>
        <v>97670.399999999994</v>
      </c>
      <c r="S3689" s="16">
        <f t="shared" si="7584"/>
        <v>167601.29999999999</v>
      </c>
      <c r="T3689" s="16">
        <f t="shared" si="7585"/>
        <v>167601.29999999999</v>
      </c>
      <c r="U3689" s="16">
        <f t="shared" si="7403"/>
        <v>0</v>
      </c>
      <c r="V3689" s="16">
        <f t="shared" ref="V3689:X3691" si="7602">V3690</f>
        <v>0</v>
      </c>
      <c r="W3689" s="16">
        <f t="shared" si="7602"/>
        <v>0</v>
      </c>
      <c r="X3689" s="16">
        <f t="shared" si="7602"/>
        <v>0</v>
      </c>
      <c r="Y3689" s="16">
        <f t="shared" ref="Y3689:Z3691" si="7603">Y3690</f>
        <v>0</v>
      </c>
      <c r="Z3689" s="16">
        <f t="shared" si="7603"/>
        <v>0</v>
      </c>
      <c r="AA3689" s="16">
        <f t="shared" si="7519"/>
        <v>97670.399999999994</v>
      </c>
      <c r="AB3689" s="16">
        <f t="shared" si="7520"/>
        <v>167601.29999999999</v>
      </c>
      <c r="AC3689" s="16">
        <f t="shared" si="7521"/>
        <v>0</v>
      </c>
      <c r="AD3689" s="16">
        <f t="shared" ref="AD3689:AE3691" si="7604">AD3690</f>
        <v>0</v>
      </c>
      <c r="AE3689" s="16">
        <f t="shared" si="7604"/>
        <v>0</v>
      </c>
      <c r="AF3689" s="16">
        <f>AF3690</f>
        <v>0</v>
      </c>
      <c r="AG3689" s="16">
        <f t="shared" ref="AG3689:AH3691" si="7605">AG3690</f>
        <v>0</v>
      </c>
      <c r="AH3689" s="16">
        <f t="shared" si="7605"/>
        <v>0</v>
      </c>
      <c r="AI3689" s="16">
        <f t="shared" ref="AI3689:AJ3691" si="7606">AI3690</f>
        <v>0</v>
      </c>
      <c r="AJ3689" s="16">
        <f t="shared" si="7606"/>
        <v>0</v>
      </c>
      <c r="AK3689" s="16">
        <f t="shared" si="7515"/>
        <v>97670.399999999994</v>
      </c>
      <c r="AL3689" s="16">
        <f t="shared" si="7516"/>
        <v>167601.29999999999</v>
      </c>
      <c r="AM3689" s="16">
        <f t="shared" si="7517"/>
        <v>0</v>
      </c>
      <c r="AN3689" s="16">
        <f>AN3690</f>
        <v>0</v>
      </c>
      <c r="AO3689" s="16">
        <f t="shared" si="7518"/>
        <v>97670.399999999994</v>
      </c>
      <c r="AP3689" s="16">
        <f t="shared" ref="AP3689:AT3691" si="7607">AP3690</f>
        <v>0</v>
      </c>
      <c r="AQ3689" s="16">
        <f t="shared" si="7607"/>
        <v>0</v>
      </c>
      <c r="AR3689" s="16">
        <f t="shared" si="7607"/>
        <v>0</v>
      </c>
      <c r="AS3689" s="16">
        <f t="shared" si="7607"/>
        <v>0</v>
      </c>
      <c r="AT3689" s="16">
        <f t="shared" si="7607"/>
        <v>0</v>
      </c>
      <c r="AU3689" s="16">
        <f t="shared" ref="AU3689:AY3691" si="7608">AU3690</f>
        <v>0</v>
      </c>
      <c r="AV3689" s="16">
        <f t="shared" si="7608"/>
        <v>0</v>
      </c>
      <c r="AW3689" s="16">
        <f t="shared" si="7608"/>
        <v>0</v>
      </c>
      <c r="AX3689" s="16">
        <f t="shared" si="7608"/>
        <v>0</v>
      </c>
      <c r="AY3689" s="16">
        <f t="shared" si="7608"/>
        <v>0</v>
      </c>
      <c r="AZ3689" s="16">
        <f t="shared" ref="AZ3689:BC3691" si="7609">AZ3690</f>
        <v>0</v>
      </c>
      <c r="BA3689" s="16">
        <f t="shared" ref="BA3689:BB3691" si="7610">BA3690</f>
        <v>0</v>
      </c>
      <c r="BB3689" s="16">
        <f t="shared" si="7610"/>
        <v>0</v>
      </c>
      <c r="BC3689" s="16">
        <f t="shared" si="7609"/>
        <v>0</v>
      </c>
      <c r="BD3689" s="16">
        <f t="shared" ref="BD3689:BE3691" si="7611">BD3690</f>
        <v>0</v>
      </c>
      <c r="BE3689" s="16">
        <f t="shared" si="7611"/>
        <v>0</v>
      </c>
      <c r="BF3689" s="16">
        <f t="shared" si="7564"/>
        <v>97670.399999999994</v>
      </c>
      <c r="BG3689" s="16">
        <f t="shared" si="7565"/>
        <v>167601.29999999999</v>
      </c>
      <c r="BH3689" s="16">
        <f t="shared" si="7566"/>
        <v>0</v>
      </c>
      <c r="BI3689" s="16">
        <f>BI3690</f>
        <v>0</v>
      </c>
      <c r="BJ3689" s="16">
        <f t="shared" ref="BJ3689:BJ3696" si="7612">BF3689+BI3689</f>
        <v>97670.399999999994</v>
      </c>
      <c r="BK3689" s="16">
        <f>BK3690</f>
        <v>0</v>
      </c>
    </row>
    <row r="3690" spans="1:64" x14ac:dyDescent="0.25">
      <c r="A3690" s="10" t="s">
        <v>702</v>
      </c>
      <c r="B3690" s="10" t="s">
        <v>119</v>
      </c>
      <c r="C3690" s="10" t="s">
        <v>121</v>
      </c>
      <c r="D3690" s="17" t="s">
        <v>261</v>
      </c>
      <c r="E3690" s="10" t="s">
        <v>125</v>
      </c>
      <c r="F3690" s="11" t="s">
        <v>42</v>
      </c>
      <c r="G3690" s="16"/>
      <c r="H3690" s="16"/>
      <c r="I3690" s="16"/>
      <c r="J3690" s="16"/>
      <c r="K3690" s="16"/>
      <c r="L3690" s="16"/>
      <c r="M3690" s="16"/>
      <c r="N3690" s="16">
        <f>N3691</f>
        <v>97670.399999999994</v>
      </c>
      <c r="O3690" s="16">
        <f t="shared" si="7601"/>
        <v>167601.29999999999</v>
      </c>
      <c r="P3690" s="16">
        <f t="shared" si="7601"/>
        <v>0</v>
      </c>
      <c r="Q3690" s="16">
        <f t="shared" si="7582"/>
        <v>97670.399999999994</v>
      </c>
      <c r="R3690" s="16">
        <f t="shared" si="7583"/>
        <v>97670.399999999994</v>
      </c>
      <c r="S3690" s="16">
        <f t="shared" si="7584"/>
        <v>167601.29999999999</v>
      </c>
      <c r="T3690" s="16">
        <f t="shared" si="7585"/>
        <v>167601.29999999999</v>
      </c>
      <c r="U3690" s="16">
        <f t="shared" si="7403"/>
        <v>0</v>
      </c>
      <c r="V3690" s="16">
        <f t="shared" si="7602"/>
        <v>0</v>
      </c>
      <c r="W3690" s="16">
        <f t="shared" si="7602"/>
        <v>0</v>
      </c>
      <c r="X3690" s="16">
        <f t="shared" si="7602"/>
        <v>0</v>
      </c>
      <c r="Y3690" s="16">
        <f t="shared" si="7603"/>
        <v>0</v>
      </c>
      <c r="Z3690" s="16">
        <f t="shared" si="7603"/>
        <v>0</v>
      </c>
      <c r="AA3690" s="16">
        <f t="shared" si="7519"/>
        <v>97670.399999999994</v>
      </c>
      <c r="AB3690" s="16">
        <f t="shared" si="7520"/>
        <v>167601.29999999999</v>
      </c>
      <c r="AC3690" s="16">
        <f t="shared" si="7521"/>
        <v>0</v>
      </c>
      <c r="AD3690" s="16">
        <f t="shared" si="7604"/>
        <v>0</v>
      </c>
      <c r="AE3690" s="16">
        <f t="shared" si="7604"/>
        <v>0</v>
      </c>
      <c r="AF3690" s="16">
        <f>AF3691</f>
        <v>0</v>
      </c>
      <c r="AG3690" s="16">
        <f t="shared" si="7605"/>
        <v>0</v>
      </c>
      <c r="AH3690" s="16">
        <f t="shared" si="7605"/>
        <v>0</v>
      </c>
      <c r="AI3690" s="16">
        <f t="shared" si="7606"/>
        <v>0</v>
      </c>
      <c r="AJ3690" s="16">
        <f t="shared" si="7606"/>
        <v>0</v>
      </c>
      <c r="AK3690" s="16">
        <f t="shared" si="7515"/>
        <v>97670.399999999994</v>
      </c>
      <c r="AL3690" s="16">
        <f t="shared" si="7516"/>
        <v>167601.29999999999</v>
      </c>
      <c r="AM3690" s="16">
        <f t="shared" si="7517"/>
        <v>0</v>
      </c>
      <c r="AN3690" s="16">
        <f>AN3691</f>
        <v>0</v>
      </c>
      <c r="AO3690" s="16">
        <f t="shared" si="7518"/>
        <v>97670.399999999994</v>
      </c>
      <c r="AP3690" s="16">
        <f t="shared" si="7607"/>
        <v>0</v>
      </c>
      <c r="AQ3690" s="16">
        <f t="shared" si="7607"/>
        <v>0</v>
      </c>
      <c r="AR3690" s="16">
        <f t="shared" si="7607"/>
        <v>0</v>
      </c>
      <c r="AS3690" s="16">
        <f t="shared" si="7607"/>
        <v>0</v>
      </c>
      <c r="AT3690" s="16">
        <f t="shared" si="7607"/>
        <v>0</v>
      </c>
      <c r="AU3690" s="16">
        <f t="shared" si="7608"/>
        <v>0</v>
      </c>
      <c r="AV3690" s="16">
        <f t="shared" si="7608"/>
        <v>0</v>
      </c>
      <c r="AW3690" s="16">
        <f t="shared" si="7608"/>
        <v>0</v>
      </c>
      <c r="AX3690" s="16">
        <f t="shared" si="7608"/>
        <v>0</v>
      </c>
      <c r="AY3690" s="16">
        <f t="shared" si="7608"/>
        <v>0</v>
      </c>
      <c r="AZ3690" s="16">
        <f t="shared" si="7609"/>
        <v>0</v>
      </c>
      <c r="BA3690" s="16">
        <f t="shared" si="7610"/>
        <v>0</v>
      </c>
      <c r="BB3690" s="16">
        <f t="shared" si="7610"/>
        <v>0</v>
      </c>
      <c r="BC3690" s="16">
        <f t="shared" si="7609"/>
        <v>0</v>
      </c>
      <c r="BD3690" s="16">
        <f t="shared" si="7611"/>
        <v>0</v>
      </c>
      <c r="BE3690" s="16">
        <f t="shared" si="7611"/>
        <v>0</v>
      </c>
      <c r="BF3690" s="16">
        <f t="shared" si="7564"/>
        <v>97670.399999999994</v>
      </c>
      <c r="BG3690" s="16">
        <f t="shared" si="7565"/>
        <v>167601.29999999999</v>
      </c>
      <c r="BH3690" s="16">
        <f t="shared" si="7566"/>
        <v>0</v>
      </c>
      <c r="BI3690" s="16">
        <f>BI3691</f>
        <v>0</v>
      </c>
      <c r="BJ3690" s="16">
        <f t="shared" si="7612"/>
        <v>97670.399999999994</v>
      </c>
      <c r="BK3690" s="16">
        <f>BK3691</f>
        <v>0</v>
      </c>
    </row>
    <row r="3691" spans="1:64" ht="63" x14ac:dyDescent="0.25">
      <c r="A3691" s="10" t="s">
        <v>702</v>
      </c>
      <c r="B3691" s="10" t="s">
        <v>119</v>
      </c>
      <c r="C3691" s="10" t="s">
        <v>121</v>
      </c>
      <c r="D3691" s="17" t="s">
        <v>261</v>
      </c>
      <c r="E3691" s="10" t="s">
        <v>126</v>
      </c>
      <c r="F3691" s="11" t="s">
        <v>127</v>
      </c>
      <c r="G3691" s="16"/>
      <c r="H3691" s="16"/>
      <c r="I3691" s="16"/>
      <c r="J3691" s="16"/>
      <c r="K3691" s="16"/>
      <c r="L3691" s="16"/>
      <c r="M3691" s="16"/>
      <c r="N3691" s="16">
        <f>N3692</f>
        <v>97670.399999999994</v>
      </c>
      <c r="O3691" s="16">
        <f t="shared" si="7601"/>
        <v>167601.29999999999</v>
      </c>
      <c r="P3691" s="16">
        <f t="shared" si="7601"/>
        <v>0</v>
      </c>
      <c r="Q3691" s="16">
        <f t="shared" si="7582"/>
        <v>97670.399999999994</v>
      </c>
      <c r="R3691" s="16">
        <f t="shared" si="7583"/>
        <v>97670.399999999994</v>
      </c>
      <c r="S3691" s="16">
        <f t="shared" si="7584"/>
        <v>167601.29999999999</v>
      </c>
      <c r="T3691" s="16">
        <f t="shared" si="7585"/>
        <v>167601.29999999999</v>
      </c>
      <c r="U3691" s="16">
        <f t="shared" si="7403"/>
        <v>0</v>
      </c>
      <c r="V3691" s="16">
        <f t="shared" si="7602"/>
        <v>0</v>
      </c>
      <c r="W3691" s="16">
        <f t="shared" si="7602"/>
        <v>0</v>
      </c>
      <c r="X3691" s="16">
        <f t="shared" si="7602"/>
        <v>0</v>
      </c>
      <c r="Y3691" s="16">
        <f t="shared" si="7603"/>
        <v>0</v>
      </c>
      <c r="Z3691" s="16">
        <f t="shared" si="7603"/>
        <v>0</v>
      </c>
      <c r="AA3691" s="16">
        <f t="shared" si="7519"/>
        <v>97670.399999999994</v>
      </c>
      <c r="AB3691" s="16">
        <f t="shared" si="7520"/>
        <v>167601.29999999999</v>
      </c>
      <c r="AC3691" s="16">
        <f t="shared" si="7521"/>
        <v>0</v>
      </c>
      <c r="AD3691" s="16">
        <f t="shared" si="7604"/>
        <v>0</v>
      </c>
      <c r="AE3691" s="16">
        <f t="shared" si="7604"/>
        <v>0</v>
      </c>
      <c r="AF3691" s="16">
        <f>AF3692</f>
        <v>0</v>
      </c>
      <c r="AG3691" s="16">
        <f t="shared" si="7605"/>
        <v>0</v>
      </c>
      <c r="AH3691" s="16">
        <f t="shared" si="7605"/>
        <v>0</v>
      </c>
      <c r="AI3691" s="16">
        <f t="shared" si="7606"/>
        <v>0</v>
      </c>
      <c r="AJ3691" s="16">
        <f t="shared" si="7606"/>
        <v>0</v>
      </c>
      <c r="AK3691" s="16">
        <f t="shared" si="7515"/>
        <v>97670.399999999994</v>
      </c>
      <c r="AL3691" s="16">
        <f t="shared" si="7516"/>
        <v>167601.29999999999</v>
      </c>
      <c r="AM3691" s="16">
        <f t="shared" si="7517"/>
        <v>0</v>
      </c>
      <c r="AN3691" s="16">
        <f>AN3692</f>
        <v>0</v>
      </c>
      <c r="AO3691" s="16">
        <f t="shared" si="7518"/>
        <v>97670.399999999994</v>
      </c>
      <c r="AP3691" s="16">
        <f t="shared" si="7607"/>
        <v>0</v>
      </c>
      <c r="AQ3691" s="16">
        <f t="shared" si="7607"/>
        <v>0</v>
      </c>
      <c r="AR3691" s="16">
        <f t="shared" si="7607"/>
        <v>0</v>
      </c>
      <c r="AS3691" s="16">
        <f t="shared" si="7607"/>
        <v>0</v>
      </c>
      <c r="AT3691" s="16">
        <f t="shared" si="7607"/>
        <v>0</v>
      </c>
      <c r="AU3691" s="16">
        <f t="shared" si="7608"/>
        <v>0</v>
      </c>
      <c r="AV3691" s="16">
        <f t="shared" si="7608"/>
        <v>0</v>
      </c>
      <c r="AW3691" s="16">
        <f t="shared" si="7608"/>
        <v>0</v>
      </c>
      <c r="AX3691" s="16">
        <f t="shared" si="7608"/>
        <v>0</v>
      </c>
      <c r="AY3691" s="16">
        <f t="shared" si="7608"/>
        <v>0</v>
      </c>
      <c r="AZ3691" s="16">
        <f t="shared" si="7609"/>
        <v>0</v>
      </c>
      <c r="BA3691" s="16">
        <f t="shared" si="7610"/>
        <v>0</v>
      </c>
      <c r="BB3691" s="16">
        <f t="shared" si="7610"/>
        <v>0</v>
      </c>
      <c r="BC3691" s="16">
        <f t="shared" si="7609"/>
        <v>0</v>
      </c>
      <c r="BD3691" s="16">
        <f t="shared" si="7611"/>
        <v>0</v>
      </c>
      <c r="BE3691" s="16">
        <f t="shared" si="7611"/>
        <v>0</v>
      </c>
      <c r="BF3691" s="16">
        <f t="shared" si="7564"/>
        <v>97670.399999999994</v>
      </c>
      <c r="BG3691" s="16">
        <f t="shared" si="7565"/>
        <v>167601.29999999999</v>
      </c>
      <c r="BH3691" s="16">
        <f t="shared" si="7566"/>
        <v>0</v>
      </c>
      <c r="BI3691" s="16">
        <f>BI3692</f>
        <v>0</v>
      </c>
      <c r="BJ3691" s="16">
        <f t="shared" si="7612"/>
        <v>97670.399999999994</v>
      </c>
      <c r="BK3691" s="16">
        <f>BK3692</f>
        <v>0</v>
      </c>
    </row>
    <row r="3692" spans="1:64" ht="78.75" x14ac:dyDescent="0.25">
      <c r="A3692" s="10" t="s">
        <v>702</v>
      </c>
      <c r="B3692" s="10" t="s">
        <v>119</v>
      </c>
      <c r="C3692" s="10" t="s">
        <v>121</v>
      </c>
      <c r="D3692" s="17" t="s">
        <v>261</v>
      </c>
      <c r="E3692" s="10" t="s">
        <v>128</v>
      </c>
      <c r="F3692" s="11" t="s">
        <v>129</v>
      </c>
      <c r="G3692" s="16"/>
      <c r="H3692" s="16"/>
      <c r="I3692" s="16"/>
      <c r="J3692" s="16"/>
      <c r="K3692" s="16"/>
      <c r="L3692" s="16"/>
      <c r="M3692" s="16"/>
      <c r="N3692" s="16">
        <v>97670.399999999994</v>
      </c>
      <c r="O3692" s="16">
        <v>167601.29999999999</v>
      </c>
      <c r="P3692" s="16"/>
      <c r="Q3692" s="16">
        <f t="shared" si="7582"/>
        <v>97670.399999999994</v>
      </c>
      <c r="R3692" s="16">
        <f t="shared" si="7583"/>
        <v>97670.399999999994</v>
      </c>
      <c r="S3692" s="16">
        <f t="shared" si="7584"/>
        <v>167601.29999999999</v>
      </c>
      <c r="T3692" s="16">
        <f t="shared" si="7585"/>
        <v>167601.29999999999</v>
      </c>
      <c r="U3692" s="16">
        <f t="shared" si="7403"/>
        <v>0</v>
      </c>
      <c r="V3692" s="16"/>
      <c r="W3692" s="16"/>
      <c r="X3692" s="16"/>
      <c r="Y3692" s="16"/>
      <c r="Z3692" s="16"/>
      <c r="AA3692" s="16">
        <f t="shared" si="7519"/>
        <v>97670.399999999994</v>
      </c>
      <c r="AB3692" s="16">
        <f t="shared" si="7520"/>
        <v>167601.29999999999</v>
      </c>
      <c r="AC3692" s="16">
        <f t="shared" si="7521"/>
        <v>0</v>
      </c>
      <c r="AD3692" s="16"/>
      <c r="AE3692" s="16"/>
      <c r="AF3692" s="16"/>
      <c r="AG3692" s="16"/>
      <c r="AH3692" s="16"/>
      <c r="AI3692" s="16"/>
      <c r="AJ3692" s="16"/>
      <c r="AK3692" s="16">
        <f t="shared" si="7515"/>
        <v>97670.399999999994</v>
      </c>
      <c r="AL3692" s="16">
        <f t="shared" si="7516"/>
        <v>167601.29999999999</v>
      </c>
      <c r="AM3692" s="16">
        <f t="shared" si="7517"/>
        <v>0</v>
      </c>
      <c r="AN3692" s="16"/>
      <c r="AO3692" s="16">
        <f t="shared" si="7518"/>
        <v>97670.399999999994</v>
      </c>
      <c r="AP3692" s="16"/>
      <c r="AQ3692" s="16"/>
      <c r="AR3692" s="16"/>
      <c r="AS3692" s="16"/>
      <c r="AT3692" s="16"/>
      <c r="AU3692" s="16"/>
      <c r="AV3692" s="16"/>
      <c r="AW3692" s="16"/>
      <c r="AX3692" s="16"/>
      <c r="AY3692" s="16"/>
      <c r="AZ3692" s="16"/>
      <c r="BA3692" s="16"/>
      <c r="BB3692" s="16"/>
      <c r="BC3692" s="16"/>
      <c r="BD3692" s="16"/>
      <c r="BE3692" s="16"/>
      <c r="BF3692" s="16">
        <f t="shared" si="7564"/>
        <v>97670.399999999994</v>
      </c>
      <c r="BG3692" s="16">
        <f t="shared" si="7565"/>
        <v>167601.29999999999</v>
      </c>
      <c r="BH3692" s="16">
        <f t="shared" si="7566"/>
        <v>0</v>
      </c>
      <c r="BI3692" s="16"/>
      <c r="BJ3692" s="16">
        <f t="shared" si="7612"/>
        <v>97670.399999999994</v>
      </c>
      <c r="BK3692" s="16"/>
    </row>
    <row r="3693" spans="1:64" ht="31.5" x14ac:dyDescent="0.25">
      <c r="A3693" s="10" t="s">
        <v>702</v>
      </c>
      <c r="B3693" s="10" t="s">
        <v>119</v>
      </c>
      <c r="C3693" s="10" t="s">
        <v>121</v>
      </c>
      <c r="D3693" s="17" t="s">
        <v>264</v>
      </c>
      <c r="E3693" s="10"/>
      <c r="F3693" s="11" t="s">
        <v>265</v>
      </c>
      <c r="G3693" s="16"/>
      <c r="H3693" s="16"/>
      <c r="I3693" s="16"/>
      <c r="J3693" s="16"/>
      <c r="K3693" s="16"/>
      <c r="L3693" s="16"/>
      <c r="M3693" s="16"/>
      <c r="N3693" s="16">
        <f>N3694</f>
        <v>58500</v>
      </c>
      <c r="O3693" s="16">
        <f t="shared" ref="O3693:P3695" si="7613">O3694</f>
        <v>0</v>
      </c>
      <c r="P3693" s="16">
        <f t="shared" si="7613"/>
        <v>0</v>
      </c>
      <c r="Q3693" s="16">
        <f t="shared" si="7582"/>
        <v>58500</v>
      </c>
      <c r="R3693" s="16">
        <f t="shared" si="7583"/>
        <v>58500</v>
      </c>
      <c r="S3693" s="16">
        <f t="shared" si="7584"/>
        <v>0</v>
      </c>
      <c r="T3693" s="16">
        <f t="shared" si="7585"/>
        <v>0</v>
      </c>
      <c r="U3693" s="16">
        <f t="shared" si="7403"/>
        <v>0</v>
      </c>
      <c r="V3693" s="16">
        <f t="shared" ref="V3693:X3695" si="7614">V3694</f>
        <v>0</v>
      </c>
      <c r="W3693" s="16">
        <f t="shared" si="7614"/>
        <v>0</v>
      </c>
      <c r="X3693" s="16">
        <f t="shared" si="7614"/>
        <v>0</v>
      </c>
      <c r="Y3693" s="16">
        <f t="shared" ref="Y3693:Z3695" si="7615">Y3694</f>
        <v>0</v>
      </c>
      <c r="Z3693" s="16">
        <f t="shared" si="7615"/>
        <v>0</v>
      </c>
      <c r="AA3693" s="16">
        <f t="shared" si="7519"/>
        <v>58500</v>
      </c>
      <c r="AB3693" s="16">
        <f t="shared" si="7520"/>
        <v>0</v>
      </c>
      <c r="AC3693" s="16">
        <f t="shared" si="7521"/>
        <v>0</v>
      </c>
      <c r="AD3693" s="16">
        <f t="shared" ref="AD3693:AE3695" si="7616">AD3694</f>
        <v>0</v>
      </c>
      <c r="AE3693" s="16">
        <f t="shared" si="7616"/>
        <v>0</v>
      </c>
      <c r="AF3693" s="16">
        <f>AF3694</f>
        <v>0</v>
      </c>
      <c r="AG3693" s="16">
        <f t="shared" ref="AG3693:AH3695" si="7617">AG3694</f>
        <v>0</v>
      </c>
      <c r="AH3693" s="16">
        <f t="shared" si="7617"/>
        <v>0</v>
      </c>
      <c r="AI3693" s="16">
        <f t="shared" ref="AI3693:AJ3695" si="7618">AI3694</f>
        <v>0</v>
      </c>
      <c r="AJ3693" s="16">
        <f t="shared" si="7618"/>
        <v>0</v>
      </c>
      <c r="AK3693" s="16">
        <f t="shared" si="7515"/>
        <v>58500</v>
      </c>
      <c r="AL3693" s="16">
        <f t="shared" si="7516"/>
        <v>0</v>
      </c>
      <c r="AM3693" s="16">
        <f t="shared" si="7517"/>
        <v>0</v>
      </c>
      <c r="AN3693" s="16">
        <f>AN3694</f>
        <v>0</v>
      </c>
      <c r="AO3693" s="16">
        <f t="shared" si="7518"/>
        <v>58500</v>
      </c>
      <c r="AP3693" s="16">
        <f t="shared" ref="AP3693:AT3695" si="7619">AP3694</f>
        <v>0</v>
      </c>
      <c r="AQ3693" s="16">
        <f t="shared" si="7619"/>
        <v>0</v>
      </c>
      <c r="AR3693" s="16">
        <f t="shared" si="7619"/>
        <v>0</v>
      </c>
      <c r="AS3693" s="16">
        <f t="shared" si="7619"/>
        <v>0</v>
      </c>
      <c r="AT3693" s="16">
        <f t="shared" si="7619"/>
        <v>0</v>
      </c>
      <c r="AU3693" s="16">
        <f t="shared" ref="AU3693:AY3695" si="7620">AU3694</f>
        <v>0</v>
      </c>
      <c r="AV3693" s="16">
        <f t="shared" si="7620"/>
        <v>10714.998</v>
      </c>
      <c r="AW3693" s="16">
        <f t="shared" si="7620"/>
        <v>0</v>
      </c>
      <c r="AX3693" s="16">
        <f t="shared" si="7620"/>
        <v>0</v>
      </c>
      <c r="AY3693" s="16">
        <f t="shared" si="7620"/>
        <v>0</v>
      </c>
      <c r="AZ3693" s="16">
        <f t="shared" ref="AZ3693:BC3695" si="7621">AZ3694</f>
        <v>0</v>
      </c>
      <c r="BA3693" s="16">
        <f t="shared" ref="BA3693:BB3695" si="7622">BA3694</f>
        <v>0</v>
      </c>
      <c r="BB3693" s="16">
        <f t="shared" si="7622"/>
        <v>0</v>
      </c>
      <c r="BC3693" s="16">
        <f t="shared" si="7621"/>
        <v>0</v>
      </c>
      <c r="BD3693" s="16">
        <f t="shared" ref="BD3693:BE3695" si="7623">BD3694</f>
        <v>0</v>
      </c>
      <c r="BE3693" s="16">
        <f t="shared" si="7623"/>
        <v>0</v>
      </c>
      <c r="BF3693" s="16">
        <f t="shared" si="7564"/>
        <v>69214.997999999992</v>
      </c>
      <c r="BG3693" s="16">
        <f t="shared" si="7565"/>
        <v>0</v>
      </c>
      <c r="BH3693" s="16">
        <f t="shared" si="7566"/>
        <v>0</v>
      </c>
      <c r="BI3693" s="16">
        <f>BI3694</f>
        <v>0</v>
      </c>
      <c r="BJ3693" s="16">
        <f t="shared" si="7612"/>
        <v>69214.997999999992</v>
      </c>
      <c r="BK3693" s="16">
        <f>BK3694</f>
        <v>0</v>
      </c>
    </row>
    <row r="3694" spans="1:64" x14ac:dyDescent="0.25">
      <c r="A3694" s="10" t="s">
        <v>702</v>
      </c>
      <c r="B3694" s="10" t="s">
        <v>119</v>
      </c>
      <c r="C3694" s="10" t="s">
        <v>121</v>
      </c>
      <c r="D3694" s="17" t="s">
        <v>264</v>
      </c>
      <c r="E3694" s="10" t="s">
        <v>125</v>
      </c>
      <c r="F3694" s="11" t="s">
        <v>42</v>
      </c>
      <c r="G3694" s="16"/>
      <c r="H3694" s="16"/>
      <c r="I3694" s="16"/>
      <c r="J3694" s="16"/>
      <c r="K3694" s="16"/>
      <c r="L3694" s="16"/>
      <c r="M3694" s="16"/>
      <c r="N3694" s="16">
        <f>N3695</f>
        <v>58500</v>
      </c>
      <c r="O3694" s="16">
        <f t="shared" si="7613"/>
        <v>0</v>
      </c>
      <c r="P3694" s="16">
        <f t="shared" si="7613"/>
        <v>0</v>
      </c>
      <c r="Q3694" s="16">
        <f t="shared" si="7582"/>
        <v>58500</v>
      </c>
      <c r="R3694" s="16">
        <f t="shared" si="7583"/>
        <v>58500</v>
      </c>
      <c r="S3694" s="16">
        <f t="shared" si="7584"/>
        <v>0</v>
      </c>
      <c r="T3694" s="16">
        <f t="shared" si="7585"/>
        <v>0</v>
      </c>
      <c r="U3694" s="16">
        <f t="shared" si="7403"/>
        <v>0</v>
      </c>
      <c r="V3694" s="16">
        <f t="shared" si="7614"/>
        <v>0</v>
      </c>
      <c r="W3694" s="16">
        <f t="shared" si="7614"/>
        <v>0</v>
      </c>
      <c r="X3694" s="16">
        <f t="shared" si="7614"/>
        <v>0</v>
      </c>
      <c r="Y3694" s="16">
        <f t="shared" si="7615"/>
        <v>0</v>
      </c>
      <c r="Z3694" s="16">
        <f t="shared" si="7615"/>
        <v>0</v>
      </c>
      <c r="AA3694" s="16">
        <f t="shared" si="7519"/>
        <v>58500</v>
      </c>
      <c r="AB3694" s="16">
        <f t="shared" si="7520"/>
        <v>0</v>
      </c>
      <c r="AC3694" s="16">
        <f t="shared" si="7521"/>
        <v>0</v>
      </c>
      <c r="AD3694" s="16">
        <f t="shared" si="7616"/>
        <v>0</v>
      </c>
      <c r="AE3694" s="16">
        <f t="shared" si="7616"/>
        <v>0</v>
      </c>
      <c r="AF3694" s="16">
        <f>AF3695</f>
        <v>0</v>
      </c>
      <c r="AG3694" s="16">
        <f t="shared" si="7617"/>
        <v>0</v>
      </c>
      <c r="AH3694" s="16">
        <f t="shared" si="7617"/>
        <v>0</v>
      </c>
      <c r="AI3694" s="16">
        <f t="shared" si="7618"/>
        <v>0</v>
      </c>
      <c r="AJ3694" s="16">
        <f t="shared" si="7618"/>
        <v>0</v>
      </c>
      <c r="AK3694" s="16">
        <f t="shared" si="7515"/>
        <v>58500</v>
      </c>
      <c r="AL3694" s="16">
        <f t="shared" si="7516"/>
        <v>0</v>
      </c>
      <c r="AM3694" s="16">
        <f t="shared" si="7517"/>
        <v>0</v>
      </c>
      <c r="AN3694" s="16">
        <f>AN3695</f>
        <v>0</v>
      </c>
      <c r="AO3694" s="16">
        <f t="shared" si="7518"/>
        <v>58500</v>
      </c>
      <c r="AP3694" s="16">
        <f t="shared" si="7619"/>
        <v>0</v>
      </c>
      <c r="AQ3694" s="16">
        <f t="shared" si="7619"/>
        <v>0</v>
      </c>
      <c r="AR3694" s="16">
        <f t="shared" si="7619"/>
        <v>0</v>
      </c>
      <c r="AS3694" s="16">
        <f t="shared" si="7619"/>
        <v>0</v>
      </c>
      <c r="AT3694" s="16">
        <f t="shared" si="7619"/>
        <v>0</v>
      </c>
      <c r="AU3694" s="16">
        <f t="shared" si="7620"/>
        <v>0</v>
      </c>
      <c r="AV3694" s="16">
        <f t="shared" si="7620"/>
        <v>10714.998</v>
      </c>
      <c r="AW3694" s="16">
        <f t="shared" si="7620"/>
        <v>0</v>
      </c>
      <c r="AX3694" s="16">
        <f t="shared" si="7620"/>
        <v>0</v>
      </c>
      <c r="AY3694" s="16">
        <f t="shared" si="7620"/>
        <v>0</v>
      </c>
      <c r="AZ3694" s="16">
        <f t="shared" si="7621"/>
        <v>0</v>
      </c>
      <c r="BA3694" s="16">
        <f t="shared" si="7622"/>
        <v>0</v>
      </c>
      <c r="BB3694" s="16">
        <f t="shared" si="7622"/>
        <v>0</v>
      </c>
      <c r="BC3694" s="16">
        <f t="shared" si="7621"/>
        <v>0</v>
      </c>
      <c r="BD3694" s="16">
        <f t="shared" si="7623"/>
        <v>0</v>
      </c>
      <c r="BE3694" s="16">
        <f t="shared" si="7623"/>
        <v>0</v>
      </c>
      <c r="BF3694" s="16">
        <f t="shared" si="7564"/>
        <v>69214.997999999992</v>
      </c>
      <c r="BG3694" s="16">
        <f t="shared" si="7565"/>
        <v>0</v>
      </c>
      <c r="BH3694" s="16">
        <f t="shared" si="7566"/>
        <v>0</v>
      </c>
      <c r="BI3694" s="16">
        <f>BI3695</f>
        <v>0</v>
      </c>
      <c r="BJ3694" s="16">
        <f t="shared" si="7612"/>
        <v>69214.997999999992</v>
      </c>
      <c r="BK3694" s="16">
        <f>BK3695</f>
        <v>0</v>
      </c>
    </row>
    <row r="3695" spans="1:64" ht="63" x14ac:dyDescent="0.25">
      <c r="A3695" s="10" t="s">
        <v>702</v>
      </c>
      <c r="B3695" s="10" t="s">
        <v>119</v>
      </c>
      <c r="C3695" s="10" t="s">
        <v>121</v>
      </c>
      <c r="D3695" s="17" t="s">
        <v>264</v>
      </c>
      <c r="E3695" s="10" t="s">
        <v>126</v>
      </c>
      <c r="F3695" s="11" t="s">
        <v>127</v>
      </c>
      <c r="G3695" s="16"/>
      <c r="H3695" s="16"/>
      <c r="I3695" s="16"/>
      <c r="J3695" s="16"/>
      <c r="K3695" s="16"/>
      <c r="L3695" s="16"/>
      <c r="M3695" s="16"/>
      <c r="N3695" s="16">
        <f>N3696</f>
        <v>58500</v>
      </c>
      <c r="O3695" s="16">
        <f t="shared" si="7613"/>
        <v>0</v>
      </c>
      <c r="P3695" s="16">
        <f t="shared" si="7613"/>
        <v>0</v>
      </c>
      <c r="Q3695" s="16">
        <f t="shared" si="7582"/>
        <v>58500</v>
      </c>
      <c r="R3695" s="16">
        <f t="shared" si="7583"/>
        <v>58500</v>
      </c>
      <c r="S3695" s="16">
        <f t="shared" si="7584"/>
        <v>0</v>
      </c>
      <c r="T3695" s="16">
        <f t="shared" si="7585"/>
        <v>0</v>
      </c>
      <c r="U3695" s="16">
        <f t="shared" si="7403"/>
        <v>0</v>
      </c>
      <c r="V3695" s="16">
        <f t="shared" si="7614"/>
        <v>0</v>
      </c>
      <c r="W3695" s="16">
        <f t="shared" si="7614"/>
        <v>0</v>
      </c>
      <c r="X3695" s="16">
        <f t="shared" si="7614"/>
        <v>0</v>
      </c>
      <c r="Y3695" s="16">
        <f t="shared" si="7615"/>
        <v>0</v>
      </c>
      <c r="Z3695" s="16">
        <f t="shared" si="7615"/>
        <v>0</v>
      </c>
      <c r="AA3695" s="16">
        <f t="shared" si="7519"/>
        <v>58500</v>
      </c>
      <c r="AB3695" s="16">
        <f t="shared" si="7520"/>
        <v>0</v>
      </c>
      <c r="AC3695" s="16">
        <f t="shared" si="7521"/>
        <v>0</v>
      </c>
      <c r="AD3695" s="16">
        <f t="shared" si="7616"/>
        <v>0</v>
      </c>
      <c r="AE3695" s="16">
        <f t="shared" si="7616"/>
        <v>0</v>
      </c>
      <c r="AF3695" s="16">
        <f>AF3696</f>
        <v>0</v>
      </c>
      <c r="AG3695" s="16">
        <f t="shared" si="7617"/>
        <v>0</v>
      </c>
      <c r="AH3695" s="16">
        <f t="shared" si="7617"/>
        <v>0</v>
      </c>
      <c r="AI3695" s="16">
        <f t="shared" si="7618"/>
        <v>0</v>
      </c>
      <c r="AJ3695" s="16">
        <f t="shared" si="7618"/>
        <v>0</v>
      </c>
      <c r="AK3695" s="16">
        <f t="shared" si="7515"/>
        <v>58500</v>
      </c>
      <c r="AL3695" s="16">
        <f t="shared" si="7516"/>
        <v>0</v>
      </c>
      <c r="AM3695" s="16">
        <f t="shared" si="7517"/>
        <v>0</v>
      </c>
      <c r="AN3695" s="16">
        <f>AN3696</f>
        <v>0</v>
      </c>
      <c r="AO3695" s="16">
        <f t="shared" si="7518"/>
        <v>58500</v>
      </c>
      <c r="AP3695" s="16">
        <f t="shared" si="7619"/>
        <v>0</v>
      </c>
      <c r="AQ3695" s="16">
        <f t="shared" si="7619"/>
        <v>0</v>
      </c>
      <c r="AR3695" s="16">
        <f t="shared" si="7619"/>
        <v>0</v>
      </c>
      <c r="AS3695" s="16">
        <f t="shared" si="7619"/>
        <v>0</v>
      </c>
      <c r="AT3695" s="16">
        <f t="shared" si="7619"/>
        <v>0</v>
      </c>
      <c r="AU3695" s="16">
        <f t="shared" si="7620"/>
        <v>0</v>
      </c>
      <c r="AV3695" s="16">
        <f t="shared" si="7620"/>
        <v>10714.998</v>
      </c>
      <c r="AW3695" s="16">
        <f t="shared" si="7620"/>
        <v>0</v>
      </c>
      <c r="AX3695" s="16">
        <f t="shared" si="7620"/>
        <v>0</v>
      </c>
      <c r="AY3695" s="16">
        <f t="shared" si="7620"/>
        <v>0</v>
      </c>
      <c r="AZ3695" s="16">
        <f t="shared" si="7621"/>
        <v>0</v>
      </c>
      <c r="BA3695" s="16">
        <f t="shared" si="7622"/>
        <v>0</v>
      </c>
      <c r="BB3695" s="16">
        <f t="shared" si="7622"/>
        <v>0</v>
      </c>
      <c r="BC3695" s="16">
        <f t="shared" si="7621"/>
        <v>0</v>
      </c>
      <c r="BD3695" s="16">
        <f t="shared" si="7623"/>
        <v>0</v>
      </c>
      <c r="BE3695" s="16">
        <f t="shared" si="7623"/>
        <v>0</v>
      </c>
      <c r="BF3695" s="16">
        <f t="shared" si="7564"/>
        <v>69214.997999999992</v>
      </c>
      <c r="BG3695" s="16">
        <f t="shared" si="7565"/>
        <v>0</v>
      </c>
      <c r="BH3695" s="16">
        <f t="shared" si="7566"/>
        <v>0</v>
      </c>
      <c r="BI3695" s="16">
        <f>BI3696</f>
        <v>0</v>
      </c>
      <c r="BJ3695" s="16">
        <f t="shared" si="7612"/>
        <v>69214.997999999992</v>
      </c>
      <c r="BK3695" s="16">
        <f>BK3696</f>
        <v>0</v>
      </c>
    </row>
    <row r="3696" spans="1:64" ht="78.75" x14ac:dyDescent="0.25">
      <c r="A3696" s="10" t="s">
        <v>702</v>
      </c>
      <c r="B3696" s="10" t="s">
        <v>119</v>
      </c>
      <c r="C3696" s="10" t="s">
        <v>121</v>
      </c>
      <c r="D3696" s="17" t="s">
        <v>264</v>
      </c>
      <c r="E3696" s="10" t="s">
        <v>128</v>
      </c>
      <c r="F3696" s="11" t="s">
        <v>129</v>
      </c>
      <c r="G3696" s="16"/>
      <c r="H3696" s="16"/>
      <c r="I3696" s="16"/>
      <c r="J3696" s="16"/>
      <c r="K3696" s="16"/>
      <c r="L3696" s="16"/>
      <c r="M3696" s="16"/>
      <c r="N3696" s="16">
        <v>58500</v>
      </c>
      <c r="O3696" s="16"/>
      <c r="P3696" s="16"/>
      <c r="Q3696" s="16">
        <f t="shared" si="7582"/>
        <v>58500</v>
      </c>
      <c r="R3696" s="16">
        <f t="shared" si="7583"/>
        <v>58500</v>
      </c>
      <c r="S3696" s="16">
        <f t="shared" si="7584"/>
        <v>0</v>
      </c>
      <c r="T3696" s="16">
        <f t="shared" si="7585"/>
        <v>0</v>
      </c>
      <c r="U3696" s="16">
        <f t="shared" si="7403"/>
        <v>0</v>
      </c>
      <c r="V3696" s="16"/>
      <c r="W3696" s="16"/>
      <c r="X3696" s="16"/>
      <c r="Y3696" s="16"/>
      <c r="Z3696" s="16"/>
      <c r="AA3696" s="16">
        <f t="shared" si="7519"/>
        <v>58500</v>
      </c>
      <c r="AB3696" s="16">
        <f t="shared" si="7520"/>
        <v>0</v>
      </c>
      <c r="AC3696" s="16">
        <f t="shared" si="7521"/>
        <v>0</v>
      </c>
      <c r="AD3696" s="16"/>
      <c r="AE3696" s="16"/>
      <c r="AF3696" s="16"/>
      <c r="AG3696" s="16"/>
      <c r="AH3696" s="16"/>
      <c r="AI3696" s="16"/>
      <c r="AJ3696" s="16"/>
      <c r="AK3696" s="16">
        <f t="shared" si="7515"/>
        <v>58500</v>
      </c>
      <c r="AL3696" s="16">
        <f t="shared" si="7516"/>
        <v>0</v>
      </c>
      <c r="AM3696" s="16">
        <f t="shared" si="7517"/>
        <v>0</v>
      </c>
      <c r="AN3696" s="16"/>
      <c r="AO3696" s="16">
        <f t="shared" si="7518"/>
        <v>58500</v>
      </c>
      <c r="AP3696" s="16"/>
      <c r="AQ3696" s="16"/>
      <c r="AR3696" s="16"/>
      <c r="AS3696" s="16"/>
      <c r="AT3696" s="16"/>
      <c r="AU3696" s="16"/>
      <c r="AV3696" s="16">
        <v>10714.998</v>
      </c>
      <c r="AW3696" s="16"/>
      <c r="AX3696" s="16"/>
      <c r="AY3696" s="16"/>
      <c r="AZ3696" s="16"/>
      <c r="BA3696" s="16"/>
      <c r="BB3696" s="16"/>
      <c r="BC3696" s="16"/>
      <c r="BD3696" s="16"/>
      <c r="BE3696" s="16"/>
      <c r="BF3696" s="16">
        <f t="shared" si="7564"/>
        <v>69214.997999999992</v>
      </c>
      <c r="BG3696" s="16">
        <f t="shared" si="7565"/>
        <v>0</v>
      </c>
      <c r="BH3696" s="16">
        <f t="shared" si="7566"/>
        <v>0</v>
      </c>
      <c r="BI3696" s="16"/>
      <c r="BJ3696" s="16">
        <f t="shared" si="7612"/>
        <v>69214.997999999992</v>
      </c>
      <c r="BK3696" s="16"/>
    </row>
    <row r="3697" spans="1:64" ht="63" hidden="1" x14ac:dyDescent="0.25">
      <c r="A3697" s="10" t="s">
        <v>702</v>
      </c>
      <c r="B3697" s="10" t="s">
        <v>119</v>
      </c>
      <c r="C3697" s="10" t="s">
        <v>121</v>
      </c>
      <c r="D3697" s="17" t="s">
        <v>117</v>
      </c>
      <c r="E3697" s="10"/>
      <c r="F3697" s="11" t="s">
        <v>118</v>
      </c>
      <c r="G3697" s="16">
        <f>G3698</f>
        <v>0</v>
      </c>
      <c r="H3697" s="16">
        <f t="shared" si="7432"/>
        <v>0</v>
      </c>
      <c r="I3697" s="16">
        <f t="shared" ref="I3697:J3699" si="7624">I3698</f>
        <v>0</v>
      </c>
      <c r="J3697" s="16">
        <f t="shared" si="7624"/>
        <v>42109.9</v>
      </c>
      <c r="K3697" s="16">
        <f t="shared" si="7433"/>
        <v>-42109.9</v>
      </c>
      <c r="L3697" s="16">
        <f t="shared" ref="L3697:P3699" si="7625">L3698</f>
        <v>0</v>
      </c>
      <c r="M3697" s="16">
        <f t="shared" si="7625"/>
        <v>0</v>
      </c>
      <c r="N3697" s="16">
        <f t="shared" si="7625"/>
        <v>0</v>
      </c>
      <c r="O3697" s="16">
        <f t="shared" si="7625"/>
        <v>0</v>
      </c>
      <c r="P3697" s="16">
        <f t="shared" si="7625"/>
        <v>0</v>
      </c>
      <c r="Q3697" s="16">
        <f t="shared" si="7399"/>
        <v>0</v>
      </c>
      <c r="R3697" s="16">
        <f t="shared" si="7400"/>
        <v>0</v>
      </c>
      <c r="S3697" s="16">
        <f t="shared" si="7401"/>
        <v>-42109.9</v>
      </c>
      <c r="T3697" s="16">
        <f t="shared" si="7402"/>
        <v>0</v>
      </c>
      <c r="U3697" s="16">
        <f t="shared" si="7403"/>
        <v>0</v>
      </c>
      <c r="V3697" s="16">
        <f t="shared" ref="V3697:Z3699" si="7626">V3698</f>
        <v>0</v>
      </c>
      <c r="W3697" s="16">
        <f t="shared" si="7626"/>
        <v>0</v>
      </c>
      <c r="X3697" s="16">
        <f t="shared" si="7626"/>
        <v>0</v>
      </c>
      <c r="Y3697" s="16">
        <f t="shared" si="7626"/>
        <v>0</v>
      </c>
      <c r="Z3697" s="16">
        <f t="shared" si="7626"/>
        <v>0</v>
      </c>
      <c r="AA3697" s="16">
        <f t="shared" si="7519"/>
        <v>0</v>
      </c>
      <c r="AB3697" s="16">
        <f t="shared" si="7520"/>
        <v>0</v>
      </c>
      <c r="AC3697" s="16">
        <f t="shared" si="7521"/>
        <v>0</v>
      </c>
      <c r="AD3697" s="16">
        <f t="shared" ref="AD3697:AE3699" si="7627">AD3698</f>
        <v>0</v>
      </c>
      <c r="AE3697" s="16">
        <f t="shared" si="7627"/>
        <v>0</v>
      </c>
      <c r="AF3697" s="16">
        <f>AF3698</f>
        <v>0</v>
      </c>
      <c r="AG3697" s="16">
        <f t="shared" ref="AG3697:AH3699" si="7628">AG3698</f>
        <v>0</v>
      </c>
      <c r="AH3697" s="16">
        <f t="shared" si="7628"/>
        <v>0</v>
      </c>
      <c r="AI3697" s="16">
        <f t="shared" ref="AI3697:AJ3699" si="7629">AI3698</f>
        <v>0</v>
      </c>
      <c r="AJ3697" s="16">
        <f t="shared" si="7629"/>
        <v>0</v>
      </c>
      <c r="AK3697" s="16">
        <f t="shared" si="7515"/>
        <v>0</v>
      </c>
      <c r="AL3697" s="16">
        <f t="shared" si="7516"/>
        <v>0</v>
      </c>
      <c r="AM3697" s="16">
        <f t="shared" si="7517"/>
        <v>0</v>
      </c>
      <c r="AN3697" s="16">
        <f>AN3698</f>
        <v>0</v>
      </c>
      <c r="AO3697" s="16">
        <f t="shared" si="7518"/>
        <v>0</v>
      </c>
      <c r="AP3697" s="16">
        <f t="shared" ref="AP3697:AT3699" si="7630">AP3698</f>
        <v>0</v>
      </c>
      <c r="AQ3697" s="16">
        <f t="shared" si="7630"/>
        <v>0</v>
      </c>
      <c r="AR3697" s="16">
        <f t="shared" si="7630"/>
        <v>0</v>
      </c>
      <c r="AS3697" s="16">
        <f t="shared" si="7630"/>
        <v>0</v>
      </c>
      <c r="AT3697" s="16">
        <f t="shared" si="7630"/>
        <v>0</v>
      </c>
      <c r="AU3697" s="16">
        <f t="shared" ref="AU3697:AY3699" si="7631">AU3698</f>
        <v>0</v>
      </c>
      <c r="AV3697" s="16">
        <f t="shared" si="7631"/>
        <v>0</v>
      </c>
      <c r="AW3697" s="16">
        <f t="shared" si="7631"/>
        <v>0</v>
      </c>
      <c r="AX3697" s="16">
        <f t="shared" si="7631"/>
        <v>0</v>
      </c>
      <c r="AY3697" s="16">
        <f t="shared" si="7631"/>
        <v>0</v>
      </c>
      <c r="AZ3697" s="16">
        <f t="shared" ref="AZ3697:BC3699" si="7632">AZ3698</f>
        <v>0</v>
      </c>
      <c r="BA3697" s="16">
        <f t="shared" ref="BA3697:BB3699" si="7633">BA3698</f>
        <v>0</v>
      </c>
      <c r="BB3697" s="16">
        <f t="shared" si="7633"/>
        <v>0</v>
      </c>
      <c r="BC3697" s="16">
        <f t="shared" si="7632"/>
        <v>0</v>
      </c>
      <c r="BD3697" s="16">
        <f t="shared" ref="BD3697:BE3699" si="7634">BD3698</f>
        <v>0</v>
      </c>
      <c r="BE3697" s="16">
        <f t="shared" si="7634"/>
        <v>0</v>
      </c>
      <c r="BF3697" s="16">
        <f t="shared" si="7564"/>
        <v>0</v>
      </c>
      <c r="BG3697" s="16">
        <f t="shared" si="7565"/>
        <v>0</v>
      </c>
      <c r="BH3697" s="16">
        <f t="shared" si="7566"/>
        <v>0</v>
      </c>
      <c r="BI3697" s="16">
        <f>BI3698</f>
        <v>0</v>
      </c>
      <c r="BJ3697" s="16"/>
      <c r="BK3697" s="16">
        <f>BK3698</f>
        <v>0</v>
      </c>
      <c r="BL3697" s="46">
        <v>0</v>
      </c>
    </row>
    <row r="3698" spans="1:64" ht="47.25" hidden="1" x14ac:dyDescent="0.25">
      <c r="A3698" s="10" t="s">
        <v>702</v>
      </c>
      <c r="B3698" s="10" t="s">
        <v>119</v>
      </c>
      <c r="C3698" s="10" t="s">
        <v>121</v>
      </c>
      <c r="D3698" s="17" t="s">
        <v>117</v>
      </c>
      <c r="E3698" s="10" t="s">
        <v>50</v>
      </c>
      <c r="F3698" s="11" t="s">
        <v>21</v>
      </c>
      <c r="G3698" s="16">
        <f>G3699</f>
        <v>0</v>
      </c>
      <c r="H3698" s="16">
        <f t="shared" si="7432"/>
        <v>0</v>
      </c>
      <c r="I3698" s="16">
        <f t="shared" si="7624"/>
        <v>0</v>
      </c>
      <c r="J3698" s="16">
        <f t="shared" si="7624"/>
        <v>42109.9</v>
      </c>
      <c r="K3698" s="16">
        <f t="shared" si="7433"/>
        <v>-42109.9</v>
      </c>
      <c r="L3698" s="16">
        <f t="shared" si="7625"/>
        <v>0</v>
      </c>
      <c r="M3698" s="16">
        <f t="shared" si="7625"/>
        <v>0</v>
      </c>
      <c r="N3698" s="16">
        <f t="shared" si="7625"/>
        <v>0</v>
      </c>
      <c r="O3698" s="16">
        <f t="shared" si="7625"/>
        <v>0</v>
      </c>
      <c r="P3698" s="16">
        <f t="shared" si="7625"/>
        <v>0</v>
      </c>
      <c r="Q3698" s="16">
        <f t="shared" si="7399"/>
        <v>0</v>
      </c>
      <c r="R3698" s="16">
        <f t="shared" si="7400"/>
        <v>0</v>
      </c>
      <c r="S3698" s="16">
        <f t="shared" si="7401"/>
        <v>-42109.9</v>
      </c>
      <c r="T3698" s="16">
        <f t="shared" si="7402"/>
        <v>0</v>
      </c>
      <c r="U3698" s="16">
        <f t="shared" si="7403"/>
        <v>0</v>
      </c>
      <c r="V3698" s="16">
        <f t="shared" si="7626"/>
        <v>0</v>
      </c>
      <c r="W3698" s="16">
        <f t="shared" si="7626"/>
        <v>0</v>
      </c>
      <c r="X3698" s="16">
        <f t="shared" si="7626"/>
        <v>0</v>
      </c>
      <c r="Y3698" s="16">
        <f t="shared" si="7626"/>
        <v>0</v>
      </c>
      <c r="Z3698" s="16">
        <f t="shared" si="7626"/>
        <v>0</v>
      </c>
      <c r="AA3698" s="16">
        <f t="shared" si="7519"/>
        <v>0</v>
      </c>
      <c r="AB3698" s="16">
        <f t="shared" si="7520"/>
        <v>0</v>
      </c>
      <c r="AC3698" s="16">
        <f t="shared" si="7521"/>
        <v>0</v>
      </c>
      <c r="AD3698" s="16">
        <f t="shared" si="7627"/>
        <v>0</v>
      </c>
      <c r="AE3698" s="16">
        <f t="shared" si="7627"/>
        <v>0</v>
      </c>
      <c r="AF3698" s="16">
        <f>AF3699</f>
        <v>0</v>
      </c>
      <c r="AG3698" s="16">
        <f t="shared" si="7628"/>
        <v>0</v>
      </c>
      <c r="AH3698" s="16">
        <f t="shared" si="7628"/>
        <v>0</v>
      </c>
      <c r="AI3698" s="16">
        <f t="shared" si="7629"/>
        <v>0</v>
      </c>
      <c r="AJ3698" s="16">
        <f t="shared" si="7629"/>
        <v>0</v>
      </c>
      <c r="AK3698" s="16">
        <f t="shared" si="7515"/>
        <v>0</v>
      </c>
      <c r="AL3698" s="16">
        <f t="shared" si="7516"/>
        <v>0</v>
      </c>
      <c r="AM3698" s="16">
        <f t="shared" si="7517"/>
        <v>0</v>
      </c>
      <c r="AN3698" s="16">
        <f>AN3699</f>
        <v>0</v>
      </c>
      <c r="AO3698" s="16">
        <f t="shared" si="7518"/>
        <v>0</v>
      </c>
      <c r="AP3698" s="16">
        <f t="shared" si="7630"/>
        <v>0</v>
      </c>
      <c r="AQ3698" s="16">
        <f t="shared" si="7630"/>
        <v>0</v>
      </c>
      <c r="AR3698" s="16">
        <f t="shared" si="7630"/>
        <v>0</v>
      </c>
      <c r="AS3698" s="16">
        <f t="shared" si="7630"/>
        <v>0</v>
      </c>
      <c r="AT3698" s="16">
        <f t="shared" si="7630"/>
        <v>0</v>
      </c>
      <c r="AU3698" s="16">
        <f t="shared" si="7631"/>
        <v>0</v>
      </c>
      <c r="AV3698" s="16">
        <f t="shared" si="7631"/>
        <v>0</v>
      </c>
      <c r="AW3698" s="16">
        <f t="shared" si="7631"/>
        <v>0</v>
      </c>
      <c r="AX3698" s="16">
        <f t="shared" si="7631"/>
        <v>0</v>
      </c>
      <c r="AY3698" s="16">
        <f t="shared" si="7631"/>
        <v>0</v>
      </c>
      <c r="AZ3698" s="16">
        <f t="shared" si="7632"/>
        <v>0</v>
      </c>
      <c r="BA3698" s="16">
        <f t="shared" si="7633"/>
        <v>0</v>
      </c>
      <c r="BB3698" s="16">
        <f t="shared" si="7633"/>
        <v>0</v>
      </c>
      <c r="BC3698" s="16">
        <f t="shared" si="7632"/>
        <v>0</v>
      </c>
      <c r="BD3698" s="16">
        <f t="shared" si="7634"/>
        <v>0</v>
      </c>
      <c r="BE3698" s="16">
        <f t="shared" si="7634"/>
        <v>0</v>
      </c>
      <c r="BF3698" s="16">
        <f t="shared" si="7564"/>
        <v>0</v>
      </c>
      <c r="BG3698" s="16">
        <f t="shared" si="7565"/>
        <v>0</v>
      </c>
      <c r="BH3698" s="16">
        <f t="shared" si="7566"/>
        <v>0</v>
      </c>
      <c r="BI3698" s="16">
        <f>BI3699</f>
        <v>0</v>
      </c>
      <c r="BJ3698" s="16"/>
      <c r="BK3698" s="16">
        <f>BK3699</f>
        <v>0</v>
      </c>
      <c r="BL3698" s="46">
        <v>0</v>
      </c>
    </row>
    <row r="3699" spans="1:64" ht="47.25" hidden="1" x14ac:dyDescent="0.25">
      <c r="A3699" s="10" t="s">
        <v>702</v>
      </c>
      <c r="B3699" s="10" t="s">
        <v>119</v>
      </c>
      <c r="C3699" s="10" t="s">
        <v>121</v>
      </c>
      <c r="D3699" s="17" t="s">
        <v>117</v>
      </c>
      <c r="E3699" s="10" t="s">
        <v>51</v>
      </c>
      <c r="F3699" s="11" t="s">
        <v>22</v>
      </c>
      <c r="G3699" s="16">
        <f>G3700</f>
        <v>0</v>
      </c>
      <c r="H3699" s="16">
        <f t="shared" si="7432"/>
        <v>0</v>
      </c>
      <c r="I3699" s="16">
        <f t="shared" si="7624"/>
        <v>0</v>
      </c>
      <c r="J3699" s="16">
        <f t="shared" si="7624"/>
        <v>42109.9</v>
      </c>
      <c r="K3699" s="16">
        <f t="shared" si="7433"/>
        <v>-42109.9</v>
      </c>
      <c r="L3699" s="16">
        <f t="shared" si="7625"/>
        <v>0</v>
      </c>
      <c r="M3699" s="16">
        <f t="shared" si="7625"/>
        <v>0</v>
      </c>
      <c r="N3699" s="16">
        <f t="shared" si="7625"/>
        <v>0</v>
      </c>
      <c r="O3699" s="16">
        <f t="shared" si="7625"/>
        <v>0</v>
      </c>
      <c r="P3699" s="16">
        <f t="shared" si="7625"/>
        <v>0</v>
      </c>
      <c r="Q3699" s="16">
        <f t="shared" si="7399"/>
        <v>0</v>
      </c>
      <c r="R3699" s="16">
        <f t="shared" si="7400"/>
        <v>0</v>
      </c>
      <c r="S3699" s="16">
        <f t="shared" si="7401"/>
        <v>-42109.9</v>
      </c>
      <c r="T3699" s="16">
        <f t="shared" si="7402"/>
        <v>0</v>
      </c>
      <c r="U3699" s="16">
        <f t="shared" si="7403"/>
        <v>0</v>
      </c>
      <c r="V3699" s="16">
        <f t="shared" si="7626"/>
        <v>0</v>
      </c>
      <c r="W3699" s="16">
        <f t="shared" si="7626"/>
        <v>0</v>
      </c>
      <c r="X3699" s="16">
        <f t="shared" si="7626"/>
        <v>0</v>
      </c>
      <c r="Y3699" s="16">
        <f t="shared" si="7626"/>
        <v>0</v>
      </c>
      <c r="Z3699" s="16">
        <f t="shared" si="7626"/>
        <v>0</v>
      </c>
      <c r="AA3699" s="16">
        <f t="shared" si="7519"/>
        <v>0</v>
      </c>
      <c r="AB3699" s="16">
        <f t="shared" si="7520"/>
        <v>0</v>
      </c>
      <c r="AC3699" s="16">
        <f t="shared" si="7521"/>
        <v>0</v>
      </c>
      <c r="AD3699" s="16">
        <f t="shared" si="7627"/>
        <v>0</v>
      </c>
      <c r="AE3699" s="16">
        <f t="shared" si="7627"/>
        <v>0</v>
      </c>
      <c r="AF3699" s="16">
        <f>AF3700</f>
        <v>0</v>
      </c>
      <c r="AG3699" s="16">
        <f t="shared" si="7628"/>
        <v>0</v>
      </c>
      <c r="AH3699" s="16">
        <f t="shared" si="7628"/>
        <v>0</v>
      </c>
      <c r="AI3699" s="16">
        <f t="shared" si="7629"/>
        <v>0</v>
      </c>
      <c r="AJ3699" s="16">
        <f t="shared" si="7629"/>
        <v>0</v>
      </c>
      <c r="AK3699" s="16">
        <f t="shared" si="7515"/>
        <v>0</v>
      </c>
      <c r="AL3699" s="16">
        <f t="shared" si="7516"/>
        <v>0</v>
      </c>
      <c r="AM3699" s="16">
        <f t="shared" si="7517"/>
        <v>0</v>
      </c>
      <c r="AN3699" s="16">
        <f>AN3700</f>
        <v>0</v>
      </c>
      <c r="AO3699" s="16">
        <f t="shared" si="7518"/>
        <v>0</v>
      </c>
      <c r="AP3699" s="16">
        <f t="shared" si="7630"/>
        <v>0</v>
      </c>
      <c r="AQ3699" s="16">
        <f t="shared" si="7630"/>
        <v>0</v>
      </c>
      <c r="AR3699" s="16">
        <f t="shared" si="7630"/>
        <v>0</v>
      </c>
      <c r="AS3699" s="16">
        <f t="shared" si="7630"/>
        <v>0</v>
      </c>
      <c r="AT3699" s="16">
        <f t="shared" si="7630"/>
        <v>0</v>
      </c>
      <c r="AU3699" s="16">
        <f t="shared" si="7631"/>
        <v>0</v>
      </c>
      <c r="AV3699" s="16">
        <f t="shared" si="7631"/>
        <v>0</v>
      </c>
      <c r="AW3699" s="16">
        <f t="shared" si="7631"/>
        <v>0</v>
      </c>
      <c r="AX3699" s="16">
        <f t="shared" si="7631"/>
        <v>0</v>
      </c>
      <c r="AY3699" s="16">
        <f t="shared" si="7631"/>
        <v>0</v>
      </c>
      <c r="AZ3699" s="16">
        <f t="shared" si="7632"/>
        <v>0</v>
      </c>
      <c r="BA3699" s="16">
        <f t="shared" si="7633"/>
        <v>0</v>
      </c>
      <c r="BB3699" s="16">
        <f t="shared" si="7633"/>
        <v>0</v>
      </c>
      <c r="BC3699" s="16">
        <f t="shared" si="7632"/>
        <v>0</v>
      </c>
      <c r="BD3699" s="16">
        <f t="shared" si="7634"/>
        <v>0</v>
      </c>
      <c r="BE3699" s="16">
        <f t="shared" si="7634"/>
        <v>0</v>
      </c>
      <c r="BF3699" s="16">
        <f t="shared" si="7564"/>
        <v>0</v>
      </c>
      <c r="BG3699" s="16">
        <f t="shared" si="7565"/>
        <v>0</v>
      </c>
      <c r="BH3699" s="16">
        <f t="shared" si="7566"/>
        <v>0</v>
      </c>
      <c r="BI3699" s="16">
        <f>BI3700</f>
        <v>0</v>
      </c>
      <c r="BJ3699" s="16"/>
      <c r="BK3699" s="16">
        <f>BK3700</f>
        <v>0</v>
      </c>
      <c r="BL3699" s="46">
        <v>0</v>
      </c>
    </row>
    <row r="3700" spans="1:64" ht="63" hidden="1" x14ac:dyDescent="0.25">
      <c r="A3700" s="10" t="s">
        <v>702</v>
      </c>
      <c r="B3700" s="10" t="s">
        <v>119</v>
      </c>
      <c r="C3700" s="10" t="s">
        <v>121</v>
      </c>
      <c r="D3700" s="17" t="s">
        <v>117</v>
      </c>
      <c r="E3700" s="10" t="s">
        <v>263</v>
      </c>
      <c r="F3700" s="11" t="s">
        <v>39</v>
      </c>
      <c r="G3700" s="16">
        <v>0</v>
      </c>
      <c r="H3700" s="16">
        <f t="shared" si="7432"/>
        <v>0</v>
      </c>
      <c r="I3700" s="16">
        <v>0</v>
      </c>
      <c r="J3700" s="16">
        <v>42109.9</v>
      </c>
      <c r="K3700" s="16">
        <f t="shared" si="7433"/>
        <v>-42109.9</v>
      </c>
      <c r="L3700" s="16">
        <v>0</v>
      </c>
      <c r="M3700" s="16">
        <v>0</v>
      </c>
      <c r="N3700" s="16"/>
      <c r="O3700" s="16"/>
      <c r="P3700" s="16"/>
      <c r="Q3700" s="16">
        <f t="shared" si="7399"/>
        <v>0</v>
      </c>
      <c r="R3700" s="16">
        <f t="shared" si="7400"/>
        <v>0</v>
      </c>
      <c r="S3700" s="16">
        <f t="shared" si="7401"/>
        <v>-42109.9</v>
      </c>
      <c r="T3700" s="16">
        <f t="shared" si="7402"/>
        <v>0</v>
      </c>
      <c r="U3700" s="16">
        <f t="shared" si="7403"/>
        <v>0</v>
      </c>
      <c r="V3700" s="16"/>
      <c r="W3700" s="16"/>
      <c r="X3700" s="16"/>
      <c r="Y3700" s="16"/>
      <c r="Z3700" s="16"/>
      <c r="AA3700" s="16">
        <f t="shared" si="7519"/>
        <v>0</v>
      </c>
      <c r="AB3700" s="16">
        <f t="shared" si="7520"/>
        <v>0</v>
      </c>
      <c r="AC3700" s="16">
        <f t="shared" si="7521"/>
        <v>0</v>
      </c>
      <c r="AD3700" s="16"/>
      <c r="AE3700" s="16"/>
      <c r="AF3700" s="16"/>
      <c r="AG3700" s="16"/>
      <c r="AH3700" s="16"/>
      <c r="AI3700" s="16"/>
      <c r="AJ3700" s="16"/>
      <c r="AK3700" s="16">
        <f t="shared" si="7515"/>
        <v>0</v>
      </c>
      <c r="AL3700" s="16">
        <f t="shared" si="7516"/>
        <v>0</v>
      </c>
      <c r="AM3700" s="16">
        <f t="shared" si="7517"/>
        <v>0</v>
      </c>
      <c r="AN3700" s="16"/>
      <c r="AO3700" s="16">
        <f t="shared" si="7518"/>
        <v>0</v>
      </c>
      <c r="AP3700" s="16"/>
      <c r="AQ3700" s="16"/>
      <c r="AR3700" s="16"/>
      <c r="AS3700" s="16"/>
      <c r="AT3700" s="16"/>
      <c r="AU3700" s="16"/>
      <c r="AV3700" s="16"/>
      <c r="AW3700" s="16"/>
      <c r="AX3700" s="16"/>
      <c r="AY3700" s="16"/>
      <c r="AZ3700" s="16"/>
      <c r="BA3700" s="16"/>
      <c r="BB3700" s="16"/>
      <c r="BC3700" s="16"/>
      <c r="BD3700" s="16"/>
      <c r="BE3700" s="16"/>
      <c r="BF3700" s="16">
        <f t="shared" si="7564"/>
        <v>0</v>
      </c>
      <c r="BG3700" s="16">
        <f t="shared" si="7565"/>
        <v>0</v>
      </c>
      <c r="BH3700" s="16">
        <f t="shared" si="7566"/>
        <v>0</v>
      </c>
      <c r="BI3700" s="16"/>
      <c r="BJ3700" s="16"/>
      <c r="BK3700" s="16"/>
      <c r="BL3700" s="46">
        <v>0</v>
      </c>
    </row>
    <row r="3701" spans="1:64" s="47" customFormat="1" ht="31.5" x14ac:dyDescent="0.25">
      <c r="A3701" s="8" t="s">
        <v>702</v>
      </c>
      <c r="B3701" s="8" t="s">
        <v>119</v>
      </c>
      <c r="C3701" s="8" t="s">
        <v>119</v>
      </c>
      <c r="D3701" s="8"/>
      <c r="E3701" s="8"/>
      <c r="F3701" s="9" t="s">
        <v>396</v>
      </c>
      <c r="G3701" s="15">
        <f>G3702+G3716</f>
        <v>62061.299999999996</v>
      </c>
      <c r="H3701" s="15">
        <f t="shared" si="7432"/>
        <v>-10222.200000000004</v>
      </c>
      <c r="I3701" s="15">
        <f>I3702+I3716</f>
        <v>51839.099999999991</v>
      </c>
      <c r="J3701" s="15">
        <f>J3702+J3716</f>
        <v>62642.5</v>
      </c>
      <c r="K3701" s="15">
        <f t="shared" si="7433"/>
        <v>-16994.900000000001</v>
      </c>
      <c r="L3701" s="15">
        <f>L3702+L3716</f>
        <v>45647.6</v>
      </c>
      <c r="M3701" s="15">
        <f>M3702+M3716</f>
        <v>45880.799999999996</v>
      </c>
      <c r="N3701" s="15">
        <f>N3702+N3716</f>
        <v>5532.2</v>
      </c>
      <c r="O3701" s="15">
        <f>O3702+O3716</f>
        <v>5560.8</v>
      </c>
      <c r="P3701" s="15">
        <f>P3702+P3716</f>
        <v>5550.2</v>
      </c>
      <c r="Q3701" s="15">
        <f t="shared" si="7399"/>
        <v>-4690.0000000000073</v>
      </c>
      <c r="R3701" s="15">
        <f t="shared" si="7400"/>
        <v>57371.299999999988</v>
      </c>
      <c r="S3701" s="15">
        <f t="shared" si="7401"/>
        <v>-11434.099999999999</v>
      </c>
      <c r="T3701" s="15">
        <f t="shared" si="7402"/>
        <v>51208.4</v>
      </c>
      <c r="U3701" s="15">
        <f t="shared" si="7403"/>
        <v>51430.999999999993</v>
      </c>
      <c r="V3701" s="15">
        <f>V3702+V3716</f>
        <v>0</v>
      </c>
      <c r="W3701" s="15">
        <f>W3702+W3716</f>
        <v>0</v>
      </c>
      <c r="X3701" s="15">
        <f>X3702+X3716</f>
        <v>0</v>
      </c>
      <c r="Y3701" s="15">
        <f>Y3702+Y3716</f>
        <v>0</v>
      </c>
      <c r="Z3701" s="15">
        <f>Z3702+Z3716</f>
        <v>0</v>
      </c>
      <c r="AA3701" s="15">
        <f t="shared" si="7519"/>
        <v>57371.299999999988</v>
      </c>
      <c r="AB3701" s="15">
        <f t="shared" si="7520"/>
        <v>51208.4</v>
      </c>
      <c r="AC3701" s="15">
        <f t="shared" si="7521"/>
        <v>51430.999999999993</v>
      </c>
      <c r="AD3701" s="15">
        <f t="shared" ref="AD3701:AJ3701" si="7635">AD3702+AD3716</f>
        <v>0</v>
      </c>
      <c r="AE3701" s="15">
        <f t="shared" si="7635"/>
        <v>2451.953</v>
      </c>
      <c r="AF3701" s="15">
        <f t="shared" si="7635"/>
        <v>0</v>
      </c>
      <c r="AG3701" s="15">
        <f t="shared" si="7635"/>
        <v>0</v>
      </c>
      <c r="AH3701" s="15">
        <f t="shared" si="7635"/>
        <v>0</v>
      </c>
      <c r="AI3701" s="15">
        <f t="shared" si="7635"/>
        <v>0</v>
      </c>
      <c r="AJ3701" s="15">
        <f t="shared" si="7635"/>
        <v>0</v>
      </c>
      <c r="AK3701" s="15">
        <f t="shared" si="7515"/>
        <v>59823.25299999999</v>
      </c>
      <c r="AL3701" s="15">
        <f t="shared" si="7516"/>
        <v>51208.4</v>
      </c>
      <c r="AM3701" s="15">
        <f t="shared" si="7517"/>
        <v>51430.999999999993</v>
      </c>
      <c r="AN3701" s="15">
        <f>AN3702+AN3716</f>
        <v>-2451.953</v>
      </c>
      <c r="AO3701" s="15">
        <f t="shared" si="7518"/>
        <v>57371.299999999988</v>
      </c>
      <c r="AP3701" s="15">
        <f t="shared" ref="AP3701:BK3701" si="7636">AP3702+AP3716</f>
        <v>0</v>
      </c>
      <c r="AQ3701" s="15">
        <f t="shared" si="7636"/>
        <v>0</v>
      </c>
      <c r="AR3701" s="15">
        <f t="shared" si="7636"/>
        <v>0</v>
      </c>
      <c r="AS3701" s="15">
        <f>AS3702+AS3716</f>
        <v>0</v>
      </c>
      <c r="AT3701" s="15">
        <f>AT3702+AT3716</f>
        <v>0</v>
      </c>
      <c r="AU3701" s="15">
        <f t="shared" si="7636"/>
        <v>0</v>
      </c>
      <c r="AV3701" s="15">
        <f t="shared" si="7636"/>
        <v>0</v>
      </c>
      <c r="AW3701" s="15">
        <f t="shared" si="7636"/>
        <v>0</v>
      </c>
      <c r="AX3701" s="15">
        <f t="shared" si="7636"/>
        <v>0</v>
      </c>
      <c r="AY3701" s="15">
        <f t="shared" si="7636"/>
        <v>6613.866</v>
      </c>
      <c r="AZ3701" s="15">
        <f t="shared" si="7636"/>
        <v>0</v>
      </c>
      <c r="BA3701" s="15">
        <f>BA3702+BA3716</f>
        <v>0</v>
      </c>
      <c r="BB3701" s="15">
        <f>BB3702+BB3716</f>
        <v>0</v>
      </c>
      <c r="BC3701" s="15">
        <f t="shared" si="7636"/>
        <v>0</v>
      </c>
      <c r="BD3701" s="15">
        <f>BD3702+BD3716</f>
        <v>0</v>
      </c>
      <c r="BE3701" s="15">
        <f>BE3702+BE3716</f>
        <v>0</v>
      </c>
      <c r="BF3701" s="15">
        <f t="shared" si="7564"/>
        <v>63985.16599999999</v>
      </c>
      <c r="BG3701" s="15">
        <f t="shared" si="7565"/>
        <v>51208.4</v>
      </c>
      <c r="BH3701" s="15">
        <f t="shared" si="7566"/>
        <v>51430.999999999993</v>
      </c>
      <c r="BI3701" s="15">
        <f t="shared" ref="BI3701" si="7637">BI3702+BI3716</f>
        <v>0</v>
      </c>
      <c r="BJ3701" s="15">
        <f t="shared" ref="BJ3701:BJ3764" si="7638">BF3701+BI3701</f>
        <v>63985.16599999999</v>
      </c>
      <c r="BK3701" s="15">
        <f t="shared" si="7636"/>
        <v>0</v>
      </c>
    </row>
    <row r="3702" spans="1:64" ht="63" x14ac:dyDescent="0.25">
      <c r="A3702" s="10" t="s">
        <v>702</v>
      </c>
      <c r="B3702" s="10" t="s">
        <v>119</v>
      </c>
      <c r="C3702" s="10" t="s">
        <v>119</v>
      </c>
      <c r="D3702" s="10" t="s">
        <v>13</v>
      </c>
      <c r="E3702" s="10"/>
      <c r="F3702" s="19" t="s">
        <v>14</v>
      </c>
      <c r="G3702" s="16">
        <f>G3703</f>
        <v>12800.9</v>
      </c>
      <c r="H3702" s="16">
        <f t="shared" si="7432"/>
        <v>1339.7999999999993</v>
      </c>
      <c r="I3702" s="16">
        <f>I3703</f>
        <v>14140.699999999999</v>
      </c>
      <c r="J3702" s="16">
        <f>J3703</f>
        <v>12856.9</v>
      </c>
      <c r="K3702" s="16">
        <f t="shared" si="7433"/>
        <v>1283.7999999999993</v>
      </c>
      <c r="L3702" s="16">
        <f>L3703</f>
        <v>14140.699999999999</v>
      </c>
      <c r="M3702" s="16">
        <f>M3703</f>
        <v>14168.699999999999</v>
      </c>
      <c r="N3702" s="16">
        <f>N3703</f>
        <v>5264.3</v>
      </c>
      <c r="O3702" s="16">
        <f>O3703</f>
        <v>5264.3</v>
      </c>
      <c r="P3702" s="16">
        <f>P3703</f>
        <v>5274.3</v>
      </c>
      <c r="Q3702" s="16">
        <f t="shared" si="7399"/>
        <v>6604.1</v>
      </c>
      <c r="R3702" s="16">
        <f t="shared" si="7400"/>
        <v>19405</v>
      </c>
      <c r="S3702" s="16">
        <f t="shared" si="7401"/>
        <v>6548.1</v>
      </c>
      <c r="T3702" s="16">
        <f t="shared" si="7402"/>
        <v>19405</v>
      </c>
      <c r="U3702" s="16">
        <f t="shared" si="7403"/>
        <v>19443</v>
      </c>
      <c r="V3702" s="16">
        <f>V3703</f>
        <v>0</v>
      </c>
      <c r="W3702" s="16">
        <f>W3703</f>
        <v>0</v>
      </c>
      <c r="X3702" s="16">
        <f>X3703</f>
        <v>0</v>
      </c>
      <c r="Y3702" s="16">
        <f>Y3703</f>
        <v>0</v>
      </c>
      <c r="Z3702" s="16">
        <f>Z3703</f>
        <v>0</v>
      </c>
      <c r="AA3702" s="16">
        <f t="shared" si="7519"/>
        <v>19405</v>
      </c>
      <c r="AB3702" s="16">
        <f t="shared" si="7520"/>
        <v>19405</v>
      </c>
      <c r="AC3702" s="16">
        <f t="shared" si="7521"/>
        <v>19443</v>
      </c>
      <c r="AD3702" s="16">
        <f t="shared" ref="AD3702:BK3702" si="7639">AD3703</f>
        <v>0</v>
      </c>
      <c r="AE3702" s="16">
        <f t="shared" si="7639"/>
        <v>0</v>
      </c>
      <c r="AF3702" s="16">
        <f t="shared" si="7639"/>
        <v>0</v>
      </c>
      <c r="AG3702" s="16">
        <f t="shared" si="7639"/>
        <v>0</v>
      </c>
      <c r="AH3702" s="16">
        <f t="shared" si="7639"/>
        <v>0</v>
      </c>
      <c r="AI3702" s="16">
        <f t="shared" si="7639"/>
        <v>0</v>
      </c>
      <c r="AJ3702" s="16">
        <f t="shared" si="7639"/>
        <v>0</v>
      </c>
      <c r="AK3702" s="16">
        <f t="shared" si="7515"/>
        <v>19405</v>
      </c>
      <c r="AL3702" s="16">
        <f t="shared" si="7516"/>
        <v>19405</v>
      </c>
      <c r="AM3702" s="16">
        <f t="shared" si="7517"/>
        <v>19443</v>
      </c>
      <c r="AN3702" s="16">
        <f t="shared" si="7639"/>
        <v>0</v>
      </c>
      <c r="AO3702" s="16">
        <f t="shared" si="7518"/>
        <v>19405</v>
      </c>
      <c r="AP3702" s="16">
        <f t="shared" si="7639"/>
        <v>0</v>
      </c>
      <c r="AQ3702" s="16">
        <f t="shared" si="7639"/>
        <v>0</v>
      </c>
      <c r="AR3702" s="16">
        <f t="shared" si="7639"/>
        <v>0</v>
      </c>
      <c r="AS3702" s="16">
        <f t="shared" si="7639"/>
        <v>0</v>
      </c>
      <c r="AT3702" s="16">
        <f t="shared" si="7639"/>
        <v>0</v>
      </c>
      <c r="AU3702" s="16">
        <f t="shared" si="7639"/>
        <v>0</v>
      </c>
      <c r="AV3702" s="16">
        <f t="shared" si="7639"/>
        <v>0</v>
      </c>
      <c r="AW3702" s="16">
        <f t="shared" si="7639"/>
        <v>0</v>
      </c>
      <c r="AX3702" s="16">
        <f t="shared" si="7639"/>
        <v>0</v>
      </c>
      <c r="AY3702" s="16">
        <f t="shared" si="7639"/>
        <v>0</v>
      </c>
      <c r="AZ3702" s="16">
        <f t="shared" si="7639"/>
        <v>0</v>
      </c>
      <c r="BA3702" s="16">
        <f t="shared" si="7639"/>
        <v>0</v>
      </c>
      <c r="BB3702" s="16">
        <f t="shared" si="7639"/>
        <v>0</v>
      </c>
      <c r="BC3702" s="16">
        <f t="shared" si="7639"/>
        <v>0</v>
      </c>
      <c r="BD3702" s="16">
        <f t="shared" si="7639"/>
        <v>0</v>
      </c>
      <c r="BE3702" s="16">
        <f t="shared" si="7639"/>
        <v>0</v>
      </c>
      <c r="BF3702" s="16">
        <f t="shared" si="7564"/>
        <v>19405</v>
      </c>
      <c r="BG3702" s="16">
        <f t="shared" si="7565"/>
        <v>19405</v>
      </c>
      <c r="BH3702" s="16">
        <f t="shared" si="7566"/>
        <v>19443</v>
      </c>
      <c r="BI3702" s="16">
        <f t="shared" si="7639"/>
        <v>0</v>
      </c>
      <c r="BJ3702" s="16">
        <f t="shared" si="7638"/>
        <v>19405</v>
      </c>
      <c r="BK3702" s="16">
        <f t="shared" si="7639"/>
        <v>0</v>
      </c>
    </row>
    <row r="3703" spans="1:64" ht="31.5" x14ac:dyDescent="0.25">
      <c r="A3703" s="10" t="s">
        <v>702</v>
      </c>
      <c r="B3703" s="10" t="s">
        <v>119</v>
      </c>
      <c r="C3703" s="10" t="s">
        <v>119</v>
      </c>
      <c r="D3703" s="10" t="s">
        <v>15</v>
      </c>
      <c r="E3703" s="10"/>
      <c r="F3703" s="19" t="s">
        <v>16</v>
      </c>
      <c r="G3703" s="16">
        <f>G3704+G3712+G3708</f>
        <v>12800.9</v>
      </c>
      <c r="H3703" s="16">
        <f t="shared" si="7432"/>
        <v>1339.7999999999993</v>
      </c>
      <c r="I3703" s="16">
        <f>I3704+I3712+I3708</f>
        <v>14140.699999999999</v>
      </c>
      <c r="J3703" s="16">
        <f>J3704+J3712+J3708</f>
        <v>12856.9</v>
      </c>
      <c r="K3703" s="16">
        <f t="shared" si="7433"/>
        <v>1283.7999999999993</v>
      </c>
      <c r="L3703" s="16">
        <f>L3704+L3712+L3708</f>
        <v>14140.699999999999</v>
      </c>
      <c r="M3703" s="16">
        <f>M3704+M3712+M3708</f>
        <v>14168.699999999999</v>
      </c>
      <c r="N3703" s="16">
        <f>N3704+N3712+N3708</f>
        <v>5264.3</v>
      </c>
      <c r="O3703" s="16">
        <f>O3704+O3712+O3708</f>
        <v>5264.3</v>
      </c>
      <c r="P3703" s="16">
        <f>P3704+P3712+P3708</f>
        <v>5274.3</v>
      </c>
      <c r="Q3703" s="16">
        <f t="shared" si="7399"/>
        <v>6604.1</v>
      </c>
      <c r="R3703" s="16">
        <f t="shared" si="7400"/>
        <v>19405</v>
      </c>
      <c r="S3703" s="16">
        <f t="shared" si="7401"/>
        <v>6548.1</v>
      </c>
      <c r="T3703" s="16">
        <f t="shared" si="7402"/>
        <v>19405</v>
      </c>
      <c r="U3703" s="16">
        <f t="shared" si="7403"/>
        <v>19443</v>
      </c>
      <c r="V3703" s="16">
        <f>V3704+V3712+V3708</f>
        <v>0</v>
      </c>
      <c r="W3703" s="16">
        <f>W3704+W3712+W3708</f>
        <v>0</v>
      </c>
      <c r="X3703" s="16">
        <f>X3704+X3712+X3708</f>
        <v>0</v>
      </c>
      <c r="Y3703" s="16">
        <f>Y3704+Y3712+Y3708</f>
        <v>0</v>
      </c>
      <c r="Z3703" s="16">
        <f>Z3704+Z3712+Z3708</f>
        <v>0</v>
      </c>
      <c r="AA3703" s="16">
        <f t="shared" si="7519"/>
        <v>19405</v>
      </c>
      <c r="AB3703" s="16">
        <f t="shared" si="7520"/>
        <v>19405</v>
      </c>
      <c r="AC3703" s="16">
        <f t="shared" si="7521"/>
        <v>19443</v>
      </c>
      <c r="AD3703" s="16">
        <f t="shared" ref="AD3703:AJ3703" si="7640">AD3704+AD3712+AD3708</f>
        <v>0</v>
      </c>
      <c r="AE3703" s="16">
        <f t="shared" si="7640"/>
        <v>0</v>
      </c>
      <c r="AF3703" s="16">
        <f t="shared" si="7640"/>
        <v>0</v>
      </c>
      <c r="AG3703" s="16">
        <f t="shared" si="7640"/>
        <v>0</v>
      </c>
      <c r="AH3703" s="16">
        <f t="shared" si="7640"/>
        <v>0</v>
      </c>
      <c r="AI3703" s="16">
        <f t="shared" si="7640"/>
        <v>0</v>
      </c>
      <c r="AJ3703" s="16">
        <f t="shared" si="7640"/>
        <v>0</v>
      </c>
      <c r="AK3703" s="16">
        <f t="shared" si="7515"/>
        <v>19405</v>
      </c>
      <c r="AL3703" s="16">
        <f t="shared" si="7516"/>
        <v>19405</v>
      </c>
      <c r="AM3703" s="16">
        <f t="shared" si="7517"/>
        <v>19443</v>
      </c>
      <c r="AN3703" s="16">
        <f>AN3704+AN3712+AN3708</f>
        <v>0</v>
      </c>
      <c r="AO3703" s="16">
        <f t="shared" si="7518"/>
        <v>19405</v>
      </c>
      <c r="AP3703" s="16">
        <f t="shared" ref="AP3703:BK3703" si="7641">AP3704+AP3712+AP3708</f>
        <v>0</v>
      </c>
      <c r="AQ3703" s="16">
        <f t="shared" si="7641"/>
        <v>0</v>
      </c>
      <c r="AR3703" s="16">
        <f t="shared" si="7641"/>
        <v>0</v>
      </c>
      <c r="AS3703" s="16">
        <f>AS3704+AS3712+AS3708</f>
        <v>0</v>
      </c>
      <c r="AT3703" s="16">
        <f>AT3704+AT3712+AT3708</f>
        <v>0</v>
      </c>
      <c r="AU3703" s="16">
        <f t="shared" si="7641"/>
        <v>0</v>
      </c>
      <c r="AV3703" s="16">
        <f t="shared" si="7641"/>
        <v>0</v>
      </c>
      <c r="AW3703" s="16">
        <f t="shared" si="7641"/>
        <v>0</v>
      </c>
      <c r="AX3703" s="16">
        <f t="shared" si="7641"/>
        <v>0</v>
      </c>
      <c r="AY3703" s="16">
        <f t="shared" si="7641"/>
        <v>0</v>
      </c>
      <c r="AZ3703" s="16">
        <f t="shared" si="7641"/>
        <v>0</v>
      </c>
      <c r="BA3703" s="16">
        <f>BA3704+BA3712+BA3708</f>
        <v>0</v>
      </c>
      <c r="BB3703" s="16">
        <f>BB3704+BB3712+BB3708</f>
        <v>0</v>
      </c>
      <c r="BC3703" s="16">
        <f t="shared" si="7641"/>
        <v>0</v>
      </c>
      <c r="BD3703" s="16">
        <f>BD3704+BD3712+BD3708</f>
        <v>0</v>
      </c>
      <c r="BE3703" s="16">
        <f>BE3704+BE3712+BE3708</f>
        <v>0</v>
      </c>
      <c r="BF3703" s="16">
        <f t="shared" si="7564"/>
        <v>19405</v>
      </c>
      <c r="BG3703" s="16">
        <f t="shared" si="7565"/>
        <v>19405</v>
      </c>
      <c r="BH3703" s="16">
        <f t="shared" si="7566"/>
        <v>19443</v>
      </c>
      <c r="BI3703" s="16">
        <f t="shared" ref="BI3703" si="7642">BI3704+BI3712+BI3708</f>
        <v>0</v>
      </c>
      <c r="BJ3703" s="16">
        <f t="shared" si="7638"/>
        <v>19405</v>
      </c>
      <c r="BK3703" s="16">
        <f t="shared" si="7641"/>
        <v>0</v>
      </c>
    </row>
    <row r="3704" spans="1:64" ht="110.25" x14ac:dyDescent="0.25">
      <c r="A3704" s="10" t="s">
        <v>702</v>
      </c>
      <c r="B3704" s="10" t="s">
        <v>119</v>
      </c>
      <c r="C3704" s="10" t="s">
        <v>119</v>
      </c>
      <c r="D3704" s="10" t="s">
        <v>15</v>
      </c>
      <c r="E3704" s="10" t="s">
        <v>46</v>
      </c>
      <c r="F3704" s="11" t="s">
        <v>17</v>
      </c>
      <c r="G3704" s="16">
        <f>G3705</f>
        <v>11436.9</v>
      </c>
      <c r="H3704" s="16">
        <f t="shared" si="7432"/>
        <v>1468.2999999999993</v>
      </c>
      <c r="I3704" s="16">
        <f>I3705</f>
        <v>12905.199999999999</v>
      </c>
      <c r="J3704" s="16">
        <f>J3705</f>
        <v>11436.9</v>
      </c>
      <c r="K3704" s="16">
        <f t="shared" si="7433"/>
        <v>1468.2999999999993</v>
      </c>
      <c r="L3704" s="16">
        <f>L3705</f>
        <v>12905.199999999999</v>
      </c>
      <c r="M3704" s="16">
        <f>M3705</f>
        <v>12905.199999999999</v>
      </c>
      <c r="N3704" s="16">
        <f>N3705</f>
        <v>4819.3</v>
      </c>
      <c r="O3704" s="16">
        <f>O3705</f>
        <v>4819.3</v>
      </c>
      <c r="P3704" s="16">
        <f>P3705</f>
        <v>4819.3</v>
      </c>
      <c r="Q3704" s="16">
        <f t="shared" si="7399"/>
        <v>6287.6</v>
      </c>
      <c r="R3704" s="16">
        <f t="shared" si="7400"/>
        <v>17724.5</v>
      </c>
      <c r="S3704" s="16">
        <f t="shared" si="7401"/>
        <v>6287.6</v>
      </c>
      <c r="T3704" s="16">
        <f t="shared" si="7402"/>
        <v>17724.5</v>
      </c>
      <c r="U3704" s="16">
        <f t="shared" si="7403"/>
        <v>17724.5</v>
      </c>
      <c r="V3704" s="16">
        <f>V3705</f>
        <v>0</v>
      </c>
      <c r="W3704" s="16">
        <f>W3705</f>
        <v>0</v>
      </c>
      <c r="X3704" s="16">
        <f>X3705</f>
        <v>0</v>
      </c>
      <c r="Y3704" s="16">
        <f>Y3705</f>
        <v>0</v>
      </c>
      <c r="Z3704" s="16">
        <f>Z3705</f>
        <v>0</v>
      </c>
      <c r="AA3704" s="16">
        <f t="shared" si="7519"/>
        <v>17724.5</v>
      </c>
      <c r="AB3704" s="16">
        <f t="shared" si="7520"/>
        <v>17724.5</v>
      </c>
      <c r="AC3704" s="16">
        <f t="shared" si="7521"/>
        <v>17724.5</v>
      </c>
      <c r="AD3704" s="16">
        <f t="shared" ref="AD3704:BK3704" si="7643">AD3705</f>
        <v>0</v>
      </c>
      <c r="AE3704" s="16">
        <f t="shared" si="7643"/>
        <v>0</v>
      </c>
      <c r="AF3704" s="16">
        <f t="shared" si="7643"/>
        <v>0</v>
      </c>
      <c r="AG3704" s="16">
        <f t="shared" si="7643"/>
        <v>0</v>
      </c>
      <c r="AH3704" s="16">
        <f t="shared" si="7643"/>
        <v>0</v>
      </c>
      <c r="AI3704" s="16">
        <f t="shared" si="7643"/>
        <v>0</v>
      </c>
      <c r="AJ3704" s="16">
        <f t="shared" si="7643"/>
        <v>0</v>
      </c>
      <c r="AK3704" s="16">
        <f t="shared" si="7515"/>
        <v>17724.5</v>
      </c>
      <c r="AL3704" s="16">
        <f t="shared" si="7516"/>
        <v>17724.5</v>
      </c>
      <c r="AM3704" s="16">
        <f t="shared" si="7517"/>
        <v>17724.5</v>
      </c>
      <c r="AN3704" s="16">
        <f t="shared" si="7643"/>
        <v>0</v>
      </c>
      <c r="AO3704" s="16">
        <f t="shared" si="7518"/>
        <v>17724.5</v>
      </c>
      <c r="AP3704" s="16">
        <f t="shared" si="7643"/>
        <v>0</v>
      </c>
      <c r="AQ3704" s="16">
        <f t="shared" si="7643"/>
        <v>0</v>
      </c>
      <c r="AR3704" s="16">
        <f t="shared" si="7643"/>
        <v>0</v>
      </c>
      <c r="AS3704" s="16">
        <f t="shared" si="7643"/>
        <v>0</v>
      </c>
      <c r="AT3704" s="16">
        <f t="shared" si="7643"/>
        <v>0</v>
      </c>
      <c r="AU3704" s="16">
        <f t="shared" si="7643"/>
        <v>0</v>
      </c>
      <c r="AV3704" s="16">
        <f t="shared" si="7643"/>
        <v>0</v>
      </c>
      <c r="AW3704" s="16">
        <f t="shared" si="7643"/>
        <v>0</v>
      </c>
      <c r="AX3704" s="16">
        <f t="shared" si="7643"/>
        <v>0</v>
      </c>
      <c r="AY3704" s="16">
        <f t="shared" si="7643"/>
        <v>0</v>
      </c>
      <c r="AZ3704" s="16">
        <f t="shared" si="7643"/>
        <v>0</v>
      </c>
      <c r="BA3704" s="16">
        <f t="shared" si="7643"/>
        <v>0</v>
      </c>
      <c r="BB3704" s="16">
        <f t="shared" si="7643"/>
        <v>0</v>
      </c>
      <c r="BC3704" s="16">
        <f t="shared" si="7643"/>
        <v>0</v>
      </c>
      <c r="BD3704" s="16">
        <f t="shared" si="7643"/>
        <v>0</v>
      </c>
      <c r="BE3704" s="16">
        <f t="shared" si="7643"/>
        <v>0</v>
      </c>
      <c r="BF3704" s="16">
        <f t="shared" si="7564"/>
        <v>17724.5</v>
      </c>
      <c r="BG3704" s="16">
        <f t="shared" si="7565"/>
        <v>17724.5</v>
      </c>
      <c r="BH3704" s="16">
        <f t="shared" si="7566"/>
        <v>17724.5</v>
      </c>
      <c r="BI3704" s="16">
        <f t="shared" si="7643"/>
        <v>0</v>
      </c>
      <c r="BJ3704" s="16">
        <f t="shared" si="7638"/>
        <v>17724.5</v>
      </c>
      <c r="BK3704" s="16">
        <f t="shared" si="7643"/>
        <v>0</v>
      </c>
    </row>
    <row r="3705" spans="1:64" ht="47.25" x14ac:dyDescent="0.25">
      <c r="A3705" s="10" t="s">
        <v>702</v>
      </c>
      <c r="B3705" s="10" t="s">
        <v>119</v>
      </c>
      <c r="C3705" s="10" t="s">
        <v>119</v>
      </c>
      <c r="D3705" s="10" t="s">
        <v>15</v>
      </c>
      <c r="E3705" s="10" t="s">
        <v>47</v>
      </c>
      <c r="F3705" s="11" t="s">
        <v>18</v>
      </c>
      <c r="G3705" s="16">
        <f>G3706+G3707</f>
        <v>11436.9</v>
      </c>
      <c r="H3705" s="16">
        <f t="shared" si="7432"/>
        <v>1468.2999999999993</v>
      </c>
      <c r="I3705" s="16">
        <f>I3706+I3707</f>
        <v>12905.199999999999</v>
      </c>
      <c r="J3705" s="16">
        <f>J3706+J3707</f>
        <v>11436.9</v>
      </c>
      <c r="K3705" s="16">
        <f t="shared" si="7433"/>
        <v>1468.2999999999993</v>
      </c>
      <c r="L3705" s="16">
        <f>L3706+L3707</f>
        <v>12905.199999999999</v>
      </c>
      <c r="M3705" s="16">
        <f>M3706+M3707</f>
        <v>12905.199999999999</v>
      </c>
      <c r="N3705" s="16">
        <f>N3706+N3707</f>
        <v>4819.3</v>
      </c>
      <c r="O3705" s="16">
        <f>O3706+O3707</f>
        <v>4819.3</v>
      </c>
      <c r="P3705" s="16">
        <f>P3706+P3707</f>
        <v>4819.3</v>
      </c>
      <c r="Q3705" s="16">
        <f t="shared" si="7399"/>
        <v>6287.6</v>
      </c>
      <c r="R3705" s="16">
        <f t="shared" si="7400"/>
        <v>17724.5</v>
      </c>
      <c r="S3705" s="16">
        <f t="shared" si="7401"/>
        <v>6287.6</v>
      </c>
      <c r="T3705" s="16">
        <f t="shared" si="7402"/>
        <v>17724.5</v>
      </c>
      <c r="U3705" s="16">
        <f t="shared" si="7403"/>
        <v>17724.5</v>
      </c>
      <c r="V3705" s="16">
        <f>V3706+V3707</f>
        <v>0</v>
      </c>
      <c r="W3705" s="16">
        <f>W3706+W3707</f>
        <v>0</v>
      </c>
      <c r="X3705" s="16">
        <f>X3706+X3707</f>
        <v>0</v>
      </c>
      <c r="Y3705" s="16">
        <f>Y3706+Y3707</f>
        <v>0</v>
      </c>
      <c r="Z3705" s="16">
        <f>Z3706+Z3707</f>
        <v>0</v>
      </c>
      <c r="AA3705" s="16">
        <f t="shared" si="7519"/>
        <v>17724.5</v>
      </c>
      <c r="AB3705" s="16">
        <f t="shared" si="7520"/>
        <v>17724.5</v>
      </c>
      <c r="AC3705" s="16">
        <f t="shared" si="7521"/>
        <v>17724.5</v>
      </c>
      <c r="AD3705" s="16">
        <f t="shared" ref="AD3705:AJ3705" si="7644">AD3706+AD3707</f>
        <v>0</v>
      </c>
      <c r="AE3705" s="16">
        <f t="shared" si="7644"/>
        <v>0</v>
      </c>
      <c r="AF3705" s="16">
        <f t="shared" si="7644"/>
        <v>0</v>
      </c>
      <c r="AG3705" s="16">
        <f t="shared" si="7644"/>
        <v>0</v>
      </c>
      <c r="AH3705" s="16">
        <f t="shared" si="7644"/>
        <v>0</v>
      </c>
      <c r="AI3705" s="16">
        <f t="shared" si="7644"/>
        <v>0</v>
      </c>
      <c r="AJ3705" s="16">
        <f t="shared" si="7644"/>
        <v>0</v>
      </c>
      <c r="AK3705" s="16">
        <f t="shared" si="7515"/>
        <v>17724.5</v>
      </c>
      <c r="AL3705" s="16">
        <f t="shared" si="7516"/>
        <v>17724.5</v>
      </c>
      <c r="AM3705" s="16">
        <f t="shared" si="7517"/>
        <v>17724.5</v>
      </c>
      <c r="AN3705" s="16">
        <f>AN3706+AN3707</f>
        <v>0</v>
      </c>
      <c r="AO3705" s="16">
        <f t="shared" si="7518"/>
        <v>17724.5</v>
      </c>
      <c r="AP3705" s="16">
        <f t="shared" ref="AP3705:BK3705" si="7645">AP3706+AP3707</f>
        <v>0</v>
      </c>
      <c r="AQ3705" s="16">
        <f t="shared" si="7645"/>
        <v>0</v>
      </c>
      <c r="AR3705" s="16">
        <f t="shared" si="7645"/>
        <v>0</v>
      </c>
      <c r="AS3705" s="16">
        <f>AS3706+AS3707</f>
        <v>0</v>
      </c>
      <c r="AT3705" s="16">
        <f>AT3706+AT3707</f>
        <v>0</v>
      </c>
      <c r="AU3705" s="16">
        <f t="shared" si="7645"/>
        <v>0</v>
      </c>
      <c r="AV3705" s="16">
        <f t="shared" si="7645"/>
        <v>0</v>
      </c>
      <c r="AW3705" s="16">
        <f t="shared" si="7645"/>
        <v>0</v>
      </c>
      <c r="AX3705" s="16">
        <f t="shared" si="7645"/>
        <v>0</v>
      </c>
      <c r="AY3705" s="16">
        <f t="shared" si="7645"/>
        <v>0</v>
      </c>
      <c r="AZ3705" s="16">
        <f t="shared" si="7645"/>
        <v>0</v>
      </c>
      <c r="BA3705" s="16">
        <f>BA3706+BA3707</f>
        <v>0</v>
      </c>
      <c r="BB3705" s="16">
        <f>BB3706+BB3707</f>
        <v>0</v>
      </c>
      <c r="BC3705" s="16">
        <f t="shared" si="7645"/>
        <v>0</v>
      </c>
      <c r="BD3705" s="16">
        <f>BD3706+BD3707</f>
        <v>0</v>
      </c>
      <c r="BE3705" s="16">
        <f>BE3706+BE3707</f>
        <v>0</v>
      </c>
      <c r="BF3705" s="16">
        <f t="shared" si="7564"/>
        <v>17724.5</v>
      </c>
      <c r="BG3705" s="16">
        <f t="shared" si="7565"/>
        <v>17724.5</v>
      </c>
      <c r="BH3705" s="16">
        <f t="shared" si="7566"/>
        <v>17724.5</v>
      </c>
      <c r="BI3705" s="16">
        <f t="shared" ref="BI3705" si="7646">BI3706+BI3707</f>
        <v>0</v>
      </c>
      <c r="BJ3705" s="16">
        <f t="shared" si="7638"/>
        <v>17724.5</v>
      </c>
      <c r="BK3705" s="16">
        <f t="shared" si="7645"/>
        <v>0</v>
      </c>
    </row>
    <row r="3706" spans="1:64" ht="31.5" x14ac:dyDescent="0.25">
      <c r="A3706" s="10" t="s">
        <v>702</v>
      </c>
      <c r="B3706" s="10" t="s">
        <v>119</v>
      </c>
      <c r="C3706" s="10" t="s">
        <v>119</v>
      </c>
      <c r="D3706" s="10" t="s">
        <v>15</v>
      </c>
      <c r="E3706" s="10" t="s">
        <v>48</v>
      </c>
      <c r="F3706" s="11" t="s">
        <v>19</v>
      </c>
      <c r="G3706" s="16">
        <v>11418.9</v>
      </c>
      <c r="H3706" s="16">
        <f t="shared" si="7432"/>
        <v>1471.8999999999996</v>
      </c>
      <c r="I3706" s="16">
        <v>12890.8</v>
      </c>
      <c r="J3706" s="16">
        <v>11418.9</v>
      </c>
      <c r="K3706" s="16">
        <f t="shared" si="7433"/>
        <v>1471.8999999999996</v>
      </c>
      <c r="L3706" s="16">
        <v>12890.8</v>
      </c>
      <c r="M3706" s="16">
        <v>12890.8</v>
      </c>
      <c r="N3706" s="16">
        <v>4819.3</v>
      </c>
      <c r="O3706" s="16">
        <v>4819.3</v>
      </c>
      <c r="P3706" s="16">
        <v>4819.3</v>
      </c>
      <c r="Q3706" s="16">
        <f t="shared" si="7399"/>
        <v>6291.1999999999989</v>
      </c>
      <c r="R3706" s="16">
        <f t="shared" si="7400"/>
        <v>17710.099999999999</v>
      </c>
      <c r="S3706" s="16">
        <f t="shared" si="7401"/>
        <v>6291.1999999999989</v>
      </c>
      <c r="T3706" s="16">
        <f t="shared" si="7402"/>
        <v>17710.099999999999</v>
      </c>
      <c r="U3706" s="16">
        <f t="shared" si="7403"/>
        <v>17710.099999999999</v>
      </c>
      <c r="V3706" s="16"/>
      <c r="W3706" s="16"/>
      <c r="X3706" s="16"/>
      <c r="Y3706" s="16"/>
      <c r="Z3706" s="16"/>
      <c r="AA3706" s="16">
        <f t="shared" si="7519"/>
        <v>17710.099999999999</v>
      </c>
      <c r="AB3706" s="16">
        <f t="shared" si="7520"/>
        <v>17710.099999999999</v>
      </c>
      <c r="AC3706" s="16">
        <f t="shared" si="7521"/>
        <v>17710.099999999999</v>
      </c>
      <c r="AD3706" s="16"/>
      <c r="AE3706" s="16"/>
      <c r="AF3706" s="16"/>
      <c r="AG3706" s="16"/>
      <c r="AH3706" s="16"/>
      <c r="AI3706" s="16"/>
      <c r="AJ3706" s="16"/>
      <c r="AK3706" s="16">
        <f t="shared" si="7515"/>
        <v>17710.099999999999</v>
      </c>
      <c r="AL3706" s="16">
        <f t="shared" si="7516"/>
        <v>17710.099999999999</v>
      </c>
      <c r="AM3706" s="16">
        <f t="shared" si="7517"/>
        <v>17710.099999999999</v>
      </c>
      <c r="AN3706" s="16"/>
      <c r="AO3706" s="16">
        <f t="shared" si="7518"/>
        <v>17710.099999999999</v>
      </c>
      <c r="AP3706" s="16"/>
      <c r="AQ3706" s="16"/>
      <c r="AR3706" s="16"/>
      <c r="AS3706" s="16"/>
      <c r="AT3706" s="16"/>
      <c r="AU3706" s="16"/>
      <c r="AV3706" s="16"/>
      <c r="AW3706" s="16"/>
      <c r="AX3706" s="16"/>
      <c r="AY3706" s="16"/>
      <c r="AZ3706" s="16"/>
      <c r="BA3706" s="16"/>
      <c r="BB3706" s="16"/>
      <c r="BC3706" s="16"/>
      <c r="BD3706" s="16"/>
      <c r="BE3706" s="16"/>
      <c r="BF3706" s="16">
        <f t="shared" si="7564"/>
        <v>17710.099999999999</v>
      </c>
      <c r="BG3706" s="16">
        <f t="shared" si="7565"/>
        <v>17710.099999999999</v>
      </c>
      <c r="BH3706" s="16">
        <f t="shared" si="7566"/>
        <v>17710.099999999999</v>
      </c>
      <c r="BI3706" s="16"/>
      <c r="BJ3706" s="16">
        <f t="shared" si="7638"/>
        <v>17710.099999999999</v>
      </c>
      <c r="BK3706" s="16"/>
    </row>
    <row r="3707" spans="1:64" ht="31.5" x14ac:dyDescent="0.25">
      <c r="A3707" s="10" t="s">
        <v>702</v>
      </c>
      <c r="B3707" s="10" t="s">
        <v>119</v>
      </c>
      <c r="C3707" s="10" t="s">
        <v>119</v>
      </c>
      <c r="D3707" s="10" t="s">
        <v>15</v>
      </c>
      <c r="E3707" s="10" t="s">
        <v>49</v>
      </c>
      <c r="F3707" s="11" t="s">
        <v>20</v>
      </c>
      <c r="G3707" s="16">
        <v>18</v>
      </c>
      <c r="H3707" s="16">
        <f t="shared" si="7432"/>
        <v>-3.5999999999999996</v>
      </c>
      <c r="I3707" s="16">
        <v>14.4</v>
      </c>
      <c r="J3707" s="16">
        <v>18</v>
      </c>
      <c r="K3707" s="16">
        <f t="shared" si="7433"/>
        <v>-3.5999999999999996</v>
      </c>
      <c r="L3707" s="16">
        <v>14.4</v>
      </c>
      <c r="M3707" s="16">
        <v>14.4</v>
      </c>
      <c r="N3707" s="16"/>
      <c r="O3707" s="16"/>
      <c r="P3707" s="16"/>
      <c r="Q3707" s="16">
        <f t="shared" si="7399"/>
        <v>-3.5999999999999996</v>
      </c>
      <c r="R3707" s="16">
        <f t="shared" si="7400"/>
        <v>14.4</v>
      </c>
      <c r="S3707" s="16">
        <f t="shared" si="7401"/>
        <v>-3.5999999999999996</v>
      </c>
      <c r="T3707" s="16">
        <f t="shared" si="7402"/>
        <v>14.4</v>
      </c>
      <c r="U3707" s="16">
        <f t="shared" si="7403"/>
        <v>14.4</v>
      </c>
      <c r="V3707" s="16"/>
      <c r="W3707" s="16"/>
      <c r="X3707" s="16"/>
      <c r="Y3707" s="16"/>
      <c r="Z3707" s="16"/>
      <c r="AA3707" s="16">
        <f t="shared" si="7519"/>
        <v>14.4</v>
      </c>
      <c r="AB3707" s="16">
        <f t="shared" si="7520"/>
        <v>14.4</v>
      </c>
      <c r="AC3707" s="16">
        <f t="shared" si="7521"/>
        <v>14.4</v>
      </c>
      <c r="AD3707" s="16"/>
      <c r="AE3707" s="16"/>
      <c r="AF3707" s="16"/>
      <c r="AG3707" s="16"/>
      <c r="AH3707" s="16"/>
      <c r="AI3707" s="16"/>
      <c r="AJ3707" s="16"/>
      <c r="AK3707" s="16">
        <f t="shared" si="7515"/>
        <v>14.4</v>
      </c>
      <c r="AL3707" s="16">
        <f t="shared" si="7516"/>
        <v>14.4</v>
      </c>
      <c r="AM3707" s="16">
        <f t="shared" si="7517"/>
        <v>14.4</v>
      </c>
      <c r="AN3707" s="16"/>
      <c r="AO3707" s="16">
        <f t="shared" si="7518"/>
        <v>14.4</v>
      </c>
      <c r="AP3707" s="16"/>
      <c r="AQ3707" s="16"/>
      <c r="AR3707" s="16"/>
      <c r="AS3707" s="16"/>
      <c r="AT3707" s="16"/>
      <c r="AU3707" s="16"/>
      <c r="AV3707" s="16"/>
      <c r="AW3707" s="16"/>
      <c r="AX3707" s="16"/>
      <c r="AY3707" s="16"/>
      <c r="AZ3707" s="16"/>
      <c r="BA3707" s="16"/>
      <c r="BB3707" s="16"/>
      <c r="BC3707" s="16"/>
      <c r="BD3707" s="16"/>
      <c r="BE3707" s="16"/>
      <c r="BF3707" s="16">
        <f t="shared" si="7564"/>
        <v>14.4</v>
      </c>
      <c r="BG3707" s="16">
        <f t="shared" si="7565"/>
        <v>14.4</v>
      </c>
      <c r="BH3707" s="16">
        <f t="shared" si="7566"/>
        <v>14.4</v>
      </c>
      <c r="BI3707" s="16"/>
      <c r="BJ3707" s="16">
        <f t="shared" si="7638"/>
        <v>14.4</v>
      </c>
      <c r="BK3707" s="16"/>
    </row>
    <row r="3708" spans="1:64" ht="47.25" x14ac:dyDescent="0.25">
      <c r="A3708" s="10" t="s">
        <v>702</v>
      </c>
      <c r="B3708" s="10" t="s">
        <v>119</v>
      </c>
      <c r="C3708" s="10" t="s">
        <v>119</v>
      </c>
      <c r="D3708" s="10" t="s">
        <v>15</v>
      </c>
      <c r="E3708" s="10" t="s">
        <v>50</v>
      </c>
      <c r="F3708" s="11" t="s">
        <v>21</v>
      </c>
      <c r="G3708" s="16">
        <f>G3709</f>
        <v>1348</v>
      </c>
      <c r="H3708" s="16">
        <f t="shared" si="7432"/>
        <v>-117.40000000000009</v>
      </c>
      <c r="I3708" s="16">
        <f>I3709</f>
        <v>1230.5999999999999</v>
      </c>
      <c r="J3708" s="16">
        <f>J3709</f>
        <v>1403.2</v>
      </c>
      <c r="K3708" s="16">
        <f t="shared" si="7433"/>
        <v>-172.60000000000014</v>
      </c>
      <c r="L3708" s="16">
        <f>L3709</f>
        <v>1230.5999999999999</v>
      </c>
      <c r="M3708" s="16">
        <f>M3709</f>
        <v>1258.5999999999999</v>
      </c>
      <c r="N3708" s="16">
        <f>N3709</f>
        <v>445</v>
      </c>
      <c r="O3708" s="16">
        <f>O3709</f>
        <v>445</v>
      </c>
      <c r="P3708" s="16">
        <f>P3709</f>
        <v>455</v>
      </c>
      <c r="Q3708" s="16">
        <f t="shared" si="7399"/>
        <v>327.59999999999991</v>
      </c>
      <c r="R3708" s="16">
        <f t="shared" si="7400"/>
        <v>1675.6</v>
      </c>
      <c r="S3708" s="16">
        <f t="shared" si="7401"/>
        <v>272.39999999999986</v>
      </c>
      <c r="T3708" s="16">
        <f t="shared" si="7402"/>
        <v>1675.6</v>
      </c>
      <c r="U3708" s="16">
        <f t="shared" si="7403"/>
        <v>1713.6</v>
      </c>
      <c r="V3708" s="16">
        <f>V3709</f>
        <v>0</v>
      </c>
      <c r="W3708" s="16">
        <f>W3709</f>
        <v>0</v>
      </c>
      <c r="X3708" s="16">
        <f>X3709</f>
        <v>0</v>
      </c>
      <c r="Y3708" s="16">
        <f>Y3709</f>
        <v>0</v>
      </c>
      <c r="Z3708" s="16">
        <f>Z3709</f>
        <v>0</v>
      </c>
      <c r="AA3708" s="16">
        <f t="shared" si="7519"/>
        <v>1675.6</v>
      </c>
      <c r="AB3708" s="16">
        <f t="shared" si="7520"/>
        <v>1675.6</v>
      </c>
      <c r="AC3708" s="16">
        <f t="shared" si="7521"/>
        <v>1713.6</v>
      </c>
      <c r="AD3708" s="16">
        <f t="shared" ref="AD3708:BK3708" si="7647">AD3709</f>
        <v>0</v>
      </c>
      <c r="AE3708" s="16">
        <f t="shared" si="7647"/>
        <v>0</v>
      </c>
      <c r="AF3708" s="16">
        <f t="shared" si="7647"/>
        <v>0</v>
      </c>
      <c r="AG3708" s="16">
        <f t="shared" si="7647"/>
        <v>0</v>
      </c>
      <c r="AH3708" s="16">
        <f t="shared" si="7647"/>
        <v>0</v>
      </c>
      <c r="AI3708" s="16">
        <f t="shared" si="7647"/>
        <v>0</v>
      </c>
      <c r="AJ3708" s="16">
        <f t="shared" si="7647"/>
        <v>0</v>
      </c>
      <c r="AK3708" s="16">
        <f t="shared" si="7515"/>
        <v>1675.6</v>
      </c>
      <c r="AL3708" s="16">
        <f t="shared" si="7516"/>
        <v>1675.6</v>
      </c>
      <c r="AM3708" s="16">
        <f t="shared" si="7517"/>
        <v>1713.6</v>
      </c>
      <c r="AN3708" s="16">
        <f t="shared" si="7647"/>
        <v>0</v>
      </c>
      <c r="AO3708" s="16">
        <f t="shared" si="7518"/>
        <v>1675.6</v>
      </c>
      <c r="AP3708" s="16">
        <f t="shared" si="7647"/>
        <v>0</v>
      </c>
      <c r="AQ3708" s="16">
        <f t="shared" si="7647"/>
        <v>0</v>
      </c>
      <c r="AR3708" s="16">
        <f t="shared" si="7647"/>
        <v>0</v>
      </c>
      <c r="AS3708" s="16">
        <f t="shared" si="7647"/>
        <v>0</v>
      </c>
      <c r="AT3708" s="16">
        <f t="shared" si="7647"/>
        <v>0</v>
      </c>
      <c r="AU3708" s="16">
        <f t="shared" si="7647"/>
        <v>0</v>
      </c>
      <c r="AV3708" s="16">
        <f t="shared" si="7647"/>
        <v>0</v>
      </c>
      <c r="AW3708" s="16">
        <f t="shared" si="7647"/>
        <v>0</v>
      </c>
      <c r="AX3708" s="16">
        <f t="shared" si="7647"/>
        <v>0</v>
      </c>
      <c r="AY3708" s="16">
        <f t="shared" si="7647"/>
        <v>0</v>
      </c>
      <c r="AZ3708" s="16">
        <f t="shared" si="7647"/>
        <v>0</v>
      </c>
      <c r="BA3708" s="16">
        <f t="shared" si="7647"/>
        <v>0</v>
      </c>
      <c r="BB3708" s="16">
        <f t="shared" si="7647"/>
        <v>0</v>
      </c>
      <c r="BC3708" s="16">
        <f t="shared" si="7647"/>
        <v>0</v>
      </c>
      <c r="BD3708" s="16">
        <f t="shared" si="7647"/>
        <v>0</v>
      </c>
      <c r="BE3708" s="16">
        <f t="shared" si="7647"/>
        <v>0</v>
      </c>
      <c r="BF3708" s="16">
        <f t="shared" si="7564"/>
        <v>1675.6</v>
      </c>
      <c r="BG3708" s="16">
        <f t="shared" si="7565"/>
        <v>1675.6</v>
      </c>
      <c r="BH3708" s="16">
        <f t="shared" si="7566"/>
        <v>1713.6</v>
      </c>
      <c r="BI3708" s="16">
        <f t="shared" si="7647"/>
        <v>0</v>
      </c>
      <c r="BJ3708" s="16">
        <f t="shared" si="7638"/>
        <v>1675.6</v>
      </c>
      <c r="BK3708" s="16">
        <f t="shared" si="7647"/>
        <v>0</v>
      </c>
    </row>
    <row r="3709" spans="1:64" ht="47.25" x14ac:dyDescent="0.25">
      <c r="A3709" s="10" t="s">
        <v>702</v>
      </c>
      <c r="B3709" s="10" t="s">
        <v>119</v>
      </c>
      <c r="C3709" s="10" t="s">
        <v>119</v>
      </c>
      <c r="D3709" s="10" t="s">
        <v>15</v>
      </c>
      <c r="E3709" s="10" t="s">
        <v>51</v>
      </c>
      <c r="F3709" s="11" t="s">
        <v>22</v>
      </c>
      <c r="G3709" s="16">
        <f>G3711+G3710</f>
        <v>1348</v>
      </c>
      <c r="H3709" s="16">
        <f t="shared" si="7432"/>
        <v>-117.40000000000009</v>
      </c>
      <c r="I3709" s="16">
        <f>I3711+I3710</f>
        <v>1230.5999999999999</v>
      </c>
      <c r="J3709" s="16">
        <f>J3711+J3710</f>
        <v>1403.2</v>
      </c>
      <c r="K3709" s="16">
        <f t="shared" si="7433"/>
        <v>-172.60000000000014</v>
      </c>
      <c r="L3709" s="16">
        <f>L3711+L3710</f>
        <v>1230.5999999999999</v>
      </c>
      <c r="M3709" s="16">
        <f>M3711+M3710</f>
        <v>1258.5999999999999</v>
      </c>
      <c r="N3709" s="16">
        <f>N3711+N3710</f>
        <v>445</v>
      </c>
      <c r="O3709" s="16">
        <f>O3711+O3710</f>
        <v>445</v>
      </c>
      <c r="P3709" s="16">
        <f>P3711+P3710</f>
        <v>455</v>
      </c>
      <c r="Q3709" s="16">
        <f t="shared" ref="Q3709:Q3772" si="7648">R3709-G3709</f>
        <v>327.59999999999991</v>
      </c>
      <c r="R3709" s="16">
        <f t="shared" ref="R3709:R3772" si="7649">I3709+N3709</f>
        <v>1675.6</v>
      </c>
      <c r="S3709" s="16">
        <f t="shared" ref="S3709:S3772" si="7650">T3709-J3709</f>
        <v>272.39999999999986</v>
      </c>
      <c r="T3709" s="16">
        <f t="shared" ref="T3709:T3772" si="7651">L3709+O3709</f>
        <v>1675.6</v>
      </c>
      <c r="U3709" s="16">
        <f t="shared" ref="U3709:U3772" si="7652">M3709+P3709</f>
        <v>1713.6</v>
      </c>
      <c r="V3709" s="16">
        <f>V3711+V3710</f>
        <v>0</v>
      </c>
      <c r="W3709" s="16">
        <f>W3711+W3710</f>
        <v>0</v>
      </c>
      <c r="X3709" s="16">
        <f>X3711+X3710</f>
        <v>0</v>
      </c>
      <c r="Y3709" s="16">
        <f>Y3711+Y3710</f>
        <v>0</v>
      </c>
      <c r="Z3709" s="16">
        <f>Z3711+Z3710</f>
        <v>0</v>
      </c>
      <c r="AA3709" s="16">
        <f t="shared" si="7519"/>
        <v>1675.6</v>
      </c>
      <c r="AB3709" s="16">
        <f t="shared" si="7520"/>
        <v>1675.6</v>
      </c>
      <c r="AC3709" s="16">
        <f t="shared" si="7521"/>
        <v>1713.6</v>
      </c>
      <c r="AD3709" s="16">
        <f t="shared" ref="AD3709:AJ3709" si="7653">AD3711+AD3710</f>
        <v>0</v>
      </c>
      <c r="AE3709" s="16">
        <f t="shared" si="7653"/>
        <v>0</v>
      </c>
      <c r="AF3709" s="16">
        <f t="shared" si="7653"/>
        <v>0</v>
      </c>
      <c r="AG3709" s="16">
        <f t="shared" si="7653"/>
        <v>0</v>
      </c>
      <c r="AH3709" s="16">
        <f t="shared" si="7653"/>
        <v>0</v>
      </c>
      <c r="AI3709" s="16">
        <f t="shared" si="7653"/>
        <v>0</v>
      </c>
      <c r="AJ3709" s="16">
        <f t="shared" si="7653"/>
        <v>0</v>
      </c>
      <c r="AK3709" s="16">
        <f t="shared" si="7515"/>
        <v>1675.6</v>
      </c>
      <c r="AL3709" s="16">
        <f t="shared" si="7516"/>
        <v>1675.6</v>
      </c>
      <c r="AM3709" s="16">
        <f t="shared" si="7517"/>
        <v>1713.6</v>
      </c>
      <c r="AN3709" s="16">
        <f>AN3711+AN3710</f>
        <v>0</v>
      </c>
      <c r="AO3709" s="16">
        <f t="shared" si="7518"/>
        <v>1675.6</v>
      </c>
      <c r="AP3709" s="16">
        <f t="shared" ref="AP3709:BK3709" si="7654">AP3711+AP3710</f>
        <v>0</v>
      </c>
      <c r="AQ3709" s="16">
        <f t="shared" si="7654"/>
        <v>0</v>
      </c>
      <c r="AR3709" s="16">
        <f t="shared" si="7654"/>
        <v>0</v>
      </c>
      <c r="AS3709" s="16">
        <f>AS3711+AS3710</f>
        <v>0</v>
      </c>
      <c r="AT3709" s="16">
        <f>AT3711+AT3710</f>
        <v>0</v>
      </c>
      <c r="AU3709" s="16">
        <f t="shared" si="7654"/>
        <v>0</v>
      </c>
      <c r="AV3709" s="16">
        <f t="shared" si="7654"/>
        <v>0</v>
      </c>
      <c r="AW3709" s="16">
        <f t="shared" si="7654"/>
        <v>0</v>
      </c>
      <c r="AX3709" s="16">
        <f t="shared" si="7654"/>
        <v>0</v>
      </c>
      <c r="AY3709" s="16">
        <f t="shared" si="7654"/>
        <v>0</v>
      </c>
      <c r="AZ3709" s="16">
        <f t="shared" si="7654"/>
        <v>0</v>
      </c>
      <c r="BA3709" s="16">
        <f>BA3711+BA3710</f>
        <v>0</v>
      </c>
      <c r="BB3709" s="16">
        <f>BB3711+BB3710</f>
        <v>0</v>
      </c>
      <c r="BC3709" s="16">
        <f t="shared" si="7654"/>
        <v>0</v>
      </c>
      <c r="BD3709" s="16">
        <f>BD3711+BD3710</f>
        <v>0</v>
      </c>
      <c r="BE3709" s="16">
        <f>BE3711+BE3710</f>
        <v>0</v>
      </c>
      <c r="BF3709" s="16">
        <f t="shared" si="7564"/>
        <v>1675.6</v>
      </c>
      <c r="BG3709" s="16">
        <f t="shared" si="7565"/>
        <v>1675.6</v>
      </c>
      <c r="BH3709" s="16">
        <f t="shared" si="7566"/>
        <v>1713.6</v>
      </c>
      <c r="BI3709" s="16">
        <f t="shared" ref="BI3709" si="7655">BI3711+BI3710</f>
        <v>0</v>
      </c>
      <c r="BJ3709" s="16">
        <f t="shared" si="7638"/>
        <v>1675.6</v>
      </c>
      <c r="BK3709" s="16">
        <f t="shared" si="7654"/>
        <v>0</v>
      </c>
    </row>
    <row r="3710" spans="1:64" ht="47.25" x14ac:dyDescent="0.25">
      <c r="A3710" s="10" t="s">
        <v>702</v>
      </c>
      <c r="B3710" s="10" t="s">
        <v>119</v>
      </c>
      <c r="C3710" s="10" t="s">
        <v>119</v>
      </c>
      <c r="D3710" s="10" t="s">
        <v>15</v>
      </c>
      <c r="E3710" s="10" t="s">
        <v>81</v>
      </c>
      <c r="F3710" s="11" t="s">
        <v>82</v>
      </c>
      <c r="G3710" s="16">
        <v>0</v>
      </c>
      <c r="H3710" s="16">
        <f t="shared" si="7432"/>
        <v>405</v>
      </c>
      <c r="I3710" s="16">
        <v>405</v>
      </c>
      <c r="J3710" s="16">
        <v>0</v>
      </c>
      <c r="K3710" s="16">
        <f t="shared" si="7433"/>
        <v>405</v>
      </c>
      <c r="L3710" s="16">
        <v>405</v>
      </c>
      <c r="M3710" s="16">
        <v>427</v>
      </c>
      <c r="N3710" s="16">
        <v>172</v>
      </c>
      <c r="O3710" s="16">
        <v>42</v>
      </c>
      <c r="P3710" s="16">
        <v>42</v>
      </c>
      <c r="Q3710" s="16">
        <f t="shared" si="7648"/>
        <v>577</v>
      </c>
      <c r="R3710" s="16">
        <f t="shared" si="7649"/>
        <v>577</v>
      </c>
      <c r="S3710" s="16">
        <f t="shared" si="7650"/>
        <v>447</v>
      </c>
      <c r="T3710" s="16">
        <f t="shared" si="7651"/>
        <v>447</v>
      </c>
      <c r="U3710" s="16">
        <f t="shared" si="7652"/>
        <v>469</v>
      </c>
      <c r="V3710" s="16"/>
      <c r="W3710" s="16"/>
      <c r="X3710" s="16"/>
      <c r="Y3710" s="16"/>
      <c r="Z3710" s="16"/>
      <c r="AA3710" s="16">
        <f t="shared" si="7519"/>
        <v>577</v>
      </c>
      <c r="AB3710" s="16">
        <f t="shared" si="7520"/>
        <v>447</v>
      </c>
      <c r="AC3710" s="16">
        <f t="shared" si="7521"/>
        <v>469</v>
      </c>
      <c r="AD3710" s="16"/>
      <c r="AE3710" s="16"/>
      <c r="AF3710" s="16"/>
      <c r="AG3710" s="16"/>
      <c r="AH3710" s="16"/>
      <c r="AI3710" s="16"/>
      <c r="AJ3710" s="16"/>
      <c r="AK3710" s="16">
        <f t="shared" ref="AK3710:AK3773" si="7656">AA3710+AD3710+AE3710+AF3710</f>
        <v>577</v>
      </c>
      <c r="AL3710" s="16">
        <f t="shared" ref="AL3710:AL3773" si="7657">AB3710+AG3710+AH3710</f>
        <v>447</v>
      </c>
      <c r="AM3710" s="16">
        <f t="shared" ref="AM3710:AM3773" si="7658">AC3710+AI3710+AJ3710</f>
        <v>469</v>
      </c>
      <c r="AN3710" s="16"/>
      <c r="AO3710" s="16">
        <f t="shared" ref="AO3710:AO3773" si="7659">AK3710+AN3710</f>
        <v>577</v>
      </c>
      <c r="AP3710" s="16"/>
      <c r="AQ3710" s="16"/>
      <c r="AR3710" s="16"/>
      <c r="AS3710" s="16"/>
      <c r="AT3710" s="16"/>
      <c r="AU3710" s="16"/>
      <c r="AV3710" s="16"/>
      <c r="AW3710" s="16"/>
      <c r="AX3710" s="16"/>
      <c r="AY3710" s="16"/>
      <c r="AZ3710" s="16"/>
      <c r="BA3710" s="16"/>
      <c r="BB3710" s="16"/>
      <c r="BC3710" s="16"/>
      <c r="BD3710" s="16"/>
      <c r="BE3710" s="16"/>
      <c r="BF3710" s="16">
        <f t="shared" si="7564"/>
        <v>577</v>
      </c>
      <c r="BG3710" s="16">
        <f t="shared" si="7565"/>
        <v>447</v>
      </c>
      <c r="BH3710" s="16">
        <f t="shared" si="7566"/>
        <v>469</v>
      </c>
      <c r="BI3710" s="16"/>
      <c r="BJ3710" s="16">
        <f t="shared" si="7638"/>
        <v>577</v>
      </c>
      <c r="BK3710" s="16"/>
    </row>
    <row r="3711" spans="1:64" ht="31.5" x14ac:dyDescent="0.25">
      <c r="A3711" s="10" t="s">
        <v>702</v>
      </c>
      <c r="B3711" s="10" t="s">
        <v>119</v>
      </c>
      <c r="C3711" s="10" t="s">
        <v>119</v>
      </c>
      <c r="D3711" s="10" t="s">
        <v>15</v>
      </c>
      <c r="E3711" s="10" t="s">
        <v>52</v>
      </c>
      <c r="F3711" s="11" t="s">
        <v>23</v>
      </c>
      <c r="G3711" s="16">
        <v>1348</v>
      </c>
      <c r="H3711" s="16">
        <f t="shared" si="7432"/>
        <v>-522.4</v>
      </c>
      <c r="I3711" s="16">
        <v>825.6</v>
      </c>
      <c r="J3711" s="16">
        <v>1403.2</v>
      </c>
      <c r="K3711" s="16">
        <f t="shared" si="7433"/>
        <v>-577.6</v>
      </c>
      <c r="L3711" s="16">
        <v>825.6</v>
      </c>
      <c r="M3711" s="16">
        <v>831.6</v>
      </c>
      <c r="N3711" s="16">
        <v>273</v>
      </c>
      <c r="O3711" s="16">
        <v>403</v>
      </c>
      <c r="P3711" s="16">
        <v>413</v>
      </c>
      <c r="Q3711" s="16">
        <f t="shared" si="7648"/>
        <v>-249.40000000000009</v>
      </c>
      <c r="R3711" s="16">
        <f t="shared" si="7649"/>
        <v>1098.5999999999999</v>
      </c>
      <c r="S3711" s="16">
        <f t="shared" si="7650"/>
        <v>-174.60000000000014</v>
      </c>
      <c r="T3711" s="16">
        <f t="shared" si="7651"/>
        <v>1228.5999999999999</v>
      </c>
      <c r="U3711" s="16">
        <f t="shared" si="7652"/>
        <v>1244.5999999999999</v>
      </c>
      <c r="V3711" s="16"/>
      <c r="W3711" s="16"/>
      <c r="X3711" s="16"/>
      <c r="Y3711" s="16"/>
      <c r="Z3711" s="16"/>
      <c r="AA3711" s="16">
        <f t="shared" si="7519"/>
        <v>1098.5999999999999</v>
      </c>
      <c r="AB3711" s="16">
        <f t="shared" si="7520"/>
        <v>1228.5999999999999</v>
      </c>
      <c r="AC3711" s="16">
        <f t="shared" si="7521"/>
        <v>1244.5999999999999</v>
      </c>
      <c r="AD3711" s="16"/>
      <c r="AE3711" s="16"/>
      <c r="AF3711" s="16"/>
      <c r="AG3711" s="16"/>
      <c r="AH3711" s="16"/>
      <c r="AI3711" s="16"/>
      <c r="AJ3711" s="16"/>
      <c r="AK3711" s="16">
        <f t="shared" si="7656"/>
        <v>1098.5999999999999</v>
      </c>
      <c r="AL3711" s="16">
        <f t="shared" si="7657"/>
        <v>1228.5999999999999</v>
      </c>
      <c r="AM3711" s="16">
        <f t="shared" si="7658"/>
        <v>1244.5999999999999</v>
      </c>
      <c r="AN3711" s="16"/>
      <c r="AO3711" s="16">
        <f t="shared" si="7659"/>
        <v>1098.5999999999999</v>
      </c>
      <c r="AP3711" s="16"/>
      <c r="AQ3711" s="16"/>
      <c r="AR3711" s="16"/>
      <c r="AS3711" s="16"/>
      <c r="AT3711" s="16"/>
      <c r="AU3711" s="16"/>
      <c r="AV3711" s="16"/>
      <c r="AW3711" s="16"/>
      <c r="AX3711" s="16"/>
      <c r="AY3711" s="16"/>
      <c r="AZ3711" s="16"/>
      <c r="BA3711" s="16"/>
      <c r="BB3711" s="16"/>
      <c r="BC3711" s="16"/>
      <c r="BD3711" s="16"/>
      <c r="BE3711" s="16"/>
      <c r="BF3711" s="16">
        <f t="shared" si="7564"/>
        <v>1098.5999999999999</v>
      </c>
      <c r="BG3711" s="16">
        <f t="shared" si="7565"/>
        <v>1228.5999999999999</v>
      </c>
      <c r="BH3711" s="16">
        <f t="shared" si="7566"/>
        <v>1244.5999999999999</v>
      </c>
      <c r="BI3711" s="16"/>
      <c r="BJ3711" s="16">
        <f t="shared" si="7638"/>
        <v>1098.5999999999999</v>
      </c>
      <c r="BK3711" s="16"/>
    </row>
    <row r="3712" spans="1:64" x14ac:dyDescent="0.25">
      <c r="A3712" s="10" t="s">
        <v>702</v>
      </c>
      <c r="B3712" s="10" t="s">
        <v>119</v>
      </c>
      <c r="C3712" s="10" t="s">
        <v>119</v>
      </c>
      <c r="D3712" s="10" t="s">
        <v>15</v>
      </c>
      <c r="E3712" s="10" t="s">
        <v>53</v>
      </c>
      <c r="F3712" s="11" t="s">
        <v>24</v>
      </c>
      <c r="G3712" s="16">
        <f>G3713</f>
        <v>16</v>
      </c>
      <c r="H3712" s="16">
        <f t="shared" si="7432"/>
        <v>-11.1</v>
      </c>
      <c r="I3712" s="16">
        <f>I3713</f>
        <v>4.9000000000000004</v>
      </c>
      <c r="J3712" s="16">
        <f>J3713</f>
        <v>16.8</v>
      </c>
      <c r="K3712" s="16">
        <f t="shared" si="7433"/>
        <v>-11.9</v>
      </c>
      <c r="L3712" s="16">
        <f>L3713</f>
        <v>4.9000000000000004</v>
      </c>
      <c r="M3712" s="16">
        <f>M3713</f>
        <v>4.9000000000000004</v>
      </c>
      <c r="N3712" s="16">
        <f>N3713</f>
        <v>0</v>
      </c>
      <c r="O3712" s="16">
        <f>O3713</f>
        <v>0</v>
      </c>
      <c r="P3712" s="16">
        <f>P3713</f>
        <v>0</v>
      </c>
      <c r="Q3712" s="16">
        <f t="shared" si="7648"/>
        <v>-11.1</v>
      </c>
      <c r="R3712" s="16">
        <f t="shared" si="7649"/>
        <v>4.9000000000000004</v>
      </c>
      <c r="S3712" s="16">
        <f t="shared" si="7650"/>
        <v>-11.9</v>
      </c>
      <c r="T3712" s="16">
        <f t="shared" si="7651"/>
        <v>4.9000000000000004</v>
      </c>
      <c r="U3712" s="16">
        <f t="shared" si="7652"/>
        <v>4.9000000000000004</v>
      </c>
      <c r="V3712" s="16">
        <f>V3713</f>
        <v>0</v>
      </c>
      <c r="W3712" s="16">
        <f>W3713</f>
        <v>0</v>
      </c>
      <c r="X3712" s="16">
        <f>X3713</f>
        <v>0</v>
      </c>
      <c r="Y3712" s="16">
        <f>Y3713</f>
        <v>0</v>
      </c>
      <c r="Z3712" s="16">
        <f>Z3713</f>
        <v>0</v>
      </c>
      <c r="AA3712" s="16">
        <f t="shared" si="7519"/>
        <v>4.9000000000000004</v>
      </c>
      <c r="AB3712" s="16">
        <f t="shared" si="7520"/>
        <v>4.9000000000000004</v>
      </c>
      <c r="AC3712" s="16">
        <f t="shared" si="7521"/>
        <v>4.9000000000000004</v>
      </c>
      <c r="AD3712" s="16">
        <f t="shared" ref="AD3712:BK3712" si="7660">AD3713</f>
        <v>0</v>
      </c>
      <c r="AE3712" s="16">
        <f t="shared" si="7660"/>
        <v>0</v>
      </c>
      <c r="AF3712" s="16">
        <f t="shared" si="7660"/>
        <v>0</v>
      </c>
      <c r="AG3712" s="16">
        <f t="shared" si="7660"/>
        <v>0</v>
      </c>
      <c r="AH3712" s="16">
        <f t="shared" si="7660"/>
        <v>0</v>
      </c>
      <c r="AI3712" s="16">
        <f t="shared" si="7660"/>
        <v>0</v>
      </c>
      <c r="AJ3712" s="16">
        <f t="shared" si="7660"/>
        <v>0</v>
      </c>
      <c r="AK3712" s="16">
        <f t="shared" si="7656"/>
        <v>4.9000000000000004</v>
      </c>
      <c r="AL3712" s="16">
        <f t="shared" si="7657"/>
        <v>4.9000000000000004</v>
      </c>
      <c r="AM3712" s="16">
        <f t="shared" si="7658"/>
        <v>4.9000000000000004</v>
      </c>
      <c r="AN3712" s="16">
        <f t="shared" si="7660"/>
        <v>0</v>
      </c>
      <c r="AO3712" s="16">
        <f t="shared" si="7659"/>
        <v>4.9000000000000004</v>
      </c>
      <c r="AP3712" s="16">
        <f t="shared" si="7660"/>
        <v>0</v>
      </c>
      <c r="AQ3712" s="16">
        <f t="shared" si="7660"/>
        <v>0</v>
      </c>
      <c r="AR3712" s="16">
        <f t="shared" si="7660"/>
        <v>0</v>
      </c>
      <c r="AS3712" s="16">
        <f t="shared" si="7660"/>
        <v>0</v>
      </c>
      <c r="AT3712" s="16">
        <f t="shared" si="7660"/>
        <v>0</v>
      </c>
      <c r="AU3712" s="16">
        <f t="shared" si="7660"/>
        <v>0</v>
      </c>
      <c r="AV3712" s="16">
        <f t="shared" si="7660"/>
        <v>0</v>
      </c>
      <c r="AW3712" s="16">
        <f t="shared" si="7660"/>
        <v>0</v>
      </c>
      <c r="AX3712" s="16">
        <f t="shared" si="7660"/>
        <v>0</v>
      </c>
      <c r="AY3712" s="16">
        <f t="shared" si="7660"/>
        <v>0</v>
      </c>
      <c r="AZ3712" s="16">
        <f t="shared" si="7660"/>
        <v>0</v>
      </c>
      <c r="BA3712" s="16">
        <f t="shared" si="7660"/>
        <v>0</v>
      </c>
      <c r="BB3712" s="16">
        <f t="shared" si="7660"/>
        <v>0</v>
      </c>
      <c r="BC3712" s="16">
        <f t="shared" si="7660"/>
        <v>0</v>
      </c>
      <c r="BD3712" s="16">
        <f t="shared" si="7660"/>
        <v>0</v>
      </c>
      <c r="BE3712" s="16">
        <f t="shared" si="7660"/>
        <v>0</v>
      </c>
      <c r="BF3712" s="16">
        <f t="shared" si="7564"/>
        <v>4.9000000000000004</v>
      </c>
      <c r="BG3712" s="16">
        <f t="shared" si="7565"/>
        <v>4.9000000000000004</v>
      </c>
      <c r="BH3712" s="16">
        <f t="shared" si="7566"/>
        <v>4.9000000000000004</v>
      </c>
      <c r="BI3712" s="16">
        <f t="shared" si="7660"/>
        <v>0</v>
      </c>
      <c r="BJ3712" s="16">
        <f t="shared" si="7638"/>
        <v>4.9000000000000004</v>
      </c>
      <c r="BK3712" s="16">
        <f t="shared" si="7660"/>
        <v>0</v>
      </c>
    </row>
    <row r="3713" spans="1:63" ht="31.5" x14ac:dyDescent="0.25">
      <c r="A3713" s="10" t="s">
        <v>702</v>
      </c>
      <c r="B3713" s="10" t="s">
        <v>119</v>
      </c>
      <c r="C3713" s="10" t="s">
        <v>119</v>
      </c>
      <c r="D3713" s="10" t="s">
        <v>15</v>
      </c>
      <c r="E3713" s="10" t="s">
        <v>54</v>
      </c>
      <c r="F3713" s="11" t="s">
        <v>25</v>
      </c>
      <c r="G3713" s="16">
        <f>G3714+G3715</f>
        <v>16</v>
      </c>
      <c r="H3713" s="16">
        <f t="shared" si="7432"/>
        <v>-11.1</v>
      </c>
      <c r="I3713" s="16">
        <f>I3714+I3715</f>
        <v>4.9000000000000004</v>
      </c>
      <c r="J3713" s="16">
        <f>J3714+J3715</f>
        <v>16.8</v>
      </c>
      <c r="K3713" s="16">
        <f t="shared" si="7433"/>
        <v>-11.9</v>
      </c>
      <c r="L3713" s="16">
        <f>L3714+L3715</f>
        <v>4.9000000000000004</v>
      </c>
      <c r="M3713" s="16">
        <f>M3714+M3715</f>
        <v>4.9000000000000004</v>
      </c>
      <c r="N3713" s="16">
        <f>N3714+N3715</f>
        <v>0</v>
      </c>
      <c r="O3713" s="16">
        <f>O3714+O3715</f>
        <v>0</v>
      </c>
      <c r="P3713" s="16">
        <f>P3714+P3715</f>
        <v>0</v>
      </c>
      <c r="Q3713" s="16">
        <f t="shared" si="7648"/>
        <v>-11.1</v>
      </c>
      <c r="R3713" s="16">
        <f t="shared" si="7649"/>
        <v>4.9000000000000004</v>
      </c>
      <c r="S3713" s="16">
        <f t="shared" si="7650"/>
        <v>-11.9</v>
      </c>
      <c r="T3713" s="16">
        <f t="shared" si="7651"/>
        <v>4.9000000000000004</v>
      </c>
      <c r="U3713" s="16">
        <f t="shared" si="7652"/>
        <v>4.9000000000000004</v>
      </c>
      <c r="V3713" s="16">
        <f>V3714+V3715</f>
        <v>0</v>
      </c>
      <c r="W3713" s="16">
        <f>W3714+W3715</f>
        <v>0</v>
      </c>
      <c r="X3713" s="16">
        <f>X3714+X3715</f>
        <v>0</v>
      </c>
      <c r="Y3713" s="16">
        <f>Y3714+Y3715</f>
        <v>0</v>
      </c>
      <c r="Z3713" s="16">
        <f>Z3714+Z3715</f>
        <v>0</v>
      </c>
      <c r="AA3713" s="16">
        <f t="shared" si="7519"/>
        <v>4.9000000000000004</v>
      </c>
      <c r="AB3713" s="16">
        <f t="shared" si="7520"/>
        <v>4.9000000000000004</v>
      </c>
      <c r="AC3713" s="16">
        <f t="shared" si="7521"/>
        <v>4.9000000000000004</v>
      </c>
      <c r="AD3713" s="16">
        <f t="shared" ref="AD3713:AJ3713" si="7661">AD3714+AD3715</f>
        <v>0</v>
      </c>
      <c r="AE3713" s="16">
        <f t="shared" si="7661"/>
        <v>0</v>
      </c>
      <c r="AF3713" s="16">
        <f t="shared" si="7661"/>
        <v>0</v>
      </c>
      <c r="AG3713" s="16">
        <f t="shared" si="7661"/>
        <v>0</v>
      </c>
      <c r="AH3713" s="16">
        <f t="shared" si="7661"/>
        <v>0</v>
      </c>
      <c r="AI3713" s="16">
        <f t="shared" si="7661"/>
        <v>0</v>
      </c>
      <c r="AJ3713" s="16">
        <f t="shared" si="7661"/>
        <v>0</v>
      </c>
      <c r="AK3713" s="16">
        <f t="shared" si="7656"/>
        <v>4.9000000000000004</v>
      </c>
      <c r="AL3713" s="16">
        <f t="shared" si="7657"/>
        <v>4.9000000000000004</v>
      </c>
      <c r="AM3713" s="16">
        <f t="shared" si="7658"/>
        <v>4.9000000000000004</v>
      </c>
      <c r="AN3713" s="16">
        <f>AN3714+AN3715</f>
        <v>0</v>
      </c>
      <c r="AO3713" s="16">
        <f t="shared" si="7659"/>
        <v>4.9000000000000004</v>
      </c>
      <c r="AP3713" s="16">
        <f t="shared" ref="AP3713:BK3713" si="7662">AP3714+AP3715</f>
        <v>0</v>
      </c>
      <c r="AQ3713" s="16">
        <f t="shared" si="7662"/>
        <v>0</v>
      </c>
      <c r="AR3713" s="16">
        <f t="shared" si="7662"/>
        <v>0</v>
      </c>
      <c r="AS3713" s="16">
        <f>AS3714+AS3715</f>
        <v>0</v>
      </c>
      <c r="AT3713" s="16">
        <f>AT3714+AT3715</f>
        <v>0</v>
      </c>
      <c r="AU3713" s="16">
        <f t="shared" si="7662"/>
        <v>0</v>
      </c>
      <c r="AV3713" s="16">
        <f t="shared" si="7662"/>
        <v>0</v>
      </c>
      <c r="AW3713" s="16">
        <f t="shared" si="7662"/>
        <v>0</v>
      </c>
      <c r="AX3713" s="16">
        <f t="shared" si="7662"/>
        <v>0</v>
      </c>
      <c r="AY3713" s="16">
        <f t="shared" si="7662"/>
        <v>0</v>
      </c>
      <c r="AZ3713" s="16">
        <f t="shared" si="7662"/>
        <v>0</v>
      </c>
      <c r="BA3713" s="16">
        <f>BA3714+BA3715</f>
        <v>0</v>
      </c>
      <c r="BB3713" s="16">
        <f>BB3714+BB3715</f>
        <v>0</v>
      </c>
      <c r="BC3713" s="16">
        <f t="shared" si="7662"/>
        <v>0</v>
      </c>
      <c r="BD3713" s="16">
        <f>BD3714+BD3715</f>
        <v>0</v>
      </c>
      <c r="BE3713" s="16">
        <f>BE3714+BE3715</f>
        <v>0</v>
      </c>
      <c r="BF3713" s="16">
        <f t="shared" si="7564"/>
        <v>4.9000000000000004</v>
      </c>
      <c r="BG3713" s="16">
        <f t="shared" si="7565"/>
        <v>4.9000000000000004</v>
      </c>
      <c r="BH3713" s="16">
        <f t="shared" si="7566"/>
        <v>4.9000000000000004</v>
      </c>
      <c r="BI3713" s="16">
        <f t="shared" ref="BI3713" si="7663">BI3714+BI3715</f>
        <v>0</v>
      </c>
      <c r="BJ3713" s="16">
        <f t="shared" si="7638"/>
        <v>4.9000000000000004</v>
      </c>
      <c r="BK3713" s="16">
        <f t="shared" si="7662"/>
        <v>0</v>
      </c>
    </row>
    <row r="3714" spans="1:63" ht="31.5" x14ac:dyDescent="0.25">
      <c r="A3714" s="10" t="s">
        <v>702</v>
      </c>
      <c r="B3714" s="10" t="s">
        <v>119</v>
      </c>
      <c r="C3714" s="10" t="s">
        <v>119</v>
      </c>
      <c r="D3714" s="10" t="s">
        <v>15</v>
      </c>
      <c r="E3714" s="10" t="s">
        <v>55</v>
      </c>
      <c r="F3714" s="11" t="s">
        <v>26</v>
      </c>
      <c r="G3714" s="16">
        <v>10</v>
      </c>
      <c r="H3714" s="16">
        <f t="shared" si="7432"/>
        <v>-6.1</v>
      </c>
      <c r="I3714" s="16">
        <v>3.9</v>
      </c>
      <c r="J3714" s="16">
        <v>10</v>
      </c>
      <c r="K3714" s="16">
        <f t="shared" si="7433"/>
        <v>-6.1</v>
      </c>
      <c r="L3714" s="16">
        <v>3.9</v>
      </c>
      <c r="M3714" s="16">
        <v>3.9</v>
      </c>
      <c r="N3714" s="16"/>
      <c r="O3714" s="16"/>
      <c r="P3714" s="16"/>
      <c r="Q3714" s="16">
        <f t="shared" si="7648"/>
        <v>-6.1</v>
      </c>
      <c r="R3714" s="16">
        <f t="shared" si="7649"/>
        <v>3.9</v>
      </c>
      <c r="S3714" s="16">
        <f t="shared" si="7650"/>
        <v>-6.1</v>
      </c>
      <c r="T3714" s="16">
        <f t="shared" si="7651"/>
        <v>3.9</v>
      </c>
      <c r="U3714" s="16">
        <f t="shared" si="7652"/>
        <v>3.9</v>
      </c>
      <c r="V3714" s="16"/>
      <c r="W3714" s="16"/>
      <c r="X3714" s="16"/>
      <c r="Y3714" s="16"/>
      <c r="Z3714" s="16"/>
      <c r="AA3714" s="16">
        <f t="shared" si="7519"/>
        <v>3.9</v>
      </c>
      <c r="AB3714" s="16">
        <f t="shared" si="7520"/>
        <v>3.9</v>
      </c>
      <c r="AC3714" s="16">
        <f t="shared" si="7521"/>
        <v>3.9</v>
      </c>
      <c r="AD3714" s="16"/>
      <c r="AE3714" s="16"/>
      <c r="AF3714" s="16"/>
      <c r="AG3714" s="16"/>
      <c r="AH3714" s="16"/>
      <c r="AI3714" s="16"/>
      <c r="AJ3714" s="16"/>
      <c r="AK3714" s="16">
        <f t="shared" si="7656"/>
        <v>3.9</v>
      </c>
      <c r="AL3714" s="16">
        <f t="shared" si="7657"/>
        <v>3.9</v>
      </c>
      <c r="AM3714" s="16">
        <f t="shared" si="7658"/>
        <v>3.9</v>
      </c>
      <c r="AN3714" s="16"/>
      <c r="AO3714" s="16">
        <f t="shared" si="7659"/>
        <v>3.9</v>
      </c>
      <c r="AP3714" s="16"/>
      <c r="AQ3714" s="16"/>
      <c r="AR3714" s="16"/>
      <c r="AS3714" s="16"/>
      <c r="AT3714" s="16"/>
      <c r="AU3714" s="16"/>
      <c r="AV3714" s="16"/>
      <c r="AW3714" s="16"/>
      <c r="AX3714" s="16"/>
      <c r="AY3714" s="16"/>
      <c r="AZ3714" s="16"/>
      <c r="BA3714" s="16"/>
      <c r="BB3714" s="16"/>
      <c r="BC3714" s="16"/>
      <c r="BD3714" s="16"/>
      <c r="BE3714" s="16"/>
      <c r="BF3714" s="16">
        <f t="shared" si="7564"/>
        <v>3.9</v>
      </c>
      <c r="BG3714" s="16">
        <f t="shared" si="7565"/>
        <v>3.9</v>
      </c>
      <c r="BH3714" s="16">
        <f t="shared" si="7566"/>
        <v>3.9</v>
      </c>
      <c r="BI3714" s="16"/>
      <c r="BJ3714" s="16">
        <f t="shared" si="7638"/>
        <v>3.9</v>
      </c>
      <c r="BK3714" s="16"/>
    </row>
    <row r="3715" spans="1:63" ht="31.5" x14ac:dyDescent="0.25">
      <c r="A3715" s="10" t="s">
        <v>702</v>
      </c>
      <c r="B3715" s="10" t="s">
        <v>119</v>
      </c>
      <c r="C3715" s="10" t="s">
        <v>119</v>
      </c>
      <c r="D3715" s="10" t="s">
        <v>15</v>
      </c>
      <c r="E3715" s="10" t="s">
        <v>89</v>
      </c>
      <c r="F3715" s="11" t="s">
        <v>33</v>
      </c>
      <c r="G3715" s="16">
        <v>6</v>
      </c>
      <c r="H3715" s="16">
        <f t="shared" si="7432"/>
        <v>-5</v>
      </c>
      <c r="I3715" s="16">
        <v>1</v>
      </c>
      <c r="J3715" s="16">
        <v>6.8</v>
      </c>
      <c r="K3715" s="16">
        <f t="shared" si="7433"/>
        <v>-5.8</v>
      </c>
      <c r="L3715" s="16">
        <v>1</v>
      </c>
      <c r="M3715" s="16">
        <v>1</v>
      </c>
      <c r="N3715" s="16"/>
      <c r="O3715" s="16"/>
      <c r="P3715" s="16"/>
      <c r="Q3715" s="16">
        <f t="shared" si="7648"/>
        <v>-5</v>
      </c>
      <c r="R3715" s="16">
        <f t="shared" si="7649"/>
        <v>1</v>
      </c>
      <c r="S3715" s="16">
        <f t="shared" si="7650"/>
        <v>-5.8</v>
      </c>
      <c r="T3715" s="16">
        <f t="shared" si="7651"/>
        <v>1</v>
      </c>
      <c r="U3715" s="16">
        <f t="shared" si="7652"/>
        <v>1</v>
      </c>
      <c r="V3715" s="16"/>
      <c r="W3715" s="16"/>
      <c r="X3715" s="16"/>
      <c r="Y3715" s="16"/>
      <c r="Z3715" s="16"/>
      <c r="AA3715" s="16">
        <f t="shared" si="7519"/>
        <v>1</v>
      </c>
      <c r="AB3715" s="16">
        <f t="shared" si="7520"/>
        <v>1</v>
      </c>
      <c r="AC3715" s="16">
        <f t="shared" si="7521"/>
        <v>1</v>
      </c>
      <c r="AD3715" s="16"/>
      <c r="AE3715" s="16"/>
      <c r="AF3715" s="16"/>
      <c r="AG3715" s="16"/>
      <c r="AH3715" s="16"/>
      <c r="AI3715" s="16"/>
      <c r="AJ3715" s="16"/>
      <c r="AK3715" s="16">
        <f t="shared" si="7656"/>
        <v>1</v>
      </c>
      <c r="AL3715" s="16">
        <f t="shared" si="7657"/>
        <v>1</v>
      </c>
      <c r="AM3715" s="16">
        <f t="shared" si="7658"/>
        <v>1</v>
      </c>
      <c r="AN3715" s="16"/>
      <c r="AO3715" s="16">
        <f t="shared" si="7659"/>
        <v>1</v>
      </c>
      <c r="AP3715" s="16"/>
      <c r="AQ3715" s="16"/>
      <c r="AR3715" s="16"/>
      <c r="AS3715" s="16"/>
      <c r="AT3715" s="16"/>
      <c r="AU3715" s="16"/>
      <c r="AV3715" s="16"/>
      <c r="AW3715" s="16"/>
      <c r="AX3715" s="16"/>
      <c r="AY3715" s="16"/>
      <c r="AZ3715" s="16"/>
      <c r="BA3715" s="16"/>
      <c r="BB3715" s="16"/>
      <c r="BC3715" s="16"/>
      <c r="BD3715" s="16"/>
      <c r="BE3715" s="16"/>
      <c r="BF3715" s="16">
        <f t="shared" si="7564"/>
        <v>1</v>
      </c>
      <c r="BG3715" s="16">
        <f t="shared" si="7565"/>
        <v>1</v>
      </c>
      <c r="BH3715" s="16">
        <f t="shared" si="7566"/>
        <v>1</v>
      </c>
      <c r="BI3715" s="16"/>
      <c r="BJ3715" s="16">
        <f t="shared" si="7638"/>
        <v>1</v>
      </c>
      <c r="BK3715" s="16"/>
    </row>
    <row r="3716" spans="1:63" x14ac:dyDescent="0.25">
      <c r="A3716" s="10" t="s">
        <v>702</v>
      </c>
      <c r="B3716" s="10" t="s">
        <v>119</v>
      </c>
      <c r="C3716" s="10" t="s">
        <v>119</v>
      </c>
      <c r="D3716" s="10" t="s">
        <v>671</v>
      </c>
      <c r="E3716" s="10"/>
      <c r="F3716" s="19" t="s">
        <v>122</v>
      </c>
      <c r="G3716" s="16">
        <f>G3717</f>
        <v>49260.399999999994</v>
      </c>
      <c r="H3716" s="16">
        <f t="shared" si="7432"/>
        <v>-11562</v>
      </c>
      <c r="I3716" s="16">
        <f>I3717</f>
        <v>37698.399999999994</v>
      </c>
      <c r="J3716" s="16">
        <f>J3717</f>
        <v>49785.599999999999</v>
      </c>
      <c r="K3716" s="16">
        <f t="shared" si="7433"/>
        <v>-18278.7</v>
      </c>
      <c r="L3716" s="16">
        <f>L3717</f>
        <v>31506.899999999998</v>
      </c>
      <c r="M3716" s="16">
        <f>M3717</f>
        <v>31712.099999999995</v>
      </c>
      <c r="N3716" s="16">
        <f>N3717</f>
        <v>267.89999999999998</v>
      </c>
      <c r="O3716" s="16">
        <f>O3717</f>
        <v>296.5</v>
      </c>
      <c r="P3716" s="16">
        <f>P3717</f>
        <v>275.89999999999998</v>
      </c>
      <c r="Q3716" s="16">
        <f t="shared" si="7648"/>
        <v>-11294.099999999999</v>
      </c>
      <c r="R3716" s="16">
        <f t="shared" si="7649"/>
        <v>37966.299999999996</v>
      </c>
      <c r="S3716" s="16">
        <f t="shared" si="7650"/>
        <v>-17982.2</v>
      </c>
      <c r="T3716" s="16">
        <f t="shared" si="7651"/>
        <v>31803.399999999998</v>
      </c>
      <c r="U3716" s="16">
        <f t="shared" si="7652"/>
        <v>31987.999999999996</v>
      </c>
      <c r="V3716" s="16">
        <f>V3717</f>
        <v>0</v>
      </c>
      <c r="W3716" s="16">
        <f>W3717</f>
        <v>0</v>
      </c>
      <c r="X3716" s="16">
        <f>X3717</f>
        <v>0</v>
      </c>
      <c r="Y3716" s="16">
        <f>Y3717</f>
        <v>0</v>
      </c>
      <c r="Z3716" s="16">
        <f>Z3717</f>
        <v>0</v>
      </c>
      <c r="AA3716" s="16">
        <f t="shared" ref="AA3716:AA3784" si="7664">R3716+V3716+W3716+X3716</f>
        <v>37966.299999999996</v>
      </c>
      <c r="AB3716" s="16">
        <f t="shared" ref="AB3716:AB3784" si="7665">T3716+Y3716</f>
        <v>31803.399999999998</v>
      </c>
      <c r="AC3716" s="16">
        <f t="shared" ref="AC3716:AC3784" si="7666">U3716+Z3716</f>
        <v>31987.999999999996</v>
      </c>
      <c r="AD3716" s="16">
        <f t="shared" ref="AD3716:BK3716" si="7667">AD3717</f>
        <v>0</v>
      </c>
      <c r="AE3716" s="16">
        <f t="shared" si="7667"/>
        <v>2451.953</v>
      </c>
      <c r="AF3716" s="16">
        <f t="shared" si="7667"/>
        <v>0</v>
      </c>
      <c r="AG3716" s="16">
        <f t="shared" si="7667"/>
        <v>0</v>
      </c>
      <c r="AH3716" s="16">
        <f t="shared" si="7667"/>
        <v>0</v>
      </c>
      <c r="AI3716" s="16">
        <f t="shared" si="7667"/>
        <v>0</v>
      </c>
      <c r="AJ3716" s="16">
        <f t="shared" si="7667"/>
        <v>0</v>
      </c>
      <c r="AK3716" s="16">
        <f t="shared" si="7656"/>
        <v>40418.252999999997</v>
      </c>
      <c r="AL3716" s="16">
        <f t="shared" si="7657"/>
        <v>31803.399999999998</v>
      </c>
      <c r="AM3716" s="16">
        <f t="shared" si="7658"/>
        <v>31987.999999999996</v>
      </c>
      <c r="AN3716" s="16">
        <f t="shared" si="7667"/>
        <v>-2451.953</v>
      </c>
      <c r="AO3716" s="16">
        <f t="shared" si="7659"/>
        <v>37966.299999999996</v>
      </c>
      <c r="AP3716" s="16">
        <f t="shared" si="7667"/>
        <v>0</v>
      </c>
      <c r="AQ3716" s="16">
        <f t="shared" si="7667"/>
        <v>0</v>
      </c>
      <c r="AR3716" s="16">
        <f t="shared" si="7667"/>
        <v>0</v>
      </c>
      <c r="AS3716" s="16">
        <f t="shared" si="7667"/>
        <v>0</v>
      </c>
      <c r="AT3716" s="16">
        <f t="shared" si="7667"/>
        <v>0</v>
      </c>
      <c r="AU3716" s="16">
        <f t="shared" si="7667"/>
        <v>0</v>
      </c>
      <c r="AV3716" s="16">
        <f t="shared" si="7667"/>
        <v>0</v>
      </c>
      <c r="AW3716" s="16">
        <f t="shared" si="7667"/>
        <v>0</v>
      </c>
      <c r="AX3716" s="16">
        <f t="shared" si="7667"/>
        <v>0</v>
      </c>
      <c r="AY3716" s="16">
        <f t="shared" si="7667"/>
        <v>6613.866</v>
      </c>
      <c r="AZ3716" s="16">
        <f t="shared" si="7667"/>
        <v>0</v>
      </c>
      <c r="BA3716" s="16">
        <f t="shared" si="7667"/>
        <v>0</v>
      </c>
      <c r="BB3716" s="16">
        <f t="shared" si="7667"/>
        <v>0</v>
      </c>
      <c r="BC3716" s="16">
        <f t="shared" si="7667"/>
        <v>0</v>
      </c>
      <c r="BD3716" s="16">
        <f t="shared" si="7667"/>
        <v>0</v>
      </c>
      <c r="BE3716" s="16">
        <f t="shared" si="7667"/>
        <v>0</v>
      </c>
      <c r="BF3716" s="16">
        <f t="shared" si="7564"/>
        <v>44580.165999999997</v>
      </c>
      <c r="BG3716" s="16">
        <f t="shared" si="7565"/>
        <v>31803.399999999998</v>
      </c>
      <c r="BH3716" s="16">
        <f t="shared" si="7566"/>
        <v>31987.999999999996</v>
      </c>
      <c r="BI3716" s="16">
        <f t="shared" si="7667"/>
        <v>0</v>
      </c>
      <c r="BJ3716" s="16">
        <f t="shared" si="7638"/>
        <v>44580.165999999997</v>
      </c>
      <c r="BK3716" s="16">
        <f t="shared" si="7667"/>
        <v>0</v>
      </c>
    </row>
    <row r="3717" spans="1:63" ht="31.5" x14ac:dyDescent="0.25">
      <c r="A3717" s="10" t="s">
        <v>702</v>
      </c>
      <c r="B3717" s="10" t="s">
        <v>119</v>
      </c>
      <c r="C3717" s="10" t="s">
        <v>119</v>
      </c>
      <c r="D3717" s="10" t="s">
        <v>727</v>
      </c>
      <c r="E3717" s="10"/>
      <c r="F3717" s="19" t="s">
        <v>37</v>
      </c>
      <c r="G3717" s="16">
        <f>G3718+G3722+G3726</f>
        <v>49260.399999999994</v>
      </c>
      <c r="H3717" s="16">
        <f t="shared" si="7432"/>
        <v>-11562</v>
      </c>
      <c r="I3717" s="16">
        <f>I3718+I3722+I3726</f>
        <v>37698.399999999994</v>
      </c>
      <c r="J3717" s="16">
        <f>J3718+J3722+J3726</f>
        <v>49785.599999999999</v>
      </c>
      <c r="K3717" s="16">
        <f t="shared" si="7433"/>
        <v>-18278.7</v>
      </c>
      <c r="L3717" s="16">
        <f>L3718+L3722+L3726</f>
        <v>31506.899999999998</v>
      </c>
      <c r="M3717" s="16">
        <f>M3718+M3722+M3726</f>
        <v>31712.099999999995</v>
      </c>
      <c r="N3717" s="16">
        <f>N3718+N3722+N3726</f>
        <v>267.89999999999998</v>
      </c>
      <c r="O3717" s="16">
        <f>O3718+O3722+O3726</f>
        <v>296.5</v>
      </c>
      <c r="P3717" s="16">
        <f>P3718+P3722+P3726</f>
        <v>275.89999999999998</v>
      </c>
      <c r="Q3717" s="16">
        <f t="shared" si="7648"/>
        <v>-11294.099999999999</v>
      </c>
      <c r="R3717" s="16">
        <f t="shared" si="7649"/>
        <v>37966.299999999996</v>
      </c>
      <c r="S3717" s="16">
        <f t="shared" si="7650"/>
        <v>-17982.2</v>
      </c>
      <c r="T3717" s="16">
        <f t="shared" si="7651"/>
        <v>31803.399999999998</v>
      </c>
      <c r="U3717" s="16">
        <f t="shared" si="7652"/>
        <v>31987.999999999996</v>
      </c>
      <c r="V3717" s="16">
        <f>V3718+V3722+V3726</f>
        <v>0</v>
      </c>
      <c r="W3717" s="16">
        <f>W3718+W3722+W3726</f>
        <v>0</v>
      </c>
      <c r="X3717" s="16">
        <f>X3718+X3722+X3726</f>
        <v>0</v>
      </c>
      <c r="Y3717" s="16">
        <f>Y3718+Y3722+Y3726</f>
        <v>0</v>
      </c>
      <c r="Z3717" s="16">
        <f>Z3718+Z3722+Z3726</f>
        <v>0</v>
      </c>
      <c r="AA3717" s="16">
        <f t="shared" si="7664"/>
        <v>37966.299999999996</v>
      </c>
      <c r="AB3717" s="16">
        <f t="shared" si="7665"/>
        <v>31803.399999999998</v>
      </c>
      <c r="AC3717" s="16">
        <f t="shared" si="7666"/>
        <v>31987.999999999996</v>
      </c>
      <c r="AD3717" s="16">
        <f t="shared" ref="AD3717:AJ3717" si="7668">AD3718+AD3722+AD3726</f>
        <v>0</v>
      </c>
      <c r="AE3717" s="16">
        <f t="shared" si="7668"/>
        <v>2451.953</v>
      </c>
      <c r="AF3717" s="16">
        <f t="shared" si="7668"/>
        <v>0</v>
      </c>
      <c r="AG3717" s="16">
        <f t="shared" si="7668"/>
        <v>0</v>
      </c>
      <c r="AH3717" s="16">
        <f t="shared" si="7668"/>
        <v>0</v>
      </c>
      <c r="AI3717" s="16">
        <f t="shared" si="7668"/>
        <v>0</v>
      </c>
      <c r="AJ3717" s="16">
        <f t="shared" si="7668"/>
        <v>0</v>
      </c>
      <c r="AK3717" s="16">
        <f t="shared" si="7656"/>
        <v>40418.252999999997</v>
      </c>
      <c r="AL3717" s="16">
        <f t="shared" si="7657"/>
        <v>31803.399999999998</v>
      </c>
      <c r="AM3717" s="16">
        <f t="shared" si="7658"/>
        <v>31987.999999999996</v>
      </c>
      <c r="AN3717" s="16">
        <f>AN3718+AN3722+AN3726</f>
        <v>-2451.953</v>
      </c>
      <c r="AO3717" s="16">
        <f t="shared" si="7659"/>
        <v>37966.299999999996</v>
      </c>
      <c r="AP3717" s="16">
        <f t="shared" ref="AP3717:BK3717" si="7669">AP3718+AP3722+AP3726</f>
        <v>0</v>
      </c>
      <c r="AQ3717" s="16">
        <f t="shared" si="7669"/>
        <v>0</v>
      </c>
      <c r="AR3717" s="16">
        <f t="shared" si="7669"/>
        <v>0</v>
      </c>
      <c r="AS3717" s="16">
        <f>AS3718+AS3722+AS3726</f>
        <v>0</v>
      </c>
      <c r="AT3717" s="16">
        <f>AT3718+AT3722+AT3726</f>
        <v>0</v>
      </c>
      <c r="AU3717" s="16">
        <f t="shared" si="7669"/>
        <v>0</v>
      </c>
      <c r="AV3717" s="16">
        <f t="shared" si="7669"/>
        <v>0</v>
      </c>
      <c r="AW3717" s="16">
        <f t="shared" si="7669"/>
        <v>0</v>
      </c>
      <c r="AX3717" s="16">
        <f t="shared" si="7669"/>
        <v>0</v>
      </c>
      <c r="AY3717" s="16">
        <f t="shared" si="7669"/>
        <v>6613.866</v>
      </c>
      <c r="AZ3717" s="16">
        <f t="shared" si="7669"/>
        <v>0</v>
      </c>
      <c r="BA3717" s="16">
        <f>BA3718+BA3722+BA3726</f>
        <v>0</v>
      </c>
      <c r="BB3717" s="16">
        <f>BB3718+BB3722+BB3726</f>
        <v>0</v>
      </c>
      <c r="BC3717" s="16">
        <f t="shared" si="7669"/>
        <v>0</v>
      </c>
      <c r="BD3717" s="16">
        <f>BD3718+BD3722+BD3726</f>
        <v>0</v>
      </c>
      <c r="BE3717" s="16">
        <f>BE3718+BE3722+BE3726</f>
        <v>0</v>
      </c>
      <c r="BF3717" s="16">
        <f t="shared" si="7564"/>
        <v>44580.165999999997</v>
      </c>
      <c r="BG3717" s="16">
        <f t="shared" si="7565"/>
        <v>31803.399999999998</v>
      </c>
      <c r="BH3717" s="16">
        <f t="shared" si="7566"/>
        <v>31987.999999999996</v>
      </c>
      <c r="BI3717" s="16">
        <f t="shared" ref="BI3717" si="7670">BI3718+BI3722+BI3726</f>
        <v>0</v>
      </c>
      <c r="BJ3717" s="16">
        <f t="shared" si="7638"/>
        <v>44580.165999999997</v>
      </c>
      <c r="BK3717" s="16">
        <f t="shared" si="7669"/>
        <v>0</v>
      </c>
    </row>
    <row r="3718" spans="1:63" ht="110.25" x14ac:dyDescent="0.25">
      <c r="A3718" s="10" t="s">
        <v>702</v>
      </c>
      <c r="B3718" s="10" t="s">
        <v>119</v>
      </c>
      <c r="C3718" s="10" t="s">
        <v>119</v>
      </c>
      <c r="D3718" s="10" t="s">
        <v>727</v>
      </c>
      <c r="E3718" s="10" t="s">
        <v>46</v>
      </c>
      <c r="F3718" s="11" t="s">
        <v>17</v>
      </c>
      <c r="G3718" s="16">
        <f>G3719</f>
        <v>18997.599999999999</v>
      </c>
      <c r="H3718" s="16">
        <f t="shared" si="7432"/>
        <v>1139.0999999999985</v>
      </c>
      <c r="I3718" s="16">
        <f>I3719</f>
        <v>20136.699999999997</v>
      </c>
      <c r="J3718" s="16">
        <f>J3719</f>
        <v>18997.599999999999</v>
      </c>
      <c r="K3718" s="16">
        <f t="shared" si="7433"/>
        <v>1139.0999999999985</v>
      </c>
      <c r="L3718" s="16">
        <f>L3719</f>
        <v>20136.699999999997</v>
      </c>
      <c r="M3718" s="16">
        <f>M3719</f>
        <v>20136.699999999997</v>
      </c>
      <c r="N3718" s="16">
        <f>N3719</f>
        <v>267.89999999999998</v>
      </c>
      <c r="O3718" s="16">
        <f>O3719</f>
        <v>296.5</v>
      </c>
      <c r="P3718" s="16">
        <f>P3719</f>
        <v>275.89999999999998</v>
      </c>
      <c r="Q3718" s="16">
        <f t="shared" si="7648"/>
        <v>1407</v>
      </c>
      <c r="R3718" s="16">
        <f t="shared" si="7649"/>
        <v>20404.599999999999</v>
      </c>
      <c r="S3718" s="16">
        <f t="shared" si="7650"/>
        <v>1435.5999999999985</v>
      </c>
      <c r="T3718" s="16">
        <f t="shared" si="7651"/>
        <v>20433.199999999997</v>
      </c>
      <c r="U3718" s="16">
        <f t="shared" si="7652"/>
        <v>20412.599999999999</v>
      </c>
      <c r="V3718" s="16">
        <f>V3719</f>
        <v>0</v>
      </c>
      <c r="W3718" s="16">
        <f>W3719</f>
        <v>0</v>
      </c>
      <c r="X3718" s="16">
        <f>X3719</f>
        <v>0</v>
      </c>
      <c r="Y3718" s="16">
        <f>Y3719</f>
        <v>0</v>
      </c>
      <c r="Z3718" s="16">
        <f>Z3719</f>
        <v>0</v>
      </c>
      <c r="AA3718" s="16">
        <f t="shared" si="7664"/>
        <v>20404.599999999999</v>
      </c>
      <c r="AB3718" s="16">
        <f t="shared" si="7665"/>
        <v>20433.199999999997</v>
      </c>
      <c r="AC3718" s="16">
        <f t="shared" si="7666"/>
        <v>20412.599999999999</v>
      </c>
      <c r="AD3718" s="16">
        <f t="shared" ref="AD3718:BK3718" si="7671">AD3719</f>
        <v>0</v>
      </c>
      <c r="AE3718" s="16">
        <f t="shared" si="7671"/>
        <v>1536.4169999999999</v>
      </c>
      <c r="AF3718" s="16">
        <f t="shared" si="7671"/>
        <v>0</v>
      </c>
      <c r="AG3718" s="16">
        <f t="shared" si="7671"/>
        <v>0</v>
      </c>
      <c r="AH3718" s="16">
        <f t="shared" si="7671"/>
        <v>0</v>
      </c>
      <c r="AI3718" s="16">
        <f t="shared" si="7671"/>
        <v>0</v>
      </c>
      <c r="AJ3718" s="16">
        <f t="shared" si="7671"/>
        <v>0</v>
      </c>
      <c r="AK3718" s="16">
        <f t="shared" si="7656"/>
        <v>21941.017</v>
      </c>
      <c r="AL3718" s="16">
        <f t="shared" si="7657"/>
        <v>20433.199999999997</v>
      </c>
      <c r="AM3718" s="16">
        <f t="shared" si="7658"/>
        <v>20412.599999999999</v>
      </c>
      <c r="AN3718" s="16">
        <f t="shared" si="7671"/>
        <v>-1536.4169999999999</v>
      </c>
      <c r="AO3718" s="16">
        <f t="shared" si="7659"/>
        <v>20404.599999999999</v>
      </c>
      <c r="AP3718" s="16">
        <f t="shared" si="7671"/>
        <v>0</v>
      </c>
      <c r="AQ3718" s="16">
        <f t="shared" si="7671"/>
        <v>0</v>
      </c>
      <c r="AR3718" s="16">
        <f t="shared" si="7671"/>
        <v>0</v>
      </c>
      <c r="AS3718" s="16">
        <f t="shared" si="7671"/>
        <v>0</v>
      </c>
      <c r="AT3718" s="16">
        <f t="shared" si="7671"/>
        <v>0</v>
      </c>
      <c r="AU3718" s="16">
        <f t="shared" si="7671"/>
        <v>0</v>
      </c>
      <c r="AV3718" s="16">
        <f t="shared" si="7671"/>
        <v>0</v>
      </c>
      <c r="AW3718" s="16">
        <f t="shared" si="7671"/>
        <v>0</v>
      </c>
      <c r="AX3718" s="16">
        <f t="shared" si="7671"/>
        <v>0</v>
      </c>
      <c r="AY3718" s="16">
        <f t="shared" si="7671"/>
        <v>0</v>
      </c>
      <c r="AZ3718" s="16">
        <f t="shared" si="7671"/>
        <v>0</v>
      </c>
      <c r="BA3718" s="16">
        <f t="shared" si="7671"/>
        <v>0</v>
      </c>
      <c r="BB3718" s="16">
        <f t="shared" si="7671"/>
        <v>0</v>
      </c>
      <c r="BC3718" s="16">
        <f t="shared" si="7671"/>
        <v>0</v>
      </c>
      <c r="BD3718" s="16">
        <f t="shared" si="7671"/>
        <v>0</v>
      </c>
      <c r="BE3718" s="16">
        <f t="shared" si="7671"/>
        <v>0</v>
      </c>
      <c r="BF3718" s="16">
        <f t="shared" si="7564"/>
        <v>20404.599999999999</v>
      </c>
      <c r="BG3718" s="16">
        <f t="shared" si="7565"/>
        <v>20433.199999999997</v>
      </c>
      <c r="BH3718" s="16">
        <f t="shared" si="7566"/>
        <v>20412.599999999999</v>
      </c>
      <c r="BI3718" s="16">
        <f t="shared" si="7671"/>
        <v>0</v>
      </c>
      <c r="BJ3718" s="16">
        <f t="shared" si="7638"/>
        <v>20404.599999999999</v>
      </c>
      <c r="BK3718" s="16">
        <f t="shared" si="7671"/>
        <v>0</v>
      </c>
    </row>
    <row r="3719" spans="1:63" ht="31.5" x14ac:dyDescent="0.25">
      <c r="A3719" s="10" t="s">
        <v>702</v>
      </c>
      <c r="B3719" s="10" t="s">
        <v>119</v>
      </c>
      <c r="C3719" s="10" t="s">
        <v>119</v>
      </c>
      <c r="D3719" s="10" t="s">
        <v>727</v>
      </c>
      <c r="E3719" s="10" t="s">
        <v>136</v>
      </c>
      <c r="F3719" s="11" t="s">
        <v>38</v>
      </c>
      <c r="G3719" s="16">
        <f>G3720+G3721</f>
        <v>18997.599999999999</v>
      </c>
      <c r="H3719" s="16">
        <f t="shared" si="7432"/>
        <v>1139.0999999999985</v>
      </c>
      <c r="I3719" s="16">
        <f>I3720+I3721</f>
        <v>20136.699999999997</v>
      </c>
      <c r="J3719" s="16">
        <f>J3720+J3721</f>
        <v>18997.599999999999</v>
      </c>
      <c r="K3719" s="16">
        <f t="shared" si="7433"/>
        <v>1139.0999999999985</v>
      </c>
      <c r="L3719" s="16">
        <f>L3720+L3721</f>
        <v>20136.699999999997</v>
      </c>
      <c r="M3719" s="16">
        <f>M3720+M3721</f>
        <v>20136.699999999997</v>
      </c>
      <c r="N3719" s="16">
        <f>N3720+N3721</f>
        <v>267.89999999999998</v>
      </c>
      <c r="O3719" s="16">
        <f>O3720+O3721</f>
        <v>296.5</v>
      </c>
      <c r="P3719" s="16">
        <f>P3720+P3721</f>
        <v>275.89999999999998</v>
      </c>
      <c r="Q3719" s="16">
        <f t="shared" si="7648"/>
        <v>1407</v>
      </c>
      <c r="R3719" s="16">
        <f t="shared" si="7649"/>
        <v>20404.599999999999</v>
      </c>
      <c r="S3719" s="16">
        <f t="shared" si="7650"/>
        <v>1435.5999999999985</v>
      </c>
      <c r="T3719" s="16">
        <f t="shared" si="7651"/>
        <v>20433.199999999997</v>
      </c>
      <c r="U3719" s="16">
        <f t="shared" si="7652"/>
        <v>20412.599999999999</v>
      </c>
      <c r="V3719" s="16">
        <f>V3720+V3721</f>
        <v>0</v>
      </c>
      <c r="W3719" s="16">
        <f>W3720+W3721</f>
        <v>0</v>
      </c>
      <c r="X3719" s="16">
        <f>X3720+X3721</f>
        <v>0</v>
      </c>
      <c r="Y3719" s="16">
        <f>Y3720+Y3721</f>
        <v>0</v>
      </c>
      <c r="Z3719" s="16">
        <f>Z3720+Z3721</f>
        <v>0</v>
      </c>
      <c r="AA3719" s="16">
        <f t="shared" si="7664"/>
        <v>20404.599999999999</v>
      </c>
      <c r="AB3719" s="16">
        <f t="shared" si="7665"/>
        <v>20433.199999999997</v>
      </c>
      <c r="AC3719" s="16">
        <f t="shared" si="7666"/>
        <v>20412.599999999999</v>
      </c>
      <c r="AD3719" s="16">
        <f t="shared" ref="AD3719:AJ3719" si="7672">AD3720+AD3721</f>
        <v>0</v>
      </c>
      <c r="AE3719" s="16">
        <f t="shared" si="7672"/>
        <v>1536.4169999999999</v>
      </c>
      <c r="AF3719" s="16">
        <f t="shared" si="7672"/>
        <v>0</v>
      </c>
      <c r="AG3719" s="16">
        <f t="shared" si="7672"/>
        <v>0</v>
      </c>
      <c r="AH3719" s="16">
        <f t="shared" si="7672"/>
        <v>0</v>
      </c>
      <c r="AI3719" s="16">
        <f t="shared" si="7672"/>
        <v>0</v>
      </c>
      <c r="AJ3719" s="16">
        <f t="shared" si="7672"/>
        <v>0</v>
      </c>
      <c r="AK3719" s="16">
        <f t="shared" si="7656"/>
        <v>21941.017</v>
      </c>
      <c r="AL3719" s="16">
        <f t="shared" si="7657"/>
        <v>20433.199999999997</v>
      </c>
      <c r="AM3719" s="16">
        <f t="shared" si="7658"/>
        <v>20412.599999999999</v>
      </c>
      <c r="AN3719" s="16">
        <f>AN3720+AN3721</f>
        <v>-1536.4169999999999</v>
      </c>
      <c r="AO3719" s="16">
        <f t="shared" si="7659"/>
        <v>20404.599999999999</v>
      </c>
      <c r="AP3719" s="16">
        <f t="shared" ref="AP3719:BK3719" si="7673">AP3720+AP3721</f>
        <v>0</v>
      </c>
      <c r="AQ3719" s="16">
        <f t="shared" si="7673"/>
        <v>0</v>
      </c>
      <c r="AR3719" s="16">
        <f t="shared" si="7673"/>
        <v>0</v>
      </c>
      <c r="AS3719" s="16">
        <f>AS3720+AS3721</f>
        <v>0</v>
      </c>
      <c r="AT3719" s="16">
        <f>AT3720+AT3721</f>
        <v>0</v>
      </c>
      <c r="AU3719" s="16">
        <f t="shared" si="7673"/>
        <v>0</v>
      </c>
      <c r="AV3719" s="16">
        <f t="shared" si="7673"/>
        <v>0</v>
      </c>
      <c r="AW3719" s="16">
        <f t="shared" si="7673"/>
        <v>0</v>
      </c>
      <c r="AX3719" s="16">
        <f t="shared" si="7673"/>
        <v>0</v>
      </c>
      <c r="AY3719" s="16">
        <f t="shared" si="7673"/>
        <v>0</v>
      </c>
      <c r="AZ3719" s="16">
        <f t="shared" si="7673"/>
        <v>0</v>
      </c>
      <c r="BA3719" s="16">
        <f>BA3720+BA3721</f>
        <v>0</v>
      </c>
      <c r="BB3719" s="16">
        <f>BB3720+BB3721</f>
        <v>0</v>
      </c>
      <c r="BC3719" s="16">
        <f t="shared" si="7673"/>
        <v>0</v>
      </c>
      <c r="BD3719" s="16">
        <f>BD3720+BD3721</f>
        <v>0</v>
      </c>
      <c r="BE3719" s="16">
        <f>BE3720+BE3721</f>
        <v>0</v>
      </c>
      <c r="BF3719" s="16">
        <f t="shared" si="7564"/>
        <v>20404.599999999999</v>
      </c>
      <c r="BG3719" s="16">
        <f t="shared" si="7565"/>
        <v>20433.199999999997</v>
      </c>
      <c r="BH3719" s="16">
        <f t="shared" si="7566"/>
        <v>20412.599999999999</v>
      </c>
      <c r="BI3719" s="16">
        <f t="shared" ref="BI3719" si="7674">BI3720+BI3721</f>
        <v>0</v>
      </c>
      <c r="BJ3719" s="16">
        <f t="shared" si="7638"/>
        <v>20404.599999999999</v>
      </c>
      <c r="BK3719" s="16">
        <f t="shared" si="7673"/>
        <v>0</v>
      </c>
    </row>
    <row r="3720" spans="1:63" ht="31.5" x14ac:dyDescent="0.25">
      <c r="A3720" s="10" t="s">
        <v>702</v>
      </c>
      <c r="B3720" s="10" t="s">
        <v>119</v>
      </c>
      <c r="C3720" s="10" t="s">
        <v>119</v>
      </c>
      <c r="D3720" s="10" t="s">
        <v>727</v>
      </c>
      <c r="E3720" s="10" t="s">
        <v>137</v>
      </c>
      <c r="F3720" s="11" t="s">
        <v>19</v>
      </c>
      <c r="G3720" s="16">
        <v>18985</v>
      </c>
      <c r="H3720" s="16">
        <f t="shared" si="7432"/>
        <v>1139.0999999999985</v>
      </c>
      <c r="I3720" s="16">
        <v>20124.099999999999</v>
      </c>
      <c r="J3720" s="16">
        <v>18985</v>
      </c>
      <c r="K3720" s="16">
        <f t="shared" si="7433"/>
        <v>1139.0999999999985</v>
      </c>
      <c r="L3720" s="16">
        <v>20124.099999999999</v>
      </c>
      <c r="M3720" s="16">
        <v>20124.099999999999</v>
      </c>
      <c r="N3720" s="16">
        <v>267.89999999999998</v>
      </c>
      <c r="O3720" s="16">
        <v>296.5</v>
      </c>
      <c r="P3720" s="16">
        <v>275.89999999999998</v>
      </c>
      <c r="Q3720" s="16">
        <f t="shared" si="7648"/>
        <v>1407</v>
      </c>
      <c r="R3720" s="16">
        <f t="shared" si="7649"/>
        <v>20392</v>
      </c>
      <c r="S3720" s="16">
        <f t="shared" si="7650"/>
        <v>1435.5999999999985</v>
      </c>
      <c r="T3720" s="16">
        <f t="shared" si="7651"/>
        <v>20420.599999999999</v>
      </c>
      <c r="U3720" s="16">
        <f t="shared" si="7652"/>
        <v>20400</v>
      </c>
      <c r="V3720" s="16"/>
      <c r="W3720" s="16"/>
      <c r="X3720" s="16"/>
      <c r="Y3720" s="16"/>
      <c r="Z3720" s="16"/>
      <c r="AA3720" s="16">
        <f t="shared" si="7664"/>
        <v>20392</v>
      </c>
      <c r="AB3720" s="16">
        <f t="shared" si="7665"/>
        <v>20420.599999999999</v>
      </c>
      <c r="AC3720" s="16">
        <f t="shared" si="7666"/>
        <v>20400</v>
      </c>
      <c r="AD3720" s="16"/>
      <c r="AE3720" s="16">
        <v>1535.7719999999999</v>
      </c>
      <c r="AF3720" s="16"/>
      <c r="AG3720" s="16"/>
      <c r="AH3720" s="16"/>
      <c r="AI3720" s="16"/>
      <c r="AJ3720" s="16"/>
      <c r="AK3720" s="16">
        <f t="shared" si="7656"/>
        <v>21927.772000000001</v>
      </c>
      <c r="AL3720" s="16">
        <f t="shared" si="7657"/>
        <v>20420.599999999999</v>
      </c>
      <c r="AM3720" s="16">
        <f t="shared" si="7658"/>
        <v>20400</v>
      </c>
      <c r="AN3720" s="16">
        <v>-1535.7719999999999</v>
      </c>
      <c r="AO3720" s="16">
        <f t="shared" si="7659"/>
        <v>20392</v>
      </c>
      <c r="AP3720" s="16"/>
      <c r="AQ3720" s="16"/>
      <c r="AR3720" s="16"/>
      <c r="AS3720" s="16"/>
      <c r="AT3720" s="16"/>
      <c r="AU3720" s="16"/>
      <c r="AV3720" s="16"/>
      <c r="AW3720" s="16"/>
      <c r="AX3720" s="16"/>
      <c r="AY3720" s="16"/>
      <c r="AZ3720" s="16"/>
      <c r="BA3720" s="16"/>
      <c r="BB3720" s="16"/>
      <c r="BC3720" s="16"/>
      <c r="BD3720" s="16"/>
      <c r="BE3720" s="16"/>
      <c r="BF3720" s="16">
        <f t="shared" si="7564"/>
        <v>20392</v>
      </c>
      <c r="BG3720" s="16">
        <f t="shared" si="7565"/>
        <v>20420.599999999999</v>
      </c>
      <c r="BH3720" s="16">
        <f t="shared" si="7566"/>
        <v>20400</v>
      </c>
      <c r="BI3720" s="16"/>
      <c r="BJ3720" s="16">
        <f t="shared" si="7638"/>
        <v>20392</v>
      </c>
      <c r="BK3720" s="16"/>
    </row>
    <row r="3721" spans="1:63" ht="31.5" x14ac:dyDescent="0.25">
      <c r="A3721" s="10" t="s">
        <v>702</v>
      </c>
      <c r="B3721" s="10" t="s">
        <v>119</v>
      </c>
      <c r="C3721" s="10" t="s">
        <v>119</v>
      </c>
      <c r="D3721" s="10" t="s">
        <v>727</v>
      </c>
      <c r="E3721" s="10" t="s">
        <v>138</v>
      </c>
      <c r="F3721" s="11" t="s">
        <v>20</v>
      </c>
      <c r="G3721" s="16">
        <v>12.6</v>
      </c>
      <c r="H3721" s="16">
        <f t="shared" ref="H3721:H3792" si="7675">I3721-G3721</f>
        <v>0</v>
      </c>
      <c r="I3721" s="16">
        <v>12.6</v>
      </c>
      <c r="J3721" s="16">
        <v>12.6</v>
      </c>
      <c r="K3721" s="16">
        <f t="shared" ref="K3721:K3792" si="7676">L3721-J3721</f>
        <v>0</v>
      </c>
      <c r="L3721" s="16">
        <v>12.6</v>
      </c>
      <c r="M3721" s="16">
        <v>12.6</v>
      </c>
      <c r="N3721" s="16"/>
      <c r="O3721" s="16"/>
      <c r="P3721" s="16"/>
      <c r="Q3721" s="16">
        <f t="shared" si="7648"/>
        <v>0</v>
      </c>
      <c r="R3721" s="16">
        <f t="shared" si="7649"/>
        <v>12.6</v>
      </c>
      <c r="S3721" s="16">
        <f t="shared" si="7650"/>
        <v>0</v>
      </c>
      <c r="T3721" s="16">
        <f t="shared" si="7651"/>
        <v>12.6</v>
      </c>
      <c r="U3721" s="16">
        <f t="shared" si="7652"/>
        <v>12.6</v>
      </c>
      <c r="V3721" s="16"/>
      <c r="W3721" s="16"/>
      <c r="X3721" s="16"/>
      <c r="Y3721" s="16"/>
      <c r="Z3721" s="16"/>
      <c r="AA3721" s="16">
        <f t="shared" si="7664"/>
        <v>12.6</v>
      </c>
      <c r="AB3721" s="16">
        <f t="shared" si="7665"/>
        <v>12.6</v>
      </c>
      <c r="AC3721" s="16">
        <f t="shared" si="7666"/>
        <v>12.6</v>
      </c>
      <c r="AD3721" s="16"/>
      <c r="AE3721" s="16">
        <v>0.64500000000000002</v>
      </c>
      <c r="AF3721" s="16"/>
      <c r="AG3721" s="16"/>
      <c r="AH3721" s="16"/>
      <c r="AI3721" s="16"/>
      <c r="AJ3721" s="16"/>
      <c r="AK3721" s="16">
        <f t="shared" si="7656"/>
        <v>13.244999999999999</v>
      </c>
      <c r="AL3721" s="16">
        <f t="shared" si="7657"/>
        <v>12.6</v>
      </c>
      <c r="AM3721" s="16">
        <f t="shared" si="7658"/>
        <v>12.6</v>
      </c>
      <c r="AN3721" s="16">
        <v>-0.64500000000000002</v>
      </c>
      <c r="AO3721" s="16">
        <f t="shared" si="7659"/>
        <v>12.6</v>
      </c>
      <c r="AP3721" s="16"/>
      <c r="AQ3721" s="16"/>
      <c r="AR3721" s="16"/>
      <c r="AS3721" s="16"/>
      <c r="AT3721" s="16"/>
      <c r="AU3721" s="16"/>
      <c r="AV3721" s="16"/>
      <c r="AW3721" s="16"/>
      <c r="AX3721" s="16"/>
      <c r="AY3721" s="16"/>
      <c r="AZ3721" s="16"/>
      <c r="BA3721" s="16"/>
      <c r="BB3721" s="16"/>
      <c r="BC3721" s="16"/>
      <c r="BD3721" s="16"/>
      <c r="BE3721" s="16"/>
      <c r="BF3721" s="16">
        <f t="shared" si="7564"/>
        <v>12.6</v>
      </c>
      <c r="BG3721" s="16">
        <f t="shared" si="7565"/>
        <v>12.6</v>
      </c>
      <c r="BH3721" s="16">
        <f t="shared" si="7566"/>
        <v>12.6</v>
      </c>
      <c r="BI3721" s="16"/>
      <c r="BJ3721" s="16">
        <f t="shared" si="7638"/>
        <v>12.6</v>
      </c>
      <c r="BK3721" s="16"/>
    </row>
    <row r="3722" spans="1:63" ht="47.25" x14ac:dyDescent="0.25">
      <c r="A3722" s="10" t="s">
        <v>702</v>
      </c>
      <c r="B3722" s="10" t="s">
        <v>119</v>
      </c>
      <c r="C3722" s="10" t="s">
        <v>119</v>
      </c>
      <c r="D3722" s="10" t="s">
        <v>727</v>
      </c>
      <c r="E3722" s="10" t="s">
        <v>50</v>
      </c>
      <c r="F3722" s="11" t="s">
        <v>21</v>
      </c>
      <c r="G3722" s="16">
        <f>G3723</f>
        <v>11215.7</v>
      </c>
      <c r="H3722" s="16">
        <f t="shared" si="7675"/>
        <v>-1071.1000000000004</v>
      </c>
      <c r="I3722" s="16">
        <f>I3723</f>
        <v>10144.6</v>
      </c>
      <c r="J3722" s="16">
        <f>J3723</f>
        <v>11740.9</v>
      </c>
      <c r="K3722" s="16">
        <f t="shared" si="7676"/>
        <v>-1574.8999999999996</v>
      </c>
      <c r="L3722" s="16">
        <f>L3723</f>
        <v>10166</v>
      </c>
      <c r="M3722" s="16">
        <f>M3723</f>
        <v>10369.699999999999</v>
      </c>
      <c r="N3722" s="16">
        <f>N3723</f>
        <v>0</v>
      </c>
      <c r="O3722" s="16">
        <f>O3723</f>
        <v>0</v>
      </c>
      <c r="P3722" s="16">
        <f>P3723</f>
        <v>0</v>
      </c>
      <c r="Q3722" s="16">
        <f t="shared" si="7648"/>
        <v>-1071.1000000000004</v>
      </c>
      <c r="R3722" s="16">
        <f t="shared" si="7649"/>
        <v>10144.6</v>
      </c>
      <c r="S3722" s="16">
        <f t="shared" si="7650"/>
        <v>-1574.8999999999996</v>
      </c>
      <c r="T3722" s="16">
        <f t="shared" si="7651"/>
        <v>10166</v>
      </c>
      <c r="U3722" s="16">
        <f t="shared" si="7652"/>
        <v>10369.699999999999</v>
      </c>
      <c r="V3722" s="16">
        <f>V3723</f>
        <v>0</v>
      </c>
      <c r="W3722" s="16">
        <f>W3723</f>
        <v>0</v>
      </c>
      <c r="X3722" s="16">
        <f>X3723</f>
        <v>0</v>
      </c>
      <c r="Y3722" s="16">
        <f>Y3723</f>
        <v>0</v>
      </c>
      <c r="Z3722" s="16">
        <f>Z3723</f>
        <v>0</v>
      </c>
      <c r="AA3722" s="16">
        <f t="shared" si="7664"/>
        <v>10144.6</v>
      </c>
      <c r="AB3722" s="16">
        <f t="shared" si="7665"/>
        <v>10166</v>
      </c>
      <c r="AC3722" s="16">
        <f t="shared" si="7666"/>
        <v>10369.699999999999</v>
      </c>
      <c r="AD3722" s="16">
        <f t="shared" ref="AD3722:BK3722" si="7677">AD3723</f>
        <v>0</v>
      </c>
      <c r="AE3722" s="16">
        <f t="shared" si="7677"/>
        <v>915.53599999999994</v>
      </c>
      <c r="AF3722" s="16">
        <f t="shared" si="7677"/>
        <v>0</v>
      </c>
      <c r="AG3722" s="16">
        <f t="shared" si="7677"/>
        <v>0</v>
      </c>
      <c r="AH3722" s="16">
        <f t="shared" si="7677"/>
        <v>0</v>
      </c>
      <c r="AI3722" s="16">
        <f t="shared" si="7677"/>
        <v>0</v>
      </c>
      <c r="AJ3722" s="16">
        <f t="shared" si="7677"/>
        <v>0</v>
      </c>
      <c r="AK3722" s="16">
        <f t="shared" si="7656"/>
        <v>11060.136</v>
      </c>
      <c r="AL3722" s="16">
        <f t="shared" si="7657"/>
        <v>10166</v>
      </c>
      <c r="AM3722" s="16">
        <f t="shared" si="7658"/>
        <v>10369.699999999999</v>
      </c>
      <c r="AN3722" s="16">
        <f t="shared" si="7677"/>
        <v>-915.53599999999994</v>
      </c>
      <c r="AO3722" s="16">
        <f t="shared" si="7659"/>
        <v>10144.6</v>
      </c>
      <c r="AP3722" s="16">
        <f t="shared" si="7677"/>
        <v>0</v>
      </c>
      <c r="AQ3722" s="16">
        <f t="shared" si="7677"/>
        <v>0</v>
      </c>
      <c r="AR3722" s="16">
        <f t="shared" si="7677"/>
        <v>0</v>
      </c>
      <c r="AS3722" s="16">
        <f t="shared" si="7677"/>
        <v>0</v>
      </c>
      <c r="AT3722" s="16">
        <f t="shared" si="7677"/>
        <v>0</v>
      </c>
      <c r="AU3722" s="16">
        <f t="shared" si="7677"/>
        <v>0</v>
      </c>
      <c r="AV3722" s="16">
        <f t="shared" si="7677"/>
        <v>0</v>
      </c>
      <c r="AW3722" s="16">
        <f t="shared" si="7677"/>
        <v>0</v>
      </c>
      <c r="AX3722" s="16">
        <f t="shared" si="7677"/>
        <v>0</v>
      </c>
      <c r="AY3722" s="16">
        <f t="shared" si="7677"/>
        <v>0</v>
      </c>
      <c r="AZ3722" s="16">
        <f t="shared" si="7677"/>
        <v>0</v>
      </c>
      <c r="BA3722" s="16">
        <f t="shared" si="7677"/>
        <v>0</v>
      </c>
      <c r="BB3722" s="16">
        <f t="shared" si="7677"/>
        <v>0</v>
      </c>
      <c r="BC3722" s="16">
        <f t="shared" si="7677"/>
        <v>0</v>
      </c>
      <c r="BD3722" s="16">
        <f t="shared" si="7677"/>
        <v>0</v>
      </c>
      <c r="BE3722" s="16">
        <f t="shared" si="7677"/>
        <v>0</v>
      </c>
      <c r="BF3722" s="16">
        <f t="shared" si="7564"/>
        <v>10144.6</v>
      </c>
      <c r="BG3722" s="16">
        <f t="shared" si="7565"/>
        <v>10166</v>
      </c>
      <c r="BH3722" s="16">
        <f t="shared" si="7566"/>
        <v>10369.699999999999</v>
      </c>
      <c r="BI3722" s="16">
        <f t="shared" si="7677"/>
        <v>0</v>
      </c>
      <c r="BJ3722" s="16">
        <f t="shared" si="7638"/>
        <v>10144.6</v>
      </c>
      <c r="BK3722" s="16">
        <f t="shared" si="7677"/>
        <v>0</v>
      </c>
    </row>
    <row r="3723" spans="1:63" ht="47.25" x14ac:dyDescent="0.25">
      <c r="A3723" s="10" t="s">
        <v>702</v>
      </c>
      <c r="B3723" s="10" t="s">
        <v>119</v>
      </c>
      <c r="C3723" s="10" t="s">
        <v>119</v>
      </c>
      <c r="D3723" s="10" t="s">
        <v>727</v>
      </c>
      <c r="E3723" s="10" t="s">
        <v>51</v>
      </c>
      <c r="F3723" s="11" t="s">
        <v>22</v>
      </c>
      <c r="G3723" s="16">
        <f>G3725+G3724</f>
        <v>11215.7</v>
      </c>
      <c r="H3723" s="16">
        <f t="shared" si="7675"/>
        <v>-1071.1000000000004</v>
      </c>
      <c r="I3723" s="16">
        <f>I3725+I3724</f>
        <v>10144.6</v>
      </c>
      <c r="J3723" s="16">
        <f>J3725+J3724</f>
        <v>11740.9</v>
      </c>
      <c r="K3723" s="16">
        <f t="shared" si="7676"/>
        <v>-1574.8999999999996</v>
      </c>
      <c r="L3723" s="16">
        <f>L3725+L3724</f>
        <v>10166</v>
      </c>
      <c r="M3723" s="16">
        <f>M3725+M3724</f>
        <v>10369.699999999999</v>
      </c>
      <c r="N3723" s="16">
        <f>N3725+N3724</f>
        <v>0</v>
      </c>
      <c r="O3723" s="16">
        <f>O3725+O3724</f>
        <v>0</v>
      </c>
      <c r="P3723" s="16">
        <f>P3725+P3724</f>
        <v>0</v>
      </c>
      <c r="Q3723" s="16">
        <f t="shared" si="7648"/>
        <v>-1071.1000000000004</v>
      </c>
      <c r="R3723" s="16">
        <f t="shared" si="7649"/>
        <v>10144.6</v>
      </c>
      <c r="S3723" s="16">
        <f t="shared" si="7650"/>
        <v>-1574.8999999999996</v>
      </c>
      <c r="T3723" s="16">
        <f t="shared" si="7651"/>
        <v>10166</v>
      </c>
      <c r="U3723" s="16">
        <f t="shared" si="7652"/>
        <v>10369.699999999999</v>
      </c>
      <c r="V3723" s="16">
        <f>V3725+V3724</f>
        <v>0</v>
      </c>
      <c r="W3723" s="16">
        <f>W3725+W3724</f>
        <v>0</v>
      </c>
      <c r="X3723" s="16">
        <f>X3725+X3724</f>
        <v>0</v>
      </c>
      <c r="Y3723" s="16">
        <f>Y3725+Y3724</f>
        <v>0</v>
      </c>
      <c r="Z3723" s="16">
        <f>Z3725+Z3724</f>
        <v>0</v>
      </c>
      <c r="AA3723" s="16">
        <f t="shared" si="7664"/>
        <v>10144.6</v>
      </c>
      <c r="AB3723" s="16">
        <f t="shared" si="7665"/>
        <v>10166</v>
      </c>
      <c r="AC3723" s="16">
        <f t="shared" si="7666"/>
        <v>10369.699999999999</v>
      </c>
      <c r="AD3723" s="16">
        <f t="shared" ref="AD3723:AJ3723" si="7678">AD3725+AD3724</f>
        <v>0</v>
      </c>
      <c r="AE3723" s="16">
        <f t="shared" si="7678"/>
        <v>915.53599999999994</v>
      </c>
      <c r="AF3723" s="16">
        <f t="shared" si="7678"/>
        <v>0</v>
      </c>
      <c r="AG3723" s="16">
        <f t="shared" si="7678"/>
        <v>0</v>
      </c>
      <c r="AH3723" s="16">
        <f t="shared" si="7678"/>
        <v>0</v>
      </c>
      <c r="AI3723" s="16">
        <f t="shared" si="7678"/>
        <v>0</v>
      </c>
      <c r="AJ3723" s="16">
        <f t="shared" si="7678"/>
        <v>0</v>
      </c>
      <c r="AK3723" s="16">
        <f t="shared" si="7656"/>
        <v>11060.136</v>
      </c>
      <c r="AL3723" s="16">
        <f t="shared" si="7657"/>
        <v>10166</v>
      </c>
      <c r="AM3723" s="16">
        <f t="shared" si="7658"/>
        <v>10369.699999999999</v>
      </c>
      <c r="AN3723" s="16">
        <f>AN3725+AN3724</f>
        <v>-915.53599999999994</v>
      </c>
      <c r="AO3723" s="16">
        <f t="shared" si="7659"/>
        <v>10144.6</v>
      </c>
      <c r="AP3723" s="16">
        <f t="shared" ref="AP3723:BK3723" si="7679">AP3725+AP3724</f>
        <v>0</v>
      </c>
      <c r="AQ3723" s="16">
        <f t="shared" si="7679"/>
        <v>0</v>
      </c>
      <c r="AR3723" s="16">
        <f t="shared" si="7679"/>
        <v>0</v>
      </c>
      <c r="AS3723" s="16">
        <f>AS3725+AS3724</f>
        <v>0</v>
      </c>
      <c r="AT3723" s="16">
        <f>AT3725+AT3724</f>
        <v>0</v>
      </c>
      <c r="AU3723" s="16">
        <f t="shared" si="7679"/>
        <v>0</v>
      </c>
      <c r="AV3723" s="16">
        <f t="shared" si="7679"/>
        <v>0</v>
      </c>
      <c r="AW3723" s="16">
        <f t="shared" si="7679"/>
        <v>0</v>
      </c>
      <c r="AX3723" s="16">
        <f t="shared" si="7679"/>
        <v>0</v>
      </c>
      <c r="AY3723" s="16">
        <f t="shared" si="7679"/>
        <v>0</v>
      </c>
      <c r="AZ3723" s="16">
        <f t="shared" si="7679"/>
        <v>0</v>
      </c>
      <c r="BA3723" s="16">
        <f>BA3725+BA3724</f>
        <v>0</v>
      </c>
      <c r="BB3723" s="16">
        <f>BB3725+BB3724</f>
        <v>0</v>
      </c>
      <c r="BC3723" s="16">
        <f t="shared" si="7679"/>
        <v>0</v>
      </c>
      <c r="BD3723" s="16">
        <f>BD3725+BD3724</f>
        <v>0</v>
      </c>
      <c r="BE3723" s="16">
        <f>BE3725+BE3724</f>
        <v>0</v>
      </c>
      <c r="BF3723" s="16">
        <f t="shared" si="7564"/>
        <v>10144.6</v>
      </c>
      <c r="BG3723" s="16">
        <f t="shared" si="7565"/>
        <v>10166</v>
      </c>
      <c r="BH3723" s="16">
        <f t="shared" si="7566"/>
        <v>10369.699999999999</v>
      </c>
      <c r="BI3723" s="16">
        <f t="shared" ref="BI3723" si="7680">BI3725+BI3724</f>
        <v>0</v>
      </c>
      <c r="BJ3723" s="16">
        <f t="shared" si="7638"/>
        <v>10144.6</v>
      </c>
      <c r="BK3723" s="16">
        <f t="shared" si="7679"/>
        <v>0</v>
      </c>
    </row>
    <row r="3724" spans="1:63" ht="47.25" x14ac:dyDescent="0.25">
      <c r="A3724" s="10" t="s">
        <v>702</v>
      </c>
      <c r="B3724" s="10" t="s">
        <v>119</v>
      </c>
      <c r="C3724" s="10" t="s">
        <v>119</v>
      </c>
      <c r="D3724" s="10" t="s">
        <v>727</v>
      </c>
      <c r="E3724" s="10" t="s">
        <v>81</v>
      </c>
      <c r="F3724" s="11" t="s">
        <v>82</v>
      </c>
      <c r="G3724" s="16">
        <v>0</v>
      </c>
      <c r="H3724" s="16">
        <f t="shared" si="7675"/>
        <v>1909.5</v>
      </c>
      <c r="I3724" s="16">
        <v>1909.5</v>
      </c>
      <c r="J3724" s="16">
        <v>0</v>
      </c>
      <c r="K3724" s="16">
        <f t="shared" si="7676"/>
        <v>1902.1</v>
      </c>
      <c r="L3724" s="16">
        <v>1902.1</v>
      </c>
      <c r="M3724" s="16">
        <v>2151.9</v>
      </c>
      <c r="N3724" s="16"/>
      <c r="O3724" s="16"/>
      <c r="P3724" s="16"/>
      <c r="Q3724" s="16">
        <f t="shared" si="7648"/>
        <v>1909.5</v>
      </c>
      <c r="R3724" s="16">
        <f t="shared" si="7649"/>
        <v>1909.5</v>
      </c>
      <c r="S3724" s="16">
        <f t="shared" si="7650"/>
        <v>1902.1</v>
      </c>
      <c r="T3724" s="16">
        <f t="shared" si="7651"/>
        <v>1902.1</v>
      </c>
      <c r="U3724" s="16">
        <f t="shared" si="7652"/>
        <v>2151.9</v>
      </c>
      <c r="V3724" s="16"/>
      <c r="W3724" s="16"/>
      <c r="X3724" s="16"/>
      <c r="Y3724" s="16"/>
      <c r="Z3724" s="16"/>
      <c r="AA3724" s="16">
        <f t="shared" si="7664"/>
        <v>1909.5</v>
      </c>
      <c r="AB3724" s="16">
        <f t="shared" si="7665"/>
        <v>1902.1</v>
      </c>
      <c r="AC3724" s="16">
        <f t="shared" si="7666"/>
        <v>2151.9</v>
      </c>
      <c r="AD3724" s="16"/>
      <c r="AE3724" s="16">
        <v>170.08699999999999</v>
      </c>
      <c r="AF3724" s="16"/>
      <c r="AG3724" s="16"/>
      <c r="AH3724" s="16"/>
      <c r="AI3724" s="16"/>
      <c r="AJ3724" s="16"/>
      <c r="AK3724" s="16">
        <f t="shared" si="7656"/>
        <v>2079.587</v>
      </c>
      <c r="AL3724" s="16">
        <f t="shared" si="7657"/>
        <v>1902.1</v>
      </c>
      <c r="AM3724" s="16">
        <f t="shared" si="7658"/>
        <v>2151.9</v>
      </c>
      <c r="AN3724" s="16">
        <v>-170.08699999999999</v>
      </c>
      <c r="AO3724" s="16">
        <f t="shared" si="7659"/>
        <v>1909.5</v>
      </c>
      <c r="AP3724" s="16"/>
      <c r="AQ3724" s="16"/>
      <c r="AR3724" s="16"/>
      <c r="AS3724" s="16"/>
      <c r="AT3724" s="16"/>
      <c r="AU3724" s="16"/>
      <c r="AV3724" s="16"/>
      <c r="AW3724" s="16"/>
      <c r="AX3724" s="16"/>
      <c r="AY3724" s="16"/>
      <c r="AZ3724" s="16"/>
      <c r="BA3724" s="16"/>
      <c r="BB3724" s="16"/>
      <c r="BC3724" s="16"/>
      <c r="BD3724" s="16"/>
      <c r="BE3724" s="16"/>
      <c r="BF3724" s="16">
        <f t="shared" si="7564"/>
        <v>1909.5</v>
      </c>
      <c r="BG3724" s="16">
        <f t="shared" si="7565"/>
        <v>1902.1</v>
      </c>
      <c r="BH3724" s="16">
        <f t="shared" si="7566"/>
        <v>2151.9</v>
      </c>
      <c r="BI3724" s="16"/>
      <c r="BJ3724" s="16">
        <f t="shared" si="7638"/>
        <v>1909.5</v>
      </c>
      <c r="BK3724" s="16"/>
    </row>
    <row r="3725" spans="1:63" ht="31.5" x14ac:dyDescent="0.25">
      <c r="A3725" s="10" t="s">
        <v>702</v>
      </c>
      <c r="B3725" s="10" t="s">
        <v>119</v>
      </c>
      <c r="C3725" s="10" t="s">
        <v>119</v>
      </c>
      <c r="D3725" s="10" t="s">
        <v>727</v>
      </c>
      <c r="E3725" s="10" t="s">
        <v>52</v>
      </c>
      <c r="F3725" s="11" t="s">
        <v>23</v>
      </c>
      <c r="G3725" s="16">
        <v>11215.7</v>
      </c>
      <c r="H3725" s="16">
        <f t="shared" si="7675"/>
        <v>-2980.6000000000004</v>
      </c>
      <c r="I3725" s="16">
        <v>8235.1</v>
      </c>
      <c r="J3725" s="16">
        <v>11740.9</v>
      </c>
      <c r="K3725" s="16">
        <f t="shared" si="7676"/>
        <v>-3477</v>
      </c>
      <c r="L3725" s="16">
        <v>8263.9</v>
      </c>
      <c r="M3725" s="16">
        <v>8217.7999999999993</v>
      </c>
      <c r="N3725" s="16"/>
      <c r="O3725" s="16"/>
      <c r="P3725" s="16"/>
      <c r="Q3725" s="16">
        <f t="shared" si="7648"/>
        <v>-2980.6000000000004</v>
      </c>
      <c r="R3725" s="16">
        <f t="shared" si="7649"/>
        <v>8235.1</v>
      </c>
      <c r="S3725" s="16">
        <f t="shared" si="7650"/>
        <v>-3477</v>
      </c>
      <c r="T3725" s="16">
        <f t="shared" si="7651"/>
        <v>8263.9</v>
      </c>
      <c r="U3725" s="16">
        <f t="shared" si="7652"/>
        <v>8217.7999999999993</v>
      </c>
      <c r="V3725" s="16"/>
      <c r="W3725" s="16"/>
      <c r="X3725" s="16"/>
      <c r="Y3725" s="16"/>
      <c r="Z3725" s="16"/>
      <c r="AA3725" s="16">
        <f t="shared" si="7664"/>
        <v>8235.1</v>
      </c>
      <c r="AB3725" s="16">
        <f t="shared" si="7665"/>
        <v>8263.9</v>
      </c>
      <c r="AC3725" s="16">
        <f t="shared" si="7666"/>
        <v>8217.7999999999993</v>
      </c>
      <c r="AD3725" s="16"/>
      <c r="AE3725" s="16">
        <v>745.44899999999996</v>
      </c>
      <c r="AF3725" s="16"/>
      <c r="AG3725" s="16"/>
      <c r="AH3725" s="16"/>
      <c r="AI3725" s="16"/>
      <c r="AJ3725" s="16"/>
      <c r="AK3725" s="16">
        <f t="shared" si="7656"/>
        <v>8980.5490000000009</v>
      </c>
      <c r="AL3725" s="16">
        <f t="shared" si="7657"/>
        <v>8263.9</v>
      </c>
      <c r="AM3725" s="16">
        <f t="shared" si="7658"/>
        <v>8217.7999999999993</v>
      </c>
      <c r="AN3725" s="16">
        <v>-745.44899999999996</v>
      </c>
      <c r="AO3725" s="16">
        <f t="shared" si="7659"/>
        <v>8235.1</v>
      </c>
      <c r="AP3725" s="16"/>
      <c r="AQ3725" s="16"/>
      <c r="AR3725" s="16"/>
      <c r="AS3725" s="16"/>
      <c r="AT3725" s="16"/>
      <c r="AU3725" s="16"/>
      <c r="AV3725" s="16"/>
      <c r="AW3725" s="16"/>
      <c r="AX3725" s="16"/>
      <c r="AY3725" s="16"/>
      <c r="AZ3725" s="16"/>
      <c r="BA3725" s="16"/>
      <c r="BB3725" s="16"/>
      <c r="BC3725" s="16"/>
      <c r="BD3725" s="16"/>
      <c r="BE3725" s="16"/>
      <c r="BF3725" s="16">
        <f t="shared" si="7564"/>
        <v>8235.1</v>
      </c>
      <c r="BG3725" s="16">
        <f t="shared" si="7565"/>
        <v>8263.9</v>
      </c>
      <c r="BH3725" s="16">
        <f t="shared" si="7566"/>
        <v>8217.7999999999993</v>
      </c>
      <c r="BI3725" s="16"/>
      <c r="BJ3725" s="16">
        <f t="shared" si="7638"/>
        <v>8235.1</v>
      </c>
      <c r="BK3725" s="16"/>
    </row>
    <row r="3726" spans="1:63" x14ac:dyDescent="0.25">
      <c r="A3726" s="10" t="s">
        <v>702</v>
      </c>
      <c r="B3726" s="10" t="s">
        <v>119</v>
      </c>
      <c r="C3726" s="10" t="s">
        <v>119</v>
      </c>
      <c r="D3726" s="10" t="s">
        <v>727</v>
      </c>
      <c r="E3726" s="10" t="s">
        <v>53</v>
      </c>
      <c r="F3726" s="11" t="s">
        <v>24</v>
      </c>
      <c r="G3726" s="16">
        <f>G3727</f>
        <v>19047.099999999999</v>
      </c>
      <c r="H3726" s="16">
        <f t="shared" si="7675"/>
        <v>-11630</v>
      </c>
      <c r="I3726" s="16">
        <f>I3727</f>
        <v>7417.0999999999995</v>
      </c>
      <c r="J3726" s="16">
        <f>J3727</f>
        <v>19047.099999999999</v>
      </c>
      <c r="K3726" s="16">
        <f t="shared" si="7676"/>
        <v>-17842.899999999998</v>
      </c>
      <c r="L3726" s="16">
        <f>L3727</f>
        <v>1204.1999999999998</v>
      </c>
      <c r="M3726" s="16">
        <f>M3727</f>
        <v>1205.6999999999998</v>
      </c>
      <c r="N3726" s="16">
        <f>N3727</f>
        <v>0</v>
      </c>
      <c r="O3726" s="16">
        <f>O3727</f>
        <v>0</v>
      </c>
      <c r="P3726" s="16">
        <f>P3727</f>
        <v>0</v>
      </c>
      <c r="Q3726" s="16">
        <f t="shared" si="7648"/>
        <v>-11630</v>
      </c>
      <c r="R3726" s="16">
        <f t="shared" si="7649"/>
        <v>7417.0999999999995</v>
      </c>
      <c r="S3726" s="16">
        <f t="shared" si="7650"/>
        <v>-17842.899999999998</v>
      </c>
      <c r="T3726" s="16">
        <f t="shared" si="7651"/>
        <v>1204.1999999999998</v>
      </c>
      <c r="U3726" s="16">
        <f t="shared" si="7652"/>
        <v>1205.6999999999998</v>
      </c>
      <c r="V3726" s="16">
        <f>V3727</f>
        <v>0</v>
      </c>
      <c r="W3726" s="16">
        <f>W3727</f>
        <v>0</v>
      </c>
      <c r="X3726" s="16">
        <f>X3727</f>
        <v>0</v>
      </c>
      <c r="Y3726" s="16">
        <f>Y3727</f>
        <v>0</v>
      </c>
      <c r="Z3726" s="16">
        <f>Z3727</f>
        <v>0</v>
      </c>
      <c r="AA3726" s="16">
        <f t="shared" si="7664"/>
        <v>7417.0999999999995</v>
      </c>
      <c r="AB3726" s="16">
        <f t="shared" si="7665"/>
        <v>1204.1999999999998</v>
      </c>
      <c r="AC3726" s="16">
        <f t="shared" si="7666"/>
        <v>1205.6999999999998</v>
      </c>
      <c r="AD3726" s="16">
        <f t="shared" ref="AD3726:BK3726" si="7681">AD3727</f>
        <v>0</v>
      </c>
      <c r="AE3726" s="16">
        <f t="shared" si="7681"/>
        <v>0</v>
      </c>
      <c r="AF3726" s="16">
        <f t="shared" si="7681"/>
        <v>0</v>
      </c>
      <c r="AG3726" s="16">
        <f t="shared" si="7681"/>
        <v>0</v>
      </c>
      <c r="AH3726" s="16">
        <f t="shared" si="7681"/>
        <v>0</v>
      </c>
      <c r="AI3726" s="16">
        <f t="shared" si="7681"/>
        <v>0</v>
      </c>
      <c r="AJ3726" s="16">
        <f t="shared" si="7681"/>
        <v>0</v>
      </c>
      <c r="AK3726" s="16">
        <f t="shared" si="7656"/>
        <v>7417.0999999999995</v>
      </c>
      <c r="AL3726" s="16">
        <f t="shared" si="7657"/>
        <v>1204.1999999999998</v>
      </c>
      <c r="AM3726" s="16">
        <f t="shared" si="7658"/>
        <v>1205.6999999999998</v>
      </c>
      <c r="AN3726" s="16">
        <f t="shared" si="7681"/>
        <v>0</v>
      </c>
      <c r="AO3726" s="16">
        <f t="shared" si="7659"/>
        <v>7417.0999999999995</v>
      </c>
      <c r="AP3726" s="16">
        <f t="shared" si="7681"/>
        <v>0</v>
      </c>
      <c r="AQ3726" s="16">
        <f t="shared" si="7681"/>
        <v>0</v>
      </c>
      <c r="AR3726" s="16">
        <f t="shared" si="7681"/>
        <v>0</v>
      </c>
      <c r="AS3726" s="16">
        <f t="shared" si="7681"/>
        <v>0</v>
      </c>
      <c r="AT3726" s="16">
        <f t="shared" si="7681"/>
        <v>0</v>
      </c>
      <c r="AU3726" s="16">
        <f t="shared" si="7681"/>
        <v>0</v>
      </c>
      <c r="AV3726" s="16">
        <f t="shared" si="7681"/>
        <v>0</v>
      </c>
      <c r="AW3726" s="16">
        <f t="shared" si="7681"/>
        <v>0</v>
      </c>
      <c r="AX3726" s="16">
        <f t="shared" si="7681"/>
        <v>0</v>
      </c>
      <c r="AY3726" s="16">
        <f t="shared" si="7681"/>
        <v>6613.866</v>
      </c>
      <c r="AZ3726" s="16">
        <f t="shared" si="7681"/>
        <v>0</v>
      </c>
      <c r="BA3726" s="16">
        <f t="shared" si="7681"/>
        <v>0</v>
      </c>
      <c r="BB3726" s="16">
        <f t="shared" si="7681"/>
        <v>0</v>
      </c>
      <c r="BC3726" s="16">
        <f t="shared" si="7681"/>
        <v>0</v>
      </c>
      <c r="BD3726" s="16">
        <f t="shared" si="7681"/>
        <v>0</v>
      </c>
      <c r="BE3726" s="16">
        <f t="shared" si="7681"/>
        <v>0</v>
      </c>
      <c r="BF3726" s="16">
        <f t="shared" si="7564"/>
        <v>14030.966</v>
      </c>
      <c r="BG3726" s="16">
        <f t="shared" si="7565"/>
        <v>1204.1999999999998</v>
      </c>
      <c r="BH3726" s="16">
        <f t="shared" si="7566"/>
        <v>1205.6999999999998</v>
      </c>
      <c r="BI3726" s="16">
        <f t="shared" si="7681"/>
        <v>0</v>
      </c>
      <c r="BJ3726" s="16">
        <f t="shared" si="7638"/>
        <v>14030.966</v>
      </c>
      <c r="BK3726" s="16">
        <f t="shared" si="7681"/>
        <v>0</v>
      </c>
    </row>
    <row r="3727" spans="1:63" ht="31.5" x14ac:dyDescent="0.25">
      <c r="A3727" s="10" t="s">
        <v>702</v>
      </c>
      <c r="B3727" s="10" t="s">
        <v>119</v>
      </c>
      <c r="C3727" s="10" t="s">
        <v>119</v>
      </c>
      <c r="D3727" s="10" t="s">
        <v>727</v>
      </c>
      <c r="E3727" s="10" t="s">
        <v>54</v>
      </c>
      <c r="F3727" s="11" t="s">
        <v>25</v>
      </c>
      <c r="G3727" s="16">
        <f>G3728+G3729</f>
        <v>19047.099999999999</v>
      </c>
      <c r="H3727" s="16">
        <f t="shared" si="7675"/>
        <v>-11630</v>
      </c>
      <c r="I3727" s="16">
        <f>I3728+I3729</f>
        <v>7417.0999999999995</v>
      </c>
      <c r="J3727" s="16">
        <f>J3728+J3729</f>
        <v>19047.099999999999</v>
      </c>
      <c r="K3727" s="16">
        <f t="shared" si="7676"/>
        <v>-17842.899999999998</v>
      </c>
      <c r="L3727" s="16">
        <f>L3728+L3729</f>
        <v>1204.1999999999998</v>
      </c>
      <c r="M3727" s="16">
        <f>M3728+M3729</f>
        <v>1205.6999999999998</v>
      </c>
      <c r="N3727" s="16">
        <f>N3728+N3729</f>
        <v>0</v>
      </c>
      <c r="O3727" s="16">
        <f>O3728+O3729</f>
        <v>0</v>
      </c>
      <c r="P3727" s="16">
        <f>P3728+P3729</f>
        <v>0</v>
      </c>
      <c r="Q3727" s="16">
        <f t="shared" si="7648"/>
        <v>-11630</v>
      </c>
      <c r="R3727" s="16">
        <f t="shared" si="7649"/>
        <v>7417.0999999999995</v>
      </c>
      <c r="S3727" s="16">
        <f t="shared" si="7650"/>
        <v>-17842.899999999998</v>
      </c>
      <c r="T3727" s="16">
        <f t="shared" si="7651"/>
        <v>1204.1999999999998</v>
      </c>
      <c r="U3727" s="16">
        <f t="shared" si="7652"/>
        <v>1205.6999999999998</v>
      </c>
      <c r="V3727" s="16">
        <f>V3728+V3729</f>
        <v>0</v>
      </c>
      <c r="W3727" s="16">
        <f>W3728+W3729</f>
        <v>0</v>
      </c>
      <c r="X3727" s="16">
        <f>X3728+X3729</f>
        <v>0</v>
      </c>
      <c r="Y3727" s="16">
        <f>Y3728+Y3729</f>
        <v>0</v>
      </c>
      <c r="Z3727" s="16">
        <f>Z3728+Z3729</f>
        <v>0</v>
      </c>
      <c r="AA3727" s="16">
        <f t="shared" si="7664"/>
        <v>7417.0999999999995</v>
      </c>
      <c r="AB3727" s="16">
        <f t="shared" si="7665"/>
        <v>1204.1999999999998</v>
      </c>
      <c r="AC3727" s="16">
        <f t="shared" si="7666"/>
        <v>1205.6999999999998</v>
      </c>
      <c r="AD3727" s="16">
        <f t="shared" ref="AD3727:AJ3727" si="7682">AD3728+AD3729</f>
        <v>0</v>
      </c>
      <c r="AE3727" s="16">
        <f t="shared" si="7682"/>
        <v>0</v>
      </c>
      <c r="AF3727" s="16">
        <f t="shared" si="7682"/>
        <v>0</v>
      </c>
      <c r="AG3727" s="16">
        <f t="shared" si="7682"/>
        <v>0</v>
      </c>
      <c r="AH3727" s="16">
        <f t="shared" si="7682"/>
        <v>0</v>
      </c>
      <c r="AI3727" s="16">
        <f t="shared" si="7682"/>
        <v>0</v>
      </c>
      <c r="AJ3727" s="16">
        <f t="shared" si="7682"/>
        <v>0</v>
      </c>
      <c r="AK3727" s="16">
        <f t="shared" si="7656"/>
        <v>7417.0999999999995</v>
      </c>
      <c r="AL3727" s="16">
        <f t="shared" si="7657"/>
        <v>1204.1999999999998</v>
      </c>
      <c r="AM3727" s="16">
        <f t="shared" si="7658"/>
        <v>1205.6999999999998</v>
      </c>
      <c r="AN3727" s="16">
        <f>AN3728+AN3729</f>
        <v>0</v>
      </c>
      <c r="AO3727" s="16">
        <f t="shared" si="7659"/>
        <v>7417.0999999999995</v>
      </c>
      <c r="AP3727" s="16">
        <f t="shared" ref="AP3727:BK3727" si="7683">AP3728+AP3729</f>
        <v>0</v>
      </c>
      <c r="AQ3727" s="16">
        <f t="shared" si="7683"/>
        <v>0</v>
      </c>
      <c r="AR3727" s="16">
        <f t="shared" si="7683"/>
        <v>0</v>
      </c>
      <c r="AS3727" s="16">
        <f>AS3728+AS3729</f>
        <v>0</v>
      </c>
      <c r="AT3727" s="16">
        <f>AT3728+AT3729</f>
        <v>0</v>
      </c>
      <c r="AU3727" s="16">
        <f t="shared" si="7683"/>
        <v>0</v>
      </c>
      <c r="AV3727" s="16">
        <f t="shared" si="7683"/>
        <v>0</v>
      </c>
      <c r="AW3727" s="16">
        <f t="shared" si="7683"/>
        <v>0</v>
      </c>
      <c r="AX3727" s="16">
        <f t="shared" si="7683"/>
        <v>0</v>
      </c>
      <c r="AY3727" s="16">
        <f t="shared" si="7683"/>
        <v>6613.866</v>
      </c>
      <c r="AZ3727" s="16">
        <f t="shared" si="7683"/>
        <v>0</v>
      </c>
      <c r="BA3727" s="16">
        <f>BA3728+BA3729</f>
        <v>0</v>
      </c>
      <c r="BB3727" s="16">
        <f>BB3728+BB3729</f>
        <v>0</v>
      </c>
      <c r="BC3727" s="16">
        <f t="shared" si="7683"/>
        <v>0</v>
      </c>
      <c r="BD3727" s="16">
        <f>BD3728+BD3729</f>
        <v>0</v>
      </c>
      <c r="BE3727" s="16">
        <f>BE3728+BE3729</f>
        <v>0</v>
      </c>
      <c r="BF3727" s="16">
        <f t="shared" si="7564"/>
        <v>14030.966</v>
      </c>
      <c r="BG3727" s="16">
        <f t="shared" si="7565"/>
        <v>1204.1999999999998</v>
      </c>
      <c r="BH3727" s="16">
        <f t="shared" si="7566"/>
        <v>1205.6999999999998</v>
      </c>
      <c r="BI3727" s="16">
        <f t="shared" ref="BI3727" si="7684">BI3728+BI3729</f>
        <v>0</v>
      </c>
      <c r="BJ3727" s="16">
        <f t="shared" si="7638"/>
        <v>14030.966</v>
      </c>
      <c r="BK3727" s="16">
        <f t="shared" si="7683"/>
        <v>0</v>
      </c>
    </row>
    <row r="3728" spans="1:63" ht="31.5" x14ac:dyDescent="0.25">
      <c r="A3728" s="10" t="s">
        <v>702</v>
      </c>
      <c r="B3728" s="10" t="s">
        <v>119</v>
      </c>
      <c r="C3728" s="10" t="s">
        <v>119</v>
      </c>
      <c r="D3728" s="10" t="s">
        <v>727</v>
      </c>
      <c r="E3728" s="10" t="s">
        <v>55</v>
      </c>
      <c r="F3728" s="11" t="s">
        <v>26</v>
      </c>
      <c r="G3728" s="16">
        <v>19047.099999999999</v>
      </c>
      <c r="H3728" s="16">
        <f t="shared" si="7675"/>
        <v>-11703.899999999998</v>
      </c>
      <c r="I3728" s="16">
        <v>7343.2</v>
      </c>
      <c r="J3728" s="16">
        <v>19047.099999999999</v>
      </c>
      <c r="K3728" s="16">
        <f t="shared" si="7676"/>
        <v>-17916.5</v>
      </c>
      <c r="L3728" s="16">
        <v>1130.5999999999999</v>
      </c>
      <c r="M3728" s="16">
        <v>1130.5999999999999</v>
      </c>
      <c r="N3728" s="16">
        <v>-13.1</v>
      </c>
      <c r="O3728" s="16">
        <v>-13.1</v>
      </c>
      <c r="P3728" s="16">
        <v>-13.1</v>
      </c>
      <c r="Q3728" s="16">
        <f t="shared" si="7648"/>
        <v>-11717</v>
      </c>
      <c r="R3728" s="16">
        <f t="shared" si="7649"/>
        <v>7330.0999999999995</v>
      </c>
      <c r="S3728" s="16">
        <f t="shared" si="7650"/>
        <v>-17929.599999999999</v>
      </c>
      <c r="T3728" s="16">
        <f t="shared" si="7651"/>
        <v>1117.5</v>
      </c>
      <c r="U3728" s="16">
        <f t="shared" si="7652"/>
        <v>1117.5</v>
      </c>
      <c r="V3728" s="16"/>
      <c r="W3728" s="16"/>
      <c r="X3728" s="16"/>
      <c r="Y3728" s="16"/>
      <c r="Z3728" s="16"/>
      <c r="AA3728" s="16">
        <f t="shared" si="7664"/>
        <v>7330.0999999999995</v>
      </c>
      <c r="AB3728" s="16">
        <f t="shared" si="7665"/>
        <v>1117.5</v>
      </c>
      <c r="AC3728" s="16">
        <f t="shared" si="7666"/>
        <v>1117.5</v>
      </c>
      <c r="AD3728" s="16"/>
      <c r="AE3728" s="16"/>
      <c r="AF3728" s="16"/>
      <c r="AG3728" s="16"/>
      <c r="AH3728" s="16"/>
      <c r="AI3728" s="16"/>
      <c r="AJ3728" s="16"/>
      <c r="AK3728" s="16">
        <f t="shared" si="7656"/>
        <v>7330.0999999999995</v>
      </c>
      <c r="AL3728" s="16">
        <f t="shared" si="7657"/>
        <v>1117.5</v>
      </c>
      <c r="AM3728" s="16">
        <f t="shared" si="7658"/>
        <v>1117.5</v>
      </c>
      <c r="AN3728" s="16"/>
      <c r="AO3728" s="16">
        <f t="shared" si="7659"/>
        <v>7330.0999999999995</v>
      </c>
      <c r="AP3728" s="16"/>
      <c r="AQ3728" s="16"/>
      <c r="AR3728" s="16"/>
      <c r="AS3728" s="16"/>
      <c r="AT3728" s="16"/>
      <c r="AU3728" s="16"/>
      <c r="AV3728" s="16"/>
      <c r="AW3728" s="16"/>
      <c r="AX3728" s="16"/>
      <c r="AY3728" s="16">
        <v>6610.6369999999997</v>
      </c>
      <c r="AZ3728" s="16"/>
      <c r="BA3728" s="16"/>
      <c r="BB3728" s="16"/>
      <c r="BC3728" s="16"/>
      <c r="BD3728" s="16"/>
      <c r="BE3728" s="16"/>
      <c r="BF3728" s="16">
        <f t="shared" si="7564"/>
        <v>13940.736999999999</v>
      </c>
      <c r="BG3728" s="16">
        <f t="shared" si="7565"/>
        <v>1117.5</v>
      </c>
      <c r="BH3728" s="16">
        <f t="shared" si="7566"/>
        <v>1117.5</v>
      </c>
      <c r="BI3728" s="16"/>
      <c r="BJ3728" s="16">
        <f t="shared" si="7638"/>
        <v>13940.736999999999</v>
      </c>
      <c r="BK3728" s="16"/>
    </row>
    <row r="3729" spans="1:63" ht="31.5" x14ac:dyDescent="0.25">
      <c r="A3729" s="10" t="s">
        <v>702</v>
      </c>
      <c r="B3729" s="10" t="s">
        <v>119</v>
      </c>
      <c r="C3729" s="10" t="s">
        <v>119</v>
      </c>
      <c r="D3729" s="10" t="s">
        <v>727</v>
      </c>
      <c r="E3729" s="10" t="s">
        <v>89</v>
      </c>
      <c r="F3729" s="11" t="s">
        <v>33</v>
      </c>
      <c r="G3729" s="16">
        <v>0</v>
      </c>
      <c r="H3729" s="16">
        <f t="shared" si="7675"/>
        <v>73.900000000000006</v>
      </c>
      <c r="I3729" s="16">
        <v>73.900000000000006</v>
      </c>
      <c r="J3729" s="16">
        <v>0</v>
      </c>
      <c r="K3729" s="16">
        <f t="shared" si="7676"/>
        <v>73.599999999999994</v>
      </c>
      <c r="L3729" s="16">
        <v>73.599999999999994</v>
      </c>
      <c r="M3729" s="16">
        <v>75.099999999999994</v>
      </c>
      <c r="N3729" s="16">
        <v>13.1</v>
      </c>
      <c r="O3729" s="16">
        <v>13.1</v>
      </c>
      <c r="P3729" s="16">
        <v>13.1</v>
      </c>
      <c r="Q3729" s="16">
        <f t="shared" si="7648"/>
        <v>87</v>
      </c>
      <c r="R3729" s="16">
        <f t="shared" si="7649"/>
        <v>87</v>
      </c>
      <c r="S3729" s="16">
        <f t="shared" si="7650"/>
        <v>86.699999999999989</v>
      </c>
      <c r="T3729" s="16">
        <f t="shared" si="7651"/>
        <v>86.699999999999989</v>
      </c>
      <c r="U3729" s="16">
        <f t="shared" si="7652"/>
        <v>88.199999999999989</v>
      </c>
      <c r="V3729" s="16"/>
      <c r="W3729" s="16"/>
      <c r="X3729" s="16"/>
      <c r="Y3729" s="16"/>
      <c r="Z3729" s="16"/>
      <c r="AA3729" s="16">
        <f t="shared" si="7664"/>
        <v>87</v>
      </c>
      <c r="AB3729" s="16">
        <f t="shared" si="7665"/>
        <v>86.699999999999989</v>
      </c>
      <c r="AC3729" s="16">
        <f t="shared" si="7666"/>
        <v>88.199999999999989</v>
      </c>
      <c r="AD3729" s="16"/>
      <c r="AE3729" s="16"/>
      <c r="AF3729" s="16"/>
      <c r="AG3729" s="16"/>
      <c r="AH3729" s="16"/>
      <c r="AI3729" s="16"/>
      <c r="AJ3729" s="16"/>
      <c r="AK3729" s="16">
        <f t="shared" si="7656"/>
        <v>87</v>
      </c>
      <c r="AL3729" s="16">
        <f t="shared" si="7657"/>
        <v>86.699999999999989</v>
      </c>
      <c r="AM3729" s="16">
        <f t="shared" si="7658"/>
        <v>88.199999999999989</v>
      </c>
      <c r="AN3729" s="16"/>
      <c r="AO3729" s="16">
        <f t="shared" si="7659"/>
        <v>87</v>
      </c>
      <c r="AP3729" s="16"/>
      <c r="AQ3729" s="16"/>
      <c r="AR3729" s="16"/>
      <c r="AS3729" s="16"/>
      <c r="AT3729" s="16"/>
      <c r="AU3729" s="16"/>
      <c r="AV3729" s="16"/>
      <c r="AW3729" s="16"/>
      <c r="AX3729" s="16"/>
      <c r="AY3729" s="16">
        <v>3.2290000000000001</v>
      </c>
      <c r="AZ3729" s="16"/>
      <c r="BA3729" s="16"/>
      <c r="BB3729" s="16"/>
      <c r="BC3729" s="16"/>
      <c r="BD3729" s="16"/>
      <c r="BE3729" s="16"/>
      <c r="BF3729" s="16">
        <f t="shared" si="7564"/>
        <v>90.228999999999999</v>
      </c>
      <c r="BG3729" s="16">
        <f t="shared" si="7565"/>
        <v>86.699999999999989</v>
      </c>
      <c r="BH3729" s="16">
        <f t="shared" si="7566"/>
        <v>88.199999999999989</v>
      </c>
      <c r="BI3729" s="16"/>
      <c r="BJ3729" s="16">
        <f t="shared" si="7638"/>
        <v>90.228999999999999</v>
      </c>
      <c r="BK3729" s="16"/>
    </row>
    <row r="3730" spans="1:63" s="46" customFormat="1" ht="31.5" x14ac:dyDescent="0.25">
      <c r="A3730" s="6" t="s">
        <v>728</v>
      </c>
      <c r="B3730" s="6"/>
      <c r="C3730" s="6"/>
      <c r="D3730" s="6"/>
      <c r="E3730" s="6"/>
      <c r="F3730" s="7" t="s">
        <v>729</v>
      </c>
      <c r="G3730" s="14">
        <f>G3731+G3852</f>
        <v>983850.50000000012</v>
      </c>
      <c r="H3730" s="14">
        <f t="shared" si="7675"/>
        <v>-72861.40000000014</v>
      </c>
      <c r="I3730" s="14">
        <f>I3731+I3852</f>
        <v>910989.1</v>
      </c>
      <c r="J3730" s="14">
        <f>J3731+J3852</f>
        <v>1015421.8</v>
      </c>
      <c r="K3730" s="14">
        <f t="shared" si="7676"/>
        <v>-56844.400000000023</v>
      </c>
      <c r="L3730" s="14">
        <f>L3731+L3852</f>
        <v>958577.4</v>
      </c>
      <c r="M3730" s="14">
        <f>M3731+M3852</f>
        <v>956912</v>
      </c>
      <c r="N3730" s="14">
        <f>N3731+N3852</f>
        <v>-1282.3</v>
      </c>
      <c r="O3730" s="14">
        <f>O3731+O3852</f>
        <v>-1282.3</v>
      </c>
      <c r="P3730" s="14">
        <f>P3731+P3852</f>
        <v>-1284.3</v>
      </c>
      <c r="Q3730" s="14">
        <f t="shared" si="7648"/>
        <v>-74143.700000000186</v>
      </c>
      <c r="R3730" s="14">
        <f t="shared" si="7649"/>
        <v>909706.79999999993</v>
      </c>
      <c r="S3730" s="14">
        <f t="shared" si="7650"/>
        <v>-58126.70000000007</v>
      </c>
      <c r="T3730" s="14">
        <f t="shared" si="7651"/>
        <v>957295.1</v>
      </c>
      <c r="U3730" s="14">
        <f t="shared" si="7652"/>
        <v>955627.7</v>
      </c>
      <c r="V3730" s="14">
        <f>V3731+V3852</f>
        <v>0</v>
      </c>
      <c r="W3730" s="14">
        <f>W3731+W3852</f>
        <v>0</v>
      </c>
      <c r="X3730" s="14">
        <f>X3731+X3852</f>
        <v>0</v>
      </c>
      <c r="Y3730" s="14">
        <f>Y3731+Y3852</f>
        <v>0</v>
      </c>
      <c r="Z3730" s="14">
        <f>Z3731+Z3852</f>
        <v>0</v>
      </c>
      <c r="AA3730" s="14">
        <f t="shared" si="7664"/>
        <v>909706.79999999993</v>
      </c>
      <c r="AB3730" s="14">
        <f t="shared" si="7665"/>
        <v>957295.1</v>
      </c>
      <c r="AC3730" s="14">
        <f t="shared" si="7666"/>
        <v>955627.7</v>
      </c>
      <c r="AD3730" s="14">
        <f t="shared" ref="AD3730:AJ3730" si="7685">AD3731+AD3852</f>
        <v>0</v>
      </c>
      <c r="AE3730" s="14">
        <f t="shared" si="7685"/>
        <v>0</v>
      </c>
      <c r="AF3730" s="14">
        <f t="shared" si="7685"/>
        <v>0</v>
      </c>
      <c r="AG3730" s="14">
        <f t="shared" si="7685"/>
        <v>0</v>
      </c>
      <c r="AH3730" s="14">
        <f t="shared" si="7685"/>
        <v>0</v>
      </c>
      <c r="AI3730" s="14">
        <f t="shared" si="7685"/>
        <v>0</v>
      </c>
      <c r="AJ3730" s="14">
        <f t="shared" si="7685"/>
        <v>0</v>
      </c>
      <c r="AK3730" s="14">
        <f t="shared" si="7656"/>
        <v>909706.79999999993</v>
      </c>
      <c r="AL3730" s="14">
        <f t="shared" si="7657"/>
        <v>957295.1</v>
      </c>
      <c r="AM3730" s="14">
        <f t="shared" si="7658"/>
        <v>955627.7</v>
      </c>
      <c r="AN3730" s="14">
        <f>AN3731+AN3852</f>
        <v>-16145.099999999999</v>
      </c>
      <c r="AO3730" s="14">
        <f t="shared" si="7659"/>
        <v>893561.7</v>
      </c>
      <c r="AP3730" s="14">
        <f t="shared" ref="AP3730:BK3730" si="7686">AP3731+AP3852</f>
        <v>0</v>
      </c>
      <c r="AQ3730" s="14">
        <f t="shared" si="7686"/>
        <v>0</v>
      </c>
      <c r="AR3730" s="14">
        <f t="shared" si="7686"/>
        <v>0.1</v>
      </c>
      <c r="AS3730" s="14">
        <f>AS3731+AS3852</f>
        <v>0</v>
      </c>
      <c r="AT3730" s="14">
        <f>AT3731+AT3852</f>
        <v>0</v>
      </c>
      <c r="AU3730" s="14">
        <f t="shared" si="7686"/>
        <v>0</v>
      </c>
      <c r="AV3730" s="14">
        <f t="shared" si="7686"/>
        <v>1336.1079999999999</v>
      </c>
      <c r="AW3730" s="14">
        <f t="shared" si="7686"/>
        <v>0</v>
      </c>
      <c r="AX3730" s="14">
        <f t="shared" si="7686"/>
        <v>99.5</v>
      </c>
      <c r="AY3730" s="14">
        <f t="shared" si="7686"/>
        <v>24422.701000000001</v>
      </c>
      <c r="AZ3730" s="14">
        <f t="shared" si="7686"/>
        <v>0</v>
      </c>
      <c r="BA3730" s="14">
        <f>BA3731+BA3852</f>
        <v>0.3</v>
      </c>
      <c r="BB3730" s="14">
        <f>BB3731+BB3852</f>
        <v>0</v>
      </c>
      <c r="BC3730" s="14">
        <f t="shared" si="7686"/>
        <v>0</v>
      </c>
      <c r="BD3730" s="14">
        <f>BD3731+BD3852</f>
        <v>0.2</v>
      </c>
      <c r="BE3730" s="14">
        <f>BE3731+BE3852</f>
        <v>0</v>
      </c>
      <c r="BF3730" s="14">
        <f t="shared" si="7564"/>
        <v>919420.10899999994</v>
      </c>
      <c r="BG3730" s="14">
        <f t="shared" si="7565"/>
        <v>957295.4</v>
      </c>
      <c r="BH3730" s="14">
        <f t="shared" si="7566"/>
        <v>955627.89999999991</v>
      </c>
      <c r="BI3730" s="57">
        <f t="shared" ref="BI3730" si="7687">BI3731+BI3852</f>
        <v>-11042.6</v>
      </c>
      <c r="BJ3730" s="14">
        <f t="shared" si="7638"/>
        <v>908377.50899999996</v>
      </c>
      <c r="BK3730" s="14">
        <f t="shared" si="7686"/>
        <v>0</v>
      </c>
    </row>
    <row r="3731" spans="1:63" s="46" customFormat="1" x14ac:dyDescent="0.25">
      <c r="A3731" s="6" t="s">
        <v>728</v>
      </c>
      <c r="B3731" s="6" t="s">
        <v>90</v>
      </c>
      <c r="C3731" s="6"/>
      <c r="D3731" s="6"/>
      <c r="E3731" s="6"/>
      <c r="F3731" s="20" t="s">
        <v>91</v>
      </c>
      <c r="G3731" s="14">
        <f>G3732+G3795</f>
        <v>983327.90000000014</v>
      </c>
      <c r="H3731" s="14">
        <f t="shared" si="7675"/>
        <v>-72338.800000000163</v>
      </c>
      <c r="I3731" s="14">
        <f>I3732+I3795</f>
        <v>910989.1</v>
      </c>
      <c r="J3731" s="14">
        <f>J3732+J3795</f>
        <v>1015421.8</v>
      </c>
      <c r="K3731" s="14">
        <f t="shared" si="7676"/>
        <v>-56844.400000000023</v>
      </c>
      <c r="L3731" s="14">
        <f>L3732+L3795</f>
        <v>958577.4</v>
      </c>
      <c r="M3731" s="14">
        <f>M3732+M3795</f>
        <v>956912</v>
      </c>
      <c r="N3731" s="14">
        <f>N3732+N3795</f>
        <v>-1282.3</v>
      </c>
      <c r="O3731" s="14">
        <f>O3732+O3795</f>
        <v>-1282.3</v>
      </c>
      <c r="P3731" s="14">
        <f>P3732+P3795</f>
        <v>-1284.3</v>
      </c>
      <c r="Q3731" s="14">
        <f t="shared" si="7648"/>
        <v>-73621.10000000021</v>
      </c>
      <c r="R3731" s="14">
        <f t="shared" si="7649"/>
        <v>909706.79999999993</v>
      </c>
      <c r="S3731" s="14">
        <f t="shared" si="7650"/>
        <v>-58126.70000000007</v>
      </c>
      <c r="T3731" s="14">
        <f t="shared" si="7651"/>
        <v>957295.1</v>
      </c>
      <c r="U3731" s="14">
        <f t="shared" si="7652"/>
        <v>955627.7</v>
      </c>
      <c r="V3731" s="14">
        <f>V3732+V3795</f>
        <v>0</v>
      </c>
      <c r="W3731" s="14">
        <f>W3732+W3795</f>
        <v>0</v>
      </c>
      <c r="X3731" s="14">
        <f>X3732+X3795</f>
        <v>0</v>
      </c>
      <c r="Y3731" s="14">
        <f>Y3732+Y3795</f>
        <v>0</v>
      </c>
      <c r="Z3731" s="14">
        <f>Z3732+Z3795</f>
        <v>0</v>
      </c>
      <c r="AA3731" s="14">
        <f t="shared" si="7664"/>
        <v>909706.79999999993</v>
      </c>
      <c r="AB3731" s="14">
        <f t="shared" si="7665"/>
        <v>957295.1</v>
      </c>
      <c r="AC3731" s="14">
        <f t="shared" si="7666"/>
        <v>955627.7</v>
      </c>
      <c r="AD3731" s="14">
        <f t="shared" ref="AD3731:AJ3731" si="7688">AD3732+AD3795</f>
        <v>0</v>
      </c>
      <c r="AE3731" s="14">
        <f t="shared" si="7688"/>
        <v>0</v>
      </c>
      <c r="AF3731" s="14">
        <f t="shared" si="7688"/>
        <v>0</v>
      </c>
      <c r="AG3731" s="14">
        <f t="shared" si="7688"/>
        <v>0</v>
      </c>
      <c r="AH3731" s="14">
        <f t="shared" si="7688"/>
        <v>0</v>
      </c>
      <c r="AI3731" s="14">
        <f t="shared" si="7688"/>
        <v>0</v>
      </c>
      <c r="AJ3731" s="14">
        <f t="shared" si="7688"/>
        <v>0</v>
      </c>
      <c r="AK3731" s="14">
        <f t="shared" si="7656"/>
        <v>909706.79999999993</v>
      </c>
      <c r="AL3731" s="14">
        <f t="shared" si="7657"/>
        <v>957295.1</v>
      </c>
      <c r="AM3731" s="14">
        <f t="shared" si="7658"/>
        <v>955627.7</v>
      </c>
      <c r="AN3731" s="14">
        <f>AN3732+AN3795</f>
        <v>-16145.099999999999</v>
      </c>
      <c r="AO3731" s="14">
        <f t="shared" si="7659"/>
        <v>893561.7</v>
      </c>
      <c r="AP3731" s="14">
        <f t="shared" ref="AP3731:BK3731" si="7689">AP3732+AP3795</f>
        <v>0</v>
      </c>
      <c r="AQ3731" s="14">
        <f t="shared" si="7689"/>
        <v>0</v>
      </c>
      <c r="AR3731" s="14">
        <f t="shared" si="7689"/>
        <v>0.1</v>
      </c>
      <c r="AS3731" s="14">
        <f>AS3732+AS3795</f>
        <v>0</v>
      </c>
      <c r="AT3731" s="14">
        <f>AT3732+AT3795</f>
        <v>0</v>
      </c>
      <c r="AU3731" s="14">
        <f t="shared" si="7689"/>
        <v>0</v>
      </c>
      <c r="AV3731" s="14">
        <f t="shared" si="7689"/>
        <v>1336.1079999999999</v>
      </c>
      <c r="AW3731" s="14">
        <f t="shared" si="7689"/>
        <v>0</v>
      </c>
      <c r="AX3731" s="14">
        <f t="shared" si="7689"/>
        <v>99.5</v>
      </c>
      <c r="AY3731" s="14">
        <f t="shared" si="7689"/>
        <v>24422.701000000001</v>
      </c>
      <c r="AZ3731" s="14">
        <f t="shared" si="7689"/>
        <v>0</v>
      </c>
      <c r="BA3731" s="14">
        <f>BA3732+BA3795</f>
        <v>0.3</v>
      </c>
      <c r="BB3731" s="14">
        <f>BB3732+BB3795</f>
        <v>0</v>
      </c>
      <c r="BC3731" s="14">
        <f t="shared" si="7689"/>
        <v>0</v>
      </c>
      <c r="BD3731" s="14">
        <f>BD3732+BD3795</f>
        <v>0.2</v>
      </c>
      <c r="BE3731" s="14">
        <f>BE3732+BE3795</f>
        <v>0</v>
      </c>
      <c r="BF3731" s="14">
        <f t="shared" si="7564"/>
        <v>919420.10899999994</v>
      </c>
      <c r="BG3731" s="14">
        <f t="shared" si="7565"/>
        <v>957295.4</v>
      </c>
      <c r="BH3731" s="14">
        <f t="shared" si="7566"/>
        <v>955627.89999999991</v>
      </c>
      <c r="BI3731" s="57">
        <f t="shared" ref="BI3731" si="7690">BI3732+BI3795</f>
        <v>-11042.6</v>
      </c>
      <c r="BJ3731" s="14">
        <f t="shared" si="7638"/>
        <v>908377.50899999996</v>
      </c>
      <c r="BK3731" s="14">
        <f t="shared" si="7689"/>
        <v>0</v>
      </c>
    </row>
    <row r="3732" spans="1:63" s="47" customFormat="1" x14ac:dyDescent="0.25">
      <c r="A3732" s="8" t="s">
        <v>728</v>
      </c>
      <c r="B3732" s="8" t="s">
        <v>90</v>
      </c>
      <c r="C3732" s="8" t="s">
        <v>233</v>
      </c>
      <c r="D3732" s="8"/>
      <c r="E3732" s="8"/>
      <c r="F3732" s="9" t="s">
        <v>730</v>
      </c>
      <c r="G3732" s="15">
        <f>G3733+G3747+G3762+G3781++G3788</f>
        <v>885194.50000000012</v>
      </c>
      <c r="H3732" s="15">
        <f t="shared" si="7675"/>
        <v>-93348.600000000093</v>
      </c>
      <c r="I3732" s="15">
        <f>I3733+I3747+I3762+I3781++I3788</f>
        <v>791845.9</v>
      </c>
      <c r="J3732" s="15">
        <f>J3733+J3747+J3762+J3781++J3788</f>
        <v>915828.60000000009</v>
      </c>
      <c r="K3732" s="15">
        <f t="shared" si="7676"/>
        <v>-78917.000000000116</v>
      </c>
      <c r="L3732" s="15">
        <f>L3733+L3747+L3762+L3781++L3788</f>
        <v>836911.6</v>
      </c>
      <c r="M3732" s="15">
        <f>M3733+M3747+M3762+M3781++M3788</f>
        <v>836267.70000000007</v>
      </c>
      <c r="N3732" s="15">
        <f>N3733+N3747+N3762+N3781++N3788</f>
        <v>-1282.3</v>
      </c>
      <c r="O3732" s="15">
        <f>O3733+O3747+O3762+O3781++O3788</f>
        <v>-1282.3</v>
      </c>
      <c r="P3732" s="15">
        <f>P3733+P3747+P3762+P3781++P3788</f>
        <v>-1284.3</v>
      </c>
      <c r="Q3732" s="15">
        <f t="shared" si="7648"/>
        <v>-94630.90000000014</v>
      </c>
      <c r="R3732" s="15">
        <f t="shared" si="7649"/>
        <v>790563.6</v>
      </c>
      <c r="S3732" s="15">
        <f t="shared" si="7650"/>
        <v>-80199.300000000163</v>
      </c>
      <c r="T3732" s="15">
        <f t="shared" si="7651"/>
        <v>835629.29999999993</v>
      </c>
      <c r="U3732" s="15">
        <f t="shared" si="7652"/>
        <v>834983.4</v>
      </c>
      <c r="V3732" s="15">
        <f>V3733+V3747+V3762+V3781++V3788</f>
        <v>0</v>
      </c>
      <c r="W3732" s="15">
        <f>W3733+W3747+W3762+W3781++W3788</f>
        <v>0</v>
      </c>
      <c r="X3732" s="15">
        <f>X3733+X3747+X3762+X3781++X3788</f>
        <v>0</v>
      </c>
      <c r="Y3732" s="15">
        <f>Y3733+Y3747+Y3762+Y3781++Y3788</f>
        <v>0</v>
      </c>
      <c r="Z3732" s="15">
        <f>Z3733+Z3747+Z3762+Z3781++Z3788</f>
        <v>0</v>
      </c>
      <c r="AA3732" s="15">
        <f t="shared" si="7664"/>
        <v>790563.6</v>
      </c>
      <c r="AB3732" s="15">
        <f t="shared" si="7665"/>
        <v>835629.29999999993</v>
      </c>
      <c r="AC3732" s="15">
        <f t="shared" si="7666"/>
        <v>834983.4</v>
      </c>
      <c r="AD3732" s="15">
        <f t="shared" ref="AD3732:AJ3732" si="7691">AD3733+AD3747+AD3762+AD3781++AD3788+AD3776</f>
        <v>0</v>
      </c>
      <c r="AE3732" s="15">
        <f t="shared" si="7691"/>
        <v>0</v>
      </c>
      <c r="AF3732" s="15">
        <f t="shared" si="7691"/>
        <v>0</v>
      </c>
      <c r="AG3732" s="15">
        <f t="shared" si="7691"/>
        <v>0</v>
      </c>
      <c r="AH3732" s="15">
        <f t="shared" si="7691"/>
        <v>0</v>
      </c>
      <c r="AI3732" s="15">
        <f t="shared" si="7691"/>
        <v>0</v>
      </c>
      <c r="AJ3732" s="15">
        <f t="shared" si="7691"/>
        <v>0</v>
      </c>
      <c r="AK3732" s="15">
        <f t="shared" si="7656"/>
        <v>790563.6</v>
      </c>
      <c r="AL3732" s="15">
        <f t="shared" si="7657"/>
        <v>835629.29999999993</v>
      </c>
      <c r="AM3732" s="15">
        <f t="shared" si="7658"/>
        <v>834983.4</v>
      </c>
      <c r="AN3732" s="15">
        <f>AN3733+AN3747+AN3762+AN3781++AN3788+AN3776</f>
        <v>-16145.099999999999</v>
      </c>
      <c r="AO3732" s="15">
        <f t="shared" si="7659"/>
        <v>774418.5</v>
      </c>
      <c r="AP3732" s="15">
        <f t="shared" ref="AP3732:BK3732" si="7692">AP3733+AP3747+AP3762+AP3781++AP3788+AP3776</f>
        <v>0</v>
      </c>
      <c r="AQ3732" s="15">
        <f t="shared" si="7692"/>
        <v>0</v>
      </c>
      <c r="AR3732" s="15">
        <f t="shared" si="7692"/>
        <v>0.1</v>
      </c>
      <c r="AS3732" s="15">
        <f>AS3733+AS3747+AS3762+AS3781++AS3788+AS3776</f>
        <v>0</v>
      </c>
      <c r="AT3732" s="15">
        <f>AT3733+AT3747+AT3762+AT3781++AT3788+AT3776</f>
        <v>0</v>
      </c>
      <c r="AU3732" s="15">
        <f t="shared" si="7692"/>
        <v>0</v>
      </c>
      <c r="AV3732" s="15">
        <f t="shared" si="7692"/>
        <v>0</v>
      </c>
      <c r="AW3732" s="15">
        <f t="shared" si="7692"/>
        <v>0</v>
      </c>
      <c r="AX3732" s="15">
        <f t="shared" si="7692"/>
        <v>0</v>
      </c>
      <c r="AY3732" s="15">
        <f t="shared" si="7692"/>
        <v>0</v>
      </c>
      <c r="AZ3732" s="15">
        <f t="shared" si="7692"/>
        <v>0</v>
      </c>
      <c r="BA3732" s="15">
        <f>BA3733+BA3747+BA3762+BA3781++BA3788+BA3776</f>
        <v>0.3</v>
      </c>
      <c r="BB3732" s="15">
        <f>BB3733+BB3747+BB3762+BB3781++BB3788+BB3776</f>
        <v>0</v>
      </c>
      <c r="BC3732" s="15">
        <f t="shared" si="7692"/>
        <v>0</v>
      </c>
      <c r="BD3732" s="15">
        <f>BD3733+BD3747+BD3762+BD3781++BD3788+BD3776</f>
        <v>0.2</v>
      </c>
      <c r="BE3732" s="15">
        <f>BE3733+BE3747+BE3762+BE3781++BE3788+BE3776</f>
        <v>0</v>
      </c>
      <c r="BF3732" s="15">
        <f t="shared" si="7564"/>
        <v>774418.6</v>
      </c>
      <c r="BG3732" s="15">
        <f t="shared" si="7565"/>
        <v>835629.6</v>
      </c>
      <c r="BH3732" s="15">
        <f t="shared" si="7566"/>
        <v>834983.6</v>
      </c>
      <c r="BI3732" s="15">
        <f t="shared" ref="BI3732" si="7693">BI3733+BI3747+BI3762+BI3781++BI3788+BI3776</f>
        <v>0</v>
      </c>
      <c r="BJ3732" s="15">
        <f t="shared" si="7638"/>
        <v>774418.6</v>
      </c>
      <c r="BK3732" s="15">
        <f t="shared" si="7692"/>
        <v>0</v>
      </c>
    </row>
    <row r="3733" spans="1:63" ht="63" x14ac:dyDescent="0.25">
      <c r="A3733" s="10" t="s">
        <v>728</v>
      </c>
      <c r="B3733" s="10" t="s">
        <v>90</v>
      </c>
      <c r="C3733" s="10" t="s">
        <v>233</v>
      </c>
      <c r="D3733" s="10" t="s">
        <v>13</v>
      </c>
      <c r="E3733" s="10"/>
      <c r="F3733" s="19" t="s">
        <v>14</v>
      </c>
      <c r="G3733" s="16">
        <f>G3734</f>
        <v>13968.099999999999</v>
      </c>
      <c r="H3733" s="16">
        <f t="shared" si="7675"/>
        <v>1367.7000000000007</v>
      </c>
      <c r="I3733" s="16">
        <f>I3734</f>
        <v>15335.8</v>
      </c>
      <c r="J3733" s="16">
        <f>J3734</f>
        <v>14053</v>
      </c>
      <c r="K3733" s="16">
        <f t="shared" si="7676"/>
        <v>1282.7999999999993</v>
      </c>
      <c r="L3733" s="16">
        <f>L3734</f>
        <v>15335.8</v>
      </c>
      <c r="M3733" s="16">
        <f>M3734</f>
        <v>15363.8</v>
      </c>
      <c r="N3733" s="16">
        <f>N3734</f>
        <v>-1282.3</v>
      </c>
      <c r="O3733" s="16">
        <f>O3734</f>
        <v>-1282.3</v>
      </c>
      <c r="P3733" s="16">
        <f>P3734</f>
        <v>-1284.3</v>
      </c>
      <c r="Q3733" s="16">
        <f t="shared" si="7648"/>
        <v>85.400000000001455</v>
      </c>
      <c r="R3733" s="16">
        <f t="shared" si="7649"/>
        <v>14053.5</v>
      </c>
      <c r="S3733" s="16">
        <f t="shared" si="7650"/>
        <v>0.5</v>
      </c>
      <c r="T3733" s="16">
        <f t="shared" si="7651"/>
        <v>14053.5</v>
      </c>
      <c r="U3733" s="16">
        <f t="shared" si="7652"/>
        <v>14079.5</v>
      </c>
      <c r="V3733" s="16">
        <f>V3734</f>
        <v>0</v>
      </c>
      <c r="W3733" s="16">
        <f>W3734</f>
        <v>0</v>
      </c>
      <c r="X3733" s="16">
        <f>X3734</f>
        <v>0</v>
      </c>
      <c r="Y3733" s="16">
        <f>Y3734</f>
        <v>0</v>
      </c>
      <c r="Z3733" s="16">
        <f>Z3734</f>
        <v>0</v>
      </c>
      <c r="AA3733" s="16">
        <f t="shared" si="7664"/>
        <v>14053.5</v>
      </c>
      <c r="AB3733" s="16">
        <f t="shared" si="7665"/>
        <v>14053.5</v>
      </c>
      <c r="AC3733" s="16">
        <f t="shared" si="7666"/>
        <v>14079.5</v>
      </c>
      <c r="AD3733" s="16">
        <f t="shared" ref="AD3733:BK3733" si="7694">AD3734</f>
        <v>0</v>
      </c>
      <c r="AE3733" s="16">
        <f t="shared" si="7694"/>
        <v>0</v>
      </c>
      <c r="AF3733" s="16">
        <f t="shared" si="7694"/>
        <v>0</v>
      </c>
      <c r="AG3733" s="16">
        <f t="shared" si="7694"/>
        <v>0</v>
      </c>
      <c r="AH3733" s="16">
        <f t="shared" si="7694"/>
        <v>0</v>
      </c>
      <c r="AI3733" s="16">
        <f t="shared" si="7694"/>
        <v>0</v>
      </c>
      <c r="AJ3733" s="16">
        <f t="shared" si="7694"/>
        <v>0</v>
      </c>
      <c r="AK3733" s="16">
        <f t="shared" si="7656"/>
        <v>14053.5</v>
      </c>
      <c r="AL3733" s="16">
        <f t="shared" si="7657"/>
        <v>14053.5</v>
      </c>
      <c r="AM3733" s="16">
        <f t="shared" si="7658"/>
        <v>14079.5</v>
      </c>
      <c r="AN3733" s="16">
        <f t="shared" si="7694"/>
        <v>0</v>
      </c>
      <c r="AO3733" s="16">
        <f t="shared" si="7659"/>
        <v>14053.5</v>
      </c>
      <c r="AP3733" s="16">
        <f t="shared" si="7694"/>
        <v>0</v>
      </c>
      <c r="AQ3733" s="16">
        <f t="shared" si="7694"/>
        <v>0</v>
      </c>
      <c r="AR3733" s="16">
        <f t="shared" si="7694"/>
        <v>0</v>
      </c>
      <c r="AS3733" s="16">
        <f t="shared" si="7694"/>
        <v>0</v>
      </c>
      <c r="AT3733" s="16">
        <f t="shared" si="7694"/>
        <v>0</v>
      </c>
      <c r="AU3733" s="16">
        <f t="shared" si="7694"/>
        <v>0</v>
      </c>
      <c r="AV3733" s="16">
        <f t="shared" si="7694"/>
        <v>0</v>
      </c>
      <c r="AW3733" s="16">
        <f t="shared" si="7694"/>
        <v>0</v>
      </c>
      <c r="AX3733" s="16">
        <f t="shared" si="7694"/>
        <v>0</v>
      </c>
      <c r="AY3733" s="16">
        <f t="shared" si="7694"/>
        <v>0</v>
      </c>
      <c r="AZ3733" s="16">
        <f t="shared" si="7694"/>
        <v>0</v>
      </c>
      <c r="BA3733" s="16">
        <f t="shared" si="7694"/>
        <v>0</v>
      </c>
      <c r="BB3733" s="16">
        <f t="shared" si="7694"/>
        <v>0</v>
      </c>
      <c r="BC3733" s="16">
        <f t="shared" si="7694"/>
        <v>0</v>
      </c>
      <c r="BD3733" s="16">
        <f t="shared" si="7694"/>
        <v>0</v>
      </c>
      <c r="BE3733" s="16">
        <f t="shared" si="7694"/>
        <v>0</v>
      </c>
      <c r="BF3733" s="16">
        <f t="shared" si="7564"/>
        <v>14053.5</v>
      </c>
      <c r="BG3733" s="16">
        <f t="shared" si="7565"/>
        <v>14053.5</v>
      </c>
      <c r="BH3733" s="16">
        <f t="shared" si="7566"/>
        <v>14079.5</v>
      </c>
      <c r="BI3733" s="16">
        <f t="shared" si="7694"/>
        <v>0</v>
      </c>
      <c r="BJ3733" s="16">
        <f t="shared" si="7638"/>
        <v>14053.5</v>
      </c>
      <c r="BK3733" s="16">
        <f t="shared" si="7694"/>
        <v>0</v>
      </c>
    </row>
    <row r="3734" spans="1:63" ht="31.5" x14ac:dyDescent="0.25">
      <c r="A3734" s="10" t="s">
        <v>728</v>
      </c>
      <c r="B3734" s="10" t="s">
        <v>90</v>
      </c>
      <c r="C3734" s="10" t="s">
        <v>233</v>
      </c>
      <c r="D3734" s="10" t="s">
        <v>15</v>
      </c>
      <c r="E3734" s="10"/>
      <c r="F3734" s="19" t="s">
        <v>16</v>
      </c>
      <c r="G3734" s="16">
        <f>G3735+G3739+G3743</f>
        <v>13968.099999999999</v>
      </c>
      <c r="H3734" s="16">
        <f t="shared" si="7675"/>
        <v>1367.7000000000007</v>
      </c>
      <c r="I3734" s="16">
        <f>I3735+I3739+I3743</f>
        <v>15335.8</v>
      </c>
      <c r="J3734" s="16">
        <f>J3735+J3739+J3743</f>
        <v>14053</v>
      </c>
      <c r="K3734" s="16">
        <f t="shared" si="7676"/>
        <v>1282.7999999999993</v>
      </c>
      <c r="L3734" s="16">
        <f>L3735+L3739+L3743</f>
        <v>15335.8</v>
      </c>
      <c r="M3734" s="16">
        <f>M3735+M3739+M3743</f>
        <v>15363.8</v>
      </c>
      <c r="N3734" s="16">
        <f>N3735+N3739+N3743</f>
        <v>-1282.3</v>
      </c>
      <c r="O3734" s="16">
        <f>O3735+O3739+O3743</f>
        <v>-1282.3</v>
      </c>
      <c r="P3734" s="16">
        <f>P3735+P3739+P3743</f>
        <v>-1284.3</v>
      </c>
      <c r="Q3734" s="16">
        <f t="shared" si="7648"/>
        <v>85.400000000001455</v>
      </c>
      <c r="R3734" s="16">
        <f t="shared" si="7649"/>
        <v>14053.5</v>
      </c>
      <c r="S3734" s="16">
        <f t="shared" si="7650"/>
        <v>0.5</v>
      </c>
      <c r="T3734" s="16">
        <f t="shared" si="7651"/>
        <v>14053.5</v>
      </c>
      <c r="U3734" s="16">
        <f t="shared" si="7652"/>
        <v>14079.5</v>
      </c>
      <c r="V3734" s="16">
        <f>V3735+V3739+V3743</f>
        <v>0</v>
      </c>
      <c r="W3734" s="16">
        <f>W3735+W3739+W3743</f>
        <v>0</v>
      </c>
      <c r="X3734" s="16">
        <f>X3735+X3739+X3743</f>
        <v>0</v>
      </c>
      <c r="Y3734" s="16">
        <f>Y3735+Y3739+Y3743</f>
        <v>0</v>
      </c>
      <c r="Z3734" s="16">
        <f>Z3735+Z3739+Z3743</f>
        <v>0</v>
      </c>
      <c r="AA3734" s="16">
        <f t="shared" si="7664"/>
        <v>14053.5</v>
      </c>
      <c r="AB3734" s="16">
        <f t="shared" si="7665"/>
        <v>14053.5</v>
      </c>
      <c r="AC3734" s="16">
        <f t="shared" si="7666"/>
        <v>14079.5</v>
      </c>
      <c r="AD3734" s="16">
        <f t="shared" ref="AD3734:AJ3734" si="7695">AD3735+AD3739+AD3743</f>
        <v>0</v>
      </c>
      <c r="AE3734" s="16">
        <f t="shared" si="7695"/>
        <v>0</v>
      </c>
      <c r="AF3734" s="16">
        <f t="shared" si="7695"/>
        <v>0</v>
      </c>
      <c r="AG3734" s="16">
        <f t="shared" si="7695"/>
        <v>0</v>
      </c>
      <c r="AH3734" s="16">
        <f t="shared" si="7695"/>
        <v>0</v>
      </c>
      <c r="AI3734" s="16">
        <f t="shared" si="7695"/>
        <v>0</v>
      </c>
      <c r="AJ3734" s="16">
        <f t="shared" si="7695"/>
        <v>0</v>
      </c>
      <c r="AK3734" s="16">
        <f t="shared" si="7656"/>
        <v>14053.5</v>
      </c>
      <c r="AL3734" s="16">
        <f t="shared" si="7657"/>
        <v>14053.5</v>
      </c>
      <c r="AM3734" s="16">
        <f t="shared" si="7658"/>
        <v>14079.5</v>
      </c>
      <c r="AN3734" s="16">
        <f>AN3735+AN3739+AN3743</f>
        <v>0</v>
      </c>
      <c r="AO3734" s="16">
        <f t="shared" si="7659"/>
        <v>14053.5</v>
      </c>
      <c r="AP3734" s="16">
        <f t="shared" ref="AP3734:BK3734" si="7696">AP3735+AP3739+AP3743</f>
        <v>0</v>
      </c>
      <c r="AQ3734" s="16">
        <f t="shared" si="7696"/>
        <v>0</v>
      </c>
      <c r="AR3734" s="16">
        <f t="shared" si="7696"/>
        <v>0</v>
      </c>
      <c r="AS3734" s="16">
        <f>AS3735+AS3739+AS3743</f>
        <v>0</v>
      </c>
      <c r="AT3734" s="16">
        <f>AT3735+AT3739+AT3743</f>
        <v>0</v>
      </c>
      <c r="AU3734" s="16">
        <f t="shared" si="7696"/>
        <v>0</v>
      </c>
      <c r="AV3734" s="16">
        <f t="shared" si="7696"/>
        <v>0</v>
      </c>
      <c r="AW3734" s="16">
        <f t="shared" si="7696"/>
        <v>0</v>
      </c>
      <c r="AX3734" s="16">
        <f t="shared" si="7696"/>
        <v>0</v>
      </c>
      <c r="AY3734" s="16">
        <f t="shared" si="7696"/>
        <v>0</v>
      </c>
      <c r="AZ3734" s="16">
        <f t="shared" si="7696"/>
        <v>0</v>
      </c>
      <c r="BA3734" s="16">
        <f>BA3735+BA3739+BA3743</f>
        <v>0</v>
      </c>
      <c r="BB3734" s="16">
        <f>BB3735+BB3739+BB3743</f>
        <v>0</v>
      </c>
      <c r="BC3734" s="16">
        <f t="shared" si="7696"/>
        <v>0</v>
      </c>
      <c r="BD3734" s="16">
        <f>BD3735+BD3739+BD3743</f>
        <v>0</v>
      </c>
      <c r="BE3734" s="16">
        <f>BE3735+BE3739+BE3743</f>
        <v>0</v>
      </c>
      <c r="BF3734" s="16">
        <f t="shared" si="7564"/>
        <v>14053.5</v>
      </c>
      <c r="BG3734" s="16">
        <f t="shared" si="7565"/>
        <v>14053.5</v>
      </c>
      <c r="BH3734" s="16">
        <f t="shared" si="7566"/>
        <v>14079.5</v>
      </c>
      <c r="BI3734" s="16">
        <f t="shared" ref="BI3734" si="7697">BI3735+BI3739+BI3743</f>
        <v>0</v>
      </c>
      <c r="BJ3734" s="16">
        <f t="shared" si="7638"/>
        <v>14053.5</v>
      </c>
      <c r="BK3734" s="16">
        <f t="shared" si="7696"/>
        <v>0</v>
      </c>
    </row>
    <row r="3735" spans="1:63" ht="110.25" x14ac:dyDescent="0.25">
      <c r="A3735" s="10" t="s">
        <v>728</v>
      </c>
      <c r="B3735" s="10" t="s">
        <v>90</v>
      </c>
      <c r="C3735" s="10" t="s">
        <v>233</v>
      </c>
      <c r="D3735" s="10" t="s">
        <v>15</v>
      </c>
      <c r="E3735" s="10" t="s">
        <v>46</v>
      </c>
      <c r="F3735" s="11" t="s">
        <v>17</v>
      </c>
      <c r="G3735" s="16">
        <f>G3736</f>
        <v>11909.3</v>
      </c>
      <c r="H3735" s="16">
        <f t="shared" si="7675"/>
        <v>1528.7000000000007</v>
      </c>
      <c r="I3735" s="16">
        <f>I3736</f>
        <v>13438</v>
      </c>
      <c r="J3735" s="16">
        <f>J3736</f>
        <v>11909.3</v>
      </c>
      <c r="K3735" s="16">
        <f t="shared" si="7676"/>
        <v>1528</v>
      </c>
      <c r="L3735" s="16">
        <f>L3736</f>
        <v>13437.3</v>
      </c>
      <c r="M3735" s="16">
        <f>M3736</f>
        <v>13437.3</v>
      </c>
      <c r="N3735" s="16">
        <f>N3736</f>
        <v>-1193.3</v>
      </c>
      <c r="O3735" s="16">
        <f>O3736</f>
        <v>-1193.3</v>
      </c>
      <c r="P3735" s="16">
        <f>P3736</f>
        <v>-1193.3</v>
      </c>
      <c r="Q3735" s="16">
        <f t="shared" si="7648"/>
        <v>335.40000000000146</v>
      </c>
      <c r="R3735" s="16">
        <f t="shared" si="7649"/>
        <v>12244.7</v>
      </c>
      <c r="S3735" s="16">
        <f t="shared" si="7650"/>
        <v>334.70000000000073</v>
      </c>
      <c r="T3735" s="16">
        <f t="shared" si="7651"/>
        <v>12244</v>
      </c>
      <c r="U3735" s="16">
        <f t="shared" si="7652"/>
        <v>12244</v>
      </c>
      <c r="V3735" s="16">
        <f>V3736</f>
        <v>0</v>
      </c>
      <c r="W3735" s="16">
        <f>W3736</f>
        <v>0</v>
      </c>
      <c r="X3735" s="16">
        <f>X3736</f>
        <v>0</v>
      </c>
      <c r="Y3735" s="16">
        <f>Y3736</f>
        <v>0</v>
      </c>
      <c r="Z3735" s="16">
        <f>Z3736</f>
        <v>0</v>
      </c>
      <c r="AA3735" s="16">
        <f t="shared" si="7664"/>
        <v>12244.7</v>
      </c>
      <c r="AB3735" s="16">
        <f t="shared" si="7665"/>
        <v>12244</v>
      </c>
      <c r="AC3735" s="16">
        <f t="shared" si="7666"/>
        <v>12244</v>
      </c>
      <c r="AD3735" s="16">
        <f t="shared" ref="AD3735:BK3735" si="7698">AD3736</f>
        <v>0</v>
      </c>
      <c r="AE3735" s="16">
        <f t="shared" si="7698"/>
        <v>0</v>
      </c>
      <c r="AF3735" s="16">
        <f t="shared" si="7698"/>
        <v>0</v>
      </c>
      <c r="AG3735" s="16">
        <f t="shared" si="7698"/>
        <v>0</v>
      </c>
      <c r="AH3735" s="16">
        <f t="shared" si="7698"/>
        <v>0</v>
      </c>
      <c r="AI3735" s="16">
        <f t="shared" si="7698"/>
        <v>0</v>
      </c>
      <c r="AJ3735" s="16">
        <f t="shared" si="7698"/>
        <v>0</v>
      </c>
      <c r="AK3735" s="16">
        <f t="shared" si="7656"/>
        <v>12244.7</v>
      </c>
      <c r="AL3735" s="16">
        <f t="shared" si="7657"/>
        <v>12244</v>
      </c>
      <c r="AM3735" s="16">
        <f t="shared" si="7658"/>
        <v>12244</v>
      </c>
      <c r="AN3735" s="16">
        <f t="shared" si="7698"/>
        <v>0</v>
      </c>
      <c r="AO3735" s="16">
        <f t="shared" si="7659"/>
        <v>12244.7</v>
      </c>
      <c r="AP3735" s="16">
        <f t="shared" si="7698"/>
        <v>0</v>
      </c>
      <c r="AQ3735" s="16">
        <f t="shared" si="7698"/>
        <v>0</v>
      </c>
      <c r="AR3735" s="16">
        <f t="shared" si="7698"/>
        <v>0</v>
      </c>
      <c r="AS3735" s="16">
        <f t="shared" si="7698"/>
        <v>0</v>
      </c>
      <c r="AT3735" s="16">
        <f t="shared" si="7698"/>
        <v>0</v>
      </c>
      <c r="AU3735" s="16">
        <f t="shared" si="7698"/>
        <v>0</v>
      </c>
      <c r="AV3735" s="16">
        <f t="shared" si="7698"/>
        <v>0</v>
      </c>
      <c r="AW3735" s="16">
        <f t="shared" si="7698"/>
        <v>0</v>
      </c>
      <c r="AX3735" s="16">
        <f t="shared" si="7698"/>
        <v>0</v>
      </c>
      <c r="AY3735" s="16">
        <f t="shared" si="7698"/>
        <v>0</v>
      </c>
      <c r="AZ3735" s="16">
        <f t="shared" si="7698"/>
        <v>0</v>
      </c>
      <c r="BA3735" s="16">
        <f t="shared" si="7698"/>
        <v>0</v>
      </c>
      <c r="BB3735" s="16">
        <f t="shared" si="7698"/>
        <v>0</v>
      </c>
      <c r="BC3735" s="16">
        <f t="shared" si="7698"/>
        <v>0</v>
      </c>
      <c r="BD3735" s="16">
        <f t="shared" si="7698"/>
        <v>0</v>
      </c>
      <c r="BE3735" s="16">
        <f t="shared" si="7698"/>
        <v>0</v>
      </c>
      <c r="BF3735" s="16">
        <f t="shared" ref="BF3735:BF3798" si="7699">AO3735+AP3735+AQ3735+AR3735+AS3735+AT3735+AU3735+AV3735+AW3735+AX3735+AY3735</f>
        <v>12244.7</v>
      </c>
      <c r="BG3735" s="16">
        <f t="shared" ref="BG3735:BG3798" si="7700">AL3735+AZ3735+BA3735+BB3735</f>
        <v>12244</v>
      </c>
      <c r="BH3735" s="16">
        <f t="shared" ref="BH3735:BH3798" si="7701">AM3735+BC3735+BD3735+BE3735</f>
        <v>12244</v>
      </c>
      <c r="BI3735" s="16">
        <f t="shared" si="7698"/>
        <v>0</v>
      </c>
      <c r="BJ3735" s="16">
        <f t="shared" si="7638"/>
        <v>12244.7</v>
      </c>
      <c r="BK3735" s="16">
        <f t="shared" si="7698"/>
        <v>0</v>
      </c>
    </row>
    <row r="3736" spans="1:63" ht="47.25" x14ac:dyDescent="0.25">
      <c r="A3736" s="10" t="s">
        <v>728</v>
      </c>
      <c r="B3736" s="10" t="s">
        <v>90</v>
      </c>
      <c r="C3736" s="10" t="s">
        <v>233</v>
      </c>
      <c r="D3736" s="10" t="s">
        <v>15</v>
      </c>
      <c r="E3736" s="10" t="s">
        <v>47</v>
      </c>
      <c r="F3736" s="11" t="s">
        <v>18</v>
      </c>
      <c r="G3736" s="16">
        <f>G3737+G3738</f>
        <v>11909.3</v>
      </c>
      <c r="H3736" s="16">
        <f t="shared" si="7675"/>
        <v>1528.7000000000007</v>
      </c>
      <c r="I3736" s="16">
        <f>I3737+I3738</f>
        <v>13438</v>
      </c>
      <c r="J3736" s="16">
        <f>J3737+J3738</f>
        <v>11909.3</v>
      </c>
      <c r="K3736" s="16">
        <f t="shared" si="7676"/>
        <v>1528</v>
      </c>
      <c r="L3736" s="16">
        <f>L3737+L3738</f>
        <v>13437.3</v>
      </c>
      <c r="M3736" s="16">
        <f>M3737+M3738</f>
        <v>13437.3</v>
      </c>
      <c r="N3736" s="16">
        <f>N3737+N3738</f>
        <v>-1193.3</v>
      </c>
      <c r="O3736" s="16">
        <f>O3737+O3738</f>
        <v>-1193.3</v>
      </c>
      <c r="P3736" s="16">
        <f>P3737+P3738</f>
        <v>-1193.3</v>
      </c>
      <c r="Q3736" s="16">
        <f t="shared" si="7648"/>
        <v>335.40000000000146</v>
      </c>
      <c r="R3736" s="16">
        <f t="shared" si="7649"/>
        <v>12244.7</v>
      </c>
      <c r="S3736" s="16">
        <f t="shared" si="7650"/>
        <v>334.70000000000073</v>
      </c>
      <c r="T3736" s="16">
        <f t="shared" si="7651"/>
        <v>12244</v>
      </c>
      <c r="U3736" s="16">
        <f t="shared" si="7652"/>
        <v>12244</v>
      </c>
      <c r="V3736" s="16">
        <f>V3737+V3738</f>
        <v>0</v>
      </c>
      <c r="W3736" s="16">
        <f>W3737+W3738</f>
        <v>0</v>
      </c>
      <c r="X3736" s="16">
        <f>X3737+X3738</f>
        <v>0</v>
      </c>
      <c r="Y3736" s="16">
        <f>Y3737+Y3738</f>
        <v>0</v>
      </c>
      <c r="Z3736" s="16">
        <f>Z3737+Z3738</f>
        <v>0</v>
      </c>
      <c r="AA3736" s="16">
        <f t="shared" si="7664"/>
        <v>12244.7</v>
      </c>
      <c r="AB3736" s="16">
        <f t="shared" si="7665"/>
        <v>12244</v>
      </c>
      <c r="AC3736" s="16">
        <f t="shared" si="7666"/>
        <v>12244</v>
      </c>
      <c r="AD3736" s="16">
        <f t="shared" ref="AD3736:AJ3736" si="7702">AD3737+AD3738</f>
        <v>0</v>
      </c>
      <c r="AE3736" s="16">
        <f t="shared" si="7702"/>
        <v>0</v>
      </c>
      <c r="AF3736" s="16">
        <f t="shared" si="7702"/>
        <v>0</v>
      </c>
      <c r="AG3736" s="16">
        <f t="shared" si="7702"/>
        <v>0</v>
      </c>
      <c r="AH3736" s="16">
        <f t="shared" si="7702"/>
        <v>0</v>
      </c>
      <c r="AI3736" s="16">
        <f t="shared" si="7702"/>
        <v>0</v>
      </c>
      <c r="AJ3736" s="16">
        <f t="shared" si="7702"/>
        <v>0</v>
      </c>
      <c r="AK3736" s="16">
        <f t="shared" si="7656"/>
        <v>12244.7</v>
      </c>
      <c r="AL3736" s="16">
        <f t="shared" si="7657"/>
        <v>12244</v>
      </c>
      <c r="AM3736" s="16">
        <f t="shared" si="7658"/>
        <v>12244</v>
      </c>
      <c r="AN3736" s="16">
        <f>AN3737+AN3738</f>
        <v>0</v>
      </c>
      <c r="AO3736" s="16">
        <f t="shared" si="7659"/>
        <v>12244.7</v>
      </c>
      <c r="AP3736" s="16">
        <f t="shared" ref="AP3736:BK3736" si="7703">AP3737+AP3738</f>
        <v>0</v>
      </c>
      <c r="AQ3736" s="16">
        <f t="shared" si="7703"/>
        <v>0</v>
      </c>
      <c r="AR3736" s="16">
        <f t="shared" si="7703"/>
        <v>0</v>
      </c>
      <c r="AS3736" s="16">
        <f>AS3737+AS3738</f>
        <v>0</v>
      </c>
      <c r="AT3736" s="16">
        <f>AT3737+AT3738</f>
        <v>0</v>
      </c>
      <c r="AU3736" s="16">
        <f t="shared" si="7703"/>
        <v>0</v>
      </c>
      <c r="AV3736" s="16">
        <f t="shared" si="7703"/>
        <v>0</v>
      </c>
      <c r="AW3736" s="16">
        <f t="shared" si="7703"/>
        <v>0</v>
      </c>
      <c r="AX3736" s="16">
        <f t="shared" si="7703"/>
        <v>0</v>
      </c>
      <c r="AY3736" s="16">
        <f t="shared" si="7703"/>
        <v>0</v>
      </c>
      <c r="AZ3736" s="16">
        <f t="shared" si="7703"/>
        <v>0</v>
      </c>
      <c r="BA3736" s="16">
        <f>BA3737+BA3738</f>
        <v>0</v>
      </c>
      <c r="BB3736" s="16">
        <f>BB3737+BB3738</f>
        <v>0</v>
      </c>
      <c r="BC3736" s="16">
        <f t="shared" si="7703"/>
        <v>0</v>
      </c>
      <c r="BD3736" s="16">
        <f>BD3737+BD3738</f>
        <v>0</v>
      </c>
      <c r="BE3736" s="16">
        <f>BE3737+BE3738</f>
        <v>0</v>
      </c>
      <c r="BF3736" s="16">
        <f t="shared" si="7699"/>
        <v>12244.7</v>
      </c>
      <c r="BG3736" s="16">
        <f t="shared" si="7700"/>
        <v>12244</v>
      </c>
      <c r="BH3736" s="16">
        <f t="shared" si="7701"/>
        <v>12244</v>
      </c>
      <c r="BI3736" s="16">
        <f t="shared" ref="BI3736" si="7704">BI3737+BI3738</f>
        <v>0</v>
      </c>
      <c r="BJ3736" s="16">
        <f t="shared" si="7638"/>
        <v>12244.7</v>
      </c>
      <c r="BK3736" s="16">
        <f t="shared" si="7703"/>
        <v>0</v>
      </c>
    </row>
    <row r="3737" spans="1:63" ht="31.5" x14ac:dyDescent="0.25">
      <c r="A3737" s="10" t="s">
        <v>728</v>
      </c>
      <c r="B3737" s="10" t="s">
        <v>90</v>
      </c>
      <c r="C3737" s="10" t="s">
        <v>233</v>
      </c>
      <c r="D3737" s="10" t="s">
        <v>15</v>
      </c>
      <c r="E3737" s="10" t="s">
        <v>48</v>
      </c>
      <c r="F3737" s="11" t="s">
        <v>19</v>
      </c>
      <c r="G3737" s="16">
        <v>11900.8</v>
      </c>
      <c r="H3737" s="16">
        <f t="shared" si="7675"/>
        <v>1534.1000000000004</v>
      </c>
      <c r="I3737" s="16">
        <v>13434.9</v>
      </c>
      <c r="J3737" s="16">
        <v>11900.8</v>
      </c>
      <c r="K3737" s="16">
        <f t="shared" si="7676"/>
        <v>1534.1000000000004</v>
      </c>
      <c r="L3737" s="16">
        <v>13434.9</v>
      </c>
      <c r="M3737" s="16">
        <v>13434.9</v>
      </c>
      <c r="N3737" s="16">
        <v>-1193.3</v>
      </c>
      <c r="O3737" s="16">
        <v>-1193.3</v>
      </c>
      <c r="P3737" s="16">
        <v>-1193.3</v>
      </c>
      <c r="Q3737" s="16">
        <f t="shared" si="7648"/>
        <v>340.80000000000109</v>
      </c>
      <c r="R3737" s="16">
        <f t="shared" si="7649"/>
        <v>12241.6</v>
      </c>
      <c r="S3737" s="16">
        <f t="shared" si="7650"/>
        <v>340.80000000000109</v>
      </c>
      <c r="T3737" s="16">
        <f t="shared" si="7651"/>
        <v>12241.6</v>
      </c>
      <c r="U3737" s="16">
        <f t="shared" si="7652"/>
        <v>12241.6</v>
      </c>
      <c r="V3737" s="16"/>
      <c r="W3737" s="16"/>
      <c r="X3737" s="16"/>
      <c r="Y3737" s="16"/>
      <c r="Z3737" s="16"/>
      <c r="AA3737" s="16">
        <f t="shared" si="7664"/>
        <v>12241.6</v>
      </c>
      <c r="AB3737" s="16">
        <f t="shared" si="7665"/>
        <v>12241.6</v>
      </c>
      <c r="AC3737" s="16">
        <f t="shared" si="7666"/>
        <v>12241.6</v>
      </c>
      <c r="AD3737" s="16"/>
      <c r="AE3737" s="16"/>
      <c r="AF3737" s="16"/>
      <c r="AG3737" s="16"/>
      <c r="AH3737" s="16"/>
      <c r="AI3737" s="16"/>
      <c r="AJ3737" s="16"/>
      <c r="AK3737" s="16">
        <f t="shared" si="7656"/>
        <v>12241.6</v>
      </c>
      <c r="AL3737" s="16">
        <f t="shared" si="7657"/>
        <v>12241.6</v>
      </c>
      <c r="AM3737" s="16">
        <f t="shared" si="7658"/>
        <v>12241.6</v>
      </c>
      <c r="AN3737" s="16"/>
      <c r="AO3737" s="16">
        <f t="shared" si="7659"/>
        <v>12241.6</v>
      </c>
      <c r="AP3737" s="16"/>
      <c r="AQ3737" s="16"/>
      <c r="AR3737" s="16"/>
      <c r="AS3737" s="16"/>
      <c r="AT3737" s="16"/>
      <c r="AU3737" s="16"/>
      <c r="AV3737" s="16"/>
      <c r="AW3737" s="16"/>
      <c r="AX3737" s="16"/>
      <c r="AY3737" s="16"/>
      <c r="AZ3737" s="16"/>
      <c r="BA3737" s="16"/>
      <c r="BB3737" s="16"/>
      <c r="BC3737" s="16"/>
      <c r="BD3737" s="16"/>
      <c r="BE3737" s="16"/>
      <c r="BF3737" s="16">
        <f t="shared" si="7699"/>
        <v>12241.6</v>
      </c>
      <c r="BG3737" s="16">
        <f t="shared" si="7700"/>
        <v>12241.6</v>
      </c>
      <c r="BH3737" s="16">
        <f t="shared" si="7701"/>
        <v>12241.6</v>
      </c>
      <c r="BI3737" s="16"/>
      <c r="BJ3737" s="16">
        <f t="shared" si="7638"/>
        <v>12241.6</v>
      </c>
      <c r="BK3737" s="16"/>
    </row>
    <row r="3738" spans="1:63" ht="31.5" x14ac:dyDescent="0.25">
      <c r="A3738" s="10" t="s">
        <v>728</v>
      </c>
      <c r="B3738" s="10" t="s">
        <v>90</v>
      </c>
      <c r="C3738" s="10" t="s">
        <v>233</v>
      </c>
      <c r="D3738" s="10" t="s">
        <v>15</v>
      </c>
      <c r="E3738" s="10" t="s">
        <v>49</v>
      </c>
      <c r="F3738" s="11" t="s">
        <v>20</v>
      </c>
      <c r="G3738" s="16">
        <v>8.5</v>
      </c>
      <c r="H3738" s="16">
        <f t="shared" si="7675"/>
        <v>-5.4</v>
      </c>
      <c r="I3738" s="16">
        <v>3.1</v>
      </c>
      <c r="J3738" s="16">
        <v>8.5</v>
      </c>
      <c r="K3738" s="16">
        <f t="shared" si="7676"/>
        <v>-6.1</v>
      </c>
      <c r="L3738" s="16">
        <v>2.4</v>
      </c>
      <c r="M3738" s="16">
        <v>2.4</v>
      </c>
      <c r="N3738" s="16"/>
      <c r="O3738" s="16"/>
      <c r="P3738" s="16"/>
      <c r="Q3738" s="16">
        <f t="shared" si="7648"/>
        <v>-5.4</v>
      </c>
      <c r="R3738" s="16">
        <f t="shared" si="7649"/>
        <v>3.1</v>
      </c>
      <c r="S3738" s="16">
        <f t="shared" si="7650"/>
        <v>-6.1</v>
      </c>
      <c r="T3738" s="16">
        <f t="shared" si="7651"/>
        <v>2.4</v>
      </c>
      <c r="U3738" s="16">
        <f t="shared" si="7652"/>
        <v>2.4</v>
      </c>
      <c r="V3738" s="16"/>
      <c r="W3738" s="16"/>
      <c r="X3738" s="16"/>
      <c r="Y3738" s="16"/>
      <c r="Z3738" s="16"/>
      <c r="AA3738" s="16">
        <f t="shared" si="7664"/>
        <v>3.1</v>
      </c>
      <c r="AB3738" s="16">
        <f t="shared" si="7665"/>
        <v>2.4</v>
      </c>
      <c r="AC3738" s="16">
        <f t="shared" si="7666"/>
        <v>2.4</v>
      </c>
      <c r="AD3738" s="16"/>
      <c r="AE3738" s="16"/>
      <c r="AF3738" s="16"/>
      <c r="AG3738" s="16"/>
      <c r="AH3738" s="16"/>
      <c r="AI3738" s="16"/>
      <c r="AJ3738" s="16"/>
      <c r="AK3738" s="16">
        <f t="shared" si="7656"/>
        <v>3.1</v>
      </c>
      <c r="AL3738" s="16">
        <f t="shared" si="7657"/>
        <v>2.4</v>
      </c>
      <c r="AM3738" s="16">
        <f t="shared" si="7658"/>
        <v>2.4</v>
      </c>
      <c r="AN3738" s="16"/>
      <c r="AO3738" s="16">
        <f t="shared" si="7659"/>
        <v>3.1</v>
      </c>
      <c r="AP3738" s="16"/>
      <c r="AQ3738" s="16"/>
      <c r="AR3738" s="16"/>
      <c r="AS3738" s="16"/>
      <c r="AT3738" s="16"/>
      <c r="AU3738" s="16"/>
      <c r="AV3738" s="16"/>
      <c r="AW3738" s="16"/>
      <c r="AX3738" s="16"/>
      <c r="AY3738" s="16"/>
      <c r="AZ3738" s="16"/>
      <c r="BA3738" s="16"/>
      <c r="BB3738" s="16"/>
      <c r="BC3738" s="16"/>
      <c r="BD3738" s="16"/>
      <c r="BE3738" s="16"/>
      <c r="BF3738" s="16">
        <f t="shared" si="7699"/>
        <v>3.1</v>
      </c>
      <c r="BG3738" s="16">
        <f t="shared" si="7700"/>
        <v>2.4</v>
      </c>
      <c r="BH3738" s="16">
        <f t="shared" si="7701"/>
        <v>2.4</v>
      </c>
      <c r="BI3738" s="16"/>
      <c r="BJ3738" s="16">
        <f t="shared" si="7638"/>
        <v>3.1</v>
      </c>
      <c r="BK3738" s="16"/>
    </row>
    <row r="3739" spans="1:63" ht="47.25" x14ac:dyDescent="0.25">
      <c r="A3739" s="10" t="s">
        <v>728</v>
      </c>
      <c r="B3739" s="10" t="s">
        <v>90</v>
      </c>
      <c r="C3739" s="10" t="s">
        <v>233</v>
      </c>
      <c r="D3739" s="10" t="s">
        <v>15</v>
      </c>
      <c r="E3739" s="10" t="s">
        <v>50</v>
      </c>
      <c r="F3739" s="11" t="s">
        <v>21</v>
      </c>
      <c r="G3739" s="16">
        <f>G3740</f>
        <v>1949.8</v>
      </c>
      <c r="H3739" s="16">
        <f t="shared" si="7675"/>
        <v>-146.39999999999986</v>
      </c>
      <c r="I3739" s="16">
        <f>I3740</f>
        <v>1803.4</v>
      </c>
      <c r="J3739" s="16">
        <f>J3740</f>
        <v>2034.6999999999998</v>
      </c>
      <c r="K3739" s="16">
        <f t="shared" si="7676"/>
        <v>-230.59999999999991</v>
      </c>
      <c r="L3739" s="16">
        <f>L3740</f>
        <v>1804.1</v>
      </c>
      <c r="M3739" s="16">
        <f>M3740</f>
        <v>1832</v>
      </c>
      <c r="N3739" s="16">
        <f>N3740</f>
        <v>-89</v>
      </c>
      <c r="O3739" s="16">
        <f>O3740</f>
        <v>-89</v>
      </c>
      <c r="P3739" s="16">
        <f>P3740</f>
        <v>-91</v>
      </c>
      <c r="Q3739" s="16">
        <f t="shared" si="7648"/>
        <v>-235.39999999999986</v>
      </c>
      <c r="R3739" s="16">
        <f t="shared" si="7649"/>
        <v>1714.4</v>
      </c>
      <c r="S3739" s="16">
        <f t="shared" si="7650"/>
        <v>-319.59999999999991</v>
      </c>
      <c r="T3739" s="16">
        <f t="shared" si="7651"/>
        <v>1715.1</v>
      </c>
      <c r="U3739" s="16">
        <f t="shared" si="7652"/>
        <v>1741</v>
      </c>
      <c r="V3739" s="16">
        <f>V3740</f>
        <v>0</v>
      </c>
      <c r="W3739" s="16">
        <f>W3740</f>
        <v>0</v>
      </c>
      <c r="X3739" s="16">
        <f>X3740</f>
        <v>0</v>
      </c>
      <c r="Y3739" s="16">
        <f>Y3740</f>
        <v>0</v>
      </c>
      <c r="Z3739" s="16">
        <f>Z3740</f>
        <v>0</v>
      </c>
      <c r="AA3739" s="16">
        <f t="shared" si="7664"/>
        <v>1714.4</v>
      </c>
      <c r="AB3739" s="16">
        <f t="shared" si="7665"/>
        <v>1715.1</v>
      </c>
      <c r="AC3739" s="16">
        <f t="shared" si="7666"/>
        <v>1741</v>
      </c>
      <c r="AD3739" s="16">
        <f t="shared" ref="AD3739:BK3739" si="7705">AD3740</f>
        <v>0</v>
      </c>
      <c r="AE3739" s="16">
        <f t="shared" si="7705"/>
        <v>0</v>
      </c>
      <c r="AF3739" s="16">
        <f t="shared" si="7705"/>
        <v>0</v>
      </c>
      <c r="AG3739" s="16">
        <f t="shared" si="7705"/>
        <v>0</v>
      </c>
      <c r="AH3739" s="16">
        <f t="shared" si="7705"/>
        <v>0</v>
      </c>
      <c r="AI3739" s="16">
        <f t="shared" si="7705"/>
        <v>0</v>
      </c>
      <c r="AJ3739" s="16">
        <f t="shared" si="7705"/>
        <v>0</v>
      </c>
      <c r="AK3739" s="16">
        <f t="shared" si="7656"/>
        <v>1714.4</v>
      </c>
      <c r="AL3739" s="16">
        <f t="shared" si="7657"/>
        <v>1715.1</v>
      </c>
      <c r="AM3739" s="16">
        <f t="shared" si="7658"/>
        <v>1741</v>
      </c>
      <c r="AN3739" s="16">
        <f t="shared" si="7705"/>
        <v>0</v>
      </c>
      <c r="AO3739" s="16">
        <f t="shared" si="7659"/>
        <v>1714.4</v>
      </c>
      <c r="AP3739" s="16">
        <f t="shared" si="7705"/>
        <v>0</v>
      </c>
      <c r="AQ3739" s="16">
        <f t="shared" si="7705"/>
        <v>0</v>
      </c>
      <c r="AR3739" s="16">
        <f t="shared" si="7705"/>
        <v>0</v>
      </c>
      <c r="AS3739" s="16">
        <f t="shared" si="7705"/>
        <v>0</v>
      </c>
      <c r="AT3739" s="16">
        <f t="shared" si="7705"/>
        <v>0</v>
      </c>
      <c r="AU3739" s="16">
        <f t="shared" si="7705"/>
        <v>0</v>
      </c>
      <c r="AV3739" s="16">
        <f t="shared" si="7705"/>
        <v>0</v>
      </c>
      <c r="AW3739" s="16">
        <f t="shared" si="7705"/>
        <v>0</v>
      </c>
      <c r="AX3739" s="16">
        <f t="shared" si="7705"/>
        <v>0</v>
      </c>
      <c r="AY3739" s="16">
        <f t="shared" si="7705"/>
        <v>0</v>
      </c>
      <c r="AZ3739" s="16">
        <f t="shared" si="7705"/>
        <v>0</v>
      </c>
      <c r="BA3739" s="16">
        <f t="shared" si="7705"/>
        <v>0</v>
      </c>
      <c r="BB3739" s="16">
        <f t="shared" si="7705"/>
        <v>0</v>
      </c>
      <c r="BC3739" s="16">
        <f t="shared" si="7705"/>
        <v>0</v>
      </c>
      <c r="BD3739" s="16">
        <f t="shared" si="7705"/>
        <v>0</v>
      </c>
      <c r="BE3739" s="16">
        <f t="shared" si="7705"/>
        <v>0</v>
      </c>
      <c r="BF3739" s="16">
        <f t="shared" si="7699"/>
        <v>1714.4</v>
      </c>
      <c r="BG3739" s="16">
        <f t="shared" si="7700"/>
        <v>1715.1</v>
      </c>
      <c r="BH3739" s="16">
        <f t="shared" si="7701"/>
        <v>1741</v>
      </c>
      <c r="BI3739" s="16">
        <f t="shared" si="7705"/>
        <v>0</v>
      </c>
      <c r="BJ3739" s="16">
        <f t="shared" si="7638"/>
        <v>1714.4</v>
      </c>
      <c r="BK3739" s="16">
        <f t="shared" si="7705"/>
        <v>0</v>
      </c>
    </row>
    <row r="3740" spans="1:63" ht="47.25" x14ac:dyDescent="0.25">
      <c r="A3740" s="10" t="s">
        <v>728</v>
      </c>
      <c r="B3740" s="10" t="s">
        <v>90</v>
      </c>
      <c r="C3740" s="10" t="s">
        <v>233</v>
      </c>
      <c r="D3740" s="10" t="s">
        <v>15</v>
      </c>
      <c r="E3740" s="10" t="s">
        <v>51</v>
      </c>
      <c r="F3740" s="11" t="s">
        <v>22</v>
      </c>
      <c r="G3740" s="16">
        <f>G3741+G3742</f>
        <v>1949.8</v>
      </c>
      <c r="H3740" s="16">
        <f t="shared" si="7675"/>
        <v>-146.39999999999986</v>
      </c>
      <c r="I3740" s="16">
        <f>I3741+I3742</f>
        <v>1803.4</v>
      </c>
      <c r="J3740" s="16">
        <f>J3741+J3742</f>
        <v>2034.6999999999998</v>
      </c>
      <c r="K3740" s="16">
        <f t="shared" si="7676"/>
        <v>-230.59999999999991</v>
      </c>
      <c r="L3740" s="16">
        <f>L3741+L3742</f>
        <v>1804.1</v>
      </c>
      <c r="M3740" s="16">
        <f>M3741+M3742</f>
        <v>1832</v>
      </c>
      <c r="N3740" s="16">
        <f>N3741+N3742</f>
        <v>-89</v>
      </c>
      <c r="O3740" s="16">
        <f>O3741+O3742</f>
        <v>-89</v>
      </c>
      <c r="P3740" s="16">
        <f>P3741+P3742</f>
        <v>-91</v>
      </c>
      <c r="Q3740" s="16">
        <f t="shared" si="7648"/>
        <v>-235.39999999999986</v>
      </c>
      <c r="R3740" s="16">
        <f t="shared" si="7649"/>
        <v>1714.4</v>
      </c>
      <c r="S3740" s="16">
        <f t="shared" si="7650"/>
        <v>-319.59999999999991</v>
      </c>
      <c r="T3740" s="16">
        <f t="shared" si="7651"/>
        <v>1715.1</v>
      </c>
      <c r="U3740" s="16">
        <f t="shared" si="7652"/>
        <v>1741</v>
      </c>
      <c r="V3740" s="16">
        <f>V3741+V3742</f>
        <v>0</v>
      </c>
      <c r="W3740" s="16">
        <f>W3741+W3742</f>
        <v>0</v>
      </c>
      <c r="X3740" s="16">
        <f>X3741+X3742</f>
        <v>0</v>
      </c>
      <c r="Y3740" s="16">
        <f>Y3741+Y3742</f>
        <v>0</v>
      </c>
      <c r="Z3740" s="16">
        <f>Z3741+Z3742</f>
        <v>0</v>
      </c>
      <c r="AA3740" s="16">
        <f t="shared" si="7664"/>
        <v>1714.4</v>
      </c>
      <c r="AB3740" s="16">
        <f t="shared" si="7665"/>
        <v>1715.1</v>
      </c>
      <c r="AC3740" s="16">
        <f t="shared" si="7666"/>
        <v>1741</v>
      </c>
      <c r="AD3740" s="16">
        <f t="shared" ref="AD3740:AJ3740" si="7706">AD3741+AD3742</f>
        <v>0</v>
      </c>
      <c r="AE3740" s="16">
        <f t="shared" si="7706"/>
        <v>0</v>
      </c>
      <c r="AF3740" s="16">
        <f t="shared" si="7706"/>
        <v>0</v>
      </c>
      <c r="AG3740" s="16">
        <f t="shared" si="7706"/>
        <v>0</v>
      </c>
      <c r="AH3740" s="16">
        <f t="shared" si="7706"/>
        <v>0</v>
      </c>
      <c r="AI3740" s="16">
        <f t="shared" si="7706"/>
        <v>0</v>
      </c>
      <c r="AJ3740" s="16">
        <f t="shared" si="7706"/>
        <v>0</v>
      </c>
      <c r="AK3740" s="16">
        <f t="shared" si="7656"/>
        <v>1714.4</v>
      </c>
      <c r="AL3740" s="16">
        <f t="shared" si="7657"/>
        <v>1715.1</v>
      </c>
      <c r="AM3740" s="16">
        <f t="shared" si="7658"/>
        <v>1741</v>
      </c>
      <c r="AN3740" s="16">
        <f>AN3741+AN3742</f>
        <v>0</v>
      </c>
      <c r="AO3740" s="16">
        <f t="shared" si="7659"/>
        <v>1714.4</v>
      </c>
      <c r="AP3740" s="16">
        <f t="shared" ref="AP3740:BK3740" si="7707">AP3741+AP3742</f>
        <v>0</v>
      </c>
      <c r="AQ3740" s="16">
        <f t="shared" si="7707"/>
        <v>0</v>
      </c>
      <c r="AR3740" s="16">
        <f t="shared" si="7707"/>
        <v>0</v>
      </c>
      <c r="AS3740" s="16">
        <f>AS3741+AS3742</f>
        <v>0</v>
      </c>
      <c r="AT3740" s="16">
        <f>AT3741+AT3742</f>
        <v>0</v>
      </c>
      <c r="AU3740" s="16">
        <f t="shared" si="7707"/>
        <v>0</v>
      </c>
      <c r="AV3740" s="16">
        <f t="shared" si="7707"/>
        <v>0</v>
      </c>
      <c r="AW3740" s="16">
        <f t="shared" si="7707"/>
        <v>0</v>
      </c>
      <c r="AX3740" s="16">
        <f t="shared" si="7707"/>
        <v>0</v>
      </c>
      <c r="AY3740" s="16">
        <f t="shared" si="7707"/>
        <v>0</v>
      </c>
      <c r="AZ3740" s="16">
        <f t="shared" si="7707"/>
        <v>0</v>
      </c>
      <c r="BA3740" s="16">
        <f>BA3741+BA3742</f>
        <v>0</v>
      </c>
      <c r="BB3740" s="16">
        <f>BB3741+BB3742</f>
        <v>0</v>
      </c>
      <c r="BC3740" s="16">
        <f t="shared" si="7707"/>
        <v>0</v>
      </c>
      <c r="BD3740" s="16">
        <f>BD3741+BD3742</f>
        <v>0</v>
      </c>
      <c r="BE3740" s="16">
        <f>BE3741+BE3742</f>
        <v>0</v>
      </c>
      <c r="BF3740" s="16">
        <f t="shared" si="7699"/>
        <v>1714.4</v>
      </c>
      <c r="BG3740" s="16">
        <f t="shared" si="7700"/>
        <v>1715.1</v>
      </c>
      <c r="BH3740" s="16">
        <f t="shared" si="7701"/>
        <v>1741</v>
      </c>
      <c r="BI3740" s="16">
        <f t="shared" ref="BI3740" si="7708">BI3741+BI3742</f>
        <v>0</v>
      </c>
      <c r="BJ3740" s="16">
        <f t="shared" si="7638"/>
        <v>1714.4</v>
      </c>
      <c r="BK3740" s="16">
        <f t="shared" si="7707"/>
        <v>0</v>
      </c>
    </row>
    <row r="3741" spans="1:63" ht="47.25" x14ac:dyDescent="0.25">
      <c r="A3741" s="10" t="s">
        <v>728</v>
      </c>
      <c r="B3741" s="10" t="s">
        <v>90</v>
      </c>
      <c r="C3741" s="10" t="s">
        <v>233</v>
      </c>
      <c r="D3741" s="10" t="s">
        <v>15</v>
      </c>
      <c r="E3741" s="10" t="s">
        <v>81</v>
      </c>
      <c r="F3741" s="11" t="s">
        <v>82</v>
      </c>
      <c r="G3741" s="16">
        <v>673.2</v>
      </c>
      <c r="H3741" s="16">
        <f t="shared" si="7675"/>
        <v>137.89999999999998</v>
      </c>
      <c r="I3741" s="16">
        <v>811.1</v>
      </c>
      <c r="J3741" s="16">
        <v>681.4</v>
      </c>
      <c r="K3741" s="16">
        <f t="shared" si="7676"/>
        <v>129.70000000000005</v>
      </c>
      <c r="L3741" s="16">
        <v>811.1</v>
      </c>
      <c r="M3741" s="16">
        <v>819.2</v>
      </c>
      <c r="N3741" s="16"/>
      <c r="O3741" s="16"/>
      <c r="P3741" s="16"/>
      <c r="Q3741" s="16">
        <f t="shared" si="7648"/>
        <v>137.89999999999998</v>
      </c>
      <c r="R3741" s="16">
        <f t="shared" si="7649"/>
        <v>811.1</v>
      </c>
      <c r="S3741" s="16">
        <f t="shared" si="7650"/>
        <v>129.70000000000005</v>
      </c>
      <c r="T3741" s="16">
        <f t="shared" si="7651"/>
        <v>811.1</v>
      </c>
      <c r="U3741" s="16">
        <f t="shared" si="7652"/>
        <v>819.2</v>
      </c>
      <c r="V3741" s="16"/>
      <c r="W3741" s="16"/>
      <c r="X3741" s="16"/>
      <c r="Y3741" s="16"/>
      <c r="Z3741" s="16"/>
      <c r="AA3741" s="16">
        <f t="shared" si="7664"/>
        <v>811.1</v>
      </c>
      <c r="AB3741" s="16">
        <f t="shared" si="7665"/>
        <v>811.1</v>
      </c>
      <c r="AC3741" s="16">
        <f t="shared" si="7666"/>
        <v>819.2</v>
      </c>
      <c r="AD3741" s="16"/>
      <c r="AE3741" s="16"/>
      <c r="AF3741" s="16"/>
      <c r="AG3741" s="16"/>
      <c r="AH3741" s="16"/>
      <c r="AI3741" s="16"/>
      <c r="AJ3741" s="16"/>
      <c r="AK3741" s="16">
        <f t="shared" si="7656"/>
        <v>811.1</v>
      </c>
      <c r="AL3741" s="16">
        <f t="shared" si="7657"/>
        <v>811.1</v>
      </c>
      <c r="AM3741" s="16">
        <f t="shared" si="7658"/>
        <v>819.2</v>
      </c>
      <c r="AN3741" s="16"/>
      <c r="AO3741" s="16">
        <f t="shared" si="7659"/>
        <v>811.1</v>
      </c>
      <c r="AP3741" s="16"/>
      <c r="AQ3741" s="16"/>
      <c r="AR3741" s="16"/>
      <c r="AS3741" s="16"/>
      <c r="AT3741" s="16"/>
      <c r="AU3741" s="16"/>
      <c r="AV3741" s="16"/>
      <c r="AW3741" s="16"/>
      <c r="AX3741" s="16"/>
      <c r="AY3741" s="16"/>
      <c r="AZ3741" s="16"/>
      <c r="BA3741" s="16"/>
      <c r="BB3741" s="16"/>
      <c r="BC3741" s="16"/>
      <c r="BD3741" s="16"/>
      <c r="BE3741" s="16"/>
      <c r="BF3741" s="16">
        <f t="shared" si="7699"/>
        <v>811.1</v>
      </c>
      <c r="BG3741" s="16">
        <f t="shared" si="7700"/>
        <v>811.1</v>
      </c>
      <c r="BH3741" s="16">
        <f t="shared" si="7701"/>
        <v>819.2</v>
      </c>
      <c r="BI3741" s="16"/>
      <c r="BJ3741" s="16">
        <f t="shared" si="7638"/>
        <v>811.1</v>
      </c>
      <c r="BK3741" s="16"/>
    </row>
    <row r="3742" spans="1:63" ht="31.5" x14ac:dyDescent="0.25">
      <c r="A3742" s="10" t="s">
        <v>728</v>
      </c>
      <c r="B3742" s="10" t="s">
        <v>90</v>
      </c>
      <c r="C3742" s="10" t="s">
        <v>233</v>
      </c>
      <c r="D3742" s="10" t="s">
        <v>15</v>
      </c>
      <c r="E3742" s="10" t="s">
        <v>52</v>
      </c>
      <c r="F3742" s="11" t="s">
        <v>23</v>
      </c>
      <c r="G3742" s="16">
        <v>1276.5999999999999</v>
      </c>
      <c r="H3742" s="16">
        <f t="shared" si="7675"/>
        <v>-284.29999999999995</v>
      </c>
      <c r="I3742" s="16">
        <v>992.3</v>
      </c>
      <c r="J3742" s="16">
        <v>1353.3</v>
      </c>
      <c r="K3742" s="16">
        <f t="shared" si="7676"/>
        <v>-360.29999999999995</v>
      </c>
      <c r="L3742" s="16">
        <v>993</v>
      </c>
      <c r="M3742" s="16">
        <v>1012.8</v>
      </c>
      <c r="N3742" s="16">
        <v>-89</v>
      </c>
      <c r="O3742" s="16">
        <v>-89</v>
      </c>
      <c r="P3742" s="16">
        <v>-91</v>
      </c>
      <c r="Q3742" s="16">
        <f t="shared" si="7648"/>
        <v>-373.29999999999995</v>
      </c>
      <c r="R3742" s="16">
        <f t="shared" si="7649"/>
        <v>903.3</v>
      </c>
      <c r="S3742" s="16">
        <f t="shared" si="7650"/>
        <v>-449.29999999999995</v>
      </c>
      <c r="T3742" s="16">
        <f t="shared" si="7651"/>
        <v>904</v>
      </c>
      <c r="U3742" s="16">
        <f t="shared" si="7652"/>
        <v>921.8</v>
      </c>
      <c r="V3742" s="16"/>
      <c r="W3742" s="16"/>
      <c r="X3742" s="16"/>
      <c r="Y3742" s="16"/>
      <c r="Z3742" s="16"/>
      <c r="AA3742" s="16">
        <f t="shared" si="7664"/>
        <v>903.3</v>
      </c>
      <c r="AB3742" s="16">
        <f t="shared" si="7665"/>
        <v>904</v>
      </c>
      <c r="AC3742" s="16">
        <f t="shared" si="7666"/>
        <v>921.8</v>
      </c>
      <c r="AD3742" s="16"/>
      <c r="AE3742" s="16"/>
      <c r="AF3742" s="16"/>
      <c r="AG3742" s="16"/>
      <c r="AH3742" s="16"/>
      <c r="AI3742" s="16"/>
      <c r="AJ3742" s="16"/>
      <c r="AK3742" s="16">
        <f t="shared" si="7656"/>
        <v>903.3</v>
      </c>
      <c r="AL3742" s="16">
        <f t="shared" si="7657"/>
        <v>904</v>
      </c>
      <c r="AM3742" s="16">
        <f t="shared" si="7658"/>
        <v>921.8</v>
      </c>
      <c r="AN3742" s="16"/>
      <c r="AO3742" s="16">
        <f t="shared" si="7659"/>
        <v>903.3</v>
      </c>
      <c r="AP3742" s="16"/>
      <c r="AQ3742" s="16"/>
      <c r="AR3742" s="16"/>
      <c r="AS3742" s="16"/>
      <c r="AT3742" s="16"/>
      <c r="AU3742" s="16"/>
      <c r="AV3742" s="16"/>
      <c r="AW3742" s="16"/>
      <c r="AX3742" s="16"/>
      <c r="AY3742" s="16"/>
      <c r="AZ3742" s="16"/>
      <c r="BA3742" s="16"/>
      <c r="BB3742" s="16"/>
      <c r="BC3742" s="16"/>
      <c r="BD3742" s="16"/>
      <c r="BE3742" s="16"/>
      <c r="BF3742" s="16">
        <f t="shared" si="7699"/>
        <v>903.3</v>
      </c>
      <c r="BG3742" s="16">
        <f t="shared" si="7700"/>
        <v>904</v>
      </c>
      <c r="BH3742" s="16">
        <f t="shared" si="7701"/>
        <v>921.8</v>
      </c>
      <c r="BI3742" s="16"/>
      <c r="BJ3742" s="16">
        <f t="shared" si="7638"/>
        <v>903.3</v>
      </c>
      <c r="BK3742" s="16"/>
    </row>
    <row r="3743" spans="1:63" x14ac:dyDescent="0.25">
      <c r="A3743" s="10" t="s">
        <v>728</v>
      </c>
      <c r="B3743" s="10" t="s">
        <v>90</v>
      </c>
      <c r="C3743" s="10" t="s">
        <v>233</v>
      </c>
      <c r="D3743" s="10" t="s">
        <v>15</v>
      </c>
      <c r="E3743" s="10" t="s">
        <v>53</v>
      </c>
      <c r="F3743" s="11" t="s">
        <v>24</v>
      </c>
      <c r="G3743" s="16">
        <f>G3744</f>
        <v>109</v>
      </c>
      <c r="H3743" s="16">
        <f t="shared" si="7675"/>
        <v>-14.599999999999994</v>
      </c>
      <c r="I3743" s="16">
        <f>I3744</f>
        <v>94.4</v>
      </c>
      <c r="J3743" s="16">
        <f>J3744</f>
        <v>109</v>
      </c>
      <c r="K3743" s="16">
        <f t="shared" si="7676"/>
        <v>-14.599999999999994</v>
      </c>
      <c r="L3743" s="16">
        <f>L3744</f>
        <v>94.4</v>
      </c>
      <c r="M3743" s="16">
        <f>M3744</f>
        <v>94.5</v>
      </c>
      <c r="N3743" s="16">
        <f>N3744</f>
        <v>0</v>
      </c>
      <c r="O3743" s="16">
        <f>O3744</f>
        <v>0</v>
      </c>
      <c r="P3743" s="16">
        <f>P3744</f>
        <v>0</v>
      </c>
      <c r="Q3743" s="16">
        <f t="shared" si="7648"/>
        <v>-14.599999999999994</v>
      </c>
      <c r="R3743" s="16">
        <f t="shared" si="7649"/>
        <v>94.4</v>
      </c>
      <c r="S3743" s="16">
        <f t="shared" si="7650"/>
        <v>-14.599999999999994</v>
      </c>
      <c r="T3743" s="16">
        <f t="shared" si="7651"/>
        <v>94.4</v>
      </c>
      <c r="U3743" s="16">
        <f t="shared" si="7652"/>
        <v>94.5</v>
      </c>
      <c r="V3743" s="16">
        <f>V3744</f>
        <v>0</v>
      </c>
      <c r="W3743" s="16">
        <f>W3744</f>
        <v>0</v>
      </c>
      <c r="X3743" s="16">
        <f>X3744</f>
        <v>0</v>
      </c>
      <c r="Y3743" s="16">
        <f>Y3744</f>
        <v>0</v>
      </c>
      <c r="Z3743" s="16">
        <f>Z3744</f>
        <v>0</v>
      </c>
      <c r="AA3743" s="16">
        <f t="shared" si="7664"/>
        <v>94.4</v>
      </c>
      <c r="AB3743" s="16">
        <f t="shared" si="7665"/>
        <v>94.4</v>
      </c>
      <c r="AC3743" s="16">
        <f t="shared" si="7666"/>
        <v>94.5</v>
      </c>
      <c r="AD3743" s="16">
        <f t="shared" ref="AD3743:BK3743" si="7709">AD3744</f>
        <v>0</v>
      </c>
      <c r="AE3743" s="16">
        <f t="shared" si="7709"/>
        <v>0</v>
      </c>
      <c r="AF3743" s="16">
        <f t="shared" si="7709"/>
        <v>0</v>
      </c>
      <c r="AG3743" s="16">
        <f t="shared" si="7709"/>
        <v>0</v>
      </c>
      <c r="AH3743" s="16">
        <f t="shared" si="7709"/>
        <v>0</v>
      </c>
      <c r="AI3743" s="16">
        <f t="shared" si="7709"/>
        <v>0</v>
      </c>
      <c r="AJ3743" s="16">
        <f t="shared" si="7709"/>
        <v>0</v>
      </c>
      <c r="AK3743" s="16">
        <f t="shared" si="7656"/>
        <v>94.4</v>
      </c>
      <c r="AL3743" s="16">
        <f t="shared" si="7657"/>
        <v>94.4</v>
      </c>
      <c r="AM3743" s="16">
        <f t="shared" si="7658"/>
        <v>94.5</v>
      </c>
      <c r="AN3743" s="16">
        <f t="shared" si="7709"/>
        <v>0</v>
      </c>
      <c r="AO3743" s="16">
        <f t="shared" si="7659"/>
        <v>94.4</v>
      </c>
      <c r="AP3743" s="16">
        <f t="shared" si="7709"/>
        <v>0</v>
      </c>
      <c r="AQ3743" s="16">
        <f t="shared" si="7709"/>
        <v>0</v>
      </c>
      <c r="AR3743" s="16">
        <f t="shared" si="7709"/>
        <v>0</v>
      </c>
      <c r="AS3743" s="16">
        <f t="shared" si="7709"/>
        <v>0</v>
      </c>
      <c r="AT3743" s="16">
        <f t="shared" si="7709"/>
        <v>0</v>
      </c>
      <c r="AU3743" s="16">
        <f t="shared" si="7709"/>
        <v>0</v>
      </c>
      <c r="AV3743" s="16">
        <f t="shared" si="7709"/>
        <v>0</v>
      </c>
      <c r="AW3743" s="16">
        <f t="shared" si="7709"/>
        <v>0</v>
      </c>
      <c r="AX3743" s="16">
        <f t="shared" si="7709"/>
        <v>0</v>
      </c>
      <c r="AY3743" s="16">
        <f t="shared" si="7709"/>
        <v>0</v>
      </c>
      <c r="AZ3743" s="16">
        <f t="shared" si="7709"/>
        <v>0</v>
      </c>
      <c r="BA3743" s="16">
        <f t="shared" si="7709"/>
        <v>0</v>
      </c>
      <c r="BB3743" s="16">
        <f t="shared" si="7709"/>
        <v>0</v>
      </c>
      <c r="BC3743" s="16">
        <f t="shared" si="7709"/>
        <v>0</v>
      </c>
      <c r="BD3743" s="16">
        <f t="shared" si="7709"/>
        <v>0</v>
      </c>
      <c r="BE3743" s="16">
        <f t="shared" si="7709"/>
        <v>0</v>
      </c>
      <c r="BF3743" s="16">
        <f t="shared" si="7699"/>
        <v>94.4</v>
      </c>
      <c r="BG3743" s="16">
        <f t="shared" si="7700"/>
        <v>94.4</v>
      </c>
      <c r="BH3743" s="16">
        <f t="shared" si="7701"/>
        <v>94.5</v>
      </c>
      <c r="BI3743" s="16">
        <f t="shared" si="7709"/>
        <v>0</v>
      </c>
      <c r="BJ3743" s="16">
        <f t="shared" si="7638"/>
        <v>94.4</v>
      </c>
      <c r="BK3743" s="16">
        <f t="shared" si="7709"/>
        <v>0</v>
      </c>
    </row>
    <row r="3744" spans="1:63" ht="31.5" x14ac:dyDescent="0.25">
      <c r="A3744" s="10" t="s">
        <v>728</v>
      </c>
      <c r="B3744" s="10" t="s">
        <v>90</v>
      </c>
      <c r="C3744" s="10" t="s">
        <v>233</v>
      </c>
      <c r="D3744" s="10" t="s">
        <v>15</v>
      </c>
      <c r="E3744" s="10" t="s">
        <v>54</v>
      </c>
      <c r="F3744" s="11" t="s">
        <v>25</v>
      </c>
      <c r="G3744" s="16">
        <f>G3745+G3746</f>
        <v>109</v>
      </c>
      <c r="H3744" s="16">
        <f t="shared" si="7675"/>
        <v>-14.599999999999994</v>
      </c>
      <c r="I3744" s="16">
        <f>I3745+I3746</f>
        <v>94.4</v>
      </c>
      <c r="J3744" s="16">
        <f>J3745+J3746</f>
        <v>109</v>
      </c>
      <c r="K3744" s="16">
        <f t="shared" si="7676"/>
        <v>-14.599999999999994</v>
      </c>
      <c r="L3744" s="16">
        <f>L3745+L3746</f>
        <v>94.4</v>
      </c>
      <c r="M3744" s="16">
        <f>M3745+M3746</f>
        <v>94.5</v>
      </c>
      <c r="N3744" s="16">
        <f>N3745+N3746</f>
        <v>0</v>
      </c>
      <c r="O3744" s="16">
        <f>O3745+O3746</f>
        <v>0</v>
      </c>
      <c r="P3744" s="16">
        <f>P3745+P3746</f>
        <v>0</v>
      </c>
      <c r="Q3744" s="16">
        <f t="shared" si="7648"/>
        <v>-14.599999999999994</v>
      </c>
      <c r="R3744" s="16">
        <f t="shared" si="7649"/>
        <v>94.4</v>
      </c>
      <c r="S3744" s="16">
        <f t="shared" si="7650"/>
        <v>-14.599999999999994</v>
      </c>
      <c r="T3744" s="16">
        <f t="shared" si="7651"/>
        <v>94.4</v>
      </c>
      <c r="U3744" s="16">
        <f t="shared" si="7652"/>
        <v>94.5</v>
      </c>
      <c r="V3744" s="16">
        <f>V3745+V3746</f>
        <v>0</v>
      </c>
      <c r="W3744" s="16">
        <f>W3745+W3746</f>
        <v>0</v>
      </c>
      <c r="X3744" s="16">
        <f>X3745+X3746</f>
        <v>0</v>
      </c>
      <c r="Y3744" s="16">
        <f>Y3745+Y3746</f>
        <v>0</v>
      </c>
      <c r="Z3744" s="16">
        <f>Z3745+Z3746</f>
        <v>0</v>
      </c>
      <c r="AA3744" s="16">
        <f t="shared" si="7664"/>
        <v>94.4</v>
      </c>
      <c r="AB3744" s="16">
        <f t="shared" si="7665"/>
        <v>94.4</v>
      </c>
      <c r="AC3744" s="16">
        <f t="shared" si="7666"/>
        <v>94.5</v>
      </c>
      <c r="AD3744" s="16">
        <f t="shared" ref="AD3744:AJ3744" si="7710">AD3745+AD3746</f>
        <v>0</v>
      </c>
      <c r="AE3744" s="16">
        <f t="shared" si="7710"/>
        <v>0</v>
      </c>
      <c r="AF3744" s="16">
        <f t="shared" si="7710"/>
        <v>0</v>
      </c>
      <c r="AG3744" s="16">
        <f t="shared" si="7710"/>
        <v>0</v>
      </c>
      <c r="AH3744" s="16">
        <f t="shared" si="7710"/>
        <v>0</v>
      </c>
      <c r="AI3744" s="16">
        <f t="shared" si="7710"/>
        <v>0</v>
      </c>
      <c r="AJ3744" s="16">
        <f t="shared" si="7710"/>
        <v>0</v>
      </c>
      <c r="AK3744" s="16">
        <f t="shared" si="7656"/>
        <v>94.4</v>
      </c>
      <c r="AL3744" s="16">
        <f t="shared" si="7657"/>
        <v>94.4</v>
      </c>
      <c r="AM3744" s="16">
        <f t="shared" si="7658"/>
        <v>94.5</v>
      </c>
      <c r="AN3744" s="16">
        <f>AN3745+AN3746</f>
        <v>0</v>
      </c>
      <c r="AO3744" s="16">
        <f t="shared" si="7659"/>
        <v>94.4</v>
      </c>
      <c r="AP3744" s="16">
        <f t="shared" ref="AP3744:BK3744" si="7711">AP3745+AP3746</f>
        <v>0</v>
      </c>
      <c r="AQ3744" s="16">
        <f t="shared" si="7711"/>
        <v>0</v>
      </c>
      <c r="AR3744" s="16">
        <f t="shared" si="7711"/>
        <v>0</v>
      </c>
      <c r="AS3744" s="16">
        <f>AS3745+AS3746</f>
        <v>0</v>
      </c>
      <c r="AT3744" s="16">
        <f>AT3745+AT3746</f>
        <v>0</v>
      </c>
      <c r="AU3744" s="16">
        <f t="shared" si="7711"/>
        <v>0</v>
      </c>
      <c r="AV3744" s="16">
        <f t="shared" si="7711"/>
        <v>0</v>
      </c>
      <c r="AW3744" s="16">
        <f t="shared" si="7711"/>
        <v>0</v>
      </c>
      <c r="AX3744" s="16">
        <f t="shared" si="7711"/>
        <v>0</v>
      </c>
      <c r="AY3744" s="16">
        <f t="shared" si="7711"/>
        <v>0</v>
      </c>
      <c r="AZ3744" s="16">
        <f t="shared" si="7711"/>
        <v>0</v>
      </c>
      <c r="BA3744" s="16">
        <f>BA3745+BA3746</f>
        <v>0</v>
      </c>
      <c r="BB3744" s="16">
        <f>BB3745+BB3746</f>
        <v>0</v>
      </c>
      <c r="BC3744" s="16">
        <f t="shared" si="7711"/>
        <v>0</v>
      </c>
      <c r="BD3744" s="16">
        <f>BD3745+BD3746</f>
        <v>0</v>
      </c>
      <c r="BE3744" s="16">
        <f>BE3745+BE3746</f>
        <v>0</v>
      </c>
      <c r="BF3744" s="16">
        <f t="shared" si="7699"/>
        <v>94.4</v>
      </c>
      <c r="BG3744" s="16">
        <f t="shared" si="7700"/>
        <v>94.4</v>
      </c>
      <c r="BH3744" s="16">
        <f t="shared" si="7701"/>
        <v>94.5</v>
      </c>
      <c r="BI3744" s="16">
        <f t="shared" ref="BI3744" si="7712">BI3745+BI3746</f>
        <v>0</v>
      </c>
      <c r="BJ3744" s="16">
        <f t="shared" si="7638"/>
        <v>94.4</v>
      </c>
      <c r="BK3744" s="16">
        <f t="shared" si="7711"/>
        <v>0</v>
      </c>
    </row>
    <row r="3745" spans="1:63" ht="31.5" x14ac:dyDescent="0.25">
      <c r="A3745" s="10" t="s">
        <v>728</v>
      </c>
      <c r="B3745" s="10" t="s">
        <v>90</v>
      </c>
      <c r="C3745" s="10" t="s">
        <v>233</v>
      </c>
      <c r="D3745" s="10" t="s">
        <v>15</v>
      </c>
      <c r="E3745" s="10" t="s">
        <v>55</v>
      </c>
      <c r="F3745" s="11" t="s">
        <v>26</v>
      </c>
      <c r="G3745" s="16">
        <v>103</v>
      </c>
      <c r="H3745" s="16">
        <f t="shared" si="7675"/>
        <v>-14.099999999999994</v>
      </c>
      <c r="I3745" s="16">
        <v>88.9</v>
      </c>
      <c r="J3745" s="16">
        <v>103</v>
      </c>
      <c r="K3745" s="16">
        <f t="shared" si="7676"/>
        <v>-14.099999999999994</v>
      </c>
      <c r="L3745" s="16">
        <v>88.9</v>
      </c>
      <c r="M3745" s="16">
        <v>88.9</v>
      </c>
      <c r="N3745" s="16"/>
      <c r="O3745" s="16"/>
      <c r="P3745" s="16"/>
      <c r="Q3745" s="16">
        <f t="shared" si="7648"/>
        <v>-14.099999999999994</v>
      </c>
      <c r="R3745" s="16">
        <f t="shared" si="7649"/>
        <v>88.9</v>
      </c>
      <c r="S3745" s="16">
        <f t="shared" si="7650"/>
        <v>-14.099999999999994</v>
      </c>
      <c r="T3745" s="16">
        <f t="shared" si="7651"/>
        <v>88.9</v>
      </c>
      <c r="U3745" s="16">
        <f t="shared" si="7652"/>
        <v>88.9</v>
      </c>
      <c r="V3745" s="16"/>
      <c r="W3745" s="16"/>
      <c r="X3745" s="16"/>
      <c r="Y3745" s="16"/>
      <c r="Z3745" s="16"/>
      <c r="AA3745" s="16">
        <f t="shared" si="7664"/>
        <v>88.9</v>
      </c>
      <c r="AB3745" s="16">
        <f t="shared" si="7665"/>
        <v>88.9</v>
      </c>
      <c r="AC3745" s="16">
        <f t="shared" si="7666"/>
        <v>88.9</v>
      </c>
      <c r="AD3745" s="16"/>
      <c r="AE3745" s="16"/>
      <c r="AF3745" s="16"/>
      <c r="AG3745" s="16"/>
      <c r="AH3745" s="16"/>
      <c r="AI3745" s="16"/>
      <c r="AJ3745" s="16"/>
      <c r="AK3745" s="16">
        <f t="shared" si="7656"/>
        <v>88.9</v>
      </c>
      <c r="AL3745" s="16">
        <f t="shared" si="7657"/>
        <v>88.9</v>
      </c>
      <c r="AM3745" s="16">
        <f t="shared" si="7658"/>
        <v>88.9</v>
      </c>
      <c r="AN3745" s="16"/>
      <c r="AO3745" s="16">
        <f t="shared" si="7659"/>
        <v>88.9</v>
      </c>
      <c r="AP3745" s="16"/>
      <c r="AQ3745" s="16"/>
      <c r="AR3745" s="16"/>
      <c r="AS3745" s="16"/>
      <c r="AT3745" s="16"/>
      <c r="AU3745" s="16"/>
      <c r="AV3745" s="16"/>
      <c r="AW3745" s="16"/>
      <c r="AX3745" s="16"/>
      <c r="AY3745" s="16"/>
      <c r="AZ3745" s="16"/>
      <c r="BA3745" s="16"/>
      <c r="BB3745" s="16"/>
      <c r="BC3745" s="16"/>
      <c r="BD3745" s="16"/>
      <c r="BE3745" s="16"/>
      <c r="BF3745" s="16">
        <f t="shared" si="7699"/>
        <v>88.9</v>
      </c>
      <c r="BG3745" s="16">
        <f t="shared" si="7700"/>
        <v>88.9</v>
      </c>
      <c r="BH3745" s="16">
        <f t="shared" si="7701"/>
        <v>88.9</v>
      </c>
      <c r="BI3745" s="16"/>
      <c r="BJ3745" s="16">
        <f t="shared" si="7638"/>
        <v>88.9</v>
      </c>
      <c r="BK3745" s="16"/>
    </row>
    <row r="3746" spans="1:63" ht="31.5" x14ac:dyDescent="0.25">
      <c r="A3746" s="10" t="s">
        <v>728</v>
      </c>
      <c r="B3746" s="10" t="s">
        <v>90</v>
      </c>
      <c r="C3746" s="10" t="s">
        <v>233</v>
      </c>
      <c r="D3746" s="10" t="s">
        <v>15</v>
      </c>
      <c r="E3746" s="10" t="s">
        <v>89</v>
      </c>
      <c r="F3746" s="11" t="s">
        <v>33</v>
      </c>
      <c r="G3746" s="16">
        <v>6</v>
      </c>
      <c r="H3746" s="16">
        <f t="shared" si="7675"/>
        <v>-0.5</v>
      </c>
      <c r="I3746" s="16">
        <v>5.5</v>
      </c>
      <c r="J3746" s="16">
        <v>6</v>
      </c>
      <c r="K3746" s="16">
        <f t="shared" si="7676"/>
        <v>-0.5</v>
      </c>
      <c r="L3746" s="16">
        <v>5.5</v>
      </c>
      <c r="M3746" s="16">
        <v>5.6</v>
      </c>
      <c r="N3746" s="16"/>
      <c r="O3746" s="16"/>
      <c r="P3746" s="16"/>
      <c r="Q3746" s="16">
        <f t="shared" si="7648"/>
        <v>-0.5</v>
      </c>
      <c r="R3746" s="16">
        <f t="shared" si="7649"/>
        <v>5.5</v>
      </c>
      <c r="S3746" s="16">
        <f t="shared" si="7650"/>
        <v>-0.5</v>
      </c>
      <c r="T3746" s="16">
        <f t="shared" si="7651"/>
        <v>5.5</v>
      </c>
      <c r="U3746" s="16">
        <f t="shared" si="7652"/>
        <v>5.6</v>
      </c>
      <c r="V3746" s="16"/>
      <c r="W3746" s="16"/>
      <c r="X3746" s="16"/>
      <c r="Y3746" s="16"/>
      <c r="Z3746" s="16"/>
      <c r="AA3746" s="16">
        <f t="shared" si="7664"/>
        <v>5.5</v>
      </c>
      <c r="AB3746" s="16">
        <f t="shared" si="7665"/>
        <v>5.5</v>
      </c>
      <c r="AC3746" s="16">
        <f t="shared" si="7666"/>
        <v>5.6</v>
      </c>
      <c r="AD3746" s="16"/>
      <c r="AE3746" s="16"/>
      <c r="AF3746" s="16"/>
      <c r="AG3746" s="16"/>
      <c r="AH3746" s="16"/>
      <c r="AI3746" s="16"/>
      <c r="AJ3746" s="16"/>
      <c r="AK3746" s="16">
        <f t="shared" si="7656"/>
        <v>5.5</v>
      </c>
      <c r="AL3746" s="16">
        <f t="shared" si="7657"/>
        <v>5.5</v>
      </c>
      <c r="AM3746" s="16">
        <f t="shared" si="7658"/>
        <v>5.6</v>
      </c>
      <c r="AN3746" s="16"/>
      <c r="AO3746" s="16">
        <f t="shared" si="7659"/>
        <v>5.5</v>
      </c>
      <c r="AP3746" s="16"/>
      <c r="AQ3746" s="16"/>
      <c r="AR3746" s="16"/>
      <c r="AS3746" s="16"/>
      <c r="AT3746" s="16"/>
      <c r="AU3746" s="16"/>
      <c r="AV3746" s="16"/>
      <c r="AW3746" s="16"/>
      <c r="AX3746" s="16"/>
      <c r="AY3746" s="16"/>
      <c r="AZ3746" s="16"/>
      <c r="BA3746" s="16"/>
      <c r="BB3746" s="16"/>
      <c r="BC3746" s="16"/>
      <c r="BD3746" s="16"/>
      <c r="BE3746" s="16"/>
      <c r="BF3746" s="16">
        <f t="shared" si="7699"/>
        <v>5.5</v>
      </c>
      <c r="BG3746" s="16">
        <f t="shared" si="7700"/>
        <v>5.5</v>
      </c>
      <c r="BH3746" s="16">
        <f t="shared" si="7701"/>
        <v>5.6</v>
      </c>
      <c r="BI3746" s="16"/>
      <c r="BJ3746" s="16">
        <f t="shared" si="7638"/>
        <v>5.5</v>
      </c>
      <c r="BK3746" s="16"/>
    </row>
    <row r="3747" spans="1:63" x14ac:dyDescent="0.25">
      <c r="A3747" s="10" t="s">
        <v>728</v>
      </c>
      <c r="B3747" s="10" t="s">
        <v>90</v>
      </c>
      <c r="C3747" s="10" t="s">
        <v>233</v>
      </c>
      <c r="D3747" s="10" t="s">
        <v>731</v>
      </c>
      <c r="E3747" s="10"/>
      <c r="F3747" s="19" t="s">
        <v>732</v>
      </c>
      <c r="G3747" s="16">
        <f>G3748</f>
        <v>314483.80000000005</v>
      </c>
      <c r="H3747" s="16">
        <f t="shared" si="7675"/>
        <v>-7283.2000000000116</v>
      </c>
      <c r="I3747" s="16">
        <f>I3748</f>
        <v>307200.60000000003</v>
      </c>
      <c r="J3747" s="16">
        <f>J3748</f>
        <v>314549</v>
      </c>
      <c r="K3747" s="16">
        <f t="shared" si="7676"/>
        <v>-1439.0999999999767</v>
      </c>
      <c r="L3747" s="16">
        <f>L3748</f>
        <v>313109.90000000002</v>
      </c>
      <c r="M3747" s="16">
        <f>M3748</f>
        <v>313135.09999999998</v>
      </c>
      <c r="N3747" s="16">
        <f>N3748</f>
        <v>0</v>
      </c>
      <c r="O3747" s="16">
        <f>O3748</f>
        <v>0</v>
      </c>
      <c r="P3747" s="16">
        <f>P3748</f>
        <v>0</v>
      </c>
      <c r="Q3747" s="16">
        <f t="shared" si="7648"/>
        <v>-7283.2000000000116</v>
      </c>
      <c r="R3747" s="16">
        <f t="shared" si="7649"/>
        <v>307200.60000000003</v>
      </c>
      <c r="S3747" s="16">
        <f t="shared" si="7650"/>
        <v>-1439.0999999999767</v>
      </c>
      <c r="T3747" s="16">
        <f t="shared" si="7651"/>
        <v>313109.90000000002</v>
      </c>
      <c r="U3747" s="16">
        <f t="shared" si="7652"/>
        <v>313135.09999999998</v>
      </c>
      <c r="V3747" s="16">
        <f>V3748</f>
        <v>0</v>
      </c>
      <c r="W3747" s="16">
        <f>W3748</f>
        <v>0</v>
      </c>
      <c r="X3747" s="16">
        <f>X3748</f>
        <v>0</v>
      </c>
      <c r="Y3747" s="16">
        <f>Y3748</f>
        <v>0</v>
      </c>
      <c r="Z3747" s="16">
        <f>Z3748</f>
        <v>0</v>
      </c>
      <c r="AA3747" s="16">
        <f t="shared" si="7664"/>
        <v>307200.60000000003</v>
      </c>
      <c r="AB3747" s="16">
        <f t="shared" si="7665"/>
        <v>313109.90000000002</v>
      </c>
      <c r="AC3747" s="16">
        <f t="shared" si="7666"/>
        <v>313135.09999999998</v>
      </c>
      <c r="AD3747" s="16">
        <f t="shared" ref="AD3747:BK3747" si="7713">AD3748</f>
        <v>-8526.4000000000015</v>
      </c>
      <c r="AE3747" s="16">
        <f t="shared" si="7713"/>
        <v>0</v>
      </c>
      <c r="AF3747" s="16">
        <f t="shared" si="7713"/>
        <v>0</v>
      </c>
      <c r="AG3747" s="16">
        <f t="shared" si="7713"/>
        <v>0</v>
      </c>
      <c r="AH3747" s="16">
        <f t="shared" si="7713"/>
        <v>0</v>
      </c>
      <c r="AI3747" s="16">
        <f t="shared" si="7713"/>
        <v>0</v>
      </c>
      <c r="AJ3747" s="16">
        <f t="shared" si="7713"/>
        <v>0</v>
      </c>
      <c r="AK3747" s="16">
        <f t="shared" si="7656"/>
        <v>298674.2</v>
      </c>
      <c r="AL3747" s="16">
        <f t="shared" si="7657"/>
        <v>313109.90000000002</v>
      </c>
      <c r="AM3747" s="16">
        <f t="shared" si="7658"/>
        <v>313135.09999999998</v>
      </c>
      <c r="AN3747" s="16">
        <f t="shared" si="7713"/>
        <v>-7618.7</v>
      </c>
      <c r="AO3747" s="16">
        <f t="shared" si="7659"/>
        <v>291055.5</v>
      </c>
      <c r="AP3747" s="16">
        <f t="shared" si="7713"/>
        <v>0</v>
      </c>
      <c r="AQ3747" s="16">
        <f t="shared" si="7713"/>
        <v>0</v>
      </c>
      <c r="AR3747" s="16">
        <f t="shared" si="7713"/>
        <v>0</v>
      </c>
      <c r="AS3747" s="16">
        <f t="shared" si="7713"/>
        <v>0</v>
      </c>
      <c r="AT3747" s="16">
        <f t="shared" si="7713"/>
        <v>0</v>
      </c>
      <c r="AU3747" s="16">
        <f t="shared" si="7713"/>
        <v>0</v>
      </c>
      <c r="AV3747" s="16">
        <f t="shared" si="7713"/>
        <v>0</v>
      </c>
      <c r="AW3747" s="16">
        <f t="shared" si="7713"/>
        <v>0</v>
      </c>
      <c r="AX3747" s="16">
        <f t="shared" si="7713"/>
        <v>0</v>
      </c>
      <c r="AY3747" s="16">
        <f t="shared" si="7713"/>
        <v>0</v>
      </c>
      <c r="AZ3747" s="16">
        <f t="shared" si="7713"/>
        <v>0</v>
      </c>
      <c r="BA3747" s="16">
        <f t="shared" si="7713"/>
        <v>0</v>
      </c>
      <c r="BB3747" s="16">
        <f t="shared" si="7713"/>
        <v>0</v>
      </c>
      <c r="BC3747" s="16">
        <f t="shared" si="7713"/>
        <v>0</v>
      </c>
      <c r="BD3747" s="16">
        <f t="shared" si="7713"/>
        <v>0</v>
      </c>
      <c r="BE3747" s="16">
        <f t="shared" si="7713"/>
        <v>0</v>
      </c>
      <c r="BF3747" s="16">
        <f t="shared" si="7699"/>
        <v>291055.5</v>
      </c>
      <c r="BG3747" s="16">
        <f t="shared" si="7700"/>
        <v>313109.90000000002</v>
      </c>
      <c r="BH3747" s="16">
        <f t="shared" si="7701"/>
        <v>313135.09999999998</v>
      </c>
      <c r="BI3747" s="16">
        <f t="shared" si="7713"/>
        <v>0</v>
      </c>
      <c r="BJ3747" s="16">
        <f t="shared" si="7638"/>
        <v>291055.5</v>
      </c>
      <c r="BK3747" s="16">
        <f t="shared" si="7713"/>
        <v>0</v>
      </c>
    </row>
    <row r="3748" spans="1:63" ht="31.5" x14ac:dyDescent="0.25">
      <c r="A3748" s="10" t="s">
        <v>728</v>
      </c>
      <c r="B3748" s="10" t="s">
        <v>90</v>
      </c>
      <c r="C3748" s="10" t="s">
        <v>233</v>
      </c>
      <c r="D3748" s="10" t="s">
        <v>733</v>
      </c>
      <c r="E3748" s="10"/>
      <c r="F3748" s="19" t="s">
        <v>734</v>
      </c>
      <c r="G3748" s="16">
        <f>G3749+G3752+G3755+G3759</f>
        <v>314483.80000000005</v>
      </c>
      <c r="H3748" s="16">
        <f t="shared" si="7675"/>
        <v>-7283.2000000000116</v>
      </c>
      <c r="I3748" s="16">
        <f>I3749+I3752+I3755+I3759</f>
        <v>307200.60000000003</v>
      </c>
      <c r="J3748" s="16">
        <f>J3749+J3752+J3755+J3759</f>
        <v>314549</v>
      </c>
      <c r="K3748" s="16">
        <f t="shared" si="7676"/>
        <v>-1439.0999999999767</v>
      </c>
      <c r="L3748" s="16">
        <f>L3749+L3752+L3755+L3759</f>
        <v>313109.90000000002</v>
      </c>
      <c r="M3748" s="16">
        <f>M3749+M3752+M3755+M3759</f>
        <v>313135.09999999998</v>
      </c>
      <c r="N3748" s="16">
        <f>N3749+N3752+N3755+N3759</f>
        <v>0</v>
      </c>
      <c r="O3748" s="16">
        <f>O3749+O3752+O3755+O3759</f>
        <v>0</v>
      </c>
      <c r="P3748" s="16">
        <f>P3749+P3752+P3755+P3759</f>
        <v>0</v>
      </c>
      <c r="Q3748" s="16">
        <f t="shared" si="7648"/>
        <v>-7283.2000000000116</v>
      </c>
      <c r="R3748" s="16">
        <f t="shared" si="7649"/>
        <v>307200.60000000003</v>
      </c>
      <c r="S3748" s="16">
        <f t="shared" si="7650"/>
        <v>-1439.0999999999767</v>
      </c>
      <c r="T3748" s="16">
        <f t="shared" si="7651"/>
        <v>313109.90000000002</v>
      </c>
      <c r="U3748" s="16">
        <f t="shared" si="7652"/>
        <v>313135.09999999998</v>
      </c>
      <c r="V3748" s="16">
        <f>V3749+V3752+V3755+V3759</f>
        <v>0</v>
      </c>
      <c r="W3748" s="16">
        <f>W3749+W3752+W3755+W3759</f>
        <v>0</v>
      </c>
      <c r="X3748" s="16">
        <f>X3749+X3752+X3755+X3759</f>
        <v>0</v>
      </c>
      <c r="Y3748" s="16">
        <f>Y3749+Y3752+Y3755+Y3759</f>
        <v>0</v>
      </c>
      <c r="Z3748" s="16">
        <f>Z3749+Z3752+Z3755+Z3759</f>
        <v>0</v>
      </c>
      <c r="AA3748" s="16">
        <f t="shared" si="7664"/>
        <v>307200.60000000003</v>
      </c>
      <c r="AB3748" s="16">
        <f t="shared" si="7665"/>
        <v>313109.90000000002</v>
      </c>
      <c r="AC3748" s="16">
        <f t="shared" si="7666"/>
        <v>313135.09999999998</v>
      </c>
      <c r="AD3748" s="16">
        <f t="shared" ref="AD3748:AJ3748" si="7714">AD3749+AD3752+AD3755+AD3759</f>
        <v>-8526.4000000000015</v>
      </c>
      <c r="AE3748" s="16">
        <f t="shared" si="7714"/>
        <v>0</v>
      </c>
      <c r="AF3748" s="16">
        <f t="shared" si="7714"/>
        <v>0</v>
      </c>
      <c r="AG3748" s="16">
        <f t="shared" si="7714"/>
        <v>0</v>
      </c>
      <c r="AH3748" s="16">
        <f t="shared" si="7714"/>
        <v>0</v>
      </c>
      <c r="AI3748" s="16">
        <f t="shared" si="7714"/>
        <v>0</v>
      </c>
      <c r="AJ3748" s="16">
        <f t="shared" si="7714"/>
        <v>0</v>
      </c>
      <c r="AK3748" s="16">
        <f t="shared" si="7656"/>
        <v>298674.2</v>
      </c>
      <c r="AL3748" s="16">
        <f t="shared" si="7657"/>
        <v>313109.90000000002</v>
      </c>
      <c r="AM3748" s="16">
        <f t="shared" si="7658"/>
        <v>313135.09999999998</v>
      </c>
      <c r="AN3748" s="16">
        <f>AN3749+AN3752+AN3755+AN3759</f>
        <v>-7618.7</v>
      </c>
      <c r="AO3748" s="16">
        <f t="shared" si="7659"/>
        <v>291055.5</v>
      </c>
      <c r="AP3748" s="16">
        <f t="shared" ref="AP3748:BK3748" si="7715">AP3749+AP3752+AP3755+AP3759</f>
        <v>0</v>
      </c>
      <c r="AQ3748" s="16">
        <f t="shared" si="7715"/>
        <v>0</v>
      </c>
      <c r="AR3748" s="16">
        <f t="shared" si="7715"/>
        <v>0</v>
      </c>
      <c r="AS3748" s="16">
        <f>AS3749+AS3752+AS3755+AS3759</f>
        <v>0</v>
      </c>
      <c r="AT3748" s="16">
        <f>AT3749+AT3752+AT3755+AT3759</f>
        <v>0</v>
      </c>
      <c r="AU3748" s="16">
        <f t="shared" si="7715"/>
        <v>0</v>
      </c>
      <c r="AV3748" s="16">
        <f t="shared" si="7715"/>
        <v>0</v>
      </c>
      <c r="AW3748" s="16">
        <f t="shared" si="7715"/>
        <v>0</v>
      </c>
      <c r="AX3748" s="16">
        <f t="shared" si="7715"/>
        <v>0</v>
      </c>
      <c r="AY3748" s="16">
        <f t="shared" si="7715"/>
        <v>0</v>
      </c>
      <c r="AZ3748" s="16">
        <f t="shared" si="7715"/>
        <v>0</v>
      </c>
      <c r="BA3748" s="16">
        <f>BA3749+BA3752+BA3755+BA3759</f>
        <v>0</v>
      </c>
      <c r="BB3748" s="16">
        <f>BB3749+BB3752+BB3755+BB3759</f>
        <v>0</v>
      </c>
      <c r="BC3748" s="16">
        <f t="shared" si="7715"/>
        <v>0</v>
      </c>
      <c r="BD3748" s="16">
        <f>BD3749+BD3752+BD3755+BD3759</f>
        <v>0</v>
      </c>
      <c r="BE3748" s="16">
        <f>BE3749+BE3752+BE3755+BE3759</f>
        <v>0</v>
      </c>
      <c r="BF3748" s="16">
        <f t="shared" si="7699"/>
        <v>291055.5</v>
      </c>
      <c r="BG3748" s="16">
        <f t="shared" si="7700"/>
        <v>313109.90000000002</v>
      </c>
      <c r="BH3748" s="16">
        <f t="shared" si="7701"/>
        <v>313135.09999999998</v>
      </c>
      <c r="BI3748" s="16">
        <f t="shared" ref="BI3748" si="7716">BI3749+BI3752+BI3755+BI3759</f>
        <v>0</v>
      </c>
      <c r="BJ3748" s="16">
        <f t="shared" si="7638"/>
        <v>291055.5</v>
      </c>
      <c r="BK3748" s="16">
        <f t="shared" si="7715"/>
        <v>0</v>
      </c>
    </row>
    <row r="3749" spans="1:63" ht="78.75" x14ac:dyDescent="0.25">
      <c r="A3749" s="10" t="s">
        <v>728</v>
      </c>
      <c r="B3749" s="10" t="s">
        <v>90</v>
      </c>
      <c r="C3749" s="10" t="s">
        <v>233</v>
      </c>
      <c r="D3749" s="10" t="s">
        <v>735</v>
      </c>
      <c r="E3749" s="10"/>
      <c r="F3749" s="19" t="s">
        <v>1209</v>
      </c>
      <c r="G3749" s="28">
        <f>G3751</f>
        <v>311117.5</v>
      </c>
      <c r="H3749" s="16">
        <f t="shared" si="7675"/>
        <v>-231109.8</v>
      </c>
      <c r="I3749" s="28">
        <f>I3751</f>
        <v>80007.7</v>
      </c>
      <c r="J3749" s="28">
        <f>J3751</f>
        <v>311117.5</v>
      </c>
      <c r="K3749" s="16">
        <f t="shared" si="7676"/>
        <v>-223643</v>
      </c>
      <c r="L3749" s="28">
        <f>L3751</f>
        <v>87474.5</v>
      </c>
      <c r="M3749" s="28">
        <f>M3751</f>
        <v>87474.5</v>
      </c>
      <c r="N3749" s="28">
        <f>N3751</f>
        <v>0</v>
      </c>
      <c r="O3749" s="28">
        <f>O3751</f>
        <v>0</v>
      </c>
      <c r="P3749" s="28">
        <f>P3751</f>
        <v>0</v>
      </c>
      <c r="Q3749" s="16">
        <f t="shared" si="7648"/>
        <v>-231109.8</v>
      </c>
      <c r="R3749" s="16">
        <f t="shared" si="7649"/>
        <v>80007.7</v>
      </c>
      <c r="S3749" s="16">
        <f t="shared" si="7650"/>
        <v>-223643</v>
      </c>
      <c r="T3749" s="16">
        <f t="shared" si="7651"/>
        <v>87474.5</v>
      </c>
      <c r="U3749" s="16">
        <f t="shared" si="7652"/>
        <v>87474.5</v>
      </c>
      <c r="V3749" s="28">
        <f>V3751</f>
        <v>0</v>
      </c>
      <c r="W3749" s="28">
        <f>W3751</f>
        <v>0</v>
      </c>
      <c r="X3749" s="28">
        <f>X3751</f>
        <v>0</v>
      </c>
      <c r="Y3749" s="28">
        <f>Y3751</f>
        <v>0</v>
      </c>
      <c r="Z3749" s="28">
        <f>Z3751</f>
        <v>0</v>
      </c>
      <c r="AA3749" s="16">
        <f t="shared" si="7664"/>
        <v>80007.7</v>
      </c>
      <c r="AB3749" s="16">
        <f t="shared" si="7665"/>
        <v>87474.5</v>
      </c>
      <c r="AC3749" s="16">
        <f t="shared" si="7666"/>
        <v>87474.5</v>
      </c>
      <c r="AD3749" s="28">
        <f t="shared" ref="AD3749:AJ3749" si="7717">AD3751</f>
        <v>7618.7</v>
      </c>
      <c r="AE3749" s="28">
        <f t="shared" si="7717"/>
        <v>0</v>
      </c>
      <c r="AF3749" s="28">
        <f t="shared" si="7717"/>
        <v>0</v>
      </c>
      <c r="AG3749" s="28">
        <f t="shared" si="7717"/>
        <v>0</v>
      </c>
      <c r="AH3749" s="28">
        <f t="shared" si="7717"/>
        <v>0</v>
      </c>
      <c r="AI3749" s="28">
        <f t="shared" si="7717"/>
        <v>0</v>
      </c>
      <c r="AJ3749" s="28">
        <f t="shared" si="7717"/>
        <v>0</v>
      </c>
      <c r="AK3749" s="16">
        <f t="shared" si="7656"/>
        <v>87626.4</v>
      </c>
      <c r="AL3749" s="16">
        <f t="shared" si="7657"/>
        <v>87474.5</v>
      </c>
      <c r="AM3749" s="16">
        <f t="shared" si="7658"/>
        <v>87474.5</v>
      </c>
      <c r="AN3749" s="28">
        <f>AN3751</f>
        <v>-7618.7</v>
      </c>
      <c r="AO3749" s="16">
        <f t="shared" si="7659"/>
        <v>80007.7</v>
      </c>
      <c r="AP3749" s="28">
        <f t="shared" ref="AP3749:BK3749" si="7718">AP3751</f>
        <v>0</v>
      </c>
      <c r="AQ3749" s="28">
        <f t="shared" si="7718"/>
        <v>0</v>
      </c>
      <c r="AR3749" s="28">
        <f t="shared" si="7718"/>
        <v>0</v>
      </c>
      <c r="AS3749" s="28">
        <f>AS3751</f>
        <v>0</v>
      </c>
      <c r="AT3749" s="28">
        <f>AT3751</f>
        <v>0</v>
      </c>
      <c r="AU3749" s="28">
        <f t="shared" si="7718"/>
        <v>0</v>
      </c>
      <c r="AV3749" s="28">
        <f t="shared" si="7718"/>
        <v>0</v>
      </c>
      <c r="AW3749" s="28">
        <f t="shared" si="7718"/>
        <v>0</v>
      </c>
      <c r="AX3749" s="28">
        <f t="shared" si="7718"/>
        <v>0</v>
      </c>
      <c r="AY3749" s="28">
        <f t="shared" si="7718"/>
        <v>0</v>
      </c>
      <c r="AZ3749" s="28">
        <f t="shared" si="7718"/>
        <v>0</v>
      </c>
      <c r="BA3749" s="28">
        <f>BA3751</f>
        <v>0</v>
      </c>
      <c r="BB3749" s="28">
        <f>BB3751</f>
        <v>0</v>
      </c>
      <c r="BC3749" s="28">
        <f t="shared" si="7718"/>
        <v>0</v>
      </c>
      <c r="BD3749" s="28">
        <f>BD3751</f>
        <v>0</v>
      </c>
      <c r="BE3749" s="28">
        <f>BE3751</f>
        <v>0</v>
      </c>
      <c r="BF3749" s="16">
        <f t="shared" si="7699"/>
        <v>80007.7</v>
      </c>
      <c r="BG3749" s="16">
        <f t="shared" si="7700"/>
        <v>87474.5</v>
      </c>
      <c r="BH3749" s="16">
        <f t="shared" si="7701"/>
        <v>87474.5</v>
      </c>
      <c r="BI3749" s="28">
        <f t="shared" ref="BI3749" si="7719">BI3751</f>
        <v>0</v>
      </c>
      <c r="BJ3749" s="16">
        <f t="shared" si="7638"/>
        <v>80007.7</v>
      </c>
      <c r="BK3749" s="28">
        <f t="shared" si="7718"/>
        <v>0</v>
      </c>
    </row>
    <row r="3750" spans="1:63" x14ac:dyDescent="0.25">
      <c r="A3750" s="10" t="s">
        <v>728</v>
      </c>
      <c r="B3750" s="10" t="s">
        <v>90</v>
      </c>
      <c r="C3750" s="10" t="s">
        <v>233</v>
      </c>
      <c r="D3750" s="10" t="s">
        <v>735</v>
      </c>
      <c r="E3750" s="10" t="s">
        <v>53</v>
      </c>
      <c r="F3750" s="11" t="s">
        <v>24</v>
      </c>
      <c r="G3750" s="16">
        <f>G3751</f>
        <v>311117.5</v>
      </c>
      <c r="H3750" s="16">
        <f t="shared" si="7675"/>
        <v>-231109.8</v>
      </c>
      <c r="I3750" s="16">
        <f>I3751</f>
        <v>80007.7</v>
      </c>
      <c r="J3750" s="16">
        <f>J3751</f>
        <v>311117.5</v>
      </c>
      <c r="K3750" s="16">
        <f t="shared" si="7676"/>
        <v>-223643</v>
      </c>
      <c r="L3750" s="16">
        <f>L3751</f>
        <v>87474.5</v>
      </c>
      <c r="M3750" s="16">
        <f>M3751</f>
        <v>87474.5</v>
      </c>
      <c r="N3750" s="16">
        <f>N3751</f>
        <v>0</v>
      </c>
      <c r="O3750" s="16">
        <f>O3751</f>
        <v>0</v>
      </c>
      <c r="P3750" s="16">
        <f>P3751</f>
        <v>0</v>
      </c>
      <c r="Q3750" s="16">
        <f t="shared" si="7648"/>
        <v>-231109.8</v>
      </c>
      <c r="R3750" s="16">
        <f t="shared" si="7649"/>
        <v>80007.7</v>
      </c>
      <c r="S3750" s="16">
        <f t="shared" si="7650"/>
        <v>-223643</v>
      </c>
      <c r="T3750" s="16">
        <f t="shared" si="7651"/>
        <v>87474.5</v>
      </c>
      <c r="U3750" s="16">
        <f t="shared" si="7652"/>
        <v>87474.5</v>
      </c>
      <c r="V3750" s="16">
        <f>V3751</f>
        <v>0</v>
      </c>
      <c r="W3750" s="16">
        <f>W3751</f>
        <v>0</v>
      </c>
      <c r="X3750" s="16">
        <f>X3751</f>
        <v>0</v>
      </c>
      <c r="Y3750" s="16">
        <f>Y3751</f>
        <v>0</v>
      </c>
      <c r="Z3750" s="16">
        <f>Z3751</f>
        <v>0</v>
      </c>
      <c r="AA3750" s="16">
        <f t="shared" si="7664"/>
        <v>80007.7</v>
      </c>
      <c r="AB3750" s="16">
        <f t="shared" si="7665"/>
        <v>87474.5</v>
      </c>
      <c r="AC3750" s="16">
        <f t="shared" si="7666"/>
        <v>87474.5</v>
      </c>
      <c r="AD3750" s="16">
        <f t="shared" ref="AD3750:BK3750" si="7720">AD3751</f>
        <v>7618.7</v>
      </c>
      <c r="AE3750" s="16">
        <f t="shared" si="7720"/>
        <v>0</v>
      </c>
      <c r="AF3750" s="16">
        <f t="shared" si="7720"/>
        <v>0</v>
      </c>
      <c r="AG3750" s="16">
        <f t="shared" si="7720"/>
        <v>0</v>
      </c>
      <c r="AH3750" s="16">
        <f t="shared" si="7720"/>
        <v>0</v>
      </c>
      <c r="AI3750" s="16">
        <f t="shared" si="7720"/>
        <v>0</v>
      </c>
      <c r="AJ3750" s="16">
        <f t="shared" si="7720"/>
        <v>0</v>
      </c>
      <c r="AK3750" s="16">
        <f t="shared" si="7656"/>
        <v>87626.4</v>
      </c>
      <c r="AL3750" s="16">
        <f t="shared" si="7657"/>
        <v>87474.5</v>
      </c>
      <c r="AM3750" s="16">
        <f t="shared" si="7658"/>
        <v>87474.5</v>
      </c>
      <c r="AN3750" s="16">
        <f t="shared" si="7720"/>
        <v>-7618.7</v>
      </c>
      <c r="AO3750" s="16">
        <f t="shared" si="7659"/>
        <v>80007.7</v>
      </c>
      <c r="AP3750" s="16">
        <f t="shared" si="7720"/>
        <v>0</v>
      </c>
      <c r="AQ3750" s="16">
        <f t="shared" si="7720"/>
        <v>0</v>
      </c>
      <c r="AR3750" s="16">
        <f t="shared" si="7720"/>
        <v>0</v>
      </c>
      <c r="AS3750" s="16">
        <f t="shared" si="7720"/>
        <v>0</v>
      </c>
      <c r="AT3750" s="16">
        <f t="shared" si="7720"/>
        <v>0</v>
      </c>
      <c r="AU3750" s="16">
        <f t="shared" si="7720"/>
        <v>0</v>
      </c>
      <c r="AV3750" s="16">
        <f t="shared" si="7720"/>
        <v>0</v>
      </c>
      <c r="AW3750" s="16">
        <f t="shared" si="7720"/>
        <v>0</v>
      </c>
      <c r="AX3750" s="16">
        <f t="shared" si="7720"/>
        <v>0</v>
      </c>
      <c r="AY3750" s="16">
        <f t="shared" si="7720"/>
        <v>0</v>
      </c>
      <c r="AZ3750" s="16">
        <f t="shared" si="7720"/>
        <v>0</v>
      </c>
      <c r="BA3750" s="16">
        <f t="shared" si="7720"/>
        <v>0</v>
      </c>
      <c r="BB3750" s="16">
        <f t="shared" si="7720"/>
        <v>0</v>
      </c>
      <c r="BC3750" s="16">
        <f t="shared" si="7720"/>
        <v>0</v>
      </c>
      <c r="BD3750" s="16">
        <f t="shared" si="7720"/>
        <v>0</v>
      </c>
      <c r="BE3750" s="16">
        <f t="shared" si="7720"/>
        <v>0</v>
      </c>
      <c r="BF3750" s="16">
        <f t="shared" si="7699"/>
        <v>80007.7</v>
      </c>
      <c r="BG3750" s="16">
        <f t="shared" si="7700"/>
        <v>87474.5</v>
      </c>
      <c r="BH3750" s="16">
        <f t="shared" si="7701"/>
        <v>87474.5</v>
      </c>
      <c r="BI3750" s="16">
        <f t="shared" si="7720"/>
        <v>0</v>
      </c>
      <c r="BJ3750" s="16">
        <f t="shared" si="7638"/>
        <v>80007.7</v>
      </c>
      <c r="BK3750" s="16">
        <f t="shared" si="7720"/>
        <v>0</v>
      </c>
    </row>
    <row r="3751" spans="1:63" ht="63" x14ac:dyDescent="0.25">
      <c r="A3751" s="10" t="s">
        <v>728</v>
      </c>
      <c r="B3751" s="10" t="s">
        <v>90</v>
      </c>
      <c r="C3751" s="10" t="s">
        <v>233</v>
      </c>
      <c r="D3751" s="10" t="s">
        <v>735</v>
      </c>
      <c r="E3751" s="10" t="s">
        <v>147</v>
      </c>
      <c r="F3751" s="11" t="s">
        <v>148</v>
      </c>
      <c r="G3751" s="16">
        <v>311117.5</v>
      </c>
      <c r="H3751" s="16">
        <f t="shared" si="7675"/>
        <v>-231109.8</v>
      </c>
      <c r="I3751" s="16">
        <v>80007.7</v>
      </c>
      <c r="J3751" s="16">
        <v>311117.5</v>
      </c>
      <c r="K3751" s="16">
        <f t="shared" si="7676"/>
        <v>-223643</v>
      </c>
      <c r="L3751" s="16">
        <v>87474.5</v>
      </c>
      <c r="M3751" s="16">
        <v>87474.5</v>
      </c>
      <c r="N3751" s="16"/>
      <c r="O3751" s="16"/>
      <c r="P3751" s="16"/>
      <c r="Q3751" s="16">
        <f t="shared" si="7648"/>
        <v>-231109.8</v>
      </c>
      <c r="R3751" s="16">
        <f t="shared" si="7649"/>
        <v>80007.7</v>
      </c>
      <c r="S3751" s="16">
        <f t="shared" si="7650"/>
        <v>-223643</v>
      </c>
      <c r="T3751" s="16">
        <f t="shared" si="7651"/>
        <v>87474.5</v>
      </c>
      <c r="U3751" s="16">
        <f t="shared" si="7652"/>
        <v>87474.5</v>
      </c>
      <c r="V3751" s="16"/>
      <c r="W3751" s="16"/>
      <c r="X3751" s="16"/>
      <c r="Y3751" s="16"/>
      <c r="Z3751" s="16"/>
      <c r="AA3751" s="16">
        <f t="shared" si="7664"/>
        <v>80007.7</v>
      </c>
      <c r="AB3751" s="16">
        <f t="shared" si="7665"/>
        <v>87474.5</v>
      </c>
      <c r="AC3751" s="16">
        <f t="shared" si="7666"/>
        <v>87474.5</v>
      </c>
      <c r="AD3751" s="16">
        <v>7618.7</v>
      </c>
      <c r="AE3751" s="16"/>
      <c r="AF3751" s="16"/>
      <c r="AG3751" s="16"/>
      <c r="AH3751" s="16"/>
      <c r="AI3751" s="16"/>
      <c r="AJ3751" s="16"/>
      <c r="AK3751" s="16">
        <f t="shared" si="7656"/>
        <v>87626.4</v>
      </c>
      <c r="AL3751" s="16">
        <f t="shared" si="7657"/>
        <v>87474.5</v>
      </c>
      <c r="AM3751" s="16">
        <f t="shared" si="7658"/>
        <v>87474.5</v>
      </c>
      <c r="AN3751" s="16">
        <v>-7618.7</v>
      </c>
      <c r="AO3751" s="16">
        <f t="shared" si="7659"/>
        <v>80007.7</v>
      </c>
      <c r="AP3751" s="16"/>
      <c r="AQ3751" s="16"/>
      <c r="AR3751" s="16"/>
      <c r="AS3751" s="16"/>
      <c r="AT3751" s="16"/>
      <c r="AU3751" s="16"/>
      <c r="AV3751" s="16"/>
      <c r="AW3751" s="16"/>
      <c r="AX3751" s="16"/>
      <c r="AY3751" s="16"/>
      <c r="AZ3751" s="16"/>
      <c r="BA3751" s="16"/>
      <c r="BB3751" s="16"/>
      <c r="BC3751" s="16"/>
      <c r="BD3751" s="16"/>
      <c r="BE3751" s="16"/>
      <c r="BF3751" s="16">
        <f t="shared" si="7699"/>
        <v>80007.7</v>
      </c>
      <c r="BG3751" s="16">
        <f t="shared" si="7700"/>
        <v>87474.5</v>
      </c>
      <c r="BH3751" s="16">
        <f t="shared" si="7701"/>
        <v>87474.5</v>
      </c>
      <c r="BI3751" s="16"/>
      <c r="BJ3751" s="16">
        <f t="shared" si="7638"/>
        <v>80007.7</v>
      </c>
      <c r="BK3751" s="16"/>
    </row>
    <row r="3752" spans="1:63" ht="94.5" x14ac:dyDescent="0.25">
      <c r="A3752" s="10" t="s">
        <v>728</v>
      </c>
      <c r="B3752" s="10" t="s">
        <v>90</v>
      </c>
      <c r="C3752" s="10" t="s">
        <v>233</v>
      </c>
      <c r="D3752" s="10" t="s">
        <v>1011</v>
      </c>
      <c r="E3752" s="10"/>
      <c r="F3752" s="19" t="s">
        <v>1210</v>
      </c>
      <c r="G3752" s="28">
        <f>G3753</f>
        <v>0</v>
      </c>
      <c r="H3752" s="16">
        <f t="shared" si="7675"/>
        <v>222398.5</v>
      </c>
      <c r="I3752" s="28">
        <f>I3753</f>
        <v>222398.5</v>
      </c>
      <c r="J3752" s="28">
        <f>J3753</f>
        <v>0</v>
      </c>
      <c r="K3752" s="16">
        <f t="shared" si="7676"/>
        <v>222398.5</v>
      </c>
      <c r="L3752" s="28">
        <f t="shared" ref="L3752:P3753" si="7721">L3753</f>
        <v>222398.5</v>
      </c>
      <c r="M3752" s="28">
        <f t="shared" si="7721"/>
        <v>222398.5</v>
      </c>
      <c r="N3752" s="28">
        <f t="shared" si="7721"/>
        <v>0</v>
      </c>
      <c r="O3752" s="28">
        <f t="shared" si="7721"/>
        <v>0</v>
      </c>
      <c r="P3752" s="28">
        <f t="shared" si="7721"/>
        <v>0</v>
      </c>
      <c r="Q3752" s="16">
        <f t="shared" si="7648"/>
        <v>222398.5</v>
      </c>
      <c r="R3752" s="16">
        <f t="shared" si="7649"/>
        <v>222398.5</v>
      </c>
      <c r="S3752" s="16">
        <f t="shared" si="7650"/>
        <v>222398.5</v>
      </c>
      <c r="T3752" s="16">
        <f t="shared" si="7651"/>
        <v>222398.5</v>
      </c>
      <c r="U3752" s="16">
        <f t="shared" si="7652"/>
        <v>222398.5</v>
      </c>
      <c r="V3752" s="28">
        <f t="shared" ref="V3752:X3753" si="7722">V3753</f>
        <v>0</v>
      </c>
      <c r="W3752" s="28">
        <f>W3753</f>
        <v>0</v>
      </c>
      <c r="X3752" s="28">
        <f t="shared" si="7722"/>
        <v>0</v>
      </c>
      <c r="Y3752" s="28">
        <f>Y3753</f>
        <v>0</v>
      </c>
      <c r="Z3752" s="28">
        <f>Z3753</f>
        <v>0</v>
      </c>
      <c r="AA3752" s="16">
        <f t="shared" si="7664"/>
        <v>222398.5</v>
      </c>
      <c r="AB3752" s="16">
        <f t="shared" si="7665"/>
        <v>222398.5</v>
      </c>
      <c r="AC3752" s="16">
        <f t="shared" si="7666"/>
        <v>222398.5</v>
      </c>
      <c r="AD3752" s="28">
        <f t="shared" ref="AD3752:BK3753" si="7723">AD3753</f>
        <v>-16145.1</v>
      </c>
      <c r="AE3752" s="28">
        <f t="shared" si="7723"/>
        <v>0</v>
      </c>
      <c r="AF3752" s="28">
        <f t="shared" si="7723"/>
        <v>0</v>
      </c>
      <c r="AG3752" s="28">
        <f t="shared" si="7723"/>
        <v>0</v>
      </c>
      <c r="AH3752" s="28">
        <f t="shared" si="7723"/>
        <v>0</v>
      </c>
      <c r="AI3752" s="28">
        <f t="shared" si="7723"/>
        <v>0</v>
      </c>
      <c r="AJ3752" s="28">
        <f t="shared" si="7723"/>
        <v>0</v>
      </c>
      <c r="AK3752" s="16">
        <f t="shared" si="7656"/>
        <v>206253.4</v>
      </c>
      <c r="AL3752" s="16">
        <f t="shared" si="7657"/>
        <v>222398.5</v>
      </c>
      <c r="AM3752" s="16">
        <f t="shared" si="7658"/>
        <v>222398.5</v>
      </c>
      <c r="AN3752" s="28">
        <f t="shared" si="7723"/>
        <v>0</v>
      </c>
      <c r="AO3752" s="16">
        <f t="shared" si="7659"/>
        <v>206253.4</v>
      </c>
      <c r="AP3752" s="28">
        <f t="shared" si="7723"/>
        <v>0</v>
      </c>
      <c r="AQ3752" s="28">
        <f t="shared" si="7723"/>
        <v>0</v>
      </c>
      <c r="AR3752" s="28">
        <f t="shared" si="7723"/>
        <v>0</v>
      </c>
      <c r="AS3752" s="28">
        <f t="shared" si="7723"/>
        <v>0</v>
      </c>
      <c r="AT3752" s="28">
        <f t="shared" si="7723"/>
        <v>0</v>
      </c>
      <c r="AU3752" s="28">
        <f t="shared" si="7723"/>
        <v>0</v>
      </c>
      <c r="AV3752" s="28">
        <f t="shared" si="7723"/>
        <v>0</v>
      </c>
      <c r="AW3752" s="28">
        <f t="shared" si="7723"/>
        <v>0</v>
      </c>
      <c r="AX3752" s="28">
        <f t="shared" si="7723"/>
        <v>0</v>
      </c>
      <c r="AY3752" s="28">
        <f t="shared" si="7723"/>
        <v>0</v>
      </c>
      <c r="AZ3752" s="28">
        <f t="shared" si="7723"/>
        <v>0</v>
      </c>
      <c r="BA3752" s="28">
        <f t="shared" si="7723"/>
        <v>0</v>
      </c>
      <c r="BB3752" s="28">
        <f t="shared" si="7723"/>
        <v>0</v>
      </c>
      <c r="BC3752" s="28">
        <f t="shared" si="7723"/>
        <v>0</v>
      </c>
      <c r="BD3752" s="28">
        <f t="shared" si="7723"/>
        <v>0</v>
      </c>
      <c r="BE3752" s="28">
        <f t="shared" si="7723"/>
        <v>0</v>
      </c>
      <c r="BF3752" s="16">
        <f t="shared" si="7699"/>
        <v>206253.4</v>
      </c>
      <c r="BG3752" s="16">
        <f t="shared" si="7700"/>
        <v>222398.5</v>
      </c>
      <c r="BH3752" s="16">
        <f t="shared" si="7701"/>
        <v>222398.5</v>
      </c>
      <c r="BI3752" s="28">
        <f t="shared" si="7723"/>
        <v>0</v>
      </c>
      <c r="BJ3752" s="16">
        <f t="shared" si="7638"/>
        <v>206253.4</v>
      </c>
      <c r="BK3752" s="28">
        <f t="shared" si="7723"/>
        <v>0</v>
      </c>
    </row>
    <row r="3753" spans="1:63" x14ac:dyDescent="0.25">
      <c r="A3753" s="10" t="s">
        <v>728</v>
      </c>
      <c r="B3753" s="10" t="s">
        <v>90</v>
      </c>
      <c r="C3753" s="10" t="s">
        <v>233</v>
      </c>
      <c r="D3753" s="10" t="s">
        <v>1011</v>
      </c>
      <c r="E3753" s="10" t="s">
        <v>53</v>
      </c>
      <c r="F3753" s="11" t="s">
        <v>24</v>
      </c>
      <c r="G3753" s="16">
        <f>G3754</f>
        <v>0</v>
      </c>
      <c r="H3753" s="16">
        <f t="shared" si="7675"/>
        <v>222398.5</v>
      </c>
      <c r="I3753" s="16">
        <f>I3754</f>
        <v>222398.5</v>
      </c>
      <c r="J3753" s="16">
        <f>J3754</f>
        <v>0</v>
      </c>
      <c r="K3753" s="16">
        <f t="shared" si="7676"/>
        <v>222398.5</v>
      </c>
      <c r="L3753" s="16">
        <f t="shared" si="7721"/>
        <v>222398.5</v>
      </c>
      <c r="M3753" s="16">
        <f t="shared" si="7721"/>
        <v>222398.5</v>
      </c>
      <c r="N3753" s="16">
        <f t="shared" si="7721"/>
        <v>0</v>
      </c>
      <c r="O3753" s="16">
        <f t="shared" si="7721"/>
        <v>0</v>
      </c>
      <c r="P3753" s="16">
        <f t="shared" si="7721"/>
        <v>0</v>
      </c>
      <c r="Q3753" s="16">
        <f t="shared" si="7648"/>
        <v>222398.5</v>
      </c>
      <c r="R3753" s="16">
        <f t="shared" si="7649"/>
        <v>222398.5</v>
      </c>
      <c r="S3753" s="16">
        <f t="shared" si="7650"/>
        <v>222398.5</v>
      </c>
      <c r="T3753" s="16">
        <f t="shared" si="7651"/>
        <v>222398.5</v>
      </c>
      <c r="U3753" s="16">
        <f t="shared" si="7652"/>
        <v>222398.5</v>
      </c>
      <c r="V3753" s="16">
        <f t="shared" si="7722"/>
        <v>0</v>
      </c>
      <c r="W3753" s="16">
        <f>W3754</f>
        <v>0</v>
      </c>
      <c r="X3753" s="16">
        <f t="shared" si="7722"/>
        <v>0</v>
      </c>
      <c r="Y3753" s="16">
        <f>Y3754</f>
        <v>0</v>
      </c>
      <c r="Z3753" s="16">
        <f>Z3754</f>
        <v>0</v>
      </c>
      <c r="AA3753" s="16">
        <f t="shared" si="7664"/>
        <v>222398.5</v>
      </c>
      <c r="AB3753" s="16">
        <f t="shared" si="7665"/>
        <v>222398.5</v>
      </c>
      <c r="AC3753" s="16">
        <f t="shared" si="7666"/>
        <v>222398.5</v>
      </c>
      <c r="AD3753" s="16">
        <f t="shared" si="7723"/>
        <v>-16145.1</v>
      </c>
      <c r="AE3753" s="16">
        <f t="shared" si="7723"/>
        <v>0</v>
      </c>
      <c r="AF3753" s="16">
        <f t="shared" si="7723"/>
        <v>0</v>
      </c>
      <c r="AG3753" s="16">
        <f t="shared" si="7723"/>
        <v>0</v>
      </c>
      <c r="AH3753" s="16">
        <f t="shared" si="7723"/>
        <v>0</v>
      </c>
      <c r="AI3753" s="16">
        <f t="shared" si="7723"/>
        <v>0</v>
      </c>
      <c r="AJ3753" s="16">
        <f t="shared" si="7723"/>
        <v>0</v>
      </c>
      <c r="AK3753" s="16">
        <f t="shared" si="7656"/>
        <v>206253.4</v>
      </c>
      <c r="AL3753" s="16">
        <f t="shared" si="7657"/>
        <v>222398.5</v>
      </c>
      <c r="AM3753" s="16">
        <f t="shared" si="7658"/>
        <v>222398.5</v>
      </c>
      <c r="AN3753" s="16">
        <f t="shared" si="7723"/>
        <v>0</v>
      </c>
      <c r="AO3753" s="16">
        <f t="shared" si="7659"/>
        <v>206253.4</v>
      </c>
      <c r="AP3753" s="16">
        <f t="shared" si="7723"/>
        <v>0</v>
      </c>
      <c r="AQ3753" s="16">
        <f t="shared" si="7723"/>
        <v>0</v>
      </c>
      <c r="AR3753" s="16">
        <f t="shared" si="7723"/>
        <v>0</v>
      </c>
      <c r="AS3753" s="16">
        <f t="shared" si="7723"/>
        <v>0</v>
      </c>
      <c r="AT3753" s="16">
        <f t="shared" si="7723"/>
        <v>0</v>
      </c>
      <c r="AU3753" s="16">
        <f t="shared" si="7723"/>
        <v>0</v>
      </c>
      <c r="AV3753" s="16">
        <f t="shared" si="7723"/>
        <v>0</v>
      </c>
      <c r="AW3753" s="16">
        <f t="shared" si="7723"/>
        <v>0</v>
      </c>
      <c r="AX3753" s="16">
        <f t="shared" si="7723"/>
        <v>0</v>
      </c>
      <c r="AY3753" s="16">
        <f t="shared" si="7723"/>
        <v>0</v>
      </c>
      <c r="AZ3753" s="16">
        <f t="shared" si="7723"/>
        <v>0</v>
      </c>
      <c r="BA3753" s="16">
        <f t="shared" si="7723"/>
        <v>0</v>
      </c>
      <c r="BB3753" s="16">
        <f t="shared" si="7723"/>
        <v>0</v>
      </c>
      <c r="BC3753" s="16">
        <f t="shared" si="7723"/>
        <v>0</v>
      </c>
      <c r="BD3753" s="16">
        <f t="shared" si="7723"/>
        <v>0</v>
      </c>
      <c r="BE3753" s="16">
        <f t="shared" si="7723"/>
        <v>0</v>
      </c>
      <c r="BF3753" s="16">
        <f t="shared" si="7699"/>
        <v>206253.4</v>
      </c>
      <c r="BG3753" s="16">
        <f t="shared" si="7700"/>
        <v>222398.5</v>
      </c>
      <c r="BH3753" s="16">
        <f t="shared" si="7701"/>
        <v>222398.5</v>
      </c>
      <c r="BI3753" s="16">
        <f t="shared" si="7723"/>
        <v>0</v>
      </c>
      <c r="BJ3753" s="16">
        <f t="shared" si="7638"/>
        <v>206253.4</v>
      </c>
      <c r="BK3753" s="16">
        <f t="shared" si="7723"/>
        <v>0</v>
      </c>
    </row>
    <row r="3754" spans="1:63" ht="63" x14ac:dyDescent="0.25">
      <c r="A3754" s="10" t="s">
        <v>728</v>
      </c>
      <c r="B3754" s="10" t="s">
        <v>90</v>
      </c>
      <c r="C3754" s="10" t="s">
        <v>233</v>
      </c>
      <c r="D3754" s="10" t="s">
        <v>1011</v>
      </c>
      <c r="E3754" s="10" t="s">
        <v>147</v>
      </c>
      <c r="F3754" s="11" t="s">
        <v>148</v>
      </c>
      <c r="G3754" s="16">
        <v>0</v>
      </c>
      <c r="H3754" s="16">
        <f t="shared" si="7675"/>
        <v>222398.5</v>
      </c>
      <c r="I3754" s="16">
        <v>222398.5</v>
      </c>
      <c r="J3754" s="16">
        <v>0</v>
      </c>
      <c r="K3754" s="16">
        <f t="shared" si="7676"/>
        <v>222398.5</v>
      </c>
      <c r="L3754" s="16">
        <v>222398.5</v>
      </c>
      <c r="M3754" s="16">
        <v>222398.5</v>
      </c>
      <c r="N3754" s="16"/>
      <c r="O3754" s="16"/>
      <c r="P3754" s="16"/>
      <c r="Q3754" s="16">
        <f t="shared" si="7648"/>
        <v>222398.5</v>
      </c>
      <c r="R3754" s="16">
        <f t="shared" si="7649"/>
        <v>222398.5</v>
      </c>
      <c r="S3754" s="16">
        <f t="shared" si="7650"/>
        <v>222398.5</v>
      </c>
      <c r="T3754" s="16">
        <f t="shared" si="7651"/>
        <v>222398.5</v>
      </c>
      <c r="U3754" s="16">
        <f t="shared" si="7652"/>
        <v>222398.5</v>
      </c>
      <c r="V3754" s="16"/>
      <c r="W3754" s="16"/>
      <c r="X3754" s="16"/>
      <c r="Y3754" s="16"/>
      <c r="Z3754" s="16"/>
      <c r="AA3754" s="16">
        <f t="shared" si="7664"/>
        <v>222398.5</v>
      </c>
      <c r="AB3754" s="16">
        <f t="shared" si="7665"/>
        <v>222398.5</v>
      </c>
      <c r="AC3754" s="16">
        <f t="shared" si="7666"/>
        <v>222398.5</v>
      </c>
      <c r="AD3754" s="16">
        <v>-16145.1</v>
      </c>
      <c r="AE3754" s="16"/>
      <c r="AF3754" s="16"/>
      <c r="AG3754" s="16"/>
      <c r="AH3754" s="16"/>
      <c r="AI3754" s="16"/>
      <c r="AJ3754" s="16"/>
      <c r="AK3754" s="16">
        <f t="shared" si="7656"/>
        <v>206253.4</v>
      </c>
      <c r="AL3754" s="16">
        <f t="shared" si="7657"/>
        <v>222398.5</v>
      </c>
      <c r="AM3754" s="16">
        <f t="shared" si="7658"/>
        <v>222398.5</v>
      </c>
      <c r="AN3754" s="16"/>
      <c r="AO3754" s="16">
        <f t="shared" si="7659"/>
        <v>206253.4</v>
      </c>
      <c r="AP3754" s="16"/>
      <c r="AQ3754" s="16"/>
      <c r="AR3754" s="16"/>
      <c r="AS3754" s="16"/>
      <c r="AT3754" s="16"/>
      <c r="AU3754" s="16"/>
      <c r="AV3754" s="16"/>
      <c r="AW3754" s="16"/>
      <c r="AX3754" s="16"/>
      <c r="AY3754" s="16"/>
      <c r="AZ3754" s="16"/>
      <c r="BA3754" s="16"/>
      <c r="BB3754" s="16"/>
      <c r="BC3754" s="16"/>
      <c r="BD3754" s="16"/>
      <c r="BE3754" s="16"/>
      <c r="BF3754" s="16">
        <f t="shared" si="7699"/>
        <v>206253.4</v>
      </c>
      <c r="BG3754" s="16">
        <f t="shared" si="7700"/>
        <v>222398.5</v>
      </c>
      <c r="BH3754" s="16">
        <f t="shared" si="7701"/>
        <v>222398.5</v>
      </c>
      <c r="BI3754" s="16"/>
      <c r="BJ3754" s="16">
        <f t="shared" si="7638"/>
        <v>206253.4</v>
      </c>
      <c r="BK3754" s="16"/>
    </row>
    <row r="3755" spans="1:63" x14ac:dyDescent="0.25">
      <c r="A3755" s="10" t="s">
        <v>728</v>
      </c>
      <c r="B3755" s="10" t="s">
        <v>90</v>
      </c>
      <c r="C3755" s="10" t="s">
        <v>233</v>
      </c>
      <c r="D3755" s="10" t="s">
        <v>736</v>
      </c>
      <c r="E3755" s="10"/>
      <c r="F3755" s="19" t="s">
        <v>62</v>
      </c>
      <c r="G3755" s="28">
        <f>G3756</f>
        <v>1388.4</v>
      </c>
      <c r="H3755" s="16">
        <f t="shared" si="7675"/>
        <v>1483.5</v>
      </c>
      <c r="I3755" s="28">
        <f t="shared" ref="I3755:J3757" si="7724">I3756</f>
        <v>2871.9</v>
      </c>
      <c r="J3755" s="28">
        <f t="shared" si="7724"/>
        <v>1453.6</v>
      </c>
      <c r="K3755" s="16">
        <f t="shared" si="7676"/>
        <v>-186.69999999999982</v>
      </c>
      <c r="L3755" s="28">
        <f t="shared" ref="L3755:P3756" si="7725">L3756</f>
        <v>1266.9000000000001</v>
      </c>
      <c r="M3755" s="28">
        <f t="shared" si="7725"/>
        <v>1292.0999999999999</v>
      </c>
      <c r="N3755" s="28">
        <f t="shared" si="7725"/>
        <v>0</v>
      </c>
      <c r="O3755" s="28">
        <f t="shared" si="7725"/>
        <v>0</v>
      </c>
      <c r="P3755" s="28">
        <f t="shared" si="7725"/>
        <v>0</v>
      </c>
      <c r="Q3755" s="16">
        <f t="shared" si="7648"/>
        <v>1483.5</v>
      </c>
      <c r="R3755" s="16">
        <f t="shared" si="7649"/>
        <v>2871.9</v>
      </c>
      <c r="S3755" s="16">
        <f t="shared" si="7650"/>
        <v>-186.69999999999982</v>
      </c>
      <c r="T3755" s="16">
        <f t="shared" si="7651"/>
        <v>1266.9000000000001</v>
      </c>
      <c r="U3755" s="16">
        <f t="shared" si="7652"/>
        <v>1292.0999999999999</v>
      </c>
      <c r="V3755" s="28">
        <f t="shared" ref="V3755:X3756" si="7726">V3756</f>
        <v>0</v>
      </c>
      <c r="W3755" s="28">
        <f>W3756</f>
        <v>0</v>
      </c>
      <c r="X3755" s="28">
        <f t="shared" si="7726"/>
        <v>0</v>
      </c>
      <c r="Y3755" s="28">
        <f t="shared" ref="Y3755:Z3757" si="7727">Y3756</f>
        <v>0</v>
      </c>
      <c r="Z3755" s="28">
        <f t="shared" si="7727"/>
        <v>0</v>
      </c>
      <c r="AA3755" s="16">
        <f t="shared" si="7664"/>
        <v>2871.9</v>
      </c>
      <c r="AB3755" s="16">
        <f t="shared" si="7665"/>
        <v>1266.9000000000001</v>
      </c>
      <c r="AC3755" s="16">
        <f t="shared" si="7666"/>
        <v>1292.0999999999999</v>
      </c>
      <c r="AD3755" s="28">
        <f t="shared" ref="AD3755:AE3757" si="7728">AD3756</f>
        <v>0</v>
      </c>
      <c r="AE3755" s="28">
        <f t="shared" si="7728"/>
        <v>0</v>
      </c>
      <c r="AF3755" s="28">
        <f>AF3756</f>
        <v>0</v>
      </c>
      <c r="AG3755" s="28">
        <f t="shared" ref="AG3755:AH3757" si="7729">AG3756</f>
        <v>0</v>
      </c>
      <c r="AH3755" s="28">
        <f t="shared" si="7729"/>
        <v>0</v>
      </c>
      <c r="AI3755" s="28">
        <f t="shared" ref="AI3755:AJ3757" si="7730">AI3756</f>
        <v>0</v>
      </c>
      <c r="AJ3755" s="28">
        <f t="shared" si="7730"/>
        <v>0</v>
      </c>
      <c r="AK3755" s="16">
        <f t="shared" si="7656"/>
        <v>2871.9</v>
      </c>
      <c r="AL3755" s="16">
        <f t="shared" si="7657"/>
        <v>1266.9000000000001</v>
      </c>
      <c r="AM3755" s="16">
        <f t="shared" si="7658"/>
        <v>1292.0999999999999</v>
      </c>
      <c r="AN3755" s="28">
        <f>AN3756</f>
        <v>0</v>
      </c>
      <c r="AO3755" s="16">
        <f t="shared" si="7659"/>
        <v>2871.9</v>
      </c>
      <c r="AP3755" s="28">
        <f t="shared" ref="AP3755:AT3757" si="7731">AP3756</f>
        <v>0</v>
      </c>
      <c r="AQ3755" s="28">
        <f t="shared" si="7731"/>
        <v>0</v>
      </c>
      <c r="AR3755" s="28">
        <f t="shared" si="7731"/>
        <v>0</v>
      </c>
      <c r="AS3755" s="28">
        <f t="shared" si="7731"/>
        <v>0</v>
      </c>
      <c r="AT3755" s="28">
        <f t="shared" si="7731"/>
        <v>0</v>
      </c>
      <c r="AU3755" s="28">
        <f t="shared" ref="AU3755:AY3757" si="7732">AU3756</f>
        <v>0</v>
      </c>
      <c r="AV3755" s="28">
        <f t="shared" si="7732"/>
        <v>0</v>
      </c>
      <c r="AW3755" s="28">
        <f t="shared" si="7732"/>
        <v>0</v>
      </c>
      <c r="AX3755" s="28">
        <f t="shared" si="7732"/>
        <v>0</v>
      </c>
      <c r="AY3755" s="28">
        <f t="shared" si="7732"/>
        <v>0</v>
      </c>
      <c r="AZ3755" s="28">
        <f t="shared" ref="AZ3755:BC3757" si="7733">AZ3756</f>
        <v>0</v>
      </c>
      <c r="BA3755" s="28">
        <f t="shared" ref="BA3755:BB3757" si="7734">BA3756</f>
        <v>0</v>
      </c>
      <c r="BB3755" s="28">
        <f t="shared" si="7734"/>
        <v>0</v>
      </c>
      <c r="BC3755" s="28">
        <f t="shared" si="7733"/>
        <v>0</v>
      </c>
      <c r="BD3755" s="28">
        <f t="shared" ref="BD3755:BE3757" si="7735">BD3756</f>
        <v>0</v>
      </c>
      <c r="BE3755" s="28">
        <f t="shared" si="7735"/>
        <v>0</v>
      </c>
      <c r="BF3755" s="16">
        <f t="shared" si="7699"/>
        <v>2871.9</v>
      </c>
      <c r="BG3755" s="16">
        <f t="shared" si="7700"/>
        <v>1266.9000000000001</v>
      </c>
      <c r="BH3755" s="16">
        <f t="shared" si="7701"/>
        <v>1292.0999999999999</v>
      </c>
      <c r="BI3755" s="28">
        <f>BI3756</f>
        <v>0</v>
      </c>
      <c r="BJ3755" s="16">
        <f t="shared" si="7638"/>
        <v>2871.9</v>
      </c>
      <c r="BK3755" s="28">
        <f>BK3756</f>
        <v>0</v>
      </c>
    </row>
    <row r="3756" spans="1:63" ht="47.25" x14ac:dyDescent="0.25">
      <c r="A3756" s="10" t="s">
        <v>728</v>
      </c>
      <c r="B3756" s="10" t="s">
        <v>90</v>
      </c>
      <c r="C3756" s="10" t="s">
        <v>233</v>
      </c>
      <c r="D3756" s="10" t="s">
        <v>736</v>
      </c>
      <c r="E3756" s="10" t="s">
        <v>50</v>
      </c>
      <c r="F3756" s="11" t="s">
        <v>21</v>
      </c>
      <c r="G3756" s="16">
        <f>G3757</f>
        <v>1388.4</v>
      </c>
      <c r="H3756" s="16">
        <f t="shared" si="7675"/>
        <v>1483.5</v>
      </c>
      <c r="I3756" s="16">
        <f t="shared" si="7724"/>
        <v>2871.9</v>
      </c>
      <c r="J3756" s="16">
        <f t="shared" si="7724"/>
        <v>1453.6</v>
      </c>
      <c r="K3756" s="16">
        <f t="shared" si="7676"/>
        <v>-186.69999999999982</v>
      </c>
      <c r="L3756" s="16">
        <f t="shared" si="7725"/>
        <v>1266.9000000000001</v>
      </c>
      <c r="M3756" s="16">
        <f t="shared" si="7725"/>
        <v>1292.0999999999999</v>
      </c>
      <c r="N3756" s="16">
        <f t="shared" si="7725"/>
        <v>0</v>
      </c>
      <c r="O3756" s="16">
        <f t="shared" si="7725"/>
        <v>0</v>
      </c>
      <c r="P3756" s="16">
        <f t="shared" si="7725"/>
        <v>0</v>
      </c>
      <c r="Q3756" s="16">
        <f t="shared" si="7648"/>
        <v>1483.5</v>
      </c>
      <c r="R3756" s="16">
        <f t="shared" si="7649"/>
        <v>2871.9</v>
      </c>
      <c r="S3756" s="16">
        <f t="shared" si="7650"/>
        <v>-186.69999999999982</v>
      </c>
      <c r="T3756" s="16">
        <f t="shared" si="7651"/>
        <v>1266.9000000000001</v>
      </c>
      <c r="U3756" s="16">
        <f t="shared" si="7652"/>
        <v>1292.0999999999999</v>
      </c>
      <c r="V3756" s="16">
        <f t="shared" si="7726"/>
        <v>0</v>
      </c>
      <c r="W3756" s="16">
        <f>W3757</f>
        <v>0</v>
      </c>
      <c r="X3756" s="16">
        <f t="shared" si="7726"/>
        <v>0</v>
      </c>
      <c r="Y3756" s="16">
        <f t="shared" si="7727"/>
        <v>0</v>
      </c>
      <c r="Z3756" s="16">
        <f t="shared" si="7727"/>
        <v>0</v>
      </c>
      <c r="AA3756" s="16">
        <f t="shared" si="7664"/>
        <v>2871.9</v>
      </c>
      <c r="AB3756" s="16">
        <f t="shared" si="7665"/>
        <v>1266.9000000000001</v>
      </c>
      <c r="AC3756" s="16">
        <f t="shared" si="7666"/>
        <v>1292.0999999999999</v>
      </c>
      <c r="AD3756" s="16">
        <f t="shared" si="7728"/>
        <v>0</v>
      </c>
      <c r="AE3756" s="16">
        <f t="shared" si="7728"/>
        <v>0</v>
      </c>
      <c r="AF3756" s="16">
        <f>AF3757</f>
        <v>0</v>
      </c>
      <c r="AG3756" s="16">
        <f t="shared" si="7729"/>
        <v>0</v>
      </c>
      <c r="AH3756" s="16">
        <f t="shared" si="7729"/>
        <v>0</v>
      </c>
      <c r="AI3756" s="16">
        <f t="shared" si="7730"/>
        <v>0</v>
      </c>
      <c r="AJ3756" s="16">
        <f t="shared" si="7730"/>
        <v>0</v>
      </c>
      <c r="AK3756" s="16">
        <f t="shared" si="7656"/>
        <v>2871.9</v>
      </c>
      <c r="AL3756" s="16">
        <f t="shared" si="7657"/>
        <v>1266.9000000000001</v>
      </c>
      <c r="AM3756" s="16">
        <f t="shared" si="7658"/>
        <v>1292.0999999999999</v>
      </c>
      <c r="AN3756" s="16">
        <f>AN3757</f>
        <v>0</v>
      </c>
      <c r="AO3756" s="16">
        <f t="shared" si="7659"/>
        <v>2871.9</v>
      </c>
      <c r="AP3756" s="16">
        <f t="shared" si="7731"/>
        <v>0</v>
      </c>
      <c r="AQ3756" s="16">
        <f t="shared" si="7731"/>
        <v>0</v>
      </c>
      <c r="AR3756" s="16">
        <f t="shared" si="7731"/>
        <v>0</v>
      </c>
      <c r="AS3756" s="16">
        <f t="shared" si="7731"/>
        <v>0</v>
      </c>
      <c r="AT3756" s="16">
        <f t="shared" si="7731"/>
        <v>0</v>
      </c>
      <c r="AU3756" s="16">
        <f t="shared" si="7732"/>
        <v>0</v>
      </c>
      <c r="AV3756" s="16">
        <f t="shared" si="7732"/>
        <v>0</v>
      </c>
      <c r="AW3756" s="16">
        <f t="shared" si="7732"/>
        <v>0</v>
      </c>
      <c r="AX3756" s="16">
        <f t="shared" si="7732"/>
        <v>0</v>
      </c>
      <c r="AY3756" s="16">
        <f t="shared" si="7732"/>
        <v>0</v>
      </c>
      <c r="AZ3756" s="16">
        <f t="shared" si="7733"/>
        <v>0</v>
      </c>
      <c r="BA3756" s="16">
        <f t="shared" si="7734"/>
        <v>0</v>
      </c>
      <c r="BB3756" s="16">
        <f t="shared" si="7734"/>
        <v>0</v>
      </c>
      <c r="BC3756" s="16">
        <f t="shared" si="7733"/>
        <v>0</v>
      </c>
      <c r="BD3756" s="16">
        <f t="shared" si="7735"/>
        <v>0</v>
      </c>
      <c r="BE3756" s="16">
        <f t="shared" si="7735"/>
        <v>0</v>
      </c>
      <c r="BF3756" s="16">
        <f t="shared" si="7699"/>
        <v>2871.9</v>
      </c>
      <c r="BG3756" s="16">
        <f t="shared" si="7700"/>
        <v>1266.9000000000001</v>
      </c>
      <c r="BH3756" s="16">
        <f t="shared" si="7701"/>
        <v>1292.0999999999999</v>
      </c>
      <c r="BI3756" s="16">
        <f>BI3757</f>
        <v>0</v>
      </c>
      <c r="BJ3756" s="16">
        <f t="shared" si="7638"/>
        <v>2871.9</v>
      </c>
      <c r="BK3756" s="16">
        <f>BK3757</f>
        <v>0</v>
      </c>
    </row>
    <row r="3757" spans="1:63" ht="47.25" x14ac:dyDescent="0.25">
      <c r="A3757" s="10" t="s">
        <v>728</v>
      </c>
      <c r="B3757" s="10" t="s">
        <v>90</v>
      </c>
      <c r="C3757" s="10" t="s">
        <v>233</v>
      </c>
      <c r="D3757" s="10" t="s">
        <v>736</v>
      </c>
      <c r="E3757" s="10" t="s">
        <v>51</v>
      </c>
      <c r="F3757" s="11" t="s">
        <v>22</v>
      </c>
      <c r="G3757" s="16">
        <f>G3758</f>
        <v>1388.4</v>
      </c>
      <c r="H3757" s="16">
        <f t="shared" si="7675"/>
        <v>1483.5</v>
      </c>
      <c r="I3757" s="16">
        <f t="shared" si="7724"/>
        <v>2871.9</v>
      </c>
      <c r="J3757" s="16">
        <f t="shared" si="7724"/>
        <v>1453.6</v>
      </c>
      <c r="K3757" s="16">
        <f t="shared" si="7676"/>
        <v>-186.69999999999982</v>
      </c>
      <c r="L3757" s="16">
        <f>L3758</f>
        <v>1266.9000000000001</v>
      </c>
      <c r="M3757" s="16">
        <f>M3758</f>
        <v>1292.0999999999999</v>
      </c>
      <c r="N3757" s="16">
        <f>N3758</f>
        <v>0</v>
      </c>
      <c r="O3757" s="16">
        <f>O3758</f>
        <v>0</v>
      </c>
      <c r="P3757" s="16">
        <f>P3758</f>
        <v>0</v>
      </c>
      <c r="Q3757" s="16">
        <f t="shared" si="7648"/>
        <v>1483.5</v>
      </c>
      <c r="R3757" s="16">
        <f t="shared" si="7649"/>
        <v>2871.9</v>
      </c>
      <c r="S3757" s="16">
        <f t="shared" si="7650"/>
        <v>-186.69999999999982</v>
      </c>
      <c r="T3757" s="16">
        <f t="shared" si="7651"/>
        <v>1266.9000000000001</v>
      </c>
      <c r="U3757" s="16">
        <f t="shared" si="7652"/>
        <v>1292.0999999999999</v>
      </c>
      <c r="V3757" s="16">
        <f>V3758</f>
        <v>0</v>
      </c>
      <c r="W3757" s="16">
        <f>W3758</f>
        <v>0</v>
      </c>
      <c r="X3757" s="16">
        <f>X3758</f>
        <v>0</v>
      </c>
      <c r="Y3757" s="16">
        <f t="shared" si="7727"/>
        <v>0</v>
      </c>
      <c r="Z3757" s="16">
        <f t="shared" si="7727"/>
        <v>0</v>
      </c>
      <c r="AA3757" s="16">
        <f t="shared" si="7664"/>
        <v>2871.9</v>
      </c>
      <c r="AB3757" s="16">
        <f t="shared" si="7665"/>
        <v>1266.9000000000001</v>
      </c>
      <c r="AC3757" s="16">
        <f t="shared" si="7666"/>
        <v>1292.0999999999999</v>
      </c>
      <c r="AD3757" s="16">
        <f t="shared" si="7728"/>
        <v>0</v>
      </c>
      <c r="AE3757" s="16">
        <f t="shared" si="7728"/>
        <v>0</v>
      </c>
      <c r="AF3757" s="16">
        <f>AF3758</f>
        <v>0</v>
      </c>
      <c r="AG3757" s="16">
        <f t="shared" si="7729"/>
        <v>0</v>
      </c>
      <c r="AH3757" s="16">
        <f t="shared" si="7729"/>
        <v>0</v>
      </c>
      <c r="AI3757" s="16">
        <f t="shared" si="7730"/>
        <v>0</v>
      </c>
      <c r="AJ3757" s="16">
        <f t="shared" si="7730"/>
        <v>0</v>
      </c>
      <c r="AK3757" s="16">
        <f t="shared" si="7656"/>
        <v>2871.9</v>
      </c>
      <c r="AL3757" s="16">
        <f t="shared" si="7657"/>
        <v>1266.9000000000001</v>
      </c>
      <c r="AM3757" s="16">
        <f t="shared" si="7658"/>
        <v>1292.0999999999999</v>
      </c>
      <c r="AN3757" s="16">
        <f>AN3758</f>
        <v>0</v>
      </c>
      <c r="AO3757" s="16">
        <f t="shared" si="7659"/>
        <v>2871.9</v>
      </c>
      <c r="AP3757" s="16">
        <f t="shared" si="7731"/>
        <v>0</v>
      </c>
      <c r="AQ3757" s="16">
        <f t="shared" si="7731"/>
        <v>0</v>
      </c>
      <c r="AR3757" s="16">
        <f t="shared" si="7731"/>
        <v>0</v>
      </c>
      <c r="AS3757" s="16">
        <f t="shared" si="7731"/>
        <v>0</v>
      </c>
      <c r="AT3757" s="16">
        <f t="shared" si="7731"/>
        <v>0</v>
      </c>
      <c r="AU3757" s="16">
        <f t="shared" si="7732"/>
        <v>0</v>
      </c>
      <c r="AV3757" s="16">
        <f t="shared" si="7732"/>
        <v>0</v>
      </c>
      <c r="AW3757" s="16">
        <f t="shared" si="7732"/>
        <v>0</v>
      </c>
      <c r="AX3757" s="16">
        <f t="shared" si="7732"/>
        <v>0</v>
      </c>
      <c r="AY3757" s="16">
        <f t="shared" si="7732"/>
        <v>0</v>
      </c>
      <c r="AZ3757" s="16">
        <f t="shared" si="7733"/>
        <v>0</v>
      </c>
      <c r="BA3757" s="16">
        <f t="shared" si="7734"/>
        <v>0</v>
      </c>
      <c r="BB3757" s="16">
        <f t="shared" si="7734"/>
        <v>0</v>
      </c>
      <c r="BC3757" s="16">
        <f t="shared" si="7733"/>
        <v>0</v>
      </c>
      <c r="BD3757" s="16">
        <f t="shared" si="7735"/>
        <v>0</v>
      </c>
      <c r="BE3757" s="16">
        <f t="shared" si="7735"/>
        <v>0</v>
      </c>
      <c r="BF3757" s="16">
        <f t="shared" si="7699"/>
        <v>2871.9</v>
      </c>
      <c r="BG3757" s="16">
        <f t="shared" si="7700"/>
        <v>1266.9000000000001</v>
      </c>
      <c r="BH3757" s="16">
        <f t="shared" si="7701"/>
        <v>1292.0999999999999</v>
      </c>
      <c r="BI3757" s="16">
        <f>BI3758</f>
        <v>0</v>
      </c>
      <c r="BJ3757" s="16">
        <f t="shared" si="7638"/>
        <v>2871.9</v>
      </c>
      <c r="BK3757" s="16">
        <f>BK3758</f>
        <v>0</v>
      </c>
    </row>
    <row r="3758" spans="1:63" ht="47.25" x14ac:dyDescent="0.25">
      <c r="A3758" s="10" t="s">
        <v>728</v>
      </c>
      <c r="B3758" s="10" t="s">
        <v>90</v>
      </c>
      <c r="C3758" s="10" t="s">
        <v>233</v>
      </c>
      <c r="D3758" s="10" t="s">
        <v>736</v>
      </c>
      <c r="E3758" s="10" t="s">
        <v>81</v>
      </c>
      <c r="F3758" s="11" t="s">
        <v>82</v>
      </c>
      <c r="G3758" s="16">
        <v>1388.4</v>
      </c>
      <c r="H3758" s="16">
        <f t="shared" si="7675"/>
        <v>1483.5</v>
      </c>
      <c r="I3758" s="16">
        <v>2871.9</v>
      </c>
      <c r="J3758" s="16">
        <v>1453.6</v>
      </c>
      <c r="K3758" s="16">
        <f t="shared" si="7676"/>
        <v>-186.69999999999982</v>
      </c>
      <c r="L3758" s="16">
        <v>1266.9000000000001</v>
      </c>
      <c r="M3758" s="16">
        <v>1292.0999999999999</v>
      </c>
      <c r="N3758" s="16"/>
      <c r="O3758" s="16"/>
      <c r="P3758" s="16"/>
      <c r="Q3758" s="16">
        <f t="shared" si="7648"/>
        <v>1483.5</v>
      </c>
      <c r="R3758" s="16">
        <f t="shared" si="7649"/>
        <v>2871.9</v>
      </c>
      <c r="S3758" s="16">
        <f t="shared" si="7650"/>
        <v>-186.69999999999982</v>
      </c>
      <c r="T3758" s="16">
        <f t="shared" si="7651"/>
        <v>1266.9000000000001</v>
      </c>
      <c r="U3758" s="16">
        <f t="shared" si="7652"/>
        <v>1292.0999999999999</v>
      </c>
      <c r="V3758" s="16"/>
      <c r="W3758" s="16"/>
      <c r="X3758" s="16"/>
      <c r="Y3758" s="16"/>
      <c r="Z3758" s="16"/>
      <c r="AA3758" s="16">
        <f t="shared" si="7664"/>
        <v>2871.9</v>
      </c>
      <c r="AB3758" s="16">
        <f t="shared" si="7665"/>
        <v>1266.9000000000001</v>
      </c>
      <c r="AC3758" s="16">
        <f t="shared" si="7666"/>
        <v>1292.0999999999999</v>
      </c>
      <c r="AD3758" s="16"/>
      <c r="AE3758" s="16"/>
      <c r="AF3758" s="16"/>
      <c r="AG3758" s="16"/>
      <c r="AH3758" s="16"/>
      <c r="AI3758" s="16"/>
      <c r="AJ3758" s="16"/>
      <c r="AK3758" s="16">
        <f t="shared" si="7656"/>
        <v>2871.9</v>
      </c>
      <c r="AL3758" s="16">
        <f t="shared" si="7657"/>
        <v>1266.9000000000001</v>
      </c>
      <c r="AM3758" s="16">
        <f t="shared" si="7658"/>
        <v>1292.0999999999999</v>
      </c>
      <c r="AN3758" s="16"/>
      <c r="AO3758" s="16">
        <f t="shared" si="7659"/>
        <v>2871.9</v>
      </c>
      <c r="AP3758" s="16"/>
      <c r="AQ3758" s="16"/>
      <c r="AR3758" s="16"/>
      <c r="AS3758" s="16"/>
      <c r="AT3758" s="16"/>
      <c r="AU3758" s="16"/>
      <c r="AV3758" s="16"/>
      <c r="AW3758" s="16"/>
      <c r="AX3758" s="16"/>
      <c r="AY3758" s="16"/>
      <c r="AZ3758" s="16"/>
      <c r="BA3758" s="16"/>
      <c r="BB3758" s="16"/>
      <c r="BC3758" s="16"/>
      <c r="BD3758" s="16"/>
      <c r="BE3758" s="16"/>
      <c r="BF3758" s="16">
        <f t="shared" si="7699"/>
        <v>2871.9</v>
      </c>
      <c r="BG3758" s="16">
        <f t="shared" si="7700"/>
        <v>1266.9000000000001</v>
      </c>
      <c r="BH3758" s="16">
        <f t="shared" si="7701"/>
        <v>1292.0999999999999</v>
      </c>
      <c r="BI3758" s="16"/>
      <c r="BJ3758" s="16">
        <f t="shared" si="7638"/>
        <v>2871.9</v>
      </c>
      <c r="BK3758" s="16"/>
    </row>
    <row r="3759" spans="1:63" ht="78.75" x14ac:dyDescent="0.25">
      <c r="A3759" s="10" t="s">
        <v>728</v>
      </c>
      <c r="B3759" s="10" t="s">
        <v>90</v>
      </c>
      <c r="C3759" s="10" t="s">
        <v>233</v>
      </c>
      <c r="D3759" s="10" t="s">
        <v>737</v>
      </c>
      <c r="E3759" s="10"/>
      <c r="F3759" s="19" t="s">
        <v>738</v>
      </c>
      <c r="G3759" s="16">
        <f>G3760</f>
        <v>1977.9</v>
      </c>
      <c r="H3759" s="16">
        <f t="shared" si="7675"/>
        <v>-55.400000000000091</v>
      </c>
      <c r="I3759" s="16">
        <f>I3760</f>
        <v>1922.5</v>
      </c>
      <c r="J3759" s="16">
        <f>J3760</f>
        <v>1977.9</v>
      </c>
      <c r="K3759" s="16">
        <f t="shared" si="7676"/>
        <v>-7.9000000000000909</v>
      </c>
      <c r="L3759" s="16">
        <f t="shared" ref="L3759:P3760" si="7736">L3760</f>
        <v>1970</v>
      </c>
      <c r="M3759" s="16">
        <f t="shared" si="7736"/>
        <v>1970</v>
      </c>
      <c r="N3759" s="16">
        <f t="shared" si="7736"/>
        <v>0</v>
      </c>
      <c r="O3759" s="16">
        <f t="shared" si="7736"/>
        <v>0</v>
      </c>
      <c r="P3759" s="16">
        <f t="shared" si="7736"/>
        <v>0</v>
      </c>
      <c r="Q3759" s="16">
        <f t="shared" si="7648"/>
        <v>-55.400000000000091</v>
      </c>
      <c r="R3759" s="16">
        <f t="shared" si="7649"/>
        <v>1922.5</v>
      </c>
      <c r="S3759" s="16">
        <f t="shared" si="7650"/>
        <v>-7.9000000000000909</v>
      </c>
      <c r="T3759" s="16">
        <f t="shared" si="7651"/>
        <v>1970</v>
      </c>
      <c r="U3759" s="16">
        <f t="shared" si="7652"/>
        <v>1970</v>
      </c>
      <c r="V3759" s="16">
        <f t="shared" ref="V3759:X3760" si="7737">V3760</f>
        <v>0</v>
      </c>
      <c r="W3759" s="16">
        <f>W3760</f>
        <v>0</v>
      </c>
      <c r="X3759" s="16">
        <f t="shared" si="7737"/>
        <v>0</v>
      </c>
      <c r="Y3759" s="16">
        <f>Y3760</f>
        <v>0</v>
      </c>
      <c r="Z3759" s="16">
        <f>Z3760</f>
        <v>0</v>
      </c>
      <c r="AA3759" s="16">
        <f t="shared" si="7664"/>
        <v>1922.5</v>
      </c>
      <c r="AB3759" s="16">
        <f t="shared" si="7665"/>
        <v>1970</v>
      </c>
      <c r="AC3759" s="16">
        <f t="shared" si="7666"/>
        <v>1970</v>
      </c>
      <c r="AD3759" s="16">
        <f t="shared" ref="AD3759:BK3760" si="7738">AD3760</f>
        <v>0</v>
      </c>
      <c r="AE3759" s="16">
        <f t="shared" si="7738"/>
        <v>0</v>
      </c>
      <c r="AF3759" s="16">
        <f t="shared" si="7738"/>
        <v>0</v>
      </c>
      <c r="AG3759" s="16">
        <f t="shared" si="7738"/>
        <v>0</v>
      </c>
      <c r="AH3759" s="16">
        <f t="shared" si="7738"/>
        <v>0</v>
      </c>
      <c r="AI3759" s="16">
        <f t="shared" si="7738"/>
        <v>0</v>
      </c>
      <c r="AJ3759" s="16">
        <f t="shared" si="7738"/>
        <v>0</v>
      </c>
      <c r="AK3759" s="16">
        <f t="shared" si="7656"/>
        <v>1922.5</v>
      </c>
      <c r="AL3759" s="16">
        <f t="shared" si="7657"/>
        <v>1970</v>
      </c>
      <c r="AM3759" s="16">
        <f t="shared" si="7658"/>
        <v>1970</v>
      </c>
      <c r="AN3759" s="16">
        <f t="shared" si="7738"/>
        <v>0</v>
      </c>
      <c r="AO3759" s="16">
        <f t="shared" si="7659"/>
        <v>1922.5</v>
      </c>
      <c r="AP3759" s="16">
        <f t="shared" si="7738"/>
        <v>0</v>
      </c>
      <c r="AQ3759" s="16">
        <f t="shared" si="7738"/>
        <v>0</v>
      </c>
      <c r="AR3759" s="16">
        <f t="shared" si="7738"/>
        <v>0</v>
      </c>
      <c r="AS3759" s="16">
        <f t="shared" si="7738"/>
        <v>0</v>
      </c>
      <c r="AT3759" s="16">
        <f t="shared" si="7738"/>
        <v>0</v>
      </c>
      <c r="AU3759" s="16">
        <f t="shared" si="7738"/>
        <v>0</v>
      </c>
      <c r="AV3759" s="16">
        <f t="shared" si="7738"/>
        <v>0</v>
      </c>
      <c r="AW3759" s="16">
        <f t="shared" si="7738"/>
        <v>0</v>
      </c>
      <c r="AX3759" s="16">
        <f t="shared" si="7738"/>
        <v>0</v>
      </c>
      <c r="AY3759" s="16">
        <f t="shared" si="7738"/>
        <v>0</v>
      </c>
      <c r="AZ3759" s="16">
        <f t="shared" si="7738"/>
        <v>0</v>
      </c>
      <c r="BA3759" s="16">
        <f t="shared" si="7738"/>
        <v>0</v>
      </c>
      <c r="BB3759" s="16">
        <f t="shared" si="7738"/>
        <v>0</v>
      </c>
      <c r="BC3759" s="16">
        <f t="shared" si="7738"/>
        <v>0</v>
      </c>
      <c r="BD3759" s="16">
        <f t="shared" si="7738"/>
        <v>0</v>
      </c>
      <c r="BE3759" s="16">
        <f t="shared" si="7738"/>
        <v>0</v>
      </c>
      <c r="BF3759" s="16">
        <f t="shared" si="7699"/>
        <v>1922.5</v>
      </c>
      <c r="BG3759" s="16">
        <f t="shared" si="7700"/>
        <v>1970</v>
      </c>
      <c r="BH3759" s="16">
        <f t="shared" si="7701"/>
        <v>1970</v>
      </c>
      <c r="BI3759" s="16">
        <f t="shared" si="7738"/>
        <v>0</v>
      </c>
      <c r="BJ3759" s="16">
        <f t="shared" si="7638"/>
        <v>1922.5</v>
      </c>
      <c r="BK3759" s="16">
        <f t="shared" si="7738"/>
        <v>0</v>
      </c>
    </row>
    <row r="3760" spans="1:63" x14ac:dyDescent="0.25">
      <c r="A3760" s="10" t="s">
        <v>728</v>
      </c>
      <c r="B3760" s="10" t="s">
        <v>90</v>
      </c>
      <c r="C3760" s="10" t="s">
        <v>233</v>
      </c>
      <c r="D3760" s="10" t="s">
        <v>737</v>
      </c>
      <c r="E3760" s="10" t="s">
        <v>53</v>
      </c>
      <c r="F3760" s="11" t="s">
        <v>24</v>
      </c>
      <c r="G3760" s="16">
        <f>G3761</f>
        <v>1977.9</v>
      </c>
      <c r="H3760" s="16">
        <f t="shared" si="7675"/>
        <v>-55.400000000000091</v>
      </c>
      <c r="I3760" s="16">
        <f>I3761</f>
        <v>1922.5</v>
      </c>
      <c r="J3760" s="16">
        <f>J3761</f>
        <v>1977.9</v>
      </c>
      <c r="K3760" s="16">
        <f t="shared" si="7676"/>
        <v>-7.9000000000000909</v>
      </c>
      <c r="L3760" s="16">
        <f t="shared" si="7736"/>
        <v>1970</v>
      </c>
      <c r="M3760" s="16">
        <f t="shared" si="7736"/>
        <v>1970</v>
      </c>
      <c r="N3760" s="16">
        <f t="shared" si="7736"/>
        <v>0</v>
      </c>
      <c r="O3760" s="16">
        <f t="shared" si="7736"/>
        <v>0</v>
      </c>
      <c r="P3760" s="16">
        <f t="shared" si="7736"/>
        <v>0</v>
      </c>
      <c r="Q3760" s="16">
        <f t="shared" si="7648"/>
        <v>-55.400000000000091</v>
      </c>
      <c r="R3760" s="16">
        <f t="shared" si="7649"/>
        <v>1922.5</v>
      </c>
      <c r="S3760" s="16">
        <f t="shared" si="7650"/>
        <v>-7.9000000000000909</v>
      </c>
      <c r="T3760" s="16">
        <f t="shared" si="7651"/>
        <v>1970</v>
      </c>
      <c r="U3760" s="16">
        <f t="shared" si="7652"/>
        <v>1970</v>
      </c>
      <c r="V3760" s="16">
        <f t="shared" si="7737"/>
        <v>0</v>
      </c>
      <c r="W3760" s="16">
        <f>W3761</f>
        <v>0</v>
      </c>
      <c r="X3760" s="16">
        <f t="shared" si="7737"/>
        <v>0</v>
      </c>
      <c r="Y3760" s="16">
        <f>Y3761</f>
        <v>0</v>
      </c>
      <c r="Z3760" s="16">
        <f>Z3761</f>
        <v>0</v>
      </c>
      <c r="AA3760" s="16">
        <f t="shared" si="7664"/>
        <v>1922.5</v>
      </c>
      <c r="AB3760" s="16">
        <f t="shared" si="7665"/>
        <v>1970</v>
      </c>
      <c r="AC3760" s="16">
        <f t="shared" si="7666"/>
        <v>1970</v>
      </c>
      <c r="AD3760" s="16">
        <f t="shared" si="7738"/>
        <v>0</v>
      </c>
      <c r="AE3760" s="16">
        <f t="shared" si="7738"/>
        <v>0</v>
      </c>
      <c r="AF3760" s="16">
        <f t="shared" si="7738"/>
        <v>0</v>
      </c>
      <c r="AG3760" s="16">
        <f t="shared" si="7738"/>
        <v>0</v>
      </c>
      <c r="AH3760" s="16">
        <f t="shared" si="7738"/>
        <v>0</v>
      </c>
      <c r="AI3760" s="16">
        <f t="shared" si="7738"/>
        <v>0</v>
      </c>
      <c r="AJ3760" s="16">
        <f t="shared" si="7738"/>
        <v>0</v>
      </c>
      <c r="AK3760" s="16">
        <f t="shared" si="7656"/>
        <v>1922.5</v>
      </c>
      <c r="AL3760" s="16">
        <f t="shared" si="7657"/>
        <v>1970</v>
      </c>
      <c r="AM3760" s="16">
        <f t="shared" si="7658"/>
        <v>1970</v>
      </c>
      <c r="AN3760" s="16">
        <f t="shared" si="7738"/>
        <v>0</v>
      </c>
      <c r="AO3760" s="16">
        <f t="shared" si="7659"/>
        <v>1922.5</v>
      </c>
      <c r="AP3760" s="16">
        <f t="shared" si="7738"/>
        <v>0</v>
      </c>
      <c r="AQ3760" s="16">
        <f t="shared" si="7738"/>
        <v>0</v>
      </c>
      <c r="AR3760" s="16">
        <f t="shared" si="7738"/>
        <v>0</v>
      </c>
      <c r="AS3760" s="16">
        <f t="shared" si="7738"/>
        <v>0</v>
      </c>
      <c r="AT3760" s="16">
        <f t="shared" si="7738"/>
        <v>0</v>
      </c>
      <c r="AU3760" s="16">
        <f t="shared" si="7738"/>
        <v>0</v>
      </c>
      <c r="AV3760" s="16">
        <f t="shared" si="7738"/>
        <v>0</v>
      </c>
      <c r="AW3760" s="16">
        <f t="shared" si="7738"/>
        <v>0</v>
      </c>
      <c r="AX3760" s="16">
        <f t="shared" si="7738"/>
        <v>0</v>
      </c>
      <c r="AY3760" s="16">
        <f t="shared" si="7738"/>
        <v>0</v>
      </c>
      <c r="AZ3760" s="16">
        <f t="shared" si="7738"/>
        <v>0</v>
      </c>
      <c r="BA3760" s="16">
        <f t="shared" si="7738"/>
        <v>0</v>
      </c>
      <c r="BB3760" s="16">
        <f t="shared" si="7738"/>
        <v>0</v>
      </c>
      <c r="BC3760" s="16">
        <f t="shared" si="7738"/>
        <v>0</v>
      </c>
      <c r="BD3760" s="16">
        <f t="shared" si="7738"/>
        <v>0</v>
      </c>
      <c r="BE3760" s="16">
        <f t="shared" si="7738"/>
        <v>0</v>
      </c>
      <c r="BF3760" s="16">
        <f t="shared" si="7699"/>
        <v>1922.5</v>
      </c>
      <c r="BG3760" s="16">
        <f t="shared" si="7700"/>
        <v>1970</v>
      </c>
      <c r="BH3760" s="16">
        <f t="shared" si="7701"/>
        <v>1970</v>
      </c>
      <c r="BI3760" s="16">
        <f t="shared" si="7738"/>
        <v>0</v>
      </c>
      <c r="BJ3760" s="16">
        <f t="shared" si="7638"/>
        <v>1922.5</v>
      </c>
      <c r="BK3760" s="16">
        <f t="shared" si="7738"/>
        <v>0</v>
      </c>
    </row>
    <row r="3761" spans="1:64" ht="63" x14ac:dyDescent="0.25">
      <c r="A3761" s="10" t="s">
        <v>728</v>
      </c>
      <c r="B3761" s="10" t="s">
        <v>90</v>
      </c>
      <c r="C3761" s="10" t="s">
        <v>233</v>
      </c>
      <c r="D3761" s="10" t="s">
        <v>737</v>
      </c>
      <c r="E3761" s="10" t="s">
        <v>147</v>
      </c>
      <c r="F3761" s="11" t="s">
        <v>148</v>
      </c>
      <c r="G3761" s="16">
        <v>1977.9</v>
      </c>
      <c r="H3761" s="16">
        <f t="shared" si="7675"/>
        <v>-55.400000000000091</v>
      </c>
      <c r="I3761" s="16">
        <v>1922.5</v>
      </c>
      <c r="J3761" s="16">
        <v>1977.9</v>
      </c>
      <c r="K3761" s="16">
        <f t="shared" si="7676"/>
        <v>-7.9000000000000909</v>
      </c>
      <c r="L3761" s="16">
        <v>1970</v>
      </c>
      <c r="M3761" s="16">
        <v>1970</v>
      </c>
      <c r="N3761" s="16"/>
      <c r="O3761" s="16"/>
      <c r="P3761" s="16"/>
      <c r="Q3761" s="16">
        <f t="shared" si="7648"/>
        <v>-55.400000000000091</v>
      </c>
      <c r="R3761" s="16">
        <f t="shared" si="7649"/>
        <v>1922.5</v>
      </c>
      <c r="S3761" s="16">
        <f t="shared" si="7650"/>
        <v>-7.9000000000000909</v>
      </c>
      <c r="T3761" s="16">
        <f t="shared" si="7651"/>
        <v>1970</v>
      </c>
      <c r="U3761" s="16">
        <f t="shared" si="7652"/>
        <v>1970</v>
      </c>
      <c r="V3761" s="16"/>
      <c r="W3761" s="16"/>
      <c r="X3761" s="16"/>
      <c r="Y3761" s="16"/>
      <c r="Z3761" s="16"/>
      <c r="AA3761" s="16">
        <f t="shared" si="7664"/>
        <v>1922.5</v>
      </c>
      <c r="AB3761" s="16">
        <f t="shared" si="7665"/>
        <v>1970</v>
      </c>
      <c r="AC3761" s="16">
        <f t="shared" si="7666"/>
        <v>1970</v>
      </c>
      <c r="AD3761" s="16"/>
      <c r="AE3761" s="16"/>
      <c r="AF3761" s="16"/>
      <c r="AG3761" s="16"/>
      <c r="AH3761" s="16"/>
      <c r="AI3761" s="16"/>
      <c r="AJ3761" s="16"/>
      <c r="AK3761" s="16">
        <f t="shared" si="7656"/>
        <v>1922.5</v>
      </c>
      <c r="AL3761" s="16">
        <f t="shared" si="7657"/>
        <v>1970</v>
      </c>
      <c r="AM3761" s="16">
        <f t="shared" si="7658"/>
        <v>1970</v>
      </c>
      <c r="AN3761" s="16"/>
      <c r="AO3761" s="16">
        <f t="shared" si="7659"/>
        <v>1922.5</v>
      </c>
      <c r="AP3761" s="16"/>
      <c r="AQ3761" s="16"/>
      <c r="AR3761" s="16"/>
      <c r="AS3761" s="16"/>
      <c r="AT3761" s="16"/>
      <c r="AU3761" s="16"/>
      <c r="AV3761" s="16"/>
      <c r="AW3761" s="16"/>
      <c r="AX3761" s="16"/>
      <c r="AY3761" s="16"/>
      <c r="AZ3761" s="16"/>
      <c r="BA3761" s="16"/>
      <c r="BB3761" s="16"/>
      <c r="BC3761" s="16"/>
      <c r="BD3761" s="16"/>
      <c r="BE3761" s="16"/>
      <c r="BF3761" s="16">
        <f t="shared" si="7699"/>
        <v>1922.5</v>
      </c>
      <c r="BG3761" s="16">
        <f t="shared" si="7700"/>
        <v>1970</v>
      </c>
      <c r="BH3761" s="16">
        <f t="shared" si="7701"/>
        <v>1970</v>
      </c>
      <c r="BI3761" s="16"/>
      <c r="BJ3761" s="16">
        <f t="shared" si="7638"/>
        <v>1922.5</v>
      </c>
      <c r="BK3761" s="16"/>
    </row>
    <row r="3762" spans="1:64" x14ac:dyDescent="0.25">
      <c r="A3762" s="10" t="s">
        <v>728</v>
      </c>
      <c r="B3762" s="10" t="s">
        <v>90</v>
      </c>
      <c r="C3762" s="10" t="s">
        <v>233</v>
      </c>
      <c r="D3762" s="10" t="s">
        <v>739</v>
      </c>
      <c r="E3762" s="10"/>
      <c r="F3762" s="19" t="s">
        <v>740</v>
      </c>
      <c r="G3762" s="33">
        <f>G3763</f>
        <v>437796.4</v>
      </c>
      <c r="H3762" s="16">
        <f t="shared" si="7675"/>
        <v>-87410.800000000047</v>
      </c>
      <c r="I3762" s="33">
        <f>I3763</f>
        <v>350385.6</v>
      </c>
      <c r="J3762" s="33">
        <f>J3763</f>
        <v>437796.4</v>
      </c>
      <c r="K3762" s="16">
        <f t="shared" si="7676"/>
        <v>-78759.300000000047</v>
      </c>
      <c r="L3762" s="33">
        <f>L3763</f>
        <v>359037.1</v>
      </c>
      <c r="M3762" s="33">
        <f>M3763</f>
        <v>359037.1</v>
      </c>
      <c r="N3762" s="33">
        <f>N3763</f>
        <v>0</v>
      </c>
      <c r="O3762" s="33">
        <f>O3763</f>
        <v>0</v>
      </c>
      <c r="P3762" s="33">
        <f>P3763</f>
        <v>0</v>
      </c>
      <c r="Q3762" s="16">
        <f t="shared" si="7648"/>
        <v>-87410.800000000047</v>
      </c>
      <c r="R3762" s="16">
        <f t="shared" si="7649"/>
        <v>350385.6</v>
      </c>
      <c r="S3762" s="16">
        <f t="shared" si="7650"/>
        <v>-78759.300000000047</v>
      </c>
      <c r="T3762" s="16">
        <f t="shared" si="7651"/>
        <v>359037.1</v>
      </c>
      <c r="U3762" s="16">
        <f t="shared" si="7652"/>
        <v>359037.1</v>
      </c>
      <c r="V3762" s="33">
        <f>V3763</f>
        <v>0</v>
      </c>
      <c r="W3762" s="33">
        <f>W3763</f>
        <v>0</v>
      </c>
      <c r="X3762" s="33">
        <f>X3763</f>
        <v>0</v>
      </c>
      <c r="Y3762" s="33">
        <f>Y3763</f>
        <v>0</v>
      </c>
      <c r="Z3762" s="33">
        <f>Z3763</f>
        <v>0</v>
      </c>
      <c r="AA3762" s="16">
        <f t="shared" si="7664"/>
        <v>350385.6</v>
      </c>
      <c r="AB3762" s="16">
        <f t="shared" si="7665"/>
        <v>359037.1</v>
      </c>
      <c r="AC3762" s="16">
        <f t="shared" si="7666"/>
        <v>359037.1</v>
      </c>
      <c r="AD3762" s="33">
        <f t="shared" ref="AD3762:BK3762" si="7739">AD3763</f>
        <v>0</v>
      </c>
      <c r="AE3762" s="33">
        <f t="shared" si="7739"/>
        <v>0</v>
      </c>
      <c r="AF3762" s="33">
        <f t="shared" si="7739"/>
        <v>0</v>
      </c>
      <c r="AG3762" s="33">
        <f t="shared" si="7739"/>
        <v>0</v>
      </c>
      <c r="AH3762" s="33">
        <f t="shared" si="7739"/>
        <v>0</v>
      </c>
      <c r="AI3762" s="33">
        <f t="shared" si="7739"/>
        <v>0</v>
      </c>
      <c r="AJ3762" s="33">
        <f t="shared" si="7739"/>
        <v>0</v>
      </c>
      <c r="AK3762" s="16">
        <f t="shared" si="7656"/>
        <v>350385.6</v>
      </c>
      <c r="AL3762" s="16">
        <f t="shared" si="7657"/>
        <v>359037.1</v>
      </c>
      <c r="AM3762" s="16">
        <f t="shared" si="7658"/>
        <v>359037.1</v>
      </c>
      <c r="AN3762" s="33">
        <f t="shared" si="7739"/>
        <v>0</v>
      </c>
      <c r="AO3762" s="16">
        <f t="shared" si="7659"/>
        <v>350385.6</v>
      </c>
      <c r="AP3762" s="33">
        <f t="shared" si="7739"/>
        <v>0</v>
      </c>
      <c r="AQ3762" s="33">
        <f t="shared" si="7739"/>
        <v>0</v>
      </c>
      <c r="AR3762" s="33">
        <f t="shared" si="7739"/>
        <v>0</v>
      </c>
      <c r="AS3762" s="33">
        <f t="shared" si="7739"/>
        <v>0</v>
      </c>
      <c r="AT3762" s="33">
        <f t="shared" si="7739"/>
        <v>0</v>
      </c>
      <c r="AU3762" s="33">
        <f t="shared" si="7739"/>
        <v>0</v>
      </c>
      <c r="AV3762" s="33">
        <f t="shared" si="7739"/>
        <v>0</v>
      </c>
      <c r="AW3762" s="33">
        <f t="shared" si="7739"/>
        <v>0</v>
      </c>
      <c r="AX3762" s="33">
        <f t="shared" si="7739"/>
        <v>0</v>
      </c>
      <c r="AY3762" s="33">
        <f t="shared" si="7739"/>
        <v>0</v>
      </c>
      <c r="AZ3762" s="33">
        <f t="shared" si="7739"/>
        <v>0</v>
      </c>
      <c r="BA3762" s="33">
        <f t="shared" si="7739"/>
        <v>0</v>
      </c>
      <c r="BB3762" s="33">
        <f t="shared" si="7739"/>
        <v>0</v>
      </c>
      <c r="BC3762" s="33">
        <f t="shared" si="7739"/>
        <v>0</v>
      </c>
      <c r="BD3762" s="33">
        <f t="shared" si="7739"/>
        <v>0</v>
      </c>
      <c r="BE3762" s="33">
        <f t="shared" si="7739"/>
        <v>0</v>
      </c>
      <c r="BF3762" s="16">
        <f t="shared" si="7699"/>
        <v>350385.6</v>
      </c>
      <c r="BG3762" s="16">
        <f t="shared" si="7700"/>
        <v>359037.1</v>
      </c>
      <c r="BH3762" s="16">
        <f t="shared" si="7701"/>
        <v>359037.1</v>
      </c>
      <c r="BI3762" s="33">
        <f t="shared" si="7739"/>
        <v>0</v>
      </c>
      <c r="BJ3762" s="16">
        <f t="shared" si="7638"/>
        <v>350385.6</v>
      </c>
      <c r="BK3762" s="33">
        <f t="shared" si="7739"/>
        <v>0</v>
      </c>
    </row>
    <row r="3763" spans="1:64" ht="31.5" x14ac:dyDescent="0.25">
      <c r="A3763" s="10" t="s">
        <v>728</v>
      </c>
      <c r="B3763" s="10" t="s">
        <v>90</v>
      </c>
      <c r="C3763" s="10" t="s">
        <v>233</v>
      </c>
      <c r="D3763" s="10" t="s">
        <v>741</v>
      </c>
      <c r="E3763" s="10"/>
      <c r="F3763" s="19" t="s">
        <v>742</v>
      </c>
      <c r="G3763" s="33">
        <f>G3764+G3770</f>
        <v>437796.4</v>
      </c>
      <c r="H3763" s="16">
        <f t="shared" si="7675"/>
        <v>-87410.800000000047</v>
      </c>
      <c r="I3763" s="33">
        <f>I3764+I3770</f>
        <v>350385.6</v>
      </c>
      <c r="J3763" s="33">
        <f>J3764+J3770</f>
        <v>437796.4</v>
      </c>
      <c r="K3763" s="16">
        <f t="shared" si="7676"/>
        <v>-78759.300000000047</v>
      </c>
      <c r="L3763" s="33">
        <f>L3764+L3770</f>
        <v>359037.1</v>
      </c>
      <c r="M3763" s="33">
        <f>M3764+M3770</f>
        <v>359037.1</v>
      </c>
      <c r="N3763" s="33">
        <f>N3764+N3770</f>
        <v>0</v>
      </c>
      <c r="O3763" s="33">
        <f>O3764+O3770</f>
        <v>0</v>
      </c>
      <c r="P3763" s="33">
        <f>P3764+P3770</f>
        <v>0</v>
      </c>
      <c r="Q3763" s="16">
        <f t="shared" si="7648"/>
        <v>-87410.800000000047</v>
      </c>
      <c r="R3763" s="16">
        <f t="shared" si="7649"/>
        <v>350385.6</v>
      </c>
      <c r="S3763" s="16">
        <f t="shared" si="7650"/>
        <v>-78759.300000000047</v>
      </c>
      <c r="T3763" s="16">
        <f t="shared" si="7651"/>
        <v>359037.1</v>
      </c>
      <c r="U3763" s="16">
        <f t="shared" si="7652"/>
        <v>359037.1</v>
      </c>
      <c r="V3763" s="33">
        <f>V3764+V3770+V3773</f>
        <v>0</v>
      </c>
      <c r="W3763" s="33">
        <f>W3764+W3770+W3773</f>
        <v>0</v>
      </c>
      <c r="X3763" s="33">
        <f>X3764+X3770+X3773</f>
        <v>0</v>
      </c>
      <c r="Y3763" s="33">
        <f>Y3764+Y3770+Y3773</f>
        <v>0</v>
      </c>
      <c r="Z3763" s="33">
        <f>Z3764+Z3770+Z3773</f>
        <v>0</v>
      </c>
      <c r="AA3763" s="16">
        <f t="shared" si="7664"/>
        <v>350385.6</v>
      </c>
      <c r="AB3763" s="16">
        <f t="shared" si="7665"/>
        <v>359037.1</v>
      </c>
      <c r="AC3763" s="16">
        <f t="shared" si="7666"/>
        <v>359037.1</v>
      </c>
      <c r="AD3763" s="33">
        <f t="shared" ref="AD3763:AJ3763" si="7740">AD3764+AD3770+AD3773</f>
        <v>0</v>
      </c>
      <c r="AE3763" s="33">
        <f t="shared" si="7740"/>
        <v>0</v>
      </c>
      <c r="AF3763" s="33">
        <f t="shared" si="7740"/>
        <v>0</v>
      </c>
      <c r="AG3763" s="33">
        <f t="shared" si="7740"/>
        <v>0</v>
      </c>
      <c r="AH3763" s="33">
        <f t="shared" si="7740"/>
        <v>0</v>
      </c>
      <c r="AI3763" s="33">
        <f t="shared" si="7740"/>
        <v>0</v>
      </c>
      <c r="AJ3763" s="33">
        <f t="shared" si="7740"/>
        <v>0</v>
      </c>
      <c r="AK3763" s="16">
        <f t="shared" si="7656"/>
        <v>350385.6</v>
      </c>
      <c r="AL3763" s="16">
        <f t="shared" si="7657"/>
        <v>359037.1</v>
      </c>
      <c r="AM3763" s="16">
        <f t="shared" si="7658"/>
        <v>359037.1</v>
      </c>
      <c r="AN3763" s="33">
        <f>AN3764+AN3770+AN3773</f>
        <v>0</v>
      </c>
      <c r="AO3763" s="16">
        <f t="shared" si="7659"/>
        <v>350385.6</v>
      </c>
      <c r="AP3763" s="33">
        <f t="shared" ref="AP3763:BK3763" si="7741">AP3764+AP3770+AP3773</f>
        <v>0</v>
      </c>
      <c r="AQ3763" s="33">
        <f t="shared" si="7741"/>
        <v>0</v>
      </c>
      <c r="AR3763" s="33">
        <f t="shared" si="7741"/>
        <v>0</v>
      </c>
      <c r="AS3763" s="33">
        <f>AS3764+AS3770+AS3773</f>
        <v>0</v>
      </c>
      <c r="AT3763" s="33">
        <f>AT3764+AT3770+AT3773</f>
        <v>0</v>
      </c>
      <c r="AU3763" s="33">
        <f t="shared" si="7741"/>
        <v>0</v>
      </c>
      <c r="AV3763" s="33">
        <f t="shared" si="7741"/>
        <v>0</v>
      </c>
      <c r="AW3763" s="33">
        <f t="shared" si="7741"/>
        <v>0</v>
      </c>
      <c r="AX3763" s="33">
        <f t="shared" si="7741"/>
        <v>0</v>
      </c>
      <c r="AY3763" s="33">
        <f t="shared" si="7741"/>
        <v>0</v>
      </c>
      <c r="AZ3763" s="33">
        <f t="shared" si="7741"/>
        <v>0</v>
      </c>
      <c r="BA3763" s="33">
        <f>BA3764+BA3770+BA3773</f>
        <v>0</v>
      </c>
      <c r="BB3763" s="33">
        <f>BB3764+BB3770+BB3773</f>
        <v>0</v>
      </c>
      <c r="BC3763" s="33">
        <f t="shared" si="7741"/>
        <v>0</v>
      </c>
      <c r="BD3763" s="33">
        <f>BD3764+BD3770+BD3773</f>
        <v>0</v>
      </c>
      <c r="BE3763" s="33">
        <f>BE3764+BE3770+BE3773</f>
        <v>0</v>
      </c>
      <c r="BF3763" s="16">
        <f t="shared" si="7699"/>
        <v>350385.6</v>
      </c>
      <c r="BG3763" s="16">
        <f t="shared" si="7700"/>
        <v>359037.1</v>
      </c>
      <c r="BH3763" s="16">
        <f t="shared" si="7701"/>
        <v>359037.1</v>
      </c>
      <c r="BI3763" s="33">
        <f t="shared" ref="BI3763" si="7742">BI3764+BI3770+BI3773</f>
        <v>0</v>
      </c>
      <c r="BJ3763" s="16">
        <f t="shared" si="7638"/>
        <v>350385.6</v>
      </c>
      <c r="BK3763" s="33">
        <f t="shared" si="7741"/>
        <v>0</v>
      </c>
    </row>
    <row r="3764" spans="1:64" ht="47.25" x14ac:dyDescent="0.25">
      <c r="A3764" s="10" t="s">
        <v>728</v>
      </c>
      <c r="B3764" s="10" t="s">
        <v>90</v>
      </c>
      <c r="C3764" s="10" t="s">
        <v>233</v>
      </c>
      <c r="D3764" s="10" t="s">
        <v>743</v>
      </c>
      <c r="E3764" s="10"/>
      <c r="F3764" s="19" t="s">
        <v>1211</v>
      </c>
      <c r="G3764" s="33">
        <f>G3765+G3768</f>
        <v>360479</v>
      </c>
      <c r="H3764" s="16">
        <f t="shared" si="7675"/>
        <v>-10093.400000000023</v>
      </c>
      <c r="I3764" s="33">
        <f>I3765+I3768</f>
        <v>350385.6</v>
      </c>
      <c r="J3764" s="33">
        <f>J3765+J3768</f>
        <v>360479</v>
      </c>
      <c r="K3764" s="16">
        <f t="shared" si="7676"/>
        <v>-1441.9000000000233</v>
      </c>
      <c r="L3764" s="33">
        <f>L3765+L3768</f>
        <v>359037.1</v>
      </c>
      <c r="M3764" s="33">
        <f>M3765+M3768</f>
        <v>359037.1</v>
      </c>
      <c r="N3764" s="33">
        <f>N3765+N3768</f>
        <v>0</v>
      </c>
      <c r="O3764" s="33">
        <f>O3765+O3768</f>
        <v>0</v>
      </c>
      <c r="P3764" s="33">
        <f>P3765+P3768</f>
        <v>0</v>
      </c>
      <c r="Q3764" s="16">
        <f t="shared" si="7648"/>
        <v>-10093.400000000023</v>
      </c>
      <c r="R3764" s="16">
        <f t="shared" si="7649"/>
        <v>350385.6</v>
      </c>
      <c r="S3764" s="16">
        <f t="shared" si="7650"/>
        <v>-1441.9000000000233</v>
      </c>
      <c r="T3764" s="16">
        <f t="shared" si="7651"/>
        <v>359037.1</v>
      </c>
      <c r="U3764" s="16">
        <f t="shared" si="7652"/>
        <v>359037.1</v>
      </c>
      <c r="V3764" s="33">
        <f>V3765+V3768</f>
        <v>0</v>
      </c>
      <c r="W3764" s="33">
        <f>W3765+W3768</f>
        <v>0</v>
      </c>
      <c r="X3764" s="33">
        <f>X3765+X3768</f>
        <v>-37611.699999999997</v>
      </c>
      <c r="Y3764" s="33">
        <f>Y3765+Y3768</f>
        <v>-37611.699999999997</v>
      </c>
      <c r="Z3764" s="33">
        <f>Z3765+Z3768</f>
        <v>-37611.699999999997</v>
      </c>
      <c r="AA3764" s="16">
        <f t="shared" si="7664"/>
        <v>312773.89999999997</v>
      </c>
      <c r="AB3764" s="16">
        <f t="shared" si="7665"/>
        <v>321425.39999999997</v>
      </c>
      <c r="AC3764" s="16">
        <f t="shared" si="7666"/>
        <v>321425.39999999997</v>
      </c>
      <c r="AD3764" s="33">
        <f t="shared" ref="AD3764:AJ3764" si="7743">AD3765+AD3768</f>
        <v>0</v>
      </c>
      <c r="AE3764" s="33">
        <f t="shared" si="7743"/>
        <v>0</v>
      </c>
      <c r="AF3764" s="33">
        <f t="shared" si="7743"/>
        <v>0</v>
      </c>
      <c r="AG3764" s="33">
        <f t="shared" si="7743"/>
        <v>0</v>
      </c>
      <c r="AH3764" s="33">
        <f t="shared" si="7743"/>
        <v>0</v>
      </c>
      <c r="AI3764" s="33">
        <f t="shared" si="7743"/>
        <v>0</v>
      </c>
      <c r="AJ3764" s="33">
        <f t="shared" si="7743"/>
        <v>0</v>
      </c>
      <c r="AK3764" s="16">
        <f t="shared" si="7656"/>
        <v>312773.89999999997</v>
      </c>
      <c r="AL3764" s="16">
        <f t="shared" si="7657"/>
        <v>321425.39999999997</v>
      </c>
      <c r="AM3764" s="16">
        <f t="shared" si="7658"/>
        <v>321425.39999999997</v>
      </c>
      <c r="AN3764" s="33">
        <f>AN3765+AN3768</f>
        <v>0</v>
      </c>
      <c r="AO3764" s="16">
        <f t="shared" si="7659"/>
        <v>312773.89999999997</v>
      </c>
      <c r="AP3764" s="33">
        <f t="shared" ref="AP3764:BK3764" si="7744">AP3765+AP3768</f>
        <v>0</v>
      </c>
      <c r="AQ3764" s="33">
        <f t="shared" si="7744"/>
        <v>0</v>
      </c>
      <c r="AR3764" s="33">
        <f t="shared" si="7744"/>
        <v>0</v>
      </c>
      <c r="AS3764" s="33">
        <f>AS3765+AS3768</f>
        <v>0</v>
      </c>
      <c r="AT3764" s="33">
        <f>AT3765+AT3768</f>
        <v>0</v>
      </c>
      <c r="AU3764" s="33">
        <f t="shared" si="7744"/>
        <v>0</v>
      </c>
      <c r="AV3764" s="33">
        <f t="shared" si="7744"/>
        <v>0</v>
      </c>
      <c r="AW3764" s="33">
        <f t="shared" si="7744"/>
        <v>0</v>
      </c>
      <c r="AX3764" s="33">
        <f t="shared" si="7744"/>
        <v>0</v>
      </c>
      <c r="AY3764" s="33">
        <f t="shared" si="7744"/>
        <v>0</v>
      </c>
      <c r="AZ3764" s="33">
        <f t="shared" si="7744"/>
        <v>0</v>
      </c>
      <c r="BA3764" s="33">
        <f>BA3765+BA3768</f>
        <v>0</v>
      </c>
      <c r="BB3764" s="33">
        <f>BB3765+BB3768</f>
        <v>0</v>
      </c>
      <c r="BC3764" s="33">
        <f t="shared" si="7744"/>
        <v>0</v>
      </c>
      <c r="BD3764" s="33">
        <f>BD3765+BD3768</f>
        <v>0</v>
      </c>
      <c r="BE3764" s="33">
        <f>BE3765+BE3768</f>
        <v>0</v>
      </c>
      <c r="BF3764" s="16">
        <f t="shared" si="7699"/>
        <v>312773.89999999997</v>
      </c>
      <c r="BG3764" s="16">
        <f t="shared" si="7700"/>
        <v>321425.39999999997</v>
      </c>
      <c r="BH3764" s="16">
        <f t="shared" si="7701"/>
        <v>321425.39999999997</v>
      </c>
      <c r="BI3764" s="33">
        <f t="shared" ref="BI3764" si="7745">BI3765+BI3768</f>
        <v>0</v>
      </c>
      <c r="BJ3764" s="16">
        <f t="shared" si="7638"/>
        <v>312773.89999999997</v>
      </c>
      <c r="BK3764" s="33">
        <f t="shared" si="7744"/>
        <v>0</v>
      </c>
    </row>
    <row r="3765" spans="1:64" hidden="1" x14ac:dyDescent="0.25">
      <c r="A3765" s="10" t="s">
        <v>728</v>
      </c>
      <c r="B3765" s="10" t="s">
        <v>90</v>
      </c>
      <c r="C3765" s="10" t="s">
        <v>233</v>
      </c>
      <c r="D3765" s="10" t="s">
        <v>743</v>
      </c>
      <c r="E3765" s="10" t="s">
        <v>444</v>
      </c>
      <c r="F3765" s="11" t="s">
        <v>74</v>
      </c>
      <c r="G3765" s="16">
        <f>G3766</f>
        <v>360479</v>
      </c>
      <c r="H3765" s="16">
        <f t="shared" si="7675"/>
        <v>-360479</v>
      </c>
      <c r="I3765" s="16">
        <f>I3766</f>
        <v>0</v>
      </c>
      <c r="J3765" s="16">
        <f>J3766</f>
        <v>360479</v>
      </c>
      <c r="K3765" s="16">
        <f t="shared" si="7676"/>
        <v>-360479</v>
      </c>
      <c r="L3765" s="16">
        <f t="shared" ref="L3765:P3766" si="7746">L3766</f>
        <v>0</v>
      </c>
      <c r="M3765" s="16">
        <f t="shared" si="7746"/>
        <v>0</v>
      </c>
      <c r="N3765" s="16">
        <f t="shared" si="7746"/>
        <v>0</v>
      </c>
      <c r="O3765" s="16">
        <f t="shared" si="7746"/>
        <v>0</v>
      </c>
      <c r="P3765" s="16">
        <f t="shared" si="7746"/>
        <v>0</v>
      </c>
      <c r="Q3765" s="16">
        <f t="shared" si="7648"/>
        <v>-360479</v>
      </c>
      <c r="R3765" s="16">
        <f t="shared" si="7649"/>
        <v>0</v>
      </c>
      <c r="S3765" s="16">
        <f t="shared" si="7650"/>
        <v>-360479</v>
      </c>
      <c r="T3765" s="16">
        <f t="shared" si="7651"/>
        <v>0</v>
      </c>
      <c r="U3765" s="16">
        <f t="shared" si="7652"/>
        <v>0</v>
      </c>
      <c r="V3765" s="16">
        <f t="shared" ref="V3765:Z3766" si="7747">V3766</f>
        <v>0</v>
      </c>
      <c r="W3765" s="16">
        <f t="shared" si="7747"/>
        <v>0</v>
      </c>
      <c r="X3765" s="16">
        <f t="shared" si="7747"/>
        <v>0</v>
      </c>
      <c r="Y3765" s="16">
        <f t="shared" si="7747"/>
        <v>0</v>
      </c>
      <c r="Z3765" s="16">
        <f t="shared" si="7747"/>
        <v>0</v>
      </c>
      <c r="AA3765" s="16">
        <f t="shared" si="7664"/>
        <v>0</v>
      </c>
      <c r="AB3765" s="16">
        <f t="shared" si="7665"/>
        <v>0</v>
      </c>
      <c r="AC3765" s="16">
        <f t="shared" si="7666"/>
        <v>0</v>
      </c>
      <c r="AD3765" s="16">
        <f t="shared" ref="AD3765:BK3766" si="7748">AD3766</f>
        <v>0</v>
      </c>
      <c r="AE3765" s="16">
        <f t="shared" si="7748"/>
        <v>0</v>
      </c>
      <c r="AF3765" s="16">
        <f t="shared" si="7748"/>
        <v>0</v>
      </c>
      <c r="AG3765" s="16">
        <f t="shared" si="7748"/>
        <v>0</v>
      </c>
      <c r="AH3765" s="16">
        <f t="shared" si="7748"/>
        <v>0</v>
      </c>
      <c r="AI3765" s="16">
        <f t="shared" si="7748"/>
        <v>0</v>
      </c>
      <c r="AJ3765" s="16">
        <f t="shared" si="7748"/>
        <v>0</v>
      </c>
      <c r="AK3765" s="16">
        <f t="shared" si="7656"/>
        <v>0</v>
      </c>
      <c r="AL3765" s="16">
        <f t="shared" si="7657"/>
        <v>0</v>
      </c>
      <c r="AM3765" s="16">
        <f t="shared" si="7658"/>
        <v>0</v>
      </c>
      <c r="AN3765" s="16">
        <f t="shared" si="7748"/>
        <v>0</v>
      </c>
      <c r="AO3765" s="16">
        <f t="shared" si="7659"/>
        <v>0</v>
      </c>
      <c r="AP3765" s="16">
        <f t="shared" si="7748"/>
        <v>0</v>
      </c>
      <c r="AQ3765" s="16">
        <f t="shared" si="7748"/>
        <v>0</v>
      </c>
      <c r="AR3765" s="16">
        <f t="shared" si="7748"/>
        <v>0</v>
      </c>
      <c r="AS3765" s="16">
        <f t="shared" si="7748"/>
        <v>0</v>
      </c>
      <c r="AT3765" s="16">
        <f t="shared" si="7748"/>
        <v>0</v>
      </c>
      <c r="AU3765" s="16">
        <f t="shared" si="7748"/>
        <v>0</v>
      </c>
      <c r="AV3765" s="16">
        <f t="shared" si="7748"/>
        <v>0</v>
      </c>
      <c r="AW3765" s="16">
        <f t="shared" si="7748"/>
        <v>0</v>
      </c>
      <c r="AX3765" s="16">
        <f t="shared" si="7748"/>
        <v>0</v>
      </c>
      <c r="AY3765" s="16">
        <f t="shared" si="7748"/>
        <v>0</v>
      </c>
      <c r="AZ3765" s="16">
        <f t="shared" si="7748"/>
        <v>0</v>
      </c>
      <c r="BA3765" s="16">
        <f t="shared" si="7748"/>
        <v>0</v>
      </c>
      <c r="BB3765" s="16">
        <f t="shared" si="7748"/>
        <v>0</v>
      </c>
      <c r="BC3765" s="16">
        <f t="shared" si="7748"/>
        <v>0</v>
      </c>
      <c r="BD3765" s="16">
        <f t="shared" si="7748"/>
        <v>0</v>
      </c>
      <c r="BE3765" s="16">
        <f t="shared" si="7748"/>
        <v>0</v>
      </c>
      <c r="BF3765" s="16">
        <f t="shared" si="7699"/>
        <v>0</v>
      </c>
      <c r="BG3765" s="16">
        <f t="shared" si="7700"/>
        <v>0</v>
      </c>
      <c r="BH3765" s="16">
        <f t="shared" si="7701"/>
        <v>0</v>
      </c>
      <c r="BI3765" s="16">
        <f t="shared" si="7748"/>
        <v>0</v>
      </c>
      <c r="BJ3765" s="16"/>
      <c r="BK3765" s="16">
        <f t="shared" si="7748"/>
        <v>0</v>
      </c>
      <c r="BL3765" s="46">
        <v>0</v>
      </c>
    </row>
    <row r="3766" spans="1:64" hidden="1" x14ac:dyDescent="0.25">
      <c r="A3766" s="10" t="s">
        <v>728</v>
      </c>
      <c r="B3766" s="10" t="s">
        <v>90</v>
      </c>
      <c r="C3766" s="10" t="s">
        <v>233</v>
      </c>
      <c r="D3766" s="10" t="s">
        <v>743</v>
      </c>
      <c r="E3766" s="10" t="s">
        <v>523</v>
      </c>
      <c r="F3766" s="11" t="s">
        <v>524</v>
      </c>
      <c r="G3766" s="16">
        <f>G3767</f>
        <v>360479</v>
      </c>
      <c r="H3766" s="16">
        <f t="shared" si="7675"/>
        <v>-360479</v>
      </c>
      <c r="I3766" s="16">
        <f>I3767</f>
        <v>0</v>
      </c>
      <c r="J3766" s="16">
        <f>J3767</f>
        <v>360479</v>
      </c>
      <c r="K3766" s="16">
        <f t="shared" si="7676"/>
        <v>-360479</v>
      </c>
      <c r="L3766" s="16">
        <f t="shared" si="7746"/>
        <v>0</v>
      </c>
      <c r="M3766" s="16">
        <f t="shared" si="7746"/>
        <v>0</v>
      </c>
      <c r="N3766" s="16">
        <f t="shared" si="7746"/>
        <v>0</v>
      </c>
      <c r="O3766" s="16">
        <f t="shared" si="7746"/>
        <v>0</v>
      </c>
      <c r="P3766" s="16">
        <f t="shared" si="7746"/>
        <v>0</v>
      </c>
      <c r="Q3766" s="16">
        <f t="shared" si="7648"/>
        <v>-360479</v>
      </c>
      <c r="R3766" s="16">
        <f t="shared" si="7649"/>
        <v>0</v>
      </c>
      <c r="S3766" s="16">
        <f t="shared" si="7650"/>
        <v>-360479</v>
      </c>
      <c r="T3766" s="16">
        <f t="shared" si="7651"/>
        <v>0</v>
      </c>
      <c r="U3766" s="16">
        <f t="shared" si="7652"/>
        <v>0</v>
      </c>
      <c r="V3766" s="16">
        <f t="shared" si="7747"/>
        <v>0</v>
      </c>
      <c r="W3766" s="16">
        <f t="shared" si="7747"/>
        <v>0</v>
      </c>
      <c r="X3766" s="16">
        <f t="shared" si="7747"/>
        <v>0</v>
      </c>
      <c r="Y3766" s="16">
        <f t="shared" si="7747"/>
        <v>0</v>
      </c>
      <c r="Z3766" s="16">
        <f t="shared" si="7747"/>
        <v>0</v>
      </c>
      <c r="AA3766" s="16">
        <f t="shared" si="7664"/>
        <v>0</v>
      </c>
      <c r="AB3766" s="16">
        <f t="shared" si="7665"/>
        <v>0</v>
      </c>
      <c r="AC3766" s="16">
        <f t="shared" si="7666"/>
        <v>0</v>
      </c>
      <c r="AD3766" s="16">
        <f t="shared" si="7748"/>
        <v>0</v>
      </c>
      <c r="AE3766" s="16">
        <f t="shared" si="7748"/>
        <v>0</v>
      </c>
      <c r="AF3766" s="16">
        <f t="shared" si="7748"/>
        <v>0</v>
      </c>
      <c r="AG3766" s="16">
        <f t="shared" si="7748"/>
        <v>0</v>
      </c>
      <c r="AH3766" s="16">
        <f t="shared" si="7748"/>
        <v>0</v>
      </c>
      <c r="AI3766" s="16">
        <f t="shared" si="7748"/>
        <v>0</v>
      </c>
      <c r="AJ3766" s="16">
        <f t="shared" si="7748"/>
        <v>0</v>
      </c>
      <c r="AK3766" s="16">
        <f t="shared" si="7656"/>
        <v>0</v>
      </c>
      <c r="AL3766" s="16">
        <f t="shared" si="7657"/>
        <v>0</v>
      </c>
      <c r="AM3766" s="16">
        <f t="shared" si="7658"/>
        <v>0</v>
      </c>
      <c r="AN3766" s="16">
        <f t="shared" si="7748"/>
        <v>0</v>
      </c>
      <c r="AO3766" s="16">
        <f t="shared" si="7659"/>
        <v>0</v>
      </c>
      <c r="AP3766" s="16">
        <f t="shared" si="7748"/>
        <v>0</v>
      </c>
      <c r="AQ3766" s="16">
        <f t="shared" si="7748"/>
        <v>0</v>
      </c>
      <c r="AR3766" s="16">
        <f t="shared" si="7748"/>
        <v>0</v>
      </c>
      <c r="AS3766" s="16">
        <f t="shared" si="7748"/>
        <v>0</v>
      </c>
      <c r="AT3766" s="16">
        <f t="shared" si="7748"/>
        <v>0</v>
      </c>
      <c r="AU3766" s="16">
        <f t="shared" si="7748"/>
        <v>0</v>
      </c>
      <c r="AV3766" s="16">
        <f t="shared" si="7748"/>
        <v>0</v>
      </c>
      <c r="AW3766" s="16">
        <f t="shared" si="7748"/>
        <v>0</v>
      </c>
      <c r="AX3766" s="16">
        <f t="shared" si="7748"/>
        <v>0</v>
      </c>
      <c r="AY3766" s="16">
        <f t="shared" si="7748"/>
        <v>0</v>
      </c>
      <c r="AZ3766" s="16">
        <f t="shared" si="7748"/>
        <v>0</v>
      </c>
      <c r="BA3766" s="16">
        <f t="shared" si="7748"/>
        <v>0</v>
      </c>
      <c r="BB3766" s="16">
        <f t="shared" si="7748"/>
        <v>0</v>
      </c>
      <c r="BC3766" s="16">
        <f t="shared" si="7748"/>
        <v>0</v>
      </c>
      <c r="BD3766" s="16">
        <f t="shared" si="7748"/>
        <v>0</v>
      </c>
      <c r="BE3766" s="16">
        <f t="shared" si="7748"/>
        <v>0</v>
      </c>
      <c r="BF3766" s="16">
        <f t="shared" si="7699"/>
        <v>0</v>
      </c>
      <c r="BG3766" s="16">
        <f t="shared" si="7700"/>
        <v>0</v>
      </c>
      <c r="BH3766" s="16">
        <f t="shared" si="7701"/>
        <v>0</v>
      </c>
      <c r="BI3766" s="16">
        <f t="shared" si="7748"/>
        <v>0</v>
      </c>
      <c r="BJ3766" s="16"/>
      <c r="BK3766" s="16">
        <f t="shared" si="7748"/>
        <v>0</v>
      </c>
      <c r="BL3766" s="46">
        <v>0</v>
      </c>
    </row>
    <row r="3767" spans="1:64" ht="78.75" hidden="1" x14ac:dyDescent="0.25">
      <c r="A3767" s="10" t="s">
        <v>728</v>
      </c>
      <c r="B3767" s="10" t="s">
        <v>90</v>
      </c>
      <c r="C3767" s="10" t="s">
        <v>233</v>
      </c>
      <c r="D3767" s="10" t="s">
        <v>743</v>
      </c>
      <c r="E3767" s="10" t="s">
        <v>744</v>
      </c>
      <c r="F3767" s="11" t="s">
        <v>745</v>
      </c>
      <c r="G3767" s="16">
        <v>360479</v>
      </c>
      <c r="H3767" s="16">
        <f t="shared" si="7675"/>
        <v>-360479</v>
      </c>
      <c r="I3767" s="16">
        <v>0</v>
      </c>
      <c r="J3767" s="16">
        <v>360479</v>
      </c>
      <c r="K3767" s="16">
        <f t="shared" si="7676"/>
        <v>-360479</v>
      </c>
      <c r="L3767" s="16">
        <v>0</v>
      </c>
      <c r="M3767" s="16">
        <v>0</v>
      </c>
      <c r="N3767" s="16"/>
      <c r="O3767" s="16"/>
      <c r="P3767" s="16"/>
      <c r="Q3767" s="16">
        <f t="shared" si="7648"/>
        <v>-360479</v>
      </c>
      <c r="R3767" s="16">
        <f t="shared" si="7649"/>
        <v>0</v>
      </c>
      <c r="S3767" s="16">
        <f t="shared" si="7650"/>
        <v>-360479</v>
      </c>
      <c r="T3767" s="16">
        <f t="shared" si="7651"/>
        <v>0</v>
      </c>
      <c r="U3767" s="16">
        <f t="shared" si="7652"/>
        <v>0</v>
      </c>
      <c r="V3767" s="16"/>
      <c r="W3767" s="16"/>
      <c r="X3767" s="16"/>
      <c r="Y3767" s="16"/>
      <c r="Z3767" s="16"/>
      <c r="AA3767" s="16">
        <f t="shared" si="7664"/>
        <v>0</v>
      </c>
      <c r="AB3767" s="16">
        <f t="shared" si="7665"/>
        <v>0</v>
      </c>
      <c r="AC3767" s="16">
        <f t="shared" si="7666"/>
        <v>0</v>
      </c>
      <c r="AD3767" s="16"/>
      <c r="AE3767" s="16"/>
      <c r="AF3767" s="16"/>
      <c r="AG3767" s="16"/>
      <c r="AH3767" s="16"/>
      <c r="AI3767" s="16"/>
      <c r="AJ3767" s="16"/>
      <c r="AK3767" s="16">
        <f t="shared" si="7656"/>
        <v>0</v>
      </c>
      <c r="AL3767" s="16">
        <f t="shared" si="7657"/>
        <v>0</v>
      </c>
      <c r="AM3767" s="16">
        <f t="shared" si="7658"/>
        <v>0</v>
      </c>
      <c r="AN3767" s="16"/>
      <c r="AO3767" s="16">
        <f t="shared" si="7659"/>
        <v>0</v>
      </c>
      <c r="AP3767" s="16"/>
      <c r="AQ3767" s="16"/>
      <c r="AR3767" s="16"/>
      <c r="AS3767" s="16"/>
      <c r="AT3767" s="16"/>
      <c r="AU3767" s="16"/>
      <c r="AV3767" s="16"/>
      <c r="AW3767" s="16"/>
      <c r="AX3767" s="16"/>
      <c r="AY3767" s="16"/>
      <c r="AZ3767" s="16"/>
      <c r="BA3767" s="16"/>
      <c r="BB3767" s="16"/>
      <c r="BC3767" s="16"/>
      <c r="BD3767" s="16"/>
      <c r="BE3767" s="16"/>
      <c r="BF3767" s="16">
        <f t="shared" si="7699"/>
        <v>0</v>
      </c>
      <c r="BG3767" s="16">
        <f t="shared" si="7700"/>
        <v>0</v>
      </c>
      <c r="BH3767" s="16">
        <f t="shared" si="7701"/>
        <v>0</v>
      </c>
      <c r="BI3767" s="16"/>
      <c r="BJ3767" s="16"/>
      <c r="BK3767" s="16"/>
      <c r="BL3767" s="46">
        <v>0</v>
      </c>
    </row>
    <row r="3768" spans="1:64" x14ac:dyDescent="0.25">
      <c r="A3768" s="10" t="s">
        <v>728</v>
      </c>
      <c r="B3768" s="10" t="s">
        <v>90</v>
      </c>
      <c r="C3768" s="10" t="s">
        <v>233</v>
      </c>
      <c r="D3768" s="10" t="s">
        <v>743</v>
      </c>
      <c r="E3768" s="10" t="s">
        <v>53</v>
      </c>
      <c r="F3768" s="11" t="s">
        <v>24</v>
      </c>
      <c r="G3768" s="16">
        <f>G3769</f>
        <v>0</v>
      </c>
      <c r="H3768" s="16">
        <f t="shared" si="7675"/>
        <v>350385.6</v>
      </c>
      <c r="I3768" s="16">
        <f>I3769</f>
        <v>350385.6</v>
      </c>
      <c r="J3768" s="16">
        <f>J3769</f>
        <v>0</v>
      </c>
      <c r="K3768" s="16">
        <f t="shared" si="7676"/>
        <v>359037.1</v>
      </c>
      <c r="L3768" s="16">
        <f>L3769</f>
        <v>359037.1</v>
      </c>
      <c r="M3768" s="16">
        <f>M3769</f>
        <v>359037.1</v>
      </c>
      <c r="N3768" s="16">
        <f>N3769</f>
        <v>0</v>
      </c>
      <c r="O3768" s="16">
        <f>O3769</f>
        <v>0</v>
      </c>
      <c r="P3768" s="16">
        <f>P3769</f>
        <v>0</v>
      </c>
      <c r="Q3768" s="16">
        <f t="shared" si="7648"/>
        <v>350385.6</v>
      </c>
      <c r="R3768" s="16">
        <f t="shared" si="7649"/>
        <v>350385.6</v>
      </c>
      <c r="S3768" s="16">
        <f t="shared" si="7650"/>
        <v>359037.1</v>
      </c>
      <c r="T3768" s="16">
        <f t="shared" si="7651"/>
        <v>359037.1</v>
      </c>
      <c r="U3768" s="16">
        <f t="shared" si="7652"/>
        <v>359037.1</v>
      </c>
      <c r="V3768" s="16">
        <f>V3769</f>
        <v>0</v>
      </c>
      <c r="W3768" s="16">
        <f>W3769</f>
        <v>0</v>
      </c>
      <c r="X3768" s="16">
        <f>X3769</f>
        <v>-37611.699999999997</v>
      </c>
      <c r="Y3768" s="16">
        <f>Y3769</f>
        <v>-37611.699999999997</v>
      </c>
      <c r="Z3768" s="16">
        <f>Z3769</f>
        <v>-37611.699999999997</v>
      </c>
      <c r="AA3768" s="16">
        <f t="shared" si="7664"/>
        <v>312773.89999999997</v>
      </c>
      <c r="AB3768" s="16">
        <f t="shared" si="7665"/>
        <v>321425.39999999997</v>
      </c>
      <c r="AC3768" s="16">
        <f t="shared" si="7666"/>
        <v>321425.39999999997</v>
      </c>
      <c r="AD3768" s="16">
        <f t="shared" ref="AD3768:BK3768" si="7749">AD3769</f>
        <v>0</v>
      </c>
      <c r="AE3768" s="16">
        <f t="shared" si="7749"/>
        <v>0</v>
      </c>
      <c r="AF3768" s="16">
        <f t="shared" si="7749"/>
        <v>0</v>
      </c>
      <c r="AG3768" s="16">
        <f t="shared" si="7749"/>
        <v>0</v>
      </c>
      <c r="AH3768" s="16">
        <f t="shared" si="7749"/>
        <v>0</v>
      </c>
      <c r="AI3768" s="16">
        <f t="shared" si="7749"/>
        <v>0</v>
      </c>
      <c r="AJ3768" s="16">
        <f t="shared" si="7749"/>
        <v>0</v>
      </c>
      <c r="AK3768" s="16">
        <f t="shared" si="7656"/>
        <v>312773.89999999997</v>
      </c>
      <c r="AL3768" s="16">
        <f t="shared" si="7657"/>
        <v>321425.39999999997</v>
      </c>
      <c r="AM3768" s="16">
        <f t="shared" si="7658"/>
        <v>321425.39999999997</v>
      </c>
      <c r="AN3768" s="16">
        <f t="shared" si="7749"/>
        <v>0</v>
      </c>
      <c r="AO3768" s="16">
        <f t="shared" si="7659"/>
        <v>312773.89999999997</v>
      </c>
      <c r="AP3768" s="16">
        <f t="shared" si="7749"/>
        <v>0</v>
      </c>
      <c r="AQ3768" s="16">
        <f t="shared" si="7749"/>
        <v>0</v>
      </c>
      <c r="AR3768" s="16">
        <f t="shared" si="7749"/>
        <v>0</v>
      </c>
      <c r="AS3768" s="16">
        <f t="shared" si="7749"/>
        <v>0</v>
      </c>
      <c r="AT3768" s="16">
        <f t="shared" si="7749"/>
        <v>0</v>
      </c>
      <c r="AU3768" s="16">
        <f t="shared" si="7749"/>
        <v>0</v>
      </c>
      <c r="AV3768" s="16">
        <f t="shared" si="7749"/>
        <v>0</v>
      </c>
      <c r="AW3768" s="16">
        <f t="shared" si="7749"/>
        <v>0</v>
      </c>
      <c r="AX3768" s="16">
        <f t="shared" si="7749"/>
        <v>0</v>
      </c>
      <c r="AY3768" s="16">
        <f t="shared" si="7749"/>
        <v>0</v>
      </c>
      <c r="AZ3768" s="16">
        <f t="shared" si="7749"/>
        <v>0</v>
      </c>
      <c r="BA3768" s="16">
        <f t="shared" si="7749"/>
        <v>0</v>
      </c>
      <c r="BB3768" s="16">
        <f t="shared" si="7749"/>
        <v>0</v>
      </c>
      <c r="BC3768" s="16">
        <f t="shared" si="7749"/>
        <v>0</v>
      </c>
      <c r="BD3768" s="16">
        <f t="shared" si="7749"/>
        <v>0</v>
      </c>
      <c r="BE3768" s="16">
        <f t="shared" si="7749"/>
        <v>0</v>
      </c>
      <c r="BF3768" s="16">
        <f t="shared" si="7699"/>
        <v>312773.89999999997</v>
      </c>
      <c r="BG3768" s="16">
        <f t="shared" si="7700"/>
        <v>321425.39999999997</v>
      </c>
      <c r="BH3768" s="16">
        <f t="shared" si="7701"/>
        <v>321425.39999999997</v>
      </c>
      <c r="BI3768" s="16">
        <f t="shared" si="7749"/>
        <v>0</v>
      </c>
      <c r="BJ3768" s="16">
        <f t="shared" ref="BJ3768:BJ3769" si="7750">BF3768+BI3768</f>
        <v>312773.89999999997</v>
      </c>
      <c r="BK3768" s="16">
        <f t="shared" si="7749"/>
        <v>0</v>
      </c>
    </row>
    <row r="3769" spans="1:64" ht="63" x14ac:dyDescent="0.25">
      <c r="A3769" s="10" t="s">
        <v>728</v>
      </c>
      <c r="B3769" s="10" t="s">
        <v>90</v>
      </c>
      <c r="C3769" s="10" t="s">
        <v>233</v>
      </c>
      <c r="D3769" s="10" t="s">
        <v>743</v>
      </c>
      <c r="E3769" s="10" t="s">
        <v>147</v>
      </c>
      <c r="F3769" s="11" t="s">
        <v>148</v>
      </c>
      <c r="G3769" s="16">
        <v>0</v>
      </c>
      <c r="H3769" s="16">
        <f t="shared" si="7675"/>
        <v>350385.6</v>
      </c>
      <c r="I3769" s="16">
        <v>350385.6</v>
      </c>
      <c r="J3769" s="16">
        <v>0</v>
      </c>
      <c r="K3769" s="16">
        <f t="shared" si="7676"/>
        <v>359037.1</v>
      </c>
      <c r="L3769" s="16">
        <v>359037.1</v>
      </c>
      <c r="M3769" s="16">
        <v>359037.1</v>
      </c>
      <c r="N3769" s="16"/>
      <c r="O3769" s="16"/>
      <c r="P3769" s="16"/>
      <c r="Q3769" s="16">
        <f t="shared" si="7648"/>
        <v>350385.6</v>
      </c>
      <c r="R3769" s="16">
        <f t="shared" si="7649"/>
        <v>350385.6</v>
      </c>
      <c r="S3769" s="16">
        <f t="shared" si="7650"/>
        <v>359037.1</v>
      </c>
      <c r="T3769" s="16">
        <f t="shared" si="7651"/>
        <v>359037.1</v>
      </c>
      <c r="U3769" s="16">
        <f t="shared" si="7652"/>
        <v>359037.1</v>
      </c>
      <c r="V3769" s="16"/>
      <c r="W3769" s="16"/>
      <c r="X3769" s="16">
        <v>-37611.699999999997</v>
      </c>
      <c r="Y3769" s="16">
        <v>-37611.699999999997</v>
      </c>
      <c r="Z3769" s="16">
        <v>-37611.699999999997</v>
      </c>
      <c r="AA3769" s="16">
        <f t="shared" si="7664"/>
        <v>312773.89999999997</v>
      </c>
      <c r="AB3769" s="16">
        <f t="shared" si="7665"/>
        <v>321425.39999999997</v>
      </c>
      <c r="AC3769" s="16">
        <f t="shared" si="7666"/>
        <v>321425.39999999997</v>
      </c>
      <c r="AD3769" s="16"/>
      <c r="AE3769" s="16"/>
      <c r="AF3769" s="16"/>
      <c r="AG3769" s="16"/>
      <c r="AH3769" s="16"/>
      <c r="AI3769" s="16"/>
      <c r="AJ3769" s="16"/>
      <c r="AK3769" s="16">
        <f t="shared" si="7656"/>
        <v>312773.89999999997</v>
      </c>
      <c r="AL3769" s="16">
        <f t="shared" si="7657"/>
        <v>321425.39999999997</v>
      </c>
      <c r="AM3769" s="16">
        <f t="shared" si="7658"/>
        <v>321425.39999999997</v>
      </c>
      <c r="AN3769" s="16"/>
      <c r="AO3769" s="16">
        <f t="shared" si="7659"/>
        <v>312773.89999999997</v>
      </c>
      <c r="AP3769" s="16"/>
      <c r="AQ3769" s="16"/>
      <c r="AR3769" s="16"/>
      <c r="AS3769" s="16"/>
      <c r="AT3769" s="16"/>
      <c r="AU3769" s="16"/>
      <c r="AV3769" s="16"/>
      <c r="AW3769" s="16"/>
      <c r="AX3769" s="16"/>
      <c r="AY3769" s="16"/>
      <c r="AZ3769" s="16"/>
      <c r="BA3769" s="16"/>
      <c r="BB3769" s="16"/>
      <c r="BC3769" s="16"/>
      <c r="BD3769" s="16"/>
      <c r="BE3769" s="16"/>
      <c r="BF3769" s="16">
        <f t="shared" si="7699"/>
        <v>312773.89999999997</v>
      </c>
      <c r="BG3769" s="16">
        <f t="shared" si="7700"/>
        <v>321425.39999999997</v>
      </c>
      <c r="BH3769" s="16">
        <f t="shared" si="7701"/>
        <v>321425.39999999997</v>
      </c>
      <c r="BI3769" s="16"/>
      <c r="BJ3769" s="16">
        <f t="shared" si="7750"/>
        <v>312773.89999999997</v>
      </c>
      <c r="BK3769" s="16"/>
    </row>
    <row r="3770" spans="1:64" ht="31.5" hidden="1" x14ac:dyDescent="0.25">
      <c r="A3770" s="10" t="s">
        <v>728</v>
      </c>
      <c r="B3770" s="10" t="s">
        <v>90</v>
      </c>
      <c r="C3770" s="10" t="s">
        <v>233</v>
      </c>
      <c r="D3770" s="10" t="s">
        <v>746</v>
      </c>
      <c r="E3770" s="10"/>
      <c r="F3770" s="19" t="s">
        <v>747</v>
      </c>
      <c r="G3770" s="16">
        <f>G3771</f>
        <v>77317.399999999994</v>
      </c>
      <c r="H3770" s="16">
        <f t="shared" si="7675"/>
        <v>-77317.399999999994</v>
      </c>
      <c r="I3770" s="16">
        <f>I3771</f>
        <v>0</v>
      </c>
      <c r="J3770" s="16">
        <f>J3771</f>
        <v>77317.399999999994</v>
      </c>
      <c r="K3770" s="16">
        <f t="shared" si="7676"/>
        <v>-77317.399999999994</v>
      </c>
      <c r="L3770" s="16">
        <f t="shared" ref="L3770:P3771" si="7751">L3771</f>
        <v>0</v>
      </c>
      <c r="M3770" s="16">
        <f t="shared" si="7751"/>
        <v>0</v>
      </c>
      <c r="N3770" s="16">
        <f t="shared" si="7751"/>
        <v>0</v>
      </c>
      <c r="O3770" s="16">
        <f t="shared" si="7751"/>
        <v>0</v>
      </c>
      <c r="P3770" s="16">
        <f t="shared" si="7751"/>
        <v>0</v>
      </c>
      <c r="Q3770" s="16">
        <f t="shared" si="7648"/>
        <v>-77317.399999999994</v>
      </c>
      <c r="R3770" s="16">
        <f t="shared" si="7649"/>
        <v>0</v>
      </c>
      <c r="S3770" s="16">
        <f t="shared" si="7650"/>
        <v>-77317.399999999994</v>
      </c>
      <c r="T3770" s="16">
        <f t="shared" si="7651"/>
        <v>0</v>
      </c>
      <c r="U3770" s="16">
        <f t="shared" si="7652"/>
        <v>0</v>
      </c>
      <c r="V3770" s="16">
        <f t="shared" ref="V3770:X3771" si="7752">V3771</f>
        <v>0</v>
      </c>
      <c r="W3770" s="16">
        <f>W3771</f>
        <v>0</v>
      </c>
      <c r="X3770" s="16">
        <f t="shared" si="7752"/>
        <v>0</v>
      </c>
      <c r="Y3770" s="16">
        <f>Y3771</f>
        <v>0</v>
      </c>
      <c r="Z3770" s="16">
        <f>Z3771</f>
        <v>0</v>
      </c>
      <c r="AA3770" s="16">
        <f t="shared" si="7664"/>
        <v>0</v>
      </c>
      <c r="AB3770" s="16">
        <f t="shared" si="7665"/>
        <v>0</v>
      </c>
      <c r="AC3770" s="16">
        <f t="shared" si="7666"/>
        <v>0</v>
      </c>
      <c r="AD3770" s="16">
        <f t="shared" ref="AD3770:BK3771" si="7753">AD3771</f>
        <v>0</v>
      </c>
      <c r="AE3770" s="16">
        <f t="shared" si="7753"/>
        <v>0</v>
      </c>
      <c r="AF3770" s="16">
        <f t="shared" si="7753"/>
        <v>0</v>
      </c>
      <c r="AG3770" s="16">
        <f t="shared" si="7753"/>
        <v>0</v>
      </c>
      <c r="AH3770" s="16">
        <f t="shared" si="7753"/>
        <v>0</v>
      </c>
      <c r="AI3770" s="16">
        <f t="shared" si="7753"/>
        <v>0</v>
      </c>
      <c r="AJ3770" s="16">
        <f t="shared" si="7753"/>
        <v>0</v>
      </c>
      <c r="AK3770" s="16">
        <f t="shared" si="7656"/>
        <v>0</v>
      </c>
      <c r="AL3770" s="16">
        <f t="shared" si="7657"/>
        <v>0</v>
      </c>
      <c r="AM3770" s="16">
        <f t="shared" si="7658"/>
        <v>0</v>
      </c>
      <c r="AN3770" s="16">
        <f t="shared" si="7753"/>
        <v>0</v>
      </c>
      <c r="AO3770" s="16">
        <f t="shared" si="7659"/>
        <v>0</v>
      </c>
      <c r="AP3770" s="16">
        <f t="shared" si="7753"/>
        <v>0</v>
      </c>
      <c r="AQ3770" s="16">
        <f t="shared" si="7753"/>
        <v>0</v>
      </c>
      <c r="AR3770" s="16">
        <f t="shared" si="7753"/>
        <v>0</v>
      </c>
      <c r="AS3770" s="16">
        <f t="shared" si="7753"/>
        <v>0</v>
      </c>
      <c r="AT3770" s="16">
        <f t="shared" si="7753"/>
        <v>0</v>
      </c>
      <c r="AU3770" s="16">
        <f t="shared" si="7753"/>
        <v>0</v>
      </c>
      <c r="AV3770" s="16">
        <f t="shared" si="7753"/>
        <v>0</v>
      </c>
      <c r="AW3770" s="16">
        <f t="shared" si="7753"/>
        <v>0</v>
      </c>
      <c r="AX3770" s="16">
        <f t="shared" si="7753"/>
        <v>0</v>
      </c>
      <c r="AY3770" s="16">
        <f t="shared" si="7753"/>
        <v>0</v>
      </c>
      <c r="AZ3770" s="16">
        <f t="shared" si="7753"/>
        <v>0</v>
      </c>
      <c r="BA3770" s="16">
        <f t="shared" si="7753"/>
        <v>0</v>
      </c>
      <c r="BB3770" s="16">
        <f t="shared" si="7753"/>
        <v>0</v>
      </c>
      <c r="BC3770" s="16">
        <f t="shared" si="7753"/>
        <v>0</v>
      </c>
      <c r="BD3770" s="16">
        <f t="shared" si="7753"/>
        <v>0</v>
      </c>
      <c r="BE3770" s="16">
        <f t="shared" si="7753"/>
        <v>0</v>
      </c>
      <c r="BF3770" s="16">
        <f t="shared" si="7699"/>
        <v>0</v>
      </c>
      <c r="BG3770" s="16">
        <f t="shared" si="7700"/>
        <v>0</v>
      </c>
      <c r="BH3770" s="16">
        <f t="shared" si="7701"/>
        <v>0</v>
      </c>
      <c r="BI3770" s="16">
        <f t="shared" si="7753"/>
        <v>0</v>
      </c>
      <c r="BJ3770" s="16"/>
      <c r="BK3770" s="16">
        <f t="shared" si="7753"/>
        <v>0</v>
      </c>
      <c r="BL3770" s="46">
        <v>0</v>
      </c>
    </row>
    <row r="3771" spans="1:64" hidden="1" x14ac:dyDescent="0.25">
      <c r="A3771" s="10" t="s">
        <v>728</v>
      </c>
      <c r="B3771" s="10" t="s">
        <v>90</v>
      </c>
      <c r="C3771" s="10" t="s">
        <v>233</v>
      </c>
      <c r="D3771" s="10" t="s">
        <v>746</v>
      </c>
      <c r="E3771" s="10" t="s">
        <v>53</v>
      </c>
      <c r="F3771" s="11" t="s">
        <v>24</v>
      </c>
      <c r="G3771" s="16">
        <f>G3772</f>
        <v>77317.399999999994</v>
      </c>
      <c r="H3771" s="16">
        <f t="shared" si="7675"/>
        <v>-77317.399999999994</v>
      </c>
      <c r="I3771" s="16">
        <f>I3772</f>
        <v>0</v>
      </c>
      <c r="J3771" s="16">
        <f>J3772</f>
        <v>77317.399999999994</v>
      </c>
      <c r="K3771" s="16">
        <f t="shared" si="7676"/>
        <v>-77317.399999999994</v>
      </c>
      <c r="L3771" s="16">
        <f t="shared" si="7751"/>
        <v>0</v>
      </c>
      <c r="M3771" s="16">
        <f t="shared" si="7751"/>
        <v>0</v>
      </c>
      <c r="N3771" s="16">
        <f t="shared" si="7751"/>
        <v>0</v>
      </c>
      <c r="O3771" s="16">
        <f t="shared" si="7751"/>
        <v>0</v>
      </c>
      <c r="P3771" s="16">
        <f t="shared" si="7751"/>
        <v>0</v>
      </c>
      <c r="Q3771" s="16">
        <f t="shared" si="7648"/>
        <v>-77317.399999999994</v>
      </c>
      <c r="R3771" s="16">
        <f t="shared" si="7649"/>
        <v>0</v>
      </c>
      <c r="S3771" s="16">
        <f t="shared" si="7650"/>
        <v>-77317.399999999994</v>
      </c>
      <c r="T3771" s="16">
        <f t="shared" si="7651"/>
        <v>0</v>
      </c>
      <c r="U3771" s="16">
        <f t="shared" si="7652"/>
        <v>0</v>
      </c>
      <c r="V3771" s="16">
        <f t="shared" si="7752"/>
        <v>0</v>
      </c>
      <c r="W3771" s="16">
        <f>W3772</f>
        <v>0</v>
      </c>
      <c r="X3771" s="16">
        <f t="shared" si="7752"/>
        <v>0</v>
      </c>
      <c r="Y3771" s="16">
        <f>Y3772</f>
        <v>0</v>
      </c>
      <c r="Z3771" s="16">
        <f>Z3772</f>
        <v>0</v>
      </c>
      <c r="AA3771" s="16">
        <f t="shared" si="7664"/>
        <v>0</v>
      </c>
      <c r="AB3771" s="16">
        <f t="shared" si="7665"/>
        <v>0</v>
      </c>
      <c r="AC3771" s="16">
        <f t="shared" si="7666"/>
        <v>0</v>
      </c>
      <c r="AD3771" s="16">
        <f t="shared" si="7753"/>
        <v>0</v>
      </c>
      <c r="AE3771" s="16">
        <f t="shared" si="7753"/>
        <v>0</v>
      </c>
      <c r="AF3771" s="16">
        <f t="shared" si="7753"/>
        <v>0</v>
      </c>
      <c r="AG3771" s="16">
        <f t="shared" si="7753"/>
        <v>0</v>
      </c>
      <c r="AH3771" s="16">
        <f t="shared" si="7753"/>
        <v>0</v>
      </c>
      <c r="AI3771" s="16">
        <f t="shared" si="7753"/>
        <v>0</v>
      </c>
      <c r="AJ3771" s="16">
        <f t="shared" si="7753"/>
        <v>0</v>
      </c>
      <c r="AK3771" s="16">
        <f t="shared" si="7656"/>
        <v>0</v>
      </c>
      <c r="AL3771" s="16">
        <f t="shared" si="7657"/>
        <v>0</v>
      </c>
      <c r="AM3771" s="16">
        <f t="shared" si="7658"/>
        <v>0</v>
      </c>
      <c r="AN3771" s="16">
        <f t="shared" si="7753"/>
        <v>0</v>
      </c>
      <c r="AO3771" s="16">
        <f t="shared" si="7659"/>
        <v>0</v>
      </c>
      <c r="AP3771" s="16">
        <f t="shared" si="7753"/>
        <v>0</v>
      </c>
      <c r="AQ3771" s="16">
        <f t="shared" si="7753"/>
        <v>0</v>
      </c>
      <c r="AR3771" s="16">
        <f t="shared" si="7753"/>
        <v>0</v>
      </c>
      <c r="AS3771" s="16">
        <f t="shared" si="7753"/>
        <v>0</v>
      </c>
      <c r="AT3771" s="16">
        <f t="shared" si="7753"/>
        <v>0</v>
      </c>
      <c r="AU3771" s="16">
        <f t="shared" si="7753"/>
        <v>0</v>
      </c>
      <c r="AV3771" s="16">
        <f t="shared" si="7753"/>
        <v>0</v>
      </c>
      <c r="AW3771" s="16">
        <f t="shared" si="7753"/>
        <v>0</v>
      </c>
      <c r="AX3771" s="16">
        <f t="shared" si="7753"/>
        <v>0</v>
      </c>
      <c r="AY3771" s="16">
        <f t="shared" si="7753"/>
        <v>0</v>
      </c>
      <c r="AZ3771" s="16">
        <f t="shared" si="7753"/>
        <v>0</v>
      </c>
      <c r="BA3771" s="16">
        <f t="shared" si="7753"/>
        <v>0</v>
      </c>
      <c r="BB3771" s="16">
        <f t="shared" si="7753"/>
        <v>0</v>
      </c>
      <c r="BC3771" s="16">
        <f t="shared" si="7753"/>
        <v>0</v>
      </c>
      <c r="BD3771" s="16">
        <f t="shared" si="7753"/>
        <v>0</v>
      </c>
      <c r="BE3771" s="16">
        <f t="shared" si="7753"/>
        <v>0</v>
      </c>
      <c r="BF3771" s="16">
        <f t="shared" si="7699"/>
        <v>0</v>
      </c>
      <c r="BG3771" s="16">
        <f t="shared" si="7700"/>
        <v>0</v>
      </c>
      <c r="BH3771" s="16">
        <f t="shared" si="7701"/>
        <v>0</v>
      </c>
      <c r="BI3771" s="16">
        <f t="shared" si="7753"/>
        <v>0</v>
      </c>
      <c r="BJ3771" s="16"/>
      <c r="BK3771" s="16">
        <f t="shared" si="7753"/>
        <v>0</v>
      </c>
      <c r="BL3771" s="46">
        <v>0</v>
      </c>
    </row>
    <row r="3772" spans="1:64" ht="63" hidden="1" x14ac:dyDescent="0.25">
      <c r="A3772" s="10" t="s">
        <v>728</v>
      </c>
      <c r="B3772" s="10" t="s">
        <v>90</v>
      </c>
      <c r="C3772" s="10" t="s">
        <v>233</v>
      </c>
      <c r="D3772" s="10" t="s">
        <v>746</v>
      </c>
      <c r="E3772" s="10" t="s">
        <v>147</v>
      </c>
      <c r="F3772" s="11" t="s">
        <v>148</v>
      </c>
      <c r="G3772" s="16">
        <v>77317.399999999994</v>
      </c>
      <c r="H3772" s="16">
        <f t="shared" si="7675"/>
        <v>-77317.399999999994</v>
      </c>
      <c r="I3772" s="16">
        <v>0</v>
      </c>
      <c r="J3772" s="16">
        <v>77317.399999999994</v>
      </c>
      <c r="K3772" s="16">
        <f t="shared" si="7676"/>
        <v>-77317.399999999994</v>
      </c>
      <c r="L3772" s="16">
        <v>0</v>
      </c>
      <c r="M3772" s="16">
        <v>0</v>
      </c>
      <c r="N3772" s="16"/>
      <c r="O3772" s="16"/>
      <c r="P3772" s="16"/>
      <c r="Q3772" s="16">
        <f t="shared" si="7648"/>
        <v>-77317.399999999994</v>
      </c>
      <c r="R3772" s="16">
        <f t="shared" si="7649"/>
        <v>0</v>
      </c>
      <c r="S3772" s="16">
        <f t="shared" si="7650"/>
        <v>-77317.399999999994</v>
      </c>
      <c r="T3772" s="16">
        <f t="shared" si="7651"/>
        <v>0</v>
      </c>
      <c r="U3772" s="16">
        <f t="shared" si="7652"/>
        <v>0</v>
      </c>
      <c r="V3772" s="16"/>
      <c r="W3772" s="16"/>
      <c r="X3772" s="16"/>
      <c r="Y3772" s="16"/>
      <c r="Z3772" s="16"/>
      <c r="AA3772" s="16">
        <f t="shared" si="7664"/>
        <v>0</v>
      </c>
      <c r="AB3772" s="16">
        <f t="shared" si="7665"/>
        <v>0</v>
      </c>
      <c r="AC3772" s="16">
        <f t="shared" si="7666"/>
        <v>0</v>
      </c>
      <c r="AD3772" s="16"/>
      <c r="AE3772" s="16"/>
      <c r="AF3772" s="16"/>
      <c r="AG3772" s="16"/>
      <c r="AH3772" s="16"/>
      <c r="AI3772" s="16"/>
      <c r="AJ3772" s="16"/>
      <c r="AK3772" s="16">
        <f t="shared" si="7656"/>
        <v>0</v>
      </c>
      <c r="AL3772" s="16">
        <f t="shared" si="7657"/>
        <v>0</v>
      </c>
      <c r="AM3772" s="16">
        <f t="shared" si="7658"/>
        <v>0</v>
      </c>
      <c r="AN3772" s="16"/>
      <c r="AO3772" s="16">
        <f t="shared" si="7659"/>
        <v>0</v>
      </c>
      <c r="AP3772" s="16"/>
      <c r="AQ3772" s="16"/>
      <c r="AR3772" s="16"/>
      <c r="AS3772" s="16"/>
      <c r="AT3772" s="16"/>
      <c r="AU3772" s="16"/>
      <c r="AV3772" s="16"/>
      <c r="AW3772" s="16"/>
      <c r="AX3772" s="16"/>
      <c r="AY3772" s="16"/>
      <c r="AZ3772" s="16"/>
      <c r="BA3772" s="16"/>
      <c r="BB3772" s="16"/>
      <c r="BC3772" s="16"/>
      <c r="BD3772" s="16"/>
      <c r="BE3772" s="16"/>
      <c r="BF3772" s="16">
        <f t="shared" si="7699"/>
        <v>0</v>
      </c>
      <c r="BG3772" s="16">
        <f t="shared" si="7700"/>
        <v>0</v>
      </c>
      <c r="BH3772" s="16">
        <f t="shared" si="7701"/>
        <v>0</v>
      </c>
      <c r="BI3772" s="16"/>
      <c r="BJ3772" s="16"/>
      <c r="BK3772" s="16"/>
      <c r="BL3772" s="46">
        <v>0</v>
      </c>
    </row>
    <row r="3773" spans="1:64" ht="94.5" x14ac:dyDescent="0.25">
      <c r="A3773" s="10" t="s">
        <v>728</v>
      </c>
      <c r="B3773" s="10" t="s">
        <v>90</v>
      </c>
      <c r="C3773" s="10" t="s">
        <v>233</v>
      </c>
      <c r="D3773" s="10" t="s">
        <v>1138</v>
      </c>
      <c r="E3773" s="10"/>
      <c r="F3773" s="11" t="s">
        <v>1139</v>
      </c>
      <c r="G3773" s="16"/>
      <c r="H3773" s="16"/>
      <c r="I3773" s="16"/>
      <c r="J3773" s="16"/>
      <c r="K3773" s="16"/>
      <c r="L3773" s="16"/>
      <c r="M3773" s="16"/>
      <c r="N3773" s="16"/>
      <c r="O3773" s="16"/>
      <c r="P3773" s="16"/>
      <c r="Q3773" s="16"/>
      <c r="R3773" s="16">
        <f t="shared" ref="R3773:Z3774" si="7754">R3774</f>
        <v>0</v>
      </c>
      <c r="S3773" s="16">
        <f t="shared" si="7754"/>
        <v>0</v>
      </c>
      <c r="T3773" s="16">
        <f t="shared" si="7754"/>
        <v>0</v>
      </c>
      <c r="U3773" s="16">
        <f t="shared" si="7754"/>
        <v>0</v>
      </c>
      <c r="V3773" s="16">
        <f t="shared" si="7754"/>
        <v>0</v>
      </c>
      <c r="W3773" s="16">
        <f t="shared" si="7754"/>
        <v>0</v>
      </c>
      <c r="X3773" s="16">
        <f t="shared" si="7754"/>
        <v>37611.699999999997</v>
      </c>
      <c r="Y3773" s="16">
        <f t="shared" si="7754"/>
        <v>37611.699999999997</v>
      </c>
      <c r="Z3773" s="16">
        <f t="shared" si="7754"/>
        <v>37611.699999999997</v>
      </c>
      <c r="AA3773" s="16">
        <f t="shared" si="7664"/>
        <v>37611.699999999997</v>
      </c>
      <c r="AB3773" s="16">
        <f t="shared" si="7665"/>
        <v>37611.699999999997</v>
      </c>
      <c r="AC3773" s="16">
        <f t="shared" si="7666"/>
        <v>37611.699999999997</v>
      </c>
      <c r="AD3773" s="16">
        <f t="shared" ref="AD3773:BK3774" si="7755">AD3774</f>
        <v>0</v>
      </c>
      <c r="AE3773" s="16">
        <f t="shared" si="7755"/>
        <v>0</v>
      </c>
      <c r="AF3773" s="16">
        <f t="shared" si="7755"/>
        <v>0</v>
      </c>
      <c r="AG3773" s="16">
        <f t="shared" si="7755"/>
        <v>0</v>
      </c>
      <c r="AH3773" s="16">
        <f t="shared" si="7755"/>
        <v>0</v>
      </c>
      <c r="AI3773" s="16">
        <f t="shared" si="7755"/>
        <v>0</v>
      </c>
      <c r="AJ3773" s="16">
        <f t="shared" si="7755"/>
        <v>0</v>
      </c>
      <c r="AK3773" s="16">
        <f t="shared" si="7656"/>
        <v>37611.699999999997</v>
      </c>
      <c r="AL3773" s="16">
        <f t="shared" si="7657"/>
        <v>37611.699999999997</v>
      </c>
      <c r="AM3773" s="16">
        <f t="shared" si="7658"/>
        <v>37611.699999999997</v>
      </c>
      <c r="AN3773" s="16">
        <f t="shared" si="7755"/>
        <v>0</v>
      </c>
      <c r="AO3773" s="16">
        <f t="shared" si="7659"/>
        <v>37611.699999999997</v>
      </c>
      <c r="AP3773" s="16">
        <f t="shared" si="7755"/>
        <v>0</v>
      </c>
      <c r="AQ3773" s="16">
        <f t="shared" si="7755"/>
        <v>0</v>
      </c>
      <c r="AR3773" s="16">
        <f t="shared" si="7755"/>
        <v>0</v>
      </c>
      <c r="AS3773" s="16">
        <f t="shared" si="7755"/>
        <v>0</v>
      </c>
      <c r="AT3773" s="16">
        <f t="shared" si="7755"/>
        <v>0</v>
      </c>
      <c r="AU3773" s="16">
        <f t="shared" si="7755"/>
        <v>0</v>
      </c>
      <c r="AV3773" s="16">
        <f t="shared" si="7755"/>
        <v>0</v>
      </c>
      <c r="AW3773" s="16">
        <f t="shared" si="7755"/>
        <v>0</v>
      </c>
      <c r="AX3773" s="16">
        <f t="shared" si="7755"/>
        <v>0</v>
      </c>
      <c r="AY3773" s="16">
        <f t="shared" si="7755"/>
        <v>0</v>
      </c>
      <c r="AZ3773" s="16">
        <f t="shared" si="7755"/>
        <v>0</v>
      </c>
      <c r="BA3773" s="16">
        <f t="shared" si="7755"/>
        <v>0</v>
      </c>
      <c r="BB3773" s="16">
        <f t="shared" si="7755"/>
        <v>0</v>
      </c>
      <c r="BC3773" s="16">
        <f t="shared" si="7755"/>
        <v>0</v>
      </c>
      <c r="BD3773" s="16">
        <f t="shared" si="7755"/>
        <v>0</v>
      </c>
      <c r="BE3773" s="16">
        <f t="shared" si="7755"/>
        <v>0</v>
      </c>
      <c r="BF3773" s="16">
        <f t="shared" si="7699"/>
        <v>37611.699999999997</v>
      </c>
      <c r="BG3773" s="16">
        <f t="shared" si="7700"/>
        <v>37611.699999999997</v>
      </c>
      <c r="BH3773" s="16">
        <f t="shared" si="7701"/>
        <v>37611.699999999997</v>
      </c>
      <c r="BI3773" s="16">
        <f t="shared" si="7755"/>
        <v>0</v>
      </c>
      <c r="BJ3773" s="16">
        <f t="shared" ref="BJ3773:BJ3775" si="7756">BF3773+BI3773</f>
        <v>37611.699999999997</v>
      </c>
      <c r="BK3773" s="16">
        <f t="shared" si="7755"/>
        <v>0</v>
      </c>
    </row>
    <row r="3774" spans="1:64" x14ac:dyDescent="0.25">
      <c r="A3774" s="10" t="s">
        <v>728</v>
      </c>
      <c r="B3774" s="10" t="s">
        <v>90</v>
      </c>
      <c r="C3774" s="10" t="s">
        <v>233</v>
      </c>
      <c r="D3774" s="10" t="s">
        <v>1138</v>
      </c>
      <c r="E3774" s="10" t="s">
        <v>53</v>
      </c>
      <c r="F3774" s="11" t="s">
        <v>24</v>
      </c>
      <c r="G3774" s="16"/>
      <c r="H3774" s="16"/>
      <c r="I3774" s="16"/>
      <c r="J3774" s="16"/>
      <c r="K3774" s="16"/>
      <c r="L3774" s="16"/>
      <c r="M3774" s="16"/>
      <c r="N3774" s="16"/>
      <c r="O3774" s="16"/>
      <c r="P3774" s="16"/>
      <c r="Q3774" s="16"/>
      <c r="R3774" s="16">
        <f t="shared" si="7754"/>
        <v>0</v>
      </c>
      <c r="S3774" s="16">
        <f t="shared" si="7754"/>
        <v>0</v>
      </c>
      <c r="T3774" s="16">
        <f t="shared" si="7754"/>
        <v>0</v>
      </c>
      <c r="U3774" s="16">
        <f t="shared" si="7754"/>
        <v>0</v>
      </c>
      <c r="V3774" s="16">
        <f t="shared" si="7754"/>
        <v>0</v>
      </c>
      <c r="W3774" s="16">
        <f t="shared" si="7754"/>
        <v>0</v>
      </c>
      <c r="X3774" s="16">
        <f t="shared" si="7754"/>
        <v>37611.699999999997</v>
      </c>
      <c r="Y3774" s="16">
        <f t="shared" si="7754"/>
        <v>37611.699999999997</v>
      </c>
      <c r="Z3774" s="16">
        <f t="shared" si="7754"/>
        <v>37611.699999999997</v>
      </c>
      <c r="AA3774" s="16">
        <f t="shared" si="7664"/>
        <v>37611.699999999997</v>
      </c>
      <c r="AB3774" s="16">
        <f t="shared" si="7665"/>
        <v>37611.699999999997</v>
      </c>
      <c r="AC3774" s="16">
        <f t="shared" si="7666"/>
        <v>37611.699999999997</v>
      </c>
      <c r="AD3774" s="16">
        <f t="shared" si="7755"/>
        <v>0</v>
      </c>
      <c r="AE3774" s="16">
        <f t="shared" si="7755"/>
        <v>0</v>
      </c>
      <c r="AF3774" s="16">
        <f t="shared" si="7755"/>
        <v>0</v>
      </c>
      <c r="AG3774" s="16">
        <f t="shared" si="7755"/>
        <v>0</v>
      </c>
      <c r="AH3774" s="16">
        <f t="shared" si="7755"/>
        <v>0</v>
      </c>
      <c r="AI3774" s="16">
        <f t="shared" si="7755"/>
        <v>0</v>
      </c>
      <c r="AJ3774" s="16">
        <f t="shared" si="7755"/>
        <v>0</v>
      </c>
      <c r="AK3774" s="16">
        <f t="shared" ref="AK3774:AK3837" si="7757">AA3774+AD3774+AE3774+AF3774</f>
        <v>37611.699999999997</v>
      </c>
      <c r="AL3774" s="16">
        <f t="shared" ref="AL3774:AL3837" si="7758">AB3774+AG3774+AH3774</f>
        <v>37611.699999999997</v>
      </c>
      <c r="AM3774" s="16">
        <f t="shared" ref="AM3774:AM3837" si="7759">AC3774+AI3774+AJ3774</f>
        <v>37611.699999999997</v>
      </c>
      <c r="AN3774" s="16">
        <f t="shared" si="7755"/>
        <v>0</v>
      </c>
      <c r="AO3774" s="16">
        <f t="shared" ref="AO3774:AO3837" si="7760">AK3774+AN3774</f>
        <v>37611.699999999997</v>
      </c>
      <c r="AP3774" s="16">
        <f t="shared" si="7755"/>
        <v>0</v>
      </c>
      <c r="AQ3774" s="16">
        <f t="shared" si="7755"/>
        <v>0</v>
      </c>
      <c r="AR3774" s="16">
        <f t="shared" si="7755"/>
        <v>0</v>
      </c>
      <c r="AS3774" s="16">
        <f t="shared" si="7755"/>
        <v>0</v>
      </c>
      <c r="AT3774" s="16">
        <f t="shared" si="7755"/>
        <v>0</v>
      </c>
      <c r="AU3774" s="16">
        <f t="shared" si="7755"/>
        <v>0</v>
      </c>
      <c r="AV3774" s="16">
        <f t="shared" si="7755"/>
        <v>0</v>
      </c>
      <c r="AW3774" s="16">
        <f t="shared" si="7755"/>
        <v>0</v>
      </c>
      <c r="AX3774" s="16">
        <f t="shared" si="7755"/>
        <v>0</v>
      </c>
      <c r="AY3774" s="16">
        <f t="shared" si="7755"/>
        <v>0</v>
      </c>
      <c r="AZ3774" s="16">
        <f t="shared" si="7755"/>
        <v>0</v>
      </c>
      <c r="BA3774" s="16">
        <f t="shared" si="7755"/>
        <v>0</v>
      </c>
      <c r="BB3774" s="16">
        <f t="shared" si="7755"/>
        <v>0</v>
      </c>
      <c r="BC3774" s="16">
        <f t="shared" si="7755"/>
        <v>0</v>
      </c>
      <c r="BD3774" s="16">
        <f t="shared" si="7755"/>
        <v>0</v>
      </c>
      <c r="BE3774" s="16">
        <f t="shared" si="7755"/>
        <v>0</v>
      </c>
      <c r="BF3774" s="16">
        <f t="shared" si="7699"/>
        <v>37611.699999999997</v>
      </c>
      <c r="BG3774" s="16">
        <f t="shared" si="7700"/>
        <v>37611.699999999997</v>
      </c>
      <c r="BH3774" s="16">
        <f t="shared" si="7701"/>
        <v>37611.699999999997</v>
      </c>
      <c r="BI3774" s="16">
        <f t="shared" si="7755"/>
        <v>0</v>
      </c>
      <c r="BJ3774" s="16">
        <f t="shared" si="7756"/>
        <v>37611.699999999997</v>
      </c>
      <c r="BK3774" s="16">
        <f t="shared" si="7755"/>
        <v>0</v>
      </c>
    </row>
    <row r="3775" spans="1:64" ht="63" x14ac:dyDescent="0.25">
      <c r="A3775" s="10" t="s">
        <v>728</v>
      </c>
      <c r="B3775" s="10" t="s">
        <v>90</v>
      </c>
      <c r="C3775" s="10" t="s">
        <v>233</v>
      </c>
      <c r="D3775" s="10" t="s">
        <v>1138</v>
      </c>
      <c r="E3775" s="10" t="s">
        <v>147</v>
      </c>
      <c r="F3775" s="11" t="s">
        <v>148</v>
      </c>
      <c r="G3775" s="16"/>
      <c r="H3775" s="16"/>
      <c r="I3775" s="16"/>
      <c r="J3775" s="16"/>
      <c r="K3775" s="16"/>
      <c r="L3775" s="16"/>
      <c r="M3775" s="16"/>
      <c r="N3775" s="16"/>
      <c r="O3775" s="16"/>
      <c r="P3775" s="16"/>
      <c r="Q3775" s="16"/>
      <c r="R3775" s="16">
        <v>0</v>
      </c>
      <c r="S3775" s="16"/>
      <c r="T3775" s="16">
        <v>0</v>
      </c>
      <c r="U3775" s="16">
        <v>0</v>
      </c>
      <c r="V3775" s="16"/>
      <c r="W3775" s="16"/>
      <c r="X3775" s="16">
        <v>37611.699999999997</v>
      </c>
      <c r="Y3775" s="16">
        <v>37611.699999999997</v>
      </c>
      <c r="Z3775" s="16">
        <v>37611.699999999997</v>
      </c>
      <c r="AA3775" s="16">
        <f t="shared" si="7664"/>
        <v>37611.699999999997</v>
      </c>
      <c r="AB3775" s="16">
        <f t="shared" si="7665"/>
        <v>37611.699999999997</v>
      </c>
      <c r="AC3775" s="16">
        <f t="shared" si="7666"/>
        <v>37611.699999999997</v>
      </c>
      <c r="AD3775" s="16"/>
      <c r="AE3775" s="16"/>
      <c r="AF3775" s="16"/>
      <c r="AG3775" s="16"/>
      <c r="AH3775" s="16"/>
      <c r="AI3775" s="16"/>
      <c r="AJ3775" s="16"/>
      <c r="AK3775" s="16">
        <f t="shared" si="7757"/>
        <v>37611.699999999997</v>
      </c>
      <c r="AL3775" s="16">
        <f t="shared" si="7758"/>
        <v>37611.699999999997</v>
      </c>
      <c r="AM3775" s="16">
        <f t="shared" si="7759"/>
        <v>37611.699999999997</v>
      </c>
      <c r="AN3775" s="16"/>
      <c r="AO3775" s="16">
        <f t="shared" si="7760"/>
        <v>37611.699999999997</v>
      </c>
      <c r="AP3775" s="16"/>
      <c r="AQ3775" s="16"/>
      <c r="AR3775" s="16"/>
      <c r="AS3775" s="16"/>
      <c r="AT3775" s="16"/>
      <c r="AU3775" s="16"/>
      <c r="AV3775" s="16"/>
      <c r="AW3775" s="16"/>
      <c r="AX3775" s="16"/>
      <c r="AY3775" s="16"/>
      <c r="AZ3775" s="16"/>
      <c r="BA3775" s="16"/>
      <c r="BB3775" s="16"/>
      <c r="BC3775" s="16"/>
      <c r="BD3775" s="16"/>
      <c r="BE3775" s="16"/>
      <c r="BF3775" s="16">
        <f t="shared" si="7699"/>
        <v>37611.699999999997</v>
      </c>
      <c r="BG3775" s="16">
        <f t="shared" si="7700"/>
        <v>37611.699999999997</v>
      </c>
      <c r="BH3775" s="16">
        <f t="shared" si="7701"/>
        <v>37611.699999999997</v>
      </c>
      <c r="BI3775" s="16"/>
      <c r="BJ3775" s="16">
        <f t="shared" si="7756"/>
        <v>37611.699999999997</v>
      </c>
      <c r="BK3775" s="16"/>
    </row>
    <row r="3776" spans="1:64" ht="47.25" hidden="1" x14ac:dyDescent="0.25">
      <c r="A3776" s="10" t="s">
        <v>728</v>
      </c>
      <c r="B3776" s="10" t="s">
        <v>90</v>
      </c>
      <c r="C3776" s="10" t="s">
        <v>233</v>
      </c>
      <c r="D3776" s="10" t="s">
        <v>94</v>
      </c>
      <c r="E3776" s="10"/>
      <c r="F3776" s="11" t="s">
        <v>95</v>
      </c>
      <c r="G3776" s="16"/>
      <c r="H3776" s="16"/>
      <c r="I3776" s="16"/>
      <c r="J3776" s="16"/>
      <c r="K3776" s="16"/>
      <c r="L3776" s="16"/>
      <c r="M3776" s="16"/>
      <c r="N3776" s="16"/>
      <c r="O3776" s="16"/>
      <c r="P3776" s="16"/>
      <c r="Q3776" s="16"/>
      <c r="R3776" s="16"/>
      <c r="S3776" s="16"/>
      <c r="T3776" s="16"/>
      <c r="U3776" s="16"/>
      <c r="V3776" s="16"/>
      <c r="W3776" s="16"/>
      <c r="X3776" s="16"/>
      <c r="Y3776" s="16"/>
      <c r="Z3776" s="16"/>
      <c r="AA3776" s="16">
        <f>AA3777</f>
        <v>0</v>
      </c>
      <c r="AB3776" s="16">
        <f t="shared" ref="AB3776:BK3779" si="7761">AB3777</f>
        <v>0</v>
      </c>
      <c r="AC3776" s="16">
        <f t="shared" si="7761"/>
        <v>0</v>
      </c>
      <c r="AD3776" s="16">
        <f t="shared" si="7761"/>
        <v>8526.4</v>
      </c>
      <c r="AE3776" s="16">
        <f t="shared" si="7761"/>
        <v>0</v>
      </c>
      <c r="AF3776" s="16">
        <f t="shared" si="7761"/>
        <v>0</v>
      </c>
      <c r="AG3776" s="16">
        <f t="shared" si="7761"/>
        <v>0</v>
      </c>
      <c r="AH3776" s="16">
        <f t="shared" si="7761"/>
        <v>0</v>
      </c>
      <c r="AI3776" s="16">
        <f t="shared" si="7761"/>
        <v>0</v>
      </c>
      <c r="AJ3776" s="16">
        <f t="shared" si="7761"/>
        <v>0</v>
      </c>
      <c r="AK3776" s="16">
        <f t="shared" si="7757"/>
        <v>8526.4</v>
      </c>
      <c r="AL3776" s="16">
        <f t="shared" si="7758"/>
        <v>0</v>
      </c>
      <c r="AM3776" s="16">
        <f t="shared" si="7759"/>
        <v>0</v>
      </c>
      <c r="AN3776" s="16">
        <f t="shared" si="7761"/>
        <v>-8526.4</v>
      </c>
      <c r="AO3776" s="16">
        <f t="shared" si="7760"/>
        <v>0</v>
      </c>
      <c r="AP3776" s="16">
        <f t="shared" si="7761"/>
        <v>0</v>
      </c>
      <c r="AQ3776" s="16">
        <f t="shared" si="7761"/>
        <v>0</v>
      </c>
      <c r="AR3776" s="16">
        <f t="shared" si="7761"/>
        <v>0</v>
      </c>
      <c r="AS3776" s="16">
        <f t="shared" si="7761"/>
        <v>0</v>
      </c>
      <c r="AT3776" s="16">
        <f t="shared" si="7761"/>
        <v>0</v>
      </c>
      <c r="AU3776" s="16">
        <f t="shared" si="7761"/>
        <v>0</v>
      </c>
      <c r="AV3776" s="16">
        <f t="shared" si="7761"/>
        <v>0</v>
      </c>
      <c r="AW3776" s="16">
        <f t="shared" si="7761"/>
        <v>0</v>
      </c>
      <c r="AX3776" s="16">
        <f t="shared" si="7761"/>
        <v>0</v>
      </c>
      <c r="AY3776" s="16">
        <f t="shared" si="7761"/>
        <v>0</v>
      </c>
      <c r="AZ3776" s="16">
        <f t="shared" si="7761"/>
        <v>0</v>
      </c>
      <c r="BA3776" s="16">
        <f t="shared" si="7761"/>
        <v>0</v>
      </c>
      <c r="BB3776" s="16">
        <f t="shared" si="7761"/>
        <v>0</v>
      </c>
      <c r="BC3776" s="16">
        <f t="shared" si="7761"/>
        <v>0</v>
      </c>
      <c r="BD3776" s="16">
        <f t="shared" si="7761"/>
        <v>0</v>
      </c>
      <c r="BE3776" s="16">
        <f t="shared" si="7761"/>
        <v>0</v>
      </c>
      <c r="BF3776" s="16">
        <f t="shared" si="7699"/>
        <v>0</v>
      </c>
      <c r="BG3776" s="16">
        <f t="shared" si="7700"/>
        <v>0</v>
      </c>
      <c r="BH3776" s="16">
        <f t="shared" si="7701"/>
        <v>0</v>
      </c>
      <c r="BI3776" s="16">
        <f t="shared" si="7761"/>
        <v>0</v>
      </c>
      <c r="BJ3776" s="16"/>
      <c r="BK3776" s="16">
        <f t="shared" si="7761"/>
        <v>0</v>
      </c>
      <c r="BL3776" s="46">
        <v>0</v>
      </c>
    </row>
    <row r="3777" spans="1:64" hidden="1" x14ac:dyDescent="0.25">
      <c r="A3777" s="10" t="s">
        <v>728</v>
      </c>
      <c r="B3777" s="10" t="s">
        <v>90</v>
      </c>
      <c r="C3777" s="10" t="s">
        <v>233</v>
      </c>
      <c r="D3777" s="10" t="s">
        <v>102</v>
      </c>
      <c r="E3777" s="10"/>
      <c r="F3777" s="11" t="s">
        <v>103</v>
      </c>
      <c r="G3777" s="16"/>
      <c r="H3777" s="16"/>
      <c r="I3777" s="16"/>
      <c r="J3777" s="16"/>
      <c r="K3777" s="16"/>
      <c r="L3777" s="16"/>
      <c r="M3777" s="16"/>
      <c r="N3777" s="16"/>
      <c r="O3777" s="16"/>
      <c r="P3777" s="16"/>
      <c r="Q3777" s="16"/>
      <c r="R3777" s="16"/>
      <c r="S3777" s="16"/>
      <c r="T3777" s="16"/>
      <c r="U3777" s="16"/>
      <c r="V3777" s="16"/>
      <c r="W3777" s="16"/>
      <c r="X3777" s="16"/>
      <c r="Y3777" s="16"/>
      <c r="Z3777" s="16"/>
      <c r="AA3777" s="16">
        <f>AA3778</f>
        <v>0</v>
      </c>
      <c r="AB3777" s="16">
        <f t="shared" si="7761"/>
        <v>0</v>
      </c>
      <c r="AC3777" s="16">
        <f t="shared" si="7761"/>
        <v>0</v>
      </c>
      <c r="AD3777" s="16">
        <f t="shared" si="7761"/>
        <v>8526.4</v>
      </c>
      <c r="AE3777" s="16">
        <f t="shared" si="7761"/>
        <v>0</v>
      </c>
      <c r="AF3777" s="16">
        <f t="shared" si="7761"/>
        <v>0</v>
      </c>
      <c r="AG3777" s="16">
        <f t="shared" si="7761"/>
        <v>0</v>
      </c>
      <c r="AH3777" s="16">
        <f t="shared" si="7761"/>
        <v>0</v>
      </c>
      <c r="AI3777" s="16">
        <f t="shared" si="7761"/>
        <v>0</v>
      </c>
      <c r="AJ3777" s="16">
        <f t="shared" si="7761"/>
        <v>0</v>
      </c>
      <c r="AK3777" s="16">
        <f t="shared" si="7757"/>
        <v>8526.4</v>
      </c>
      <c r="AL3777" s="16">
        <f t="shared" si="7758"/>
        <v>0</v>
      </c>
      <c r="AM3777" s="16">
        <f t="shared" si="7759"/>
        <v>0</v>
      </c>
      <c r="AN3777" s="16">
        <f t="shared" si="7761"/>
        <v>-8526.4</v>
      </c>
      <c r="AO3777" s="16">
        <f t="shared" si="7760"/>
        <v>0</v>
      </c>
      <c r="AP3777" s="16">
        <f t="shared" si="7761"/>
        <v>0</v>
      </c>
      <c r="AQ3777" s="16">
        <f t="shared" si="7761"/>
        <v>0</v>
      </c>
      <c r="AR3777" s="16">
        <f t="shared" si="7761"/>
        <v>0</v>
      </c>
      <c r="AS3777" s="16">
        <f t="shared" si="7761"/>
        <v>0</v>
      </c>
      <c r="AT3777" s="16">
        <f t="shared" si="7761"/>
        <v>0</v>
      </c>
      <c r="AU3777" s="16">
        <f t="shared" si="7761"/>
        <v>0</v>
      </c>
      <c r="AV3777" s="16">
        <f t="shared" si="7761"/>
        <v>0</v>
      </c>
      <c r="AW3777" s="16">
        <f t="shared" si="7761"/>
        <v>0</v>
      </c>
      <c r="AX3777" s="16">
        <f t="shared" si="7761"/>
        <v>0</v>
      </c>
      <c r="AY3777" s="16">
        <f t="shared" si="7761"/>
        <v>0</v>
      </c>
      <c r="AZ3777" s="16">
        <f t="shared" si="7761"/>
        <v>0</v>
      </c>
      <c r="BA3777" s="16">
        <f t="shared" si="7761"/>
        <v>0</v>
      </c>
      <c r="BB3777" s="16">
        <f t="shared" si="7761"/>
        <v>0</v>
      </c>
      <c r="BC3777" s="16">
        <f t="shared" si="7761"/>
        <v>0</v>
      </c>
      <c r="BD3777" s="16">
        <f t="shared" si="7761"/>
        <v>0</v>
      </c>
      <c r="BE3777" s="16">
        <f t="shared" si="7761"/>
        <v>0</v>
      </c>
      <c r="BF3777" s="16">
        <f t="shared" si="7699"/>
        <v>0</v>
      </c>
      <c r="BG3777" s="16">
        <f t="shared" si="7700"/>
        <v>0</v>
      </c>
      <c r="BH3777" s="16">
        <f t="shared" si="7701"/>
        <v>0</v>
      </c>
      <c r="BI3777" s="16">
        <f t="shared" si="7761"/>
        <v>0</v>
      </c>
      <c r="BJ3777" s="16"/>
      <c r="BK3777" s="16">
        <f t="shared" si="7761"/>
        <v>0</v>
      </c>
      <c r="BL3777" s="46">
        <v>0</v>
      </c>
    </row>
    <row r="3778" spans="1:64" ht="110.25" hidden="1" x14ac:dyDescent="0.25">
      <c r="A3778" s="10" t="s">
        <v>728</v>
      </c>
      <c r="B3778" s="10" t="s">
        <v>90</v>
      </c>
      <c r="C3778" s="10" t="s">
        <v>233</v>
      </c>
      <c r="D3778" s="10" t="s">
        <v>1183</v>
      </c>
      <c r="E3778" s="10"/>
      <c r="F3778" s="11" t="s">
        <v>1205</v>
      </c>
      <c r="G3778" s="16"/>
      <c r="H3778" s="16"/>
      <c r="I3778" s="16"/>
      <c r="J3778" s="16"/>
      <c r="K3778" s="16"/>
      <c r="L3778" s="16"/>
      <c r="M3778" s="16"/>
      <c r="N3778" s="16"/>
      <c r="O3778" s="16"/>
      <c r="P3778" s="16"/>
      <c r="Q3778" s="16"/>
      <c r="R3778" s="16"/>
      <c r="S3778" s="16"/>
      <c r="T3778" s="16"/>
      <c r="U3778" s="16"/>
      <c r="V3778" s="16"/>
      <c r="W3778" s="16"/>
      <c r="X3778" s="16"/>
      <c r="Y3778" s="16"/>
      <c r="Z3778" s="16"/>
      <c r="AA3778" s="16">
        <f>AA3779</f>
        <v>0</v>
      </c>
      <c r="AB3778" s="16">
        <f t="shared" si="7761"/>
        <v>0</v>
      </c>
      <c r="AC3778" s="16">
        <f t="shared" si="7761"/>
        <v>0</v>
      </c>
      <c r="AD3778" s="16">
        <f t="shared" si="7761"/>
        <v>8526.4</v>
      </c>
      <c r="AE3778" s="16">
        <f t="shared" si="7761"/>
        <v>0</v>
      </c>
      <c r="AF3778" s="16">
        <f t="shared" si="7761"/>
        <v>0</v>
      </c>
      <c r="AG3778" s="16">
        <f t="shared" si="7761"/>
        <v>0</v>
      </c>
      <c r="AH3778" s="16">
        <f t="shared" si="7761"/>
        <v>0</v>
      </c>
      <c r="AI3778" s="16">
        <f t="shared" si="7761"/>
        <v>0</v>
      </c>
      <c r="AJ3778" s="16">
        <f t="shared" si="7761"/>
        <v>0</v>
      </c>
      <c r="AK3778" s="16">
        <f t="shared" si="7757"/>
        <v>8526.4</v>
      </c>
      <c r="AL3778" s="16">
        <f t="shared" si="7758"/>
        <v>0</v>
      </c>
      <c r="AM3778" s="16">
        <f t="shared" si="7759"/>
        <v>0</v>
      </c>
      <c r="AN3778" s="16">
        <f t="shared" si="7761"/>
        <v>-8526.4</v>
      </c>
      <c r="AO3778" s="16">
        <f t="shared" si="7760"/>
        <v>0</v>
      </c>
      <c r="AP3778" s="16">
        <f t="shared" si="7761"/>
        <v>0</v>
      </c>
      <c r="AQ3778" s="16">
        <f t="shared" si="7761"/>
        <v>0</v>
      </c>
      <c r="AR3778" s="16">
        <f t="shared" si="7761"/>
        <v>0</v>
      </c>
      <c r="AS3778" s="16">
        <f t="shared" si="7761"/>
        <v>0</v>
      </c>
      <c r="AT3778" s="16">
        <f t="shared" si="7761"/>
        <v>0</v>
      </c>
      <c r="AU3778" s="16">
        <f t="shared" si="7761"/>
        <v>0</v>
      </c>
      <c r="AV3778" s="16">
        <f t="shared" si="7761"/>
        <v>0</v>
      </c>
      <c r="AW3778" s="16">
        <f t="shared" si="7761"/>
        <v>0</v>
      </c>
      <c r="AX3778" s="16">
        <f t="shared" si="7761"/>
        <v>0</v>
      </c>
      <c r="AY3778" s="16">
        <f t="shared" si="7761"/>
        <v>0</v>
      </c>
      <c r="AZ3778" s="16">
        <f t="shared" si="7761"/>
        <v>0</v>
      </c>
      <c r="BA3778" s="16">
        <f t="shared" si="7761"/>
        <v>0</v>
      </c>
      <c r="BB3778" s="16">
        <f t="shared" si="7761"/>
        <v>0</v>
      </c>
      <c r="BC3778" s="16">
        <f t="shared" si="7761"/>
        <v>0</v>
      </c>
      <c r="BD3778" s="16">
        <f t="shared" si="7761"/>
        <v>0</v>
      </c>
      <c r="BE3778" s="16">
        <f t="shared" si="7761"/>
        <v>0</v>
      </c>
      <c r="BF3778" s="16">
        <f t="shared" si="7699"/>
        <v>0</v>
      </c>
      <c r="BG3778" s="16">
        <f t="shared" si="7700"/>
        <v>0</v>
      </c>
      <c r="BH3778" s="16">
        <f t="shared" si="7701"/>
        <v>0</v>
      </c>
      <c r="BI3778" s="16">
        <f t="shared" si="7761"/>
        <v>0</v>
      </c>
      <c r="BJ3778" s="16"/>
      <c r="BK3778" s="16">
        <f t="shared" si="7761"/>
        <v>0</v>
      </c>
      <c r="BL3778" s="46">
        <v>0</v>
      </c>
    </row>
    <row r="3779" spans="1:64" hidden="1" x14ac:dyDescent="0.25">
      <c r="A3779" s="10" t="s">
        <v>728</v>
      </c>
      <c r="B3779" s="10" t="s">
        <v>90</v>
      </c>
      <c r="C3779" s="10" t="s">
        <v>233</v>
      </c>
      <c r="D3779" s="10" t="s">
        <v>1183</v>
      </c>
      <c r="E3779" s="10" t="s">
        <v>53</v>
      </c>
      <c r="F3779" s="11" t="s">
        <v>24</v>
      </c>
      <c r="G3779" s="16"/>
      <c r="H3779" s="16"/>
      <c r="I3779" s="16"/>
      <c r="J3779" s="16"/>
      <c r="K3779" s="16"/>
      <c r="L3779" s="16"/>
      <c r="M3779" s="16"/>
      <c r="N3779" s="16"/>
      <c r="O3779" s="16"/>
      <c r="P3779" s="16"/>
      <c r="Q3779" s="16"/>
      <c r="R3779" s="16"/>
      <c r="S3779" s="16"/>
      <c r="T3779" s="16"/>
      <c r="U3779" s="16"/>
      <c r="V3779" s="16"/>
      <c r="W3779" s="16"/>
      <c r="X3779" s="16"/>
      <c r="Y3779" s="16"/>
      <c r="Z3779" s="16"/>
      <c r="AA3779" s="16">
        <f>AA3780</f>
        <v>0</v>
      </c>
      <c r="AB3779" s="16">
        <f t="shared" si="7761"/>
        <v>0</v>
      </c>
      <c r="AC3779" s="16">
        <f t="shared" si="7761"/>
        <v>0</v>
      </c>
      <c r="AD3779" s="16">
        <f t="shared" si="7761"/>
        <v>8526.4</v>
      </c>
      <c r="AE3779" s="16">
        <f t="shared" si="7761"/>
        <v>0</v>
      </c>
      <c r="AF3779" s="16">
        <f t="shared" si="7761"/>
        <v>0</v>
      </c>
      <c r="AG3779" s="16">
        <f t="shared" si="7761"/>
        <v>0</v>
      </c>
      <c r="AH3779" s="16">
        <f t="shared" si="7761"/>
        <v>0</v>
      </c>
      <c r="AI3779" s="16">
        <f t="shared" si="7761"/>
        <v>0</v>
      </c>
      <c r="AJ3779" s="16">
        <f t="shared" si="7761"/>
        <v>0</v>
      </c>
      <c r="AK3779" s="16">
        <f t="shared" si="7757"/>
        <v>8526.4</v>
      </c>
      <c r="AL3779" s="16">
        <f t="shared" si="7758"/>
        <v>0</v>
      </c>
      <c r="AM3779" s="16">
        <f t="shared" si="7759"/>
        <v>0</v>
      </c>
      <c r="AN3779" s="16">
        <f t="shared" si="7761"/>
        <v>-8526.4</v>
      </c>
      <c r="AO3779" s="16">
        <f t="shared" si="7760"/>
        <v>0</v>
      </c>
      <c r="AP3779" s="16">
        <f t="shared" si="7761"/>
        <v>0</v>
      </c>
      <c r="AQ3779" s="16">
        <f t="shared" si="7761"/>
        <v>0</v>
      </c>
      <c r="AR3779" s="16">
        <f t="shared" si="7761"/>
        <v>0</v>
      </c>
      <c r="AS3779" s="16">
        <f t="shared" si="7761"/>
        <v>0</v>
      </c>
      <c r="AT3779" s="16">
        <f t="shared" si="7761"/>
        <v>0</v>
      </c>
      <c r="AU3779" s="16">
        <f t="shared" si="7761"/>
        <v>0</v>
      </c>
      <c r="AV3779" s="16">
        <f t="shared" si="7761"/>
        <v>0</v>
      </c>
      <c r="AW3779" s="16">
        <f t="shared" si="7761"/>
        <v>0</v>
      </c>
      <c r="AX3779" s="16">
        <f t="shared" si="7761"/>
        <v>0</v>
      </c>
      <c r="AY3779" s="16">
        <f t="shared" si="7761"/>
        <v>0</v>
      </c>
      <c r="AZ3779" s="16">
        <f t="shared" si="7761"/>
        <v>0</v>
      </c>
      <c r="BA3779" s="16">
        <f t="shared" si="7761"/>
        <v>0</v>
      </c>
      <c r="BB3779" s="16">
        <f t="shared" si="7761"/>
        <v>0</v>
      </c>
      <c r="BC3779" s="16">
        <f t="shared" si="7761"/>
        <v>0</v>
      </c>
      <c r="BD3779" s="16">
        <f t="shared" si="7761"/>
        <v>0</v>
      </c>
      <c r="BE3779" s="16">
        <f t="shared" si="7761"/>
        <v>0</v>
      </c>
      <c r="BF3779" s="16">
        <f t="shared" si="7699"/>
        <v>0</v>
      </c>
      <c r="BG3779" s="16">
        <f t="shared" si="7700"/>
        <v>0</v>
      </c>
      <c r="BH3779" s="16">
        <f t="shared" si="7701"/>
        <v>0</v>
      </c>
      <c r="BI3779" s="16">
        <f t="shared" si="7761"/>
        <v>0</v>
      </c>
      <c r="BJ3779" s="16"/>
      <c r="BK3779" s="16">
        <f t="shared" si="7761"/>
        <v>0</v>
      </c>
      <c r="BL3779" s="46">
        <v>0</v>
      </c>
    </row>
    <row r="3780" spans="1:64" ht="63" hidden="1" x14ac:dyDescent="0.25">
      <c r="A3780" s="10" t="s">
        <v>728</v>
      </c>
      <c r="B3780" s="10" t="s">
        <v>90</v>
      </c>
      <c r="C3780" s="10" t="s">
        <v>233</v>
      </c>
      <c r="D3780" s="10" t="s">
        <v>1183</v>
      </c>
      <c r="E3780" s="10" t="s">
        <v>147</v>
      </c>
      <c r="F3780" s="11" t="s">
        <v>148</v>
      </c>
      <c r="G3780" s="16"/>
      <c r="H3780" s="16"/>
      <c r="I3780" s="16"/>
      <c r="J3780" s="16"/>
      <c r="K3780" s="16"/>
      <c r="L3780" s="16"/>
      <c r="M3780" s="16"/>
      <c r="N3780" s="16"/>
      <c r="O3780" s="16"/>
      <c r="P3780" s="16"/>
      <c r="Q3780" s="16"/>
      <c r="R3780" s="16"/>
      <c r="S3780" s="16"/>
      <c r="T3780" s="16"/>
      <c r="U3780" s="16"/>
      <c r="V3780" s="16"/>
      <c r="W3780" s="16"/>
      <c r="X3780" s="16"/>
      <c r="Y3780" s="16"/>
      <c r="Z3780" s="16"/>
      <c r="AA3780" s="16">
        <v>0</v>
      </c>
      <c r="AB3780" s="16">
        <v>0</v>
      </c>
      <c r="AC3780" s="16">
        <v>0</v>
      </c>
      <c r="AD3780" s="16">
        <v>8526.4</v>
      </c>
      <c r="AE3780" s="16"/>
      <c r="AF3780" s="16"/>
      <c r="AG3780" s="16"/>
      <c r="AH3780" s="16"/>
      <c r="AI3780" s="16"/>
      <c r="AJ3780" s="16"/>
      <c r="AK3780" s="16">
        <f t="shared" si="7757"/>
        <v>8526.4</v>
      </c>
      <c r="AL3780" s="16">
        <f t="shared" si="7758"/>
        <v>0</v>
      </c>
      <c r="AM3780" s="16">
        <f t="shared" si="7759"/>
        <v>0</v>
      </c>
      <c r="AN3780" s="16">
        <v>-8526.4</v>
      </c>
      <c r="AO3780" s="16">
        <f t="shared" si="7760"/>
        <v>0</v>
      </c>
      <c r="AP3780" s="16"/>
      <c r="AQ3780" s="16"/>
      <c r="AR3780" s="16"/>
      <c r="AS3780" s="16"/>
      <c r="AT3780" s="16"/>
      <c r="AU3780" s="16"/>
      <c r="AV3780" s="16"/>
      <c r="AW3780" s="16"/>
      <c r="AX3780" s="16"/>
      <c r="AY3780" s="16"/>
      <c r="AZ3780" s="16"/>
      <c r="BA3780" s="16"/>
      <c r="BB3780" s="16"/>
      <c r="BC3780" s="16"/>
      <c r="BD3780" s="16"/>
      <c r="BE3780" s="16"/>
      <c r="BF3780" s="16">
        <f t="shared" si="7699"/>
        <v>0</v>
      </c>
      <c r="BG3780" s="16">
        <f t="shared" si="7700"/>
        <v>0</v>
      </c>
      <c r="BH3780" s="16">
        <f t="shared" si="7701"/>
        <v>0</v>
      </c>
      <c r="BI3780" s="16"/>
      <c r="BJ3780" s="16"/>
      <c r="BK3780" s="16"/>
      <c r="BL3780" s="46">
        <v>0</v>
      </c>
    </row>
    <row r="3781" spans="1:64" x14ac:dyDescent="0.25">
      <c r="A3781" s="17" t="s">
        <v>728</v>
      </c>
      <c r="B3781" s="10" t="s">
        <v>90</v>
      </c>
      <c r="C3781" s="22" t="s">
        <v>233</v>
      </c>
      <c r="D3781" s="17" t="s">
        <v>748</v>
      </c>
      <c r="E3781" s="17"/>
      <c r="F3781" s="11" t="s">
        <v>74</v>
      </c>
      <c r="G3781" s="16">
        <f>G3782</f>
        <v>29.900000000000002</v>
      </c>
      <c r="H3781" s="16">
        <f t="shared" si="7675"/>
        <v>1.1999999999999993</v>
      </c>
      <c r="I3781" s="16">
        <f t="shared" ref="I3781:J3784" si="7762">I3782</f>
        <v>31.1</v>
      </c>
      <c r="J3781" s="16">
        <f t="shared" si="7762"/>
        <v>30.8</v>
      </c>
      <c r="K3781" s="16">
        <f t="shared" si="7676"/>
        <v>1.4000000000000021</v>
      </c>
      <c r="L3781" s="16">
        <f t="shared" ref="L3781:P3784" si="7763">L3782</f>
        <v>32.200000000000003</v>
      </c>
      <c r="M3781" s="16">
        <f t="shared" si="7763"/>
        <v>32.299999999999997</v>
      </c>
      <c r="N3781" s="16">
        <f t="shared" si="7763"/>
        <v>0</v>
      </c>
      <c r="O3781" s="16">
        <f t="shared" si="7763"/>
        <v>0</v>
      </c>
      <c r="P3781" s="16">
        <f t="shared" si="7763"/>
        <v>0</v>
      </c>
      <c r="Q3781" s="16">
        <f t="shared" ref="Q3781:Q3844" si="7764">R3781-G3781</f>
        <v>1.1999999999999993</v>
      </c>
      <c r="R3781" s="16">
        <f t="shared" ref="R3781:R3844" si="7765">I3781+N3781</f>
        <v>31.1</v>
      </c>
      <c r="S3781" s="16">
        <f t="shared" ref="S3781:S3844" si="7766">T3781-J3781</f>
        <v>1.4000000000000021</v>
      </c>
      <c r="T3781" s="16">
        <f t="shared" ref="T3781:T3844" si="7767">L3781+O3781</f>
        <v>32.200000000000003</v>
      </c>
      <c r="U3781" s="16">
        <f t="shared" ref="U3781:U3844" si="7768">M3781+P3781</f>
        <v>32.299999999999997</v>
      </c>
      <c r="V3781" s="16">
        <f t="shared" ref="V3781:X3784" si="7769">V3782</f>
        <v>0</v>
      </c>
      <c r="W3781" s="16">
        <f t="shared" si="7769"/>
        <v>0</v>
      </c>
      <c r="X3781" s="16">
        <f t="shared" si="7769"/>
        <v>0</v>
      </c>
      <c r="Y3781" s="16">
        <f t="shared" ref="Y3781:Z3784" si="7770">Y3782</f>
        <v>0</v>
      </c>
      <c r="Z3781" s="16">
        <f t="shared" si="7770"/>
        <v>0</v>
      </c>
      <c r="AA3781" s="16">
        <f t="shared" si="7664"/>
        <v>31.1</v>
      </c>
      <c r="AB3781" s="16">
        <f t="shared" si="7665"/>
        <v>32.200000000000003</v>
      </c>
      <c r="AC3781" s="16">
        <f t="shared" si="7666"/>
        <v>32.299999999999997</v>
      </c>
      <c r="AD3781" s="16">
        <f t="shared" ref="AD3781:AE3784" si="7771">AD3782</f>
        <v>0</v>
      </c>
      <c r="AE3781" s="16">
        <f t="shared" si="7771"/>
        <v>0</v>
      </c>
      <c r="AF3781" s="16">
        <f>AF3782</f>
        <v>0</v>
      </c>
      <c r="AG3781" s="16">
        <f t="shared" ref="AG3781:AH3784" si="7772">AG3782</f>
        <v>0</v>
      </c>
      <c r="AH3781" s="16">
        <f t="shared" si="7772"/>
        <v>0</v>
      </c>
      <c r="AI3781" s="16">
        <f t="shared" ref="AI3781:AJ3784" si="7773">AI3782</f>
        <v>0</v>
      </c>
      <c r="AJ3781" s="16">
        <f t="shared" si="7773"/>
        <v>0</v>
      </c>
      <c r="AK3781" s="16">
        <f t="shared" si="7757"/>
        <v>31.1</v>
      </c>
      <c r="AL3781" s="16">
        <f t="shared" si="7758"/>
        <v>32.200000000000003</v>
      </c>
      <c r="AM3781" s="16">
        <f t="shared" si="7759"/>
        <v>32.299999999999997</v>
      </c>
      <c r="AN3781" s="16">
        <f>AN3782</f>
        <v>0</v>
      </c>
      <c r="AO3781" s="16">
        <f t="shared" si="7760"/>
        <v>31.1</v>
      </c>
      <c r="AP3781" s="16">
        <f t="shared" ref="AP3781:AT3784" si="7774">AP3782</f>
        <v>0</v>
      </c>
      <c r="AQ3781" s="16">
        <f t="shared" si="7774"/>
        <v>0</v>
      </c>
      <c r="AR3781" s="16">
        <f t="shared" si="7774"/>
        <v>0.1</v>
      </c>
      <c r="AS3781" s="16">
        <f t="shared" si="7774"/>
        <v>0</v>
      </c>
      <c r="AT3781" s="16">
        <f t="shared" si="7774"/>
        <v>0</v>
      </c>
      <c r="AU3781" s="16">
        <f t="shared" ref="AU3781:AY3784" si="7775">AU3782</f>
        <v>0</v>
      </c>
      <c r="AV3781" s="16">
        <f t="shared" si="7775"/>
        <v>0</v>
      </c>
      <c r="AW3781" s="16">
        <f t="shared" si="7775"/>
        <v>0</v>
      </c>
      <c r="AX3781" s="16">
        <f t="shared" si="7775"/>
        <v>0</v>
      </c>
      <c r="AY3781" s="16">
        <f t="shared" si="7775"/>
        <v>0</v>
      </c>
      <c r="AZ3781" s="16">
        <f t="shared" ref="AZ3781:BC3784" si="7776">AZ3782</f>
        <v>0</v>
      </c>
      <c r="BA3781" s="16">
        <f t="shared" ref="BA3781:BB3784" si="7777">BA3782</f>
        <v>0.3</v>
      </c>
      <c r="BB3781" s="16">
        <f t="shared" si="7777"/>
        <v>0</v>
      </c>
      <c r="BC3781" s="16">
        <f t="shared" si="7776"/>
        <v>0</v>
      </c>
      <c r="BD3781" s="16">
        <f t="shared" ref="BD3781:BE3784" si="7778">BD3782</f>
        <v>0.2</v>
      </c>
      <c r="BE3781" s="16">
        <f t="shared" si="7778"/>
        <v>0</v>
      </c>
      <c r="BF3781" s="16">
        <f t="shared" si="7699"/>
        <v>31.200000000000003</v>
      </c>
      <c r="BG3781" s="16">
        <f t="shared" si="7700"/>
        <v>32.5</v>
      </c>
      <c r="BH3781" s="16">
        <f t="shared" si="7701"/>
        <v>32.5</v>
      </c>
      <c r="BI3781" s="16">
        <f>BI3782</f>
        <v>0</v>
      </c>
      <c r="BJ3781" s="16">
        <f t="shared" ref="BJ3781:BJ3786" si="7779">BF3781+BI3781</f>
        <v>31.200000000000003</v>
      </c>
      <c r="BK3781" s="16">
        <f>BK3782</f>
        <v>0</v>
      </c>
    </row>
    <row r="3782" spans="1:64" ht="47.25" x14ac:dyDescent="0.25">
      <c r="A3782" s="17" t="s">
        <v>728</v>
      </c>
      <c r="B3782" s="10" t="s">
        <v>90</v>
      </c>
      <c r="C3782" s="22" t="s">
        <v>233</v>
      </c>
      <c r="D3782" s="17" t="s">
        <v>749</v>
      </c>
      <c r="E3782" s="17"/>
      <c r="F3782" s="11" t="s">
        <v>853</v>
      </c>
      <c r="G3782" s="16">
        <f>G3783</f>
        <v>29.900000000000002</v>
      </c>
      <c r="H3782" s="16">
        <f t="shared" si="7675"/>
        <v>1.1999999999999993</v>
      </c>
      <c r="I3782" s="16">
        <f t="shared" si="7762"/>
        <v>31.1</v>
      </c>
      <c r="J3782" s="16">
        <f t="shared" si="7762"/>
        <v>30.8</v>
      </c>
      <c r="K3782" s="16">
        <f t="shared" si="7676"/>
        <v>1.4000000000000021</v>
      </c>
      <c r="L3782" s="16">
        <f t="shared" si="7763"/>
        <v>32.200000000000003</v>
      </c>
      <c r="M3782" s="16">
        <f t="shared" si="7763"/>
        <v>32.299999999999997</v>
      </c>
      <c r="N3782" s="16">
        <f t="shared" si="7763"/>
        <v>0</v>
      </c>
      <c r="O3782" s="16">
        <f t="shared" si="7763"/>
        <v>0</v>
      </c>
      <c r="P3782" s="16">
        <f t="shared" si="7763"/>
        <v>0</v>
      </c>
      <c r="Q3782" s="16">
        <f t="shared" si="7764"/>
        <v>1.1999999999999993</v>
      </c>
      <c r="R3782" s="16">
        <f t="shared" si="7765"/>
        <v>31.1</v>
      </c>
      <c r="S3782" s="16">
        <f t="shared" si="7766"/>
        <v>1.4000000000000021</v>
      </c>
      <c r="T3782" s="16">
        <f t="shared" si="7767"/>
        <v>32.200000000000003</v>
      </c>
      <c r="U3782" s="16">
        <f t="shared" si="7768"/>
        <v>32.299999999999997</v>
      </c>
      <c r="V3782" s="16">
        <f t="shared" si="7769"/>
        <v>0</v>
      </c>
      <c r="W3782" s="16">
        <f t="shared" si="7769"/>
        <v>0</v>
      </c>
      <c r="X3782" s="16">
        <f t="shared" si="7769"/>
        <v>0</v>
      </c>
      <c r="Y3782" s="16">
        <f t="shared" si="7770"/>
        <v>0</v>
      </c>
      <c r="Z3782" s="16">
        <f t="shared" si="7770"/>
        <v>0</v>
      </c>
      <c r="AA3782" s="16">
        <f t="shared" si="7664"/>
        <v>31.1</v>
      </c>
      <c r="AB3782" s="16">
        <f t="shared" si="7665"/>
        <v>32.200000000000003</v>
      </c>
      <c r="AC3782" s="16">
        <f t="shared" si="7666"/>
        <v>32.299999999999997</v>
      </c>
      <c r="AD3782" s="16">
        <f t="shared" si="7771"/>
        <v>0</v>
      </c>
      <c r="AE3782" s="16">
        <f t="shared" si="7771"/>
        <v>0</v>
      </c>
      <c r="AF3782" s="16">
        <f>AF3783</f>
        <v>0</v>
      </c>
      <c r="AG3782" s="16">
        <f t="shared" si="7772"/>
        <v>0</v>
      </c>
      <c r="AH3782" s="16">
        <f t="shared" si="7772"/>
        <v>0</v>
      </c>
      <c r="AI3782" s="16">
        <f t="shared" si="7773"/>
        <v>0</v>
      </c>
      <c r="AJ3782" s="16">
        <f t="shared" si="7773"/>
        <v>0</v>
      </c>
      <c r="AK3782" s="16">
        <f t="shared" si="7757"/>
        <v>31.1</v>
      </c>
      <c r="AL3782" s="16">
        <f t="shared" si="7758"/>
        <v>32.200000000000003</v>
      </c>
      <c r="AM3782" s="16">
        <f t="shared" si="7759"/>
        <v>32.299999999999997</v>
      </c>
      <c r="AN3782" s="16">
        <f>AN3783</f>
        <v>0</v>
      </c>
      <c r="AO3782" s="16">
        <f t="shared" si="7760"/>
        <v>31.1</v>
      </c>
      <c r="AP3782" s="16">
        <f t="shared" si="7774"/>
        <v>0</v>
      </c>
      <c r="AQ3782" s="16">
        <f t="shared" si="7774"/>
        <v>0</v>
      </c>
      <c r="AR3782" s="16">
        <f t="shared" si="7774"/>
        <v>0.1</v>
      </c>
      <c r="AS3782" s="16">
        <f t="shared" si="7774"/>
        <v>0</v>
      </c>
      <c r="AT3782" s="16">
        <f t="shared" si="7774"/>
        <v>0</v>
      </c>
      <c r="AU3782" s="16">
        <f t="shared" si="7775"/>
        <v>0</v>
      </c>
      <c r="AV3782" s="16">
        <f t="shared" si="7775"/>
        <v>0</v>
      </c>
      <c r="AW3782" s="16">
        <f t="shared" si="7775"/>
        <v>0</v>
      </c>
      <c r="AX3782" s="16">
        <f t="shared" si="7775"/>
        <v>0</v>
      </c>
      <c r="AY3782" s="16">
        <f t="shared" si="7775"/>
        <v>0</v>
      </c>
      <c r="AZ3782" s="16">
        <f t="shared" si="7776"/>
        <v>0</v>
      </c>
      <c r="BA3782" s="16">
        <f t="shared" si="7777"/>
        <v>0.3</v>
      </c>
      <c r="BB3782" s="16">
        <f t="shared" si="7777"/>
        <v>0</v>
      </c>
      <c r="BC3782" s="16">
        <f t="shared" si="7776"/>
        <v>0</v>
      </c>
      <c r="BD3782" s="16">
        <f t="shared" si="7778"/>
        <v>0.2</v>
      </c>
      <c r="BE3782" s="16">
        <f t="shared" si="7778"/>
        <v>0</v>
      </c>
      <c r="BF3782" s="16">
        <f t="shared" si="7699"/>
        <v>31.200000000000003</v>
      </c>
      <c r="BG3782" s="16">
        <f t="shared" si="7700"/>
        <v>32.5</v>
      </c>
      <c r="BH3782" s="16">
        <f t="shared" si="7701"/>
        <v>32.5</v>
      </c>
      <c r="BI3782" s="16">
        <f>BI3783</f>
        <v>0</v>
      </c>
      <c r="BJ3782" s="16">
        <f t="shared" si="7779"/>
        <v>31.200000000000003</v>
      </c>
      <c r="BK3782" s="16">
        <f>BK3783</f>
        <v>0</v>
      </c>
    </row>
    <row r="3783" spans="1:64" ht="126" x14ac:dyDescent="0.25">
      <c r="A3783" s="17" t="s">
        <v>728</v>
      </c>
      <c r="B3783" s="10" t="s">
        <v>90</v>
      </c>
      <c r="C3783" s="22" t="s">
        <v>233</v>
      </c>
      <c r="D3783" s="17" t="s">
        <v>750</v>
      </c>
      <c r="E3783" s="17"/>
      <c r="F3783" s="11" t="s">
        <v>965</v>
      </c>
      <c r="G3783" s="16">
        <f>G3784</f>
        <v>29.900000000000002</v>
      </c>
      <c r="H3783" s="16">
        <f t="shared" si="7675"/>
        <v>1.1999999999999993</v>
      </c>
      <c r="I3783" s="16">
        <f t="shared" si="7762"/>
        <v>31.1</v>
      </c>
      <c r="J3783" s="16">
        <f t="shared" si="7762"/>
        <v>30.8</v>
      </c>
      <c r="K3783" s="16">
        <f t="shared" si="7676"/>
        <v>1.4000000000000021</v>
      </c>
      <c r="L3783" s="16">
        <f t="shared" si="7763"/>
        <v>32.200000000000003</v>
      </c>
      <c r="M3783" s="16">
        <f t="shared" si="7763"/>
        <v>32.299999999999997</v>
      </c>
      <c r="N3783" s="16">
        <f t="shared" si="7763"/>
        <v>0</v>
      </c>
      <c r="O3783" s="16">
        <f t="shared" si="7763"/>
        <v>0</v>
      </c>
      <c r="P3783" s="16">
        <f t="shared" si="7763"/>
        <v>0</v>
      </c>
      <c r="Q3783" s="16">
        <f t="shared" si="7764"/>
        <v>1.1999999999999993</v>
      </c>
      <c r="R3783" s="16">
        <f t="shared" si="7765"/>
        <v>31.1</v>
      </c>
      <c r="S3783" s="16">
        <f t="shared" si="7766"/>
        <v>1.4000000000000021</v>
      </c>
      <c r="T3783" s="16">
        <f t="shared" si="7767"/>
        <v>32.200000000000003</v>
      </c>
      <c r="U3783" s="16">
        <f t="shared" si="7768"/>
        <v>32.299999999999997</v>
      </c>
      <c r="V3783" s="16">
        <f t="shared" si="7769"/>
        <v>0</v>
      </c>
      <c r="W3783" s="16">
        <f t="shared" si="7769"/>
        <v>0</v>
      </c>
      <c r="X3783" s="16">
        <f t="shared" si="7769"/>
        <v>0</v>
      </c>
      <c r="Y3783" s="16">
        <f t="shared" si="7770"/>
        <v>0</v>
      </c>
      <c r="Z3783" s="16">
        <f t="shared" si="7770"/>
        <v>0</v>
      </c>
      <c r="AA3783" s="16">
        <f t="shared" si="7664"/>
        <v>31.1</v>
      </c>
      <c r="AB3783" s="16">
        <f t="shared" si="7665"/>
        <v>32.200000000000003</v>
      </c>
      <c r="AC3783" s="16">
        <f t="shared" si="7666"/>
        <v>32.299999999999997</v>
      </c>
      <c r="AD3783" s="16">
        <f t="shared" si="7771"/>
        <v>0</v>
      </c>
      <c r="AE3783" s="16">
        <f t="shared" si="7771"/>
        <v>0</v>
      </c>
      <c r="AF3783" s="16">
        <f>AF3784</f>
        <v>0</v>
      </c>
      <c r="AG3783" s="16">
        <f t="shared" si="7772"/>
        <v>0</v>
      </c>
      <c r="AH3783" s="16">
        <f t="shared" si="7772"/>
        <v>0</v>
      </c>
      <c r="AI3783" s="16">
        <f t="shared" si="7773"/>
        <v>0</v>
      </c>
      <c r="AJ3783" s="16">
        <f t="shared" si="7773"/>
        <v>0</v>
      </c>
      <c r="AK3783" s="16">
        <f t="shared" si="7757"/>
        <v>31.1</v>
      </c>
      <c r="AL3783" s="16">
        <f t="shared" si="7758"/>
        <v>32.200000000000003</v>
      </c>
      <c r="AM3783" s="16">
        <f t="shared" si="7759"/>
        <v>32.299999999999997</v>
      </c>
      <c r="AN3783" s="16">
        <f>AN3784</f>
        <v>0</v>
      </c>
      <c r="AO3783" s="16">
        <f t="shared" si="7760"/>
        <v>31.1</v>
      </c>
      <c r="AP3783" s="16">
        <f t="shared" si="7774"/>
        <v>0</v>
      </c>
      <c r="AQ3783" s="16">
        <f t="shared" si="7774"/>
        <v>0</v>
      </c>
      <c r="AR3783" s="16">
        <f t="shared" si="7774"/>
        <v>0.1</v>
      </c>
      <c r="AS3783" s="16">
        <f t="shared" si="7774"/>
        <v>0</v>
      </c>
      <c r="AT3783" s="16">
        <f t="shared" si="7774"/>
        <v>0</v>
      </c>
      <c r="AU3783" s="16">
        <f t="shared" si="7775"/>
        <v>0</v>
      </c>
      <c r="AV3783" s="16">
        <f t="shared" si="7775"/>
        <v>0</v>
      </c>
      <c r="AW3783" s="16">
        <f t="shared" si="7775"/>
        <v>0</v>
      </c>
      <c r="AX3783" s="16">
        <f t="shared" si="7775"/>
        <v>0</v>
      </c>
      <c r="AY3783" s="16">
        <f t="shared" si="7775"/>
        <v>0</v>
      </c>
      <c r="AZ3783" s="16">
        <f t="shared" si="7776"/>
        <v>0</v>
      </c>
      <c r="BA3783" s="16">
        <f t="shared" si="7777"/>
        <v>0.3</v>
      </c>
      <c r="BB3783" s="16">
        <f t="shared" si="7777"/>
        <v>0</v>
      </c>
      <c r="BC3783" s="16">
        <f t="shared" si="7776"/>
        <v>0</v>
      </c>
      <c r="BD3783" s="16">
        <f t="shared" si="7778"/>
        <v>0.2</v>
      </c>
      <c r="BE3783" s="16">
        <f t="shared" si="7778"/>
        <v>0</v>
      </c>
      <c r="BF3783" s="16">
        <f t="shared" si="7699"/>
        <v>31.200000000000003</v>
      </c>
      <c r="BG3783" s="16">
        <f t="shared" si="7700"/>
        <v>32.5</v>
      </c>
      <c r="BH3783" s="16">
        <f t="shared" si="7701"/>
        <v>32.5</v>
      </c>
      <c r="BI3783" s="16">
        <f>BI3784</f>
        <v>0</v>
      </c>
      <c r="BJ3783" s="16">
        <f t="shared" si="7779"/>
        <v>31.200000000000003</v>
      </c>
      <c r="BK3783" s="16">
        <f>BK3784</f>
        <v>0</v>
      </c>
    </row>
    <row r="3784" spans="1:64" ht="110.25" x14ac:dyDescent="0.25">
      <c r="A3784" s="17" t="s">
        <v>728</v>
      </c>
      <c r="B3784" s="10" t="s">
        <v>90</v>
      </c>
      <c r="C3784" s="22" t="s">
        <v>233</v>
      </c>
      <c r="D3784" s="17" t="s">
        <v>750</v>
      </c>
      <c r="E3784" s="22" t="s">
        <v>46</v>
      </c>
      <c r="F3784" s="11" t="s">
        <v>17</v>
      </c>
      <c r="G3784" s="16">
        <f>G3785</f>
        <v>29.900000000000002</v>
      </c>
      <c r="H3784" s="16">
        <f t="shared" si="7675"/>
        <v>1.1999999999999993</v>
      </c>
      <c r="I3784" s="16">
        <f t="shared" si="7762"/>
        <v>31.1</v>
      </c>
      <c r="J3784" s="16">
        <f t="shared" si="7762"/>
        <v>30.8</v>
      </c>
      <c r="K3784" s="16">
        <f t="shared" si="7676"/>
        <v>1.4000000000000021</v>
      </c>
      <c r="L3784" s="16">
        <f t="shared" si="7763"/>
        <v>32.200000000000003</v>
      </c>
      <c r="M3784" s="16">
        <f t="shared" si="7763"/>
        <v>32.299999999999997</v>
      </c>
      <c r="N3784" s="16">
        <f t="shared" si="7763"/>
        <v>0</v>
      </c>
      <c r="O3784" s="16">
        <f t="shared" si="7763"/>
        <v>0</v>
      </c>
      <c r="P3784" s="16">
        <f t="shared" si="7763"/>
        <v>0</v>
      </c>
      <c r="Q3784" s="16">
        <f t="shared" si="7764"/>
        <v>1.1999999999999993</v>
      </c>
      <c r="R3784" s="16">
        <f t="shared" si="7765"/>
        <v>31.1</v>
      </c>
      <c r="S3784" s="16">
        <f t="shared" si="7766"/>
        <v>1.4000000000000021</v>
      </c>
      <c r="T3784" s="16">
        <f t="shared" si="7767"/>
        <v>32.200000000000003</v>
      </c>
      <c r="U3784" s="16">
        <f t="shared" si="7768"/>
        <v>32.299999999999997</v>
      </c>
      <c r="V3784" s="16">
        <f t="shared" si="7769"/>
        <v>0</v>
      </c>
      <c r="W3784" s="16">
        <f t="shared" si="7769"/>
        <v>0</v>
      </c>
      <c r="X3784" s="16">
        <f t="shared" si="7769"/>
        <v>0</v>
      </c>
      <c r="Y3784" s="16">
        <f t="shared" si="7770"/>
        <v>0</v>
      </c>
      <c r="Z3784" s="16">
        <f t="shared" si="7770"/>
        <v>0</v>
      </c>
      <c r="AA3784" s="16">
        <f t="shared" si="7664"/>
        <v>31.1</v>
      </c>
      <c r="AB3784" s="16">
        <f t="shared" si="7665"/>
        <v>32.200000000000003</v>
      </c>
      <c r="AC3784" s="16">
        <f t="shared" si="7666"/>
        <v>32.299999999999997</v>
      </c>
      <c r="AD3784" s="16">
        <f t="shared" si="7771"/>
        <v>0</v>
      </c>
      <c r="AE3784" s="16">
        <f t="shared" si="7771"/>
        <v>0</v>
      </c>
      <c r="AF3784" s="16">
        <f>AF3785</f>
        <v>0</v>
      </c>
      <c r="AG3784" s="16">
        <f t="shared" si="7772"/>
        <v>0</v>
      </c>
      <c r="AH3784" s="16">
        <f t="shared" si="7772"/>
        <v>0</v>
      </c>
      <c r="AI3784" s="16">
        <f t="shared" si="7773"/>
        <v>0</v>
      </c>
      <c r="AJ3784" s="16">
        <f t="shared" si="7773"/>
        <v>0</v>
      </c>
      <c r="AK3784" s="16">
        <f t="shared" si="7757"/>
        <v>31.1</v>
      </c>
      <c r="AL3784" s="16">
        <f t="shared" si="7758"/>
        <v>32.200000000000003</v>
      </c>
      <c r="AM3784" s="16">
        <f t="shared" si="7759"/>
        <v>32.299999999999997</v>
      </c>
      <c r="AN3784" s="16">
        <f>AN3785</f>
        <v>0</v>
      </c>
      <c r="AO3784" s="16">
        <f t="shared" si="7760"/>
        <v>31.1</v>
      </c>
      <c r="AP3784" s="16">
        <f t="shared" si="7774"/>
        <v>0</v>
      </c>
      <c r="AQ3784" s="16">
        <f t="shared" si="7774"/>
        <v>0</v>
      </c>
      <c r="AR3784" s="16">
        <f t="shared" si="7774"/>
        <v>0.1</v>
      </c>
      <c r="AS3784" s="16">
        <f t="shared" si="7774"/>
        <v>0</v>
      </c>
      <c r="AT3784" s="16">
        <f t="shared" si="7774"/>
        <v>0</v>
      </c>
      <c r="AU3784" s="16">
        <f t="shared" si="7775"/>
        <v>0</v>
      </c>
      <c r="AV3784" s="16">
        <f t="shared" si="7775"/>
        <v>0</v>
      </c>
      <c r="AW3784" s="16">
        <f t="shared" si="7775"/>
        <v>0</v>
      </c>
      <c r="AX3784" s="16">
        <f t="shared" si="7775"/>
        <v>0</v>
      </c>
      <c r="AY3784" s="16">
        <f t="shared" si="7775"/>
        <v>0</v>
      </c>
      <c r="AZ3784" s="16">
        <f t="shared" si="7776"/>
        <v>0</v>
      </c>
      <c r="BA3784" s="16">
        <f t="shared" si="7777"/>
        <v>0.3</v>
      </c>
      <c r="BB3784" s="16">
        <f t="shared" si="7777"/>
        <v>0</v>
      </c>
      <c r="BC3784" s="16">
        <f t="shared" si="7776"/>
        <v>0</v>
      </c>
      <c r="BD3784" s="16">
        <f t="shared" si="7778"/>
        <v>0.2</v>
      </c>
      <c r="BE3784" s="16">
        <f t="shared" si="7778"/>
        <v>0</v>
      </c>
      <c r="BF3784" s="16">
        <f t="shared" si="7699"/>
        <v>31.200000000000003</v>
      </c>
      <c r="BG3784" s="16">
        <f t="shared" si="7700"/>
        <v>32.5</v>
      </c>
      <c r="BH3784" s="16">
        <f t="shared" si="7701"/>
        <v>32.5</v>
      </c>
      <c r="BI3784" s="16">
        <f>BI3785</f>
        <v>0</v>
      </c>
      <c r="BJ3784" s="16">
        <f t="shared" si="7779"/>
        <v>31.200000000000003</v>
      </c>
      <c r="BK3784" s="16">
        <f>BK3785</f>
        <v>0</v>
      </c>
    </row>
    <row r="3785" spans="1:64" ht="47.25" x14ac:dyDescent="0.25">
      <c r="A3785" s="17" t="s">
        <v>728</v>
      </c>
      <c r="B3785" s="10" t="s">
        <v>90</v>
      </c>
      <c r="C3785" s="22" t="s">
        <v>233</v>
      </c>
      <c r="D3785" s="17" t="s">
        <v>750</v>
      </c>
      <c r="E3785" s="22" t="s">
        <v>47</v>
      </c>
      <c r="F3785" s="11" t="s">
        <v>18</v>
      </c>
      <c r="G3785" s="16">
        <f>G3786+G3787</f>
        <v>29.900000000000002</v>
      </c>
      <c r="H3785" s="16">
        <f t="shared" si="7675"/>
        <v>1.1999999999999993</v>
      </c>
      <c r="I3785" s="16">
        <f>I3786+I3787</f>
        <v>31.1</v>
      </c>
      <c r="J3785" s="16">
        <f>J3786+J3787</f>
        <v>30.8</v>
      </c>
      <c r="K3785" s="16">
        <f t="shared" si="7676"/>
        <v>1.4000000000000021</v>
      </c>
      <c r="L3785" s="16">
        <f>L3786+L3787</f>
        <v>32.200000000000003</v>
      </c>
      <c r="M3785" s="16">
        <f>M3786+M3787</f>
        <v>32.299999999999997</v>
      </c>
      <c r="N3785" s="16">
        <f>N3786+N3787</f>
        <v>0</v>
      </c>
      <c r="O3785" s="16">
        <f>O3786+O3787</f>
        <v>0</v>
      </c>
      <c r="P3785" s="16">
        <f>P3786+P3787</f>
        <v>0</v>
      </c>
      <c r="Q3785" s="16">
        <f t="shared" si="7764"/>
        <v>1.1999999999999993</v>
      </c>
      <c r="R3785" s="16">
        <f t="shared" si="7765"/>
        <v>31.1</v>
      </c>
      <c r="S3785" s="16">
        <f t="shared" si="7766"/>
        <v>1.4000000000000021</v>
      </c>
      <c r="T3785" s="16">
        <f t="shared" si="7767"/>
        <v>32.200000000000003</v>
      </c>
      <c r="U3785" s="16">
        <f t="shared" si="7768"/>
        <v>32.299999999999997</v>
      </c>
      <c r="V3785" s="16">
        <f>V3786+V3787</f>
        <v>0</v>
      </c>
      <c r="W3785" s="16">
        <f>W3786+W3787</f>
        <v>0</v>
      </c>
      <c r="X3785" s="16">
        <f>X3786+X3787</f>
        <v>0</v>
      </c>
      <c r="Y3785" s="16">
        <f>Y3786+Y3787</f>
        <v>0</v>
      </c>
      <c r="Z3785" s="16">
        <f>Z3786+Z3787</f>
        <v>0</v>
      </c>
      <c r="AA3785" s="16">
        <f t="shared" ref="AA3785:AA3848" si="7780">R3785+V3785+W3785+X3785</f>
        <v>31.1</v>
      </c>
      <c r="AB3785" s="16">
        <f t="shared" ref="AB3785:AB3848" si="7781">T3785+Y3785</f>
        <v>32.200000000000003</v>
      </c>
      <c r="AC3785" s="16">
        <f t="shared" ref="AC3785:AC3848" si="7782">U3785+Z3785</f>
        <v>32.299999999999997</v>
      </c>
      <c r="AD3785" s="16">
        <f t="shared" ref="AD3785:AJ3785" si="7783">AD3786+AD3787</f>
        <v>0</v>
      </c>
      <c r="AE3785" s="16">
        <f t="shared" si="7783"/>
        <v>0</v>
      </c>
      <c r="AF3785" s="16">
        <f t="shared" si="7783"/>
        <v>0</v>
      </c>
      <c r="AG3785" s="16">
        <f t="shared" si="7783"/>
        <v>0</v>
      </c>
      <c r="AH3785" s="16">
        <f t="shared" si="7783"/>
        <v>0</v>
      </c>
      <c r="AI3785" s="16">
        <f t="shared" si="7783"/>
        <v>0</v>
      </c>
      <c r="AJ3785" s="16">
        <f t="shared" si="7783"/>
        <v>0</v>
      </c>
      <c r="AK3785" s="16">
        <f t="shared" si="7757"/>
        <v>31.1</v>
      </c>
      <c r="AL3785" s="16">
        <f t="shared" si="7758"/>
        <v>32.200000000000003</v>
      </c>
      <c r="AM3785" s="16">
        <f t="shared" si="7759"/>
        <v>32.299999999999997</v>
      </c>
      <c r="AN3785" s="16">
        <f>AN3786+AN3787</f>
        <v>0</v>
      </c>
      <c r="AO3785" s="16">
        <f t="shared" si="7760"/>
        <v>31.1</v>
      </c>
      <c r="AP3785" s="16">
        <f t="shared" ref="AP3785:BK3785" si="7784">AP3786+AP3787</f>
        <v>0</v>
      </c>
      <c r="AQ3785" s="16">
        <f t="shared" si="7784"/>
        <v>0</v>
      </c>
      <c r="AR3785" s="16">
        <f t="shared" si="7784"/>
        <v>0.1</v>
      </c>
      <c r="AS3785" s="16">
        <f>AS3786+AS3787</f>
        <v>0</v>
      </c>
      <c r="AT3785" s="16">
        <f>AT3786+AT3787</f>
        <v>0</v>
      </c>
      <c r="AU3785" s="16">
        <f t="shared" si="7784"/>
        <v>0</v>
      </c>
      <c r="AV3785" s="16">
        <f t="shared" si="7784"/>
        <v>0</v>
      </c>
      <c r="AW3785" s="16">
        <f t="shared" si="7784"/>
        <v>0</v>
      </c>
      <c r="AX3785" s="16">
        <f t="shared" si="7784"/>
        <v>0</v>
      </c>
      <c r="AY3785" s="16">
        <f t="shared" si="7784"/>
        <v>0</v>
      </c>
      <c r="AZ3785" s="16">
        <f t="shared" si="7784"/>
        <v>0</v>
      </c>
      <c r="BA3785" s="16">
        <f>BA3786+BA3787</f>
        <v>0.3</v>
      </c>
      <c r="BB3785" s="16">
        <f>BB3786+BB3787</f>
        <v>0</v>
      </c>
      <c r="BC3785" s="16">
        <f t="shared" si="7784"/>
        <v>0</v>
      </c>
      <c r="BD3785" s="16">
        <f>BD3786+BD3787</f>
        <v>0.2</v>
      </c>
      <c r="BE3785" s="16">
        <f>BE3786+BE3787</f>
        <v>0</v>
      </c>
      <c r="BF3785" s="16">
        <f t="shared" si="7699"/>
        <v>31.200000000000003</v>
      </c>
      <c r="BG3785" s="16">
        <f t="shared" si="7700"/>
        <v>32.5</v>
      </c>
      <c r="BH3785" s="16">
        <f t="shared" si="7701"/>
        <v>32.5</v>
      </c>
      <c r="BI3785" s="16">
        <f t="shared" ref="BI3785" si="7785">BI3786+BI3787</f>
        <v>0</v>
      </c>
      <c r="BJ3785" s="16">
        <f t="shared" si="7779"/>
        <v>31.200000000000003</v>
      </c>
      <c r="BK3785" s="16">
        <f t="shared" si="7784"/>
        <v>0</v>
      </c>
    </row>
    <row r="3786" spans="1:64" ht="31.5" x14ac:dyDescent="0.25">
      <c r="A3786" s="17" t="s">
        <v>728</v>
      </c>
      <c r="B3786" s="10" t="s">
        <v>90</v>
      </c>
      <c r="C3786" s="22" t="s">
        <v>233</v>
      </c>
      <c r="D3786" s="17" t="s">
        <v>750</v>
      </c>
      <c r="E3786" s="22" t="s">
        <v>48</v>
      </c>
      <c r="F3786" s="11" t="s">
        <v>19</v>
      </c>
      <c r="G3786" s="16">
        <v>23.1</v>
      </c>
      <c r="H3786" s="16">
        <f t="shared" si="7675"/>
        <v>8</v>
      </c>
      <c r="I3786" s="16">
        <v>31.1</v>
      </c>
      <c r="J3786" s="16">
        <v>23.8</v>
      </c>
      <c r="K3786" s="16">
        <f t="shared" si="7676"/>
        <v>8.4000000000000021</v>
      </c>
      <c r="L3786" s="16">
        <v>32.200000000000003</v>
      </c>
      <c r="M3786" s="16">
        <v>32.299999999999997</v>
      </c>
      <c r="N3786" s="16"/>
      <c r="O3786" s="16"/>
      <c r="P3786" s="16"/>
      <c r="Q3786" s="16">
        <f t="shared" si="7764"/>
        <v>8</v>
      </c>
      <c r="R3786" s="16">
        <f t="shared" si="7765"/>
        <v>31.1</v>
      </c>
      <c r="S3786" s="16">
        <f t="shared" si="7766"/>
        <v>8.4000000000000021</v>
      </c>
      <c r="T3786" s="16">
        <f t="shared" si="7767"/>
        <v>32.200000000000003</v>
      </c>
      <c r="U3786" s="16">
        <f t="shared" si="7768"/>
        <v>32.299999999999997</v>
      </c>
      <c r="V3786" s="16"/>
      <c r="W3786" s="16"/>
      <c r="X3786" s="16"/>
      <c r="Y3786" s="16"/>
      <c r="Z3786" s="16"/>
      <c r="AA3786" s="16">
        <f t="shared" si="7780"/>
        <v>31.1</v>
      </c>
      <c r="AB3786" s="16">
        <f t="shared" si="7781"/>
        <v>32.200000000000003</v>
      </c>
      <c r="AC3786" s="16">
        <f t="shared" si="7782"/>
        <v>32.299999999999997</v>
      </c>
      <c r="AD3786" s="16"/>
      <c r="AE3786" s="16"/>
      <c r="AF3786" s="16"/>
      <c r="AG3786" s="16"/>
      <c r="AH3786" s="16"/>
      <c r="AI3786" s="16"/>
      <c r="AJ3786" s="16"/>
      <c r="AK3786" s="16">
        <f t="shared" si="7757"/>
        <v>31.1</v>
      </c>
      <c r="AL3786" s="16">
        <f t="shared" si="7758"/>
        <v>32.200000000000003</v>
      </c>
      <c r="AM3786" s="16">
        <f t="shared" si="7759"/>
        <v>32.299999999999997</v>
      </c>
      <c r="AN3786" s="16"/>
      <c r="AO3786" s="16">
        <f t="shared" si="7760"/>
        <v>31.1</v>
      </c>
      <c r="AP3786" s="16"/>
      <c r="AQ3786" s="16"/>
      <c r="AR3786" s="16">
        <v>0.1</v>
      </c>
      <c r="AS3786" s="16"/>
      <c r="AT3786" s="16"/>
      <c r="AU3786" s="16"/>
      <c r="AV3786" s="16"/>
      <c r="AW3786" s="16"/>
      <c r="AX3786" s="16"/>
      <c r="AY3786" s="16"/>
      <c r="AZ3786" s="16"/>
      <c r="BA3786" s="16">
        <v>0.3</v>
      </c>
      <c r="BB3786" s="16"/>
      <c r="BC3786" s="16"/>
      <c r="BD3786" s="16">
        <v>0.2</v>
      </c>
      <c r="BE3786" s="16"/>
      <c r="BF3786" s="16">
        <f t="shared" si="7699"/>
        <v>31.200000000000003</v>
      </c>
      <c r="BG3786" s="16">
        <f t="shared" si="7700"/>
        <v>32.5</v>
      </c>
      <c r="BH3786" s="16">
        <f t="shared" si="7701"/>
        <v>32.5</v>
      </c>
      <c r="BI3786" s="16"/>
      <c r="BJ3786" s="16">
        <f t="shared" si="7779"/>
        <v>31.200000000000003</v>
      </c>
      <c r="BK3786" s="16"/>
    </row>
    <row r="3787" spans="1:64" ht="31.5" hidden="1" x14ac:dyDescent="0.25">
      <c r="A3787" s="17" t="s">
        <v>728</v>
      </c>
      <c r="B3787" s="10" t="s">
        <v>90</v>
      </c>
      <c r="C3787" s="22" t="s">
        <v>233</v>
      </c>
      <c r="D3787" s="17" t="s">
        <v>750</v>
      </c>
      <c r="E3787" s="22" t="s">
        <v>49</v>
      </c>
      <c r="F3787" s="11" t="s">
        <v>20</v>
      </c>
      <c r="G3787" s="16">
        <v>6.8</v>
      </c>
      <c r="H3787" s="16">
        <f t="shared" si="7675"/>
        <v>-6.8</v>
      </c>
      <c r="I3787" s="16">
        <v>0</v>
      </c>
      <c r="J3787" s="16">
        <v>7</v>
      </c>
      <c r="K3787" s="16">
        <f t="shared" si="7676"/>
        <v>-7</v>
      </c>
      <c r="L3787" s="16">
        <v>0</v>
      </c>
      <c r="M3787" s="16">
        <v>0</v>
      </c>
      <c r="N3787" s="16"/>
      <c r="O3787" s="16"/>
      <c r="P3787" s="16"/>
      <c r="Q3787" s="16">
        <f t="shared" si="7764"/>
        <v>-6.8</v>
      </c>
      <c r="R3787" s="16">
        <f t="shared" si="7765"/>
        <v>0</v>
      </c>
      <c r="S3787" s="16">
        <f t="shared" si="7766"/>
        <v>-7</v>
      </c>
      <c r="T3787" s="16">
        <f t="shared" si="7767"/>
        <v>0</v>
      </c>
      <c r="U3787" s="16">
        <f t="shared" si="7768"/>
        <v>0</v>
      </c>
      <c r="V3787" s="16"/>
      <c r="W3787" s="16"/>
      <c r="X3787" s="16"/>
      <c r="Y3787" s="16"/>
      <c r="Z3787" s="16"/>
      <c r="AA3787" s="16">
        <f t="shared" si="7780"/>
        <v>0</v>
      </c>
      <c r="AB3787" s="16">
        <f t="shared" si="7781"/>
        <v>0</v>
      </c>
      <c r="AC3787" s="16">
        <f t="shared" si="7782"/>
        <v>0</v>
      </c>
      <c r="AD3787" s="16"/>
      <c r="AE3787" s="16"/>
      <c r="AF3787" s="16"/>
      <c r="AG3787" s="16"/>
      <c r="AH3787" s="16"/>
      <c r="AI3787" s="16"/>
      <c r="AJ3787" s="16"/>
      <c r="AK3787" s="16">
        <f t="shared" si="7757"/>
        <v>0</v>
      </c>
      <c r="AL3787" s="16">
        <f t="shared" si="7758"/>
        <v>0</v>
      </c>
      <c r="AM3787" s="16">
        <f t="shared" si="7759"/>
        <v>0</v>
      </c>
      <c r="AN3787" s="16"/>
      <c r="AO3787" s="16">
        <f t="shared" si="7760"/>
        <v>0</v>
      </c>
      <c r="AP3787" s="16"/>
      <c r="AQ3787" s="16"/>
      <c r="AR3787" s="16"/>
      <c r="AS3787" s="16"/>
      <c r="AT3787" s="16"/>
      <c r="AU3787" s="16"/>
      <c r="AV3787" s="16"/>
      <c r="AW3787" s="16"/>
      <c r="AX3787" s="16"/>
      <c r="AY3787" s="16"/>
      <c r="AZ3787" s="16"/>
      <c r="BA3787" s="16"/>
      <c r="BB3787" s="16"/>
      <c r="BC3787" s="16"/>
      <c r="BD3787" s="16"/>
      <c r="BE3787" s="16"/>
      <c r="BF3787" s="16">
        <f t="shared" si="7699"/>
        <v>0</v>
      </c>
      <c r="BG3787" s="16">
        <f t="shared" si="7700"/>
        <v>0</v>
      </c>
      <c r="BH3787" s="16">
        <f t="shared" si="7701"/>
        <v>0</v>
      </c>
      <c r="BI3787" s="16"/>
      <c r="BJ3787" s="16"/>
      <c r="BK3787" s="16"/>
      <c r="BL3787" s="46">
        <v>0</v>
      </c>
    </row>
    <row r="3788" spans="1:64" x14ac:dyDescent="0.25">
      <c r="A3788" s="17" t="s">
        <v>728</v>
      </c>
      <c r="B3788" s="10" t="s">
        <v>90</v>
      </c>
      <c r="C3788" s="22" t="s">
        <v>233</v>
      </c>
      <c r="D3788" s="17" t="s">
        <v>77</v>
      </c>
      <c r="E3788" s="22"/>
      <c r="F3788" s="11" t="s">
        <v>78</v>
      </c>
      <c r="G3788" s="16">
        <f>G3789</f>
        <v>118916.3</v>
      </c>
      <c r="H3788" s="16">
        <f t="shared" si="7675"/>
        <v>-23.5</v>
      </c>
      <c r="I3788" s="16">
        <f>I3789</f>
        <v>118892.8</v>
      </c>
      <c r="J3788" s="16">
        <f>J3789</f>
        <v>149399.4</v>
      </c>
      <c r="K3788" s="16">
        <f t="shared" si="7676"/>
        <v>-2.7999999999883585</v>
      </c>
      <c r="L3788" s="16">
        <f>L3789</f>
        <v>149396.6</v>
      </c>
      <c r="M3788" s="16">
        <f>M3789</f>
        <v>148699.4</v>
      </c>
      <c r="N3788" s="16">
        <f>N3789</f>
        <v>0</v>
      </c>
      <c r="O3788" s="16">
        <f>O3789</f>
        <v>0</v>
      </c>
      <c r="P3788" s="16">
        <f>P3789</f>
        <v>0</v>
      </c>
      <c r="Q3788" s="16">
        <f t="shared" si="7764"/>
        <v>-23.5</v>
      </c>
      <c r="R3788" s="16">
        <f t="shared" si="7765"/>
        <v>118892.8</v>
      </c>
      <c r="S3788" s="16">
        <f t="shared" si="7766"/>
        <v>-2.7999999999883585</v>
      </c>
      <c r="T3788" s="16">
        <f t="shared" si="7767"/>
        <v>149396.6</v>
      </c>
      <c r="U3788" s="16">
        <f t="shared" si="7768"/>
        <v>148699.4</v>
      </c>
      <c r="V3788" s="16">
        <f>V3789</f>
        <v>0</v>
      </c>
      <c r="W3788" s="16">
        <f>W3789</f>
        <v>0</v>
      </c>
      <c r="X3788" s="16">
        <f>X3789</f>
        <v>0</v>
      </c>
      <c r="Y3788" s="16">
        <f>Y3789</f>
        <v>0</v>
      </c>
      <c r="Z3788" s="16">
        <f>Z3789</f>
        <v>0</v>
      </c>
      <c r="AA3788" s="16">
        <f t="shared" si="7780"/>
        <v>118892.8</v>
      </c>
      <c r="AB3788" s="16">
        <f t="shared" si="7781"/>
        <v>149396.6</v>
      </c>
      <c r="AC3788" s="16">
        <f t="shared" si="7782"/>
        <v>148699.4</v>
      </c>
      <c r="AD3788" s="16">
        <f t="shared" ref="AD3788:BK3788" si="7786">AD3789</f>
        <v>0</v>
      </c>
      <c r="AE3788" s="16">
        <f t="shared" si="7786"/>
        <v>0</v>
      </c>
      <c r="AF3788" s="16">
        <f t="shared" si="7786"/>
        <v>0</v>
      </c>
      <c r="AG3788" s="16">
        <f t="shared" si="7786"/>
        <v>0</v>
      </c>
      <c r="AH3788" s="16">
        <f t="shared" si="7786"/>
        <v>0</v>
      </c>
      <c r="AI3788" s="16">
        <f t="shared" si="7786"/>
        <v>0</v>
      </c>
      <c r="AJ3788" s="16">
        <f t="shared" si="7786"/>
        <v>0</v>
      </c>
      <c r="AK3788" s="16">
        <f t="shared" si="7757"/>
        <v>118892.8</v>
      </c>
      <c r="AL3788" s="16">
        <f t="shared" si="7758"/>
        <v>149396.6</v>
      </c>
      <c r="AM3788" s="16">
        <f t="shared" si="7759"/>
        <v>148699.4</v>
      </c>
      <c r="AN3788" s="16">
        <f t="shared" si="7786"/>
        <v>0</v>
      </c>
      <c r="AO3788" s="16">
        <f t="shared" si="7760"/>
        <v>118892.8</v>
      </c>
      <c r="AP3788" s="16">
        <f t="shared" si="7786"/>
        <v>0</v>
      </c>
      <c r="AQ3788" s="16">
        <f t="shared" si="7786"/>
        <v>0</v>
      </c>
      <c r="AR3788" s="16">
        <f t="shared" si="7786"/>
        <v>0</v>
      </c>
      <c r="AS3788" s="16">
        <f t="shared" si="7786"/>
        <v>0</v>
      </c>
      <c r="AT3788" s="16">
        <f t="shared" si="7786"/>
        <v>0</v>
      </c>
      <c r="AU3788" s="16">
        <f t="shared" si="7786"/>
        <v>0</v>
      </c>
      <c r="AV3788" s="16">
        <f t="shared" si="7786"/>
        <v>0</v>
      </c>
      <c r="AW3788" s="16">
        <f t="shared" si="7786"/>
        <v>0</v>
      </c>
      <c r="AX3788" s="16">
        <f t="shared" si="7786"/>
        <v>0</v>
      </c>
      <c r="AY3788" s="16">
        <f t="shared" si="7786"/>
        <v>0</v>
      </c>
      <c r="AZ3788" s="16">
        <f t="shared" si="7786"/>
        <v>0</v>
      </c>
      <c r="BA3788" s="16">
        <f t="shared" si="7786"/>
        <v>0</v>
      </c>
      <c r="BB3788" s="16">
        <f t="shared" si="7786"/>
        <v>0</v>
      </c>
      <c r="BC3788" s="16">
        <f t="shared" si="7786"/>
        <v>0</v>
      </c>
      <c r="BD3788" s="16">
        <f t="shared" si="7786"/>
        <v>0</v>
      </c>
      <c r="BE3788" s="16">
        <f t="shared" si="7786"/>
        <v>0</v>
      </c>
      <c r="BF3788" s="16">
        <f t="shared" si="7699"/>
        <v>118892.8</v>
      </c>
      <c r="BG3788" s="16">
        <f t="shared" si="7700"/>
        <v>149396.6</v>
      </c>
      <c r="BH3788" s="16">
        <f t="shared" si="7701"/>
        <v>148699.4</v>
      </c>
      <c r="BI3788" s="16">
        <f t="shared" si="7786"/>
        <v>0</v>
      </c>
      <c r="BJ3788" s="16">
        <f t="shared" ref="BJ3788:BJ3795" si="7787">BF3788+BI3788</f>
        <v>118892.8</v>
      </c>
      <c r="BK3788" s="16">
        <f t="shared" si="7786"/>
        <v>0</v>
      </c>
    </row>
    <row r="3789" spans="1:64" ht="31.5" x14ac:dyDescent="0.25">
      <c r="A3789" s="17" t="s">
        <v>728</v>
      </c>
      <c r="B3789" s="10" t="s">
        <v>90</v>
      </c>
      <c r="C3789" s="22" t="s">
        <v>233</v>
      </c>
      <c r="D3789" s="17" t="s">
        <v>751</v>
      </c>
      <c r="E3789" s="22"/>
      <c r="F3789" s="19" t="s">
        <v>752</v>
      </c>
      <c r="G3789" s="16">
        <f>G3793+G3790</f>
        <v>118916.3</v>
      </c>
      <c r="H3789" s="16">
        <f t="shared" si="7675"/>
        <v>-23.5</v>
      </c>
      <c r="I3789" s="16">
        <f>I3793+I3790</f>
        <v>118892.8</v>
      </c>
      <c r="J3789" s="16">
        <f>J3793+J3790</f>
        <v>149399.4</v>
      </c>
      <c r="K3789" s="16">
        <f t="shared" si="7676"/>
        <v>-2.7999999999883585</v>
      </c>
      <c r="L3789" s="16">
        <f>L3793+L3790</f>
        <v>149396.6</v>
      </c>
      <c r="M3789" s="16">
        <f>M3793+M3790</f>
        <v>148699.4</v>
      </c>
      <c r="N3789" s="16">
        <f>N3793+N3790</f>
        <v>0</v>
      </c>
      <c r="O3789" s="16">
        <f>O3793+O3790</f>
        <v>0</v>
      </c>
      <c r="P3789" s="16">
        <f>P3793+P3790</f>
        <v>0</v>
      </c>
      <c r="Q3789" s="16">
        <f t="shared" si="7764"/>
        <v>-23.5</v>
      </c>
      <c r="R3789" s="16">
        <f t="shared" si="7765"/>
        <v>118892.8</v>
      </c>
      <c r="S3789" s="16">
        <f t="shared" si="7766"/>
        <v>-2.7999999999883585</v>
      </c>
      <c r="T3789" s="16">
        <f t="shared" si="7767"/>
        <v>149396.6</v>
      </c>
      <c r="U3789" s="16">
        <f t="shared" si="7768"/>
        <v>148699.4</v>
      </c>
      <c r="V3789" s="16">
        <f>V3793+V3790</f>
        <v>0</v>
      </c>
      <c r="W3789" s="16">
        <f>W3793+W3790</f>
        <v>0</v>
      </c>
      <c r="X3789" s="16">
        <f>X3793+X3790</f>
        <v>0</v>
      </c>
      <c r="Y3789" s="16">
        <f>Y3793+Y3790</f>
        <v>0</v>
      </c>
      <c r="Z3789" s="16">
        <f>Z3793+Z3790</f>
        <v>0</v>
      </c>
      <c r="AA3789" s="16">
        <f t="shared" si="7780"/>
        <v>118892.8</v>
      </c>
      <c r="AB3789" s="16">
        <f t="shared" si="7781"/>
        <v>149396.6</v>
      </c>
      <c r="AC3789" s="16">
        <f t="shared" si="7782"/>
        <v>148699.4</v>
      </c>
      <c r="AD3789" s="16">
        <f t="shared" ref="AD3789:AJ3789" si="7788">AD3793+AD3790</f>
        <v>0</v>
      </c>
      <c r="AE3789" s="16">
        <f t="shared" si="7788"/>
        <v>0</v>
      </c>
      <c r="AF3789" s="16">
        <f t="shared" si="7788"/>
        <v>0</v>
      </c>
      <c r="AG3789" s="16">
        <f t="shared" si="7788"/>
        <v>0</v>
      </c>
      <c r="AH3789" s="16">
        <f t="shared" si="7788"/>
        <v>0</v>
      </c>
      <c r="AI3789" s="16">
        <f t="shared" si="7788"/>
        <v>0</v>
      </c>
      <c r="AJ3789" s="16">
        <f t="shared" si="7788"/>
        <v>0</v>
      </c>
      <c r="AK3789" s="16">
        <f t="shared" si="7757"/>
        <v>118892.8</v>
      </c>
      <c r="AL3789" s="16">
        <f t="shared" si="7758"/>
        <v>149396.6</v>
      </c>
      <c r="AM3789" s="16">
        <f t="shared" si="7759"/>
        <v>148699.4</v>
      </c>
      <c r="AN3789" s="16">
        <f>AN3793+AN3790</f>
        <v>0</v>
      </c>
      <c r="AO3789" s="16">
        <f t="shared" si="7760"/>
        <v>118892.8</v>
      </c>
      <c r="AP3789" s="16">
        <f t="shared" ref="AP3789:BK3789" si="7789">AP3793+AP3790</f>
        <v>0</v>
      </c>
      <c r="AQ3789" s="16">
        <f t="shared" si="7789"/>
        <v>0</v>
      </c>
      <c r="AR3789" s="16">
        <f t="shared" si="7789"/>
        <v>0</v>
      </c>
      <c r="AS3789" s="16">
        <f>AS3793+AS3790</f>
        <v>0</v>
      </c>
      <c r="AT3789" s="16">
        <f>AT3793+AT3790</f>
        <v>0</v>
      </c>
      <c r="AU3789" s="16">
        <f t="shared" si="7789"/>
        <v>0</v>
      </c>
      <c r="AV3789" s="16">
        <f t="shared" si="7789"/>
        <v>0</v>
      </c>
      <c r="AW3789" s="16">
        <f t="shared" si="7789"/>
        <v>0</v>
      </c>
      <c r="AX3789" s="16">
        <f t="shared" si="7789"/>
        <v>0</v>
      </c>
      <c r="AY3789" s="16">
        <f t="shared" si="7789"/>
        <v>0</v>
      </c>
      <c r="AZ3789" s="16">
        <f t="shared" si="7789"/>
        <v>0</v>
      </c>
      <c r="BA3789" s="16">
        <f>BA3793+BA3790</f>
        <v>0</v>
      </c>
      <c r="BB3789" s="16">
        <f>BB3793+BB3790</f>
        <v>0</v>
      </c>
      <c r="BC3789" s="16">
        <f t="shared" si="7789"/>
        <v>0</v>
      </c>
      <c r="BD3789" s="16">
        <f>BD3793+BD3790</f>
        <v>0</v>
      </c>
      <c r="BE3789" s="16">
        <f>BE3793+BE3790</f>
        <v>0</v>
      </c>
      <c r="BF3789" s="16">
        <f t="shared" si="7699"/>
        <v>118892.8</v>
      </c>
      <c r="BG3789" s="16">
        <f t="shared" si="7700"/>
        <v>149396.6</v>
      </c>
      <c r="BH3789" s="16">
        <f t="shared" si="7701"/>
        <v>148699.4</v>
      </c>
      <c r="BI3789" s="16">
        <f t="shared" ref="BI3789" si="7790">BI3793+BI3790</f>
        <v>0</v>
      </c>
      <c r="BJ3789" s="16">
        <f t="shared" si="7787"/>
        <v>118892.8</v>
      </c>
      <c r="BK3789" s="16">
        <f t="shared" si="7789"/>
        <v>0</v>
      </c>
    </row>
    <row r="3790" spans="1:64" ht="47.25" x14ac:dyDescent="0.25">
      <c r="A3790" s="17" t="s">
        <v>728</v>
      </c>
      <c r="B3790" s="10" t="s">
        <v>90</v>
      </c>
      <c r="C3790" s="22" t="s">
        <v>233</v>
      </c>
      <c r="D3790" s="17" t="s">
        <v>751</v>
      </c>
      <c r="E3790" s="22" t="s">
        <v>50</v>
      </c>
      <c r="F3790" s="11" t="s">
        <v>21</v>
      </c>
      <c r="G3790" s="16">
        <f>G3791</f>
        <v>840</v>
      </c>
      <c r="H3790" s="16">
        <f t="shared" si="7675"/>
        <v>-23.5</v>
      </c>
      <c r="I3790" s="16">
        <f>I3791</f>
        <v>816.5</v>
      </c>
      <c r="J3790" s="16">
        <f>J3791</f>
        <v>700</v>
      </c>
      <c r="K3790" s="16">
        <f t="shared" si="7676"/>
        <v>-2.7999999999999545</v>
      </c>
      <c r="L3790" s="16">
        <f t="shared" ref="L3790:P3791" si="7791">L3791</f>
        <v>697.2</v>
      </c>
      <c r="M3790" s="16">
        <f t="shared" si="7791"/>
        <v>0</v>
      </c>
      <c r="N3790" s="16">
        <f t="shared" si="7791"/>
        <v>0</v>
      </c>
      <c r="O3790" s="16">
        <f t="shared" si="7791"/>
        <v>0</v>
      </c>
      <c r="P3790" s="16">
        <f t="shared" si="7791"/>
        <v>0</v>
      </c>
      <c r="Q3790" s="16">
        <f t="shared" si="7764"/>
        <v>-23.5</v>
      </c>
      <c r="R3790" s="16">
        <f t="shared" si="7765"/>
        <v>816.5</v>
      </c>
      <c r="S3790" s="16">
        <f t="shared" si="7766"/>
        <v>-2.7999999999999545</v>
      </c>
      <c r="T3790" s="16">
        <f t="shared" si="7767"/>
        <v>697.2</v>
      </c>
      <c r="U3790" s="16">
        <f t="shared" si="7768"/>
        <v>0</v>
      </c>
      <c r="V3790" s="16">
        <f t="shared" ref="V3790:Z3791" si="7792">V3791</f>
        <v>0</v>
      </c>
      <c r="W3790" s="16">
        <f t="shared" si="7792"/>
        <v>0</v>
      </c>
      <c r="X3790" s="16">
        <f t="shared" si="7792"/>
        <v>0</v>
      </c>
      <c r="Y3790" s="16">
        <f t="shared" si="7792"/>
        <v>0</v>
      </c>
      <c r="Z3790" s="16">
        <f t="shared" si="7792"/>
        <v>0</v>
      </c>
      <c r="AA3790" s="16">
        <f t="shared" si="7780"/>
        <v>816.5</v>
      </c>
      <c r="AB3790" s="16">
        <f t="shared" si="7781"/>
        <v>697.2</v>
      </c>
      <c r="AC3790" s="16">
        <f t="shared" si="7782"/>
        <v>0</v>
      </c>
      <c r="AD3790" s="16">
        <f t="shared" ref="AD3790:BK3791" si="7793">AD3791</f>
        <v>0</v>
      </c>
      <c r="AE3790" s="16">
        <f t="shared" si="7793"/>
        <v>0</v>
      </c>
      <c r="AF3790" s="16">
        <f t="shared" si="7793"/>
        <v>0</v>
      </c>
      <c r="AG3790" s="16">
        <f t="shared" si="7793"/>
        <v>0</v>
      </c>
      <c r="AH3790" s="16">
        <f t="shared" si="7793"/>
        <v>0</v>
      </c>
      <c r="AI3790" s="16">
        <f t="shared" si="7793"/>
        <v>0</v>
      </c>
      <c r="AJ3790" s="16">
        <f t="shared" si="7793"/>
        <v>0</v>
      </c>
      <c r="AK3790" s="16">
        <f t="shared" si="7757"/>
        <v>816.5</v>
      </c>
      <c r="AL3790" s="16">
        <f t="shared" si="7758"/>
        <v>697.2</v>
      </c>
      <c r="AM3790" s="16">
        <f t="shared" si="7759"/>
        <v>0</v>
      </c>
      <c r="AN3790" s="16">
        <f t="shared" si="7793"/>
        <v>0</v>
      </c>
      <c r="AO3790" s="16">
        <f t="shared" si="7760"/>
        <v>816.5</v>
      </c>
      <c r="AP3790" s="16">
        <f t="shared" si="7793"/>
        <v>0</v>
      </c>
      <c r="AQ3790" s="16">
        <f t="shared" si="7793"/>
        <v>0</v>
      </c>
      <c r="AR3790" s="16">
        <f t="shared" si="7793"/>
        <v>0</v>
      </c>
      <c r="AS3790" s="16">
        <f t="shared" si="7793"/>
        <v>0</v>
      </c>
      <c r="AT3790" s="16">
        <f t="shared" si="7793"/>
        <v>0</v>
      </c>
      <c r="AU3790" s="16">
        <f t="shared" si="7793"/>
        <v>0</v>
      </c>
      <c r="AV3790" s="16">
        <f t="shared" si="7793"/>
        <v>0</v>
      </c>
      <c r="AW3790" s="16">
        <f t="shared" si="7793"/>
        <v>0</v>
      </c>
      <c r="AX3790" s="16">
        <f t="shared" si="7793"/>
        <v>0</v>
      </c>
      <c r="AY3790" s="16">
        <f t="shared" si="7793"/>
        <v>0</v>
      </c>
      <c r="AZ3790" s="16">
        <f t="shared" si="7793"/>
        <v>0</v>
      </c>
      <c r="BA3790" s="16">
        <f t="shared" si="7793"/>
        <v>0</v>
      </c>
      <c r="BB3790" s="16">
        <f t="shared" si="7793"/>
        <v>0</v>
      </c>
      <c r="BC3790" s="16">
        <f t="shared" si="7793"/>
        <v>0</v>
      </c>
      <c r="BD3790" s="16">
        <f t="shared" si="7793"/>
        <v>0</v>
      </c>
      <c r="BE3790" s="16">
        <f t="shared" si="7793"/>
        <v>0</v>
      </c>
      <c r="BF3790" s="16">
        <f t="shared" si="7699"/>
        <v>816.5</v>
      </c>
      <c r="BG3790" s="16">
        <f t="shared" si="7700"/>
        <v>697.2</v>
      </c>
      <c r="BH3790" s="16">
        <f t="shared" si="7701"/>
        <v>0</v>
      </c>
      <c r="BI3790" s="16">
        <f t="shared" si="7793"/>
        <v>0</v>
      </c>
      <c r="BJ3790" s="16">
        <f t="shared" si="7787"/>
        <v>816.5</v>
      </c>
      <c r="BK3790" s="16">
        <f t="shared" si="7793"/>
        <v>0</v>
      </c>
    </row>
    <row r="3791" spans="1:64" ht="47.25" x14ac:dyDescent="0.25">
      <c r="A3791" s="17" t="s">
        <v>728</v>
      </c>
      <c r="B3791" s="10" t="s">
        <v>90</v>
      </c>
      <c r="C3791" s="22" t="s">
        <v>233</v>
      </c>
      <c r="D3791" s="17" t="s">
        <v>751</v>
      </c>
      <c r="E3791" s="22" t="s">
        <v>51</v>
      </c>
      <c r="F3791" s="11" t="s">
        <v>22</v>
      </c>
      <c r="G3791" s="16">
        <f>G3792</f>
        <v>840</v>
      </c>
      <c r="H3791" s="16">
        <f t="shared" si="7675"/>
        <v>-23.5</v>
      </c>
      <c r="I3791" s="16">
        <f>I3792</f>
        <v>816.5</v>
      </c>
      <c r="J3791" s="16">
        <f>J3792</f>
        <v>700</v>
      </c>
      <c r="K3791" s="16">
        <f t="shared" si="7676"/>
        <v>-2.7999999999999545</v>
      </c>
      <c r="L3791" s="16">
        <f t="shared" si="7791"/>
        <v>697.2</v>
      </c>
      <c r="M3791" s="16">
        <f t="shared" si="7791"/>
        <v>0</v>
      </c>
      <c r="N3791" s="16">
        <f t="shared" si="7791"/>
        <v>0</v>
      </c>
      <c r="O3791" s="16">
        <f t="shared" si="7791"/>
        <v>0</v>
      </c>
      <c r="P3791" s="16">
        <f t="shared" si="7791"/>
        <v>0</v>
      </c>
      <c r="Q3791" s="16">
        <f t="shared" si="7764"/>
        <v>-23.5</v>
      </c>
      <c r="R3791" s="16">
        <f t="shared" si="7765"/>
        <v>816.5</v>
      </c>
      <c r="S3791" s="16">
        <f t="shared" si="7766"/>
        <v>-2.7999999999999545</v>
      </c>
      <c r="T3791" s="16">
        <f t="shared" si="7767"/>
        <v>697.2</v>
      </c>
      <c r="U3791" s="16">
        <f t="shared" si="7768"/>
        <v>0</v>
      </c>
      <c r="V3791" s="16">
        <f t="shared" si="7792"/>
        <v>0</v>
      </c>
      <c r="W3791" s="16">
        <f t="shared" si="7792"/>
        <v>0</v>
      </c>
      <c r="X3791" s="16">
        <f t="shared" si="7792"/>
        <v>0</v>
      </c>
      <c r="Y3791" s="16">
        <f t="shared" si="7792"/>
        <v>0</v>
      </c>
      <c r="Z3791" s="16">
        <f t="shared" si="7792"/>
        <v>0</v>
      </c>
      <c r="AA3791" s="16">
        <f t="shared" si="7780"/>
        <v>816.5</v>
      </c>
      <c r="AB3791" s="16">
        <f t="shared" si="7781"/>
        <v>697.2</v>
      </c>
      <c r="AC3791" s="16">
        <f t="shared" si="7782"/>
        <v>0</v>
      </c>
      <c r="AD3791" s="16">
        <f t="shared" si="7793"/>
        <v>0</v>
      </c>
      <c r="AE3791" s="16">
        <f t="shared" si="7793"/>
        <v>0</v>
      </c>
      <c r="AF3791" s="16">
        <f t="shared" si="7793"/>
        <v>0</v>
      </c>
      <c r="AG3791" s="16">
        <f t="shared" si="7793"/>
        <v>0</v>
      </c>
      <c r="AH3791" s="16">
        <f t="shared" si="7793"/>
        <v>0</v>
      </c>
      <c r="AI3791" s="16">
        <f t="shared" si="7793"/>
        <v>0</v>
      </c>
      <c r="AJ3791" s="16">
        <f t="shared" si="7793"/>
        <v>0</v>
      </c>
      <c r="AK3791" s="16">
        <f t="shared" si="7757"/>
        <v>816.5</v>
      </c>
      <c r="AL3791" s="16">
        <f t="shared" si="7758"/>
        <v>697.2</v>
      </c>
      <c r="AM3791" s="16">
        <f t="shared" si="7759"/>
        <v>0</v>
      </c>
      <c r="AN3791" s="16">
        <f t="shared" si="7793"/>
        <v>0</v>
      </c>
      <c r="AO3791" s="16">
        <f t="shared" si="7760"/>
        <v>816.5</v>
      </c>
      <c r="AP3791" s="16">
        <f t="shared" si="7793"/>
        <v>0</v>
      </c>
      <c r="AQ3791" s="16">
        <f t="shared" si="7793"/>
        <v>0</v>
      </c>
      <c r="AR3791" s="16">
        <f t="shared" si="7793"/>
        <v>0</v>
      </c>
      <c r="AS3791" s="16">
        <f t="shared" si="7793"/>
        <v>0</v>
      </c>
      <c r="AT3791" s="16">
        <f t="shared" si="7793"/>
        <v>0</v>
      </c>
      <c r="AU3791" s="16">
        <f t="shared" si="7793"/>
        <v>0</v>
      </c>
      <c r="AV3791" s="16">
        <f t="shared" si="7793"/>
        <v>0</v>
      </c>
      <c r="AW3791" s="16">
        <f t="shared" si="7793"/>
        <v>0</v>
      </c>
      <c r="AX3791" s="16">
        <f t="shared" si="7793"/>
        <v>0</v>
      </c>
      <c r="AY3791" s="16">
        <f t="shared" si="7793"/>
        <v>0</v>
      </c>
      <c r="AZ3791" s="16">
        <f t="shared" si="7793"/>
        <v>0</v>
      </c>
      <c r="BA3791" s="16">
        <f t="shared" si="7793"/>
        <v>0</v>
      </c>
      <c r="BB3791" s="16">
        <f t="shared" si="7793"/>
        <v>0</v>
      </c>
      <c r="BC3791" s="16">
        <f t="shared" si="7793"/>
        <v>0</v>
      </c>
      <c r="BD3791" s="16">
        <f t="shared" si="7793"/>
        <v>0</v>
      </c>
      <c r="BE3791" s="16">
        <f t="shared" si="7793"/>
        <v>0</v>
      </c>
      <c r="BF3791" s="16">
        <f t="shared" si="7699"/>
        <v>816.5</v>
      </c>
      <c r="BG3791" s="16">
        <f t="shared" si="7700"/>
        <v>697.2</v>
      </c>
      <c r="BH3791" s="16">
        <f t="shared" si="7701"/>
        <v>0</v>
      </c>
      <c r="BI3791" s="16">
        <f t="shared" si="7793"/>
        <v>0</v>
      </c>
      <c r="BJ3791" s="16">
        <f t="shared" si="7787"/>
        <v>816.5</v>
      </c>
      <c r="BK3791" s="16">
        <f t="shared" si="7793"/>
        <v>0</v>
      </c>
    </row>
    <row r="3792" spans="1:64" ht="31.5" x14ac:dyDescent="0.25">
      <c r="A3792" s="17" t="s">
        <v>728</v>
      </c>
      <c r="B3792" s="10" t="s">
        <v>90</v>
      </c>
      <c r="C3792" s="22" t="s">
        <v>233</v>
      </c>
      <c r="D3792" s="17" t="s">
        <v>751</v>
      </c>
      <c r="E3792" s="22" t="s">
        <v>52</v>
      </c>
      <c r="F3792" s="11" t="s">
        <v>23</v>
      </c>
      <c r="G3792" s="16">
        <v>840</v>
      </c>
      <c r="H3792" s="16">
        <f t="shared" si="7675"/>
        <v>-23.5</v>
      </c>
      <c r="I3792" s="16">
        <v>816.5</v>
      </c>
      <c r="J3792" s="16">
        <v>700</v>
      </c>
      <c r="K3792" s="16">
        <f t="shared" si="7676"/>
        <v>-2.7999999999999545</v>
      </c>
      <c r="L3792" s="16">
        <v>697.2</v>
      </c>
      <c r="M3792" s="16">
        <v>0</v>
      </c>
      <c r="N3792" s="16"/>
      <c r="O3792" s="16"/>
      <c r="P3792" s="16"/>
      <c r="Q3792" s="16">
        <f t="shared" si="7764"/>
        <v>-23.5</v>
      </c>
      <c r="R3792" s="16">
        <f t="shared" si="7765"/>
        <v>816.5</v>
      </c>
      <c r="S3792" s="16">
        <f t="shared" si="7766"/>
        <v>-2.7999999999999545</v>
      </c>
      <c r="T3792" s="16">
        <f t="shared" si="7767"/>
        <v>697.2</v>
      </c>
      <c r="U3792" s="16">
        <f t="shared" si="7768"/>
        <v>0</v>
      </c>
      <c r="V3792" s="16"/>
      <c r="W3792" s="16"/>
      <c r="X3792" s="16"/>
      <c r="Y3792" s="16"/>
      <c r="Z3792" s="16"/>
      <c r="AA3792" s="16">
        <f t="shared" si="7780"/>
        <v>816.5</v>
      </c>
      <c r="AB3792" s="16">
        <f t="shared" si="7781"/>
        <v>697.2</v>
      </c>
      <c r="AC3792" s="16">
        <f t="shared" si="7782"/>
        <v>0</v>
      </c>
      <c r="AD3792" s="16"/>
      <c r="AE3792" s="16"/>
      <c r="AF3792" s="16"/>
      <c r="AG3792" s="16"/>
      <c r="AH3792" s="16"/>
      <c r="AI3792" s="16"/>
      <c r="AJ3792" s="16"/>
      <c r="AK3792" s="16">
        <f t="shared" si="7757"/>
        <v>816.5</v>
      </c>
      <c r="AL3792" s="16">
        <f t="shared" si="7758"/>
        <v>697.2</v>
      </c>
      <c r="AM3792" s="16">
        <f t="shared" si="7759"/>
        <v>0</v>
      </c>
      <c r="AN3792" s="16"/>
      <c r="AO3792" s="16">
        <f t="shared" si="7760"/>
        <v>816.5</v>
      </c>
      <c r="AP3792" s="16"/>
      <c r="AQ3792" s="16"/>
      <c r="AR3792" s="16"/>
      <c r="AS3792" s="16"/>
      <c r="AT3792" s="16"/>
      <c r="AU3792" s="16"/>
      <c r="AV3792" s="16"/>
      <c r="AW3792" s="16"/>
      <c r="AX3792" s="16"/>
      <c r="AY3792" s="16"/>
      <c r="AZ3792" s="16"/>
      <c r="BA3792" s="16"/>
      <c r="BB3792" s="16"/>
      <c r="BC3792" s="16"/>
      <c r="BD3792" s="16"/>
      <c r="BE3792" s="16"/>
      <c r="BF3792" s="16">
        <f t="shared" si="7699"/>
        <v>816.5</v>
      </c>
      <c r="BG3792" s="16">
        <f t="shared" si="7700"/>
        <v>697.2</v>
      </c>
      <c r="BH3792" s="16">
        <f t="shared" si="7701"/>
        <v>0</v>
      </c>
      <c r="BI3792" s="16"/>
      <c r="BJ3792" s="16">
        <f t="shared" si="7787"/>
        <v>816.5</v>
      </c>
      <c r="BK3792" s="16"/>
    </row>
    <row r="3793" spans="1:64" x14ac:dyDescent="0.25">
      <c r="A3793" s="17" t="s">
        <v>728</v>
      </c>
      <c r="B3793" s="10" t="s">
        <v>90</v>
      </c>
      <c r="C3793" s="22" t="s">
        <v>233</v>
      </c>
      <c r="D3793" s="17" t="s">
        <v>751</v>
      </c>
      <c r="E3793" s="22" t="s">
        <v>53</v>
      </c>
      <c r="F3793" s="11" t="s">
        <v>24</v>
      </c>
      <c r="G3793" s="16">
        <f>G3794</f>
        <v>118076.3</v>
      </c>
      <c r="H3793" s="16">
        <f t="shared" ref="H3793:H3852" si="7794">I3793-G3793</f>
        <v>0</v>
      </c>
      <c r="I3793" s="16">
        <f>I3794</f>
        <v>118076.3</v>
      </c>
      <c r="J3793" s="16">
        <f>J3794</f>
        <v>148699.4</v>
      </c>
      <c r="K3793" s="16">
        <f t="shared" ref="K3793:K3852" si="7795">L3793-J3793</f>
        <v>0</v>
      </c>
      <c r="L3793" s="16">
        <f>L3794</f>
        <v>148699.4</v>
      </c>
      <c r="M3793" s="16">
        <f>M3794</f>
        <v>148699.4</v>
      </c>
      <c r="N3793" s="16">
        <f>N3794</f>
        <v>0</v>
      </c>
      <c r="O3793" s="16">
        <f>O3794</f>
        <v>0</v>
      </c>
      <c r="P3793" s="16">
        <f>P3794</f>
        <v>0</v>
      </c>
      <c r="Q3793" s="16">
        <f t="shared" si="7764"/>
        <v>0</v>
      </c>
      <c r="R3793" s="16">
        <f t="shared" si="7765"/>
        <v>118076.3</v>
      </c>
      <c r="S3793" s="16">
        <f t="shared" si="7766"/>
        <v>0</v>
      </c>
      <c r="T3793" s="16">
        <f t="shared" si="7767"/>
        <v>148699.4</v>
      </c>
      <c r="U3793" s="16">
        <f t="shared" si="7768"/>
        <v>148699.4</v>
      </c>
      <c r="V3793" s="16">
        <f>V3794</f>
        <v>0</v>
      </c>
      <c r="W3793" s="16">
        <f>W3794</f>
        <v>0</v>
      </c>
      <c r="X3793" s="16">
        <f>X3794</f>
        <v>0</v>
      </c>
      <c r="Y3793" s="16">
        <f>Y3794</f>
        <v>0</v>
      </c>
      <c r="Z3793" s="16">
        <f>Z3794</f>
        <v>0</v>
      </c>
      <c r="AA3793" s="16">
        <f t="shared" si="7780"/>
        <v>118076.3</v>
      </c>
      <c r="AB3793" s="16">
        <f t="shared" si="7781"/>
        <v>148699.4</v>
      </c>
      <c r="AC3793" s="16">
        <f t="shared" si="7782"/>
        <v>148699.4</v>
      </c>
      <c r="AD3793" s="16">
        <f t="shared" ref="AD3793:BK3793" si="7796">AD3794</f>
        <v>0</v>
      </c>
      <c r="AE3793" s="16">
        <f t="shared" si="7796"/>
        <v>0</v>
      </c>
      <c r="AF3793" s="16">
        <f t="shared" si="7796"/>
        <v>0</v>
      </c>
      <c r="AG3793" s="16">
        <f t="shared" si="7796"/>
        <v>0</v>
      </c>
      <c r="AH3793" s="16">
        <f t="shared" si="7796"/>
        <v>0</v>
      </c>
      <c r="AI3793" s="16">
        <f t="shared" si="7796"/>
        <v>0</v>
      </c>
      <c r="AJ3793" s="16">
        <f t="shared" si="7796"/>
        <v>0</v>
      </c>
      <c r="AK3793" s="16">
        <f t="shared" si="7757"/>
        <v>118076.3</v>
      </c>
      <c r="AL3793" s="16">
        <f t="shared" si="7758"/>
        <v>148699.4</v>
      </c>
      <c r="AM3793" s="16">
        <f t="shared" si="7759"/>
        <v>148699.4</v>
      </c>
      <c r="AN3793" s="16">
        <f t="shared" si="7796"/>
        <v>0</v>
      </c>
      <c r="AO3793" s="16">
        <f t="shared" si="7760"/>
        <v>118076.3</v>
      </c>
      <c r="AP3793" s="16">
        <f t="shared" si="7796"/>
        <v>0</v>
      </c>
      <c r="AQ3793" s="16">
        <f t="shared" si="7796"/>
        <v>0</v>
      </c>
      <c r="AR3793" s="16">
        <f t="shared" si="7796"/>
        <v>0</v>
      </c>
      <c r="AS3793" s="16">
        <f t="shared" si="7796"/>
        <v>0</v>
      </c>
      <c r="AT3793" s="16">
        <f t="shared" si="7796"/>
        <v>0</v>
      </c>
      <c r="AU3793" s="16">
        <f t="shared" si="7796"/>
        <v>0</v>
      </c>
      <c r="AV3793" s="16">
        <f t="shared" si="7796"/>
        <v>0</v>
      </c>
      <c r="AW3793" s="16">
        <f t="shared" si="7796"/>
        <v>0</v>
      </c>
      <c r="AX3793" s="16">
        <f t="shared" si="7796"/>
        <v>0</v>
      </c>
      <c r="AY3793" s="16">
        <f t="shared" si="7796"/>
        <v>0</v>
      </c>
      <c r="AZ3793" s="16">
        <f t="shared" si="7796"/>
        <v>0</v>
      </c>
      <c r="BA3793" s="16">
        <f t="shared" si="7796"/>
        <v>0</v>
      </c>
      <c r="BB3793" s="16">
        <f t="shared" si="7796"/>
        <v>0</v>
      </c>
      <c r="BC3793" s="16">
        <f t="shared" si="7796"/>
        <v>0</v>
      </c>
      <c r="BD3793" s="16">
        <f t="shared" si="7796"/>
        <v>0</v>
      </c>
      <c r="BE3793" s="16">
        <f t="shared" si="7796"/>
        <v>0</v>
      </c>
      <c r="BF3793" s="16">
        <f t="shared" si="7699"/>
        <v>118076.3</v>
      </c>
      <c r="BG3793" s="16">
        <f t="shared" si="7700"/>
        <v>148699.4</v>
      </c>
      <c r="BH3793" s="16">
        <f t="shared" si="7701"/>
        <v>148699.4</v>
      </c>
      <c r="BI3793" s="16">
        <f t="shared" si="7796"/>
        <v>0</v>
      </c>
      <c r="BJ3793" s="16">
        <f t="shared" si="7787"/>
        <v>118076.3</v>
      </c>
      <c r="BK3793" s="16">
        <f t="shared" si="7796"/>
        <v>0</v>
      </c>
    </row>
    <row r="3794" spans="1:64" ht="63" x14ac:dyDescent="0.25">
      <c r="A3794" s="17" t="s">
        <v>728</v>
      </c>
      <c r="B3794" s="10" t="s">
        <v>90</v>
      </c>
      <c r="C3794" s="22" t="s">
        <v>233</v>
      </c>
      <c r="D3794" s="17" t="s">
        <v>751</v>
      </c>
      <c r="E3794" s="22" t="s">
        <v>147</v>
      </c>
      <c r="F3794" s="11" t="s">
        <v>148</v>
      </c>
      <c r="G3794" s="16">
        <v>118076.3</v>
      </c>
      <c r="H3794" s="16">
        <f t="shared" si="7794"/>
        <v>0</v>
      </c>
      <c r="I3794" s="16">
        <v>118076.3</v>
      </c>
      <c r="J3794" s="16">
        <v>148699.4</v>
      </c>
      <c r="K3794" s="16">
        <f t="shared" si="7795"/>
        <v>0</v>
      </c>
      <c r="L3794" s="16">
        <v>148699.4</v>
      </c>
      <c r="M3794" s="16">
        <v>148699.4</v>
      </c>
      <c r="N3794" s="16"/>
      <c r="O3794" s="16"/>
      <c r="P3794" s="16"/>
      <c r="Q3794" s="16">
        <f t="shared" si="7764"/>
        <v>0</v>
      </c>
      <c r="R3794" s="16">
        <f t="shared" si="7765"/>
        <v>118076.3</v>
      </c>
      <c r="S3794" s="16">
        <f t="shared" si="7766"/>
        <v>0</v>
      </c>
      <c r="T3794" s="16">
        <f t="shared" si="7767"/>
        <v>148699.4</v>
      </c>
      <c r="U3794" s="16">
        <f t="shared" si="7768"/>
        <v>148699.4</v>
      </c>
      <c r="V3794" s="16"/>
      <c r="W3794" s="16"/>
      <c r="X3794" s="16"/>
      <c r="Y3794" s="16"/>
      <c r="Z3794" s="16"/>
      <c r="AA3794" s="16">
        <f t="shared" si="7780"/>
        <v>118076.3</v>
      </c>
      <c r="AB3794" s="16">
        <f t="shared" si="7781"/>
        <v>148699.4</v>
      </c>
      <c r="AC3794" s="16">
        <f t="shared" si="7782"/>
        <v>148699.4</v>
      </c>
      <c r="AD3794" s="16"/>
      <c r="AE3794" s="16"/>
      <c r="AF3794" s="16"/>
      <c r="AG3794" s="16"/>
      <c r="AH3794" s="16"/>
      <c r="AI3794" s="16"/>
      <c r="AJ3794" s="16"/>
      <c r="AK3794" s="16">
        <f t="shared" si="7757"/>
        <v>118076.3</v>
      </c>
      <c r="AL3794" s="16">
        <f t="shared" si="7758"/>
        <v>148699.4</v>
      </c>
      <c r="AM3794" s="16">
        <f t="shared" si="7759"/>
        <v>148699.4</v>
      </c>
      <c r="AN3794" s="16"/>
      <c r="AO3794" s="16">
        <f t="shared" si="7760"/>
        <v>118076.3</v>
      </c>
      <c r="AP3794" s="16"/>
      <c r="AQ3794" s="16"/>
      <c r="AR3794" s="16"/>
      <c r="AS3794" s="16"/>
      <c r="AT3794" s="16"/>
      <c r="AU3794" s="16"/>
      <c r="AV3794" s="16"/>
      <c r="AW3794" s="16"/>
      <c r="AX3794" s="16"/>
      <c r="AY3794" s="16"/>
      <c r="AZ3794" s="16"/>
      <c r="BA3794" s="16"/>
      <c r="BB3794" s="16"/>
      <c r="BC3794" s="16"/>
      <c r="BD3794" s="16"/>
      <c r="BE3794" s="16"/>
      <c r="BF3794" s="16">
        <f t="shared" si="7699"/>
        <v>118076.3</v>
      </c>
      <c r="BG3794" s="16">
        <f t="shared" si="7700"/>
        <v>148699.4</v>
      </c>
      <c r="BH3794" s="16">
        <f t="shared" si="7701"/>
        <v>148699.4</v>
      </c>
      <c r="BI3794" s="16"/>
      <c r="BJ3794" s="16">
        <f t="shared" si="7787"/>
        <v>118076.3</v>
      </c>
      <c r="BK3794" s="16"/>
    </row>
    <row r="3795" spans="1:64" s="47" customFormat="1" ht="31.5" x14ac:dyDescent="0.25">
      <c r="A3795" s="35">
        <v>945</v>
      </c>
      <c r="B3795" s="8" t="s">
        <v>90</v>
      </c>
      <c r="C3795" s="34" t="s">
        <v>157</v>
      </c>
      <c r="D3795" s="35"/>
      <c r="E3795" s="34"/>
      <c r="F3795" s="9" t="s">
        <v>380</v>
      </c>
      <c r="G3795" s="15">
        <f>G3796+G3808+G3830+G3822</f>
        <v>98133.4</v>
      </c>
      <c r="H3795" s="15">
        <f t="shared" si="7794"/>
        <v>21009.800000000003</v>
      </c>
      <c r="I3795" s="15">
        <f>I3796+I3808+I3830+I3822</f>
        <v>119143.2</v>
      </c>
      <c r="J3795" s="15">
        <f>J3796+J3808+J3830+J3822</f>
        <v>99593.2</v>
      </c>
      <c r="K3795" s="15">
        <f t="shared" si="7795"/>
        <v>22072.600000000006</v>
      </c>
      <c r="L3795" s="15">
        <f>L3796+L3808+L3830+L3822</f>
        <v>121665.8</v>
      </c>
      <c r="M3795" s="15">
        <f>M3796+M3808+M3830+M3822</f>
        <v>120644.29999999999</v>
      </c>
      <c r="N3795" s="15">
        <f>N3796+N3808+N3830+N3822</f>
        <v>0</v>
      </c>
      <c r="O3795" s="15">
        <f>O3796+O3808+O3830+O3822</f>
        <v>0</v>
      </c>
      <c r="P3795" s="15">
        <f>P3796+P3808+P3830+P3822</f>
        <v>0</v>
      </c>
      <c r="Q3795" s="15">
        <f t="shared" si="7764"/>
        <v>21009.800000000003</v>
      </c>
      <c r="R3795" s="15">
        <f t="shared" si="7765"/>
        <v>119143.2</v>
      </c>
      <c r="S3795" s="15">
        <f t="shared" si="7766"/>
        <v>22072.600000000006</v>
      </c>
      <c r="T3795" s="15">
        <f t="shared" si="7767"/>
        <v>121665.8</v>
      </c>
      <c r="U3795" s="15">
        <f t="shared" si="7768"/>
        <v>120644.29999999999</v>
      </c>
      <c r="V3795" s="15">
        <f>V3796+V3808+V3830+V3822</f>
        <v>0</v>
      </c>
      <c r="W3795" s="15">
        <f>W3796+W3808+W3830+W3822</f>
        <v>0</v>
      </c>
      <c r="X3795" s="15">
        <f>X3796+X3808+X3830+X3822</f>
        <v>0</v>
      </c>
      <c r="Y3795" s="15">
        <f>Y3796+Y3808+Y3830+Y3822</f>
        <v>0</v>
      </c>
      <c r="Z3795" s="15">
        <f>Z3796+Z3808+Z3830+Z3822</f>
        <v>0</v>
      </c>
      <c r="AA3795" s="15">
        <f t="shared" si="7780"/>
        <v>119143.2</v>
      </c>
      <c r="AB3795" s="15">
        <f t="shared" si="7781"/>
        <v>121665.8</v>
      </c>
      <c r="AC3795" s="15">
        <f t="shared" si="7782"/>
        <v>120644.29999999999</v>
      </c>
      <c r="AD3795" s="15">
        <f t="shared" ref="AD3795:AJ3795" si="7797">AD3796+AD3808+AD3830+AD3822</f>
        <v>0</v>
      </c>
      <c r="AE3795" s="15">
        <f t="shared" si="7797"/>
        <v>0</v>
      </c>
      <c r="AF3795" s="15">
        <f t="shared" si="7797"/>
        <v>0</v>
      </c>
      <c r="AG3795" s="15">
        <f t="shared" si="7797"/>
        <v>0</v>
      </c>
      <c r="AH3795" s="15">
        <f t="shared" si="7797"/>
        <v>0</v>
      </c>
      <c r="AI3795" s="15">
        <f t="shared" si="7797"/>
        <v>0</v>
      </c>
      <c r="AJ3795" s="15">
        <f t="shared" si="7797"/>
        <v>0</v>
      </c>
      <c r="AK3795" s="15">
        <f t="shared" si="7757"/>
        <v>119143.2</v>
      </c>
      <c r="AL3795" s="15">
        <f t="shared" si="7758"/>
        <v>121665.8</v>
      </c>
      <c r="AM3795" s="15">
        <f t="shared" si="7759"/>
        <v>120644.29999999999</v>
      </c>
      <c r="AN3795" s="15">
        <f>AN3796+AN3808+AN3830+AN3822</f>
        <v>0</v>
      </c>
      <c r="AO3795" s="15">
        <f t="shared" si="7760"/>
        <v>119143.2</v>
      </c>
      <c r="AP3795" s="15">
        <f t="shared" ref="AP3795:BK3795" si="7798">AP3796+AP3808+AP3830+AP3822</f>
        <v>0</v>
      </c>
      <c r="AQ3795" s="15">
        <f t="shared" si="7798"/>
        <v>0</v>
      </c>
      <c r="AR3795" s="15">
        <f t="shared" si="7798"/>
        <v>0</v>
      </c>
      <c r="AS3795" s="15">
        <f>AS3796+AS3808+AS3830+AS3822</f>
        <v>0</v>
      </c>
      <c r="AT3795" s="15">
        <f>AT3796+AT3808+AT3830+AT3822</f>
        <v>0</v>
      </c>
      <c r="AU3795" s="15">
        <f t="shared" si="7798"/>
        <v>0</v>
      </c>
      <c r="AV3795" s="15">
        <f t="shared" si="7798"/>
        <v>1336.1079999999999</v>
      </c>
      <c r="AW3795" s="15">
        <f t="shared" si="7798"/>
        <v>0</v>
      </c>
      <c r="AX3795" s="15">
        <f t="shared" si="7798"/>
        <v>99.5</v>
      </c>
      <c r="AY3795" s="15">
        <f t="shared" si="7798"/>
        <v>24422.701000000001</v>
      </c>
      <c r="AZ3795" s="15">
        <f t="shared" si="7798"/>
        <v>0</v>
      </c>
      <c r="BA3795" s="15">
        <f>BA3796+BA3808+BA3830+BA3822</f>
        <v>0</v>
      </c>
      <c r="BB3795" s="15">
        <f>BB3796+BB3808+BB3830+BB3822</f>
        <v>0</v>
      </c>
      <c r="BC3795" s="15">
        <f t="shared" si="7798"/>
        <v>0</v>
      </c>
      <c r="BD3795" s="15">
        <f>BD3796+BD3808+BD3830+BD3822</f>
        <v>0</v>
      </c>
      <c r="BE3795" s="15">
        <f>BE3796+BE3808+BE3830+BE3822</f>
        <v>0</v>
      </c>
      <c r="BF3795" s="15">
        <f t="shared" si="7699"/>
        <v>145001.50899999999</v>
      </c>
      <c r="BG3795" s="15">
        <f t="shared" si="7700"/>
        <v>121665.8</v>
      </c>
      <c r="BH3795" s="15">
        <f t="shared" si="7701"/>
        <v>120644.29999999999</v>
      </c>
      <c r="BI3795" s="58">
        <f t="shared" ref="BI3795" si="7799">BI3796+BI3808+BI3830+BI3822</f>
        <v>-11042.6</v>
      </c>
      <c r="BJ3795" s="15">
        <f t="shared" si="7787"/>
        <v>133958.90899999999</v>
      </c>
      <c r="BK3795" s="15">
        <f t="shared" si="7798"/>
        <v>0</v>
      </c>
    </row>
    <row r="3796" spans="1:64" hidden="1" x14ac:dyDescent="0.25">
      <c r="A3796" s="17">
        <v>945</v>
      </c>
      <c r="B3796" s="10" t="s">
        <v>90</v>
      </c>
      <c r="C3796" s="22" t="s">
        <v>157</v>
      </c>
      <c r="D3796" s="17" t="s">
        <v>706</v>
      </c>
      <c r="E3796" s="22"/>
      <c r="F3796" s="11" t="s">
        <v>707</v>
      </c>
      <c r="G3796" s="16">
        <f>G3797</f>
        <v>20367.599999999999</v>
      </c>
      <c r="H3796" s="16">
        <f t="shared" si="7794"/>
        <v>-20367.599999999999</v>
      </c>
      <c r="I3796" s="16">
        <f>I3797</f>
        <v>0</v>
      </c>
      <c r="J3796" s="16">
        <f>J3797</f>
        <v>20545.7</v>
      </c>
      <c r="K3796" s="16">
        <f t="shared" si="7795"/>
        <v>-20545.7</v>
      </c>
      <c r="L3796" s="16">
        <f>L3797</f>
        <v>0</v>
      </c>
      <c r="M3796" s="16">
        <f>M3797</f>
        <v>0</v>
      </c>
      <c r="N3796" s="16">
        <f>N3797</f>
        <v>0</v>
      </c>
      <c r="O3796" s="16">
        <f>O3797</f>
        <v>0</v>
      </c>
      <c r="P3796" s="16">
        <f>P3797</f>
        <v>0</v>
      </c>
      <c r="Q3796" s="16">
        <f t="shared" si="7764"/>
        <v>-20367.599999999999</v>
      </c>
      <c r="R3796" s="16">
        <f t="shared" si="7765"/>
        <v>0</v>
      </c>
      <c r="S3796" s="16">
        <f t="shared" si="7766"/>
        <v>-20545.7</v>
      </c>
      <c r="T3796" s="16">
        <f t="shared" si="7767"/>
        <v>0</v>
      </c>
      <c r="U3796" s="16">
        <f t="shared" si="7768"/>
        <v>0</v>
      </c>
      <c r="V3796" s="16">
        <f>V3797</f>
        <v>0</v>
      </c>
      <c r="W3796" s="16">
        <f>W3797</f>
        <v>0</v>
      </c>
      <c r="X3796" s="16">
        <f>X3797</f>
        <v>0</v>
      </c>
      <c r="Y3796" s="16">
        <f>Y3797</f>
        <v>0</v>
      </c>
      <c r="Z3796" s="16">
        <f>Z3797</f>
        <v>0</v>
      </c>
      <c r="AA3796" s="16">
        <f t="shared" si="7780"/>
        <v>0</v>
      </c>
      <c r="AB3796" s="16">
        <f t="shared" si="7781"/>
        <v>0</v>
      </c>
      <c r="AC3796" s="16">
        <f t="shared" si="7782"/>
        <v>0</v>
      </c>
      <c r="AD3796" s="16">
        <f t="shared" ref="AD3796:BK3796" si="7800">AD3797</f>
        <v>0</v>
      </c>
      <c r="AE3796" s="16">
        <f t="shared" si="7800"/>
        <v>0</v>
      </c>
      <c r="AF3796" s="16">
        <f t="shared" si="7800"/>
        <v>0</v>
      </c>
      <c r="AG3796" s="16">
        <f t="shared" si="7800"/>
        <v>0</v>
      </c>
      <c r="AH3796" s="16">
        <f t="shared" si="7800"/>
        <v>0</v>
      </c>
      <c r="AI3796" s="16">
        <f t="shared" si="7800"/>
        <v>0</v>
      </c>
      <c r="AJ3796" s="16">
        <f t="shared" si="7800"/>
        <v>0</v>
      </c>
      <c r="AK3796" s="16">
        <f t="shared" si="7757"/>
        <v>0</v>
      </c>
      <c r="AL3796" s="16">
        <f t="shared" si="7758"/>
        <v>0</v>
      </c>
      <c r="AM3796" s="16">
        <f t="shared" si="7759"/>
        <v>0</v>
      </c>
      <c r="AN3796" s="16">
        <f t="shared" si="7800"/>
        <v>0</v>
      </c>
      <c r="AO3796" s="16">
        <f t="shared" si="7760"/>
        <v>0</v>
      </c>
      <c r="AP3796" s="16">
        <f t="shared" si="7800"/>
        <v>0</v>
      </c>
      <c r="AQ3796" s="16">
        <f t="shared" si="7800"/>
        <v>0</v>
      </c>
      <c r="AR3796" s="16">
        <f t="shared" si="7800"/>
        <v>0</v>
      </c>
      <c r="AS3796" s="16">
        <f t="shared" si="7800"/>
        <v>0</v>
      </c>
      <c r="AT3796" s="16">
        <f t="shared" si="7800"/>
        <v>0</v>
      </c>
      <c r="AU3796" s="16">
        <f t="shared" si="7800"/>
        <v>0</v>
      </c>
      <c r="AV3796" s="16">
        <f t="shared" si="7800"/>
        <v>0</v>
      </c>
      <c r="AW3796" s="16">
        <f t="shared" si="7800"/>
        <v>0</v>
      </c>
      <c r="AX3796" s="16">
        <f t="shared" si="7800"/>
        <v>0</v>
      </c>
      <c r="AY3796" s="16">
        <f t="shared" si="7800"/>
        <v>0</v>
      </c>
      <c r="AZ3796" s="16">
        <f t="shared" si="7800"/>
        <v>0</v>
      </c>
      <c r="BA3796" s="16">
        <f t="shared" si="7800"/>
        <v>0</v>
      </c>
      <c r="BB3796" s="16">
        <f t="shared" si="7800"/>
        <v>0</v>
      </c>
      <c r="BC3796" s="16">
        <f t="shared" si="7800"/>
        <v>0</v>
      </c>
      <c r="BD3796" s="16">
        <f t="shared" si="7800"/>
        <v>0</v>
      </c>
      <c r="BE3796" s="16">
        <f t="shared" si="7800"/>
        <v>0</v>
      </c>
      <c r="BF3796" s="16">
        <f t="shared" si="7699"/>
        <v>0</v>
      </c>
      <c r="BG3796" s="16">
        <f t="shared" si="7700"/>
        <v>0</v>
      </c>
      <c r="BH3796" s="16">
        <f t="shared" si="7701"/>
        <v>0</v>
      </c>
      <c r="BI3796" s="16">
        <f t="shared" si="7800"/>
        <v>0</v>
      </c>
      <c r="BJ3796" s="16"/>
      <c r="BK3796" s="16">
        <f t="shared" si="7800"/>
        <v>0</v>
      </c>
      <c r="BL3796" s="46">
        <v>0</v>
      </c>
    </row>
    <row r="3797" spans="1:64" ht="31.5" hidden="1" x14ac:dyDescent="0.25">
      <c r="A3797" s="17">
        <v>945</v>
      </c>
      <c r="B3797" s="10" t="s">
        <v>90</v>
      </c>
      <c r="C3797" s="22" t="s">
        <v>157</v>
      </c>
      <c r="D3797" s="17" t="s">
        <v>753</v>
      </c>
      <c r="E3797" s="22"/>
      <c r="F3797" s="11" t="s">
        <v>37</v>
      </c>
      <c r="G3797" s="16">
        <f>G3798+G3801+G3805</f>
        <v>20367.599999999999</v>
      </c>
      <c r="H3797" s="16">
        <f t="shared" si="7794"/>
        <v>-20367.599999999999</v>
      </c>
      <c r="I3797" s="16">
        <f>I3798+I3801+I3805</f>
        <v>0</v>
      </c>
      <c r="J3797" s="16">
        <f>J3798+J3801+J3805</f>
        <v>20545.7</v>
      </c>
      <c r="K3797" s="16">
        <f t="shared" si="7795"/>
        <v>-20545.7</v>
      </c>
      <c r="L3797" s="16">
        <f>L3798+L3801+L3805</f>
        <v>0</v>
      </c>
      <c r="M3797" s="16">
        <f>M3798+M3801+M3805</f>
        <v>0</v>
      </c>
      <c r="N3797" s="16">
        <f>N3798+N3801+N3805</f>
        <v>0</v>
      </c>
      <c r="O3797" s="16">
        <f>O3798+O3801+O3805</f>
        <v>0</v>
      </c>
      <c r="P3797" s="16">
        <f>P3798+P3801+P3805</f>
        <v>0</v>
      </c>
      <c r="Q3797" s="16">
        <f t="shared" si="7764"/>
        <v>-20367.599999999999</v>
      </c>
      <c r="R3797" s="16">
        <f t="shared" si="7765"/>
        <v>0</v>
      </c>
      <c r="S3797" s="16">
        <f t="shared" si="7766"/>
        <v>-20545.7</v>
      </c>
      <c r="T3797" s="16">
        <f t="shared" si="7767"/>
        <v>0</v>
      </c>
      <c r="U3797" s="16">
        <f t="shared" si="7768"/>
        <v>0</v>
      </c>
      <c r="V3797" s="16">
        <f>V3798+V3801+V3805</f>
        <v>0</v>
      </c>
      <c r="W3797" s="16">
        <f>W3798+W3801+W3805</f>
        <v>0</v>
      </c>
      <c r="X3797" s="16">
        <f>X3798+X3801+X3805</f>
        <v>0</v>
      </c>
      <c r="Y3797" s="16">
        <f>Y3798+Y3801+Y3805</f>
        <v>0</v>
      </c>
      <c r="Z3797" s="16">
        <f>Z3798+Z3801+Z3805</f>
        <v>0</v>
      </c>
      <c r="AA3797" s="16">
        <f t="shared" si="7780"/>
        <v>0</v>
      </c>
      <c r="AB3797" s="16">
        <f t="shared" si="7781"/>
        <v>0</v>
      </c>
      <c r="AC3797" s="16">
        <f t="shared" si="7782"/>
        <v>0</v>
      </c>
      <c r="AD3797" s="16">
        <f t="shared" ref="AD3797:AJ3797" si="7801">AD3798+AD3801+AD3805</f>
        <v>0</v>
      </c>
      <c r="AE3797" s="16">
        <f t="shared" si="7801"/>
        <v>0</v>
      </c>
      <c r="AF3797" s="16">
        <f t="shared" si="7801"/>
        <v>0</v>
      </c>
      <c r="AG3797" s="16">
        <f t="shared" si="7801"/>
        <v>0</v>
      </c>
      <c r="AH3797" s="16">
        <f t="shared" si="7801"/>
        <v>0</v>
      </c>
      <c r="AI3797" s="16">
        <f t="shared" si="7801"/>
        <v>0</v>
      </c>
      <c r="AJ3797" s="16">
        <f t="shared" si="7801"/>
        <v>0</v>
      </c>
      <c r="AK3797" s="16">
        <f t="shared" si="7757"/>
        <v>0</v>
      </c>
      <c r="AL3797" s="16">
        <f t="shared" si="7758"/>
        <v>0</v>
      </c>
      <c r="AM3797" s="16">
        <f t="shared" si="7759"/>
        <v>0</v>
      </c>
      <c r="AN3797" s="16">
        <f>AN3798+AN3801+AN3805</f>
        <v>0</v>
      </c>
      <c r="AO3797" s="16">
        <f t="shared" si="7760"/>
        <v>0</v>
      </c>
      <c r="AP3797" s="16">
        <f t="shared" ref="AP3797:BK3797" si="7802">AP3798+AP3801+AP3805</f>
        <v>0</v>
      </c>
      <c r="AQ3797" s="16">
        <f t="shared" si="7802"/>
        <v>0</v>
      </c>
      <c r="AR3797" s="16">
        <f t="shared" si="7802"/>
        <v>0</v>
      </c>
      <c r="AS3797" s="16">
        <f>AS3798+AS3801+AS3805</f>
        <v>0</v>
      </c>
      <c r="AT3797" s="16">
        <f>AT3798+AT3801+AT3805</f>
        <v>0</v>
      </c>
      <c r="AU3797" s="16">
        <f t="shared" si="7802"/>
        <v>0</v>
      </c>
      <c r="AV3797" s="16">
        <f t="shared" si="7802"/>
        <v>0</v>
      </c>
      <c r="AW3797" s="16">
        <f t="shared" si="7802"/>
        <v>0</v>
      </c>
      <c r="AX3797" s="16">
        <f t="shared" si="7802"/>
        <v>0</v>
      </c>
      <c r="AY3797" s="16">
        <f t="shared" si="7802"/>
        <v>0</v>
      </c>
      <c r="AZ3797" s="16">
        <f t="shared" si="7802"/>
        <v>0</v>
      </c>
      <c r="BA3797" s="16">
        <f>BA3798+BA3801+BA3805</f>
        <v>0</v>
      </c>
      <c r="BB3797" s="16">
        <f>BB3798+BB3801+BB3805</f>
        <v>0</v>
      </c>
      <c r="BC3797" s="16">
        <f t="shared" si="7802"/>
        <v>0</v>
      </c>
      <c r="BD3797" s="16">
        <f>BD3798+BD3801+BD3805</f>
        <v>0</v>
      </c>
      <c r="BE3797" s="16">
        <f>BE3798+BE3801+BE3805</f>
        <v>0</v>
      </c>
      <c r="BF3797" s="16">
        <f t="shared" si="7699"/>
        <v>0</v>
      </c>
      <c r="BG3797" s="16">
        <f t="shared" si="7700"/>
        <v>0</v>
      </c>
      <c r="BH3797" s="16">
        <f t="shared" si="7701"/>
        <v>0</v>
      </c>
      <c r="BI3797" s="16">
        <f t="shared" ref="BI3797" si="7803">BI3798+BI3801+BI3805</f>
        <v>0</v>
      </c>
      <c r="BJ3797" s="16"/>
      <c r="BK3797" s="16">
        <f t="shared" si="7802"/>
        <v>0</v>
      </c>
      <c r="BL3797" s="46">
        <v>0</v>
      </c>
    </row>
    <row r="3798" spans="1:64" ht="110.25" hidden="1" x14ac:dyDescent="0.25">
      <c r="A3798" s="17">
        <v>945</v>
      </c>
      <c r="B3798" s="10" t="s">
        <v>90</v>
      </c>
      <c r="C3798" s="22" t="s">
        <v>157</v>
      </c>
      <c r="D3798" s="17" t="s">
        <v>753</v>
      </c>
      <c r="E3798" s="22" t="s">
        <v>46</v>
      </c>
      <c r="F3798" s="11" t="s">
        <v>17</v>
      </c>
      <c r="G3798" s="16">
        <f>G3799</f>
        <v>13678.3</v>
      </c>
      <c r="H3798" s="16">
        <f t="shared" si="7794"/>
        <v>-13678.3</v>
      </c>
      <c r="I3798" s="16">
        <f>I3799</f>
        <v>0</v>
      </c>
      <c r="J3798" s="16">
        <f>J3799</f>
        <v>13678.3</v>
      </c>
      <c r="K3798" s="16">
        <f t="shared" si="7795"/>
        <v>-13678.3</v>
      </c>
      <c r="L3798" s="16">
        <f t="shared" ref="L3798:P3799" si="7804">L3799</f>
        <v>0</v>
      </c>
      <c r="M3798" s="16">
        <f t="shared" si="7804"/>
        <v>0</v>
      </c>
      <c r="N3798" s="16">
        <f t="shared" si="7804"/>
        <v>0</v>
      </c>
      <c r="O3798" s="16">
        <f t="shared" si="7804"/>
        <v>0</v>
      </c>
      <c r="P3798" s="16">
        <f t="shared" si="7804"/>
        <v>0</v>
      </c>
      <c r="Q3798" s="16">
        <f t="shared" si="7764"/>
        <v>-13678.3</v>
      </c>
      <c r="R3798" s="16">
        <f t="shared" si="7765"/>
        <v>0</v>
      </c>
      <c r="S3798" s="16">
        <f t="shared" si="7766"/>
        <v>-13678.3</v>
      </c>
      <c r="T3798" s="16">
        <f t="shared" si="7767"/>
        <v>0</v>
      </c>
      <c r="U3798" s="16">
        <f t="shared" si="7768"/>
        <v>0</v>
      </c>
      <c r="V3798" s="16">
        <f t="shared" ref="V3798:Z3799" si="7805">V3799</f>
        <v>0</v>
      </c>
      <c r="W3798" s="16">
        <f t="shared" si="7805"/>
        <v>0</v>
      </c>
      <c r="X3798" s="16">
        <f t="shared" si="7805"/>
        <v>0</v>
      </c>
      <c r="Y3798" s="16">
        <f t="shared" si="7805"/>
        <v>0</v>
      </c>
      <c r="Z3798" s="16">
        <f t="shared" si="7805"/>
        <v>0</v>
      </c>
      <c r="AA3798" s="16">
        <f t="shared" si="7780"/>
        <v>0</v>
      </c>
      <c r="AB3798" s="16">
        <f t="shared" si="7781"/>
        <v>0</v>
      </c>
      <c r="AC3798" s="16">
        <f t="shared" si="7782"/>
        <v>0</v>
      </c>
      <c r="AD3798" s="16">
        <f t="shared" ref="AD3798:BK3799" si="7806">AD3799</f>
        <v>0</v>
      </c>
      <c r="AE3798" s="16">
        <f t="shared" si="7806"/>
        <v>0</v>
      </c>
      <c r="AF3798" s="16">
        <f t="shared" si="7806"/>
        <v>0</v>
      </c>
      <c r="AG3798" s="16">
        <f t="shared" si="7806"/>
        <v>0</v>
      </c>
      <c r="AH3798" s="16">
        <f t="shared" si="7806"/>
        <v>0</v>
      </c>
      <c r="AI3798" s="16">
        <f t="shared" si="7806"/>
        <v>0</v>
      </c>
      <c r="AJ3798" s="16">
        <f t="shared" si="7806"/>
        <v>0</v>
      </c>
      <c r="AK3798" s="16">
        <f t="shared" si="7757"/>
        <v>0</v>
      </c>
      <c r="AL3798" s="16">
        <f t="shared" si="7758"/>
        <v>0</v>
      </c>
      <c r="AM3798" s="16">
        <f t="shared" si="7759"/>
        <v>0</v>
      </c>
      <c r="AN3798" s="16">
        <f t="shared" si="7806"/>
        <v>0</v>
      </c>
      <c r="AO3798" s="16">
        <f t="shared" si="7760"/>
        <v>0</v>
      </c>
      <c r="AP3798" s="16">
        <f t="shared" si="7806"/>
        <v>0</v>
      </c>
      <c r="AQ3798" s="16">
        <f t="shared" si="7806"/>
        <v>0</v>
      </c>
      <c r="AR3798" s="16">
        <f t="shared" si="7806"/>
        <v>0</v>
      </c>
      <c r="AS3798" s="16">
        <f t="shared" si="7806"/>
        <v>0</v>
      </c>
      <c r="AT3798" s="16">
        <f t="shared" si="7806"/>
        <v>0</v>
      </c>
      <c r="AU3798" s="16">
        <f t="shared" si="7806"/>
        <v>0</v>
      </c>
      <c r="AV3798" s="16">
        <f t="shared" si="7806"/>
        <v>0</v>
      </c>
      <c r="AW3798" s="16">
        <f t="shared" si="7806"/>
        <v>0</v>
      </c>
      <c r="AX3798" s="16">
        <f t="shared" si="7806"/>
        <v>0</v>
      </c>
      <c r="AY3798" s="16">
        <f t="shared" si="7806"/>
        <v>0</v>
      </c>
      <c r="AZ3798" s="16">
        <f t="shared" si="7806"/>
        <v>0</v>
      </c>
      <c r="BA3798" s="16">
        <f t="shared" si="7806"/>
        <v>0</v>
      </c>
      <c r="BB3798" s="16">
        <f t="shared" si="7806"/>
        <v>0</v>
      </c>
      <c r="BC3798" s="16">
        <f t="shared" si="7806"/>
        <v>0</v>
      </c>
      <c r="BD3798" s="16">
        <f t="shared" si="7806"/>
        <v>0</v>
      </c>
      <c r="BE3798" s="16">
        <f t="shared" si="7806"/>
        <v>0</v>
      </c>
      <c r="BF3798" s="16">
        <f t="shared" si="7699"/>
        <v>0</v>
      </c>
      <c r="BG3798" s="16">
        <f t="shared" si="7700"/>
        <v>0</v>
      </c>
      <c r="BH3798" s="16">
        <f t="shared" si="7701"/>
        <v>0</v>
      </c>
      <c r="BI3798" s="16">
        <f t="shared" si="7806"/>
        <v>0</v>
      </c>
      <c r="BJ3798" s="16"/>
      <c r="BK3798" s="16">
        <f t="shared" si="7806"/>
        <v>0</v>
      </c>
      <c r="BL3798" s="46">
        <v>0</v>
      </c>
    </row>
    <row r="3799" spans="1:64" ht="47.25" hidden="1" x14ac:dyDescent="0.25">
      <c r="A3799" s="17">
        <v>945</v>
      </c>
      <c r="B3799" s="10" t="s">
        <v>90</v>
      </c>
      <c r="C3799" s="22" t="s">
        <v>157</v>
      </c>
      <c r="D3799" s="17" t="s">
        <v>753</v>
      </c>
      <c r="E3799" s="22" t="s">
        <v>47</v>
      </c>
      <c r="F3799" s="11" t="s">
        <v>18</v>
      </c>
      <c r="G3799" s="16">
        <f>G3800</f>
        <v>13678.3</v>
      </c>
      <c r="H3799" s="16">
        <f t="shared" si="7794"/>
        <v>-13678.3</v>
      </c>
      <c r="I3799" s="16">
        <f>I3800</f>
        <v>0</v>
      </c>
      <c r="J3799" s="16">
        <f>J3800</f>
        <v>13678.3</v>
      </c>
      <c r="K3799" s="16">
        <f t="shared" si="7795"/>
        <v>-13678.3</v>
      </c>
      <c r="L3799" s="16">
        <f t="shared" si="7804"/>
        <v>0</v>
      </c>
      <c r="M3799" s="16">
        <f t="shared" si="7804"/>
        <v>0</v>
      </c>
      <c r="N3799" s="16">
        <f t="shared" si="7804"/>
        <v>0</v>
      </c>
      <c r="O3799" s="16">
        <f t="shared" si="7804"/>
        <v>0</v>
      </c>
      <c r="P3799" s="16">
        <f t="shared" si="7804"/>
        <v>0</v>
      </c>
      <c r="Q3799" s="16">
        <f t="shared" si="7764"/>
        <v>-13678.3</v>
      </c>
      <c r="R3799" s="16">
        <f t="shared" si="7765"/>
        <v>0</v>
      </c>
      <c r="S3799" s="16">
        <f t="shared" si="7766"/>
        <v>-13678.3</v>
      </c>
      <c r="T3799" s="16">
        <f t="shared" si="7767"/>
        <v>0</v>
      </c>
      <c r="U3799" s="16">
        <f t="shared" si="7768"/>
        <v>0</v>
      </c>
      <c r="V3799" s="16">
        <f t="shared" si="7805"/>
        <v>0</v>
      </c>
      <c r="W3799" s="16">
        <f t="shared" si="7805"/>
        <v>0</v>
      </c>
      <c r="X3799" s="16">
        <f t="shared" si="7805"/>
        <v>0</v>
      </c>
      <c r="Y3799" s="16">
        <f t="shared" si="7805"/>
        <v>0</v>
      </c>
      <c r="Z3799" s="16">
        <f t="shared" si="7805"/>
        <v>0</v>
      </c>
      <c r="AA3799" s="16">
        <f t="shared" si="7780"/>
        <v>0</v>
      </c>
      <c r="AB3799" s="16">
        <f t="shared" si="7781"/>
        <v>0</v>
      </c>
      <c r="AC3799" s="16">
        <f t="shared" si="7782"/>
        <v>0</v>
      </c>
      <c r="AD3799" s="16">
        <f t="shared" si="7806"/>
        <v>0</v>
      </c>
      <c r="AE3799" s="16">
        <f t="shared" si="7806"/>
        <v>0</v>
      </c>
      <c r="AF3799" s="16">
        <f t="shared" si="7806"/>
        <v>0</v>
      </c>
      <c r="AG3799" s="16">
        <f t="shared" si="7806"/>
        <v>0</v>
      </c>
      <c r="AH3799" s="16">
        <f t="shared" si="7806"/>
        <v>0</v>
      </c>
      <c r="AI3799" s="16">
        <f t="shared" si="7806"/>
        <v>0</v>
      </c>
      <c r="AJ3799" s="16">
        <f t="shared" si="7806"/>
        <v>0</v>
      </c>
      <c r="AK3799" s="16">
        <f t="shared" si="7757"/>
        <v>0</v>
      </c>
      <c r="AL3799" s="16">
        <f t="shared" si="7758"/>
        <v>0</v>
      </c>
      <c r="AM3799" s="16">
        <f t="shared" si="7759"/>
        <v>0</v>
      </c>
      <c r="AN3799" s="16">
        <f t="shared" si="7806"/>
        <v>0</v>
      </c>
      <c r="AO3799" s="16">
        <f t="shared" si="7760"/>
        <v>0</v>
      </c>
      <c r="AP3799" s="16">
        <f t="shared" si="7806"/>
        <v>0</v>
      </c>
      <c r="AQ3799" s="16">
        <f t="shared" si="7806"/>
        <v>0</v>
      </c>
      <c r="AR3799" s="16">
        <f t="shared" si="7806"/>
        <v>0</v>
      </c>
      <c r="AS3799" s="16">
        <f t="shared" si="7806"/>
        <v>0</v>
      </c>
      <c r="AT3799" s="16">
        <f t="shared" si="7806"/>
        <v>0</v>
      </c>
      <c r="AU3799" s="16">
        <f t="shared" si="7806"/>
        <v>0</v>
      </c>
      <c r="AV3799" s="16">
        <f t="shared" si="7806"/>
        <v>0</v>
      </c>
      <c r="AW3799" s="16">
        <f t="shared" si="7806"/>
        <v>0</v>
      </c>
      <c r="AX3799" s="16">
        <f t="shared" si="7806"/>
        <v>0</v>
      </c>
      <c r="AY3799" s="16">
        <f t="shared" si="7806"/>
        <v>0</v>
      </c>
      <c r="AZ3799" s="16">
        <f t="shared" si="7806"/>
        <v>0</v>
      </c>
      <c r="BA3799" s="16">
        <f t="shared" si="7806"/>
        <v>0</v>
      </c>
      <c r="BB3799" s="16">
        <f t="shared" si="7806"/>
        <v>0</v>
      </c>
      <c r="BC3799" s="16">
        <f t="shared" si="7806"/>
        <v>0</v>
      </c>
      <c r="BD3799" s="16">
        <f t="shared" si="7806"/>
        <v>0</v>
      </c>
      <c r="BE3799" s="16">
        <f t="shared" si="7806"/>
        <v>0</v>
      </c>
      <c r="BF3799" s="16">
        <f t="shared" ref="BF3799:BF3862" si="7807">AO3799+AP3799+AQ3799+AR3799+AS3799+AT3799+AU3799+AV3799+AW3799+AX3799+AY3799</f>
        <v>0</v>
      </c>
      <c r="BG3799" s="16">
        <f t="shared" ref="BG3799:BG3862" si="7808">AL3799+AZ3799+BA3799+BB3799</f>
        <v>0</v>
      </c>
      <c r="BH3799" s="16">
        <f t="shared" ref="BH3799:BH3862" si="7809">AM3799+BC3799+BD3799+BE3799</f>
        <v>0</v>
      </c>
      <c r="BI3799" s="16">
        <f t="shared" si="7806"/>
        <v>0</v>
      </c>
      <c r="BJ3799" s="16"/>
      <c r="BK3799" s="16">
        <f t="shared" si="7806"/>
        <v>0</v>
      </c>
      <c r="BL3799" s="46">
        <v>0</v>
      </c>
    </row>
    <row r="3800" spans="1:64" ht="31.5" hidden="1" x14ac:dyDescent="0.25">
      <c r="A3800" s="17">
        <v>945</v>
      </c>
      <c r="B3800" s="10" t="s">
        <v>90</v>
      </c>
      <c r="C3800" s="22" t="s">
        <v>157</v>
      </c>
      <c r="D3800" s="17" t="s">
        <v>753</v>
      </c>
      <c r="E3800" s="22" t="s">
        <v>48</v>
      </c>
      <c r="F3800" s="11" t="s">
        <v>19</v>
      </c>
      <c r="G3800" s="16">
        <v>13678.3</v>
      </c>
      <c r="H3800" s="16">
        <f t="shared" si="7794"/>
        <v>-13678.3</v>
      </c>
      <c r="I3800" s="16">
        <v>0</v>
      </c>
      <c r="J3800" s="16">
        <v>13678.3</v>
      </c>
      <c r="K3800" s="16">
        <f t="shared" si="7795"/>
        <v>-13678.3</v>
      </c>
      <c r="L3800" s="16">
        <v>0</v>
      </c>
      <c r="M3800" s="16">
        <v>0</v>
      </c>
      <c r="N3800" s="16"/>
      <c r="O3800" s="16"/>
      <c r="P3800" s="16"/>
      <c r="Q3800" s="16">
        <f t="shared" si="7764"/>
        <v>-13678.3</v>
      </c>
      <c r="R3800" s="16">
        <f t="shared" si="7765"/>
        <v>0</v>
      </c>
      <c r="S3800" s="16">
        <f t="shared" si="7766"/>
        <v>-13678.3</v>
      </c>
      <c r="T3800" s="16">
        <f t="shared" si="7767"/>
        <v>0</v>
      </c>
      <c r="U3800" s="16">
        <f t="shared" si="7768"/>
        <v>0</v>
      </c>
      <c r="V3800" s="16"/>
      <c r="W3800" s="16"/>
      <c r="X3800" s="16"/>
      <c r="Y3800" s="16"/>
      <c r="Z3800" s="16"/>
      <c r="AA3800" s="16">
        <f t="shared" si="7780"/>
        <v>0</v>
      </c>
      <c r="AB3800" s="16">
        <f t="shared" si="7781"/>
        <v>0</v>
      </c>
      <c r="AC3800" s="16">
        <f t="shared" si="7782"/>
        <v>0</v>
      </c>
      <c r="AD3800" s="16"/>
      <c r="AE3800" s="16"/>
      <c r="AF3800" s="16"/>
      <c r="AG3800" s="16"/>
      <c r="AH3800" s="16"/>
      <c r="AI3800" s="16"/>
      <c r="AJ3800" s="16"/>
      <c r="AK3800" s="16">
        <f t="shared" si="7757"/>
        <v>0</v>
      </c>
      <c r="AL3800" s="16">
        <f t="shared" si="7758"/>
        <v>0</v>
      </c>
      <c r="AM3800" s="16">
        <f t="shared" si="7759"/>
        <v>0</v>
      </c>
      <c r="AN3800" s="16"/>
      <c r="AO3800" s="16">
        <f t="shared" si="7760"/>
        <v>0</v>
      </c>
      <c r="AP3800" s="16"/>
      <c r="AQ3800" s="16"/>
      <c r="AR3800" s="16"/>
      <c r="AS3800" s="16"/>
      <c r="AT3800" s="16"/>
      <c r="AU3800" s="16"/>
      <c r="AV3800" s="16"/>
      <c r="AW3800" s="16"/>
      <c r="AX3800" s="16"/>
      <c r="AY3800" s="16"/>
      <c r="AZ3800" s="16"/>
      <c r="BA3800" s="16"/>
      <c r="BB3800" s="16"/>
      <c r="BC3800" s="16"/>
      <c r="BD3800" s="16"/>
      <c r="BE3800" s="16"/>
      <c r="BF3800" s="16">
        <f t="shared" si="7807"/>
        <v>0</v>
      </c>
      <c r="BG3800" s="16">
        <f t="shared" si="7808"/>
        <v>0</v>
      </c>
      <c r="BH3800" s="16">
        <f t="shared" si="7809"/>
        <v>0</v>
      </c>
      <c r="BI3800" s="16"/>
      <c r="BJ3800" s="16"/>
      <c r="BK3800" s="16"/>
      <c r="BL3800" s="46">
        <v>0</v>
      </c>
    </row>
    <row r="3801" spans="1:64" ht="47.25" hidden="1" x14ac:dyDescent="0.25">
      <c r="A3801" s="17">
        <v>945</v>
      </c>
      <c r="B3801" s="10" t="s">
        <v>90</v>
      </c>
      <c r="C3801" s="22" t="s">
        <v>157</v>
      </c>
      <c r="D3801" s="17" t="s">
        <v>753</v>
      </c>
      <c r="E3801" s="22" t="s">
        <v>50</v>
      </c>
      <c r="F3801" s="11" t="s">
        <v>21</v>
      </c>
      <c r="G3801" s="16">
        <f>G3802</f>
        <v>3789.2</v>
      </c>
      <c r="H3801" s="16">
        <f t="shared" si="7794"/>
        <v>-3789.2</v>
      </c>
      <c r="I3801" s="16">
        <f>I3802</f>
        <v>0</v>
      </c>
      <c r="J3801" s="16">
        <f>J3802</f>
        <v>3967.2</v>
      </c>
      <c r="K3801" s="16">
        <f t="shared" si="7795"/>
        <v>-3967.2</v>
      </c>
      <c r="L3801" s="16">
        <f>L3802</f>
        <v>0</v>
      </c>
      <c r="M3801" s="16">
        <f>M3802</f>
        <v>0</v>
      </c>
      <c r="N3801" s="16">
        <f>N3802</f>
        <v>0</v>
      </c>
      <c r="O3801" s="16">
        <f>O3802</f>
        <v>0</v>
      </c>
      <c r="P3801" s="16">
        <f>P3802</f>
        <v>0</v>
      </c>
      <c r="Q3801" s="16">
        <f t="shared" si="7764"/>
        <v>-3789.2</v>
      </c>
      <c r="R3801" s="16">
        <f t="shared" si="7765"/>
        <v>0</v>
      </c>
      <c r="S3801" s="16">
        <f t="shared" si="7766"/>
        <v>-3967.2</v>
      </c>
      <c r="T3801" s="16">
        <f t="shared" si="7767"/>
        <v>0</v>
      </c>
      <c r="U3801" s="16">
        <f t="shared" si="7768"/>
        <v>0</v>
      </c>
      <c r="V3801" s="16">
        <f>V3802</f>
        <v>0</v>
      </c>
      <c r="W3801" s="16">
        <f>W3802</f>
        <v>0</v>
      </c>
      <c r="X3801" s="16">
        <f>X3802</f>
        <v>0</v>
      </c>
      <c r="Y3801" s="16">
        <f>Y3802</f>
        <v>0</v>
      </c>
      <c r="Z3801" s="16">
        <f>Z3802</f>
        <v>0</v>
      </c>
      <c r="AA3801" s="16">
        <f t="shared" si="7780"/>
        <v>0</v>
      </c>
      <c r="AB3801" s="16">
        <f t="shared" si="7781"/>
        <v>0</v>
      </c>
      <c r="AC3801" s="16">
        <f t="shared" si="7782"/>
        <v>0</v>
      </c>
      <c r="AD3801" s="16">
        <f t="shared" ref="AD3801:BK3801" si="7810">AD3802</f>
        <v>0</v>
      </c>
      <c r="AE3801" s="16">
        <f t="shared" si="7810"/>
        <v>0</v>
      </c>
      <c r="AF3801" s="16">
        <f t="shared" si="7810"/>
        <v>0</v>
      </c>
      <c r="AG3801" s="16">
        <f t="shared" si="7810"/>
        <v>0</v>
      </c>
      <c r="AH3801" s="16">
        <f t="shared" si="7810"/>
        <v>0</v>
      </c>
      <c r="AI3801" s="16">
        <f t="shared" si="7810"/>
        <v>0</v>
      </c>
      <c r="AJ3801" s="16">
        <f t="shared" si="7810"/>
        <v>0</v>
      </c>
      <c r="AK3801" s="16">
        <f t="shared" si="7757"/>
        <v>0</v>
      </c>
      <c r="AL3801" s="16">
        <f t="shared" si="7758"/>
        <v>0</v>
      </c>
      <c r="AM3801" s="16">
        <f t="shared" si="7759"/>
        <v>0</v>
      </c>
      <c r="AN3801" s="16">
        <f t="shared" si="7810"/>
        <v>0</v>
      </c>
      <c r="AO3801" s="16">
        <f t="shared" si="7760"/>
        <v>0</v>
      </c>
      <c r="AP3801" s="16">
        <f t="shared" si="7810"/>
        <v>0</v>
      </c>
      <c r="AQ3801" s="16">
        <f t="shared" si="7810"/>
        <v>0</v>
      </c>
      <c r="AR3801" s="16">
        <f t="shared" si="7810"/>
        <v>0</v>
      </c>
      <c r="AS3801" s="16">
        <f t="shared" si="7810"/>
        <v>0</v>
      </c>
      <c r="AT3801" s="16">
        <f t="shared" si="7810"/>
        <v>0</v>
      </c>
      <c r="AU3801" s="16">
        <f t="shared" si="7810"/>
        <v>0</v>
      </c>
      <c r="AV3801" s="16">
        <f t="shared" si="7810"/>
        <v>0</v>
      </c>
      <c r="AW3801" s="16">
        <f t="shared" si="7810"/>
        <v>0</v>
      </c>
      <c r="AX3801" s="16">
        <f t="shared" si="7810"/>
        <v>0</v>
      </c>
      <c r="AY3801" s="16">
        <f t="shared" si="7810"/>
        <v>0</v>
      </c>
      <c r="AZ3801" s="16">
        <f t="shared" si="7810"/>
        <v>0</v>
      </c>
      <c r="BA3801" s="16">
        <f t="shared" si="7810"/>
        <v>0</v>
      </c>
      <c r="BB3801" s="16">
        <f t="shared" si="7810"/>
        <v>0</v>
      </c>
      <c r="BC3801" s="16">
        <f t="shared" si="7810"/>
        <v>0</v>
      </c>
      <c r="BD3801" s="16">
        <f t="shared" si="7810"/>
        <v>0</v>
      </c>
      <c r="BE3801" s="16">
        <f t="shared" si="7810"/>
        <v>0</v>
      </c>
      <c r="BF3801" s="16">
        <f t="shared" si="7807"/>
        <v>0</v>
      </c>
      <c r="BG3801" s="16">
        <f t="shared" si="7808"/>
        <v>0</v>
      </c>
      <c r="BH3801" s="16">
        <f t="shared" si="7809"/>
        <v>0</v>
      </c>
      <c r="BI3801" s="16">
        <f t="shared" si="7810"/>
        <v>0</v>
      </c>
      <c r="BJ3801" s="16"/>
      <c r="BK3801" s="16">
        <f t="shared" si="7810"/>
        <v>0</v>
      </c>
      <c r="BL3801" s="46">
        <v>0</v>
      </c>
    </row>
    <row r="3802" spans="1:64" ht="47.25" hidden="1" x14ac:dyDescent="0.25">
      <c r="A3802" s="17">
        <v>945</v>
      </c>
      <c r="B3802" s="10" t="s">
        <v>90</v>
      </c>
      <c r="C3802" s="22" t="s">
        <v>157</v>
      </c>
      <c r="D3802" s="17" t="s">
        <v>753</v>
      </c>
      <c r="E3802" s="22" t="s">
        <v>51</v>
      </c>
      <c r="F3802" s="11" t="s">
        <v>22</v>
      </c>
      <c r="G3802" s="16">
        <f>G3803+G3804</f>
        <v>3789.2</v>
      </c>
      <c r="H3802" s="16">
        <f t="shared" si="7794"/>
        <v>-3789.2</v>
      </c>
      <c r="I3802" s="16">
        <f>I3803+I3804</f>
        <v>0</v>
      </c>
      <c r="J3802" s="16">
        <f>J3803+J3804</f>
        <v>3967.2</v>
      </c>
      <c r="K3802" s="16">
        <f t="shared" si="7795"/>
        <v>-3967.2</v>
      </c>
      <c r="L3802" s="16">
        <f>L3803+L3804</f>
        <v>0</v>
      </c>
      <c r="M3802" s="16">
        <f>M3803+M3804</f>
        <v>0</v>
      </c>
      <c r="N3802" s="16">
        <f>N3803+N3804</f>
        <v>0</v>
      </c>
      <c r="O3802" s="16">
        <f>O3803+O3804</f>
        <v>0</v>
      </c>
      <c r="P3802" s="16">
        <f>P3803+P3804</f>
        <v>0</v>
      </c>
      <c r="Q3802" s="16">
        <f t="shared" si="7764"/>
        <v>-3789.2</v>
      </c>
      <c r="R3802" s="16">
        <f t="shared" si="7765"/>
        <v>0</v>
      </c>
      <c r="S3802" s="16">
        <f t="shared" si="7766"/>
        <v>-3967.2</v>
      </c>
      <c r="T3802" s="16">
        <f t="shared" si="7767"/>
        <v>0</v>
      </c>
      <c r="U3802" s="16">
        <f t="shared" si="7768"/>
        <v>0</v>
      </c>
      <c r="V3802" s="16">
        <f>V3803+V3804</f>
        <v>0</v>
      </c>
      <c r="W3802" s="16">
        <f>W3803+W3804</f>
        <v>0</v>
      </c>
      <c r="X3802" s="16">
        <f>X3803+X3804</f>
        <v>0</v>
      </c>
      <c r="Y3802" s="16">
        <f>Y3803+Y3804</f>
        <v>0</v>
      </c>
      <c r="Z3802" s="16">
        <f>Z3803+Z3804</f>
        <v>0</v>
      </c>
      <c r="AA3802" s="16">
        <f t="shared" si="7780"/>
        <v>0</v>
      </c>
      <c r="AB3802" s="16">
        <f t="shared" si="7781"/>
        <v>0</v>
      </c>
      <c r="AC3802" s="16">
        <f t="shared" si="7782"/>
        <v>0</v>
      </c>
      <c r="AD3802" s="16">
        <f t="shared" ref="AD3802:AJ3802" si="7811">AD3803+AD3804</f>
        <v>0</v>
      </c>
      <c r="AE3802" s="16">
        <f t="shared" si="7811"/>
        <v>0</v>
      </c>
      <c r="AF3802" s="16">
        <f t="shared" si="7811"/>
        <v>0</v>
      </c>
      <c r="AG3802" s="16">
        <f t="shared" si="7811"/>
        <v>0</v>
      </c>
      <c r="AH3802" s="16">
        <f t="shared" si="7811"/>
        <v>0</v>
      </c>
      <c r="AI3802" s="16">
        <f t="shared" si="7811"/>
        <v>0</v>
      </c>
      <c r="AJ3802" s="16">
        <f t="shared" si="7811"/>
        <v>0</v>
      </c>
      <c r="AK3802" s="16">
        <f t="shared" si="7757"/>
        <v>0</v>
      </c>
      <c r="AL3802" s="16">
        <f t="shared" si="7758"/>
        <v>0</v>
      </c>
      <c r="AM3802" s="16">
        <f t="shared" si="7759"/>
        <v>0</v>
      </c>
      <c r="AN3802" s="16">
        <f>AN3803+AN3804</f>
        <v>0</v>
      </c>
      <c r="AO3802" s="16">
        <f t="shared" si="7760"/>
        <v>0</v>
      </c>
      <c r="AP3802" s="16">
        <f t="shared" ref="AP3802:BK3802" si="7812">AP3803+AP3804</f>
        <v>0</v>
      </c>
      <c r="AQ3802" s="16">
        <f t="shared" si="7812"/>
        <v>0</v>
      </c>
      <c r="AR3802" s="16">
        <f t="shared" si="7812"/>
        <v>0</v>
      </c>
      <c r="AS3802" s="16">
        <f>AS3803+AS3804</f>
        <v>0</v>
      </c>
      <c r="AT3802" s="16">
        <f>AT3803+AT3804</f>
        <v>0</v>
      </c>
      <c r="AU3802" s="16">
        <f t="shared" si="7812"/>
        <v>0</v>
      </c>
      <c r="AV3802" s="16">
        <f t="shared" si="7812"/>
        <v>0</v>
      </c>
      <c r="AW3802" s="16">
        <f t="shared" si="7812"/>
        <v>0</v>
      </c>
      <c r="AX3802" s="16">
        <f t="shared" si="7812"/>
        <v>0</v>
      </c>
      <c r="AY3802" s="16">
        <f t="shared" si="7812"/>
        <v>0</v>
      </c>
      <c r="AZ3802" s="16">
        <f t="shared" si="7812"/>
        <v>0</v>
      </c>
      <c r="BA3802" s="16">
        <f>BA3803+BA3804</f>
        <v>0</v>
      </c>
      <c r="BB3802" s="16">
        <f>BB3803+BB3804</f>
        <v>0</v>
      </c>
      <c r="BC3802" s="16">
        <f t="shared" si="7812"/>
        <v>0</v>
      </c>
      <c r="BD3802" s="16">
        <f>BD3803+BD3804</f>
        <v>0</v>
      </c>
      <c r="BE3802" s="16">
        <f>BE3803+BE3804</f>
        <v>0</v>
      </c>
      <c r="BF3802" s="16">
        <f t="shared" si="7807"/>
        <v>0</v>
      </c>
      <c r="BG3802" s="16">
        <f t="shared" si="7808"/>
        <v>0</v>
      </c>
      <c r="BH3802" s="16">
        <f t="shared" si="7809"/>
        <v>0</v>
      </c>
      <c r="BI3802" s="16">
        <f t="shared" ref="BI3802" si="7813">BI3803+BI3804</f>
        <v>0</v>
      </c>
      <c r="BJ3802" s="16"/>
      <c r="BK3802" s="16">
        <f t="shared" si="7812"/>
        <v>0</v>
      </c>
      <c r="BL3802" s="46">
        <v>0</v>
      </c>
    </row>
    <row r="3803" spans="1:64" ht="47.25" hidden="1" x14ac:dyDescent="0.25">
      <c r="A3803" s="17">
        <v>945</v>
      </c>
      <c r="B3803" s="10" t="s">
        <v>90</v>
      </c>
      <c r="C3803" s="22" t="s">
        <v>157</v>
      </c>
      <c r="D3803" s="17" t="s">
        <v>753</v>
      </c>
      <c r="E3803" s="22" t="s">
        <v>81</v>
      </c>
      <c r="F3803" s="11" t="s">
        <v>82</v>
      </c>
      <c r="G3803" s="16">
        <v>1738.3</v>
      </c>
      <c r="H3803" s="16">
        <f t="shared" si="7794"/>
        <v>-1738.3</v>
      </c>
      <c r="I3803" s="16">
        <v>0</v>
      </c>
      <c r="J3803" s="16">
        <v>1820</v>
      </c>
      <c r="K3803" s="16">
        <f t="shared" si="7795"/>
        <v>-1820</v>
      </c>
      <c r="L3803" s="16">
        <v>0</v>
      </c>
      <c r="M3803" s="16">
        <v>0</v>
      </c>
      <c r="N3803" s="16"/>
      <c r="O3803" s="16"/>
      <c r="P3803" s="16"/>
      <c r="Q3803" s="16">
        <f t="shared" si="7764"/>
        <v>-1738.3</v>
      </c>
      <c r="R3803" s="16">
        <f t="shared" si="7765"/>
        <v>0</v>
      </c>
      <c r="S3803" s="16">
        <f t="shared" si="7766"/>
        <v>-1820</v>
      </c>
      <c r="T3803" s="16">
        <f t="shared" si="7767"/>
        <v>0</v>
      </c>
      <c r="U3803" s="16">
        <f t="shared" si="7768"/>
        <v>0</v>
      </c>
      <c r="V3803" s="16"/>
      <c r="W3803" s="16"/>
      <c r="X3803" s="16"/>
      <c r="Y3803" s="16"/>
      <c r="Z3803" s="16"/>
      <c r="AA3803" s="16">
        <f t="shared" si="7780"/>
        <v>0</v>
      </c>
      <c r="AB3803" s="16">
        <f t="shared" si="7781"/>
        <v>0</v>
      </c>
      <c r="AC3803" s="16">
        <f t="shared" si="7782"/>
        <v>0</v>
      </c>
      <c r="AD3803" s="16"/>
      <c r="AE3803" s="16"/>
      <c r="AF3803" s="16"/>
      <c r="AG3803" s="16"/>
      <c r="AH3803" s="16"/>
      <c r="AI3803" s="16"/>
      <c r="AJ3803" s="16"/>
      <c r="AK3803" s="16">
        <f t="shared" si="7757"/>
        <v>0</v>
      </c>
      <c r="AL3803" s="16">
        <f t="shared" si="7758"/>
        <v>0</v>
      </c>
      <c r="AM3803" s="16">
        <f t="shared" si="7759"/>
        <v>0</v>
      </c>
      <c r="AN3803" s="16"/>
      <c r="AO3803" s="16">
        <f t="shared" si="7760"/>
        <v>0</v>
      </c>
      <c r="AP3803" s="16"/>
      <c r="AQ3803" s="16"/>
      <c r="AR3803" s="16"/>
      <c r="AS3803" s="16"/>
      <c r="AT3803" s="16"/>
      <c r="AU3803" s="16"/>
      <c r="AV3803" s="16"/>
      <c r="AW3803" s="16"/>
      <c r="AX3803" s="16"/>
      <c r="AY3803" s="16"/>
      <c r="AZ3803" s="16"/>
      <c r="BA3803" s="16"/>
      <c r="BB3803" s="16"/>
      <c r="BC3803" s="16"/>
      <c r="BD3803" s="16"/>
      <c r="BE3803" s="16"/>
      <c r="BF3803" s="16">
        <f t="shared" si="7807"/>
        <v>0</v>
      </c>
      <c r="BG3803" s="16">
        <f t="shared" si="7808"/>
        <v>0</v>
      </c>
      <c r="BH3803" s="16">
        <f t="shared" si="7809"/>
        <v>0</v>
      </c>
      <c r="BI3803" s="16"/>
      <c r="BJ3803" s="16"/>
      <c r="BK3803" s="16"/>
      <c r="BL3803" s="46">
        <v>0</v>
      </c>
    </row>
    <row r="3804" spans="1:64" ht="31.5" hidden="1" x14ac:dyDescent="0.25">
      <c r="A3804" s="17">
        <v>945</v>
      </c>
      <c r="B3804" s="10" t="s">
        <v>90</v>
      </c>
      <c r="C3804" s="22" t="s">
        <v>157</v>
      </c>
      <c r="D3804" s="17" t="s">
        <v>753</v>
      </c>
      <c r="E3804" s="22" t="s">
        <v>52</v>
      </c>
      <c r="F3804" s="11" t="s">
        <v>23</v>
      </c>
      <c r="G3804" s="16">
        <v>2050.9</v>
      </c>
      <c r="H3804" s="16">
        <f t="shared" si="7794"/>
        <v>-2050.9</v>
      </c>
      <c r="I3804" s="16">
        <v>0</v>
      </c>
      <c r="J3804" s="16">
        <v>2147.1999999999998</v>
      </c>
      <c r="K3804" s="16">
        <f t="shared" si="7795"/>
        <v>-2147.1999999999998</v>
      </c>
      <c r="L3804" s="16">
        <v>0</v>
      </c>
      <c r="M3804" s="16">
        <v>0</v>
      </c>
      <c r="N3804" s="16"/>
      <c r="O3804" s="16"/>
      <c r="P3804" s="16"/>
      <c r="Q3804" s="16">
        <f t="shared" si="7764"/>
        <v>-2050.9</v>
      </c>
      <c r="R3804" s="16">
        <f t="shared" si="7765"/>
        <v>0</v>
      </c>
      <c r="S3804" s="16">
        <f t="shared" si="7766"/>
        <v>-2147.1999999999998</v>
      </c>
      <c r="T3804" s="16">
        <f t="shared" si="7767"/>
        <v>0</v>
      </c>
      <c r="U3804" s="16">
        <f t="shared" si="7768"/>
        <v>0</v>
      </c>
      <c r="V3804" s="16"/>
      <c r="W3804" s="16"/>
      <c r="X3804" s="16"/>
      <c r="Y3804" s="16"/>
      <c r="Z3804" s="16"/>
      <c r="AA3804" s="16">
        <f t="shared" si="7780"/>
        <v>0</v>
      </c>
      <c r="AB3804" s="16">
        <f t="shared" si="7781"/>
        <v>0</v>
      </c>
      <c r="AC3804" s="16">
        <f t="shared" si="7782"/>
        <v>0</v>
      </c>
      <c r="AD3804" s="16"/>
      <c r="AE3804" s="16"/>
      <c r="AF3804" s="16"/>
      <c r="AG3804" s="16"/>
      <c r="AH3804" s="16"/>
      <c r="AI3804" s="16"/>
      <c r="AJ3804" s="16"/>
      <c r="AK3804" s="16">
        <f t="shared" si="7757"/>
        <v>0</v>
      </c>
      <c r="AL3804" s="16">
        <f t="shared" si="7758"/>
        <v>0</v>
      </c>
      <c r="AM3804" s="16">
        <f t="shared" si="7759"/>
        <v>0</v>
      </c>
      <c r="AN3804" s="16"/>
      <c r="AO3804" s="16">
        <f t="shared" si="7760"/>
        <v>0</v>
      </c>
      <c r="AP3804" s="16"/>
      <c r="AQ3804" s="16"/>
      <c r="AR3804" s="16"/>
      <c r="AS3804" s="16"/>
      <c r="AT3804" s="16"/>
      <c r="AU3804" s="16"/>
      <c r="AV3804" s="16"/>
      <c r="AW3804" s="16"/>
      <c r="AX3804" s="16"/>
      <c r="AY3804" s="16"/>
      <c r="AZ3804" s="16"/>
      <c r="BA3804" s="16"/>
      <c r="BB3804" s="16"/>
      <c r="BC3804" s="16"/>
      <c r="BD3804" s="16"/>
      <c r="BE3804" s="16"/>
      <c r="BF3804" s="16">
        <f t="shared" si="7807"/>
        <v>0</v>
      </c>
      <c r="BG3804" s="16">
        <f t="shared" si="7808"/>
        <v>0</v>
      </c>
      <c r="BH3804" s="16">
        <f t="shared" si="7809"/>
        <v>0</v>
      </c>
      <c r="BI3804" s="16"/>
      <c r="BJ3804" s="16"/>
      <c r="BK3804" s="16"/>
      <c r="BL3804" s="46">
        <v>0</v>
      </c>
    </row>
    <row r="3805" spans="1:64" hidden="1" x14ac:dyDescent="0.25">
      <c r="A3805" s="17">
        <v>945</v>
      </c>
      <c r="B3805" s="10" t="s">
        <v>90</v>
      </c>
      <c r="C3805" s="22" t="s">
        <v>157</v>
      </c>
      <c r="D3805" s="17" t="s">
        <v>753</v>
      </c>
      <c r="E3805" s="22" t="s">
        <v>53</v>
      </c>
      <c r="F3805" s="11" t="s">
        <v>24</v>
      </c>
      <c r="G3805" s="16">
        <f>G3806</f>
        <v>2900.1</v>
      </c>
      <c r="H3805" s="16">
        <f t="shared" si="7794"/>
        <v>-2900.1</v>
      </c>
      <c r="I3805" s="16">
        <f>I3806</f>
        <v>0</v>
      </c>
      <c r="J3805" s="16">
        <f>J3806</f>
        <v>2900.2</v>
      </c>
      <c r="K3805" s="16">
        <f t="shared" si="7795"/>
        <v>-2900.2</v>
      </c>
      <c r="L3805" s="16">
        <f t="shared" ref="L3805:P3806" si="7814">L3806</f>
        <v>0</v>
      </c>
      <c r="M3805" s="16">
        <f t="shared" si="7814"/>
        <v>0</v>
      </c>
      <c r="N3805" s="16">
        <f t="shared" si="7814"/>
        <v>0</v>
      </c>
      <c r="O3805" s="16">
        <f t="shared" si="7814"/>
        <v>0</v>
      </c>
      <c r="P3805" s="16">
        <f t="shared" si="7814"/>
        <v>0</v>
      </c>
      <c r="Q3805" s="16">
        <f t="shared" si="7764"/>
        <v>-2900.1</v>
      </c>
      <c r="R3805" s="16">
        <f t="shared" si="7765"/>
        <v>0</v>
      </c>
      <c r="S3805" s="16">
        <f t="shared" si="7766"/>
        <v>-2900.2</v>
      </c>
      <c r="T3805" s="16">
        <f t="shared" si="7767"/>
        <v>0</v>
      </c>
      <c r="U3805" s="16">
        <f t="shared" si="7768"/>
        <v>0</v>
      </c>
      <c r="V3805" s="16">
        <f t="shared" ref="V3805:Z3806" si="7815">V3806</f>
        <v>0</v>
      </c>
      <c r="W3805" s="16">
        <f t="shared" si="7815"/>
        <v>0</v>
      </c>
      <c r="X3805" s="16">
        <f t="shared" si="7815"/>
        <v>0</v>
      </c>
      <c r="Y3805" s="16">
        <f t="shared" si="7815"/>
        <v>0</v>
      </c>
      <c r="Z3805" s="16">
        <f t="shared" si="7815"/>
        <v>0</v>
      </c>
      <c r="AA3805" s="16">
        <f t="shared" si="7780"/>
        <v>0</v>
      </c>
      <c r="AB3805" s="16">
        <f t="shared" si="7781"/>
        <v>0</v>
      </c>
      <c r="AC3805" s="16">
        <f t="shared" si="7782"/>
        <v>0</v>
      </c>
      <c r="AD3805" s="16">
        <f t="shared" ref="AD3805:BK3806" si="7816">AD3806</f>
        <v>0</v>
      </c>
      <c r="AE3805" s="16">
        <f t="shared" si="7816"/>
        <v>0</v>
      </c>
      <c r="AF3805" s="16">
        <f t="shared" si="7816"/>
        <v>0</v>
      </c>
      <c r="AG3805" s="16">
        <f t="shared" si="7816"/>
        <v>0</v>
      </c>
      <c r="AH3805" s="16">
        <f t="shared" si="7816"/>
        <v>0</v>
      </c>
      <c r="AI3805" s="16">
        <f t="shared" si="7816"/>
        <v>0</v>
      </c>
      <c r="AJ3805" s="16">
        <f t="shared" si="7816"/>
        <v>0</v>
      </c>
      <c r="AK3805" s="16">
        <f t="shared" si="7757"/>
        <v>0</v>
      </c>
      <c r="AL3805" s="16">
        <f t="shared" si="7758"/>
        <v>0</v>
      </c>
      <c r="AM3805" s="16">
        <f t="shared" si="7759"/>
        <v>0</v>
      </c>
      <c r="AN3805" s="16">
        <f t="shared" si="7816"/>
        <v>0</v>
      </c>
      <c r="AO3805" s="16">
        <f t="shared" si="7760"/>
        <v>0</v>
      </c>
      <c r="AP3805" s="16">
        <f t="shared" si="7816"/>
        <v>0</v>
      </c>
      <c r="AQ3805" s="16">
        <f t="shared" si="7816"/>
        <v>0</v>
      </c>
      <c r="AR3805" s="16">
        <f t="shared" si="7816"/>
        <v>0</v>
      </c>
      <c r="AS3805" s="16">
        <f t="shared" si="7816"/>
        <v>0</v>
      </c>
      <c r="AT3805" s="16">
        <f t="shared" si="7816"/>
        <v>0</v>
      </c>
      <c r="AU3805" s="16">
        <f t="shared" si="7816"/>
        <v>0</v>
      </c>
      <c r="AV3805" s="16">
        <f t="shared" si="7816"/>
        <v>0</v>
      </c>
      <c r="AW3805" s="16">
        <f t="shared" si="7816"/>
        <v>0</v>
      </c>
      <c r="AX3805" s="16">
        <f t="shared" si="7816"/>
        <v>0</v>
      </c>
      <c r="AY3805" s="16">
        <f t="shared" si="7816"/>
        <v>0</v>
      </c>
      <c r="AZ3805" s="16">
        <f t="shared" si="7816"/>
        <v>0</v>
      </c>
      <c r="BA3805" s="16">
        <f t="shared" si="7816"/>
        <v>0</v>
      </c>
      <c r="BB3805" s="16">
        <f t="shared" si="7816"/>
        <v>0</v>
      </c>
      <c r="BC3805" s="16">
        <f t="shared" si="7816"/>
        <v>0</v>
      </c>
      <c r="BD3805" s="16">
        <f t="shared" si="7816"/>
        <v>0</v>
      </c>
      <c r="BE3805" s="16">
        <f t="shared" si="7816"/>
        <v>0</v>
      </c>
      <c r="BF3805" s="16">
        <f t="shared" si="7807"/>
        <v>0</v>
      </c>
      <c r="BG3805" s="16">
        <f t="shared" si="7808"/>
        <v>0</v>
      </c>
      <c r="BH3805" s="16">
        <f t="shared" si="7809"/>
        <v>0</v>
      </c>
      <c r="BI3805" s="16">
        <f t="shared" si="7816"/>
        <v>0</v>
      </c>
      <c r="BJ3805" s="16"/>
      <c r="BK3805" s="16">
        <f t="shared" si="7816"/>
        <v>0</v>
      </c>
      <c r="BL3805" s="46">
        <v>0</v>
      </c>
    </row>
    <row r="3806" spans="1:64" ht="31.5" hidden="1" x14ac:dyDescent="0.25">
      <c r="A3806" s="17">
        <v>945</v>
      </c>
      <c r="B3806" s="10" t="s">
        <v>90</v>
      </c>
      <c r="C3806" s="22" t="s">
        <v>157</v>
      </c>
      <c r="D3806" s="17" t="s">
        <v>753</v>
      </c>
      <c r="E3806" s="22" t="s">
        <v>54</v>
      </c>
      <c r="F3806" s="11" t="s">
        <v>25</v>
      </c>
      <c r="G3806" s="16">
        <f>G3807</f>
        <v>2900.1</v>
      </c>
      <c r="H3806" s="16">
        <f t="shared" si="7794"/>
        <v>-2900.1</v>
      </c>
      <c r="I3806" s="16">
        <f>I3807</f>
        <v>0</v>
      </c>
      <c r="J3806" s="16">
        <f>J3807</f>
        <v>2900.2</v>
      </c>
      <c r="K3806" s="16">
        <f t="shared" si="7795"/>
        <v>-2900.2</v>
      </c>
      <c r="L3806" s="16">
        <f t="shared" si="7814"/>
        <v>0</v>
      </c>
      <c r="M3806" s="16">
        <f t="shared" si="7814"/>
        <v>0</v>
      </c>
      <c r="N3806" s="16">
        <f t="shared" si="7814"/>
        <v>0</v>
      </c>
      <c r="O3806" s="16">
        <f t="shared" si="7814"/>
        <v>0</v>
      </c>
      <c r="P3806" s="16">
        <f t="shared" si="7814"/>
        <v>0</v>
      </c>
      <c r="Q3806" s="16">
        <f t="shared" si="7764"/>
        <v>-2900.1</v>
      </c>
      <c r="R3806" s="16">
        <f t="shared" si="7765"/>
        <v>0</v>
      </c>
      <c r="S3806" s="16">
        <f t="shared" si="7766"/>
        <v>-2900.2</v>
      </c>
      <c r="T3806" s="16">
        <f t="shared" si="7767"/>
        <v>0</v>
      </c>
      <c r="U3806" s="16">
        <f t="shared" si="7768"/>
        <v>0</v>
      </c>
      <c r="V3806" s="16">
        <f t="shared" si="7815"/>
        <v>0</v>
      </c>
      <c r="W3806" s="16">
        <f t="shared" si="7815"/>
        <v>0</v>
      </c>
      <c r="X3806" s="16">
        <f t="shared" si="7815"/>
        <v>0</v>
      </c>
      <c r="Y3806" s="16">
        <f t="shared" si="7815"/>
        <v>0</v>
      </c>
      <c r="Z3806" s="16">
        <f t="shared" si="7815"/>
        <v>0</v>
      </c>
      <c r="AA3806" s="16">
        <f t="shared" si="7780"/>
        <v>0</v>
      </c>
      <c r="AB3806" s="16">
        <f t="shared" si="7781"/>
        <v>0</v>
      </c>
      <c r="AC3806" s="16">
        <f t="shared" si="7782"/>
        <v>0</v>
      </c>
      <c r="AD3806" s="16">
        <f t="shared" si="7816"/>
        <v>0</v>
      </c>
      <c r="AE3806" s="16">
        <f t="shared" si="7816"/>
        <v>0</v>
      </c>
      <c r="AF3806" s="16">
        <f t="shared" si="7816"/>
        <v>0</v>
      </c>
      <c r="AG3806" s="16">
        <f t="shared" si="7816"/>
        <v>0</v>
      </c>
      <c r="AH3806" s="16">
        <f t="shared" si="7816"/>
        <v>0</v>
      </c>
      <c r="AI3806" s="16">
        <f t="shared" si="7816"/>
        <v>0</v>
      </c>
      <c r="AJ3806" s="16">
        <f t="shared" si="7816"/>
        <v>0</v>
      </c>
      <c r="AK3806" s="16">
        <f t="shared" si="7757"/>
        <v>0</v>
      </c>
      <c r="AL3806" s="16">
        <f t="shared" si="7758"/>
        <v>0</v>
      </c>
      <c r="AM3806" s="16">
        <f t="shared" si="7759"/>
        <v>0</v>
      </c>
      <c r="AN3806" s="16">
        <f t="shared" si="7816"/>
        <v>0</v>
      </c>
      <c r="AO3806" s="16">
        <f t="shared" si="7760"/>
        <v>0</v>
      </c>
      <c r="AP3806" s="16">
        <f t="shared" si="7816"/>
        <v>0</v>
      </c>
      <c r="AQ3806" s="16">
        <f t="shared" si="7816"/>
        <v>0</v>
      </c>
      <c r="AR3806" s="16">
        <f t="shared" si="7816"/>
        <v>0</v>
      </c>
      <c r="AS3806" s="16">
        <f t="shared" si="7816"/>
        <v>0</v>
      </c>
      <c r="AT3806" s="16">
        <f t="shared" si="7816"/>
        <v>0</v>
      </c>
      <c r="AU3806" s="16">
        <f t="shared" si="7816"/>
        <v>0</v>
      </c>
      <c r="AV3806" s="16">
        <f t="shared" si="7816"/>
        <v>0</v>
      </c>
      <c r="AW3806" s="16">
        <f t="shared" si="7816"/>
        <v>0</v>
      </c>
      <c r="AX3806" s="16">
        <f t="shared" si="7816"/>
        <v>0</v>
      </c>
      <c r="AY3806" s="16">
        <f t="shared" si="7816"/>
        <v>0</v>
      </c>
      <c r="AZ3806" s="16">
        <f t="shared" si="7816"/>
        <v>0</v>
      </c>
      <c r="BA3806" s="16">
        <f t="shared" si="7816"/>
        <v>0</v>
      </c>
      <c r="BB3806" s="16">
        <f t="shared" si="7816"/>
        <v>0</v>
      </c>
      <c r="BC3806" s="16">
        <f t="shared" si="7816"/>
        <v>0</v>
      </c>
      <c r="BD3806" s="16">
        <f t="shared" si="7816"/>
        <v>0</v>
      </c>
      <c r="BE3806" s="16">
        <f t="shared" si="7816"/>
        <v>0</v>
      </c>
      <c r="BF3806" s="16">
        <f t="shared" si="7807"/>
        <v>0</v>
      </c>
      <c r="BG3806" s="16">
        <f t="shared" si="7808"/>
        <v>0</v>
      </c>
      <c r="BH3806" s="16">
        <f t="shared" si="7809"/>
        <v>0</v>
      </c>
      <c r="BI3806" s="16">
        <f t="shared" si="7816"/>
        <v>0</v>
      </c>
      <c r="BJ3806" s="16"/>
      <c r="BK3806" s="16">
        <f t="shared" si="7816"/>
        <v>0</v>
      </c>
      <c r="BL3806" s="46">
        <v>0</v>
      </c>
    </row>
    <row r="3807" spans="1:64" ht="31.5" hidden="1" x14ac:dyDescent="0.25">
      <c r="A3807" s="17">
        <v>945</v>
      </c>
      <c r="B3807" s="10" t="s">
        <v>90</v>
      </c>
      <c r="C3807" s="22" t="s">
        <v>157</v>
      </c>
      <c r="D3807" s="17" t="s">
        <v>753</v>
      </c>
      <c r="E3807" s="22" t="s">
        <v>55</v>
      </c>
      <c r="F3807" s="11" t="s">
        <v>26</v>
      </c>
      <c r="G3807" s="16">
        <v>2900.1</v>
      </c>
      <c r="H3807" s="16">
        <f t="shared" si="7794"/>
        <v>-2900.1</v>
      </c>
      <c r="I3807" s="16">
        <v>0</v>
      </c>
      <c r="J3807" s="16">
        <v>2900.2</v>
      </c>
      <c r="K3807" s="16">
        <f t="shared" si="7795"/>
        <v>-2900.2</v>
      </c>
      <c r="L3807" s="16">
        <v>0</v>
      </c>
      <c r="M3807" s="16">
        <v>0</v>
      </c>
      <c r="N3807" s="16"/>
      <c r="O3807" s="16"/>
      <c r="P3807" s="16"/>
      <c r="Q3807" s="16">
        <f t="shared" si="7764"/>
        <v>-2900.1</v>
      </c>
      <c r="R3807" s="16">
        <f t="shared" si="7765"/>
        <v>0</v>
      </c>
      <c r="S3807" s="16">
        <f t="shared" si="7766"/>
        <v>-2900.2</v>
      </c>
      <c r="T3807" s="16">
        <f t="shared" si="7767"/>
        <v>0</v>
      </c>
      <c r="U3807" s="16">
        <f t="shared" si="7768"/>
        <v>0</v>
      </c>
      <c r="V3807" s="16"/>
      <c r="W3807" s="16"/>
      <c r="X3807" s="16"/>
      <c r="Y3807" s="16"/>
      <c r="Z3807" s="16"/>
      <c r="AA3807" s="16">
        <f t="shared" si="7780"/>
        <v>0</v>
      </c>
      <c r="AB3807" s="16">
        <f t="shared" si="7781"/>
        <v>0</v>
      </c>
      <c r="AC3807" s="16">
        <f t="shared" si="7782"/>
        <v>0</v>
      </c>
      <c r="AD3807" s="16"/>
      <c r="AE3807" s="16"/>
      <c r="AF3807" s="16"/>
      <c r="AG3807" s="16"/>
      <c r="AH3807" s="16"/>
      <c r="AI3807" s="16"/>
      <c r="AJ3807" s="16"/>
      <c r="AK3807" s="16">
        <f t="shared" si="7757"/>
        <v>0</v>
      </c>
      <c r="AL3807" s="16">
        <f t="shared" si="7758"/>
        <v>0</v>
      </c>
      <c r="AM3807" s="16">
        <f t="shared" si="7759"/>
        <v>0</v>
      </c>
      <c r="AN3807" s="16"/>
      <c r="AO3807" s="16">
        <f t="shared" si="7760"/>
        <v>0</v>
      </c>
      <c r="AP3807" s="16"/>
      <c r="AQ3807" s="16"/>
      <c r="AR3807" s="16"/>
      <c r="AS3807" s="16"/>
      <c r="AT3807" s="16"/>
      <c r="AU3807" s="16"/>
      <c r="AV3807" s="16"/>
      <c r="AW3807" s="16"/>
      <c r="AX3807" s="16"/>
      <c r="AY3807" s="16"/>
      <c r="AZ3807" s="16"/>
      <c r="BA3807" s="16"/>
      <c r="BB3807" s="16"/>
      <c r="BC3807" s="16"/>
      <c r="BD3807" s="16"/>
      <c r="BE3807" s="16"/>
      <c r="BF3807" s="16">
        <f t="shared" si="7807"/>
        <v>0</v>
      </c>
      <c r="BG3807" s="16">
        <f t="shared" si="7808"/>
        <v>0</v>
      </c>
      <c r="BH3807" s="16">
        <f t="shared" si="7809"/>
        <v>0</v>
      </c>
      <c r="BI3807" s="16"/>
      <c r="BJ3807" s="16"/>
      <c r="BK3807" s="16"/>
      <c r="BL3807" s="46">
        <v>0</v>
      </c>
    </row>
    <row r="3808" spans="1:64" x14ac:dyDescent="0.25">
      <c r="A3808" s="17">
        <v>945</v>
      </c>
      <c r="B3808" s="10" t="s">
        <v>90</v>
      </c>
      <c r="C3808" s="22" t="s">
        <v>157</v>
      </c>
      <c r="D3808" s="17" t="s">
        <v>671</v>
      </c>
      <c r="E3808" s="22"/>
      <c r="F3808" s="11" t="s">
        <v>122</v>
      </c>
      <c r="G3808" s="16">
        <f>G3809</f>
        <v>27269.1</v>
      </c>
      <c r="H3808" s="16">
        <f t="shared" si="7794"/>
        <v>-17167.399999999998</v>
      </c>
      <c r="I3808" s="16">
        <f>I3809</f>
        <v>10101.700000000001</v>
      </c>
      <c r="J3808" s="16">
        <f>J3809</f>
        <v>28550.799999999999</v>
      </c>
      <c r="K3808" s="16">
        <f t="shared" si="7795"/>
        <v>-18330.699999999997</v>
      </c>
      <c r="L3808" s="16">
        <f>L3809</f>
        <v>10220.1</v>
      </c>
      <c r="M3808" s="16">
        <f>M3809</f>
        <v>10139.9</v>
      </c>
      <c r="N3808" s="16">
        <f>N3809</f>
        <v>0</v>
      </c>
      <c r="O3808" s="16">
        <f>O3809</f>
        <v>0</v>
      </c>
      <c r="P3808" s="16">
        <f>P3809</f>
        <v>0</v>
      </c>
      <c r="Q3808" s="16">
        <f t="shared" si="7764"/>
        <v>-17167.399999999998</v>
      </c>
      <c r="R3808" s="16">
        <f t="shared" si="7765"/>
        <v>10101.700000000001</v>
      </c>
      <c r="S3808" s="16">
        <f t="shared" si="7766"/>
        <v>-18330.699999999997</v>
      </c>
      <c r="T3808" s="16">
        <f t="shared" si="7767"/>
        <v>10220.1</v>
      </c>
      <c r="U3808" s="16">
        <f t="shared" si="7768"/>
        <v>10139.9</v>
      </c>
      <c r="V3808" s="16">
        <f>V3809</f>
        <v>0</v>
      </c>
      <c r="W3808" s="16">
        <f>W3809</f>
        <v>0</v>
      </c>
      <c r="X3808" s="16">
        <f>X3809</f>
        <v>0</v>
      </c>
      <c r="Y3808" s="16">
        <f>Y3809</f>
        <v>0</v>
      </c>
      <c r="Z3808" s="16">
        <f>Z3809</f>
        <v>0</v>
      </c>
      <c r="AA3808" s="16">
        <f t="shared" si="7780"/>
        <v>10101.700000000001</v>
      </c>
      <c r="AB3808" s="16">
        <f t="shared" si="7781"/>
        <v>10220.1</v>
      </c>
      <c r="AC3808" s="16">
        <f t="shared" si="7782"/>
        <v>10139.9</v>
      </c>
      <c r="AD3808" s="16">
        <f t="shared" ref="AD3808:BK3808" si="7817">AD3809</f>
        <v>0</v>
      </c>
      <c r="AE3808" s="16">
        <f t="shared" si="7817"/>
        <v>0</v>
      </c>
      <c r="AF3808" s="16">
        <f t="shared" si="7817"/>
        <v>0</v>
      </c>
      <c r="AG3808" s="16">
        <f t="shared" si="7817"/>
        <v>0</v>
      </c>
      <c r="AH3808" s="16">
        <f t="shared" si="7817"/>
        <v>0</v>
      </c>
      <c r="AI3808" s="16">
        <f t="shared" si="7817"/>
        <v>0</v>
      </c>
      <c r="AJ3808" s="16">
        <f t="shared" si="7817"/>
        <v>0</v>
      </c>
      <c r="AK3808" s="16">
        <f t="shared" si="7757"/>
        <v>10101.700000000001</v>
      </c>
      <c r="AL3808" s="16">
        <f t="shared" si="7758"/>
        <v>10220.1</v>
      </c>
      <c r="AM3808" s="16">
        <f t="shared" si="7759"/>
        <v>10139.9</v>
      </c>
      <c r="AN3808" s="16">
        <f t="shared" si="7817"/>
        <v>0</v>
      </c>
      <c r="AO3808" s="16">
        <f t="shared" si="7760"/>
        <v>10101.700000000001</v>
      </c>
      <c r="AP3808" s="16">
        <f t="shared" si="7817"/>
        <v>0</v>
      </c>
      <c r="AQ3808" s="16">
        <f t="shared" si="7817"/>
        <v>0</v>
      </c>
      <c r="AR3808" s="16">
        <f t="shared" si="7817"/>
        <v>0</v>
      </c>
      <c r="AS3808" s="16">
        <f t="shared" si="7817"/>
        <v>0</v>
      </c>
      <c r="AT3808" s="16">
        <f t="shared" si="7817"/>
        <v>0</v>
      </c>
      <c r="AU3808" s="16">
        <f t="shared" si="7817"/>
        <v>0</v>
      </c>
      <c r="AV3808" s="16">
        <f t="shared" si="7817"/>
        <v>0</v>
      </c>
      <c r="AW3808" s="16">
        <f t="shared" si="7817"/>
        <v>0</v>
      </c>
      <c r="AX3808" s="16">
        <f t="shared" si="7817"/>
        <v>0</v>
      </c>
      <c r="AY3808" s="16">
        <f t="shared" si="7817"/>
        <v>5000</v>
      </c>
      <c r="AZ3808" s="16">
        <f t="shared" si="7817"/>
        <v>0</v>
      </c>
      <c r="BA3808" s="16">
        <f t="shared" si="7817"/>
        <v>0</v>
      </c>
      <c r="BB3808" s="16">
        <f t="shared" si="7817"/>
        <v>0</v>
      </c>
      <c r="BC3808" s="16">
        <f t="shared" si="7817"/>
        <v>0</v>
      </c>
      <c r="BD3808" s="16">
        <f t="shared" si="7817"/>
        <v>0</v>
      </c>
      <c r="BE3808" s="16">
        <f t="shared" si="7817"/>
        <v>0</v>
      </c>
      <c r="BF3808" s="16">
        <f t="shared" si="7807"/>
        <v>15101.7</v>
      </c>
      <c r="BG3808" s="16">
        <f t="shared" si="7808"/>
        <v>10220.1</v>
      </c>
      <c r="BH3808" s="16">
        <f t="shared" si="7809"/>
        <v>10139.9</v>
      </c>
      <c r="BI3808" s="56">
        <f t="shared" si="7817"/>
        <v>-5000</v>
      </c>
      <c r="BJ3808" s="16">
        <f t="shared" ref="BJ3808:BJ3809" si="7818">BF3808+BI3808</f>
        <v>10101.700000000001</v>
      </c>
      <c r="BK3808" s="16">
        <f t="shared" si="7817"/>
        <v>0</v>
      </c>
    </row>
    <row r="3809" spans="1:64" ht="63" x14ac:dyDescent="0.25">
      <c r="A3809" s="17">
        <v>945</v>
      </c>
      <c r="B3809" s="10" t="s">
        <v>90</v>
      </c>
      <c r="C3809" s="22" t="s">
        <v>157</v>
      </c>
      <c r="D3809" s="17" t="s">
        <v>710</v>
      </c>
      <c r="E3809" s="22"/>
      <c r="F3809" s="11" t="s">
        <v>711</v>
      </c>
      <c r="G3809" s="16">
        <f>G3810+G3818+G3814</f>
        <v>27269.1</v>
      </c>
      <c r="H3809" s="16">
        <f t="shared" si="7794"/>
        <v>-17167.399999999998</v>
      </c>
      <c r="I3809" s="16">
        <f>I3810+I3818+I3814</f>
        <v>10101.700000000001</v>
      </c>
      <c r="J3809" s="16">
        <f>J3810+J3818+J3814</f>
        <v>28550.799999999999</v>
      </c>
      <c r="K3809" s="16">
        <f t="shared" si="7795"/>
        <v>-18330.699999999997</v>
      </c>
      <c r="L3809" s="16">
        <f>L3810+L3818+L3814</f>
        <v>10220.1</v>
      </c>
      <c r="M3809" s="16">
        <f>M3810+M3818+M3814</f>
        <v>10139.9</v>
      </c>
      <c r="N3809" s="16">
        <f>N3810+N3818+N3814</f>
        <v>0</v>
      </c>
      <c r="O3809" s="16">
        <f>O3810+O3818+O3814</f>
        <v>0</v>
      </c>
      <c r="P3809" s="16">
        <f>P3810+P3818+P3814</f>
        <v>0</v>
      </c>
      <c r="Q3809" s="16">
        <f t="shared" si="7764"/>
        <v>-17167.399999999998</v>
      </c>
      <c r="R3809" s="16">
        <f t="shared" si="7765"/>
        <v>10101.700000000001</v>
      </c>
      <c r="S3809" s="16">
        <f t="shared" si="7766"/>
        <v>-18330.699999999997</v>
      </c>
      <c r="T3809" s="16">
        <f t="shared" si="7767"/>
        <v>10220.1</v>
      </c>
      <c r="U3809" s="16">
        <f t="shared" si="7768"/>
        <v>10139.9</v>
      </c>
      <c r="V3809" s="16">
        <f>V3810+V3818+V3814</f>
        <v>0</v>
      </c>
      <c r="W3809" s="16">
        <f>W3810+W3818+W3814</f>
        <v>0</v>
      </c>
      <c r="X3809" s="16">
        <f>X3810+X3818+X3814</f>
        <v>0</v>
      </c>
      <c r="Y3809" s="16">
        <f>Y3810+Y3818+Y3814</f>
        <v>0</v>
      </c>
      <c r="Z3809" s="16">
        <f>Z3810+Z3818+Z3814</f>
        <v>0</v>
      </c>
      <c r="AA3809" s="16">
        <f t="shared" si="7780"/>
        <v>10101.700000000001</v>
      </c>
      <c r="AB3809" s="16">
        <f t="shared" si="7781"/>
        <v>10220.1</v>
      </c>
      <c r="AC3809" s="16">
        <f t="shared" si="7782"/>
        <v>10139.9</v>
      </c>
      <c r="AD3809" s="16">
        <f t="shared" ref="AD3809:AJ3809" si="7819">AD3810+AD3818+AD3814</f>
        <v>0</v>
      </c>
      <c r="AE3809" s="16">
        <f t="shared" si="7819"/>
        <v>0</v>
      </c>
      <c r="AF3809" s="16">
        <f t="shared" si="7819"/>
        <v>0</v>
      </c>
      <c r="AG3809" s="16">
        <f t="shared" si="7819"/>
        <v>0</v>
      </c>
      <c r="AH3809" s="16">
        <f t="shared" si="7819"/>
        <v>0</v>
      </c>
      <c r="AI3809" s="16">
        <f t="shared" si="7819"/>
        <v>0</v>
      </c>
      <c r="AJ3809" s="16">
        <f t="shared" si="7819"/>
        <v>0</v>
      </c>
      <c r="AK3809" s="16">
        <f t="shared" si="7757"/>
        <v>10101.700000000001</v>
      </c>
      <c r="AL3809" s="16">
        <f t="shared" si="7758"/>
        <v>10220.1</v>
      </c>
      <c r="AM3809" s="16">
        <f t="shared" si="7759"/>
        <v>10139.9</v>
      </c>
      <c r="AN3809" s="16">
        <f>AN3810+AN3818+AN3814</f>
        <v>0</v>
      </c>
      <c r="AO3809" s="16">
        <f t="shared" si="7760"/>
        <v>10101.700000000001</v>
      </c>
      <c r="AP3809" s="16">
        <f t="shared" ref="AP3809:BK3809" si="7820">AP3810+AP3818+AP3814</f>
        <v>0</v>
      </c>
      <c r="AQ3809" s="16">
        <f t="shared" si="7820"/>
        <v>0</v>
      </c>
      <c r="AR3809" s="16">
        <f t="shared" si="7820"/>
        <v>0</v>
      </c>
      <c r="AS3809" s="16">
        <f>AS3810+AS3818+AS3814</f>
        <v>0</v>
      </c>
      <c r="AT3809" s="16">
        <f>AT3810+AT3818+AT3814</f>
        <v>0</v>
      </c>
      <c r="AU3809" s="16">
        <f t="shared" si="7820"/>
        <v>0</v>
      </c>
      <c r="AV3809" s="16">
        <f t="shared" si="7820"/>
        <v>0</v>
      </c>
      <c r="AW3809" s="16">
        <f t="shared" si="7820"/>
        <v>0</v>
      </c>
      <c r="AX3809" s="16">
        <f t="shared" si="7820"/>
        <v>0</v>
      </c>
      <c r="AY3809" s="16">
        <f t="shared" si="7820"/>
        <v>5000</v>
      </c>
      <c r="AZ3809" s="16">
        <f t="shared" si="7820"/>
        <v>0</v>
      </c>
      <c r="BA3809" s="16">
        <f>BA3810+BA3818+BA3814</f>
        <v>0</v>
      </c>
      <c r="BB3809" s="16">
        <f>BB3810+BB3818+BB3814</f>
        <v>0</v>
      </c>
      <c r="BC3809" s="16">
        <f t="shared" si="7820"/>
        <v>0</v>
      </c>
      <c r="BD3809" s="16">
        <f>BD3810+BD3818+BD3814</f>
        <v>0</v>
      </c>
      <c r="BE3809" s="16">
        <f>BE3810+BE3818+BE3814</f>
        <v>0</v>
      </c>
      <c r="BF3809" s="16">
        <f t="shared" si="7807"/>
        <v>15101.7</v>
      </c>
      <c r="BG3809" s="16">
        <f t="shared" si="7808"/>
        <v>10220.1</v>
      </c>
      <c r="BH3809" s="16">
        <f t="shared" si="7809"/>
        <v>10139.9</v>
      </c>
      <c r="BI3809" s="56">
        <f t="shared" ref="BI3809" si="7821">BI3810+BI3818+BI3814</f>
        <v>-5000</v>
      </c>
      <c r="BJ3809" s="16">
        <f t="shared" si="7818"/>
        <v>10101.700000000001</v>
      </c>
      <c r="BK3809" s="16">
        <f t="shared" si="7820"/>
        <v>0</v>
      </c>
    </row>
    <row r="3810" spans="1:64" ht="78.75" hidden="1" x14ac:dyDescent="0.25">
      <c r="A3810" s="17">
        <v>945</v>
      </c>
      <c r="B3810" s="10" t="s">
        <v>90</v>
      </c>
      <c r="C3810" s="22" t="s">
        <v>157</v>
      </c>
      <c r="D3810" s="17" t="s">
        <v>712</v>
      </c>
      <c r="E3810" s="22"/>
      <c r="F3810" s="11" t="s">
        <v>1137</v>
      </c>
      <c r="G3810" s="16">
        <f>G3811</f>
        <v>25731.8</v>
      </c>
      <c r="H3810" s="16">
        <f t="shared" si="7794"/>
        <v>-25731.8</v>
      </c>
      <c r="I3810" s="16">
        <f t="shared" ref="I3810:J3812" si="7822">I3811</f>
        <v>0</v>
      </c>
      <c r="J3810" s="16">
        <f t="shared" si="7822"/>
        <v>26941.200000000001</v>
      </c>
      <c r="K3810" s="16">
        <f t="shared" si="7795"/>
        <v>-26941.200000000001</v>
      </c>
      <c r="L3810" s="16">
        <f t="shared" ref="L3810:P3812" si="7823">L3811</f>
        <v>0</v>
      </c>
      <c r="M3810" s="16">
        <f t="shared" si="7823"/>
        <v>0</v>
      </c>
      <c r="N3810" s="16">
        <f t="shared" si="7823"/>
        <v>0</v>
      </c>
      <c r="O3810" s="16">
        <f t="shared" si="7823"/>
        <v>0</v>
      </c>
      <c r="P3810" s="16">
        <f t="shared" si="7823"/>
        <v>0</v>
      </c>
      <c r="Q3810" s="16">
        <f t="shared" si="7764"/>
        <v>-25731.8</v>
      </c>
      <c r="R3810" s="16">
        <f t="shared" si="7765"/>
        <v>0</v>
      </c>
      <c r="S3810" s="16">
        <f t="shared" si="7766"/>
        <v>-26941.200000000001</v>
      </c>
      <c r="T3810" s="16">
        <f t="shared" si="7767"/>
        <v>0</v>
      </c>
      <c r="U3810" s="16">
        <f t="shared" si="7768"/>
        <v>0</v>
      </c>
      <c r="V3810" s="16">
        <f t="shared" ref="V3810:Z3812" si="7824">V3811</f>
        <v>0</v>
      </c>
      <c r="W3810" s="16">
        <f t="shared" si="7824"/>
        <v>0</v>
      </c>
      <c r="X3810" s="16">
        <f t="shared" si="7824"/>
        <v>0</v>
      </c>
      <c r="Y3810" s="16">
        <f t="shared" si="7824"/>
        <v>0</v>
      </c>
      <c r="Z3810" s="16">
        <f t="shared" si="7824"/>
        <v>0</v>
      </c>
      <c r="AA3810" s="16">
        <f t="shared" si="7780"/>
        <v>0</v>
      </c>
      <c r="AB3810" s="16">
        <f t="shared" si="7781"/>
        <v>0</v>
      </c>
      <c r="AC3810" s="16">
        <f t="shared" si="7782"/>
        <v>0</v>
      </c>
      <c r="AD3810" s="16">
        <f t="shared" ref="AD3810:AE3812" si="7825">AD3811</f>
        <v>0</v>
      </c>
      <c r="AE3810" s="16">
        <f t="shared" si="7825"/>
        <v>0</v>
      </c>
      <c r="AF3810" s="16">
        <f>AF3811</f>
        <v>0</v>
      </c>
      <c r="AG3810" s="16">
        <f t="shared" ref="AG3810:AH3812" si="7826">AG3811</f>
        <v>0</v>
      </c>
      <c r="AH3810" s="16">
        <f t="shared" si="7826"/>
        <v>0</v>
      </c>
      <c r="AI3810" s="16">
        <f t="shared" ref="AI3810:AJ3812" si="7827">AI3811</f>
        <v>0</v>
      </c>
      <c r="AJ3810" s="16">
        <f t="shared" si="7827"/>
        <v>0</v>
      </c>
      <c r="AK3810" s="16">
        <f t="shared" si="7757"/>
        <v>0</v>
      </c>
      <c r="AL3810" s="16">
        <f t="shared" si="7758"/>
        <v>0</v>
      </c>
      <c r="AM3810" s="16">
        <f t="shared" si="7759"/>
        <v>0</v>
      </c>
      <c r="AN3810" s="16">
        <f>AN3811</f>
        <v>0</v>
      </c>
      <c r="AO3810" s="16">
        <f t="shared" si="7760"/>
        <v>0</v>
      </c>
      <c r="AP3810" s="16">
        <f t="shared" ref="AP3810:AT3812" si="7828">AP3811</f>
        <v>0</v>
      </c>
      <c r="AQ3810" s="16">
        <f t="shared" si="7828"/>
        <v>0</v>
      </c>
      <c r="AR3810" s="16">
        <f t="shared" si="7828"/>
        <v>0</v>
      </c>
      <c r="AS3810" s="16">
        <f t="shared" si="7828"/>
        <v>0</v>
      </c>
      <c r="AT3810" s="16">
        <f t="shared" si="7828"/>
        <v>0</v>
      </c>
      <c r="AU3810" s="16">
        <f t="shared" ref="AU3810:AY3812" si="7829">AU3811</f>
        <v>0</v>
      </c>
      <c r="AV3810" s="16">
        <f t="shared" si="7829"/>
        <v>0</v>
      </c>
      <c r="AW3810" s="16">
        <f t="shared" si="7829"/>
        <v>0</v>
      </c>
      <c r="AX3810" s="16">
        <f t="shared" si="7829"/>
        <v>0</v>
      </c>
      <c r="AY3810" s="16">
        <f t="shared" si="7829"/>
        <v>0</v>
      </c>
      <c r="AZ3810" s="16">
        <f t="shared" ref="AZ3810:BC3812" si="7830">AZ3811</f>
        <v>0</v>
      </c>
      <c r="BA3810" s="16">
        <f t="shared" ref="BA3810:BB3812" si="7831">BA3811</f>
        <v>0</v>
      </c>
      <c r="BB3810" s="16">
        <f t="shared" si="7831"/>
        <v>0</v>
      </c>
      <c r="BC3810" s="16">
        <f t="shared" si="7830"/>
        <v>0</v>
      </c>
      <c r="BD3810" s="16">
        <f t="shared" ref="BD3810:BE3812" si="7832">BD3811</f>
        <v>0</v>
      </c>
      <c r="BE3810" s="16">
        <f t="shared" si="7832"/>
        <v>0</v>
      </c>
      <c r="BF3810" s="16">
        <f t="shared" si="7807"/>
        <v>0</v>
      </c>
      <c r="BG3810" s="16">
        <f t="shared" si="7808"/>
        <v>0</v>
      </c>
      <c r="BH3810" s="16">
        <f t="shared" si="7809"/>
        <v>0</v>
      </c>
      <c r="BI3810" s="16">
        <f>BI3811</f>
        <v>0</v>
      </c>
      <c r="BJ3810" s="16"/>
      <c r="BK3810" s="16">
        <f>BK3811</f>
        <v>0</v>
      </c>
      <c r="BL3810" s="46">
        <v>0</v>
      </c>
    </row>
    <row r="3811" spans="1:64" ht="47.25" hidden="1" x14ac:dyDescent="0.25">
      <c r="A3811" s="17">
        <v>945</v>
      </c>
      <c r="B3811" s="10" t="s">
        <v>90</v>
      </c>
      <c r="C3811" s="22" t="s">
        <v>157</v>
      </c>
      <c r="D3811" s="17" t="s">
        <v>712</v>
      </c>
      <c r="E3811" s="22" t="s">
        <v>50</v>
      </c>
      <c r="F3811" s="11" t="s">
        <v>21</v>
      </c>
      <c r="G3811" s="16">
        <f>G3812</f>
        <v>25731.8</v>
      </c>
      <c r="H3811" s="16">
        <f t="shared" si="7794"/>
        <v>-25731.8</v>
      </c>
      <c r="I3811" s="16">
        <f t="shared" si="7822"/>
        <v>0</v>
      </c>
      <c r="J3811" s="16">
        <f t="shared" si="7822"/>
        <v>26941.200000000001</v>
      </c>
      <c r="K3811" s="16">
        <f t="shared" si="7795"/>
        <v>-26941.200000000001</v>
      </c>
      <c r="L3811" s="16">
        <f t="shared" si="7823"/>
        <v>0</v>
      </c>
      <c r="M3811" s="16">
        <f t="shared" si="7823"/>
        <v>0</v>
      </c>
      <c r="N3811" s="16">
        <f t="shared" si="7823"/>
        <v>0</v>
      </c>
      <c r="O3811" s="16">
        <f t="shared" si="7823"/>
        <v>0</v>
      </c>
      <c r="P3811" s="16">
        <f t="shared" si="7823"/>
        <v>0</v>
      </c>
      <c r="Q3811" s="16">
        <f t="shared" si="7764"/>
        <v>-25731.8</v>
      </c>
      <c r="R3811" s="16">
        <f t="shared" si="7765"/>
        <v>0</v>
      </c>
      <c r="S3811" s="16">
        <f t="shared" si="7766"/>
        <v>-26941.200000000001</v>
      </c>
      <c r="T3811" s="16">
        <f t="shared" si="7767"/>
        <v>0</v>
      </c>
      <c r="U3811" s="16">
        <f t="shared" si="7768"/>
        <v>0</v>
      </c>
      <c r="V3811" s="16">
        <f t="shared" si="7824"/>
        <v>0</v>
      </c>
      <c r="W3811" s="16">
        <f t="shared" si="7824"/>
        <v>0</v>
      </c>
      <c r="X3811" s="16">
        <f t="shared" si="7824"/>
        <v>0</v>
      </c>
      <c r="Y3811" s="16">
        <f t="shared" si="7824"/>
        <v>0</v>
      </c>
      <c r="Z3811" s="16">
        <f t="shared" si="7824"/>
        <v>0</v>
      </c>
      <c r="AA3811" s="16">
        <f t="shared" si="7780"/>
        <v>0</v>
      </c>
      <c r="AB3811" s="16">
        <f t="shared" si="7781"/>
        <v>0</v>
      </c>
      <c r="AC3811" s="16">
        <f t="shared" si="7782"/>
        <v>0</v>
      </c>
      <c r="AD3811" s="16">
        <f t="shared" si="7825"/>
        <v>0</v>
      </c>
      <c r="AE3811" s="16">
        <f t="shared" si="7825"/>
        <v>0</v>
      </c>
      <c r="AF3811" s="16">
        <f>AF3812</f>
        <v>0</v>
      </c>
      <c r="AG3811" s="16">
        <f t="shared" si="7826"/>
        <v>0</v>
      </c>
      <c r="AH3811" s="16">
        <f t="shared" si="7826"/>
        <v>0</v>
      </c>
      <c r="AI3811" s="16">
        <f t="shared" si="7827"/>
        <v>0</v>
      </c>
      <c r="AJ3811" s="16">
        <f t="shared" si="7827"/>
        <v>0</v>
      </c>
      <c r="AK3811" s="16">
        <f t="shared" si="7757"/>
        <v>0</v>
      </c>
      <c r="AL3811" s="16">
        <f t="shared" si="7758"/>
        <v>0</v>
      </c>
      <c r="AM3811" s="16">
        <f t="shared" si="7759"/>
        <v>0</v>
      </c>
      <c r="AN3811" s="16">
        <f>AN3812</f>
        <v>0</v>
      </c>
      <c r="AO3811" s="16">
        <f t="shared" si="7760"/>
        <v>0</v>
      </c>
      <c r="AP3811" s="16">
        <f t="shared" si="7828"/>
        <v>0</v>
      </c>
      <c r="AQ3811" s="16">
        <f t="shared" si="7828"/>
        <v>0</v>
      </c>
      <c r="AR3811" s="16">
        <f t="shared" si="7828"/>
        <v>0</v>
      </c>
      <c r="AS3811" s="16">
        <f t="shared" si="7828"/>
        <v>0</v>
      </c>
      <c r="AT3811" s="16">
        <f t="shared" si="7828"/>
        <v>0</v>
      </c>
      <c r="AU3811" s="16">
        <f t="shared" si="7829"/>
        <v>0</v>
      </c>
      <c r="AV3811" s="16">
        <f t="shared" si="7829"/>
        <v>0</v>
      </c>
      <c r="AW3811" s="16">
        <f t="shared" si="7829"/>
        <v>0</v>
      </c>
      <c r="AX3811" s="16">
        <f t="shared" si="7829"/>
        <v>0</v>
      </c>
      <c r="AY3811" s="16">
        <f t="shared" si="7829"/>
        <v>0</v>
      </c>
      <c r="AZ3811" s="16">
        <f t="shared" si="7830"/>
        <v>0</v>
      </c>
      <c r="BA3811" s="16">
        <f t="shared" si="7831"/>
        <v>0</v>
      </c>
      <c r="BB3811" s="16">
        <f t="shared" si="7831"/>
        <v>0</v>
      </c>
      <c r="BC3811" s="16">
        <f t="shared" si="7830"/>
        <v>0</v>
      </c>
      <c r="BD3811" s="16">
        <f t="shared" si="7832"/>
        <v>0</v>
      </c>
      <c r="BE3811" s="16">
        <f t="shared" si="7832"/>
        <v>0</v>
      </c>
      <c r="BF3811" s="16">
        <f t="shared" si="7807"/>
        <v>0</v>
      </c>
      <c r="BG3811" s="16">
        <f t="shared" si="7808"/>
        <v>0</v>
      </c>
      <c r="BH3811" s="16">
        <f t="shared" si="7809"/>
        <v>0</v>
      </c>
      <c r="BI3811" s="16">
        <f>BI3812</f>
        <v>0</v>
      </c>
      <c r="BJ3811" s="16"/>
      <c r="BK3811" s="16">
        <f>BK3812</f>
        <v>0</v>
      </c>
      <c r="BL3811" s="46">
        <v>0</v>
      </c>
    </row>
    <row r="3812" spans="1:64" ht="47.25" hidden="1" x14ac:dyDescent="0.25">
      <c r="A3812" s="17">
        <v>945</v>
      </c>
      <c r="B3812" s="10" t="s">
        <v>90</v>
      </c>
      <c r="C3812" s="22" t="s">
        <v>157</v>
      </c>
      <c r="D3812" s="17" t="s">
        <v>712</v>
      </c>
      <c r="E3812" s="22" t="s">
        <v>51</v>
      </c>
      <c r="F3812" s="11" t="s">
        <v>22</v>
      </c>
      <c r="G3812" s="16">
        <f>G3813</f>
        <v>25731.8</v>
      </c>
      <c r="H3812" s="16">
        <f t="shared" si="7794"/>
        <v>-25731.8</v>
      </c>
      <c r="I3812" s="16">
        <f t="shared" si="7822"/>
        <v>0</v>
      </c>
      <c r="J3812" s="16">
        <f t="shared" si="7822"/>
        <v>26941.200000000001</v>
      </c>
      <c r="K3812" s="16">
        <f t="shared" si="7795"/>
        <v>-26941.200000000001</v>
      </c>
      <c r="L3812" s="16">
        <f t="shared" si="7823"/>
        <v>0</v>
      </c>
      <c r="M3812" s="16">
        <f t="shared" si="7823"/>
        <v>0</v>
      </c>
      <c r="N3812" s="16">
        <f t="shared" si="7823"/>
        <v>0</v>
      </c>
      <c r="O3812" s="16">
        <f t="shared" si="7823"/>
        <v>0</v>
      </c>
      <c r="P3812" s="16">
        <f t="shared" si="7823"/>
        <v>0</v>
      </c>
      <c r="Q3812" s="16">
        <f t="shared" si="7764"/>
        <v>-25731.8</v>
      </c>
      <c r="R3812" s="16">
        <f t="shared" si="7765"/>
        <v>0</v>
      </c>
      <c r="S3812" s="16">
        <f t="shared" si="7766"/>
        <v>-26941.200000000001</v>
      </c>
      <c r="T3812" s="16">
        <f t="shared" si="7767"/>
        <v>0</v>
      </c>
      <c r="U3812" s="16">
        <f t="shared" si="7768"/>
        <v>0</v>
      </c>
      <c r="V3812" s="16">
        <f t="shared" si="7824"/>
        <v>0</v>
      </c>
      <c r="W3812" s="16">
        <f t="shared" si="7824"/>
        <v>0</v>
      </c>
      <c r="X3812" s="16">
        <f t="shared" si="7824"/>
        <v>0</v>
      </c>
      <c r="Y3812" s="16">
        <f t="shared" si="7824"/>
        <v>0</v>
      </c>
      <c r="Z3812" s="16">
        <f t="shared" si="7824"/>
        <v>0</v>
      </c>
      <c r="AA3812" s="16">
        <f t="shared" si="7780"/>
        <v>0</v>
      </c>
      <c r="AB3812" s="16">
        <f t="shared" si="7781"/>
        <v>0</v>
      </c>
      <c r="AC3812" s="16">
        <f t="shared" si="7782"/>
        <v>0</v>
      </c>
      <c r="AD3812" s="16">
        <f t="shared" si="7825"/>
        <v>0</v>
      </c>
      <c r="AE3812" s="16">
        <f t="shared" si="7825"/>
        <v>0</v>
      </c>
      <c r="AF3812" s="16">
        <f>AF3813</f>
        <v>0</v>
      </c>
      <c r="AG3812" s="16">
        <f t="shared" si="7826"/>
        <v>0</v>
      </c>
      <c r="AH3812" s="16">
        <f t="shared" si="7826"/>
        <v>0</v>
      </c>
      <c r="AI3812" s="16">
        <f t="shared" si="7827"/>
        <v>0</v>
      </c>
      <c r="AJ3812" s="16">
        <f t="shared" si="7827"/>
        <v>0</v>
      </c>
      <c r="AK3812" s="16">
        <f t="shared" si="7757"/>
        <v>0</v>
      </c>
      <c r="AL3812" s="16">
        <f t="shared" si="7758"/>
        <v>0</v>
      </c>
      <c r="AM3812" s="16">
        <f t="shared" si="7759"/>
        <v>0</v>
      </c>
      <c r="AN3812" s="16">
        <f>AN3813</f>
        <v>0</v>
      </c>
      <c r="AO3812" s="16">
        <f t="shared" si="7760"/>
        <v>0</v>
      </c>
      <c r="AP3812" s="16">
        <f t="shared" si="7828"/>
        <v>0</v>
      </c>
      <c r="AQ3812" s="16">
        <f t="shared" si="7828"/>
        <v>0</v>
      </c>
      <c r="AR3812" s="16">
        <f t="shared" si="7828"/>
        <v>0</v>
      </c>
      <c r="AS3812" s="16">
        <f t="shared" si="7828"/>
        <v>0</v>
      </c>
      <c r="AT3812" s="16">
        <f t="shared" si="7828"/>
        <v>0</v>
      </c>
      <c r="AU3812" s="16">
        <f t="shared" si="7829"/>
        <v>0</v>
      </c>
      <c r="AV3812" s="16">
        <f t="shared" si="7829"/>
        <v>0</v>
      </c>
      <c r="AW3812" s="16">
        <f t="shared" si="7829"/>
        <v>0</v>
      </c>
      <c r="AX3812" s="16">
        <f t="shared" si="7829"/>
        <v>0</v>
      </c>
      <c r="AY3812" s="16">
        <f t="shared" si="7829"/>
        <v>0</v>
      </c>
      <c r="AZ3812" s="16">
        <f t="shared" si="7830"/>
        <v>0</v>
      </c>
      <c r="BA3812" s="16">
        <f t="shared" si="7831"/>
        <v>0</v>
      </c>
      <c r="BB3812" s="16">
        <f t="shared" si="7831"/>
        <v>0</v>
      </c>
      <c r="BC3812" s="16">
        <f t="shared" si="7830"/>
        <v>0</v>
      </c>
      <c r="BD3812" s="16">
        <f t="shared" si="7832"/>
        <v>0</v>
      </c>
      <c r="BE3812" s="16">
        <f t="shared" si="7832"/>
        <v>0</v>
      </c>
      <c r="BF3812" s="16">
        <f t="shared" si="7807"/>
        <v>0</v>
      </c>
      <c r="BG3812" s="16">
        <f t="shared" si="7808"/>
        <v>0</v>
      </c>
      <c r="BH3812" s="16">
        <f t="shared" si="7809"/>
        <v>0</v>
      </c>
      <c r="BI3812" s="16">
        <f>BI3813</f>
        <v>0</v>
      </c>
      <c r="BJ3812" s="16"/>
      <c r="BK3812" s="16">
        <f>BK3813</f>
        <v>0</v>
      </c>
      <c r="BL3812" s="46">
        <v>0</v>
      </c>
    </row>
    <row r="3813" spans="1:64" ht="31.5" hidden="1" x14ac:dyDescent="0.25">
      <c r="A3813" s="17">
        <v>945</v>
      </c>
      <c r="B3813" s="10" t="s">
        <v>90</v>
      </c>
      <c r="C3813" s="22" t="s">
        <v>157</v>
      </c>
      <c r="D3813" s="17" t="s">
        <v>712</v>
      </c>
      <c r="E3813" s="22" t="s">
        <v>52</v>
      </c>
      <c r="F3813" s="11" t="s">
        <v>23</v>
      </c>
      <c r="G3813" s="16">
        <v>25731.8</v>
      </c>
      <c r="H3813" s="16">
        <f t="shared" si="7794"/>
        <v>-25731.8</v>
      </c>
      <c r="I3813" s="16">
        <v>0</v>
      </c>
      <c r="J3813" s="16">
        <v>26941.200000000001</v>
      </c>
      <c r="K3813" s="16">
        <f t="shared" si="7795"/>
        <v>-26941.200000000001</v>
      </c>
      <c r="L3813" s="16">
        <v>0</v>
      </c>
      <c r="M3813" s="16">
        <v>0</v>
      </c>
      <c r="N3813" s="16"/>
      <c r="O3813" s="16"/>
      <c r="P3813" s="16"/>
      <c r="Q3813" s="16">
        <f t="shared" si="7764"/>
        <v>-25731.8</v>
      </c>
      <c r="R3813" s="16">
        <f t="shared" si="7765"/>
        <v>0</v>
      </c>
      <c r="S3813" s="16">
        <f t="shared" si="7766"/>
        <v>-26941.200000000001</v>
      </c>
      <c r="T3813" s="16">
        <f t="shared" si="7767"/>
        <v>0</v>
      </c>
      <c r="U3813" s="16">
        <f t="shared" si="7768"/>
        <v>0</v>
      </c>
      <c r="V3813" s="16"/>
      <c r="W3813" s="16"/>
      <c r="X3813" s="16"/>
      <c r="Y3813" s="16"/>
      <c r="Z3813" s="16"/>
      <c r="AA3813" s="16">
        <f t="shared" si="7780"/>
        <v>0</v>
      </c>
      <c r="AB3813" s="16">
        <f t="shared" si="7781"/>
        <v>0</v>
      </c>
      <c r="AC3813" s="16">
        <f t="shared" si="7782"/>
        <v>0</v>
      </c>
      <c r="AD3813" s="16"/>
      <c r="AE3813" s="16"/>
      <c r="AF3813" s="16"/>
      <c r="AG3813" s="16"/>
      <c r="AH3813" s="16"/>
      <c r="AI3813" s="16"/>
      <c r="AJ3813" s="16"/>
      <c r="AK3813" s="16">
        <f t="shared" si="7757"/>
        <v>0</v>
      </c>
      <c r="AL3813" s="16">
        <f t="shared" si="7758"/>
        <v>0</v>
      </c>
      <c r="AM3813" s="16">
        <f t="shared" si="7759"/>
        <v>0</v>
      </c>
      <c r="AN3813" s="16"/>
      <c r="AO3813" s="16">
        <f t="shared" si="7760"/>
        <v>0</v>
      </c>
      <c r="AP3813" s="16"/>
      <c r="AQ3813" s="16"/>
      <c r="AR3813" s="16"/>
      <c r="AS3813" s="16"/>
      <c r="AT3813" s="16"/>
      <c r="AU3813" s="16"/>
      <c r="AV3813" s="16"/>
      <c r="AW3813" s="16"/>
      <c r="AX3813" s="16"/>
      <c r="AY3813" s="16"/>
      <c r="AZ3813" s="16"/>
      <c r="BA3813" s="16"/>
      <c r="BB3813" s="16"/>
      <c r="BC3813" s="16"/>
      <c r="BD3813" s="16"/>
      <c r="BE3813" s="16"/>
      <c r="BF3813" s="16">
        <f t="shared" si="7807"/>
        <v>0</v>
      </c>
      <c r="BG3813" s="16">
        <f t="shared" si="7808"/>
        <v>0</v>
      </c>
      <c r="BH3813" s="16">
        <f t="shared" si="7809"/>
        <v>0</v>
      </c>
      <c r="BI3813" s="16"/>
      <c r="BJ3813" s="16"/>
      <c r="BK3813" s="16"/>
      <c r="BL3813" s="46">
        <v>0</v>
      </c>
    </row>
    <row r="3814" spans="1:64" ht="31.5" x14ac:dyDescent="0.25">
      <c r="A3814" s="17">
        <v>945</v>
      </c>
      <c r="B3814" s="10" t="s">
        <v>90</v>
      </c>
      <c r="C3814" s="22" t="s">
        <v>157</v>
      </c>
      <c r="D3814" s="17" t="s">
        <v>754</v>
      </c>
      <c r="E3814" s="22"/>
      <c r="F3814" s="11" t="s">
        <v>755</v>
      </c>
      <c r="G3814" s="16">
        <f>G3815</f>
        <v>0</v>
      </c>
      <c r="H3814" s="16">
        <f t="shared" si="7794"/>
        <v>5358.7</v>
      </c>
      <c r="I3814" s="16">
        <f t="shared" ref="I3814:J3816" si="7833">I3815</f>
        <v>5358.7</v>
      </c>
      <c r="J3814" s="16">
        <f t="shared" si="7833"/>
        <v>0</v>
      </c>
      <c r="K3814" s="16">
        <f t="shared" si="7795"/>
        <v>5496.1</v>
      </c>
      <c r="L3814" s="16">
        <f t="shared" ref="L3814:P3816" si="7834">L3815</f>
        <v>5496.1</v>
      </c>
      <c r="M3814" s="16">
        <f t="shared" si="7834"/>
        <v>5321.5</v>
      </c>
      <c r="N3814" s="16">
        <f t="shared" si="7834"/>
        <v>0</v>
      </c>
      <c r="O3814" s="16">
        <f t="shared" si="7834"/>
        <v>0</v>
      </c>
      <c r="P3814" s="16">
        <f t="shared" si="7834"/>
        <v>0</v>
      </c>
      <c r="Q3814" s="16">
        <f t="shared" si="7764"/>
        <v>5358.7</v>
      </c>
      <c r="R3814" s="16">
        <f t="shared" si="7765"/>
        <v>5358.7</v>
      </c>
      <c r="S3814" s="16">
        <f t="shared" si="7766"/>
        <v>5496.1</v>
      </c>
      <c r="T3814" s="16">
        <f t="shared" si="7767"/>
        <v>5496.1</v>
      </c>
      <c r="U3814" s="16">
        <f t="shared" si="7768"/>
        <v>5321.5</v>
      </c>
      <c r="V3814" s="16">
        <f t="shared" ref="V3814:Z3816" si="7835">V3815</f>
        <v>0</v>
      </c>
      <c r="W3814" s="16">
        <f t="shared" si="7835"/>
        <v>0</v>
      </c>
      <c r="X3814" s="16">
        <f t="shared" si="7835"/>
        <v>0</v>
      </c>
      <c r="Y3814" s="16">
        <f t="shared" si="7835"/>
        <v>0</v>
      </c>
      <c r="Z3814" s="16">
        <f t="shared" si="7835"/>
        <v>0</v>
      </c>
      <c r="AA3814" s="16">
        <f t="shared" si="7780"/>
        <v>5358.7</v>
      </c>
      <c r="AB3814" s="16">
        <f t="shared" si="7781"/>
        <v>5496.1</v>
      </c>
      <c r="AC3814" s="16">
        <f t="shared" si="7782"/>
        <v>5321.5</v>
      </c>
      <c r="AD3814" s="16">
        <f t="shared" ref="AD3814:AE3816" si="7836">AD3815</f>
        <v>0</v>
      </c>
      <c r="AE3814" s="16">
        <f t="shared" si="7836"/>
        <v>0</v>
      </c>
      <c r="AF3814" s="16">
        <f>AF3815</f>
        <v>0</v>
      </c>
      <c r="AG3814" s="16">
        <f t="shared" ref="AG3814:AH3816" si="7837">AG3815</f>
        <v>0</v>
      </c>
      <c r="AH3814" s="16">
        <f t="shared" si="7837"/>
        <v>0</v>
      </c>
      <c r="AI3814" s="16">
        <f t="shared" ref="AI3814:AJ3816" si="7838">AI3815</f>
        <v>0</v>
      </c>
      <c r="AJ3814" s="16">
        <f t="shared" si="7838"/>
        <v>0</v>
      </c>
      <c r="AK3814" s="16">
        <f t="shared" si="7757"/>
        <v>5358.7</v>
      </c>
      <c r="AL3814" s="16">
        <f t="shared" si="7758"/>
        <v>5496.1</v>
      </c>
      <c r="AM3814" s="16">
        <f t="shared" si="7759"/>
        <v>5321.5</v>
      </c>
      <c r="AN3814" s="16">
        <f>AN3815</f>
        <v>0</v>
      </c>
      <c r="AO3814" s="16">
        <f t="shared" si="7760"/>
        <v>5358.7</v>
      </c>
      <c r="AP3814" s="16">
        <f t="shared" ref="AP3814:AT3816" si="7839">AP3815</f>
        <v>0</v>
      </c>
      <c r="AQ3814" s="16">
        <f t="shared" si="7839"/>
        <v>0</v>
      </c>
      <c r="AR3814" s="16">
        <f t="shared" si="7839"/>
        <v>0</v>
      </c>
      <c r="AS3814" s="16">
        <f t="shared" si="7839"/>
        <v>0</v>
      </c>
      <c r="AT3814" s="16">
        <f t="shared" si="7839"/>
        <v>0</v>
      </c>
      <c r="AU3814" s="16">
        <f t="shared" ref="AU3814:AY3816" si="7840">AU3815</f>
        <v>0</v>
      </c>
      <c r="AV3814" s="16">
        <f t="shared" si="7840"/>
        <v>0</v>
      </c>
      <c r="AW3814" s="16">
        <f t="shared" si="7840"/>
        <v>0</v>
      </c>
      <c r="AX3814" s="16">
        <f t="shared" si="7840"/>
        <v>0</v>
      </c>
      <c r="AY3814" s="16">
        <f t="shared" si="7840"/>
        <v>5000</v>
      </c>
      <c r="AZ3814" s="16">
        <f t="shared" ref="AZ3814:BC3816" si="7841">AZ3815</f>
        <v>0</v>
      </c>
      <c r="BA3814" s="16">
        <f t="shared" ref="BA3814:BB3816" si="7842">BA3815</f>
        <v>0</v>
      </c>
      <c r="BB3814" s="16">
        <f t="shared" si="7842"/>
        <v>0</v>
      </c>
      <c r="BC3814" s="16">
        <f t="shared" si="7841"/>
        <v>0</v>
      </c>
      <c r="BD3814" s="16">
        <f t="shared" ref="BD3814:BE3816" si="7843">BD3815</f>
        <v>0</v>
      </c>
      <c r="BE3814" s="16">
        <f t="shared" si="7843"/>
        <v>0</v>
      </c>
      <c r="BF3814" s="16">
        <f t="shared" si="7807"/>
        <v>10358.700000000001</v>
      </c>
      <c r="BG3814" s="16">
        <f t="shared" si="7808"/>
        <v>5496.1</v>
      </c>
      <c r="BH3814" s="16">
        <f t="shared" si="7809"/>
        <v>5321.5</v>
      </c>
      <c r="BI3814" s="56">
        <f>BI3815</f>
        <v>-5000</v>
      </c>
      <c r="BJ3814" s="16">
        <f t="shared" ref="BJ3814:BJ3826" si="7844">BF3814+BI3814</f>
        <v>5358.7000000000007</v>
      </c>
      <c r="BK3814" s="16">
        <f>BK3815</f>
        <v>0</v>
      </c>
    </row>
    <row r="3815" spans="1:64" ht="47.25" x14ac:dyDescent="0.25">
      <c r="A3815" s="17">
        <v>945</v>
      </c>
      <c r="B3815" s="10" t="s">
        <v>90</v>
      </c>
      <c r="C3815" s="22" t="s">
        <v>157</v>
      </c>
      <c r="D3815" s="17" t="s">
        <v>754</v>
      </c>
      <c r="E3815" s="22" t="s">
        <v>50</v>
      </c>
      <c r="F3815" s="11" t="s">
        <v>21</v>
      </c>
      <c r="G3815" s="16">
        <f>G3816</f>
        <v>0</v>
      </c>
      <c r="H3815" s="16">
        <f t="shared" si="7794"/>
        <v>5358.7</v>
      </c>
      <c r="I3815" s="16">
        <f t="shared" si="7833"/>
        <v>5358.7</v>
      </c>
      <c r="J3815" s="16">
        <f t="shared" si="7833"/>
        <v>0</v>
      </c>
      <c r="K3815" s="16">
        <f t="shared" si="7795"/>
        <v>5496.1</v>
      </c>
      <c r="L3815" s="16">
        <f t="shared" si="7834"/>
        <v>5496.1</v>
      </c>
      <c r="M3815" s="16">
        <f t="shared" si="7834"/>
        <v>5321.5</v>
      </c>
      <c r="N3815" s="16">
        <f t="shared" si="7834"/>
        <v>0</v>
      </c>
      <c r="O3815" s="16">
        <f t="shared" si="7834"/>
        <v>0</v>
      </c>
      <c r="P3815" s="16">
        <f t="shared" si="7834"/>
        <v>0</v>
      </c>
      <c r="Q3815" s="16">
        <f t="shared" si="7764"/>
        <v>5358.7</v>
      </c>
      <c r="R3815" s="16">
        <f t="shared" si="7765"/>
        <v>5358.7</v>
      </c>
      <c r="S3815" s="16">
        <f t="shared" si="7766"/>
        <v>5496.1</v>
      </c>
      <c r="T3815" s="16">
        <f t="shared" si="7767"/>
        <v>5496.1</v>
      </c>
      <c r="U3815" s="16">
        <f t="shared" si="7768"/>
        <v>5321.5</v>
      </c>
      <c r="V3815" s="16">
        <f t="shared" si="7835"/>
        <v>0</v>
      </c>
      <c r="W3815" s="16">
        <f t="shared" si="7835"/>
        <v>0</v>
      </c>
      <c r="X3815" s="16">
        <f t="shared" si="7835"/>
        <v>0</v>
      </c>
      <c r="Y3815" s="16">
        <f t="shared" si="7835"/>
        <v>0</v>
      </c>
      <c r="Z3815" s="16">
        <f t="shared" si="7835"/>
        <v>0</v>
      </c>
      <c r="AA3815" s="16">
        <f t="shared" si="7780"/>
        <v>5358.7</v>
      </c>
      <c r="AB3815" s="16">
        <f t="shared" si="7781"/>
        <v>5496.1</v>
      </c>
      <c r="AC3815" s="16">
        <f t="shared" si="7782"/>
        <v>5321.5</v>
      </c>
      <c r="AD3815" s="16">
        <f t="shared" si="7836"/>
        <v>0</v>
      </c>
      <c r="AE3815" s="16">
        <f t="shared" si="7836"/>
        <v>0</v>
      </c>
      <c r="AF3815" s="16">
        <f>AF3816</f>
        <v>0</v>
      </c>
      <c r="AG3815" s="16">
        <f t="shared" si="7837"/>
        <v>0</v>
      </c>
      <c r="AH3815" s="16">
        <f t="shared" si="7837"/>
        <v>0</v>
      </c>
      <c r="AI3815" s="16">
        <f t="shared" si="7838"/>
        <v>0</v>
      </c>
      <c r="AJ3815" s="16">
        <f t="shared" si="7838"/>
        <v>0</v>
      </c>
      <c r="AK3815" s="16">
        <f t="shared" si="7757"/>
        <v>5358.7</v>
      </c>
      <c r="AL3815" s="16">
        <f t="shared" si="7758"/>
        <v>5496.1</v>
      </c>
      <c r="AM3815" s="16">
        <f t="shared" si="7759"/>
        <v>5321.5</v>
      </c>
      <c r="AN3815" s="16">
        <f>AN3816</f>
        <v>0</v>
      </c>
      <c r="AO3815" s="16">
        <f t="shared" si="7760"/>
        <v>5358.7</v>
      </c>
      <c r="AP3815" s="16">
        <f t="shared" si="7839"/>
        <v>0</v>
      </c>
      <c r="AQ3815" s="16">
        <f t="shared" si="7839"/>
        <v>0</v>
      </c>
      <c r="AR3815" s="16">
        <f t="shared" si="7839"/>
        <v>0</v>
      </c>
      <c r="AS3815" s="16">
        <f t="shared" si="7839"/>
        <v>0</v>
      </c>
      <c r="AT3815" s="16">
        <f t="shared" si="7839"/>
        <v>0</v>
      </c>
      <c r="AU3815" s="16">
        <f t="shared" si="7840"/>
        <v>0</v>
      </c>
      <c r="AV3815" s="16">
        <f t="shared" si="7840"/>
        <v>0</v>
      </c>
      <c r="AW3815" s="16">
        <f t="shared" si="7840"/>
        <v>0</v>
      </c>
      <c r="AX3815" s="16">
        <f t="shared" si="7840"/>
        <v>0</v>
      </c>
      <c r="AY3815" s="16">
        <f t="shared" si="7840"/>
        <v>5000</v>
      </c>
      <c r="AZ3815" s="16">
        <f t="shared" si="7841"/>
        <v>0</v>
      </c>
      <c r="BA3815" s="16">
        <f t="shared" si="7842"/>
        <v>0</v>
      </c>
      <c r="BB3815" s="16">
        <f t="shared" si="7842"/>
        <v>0</v>
      </c>
      <c r="BC3815" s="16">
        <f t="shared" si="7841"/>
        <v>0</v>
      </c>
      <c r="BD3815" s="16">
        <f t="shared" si="7843"/>
        <v>0</v>
      </c>
      <c r="BE3815" s="16">
        <f t="shared" si="7843"/>
        <v>0</v>
      </c>
      <c r="BF3815" s="16">
        <f t="shared" si="7807"/>
        <v>10358.700000000001</v>
      </c>
      <c r="BG3815" s="16">
        <f t="shared" si="7808"/>
        <v>5496.1</v>
      </c>
      <c r="BH3815" s="16">
        <f t="shared" si="7809"/>
        <v>5321.5</v>
      </c>
      <c r="BI3815" s="56">
        <f>BI3816</f>
        <v>-5000</v>
      </c>
      <c r="BJ3815" s="16">
        <f t="shared" si="7844"/>
        <v>5358.7000000000007</v>
      </c>
      <c r="BK3815" s="16">
        <f>BK3816</f>
        <v>0</v>
      </c>
    </row>
    <row r="3816" spans="1:64" ht="47.25" x14ac:dyDescent="0.25">
      <c r="A3816" s="17">
        <v>945</v>
      </c>
      <c r="B3816" s="10" t="s">
        <v>90</v>
      </c>
      <c r="C3816" s="22" t="s">
        <v>157</v>
      </c>
      <c r="D3816" s="17" t="s">
        <v>754</v>
      </c>
      <c r="E3816" s="22" t="s">
        <v>51</v>
      </c>
      <c r="F3816" s="11" t="s">
        <v>22</v>
      </c>
      <c r="G3816" s="16">
        <f>G3817</f>
        <v>0</v>
      </c>
      <c r="H3816" s="16">
        <f t="shared" si="7794"/>
        <v>5358.7</v>
      </c>
      <c r="I3816" s="16">
        <f t="shared" si="7833"/>
        <v>5358.7</v>
      </c>
      <c r="J3816" s="16">
        <f t="shared" si="7833"/>
        <v>0</v>
      </c>
      <c r="K3816" s="16">
        <f t="shared" si="7795"/>
        <v>5496.1</v>
      </c>
      <c r="L3816" s="16">
        <f t="shared" si="7834"/>
        <v>5496.1</v>
      </c>
      <c r="M3816" s="16">
        <f t="shared" si="7834"/>
        <v>5321.5</v>
      </c>
      <c r="N3816" s="16">
        <f t="shared" si="7834"/>
        <v>0</v>
      </c>
      <c r="O3816" s="16">
        <f t="shared" si="7834"/>
        <v>0</v>
      </c>
      <c r="P3816" s="16">
        <f t="shared" si="7834"/>
        <v>0</v>
      </c>
      <c r="Q3816" s="16">
        <f t="shared" si="7764"/>
        <v>5358.7</v>
      </c>
      <c r="R3816" s="16">
        <f t="shared" si="7765"/>
        <v>5358.7</v>
      </c>
      <c r="S3816" s="16">
        <f t="shared" si="7766"/>
        <v>5496.1</v>
      </c>
      <c r="T3816" s="16">
        <f t="shared" si="7767"/>
        <v>5496.1</v>
      </c>
      <c r="U3816" s="16">
        <f t="shared" si="7768"/>
        <v>5321.5</v>
      </c>
      <c r="V3816" s="16">
        <f t="shared" si="7835"/>
        <v>0</v>
      </c>
      <c r="W3816" s="16">
        <f t="shared" si="7835"/>
        <v>0</v>
      </c>
      <c r="X3816" s="16">
        <f t="shared" si="7835"/>
        <v>0</v>
      </c>
      <c r="Y3816" s="16">
        <f t="shared" si="7835"/>
        <v>0</v>
      </c>
      <c r="Z3816" s="16">
        <f t="shared" si="7835"/>
        <v>0</v>
      </c>
      <c r="AA3816" s="16">
        <f t="shared" si="7780"/>
        <v>5358.7</v>
      </c>
      <c r="AB3816" s="16">
        <f t="shared" si="7781"/>
        <v>5496.1</v>
      </c>
      <c r="AC3816" s="16">
        <f t="shared" si="7782"/>
        <v>5321.5</v>
      </c>
      <c r="AD3816" s="16">
        <f t="shared" si="7836"/>
        <v>0</v>
      </c>
      <c r="AE3816" s="16">
        <f t="shared" si="7836"/>
        <v>0</v>
      </c>
      <c r="AF3816" s="16">
        <f>AF3817</f>
        <v>0</v>
      </c>
      <c r="AG3816" s="16">
        <f t="shared" si="7837"/>
        <v>0</v>
      </c>
      <c r="AH3816" s="16">
        <f t="shared" si="7837"/>
        <v>0</v>
      </c>
      <c r="AI3816" s="16">
        <f t="shared" si="7838"/>
        <v>0</v>
      </c>
      <c r="AJ3816" s="16">
        <f t="shared" si="7838"/>
        <v>0</v>
      </c>
      <c r="AK3816" s="16">
        <f t="shared" si="7757"/>
        <v>5358.7</v>
      </c>
      <c r="AL3816" s="16">
        <f t="shared" si="7758"/>
        <v>5496.1</v>
      </c>
      <c r="AM3816" s="16">
        <f t="shared" si="7759"/>
        <v>5321.5</v>
      </c>
      <c r="AN3816" s="16">
        <f>AN3817</f>
        <v>0</v>
      </c>
      <c r="AO3816" s="16">
        <f t="shared" si="7760"/>
        <v>5358.7</v>
      </c>
      <c r="AP3816" s="16">
        <f t="shared" si="7839"/>
        <v>0</v>
      </c>
      <c r="AQ3816" s="16">
        <f t="shared" si="7839"/>
        <v>0</v>
      </c>
      <c r="AR3816" s="16">
        <f t="shared" si="7839"/>
        <v>0</v>
      </c>
      <c r="AS3816" s="16">
        <f t="shared" si="7839"/>
        <v>0</v>
      </c>
      <c r="AT3816" s="16">
        <f t="shared" si="7839"/>
        <v>0</v>
      </c>
      <c r="AU3816" s="16">
        <f t="shared" si="7840"/>
        <v>0</v>
      </c>
      <c r="AV3816" s="16">
        <f t="shared" si="7840"/>
        <v>0</v>
      </c>
      <c r="AW3816" s="16">
        <f t="shared" si="7840"/>
        <v>0</v>
      </c>
      <c r="AX3816" s="16">
        <f t="shared" si="7840"/>
        <v>0</v>
      </c>
      <c r="AY3816" s="16">
        <f t="shared" si="7840"/>
        <v>5000</v>
      </c>
      <c r="AZ3816" s="16">
        <f t="shared" si="7841"/>
        <v>0</v>
      </c>
      <c r="BA3816" s="16">
        <f t="shared" si="7842"/>
        <v>0</v>
      </c>
      <c r="BB3816" s="16">
        <f t="shared" si="7842"/>
        <v>0</v>
      </c>
      <c r="BC3816" s="16">
        <f t="shared" si="7841"/>
        <v>0</v>
      </c>
      <c r="BD3816" s="16">
        <f t="shared" si="7843"/>
        <v>0</v>
      </c>
      <c r="BE3816" s="16">
        <f t="shared" si="7843"/>
        <v>0</v>
      </c>
      <c r="BF3816" s="16">
        <f t="shared" si="7807"/>
        <v>10358.700000000001</v>
      </c>
      <c r="BG3816" s="16">
        <f t="shared" si="7808"/>
        <v>5496.1</v>
      </c>
      <c r="BH3816" s="16">
        <f t="shared" si="7809"/>
        <v>5321.5</v>
      </c>
      <c r="BI3816" s="56">
        <f>BI3817</f>
        <v>-5000</v>
      </c>
      <c r="BJ3816" s="16">
        <f t="shared" si="7844"/>
        <v>5358.7000000000007</v>
      </c>
      <c r="BK3816" s="16">
        <f>BK3817</f>
        <v>0</v>
      </c>
    </row>
    <row r="3817" spans="1:64" ht="31.5" x14ac:dyDescent="0.25">
      <c r="A3817" s="17">
        <v>945</v>
      </c>
      <c r="B3817" s="10" t="s">
        <v>90</v>
      </c>
      <c r="C3817" s="22" t="s">
        <v>157</v>
      </c>
      <c r="D3817" s="17" t="s">
        <v>754</v>
      </c>
      <c r="E3817" s="22" t="s">
        <v>52</v>
      </c>
      <c r="F3817" s="11" t="s">
        <v>23</v>
      </c>
      <c r="G3817" s="16">
        <v>0</v>
      </c>
      <c r="H3817" s="16">
        <f t="shared" si="7794"/>
        <v>5358.7</v>
      </c>
      <c r="I3817" s="16">
        <v>5358.7</v>
      </c>
      <c r="J3817" s="16">
        <v>0</v>
      </c>
      <c r="K3817" s="16">
        <f t="shared" si="7795"/>
        <v>5496.1</v>
      </c>
      <c r="L3817" s="16">
        <v>5496.1</v>
      </c>
      <c r="M3817" s="16">
        <v>5321.5</v>
      </c>
      <c r="N3817" s="16"/>
      <c r="O3817" s="16"/>
      <c r="P3817" s="16"/>
      <c r="Q3817" s="16">
        <f t="shared" si="7764"/>
        <v>5358.7</v>
      </c>
      <c r="R3817" s="16">
        <f t="shared" si="7765"/>
        <v>5358.7</v>
      </c>
      <c r="S3817" s="16">
        <f t="shared" si="7766"/>
        <v>5496.1</v>
      </c>
      <c r="T3817" s="16">
        <f t="shared" si="7767"/>
        <v>5496.1</v>
      </c>
      <c r="U3817" s="16">
        <f t="shared" si="7768"/>
        <v>5321.5</v>
      </c>
      <c r="V3817" s="16"/>
      <c r="W3817" s="16"/>
      <c r="X3817" s="16"/>
      <c r="Y3817" s="16"/>
      <c r="Z3817" s="16"/>
      <c r="AA3817" s="16">
        <f t="shared" si="7780"/>
        <v>5358.7</v>
      </c>
      <c r="AB3817" s="16">
        <f t="shared" si="7781"/>
        <v>5496.1</v>
      </c>
      <c r="AC3817" s="16">
        <f t="shared" si="7782"/>
        <v>5321.5</v>
      </c>
      <c r="AD3817" s="16"/>
      <c r="AE3817" s="16"/>
      <c r="AF3817" s="16"/>
      <c r="AG3817" s="16"/>
      <c r="AH3817" s="16"/>
      <c r="AI3817" s="16"/>
      <c r="AJ3817" s="16"/>
      <c r="AK3817" s="16">
        <f t="shared" si="7757"/>
        <v>5358.7</v>
      </c>
      <c r="AL3817" s="16">
        <f t="shared" si="7758"/>
        <v>5496.1</v>
      </c>
      <c r="AM3817" s="16">
        <f t="shared" si="7759"/>
        <v>5321.5</v>
      </c>
      <c r="AN3817" s="16"/>
      <c r="AO3817" s="16">
        <f t="shared" si="7760"/>
        <v>5358.7</v>
      </c>
      <c r="AP3817" s="16"/>
      <c r="AQ3817" s="16"/>
      <c r="AR3817" s="16"/>
      <c r="AS3817" s="16"/>
      <c r="AT3817" s="16"/>
      <c r="AU3817" s="16"/>
      <c r="AV3817" s="16"/>
      <c r="AW3817" s="16"/>
      <c r="AX3817" s="16"/>
      <c r="AY3817" s="16">
        <v>5000</v>
      </c>
      <c r="AZ3817" s="16"/>
      <c r="BA3817" s="16"/>
      <c r="BB3817" s="16"/>
      <c r="BC3817" s="16"/>
      <c r="BD3817" s="16"/>
      <c r="BE3817" s="16"/>
      <c r="BF3817" s="16">
        <f t="shared" si="7807"/>
        <v>10358.700000000001</v>
      </c>
      <c r="BG3817" s="16">
        <f t="shared" si="7808"/>
        <v>5496.1</v>
      </c>
      <c r="BH3817" s="16">
        <f t="shared" si="7809"/>
        <v>5321.5</v>
      </c>
      <c r="BI3817" s="56">
        <v>-5000</v>
      </c>
      <c r="BJ3817" s="16">
        <f t="shared" si="7844"/>
        <v>5358.7000000000007</v>
      </c>
      <c r="BK3817" s="16"/>
    </row>
    <row r="3818" spans="1:64" ht="31.5" x14ac:dyDescent="0.25">
      <c r="A3818" s="17">
        <v>945</v>
      </c>
      <c r="B3818" s="10" t="s">
        <v>90</v>
      </c>
      <c r="C3818" s="22" t="s">
        <v>157</v>
      </c>
      <c r="D3818" s="17" t="s">
        <v>756</v>
      </c>
      <c r="E3818" s="22"/>
      <c r="F3818" s="11" t="s">
        <v>757</v>
      </c>
      <c r="G3818" s="16">
        <f>G3819</f>
        <v>1537.3</v>
      </c>
      <c r="H3818" s="16">
        <f t="shared" si="7794"/>
        <v>3205.7</v>
      </c>
      <c r="I3818" s="16">
        <f t="shared" ref="I3818:J3820" si="7845">I3819</f>
        <v>4743</v>
      </c>
      <c r="J3818" s="16">
        <f t="shared" si="7845"/>
        <v>1609.6</v>
      </c>
      <c r="K3818" s="16">
        <f t="shared" si="7795"/>
        <v>3114.4</v>
      </c>
      <c r="L3818" s="16">
        <f t="shared" ref="L3818:P3820" si="7846">L3819</f>
        <v>4724</v>
      </c>
      <c r="M3818" s="16">
        <f t="shared" si="7846"/>
        <v>4818.3999999999996</v>
      </c>
      <c r="N3818" s="16">
        <f t="shared" si="7846"/>
        <v>0</v>
      </c>
      <c r="O3818" s="16">
        <f t="shared" si="7846"/>
        <v>0</v>
      </c>
      <c r="P3818" s="16">
        <f t="shared" si="7846"/>
        <v>0</v>
      </c>
      <c r="Q3818" s="16">
        <f t="shared" si="7764"/>
        <v>3205.7</v>
      </c>
      <c r="R3818" s="16">
        <f t="shared" si="7765"/>
        <v>4743</v>
      </c>
      <c r="S3818" s="16">
        <f t="shared" si="7766"/>
        <v>3114.4</v>
      </c>
      <c r="T3818" s="16">
        <f t="shared" si="7767"/>
        <v>4724</v>
      </c>
      <c r="U3818" s="16">
        <f t="shared" si="7768"/>
        <v>4818.3999999999996</v>
      </c>
      <c r="V3818" s="16">
        <f t="shared" ref="V3818:Z3820" si="7847">V3819</f>
        <v>0</v>
      </c>
      <c r="W3818" s="16">
        <f t="shared" si="7847"/>
        <v>0</v>
      </c>
      <c r="X3818" s="16">
        <f t="shared" si="7847"/>
        <v>0</v>
      </c>
      <c r="Y3818" s="16">
        <f t="shared" si="7847"/>
        <v>0</v>
      </c>
      <c r="Z3818" s="16">
        <f t="shared" si="7847"/>
        <v>0</v>
      </c>
      <c r="AA3818" s="16">
        <f t="shared" si="7780"/>
        <v>4743</v>
      </c>
      <c r="AB3818" s="16">
        <f t="shared" si="7781"/>
        <v>4724</v>
      </c>
      <c r="AC3818" s="16">
        <f t="shared" si="7782"/>
        <v>4818.3999999999996</v>
      </c>
      <c r="AD3818" s="16">
        <f t="shared" ref="AD3818:AE3820" si="7848">AD3819</f>
        <v>0</v>
      </c>
      <c r="AE3818" s="16">
        <f t="shared" si="7848"/>
        <v>0</v>
      </c>
      <c r="AF3818" s="16">
        <f>AF3819</f>
        <v>0</v>
      </c>
      <c r="AG3818" s="16">
        <f t="shared" ref="AG3818:AH3820" si="7849">AG3819</f>
        <v>0</v>
      </c>
      <c r="AH3818" s="16">
        <f t="shared" si="7849"/>
        <v>0</v>
      </c>
      <c r="AI3818" s="16">
        <f t="shared" ref="AI3818:AJ3820" si="7850">AI3819</f>
        <v>0</v>
      </c>
      <c r="AJ3818" s="16">
        <f t="shared" si="7850"/>
        <v>0</v>
      </c>
      <c r="AK3818" s="16">
        <f t="shared" si="7757"/>
        <v>4743</v>
      </c>
      <c r="AL3818" s="16">
        <f t="shared" si="7758"/>
        <v>4724</v>
      </c>
      <c r="AM3818" s="16">
        <f t="shared" si="7759"/>
        <v>4818.3999999999996</v>
      </c>
      <c r="AN3818" s="16">
        <f>AN3819</f>
        <v>0</v>
      </c>
      <c r="AO3818" s="16">
        <f t="shared" si="7760"/>
        <v>4743</v>
      </c>
      <c r="AP3818" s="16">
        <f t="shared" ref="AP3818:AT3820" si="7851">AP3819</f>
        <v>0</v>
      </c>
      <c r="AQ3818" s="16">
        <f t="shared" si="7851"/>
        <v>0</v>
      </c>
      <c r="AR3818" s="16">
        <f t="shared" si="7851"/>
        <v>0</v>
      </c>
      <c r="AS3818" s="16">
        <f t="shared" si="7851"/>
        <v>0</v>
      </c>
      <c r="AT3818" s="16">
        <f t="shared" si="7851"/>
        <v>0</v>
      </c>
      <c r="AU3818" s="16">
        <f t="shared" ref="AU3818:AY3820" si="7852">AU3819</f>
        <v>0</v>
      </c>
      <c r="AV3818" s="16">
        <f t="shared" si="7852"/>
        <v>0</v>
      </c>
      <c r="AW3818" s="16">
        <f t="shared" si="7852"/>
        <v>0</v>
      </c>
      <c r="AX3818" s="16">
        <f t="shared" si="7852"/>
        <v>0</v>
      </c>
      <c r="AY3818" s="16">
        <f t="shared" si="7852"/>
        <v>0</v>
      </c>
      <c r="AZ3818" s="16">
        <f t="shared" ref="AZ3818:BC3820" si="7853">AZ3819</f>
        <v>0</v>
      </c>
      <c r="BA3818" s="16">
        <f t="shared" ref="BA3818:BB3820" si="7854">BA3819</f>
        <v>0</v>
      </c>
      <c r="BB3818" s="16">
        <f t="shared" si="7854"/>
        <v>0</v>
      </c>
      <c r="BC3818" s="16">
        <f t="shared" si="7853"/>
        <v>0</v>
      </c>
      <c r="BD3818" s="16">
        <f t="shared" ref="BD3818:BE3820" si="7855">BD3819</f>
        <v>0</v>
      </c>
      <c r="BE3818" s="16">
        <f t="shared" si="7855"/>
        <v>0</v>
      </c>
      <c r="BF3818" s="16">
        <f t="shared" si="7807"/>
        <v>4743</v>
      </c>
      <c r="BG3818" s="16">
        <f t="shared" si="7808"/>
        <v>4724</v>
      </c>
      <c r="BH3818" s="16">
        <f t="shared" si="7809"/>
        <v>4818.3999999999996</v>
      </c>
      <c r="BI3818" s="16">
        <f>BI3819</f>
        <v>0</v>
      </c>
      <c r="BJ3818" s="16">
        <f t="shared" si="7844"/>
        <v>4743</v>
      </c>
      <c r="BK3818" s="16">
        <f>BK3819</f>
        <v>0</v>
      </c>
    </row>
    <row r="3819" spans="1:64" ht="47.25" x14ac:dyDescent="0.25">
      <c r="A3819" s="17">
        <v>945</v>
      </c>
      <c r="B3819" s="10" t="s">
        <v>90</v>
      </c>
      <c r="C3819" s="22" t="s">
        <v>157</v>
      </c>
      <c r="D3819" s="17" t="s">
        <v>756</v>
      </c>
      <c r="E3819" s="22" t="s">
        <v>50</v>
      </c>
      <c r="F3819" s="11" t="s">
        <v>21</v>
      </c>
      <c r="G3819" s="16">
        <f>G3820</f>
        <v>1537.3</v>
      </c>
      <c r="H3819" s="16">
        <f t="shared" si="7794"/>
        <v>3205.7</v>
      </c>
      <c r="I3819" s="16">
        <f t="shared" si="7845"/>
        <v>4743</v>
      </c>
      <c r="J3819" s="16">
        <f t="shared" si="7845"/>
        <v>1609.6</v>
      </c>
      <c r="K3819" s="16">
        <f t="shared" si="7795"/>
        <v>3114.4</v>
      </c>
      <c r="L3819" s="16">
        <f t="shared" si="7846"/>
        <v>4724</v>
      </c>
      <c r="M3819" s="16">
        <f t="shared" si="7846"/>
        <v>4818.3999999999996</v>
      </c>
      <c r="N3819" s="16">
        <f t="shared" si="7846"/>
        <v>0</v>
      </c>
      <c r="O3819" s="16">
        <f t="shared" si="7846"/>
        <v>0</v>
      </c>
      <c r="P3819" s="16">
        <f t="shared" si="7846"/>
        <v>0</v>
      </c>
      <c r="Q3819" s="16">
        <f t="shared" si="7764"/>
        <v>3205.7</v>
      </c>
      <c r="R3819" s="16">
        <f t="shared" si="7765"/>
        <v>4743</v>
      </c>
      <c r="S3819" s="16">
        <f t="shared" si="7766"/>
        <v>3114.4</v>
      </c>
      <c r="T3819" s="16">
        <f t="shared" si="7767"/>
        <v>4724</v>
      </c>
      <c r="U3819" s="16">
        <f t="shared" si="7768"/>
        <v>4818.3999999999996</v>
      </c>
      <c r="V3819" s="16">
        <f t="shared" si="7847"/>
        <v>0</v>
      </c>
      <c r="W3819" s="16">
        <f t="shared" si="7847"/>
        <v>0</v>
      </c>
      <c r="X3819" s="16">
        <f t="shared" si="7847"/>
        <v>0</v>
      </c>
      <c r="Y3819" s="16">
        <f t="shared" si="7847"/>
        <v>0</v>
      </c>
      <c r="Z3819" s="16">
        <f t="shared" si="7847"/>
        <v>0</v>
      </c>
      <c r="AA3819" s="16">
        <f t="shared" si="7780"/>
        <v>4743</v>
      </c>
      <c r="AB3819" s="16">
        <f t="shared" si="7781"/>
        <v>4724</v>
      </c>
      <c r="AC3819" s="16">
        <f t="shared" si="7782"/>
        <v>4818.3999999999996</v>
      </c>
      <c r="AD3819" s="16">
        <f t="shared" si="7848"/>
        <v>0</v>
      </c>
      <c r="AE3819" s="16">
        <f t="shared" si="7848"/>
        <v>0</v>
      </c>
      <c r="AF3819" s="16">
        <f>AF3820</f>
        <v>0</v>
      </c>
      <c r="AG3819" s="16">
        <f t="shared" si="7849"/>
        <v>0</v>
      </c>
      <c r="AH3819" s="16">
        <f t="shared" si="7849"/>
        <v>0</v>
      </c>
      <c r="AI3819" s="16">
        <f t="shared" si="7850"/>
        <v>0</v>
      </c>
      <c r="AJ3819" s="16">
        <f t="shared" si="7850"/>
        <v>0</v>
      </c>
      <c r="AK3819" s="16">
        <f t="shared" si="7757"/>
        <v>4743</v>
      </c>
      <c r="AL3819" s="16">
        <f t="shared" si="7758"/>
        <v>4724</v>
      </c>
      <c r="AM3819" s="16">
        <f t="shared" si="7759"/>
        <v>4818.3999999999996</v>
      </c>
      <c r="AN3819" s="16">
        <f>AN3820</f>
        <v>0</v>
      </c>
      <c r="AO3819" s="16">
        <f t="shared" si="7760"/>
        <v>4743</v>
      </c>
      <c r="AP3819" s="16">
        <f t="shared" si="7851"/>
        <v>0</v>
      </c>
      <c r="AQ3819" s="16">
        <f t="shared" si="7851"/>
        <v>0</v>
      </c>
      <c r="AR3819" s="16">
        <f t="shared" si="7851"/>
        <v>0</v>
      </c>
      <c r="AS3819" s="16">
        <f t="shared" si="7851"/>
        <v>0</v>
      </c>
      <c r="AT3819" s="16">
        <f t="shared" si="7851"/>
        <v>0</v>
      </c>
      <c r="AU3819" s="16">
        <f t="shared" si="7852"/>
        <v>0</v>
      </c>
      <c r="AV3819" s="16">
        <f t="shared" si="7852"/>
        <v>0</v>
      </c>
      <c r="AW3819" s="16">
        <f t="shared" si="7852"/>
        <v>0</v>
      </c>
      <c r="AX3819" s="16">
        <f t="shared" si="7852"/>
        <v>0</v>
      </c>
      <c r="AY3819" s="16">
        <f t="shared" si="7852"/>
        <v>0</v>
      </c>
      <c r="AZ3819" s="16">
        <f t="shared" si="7853"/>
        <v>0</v>
      </c>
      <c r="BA3819" s="16">
        <f t="shared" si="7854"/>
        <v>0</v>
      </c>
      <c r="BB3819" s="16">
        <f t="shared" si="7854"/>
        <v>0</v>
      </c>
      <c r="BC3819" s="16">
        <f t="shared" si="7853"/>
        <v>0</v>
      </c>
      <c r="BD3819" s="16">
        <f t="shared" si="7855"/>
        <v>0</v>
      </c>
      <c r="BE3819" s="16">
        <f t="shared" si="7855"/>
        <v>0</v>
      </c>
      <c r="BF3819" s="16">
        <f t="shared" si="7807"/>
        <v>4743</v>
      </c>
      <c r="BG3819" s="16">
        <f t="shared" si="7808"/>
        <v>4724</v>
      </c>
      <c r="BH3819" s="16">
        <f t="shared" si="7809"/>
        <v>4818.3999999999996</v>
      </c>
      <c r="BI3819" s="16">
        <f>BI3820</f>
        <v>0</v>
      </c>
      <c r="BJ3819" s="16">
        <f t="shared" si="7844"/>
        <v>4743</v>
      </c>
      <c r="BK3819" s="16">
        <f>BK3820</f>
        <v>0</v>
      </c>
    </row>
    <row r="3820" spans="1:64" ht="47.25" x14ac:dyDescent="0.25">
      <c r="A3820" s="17">
        <v>945</v>
      </c>
      <c r="B3820" s="10" t="s">
        <v>90</v>
      </c>
      <c r="C3820" s="22" t="s">
        <v>157</v>
      </c>
      <c r="D3820" s="17" t="s">
        <v>756</v>
      </c>
      <c r="E3820" s="22" t="s">
        <v>51</v>
      </c>
      <c r="F3820" s="11" t="s">
        <v>22</v>
      </c>
      <c r="G3820" s="16">
        <f>G3821</f>
        <v>1537.3</v>
      </c>
      <c r="H3820" s="16">
        <f t="shared" si="7794"/>
        <v>3205.7</v>
      </c>
      <c r="I3820" s="16">
        <f t="shared" si="7845"/>
        <v>4743</v>
      </c>
      <c r="J3820" s="16">
        <f t="shared" si="7845"/>
        <v>1609.6</v>
      </c>
      <c r="K3820" s="16">
        <f t="shared" si="7795"/>
        <v>3114.4</v>
      </c>
      <c r="L3820" s="16">
        <f t="shared" si="7846"/>
        <v>4724</v>
      </c>
      <c r="M3820" s="16">
        <f t="shared" si="7846"/>
        <v>4818.3999999999996</v>
      </c>
      <c r="N3820" s="16">
        <f t="shared" si="7846"/>
        <v>0</v>
      </c>
      <c r="O3820" s="16">
        <f t="shared" si="7846"/>
        <v>0</v>
      </c>
      <c r="P3820" s="16">
        <f t="shared" si="7846"/>
        <v>0</v>
      </c>
      <c r="Q3820" s="16">
        <f t="shared" si="7764"/>
        <v>3205.7</v>
      </c>
      <c r="R3820" s="16">
        <f t="shared" si="7765"/>
        <v>4743</v>
      </c>
      <c r="S3820" s="16">
        <f t="shared" si="7766"/>
        <v>3114.4</v>
      </c>
      <c r="T3820" s="16">
        <f t="shared" si="7767"/>
        <v>4724</v>
      </c>
      <c r="U3820" s="16">
        <f t="shared" si="7768"/>
        <v>4818.3999999999996</v>
      </c>
      <c r="V3820" s="16">
        <f t="shared" si="7847"/>
        <v>0</v>
      </c>
      <c r="W3820" s="16">
        <f t="shared" si="7847"/>
        <v>0</v>
      </c>
      <c r="X3820" s="16">
        <f t="shared" si="7847"/>
        <v>0</v>
      </c>
      <c r="Y3820" s="16">
        <f t="shared" si="7847"/>
        <v>0</v>
      </c>
      <c r="Z3820" s="16">
        <f t="shared" si="7847"/>
        <v>0</v>
      </c>
      <c r="AA3820" s="16">
        <f t="shared" si="7780"/>
        <v>4743</v>
      </c>
      <c r="AB3820" s="16">
        <f t="shared" si="7781"/>
        <v>4724</v>
      </c>
      <c r="AC3820" s="16">
        <f t="shared" si="7782"/>
        <v>4818.3999999999996</v>
      </c>
      <c r="AD3820" s="16">
        <f t="shared" si="7848"/>
        <v>0</v>
      </c>
      <c r="AE3820" s="16">
        <f t="shared" si="7848"/>
        <v>0</v>
      </c>
      <c r="AF3820" s="16">
        <f>AF3821</f>
        <v>0</v>
      </c>
      <c r="AG3820" s="16">
        <f t="shared" si="7849"/>
        <v>0</v>
      </c>
      <c r="AH3820" s="16">
        <f t="shared" si="7849"/>
        <v>0</v>
      </c>
      <c r="AI3820" s="16">
        <f t="shared" si="7850"/>
        <v>0</v>
      </c>
      <c r="AJ3820" s="16">
        <f t="shared" si="7850"/>
        <v>0</v>
      </c>
      <c r="AK3820" s="16">
        <f t="shared" si="7757"/>
        <v>4743</v>
      </c>
      <c r="AL3820" s="16">
        <f t="shared" si="7758"/>
        <v>4724</v>
      </c>
      <c r="AM3820" s="16">
        <f t="shared" si="7759"/>
        <v>4818.3999999999996</v>
      </c>
      <c r="AN3820" s="16">
        <f>AN3821</f>
        <v>0</v>
      </c>
      <c r="AO3820" s="16">
        <f t="shared" si="7760"/>
        <v>4743</v>
      </c>
      <c r="AP3820" s="16">
        <f t="shared" si="7851"/>
        <v>0</v>
      </c>
      <c r="AQ3820" s="16">
        <f t="shared" si="7851"/>
        <v>0</v>
      </c>
      <c r="AR3820" s="16">
        <f t="shared" si="7851"/>
        <v>0</v>
      </c>
      <c r="AS3820" s="16">
        <f t="shared" si="7851"/>
        <v>0</v>
      </c>
      <c r="AT3820" s="16">
        <f t="shared" si="7851"/>
        <v>0</v>
      </c>
      <c r="AU3820" s="16">
        <f t="shared" si="7852"/>
        <v>0</v>
      </c>
      <c r="AV3820" s="16">
        <f t="shared" si="7852"/>
        <v>0</v>
      </c>
      <c r="AW3820" s="16">
        <f t="shared" si="7852"/>
        <v>0</v>
      </c>
      <c r="AX3820" s="16">
        <f t="shared" si="7852"/>
        <v>0</v>
      </c>
      <c r="AY3820" s="16">
        <f t="shared" si="7852"/>
        <v>0</v>
      </c>
      <c r="AZ3820" s="16">
        <f t="shared" si="7853"/>
        <v>0</v>
      </c>
      <c r="BA3820" s="16">
        <f t="shared" si="7854"/>
        <v>0</v>
      </c>
      <c r="BB3820" s="16">
        <f t="shared" si="7854"/>
        <v>0</v>
      </c>
      <c r="BC3820" s="16">
        <f t="shared" si="7853"/>
        <v>0</v>
      </c>
      <c r="BD3820" s="16">
        <f t="shared" si="7855"/>
        <v>0</v>
      </c>
      <c r="BE3820" s="16">
        <f t="shared" si="7855"/>
        <v>0</v>
      </c>
      <c r="BF3820" s="16">
        <f t="shared" si="7807"/>
        <v>4743</v>
      </c>
      <c r="BG3820" s="16">
        <f t="shared" si="7808"/>
        <v>4724</v>
      </c>
      <c r="BH3820" s="16">
        <f t="shared" si="7809"/>
        <v>4818.3999999999996</v>
      </c>
      <c r="BI3820" s="16">
        <f>BI3821</f>
        <v>0</v>
      </c>
      <c r="BJ3820" s="16">
        <f t="shared" si="7844"/>
        <v>4743</v>
      </c>
      <c r="BK3820" s="16">
        <f>BK3821</f>
        <v>0</v>
      </c>
    </row>
    <row r="3821" spans="1:64" ht="31.5" x14ac:dyDescent="0.25">
      <c r="A3821" s="17">
        <v>945</v>
      </c>
      <c r="B3821" s="10" t="s">
        <v>90</v>
      </c>
      <c r="C3821" s="22" t="s">
        <v>157</v>
      </c>
      <c r="D3821" s="17" t="s">
        <v>756</v>
      </c>
      <c r="E3821" s="22" t="s">
        <v>52</v>
      </c>
      <c r="F3821" s="11" t="s">
        <v>23</v>
      </c>
      <c r="G3821" s="16">
        <v>1537.3</v>
      </c>
      <c r="H3821" s="16">
        <f t="shared" si="7794"/>
        <v>3205.7</v>
      </c>
      <c r="I3821" s="16">
        <v>4743</v>
      </c>
      <c r="J3821" s="16">
        <v>1609.6</v>
      </c>
      <c r="K3821" s="16">
        <f t="shared" si="7795"/>
        <v>3114.4</v>
      </c>
      <c r="L3821" s="16">
        <v>4724</v>
      </c>
      <c r="M3821" s="16">
        <v>4818.3999999999996</v>
      </c>
      <c r="N3821" s="16"/>
      <c r="O3821" s="16"/>
      <c r="P3821" s="16"/>
      <c r="Q3821" s="16">
        <f t="shared" si="7764"/>
        <v>3205.7</v>
      </c>
      <c r="R3821" s="16">
        <f t="shared" si="7765"/>
        <v>4743</v>
      </c>
      <c r="S3821" s="16">
        <f t="shared" si="7766"/>
        <v>3114.4</v>
      </c>
      <c r="T3821" s="16">
        <f t="shared" si="7767"/>
        <v>4724</v>
      </c>
      <c r="U3821" s="16">
        <f t="shared" si="7768"/>
        <v>4818.3999999999996</v>
      </c>
      <c r="V3821" s="16"/>
      <c r="W3821" s="16"/>
      <c r="X3821" s="16"/>
      <c r="Y3821" s="16"/>
      <c r="Z3821" s="16"/>
      <c r="AA3821" s="16">
        <f t="shared" si="7780"/>
        <v>4743</v>
      </c>
      <c r="AB3821" s="16">
        <f t="shared" si="7781"/>
        <v>4724</v>
      </c>
      <c r="AC3821" s="16">
        <f t="shared" si="7782"/>
        <v>4818.3999999999996</v>
      </c>
      <c r="AD3821" s="16"/>
      <c r="AE3821" s="16"/>
      <c r="AF3821" s="16"/>
      <c r="AG3821" s="16"/>
      <c r="AH3821" s="16"/>
      <c r="AI3821" s="16"/>
      <c r="AJ3821" s="16"/>
      <c r="AK3821" s="16">
        <f t="shared" si="7757"/>
        <v>4743</v>
      </c>
      <c r="AL3821" s="16">
        <f t="shared" si="7758"/>
        <v>4724</v>
      </c>
      <c r="AM3821" s="16">
        <f t="shared" si="7759"/>
        <v>4818.3999999999996</v>
      </c>
      <c r="AN3821" s="16"/>
      <c r="AO3821" s="16">
        <f t="shared" si="7760"/>
        <v>4743</v>
      </c>
      <c r="AP3821" s="16"/>
      <c r="AQ3821" s="16"/>
      <c r="AR3821" s="16"/>
      <c r="AS3821" s="16"/>
      <c r="AT3821" s="16"/>
      <c r="AU3821" s="16"/>
      <c r="AV3821" s="16"/>
      <c r="AW3821" s="16"/>
      <c r="AX3821" s="16"/>
      <c r="AY3821" s="16"/>
      <c r="AZ3821" s="16"/>
      <c r="BA3821" s="16"/>
      <c r="BB3821" s="16"/>
      <c r="BC3821" s="16"/>
      <c r="BD3821" s="16"/>
      <c r="BE3821" s="16"/>
      <c r="BF3821" s="16">
        <f t="shared" si="7807"/>
        <v>4743</v>
      </c>
      <c r="BG3821" s="16">
        <f t="shared" si="7808"/>
        <v>4724</v>
      </c>
      <c r="BH3821" s="16">
        <f t="shared" si="7809"/>
        <v>4818.3999999999996</v>
      </c>
      <c r="BI3821" s="16"/>
      <c r="BJ3821" s="16">
        <f t="shared" si="7844"/>
        <v>4743</v>
      </c>
      <c r="BK3821" s="16"/>
    </row>
    <row r="3822" spans="1:64" x14ac:dyDescent="0.25">
      <c r="A3822" s="17">
        <v>945</v>
      </c>
      <c r="B3822" s="10" t="s">
        <v>90</v>
      </c>
      <c r="C3822" s="22" t="s">
        <v>157</v>
      </c>
      <c r="D3822" s="17" t="s">
        <v>83</v>
      </c>
      <c r="E3822" s="22"/>
      <c r="F3822" s="18" t="s">
        <v>84</v>
      </c>
      <c r="G3822" s="16">
        <f>G3823</f>
        <v>0</v>
      </c>
      <c r="H3822" s="16">
        <f t="shared" si="7794"/>
        <v>90</v>
      </c>
      <c r="I3822" s="16">
        <f>I3823</f>
        <v>90</v>
      </c>
      <c r="J3822" s="16">
        <f>J3823</f>
        <v>0</v>
      </c>
      <c r="K3822" s="16">
        <f t="shared" si="7795"/>
        <v>1480</v>
      </c>
      <c r="L3822" s="16">
        <f>L3823</f>
        <v>1480</v>
      </c>
      <c r="M3822" s="16">
        <f>M3823</f>
        <v>0</v>
      </c>
      <c r="N3822" s="16">
        <f>N3823</f>
        <v>0</v>
      </c>
      <c r="O3822" s="16">
        <f>O3823</f>
        <v>0</v>
      </c>
      <c r="P3822" s="16">
        <f>P3823</f>
        <v>0</v>
      </c>
      <c r="Q3822" s="16">
        <f t="shared" si="7764"/>
        <v>90</v>
      </c>
      <c r="R3822" s="16">
        <f t="shared" si="7765"/>
        <v>90</v>
      </c>
      <c r="S3822" s="16">
        <f t="shared" si="7766"/>
        <v>1480</v>
      </c>
      <c r="T3822" s="16">
        <f t="shared" si="7767"/>
        <v>1480</v>
      </c>
      <c r="U3822" s="16">
        <f t="shared" si="7768"/>
        <v>0</v>
      </c>
      <c r="V3822" s="16">
        <f>V3823</f>
        <v>0</v>
      </c>
      <c r="W3822" s="16">
        <f>W3823</f>
        <v>0</v>
      </c>
      <c r="X3822" s="16">
        <f>X3823</f>
        <v>0</v>
      </c>
      <c r="Y3822" s="16">
        <f>Y3823</f>
        <v>0</v>
      </c>
      <c r="Z3822" s="16">
        <f>Z3823</f>
        <v>0</v>
      </c>
      <c r="AA3822" s="16">
        <f t="shared" si="7780"/>
        <v>90</v>
      </c>
      <c r="AB3822" s="16">
        <f t="shared" si="7781"/>
        <v>1480</v>
      </c>
      <c r="AC3822" s="16">
        <f t="shared" si="7782"/>
        <v>0</v>
      </c>
      <c r="AD3822" s="16">
        <f t="shared" ref="AD3822:BK3822" si="7856">AD3823</f>
        <v>0</v>
      </c>
      <c r="AE3822" s="16">
        <f t="shared" si="7856"/>
        <v>0</v>
      </c>
      <c r="AF3822" s="16">
        <f t="shared" si="7856"/>
        <v>0</v>
      </c>
      <c r="AG3822" s="16">
        <f t="shared" si="7856"/>
        <v>0</v>
      </c>
      <c r="AH3822" s="16">
        <f t="shared" si="7856"/>
        <v>0</v>
      </c>
      <c r="AI3822" s="16">
        <f t="shared" si="7856"/>
        <v>0</v>
      </c>
      <c r="AJ3822" s="16">
        <f t="shared" si="7856"/>
        <v>0</v>
      </c>
      <c r="AK3822" s="16">
        <f t="shared" si="7757"/>
        <v>90</v>
      </c>
      <c r="AL3822" s="16">
        <f t="shared" si="7758"/>
        <v>1480</v>
      </c>
      <c r="AM3822" s="16">
        <f t="shared" si="7759"/>
        <v>0</v>
      </c>
      <c r="AN3822" s="16">
        <f t="shared" si="7856"/>
        <v>0</v>
      </c>
      <c r="AO3822" s="16">
        <f t="shared" si="7760"/>
        <v>90</v>
      </c>
      <c r="AP3822" s="16">
        <f t="shared" si="7856"/>
        <v>0</v>
      </c>
      <c r="AQ3822" s="16">
        <f t="shared" si="7856"/>
        <v>0</v>
      </c>
      <c r="AR3822" s="16">
        <f t="shared" si="7856"/>
        <v>0</v>
      </c>
      <c r="AS3822" s="16">
        <f t="shared" si="7856"/>
        <v>0</v>
      </c>
      <c r="AT3822" s="16">
        <f t="shared" si="7856"/>
        <v>0</v>
      </c>
      <c r="AU3822" s="16">
        <f t="shared" si="7856"/>
        <v>0</v>
      </c>
      <c r="AV3822" s="16">
        <f t="shared" si="7856"/>
        <v>0</v>
      </c>
      <c r="AW3822" s="16">
        <f t="shared" si="7856"/>
        <v>0</v>
      </c>
      <c r="AX3822" s="16">
        <f t="shared" si="7856"/>
        <v>99.5</v>
      </c>
      <c r="AY3822" s="16">
        <f t="shared" si="7856"/>
        <v>0</v>
      </c>
      <c r="AZ3822" s="16">
        <f t="shared" si="7856"/>
        <v>0</v>
      </c>
      <c r="BA3822" s="16">
        <f t="shared" si="7856"/>
        <v>0</v>
      </c>
      <c r="BB3822" s="16">
        <f t="shared" si="7856"/>
        <v>0</v>
      </c>
      <c r="BC3822" s="16">
        <f t="shared" si="7856"/>
        <v>0</v>
      </c>
      <c r="BD3822" s="16">
        <f t="shared" si="7856"/>
        <v>0</v>
      </c>
      <c r="BE3822" s="16">
        <f t="shared" si="7856"/>
        <v>0</v>
      </c>
      <c r="BF3822" s="16">
        <f t="shared" si="7807"/>
        <v>189.5</v>
      </c>
      <c r="BG3822" s="16">
        <f t="shared" si="7808"/>
        <v>1480</v>
      </c>
      <c r="BH3822" s="16">
        <f t="shared" si="7809"/>
        <v>0</v>
      </c>
      <c r="BI3822" s="16">
        <f t="shared" si="7856"/>
        <v>0</v>
      </c>
      <c r="BJ3822" s="16">
        <f t="shared" si="7844"/>
        <v>189.5</v>
      </c>
      <c r="BK3822" s="16">
        <f t="shared" si="7856"/>
        <v>0</v>
      </c>
    </row>
    <row r="3823" spans="1:64" ht="31.5" x14ac:dyDescent="0.25">
      <c r="A3823" s="17">
        <v>945</v>
      </c>
      <c r="B3823" s="10" t="s">
        <v>90</v>
      </c>
      <c r="C3823" s="22" t="s">
        <v>157</v>
      </c>
      <c r="D3823" s="17" t="s">
        <v>336</v>
      </c>
      <c r="E3823" s="22"/>
      <c r="F3823" s="11" t="s">
        <v>337</v>
      </c>
      <c r="G3823" s="16">
        <f>G3824+G3827</f>
        <v>0</v>
      </c>
      <c r="H3823" s="16">
        <f t="shared" si="7794"/>
        <v>90</v>
      </c>
      <c r="I3823" s="16">
        <f>I3824+I3827</f>
        <v>90</v>
      </c>
      <c r="J3823" s="16">
        <f>J3824+J3827</f>
        <v>0</v>
      </c>
      <c r="K3823" s="16">
        <f t="shared" si="7795"/>
        <v>1480</v>
      </c>
      <c r="L3823" s="16">
        <f>L3824+L3827</f>
        <v>1480</v>
      </c>
      <c r="M3823" s="16">
        <f>M3824+M3827</f>
        <v>0</v>
      </c>
      <c r="N3823" s="16">
        <f>N3824+N3827</f>
        <v>0</v>
      </c>
      <c r="O3823" s="16">
        <f>O3824+O3827</f>
        <v>0</v>
      </c>
      <c r="P3823" s="16">
        <f>P3824+P3827</f>
        <v>0</v>
      </c>
      <c r="Q3823" s="16">
        <f t="shared" si="7764"/>
        <v>90</v>
      </c>
      <c r="R3823" s="16">
        <f t="shared" si="7765"/>
        <v>90</v>
      </c>
      <c r="S3823" s="16">
        <f t="shared" si="7766"/>
        <v>1480</v>
      </c>
      <c r="T3823" s="16">
        <f t="shared" si="7767"/>
        <v>1480</v>
      </c>
      <c r="U3823" s="16">
        <f t="shared" si="7768"/>
        <v>0</v>
      </c>
      <c r="V3823" s="16">
        <f>V3824+V3827</f>
        <v>0</v>
      </c>
      <c r="W3823" s="16">
        <f>W3824+W3827</f>
        <v>0</v>
      </c>
      <c r="X3823" s="16">
        <f>X3824+X3827</f>
        <v>0</v>
      </c>
      <c r="Y3823" s="16">
        <f>Y3824+Y3827</f>
        <v>0</v>
      </c>
      <c r="Z3823" s="16">
        <f>Z3824+Z3827</f>
        <v>0</v>
      </c>
      <c r="AA3823" s="16">
        <f t="shared" si="7780"/>
        <v>90</v>
      </c>
      <c r="AB3823" s="16">
        <f t="shared" si="7781"/>
        <v>1480</v>
      </c>
      <c r="AC3823" s="16">
        <f t="shared" si="7782"/>
        <v>0</v>
      </c>
      <c r="AD3823" s="16">
        <f t="shared" ref="AD3823:AJ3823" si="7857">AD3824+AD3827</f>
        <v>0</v>
      </c>
      <c r="AE3823" s="16">
        <f t="shared" si="7857"/>
        <v>0</v>
      </c>
      <c r="AF3823" s="16">
        <f t="shared" si="7857"/>
        <v>0</v>
      </c>
      <c r="AG3823" s="16">
        <f t="shared" si="7857"/>
        <v>0</v>
      </c>
      <c r="AH3823" s="16">
        <f t="shared" si="7857"/>
        <v>0</v>
      </c>
      <c r="AI3823" s="16">
        <f t="shared" si="7857"/>
        <v>0</v>
      </c>
      <c r="AJ3823" s="16">
        <f t="shared" si="7857"/>
        <v>0</v>
      </c>
      <c r="AK3823" s="16">
        <f t="shared" si="7757"/>
        <v>90</v>
      </c>
      <c r="AL3823" s="16">
        <f t="shared" si="7758"/>
        <v>1480</v>
      </c>
      <c r="AM3823" s="16">
        <f t="shared" si="7759"/>
        <v>0</v>
      </c>
      <c r="AN3823" s="16">
        <f>AN3824+AN3827</f>
        <v>0</v>
      </c>
      <c r="AO3823" s="16">
        <f t="shared" si="7760"/>
        <v>90</v>
      </c>
      <c r="AP3823" s="16">
        <f t="shared" ref="AP3823:BK3823" si="7858">AP3824+AP3827</f>
        <v>0</v>
      </c>
      <c r="AQ3823" s="16">
        <f t="shared" si="7858"/>
        <v>0</v>
      </c>
      <c r="AR3823" s="16">
        <f t="shared" si="7858"/>
        <v>0</v>
      </c>
      <c r="AS3823" s="16">
        <f>AS3824+AS3827</f>
        <v>0</v>
      </c>
      <c r="AT3823" s="16">
        <f>AT3824+AT3827</f>
        <v>0</v>
      </c>
      <c r="AU3823" s="16">
        <f t="shared" si="7858"/>
        <v>0</v>
      </c>
      <c r="AV3823" s="16">
        <f t="shared" si="7858"/>
        <v>0</v>
      </c>
      <c r="AW3823" s="16">
        <f t="shared" si="7858"/>
        <v>0</v>
      </c>
      <c r="AX3823" s="16">
        <f t="shared" si="7858"/>
        <v>99.5</v>
      </c>
      <c r="AY3823" s="16">
        <f t="shared" si="7858"/>
        <v>0</v>
      </c>
      <c r="AZ3823" s="16">
        <f t="shared" si="7858"/>
        <v>0</v>
      </c>
      <c r="BA3823" s="16">
        <f>BA3824+BA3827</f>
        <v>0</v>
      </c>
      <c r="BB3823" s="16">
        <f>BB3824+BB3827</f>
        <v>0</v>
      </c>
      <c r="BC3823" s="16">
        <f t="shared" si="7858"/>
        <v>0</v>
      </c>
      <c r="BD3823" s="16">
        <f>BD3824+BD3827</f>
        <v>0</v>
      </c>
      <c r="BE3823" s="16">
        <f>BE3824+BE3827</f>
        <v>0</v>
      </c>
      <c r="BF3823" s="16">
        <f t="shared" si="7807"/>
        <v>189.5</v>
      </c>
      <c r="BG3823" s="16">
        <f t="shared" si="7808"/>
        <v>1480</v>
      </c>
      <c r="BH3823" s="16">
        <f t="shared" si="7809"/>
        <v>0</v>
      </c>
      <c r="BI3823" s="16">
        <f t="shared" ref="BI3823" si="7859">BI3824+BI3827</f>
        <v>0</v>
      </c>
      <c r="BJ3823" s="16">
        <f t="shared" si="7844"/>
        <v>189.5</v>
      </c>
      <c r="BK3823" s="16">
        <f t="shared" si="7858"/>
        <v>0</v>
      </c>
    </row>
    <row r="3824" spans="1:64" ht="47.25" x14ac:dyDescent="0.25">
      <c r="A3824" s="17">
        <v>945</v>
      </c>
      <c r="B3824" s="10" t="s">
        <v>90</v>
      </c>
      <c r="C3824" s="22" t="s">
        <v>157</v>
      </c>
      <c r="D3824" s="17" t="s">
        <v>336</v>
      </c>
      <c r="E3824" s="22" t="s">
        <v>50</v>
      </c>
      <c r="F3824" s="11" t="s">
        <v>21</v>
      </c>
      <c r="G3824" s="16">
        <f>G3825</f>
        <v>0</v>
      </c>
      <c r="H3824" s="16">
        <f t="shared" si="7794"/>
        <v>90</v>
      </c>
      <c r="I3824" s="16">
        <f>I3825</f>
        <v>90</v>
      </c>
      <c r="J3824" s="16">
        <f>J3825</f>
        <v>0</v>
      </c>
      <c r="K3824" s="16">
        <f t="shared" si="7795"/>
        <v>0</v>
      </c>
      <c r="L3824" s="16">
        <f t="shared" ref="L3824:P3825" si="7860">L3825</f>
        <v>0</v>
      </c>
      <c r="M3824" s="16">
        <f t="shared" si="7860"/>
        <v>0</v>
      </c>
      <c r="N3824" s="16">
        <f t="shared" si="7860"/>
        <v>0</v>
      </c>
      <c r="O3824" s="16">
        <f t="shared" si="7860"/>
        <v>0</v>
      </c>
      <c r="P3824" s="16">
        <f t="shared" si="7860"/>
        <v>0</v>
      </c>
      <c r="Q3824" s="16">
        <f t="shared" si="7764"/>
        <v>90</v>
      </c>
      <c r="R3824" s="16">
        <f t="shared" si="7765"/>
        <v>90</v>
      </c>
      <c r="S3824" s="16">
        <f t="shared" si="7766"/>
        <v>0</v>
      </c>
      <c r="T3824" s="16">
        <f t="shared" si="7767"/>
        <v>0</v>
      </c>
      <c r="U3824" s="16">
        <f t="shared" si="7768"/>
        <v>0</v>
      </c>
      <c r="V3824" s="16">
        <f t="shared" ref="V3824:Z3825" si="7861">V3825</f>
        <v>0</v>
      </c>
      <c r="W3824" s="16">
        <f t="shared" si="7861"/>
        <v>0</v>
      </c>
      <c r="X3824" s="16">
        <f t="shared" si="7861"/>
        <v>0</v>
      </c>
      <c r="Y3824" s="16">
        <f t="shared" si="7861"/>
        <v>0</v>
      </c>
      <c r="Z3824" s="16">
        <f t="shared" si="7861"/>
        <v>0</v>
      </c>
      <c r="AA3824" s="16">
        <f t="shared" si="7780"/>
        <v>90</v>
      </c>
      <c r="AB3824" s="16">
        <f t="shared" si="7781"/>
        <v>0</v>
      </c>
      <c r="AC3824" s="16">
        <f t="shared" si="7782"/>
        <v>0</v>
      </c>
      <c r="AD3824" s="16">
        <f t="shared" ref="AD3824:BK3825" si="7862">AD3825</f>
        <v>0</v>
      </c>
      <c r="AE3824" s="16">
        <f t="shared" si="7862"/>
        <v>0</v>
      </c>
      <c r="AF3824" s="16">
        <f t="shared" si="7862"/>
        <v>0</v>
      </c>
      <c r="AG3824" s="16">
        <f t="shared" si="7862"/>
        <v>0</v>
      </c>
      <c r="AH3824" s="16">
        <f t="shared" si="7862"/>
        <v>0</v>
      </c>
      <c r="AI3824" s="16">
        <f t="shared" si="7862"/>
        <v>0</v>
      </c>
      <c r="AJ3824" s="16">
        <f t="shared" si="7862"/>
        <v>0</v>
      </c>
      <c r="AK3824" s="16">
        <f t="shared" si="7757"/>
        <v>90</v>
      </c>
      <c r="AL3824" s="16">
        <f t="shared" si="7758"/>
        <v>0</v>
      </c>
      <c r="AM3824" s="16">
        <f t="shared" si="7759"/>
        <v>0</v>
      </c>
      <c r="AN3824" s="16">
        <f t="shared" si="7862"/>
        <v>0</v>
      </c>
      <c r="AO3824" s="16">
        <f t="shared" si="7760"/>
        <v>90</v>
      </c>
      <c r="AP3824" s="16">
        <f t="shared" si="7862"/>
        <v>0</v>
      </c>
      <c r="AQ3824" s="16">
        <f t="shared" si="7862"/>
        <v>0</v>
      </c>
      <c r="AR3824" s="16">
        <f t="shared" si="7862"/>
        <v>0</v>
      </c>
      <c r="AS3824" s="16">
        <f t="shared" si="7862"/>
        <v>0</v>
      </c>
      <c r="AT3824" s="16">
        <f t="shared" si="7862"/>
        <v>0</v>
      </c>
      <c r="AU3824" s="16">
        <f t="shared" si="7862"/>
        <v>0</v>
      </c>
      <c r="AV3824" s="16">
        <f t="shared" si="7862"/>
        <v>0</v>
      </c>
      <c r="AW3824" s="16">
        <f t="shared" si="7862"/>
        <v>0</v>
      </c>
      <c r="AX3824" s="16">
        <f t="shared" si="7862"/>
        <v>99.5</v>
      </c>
      <c r="AY3824" s="16">
        <f t="shared" si="7862"/>
        <v>0</v>
      </c>
      <c r="AZ3824" s="16">
        <f t="shared" si="7862"/>
        <v>0</v>
      </c>
      <c r="BA3824" s="16">
        <f t="shared" si="7862"/>
        <v>0</v>
      </c>
      <c r="BB3824" s="16">
        <f t="shared" si="7862"/>
        <v>0</v>
      </c>
      <c r="BC3824" s="16">
        <f t="shared" si="7862"/>
        <v>0</v>
      </c>
      <c r="BD3824" s="16">
        <f t="shared" si="7862"/>
        <v>0</v>
      </c>
      <c r="BE3824" s="16">
        <f t="shared" si="7862"/>
        <v>0</v>
      </c>
      <c r="BF3824" s="16">
        <f t="shared" si="7807"/>
        <v>189.5</v>
      </c>
      <c r="BG3824" s="16">
        <f t="shared" si="7808"/>
        <v>0</v>
      </c>
      <c r="BH3824" s="16">
        <f t="shared" si="7809"/>
        <v>0</v>
      </c>
      <c r="BI3824" s="16">
        <f t="shared" si="7862"/>
        <v>0</v>
      </c>
      <c r="BJ3824" s="16">
        <f t="shared" si="7844"/>
        <v>189.5</v>
      </c>
      <c r="BK3824" s="16">
        <f t="shared" si="7862"/>
        <v>0</v>
      </c>
    </row>
    <row r="3825" spans="1:64" ht="47.25" x14ac:dyDescent="0.25">
      <c r="A3825" s="17">
        <v>945</v>
      </c>
      <c r="B3825" s="10" t="s">
        <v>90</v>
      </c>
      <c r="C3825" s="22" t="s">
        <v>157</v>
      </c>
      <c r="D3825" s="17" t="s">
        <v>336</v>
      </c>
      <c r="E3825" s="22" t="s">
        <v>51</v>
      </c>
      <c r="F3825" s="11" t="s">
        <v>22</v>
      </c>
      <c r="G3825" s="16">
        <f>G3826</f>
        <v>0</v>
      </c>
      <c r="H3825" s="16">
        <f t="shared" si="7794"/>
        <v>90</v>
      </c>
      <c r="I3825" s="16">
        <f>I3826</f>
        <v>90</v>
      </c>
      <c r="J3825" s="16">
        <f>J3826</f>
        <v>0</v>
      </c>
      <c r="K3825" s="16">
        <f t="shared" si="7795"/>
        <v>0</v>
      </c>
      <c r="L3825" s="16">
        <f t="shared" si="7860"/>
        <v>0</v>
      </c>
      <c r="M3825" s="16">
        <f t="shared" si="7860"/>
        <v>0</v>
      </c>
      <c r="N3825" s="16">
        <f t="shared" si="7860"/>
        <v>0</v>
      </c>
      <c r="O3825" s="16">
        <f t="shared" si="7860"/>
        <v>0</v>
      </c>
      <c r="P3825" s="16">
        <f t="shared" si="7860"/>
        <v>0</v>
      </c>
      <c r="Q3825" s="16">
        <f t="shared" si="7764"/>
        <v>90</v>
      </c>
      <c r="R3825" s="16">
        <f t="shared" si="7765"/>
        <v>90</v>
      </c>
      <c r="S3825" s="16">
        <f t="shared" si="7766"/>
        <v>0</v>
      </c>
      <c r="T3825" s="16">
        <f t="shared" si="7767"/>
        <v>0</v>
      </c>
      <c r="U3825" s="16">
        <f t="shared" si="7768"/>
        <v>0</v>
      </c>
      <c r="V3825" s="16">
        <f t="shared" si="7861"/>
        <v>0</v>
      </c>
      <c r="W3825" s="16">
        <f t="shared" si="7861"/>
        <v>0</v>
      </c>
      <c r="X3825" s="16">
        <f t="shared" si="7861"/>
        <v>0</v>
      </c>
      <c r="Y3825" s="16">
        <f t="shared" si="7861"/>
        <v>0</v>
      </c>
      <c r="Z3825" s="16">
        <f t="shared" si="7861"/>
        <v>0</v>
      </c>
      <c r="AA3825" s="16">
        <f t="shared" si="7780"/>
        <v>90</v>
      </c>
      <c r="AB3825" s="16">
        <f t="shared" si="7781"/>
        <v>0</v>
      </c>
      <c r="AC3825" s="16">
        <f t="shared" si="7782"/>
        <v>0</v>
      </c>
      <c r="AD3825" s="16">
        <f t="shared" si="7862"/>
        <v>0</v>
      </c>
      <c r="AE3825" s="16">
        <f t="shared" si="7862"/>
        <v>0</v>
      </c>
      <c r="AF3825" s="16">
        <f t="shared" si="7862"/>
        <v>0</v>
      </c>
      <c r="AG3825" s="16">
        <f t="shared" si="7862"/>
        <v>0</v>
      </c>
      <c r="AH3825" s="16">
        <f t="shared" si="7862"/>
        <v>0</v>
      </c>
      <c r="AI3825" s="16">
        <f t="shared" si="7862"/>
        <v>0</v>
      </c>
      <c r="AJ3825" s="16">
        <f t="shared" si="7862"/>
        <v>0</v>
      </c>
      <c r="AK3825" s="16">
        <f t="shared" si="7757"/>
        <v>90</v>
      </c>
      <c r="AL3825" s="16">
        <f t="shared" si="7758"/>
        <v>0</v>
      </c>
      <c r="AM3825" s="16">
        <f t="shared" si="7759"/>
        <v>0</v>
      </c>
      <c r="AN3825" s="16">
        <f t="shared" si="7862"/>
        <v>0</v>
      </c>
      <c r="AO3825" s="16">
        <f t="shared" si="7760"/>
        <v>90</v>
      </c>
      <c r="AP3825" s="16">
        <f t="shared" si="7862"/>
        <v>0</v>
      </c>
      <c r="AQ3825" s="16">
        <f t="shared" si="7862"/>
        <v>0</v>
      </c>
      <c r="AR3825" s="16">
        <f t="shared" si="7862"/>
        <v>0</v>
      </c>
      <c r="AS3825" s="16">
        <f t="shared" si="7862"/>
        <v>0</v>
      </c>
      <c r="AT3825" s="16">
        <f t="shared" si="7862"/>
        <v>0</v>
      </c>
      <c r="AU3825" s="16">
        <f t="shared" si="7862"/>
        <v>0</v>
      </c>
      <c r="AV3825" s="16">
        <f t="shared" si="7862"/>
        <v>0</v>
      </c>
      <c r="AW3825" s="16">
        <f t="shared" si="7862"/>
        <v>0</v>
      </c>
      <c r="AX3825" s="16">
        <f t="shared" si="7862"/>
        <v>99.5</v>
      </c>
      <c r="AY3825" s="16">
        <f t="shared" si="7862"/>
        <v>0</v>
      </c>
      <c r="AZ3825" s="16">
        <f t="shared" si="7862"/>
        <v>0</v>
      </c>
      <c r="BA3825" s="16">
        <f t="shared" si="7862"/>
        <v>0</v>
      </c>
      <c r="BB3825" s="16">
        <f t="shared" si="7862"/>
        <v>0</v>
      </c>
      <c r="BC3825" s="16">
        <f t="shared" si="7862"/>
        <v>0</v>
      </c>
      <c r="BD3825" s="16">
        <f t="shared" si="7862"/>
        <v>0</v>
      </c>
      <c r="BE3825" s="16">
        <f t="shared" si="7862"/>
        <v>0</v>
      </c>
      <c r="BF3825" s="16">
        <f t="shared" si="7807"/>
        <v>189.5</v>
      </c>
      <c r="BG3825" s="16">
        <f t="shared" si="7808"/>
        <v>0</v>
      </c>
      <c r="BH3825" s="16">
        <f t="shared" si="7809"/>
        <v>0</v>
      </c>
      <c r="BI3825" s="16">
        <f t="shared" si="7862"/>
        <v>0</v>
      </c>
      <c r="BJ3825" s="16">
        <f t="shared" si="7844"/>
        <v>189.5</v>
      </c>
      <c r="BK3825" s="16">
        <f t="shared" si="7862"/>
        <v>0</v>
      </c>
    </row>
    <row r="3826" spans="1:64" ht="31.5" x14ac:dyDescent="0.25">
      <c r="A3826" s="17">
        <v>945</v>
      </c>
      <c r="B3826" s="10" t="s">
        <v>90</v>
      </c>
      <c r="C3826" s="22" t="s">
        <v>157</v>
      </c>
      <c r="D3826" s="17" t="s">
        <v>336</v>
      </c>
      <c r="E3826" s="22" t="s">
        <v>52</v>
      </c>
      <c r="F3826" s="11" t="s">
        <v>23</v>
      </c>
      <c r="G3826" s="16">
        <v>0</v>
      </c>
      <c r="H3826" s="16">
        <f t="shared" si="7794"/>
        <v>90</v>
      </c>
      <c r="I3826" s="16">
        <v>90</v>
      </c>
      <c r="J3826" s="16">
        <v>0</v>
      </c>
      <c r="K3826" s="16">
        <f t="shared" si="7795"/>
        <v>0</v>
      </c>
      <c r="L3826" s="16">
        <v>0</v>
      </c>
      <c r="M3826" s="16">
        <v>0</v>
      </c>
      <c r="N3826" s="16"/>
      <c r="O3826" s="16"/>
      <c r="P3826" s="16"/>
      <c r="Q3826" s="16">
        <f t="shared" si="7764"/>
        <v>90</v>
      </c>
      <c r="R3826" s="16">
        <f t="shared" si="7765"/>
        <v>90</v>
      </c>
      <c r="S3826" s="16">
        <f t="shared" si="7766"/>
        <v>0</v>
      </c>
      <c r="T3826" s="16">
        <f t="shared" si="7767"/>
        <v>0</v>
      </c>
      <c r="U3826" s="16">
        <f t="shared" si="7768"/>
        <v>0</v>
      </c>
      <c r="V3826" s="16"/>
      <c r="W3826" s="16"/>
      <c r="X3826" s="16"/>
      <c r="Y3826" s="16"/>
      <c r="Z3826" s="16"/>
      <c r="AA3826" s="16">
        <f t="shared" si="7780"/>
        <v>90</v>
      </c>
      <c r="AB3826" s="16">
        <f t="shared" si="7781"/>
        <v>0</v>
      </c>
      <c r="AC3826" s="16">
        <f t="shared" si="7782"/>
        <v>0</v>
      </c>
      <c r="AD3826" s="16"/>
      <c r="AE3826" s="16"/>
      <c r="AF3826" s="16"/>
      <c r="AG3826" s="16"/>
      <c r="AH3826" s="16"/>
      <c r="AI3826" s="16"/>
      <c r="AJ3826" s="16"/>
      <c r="AK3826" s="16">
        <f t="shared" si="7757"/>
        <v>90</v>
      </c>
      <c r="AL3826" s="16">
        <f t="shared" si="7758"/>
        <v>0</v>
      </c>
      <c r="AM3826" s="16">
        <f t="shared" si="7759"/>
        <v>0</v>
      </c>
      <c r="AN3826" s="16"/>
      <c r="AO3826" s="16">
        <f t="shared" si="7760"/>
        <v>90</v>
      </c>
      <c r="AP3826" s="16"/>
      <c r="AQ3826" s="16"/>
      <c r="AR3826" s="16"/>
      <c r="AS3826" s="16"/>
      <c r="AT3826" s="16"/>
      <c r="AU3826" s="16"/>
      <c r="AV3826" s="16"/>
      <c r="AW3826" s="16"/>
      <c r="AX3826" s="16">
        <v>99.5</v>
      </c>
      <c r="AY3826" s="16"/>
      <c r="AZ3826" s="16"/>
      <c r="BA3826" s="16"/>
      <c r="BB3826" s="16"/>
      <c r="BC3826" s="16"/>
      <c r="BD3826" s="16"/>
      <c r="BE3826" s="16"/>
      <c r="BF3826" s="16">
        <f t="shared" si="7807"/>
        <v>189.5</v>
      </c>
      <c r="BG3826" s="16">
        <f t="shared" si="7808"/>
        <v>0</v>
      </c>
      <c r="BH3826" s="16">
        <f t="shared" si="7809"/>
        <v>0</v>
      </c>
      <c r="BI3826" s="16"/>
      <c r="BJ3826" s="16">
        <f t="shared" si="7844"/>
        <v>189.5</v>
      </c>
      <c r="BK3826" s="16"/>
    </row>
    <row r="3827" spans="1:64" hidden="1" x14ac:dyDescent="0.25">
      <c r="A3827" s="17">
        <v>945</v>
      </c>
      <c r="B3827" s="10" t="s">
        <v>90</v>
      </c>
      <c r="C3827" s="22" t="s">
        <v>157</v>
      </c>
      <c r="D3827" s="17" t="s">
        <v>336</v>
      </c>
      <c r="E3827" s="22" t="s">
        <v>125</v>
      </c>
      <c r="F3827" s="11" t="s">
        <v>42</v>
      </c>
      <c r="G3827" s="16">
        <f>G3828</f>
        <v>0</v>
      </c>
      <c r="H3827" s="16">
        <f t="shared" si="7794"/>
        <v>0</v>
      </c>
      <c r="I3827" s="16">
        <f>I3828</f>
        <v>0</v>
      </c>
      <c r="J3827" s="16">
        <f>J3828</f>
        <v>0</v>
      </c>
      <c r="K3827" s="16">
        <f t="shared" si="7795"/>
        <v>1480</v>
      </c>
      <c r="L3827" s="16">
        <f t="shared" ref="L3827:P3828" si="7863">L3828</f>
        <v>1480</v>
      </c>
      <c r="M3827" s="16">
        <f t="shared" si="7863"/>
        <v>0</v>
      </c>
      <c r="N3827" s="16">
        <f t="shared" si="7863"/>
        <v>0</v>
      </c>
      <c r="O3827" s="16">
        <f t="shared" si="7863"/>
        <v>0</v>
      </c>
      <c r="P3827" s="16">
        <f t="shared" si="7863"/>
        <v>0</v>
      </c>
      <c r="Q3827" s="16">
        <f t="shared" si="7764"/>
        <v>0</v>
      </c>
      <c r="R3827" s="16">
        <f t="shared" si="7765"/>
        <v>0</v>
      </c>
      <c r="S3827" s="16">
        <f t="shared" si="7766"/>
        <v>1480</v>
      </c>
      <c r="T3827" s="16">
        <f t="shared" si="7767"/>
        <v>1480</v>
      </c>
      <c r="U3827" s="16">
        <f t="shared" si="7768"/>
        <v>0</v>
      </c>
      <c r="V3827" s="16">
        <f t="shared" ref="V3827:Z3828" si="7864">V3828</f>
        <v>0</v>
      </c>
      <c r="W3827" s="16">
        <f t="shared" si="7864"/>
        <v>0</v>
      </c>
      <c r="X3827" s="16">
        <f t="shared" si="7864"/>
        <v>0</v>
      </c>
      <c r="Y3827" s="16">
        <f t="shared" si="7864"/>
        <v>0</v>
      </c>
      <c r="Z3827" s="16">
        <f t="shared" si="7864"/>
        <v>0</v>
      </c>
      <c r="AA3827" s="16">
        <f t="shared" si="7780"/>
        <v>0</v>
      </c>
      <c r="AB3827" s="16">
        <f t="shared" si="7781"/>
        <v>1480</v>
      </c>
      <c r="AC3827" s="16">
        <f t="shared" si="7782"/>
        <v>0</v>
      </c>
      <c r="AD3827" s="16">
        <f t="shared" ref="AD3827:BK3828" si="7865">AD3828</f>
        <v>0</v>
      </c>
      <c r="AE3827" s="16">
        <f t="shared" si="7865"/>
        <v>0</v>
      </c>
      <c r="AF3827" s="16">
        <f t="shared" si="7865"/>
        <v>0</v>
      </c>
      <c r="AG3827" s="16">
        <f t="shared" si="7865"/>
        <v>0</v>
      </c>
      <c r="AH3827" s="16">
        <f t="shared" si="7865"/>
        <v>0</v>
      </c>
      <c r="AI3827" s="16">
        <f t="shared" si="7865"/>
        <v>0</v>
      </c>
      <c r="AJ3827" s="16">
        <f t="shared" si="7865"/>
        <v>0</v>
      </c>
      <c r="AK3827" s="16">
        <f t="shared" si="7757"/>
        <v>0</v>
      </c>
      <c r="AL3827" s="16">
        <f t="shared" si="7758"/>
        <v>1480</v>
      </c>
      <c r="AM3827" s="16">
        <f t="shared" si="7759"/>
        <v>0</v>
      </c>
      <c r="AN3827" s="16">
        <f t="shared" si="7865"/>
        <v>0</v>
      </c>
      <c r="AO3827" s="16">
        <f t="shared" si="7760"/>
        <v>0</v>
      </c>
      <c r="AP3827" s="16">
        <f t="shared" si="7865"/>
        <v>0</v>
      </c>
      <c r="AQ3827" s="16">
        <f t="shared" si="7865"/>
        <v>0</v>
      </c>
      <c r="AR3827" s="16">
        <f t="shared" si="7865"/>
        <v>0</v>
      </c>
      <c r="AS3827" s="16">
        <f t="shared" si="7865"/>
        <v>0</v>
      </c>
      <c r="AT3827" s="16">
        <f t="shared" si="7865"/>
        <v>0</v>
      </c>
      <c r="AU3827" s="16">
        <f t="shared" si="7865"/>
        <v>0</v>
      </c>
      <c r="AV3827" s="16">
        <f t="shared" si="7865"/>
        <v>0</v>
      </c>
      <c r="AW3827" s="16">
        <f t="shared" si="7865"/>
        <v>0</v>
      </c>
      <c r="AX3827" s="16">
        <f t="shared" si="7865"/>
        <v>0</v>
      </c>
      <c r="AY3827" s="16">
        <f t="shared" si="7865"/>
        <v>0</v>
      </c>
      <c r="AZ3827" s="16">
        <f t="shared" si="7865"/>
        <v>0</v>
      </c>
      <c r="BA3827" s="16">
        <f t="shared" si="7865"/>
        <v>0</v>
      </c>
      <c r="BB3827" s="16">
        <f t="shared" si="7865"/>
        <v>0</v>
      </c>
      <c r="BC3827" s="16">
        <f t="shared" si="7865"/>
        <v>0</v>
      </c>
      <c r="BD3827" s="16">
        <f t="shared" si="7865"/>
        <v>0</v>
      </c>
      <c r="BE3827" s="16">
        <f t="shared" si="7865"/>
        <v>0</v>
      </c>
      <c r="BF3827" s="16">
        <f t="shared" si="7807"/>
        <v>0</v>
      </c>
      <c r="BG3827" s="16">
        <f t="shared" si="7808"/>
        <v>1480</v>
      </c>
      <c r="BH3827" s="16">
        <f t="shared" si="7809"/>
        <v>0</v>
      </c>
      <c r="BI3827" s="16">
        <f t="shared" si="7865"/>
        <v>0</v>
      </c>
      <c r="BJ3827" s="16"/>
      <c r="BK3827" s="16">
        <f t="shared" si="7865"/>
        <v>0</v>
      </c>
      <c r="BL3827" s="46">
        <v>0</v>
      </c>
    </row>
    <row r="3828" spans="1:64" ht="63" hidden="1" x14ac:dyDescent="0.25">
      <c r="A3828" s="17">
        <v>945</v>
      </c>
      <c r="B3828" s="10" t="s">
        <v>90</v>
      </c>
      <c r="C3828" s="22" t="s">
        <v>157</v>
      </c>
      <c r="D3828" s="17" t="s">
        <v>336</v>
      </c>
      <c r="E3828" s="22" t="s">
        <v>126</v>
      </c>
      <c r="F3828" s="11" t="s">
        <v>127</v>
      </c>
      <c r="G3828" s="16">
        <f>G3829</f>
        <v>0</v>
      </c>
      <c r="H3828" s="16">
        <f t="shared" si="7794"/>
        <v>0</v>
      </c>
      <c r="I3828" s="16">
        <f>I3829</f>
        <v>0</v>
      </c>
      <c r="J3828" s="16">
        <f>J3829</f>
        <v>0</v>
      </c>
      <c r="K3828" s="16">
        <f t="shared" si="7795"/>
        <v>1480</v>
      </c>
      <c r="L3828" s="16">
        <f t="shared" si="7863"/>
        <v>1480</v>
      </c>
      <c r="M3828" s="16">
        <f t="shared" si="7863"/>
        <v>0</v>
      </c>
      <c r="N3828" s="16">
        <f t="shared" si="7863"/>
        <v>0</v>
      </c>
      <c r="O3828" s="16">
        <f t="shared" si="7863"/>
        <v>0</v>
      </c>
      <c r="P3828" s="16">
        <f t="shared" si="7863"/>
        <v>0</v>
      </c>
      <c r="Q3828" s="16">
        <f t="shared" si="7764"/>
        <v>0</v>
      </c>
      <c r="R3828" s="16">
        <f t="shared" si="7765"/>
        <v>0</v>
      </c>
      <c r="S3828" s="16">
        <f t="shared" si="7766"/>
        <v>1480</v>
      </c>
      <c r="T3828" s="16">
        <f t="shared" si="7767"/>
        <v>1480</v>
      </c>
      <c r="U3828" s="16">
        <f t="shared" si="7768"/>
        <v>0</v>
      </c>
      <c r="V3828" s="16">
        <f t="shared" si="7864"/>
        <v>0</v>
      </c>
      <c r="W3828" s="16">
        <f t="shared" si="7864"/>
        <v>0</v>
      </c>
      <c r="X3828" s="16">
        <f t="shared" si="7864"/>
        <v>0</v>
      </c>
      <c r="Y3828" s="16">
        <f t="shared" si="7864"/>
        <v>0</v>
      </c>
      <c r="Z3828" s="16">
        <f t="shared" si="7864"/>
        <v>0</v>
      </c>
      <c r="AA3828" s="16">
        <f t="shared" si="7780"/>
        <v>0</v>
      </c>
      <c r="AB3828" s="16">
        <f t="shared" si="7781"/>
        <v>1480</v>
      </c>
      <c r="AC3828" s="16">
        <f t="shared" si="7782"/>
        <v>0</v>
      </c>
      <c r="AD3828" s="16">
        <f t="shared" si="7865"/>
        <v>0</v>
      </c>
      <c r="AE3828" s="16">
        <f t="shared" si="7865"/>
        <v>0</v>
      </c>
      <c r="AF3828" s="16">
        <f t="shared" si="7865"/>
        <v>0</v>
      </c>
      <c r="AG3828" s="16">
        <f t="shared" si="7865"/>
        <v>0</v>
      </c>
      <c r="AH3828" s="16">
        <f t="shared" si="7865"/>
        <v>0</v>
      </c>
      <c r="AI3828" s="16">
        <f t="shared" si="7865"/>
        <v>0</v>
      </c>
      <c r="AJ3828" s="16">
        <f t="shared" si="7865"/>
        <v>0</v>
      </c>
      <c r="AK3828" s="16">
        <f t="shared" si="7757"/>
        <v>0</v>
      </c>
      <c r="AL3828" s="16">
        <f t="shared" si="7758"/>
        <v>1480</v>
      </c>
      <c r="AM3828" s="16">
        <f t="shared" si="7759"/>
        <v>0</v>
      </c>
      <c r="AN3828" s="16">
        <f t="shared" si="7865"/>
        <v>0</v>
      </c>
      <c r="AO3828" s="16">
        <f t="shared" si="7760"/>
        <v>0</v>
      </c>
      <c r="AP3828" s="16">
        <f t="shared" si="7865"/>
        <v>0</v>
      </c>
      <c r="AQ3828" s="16">
        <f t="shared" si="7865"/>
        <v>0</v>
      </c>
      <c r="AR3828" s="16">
        <f t="shared" si="7865"/>
        <v>0</v>
      </c>
      <c r="AS3828" s="16">
        <f t="shared" si="7865"/>
        <v>0</v>
      </c>
      <c r="AT3828" s="16">
        <f t="shared" si="7865"/>
        <v>0</v>
      </c>
      <c r="AU3828" s="16">
        <f t="shared" si="7865"/>
        <v>0</v>
      </c>
      <c r="AV3828" s="16">
        <f t="shared" si="7865"/>
        <v>0</v>
      </c>
      <c r="AW3828" s="16">
        <f t="shared" si="7865"/>
        <v>0</v>
      </c>
      <c r="AX3828" s="16">
        <f t="shared" si="7865"/>
        <v>0</v>
      </c>
      <c r="AY3828" s="16">
        <f t="shared" si="7865"/>
        <v>0</v>
      </c>
      <c r="AZ3828" s="16">
        <f t="shared" si="7865"/>
        <v>0</v>
      </c>
      <c r="BA3828" s="16">
        <f t="shared" si="7865"/>
        <v>0</v>
      </c>
      <c r="BB3828" s="16">
        <f t="shared" si="7865"/>
        <v>0</v>
      </c>
      <c r="BC3828" s="16">
        <f t="shared" si="7865"/>
        <v>0</v>
      </c>
      <c r="BD3828" s="16">
        <f t="shared" si="7865"/>
        <v>0</v>
      </c>
      <c r="BE3828" s="16">
        <f t="shared" si="7865"/>
        <v>0</v>
      </c>
      <c r="BF3828" s="16">
        <f t="shared" si="7807"/>
        <v>0</v>
      </c>
      <c r="BG3828" s="16">
        <f t="shared" si="7808"/>
        <v>1480</v>
      </c>
      <c r="BH3828" s="16">
        <f t="shared" si="7809"/>
        <v>0</v>
      </c>
      <c r="BI3828" s="16">
        <f t="shared" si="7865"/>
        <v>0</v>
      </c>
      <c r="BJ3828" s="16"/>
      <c r="BK3828" s="16">
        <f t="shared" si="7865"/>
        <v>0</v>
      </c>
      <c r="BL3828" s="46">
        <v>0</v>
      </c>
    </row>
    <row r="3829" spans="1:64" ht="78.75" hidden="1" x14ac:dyDescent="0.25">
      <c r="A3829" s="17">
        <v>945</v>
      </c>
      <c r="B3829" s="10" t="s">
        <v>90</v>
      </c>
      <c r="C3829" s="22" t="s">
        <v>157</v>
      </c>
      <c r="D3829" s="17" t="s">
        <v>336</v>
      </c>
      <c r="E3829" s="22" t="s">
        <v>128</v>
      </c>
      <c r="F3829" s="11" t="s">
        <v>129</v>
      </c>
      <c r="G3829" s="16">
        <v>0</v>
      </c>
      <c r="H3829" s="16">
        <f t="shared" si="7794"/>
        <v>0</v>
      </c>
      <c r="I3829" s="16">
        <v>0</v>
      </c>
      <c r="J3829" s="16">
        <v>0</v>
      </c>
      <c r="K3829" s="16">
        <f t="shared" si="7795"/>
        <v>1480</v>
      </c>
      <c r="L3829" s="16">
        <v>1480</v>
      </c>
      <c r="M3829" s="16">
        <v>0</v>
      </c>
      <c r="N3829" s="16"/>
      <c r="O3829" s="16"/>
      <c r="P3829" s="16"/>
      <c r="Q3829" s="16">
        <f t="shared" si="7764"/>
        <v>0</v>
      </c>
      <c r="R3829" s="16">
        <f t="shared" si="7765"/>
        <v>0</v>
      </c>
      <c r="S3829" s="16">
        <f t="shared" si="7766"/>
        <v>1480</v>
      </c>
      <c r="T3829" s="16">
        <f t="shared" si="7767"/>
        <v>1480</v>
      </c>
      <c r="U3829" s="16">
        <f t="shared" si="7768"/>
        <v>0</v>
      </c>
      <c r="V3829" s="16"/>
      <c r="W3829" s="16"/>
      <c r="X3829" s="16"/>
      <c r="Y3829" s="16"/>
      <c r="Z3829" s="16"/>
      <c r="AA3829" s="16">
        <f t="shared" si="7780"/>
        <v>0</v>
      </c>
      <c r="AB3829" s="16">
        <f t="shared" si="7781"/>
        <v>1480</v>
      </c>
      <c r="AC3829" s="16">
        <f t="shared" si="7782"/>
        <v>0</v>
      </c>
      <c r="AD3829" s="16"/>
      <c r="AE3829" s="16"/>
      <c r="AF3829" s="16"/>
      <c r="AG3829" s="16"/>
      <c r="AH3829" s="16"/>
      <c r="AI3829" s="16"/>
      <c r="AJ3829" s="16"/>
      <c r="AK3829" s="16">
        <f t="shared" si="7757"/>
        <v>0</v>
      </c>
      <c r="AL3829" s="16">
        <f t="shared" si="7758"/>
        <v>1480</v>
      </c>
      <c r="AM3829" s="16">
        <f t="shared" si="7759"/>
        <v>0</v>
      </c>
      <c r="AN3829" s="16"/>
      <c r="AO3829" s="16">
        <f t="shared" si="7760"/>
        <v>0</v>
      </c>
      <c r="AP3829" s="16"/>
      <c r="AQ3829" s="16"/>
      <c r="AR3829" s="16"/>
      <c r="AS3829" s="16"/>
      <c r="AT3829" s="16"/>
      <c r="AU3829" s="16"/>
      <c r="AV3829" s="16"/>
      <c r="AW3829" s="16"/>
      <c r="AX3829" s="16"/>
      <c r="AY3829" s="16"/>
      <c r="AZ3829" s="16"/>
      <c r="BA3829" s="16"/>
      <c r="BB3829" s="16"/>
      <c r="BC3829" s="16"/>
      <c r="BD3829" s="16"/>
      <c r="BE3829" s="16"/>
      <c r="BF3829" s="16">
        <f t="shared" si="7807"/>
        <v>0</v>
      </c>
      <c r="BG3829" s="16">
        <f t="shared" si="7808"/>
        <v>1480</v>
      </c>
      <c r="BH3829" s="16">
        <f t="shared" si="7809"/>
        <v>0</v>
      </c>
      <c r="BI3829" s="16"/>
      <c r="BJ3829" s="16"/>
      <c r="BK3829" s="16"/>
      <c r="BL3829" s="46">
        <v>0</v>
      </c>
    </row>
    <row r="3830" spans="1:64" x14ac:dyDescent="0.25">
      <c r="A3830" s="17">
        <v>945</v>
      </c>
      <c r="B3830" s="10" t="s">
        <v>90</v>
      </c>
      <c r="C3830" s="22" t="s">
        <v>157</v>
      </c>
      <c r="D3830" s="17" t="s">
        <v>77</v>
      </c>
      <c r="E3830" s="22"/>
      <c r="F3830" s="11" t="s">
        <v>78</v>
      </c>
      <c r="G3830" s="16">
        <f>G3831</f>
        <v>50496.7</v>
      </c>
      <c r="H3830" s="16">
        <f t="shared" si="7794"/>
        <v>58454.8</v>
      </c>
      <c r="I3830" s="16">
        <f>I3831</f>
        <v>108951.5</v>
      </c>
      <c r="J3830" s="16">
        <f>J3831</f>
        <v>50496.7</v>
      </c>
      <c r="K3830" s="16">
        <f t="shared" si="7795"/>
        <v>59469</v>
      </c>
      <c r="L3830" s="16">
        <f>L3831</f>
        <v>109965.7</v>
      </c>
      <c r="M3830" s="16">
        <f>M3831</f>
        <v>110504.4</v>
      </c>
      <c r="N3830" s="16">
        <f>N3831</f>
        <v>0</v>
      </c>
      <c r="O3830" s="16">
        <f>O3831</f>
        <v>0</v>
      </c>
      <c r="P3830" s="16">
        <f>P3831</f>
        <v>0</v>
      </c>
      <c r="Q3830" s="16">
        <f t="shared" si="7764"/>
        <v>58454.8</v>
      </c>
      <c r="R3830" s="16">
        <f t="shared" si="7765"/>
        <v>108951.5</v>
      </c>
      <c r="S3830" s="16">
        <f t="shared" si="7766"/>
        <v>59469</v>
      </c>
      <c r="T3830" s="16">
        <f t="shared" si="7767"/>
        <v>109965.7</v>
      </c>
      <c r="U3830" s="16">
        <f t="shared" si="7768"/>
        <v>110504.4</v>
      </c>
      <c r="V3830" s="16">
        <f>V3831</f>
        <v>0</v>
      </c>
      <c r="W3830" s="16">
        <f>W3831</f>
        <v>0</v>
      </c>
      <c r="X3830" s="16">
        <f>X3831</f>
        <v>0</v>
      </c>
      <c r="Y3830" s="16">
        <f>Y3831</f>
        <v>0</v>
      </c>
      <c r="Z3830" s="16">
        <f>Z3831</f>
        <v>0</v>
      </c>
      <c r="AA3830" s="16">
        <f t="shared" si="7780"/>
        <v>108951.5</v>
      </c>
      <c r="AB3830" s="16">
        <f t="shared" si="7781"/>
        <v>109965.7</v>
      </c>
      <c r="AC3830" s="16">
        <f t="shared" si="7782"/>
        <v>110504.4</v>
      </c>
      <c r="AD3830" s="16">
        <f t="shared" ref="AD3830:BK3830" si="7866">AD3831</f>
        <v>0</v>
      </c>
      <c r="AE3830" s="16">
        <f t="shared" si="7866"/>
        <v>0</v>
      </c>
      <c r="AF3830" s="16">
        <f t="shared" si="7866"/>
        <v>0</v>
      </c>
      <c r="AG3830" s="16">
        <f t="shared" si="7866"/>
        <v>0</v>
      </c>
      <c r="AH3830" s="16">
        <f t="shared" si="7866"/>
        <v>0</v>
      </c>
      <c r="AI3830" s="16">
        <f t="shared" si="7866"/>
        <v>0</v>
      </c>
      <c r="AJ3830" s="16">
        <f t="shared" si="7866"/>
        <v>0</v>
      </c>
      <c r="AK3830" s="16">
        <f t="shared" si="7757"/>
        <v>108951.5</v>
      </c>
      <c r="AL3830" s="16">
        <f t="shared" si="7758"/>
        <v>109965.7</v>
      </c>
      <c r="AM3830" s="16">
        <f t="shared" si="7759"/>
        <v>110504.4</v>
      </c>
      <c r="AN3830" s="16">
        <f t="shared" si="7866"/>
        <v>0</v>
      </c>
      <c r="AO3830" s="16">
        <f t="shared" si="7760"/>
        <v>108951.5</v>
      </c>
      <c r="AP3830" s="16">
        <f t="shared" si="7866"/>
        <v>0</v>
      </c>
      <c r="AQ3830" s="16">
        <f t="shared" si="7866"/>
        <v>0</v>
      </c>
      <c r="AR3830" s="16">
        <f t="shared" si="7866"/>
        <v>0</v>
      </c>
      <c r="AS3830" s="16">
        <f t="shared" si="7866"/>
        <v>0</v>
      </c>
      <c r="AT3830" s="16">
        <f t="shared" si="7866"/>
        <v>0</v>
      </c>
      <c r="AU3830" s="16">
        <f t="shared" si="7866"/>
        <v>0</v>
      </c>
      <c r="AV3830" s="16">
        <f t="shared" si="7866"/>
        <v>1336.1079999999999</v>
      </c>
      <c r="AW3830" s="16">
        <f t="shared" si="7866"/>
        <v>0</v>
      </c>
      <c r="AX3830" s="16">
        <f t="shared" si="7866"/>
        <v>0</v>
      </c>
      <c r="AY3830" s="16">
        <f t="shared" si="7866"/>
        <v>19422.701000000001</v>
      </c>
      <c r="AZ3830" s="16">
        <f t="shared" si="7866"/>
        <v>0</v>
      </c>
      <c r="BA3830" s="16">
        <f t="shared" si="7866"/>
        <v>0</v>
      </c>
      <c r="BB3830" s="16">
        <f t="shared" si="7866"/>
        <v>0</v>
      </c>
      <c r="BC3830" s="16">
        <f t="shared" si="7866"/>
        <v>0</v>
      </c>
      <c r="BD3830" s="16">
        <f t="shared" si="7866"/>
        <v>0</v>
      </c>
      <c r="BE3830" s="16">
        <f t="shared" si="7866"/>
        <v>0</v>
      </c>
      <c r="BF3830" s="16">
        <f t="shared" si="7807"/>
        <v>129710.30899999999</v>
      </c>
      <c r="BG3830" s="16">
        <f t="shared" si="7808"/>
        <v>109965.7</v>
      </c>
      <c r="BH3830" s="16">
        <f t="shared" si="7809"/>
        <v>110504.4</v>
      </c>
      <c r="BI3830" s="56">
        <f t="shared" si="7866"/>
        <v>-6042.6</v>
      </c>
      <c r="BJ3830" s="16">
        <f t="shared" ref="BJ3830:BJ3851" si="7867">BF3830+BI3830</f>
        <v>123667.70899999999</v>
      </c>
      <c r="BK3830" s="16">
        <f t="shared" si="7866"/>
        <v>0</v>
      </c>
    </row>
    <row r="3831" spans="1:64" ht="47.25" x14ac:dyDescent="0.25">
      <c r="A3831" s="17">
        <v>945</v>
      </c>
      <c r="B3831" s="10" t="s">
        <v>90</v>
      </c>
      <c r="C3831" s="22" t="s">
        <v>157</v>
      </c>
      <c r="D3831" s="17" t="s">
        <v>758</v>
      </c>
      <c r="E3831" s="22"/>
      <c r="F3831" s="11" t="s">
        <v>759</v>
      </c>
      <c r="G3831" s="16">
        <f>G3845+G3832</f>
        <v>50496.7</v>
      </c>
      <c r="H3831" s="16">
        <f t="shared" si="7794"/>
        <v>58454.8</v>
      </c>
      <c r="I3831" s="16">
        <f>I3845+I3832</f>
        <v>108951.5</v>
      </c>
      <c r="J3831" s="16">
        <f>J3845+J3832</f>
        <v>50496.7</v>
      </c>
      <c r="K3831" s="16">
        <f t="shared" si="7795"/>
        <v>59469</v>
      </c>
      <c r="L3831" s="16">
        <f>L3845+L3832</f>
        <v>109965.7</v>
      </c>
      <c r="M3831" s="16">
        <f>M3845+M3832</f>
        <v>110504.4</v>
      </c>
      <c r="N3831" s="16">
        <f>N3845+N3832</f>
        <v>0</v>
      </c>
      <c r="O3831" s="16">
        <f>O3845+O3832</f>
        <v>0</v>
      </c>
      <c r="P3831" s="16">
        <f>P3845+P3832</f>
        <v>0</v>
      </c>
      <c r="Q3831" s="16">
        <f t="shared" si="7764"/>
        <v>58454.8</v>
      </c>
      <c r="R3831" s="16">
        <f t="shared" si="7765"/>
        <v>108951.5</v>
      </c>
      <c r="S3831" s="16">
        <f t="shared" si="7766"/>
        <v>59469</v>
      </c>
      <c r="T3831" s="16">
        <f t="shared" si="7767"/>
        <v>109965.7</v>
      </c>
      <c r="U3831" s="16">
        <f t="shared" si="7768"/>
        <v>110504.4</v>
      </c>
      <c r="V3831" s="16">
        <f>V3845+V3832</f>
        <v>0</v>
      </c>
      <c r="W3831" s="16">
        <f>W3845+W3832</f>
        <v>0</v>
      </c>
      <c r="X3831" s="16">
        <f>X3845+X3832</f>
        <v>0</v>
      </c>
      <c r="Y3831" s="16">
        <f>Y3845+Y3832</f>
        <v>0</v>
      </c>
      <c r="Z3831" s="16">
        <f>Z3845+Z3832</f>
        <v>0</v>
      </c>
      <c r="AA3831" s="16">
        <f t="shared" si="7780"/>
        <v>108951.5</v>
      </c>
      <c r="AB3831" s="16">
        <f t="shared" si="7781"/>
        <v>109965.7</v>
      </c>
      <c r="AC3831" s="16">
        <f t="shared" si="7782"/>
        <v>110504.4</v>
      </c>
      <c r="AD3831" s="16">
        <f t="shared" ref="AD3831:AJ3831" si="7868">AD3845+AD3832</f>
        <v>0</v>
      </c>
      <c r="AE3831" s="16">
        <f t="shared" si="7868"/>
        <v>0</v>
      </c>
      <c r="AF3831" s="16">
        <f t="shared" si="7868"/>
        <v>0</v>
      </c>
      <c r="AG3831" s="16">
        <f t="shared" si="7868"/>
        <v>0</v>
      </c>
      <c r="AH3831" s="16">
        <f t="shared" si="7868"/>
        <v>0</v>
      </c>
      <c r="AI3831" s="16">
        <f t="shared" si="7868"/>
        <v>0</v>
      </c>
      <c r="AJ3831" s="16">
        <f t="shared" si="7868"/>
        <v>0</v>
      </c>
      <c r="AK3831" s="16">
        <f t="shared" si="7757"/>
        <v>108951.5</v>
      </c>
      <c r="AL3831" s="16">
        <f t="shared" si="7758"/>
        <v>109965.7</v>
      </c>
      <c r="AM3831" s="16">
        <f t="shared" si="7759"/>
        <v>110504.4</v>
      </c>
      <c r="AN3831" s="16">
        <f>AN3845+AN3832</f>
        <v>0</v>
      </c>
      <c r="AO3831" s="16">
        <f t="shared" si="7760"/>
        <v>108951.5</v>
      </c>
      <c r="AP3831" s="16">
        <f t="shared" ref="AP3831:BK3831" si="7869">AP3845+AP3832</f>
        <v>0</v>
      </c>
      <c r="AQ3831" s="16">
        <f t="shared" si="7869"/>
        <v>0</v>
      </c>
      <c r="AR3831" s="16">
        <f t="shared" si="7869"/>
        <v>0</v>
      </c>
      <c r="AS3831" s="16">
        <f>AS3845+AS3832</f>
        <v>0</v>
      </c>
      <c r="AT3831" s="16">
        <f>AT3845+AT3832</f>
        <v>0</v>
      </c>
      <c r="AU3831" s="16">
        <f t="shared" si="7869"/>
        <v>0</v>
      </c>
      <c r="AV3831" s="16">
        <f t="shared" si="7869"/>
        <v>1336.1079999999999</v>
      </c>
      <c r="AW3831" s="16">
        <f t="shared" si="7869"/>
        <v>0</v>
      </c>
      <c r="AX3831" s="16">
        <f t="shared" si="7869"/>
        <v>0</v>
      </c>
      <c r="AY3831" s="16">
        <f t="shared" si="7869"/>
        <v>19422.701000000001</v>
      </c>
      <c r="AZ3831" s="16">
        <f t="shared" si="7869"/>
        <v>0</v>
      </c>
      <c r="BA3831" s="16">
        <f>BA3845+BA3832</f>
        <v>0</v>
      </c>
      <c r="BB3831" s="16">
        <f>BB3845+BB3832</f>
        <v>0</v>
      </c>
      <c r="BC3831" s="16">
        <f t="shared" si="7869"/>
        <v>0</v>
      </c>
      <c r="BD3831" s="16">
        <f>BD3845+BD3832</f>
        <v>0</v>
      </c>
      <c r="BE3831" s="16">
        <f>BE3845+BE3832</f>
        <v>0</v>
      </c>
      <c r="BF3831" s="16">
        <f t="shared" si="7807"/>
        <v>129710.30899999999</v>
      </c>
      <c r="BG3831" s="16">
        <f t="shared" si="7808"/>
        <v>109965.7</v>
      </c>
      <c r="BH3831" s="16">
        <f t="shared" si="7809"/>
        <v>110504.4</v>
      </c>
      <c r="BI3831" s="56">
        <f t="shared" ref="BI3831" si="7870">BI3845+BI3832</f>
        <v>-6042.6</v>
      </c>
      <c r="BJ3831" s="16">
        <f t="shared" si="7867"/>
        <v>123667.70899999999</v>
      </c>
      <c r="BK3831" s="16">
        <f t="shared" si="7869"/>
        <v>0</v>
      </c>
    </row>
    <row r="3832" spans="1:64" ht="78.75" x14ac:dyDescent="0.25">
      <c r="A3832" s="17">
        <v>945</v>
      </c>
      <c r="B3832" s="10" t="s">
        <v>90</v>
      </c>
      <c r="C3832" s="22" t="s">
        <v>157</v>
      </c>
      <c r="D3832" s="17" t="s">
        <v>1012</v>
      </c>
      <c r="E3832" s="22"/>
      <c r="F3832" s="11" t="s">
        <v>1053</v>
      </c>
      <c r="G3832" s="16">
        <f>G3833+G3837+G3841</f>
        <v>0</v>
      </c>
      <c r="H3832" s="16">
        <f t="shared" si="7794"/>
        <v>20870.5</v>
      </c>
      <c r="I3832" s="16">
        <f>I3833+I3837+I3841</f>
        <v>20870.5</v>
      </c>
      <c r="J3832" s="16">
        <f>J3833+J3837+J3841</f>
        <v>0</v>
      </c>
      <c r="K3832" s="16">
        <f t="shared" si="7795"/>
        <v>20856.7</v>
      </c>
      <c r="L3832" s="16">
        <f>L3833+L3837+L3841</f>
        <v>20856.7</v>
      </c>
      <c r="M3832" s="16">
        <f>M3833+M3837+M3841</f>
        <v>20925.8</v>
      </c>
      <c r="N3832" s="16">
        <f>N3833+N3837+N3841</f>
        <v>0</v>
      </c>
      <c r="O3832" s="16">
        <f>O3833+O3837+O3841</f>
        <v>0</v>
      </c>
      <c r="P3832" s="16">
        <f>P3833+P3837+P3841</f>
        <v>0</v>
      </c>
      <c r="Q3832" s="16">
        <f t="shared" si="7764"/>
        <v>20870.5</v>
      </c>
      <c r="R3832" s="16">
        <f t="shared" si="7765"/>
        <v>20870.5</v>
      </c>
      <c r="S3832" s="16">
        <f t="shared" si="7766"/>
        <v>20856.7</v>
      </c>
      <c r="T3832" s="16">
        <f t="shared" si="7767"/>
        <v>20856.7</v>
      </c>
      <c r="U3832" s="16">
        <f t="shared" si="7768"/>
        <v>20925.8</v>
      </c>
      <c r="V3832" s="16">
        <f>V3833+V3837+V3841</f>
        <v>0</v>
      </c>
      <c r="W3832" s="16">
        <f>W3833+W3837+W3841</f>
        <v>0</v>
      </c>
      <c r="X3832" s="16">
        <f>X3833+X3837+X3841</f>
        <v>0</v>
      </c>
      <c r="Y3832" s="16">
        <f>Y3833+Y3837+Y3841</f>
        <v>0</v>
      </c>
      <c r="Z3832" s="16">
        <f>Z3833+Z3837+Z3841</f>
        <v>0</v>
      </c>
      <c r="AA3832" s="16">
        <f t="shared" si="7780"/>
        <v>20870.5</v>
      </c>
      <c r="AB3832" s="16">
        <f t="shared" si="7781"/>
        <v>20856.7</v>
      </c>
      <c r="AC3832" s="16">
        <f t="shared" si="7782"/>
        <v>20925.8</v>
      </c>
      <c r="AD3832" s="16">
        <f t="shared" ref="AD3832:AJ3832" si="7871">AD3833+AD3837+AD3841</f>
        <v>0</v>
      </c>
      <c r="AE3832" s="16">
        <f t="shared" si="7871"/>
        <v>0</v>
      </c>
      <c r="AF3832" s="16">
        <f t="shared" si="7871"/>
        <v>0</v>
      </c>
      <c r="AG3832" s="16">
        <f t="shared" si="7871"/>
        <v>0</v>
      </c>
      <c r="AH3832" s="16">
        <f t="shared" si="7871"/>
        <v>0</v>
      </c>
      <c r="AI3832" s="16">
        <f t="shared" si="7871"/>
        <v>0</v>
      </c>
      <c r="AJ3832" s="16">
        <f t="shared" si="7871"/>
        <v>0</v>
      </c>
      <c r="AK3832" s="16">
        <f t="shared" si="7757"/>
        <v>20870.5</v>
      </c>
      <c r="AL3832" s="16">
        <f t="shared" si="7758"/>
        <v>20856.7</v>
      </c>
      <c r="AM3832" s="16">
        <f t="shared" si="7759"/>
        <v>20925.8</v>
      </c>
      <c r="AN3832" s="16">
        <f>AN3833+AN3837+AN3841</f>
        <v>0</v>
      </c>
      <c r="AO3832" s="16">
        <f t="shared" si="7760"/>
        <v>20870.5</v>
      </c>
      <c r="AP3832" s="16">
        <f t="shared" ref="AP3832:BK3832" si="7872">AP3833+AP3837+AP3841</f>
        <v>0</v>
      </c>
      <c r="AQ3832" s="16">
        <f t="shared" si="7872"/>
        <v>0</v>
      </c>
      <c r="AR3832" s="16">
        <f t="shared" si="7872"/>
        <v>0</v>
      </c>
      <c r="AS3832" s="16">
        <f>AS3833+AS3837+AS3841</f>
        <v>0</v>
      </c>
      <c r="AT3832" s="16">
        <f>AT3833+AT3837+AT3841</f>
        <v>0</v>
      </c>
      <c r="AU3832" s="16">
        <f t="shared" si="7872"/>
        <v>0</v>
      </c>
      <c r="AV3832" s="16">
        <f t="shared" si="7872"/>
        <v>0</v>
      </c>
      <c r="AW3832" s="16">
        <f t="shared" si="7872"/>
        <v>0</v>
      </c>
      <c r="AX3832" s="16">
        <f t="shared" si="7872"/>
        <v>0</v>
      </c>
      <c r="AY3832" s="16">
        <f t="shared" si="7872"/>
        <v>0</v>
      </c>
      <c r="AZ3832" s="16">
        <f t="shared" si="7872"/>
        <v>0</v>
      </c>
      <c r="BA3832" s="16">
        <f>BA3833+BA3837+BA3841</f>
        <v>0</v>
      </c>
      <c r="BB3832" s="16">
        <f>BB3833+BB3837+BB3841</f>
        <v>0</v>
      </c>
      <c r="BC3832" s="16">
        <f t="shared" si="7872"/>
        <v>0</v>
      </c>
      <c r="BD3832" s="16">
        <f>BD3833+BD3837+BD3841</f>
        <v>0</v>
      </c>
      <c r="BE3832" s="16">
        <f>BE3833+BE3837+BE3841</f>
        <v>0</v>
      </c>
      <c r="BF3832" s="16">
        <f t="shared" si="7807"/>
        <v>20870.5</v>
      </c>
      <c r="BG3832" s="16">
        <f t="shared" si="7808"/>
        <v>20856.7</v>
      </c>
      <c r="BH3832" s="16">
        <f t="shared" si="7809"/>
        <v>20925.8</v>
      </c>
      <c r="BI3832" s="16">
        <f t="shared" ref="BI3832" si="7873">BI3833+BI3837+BI3841</f>
        <v>0</v>
      </c>
      <c r="BJ3832" s="16">
        <f t="shared" si="7867"/>
        <v>20870.5</v>
      </c>
      <c r="BK3832" s="16">
        <f t="shared" si="7872"/>
        <v>0</v>
      </c>
    </row>
    <row r="3833" spans="1:64" ht="110.25" x14ac:dyDescent="0.25">
      <c r="A3833" s="17">
        <v>945</v>
      </c>
      <c r="B3833" s="10" t="s">
        <v>90</v>
      </c>
      <c r="C3833" s="22" t="s">
        <v>157</v>
      </c>
      <c r="D3833" s="17" t="s">
        <v>1012</v>
      </c>
      <c r="E3833" s="22" t="s">
        <v>46</v>
      </c>
      <c r="F3833" s="11" t="s">
        <v>17</v>
      </c>
      <c r="G3833" s="16">
        <f>G3834</f>
        <v>0</v>
      </c>
      <c r="H3833" s="16">
        <f t="shared" si="7794"/>
        <v>14502.1</v>
      </c>
      <c r="I3833" s="16">
        <f>I3834</f>
        <v>14502.1</v>
      </c>
      <c r="J3833" s="16">
        <f>J3834</f>
        <v>0</v>
      </c>
      <c r="K3833" s="16">
        <f t="shared" si="7795"/>
        <v>14502.1</v>
      </c>
      <c r="L3833" s="16">
        <f>L3834</f>
        <v>14502.1</v>
      </c>
      <c r="M3833" s="16">
        <f>M3834</f>
        <v>14502.1</v>
      </c>
      <c r="N3833" s="16">
        <f>N3834</f>
        <v>0</v>
      </c>
      <c r="O3833" s="16">
        <f>O3834</f>
        <v>0</v>
      </c>
      <c r="P3833" s="16">
        <f>P3834</f>
        <v>0</v>
      </c>
      <c r="Q3833" s="16">
        <f t="shared" si="7764"/>
        <v>14502.1</v>
      </c>
      <c r="R3833" s="16">
        <f t="shared" si="7765"/>
        <v>14502.1</v>
      </c>
      <c r="S3833" s="16">
        <f t="shared" si="7766"/>
        <v>14502.1</v>
      </c>
      <c r="T3833" s="16">
        <f t="shared" si="7767"/>
        <v>14502.1</v>
      </c>
      <c r="U3833" s="16">
        <f t="shared" si="7768"/>
        <v>14502.1</v>
      </c>
      <c r="V3833" s="16">
        <f>V3834</f>
        <v>0</v>
      </c>
      <c r="W3833" s="16">
        <f>W3834</f>
        <v>0</v>
      </c>
      <c r="X3833" s="16">
        <f>X3834</f>
        <v>0</v>
      </c>
      <c r="Y3833" s="16">
        <f>Y3834</f>
        <v>0</v>
      </c>
      <c r="Z3833" s="16">
        <f>Z3834</f>
        <v>0</v>
      </c>
      <c r="AA3833" s="16">
        <f t="shared" si="7780"/>
        <v>14502.1</v>
      </c>
      <c r="AB3833" s="16">
        <f t="shared" si="7781"/>
        <v>14502.1</v>
      </c>
      <c r="AC3833" s="16">
        <f t="shared" si="7782"/>
        <v>14502.1</v>
      </c>
      <c r="AD3833" s="16">
        <f t="shared" ref="AD3833:BK3833" si="7874">AD3834</f>
        <v>0</v>
      </c>
      <c r="AE3833" s="16">
        <f t="shared" si="7874"/>
        <v>0</v>
      </c>
      <c r="AF3833" s="16">
        <f t="shared" si="7874"/>
        <v>0</v>
      </c>
      <c r="AG3833" s="16">
        <f t="shared" si="7874"/>
        <v>0</v>
      </c>
      <c r="AH3833" s="16">
        <f t="shared" si="7874"/>
        <v>0</v>
      </c>
      <c r="AI3833" s="16">
        <f t="shared" si="7874"/>
        <v>0</v>
      </c>
      <c r="AJ3833" s="16">
        <f t="shared" si="7874"/>
        <v>0</v>
      </c>
      <c r="AK3833" s="16">
        <f t="shared" si="7757"/>
        <v>14502.1</v>
      </c>
      <c r="AL3833" s="16">
        <f t="shared" si="7758"/>
        <v>14502.1</v>
      </c>
      <c r="AM3833" s="16">
        <f t="shared" si="7759"/>
        <v>14502.1</v>
      </c>
      <c r="AN3833" s="16">
        <f t="shared" si="7874"/>
        <v>0</v>
      </c>
      <c r="AO3833" s="16">
        <f t="shared" si="7760"/>
        <v>14502.1</v>
      </c>
      <c r="AP3833" s="16">
        <f t="shared" si="7874"/>
        <v>0</v>
      </c>
      <c r="AQ3833" s="16">
        <f t="shared" si="7874"/>
        <v>0</v>
      </c>
      <c r="AR3833" s="16">
        <f t="shared" si="7874"/>
        <v>0</v>
      </c>
      <c r="AS3833" s="16">
        <f t="shared" si="7874"/>
        <v>0</v>
      </c>
      <c r="AT3833" s="16">
        <f t="shared" si="7874"/>
        <v>0</v>
      </c>
      <c r="AU3833" s="16">
        <f t="shared" si="7874"/>
        <v>0</v>
      </c>
      <c r="AV3833" s="16">
        <f t="shared" si="7874"/>
        <v>0</v>
      </c>
      <c r="AW3833" s="16">
        <f t="shared" si="7874"/>
        <v>0</v>
      </c>
      <c r="AX3833" s="16">
        <f t="shared" si="7874"/>
        <v>0</v>
      </c>
      <c r="AY3833" s="16">
        <f t="shared" si="7874"/>
        <v>0</v>
      </c>
      <c r="AZ3833" s="16">
        <f t="shared" si="7874"/>
        <v>0</v>
      </c>
      <c r="BA3833" s="16">
        <f t="shared" si="7874"/>
        <v>0</v>
      </c>
      <c r="BB3833" s="16">
        <f t="shared" si="7874"/>
        <v>0</v>
      </c>
      <c r="BC3833" s="16">
        <f t="shared" si="7874"/>
        <v>0</v>
      </c>
      <c r="BD3833" s="16">
        <f t="shared" si="7874"/>
        <v>0</v>
      </c>
      <c r="BE3833" s="16">
        <f t="shared" si="7874"/>
        <v>0</v>
      </c>
      <c r="BF3833" s="16">
        <f t="shared" si="7807"/>
        <v>14502.1</v>
      </c>
      <c r="BG3833" s="16">
        <f t="shared" si="7808"/>
        <v>14502.1</v>
      </c>
      <c r="BH3833" s="16">
        <f t="shared" si="7809"/>
        <v>14502.1</v>
      </c>
      <c r="BI3833" s="16">
        <f t="shared" si="7874"/>
        <v>0</v>
      </c>
      <c r="BJ3833" s="16">
        <f t="shared" si="7867"/>
        <v>14502.1</v>
      </c>
      <c r="BK3833" s="16">
        <f t="shared" si="7874"/>
        <v>0</v>
      </c>
    </row>
    <row r="3834" spans="1:64" ht="31.5" x14ac:dyDescent="0.25">
      <c r="A3834" s="17">
        <v>945</v>
      </c>
      <c r="B3834" s="10" t="s">
        <v>90</v>
      </c>
      <c r="C3834" s="22" t="s">
        <v>157</v>
      </c>
      <c r="D3834" s="17" t="s">
        <v>1012</v>
      </c>
      <c r="E3834" s="22" t="s">
        <v>136</v>
      </c>
      <c r="F3834" s="11" t="s">
        <v>38</v>
      </c>
      <c r="G3834" s="16">
        <f>G3835+G3836</f>
        <v>0</v>
      </c>
      <c r="H3834" s="16">
        <f t="shared" si="7794"/>
        <v>14502.1</v>
      </c>
      <c r="I3834" s="16">
        <f>I3835+I3836</f>
        <v>14502.1</v>
      </c>
      <c r="J3834" s="16">
        <f>J3835+J3836</f>
        <v>0</v>
      </c>
      <c r="K3834" s="16">
        <f t="shared" si="7795"/>
        <v>14502.1</v>
      </c>
      <c r="L3834" s="16">
        <f>L3835+L3836</f>
        <v>14502.1</v>
      </c>
      <c r="M3834" s="16">
        <f>M3835+M3836</f>
        <v>14502.1</v>
      </c>
      <c r="N3834" s="16">
        <f>N3835+N3836</f>
        <v>0</v>
      </c>
      <c r="O3834" s="16">
        <f>O3835+O3836</f>
        <v>0</v>
      </c>
      <c r="P3834" s="16">
        <f>P3835+P3836</f>
        <v>0</v>
      </c>
      <c r="Q3834" s="16">
        <f t="shared" si="7764"/>
        <v>14502.1</v>
      </c>
      <c r="R3834" s="16">
        <f t="shared" si="7765"/>
        <v>14502.1</v>
      </c>
      <c r="S3834" s="16">
        <f t="shared" si="7766"/>
        <v>14502.1</v>
      </c>
      <c r="T3834" s="16">
        <f t="shared" si="7767"/>
        <v>14502.1</v>
      </c>
      <c r="U3834" s="16">
        <f t="shared" si="7768"/>
        <v>14502.1</v>
      </c>
      <c r="V3834" s="16">
        <f>V3835+V3836</f>
        <v>0</v>
      </c>
      <c r="W3834" s="16">
        <f>W3835+W3836</f>
        <v>0</v>
      </c>
      <c r="X3834" s="16">
        <f>X3835+X3836</f>
        <v>0</v>
      </c>
      <c r="Y3834" s="16">
        <f>Y3835+Y3836</f>
        <v>0</v>
      </c>
      <c r="Z3834" s="16">
        <f>Z3835+Z3836</f>
        <v>0</v>
      </c>
      <c r="AA3834" s="16">
        <f t="shared" si="7780"/>
        <v>14502.1</v>
      </c>
      <c r="AB3834" s="16">
        <f t="shared" si="7781"/>
        <v>14502.1</v>
      </c>
      <c r="AC3834" s="16">
        <f t="shared" si="7782"/>
        <v>14502.1</v>
      </c>
      <c r="AD3834" s="16">
        <f t="shared" ref="AD3834:AJ3834" si="7875">AD3835+AD3836</f>
        <v>0</v>
      </c>
      <c r="AE3834" s="16">
        <f t="shared" si="7875"/>
        <v>0</v>
      </c>
      <c r="AF3834" s="16">
        <f t="shared" si="7875"/>
        <v>0</v>
      </c>
      <c r="AG3834" s="16">
        <f t="shared" si="7875"/>
        <v>0</v>
      </c>
      <c r="AH3834" s="16">
        <f t="shared" si="7875"/>
        <v>0</v>
      </c>
      <c r="AI3834" s="16">
        <f t="shared" si="7875"/>
        <v>0</v>
      </c>
      <c r="AJ3834" s="16">
        <f t="shared" si="7875"/>
        <v>0</v>
      </c>
      <c r="AK3834" s="16">
        <f t="shared" si="7757"/>
        <v>14502.1</v>
      </c>
      <c r="AL3834" s="16">
        <f t="shared" si="7758"/>
        <v>14502.1</v>
      </c>
      <c r="AM3834" s="16">
        <f t="shared" si="7759"/>
        <v>14502.1</v>
      </c>
      <c r="AN3834" s="16">
        <f>AN3835+AN3836</f>
        <v>0</v>
      </c>
      <c r="AO3834" s="16">
        <f t="shared" si="7760"/>
        <v>14502.1</v>
      </c>
      <c r="AP3834" s="16">
        <f t="shared" ref="AP3834:BK3834" si="7876">AP3835+AP3836</f>
        <v>0</v>
      </c>
      <c r="AQ3834" s="16">
        <f t="shared" si="7876"/>
        <v>0</v>
      </c>
      <c r="AR3834" s="16">
        <f t="shared" si="7876"/>
        <v>0</v>
      </c>
      <c r="AS3834" s="16">
        <f>AS3835+AS3836</f>
        <v>0</v>
      </c>
      <c r="AT3834" s="16">
        <f>AT3835+AT3836</f>
        <v>0</v>
      </c>
      <c r="AU3834" s="16">
        <f t="shared" si="7876"/>
        <v>0</v>
      </c>
      <c r="AV3834" s="16">
        <f t="shared" si="7876"/>
        <v>0</v>
      </c>
      <c r="AW3834" s="16">
        <f t="shared" si="7876"/>
        <v>0</v>
      </c>
      <c r="AX3834" s="16">
        <f t="shared" si="7876"/>
        <v>0</v>
      </c>
      <c r="AY3834" s="16">
        <f t="shared" si="7876"/>
        <v>0</v>
      </c>
      <c r="AZ3834" s="16">
        <f t="shared" si="7876"/>
        <v>0</v>
      </c>
      <c r="BA3834" s="16">
        <f>BA3835+BA3836</f>
        <v>0</v>
      </c>
      <c r="BB3834" s="16">
        <f>BB3835+BB3836</f>
        <v>0</v>
      </c>
      <c r="BC3834" s="16">
        <f t="shared" si="7876"/>
        <v>0</v>
      </c>
      <c r="BD3834" s="16">
        <f>BD3835+BD3836</f>
        <v>0</v>
      </c>
      <c r="BE3834" s="16">
        <f>BE3835+BE3836</f>
        <v>0</v>
      </c>
      <c r="BF3834" s="16">
        <f t="shared" si="7807"/>
        <v>14502.1</v>
      </c>
      <c r="BG3834" s="16">
        <f t="shared" si="7808"/>
        <v>14502.1</v>
      </c>
      <c r="BH3834" s="16">
        <f t="shared" si="7809"/>
        <v>14502.1</v>
      </c>
      <c r="BI3834" s="16">
        <f t="shared" ref="BI3834" si="7877">BI3835+BI3836</f>
        <v>0</v>
      </c>
      <c r="BJ3834" s="16">
        <f t="shared" si="7867"/>
        <v>14502.1</v>
      </c>
      <c r="BK3834" s="16">
        <f t="shared" si="7876"/>
        <v>0</v>
      </c>
    </row>
    <row r="3835" spans="1:64" ht="31.5" x14ac:dyDescent="0.25">
      <c r="A3835" s="17">
        <v>945</v>
      </c>
      <c r="B3835" s="10" t="s">
        <v>90</v>
      </c>
      <c r="C3835" s="22" t="s">
        <v>157</v>
      </c>
      <c r="D3835" s="17" t="s">
        <v>1012</v>
      </c>
      <c r="E3835" s="22" t="s">
        <v>137</v>
      </c>
      <c r="F3835" s="11" t="s">
        <v>19</v>
      </c>
      <c r="G3835" s="16">
        <v>0</v>
      </c>
      <c r="H3835" s="16">
        <f t="shared" si="7794"/>
        <v>14499</v>
      </c>
      <c r="I3835" s="16">
        <v>14499</v>
      </c>
      <c r="J3835" s="16">
        <v>0</v>
      </c>
      <c r="K3835" s="16">
        <f t="shared" si="7795"/>
        <v>14499</v>
      </c>
      <c r="L3835" s="16">
        <v>14499</v>
      </c>
      <c r="M3835" s="16">
        <v>14499</v>
      </c>
      <c r="N3835" s="16"/>
      <c r="O3835" s="16"/>
      <c r="P3835" s="16"/>
      <c r="Q3835" s="16">
        <f t="shared" si="7764"/>
        <v>14499</v>
      </c>
      <c r="R3835" s="16">
        <f t="shared" si="7765"/>
        <v>14499</v>
      </c>
      <c r="S3835" s="16">
        <f t="shared" si="7766"/>
        <v>14499</v>
      </c>
      <c r="T3835" s="16">
        <f t="shared" si="7767"/>
        <v>14499</v>
      </c>
      <c r="U3835" s="16">
        <f t="shared" si="7768"/>
        <v>14499</v>
      </c>
      <c r="V3835" s="16"/>
      <c r="W3835" s="16"/>
      <c r="X3835" s="16"/>
      <c r="Y3835" s="16"/>
      <c r="Z3835" s="16"/>
      <c r="AA3835" s="16">
        <f t="shared" si="7780"/>
        <v>14499</v>
      </c>
      <c r="AB3835" s="16">
        <f t="shared" si="7781"/>
        <v>14499</v>
      </c>
      <c r="AC3835" s="16">
        <f t="shared" si="7782"/>
        <v>14499</v>
      </c>
      <c r="AD3835" s="16"/>
      <c r="AE3835" s="16"/>
      <c r="AF3835" s="16"/>
      <c r="AG3835" s="16"/>
      <c r="AH3835" s="16"/>
      <c r="AI3835" s="16"/>
      <c r="AJ3835" s="16"/>
      <c r="AK3835" s="16">
        <f t="shared" si="7757"/>
        <v>14499</v>
      </c>
      <c r="AL3835" s="16">
        <f t="shared" si="7758"/>
        <v>14499</v>
      </c>
      <c r="AM3835" s="16">
        <f t="shared" si="7759"/>
        <v>14499</v>
      </c>
      <c r="AN3835" s="16"/>
      <c r="AO3835" s="16">
        <f t="shared" si="7760"/>
        <v>14499</v>
      </c>
      <c r="AP3835" s="16"/>
      <c r="AQ3835" s="16"/>
      <c r="AR3835" s="16"/>
      <c r="AS3835" s="16"/>
      <c r="AT3835" s="16"/>
      <c r="AU3835" s="16"/>
      <c r="AV3835" s="16"/>
      <c r="AW3835" s="16"/>
      <c r="AX3835" s="16"/>
      <c r="AY3835" s="16"/>
      <c r="AZ3835" s="16"/>
      <c r="BA3835" s="16"/>
      <c r="BB3835" s="16"/>
      <c r="BC3835" s="16"/>
      <c r="BD3835" s="16"/>
      <c r="BE3835" s="16"/>
      <c r="BF3835" s="16">
        <f t="shared" si="7807"/>
        <v>14499</v>
      </c>
      <c r="BG3835" s="16">
        <f t="shared" si="7808"/>
        <v>14499</v>
      </c>
      <c r="BH3835" s="16">
        <f t="shared" si="7809"/>
        <v>14499</v>
      </c>
      <c r="BI3835" s="16"/>
      <c r="BJ3835" s="16">
        <f t="shared" si="7867"/>
        <v>14499</v>
      </c>
      <c r="BK3835" s="16"/>
    </row>
    <row r="3836" spans="1:64" ht="31.5" x14ac:dyDescent="0.25">
      <c r="A3836" s="17">
        <v>945</v>
      </c>
      <c r="B3836" s="10" t="s">
        <v>90</v>
      </c>
      <c r="C3836" s="22" t="s">
        <v>157</v>
      </c>
      <c r="D3836" s="17" t="s">
        <v>1012</v>
      </c>
      <c r="E3836" s="22" t="s">
        <v>138</v>
      </c>
      <c r="F3836" s="11" t="s">
        <v>20</v>
      </c>
      <c r="G3836" s="16">
        <v>0</v>
      </c>
      <c r="H3836" s="16">
        <f t="shared" si="7794"/>
        <v>3.1</v>
      </c>
      <c r="I3836" s="16">
        <v>3.1</v>
      </c>
      <c r="J3836" s="16">
        <v>0</v>
      </c>
      <c r="K3836" s="16">
        <f t="shared" si="7795"/>
        <v>3.1</v>
      </c>
      <c r="L3836" s="16">
        <v>3.1</v>
      </c>
      <c r="M3836" s="16">
        <v>3.1</v>
      </c>
      <c r="N3836" s="16"/>
      <c r="O3836" s="16"/>
      <c r="P3836" s="16"/>
      <c r="Q3836" s="16">
        <f t="shared" si="7764"/>
        <v>3.1</v>
      </c>
      <c r="R3836" s="16">
        <f t="shared" si="7765"/>
        <v>3.1</v>
      </c>
      <c r="S3836" s="16">
        <f t="shared" si="7766"/>
        <v>3.1</v>
      </c>
      <c r="T3836" s="16">
        <f t="shared" si="7767"/>
        <v>3.1</v>
      </c>
      <c r="U3836" s="16">
        <f t="shared" si="7768"/>
        <v>3.1</v>
      </c>
      <c r="V3836" s="16"/>
      <c r="W3836" s="16"/>
      <c r="X3836" s="16"/>
      <c r="Y3836" s="16"/>
      <c r="Z3836" s="16"/>
      <c r="AA3836" s="16">
        <f t="shared" si="7780"/>
        <v>3.1</v>
      </c>
      <c r="AB3836" s="16">
        <f t="shared" si="7781"/>
        <v>3.1</v>
      </c>
      <c r="AC3836" s="16">
        <f t="shared" si="7782"/>
        <v>3.1</v>
      </c>
      <c r="AD3836" s="16"/>
      <c r="AE3836" s="16"/>
      <c r="AF3836" s="16"/>
      <c r="AG3836" s="16"/>
      <c r="AH3836" s="16"/>
      <c r="AI3836" s="16"/>
      <c r="AJ3836" s="16"/>
      <c r="AK3836" s="16">
        <f t="shared" si="7757"/>
        <v>3.1</v>
      </c>
      <c r="AL3836" s="16">
        <f t="shared" si="7758"/>
        <v>3.1</v>
      </c>
      <c r="AM3836" s="16">
        <f t="shared" si="7759"/>
        <v>3.1</v>
      </c>
      <c r="AN3836" s="16"/>
      <c r="AO3836" s="16">
        <f t="shared" si="7760"/>
        <v>3.1</v>
      </c>
      <c r="AP3836" s="16"/>
      <c r="AQ3836" s="16"/>
      <c r="AR3836" s="16"/>
      <c r="AS3836" s="16"/>
      <c r="AT3836" s="16"/>
      <c r="AU3836" s="16"/>
      <c r="AV3836" s="16"/>
      <c r="AW3836" s="16"/>
      <c r="AX3836" s="16"/>
      <c r="AY3836" s="16"/>
      <c r="AZ3836" s="16"/>
      <c r="BA3836" s="16"/>
      <c r="BB3836" s="16"/>
      <c r="BC3836" s="16"/>
      <c r="BD3836" s="16"/>
      <c r="BE3836" s="16"/>
      <c r="BF3836" s="16">
        <f t="shared" si="7807"/>
        <v>3.1</v>
      </c>
      <c r="BG3836" s="16">
        <f t="shared" si="7808"/>
        <v>3.1</v>
      </c>
      <c r="BH3836" s="16">
        <f t="shared" si="7809"/>
        <v>3.1</v>
      </c>
      <c r="BI3836" s="16"/>
      <c r="BJ3836" s="16">
        <f t="shared" si="7867"/>
        <v>3.1</v>
      </c>
      <c r="BK3836" s="16"/>
    </row>
    <row r="3837" spans="1:64" ht="47.25" x14ac:dyDescent="0.25">
      <c r="A3837" s="17">
        <v>945</v>
      </c>
      <c r="B3837" s="10" t="s">
        <v>90</v>
      </c>
      <c r="C3837" s="22" t="s">
        <v>157</v>
      </c>
      <c r="D3837" s="17" t="s">
        <v>1012</v>
      </c>
      <c r="E3837" s="22" t="s">
        <v>50</v>
      </c>
      <c r="F3837" s="11" t="s">
        <v>21</v>
      </c>
      <c r="G3837" s="16">
        <f>G3838</f>
        <v>0</v>
      </c>
      <c r="H3837" s="16">
        <f t="shared" si="7794"/>
        <v>3438.3</v>
      </c>
      <c r="I3837" s="16">
        <f>I3838</f>
        <v>3438.3</v>
      </c>
      <c r="J3837" s="16">
        <f>J3838</f>
        <v>0</v>
      </c>
      <c r="K3837" s="16">
        <f t="shared" si="7795"/>
        <v>3424.3999999999996</v>
      </c>
      <c r="L3837" s="16">
        <f>L3838</f>
        <v>3424.3999999999996</v>
      </c>
      <c r="M3837" s="16">
        <f>M3838</f>
        <v>3493.5</v>
      </c>
      <c r="N3837" s="16">
        <f>N3838</f>
        <v>0</v>
      </c>
      <c r="O3837" s="16">
        <f>O3838</f>
        <v>0</v>
      </c>
      <c r="P3837" s="16">
        <f>P3838</f>
        <v>0</v>
      </c>
      <c r="Q3837" s="16">
        <f t="shared" si="7764"/>
        <v>3438.3</v>
      </c>
      <c r="R3837" s="16">
        <f t="shared" si="7765"/>
        <v>3438.3</v>
      </c>
      <c r="S3837" s="16">
        <f t="shared" si="7766"/>
        <v>3424.3999999999996</v>
      </c>
      <c r="T3837" s="16">
        <f t="shared" si="7767"/>
        <v>3424.3999999999996</v>
      </c>
      <c r="U3837" s="16">
        <f t="shared" si="7768"/>
        <v>3493.5</v>
      </c>
      <c r="V3837" s="16">
        <f>V3838</f>
        <v>0</v>
      </c>
      <c r="W3837" s="16">
        <f>W3838</f>
        <v>0</v>
      </c>
      <c r="X3837" s="16">
        <f>X3838</f>
        <v>0</v>
      </c>
      <c r="Y3837" s="16">
        <f>Y3838</f>
        <v>0</v>
      </c>
      <c r="Z3837" s="16">
        <f>Z3838</f>
        <v>0</v>
      </c>
      <c r="AA3837" s="16">
        <f t="shared" si="7780"/>
        <v>3438.3</v>
      </c>
      <c r="AB3837" s="16">
        <f t="shared" si="7781"/>
        <v>3424.3999999999996</v>
      </c>
      <c r="AC3837" s="16">
        <f t="shared" si="7782"/>
        <v>3493.5</v>
      </c>
      <c r="AD3837" s="16">
        <f t="shared" ref="AD3837:BK3837" si="7878">AD3838</f>
        <v>0</v>
      </c>
      <c r="AE3837" s="16">
        <f t="shared" si="7878"/>
        <v>0</v>
      </c>
      <c r="AF3837" s="16">
        <f t="shared" si="7878"/>
        <v>0</v>
      </c>
      <c r="AG3837" s="16">
        <f t="shared" si="7878"/>
        <v>0</v>
      </c>
      <c r="AH3837" s="16">
        <f t="shared" si="7878"/>
        <v>0</v>
      </c>
      <c r="AI3837" s="16">
        <f t="shared" si="7878"/>
        <v>0</v>
      </c>
      <c r="AJ3837" s="16">
        <f t="shared" si="7878"/>
        <v>0</v>
      </c>
      <c r="AK3837" s="16">
        <f t="shared" si="7757"/>
        <v>3438.3</v>
      </c>
      <c r="AL3837" s="16">
        <f t="shared" si="7758"/>
        <v>3424.3999999999996</v>
      </c>
      <c r="AM3837" s="16">
        <f t="shared" si="7759"/>
        <v>3493.5</v>
      </c>
      <c r="AN3837" s="16">
        <f t="shared" si="7878"/>
        <v>0</v>
      </c>
      <c r="AO3837" s="16">
        <f t="shared" si="7760"/>
        <v>3438.3</v>
      </c>
      <c r="AP3837" s="16">
        <f t="shared" si="7878"/>
        <v>0</v>
      </c>
      <c r="AQ3837" s="16">
        <f t="shared" si="7878"/>
        <v>0</v>
      </c>
      <c r="AR3837" s="16">
        <f t="shared" si="7878"/>
        <v>0</v>
      </c>
      <c r="AS3837" s="16">
        <f t="shared" si="7878"/>
        <v>0</v>
      </c>
      <c r="AT3837" s="16">
        <f t="shared" si="7878"/>
        <v>0</v>
      </c>
      <c r="AU3837" s="16">
        <f t="shared" si="7878"/>
        <v>0</v>
      </c>
      <c r="AV3837" s="16">
        <f t="shared" si="7878"/>
        <v>0</v>
      </c>
      <c r="AW3837" s="16">
        <f t="shared" si="7878"/>
        <v>0</v>
      </c>
      <c r="AX3837" s="16">
        <f t="shared" si="7878"/>
        <v>0</v>
      </c>
      <c r="AY3837" s="16">
        <f t="shared" si="7878"/>
        <v>0</v>
      </c>
      <c r="AZ3837" s="16">
        <f t="shared" si="7878"/>
        <v>0</v>
      </c>
      <c r="BA3837" s="16">
        <f t="shared" si="7878"/>
        <v>0</v>
      </c>
      <c r="BB3837" s="16">
        <f t="shared" si="7878"/>
        <v>0</v>
      </c>
      <c r="BC3837" s="16">
        <f t="shared" si="7878"/>
        <v>0</v>
      </c>
      <c r="BD3837" s="16">
        <f t="shared" si="7878"/>
        <v>0</v>
      </c>
      <c r="BE3837" s="16">
        <f t="shared" si="7878"/>
        <v>0</v>
      </c>
      <c r="BF3837" s="16">
        <f t="shared" si="7807"/>
        <v>3438.3</v>
      </c>
      <c r="BG3837" s="16">
        <f t="shared" si="7808"/>
        <v>3424.3999999999996</v>
      </c>
      <c r="BH3837" s="16">
        <f t="shared" si="7809"/>
        <v>3493.5</v>
      </c>
      <c r="BI3837" s="16">
        <f t="shared" si="7878"/>
        <v>0</v>
      </c>
      <c r="BJ3837" s="16">
        <f t="shared" si="7867"/>
        <v>3438.3</v>
      </c>
      <c r="BK3837" s="16">
        <f t="shared" si="7878"/>
        <v>0</v>
      </c>
    </row>
    <row r="3838" spans="1:64" ht="47.25" x14ac:dyDescent="0.25">
      <c r="A3838" s="17">
        <v>945</v>
      </c>
      <c r="B3838" s="10" t="s">
        <v>90</v>
      </c>
      <c r="C3838" s="22" t="s">
        <v>157</v>
      </c>
      <c r="D3838" s="17" t="s">
        <v>1012</v>
      </c>
      <c r="E3838" s="22" t="s">
        <v>51</v>
      </c>
      <c r="F3838" s="11" t="s">
        <v>22</v>
      </c>
      <c r="G3838" s="16">
        <f>G3839+G3840</f>
        <v>0</v>
      </c>
      <c r="H3838" s="16">
        <f t="shared" si="7794"/>
        <v>3438.3</v>
      </c>
      <c r="I3838" s="16">
        <f>I3839+I3840</f>
        <v>3438.3</v>
      </c>
      <c r="J3838" s="16">
        <f>J3839+J3840</f>
        <v>0</v>
      </c>
      <c r="K3838" s="16">
        <f t="shared" si="7795"/>
        <v>3424.3999999999996</v>
      </c>
      <c r="L3838" s="16">
        <f>L3839+L3840</f>
        <v>3424.3999999999996</v>
      </c>
      <c r="M3838" s="16">
        <f>M3839+M3840</f>
        <v>3493.5</v>
      </c>
      <c r="N3838" s="16">
        <f>N3839+N3840</f>
        <v>0</v>
      </c>
      <c r="O3838" s="16">
        <f>O3839+O3840</f>
        <v>0</v>
      </c>
      <c r="P3838" s="16">
        <f>P3839+P3840</f>
        <v>0</v>
      </c>
      <c r="Q3838" s="16">
        <f t="shared" si="7764"/>
        <v>3438.3</v>
      </c>
      <c r="R3838" s="16">
        <f t="shared" si="7765"/>
        <v>3438.3</v>
      </c>
      <c r="S3838" s="16">
        <f t="shared" si="7766"/>
        <v>3424.3999999999996</v>
      </c>
      <c r="T3838" s="16">
        <f t="shared" si="7767"/>
        <v>3424.3999999999996</v>
      </c>
      <c r="U3838" s="16">
        <f t="shared" si="7768"/>
        <v>3493.5</v>
      </c>
      <c r="V3838" s="16">
        <f>V3839+V3840</f>
        <v>0</v>
      </c>
      <c r="W3838" s="16">
        <f>W3839+W3840</f>
        <v>0</v>
      </c>
      <c r="X3838" s="16">
        <f>X3839+X3840</f>
        <v>0</v>
      </c>
      <c r="Y3838" s="16">
        <f>Y3839+Y3840</f>
        <v>0</v>
      </c>
      <c r="Z3838" s="16">
        <f>Z3839+Z3840</f>
        <v>0</v>
      </c>
      <c r="AA3838" s="16">
        <f t="shared" si="7780"/>
        <v>3438.3</v>
      </c>
      <c r="AB3838" s="16">
        <f t="shared" si="7781"/>
        <v>3424.3999999999996</v>
      </c>
      <c r="AC3838" s="16">
        <f t="shared" si="7782"/>
        <v>3493.5</v>
      </c>
      <c r="AD3838" s="16">
        <f t="shared" ref="AD3838:AJ3838" si="7879">AD3839+AD3840</f>
        <v>0</v>
      </c>
      <c r="AE3838" s="16">
        <f t="shared" si="7879"/>
        <v>0</v>
      </c>
      <c r="AF3838" s="16">
        <f t="shared" si="7879"/>
        <v>0</v>
      </c>
      <c r="AG3838" s="16">
        <f t="shared" si="7879"/>
        <v>0</v>
      </c>
      <c r="AH3838" s="16">
        <f t="shared" si="7879"/>
        <v>0</v>
      </c>
      <c r="AI3838" s="16">
        <f t="shared" si="7879"/>
        <v>0</v>
      </c>
      <c r="AJ3838" s="16">
        <f t="shared" si="7879"/>
        <v>0</v>
      </c>
      <c r="AK3838" s="16">
        <f t="shared" ref="AK3838:AK3901" si="7880">AA3838+AD3838+AE3838+AF3838</f>
        <v>3438.3</v>
      </c>
      <c r="AL3838" s="16">
        <f t="shared" ref="AL3838:AL3901" si="7881">AB3838+AG3838+AH3838</f>
        <v>3424.3999999999996</v>
      </c>
      <c r="AM3838" s="16">
        <f t="shared" ref="AM3838:AM3901" si="7882">AC3838+AI3838+AJ3838</f>
        <v>3493.5</v>
      </c>
      <c r="AN3838" s="16">
        <f>AN3839+AN3840</f>
        <v>0</v>
      </c>
      <c r="AO3838" s="16">
        <f t="shared" ref="AO3838:AO3901" si="7883">AK3838+AN3838</f>
        <v>3438.3</v>
      </c>
      <c r="AP3838" s="16">
        <f t="shared" ref="AP3838:BK3838" si="7884">AP3839+AP3840</f>
        <v>0</v>
      </c>
      <c r="AQ3838" s="16">
        <f t="shared" si="7884"/>
        <v>0</v>
      </c>
      <c r="AR3838" s="16">
        <f t="shared" si="7884"/>
        <v>0</v>
      </c>
      <c r="AS3838" s="16">
        <f>AS3839+AS3840</f>
        <v>0</v>
      </c>
      <c r="AT3838" s="16">
        <f>AT3839+AT3840</f>
        <v>0</v>
      </c>
      <c r="AU3838" s="16">
        <f t="shared" si="7884"/>
        <v>0</v>
      </c>
      <c r="AV3838" s="16">
        <f t="shared" si="7884"/>
        <v>0</v>
      </c>
      <c r="AW3838" s="16">
        <f t="shared" si="7884"/>
        <v>0</v>
      </c>
      <c r="AX3838" s="16">
        <f t="shared" si="7884"/>
        <v>0</v>
      </c>
      <c r="AY3838" s="16">
        <f t="shared" si="7884"/>
        <v>0</v>
      </c>
      <c r="AZ3838" s="16">
        <f t="shared" si="7884"/>
        <v>0</v>
      </c>
      <c r="BA3838" s="16">
        <f>BA3839+BA3840</f>
        <v>0</v>
      </c>
      <c r="BB3838" s="16">
        <f>BB3839+BB3840</f>
        <v>0</v>
      </c>
      <c r="BC3838" s="16">
        <f t="shared" si="7884"/>
        <v>0</v>
      </c>
      <c r="BD3838" s="16">
        <f>BD3839+BD3840</f>
        <v>0</v>
      </c>
      <c r="BE3838" s="16">
        <f>BE3839+BE3840</f>
        <v>0</v>
      </c>
      <c r="BF3838" s="16">
        <f t="shared" si="7807"/>
        <v>3438.3</v>
      </c>
      <c r="BG3838" s="16">
        <f t="shared" si="7808"/>
        <v>3424.3999999999996</v>
      </c>
      <c r="BH3838" s="16">
        <f t="shared" si="7809"/>
        <v>3493.5</v>
      </c>
      <c r="BI3838" s="16">
        <f t="shared" ref="BI3838" si="7885">BI3839+BI3840</f>
        <v>0</v>
      </c>
      <c r="BJ3838" s="16">
        <f t="shared" si="7867"/>
        <v>3438.3</v>
      </c>
      <c r="BK3838" s="16">
        <f t="shared" si="7884"/>
        <v>0</v>
      </c>
    </row>
    <row r="3839" spans="1:64" ht="47.25" x14ac:dyDescent="0.25">
      <c r="A3839" s="17">
        <v>945</v>
      </c>
      <c r="B3839" s="10" t="s">
        <v>90</v>
      </c>
      <c r="C3839" s="22" t="s">
        <v>157</v>
      </c>
      <c r="D3839" s="17" t="s">
        <v>1012</v>
      </c>
      <c r="E3839" s="22" t="s">
        <v>81</v>
      </c>
      <c r="F3839" s="11" t="s">
        <v>82</v>
      </c>
      <c r="G3839" s="16">
        <v>0</v>
      </c>
      <c r="H3839" s="16">
        <f t="shared" si="7794"/>
        <v>1056.4000000000001</v>
      </c>
      <c r="I3839" s="16">
        <v>1056.4000000000001</v>
      </c>
      <c r="J3839" s="16">
        <v>0</v>
      </c>
      <c r="K3839" s="16">
        <f t="shared" si="7795"/>
        <v>1065.3</v>
      </c>
      <c r="L3839" s="16">
        <v>1065.3</v>
      </c>
      <c r="M3839" s="16">
        <v>1080.5999999999999</v>
      </c>
      <c r="N3839" s="16"/>
      <c r="O3839" s="16"/>
      <c r="P3839" s="16"/>
      <c r="Q3839" s="16">
        <f t="shared" si="7764"/>
        <v>1056.4000000000001</v>
      </c>
      <c r="R3839" s="16">
        <f t="shared" si="7765"/>
        <v>1056.4000000000001</v>
      </c>
      <c r="S3839" s="16">
        <f t="shared" si="7766"/>
        <v>1065.3</v>
      </c>
      <c r="T3839" s="16">
        <f t="shared" si="7767"/>
        <v>1065.3</v>
      </c>
      <c r="U3839" s="16">
        <f t="shared" si="7768"/>
        <v>1080.5999999999999</v>
      </c>
      <c r="V3839" s="16"/>
      <c r="W3839" s="16"/>
      <c r="X3839" s="16"/>
      <c r="Y3839" s="16"/>
      <c r="Z3839" s="16"/>
      <c r="AA3839" s="16">
        <f t="shared" si="7780"/>
        <v>1056.4000000000001</v>
      </c>
      <c r="AB3839" s="16">
        <f t="shared" si="7781"/>
        <v>1065.3</v>
      </c>
      <c r="AC3839" s="16">
        <f t="shared" si="7782"/>
        <v>1080.5999999999999</v>
      </c>
      <c r="AD3839" s="16"/>
      <c r="AE3839" s="16"/>
      <c r="AF3839" s="16"/>
      <c r="AG3839" s="16"/>
      <c r="AH3839" s="16"/>
      <c r="AI3839" s="16"/>
      <c r="AJ3839" s="16"/>
      <c r="AK3839" s="16">
        <f t="shared" si="7880"/>
        <v>1056.4000000000001</v>
      </c>
      <c r="AL3839" s="16">
        <f t="shared" si="7881"/>
        <v>1065.3</v>
      </c>
      <c r="AM3839" s="16">
        <f t="shared" si="7882"/>
        <v>1080.5999999999999</v>
      </c>
      <c r="AN3839" s="16"/>
      <c r="AO3839" s="16">
        <f t="shared" si="7883"/>
        <v>1056.4000000000001</v>
      </c>
      <c r="AP3839" s="16"/>
      <c r="AQ3839" s="16"/>
      <c r="AR3839" s="16"/>
      <c r="AS3839" s="16"/>
      <c r="AT3839" s="16"/>
      <c r="AU3839" s="16"/>
      <c r="AV3839" s="16"/>
      <c r="AW3839" s="16"/>
      <c r="AX3839" s="16"/>
      <c r="AY3839" s="16"/>
      <c r="AZ3839" s="16"/>
      <c r="BA3839" s="16"/>
      <c r="BB3839" s="16"/>
      <c r="BC3839" s="16"/>
      <c r="BD3839" s="16"/>
      <c r="BE3839" s="16"/>
      <c r="BF3839" s="16">
        <f t="shared" si="7807"/>
        <v>1056.4000000000001</v>
      </c>
      <c r="BG3839" s="16">
        <f t="shared" si="7808"/>
        <v>1065.3</v>
      </c>
      <c r="BH3839" s="16">
        <f t="shared" si="7809"/>
        <v>1080.5999999999999</v>
      </c>
      <c r="BI3839" s="16"/>
      <c r="BJ3839" s="16">
        <f t="shared" si="7867"/>
        <v>1056.4000000000001</v>
      </c>
      <c r="BK3839" s="16"/>
    </row>
    <row r="3840" spans="1:64" ht="31.5" x14ac:dyDescent="0.25">
      <c r="A3840" s="17">
        <v>945</v>
      </c>
      <c r="B3840" s="10" t="s">
        <v>90</v>
      </c>
      <c r="C3840" s="22" t="s">
        <v>157</v>
      </c>
      <c r="D3840" s="17" t="s">
        <v>1012</v>
      </c>
      <c r="E3840" s="22" t="s">
        <v>52</v>
      </c>
      <c r="F3840" s="11" t="s">
        <v>23</v>
      </c>
      <c r="G3840" s="16">
        <v>0</v>
      </c>
      <c r="H3840" s="16">
        <f t="shared" si="7794"/>
        <v>2381.9</v>
      </c>
      <c r="I3840" s="16">
        <v>2381.9</v>
      </c>
      <c r="J3840" s="16">
        <v>0</v>
      </c>
      <c r="K3840" s="16">
        <f t="shared" si="7795"/>
        <v>2359.1</v>
      </c>
      <c r="L3840" s="16">
        <v>2359.1</v>
      </c>
      <c r="M3840" s="16">
        <v>2412.9</v>
      </c>
      <c r="N3840" s="16"/>
      <c r="O3840" s="16"/>
      <c r="P3840" s="16"/>
      <c r="Q3840" s="16">
        <f t="shared" si="7764"/>
        <v>2381.9</v>
      </c>
      <c r="R3840" s="16">
        <f t="shared" si="7765"/>
        <v>2381.9</v>
      </c>
      <c r="S3840" s="16">
        <f t="shared" si="7766"/>
        <v>2359.1</v>
      </c>
      <c r="T3840" s="16">
        <f t="shared" si="7767"/>
        <v>2359.1</v>
      </c>
      <c r="U3840" s="16">
        <f t="shared" si="7768"/>
        <v>2412.9</v>
      </c>
      <c r="V3840" s="16"/>
      <c r="W3840" s="16"/>
      <c r="X3840" s="16"/>
      <c r="Y3840" s="16"/>
      <c r="Z3840" s="16"/>
      <c r="AA3840" s="16">
        <f t="shared" si="7780"/>
        <v>2381.9</v>
      </c>
      <c r="AB3840" s="16">
        <f t="shared" si="7781"/>
        <v>2359.1</v>
      </c>
      <c r="AC3840" s="16">
        <f t="shared" si="7782"/>
        <v>2412.9</v>
      </c>
      <c r="AD3840" s="16"/>
      <c r="AE3840" s="16"/>
      <c r="AF3840" s="16"/>
      <c r="AG3840" s="16"/>
      <c r="AH3840" s="16"/>
      <c r="AI3840" s="16"/>
      <c r="AJ3840" s="16"/>
      <c r="AK3840" s="16">
        <f t="shared" si="7880"/>
        <v>2381.9</v>
      </c>
      <c r="AL3840" s="16">
        <f t="shared" si="7881"/>
        <v>2359.1</v>
      </c>
      <c r="AM3840" s="16">
        <f t="shared" si="7882"/>
        <v>2412.9</v>
      </c>
      <c r="AN3840" s="16"/>
      <c r="AO3840" s="16">
        <f t="shared" si="7883"/>
        <v>2381.9</v>
      </c>
      <c r="AP3840" s="16"/>
      <c r="AQ3840" s="16"/>
      <c r="AR3840" s="16"/>
      <c r="AS3840" s="16"/>
      <c r="AT3840" s="16"/>
      <c r="AU3840" s="16"/>
      <c r="AV3840" s="16"/>
      <c r="AW3840" s="16"/>
      <c r="AX3840" s="16"/>
      <c r="AY3840" s="16"/>
      <c r="AZ3840" s="16"/>
      <c r="BA3840" s="16"/>
      <c r="BB3840" s="16"/>
      <c r="BC3840" s="16"/>
      <c r="BD3840" s="16"/>
      <c r="BE3840" s="16"/>
      <c r="BF3840" s="16">
        <f t="shared" si="7807"/>
        <v>2381.9</v>
      </c>
      <c r="BG3840" s="16">
        <f t="shared" si="7808"/>
        <v>2359.1</v>
      </c>
      <c r="BH3840" s="16">
        <f t="shared" si="7809"/>
        <v>2412.9</v>
      </c>
      <c r="BI3840" s="16"/>
      <c r="BJ3840" s="16">
        <f t="shared" si="7867"/>
        <v>2381.9</v>
      </c>
      <c r="BK3840" s="16"/>
    </row>
    <row r="3841" spans="1:64" x14ac:dyDescent="0.25">
      <c r="A3841" s="17">
        <v>945</v>
      </c>
      <c r="B3841" s="10" t="s">
        <v>90</v>
      </c>
      <c r="C3841" s="22" t="s">
        <v>157</v>
      </c>
      <c r="D3841" s="17" t="s">
        <v>1012</v>
      </c>
      <c r="E3841" s="22" t="s">
        <v>53</v>
      </c>
      <c r="F3841" s="11" t="s">
        <v>24</v>
      </c>
      <c r="G3841" s="16">
        <f>G3842</f>
        <v>0</v>
      </c>
      <c r="H3841" s="16">
        <f t="shared" si="7794"/>
        <v>2930.1</v>
      </c>
      <c r="I3841" s="16">
        <f>I3842</f>
        <v>2930.1</v>
      </c>
      <c r="J3841" s="16">
        <f>J3842</f>
        <v>0</v>
      </c>
      <c r="K3841" s="16">
        <f t="shared" si="7795"/>
        <v>2930.2</v>
      </c>
      <c r="L3841" s="16">
        <f>L3842</f>
        <v>2930.2</v>
      </c>
      <c r="M3841" s="16">
        <f>M3842</f>
        <v>2930.2</v>
      </c>
      <c r="N3841" s="16">
        <f>N3842</f>
        <v>0</v>
      </c>
      <c r="O3841" s="16">
        <f>O3842</f>
        <v>0</v>
      </c>
      <c r="P3841" s="16">
        <f>P3842</f>
        <v>0</v>
      </c>
      <c r="Q3841" s="16">
        <f t="shared" si="7764"/>
        <v>2930.1</v>
      </c>
      <c r="R3841" s="16">
        <f t="shared" si="7765"/>
        <v>2930.1</v>
      </c>
      <c r="S3841" s="16">
        <f t="shared" si="7766"/>
        <v>2930.2</v>
      </c>
      <c r="T3841" s="16">
        <f t="shared" si="7767"/>
        <v>2930.2</v>
      </c>
      <c r="U3841" s="16">
        <f t="shared" si="7768"/>
        <v>2930.2</v>
      </c>
      <c r="V3841" s="16">
        <f>V3842</f>
        <v>0</v>
      </c>
      <c r="W3841" s="16">
        <f>W3842</f>
        <v>0</v>
      </c>
      <c r="X3841" s="16">
        <f>X3842</f>
        <v>0</v>
      </c>
      <c r="Y3841" s="16">
        <f>Y3842</f>
        <v>0</v>
      </c>
      <c r="Z3841" s="16">
        <f>Z3842</f>
        <v>0</v>
      </c>
      <c r="AA3841" s="16">
        <f t="shared" si="7780"/>
        <v>2930.1</v>
      </c>
      <c r="AB3841" s="16">
        <f t="shared" si="7781"/>
        <v>2930.2</v>
      </c>
      <c r="AC3841" s="16">
        <f t="shared" si="7782"/>
        <v>2930.2</v>
      </c>
      <c r="AD3841" s="16">
        <f t="shared" ref="AD3841:BK3841" si="7886">AD3842</f>
        <v>0</v>
      </c>
      <c r="AE3841" s="16">
        <f t="shared" si="7886"/>
        <v>0</v>
      </c>
      <c r="AF3841" s="16">
        <f t="shared" si="7886"/>
        <v>0</v>
      </c>
      <c r="AG3841" s="16">
        <f t="shared" si="7886"/>
        <v>0</v>
      </c>
      <c r="AH3841" s="16">
        <f t="shared" si="7886"/>
        <v>0</v>
      </c>
      <c r="AI3841" s="16">
        <f t="shared" si="7886"/>
        <v>0</v>
      </c>
      <c r="AJ3841" s="16">
        <f t="shared" si="7886"/>
        <v>0</v>
      </c>
      <c r="AK3841" s="16">
        <f t="shared" si="7880"/>
        <v>2930.1</v>
      </c>
      <c r="AL3841" s="16">
        <f t="shared" si="7881"/>
        <v>2930.2</v>
      </c>
      <c r="AM3841" s="16">
        <f t="shared" si="7882"/>
        <v>2930.2</v>
      </c>
      <c r="AN3841" s="16">
        <f t="shared" si="7886"/>
        <v>0</v>
      </c>
      <c r="AO3841" s="16">
        <f t="shared" si="7883"/>
        <v>2930.1</v>
      </c>
      <c r="AP3841" s="16">
        <f t="shared" si="7886"/>
        <v>0</v>
      </c>
      <c r="AQ3841" s="16">
        <f t="shared" si="7886"/>
        <v>0</v>
      </c>
      <c r="AR3841" s="16">
        <f t="shared" si="7886"/>
        <v>0</v>
      </c>
      <c r="AS3841" s="16">
        <f t="shared" si="7886"/>
        <v>0</v>
      </c>
      <c r="AT3841" s="16">
        <f t="shared" si="7886"/>
        <v>0</v>
      </c>
      <c r="AU3841" s="16">
        <f t="shared" si="7886"/>
        <v>0</v>
      </c>
      <c r="AV3841" s="16">
        <f t="shared" si="7886"/>
        <v>0</v>
      </c>
      <c r="AW3841" s="16">
        <f t="shared" si="7886"/>
        <v>0</v>
      </c>
      <c r="AX3841" s="16">
        <f t="shared" si="7886"/>
        <v>0</v>
      </c>
      <c r="AY3841" s="16">
        <f t="shared" si="7886"/>
        <v>0</v>
      </c>
      <c r="AZ3841" s="16">
        <f t="shared" si="7886"/>
        <v>0</v>
      </c>
      <c r="BA3841" s="16">
        <f t="shared" si="7886"/>
        <v>0</v>
      </c>
      <c r="BB3841" s="16">
        <f t="shared" si="7886"/>
        <v>0</v>
      </c>
      <c r="BC3841" s="16">
        <f t="shared" si="7886"/>
        <v>0</v>
      </c>
      <c r="BD3841" s="16">
        <f t="shared" si="7886"/>
        <v>0</v>
      </c>
      <c r="BE3841" s="16">
        <f t="shared" si="7886"/>
        <v>0</v>
      </c>
      <c r="BF3841" s="16">
        <f t="shared" si="7807"/>
        <v>2930.1</v>
      </c>
      <c r="BG3841" s="16">
        <f t="shared" si="7808"/>
        <v>2930.2</v>
      </c>
      <c r="BH3841" s="16">
        <f t="shared" si="7809"/>
        <v>2930.2</v>
      </c>
      <c r="BI3841" s="16">
        <f t="shared" si="7886"/>
        <v>0</v>
      </c>
      <c r="BJ3841" s="16">
        <f t="shared" si="7867"/>
        <v>2930.1</v>
      </c>
      <c r="BK3841" s="16">
        <f t="shared" si="7886"/>
        <v>0</v>
      </c>
    </row>
    <row r="3842" spans="1:64" ht="31.5" x14ac:dyDescent="0.25">
      <c r="A3842" s="17">
        <v>945</v>
      </c>
      <c r="B3842" s="10" t="s">
        <v>90</v>
      </c>
      <c r="C3842" s="22" t="s">
        <v>157</v>
      </c>
      <c r="D3842" s="17" t="s">
        <v>1012</v>
      </c>
      <c r="E3842" s="22" t="s">
        <v>54</v>
      </c>
      <c r="F3842" s="11" t="s">
        <v>25</v>
      </c>
      <c r="G3842" s="16">
        <f>G3843+G3844</f>
        <v>0</v>
      </c>
      <c r="H3842" s="16">
        <f t="shared" si="7794"/>
        <v>2930.1</v>
      </c>
      <c r="I3842" s="16">
        <f>I3843+I3844</f>
        <v>2930.1</v>
      </c>
      <c r="J3842" s="16">
        <f>J3843+J3844</f>
        <v>0</v>
      </c>
      <c r="K3842" s="16">
        <f t="shared" si="7795"/>
        <v>2930.2</v>
      </c>
      <c r="L3842" s="16">
        <f>L3843+L3844</f>
        <v>2930.2</v>
      </c>
      <c r="M3842" s="16">
        <f>M3843+M3844</f>
        <v>2930.2</v>
      </c>
      <c r="N3842" s="16">
        <f>N3843+N3844</f>
        <v>0</v>
      </c>
      <c r="O3842" s="16">
        <f>O3843+O3844</f>
        <v>0</v>
      </c>
      <c r="P3842" s="16">
        <f>P3843+P3844</f>
        <v>0</v>
      </c>
      <c r="Q3842" s="16">
        <f t="shared" si="7764"/>
        <v>2930.1</v>
      </c>
      <c r="R3842" s="16">
        <f t="shared" si="7765"/>
        <v>2930.1</v>
      </c>
      <c r="S3842" s="16">
        <f t="shared" si="7766"/>
        <v>2930.2</v>
      </c>
      <c r="T3842" s="16">
        <f t="shared" si="7767"/>
        <v>2930.2</v>
      </c>
      <c r="U3842" s="16">
        <f t="shared" si="7768"/>
        <v>2930.2</v>
      </c>
      <c r="V3842" s="16">
        <f>V3843+V3844</f>
        <v>0</v>
      </c>
      <c r="W3842" s="16">
        <f>W3843+W3844</f>
        <v>0</v>
      </c>
      <c r="X3842" s="16">
        <f>X3843+X3844</f>
        <v>0</v>
      </c>
      <c r="Y3842" s="16">
        <f>Y3843+Y3844</f>
        <v>0</v>
      </c>
      <c r="Z3842" s="16">
        <f>Z3843+Z3844</f>
        <v>0</v>
      </c>
      <c r="AA3842" s="16">
        <f t="shared" si="7780"/>
        <v>2930.1</v>
      </c>
      <c r="AB3842" s="16">
        <f t="shared" si="7781"/>
        <v>2930.2</v>
      </c>
      <c r="AC3842" s="16">
        <f t="shared" si="7782"/>
        <v>2930.2</v>
      </c>
      <c r="AD3842" s="16">
        <f t="shared" ref="AD3842:AJ3842" si="7887">AD3843+AD3844</f>
        <v>0</v>
      </c>
      <c r="AE3842" s="16">
        <f t="shared" si="7887"/>
        <v>0</v>
      </c>
      <c r="AF3842" s="16">
        <f t="shared" si="7887"/>
        <v>0</v>
      </c>
      <c r="AG3842" s="16">
        <f t="shared" si="7887"/>
        <v>0</v>
      </c>
      <c r="AH3842" s="16">
        <f t="shared" si="7887"/>
        <v>0</v>
      </c>
      <c r="AI3842" s="16">
        <f t="shared" si="7887"/>
        <v>0</v>
      </c>
      <c r="AJ3842" s="16">
        <f t="shared" si="7887"/>
        <v>0</v>
      </c>
      <c r="AK3842" s="16">
        <f t="shared" si="7880"/>
        <v>2930.1</v>
      </c>
      <c r="AL3842" s="16">
        <f t="shared" si="7881"/>
        <v>2930.2</v>
      </c>
      <c r="AM3842" s="16">
        <f t="shared" si="7882"/>
        <v>2930.2</v>
      </c>
      <c r="AN3842" s="16">
        <f>AN3843+AN3844</f>
        <v>0</v>
      </c>
      <c r="AO3842" s="16">
        <f t="shared" si="7883"/>
        <v>2930.1</v>
      </c>
      <c r="AP3842" s="16">
        <f t="shared" ref="AP3842:BK3842" si="7888">AP3843+AP3844</f>
        <v>0</v>
      </c>
      <c r="AQ3842" s="16">
        <f t="shared" si="7888"/>
        <v>0</v>
      </c>
      <c r="AR3842" s="16">
        <f t="shared" si="7888"/>
        <v>0</v>
      </c>
      <c r="AS3842" s="16">
        <f>AS3843+AS3844</f>
        <v>0</v>
      </c>
      <c r="AT3842" s="16">
        <f>AT3843+AT3844</f>
        <v>0</v>
      </c>
      <c r="AU3842" s="16">
        <f t="shared" si="7888"/>
        <v>0</v>
      </c>
      <c r="AV3842" s="16">
        <f t="shared" si="7888"/>
        <v>0</v>
      </c>
      <c r="AW3842" s="16">
        <f t="shared" si="7888"/>
        <v>0</v>
      </c>
      <c r="AX3842" s="16">
        <f t="shared" si="7888"/>
        <v>0</v>
      </c>
      <c r="AY3842" s="16">
        <f t="shared" si="7888"/>
        <v>0</v>
      </c>
      <c r="AZ3842" s="16">
        <f t="shared" si="7888"/>
        <v>0</v>
      </c>
      <c r="BA3842" s="16">
        <f>BA3843+BA3844</f>
        <v>0</v>
      </c>
      <c r="BB3842" s="16">
        <f>BB3843+BB3844</f>
        <v>0</v>
      </c>
      <c r="BC3842" s="16">
        <f t="shared" si="7888"/>
        <v>0</v>
      </c>
      <c r="BD3842" s="16">
        <f>BD3843+BD3844</f>
        <v>0</v>
      </c>
      <c r="BE3842" s="16">
        <f>BE3843+BE3844</f>
        <v>0</v>
      </c>
      <c r="BF3842" s="16">
        <f t="shared" si="7807"/>
        <v>2930.1</v>
      </c>
      <c r="BG3842" s="16">
        <f t="shared" si="7808"/>
        <v>2930.2</v>
      </c>
      <c r="BH3842" s="16">
        <f t="shared" si="7809"/>
        <v>2930.2</v>
      </c>
      <c r="BI3842" s="16">
        <f t="shared" ref="BI3842" si="7889">BI3843+BI3844</f>
        <v>0</v>
      </c>
      <c r="BJ3842" s="16">
        <f t="shared" si="7867"/>
        <v>2930.1</v>
      </c>
      <c r="BK3842" s="16">
        <f t="shared" si="7888"/>
        <v>0</v>
      </c>
    </row>
    <row r="3843" spans="1:64" ht="31.5" x14ac:dyDescent="0.25">
      <c r="A3843" s="17">
        <v>945</v>
      </c>
      <c r="B3843" s="10" t="s">
        <v>90</v>
      </c>
      <c r="C3843" s="22" t="s">
        <v>157</v>
      </c>
      <c r="D3843" s="17" t="s">
        <v>1012</v>
      </c>
      <c r="E3843" s="22" t="s">
        <v>55</v>
      </c>
      <c r="F3843" s="11" t="s">
        <v>26</v>
      </c>
      <c r="G3843" s="16">
        <v>0</v>
      </c>
      <c r="H3843" s="16">
        <f t="shared" si="7794"/>
        <v>2900.1</v>
      </c>
      <c r="I3843" s="16">
        <v>2900.1</v>
      </c>
      <c r="J3843" s="16">
        <v>0</v>
      </c>
      <c r="K3843" s="16">
        <f t="shared" si="7795"/>
        <v>2900.2</v>
      </c>
      <c r="L3843" s="16">
        <v>2900.2</v>
      </c>
      <c r="M3843" s="16">
        <v>2900.2</v>
      </c>
      <c r="N3843" s="16"/>
      <c r="O3843" s="16"/>
      <c r="P3843" s="16"/>
      <c r="Q3843" s="16">
        <f t="shared" si="7764"/>
        <v>2900.1</v>
      </c>
      <c r="R3843" s="16">
        <f t="shared" si="7765"/>
        <v>2900.1</v>
      </c>
      <c r="S3843" s="16">
        <f t="shared" si="7766"/>
        <v>2900.2</v>
      </c>
      <c r="T3843" s="16">
        <f t="shared" si="7767"/>
        <v>2900.2</v>
      </c>
      <c r="U3843" s="16">
        <f t="shared" si="7768"/>
        <v>2900.2</v>
      </c>
      <c r="V3843" s="16"/>
      <c r="W3843" s="16"/>
      <c r="X3843" s="16"/>
      <c r="Y3843" s="16"/>
      <c r="Z3843" s="16"/>
      <c r="AA3843" s="16">
        <f t="shared" si="7780"/>
        <v>2900.1</v>
      </c>
      <c r="AB3843" s="16">
        <f t="shared" si="7781"/>
        <v>2900.2</v>
      </c>
      <c r="AC3843" s="16">
        <f t="shared" si="7782"/>
        <v>2900.2</v>
      </c>
      <c r="AD3843" s="16"/>
      <c r="AE3843" s="16"/>
      <c r="AF3843" s="16"/>
      <c r="AG3843" s="16"/>
      <c r="AH3843" s="16"/>
      <c r="AI3843" s="16"/>
      <c r="AJ3843" s="16"/>
      <c r="AK3843" s="16">
        <f t="shared" si="7880"/>
        <v>2900.1</v>
      </c>
      <c r="AL3843" s="16">
        <f t="shared" si="7881"/>
        <v>2900.2</v>
      </c>
      <c r="AM3843" s="16">
        <f t="shared" si="7882"/>
        <v>2900.2</v>
      </c>
      <c r="AN3843" s="16"/>
      <c r="AO3843" s="16">
        <f t="shared" si="7883"/>
        <v>2900.1</v>
      </c>
      <c r="AP3843" s="16"/>
      <c r="AQ3843" s="16"/>
      <c r="AR3843" s="16"/>
      <c r="AS3843" s="16"/>
      <c r="AT3843" s="16"/>
      <c r="AU3843" s="16"/>
      <c r="AV3843" s="16"/>
      <c r="AW3843" s="16"/>
      <c r="AX3843" s="16"/>
      <c r="AY3843" s="16"/>
      <c r="AZ3843" s="16"/>
      <c r="BA3843" s="16"/>
      <c r="BB3843" s="16"/>
      <c r="BC3843" s="16"/>
      <c r="BD3843" s="16"/>
      <c r="BE3843" s="16"/>
      <c r="BF3843" s="16">
        <f t="shared" si="7807"/>
        <v>2900.1</v>
      </c>
      <c r="BG3843" s="16">
        <f t="shared" si="7808"/>
        <v>2900.2</v>
      </c>
      <c r="BH3843" s="16">
        <f t="shared" si="7809"/>
        <v>2900.2</v>
      </c>
      <c r="BI3843" s="16"/>
      <c r="BJ3843" s="16">
        <f t="shared" si="7867"/>
        <v>2900.1</v>
      </c>
      <c r="BK3843" s="16"/>
    </row>
    <row r="3844" spans="1:64" ht="31.5" x14ac:dyDescent="0.25">
      <c r="A3844" s="17">
        <v>945</v>
      </c>
      <c r="B3844" s="10" t="s">
        <v>90</v>
      </c>
      <c r="C3844" s="22" t="s">
        <v>157</v>
      </c>
      <c r="D3844" s="17" t="s">
        <v>1012</v>
      </c>
      <c r="E3844" s="22" t="s">
        <v>89</v>
      </c>
      <c r="F3844" s="11" t="s">
        <v>33</v>
      </c>
      <c r="G3844" s="16">
        <v>0</v>
      </c>
      <c r="H3844" s="16">
        <f t="shared" si="7794"/>
        <v>30</v>
      </c>
      <c r="I3844" s="16">
        <v>30</v>
      </c>
      <c r="J3844" s="16">
        <v>0</v>
      </c>
      <c r="K3844" s="16">
        <f t="shared" si="7795"/>
        <v>30</v>
      </c>
      <c r="L3844" s="16">
        <v>30</v>
      </c>
      <c r="M3844" s="16">
        <v>30</v>
      </c>
      <c r="N3844" s="16"/>
      <c r="O3844" s="16"/>
      <c r="P3844" s="16"/>
      <c r="Q3844" s="16">
        <f t="shared" si="7764"/>
        <v>30</v>
      </c>
      <c r="R3844" s="16">
        <f t="shared" si="7765"/>
        <v>30</v>
      </c>
      <c r="S3844" s="16">
        <f t="shared" si="7766"/>
        <v>30</v>
      </c>
      <c r="T3844" s="16">
        <f t="shared" si="7767"/>
        <v>30</v>
      </c>
      <c r="U3844" s="16">
        <f t="shared" si="7768"/>
        <v>30</v>
      </c>
      <c r="V3844" s="16"/>
      <c r="W3844" s="16"/>
      <c r="X3844" s="16"/>
      <c r="Y3844" s="16"/>
      <c r="Z3844" s="16"/>
      <c r="AA3844" s="16">
        <f t="shared" si="7780"/>
        <v>30</v>
      </c>
      <c r="AB3844" s="16">
        <f t="shared" si="7781"/>
        <v>30</v>
      </c>
      <c r="AC3844" s="16">
        <f t="shared" si="7782"/>
        <v>30</v>
      </c>
      <c r="AD3844" s="16"/>
      <c r="AE3844" s="16"/>
      <c r="AF3844" s="16"/>
      <c r="AG3844" s="16"/>
      <c r="AH3844" s="16"/>
      <c r="AI3844" s="16"/>
      <c r="AJ3844" s="16"/>
      <c r="AK3844" s="16">
        <f t="shared" si="7880"/>
        <v>30</v>
      </c>
      <c r="AL3844" s="16">
        <f t="shared" si="7881"/>
        <v>30</v>
      </c>
      <c r="AM3844" s="16">
        <f t="shared" si="7882"/>
        <v>30</v>
      </c>
      <c r="AN3844" s="16"/>
      <c r="AO3844" s="16">
        <f t="shared" si="7883"/>
        <v>30</v>
      </c>
      <c r="AP3844" s="16"/>
      <c r="AQ3844" s="16"/>
      <c r="AR3844" s="16"/>
      <c r="AS3844" s="16"/>
      <c r="AT3844" s="16"/>
      <c r="AU3844" s="16"/>
      <c r="AV3844" s="16"/>
      <c r="AW3844" s="16"/>
      <c r="AX3844" s="16"/>
      <c r="AY3844" s="16"/>
      <c r="AZ3844" s="16"/>
      <c r="BA3844" s="16"/>
      <c r="BB3844" s="16"/>
      <c r="BC3844" s="16"/>
      <c r="BD3844" s="16"/>
      <c r="BE3844" s="16"/>
      <c r="BF3844" s="16">
        <f t="shared" si="7807"/>
        <v>30</v>
      </c>
      <c r="BG3844" s="16">
        <f t="shared" si="7808"/>
        <v>30</v>
      </c>
      <c r="BH3844" s="16">
        <f t="shared" si="7809"/>
        <v>30</v>
      </c>
      <c r="BI3844" s="16"/>
      <c r="BJ3844" s="16">
        <f t="shared" si="7867"/>
        <v>30</v>
      </c>
      <c r="BK3844" s="16"/>
    </row>
    <row r="3845" spans="1:64" ht="63" x14ac:dyDescent="0.25">
      <c r="A3845" s="17">
        <v>945</v>
      </c>
      <c r="B3845" s="10" t="s">
        <v>90</v>
      </c>
      <c r="C3845" s="22" t="s">
        <v>157</v>
      </c>
      <c r="D3845" s="17" t="s">
        <v>760</v>
      </c>
      <c r="E3845" s="22"/>
      <c r="F3845" s="11" t="s">
        <v>959</v>
      </c>
      <c r="G3845" s="16">
        <f>G3846+G3849</f>
        <v>50496.7</v>
      </c>
      <c r="H3845" s="16">
        <f t="shared" si="7794"/>
        <v>37584.300000000003</v>
      </c>
      <c r="I3845" s="16">
        <f>I3846+I3849</f>
        <v>88081</v>
      </c>
      <c r="J3845" s="16">
        <f>J3846+J3849</f>
        <v>50496.7</v>
      </c>
      <c r="K3845" s="16">
        <f t="shared" si="7795"/>
        <v>38612.300000000003</v>
      </c>
      <c r="L3845" s="16">
        <f>L3846+L3849</f>
        <v>89109</v>
      </c>
      <c r="M3845" s="16">
        <f>M3846+M3849</f>
        <v>89578.599999999991</v>
      </c>
      <c r="N3845" s="16">
        <f>N3846+N3849</f>
        <v>0</v>
      </c>
      <c r="O3845" s="16">
        <f>O3846+O3849</f>
        <v>0</v>
      </c>
      <c r="P3845" s="16">
        <f>P3846+P3849</f>
        <v>0</v>
      </c>
      <c r="Q3845" s="16">
        <f t="shared" ref="Q3845:Q3914" si="7890">R3845-G3845</f>
        <v>37584.300000000003</v>
      </c>
      <c r="R3845" s="16">
        <f t="shared" ref="R3845:R3914" si="7891">I3845+N3845</f>
        <v>88081</v>
      </c>
      <c r="S3845" s="16">
        <f t="shared" ref="S3845:S3914" si="7892">T3845-J3845</f>
        <v>38612.300000000003</v>
      </c>
      <c r="T3845" s="16">
        <f t="shared" ref="T3845:T3914" si="7893">L3845+O3845</f>
        <v>89109</v>
      </c>
      <c r="U3845" s="16">
        <f t="shared" ref="U3845:U3914" si="7894">M3845+P3845</f>
        <v>89578.599999999991</v>
      </c>
      <c r="V3845" s="16">
        <f>V3846+V3849</f>
        <v>0</v>
      </c>
      <c r="W3845" s="16">
        <f>W3846+W3849</f>
        <v>0</v>
      </c>
      <c r="X3845" s="16">
        <f>X3846+X3849</f>
        <v>0</v>
      </c>
      <c r="Y3845" s="16">
        <f>Y3846+Y3849</f>
        <v>0</v>
      </c>
      <c r="Z3845" s="16">
        <f>Z3846+Z3849</f>
        <v>0</v>
      </c>
      <c r="AA3845" s="16">
        <f t="shared" si="7780"/>
        <v>88081</v>
      </c>
      <c r="AB3845" s="16">
        <f t="shared" si="7781"/>
        <v>89109</v>
      </c>
      <c r="AC3845" s="16">
        <f t="shared" si="7782"/>
        <v>89578.599999999991</v>
      </c>
      <c r="AD3845" s="16">
        <f t="shared" ref="AD3845:AJ3845" si="7895">AD3846+AD3849</f>
        <v>0</v>
      </c>
      <c r="AE3845" s="16">
        <f t="shared" si="7895"/>
        <v>0</v>
      </c>
      <c r="AF3845" s="16">
        <f t="shared" si="7895"/>
        <v>0</v>
      </c>
      <c r="AG3845" s="16">
        <f t="shared" si="7895"/>
        <v>0</v>
      </c>
      <c r="AH3845" s="16">
        <f t="shared" si="7895"/>
        <v>0</v>
      </c>
      <c r="AI3845" s="16">
        <f t="shared" si="7895"/>
        <v>0</v>
      </c>
      <c r="AJ3845" s="16">
        <f t="shared" si="7895"/>
        <v>0</v>
      </c>
      <c r="AK3845" s="16">
        <f t="shared" si="7880"/>
        <v>88081</v>
      </c>
      <c r="AL3845" s="16">
        <f t="shared" si="7881"/>
        <v>89109</v>
      </c>
      <c r="AM3845" s="16">
        <f t="shared" si="7882"/>
        <v>89578.599999999991</v>
      </c>
      <c r="AN3845" s="16">
        <f>AN3846+AN3849</f>
        <v>0</v>
      </c>
      <c r="AO3845" s="16">
        <f t="shared" si="7883"/>
        <v>88081</v>
      </c>
      <c r="AP3845" s="16">
        <f t="shared" ref="AP3845:BK3845" si="7896">AP3846+AP3849</f>
        <v>0</v>
      </c>
      <c r="AQ3845" s="16">
        <f t="shared" si="7896"/>
        <v>0</v>
      </c>
      <c r="AR3845" s="16">
        <f t="shared" si="7896"/>
        <v>0</v>
      </c>
      <c r="AS3845" s="16">
        <f>AS3846+AS3849</f>
        <v>0</v>
      </c>
      <c r="AT3845" s="16">
        <f>AT3846+AT3849</f>
        <v>0</v>
      </c>
      <c r="AU3845" s="16">
        <f t="shared" si="7896"/>
        <v>0</v>
      </c>
      <c r="AV3845" s="16">
        <f t="shared" si="7896"/>
        <v>1336.1079999999999</v>
      </c>
      <c r="AW3845" s="16">
        <f t="shared" si="7896"/>
        <v>0</v>
      </c>
      <c r="AX3845" s="16">
        <f t="shared" si="7896"/>
        <v>0</v>
      </c>
      <c r="AY3845" s="16">
        <f t="shared" si="7896"/>
        <v>19422.701000000001</v>
      </c>
      <c r="AZ3845" s="16">
        <f t="shared" si="7896"/>
        <v>0</v>
      </c>
      <c r="BA3845" s="16">
        <f>BA3846+BA3849</f>
        <v>0</v>
      </c>
      <c r="BB3845" s="16">
        <f>BB3846+BB3849</f>
        <v>0</v>
      </c>
      <c r="BC3845" s="16">
        <f t="shared" si="7896"/>
        <v>0</v>
      </c>
      <c r="BD3845" s="16">
        <f>BD3846+BD3849</f>
        <v>0</v>
      </c>
      <c r="BE3845" s="16">
        <f>BE3846+BE3849</f>
        <v>0</v>
      </c>
      <c r="BF3845" s="16">
        <f t="shared" si="7807"/>
        <v>108839.80899999999</v>
      </c>
      <c r="BG3845" s="16">
        <f t="shared" si="7808"/>
        <v>89109</v>
      </c>
      <c r="BH3845" s="16">
        <f t="shared" si="7809"/>
        <v>89578.599999999991</v>
      </c>
      <c r="BI3845" s="56">
        <f t="shared" ref="BI3845" si="7897">BI3846+BI3849</f>
        <v>-6042.6</v>
      </c>
      <c r="BJ3845" s="16">
        <f t="shared" si="7867"/>
        <v>102797.20899999999</v>
      </c>
      <c r="BK3845" s="16">
        <f t="shared" si="7896"/>
        <v>0</v>
      </c>
    </row>
    <row r="3846" spans="1:64" ht="47.25" x14ac:dyDescent="0.25">
      <c r="A3846" s="17">
        <v>945</v>
      </c>
      <c r="B3846" s="10" t="s">
        <v>90</v>
      </c>
      <c r="C3846" s="22" t="s">
        <v>157</v>
      </c>
      <c r="D3846" s="17" t="s">
        <v>760</v>
      </c>
      <c r="E3846" s="22" t="s">
        <v>50</v>
      </c>
      <c r="F3846" s="11" t="s">
        <v>21</v>
      </c>
      <c r="G3846" s="16">
        <f>G3847</f>
        <v>50496.7</v>
      </c>
      <c r="H3846" s="16">
        <f t="shared" si="7794"/>
        <v>33822.800000000003</v>
      </c>
      <c r="I3846" s="16">
        <f>I3847</f>
        <v>84319.5</v>
      </c>
      <c r="J3846" s="16">
        <f>J3847</f>
        <v>50496.7</v>
      </c>
      <c r="K3846" s="16">
        <f t="shared" si="7795"/>
        <v>34904.300000000003</v>
      </c>
      <c r="L3846" s="16">
        <f t="shared" ref="L3846:P3847" si="7898">L3847</f>
        <v>85401</v>
      </c>
      <c r="M3846" s="16">
        <f t="shared" si="7898"/>
        <v>86360.9</v>
      </c>
      <c r="N3846" s="16">
        <f t="shared" si="7898"/>
        <v>0</v>
      </c>
      <c r="O3846" s="16">
        <f t="shared" si="7898"/>
        <v>0</v>
      </c>
      <c r="P3846" s="16">
        <f t="shared" si="7898"/>
        <v>0</v>
      </c>
      <c r="Q3846" s="16">
        <f t="shared" si="7890"/>
        <v>33822.800000000003</v>
      </c>
      <c r="R3846" s="16">
        <f t="shared" si="7891"/>
        <v>84319.5</v>
      </c>
      <c r="S3846" s="16">
        <f t="shared" si="7892"/>
        <v>34904.300000000003</v>
      </c>
      <c r="T3846" s="16">
        <f t="shared" si="7893"/>
        <v>85401</v>
      </c>
      <c r="U3846" s="16">
        <f t="shared" si="7894"/>
        <v>86360.9</v>
      </c>
      <c r="V3846" s="16">
        <f t="shared" ref="V3846:Z3847" si="7899">V3847</f>
        <v>0</v>
      </c>
      <c r="W3846" s="16">
        <f t="shared" si="7899"/>
        <v>0</v>
      </c>
      <c r="X3846" s="16">
        <f t="shared" si="7899"/>
        <v>0</v>
      </c>
      <c r="Y3846" s="16">
        <f t="shared" si="7899"/>
        <v>0</v>
      </c>
      <c r="Z3846" s="16">
        <f t="shared" si="7899"/>
        <v>0</v>
      </c>
      <c r="AA3846" s="16">
        <f t="shared" si="7780"/>
        <v>84319.5</v>
      </c>
      <c r="AB3846" s="16">
        <f t="shared" si="7781"/>
        <v>85401</v>
      </c>
      <c r="AC3846" s="16">
        <f t="shared" si="7782"/>
        <v>86360.9</v>
      </c>
      <c r="AD3846" s="16">
        <f t="shared" ref="AD3846:BK3847" si="7900">AD3847</f>
        <v>0</v>
      </c>
      <c r="AE3846" s="16">
        <f t="shared" si="7900"/>
        <v>0</v>
      </c>
      <c r="AF3846" s="16">
        <f t="shared" si="7900"/>
        <v>0</v>
      </c>
      <c r="AG3846" s="16">
        <f t="shared" si="7900"/>
        <v>0</v>
      </c>
      <c r="AH3846" s="16">
        <f t="shared" si="7900"/>
        <v>0</v>
      </c>
      <c r="AI3846" s="16">
        <f t="shared" si="7900"/>
        <v>0</v>
      </c>
      <c r="AJ3846" s="16">
        <f t="shared" si="7900"/>
        <v>0</v>
      </c>
      <c r="AK3846" s="16">
        <f t="shared" si="7880"/>
        <v>84319.5</v>
      </c>
      <c r="AL3846" s="16">
        <f t="shared" si="7881"/>
        <v>85401</v>
      </c>
      <c r="AM3846" s="16">
        <f t="shared" si="7882"/>
        <v>86360.9</v>
      </c>
      <c r="AN3846" s="16">
        <f t="shared" si="7900"/>
        <v>0</v>
      </c>
      <c r="AO3846" s="16">
        <f t="shared" si="7883"/>
        <v>84319.5</v>
      </c>
      <c r="AP3846" s="16">
        <f t="shared" si="7900"/>
        <v>0</v>
      </c>
      <c r="AQ3846" s="16">
        <f t="shared" si="7900"/>
        <v>0</v>
      </c>
      <c r="AR3846" s="16">
        <f t="shared" si="7900"/>
        <v>0</v>
      </c>
      <c r="AS3846" s="16">
        <f t="shared" si="7900"/>
        <v>0</v>
      </c>
      <c r="AT3846" s="16">
        <f t="shared" si="7900"/>
        <v>0</v>
      </c>
      <c r="AU3846" s="16">
        <f t="shared" si="7900"/>
        <v>0</v>
      </c>
      <c r="AV3846" s="16">
        <f t="shared" si="7900"/>
        <v>1333.9469999999999</v>
      </c>
      <c r="AW3846" s="16">
        <f t="shared" si="7900"/>
        <v>0</v>
      </c>
      <c r="AX3846" s="16">
        <f t="shared" si="7900"/>
        <v>0</v>
      </c>
      <c r="AY3846" s="16">
        <f t="shared" si="7900"/>
        <v>19422.701000000001</v>
      </c>
      <c r="AZ3846" s="16">
        <f t="shared" si="7900"/>
        <v>0</v>
      </c>
      <c r="BA3846" s="16">
        <f t="shared" si="7900"/>
        <v>0</v>
      </c>
      <c r="BB3846" s="16">
        <f t="shared" si="7900"/>
        <v>0</v>
      </c>
      <c r="BC3846" s="16">
        <f t="shared" si="7900"/>
        <v>0</v>
      </c>
      <c r="BD3846" s="16">
        <f t="shared" si="7900"/>
        <v>0</v>
      </c>
      <c r="BE3846" s="16">
        <f t="shared" si="7900"/>
        <v>0</v>
      </c>
      <c r="BF3846" s="16">
        <f t="shared" si="7807"/>
        <v>105076.148</v>
      </c>
      <c r="BG3846" s="16">
        <f t="shared" si="7808"/>
        <v>85401</v>
      </c>
      <c r="BH3846" s="16">
        <f t="shared" si="7809"/>
        <v>86360.9</v>
      </c>
      <c r="BI3846" s="56">
        <f t="shared" si="7900"/>
        <v>-6042.6</v>
      </c>
      <c r="BJ3846" s="16">
        <f t="shared" si="7867"/>
        <v>99033.547999999995</v>
      </c>
      <c r="BK3846" s="16">
        <f t="shared" si="7900"/>
        <v>0</v>
      </c>
    </row>
    <row r="3847" spans="1:64" ht="47.25" x14ac:dyDescent="0.25">
      <c r="A3847" s="17">
        <v>945</v>
      </c>
      <c r="B3847" s="10" t="s">
        <v>90</v>
      </c>
      <c r="C3847" s="22" t="s">
        <v>157</v>
      </c>
      <c r="D3847" s="17" t="s">
        <v>760</v>
      </c>
      <c r="E3847" s="22" t="s">
        <v>51</v>
      </c>
      <c r="F3847" s="11" t="s">
        <v>22</v>
      </c>
      <c r="G3847" s="16">
        <f>G3848</f>
        <v>50496.7</v>
      </c>
      <c r="H3847" s="16">
        <f t="shared" si="7794"/>
        <v>33822.800000000003</v>
      </c>
      <c r="I3847" s="16">
        <f>I3848</f>
        <v>84319.5</v>
      </c>
      <c r="J3847" s="16">
        <f>J3848</f>
        <v>50496.7</v>
      </c>
      <c r="K3847" s="16">
        <f t="shared" si="7795"/>
        <v>34904.300000000003</v>
      </c>
      <c r="L3847" s="16">
        <f t="shared" si="7898"/>
        <v>85401</v>
      </c>
      <c r="M3847" s="16">
        <f t="shared" si="7898"/>
        <v>86360.9</v>
      </c>
      <c r="N3847" s="16">
        <f t="shared" si="7898"/>
        <v>0</v>
      </c>
      <c r="O3847" s="16">
        <f t="shared" si="7898"/>
        <v>0</v>
      </c>
      <c r="P3847" s="16">
        <f t="shared" si="7898"/>
        <v>0</v>
      </c>
      <c r="Q3847" s="16">
        <f t="shared" si="7890"/>
        <v>33822.800000000003</v>
      </c>
      <c r="R3847" s="16">
        <f t="shared" si="7891"/>
        <v>84319.5</v>
      </c>
      <c r="S3847" s="16">
        <f t="shared" si="7892"/>
        <v>34904.300000000003</v>
      </c>
      <c r="T3847" s="16">
        <f t="shared" si="7893"/>
        <v>85401</v>
      </c>
      <c r="U3847" s="16">
        <f t="shared" si="7894"/>
        <v>86360.9</v>
      </c>
      <c r="V3847" s="16">
        <f t="shared" si="7899"/>
        <v>0</v>
      </c>
      <c r="W3847" s="16">
        <f t="shared" si="7899"/>
        <v>0</v>
      </c>
      <c r="X3847" s="16">
        <f t="shared" si="7899"/>
        <v>0</v>
      </c>
      <c r="Y3847" s="16">
        <f t="shared" si="7899"/>
        <v>0</v>
      </c>
      <c r="Z3847" s="16">
        <f t="shared" si="7899"/>
        <v>0</v>
      </c>
      <c r="AA3847" s="16">
        <f t="shared" si="7780"/>
        <v>84319.5</v>
      </c>
      <c r="AB3847" s="16">
        <f t="shared" si="7781"/>
        <v>85401</v>
      </c>
      <c r="AC3847" s="16">
        <f t="shared" si="7782"/>
        <v>86360.9</v>
      </c>
      <c r="AD3847" s="16">
        <f t="shared" si="7900"/>
        <v>0</v>
      </c>
      <c r="AE3847" s="16">
        <f t="shared" si="7900"/>
        <v>0</v>
      </c>
      <c r="AF3847" s="16">
        <f t="shared" si="7900"/>
        <v>0</v>
      </c>
      <c r="AG3847" s="16">
        <f t="shared" si="7900"/>
        <v>0</v>
      </c>
      <c r="AH3847" s="16">
        <f t="shared" si="7900"/>
        <v>0</v>
      </c>
      <c r="AI3847" s="16">
        <f t="shared" si="7900"/>
        <v>0</v>
      </c>
      <c r="AJ3847" s="16">
        <f t="shared" si="7900"/>
        <v>0</v>
      </c>
      <c r="AK3847" s="16">
        <f t="shared" si="7880"/>
        <v>84319.5</v>
      </c>
      <c r="AL3847" s="16">
        <f t="shared" si="7881"/>
        <v>85401</v>
      </c>
      <c r="AM3847" s="16">
        <f t="shared" si="7882"/>
        <v>86360.9</v>
      </c>
      <c r="AN3847" s="16">
        <f t="shared" si="7900"/>
        <v>0</v>
      </c>
      <c r="AO3847" s="16">
        <f t="shared" si="7883"/>
        <v>84319.5</v>
      </c>
      <c r="AP3847" s="16">
        <f t="shared" si="7900"/>
        <v>0</v>
      </c>
      <c r="AQ3847" s="16">
        <f t="shared" si="7900"/>
        <v>0</v>
      </c>
      <c r="AR3847" s="16">
        <f t="shared" si="7900"/>
        <v>0</v>
      </c>
      <c r="AS3847" s="16">
        <f t="shared" si="7900"/>
        <v>0</v>
      </c>
      <c r="AT3847" s="16">
        <f t="shared" si="7900"/>
        <v>0</v>
      </c>
      <c r="AU3847" s="16">
        <f t="shared" si="7900"/>
        <v>0</v>
      </c>
      <c r="AV3847" s="16">
        <f t="shared" si="7900"/>
        <v>1333.9469999999999</v>
      </c>
      <c r="AW3847" s="16">
        <f t="shared" si="7900"/>
        <v>0</v>
      </c>
      <c r="AX3847" s="16">
        <f t="shared" si="7900"/>
        <v>0</v>
      </c>
      <c r="AY3847" s="16">
        <f t="shared" si="7900"/>
        <v>19422.701000000001</v>
      </c>
      <c r="AZ3847" s="16">
        <f t="shared" si="7900"/>
        <v>0</v>
      </c>
      <c r="BA3847" s="16">
        <f t="shared" si="7900"/>
        <v>0</v>
      </c>
      <c r="BB3847" s="16">
        <f t="shared" si="7900"/>
        <v>0</v>
      </c>
      <c r="BC3847" s="16">
        <f t="shared" si="7900"/>
        <v>0</v>
      </c>
      <c r="BD3847" s="16">
        <f t="shared" si="7900"/>
        <v>0</v>
      </c>
      <c r="BE3847" s="16">
        <f t="shared" si="7900"/>
        <v>0</v>
      </c>
      <c r="BF3847" s="16">
        <f t="shared" si="7807"/>
        <v>105076.148</v>
      </c>
      <c r="BG3847" s="16">
        <f t="shared" si="7808"/>
        <v>85401</v>
      </c>
      <c r="BH3847" s="16">
        <f t="shared" si="7809"/>
        <v>86360.9</v>
      </c>
      <c r="BI3847" s="56">
        <f t="shared" si="7900"/>
        <v>-6042.6</v>
      </c>
      <c r="BJ3847" s="16">
        <f t="shared" si="7867"/>
        <v>99033.547999999995</v>
      </c>
      <c r="BK3847" s="16">
        <f t="shared" si="7900"/>
        <v>0</v>
      </c>
    </row>
    <row r="3848" spans="1:64" ht="31.5" x14ac:dyDescent="0.25">
      <c r="A3848" s="17">
        <v>945</v>
      </c>
      <c r="B3848" s="10" t="s">
        <v>90</v>
      </c>
      <c r="C3848" s="22" t="s">
        <v>157</v>
      </c>
      <c r="D3848" s="17" t="s">
        <v>760</v>
      </c>
      <c r="E3848" s="22" t="s">
        <v>52</v>
      </c>
      <c r="F3848" s="11" t="s">
        <v>23</v>
      </c>
      <c r="G3848" s="16">
        <v>50496.7</v>
      </c>
      <c r="H3848" s="16">
        <f t="shared" si="7794"/>
        <v>33822.800000000003</v>
      </c>
      <c r="I3848" s="16">
        <v>84319.5</v>
      </c>
      <c r="J3848" s="16">
        <v>50496.7</v>
      </c>
      <c r="K3848" s="16">
        <f t="shared" si="7795"/>
        <v>34904.300000000003</v>
      </c>
      <c r="L3848" s="16">
        <v>85401</v>
      </c>
      <c r="M3848" s="16">
        <v>86360.9</v>
      </c>
      <c r="N3848" s="16"/>
      <c r="O3848" s="16"/>
      <c r="P3848" s="16"/>
      <c r="Q3848" s="16">
        <f t="shared" si="7890"/>
        <v>33822.800000000003</v>
      </c>
      <c r="R3848" s="16">
        <f t="shared" si="7891"/>
        <v>84319.5</v>
      </c>
      <c r="S3848" s="16">
        <f t="shared" si="7892"/>
        <v>34904.300000000003</v>
      </c>
      <c r="T3848" s="16">
        <f t="shared" si="7893"/>
        <v>85401</v>
      </c>
      <c r="U3848" s="16">
        <f t="shared" si="7894"/>
        <v>86360.9</v>
      </c>
      <c r="V3848" s="16"/>
      <c r="W3848" s="16"/>
      <c r="X3848" s="16"/>
      <c r="Y3848" s="16"/>
      <c r="Z3848" s="16"/>
      <c r="AA3848" s="16">
        <f t="shared" si="7780"/>
        <v>84319.5</v>
      </c>
      <c r="AB3848" s="16">
        <f t="shared" si="7781"/>
        <v>85401</v>
      </c>
      <c r="AC3848" s="16">
        <f t="shared" si="7782"/>
        <v>86360.9</v>
      </c>
      <c r="AD3848" s="16"/>
      <c r="AE3848" s="16"/>
      <c r="AF3848" s="16"/>
      <c r="AG3848" s="16"/>
      <c r="AH3848" s="16"/>
      <c r="AI3848" s="16"/>
      <c r="AJ3848" s="16"/>
      <c r="AK3848" s="16">
        <f t="shared" si="7880"/>
        <v>84319.5</v>
      </c>
      <c r="AL3848" s="16">
        <f t="shared" si="7881"/>
        <v>85401</v>
      </c>
      <c r="AM3848" s="16">
        <f t="shared" si="7882"/>
        <v>86360.9</v>
      </c>
      <c r="AN3848" s="16"/>
      <c r="AO3848" s="16">
        <f t="shared" si="7883"/>
        <v>84319.5</v>
      </c>
      <c r="AP3848" s="16"/>
      <c r="AQ3848" s="16"/>
      <c r="AR3848" s="16"/>
      <c r="AS3848" s="16"/>
      <c r="AT3848" s="16"/>
      <c r="AU3848" s="16"/>
      <c r="AV3848" s="16">
        <v>1333.9469999999999</v>
      </c>
      <c r="AW3848" s="16"/>
      <c r="AX3848" s="16"/>
      <c r="AY3848" s="16">
        <f>2562.731+2800+14059.97</f>
        <v>19422.701000000001</v>
      </c>
      <c r="AZ3848" s="16"/>
      <c r="BA3848" s="16"/>
      <c r="BB3848" s="16"/>
      <c r="BC3848" s="16"/>
      <c r="BD3848" s="16"/>
      <c r="BE3848" s="16"/>
      <c r="BF3848" s="16">
        <f t="shared" si="7807"/>
        <v>105076.148</v>
      </c>
      <c r="BG3848" s="16">
        <f t="shared" si="7808"/>
        <v>85401</v>
      </c>
      <c r="BH3848" s="16">
        <f t="shared" si="7809"/>
        <v>86360.9</v>
      </c>
      <c r="BI3848" s="56">
        <f>-3242.6-2800</f>
        <v>-6042.6</v>
      </c>
      <c r="BJ3848" s="16">
        <f t="shared" si="7867"/>
        <v>99033.547999999995</v>
      </c>
      <c r="BK3848" s="16"/>
    </row>
    <row r="3849" spans="1:64" x14ac:dyDescent="0.25">
      <c r="A3849" s="17">
        <v>945</v>
      </c>
      <c r="B3849" s="10" t="s">
        <v>90</v>
      </c>
      <c r="C3849" s="22" t="s">
        <v>157</v>
      </c>
      <c r="D3849" s="17" t="s">
        <v>760</v>
      </c>
      <c r="E3849" s="22" t="s">
        <v>125</v>
      </c>
      <c r="F3849" s="11" t="s">
        <v>42</v>
      </c>
      <c r="G3849" s="16">
        <f>G3850</f>
        <v>0</v>
      </c>
      <c r="H3849" s="16">
        <f t="shared" si="7794"/>
        <v>3761.5</v>
      </c>
      <c r="I3849" s="16">
        <f>I3850</f>
        <v>3761.5</v>
      </c>
      <c r="J3849" s="16">
        <f>J3850</f>
        <v>0</v>
      </c>
      <c r="K3849" s="16">
        <f t="shared" si="7795"/>
        <v>3708</v>
      </c>
      <c r="L3849" s="16">
        <f t="shared" ref="L3849:P3850" si="7901">L3850</f>
        <v>3708</v>
      </c>
      <c r="M3849" s="16">
        <f t="shared" si="7901"/>
        <v>3217.7</v>
      </c>
      <c r="N3849" s="16">
        <f t="shared" si="7901"/>
        <v>0</v>
      </c>
      <c r="O3849" s="16">
        <f t="shared" si="7901"/>
        <v>0</v>
      </c>
      <c r="P3849" s="16">
        <f t="shared" si="7901"/>
        <v>0</v>
      </c>
      <c r="Q3849" s="16">
        <f t="shared" si="7890"/>
        <v>3761.5</v>
      </c>
      <c r="R3849" s="16">
        <f t="shared" si="7891"/>
        <v>3761.5</v>
      </c>
      <c r="S3849" s="16">
        <f t="shared" si="7892"/>
        <v>3708</v>
      </c>
      <c r="T3849" s="16">
        <f t="shared" si="7893"/>
        <v>3708</v>
      </c>
      <c r="U3849" s="16">
        <f t="shared" si="7894"/>
        <v>3217.7</v>
      </c>
      <c r="V3849" s="16">
        <f t="shared" ref="V3849:Z3850" si="7902">V3850</f>
        <v>0</v>
      </c>
      <c r="W3849" s="16">
        <f t="shared" si="7902"/>
        <v>0</v>
      </c>
      <c r="X3849" s="16">
        <f t="shared" si="7902"/>
        <v>0</v>
      </c>
      <c r="Y3849" s="16">
        <f t="shared" si="7902"/>
        <v>0</v>
      </c>
      <c r="Z3849" s="16">
        <f t="shared" si="7902"/>
        <v>0</v>
      </c>
      <c r="AA3849" s="16">
        <f t="shared" ref="AA3849:AA3912" si="7903">R3849+V3849+W3849+X3849</f>
        <v>3761.5</v>
      </c>
      <c r="AB3849" s="16">
        <f t="shared" ref="AB3849:AB3912" si="7904">T3849+Y3849</f>
        <v>3708</v>
      </c>
      <c r="AC3849" s="16">
        <f t="shared" ref="AC3849:AC3912" si="7905">U3849+Z3849</f>
        <v>3217.7</v>
      </c>
      <c r="AD3849" s="16">
        <f t="shared" ref="AD3849:BK3850" si="7906">AD3850</f>
        <v>0</v>
      </c>
      <c r="AE3849" s="16">
        <f t="shared" si="7906"/>
        <v>0</v>
      </c>
      <c r="AF3849" s="16">
        <f t="shared" si="7906"/>
        <v>0</v>
      </c>
      <c r="AG3849" s="16">
        <f t="shared" si="7906"/>
        <v>0</v>
      </c>
      <c r="AH3849" s="16">
        <f t="shared" si="7906"/>
        <v>0</v>
      </c>
      <c r="AI3849" s="16">
        <f t="shared" si="7906"/>
        <v>0</v>
      </c>
      <c r="AJ3849" s="16">
        <f t="shared" si="7906"/>
        <v>0</v>
      </c>
      <c r="AK3849" s="16">
        <f t="shared" si="7880"/>
        <v>3761.5</v>
      </c>
      <c r="AL3849" s="16">
        <f t="shared" si="7881"/>
        <v>3708</v>
      </c>
      <c r="AM3849" s="16">
        <f t="shared" si="7882"/>
        <v>3217.7</v>
      </c>
      <c r="AN3849" s="16">
        <f t="shared" si="7906"/>
        <v>0</v>
      </c>
      <c r="AO3849" s="16">
        <f t="shared" si="7883"/>
        <v>3761.5</v>
      </c>
      <c r="AP3849" s="16">
        <f t="shared" si="7906"/>
        <v>0</v>
      </c>
      <c r="AQ3849" s="16">
        <f t="shared" si="7906"/>
        <v>0</v>
      </c>
      <c r="AR3849" s="16">
        <f t="shared" si="7906"/>
        <v>0</v>
      </c>
      <c r="AS3849" s="16">
        <f t="shared" si="7906"/>
        <v>0</v>
      </c>
      <c r="AT3849" s="16">
        <f t="shared" si="7906"/>
        <v>0</v>
      </c>
      <c r="AU3849" s="16">
        <f t="shared" si="7906"/>
        <v>0</v>
      </c>
      <c r="AV3849" s="16">
        <f t="shared" si="7906"/>
        <v>2.161</v>
      </c>
      <c r="AW3849" s="16">
        <f t="shared" si="7906"/>
        <v>0</v>
      </c>
      <c r="AX3849" s="16">
        <f t="shared" si="7906"/>
        <v>0</v>
      </c>
      <c r="AY3849" s="16">
        <f t="shared" si="7906"/>
        <v>0</v>
      </c>
      <c r="AZ3849" s="16">
        <f t="shared" si="7906"/>
        <v>0</v>
      </c>
      <c r="BA3849" s="16">
        <f t="shared" si="7906"/>
        <v>0</v>
      </c>
      <c r="BB3849" s="16">
        <f t="shared" si="7906"/>
        <v>0</v>
      </c>
      <c r="BC3849" s="16">
        <f t="shared" si="7906"/>
        <v>0</v>
      </c>
      <c r="BD3849" s="16">
        <f t="shared" si="7906"/>
        <v>0</v>
      </c>
      <c r="BE3849" s="16">
        <f t="shared" si="7906"/>
        <v>0</v>
      </c>
      <c r="BF3849" s="16">
        <f t="shared" si="7807"/>
        <v>3763.6610000000001</v>
      </c>
      <c r="BG3849" s="16">
        <f t="shared" si="7808"/>
        <v>3708</v>
      </c>
      <c r="BH3849" s="16">
        <f t="shared" si="7809"/>
        <v>3217.7</v>
      </c>
      <c r="BI3849" s="16">
        <f t="shared" si="7906"/>
        <v>0</v>
      </c>
      <c r="BJ3849" s="16">
        <f t="shared" si="7867"/>
        <v>3763.6610000000001</v>
      </c>
      <c r="BK3849" s="16">
        <f t="shared" si="7906"/>
        <v>0</v>
      </c>
    </row>
    <row r="3850" spans="1:64" ht="63" x14ac:dyDescent="0.25">
      <c r="A3850" s="17">
        <v>945</v>
      </c>
      <c r="B3850" s="10" t="s">
        <v>90</v>
      </c>
      <c r="C3850" s="22" t="s">
        <v>157</v>
      </c>
      <c r="D3850" s="17" t="s">
        <v>760</v>
      </c>
      <c r="E3850" s="22" t="s">
        <v>126</v>
      </c>
      <c r="F3850" s="11" t="s">
        <v>127</v>
      </c>
      <c r="G3850" s="16">
        <f>G3851</f>
        <v>0</v>
      </c>
      <c r="H3850" s="16">
        <f t="shared" si="7794"/>
        <v>3761.5</v>
      </c>
      <c r="I3850" s="16">
        <f>I3851</f>
        <v>3761.5</v>
      </c>
      <c r="J3850" s="16">
        <f>J3851</f>
        <v>0</v>
      </c>
      <c r="K3850" s="16">
        <f t="shared" si="7795"/>
        <v>3708</v>
      </c>
      <c r="L3850" s="16">
        <f t="shared" si="7901"/>
        <v>3708</v>
      </c>
      <c r="M3850" s="16">
        <f t="shared" si="7901"/>
        <v>3217.7</v>
      </c>
      <c r="N3850" s="16">
        <f t="shared" si="7901"/>
        <v>0</v>
      </c>
      <c r="O3850" s="16">
        <f t="shared" si="7901"/>
        <v>0</v>
      </c>
      <c r="P3850" s="16">
        <f t="shared" si="7901"/>
        <v>0</v>
      </c>
      <c r="Q3850" s="16">
        <f t="shared" si="7890"/>
        <v>3761.5</v>
      </c>
      <c r="R3850" s="16">
        <f t="shared" si="7891"/>
        <v>3761.5</v>
      </c>
      <c r="S3850" s="16">
        <f t="shared" si="7892"/>
        <v>3708</v>
      </c>
      <c r="T3850" s="16">
        <f t="shared" si="7893"/>
        <v>3708</v>
      </c>
      <c r="U3850" s="16">
        <f t="shared" si="7894"/>
        <v>3217.7</v>
      </c>
      <c r="V3850" s="16">
        <f t="shared" si="7902"/>
        <v>0</v>
      </c>
      <c r="W3850" s="16">
        <f t="shared" si="7902"/>
        <v>0</v>
      </c>
      <c r="X3850" s="16">
        <f t="shared" si="7902"/>
        <v>0</v>
      </c>
      <c r="Y3850" s="16">
        <f t="shared" si="7902"/>
        <v>0</v>
      </c>
      <c r="Z3850" s="16">
        <f t="shared" si="7902"/>
        <v>0</v>
      </c>
      <c r="AA3850" s="16">
        <f t="shared" si="7903"/>
        <v>3761.5</v>
      </c>
      <c r="AB3850" s="16">
        <f t="shared" si="7904"/>
        <v>3708</v>
      </c>
      <c r="AC3850" s="16">
        <f t="shared" si="7905"/>
        <v>3217.7</v>
      </c>
      <c r="AD3850" s="16">
        <f t="shared" si="7906"/>
        <v>0</v>
      </c>
      <c r="AE3850" s="16">
        <f t="shared" si="7906"/>
        <v>0</v>
      </c>
      <c r="AF3850" s="16">
        <f t="shared" si="7906"/>
        <v>0</v>
      </c>
      <c r="AG3850" s="16">
        <f t="shared" si="7906"/>
        <v>0</v>
      </c>
      <c r="AH3850" s="16">
        <f t="shared" si="7906"/>
        <v>0</v>
      </c>
      <c r="AI3850" s="16">
        <f t="shared" si="7906"/>
        <v>0</v>
      </c>
      <c r="AJ3850" s="16">
        <f t="shared" si="7906"/>
        <v>0</v>
      </c>
      <c r="AK3850" s="16">
        <f t="shared" si="7880"/>
        <v>3761.5</v>
      </c>
      <c r="AL3850" s="16">
        <f t="shared" si="7881"/>
        <v>3708</v>
      </c>
      <c r="AM3850" s="16">
        <f t="shared" si="7882"/>
        <v>3217.7</v>
      </c>
      <c r="AN3850" s="16">
        <f t="shared" si="7906"/>
        <v>0</v>
      </c>
      <c r="AO3850" s="16">
        <f t="shared" si="7883"/>
        <v>3761.5</v>
      </c>
      <c r="AP3850" s="16">
        <f t="shared" si="7906"/>
        <v>0</v>
      </c>
      <c r="AQ3850" s="16">
        <f t="shared" si="7906"/>
        <v>0</v>
      </c>
      <c r="AR3850" s="16">
        <f t="shared" si="7906"/>
        <v>0</v>
      </c>
      <c r="AS3850" s="16">
        <f t="shared" si="7906"/>
        <v>0</v>
      </c>
      <c r="AT3850" s="16">
        <f t="shared" si="7906"/>
        <v>0</v>
      </c>
      <c r="AU3850" s="16">
        <f t="shared" si="7906"/>
        <v>0</v>
      </c>
      <c r="AV3850" s="16">
        <f t="shared" si="7906"/>
        <v>2.161</v>
      </c>
      <c r="AW3850" s="16">
        <f t="shared" si="7906"/>
        <v>0</v>
      </c>
      <c r="AX3850" s="16">
        <f t="shared" si="7906"/>
        <v>0</v>
      </c>
      <c r="AY3850" s="16">
        <f t="shared" si="7906"/>
        <v>0</v>
      </c>
      <c r="AZ3850" s="16">
        <f t="shared" si="7906"/>
        <v>0</v>
      </c>
      <c r="BA3850" s="16">
        <f t="shared" si="7906"/>
        <v>0</v>
      </c>
      <c r="BB3850" s="16">
        <f t="shared" si="7906"/>
        <v>0</v>
      </c>
      <c r="BC3850" s="16">
        <f t="shared" si="7906"/>
        <v>0</v>
      </c>
      <c r="BD3850" s="16">
        <f t="shared" si="7906"/>
        <v>0</v>
      </c>
      <c r="BE3850" s="16">
        <f t="shared" si="7906"/>
        <v>0</v>
      </c>
      <c r="BF3850" s="16">
        <f t="shared" si="7807"/>
        <v>3763.6610000000001</v>
      </c>
      <c r="BG3850" s="16">
        <f t="shared" si="7808"/>
        <v>3708</v>
      </c>
      <c r="BH3850" s="16">
        <f t="shared" si="7809"/>
        <v>3217.7</v>
      </c>
      <c r="BI3850" s="16">
        <f t="shared" si="7906"/>
        <v>0</v>
      </c>
      <c r="BJ3850" s="16">
        <f t="shared" si="7867"/>
        <v>3763.6610000000001</v>
      </c>
      <c r="BK3850" s="16">
        <f t="shared" si="7906"/>
        <v>0</v>
      </c>
    </row>
    <row r="3851" spans="1:64" ht="78.75" x14ac:dyDescent="0.25">
      <c r="A3851" s="17">
        <v>945</v>
      </c>
      <c r="B3851" s="10" t="s">
        <v>90</v>
      </c>
      <c r="C3851" s="22" t="s">
        <v>157</v>
      </c>
      <c r="D3851" s="17" t="s">
        <v>760</v>
      </c>
      <c r="E3851" s="22" t="s">
        <v>128</v>
      </c>
      <c r="F3851" s="11" t="s">
        <v>129</v>
      </c>
      <c r="G3851" s="16">
        <v>0</v>
      </c>
      <c r="H3851" s="16">
        <f t="shared" si="7794"/>
        <v>3761.5</v>
      </c>
      <c r="I3851" s="16">
        <v>3761.5</v>
      </c>
      <c r="J3851" s="16">
        <v>0</v>
      </c>
      <c r="K3851" s="16">
        <f t="shared" si="7795"/>
        <v>3708</v>
      </c>
      <c r="L3851" s="16">
        <v>3708</v>
      </c>
      <c r="M3851" s="16">
        <v>3217.7</v>
      </c>
      <c r="N3851" s="16"/>
      <c r="O3851" s="16"/>
      <c r="P3851" s="16"/>
      <c r="Q3851" s="16">
        <f t="shared" si="7890"/>
        <v>3761.5</v>
      </c>
      <c r="R3851" s="16">
        <f t="shared" si="7891"/>
        <v>3761.5</v>
      </c>
      <c r="S3851" s="16">
        <f t="shared" si="7892"/>
        <v>3708</v>
      </c>
      <c r="T3851" s="16">
        <f t="shared" si="7893"/>
        <v>3708</v>
      </c>
      <c r="U3851" s="16">
        <f t="shared" si="7894"/>
        <v>3217.7</v>
      </c>
      <c r="V3851" s="16"/>
      <c r="W3851" s="16"/>
      <c r="X3851" s="16"/>
      <c r="Y3851" s="16"/>
      <c r="Z3851" s="16"/>
      <c r="AA3851" s="16">
        <f t="shared" si="7903"/>
        <v>3761.5</v>
      </c>
      <c r="AB3851" s="16">
        <f t="shared" si="7904"/>
        <v>3708</v>
      </c>
      <c r="AC3851" s="16">
        <f t="shared" si="7905"/>
        <v>3217.7</v>
      </c>
      <c r="AD3851" s="16"/>
      <c r="AE3851" s="16"/>
      <c r="AF3851" s="16"/>
      <c r="AG3851" s="16"/>
      <c r="AH3851" s="16"/>
      <c r="AI3851" s="16"/>
      <c r="AJ3851" s="16"/>
      <c r="AK3851" s="16">
        <f t="shared" si="7880"/>
        <v>3761.5</v>
      </c>
      <c r="AL3851" s="16">
        <f t="shared" si="7881"/>
        <v>3708</v>
      </c>
      <c r="AM3851" s="16">
        <f t="shared" si="7882"/>
        <v>3217.7</v>
      </c>
      <c r="AN3851" s="16"/>
      <c r="AO3851" s="16">
        <f t="shared" si="7883"/>
        <v>3761.5</v>
      </c>
      <c r="AP3851" s="16"/>
      <c r="AQ3851" s="16"/>
      <c r="AR3851" s="16"/>
      <c r="AS3851" s="16"/>
      <c r="AT3851" s="16"/>
      <c r="AU3851" s="16"/>
      <c r="AV3851" s="16">
        <v>2.161</v>
      </c>
      <c r="AW3851" s="16"/>
      <c r="AX3851" s="16"/>
      <c r="AY3851" s="16"/>
      <c r="AZ3851" s="16"/>
      <c r="BA3851" s="16"/>
      <c r="BB3851" s="16"/>
      <c r="BC3851" s="16"/>
      <c r="BD3851" s="16"/>
      <c r="BE3851" s="16"/>
      <c r="BF3851" s="16">
        <f t="shared" si="7807"/>
        <v>3763.6610000000001</v>
      </c>
      <c r="BG3851" s="16">
        <f t="shared" si="7808"/>
        <v>3708</v>
      </c>
      <c r="BH3851" s="16">
        <f t="shared" si="7809"/>
        <v>3217.7</v>
      </c>
      <c r="BI3851" s="16"/>
      <c r="BJ3851" s="16">
        <f t="shared" si="7867"/>
        <v>3763.6610000000001</v>
      </c>
      <c r="BK3851" s="16"/>
    </row>
    <row r="3852" spans="1:64" s="46" customFormat="1" hidden="1" x14ac:dyDescent="0.25">
      <c r="A3852" s="37" t="s">
        <v>728</v>
      </c>
      <c r="B3852" s="6" t="s">
        <v>119</v>
      </c>
      <c r="C3852" s="6"/>
      <c r="D3852" s="6"/>
      <c r="E3852" s="6"/>
      <c r="F3852" s="20" t="s">
        <v>120</v>
      </c>
      <c r="G3852" s="14">
        <f t="shared" ref="G3852:G3858" si="7907">G3853</f>
        <v>522.6</v>
      </c>
      <c r="H3852" s="14">
        <f t="shared" si="7794"/>
        <v>-522.6</v>
      </c>
      <c r="I3852" s="14">
        <f t="shared" ref="I3852:J3858" si="7908">I3853</f>
        <v>0</v>
      </c>
      <c r="J3852" s="14">
        <f t="shared" si="7908"/>
        <v>0</v>
      </c>
      <c r="K3852" s="14">
        <f t="shared" si="7795"/>
        <v>0</v>
      </c>
      <c r="L3852" s="14">
        <f t="shared" ref="L3852:P3858" si="7909">L3853</f>
        <v>0</v>
      </c>
      <c r="M3852" s="14">
        <f t="shared" si="7909"/>
        <v>0</v>
      </c>
      <c r="N3852" s="14">
        <f t="shared" si="7909"/>
        <v>0</v>
      </c>
      <c r="O3852" s="14">
        <f t="shared" si="7909"/>
        <v>0</v>
      </c>
      <c r="P3852" s="14">
        <f t="shared" si="7909"/>
        <v>0</v>
      </c>
      <c r="Q3852" s="14">
        <f t="shared" si="7890"/>
        <v>-522.6</v>
      </c>
      <c r="R3852" s="14">
        <f t="shared" si="7891"/>
        <v>0</v>
      </c>
      <c r="S3852" s="14">
        <f t="shared" si="7892"/>
        <v>0</v>
      </c>
      <c r="T3852" s="14">
        <f t="shared" si="7893"/>
        <v>0</v>
      </c>
      <c r="U3852" s="14">
        <f t="shared" si="7894"/>
        <v>0</v>
      </c>
      <c r="V3852" s="14">
        <f t="shared" ref="V3852:Z3858" si="7910">V3853</f>
        <v>0</v>
      </c>
      <c r="W3852" s="14">
        <f t="shared" si="7910"/>
        <v>0</v>
      </c>
      <c r="X3852" s="14">
        <f t="shared" si="7910"/>
        <v>0</v>
      </c>
      <c r="Y3852" s="14">
        <f t="shared" si="7910"/>
        <v>0</v>
      </c>
      <c r="Z3852" s="14">
        <f t="shared" si="7910"/>
        <v>0</v>
      </c>
      <c r="AA3852" s="14">
        <f t="shared" si="7903"/>
        <v>0</v>
      </c>
      <c r="AB3852" s="14">
        <f t="shared" si="7904"/>
        <v>0</v>
      </c>
      <c r="AC3852" s="14">
        <f t="shared" si="7905"/>
        <v>0</v>
      </c>
      <c r="AD3852" s="14">
        <f t="shared" ref="AD3852:AD3858" si="7911">AD3853</f>
        <v>0</v>
      </c>
      <c r="AE3852" s="14">
        <f t="shared" ref="AE3852:AE3858" si="7912">AE3853</f>
        <v>0</v>
      </c>
      <c r="AF3852" s="14">
        <f t="shared" ref="AF3852:AF3858" si="7913">AF3853</f>
        <v>0</v>
      </c>
      <c r="AG3852" s="14">
        <f t="shared" ref="AG3852:AJ3858" si="7914">AG3853</f>
        <v>0</v>
      </c>
      <c r="AH3852" s="14">
        <f t="shared" si="7914"/>
        <v>0</v>
      </c>
      <c r="AI3852" s="14">
        <f t="shared" si="7914"/>
        <v>0</v>
      </c>
      <c r="AJ3852" s="14">
        <f t="shared" si="7914"/>
        <v>0</v>
      </c>
      <c r="AK3852" s="14">
        <f t="shared" si="7880"/>
        <v>0</v>
      </c>
      <c r="AL3852" s="14">
        <f t="shared" si="7881"/>
        <v>0</v>
      </c>
      <c r="AM3852" s="14">
        <f t="shared" si="7882"/>
        <v>0</v>
      </c>
      <c r="AN3852" s="14">
        <f t="shared" ref="AN3852:AN3858" si="7915">AN3853</f>
        <v>0</v>
      </c>
      <c r="AO3852" s="14">
        <f t="shared" si="7883"/>
        <v>0</v>
      </c>
      <c r="AP3852" s="14">
        <f t="shared" ref="AP3852:AP3858" si="7916">AP3853</f>
        <v>0</v>
      </c>
      <c r="AQ3852" s="14">
        <f t="shared" ref="AQ3852:AQ3858" si="7917">AQ3853</f>
        <v>0</v>
      </c>
      <c r="AR3852" s="14">
        <f t="shared" ref="AR3852:BE3858" si="7918">AR3853</f>
        <v>0</v>
      </c>
      <c r="AS3852" s="14">
        <f t="shared" si="7918"/>
        <v>0</v>
      </c>
      <c r="AT3852" s="14">
        <f t="shared" si="7918"/>
        <v>0</v>
      </c>
      <c r="AU3852" s="14">
        <f t="shared" si="7918"/>
        <v>0</v>
      </c>
      <c r="AV3852" s="14">
        <f t="shared" si="7918"/>
        <v>0</v>
      </c>
      <c r="AW3852" s="14">
        <f t="shared" si="7918"/>
        <v>0</v>
      </c>
      <c r="AX3852" s="14">
        <f t="shared" si="7918"/>
        <v>0</v>
      </c>
      <c r="AY3852" s="14">
        <f t="shared" si="7918"/>
        <v>0</v>
      </c>
      <c r="AZ3852" s="14">
        <f t="shared" si="7918"/>
        <v>0</v>
      </c>
      <c r="BA3852" s="14">
        <f t="shared" si="7918"/>
        <v>0</v>
      </c>
      <c r="BB3852" s="14">
        <f t="shared" si="7918"/>
        <v>0</v>
      </c>
      <c r="BC3852" s="14">
        <f t="shared" si="7918"/>
        <v>0</v>
      </c>
      <c r="BD3852" s="14">
        <f t="shared" si="7918"/>
        <v>0</v>
      </c>
      <c r="BE3852" s="14">
        <f t="shared" si="7918"/>
        <v>0</v>
      </c>
      <c r="BF3852" s="14">
        <f t="shared" si="7807"/>
        <v>0</v>
      </c>
      <c r="BG3852" s="14">
        <f t="shared" si="7808"/>
        <v>0</v>
      </c>
      <c r="BH3852" s="14">
        <f t="shared" si="7809"/>
        <v>0</v>
      </c>
      <c r="BI3852" s="14">
        <f t="shared" ref="BI3852:BK3858" si="7919">BI3853</f>
        <v>0</v>
      </c>
      <c r="BJ3852" s="14"/>
      <c r="BK3852" s="14">
        <f t="shared" si="7919"/>
        <v>0</v>
      </c>
      <c r="BL3852" s="46">
        <v>0</v>
      </c>
    </row>
    <row r="3853" spans="1:64" s="47" customFormat="1" hidden="1" x14ac:dyDescent="0.25">
      <c r="A3853" s="35" t="s">
        <v>728</v>
      </c>
      <c r="B3853" s="8" t="s">
        <v>119</v>
      </c>
      <c r="C3853" s="8" t="s">
        <v>121</v>
      </c>
      <c r="D3853" s="8"/>
      <c r="E3853" s="8"/>
      <c r="F3853" s="9" t="s">
        <v>122</v>
      </c>
      <c r="G3853" s="15">
        <f t="shared" si="7907"/>
        <v>522.6</v>
      </c>
      <c r="H3853" s="15">
        <f>H3854</f>
        <v>-522.6</v>
      </c>
      <c r="I3853" s="15">
        <f t="shared" si="7908"/>
        <v>0</v>
      </c>
      <c r="J3853" s="15">
        <f t="shared" si="7908"/>
        <v>0</v>
      </c>
      <c r="K3853" s="15">
        <f>K3854</f>
        <v>0</v>
      </c>
      <c r="L3853" s="15">
        <f t="shared" si="7909"/>
        <v>0</v>
      </c>
      <c r="M3853" s="15">
        <f t="shared" si="7909"/>
        <v>0</v>
      </c>
      <c r="N3853" s="15">
        <f t="shared" si="7909"/>
        <v>0</v>
      </c>
      <c r="O3853" s="15">
        <f t="shared" si="7909"/>
        <v>0</v>
      </c>
      <c r="P3853" s="15">
        <f t="shared" si="7909"/>
        <v>0</v>
      </c>
      <c r="Q3853" s="15">
        <f t="shared" si="7890"/>
        <v>-522.6</v>
      </c>
      <c r="R3853" s="15">
        <f t="shared" si="7891"/>
        <v>0</v>
      </c>
      <c r="S3853" s="15">
        <f t="shared" si="7892"/>
        <v>0</v>
      </c>
      <c r="T3853" s="15">
        <f t="shared" si="7893"/>
        <v>0</v>
      </c>
      <c r="U3853" s="15">
        <f t="shared" si="7894"/>
        <v>0</v>
      </c>
      <c r="V3853" s="15">
        <f t="shared" si="7910"/>
        <v>0</v>
      </c>
      <c r="W3853" s="15">
        <f t="shared" si="7910"/>
        <v>0</v>
      </c>
      <c r="X3853" s="15">
        <f t="shared" si="7910"/>
        <v>0</v>
      </c>
      <c r="Y3853" s="15">
        <f t="shared" si="7910"/>
        <v>0</v>
      </c>
      <c r="Z3853" s="15">
        <f t="shared" si="7910"/>
        <v>0</v>
      </c>
      <c r="AA3853" s="15">
        <f t="shared" si="7903"/>
        <v>0</v>
      </c>
      <c r="AB3853" s="15">
        <f t="shared" si="7904"/>
        <v>0</v>
      </c>
      <c r="AC3853" s="15">
        <f t="shared" si="7905"/>
        <v>0</v>
      </c>
      <c r="AD3853" s="15">
        <f t="shared" si="7911"/>
        <v>0</v>
      </c>
      <c r="AE3853" s="15">
        <f t="shared" si="7912"/>
        <v>0</v>
      </c>
      <c r="AF3853" s="15">
        <f t="shared" si="7913"/>
        <v>0</v>
      </c>
      <c r="AG3853" s="15">
        <f t="shared" si="7914"/>
        <v>0</v>
      </c>
      <c r="AH3853" s="15">
        <f t="shared" si="7914"/>
        <v>0</v>
      </c>
      <c r="AI3853" s="15">
        <f t="shared" si="7914"/>
        <v>0</v>
      </c>
      <c r="AJ3853" s="15">
        <f t="shared" si="7914"/>
        <v>0</v>
      </c>
      <c r="AK3853" s="15">
        <f t="shared" si="7880"/>
        <v>0</v>
      </c>
      <c r="AL3853" s="15">
        <f t="shared" si="7881"/>
        <v>0</v>
      </c>
      <c r="AM3853" s="15">
        <f t="shared" si="7882"/>
        <v>0</v>
      </c>
      <c r="AN3853" s="15">
        <f t="shared" si="7915"/>
        <v>0</v>
      </c>
      <c r="AO3853" s="15">
        <f t="shared" si="7883"/>
        <v>0</v>
      </c>
      <c r="AP3853" s="15">
        <f t="shared" si="7916"/>
        <v>0</v>
      </c>
      <c r="AQ3853" s="15">
        <f t="shared" si="7917"/>
        <v>0</v>
      </c>
      <c r="AR3853" s="15">
        <f t="shared" si="7918"/>
        <v>0</v>
      </c>
      <c r="AS3853" s="15">
        <f t="shared" si="7918"/>
        <v>0</v>
      </c>
      <c r="AT3853" s="15">
        <f t="shared" si="7918"/>
        <v>0</v>
      </c>
      <c r="AU3853" s="15">
        <f t="shared" si="7918"/>
        <v>0</v>
      </c>
      <c r="AV3853" s="15">
        <f t="shared" si="7918"/>
        <v>0</v>
      </c>
      <c r="AW3853" s="15">
        <f t="shared" si="7918"/>
        <v>0</v>
      </c>
      <c r="AX3853" s="15">
        <f t="shared" si="7918"/>
        <v>0</v>
      </c>
      <c r="AY3853" s="15">
        <f t="shared" si="7918"/>
        <v>0</v>
      </c>
      <c r="AZ3853" s="15">
        <f t="shared" si="7918"/>
        <v>0</v>
      </c>
      <c r="BA3853" s="15">
        <f t="shared" si="7918"/>
        <v>0</v>
      </c>
      <c r="BB3853" s="15">
        <f t="shared" si="7918"/>
        <v>0</v>
      </c>
      <c r="BC3853" s="15">
        <f t="shared" si="7918"/>
        <v>0</v>
      </c>
      <c r="BD3853" s="15">
        <f t="shared" si="7918"/>
        <v>0</v>
      </c>
      <c r="BE3853" s="15">
        <f t="shared" si="7918"/>
        <v>0</v>
      </c>
      <c r="BF3853" s="15">
        <f t="shared" si="7807"/>
        <v>0</v>
      </c>
      <c r="BG3853" s="15">
        <f t="shared" si="7808"/>
        <v>0</v>
      </c>
      <c r="BH3853" s="15">
        <f t="shared" si="7809"/>
        <v>0</v>
      </c>
      <c r="BI3853" s="15">
        <f t="shared" si="7919"/>
        <v>0</v>
      </c>
      <c r="BJ3853" s="15"/>
      <c r="BK3853" s="15">
        <f t="shared" si="7919"/>
        <v>0</v>
      </c>
      <c r="BL3853" s="46">
        <v>0</v>
      </c>
    </row>
    <row r="3854" spans="1:64" hidden="1" x14ac:dyDescent="0.25">
      <c r="A3854" s="17" t="s">
        <v>728</v>
      </c>
      <c r="B3854" s="10" t="s">
        <v>119</v>
      </c>
      <c r="C3854" s="10" t="s">
        <v>121</v>
      </c>
      <c r="D3854" s="10" t="s">
        <v>77</v>
      </c>
      <c r="E3854" s="22"/>
      <c r="F3854" s="11" t="s">
        <v>78</v>
      </c>
      <c r="G3854" s="16">
        <f t="shared" si="7907"/>
        <v>522.6</v>
      </c>
      <c r="H3854" s="16">
        <f t="shared" ref="H3854:H3919" si="7920">I3854-G3854</f>
        <v>-522.6</v>
      </c>
      <c r="I3854" s="16">
        <f t="shared" si="7908"/>
        <v>0</v>
      </c>
      <c r="J3854" s="16">
        <f t="shared" si="7908"/>
        <v>0</v>
      </c>
      <c r="K3854" s="16">
        <f t="shared" ref="K3854:K3919" si="7921">L3854-J3854</f>
        <v>0</v>
      </c>
      <c r="L3854" s="16">
        <f t="shared" si="7909"/>
        <v>0</v>
      </c>
      <c r="M3854" s="16">
        <f t="shared" si="7909"/>
        <v>0</v>
      </c>
      <c r="N3854" s="16">
        <f t="shared" si="7909"/>
        <v>0</v>
      </c>
      <c r="O3854" s="16">
        <f t="shared" si="7909"/>
        <v>0</v>
      </c>
      <c r="P3854" s="16">
        <f t="shared" si="7909"/>
        <v>0</v>
      </c>
      <c r="Q3854" s="16">
        <f t="shared" si="7890"/>
        <v>-522.6</v>
      </c>
      <c r="R3854" s="16">
        <f t="shared" si="7891"/>
        <v>0</v>
      </c>
      <c r="S3854" s="16">
        <f t="shared" si="7892"/>
        <v>0</v>
      </c>
      <c r="T3854" s="16">
        <f t="shared" si="7893"/>
        <v>0</v>
      </c>
      <c r="U3854" s="16">
        <f t="shared" si="7894"/>
        <v>0</v>
      </c>
      <c r="V3854" s="16">
        <f t="shared" si="7910"/>
        <v>0</v>
      </c>
      <c r="W3854" s="16">
        <f t="shared" si="7910"/>
        <v>0</v>
      </c>
      <c r="X3854" s="16">
        <f t="shared" si="7910"/>
        <v>0</v>
      </c>
      <c r="Y3854" s="16">
        <f t="shared" si="7910"/>
        <v>0</v>
      </c>
      <c r="Z3854" s="16">
        <f t="shared" si="7910"/>
        <v>0</v>
      </c>
      <c r="AA3854" s="16">
        <f t="shared" si="7903"/>
        <v>0</v>
      </c>
      <c r="AB3854" s="16">
        <f t="shared" si="7904"/>
        <v>0</v>
      </c>
      <c r="AC3854" s="16">
        <f t="shared" si="7905"/>
        <v>0</v>
      </c>
      <c r="AD3854" s="16">
        <f t="shared" si="7911"/>
        <v>0</v>
      </c>
      <c r="AE3854" s="16">
        <f t="shared" si="7912"/>
        <v>0</v>
      </c>
      <c r="AF3854" s="16">
        <f t="shared" si="7913"/>
        <v>0</v>
      </c>
      <c r="AG3854" s="16">
        <f t="shared" si="7914"/>
        <v>0</v>
      </c>
      <c r="AH3854" s="16">
        <f t="shared" si="7914"/>
        <v>0</v>
      </c>
      <c r="AI3854" s="16">
        <f t="shared" si="7914"/>
        <v>0</v>
      </c>
      <c r="AJ3854" s="16">
        <f t="shared" si="7914"/>
        <v>0</v>
      </c>
      <c r="AK3854" s="16">
        <f t="shared" si="7880"/>
        <v>0</v>
      </c>
      <c r="AL3854" s="16">
        <f t="shared" si="7881"/>
        <v>0</v>
      </c>
      <c r="AM3854" s="16">
        <f t="shared" si="7882"/>
        <v>0</v>
      </c>
      <c r="AN3854" s="16">
        <f t="shared" si="7915"/>
        <v>0</v>
      </c>
      <c r="AO3854" s="16">
        <f t="shared" si="7883"/>
        <v>0</v>
      </c>
      <c r="AP3854" s="16">
        <f t="shared" si="7916"/>
        <v>0</v>
      </c>
      <c r="AQ3854" s="16">
        <f t="shared" si="7917"/>
        <v>0</v>
      </c>
      <c r="AR3854" s="16">
        <f t="shared" si="7918"/>
        <v>0</v>
      </c>
      <c r="AS3854" s="16">
        <f t="shared" si="7918"/>
        <v>0</v>
      </c>
      <c r="AT3854" s="16">
        <f t="shared" si="7918"/>
        <v>0</v>
      </c>
      <c r="AU3854" s="16">
        <f t="shared" si="7918"/>
        <v>0</v>
      </c>
      <c r="AV3854" s="16">
        <f t="shared" si="7918"/>
        <v>0</v>
      </c>
      <c r="AW3854" s="16">
        <f t="shared" si="7918"/>
        <v>0</v>
      </c>
      <c r="AX3854" s="16">
        <f t="shared" si="7918"/>
        <v>0</v>
      </c>
      <c r="AY3854" s="16">
        <f t="shared" si="7918"/>
        <v>0</v>
      </c>
      <c r="AZ3854" s="16">
        <f t="shared" si="7918"/>
        <v>0</v>
      </c>
      <c r="BA3854" s="16">
        <f t="shared" si="7918"/>
        <v>0</v>
      </c>
      <c r="BB3854" s="16">
        <f t="shared" si="7918"/>
        <v>0</v>
      </c>
      <c r="BC3854" s="16">
        <f t="shared" si="7918"/>
        <v>0</v>
      </c>
      <c r="BD3854" s="16">
        <f t="shared" si="7918"/>
        <v>0</v>
      </c>
      <c r="BE3854" s="16">
        <f t="shared" si="7918"/>
        <v>0</v>
      </c>
      <c r="BF3854" s="16">
        <f t="shared" si="7807"/>
        <v>0</v>
      </c>
      <c r="BG3854" s="16">
        <f t="shared" si="7808"/>
        <v>0</v>
      </c>
      <c r="BH3854" s="16">
        <f t="shared" si="7809"/>
        <v>0</v>
      </c>
      <c r="BI3854" s="16">
        <f t="shared" si="7919"/>
        <v>0</v>
      </c>
      <c r="BJ3854" s="16"/>
      <c r="BK3854" s="16">
        <f t="shared" si="7919"/>
        <v>0</v>
      </c>
      <c r="BL3854" s="46">
        <v>0</v>
      </c>
    </row>
    <row r="3855" spans="1:64" ht="47.25" hidden="1" x14ac:dyDescent="0.25">
      <c r="A3855" s="17" t="s">
        <v>728</v>
      </c>
      <c r="B3855" s="10" t="s">
        <v>119</v>
      </c>
      <c r="C3855" s="10" t="s">
        <v>121</v>
      </c>
      <c r="D3855" s="10" t="s">
        <v>758</v>
      </c>
      <c r="E3855" s="22"/>
      <c r="F3855" s="11" t="s">
        <v>761</v>
      </c>
      <c r="G3855" s="16">
        <f t="shared" si="7907"/>
        <v>522.6</v>
      </c>
      <c r="H3855" s="16">
        <f t="shared" si="7920"/>
        <v>-522.6</v>
      </c>
      <c r="I3855" s="16">
        <f t="shared" si="7908"/>
        <v>0</v>
      </c>
      <c r="J3855" s="16">
        <f t="shared" si="7908"/>
        <v>0</v>
      </c>
      <c r="K3855" s="16">
        <f t="shared" si="7921"/>
        <v>0</v>
      </c>
      <c r="L3855" s="16">
        <f t="shared" si="7909"/>
        <v>0</v>
      </c>
      <c r="M3855" s="16">
        <f t="shared" si="7909"/>
        <v>0</v>
      </c>
      <c r="N3855" s="16">
        <f t="shared" si="7909"/>
        <v>0</v>
      </c>
      <c r="O3855" s="16">
        <f t="shared" si="7909"/>
        <v>0</v>
      </c>
      <c r="P3855" s="16">
        <f t="shared" si="7909"/>
        <v>0</v>
      </c>
      <c r="Q3855" s="16">
        <f t="shared" si="7890"/>
        <v>-522.6</v>
      </c>
      <c r="R3855" s="16">
        <f t="shared" si="7891"/>
        <v>0</v>
      </c>
      <c r="S3855" s="16">
        <f t="shared" si="7892"/>
        <v>0</v>
      </c>
      <c r="T3855" s="16">
        <f t="shared" si="7893"/>
        <v>0</v>
      </c>
      <c r="U3855" s="16">
        <f t="shared" si="7894"/>
        <v>0</v>
      </c>
      <c r="V3855" s="16">
        <f t="shared" si="7910"/>
        <v>0</v>
      </c>
      <c r="W3855" s="16">
        <f t="shared" si="7910"/>
        <v>0</v>
      </c>
      <c r="X3855" s="16">
        <f t="shared" si="7910"/>
        <v>0</v>
      </c>
      <c r="Y3855" s="16">
        <f t="shared" si="7910"/>
        <v>0</v>
      </c>
      <c r="Z3855" s="16">
        <f t="shared" si="7910"/>
        <v>0</v>
      </c>
      <c r="AA3855" s="16">
        <f t="shared" si="7903"/>
        <v>0</v>
      </c>
      <c r="AB3855" s="16">
        <f t="shared" si="7904"/>
        <v>0</v>
      </c>
      <c r="AC3855" s="16">
        <f t="shared" si="7905"/>
        <v>0</v>
      </c>
      <c r="AD3855" s="16">
        <f t="shared" si="7911"/>
        <v>0</v>
      </c>
      <c r="AE3855" s="16">
        <f t="shared" si="7912"/>
        <v>0</v>
      </c>
      <c r="AF3855" s="16">
        <f t="shared" si="7913"/>
        <v>0</v>
      </c>
      <c r="AG3855" s="16">
        <f t="shared" si="7914"/>
        <v>0</v>
      </c>
      <c r="AH3855" s="16">
        <f t="shared" si="7914"/>
        <v>0</v>
      </c>
      <c r="AI3855" s="16">
        <f t="shared" si="7914"/>
        <v>0</v>
      </c>
      <c r="AJ3855" s="16">
        <f t="shared" si="7914"/>
        <v>0</v>
      </c>
      <c r="AK3855" s="16">
        <f t="shared" si="7880"/>
        <v>0</v>
      </c>
      <c r="AL3855" s="16">
        <f t="shared" si="7881"/>
        <v>0</v>
      </c>
      <c r="AM3855" s="16">
        <f t="shared" si="7882"/>
        <v>0</v>
      </c>
      <c r="AN3855" s="16">
        <f t="shared" si="7915"/>
        <v>0</v>
      </c>
      <c r="AO3855" s="16">
        <f t="shared" si="7883"/>
        <v>0</v>
      </c>
      <c r="AP3855" s="16">
        <f t="shared" si="7916"/>
        <v>0</v>
      </c>
      <c r="AQ3855" s="16">
        <f t="shared" si="7917"/>
        <v>0</v>
      </c>
      <c r="AR3855" s="16">
        <f t="shared" si="7918"/>
        <v>0</v>
      </c>
      <c r="AS3855" s="16">
        <f t="shared" si="7918"/>
        <v>0</v>
      </c>
      <c r="AT3855" s="16">
        <f t="shared" si="7918"/>
        <v>0</v>
      </c>
      <c r="AU3855" s="16">
        <f t="shared" si="7918"/>
        <v>0</v>
      </c>
      <c r="AV3855" s="16">
        <f t="shared" si="7918"/>
        <v>0</v>
      </c>
      <c r="AW3855" s="16">
        <f t="shared" si="7918"/>
        <v>0</v>
      </c>
      <c r="AX3855" s="16">
        <f t="shared" si="7918"/>
        <v>0</v>
      </c>
      <c r="AY3855" s="16">
        <f t="shared" si="7918"/>
        <v>0</v>
      </c>
      <c r="AZ3855" s="16">
        <f t="shared" si="7918"/>
        <v>0</v>
      </c>
      <c r="BA3855" s="16">
        <f t="shared" si="7918"/>
        <v>0</v>
      </c>
      <c r="BB3855" s="16">
        <f t="shared" si="7918"/>
        <v>0</v>
      </c>
      <c r="BC3855" s="16">
        <f t="shared" si="7918"/>
        <v>0</v>
      </c>
      <c r="BD3855" s="16">
        <f t="shared" si="7918"/>
        <v>0</v>
      </c>
      <c r="BE3855" s="16">
        <f t="shared" si="7918"/>
        <v>0</v>
      </c>
      <c r="BF3855" s="16">
        <f t="shared" si="7807"/>
        <v>0</v>
      </c>
      <c r="BG3855" s="16">
        <f t="shared" si="7808"/>
        <v>0</v>
      </c>
      <c r="BH3855" s="16">
        <f t="shared" si="7809"/>
        <v>0</v>
      </c>
      <c r="BI3855" s="16">
        <f t="shared" si="7919"/>
        <v>0</v>
      </c>
      <c r="BJ3855" s="16"/>
      <c r="BK3855" s="16">
        <f t="shared" si="7919"/>
        <v>0</v>
      </c>
      <c r="BL3855" s="46">
        <v>0</v>
      </c>
    </row>
    <row r="3856" spans="1:64" ht="63" hidden="1" x14ac:dyDescent="0.25">
      <c r="A3856" s="17" t="s">
        <v>728</v>
      </c>
      <c r="B3856" s="10" t="s">
        <v>119</v>
      </c>
      <c r="C3856" s="10" t="s">
        <v>121</v>
      </c>
      <c r="D3856" s="10" t="s">
        <v>760</v>
      </c>
      <c r="E3856" s="22"/>
      <c r="F3856" s="11" t="s">
        <v>959</v>
      </c>
      <c r="G3856" s="16">
        <f t="shared" si="7907"/>
        <v>522.6</v>
      </c>
      <c r="H3856" s="16">
        <f>H3857</f>
        <v>-522.6</v>
      </c>
      <c r="I3856" s="16">
        <f t="shared" si="7908"/>
        <v>0</v>
      </c>
      <c r="J3856" s="16">
        <f t="shared" si="7908"/>
        <v>0</v>
      </c>
      <c r="K3856" s="16">
        <f>K3857</f>
        <v>0</v>
      </c>
      <c r="L3856" s="16">
        <f t="shared" si="7909"/>
        <v>0</v>
      </c>
      <c r="M3856" s="16">
        <f t="shared" si="7909"/>
        <v>0</v>
      </c>
      <c r="N3856" s="16">
        <f t="shared" si="7909"/>
        <v>0</v>
      </c>
      <c r="O3856" s="16">
        <f t="shared" si="7909"/>
        <v>0</v>
      </c>
      <c r="P3856" s="16">
        <f t="shared" si="7909"/>
        <v>0</v>
      </c>
      <c r="Q3856" s="16">
        <f t="shared" si="7890"/>
        <v>-522.6</v>
      </c>
      <c r="R3856" s="16">
        <f t="shared" si="7891"/>
        <v>0</v>
      </c>
      <c r="S3856" s="16">
        <f t="shared" si="7892"/>
        <v>0</v>
      </c>
      <c r="T3856" s="16">
        <f t="shared" si="7893"/>
        <v>0</v>
      </c>
      <c r="U3856" s="16">
        <f t="shared" si="7894"/>
        <v>0</v>
      </c>
      <c r="V3856" s="16">
        <f t="shared" si="7910"/>
        <v>0</v>
      </c>
      <c r="W3856" s="16">
        <f t="shared" si="7910"/>
        <v>0</v>
      </c>
      <c r="X3856" s="16">
        <f t="shared" si="7910"/>
        <v>0</v>
      </c>
      <c r="Y3856" s="16">
        <f t="shared" si="7910"/>
        <v>0</v>
      </c>
      <c r="Z3856" s="16">
        <f t="shared" si="7910"/>
        <v>0</v>
      </c>
      <c r="AA3856" s="16">
        <f t="shared" si="7903"/>
        <v>0</v>
      </c>
      <c r="AB3856" s="16">
        <f t="shared" si="7904"/>
        <v>0</v>
      </c>
      <c r="AC3856" s="16">
        <f t="shared" si="7905"/>
        <v>0</v>
      </c>
      <c r="AD3856" s="16">
        <f t="shared" si="7911"/>
        <v>0</v>
      </c>
      <c r="AE3856" s="16">
        <f t="shared" si="7912"/>
        <v>0</v>
      </c>
      <c r="AF3856" s="16">
        <f t="shared" si="7913"/>
        <v>0</v>
      </c>
      <c r="AG3856" s="16">
        <f t="shared" si="7914"/>
        <v>0</v>
      </c>
      <c r="AH3856" s="16">
        <f t="shared" si="7914"/>
        <v>0</v>
      </c>
      <c r="AI3856" s="16">
        <f t="shared" si="7914"/>
        <v>0</v>
      </c>
      <c r="AJ3856" s="16">
        <f t="shared" si="7914"/>
        <v>0</v>
      </c>
      <c r="AK3856" s="16">
        <f t="shared" si="7880"/>
        <v>0</v>
      </c>
      <c r="AL3856" s="16">
        <f t="shared" si="7881"/>
        <v>0</v>
      </c>
      <c r="AM3856" s="16">
        <f t="shared" si="7882"/>
        <v>0</v>
      </c>
      <c r="AN3856" s="16">
        <f t="shared" si="7915"/>
        <v>0</v>
      </c>
      <c r="AO3856" s="16">
        <f t="shared" si="7883"/>
        <v>0</v>
      </c>
      <c r="AP3856" s="16">
        <f t="shared" si="7916"/>
        <v>0</v>
      </c>
      <c r="AQ3856" s="16">
        <f t="shared" si="7917"/>
        <v>0</v>
      </c>
      <c r="AR3856" s="16">
        <f t="shared" si="7918"/>
        <v>0</v>
      </c>
      <c r="AS3856" s="16">
        <f t="shared" si="7918"/>
        <v>0</v>
      </c>
      <c r="AT3856" s="16">
        <f t="shared" si="7918"/>
        <v>0</v>
      </c>
      <c r="AU3856" s="16">
        <f t="shared" si="7918"/>
        <v>0</v>
      </c>
      <c r="AV3856" s="16">
        <f t="shared" si="7918"/>
        <v>0</v>
      </c>
      <c r="AW3856" s="16">
        <f t="shared" si="7918"/>
        <v>0</v>
      </c>
      <c r="AX3856" s="16">
        <f t="shared" si="7918"/>
        <v>0</v>
      </c>
      <c r="AY3856" s="16">
        <f t="shared" si="7918"/>
        <v>0</v>
      </c>
      <c r="AZ3856" s="16">
        <f t="shared" si="7918"/>
        <v>0</v>
      </c>
      <c r="BA3856" s="16">
        <f t="shared" si="7918"/>
        <v>0</v>
      </c>
      <c r="BB3856" s="16">
        <f t="shared" si="7918"/>
        <v>0</v>
      </c>
      <c r="BC3856" s="16">
        <f t="shared" si="7918"/>
        <v>0</v>
      </c>
      <c r="BD3856" s="16">
        <f t="shared" si="7918"/>
        <v>0</v>
      </c>
      <c r="BE3856" s="16">
        <f t="shared" si="7918"/>
        <v>0</v>
      </c>
      <c r="BF3856" s="16">
        <f t="shared" si="7807"/>
        <v>0</v>
      </c>
      <c r="BG3856" s="16">
        <f t="shared" si="7808"/>
        <v>0</v>
      </c>
      <c r="BH3856" s="16">
        <f t="shared" si="7809"/>
        <v>0</v>
      </c>
      <c r="BI3856" s="16">
        <f t="shared" si="7919"/>
        <v>0</v>
      </c>
      <c r="BJ3856" s="16"/>
      <c r="BK3856" s="16">
        <f t="shared" si="7919"/>
        <v>0</v>
      </c>
      <c r="BL3856" s="46">
        <v>0</v>
      </c>
    </row>
    <row r="3857" spans="1:64" ht="47.25" hidden="1" x14ac:dyDescent="0.25">
      <c r="A3857" s="17" t="s">
        <v>728</v>
      </c>
      <c r="B3857" s="10" t="s">
        <v>119</v>
      </c>
      <c r="C3857" s="10" t="s">
        <v>121</v>
      </c>
      <c r="D3857" s="10" t="s">
        <v>760</v>
      </c>
      <c r="E3857" s="22" t="s">
        <v>50</v>
      </c>
      <c r="F3857" s="11" t="s">
        <v>21</v>
      </c>
      <c r="G3857" s="16">
        <f t="shared" si="7907"/>
        <v>522.6</v>
      </c>
      <c r="H3857" s="16">
        <f t="shared" si="7920"/>
        <v>-522.6</v>
      </c>
      <c r="I3857" s="16">
        <f t="shared" si="7908"/>
        <v>0</v>
      </c>
      <c r="J3857" s="16">
        <f t="shared" si="7908"/>
        <v>0</v>
      </c>
      <c r="K3857" s="16">
        <f t="shared" si="7921"/>
        <v>0</v>
      </c>
      <c r="L3857" s="16">
        <f t="shared" si="7909"/>
        <v>0</v>
      </c>
      <c r="M3857" s="16">
        <f t="shared" si="7909"/>
        <v>0</v>
      </c>
      <c r="N3857" s="16">
        <f t="shared" si="7909"/>
        <v>0</v>
      </c>
      <c r="O3857" s="16">
        <f t="shared" si="7909"/>
        <v>0</v>
      </c>
      <c r="P3857" s="16">
        <f t="shared" si="7909"/>
        <v>0</v>
      </c>
      <c r="Q3857" s="16">
        <f t="shared" si="7890"/>
        <v>-522.6</v>
      </c>
      <c r="R3857" s="16">
        <f t="shared" si="7891"/>
        <v>0</v>
      </c>
      <c r="S3857" s="16">
        <f t="shared" si="7892"/>
        <v>0</v>
      </c>
      <c r="T3857" s="16">
        <f t="shared" si="7893"/>
        <v>0</v>
      </c>
      <c r="U3857" s="16">
        <f t="shared" si="7894"/>
        <v>0</v>
      </c>
      <c r="V3857" s="16">
        <f t="shared" si="7910"/>
        <v>0</v>
      </c>
      <c r="W3857" s="16">
        <f t="shared" si="7910"/>
        <v>0</v>
      </c>
      <c r="X3857" s="16">
        <f t="shared" si="7910"/>
        <v>0</v>
      </c>
      <c r="Y3857" s="16">
        <f t="shared" si="7910"/>
        <v>0</v>
      </c>
      <c r="Z3857" s="16">
        <f t="shared" si="7910"/>
        <v>0</v>
      </c>
      <c r="AA3857" s="16">
        <f t="shared" si="7903"/>
        <v>0</v>
      </c>
      <c r="AB3857" s="16">
        <f t="shared" si="7904"/>
        <v>0</v>
      </c>
      <c r="AC3857" s="16">
        <f t="shared" si="7905"/>
        <v>0</v>
      </c>
      <c r="AD3857" s="16">
        <f t="shared" si="7911"/>
        <v>0</v>
      </c>
      <c r="AE3857" s="16">
        <f t="shared" si="7912"/>
        <v>0</v>
      </c>
      <c r="AF3857" s="16">
        <f t="shared" si="7913"/>
        <v>0</v>
      </c>
      <c r="AG3857" s="16">
        <f t="shared" si="7914"/>
        <v>0</v>
      </c>
      <c r="AH3857" s="16">
        <f t="shared" si="7914"/>
        <v>0</v>
      </c>
      <c r="AI3857" s="16">
        <f t="shared" si="7914"/>
        <v>0</v>
      </c>
      <c r="AJ3857" s="16">
        <f t="shared" si="7914"/>
        <v>0</v>
      </c>
      <c r="AK3857" s="16">
        <f t="shared" si="7880"/>
        <v>0</v>
      </c>
      <c r="AL3857" s="16">
        <f t="shared" si="7881"/>
        <v>0</v>
      </c>
      <c r="AM3857" s="16">
        <f t="shared" si="7882"/>
        <v>0</v>
      </c>
      <c r="AN3857" s="16">
        <f t="shared" si="7915"/>
        <v>0</v>
      </c>
      <c r="AO3857" s="16">
        <f t="shared" si="7883"/>
        <v>0</v>
      </c>
      <c r="AP3857" s="16">
        <f t="shared" si="7916"/>
        <v>0</v>
      </c>
      <c r="AQ3857" s="16">
        <f t="shared" si="7917"/>
        <v>0</v>
      </c>
      <c r="AR3857" s="16">
        <f t="shared" si="7918"/>
        <v>0</v>
      </c>
      <c r="AS3857" s="16">
        <f t="shared" si="7918"/>
        <v>0</v>
      </c>
      <c r="AT3857" s="16">
        <f t="shared" si="7918"/>
        <v>0</v>
      </c>
      <c r="AU3857" s="16">
        <f t="shared" si="7918"/>
        <v>0</v>
      </c>
      <c r="AV3857" s="16">
        <f t="shared" si="7918"/>
        <v>0</v>
      </c>
      <c r="AW3857" s="16">
        <f t="shared" si="7918"/>
        <v>0</v>
      </c>
      <c r="AX3857" s="16">
        <f t="shared" si="7918"/>
        <v>0</v>
      </c>
      <c r="AY3857" s="16">
        <f t="shared" si="7918"/>
        <v>0</v>
      </c>
      <c r="AZ3857" s="16">
        <f t="shared" si="7918"/>
        <v>0</v>
      </c>
      <c r="BA3857" s="16">
        <f t="shared" si="7918"/>
        <v>0</v>
      </c>
      <c r="BB3857" s="16">
        <f t="shared" si="7918"/>
        <v>0</v>
      </c>
      <c r="BC3857" s="16">
        <f t="shared" si="7918"/>
        <v>0</v>
      </c>
      <c r="BD3857" s="16">
        <f t="shared" si="7918"/>
        <v>0</v>
      </c>
      <c r="BE3857" s="16">
        <f t="shared" si="7918"/>
        <v>0</v>
      </c>
      <c r="BF3857" s="16">
        <f t="shared" si="7807"/>
        <v>0</v>
      </c>
      <c r="BG3857" s="16">
        <f t="shared" si="7808"/>
        <v>0</v>
      </c>
      <c r="BH3857" s="16">
        <f t="shared" si="7809"/>
        <v>0</v>
      </c>
      <c r="BI3857" s="16">
        <f t="shared" si="7919"/>
        <v>0</v>
      </c>
      <c r="BJ3857" s="16"/>
      <c r="BK3857" s="16">
        <f t="shared" si="7919"/>
        <v>0</v>
      </c>
      <c r="BL3857" s="46">
        <v>0</v>
      </c>
    </row>
    <row r="3858" spans="1:64" ht="47.25" hidden="1" x14ac:dyDescent="0.25">
      <c r="A3858" s="17" t="s">
        <v>728</v>
      </c>
      <c r="B3858" s="10" t="s">
        <v>119</v>
      </c>
      <c r="C3858" s="10" t="s">
        <v>121</v>
      </c>
      <c r="D3858" s="10" t="s">
        <v>760</v>
      </c>
      <c r="E3858" s="22" t="s">
        <v>51</v>
      </c>
      <c r="F3858" s="11" t="s">
        <v>22</v>
      </c>
      <c r="G3858" s="16">
        <f t="shared" si="7907"/>
        <v>522.6</v>
      </c>
      <c r="H3858" s="16">
        <f t="shared" si="7920"/>
        <v>-522.6</v>
      </c>
      <c r="I3858" s="16">
        <f t="shared" si="7908"/>
        <v>0</v>
      </c>
      <c r="J3858" s="16">
        <f t="shared" si="7908"/>
        <v>0</v>
      </c>
      <c r="K3858" s="16">
        <f t="shared" si="7921"/>
        <v>0</v>
      </c>
      <c r="L3858" s="16">
        <f t="shared" si="7909"/>
        <v>0</v>
      </c>
      <c r="M3858" s="16">
        <f t="shared" si="7909"/>
        <v>0</v>
      </c>
      <c r="N3858" s="16">
        <f t="shared" si="7909"/>
        <v>0</v>
      </c>
      <c r="O3858" s="16">
        <f t="shared" si="7909"/>
        <v>0</v>
      </c>
      <c r="P3858" s="16">
        <f t="shared" si="7909"/>
        <v>0</v>
      </c>
      <c r="Q3858" s="16">
        <f t="shared" si="7890"/>
        <v>-522.6</v>
      </c>
      <c r="R3858" s="16">
        <f t="shared" si="7891"/>
        <v>0</v>
      </c>
      <c r="S3858" s="16">
        <f t="shared" si="7892"/>
        <v>0</v>
      </c>
      <c r="T3858" s="16">
        <f t="shared" si="7893"/>
        <v>0</v>
      </c>
      <c r="U3858" s="16">
        <f t="shared" si="7894"/>
        <v>0</v>
      </c>
      <c r="V3858" s="16">
        <f t="shared" si="7910"/>
        <v>0</v>
      </c>
      <c r="W3858" s="16">
        <f t="shared" si="7910"/>
        <v>0</v>
      </c>
      <c r="X3858" s="16">
        <f t="shared" si="7910"/>
        <v>0</v>
      </c>
      <c r="Y3858" s="16">
        <f t="shared" si="7910"/>
        <v>0</v>
      </c>
      <c r="Z3858" s="16">
        <f t="shared" si="7910"/>
        <v>0</v>
      </c>
      <c r="AA3858" s="16">
        <f t="shared" si="7903"/>
        <v>0</v>
      </c>
      <c r="AB3858" s="16">
        <f t="shared" si="7904"/>
        <v>0</v>
      </c>
      <c r="AC3858" s="16">
        <f t="shared" si="7905"/>
        <v>0</v>
      </c>
      <c r="AD3858" s="16">
        <f t="shared" si="7911"/>
        <v>0</v>
      </c>
      <c r="AE3858" s="16">
        <f t="shared" si="7912"/>
        <v>0</v>
      </c>
      <c r="AF3858" s="16">
        <f t="shared" si="7913"/>
        <v>0</v>
      </c>
      <c r="AG3858" s="16">
        <f t="shared" si="7914"/>
        <v>0</v>
      </c>
      <c r="AH3858" s="16">
        <f t="shared" si="7914"/>
        <v>0</v>
      </c>
      <c r="AI3858" s="16">
        <f t="shared" si="7914"/>
        <v>0</v>
      </c>
      <c r="AJ3858" s="16">
        <f t="shared" si="7914"/>
        <v>0</v>
      </c>
      <c r="AK3858" s="16">
        <f t="shared" si="7880"/>
        <v>0</v>
      </c>
      <c r="AL3858" s="16">
        <f t="shared" si="7881"/>
        <v>0</v>
      </c>
      <c r="AM3858" s="16">
        <f t="shared" si="7882"/>
        <v>0</v>
      </c>
      <c r="AN3858" s="16">
        <f t="shared" si="7915"/>
        <v>0</v>
      </c>
      <c r="AO3858" s="16">
        <f t="shared" si="7883"/>
        <v>0</v>
      </c>
      <c r="AP3858" s="16">
        <f t="shared" si="7916"/>
        <v>0</v>
      </c>
      <c r="AQ3858" s="16">
        <f t="shared" si="7917"/>
        <v>0</v>
      </c>
      <c r="AR3858" s="16">
        <f t="shared" si="7918"/>
        <v>0</v>
      </c>
      <c r="AS3858" s="16">
        <f t="shared" si="7918"/>
        <v>0</v>
      </c>
      <c r="AT3858" s="16">
        <f t="shared" si="7918"/>
        <v>0</v>
      </c>
      <c r="AU3858" s="16">
        <f t="shared" si="7918"/>
        <v>0</v>
      </c>
      <c r="AV3858" s="16">
        <f t="shared" si="7918"/>
        <v>0</v>
      </c>
      <c r="AW3858" s="16">
        <f t="shared" si="7918"/>
        <v>0</v>
      </c>
      <c r="AX3858" s="16">
        <f t="shared" si="7918"/>
        <v>0</v>
      </c>
      <c r="AY3858" s="16">
        <f t="shared" si="7918"/>
        <v>0</v>
      </c>
      <c r="AZ3858" s="16">
        <f t="shared" si="7918"/>
        <v>0</v>
      </c>
      <c r="BA3858" s="16">
        <f t="shared" si="7918"/>
        <v>0</v>
      </c>
      <c r="BB3858" s="16">
        <f t="shared" si="7918"/>
        <v>0</v>
      </c>
      <c r="BC3858" s="16">
        <f t="shared" si="7918"/>
        <v>0</v>
      </c>
      <c r="BD3858" s="16">
        <f t="shared" si="7918"/>
        <v>0</v>
      </c>
      <c r="BE3858" s="16">
        <f t="shared" si="7918"/>
        <v>0</v>
      </c>
      <c r="BF3858" s="16">
        <f t="shared" si="7807"/>
        <v>0</v>
      </c>
      <c r="BG3858" s="16">
        <f t="shared" si="7808"/>
        <v>0</v>
      </c>
      <c r="BH3858" s="16">
        <f t="shared" si="7809"/>
        <v>0</v>
      </c>
      <c r="BI3858" s="16">
        <f t="shared" si="7919"/>
        <v>0</v>
      </c>
      <c r="BJ3858" s="16"/>
      <c r="BK3858" s="16">
        <f t="shared" si="7919"/>
        <v>0</v>
      </c>
      <c r="BL3858" s="46">
        <v>0</v>
      </c>
    </row>
    <row r="3859" spans="1:64" ht="31.5" hidden="1" x14ac:dyDescent="0.25">
      <c r="A3859" s="17" t="s">
        <v>728</v>
      </c>
      <c r="B3859" s="10" t="s">
        <v>119</v>
      </c>
      <c r="C3859" s="10" t="s">
        <v>121</v>
      </c>
      <c r="D3859" s="10" t="s">
        <v>760</v>
      </c>
      <c r="E3859" s="22" t="s">
        <v>52</v>
      </c>
      <c r="F3859" s="11" t="s">
        <v>23</v>
      </c>
      <c r="G3859" s="16">
        <v>522.6</v>
      </c>
      <c r="H3859" s="16">
        <f t="shared" si="7920"/>
        <v>-522.6</v>
      </c>
      <c r="I3859" s="16">
        <v>0</v>
      </c>
      <c r="J3859" s="16">
        <v>0</v>
      </c>
      <c r="K3859" s="16">
        <f t="shared" si="7921"/>
        <v>0</v>
      </c>
      <c r="L3859" s="16">
        <v>0</v>
      </c>
      <c r="M3859" s="16">
        <v>0</v>
      </c>
      <c r="N3859" s="16"/>
      <c r="O3859" s="16"/>
      <c r="P3859" s="16"/>
      <c r="Q3859" s="16">
        <f t="shared" si="7890"/>
        <v>-522.6</v>
      </c>
      <c r="R3859" s="16">
        <f t="shared" si="7891"/>
        <v>0</v>
      </c>
      <c r="S3859" s="16">
        <f t="shared" si="7892"/>
        <v>0</v>
      </c>
      <c r="T3859" s="16">
        <f t="shared" si="7893"/>
        <v>0</v>
      </c>
      <c r="U3859" s="16">
        <f t="shared" si="7894"/>
        <v>0</v>
      </c>
      <c r="V3859" s="16"/>
      <c r="W3859" s="16"/>
      <c r="X3859" s="16"/>
      <c r="Y3859" s="16"/>
      <c r="Z3859" s="16"/>
      <c r="AA3859" s="16">
        <f t="shared" si="7903"/>
        <v>0</v>
      </c>
      <c r="AB3859" s="16">
        <f t="shared" si="7904"/>
        <v>0</v>
      </c>
      <c r="AC3859" s="16">
        <f t="shared" si="7905"/>
        <v>0</v>
      </c>
      <c r="AD3859" s="16"/>
      <c r="AE3859" s="16"/>
      <c r="AF3859" s="16"/>
      <c r="AG3859" s="16"/>
      <c r="AH3859" s="16"/>
      <c r="AI3859" s="16"/>
      <c r="AJ3859" s="16"/>
      <c r="AK3859" s="16">
        <f t="shared" si="7880"/>
        <v>0</v>
      </c>
      <c r="AL3859" s="16">
        <f t="shared" si="7881"/>
        <v>0</v>
      </c>
      <c r="AM3859" s="16">
        <f t="shared" si="7882"/>
        <v>0</v>
      </c>
      <c r="AN3859" s="16"/>
      <c r="AO3859" s="16">
        <f t="shared" si="7883"/>
        <v>0</v>
      </c>
      <c r="AP3859" s="16"/>
      <c r="AQ3859" s="16"/>
      <c r="AR3859" s="16"/>
      <c r="AS3859" s="16"/>
      <c r="AT3859" s="16"/>
      <c r="AU3859" s="16"/>
      <c r="AV3859" s="16"/>
      <c r="AW3859" s="16"/>
      <c r="AX3859" s="16"/>
      <c r="AY3859" s="16"/>
      <c r="AZ3859" s="16"/>
      <c r="BA3859" s="16"/>
      <c r="BB3859" s="16"/>
      <c r="BC3859" s="16"/>
      <c r="BD3859" s="16"/>
      <c r="BE3859" s="16"/>
      <c r="BF3859" s="16">
        <f t="shared" si="7807"/>
        <v>0</v>
      </c>
      <c r="BG3859" s="16">
        <f t="shared" si="7808"/>
        <v>0</v>
      </c>
      <c r="BH3859" s="16">
        <f t="shared" si="7809"/>
        <v>0</v>
      </c>
      <c r="BI3859" s="16"/>
      <c r="BJ3859" s="16"/>
      <c r="BK3859" s="16"/>
      <c r="BL3859" s="46">
        <v>0</v>
      </c>
    </row>
    <row r="3860" spans="1:64" s="46" customFormat="1" ht="63" x14ac:dyDescent="0.25">
      <c r="A3860" s="6" t="s">
        <v>762</v>
      </c>
      <c r="B3860" s="6"/>
      <c r="C3860" s="6"/>
      <c r="D3860" s="6"/>
      <c r="E3860" s="6"/>
      <c r="F3860" s="7" t="s">
        <v>763</v>
      </c>
      <c r="G3860" s="14">
        <f>G3861+G3881</f>
        <v>18028.900000000001</v>
      </c>
      <c r="H3860" s="14">
        <f t="shared" si="7920"/>
        <v>4685.2999999999956</v>
      </c>
      <c r="I3860" s="14">
        <f>I3861+I3881</f>
        <v>22714.199999999997</v>
      </c>
      <c r="J3860" s="14">
        <f>J3861+J3881</f>
        <v>18313.8</v>
      </c>
      <c r="K3860" s="14">
        <f t="shared" si="7921"/>
        <v>534.79999999999927</v>
      </c>
      <c r="L3860" s="14">
        <f>L3861+L3881</f>
        <v>18848.599999999999</v>
      </c>
      <c r="M3860" s="14">
        <f>M3861+M3881</f>
        <v>17953.5</v>
      </c>
      <c r="N3860" s="14">
        <f>N3861+N3881</f>
        <v>-333.9</v>
      </c>
      <c r="O3860" s="14">
        <f>O3861+O3881</f>
        <v>-333.9</v>
      </c>
      <c r="P3860" s="14">
        <f>P3861+P3881</f>
        <v>-334.9</v>
      </c>
      <c r="Q3860" s="14">
        <f t="shared" si="7890"/>
        <v>4351.3999999999942</v>
      </c>
      <c r="R3860" s="14">
        <f t="shared" si="7891"/>
        <v>22380.299999999996</v>
      </c>
      <c r="S3860" s="14">
        <f t="shared" si="7892"/>
        <v>200.89999999999782</v>
      </c>
      <c r="T3860" s="14">
        <f t="shared" si="7893"/>
        <v>18514.699999999997</v>
      </c>
      <c r="U3860" s="14">
        <f t="shared" si="7894"/>
        <v>17618.599999999999</v>
      </c>
      <c r="V3860" s="14">
        <f>V3861+V3881</f>
        <v>0</v>
      </c>
      <c r="W3860" s="14">
        <f>W3861+W3881</f>
        <v>0</v>
      </c>
      <c r="X3860" s="14">
        <f>X3861+X3881</f>
        <v>0</v>
      </c>
      <c r="Y3860" s="14">
        <f>Y3861+Y3881</f>
        <v>0</v>
      </c>
      <c r="Z3860" s="14">
        <f>Z3861+Z3881</f>
        <v>0</v>
      </c>
      <c r="AA3860" s="14">
        <f t="shared" si="7903"/>
        <v>22380.299999999996</v>
      </c>
      <c r="AB3860" s="14">
        <f t="shared" si="7904"/>
        <v>18514.699999999997</v>
      </c>
      <c r="AC3860" s="14">
        <f t="shared" si="7905"/>
        <v>17618.599999999999</v>
      </c>
      <c r="AD3860" s="14">
        <f t="shared" ref="AD3860:AJ3860" si="7922">AD3861+AD3881</f>
        <v>0</v>
      </c>
      <c r="AE3860" s="14">
        <f t="shared" si="7922"/>
        <v>0</v>
      </c>
      <c r="AF3860" s="14">
        <f t="shared" si="7922"/>
        <v>0</v>
      </c>
      <c r="AG3860" s="14">
        <f t="shared" si="7922"/>
        <v>0</v>
      </c>
      <c r="AH3860" s="14">
        <f t="shared" si="7922"/>
        <v>0</v>
      </c>
      <c r="AI3860" s="14">
        <f t="shared" si="7922"/>
        <v>0</v>
      </c>
      <c r="AJ3860" s="14">
        <f t="shared" si="7922"/>
        <v>0</v>
      </c>
      <c r="AK3860" s="14">
        <f t="shared" si="7880"/>
        <v>22380.299999999996</v>
      </c>
      <c r="AL3860" s="14">
        <f t="shared" si="7881"/>
        <v>18514.699999999997</v>
      </c>
      <c r="AM3860" s="14">
        <f t="shared" si="7882"/>
        <v>17618.599999999999</v>
      </c>
      <c r="AN3860" s="14">
        <f>AN3861+AN3881</f>
        <v>0</v>
      </c>
      <c r="AO3860" s="14">
        <f t="shared" si="7883"/>
        <v>22380.299999999996</v>
      </c>
      <c r="AP3860" s="14">
        <f t="shared" ref="AP3860:BK3860" si="7923">AP3861+AP3881</f>
        <v>0</v>
      </c>
      <c r="AQ3860" s="14">
        <f t="shared" si="7923"/>
        <v>0</v>
      </c>
      <c r="AR3860" s="14">
        <f t="shared" si="7923"/>
        <v>0</v>
      </c>
      <c r="AS3860" s="14">
        <f>AS3861+AS3881</f>
        <v>0</v>
      </c>
      <c r="AT3860" s="14">
        <f>AT3861+AT3881</f>
        <v>0</v>
      </c>
      <c r="AU3860" s="14">
        <f t="shared" si="7923"/>
        <v>0</v>
      </c>
      <c r="AV3860" s="14">
        <f t="shared" si="7923"/>
        <v>0</v>
      </c>
      <c r="AW3860" s="14">
        <f t="shared" si="7923"/>
        <v>0</v>
      </c>
      <c r="AX3860" s="14">
        <f t="shared" si="7923"/>
        <v>0</v>
      </c>
      <c r="AY3860" s="14">
        <f t="shared" si="7923"/>
        <v>2033.2</v>
      </c>
      <c r="AZ3860" s="14">
        <f t="shared" si="7923"/>
        <v>0</v>
      </c>
      <c r="BA3860" s="14">
        <f>BA3861+BA3881</f>
        <v>0</v>
      </c>
      <c r="BB3860" s="14">
        <f>BB3861+BB3881</f>
        <v>0</v>
      </c>
      <c r="BC3860" s="14">
        <f t="shared" si="7923"/>
        <v>0</v>
      </c>
      <c r="BD3860" s="14">
        <f>BD3861+BD3881</f>
        <v>0</v>
      </c>
      <c r="BE3860" s="14">
        <f>BE3861+BE3881</f>
        <v>0</v>
      </c>
      <c r="BF3860" s="14">
        <f t="shared" si="7807"/>
        <v>24413.499999999996</v>
      </c>
      <c r="BG3860" s="14">
        <f t="shared" si="7808"/>
        <v>18514.699999999997</v>
      </c>
      <c r="BH3860" s="14">
        <f t="shared" si="7809"/>
        <v>17618.599999999999</v>
      </c>
      <c r="BI3860" s="57">
        <f t="shared" ref="BI3860" si="7924">BI3861+BI3881</f>
        <v>-2033.2</v>
      </c>
      <c r="BJ3860" s="14">
        <f t="shared" ref="BJ3860:BJ3920" si="7925">BF3860+BI3860</f>
        <v>22380.299999999996</v>
      </c>
      <c r="BK3860" s="14">
        <f t="shared" si="7923"/>
        <v>0</v>
      </c>
    </row>
    <row r="3861" spans="1:64" s="46" customFormat="1" x14ac:dyDescent="0.25">
      <c r="A3861" s="6" t="s">
        <v>762</v>
      </c>
      <c r="B3861" s="6" t="s">
        <v>8</v>
      </c>
      <c r="C3861" s="6"/>
      <c r="D3861" s="6"/>
      <c r="E3861" s="6"/>
      <c r="F3861" s="7" t="s">
        <v>9</v>
      </c>
      <c r="G3861" s="14">
        <f>G3862</f>
        <v>10584.3</v>
      </c>
      <c r="H3861" s="14">
        <f t="shared" si="7920"/>
        <v>1114.7000000000007</v>
      </c>
      <c r="I3861" s="14">
        <f t="shared" ref="I3861:J3863" si="7926">I3862</f>
        <v>11699</v>
      </c>
      <c r="J3861" s="14">
        <f t="shared" si="7926"/>
        <v>10628.5</v>
      </c>
      <c r="K3861" s="14">
        <f t="shared" si="7921"/>
        <v>1070.5</v>
      </c>
      <c r="L3861" s="14">
        <f>L3862</f>
        <v>11699</v>
      </c>
      <c r="M3861" s="14">
        <f>M3862</f>
        <v>11722</v>
      </c>
      <c r="N3861" s="14">
        <f>N3862</f>
        <v>-333.9</v>
      </c>
      <c r="O3861" s="14">
        <f>O3862</f>
        <v>-333.9</v>
      </c>
      <c r="P3861" s="14">
        <f>P3862</f>
        <v>-334.9</v>
      </c>
      <c r="Q3861" s="14">
        <f t="shared" si="7890"/>
        <v>780.80000000000109</v>
      </c>
      <c r="R3861" s="14">
        <f t="shared" si="7891"/>
        <v>11365.1</v>
      </c>
      <c r="S3861" s="14">
        <f t="shared" si="7892"/>
        <v>736.60000000000036</v>
      </c>
      <c r="T3861" s="14">
        <f t="shared" si="7893"/>
        <v>11365.1</v>
      </c>
      <c r="U3861" s="14">
        <f t="shared" si="7894"/>
        <v>11387.1</v>
      </c>
      <c r="V3861" s="14">
        <f>V3862</f>
        <v>0</v>
      </c>
      <c r="W3861" s="14">
        <f>W3862</f>
        <v>0</v>
      </c>
      <c r="X3861" s="14">
        <f>X3862</f>
        <v>0</v>
      </c>
      <c r="Y3861" s="14">
        <f>Y3862</f>
        <v>0</v>
      </c>
      <c r="Z3861" s="14">
        <f>Z3862</f>
        <v>0</v>
      </c>
      <c r="AA3861" s="14">
        <f t="shared" si="7903"/>
        <v>11365.1</v>
      </c>
      <c r="AB3861" s="14">
        <f t="shared" si="7904"/>
        <v>11365.1</v>
      </c>
      <c r="AC3861" s="14">
        <f t="shared" si="7905"/>
        <v>11387.1</v>
      </c>
      <c r="AD3861" s="14">
        <f t="shared" ref="AD3861:BK3861" si="7927">AD3862</f>
        <v>0</v>
      </c>
      <c r="AE3861" s="14">
        <f t="shared" si="7927"/>
        <v>0</v>
      </c>
      <c r="AF3861" s="14">
        <f t="shared" si="7927"/>
        <v>0</v>
      </c>
      <c r="AG3861" s="14">
        <f t="shared" si="7927"/>
        <v>0</v>
      </c>
      <c r="AH3861" s="14">
        <f t="shared" si="7927"/>
        <v>0</v>
      </c>
      <c r="AI3861" s="14">
        <f t="shared" si="7927"/>
        <v>0</v>
      </c>
      <c r="AJ3861" s="14">
        <f t="shared" si="7927"/>
        <v>0</v>
      </c>
      <c r="AK3861" s="14">
        <f t="shared" si="7880"/>
        <v>11365.1</v>
      </c>
      <c r="AL3861" s="14">
        <f t="shared" si="7881"/>
        <v>11365.1</v>
      </c>
      <c r="AM3861" s="14">
        <f t="shared" si="7882"/>
        <v>11387.1</v>
      </c>
      <c r="AN3861" s="14">
        <f t="shared" si="7927"/>
        <v>0</v>
      </c>
      <c r="AO3861" s="14">
        <f t="shared" si="7883"/>
        <v>11365.1</v>
      </c>
      <c r="AP3861" s="14">
        <f t="shared" si="7927"/>
        <v>0</v>
      </c>
      <c r="AQ3861" s="14">
        <f t="shared" si="7927"/>
        <v>0</v>
      </c>
      <c r="AR3861" s="14">
        <f t="shared" si="7927"/>
        <v>0</v>
      </c>
      <c r="AS3861" s="14">
        <f t="shared" si="7927"/>
        <v>0</v>
      </c>
      <c r="AT3861" s="14">
        <f t="shared" si="7927"/>
        <v>0</v>
      </c>
      <c r="AU3861" s="14">
        <f t="shared" si="7927"/>
        <v>0</v>
      </c>
      <c r="AV3861" s="14">
        <f t="shared" si="7927"/>
        <v>0</v>
      </c>
      <c r="AW3861" s="14">
        <f t="shared" si="7927"/>
        <v>0</v>
      </c>
      <c r="AX3861" s="14">
        <f t="shared" si="7927"/>
        <v>0</v>
      </c>
      <c r="AY3861" s="14">
        <f t="shared" si="7927"/>
        <v>0</v>
      </c>
      <c r="AZ3861" s="14">
        <f t="shared" si="7927"/>
        <v>0</v>
      </c>
      <c r="BA3861" s="14">
        <f t="shared" si="7927"/>
        <v>0</v>
      </c>
      <c r="BB3861" s="14">
        <f t="shared" si="7927"/>
        <v>0</v>
      </c>
      <c r="BC3861" s="14">
        <f t="shared" si="7927"/>
        <v>0</v>
      </c>
      <c r="BD3861" s="14">
        <f t="shared" si="7927"/>
        <v>0</v>
      </c>
      <c r="BE3861" s="14">
        <f t="shared" si="7927"/>
        <v>0</v>
      </c>
      <c r="BF3861" s="14">
        <f t="shared" si="7807"/>
        <v>11365.1</v>
      </c>
      <c r="BG3861" s="14">
        <f t="shared" si="7808"/>
        <v>11365.1</v>
      </c>
      <c r="BH3861" s="14">
        <f t="shared" si="7809"/>
        <v>11387.1</v>
      </c>
      <c r="BI3861" s="14">
        <f t="shared" si="7927"/>
        <v>0</v>
      </c>
      <c r="BJ3861" s="14">
        <f t="shared" si="7925"/>
        <v>11365.1</v>
      </c>
      <c r="BK3861" s="14">
        <f t="shared" si="7927"/>
        <v>0</v>
      </c>
    </row>
    <row r="3862" spans="1:64" s="47" customFormat="1" ht="31.5" x14ac:dyDescent="0.25">
      <c r="A3862" s="8" t="s">
        <v>762</v>
      </c>
      <c r="B3862" s="8" t="s">
        <v>8</v>
      </c>
      <c r="C3862" s="8" t="s">
        <v>11</v>
      </c>
      <c r="D3862" s="8"/>
      <c r="E3862" s="8"/>
      <c r="F3862" s="9" t="s">
        <v>12</v>
      </c>
      <c r="G3862" s="15">
        <f>G3863</f>
        <v>10584.3</v>
      </c>
      <c r="H3862" s="15">
        <f t="shared" si="7920"/>
        <v>1114.7000000000007</v>
      </c>
      <c r="I3862" s="15">
        <f t="shared" si="7926"/>
        <v>11699</v>
      </c>
      <c r="J3862" s="15">
        <f t="shared" si="7926"/>
        <v>10628.5</v>
      </c>
      <c r="K3862" s="15">
        <f t="shared" si="7921"/>
        <v>1070.5</v>
      </c>
      <c r="L3862" s="15">
        <f>L3863</f>
        <v>11699</v>
      </c>
      <c r="M3862" s="15">
        <f>M3863</f>
        <v>11722</v>
      </c>
      <c r="N3862" s="15">
        <f>N3863+N3875</f>
        <v>-333.9</v>
      </c>
      <c r="O3862" s="15">
        <f>O3863+O3875</f>
        <v>-333.9</v>
      </c>
      <c r="P3862" s="15">
        <f>P3863+P3875</f>
        <v>-334.9</v>
      </c>
      <c r="Q3862" s="15">
        <f t="shared" si="7890"/>
        <v>780.80000000000109</v>
      </c>
      <c r="R3862" s="15">
        <f t="shared" si="7891"/>
        <v>11365.1</v>
      </c>
      <c r="S3862" s="15">
        <f t="shared" si="7892"/>
        <v>736.60000000000036</v>
      </c>
      <c r="T3862" s="15">
        <f t="shared" si="7893"/>
        <v>11365.1</v>
      </c>
      <c r="U3862" s="15">
        <f t="shared" si="7894"/>
        <v>11387.1</v>
      </c>
      <c r="V3862" s="15">
        <f>V3863+V3875</f>
        <v>0</v>
      </c>
      <c r="W3862" s="15">
        <f>W3863+W3875</f>
        <v>0</v>
      </c>
      <c r="X3862" s="15">
        <f>X3863+X3875</f>
        <v>0</v>
      </c>
      <c r="Y3862" s="15">
        <f>Y3863+Y3875</f>
        <v>0</v>
      </c>
      <c r="Z3862" s="15">
        <f>Z3863+Z3875</f>
        <v>0</v>
      </c>
      <c r="AA3862" s="15">
        <f t="shared" si="7903"/>
        <v>11365.1</v>
      </c>
      <c r="AB3862" s="15">
        <f t="shared" si="7904"/>
        <v>11365.1</v>
      </c>
      <c r="AC3862" s="15">
        <f t="shared" si="7905"/>
        <v>11387.1</v>
      </c>
      <c r="AD3862" s="15">
        <f t="shared" ref="AD3862:AJ3862" si="7928">AD3863+AD3875</f>
        <v>0</v>
      </c>
      <c r="AE3862" s="15">
        <f t="shared" si="7928"/>
        <v>0</v>
      </c>
      <c r="AF3862" s="15">
        <f t="shared" si="7928"/>
        <v>0</v>
      </c>
      <c r="AG3862" s="15">
        <f t="shared" si="7928"/>
        <v>0</v>
      </c>
      <c r="AH3862" s="15">
        <f t="shared" si="7928"/>
        <v>0</v>
      </c>
      <c r="AI3862" s="15">
        <f t="shared" si="7928"/>
        <v>0</v>
      </c>
      <c r="AJ3862" s="15">
        <f t="shared" si="7928"/>
        <v>0</v>
      </c>
      <c r="AK3862" s="15">
        <f t="shared" si="7880"/>
        <v>11365.1</v>
      </c>
      <c r="AL3862" s="15">
        <f t="shared" si="7881"/>
        <v>11365.1</v>
      </c>
      <c r="AM3862" s="15">
        <f t="shared" si="7882"/>
        <v>11387.1</v>
      </c>
      <c r="AN3862" s="15">
        <f>AN3863+AN3875</f>
        <v>0</v>
      </c>
      <c r="AO3862" s="15">
        <f t="shared" si="7883"/>
        <v>11365.1</v>
      </c>
      <c r="AP3862" s="15">
        <f t="shared" ref="AP3862:BK3862" si="7929">AP3863+AP3875</f>
        <v>0</v>
      </c>
      <c r="AQ3862" s="15">
        <f t="shared" si="7929"/>
        <v>0</v>
      </c>
      <c r="AR3862" s="15">
        <f t="shared" si="7929"/>
        <v>0</v>
      </c>
      <c r="AS3862" s="15">
        <f>AS3863+AS3875</f>
        <v>0</v>
      </c>
      <c r="AT3862" s="15">
        <f>AT3863+AT3875</f>
        <v>0</v>
      </c>
      <c r="AU3862" s="15">
        <f t="shared" si="7929"/>
        <v>0</v>
      </c>
      <c r="AV3862" s="15">
        <f t="shared" si="7929"/>
        <v>0</v>
      </c>
      <c r="AW3862" s="15">
        <f t="shared" si="7929"/>
        <v>0</v>
      </c>
      <c r="AX3862" s="15">
        <f t="shared" si="7929"/>
        <v>0</v>
      </c>
      <c r="AY3862" s="15">
        <f t="shared" si="7929"/>
        <v>0</v>
      </c>
      <c r="AZ3862" s="15">
        <f t="shared" si="7929"/>
        <v>0</v>
      </c>
      <c r="BA3862" s="15">
        <f>BA3863+BA3875</f>
        <v>0</v>
      </c>
      <c r="BB3862" s="15">
        <f>BB3863+BB3875</f>
        <v>0</v>
      </c>
      <c r="BC3862" s="15">
        <f t="shared" si="7929"/>
        <v>0</v>
      </c>
      <c r="BD3862" s="15">
        <f>BD3863+BD3875</f>
        <v>0</v>
      </c>
      <c r="BE3862" s="15">
        <f>BE3863+BE3875</f>
        <v>0</v>
      </c>
      <c r="BF3862" s="15">
        <f t="shared" si="7807"/>
        <v>11365.1</v>
      </c>
      <c r="BG3862" s="15">
        <f t="shared" si="7808"/>
        <v>11365.1</v>
      </c>
      <c r="BH3862" s="15">
        <f t="shared" si="7809"/>
        <v>11387.1</v>
      </c>
      <c r="BI3862" s="15">
        <f t="shared" ref="BI3862" si="7930">BI3863+BI3875</f>
        <v>0</v>
      </c>
      <c r="BJ3862" s="15">
        <f t="shared" si="7925"/>
        <v>11365.1</v>
      </c>
      <c r="BK3862" s="15">
        <f t="shared" si="7929"/>
        <v>0</v>
      </c>
    </row>
    <row r="3863" spans="1:64" ht="63" x14ac:dyDescent="0.25">
      <c r="A3863" s="10" t="s">
        <v>762</v>
      </c>
      <c r="B3863" s="10" t="s">
        <v>8</v>
      </c>
      <c r="C3863" s="10" t="s">
        <v>11</v>
      </c>
      <c r="D3863" s="10" t="s">
        <v>13</v>
      </c>
      <c r="E3863" s="10"/>
      <c r="F3863" s="19" t="s">
        <v>14</v>
      </c>
      <c r="G3863" s="16">
        <f>G3864</f>
        <v>10584.3</v>
      </c>
      <c r="H3863" s="16">
        <f t="shared" si="7920"/>
        <v>1114.7000000000007</v>
      </c>
      <c r="I3863" s="16">
        <f t="shared" si="7926"/>
        <v>11699</v>
      </c>
      <c r="J3863" s="16">
        <f t="shared" si="7926"/>
        <v>10628.5</v>
      </c>
      <c r="K3863" s="16">
        <f t="shared" si="7921"/>
        <v>1070.5</v>
      </c>
      <c r="L3863" s="16">
        <f>L3864</f>
        <v>11699</v>
      </c>
      <c r="M3863" s="16">
        <f>M3864</f>
        <v>11722</v>
      </c>
      <c r="N3863" s="16">
        <f>N3864</f>
        <v>-395.5</v>
      </c>
      <c r="O3863" s="16">
        <f>O3864</f>
        <v>-395.5</v>
      </c>
      <c r="P3863" s="16">
        <f>P3864</f>
        <v>-396.5</v>
      </c>
      <c r="Q3863" s="16">
        <f t="shared" si="7890"/>
        <v>719.20000000000073</v>
      </c>
      <c r="R3863" s="16">
        <f t="shared" si="7891"/>
        <v>11303.5</v>
      </c>
      <c r="S3863" s="16">
        <f t="shared" si="7892"/>
        <v>675</v>
      </c>
      <c r="T3863" s="16">
        <f t="shared" si="7893"/>
        <v>11303.5</v>
      </c>
      <c r="U3863" s="16">
        <f t="shared" si="7894"/>
        <v>11325.5</v>
      </c>
      <c r="V3863" s="16">
        <f>V3864</f>
        <v>0</v>
      </c>
      <c r="W3863" s="16">
        <f>W3864</f>
        <v>0</v>
      </c>
      <c r="X3863" s="16">
        <f>X3864</f>
        <v>0</v>
      </c>
      <c r="Y3863" s="16">
        <f>Y3864</f>
        <v>0</v>
      </c>
      <c r="Z3863" s="16">
        <f>Z3864</f>
        <v>0</v>
      </c>
      <c r="AA3863" s="16">
        <f t="shared" si="7903"/>
        <v>11303.5</v>
      </c>
      <c r="AB3863" s="16">
        <f t="shared" si="7904"/>
        <v>11303.5</v>
      </c>
      <c r="AC3863" s="16">
        <f t="shared" si="7905"/>
        <v>11325.5</v>
      </c>
      <c r="AD3863" s="16">
        <f t="shared" ref="AD3863:BK3863" si="7931">AD3864</f>
        <v>0</v>
      </c>
      <c r="AE3863" s="16">
        <f t="shared" si="7931"/>
        <v>0</v>
      </c>
      <c r="AF3863" s="16">
        <f t="shared" si="7931"/>
        <v>0</v>
      </c>
      <c r="AG3863" s="16">
        <f t="shared" si="7931"/>
        <v>0</v>
      </c>
      <c r="AH3863" s="16">
        <f t="shared" si="7931"/>
        <v>0</v>
      </c>
      <c r="AI3863" s="16">
        <f t="shared" si="7931"/>
        <v>0</v>
      </c>
      <c r="AJ3863" s="16">
        <f t="shared" si="7931"/>
        <v>0</v>
      </c>
      <c r="AK3863" s="16">
        <f t="shared" si="7880"/>
        <v>11303.5</v>
      </c>
      <c r="AL3863" s="16">
        <f t="shared" si="7881"/>
        <v>11303.5</v>
      </c>
      <c r="AM3863" s="16">
        <f t="shared" si="7882"/>
        <v>11325.5</v>
      </c>
      <c r="AN3863" s="16">
        <f t="shared" si="7931"/>
        <v>0</v>
      </c>
      <c r="AO3863" s="16">
        <f t="shared" si="7883"/>
        <v>11303.5</v>
      </c>
      <c r="AP3863" s="16">
        <f t="shared" si="7931"/>
        <v>0</v>
      </c>
      <c r="AQ3863" s="16">
        <f t="shared" si="7931"/>
        <v>0</v>
      </c>
      <c r="AR3863" s="16">
        <f t="shared" si="7931"/>
        <v>0</v>
      </c>
      <c r="AS3863" s="16">
        <f t="shared" si="7931"/>
        <v>0</v>
      </c>
      <c r="AT3863" s="16">
        <f t="shared" si="7931"/>
        <v>0</v>
      </c>
      <c r="AU3863" s="16">
        <f t="shared" si="7931"/>
        <v>0</v>
      </c>
      <c r="AV3863" s="16">
        <f t="shared" si="7931"/>
        <v>0</v>
      </c>
      <c r="AW3863" s="16">
        <f t="shared" si="7931"/>
        <v>0</v>
      </c>
      <c r="AX3863" s="16">
        <f t="shared" si="7931"/>
        <v>0</v>
      </c>
      <c r="AY3863" s="16">
        <f t="shared" si="7931"/>
        <v>0</v>
      </c>
      <c r="AZ3863" s="16">
        <f t="shared" si="7931"/>
        <v>0</v>
      </c>
      <c r="BA3863" s="16">
        <f t="shared" si="7931"/>
        <v>0</v>
      </c>
      <c r="BB3863" s="16">
        <f t="shared" si="7931"/>
        <v>0</v>
      </c>
      <c r="BC3863" s="16">
        <f t="shared" si="7931"/>
        <v>0</v>
      </c>
      <c r="BD3863" s="16">
        <f t="shared" si="7931"/>
        <v>0</v>
      </c>
      <c r="BE3863" s="16">
        <f t="shared" si="7931"/>
        <v>0</v>
      </c>
      <c r="BF3863" s="16">
        <f t="shared" ref="BF3863:BF3926" si="7932">AO3863+AP3863+AQ3863+AR3863+AS3863+AT3863+AU3863+AV3863+AW3863+AX3863+AY3863</f>
        <v>11303.5</v>
      </c>
      <c r="BG3863" s="16">
        <f t="shared" ref="BG3863:BG3926" si="7933">AL3863+AZ3863+BA3863+BB3863</f>
        <v>11303.5</v>
      </c>
      <c r="BH3863" s="16">
        <f t="shared" ref="BH3863:BH3926" si="7934">AM3863+BC3863+BD3863+BE3863</f>
        <v>11325.5</v>
      </c>
      <c r="BI3863" s="16">
        <f t="shared" si="7931"/>
        <v>0</v>
      </c>
      <c r="BJ3863" s="16">
        <f t="shared" si="7925"/>
        <v>11303.5</v>
      </c>
      <c r="BK3863" s="16">
        <f t="shared" si="7931"/>
        <v>0</v>
      </c>
    </row>
    <row r="3864" spans="1:64" ht="31.5" x14ac:dyDescent="0.25">
      <c r="A3864" s="10" t="s">
        <v>762</v>
      </c>
      <c r="B3864" s="10" t="s">
        <v>8</v>
      </c>
      <c r="C3864" s="10" t="s">
        <v>11</v>
      </c>
      <c r="D3864" s="10" t="s">
        <v>15</v>
      </c>
      <c r="E3864" s="10"/>
      <c r="F3864" s="19" t="s">
        <v>16</v>
      </c>
      <c r="G3864" s="16">
        <f>G3865+G3868+G3872</f>
        <v>10584.3</v>
      </c>
      <c r="H3864" s="16">
        <f t="shared" si="7920"/>
        <v>1114.7000000000007</v>
      </c>
      <c r="I3864" s="16">
        <f>I3865+I3868+I3872</f>
        <v>11699</v>
      </c>
      <c r="J3864" s="16">
        <f>J3865+J3868+J3872</f>
        <v>10628.5</v>
      </c>
      <c r="K3864" s="16">
        <f t="shared" si="7921"/>
        <v>1070.5</v>
      </c>
      <c r="L3864" s="16">
        <f>L3865+L3868+L3872</f>
        <v>11699</v>
      </c>
      <c r="M3864" s="16">
        <f>M3865+M3868+M3872</f>
        <v>11722</v>
      </c>
      <c r="N3864" s="16">
        <f>N3865+N3868+N3872</f>
        <v>-395.5</v>
      </c>
      <c r="O3864" s="16">
        <f>O3865+O3868+O3872</f>
        <v>-395.5</v>
      </c>
      <c r="P3864" s="16">
        <f>P3865+P3868+P3872</f>
        <v>-396.5</v>
      </c>
      <c r="Q3864" s="16">
        <f t="shared" si="7890"/>
        <v>719.20000000000073</v>
      </c>
      <c r="R3864" s="16">
        <f t="shared" si="7891"/>
        <v>11303.5</v>
      </c>
      <c r="S3864" s="16">
        <f t="shared" si="7892"/>
        <v>675</v>
      </c>
      <c r="T3864" s="16">
        <f t="shared" si="7893"/>
        <v>11303.5</v>
      </c>
      <c r="U3864" s="16">
        <f t="shared" si="7894"/>
        <v>11325.5</v>
      </c>
      <c r="V3864" s="16">
        <f>V3865+V3868+V3872</f>
        <v>0</v>
      </c>
      <c r="W3864" s="16">
        <f>W3865+W3868+W3872</f>
        <v>0</v>
      </c>
      <c r="X3864" s="16">
        <f>X3865+X3868+X3872</f>
        <v>0</v>
      </c>
      <c r="Y3864" s="16">
        <f>Y3865+Y3868+Y3872</f>
        <v>0</v>
      </c>
      <c r="Z3864" s="16">
        <f>Z3865+Z3868+Z3872</f>
        <v>0</v>
      </c>
      <c r="AA3864" s="16">
        <f t="shared" si="7903"/>
        <v>11303.5</v>
      </c>
      <c r="AB3864" s="16">
        <f t="shared" si="7904"/>
        <v>11303.5</v>
      </c>
      <c r="AC3864" s="16">
        <f t="shared" si="7905"/>
        <v>11325.5</v>
      </c>
      <c r="AD3864" s="16">
        <f t="shared" ref="AD3864:AJ3864" si="7935">AD3865+AD3868+AD3872</f>
        <v>0</v>
      </c>
      <c r="AE3864" s="16">
        <f t="shared" si="7935"/>
        <v>0</v>
      </c>
      <c r="AF3864" s="16">
        <f t="shared" si="7935"/>
        <v>0</v>
      </c>
      <c r="AG3864" s="16">
        <f t="shared" si="7935"/>
        <v>0</v>
      </c>
      <c r="AH3864" s="16">
        <f t="shared" si="7935"/>
        <v>0</v>
      </c>
      <c r="AI3864" s="16">
        <f t="shared" si="7935"/>
        <v>0</v>
      </c>
      <c r="AJ3864" s="16">
        <f t="shared" si="7935"/>
        <v>0</v>
      </c>
      <c r="AK3864" s="16">
        <f t="shared" si="7880"/>
        <v>11303.5</v>
      </c>
      <c r="AL3864" s="16">
        <f t="shared" si="7881"/>
        <v>11303.5</v>
      </c>
      <c r="AM3864" s="16">
        <f t="shared" si="7882"/>
        <v>11325.5</v>
      </c>
      <c r="AN3864" s="16">
        <f>AN3865+AN3868+AN3872</f>
        <v>0</v>
      </c>
      <c r="AO3864" s="16">
        <f t="shared" si="7883"/>
        <v>11303.5</v>
      </c>
      <c r="AP3864" s="16">
        <f t="shared" ref="AP3864:BK3864" si="7936">AP3865+AP3868+AP3872</f>
        <v>0</v>
      </c>
      <c r="AQ3864" s="16">
        <f t="shared" si="7936"/>
        <v>0</v>
      </c>
      <c r="AR3864" s="16">
        <f t="shared" si="7936"/>
        <v>0</v>
      </c>
      <c r="AS3864" s="16">
        <f>AS3865+AS3868+AS3872</f>
        <v>0</v>
      </c>
      <c r="AT3864" s="16">
        <f>AT3865+AT3868+AT3872</f>
        <v>0</v>
      </c>
      <c r="AU3864" s="16">
        <f t="shared" si="7936"/>
        <v>0</v>
      </c>
      <c r="AV3864" s="16">
        <f t="shared" si="7936"/>
        <v>0</v>
      </c>
      <c r="AW3864" s="16">
        <f t="shared" si="7936"/>
        <v>0</v>
      </c>
      <c r="AX3864" s="16">
        <f t="shared" si="7936"/>
        <v>0</v>
      </c>
      <c r="AY3864" s="16">
        <f t="shared" si="7936"/>
        <v>0</v>
      </c>
      <c r="AZ3864" s="16">
        <f t="shared" si="7936"/>
        <v>0</v>
      </c>
      <c r="BA3864" s="16">
        <f>BA3865+BA3868+BA3872</f>
        <v>0</v>
      </c>
      <c r="BB3864" s="16">
        <f>BB3865+BB3868+BB3872</f>
        <v>0</v>
      </c>
      <c r="BC3864" s="16">
        <f t="shared" si="7936"/>
        <v>0</v>
      </c>
      <c r="BD3864" s="16">
        <f>BD3865+BD3868+BD3872</f>
        <v>0</v>
      </c>
      <c r="BE3864" s="16">
        <f>BE3865+BE3868+BE3872</f>
        <v>0</v>
      </c>
      <c r="BF3864" s="16">
        <f t="shared" si="7932"/>
        <v>11303.5</v>
      </c>
      <c r="BG3864" s="16">
        <f t="shared" si="7933"/>
        <v>11303.5</v>
      </c>
      <c r="BH3864" s="16">
        <f t="shared" si="7934"/>
        <v>11325.5</v>
      </c>
      <c r="BI3864" s="16">
        <f t="shared" ref="BI3864" si="7937">BI3865+BI3868+BI3872</f>
        <v>0</v>
      </c>
      <c r="BJ3864" s="16">
        <f t="shared" si="7925"/>
        <v>11303.5</v>
      </c>
      <c r="BK3864" s="16">
        <f t="shared" si="7936"/>
        <v>0</v>
      </c>
    </row>
    <row r="3865" spans="1:64" ht="110.25" x14ac:dyDescent="0.25">
      <c r="A3865" s="10" t="s">
        <v>762</v>
      </c>
      <c r="B3865" s="10" t="s">
        <v>8</v>
      </c>
      <c r="C3865" s="10" t="s">
        <v>11</v>
      </c>
      <c r="D3865" s="10" t="s">
        <v>15</v>
      </c>
      <c r="E3865" s="10" t="s">
        <v>46</v>
      </c>
      <c r="F3865" s="11" t="s">
        <v>17</v>
      </c>
      <c r="G3865" s="16">
        <f>G3866</f>
        <v>9442.5</v>
      </c>
      <c r="H3865" s="16">
        <f t="shared" si="7920"/>
        <v>1217.2000000000007</v>
      </c>
      <c r="I3865" s="16">
        <f>I3866</f>
        <v>10659.7</v>
      </c>
      <c r="J3865" s="16">
        <f>J3866</f>
        <v>9442.5</v>
      </c>
      <c r="K3865" s="16">
        <f t="shared" si="7921"/>
        <v>1217.2000000000007</v>
      </c>
      <c r="L3865" s="16">
        <f t="shared" ref="L3865:P3866" si="7938">L3866</f>
        <v>10659.7</v>
      </c>
      <c r="M3865" s="16">
        <f t="shared" si="7938"/>
        <v>10659.7</v>
      </c>
      <c r="N3865" s="16">
        <f t="shared" si="7938"/>
        <v>-351</v>
      </c>
      <c r="O3865" s="16">
        <f t="shared" si="7938"/>
        <v>-351</v>
      </c>
      <c r="P3865" s="16">
        <f t="shared" si="7938"/>
        <v>-351</v>
      </c>
      <c r="Q3865" s="16">
        <f t="shared" si="7890"/>
        <v>866.20000000000073</v>
      </c>
      <c r="R3865" s="16">
        <f t="shared" si="7891"/>
        <v>10308.700000000001</v>
      </c>
      <c r="S3865" s="16">
        <f t="shared" si="7892"/>
        <v>866.20000000000073</v>
      </c>
      <c r="T3865" s="16">
        <f t="shared" si="7893"/>
        <v>10308.700000000001</v>
      </c>
      <c r="U3865" s="16">
        <f t="shared" si="7894"/>
        <v>10308.700000000001</v>
      </c>
      <c r="V3865" s="16">
        <f t="shared" ref="V3865:Z3866" si="7939">V3866</f>
        <v>0</v>
      </c>
      <c r="W3865" s="16">
        <f t="shared" si="7939"/>
        <v>0</v>
      </c>
      <c r="X3865" s="16">
        <f t="shared" si="7939"/>
        <v>0</v>
      </c>
      <c r="Y3865" s="16">
        <f t="shared" si="7939"/>
        <v>0</v>
      </c>
      <c r="Z3865" s="16">
        <f t="shared" si="7939"/>
        <v>0</v>
      </c>
      <c r="AA3865" s="16">
        <f t="shared" si="7903"/>
        <v>10308.700000000001</v>
      </c>
      <c r="AB3865" s="16">
        <f t="shared" si="7904"/>
        <v>10308.700000000001</v>
      </c>
      <c r="AC3865" s="16">
        <f t="shared" si="7905"/>
        <v>10308.700000000001</v>
      </c>
      <c r="AD3865" s="16">
        <f t="shared" ref="AD3865:BK3866" si="7940">AD3866</f>
        <v>0</v>
      </c>
      <c r="AE3865" s="16">
        <f t="shared" si="7940"/>
        <v>0</v>
      </c>
      <c r="AF3865" s="16">
        <f t="shared" si="7940"/>
        <v>0</v>
      </c>
      <c r="AG3865" s="16">
        <f t="shared" si="7940"/>
        <v>0</v>
      </c>
      <c r="AH3865" s="16">
        <f t="shared" si="7940"/>
        <v>0</v>
      </c>
      <c r="AI3865" s="16">
        <f t="shared" si="7940"/>
        <v>0</v>
      </c>
      <c r="AJ3865" s="16">
        <f t="shared" si="7940"/>
        <v>0</v>
      </c>
      <c r="AK3865" s="16">
        <f t="shared" si="7880"/>
        <v>10308.700000000001</v>
      </c>
      <c r="AL3865" s="16">
        <f t="shared" si="7881"/>
        <v>10308.700000000001</v>
      </c>
      <c r="AM3865" s="16">
        <f t="shared" si="7882"/>
        <v>10308.700000000001</v>
      </c>
      <c r="AN3865" s="16">
        <f t="shared" si="7940"/>
        <v>0</v>
      </c>
      <c r="AO3865" s="16">
        <f t="shared" si="7883"/>
        <v>10308.700000000001</v>
      </c>
      <c r="AP3865" s="16">
        <f t="shared" si="7940"/>
        <v>0</v>
      </c>
      <c r="AQ3865" s="16">
        <f t="shared" si="7940"/>
        <v>0</v>
      </c>
      <c r="AR3865" s="16">
        <f t="shared" si="7940"/>
        <v>0</v>
      </c>
      <c r="AS3865" s="16">
        <f t="shared" si="7940"/>
        <v>0</v>
      </c>
      <c r="AT3865" s="16">
        <f t="shared" si="7940"/>
        <v>0</v>
      </c>
      <c r="AU3865" s="16">
        <f t="shared" si="7940"/>
        <v>0</v>
      </c>
      <c r="AV3865" s="16">
        <f t="shared" si="7940"/>
        <v>0</v>
      </c>
      <c r="AW3865" s="16">
        <f t="shared" si="7940"/>
        <v>0</v>
      </c>
      <c r="AX3865" s="16">
        <f t="shared" si="7940"/>
        <v>0</v>
      </c>
      <c r="AY3865" s="16">
        <f t="shared" si="7940"/>
        <v>0</v>
      </c>
      <c r="AZ3865" s="16">
        <f t="shared" si="7940"/>
        <v>0</v>
      </c>
      <c r="BA3865" s="16">
        <f t="shared" si="7940"/>
        <v>0</v>
      </c>
      <c r="BB3865" s="16">
        <f t="shared" si="7940"/>
        <v>0</v>
      </c>
      <c r="BC3865" s="16">
        <f t="shared" si="7940"/>
        <v>0</v>
      </c>
      <c r="BD3865" s="16">
        <f t="shared" si="7940"/>
        <v>0</v>
      </c>
      <c r="BE3865" s="16">
        <f t="shared" si="7940"/>
        <v>0</v>
      </c>
      <c r="BF3865" s="16">
        <f t="shared" si="7932"/>
        <v>10308.700000000001</v>
      </c>
      <c r="BG3865" s="16">
        <f t="shared" si="7933"/>
        <v>10308.700000000001</v>
      </c>
      <c r="BH3865" s="16">
        <f t="shared" si="7934"/>
        <v>10308.700000000001</v>
      </c>
      <c r="BI3865" s="16">
        <f t="shared" si="7940"/>
        <v>0</v>
      </c>
      <c r="BJ3865" s="16">
        <f t="shared" si="7925"/>
        <v>10308.700000000001</v>
      </c>
      <c r="BK3865" s="16">
        <f t="shared" si="7940"/>
        <v>0</v>
      </c>
    </row>
    <row r="3866" spans="1:64" ht="47.25" x14ac:dyDescent="0.25">
      <c r="A3866" s="10" t="s">
        <v>762</v>
      </c>
      <c r="B3866" s="10" t="s">
        <v>8</v>
      </c>
      <c r="C3866" s="10" t="s">
        <v>11</v>
      </c>
      <c r="D3866" s="10" t="s">
        <v>15</v>
      </c>
      <c r="E3866" s="10" t="s">
        <v>47</v>
      </c>
      <c r="F3866" s="11" t="s">
        <v>18</v>
      </c>
      <c r="G3866" s="16">
        <f>G3867</f>
        <v>9442.5</v>
      </c>
      <c r="H3866" s="16">
        <f t="shared" si="7920"/>
        <v>1217.2000000000007</v>
      </c>
      <c r="I3866" s="16">
        <f>I3867</f>
        <v>10659.7</v>
      </c>
      <c r="J3866" s="16">
        <f>J3867</f>
        <v>9442.5</v>
      </c>
      <c r="K3866" s="16">
        <f t="shared" si="7921"/>
        <v>1217.2000000000007</v>
      </c>
      <c r="L3866" s="16">
        <f t="shared" si="7938"/>
        <v>10659.7</v>
      </c>
      <c r="M3866" s="16">
        <f t="shared" si="7938"/>
        <v>10659.7</v>
      </c>
      <c r="N3866" s="16">
        <f t="shared" si="7938"/>
        <v>-351</v>
      </c>
      <c r="O3866" s="16">
        <f t="shared" si="7938"/>
        <v>-351</v>
      </c>
      <c r="P3866" s="16">
        <f t="shared" si="7938"/>
        <v>-351</v>
      </c>
      <c r="Q3866" s="16">
        <f t="shared" si="7890"/>
        <v>866.20000000000073</v>
      </c>
      <c r="R3866" s="16">
        <f t="shared" si="7891"/>
        <v>10308.700000000001</v>
      </c>
      <c r="S3866" s="16">
        <f t="shared" si="7892"/>
        <v>866.20000000000073</v>
      </c>
      <c r="T3866" s="16">
        <f t="shared" si="7893"/>
        <v>10308.700000000001</v>
      </c>
      <c r="U3866" s="16">
        <f t="shared" si="7894"/>
        <v>10308.700000000001</v>
      </c>
      <c r="V3866" s="16">
        <f t="shared" si="7939"/>
        <v>0</v>
      </c>
      <c r="W3866" s="16">
        <f t="shared" si="7939"/>
        <v>0</v>
      </c>
      <c r="X3866" s="16">
        <f t="shared" si="7939"/>
        <v>0</v>
      </c>
      <c r="Y3866" s="16">
        <f t="shared" si="7939"/>
        <v>0</v>
      </c>
      <c r="Z3866" s="16">
        <f t="shared" si="7939"/>
        <v>0</v>
      </c>
      <c r="AA3866" s="16">
        <f t="shared" si="7903"/>
        <v>10308.700000000001</v>
      </c>
      <c r="AB3866" s="16">
        <f t="shared" si="7904"/>
        <v>10308.700000000001</v>
      </c>
      <c r="AC3866" s="16">
        <f t="shared" si="7905"/>
        <v>10308.700000000001</v>
      </c>
      <c r="AD3866" s="16">
        <f t="shared" si="7940"/>
        <v>0</v>
      </c>
      <c r="AE3866" s="16">
        <f t="shared" si="7940"/>
        <v>0</v>
      </c>
      <c r="AF3866" s="16">
        <f t="shared" si="7940"/>
        <v>0</v>
      </c>
      <c r="AG3866" s="16">
        <f t="shared" si="7940"/>
        <v>0</v>
      </c>
      <c r="AH3866" s="16">
        <f t="shared" si="7940"/>
        <v>0</v>
      </c>
      <c r="AI3866" s="16">
        <f t="shared" si="7940"/>
        <v>0</v>
      </c>
      <c r="AJ3866" s="16">
        <f t="shared" si="7940"/>
        <v>0</v>
      </c>
      <c r="AK3866" s="16">
        <f t="shared" si="7880"/>
        <v>10308.700000000001</v>
      </c>
      <c r="AL3866" s="16">
        <f t="shared" si="7881"/>
        <v>10308.700000000001</v>
      </c>
      <c r="AM3866" s="16">
        <f t="shared" si="7882"/>
        <v>10308.700000000001</v>
      </c>
      <c r="AN3866" s="16">
        <f t="shared" si="7940"/>
        <v>0</v>
      </c>
      <c r="AO3866" s="16">
        <f t="shared" si="7883"/>
        <v>10308.700000000001</v>
      </c>
      <c r="AP3866" s="16">
        <f t="shared" si="7940"/>
        <v>0</v>
      </c>
      <c r="AQ3866" s="16">
        <f t="shared" si="7940"/>
        <v>0</v>
      </c>
      <c r="AR3866" s="16">
        <f t="shared" si="7940"/>
        <v>0</v>
      </c>
      <c r="AS3866" s="16">
        <f t="shared" si="7940"/>
        <v>0</v>
      </c>
      <c r="AT3866" s="16">
        <f t="shared" si="7940"/>
        <v>0</v>
      </c>
      <c r="AU3866" s="16">
        <f t="shared" si="7940"/>
        <v>0</v>
      </c>
      <c r="AV3866" s="16">
        <f t="shared" si="7940"/>
        <v>0</v>
      </c>
      <c r="AW3866" s="16">
        <f t="shared" si="7940"/>
        <v>0</v>
      </c>
      <c r="AX3866" s="16">
        <f t="shared" si="7940"/>
        <v>0</v>
      </c>
      <c r="AY3866" s="16">
        <f t="shared" si="7940"/>
        <v>0</v>
      </c>
      <c r="AZ3866" s="16">
        <f t="shared" si="7940"/>
        <v>0</v>
      </c>
      <c r="BA3866" s="16">
        <f t="shared" si="7940"/>
        <v>0</v>
      </c>
      <c r="BB3866" s="16">
        <f t="shared" si="7940"/>
        <v>0</v>
      </c>
      <c r="BC3866" s="16">
        <f t="shared" si="7940"/>
        <v>0</v>
      </c>
      <c r="BD3866" s="16">
        <f t="shared" si="7940"/>
        <v>0</v>
      </c>
      <c r="BE3866" s="16">
        <f t="shared" si="7940"/>
        <v>0</v>
      </c>
      <c r="BF3866" s="16">
        <f t="shared" si="7932"/>
        <v>10308.700000000001</v>
      </c>
      <c r="BG3866" s="16">
        <f t="shared" si="7933"/>
        <v>10308.700000000001</v>
      </c>
      <c r="BH3866" s="16">
        <f t="shared" si="7934"/>
        <v>10308.700000000001</v>
      </c>
      <c r="BI3866" s="16">
        <f t="shared" si="7940"/>
        <v>0</v>
      </c>
      <c r="BJ3866" s="16">
        <f t="shared" si="7925"/>
        <v>10308.700000000001</v>
      </c>
      <c r="BK3866" s="16">
        <f t="shared" si="7940"/>
        <v>0</v>
      </c>
    </row>
    <row r="3867" spans="1:64" ht="31.5" x14ac:dyDescent="0.25">
      <c r="A3867" s="10" t="s">
        <v>762</v>
      </c>
      <c r="B3867" s="10" t="s">
        <v>8</v>
      </c>
      <c r="C3867" s="10" t="s">
        <v>11</v>
      </c>
      <c r="D3867" s="10" t="s">
        <v>15</v>
      </c>
      <c r="E3867" s="10" t="s">
        <v>48</v>
      </c>
      <c r="F3867" s="11" t="s">
        <v>19</v>
      </c>
      <c r="G3867" s="16">
        <v>9442.5</v>
      </c>
      <c r="H3867" s="16">
        <f t="shared" si="7920"/>
        <v>1217.2000000000007</v>
      </c>
      <c r="I3867" s="16">
        <v>10659.7</v>
      </c>
      <c r="J3867" s="16">
        <v>9442.5</v>
      </c>
      <c r="K3867" s="16">
        <f t="shared" si="7921"/>
        <v>1217.2000000000007</v>
      </c>
      <c r="L3867" s="16">
        <v>10659.7</v>
      </c>
      <c r="M3867" s="16">
        <v>10659.7</v>
      </c>
      <c r="N3867" s="16">
        <v>-351</v>
      </c>
      <c r="O3867" s="16">
        <v>-351</v>
      </c>
      <c r="P3867" s="16">
        <v>-351</v>
      </c>
      <c r="Q3867" s="16">
        <f t="shared" si="7890"/>
        <v>866.20000000000073</v>
      </c>
      <c r="R3867" s="16">
        <f t="shared" si="7891"/>
        <v>10308.700000000001</v>
      </c>
      <c r="S3867" s="16">
        <f t="shared" si="7892"/>
        <v>866.20000000000073</v>
      </c>
      <c r="T3867" s="16">
        <f t="shared" si="7893"/>
        <v>10308.700000000001</v>
      </c>
      <c r="U3867" s="16">
        <f t="shared" si="7894"/>
        <v>10308.700000000001</v>
      </c>
      <c r="V3867" s="16"/>
      <c r="W3867" s="16"/>
      <c r="X3867" s="16"/>
      <c r="Y3867" s="16"/>
      <c r="Z3867" s="16"/>
      <c r="AA3867" s="16">
        <f t="shared" si="7903"/>
        <v>10308.700000000001</v>
      </c>
      <c r="AB3867" s="16">
        <f t="shared" si="7904"/>
        <v>10308.700000000001</v>
      </c>
      <c r="AC3867" s="16">
        <f t="shared" si="7905"/>
        <v>10308.700000000001</v>
      </c>
      <c r="AD3867" s="16"/>
      <c r="AE3867" s="16"/>
      <c r="AF3867" s="16"/>
      <c r="AG3867" s="16"/>
      <c r="AH3867" s="16"/>
      <c r="AI3867" s="16"/>
      <c r="AJ3867" s="16"/>
      <c r="AK3867" s="16">
        <f t="shared" si="7880"/>
        <v>10308.700000000001</v>
      </c>
      <c r="AL3867" s="16">
        <f t="shared" si="7881"/>
        <v>10308.700000000001</v>
      </c>
      <c r="AM3867" s="16">
        <f t="shared" si="7882"/>
        <v>10308.700000000001</v>
      </c>
      <c r="AN3867" s="16"/>
      <c r="AO3867" s="16">
        <f t="shared" si="7883"/>
        <v>10308.700000000001</v>
      </c>
      <c r="AP3867" s="16"/>
      <c r="AQ3867" s="16"/>
      <c r="AR3867" s="16"/>
      <c r="AS3867" s="16"/>
      <c r="AT3867" s="16"/>
      <c r="AU3867" s="16"/>
      <c r="AV3867" s="16"/>
      <c r="AW3867" s="16"/>
      <c r="AX3867" s="16"/>
      <c r="AY3867" s="16"/>
      <c r="AZ3867" s="16"/>
      <c r="BA3867" s="16"/>
      <c r="BB3867" s="16"/>
      <c r="BC3867" s="16"/>
      <c r="BD3867" s="16"/>
      <c r="BE3867" s="16"/>
      <c r="BF3867" s="16">
        <f t="shared" si="7932"/>
        <v>10308.700000000001</v>
      </c>
      <c r="BG3867" s="16">
        <f t="shared" si="7933"/>
        <v>10308.700000000001</v>
      </c>
      <c r="BH3867" s="16">
        <f t="shared" si="7934"/>
        <v>10308.700000000001</v>
      </c>
      <c r="BI3867" s="16"/>
      <c r="BJ3867" s="16">
        <f t="shared" si="7925"/>
        <v>10308.700000000001</v>
      </c>
      <c r="BK3867" s="16"/>
    </row>
    <row r="3868" spans="1:64" ht="47.25" x14ac:dyDescent="0.25">
      <c r="A3868" s="10" t="s">
        <v>762</v>
      </c>
      <c r="B3868" s="10" t="s">
        <v>8</v>
      </c>
      <c r="C3868" s="10" t="s">
        <v>11</v>
      </c>
      <c r="D3868" s="10" t="s">
        <v>15</v>
      </c>
      <c r="E3868" s="10" t="s">
        <v>50</v>
      </c>
      <c r="F3868" s="11" t="s">
        <v>21</v>
      </c>
      <c r="G3868" s="16">
        <f>G3869</f>
        <v>1126</v>
      </c>
      <c r="H3868" s="16">
        <f t="shared" si="7920"/>
        <v>-102.5</v>
      </c>
      <c r="I3868" s="16">
        <f>I3869</f>
        <v>1023.5</v>
      </c>
      <c r="J3868" s="16">
        <f>J3869</f>
        <v>1170.2</v>
      </c>
      <c r="K3868" s="16">
        <f t="shared" si="7921"/>
        <v>-146.70000000000005</v>
      </c>
      <c r="L3868" s="16">
        <f>L3869</f>
        <v>1023.5</v>
      </c>
      <c r="M3868" s="16">
        <f>M3869</f>
        <v>1046.5</v>
      </c>
      <c r="N3868" s="16">
        <f>N3869</f>
        <v>-44.5</v>
      </c>
      <c r="O3868" s="16">
        <f>O3869</f>
        <v>-44.5</v>
      </c>
      <c r="P3868" s="16">
        <f>P3869</f>
        <v>-45.5</v>
      </c>
      <c r="Q3868" s="16">
        <f t="shared" si="7890"/>
        <v>-147</v>
      </c>
      <c r="R3868" s="16">
        <f t="shared" si="7891"/>
        <v>979</v>
      </c>
      <c r="S3868" s="16">
        <f t="shared" si="7892"/>
        <v>-191.20000000000005</v>
      </c>
      <c r="T3868" s="16">
        <f t="shared" si="7893"/>
        <v>979</v>
      </c>
      <c r="U3868" s="16">
        <f t="shared" si="7894"/>
        <v>1001</v>
      </c>
      <c r="V3868" s="16">
        <f>V3869</f>
        <v>0</v>
      </c>
      <c r="W3868" s="16">
        <f>W3869</f>
        <v>0</v>
      </c>
      <c r="X3868" s="16">
        <f>X3869</f>
        <v>0</v>
      </c>
      <c r="Y3868" s="16">
        <f>Y3869</f>
        <v>0</v>
      </c>
      <c r="Z3868" s="16">
        <f>Z3869</f>
        <v>0</v>
      </c>
      <c r="AA3868" s="16">
        <f t="shared" si="7903"/>
        <v>979</v>
      </c>
      <c r="AB3868" s="16">
        <f t="shared" si="7904"/>
        <v>979</v>
      </c>
      <c r="AC3868" s="16">
        <f t="shared" si="7905"/>
        <v>1001</v>
      </c>
      <c r="AD3868" s="16">
        <f t="shared" ref="AD3868:BK3868" si="7941">AD3869</f>
        <v>0</v>
      </c>
      <c r="AE3868" s="16">
        <f t="shared" si="7941"/>
        <v>0</v>
      </c>
      <c r="AF3868" s="16">
        <f t="shared" si="7941"/>
        <v>0</v>
      </c>
      <c r="AG3868" s="16">
        <f t="shared" si="7941"/>
        <v>0</v>
      </c>
      <c r="AH3868" s="16">
        <f t="shared" si="7941"/>
        <v>0</v>
      </c>
      <c r="AI3868" s="16">
        <f t="shared" si="7941"/>
        <v>0</v>
      </c>
      <c r="AJ3868" s="16">
        <f t="shared" si="7941"/>
        <v>0</v>
      </c>
      <c r="AK3868" s="16">
        <f t="shared" si="7880"/>
        <v>979</v>
      </c>
      <c r="AL3868" s="16">
        <f t="shared" si="7881"/>
        <v>979</v>
      </c>
      <c r="AM3868" s="16">
        <f t="shared" si="7882"/>
        <v>1001</v>
      </c>
      <c r="AN3868" s="16">
        <f t="shared" si="7941"/>
        <v>0</v>
      </c>
      <c r="AO3868" s="16">
        <f t="shared" si="7883"/>
        <v>979</v>
      </c>
      <c r="AP3868" s="16">
        <f t="shared" si="7941"/>
        <v>0</v>
      </c>
      <c r="AQ3868" s="16">
        <f t="shared" si="7941"/>
        <v>0</v>
      </c>
      <c r="AR3868" s="16">
        <f t="shared" si="7941"/>
        <v>0</v>
      </c>
      <c r="AS3868" s="16">
        <f t="shared" si="7941"/>
        <v>0</v>
      </c>
      <c r="AT3868" s="16">
        <f t="shared" si="7941"/>
        <v>0</v>
      </c>
      <c r="AU3868" s="16">
        <f t="shared" si="7941"/>
        <v>0</v>
      </c>
      <c r="AV3868" s="16">
        <f t="shared" si="7941"/>
        <v>0</v>
      </c>
      <c r="AW3868" s="16">
        <f t="shared" si="7941"/>
        <v>0</v>
      </c>
      <c r="AX3868" s="16">
        <f t="shared" si="7941"/>
        <v>0</v>
      </c>
      <c r="AY3868" s="16">
        <f t="shared" si="7941"/>
        <v>0</v>
      </c>
      <c r="AZ3868" s="16">
        <f t="shared" si="7941"/>
        <v>0</v>
      </c>
      <c r="BA3868" s="16">
        <f t="shared" si="7941"/>
        <v>0</v>
      </c>
      <c r="BB3868" s="16">
        <f t="shared" si="7941"/>
        <v>0</v>
      </c>
      <c r="BC3868" s="16">
        <f t="shared" si="7941"/>
        <v>0</v>
      </c>
      <c r="BD3868" s="16">
        <f t="shared" si="7941"/>
        <v>0</v>
      </c>
      <c r="BE3868" s="16">
        <f t="shared" si="7941"/>
        <v>0</v>
      </c>
      <c r="BF3868" s="16">
        <f t="shared" si="7932"/>
        <v>979</v>
      </c>
      <c r="BG3868" s="16">
        <f t="shared" si="7933"/>
        <v>979</v>
      </c>
      <c r="BH3868" s="16">
        <f t="shared" si="7934"/>
        <v>1001</v>
      </c>
      <c r="BI3868" s="16">
        <f t="shared" si="7941"/>
        <v>0</v>
      </c>
      <c r="BJ3868" s="16">
        <f t="shared" si="7925"/>
        <v>979</v>
      </c>
      <c r="BK3868" s="16">
        <f t="shared" si="7941"/>
        <v>0</v>
      </c>
    </row>
    <row r="3869" spans="1:64" ht="47.25" x14ac:dyDescent="0.25">
      <c r="A3869" s="10" t="s">
        <v>762</v>
      </c>
      <c r="B3869" s="10" t="s">
        <v>8</v>
      </c>
      <c r="C3869" s="10" t="s">
        <v>11</v>
      </c>
      <c r="D3869" s="10" t="s">
        <v>15</v>
      </c>
      <c r="E3869" s="10" t="s">
        <v>51</v>
      </c>
      <c r="F3869" s="11" t="s">
        <v>22</v>
      </c>
      <c r="G3869" s="16">
        <f>G3871+G3870</f>
        <v>1126</v>
      </c>
      <c r="H3869" s="16">
        <f t="shared" si="7920"/>
        <v>-102.5</v>
      </c>
      <c r="I3869" s="16">
        <f>I3871+I3870</f>
        <v>1023.5</v>
      </c>
      <c r="J3869" s="16">
        <f>J3871+J3870</f>
        <v>1170.2</v>
      </c>
      <c r="K3869" s="16">
        <f t="shared" si="7921"/>
        <v>-146.70000000000005</v>
      </c>
      <c r="L3869" s="16">
        <f>L3871+L3870</f>
        <v>1023.5</v>
      </c>
      <c r="M3869" s="16">
        <f>M3871+M3870</f>
        <v>1046.5</v>
      </c>
      <c r="N3869" s="16">
        <f>N3871+N3870</f>
        <v>-44.5</v>
      </c>
      <c r="O3869" s="16">
        <f>O3871+O3870</f>
        <v>-44.5</v>
      </c>
      <c r="P3869" s="16">
        <f>P3871+P3870</f>
        <v>-45.5</v>
      </c>
      <c r="Q3869" s="16">
        <f t="shared" si="7890"/>
        <v>-147</v>
      </c>
      <c r="R3869" s="16">
        <f t="shared" si="7891"/>
        <v>979</v>
      </c>
      <c r="S3869" s="16">
        <f t="shared" si="7892"/>
        <v>-191.20000000000005</v>
      </c>
      <c r="T3869" s="16">
        <f t="shared" si="7893"/>
        <v>979</v>
      </c>
      <c r="U3869" s="16">
        <f t="shared" si="7894"/>
        <v>1001</v>
      </c>
      <c r="V3869" s="16">
        <f>V3871+V3870</f>
        <v>0</v>
      </c>
      <c r="W3869" s="16">
        <f>W3871+W3870</f>
        <v>0</v>
      </c>
      <c r="X3869" s="16">
        <f>X3871+X3870</f>
        <v>0</v>
      </c>
      <c r="Y3869" s="16">
        <f>Y3871+Y3870</f>
        <v>0</v>
      </c>
      <c r="Z3869" s="16">
        <f>Z3871+Z3870</f>
        <v>0</v>
      </c>
      <c r="AA3869" s="16">
        <f t="shared" si="7903"/>
        <v>979</v>
      </c>
      <c r="AB3869" s="16">
        <f t="shared" si="7904"/>
        <v>979</v>
      </c>
      <c r="AC3869" s="16">
        <f t="shared" si="7905"/>
        <v>1001</v>
      </c>
      <c r="AD3869" s="16">
        <f t="shared" ref="AD3869:AJ3869" si="7942">AD3871+AD3870</f>
        <v>0</v>
      </c>
      <c r="AE3869" s="16">
        <f t="shared" si="7942"/>
        <v>0</v>
      </c>
      <c r="AF3869" s="16">
        <f t="shared" si="7942"/>
        <v>0</v>
      </c>
      <c r="AG3869" s="16">
        <f t="shared" si="7942"/>
        <v>0</v>
      </c>
      <c r="AH3869" s="16">
        <f t="shared" si="7942"/>
        <v>0</v>
      </c>
      <c r="AI3869" s="16">
        <f t="shared" si="7942"/>
        <v>0</v>
      </c>
      <c r="AJ3869" s="16">
        <f t="shared" si="7942"/>
        <v>0</v>
      </c>
      <c r="AK3869" s="16">
        <f t="shared" si="7880"/>
        <v>979</v>
      </c>
      <c r="AL3869" s="16">
        <f t="shared" si="7881"/>
        <v>979</v>
      </c>
      <c r="AM3869" s="16">
        <f t="shared" si="7882"/>
        <v>1001</v>
      </c>
      <c r="AN3869" s="16">
        <f>AN3871+AN3870</f>
        <v>0</v>
      </c>
      <c r="AO3869" s="16">
        <f t="shared" si="7883"/>
        <v>979</v>
      </c>
      <c r="AP3869" s="16">
        <f t="shared" ref="AP3869:BK3869" si="7943">AP3871+AP3870</f>
        <v>0</v>
      </c>
      <c r="AQ3869" s="16">
        <f t="shared" si="7943"/>
        <v>0</v>
      </c>
      <c r="AR3869" s="16">
        <f t="shared" si="7943"/>
        <v>0</v>
      </c>
      <c r="AS3869" s="16">
        <f>AS3871+AS3870</f>
        <v>0</v>
      </c>
      <c r="AT3869" s="16">
        <f>AT3871+AT3870</f>
        <v>0</v>
      </c>
      <c r="AU3869" s="16">
        <f t="shared" si="7943"/>
        <v>0</v>
      </c>
      <c r="AV3869" s="16">
        <f t="shared" si="7943"/>
        <v>0</v>
      </c>
      <c r="AW3869" s="16">
        <f t="shared" si="7943"/>
        <v>0</v>
      </c>
      <c r="AX3869" s="16">
        <f t="shared" si="7943"/>
        <v>0</v>
      </c>
      <c r="AY3869" s="16">
        <f t="shared" si="7943"/>
        <v>0</v>
      </c>
      <c r="AZ3869" s="16">
        <f t="shared" si="7943"/>
        <v>0</v>
      </c>
      <c r="BA3869" s="16">
        <f>BA3871+BA3870</f>
        <v>0</v>
      </c>
      <c r="BB3869" s="16">
        <f>BB3871+BB3870</f>
        <v>0</v>
      </c>
      <c r="BC3869" s="16">
        <f t="shared" si="7943"/>
        <v>0</v>
      </c>
      <c r="BD3869" s="16">
        <f>BD3871+BD3870</f>
        <v>0</v>
      </c>
      <c r="BE3869" s="16">
        <f>BE3871+BE3870</f>
        <v>0</v>
      </c>
      <c r="BF3869" s="16">
        <f t="shared" si="7932"/>
        <v>979</v>
      </c>
      <c r="BG3869" s="16">
        <f t="shared" si="7933"/>
        <v>979</v>
      </c>
      <c r="BH3869" s="16">
        <f t="shared" si="7934"/>
        <v>1001</v>
      </c>
      <c r="BI3869" s="16">
        <f t="shared" ref="BI3869" si="7944">BI3871+BI3870</f>
        <v>0</v>
      </c>
      <c r="BJ3869" s="16">
        <f t="shared" si="7925"/>
        <v>979</v>
      </c>
      <c r="BK3869" s="16">
        <f t="shared" si="7943"/>
        <v>0</v>
      </c>
    </row>
    <row r="3870" spans="1:64" ht="47.25" x14ac:dyDescent="0.25">
      <c r="A3870" s="10" t="s">
        <v>762</v>
      </c>
      <c r="B3870" s="10" t="s">
        <v>8</v>
      </c>
      <c r="C3870" s="10" t="s">
        <v>11</v>
      </c>
      <c r="D3870" s="10" t="s">
        <v>15</v>
      </c>
      <c r="E3870" s="10" t="s">
        <v>81</v>
      </c>
      <c r="F3870" s="11" t="s">
        <v>82</v>
      </c>
      <c r="G3870" s="16">
        <v>0</v>
      </c>
      <c r="H3870" s="16">
        <f t="shared" si="7920"/>
        <v>383.5</v>
      </c>
      <c r="I3870" s="16">
        <v>383.5</v>
      </c>
      <c r="J3870" s="16">
        <v>0</v>
      </c>
      <c r="K3870" s="16">
        <f t="shared" si="7921"/>
        <v>383.5</v>
      </c>
      <c r="L3870" s="16">
        <v>383.5</v>
      </c>
      <c r="M3870" s="16">
        <v>410.4</v>
      </c>
      <c r="N3870" s="16">
        <v>-25</v>
      </c>
      <c r="O3870" s="16">
        <v>-25</v>
      </c>
      <c r="P3870" s="16">
        <v>-26</v>
      </c>
      <c r="Q3870" s="16">
        <f t="shared" si="7890"/>
        <v>358.5</v>
      </c>
      <c r="R3870" s="16">
        <f t="shared" si="7891"/>
        <v>358.5</v>
      </c>
      <c r="S3870" s="16">
        <f t="shared" si="7892"/>
        <v>358.5</v>
      </c>
      <c r="T3870" s="16">
        <f t="shared" si="7893"/>
        <v>358.5</v>
      </c>
      <c r="U3870" s="16">
        <f t="shared" si="7894"/>
        <v>384.4</v>
      </c>
      <c r="V3870" s="16"/>
      <c r="W3870" s="16"/>
      <c r="X3870" s="16"/>
      <c r="Y3870" s="16"/>
      <c r="Z3870" s="16"/>
      <c r="AA3870" s="16">
        <f t="shared" si="7903"/>
        <v>358.5</v>
      </c>
      <c r="AB3870" s="16">
        <f t="shared" si="7904"/>
        <v>358.5</v>
      </c>
      <c r="AC3870" s="16">
        <f t="shared" si="7905"/>
        <v>384.4</v>
      </c>
      <c r="AD3870" s="16"/>
      <c r="AE3870" s="16"/>
      <c r="AF3870" s="16"/>
      <c r="AG3870" s="16"/>
      <c r="AH3870" s="16"/>
      <c r="AI3870" s="16"/>
      <c r="AJ3870" s="16"/>
      <c r="AK3870" s="16">
        <f t="shared" si="7880"/>
        <v>358.5</v>
      </c>
      <c r="AL3870" s="16">
        <f t="shared" si="7881"/>
        <v>358.5</v>
      </c>
      <c r="AM3870" s="16">
        <f t="shared" si="7882"/>
        <v>384.4</v>
      </c>
      <c r="AN3870" s="16"/>
      <c r="AO3870" s="16">
        <f t="shared" si="7883"/>
        <v>358.5</v>
      </c>
      <c r="AP3870" s="16"/>
      <c r="AQ3870" s="16"/>
      <c r="AR3870" s="16"/>
      <c r="AS3870" s="16"/>
      <c r="AT3870" s="16"/>
      <c r="AU3870" s="16"/>
      <c r="AV3870" s="16"/>
      <c r="AW3870" s="16"/>
      <c r="AX3870" s="16"/>
      <c r="AY3870" s="16"/>
      <c r="AZ3870" s="16"/>
      <c r="BA3870" s="16"/>
      <c r="BB3870" s="16"/>
      <c r="BC3870" s="16"/>
      <c r="BD3870" s="16"/>
      <c r="BE3870" s="16"/>
      <c r="BF3870" s="16">
        <f t="shared" si="7932"/>
        <v>358.5</v>
      </c>
      <c r="BG3870" s="16">
        <f t="shared" si="7933"/>
        <v>358.5</v>
      </c>
      <c r="BH3870" s="16">
        <f t="shared" si="7934"/>
        <v>384.4</v>
      </c>
      <c r="BI3870" s="16"/>
      <c r="BJ3870" s="16">
        <f t="shared" si="7925"/>
        <v>358.5</v>
      </c>
      <c r="BK3870" s="16"/>
    </row>
    <row r="3871" spans="1:64" ht="31.5" x14ac:dyDescent="0.25">
      <c r="A3871" s="10" t="s">
        <v>762</v>
      </c>
      <c r="B3871" s="10" t="s">
        <v>8</v>
      </c>
      <c r="C3871" s="10" t="s">
        <v>11</v>
      </c>
      <c r="D3871" s="10" t="s">
        <v>15</v>
      </c>
      <c r="E3871" s="10" t="s">
        <v>52</v>
      </c>
      <c r="F3871" s="11" t="s">
        <v>23</v>
      </c>
      <c r="G3871" s="16">
        <v>1126</v>
      </c>
      <c r="H3871" s="16">
        <f t="shared" si="7920"/>
        <v>-486</v>
      </c>
      <c r="I3871" s="16">
        <v>640</v>
      </c>
      <c r="J3871" s="16">
        <v>1170.2</v>
      </c>
      <c r="K3871" s="16">
        <f t="shared" si="7921"/>
        <v>-530.20000000000005</v>
      </c>
      <c r="L3871" s="16">
        <v>640</v>
      </c>
      <c r="M3871" s="16">
        <v>636.1</v>
      </c>
      <c r="N3871" s="16">
        <v>-19.5</v>
      </c>
      <c r="O3871" s="16">
        <v>-19.5</v>
      </c>
      <c r="P3871" s="16">
        <v>-19.5</v>
      </c>
      <c r="Q3871" s="16">
        <f t="shared" si="7890"/>
        <v>-505.5</v>
      </c>
      <c r="R3871" s="16">
        <f t="shared" si="7891"/>
        <v>620.5</v>
      </c>
      <c r="S3871" s="16">
        <f t="shared" si="7892"/>
        <v>-549.70000000000005</v>
      </c>
      <c r="T3871" s="16">
        <f t="shared" si="7893"/>
        <v>620.5</v>
      </c>
      <c r="U3871" s="16">
        <f t="shared" si="7894"/>
        <v>616.6</v>
      </c>
      <c r="V3871" s="16"/>
      <c r="W3871" s="16"/>
      <c r="X3871" s="16"/>
      <c r="Y3871" s="16"/>
      <c r="Z3871" s="16"/>
      <c r="AA3871" s="16">
        <f t="shared" si="7903"/>
        <v>620.5</v>
      </c>
      <c r="AB3871" s="16">
        <f t="shared" si="7904"/>
        <v>620.5</v>
      </c>
      <c r="AC3871" s="16">
        <f t="shared" si="7905"/>
        <v>616.6</v>
      </c>
      <c r="AD3871" s="16"/>
      <c r="AE3871" s="16"/>
      <c r="AF3871" s="16"/>
      <c r="AG3871" s="16"/>
      <c r="AH3871" s="16"/>
      <c r="AI3871" s="16"/>
      <c r="AJ3871" s="16"/>
      <c r="AK3871" s="16">
        <f t="shared" si="7880"/>
        <v>620.5</v>
      </c>
      <c r="AL3871" s="16">
        <f t="shared" si="7881"/>
        <v>620.5</v>
      </c>
      <c r="AM3871" s="16">
        <f t="shared" si="7882"/>
        <v>616.6</v>
      </c>
      <c r="AN3871" s="16"/>
      <c r="AO3871" s="16">
        <f t="shared" si="7883"/>
        <v>620.5</v>
      </c>
      <c r="AP3871" s="16"/>
      <c r="AQ3871" s="16"/>
      <c r="AR3871" s="16"/>
      <c r="AS3871" s="16"/>
      <c r="AT3871" s="16"/>
      <c r="AU3871" s="16"/>
      <c r="AV3871" s="16"/>
      <c r="AW3871" s="16"/>
      <c r="AX3871" s="16"/>
      <c r="AY3871" s="16"/>
      <c r="AZ3871" s="16"/>
      <c r="BA3871" s="16"/>
      <c r="BB3871" s="16"/>
      <c r="BC3871" s="16"/>
      <c r="BD3871" s="16"/>
      <c r="BE3871" s="16"/>
      <c r="BF3871" s="16">
        <f t="shared" si="7932"/>
        <v>620.5</v>
      </c>
      <c r="BG3871" s="16">
        <f t="shared" si="7933"/>
        <v>620.5</v>
      </c>
      <c r="BH3871" s="16">
        <f t="shared" si="7934"/>
        <v>616.6</v>
      </c>
      <c r="BI3871" s="16"/>
      <c r="BJ3871" s="16">
        <f t="shared" si="7925"/>
        <v>620.5</v>
      </c>
      <c r="BK3871" s="16"/>
    </row>
    <row r="3872" spans="1:64" x14ac:dyDescent="0.25">
      <c r="A3872" s="10" t="s">
        <v>762</v>
      </c>
      <c r="B3872" s="10" t="s">
        <v>8</v>
      </c>
      <c r="C3872" s="10" t="s">
        <v>11</v>
      </c>
      <c r="D3872" s="10" t="s">
        <v>15</v>
      </c>
      <c r="E3872" s="10" t="s">
        <v>53</v>
      </c>
      <c r="F3872" s="11" t="s">
        <v>24</v>
      </c>
      <c r="G3872" s="16">
        <f>G3873</f>
        <v>15.8</v>
      </c>
      <c r="H3872" s="16">
        <f t="shared" si="7920"/>
        <v>0</v>
      </c>
      <c r="I3872" s="16">
        <f>I3873</f>
        <v>15.8</v>
      </c>
      <c r="J3872" s="16">
        <f>J3873</f>
        <v>15.8</v>
      </c>
      <c r="K3872" s="16">
        <f t="shared" si="7921"/>
        <v>0</v>
      </c>
      <c r="L3872" s="16">
        <f t="shared" ref="L3872:P3873" si="7945">L3873</f>
        <v>15.8</v>
      </c>
      <c r="M3872" s="16">
        <f t="shared" si="7945"/>
        <v>15.8</v>
      </c>
      <c r="N3872" s="16">
        <f t="shared" si="7945"/>
        <v>0</v>
      </c>
      <c r="O3872" s="16">
        <f t="shared" si="7945"/>
        <v>0</v>
      </c>
      <c r="P3872" s="16">
        <f t="shared" si="7945"/>
        <v>0</v>
      </c>
      <c r="Q3872" s="16">
        <f t="shared" si="7890"/>
        <v>0</v>
      </c>
      <c r="R3872" s="16">
        <f t="shared" si="7891"/>
        <v>15.8</v>
      </c>
      <c r="S3872" s="16">
        <f t="shared" si="7892"/>
        <v>0</v>
      </c>
      <c r="T3872" s="16">
        <f t="shared" si="7893"/>
        <v>15.8</v>
      </c>
      <c r="U3872" s="16">
        <f t="shared" si="7894"/>
        <v>15.8</v>
      </c>
      <c r="V3872" s="16">
        <f t="shared" ref="V3872:Z3873" si="7946">V3873</f>
        <v>0</v>
      </c>
      <c r="W3872" s="16">
        <f t="shared" si="7946"/>
        <v>0</v>
      </c>
      <c r="X3872" s="16">
        <f t="shared" si="7946"/>
        <v>0</v>
      </c>
      <c r="Y3872" s="16">
        <f t="shared" si="7946"/>
        <v>0</v>
      </c>
      <c r="Z3872" s="16">
        <f t="shared" si="7946"/>
        <v>0</v>
      </c>
      <c r="AA3872" s="16">
        <f t="shared" si="7903"/>
        <v>15.8</v>
      </c>
      <c r="AB3872" s="16">
        <f t="shared" si="7904"/>
        <v>15.8</v>
      </c>
      <c r="AC3872" s="16">
        <f t="shared" si="7905"/>
        <v>15.8</v>
      </c>
      <c r="AD3872" s="16">
        <f t="shared" ref="AD3872:BK3873" si="7947">AD3873</f>
        <v>0</v>
      </c>
      <c r="AE3872" s="16">
        <f t="shared" si="7947"/>
        <v>0</v>
      </c>
      <c r="AF3872" s="16">
        <f t="shared" si="7947"/>
        <v>0</v>
      </c>
      <c r="AG3872" s="16">
        <f t="shared" si="7947"/>
        <v>0</v>
      </c>
      <c r="AH3872" s="16">
        <f t="shared" si="7947"/>
        <v>0</v>
      </c>
      <c r="AI3872" s="16">
        <f t="shared" si="7947"/>
        <v>0</v>
      </c>
      <c r="AJ3872" s="16">
        <f t="shared" si="7947"/>
        <v>0</v>
      </c>
      <c r="AK3872" s="16">
        <f t="shared" si="7880"/>
        <v>15.8</v>
      </c>
      <c r="AL3872" s="16">
        <f t="shared" si="7881"/>
        <v>15.8</v>
      </c>
      <c r="AM3872" s="16">
        <f t="shared" si="7882"/>
        <v>15.8</v>
      </c>
      <c r="AN3872" s="16">
        <f t="shared" si="7947"/>
        <v>0</v>
      </c>
      <c r="AO3872" s="16">
        <f t="shared" si="7883"/>
        <v>15.8</v>
      </c>
      <c r="AP3872" s="16">
        <f t="shared" si="7947"/>
        <v>0</v>
      </c>
      <c r="AQ3872" s="16">
        <f t="shared" si="7947"/>
        <v>0</v>
      </c>
      <c r="AR3872" s="16">
        <f t="shared" si="7947"/>
        <v>0</v>
      </c>
      <c r="AS3872" s="16">
        <f t="shared" si="7947"/>
        <v>0</v>
      </c>
      <c r="AT3872" s="16">
        <f t="shared" si="7947"/>
        <v>0</v>
      </c>
      <c r="AU3872" s="16">
        <f t="shared" si="7947"/>
        <v>0</v>
      </c>
      <c r="AV3872" s="16">
        <f t="shared" si="7947"/>
        <v>0</v>
      </c>
      <c r="AW3872" s="16">
        <f t="shared" si="7947"/>
        <v>0</v>
      </c>
      <c r="AX3872" s="16">
        <f t="shared" si="7947"/>
        <v>0</v>
      </c>
      <c r="AY3872" s="16">
        <f t="shared" si="7947"/>
        <v>0</v>
      </c>
      <c r="AZ3872" s="16">
        <f t="shared" si="7947"/>
        <v>0</v>
      </c>
      <c r="BA3872" s="16">
        <f t="shared" si="7947"/>
        <v>0</v>
      </c>
      <c r="BB3872" s="16">
        <f t="shared" si="7947"/>
        <v>0</v>
      </c>
      <c r="BC3872" s="16">
        <f t="shared" si="7947"/>
        <v>0</v>
      </c>
      <c r="BD3872" s="16">
        <f t="shared" si="7947"/>
        <v>0</v>
      </c>
      <c r="BE3872" s="16">
        <f t="shared" si="7947"/>
        <v>0</v>
      </c>
      <c r="BF3872" s="16">
        <f t="shared" si="7932"/>
        <v>15.8</v>
      </c>
      <c r="BG3872" s="16">
        <f t="shared" si="7933"/>
        <v>15.8</v>
      </c>
      <c r="BH3872" s="16">
        <f t="shared" si="7934"/>
        <v>15.8</v>
      </c>
      <c r="BI3872" s="16">
        <f t="shared" si="7947"/>
        <v>0</v>
      </c>
      <c r="BJ3872" s="16">
        <f t="shared" si="7925"/>
        <v>15.8</v>
      </c>
      <c r="BK3872" s="16">
        <f t="shared" si="7947"/>
        <v>0</v>
      </c>
    </row>
    <row r="3873" spans="1:63" ht="31.5" x14ac:dyDescent="0.25">
      <c r="A3873" s="10" t="s">
        <v>762</v>
      </c>
      <c r="B3873" s="10" t="s">
        <v>8</v>
      </c>
      <c r="C3873" s="10" t="s">
        <v>11</v>
      </c>
      <c r="D3873" s="10" t="s">
        <v>15</v>
      </c>
      <c r="E3873" s="10" t="s">
        <v>54</v>
      </c>
      <c r="F3873" s="11" t="s">
        <v>25</v>
      </c>
      <c r="G3873" s="16">
        <f>G3874</f>
        <v>15.8</v>
      </c>
      <c r="H3873" s="16">
        <f t="shared" si="7920"/>
        <v>0</v>
      </c>
      <c r="I3873" s="16">
        <f>I3874</f>
        <v>15.8</v>
      </c>
      <c r="J3873" s="16">
        <f>J3874</f>
        <v>15.8</v>
      </c>
      <c r="K3873" s="16">
        <f t="shared" si="7921"/>
        <v>0</v>
      </c>
      <c r="L3873" s="16">
        <f t="shared" si="7945"/>
        <v>15.8</v>
      </c>
      <c r="M3873" s="16">
        <f t="shared" si="7945"/>
        <v>15.8</v>
      </c>
      <c r="N3873" s="16">
        <f t="shared" si="7945"/>
        <v>0</v>
      </c>
      <c r="O3873" s="16">
        <f t="shared" si="7945"/>
        <v>0</v>
      </c>
      <c r="P3873" s="16">
        <f t="shared" si="7945"/>
        <v>0</v>
      </c>
      <c r="Q3873" s="16">
        <f t="shared" si="7890"/>
        <v>0</v>
      </c>
      <c r="R3873" s="16">
        <f t="shared" si="7891"/>
        <v>15.8</v>
      </c>
      <c r="S3873" s="16">
        <f t="shared" si="7892"/>
        <v>0</v>
      </c>
      <c r="T3873" s="16">
        <f t="shared" si="7893"/>
        <v>15.8</v>
      </c>
      <c r="U3873" s="16">
        <f t="shared" si="7894"/>
        <v>15.8</v>
      </c>
      <c r="V3873" s="16">
        <f t="shared" si="7946"/>
        <v>0</v>
      </c>
      <c r="W3873" s="16">
        <f t="shared" si="7946"/>
        <v>0</v>
      </c>
      <c r="X3873" s="16">
        <f t="shared" si="7946"/>
        <v>0</v>
      </c>
      <c r="Y3873" s="16">
        <f t="shared" si="7946"/>
        <v>0</v>
      </c>
      <c r="Z3873" s="16">
        <f t="shared" si="7946"/>
        <v>0</v>
      </c>
      <c r="AA3873" s="16">
        <f t="shared" si="7903"/>
        <v>15.8</v>
      </c>
      <c r="AB3873" s="16">
        <f t="shared" si="7904"/>
        <v>15.8</v>
      </c>
      <c r="AC3873" s="16">
        <f t="shared" si="7905"/>
        <v>15.8</v>
      </c>
      <c r="AD3873" s="16">
        <f t="shared" si="7947"/>
        <v>0</v>
      </c>
      <c r="AE3873" s="16">
        <f t="shared" si="7947"/>
        <v>0</v>
      </c>
      <c r="AF3873" s="16">
        <f t="shared" si="7947"/>
        <v>0</v>
      </c>
      <c r="AG3873" s="16">
        <f t="shared" si="7947"/>
        <v>0</v>
      </c>
      <c r="AH3873" s="16">
        <f t="shared" si="7947"/>
        <v>0</v>
      </c>
      <c r="AI3873" s="16">
        <f t="shared" si="7947"/>
        <v>0</v>
      </c>
      <c r="AJ3873" s="16">
        <f t="shared" si="7947"/>
        <v>0</v>
      </c>
      <c r="AK3873" s="16">
        <f t="shared" si="7880"/>
        <v>15.8</v>
      </c>
      <c r="AL3873" s="16">
        <f t="shared" si="7881"/>
        <v>15.8</v>
      </c>
      <c r="AM3873" s="16">
        <f t="shared" si="7882"/>
        <v>15.8</v>
      </c>
      <c r="AN3873" s="16">
        <f t="shared" si="7947"/>
        <v>0</v>
      </c>
      <c r="AO3873" s="16">
        <f t="shared" si="7883"/>
        <v>15.8</v>
      </c>
      <c r="AP3873" s="16">
        <f t="shared" si="7947"/>
        <v>0</v>
      </c>
      <c r="AQ3873" s="16">
        <f t="shared" si="7947"/>
        <v>0</v>
      </c>
      <c r="AR3873" s="16">
        <f t="shared" si="7947"/>
        <v>0</v>
      </c>
      <c r="AS3873" s="16">
        <f t="shared" si="7947"/>
        <v>0</v>
      </c>
      <c r="AT3873" s="16">
        <f t="shared" si="7947"/>
        <v>0</v>
      </c>
      <c r="AU3873" s="16">
        <f t="shared" si="7947"/>
        <v>0</v>
      </c>
      <c r="AV3873" s="16">
        <f t="shared" si="7947"/>
        <v>0</v>
      </c>
      <c r="AW3873" s="16">
        <f t="shared" si="7947"/>
        <v>0</v>
      </c>
      <c r="AX3873" s="16">
        <f t="shared" si="7947"/>
        <v>0</v>
      </c>
      <c r="AY3873" s="16">
        <f t="shared" si="7947"/>
        <v>0</v>
      </c>
      <c r="AZ3873" s="16">
        <f t="shared" si="7947"/>
        <v>0</v>
      </c>
      <c r="BA3873" s="16">
        <f t="shared" si="7947"/>
        <v>0</v>
      </c>
      <c r="BB3873" s="16">
        <f t="shared" si="7947"/>
        <v>0</v>
      </c>
      <c r="BC3873" s="16">
        <f t="shared" si="7947"/>
        <v>0</v>
      </c>
      <c r="BD3873" s="16">
        <f t="shared" si="7947"/>
        <v>0</v>
      </c>
      <c r="BE3873" s="16">
        <f t="shared" si="7947"/>
        <v>0</v>
      </c>
      <c r="BF3873" s="16">
        <f t="shared" si="7932"/>
        <v>15.8</v>
      </c>
      <c r="BG3873" s="16">
        <f t="shared" si="7933"/>
        <v>15.8</v>
      </c>
      <c r="BH3873" s="16">
        <f t="shared" si="7934"/>
        <v>15.8</v>
      </c>
      <c r="BI3873" s="16">
        <f t="shared" si="7947"/>
        <v>0</v>
      </c>
      <c r="BJ3873" s="16">
        <f t="shared" si="7925"/>
        <v>15.8</v>
      </c>
      <c r="BK3873" s="16">
        <f t="shared" si="7947"/>
        <v>0</v>
      </c>
    </row>
    <row r="3874" spans="1:63" ht="31.5" x14ac:dyDescent="0.25">
      <c r="A3874" s="10" t="s">
        <v>762</v>
      </c>
      <c r="B3874" s="10" t="s">
        <v>8</v>
      </c>
      <c r="C3874" s="10" t="s">
        <v>11</v>
      </c>
      <c r="D3874" s="10" t="s">
        <v>15</v>
      </c>
      <c r="E3874" s="10" t="s">
        <v>55</v>
      </c>
      <c r="F3874" s="11" t="s">
        <v>26</v>
      </c>
      <c r="G3874" s="16">
        <v>15.8</v>
      </c>
      <c r="H3874" s="16">
        <f t="shared" si="7920"/>
        <v>0</v>
      </c>
      <c r="I3874" s="16">
        <v>15.8</v>
      </c>
      <c r="J3874" s="16">
        <v>15.8</v>
      </c>
      <c r="K3874" s="16">
        <f t="shared" si="7921"/>
        <v>0</v>
      </c>
      <c r="L3874" s="16">
        <v>15.8</v>
      </c>
      <c r="M3874" s="16">
        <v>15.8</v>
      </c>
      <c r="N3874" s="16"/>
      <c r="O3874" s="16"/>
      <c r="P3874" s="16"/>
      <c r="Q3874" s="16">
        <f t="shared" si="7890"/>
        <v>0</v>
      </c>
      <c r="R3874" s="16">
        <f t="shared" si="7891"/>
        <v>15.8</v>
      </c>
      <c r="S3874" s="16">
        <f t="shared" si="7892"/>
        <v>0</v>
      </c>
      <c r="T3874" s="16">
        <f t="shared" si="7893"/>
        <v>15.8</v>
      </c>
      <c r="U3874" s="16">
        <f t="shared" si="7894"/>
        <v>15.8</v>
      </c>
      <c r="V3874" s="16"/>
      <c r="W3874" s="16"/>
      <c r="X3874" s="16"/>
      <c r="Y3874" s="16"/>
      <c r="Z3874" s="16"/>
      <c r="AA3874" s="16">
        <f t="shared" si="7903"/>
        <v>15.8</v>
      </c>
      <c r="AB3874" s="16">
        <f t="shared" si="7904"/>
        <v>15.8</v>
      </c>
      <c r="AC3874" s="16">
        <f t="shared" si="7905"/>
        <v>15.8</v>
      </c>
      <c r="AD3874" s="16"/>
      <c r="AE3874" s="16"/>
      <c r="AF3874" s="16"/>
      <c r="AG3874" s="16"/>
      <c r="AH3874" s="16"/>
      <c r="AI3874" s="16"/>
      <c r="AJ3874" s="16"/>
      <c r="AK3874" s="16">
        <f t="shared" si="7880"/>
        <v>15.8</v>
      </c>
      <c r="AL3874" s="16">
        <f t="shared" si="7881"/>
        <v>15.8</v>
      </c>
      <c r="AM3874" s="16">
        <f t="shared" si="7882"/>
        <v>15.8</v>
      </c>
      <c r="AN3874" s="16"/>
      <c r="AO3874" s="16">
        <f t="shared" si="7883"/>
        <v>15.8</v>
      </c>
      <c r="AP3874" s="16"/>
      <c r="AQ3874" s="16"/>
      <c r="AR3874" s="16"/>
      <c r="AS3874" s="16"/>
      <c r="AT3874" s="16"/>
      <c r="AU3874" s="16"/>
      <c r="AV3874" s="16"/>
      <c r="AW3874" s="16"/>
      <c r="AX3874" s="16"/>
      <c r="AY3874" s="16"/>
      <c r="AZ3874" s="16"/>
      <c r="BA3874" s="16"/>
      <c r="BB3874" s="16"/>
      <c r="BC3874" s="16"/>
      <c r="BD3874" s="16"/>
      <c r="BE3874" s="16"/>
      <c r="BF3874" s="16">
        <f t="shared" si="7932"/>
        <v>15.8</v>
      </c>
      <c r="BG3874" s="16">
        <f t="shared" si="7933"/>
        <v>15.8</v>
      </c>
      <c r="BH3874" s="16">
        <f t="shared" si="7934"/>
        <v>15.8</v>
      </c>
      <c r="BI3874" s="16"/>
      <c r="BJ3874" s="16">
        <f t="shared" si="7925"/>
        <v>15.8</v>
      </c>
      <c r="BK3874" s="16"/>
    </row>
    <row r="3875" spans="1:63" ht="47.25" x14ac:dyDescent="0.25">
      <c r="A3875" s="10" t="s">
        <v>762</v>
      </c>
      <c r="B3875" s="10" t="s">
        <v>8</v>
      </c>
      <c r="C3875" s="10" t="s">
        <v>11</v>
      </c>
      <c r="D3875" s="10" t="s">
        <v>63</v>
      </c>
      <c r="E3875" s="10"/>
      <c r="F3875" s="11" t="s">
        <v>64</v>
      </c>
      <c r="G3875" s="16"/>
      <c r="H3875" s="16"/>
      <c r="I3875" s="16"/>
      <c r="J3875" s="16"/>
      <c r="K3875" s="16"/>
      <c r="L3875" s="16"/>
      <c r="M3875" s="16"/>
      <c r="N3875" s="16">
        <f>N3876</f>
        <v>61.6</v>
      </c>
      <c r="O3875" s="16">
        <f t="shared" ref="O3875:P3879" si="7948">O3876</f>
        <v>61.6</v>
      </c>
      <c r="P3875" s="16">
        <f t="shared" si="7948"/>
        <v>61.6</v>
      </c>
      <c r="Q3875" s="16">
        <f t="shared" ref="Q3875:Q3880" si="7949">R3875-G3875</f>
        <v>61.6</v>
      </c>
      <c r="R3875" s="16">
        <f t="shared" ref="R3875:R3880" si="7950">I3875+N3875</f>
        <v>61.6</v>
      </c>
      <c r="S3875" s="16">
        <f t="shared" ref="S3875:S3880" si="7951">T3875-J3875</f>
        <v>61.6</v>
      </c>
      <c r="T3875" s="16">
        <f t="shared" ref="T3875:T3880" si="7952">L3875+O3875</f>
        <v>61.6</v>
      </c>
      <c r="U3875" s="16">
        <f t="shared" ref="U3875:U3880" si="7953">M3875+P3875</f>
        <v>61.6</v>
      </c>
      <c r="V3875" s="16">
        <f t="shared" ref="V3875:X3879" si="7954">V3876</f>
        <v>0</v>
      </c>
      <c r="W3875" s="16">
        <f t="shared" si="7954"/>
        <v>0</v>
      </c>
      <c r="X3875" s="16">
        <f t="shared" si="7954"/>
        <v>0</v>
      </c>
      <c r="Y3875" s="16">
        <f t="shared" ref="Y3875:Z3879" si="7955">Y3876</f>
        <v>0</v>
      </c>
      <c r="Z3875" s="16">
        <f t="shared" si="7955"/>
        <v>0</v>
      </c>
      <c r="AA3875" s="16">
        <f t="shared" si="7903"/>
        <v>61.6</v>
      </c>
      <c r="AB3875" s="16">
        <f t="shared" si="7904"/>
        <v>61.6</v>
      </c>
      <c r="AC3875" s="16">
        <f t="shared" si="7905"/>
        <v>61.6</v>
      </c>
      <c r="AD3875" s="16">
        <f t="shared" ref="AD3875:AE3879" si="7956">AD3876</f>
        <v>0</v>
      </c>
      <c r="AE3875" s="16">
        <f t="shared" si="7956"/>
        <v>0</v>
      </c>
      <c r="AF3875" s="16">
        <f>AF3876</f>
        <v>0</v>
      </c>
      <c r="AG3875" s="16">
        <f t="shared" ref="AG3875:AH3879" si="7957">AG3876</f>
        <v>0</v>
      </c>
      <c r="AH3875" s="16">
        <f t="shared" si="7957"/>
        <v>0</v>
      </c>
      <c r="AI3875" s="16">
        <f t="shared" ref="AI3875:AJ3879" si="7958">AI3876</f>
        <v>0</v>
      </c>
      <c r="AJ3875" s="16">
        <f t="shared" si="7958"/>
        <v>0</v>
      </c>
      <c r="AK3875" s="16">
        <f t="shared" si="7880"/>
        <v>61.6</v>
      </c>
      <c r="AL3875" s="16">
        <f t="shared" si="7881"/>
        <v>61.6</v>
      </c>
      <c r="AM3875" s="16">
        <f t="shared" si="7882"/>
        <v>61.6</v>
      </c>
      <c r="AN3875" s="16">
        <f>AN3876</f>
        <v>0</v>
      </c>
      <c r="AO3875" s="16">
        <f t="shared" si="7883"/>
        <v>61.6</v>
      </c>
      <c r="AP3875" s="16">
        <f t="shared" ref="AP3875:AT3879" si="7959">AP3876</f>
        <v>0</v>
      </c>
      <c r="AQ3875" s="16">
        <f t="shared" si="7959"/>
        <v>0</v>
      </c>
      <c r="AR3875" s="16">
        <f t="shared" si="7959"/>
        <v>0</v>
      </c>
      <c r="AS3875" s="16">
        <f t="shared" si="7959"/>
        <v>0</v>
      </c>
      <c r="AT3875" s="16">
        <f t="shared" si="7959"/>
        <v>0</v>
      </c>
      <c r="AU3875" s="16">
        <f t="shared" ref="AU3875:AY3879" si="7960">AU3876</f>
        <v>0</v>
      </c>
      <c r="AV3875" s="16">
        <f t="shared" si="7960"/>
        <v>0</v>
      </c>
      <c r="AW3875" s="16">
        <f t="shared" si="7960"/>
        <v>0</v>
      </c>
      <c r="AX3875" s="16">
        <f t="shared" si="7960"/>
        <v>0</v>
      </c>
      <c r="AY3875" s="16">
        <f t="shared" si="7960"/>
        <v>0</v>
      </c>
      <c r="AZ3875" s="16">
        <f t="shared" ref="AZ3875:BC3879" si="7961">AZ3876</f>
        <v>0</v>
      </c>
      <c r="BA3875" s="16">
        <f t="shared" ref="BA3875:BB3879" si="7962">BA3876</f>
        <v>0</v>
      </c>
      <c r="BB3875" s="16">
        <f t="shared" si="7962"/>
        <v>0</v>
      </c>
      <c r="BC3875" s="16">
        <f t="shared" si="7961"/>
        <v>0</v>
      </c>
      <c r="BD3875" s="16">
        <f t="shared" ref="BD3875:BE3879" si="7963">BD3876</f>
        <v>0</v>
      </c>
      <c r="BE3875" s="16">
        <f t="shared" si="7963"/>
        <v>0</v>
      </c>
      <c r="BF3875" s="16">
        <f t="shared" si="7932"/>
        <v>61.6</v>
      </c>
      <c r="BG3875" s="16">
        <f t="shared" si="7933"/>
        <v>61.6</v>
      </c>
      <c r="BH3875" s="16">
        <f t="shared" si="7934"/>
        <v>61.6</v>
      </c>
      <c r="BI3875" s="16">
        <f>BI3876</f>
        <v>0</v>
      </c>
      <c r="BJ3875" s="16">
        <f t="shared" si="7925"/>
        <v>61.6</v>
      </c>
      <c r="BK3875" s="16">
        <f>BK3876</f>
        <v>0</v>
      </c>
    </row>
    <row r="3876" spans="1:63" ht="31.5" x14ac:dyDescent="0.25">
      <c r="A3876" s="10" t="s">
        <v>762</v>
      </c>
      <c r="B3876" s="10" t="s">
        <v>8</v>
      </c>
      <c r="C3876" s="10" t="s">
        <v>11</v>
      </c>
      <c r="D3876" s="10" t="s">
        <v>65</v>
      </c>
      <c r="E3876" s="10"/>
      <c r="F3876" s="11" t="s">
        <v>66</v>
      </c>
      <c r="G3876" s="16"/>
      <c r="H3876" s="16"/>
      <c r="I3876" s="16"/>
      <c r="J3876" s="16"/>
      <c r="K3876" s="16"/>
      <c r="L3876" s="16"/>
      <c r="M3876" s="16"/>
      <c r="N3876" s="16">
        <f>N3877</f>
        <v>61.6</v>
      </c>
      <c r="O3876" s="16">
        <f t="shared" si="7948"/>
        <v>61.6</v>
      </c>
      <c r="P3876" s="16">
        <f t="shared" si="7948"/>
        <v>61.6</v>
      </c>
      <c r="Q3876" s="16">
        <f t="shared" si="7949"/>
        <v>61.6</v>
      </c>
      <c r="R3876" s="16">
        <f t="shared" si="7950"/>
        <v>61.6</v>
      </c>
      <c r="S3876" s="16">
        <f t="shared" si="7951"/>
        <v>61.6</v>
      </c>
      <c r="T3876" s="16">
        <f t="shared" si="7952"/>
        <v>61.6</v>
      </c>
      <c r="U3876" s="16">
        <f t="shared" si="7953"/>
        <v>61.6</v>
      </c>
      <c r="V3876" s="16">
        <f t="shared" si="7954"/>
        <v>0</v>
      </c>
      <c r="W3876" s="16">
        <f t="shared" si="7954"/>
        <v>0</v>
      </c>
      <c r="X3876" s="16">
        <f t="shared" si="7954"/>
        <v>0</v>
      </c>
      <c r="Y3876" s="16">
        <f t="shared" si="7955"/>
        <v>0</v>
      </c>
      <c r="Z3876" s="16">
        <f t="shared" si="7955"/>
        <v>0</v>
      </c>
      <c r="AA3876" s="16">
        <f t="shared" si="7903"/>
        <v>61.6</v>
      </c>
      <c r="AB3876" s="16">
        <f t="shared" si="7904"/>
        <v>61.6</v>
      </c>
      <c r="AC3876" s="16">
        <f t="shared" si="7905"/>
        <v>61.6</v>
      </c>
      <c r="AD3876" s="16">
        <f t="shared" si="7956"/>
        <v>0</v>
      </c>
      <c r="AE3876" s="16">
        <f t="shared" si="7956"/>
        <v>0</v>
      </c>
      <c r="AF3876" s="16">
        <f>AF3877</f>
        <v>0</v>
      </c>
      <c r="AG3876" s="16">
        <f t="shared" si="7957"/>
        <v>0</v>
      </c>
      <c r="AH3876" s="16">
        <f t="shared" si="7957"/>
        <v>0</v>
      </c>
      <c r="AI3876" s="16">
        <f t="shared" si="7958"/>
        <v>0</v>
      </c>
      <c r="AJ3876" s="16">
        <f t="shared" si="7958"/>
        <v>0</v>
      </c>
      <c r="AK3876" s="16">
        <f t="shared" si="7880"/>
        <v>61.6</v>
      </c>
      <c r="AL3876" s="16">
        <f t="shared" si="7881"/>
        <v>61.6</v>
      </c>
      <c r="AM3876" s="16">
        <f t="shared" si="7882"/>
        <v>61.6</v>
      </c>
      <c r="AN3876" s="16">
        <f>AN3877</f>
        <v>0</v>
      </c>
      <c r="AO3876" s="16">
        <f t="shared" si="7883"/>
        <v>61.6</v>
      </c>
      <c r="AP3876" s="16">
        <f t="shared" si="7959"/>
        <v>0</v>
      </c>
      <c r="AQ3876" s="16">
        <f t="shared" si="7959"/>
        <v>0</v>
      </c>
      <c r="AR3876" s="16">
        <f t="shared" si="7959"/>
        <v>0</v>
      </c>
      <c r="AS3876" s="16">
        <f t="shared" si="7959"/>
        <v>0</v>
      </c>
      <c r="AT3876" s="16">
        <f t="shared" si="7959"/>
        <v>0</v>
      </c>
      <c r="AU3876" s="16">
        <f t="shared" si="7960"/>
        <v>0</v>
      </c>
      <c r="AV3876" s="16">
        <f t="shared" si="7960"/>
        <v>0</v>
      </c>
      <c r="AW3876" s="16">
        <f t="shared" si="7960"/>
        <v>0</v>
      </c>
      <c r="AX3876" s="16">
        <f t="shared" si="7960"/>
        <v>0</v>
      </c>
      <c r="AY3876" s="16">
        <f t="shared" si="7960"/>
        <v>0</v>
      </c>
      <c r="AZ3876" s="16">
        <f t="shared" si="7961"/>
        <v>0</v>
      </c>
      <c r="BA3876" s="16">
        <f t="shared" si="7962"/>
        <v>0</v>
      </c>
      <c r="BB3876" s="16">
        <f t="shared" si="7962"/>
        <v>0</v>
      </c>
      <c r="BC3876" s="16">
        <f t="shared" si="7961"/>
        <v>0</v>
      </c>
      <c r="BD3876" s="16">
        <f t="shared" si="7963"/>
        <v>0</v>
      </c>
      <c r="BE3876" s="16">
        <f t="shared" si="7963"/>
        <v>0</v>
      </c>
      <c r="BF3876" s="16">
        <f t="shared" si="7932"/>
        <v>61.6</v>
      </c>
      <c r="BG3876" s="16">
        <f t="shared" si="7933"/>
        <v>61.6</v>
      </c>
      <c r="BH3876" s="16">
        <f t="shared" si="7934"/>
        <v>61.6</v>
      </c>
      <c r="BI3876" s="16">
        <f>BI3877</f>
        <v>0</v>
      </c>
      <c r="BJ3876" s="16">
        <f t="shared" si="7925"/>
        <v>61.6</v>
      </c>
      <c r="BK3876" s="16">
        <f>BK3877</f>
        <v>0</v>
      </c>
    </row>
    <row r="3877" spans="1:63" ht="63" x14ac:dyDescent="0.25">
      <c r="A3877" s="10" t="s">
        <v>762</v>
      </c>
      <c r="B3877" s="10" t="s">
        <v>8</v>
      </c>
      <c r="C3877" s="10" t="s">
        <v>11</v>
      </c>
      <c r="D3877" s="10" t="s">
        <v>1121</v>
      </c>
      <c r="E3877" s="10"/>
      <c r="F3877" s="11" t="s">
        <v>1128</v>
      </c>
      <c r="G3877" s="16"/>
      <c r="H3877" s="16"/>
      <c r="I3877" s="16"/>
      <c r="J3877" s="16"/>
      <c r="K3877" s="16"/>
      <c r="L3877" s="16"/>
      <c r="M3877" s="16"/>
      <c r="N3877" s="16">
        <f>N3878</f>
        <v>61.6</v>
      </c>
      <c r="O3877" s="16">
        <f t="shared" si="7948"/>
        <v>61.6</v>
      </c>
      <c r="P3877" s="16">
        <f t="shared" si="7948"/>
        <v>61.6</v>
      </c>
      <c r="Q3877" s="16">
        <f t="shared" si="7949"/>
        <v>61.6</v>
      </c>
      <c r="R3877" s="16">
        <f t="shared" si="7950"/>
        <v>61.6</v>
      </c>
      <c r="S3877" s="16">
        <f t="shared" si="7951"/>
        <v>61.6</v>
      </c>
      <c r="T3877" s="16">
        <f t="shared" si="7952"/>
        <v>61.6</v>
      </c>
      <c r="U3877" s="16">
        <f t="shared" si="7953"/>
        <v>61.6</v>
      </c>
      <c r="V3877" s="16">
        <f t="shared" si="7954"/>
        <v>0</v>
      </c>
      <c r="W3877" s="16">
        <f t="shared" si="7954"/>
        <v>0</v>
      </c>
      <c r="X3877" s="16">
        <f t="shared" si="7954"/>
        <v>0</v>
      </c>
      <c r="Y3877" s="16">
        <f t="shared" si="7955"/>
        <v>0</v>
      </c>
      <c r="Z3877" s="16">
        <f t="shared" si="7955"/>
        <v>0</v>
      </c>
      <c r="AA3877" s="16">
        <f t="shared" si="7903"/>
        <v>61.6</v>
      </c>
      <c r="AB3877" s="16">
        <f t="shared" si="7904"/>
        <v>61.6</v>
      </c>
      <c r="AC3877" s="16">
        <f t="shared" si="7905"/>
        <v>61.6</v>
      </c>
      <c r="AD3877" s="16">
        <f t="shared" si="7956"/>
        <v>0</v>
      </c>
      <c r="AE3877" s="16">
        <f t="shared" si="7956"/>
        <v>0</v>
      </c>
      <c r="AF3877" s="16">
        <f>AF3878</f>
        <v>0</v>
      </c>
      <c r="AG3877" s="16">
        <f t="shared" si="7957"/>
        <v>0</v>
      </c>
      <c r="AH3877" s="16">
        <f t="shared" si="7957"/>
        <v>0</v>
      </c>
      <c r="AI3877" s="16">
        <f t="shared" si="7958"/>
        <v>0</v>
      </c>
      <c r="AJ3877" s="16">
        <f t="shared" si="7958"/>
        <v>0</v>
      </c>
      <c r="AK3877" s="16">
        <f t="shared" si="7880"/>
        <v>61.6</v>
      </c>
      <c r="AL3877" s="16">
        <f t="shared" si="7881"/>
        <v>61.6</v>
      </c>
      <c r="AM3877" s="16">
        <f t="shared" si="7882"/>
        <v>61.6</v>
      </c>
      <c r="AN3877" s="16">
        <f>AN3878</f>
        <v>0</v>
      </c>
      <c r="AO3877" s="16">
        <f t="shared" si="7883"/>
        <v>61.6</v>
      </c>
      <c r="AP3877" s="16">
        <f t="shared" si="7959"/>
        <v>0</v>
      </c>
      <c r="AQ3877" s="16">
        <f t="shared" si="7959"/>
        <v>0</v>
      </c>
      <c r="AR3877" s="16">
        <f t="shared" si="7959"/>
        <v>0</v>
      </c>
      <c r="AS3877" s="16">
        <f t="shared" si="7959"/>
        <v>0</v>
      </c>
      <c r="AT3877" s="16">
        <f t="shared" si="7959"/>
        <v>0</v>
      </c>
      <c r="AU3877" s="16">
        <f t="shared" si="7960"/>
        <v>0</v>
      </c>
      <c r="AV3877" s="16">
        <f t="shared" si="7960"/>
        <v>0</v>
      </c>
      <c r="AW3877" s="16">
        <f t="shared" si="7960"/>
        <v>0</v>
      </c>
      <c r="AX3877" s="16">
        <f t="shared" si="7960"/>
        <v>0</v>
      </c>
      <c r="AY3877" s="16">
        <f t="shared" si="7960"/>
        <v>0</v>
      </c>
      <c r="AZ3877" s="16">
        <f t="shared" si="7961"/>
        <v>0</v>
      </c>
      <c r="BA3877" s="16">
        <f t="shared" si="7962"/>
        <v>0</v>
      </c>
      <c r="BB3877" s="16">
        <f t="shared" si="7962"/>
        <v>0</v>
      </c>
      <c r="BC3877" s="16">
        <f t="shared" si="7961"/>
        <v>0</v>
      </c>
      <c r="BD3877" s="16">
        <f t="shared" si="7963"/>
        <v>0</v>
      </c>
      <c r="BE3877" s="16">
        <f t="shared" si="7963"/>
        <v>0</v>
      </c>
      <c r="BF3877" s="16">
        <f t="shared" si="7932"/>
        <v>61.6</v>
      </c>
      <c r="BG3877" s="16">
        <f t="shared" si="7933"/>
        <v>61.6</v>
      </c>
      <c r="BH3877" s="16">
        <f t="shared" si="7934"/>
        <v>61.6</v>
      </c>
      <c r="BI3877" s="16">
        <f>BI3878</f>
        <v>0</v>
      </c>
      <c r="BJ3877" s="16">
        <f t="shared" si="7925"/>
        <v>61.6</v>
      </c>
      <c r="BK3877" s="16">
        <f>BK3878</f>
        <v>0</v>
      </c>
    </row>
    <row r="3878" spans="1:63" ht="47.25" x14ac:dyDescent="0.25">
      <c r="A3878" s="10" t="s">
        <v>762</v>
      </c>
      <c r="B3878" s="10" t="s">
        <v>8</v>
      </c>
      <c r="C3878" s="10" t="s">
        <v>11</v>
      </c>
      <c r="D3878" s="10" t="s">
        <v>1121</v>
      </c>
      <c r="E3878" s="10" t="s">
        <v>50</v>
      </c>
      <c r="F3878" s="11" t="s">
        <v>21</v>
      </c>
      <c r="G3878" s="16"/>
      <c r="H3878" s="16"/>
      <c r="I3878" s="16"/>
      <c r="J3878" s="16"/>
      <c r="K3878" s="16"/>
      <c r="L3878" s="16"/>
      <c r="M3878" s="16"/>
      <c r="N3878" s="16">
        <f>N3879</f>
        <v>61.6</v>
      </c>
      <c r="O3878" s="16">
        <f t="shared" si="7948"/>
        <v>61.6</v>
      </c>
      <c r="P3878" s="16">
        <f t="shared" si="7948"/>
        <v>61.6</v>
      </c>
      <c r="Q3878" s="16">
        <f t="shared" si="7949"/>
        <v>61.6</v>
      </c>
      <c r="R3878" s="16">
        <f t="shared" si="7950"/>
        <v>61.6</v>
      </c>
      <c r="S3878" s="16">
        <f t="shared" si="7951"/>
        <v>61.6</v>
      </c>
      <c r="T3878" s="16">
        <f t="shared" si="7952"/>
        <v>61.6</v>
      </c>
      <c r="U3878" s="16">
        <f t="shared" si="7953"/>
        <v>61.6</v>
      </c>
      <c r="V3878" s="16">
        <f t="shared" si="7954"/>
        <v>0</v>
      </c>
      <c r="W3878" s="16">
        <f t="shared" si="7954"/>
        <v>0</v>
      </c>
      <c r="X3878" s="16">
        <f t="shared" si="7954"/>
        <v>0</v>
      </c>
      <c r="Y3878" s="16">
        <f t="shared" si="7955"/>
        <v>0</v>
      </c>
      <c r="Z3878" s="16">
        <f t="shared" si="7955"/>
        <v>0</v>
      </c>
      <c r="AA3878" s="16">
        <f t="shared" si="7903"/>
        <v>61.6</v>
      </c>
      <c r="AB3878" s="16">
        <f t="shared" si="7904"/>
        <v>61.6</v>
      </c>
      <c r="AC3878" s="16">
        <f t="shared" si="7905"/>
        <v>61.6</v>
      </c>
      <c r="AD3878" s="16">
        <f t="shared" si="7956"/>
        <v>0</v>
      </c>
      <c r="AE3878" s="16">
        <f t="shared" si="7956"/>
        <v>0</v>
      </c>
      <c r="AF3878" s="16">
        <f>AF3879</f>
        <v>0</v>
      </c>
      <c r="AG3878" s="16">
        <f t="shared" si="7957"/>
        <v>0</v>
      </c>
      <c r="AH3878" s="16">
        <f t="shared" si="7957"/>
        <v>0</v>
      </c>
      <c r="AI3878" s="16">
        <f t="shared" si="7958"/>
        <v>0</v>
      </c>
      <c r="AJ3878" s="16">
        <f t="shared" si="7958"/>
        <v>0</v>
      </c>
      <c r="AK3878" s="16">
        <f t="shared" si="7880"/>
        <v>61.6</v>
      </c>
      <c r="AL3878" s="16">
        <f t="shared" si="7881"/>
        <v>61.6</v>
      </c>
      <c r="AM3878" s="16">
        <f t="shared" si="7882"/>
        <v>61.6</v>
      </c>
      <c r="AN3878" s="16">
        <f>AN3879</f>
        <v>0</v>
      </c>
      <c r="AO3878" s="16">
        <f t="shared" si="7883"/>
        <v>61.6</v>
      </c>
      <c r="AP3878" s="16">
        <f t="shared" si="7959"/>
        <v>0</v>
      </c>
      <c r="AQ3878" s="16">
        <f t="shared" si="7959"/>
        <v>0</v>
      </c>
      <c r="AR3878" s="16">
        <f t="shared" si="7959"/>
        <v>0</v>
      </c>
      <c r="AS3878" s="16">
        <f t="shared" si="7959"/>
        <v>0</v>
      </c>
      <c r="AT3878" s="16">
        <f t="shared" si="7959"/>
        <v>0</v>
      </c>
      <c r="AU3878" s="16">
        <f t="shared" si="7960"/>
        <v>0</v>
      </c>
      <c r="AV3878" s="16">
        <f t="shared" si="7960"/>
        <v>0</v>
      </c>
      <c r="AW3878" s="16">
        <f t="shared" si="7960"/>
        <v>0</v>
      </c>
      <c r="AX3878" s="16">
        <f t="shared" si="7960"/>
        <v>0</v>
      </c>
      <c r="AY3878" s="16">
        <f t="shared" si="7960"/>
        <v>0</v>
      </c>
      <c r="AZ3878" s="16">
        <f t="shared" si="7961"/>
        <v>0</v>
      </c>
      <c r="BA3878" s="16">
        <f t="shared" si="7962"/>
        <v>0</v>
      </c>
      <c r="BB3878" s="16">
        <f t="shared" si="7962"/>
        <v>0</v>
      </c>
      <c r="BC3878" s="16">
        <f t="shared" si="7961"/>
        <v>0</v>
      </c>
      <c r="BD3878" s="16">
        <f t="shared" si="7963"/>
        <v>0</v>
      </c>
      <c r="BE3878" s="16">
        <f t="shared" si="7963"/>
        <v>0</v>
      </c>
      <c r="BF3878" s="16">
        <f t="shared" si="7932"/>
        <v>61.6</v>
      </c>
      <c r="BG3878" s="16">
        <f t="shared" si="7933"/>
        <v>61.6</v>
      </c>
      <c r="BH3878" s="16">
        <f t="shared" si="7934"/>
        <v>61.6</v>
      </c>
      <c r="BI3878" s="16">
        <f>BI3879</f>
        <v>0</v>
      </c>
      <c r="BJ3878" s="16">
        <f t="shared" si="7925"/>
        <v>61.6</v>
      </c>
      <c r="BK3878" s="16">
        <f>BK3879</f>
        <v>0</v>
      </c>
    </row>
    <row r="3879" spans="1:63" ht="47.25" x14ac:dyDescent="0.25">
      <c r="A3879" s="10" t="s">
        <v>762</v>
      </c>
      <c r="B3879" s="10" t="s">
        <v>8</v>
      </c>
      <c r="C3879" s="10" t="s">
        <v>11</v>
      </c>
      <c r="D3879" s="10" t="s">
        <v>1121</v>
      </c>
      <c r="E3879" s="10" t="s">
        <v>51</v>
      </c>
      <c r="F3879" s="11" t="s">
        <v>22</v>
      </c>
      <c r="G3879" s="16"/>
      <c r="H3879" s="16"/>
      <c r="I3879" s="16"/>
      <c r="J3879" s="16"/>
      <c r="K3879" s="16"/>
      <c r="L3879" s="16"/>
      <c r="M3879" s="16"/>
      <c r="N3879" s="16">
        <f>N3880</f>
        <v>61.6</v>
      </c>
      <c r="O3879" s="16">
        <f t="shared" si="7948"/>
        <v>61.6</v>
      </c>
      <c r="P3879" s="16">
        <f t="shared" si="7948"/>
        <v>61.6</v>
      </c>
      <c r="Q3879" s="16">
        <f t="shared" si="7949"/>
        <v>61.6</v>
      </c>
      <c r="R3879" s="16">
        <f t="shared" si="7950"/>
        <v>61.6</v>
      </c>
      <c r="S3879" s="16">
        <f t="shared" si="7951"/>
        <v>61.6</v>
      </c>
      <c r="T3879" s="16">
        <f t="shared" si="7952"/>
        <v>61.6</v>
      </c>
      <c r="U3879" s="16">
        <f t="shared" si="7953"/>
        <v>61.6</v>
      </c>
      <c r="V3879" s="16">
        <f t="shared" si="7954"/>
        <v>0</v>
      </c>
      <c r="W3879" s="16">
        <f t="shared" si="7954"/>
        <v>0</v>
      </c>
      <c r="X3879" s="16">
        <f t="shared" si="7954"/>
        <v>0</v>
      </c>
      <c r="Y3879" s="16">
        <f t="shared" si="7955"/>
        <v>0</v>
      </c>
      <c r="Z3879" s="16">
        <f t="shared" si="7955"/>
        <v>0</v>
      </c>
      <c r="AA3879" s="16">
        <f t="shared" si="7903"/>
        <v>61.6</v>
      </c>
      <c r="AB3879" s="16">
        <f t="shared" si="7904"/>
        <v>61.6</v>
      </c>
      <c r="AC3879" s="16">
        <f t="shared" si="7905"/>
        <v>61.6</v>
      </c>
      <c r="AD3879" s="16">
        <f t="shared" si="7956"/>
        <v>0</v>
      </c>
      <c r="AE3879" s="16">
        <f t="shared" si="7956"/>
        <v>0</v>
      </c>
      <c r="AF3879" s="16">
        <f>AF3880</f>
        <v>0</v>
      </c>
      <c r="AG3879" s="16">
        <f t="shared" si="7957"/>
        <v>0</v>
      </c>
      <c r="AH3879" s="16">
        <f t="shared" si="7957"/>
        <v>0</v>
      </c>
      <c r="AI3879" s="16">
        <f t="shared" si="7958"/>
        <v>0</v>
      </c>
      <c r="AJ3879" s="16">
        <f t="shared" si="7958"/>
        <v>0</v>
      </c>
      <c r="AK3879" s="16">
        <f t="shared" si="7880"/>
        <v>61.6</v>
      </c>
      <c r="AL3879" s="16">
        <f t="shared" si="7881"/>
        <v>61.6</v>
      </c>
      <c r="AM3879" s="16">
        <f t="shared" si="7882"/>
        <v>61.6</v>
      </c>
      <c r="AN3879" s="16">
        <f>AN3880</f>
        <v>0</v>
      </c>
      <c r="AO3879" s="16">
        <f t="shared" si="7883"/>
        <v>61.6</v>
      </c>
      <c r="AP3879" s="16">
        <f t="shared" si="7959"/>
        <v>0</v>
      </c>
      <c r="AQ3879" s="16">
        <f t="shared" si="7959"/>
        <v>0</v>
      </c>
      <c r="AR3879" s="16">
        <f t="shared" si="7959"/>
        <v>0</v>
      </c>
      <c r="AS3879" s="16">
        <f t="shared" si="7959"/>
        <v>0</v>
      </c>
      <c r="AT3879" s="16">
        <f t="shared" si="7959"/>
        <v>0</v>
      </c>
      <c r="AU3879" s="16">
        <f t="shared" si="7960"/>
        <v>0</v>
      </c>
      <c r="AV3879" s="16">
        <f t="shared" si="7960"/>
        <v>0</v>
      </c>
      <c r="AW3879" s="16">
        <f t="shared" si="7960"/>
        <v>0</v>
      </c>
      <c r="AX3879" s="16">
        <f t="shared" si="7960"/>
        <v>0</v>
      </c>
      <c r="AY3879" s="16">
        <f t="shared" si="7960"/>
        <v>0</v>
      </c>
      <c r="AZ3879" s="16">
        <f t="shared" si="7961"/>
        <v>0</v>
      </c>
      <c r="BA3879" s="16">
        <f t="shared" si="7962"/>
        <v>0</v>
      </c>
      <c r="BB3879" s="16">
        <f t="shared" si="7962"/>
        <v>0</v>
      </c>
      <c r="BC3879" s="16">
        <f t="shared" si="7961"/>
        <v>0</v>
      </c>
      <c r="BD3879" s="16">
        <f t="shared" si="7963"/>
        <v>0</v>
      </c>
      <c r="BE3879" s="16">
        <f t="shared" si="7963"/>
        <v>0</v>
      </c>
      <c r="BF3879" s="16">
        <f t="shared" si="7932"/>
        <v>61.6</v>
      </c>
      <c r="BG3879" s="16">
        <f t="shared" si="7933"/>
        <v>61.6</v>
      </c>
      <c r="BH3879" s="16">
        <f t="shared" si="7934"/>
        <v>61.6</v>
      </c>
      <c r="BI3879" s="16">
        <f>BI3880</f>
        <v>0</v>
      </c>
      <c r="BJ3879" s="16">
        <f t="shared" si="7925"/>
        <v>61.6</v>
      </c>
      <c r="BK3879" s="16">
        <f>BK3880</f>
        <v>0</v>
      </c>
    </row>
    <row r="3880" spans="1:63" ht="31.5" x14ac:dyDescent="0.25">
      <c r="A3880" s="10" t="s">
        <v>762</v>
      </c>
      <c r="B3880" s="10" t="s">
        <v>8</v>
      </c>
      <c r="C3880" s="10" t="s">
        <v>11</v>
      </c>
      <c r="D3880" s="10" t="s">
        <v>1121</v>
      </c>
      <c r="E3880" s="10" t="s">
        <v>52</v>
      </c>
      <c r="F3880" s="11" t="s">
        <v>23</v>
      </c>
      <c r="G3880" s="16"/>
      <c r="H3880" s="16"/>
      <c r="I3880" s="16"/>
      <c r="J3880" s="16"/>
      <c r="K3880" s="16"/>
      <c r="L3880" s="16"/>
      <c r="M3880" s="16"/>
      <c r="N3880" s="16">
        <v>61.6</v>
      </c>
      <c r="O3880" s="16">
        <v>61.6</v>
      </c>
      <c r="P3880" s="16">
        <v>61.6</v>
      </c>
      <c r="Q3880" s="16">
        <f t="shared" si="7949"/>
        <v>61.6</v>
      </c>
      <c r="R3880" s="16">
        <f t="shared" si="7950"/>
        <v>61.6</v>
      </c>
      <c r="S3880" s="16">
        <f t="shared" si="7951"/>
        <v>61.6</v>
      </c>
      <c r="T3880" s="16">
        <f t="shared" si="7952"/>
        <v>61.6</v>
      </c>
      <c r="U3880" s="16">
        <f t="shared" si="7953"/>
        <v>61.6</v>
      </c>
      <c r="V3880" s="16"/>
      <c r="W3880" s="16"/>
      <c r="X3880" s="16"/>
      <c r="Y3880" s="16"/>
      <c r="Z3880" s="16"/>
      <c r="AA3880" s="16">
        <f t="shared" si="7903"/>
        <v>61.6</v>
      </c>
      <c r="AB3880" s="16">
        <f t="shared" si="7904"/>
        <v>61.6</v>
      </c>
      <c r="AC3880" s="16">
        <f t="shared" si="7905"/>
        <v>61.6</v>
      </c>
      <c r="AD3880" s="16"/>
      <c r="AE3880" s="16"/>
      <c r="AF3880" s="16"/>
      <c r="AG3880" s="16"/>
      <c r="AH3880" s="16"/>
      <c r="AI3880" s="16"/>
      <c r="AJ3880" s="16"/>
      <c r="AK3880" s="16">
        <f t="shared" si="7880"/>
        <v>61.6</v>
      </c>
      <c r="AL3880" s="16">
        <f t="shared" si="7881"/>
        <v>61.6</v>
      </c>
      <c r="AM3880" s="16">
        <f t="shared" si="7882"/>
        <v>61.6</v>
      </c>
      <c r="AN3880" s="16"/>
      <c r="AO3880" s="16">
        <f t="shared" si="7883"/>
        <v>61.6</v>
      </c>
      <c r="AP3880" s="16"/>
      <c r="AQ3880" s="16"/>
      <c r="AR3880" s="16"/>
      <c r="AS3880" s="16"/>
      <c r="AT3880" s="16"/>
      <c r="AU3880" s="16"/>
      <c r="AV3880" s="16"/>
      <c r="AW3880" s="16"/>
      <c r="AX3880" s="16"/>
      <c r="AY3880" s="16"/>
      <c r="AZ3880" s="16"/>
      <c r="BA3880" s="16"/>
      <c r="BB3880" s="16"/>
      <c r="BC3880" s="16"/>
      <c r="BD3880" s="16"/>
      <c r="BE3880" s="16"/>
      <c r="BF3880" s="16">
        <f t="shared" si="7932"/>
        <v>61.6</v>
      </c>
      <c r="BG3880" s="16">
        <f t="shared" si="7933"/>
        <v>61.6</v>
      </c>
      <c r="BH3880" s="16">
        <f t="shared" si="7934"/>
        <v>61.6</v>
      </c>
      <c r="BI3880" s="16"/>
      <c r="BJ3880" s="16">
        <f t="shared" si="7925"/>
        <v>61.6</v>
      </c>
      <c r="BK3880" s="16"/>
    </row>
    <row r="3881" spans="1:63" s="46" customFormat="1" x14ac:dyDescent="0.25">
      <c r="A3881" s="6" t="s">
        <v>762</v>
      </c>
      <c r="B3881" s="6" t="s">
        <v>90</v>
      </c>
      <c r="C3881" s="6"/>
      <c r="D3881" s="6"/>
      <c r="E3881" s="6"/>
      <c r="F3881" s="20" t="s">
        <v>91</v>
      </c>
      <c r="G3881" s="14">
        <f>G3882</f>
        <v>7444.6</v>
      </c>
      <c r="H3881" s="14">
        <f t="shared" si="7920"/>
        <v>3570.5999999999985</v>
      </c>
      <c r="I3881" s="14">
        <f>I3882</f>
        <v>11015.199999999999</v>
      </c>
      <c r="J3881" s="14">
        <f>J3882</f>
        <v>7685.2999999999993</v>
      </c>
      <c r="K3881" s="14">
        <f t="shared" si="7921"/>
        <v>-535.69999999999891</v>
      </c>
      <c r="L3881" s="14">
        <f>L3882</f>
        <v>7149.6</v>
      </c>
      <c r="M3881" s="14">
        <f>M3882</f>
        <v>6231.5</v>
      </c>
      <c r="N3881" s="14">
        <f>N3882</f>
        <v>0</v>
      </c>
      <c r="O3881" s="14">
        <f>O3882</f>
        <v>0</v>
      </c>
      <c r="P3881" s="14">
        <f>P3882</f>
        <v>0</v>
      </c>
      <c r="Q3881" s="14">
        <f t="shared" si="7890"/>
        <v>3570.5999999999985</v>
      </c>
      <c r="R3881" s="14">
        <f t="shared" si="7891"/>
        <v>11015.199999999999</v>
      </c>
      <c r="S3881" s="14">
        <f t="shared" si="7892"/>
        <v>-535.69999999999891</v>
      </c>
      <c r="T3881" s="14">
        <f t="shared" si="7893"/>
        <v>7149.6</v>
      </c>
      <c r="U3881" s="14">
        <f t="shared" si="7894"/>
        <v>6231.5</v>
      </c>
      <c r="V3881" s="14">
        <f>V3882</f>
        <v>0</v>
      </c>
      <c r="W3881" s="14">
        <f>W3882</f>
        <v>0</v>
      </c>
      <c r="X3881" s="14">
        <f>X3882</f>
        <v>0</v>
      </c>
      <c r="Y3881" s="14">
        <f>Y3882</f>
        <v>0</v>
      </c>
      <c r="Z3881" s="14">
        <f>Z3882</f>
        <v>0</v>
      </c>
      <c r="AA3881" s="14">
        <f t="shared" si="7903"/>
        <v>11015.199999999999</v>
      </c>
      <c r="AB3881" s="14">
        <f t="shared" si="7904"/>
        <v>7149.6</v>
      </c>
      <c r="AC3881" s="14">
        <f t="shared" si="7905"/>
        <v>6231.5</v>
      </c>
      <c r="AD3881" s="14">
        <f t="shared" ref="AD3881:BK3881" si="7964">AD3882</f>
        <v>0</v>
      </c>
      <c r="AE3881" s="14">
        <f t="shared" si="7964"/>
        <v>0</v>
      </c>
      <c r="AF3881" s="14">
        <f t="shared" si="7964"/>
        <v>0</v>
      </c>
      <c r="AG3881" s="14">
        <f t="shared" si="7964"/>
        <v>0</v>
      </c>
      <c r="AH3881" s="14">
        <f t="shared" si="7964"/>
        <v>0</v>
      </c>
      <c r="AI3881" s="14">
        <f t="shared" si="7964"/>
        <v>0</v>
      </c>
      <c r="AJ3881" s="14">
        <f t="shared" si="7964"/>
        <v>0</v>
      </c>
      <c r="AK3881" s="14">
        <f t="shared" si="7880"/>
        <v>11015.199999999999</v>
      </c>
      <c r="AL3881" s="14">
        <f t="shared" si="7881"/>
        <v>7149.6</v>
      </c>
      <c r="AM3881" s="14">
        <f t="shared" si="7882"/>
        <v>6231.5</v>
      </c>
      <c r="AN3881" s="14">
        <f t="shared" si="7964"/>
        <v>0</v>
      </c>
      <c r="AO3881" s="14">
        <f t="shared" si="7883"/>
        <v>11015.199999999999</v>
      </c>
      <c r="AP3881" s="14">
        <f t="shared" si="7964"/>
        <v>0</v>
      </c>
      <c r="AQ3881" s="14">
        <f t="shared" si="7964"/>
        <v>0</v>
      </c>
      <c r="AR3881" s="14">
        <f t="shared" si="7964"/>
        <v>0</v>
      </c>
      <c r="AS3881" s="14">
        <f t="shared" si="7964"/>
        <v>0</v>
      </c>
      <c r="AT3881" s="14">
        <f t="shared" si="7964"/>
        <v>0</v>
      </c>
      <c r="AU3881" s="14">
        <f t="shared" si="7964"/>
        <v>0</v>
      </c>
      <c r="AV3881" s="14">
        <f t="shared" si="7964"/>
        <v>0</v>
      </c>
      <c r="AW3881" s="14">
        <f t="shared" si="7964"/>
        <v>0</v>
      </c>
      <c r="AX3881" s="14">
        <f t="shared" si="7964"/>
        <v>0</v>
      </c>
      <c r="AY3881" s="14">
        <f t="shared" si="7964"/>
        <v>2033.2</v>
      </c>
      <c r="AZ3881" s="14">
        <f t="shared" si="7964"/>
        <v>0</v>
      </c>
      <c r="BA3881" s="14">
        <f t="shared" si="7964"/>
        <v>0</v>
      </c>
      <c r="BB3881" s="14">
        <f t="shared" si="7964"/>
        <v>0</v>
      </c>
      <c r="BC3881" s="14">
        <f t="shared" si="7964"/>
        <v>0</v>
      </c>
      <c r="BD3881" s="14">
        <f t="shared" si="7964"/>
        <v>0</v>
      </c>
      <c r="BE3881" s="14">
        <f t="shared" si="7964"/>
        <v>0</v>
      </c>
      <c r="BF3881" s="14">
        <f t="shared" si="7932"/>
        <v>13048.4</v>
      </c>
      <c r="BG3881" s="14">
        <f t="shared" si="7933"/>
        <v>7149.6</v>
      </c>
      <c r="BH3881" s="14">
        <f t="shared" si="7934"/>
        <v>6231.5</v>
      </c>
      <c r="BI3881" s="57">
        <f t="shared" si="7964"/>
        <v>-2033.2</v>
      </c>
      <c r="BJ3881" s="14">
        <f t="shared" si="7925"/>
        <v>11015.199999999999</v>
      </c>
      <c r="BK3881" s="14">
        <f t="shared" si="7964"/>
        <v>0</v>
      </c>
    </row>
    <row r="3882" spans="1:63" s="47" customFormat="1" ht="31.5" x14ac:dyDescent="0.25">
      <c r="A3882" s="8" t="s">
        <v>762</v>
      </c>
      <c r="B3882" s="8" t="s">
        <v>90</v>
      </c>
      <c r="C3882" s="8" t="s">
        <v>92</v>
      </c>
      <c r="D3882" s="8"/>
      <c r="E3882" s="8"/>
      <c r="F3882" s="9" t="s">
        <v>93</v>
      </c>
      <c r="G3882" s="15">
        <f>G3883+G3892+G3897</f>
        <v>7444.6</v>
      </c>
      <c r="H3882" s="15">
        <f t="shared" si="7920"/>
        <v>3570.5999999999985</v>
      </c>
      <c r="I3882" s="15">
        <f>I3883+I3892+I3897</f>
        <v>11015.199999999999</v>
      </c>
      <c r="J3882" s="15">
        <f>J3883+J3892+J3897</f>
        <v>7685.2999999999993</v>
      </c>
      <c r="K3882" s="15">
        <f t="shared" si="7921"/>
        <v>-535.69999999999891</v>
      </c>
      <c r="L3882" s="15">
        <f>L3883+L3892+L3897</f>
        <v>7149.6</v>
      </c>
      <c r="M3882" s="15">
        <f>M3883+M3892+M3897</f>
        <v>6231.5</v>
      </c>
      <c r="N3882" s="15">
        <f>N3883+N3892+N3897</f>
        <v>0</v>
      </c>
      <c r="O3882" s="15">
        <f>O3883+O3892+O3897</f>
        <v>0</v>
      </c>
      <c r="P3882" s="15">
        <f>P3883+P3892+P3897</f>
        <v>0</v>
      </c>
      <c r="Q3882" s="15">
        <f t="shared" si="7890"/>
        <v>3570.5999999999985</v>
      </c>
      <c r="R3882" s="15">
        <f t="shared" si="7891"/>
        <v>11015.199999999999</v>
      </c>
      <c r="S3882" s="15">
        <f t="shared" si="7892"/>
        <v>-535.69999999999891</v>
      </c>
      <c r="T3882" s="15">
        <f t="shared" si="7893"/>
        <v>7149.6</v>
      </c>
      <c r="U3882" s="15">
        <f t="shared" si="7894"/>
        <v>6231.5</v>
      </c>
      <c r="V3882" s="15">
        <f>V3883+V3892+V3897</f>
        <v>0</v>
      </c>
      <c r="W3882" s="15">
        <f>W3883+W3892+W3897</f>
        <v>0</v>
      </c>
      <c r="X3882" s="15">
        <f>X3883+X3892+X3897</f>
        <v>0</v>
      </c>
      <c r="Y3882" s="15">
        <f>Y3883+Y3892+Y3897</f>
        <v>0</v>
      </c>
      <c r="Z3882" s="15">
        <f>Z3883+Z3892+Z3897</f>
        <v>0</v>
      </c>
      <c r="AA3882" s="15">
        <f t="shared" si="7903"/>
        <v>11015.199999999999</v>
      </c>
      <c r="AB3882" s="15">
        <f t="shared" si="7904"/>
        <v>7149.6</v>
      </c>
      <c r="AC3882" s="15">
        <f t="shared" si="7905"/>
        <v>6231.5</v>
      </c>
      <c r="AD3882" s="15">
        <f t="shared" ref="AD3882:AJ3882" si="7965">AD3883+AD3892+AD3897</f>
        <v>0</v>
      </c>
      <c r="AE3882" s="15">
        <f t="shared" si="7965"/>
        <v>0</v>
      </c>
      <c r="AF3882" s="15">
        <f t="shared" si="7965"/>
        <v>0</v>
      </c>
      <c r="AG3882" s="15">
        <f t="shared" si="7965"/>
        <v>0</v>
      </c>
      <c r="AH3882" s="15">
        <f t="shared" si="7965"/>
        <v>0</v>
      </c>
      <c r="AI3882" s="15">
        <f t="shared" si="7965"/>
        <v>0</v>
      </c>
      <c r="AJ3882" s="15">
        <f t="shared" si="7965"/>
        <v>0</v>
      </c>
      <c r="AK3882" s="15">
        <f t="shared" si="7880"/>
        <v>11015.199999999999</v>
      </c>
      <c r="AL3882" s="15">
        <f t="shared" si="7881"/>
        <v>7149.6</v>
      </c>
      <c r="AM3882" s="15">
        <f t="shared" si="7882"/>
        <v>6231.5</v>
      </c>
      <c r="AN3882" s="15">
        <f>AN3883+AN3892+AN3897</f>
        <v>0</v>
      </c>
      <c r="AO3882" s="15">
        <f t="shared" si="7883"/>
        <v>11015.199999999999</v>
      </c>
      <c r="AP3882" s="15">
        <f t="shared" ref="AP3882:BK3882" si="7966">AP3883+AP3892+AP3897</f>
        <v>0</v>
      </c>
      <c r="AQ3882" s="15">
        <f t="shared" si="7966"/>
        <v>0</v>
      </c>
      <c r="AR3882" s="15">
        <f t="shared" si="7966"/>
        <v>0</v>
      </c>
      <c r="AS3882" s="15">
        <f>AS3883+AS3892+AS3897</f>
        <v>0</v>
      </c>
      <c r="AT3882" s="15">
        <f>AT3883+AT3892+AT3897</f>
        <v>0</v>
      </c>
      <c r="AU3882" s="15">
        <f t="shared" si="7966"/>
        <v>0</v>
      </c>
      <c r="AV3882" s="15">
        <f t="shared" si="7966"/>
        <v>0</v>
      </c>
      <c r="AW3882" s="15">
        <f t="shared" si="7966"/>
        <v>0</v>
      </c>
      <c r="AX3882" s="15">
        <f t="shared" si="7966"/>
        <v>0</v>
      </c>
      <c r="AY3882" s="15">
        <f t="shared" si="7966"/>
        <v>2033.2</v>
      </c>
      <c r="AZ3882" s="15">
        <f t="shared" si="7966"/>
        <v>0</v>
      </c>
      <c r="BA3882" s="15">
        <f>BA3883+BA3892+BA3897</f>
        <v>0</v>
      </c>
      <c r="BB3882" s="15">
        <f>BB3883+BB3892+BB3897</f>
        <v>0</v>
      </c>
      <c r="BC3882" s="15">
        <f t="shared" si="7966"/>
        <v>0</v>
      </c>
      <c r="BD3882" s="15">
        <f>BD3883+BD3892+BD3897</f>
        <v>0</v>
      </c>
      <c r="BE3882" s="15">
        <f>BE3883+BE3892+BE3897</f>
        <v>0</v>
      </c>
      <c r="BF3882" s="15">
        <f t="shared" si="7932"/>
        <v>13048.4</v>
      </c>
      <c r="BG3882" s="15">
        <f t="shared" si="7933"/>
        <v>7149.6</v>
      </c>
      <c r="BH3882" s="15">
        <f t="shared" si="7934"/>
        <v>6231.5</v>
      </c>
      <c r="BI3882" s="58">
        <f t="shared" ref="BI3882" si="7967">BI3883+BI3892+BI3897</f>
        <v>-2033.2</v>
      </c>
      <c r="BJ3882" s="15">
        <f t="shared" si="7925"/>
        <v>11015.199999999999</v>
      </c>
      <c r="BK3882" s="15">
        <f t="shared" si="7966"/>
        <v>0</v>
      </c>
    </row>
    <row r="3883" spans="1:63" ht="47.25" x14ac:dyDescent="0.25">
      <c r="A3883" s="10" t="s">
        <v>762</v>
      </c>
      <c r="B3883" s="10" t="s">
        <v>90</v>
      </c>
      <c r="C3883" s="10" t="s">
        <v>92</v>
      </c>
      <c r="D3883" s="10" t="s">
        <v>764</v>
      </c>
      <c r="E3883" s="10"/>
      <c r="F3883" s="19" t="s">
        <v>765</v>
      </c>
      <c r="G3883" s="16">
        <f>G3884</f>
        <v>3253.4</v>
      </c>
      <c r="H3883" s="16">
        <f t="shared" si="7920"/>
        <v>-272.90000000000009</v>
      </c>
      <c r="I3883" s="16">
        <f>I3884</f>
        <v>2980.5</v>
      </c>
      <c r="J3883" s="16">
        <f>J3884</f>
        <v>3354.6</v>
      </c>
      <c r="K3883" s="16">
        <f t="shared" si="7921"/>
        <v>-386</v>
      </c>
      <c r="L3883" s="16">
        <f>L3884</f>
        <v>2968.6</v>
      </c>
      <c r="M3883" s="16">
        <f>M3884</f>
        <v>3027.9</v>
      </c>
      <c r="N3883" s="16">
        <f>N3884</f>
        <v>0</v>
      </c>
      <c r="O3883" s="16">
        <f>O3884</f>
        <v>0</v>
      </c>
      <c r="P3883" s="16">
        <f>P3884</f>
        <v>0</v>
      </c>
      <c r="Q3883" s="16">
        <f t="shared" si="7890"/>
        <v>-272.90000000000009</v>
      </c>
      <c r="R3883" s="16">
        <f t="shared" si="7891"/>
        <v>2980.5</v>
      </c>
      <c r="S3883" s="16">
        <f t="shared" si="7892"/>
        <v>-386</v>
      </c>
      <c r="T3883" s="16">
        <f t="shared" si="7893"/>
        <v>2968.6</v>
      </c>
      <c r="U3883" s="16">
        <f t="shared" si="7894"/>
        <v>3027.9</v>
      </c>
      <c r="V3883" s="16">
        <f>V3884</f>
        <v>0</v>
      </c>
      <c r="W3883" s="16">
        <f>W3884</f>
        <v>0</v>
      </c>
      <c r="X3883" s="16">
        <f>X3884</f>
        <v>0</v>
      </c>
      <c r="Y3883" s="16">
        <f>Y3884</f>
        <v>0</v>
      </c>
      <c r="Z3883" s="16">
        <f>Z3884</f>
        <v>0</v>
      </c>
      <c r="AA3883" s="16">
        <f t="shared" si="7903"/>
        <v>2980.5</v>
      </c>
      <c r="AB3883" s="16">
        <f t="shared" si="7904"/>
        <v>2968.6</v>
      </c>
      <c r="AC3883" s="16">
        <f t="shared" si="7905"/>
        <v>3027.9</v>
      </c>
      <c r="AD3883" s="16">
        <f t="shared" ref="AD3883:BK3883" si="7968">AD3884</f>
        <v>0</v>
      </c>
      <c r="AE3883" s="16">
        <f t="shared" si="7968"/>
        <v>0</v>
      </c>
      <c r="AF3883" s="16">
        <f t="shared" si="7968"/>
        <v>0</v>
      </c>
      <c r="AG3883" s="16">
        <f t="shared" si="7968"/>
        <v>0</v>
      </c>
      <c r="AH3883" s="16">
        <f t="shared" si="7968"/>
        <v>0</v>
      </c>
      <c r="AI3883" s="16">
        <f t="shared" si="7968"/>
        <v>0</v>
      </c>
      <c r="AJ3883" s="16">
        <f t="shared" si="7968"/>
        <v>0</v>
      </c>
      <c r="AK3883" s="16">
        <f t="shared" si="7880"/>
        <v>2980.5</v>
      </c>
      <c r="AL3883" s="16">
        <f t="shared" si="7881"/>
        <v>2968.6</v>
      </c>
      <c r="AM3883" s="16">
        <f t="shared" si="7882"/>
        <v>3027.9</v>
      </c>
      <c r="AN3883" s="16">
        <f t="shared" si="7968"/>
        <v>0</v>
      </c>
      <c r="AO3883" s="16">
        <f t="shared" si="7883"/>
        <v>2980.5</v>
      </c>
      <c r="AP3883" s="16">
        <f t="shared" si="7968"/>
        <v>0</v>
      </c>
      <c r="AQ3883" s="16">
        <f t="shared" si="7968"/>
        <v>0</v>
      </c>
      <c r="AR3883" s="16">
        <f t="shared" si="7968"/>
        <v>0</v>
      </c>
      <c r="AS3883" s="16">
        <f t="shared" si="7968"/>
        <v>0</v>
      </c>
      <c r="AT3883" s="16">
        <f t="shared" si="7968"/>
        <v>0</v>
      </c>
      <c r="AU3883" s="16">
        <f t="shared" si="7968"/>
        <v>0</v>
      </c>
      <c r="AV3883" s="16">
        <f t="shared" si="7968"/>
        <v>0</v>
      </c>
      <c r="AW3883" s="16">
        <f t="shared" si="7968"/>
        <v>0</v>
      </c>
      <c r="AX3883" s="16">
        <f t="shared" si="7968"/>
        <v>0</v>
      </c>
      <c r="AY3883" s="16">
        <f t="shared" si="7968"/>
        <v>0</v>
      </c>
      <c r="AZ3883" s="16">
        <f t="shared" si="7968"/>
        <v>0</v>
      </c>
      <c r="BA3883" s="16">
        <f t="shared" si="7968"/>
        <v>0</v>
      </c>
      <c r="BB3883" s="16">
        <f t="shared" si="7968"/>
        <v>0</v>
      </c>
      <c r="BC3883" s="16">
        <f t="shared" si="7968"/>
        <v>0</v>
      </c>
      <c r="BD3883" s="16">
        <f t="shared" si="7968"/>
        <v>0</v>
      </c>
      <c r="BE3883" s="16">
        <f t="shared" si="7968"/>
        <v>0</v>
      </c>
      <c r="BF3883" s="16">
        <f t="shared" si="7932"/>
        <v>2980.5</v>
      </c>
      <c r="BG3883" s="16">
        <f t="shared" si="7933"/>
        <v>2968.6</v>
      </c>
      <c r="BH3883" s="16">
        <f t="shared" si="7934"/>
        <v>3027.9</v>
      </c>
      <c r="BI3883" s="16">
        <f t="shared" si="7968"/>
        <v>0</v>
      </c>
      <c r="BJ3883" s="16">
        <f t="shared" si="7925"/>
        <v>2980.5</v>
      </c>
      <c r="BK3883" s="16">
        <f t="shared" si="7968"/>
        <v>0</v>
      </c>
    </row>
    <row r="3884" spans="1:63" ht="31.5" x14ac:dyDescent="0.25">
      <c r="A3884" s="10" t="s">
        <v>762</v>
      </c>
      <c r="B3884" s="10" t="s">
        <v>90</v>
      </c>
      <c r="C3884" s="10" t="s">
        <v>92</v>
      </c>
      <c r="D3884" s="10" t="s">
        <v>766</v>
      </c>
      <c r="E3884" s="10"/>
      <c r="F3884" s="19" t="s">
        <v>767</v>
      </c>
      <c r="G3884" s="16">
        <f>G3885+G3888</f>
        <v>3253.4</v>
      </c>
      <c r="H3884" s="16">
        <f t="shared" si="7920"/>
        <v>-272.90000000000009</v>
      </c>
      <c r="I3884" s="16">
        <f>I3885+I3888</f>
        <v>2980.5</v>
      </c>
      <c r="J3884" s="16">
        <f>J3885+J3888</f>
        <v>3354.6</v>
      </c>
      <c r="K3884" s="16">
        <f t="shared" si="7921"/>
        <v>-386</v>
      </c>
      <c r="L3884" s="16">
        <f>L3885+L3888</f>
        <v>2968.6</v>
      </c>
      <c r="M3884" s="16">
        <f>M3885+M3888</f>
        <v>3027.9</v>
      </c>
      <c r="N3884" s="16">
        <f>N3885+N3888</f>
        <v>0</v>
      </c>
      <c r="O3884" s="16">
        <f>O3885+O3888</f>
        <v>0</v>
      </c>
      <c r="P3884" s="16">
        <f>P3885+P3888</f>
        <v>0</v>
      </c>
      <c r="Q3884" s="16">
        <f t="shared" si="7890"/>
        <v>-272.90000000000009</v>
      </c>
      <c r="R3884" s="16">
        <f t="shared" si="7891"/>
        <v>2980.5</v>
      </c>
      <c r="S3884" s="16">
        <f t="shared" si="7892"/>
        <v>-386</v>
      </c>
      <c r="T3884" s="16">
        <f t="shared" si="7893"/>
        <v>2968.6</v>
      </c>
      <c r="U3884" s="16">
        <f t="shared" si="7894"/>
        <v>3027.9</v>
      </c>
      <c r="V3884" s="16">
        <f>V3885+V3888</f>
        <v>0</v>
      </c>
      <c r="W3884" s="16">
        <f>W3885+W3888</f>
        <v>0</v>
      </c>
      <c r="X3884" s="16">
        <f>X3885+X3888</f>
        <v>0</v>
      </c>
      <c r="Y3884" s="16">
        <f>Y3885+Y3888</f>
        <v>0</v>
      </c>
      <c r="Z3884" s="16">
        <f>Z3885+Z3888</f>
        <v>0</v>
      </c>
      <c r="AA3884" s="16">
        <f t="shared" si="7903"/>
        <v>2980.5</v>
      </c>
      <c r="AB3884" s="16">
        <f t="shared" si="7904"/>
        <v>2968.6</v>
      </c>
      <c r="AC3884" s="16">
        <f t="shared" si="7905"/>
        <v>3027.9</v>
      </c>
      <c r="AD3884" s="16">
        <f t="shared" ref="AD3884:AJ3884" si="7969">AD3885+AD3888</f>
        <v>0</v>
      </c>
      <c r="AE3884" s="16">
        <f t="shared" si="7969"/>
        <v>0</v>
      </c>
      <c r="AF3884" s="16">
        <f t="shared" si="7969"/>
        <v>0</v>
      </c>
      <c r="AG3884" s="16">
        <f t="shared" si="7969"/>
        <v>0</v>
      </c>
      <c r="AH3884" s="16">
        <f t="shared" si="7969"/>
        <v>0</v>
      </c>
      <c r="AI3884" s="16">
        <f t="shared" si="7969"/>
        <v>0</v>
      </c>
      <c r="AJ3884" s="16">
        <f t="shared" si="7969"/>
        <v>0</v>
      </c>
      <c r="AK3884" s="16">
        <f t="shared" si="7880"/>
        <v>2980.5</v>
      </c>
      <c r="AL3884" s="16">
        <f t="shared" si="7881"/>
        <v>2968.6</v>
      </c>
      <c r="AM3884" s="16">
        <f t="shared" si="7882"/>
        <v>3027.9</v>
      </c>
      <c r="AN3884" s="16">
        <f>AN3885+AN3888</f>
        <v>0</v>
      </c>
      <c r="AO3884" s="16">
        <f t="shared" si="7883"/>
        <v>2980.5</v>
      </c>
      <c r="AP3884" s="16">
        <f t="shared" ref="AP3884:BK3884" si="7970">AP3885+AP3888</f>
        <v>0</v>
      </c>
      <c r="AQ3884" s="16">
        <f t="shared" si="7970"/>
        <v>0</v>
      </c>
      <c r="AR3884" s="16">
        <f t="shared" si="7970"/>
        <v>0</v>
      </c>
      <c r="AS3884" s="16">
        <f>AS3885+AS3888</f>
        <v>0</v>
      </c>
      <c r="AT3884" s="16">
        <f>AT3885+AT3888</f>
        <v>0</v>
      </c>
      <c r="AU3884" s="16">
        <f t="shared" si="7970"/>
        <v>0</v>
      </c>
      <c r="AV3884" s="16">
        <f t="shared" si="7970"/>
        <v>0</v>
      </c>
      <c r="AW3884" s="16">
        <f t="shared" si="7970"/>
        <v>0</v>
      </c>
      <c r="AX3884" s="16">
        <f t="shared" si="7970"/>
        <v>0</v>
      </c>
      <c r="AY3884" s="16">
        <f t="shared" si="7970"/>
        <v>0</v>
      </c>
      <c r="AZ3884" s="16">
        <f t="shared" si="7970"/>
        <v>0</v>
      </c>
      <c r="BA3884" s="16">
        <f>BA3885+BA3888</f>
        <v>0</v>
      </c>
      <c r="BB3884" s="16">
        <f>BB3885+BB3888</f>
        <v>0</v>
      </c>
      <c r="BC3884" s="16">
        <f t="shared" si="7970"/>
        <v>0</v>
      </c>
      <c r="BD3884" s="16">
        <f>BD3885+BD3888</f>
        <v>0</v>
      </c>
      <c r="BE3884" s="16">
        <f>BE3885+BE3888</f>
        <v>0</v>
      </c>
      <c r="BF3884" s="16">
        <f t="shared" si="7932"/>
        <v>2980.5</v>
      </c>
      <c r="BG3884" s="16">
        <f t="shared" si="7933"/>
        <v>2968.6</v>
      </c>
      <c r="BH3884" s="16">
        <f t="shared" si="7934"/>
        <v>3027.9</v>
      </c>
      <c r="BI3884" s="16">
        <f t="shared" ref="BI3884" si="7971">BI3885+BI3888</f>
        <v>0</v>
      </c>
      <c r="BJ3884" s="16">
        <f t="shared" si="7925"/>
        <v>2980.5</v>
      </c>
      <c r="BK3884" s="16">
        <f t="shared" si="7970"/>
        <v>0</v>
      </c>
    </row>
    <row r="3885" spans="1:63" ht="110.25" x14ac:dyDescent="0.25">
      <c r="A3885" s="10" t="s">
        <v>762</v>
      </c>
      <c r="B3885" s="10" t="s">
        <v>90</v>
      </c>
      <c r="C3885" s="10" t="s">
        <v>92</v>
      </c>
      <c r="D3885" s="10" t="s">
        <v>766</v>
      </c>
      <c r="E3885" s="10" t="s">
        <v>46</v>
      </c>
      <c r="F3885" s="11" t="s">
        <v>17</v>
      </c>
      <c r="G3885" s="16">
        <f>G3886</f>
        <v>21</v>
      </c>
      <c r="H3885" s="16">
        <f t="shared" si="7920"/>
        <v>-7.6999999999999993</v>
      </c>
      <c r="I3885" s="16">
        <f>I3886</f>
        <v>13.3</v>
      </c>
      <c r="J3885" s="16">
        <f>J3886</f>
        <v>21</v>
      </c>
      <c r="K3885" s="16">
        <f t="shared" si="7921"/>
        <v>-7.6999999999999993</v>
      </c>
      <c r="L3885" s="16">
        <f t="shared" ref="L3885:P3886" si="7972">L3886</f>
        <v>13.3</v>
      </c>
      <c r="M3885" s="16">
        <f t="shared" si="7972"/>
        <v>13.3</v>
      </c>
      <c r="N3885" s="16">
        <f t="shared" si="7972"/>
        <v>0</v>
      </c>
      <c r="O3885" s="16">
        <f t="shared" si="7972"/>
        <v>0</v>
      </c>
      <c r="P3885" s="16">
        <f t="shared" si="7972"/>
        <v>0</v>
      </c>
      <c r="Q3885" s="16">
        <f t="shared" si="7890"/>
        <v>-7.6999999999999993</v>
      </c>
      <c r="R3885" s="16">
        <f t="shared" si="7891"/>
        <v>13.3</v>
      </c>
      <c r="S3885" s="16">
        <f t="shared" si="7892"/>
        <v>-7.6999999999999993</v>
      </c>
      <c r="T3885" s="16">
        <f t="shared" si="7893"/>
        <v>13.3</v>
      </c>
      <c r="U3885" s="16">
        <f t="shared" si="7894"/>
        <v>13.3</v>
      </c>
      <c r="V3885" s="16">
        <f t="shared" ref="V3885:Z3886" si="7973">V3886</f>
        <v>0</v>
      </c>
      <c r="W3885" s="16">
        <f t="shared" si="7973"/>
        <v>0</v>
      </c>
      <c r="X3885" s="16">
        <f t="shared" si="7973"/>
        <v>0</v>
      </c>
      <c r="Y3885" s="16">
        <f t="shared" si="7973"/>
        <v>0</v>
      </c>
      <c r="Z3885" s="16">
        <f t="shared" si="7973"/>
        <v>0</v>
      </c>
      <c r="AA3885" s="16">
        <f t="shared" si="7903"/>
        <v>13.3</v>
      </c>
      <c r="AB3885" s="16">
        <f t="shared" si="7904"/>
        <v>13.3</v>
      </c>
      <c r="AC3885" s="16">
        <f t="shared" si="7905"/>
        <v>13.3</v>
      </c>
      <c r="AD3885" s="16">
        <f t="shared" ref="AD3885:BK3886" si="7974">AD3886</f>
        <v>0</v>
      </c>
      <c r="AE3885" s="16">
        <f t="shared" si="7974"/>
        <v>0</v>
      </c>
      <c r="AF3885" s="16">
        <f t="shared" si="7974"/>
        <v>0</v>
      </c>
      <c r="AG3885" s="16">
        <f t="shared" si="7974"/>
        <v>0</v>
      </c>
      <c r="AH3885" s="16">
        <f t="shared" si="7974"/>
        <v>0</v>
      </c>
      <c r="AI3885" s="16">
        <f t="shared" si="7974"/>
        <v>0</v>
      </c>
      <c r="AJ3885" s="16">
        <f t="shared" si="7974"/>
        <v>0</v>
      </c>
      <c r="AK3885" s="16">
        <f t="shared" si="7880"/>
        <v>13.3</v>
      </c>
      <c r="AL3885" s="16">
        <f t="shared" si="7881"/>
        <v>13.3</v>
      </c>
      <c r="AM3885" s="16">
        <f t="shared" si="7882"/>
        <v>13.3</v>
      </c>
      <c r="AN3885" s="16">
        <f t="shared" si="7974"/>
        <v>0</v>
      </c>
      <c r="AO3885" s="16">
        <f t="shared" si="7883"/>
        <v>13.3</v>
      </c>
      <c r="AP3885" s="16">
        <f t="shared" si="7974"/>
        <v>0</v>
      </c>
      <c r="AQ3885" s="16">
        <f t="shared" si="7974"/>
        <v>0</v>
      </c>
      <c r="AR3885" s="16">
        <f t="shared" si="7974"/>
        <v>0</v>
      </c>
      <c r="AS3885" s="16">
        <f t="shared" si="7974"/>
        <v>0</v>
      </c>
      <c r="AT3885" s="16">
        <f t="shared" si="7974"/>
        <v>0</v>
      </c>
      <c r="AU3885" s="16">
        <f t="shared" si="7974"/>
        <v>0</v>
      </c>
      <c r="AV3885" s="16">
        <f t="shared" si="7974"/>
        <v>0</v>
      </c>
      <c r="AW3885" s="16">
        <f t="shared" si="7974"/>
        <v>0</v>
      </c>
      <c r="AX3885" s="16">
        <f t="shared" si="7974"/>
        <v>0</v>
      </c>
      <c r="AY3885" s="16">
        <f t="shared" si="7974"/>
        <v>0</v>
      </c>
      <c r="AZ3885" s="16">
        <f t="shared" si="7974"/>
        <v>0</v>
      </c>
      <c r="BA3885" s="16">
        <f t="shared" si="7974"/>
        <v>0</v>
      </c>
      <c r="BB3885" s="16">
        <f t="shared" si="7974"/>
        <v>0</v>
      </c>
      <c r="BC3885" s="16">
        <f t="shared" si="7974"/>
        <v>0</v>
      </c>
      <c r="BD3885" s="16">
        <f t="shared" si="7974"/>
        <v>0</v>
      </c>
      <c r="BE3885" s="16">
        <f t="shared" si="7974"/>
        <v>0</v>
      </c>
      <c r="BF3885" s="16">
        <f t="shared" si="7932"/>
        <v>13.3</v>
      </c>
      <c r="BG3885" s="16">
        <f t="shared" si="7933"/>
        <v>13.3</v>
      </c>
      <c r="BH3885" s="16">
        <f t="shared" si="7934"/>
        <v>13.3</v>
      </c>
      <c r="BI3885" s="16">
        <f t="shared" si="7974"/>
        <v>0</v>
      </c>
      <c r="BJ3885" s="16">
        <f t="shared" si="7925"/>
        <v>13.3</v>
      </c>
      <c r="BK3885" s="16">
        <f t="shared" si="7974"/>
        <v>0</v>
      </c>
    </row>
    <row r="3886" spans="1:63" ht="47.25" x14ac:dyDescent="0.25">
      <c r="A3886" s="10" t="s">
        <v>762</v>
      </c>
      <c r="B3886" s="10" t="s">
        <v>90</v>
      </c>
      <c r="C3886" s="10" t="s">
        <v>92</v>
      </c>
      <c r="D3886" s="10" t="s">
        <v>766</v>
      </c>
      <c r="E3886" s="10" t="s">
        <v>47</v>
      </c>
      <c r="F3886" s="11" t="s">
        <v>18</v>
      </c>
      <c r="G3886" s="16">
        <f>G3887</f>
        <v>21</v>
      </c>
      <c r="H3886" s="16">
        <f t="shared" si="7920"/>
        <v>-7.6999999999999993</v>
      </c>
      <c r="I3886" s="16">
        <f>I3887</f>
        <v>13.3</v>
      </c>
      <c r="J3886" s="16">
        <f>J3887</f>
        <v>21</v>
      </c>
      <c r="K3886" s="16">
        <f t="shared" si="7921"/>
        <v>-7.6999999999999993</v>
      </c>
      <c r="L3886" s="16">
        <f t="shared" si="7972"/>
        <v>13.3</v>
      </c>
      <c r="M3886" s="16">
        <f t="shared" si="7972"/>
        <v>13.3</v>
      </c>
      <c r="N3886" s="16">
        <f t="shared" si="7972"/>
        <v>0</v>
      </c>
      <c r="O3886" s="16">
        <f t="shared" si="7972"/>
        <v>0</v>
      </c>
      <c r="P3886" s="16">
        <f t="shared" si="7972"/>
        <v>0</v>
      </c>
      <c r="Q3886" s="16">
        <f t="shared" si="7890"/>
        <v>-7.6999999999999993</v>
      </c>
      <c r="R3886" s="16">
        <f t="shared" si="7891"/>
        <v>13.3</v>
      </c>
      <c r="S3886" s="16">
        <f t="shared" si="7892"/>
        <v>-7.6999999999999993</v>
      </c>
      <c r="T3886" s="16">
        <f t="shared" si="7893"/>
        <v>13.3</v>
      </c>
      <c r="U3886" s="16">
        <f t="shared" si="7894"/>
        <v>13.3</v>
      </c>
      <c r="V3886" s="16">
        <f t="shared" si="7973"/>
        <v>0</v>
      </c>
      <c r="W3886" s="16">
        <f t="shared" si="7973"/>
        <v>0</v>
      </c>
      <c r="X3886" s="16">
        <f t="shared" si="7973"/>
        <v>0</v>
      </c>
      <c r="Y3886" s="16">
        <f t="shared" si="7973"/>
        <v>0</v>
      </c>
      <c r="Z3886" s="16">
        <f t="shared" si="7973"/>
        <v>0</v>
      </c>
      <c r="AA3886" s="16">
        <f t="shared" si="7903"/>
        <v>13.3</v>
      </c>
      <c r="AB3886" s="16">
        <f t="shared" si="7904"/>
        <v>13.3</v>
      </c>
      <c r="AC3886" s="16">
        <f t="shared" si="7905"/>
        <v>13.3</v>
      </c>
      <c r="AD3886" s="16">
        <f t="shared" si="7974"/>
        <v>0</v>
      </c>
      <c r="AE3886" s="16">
        <f t="shared" si="7974"/>
        <v>0</v>
      </c>
      <c r="AF3886" s="16">
        <f t="shared" si="7974"/>
        <v>0</v>
      </c>
      <c r="AG3886" s="16">
        <f t="shared" si="7974"/>
        <v>0</v>
      </c>
      <c r="AH3886" s="16">
        <f t="shared" si="7974"/>
        <v>0</v>
      </c>
      <c r="AI3886" s="16">
        <f t="shared" si="7974"/>
        <v>0</v>
      </c>
      <c r="AJ3886" s="16">
        <f t="shared" si="7974"/>
        <v>0</v>
      </c>
      <c r="AK3886" s="16">
        <f t="shared" si="7880"/>
        <v>13.3</v>
      </c>
      <c r="AL3886" s="16">
        <f t="shared" si="7881"/>
        <v>13.3</v>
      </c>
      <c r="AM3886" s="16">
        <f t="shared" si="7882"/>
        <v>13.3</v>
      </c>
      <c r="AN3886" s="16">
        <f t="shared" si="7974"/>
        <v>0</v>
      </c>
      <c r="AO3886" s="16">
        <f t="shared" si="7883"/>
        <v>13.3</v>
      </c>
      <c r="AP3886" s="16">
        <f t="shared" si="7974"/>
        <v>0</v>
      </c>
      <c r="AQ3886" s="16">
        <f t="shared" si="7974"/>
        <v>0</v>
      </c>
      <c r="AR3886" s="16">
        <f t="shared" si="7974"/>
        <v>0</v>
      </c>
      <c r="AS3886" s="16">
        <f t="shared" si="7974"/>
        <v>0</v>
      </c>
      <c r="AT3886" s="16">
        <f t="shared" si="7974"/>
        <v>0</v>
      </c>
      <c r="AU3886" s="16">
        <f t="shared" si="7974"/>
        <v>0</v>
      </c>
      <c r="AV3886" s="16">
        <f t="shared" si="7974"/>
        <v>0</v>
      </c>
      <c r="AW3886" s="16">
        <f t="shared" si="7974"/>
        <v>0</v>
      </c>
      <c r="AX3886" s="16">
        <f t="shared" si="7974"/>
        <v>0</v>
      </c>
      <c r="AY3886" s="16">
        <f t="shared" si="7974"/>
        <v>0</v>
      </c>
      <c r="AZ3886" s="16">
        <f t="shared" si="7974"/>
        <v>0</v>
      </c>
      <c r="BA3886" s="16">
        <f t="shared" si="7974"/>
        <v>0</v>
      </c>
      <c r="BB3886" s="16">
        <f t="shared" si="7974"/>
        <v>0</v>
      </c>
      <c r="BC3886" s="16">
        <f t="shared" si="7974"/>
        <v>0</v>
      </c>
      <c r="BD3886" s="16">
        <f t="shared" si="7974"/>
        <v>0</v>
      </c>
      <c r="BE3886" s="16">
        <f t="shared" si="7974"/>
        <v>0</v>
      </c>
      <c r="BF3886" s="16">
        <f t="shared" si="7932"/>
        <v>13.3</v>
      </c>
      <c r="BG3886" s="16">
        <f t="shared" si="7933"/>
        <v>13.3</v>
      </c>
      <c r="BH3886" s="16">
        <f t="shared" si="7934"/>
        <v>13.3</v>
      </c>
      <c r="BI3886" s="16">
        <f t="shared" si="7974"/>
        <v>0</v>
      </c>
      <c r="BJ3886" s="16">
        <f t="shared" si="7925"/>
        <v>13.3</v>
      </c>
      <c r="BK3886" s="16">
        <f t="shared" si="7974"/>
        <v>0</v>
      </c>
    </row>
    <row r="3887" spans="1:63" ht="31.5" x14ac:dyDescent="0.25">
      <c r="A3887" s="10" t="s">
        <v>762</v>
      </c>
      <c r="B3887" s="10" t="s">
        <v>90</v>
      </c>
      <c r="C3887" s="10" t="s">
        <v>92</v>
      </c>
      <c r="D3887" s="10" t="s">
        <v>766</v>
      </c>
      <c r="E3887" s="10" t="s">
        <v>49</v>
      </c>
      <c r="F3887" s="11" t="s">
        <v>20</v>
      </c>
      <c r="G3887" s="16">
        <v>21</v>
      </c>
      <c r="H3887" s="16">
        <f t="shared" si="7920"/>
        <v>-7.6999999999999993</v>
      </c>
      <c r="I3887" s="16">
        <v>13.3</v>
      </c>
      <c r="J3887" s="16">
        <v>21</v>
      </c>
      <c r="K3887" s="16">
        <f t="shared" si="7921"/>
        <v>-7.6999999999999993</v>
      </c>
      <c r="L3887" s="16">
        <v>13.3</v>
      </c>
      <c r="M3887" s="16">
        <v>13.3</v>
      </c>
      <c r="N3887" s="16"/>
      <c r="O3887" s="16"/>
      <c r="P3887" s="16"/>
      <c r="Q3887" s="16">
        <f t="shared" si="7890"/>
        <v>-7.6999999999999993</v>
      </c>
      <c r="R3887" s="16">
        <f t="shared" si="7891"/>
        <v>13.3</v>
      </c>
      <c r="S3887" s="16">
        <f t="shared" si="7892"/>
        <v>-7.6999999999999993</v>
      </c>
      <c r="T3887" s="16">
        <f t="shared" si="7893"/>
        <v>13.3</v>
      </c>
      <c r="U3887" s="16">
        <f t="shared" si="7894"/>
        <v>13.3</v>
      </c>
      <c r="V3887" s="16"/>
      <c r="W3887" s="16"/>
      <c r="X3887" s="16"/>
      <c r="Y3887" s="16"/>
      <c r="Z3887" s="16"/>
      <c r="AA3887" s="16">
        <f t="shared" si="7903"/>
        <v>13.3</v>
      </c>
      <c r="AB3887" s="16">
        <f t="shared" si="7904"/>
        <v>13.3</v>
      </c>
      <c r="AC3887" s="16">
        <f t="shared" si="7905"/>
        <v>13.3</v>
      </c>
      <c r="AD3887" s="16"/>
      <c r="AE3887" s="16"/>
      <c r="AF3887" s="16"/>
      <c r="AG3887" s="16"/>
      <c r="AH3887" s="16"/>
      <c r="AI3887" s="16"/>
      <c r="AJ3887" s="16"/>
      <c r="AK3887" s="16">
        <f t="shared" si="7880"/>
        <v>13.3</v>
      </c>
      <c r="AL3887" s="16">
        <f t="shared" si="7881"/>
        <v>13.3</v>
      </c>
      <c r="AM3887" s="16">
        <f t="shared" si="7882"/>
        <v>13.3</v>
      </c>
      <c r="AN3887" s="16"/>
      <c r="AO3887" s="16">
        <f t="shared" si="7883"/>
        <v>13.3</v>
      </c>
      <c r="AP3887" s="16"/>
      <c r="AQ3887" s="16"/>
      <c r="AR3887" s="16"/>
      <c r="AS3887" s="16"/>
      <c r="AT3887" s="16"/>
      <c r="AU3887" s="16"/>
      <c r="AV3887" s="16"/>
      <c r="AW3887" s="16"/>
      <c r="AX3887" s="16"/>
      <c r="AY3887" s="16"/>
      <c r="AZ3887" s="16"/>
      <c r="BA3887" s="16"/>
      <c r="BB3887" s="16"/>
      <c r="BC3887" s="16"/>
      <c r="BD3887" s="16"/>
      <c r="BE3887" s="16"/>
      <c r="BF3887" s="16">
        <f t="shared" si="7932"/>
        <v>13.3</v>
      </c>
      <c r="BG3887" s="16">
        <f t="shared" si="7933"/>
        <v>13.3</v>
      </c>
      <c r="BH3887" s="16">
        <f t="shared" si="7934"/>
        <v>13.3</v>
      </c>
      <c r="BI3887" s="16"/>
      <c r="BJ3887" s="16">
        <f t="shared" si="7925"/>
        <v>13.3</v>
      </c>
      <c r="BK3887" s="16"/>
    </row>
    <row r="3888" spans="1:63" ht="47.25" x14ac:dyDescent="0.25">
      <c r="A3888" s="10" t="s">
        <v>762</v>
      </c>
      <c r="B3888" s="10" t="s">
        <v>90</v>
      </c>
      <c r="C3888" s="10" t="s">
        <v>92</v>
      </c>
      <c r="D3888" s="10" t="s">
        <v>766</v>
      </c>
      <c r="E3888" s="10" t="s">
        <v>50</v>
      </c>
      <c r="F3888" s="11" t="s">
        <v>21</v>
      </c>
      <c r="G3888" s="16">
        <f>G3889</f>
        <v>3232.4</v>
      </c>
      <c r="H3888" s="16">
        <f t="shared" si="7920"/>
        <v>-265.20000000000027</v>
      </c>
      <c r="I3888" s="16">
        <f>I3889</f>
        <v>2967.2</v>
      </c>
      <c r="J3888" s="16">
        <f>J3889</f>
        <v>3333.6</v>
      </c>
      <c r="K3888" s="16">
        <f t="shared" si="7921"/>
        <v>-378.30000000000018</v>
      </c>
      <c r="L3888" s="16">
        <f>L3889</f>
        <v>2955.2999999999997</v>
      </c>
      <c r="M3888" s="16">
        <f>M3889</f>
        <v>3014.6</v>
      </c>
      <c r="N3888" s="16">
        <f>N3889</f>
        <v>0</v>
      </c>
      <c r="O3888" s="16">
        <f>O3889</f>
        <v>0</v>
      </c>
      <c r="P3888" s="16">
        <f>P3889</f>
        <v>0</v>
      </c>
      <c r="Q3888" s="16">
        <f t="shared" si="7890"/>
        <v>-265.20000000000027</v>
      </c>
      <c r="R3888" s="16">
        <f t="shared" si="7891"/>
        <v>2967.2</v>
      </c>
      <c r="S3888" s="16">
        <f t="shared" si="7892"/>
        <v>-378.30000000000018</v>
      </c>
      <c r="T3888" s="16">
        <f t="shared" si="7893"/>
        <v>2955.2999999999997</v>
      </c>
      <c r="U3888" s="16">
        <f t="shared" si="7894"/>
        <v>3014.6</v>
      </c>
      <c r="V3888" s="16">
        <f>V3889</f>
        <v>0</v>
      </c>
      <c r="W3888" s="16">
        <f>W3889</f>
        <v>0</v>
      </c>
      <c r="X3888" s="16">
        <f>X3889</f>
        <v>0</v>
      </c>
      <c r="Y3888" s="16">
        <f>Y3889</f>
        <v>0</v>
      </c>
      <c r="Z3888" s="16">
        <f>Z3889</f>
        <v>0</v>
      </c>
      <c r="AA3888" s="16">
        <f t="shared" si="7903"/>
        <v>2967.2</v>
      </c>
      <c r="AB3888" s="16">
        <f t="shared" si="7904"/>
        <v>2955.2999999999997</v>
      </c>
      <c r="AC3888" s="16">
        <f t="shared" si="7905"/>
        <v>3014.6</v>
      </c>
      <c r="AD3888" s="16">
        <f t="shared" ref="AD3888:BK3888" si="7975">AD3889</f>
        <v>0</v>
      </c>
      <c r="AE3888" s="16">
        <f t="shared" si="7975"/>
        <v>0</v>
      </c>
      <c r="AF3888" s="16">
        <f t="shared" si="7975"/>
        <v>0</v>
      </c>
      <c r="AG3888" s="16">
        <f t="shared" si="7975"/>
        <v>0</v>
      </c>
      <c r="AH3888" s="16">
        <f t="shared" si="7975"/>
        <v>0</v>
      </c>
      <c r="AI3888" s="16">
        <f t="shared" si="7975"/>
        <v>0</v>
      </c>
      <c r="AJ3888" s="16">
        <f t="shared" si="7975"/>
        <v>0</v>
      </c>
      <c r="AK3888" s="16">
        <f t="shared" si="7880"/>
        <v>2967.2</v>
      </c>
      <c r="AL3888" s="16">
        <f t="shared" si="7881"/>
        <v>2955.2999999999997</v>
      </c>
      <c r="AM3888" s="16">
        <f t="shared" si="7882"/>
        <v>3014.6</v>
      </c>
      <c r="AN3888" s="16">
        <f t="shared" si="7975"/>
        <v>0</v>
      </c>
      <c r="AO3888" s="16">
        <f t="shared" si="7883"/>
        <v>2967.2</v>
      </c>
      <c r="AP3888" s="16">
        <f t="shared" si="7975"/>
        <v>0</v>
      </c>
      <c r="AQ3888" s="16">
        <f t="shared" si="7975"/>
        <v>0</v>
      </c>
      <c r="AR3888" s="16">
        <f t="shared" si="7975"/>
        <v>0</v>
      </c>
      <c r="AS3888" s="16">
        <f t="shared" si="7975"/>
        <v>0</v>
      </c>
      <c r="AT3888" s="16">
        <f t="shared" si="7975"/>
        <v>0</v>
      </c>
      <c r="AU3888" s="16">
        <f t="shared" si="7975"/>
        <v>0</v>
      </c>
      <c r="AV3888" s="16">
        <f t="shared" si="7975"/>
        <v>0</v>
      </c>
      <c r="AW3888" s="16">
        <f t="shared" si="7975"/>
        <v>0</v>
      </c>
      <c r="AX3888" s="16">
        <f t="shared" si="7975"/>
        <v>0</v>
      </c>
      <c r="AY3888" s="16">
        <f t="shared" si="7975"/>
        <v>0</v>
      </c>
      <c r="AZ3888" s="16">
        <f t="shared" si="7975"/>
        <v>0</v>
      </c>
      <c r="BA3888" s="16">
        <f t="shared" si="7975"/>
        <v>0</v>
      </c>
      <c r="BB3888" s="16">
        <f t="shared" si="7975"/>
        <v>0</v>
      </c>
      <c r="BC3888" s="16">
        <f t="shared" si="7975"/>
        <v>0</v>
      </c>
      <c r="BD3888" s="16">
        <f t="shared" si="7975"/>
        <v>0</v>
      </c>
      <c r="BE3888" s="16">
        <f t="shared" si="7975"/>
        <v>0</v>
      </c>
      <c r="BF3888" s="16">
        <f t="shared" si="7932"/>
        <v>2967.2</v>
      </c>
      <c r="BG3888" s="16">
        <f t="shared" si="7933"/>
        <v>2955.2999999999997</v>
      </c>
      <c r="BH3888" s="16">
        <f t="shared" si="7934"/>
        <v>3014.6</v>
      </c>
      <c r="BI3888" s="16">
        <f t="shared" si="7975"/>
        <v>0</v>
      </c>
      <c r="BJ3888" s="16">
        <f t="shared" si="7925"/>
        <v>2967.2</v>
      </c>
      <c r="BK3888" s="16">
        <f t="shared" si="7975"/>
        <v>0</v>
      </c>
    </row>
    <row r="3889" spans="1:63" ht="47.25" x14ac:dyDescent="0.25">
      <c r="A3889" s="10" t="s">
        <v>762</v>
      </c>
      <c r="B3889" s="10" t="s">
        <v>90</v>
      </c>
      <c r="C3889" s="10" t="s">
        <v>92</v>
      </c>
      <c r="D3889" s="10" t="s">
        <v>766</v>
      </c>
      <c r="E3889" s="10" t="s">
        <v>51</v>
      </c>
      <c r="F3889" s="11" t="s">
        <v>22</v>
      </c>
      <c r="G3889" s="16">
        <f>G3890+G3891</f>
        <v>3232.4</v>
      </c>
      <c r="H3889" s="16">
        <f t="shared" si="7920"/>
        <v>-265.20000000000027</v>
      </c>
      <c r="I3889" s="16">
        <f>I3890+I3891</f>
        <v>2967.2</v>
      </c>
      <c r="J3889" s="16">
        <f>J3890+J3891</f>
        <v>3333.6</v>
      </c>
      <c r="K3889" s="16">
        <f t="shared" si="7921"/>
        <v>-378.30000000000018</v>
      </c>
      <c r="L3889" s="16">
        <f>L3890+L3891</f>
        <v>2955.2999999999997</v>
      </c>
      <c r="M3889" s="16">
        <f>M3890+M3891</f>
        <v>3014.6</v>
      </c>
      <c r="N3889" s="16">
        <f>N3890+N3891</f>
        <v>0</v>
      </c>
      <c r="O3889" s="16">
        <f>O3890+O3891</f>
        <v>0</v>
      </c>
      <c r="P3889" s="16">
        <f>P3890+P3891</f>
        <v>0</v>
      </c>
      <c r="Q3889" s="16">
        <f t="shared" si="7890"/>
        <v>-265.20000000000027</v>
      </c>
      <c r="R3889" s="16">
        <f t="shared" si="7891"/>
        <v>2967.2</v>
      </c>
      <c r="S3889" s="16">
        <f t="shared" si="7892"/>
        <v>-378.30000000000018</v>
      </c>
      <c r="T3889" s="16">
        <f t="shared" si="7893"/>
        <v>2955.2999999999997</v>
      </c>
      <c r="U3889" s="16">
        <f t="shared" si="7894"/>
        <v>3014.6</v>
      </c>
      <c r="V3889" s="16">
        <f>V3890+V3891</f>
        <v>0</v>
      </c>
      <c r="W3889" s="16">
        <f>W3890+W3891</f>
        <v>0</v>
      </c>
      <c r="X3889" s="16">
        <f>X3890+X3891</f>
        <v>0</v>
      </c>
      <c r="Y3889" s="16">
        <f>Y3890+Y3891</f>
        <v>0</v>
      </c>
      <c r="Z3889" s="16">
        <f>Z3890+Z3891</f>
        <v>0</v>
      </c>
      <c r="AA3889" s="16">
        <f t="shared" si="7903"/>
        <v>2967.2</v>
      </c>
      <c r="AB3889" s="16">
        <f t="shared" si="7904"/>
        <v>2955.2999999999997</v>
      </c>
      <c r="AC3889" s="16">
        <f t="shared" si="7905"/>
        <v>3014.6</v>
      </c>
      <c r="AD3889" s="16">
        <f t="shared" ref="AD3889:AJ3889" si="7976">AD3890+AD3891</f>
        <v>0</v>
      </c>
      <c r="AE3889" s="16">
        <f t="shared" si="7976"/>
        <v>0</v>
      </c>
      <c r="AF3889" s="16">
        <f t="shared" si="7976"/>
        <v>0</v>
      </c>
      <c r="AG3889" s="16">
        <f t="shared" si="7976"/>
        <v>0</v>
      </c>
      <c r="AH3889" s="16">
        <f t="shared" si="7976"/>
        <v>0</v>
      </c>
      <c r="AI3889" s="16">
        <f t="shared" si="7976"/>
        <v>0</v>
      </c>
      <c r="AJ3889" s="16">
        <f t="shared" si="7976"/>
        <v>0</v>
      </c>
      <c r="AK3889" s="16">
        <f t="shared" si="7880"/>
        <v>2967.2</v>
      </c>
      <c r="AL3889" s="16">
        <f t="shared" si="7881"/>
        <v>2955.2999999999997</v>
      </c>
      <c r="AM3889" s="16">
        <f t="shared" si="7882"/>
        <v>3014.6</v>
      </c>
      <c r="AN3889" s="16">
        <f>AN3890+AN3891</f>
        <v>0</v>
      </c>
      <c r="AO3889" s="16">
        <f t="shared" si="7883"/>
        <v>2967.2</v>
      </c>
      <c r="AP3889" s="16">
        <f t="shared" ref="AP3889:BK3889" si="7977">AP3890+AP3891</f>
        <v>0</v>
      </c>
      <c r="AQ3889" s="16">
        <f t="shared" si="7977"/>
        <v>0</v>
      </c>
      <c r="AR3889" s="16">
        <f t="shared" si="7977"/>
        <v>0</v>
      </c>
      <c r="AS3889" s="16">
        <f>AS3890+AS3891</f>
        <v>0</v>
      </c>
      <c r="AT3889" s="16">
        <f>AT3890+AT3891</f>
        <v>0</v>
      </c>
      <c r="AU3889" s="16">
        <f t="shared" si="7977"/>
        <v>0</v>
      </c>
      <c r="AV3889" s="16">
        <f t="shared" si="7977"/>
        <v>0</v>
      </c>
      <c r="AW3889" s="16">
        <f t="shared" si="7977"/>
        <v>0</v>
      </c>
      <c r="AX3889" s="16">
        <f t="shared" si="7977"/>
        <v>0</v>
      </c>
      <c r="AY3889" s="16">
        <f t="shared" si="7977"/>
        <v>0</v>
      </c>
      <c r="AZ3889" s="16">
        <f t="shared" si="7977"/>
        <v>0</v>
      </c>
      <c r="BA3889" s="16">
        <f>BA3890+BA3891</f>
        <v>0</v>
      </c>
      <c r="BB3889" s="16">
        <f>BB3890+BB3891</f>
        <v>0</v>
      </c>
      <c r="BC3889" s="16">
        <f t="shared" si="7977"/>
        <v>0</v>
      </c>
      <c r="BD3889" s="16">
        <f>BD3890+BD3891</f>
        <v>0</v>
      </c>
      <c r="BE3889" s="16">
        <f>BE3890+BE3891</f>
        <v>0</v>
      </c>
      <c r="BF3889" s="16">
        <f t="shared" si="7932"/>
        <v>2967.2</v>
      </c>
      <c r="BG3889" s="16">
        <f t="shared" si="7933"/>
        <v>2955.2999999999997</v>
      </c>
      <c r="BH3889" s="16">
        <f t="shared" si="7934"/>
        <v>3014.6</v>
      </c>
      <c r="BI3889" s="16">
        <f t="shared" ref="BI3889" si="7978">BI3890+BI3891</f>
        <v>0</v>
      </c>
      <c r="BJ3889" s="16">
        <f t="shared" si="7925"/>
        <v>2967.2</v>
      </c>
      <c r="BK3889" s="16">
        <f t="shared" si="7977"/>
        <v>0</v>
      </c>
    </row>
    <row r="3890" spans="1:63" ht="47.25" x14ac:dyDescent="0.25">
      <c r="A3890" s="10" t="s">
        <v>762</v>
      </c>
      <c r="B3890" s="10" t="s">
        <v>90</v>
      </c>
      <c r="C3890" s="10" t="s">
        <v>92</v>
      </c>
      <c r="D3890" s="10" t="s">
        <v>766</v>
      </c>
      <c r="E3890" s="10" t="s">
        <v>81</v>
      </c>
      <c r="F3890" s="11" t="s">
        <v>82</v>
      </c>
      <c r="G3890" s="16">
        <v>12</v>
      </c>
      <c r="H3890" s="16">
        <f t="shared" si="7920"/>
        <v>-10.8</v>
      </c>
      <c r="I3890" s="16">
        <v>1.2</v>
      </c>
      <c r="J3890" s="16">
        <v>12</v>
      </c>
      <c r="K3890" s="16">
        <f t="shared" si="7921"/>
        <v>-10.8</v>
      </c>
      <c r="L3890" s="16">
        <v>1.2</v>
      </c>
      <c r="M3890" s="16">
        <v>1.2</v>
      </c>
      <c r="N3890" s="16"/>
      <c r="O3890" s="16"/>
      <c r="P3890" s="16"/>
      <c r="Q3890" s="16">
        <f t="shared" si="7890"/>
        <v>-10.8</v>
      </c>
      <c r="R3890" s="16">
        <f t="shared" si="7891"/>
        <v>1.2</v>
      </c>
      <c r="S3890" s="16">
        <f t="shared" si="7892"/>
        <v>-10.8</v>
      </c>
      <c r="T3890" s="16">
        <f t="shared" si="7893"/>
        <v>1.2</v>
      </c>
      <c r="U3890" s="16">
        <f t="shared" si="7894"/>
        <v>1.2</v>
      </c>
      <c r="V3890" s="16"/>
      <c r="W3890" s="16"/>
      <c r="X3890" s="16"/>
      <c r="Y3890" s="16"/>
      <c r="Z3890" s="16"/>
      <c r="AA3890" s="16">
        <f t="shared" si="7903"/>
        <v>1.2</v>
      </c>
      <c r="AB3890" s="16">
        <f t="shared" si="7904"/>
        <v>1.2</v>
      </c>
      <c r="AC3890" s="16">
        <f t="shared" si="7905"/>
        <v>1.2</v>
      </c>
      <c r="AD3890" s="16"/>
      <c r="AE3890" s="16"/>
      <c r="AF3890" s="16"/>
      <c r="AG3890" s="16"/>
      <c r="AH3890" s="16"/>
      <c r="AI3890" s="16"/>
      <c r="AJ3890" s="16"/>
      <c r="AK3890" s="16">
        <f t="shared" si="7880"/>
        <v>1.2</v>
      </c>
      <c r="AL3890" s="16">
        <f t="shared" si="7881"/>
        <v>1.2</v>
      </c>
      <c r="AM3890" s="16">
        <f t="shared" si="7882"/>
        <v>1.2</v>
      </c>
      <c r="AN3890" s="16"/>
      <c r="AO3890" s="16">
        <f t="shared" si="7883"/>
        <v>1.2</v>
      </c>
      <c r="AP3890" s="16"/>
      <c r="AQ3890" s="16"/>
      <c r="AR3890" s="16"/>
      <c r="AS3890" s="16"/>
      <c r="AT3890" s="16"/>
      <c r="AU3890" s="16"/>
      <c r="AV3890" s="16"/>
      <c r="AW3890" s="16"/>
      <c r="AX3890" s="16"/>
      <c r="AY3890" s="16"/>
      <c r="AZ3890" s="16"/>
      <c r="BA3890" s="16"/>
      <c r="BB3890" s="16"/>
      <c r="BC3890" s="16"/>
      <c r="BD3890" s="16"/>
      <c r="BE3890" s="16"/>
      <c r="BF3890" s="16">
        <f t="shared" si="7932"/>
        <v>1.2</v>
      </c>
      <c r="BG3890" s="16">
        <f t="shared" si="7933"/>
        <v>1.2</v>
      </c>
      <c r="BH3890" s="16">
        <f t="shared" si="7934"/>
        <v>1.2</v>
      </c>
      <c r="BI3890" s="16"/>
      <c r="BJ3890" s="16">
        <f t="shared" si="7925"/>
        <v>1.2</v>
      </c>
      <c r="BK3890" s="16"/>
    </row>
    <row r="3891" spans="1:63" ht="31.5" x14ac:dyDescent="0.25">
      <c r="A3891" s="10" t="s">
        <v>762</v>
      </c>
      <c r="B3891" s="10" t="s">
        <v>90</v>
      </c>
      <c r="C3891" s="10" t="s">
        <v>92</v>
      </c>
      <c r="D3891" s="10" t="s">
        <v>766</v>
      </c>
      <c r="E3891" s="10" t="s">
        <v>52</v>
      </c>
      <c r="F3891" s="11" t="s">
        <v>23</v>
      </c>
      <c r="G3891" s="16">
        <v>3220.4</v>
      </c>
      <c r="H3891" s="16">
        <f t="shared" si="7920"/>
        <v>-254.40000000000009</v>
      </c>
      <c r="I3891" s="16">
        <v>2966</v>
      </c>
      <c r="J3891" s="16">
        <v>3321.6</v>
      </c>
      <c r="K3891" s="16">
        <f t="shared" si="7921"/>
        <v>-367.5</v>
      </c>
      <c r="L3891" s="16">
        <v>2954.1</v>
      </c>
      <c r="M3891" s="16">
        <v>3013.4</v>
      </c>
      <c r="N3891" s="16"/>
      <c r="O3891" s="16"/>
      <c r="P3891" s="16"/>
      <c r="Q3891" s="16">
        <f t="shared" si="7890"/>
        <v>-254.40000000000009</v>
      </c>
      <c r="R3891" s="16">
        <f t="shared" si="7891"/>
        <v>2966</v>
      </c>
      <c r="S3891" s="16">
        <f t="shared" si="7892"/>
        <v>-367.5</v>
      </c>
      <c r="T3891" s="16">
        <f t="shared" si="7893"/>
        <v>2954.1</v>
      </c>
      <c r="U3891" s="16">
        <f t="shared" si="7894"/>
        <v>3013.4</v>
      </c>
      <c r="V3891" s="16"/>
      <c r="W3891" s="16"/>
      <c r="X3891" s="16"/>
      <c r="Y3891" s="16"/>
      <c r="Z3891" s="16"/>
      <c r="AA3891" s="16">
        <f t="shared" si="7903"/>
        <v>2966</v>
      </c>
      <c r="AB3891" s="16">
        <f t="shared" si="7904"/>
        <v>2954.1</v>
      </c>
      <c r="AC3891" s="16">
        <f t="shared" si="7905"/>
        <v>3013.4</v>
      </c>
      <c r="AD3891" s="16"/>
      <c r="AE3891" s="16"/>
      <c r="AF3891" s="16"/>
      <c r="AG3891" s="16"/>
      <c r="AH3891" s="16"/>
      <c r="AI3891" s="16"/>
      <c r="AJ3891" s="16"/>
      <c r="AK3891" s="16">
        <f t="shared" si="7880"/>
        <v>2966</v>
      </c>
      <c r="AL3891" s="16">
        <f t="shared" si="7881"/>
        <v>2954.1</v>
      </c>
      <c r="AM3891" s="16">
        <f t="shared" si="7882"/>
        <v>3013.4</v>
      </c>
      <c r="AN3891" s="16"/>
      <c r="AO3891" s="16">
        <f t="shared" si="7883"/>
        <v>2966</v>
      </c>
      <c r="AP3891" s="16"/>
      <c r="AQ3891" s="16"/>
      <c r="AR3891" s="16"/>
      <c r="AS3891" s="16"/>
      <c r="AT3891" s="16"/>
      <c r="AU3891" s="16"/>
      <c r="AV3891" s="16"/>
      <c r="AW3891" s="16"/>
      <c r="AX3891" s="16"/>
      <c r="AY3891" s="16"/>
      <c r="AZ3891" s="16"/>
      <c r="BA3891" s="16"/>
      <c r="BB3891" s="16"/>
      <c r="BC3891" s="16"/>
      <c r="BD3891" s="16"/>
      <c r="BE3891" s="16"/>
      <c r="BF3891" s="16">
        <f t="shared" si="7932"/>
        <v>2966</v>
      </c>
      <c r="BG3891" s="16">
        <f t="shared" si="7933"/>
        <v>2954.1</v>
      </c>
      <c r="BH3891" s="16">
        <f t="shared" si="7934"/>
        <v>3013.4</v>
      </c>
      <c r="BI3891" s="16"/>
      <c r="BJ3891" s="16">
        <f t="shared" si="7925"/>
        <v>2966</v>
      </c>
      <c r="BK3891" s="16"/>
    </row>
    <row r="3892" spans="1:63" ht="31.5" x14ac:dyDescent="0.25">
      <c r="A3892" s="10" t="s">
        <v>762</v>
      </c>
      <c r="B3892" s="10" t="s">
        <v>90</v>
      </c>
      <c r="C3892" s="10" t="s">
        <v>92</v>
      </c>
      <c r="D3892" s="10" t="s">
        <v>768</v>
      </c>
      <c r="E3892" s="10"/>
      <c r="F3892" s="19" t="s">
        <v>769</v>
      </c>
      <c r="G3892" s="16">
        <f>G3893</f>
        <v>120</v>
      </c>
      <c r="H3892" s="16">
        <f t="shared" si="7920"/>
        <v>-10.099999999999994</v>
      </c>
      <c r="I3892" s="16">
        <f t="shared" ref="I3892:J3895" si="7979">I3893</f>
        <v>109.9</v>
      </c>
      <c r="J3892" s="16">
        <f t="shared" si="7979"/>
        <v>120</v>
      </c>
      <c r="K3892" s="16">
        <f t="shared" si="7921"/>
        <v>-10.5</v>
      </c>
      <c r="L3892" s="16">
        <f t="shared" ref="L3892:P3895" si="7980">L3893</f>
        <v>109.5</v>
      </c>
      <c r="M3892" s="16">
        <f t="shared" si="7980"/>
        <v>111.7</v>
      </c>
      <c r="N3892" s="16">
        <f t="shared" si="7980"/>
        <v>0</v>
      </c>
      <c r="O3892" s="16">
        <f t="shared" si="7980"/>
        <v>0</v>
      </c>
      <c r="P3892" s="16">
        <f t="shared" si="7980"/>
        <v>0</v>
      </c>
      <c r="Q3892" s="16">
        <f t="shared" si="7890"/>
        <v>-10.099999999999994</v>
      </c>
      <c r="R3892" s="16">
        <f t="shared" si="7891"/>
        <v>109.9</v>
      </c>
      <c r="S3892" s="16">
        <f t="shared" si="7892"/>
        <v>-10.5</v>
      </c>
      <c r="T3892" s="16">
        <f t="shared" si="7893"/>
        <v>109.5</v>
      </c>
      <c r="U3892" s="16">
        <f t="shared" si="7894"/>
        <v>111.7</v>
      </c>
      <c r="V3892" s="16">
        <f t="shared" ref="V3892:Z3895" si="7981">V3893</f>
        <v>0</v>
      </c>
      <c r="W3892" s="16">
        <f t="shared" si="7981"/>
        <v>0</v>
      </c>
      <c r="X3892" s="16">
        <f t="shared" si="7981"/>
        <v>0</v>
      </c>
      <c r="Y3892" s="16">
        <f t="shared" si="7981"/>
        <v>0</v>
      </c>
      <c r="Z3892" s="16">
        <f t="shared" si="7981"/>
        <v>0</v>
      </c>
      <c r="AA3892" s="16">
        <f t="shared" si="7903"/>
        <v>109.9</v>
      </c>
      <c r="AB3892" s="16">
        <f t="shared" si="7904"/>
        <v>109.5</v>
      </c>
      <c r="AC3892" s="16">
        <f t="shared" si="7905"/>
        <v>111.7</v>
      </c>
      <c r="AD3892" s="16">
        <f t="shared" ref="AD3892:AE3895" si="7982">AD3893</f>
        <v>0</v>
      </c>
      <c r="AE3892" s="16">
        <f t="shared" si="7982"/>
        <v>0</v>
      </c>
      <c r="AF3892" s="16">
        <f>AF3893</f>
        <v>0</v>
      </c>
      <c r="AG3892" s="16">
        <f t="shared" ref="AG3892:AH3895" si="7983">AG3893</f>
        <v>0</v>
      </c>
      <c r="AH3892" s="16">
        <f t="shared" si="7983"/>
        <v>0</v>
      </c>
      <c r="AI3892" s="16">
        <f t="shared" ref="AI3892:AJ3895" si="7984">AI3893</f>
        <v>0</v>
      </c>
      <c r="AJ3892" s="16">
        <f t="shared" si="7984"/>
        <v>0</v>
      </c>
      <c r="AK3892" s="16">
        <f t="shared" si="7880"/>
        <v>109.9</v>
      </c>
      <c r="AL3892" s="16">
        <f t="shared" si="7881"/>
        <v>109.5</v>
      </c>
      <c r="AM3892" s="16">
        <f t="shared" si="7882"/>
        <v>111.7</v>
      </c>
      <c r="AN3892" s="16">
        <f>AN3893</f>
        <v>0</v>
      </c>
      <c r="AO3892" s="16">
        <f t="shared" si="7883"/>
        <v>109.9</v>
      </c>
      <c r="AP3892" s="16">
        <f t="shared" ref="AP3892:AT3895" si="7985">AP3893</f>
        <v>0</v>
      </c>
      <c r="AQ3892" s="16">
        <f t="shared" si="7985"/>
        <v>0</v>
      </c>
      <c r="AR3892" s="16">
        <f t="shared" si="7985"/>
        <v>0</v>
      </c>
      <c r="AS3892" s="16">
        <f t="shared" si="7985"/>
        <v>0</v>
      </c>
      <c r="AT3892" s="16">
        <f t="shared" si="7985"/>
        <v>0</v>
      </c>
      <c r="AU3892" s="16">
        <f t="shared" ref="AU3892:AY3895" si="7986">AU3893</f>
        <v>0</v>
      </c>
      <c r="AV3892" s="16">
        <f t="shared" si="7986"/>
        <v>0</v>
      </c>
      <c r="AW3892" s="16">
        <f t="shared" si="7986"/>
        <v>0</v>
      </c>
      <c r="AX3892" s="16">
        <f t="shared" si="7986"/>
        <v>0</v>
      </c>
      <c r="AY3892" s="16">
        <f t="shared" si="7986"/>
        <v>0</v>
      </c>
      <c r="AZ3892" s="16">
        <f t="shared" ref="AZ3892:BC3895" si="7987">AZ3893</f>
        <v>0</v>
      </c>
      <c r="BA3892" s="16">
        <f t="shared" ref="BA3892:BB3895" si="7988">BA3893</f>
        <v>0</v>
      </c>
      <c r="BB3892" s="16">
        <f t="shared" si="7988"/>
        <v>0</v>
      </c>
      <c r="BC3892" s="16">
        <f t="shared" si="7987"/>
        <v>0</v>
      </c>
      <c r="BD3892" s="16">
        <f t="shared" ref="BD3892:BE3895" si="7989">BD3893</f>
        <v>0</v>
      </c>
      <c r="BE3892" s="16">
        <f t="shared" si="7989"/>
        <v>0</v>
      </c>
      <c r="BF3892" s="16">
        <f t="shared" si="7932"/>
        <v>109.9</v>
      </c>
      <c r="BG3892" s="16">
        <f t="shared" si="7933"/>
        <v>109.5</v>
      </c>
      <c r="BH3892" s="16">
        <f t="shared" si="7934"/>
        <v>111.7</v>
      </c>
      <c r="BI3892" s="16">
        <f>BI3893</f>
        <v>0</v>
      </c>
      <c r="BJ3892" s="16">
        <f t="shared" si="7925"/>
        <v>109.9</v>
      </c>
      <c r="BK3892" s="16">
        <f>BK3893</f>
        <v>0</v>
      </c>
    </row>
    <row r="3893" spans="1:63" ht="47.25" x14ac:dyDescent="0.25">
      <c r="A3893" s="10" t="s">
        <v>762</v>
      </c>
      <c r="B3893" s="10" t="s">
        <v>90</v>
      </c>
      <c r="C3893" s="10" t="s">
        <v>92</v>
      </c>
      <c r="D3893" s="10" t="s">
        <v>770</v>
      </c>
      <c r="E3893" s="10"/>
      <c r="F3893" s="19" t="s">
        <v>771</v>
      </c>
      <c r="G3893" s="16">
        <f>G3894</f>
        <v>120</v>
      </c>
      <c r="H3893" s="16">
        <f t="shared" si="7920"/>
        <v>-10.099999999999994</v>
      </c>
      <c r="I3893" s="16">
        <f t="shared" si="7979"/>
        <v>109.9</v>
      </c>
      <c r="J3893" s="16">
        <f t="shared" si="7979"/>
        <v>120</v>
      </c>
      <c r="K3893" s="16">
        <f t="shared" si="7921"/>
        <v>-10.5</v>
      </c>
      <c r="L3893" s="16">
        <f t="shared" si="7980"/>
        <v>109.5</v>
      </c>
      <c r="M3893" s="16">
        <f t="shared" si="7980"/>
        <v>111.7</v>
      </c>
      <c r="N3893" s="16">
        <f t="shared" si="7980"/>
        <v>0</v>
      </c>
      <c r="O3893" s="16">
        <f t="shared" si="7980"/>
        <v>0</v>
      </c>
      <c r="P3893" s="16">
        <f t="shared" si="7980"/>
        <v>0</v>
      </c>
      <c r="Q3893" s="16">
        <f t="shared" si="7890"/>
        <v>-10.099999999999994</v>
      </c>
      <c r="R3893" s="16">
        <f t="shared" si="7891"/>
        <v>109.9</v>
      </c>
      <c r="S3893" s="16">
        <f t="shared" si="7892"/>
        <v>-10.5</v>
      </c>
      <c r="T3893" s="16">
        <f t="shared" si="7893"/>
        <v>109.5</v>
      </c>
      <c r="U3893" s="16">
        <f t="shared" si="7894"/>
        <v>111.7</v>
      </c>
      <c r="V3893" s="16">
        <f t="shared" si="7981"/>
        <v>0</v>
      </c>
      <c r="W3893" s="16">
        <f t="shared" si="7981"/>
        <v>0</v>
      </c>
      <c r="X3893" s="16">
        <f t="shared" si="7981"/>
        <v>0</v>
      </c>
      <c r="Y3893" s="16">
        <f t="shared" si="7981"/>
        <v>0</v>
      </c>
      <c r="Z3893" s="16">
        <f t="shared" si="7981"/>
        <v>0</v>
      </c>
      <c r="AA3893" s="16">
        <f t="shared" si="7903"/>
        <v>109.9</v>
      </c>
      <c r="AB3893" s="16">
        <f t="shared" si="7904"/>
        <v>109.5</v>
      </c>
      <c r="AC3893" s="16">
        <f t="shared" si="7905"/>
        <v>111.7</v>
      </c>
      <c r="AD3893" s="16">
        <f t="shared" si="7982"/>
        <v>0</v>
      </c>
      <c r="AE3893" s="16">
        <f t="shared" si="7982"/>
        <v>0</v>
      </c>
      <c r="AF3893" s="16">
        <f>AF3894</f>
        <v>0</v>
      </c>
      <c r="AG3893" s="16">
        <f t="shared" si="7983"/>
        <v>0</v>
      </c>
      <c r="AH3893" s="16">
        <f t="shared" si="7983"/>
        <v>0</v>
      </c>
      <c r="AI3893" s="16">
        <f t="shared" si="7984"/>
        <v>0</v>
      </c>
      <c r="AJ3893" s="16">
        <f t="shared" si="7984"/>
        <v>0</v>
      </c>
      <c r="AK3893" s="16">
        <f t="shared" si="7880"/>
        <v>109.9</v>
      </c>
      <c r="AL3893" s="16">
        <f t="shared" si="7881"/>
        <v>109.5</v>
      </c>
      <c r="AM3893" s="16">
        <f t="shared" si="7882"/>
        <v>111.7</v>
      </c>
      <c r="AN3893" s="16">
        <f>AN3894</f>
        <v>0</v>
      </c>
      <c r="AO3893" s="16">
        <f t="shared" si="7883"/>
        <v>109.9</v>
      </c>
      <c r="AP3893" s="16">
        <f t="shared" si="7985"/>
        <v>0</v>
      </c>
      <c r="AQ3893" s="16">
        <f t="shared" si="7985"/>
        <v>0</v>
      </c>
      <c r="AR3893" s="16">
        <f t="shared" si="7985"/>
        <v>0</v>
      </c>
      <c r="AS3893" s="16">
        <f t="shared" si="7985"/>
        <v>0</v>
      </c>
      <c r="AT3893" s="16">
        <f t="shared" si="7985"/>
        <v>0</v>
      </c>
      <c r="AU3893" s="16">
        <f t="shared" si="7986"/>
        <v>0</v>
      </c>
      <c r="AV3893" s="16">
        <f t="shared" si="7986"/>
        <v>0</v>
      </c>
      <c r="AW3893" s="16">
        <f t="shared" si="7986"/>
        <v>0</v>
      </c>
      <c r="AX3893" s="16">
        <f t="shared" si="7986"/>
        <v>0</v>
      </c>
      <c r="AY3893" s="16">
        <f t="shared" si="7986"/>
        <v>0</v>
      </c>
      <c r="AZ3893" s="16">
        <f t="shared" si="7987"/>
        <v>0</v>
      </c>
      <c r="BA3893" s="16">
        <f t="shared" si="7988"/>
        <v>0</v>
      </c>
      <c r="BB3893" s="16">
        <f t="shared" si="7988"/>
        <v>0</v>
      </c>
      <c r="BC3893" s="16">
        <f t="shared" si="7987"/>
        <v>0</v>
      </c>
      <c r="BD3893" s="16">
        <f t="shared" si="7989"/>
        <v>0</v>
      </c>
      <c r="BE3893" s="16">
        <f t="shared" si="7989"/>
        <v>0</v>
      </c>
      <c r="BF3893" s="16">
        <f t="shared" si="7932"/>
        <v>109.9</v>
      </c>
      <c r="BG3893" s="16">
        <f t="shared" si="7933"/>
        <v>109.5</v>
      </c>
      <c r="BH3893" s="16">
        <f t="shared" si="7934"/>
        <v>111.7</v>
      </c>
      <c r="BI3893" s="16">
        <f>BI3894</f>
        <v>0</v>
      </c>
      <c r="BJ3893" s="16">
        <f t="shared" si="7925"/>
        <v>109.9</v>
      </c>
      <c r="BK3893" s="16">
        <f>BK3894</f>
        <v>0</v>
      </c>
    </row>
    <row r="3894" spans="1:63" ht="47.25" x14ac:dyDescent="0.25">
      <c r="A3894" s="10" t="s">
        <v>762</v>
      </c>
      <c r="B3894" s="10" t="s">
        <v>90</v>
      </c>
      <c r="C3894" s="10" t="s">
        <v>92</v>
      </c>
      <c r="D3894" s="10" t="s">
        <v>770</v>
      </c>
      <c r="E3894" s="10" t="s">
        <v>50</v>
      </c>
      <c r="F3894" s="11" t="s">
        <v>21</v>
      </c>
      <c r="G3894" s="16">
        <f>G3895</f>
        <v>120</v>
      </c>
      <c r="H3894" s="16">
        <f t="shared" si="7920"/>
        <v>-10.099999999999994</v>
      </c>
      <c r="I3894" s="16">
        <f t="shared" si="7979"/>
        <v>109.9</v>
      </c>
      <c r="J3894" s="16">
        <f t="shared" si="7979"/>
        <v>120</v>
      </c>
      <c r="K3894" s="16">
        <f t="shared" si="7921"/>
        <v>-10.5</v>
      </c>
      <c r="L3894" s="16">
        <f t="shared" si="7980"/>
        <v>109.5</v>
      </c>
      <c r="M3894" s="16">
        <f t="shared" si="7980"/>
        <v>111.7</v>
      </c>
      <c r="N3894" s="16">
        <f t="shared" si="7980"/>
        <v>0</v>
      </c>
      <c r="O3894" s="16">
        <f t="shared" si="7980"/>
        <v>0</v>
      </c>
      <c r="P3894" s="16">
        <f t="shared" si="7980"/>
        <v>0</v>
      </c>
      <c r="Q3894" s="16">
        <f t="shared" si="7890"/>
        <v>-10.099999999999994</v>
      </c>
      <c r="R3894" s="16">
        <f t="shared" si="7891"/>
        <v>109.9</v>
      </c>
      <c r="S3894" s="16">
        <f t="shared" si="7892"/>
        <v>-10.5</v>
      </c>
      <c r="T3894" s="16">
        <f t="shared" si="7893"/>
        <v>109.5</v>
      </c>
      <c r="U3894" s="16">
        <f t="shared" si="7894"/>
        <v>111.7</v>
      </c>
      <c r="V3894" s="16">
        <f t="shared" si="7981"/>
        <v>0</v>
      </c>
      <c r="W3894" s="16">
        <f t="shared" si="7981"/>
        <v>0</v>
      </c>
      <c r="X3894" s="16">
        <f t="shared" si="7981"/>
        <v>0</v>
      </c>
      <c r="Y3894" s="16">
        <f t="shared" si="7981"/>
        <v>0</v>
      </c>
      <c r="Z3894" s="16">
        <f t="shared" si="7981"/>
        <v>0</v>
      </c>
      <c r="AA3894" s="16">
        <f t="shared" si="7903"/>
        <v>109.9</v>
      </c>
      <c r="AB3894" s="16">
        <f t="shared" si="7904"/>
        <v>109.5</v>
      </c>
      <c r="AC3894" s="16">
        <f t="shared" si="7905"/>
        <v>111.7</v>
      </c>
      <c r="AD3894" s="16">
        <f t="shared" si="7982"/>
        <v>0</v>
      </c>
      <c r="AE3894" s="16">
        <f t="shared" si="7982"/>
        <v>0</v>
      </c>
      <c r="AF3894" s="16">
        <f>AF3895</f>
        <v>0</v>
      </c>
      <c r="AG3894" s="16">
        <f t="shared" si="7983"/>
        <v>0</v>
      </c>
      <c r="AH3894" s="16">
        <f t="shared" si="7983"/>
        <v>0</v>
      </c>
      <c r="AI3894" s="16">
        <f t="shared" si="7984"/>
        <v>0</v>
      </c>
      <c r="AJ3894" s="16">
        <f t="shared" si="7984"/>
        <v>0</v>
      </c>
      <c r="AK3894" s="16">
        <f t="shared" si="7880"/>
        <v>109.9</v>
      </c>
      <c r="AL3894" s="16">
        <f t="shared" si="7881"/>
        <v>109.5</v>
      </c>
      <c r="AM3894" s="16">
        <f t="shared" si="7882"/>
        <v>111.7</v>
      </c>
      <c r="AN3894" s="16">
        <f>AN3895</f>
        <v>0</v>
      </c>
      <c r="AO3894" s="16">
        <f t="shared" si="7883"/>
        <v>109.9</v>
      </c>
      <c r="AP3894" s="16">
        <f t="shared" si="7985"/>
        <v>0</v>
      </c>
      <c r="AQ3894" s="16">
        <f t="shared" si="7985"/>
        <v>0</v>
      </c>
      <c r="AR3894" s="16">
        <f t="shared" si="7985"/>
        <v>0</v>
      </c>
      <c r="AS3894" s="16">
        <f t="shared" si="7985"/>
        <v>0</v>
      </c>
      <c r="AT3894" s="16">
        <f t="shared" si="7985"/>
        <v>0</v>
      </c>
      <c r="AU3894" s="16">
        <f t="shared" si="7986"/>
        <v>0</v>
      </c>
      <c r="AV3894" s="16">
        <f t="shared" si="7986"/>
        <v>0</v>
      </c>
      <c r="AW3894" s="16">
        <f t="shared" si="7986"/>
        <v>0</v>
      </c>
      <c r="AX3894" s="16">
        <f t="shared" si="7986"/>
        <v>0</v>
      </c>
      <c r="AY3894" s="16">
        <f t="shared" si="7986"/>
        <v>0</v>
      </c>
      <c r="AZ3894" s="16">
        <f t="shared" si="7987"/>
        <v>0</v>
      </c>
      <c r="BA3894" s="16">
        <f t="shared" si="7988"/>
        <v>0</v>
      </c>
      <c r="BB3894" s="16">
        <f t="shared" si="7988"/>
        <v>0</v>
      </c>
      <c r="BC3894" s="16">
        <f t="shared" si="7987"/>
        <v>0</v>
      </c>
      <c r="BD3894" s="16">
        <f t="shared" si="7989"/>
        <v>0</v>
      </c>
      <c r="BE3894" s="16">
        <f t="shared" si="7989"/>
        <v>0</v>
      </c>
      <c r="BF3894" s="16">
        <f t="shared" si="7932"/>
        <v>109.9</v>
      </c>
      <c r="BG3894" s="16">
        <f t="shared" si="7933"/>
        <v>109.5</v>
      </c>
      <c r="BH3894" s="16">
        <f t="shared" si="7934"/>
        <v>111.7</v>
      </c>
      <c r="BI3894" s="16">
        <f>BI3895</f>
        <v>0</v>
      </c>
      <c r="BJ3894" s="16">
        <f t="shared" si="7925"/>
        <v>109.9</v>
      </c>
      <c r="BK3894" s="16">
        <f>BK3895</f>
        <v>0</v>
      </c>
    </row>
    <row r="3895" spans="1:63" ht="47.25" x14ac:dyDescent="0.25">
      <c r="A3895" s="10" t="s">
        <v>762</v>
      </c>
      <c r="B3895" s="10" t="s">
        <v>90</v>
      </c>
      <c r="C3895" s="10" t="s">
        <v>92</v>
      </c>
      <c r="D3895" s="10" t="s">
        <v>770</v>
      </c>
      <c r="E3895" s="10" t="s">
        <v>51</v>
      </c>
      <c r="F3895" s="11" t="s">
        <v>22</v>
      </c>
      <c r="G3895" s="16">
        <f>G3896</f>
        <v>120</v>
      </c>
      <c r="H3895" s="16">
        <f t="shared" si="7920"/>
        <v>-10.099999999999994</v>
      </c>
      <c r="I3895" s="16">
        <f t="shared" si="7979"/>
        <v>109.9</v>
      </c>
      <c r="J3895" s="16">
        <f t="shared" si="7979"/>
        <v>120</v>
      </c>
      <c r="K3895" s="16">
        <f t="shared" si="7921"/>
        <v>-10.5</v>
      </c>
      <c r="L3895" s="16">
        <f t="shared" si="7980"/>
        <v>109.5</v>
      </c>
      <c r="M3895" s="16">
        <f t="shared" si="7980"/>
        <v>111.7</v>
      </c>
      <c r="N3895" s="16">
        <f t="shared" si="7980"/>
        <v>0</v>
      </c>
      <c r="O3895" s="16">
        <f t="shared" si="7980"/>
        <v>0</v>
      </c>
      <c r="P3895" s="16">
        <f t="shared" si="7980"/>
        <v>0</v>
      </c>
      <c r="Q3895" s="16">
        <f t="shared" si="7890"/>
        <v>-10.099999999999994</v>
      </c>
      <c r="R3895" s="16">
        <f t="shared" si="7891"/>
        <v>109.9</v>
      </c>
      <c r="S3895" s="16">
        <f t="shared" si="7892"/>
        <v>-10.5</v>
      </c>
      <c r="T3895" s="16">
        <f t="shared" si="7893"/>
        <v>109.5</v>
      </c>
      <c r="U3895" s="16">
        <f t="shared" si="7894"/>
        <v>111.7</v>
      </c>
      <c r="V3895" s="16">
        <f t="shared" si="7981"/>
        <v>0</v>
      </c>
      <c r="W3895" s="16">
        <f t="shared" si="7981"/>
        <v>0</v>
      </c>
      <c r="X3895" s="16">
        <f t="shared" si="7981"/>
        <v>0</v>
      </c>
      <c r="Y3895" s="16">
        <f t="shared" si="7981"/>
        <v>0</v>
      </c>
      <c r="Z3895" s="16">
        <f t="shared" si="7981"/>
        <v>0</v>
      </c>
      <c r="AA3895" s="16">
        <f t="shared" si="7903"/>
        <v>109.9</v>
      </c>
      <c r="AB3895" s="16">
        <f t="shared" si="7904"/>
        <v>109.5</v>
      </c>
      <c r="AC3895" s="16">
        <f t="shared" si="7905"/>
        <v>111.7</v>
      </c>
      <c r="AD3895" s="16">
        <f t="shared" si="7982"/>
        <v>0</v>
      </c>
      <c r="AE3895" s="16">
        <f t="shared" si="7982"/>
        <v>0</v>
      </c>
      <c r="AF3895" s="16">
        <f>AF3896</f>
        <v>0</v>
      </c>
      <c r="AG3895" s="16">
        <f t="shared" si="7983"/>
        <v>0</v>
      </c>
      <c r="AH3895" s="16">
        <f t="shared" si="7983"/>
        <v>0</v>
      </c>
      <c r="AI3895" s="16">
        <f t="shared" si="7984"/>
        <v>0</v>
      </c>
      <c r="AJ3895" s="16">
        <f t="shared" si="7984"/>
        <v>0</v>
      </c>
      <c r="AK3895" s="16">
        <f t="shared" si="7880"/>
        <v>109.9</v>
      </c>
      <c r="AL3895" s="16">
        <f t="shared" si="7881"/>
        <v>109.5</v>
      </c>
      <c r="AM3895" s="16">
        <f t="shared" si="7882"/>
        <v>111.7</v>
      </c>
      <c r="AN3895" s="16">
        <f>AN3896</f>
        <v>0</v>
      </c>
      <c r="AO3895" s="16">
        <f t="shared" si="7883"/>
        <v>109.9</v>
      </c>
      <c r="AP3895" s="16">
        <f t="shared" si="7985"/>
        <v>0</v>
      </c>
      <c r="AQ3895" s="16">
        <f t="shared" si="7985"/>
        <v>0</v>
      </c>
      <c r="AR3895" s="16">
        <f t="shared" si="7985"/>
        <v>0</v>
      </c>
      <c r="AS3895" s="16">
        <f t="shared" si="7985"/>
        <v>0</v>
      </c>
      <c r="AT3895" s="16">
        <f t="shared" si="7985"/>
        <v>0</v>
      </c>
      <c r="AU3895" s="16">
        <f t="shared" si="7986"/>
        <v>0</v>
      </c>
      <c r="AV3895" s="16">
        <f t="shared" si="7986"/>
        <v>0</v>
      </c>
      <c r="AW3895" s="16">
        <f t="shared" si="7986"/>
        <v>0</v>
      </c>
      <c r="AX3895" s="16">
        <f t="shared" si="7986"/>
        <v>0</v>
      </c>
      <c r="AY3895" s="16">
        <f t="shared" si="7986"/>
        <v>0</v>
      </c>
      <c r="AZ3895" s="16">
        <f t="shared" si="7987"/>
        <v>0</v>
      </c>
      <c r="BA3895" s="16">
        <f t="shared" si="7988"/>
        <v>0</v>
      </c>
      <c r="BB3895" s="16">
        <f t="shared" si="7988"/>
        <v>0</v>
      </c>
      <c r="BC3895" s="16">
        <f t="shared" si="7987"/>
        <v>0</v>
      </c>
      <c r="BD3895" s="16">
        <f t="shared" si="7989"/>
        <v>0</v>
      </c>
      <c r="BE3895" s="16">
        <f t="shared" si="7989"/>
        <v>0</v>
      </c>
      <c r="BF3895" s="16">
        <f t="shared" si="7932"/>
        <v>109.9</v>
      </c>
      <c r="BG3895" s="16">
        <f t="shared" si="7933"/>
        <v>109.5</v>
      </c>
      <c r="BH3895" s="16">
        <f t="shared" si="7934"/>
        <v>111.7</v>
      </c>
      <c r="BI3895" s="16">
        <f>BI3896</f>
        <v>0</v>
      </c>
      <c r="BJ3895" s="16">
        <f t="shared" si="7925"/>
        <v>109.9</v>
      </c>
      <c r="BK3895" s="16">
        <f>BK3896</f>
        <v>0</v>
      </c>
    </row>
    <row r="3896" spans="1:63" ht="31.5" x14ac:dyDescent="0.25">
      <c r="A3896" s="10" t="s">
        <v>762</v>
      </c>
      <c r="B3896" s="10" t="s">
        <v>90</v>
      </c>
      <c r="C3896" s="10" t="s">
        <v>92</v>
      </c>
      <c r="D3896" s="10" t="s">
        <v>770</v>
      </c>
      <c r="E3896" s="10" t="s">
        <v>52</v>
      </c>
      <c r="F3896" s="11" t="s">
        <v>23</v>
      </c>
      <c r="G3896" s="16">
        <v>120</v>
      </c>
      <c r="H3896" s="16">
        <f t="shared" si="7920"/>
        <v>-10.099999999999994</v>
      </c>
      <c r="I3896" s="16">
        <v>109.9</v>
      </c>
      <c r="J3896" s="16">
        <v>120</v>
      </c>
      <c r="K3896" s="16">
        <f t="shared" si="7921"/>
        <v>-10.5</v>
      </c>
      <c r="L3896" s="16">
        <v>109.5</v>
      </c>
      <c r="M3896" s="16">
        <v>111.7</v>
      </c>
      <c r="N3896" s="16"/>
      <c r="O3896" s="16"/>
      <c r="P3896" s="16"/>
      <c r="Q3896" s="16">
        <f t="shared" si="7890"/>
        <v>-10.099999999999994</v>
      </c>
      <c r="R3896" s="16">
        <f t="shared" si="7891"/>
        <v>109.9</v>
      </c>
      <c r="S3896" s="16">
        <f t="shared" si="7892"/>
        <v>-10.5</v>
      </c>
      <c r="T3896" s="16">
        <f t="shared" si="7893"/>
        <v>109.5</v>
      </c>
      <c r="U3896" s="16">
        <f t="shared" si="7894"/>
        <v>111.7</v>
      </c>
      <c r="V3896" s="16"/>
      <c r="W3896" s="16"/>
      <c r="X3896" s="16"/>
      <c r="Y3896" s="16"/>
      <c r="Z3896" s="16"/>
      <c r="AA3896" s="16">
        <f t="shared" si="7903"/>
        <v>109.9</v>
      </c>
      <c r="AB3896" s="16">
        <f t="shared" si="7904"/>
        <v>109.5</v>
      </c>
      <c r="AC3896" s="16">
        <f t="shared" si="7905"/>
        <v>111.7</v>
      </c>
      <c r="AD3896" s="16"/>
      <c r="AE3896" s="16"/>
      <c r="AF3896" s="16"/>
      <c r="AG3896" s="16"/>
      <c r="AH3896" s="16"/>
      <c r="AI3896" s="16"/>
      <c r="AJ3896" s="16"/>
      <c r="AK3896" s="16">
        <f t="shared" si="7880"/>
        <v>109.9</v>
      </c>
      <c r="AL3896" s="16">
        <f t="shared" si="7881"/>
        <v>109.5</v>
      </c>
      <c r="AM3896" s="16">
        <f t="shared" si="7882"/>
        <v>111.7</v>
      </c>
      <c r="AN3896" s="16"/>
      <c r="AO3896" s="16">
        <f t="shared" si="7883"/>
        <v>109.9</v>
      </c>
      <c r="AP3896" s="16"/>
      <c r="AQ3896" s="16"/>
      <c r="AR3896" s="16"/>
      <c r="AS3896" s="16"/>
      <c r="AT3896" s="16"/>
      <c r="AU3896" s="16"/>
      <c r="AV3896" s="16"/>
      <c r="AW3896" s="16"/>
      <c r="AX3896" s="16"/>
      <c r="AY3896" s="16"/>
      <c r="AZ3896" s="16"/>
      <c r="BA3896" s="16"/>
      <c r="BB3896" s="16"/>
      <c r="BC3896" s="16"/>
      <c r="BD3896" s="16"/>
      <c r="BE3896" s="16"/>
      <c r="BF3896" s="16">
        <f t="shared" si="7932"/>
        <v>109.9</v>
      </c>
      <c r="BG3896" s="16">
        <f t="shared" si="7933"/>
        <v>109.5</v>
      </c>
      <c r="BH3896" s="16">
        <f t="shared" si="7934"/>
        <v>111.7</v>
      </c>
      <c r="BI3896" s="16"/>
      <c r="BJ3896" s="16">
        <f t="shared" si="7925"/>
        <v>109.9</v>
      </c>
      <c r="BK3896" s="16"/>
    </row>
    <row r="3897" spans="1:63" x14ac:dyDescent="0.25">
      <c r="A3897" s="10" t="s">
        <v>762</v>
      </c>
      <c r="B3897" s="10" t="s">
        <v>90</v>
      </c>
      <c r="C3897" s="10" t="s">
        <v>92</v>
      </c>
      <c r="D3897" s="23" t="s">
        <v>77</v>
      </c>
      <c r="E3897" s="10"/>
      <c r="F3897" s="11" t="s">
        <v>78</v>
      </c>
      <c r="G3897" s="16">
        <f>G3898</f>
        <v>4071.2</v>
      </c>
      <c r="H3897" s="16">
        <f t="shared" si="7920"/>
        <v>3853.5999999999995</v>
      </c>
      <c r="I3897" s="16">
        <f>I3898</f>
        <v>7924.7999999999993</v>
      </c>
      <c r="J3897" s="16">
        <f>J3898</f>
        <v>4210.7</v>
      </c>
      <c r="K3897" s="16">
        <f t="shared" si="7921"/>
        <v>-139.19999999999982</v>
      </c>
      <c r="L3897" s="16">
        <f>L3898</f>
        <v>4071.5</v>
      </c>
      <c r="M3897" s="16">
        <f>M3898</f>
        <v>3091.9</v>
      </c>
      <c r="N3897" s="16">
        <f>N3898</f>
        <v>0</v>
      </c>
      <c r="O3897" s="16">
        <f>O3898</f>
        <v>0</v>
      </c>
      <c r="P3897" s="16">
        <f>P3898</f>
        <v>0</v>
      </c>
      <c r="Q3897" s="16">
        <f t="shared" si="7890"/>
        <v>3853.5999999999995</v>
      </c>
      <c r="R3897" s="16">
        <f t="shared" si="7891"/>
        <v>7924.7999999999993</v>
      </c>
      <c r="S3897" s="16">
        <f t="shared" si="7892"/>
        <v>-139.19999999999982</v>
      </c>
      <c r="T3897" s="16">
        <f t="shared" si="7893"/>
        <v>4071.5</v>
      </c>
      <c r="U3897" s="16">
        <f t="shared" si="7894"/>
        <v>3091.9</v>
      </c>
      <c r="V3897" s="16">
        <f>V3898</f>
        <v>0</v>
      </c>
      <c r="W3897" s="16">
        <f>W3898</f>
        <v>0</v>
      </c>
      <c r="X3897" s="16">
        <f>X3898</f>
        <v>0</v>
      </c>
      <c r="Y3897" s="16">
        <f>Y3898</f>
        <v>0</v>
      </c>
      <c r="Z3897" s="16">
        <f>Z3898</f>
        <v>0</v>
      </c>
      <c r="AA3897" s="16">
        <f t="shared" si="7903"/>
        <v>7924.7999999999993</v>
      </c>
      <c r="AB3897" s="16">
        <f t="shared" si="7904"/>
        <v>4071.5</v>
      </c>
      <c r="AC3897" s="16">
        <f t="shared" si="7905"/>
        <v>3091.9</v>
      </c>
      <c r="AD3897" s="16">
        <f t="shared" ref="AD3897:BK3897" si="7990">AD3898</f>
        <v>0</v>
      </c>
      <c r="AE3897" s="16">
        <f t="shared" si="7990"/>
        <v>0</v>
      </c>
      <c r="AF3897" s="16">
        <f t="shared" si="7990"/>
        <v>0</v>
      </c>
      <c r="AG3897" s="16">
        <f t="shared" si="7990"/>
        <v>0</v>
      </c>
      <c r="AH3897" s="16">
        <f t="shared" si="7990"/>
        <v>0</v>
      </c>
      <c r="AI3897" s="16">
        <f t="shared" si="7990"/>
        <v>0</v>
      </c>
      <c r="AJ3897" s="16">
        <f t="shared" si="7990"/>
        <v>0</v>
      </c>
      <c r="AK3897" s="16">
        <f t="shared" si="7880"/>
        <v>7924.7999999999993</v>
      </c>
      <c r="AL3897" s="16">
        <f t="shared" si="7881"/>
        <v>4071.5</v>
      </c>
      <c r="AM3897" s="16">
        <f t="shared" si="7882"/>
        <v>3091.9</v>
      </c>
      <c r="AN3897" s="16">
        <f t="shared" si="7990"/>
        <v>0</v>
      </c>
      <c r="AO3897" s="16">
        <f t="shared" si="7883"/>
        <v>7924.7999999999993</v>
      </c>
      <c r="AP3897" s="16">
        <f t="shared" si="7990"/>
        <v>0</v>
      </c>
      <c r="AQ3897" s="16">
        <f t="shared" si="7990"/>
        <v>0</v>
      </c>
      <c r="AR3897" s="16">
        <f t="shared" si="7990"/>
        <v>0</v>
      </c>
      <c r="AS3897" s="16">
        <f t="shared" si="7990"/>
        <v>0</v>
      </c>
      <c r="AT3897" s="16">
        <f t="shared" si="7990"/>
        <v>0</v>
      </c>
      <c r="AU3897" s="16">
        <f t="shared" si="7990"/>
        <v>0</v>
      </c>
      <c r="AV3897" s="16">
        <f t="shared" si="7990"/>
        <v>0</v>
      </c>
      <c r="AW3897" s="16">
        <f t="shared" si="7990"/>
        <v>0</v>
      </c>
      <c r="AX3897" s="16">
        <f t="shared" si="7990"/>
        <v>0</v>
      </c>
      <c r="AY3897" s="16">
        <f t="shared" si="7990"/>
        <v>2033.2</v>
      </c>
      <c r="AZ3897" s="16">
        <f t="shared" si="7990"/>
        <v>0</v>
      </c>
      <c r="BA3897" s="16">
        <f t="shared" si="7990"/>
        <v>0</v>
      </c>
      <c r="BB3897" s="16">
        <f t="shared" si="7990"/>
        <v>0</v>
      </c>
      <c r="BC3897" s="16">
        <f t="shared" si="7990"/>
        <v>0</v>
      </c>
      <c r="BD3897" s="16">
        <f t="shared" si="7990"/>
        <v>0</v>
      </c>
      <c r="BE3897" s="16">
        <f t="shared" si="7990"/>
        <v>0</v>
      </c>
      <c r="BF3897" s="16">
        <f t="shared" si="7932"/>
        <v>9958</v>
      </c>
      <c r="BG3897" s="16">
        <f t="shared" si="7933"/>
        <v>4071.5</v>
      </c>
      <c r="BH3897" s="16">
        <f t="shared" si="7934"/>
        <v>3091.9</v>
      </c>
      <c r="BI3897" s="56">
        <f t="shared" si="7990"/>
        <v>-2033.2</v>
      </c>
      <c r="BJ3897" s="16">
        <f t="shared" si="7925"/>
        <v>7924.8</v>
      </c>
      <c r="BK3897" s="16">
        <f t="shared" si="7990"/>
        <v>0</v>
      </c>
    </row>
    <row r="3898" spans="1:63" ht="63" x14ac:dyDescent="0.25">
      <c r="A3898" s="10" t="s">
        <v>762</v>
      </c>
      <c r="B3898" s="10" t="s">
        <v>90</v>
      </c>
      <c r="C3898" s="10" t="s">
        <v>92</v>
      </c>
      <c r="D3898" s="17" t="s">
        <v>772</v>
      </c>
      <c r="E3898" s="10"/>
      <c r="F3898" s="11" t="s">
        <v>958</v>
      </c>
      <c r="G3898" s="16">
        <f>G3899+G3902</f>
        <v>4071.2</v>
      </c>
      <c r="H3898" s="16">
        <f t="shared" si="7920"/>
        <v>3853.5999999999995</v>
      </c>
      <c r="I3898" s="16">
        <f>I3899+I3902</f>
        <v>7924.7999999999993</v>
      </c>
      <c r="J3898" s="16">
        <f>J3899+J3902</f>
        <v>4210.7</v>
      </c>
      <c r="K3898" s="16">
        <f t="shared" si="7921"/>
        <v>-139.19999999999982</v>
      </c>
      <c r="L3898" s="16">
        <f>L3899+L3902</f>
        <v>4071.5</v>
      </c>
      <c r="M3898" s="16">
        <f>M3899+M3902</f>
        <v>3091.9</v>
      </c>
      <c r="N3898" s="16">
        <f>N3899+N3902</f>
        <v>0</v>
      </c>
      <c r="O3898" s="16">
        <f>O3899+O3902</f>
        <v>0</v>
      </c>
      <c r="P3898" s="16">
        <f>P3899+P3902</f>
        <v>0</v>
      </c>
      <c r="Q3898" s="16">
        <f t="shared" si="7890"/>
        <v>3853.5999999999995</v>
      </c>
      <c r="R3898" s="16">
        <f t="shared" si="7891"/>
        <v>7924.7999999999993</v>
      </c>
      <c r="S3898" s="16">
        <f t="shared" si="7892"/>
        <v>-139.19999999999982</v>
      </c>
      <c r="T3898" s="16">
        <f t="shared" si="7893"/>
        <v>4071.5</v>
      </c>
      <c r="U3898" s="16">
        <f t="shared" si="7894"/>
        <v>3091.9</v>
      </c>
      <c r="V3898" s="16">
        <f>V3899+V3902</f>
        <v>0</v>
      </c>
      <c r="W3898" s="16">
        <f>W3899+W3902</f>
        <v>0</v>
      </c>
      <c r="X3898" s="16">
        <f>X3899+X3902</f>
        <v>0</v>
      </c>
      <c r="Y3898" s="16">
        <f>Y3899+Y3902</f>
        <v>0</v>
      </c>
      <c r="Z3898" s="16">
        <f>Z3899+Z3902</f>
        <v>0</v>
      </c>
      <c r="AA3898" s="16">
        <f t="shared" si="7903"/>
        <v>7924.7999999999993</v>
      </c>
      <c r="AB3898" s="16">
        <f t="shared" si="7904"/>
        <v>4071.5</v>
      </c>
      <c r="AC3898" s="16">
        <f t="shared" si="7905"/>
        <v>3091.9</v>
      </c>
      <c r="AD3898" s="16">
        <f t="shared" ref="AD3898:AJ3898" si="7991">AD3899+AD3902</f>
        <v>0</v>
      </c>
      <c r="AE3898" s="16">
        <f t="shared" si="7991"/>
        <v>0</v>
      </c>
      <c r="AF3898" s="16">
        <f t="shared" si="7991"/>
        <v>0</v>
      </c>
      <c r="AG3898" s="16">
        <f t="shared" si="7991"/>
        <v>0</v>
      </c>
      <c r="AH3898" s="16">
        <f t="shared" si="7991"/>
        <v>0</v>
      </c>
      <c r="AI3898" s="16">
        <f t="shared" si="7991"/>
        <v>0</v>
      </c>
      <c r="AJ3898" s="16">
        <f t="shared" si="7991"/>
        <v>0</v>
      </c>
      <c r="AK3898" s="16">
        <f t="shared" si="7880"/>
        <v>7924.7999999999993</v>
      </c>
      <c r="AL3898" s="16">
        <f t="shared" si="7881"/>
        <v>4071.5</v>
      </c>
      <c r="AM3898" s="16">
        <f t="shared" si="7882"/>
        <v>3091.9</v>
      </c>
      <c r="AN3898" s="16">
        <f>AN3899+AN3902</f>
        <v>0</v>
      </c>
      <c r="AO3898" s="16">
        <f t="shared" si="7883"/>
        <v>7924.7999999999993</v>
      </c>
      <c r="AP3898" s="16">
        <f t="shared" ref="AP3898:BK3898" si="7992">AP3899+AP3902</f>
        <v>0</v>
      </c>
      <c r="AQ3898" s="16">
        <f t="shared" si="7992"/>
        <v>0</v>
      </c>
      <c r="AR3898" s="16">
        <f t="shared" si="7992"/>
        <v>0</v>
      </c>
      <c r="AS3898" s="16">
        <f>AS3899+AS3902</f>
        <v>0</v>
      </c>
      <c r="AT3898" s="16">
        <f>AT3899+AT3902</f>
        <v>0</v>
      </c>
      <c r="AU3898" s="16">
        <f t="shared" si="7992"/>
        <v>0</v>
      </c>
      <c r="AV3898" s="16">
        <f t="shared" si="7992"/>
        <v>0</v>
      </c>
      <c r="AW3898" s="16">
        <f t="shared" si="7992"/>
        <v>0</v>
      </c>
      <c r="AX3898" s="16">
        <f t="shared" si="7992"/>
        <v>0</v>
      </c>
      <c r="AY3898" s="16">
        <f t="shared" si="7992"/>
        <v>2033.2</v>
      </c>
      <c r="AZ3898" s="16">
        <f t="shared" si="7992"/>
        <v>0</v>
      </c>
      <c r="BA3898" s="16">
        <f>BA3899+BA3902</f>
        <v>0</v>
      </c>
      <c r="BB3898" s="16">
        <f>BB3899+BB3902</f>
        <v>0</v>
      </c>
      <c r="BC3898" s="16">
        <f t="shared" si="7992"/>
        <v>0</v>
      </c>
      <c r="BD3898" s="16">
        <f>BD3899+BD3902</f>
        <v>0</v>
      </c>
      <c r="BE3898" s="16">
        <f>BE3899+BE3902</f>
        <v>0</v>
      </c>
      <c r="BF3898" s="16">
        <f t="shared" si="7932"/>
        <v>9958</v>
      </c>
      <c r="BG3898" s="16">
        <f t="shared" si="7933"/>
        <v>4071.5</v>
      </c>
      <c r="BH3898" s="16">
        <f t="shared" si="7934"/>
        <v>3091.9</v>
      </c>
      <c r="BI3898" s="56">
        <f t="shared" ref="BI3898" si="7993">BI3899+BI3902</f>
        <v>-2033.2</v>
      </c>
      <c r="BJ3898" s="16">
        <f t="shared" si="7925"/>
        <v>7924.8</v>
      </c>
      <c r="BK3898" s="16">
        <f t="shared" si="7992"/>
        <v>0</v>
      </c>
    </row>
    <row r="3899" spans="1:63" ht="47.25" x14ac:dyDescent="0.25">
      <c r="A3899" s="10" t="s">
        <v>762</v>
      </c>
      <c r="B3899" s="10" t="s">
        <v>90</v>
      </c>
      <c r="C3899" s="10" t="s">
        <v>92</v>
      </c>
      <c r="D3899" s="17" t="s">
        <v>772</v>
      </c>
      <c r="E3899" s="10" t="s">
        <v>50</v>
      </c>
      <c r="F3899" s="11" t="s">
        <v>21</v>
      </c>
      <c r="G3899" s="16">
        <f>G3900</f>
        <v>1097.0999999999999</v>
      </c>
      <c r="H3899" s="16">
        <f t="shared" si="7920"/>
        <v>3836.7999999999997</v>
      </c>
      <c r="I3899" s="16">
        <f>I3900</f>
        <v>4933.8999999999996</v>
      </c>
      <c r="J3899" s="16">
        <f>J3900</f>
        <v>1097.0999999999999</v>
      </c>
      <c r="K3899" s="16">
        <f t="shared" si="7921"/>
        <v>-95.999999999999886</v>
      </c>
      <c r="L3899" s="16">
        <f t="shared" ref="L3899:P3900" si="7994">L3900</f>
        <v>1001.1</v>
      </c>
      <c r="M3899" s="16">
        <f t="shared" si="7994"/>
        <v>0</v>
      </c>
      <c r="N3899" s="16">
        <f t="shared" si="7994"/>
        <v>0</v>
      </c>
      <c r="O3899" s="16">
        <f t="shared" si="7994"/>
        <v>0</v>
      </c>
      <c r="P3899" s="16">
        <f t="shared" si="7994"/>
        <v>0</v>
      </c>
      <c r="Q3899" s="16">
        <f t="shared" si="7890"/>
        <v>3836.7999999999997</v>
      </c>
      <c r="R3899" s="16">
        <f t="shared" si="7891"/>
        <v>4933.8999999999996</v>
      </c>
      <c r="S3899" s="16">
        <f t="shared" si="7892"/>
        <v>-95.999999999999886</v>
      </c>
      <c r="T3899" s="16">
        <f t="shared" si="7893"/>
        <v>1001.1</v>
      </c>
      <c r="U3899" s="16">
        <f t="shared" si="7894"/>
        <v>0</v>
      </c>
      <c r="V3899" s="16">
        <f t="shared" ref="V3899:Z3900" si="7995">V3900</f>
        <v>0</v>
      </c>
      <c r="W3899" s="16">
        <f t="shared" si="7995"/>
        <v>0</v>
      </c>
      <c r="X3899" s="16">
        <f t="shared" si="7995"/>
        <v>0</v>
      </c>
      <c r="Y3899" s="16">
        <f t="shared" si="7995"/>
        <v>0</v>
      </c>
      <c r="Z3899" s="16">
        <f t="shared" si="7995"/>
        <v>0</v>
      </c>
      <c r="AA3899" s="16">
        <f t="shared" si="7903"/>
        <v>4933.8999999999996</v>
      </c>
      <c r="AB3899" s="16">
        <f t="shared" si="7904"/>
        <v>1001.1</v>
      </c>
      <c r="AC3899" s="16">
        <f t="shared" si="7905"/>
        <v>0</v>
      </c>
      <c r="AD3899" s="16">
        <f t="shared" ref="AD3899:BK3900" si="7996">AD3900</f>
        <v>0</v>
      </c>
      <c r="AE3899" s="16">
        <f t="shared" si="7996"/>
        <v>0</v>
      </c>
      <c r="AF3899" s="16">
        <f t="shared" si="7996"/>
        <v>0</v>
      </c>
      <c r="AG3899" s="16">
        <f t="shared" si="7996"/>
        <v>0</v>
      </c>
      <c r="AH3899" s="16">
        <f t="shared" si="7996"/>
        <v>0</v>
      </c>
      <c r="AI3899" s="16">
        <f t="shared" si="7996"/>
        <v>0</v>
      </c>
      <c r="AJ3899" s="16">
        <f t="shared" si="7996"/>
        <v>0</v>
      </c>
      <c r="AK3899" s="16">
        <f t="shared" si="7880"/>
        <v>4933.8999999999996</v>
      </c>
      <c r="AL3899" s="16">
        <f t="shared" si="7881"/>
        <v>1001.1</v>
      </c>
      <c r="AM3899" s="16">
        <f t="shared" si="7882"/>
        <v>0</v>
      </c>
      <c r="AN3899" s="16">
        <f t="shared" si="7996"/>
        <v>0</v>
      </c>
      <c r="AO3899" s="16">
        <f t="shared" si="7883"/>
        <v>4933.8999999999996</v>
      </c>
      <c r="AP3899" s="16">
        <f t="shared" si="7996"/>
        <v>0</v>
      </c>
      <c r="AQ3899" s="16">
        <f t="shared" si="7996"/>
        <v>0</v>
      </c>
      <c r="AR3899" s="16">
        <f t="shared" si="7996"/>
        <v>0</v>
      </c>
      <c r="AS3899" s="16">
        <f t="shared" si="7996"/>
        <v>0</v>
      </c>
      <c r="AT3899" s="16">
        <f t="shared" si="7996"/>
        <v>0</v>
      </c>
      <c r="AU3899" s="16">
        <f t="shared" si="7996"/>
        <v>0</v>
      </c>
      <c r="AV3899" s="16">
        <f t="shared" si="7996"/>
        <v>0</v>
      </c>
      <c r="AW3899" s="16">
        <f t="shared" si="7996"/>
        <v>0</v>
      </c>
      <c r="AX3899" s="16">
        <f t="shared" si="7996"/>
        <v>0</v>
      </c>
      <c r="AY3899" s="16">
        <f t="shared" si="7996"/>
        <v>0</v>
      </c>
      <c r="AZ3899" s="16">
        <f t="shared" si="7996"/>
        <v>0</v>
      </c>
      <c r="BA3899" s="16">
        <f t="shared" si="7996"/>
        <v>0</v>
      </c>
      <c r="BB3899" s="16">
        <f t="shared" si="7996"/>
        <v>0</v>
      </c>
      <c r="BC3899" s="16">
        <f t="shared" si="7996"/>
        <v>0</v>
      </c>
      <c r="BD3899" s="16">
        <f t="shared" si="7996"/>
        <v>0</v>
      </c>
      <c r="BE3899" s="16">
        <f t="shared" si="7996"/>
        <v>0</v>
      </c>
      <c r="BF3899" s="16">
        <f t="shared" si="7932"/>
        <v>4933.8999999999996</v>
      </c>
      <c r="BG3899" s="16">
        <f t="shared" si="7933"/>
        <v>1001.1</v>
      </c>
      <c r="BH3899" s="16">
        <f t="shared" si="7934"/>
        <v>0</v>
      </c>
      <c r="BI3899" s="16">
        <f t="shared" si="7996"/>
        <v>0</v>
      </c>
      <c r="BJ3899" s="16">
        <f t="shared" si="7925"/>
        <v>4933.8999999999996</v>
      </c>
      <c r="BK3899" s="16">
        <f t="shared" si="7996"/>
        <v>0</v>
      </c>
    </row>
    <row r="3900" spans="1:63" ht="47.25" x14ac:dyDescent="0.25">
      <c r="A3900" s="10" t="s">
        <v>762</v>
      </c>
      <c r="B3900" s="10" t="s">
        <v>90</v>
      </c>
      <c r="C3900" s="10" t="s">
        <v>92</v>
      </c>
      <c r="D3900" s="17" t="s">
        <v>772</v>
      </c>
      <c r="E3900" s="10" t="s">
        <v>51</v>
      </c>
      <c r="F3900" s="11" t="s">
        <v>22</v>
      </c>
      <c r="G3900" s="16">
        <f>G3901</f>
        <v>1097.0999999999999</v>
      </c>
      <c r="H3900" s="16">
        <f t="shared" si="7920"/>
        <v>3836.7999999999997</v>
      </c>
      <c r="I3900" s="16">
        <f>I3901</f>
        <v>4933.8999999999996</v>
      </c>
      <c r="J3900" s="16">
        <f>J3901</f>
        <v>1097.0999999999999</v>
      </c>
      <c r="K3900" s="16">
        <f t="shared" si="7921"/>
        <v>-95.999999999999886</v>
      </c>
      <c r="L3900" s="16">
        <f t="shared" si="7994"/>
        <v>1001.1</v>
      </c>
      <c r="M3900" s="16">
        <f t="shared" si="7994"/>
        <v>0</v>
      </c>
      <c r="N3900" s="16">
        <f t="shared" si="7994"/>
        <v>0</v>
      </c>
      <c r="O3900" s="16">
        <f t="shared" si="7994"/>
        <v>0</v>
      </c>
      <c r="P3900" s="16">
        <f t="shared" si="7994"/>
        <v>0</v>
      </c>
      <c r="Q3900" s="16">
        <f t="shared" si="7890"/>
        <v>3836.7999999999997</v>
      </c>
      <c r="R3900" s="16">
        <f t="shared" si="7891"/>
        <v>4933.8999999999996</v>
      </c>
      <c r="S3900" s="16">
        <f t="shared" si="7892"/>
        <v>-95.999999999999886</v>
      </c>
      <c r="T3900" s="16">
        <f t="shared" si="7893"/>
        <v>1001.1</v>
      </c>
      <c r="U3900" s="16">
        <f t="shared" si="7894"/>
        <v>0</v>
      </c>
      <c r="V3900" s="16">
        <f t="shared" si="7995"/>
        <v>0</v>
      </c>
      <c r="W3900" s="16">
        <f t="shared" si="7995"/>
        <v>0</v>
      </c>
      <c r="X3900" s="16">
        <f t="shared" si="7995"/>
        <v>0</v>
      </c>
      <c r="Y3900" s="16">
        <f t="shared" si="7995"/>
        <v>0</v>
      </c>
      <c r="Z3900" s="16">
        <f t="shared" si="7995"/>
        <v>0</v>
      </c>
      <c r="AA3900" s="16">
        <f t="shared" si="7903"/>
        <v>4933.8999999999996</v>
      </c>
      <c r="AB3900" s="16">
        <f t="shared" si="7904"/>
        <v>1001.1</v>
      </c>
      <c r="AC3900" s="16">
        <f t="shared" si="7905"/>
        <v>0</v>
      </c>
      <c r="AD3900" s="16">
        <f t="shared" si="7996"/>
        <v>0</v>
      </c>
      <c r="AE3900" s="16">
        <f t="shared" si="7996"/>
        <v>0</v>
      </c>
      <c r="AF3900" s="16">
        <f t="shared" si="7996"/>
        <v>0</v>
      </c>
      <c r="AG3900" s="16">
        <f t="shared" si="7996"/>
        <v>0</v>
      </c>
      <c r="AH3900" s="16">
        <f t="shared" si="7996"/>
        <v>0</v>
      </c>
      <c r="AI3900" s="16">
        <f t="shared" si="7996"/>
        <v>0</v>
      </c>
      <c r="AJ3900" s="16">
        <f t="shared" si="7996"/>
        <v>0</v>
      </c>
      <c r="AK3900" s="16">
        <f t="shared" si="7880"/>
        <v>4933.8999999999996</v>
      </c>
      <c r="AL3900" s="16">
        <f t="shared" si="7881"/>
        <v>1001.1</v>
      </c>
      <c r="AM3900" s="16">
        <f t="shared" si="7882"/>
        <v>0</v>
      </c>
      <c r="AN3900" s="16">
        <f t="shared" si="7996"/>
        <v>0</v>
      </c>
      <c r="AO3900" s="16">
        <f t="shared" si="7883"/>
        <v>4933.8999999999996</v>
      </c>
      <c r="AP3900" s="16">
        <f t="shared" si="7996"/>
        <v>0</v>
      </c>
      <c r="AQ3900" s="16">
        <f t="shared" si="7996"/>
        <v>0</v>
      </c>
      <c r="AR3900" s="16">
        <f t="shared" si="7996"/>
        <v>0</v>
      </c>
      <c r="AS3900" s="16">
        <f t="shared" si="7996"/>
        <v>0</v>
      </c>
      <c r="AT3900" s="16">
        <f t="shared" si="7996"/>
        <v>0</v>
      </c>
      <c r="AU3900" s="16">
        <f t="shared" si="7996"/>
        <v>0</v>
      </c>
      <c r="AV3900" s="16">
        <f t="shared" si="7996"/>
        <v>0</v>
      </c>
      <c r="AW3900" s="16">
        <f t="shared" si="7996"/>
        <v>0</v>
      </c>
      <c r="AX3900" s="16">
        <f t="shared" si="7996"/>
        <v>0</v>
      </c>
      <c r="AY3900" s="16">
        <f t="shared" si="7996"/>
        <v>0</v>
      </c>
      <c r="AZ3900" s="16">
        <f t="shared" si="7996"/>
        <v>0</v>
      </c>
      <c r="BA3900" s="16">
        <f t="shared" si="7996"/>
        <v>0</v>
      </c>
      <c r="BB3900" s="16">
        <f t="shared" si="7996"/>
        <v>0</v>
      </c>
      <c r="BC3900" s="16">
        <f t="shared" si="7996"/>
        <v>0</v>
      </c>
      <c r="BD3900" s="16">
        <f t="shared" si="7996"/>
        <v>0</v>
      </c>
      <c r="BE3900" s="16">
        <f t="shared" si="7996"/>
        <v>0</v>
      </c>
      <c r="BF3900" s="16">
        <f t="shared" si="7932"/>
        <v>4933.8999999999996</v>
      </c>
      <c r="BG3900" s="16">
        <f t="shared" si="7933"/>
        <v>1001.1</v>
      </c>
      <c r="BH3900" s="16">
        <f t="shared" si="7934"/>
        <v>0</v>
      </c>
      <c r="BI3900" s="16">
        <f t="shared" si="7996"/>
        <v>0</v>
      </c>
      <c r="BJ3900" s="16">
        <f t="shared" si="7925"/>
        <v>4933.8999999999996</v>
      </c>
      <c r="BK3900" s="16">
        <f t="shared" si="7996"/>
        <v>0</v>
      </c>
    </row>
    <row r="3901" spans="1:63" ht="31.5" x14ac:dyDescent="0.25">
      <c r="A3901" s="10" t="s">
        <v>762</v>
      </c>
      <c r="B3901" s="10" t="s">
        <v>90</v>
      </c>
      <c r="C3901" s="10" t="s">
        <v>92</v>
      </c>
      <c r="D3901" s="17" t="s">
        <v>772</v>
      </c>
      <c r="E3901" s="10" t="s">
        <v>52</v>
      </c>
      <c r="F3901" s="11" t="s">
        <v>23</v>
      </c>
      <c r="G3901" s="16">
        <v>1097.0999999999999</v>
      </c>
      <c r="H3901" s="16">
        <f t="shared" si="7920"/>
        <v>3836.7999999999997</v>
      </c>
      <c r="I3901" s="16">
        <v>4933.8999999999996</v>
      </c>
      <c r="J3901" s="16">
        <v>1097.0999999999999</v>
      </c>
      <c r="K3901" s="16">
        <f t="shared" si="7921"/>
        <v>-95.999999999999886</v>
      </c>
      <c r="L3901" s="16">
        <v>1001.1</v>
      </c>
      <c r="M3901" s="16">
        <v>0</v>
      </c>
      <c r="N3901" s="16"/>
      <c r="O3901" s="16"/>
      <c r="P3901" s="16"/>
      <c r="Q3901" s="16">
        <f t="shared" si="7890"/>
        <v>3836.7999999999997</v>
      </c>
      <c r="R3901" s="16">
        <f t="shared" si="7891"/>
        <v>4933.8999999999996</v>
      </c>
      <c r="S3901" s="16">
        <f t="shared" si="7892"/>
        <v>-95.999999999999886</v>
      </c>
      <c r="T3901" s="16">
        <f t="shared" si="7893"/>
        <v>1001.1</v>
      </c>
      <c r="U3901" s="16">
        <f t="shared" si="7894"/>
        <v>0</v>
      </c>
      <c r="V3901" s="16"/>
      <c r="W3901" s="16"/>
      <c r="X3901" s="16"/>
      <c r="Y3901" s="16"/>
      <c r="Z3901" s="16"/>
      <c r="AA3901" s="16">
        <f t="shared" si="7903"/>
        <v>4933.8999999999996</v>
      </c>
      <c r="AB3901" s="16">
        <f t="shared" si="7904"/>
        <v>1001.1</v>
      </c>
      <c r="AC3901" s="16">
        <f t="shared" si="7905"/>
        <v>0</v>
      </c>
      <c r="AD3901" s="16"/>
      <c r="AE3901" s="16"/>
      <c r="AF3901" s="16"/>
      <c r="AG3901" s="16"/>
      <c r="AH3901" s="16"/>
      <c r="AI3901" s="16"/>
      <c r="AJ3901" s="16"/>
      <c r="AK3901" s="16">
        <f t="shared" si="7880"/>
        <v>4933.8999999999996</v>
      </c>
      <c r="AL3901" s="16">
        <f t="shared" si="7881"/>
        <v>1001.1</v>
      </c>
      <c r="AM3901" s="16">
        <f t="shared" si="7882"/>
        <v>0</v>
      </c>
      <c r="AN3901" s="16"/>
      <c r="AO3901" s="16">
        <f t="shared" si="7883"/>
        <v>4933.8999999999996</v>
      </c>
      <c r="AP3901" s="16"/>
      <c r="AQ3901" s="16"/>
      <c r="AR3901" s="16"/>
      <c r="AS3901" s="16"/>
      <c r="AT3901" s="16"/>
      <c r="AU3901" s="16"/>
      <c r="AV3901" s="16"/>
      <c r="AW3901" s="16"/>
      <c r="AX3901" s="16"/>
      <c r="AY3901" s="16"/>
      <c r="AZ3901" s="16"/>
      <c r="BA3901" s="16"/>
      <c r="BB3901" s="16"/>
      <c r="BC3901" s="16"/>
      <c r="BD3901" s="16"/>
      <c r="BE3901" s="16"/>
      <c r="BF3901" s="16">
        <f t="shared" si="7932"/>
        <v>4933.8999999999996</v>
      </c>
      <c r="BG3901" s="16">
        <f t="shared" si="7933"/>
        <v>1001.1</v>
      </c>
      <c r="BH3901" s="16">
        <f t="shared" si="7934"/>
        <v>0</v>
      </c>
      <c r="BI3901" s="16"/>
      <c r="BJ3901" s="16">
        <f t="shared" si="7925"/>
        <v>4933.8999999999996</v>
      </c>
      <c r="BK3901" s="16"/>
    </row>
    <row r="3902" spans="1:63" ht="78.75" x14ac:dyDescent="0.25">
      <c r="A3902" s="10" t="s">
        <v>762</v>
      </c>
      <c r="B3902" s="10" t="s">
        <v>90</v>
      </c>
      <c r="C3902" s="10" t="s">
        <v>92</v>
      </c>
      <c r="D3902" s="17" t="s">
        <v>772</v>
      </c>
      <c r="E3902" s="10" t="s">
        <v>104</v>
      </c>
      <c r="F3902" s="11" t="s">
        <v>1077</v>
      </c>
      <c r="G3902" s="16">
        <f>G3903</f>
        <v>2974.1</v>
      </c>
      <c r="H3902" s="16">
        <f t="shared" si="7920"/>
        <v>16.800000000000182</v>
      </c>
      <c r="I3902" s="16">
        <f>I3903</f>
        <v>2990.9</v>
      </c>
      <c r="J3902" s="16">
        <f>J3903</f>
        <v>3113.6</v>
      </c>
      <c r="K3902" s="16">
        <f t="shared" si="7921"/>
        <v>-43.199999999999818</v>
      </c>
      <c r="L3902" s="16">
        <f t="shared" ref="L3902:P3903" si="7997">L3903</f>
        <v>3070.4</v>
      </c>
      <c r="M3902" s="16">
        <f t="shared" si="7997"/>
        <v>3091.9</v>
      </c>
      <c r="N3902" s="16">
        <f t="shared" si="7997"/>
        <v>0</v>
      </c>
      <c r="O3902" s="16">
        <f t="shared" si="7997"/>
        <v>0</v>
      </c>
      <c r="P3902" s="16">
        <f t="shared" si="7997"/>
        <v>0</v>
      </c>
      <c r="Q3902" s="16">
        <f t="shared" si="7890"/>
        <v>16.800000000000182</v>
      </c>
      <c r="R3902" s="16">
        <f t="shared" si="7891"/>
        <v>2990.9</v>
      </c>
      <c r="S3902" s="16">
        <f t="shared" si="7892"/>
        <v>-43.199999999999818</v>
      </c>
      <c r="T3902" s="16">
        <f t="shared" si="7893"/>
        <v>3070.4</v>
      </c>
      <c r="U3902" s="16">
        <f t="shared" si="7894"/>
        <v>3091.9</v>
      </c>
      <c r="V3902" s="16">
        <f t="shared" ref="V3902:Z3903" si="7998">V3903</f>
        <v>0</v>
      </c>
      <c r="W3902" s="16">
        <f t="shared" si="7998"/>
        <v>0</v>
      </c>
      <c r="X3902" s="16">
        <f t="shared" si="7998"/>
        <v>0</v>
      </c>
      <c r="Y3902" s="16">
        <f t="shared" si="7998"/>
        <v>0</v>
      </c>
      <c r="Z3902" s="16">
        <f t="shared" si="7998"/>
        <v>0</v>
      </c>
      <c r="AA3902" s="16">
        <f t="shared" si="7903"/>
        <v>2990.9</v>
      </c>
      <c r="AB3902" s="16">
        <f t="shared" si="7904"/>
        <v>3070.4</v>
      </c>
      <c r="AC3902" s="16">
        <f t="shared" si="7905"/>
        <v>3091.9</v>
      </c>
      <c r="AD3902" s="16">
        <f t="shared" ref="AD3902:BK3903" si="7999">AD3903</f>
        <v>0</v>
      </c>
      <c r="AE3902" s="16">
        <f t="shared" si="7999"/>
        <v>0</v>
      </c>
      <c r="AF3902" s="16">
        <f t="shared" si="7999"/>
        <v>0</v>
      </c>
      <c r="AG3902" s="16">
        <f t="shared" si="7999"/>
        <v>0</v>
      </c>
      <c r="AH3902" s="16">
        <f t="shared" si="7999"/>
        <v>0</v>
      </c>
      <c r="AI3902" s="16">
        <f t="shared" si="7999"/>
        <v>0</v>
      </c>
      <c r="AJ3902" s="16">
        <f t="shared" si="7999"/>
        <v>0</v>
      </c>
      <c r="AK3902" s="16">
        <f t="shared" ref="AK3902:AK3965" si="8000">AA3902+AD3902+AE3902+AF3902</f>
        <v>2990.9</v>
      </c>
      <c r="AL3902" s="16">
        <f t="shared" ref="AL3902:AL3965" si="8001">AB3902+AG3902+AH3902</f>
        <v>3070.4</v>
      </c>
      <c r="AM3902" s="16">
        <f t="shared" ref="AM3902:AM3965" si="8002">AC3902+AI3902+AJ3902</f>
        <v>3091.9</v>
      </c>
      <c r="AN3902" s="16">
        <f t="shared" si="7999"/>
        <v>0</v>
      </c>
      <c r="AO3902" s="16">
        <f t="shared" ref="AO3902:AO3965" si="8003">AK3902+AN3902</f>
        <v>2990.9</v>
      </c>
      <c r="AP3902" s="16">
        <f t="shared" si="7999"/>
        <v>0</v>
      </c>
      <c r="AQ3902" s="16">
        <f t="shared" si="7999"/>
        <v>0</v>
      </c>
      <c r="AR3902" s="16">
        <f t="shared" si="7999"/>
        <v>0</v>
      </c>
      <c r="AS3902" s="16">
        <f t="shared" si="7999"/>
        <v>0</v>
      </c>
      <c r="AT3902" s="16">
        <f t="shared" si="7999"/>
        <v>0</v>
      </c>
      <c r="AU3902" s="16">
        <f t="shared" si="7999"/>
        <v>0</v>
      </c>
      <c r="AV3902" s="16">
        <f t="shared" si="7999"/>
        <v>0</v>
      </c>
      <c r="AW3902" s="16">
        <f t="shared" si="7999"/>
        <v>0</v>
      </c>
      <c r="AX3902" s="16">
        <f t="shared" si="7999"/>
        <v>0</v>
      </c>
      <c r="AY3902" s="16">
        <f t="shared" si="7999"/>
        <v>2033.2</v>
      </c>
      <c r="AZ3902" s="16">
        <f t="shared" si="7999"/>
        <v>0</v>
      </c>
      <c r="BA3902" s="16">
        <f t="shared" si="7999"/>
        <v>0</v>
      </c>
      <c r="BB3902" s="16">
        <f t="shared" si="7999"/>
        <v>0</v>
      </c>
      <c r="BC3902" s="16">
        <f t="shared" si="7999"/>
        <v>0</v>
      </c>
      <c r="BD3902" s="16">
        <f t="shared" si="7999"/>
        <v>0</v>
      </c>
      <c r="BE3902" s="16">
        <f t="shared" si="7999"/>
        <v>0</v>
      </c>
      <c r="BF3902" s="16">
        <f t="shared" si="7932"/>
        <v>5024.1000000000004</v>
      </c>
      <c r="BG3902" s="16">
        <f t="shared" si="7933"/>
        <v>3070.4</v>
      </c>
      <c r="BH3902" s="16">
        <f t="shared" si="7934"/>
        <v>3091.9</v>
      </c>
      <c r="BI3902" s="56">
        <f t="shared" si="7999"/>
        <v>-2033.2</v>
      </c>
      <c r="BJ3902" s="16">
        <f t="shared" si="7925"/>
        <v>2990.9000000000005</v>
      </c>
      <c r="BK3902" s="16">
        <f t="shared" si="7999"/>
        <v>0</v>
      </c>
    </row>
    <row r="3903" spans="1:63" x14ac:dyDescent="0.25">
      <c r="A3903" s="10" t="s">
        <v>762</v>
      </c>
      <c r="B3903" s="10" t="s">
        <v>90</v>
      </c>
      <c r="C3903" s="10" t="s">
        <v>92</v>
      </c>
      <c r="D3903" s="17" t="s">
        <v>772</v>
      </c>
      <c r="E3903" s="10" t="s">
        <v>105</v>
      </c>
      <c r="F3903" s="11" t="s">
        <v>106</v>
      </c>
      <c r="G3903" s="16">
        <f>G3904</f>
        <v>2974.1</v>
      </c>
      <c r="H3903" s="16">
        <f t="shared" si="7920"/>
        <v>16.800000000000182</v>
      </c>
      <c r="I3903" s="16">
        <f>I3904</f>
        <v>2990.9</v>
      </c>
      <c r="J3903" s="16">
        <f>J3904</f>
        <v>3113.6</v>
      </c>
      <c r="K3903" s="16">
        <f t="shared" si="7921"/>
        <v>-43.199999999999818</v>
      </c>
      <c r="L3903" s="16">
        <f t="shared" si="7997"/>
        <v>3070.4</v>
      </c>
      <c r="M3903" s="16">
        <f t="shared" si="7997"/>
        <v>3091.9</v>
      </c>
      <c r="N3903" s="16">
        <f t="shared" si="7997"/>
        <v>0</v>
      </c>
      <c r="O3903" s="16">
        <f t="shared" si="7997"/>
        <v>0</v>
      </c>
      <c r="P3903" s="16">
        <f t="shared" si="7997"/>
        <v>0</v>
      </c>
      <c r="Q3903" s="16">
        <f t="shared" si="7890"/>
        <v>16.800000000000182</v>
      </c>
      <c r="R3903" s="16">
        <f t="shared" si="7891"/>
        <v>2990.9</v>
      </c>
      <c r="S3903" s="16">
        <f t="shared" si="7892"/>
        <v>-43.199999999999818</v>
      </c>
      <c r="T3903" s="16">
        <f t="shared" si="7893"/>
        <v>3070.4</v>
      </c>
      <c r="U3903" s="16">
        <f t="shared" si="7894"/>
        <v>3091.9</v>
      </c>
      <c r="V3903" s="16">
        <f t="shared" si="7998"/>
        <v>0</v>
      </c>
      <c r="W3903" s="16">
        <f t="shared" si="7998"/>
        <v>0</v>
      </c>
      <c r="X3903" s="16">
        <f t="shared" si="7998"/>
        <v>0</v>
      </c>
      <c r="Y3903" s="16">
        <f t="shared" si="7998"/>
        <v>0</v>
      </c>
      <c r="Z3903" s="16">
        <f t="shared" si="7998"/>
        <v>0</v>
      </c>
      <c r="AA3903" s="16">
        <f t="shared" si="7903"/>
        <v>2990.9</v>
      </c>
      <c r="AB3903" s="16">
        <f t="shared" si="7904"/>
        <v>3070.4</v>
      </c>
      <c r="AC3903" s="16">
        <f t="shared" si="7905"/>
        <v>3091.9</v>
      </c>
      <c r="AD3903" s="16">
        <f t="shared" si="7999"/>
        <v>0</v>
      </c>
      <c r="AE3903" s="16">
        <f t="shared" si="7999"/>
        <v>0</v>
      </c>
      <c r="AF3903" s="16">
        <f t="shared" si="7999"/>
        <v>0</v>
      </c>
      <c r="AG3903" s="16">
        <f t="shared" si="7999"/>
        <v>0</v>
      </c>
      <c r="AH3903" s="16">
        <f t="shared" si="7999"/>
        <v>0</v>
      </c>
      <c r="AI3903" s="16">
        <f t="shared" si="7999"/>
        <v>0</v>
      </c>
      <c r="AJ3903" s="16">
        <f t="shared" si="7999"/>
        <v>0</v>
      </c>
      <c r="AK3903" s="16">
        <f t="shared" si="8000"/>
        <v>2990.9</v>
      </c>
      <c r="AL3903" s="16">
        <f t="shared" si="8001"/>
        <v>3070.4</v>
      </c>
      <c r="AM3903" s="16">
        <f t="shared" si="8002"/>
        <v>3091.9</v>
      </c>
      <c r="AN3903" s="16">
        <f t="shared" si="7999"/>
        <v>0</v>
      </c>
      <c r="AO3903" s="16">
        <f t="shared" si="8003"/>
        <v>2990.9</v>
      </c>
      <c r="AP3903" s="16">
        <f t="shared" si="7999"/>
        <v>0</v>
      </c>
      <c r="AQ3903" s="16">
        <f t="shared" si="7999"/>
        <v>0</v>
      </c>
      <c r="AR3903" s="16">
        <f t="shared" si="7999"/>
        <v>0</v>
      </c>
      <c r="AS3903" s="16">
        <f t="shared" si="7999"/>
        <v>0</v>
      </c>
      <c r="AT3903" s="16">
        <f t="shared" si="7999"/>
        <v>0</v>
      </c>
      <c r="AU3903" s="16">
        <f t="shared" si="7999"/>
        <v>0</v>
      </c>
      <c r="AV3903" s="16">
        <f t="shared" si="7999"/>
        <v>0</v>
      </c>
      <c r="AW3903" s="16">
        <f t="shared" si="7999"/>
        <v>0</v>
      </c>
      <c r="AX3903" s="16">
        <f t="shared" si="7999"/>
        <v>0</v>
      </c>
      <c r="AY3903" s="16">
        <f t="shared" si="7999"/>
        <v>2033.2</v>
      </c>
      <c r="AZ3903" s="16">
        <f t="shared" si="7999"/>
        <v>0</v>
      </c>
      <c r="BA3903" s="16">
        <f t="shared" si="7999"/>
        <v>0</v>
      </c>
      <c r="BB3903" s="16">
        <f t="shared" si="7999"/>
        <v>0</v>
      </c>
      <c r="BC3903" s="16">
        <f t="shared" si="7999"/>
        <v>0</v>
      </c>
      <c r="BD3903" s="16">
        <f t="shared" si="7999"/>
        <v>0</v>
      </c>
      <c r="BE3903" s="16">
        <f t="shared" si="7999"/>
        <v>0</v>
      </c>
      <c r="BF3903" s="16">
        <f t="shared" si="7932"/>
        <v>5024.1000000000004</v>
      </c>
      <c r="BG3903" s="16">
        <f t="shared" si="7933"/>
        <v>3070.4</v>
      </c>
      <c r="BH3903" s="16">
        <f t="shared" si="7934"/>
        <v>3091.9</v>
      </c>
      <c r="BI3903" s="56">
        <f t="shared" si="7999"/>
        <v>-2033.2</v>
      </c>
      <c r="BJ3903" s="16">
        <f t="shared" si="7925"/>
        <v>2990.9000000000005</v>
      </c>
      <c r="BK3903" s="16">
        <f t="shared" si="7999"/>
        <v>0</v>
      </c>
    </row>
    <row r="3904" spans="1:63" ht="94.5" x14ac:dyDescent="0.25">
      <c r="A3904" s="10" t="s">
        <v>762</v>
      </c>
      <c r="B3904" s="10" t="s">
        <v>90</v>
      </c>
      <c r="C3904" s="10" t="s">
        <v>92</v>
      </c>
      <c r="D3904" s="17" t="s">
        <v>772</v>
      </c>
      <c r="E3904" s="10" t="s">
        <v>107</v>
      </c>
      <c r="F3904" s="11" t="s">
        <v>108</v>
      </c>
      <c r="G3904" s="16">
        <v>2974.1</v>
      </c>
      <c r="H3904" s="16">
        <f t="shared" si="7920"/>
        <v>16.800000000000182</v>
      </c>
      <c r="I3904" s="16">
        <v>2990.9</v>
      </c>
      <c r="J3904" s="16">
        <v>3113.6</v>
      </c>
      <c r="K3904" s="16">
        <f t="shared" si="7921"/>
        <v>-43.199999999999818</v>
      </c>
      <c r="L3904" s="16">
        <v>3070.4</v>
      </c>
      <c r="M3904" s="16">
        <v>3091.9</v>
      </c>
      <c r="N3904" s="16"/>
      <c r="O3904" s="16"/>
      <c r="P3904" s="16"/>
      <c r="Q3904" s="16">
        <f t="shared" si="7890"/>
        <v>16.800000000000182</v>
      </c>
      <c r="R3904" s="16">
        <f t="shared" si="7891"/>
        <v>2990.9</v>
      </c>
      <c r="S3904" s="16">
        <f t="shared" si="7892"/>
        <v>-43.199999999999818</v>
      </c>
      <c r="T3904" s="16">
        <f t="shared" si="7893"/>
        <v>3070.4</v>
      </c>
      <c r="U3904" s="16">
        <f t="shared" si="7894"/>
        <v>3091.9</v>
      </c>
      <c r="V3904" s="16"/>
      <c r="W3904" s="16"/>
      <c r="X3904" s="16"/>
      <c r="Y3904" s="16"/>
      <c r="Z3904" s="16"/>
      <c r="AA3904" s="16">
        <f t="shared" si="7903"/>
        <v>2990.9</v>
      </c>
      <c r="AB3904" s="16">
        <f t="shared" si="7904"/>
        <v>3070.4</v>
      </c>
      <c r="AC3904" s="16">
        <f t="shared" si="7905"/>
        <v>3091.9</v>
      </c>
      <c r="AD3904" s="16"/>
      <c r="AE3904" s="16"/>
      <c r="AF3904" s="16"/>
      <c r="AG3904" s="16"/>
      <c r="AH3904" s="16"/>
      <c r="AI3904" s="16"/>
      <c r="AJ3904" s="16"/>
      <c r="AK3904" s="16">
        <f t="shared" si="8000"/>
        <v>2990.9</v>
      </c>
      <c r="AL3904" s="16">
        <f t="shared" si="8001"/>
        <v>3070.4</v>
      </c>
      <c r="AM3904" s="16">
        <f t="shared" si="8002"/>
        <v>3091.9</v>
      </c>
      <c r="AN3904" s="16"/>
      <c r="AO3904" s="16">
        <f t="shared" si="8003"/>
        <v>2990.9</v>
      </c>
      <c r="AP3904" s="16"/>
      <c r="AQ3904" s="16"/>
      <c r="AR3904" s="16"/>
      <c r="AS3904" s="16"/>
      <c r="AT3904" s="16"/>
      <c r="AU3904" s="16"/>
      <c r="AV3904" s="16"/>
      <c r="AW3904" s="16"/>
      <c r="AX3904" s="16"/>
      <c r="AY3904" s="16">
        <v>2033.2</v>
      </c>
      <c r="AZ3904" s="16"/>
      <c r="BA3904" s="16"/>
      <c r="BB3904" s="16"/>
      <c r="BC3904" s="16"/>
      <c r="BD3904" s="16"/>
      <c r="BE3904" s="16"/>
      <c r="BF3904" s="16">
        <f t="shared" si="7932"/>
        <v>5024.1000000000004</v>
      </c>
      <c r="BG3904" s="16">
        <f t="shared" si="7933"/>
        <v>3070.4</v>
      </c>
      <c r="BH3904" s="16">
        <f t="shared" si="7934"/>
        <v>3091.9</v>
      </c>
      <c r="BI3904" s="56">
        <v>-2033.2</v>
      </c>
      <c r="BJ3904" s="16">
        <f t="shared" si="7925"/>
        <v>2990.9000000000005</v>
      </c>
      <c r="BK3904" s="16"/>
    </row>
    <row r="3905" spans="1:63" s="46" customFormat="1" ht="47.25" x14ac:dyDescent="0.25">
      <c r="A3905" s="6" t="s">
        <v>773</v>
      </c>
      <c r="B3905" s="6"/>
      <c r="C3905" s="6"/>
      <c r="D3905" s="6"/>
      <c r="E3905" s="6"/>
      <c r="F3905" s="7" t="s">
        <v>774</v>
      </c>
      <c r="G3905" s="14">
        <f>G3941+G3906</f>
        <v>1253366.6000000001</v>
      </c>
      <c r="H3905" s="14">
        <f t="shared" si="7920"/>
        <v>895834.89999999991</v>
      </c>
      <c r="I3905" s="14">
        <f>I3941+I3906</f>
        <v>2149201.5</v>
      </c>
      <c r="J3905" s="14">
        <f>J3941+J3906</f>
        <v>1291667.1000000001</v>
      </c>
      <c r="K3905" s="14">
        <f t="shared" si="7921"/>
        <v>860035.19999999972</v>
      </c>
      <c r="L3905" s="14">
        <f>L3941+L3906</f>
        <v>2151702.2999999998</v>
      </c>
      <c r="M3905" s="14">
        <f>M3941+M3906</f>
        <v>2055282.8</v>
      </c>
      <c r="N3905" s="14">
        <f>N3941+N3906</f>
        <v>152.10000000009313</v>
      </c>
      <c r="O3905" s="14">
        <f>O3941+O3906</f>
        <v>273.20000000009315</v>
      </c>
      <c r="P3905" s="14">
        <f>P3941+P3906</f>
        <v>325.49999999990689</v>
      </c>
      <c r="Q3905" s="14">
        <f t="shared" si="7890"/>
        <v>895987</v>
      </c>
      <c r="R3905" s="14">
        <f t="shared" si="7891"/>
        <v>2149353.6</v>
      </c>
      <c r="S3905" s="14">
        <f t="shared" si="7892"/>
        <v>860308.39999999991</v>
      </c>
      <c r="T3905" s="14">
        <f t="shared" si="7893"/>
        <v>2151975.5</v>
      </c>
      <c r="U3905" s="14">
        <f t="shared" si="7894"/>
        <v>2055608.3</v>
      </c>
      <c r="V3905" s="14">
        <f>V3941+V3906</f>
        <v>0</v>
      </c>
      <c r="W3905" s="14">
        <f>W3941+W3906</f>
        <v>0</v>
      </c>
      <c r="X3905" s="14">
        <f>X3941+X3906</f>
        <v>0</v>
      </c>
      <c r="Y3905" s="14">
        <f>Y3941+Y3906</f>
        <v>0</v>
      </c>
      <c r="Z3905" s="14">
        <f>Z3941+Z3906</f>
        <v>0</v>
      </c>
      <c r="AA3905" s="14">
        <f t="shared" si="7903"/>
        <v>2149353.6</v>
      </c>
      <c r="AB3905" s="14">
        <f t="shared" si="7904"/>
        <v>2151975.5</v>
      </c>
      <c r="AC3905" s="14">
        <f t="shared" si="7905"/>
        <v>2055608.3</v>
      </c>
      <c r="AD3905" s="14">
        <f t="shared" ref="AD3905:AJ3905" si="8004">AD3941+AD3906</f>
        <v>0</v>
      </c>
      <c r="AE3905" s="14">
        <f t="shared" si="8004"/>
        <v>0</v>
      </c>
      <c r="AF3905" s="14">
        <f t="shared" si="8004"/>
        <v>0</v>
      </c>
      <c r="AG3905" s="14">
        <f t="shared" si="8004"/>
        <v>0</v>
      </c>
      <c r="AH3905" s="14">
        <f t="shared" si="8004"/>
        <v>0</v>
      </c>
      <c r="AI3905" s="14">
        <f t="shared" si="8004"/>
        <v>0</v>
      </c>
      <c r="AJ3905" s="14">
        <f t="shared" si="8004"/>
        <v>0</v>
      </c>
      <c r="AK3905" s="14">
        <f t="shared" si="8000"/>
        <v>2149353.6</v>
      </c>
      <c r="AL3905" s="14">
        <f t="shared" si="8001"/>
        <v>2151975.5</v>
      </c>
      <c r="AM3905" s="14">
        <f t="shared" si="8002"/>
        <v>2055608.3</v>
      </c>
      <c r="AN3905" s="14">
        <f>AN3941+AN3906</f>
        <v>0</v>
      </c>
      <c r="AO3905" s="14">
        <f t="shared" si="8003"/>
        <v>2149353.6</v>
      </c>
      <c r="AP3905" s="14">
        <f t="shared" ref="AP3905:BK3905" si="8005">AP3941+AP3906</f>
        <v>0</v>
      </c>
      <c r="AQ3905" s="14">
        <f t="shared" si="8005"/>
        <v>0</v>
      </c>
      <c r="AR3905" s="14">
        <f t="shared" si="8005"/>
        <v>0</v>
      </c>
      <c r="AS3905" s="14">
        <f>AS3941+AS3906</f>
        <v>0</v>
      </c>
      <c r="AT3905" s="14">
        <f>AT3941+AT3906</f>
        <v>0</v>
      </c>
      <c r="AU3905" s="14">
        <f t="shared" si="8005"/>
        <v>0</v>
      </c>
      <c r="AV3905" s="14">
        <f t="shared" si="8005"/>
        <v>0</v>
      </c>
      <c r="AW3905" s="14">
        <f t="shared" si="8005"/>
        <v>0</v>
      </c>
      <c r="AX3905" s="14">
        <f t="shared" si="8005"/>
        <v>0</v>
      </c>
      <c r="AY3905" s="14">
        <f t="shared" si="8005"/>
        <v>0</v>
      </c>
      <c r="AZ3905" s="14">
        <f t="shared" si="8005"/>
        <v>0</v>
      </c>
      <c r="BA3905" s="14">
        <f>BA3941+BA3906</f>
        <v>0</v>
      </c>
      <c r="BB3905" s="14">
        <f>BB3941+BB3906</f>
        <v>0</v>
      </c>
      <c r="BC3905" s="14">
        <f t="shared" si="8005"/>
        <v>0</v>
      </c>
      <c r="BD3905" s="14">
        <f>BD3941+BD3906</f>
        <v>0</v>
      </c>
      <c r="BE3905" s="14">
        <f>BE3941+BE3906</f>
        <v>0</v>
      </c>
      <c r="BF3905" s="14">
        <f t="shared" si="7932"/>
        <v>2149353.6</v>
      </c>
      <c r="BG3905" s="14">
        <f t="shared" si="7933"/>
        <v>2151975.5</v>
      </c>
      <c r="BH3905" s="14">
        <f t="shared" si="7934"/>
        <v>2055608.3</v>
      </c>
      <c r="BI3905" s="14">
        <f t="shared" ref="BI3905" si="8006">BI3941+BI3906</f>
        <v>0</v>
      </c>
      <c r="BJ3905" s="14">
        <f t="shared" si="7925"/>
        <v>2149353.6</v>
      </c>
      <c r="BK3905" s="14">
        <f t="shared" si="8005"/>
        <v>0</v>
      </c>
    </row>
    <row r="3906" spans="1:63" s="46" customFormat="1" x14ac:dyDescent="0.25">
      <c r="A3906" s="6" t="s">
        <v>773</v>
      </c>
      <c r="B3906" s="6" t="s">
        <v>131</v>
      </c>
      <c r="C3906" s="6"/>
      <c r="D3906" s="6"/>
      <c r="E3906" s="6"/>
      <c r="F3906" s="7" t="s">
        <v>204</v>
      </c>
      <c r="G3906" s="14">
        <f>G3907</f>
        <v>117770.6</v>
      </c>
      <c r="H3906" s="14">
        <f t="shared" si="7920"/>
        <v>28789.600000000006</v>
      </c>
      <c r="I3906" s="14">
        <f>I3907</f>
        <v>146560.20000000001</v>
      </c>
      <c r="J3906" s="14">
        <f>J3907</f>
        <v>118123.5</v>
      </c>
      <c r="K3906" s="14">
        <f t="shared" si="7921"/>
        <v>29536.5</v>
      </c>
      <c r="L3906" s="14">
        <f>L3907</f>
        <v>147660</v>
      </c>
      <c r="M3906" s="14">
        <f>M3907</f>
        <v>148781.6</v>
      </c>
      <c r="N3906" s="14">
        <f>N3907</f>
        <v>127.5</v>
      </c>
      <c r="O3906" s="14">
        <f>O3907</f>
        <v>228.4</v>
      </c>
      <c r="P3906" s="14">
        <f>P3907</f>
        <v>275.3</v>
      </c>
      <c r="Q3906" s="14">
        <f t="shared" si="7890"/>
        <v>28917.100000000006</v>
      </c>
      <c r="R3906" s="14">
        <f t="shared" si="7891"/>
        <v>146687.70000000001</v>
      </c>
      <c r="S3906" s="14">
        <f t="shared" si="7892"/>
        <v>29764.899999999994</v>
      </c>
      <c r="T3906" s="14">
        <f t="shared" si="7893"/>
        <v>147888.4</v>
      </c>
      <c r="U3906" s="14">
        <f t="shared" si="7894"/>
        <v>149056.9</v>
      </c>
      <c r="V3906" s="14">
        <f>V3907</f>
        <v>0</v>
      </c>
      <c r="W3906" s="14">
        <f>W3907</f>
        <v>0</v>
      </c>
      <c r="X3906" s="14">
        <f>X3907</f>
        <v>0</v>
      </c>
      <c r="Y3906" s="14">
        <f>Y3907</f>
        <v>0</v>
      </c>
      <c r="Z3906" s="14">
        <f>Z3907</f>
        <v>0</v>
      </c>
      <c r="AA3906" s="14">
        <f t="shared" si="7903"/>
        <v>146687.70000000001</v>
      </c>
      <c r="AB3906" s="14">
        <f t="shared" si="7904"/>
        <v>147888.4</v>
      </c>
      <c r="AC3906" s="14">
        <f t="shared" si="7905"/>
        <v>149056.9</v>
      </c>
      <c r="AD3906" s="14">
        <f t="shared" ref="AD3906:BK3906" si="8007">AD3907</f>
        <v>0</v>
      </c>
      <c r="AE3906" s="14">
        <f t="shared" si="8007"/>
        <v>0</v>
      </c>
      <c r="AF3906" s="14">
        <f t="shared" si="8007"/>
        <v>0</v>
      </c>
      <c r="AG3906" s="14">
        <f t="shared" si="8007"/>
        <v>0</v>
      </c>
      <c r="AH3906" s="14">
        <f t="shared" si="8007"/>
        <v>0</v>
      </c>
      <c r="AI3906" s="14">
        <f t="shared" si="8007"/>
        <v>0</v>
      </c>
      <c r="AJ3906" s="14">
        <f t="shared" si="8007"/>
        <v>0</v>
      </c>
      <c r="AK3906" s="14">
        <f t="shared" si="8000"/>
        <v>146687.70000000001</v>
      </c>
      <c r="AL3906" s="14">
        <f t="shared" si="8001"/>
        <v>147888.4</v>
      </c>
      <c r="AM3906" s="14">
        <f t="shared" si="8002"/>
        <v>149056.9</v>
      </c>
      <c r="AN3906" s="14">
        <f t="shared" si="8007"/>
        <v>0</v>
      </c>
      <c r="AO3906" s="14">
        <f t="shared" si="8003"/>
        <v>146687.70000000001</v>
      </c>
      <c r="AP3906" s="14">
        <f t="shared" si="8007"/>
        <v>0</v>
      </c>
      <c r="AQ3906" s="14">
        <f t="shared" si="8007"/>
        <v>0</v>
      </c>
      <c r="AR3906" s="14">
        <f t="shared" si="8007"/>
        <v>0</v>
      </c>
      <c r="AS3906" s="14">
        <f t="shared" si="8007"/>
        <v>0</v>
      </c>
      <c r="AT3906" s="14">
        <f t="shared" si="8007"/>
        <v>0</v>
      </c>
      <c r="AU3906" s="14">
        <f t="shared" si="8007"/>
        <v>0</v>
      </c>
      <c r="AV3906" s="14">
        <f t="shared" si="8007"/>
        <v>0</v>
      </c>
      <c r="AW3906" s="14">
        <f t="shared" si="8007"/>
        <v>0</v>
      </c>
      <c r="AX3906" s="14">
        <f t="shared" si="8007"/>
        <v>0</v>
      </c>
      <c r="AY3906" s="14">
        <f t="shared" si="8007"/>
        <v>0</v>
      </c>
      <c r="AZ3906" s="14">
        <f t="shared" si="8007"/>
        <v>0</v>
      </c>
      <c r="BA3906" s="14">
        <f t="shared" si="8007"/>
        <v>0</v>
      </c>
      <c r="BB3906" s="14">
        <f t="shared" si="8007"/>
        <v>0</v>
      </c>
      <c r="BC3906" s="14">
        <f t="shared" si="8007"/>
        <v>0</v>
      </c>
      <c r="BD3906" s="14">
        <f t="shared" si="8007"/>
        <v>0</v>
      </c>
      <c r="BE3906" s="14">
        <f t="shared" si="8007"/>
        <v>0</v>
      </c>
      <c r="BF3906" s="14">
        <f t="shared" si="7932"/>
        <v>146687.70000000001</v>
      </c>
      <c r="BG3906" s="14">
        <f t="shared" si="7933"/>
        <v>147888.4</v>
      </c>
      <c r="BH3906" s="14">
        <f t="shared" si="7934"/>
        <v>149056.9</v>
      </c>
      <c r="BI3906" s="14">
        <f t="shared" si="8007"/>
        <v>0</v>
      </c>
      <c r="BJ3906" s="14">
        <f t="shared" si="7925"/>
        <v>146687.70000000001</v>
      </c>
      <c r="BK3906" s="14">
        <f t="shared" si="8007"/>
        <v>0</v>
      </c>
    </row>
    <row r="3907" spans="1:63" s="47" customFormat="1" ht="31.5" x14ac:dyDescent="0.25">
      <c r="A3907" s="8" t="s">
        <v>773</v>
      </c>
      <c r="B3907" s="8" t="s">
        <v>131</v>
      </c>
      <c r="C3907" s="8" t="s">
        <v>131</v>
      </c>
      <c r="D3907" s="8"/>
      <c r="E3907" s="8"/>
      <c r="F3907" s="9" t="s">
        <v>219</v>
      </c>
      <c r="G3907" s="15">
        <f>G3925+G3908</f>
        <v>117770.6</v>
      </c>
      <c r="H3907" s="15">
        <f t="shared" si="7920"/>
        <v>28789.600000000006</v>
      </c>
      <c r="I3907" s="15">
        <f>I3925+I3908</f>
        <v>146560.20000000001</v>
      </c>
      <c r="J3907" s="15">
        <f>J3925+J3908</f>
        <v>118123.5</v>
      </c>
      <c r="K3907" s="15">
        <f t="shared" si="7921"/>
        <v>29536.5</v>
      </c>
      <c r="L3907" s="15">
        <f>L3925+L3908</f>
        <v>147660</v>
      </c>
      <c r="M3907" s="15">
        <f>M3925+M3908</f>
        <v>148781.6</v>
      </c>
      <c r="N3907" s="15">
        <f>N3925+N3908</f>
        <v>127.5</v>
      </c>
      <c r="O3907" s="15">
        <f>O3925+O3908</f>
        <v>228.4</v>
      </c>
      <c r="P3907" s="15">
        <f>P3925+P3908</f>
        <v>275.3</v>
      </c>
      <c r="Q3907" s="15">
        <f t="shared" si="7890"/>
        <v>28917.100000000006</v>
      </c>
      <c r="R3907" s="15">
        <f t="shared" si="7891"/>
        <v>146687.70000000001</v>
      </c>
      <c r="S3907" s="15">
        <f t="shared" si="7892"/>
        <v>29764.899999999994</v>
      </c>
      <c r="T3907" s="15">
        <f t="shared" si="7893"/>
        <v>147888.4</v>
      </c>
      <c r="U3907" s="15">
        <f t="shared" si="7894"/>
        <v>149056.9</v>
      </c>
      <c r="V3907" s="15">
        <f>V3925+V3908</f>
        <v>0</v>
      </c>
      <c r="W3907" s="15">
        <f>W3925+W3908</f>
        <v>0</v>
      </c>
      <c r="X3907" s="15">
        <f>X3925+X3908</f>
        <v>0</v>
      </c>
      <c r="Y3907" s="15">
        <f>Y3925+Y3908</f>
        <v>0</v>
      </c>
      <c r="Z3907" s="15">
        <f>Z3925+Z3908</f>
        <v>0</v>
      </c>
      <c r="AA3907" s="15">
        <f t="shared" si="7903"/>
        <v>146687.70000000001</v>
      </c>
      <c r="AB3907" s="15">
        <f t="shared" si="7904"/>
        <v>147888.4</v>
      </c>
      <c r="AC3907" s="15">
        <f t="shared" si="7905"/>
        <v>149056.9</v>
      </c>
      <c r="AD3907" s="15">
        <f t="shared" ref="AD3907:AJ3907" si="8008">AD3925+AD3908</f>
        <v>0</v>
      </c>
      <c r="AE3907" s="15">
        <f t="shared" si="8008"/>
        <v>0</v>
      </c>
      <c r="AF3907" s="15">
        <f t="shared" si="8008"/>
        <v>0</v>
      </c>
      <c r="AG3907" s="15">
        <f t="shared" si="8008"/>
        <v>0</v>
      </c>
      <c r="AH3907" s="15">
        <f t="shared" si="8008"/>
        <v>0</v>
      </c>
      <c r="AI3907" s="15">
        <f t="shared" si="8008"/>
        <v>0</v>
      </c>
      <c r="AJ3907" s="15">
        <f t="shared" si="8008"/>
        <v>0</v>
      </c>
      <c r="AK3907" s="15">
        <f t="shared" si="8000"/>
        <v>146687.70000000001</v>
      </c>
      <c r="AL3907" s="15">
        <f t="shared" si="8001"/>
        <v>147888.4</v>
      </c>
      <c r="AM3907" s="15">
        <f t="shared" si="8002"/>
        <v>149056.9</v>
      </c>
      <c r="AN3907" s="15">
        <f>AN3925+AN3908</f>
        <v>0</v>
      </c>
      <c r="AO3907" s="15">
        <f t="shared" si="8003"/>
        <v>146687.70000000001</v>
      </c>
      <c r="AP3907" s="15">
        <f t="shared" ref="AP3907:BK3907" si="8009">AP3925+AP3908</f>
        <v>0</v>
      </c>
      <c r="AQ3907" s="15">
        <f t="shared" si="8009"/>
        <v>0</v>
      </c>
      <c r="AR3907" s="15">
        <f t="shared" si="8009"/>
        <v>0</v>
      </c>
      <c r="AS3907" s="15">
        <f>AS3925+AS3908</f>
        <v>0</v>
      </c>
      <c r="AT3907" s="15">
        <f>AT3925+AT3908</f>
        <v>0</v>
      </c>
      <c r="AU3907" s="15">
        <f t="shared" si="8009"/>
        <v>0</v>
      </c>
      <c r="AV3907" s="15">
        <f t="shared" si="8009"/>
        <v>0</v>
      </c>
      <c r="AW3907" s="15">
        <f t="shared" si="8009"/>
        <v>0</v>
      </c>
      <c r="AX3907" s="15">
        <f t="shared" si="8009"/>
        <v>0</v>
      </c>
      <c r="AY3907" s="15">
        <f t="shared" si="8009"/>
        <v>0</v>
      </c>
      <c r="AZ3907" s="15">
        <f t="shared" si="8009"/>
        <v>0</v>
      </c>
      <c r="BA3907" s="15">
        <f>BA3925+BA3908</f>
        <v>0</v>
      </c>
      <c r="BB3907" s="15">
        <f>BB3925+BB3908</f>
        <v>0</v>
      </c>
      <c r="BC3907" s="15">
        <f t="shared" si="8009"/>
        <v>0</v>
      </c>
      <c r="BD3907" s="15">
        <f>BD3925+BD3908</f>
        <v>0</v>
      </c>
      <c r="BE3907" s="15">
        <f>BE3925+BE3908</f>
        <v>0</v>
      </c>
      <c r="BF3907" s="15">
        <f t="shared" si="7932"/>
        <v>146687.70000000001</v>
      </c>
      <c r="BG3907" s="15">
        <f t="shared" si="7933"/>
        <v>147888.4</v>
      </c>
      <c r="BH3907" s="15">
        <f t="shared" si="7934"/>
        <v>149056.9</v>
      </c>
      <c r="BI3907" s="15">
        <f t="shared" ref="BI3907" si="8010">BI3925+BI3908</f>
        <v>0</v>
      </c>
      <c r="BJ3907" s="15">
        <f t="shared" si="7925"/>
        <v>146687.70000000001</v>
      </c>
      <c r="BK3907" s="15">
        <f t="shared" si="8009"/>
        <v>0</v>
      </c>
    </row>
    <row r="3908" spans="1:63" x14ac:dyDescent="0.25">
      <c r="A3908" s="10" t="s">
        <v>773</v>
      </c>
      <c r="B3908" s="32" t="s">
        <v>131</v>
      </c>
      <c r="C3908" s="32" t="s">
        <v>131</v>
      </c>
      <c r="D3908" s="10" t="s">
        <v>73</v>
      </c>
      <c r="E3908" s="10"/>
      <c r="F3908" s="19" t="s">
        <v>74</v>
      </c>
      <c r="G3908" s="16">
        <f>G3909</f>
        <v>94234</v>
      </c>
      <c r="H3908" s="16">
        <f t="shared" si="7920"/>
        <v>29084.5</v>
      </c>
      <c r="I3908" s="16">
        <f>I3909</f>
        <v>123318.5</v>
      </c>
      <c r="J3908" s="16">
        <f>J3909</f>
        <v>94234</v>
      </c>
      <c r="K3908" s="16">
        <f t="shared" si="7921"/>
        <v>29084.5</v>
      </c>
      <c r="L3908" s="16">
        <f t="shared" ref="L3908:P3909" si="8011">L3909</f>
        <v>123318.5</v>
      </c>
      <c r="M3908" s="16">
        <f t="shared" si="8011"/>
        <v>123318.5</v>
      </c>
      <c r="N3908" s="16">
        <f t="shared" si="8011"/>
        <v>0</v>
      </c>
      <c r="O3908" s="16">
        <f t="shared" si="8011"/>
        <v>0</v>
      </c>
      <c r="P3908" s="16">
        <f t="shared" si="8011"/>
        <v>0</v>
      </c>
      <c r="Q3908" s="16">
        <f t="shared" si="7890"/>
        <v>29084.5</v>
      </c>
      <c r="R3908" s="16">
        <f t="shared" si="7891"/>
        <v>123318.5</v>
      </c>
      <c r="S3908" s="16">
        <f t="shared" si="7892"/>
        <v>29084.5</v>
      </c>
      <c r="T3908" s="16">
        <f t="shared" si="7893"/>
        <v>123318.5</v>
      </c>
      <c r="U3908" s="16">
        <f t="shared" si="7894"/>
        <v>123318.5</v>
      </c>
      <c r="V3908" s="16">
        <f t="shared" ref="V3908:Z3909" si="8012">V3909</f>
        <v>0</v>
      </c>
      <c r="W3908" s="16">
        <f t="shared" si="8012"/>
        <v>0</v>
      </c>
      <c r="X3908" s="16">
        <f t="shared" si="8012"/>
        <v>0</v>
      </c>
      <c r="Y3908" s="16">
        <f t="shared" si="8012"/>
        <v>0</v>
      </c>
      <c r="Z3908" s="16">
        <f t="shared" si="8012"/>
        <v>0</v>
      </c>
      <c r="AA3908" s="16">
        <f t="shared" si="7903"/>
        <v>123318.5</v>
      </c>
      <c r="AB3908" s="16">
        <f t="shared" si="7904"/>
        <v>123318.5</v>
      </c>
      <c r="AC3908" s="16">
        <f t="shared" si="7905"/>
        <v>123318.5</v>
      </c>
      <c r="AD3908" s="16">
        <f t="shared" ref="AD3908:BK3909" si="8013">AD3909</f>
        <v>0</v>
      </c>
      <c r="AE3908" s="16">
        <f t="shared" si="8013"/>
        <v>0</v>
      </c>
      <c r="AF3908" s="16">
        <f t="shared" si="8013"/>
        <v>0</v>
      </c>
      <c r="AG3908" s="16">
        <f t="shared" si="8013"/>
        <v>0</v>
      </c>
      <c r="AH3908" s="16">
        <f t="shared" si="8013"/>
        <v>0</v>
      </c>
      <c r="AI3908" s="16">
        <f t="shared" si="8013"/>
        <v>0</v>
      </c>
      <c r="AJ3908" s="16">
        <f t="shared" si="8013"/>
        <v>0</v>
      </c>
      <c r="AK3908" s="16">
        <f t="shared" si="8000"/>
        <v>123318.5</v>
      </c>
      <c r="AL3908" s="16">
        <f t="shared" si="8001"/>
        <v>123318.5</v>
      </c>
      <c r="AM3908" s="16">
        <f t="shared" si="8002"/>
        <v>123318.5</v>
      </c>
      <c r="AN3908" s="16">
        <f t="shared" si="8013"/>
        <v>0</v>
      </c>
      <c r="AO3908" s="16">
        <f t="shared" si="8003"/>
        <v>123318.5</v>
      </c>
      <c r="AP3908" s="16">
        <f t="shared" si="8013"/>
        <v>0</v>
      </c>
      <c r="AQ3908" s="16">
        <f t="shared" si="8013"/>
        <v>0</v>
      </c>
      <c r="AR3908" s="16">
        <f t="shared" si="8013"/>
        <v>0</v>
      </c>
      <c r="AS3908" s="16">
        <f t="shared" si="8013"/>
        <v>0</v>
      </c>
      <c r="AT3908" s="16">
        <f t="shared" si="8013"/>
        <v>0</v>
      </c>
      <c r="AU3908" s="16">
        <f t="shared" si="8013"/>
        <v>0</v>
      </c>
      <c r="AV3908" s="16">
        <f t="shared" si="8013"/>
        <v>0</v>
      </c>
      <c r="AW3908" s="16">
        <f t="shared" si="8013"/>
        <v>0</v>
      </c>
      <c r="AX3908" s="16">
        <f t="shared" si="8013"/>
        <v>0</v>
      </c>
      <c r="AY3908" s="16">
        <f t="shared" si="8013"/>
        <v>0</v>
      </c>
      <c r="AZ3908" s="16">
        <f t="shared" si="8013"/>
        <v>0</v>
      </c>
      <c r="BA3908" s="16">
        <f t="shared" si="8013"/>
        <v>0</v>
      </c>
      <c r="BB3908" s="16">
        <f t="shared" si="8013"/>
        <v>0</v>
      </c>
      <c r="BC3908" s="16">
        <f t="shared" si="8013"/>
        <v>0</v>
      </c>
      <c r="BD3908" s="16">
        <f t="shared" si="8013"/>
        <v>0</v>
      </c>
      <c r="BE3908" s="16">
        <f t="shared" si="8013"/>
        <v>0</v>
      </c>
      <c r="BF3908" s="16">
        <f t="shared" si="7932"/>
        <v>123318.5</v>
      </c>
      <c r="BG3908" s="16">
        <f t="shared" si="7933"/>
        <v>123318.5</v>
      </c>
      <c r="BH3908" s="16">
        <f t="shared" si="7934"/>
        <v>123318.5</v>
      </c>
      <c r="BI3908" s="16">
        <f t="shared" si="8013"/>
        <v>0</v>
      </c>
      <c r="BJ3908" s="16">
        <f t="shared" si="7925"/>
        <v>123318.5</v>
      </c>
      <c r="BK3908" s="16">
        <f t="shared" si="8013"/>
        <v>0</v>
      </c>
    </row>
    <row r="3909" spans="1:63" ht="47.25" x14ac:dyDescent="0.25">
      <c r="A3909" s="10" t="s">
        <v>773</v>
      </c>
      <c r="B3909" s="32" t="s">
        <v>131</v>
      </c>
      <c r="C3909" s="32" t="s">
        <v>131</v>
      </c>
      <c r="D3909" s="10" t="s">
        <v>165</v>
      </c>
      <c r="E3909" s="10"/>
      <c r="F3909" s="11" t="s">
        <v>853</v>
      </c>
      <c r="G3909" s="16">
        <f>G3910</f>
        <v>94234</v>
      </c>
      <c r="H3909" s="16">
        <f t="shared" si="7920"/>
        <v>29084.5</v>
      </c>
      <c r="I3909" s="16">
        <f>I3910</f>
        <v>123318.5</v>
      </c>
      <c r="J3909" s="16">
        <f>J3910</f>
        <v>94234</v>
      </c>
      <c r="K3909" s="16">
        <f t="shared" si="7921"/>
        <v>29084.5</v>
      </c>
      <c r="L3909" s="16">
        <f t="shared" si="8011"/>
        <v>123318.5</v>
      </c>
      <c r="M3909" s="16">
        <f t="shared" si="8011"/>
        <v>123318.5</v>
      </c>
      <c r="N3909" s="16">
        <f t="shared" si="8011"/>
        <v>0</v>
      </c>
      <c r="O3909" s="16">
        <f t="shared" si="8011"/>
        <v>0</v>
      </c>
      <c r="P3909" s="16">
        <f t="shared" si="8011"/>
        <v>0</v>
      </c>
      <c r="Q3909" s="16">
        <f t="shared" si="7890"/>
        <v>29084.5</v>
      </c>
      <c r="R3909" s="16">
        <f t="shared" si="7891"/>
        <v>123318.5</v>
      </c>
      <c r="S3909" s="16">
        <f t="shared" si="7892"/>
        <v>29084.5</v>
      </c>
      <c r="T3909" s="16">
        <f t="shared" si="7893"/>
        <v>123318.5</v>
      </c>
      <c r="U3909" s="16">
        <f t="shared" si="7894"/>
        <v>123318.5</v>
      </c>
      <c r="V3909" s="16">
        <f t="shared" si="8012"/>
        <v>0</v>
      </c>
      <c r="W3909" s="16">
        <f t="shared" si="8012"/>
        <v>0</v>
      </c>
      <c r="X3909" s="16">
        <f t="shared" si="8012"/>
        <v>0</v>
      </c>
      <c r="Y3909" s="16">
        <f t="shared" si="8012"/>
        <v>0</v>
      </c>
      <c r="Z3909" s="16">
        <f t="shared" si="8012"/>
        <v>0</v>
      </c>
      <c r="AA3909" s="16">
        <f t="shared" si="7903"/>
        <v>123318.5</v>
      </c>
      <c r="AB3909" s="16">
        <f t="shared" si="7904"/>
        <v>123318.5</v>
      </c>
      <c r="AC3909" s="16">
        <f t="shared" si="7905"/>
        <v>123318.5</v>
      </c>
      <c r="AD3909" s="16">
        <f t="shared" si="8013"/>
        <v>0</v>
      </c>
      <c r="AE3909" s="16">
        <f t="shared" si="8013"/>
        <v>0</v>
      </c>
      <c r="AF3909" s="16">
        <f t="shared" si="8013"/>
        <v>0</v>
      </c>
      <c r="AG3909" s="16">
        <f t="shared" si="8013"/>
        <v>0</v>
      </c>
      <c r="AH3909" s="16">
        <f t="shared" si="8013"/>
        <v>0</v>
      </c>
      <c r="AI3909" s="16">
        <f t="shared" si="8013"/>
        <v>0</v>
      </c>
      <c r="AJ3909" s="16">
        <f t="shared" si="8013"/>
        <v>0</v>
      </c>
      <c r="AK3909" s="16">
        <f t="shared" si="8000"/>
        <v>123318.5</v>
      </c>
      <c r="AL3909" s="16">
        <f t="shared" si="8001"/>
        <v>123318.5</v>
      </c>
      <c r="AM3909" s="16">
        <f t="shared" si="8002"/>
        <v>123318.5</v>
      </c>
      <c r="AN3909" s="16">
        <f t="shared" si="8013"/>
        <v>0</v>
      </c>
      <c r="AO3909" s="16">
        <f t="shared" si="8003"/>
        <v>123318.5</v>
      </c>
      <c r="AP3909" s="16">
        <f t="shared" si="8013"/>
        <v>0</v>
      </c>
      <c r="AQ3909" s="16">
        <f t="shared" si="8013"/>
        <v>0</v>
      </c>
      <c r="AR3909" s="16">
        <f t="shared" si="8013"/>
        <v>0</v>
      </c>
      <c r="AS3909" s="16">
        <f t="shared" si="8013"/>
        <v>0</v>
      </c>
      <c r="AT3909" s="16">
        <f t="shared" si="8013"/>
        <v>0</v>
      </c>
      <c r="AU3909" s="16">
        <f t="shared" si="8013"/>
        <v>0</v>
      </c>
      <c r="AV3909" s="16">
        <f t="shared" si="8013"/>
        <v>0</v>
      </c>
      <c r="AW3909" s="16">
        <f t="shared" si="8013"/>
        <v>0</v>
      </c>
      <c r="AX3909" s="16">
        <f t="shared" si="8013"/>
        <v>0</v>
      </c>
      <c r="AY3909" s="16">
        <f t="shared" si="8013"/>
        <v>0</v>
      </c>
      <c r="AZ3909" s="16">
        <f t="shared" si="8013"/>
        <v>0</v>
      </c>
      <c r="BA3909" s="16">
        <f t="shared" si="8013"/>
        <v>0</v>
      </c>
      <c r="BB3909" s="16">
        <f t="shared" si="8013"/>
        <v>0</v>
      </c>
      <c r="BC3909" s="16">
        <f t="shared" si="8013"/>
        <v>0</v>
      </c>
      <c r="BD3909" s="16">
        <f t="shared" si="8013"/>
        <v>0</v>
      </c>
      <c r="BE3909" s="16">
        <f t="shared" si="8013"/>
        <v>0</v>
      </c>
      <c r="BF3909" s="16">
        <f t="shared" si="7932"/>
        <v>123318.5</v>
      </c>
      <c r="BG3909" s="16">
        <f t="shared" si="7933"/>
        <v>123318.5</v>
      </c>
      <c r="BH3909" s="16">
        <f t="shared" si="7934"/>
        <v>123318.5</v>
      </c>
      <c r="BI3909" s="16">
        <f t="shared" si="8013"/>
        <v>0</v>
      </c>
      <c r="BJ3909" s="16">
        <f t="shared" si="7925"/>
        <v>123318.5</v>
      </c>
      <c r="BK3909" s="16">
        <f t="shared" si="8013"/>
        <v>0</v>
      </c>
    </row>
    <row r="3910" spans="1:63" ht="31.5" x14ac:dyDescent="0.25">
      <c r="A3910" s="10" t="s">
        <v>773</v>
      </c>
      <c r="B3910" s="32" t="s">
        <v>131</v>
      </c>
      <c r="C3910" s="32" t="s">
        <v>131</v>
      </c>
      <c r="D3910" s="10" t="s">
        <v>775</v>
      </c>
      <c r="E3910" s="10"/>
      <c r="F3910" s="19" t="s">
        <v>960</v>
      </c>
      <c r="G3910" s="16">
        <f>G3921+G3911+G3914+G3918+G3923</f>
        <v>94234</v>
      </c>
      <c r="H3910" s="16">
        <f t="shared" si="7920"/>
        <v>29084.5</v>
      </c>
      <c r="I3910" s="16">
        <f>I3921+I3911+I3914+I3918+I3923</f>
        <v>123318.5</v>
      </c>
      <c r="J3910" s="16">
        <f>J3921+J3911+J3914+J3918+J3923</f>
        <v>94234</v>
      </c>
      <c r="K3910" s="16">
        <f t="shared" si="7921"/>
        <v>29084.5</v>
      </c>
      <c r="L3910" s="16">
        <f>L3921+L3911+L3914+L3918+L3923</f>
        <v>123318.5</v>
      </c>
      <c r="M3910" s="16">
        <f>M3921+M3911+M3914+M3918+M3923</f>
        <v>123318.5</v>
      </c>
      <c r="N3910" s="16">
        <f>N3921+N3911+N3914+N3918+N3923</f>
        <v>0</v>
      </c>
      <c r="O3910" s="16">
        <f>O3921+O3911+O3914+O3918+O3923</f>
        <v>0</v>
      </c>
      <c r="P3910" s="16">
        <f>P3921+P3911+P3914+P3918+P3923</f>
        <v>0</v>
      </c>
      <c r="Q3910" s="16">
        <f t="shared" si="7890"/>
        <v>29084.5</v>
      </c>
      <c r="R3910" s="16">
        <f t="shared" si="7891"/>
        <v>123318.5</v>
      </c>
      <c r="S3910" s="16">
        <f t="shared" si="7892"/>
        <v>29084.5</v>
      </c>
      <c r="T3910" s="16">
        <f t="shared" si="7893"/>
        <v>123318.5</v>
      </c>
      <c r="U3910" s="16">
        <f t="shared" si="7894"/>
        <v>123318.5</v>
      </c>
      <c r="V3910" s="16">
        <f>V3921+V3911+V3914+V3918+V3923</f>
        <v>0</v>
      </c>
      <c r="W3910" s="16">
        <f>W3921+W3911+W3914+W3918+W3923</f>
        <v>0</v>
      </c>
      <c r="X3910" s="16">
        <f>X3921+X3911+X3914+X3918+X3923</f>
        <v>0</v>
      </c>
      <c r="Y3910" s="16">
        <f>Y3921+Y3911+Y3914+Y3918+Y3923</f>
        <v>0</v>
      </c>
      <c r="Z3910" s="16">
        <f>Z3921+Z3911+Z3914+Z3918+Z3923</f>
        <v>0</v>
      </c>
      <c r="AA3910" s="16">
        <f t="shared" si="7903"/>
        <v>123318.5</v>
      </c>
      <c r="AB3910" s="16">
        <f t="shared" si="7904"/>
        <v>123318.5</v>
      </c>
      <c r="AC3910" s="16">
        <f t="shared" si="7905"/>
        <v>123318.5</v>
      </c>
      <c r="AD3910" s="16">
        <f t="shared" ref="AD3910:AJ3910" si="8014">AD3921+AD3911+AD3914+AD3918+AD3923</f>
        <v>0</v>
      </c>
      <c r="AE3910" s="16">
        <f t="shared" si="8014"/>
        <v>0</v>
      </c>
      <c r="AF3910" s="16">
        <f t="shared" si="8014"/>
        <v>0</v>
      </c>
      <c r="AG3910" s="16">
        <f t="shared" si="8014"/>
        <v>0</v>
      </c>
      <c r="AH3910" s="16">
        <f t="shared" si="8014"/>
        <v>0</v>
      </c>
      <c r="AI3910" s="16">
        <f t="shared" si="8014"/>
        <v>0</v>
      </c>
      <c r="AJ3910" s="16">
        <f t="shared" si="8014"/>
        <v>0</v>
      </c>
      <c r="AK3910" s="16">
        <f t="shared" si="8000"/>
        <v>123318.5</v>
      </c>
      <c r="AL3910" s="16">
        <f t="shared" si="8001"/>
        <v>123318.5</v>
      </c>
      <c r="AM3910" s="16">
        <f t="shared" si="8002"/>
        <v>123318.5</v>
      </c>
      <c r="AN3910" s="16">
        <f>AN3921+AN3911+AN3914+AN3918+AN3923</f>
        <v>0</v>
      </c>
      <c r="AO3910" s="16">
        <f t="shared" si="8003"/>
        <v>123318.5</v>
      </c>
      <c r="AP3910" s="16">
        <f t="shared" ref="AP3910:BK3910" si="8015">AP3921+AP3911+AP3914+AP3918+AP3923</f>
        <v>0</v>
      </c>
      <c r="AQ3910" s="16">
        <f t="shared" si="8015"/>
        <v>0</v>
      </c>
      <c r="AR3910" s="16">
        <f t="shared" si="8015"/>
        <v>0</v>
      </c>
      <c r="AS3910" s="16">
        <f>AS3921+AS3911+AS3914+AS3918+AS3923</f>
        <v>0</v>
      </c>
      <c r="AT3910" s="16">
        <f>AT3921+AT3911+AT3914+AT3918+AT3923</f>
        <v>0</v>
      </c>
      <c r="AU3910" s="16">
        <f t="shared" si="8015"/>
        <v>0</v>
      </c>
      <c r="AV3910" s="16">
        <f t="shared" si="8015"/>
        <v>0</v>
      </c>
      <c r="AW3910" s="16">
        <f t="shared" si="8015"/>
        <v>0</v>
      </c>
      <c r="AX3910" s="16">
        <f t="shared" si="8015"/>
        <v>0</v>
      </c>
      <c r="AY3910" s="16">
        <f t="shared" si="8015"/>
        <v>0</v>
      </c>
      <c r="AZ3910" s="16">
        <f t="shared" si="8015"/>
        <v>0</v>
      </c>
      <c r="BA3910" s="16">
        <f>BA3921+BA3911+BA3914+BA3918+BA3923</f>
        <v>0</v>
      </c>
      <c r="BB3910" s="16">
        <f>BB3921+BB3911+BB3914+BB3918+BB3923</f>
        <v>0</v>
      </c>
      <c r="BC3910" s="16">
        <f t="shared" si="8015"/>
        <v>0</v>
      </c>
      <c r="BD3910" s="16">
        <f>BD3921+BD3911+BD3914+BD3918+BD3923</f>
        <v>0</v>
      </c>
      <c r="BE3910" s="16">
        <f>BE3921+BE3911+BE3914+BE3918+BE3923</f>
        <v>0</v>
      </c>
      <c r="BF3910" s="16">
        <f t="shared" si="7932"/>
        <v>123318.5</v>
      </c>
      <c r="BG3910" s="16">
        <f t="shared" si="7933"/>
        <v>123318.5</v>
      </c>
      <c r="BH3910" s="16">
        <f t="shared" si="7934"/>
        <v>123318.5</v>
      </c>
      <c r="BI3910" s="16">
        <f t="shared" ref="BI3910" si="8016">BI3921+BI3911+BI3914+BI3918+BI3923</f>
        <v>0</v>
      </c>
      <c r="BJ3910" s="16">
        <f t="shared" si="7925"/>
        <v>123318.5</v>
      </c>
      <c r="BK3910" s="16">
        <f t="shared" si="8015"/>
        <v>0</v>
      </c>
    </row>
    <row r="3911" spans="1:63" ht="110.25" x14ac:dyDescent="0.25">
      <c r="A3911" s="10" t="s">
        <v>773</v>
      </c>
      <c r="B3911" s="32" t="s">
        <v>131</v>
      </c>
      <c r="C3911" s="32" t="s">
        <v>131</v>
      </c>
      <c r="D3911" s="10" t="s">
        <v>775</v>
      </c>
      <c r="E3911" s="10" t="s">
        <v>46</v>
      </c>
      <c r="F3911" s="11" t="s">
        <v>17</v>
      </c>
      <c r="G3911" s="16">
        <f>G3912</f>
        <v>0</v>
      </c>
      <c r="H3911" s="16">
        <f t="shared" si="7920"/>
        <v>818.8</v>
      </c>
      <c r="I3911" s="16">
        <f>I3912</f>
        <v>818.8</v>
      </c>
      <c r="J3911" s="16">
        <f>J3912</f>
        <v>0</v>
      </c>
      <c r="K3911" s="16">
        <f t="shared" si="7921"/>
        <v>818.8</v>
      </c>
      <c r="L3911" s="16">
        <f t="shared" ref="L3911:P3912" si="8017">L3912</f>
        <v>818.8</v>
      </c>
      <c r="M3911" s="16">
        <f t="shared" si="8017"/>
        <v>818.8</v>
      </c>
      <c r="N3911" s="16">
        <f t="shared" si="8017"/>
        <v>0</v>
      </c>
      <c r="O3911" s="16">
        <f t="shared" si="8017"/>
        <v>0</v>
      </c>
      <c r="P3911" s="16">
        <f t="shared" si="8017"/>
        <v>0</v>
      </c>
      <c r="Q3911" s="16">
        <f t="shared" si="7890"/>
        <v>818.8</v>
      </c>
      <c r="R3911" s="16">
        <f t="shared" si="7891"/>
        <v>818.8</v>
      </c>
      <c r="S3911" s="16">
        <f t="shared" si="7892"/>
        <v>818.8</v>
      </c>
      <c r="T3911" s="16">
        <f t="shared" si="7893"/>
        <v>818.8</v>
      </c>
      <c r="U3911" s="16">
        <f t="shared" si="7894"/>
        <v>818.8</v>
      </c>
      <c r="V3911" s="16">
        <f t="shared" ref="V3911:X3912" si="8018">V3912</f>
        <v>0</v>
      </c>
      <c r="W3911" s="16">
        <f>W3912</f>
        <v>0</v>
      </c>
      <c r="X3911" s="16">
        <f t="shared" si="8018"/>
        <v>0</v>
      </c>
      <c r="Y3911" s="16">
        <f>Y3912</f>
        <v>0</v>
      </c>
      <c r="Z3911" s="16">
        <f>Z3912</f>
        <v>0</v>
      </c>
      <c r="AA3911" s="16">
        <f t="shared" si="7903"/>
        <v>818.8</v>
      </c>
      <c r="AB3911" s="16">
        <f t="shared" si="7904"/>
        <v>818.8</v>
      </c>
      <c r="AC3911" s="16">
        <f t="shared" si="7905"/>
        <v>818.8</v>
      </c>
      <c r="AD3911" s="16">
        <f t="shared" ref="AD3911:BK3912" si="8019">AD3912</f>
        <v>0</v>
      </c>
      <c r="AE3911" s="16">
        <f t="shared" si="8019"/>
        <v>0</v>
      </c>
      <c r="AF3911" s="16">
        <f t="shared" si="8019"/>
        <v>0</v>
      </c>
      <c r="AG3911" s="16">
        <f t="shared" si="8019"/>
        <v>0</v>
      </c>
      <c r="AH3911" s="16">
        <f t="shared" si="8019"/>
        <v>0</v>
      </c>
      <c r="AI3911" s="16">
        <f t="shared" si="8019"/>
        <v>0</v>
      </c>
      <c r="AJ3911" s="16">
        <f t="shared" si="8019"/>
        <v>0</v>
      </c>
      <c r="AK3911" s="16">
        <f t="shared" si="8000"/>
        <v>818.8</v>
      </c>
      <c r="AL3911" s="16">
        <f t="shared" si="8001"/>
        <v>818.8</v>
      </c>
      <c r="AM3911" s="16">
        <f t="shared" si="8002"/>
        <v>818.8</v>
      </c>
      <c r="AN3911" s="16">
        <f t="shared" si="8019"/>
        <v>0</v>
      </c>
      <c r="AO3911" s="16">
        <f t="shared" si="8003"/>
        <v>818.8</v>
      </c>
      <c r="AP3911" s="16">
        <f t="shared" si="8019"/>
        <v>0</v>
      </c>
      <c r="AQ3911" s="16">
        <f t="shared" si="8019"/>
        <v>0</v>
      </c>
      <c r="AR3911" s="16">
        <f t="shared" si="8019"/>
        <v>0</v>
      </c>
      <c r="AS3911" s="16">
        <f t="shared" si="8019"/>
        <v>0</v>
      </c>
      <c r="AT3911" s="16">
        <f t="shared" si="8019"/>
        <v>0</v>
      </c>
      <c r="AU3911" s="16">
        <f t="shared" si="8019"/>
        <v>0</v>
      </c>
      <c r="AV3911" s="16">
        <f t="shared" si="8019"/>
        <v>0</v>
      </c>
      <c r="AW3911" s="16">
        <f t="shared" si="8019"/>
        <v>0</v>
      </c>
      <c r="AX3911" s="16">
        <f t="shared" si="8019"/>
        <v>0</v>
      </c>
      <c r="AY3911" s="16">
        <f t="shared" si="8019"/>
        <v>0</v>
      </c>
      <c r="AZ3911" s="16">
        <f t="shared" si="8019"/>
        <v>0</v>
      </c>
      <c r="BA3911" s="16">
        <f t="shared" si="8019"/>
        <v>0</v>
      </c>
      <c r="BB3911" s="16">
        <f t="shared" si="8019"/>
        <v>0</v>
      </c>
      <c r="BC3911" s="16">
        <f t="shared" si="8019"/>
        <v>0</v>
      </c>
      <c r="BD3911" s="16">
        <f t="shared" si="8019"/>
        <v>0</v>
      </c>
      <c r="BE3911" s="16">
        <f t="shared" si="8019"/>
        <v>0</v>
      </c>
      <c r="BF3911" s="16">
        <f t="shared" si="7932"/>
        <v>818.8</v>
      </c>
      <c r="BG3911" s="16">
        <f t="shared" si="7933"/>
        <v>818.8</v>
      </c>
      <c r="BH3911" s="16">
        <f t="shared" si="7934"/>
        <v>818.8</v>
      </c>
      <c r="BI3911" s="16">
        <f t="shared" si="8019"/>
        <v>0</v>
      </c>
      <c r="BJ3911" s="16">
        <f t="shared" si="7925"/>
        <v>818.8</v>
      </c>
      <c r="BK3911" s="16">
        <f t="shared" si="8019"/>
        <v>0</v>
      </c>
    </row>
    <row r="3912" spans="1:63" ht="47.25" x14ac:dyDescent="0.25">
      <c r="A3912" s="10" t="s">
        <v>773</v>
      </c>
      <c r="B3912" s="32" t="s">
        <v>131</v>
      </c>
      <c r="C3912" s="32" t="s">
        <v>131</v>
      </c>
      <c r="D3912" s="10" t="s">
        <v>775</v>
      </c>
      <c r="E3912" s="10" t="s">
        <v>47</v>
      </c>
      <c r="F3912" s="11" t="s">
        <v>18</v>
      </c>
      <c r="G3912" s="16">
        <f>G3913</f>
        <v>0</v>
      </c>
      <c r="H3912" s="16">
        <f t="shared" si="7920"/>
        <v>818.8</v>
      </c>
      <c r="I3912" s="16">
        <f>I3913</f>
        <v>818.8</v>
      </c>
      <c r="J3912" s="16">
        <f>J3913</f>
        <v>0</v>
      </c>
      <c r="K3912" s="16">
        <f t="shared" si="7921"/>
        <v>818.8</v>
      </c>
      <c r="L3912" s="16">
        <f t="shared" si="8017"/>
        <v>818.8</v>
      </c>
      <c r="M3912" s="16">
        <f t="shared" si="8017"/>
        <v>818.8</v>
      </c>
      <c r="N3912" s="16">
        <f t="shared" si="8017"/>
        <v>0</v>
      </c>
      <c r="O3912" s="16">
        <f t="shared" si="8017"/>
        <v>0</v>
      </c>
      <c r="P3912" s="16">
        <f t="shared" si="8017"/>
        <v>0</v>
      </c>
      <c r="Q3912" s="16">
        <f t="shared" si="7890"/>
        <v>818.8</v>
      </c>
      <c r="R3912" s="16">
        <f t="shared" si="7891"/>
        <v>818.8</v>
      </c>
      <c r="S3912" s="16">
        <f t="shared" si="7892"/>
        <v>818.8</v>
      </c>
      <c r="T3912" s="16">
        <f t="shared" si="7893"/>
        <v>818.8</v>
      </c>
      <c r="U3912" s="16">
        <f t="shared" si="7894"/>
        <v>818.8</v>
      </c>
      <c r="V3912" s="16">
        <f t="shared" si="8018"/>
        <v>0</v>
      </c>
      <c r="W3912" s="16">
        <f>W3913</f>
        <v>0</v>
      </c>
      <c r="X3912" s="16">
        <f t="shared" si="8018"/>
        <v>0</v>
      </c>
      <c r="Y3912" s="16">
        <f>Y3913</f>
        <v>0</v>
      </c>
      <c r="Z3912" s="16">
        <f>Z3913</f>
        <v>0</v>
      </c>
      <c r="AA3912" s="16">
        <f t="shared" si="7903"/>
        <v>818.8</v>
      </c>
      <c r="AB3912" s="16">
        <f t="shared" si="7904"/>
        <v>818.8</v>
      </c>
      <c r="AC3912" s="16">
        <f t="shared" si="7905"/>
        <v>818.8</v>
      </c>
      <c r="AD3912" s="16">
        <f t="shared" si="8019"/>
        <v>0</v>
      </c>
      <c r="AE3912" s="16">
        <f t="shared" si="8019"/>
        <v>0</v>
      </c>
      <c r="AF3912" s="16">
        <f t="shared" si="8019"/>
        <v>0</v>
      </c>
      <c r="AG3912" s="16">
        <f t="shared" si="8019"/>
        <v>0</v>
      </c>
      <c r="AH3912" s="16">
        <f t="shared" si="8019"/>
        <v>0</v>
      </c>
      <c r="AI3912" s="16">
        <f t="shared" si="8019"/>
        <v>0</v>
      </c>
      <c r="AJ3912" s="16">
        <f t="shared" si="8019"/>
        <v>0</v>
      </c>
      <c r="AK3912" s="16">
        <f t="shared" si="8000"/>
        <v>818.8</v>
      </c>
      <c r="AL3912" s="16">
        <f t="shared" si="8001"/>
        <v>818.8</v>
      </c>
      <c r="AM3912" s="16">
        <f t="shared" si="8002"/>
        <v>818.8</v>
      </c>
      <c r="AN3912" s="16">
        <f t="shared" si="8019"/>
        <v>0</v>
      </c>
      <c r="AO3912" s="16">
        <f t="shared" si="8003"/>
        <v>818.8</v>
      </c>
      <c r="AP3912" s="16">
        <f t="shared" si="8019"/>
        <v>0</v>
      </c>
      <c r="AQ3912" s="16">
        <f t="shared" si="8019"/>
        <v>0</v>
      </c>
      <c r="AR3912" s="16">
        <f t="shared" si="8019"/>
        <v>0</v>
      </c>
      <c r="AS3912" s="16">
        <f t="shared" si="8019"/>
        <v>0</v>
      </c>
      <c r="AT3912" s="16">
        <f t="shared" si="8019"/>
        <v>0</v>
      </c>
      <c r="AU3912" s="16">
        <f t="shared" si="8019"/>
        <v>0</v>
      </c>
      <c r="AV3912" s="16">
        <f t="shared" si="8019"/>
        <v>0</v>
      </c>
      <c r="AW3912" s="16">
        <f t="shared" si="8019"/>
        <v>0</v>
      </c>
      <c r="AX3912" s="16">
        <f t="shared" si="8019"/>
        <v>0</v>
      </c>
      <c r="AY3912" s="16">
        <f t="shared" si="8019"/>
        <v>0</v>
      </c>
      <c r="AZ3912" s="16">
        <f t="shared" si="8019"/>
        <v>0</v>
      </c>
      <c r="BA3912" s="16">
        <f t="shared" si="8019"/>
        <v>0</v>
      </c>
      <c r="BB3912" s="16">
        <f t="shared" si="8019"/>
        <v>0</v>
      </c>
      <c r="BC3912" s="16">
        <f t="shared" si="8019"/>
        <v>0</v>
      </c>
      <c r="BD3912" s="16">
        <f t="shared" si="8019"/>
        <v>0</v>
      </c>
      <c r="BE3912" s="16">
        <f t="shared" si="8019"/>
        <v>0</v>
      </c>
      <c r="BF3912" s="16">
        <f t="shared" si="7932"/>
        <v>818.8</v>
      </c>
      <c r="BG3912" s="16">
        <f t="shared" si="7933"/>
        <v>818.8</v>
      </c>
      <c r="BH3912" s="16">
        <f t="shared" si="7934"/>
        <v>818.8</v>
      </c>
      <c r="BI3912" s="16">
        <f t="shared" si="8019"/>
        <v>0</v>
      </c>
      <c r="BJ3912" s="16">
        <f t="shared" si="7925"/>
        <v>818.8</v>
      </c>
      <c r="BK3912" s="16">
        <f t="shared" si="8019"/>
        <v>0</v>
      </c>
    </row>
    <row r="3913" spans="1:63" ht="31.5" x14ac:dyDescent="0.25">
      <c r="A3913" s="10" t="s">
        <v>773</v>
      </c>
      <c r="B3913" s="32" t="s">
        <v>131</v>
      </c>
      <c r="C3913" s="32" t="s">
        <v>131</v>
      </c>
      <c r="D3913" s="10" t="s">
        <v>775</v>
      </c>
      <c r="E3913" s="10" t="s">
        <v>48</v>
      </c>
      <c r="F3913" s="11" t="s">
        <v>19</v>
      </c>
      <c r="G3913" s="16">
        <v>0</v>
      </c>
      <c r="H3913" s="16">
        <f t="shared" si="7920"/>
        <v>818.8</v>
      </c>
      <c r="I3913" s="16">
        <v>818.8</v>
      </c>
      <c r="J3913" s="16">
        <v>0</v>
      </c>
      <c r="K3913" s="16">
        <f t="shared" si="7921"/>
        <v>818.8</v>
      </c>
      <c r="L3913" s="16">
        <v>818.8</v>
      </c>
      <c r="M3913" s="16">
        <v>818.8</v>
      </c>
      <c r="N3913" s="16"/>
      <c r="O3913" s="16"/>
      <c r="P3913" s="16"/>
      <c r="Q3913" s="16">
        <f t="shared" si="7890"/>
        <v>818.8</v>
      </c>
      <c r="R3913" s="16">
        <f t="shared" si="7891"/>
        <v>818.8</v>
      </c>
      <c r="S3913" s="16">
        <f t="shared" si="7892"/>
        <v>818.8</v>
      </c>
      <c r="T3913" s="16">
        <f t="shared" si="7893"/>
        <v>818.8</v>
      </c>
      <c r="U3913" s="16">
        <f t="shared" si="7894"/>
        <v>818.8</v>
      </c>
      <c r="V3913" s="16"/>
      <c r="W3913" s="16"/>
      <c r="X3913" s="16"/>
      <c r="Y3913" s="16"/>
      <c r="Z3913" s="16"/>
      <c r="AA3913" s="16">
        <f t="shared" ref="AA3913:AA3976" si="8020">R3913+V3913+W3913+X3913</f>
        <v>818.8</v>
      </c>
      <c r="AB3913" s="16">
        <f t="shared" ref="AB3913:AB3976" si="8021">T3913+Y3913</f>
        <v>818.8</v>
      </c>
      <c r="AC3913" s="16">
        <f t="shared" ref="AC3913:AC3976" si="8022">U3913+Z3913</f>
        <v>818.8</v>
      </c>
      <c r="AD3913" s="16"/>
      <c r="AE3913" s="16"/>
      <c r="AF3913" s="16"/>
      <c r="AG3913" s="16"/>
      <c r="AH3913" s="16"/>
      <c r="AI3913" s="16"/>
      <c r="AJ3913" s="16"/>
      <c r="AK3913" s="16">
        <f t="shared" si="8000"/>
        <v>818.8</v>
      </c>
      <c r="AL3913" s="16">
        <f t="shared" si="8001"/>
        <v>818.8</v>
      </c>
      <c r="AM3913" s="16">
        <f t="shared" si="8002"/>
        <v>818.8</v>
      </c>
      <c r="AN3913" s="16"/>
      <c r="AO3913" s="16">
        <f t="shared" si="8003"/>
        <v>818.8</v>
      </c>
      <c r="AP3913" s="16"/>
      <c r="AQ3913" s="16"/>
      <c r="AR3913" s="16"/>
      <c r="AS3913" s="16"/>
      <c r="AT3913" s="16"/>
      <c r="AU3913" s="16"/>
      <c r="AV3913" s="16"/>
      <c r="AW3913" s="16"/>
      <c r="AX3913" s="16"/>
      <c r="AY3913" s="16"/>
      <c r="AZ3913" s="16"/>
      <c r="BA3913" s="16"/>
      <c r="BB3913" s="16"/>
      <c r="BC3913" s="16"/>
      <c r="BD3913" s="16"/>
      <c r="BE3913" s="16"/>
      <c r="BF3913" s="16">
        <f t="shared" si="7932"/>
        <v>818.8</v>
      </c>
      <c r="BG3913" s="16">
        <f t="shared" si="7933"/>
        <v>818.8</v>
      </c>
      <c r="BH3913" s="16">
        <f t="shared" si="7934"/>
        <v>818.8</v>
      </c>
      <c r="BI3913" s="16"/>
      <c r="BJ3913" s="16">
        <f t="shared" si="7925"/>
        <v>818.8</v>
      </c>
      <c r="BK3913" s="16"/>
    </row>
    <row r="3914" spans="1:63" ht="47.25" x14ac:dyDescent="0.25">
      <c r="A3914" s="10" t="s">
        <v>773</v>
      </c>
      <c r="B3914" s="32" t="s">
        <v>131</v>
      </c>
      <c r="C3914" s="32" t="s">
        <v>131</v>
      </c>
      <c r="D3914" s="10" t="s">
        <v>775</v>
      </c>
      <c r="E3914" s="10" t="s">
        <v>50</v>
      </c>
      <c r="F3914" s="11" t="s">
        <v>21</v>
      </c>
      <c r="G3914" s="16">
        <f>G3915</f>
        <v>0</v>
      </c>
      <c r="H3914" s="16">
        <f t="shared" si="7920"/>
        <v>1003.6</v>
      </c>
      <c r="I3914" s="16">
        <f>I3915</f>
        <v>1003.6</v>
      </c>
      <c r="J3914" s="16">
        <f>J3915</f>
        <v>0</v>
      </c>
      <c r="K3914" s="16">
        <f t="shared" si="7921"/>
        <v>1003.6</v>
      </c>
      <c r="L3914" s="16">
        <f>L3915</f>
        <v>1003.6</v>
      </c>
      <c r="M3914" s="16">
        <f>M3915</f>
        <v>1003.6</v>
      </c>
      <c r="N3914" s="16">
        <f>N3915</f>
        <v>0</v>
      </c>
      <c r="O3914" s="16">
        <f>O3915</f>
        <v>0</v>
      </c>
      <c r="P3914" s="16">
        <f>P3915</f>
        <v>0</v>
      </c>
      <c r="Q3914" s="16">
        <f t="shared" si="7890"/>
        <v>1003.6</v>
      </c>
      <c r="R3914" s="16">
        <f t="shared" si="7891"/>
        <v>1003.6</v>
      </c>
      <c r="S3914" s="16">
        <f t="shared" si="7892"/>
        <v>1003.6</v>
      </c>
      <c r="T3914" s="16">
        <f t="shared" si="7893"/>
        <v>1003.6</v>
      </c>
      <c r="U3914" s="16">
        <f t="shared" si="7894"/>
        <v>1003.6</v>
      </c>
      <c r="V3914" s="16">
        <f>V3915</f>
        <v>0</v>
      </c>
      <c r="W3914" s="16">
        <f>W3915</f>
        <v>0</v>
      </c>
      <c r="X3914" s="16">
        <f>X3915</f>
        <v>0</v>
      </c>
      <c r="Y3914" s="16">
        <f>Y3915</f>
        <v>0</v>
      </c>
      <c r="Z3914" s="16">
        <f>Z3915</f>
        <v>0</v>
      </c>
      <c r="AA3914" s="16">
        <f t="shared" si="8020"/>
        <v>1003.6</v>
      </c>
      <c r="AB3914" s="16">
        <f t="shared" si="8021"/>
        <v>1003.6</v>
      </c>
      <c r="AC3914" s="16">
        <f t="shared" si="8022"/>
        <v>1003.6</v>
      </c>
      <c r="AD3914" s="16">
        <f t="shared" ref="AD3914:BK3914" si="8023">AD3915</f>
        <v>0</v>
      </c>
      <c r="AE3914" s="16">
        <f t="shared" si="8023"/>
        <v>0</v>
      </c>
      <c r="AF3914" s="16">
        <f t="shared" si="8023"/>
        <v>0</v>
      </c>
      <c r="AG3914" s="16">
        <f t="shared" si="8023"/>
        <v>0</v>
      </c>
      <c r="AH3914" s="16">
        <f t="shared" si="8023"/>
        <v>0</v>
      </c>
      <c r="AI3914" s="16">
        <f t="shared" si="8023"/>
        <v>0</v>
      </c>
      <c r="AJ3914" s="16">
        <f t="shared" si="8023"/>
        <v>0</v>
      </c>
      <c r="AK3914" s="16">
        <f t="shared" si="8000"/>
        <v>1003.6</v>
      </c>
      <c r="AL3914" s="16">
        <f t="shared" si="8001"/>
        <v>1003.6</v>
      </c>
      <c r="AM3914" s="16">
        <f t="shared" si="8002"/>
        <v>1003.6</v>
      </c>
      <c r="AN3914" s="16">
        <f t="shared" si="8023"/>
        <v>0</v>
      </c>
      <c r="AO3914" s="16">
        <f t="shared" si="8003"/>
        <v>1003.6</v>
      </c>
      <c r="AP3914" s="16">
        <f t="shared" si="8023"/>
        <v>0</v>
      </c>
      <c r="AQ3914" s="16">
        <f t="shared" si="8023"/>
        <v>0</v>
      </c>
      <c r="AR3914" s="16">
        <f t="shared" si="8023"/>
        <v>0</v>
      </c>
      <c r="AS3914" s="16">
        <f t="shared" si="8023"/>
        <v>0</v>
      </c>
      <c r="AT3914" s="16">
        <f t="shared" si="8023"/>
        <v>0</v>
      </c>
      <c r="AU3914" s="16">
        <f t="shared" si="8023"/>
        <v>0</v>
      </c>
      <c r="AV3914" s="16">
        <f t="shared" si="8023"/>
        <v>0</v>
      </c>
      <c r="AW3914" s="16">
        <f t="shared" si="8023"/>
        <v>0</v>
      </c>
      <c r="AX3914" s="16">
        <f t="shared" si="8023"/>
        <v>0</v>
      </c>
      <c r="AY3914" s="16">
        <f t="shared" si="8023"/>
        <v>0</v>
      </c>
      <c r="AZ3914" s="16">
        <f t="shared" si="8023"/>
        <v>0</v>
      </c>
      <c r="BA3914" s="16">
        <f t="shared" si="8023"/>
        <v>0</v>
      </c>
      <c r="BB3914" s="16">
        <f t="shared" si="8023"/>
        <v>0</v>
      </c>
      <c r="BC3914" s="16">
        <f t="shared" si="8023"/>
        <v>0</v>
      </c>
      <c r="BD3914" s="16">
        <f t="shared" si="8023"/>
        <v>0</v>
      </c>
      <c r="BE3914" s="16">
        <f t="shared" si="8023"/>
        <v>0</v>
      </c>
      <c r="BF3914" s="16">
        <f t="shared" si="7932"/>
        <v>1003.6</v>
      </c>
      <c r="BG3914" s="16">
        <f t="shared" si="7933"/>
        <v>1003.6</v>
      </c>
      <c r="BH3914" s="16">
        <f t="shared" si="7934"/>
        <v>1003.6</v>
      </c>
      <c r="BI3914" s="16">
        <f t="shared" si="8023"/>
        <v>0</v>
      </c>
      <c r="BJ3914" s="16">
        <f t="shared" si="7925"/>
        <v>1003.6</v>
      </c>
      <c r="BK3914" s="16">
        <f t="shared" si="8023"/>
        <v>0</v>
      </c>
    </row>
    <row r="3915" spans="1:63" ht="47.25" x14ac:dyDescent="0.25">
      <c r="A3915" s="10" t="s">
        <v>773</v>
      </c>
      <c r="B3915" s="32" t="s">
        <v>131</v>
      </c>
      <c r="C3915" s="32" t="s">
        <v>131</v>
      </c>
      <c r="D3915" s="10" t="s">
        <v>775</v>
      </c>
      <c r="E3915" s="10" t="s">
        <v>51</v>
      </c>
      <c r="F3915" s="11" t="s">
        <v>22</v>
      </c>
      <c r="G3915" s="16">
        <f>G3916+G3917</f>
        <v>0</v>
      </c>
      <c r="H3915" s="16">
        <f t="shared" si="7920"/>
        <v>1003.6</v>
      </c>
      <c r="I3915" s="16">
        <f>I3916+I3917</f>
        <v>1003.6</v>
      </c>
      <c r="J3915" s="16">
        <f>J3916+J3917</f>
        <v>0</v>
      </c>
      <c r="K3915" s="16">
        <f t="shared" si="7921"/>
        <v>1003.6</v>
      </c>
      <c r="L3915" s="16">
        <f>L3916+L3917</f>
        <v>1003.6</v>
      </c>
      <c r="M3915" s="16">
        <f>M3916+M3917</f>
        <v>1003.6</v>
      </c>
      <c r="N3915" s="16">
        <f>N3916+N3917</f>
        <v>0</v>
      </c>
      <c r="O3915" s="16">
        <f>O3916+O3917</f>
        <v>0</v>
      </c>
      <c r="P3915" s="16">
        <f>P3916+P3917</f>
        <v>0</v>
      </c>
      <c r="Q3915" s="16">
        <f t="shared" ref="Q3915:Q3980" si="8024">R3915-G3915</f>
        <v>1003.6</v>
      </c>
      <c r="R3915" s="16">
        <f t="shared" ref="R3915:R3980" si="8025">I3915+N3915</f>
        <v>1003.6</v>
      </c>
      <c r="S3915" s="16">
        <f t="shared" ref="S3915:S3980" si="8026">T3915-J3915</f>
        <v>1003.6</v>
      </c>
      <c r="T3915" s="16">
        <f t="shared" ref="T3915:T3980" si="8027">L3915+O3915</f>
        <v>1003.6</v>
      </c>
      <c r="U3915" s="16">
        <f t="shared" ref="U3915:U3980" si="8028">M3915+P3915</f>
        <v>1003.6</v>
      </c>
      <c r="V3915" s="16">
        <f>V3916+V3917</f>
        <v>0</v>
      </c>
      <c r="W3915" s="16">
        <f>W3916+W3917</f>
        <v>0</v>
      </c>
      <c r="X3915" s="16">
        <f>X3916+X3917</f>
        <v>0</v>
      </c>
      <c r="Y3915" s="16">
        <f>Y3916+Y3917</f>
        <v>0</v>
      </c>
      <c r="Z3915" s="16">
        <f>Z3916+Z3917</f>
        <v>0</v>
      </c>
      <c r="AA3915" s="16">
        <f t="shared" si="8020"/>
        <v>1003.6</v>
      </c>
      <c r="AB3915" s="16">
        <f t="shared" si="8021"/>
        <v>1003.6</v>
      </c>
      <c r="AC3915" s="16">
        <f t="shared" si="8022"/>
        <v>1003.6</v>
      </c>
      <c r="AD3915" s="16">
        <f t="shared" ref="AD3915:AJ3915" si="8029">AD3916+AD3917</f>
        <v>0</v>
      </c>
      <c r="AE3915" s="16">
        <f t="shared" si="8029"/>
        <v>0</v>
      </c>
      <c r="AF3915" s="16">
        <f t="shared" si="8029"/>
        <v>0</v>
      </c>
      <c r="AG3915" s="16">
        <f t="shared" si="8029"/>
        <v>0</v>
      </c>
      <c r="AH3915" s="16">
        <f t="shared" si="8029"/>
        <v>0</v>
      </c>
      <c r="AI3915" s="16">
        <f t="shared" si="8029"/>
        <v>0</v>
      </c>
      <c r="AJ3915" s="16">
        <f t="shared" si="8029"/>
        <v>0</v>
      </c>
      <c r="AK3915" s="16">
        <f t="shared" si="8000"/>
        <v>1003.6</v>
      </c>
      <c r="AL3915" s="16">
        <f t="shared" si="8001"/>
        <v>1003.6</v>
      </c>
      <c r="AM3915" s="16">
        <f t="shared" si="8002"/>
        <v>1003.6</v>
      </c>
      <c r="AN3915" s="16">
        <f>AN3916+AN3917</f>
        <v>0</v>
      </c>
      <c r="AO3915" s="16">
        <f t="shared" si="8003"/>
        <v>1003.6</v>
      </c>
      <c r="AP3915" s="16">
        <f t="shared" ref="AP3915:BK3915" si="8030">AP3916+AP3917</f>
        <v>0</v>
      </c>
      <c r="AQ3915" s="16">
        <f t="shared" si="8030"/>
        <v>0</v>
      </c>
      <c r="AR3915" s="16">
        <f t="shared" si="8030"/>
        <v>0</v>
      </c>
      <c r="AS3915" s="16">
        <f>AS3916+AS3917</f>
        <v>0</v>
      </c>
      <c r="AT3915" s="16">
        <f>AT3916+AT3917</f>
        <v>0</v>
      </c>
      <c r="AU3915" s="16">
        <f t="shared" si="8030"/>
        <v>0</v>
      </c>
      <c r="AV3915" s="16">
        <f t="shared" si="8030"/>
        <v>0</v>
      </c>
      <c r="AW3915" s="16">
        <f t="shared" si="8030"/>
        <v>0</v>
      </c>
      <c r="AX3915" s="16">
        <f t="shared" si="8030"/>
        <v>0</v>
      </c>
      <c r="AY3915" s="16">
        <f t="shared" si="8030"/>
        <v>0</v>
      </c>
      <c r="AZ3915" s="16">
        <f t="shared" si="8030"/>
        <v>0</v>
      </c>
      <c r="BA3915" s="16">
        <f>BA3916+BA3917</f>
        <v>0</v>
      </c>
      <c r="BB3915" s="16">
        <f>BB3916+BB3917</f>
        <v>0</v>
      </c>
      <c r="BC3915" s="16">
        <f t="shared" si="8030"/>
        <v>0</v>
      </c>
      <c r="BD3915" s="16">
        <f>BD3916+BD3917</f>
        <v>0</v>
      </c>
      <c r="BE3915" s="16">
        <f>BE3916+BE3917</f>
        <v>0</v>
      </c>
      <c r="BF3915" s="16">
        <f t="shared" si="7932"/>
        <v>1003.6</v>
      </c>
      <c r="BG3915" s="16">
        <f t="shared" si="7933"/>
        <v>1003.6</v>
      </c>
      <c r="BH3915" s="16">
        <f t="shared" si="7934"/>
        <v>1003.6</v>
      </c>
      <c r="BI3915" s="16">
        <f t="shared" ref="BI3915" si="8031">BI3916+BI3917</f>
        <v>0</v>
      </c>
      <c r="BJ3915" s="16">
        <f t="shared" si="7925"/>
        <v>1003.6</v>
      </c>
      <c r="BK3915" s="16">
        <f t="shared" si="8030"/>
        <v>0</v>
      </c>
    </row>
    <row r="3916" spans="1:63" ht="47.25" x14ac:dyDescent="0.25">
      <c r="A3916" s="10" t="s">
        <v>773</v>
      </c>
      <c r="B3916" s="32" t="s">
        <v>131</v>
      </c>
      <c r="C3916" s="32" t="s">
        <v>131</v>
      </c>
      <c r="D3916" s="10" t="s">
        <v>775</v>
      </c>
      <c r="E3916" s="10" t="s">
        <v>81</v>
      </c>
      <c r="F3916" s="11" t="s">
        <v>82</v>
      </c>
      <c r="G3916" s="16">
        <v>0</v>
      </c>
      <c r="H3916" s="16">
        <f t="shared" si="7920"/>
        <v>83.5</v>
      </c>
      <c r="I3916" s="16">
        <v>83.5</v>
      </c>
      <c r="J3916" s="16">
        <v>0</v>
      </c>
      <c r="K3916" s="16">
        <f t="shared" si="7921"/>
        <v>83.5</v>
      </c>
      <c r="L3916" s="16">
        <v>83.5</v>
      </c>
      <c r="M3916" s="16">
        <v>83.5</v>
      </c>
      <c r="N3916" s="16"/>
      <c r="O3916" s="16"/>
      <c r="P3916" s="16"/>
      <c r="Q3916" s="16">
        <f t="shared" si="8024"/>
        <v>83.5</v>
      </c>
      <c r="R3916" s="16">
        <f t="shared" si="8025"/>
        <v>83.5</v>
      </c>
      <c r="S3916" s="16">
        <f t="shared" si="8026"/>
        <v>83.5</v>
      </c>
      <c r="T3916" s="16">
        <f t="shared" si="8027"/>
        <v>83.5</v>
      </c>
      <c r="U3916" s="16">
        <f t="shared" si="8028"/>
        <v>83.5</v>
      </c>
      <c r="V3916" s="16"/>
      <c r="W3916" s="16"/>
      <c r="X3916" s="16"/>
      <c r="Y3916" s="16"/>
      <c r="Z3916" s="16"/>
      <c r="AA3916" s="16">
        <f t="shared" si="8020"/>
        <v>83.5</v>
      </c>
      <c r="AB3916" s="16">
        <f t="shared" si="8021"/>
        <v>83.5</v>
      </c>
      <c r="AC3916" s="16">
        <f t="shared" si="8022"/>
        <v>83.5</v>
      </c>
      <c r="AD3916" s="16"/>
      <c r="AE3916" s="16"/>
      <c r="AF3916" s="16"/>
      <c r="AG3916" s="16"/>
      <c r="AH3916" s="16"/>
      <c r="AI3916" s="16"/>
      <c r="AJ3916" s="16"/>
      <c r="AK3916" s="16">
        <f t="shared" si="8000"/>
        <v>83.5</v>
      </c>
      <c r="AL3916" s="16">
        <f t="shared" si="8001"/>
        <v>83.5</v>
      </c>
      <c r="AM3916" s="16">
        <f t="shared" si="8002"/>
        <v>83.5</v>
      </c>
      <c r="AN3916" s="16"/>
      <c r="AO3916" s="16">
        <f t="shared" si="8003"/>
        <v>83.5</v>
      </c>
      <c r="AP3916" s="16"/>
      <c r="AQ3916" s="16"/>
      <c r="AR3916" s="16"/>
      <c r="AS3916" s="16"/>
      <c r="AT3916" s="16"/>
      <c r="AU3916" s="16"/>
      <c r="AV3916" s="16"/>
      <c r="AW3916" s="16"/>
      <c r="AX3916" s="16"/>
      <c r="AY3916" s="16"/>
      <c r="AZ3916" s="16"/>
      <c r="BA3916" s="16"/>
      <c r="BB3916" s="16"/>
      <c r="BC3916" s="16"/>
      <c r="BD3916" s="16"/>
      <c r="BE3916" s="16"/>
      <c r="BF3916" s="16">
        <f t="shared" si="7932"/>
        <v>83.5</v>
      </c>
      <c r="BG3916" s="16">
        <f t="shared" si="7933"/>
        <v>83.5</v>
      </c>
      <c r="BH3916" s="16">
        <f t="shared" si="7934"/>
        <v>83.5</v>
      </c>
      <c r="BI3916" s="16"/>
      <c r="BJ3916" s="16">
        <f t="shared" si="7925"/>
        <v>83.5</v>
      </c>
      <c r="BK3916" s="16"/>
    </row>
    <row r="3917" spans="1:63" ht="31.5" x14ac:dyDescent="0.25">
      <c r="A3917" s="10" t="s">
        <v>773</v>
      </c>
      <c r="B3917" s="32" t="s">
        <v>131</v>
      </c>
      <c r="C3917" s="32" t="s">
        <v>131</v>
      </c>
      <c r="D3917" s="10" t="s">
        <v>775</v>
      </c>
      <c r="E3917" s="10" t="s">
        <v>52</v>
      </c>
      <c r="F3917" s="11" t="s">
        <v>23</v>
      </c>
      <c r="G3917" s="16">
        <v>0</v>
      </c>
      <c r="H3917" s="16">
        <f t="shared" si="7920"/>
        <v>920.1</v>
      </c>
      <c r="I3917" s="16">
        <v>920.1</v>
      </c>
      <c r="J3917" s="16">
        <v>0</v>
      </c>
      <c r="K3917" s="16">
        <f t="shared" si="7921"/>
        <v>920.1</v>
      </c>
      <c r="L3917" s="16">
        <v>920.1</v>
      </c>
      <c r="M3917" s="16">
        <v>920.1</v>
      </c>
      <c r="N3917" s="16"/>
      <c r="O3917" s="16"/>
      <c r="P3917" s="16"/>
      <c r="Q3917" s="16">
        <f t="shared" si="8024"/>
        <v>920.1</v>
      </c>
      <c r="R3917" s="16">
        <f t="shared" si="8025"/>
        <v>920.1</v>
      </c>
      <c r="S3917" s="16">
        <f t="shared" si="8026"/>
        <v>920.1</v>
      </c>
      <c r="T3917" s="16">
        <f t="shared" si="8027"/>
        <v>920.1</v>
      </c>
      <c r="U3917" s="16">
        <f t="shared" si="8028"/>
        <v>920.1</v>
      </c>
      <c r="V3917" s="16"/>
      <c r="W3917" s="16"/>
      <c r="X3917" s="16"/>
      <c r="Y3917" s="16"/>
      <c r="Z3917" s="16"/>
      <c r="AA3917" s="16">
        <f t="shared" si="8020"/>
        <v>920.1</v>
      </c>
      <c r="AB3917" s="16">
        <f t="shared" si="8021"/>
        <v>920.1</v>
      </c>
      <c r="AC3917" s="16">
        <f t="shared" si="8022"/>
        <v>920.1</v>
      </c>
      <c r="AD3917" s="16"/>
      <c r="AE3917" s="16"/>
      <c r="AF3917" s="16"/>
      <c r="AG3917" s="16"/>
      <c r="AH3917" s="16"/>
      <c r="AI3917" s="16"/>
      <c r="AJ3917" s="16"/>
      <c r="AK3917" s="16">
        <f t="shared" si="8000"/>
        <v>920.1</v>
      </c>
      <c r="AL3917" s="16">
        <f t="shared" si="8001"/>
        <v>920.1</v>
      </c>
      <c r="AM3917" s="16">
        <f t="shared" si="8002"/>
        <v>920.1</v>
      </c>
      <c r="AN3917" s="16"/>
      <c r="AO3917" s="16">
        <f t="shared" si="8003"/>
        <v>920.1</v>
      </c>
      <c r="AP3917" s="16"/>
      <c r="AQ3917" s="16"/>
      <c r="AR3917" s="16"/>
      <c r="AS3917" s="16"/>
      <c r="AT3917" s="16"/>
      <c r="AU3917" s="16"/>
      <c r="AV3917" s="16"/>
      <c r="AW3917" s="16"/>
      <c r="AX3917" s="16"/>
      <c r="AY3917" s="16"/>
      <c r="AZ3917" s="16"/>
      <c r="BA3917" s="16"/>
      <c r="BB3917" s="16"/>
      <c r="BC3917" s="16"/>
      <c r="BD3917" s="16"/>
      <c r="BE3917" s="16"/>
      <c r="BF3917" s="16">
        <f t="shared" si="7932"/>
        <v>920.1</v>
      </c>
      <c r="BG3917" s="16">
        <f t="shared" si="7933"/>
        <v>920.1</v>
      </c>
      <c r="BH3917" s="16">
        <f t="shared" si="7934"/>
        <v>920.1</v>
      </c>
      <c r="BI3917" s="16"/>
      <c r="BJ3917" s="16">
        <f t="shared" si="7925"/>
        <v>920.1</v>
      </c>
      <c r="BK3917" s="16"/>
    </row>
    <row r="3918" spans="1:63" ht="31.5" x14ac:dyDescent="0.25">
      <c r="A3918" s="10" t="s">
        <v>773</v>
      </c>
      <c r="B3918" s="32" t="s">
        <v>131</v>
      </c>
      <c r="C3918" s="32" t="s">
        <v>131</v>
      </c>
      <c r="D3918" s="10" t="s">
        <v>775</v>
      </c>
      <c r="E3918" s="10" t="s">
        <v>303</v>
      </c>
      <c r="F3918" s="11" t="s">
        <v>187</v>
      </c>
      <c r="G3918" s="16">
        <f>G3919</f>
        <v>0</v>
      </c>
      <c r="H3918" s="16">
        <f t="shared" si="7920"/>
        <v>3037.5</v>
      </c>
      <c r="I3918" s="16">
        <f>I3919</f>
        <v>3037.5</v>
      </c>
      <c r="J3918" s="16">
        <f>J3919</f>
        <v>0</v>
      </c>
      <c r="K3918" s="16">
        <f t="shared" si="7921"/>
        <v>3037.5</v>
      </c>
      <c r="L3918" s="16">
        <f t="shared" ref="L3918:P3919" si="8032">L3919</f>
        <v>3037.5</v>
      </c>
      <c r="M3918" s="16">
        <f t="shared" si="8032"/>
        <v>3037.5</v>
      </c>
      <c r="N3918" s="16">
        <f t="shared" si="8032"/>
        <v>0</v>
      </c>
      <c r="O3918" s="16">
        <f t="shared" si="8032"/>
        <v>0</v>
      </c>
      <c r="P3918" s="16">
        <f t="shared" si="8032"/>
        <v>0</v>
      </c>
      <c r="Q3918" s="16">
        <f t="shared" si="8024"/>
        <v>3037.5</v>
      </c>
      <c r="R3918" s="16">
        <f t="shared" si="8025"/>
        <v>3037.5</v>
      </c>
      <c r="S3918" s="16">
        <f t="shared" si="8026"/>
        <v>3037.5</v>
      </c>
      <c r="T3918" s="16">
        <f t="shared" si="8027"/>
        <v>3037.5</v>
      </c>
      <c r="U3918" s="16">
        <f t="shared" si="8028"/>
        <v>3037.5</v>
      </c>
      <c r="V3918" s="16">
        <f t="shared" ref="V3918:X3919" si="8033">V3919</f>
        <v>0</v>
      </c>
      <c r="W3918" s="16">
        <f>W3919</f>
        <v>0</v>
      </c>
      <c r="X3918" s="16">
        <f t="shared" si="8033"/>
        <v>0</v>
      </c>
      <c r="Y3918" s="16">
        <f>Y3919</f>
        <v>0</v>
      </c>
      <c r="Z3918" s="16">
        <f>Z3919</f>
        <v>0</v>
      </c>
      <c r="AA3918" s="16">
        <f t="shared" si="8020"/>
        <v>3037.5</v>
      </c>
      <c r="AB3918" s="16">
        <f t="shared" si="8021"/>
        <v>3037.5</v>
      </c>
      <c r="AC3918" s="16">
        <f t="shared" si="8022"/>
        <v>3037.5</v>
      </c>
      <c r="AD3918" s="16">
        <f t="shared" ref="AD3918:BK3919" si="8034">AD3919</f>
        <v>0</v>
      </c>
      <c r="AE3918" s="16">
        <f t="shared" si="8034"/>
        <v>0</v>
      </c>
      <c r="AF3918" s="16">
        <f t="shared" si="8034"/>
        <v>0</v>
      </c>
      <c r="AG3918" s="16">
        <f t="shared" si="8034"/>
        <v>0</v>
      </c>
      <c r="AH3918" s="16">
        <f t="shared" si="8034"/>
        <v>0</v>
      </c>
      <c r="AI3918" s="16">
        <f t="shared" si="8034"/>
        <v>0</v>
      </c>
      <c r="AJ3918" s="16">
        <f t="shared" si="8034"/>
        <v>0</v>
      </c>
      <c r="AK3918" s="16">
        <f t="shared" si="8000"/>
        <v>3037.5</v>
      </c>
      <c r="AL3918" s="16">
        <f t="shared" si="8001"/>
        <v>3037.5</v>
      </c>
      <c r="AM3918" s="16">
        <f t="shared" si="8002"/>
        <v>3037.5</v>
      </c>
      <c r="AN3918" s="16">
        <f t="shared" si="8034"/>
        <v>0</v>
      </c>
      <c r="AO3918" s="16">
        <f t="shared" si="8003"/>
        <v>3037.5</v>
      </c>
      <c r="AP3918" s="16">
        <f t="shared" si="8034"/>
        <v>0</v>
      </c>
      <c r="AQ3918" s="16">
        <f t="shared" si="8034"/>
        <v>0</v>
      </c>
      <c r="AR3918" s="16">
        <f t="shared" si="8034"/>
        <v>0</v>
      </c>
      <c r="AS3918" s="16">
        <f t="shared" si="8034"/>
        <v>0</v>
      </c>
      <c r="AT3918" s="16">
        <f t="shared" si="8034"/>
        <v>0</v>
      </c>
      <c r="AU3918" s="16">
        <f t="shared" si="8034"/>
        <v>0</v>
      </c>
      <c r="AV3918" s="16">
        <f t="shared" si="8034"/>
        <v>0</v>
      </c>
      <c r="AW3918" s="16">
        <f t="shared" si="8034"/>
        <v>0</v>
      </c>
      <c r="AX3918" s="16">
        <f t="shared" si="8034"/>
        <v>0</v>
      </c>
      <c r="AY3918" s="16">
        <f t="shared" si="8034"/>
        <v>0</v>
      </c>
      <c r="AZ3918" s="16">
        <f t="shared" si="8034"/>
        <v>0</v>
      </c>
      <c r="BA3918" s="16">
        <f t="shared" si="8034"/>
        <v>0</v>
      </c>
      <c r="BB3918" s="16">
        <f t="shared" si="8034"/>
        <v>0</v>
      </c>
      <c r="BC3918" s="16">
        <f t="shared" si="8034"/>
        <v>0</v>
      </c>
      <c r="BD3918" s="16">
        <f t="shared" si="8034"/>
        <v>0</v>
      </c>
      <c r="BE3918" s="16">
        <f t="shared" si="8034"/>
        <v>0</v>
      </c>
      <c r="BF3918" s="16">
        <f t="shared" si="7932"/>
        <v>3037.5</v>
      </c>
      <c r="BG3918" s="16">
        <f t="shared" si="7933"/>
        <v>3037.5</v>
      </c>
      <c r="BH3918" s="16">
        <f t="shared" si="7934"/>
        <v>3037.5</v>
      </c>
      <c r="BI3918" s="16">
        <f t="shared" si="8034"/>
        <v>0</v>
      </c>
      <c r="BJ3918" s="16">
        <f t="shared" si="7925"/>
        <v>3037.5</v>
      </c>
      <c r="BK3918" s="16">
        <f t="shared" si="8034"/>
        <v>0</v>
      </c>
    </row>
    <row r="3919" spans="1:63" ht="47.25" x14ac:dyDescent="0.25">
      <c r="A3919" s="10" t="s">
        <v>773</v>
      </c>
      <c r="B3919" s="32" t="s">
        <v>131</v>
      </c>
      <c r="C3919" s="32" t="s">
        <v>131</v>
      </c>
      <c r="D3919" s="10" t="s">
        <v>775</v>
      </c>
      <c r="E3919" s="10" t="s">
        <v>304</v>
      </c>
      <c r="F3919" s="11" t="s">
        <v>188</v>
      </c>
      <c r="G3919" s="16">
        <f>G3920</f>
        <v>0</v>
      </c>
      <c r="H3919" s="16">
        <f t="shared" si="7920"/>
        <v>3037.5</v>
      </c>
      <c r="I3919" s="16">
        <f>I3920</f>
        <v>3037.5</v>
      </c>
      <c r="J3919" s="16">
        <f>J3920</f>
        <v>0</v>
      </c>
      <c r="K3919" s="16">
        <f t="shared" si="7921"/>
        <v>3037.5</v>
      </c>
      <c r="L3919" s="16">
        <f t="shared" si="8032"/>
        <v>3037.5</v>
      </c>
      <c r="M3919" s="16">
        <f t="shared" si="8032"/>
        <v>3037.5</v>
      </c>
      <c r="N3919" s="16">
        <f t="shared" si="8032"/>
        <v>0</v>
      </c>
      <c r="O3919" s="16">
        <f t="shared" si="8032"/>
        <v>0</v>
      </c>
      <c r="P3919" s="16">
        <f t="shared" si="8032"/>
        <v>0</v>
      </c>
      <c r="Q3919" s="16">
        <f t="shared" si="8024"/>
        <v>3037.5</v>
      </c>
      <c r="R3919" s="16">
        <f t="shared" si="8025"/>
        <v>3037.5</v>
      </c>
      <c r="S3919" s="16">
        <f t="shared" si="8026"/>
        <v>3037.5</v>
      </c>
      <c r="T3919" s="16">
        <f t="shared" si="8027"/>
        <v>3037.5</v>
      </c>
      <c r="U3919" s="16">
        <f t="shared" si="8028"/>
        <v>3037.5</v>
      </c>
      <c r="V3919" s="16">
        <f t="shared" si="8033"/>
        <v>0</v>
      </c>
      <c r="W3919" s="16">
        <f>W3920</f>
        <v>0</v>
      </c>
      <c r="X3919" s="16">
        <f t="shared" si="8033"/>
        <v>0</v>
      </c>
      <c r="Y3919" s="16">
        <f>Y3920</f>
        <v>0</v>
      </c>
      <c r="Z3919" s="16">
        <f>Z3920</f>
        <v>0</v>
      </c>
      <c r="AA3919" s="16">
        <f t="shared" si="8020"/>
        <v>3037.5</v>
      </c>
      <c r="AB3919" s="16">
        <f t="shared" si="8021"/>
        <v>3037.5</v>
      </c>
      <c r="AC3919" s="16">
        <f t="shared" si="8022"/>
        <v>3037.5</v>
      </c>
      <c r="AD3919" s="16">
        <f t="shared" si="8034"/>
        <v>0</v>
      </c>
      <c r="AE3919" s="16">
        <f t="shared" si="8034"/>
        <v>0</v>
      </c>
      <c r="AF3919" s="16">
        <f t="shared" si="8034"/>
        <v>0</v>
      </c>
      <c r="AG3919" s="16">
        <f t="shared" si="8034"/>
        <v>0</v>
      </c>
      <c r="AH3919" s="16">
        <f t="shared" si="8034"/>
        <v>0</v>
      </c>
      <c r="AI3919" s="16">
        <f t="shared" si="8034"/>
        <v>0</v>
      </c>
      <c r="AJ3919" s="16">
        <f t="shared" si="8034"/>
        <v>0</v>
      </c>
      <c r="AK3919" s="16">
        <f t="shared" si="8000"/>
        <v>3037.5</v>
      </c>
      <c r="AL3919" s="16">
        <f t="shared" si="8001"/>
        <v>3037.5</v>
      </c>
      <c r="AM3919" s="16">
        <f t="shared" si="8002"/>
        <v>3037.5</v>
      </c>
      <c r="AN3919" s="16">
        <f t="shared" si="8034"/>
        <v>0</v>
      </c>
      <c r="AO3919" s="16">
        <f t="shared" si="8003"/>
        <v>3037.5</v>
      </c>
      <c r="AP3919" s="16">
        <f t="shared" si="8034"/>
        <v>0</v>
      </c>
      <c r="AQ3919" s="16">
        <f t="shared" si="8034"/>
        <v>0</v>
      </c>
      <c r="AR3919" s="16">
        <f t="shared" si="8034"/>
        <v>0</v>
      </c>
      <c r="AS3919" s="16">
        <f t="shared" si="8034"/>
        <v>0</v>
      </c>
      <c r="AT3919" s="16">
        <f t="shared" si="8034"/>
        <v>0</v>
      </c>
      <c r="AU3919" s="16">
        <f t="shared" si="8034"/>
        <v>0</v>
      </c>
      <c r="AV3919" s="16">
        <f t="shared" si="8034"/>
        <v>0</v>
      </c>
      <c r="AW3919" s="16">
        <f t="shared" si="8034"/>
        <v>0</v>
      </c>
      <c r="AX3919" s="16">
        <f t="shared" si="8034"/>
        <v>0</v>
      </c>
      <c r="AY3919" s="16">
        <f t="shared" si="8034"/>
        <v>0</v>
      </c>
      <c r="AZ3919" s="16">
        <f t="shared" si="8034"/>
        <v>0</v>
      </c>
      <c r="BA3919" s="16">
        <f t="shared" si="8034"/>
        <v>0</v>
      </c>
      <c r="BB3919" s="16">
        <f t="shared" si="8034"/>
        <v>0</v>
      </c>
      <c r="BC3919" s="16">
        <f t="shared" si="8034"/>
        <v>0</v>
      </c>
      <c r="BD3919" s="16">
        <f t="shared" si="8034"/>
        <v>0</v>
      </c>
      <c r="BE3919" s="16">
        <f t="shared" si="8034"/>
        <v>0</v>
      </c>
      <c r="BF3919" s="16">
        <f t="shared" si="7932"/>
        <v>3037.5</v>
      </c>
      <c r="BG3919" s="16">
        <f t="shared" si="7933"/>
        <v>3037.5</v>
      </c>
      <c r="BH3919" s="16">
        <f t="shared" si="7934"/>
        <v>3037.5</v>
      </c>
      <c r="BI3919" s="16">
        <f t="shared" si="8034"/>
        <v>0</v>
      </c>
      <c r="BJ3919" s="16">
        <f t="shared" si="7925"/>
        <v>3037.5</v>
      </c>
      <c r="BK3919" s="16">
        <f t="shared" si="8034"/>
        <v>0</v>
      </c>
    </row>
    <row r="3920" spans="1:63" ht="47.25" x14ac:dyDescent="0.25">
      <c r="A3920" s="10" t="s">
        <v>773</v>
      </c>
      <c r="B3920" s="32" t="s">
        <v>131</v>
      </c>
      <c r="C3920" s="32" t="s">
        <v>131</v>
      </c>
      <c r="D3920" s="10" t="s">
        <v>775</v>
      </c>
      <c r="E3920" s="10" t="s">
        <v>325</v>
      </c>
      <c r="F3920" s="11" t="s">
        <v>189</v>
      </c>
      <c r="G3920" s="16">
        <v>0</v>
      </c>
      <c r="H3920" s="16">
        <f t="shared" ref="H3920:H3985" si="8035">I3920-G3920</f>
        <v>3037.5</v>
      </c>
      <c r="I3920" s="16">
        <v>3037.5</v>
      </c>
      <c r="J3920" s="16">
        <v>0</v>
      </c>
      <c r="K3920" s="16">
        <f t="shared" ref="K3920:K3985" si="8036">L3920-J3920</f>
        <v>3037.5</v>
      </c>
      <c r="L3920" s="16">
        <v>3037.5</v>
      </c>
      <c r="M3920" s="16">
        <v>3037.5</v>
      </c>
      <c r="N3920" s="16"/>
      <c r="O3920" s="16"/>
      <c r="P3920" s="16"/>
      <c r="Q3920" s="16">
        <f t="shared" si="8024"/>
        <v>3037.5</v>
      </c>
      <c r="R3920" s="16">
        <f t="shared" si="8025"/>
        <v>3037.5</v>
      </c>
      <c r="S3920" s="16">
        <f t="shared" si="8026"/>
        <v>3037.5</v>
      </c>
      <c r="T3920" s="16">
        <f t="shared" si="8027"/>
        <v>3037.5</v>
      </c>
      <c r="U3920" s="16">
        <f t="shared" si="8028"/>
        <v>3037.5</v>
      </c>
      <c r="V3920" s="16"/>
      <c r="W3920" s="16"/>
      <c r="X3920" s="16"/>
      <c r="Y3920" s="16"/>
      <c r="Z3920" s="16"/>
      <c r="AA3920" s="16">
        <f t="shared" si="8020"/>
        <v>3037.5</v>
      </c>
      <c r="AB3920" s="16">
        <f t="shared" si="8021"/>
        <v>3037.5</v>
      </c>
      <c r="AC3920" s="16">
        <f t="shared" si="8022"/>
        <v>3037.5</v>
      </c>
      <c r="AD3920" s="16"/>
      <c r="AE3920" s="16"/>
      <c r="AF3920" s="16"/>
      <c r="AG3920" s="16"/>
      <c r="AH3920" s="16"/>
      <c r="AI3920" s="16"/>
      <c r="AJ3920" s="16"/>
      <c r="AK3920" s="16">
        <f t="shared" si="8000"/>
        <v>3037.5</v>
      </c>
      <c r="AL3920" s="16">
        <f t="shared" si="8001"/>
        <v>3037.5</v>
      </c>
      <c r="AM3920" s="16">
        <f t="shared" si="8002"/>
        <v>3037.5</v>
      </c>
      <c r="AN3920" s="16"/>
      <c r="AO3920" s="16">
        <f t="shared" si="8003"/>
        <v>3037.5</v>
      </c>
      <c r="AP3920" s="16"/>
      <c r="AQ3920" s="16"/>
      <c r="AR3920" s="16"/>
      <c r="AS3920" s="16"/>
      <c r="AT3920" s="16"/>
      <c r="AU3920" s="16"/>
      <c r="AV3920" s="16"/>
      <c r="AW3920" s="16"/>
      <c r="AX3920" s="16"/>
      <c r="AY3920" s="16"/>
      <c r="AZ3920" s="16"/>
      <c r="BA3920" s="16"/>
      <c r="BB3920" s="16"/>
      <c r="BC3920" s="16"/>
      <c r="BD3920" s="16"/>
      <c r="BE3920" s="16"/>
      <c r="BF3920" s="16">
        <f t="shared" si="7932"/>
        <v>3037.5</v>
      </c>
      <c r="BG3920" s="16">
        <f t="shared" si="7933"/>
        <v>3037.5</v>
      </c>
      <c r="BH3920" s="16">
        <f t="shared" si="7934"/>
        <v>3037.5</v>
      </c>
      <c r="BI3920" s="16"/>
      <c r="BJ3920" s="16">
        <f t="shared" si="7925"/>
        <v>3037.5</v>
      </c>
      <c r="BK3920" s="16"/>
    </row>
    <row r="3921" spans="1:64" hidden="1" x14ac:dyDescent="0.25">
      <c r="A3921" s="10" t="s">
        <v>773</v>
      </c>
      <c r="B3921" s="32" t="s">
        <v>131</v>
      </c>
      <c r="C3921" s="32" t="s">
        <v>131</v>
      </c>
      <c r="D3921" s="10" t="s">
        <v>775</v>
      </c>
      <c r="E3921" s="10" t="s">
        <v>444</v>
      </c>
      <c r="F3921" s="11" t="s">
        <v>74</v>
      </c>
      <c r="G3921" s="16">
        <f>G3922</f>
        <v>94234</v>
      </c>
      <c r="H3921" s="16">
        <f t="shared" si="8035"/>
        <v>-94234</v>
      </c>
      <c r="I3921" s="16">
        <f>I3922</f>
        <v>0</v>
      </c>
      <c r="J3921" s="16">
        <f>J3922</f>
        <v>94234</v>
      </c>
      <c r="K3921" s="16">
        <f t="shared" si="8036"/>
        <v>-94234</v>
      </c>
      <c r="L3921" s="16">
        <f>L3922</f>
        <v>0</v>
      </c>
      <c r="M3921" s="16">
        <f>M3922</f>
        <v>0</v>
      </c>
      <c r="N3921" s="16">
        <f>N3922</f>
        <v>0</v>
      </c>
      <c r="O3921" s="16">
        <f>O3922</f>
        <v>0</v>
      </c>
      <c r="P3921" s="16">
        <f>P3922</f>
        <v>0</v>
      </c>
      <c r="Q3921" s="16">
        <f t="shared" si="8024"/>
        <v>-94234</v>
      </c>
      <c r="R3921" s="16">
        <f t="shared" si="8025"/>
        <v>0</v>
      </c>
      <c r="S3921" s="16">
        <f t="shared" si="8026"/>
        <v>-94234</v>
      </c>
      <c r="T3921" s="16">
        <f t="shared" si="8027"/>
        <v>0</v>
      </c>
      <c r="U3921" s="16">
        <f t="shared" si="8028"/>
        <v>0</v>
      </c>
      <c r="V3921" s="16">
        <f>V3922</f>
        <v>0</v>
      </c>
      <c r="W3921" s="16">
        <f>W3922</f>
        <v>0</v>
      </c>
      <c r="X3921" s="16">
        <f>X3922</f>
        <v>0</v>
      </c>
      <c r="Y3921" s="16">
        <f>Y3922</f>
        <v>0</v>
      </c>
      <c r="Z3921" s="16">
        <f>Z3922</f>
        <v>0</v>
      </c>
      <c r="AA3921" s="16">
        <f t="shared" si="8020"/>
        <v>0</v>
      </c>
      <c r="AB3921" s="16">
        <f t="shared" si="8021"/>
        <v>0</v>
      </c>
      <c r="AC3921" s="16">
        <f t="shared" si="8022"/>
        <v>0</v>
      </c>
      <c r="AD3921" s="16">
        <f t="shared" ref="AD3921:BK3921" si="8037">AD3922</f>
        <v>0</v>
      </c>
      <c r="AE3921" s="16">
        <f t="shared" si="8037"/>
        <v>0</v>
      </c>
      <c r="AF3921" s="16">
        <f t="shared" si="8037"/>
        <v>0</v>
      </c>
      <c r="AG3921" s="16">
        <f t="shared" si="8037"/>
        <v>0</v>
      </c>
      <c r="AH3921" s="16">
        <f t="shared" si="8037"/>
        <v>0</v>
      </c>
      <c r="AI3921" s="16">
        <f t="shared" si="8037"/>
        <v>0</v>
      </c>
      <c r="AJ3921" s="16">
        <f t="shared" si="8037"/>
        <v>0</v>
      </c>
      <c r="AK3921" s="16">
        <f t="shared" si="8000"/>
        <v>0</v>
      </c>
      <c r="AL3921" s="16">
        <f t="shared" si="8001"/>
        <v>0</v>
      </c>
      <c r="AM3921" s="16">
        <f t="shared" si="8002"/>
        <v>0</v>
      </c>
      <c r="AN3921" s="16">
        <f t="shared" si="8037"/>
        <v>0</v>
      </c>
      <c r="AO3921" s="16">
        <f t="shared" si="8003"/>
        <v>0</v>
      </c>
      <c r="AP3921" s="16">
        <f t="shared" si="8037"/>
        <v>0</v>
      </c>
      <c r="AQ3921" s="16">
        <f t="shared" si="8037"/>
        <v>0</v>
      </c>
      <c r="AR3921" s="16">
        <f t="shared" si="8037"/>
        <v>0</v>
      </c>
      <c r="AS3921" s="16">
        <f t="shared" si="8037"/>
        <v>0</v>
      </c>
      <c r="AT3921" s="16">
        <f t="shared" si="8037"/>
        <v>0</v>
      </c>
      <c r="AU3921" s="16">
        <f t="shared" si="8037"/>
        <v>0</v>
      </c>
      <c r="AV3921" s="16">
        <f t="shared" si="8037"/>
        <v>0</v>
      </c>
      <c r="AW3921" s="16">
        <f t="shared" si="8037"/>
        <v>0</v>
      </c>
      <c r="AX3921" s="16">
        <f t="shared" si="8037"/>
        <v>0</v>
      </c>
      <c r="AY3921" s="16">
        <f t="shared" si="8037"/>
        <v>0</v>
      </c>
      <c r="AZ3921" s="16">
        <f t="shared" si="8037"/>
        <v>0</v>
      </c>
      <c r="BA3921" s="16">
        <f t="shared" si="8037"/>
        <v>0</v>
      </c>
      <c r="BB3921" s="16">
        <f t="shared" si="8037"/>
        <v>0</v>
      </c>
      <c r="BC3921" s="16">
        <f t="shared" si="8037"/>
        <v>0</v>
      </c>
      <c r="BD3921" s="16">
        <f t="shared" si="8037"/>
        <v>0</v>
      </c>
      <c r="BE3921" s="16">
        <f t="shared" si="8037"/>
        <v>0</v>
      </c>
      <c r="BF3921" s="16">
        <f t="shared" si="7932"/>
        <v>0</v>
      </c>
      <c r="BG3921" s="16">
        <f t="shared" si="7933"/>
        <v>0</v>
      </c>
      <c r="BH3921" s="16">
        <f t="shared" si="7934"/>
        <v>0</v>
      </c>
      <c r="BI3921" s="16">
        <f t="shared" si="8037"/>
        <v>0</v>
      </c>
      <c r="BJ3921" s="16"/>
      <c r="BK3921" s="16">
        <f t="shared" si="8037"/>
        <v>0</v>
      </c>
      <c r="BL3921" s="46">
        <v>0</v>
      </c>
    </row>
    <row r="3922" spans="1:64" hidden="1" x14ac:dyDescent="0.25">
      <c r="A3922" s="10" t="s">
        <v>773</v>
      </c>
      <c r="B3922" s="32" t="s">
        <v>131</v>
      </c>
      <c r="C3922" s="32" t="s">
        <v>131</v>
      </c>
      <c r="D3922" s="10" t="s">
        <v>775</v>
      </c>
      <c r="E3922" s="10" t="s">
        <v>445</v>
      </c>
      <c r="F3922" s="11" t="s">
        <v>446</v>
      </c>
      <c r="G3922" s="16">
        <v>94234</v>
      </c>
      <c r="H3922" s="16">
        <f t="shared" si="8035"/>
        <v>-94234</v>
      </c>
      <c r="I3922" s="16">
        <v>0</v>
      </c>
      <c r="J3922" s="16">
        <v>94234</v>
      </c>
      <c r="K3922" s="16">
        <f t="shared" si="8036"/>
        <v>-94234</v>
      </c>
      <c r="L3922" s="16">
        <v>0</v>
      </c>
      <c r="M3922" s="16">
        <v>0</v>
      </c>
      <c r="N3922" s="16"/>
      <c r="O3922" s="16"/>
      <c r="P3922" s="16"/>
      <c r="Q3922" s="16">
        <f t="shared" si="8024"/>
        <v>-94234</v>
      </c>
      <c r="R3922" s="16">
        <f t="shared" si="8025"/>
        <v>0</v>
      </c>
      <c r="S3922" s="16">
        <f t="shared" si="8026"/>
        <v>-94234</v>
      </c>
      <c r="T3922" s="16">
        <f t="shared" si="8027"/>
        <v>0</v>
      </c>
      <c r="U3922" s="16">
        <f t="shared" si="8028"/>
        <v>0</v>
      </c>
      <c r="V3922" s="16"/>
      <c r="W3922" s="16"/>
      <c r="X3922" s="16"/>
      <c r="Y3922" s="16"/>
      <c r="Z3922" s="16"/>
      <c r="AA3922" s="16">
        <f t="shared" si="8020"/>
        <v>0</v>
      </c>
      <c r="AB3922" s="16">
        <f t="shared" si="8021"/>
        <v>0</v>
      </c>
      <c r="AC3922" s="16">
        <f t="shared" si="8022"/>
        <v>0</v>
      </c>
      <c r="AD3922" s="16"/>
      <c r="AE3922" s="16"/>
      <c r="AF3922" s="16"/>
      <c r="AG3922" s="16"/>
      <c r="AH3922" s="16"/>
      <c r="AI3922" s="16"/>
      <c r="AJ3922" s="16"/>
      <c r="AK3922" s="16">
        <f t="shared" si="8000"/>
        <v>0</v>
      </c>
      <c r="AL3922" s="16">
        <f t="shared" si="8001"/>
        <v>0</v>
      </c>
      <c r="AM3922" s="16">
        <f t="shared" si="8002"/>
        <v>0</v>
      </c>
      <c r="AN3922" s="16"/>
      <c r="AO3922" s="16">
        <f t="shared" si="8003"/>
        <v>0</v>
      </c>
      <c r="AP3922" s="16"/>
      <c r="AQ3922" s="16"/>
      <c r="AR3922" s="16"/>
      <c r="AS3922" s="16"/>
      <c r="AT3922" s="16"/>
      <c r="AU3922" s="16"/>
      <c r="AV3922" s="16"/>
      <c r="AW3922" s="16"/>
      <c r="AX3922" s="16"/>
      <c r="AY3922" s="16"/>
      <c r="AZ3922" s="16"/>
      <c r="BA3922" s="16"/>
      <c r="BB3922" s="16"/>
      <c r="BC3922" s="16"/>
      <c r="BD3922" s="16"/>
      <c r="BE3922" s="16"/>
      <c r="BF3922" s="16">
        <f t="shared" si="7932"/>
        <v>0</v>
      </c>
      <c r="BG3922" s="16">
        <f t="shared" si="7933"/>
        <v>0</v>
      </c>
      <c r="BH3922" s="16">
        <f t="shared" si="7934"/>
        <v>0</v>
      </c>
      <c r="BI3922" s="16"/>
      <c r="BJ3922" s="16"/>
      <c r="BK3922" s="16"/>
      <c r="BL3922" s="46">
        <v>0</v>
      </c>
    </row>
    <row r="3923" spans="1:64" x14ac:dyDescent="0.25">
      <c r="A3923" s="10" t="s">
        <v>773</v>
      </c>
      <c r="B3923" s="32" t="s">
        <v>131</v>
      </c>
      <c r="C3923" s="32" t="s">
        <v>131</v>
      </c>
      <c r="D3923" s="10" t="s">
        <v>775</v>
      </c>
      <c r="E3923" s="10" t="s">
        <v>53</v>
      </c>
      <c r="F3923" s="11" t="s">
        <v>24</v>
      </c>
      <c r="G3923" s="16">
        <f>G3924</f>
        <v>0</v>
      </c>
      <c r="H3923" s="16">
        <f t="shared" si="8035"/>
        <v>118458.6</v>
      </c>
      <c r="I3923" s="16">
        <f>I3924</f>
        <v>118458.6</v>
      </c>
      <c r="J3923" s="16">
        <f>J3924</f>
        <v>0</v>
      </c>
      <c r="K3923" s="16">
        <f t="shared" si="8036"/>
        <v>118458.6</v>
      </c>
      <c r="L3923" s="16">
        <f>L3924</f>
        <v>118458.6</v>
      </c>
      <c r="M3923" s="16">
        <f>M3924</f>
        <v>118458.6</v>
      </c>
      <c r="N3923" s="16">
        <f>N3924</f>
        <v>0</v>
      </c>
      <c r="O3923" s="16">
        <f>O3924</f>
        <v>0</v>
      </c>
      <c r="P3923" s="16">
        <f>P3924</f>
        <v>0</v>
      </c>
      <c r="Q3923" s="16">
        <f t="shared" si="8024"/>
        <v>118458.6</v>
      </c>
      <c r="R3923" s="16">
        <f t="shared" si="8025"/>
        <v>118458.6</v>
      </c>
      <c r="S3923" s="16">
        <f t="shared" si="8026"/>
        <v>118458.6</v>
      </c>
      <c r="T3923" s="16">
        <f t="shared" si="8027"/>
        <v>118458.6</v>
      </c>
      <c r="U3923" s="16">
        <f t="shared" si="8028"/>
        <v>118458.6</v>
      </c>
      <c r="V3923" s="16">
        <f>V3924</f>
        <v>0</v>
      </c>
      <c r="W3923" s="16">
        <f>W3924</f>
        <v>0</v>
      </c>
      <c r="X3923" s="16">
        <f>X3924</f>
        <v>0</v>
      </c>
      <c r="Y3923" s="16">
        <f>Y3924</f>
        <v>0</v>
      </c>
      <c r="Z3923" s="16">
        <f>Z3924</f>
        <v>0</v>
      </c>
      <c r="AA3923" s="16">
        <f t="shared" si="8020"/>
        <v>118458.6</v>
      </c>
      <c r="AB3923" s="16">
        <f t="shared" si="8021"/>
        <v>118458.6</v>
      </c>
      <c r="AC3923" s="16">
        <f t="shared" si="8022"/>
        <v>118458.6</v>
      </c>
      <c r="AD3923" s="16">
        <f t="shared" ref="AD3923:BK3923" si="8038">AD3924</f>
        <v>0</v>
      </c>
      <c r="AE3923" s="16">
        <f t="shared" si="8038"/>
        <v>0</v>
      </c>
      <c r="AF3923" s="16">
        <f t="shared" si="8038"/>
        <v>0</v>
      </c>
      <c r="AG3923" s="16">
        <f t="shared" si="8038"/>
        <v>0</v>
      </c>
      <c r="AH3923" s="16">
        <f t="shared" si="8038"/>
        <v>0</v>
      </c>
      <c r="AI3923" s="16">
        <f t="shared" si="8038"/>
        <v>0</v>
      </c>
      <c r="AJ3923" s="16">
        <f t="shared" si="8038"/>
        <v>0</v>
      </c>
      <c r="AK3923" s="16">
        <f t="shared" si="8000"/>
        <v>118458.6</v>
      </c>
      <c r="AL3923" s="16">
        <f t="shared" si="8001"/>
        <v>118458.6</v>
      </c>
      <c r="AM3923" s="16">
        <f t="shared" si="8002"/>
        <v>118458.6</v>
      </c>
      <c r="AN3923" s="16">
        <f t="shared" si="8038"/>
        <v>0</v>
      </c>
      <c r="AO3923" s="16">
        <f t="shared" si="8003"/>
        <v>118458.6</v>
      </c>
      <c r="AP3923" s="16">
        <f t="shared" si="8038"/>
        <v>0</v>
      </c>
      <c r="AQ3923" s="16">
        <f t="shared" si="8038"/>
        <v>0</v>
      </c>
      <c r="AR3923" s="16">
        <f t="shared" si="8038"/>
        <v>0</v>
      </c>
      <c r="AS3923" s="16">
        <f t="shared" si="8038"/>
        <v>0</v>
      </c>
      <c r="AT3923" s="16">
        <f t="shared" si="8038"/>
        <v>0</v>
      </c>
      <c r="AU3923" s="16">
        <f t="shared" si="8038"/>
        <v>0</v>
      </c>
      <c r="AV3923" s="16">
        <f t="shared" si="8038"/>
        <v>0</v>
      </c>
      <c r="AW3923" s="16">
        <f t="shared" si="8038"/>
        <v>0</v>
      </c>
      <c r="AX3923" s="16">
        <f t="shared" si="8038"/>
        <v>0</v>
      </c>
      <c r="AY3923" s="16">
        <f t="shared" si="8038"/>
        <v>0</v>
      </c>
      <c r="AZ3923" s="16">
        <f t="shared" si="8038"/>
        <v>0</v>
      </c>
      <c r="BA3923" s="16">
        <f t="shared" si="8038"/>
        <v>0</v>
      </c>
      <c r="BB3923" s="16">
        <f t="shared" si="8038"/>
        <v>0</v>
      </c>
      <c r="BC3923" s="16">
        <f t="shared" si="8038"/>
        <v>0</v>
      </c>
      <c r="BD3923" s="16">
        <f t="shared" si="8038"/>
        <v>0</v>
      </c>
      <c r="BE3923" s="16">
        <f t="shared" si="8038"/>
        <v>0</v>
      </c>
      <c r="BF3923" s="16">
        <f t="shared" si="7932"/>
        <v>118458.6</v>
      </c>
      <c r="BG3923" s="16">
        <f t="shared" si="7933"/>
        <v>118458.6</v>
      </c>
      <c r="BH3923" s="16">
        <f t="shared" si="7934"/>
        <v>118458.6</v>
      </c>
      <c r="BI3923" s="16">
        <f t="shared" si="8038"/>
        <v>0</v>
      </c>
      <c r="BJ3923" s="16">
        <f t="shared" ref="BJ3923:BJ3926" si="8039">BF3923+BI3923</f>
        <v>118458.6</v>
      </c>
      <c r="BK3923" s="16">
        <f t="shared" si="8038"/>
        <v>0</v>
      </c>
    </row>
    <row r="3924" spans="1:64" ht="63" x14ac:dyDescent="0.25">
      <c r="A3924" s="10" t="s">
        <v>773</v>
      </c>
      <c r="B3924" s="32" t="s">
        <v>131</v>
      </c>
      <c r="C3924" s="32" t="s">
        <v>131</v>
      </c>
      <c r="D3924" s="10" t="s">
        <v>775</v>
      </c>
      <c r="E3924" s="10" t="s">
        <v>147</v>
      </c>
      <c r="F3924" s="11" t="s">
        <v>148</v>
      </c>
      <c r="G3924" s="16">
        <v>0</v>
      </c>
      <c r="H3924" s="16">
        <f t="shared" si="8035"/>
        <v>118458.6</v>
      </c>
      <c r="I3924" s="16">
        <v>118458.6</v>
      </c>
      <c r="J3924" s="16">
        <v>0</v>
      </c>
      <c r="K3924" s="16">
        <f t="shared" si="8036"/>
        <v>118458.6</v>
      </c>
      <c r="L3924" s="16">
        <v>118458.6</v>
      </c>
      <c r="M3924" s="16">
        <v>118458.6</v>
      </c>
      <c r="N3924" s="16"/>
      <c r="O3924" s="16"/>
      <c r="P3924" s="16"/>
      <c r="Q3924" s="16">
        <f t="shared" si="8024"/>
        <v>118458.6</v>
      </c>
      <c r="R3924" s="16">
        <f t="shared" si="8025"/>
        <v>118458.6</v>
      </c>
      <c r="S3924" s="16">
        <f t="shared" si="8026"/>
        <v>118458.6</v>
      </c>
      <c r="T3924" s="16">
        <f t="shared" si="8027"/>
        <v>118458.6</v>
      </c>
      <c r="U3924" s="16">
        <f t="shared" si="8028"/>
        <v>118458.6</v>
      </c>
      <c r="V3924" s="16"/>
      <c r="W3924" s="16"/>
      <c r="X3924" s="16"/>
      <c r="Y3924" s="16"/>
      <c r="Z3924" s="16"/>
      <c r="AA3924" s="16">
        <f t="shared" si="8020"/>
        <v>118458.6</v>
      </c>
      <c r="AB3924" s="16">
        <f t="shared" si="8021"/>
        <v>118458.6</v>
      </c>
      <c r="AC3924" s="16">
        <f t="shared" si="8022"/>
        <v>118458.6</v>
      </c>
      <c r="AD3924" s="16"/>
      <c r="AE3924" s="16"/>
      <c r="AF3924" s="16"/>
      <c r="AG3924" s="16"/>
      <c r="AH3924" s="16"/>
      <c r="AI3924" s="16"/>
      <c r="AJ3924" s="16"/>
      <c r="AK3924" s="16">
        <f t="shared" si="8000"/>
        <v>118458.6</v>
      </c>
      <c r="AL3924" s="16">
        <f t="shared" si="8001"/>
        <v>118458.6</v>
      </c>
      <c r="AM3924" s="16">
        <f t="shared" si="8002"/>
        <v>118458.6</v>
      </c>
      <c r="AN3924" s="16"/>
      <c r="AO3924" s="16">
        <f t="shared" si="8003"/>
        <v>118458.6</v>
      </c>
      <c r="AP3924" s="16"/>
      <c r="AQ3924" s="16"/>
      <c r="AR3924" s="16"/>
      <c r="AS3924" s="16"/>
      <c r="AT3924" s="16"/>
      <c r="AU3924" s="16"/>
      <c r="AV3924" s="16"/>
      <c r="AW3924" s="16"/>
      <c r="AX3924" s="16"/>
      <c r="AY3924" s="16"/>
      <c r="AZ3924" s="16"/>
      <c r="BA3924" s="16"/>
      <c r="BB3924" s="16"/>
      <c r="BC3924" s="16"/>
      <c r="BD3924" s="16"/>
      <c r="BE3924" s="16"/>
      <c r="BF3924" s="16">
        <f t="shared" si="7932"/>
        <v>118458.6</v>
      </c>
      <c r="BG3924" s="16">
        <f t="shared" si="7933"/>
        <v>118458.6</v>
      </c>
      <c r="BH3924" s="16">
        <f t="shared" si="7934"/>
        <v>118458.6</v>
      </c>
      <c r="BI3924" s="16"/>
      <c r="BJ3924" s="16">
        <f t="shared" si="8039"/>
        <v>118458.6</v>
      </c>
      <c r="BK3924" s="16"/>
    </row>
    <row r="3925" spans="1:64" x14ac:dyDescent="0.25">
      <c r="A3925" s="10" t="s">
        <v>773</v>
      </c>
      <c r="B3925" s="10" t="s">
        <v>131</v>
      </c>
      <c r="C3925" s="10" t="s">
        <v>131</v>
      </c>
      <c r="D3925" s="10" t="s">
        <v>115</v>
      </c>
      <c r="E3925" s="10"/>
      <c r="F3925" s="11" t="s">
        <v>116</v>
      </c>
      <c r="G3925" s="16">
        <f>G3926</f>
        <v>23536.6</v>
      </c>
      <c r="H3925" s="16">
        <f t="shared" si="8035"/>
        <v>-294.89999999999782</v>
      </c>
      <c r="I3925" s="16">
        <f>I3926</f>
        <v>23241.7</v>
      </c>
      <c r="J3925" s="16">
        <f>J3926</f>
        <v>23889.5</v>
      </c>
      <c r="K3925" s="16">
        <f t="shared" si="8036"/>
        <v>452</v>
      </c>
      <c r="L3925" s="16">
        <f>L3926</f>
        <v>24341.5</v>
      </c>
      <c r="M3925" s="16">
        <f>M3926</f>
        <v>25463.100000000002</v>
      </c>
      <c r="N3925" s="16">
        <f>N3926</f>
        <v>127.5</v>
      </c>
      <c r="O3925" s="16">
        <f>O3926</f>
        <v>228.4</v>
      </c>
      <c r="P3925" s="16">
        <f>P3926</f>
        <v>275.3</v>
      </c>
      <c r="Q3925" s="16">
        <f t="shared" si="8024"/>
        <v>-167.39999999999782</v>
      </c>
      <c r="R3925" s="16">
        <f t="shared" si="8025"/>
        <v>23369.200000000001</v>
      </c>
      <c r="S3925" s="16">
        <f t="shared" si="8026"/>
        <v>680.40000000000146</v>
      </c>
      <c r="T3925" s="16">
        <f t="shared" si="8027"/>
        <v>24569.9</v>
      </c>
      <c r="U3925" s="16">
        <f t="shared" si="8028"/>
        <v>25738.400000000001</v>
      </c>
      <c r="V3925" s="16">
        <f>V3926</f>
        <v>0</v>
      </c>
      <c r="W3925" s="16">
        <f>W3926</f>
        <v>0</v>
      </c>
      <c r="X3925" s="16">
        <f>X3926</f>
        <v>0</v>
      </c>
      <c r="Y3925" s="16">
        <f>Y3926</f>
        <v>0</v>
      </c>
      <c r="Z3925" s="16">
        <f>Z3926</f>
        <v>0</v>
      </c>
      <c r="AA3925" s="16">
        <f t="shared" si="8020"/>
        <v>23369.200000000001</v>
      </c>
      <c r="AB3925" s="16">
        <f t="shared" si="8021"/>
        <v>24569.9</v>
      </c>
      <c r="AC3925" s="16">
        <f t="shared" si="8022"/>
        <v>25738.400000000001</v>
      </c>
      <c r="AD3925" s="16">
        <f t="shared" ref="AD3925:BK3925" si="8040">AD3926</f>
        <v>0</v>
      </c>
      <c r="AE3925" s="16">
        <f t="shared" si="8040"/>
        <v>0</v>
      </c>
      <c r="AF3925" s="16">
        <f t="shared" si="8040"/>
        <v>0</v>
      </c>
      <c r="AG3925" s="16">
        <f t="shared" si="8040"/>
        <v>0</v>
      </c>
      <c r="AH3925" s="16">
        <f t="shared" si="8040"/>
        <v>0</v>
      </c>
      <c r="AI3925" s="16">
        <f t="shared" si="8040"/>
        <v>0</v>
      </c>
      <c r="AJ3925" s="16">
        <f t="shared" si="8040"/>
        <v>0</v>
      </c>
      <c r="AK3925" s="16">
        <f t="shared" si="8000"/>
        <v>23369.200000000001</v>
      </c>
      <c r="AL3925" s="16">
        <f t="shared" si="8001"/>
        <v>24569.9</v>
      </c>
      <c r="AM3925" s="16">
        <f t="shared" si="8002"/>
        <v>25738.400000000001</v>
      </c>
      <c r="AN3925" s="16">
        <f t="shared" si="8040"/>
        <v>0</v>
      </c>
      <c r="AO3925" s="16">
        <f t="shared" si="8003"/>
        <v>23369.200000000001</v>
      </c>
      <c r="AP3925" s="16">
        <f t="shared" si="8040"/>
        <v>0</v>
      </c>
      <c r="AQ3925" s="16">
        <f t="shared" si="8040"/>
        <v>0</v>
      </c>
      <c r="AR3925" s="16">
        <f t="shared" si="8040"/>
        <v>0</v>
      </c>
      <c r="AS3925" s="16">
        <f t="shared" si="8040"/>
        <v>0</v>
      </c>
      <c r="AT3925" s="16">
        <f t="shared" si="8040"/>
        <v>0</v>
      </c>
      <c r="AU3925" s="16">
        <f t="shared" si="8040"/>
        <v>0</v>
      </c>
      <c r="AV3925" s="16">
        <f t="shared" si="8040"/>
        <v>0</v>
      </c>
      <c r="AW3925" s="16">
        <f t="shared" si="8040"/>
        <v>0</v>
      </c>
      <c r="AX3925" s="16">
        <f t="shared" si="8040"/>
        <v>0</v>
      </c>
      <c r="AY3925" s="16">
        <f t="shared" si="8040"/>
        <v>0</v>
      </c>
      <c r="AZ3925" s="16">
        <f t="shared" si="8040"/>
        <v>0</v>
      </c>
      <c r="BA3925" s="16">
        <f t="shared" si="8040"/>
        <v>0</v>
      </c>
      <c r="BB3925" s="16">
        <f t="shared" si="8040"/>
        <v>0</v>
      </c>
      <c r="BC3925" s="16">
        <f t="shared" si="8040"/>
        <v>0</v>
      </c>
      <c r="BD3925" s="16">
        <f t="shared" si="8040"/>
        <v>0</v>
      </c>
      <c r="BE3925" s="16">
        <f t="shared" si="8040"/>
        <v>0</v>
      </c>
      <c r="BF3925" s="16">
        <f t="shared" si="7932"/>
        <v>23369.200000000001</v>
      </c>
      <c r="BG3925" s="16">
        <f t="shared" si="7933"/>
        <v>24569.9</v>
      </c>
      <c r="BH3925" s="16">
        <f t="shared" si="7934"/>
        <v>25738.400000000001</v>
      </c>
      <c r="BI3925" s="16">
        <f t="shared" si="8040"/>
        <v>0</v>
      </c>
      <c r="BJ3925" s="16">
        <f t="shared" si="8039"/>
        <v>23369.200000000001</v>
      </c>
      <c r="BK3925" s="16">
        <f t="shared" si="8040"/>
        <v>0</v>
      </c>
    </row>
    <row r="3926" spans="1:64" ht="47.25" x14ac:dyDescent="0.25">
      <c r="A3926" s="10" t="s">
        <v>773</v>
      </c>
      <c r="B3926" s="10" t="s">
        <v>131</v>
      </c>
      <c r="C3926" s="10" t="s">
        <v>131</v>
      </c>
      <c r="D3926" s="10" t="s">
        <v>220</v>
      </c>
      <c r="E3926" s="10"/>
      <c r="F3926" s="19" t="s">
        <v>221</v>
      </c>
      <c r="G3926" s="16">
        <f>G3927+G3930+G3932+G3935</f>
        <v>23536.6</v>
      </c>
      <c r="H3926" s="16">
        <f t="shared" si="8035"/>
        <v>-294.89999999999782</v>
      </c>
      <c r="I3926" s="16">
        <f>I3927+I3930+I3932+I3935</f>
        <v>23241.7</v>
      </c>
      <c r="J3926" s="16">
        <f>J3927+J3930+J3932+J3935</f>
        <v>23889.5</v>
      </c>
      <c r="K3926" s="16">
        <f t="shared" si="8036"/>
        <v>452</v>
      </c>
      <c r="L3926" s="16">
        <f>L3927+L3930+L3932+L3935</f>
        <v>24341.5</v>
      </c>
      <c r="M3926" s="16">
        <f>M3927+M3930+M3932+M3935</f>
        <v>25463.100000000002</v>
      </c>
      <c r="N3926" s="16">
        <f>N3927+N3930+N3932+N3935</f>
        <v>127.5</v>
      </c>
      <c r="O3926" s="16">
        <f>O3927+O3930+O3932+O3935</f>
        <v>228.4</v>
      </c>
      <c r="P3926" s="16">
        <f>P3927+P3930+P3932+P3935</f>
        <v>275.3</v>
      </c>
      <c r="Q3926" s="16">
        <f t="shared" si="8024"/>
        <v>-167.39999999999782</v>
      </c>
      <c r="R3926" s="16">
        <f t="shared" si="8025"/>
        <v>23369.200000000001</v>
      </c>
      <c r="S3926" s="16">
        <f t="shared" si="8026"/>
        <v>680.40000000000146</v>
      </c>
      <c r="T3926" s="16">
        <f t="shared" si="8027"/>
        <v>24569.9</v>
      </c>
      <c r="U3926" s="16">
        <f t="shared" si="8028"/>
        <v>25738.400000000001</v>
      </c>
      <c r="V3926" s="16">
        <f>V3927+V3930+V3932+V3935</f>
        <v>0</v>
      </c>
      <c r="W3926" s="16">
        <f>W3927+W3930+W3932+W3935</f>
        <v>0</v>
      </c>
      <c r="X3926" s="16">
        <f>X3927+X3930+X3932+X3935</f>
        <v>0</v>
      </c>
      <c r="Y3926" s="16">
        <f>Y3927+Y3930+Y3932+Y3935</f>
        <v>0</v>
      </c>
      <c r="Z3926" s="16">
        <f>Z3927+Z3930+Z3932+Z3935</f>
        <v>0</v>
      </c>
      <c r="AA3926" s="16">
        <f t="shared" si="8020"/>
        <v>23369.200000000001</v>
      </c>
      <c r="AB3926" s="16">
        <f t="shared" si="8021"/>
        <v>24569.9</v>
      </c>
      <c r="AC3926" s="16">
        <f t="shared" si="8022"/>
        <v>25738.400000000001</v>
      </c>
      <c r="AD3926" s="16">
        <f t="shared" ref="AD3926:AJ3926" si="8041">AD3927+AD3930+AD3932+AD3935</f>
        <v>0</v>
      </c>
      <c r="AE3926" s="16">
        <f t="shared" si="8041"/>
        <v>0</v>
      </c>
      <c r="AF3926" s="16">
        <f t="shared" si="8041"/>
        <v>0</v>
      </c>
      <c r="AG3926" s="16">
        <f t="shared" si="8041"/>
        <v>0</v>
      </c>
      <c r="AH3926" s="16">
        <f t="shared" si="8041"/>
        <v>0</v>
      </c>
      <c r="AI3926" s="16">
        <f t="shared" si="8041"/>
        <v>0</v>
      </c>
      <c r="AJ3926" s="16">
        <f t="shared" si="8041"/>
        <v>0</v>
      </c>
      <c r="AK3926" s="16">
        <f t="shared" si="8000"/>
        <v>23369.200000000001</v>
      </c>
      <c r="AL3926" s="16">
        <f t="shared" si="8001"/>
        <v>24569.9</v>
      </c>
      <c r="AM3926" s="16">
        <f t="shared" si="8002"/>
        <v>25738.400000000001</v>
      </c>
      <c r="AN3926" s="16">
        <f>AN3927+AN3930+AN3932+AN3935</f>
        <v>0</v>
      </c>
      <c r="AO3926" s="16">
        <f t="shared" si="8003"/>
        <v>23369.200000000001</v>
      </c>
      <c r="AP3926" s="16">
        <f t="shared" ref="AP3926:BK3926" si="8042">AP3927+AP3930+AP3932+AP3935</f>
        <v>0</v>
      </c>
      <c r="AQ3926" s="16">
        <f t="shared" si="8042"/>
        <v>0</v>
      </c>
      <c r="AR3926" s="16">
        <f t="shared" si="8042"/>
        <v>0</v>
      </c>
      <c r="AS3926" s="16">
        <f>AS3927+AS3930+AS3932+AS3935</f>
        <v>0</v>
      </c>
      <c r="AT3926" s="16">
        <f>AT3927+AT3930+AT3932+AT3935</f>
        <v>0</v>
      </c>
      <c r="AU3926" s="16">
        <f t="shared" si="8042"/>
        <v>0</v>
      </c>
      <c r="AV3926" s="16">
        <f t="shared" si="8042"/>
        <v>0</v>
      </c>
      <c r="AW3926" s="16">
        <f t="shared" si="8042"/>
        <v>0</v>
      </c>
      <c r="AX3926" s="16">
        <f t="shared" si="8042"/>
        <v>0</v>
      </c>
      <c r="AY3926" s="16">
        <f t="shared" si="8042"/>
        <v>0</v>
      </c>
      <c r="AZ3926" s="16">
        <f t="shared" si="8042"/>
        <v>0</v>
      </c>
      <c r="BA3926" s="16">
        <f>BA3927+BA3930+BA3932+BA3935</f>
        <v>0</v>
      </c>
      <c r="BB3926" s="16">
        <f>BB3927+BB3930+BB3932+BB3935</f>
        <v>0</v>
      </c>
      <c r="BC3926" s="16">
        <f t="shared" si="8042"/>
        <v>0</v>
      </c>
      <c r="BD3926" s="16">
        <f>BD3927+BD3930+BD3932+BD3935</f>
        <v>0</v>
      </c>
      <c r="BE3926" s="16">
        <f>BE3927+BE3930+BE3932+BE3935</f>
        <v>0</v>
      </c>
      <c r="BF3926" s="16">
        <f t="shared" si="7932"/>
        <v>23369.200000000001</v>
      </c>
      <c r="BG3926" s="16">
        <f t="shared" si="7933"/>
        <v>24569.9</v>
      </c>
      <c r="BH3926" s="16">
        <f t="shared" si="7934"/>
        <v>25738.400000000001</v>
      </c>
      <c r="BI3926" s="16">
        <f t="shared" ref="BI3926" si="8043">BI3927+BI3930+BI3932+BI3935</f>
        <v>0</v>
      </c>
      <c r="BJ3926" s="16">
        <f t="shared" si="8039"/>
        <v>23369.200000000001</v>
      </c>
      <c r="BK3926" s="16">
        <f t="shared" si="8042"/>
        <v>0</v>
      </c>
    </row>
    <row r="3927" spans="1:64" ht="47.25" hidden="1" x14ac:dyDescent="0.25">
      <c r="A3927" s="10" t="s">
        <v>773</v>
      </c>
      <c r="B3927" s="10" t="s">
        <v>131</v>
      </c>
      <c r="C3927" s="10" t="s">
        <v>131</v>
      </c>
      <c r="D3927" s="10" t="s">
        <v>220</v>
      </c>
      <c r="E3927" s="10" t="s">
        <v>50</v>
      </c>
      <c r="F3927" s="11" t="s">
        <v>21</v>
      </c>
      <c r="G3927" s="16">
        <f>G3928</f>
        <v>1149.5999999999999</v>
      </c>
      <c r="H3927" s="16">
        <f t="shared" si="8035"/>
        <v>-1149.5999999999999</v>
      </c>
      <c r="I3927" s="16">
        <f>I3928</f>
        <v>0</v>
      </c>
      <c r="J3927" s="16">
        <f>J3928</f>
        <v>1149.5999999999999</v>
      </c>
      <c r="K3927" s="16">
        <f t="shared" si="8036"/>
        <v>-1149.5999999999999</v>
      </c>
      <c r="L3927" s="16">
        <f t="shared" ref="L3927:P3928" si="8044">L3928</f>
        <v>0</v>
      </c>
      <c r="M3927" s="16">
        <f t="shared" si="8044"/>
        <v>0</v>
      </c>
      <c r="N3927" s="16">
        <f t="shared" si="8044"/>
        <v>0</v>
      </c>
      <c r="O3927" s="16">
        <f t="shared" si="8044"/>
        <v>0</v>
      </c>
      <c r="P3927" s="16">
        <f t="shared" si="8044"/>
        <v>0</v>
      </c>
      <c r="Q3927" s="16">
        <f t="shared" si="8024"/>
        <v>-1149.5999999999999</v>
      </c>
      <c r="R3927" s="16">
        <f t="shared" si="8025"/>
        <v>0</v>
      </c>
      <c r="S3927" s="16">
        <f t="shared" si="8026"/>
        <v>-1149.5999999999999</v>
      </c>
      <c r="T3927" s="16">
        <f t="shared" si="8027"/>
        <v>0</v>
      </c>
      <c r="U3927" s="16">
        <f t="shared" si="8028"/>
        <v>0</v>
      </c>
      <c r="V3927" s="16">
        <f t="shared" ref="V3927:Z3928" si="8045">V3928</f>
        <v>0</v>
      </c>
      <c r="W3927" s="16">
        <f t="shared" si="8045"/>
        <v>0</v>
      </c>
      <c r="X3927" s="16">
        <f t="shared" si="8045"/>
        <v>0</v>
      </c>
      <c r="Y3927" s="16">
        <f t="shared" si="8045"/>
        <v>0</v>
      </c>
      <c r="Z3927" s="16">
        <f t="shared" si="8045"/>
        <v>0</v>
      </c>
      <c r="AA3927" s="16">
        <f t="shared" si="8020"/>
        <v>0</v>
      </c>
      <c r="AB3927" s="16">
        <f t="shared" si="8021"/>
        <v>0</v>
      </c>
      <c r="AC3927" s="16">
        <f t="shared" si="8022"/>
        <v>0</v>
      </c>
      <c r="AD3927" s="16">
        <f t="shared" ref="AD3927:BK3928" si="8046">AD3928</f>
        <v>0</v>
      </c>
      <c r="AE3927" s="16">
        <f t="shared" si="8046"/>
        <v>0</v>
      </c>
      <c r="AF3927" s="16">
        <f t="shared" si="8046"/>
        <v>0</v>
      </c>
      <c r="AG3927" s="16">
        <f t="shared" si="8046"/>
        <v>0</v>
      </c>
      <c r="AH3927" s="16">
        <f t="shared" si="8046"/>
        <v>0</v>
      </c>
      <c r="AI3927" s="16">
        <f t="shared" si="8046"/>
        <v>0</v>
      </c>
      <c r="AJ3927" s="16">
        <f t="shared" si="8046"/>
        <v>0</v>
      </c>
      <c r="AK3927" s="16">
        <f t="shared" si="8000"/>
        <v>0</v>
      </c>
      <c r="AL3927" s="16">
        <f t="shared" si="8001"/>
        <v>0</v>
      </c>
      <c r="AM3927" s="16">
        <f t="shared" si="8002"/>
        <v>0</v>
      </c>
      <c r="AN3927" s="16">
        <f t="shared" si="8046"/>
        <v>0</v>
      </c>
      <c r="AO3927" s="16">
        <f t="shared" si="8003"/>
        <v>0</v>
      </c>
      <c r="AP3927" s="16">
        <f t="shared" si="8046"/>
        <v>0</v>
      </c>
      <c r="AQ3927" s="16">
        <f t="shared" si="8046"/>
        <v>0</v>
      </c>
      <c r="AR3927" s="16">
        <f t="shared" si="8046"/>
        <v>0</v>
      </c>
      <c r="AS3927" s="16">
        <f t="shared" si="8046"/>
        <v>0</v>
      </c>
      <c r="AT3927" s="16">
        <f t="shared" si="8046"/>
        <v>0</v>
      </c>
      <c r="AU3927" s="16">
        <f t="shared" si="8046"/>
        <v>0</v>
      </c>
      <c r="AV3927" s="16">
        <f t="shared" si="8046"/>
        <v>0</v>
      </c>
      <c r="AW3927" s="16">
        <f t="shared" si="8046"/>
        <v>0</v>
      </c>
      <c r="AX3927" s="16">
        <f t="shared" si="8046"/>
        <v>0</v>
      </c>
      <c r="AY3927" s="16">
        <f t="shared" si="8046"/>
        <v>0</v>
      </c>
      <c r="AZ3927" s="16">
        <f t="shared" si="8046"/>
        <v>0</v>
      </c>
      <c r="BA3927" s="16">
        <f t="shared" si="8046"/>
        <v>0</v>
      </c>
      <c r="BB3927" s="16">
        <f t="shared" si="8046"/>
        <v>0</v>
      </c>
      <c r="BC3927" s="16">
        <f t="shared" si="8046"/>
        <v>0</v>
      </c>
      <c r="BD3927" s="16">
        <f t="shared" si="8046"/>
        <v>0</v>
      </c>
      <c r="BE3927" s="16">
        <f t="shared" si="8046"/>
        <v>0</v>
      </c>
      <c r="BF3927" s="16">
        <f t="shared" ref="BF3927:BF3990" si="8047">AO3927+AP3927+AQ3927+AR3927+AS3927+AT3927+AU3927+AV3927+AW3927+AX3927+AY3927</f>
        <v>0</v>
      </c>
      <c r="BG3927" s="16">
        <f t="shared" ref="BG3927:BG3990" si="8048">AL3927+AZ3927+BA3927+BB3927</f>
        <v>0</v>
      </c>
      <c r="BH3927" s="16">
        <f t="shared" ref="BH3927:BH3990" si="8049">AM3927+BC3927+BD3927+BE3927</f>
        <v>0</v>
      </c>
      <c r="BI3927" s="16">
        <f t="shared" si="8046"/>
        <v>0</v>
      </c>
      <c r="BJ3927" s="16"/>
      <c r="BK3927" s="16">
        <f t="shared" si="8046"/>
        <v>0</v>
      </c>
      <c r="BL3927" s="46">
        <v>0</v>
      </c>
    </row>
    <row r="3928" spans="1:64" ht="47.25" hidden="1" x14ac:dyDescent="0.25">
      <c r="A3928" s="10" t="s">
        <v>773</v>
      </c>
      <c r="B3928" s="10" t="s">
        <v>131</v>
      </c>
      <c r="C3928" s="10" t="s">
        <v>131</v>
      </c>
      <c r="D3928" s="10" t="s">
        <v>220</v>
      </c>
      <c r="E3928" s="10" t="s">
        <v>51</v>
      </c>
      <c r="F3928" s="11" t="s">
        <v>22</v>
      </c>
      <c r="G3928" s="16">
        <f>G3929</f>
        <v>1149.5999999999999</v>
      </c>
      <c r="H3928" s="16">
        <f t="shared" si="8035"/>
        <v>-1149.5999999999999</v>
      </c>
      <c r="I3928" s="16">
        <f>I3929</f>
        <v>0</v>
      </c>
      <c r="J3928" s="16">
        <f>J3929</f>
        <v>1149.5999999999999</v>
      </c>
      <c r="K3928" s="16">
        <f t="shared" si="8036"/>
        <v>-1149.5999999999999</v>
      </c>
      <c r="L3928" s="16">
        <f t="shared" si="8044"/>
        <v>0</v>
      </c>
      <c r="M3928" s="16">
        <f t="shared" si="8044"/>
        <v>0</v>
      </c>
      <c r="N3928" s="16">
        <f t="shared" si="8044"/>
        <v>0</v>
      </c>
      <c r="O3928" s="16">
        <f t="shared" si="8044"/>
        <v>0</v>
      </c>
      <c r="P3928" s="16">
        <f t="shared" si="8044"/>
        <v>0</v>
      </c>
      <c r="Q3928" s="16">
        <f t="shared" si="8024"/>
        <v>-1149.5999999999999</v>
      </c>
      <c r="R3928" s="16">
        <f t="shared" si="8025"/>
        <v>0</v>
      </c>
      <c r="S3928" s="16">
        <f t="shared" si="8026"/>
        <v>-1149.5999999999999</v>
      </c>
      <c r="T3928" s="16">
        <f t="shared" si="8027"/>
        <v>0</v>
      </c>
      <c r="U3928" s="16">
        <f t="shared" si="8028"/>
        <v>0</v>
      </c>
      <c r="V3928" s="16">
        <f t="shared" si="8045"/>
        <v>0</v>
      </c>
      <c r="W3928" s="16">
        <f t="shared" si="8045"/>
        <v>0</v>
      </c>
      <c r="X3928" s="16">
        <f t="shared" si="8045"/>
        <v>0</v>
      </c>
      <c r="Y3928" s="16">
        <f t="shared" si="8045"/>
        <v>0</v>
      </c>
      <c r="Z3928" s="16">
        <f t="shared" si="8045"/>
        <v>0</v>
      </c>
      <c r="AA3928" s="16">
        <f t="shared" si="8020"/>
        <v>0</v>
      </c>
      <c r="AB3928" s="16">
        <f t="shared" si="8021"/>
        <v>0</v>
      </c>
      <c r="AC3928" s="16">
        <f t="shared" si="8022"/>
        <v>0</v>
      </c>
      <c r="AD3928" s="16">
        <f t="shared" si="8046"/>
        <v>0</v>
      </c>
      <c r="AE3928" s="16">
        <f t="shared" si="8046"/>
        <v>0</v>
      </c>
      <c r="AF3928" s="16">
        <f t="shared" si="8046"/>
        <v>0</v>
      </c>
      <c r="AG3928" s="16">
        <f t="shared" si="8046"/>
        <v>0</v>
      </c>
      <c r="AH3928" s="16">
        <f t="shared" si="8046"/>
        <v>0</v>
      </c>
      <c r="AI3928" s="16">
        <f t="shared" si="8046"/>
        <v>0</v>
      </c>
      <c r="AJ3928" s="16">
        <f t="shared" si="8046"/>
        <v>0</v>
      </c>
      <c r="AK3928" s="16">
        <f t="shared" si="8000"/>
        <v>0</v>
      </c>
      <c r="AL3928" s="16">
        <f t="shared" si="8001"/>
        <v>0</v>
      </c>
      <c r="AM3928" s="16">
        <f t="shared" si="8002"/>
        <v>0</v>
      </c>
      <c r="AN3928" s="16">
        <f t="shared" si="8046"/>
        <v>0</v>
      </c>
      <c r="AO3928" s="16">
        <f t="shared" si="8003"/>
        <v>0</v>
      </c>
      <c r="AP3928" s="16">
        <f t="shared" si="8046"/>
        <v>0</v>
      </c>
      <c r="AQ3928" s="16">
        <f t="shared" si="8046"/>
        <v>0</v>
      </c>
      <c r="AR3928" s="16">
        <f t="shared" si="8046"/>
        <v>0</v>
      </c>
      <c r="AS3928" s="16">
        <f t="shared" si="8046"/>
        <v>0</v>
      </c>
      <c r="AT3928" s="16">
        <f t="shared" si="8046"/>
        <v>0</v>
      </c>
      <c r="AU3928" s="16">
        <f t="shared" si="8046"/>
        <v>0</v>
      </c>
      <c r="AV3928" s="16">
        <f t="shared" si="8046"/>
        <v>0</v>
      </c>
      <c r="AW3928" s="16">
        <f t="shared" si="8046"/>
        <v>0</v>
      </c>
      <c r="AX3928" s="16">
        <f t="shared" si="8046"/>
        <v>0</v>
      </c>
      <c r="AY3928" s="16">
        <f t="shared" si="8046"/>
        <v>0</v>
      </c>
      <c r="AZ3928" s="16">
        <f t="shared" si="8046"/>
        <v>0</v>
      </c>
      <c r="BA3928" s="16">
        <f t="shared" si="8046"/>
        <v>0</v>
      </c>
      <c r="BB3928" s="16">
        <f t="shared" si="8046"/>
        <v>0</v>
      </c>
      <c r="BC3928" s="16">
        <f t="shared" si="8046"/>
        <v>0</v>
      </c>
      <c r="BD3928" s="16">
        <f t="shared" si="8046"/>
        <v>0</v>
      </c>
      <c r="BE3928" s="16">
        <f t="shared" si="8046"/>
        <v>0</v>
      </c>
      <c r="BF3928" s="16">
        <f t="shared" si="8047"/>
        <v>0</v>
      </c>
      <c r="BG3928" s="16">
        <f t="shared" si="8048"/>
        <v>0</v>
      </c>
      <c r="BH3928" s="16">
        <f t="shared" si="8049"/>
        <v>0</v>
      </c>
      <c r="BI3928" s="16">
        <f t="shared" si="8046"/>
        <v>0</v>
      </c>
      <c r="BJ3928" s="16"/>
      <c r="BK3928" s="16">
        <f t="shared" si="8046"/>
        <v>0</v>
      </c>
      <c r="BL3928" s="46">
        <v>0</v>
      </c>
    </row>
    <row r="3929" spans="1:64" ht="31.5" hidden="1" x14ac:dyDescent="0.25">
      <c r="A3929" s="10" t="s">
        <v>773</v>
      </c>
      <c r="B3929" s="10" t="s">
        <v>131</v>
      </c>
      <c r="C3929" s="10" t="s">
        <v>131</v>
      </c>
      <c r="D3929" s="10" t="s">
        <v>220</v>
      </c>
      <c r="E3929" s="10" t="s">
        <v>52</v>
      </c>
      <c r="F3929" s="11" t="s">
        <v>23</v>
      </c>
      <c r="G3929" s="16">
        <v>1149.5999999999999</v>
      </c>
      <c r="H3929" s="16">
        <f t="shared" si="8035"/>
        <v>-1149.5999999999999</v>
      </c>
      <c r="I3929" s="16">
        <v>0</v>
      </c>
      <c r="J3929" s="16">
        <v>1149.5999999999999</v>
      </c>
      <c r="K3929" s="16">
        <f t="shared" si="8036"/>
        <v>-1149.5999999999999</v>
      </c>
      <c r="L3929" s="16">
        <v>0</v>
      </c>
      <c r="M3929" s="16">
        <v>0</v>
      </c>
      <c r="N3929" s="16"/>
      <c r="O3929" s="16"/>
      <c r="P3929" s="16"/>
      <c r="Q3929" s="16">
        <f t="shared" si="8024"/>
        <v>-1149.5999999999999</v>
      </c>
      <c r="R3929" s="16">
        <f t="shared" si="8025"/>
        <v>0</v>
      </c>
      <c r="S3929" s="16">
        <f t="shared" si="8026"/>
        <v>-1149.5999999999999</v>
      </c>
      <c r="T3929" s="16">
        <f t="shared" si="8027"/>
        <v>0</v>
      </c>
      <c r="U3929" s="16">
        <f t="shared" si="8028"/>
        <v>0</v>
      </c>
      <c r="V3929" s="16"/>
      <c r="W3929" s="16"/>
      <c r="X3929" s="16"/>
      <c r="Y3929" s="16"/>
      <c r="Z3929" s="16"/>
      <c r="AA3929" s="16">
        <f t="shared" si="8020"/>
        <v>0</v>
      </c>
      <c r="AB3929" s="16">
        <f t="shared" si="8021"/>
        <v>0</v>
      </c>
      <c r="AC3929" s="16">
        <f t="shared" si="8022"/>
        <v>0</v>
      </c>
      <c r="AD3929" s="16"/>
      <c r="AE3929" s="16"/>
      <c r="AF3929" s="16"/>
      <c r="AG3929" s="16"/>
      <c r="AH3929" s="16"/>
      <c r="AI3929" s="16"/>
      <c r="AJ3929" s="16"/>
      <c r="AK3929" s="16">
        <f t="shared" si="8000"/>
        <v>0</v>
      </c>
      <c r="AL3929" s="16">
        <f t="shared" si="8001"/>
        <v>0</v>
      </c>
      <c r="AM3929" s="16">
        <f t="shared" si="8002"/>
        <v>0</v>
      </c>
      <c r="AN3929" s="16"/>
      <c r="AO3929" s="16">
        <f t="shared" si="8003"/>
        <v>0</v>
      </c>
      <c r="AP3929" s="16"/>
      <c r="AQ3929" s="16"/>
      <c r="AR3929" s="16"/>
      <c r="AS3929" s="16"/>
      <c r="AT3929" s="16"/>
      <c r="AU3929" s="16"/>
      <c r="AV3929" s="16"/>
      <c r="AW3929" s="16"/>
      <c r="AX3929" s="16"/>
      <c r="AY3929" s="16"/>
      <c r="AZ3929" s="16"/>
      <c r="BA3929" s="16"/>
      <c r="BB3929" s="16"/>
      <c r="BC3929" s="16"/>
      <c r="BD3929" s="16"/>
      <c r="BE3929" s="16"/>
      <c r="BF3929" s="16">
        <f t="shared" si="8047"/>
        <v>0</v>
      </c>
      <c r="BG3929" s="16">
        <f t="shared" si="8048"/>
        <v>0</v>
      </c>
      <c r="BH3929" s="16">
        <f t="shared" si="8049"/>
        <v>0</v>
      </c>
      <c r="BI3929" s="16"/>
      <c r="BJ3929" s="16"/>
      <c r="BK3929" s="16"/>
      <c r="BL3929" s="46">
        <v>0</v>
      </c>
    </row>
    <row r="3930" spans="1:64" hidden="1" x14ac:dyDescent="0.25">
      <c r="A3930" s="10" t="s">
        <v>773</v>
      </c>
      <c r="B3930" s="10" t="s">
        <v>131</v>
      </c>
      <c r="C3930" s="10" t="s">
        <v>131</v>
      </c>
      <c r="D3930" s="10" t="s">
        <v>220</v>
      </c>
      <c r="E3930" s="10" t="s">
        <v>53</v>
      </c>
      <c r="F3930" s="11" t="s">
        <v>24</v>
      </c>
      <c r="G3930" s="16">
        <f>G3931</f>
        <v>8249.2000000000007</v>
      </c>
      <c r="H3930" s="16">
        <f t="shared" si="8035"/>
        <v>-8249.2000000000007</v>
      </c>
      <c r="I3930" s="16">
        <f>I3931</f>
        <v>0</v>
      </c>
      <c r="J3930" s="16">
        <f>J3931</f>
        <v>8602.1</v>
      </c>
      <c r="K3930" s="16">
        <f t="shared" si="8036"/>
        <v>-8602.1</v>
      </c>
      <c r="L3930" s="16">
        <f>L3931</f>
        <v>0</v>
      </c>
      <c r="M3930" s="16">
        <f>M3931</f>
        <v>0</v>
      </c>
      <c r="N3930" s="16">
        <f>N3931</f>
        <v>0</v>
      </c>
      <c r="O3930" s="16">
        <f>O3931</f>
        <v>0</v>
      </c>
      <c r="P3930" s="16">
        <f>P3931</f>
        <v>0</v>
      </c>
      <c r="Q3930" s="16">
        <f t="shared" si="8024"/>
        <v>-8249.2000000000007</v>
      </c>
      <c r="R3930" s="16">
        <f t="shared" si="8025"/>
        <v>0</v>
      </c>
      <c r="S3930" s="16">
        <f t="shared" si="8026"/>
        <v>-8602.1</v>
      </c>
      <c r="T3930" s="16">
        <f t="shared" si="8027"/>
        <v>0</v>
      </c>
      <c r="U3930" s="16">
        <f t="shared" si="8028"/>
        <v>0</v>
      </c>
      <c r="V3930" s="16">
        <f>V3931</f>
        <v>0</v>
      </c>
      <c r="W3930" s="16">
        <f>W3931</f>
        <v>0</v>
      </c>
      <c r="X3930" s="16">
        <f>X3931</f>
        <v>0</v>
      </c>
      <c r="Y3930" s="16">
        <f>Y3931</f>
        <v>0</v>
      </c>
      <c r="Z3930" s="16">
        <f>Z3931</f>
        <v>0</v>
      </c>
      <c r="AA3930" s="16">
        <f t="shared" si="8020"/>
        <v>0</v>
      </c>
      <c r="AB3930" s="16">
        <f t="shared" si="8021"/>
        <v>0</v>
      </c>
      <c r="AC3930" s="16">
        <f t="shared" si="8022"/>
        <v>0</v>
      </c>
      <c r="AD3930" s="16">
        <f t="shared" ref="AD3930:BK3930" si="8050">AD3931</f>
        <v>0</v>
      </c>
      <c r="AE3930" s="16">
        <f t="shared" si="8050"/>
        <v>0</v>
      </c>
      <c r="AF3930" s="16">
        <f t="shared" si="8050"/>
        <v>0</v>
      </c>
      <c r="AG3930" s="16">
        <f t="shared" si="8050"/>
        <v>0</v>
      </c>
      <c r="AH3930" s="16">
        <f t="shared" si="8050"/>
        <v>0</v>
      </c>
      <c r="AI3930" s="16">
        <f t="shared" si="8050"/>
        <v>0</v>
      </c>
      <c r="AJ3930" s="16">
        <f t="shared" si="8050"/>
        <v>0</v>
      </c>
      <c r="AK3930" s="16">
        <f t="shared" si="8000"/>
        <v>0</v>
      </c>
      <c r="AL3930" s="16">
        <f t="shared" si="8001"/>
        <v>0</v>
      </c>
      <c r="AM3930" s="16">
        <f t="shared" si="8002"/>
        <v>0</v>
      </c>
      <c r="AN3930" s="16">
        <f t="shared" si="8050"/>
        <v>0</v>
      </c>
      <c r="AO3930" s="16">
        <f t="shared" si="8003"/>
        <v>0</v>
      </c>
      <c r="AP3930" s="16">
        <f t="shared" si="8050"/>
        <v>0</v>
      </c>
      <c r="AQ3930" s="16">
        <f t="shared" si="8050"/>
        <v>0</v>
      </c>
      <c r="AR3930" s="16">
        <f t="shared" si="8050"/>
        <v>0</v>
      </c>
      <c r="AS3930" s="16">
        <f t="shared" si="8050"/>
        <v>0</v>
      </c>
      <c r="AT3930" s="16">
        <f t="shared" si="8050"/>
        <v>0</v>
      </c>
      <c r="AU3930" s="16">
        <f t="shared" si="8050"/>
        <v>0</v>
      </c>
      <c r="AV3930" s="16">
        <f t="shared" si="8050"/>
        <v>0</v>
      </c>
      <c r="AW3930" s="16">
        <f t="shared" si="8050"/>
        <v>0</v>
      </c>
      <c r="AX3930" s="16">
        <f t="shared" si="8050"/>
        <v>0</v>
      </c>
      <c r="AY3930" s="16">
        <f t="shared" si="8050"/>
        <v>0</v>
      </c>
      <c r="AZ3930" s="16">
        <f t="shared" si="8050"/>
        <v>0</v>
      </c>
      <c r="BA3930" s="16">
        <f t="shared" si="8050"/>
        <v>0</v>
      </c>
      <c r="BB3930" s="16">
        <f t="shared" si="8050"/>
        <v>0</v>
      </c>
      <c r="BC3930" s="16">
        <f t="shared" si="8050"/>
        <v>0</v>
      </c>
      <c r="BD3930" s="16">
        <f t="shared" si="8050"/>
        <v>0</v>
      </c>
      <c r="BE3930" s="16">
        <f t="shared" si="8050"/>
        <v>0</v>
      </c>
      <c r="BF3930" s="16">
        <f t="shared" si="8047"/>
        <v>0</v>
      </c>
      <c r="BG3930" s="16">
        <f t="shared" si="8048"/>
        <v>0</v>
      </c>
      <c r="BH3930" s="16">
        <f t="shared" si="8049"/>
        <v>0</v>
      </c>
      <c r="BI3930" s="16">
        <f t="shared" si="8050"/>
        <v>0</v>
      </c>
      <c r="BJ3930" s="16"/>
      <c r="BK3930" s="16">
        <f t="shared" si="8050"/>
        <v>0</v>
      </c>
      <c r="BL3930" s="46">
        <v>0</v>
      </c>
    </row>
    <row r="3931" spans="1:64" ht="63" hidden="1" x14ac:dyDescent="0.25">
      <c r="A3931" s="10" t="s">
        <v>773</v>
      </c>
      <c r="B3931" s="10" t="s">
        <v>131</v>
      </c>
      <c r="C3931" s="10" t="s">
        <v>131</v>
      </c>
      <c r="D3931" s="10" t="s">
        <v>220</v>
      </c>
      <c r="E3931" s="10" t="s">
        <v>147</v>
      </c>
      <c r="F3931" s="11" t="s">
        <v>148</v>
      </c>
      <c r="G3931" s="16">
        <v>8249.2000000000007</v>
      </c>
      <c r="H3931" s="16">
        <f t="shared" si="8035"/>
        <v>-8249.2000000000007</v>
      </c>
      <c r="I3931" s="16">
        <v>0</v>
      </c>
      <c r="J3931" s="16">
        <v>8602.1</v>
      </c>
      <c r="K3931" s="16">
        <f t="shared" si="8036"/>
        <v>-8602.1</v>
      </c>
      <c r="L3931" s="16">
        <v>0</v>
      </c>
      <c r="M3931" s="16">
        <v>0</v>
      </c>
      <c r="N3931" s="16"/>
      <c r="O3931" s="16"/>
      <c r="P3931" s="16"/>
      <c r="Q3931" s="16">
        <f t="shared" si="8024"/>
        <v>-8249.2000000000007</v>
      </c>
      <c r="R3931" s="16">
        <f t="shared" si="8025"/>
        <v>0</v>
      </c>
      <c r="S3931" s="16">
        <f t="shared" si="8026"/>
        <v>-8602.1</v>
      </c>
      <c r="T3931" s="16">
        <f t="shared" si="8027"/>
        <v>0</v>
      </c>
      <c r="U3931" s="16">
        <f t="shared" si="8028"/>
        <v>0</v>
      </c>
      <c r="V3931" s="16"/>
      <c r="W3931" s="16"/>
      <c r="X3931" s="16"/>
      <c r="Y3931" s="16"/>
      <c r="Z3931" s="16"/>
      <c r="AA3931" s="16">
        <f t="shared" si="8020"/>
        <v>0</v>
      </c>
      <c r="AB3931" s="16">
        <f t="shared" si="8021"/>
        <v>0</v>
      </c>
      <c r="AC3931" s="16">
        <f t="shared" si="8022"/>
        <v>0</v>
      </c>
      <c r="AD3931" s="16"/>
      <c r="AE3931" s="16"/>
      <c r="AF3931" s="16"/>
      <c r="AG3931" s="16"/>
      <c r="AH3931" s="16"/>
      <c r="AI3931" s="16"/>
      <c r="AJ3931" s="16"/>
      <c r="AK3931" s="16">
        <f t="shared" si="8000"/>
        <v>0</v>
      </c>
      <c r="AL3931" s="16">
        <f t="shared" si="8001"/>
        <v>0</v>
      </c>
      <c r="AM3931" s="16">
        <f t="shared" si="8002"/>
        <v>0</v>
      </c>
      <c r="AN3931" s="16"/>
      <c r="AO3931" s="16">
        <f t="shared" si="8003"/>
        <v>0</v>
      </c>
      <c r="AP3931" s="16"/>
      <c r="AQ3931" s="16"/>
      <c r="AR3931" s="16"/>
      <c r="AS3931" s="16"/>
      <c r="AT3931" s="16"/>
      <c r="AU3931" s="16"/>
      <c r="AV3931" s="16"/>
      <c r="AW3931" s="16"/>
      <c r="AX3931" s="16"/>
      <c r="AY3931" s="16"/>
      <c r="AZ3931" s="16"/>
      <c r="BA3931" s="16"/>
      <c r="BB3931" s="16"/>
      <c r="BC3931" s="16"/>
      <c r="BD3931" s="16"/>
      <c r="BE3931" s="16"/>
      <c r="BF3931" s="16">
        <f t="shared" si="8047"/>
        <v>0</v>
      </c>
      <c r="BG3931" s="16">
        <f t="shared" si="8048"/>
        <v>0</v>
      </c>
      <c r="BH3931" s="16">
        <f t="shared" si="8049"/>
        <v>0</v>
      </c>
      <c r="BI3931" s="16"/>
      <c r="BJ3931" s="16"/>
      <c r="BK3931" s="16"/>
      <c r="BL3931" s="46">
        <v>0</v>
      </c>
    </row>
    <row r="3932" spans="1:64" ht="126" x14ac:dyDescent="0.25">
      <c r="A3932" s="10" t="s">
        <v>773</v>
      </c>
      <c r="B3932" s="10" t="s">
        <v>131</v>
      </c>
      <c r="C3932" s="10" t="s">
        <v>131</v>
      </c>
      <c r="D3932" s="10" t="s">
        <v>776</v>
      </c>
      <c r="E3932" s="10"/>
      <c r="F3932" s="11" t="s">
        <v>956</v>
      </c>
      <c r="G3932" s="16">
        <f>G3933</f>
        <v>14137.8</v>
      </c>
      <c r="H3932" s="16">
        <f t="shared" si="8035"/>
        <v>1102.7000000000007</v>
      </c>
      <c r="I3932" s="16">
        <f>I3933</f>
        <v>15240.5</v>
      </c>
      <c r="J3932" s="16">
        <f>J3933</f>
        <v>14137.8</v>
      </c>
      <c r="K3932" s="16">
        <f t="shared" si="8036"/>
        <v>2200</v>
      </c>
      <c r="L3932" s="16">
        <f t="shared" ref="L3932:P3933" si="8051">L3933</f>
        <v>16337.8</v>
      </c>
      <c r="M3932" s="16">
        <f t="shared" si="8051"/>
        <v>17334.400000000001</v>
      </c>
      <c r="N3932" s="16">
        <f t="shared" si="8051"/>
        <v>127.5</v>
      </c>
      <c r="O3932" s="16">
        <f t="shared" si="8051"/>
        <v>228.4</v>
      </c>
      <c r="P3932" s="16">
        <f t="shared" si="8051"/>
        <v>275.3</v>
      </c>
      <c r="Q3932" s="16">
        <f t="shared" si="8024"/>
        <v>1230.2000000000007</v>
      </c>
      <c r="R3932" s="16">
        <f t="shared" si="8025"/>
        <v>15368</v>
      </c>
      <c r="S3932" s="16">
        <f t="shared" si="8026"/>
        <v>2428.4000000000015</v>
      </c>
      <c r="T3932" s="16">
        <f t="shared" si="8027"/>
        <v>16566.2</v>
      </c>
      <c r="U3932" s="16">
        <f t="shared" si="8028"/>
        <v>17609.7</v>
      </c>
      <c r="V3932" s="16">
        <f t="shared" ref="V3932:Z3933" si="8052">V3933</f>
        <v>0</v>
      </c>
      <c r="W3932" s="16">
        <f t="shared" si="8052"/>
        <v>0</v>
      </c>
      <c r="X3932" s="16">
        <f t="shared" si="8052"/>
        <v>0</v>
      </c>
      <c r="Y3932" s="16">
        <f t="shared" si="8052"/>
        <v>0</v>
      </c>
      <c r="Z3932" s="16">
        <f t="shared" si="8052"/>
        <v>0</v>
      </c>
      <c r="AA3932" s="16">
        <f t="shared" si="8020"/>
        <v>15368</v>
      </c>
      <c r="AB3932" s="16">
        <f t="shared" si="8021"/>
        <v>16566.2</v>
      </c>
      <c r="AC3932" s="16">
        <f t="shared" si="8022"/>
        <v>17609.7</v>
      </c>
      <c r="AD3932" s="16">
        <f t="shared" ref="AD3932:BK3933" si="8053">AD3933</f>
        <v>0</v>
      </c>
      <c r="AE3932" s="16">
        <f t="shared" si="8053"/>
        <v>0</v>
      </c>
      <c r="AF3932" s="16">
        <f t="shared" si="8053"/>
        <v>0</v>
      </c>
      <c r="AG3932" s="16">
        <f t="shared" si="8053"/>
        <v>0</v>
      </c>
      <c r="AH3932" s="16">
        <f t="shared" si="8053"/>
        <v>0</v>
      </c>
      <c r="AI3932" s="16">
        <f t="shared" si="8053"/>
        <v>0</v>
      </c>
      <c r="AJ3932" s="16">
        <f t="shared" si="8053"/>
        <v>0</v>
      </c>
      <c r="AK3932" s="16">
        <f t="shared" si="8000"/>
        <v>15368</v>
      </c>
      <c r="AL3932" s="16">
        <f t="shared" si="8001"/>
        <v>16566.2</v>
      </c>
      <c r="AM3932" s="16">
        <f t="shared" si="8002"/>
        <v>17609.7</v>
      </c>
      <c r="AN3932" s="16">
        <f t="shared" si="8053"/>
        <v>0</v>
      </c>
      <c r="AO3932" s="16">
        <f t="shared" si="8003"/>
        <v>15368</v>
      </c>
      <c r="AP3932" s="16">
        <f t="shared" si="8053"/>
        <v>0</v>
      </c>
      <c r="AQ3932" s="16">
        <f t="shared" si="8053"/>
        <v>0</v>
      </c>
      <c r="AR3932" s="16">
        <f t="shared" si="8053"/>
        <v>0</v>
      </c>
      <c r="AS3932" s="16">
        <f t="shared" si="8053"/>
        <v>0</v>
      </c>
      <c r="AT3932" s="16">
        <f t="shared" si="8053"/>
        <v>0</v>
      </c>
      <c r="AU3932" s="16">
        <f t="shared" si="8053"/>
        <v>0</v>
      </c>
      <c r="AV3932" s="16">
        <f t="shared" si="8053"/>
        <v>0</v>
      </c>
      <c r="AW3932" s="16">
        <f t="shared" si="8053"/>
        <v>0</v>
      </c>
      <c r="AX3932" s="16">
        <f t="shared" si="8053"/>
        <v>0</v>
      </c>
      <c r="AY3932" s="16">
        <f t="shared" si="8053"/>
        <v>0</v>
      </c>
      <c r="AZ3932" s="16">
        <f t="shared" si="8053"/>
        <v>0</v>
      </c>
      <c r="BA3932" s="16">
        <f t="shared" si="8053"/>
        <v>0</v>
      </c>
      <c r="BB3932" s="16">
        <f t="shared" si="8053"/>
        <v>0</v>
      </c>
      <c r="BC3932" s="16">
        <f t="shared" si="8053"/>
        <v>0</v>
      </c>
      <c r="BD3932" s="16">
        <f t="shared" si="8053"/>
        <v>0</v>
      </c>
      <c r="BE3932" s="16">
        <f t="shared" si="8053"/>
        <v>0</v>
      </c>
      <c r="BF3932" s="16">
        <f t="shared" si="8047"/>
        <v>15368</v>
      </c>
      <c r="BG3932" s="16">
        <f t="shared" si="8048"/>
        <v>16566.2</v>
      </c>
      <c r="BH3932" s="16">
        <f t="shared" si="8049"/>
        <v>17609.7</v>
      </c>
      <c r="BI3932" s="16">
        <f t="shared" si="8053"/>
        <v>0</v>
      </c>
      <c r="BJ3932" s="16">
        <f t="shared" ref="BJ3932:BJ3960" si="8054">BF3932+BI3932</f>
        <v>15368</v>
      </c>
      <c r="BK3932" s="16">
        <f t="shared" si="8053"/>
        <v>0</v>
      </c>
    </row>
    <row r="3933" spans="1:64" x14ac:dyDescent="0.25">
      <c r="A3933" s="10" t="s">
        <v>773</v>
      </c>
      <c r="B3933" s="10" t="s">
        <v>131</v>
      </c>
      <c r="C3933" s="10" t="s">
        <v>131</v>
      </c>
      <c r="D3933" s="10" t="s">
        <v>776</v>
      </c>
      <c r="E3933" s="10" t="s">
        <v>53</v>
      </c>
      <c r="F3933" s="11" t="s">
        <v>24</v>
      </c>
      <c r="G3933" s="16">
        <f>G3934</f>
        <v>14137.8</v>
      </c>
      <c r="H3933" s="16">
        <f t="shared" si="8035"/>
        <v>1102.7000000000007</v>
      </c>
      <c r="I3933" s="16">
        <f>I3934</f>
        <v>15240.5</v>
      </c>
      <c r="J3933" s="16">
        <f>J3934</f>
        <v>14137.8</v>
      </c>
      <c r="K3933" s="16">
        <f t="shared" si="8036"/>
        <v>2200</v>
      </c>
      <c r="L3933" s="16">
        <f t="shared" si="8051"/>
        <v>16337.8</v>
      </c>
      <c r="M3933" s="16">
        <f t="shared" si="8051"/>
        <v>17334.400000000001</v>
      </c>
      <c r="N3933" s="16">
        <f t="shared" si="8051"/>
        <v>127.5</v>
      </c>
      <c r="O3933" s="16">
        <f t="shared" si="8051"/>
        <v>228.4</v>
      </c>
      <c r="P3933" s="16">
        <f t="shared" si="8051"/>
        <v>275.3</v>
      </c>
      <c r="Q3933" s="16">
        <f t="shared" si="8024"/>
        <v>1230.2000000000007</v>
      </c>
      <c r="R3933" s="16">
        <f t="shared" si="8025"/>
        <v>15368</v>
      </c>
      <c r="S3933" s="16">
        <f t="shared" si="8026"/>
        <v>2428.4000000000015</v>
      </c>
      <c r="T3933" s="16">
        <f t="shared" si="8027"/>
        <v>16566.2</v>
      </c>
      <c r="U3933" s="16">
        <f t="shared" si="8028"/>
        <v>17609.7</v>
      </c>
      <c r="V3933" s="16">
        <f t="shared" si="8052"/>
        <v>0</v>
      </c>
      <c r="W3933" s="16">
        <f t="shared" si="8052"/>
        <v>0</v>
      </c>
      <c r="X3933" s="16">
        <f t="shared" si="8052"/>
        <v>0</v>
      </c>
      <c r="Y3933" s="16">
        <f t="shared" si="8052"/>
        <v>0</v>
      </c>
      <c r="Z3933" s="16">
        <f t="shared" si="8052"/>
        <v>0</v>
      </c>
      <c r="AA3933" s="16">
        <f t="shared" si="8020"/>
        <v>15368</v>
      </c>
      <c r="AB3933" s="16">
        <f t="shared" si="8021"/>
        <v>16566.2</v>
      </c>
      <c r="AC3933" s="16">
        <f t="shared" si="8022"/>
        <v>17609.7</v>
      </c>
      <c r="AD3933" s="16">
        <f t="shared" si="8053"/>
        <v>0</v>
      </c>
      <c r="AE3933" s="16">
        <f t="shared" si="8053"/>
        <v>0</v>
      </c>
      <c r="AF3933" s="16">
        <f t="shared" si="8053"/>
        <v>0</v>
      </c>
      <c r="AG3933" s="16">
        <f t="shared" si="8053"/>
        <v>0</v>
      </c>
      <c r="AH3933" s="16">
        <f t="shared" si="8053"/>
        <v>0</v>
      </c>
      <c r="AI3933" s="16">
        <f t="shared" si="8053"/>
        <v>0</v>
      </c>
      <c r="AJ3933" s="16">
        <f t="shared" si="8053"/>
        <v>0</v>
      </c>
      <c r="AK3933" s="16">
        <f t="shared" si="8000"/>
        <v>15368</v>
      </c>
      <c r="AL3933" s="16">
        <f t="shared" si="8001"/>
        <v>16566.2</v>
      </c>
      <c r="AM3933" s="16">
        <f t="shared" si="8002"/>
        <v>17609.7</v>
      </c>
      <c r="AN3933" s="16">
        <f t="shared" si="8053"/>
        <v>0</v>
      </c>
      <c r="AO3933" s="16">
        <f t="shared" si="8003"/>
        <v>15368</v>
      </c>
      <c r="AP3933" s="16">
        <f t="shared" si="8053"/>
        <v>0</v>
      </c>
      <c r="AQ3933" s="16">
        <f t="shared" si="8053"/>
        <v>0</v>
      </c>
      <c r="AR3933" s="16">
        <f t="shared" si="8053"/>
        <v>0</v>
      </c>
      <c r="AS3933" s="16">
        <f t="shared" si="8053"/>
        <v>0</v>
      </c>
      <c r="AT3933" s="16">
        <f t="shared" si="8053"/>
        <v>0</v>
      </c>
      <c r="AU3933" s="16">
        <f t="shared" si="8053"/>
        <v>0</v>
      </c>
      <c r="AV3933" s="16">
        <f t="shared" si="8053"/>
        <v>0</v>
      </c>
      <c r="AW3933" s="16">
        <f t="shared" si="8053"/>
        <v>0</v>
      </c>
      <c r="AX3933" s="16">
        <f t="shared" si="8053"/>
        <v>0</v>
      </c>
      <c r="AY3933" s="16">
        <f t="shared" si="8053"/>
        <v>0</v>
      </c>
      <c r="AZ3933" s="16">
        <f t="shared" si="8053"/>
        <v>0</v>
      </c>
      <c r="BA3933" s="16">
        <f t="shared" si="8053"/>
        <v>0</v>
      </c>
      <c r="BB3933" s="16">
        <f t="shared" si="8053"/>
        <v>0</v>
      </c>
      <c r="BC3933" s="16">
        <f t="shared" si="8053"/>
        <v>0</v>
      </c>
      <c r="BD3933" s="16">
        <f t="shared" si="8053"/>
        <v>0</v>
      </c>
      <c r="BE3933" s="16">
        <f t="shared" si="8053"/>
        <v>0</v>
      </c>
      <c r="BF3933" s="16">
        <f t="shared" si="8047"/>
        <v>15368</v>
      </c>
      <c r="BG3933" s="16">
        <f t="shared" si="8048"/>
        <v>16566.2</v>
      </c>
      <c r="BH3933" s="16">
        <f t="shared" si="8049"/>
        <v>17609.7</v>
      </c>
      <c r="BI3933" s="16">
        <f t="shared" si="8053"/>
        <v>0</v>
      </c>
      <c r="BJ3933" s="16">
        <f t="shared" si="8054"/>
        <v>15368</v>
      </c>
      <c r="BK3933" s="16">
        <f t="shared" si="8053"/>
        <v>0</v>
      </c>
    </row>
    <row r="3934" spans="1:64" ht="63" x14ac:dyDescent="0.25">
      <c r="A3934" s="10" t="s">
        <v>773</v>
      </c>
      <c r="B3934" s="10" t="s">
        <v>131</v>
      </c>
      <c r="C3934" s="10" t="s">
        <v>131</v>
      </c>
      <c r="D3934" s="10" t="s">
        <v>776</v>
      </c>
      <c r="E3934" s="10" t="s">
        <v>147</v>
      </c>
      <c r="F3934" s="11" t="s">
        <v>148</v>
      </c>
      <c r="G3934" s="16">
        <v>14137.8</v>
      </c>
      <c r="H3934" s="16">
        <f t="shared" si="8035"/>
        <v>1102.7000000000007</v>
      </c>
      <c r="I3934" s="16">
        <v>15240.5</v>
      </c>
      <c r="J3934" s="16">
        <v>14137.8</v>
      </c>
      <c r="K3934" s="16">
        <f t="shared" si="8036"/>
        <v>2200</v>
      </c>
      <c r="L3934" s="16">
        <v>16337.8</v>
      </c>
      <c r="M3934" s="16">
        <v>17334.400000000001</v>
      </c>
      <c r="N3934" s="16">
        <v>127.5</v>
      </c>
      <c r="O3934" s="16">
        <v>228.4</v>
      </c>
      <c r="P3934" s="16">
        <v>275.3</v>
      </c>
      <c r="Q3934" s="16">
        <f t="shared" si="8024"/>
        <v>1230.2000000000007</v>
      </c>
      <c r="R3934" s="16">
        <f t="shared" si="8025"/>
        <v>15368</v>
      </c>
      <c r="S3934" s="16">
        <f t="shared" si="8026"/>
        <v>2428.4000000000015</v>
      </c>
      <c r="T3934" s="16">
        <f t="shared" si="8027"/>
        <v>16566.2</v>
      </c>
      <c r="U3934" s="16">
        <f t="shared" si="8028"/>
        <v>17609.7</v>
      </c>
      <c r="V3934" s="16"/>
      <c r="W3934" s="16"/>
      <c r="X3934" s="16"/>
      <c r="Y3934" s="16"/>
      <c r="Z3934" s="16"/>
      <c r="AA3934" s="16">
        <f t="shared" si="8020"/>
        <v>15368</v>
      </c>
      <c r="AB3934" s="16">
        <f t="shared" si="8021"/>
        <v>16566.2</v>
      </c>
      <c r="AC3934" s="16">
        <f t="shared" si="8022"/>
        <v>17609.7</v>
      </c>
      <c r="AD3934" s="16"/>
      <c r="AE3934" s="16"/>
      <c r="AF3934" s="16"/>
      <c r="AG3934" s="16"/>
      <c r="AH3934" s="16"/>
      <c r="AI3934" s="16"/>
      <c r="AJ3934" s="16"/>
      <c r="AK3934" s="16">
        <f t="shared" si="8000"/>
        <v>15368</v>
      </c>
      <c r="AL3934" s="16">
        <f t="shared" si="8001"/>
        <v>16566.2</v>
      </c>
      <c r="AM3934" s="16">
        <f t="shared" si="8002"/>
        <v>17609.7</v>
      </c>
      <c r="AN3934" s="16"/>
      <c r="AO3934" s="16">
        <f t="shared" si="8003"/>
        <v>15368</v>
      </c>
      <c r="AP3934" s="16"/>
      <c r="AQ3934" s="16"/>
      <c r="AR3934" s="16"/>
      <c r="AS3934" s="16"/>
      <c r="AT3934" s="16"/>
      <c r="AU3934" s="16"/>
      <c r="AV3934" s="16"/>
      <c r="AW3934" s="16"/>
      <c r="AX3934" s="16"/>
      <c r="AY3934" s="16"/>
      <c r="AZ3934" s="16"/>
      <c r="BA3934" s="16"/>
      <c r="BB3934" s="16"/>
      <c r="BC3934" s="16"/>
      <c r="BD3934" s="16"/>
      <c r="BE3934" s="16"/>
      <c r="BF3934" s="16">
        <f t="shared" si="8047"/>
        <v>15368</v>
      </c>
      <c r="BG3934" s="16">
        <f t="shared" si="8048"/>
        <v>16566.2</v>
      </c>
      <c r="BH3934" s="16">
        <f t="shared" si="8049"/>
        <v>17609.7</v>
      </c>
      <c r="BI3934" s="16"/>
      <c r="BJ3934" s="16">
        <f t="shared" si="8054"/>
        <v>15368</v>
      </c>
      <c r="BK3934" s="16"/>
    </row>
    <row r="3935" spans="1:64" ht="63" x14ac:dyDescent="0.25">
      <c r="A3935" s="10" t="s">
        <v>773</v>
      </c>
      <c r="B3935" s="10" t="s">
        <v>131</v>
      </c>
      <c r="C3935" s="10" t="s">
        <v>131</v>
      </c>
      <c r="D3935" s="10" t="s">
        <v>222</v>
      </c>
      <c r="E3935" s="10"/>
      <c r="F3935" s="11" t="s">
        <v>223</v>
      </c>
      <c r="G3935" s="16">
        <f>G3936+G3939</f>
        <v>0</v>
      </c>
      <c r="H3935" s="16">
        <f t="shared" si="8035"/>
        <v>8001.2000000000007</v>
      </c>
      <c r="I3935" s="16">
        <f>I3936+I3939</f>
        <v>8001.2000000000007</v>
      </c>
      <c r="J3935" s="16">
        <f>J3936+J3939</f>
        <v>0</v>
      </c>
      <c r="K3935" s="16">
        <f t="shared" si="8036"/>
        <v>8003.7</v>
      </c>
      <c r="L3935" s="16">
        <f>L3936+L3939</f>
        <v>8003.7</v>
      </c>
      <c r="M3935" s="16">
        <f>M3936+M3939</f>
        <v>8128.7</v>
      </c>
      <c r="N3935" s="16">
        <f>N3936+N3939</f>
        <v>0</v>
      </c>
      <c r="O3935" s="16">
        <f>O3936+O3939</f>
        <v>0</v>
      </c>
      <c r="P3935" s="16">
        <f>P3936+P3939</f>
        <v>0</v>
      </c>
      <c r="Q3935" s="16">
        <f t="shared" si="8024"/>
        <v>8001.2000000000007</v>
      </c>
      <c r="R3935" s="16">
        <f t="shared" si="8025"/>
        <v>8001.2000000000007</v>
      </c>
      <c r="S3935" s="16">
        <f t="shared" si="8026"/>
        <v>8003.7</v>
      </c>
      <c r="T3935" s="16">
        <f t="shared" si="8027"/>
        <v>8003.7</v>
      </c>
      <c r="U3935" s="16">
        <f t="shared" si="8028"/>
        <v>8128.7</v>
      </c>
      <c r="V3935" s="16">
        <f>V3936+V3939</f>
        <v>0</v>
      </c>
      <c r="W3935" s="16">
        <f>W3936+W3939</f>
        <v>0</v>
      </c>
      <c r="X3935" s="16">
        <f>X3936+X3939</f>
        <v>0</v>
      </c>
      <c r="Y3935" s="16">
        <f>Y3936+Y3939</f>
        <v>0</v>
      </c>
      <c r="Z3935" s="16">
        <f>Z3936+Z3939</f>
        <v>0</v>
      </c>
      <c r="AA3935" s="16">
        <f t="shared" si="8020"/>
        <v>8001.2000000000007</v>
      </c>
      <c r="AB3935" s="16">
        <f t="shared" si="8021"/>
        <v>8003.7</v>
      </c>
      <c r="AC3935" s="16">
        <f t="shared" si="8022"/>
        <v>8128.7</v>
      </c>
      <c r="AD3935" s="16">
        <f t="shared" ref="AD3935:AJ3935" si="8055">AD3936+AD3939</f>
        <v>0</v>
      </c>
      <c r="AE3935" s="16">
        <f t="shared" si="8055"/>
        <v>0</v>
      </c>
      <c r="AF3935" s="16">
        <f t="shared" si="8055"/>
        <v>0</v>
      </c>
      <c r="AG3935" s="16">
        <f t="shared" si="8055"/>
        <v>0</v>
      </c>
      <c r="AH3935" s="16">
        <f t="shared" si="8055"/>
        <v>0</v>
      </c>
      <c r="AI3935" s="16">
        <f t="shared" si="8055"/>
        <v>0</v>
      </c>
      <c r="AJ3935" s="16">
        <f t="shared" si="8055"/>
        <v>0</v>
      </c>
      <c r="AK3935" s="16">
        <f t="shared" si="8000"/>
        <v>8001.2000000000007</v>
      </c>
      <c r="AL3935" s="16">
        <f t="shared" si="8001"/>
        <v>8003.7</v>
      </c>
      <c r="AM3935" s="16">
        <f t="shared" si="8002"/>
        <v>8128.7</v>
      </c>
      <c r="AN3935" s="16">
        <f>AN3936+AN3939</f>
        <v>0</v>
      </c>
      <c r="AO3935" s="16">
        <f t="shared" si="8003"/>
        <v>8001.2000000000007</v>
      </c>
      <c r="AP3935" s="16">
        <f t="shared" ref="AP3935:BK3935" si="8056">AP3936+AP3939</f>
        <v>0</v>
      </c>
      <c r="AQ3935" s="16">
        <f t="shared" si="8056"/>
        <v>0</v>
      </c>
      <c r="AR3935" s="16">
        <f t="shared" si="8056"/>
        <v>0</v>
      </c>
      <c r="AS3935" s="16">
        <f>AS3936+AS3939</f>
        <v>0</v>
      </c>
      <c r="AT3935" s="16">
        <f>AT3936+AT3939</f>
        <v>0</v>
      </c>
      <c r="AU3935" s="16">
        <f t="shared" si="8056"/>
        <v>0</v>
      </c>
      <c r="AV3935" s="16">
        <f t="shared" si="8056"/>
        <v>0</v>
      </c>
      <c r="AW3935" s="16">
        <f t="shared" si="8056"/>
        <v>0</v>
      </c>
      <c r="AX3935" s="16">
        <f t="shared" si="8056"/>
        <v>0</v>
      </c>
      <c r="AY3935" s="16">
        <f t="shared" si="8056"/>
        <v>0</v>
      </c>
      <c r="AZ3935" s="16">
        <f t="shared" si="8056"/>
        <v>0</v>
      </c>
      <c r="BA3935" s="16">
        <f>BA3936+BA3939</f>
        <v>0</v>
      </c>
      <c r="BB3935" s="16">
        <f>BB3936+BB3939</f>
        <v>0</v>
      </c>
      <c r="BC3935" s="16">
        <f t="shared" si="8056"/>
        <v>0</v>
      </c>
      <c r="BD3935" s="16">
        <f>BD3936+BD3939</f>
        <v>0</v>
      </c>
      <c r="BE3935" s="16">
        <f>BE3936+BE3939</f>
        <v>0</v>
      </c>
      <c r="BF3935" s="16">
        <f t="shared" si="8047"/>
        <v>8001.2000000000007</v>
      </c>
      <c r="BG3935" s="16">
        <f t="shared" si="8048"/>
        <v>8003.7</v>
      </c>
      <c r="BH3935" s="16">
        <f t="shared" si="8049"/>
        <v>8128.7</v>
      </c>
      <c r="BI3935" s="16">
        <f t="shared" ref="BI3935" si="8057">BI3936+BI3939</f>
        <v>0</v>
      </c>
      <c r="BJ3935" s="16">
        <f t="shared" si="8054"/>
        <v>8001.2000000000007</v>
      </c>
      <c r="BK3935" s="16">
        <f t="shared" si="8056"/>
        <v>0</v>
      </c>
    </row>
    <row r="3936" spans="1:64" ht="47.25" x14ac:dyDescent="0.25">
      <c r="A3936" s="10" t="s">
        <v>773</v>
      </c>
      <c r="B3936" s="10" t="s">
        <v>131</v>
      </c>
      <c r="C3936" s="10" t="s">
        <v>131</v>
      </c>
      <c r="D3936" s="10" t="s">
        <v>222</v>
      </c>
      <c r="E3936" s="10" t="s">
        <v>50</v>
      </c>
      <c r="F3936" s="11" t="s">
        <v>21</v>
      </c>
      <c r="G3936" s="16">
        <f>G3937</f>
        <v>0</v>
      </c>
      <c r="H3936" s="16">
        <f t="shared" si="8035"/>
        <v>1117.4000000000001</v>
      </c>
      <c r="I3936" s="16">
        <f>I3937</f>
        <v>1117.4000000000001</v>
      </c>
      <c r="J3936" s="16">
        <f>J3937</f>
        <v>0</v>
      </c>
      <c r="K3936" s="16">
        <f t="shared" si="8036"/>
        <v>1145</v>
      </c>
      <c r="L3936" s="16">
        <f t="shared" ref="L3936:P3937" si="8058">L3937</f>
        <v>1145</v>
      </c>
      <c r="M3936" s="16">
        <f t="shared" si="8058"/>
        <v>1145</v>
      </c>
      <c r="N3936" s="16">
        <f t="shared" si="8058"/>
        <v>0</v>
      </c>
      <c r="O3936" s="16">
        <f t="shared" si="8058"/>
        <v>0</v>
      </c>
      <c r="P3936" s="16">
        <f t="shared" si="8058"/>
        <v>0</v>
      </c>
      <c r="Q3936" s="16">
        <f t="shared" si="8024"/>
        <v>1117.4000000000001</v>
      </c>
      <c r="R3936" s="16">
        <f t="shared" si="8025"/>
        <v>1117.4000000000001</v>
      </c>
      <c r="S3936" s="16">
        <f t="shared" si="8026"/>
        <v>1145</v>
      </c>
      <c r="T3936" s="16">
        <f t="shared" si="8027"/>
        <v>1145</v>
      </c>
      <c r="U3936" s="16">
        <f t="shared" si="8028"/>
        <v>1145</v>
      </c>
      <c r="V3936" s="16">
        <f t="shared" ref="V3936:X3937" si="8059">V3937</f>
        <v>0</v>
      </c>
      <c r="W3936" s="16">
        <f>W3937</f>
        <v>0</v>
      </c>
      <c r="X3936" s="16">
        <f t="shared" si="8059"/>
        <v>0</v>
      </c>
      <c r="Y3936" s="16">
        <f>Y3937</f>
        <v>0</v>
      </c>
      <c r="Z3936" s="16">
        <f>Z3937</f>
        <v>0</v>
      </c>
      <c r="AA3936" s="16">
        <f t="shared" si="8020"/>
        <v>1117.4000000000001</v>
      </c>
      <c r="AB3936" s="16">
        <f t="shared" si="8021"/>
        <v>1145</v>
      </c>
      <c r="AC3936" s="16">
        <f t="shared" si="8022"/>
        <v>1145</v>
      </c>
      <c r="AD3936" s="16">
        <f t="shared" ref="AD3936:BK3937" si="8060">AD3937</f>
        <v>0</v>
      </c>
      <c r="AE3936" s="16">
        <f t="shared" si="8060"/>
        <v>0</v>
      </c>
      <c r="AF3936" s="16">
        <f t="shared" si="8060"/>
        <v>0</v>
      </c>
      <c r="AG3936" s="16">
        <f t="shared" si="8060"/>
        <v>0</v>
      </c>
      <c r="AH3936" s="16">
        <f t="shared" si="8060"/>
        <v>0</v>
      </c>
      <c r="AI3936" s="16">
        <f t="shared" si="8060"/>
        <v>0</v>
      </c>
      <c r="AJ3936" s="16">
        <f t="shared" si="8060"/>
        <v>0</v>
      </c>
      <c r="AK3936" s="16">
        <f t="shared" si="8000"/>
        <v>1117.4000000000001</v>
      </c>
      <c r="AL3936" s="16">
        <f t="shared" si="8001"/>
        <v>1145</v>
      </c>
      <c r="AM3936" s="16">
        <f t="shared" si="8002"/>
        <v>1145</v>
      </c>
      <c r="AN3936" s="16">
        <f t="shared" si="8060"/>
        <v>0</v>
      </c>
      <c r="AO3936" s="16">
        <f t="shared" si="8003"/>
        <v>1117.4000000000001</v>
      </c>
      <c r="AP3936" s="16">
        <f t="shared" si="8060"/>
        <v>0</v>
      </c>
      <c r="AQ3936" s="16">
        <f t="shared" si="8060"/>
        <v>0</v>
      </c>
      <c r="AR3936" s="16">
        <f t="shared" si="8060"/>
        <v>0</v>
      </c>
      <c r="AS3936" s="16">
        <f t="shared" si="8060"/>
        <v>0</v>
      </c>
      <c r="AT3936" s="16">
        <f t="shared" si="8060"/>
        <v>0</v>
      </c>
      <c r="AU3936" s="16">
        <f t="shared" si="8060"/>
        <v>0</v>
      </c>
      <c r="AV3936" s="16">
        <f t="shared" si="8060"/>
        <v>0</v>
      </c>
      <c r="AW3936" s="16">
        <f t="shared" si="8060"/>
        <v>0</v>
      </c>
      <c r="AX3936" s="16">
        <f t="shared" si="8060"/>
        <v>0</v>
      </c>
      <c r="AY3936" s="16">
        <f t="shared" si="8060"/>
        <v>0</v>
      </c>
      <c r="AZ3936" s="16">
        <f t="shared" si="8060"/>
        <v>0</v>
      </c>
      <c r="BA3936" s="16">
        <f t="shared" si="8060"/>
        <v>0</v>
      </c>
      <c r="BB3936" s="16">
        <f t="shared" si="8060"/>
        <v>0</v>
      </c>
      <c r="BC3936" s="16">
        <f t="shared" si="8060"/>
        <v>0</v>
      </c>
      <c r="BD3936" s="16">
        <f t="shared" si="8060"/>
        <v>0</v>
      </c>
      <c r="BE3936" s="16">
        <f t="shared" si="8060"/>
        <v>0</v>
      </c>
      <c r="BF3936" s="16">
        <f t="shared" si="8047"/>
        <v>1117.4000000000001</v>
      </c>
      <c r="BG3936" s="16">
        <f t="shared" si="8048"/>
        <v>1145</v>
      </c>
      <c r="BH3936" s="16">
        <f t="shared" si="8049"/>
        <v>1145</v>
      </c>
      <c r="BI3936" s="16">
        <f t="shared" si="8060"/>
        <v>0</v>
      </c>
      <c r="BJ3936" s="16">
        <f t="shared" si="8054"/>
        <v>1117.4000000000001</v>
      </c>
      <c r="BK3936" s="16">
        <f t="shared" si="8060"/>
        <v>0</v>
      </c>
    </row>
    <row r="3937" spans="1:63" ht="47.25" x14ac:dyDescent="0.25">
      <c r="A3937" s="10" t="s">
        <v>773</v>
      </c>
      <c r="B3937" s="10" t="s">
        <v>131</v>
      </c>
      <c r="C3937" s="10" t="s">
        <v>131</v>
      </c>
      <c r="D3937" s="10" t="s">
        <v>222</v>
      </c>
      <c r="E3937" s="10" t="s">
        <v>51</v>
      </c>
      <c r="F3937" s="11" t="s">
        <v>22</v>
      </c>
      <c r="G3937" s="16">
        <f>G3938</f>
        <v>0</v>
      </c>
      <c r="H3937" s="16">
        <f t="shared" si="8035"/>
        <v>1117.4000000000001</v>
      </c>
      <c r="I3937" s="16">
        <f>I3938</f>
        <v>1117.4000000000001</v>
      </c>
      <c r="J3937" s="16">
        <f>J3938</f>
        <v>0</v>
      </c>
      <c r="K3937" s="16">
        <f t="shared" si="8036"/>
        <v>1145</v>
      </c>
      <c r="L3937" s="16">
        <f t="shared" si="8058"/>
        <v>1145</v>
      </c>
      <c r="M3937" s="16">
        <f t="shared" si="8058"/>
        <v>1145</v>
      </c>
      <c r="N3937" s="16">
        <f t="shared" si="8058"/>
        <v>0</v>
      </c>
      <c r="O3937" s="16">
        <f t="shared" si="8058"/>
        <v>0</v>
      </c>
      <c r="P3937" s="16">
        <f t="shared" si="8058"/>
        <v>0</v>
      </c>
      <c r="Q3937" s="16">
        <f t="shared" si="8024"/>
        <v>1117.4000000000001</v>
      </c>
      <c r="R3937" s="16">
        <f t="shared" si="8025"/>
        <v>1117.4000000000001</v>
      </c>
      <c r="S3937" s="16">
        <f t="shared" si="8026"/>
        <v>1145</v>
      </c>
      <c r="T3937" s="16">
        <f t="shared" si="8027"/>
        <v>1145</v>
      </c>
      <c r="U3937" s="16">
        <f t="shared" si="8028"/>
        <v>1145</v>
      </c>
      <c r="V3937" s="16">
        <f t="shared" si="8059"/>
        <v>0</v>
      </c>
      <c r="W3937" s="16">
        <f>W3938</f>
        <v>0</v>
      </c>
      <c r="X3937" s="16">
        <f t="shared" si="8059"/>
        <v>0</v>
      </c>
      <c r="Y3937" s="16">
        <f>Y3938</f>
        <v>0</v>
      </c>
      <c r="Z3937" s="16">
        <f>Z3938</f>
        <v>0</v>
      </c>
      <c r="AA3937" s="16">
        <f t="shared" si="8020"/>
        <v>1117.4000000000001</v>
      </c>
      <c r="AB3937" s="16">
        <f t="shared" si="8021"/>
        <v>1145</v>
      </c>
      <c r="AC3937" s="16">
        <f t="shared" si="8022"/>
        <v>1145</v>
      </c>
      <c r="AD3937" s="16">
        <f t="shared" si="8060"/>
        <v>0</v>
      </c>
      <c r="AE3937" s="16">
        <f t="shared" si="8060"/>
        <v>0</v>
      </c>
      <c r="AF3937" s="16">
        <f t="shared" si="8060"/>
        <v>0</v>
      </c>
      <c r="AG3937" s="16">
        <f t="shared" si="8060"/>
        <v>0</v>
      </c>
      <c r="AH3937" s="16">
        <f t="shared" si="8060"/>
        <v>0</v>
      </c>
      <c r="AI3937" s="16">
        <f t="shared" si="8060"/>
        <v>0</v>
      </c>
      <c r="AJ3937" s="16">
        <f t="shared" si="8060"/>
        <v>0</v>
      </c>
      <c r="AK3937" s="16">
        <f t="shared" si="8000"/>
        <v>1117.4000000000001</v>
      </c>
      <c r="AL3937" s="16">
        <f t="shared" si="8001"/>
        <v>1145</v>
      </c>
      <c r="AM3937" s="16">
        <f t="shared" si="8002"/>
        <v>1145</v>
      </c>
      <c r="AN3937" s="16">
        <f t="shared" si="8060"/>
        <v>0</v>
      </c>
      <c r="AO3937" s="16">
        <f t="shared" si="8003"/>
        <v>1117.4000000000001</v>
      </c>
      <c r="AP3937" s="16">
        <f t="shared" si="8060"/>
        <v>0</v>
      </c>
      <c r="AQ3937" s="16">
        <f t="shared" si="8060"/>
        <v>0</v>
      </c>
      <c r="AR3937" s="16">
        <f t="shared" si="8060"/>
        <v>0</v>
      </c>
      <c r="AS3937" s="16">
        <f t="shared" si="8060"/>
        <v>0</v>
      </c>
      <c r="AT3937" s="16">
        <f t="shared" si="8060"/>
        <v>0</v>
      </c>
      <c r="AU3937" s="16">
        <f t="shared" si="8060"/>
        <v>0</v>
      </c>
      <c r="AV3937" s="16">
        <f t="shared" si="8060"/>
        <v>0</v>
      </c>
      <c r="AW3937" s="16">
        <f t="shared" si="8060"/>
        <v>0</v>
      </c>
      <c r="AX3937" s="16">
        <f t="shared" si="8060"/>
        <v>0</v>
      </c>
      <c r="AY3937" s="16">
        <f t="shared" si="8060"/>
        <v>0</v>
      </c>
      <c r="AZ3937" s="16">
        <f t="shared" si="8060"/>
        <v>0</v>
      </c>
      <c r="BA3937" s="16">
        <f t="shared" si="8060"/>
        <v>0</v>
      </c>
      <c r="BB3937" s="16">
        <f t="shared" si="8060"/>
        <v>0</v>
      </c>
      <c r="BC3937" s="16">
        <f t="shared" si="8060"/>
        <v>0</v>
      </c>
      <c r="BD3937" s="16">
        <f t="shared" si="8060"/>
        <v>0</v>
      </c>
      <c r="BE3937" s="16">
        <f t="shared" si="8060"/>
        <v>0</v>
      </c>
      <c r="BF3937" s="16">
        <f t="shared" si="8047"/>
        <v>1117.4000000000001</v>
      </c>
      <c r="BG3937" s="16">
        <f t="shared" si="8048"/>
        <v>1145</v>
      </c>
      <c r="BH3937" s="16">
        <f t="shared" si="8049"/>
        <v>1145</v>
      </c>
      <c r="BI3937" s="16">
        <f t="shared" si="8060"/>
        <v>0</v>
      </c>
      <c r="BJ3937" s="16">
        <f t="shared" si="8054"/>
        <v>1117.4000000000001</v>
      </c>
      <c r="BK3937" s="16">
        <f t="shared" si="8060"/>
        <v>0</v>
      </c>
    </row>
    <row r="3938" spans="1:63" ht="31.5" x14ac:dyDescent="0.25">
      <c r="A3938" s="10" t="s">
        <v>773</v>
      </c>
      <c r="B3938" s="10" t="s">
        <v>131</v>
      </c>
      <c r="C3938" s="10" t="s">
        <v>131</v>
      </c>
      <c r="D3938" s="10" t="s">
        <v>222</v>
      </c>
      <c r="E3938" s="10" t="s">
        <v>52</v>
      </c>
      <c r="F3938" s="11" t="s">
        <v>23</v>
      </c>
      <c r="G3938" s="16">
        <v>0</v>
      </c>
      <c r="H3938" s="16">
        <f t="shared" si="8035"/>
        <v>1117.4000000000001</v>
      </c>
      <c r="I3938" s="16">
        <v>1117.4000000000001</v>
      </c>
      <c r="J3938" s="16">
        <v>0</v>
      </c>
      <c r="K3938" s="16">
        <f t="shared" si="8036"/>
        <v>1145</v>
      </c>
      <c r="L3938" s="16">
        <v>1145</v>
      </c>
      <c r="M3938" s="16">
        <v>1145</v>
      </c>
      <c r="N3938" s="16"/>
      <c r="O3938" s="16"/>
      <c r="P3938" s="16"/>
      <c r="Q3938" s="16">
        <f t="shared" si="8024"/>
        <v>1117.4000000000001</v>
      </c>
      <c r="R3938" s="16">
        <f t="shared" si="8025"/>
        <v>1117.4000000000001</v>
      </c>
      <c r="S3938" s="16">
        <f t="shared" si="8026"/>
        <v>1145</v>
      </c>
      <c r="T3938" s="16">
        <f t="shared" si="8027"/>
        <v>1145</v>
      </c>
      <c r="U3938" s="16">
        <f t="shared" si="8028"/>
        <v>1145</v>
      </c>
      <c r="V3938" s="16"/>
      <c r="W3938" s="16"/>
      <c r="X3938" s="16"/>
      <c r="Y3938" s="16"/>
      <c r="Z3938" s="16"/>
      <c r="AA3938" s="16">
        <f t="shared" si="8020"/>
        <v>1117.4000000000001</v>
      </c>
      <c r="AB3938" s="16">
        <f t="shared" si="8021"/>
        <v>1145</v>
      </c>
      <c r="AC3938" s="16">
        <f t="shared" si="8022"/>
        <v>1145</v>
      </c>
      <c r="AD3938" s="16"/>
      <c r="AE3938" s="16"/>
      <c r="AF3938" s="16"/>
      <c r="AG3938" s="16"/>
      <c r="AH3938" s="16"/>
      <c r="AI3938" s="16"/>
      <c r="AJ3938" s="16"/>
      <c r="AK3938" s="16">
        <f t="shared" si="8000"/>
        <v>1117.4000000000001</v>
      </c>
      <c r="AL3938" s="16">
        <f t="shared" si="8001"/>
        <v>1145</v>
      </c>
      <c r="AM3938" s="16">
        <f t="shared" si="8002"/>
        <v>1145</v>
      </c>
      <c r="AN3938" s="16"/>
      <c r="AO3938" s="16">
        <f t="shared" si="8003"/>
        <v>1117.4000000000001</v>
      </c>
      <c r="AP3938" s="16"/>
      <c r="AQ3938" s="16"/>
      <c r="AR3938" s="16"/>
      <c r="AS3938" s="16"/>
      <c r="AT3938" s="16"/>
      <c r="AU3938" s="16"/>
      <c r="AV3938" s="16"/>
      <c r="AW3938" s="16"/>
      <c r="AX3938" s="16"/>
      <c r="AY3938" s="16"/>
      <c r="AZ3938" s="16"/>
      <c r="BA3938" s="16"/>
      <c r="BB3938" s="16"/>
      <c r="BC3938" s="16"/>
      <c r="BD3938" s="16"/>
      <c r="BE3938" s="16"/>
      <c r="BF3938" s="16">
        <f t="shared" si="8047"/>
        <v>1117.4000000000001</v>
      </c>
      <c r="BG3938" s="16">
        <f t="shared" si="8048"/>
        <v>1145</v>
      </c>
      <c r="BH3938" s="16">
        <f t="shared" si="8049"/>
        <v>1145</v>
      </c>
      <c r="BI3938" s="16"/>
      <c r="BJ3938" s="16">
        <f t="shared" si="8054"/>
        <v>1117.4000000000001</v>
      </c>
      <c r="BK3938" s="16"/>
    </row>
    <row r="3939" spans="1:63" x14ac:dyDescent="0.25">
      <c r="A3939" s="10" t="s">
        <v>773</v>
      </c>
      <c r="B3939" s="10" t="s">
        <v>131</v>
      </c>
      <c r="C3939" s="10" t="s">
        <v>131</v>
      </c>
      <c r="D3939" s="10" t="s">
        <v>222</v>
      </c>
      <c r="E3939" s="10" t="s">
        <v>53</v>
      </c>
      <c r="F3939" s="11" t="s">
        <v>24</v>
      </c>
      <c r="G3939" s="16">
        <f>G3940</f>
        <v>0</v>
      </c>
      <c r="H3939" s="16">
        <f t="shared" si="8035"/>
        <v>6883.8</v>
      </c>
      <c r="I3939" s="16">
        <f>I3940</f>
        <v>6883.8</v>
      </c>
      <c r="J3939" s="16">
        <f>J3940</f>
        <v>0</v>
      </c>
      <c r="K3939" s="16">
        <f t="shared" si="8036"/>
        <v>6858.7</v>
      </c>
      <c r="L3939" s="16">
        <f>L3940</f>
        <v>6858.7</v>
      </c>
      <c r="M3939" s="16">
        <f>M3940</f>
        <v>6983.7</v>
      </c>
      <c r="N3939" s="16">
        <f>N3940</f>
        <v>0</v>
      </c>
      <c r="O3939" s="16">
        <f>O3940</f>
        <v>0</v>
      </c>
      <c r="P3939" s="16">
        <f>P3940</f>
        <v>0</v>
      </c>
      <c r="Q3939" s="16">
        <f t="shared" si="8024"/>
        <v>6883.8</v>
      </c>
      <c r="R3939" s="16">
        <f t="shared" si="8025"/>
        <v>6883.8</v>
      </c>
      <c r="S3939" s="16">
        <f t="shared" si="8026"/>
        <v>6858.7</v>
      </c>
      <c r="T3939" s="16">
        <f t="shared" si="8027"/>
        <v>6858.7</v>
      </c>
      <c r="U3939" s="16">
        <f t="shared" si="8028"/>
        <v>6983.7</v>
      </c>
      <c r="V3939" s="16">
        <f>V3940</f>
        <v>0</v>
      </c>
      <c r="W3939" s="16">
        <f>W3940</f>
        <v>0</v>
      </c>
      <c r="X3939" s="16">
        <f>X3940</f>
        <v>0</v>
      </c>
      <c r="Y3939" s="16">
        <f>Y3940</f>
        <v>0</v>
      </c>
      <c r="Z3939" s="16">
        <f>Z3940</f>
        <v>0</v>
      </c>
      <c r="AA3939" s="16">
        <f t="shared" si="8020"/>
        <v>6883.8</v>
      </c>
      <c r="AB3939" s="16">
        <f t="shared" si="8021"/>
        <v>6858.7</v>
      </c>
      <c r="AC3939" s="16">
        <f t="shared" si="8022"/>
        <v>6983.7</v>
      </c>
      <c r="AD3939" s="16">
        <f t="shared" ref="AD3939:BK3939" si="8061">AD3940</f>
        <v>0</v>
      </c>
      <c r="AE3939" s="16">
        <f t="shared" si="8061"/>
        <v>0</v>
      </c>
      <c r="AF3939" s="16">
        <f t="shared" si="8061"/>
        <v>0</v>
      </c>
      <c r="AG3939" s="16">
        <f t="shared" si="8061"/>
        <v>0</v>
      </c>
      <c r="AH3939" s="16">
        <f t="shared" si="8061"/>
        <v>0</v>
      </c>
      <c r="AI3939" s="16">
        <f t="shared" si="8061"/>
        <v>0</v>
      </c>
      <c r="AJ3939" s="16">
        <f t="shared" si="8061"/>
        <v>0</v>
      </c>
      <c r="AK3939" s="16">
        <f t="shared" si="8000"/>
        <v>6883.8</v>
      </c>
      <c r="AL3939" s="16">
        <f t="shared" si="8001"/>
        <v>6858.7</v>
      </c>
      <c r="AM3939" s="16">
        <f t="shared" si="8002"/>
        <v>6983.7</v>
      </c>
      <c r="AN3939" s="16">
        <f t="shared" si="8061"/>
        <v>0</v>
      </c>
      <c r="AO3939" s="16">
        <f t="shared" si="8003"/>
        <v>6883.8</v>
      </c>
      <c r="AP3939" s="16">
        <f t="shared" si="8061"/>
        <v>0</v>
      </c>
      <c r="AQ3939" s="16">
        <f t="shared" si="8061"/>
        <v>0</v>
      </c>
      <c r="AR3939" s="16">
        <f t="shared" si="8061"/>
        <v>0</v>
      </c>
      <c r="AS3939" s="16">
        <f t="shared" si="8061"/>
        <v>0</v>
      </c>
      <c r="AT3939" s="16">
        <f t="shared" si="8061"/>
        <v>0</v>
      </c>
      <c r="AU3939" s="16">
        <f t="shared" si="8061"/>
        <v>0</v>
      </c>
      <c r="AV3939" s="16">
        <f t="shared" si="8061"/>
        <v>0</v>
      </c>
      <c r="AW3939" s="16">
        <f t="shared" si="8061"/>
        <v>0</v>
      </c>
      <c r="AX3939" s="16">
        <f t="shared" si="8061"/>
        <v>0</v>
      </c>
      <c r="AY3939" s="16">
        <f t="shared" si="8061"/>
        <v>0</v>
      </c>
      <c r="AZ3939" s="16">
        <f t="shared" si="8061"/>
        <v>0</v>
      </c>
      <c r="BA3939" s="16">
        <f t="shared" si="8061"/>
        <v>0</v>
      </c>
      <c r="BB3939" s="16">
        <f t="shared" si="8061"/>
        <v>0</v>
      </c>
      <c r="BC3939" s="16">
        <f t="shared" si="8061"/>
        <v>0</v>
      </c>
      <c r="BD3939" s="16">
        <f t="shared" si="8061"/>
        <v>0</v>
      </c>
      <c r="BE3939" s="16">
        <f t="shared" si="8061"/>
        <v>0</v>
      </c>
      <c r="BF3939" s="16">
        <f t="shared" si="8047"/>
        <v>6883.8</v>
      </c>
      <c r="BG3939" s="16">
        <f t="shared" si="8048"/>
        <v>6858.7</v>
      </c>
      <c r="BH3939" s="16">
        <f t="shared" si="8049"/>
        <v>6983.7</v>
      </c>
      <c r="BI3939" s="16">
        <f t="shared" si="8061"/>
        <v>0</v>
      </c>
      <c r="BJ3939" s="16">
        <f t="shared" si="8054"/>
        <v>6883.8</v>
      </c>
      <c r="BK3939" s="16">
        <f t="shared" si="8061"/>
        <v>0</v>
      </c>
    </row>
    <row r="3940" spans="1:63" ht="63" x14ac:dyDescent="0.25">
      <c r="A3940" s="10" t="s">
        <v>773</v>
      </c>
      <c r="B3940" s="10" t="s">
        <v>131</v>
      </c>
      <c r="C3940" s="10" t="s">
        <v>131</v>
      </c>
      <c r="D3940" s="10" t="s">
        <v>222</v>
      </c>
      <c r="E3940" s="10" t="s">
        <v>147</v>
      </c>
      <c r="F3940" s="11" t="s">
        <v>148</v>
      </c>
      <c r="G3940" s="16">
        <v>0</v>
      </c>
      <c r="H3940" s="16">
        <f t="shared" si="8035"/>
        <v>6883.8</v>
      </c>
      <c r="I3940" s="16">
        <v>6883.8</v>
      </c>
      <c r="J3940" s="16">
        <v>0</v>
      </c>
      <c r="K3940" s="16">
        <f t="shared" si="8036"/>
        <v>6858.7</v>
      </c>
      <c r="L3940" s="16">
        <v>6858.7</v>
      </c>
      <c r="M3940" s="16">
        <v>6983.7</v>
      </c>
      <c r="N3940" s="16"/>
      <c r="O3940" s="16"/>
      <c r="P3940" s="16"/>
      <c r="Q3940" s="16">
        <f t="shared" si="8024"/>
        <v>6883.8</v>
      </c>
      <c r="R3940" s="16">
        <f t="shared" si="8025"/>
        <v>6883.8</v>
      </c>
      <c r="S3940" s="16">
        <f t="shared" si="8026"/>
        <v>6858.7</v>
      </c>
      <c r="T3940" s="16">
        <f t="shared" si="8027"/>
        <v>6858.7</v>
      </c>
      <c r="U3940" s="16">
        <f t="shared" si="8028"/>
        <v>6983.7</v>
      </c>
      <c r="V3940" s="16"/>
      <c r="W3940" s="16"/>
      <c r="X3940" s="16"/>
      <c r="Y3940" s="16"/>
      <c r="Z3940" s="16"/>
      <c r="AA3940" s="16">
        <f t="shared" si="8020"/>
        <v>6883.8</v>
      </c>
      <c r="AB3940" s="16">
        <f t="shared" si="8021"/>
        <v>6858.7</v>
      </c>
      <c r="AC3940" s="16">
        <f t="shared" si="8022"/>
        <v>6983.7</v>
      </c>
      <c r="AD3940" s="16"/>
      <c r="AE3940" s="16"/>
      <c r="AF3940" s="16"/>
      <c r="AG3940" s="16"/>
      <c r="AH3940" s="16"/>
      <c r="AI3940" s="16"/>
      <c r="AJ3940" s="16"/>
      <c r="AK3940" s="16">
        <f t="shared" si="8000"/>
        <v>6883.8</v>
      </c>
      <c r="AL3940" s="16">
        <f t="shared" si="8001"/>
        <v>6858.7</v>
      </c>
      <c r="AM3940" s="16">
        <f t="shared" si="8002"/>
        <v>6983.7</v>
      </c>
      <c r="AN3940" s="16"/>
      <c r="AO3940" s="16">
        <f t="shared" si="8003"/>
        <v>6883.8</v>
      </c>
      <c r="AP3940" s="16"/>
      <c r="AQ3940" s="16"/>
      <c r="AR3940" s="16"/>
      <c r="AS3940" s="16"/>
      <c r="AT3940" s="16"/>
      <c r="AU3940" s="16"/>
      <c r="AV3940" s="16"/>
      <c r="AW3940" s="16"/>
      <c r="AX3940" s="16"/>
      <c r="AY3940" s="16"/>
      <c r="AZ3940" s="16"/>
      <c r="BA3940" s="16"/>
      <c r="BB3940" s="16"/>
      <c r="BC3940" s="16"/>
      <c r="BD3940" s="16"/>
      <c r="BE3940" s="16"/>
      <c r="BF3940" s="16">
        <f t="shared" si="8047"/>
        <v>6883.8</v>
      </c>
      <c r="BG3940" s="16">
        <f t="shared" si="8048"/>
        <v>6858.7</v>
      </c>
      <c r="BH3940" s="16">
        <f t="shared" si="8049"/>
        <v>6983.7</v>
      </c>
      <c r="BI3940" s="16"/>
      <c r="BJ3940" s="16">
        <f t="shared" si="8054"/>
        <v>6883.8</v>
      </c>
      <c r="BK3940" s="16"/>
    </row>
    <row r="3941" spans="1:63" s="46" customFormat="1" x14ac:dyDescent="0.25">
      <c r="A3941" s="6" t="s">
        <v>773</v>
      </c>
      <c r="B3941" s="6" t="s">
        <v>190</v>
      </c>
      <c r="C3941" s="6"/>
      <c r="D3941" s="6"/>
      <c r="E3941" s="6"/>
      <c r="F3941" s="20" t="s">
        <v>191</v>
      </c>
      <c r="G3941" s="14">
        <f>G3942+G3951+G3982</f>
        <v>1135596</v>
      </c>
      <c r="H3941" s="14">
        <f t="shared" si="8035"/>
        <v>867045.3</v>
      </c>
      <c r="I3941" s="14">
        <f>I3942+I3951+I3982</f>
        <v>2002641.3</v>
      </c>
      <c r="J3941" s="14">
        <f>J3942+J3951+J3982</f>
        <v>1173543.6000000001</v>
      </c>
      <c r="K3941" s="14">
        <f t="shared" si="8036"/>
        <v>830498.7</v>
      </c>
      <c r="L3941" s="14">
        <f>L3942+L3951+L3982</f>
        <v>2004042.3</v>
      </c>
      <c r="M3941" s="14">
        <f>M3942+M3951+M3982</f>
        <v>1906501.2</v>
      </c>
      <c r="N3941" s="14">
        <f>N3942+N3951+N3982</f>
        <v>24.600000000093132</v>
      </c>
      <c r="O3941" s="14">
        <f>O3942+O3951+O3982</f>
        <v>44.800000000093128</v>
      </c>
      <c r="P3941" s="14">
        <f>P3942+P3951+P3982</f>
        <v>50.199999999906872</v>
      </c>
      <c r="Q3941" s="14">
        <f t="shared" si="8024"/>
        <v>867069.90000000014</v>
      </c>
      <c r="R3941" s="14">
        <f t="shared" si="8025"/>
        <v>2002665.9000000001</v>
      </c>
      <c r="S3941" s="14">
        <f t="shared" si="8026"/>
        <v>830543.5</v>
      </c>
      <c r="T3941" s="14">
        <f t="shared" si="8027"/>
        <v>2004087.1</v>
      </c>
      <c r="U3941" s="14">
        <f t="shared" si="8028"/>
        <v>1906551.4</v>
      </c>
      <c r="V3941" s="14">
        <f>V3942+V3951+V3982</f>
        <v>0</v>
      </c>
      <c r="W3941" s="14">
        <f>W3942+W3951+W3982</f>
        <v>0</v>
      </c>
      <c r="X3941" s="14">
        <f>X3942+X3951+X3982</f>
        <v>0</v>
      </c>
      <c r="Y3941" s="14">
        <f>Y3942+Y3951+Y3982</f>
        <v>0</v>
      </c>
      <c r="Z3941" s="14">
        <f>Z3942+Z3951+Z3982</f>
        <v>0</v>
      </c>
      <c r="AA3941" s="14">
        <f t="shared" si="8020"/>
        <v>2002665.9000000001</v>
      </c>
      <c r="AB3941" s="14">
        <f t="shared" si="8021"/>
        <v>2004087.1</v>
      </c>
      <c r="AC3941" s="14">
        <f t="shared" si="8022"/>
        <v>1906551.4</v>
      </c>
      <c r="AD3941" s="14">
        <f t="shared" ref="AD3941:AJ3941" si="8062">AD3942+AD3951+AD3982</f>
        <v>0</v>
      </c>
      <c r="AE3941" s="14">
        <f t="shared" si="8062"/>
        <v>0</v>
      </c>
      <c r="AF3941" s="14">
        <f t="shared" si="8062"/>
        <v>0</v>
      </c>
      <c r="AG3941" s="14">
        <f t="shared" si="8062"/>
        <v>0</v>
      </c>
      <c r="AH3941" s="14">
        <f t="shared" si="8062"/>
        <v>0</v>
      </c>
      <c r="AI3941" s="14">
        <f t="shared" si="8062"/>
        <v>0</v>
      </c>
      <c r="AJ3941" s="14">
        <f t="shared" si="8062"/>
        <v>0</v>
      </c>
      <c r="AK3941" s="14">
        <f t="shared" si="8000"/>
        <v>2002665.9000000001</v>
      </c>
      <c r="AL3941" s="14">
        <f t="shared" si="8001"/>
        <v>2004087.1</v>
      </c>
      <c r="AM3941" s="14">
        <f t="shared" si="8002"/>
        <v>1906551.4</v>
      </c>
      <c r="AN3941" s="14">
        <f>AN3942+AN3951+AN3982</f>
        <v>0</v>
      </c>
      <c r="AO3941" s="14">
        <f t="shared" si="8003"/>
        <v>2002665.9000000001</v>
      </c>
      <c r="AP3941" s="14">
        <f t="shared" ref="AP3941:BK3941" si="8063">AP3942+AP3951+AP3982</f>
        <v>0</v>
      </c>
      <c r="AQ3941" s="14">
        <f t="shared" si="8063"/>
        <v>0</v>
      </c>
      <c r="AR3941" s="14">
        <f t="shared" si="8063"/>
        <v>0</v>
      </c>
      <c r="AS3941" s="14">
        <f>AS3942+AS3951+AS3982</f>
        <v>0</v>
      </c>
      <c r="AT3941" s="14">
        <f>AT3942+AT3951+AT3982</f>
        <v>0</v>
      </c>
      <c r="AU3941" s="14">
        <f t="shared" si="8063"/>
        <v>0</v>
      </c>
      <c r="AV3941" s="14">
        <f t="shared" si="8063"/>
        <v>0</v>
      </c>
      <c r="AW3941" s="14">
        <f t="shared" si="8063"/>
        <v>0</v>
      </c>
      <c r="AX3941" s="14">
        <f t="shared" si="8063"/>
        <v>0</v>
      </c>
      <c r="AY3941" s="14">
        <f t="shared" si="8063"/>
        <v>0</v>
      </c>
      <c r="AZ3941" s="14">
        <f t="shared" si="8063"/>
        <v>0</v>
      </c>
      <c r="BA3941" s="14">
        <f>BA3942+BA3951+BA3982</f>
        <v>0</v>
      </c>
      <c r="BB3941" s="14">
        <f>BB3942+BB3951+BB3982</f>
        <v>0</v>
      </c>
      <c r="BC3941" s="14">
        <f t="shared" si="8063"/>
        <v>0</v>
      </c>
      <c r="BD3941" s="14">
        <f>BD3942+BD3951+BD3982</f>
        <v>0</v>
      </c>
      <c r="BE3941" s="14">
        <f>BE3942+BE3951+BE3982</f>
        <v>0</v>
      </c>
      <c r="BF3941" s="14">
        <f t="shared" si="8047"/>
        <v>2002665.9000000001</v>
      </c>
      <c r="BG3941" s="14">
        <f t="shared" si="8048"/>
        <v>2004087.1</v>
      </c>
      <c r="BH3941" s="14">
        <f t="shared" si="8049"/>
        <v>1906551.4</v>
      </c>
      <c r="BI3941" s="14">
        <f t="shared" ref="BI3941" si="8064">BI3942+BI3951+BI3982</f>
        <v>0</v>
      </c>
      <c r="BJ3941" s="14">
        <f t="shared" si="8054"/>
        <v>2002665.9000000001</v>
      </c>
      <c r="BK3941" s="14">
        <f t="shared" si="8063"/>
        <v>0</v>
      </c>
    </row>
    <row r="3942" spans="1:63" s="47" customFormat="1" x14ac:dyDescent="0.25">
      <c r="A3942" s="8" t="s">
        <v>773</v>
      </c>
      <c r="B3942" s="8" t="s">
        <v>190</v>
      </c>
      <c r="C3942" s="8" t="s">
        <v>8</v>
      </c>
      <c r="D3942" s="8"/>
      <c r="E3942" s="8"/>
      <c r="F3942" s="24" t="s">
        <v>777</v>
      </c>
      <c r="G3942" s="15">
        <f>G3943</f>
        <v>34712.1</v>
      </c>
      <c r="H3942" s="15">
        <f t="shared" si="8035"/>
        <v>4202.6999999999971</v>
      </c>
      <c r="I3942" s="15">
        <f>I3943</f>
        <v>38914.799999999996</v>
      </c>
      <c r="J3942" s="15">
        <f>J3943</f>
        <v>35576.400000000001</v>
      </c>
      <c r="K3942" s="15">
        <f t="shared" si="8036"/>
        <v>4589.5999999999985</v>
      </c>
      <c r="L3942" s="15">
        <f t="shared" ref="L3942:P3943" si="8065">L3943</f>
        <v>40166</v>
      </c>
      <c r="M3942" s="15">
        <f t="shared" si="8065"/>
        <v>41417.299999999996</v>
      </c>
      <c r="N3942" s="15">
        <f t="shared" si="8065"/>
        <v>0</v>
      </c>
      <c r="O3942" s="15">
        <f t="shared" si="8065"/>
        <v>0</v>
      </c>
      <c r="P3942" s="15">
        <f t="shared" si="8065"/>
        <v>0</v>
      </c>
      <c r="Q3942" s="15">
        <f t="shared" si="8024"/>
        <v>4202.6999999999971</v>
      </c>
      <c r="R3942" s="15">
        <f t="shared" si="8025"/>
        <v>38914.799999999996</v>
      </c>
      <c r="S3942" s="15">
        <f t="shared" si="8026"/>
        <v>4589.5999999999985</v>
      </c>
      <c r="T3942" s="15">
        <f t="shared" si="8027"/>
        <v>40166</v>
      </c>
      <c r="U3942" s="15">
        <f t="shared" si="8028"/>
        <v>41417.299999999996</v>
      </c>
      <c r="V3942" s="15">
        <f t="shared" ref="V3942:Z3943" si="8066">V3943</f>
        <v>0</v>
      </c>
      <c r="W3942" s="15">
        <f t="shared" si="8066"/>
        <v>0</v>
      </c>
      <c r="X3942" s="15">
        <f t="shared" si="8066"/>
        <v>0</v>
      </c>
      <c r="Y3942" s="15">
        <f t="shared" si="8066"/>
        <v>0</v>
      </c>
      <c r="Z3942" s="15">
        <f t="shared" si="8066"/>
        <v>0</v>
      </c>
      <c r="AA3942" s="15">
        <f t="shared" si="8020"/>
        <v>38914.799999999996</v>
      </c>
      <c r="AB3942" s="15">
        <f t="shared" si="8021"/>
        <v>40166</v>
      </c>
      <c r="AC3942" s="15">
        <f t="shared" si="8022"/>
        <v>41417.299999999996</v>
      </c>
      <c r="AD3942" s="15">
        <f t="shared" ref="AD3942:BK3943" si="8067">AD3943</f>
        <v>0</v>
      </c>
      <c r="AE3942" s="15">
        <f t="shared" si="8067"/>
        <v>0</v>
      </c>
      <c r="AF3942" s="15">
        <f t="shared" si="8067"/>
        <v>0</v>
      </c>
      <c r="AG3942" s="15">
        <f t="shared" si="8067"/>
        <v>0</v>
      </c>
      <c r="AH3942" s="15">
        <f t="shared" si="8067"/>
        <v>0</v>
      </c>
      <c r="AI3942" s="15">
        <f t="shared" si="8067"/>
        <v>0</v>
      </c>
      <c r="AJ3942" s="15">
        <f t="shared" si="8067"/>
        <v>0</v>
      </c>
      <c r="AK3942" s="15">
        <f t="shared" si="8000"/>
        <v>38914.799999999996</v>
      </c>
      <c r="AL3942" s="15">
        <f t="shared" si="8001"/>
        <v>40166</v>
      </c>
      <c r="AM3942" s="15">
        <f t="shared" si="8002"/>
        <v>41417.299999999996</v>
      </c>
      <c r="AN3942" s="15">
        <f t="shared" si="8067"/>
        <v>0</v>
      </c>
      <c r="AO3942" s="15">
        <f t="shared" si="8003"/>
        <v>38914.799999999996</v>
      </c>
      <c r="AP3942" s="15">
        <f t="shared" si="8067"/>
        <v>0</v>
      </c>
      <c r="AQ3942" s="15">
        <f t="shared" si="8067"/>
        <v>0</v>
      </c>
      <c r="AR3942" s="15">
        <f t="shared" si="8067"/>
        <v>0</v>
      </c>
      <c r="AS3942" s="15">
        <f t="shared" si="8067"/>
        <v>0</v>
      </c>
      <c r="AT3942" s="15">
        <f t="shared" si="8067"/>
        <v>0</v>
      </c>
      <c r="AU3942" s="15">
        <f t="shared" si="8067"/>
        <v>0</v>
      </c>
      <c r="AV3942" s="15">
        <f t="shared" si="8067"/>
        <v>0</v>
      </c>
      <c r="AW3942" s="15">
        <f t="shared" si="8067"/>
        <v>0</v>
      </c>
      <c r="AX3942" s="15">
        <f t="shared" si="8067"/>
        <v>0</v>
      </c>
      <c r="AY3942" s="15">
        <f t="shared" si="8067"/>
        <v>0</v>
      </c>
      <c r="AZ3942" s="15">
        <f t="shared" si="8067"/>
        <v>0</v>
      </c>
      <c r="BA3942" s="15">
        <f t="shared" si="8067"/>
        <v>0</v>
      </c>
      <c r="BB3942" s="15">
        <f t="shared" si="8067"/>
        <v>0</v>
      </c>
      <c r="BC3942" s="15">
        <f t="shared" si="8067"/>
        <v>0</v>
      </c>
      <c r="BD3942" s="15">
        <f t="shared" si="8067"/>
        <v>0</v>
      </c>
      <c r="BE3942" s="15">
        <f t="shared" si="8067"/>
        <v>0</v>
      </c>
      <c r="BF3942" s="15">
        <f t="shared" si="8047"/>
        <v>38914.799999999996</v>
      </c>
      <c r="BG3942" s="15">
        <f t="shared" si="8048"/>
        <v>40166</v>
      </c>
      <c r="BH3942" s="15">
        <f t="shared" si="8049"/>
        <v>41417.299999999996</v>
      </c>
      <c r="BI3942" s="15">
        <f t="shared" si="8067"/>
        <v>0</v>
      </c>
      <c r="BJ3942" s="15">
        <f t="shared" si="8054"/>
        <v>38914.799999999996</v>
      </c>
      <c r="BK3942" s="15">
        <f t="shared" si="8067"/>
        <v>0</v>
      </c>
    </row>
    <row r="3943" spans="1:63" x14ac:dyDescent="0.25">
      <c r="A3943" s="10" t="s">
        <v>773</v>
      </c>
      <c r="B3943" s="10" t="s">
        <v>190</v>
      </c>
      <c r="C3943" s="10" t="s">
        <v>8</v>
      </c>
      <c r="D3943" s="10" t="s">
        <v>778</v>
      </c>
      <c r="E3943" s="10"/>
      <c r="F3943" s="19" t="s">
        <v>779</v>
      </c>
      <c r="G3943" s="16">
        <f>G3944</f>
        <v>34712.1</v>
      </c>
      <c r="H3943" s="16">
        <f t="shared" si="8035"/>
        <v>4202.6999999999971</v>
      </c>
      <c r="I3943" s="16">
        <f>I3944</f>
        <v>38914.799999999996</v>
      </c>
      <c r="J3943" s="16">
        <f>J3944</f>
        <v>35576.400000000001</v>
      </c>
      <c r="K3943" s="16">
        <f t="shared" si="8036"/>
        <v>4589.5999999999985</v>
      </c>
      <c r="L3943" s="16">
        <f t="shared" si="8065"/>
        <v>40166</v>
      </c>
      <c r="M3943" s="16">
        <f t="shared" si="8065"/>
        <v>41417.299999999996</v>
      </c>
      <c r="N3943" s="16">
        <f t="shared" si="8065"/>
        <v>0</v>
      </c>
      <c r="O3943" s="16">
        <f t="shared" si="8065"/>
        <v>0</v>
      </c>
      <c r="P3943" s="16">
        <f t="shared" si="8065"/>
        <v>0</v>
      </c>
      <c r="Q3943" s="16">
        <f t="shared" si="8024"/>
        <v>4202.6999999999971</v>
      </c>
      <c r="R3943" s="16">
        <f t="shared" si="8025"/>
        <v>38914.799999999996</v>
      </c>
      <c r="S3943" s="16">
        <f t="shared" si="8026"/>
        <v>4589.5999999999985</v>
      </c>
      <c r="T3943" s="16">
        <f t="shared" si="8027"/>
        <v>40166</v>
      </c>
      <c r="U3943" s="16">
        <f t="shared" si="8028"/>
        <v>41417.299999999996</v>
      </c>
      <c r="V3943" s="16">
        <f t="shared" si="8066"/>
        <v>0</v>
      </c>
      <c r="W3943" s="16">
        <f t="shared" si="8066"/>
        <v>0</v>
      </c>
      <c r="X3943" s="16">
        <f t="shared" si="8066"/>
        <v>0</v>
      </c>
      <c r="Y3943" s="16">
        <f t="shared" si="8066"/>
        <v>0</v>
      </c>
      <c r="Z3943" s="16">
        <f t="shared" si="8066"/>
        <v>0</v>
      </c>
      <c r="AA3943" s="16">
        <f t="shared" si="8020"/>
        <v>38914.799999999996</v>
      </c>
      <c r="AB3943" s="16">
        <f t="shared" si="8021"/>
        <v>40166</v>
      </c>
      <c r="AC3943" s="16">
        <f t="shared" si="8022"/>
        <v>41417.299999999996</v>
      </c>
      <c r="AD3943" s="16">
        <f t="shared" si="8067"/>
        <v>0</v>
      </c>
      <c r="AE3943" s="16">
        <f t="shared" si="8067"/>
        <v>0</v>
      </c>
      <c r="AF3943" s="16">
        <f t="shared" si="8067"/>
        <v>0</v>
      </c>
      <c r="AG3943" s="16">
        <f t="shared" si="8067"/>
        <v>0</v>
      </c>
      <c r="AH3943" s="16">
        <f t="shared" si="8067"/>
        <v>0</v>
      </c>
      <c r="AI3943" s="16">
        <f t="shared" si="8067"/>
        <v>0</v>
      </c>
      <c r="AJ3943" s="16">
        <f t="shared" si="8067"/>
        <v>0</v>
      </c>
      <c r="AK3943" s="16">
        <f t="shared" si="8000"/>
        <v>38914.799999999996</v>
      </c>
      <c r="AL3943" s="16">
        <f t="shared" si="8001"/>
        <v>40166</v>
      </c>
      <c r="AM3943" s="16">
        <f t="shared" si="8002"/>
        <v>41417.299999999996</v>
      </c>
      <c r="AN3943" s="16">
        <f t="shared" si="8067"/>
        <v>0</v>
      </c>
      <c r="AO3943" s="16">
        <f t="shared" si="8003"/>
        <v>38914.799999999996</v>
      </c>
      <c r="AP3943" s="16">
        <f t="shared" si="8067"/>
        <v>0</v>
      </c>
      <c r="AQ3943" s="16">
        <f t="shared" si="8067"/>
        <v>0</v>
      </c>
      <c r="AR3943" s="16">
        <f t="shared" si="8067"/>
        <v>0</v>
      </c>
      <c r="AS3943" s="16">
        <f t="shared" si="8067"/>
        <v>0</v>
      </c>
      <c r="AT3943" s="16">
        <f t="shared" si="8067"/>
        <v>0</v>
      </c>
      <c r="AU3943" s="16">
        <f t="shared" si="8067"/>
        <v>0</v>
      </c>
      <c r="AV3943" s="16">
        <f t="shared" si="8067"/>
        <v>0</v>
      </c>
      <c r="AW3943" s="16">
        <f t="shared" si="8067"/>
        <v>0</v>
      </c>
      <c r="AX3943" s="16">
        <f t="shared" si="8067"/>
        <v>0</v>
      </c>
      <c r="AY3943" s="16">
        <f t="shared" si="8067"/>
        <v>0</v>
      </c>
      <c r="AZ3943" s="16">
        <f t="shared" si="8067"/>
        <v>0</v>
      </c>
      <c r="BA3943" s="16">
        <f t="shared" si="8067"/>
        <v>0</v>
      </c>
      <c r="BB3943" s="16">
        <f t="shared" si="8067"/>
        <v>0</v>
      </c>
      <c r="BC3943" s="16">
        <f t="shared" si="8067"/>
        <v>0</v>
      </c>
      <c r="BD3943" s="16">
        <f t="shared" si="8067"/>
        <v>0</v>
      </c>
      <c r="BE3943" s="16">
        <f t="shared" si="8067"/>
        <v>0</v>
      </c>
      <c r="BF3943" s="16">
        <f t="shared" si="8047"/>
        <v>38914.799999999996</v>
      </c>
      <c r="BG3943" s="16">
        <f t="shared" si="8048"/>
        <v>40166</v>
      </c>
      <c r="BH3943" s="16">
        <f t="shared" si="8049"/>
        <v>41417.299999999996</v>
      </c>
      <c r="BI3943" s="16">
        <f t="shared" si="8067"/>
        <v>0</v>
      </c>
      <c r="BJ3943" s="16">
        <f t="shared" si="8054"/>
        <v>38914.799999999996</v>
      </c>
      <c r="BK3943" s="16">
        <f t="shared" si="8067"/>
        <v>0</v>
      </c>
    </row>
    <row r="3944" spans="1:63" ht="78.75" x14ac:dyDescent="0.25">
      <c r="A3944" s="10" t="s">
        <v>773</v>
      </c>
      <c r="B3944" s="10" t="s">
        <v>190</v>
      </c>
      <c r="C3944" s="10" t="s">
        <v>8</v>
      </c>
      <c r="D3944" s="10" t="s">
        <v>780</v>
      </c>
      <c r="E3944" s="10"/>
      <c r="F3944" s="19" t="s">
        <v>781</v>
      </c>
      <c r="G3944" s="16">
        <f>G3945+G3948</f>
        <v>34712.1</v>
      </c>
      <c r="H3944" s="16">
        <f t="shared" si="8035"/>
        <v>4202.6999999999971</v>
      </c>
      <c r="I3944" s="16">
        <f>I3945+I3948</f>
        <v>38914.799999999996</v>
      </c>
      <c r="J3944" s="16">
        <f>J3945+J3948</f>
        <v>35576.400000000001</v>
      </c>
      <c r="K3944" s="16">
        <f t="shared" si="8036"/>
        <v>4589.5999999999985</v>
      </c>
      <c r="L3944" s="16">
        <f>L3945+L3948</f>
        <v>40166</v>
      </c>
      <c r="M3944" s="16">
        <f>M3945+M3948</f>
        <v>41417.299999999996</v>
      </c>
      <c r="N3944" s="16">
        <f>N3945+N3948</f>
        <v>0</v>
      </c>
      <c r="O3944" s="16">
        <f>O3945+O3948</f>
        <v>0</v>
      </c>
      <c r="P3944" s="16">
        <f>P3945+P3948</f>
        <v>0</v>
      </c>
      <c r="Q3944" s="16">
        <f t="shared" si="8024"/>
        <v>4202.6999999999971</v>
      </c>
      <c r="R3944" s="16">
        <f t="shared" si="8025"/>
        <v>38914.799999999996</v>
      </c>
      <c r="S3944" s="16">
        <f t="shared" si="8026"/>
        <v>4589.5999999999985</v>
      </c>
      <c r="T3944" s="16">
        <f t="shared" si="8027"/>
        <v>40166</v>
      </c>
      <c r="U3944" s="16">
        <f t="shared" si="8028"/>
        <v>41417.299999999996</v>
      </c>
      <c r="V3944" s="16">
        <f>V3945+V3948</f>
        <v>0</v>
      </c>
      <c r="W3944" s="16">
        <f>W3945+W3948</f>
        <v>0</v>
      </c>
      <c r="X3944" s="16">
        <f>X3945+X3948</f>
        <v>0</v>
      </c>
      <c r="Y3944" s="16">
        <f>Y3945+Y3948</f>
        <v>0</v>
      </c>
      <c r="Z3944" s="16">
        <f>Z3945+Z3948</f>
        <v>0</v>
      </c>
      <c r="AA3944" s="16">
        <f t="shared" si="8020"/>
        <v>38914.799999999996</v>
      </c>
      <c r="AB3944" s="16">
        <f t="shared" si="8021"/>
        <v>40166</v>
      </c>
      <c r="AC3944" s="16">
        <f t="shared" si="8022"/>
        <v>41417.299999999996</v>
      </c>
      <c r="AD3944" s="16">
        <f t="shared" ref="AD3944:AJ3944" si="8068">AD3945+AD3948</f>
        <v>0</v>
      </c>
      <c r="AE3944" s="16">
        <f t="shared" si="8068"/>
        <v>0</v>
      </c>
      <c r="AF3944" s="16">
        <f t="shared" si="8068"/>
        <v>0</v>
      </c>
      <c r="AG3944" s="16">
        <f t="shared" si="8068"/>
        <v>0</v>
      </c>
      <c r="AH3944" s="16">
        <f t="shared" si="8068"/>
        <v>0</v>
      </c>
      <c r="AI3944" s="16">
        <f t="shared" si="8068"/>
        <v>0</v>
      </c>
      <c r="AJ3944" s="16">
        <f t="shared" si="8068"/>
        <v>0</v>
      </c>
      <c r="AK3944" s="16">
        <f t="shared" si="8000"/>
        <v>38914.799999999996</v>
      </c>
      <c r="AL3944" s="16">
        <f t="shared" si="8001"/>
        <v>40166</v>
      </c>
      <c r="AM3944" s="16">
        <f t="shared" si="8002"/>
        <v>41417.299999999996</v>
      </c>
      <c r="AN3944" s="16">
        <f>AN3945+AN3948</f>
        <v>0</v>
      </c>
      <c r="AO3944" s="16">
        <f t="shared" si="8003"/>
        <v>38914.799999999996</v>
      </c>
      <c r="AP3944" s="16">
        <f t="shared" ref="AP3944:BK3944" si="8069">AP3945+AP3948</f>
        <v>0</v>
      </c>
      <c r="AQ3944" s="16">
        <f t="shared" si="8069"/>
        <v>0</v>
      </c>
      <c r="AR3944" s="16">
        <f t="shared" si="8069"/>
        <v>0</v>
      </c>
      <c r="AS3944" s="16">
        <f>AS3945+AS3948</f>
        <v>0</v>
      </c>
      <c r="AT3944" s="16">
        <f>AT3945+AT3948</f>
        <v>0</v>
      </c>
      <c r="AU3944" s="16">
        <f t="shared" si="8069"/>
        <v>0</v>
      </c>
      <c r="AV3944" s="16">
        <f t="shared" si="8069"/>
        <v>0</v>
      </c>
      <c r="AW3944" s="16">
        <f t="shared" si="8069"/>
        <v>0</v>
      </c>
      <c r="AX3944" s="16">
        <f t="shared" si="8069"/>
        <v>0</v>
      </c>
      <c r="AY3944" s="16">
        <f t="shared" si="8069"/>
        <v>0</v>
      </c>
      <c r="AZ3944" s="16">
        <f t="shared" si="8069"/>
        <v>0</v>
      </c>
      <c r="BA3944" s="16">
        <f>BA3945+BA3948</f>
        <v>0</v>
      </c>
      <c r="BB3944" s="16">
        <f>BB3945+BB3948</f>
        <v>0</v>
      </c>
      <c r="BC3944" s="16">
        <f t="shared" si="8069"/>
        <v>0</v>
      </c>
      <c r="BD3944" s="16">
        <f>BD3945+BD3948</f>
        <v>0</v>
      </c>
      <c r="BE3944" s="16">
        <f>BE3945+BE3948</f>
        <v>0</v>
      </c>
      <c r="BF3944" s="16">
        <f t="shared" si="8047"/>
        <v>38914.799999999996</v>
      </c>
      <c r="BG3944" s="16">
        <f t="shared" si="8048"/>
        <v>40166</v>
      </c>
      <c r="BH3944" s="16">
        <f t="shared" si="8049"/>
        <v>41417.299999999996</v>
      </c>
      <c r="BI3944" s="16">
        <f t="shared" ref="BI3944" si="8070">BI3945+BI3948</f>
        <v>0</v>
      </c>
      <c r="BJ3944" s="16">
        <f t="shared" si="8054"/>
        <v>38914.799999999996</v>
      </c>
      <c r="BK3944" s="16">
        <f t="shared" si="8069"/>
        <v>0</v>
      </c>
    </row>
    <row r="3945" spans="1:63" ht="47.25" x14ac:dyDescent="0.25">
      <c r="A3945" s="10" t="s">
        <v>773</v>
      </c>
      <c r="B3945" s="10" t="s">
        <v>190</v>
      </c>
      <c r="C3945" s="10" t="s">
        <v>8</v>
      </c>
      <c r="D3945" s="10" t="s">
        <v>780</v>
      </c>
      <c r="E3945" s="10" t="s">
        <v>50</v>
      </c>
      <c r="F3945" s="11" t="s">
        <v>21</v>
      </c>
      <c r="G3945" s="16">
        <f>G3946</f>
        <v>172.7</v>
      </c>
      <c r="H3945" s="16">
        <f t="shared" si="8035"/>
        <v>20.900000000000006</v>
      </c>
      <c r="I3945" s="16">
        <f>I3946</f>
        <v>193.6</v>
      </c>
      <c r="J3945" s="16">
        <f>J3946</f>
        <v>177</v>
      </c>
      <c r="K3945" s="16">
        <f t="shared" si="8036"/>
        <v>22.800000000000011</v>
      </c>
      <c r="L3945" s="16">
        <f t="shared" ref="L3945:P3946" si="8071">L3946</f>
        <v>199.8</v>
      </c>
      <c r="M3945" s="16">
        <f t="shared" si="8071"/>
        <v>206.1</v>
      </c>
      <c r="N3945" s="16">
        <f t="shared" si="8071"/>
        <v>0</v>
      </c>
      <c r="O3945" s="16">
        <f t="shared" si="8071"/>
        <v>0</v>
      </c>
      <c r="P3945" s="16">
        <f t="shared" si="8071"/>
        <v>0</v>
      </c>
      <c r="Q3945" s="16">
        <f t="shared" si="8024"/>
        <v>20.900000000000006</v>
      </c>
      <c r="R3945" s="16">
        <f t="shared" si="8025"/>
        <v>193.6</v>
      </c>
      <c r="S3945" s="16">
        <f t="shared" si="8026"/>
        <v>22.800000000000011</v>
      </c>
      <c r="T3945" s="16">
        <f t="shared" si="8027"/>
        <v>199.8</v>
      </c>
      <c r="U3945" s="16">
        <f t="shared" si="8028"/>
        <v>206.1</v>
      </c>
      <c r="V3945" s="16">
        <f t="shared" ref="V3945:Z3946" si="8072">V3946</f>
        <v>0</v>
      </c>
      <c r="W3945" s="16">
        <f t="shared" si="8072"/>
        <v>0</v>
      </c>
      <c r="X3945" s="16">
        <f t="shared" si="8072"/>
        <v>0</v>
      </c>
      <c r="Y3945" s="16">
        <f t="shared" si="8072"/>
        <v>0</v>
      </c>
      <c r="Z3945" s="16">
        <f t="shared" si="8072"/>
        <v>0</v>
      </c>
      <c r="AA3945" s="16">
        <f t="shared" si="8020"/>
        <v>193.6</v>
      </c>
      <c r="AB3945" s="16">
        <f t="shared" si="8021"/>
        <v>199.8</v>
      </c>
      <c r="AC3945" s="16">
        <f t="shared" si="8022"/>
        <v>206.1</v>
      </c>
      <c r="AD3945" s="16">
        <f t="shared" ref="AD3945:BK3946" si="8073">AD3946</f>
        <v>0</v>
      </c>
      <c r="AE3945" s="16">
        <f t="shared" si="8073"/>
        <v>0</v>
      </c>
      <c r="AF3945" s="16">
        <f t="shared" si="8073"/>
        <v>0</v>
      </c>
      <c r="AG3945" s="16">
        <f t="shared" si="8073"/>
        <v>0</v>
      </c>
      <c r="AH3945" s="16">
        <f t="shared" si="8073"/>
        <v>0</v>
      </c>
      <c r="AI3945" s="16">
        <f t="shared" si="8073"/>
        <v>0</v>
      </c>
      <c r="AJ3945" s="16">
        <f t="shared" si="8073"/>
        <v>0</v>
      </c>
      <c r="AK3945" s="16">
        <f t="shared" si="8000"/>
        <v>193.6</v>
      </c>
      <c r="AL3945" s="16">
        <f t="shared" si="8001"/>
        <v>199.8</v>
      </c>
      <c r="AM3945" s="16">
        <f t="shared" si="8002"/>
        <v>206.1</v>
      </c>
      <c r="AN3945" s="16">
        <f t="shared" si="8073"/>
        <v>0</v>
      </c>
      <c r="AO3945" s="16">
        <f t="shared" si="8003"/>
        <v>193.6</v>
      </c>
      <c r="AP3945" s="16">
        <f t="shared" si="8073"/>
        <v>0</v>
      </c>
      <c r="AQ3945" s="16">
        <f t="shared" si="8073"/>
        <v>0</v>
      </c>
      <c r="AR3945" s="16">
        <f t="shared" si="8073"/>
        <v>0</v>
      </c>
      <c r="AS3945" s="16">
        <f t="shared" si="8073"/>
        <v>0</v>
      </c>
      <c r="AT3945" s="16">
        <f t="shared" si="8073"/>
        <v>0</v>
      </c>
      <c r="AU3945" s="16">
        <f t="shared" si="8073"/>
        <v>0</v>
      </c>
      <c r="AV3945" s="16">
        <f t="shared" si="8073"/>
        <v>0</v>
      </c>
      <c r="AW3945" s="16">
        <f t="shared" si="8073"/>
        <v>0</v>
      </c>
      <c r="AX3945" s="16">
        <f t="shared" si="8073"/>
        <v>0</v>
      </c>
      <c r="AY3945" s="16">
        <f t="shared" si="8073"/>
        <v>0</v>
      </c>
      <c r="AZ3945" s="16">
        <f t="shared" si="8073"/>
        <v>0</v>
      </c>
      <c r="BA3945" s="16">
        <f t="shared" si="8073"/>
        <v>0</v>
      </c>
      <c r="BB3945" s="16">
        <f t="shared" si="8073"/>
        <v>0</v>
      </c>
      <c r="BC3945" s="16">
        <f t="shared" si="8073"/>
        <v>0</v>
      </c>
      <c r="BD3945" s="16">
        <f t="shared" si="8073"/>
        <v>0</v>
      </c>
      <c r="BE3945" s="16">
        <f t="shared" si="8073"/>
        <v>0</v>
      </c>
      <c r="BF3945" s="16">
        <f t="shared" si="8047"/>
        <v>193.6</v>
      </c>
      <c r="BG3945" s="16">
        <f t="shared" si="8048"/>
        <v>199.8</v>
      </c>
      <c r="BH3945" s="16">
        <f t="shared" si="8049"/>
        <v>206.1</v>
      </c>
      <c r="BI3945" s="16">
        <f t="shared" si="8073"/>
        <v>0</v>
      </c>
      <c r="BJ3945" s="16">
        <f t="shared" si="8054"/>
        <v>193.6</v>
      </c>
      <c r="BK3945" s="16">
        <f t="shared" si="8073"/>
        <v>0</v>
      </c>
    </row>
    <row r="3946" spans="1:63" ht="47.25" x14ac:dyDescent="0.25">
      <c r="A3946" s="10" t="s">
        <v>773</v>
      </c>
      <c r="B3946" s="10" t="s">
        <v>190</v>
      </c>
      <c r="C3946" s="10" t="s">
        <v>8</v>
      </c>
      <c r="D3946" s="10" t="s">
        <v>780</v>
      </c>
      <c r="E3946" s="10" t="s">
        <v>51</v>
      </c>
      <c r="F3946" s="11" t="s">
        <v>22</v>
      </c>
      <c r="G3946" s="16">
        <f>G3947</f>
        <v>172.7</v>
      </c>
      <c r="H3946" s="16">
        <f t="shared" si="8035"/>
        <v>20.900000000000006</v>
      </c>
      <c r="I3946" s="16">
        <f>I3947</f>
        <v>193.6</v>
      </c>
      <c r="J3946" s="16">
        <f>J3947</f>
        <v>177</v>
      </c>
      <c r="K3946" s="16">
        <f t="shared" si="8036"/>
        <v>22.800000000000011</v>
      </c>
      <c r="L3946" s="16">
        <f t="shared" si="8071"/>
        <v>199.8</v>
      </c>
      <c r="M3946" s="16">
        <f t="shared" si="8071"/>
        <v>206.1</v>
      </c>
      <c r="N3946" s="16">
        <f t="shared" si="8071"/>
        <v>0</v>
      </c>
      <c r="O3946" s="16">
        <f t="shared" si="8071"/>
        <v>0</v>
      </c>
      <c r="P3946" s="16">
        <f t="shared" si="8071"/>
        <v>0</v>
      </c>
      <c r="Q3946" s="16">
        <f t="shared" si="8024"/>
        <v>20.900000000000006</v>
      </c>
      <c r="R3946" s="16">
        <f t="shared" si="8025"/>
        <v>193.6</v>
      </c>
      <c r="S3946" s="16">
        <f t="shared" si="8026"/>
        <v>22.800000000000011</v>
      </c>
      <c r="T3946" s="16">
        <f t="shared" si="8027"/>
        <v>199.8</v>
      </c>
      <c r="U3946" s="16">
        <f t="shared" si="8028"/>
        <v>206.1</v>
      </c>
      <c r="V3946" s="16">
        <f t="shared" si="8072"/>
        <v>0</v>
      </c>
      <c r="W3946" s="16">
        <f t="shared" si="8072"/>
        <v>0</v>
      </c>
      <c r="X3946" s="16">
        <f t="shared" si="8072"/>
        <v>0</v>
      </c>
      <c r="Y3946" s="16">
        <f t="shared" si="8072"/>
        <v>0</v>
      </c>
      <c r="Z3946" s="16">
        <f t="shared" si="8072"/>
        <v>0</v>
      </c>
      <c r="AA3946" s="16">
        <f t="shared" si="8020"/>
        <v>193.6</v>
      </c>
      <c r="AB3946" s="16">
        <f t="shared" si="8021"/>
        <v>199.8</v>
      </c>
      <c r="AC3946" s="16">
        <f t="shared" si="8022"/>
        <v>206.1</v>
      </c>
      <c r="AD3946" s="16">
        <f t="shared" si="8073"/>
        <v>0</v>
      </c>
      <c r="AE3946" s="16">
        <f t="shared" si="8073"/>
        <v>0</v>
      </c>
      <c r="AF3946" s="16">
        <f t="shared" si="8073"/>
        <v>0</v>
      </c>
      <c r="AG3946" s="16">
        <f t="shared" si="8073"/>
        <v>0</v>
      </c>
      <c r="AH3946" s="16">
        <f t="shared" si="8073"/>
        <v>0</v>
      </c>
      <c r="AI3946" s="16">
        <f t="shared" si="8073"/>
        <v>0</v>
      </c>
      <c r="AJ3946" s="16">
        <f t="shared" si="8073"/>
        <v>0</v>
      </c>
      <c r="AK3946" s="16">
        <f t="shared" si="8000"/>
        <v>193.6</v>
      </c>
      <c r="AL3946" s="16">
        <f t="shared" si="8001"/>
        <v>199.8</v>
      </c>
      <c r="AM3946" s="16">
        <f t="shared" si="8002"/>
        <v>206.1</v>
      </c>
      <c r="AN3946" s="16">
        <f t="shared" si="8073"/>
        <v>0</v>
      </c>
      <c r="AO3946" s="16">
        <f t="shared" si="8003"/>
        <v>193.6</v>
      </c>
      <c r="AP3946" s="16">
        <f t="shared" si="8073"/>
        <v>0</v>
      </c>
      <c r="AQ3946" s="16">
        <f t="shared" si="8073"/>
        <v>0</v>
      </c>
      <c r="AR3946" s="16">
        <f t="shared" si="8073"/>
        <v>0</v>
      </c>
      <c r="AS3946" s="16">
        <f t="shared" si="8073"/>
        <v>0</v>
      </c>
      <c r="AT3946" s="16">
        <f t="shared" si="8073"/>
        <v>0</v>
      </c>
      <c r="AU3946" s="16">
        <f t="shared" si="8073"/>
        <v>0</v>
      </c>
      <c r="AV3946" s="16">
        <f t="shared" si="8073"/>
        <v>0</v>
      </c>
      <c r="AW3946" s="16">
        <f t="shared" si="8073"/>
        <v>0</v>
      </c>
      <c r="AX3946" s="16">
        <f t="shared" si="8073"/>
        <v>0</v>
      </c>
      <c r="AY3946" s="16">
        <f t="shared" si="8073"/>
        <v>0</v>
      </c>
      <c r="AZ3946" s="16">
        <f t="shared" si="8073"/>
        <v>0</v>
      </c>
      <c r="BA3946" s="16">
        <f t="shared" si="8073"/>
        <v>0</v>
      </c>
      <c r="BB3946" s="16">
        <f t="shared" si="8073"/>
        <v>0</v>
      </c>
      <c r="BC3946" s="16">
        <f t="shared" si="8073"/>
        <v>0</v>
      </c>
      <c r="BD3946" s="16">
        <f t="shared" si="8073"/>
        <v>0</v>
      </c>
      <c r="BE3946" s="16">
        <f t="shared" si="8073"/>
        <v>0</v>
      </c>
      <c r="BF3946" s="16">
        <f t="shared" si="8047"/>
        <v>193.6</v>
      </c>
      <c r="BG3946" s="16">
        <f t="shared" si="8048"/>
        <v>199.8</v>
      </c>
      <c r="BH3946" s="16">
        <f t="shared" si="8049"/>
        <v>206.1</v>
      </c>
      <c r="BI3946" s="16">
        <f t="shared" si="8073"/>
        <v>0</v>
      </c>
      <c r="BJ3946" s="16">
        <f t="shared" si="8054"/>
        <v>193.6</v>
      </c>
      <c r="BK3946" s="16">
        <f t="shared" si="8073"/>
        <v>0</v>
      </c>
    </row>
    <row r="3947" spans="1:63" ht="31.5" x14ac:dyDescent="0.25">
      <c r="A3947" s="10" t="s">
        <v>773</v>
      </c>
      <c r="B3947" s="10" t="s">
        <v>190</v>
      </c>
      <c r="C3947" s="10" t="s">
        <v>8</v>
      </c>
      <c r="D3947" s="10" t="s">
        <v>780</v>
      </c>
      <c r="E3947" s="10" t="s">
        <v>52</v>
      </c>
      <c r="F3947" s="11" t="s">
        <v>23</v>
      </c>
      <c r="G3947" s="16">
        <v>172.7</v>
      </c>
      <c r="H3947" s="16">
        <f t="shared" si="8035"/>
        <v>20.900000000000006</v>
      </c>
      <c r="I3947" s="16">
        <v>193.6</v>
      </c>
      <c r="J3947" s="16">
        <v>177</v>
      </c>
      <c r="K3947" s="16">
        <f t="shared" si="8036"/>
        <v>22.800000000000011</v>
      </c>
      <c r="L3947" s="16">
        <v>199.8</v>
      </c>
      <c r="M3947" s="16">
        <v>206.1</v>
      </c>
      <c r="N3947" s="16"/>
      <c r="O3947" s="16"/>
      <c r="P3947" s="16"/>
      <c r="Q3947" s="16">
        <f t="shared" si="8024"/>
        <v>20.900000000000006</v>
      </c>
      <c r="R3947" s="16">
        <f t="shared" si="8025"/>
        <v>193.6</v>
      </c>
      <c r="S3947" s="16">
        <f t="shared" si="8026"/>
        <v>22.800000000000011</v>
      </c>
      <c r="T3947" s="16">
        <f t="shared" si="8027"/>
        <v>199.8</v>
      </c>
      <c r="U3947" s="16">
        <f t="shared" si="8028"/>
        <v>206.1</v>
      </c>
      <c r="V3947" s="16"/>
      <c r="W3947" s="16"/>
      <c r="X3947" s="16"/>
      <c r="Y3947" s="16"/>
      <c r="Z3947" s="16"/>
      <c r="AA3947" s="16">
        <f t="shared" si="8020"/>
        <v>193.6</v>
      </c>
      <c r="AB3947" s="16">
        <f t="shared" si="8021"/>
        <v>199.8</v>
      </c>
      <c r="AC3947" s="16">
        <f t="shared" si="8022"/>
        <v>206.1</v>
      </c>
      <c r="AD3947" s="16"/>
      <c r="AE3947" s="16"/>
      <c r="AF3947" s="16"/>
      <c r="AG3947" s="16"/>
      <c r="AH3947" s="16"/>
      <c r="AI3947" s="16"/>
      <c r="AJ3947" s="16"/>
      <c r="AK3947" s="16">
        <f t="shared" si="8000"/>
        <v>193.6</v>
      </c>
      <c r="AL3947" s="16">
        <f t="shared" si="8001"/>
        <v>199.8</v>
      </c>
      <c r="AM3947" s="16">
        <f t="shared" si="8002"/>
        <v>206.1</v>
      </c>
      <c r="AN3947" s="16"/>
      <c r="AO3947" s="16">
        <f t="shared" si="8003"/>
        <v>193.6</v>
      </c>
      <c r="AP3947" s="16"/>
      <c r="AQ3947" s="16"/>
      <c r="AR3947" s="16"/>
      <c r="AS3947" s="16"/>
      <c r="AT3947" s="16"/>
      <c r="AU3947" s="16"/>
      <c r="AV3947" s="16"/>
      <c r="AW3947" s="16"/>
      <c r="AX3947" s="16"/>
      <c r="AY3947" s="16"/>
      <c r="AZ3947" s="16"/>
      <c r="BA3947" s="16"/>
      <c r="BB3947" s="16"/>
      <c r="BC3947" s="16"/>
      <c r="BD3947" s="16"/>
      <c r="BE3947" s="16"/>
      <c r="BF3947" s="16">
        <f t="shared" si="8047"/>
        <v>193.6</v>
      </c>
      <c r="BG3947" s="16">
        <f t="shared" si="8048"/>
        <v>199.8</v>
      </c>
      <c r="BH3947" s="16">
        <f t="shared" si="8049"/>
        <v>206.1</v>
      </c>
      <c r="BI3947" s="16"/>
      <c r="BJ3947" s="16">
        <f t="shared" si="8054"/>
        <v>193.6</v>
      </c>
      <c r="BK3947" s="16"/>
    </row>
    <row r="3948" spans="1:63" ht="31.5" x14ac:dyDescent="0.25">
      <c r="A3948" s="10" t="s">
        <v>773</v>
      </c>
      <c r="B3948" s="10" t="s">
        <v>190</v>
      </c>
      <c r="C3948" s="10" t="s">
        <v>8</v>
      </c>
      <c r="D3948" s="10" t="s">
        <v>780</v>
      </c>
      <c r="E3948" s="10" t="s">
        <v>303</v>
      </c>
      <c r="F3948" s="11" t="s">
        <v>187</v>
      </c>
      <c r="G3948" s="16">
        <f>G3949</f>
        <v>34539.4</v>
      </c>
      <c r="H3948" s="16">
        <f t="shared" si="8035"/>
        <v>4181.7999999999956</v>
      </c>
      <c r="I3948" s="16">
        <f>I3949</f>
        <v>38721.199999999997</v>
      </c>
      <c r="J3948" s="16">
        <f>J3949</f>
        <v>35399.4</v>
      </c>
      <c r="K3948" s="16">
        <f t="shared" si="8036"/>
        <v>4566.7999999999956</v>
      </c>
      <c r="L3948" s="16">
        <f t="shared" ref="L3948:P3949" si="8074">L3949</f>
        <v>39966.199999999997</v>
      </c>
      <c r="M3948" s="16">
        <f t="shared" si="8074"/>
        <v>41211.199999999997</v>
      </c>
      <c r="N3948" s="16">
        <f t="shared" si="8074"/>
        <v>0</v>
      </c>
      <c r="O3948" s="16">
        <f t="shared" si="8074"/>
        <v>0</v>
      </c>
      <c r="P3948" s="16">
        <f t="shared" si="8074"/>
        <v>0</v>
      </c>
      <c r="Q3948" s="16">
        <f t="shared" si="8024"/>
        <v>4181.7999999999956</v>
      </c>
      <c r="R3948" s="16">
        <f t="shared" si="8025"/>
        <v>38721.199999999997</v>
      </c>
      <c r="S3948" s="16">
        <f t="shared" si="8026"/>
        <v>4566.7999999999956</v>
      </c>
      <c r="T3948" s="16">
        <f t="shared" si="8027"/>
        <v>39966.199999999997</v>
      </c>
      <c r="U3948" s="16">
        <f t="shared" si="8028"/>
        <v>41211.199999999997</v>
      </c>
      <c r="V3948" s="16">
        <f t="shared" ref="V3948:Z3949" si="8075">V3949</f>
        <v>0</v>
      </c>
      <c r="W3948" s="16">
        <f t="shared" si="8075"/>
        <v>0</v>
      </c>
      <c r="X3948" s="16">
        <f t="shared" si="8075"/>
        <v>0</v>
      </c>
      <c r="Y3948" s="16">
        <f t="shared" si="8075"/>
        <v>0</v>
      </c>
      <c r="Z3948" s="16">
        <f t="shared" si="8075"/>
        <v>0</v>
      </c>
      <c r="AA3948" s="16">
        <f t="shared" si="8020"/>
        <v>38721.199999999997</v>
      </c>
      <c r="AB3948" s="16">
        <f t="shared" si="8021"/>
        <v>39966.199999999997</v>
      </c>
      <c r="AC3948" s="16">
        <f t="shared" si="8022"/>
        <v>41211.199999999997</v>
      </c>
      <c r="AD3948" s="16">
        <f t="shared" ref="AD3948:BK3949" si="8076">AD3949</f>
        <v>0</v>
      </c>
      <c r="AE3948" s="16">
        <f t="shared" si="8076"/>
        <v>0</v>
      </c>
      <c r="AF3948" s="16">
        <f t="shared" si="8076"/>
        <v>0</v>
      </c>
      <c r="AG3948" s="16">
        <f t="shared" si="8076"/>
        <v>0</v>
      </c>
      <c r="AH3948" s="16">
        <f t="shared" si="8076"/>
        <v>0</v>
      </c>
      <c r="AI3948" s="16">
        <f t="shared" si="8076"/>
        <v>0</v>
      </c>
      <c r="AJ3948" s="16">
        <f t="shared" si="8076"/>
        <v>0</v>
      </c>
      <c r="AK3948" s="16">
        <f t="shared" si="8000"/>
        <v>38721.199999999997</v>
      </c>
      <c r="AL3948" s="16">
        <f t="shared" si="8001"/>
        <v>39966.199999999997</v>
      </c>
      <c r="AM3948" s="16">
        <f t="shared" si="8002"/>
        <v>41211.199999999997</v>
      </c>
      <c r="AN3948" s="16">
        <f t="shared" si="8076"/>
        <v>0</v>
      </c>
      <c r="AO3948" s="16">
        <f t="shared" si="8003"/>
        <v>38721.199999999997</v>
      </c>
      <c r="AP3948" s="16">
        <f t="shared" si="8076"/>
        <v>0</v>
      </c>
      <c r="AQ3948" s="16">
        <f t="shared" si="8076"/>
        <v>0</v>
      </c>
      <c r="AR3948" s="16">
        <f t="shared" si="8076"/>
        <v>0</v>
      </c>
      <c r="AS3948" s="16">
        <f t="shared" si="8076"/>
        <v>0</v>
      </c>
      <c r="AT3948" s="16">
        <f t="shared" si="8076"/>
        <v>0</v>
      </c>
      <c r="AU3948" s="16">
        <f t="shared" si="8076"/>
        <v>0</v>
      </c>
      <c r="AV3948" s="16">
        <f t="shared" si="8076"/>
        <v>0</v>
      </c>
      <c r="AW3948" s="16">
        <f t="shared" si="8076"/>
        <v>0</v>
      </c>
      <c r="AX3948" s="16">
        <f t="shared" si="8076"/>
        <v>0</v>
      </c>
      <c r="AY3948" s="16">
        <f t="shared" si="8076"/>
        <v>0</v>
      </c>
      <c r="AZ3948" s="16">
        <f t="shared" si="8076"/>
        <v>0</v>
      </c>
      <c r="BA3948" s="16">
        <f t="shared" si="8076"/>
        <v>0</v>
      </c>
      <c r="BB3948" s="16">
        <f t="shared" si="8076"/>
        <v>0</v>
      </c>
      <c r="BC3948" s="16">
        <f t="shared" si="8076"/>
        <v>0</v>
      </c>
      <c r="BD3948" s="16">
        <f t="shared" si="8076"/>
        <v>0</v>
      </c>
      <c r="BE3948" s="16">
        <f t="shared" si="8076"/>
        <v>0</v>
      </c>
      <c r="BF3948" s="16">
        <f t="shared" si="8047"/>
        <v>38721.199999999997</v>
      </c>
      <c r="BG3948" s="16">
        <f t="shared" si="8048"/>
        <v>39966.199999999997</v>
      </c>
      <c r="BH3948" s="16">
        <f t="shared" si="8049"/>
        <v>41211.199999999997</v>
      </c>
      <c r="BI3948" s="16">
        <f t="shared" si="8076"/>
        <v>0</v>
      </c>
      <c r="BJ3948" s="16">
        <f t="shared" si="8054"/>
        <v>38721.199999999997</v>
      </c>
      <c r="BK3948" s="16">
        <f t="shared" si="8076"/>
        <v>0</v>
      </c>
    </row>
    <row r="3949" spans="1:63" ht="31.5" x14ac:dyDescent="0.25">
      <c r="A3949" s="10" t="s">
        <v>773</v>
      </c>
      <c r="B3949" s="10" t="s">
        <v>190</v>
      </c>
      <c r="C3949" s="10" t="s">
        <v>8</v>
      </c>
      <c r="D3949" s="10" t="s">
        <v>780</v>
      </c>
      <c r="E3949" s="10" t="s">
        <v>782</v>
      </c>
      <c r="F3949" s="11" t="s">
        <v>351</v>
      </c>
      <c r="G3949" s="16">
        <f>G3950</f>
        <v>34539.4</v>
      </c>
      <c r="H3949" s="16">
        <f t="shared" si="8035"/>
        <v>4181.7999999999956</v>
      </c>
      <c r="I3949" s="16">
        <f>I3950</f>
        <v>38721.199999999997</v>
      </c>
      <c r="J3949" s="16">
        <f>J3950</f>
        <v>35399.4</v>
      </c>
      <c r="K3949" s="16">
        <f t="shared" si="8036"/>
        <v>4566.7999999999956</v>
      </c>
      <c r="L3949" s="16">
        <f t="shared" si="8074"/>
        <v>39966.199999999997</v>
      </c>
      <c r="M3949" s="16">
        <f t="shared" si="8074"/>
        <v>41211.199999999997</v>
      </c>
      <c r="N3949" s="16">
        <f t="shared" si="8074"/>
        <v>0</v>
      </c>
      <c r="O3949" s="16">
        <f t="shared" si="8074"/>
        <v>0</v>
      </c>
      <c r="P3949" s="16">
        <f t="shared" si="8074"/>
        <v>0</v>
      </c>
      <c r="Q3949" s="16">
        <f t="shared" si="8024"/>
        <v>4181.7999999999956</v>
      </c>
      <c r="R3949" s="16">
        <f t="shared" si="8025"/>
        <v>38721.199999999997</v>
      </c>
      <c r="S3949" s="16">
        <f t="shared" si="8026"/>
        <v>4566.7999999999956</v>
      </c>
      <c r="T3949" s="16">
        <f t="shared" si="8027"/>
        <v>39966.199999999997</v>
      </c>
      <c r="U3949" s="16">
        <f t="shared" si="8028"/>
        <v>41211.199999999997</v>
      </c>
      <c r="V3949" s="16">
        <f t="shared" si="8075"/>
        <v>0</v>
      </c>
      <c r="W3949" s="16">
        <f t="shared" si="8075"/>
        <v>0</v>
      </c>
      <c r="X3949" s="16">
        <f t="shared" si="8075"/>
        <v>0</v>
      </c>
      <c r="Y3949" s="16">
        <f t="shared" si="8075"/>
        <v>0</v>
      </c>
      <c r="Z3949" s="16">
        <f t="shared" si="8075"/>
        <v>0</v>
      </c>
      <c r="AA3949" s="16">
        <f t="shared" si="8020"/>
        <v>38721.199999999997</v>
      </c>
      <c r="AB3949" s="16">
        <f t="shared" si="8021"/>
        <v>39966.199999999997</v>
      </c>
      <c r="AC3949" s="16">
        <f t="shared" si="8022"/>
        <v>41211.199999999997</v>
      </c>
      <c r="AD3949" s="16">
        <f t="shared" si="8076"/>
        <v>0</v>
      </c>
      <c r="AE3949" s="16">
        <f t="shared" si="8076"/>
        <v>0</v>
      </c>
      <c r="AF3949" s="16">
        <f t="shared" si="8076"/>
        <v>0</v>
      </c>
      <c r="AG3949" s="16">
        <f t="shared" si="8076"/>
        <v>0</v>
      </c>
      <c r="AH3949" s="16">
        <f t="shared" si="8076"/>
        <v>0</v>
      </c>
      <c r="AI3949" s="16">
        <f t="shared" si="8076"/>
        <v>0</v>
      </c>
      <c r="AJ3949" s="16">
        <f t="shared" si="8076"/>
        <v>0</v>
      </c>
      <c r="AK3949" s="16">
        <f t="shared" si="8000"/>
        <v>38721.199999999997</v>
      </c>
      <c r="AL3949" s="16">
        <f t="shared" si="8001"/>
        <v>39966.199999999997</v>
      </c>
      <c r="AM3949" s="16">
        <f t="shared" si="8002"/>
        <v>41211.199999999997</v>
      </c>
      <c r="AN3949" s="16">
        <f t="shared" si="8076"/>
        <v>0</v>
      </c>
      <c r="AO3949" s="16">
        <f t="shared" si="8003"/>
        <v>38721.199999999997</v>
      </c>
      <c r="AP3949" s="16">
        <f t="shared" si="8076"/>
        <v>0</v>
      </c>
      <c r="AQ3949" s="16">
        <f t="shared" si="8076"/>
        <v>0</v>
      </c>
      <c r="AR3949" s="16">
        <f t="shared" si="8076"/>
        <v>0</v>
      </c>
      <c r="AS3949" s="16">
        <f t="shared" si="8076"/>
        <v>0</v>
      </c>
      <c r="AT3949" s="16">
        <f t="shared" si="8076"/>
        <v>0</v>
      </c>
      <c r="AU3949" s="16">
        <f t="shared" si="8076"/>
        <v>0</v>
      </c>
      <c r="AV3949" s="16">
        <f t="shared" si="8076"/>
        <v>0</v>
      </c>
      <c r="AW3949" s="16">
        <f t="shared" si="8076"/>
        <v>0</v>
      </c>
      <c r="AX3949" s="16">
        <f t="shared" si="8076"/>
        <v>0</v>
      </c>
      <c r="AY3949" s="16">
        <f t="shared" si="8076"/>
        <v>0</v>
      </c>
      <c r="AZ3949" s="16">
        <f t="shared" si="8076"/>
        <v>0</v>
      </c>
      <c r="BA3949" s="16">
        <f t="shared" si="8076"/>
        <v>0</v>
      </c>
      <c r="BB3949" s="16">
        <f t="shared" si="8076"/>
        <v>0</v>
      </c>
      <c r="BC3949" s="16">
        <f t="shared" si="8076"/>
        <v>0</v>
      </c>
      <c r="BD3949" s="16">
        <f t="shared" si="8076"/>
        <v>0</v>
      </c>
      <c r="BE3949" s="16">
        <f t="shared" si="8076"/>
        <v>0</v>
      </c>
      <c r="BF3949" s="16">
        <f t="shared" si="8047"/>
        <v>38721.199999999997</v>
      </c>
      <c r="BG3949" s="16">
        <f t="shared" si="8048"/>
        <v>39966.199999999997</v>
      </c>
      <c r="BH3949" s="16">
        <f t="shared" si="8049"/>
        <v>41211.199999999997</v>
      </c>
      <c r="BI3949" s="16">
        <f t="shared" si="8076"/>
        <v>0</v>
      </c>
      <c r="BJ3949" s="16">
        <f t="shared" si="8054"/>
        <v>38721.199999999997</v>
      </c>
      <c r="BK3949" s="16">
        <f t="shared" si="8076"/>
        <v>0</v>
      </c>
    </row>
    <row r="3950" spans="1:63" ht="47.25" x14ac:dyDescent="0.25">
      <c r="A3950" s="10" t="s">
        <v>773</v>
      </c>
      <c r="B3950" s="10" t="s">
        <v>190</v>
      </c>
      <c r="C3950" s="10" t="s">
        <v>8</v>
      </c>
      <c r="D3950" s="10" t="s">
        <v>780</v>
      </c>
      <c r="E3950" s="10" t="s">
        <v>783</v>
      </c>
      <c r="F3950" s="11" t="s">
        <v>784</v>
      </c>
      <c r="G3950" s="16">
        <v>34539.4</v>
      </c>
      <c r="H3950" s="16">
        <f t="shared" si="8035"/>
        <v>4181.7999999999956</v>
      </c>
      <c r="I3950" s="16">
        <v>38721.199999999997</v>
      </c>
      <c r="J3950" s="16">
        <v>35399.4</v>
      </c>
      <c r="K3950" s="16">
        <f t="shared" si="8036"/>
        <v>4566.7999999999956</v>
      </c>
      <c r="L3950" s="16">
        <v>39966.199999999997</v>
      </c>
      <c r="M3950" s="16">
        <v>41211.199999999997</v>
      </c>
      <c r="N3950" s="16"/>
      <c r="O3950" s="16"/>
      <c r="P3950" s="16"/>
      <c r="Q3950" s="16">
        <f t="shared" si="8024"/>
        <v>4181.7999999999956</v>
      </c>
      <c r="R3950" s="16">
        <f t="shared" si="8025"/>
        <v>38721.199999999997</v>
      </c>
      <c r="S3950" s="16">
        <f t="shared" si="8026"/>
        <v>4566.7999999999956</v>
      </c>
      <c r="T3950" s="16">
        <f t="shared" si="8027"/>
        <v>39966.199999999997</v>
      </c>
      <c r="U3950" s="16">
        <f t="shared" si="8028"/>
        <v>41211.199999999997</v>
      </c>
      <c r="V3950" s="16"/>
      <c r="W3950" s="16"/>
      <c r="X3950" s="16"/>
      <c r="Y3950" s="16"/>
      <c r="Z3950" s="16"/>
      <c r="AA3950" s="16">
        <f t="shared" si="8020"/>
        <v>38721.199999999997</v>
      </c>
      <c r="AB3950" s="16">
        <f t="shared" si="8021"/>
        <v>39966.199999999997</v>
      </c>
      <c r="AC3950" s="16">
        <f t="shared" si="8022"/>
        <v>41211.199999999997</v>
      </c>
      <c r="AD3950" s="16"/>
      <c r="AE3950" s="16"/>
      <c r="AF3950" s="16"/>
      <c r="AG3950" s="16"/>
      <c r="AH3950" s="16"/>
      <c r="AI3950" s="16"/>
      <c r="AJ3950" s="16"/>
      <c r="AK3950" s="16">
        <f t="shared" si="8000"/>
        <v>38721.199999999997</v>
      </c>
      <c r="AL3950" s="16">
        <f t="shared" si="8001"/>
        <v>39966.199999999997</v>
      </c>
      <c r="AM3950" s="16">
        <f t="shared" si="8002"/>
        <v>41211.199999999997</v>
      </c>
      <c r="AN3950" s="16"/>
      <c r="AO3950" s="16">
        <f t="shared" si="8003"/>
        <v>38721.199999999997</v>
      </c>
      <c r="AP3950" s="16"/>
      <c r="AQ3950" s="16"/>
      <c r="AR3950" s="16"/>
      <c r="AS3950" s="16"/>
      <c r="AT3950" s="16"/>
      <c r="AU3950" s="16"/>
      <c r="AV3950" s="16"/>
      <c r="AW3950" s="16"/>
      <c r="AX3950" s="16"/>
      <c r="AY3950" s="16"/>
      <c r="AZ3950" s="16"/>
      <c r="BA3950" s="16"/>
      <c r="BB3950" s="16"/>
      <c r="BC3950" s="16"/>
      <c r="BD3950" s="16"/>
      <c r="BE3950" s="16"/>
      <c r="BF3950" s="16">
        <f t="shared" si="8047"/>
        <v>38721.199999999997</v>
      </c>
      <c r="BG3950" s="16">
        <f t="shared" si="8048"/>
        <v>39966.199999999997</v>
      </c>
      <c r="BH3950" s="16">
        <f t="shared" si="8049"/>
        <v>41211.199999999997</v>
      </c>
      <c r="BI3950" s="16"/>
      <c r="BJ3950" s="16">
        <f t="shared" si="8054"/>
        <v>38721.199999999997</v>
      </c>
      <c r="BK3950" s="16"/>
    </row>
    <row r="3951" spans="1:63" s="47" customFormat="1" x14ac:dyDescent="0.25">
      <c r="A3951" s="8" t="s">
        <v>773</v>
      </c>
      <c r="B3951" s="8" t="s">
        <v>190</v>
      </c>
      <c r="C3951" s="8" t="s">
        <v>121</v>
      </c>
      <c r="D3951" s="8"/>
      <c r="E3951" s="8"/>
      <c r="F3951" s="9" t="s">
        <v>192</v>
      </c>
      <c r="G3951" s="15">
        <f>G3952+G3966</f>
        <v>987109.10000000009</v>
      </c>
      <c r="H3951" s="15">
        <f t="shared" si="8035"/>
        <v>883228.2</v>
      </c>
      <c r="I3951" s="15">
        <f>I3952+I3966</f>
        <v>1870337.3</v>
      </c>
      <c r="J3951" s="15">
        <f>J3952+J3966</f>
        <v>1021972.4</v>
      </c>
      <c r="K3951" s="15">
        <f t="shared" si="8036"/>
        <v>848581.29999999993</v>
      </c>
      <c r="L3951" s="15">
        <f>L3952+L3966</f>
        <v>1870553.7</v>
      </c>
      <c r="M3951" s="15">
        <f>M3952+M3966</f>
        <v>1771610.7</v>
      </c>
      <c r="N3951" s="15">
        <f>N3952+N3966</f>
        <v>24.600000000093132</v>
      </c>
      <c r="O3951" s="15">
        <f>O3952+O3966</f>
        <v>44.800000000093128</v>
      </c>
      <c r="P3951" s="15">
        <f>P3952+P3966</f>
        <v>50.199999999906872</v>
      </c>
      <c r="Q3951" s="15">
        <f t="shared" si="8024"/>
        <v>883252.8</v>
      </c>
      <c r="R3951" s="15">
        <f t="shared" si="8025"/>
        <v>1870361.9000000001</v>
      </c>
      <c r="S3951" s="15">
        <f t="shared" si="8026"/>
        <v>848626.1</v>
      </c>
      <c r="T3951" s="15">
        <f t="shared" si="8027"/>
        <v>1870598.5</v>
      </c>
      <c r="U3951" s="15">
        <f t="shared" si="8028"/>
        <v>1771660.9</v>
      </c>
      <c r="V3951" s="15">
        <f>V3952+V3966</f>
        <v>0</v>
      </c>
      <c r="W3951" s="15">
        <f>W3952+W3966</f>
        <v>0</v>
      </c>
      <c r="X3951" s="15">
        <f>X3952+X3966</f>
        <v>0</v>
      </c>
      <c r="Y3951" s="15">
        <f>Y3952+Y3966</f>
        <v>0</v>
      </c>
      <c r="Z3951" s="15">
        <f>Z3952+Z3966</f>
        <v>0</v>
      </c>
      <c r="AA3951" s="15">
        <f t="shared" si="8020"/>
        <v>1870361.9000000001</v>
      </c>
      <c r="AB3951" s="15">
        <f t="shared" si="8021"/>
        <v>1870598.5</v>
      </c>
      <c r="AC3951" s="15">
        <f t="shared" si="8022"/>
        <v>1771660.9</v>
      </c>
      <c r="AD3951" s="15">
        <f t="shared" ref="AD3951:AJ3951" si="8077">AD3952+AD3966</f>
        <v>0</v>
      </c>
      <c r="AE3951" s="15">
        <f t="shared" si="8077"/>
        <v>0</v>
      </c>
      <c r="AF3951" s="15">
        <f t="shared" si="8077"/>
        <v>0</v>
      </c>
      <c r="AG3951" s="15">
        <f t="shared" si="8077"/>
        <v>0</v>
      </c>
      <c r="AH3951" s="15">
        <f t="shared" si="8077"/>
        <v>0</v>
      </c>
      <c r="AI3951" s="15">
        <f t="shared" si="8077"/>
        <v>0</v>
      </c>
      <c r="AJ3951" s="15">
        <f t="shared" si="8077"/>
        <v>0</v>
      </c>
      <c r="AK3951" s="15">
        <f t="shared" si="8000"/>
        <v>1870361.9000000001</v>
      </c>
      <c r="AL3951" s="15">
        <f t="shared" si="8001"/>
        <v>1870598.5</v>
      </c>
      <c r="AM3951" s="15">
        <f t="shared" si="8002"/>
        <v>1771660.9</v>
      </c>
      <c r="AN3951" s="15">
        <f>AN3952+AN3966</f>
        <v>0</v>
      </c>
      <c r="AO3951" s="15">
        <f t="shared" si="8003"/>
        <v>1870361.9000000001</v>
      </c>
      <c r="AP3951" s="15">
        <f t="shared" ref="AP3951:BK3951" si="8078">AP3952+AP3966</f>
        <v>0</v>
      </c>
      <c r="AQ3951" s="15">
        <f t="shared" si="8078"/>
        <v>0</v>
      </c>
      <c r="AR3951" s="15">
        <f t="shared" si="8078"/>
        <v>0</v>
      </c>
      <c r="AS3951" s="15">
        <f>AS3952+AS3966</f>
        <v>0</v>
      </c>
      <c r="AT3951" s="15">
        <f>AT3952+AT3966</f>
        <v>0</v>
      </c>
      <c r="AU3951" s="15">
        <f t="shared" si="8078"/>
        <v>0</v>
      </c>
      <c r="AV3951" s="15">
        <f t="shared" si="8078"/>
        <v>0</v>
      </c>
      <c r="AW3951" s="15">
        <f t="shared" si="8078"/>
        <v>0</v>
      </c>
      <c r="AX3951" s="15">
        <f t="shared" si="8078"/>
        <v>0</v>
      </c>
      <c r="AY3951" s="15">
        <f t="shared" si="8078"/>
        <v>0</v>
      </c>
      <c r="AZ3951" s="15">
        <f t="shared" si="8078"/>
        <v>0</v>
      </c>
      <c r="BA3951" s="15">
        <f>BA3952+BA3966</f>
        <v>0</v>
      </c>
      <c r="BB3951" s="15">
        <f>BB3952+BB3966</f>
        <v>0</v>
      </c>
      <c r="BC3951" s="15">
        <f t="shared" si="8078"/>
        <v>0</v>
      </c>
      <c r="BD3951" s="15">
        <f>BD3952+BD3966</f>
        <v>0</v>
      </c>
      <c r="BE3951" s="15">
        <f>BE3952+BE3966</f>
        <v>0</v>
      </c>
      <c r="BF3951" s="15">
        <f t="shared" si="8047"/>
        <v>1870361.9000000001</v>
      </c>
      <c r="BG3951" s="15">
        <f t="shared" si="8048"/>
        <v>1870598.5</v>
      </c>
      <c r="BH3951" s="15">
        <f t="shared" si="8049"/>
        <v>1771660.9</v>
      </c>
      <c r="BI3951" s="15">
        <f t="shared" ref="BI3951" si="8079">BI3952+BI3966</f>
        <v>0</v>
      </c>
      <c r="BJ3951" s="15">
        <f t="shared" si="8054"/>
        <v>1870361.9000000001</v>
      </c>
      <c r="BK3951" s="15">
        <f t="shared" si="8078"/>
        <v>0</v>
      </c>
    </row>
    <row r="3952" spans="1:63" x14ac:dyDescent="0.25">
      <c r="A3952" s="10" t="s">
        <v>773</v>
      </c>
      <c r="B3952" s="10" t="s">
        <v>190</v>
      </c>
      <c r="C3952" s="10" t="s">
        <v>121</v>
      </c>
      <c r="D3952" s="10" t="s">
        <v>193</v>
      </c>
      <c r="E3952" s="10"/>
      <c r="F3952" s="19" t="s">
        <v>194</v>
      </c>
      <c r="G3952" s="16">
        <f>G3961+G3953</f>
        <v>984285.3</v>
      </c>
      <c r="H3952" s="16">
        <f t="shared" si="8035"/>
        <v>-981278.5</v>
      </c>
      <c r="I3952" s="16">
        <f>I3961+I3953</f>
        <v>3006.7999999999997</v>
      </c>
      <c r="J3952" s="16">
        <f>J3961+J3953</f>
        <v>1019148.6</v>
      </c>
      <c r="K3952" s="16">
        <f t="shared" si="8036"/>
        <v>-1015925.4</v>
      </c>
      <c r="L3952" s="16">
        <f>L3961+L3953</f>
        <v>3223.2</v>
      </c>
      <c r="M3952" s="16">
        <f>M3961+M3953</f>
        <v>3419.9</v>
      </c>
      <c r="N3952" s="16">
        <f>N3961+N3953</f>
        <v>25</v>
      </c>
      <c r="O3952" s="16">
        <f>O3961+O3953</f>
        <v>45.199999999999996</v>
      </c>
      <c r="P3952" s="16">
        <f>P3961+P3953</f>
        <v>54.300000000000004</v>
      </c>
      <c r="Q3952" s="16">
        <f t="shared" si="8024"/>
        <v>-981253.5</v>
      </c>
      <c r="R3952" s="16">
        <f t="shared" si="8025"/>
        <v>3031.7999999999997</v>
      </c>
      <c r="S3952" s="16">
        <f t="shared" si="8026"/>
        <v>-1015880.2</v>
      </c>
      <c r="T3952" s="16">
        <f t="shared" si="8027"/>
        <v>3268.3999999999996</v>
      </c>
      <c r="U3952" s="16">
        <f t="shared" si="8028"/>
        <v>3474.2000000000003</v>
      </c>
      <c r="V3952" s="16">
        <f>V3961+V3953</f>
        <v>0</v>
      </c>
      <c r="W3952" s="16">
        <f>W3961+W3953</f>
        <v>0</v>
      </c>
      <c r="X3952" s="16">
        <f>X3961+X3953</f>
        <v>0</v>
      </c>
      <c r="Y3952" s="16">
        <f>Y3961+Y3953</f>
        <v>0</v>
      </c>
      <c r="Z3952" s="16">
        <f>Z3961+Z3953</f>
        <v>0</v>
      </c>
      <c r="AA3952" s="16">
        <f t="shared" si="8020"/>
        <v>3031.7999999999997</v>
      </c>
      <c r="AB3952" s="16">
        <f t="shared" si="8021"/>
        <v>3268.3999999999996</v>
      </c>
      <c r="AC3952" s="16">
        <f t="shared" si="8022"/>
        <v>3474.2000000000003</v>
      </c>
      <c r="AD3952" s="16">
        <f t="shared" ref="AD3952:AJ3952" si="8080">AD3961+AD3953</f>
        <v>0</v>
      </c>
      <c r="AE3952" s="16">
        <f t="shared" si="8080"/>
        <v>0</v>
      </c>
      <c r="AF3952" s="16">
        <f t="shared" si="8080"/>
        <v>0</v>
      </c>
      <c r="AG3952" s="16">
        <f t="shared" si="8080"/>
        <v>0</v>
      </c>
      <c r="AH3952" s="16">
        <f t="shared" si="8080"/>
        <v>0</v>
      </c>
      <c r="AI3952" s="16">
        <f t="shared" si="8080"/>
        <v>0</v>
      </c>
      <c r="AJ3952" s="16">
        <f t="shared" si="8080"/>
        <v>0</v>
      </c>
      <c r="AK3952" s="16">
        <f t="shared" si="8000"/>
        <v>3031.7999999999997</v>
      </c>
      <c r="AL3952" s="16">
        <f t="shared" si="8001"/>
        <v>3268.3999999999996</v>
      </c>
      <c r="AM3952" s="16">
        <f t="shared" si="8002"/>
        <v>3474.2000000000003</v>
      </c>
      <c r="AN3952" s="16">
        <f>AN3961+AN3953</f>
        <v>0</v>
      </c>
      <c r="AO3952" s="16">
        <f t="shared" si="8003"/>
        <v>3031.7999999999997</v>
      </c>
      <c r="AP3952" s="16">
        <f t="shared" ref="AP3952:BK3952" si="8081">AP3961+AP3953</f>
        <v>0</v>
      </c>
      <c r="AQ3952" s="16">
        <f t="shared" si="8081"/>
        <v>0</v>
      </c>
      <c r="AR3952" s="16">
        <f t="shared" si="8081"/>
        <v>0</v>
      </c>
      <c r="AS3952" s="16">
        <f>AS3961+AS3953</f>
        <v>0</v>
      </c>
      <c r="AT3952" s="16">
        <f>AT3961+AT3953</f>
        <v>0</v>
      </c>
      <c r="AU3952" s="16">
        <f t="shared" si="8081"/>
        <v>0</v>
      </c>
      <c r="AV3952" s="16">
        <f t="shared" si="8081"/>
        <v>0</v>
      </c>
      <c r="AW3952" s="16">
        <f t="shared" si="8081"/>
        <v>0</v>
      </c>
      <c r="AX3952" s="16">
        <f t="shared" si="8081"/>
        <v>0</v>
      </c>
      <c r="AY3952" s="16">
        <f t="shared" si="8081"/>
        <v>0</v>
      </c>
      <c r="AZ3952" s="16">
        <f t="shared" si="8081"/>
        <v>0</v>
      </c>
      <c r="BA3952" s="16">
        <f>BA3961+BA3953</f>
        <v>0</v>
      </c>
      <c r="BB3952" s="16">
        <f>BB3961+BB3953</f>
        <v>0</v>
      </c>
      <c r="BC3952" s="16">
        <f t="shared" si="8081"/>
        <v>0</v>
      </c>
      <c r="BD3952" s="16">
        <f>BD3961+BD3953</f>
        <v>0</v>
      </c>
      <c r="BE3952" s="16">
        <f>BE3961+BE3953</f>
        <v>0</v>
      </c>
      <c r="BF3952" s="16">
        <f t="shared" si="8047"/>
        <v>3031.7999999999997</v>
      </c>
      <c r="BG3952" s="16">
        <f t="shared" si="8048"/>
        <v>3268.3999999999996</v>
      </c>
      <c r="BH3952" s="16">
        <f t="shared" si="8049"/>
        <v>3474.2000000000003</v>
      </c>
      <c r="BI3952" s="16">
        <f t="shared" ref="BI3952" si="8082">BI3961+BI3953</f>
        <v>0</v>
      </c>
      <c r="BJ3952" s="16">
        <f t="shared" si="8054"/>
        <v>3031.7999999999997</v>
      </c>
      <c r="BK3952" s="16">
        <f t="shared" si="8081"/>
        <v>0</v>
      </c>
    </row>
    <row r="3953" spans="1:64" ht="78.75" x14ac:dyDescent="0.25">
      <c r="A3953" s="10" t="s">
        <v>773</v>
      </c>
      <c r="B3953" s="10" t="s">
        <v>190</v>
      </c>
      <c r="C3953" s="10" t="s">
        <v>121</v>
      </c>
      <c r="D3953" s="10" t="s">
        <v>786</v>
      </c>
      <c r="E3953" s="10"/>
      <c r="F3953" s="11" t="s">
        <v>787</v>
      </c>
      <c r="G3953" s="28">
        <f>G3954</f>
        <v>2959.4</v>
      </c>
      <c r="H3953" s="16">
        <f t="shared" si="8035"/>
        <v>47.399999999999636</v>
      </c>
      <c r="I3953" s="28">
        <f>I3954</f>
        <v>3006.7999999999997</v>
      </c>
      <c r="J3953" s="28">
        <f>J3954</f>
        <v>3098.4</v>
      </c>
      <c r="K3953" s="16">
        <f t="shared" si="8036"/>
        <v>124.79999999999973</v>
      </c>
      <c r="L3953" s="28">
        <f>L3954</f>
        <v>3223.2</v>
      </c>
      <c r="M3953" s="28">
        <f>M3954</f>
        <v>3419.9</v>
      </c>
      <c r="N3953" s="28">
        <f>N3954</f>
        <v>25</v>
      </c>
      <c r="O3953" s="28">
        <f>O3954</f>
        <v>45.199999999999996</v>
      </c>
      <c r="P3953" s="28">
        <f>P3954</f>
        <v>54.300000000000004</v>
      </c>
      <c r="Q3953" s="16">
        <f t="shared" si="8024"/>
        <v>72.399999999999636</v>
      </c>
      <c r="R3953" s="16">
        <f t="shared" si="8025"/>
        <v>3031.7999999999997</v>
      </c>
      <c r="S3953" s="16">
        <f t="shared" si="8026"/>
        <v>169.99999999999955</v>
      </c>
      <c r="T3953" s="16">
        <f t="shared" si="8027"/>
        <v>3268.3999999999996</v>
      </c>
      <c r="U3953" s="16">
        <f t="shared" si="8028"/>
        <v>3474.2000000000003</v>
      </c>
      <c r="V3953" s="28">
        <f>V3954</f>
        <v>0</v>
      </c>
      <c r="W3953" s="28">
        <f>W3954</f>
        <v>0</v>
      </c>
      <c r="X3953" s="28">
        <f>X3954</f>
        <v>0</v>
      </c>
      <c r="Y3953" s="28">
        <f>Y3954</f>
        <v>0</v>
      </c>
      <c r="Z3953" s="28">
        <f>Z3954</f>
        <v>0</v>
      </c>
      <c r="AA3953" s="16">
        <f t="shared" si="8020"/>
        <v>3031.7999999999997</v>
      </c>
      <c r="AB3953" s="16">
        <f t="shared" si="8021"/>
        <v>3268.3999999999996</v>
      </c>
      <c r="AC3953" s="16">
        <f t="shared" si="8022"/>
        <v>3474.2000000000003</v>
      </c>
      <c r="AD3953" s="28">
        <f t="shared" ref="AD3953:BK3953" si="8083">AD3954</f>
        <v>0</v>
      </c>
      <c r="AE3953" s="28">
        <f t="shared" si="8083"/>
        <v>0</v>
      </c>
      <c r="AF3953" s="28">
        <f t="shared" si="8083"/>
        <v>0</v>
      </c>
      <c r="AG3953" s="28">
        <f t="shared" si="8083"/>
        <v>0</v>
      </c>
      <c r="AH3953" s="28">
        <f t="shared" si="8083"/>
        <v>0</v>
      </c>
      <c r="AI3953" s="28">
        <f t="shared" si="8083"/>
        <v>0</v>
      </c>
      <c r="AJ3953" s="28">
        <f t="shared" si="8083"/>
        <v>0</v>
      </c>
      <c r="AK3953" s="16">
        <f t="shared" si="8000"/>
        <v>3031.7999999999997</v>
      </c>
      <c r="AL3953" s="16">
        <f t="shared" si="8001"/>
        <v>3268.3999999999996</v>
      </c>
      <c r="AM3953" s="16">
        <f t="shared" si="8002"/>
        <v>3474.2000000000003</v>
      </c>
      <c r="AN3953" s="28">
        <f t="shared" si="8083"/>
        <v>0</v>
      </c>
      <c r="AO3953" s="16">
        <f t="shared" si="8003"/>
        <v>3031.7999999999997</v>
      </c>
      <c r="AP3953" s="28">
        <f t="shared" si="8083"/>
        <v>0</v>
      </c>
      <c r="AQ3953" s="28">
        <f t="shared" si="8083"/>
        <v>0</v>
      </c>
      <c r="AR3953" s="28">
        <f t="shared" si="8083"/>
        <v>0</v>
      </c>
      <c r="AS3953" s="28">
        <f t="shared" si="8083"/>
        <v>0</v>
      </c>
      <c r="AT3953" s="28">
        <f t="shared" si="8083"/>
        <v>0</v>
      </c>
      <c r="AU3953" s="28">
        <f t="shared" si="8083"/>
        <v>0</v>
      </c>
      <c r="AV3953" s="28">
        <f t="shared" si="8083"/>
        <v>0</v>
      </c>
      <c r="AW3953" s="28">
        <f t="shared" si="8083"/>
        <v>0</v>
      </c>
      <c r="AX3953" s="28">
        <f t="shared" si="8083"/>
        <v>0</v>
      </c>
      <c r="AY3953" s="28">
        <f t="shared" si="8083"/>
        <v>0</v>
      </c>
      <c r="AZ3953" s="28">
        <f t="shared" si="8083"/>
        <v>0</v>
      </c>
      <c r="BA3953" s="28">
        <f t="shared" si="8083"/>
        <v>0</v>
      </c>
      <c r="BB3953" s="28">
        <f t="shared" si="8083"/>
        <v>0</v>
      </c>
      <c r="BC3953" s="28">
        <f t="shared" si="8083"/>
        <v>0</v>
      </c>
      <c r="BD3953" s="28">
        <f t="shared" si="8083"/>
        <v>0</v>
      </c>
      <c r="BE3953" s="28">
        <f t="shared" si="8083"/>
        <v>0</v>
      </c>
      <c r="BF3953" s="16">
        <f t="shared" si="8047"/>
        <v>3031.7999999999997</v>
      </c>
      <c r="BG3953" s="16">
        <f t="shared" si="8048"/>
        <v>3268.3999999999996</v>
      </c>
      <c r="BH3953" s="16">
        <f t="shared" si="8049"/>
        <v>3474.2000000000003</v>
      </c>
      <c r="BI3953" s="28">
        <f t="shared" si="8083"/>
        <v>0</v>
      </c>
      <c r="BJ3953" s="16">
        <f t="shared" si="8054"/>
        <v>3031.7999999999997</v>
      </c>
      <c r="BK3953" s="28">
        <f t="shared" si="8083"/>
        <v>0</v>
      </c>
    </row>
    <row r="3954" spans="1:64" ht="47.25" x14ac:dyDescent="0.25">
      <c r="A3954" s="10" t="s">
        <v>773</v>
      </c>
      <c r="B3954" s="10" t="s">
        <v>190</v>
      </c>
      <c r="C3954" s="10" t="s">
        <v>121</v>
      </c>
      <c r="D3954" s="10" t="s">
        <v>788</v>
      </c>
      <c r="E3954" s="10"/>
      <c r="F3954" s="19" t="s">
        <v>802</v>
      </c>
      <c r="G3954" s="28">
        <f>G3955+G3958</f>
        <v>2959.4</v>
      </c>
      <c r="H3954" s="16">
        <f t="shared" si="8035"/>
        <v>47.399999999999636</v>
      </c>
      <c r="I3954" s="28">
        <f>I3955+I3958</f>
        <v>3006.7999999999997</v>
      </c>
      <c r="J3954" s="28">
        <f>J3955+J3958</f>
        <v>3098.4</v>
      </c>
      <c r="K3954" s="16">
        <f t="shared" si="8036"/>
        <v>124.79999999999973</v>
      </c>
      <c r="L3954" s="28">
        <f>L3955+L3958</f>
        <v>3223.2</v>
      </c>
      <c r="M3954" s="28">
        <f>M3955+M3958</f>
        <v>3419.9</v>
      </c>
      <c r="N3954" s="28">
        <f>N3955+N3958</f>
        <v>25</v>
      </c>
      <c r="O3954" s="28">
        <f>O3955+O3958</f>
        <v>45.199999999999996</v>
      </c>
      <c r="P3954" s="28">
        <f>P3955+P3958</f>
        <v>54.300000000000004</v>
      </c>
      <c r="Q3954" s="16">
        <f t="shared" si="8024"/>
        <v>72.399999999999636</v>
      </c>
      <c r="R3954" s="16">
        <f t="shared" si="8025"/>
        <v>3031.7999999999997</v>
      </c>
      <c r="S3954" s="16">
        <f t="shared" si="8026"/>
        <v>169.99999999999955</v>
      </c>
      <c r="T3954" s="16">
        <f t="shared" si="8027"/>
        <v>3268.3999999999996</v>
      </c>
      <c r="U3954" s="16">
        <f t="shared" si="8028"/>
        <v>3474.2000000000003</v>
      </c>
      <c r="V3954" s="28">
        <f>V3955+V3958</f>
        <v>0</v>
      </c>
      <c r="W3954" s="28">
        <f>W3955+W3958</f>
        <v>0</v>
      </c>
      <c r="X3954" s="28">
        <f>X3955+X3958</f>
        <v>0</v>
      </c>
      <c r="Y3954" s="28">
        <f>Y3955+Y3958</f>
        <v>0</v>
      </c>
      <c r="Z3954" s="28">
        <f>Z3955+Z3958</f>
        <v>0</v>
      </c>
      <c r="AA3954" s="16">
        <f t="shared" si="8020"/>
        <v>3031.7999999999997</v>
      </c>
      <c r="AB3954" s="16">
        <f t="shared" si="8021"/>
        <v>3268.3999999999996</v>
      </c>
      <c r="AC3954" s="16">
        <f t="shared" si="8022"/>
        <v>3474.2000000000003</v>
      </c>
      <c r="AD3954" s="28">
        <f t="shared" ref="AD3954:AJ3954" si="8084">AD3955+AD3958</f>
        <v>0</v>
      </c>
      <c r="AE3954" s="28">
        <f t="shared" si="8084"/>
        <v>0</v>
      </c>
      <c r="AF3954" s="28">
        <f t="shared" si="8084"/>
        <v>0</v>
      </c>
      <c r="AG3954" s="28">
        <f t="shared" si="8084"/>
        <v>0</v>
      </c>
      <c r="AH3954" s="28">
        <f t="shared" si="8084"/>
        <v>0</v>
      </c>
      <c r="AI3954" s="28">
        <f t="shared" si="8084"/>
        <v>0</v>
      </c>
      <c r="AJ3954" s="28">
        <f t="shared" si="8084"/>
        <v>0</v>
      </c>
      <c r="AK3954" s="16">
        <f t="shared" si="8000"/>
        <v>3031.7999999999997</v>
      </c>
      <c r="AL3954" s="16">
        <f t="shared" si="8001"/>
        <v>3268.3999999999996</v>
      </c>
      <c r="AM3954" s="16">
        <f t="shared" si="8002"/>
        <v>3474.2000000000003</v>
      </c>
      <c r="AN3954" s="28">
        <f>AN3955+AN3958</f>
        <v>0</v>
      </c>
      <c r="AO3954" s="16">
        <f t="shared" si="8003"/>
        <v>3031.7999999999997</v>
      </c>
      <c r="AP3954" s="28">
        <f t="shared" ref="AP3954:BK3954" si="8085">AP3955+AP3958</f>
        <v>0</v>
      </c>
      <c r="AQ3954" s="28">
        <f t="shared" si="8085"/>
        <v>0</v>
      </c>
      <c r="AR3954" s="28">
        <f t="shared" si="8085"/>
        <v>0</v>
      </c>
      <c r="AS3954" s="28">
        <f>AS3955+AS3958</f>
        <v>0</v>
      </c>
      <c r="AT3954" s="28">
        <f>AT3955+AT3958</f>
        <v>0</v>
      </c>
      <c r="AU3954" s="28">
        <f t="shared" si="8085"/>
        <v>0</v>
      </c>
      <c r="AV3954" s="28">
        <f t="shared" si="8085"/>
        <v>0</v>
      </c>
      <c r="AW3954" s="28">
        <f t="shared" si="8085"/>
        <v>0</v>
      </c>
      <c r="AX3954" s="28">
        <f t="shared" si="8085"/>
        <v>0</v>
      </c>
      <c r="AY3954" s="28">
        <f t="shared" si="8085"/>
        <v>0</v>
      </c>
      <c r="AZ3954" s="28">
        <f t="shared" si="8085"/>
        <v>0</v>
      </c>
      <c r="BA3954" s="28">
        <f>BA3955+BA3958</f>
        <v>0</v>
      </c>
      <c r="BB3954" s="28">
        <f>BB3955+BB3958</f>
        <v>0</v>
      </c>
      <c r="BC3954" s="28">
        <f t="shared" si="8085"/>
        <v>0</v>
      </c>
      <c r="BD3954" s="28">
        <f>BD3955+BD3958</f>
        <v>0</v>
      </c>
      <c r="BE3954" s="28">
        <f>BE3955+BE3958</f>
        <v>0</v>
      </c>
      <c r="BF3954" s="16">
        <f t="shared" si="8047"/>
        <v>3031.7999999999997</v>
      </c>
      <c r="BG3954" s="16">
        <f t="shared" si="8048"/>
        <v>3268.3999999999996</v>
      </c>
      <c r="BH3954" s="16">
        <f t="shared" si="8049"/>
        <v>3474.2000000000003</v>
      </c>
      <c r="BI3954" s="28">
        <f t="shared" ref="BI3954" si="8086">BI3955+BI3958</f>
        <v>0</v>
      </c>
      <c r="BJ3954" s="16">
        <f t="shared" si="8054"/>
        <v>3031.7999999999997</v>
      </c>
      <c r="BK3954" s="28">
        <f t="shared" si="8085"/>
        <v>0</v>
      </c>
    </row>
    <row r="3955" spans="1:64" ht="47.25" x14ac:dyDescent="0.25">
      <c r="A3955" s="10" t="s">
        <v>773</v>
      </c>
      <c r="B3955" s="10" t="s">
        <v>190</v>
      </c>
      <c r="C3955" s="10" t="s">
        <v>121</v>
      </c>
      <c r="D3955" s="10" t="s">
        <v>788</v>
      </c>
      <c r="E3955" s="10" t="s">
        <v>50</v>
      </c>
      <c r="F3955" s="11" t="s">
        <v>21</v>
      </c>
      <c r="G3955" s="28">
        <f>G3956</f>
        <v>15.4</v>
      </c>
      <c r="H3955" s="16">
        <f t="shared" si="8035"/>
        <v>0.19999999999999929</v>
      </c>
      <c r="I3955" s="28">
        <f>I3956</f>
        <v>15.6</v>
      </c>
      <c r="J3955" s="28">
        <f>J3956</f>
        <v>16.100000000000001</v>
      </c>
      <c r="K3955" s="16">
        <f t="shared" si="8036"/>
        <v>0.59999999999999787</v>
      </c>
      <c r="L3955" s="28">
        <f t="shared" ref="L3955:P3956" si="8087">L3956</f>
        <v>16.7</v>
      </c>
      <c r="M3955" s="28">
        <f t="shared" si="8087"/>
        <v>17.8</v>
      </c>
      <c r="N3955" s="28">
        <f t="shared" si="8087"/>
        <v>0.1</v>
      </c>
      <c r="O3955" s="28">
        <f t="shared" si="8087"/>
        <v>0.3</v>
      </c>
      <c r="P3955" s="28">
        <f t="shared" si="8087"/>
        <v>0.2</v>
      </c>
      <c r="Q3955" s="16">
        <f t="shared" si="8024"/>
        <v>0.29999999999999893</v>
      </c>
      <c r="R3955" s="16">
        <f t="shared" si="8025"/>
        <v>15.7</v>
      </c>
      <c r="S3955" s="16">
        <f t="shared" si="8026"/>
        <v>0.89999999999999858</v>
      </c>
      <c r="T3955" s="16">
        <f t="shared" si="8027"/>
        <v>17</v>
      </c>
      <c r="U3955" s="16">
        <f t="shared" si="8028"/>
        <v>18</v>
      </c>
      <c r="V3955" s="28">
        <f t="shared" ref="V3955:Z3956" si="8088">V3956</f>
        <v>0</v>
      </c>
      <c r="W3955" s="28">
        <f t="shared" si="8088"/>
        <v>0</v>
      </c>
      <c r="X3955" s="28">
        <f t="shared" si="8088"/>
        <v>0</v>
      </c>
      <c r="Y3955" s="28">
        <f t="shared" si="8088"/>
        <v>0</v>
      </c>
      <c r="Z3955" s="28">
        <f t="shared" si="8088"/>
        <v>0</v>
      </c>
      <c r="AA3955" s="16">
        <f t="shared" si="8020"/>
        <v>15.7</v>
      </c>
      <c r="AB3955" s="16">
        <f t="shared" si="8021"/>
        <v>17</v>
      </c>
      <c r="AC3955" s="16">
        <f t="shared" si="8022"/>
        <v>18</v>
      </c>
      <c r="AD3955" s="28">
        <f t="shared" ref="AD3955:BK3956" si="8089">AD3956</f>
        <v>0</v>
      </c>
      <c r="AE3955" s="28">
        <f t="shared" si="8089"/>
        <v>0</v>
      </c>
      <c r="AF3955" s="28">
        <f t="shared" si="8089"/>
        <v>0</v>
      </c>
      <c r="AG3955" s="28">
        <f t="shared" si="8089"/>
        <v>0</v>
      </c>
      <c r="AH3955" s="28">
        <f t="shared" si="8089"/>
        <v>0</v>
      </c>
      <c r="AI3955" s="28">
        <f t="shared" si="8089"/>
        <v>0</v>
      </c>
      <c r="AJ3955" s="28">
        <f t="shared" si="8089"/>
        <v>0</v>
      </c>
      <c r="AK3955" s="16">
        <f t="shared" si="8000"/>
        <v>15.7</v>
      </c>
      <c r="AL3955" s="16">
        <f t="shared" si="8001"/>
        <v>17</v>
      </c>
      <c r="AM3955" s="16">
        <f t="shared" si="8002"/>
        <v>18</v>
      </c>
      <c r="AN3955" s="28">
        <f t="shared" si="8089"/>
        <v>0</v>
      </c>
      <c r="AO3955" s="16">
        <f t="shared" si="8003"/>
        <v>15.7</v>
      </c>
      <c r="AP3955" s="28">
        <f t="shared" si="8089"/>
        <v>0</v>
      </c>
      <c r="AQ3955" s="28">
        <f t="shared" si="8089"/>
        <v>0</v>
      </c>
      <c r="AR3955" s="28">
        <f t="shared" si="8089"/>
        <v>0</v>
      </c>
      <c r="AS3955" s="28">
        <f t="shared" si="8089"/>
        <v>0</v>
      </c>
      <c r="AT3955" s="28">
        <f t="shared" si="8089"/>
        <v>0</v>
      </c>
      <c r="AU3955" s="28">
        <f t="shared" si="8089"/>
        <v>0</v>
      </c>
      <c r="AV3955" s="28">
        <f t="shared" si="8089"/>
        <v>0</v>
      </c>
      <c r="AW3955" s="28">
        <f t="shared" si="8089"/>
        <v>0</v>
      </c>
      <c r="AX3955" s="28">
        <f t="shared" si="8089"/>
        <v>0</v>
      </c>
      <c r="AY3955" s="28">
        <f t="shared" si="8089"/>
        <v>0</v>
      </c>
      <c r="AZ3955" s="28">
        <f t="shared" si="8089"/>
        <v>0</v>
      </c>
      <c r="BA3955" s="28">
        <f t="shared" si="8089"/>
        <v>0</v>
      </c>
      <c r="BB3955" s="28">
        <f t="shared" si="8089"/>
        <v>0</v>
      </c>
      <c r="BC3955" s="28">
        <f t="shared" si="8089"/>
        <v>0</v>
      </c>
      <c r="BD3955" s="28">
        <f t="shared" si="8089"/>
        <v>0</v>
      </c>
      <c r="BE3955" s="28">
        <f t="shared" si="8089"/>
        <v>0</v>
      </c>
      <c r="BF3955" s="16">
        <f t="shared" si="8047"/>
        <v>15.7</v>
      </c>
      <c r="BG3955" s="16">
        <f t="shared" si="8048"/>
        <v>17</v>
      </c>
      <c r="BH3955" s="16">
        <f t="shared" si="8049"/>
        <v>18</v>
      </c>
      <c r="BI3955" s="28">
        <f t="shared" si="8089"/>
        <v>0</v>
      </c>
      <c r="BJ3955" s="16">
        <f t="shared" si="8054"/>
        <v>15.7</v>
      </c>
      <c r="BK3955" s="28">
        <f t="shared" si="8089"/>
        <v>0</v>
      </c>
    </row>
    <row r="3956" spans="1:64" ht="47.25" x14ac:dyDescent="0.25">
      <c r="A3956" s="10" t="s">
        <v>773</v>
      </c>
      <c r="B3956" s="10" t="s">
        <v>190</v>
      </c>
      <c r="C3956" s="10" t="s">
        <v>121</v>
      </c>
      <c r="D3956" s="10" t="s">
        <v>788</v>
      </c>
      <c r="E3956" s="10" t="s">
        <v>51</v>
      </c>
      <c r="F3956" s="11" t="s">
        <v>22</v>
      </c>
      <c r="G3956" s="28">
        <f>G3957</f>
        <v>15.4</v>
      </c>
      <c r="H3956" s="16">
        <f t="shared" si="8035"/>
        <v>0.19999999999999929</v>
      </c>
      <c r="I3956" s="28">
        <f>I3957</f>
        <v>15.6</v>
      </c>
      <c r="J3956" s="28">
        <f>J3957</f>
        <v>16.100000000000001</v>
      </c>
      <c r="K3956" s="16">
        <f t="shared" si="8036"/>
        <v>0.59999999999999787</v>
      </c>
      <c r="L3956" s="28">
        <f t="shared" si="8087"/>
        <v>16.7</v>
      </c>
      <c r="M3956" s="28">
        <f t="shared" si="8087"/>
        <v>17.8</v>
      </c>
      <c r="N3956" s="28">
        <f t="shared" si="8087"/>
        <v>0.1</v>
      </c>
      <c r="O3956" s="28">
        <f t="shared" si="8087"/>
        <v>0.3</v>
      </c>
      <c r="P3956" s="28">
        <f t="shared" si="8087"/>
        <v>0.2</v>
      </c>
      <c r="Q3956" s="16">
        <f t="shared" si="8024"/>
        <v>0.29999999999999893</v>
      </c>
      <c r="R3956" s="16">
        <f t="shared" si="8025"/>
        <v>15.7</v>
      </c>
      <c r="S3956" s="16">
        <f t="shared" si="8026"/>
        <v>0.89999999999999858</v>
      </c>
      <c r="T3956" s="16">
        <f t="shared" si="8027"/>
        <v>17</v>
      </c>
      <c r="U3956" s="16">
        <f t="shared" si="8028"/>
        <v>18</v>
      </c>
      <c r="V3956" s="28">
        <f t="shared" si="8088"/>
        <v>0</v>
      </c>
      <c r="W3956" s="28">
        <f t="shared" si="8088"/>
        <v>0</v>
      </c>
      <c r="X3956" s="28">
        <f t="shared" si="8088"/>
        <v>0</v>
      </c>
      <c r="Y3956" s="28">
        <f t="shared" si="8088"/>
        <v>0</v>
      </c>
      <c r="Z3956" s="28">
        <f t="shared" si="8088"/>
        <v>0</v>
      </c>
      <c r="AA3956" s="16">
        <f t="shared" si="8020"/>
        <v>15.7</v>
      </c>
      <c r="AB3956" s="16">
        <f t="shared" si="8021"/>
        <v>17</v>
      </c>
      <c r="AC3956" s="16">
        <f t="shared" si="8022"/>
        <v>18</v>
      </c>
      <c r="AD3956" s="28">
        <f t="shared" si="8089"/>
        <v>0</v>
      </c>
      <c r="AE3956" s="28">
        <f t="shared" si="8089"/>
        <v>0</v>
      </c>
      <c r="AF3956" s="28">
        <f t="shared" si="8089"/>
        <v>0</v>
      </c>
      <c r="AG3956" s="28">
        <f t="shared" si="8089"/>
        <v>0</v>
      </c>
      <c r="AH3956" s="28">
        <f t="shared" si="8089"/>
        <v>0</v>
      </c>
      <c r="AI3956" s="28">
        <f t="shared" si="8089"/>
        <v>0</v>
      </c>
      <c r="AJ3956" s="28">
        <f t="shared" si="8089"/>
        <v>0</v>
      </c>
      <c r="AK3956" s="16">
        <f t="shared" si="8000"/>
        <v>15.7</v>
      </c>
      <c r="AL3956" s="16">
        <f t="shared" si="8001"/>
        <v>17</v>
      </c>
      <c r="AM3956" s="16">
        <f t="shared" si="8002"/>
        <v>18</v>
      </c>
      <c r="AN3956" s="28">
        <f t="shared" si="8089"/>
        <v>0</v>
      </c>
      <c r="AO3956" s="16">
        <f t="shared" si="8003"/>
        <v>15.7</v>
      </c>
      <c r="AP3956" s="28">
        <f t="shared" si="8089"/>
        <v>0</v>
      </c>
      <c r="AQ3956" s="28">
        <f t="shared" si="8089"/>
        <v>0</v>
      </c>
      <c r="AR3956" s="28">
        <f t="shared" si="8089"/>
        <v>0</v>
      </c>
      <c r="AS3956" s="28">
        <f t="shared" si="8089"/>
        <v>0</v>
      </c>
      <c r="AT3956" s="28">
        <f t="shared" si="8089"/>
        <v>0</v>
      </c>
      <c r="AU3956" s="28">
        <f t="shared" si="8089"/>
        <v>0</v>
      </c>
      <c r="AV3956" s="28">
        <f t="shared" si="8089"/>
        <v>0</v>
      </c>
      <c r="AW3956" s="28">
        <f t="shared" si="8089"/>
        <v>0</v>
      </c>
      <c r="AX3956" s="28">
        <f t="shared" si="8089"/>
        <v>0</v>
      </c>
      <c r="AY3956" s="28">
        <f t="shared" si="8089"/>
        <v>0</v>
      </c>
      <c r="AZ3956" s="28">
        <f t="shared" si="8089"/>
        <v>0</v>
      </c>
      <c r="BA3956" s="28">
        <f t="shared" si="8089"/>
        <v>0</v>
      </c>
      <c r="BB3956" s="28">
        <f t="shared" si="8089"/>
        <v>0</v>
      </c>
      <c r="BC3956" s="28">
        <f t="shared" si="8089"/>
        <v>0</v>
      </c>
      <c r="BD3956" s="28">
        <f t="shared" si="8089"/>
        <v>0</v>
      </c>
      <c r="BE3956" s="28">
        <f t="shared" si="8089"/>
        <v>0</v>
      </c>
      <c r="BF3956" s="16">
        <f t="shared" si="8047"/>
        <v>15.7</v>
      </c>
      <c r="BG3956" s="16">
        <f t="shared" si="8048"/>
        <v>17</v>
      </c>
      <c r="BH3956" s="16">
        <f t="shared" si="8049"/>
        <v>18</v>
      </c>
      <c r="BI3956" s="28">
        <f t="shared" si="8089"/>
        <v>0</v>
      </c>
      <c r="BJ3956" s="16">
        <f t="shared" si="8054"/>
        <v>15.7</v>
      </c>
      <c r="BK3956" s="28">
        <f t="shared" si="8089"/>
        <v>0</v>
      </c>
    </row>
    <row r="3957" spans="1:64" ht="31.5" x14ac:dyDescent="0.25">
      <c r="A3957" s="10" t="s">
        <v>773</v>
      </c>
      <c r="B3957" s="10" t="s">
        <v>190</v>
      </c>
      <c r="C3957" s="10" t="s">
        <v>121</v>
      </c>
      <c r="D3957" s="10" t="s">
        <v>788</v>
      </c>
      <c r="E3957" s="10" t="s">
        <v>52</v>
      </c>
      <c r="F3957" s="11" t="s">
        <v>23</v>
      </c>
      <c r="G3957" s="28">
        <v>15.4</v>
      </c>
      <c r="H3957" s="16">
        <f t="shared" si="8035"/>
        <v>0.19999999999999929</v>
      </c>
      <c r="I3957" s="28">
        <v>15.6</v>
      </c>
      <c r="J3957" s="28">
        <v>16.100000000000001</v>
      </c>
      <c r="K3957" s="16">
        <f t="shared" si="8036"/>
        <v>0.59999999999999787</v>
      </c>
      <c r="L3957" s="28">
        <v>16.7</v>
      </c>
      <c r="M3957" s="28">
        <v>17.8</v>
      </c>
      <c r="N3957" s="28">
        <v>0.1</v>
      </c>
      <c r="O3957" s="28">
        <v>0.3</v>
      </c>
      <c r="P3957" s="28">
        <v>0.2</v>
      </c>
      <c r="Q3957" s="16">
        <f t="shared" si="8024"/>
        <v>0.29999999999999893</v>
      </c>
      <c r="R3957" s="16">
        <f t="shared" si="8025"/>
        <v>15.7</v>
      </c>
      <c r="S3957" s="16">
        <f t="shared" si="8026"/>
        <v>0.89999999999999858</v>
      </c>
      <c r="T3957" s="16">
        <f t="shared" si="8027"/>
        <v>17</v>
      </c>
      <c r="U3957" s="16">
        <f t="shared" si="8028"/>
        <v>18</v>
      </c>
      <c r="V3957" s="28"/>
      <c r="W3957" s="28"/>
      <c r="X3957" s="28"/>
      <c r="Y3957" s="28"/>
      <c r="Z3957" s="28"/>
      <c r="AA3957" s="16">
        <f t="shared" si="8020"/>
        <v>15.7</v>
      </c>
      <c r="AB3957" s="16">
        <f t="shared" si="8021"/>
        <v>17</v>
      </c>
      <c r="AC3957" s="16">
        <f t="shared" si="8022"/>
        <v>18</v>
      </c>
      <c r="AD3957" s="28"/>
      <c r="AE3957" s="28"/>
      <c r="AF3957" s="28"/>
      <c r="AG3957" s="28"/>
      <c r="AH3957" s="28"/>
      <c r="AI3957" s="28"/>
      <c r="AJ3957" s="28"/>
      <c r="AK3957" s="16">
        <f t="shared" si="8000"/>
        <v>15.7</v>
      </c>
      <c r="AL3957" s="16">
        <f t="shared" si="8001"/>
        <v>17</v>
      </c>
      <c r="AM3957" s="16">
        <f t="shared" si="8002"/>
        <v>18</v>
      </c>
      <c r="AN3957" s="28"/>
      <c r="AO3957" s="16">
        <f t="shared" si="8003"/>
        <v>15.7</v>
      </c>
      <c r="AP3957" s="28"/>
      <c r="AQ3957" s="28"/>
      <c r="AR3957" s="28"/>
      <c r="AS3957" s="28"/>
      <c r="AT3957" s="28"/>
      <c r="AU3957" s="28"/>
      <c r="AV3957" s="28"/>
      <c r="AW3957" s="28"/>
      <c r="AX3957" s="28"/>
      <c r="AY3957" s="28"/>
      <c r="AZ3957" s="28"/>
      <c r="BA3957" s="28"/>
      <c r="BB3957" s="28"/>
      <c r="BC3957" s="28"/>
      <c r="BD3957" s="28"/>
      <c r="BE3957" s="28"/>
      <c r="BF3957" s="16">
        <f t="shared" si="8047"/>
        <v>15.7</v>
      </c>
      <c r="BG3957" s="16">
        <f t="shared" si="8048"/>
        <v>17</v>
      </c>
      <c r="BH3957" s="16">
        <f t="shared" si="8049"/>
        <v>18</v>
      </c>
      <c r="BI3957" s="28"/>
      <c r="BJ3957" s="16">
        <f t="shared" si="8054"/>
        <v>15.7</v>
      </c>
      <c r="BK3957" s="28"/>
    </row>
    <row r="3958" spans="1:64" ht="31.5" x14ac:dyDescent="0.25">
      <c r="A3958" s="10" t="s">
        <v>773</v>
      </c>
      <c r="B3958" s="10" t="s">
        <v>190</v>
      </c>
      <c r="C3958" s="10" t="s">
        <v>121</v>
      </c>
      <c r="D3958" s="10" t="s">
        <v>788</v>
      </c>
      <c r="E3958" s="10" t="s">
        <v>303</v>
      </c>
      <c r="F3958" s="11" t="s">
        <v>187</v>
      </c>
      <c r="G3958" s="28">
        <f>G3959</f>
        <v>2944</v>
      </c>
      <c r="H3958" s="16">
        <f t="shared" si="8035"/>
        <v>47.199999999999818</v>
      </c>
      <c r="I3958" s="28">
        <f>I3959</f>
        <v>2991.2</v>
      </c>
      <c r="J3958" s="28">
        <f>J3959</f>
        <v>3082.3</v>
      </c>
      <c r="K3958" s="16">
        <f t="shared" si="8036"/>
        <v>124.19999999999982</v>
      </c>
      <c r="L3958" s="28">
        <f t="shared" ref="L3958:P3959" si="8090">L3959</f>
        <v>3206.5</v>
      </c>
      <c r="M3958" s="28">
        <f t="shared" si="8090"/>
        <v>3402.1</v>
      </c>
      <c r="N3958" s="28">
        <f t="shared" si="8090"/>
        <v>24.9</v>
      </c>
      <c r="O3958" s="28">
        <f t="shared" si="8090"/>
        <v>44.9</v>
      </c>
      <c r="P3958" s="28">
        <f t="shared" si="8090"/>
        <v>54.1</v>
      </c>
      <c r="Q3958" s="16">
        <f t="shared" si="8024"/>
        <v>72.099999999999909</v>
      </c>
      <c r="R3958" s="16">
        <f t="shared" si="8025"/>
        <v>3016.1</v>
      </c>
      <c r="S3958" s="16">
        <f t="shared" si="8026"/>
        <v>169.09999999999991</v>
      </c>
      <c r="T3958" s="16">
        <f t="shared" si="8027"/>
        <v>3251.4</v>
      </c>
      <c r="U3958" s="16">
        <f t="shared" si="8028"/>
        <v>3456.2</v>
      </c>
      <c r="V3958" s="28">
        <f t="shared" ref="V3958:Z3959" si="8091">V3959</f>
        <v>0</v>
      </c>
      <c r="W3958" s="28">
        <f t="shared" si="8091"/>
        <v>0</v>
      </c>
      <c r="X3958" s="28">
        <f t="shared" si="8091"/>
        <v>0</v>
      </c>
      <c r="Y3958" s="28">
        <f t="shared" si="8091"/>
        <v>0</v>
      </c>
      <c r="Z3958" s="28">
        <f t="shared" si="8091"/>
        <v>0</v>
      </c>
      <c r="AA3958" s="16">
        <f t="shared" si="8020"/>
        <v>3016.1</v>
      </c>
      <c r="AB3958" s="16">
        <f t="shared" si="8021"/>
        <v>3251.4</v>
      </c>
      <c r="AC3958" s="16">
        <f t="shared" si="8022"/>
        <v>3456.2</v>
      </c>
      <c r="AD3958" s="28">
        <f t="shared" ref="AD3958:BK3959" si="8092">AD3959</f>
        <v>0</v>
      </c>
      <c r="AE3958" s="28">
        <f t="shared" si="8092"/>
        <v>0</v>
      </c>
      <c r="AF3958" s="28">
        <f t="shared" si="8092"/>
        <v>0</v>
      </c>
      <c r="AG3958" s="28">
        <f t="shared" si="8092"/>
        <v>0</v>
      </c>
      <c r="AH3958" s="28">
        <f t="shared" si="8092"/>
        <v>0</v>
      </c>
      <c r="AI3958" s="28">
        <f t="shared" si="8092"/>
        <v>0</v>
      </c>
      <c r="AJ3958" s="28">
        <f t="shared" si="8092"/>
        <v>0</v>
      </c>
      <c r="AK3958" s="16">
        <f t="shared" si="8000"/>
        <v>3016.1</v>
      </c>
      <c r="AL3958" s="16">
        <f t="shared" si="8001"/>
        <v>3251.4</v>
      </c>
      <c r="AM3958" s="16">
        <f t="shared" si="8002"/>
        <v>3456.2</v>
      </c>
      <c r="AN3958" s="28">
        <f t="shared" si="8092"/>
        <v>0</v>
      </c>
      <c r="AO3958" s="16">
        <f t="shared" si="8003"/>
        <v>3016.1</v>
      </c>
      <c r="AP3958" s="28">
        <f t="shared" si="8092"/>
        <v>0</v>
      </c>
      <c r="AQ3958" s="28">
        <f t="shared" si="8092"/>
        <v>0</v>
      </c>
      <c r="AR3958" s="28">
        <f t="shared" si="8092"/>
        <v>0</v>
      </c>
      <c r="AS3958" s="28">
        <f t="shared" si="8092"/>
        <v>0</v>
      </c>
      <c r="AT3958" s="28">
        <f t="shared" si="8092"/>
        <v>0</v>
      </c>
      <c r="AU3958" s="28">
        <f t="shared" si="8092"/>
        <v>0</v>
      </c>
      <c r="AV3958" s="28">
        <f t="shared" si="8092"/>
        <v>0</v>
      </c>
      <c r="AW3958" s="28">
        <f t="shared" si="8092"/>
        <v>0</v>
      </c>
      <c r="AX3958" s="28">
        <f t="shared" si="8092"/>
        <v>0</v>
      </c>
      <c r="AY3958" s="28">
        <f t="shared" si="8092"/>
        <v>0</v>
      </c>
      <c r="AZ3958" s="28">
        <f t="shared" si="8092"/>
        <v>0</v>
      </c>
      <c r="BA3958" s="28">
        <f t="shared" si="8092"/>
        <v>0</v>
      </c>
      <c r="BB3958" s="28">
        <f t="shared" si="8092"/>
        <v>0</v>
      </c>
      <c r="BC3958" s="28">
        <f t="shared" si="8092"/>
        <v>0</v>
      </c>
      <c r="BD3958" s="28">
        <f t="shared" si="8092"/>
        <v>0</v>
      </c>
      <c r="BE3958" s="28">
        <f t="shared" si="8092"/>
        <v>0</v>
      </c>
      <c r="BF3958" s="16">
        <f t="shared" si="8047"/>
        <v>3016.1</v>
      </c>
      <c r="BG3958" s="16">
        <f t="shared" si="8048"/>
        <v>3251.4</v>
      </c>
      <c r="BH3958" s="16">
        <f t="shared" si="8049"/>
        <v>3456.2</v>
      </c>
      <c r="BI3958" s="28">
        <f t="shared" si="8092"/>
        <v>0</v>
      </c>
      <c r="BJ3958" s="16">
        <f t="shared" si="8054"/>
        <v>3016.1</v>
      </c>
      <c r="BK3958" s="28">
        <f t="shared" si="8092"/>
        <v>0</v>
      </c>
    </row>
    <row r="3959" spans="1:64" ht="31.5" x14ac:dyDescent="0.25">
      <c r="A3959" s="10" t="s">
        <v>773</v>
      </c>
      <c r="B3959" s="10" t="s">
        <v>190</v>
      </c>
      <c r="C3959" s="10" t="s">
        <v>121</v>
      </c>
      <c r="D3959" s="10" t="s">
        <v>788</v>
      </c>
      <c r="E3959" s="10" t="s">
        <v>782</v>
      </c>
      <c r="F3959" s="11" t="s">
        <v>351</v>
      </c>
      <c r="G3959" s="28">
        <f>G3960</f>
        <v>2944</v>
      </c>
      <c r="H3959" s="16">
        <f t="shared" si="8035"/>
        <v>47.199999999999818</v>
      </c>
      <c r="I3959" s="28">
        <f>I3960</f>
        <v>2991.2</v>
      </c>
      <c r="J3959" s="28">
        <f>J3960</f>
        <v>3082.3</v>
      </c>
      <c r="K3959" s="16">
        <f t="shared" si="8036"/>
        <v>124.19999999999982</v>
      </c>
      <c r="L3959" s="28">
        <f t="shared" si="8090"/>
        <v>3206.5</v>
      </c>
      <c r="M3959" s="28">
        <f t="shared" si="8090"/>
        <v>3402.1</v>
      </c>
      <c r="N3959" s="28">
        <f t="shared" si="8090"/>
        <v>24.9</v>
      </c>
      <c r="O3959" s="28">
        <f t="shared" si="8090"/>
        <v>44.9</v>
      </c>
      <c r="P3959" s="28">
        <f t="shared" si="8090"/>
        <v>54.1</v>
      </c>
      <c r="Q3959" s="16">
        <f t="shared" si="8024"/>
        <v>72.099999999999909</v>
      </c>
      <c r="R3959" s="16">
        <f t="shared" si="8025"/>
        <v>3016.1</v>
      </c>
      <c r="S3959" s="16">
        <f t="shared" si="8026"/>
        <v>169.09999999999991</v>
      </c>
      <c r="T3959" s="16">
        <f t="shared" si="8027"/>
        <v>3251.4</v>
      </c>
      <c r="U3959" s="16">
        <f t="shared" si="8028"/>
        <v>3456.2</v>
      </c>
      <c r="V3959" s="28">
        <f t="shared" si="8091"/>
        <v>0</v>
      </c>
      <c r="W3959" s="28">
        <f t="shared" si="8091"/>
        <v>0</v>
      </c>
      <c r="X3959" s="28">
        <f t="shared" si="8091"/>
        <v>0</v>
      </c>
      <c r="Y3959" s="28">
        <f t="shared" si="8091"/>
        <v>0</v>
      </c>
      <c r="Z3959" s="28">
        <f t="shared" si="8091"/>
        <v>0</v>
      </c>
      <c r="AA3959" s="16">
        <f t="shared" si="8020"/>
        <v>3016.1</v>
      </c>
      <c r="AB3959" s="16">
        <f t="shared" si="8021"/>
        <v>3251.4</v>
      </c>
      <c r="AC3959" s="16">
        <f t="shared" si="8022"/>
        <v>3456.2</v>
      </c>
      <c r="AD3959" s="28">
        <f t="shared" si="8092"/>
        <v>0</v>
      </c>
      <c r="AE3959" s="28">
        <f t="shared" si="8092"/>
        <v>0</v>
      </c>
      <c r="AF3959" s="28">
        <f t="shared" si="8092"/>
        <v>0</v>
      </c>
      <c r="AG3959" s="28">
        <f t="shared" si="8092"/>
        <v>0</v>
      </c>
      <c r="AH3959" s="28">
        <f t="shared" si="8092"/>
        <v>0</v>
      </c>
      <c r="AI3959" s="28">
        <f t="shared" si="8092"/>
        <v>0</v>
      </c>
      <c r="AJ3959" s="28">
        <f t="shared" si="8092"/>
        <v>0</v>
      </c>
      <c r="AK3959" s="16">
        <f t="shared" si="8000"/>
        <v>3016.1</v>
      </c>
      <c r="AL3959" s="16">
        <f t="shared" si="8001"/>
        <v>3251.4</v>
      </c>
      <c r="AM3959" s="16">
        <f t="shared" si="8002"/>
        <v>3456.2</v>
      </c>
      <c r="AN3959" s="28">
        <f t="shared" si="8092"/>
        <v>0</v>
      </c>
      <c r="AO3959" s="16">
        <f t="shared" si="8003"/>
        <v>3016.1</v>
      </c>
      <c r="AP3959" s="28">
        <f t="shared" si="8092"/>
        <v>0</v>
      </c>
      <c r="AQ3959" s="28">
        <f t="shared" si="8092"/>
        <v>0</v>
      </c>
      <c r="AR3959" s="28">
        <f t="shared" si="8092"/>
        <v>0</v>
      </c>
      <c r="AS3959" s="28">
        <f t="shared" si="8092"/>
        <v>0</v>
      </c>
      <c r="AT3959" s="28">
        <f t="shared" si="8092"/>
        <v>0</v>
      </c>
      <c r="AU3959" s="28">
        <f t="shared" si="8092"/>
        <v>0</v>
      </c>
      <c r="AV3959" s="28">
        <f t="shared" si="8092"/>
        <v>0</v>
      </c>
      <c r="AW3959" s="28">
        <f t="shared" si="8092"/>
        <v>0</v>
      </c>
      <c r="AX3959" s="28">
        <f t="shared" si="8092"/>
        <v>0</v>
      </c>
      <c r="AY3959" s="28">
        <f t="shared" si="8092"/>
        <v>0</v>
      </c>
      <c r="AZ3959" s="28">
        <f t="shared" si="8092"/>
        <v>0</v>
      </c>
      <c r="BA3959" s="28">
        <f t="shared" si="8092"/>
        <v>0</v>
      </c>
      <c r="BB3959" s="28">
        <f t="shared" si="8092"/>
        <v>0</v>
      </c>
      <c r="BC3959" s="28">
        <f t="shared" si="8092"/>
        <v>0</v>
      </c>
      <c r="BD3959" s="28">
        <f t="shared" si="8092"/>
        <v>0</v>
      </c>
      <c r="BE3959" s="28">
        <f t="shared" si="8092"/>
        <v>0</v>
      </c>
      <c r="BF3959" s="16">
        <f t="shared" si="8047"/>
        <v>3016.1</v>
      </c>
      <c r="BG3959" s="16">
        <f t="shared" si="8048"/>
        <v>3251.4</v>
      </c>
      <c r="BH3959" s="16">
        <f t="shared" si="8049"/>
        <v>3456.2</v>
      </c>
      <c r="BI3959" s="28">
        <f t="shared" si="8092"/>
        <v>0</v>
      </c>
      <c r="BJ3959" s="16">
        <f t="shared" si="8054"/>
        <v>3016.1</v>
      </c>
      <c r="BK3959" s="28">
        <f t="shared" si="8092"/>
        <v>0</v>
      </c>
    </row>
    <row r="3960" spans="1:64" ht="47.25" x14ac:dyDescent="0.25">
      <c r="A3960" s="10" t="s">
        <v>773</v>
      </c>
      <c r="B3960" s="10" t="s">
        <v>190</v>
      </c>
      <c r="C3960" s="10" t="s">
        <v>121</v>
      </c>
      <c r="D3960" s="10" t="s">
        <v>788</v>
      </c>
      <c r="E3960" s="10" t="s">
        <v>789</v>
      </c>
      <c r="F3960" s="11" t="s">
        <v>790</v>
      </c>
      <c r="G3960" s="28">
        <v>2944</v>
      </c>
      <c r="H3960" s="16">
        <f t="shared" si="8035"/>
        <v>47.199999999999818</v>
      </c>
      <c r="I3960" s="28">
        <v>2991.2</v>
      </c>
      <c r="J3960" s="28">
        <v>3082.3</v>
      </c>
      <c r="K3960" s="16">
        <f t="shared" si="8036"/>
        <v>124.19999999999982</v>
      </c>
      <c r="L3960" s="28">
        <v>3206.5</v>
      </c>
      <c r="M3960" s="28">
        <v>3402.1</v>
      </c>
      <c r="N3960" s="28">
        <v>24.9</v>
      </c>
      <c r="O3960" s="28">
        <v>44.9</v>
      </c>
      <c r="P3960" s="28">
        <v>54.1</v>
      </c>
      <c r="Q3960" s="16">
        <f t="shared" si="8024"/>
        <v>72.099999999999909</v>
      </c>
      <c r="R3960" s="16">
        <f t="shared" si="8025"/>
        <v>3016.1</v>
      </c>
      <c r="S3960" s="16">
        <f t="shared" si="8026"/>
        <v>169.09999999999991</v>
      </c>
      <c r="T3960" s="16">
        <f t="shared" si="8027"/>
        <v>3251.4</v>
      </c>
      <c r="U3960" s="16">
        <f t="shared" si="8028"/>
        <v>3456.2</v>
      </c>
      <c r="V3960" s="28"/>
      <c r="W3960" s="28"/>
      <c r="X3960" s="28"/>
      <c r="Y3960" s="28"/>
      <c r="Z3960" s="28"/>
      <c r="AA3960" s="16">
        <f t="shared" si="8020"/>
        <v>3016.1</v>
      </c>
      <c r="AB3960" s="16">
        <f t="shared" si="8021"/>
        <v>3251.4</v>
      </c>
      <c r="AC3960" s="16">
        <f t="shared" si="8022"/>
        <v>3456.2</v>
      </c>
      <c r="AD3960" s="28"/>
      <c r="AE3960" s="28"/>
      <c r="AF3960" s="28"/>
      <c r="AG3960" s="28"/>
      <c r="AH3960" s="28"/>
      <c r="AI3960" s="28"/>
      <c r="AJ3960" s="28"/>
      <c r="AK3960" s="16">
        <f t="shared" si="8000"/>
        <v>3016.1</v>
      </c>
      <c r="AL3960" s="16">
        <f t="shared" si="8001"/>
        <v>3251.4</v>
      </c>
      <c r="AM3960" s="16">
        <f t="shared" si="8002"/>
        <v>3456.2</v>
      </c>
      <c r="AN3960" s="28"/>
      <c r="AO3960" s="16">
        <f t="shared" si="8003"/>
        <v>3016.1</v>
      </c>
      <c r="AP3960" s="28"/>
      <c r="AQ3960" s="28"/>
      <c r="AR3960" s="28"/>
      <c r="AS3960" s="28"/>
      <c r="AT3960" s="28"/>
      <c r="AU3960" s="28"/>
      <c r="AV3960" s="28"/>
      <c r="AW3960" s="28"/>
      <c r="AX3960" s="28"/>
      <c r="AY3960" s="28"/>
      <c r="AZ3960" s="28"/>
      <c r="BA3960" s="28"/>
      <c r="BB3960" s="28"/>
      <c r="BC3960" s="28"/>
      <c r="BD3960" s="28"/>
      <c r="BE3960" s="28"/>
      <c r="BF3960" s="16">
        <f t="shared" si="8047"/>
        <v>3016.1</v>
      </c>
      <c r="BG3960" s="16">
        <f t="shared" si="8048"/>
        <v>3251.4</v>
      </c>
      <c r="BH3960" s="16">
        <f t="shared" si="8049"/>
        <v>3456.2</v>
      </c>
      <c r="BI3960" s="28"/>
      <c r="BJ3960" s="16">
        <f t="shared" si="8054"/>
        <v>3016.1</v>
      </c>
      <c r="BK3960" s="28"/>
    </row>
    <row r="3961" spans="1:64" ht="63" hidden="1" x14ac:dyDescent="0.25">
      <c r="A3961" s="10" t="s">
        <v>773</v>
      </c>
      <c r="B3961" s="10" t="s">
        <v>190</v>
      </c>
      <c r="C3961" s="10" t="s">
        <v>121</v>
      </c>
      <c r="D3961" s="10" t="s">
        <v>791</v>
      </c>
      <c r="E3961" s="10"/>
      <c r="F3961" s="19" t="s">
        <v>792</v>
      </c>
      <c r="G3961" s="16">
        <f>G3962</f>
        <v>981325.9</v>
      </c>
      <c r="H3961" s="16">
        <f t="shared" si="8035"/>
        <v>-981325.9</v>
      </c>
      <c r="I3961" s="16">
        <f t="shared" ref="I3961:J3964" si="8093">I3962</f>
        <v>0</v>
      </c>
      <c r="J3961" s="16">
        <f t="shared" si="8093"/>
        <v>1016050.2</v>
      </c>
      <c r="K3961" s="16">
        <f t="shared" si="8036"/>
        <v>-1016050.2</v>
      </c>
      <c r="L3961" s="16">
        <f t="shared" ref="L3961:P3962" si="8094">L3962</f>
        <v>0</v>
      </c>
      <c r="M3961" s="16">
        <f t="shared" si="8094"/>
        <v>0</v>
      </c>
      <c r="N3961" s="16">
        <f t="shared" si="8094"/>
        <v>0</v>
      </c>
      <c r="O3961" s="16">
        <f t="shared" si="8094"/>
        <v>0</v>
      </c>
      <c r="P3961" s="16">
        <f t="shared" si="8094"/>
        <v>0</v>
      </c>
      <c r="Q3961" s="16">
        <f t="shared" si="8024"/>
        <v>-981325.9</v>
      </c>
      <c r="R3961" s="16">
        <f t="shared" si="8025"/>
        <v>0</v>
      </c>
      <c r="S3961" s="16">
        <f t="shared" si="8026"/>
        <v>-1016050.2</v>
      </c>
      <c r="T3961" s="16">
        <f t="shared" si="8027"/>
        <v>0</v>
      </c>
      <c r="U3961" s="16">
        <f t="shared" si="8028"/>
        <v>0</v>
      </c>
      <c r="V3961" s="16">
        <f t="shared" ref="V3961:X3962" si="8095">V3962</f>
        <v>0</v>
      </c>
      <c r="W3961" s="16">
        <f>W3962</f>
        <v>0</v>
      </c>
      <c r="X3961" s="16">
        <f t="shared" si="8095"/>
        <v>0</v>
      </c>
      <c r="Y3961" s="16">
        <f t="shared" ref="Y3961:Z3964" si="8096">Y3962</f>
        <v>0</v>
      </c>
      <c r="Z3961" s="16">
        <f t="shared" si="8096"/>
        <v>0</v>
      </c>
      <c r="AA3961" s="16">
        <f t="shared" si="8020"/>
        <v>0</v>
      </c>
      <c r="AB3961" s="16">
        <f t="shared" si="8021"/>
        <v>0</v>
      </c>
      <c r="AC3961" s="16">
        <f t="shared" si="8022"/>
        <v>0</v>
      </c>
      <c r="AD3961" s="16">
        <f t="shared" ref="AD3961:AE3964" si="8097">AD3962</f>
        <v>0</v>
      </c>
      <c r="AE3961" s="16">
        <f t="shared" si="8097"/>
        <v>0</v>
      </c>
      <c r="AF3961" s="16">
        <f>AF3962</f>
        <v>0</v>
      </c>
      <c r="AG3961" s="16">
        <f t="shared" ref="AG3961:AH3964" si="8098">AG3962</f>
        <v>0</v>
      </c>
      <c r="AH3961" s="16">
        <f t="shared" si="8098"/>
        <v>0</v>
      </c>
      <c r="AI3961" s="16">
        <f t="shared" ref="AI3961:AJ3964" si="8099">AI3962</f>
        <v>0</v>
      </c>
      <c r="AJ3961" s="16">
        <f t="shared" si="8099"/>
        <v>0</v>
      </c>
      <c r="AK3961" s="16">
        <f t="shared" si="8000"/>
        <v>0</v>
      </c>
      <c r="AL3961" s="16">
        <f t="shared" si="8001"/>
        <v>0</v>
      </c>
      <c r="AM3961" s="16">
        <f t="shared" si="8002"/>
        <v>0</v>
      </c>
      <c r="AN3961" s="16">
        <f>AN3962</f>
        <v>0</v>
      </c>
      <c r="AO3961" s="16">
        <f t="shared" si="8003"/>
        <v>0</v>
      </c>
      <c r="AP3961" s="16">
        <f t="shared" ref="AP3961:AT3964" si="8100">AP3962</f>
        <v>0</v>
      </c>
      <c r="AQ3961" s="16">
        <f t="shared" si="8100"/>
        <v>0</v>
      </c>
      <c r="AR3961" s="16">
        <f t="shared" si="8100"/>
        <v>0</v>
      </c>
      <c r="AS3961" s="16">
        <f t="shared" si="8100"/>
        <v>0</v>
      </c>
      <c r="AT3961" s="16">
        <f t="shared" si="8100"/>
        <v>0</v>
      </c>
      <c r="AU3961" s="16">
        <f t="shared" ref="AU3961:AY3964" si="8101">AU3962</f>
        <v>0</v>
      </c>
      <c r="AV3961" s="16">
        <f t="shared" si="8101"/>
        <v>0</v>
      </c>
      <c r="AW3961" s="16">
        <f t="shared" si="8101"/>
        <v>0</v>
      </c>
      <c r="AX3961" s="16">
        <f t="shared" si="8101"/>
        <v>0</v>
      </c>
      <c r="AY3961" s="16">
        <f t="shared" si="8101"/>
        <v>0</v>
      </c>
      <c r="AZ3961" s="16">
        <f t="shared" ref="AZ3961:BC3964" si="8102">AZ3962</f>
        <v>0</v>
      </c>
      <c r="BA3961" s="16">
        <f t="shared" ref="BA3961:BB3964" si="8103">BA3962</f>
        <v>0</v>
      </c>
      <c r="BB3961" s="16">
        <f t="shared" si="8103"/>
        <v>0</v>
      </c>
      <c r="BC3961" s="16">
        <f t="shared" si="8102"/>
        <v>0</v>
      </c>
      <c r="BD3961" s="16">
        <f t="shared" ref="BD3961:BE3964" si="8104">BD3962</f>
        <v>0</v>
      </c>
      <c r="BE3961" s="16">
        <f t="shared" si="8104"/>
        <v>0</v>
      </c>
      <c r="BF3961" s="16">
        <f t="shared" si="8047"/>
        <v>0</v>
      </c>
      <c r="BG3961" s="16">
        <f t="shared" si="8048"/>
        <v>0</v>
      </c>
      <c r="BH3961" s="16">
        <f t="shared" si="8049"/>
        <v>0</v>
      </c>
      <c r="BI3961" s="16">
        <f>BI3962</f>
        <v>0</v>
      </c>
      <c r="BJ3961" s="16"/>
      <c r="BK3961" s="16">
        <f>BK3962</f>
        <v>0</v>
      </c>
      <c r="BL3961" s="46">
        <v>0</v>
      </c>
    </row>
    <row r="3962" spans="1:64" ht="47.25" hidden="1" x14ac:dyDescent="0.25">
      <c r="A3962" s="10" t="s">
        <v>773</v>
      </c>
      <c r="B3962" s="10" t="s">
        <v>190</v>
      </c>
      <c r="C3962" s="10" t="s">
        <v>121</v>
      </c>
      <c r="D3962" s="10" t="s">
        <v>793</v>
      </c>
      <c r="E3962" s="10"/>
      <c r="F3962" s="19" t="s">
        <v>794</v>
      </c>
      <c r="G3962" s="16">
        <f>G3963</f>
        <v>981325.9</v>
      </c>
      <c r="H3962" s="16">
        <f t="shared" si="8035"/>
        <v>-981325.9</v>
      </c>
      <c r="I3962" s="16">
        <f t="shared" si="8093"/>
        <v>0</v>
      </c>
      <c r="J3962" s="16">
        <f t="shared" si="8093"/>
        <v>1016050.2</v>
      </c>
      <c r="K3962" s="16">
        <f t="shared" si="8036"/>
        <v>-1016050.2</v>
      </c>
      <c r="L3962" s="16">
        <f t="shared" si="8094"/>
        <v>0</v>
      </c>
      <c r="M3962" s="16">
        <f t="shared" si="8094"/>
        <v>0</v>
      </c>
      <c r="N3962" s="16">
        <f t="shared" si="8094"/>
        <v>0</v>
      </c>
      <c r="O3962" s="16">
        <f t="shared" si="8094"/>
        <v>0</v>
      </c>
      <c r="P3962" s="16">
        <f t="shared" si="8094"/>
        <v>0</v>
      </c>
      <c r="Q3962" s="16">
        <f t="shared" si="8024"/>
        <v>-981325.9</v>
      </c>
      <c r="R3962" s="16">
        <f t="shared" si="8025"/>
        <v>0</v>
      </c>
      <c r="S3962" s="16">
        <f t="shared" si="8026"/>
        <v>-1016050.2</v>
      </c>
      <c r="T3962" s="16">
        <f t="shared" si="8027"/>
        <v>0</v>
      </c>
      <c r="U3962" s="16">
        <f t="shared" si="8028"/>
        <v>0</v>
      </c>
      <c r="V3962" s="16">
        <f t="shared" si="8095"/>
        <v>0</v>
      </c>
      <c r="W3962" s="16">
        <f>W3963</f>
        <v>0</v>
      </c>
      <c r="X3962" s="16">
        <f t="shared" si="8095"/>
        <v>0</v>
      </c>
      <c r="Y3962" s="16">
        <f t="shared" si="8096"/>
        <v>0</v>
      </c>
      <c r="Z3962" s="16">
        <f t="shared" si="8096"/>
        <v>0</v>
      </c>
      <c r="AA3962" s="16">
        <f t="shared" si="8020"/>
        <v>0</v>
      </c>
      <c r="AB3962" s="16">
        <f t="shared" si="8021"/>
        <v>0</v>
      </c>
      <c r="AC3962" s="16">
        <f t="shared" si="8022"/>
        <v>0</v>
      </c>
      <c r="AD3962" s="16">
        <f t="shared" si="8097"/>
        <v>0</v>
      </c>
      <c r="AE3962" s="16">
        <f t="shared" si="8097"/>
        <v>0</v>
      </c>
      <c r="AF3962" s="16">
        <f>AF3963</f>
        <v>0</v>
      </c>
      <c r="AG3962" s="16">
        <f t="shared" si="8098"/>
        <v>0</v>
      </c>
      <c r="AH3962" s="16">
        <f t="shared" si="8098"/>
        <v>0</v>
      </c>
      <c r="AI3962" s="16">
        <f t="shared" si="8099"/>
        <v>0</v>
      </c>
      <c r="AJ3962" s="16">
        <f t="shared" si="8099"/>
        <v>0</v>
      </c>
      <c r="AK3962" s="16">
        <f t="shared" si="8000"/>
        <v>0</v>
      </c>
      <c r="AL3962" s="16">
        <f t="shared" si="8001"/>
        <v>0</v>
      </c>
      <c r="AM3962" s="16">
        <f t="shared" si="8002"/>
        <v>0</v>
      </c>
      <c r="AN3962" s="16">
        <f>AN3963</f>
        <v>0</v>
      </c>
      <c r="AO3962" s="16">
        <f t="shared" si="8003"/>
        <v>0</v>
      </c>
      <c r="AP3962" s="16">
        <f t="shared" si="8100"/>
        <v>0</v>
      </c>
      <c r="AQ3962" s="16">
        <f t="shared" si="8100"/>
        <v>0</v>
      </c>
      <c r="AR3962" s="16">
        <f t="shared" si="8100"/>
        <v>0</v>
      </c>
      <c r="AS3962" s="16">
        <f t="shared" si="8100"/>
        <v>0</v>
      </c>
      <c r="AT3962" s="16">
        <f t="shared" si="8100"/>
        <v>0</v>
      </c>
      <c r="AU3962" s="16">
        <f t="shared" si="8101"/>
        <v>0</v>
      </c>
      <c r="AV3962" s="16">
        <f t="shared" si="8101"/>
        <v>0</v>
      </c>
      <c r="AW3962" s="16">
        <f t="shared" si="8101"/>
        <v>0</v>
      </c>
      <c r="AX3962" s="16">
        <f t="shared" si="8101"/>
        <v>0</v>
      </c>
      <c r="AY3962" s="16">
        <f t="shared" si="8101"/>
        <v>0</v>
      </c>
      <c r="AZ3962" s="16">
        <f t="shared" si="8102"/>
        <v>0</v>
      </c>
      <c r="BA3962" s="16">
        <f t="shared" si="8103"/>
        <v>0</v>
      </c>
      <c r="BB3962" s="16">
        <f t="shared" si="8103"/>
        <v>0</v>
      </c>
      <c r="BC3962" s="16">
        <f t="shared" si="8102"/>
        <v>0</v>
      </c>
      <c r="BD3962" s="16">
        <f t="shared" si="8104"/>
        <v>0</v>
      </c>
      <c r="BE3962" s="16">
        <f t="shared" si="8104"/>
        <v>0</v>
      </c>
      <c r="BF3962" s="16">
        <f t="shared" si="8047"/>
        <v>0</v>
      </c>
      <c r="BG3962" s="16">
        <f t="shared" si="8048"/>
        <v>0</v>
      </c>
      <c r="BH3962" s="16">
        <f t="shared" si="8049"/>
        <v>0</v>
      </c>
      <c r="BI3962" s="16">
        <f>BI3963</f>
        <v>0</v>
      </c>
      <c r="BJ3962" s="16"/>
      <c r="BK3962" s="16">
        <f>BK3963</f>
        <v>0</v>
      </c>
      <c r="BL3962" s="46">
        <v>0</v>
      </c>
    </row>
    <row r="3963" spans="1:64" ht="31.5" hidden="1" x14ac:dyDescent="0.25">
      <c r="A3963" s="10" t="s">
        <v>773</v>
      </c>
      <c r="B3963" s="10" t="s">
        <v>190</v>
      </c>
      <c r="C3963" s="10" t="s">
        <v>121</v>
      </c>
      <c r="D3963" s="10" t="s">
        <v>793</v>
      </c>
      <c r="E3963" s="10" t="s">
        <v>303</v>
      </c>
      <c r="F3963" s="11" t="s">
        <v>187</v>
      </c>
      <c r="G3963" s="16">
        <f>G3964</f>
        <v>981325.9</v>
      </c>
      <c r="H3963" s="16">
        <f t="shared" si="8035"/>
        <v>-981325.9</v>
      </c>
      <c r="I3963" s="16">
        <f t="shared" si="8093"/>
        <v>0</v>
      </c>
      <c r="J3963" s="16">
        <f t="shared" si="8093"/>
        <v>1016050.2</v>
      </c>
      <c r="K3963" s="16">
        <f t="shared" si="8036"/>
        <v>-1016050.2</v>
      </c>
      <c r="L3963" s="16">
        <f t="shared" ref="L3963:P3964" si="8105">L3964</f>
        <v>0</v>
      </c>
      <c r="M3963" s="16">
        <f t="shared" si="8105"/>
        <v>0</v>
      </c>
      <c r="N3963" s="16">
        <f t="shared" si="8105"/>
        <v>0</v>
      </c>
      <c r="O3963" s="16">
        <f t="shared" si="8105"/>
        <v>0</v>
      </c>
      <c r="P3963" s="16">
        <f t="shared" si="8105"/>
        <v>0</v>
      </c>
      <c r="Q3963" s="16">
        <f t="shared" si="8024"/>
        <v>-981325.9</v>
      </c>
      <c r="R3963" s="16">
        <f t="shared" si="8025"/>
        <v>0</v>
      </c>
      <c r="S3963" s="16">
        <f t="shared" si="8026"/>
        <v>-1016050.2</v>
      </c>
      <c r="T3963" s="16">
        <f t="shared" si="8027"/>
        <v>0</v>
      </c>
      <c r="U3963" s="16">
        <f t="shared" si="8028"/>
        <v>0</v>
      </c>
      <c r="V3963" s="16">
        <f>V3964</f>
        <v>0</v>
      </c>
      <c r="W3963" s="16">
        <f>W3964</f>
        <v>0</v>
      </c>
      <c r="X3963" s="16">
        <f>X3964</f>
        <v>0</v>
      </c>
      <c r="Y3963" s="16">
        <f t="shared" si="8096"/>
        <v>0</v>
      </c>
      <c r="Z3963" s="16">
        <f t="shared" si="8096"/>
        <v>0</v>
      </c>
      <c r="AA3963" s="16">
        <f t="shared" si="8020"/>
        <v>0</v>
      </c>
      <c r="AB3963" s="16">
        <f t="shared" si="8021"/>
        <v>0</v>
      </c>
      <c r="AC3963" s="16">
        <f t="shared" si="8022"/>
        <v>0</v>
      </c>
      <c r="AD3963" s="16">
        <f t="shared" si="8097"/>
        <v>0</v>
      </c>
      <c r="AE3963" s="16">
        <f t="shared" si="8097"/>
        <v>0</v>
      </c>
      <c r="AF3963" s="16">
        <f>AF3964</f>
        <v>0</v>
      </c>
      <c r="AG3963" s="16">
        <f t="shared" si="8098"/>
        <v>0</v>
      </c>
      <c r="AH3963" s="16">
        <f t="shared" si="8098"/>
        <v>0</v>
      </c>
      <c r="AI3963" s="16">
        <f t="shared" si="8099"/>
        <v>0</v>
      </c>
      <c r="AJ3963" s="16">
        <f t="shared" si="8099"/>
        <v>0</v>
      </c>
      <c r="AK3963" s="16">
        <f t="shared" si="8000"/>
        <v>0</v>
      </c>
      <c r="AL3963" s="16">
        <f t="shared" si="8001"/>
        <v>0</v>
      </c>
      <c r="AM3963" s="16">
        <f t="shared" si="8002"/>
        <v>0</v>
      </c>
      <c r="AN3963" s="16">
        <f>AN3964</f>
        <v>0</v>
      </c>
      <c r="AO3963" s="16">
        <f t="shared" si="8003"/>
        <v>0</v>
      </c>
      <c r="AP3963" s="16">
        <f t="shared" si="8100"/>
        <v>0</v>
      </c>
      <c r="AQ3963" s="16">
        <f t="shared" si="8100"/>
        <v>0</v>
      </c>
      <c r="AR3963" s="16">
        <f t="shared" si="8100"/>
        <v>0</v>
      </c>
      <c r="AS3963" s="16">
        <f t="shared" si="8100"/>
        <v>0</v>
      </c>
      <c r="AT3963" s="16">
        <f t="shared" si="8100"/>
        <v>0</v>
      </c>
      <c r="AU3963" s="16">
        <f t="shared" si="8101"/>
        <v>0</v>
      </c>
      <c r="AV3963" s="16">
        <f t="shared" si="8101"/>
        <v>0</v>
      </c>
      <c r="AW3963" s="16">
        <f t="shared" si="8101"/>
        <v>0</v>
      </c>
      <c r="AX3963" s="16">
        <f t="shared" si="8101"/>
        <v>0</v>
      </c>
      <c r="AY3963" s="16">
        <f t="shared" si="8101"/>
        <v>0</v>
      </c>
      <c r="AZ3963" s="16">
        <f t="shared" si="8102"/>
        <v>0</v>
      </c>
      <c r="BA3963" s="16">
        <f t="shared" si="8103"/>
        <v>0</v>
      </c>
      <c r="BB3963" s="16">
        <f t="shared" si="8103"/>
        <v>0</v>
      </c>
      <c r="BC3963" s="16">
        <f t="shared" si="8102"/>
        <v>0</v>
      </c>
      <c r="BD3963" s="16">
        <f t="shared" si="8104"/>
        <v>0</v>
      </c>
      <c r="BE3963" s="16">
        <f t="shared" si="8104"/>
        <v>0</v>
      </c>
      <c r="BF3963" s="16">
        <f t="shared" si="8047"/>
        <v>0</v>
      </c>
      <c r="BG3963" s="16">
        <f t="shared" si="8048"/>
        <v>0</v>
      </c>
      <c r="BH3963" s="16">
        <f t="shared" si="8049"/>
        <v>0</v>
      </c>
      <c r="BI3963" s="16">
        <f>BI3964</f>
        <v>0</v>
      </c>
      <c r="BJ3963" s="16"/>
      <c r="BK3963" s="16">
        <f>BK3964</f>
        <v>0</v>
      </c>
      <c r="BL3963" s="46">
        <v>0</v>
      </c>
    </row>
    <row r="3964" spans="1:64" ht="47.25" hidden="1" x14ac:dyDescent="0.25">
      <c r="A3964" s="10" t="s">
        <v>773</v>
      </c>
      <c r="B3964" s="10" t="s">
        <v>190</v>
      </c>
      <c r="C3964" s="10" t="s">
        <v>121</v>
      </c>
      <c r="D3964" s="10" t="s">
        <v>793</v>
      </c>
      <c r="E3964" s="10" t="s">
        <v>304</v>
      </c>
      <c r="F3964" s="11" t="s">
        <v>188</v>
      </c>
      <c r="G3964" s="16">
        <f>G3965</f>
        <v>981325.9</v>
      </c>
      <c r="H3964" s="16">
        <f t="shared" si="8035"/>
        <v>-981325.9</v>
      </c>
      <c r="I3964" s="16">
        <f t="shared" si="8093"/>
        <v>0</v>
      </c>
      <c r="J3964" s="16">
        <f t="shared" si="8093"/>
        <v>1016050.2</v>
      </c>
      <c r="K3964" s="16">
        <f t="shared" si="8036"/>
        <v>-1016050.2</v>
      </c>
      <c r="L3964" s="16">
        <f t="shared" si="8105"/>
        <v>0</v>
      </c>
      <c r="M3964" s="16">
        <f t="shared" si="8105"/>
        <v>0</v>
      </c>
      <c r="N3964" s="16">
        <f t="shared" si="8105"/>
        <v>0</v>
      </c>
      <c r="O3964" s="16">
        <f t="shared" si="8105"/>
        <v>0</v>
      </c>
      <c r="P3964" s="16">
        <f t="shared" si="8105"/>
        <v>0</v>
      </c>
      <c r="Q3964" s="16">
        <f t="shared" si="8024"/>
        <v>-981325.9</v>
      </c>
      <c r="R3964" s="16">
        <f t="shared" si="8025"/>
        <v>0</v>
      </c>
      <c r="S3964" s="16">
        <f t="shared" si="8026"/>
        <v>-1016050.2</v>
      </c>
      <c r="T3964" s="16">
        <f t="shared" si="8027"/>
        <v>0</v>
      </c>
      <c r="U3964" s="16">
        <f t="shared" si="8028"/>
        <v>0</v>
      </c>
      <c r="V3964" s="16">
        <f>V3965</f>
        <v>0</v>
      </c>
      <c r="W3964" s="16">
        <f>W3965</f>
        <v>0</v>
      </c>
      <c r="X3964" s="16">
        <f>X3965</f>
        <v>0</v>
      </c>
      <c r="Y3964" s="16">
        <f t="shared" si="8096"/>
        <v>0</v>
      </c>
      <c r="Z3964" s="16">
        <f t="shared" si="8096"/>
        <v>0</v>
      </c>
      <c r="AA3964" s="16">
        <f t="shared" si="8020"/>
        <v>0</v>
      </c>
      <c r="AB3964" s="16">
        <f t="shared" si="8021"/>
        <v>0</v>
      </c>
      <c r="AC3964" s="16">
        <f t="shared" si="8022"/>
        <v>0</v>
      </c>
      <c r="AD3964" s="16">
        <f t="shared" si="8097"/>
        <v>0</v>
      </c>
      <c r="AE3964" s="16">
        <f t="shared" si="8097"/>
        <v>0</v>
      </c>
      <c r="AF3964" s="16">
        <f>AF3965</f>
        <v>0</v>
      </c>
      <c r="AG3964" s="16">
        <f t="shared" si="8098"/>
        <v>0</v>
      </c>
      <c r="AH3964" s="16">
        <f t="shared" si="8098"/>
        <v>0</v>
      </c>
      <c r="AI3964" s="16">
        <f t="shared" si="8099"/>
        <v>0</v>
      </c>
      <c r="AJ3964" s="16">
        <f t="shared" si="8099"/>
        <v>0</v>
      </c>
      <c r="AK3964" s="16">
        <f t="shared" si="8000"/>
        <v>0</v>
      </c>
      <c r="AL3964" s="16">
        <f t="shared" si="8001"/>
        <v>0</v>
      </c>
      <c r="AM3964" s="16">
        <f t="shared" si="8002"/>
        <v>0</v>
      </c>
      <c r="AN3964" s="16">
        <f>AN3965</f>
        <v>0</v>
      </c>
      <c r="AO3964" s="16">
        <f t="shared" si="8003"/>
        <v>0</v>
      </c>
      <c r="AP3964" s="16">
        <f t="shared" si="8100"/>
        <v>0</v>
      </c>
      <c r="AQ3964" s="16">
        <f t="shared" si="8100"/>
        <v>0</v>
      </c>
      <c r="AR3964" s="16">
        <f t="shared" si="8100"/>
        <v>0</v>
      </c>
      <c r="AS3964" s="16">
        <f t="shared" si="8100"/>
        <v>0</v>
      </c>
      <c r="AT3964" s="16">
        <f t="shared" si="8100"/>
        <v>0</v>
      </c>
      <c r="AU3964" s="16">
        <f t="shared" si="8101"/>
        <v>0</v>
      </c>
      <c r="AV3964" s="16">
        <f t="shared" si="8101"/>
        <v>0</v>
      </c>
      <c r="AW3964" s="16">
        <f t="shared" si="8101"/>
        <v>0</v>
      </c>
      <c r="AX3964" s="16">
        <f t="shared" si="8101"/>
        <v>0</v>
      </c>
      <c r="AY3964" s="16">
        <f t="shared" si="8101"/>
        <v>0</v>
      </c>
      <c r="AZ3964" s="16">
        <f t="shared" si="8102"/>
        <v>0</v>
      </c>
      <c r="BA3964" s="16">
        <f t="shared" si="8103"/>
        <v>0</v>
      </c>
      <c r="BB3964" s="16">
        <f t="shared" si="8103"/>
        <v>0</v>
      </c>
      <c r="BC3964" s="16">
        <f t="shared" si="8102"/>
        <v>0</v>
      </c>
      <c r="BD3964" s="16">
        <f t="shared" si="8104"/>
        <v>0</v>
      </c>
      <c r="BE3964" s="16">
        <f t="shared" si="8104"/>
        <v>0</v>
      </c>
      <c r="BF3964" s="16">
        <f t="shared" si="8047"/>
        <v>0</v>
      </c>
      <c r="BG3964" s="16">
        <f t="shared" si="8048"/>
        <v>0</v>
      </c>
      <c r="BH3964" s="16">
        <f t="shared" si="8049"/>
        <v>0</v>
      </c>
      <c r="BI3964" s="16">
        <f>BI3965</f>
        <v>0</v>
      </c>
      <c r="BJ3964" s="16"/>
      <c r="BK3964" s="16">
        <f>BK3965</f>
        <v>0</v>
      </c>
      <c r="BL3964" s="46">
        <v>0</v>
      </c>
    </row>
    <row r="3965" spans="1:64" ht="63" hidden="1" x14ac:dyDescent="0.25">
      <c r="A3965" s="10" t="s">
        <v>773</v>
      </c>
      <c r="B3965" s="10" t="s">
        <v>190</v>
      </c>
      <c r="C3965" s="10" t="s">
        <v>121</v>
      </c>
      <c r="D3965" s="10" t="s">
        <v>793</v>
      </c>
      <c r="E3965" s="10" t="s">
        <v>325</v>
      </c>
      <c r="F3965" s="11" t="s">
        <v>189</v>
      </c>
      <c r="G3965" s="16">
        <v>981325.9</v>
      </c>
      <c r="H3965" s="16">
        <f t="shared" si="8035"/>
        <v>-981325.9</v>
      </c>
      <c r="I3965" s="16">
        <v>0</v>
      </c>
      <c r="J3965" s="16">
        <v>1016050.2</v>
      </c>
      <c r="K3965" s="16">
        <f t="shared" si="8036"/>
        <v>-1016050.2</v>
      </c>
      <c r="L3965" s="16">
        <v>0</v>
      </c>
      <c r="M3965" s="16">
        <v>0</v>
      </c>
      <c r="N3965" s="16"/>
      <c r="O3965" s="16"/>
      <c r="P3965" s="16"/>
      <c r="Q3965" s="16">
        <f t="shared" si="8024"/>
        <v>-981325.9</v>
      </c>
      <c r="R3965" s="16">
        <f t="shared" si="8025"/>
        <v>0</v>
      </c>
      <c r="S3965" s="16">
        <f t="shared" si="8026"/>
        <v>-1016050.2</v>
      </c>
      <c r="T3965" s="16">
        <f t="shared" si="8027"/>
        <v>0</v>
      </c>
      <c r="U3965" s="16">
        <f t="shared" si="8028"/>
        <v>0</v>
      </c>
      <c r="V3965" s="16"/>
      <c r="W3965" s="16"/>
      <c r="X3965" s="16"/>
      <c r="Y3965" s="16"/>
      <c r="Z3965" s="16"/>
      <c r="AA3965" s="16">
        <f t="shared" si="8020"/>
        <v>0</v>
      </c>
      <c r="AB3965" s="16">
        <f t="shared" si="8021"/>
        <v>0</v>
      </c>
      <c r="AC3965" s="16">
        <f t="shared" si="8022"/>
        <v>0</v>
      </c>
      <c r="AD3965" s="16"/>
      <c r="AE3965" s="16"/>
      <c r="AF3965" s="16"/>
      <c r="AG3965" s="16"/>
      <c r="AH3965" s="16"/>
      <c r="AI3965" s="16"/>
      <c r="AJ3965" s="16"/>
      <c r="AK3965" s="16">
        <f t="shared" si="8000"/>
        <v>0</v>
      </c>
      <c r="AL3965" s="16">
        <f t="shared" si="8001"/>
        <v>0</v>
      </c>
      <c r="AM3965" s="16">
        <f t="shared" si="8002"/>
        <v>0</v>
      </c>
      <c r="AN3965" s="16"/>
      <c r="AO3965" s="16">
        <f t="shared" si="8003"/>
        <v>0</v>
      </c>
      <c r="AP3965" s="16"/>
      <c r="AQ3965" s="16"/>
      <c r="AR3965" s="16"/>
      <c r="AS3965" s="16"/>
      <c r="AT3965" s="16"/>
      <c r="AU3965" s="16"/>
      <c r="AV3965" s="16"/>
      <c r="AW3965" s="16"/>
      <c r="AX3965" s="16"/>
      <c r="AY3965" s="16"/>
      <c r="AZ3965" s="16"/>
      <c r="BA3965" s="16"/>
      <c r="BB3965" s="16"/>
      <c r="BC3965" s="16"/>
      <c r="BD3965" s="16"/>
      <c r="BE3965" s="16"/>
      <c r="BF3965" s="16">
        <f t="shared" si="8047"/>
        <v>0</v>
      </c>
      <c r="BG3965" s="16">
        <f t="shared" si="8048"/>
        <v>0</v>
      </c>
      <c r="BH3965" s="16">
        <f t="shared" si="8049"/>
        <v>0</v>
      </c>
      <c r="BI3965" s="16"/>
      <c r="BJ3965" s="16"/>
      <c r="BK3965" s="16"/>
      <c r="BL3965" s="46">
        <v>0</v>
      </c>
    </row>
    <row r="3966" spans="1:64" x14ac:dyDescent="0.25">
      <c r="A3966" s="10" t="s">
        <v>773</v>
      </c>
      <c r="B3966" s="10" t="s">
        <v>190</v>
      </c>
      <c r="C3966" s="10" t="s">
        <v>121</v>
      </c>
      <c r="D3966" s="10" t="s">
        <v>115</v>
      </c>
      <c r="E3966" s="10"/>
      <c r="F3966" s="11" t="s">
        <v>116</v>
      </c>
      <c r="G3966" s="16">
        <f>G3974+G3967</f>
        <v>2823.7999999999997</v>
      </c>
      <c r="H3966" s="16">
        <f t="shared" si="8035"/>
        <v>1864506.7</v>
      </c>
      <c r="I3966" s="16">
        <f>I3974+I3967</f>
        <v>1867330.5</v>
      </c>
      <c r="J3966" s="16">
        <f>J3974+J3967</f>
        <v>2823.7999999999997</v>
      </c>
      <c r="K3966" s="16">
        <f t="shared" si="8036"/>
        <v>1864506.7</v>
      </c>
      <c r="L3966" s="16">
        <f>L3974+L3967</f>
        <v>1867330.5</v>
      </c>
      <c r="M3966" s="16">
        <f>M3974+M3967</f>
        <v>1768190.8</v>
      </c>
      <c r="N3966" s="16">
        <f>N3974+N3967</f>
        <v>-0.39999999990686774</v>
      </c>
      <c r="O3966" s="16">
        <f>O3974+O3967</f>
        <v>-0.39999999990686774</v>
      </c>
      <c r="P3966" s="16">
        <f>P3974+P3967</f>
        <v>-4.1000000000931323</v>
      </c>
      <c r="Q3966" s="16">
        <f t="shared" si="8024"/>
        <v>1864506.3</v>
      </c>
      <c r="R3966" s="16">
        <f t="shared" si="8025"/>
        <v>1867330.1</v>
      </c>
      <c r="S3966" s="16">
        <f t="shared" si="8026"/>
        <v>1864506.3</v>
      </c>
      <c r="T3966" s="16">
        <f t="shared" si="8027"/>
        <v>1867330.1</v>
      </c>
      <c r="U3966" s="16">
        <f t="shared" si="8028"/>
        <v>1768186.7</v>
      </c>
      <c r="V3966" s="16">
        <f>V3974+V3967</f>
        <v>0</v>
      </c>
      <c r="W3966" s="16">
        <f>W3974+W3967</f>
        <v>0</v>
      </c>
      <c r="X3966" s="16">
        <f>X3974+X3967</f>
        <v>0</v>
      </c>
      <c r="Y3966" s="16">
        <f>Y3974+Y3967</f>
        <v>0</v>
      </c>
      <c r="Z3966" s="16">
        <f>Z3974+Z3967</f>
        <v>0</v>
      </c>
      <c r="AA3966" s="16">
        <f t="shared" si="8020"/>
        <v>1867330.1</v>
      </c>
      <c r="AB3966" s="16">
        <f t="shared" si="8021"/>
        <v>1867330.1</v>
      </c>
      <c r="AC3966" s="16">
        <f t="shared" si="8022"/>
        <v>1768186.7</v>
      </c>
      <c r="AD3966" s="16">
        <f t="shared" ref="AD3966:AJ3966" si="8106">AD3974+AD3967</f>
        <v>0</v>
      </c>
      <c r="AE3966" s="16">
        <f t="shared" si="8106"/>
        <v>0</v>
      </c>
      <c r="AF3966" s="16">
        <f t="shared" si="8106"/>
        <v>0</v>
      </c>
      <c r="AG3966" s="16">
        <f t="shared" si="8106"/>
        <v>0</v>
      </c>
      <c r="AH3966" s="16">
        <f t="shared" si="8106"/>
        <v>0</v>
      </c>
      <c r="AI3966" s="16">
        <f t="shared" si="8106"/>
        <v>0</v>
      </c>
      <c r="AJ3966" s="16">
        <f t="shared" si="8106"/>
        <v>0</v>
      </c>
      <c r="AK3966" s="16">
        <f t="shared" ref="AK3966:AK4029" si="8107">AA3966+AD3966+AE3966+AF3966</f>
        <v>1867330.1</v>
      </c>
      <c r="AL3966" s="16">
        <f t="shared" ref="AL3966:AL4029" si="8108">AB3966+AG3966+AH3966</f>
        <v>1867330.1</v>
      </c>
      <c r="AM3966" s="16">
        <f t="shared" ref="AM3966:AM4029" si="8109">AC3966+AI3966+AJ3966</f>
        <v>1768186.7</v>
      </c>
      <c r="AN3966" s="16">
        <f>AN3974+AN3967</f>
        <v>0</v>
      </c>
      <c r="AO3966" s="16">
        <f t="shared" ref="AO3966:AO4029" si="8110">AK3966+AN3966</f>
        <v>1867330.1</v>
      </c>
      <c r="AP3966" s="16">
        <f t="shared" ref="AP3966:BK3966" si="8111">AP3974+AP3967</f>
        <v>0</v>
      </c>
      <c r="AQ3966" s="16">
        <f t="shared" si="8111"/>
        <v>0</v>
      </c>
      <c r="AR3966" s="16">
        <f t="shared" si="8111"/>
        <v>0</v>
      </c>
      <c r="AS3966" s="16">
        <f>AS3974+AS3967</f>
        <v>0</v>
      </c>
      <c r="AT3966" s="16">
        <f>AT3974+AT3967</f>
        <v>0</v>
      </c>
      <c r="AU3966" s="16">
        <f t="shared" si="8111"/>
        <v>0</v>
      </c>
      <c r="AV3966" s="16">
        <f t="shared" si="8111"/>
        <v>0</v>
      </c>
      <c r="AW3966" s="16">
        <f t="shared" si="8111"/>
        <v>0</v>
      </c>
      <c r="AX3966" s="16">
        <f t="shared" si="8111"/>
        <v>0</v>
      </c>
      <c r="AY3966" s="16">
        <f t="shared" si="8111"/>
        <v>0</v>
      </c>
      <c r="AZ3966" s="16">
        <f t="shared" si="8111"/>
        <v>0</v>
      </c>
      <c r="BA3966" s="16">
        <f>BA3974+BA3967</f>
        <v>0</v>
      </c>
      <c r="BB3966" s="16">
        <f>BB3974+BB3967</f>
        <v>0</v>
      </c>
      <c r="BC3966" s="16">
        <f t="shared" si="8111"/>
        <v>0</v>
      </c>
      <c r="BD3966" s="16">
        <f>BD3974+BD3967</f>
        <v>0</v>
      </c>
      <c r="BE3966" s="16">
        <f>BE3974+BE3967</f>
        <v>0</v>
      </c>
      <c r="BF3966" s="16">
        <f t="shared" si="8047"/>
        <v>1867330.1</v>
      </c>
      <c r="BG3966" s="16">
        <f t="shared" si="8048"/>
        <v>1867330.1</v>
      </c>
      <c r="BH3966" s="16">
        <f t="shared" si="8049"/>
        <v>1768186.7</v>
      </c>
      <c r="BI3966" s="16">
        <f t="shared" ref="BI3966" si="8112">BI3974+BI3967</f>
        <v>0</v>
      </c>
      <c r="BJ3966" s="16">
        <f t="shared" ref="BJ3966:BJ3971" si="8113">BF3966+BI3966</f>
        <v>1867330.1</v>
      </c>
      <c r="BK3966" s="16">
        <f t="shared" si="8111"/>
        <v>0</v>
      </c>
    </row>
    <row r="3967" spans="1:64" ht="47.25" x14ac:dyDescent="0.25">
      <c r="A3967" s="10" t="s">
        <v>773</v>
      </c>
      <c r="B3967" s="10" t="s">
        <v>190</v>
      </c>
      <c r="C3967" s="10" t="s">
        <v>121</v>
      </c>
      <c r="D3967" s="10" t="s">
        <v>294</v>
      </c>
      <c r="E3967" s="10"/>
      <c r="F3967" s="11" t="s">
        <v>984</v>
      </c>
      <c r="G3967" s="16">
        <f>G3968</f>
        <v>0</v>
      </c>
      <c r="H3967" s="16">
        <f t="shared" si="8035"/>
        <v>1864163.3</v>
      </c>
      <c r="I3967" s="16">
        <f t="shared" ref="I3967:J3972" si="8114">I3968</f>
        <v>1864163.3</v>
      </c>
      <c r="J3967" s="16">
        <f t="shared" si="8114"/>
        <v>0</v>
      </c>
      <c r="K3967" s="16">
        <f t="shared" si="8036"/>
        <v>1864163.3</v>
      </c>
      <c r="L3967" s="16">
        <f t="shared" ref="L3967:P3968" si="8115">L3968</f>
        <v>1864163.3</v>
      </c>
      <c r="M3967" s="16">
        <f t="shared" si="8115"/>
        <v>1765023.6</v>
      </c>
      <c r="N3967" s="16">
        <f t="shared" si="8115"/>
        <v>-0.39999999990686774</v>
      </c>
      <c r="O3967" s="16">
        <f t="shared" si="8115"/>
        <v>-0.39999999990686774</v>
      </c>
      <c r="P3967" s="16">
        <f t="shared" si="8115"/>
        <v>-4.1000000000931323</v>
      </c>
      <c r="Q3967" s="16">
        <f t="shared" si="8024"/>
        <v>1864162.9000000001</v>
      </c>
      <c r="R3967" s="16">
        <f t="shared" si="8025"/>
        <v>1864162.9000000001</v>
      </c>
      <c r="S3967" s="16">
        <f t="shared" si="8026"/>
        <v>1864162.9000000001</v>
      </c>
      <c r="T3967" s="16">
        <f t="shared" si="8027"/>
        <v>1864162.9000000001</v>
      </c>
      <c r="U3967" s="16">
        <f t="shared" si="8028"/>
        <v>1765019.5</v>
      </c>
      <c r="V3967" s="16">
        <f t="shared" ref="V3967:X3968" si="8116">V3968</f>
        <v>0</v>
      </c>
      <c r="W3967" s="16">
        <f>W3968</f>
        <v>0</v>
      </c>
      <c r="X3967" s="16">
        <f t="shared" si="8116"/>
        <v>0</v>
      </c>
      <c r="Y3967" s="16">
        <f>Y3968</f>
        <v>0</v>
      </c>
      <c r="Z3967" s="16">
        <f>Z3968</f>
        <v>0</v>
      </c>
      <c r="AA3967" s="16">
        <f t="shared" si="8020"/>
        <v>1864162.9000000001</v>
      </c>
      <c r="AB3967" s="16">
        <f t="shared" si="8021"/>
        <v>1864162.9000000001</v>
      </c>
      <c r="AC3967" s="16">
        <f t="shared" si="8022"/>
        <v>1765019.5</v>
      </c>
      <c r="AD3967" s="16">
        <f t="shared" ref="AD3967:BK3968" si="8117">AD3968</f>
        <v>0</v>
      </c>
      <c r="AE3967" s="16">
        <f t="shared" si="8117"/>
        <v>0</v>
      </c>
      <c r="AF3967" s="16">
        <f t="shared" si="8117"/>
        <v>0</v>
      </c>
      <c r="AG3967" s="16">
        <f t="shared" si="8117"/>
        <v>0</v>
      </c>
      <c r="AH3967" s="16">
        <f t="shared" si="8117"/>
        <v>0</v>
      </c>
      <c r="AI3967" s="16">
        <f t="shared" si="8117"/>
        <v>0</v>
      </c>
      <c r="AJ3967" s="16">
        <f t="shared" si="8117"/>
        <v>0</v>
      </c>
      <c r="AK3967" s="16">
        <f t="shared" si="8107"/>
        <v>1864162.9000000001</v>
      </c>
      <c r="AL3967" s="16">
        <f t="shared" si="8108"/>
        <v>1864162.9000000001</v>
      </c>
      <c r="AM3967" s="16">
        <f t="shared" si="8109"/>
        <v>1765019.5</v>
      </c>
      <c r="AN3967" s="16">
        <f t="shared" si="8117"/>
        <v>0</v>
      </c>
      <c r="AO3967" s="16">
        <f t="shared" si="8110"/>
        <v>1864162.9000000001</v>
      </c>
      <c r="AP3967" s="16">
        <f t="shared" si="8117"/>
        <v>0</v>
      </c>
      <c r="AQ3967" s="16">
        <f t="shared" si="8117"/>
        <v>0</v>
      </c>
      <c r="AR3967" s="16">
        <f t="shared" si="8117"/>
        <v>0</v>
      </c>
      <c r="AS3967" s="16">
        <f t="shared" si="8117"/>
        <v>0</v>
      </c>
      <c r="AT3967" s="16">
        <f t="shared" si="8117"/>
        <v>0</v>
      </c>
      <c r="AU3967" s="16">
        <f t="shared" si="8117"/>
        <v>0</v>
      </c>
      <c r="AV3967" s="16">
        <f t="shared" si="8117"/>
        <v>0</v>
      </c>
      <c r="AW3967" s="16">
        <f t="shared" si="8117"/>
        <v>0</v>
      </c>
      <c r="AX3967" s="16">
        <f t="shared" si="8117"/>
        <v>0</v>
      </c>
      <c r="AY3967" s="16">
        <f t="shared" si="8117"/>
        <v>0</v>
      </c>
      <c r="AZ3967" s="16">
        <f t="shared" si="8117"/>
        <v>0</v>
      </c>
      <c r="BA3967" s="16">
        <f t="shared" si="8117"/>
        <v>0</v>
      </c>
      <c r="BB3967" s="16">
        <f t="shared" si="8117"/>
        <v>0</v>
      </c>
      <c r="BC3967" s="16">
        <f t="shared" si="8117"/>
        <v>0</v>
      </c>
      <c r="BD3967" s="16">
        <f t="shared" si="8117"/>
        <v>0</v>
      </c>
      <c r="BE3967" s="16">
        <f t="shared" si="8117"/>
        <v>0</v>
      </c>
      <c r="BF3967" s="16">
        <f t="shared" si="8047"/>
        <v>1864162.9000000001</v>
      </c>
      <c r="BG3967" s="16">
        <f t="shared" si="8048"/>
        <v>1864162.9000000001</v>
      </c>
      <c r="BH3967" s="16">
        <f t="shared" si="8049"/>
        <v>1765019.5</v>
      </c>
      <c r="BI3967" s="16">
        <f t="shared" si="8117"/>
        <v>0</v>
      </c>
      <c r="BJ3967" s="16">
        <f t="shared" si="8113"/>
        <v>1864162.9000000001</v>
      </c>
      <c r="BK3967" s="16">
        <f t="shared" si="8117"/>
        <v>0</v>
      </c>
    </row>
    <row r="3968" spans="1:64" ht="63" x14ac:dyDescent="0.25">
      <c r="A3968" s="10" t="s">
        <v>773</v>
      </c>
      <c r="B3968" s="10" t="s">
        <v>190</v>
      </c>
      <c r="C3968" s="10" t="s">
        <v>121</v>
      </c>
      <c r="D3968" s="10" t="s">
        <v>983</v>
      </c>
      <c r="E3968" s="10"/>
      <c r="F3968" s="11" t="s">
        <v>1109</v>
      </c>
      <c r="G3968" s="16">
        <f>G3969</f>
        <v>0</v>
      </c>
      <c r="H3968" s="16">
        <f t="shared" si="8035"/>
        <v>1864163.3</v>
      </c>
      <c r="I3968" s="16">
        <f t="shared" si="8114"/>
        <v>1864163.3</v>
      </c>
      <c r="J3968" s="16">
        <f t="shared" si="8114"/>
        <v>0</v>
      </c>
      <c r="K3968" s="16">
        <f t="shared" si="8036"/>
        <v>1864163.3</v>
      </c>
      <c r="L3968" s="16">
        <f t="shared" si="8115"/>
        <v>1864163.3</v>
      </c>
      <c r="M3968" s="16">
        <f t="shared" si="8115"/>
        <v>1765023.6</v>
      </c>
      <c r="N3968" s="16">
        <f t="shared" si="8115"/>
        <v>-0.39999999990686774</v>
      </c>
      <c r="O3968" s="16">
        <f t="shared" si="8115"/>
        <v>-0.39999999990686774</v>
      </c>
      <c r="P3968" s="16">
        <f t="shared" si="8115"/>
        <v>-4.1000000000931323</v>
      </c>
      <c r="Q3968" s="16">
        <f t="shared" si="8024"/>
        <v>1864162.9000000001</v>
      </c>
      <c r="R3968" s="16">
        <f t="shared" si="8025"/>
        <v>1864162.9000000001</v>
      </c>
      <c r="S3968" s="16">
        <f t="shared" si="8026"/>
        <v>1864162.9000000001</v>
      </c>
      <c r="T3968" s="16">
        <f t="shared" si="8027"/>
        <v>1864162.9000000001</v>
      </c>
      <c r="U3968" s="16">
        <f t="shared" si="8028"/>
        <v>1765019.5</v>
      </c>
      <c r="V3968" s="16">
        <f t="shared" si="8116"/>
        <v>0</v>
      </c>
      <c r="W3968" s="16">
        <f>W3969</f>
        <v>0</v>
      </c>
      <c r="X3968" s="16">
        <f t="shared" si="8116"/>
        <v>0</v>
      </c>
      <c r="Y3968" s="16">
        <f>Y3969</f>
        <v>0</v>
      </c>
      <c r="Z3968" s="16">
        <f>Z3969</f>
        <v>0</v>
      </c>
      <c r="AA3968" s="16">
        <f t="shared" si="8020"/>
        <v>1864162.9000000001</v>
      </c>
      <c r="AB3968" s="16">
        <f t="shared" si="8021"/>
        <v>1864162.9000000001</v>
      </c>
      <c r="AC3968" s="16">
        <f t="shared" si="8022"/>
        <v>1765019.5</v>
      </c>
      <c r="AD3968" s="16">
        <f t="shared" si="8117"/>
        <v>0</v>
      </c>
      <c r="AE3968" s="16">
        <f t="shared" si="8117"/>
        <v>0</v>
      </c>
      <c r="AF3968" s="16">
        <f t="shared" si="8117"/>
        <v>0</v>
      </c>
      <c r="AG3968" s="16">
        <f t="shared" si="8117"/>
        <v>0</v>
      </c>
      <c r="AH3968" s="16">
        <f t="shared" si="8117"/>
        <v>0</v>
      </c>
      <c r="AI3968" s="16">
        <f t="shared" si="8117"/>
        <v>0</v>
      </c>
      <c r="AJ3968" s="16">
        <f t="shared" si="8117"/>
        <v>0</v>
      </c>
      <c r="AK3968" s="16">
        <f t="shared" si="8107"/>
        <v>1864162.9000000001</v>
      </c>
      <c r="AL3968" s="16">
        <f t="shared" si="8108"/>
        <v>1864162.9000000001</v>
      </c>
      <c r="AM3968" s="16">
        <f t="shared" si="8109"/>
        <v>1765019.5</v>
      </c>
      <c r="AN3968" s="16">
        <f t="shared" si="8117"/>
        <v>0</v>
      </c>
      <c r="AO3968" s="16">
        <f t="shared" si="8110"/>
        <v>1864162.9000000001</v>
      </c>
      <c r="AP3968" s="16">
        <f t="shared" si="8117"/>
        <v>0</v>
      </c>
      <c r="AQ3968" s="16">
        <f t="shared" si="8117"/>
        <v>0</v>
      </c>
      <c r="AR3968" s="16">
        <f t="shared" si="8117"/>
        <v>0</v>
      </c>
      <c r="AS3968" s="16">
        <f t="shared" si="8117"/>
        <v>0</v>
      </c>
      <c r="AT3968" s="16">
        <f t="shared" si="8117"/>
        <v>0</v>
      </c>
      <c r="AU3968" s="16">
        <f t="shared" si="8117"/>
        <v>0</v>
      </c>
      <c r="AV3968" s="16">
        <f t="shared" si="8117"/>
        <v>0</v>
      </c>
      <c r="AW3968" s="16">
        <f t="shared" si="8117"/>
        <v>0</v>
      </c>
      <c r="AX3968" s="16">
        <f t="shared" si="8117"/>
        <v>0</v>
      </c>
      <c r="AY3968" s="16">
        <f t="shared" si="8117"/>
        <v>0</v>
      </c>
      <c r="AZ3968" s="16">
        <f t="shared" si="8117"/>
        <v>0</v>
      </c>
      <c r="BA3968" s="16">
        <f t="shared" si="8117"/>
        <v>0</v>
      </c>
      <c r="BB3968" s="16">
        <f t="shared" si="8117"/>
        <v>0</v>
      </c>
      <c r="BC3968" s="16">
        <f t="shared" si="8117"/>
        <v>0</v>
      </c>
      <c r="BD3968" s="16">
        <f t="shared" si="8117"/>
        <v>0</v>
      </c>
      <c r="BE3968" s="16">
        <f t="shared" si="8117"/>
        <v>0</v>
      </c>
      <c r="BF3968" s="16">
        <f t="shared" si="8047"/>
        <v>1864162.9000000001</v>
      </c>
      <c r="BG3968" s="16">
        <f t="shared" si="8048"/>
        <v>1864162.9000000001</v>
      </c>
      <c r="BH3968" s="16">
        <f t="shared" si="8049"/>
        <v>1765019.5</v>
      </c>
      <c r="BI3968" s="16">
        <f t="shared" si="8117"/>
        <v>0</v>
      </c>
      <c r="BJ3968" s="16">
        <f t="shared" si="8113"/>
        <v>1864162.9000000001</v>
      </c>
      <c r="BK3968" s="16">
        <f t="shared" si="8117"/>
        <v>0</v>
      </c>
    </row>
    <row r="3969" spans="1:64" ht="31.5" x14ac:dyDescent="0.25">
      <c r="A3969" s="10" t="s">
        <v>773</v>
      </c>
      <c r="B3969" s="10" t="s">
        <v>190</v>
      </c>
      <c r="C3969" s="10" t="s">
        <v>121</v>
      </c>
      <c r="D3969" s="10" t="s">
        <v>983</v>
      </c>
      <c r="E3969" s="10" t="s">
        <v>303</v>
      </c>
      <c r="F3969" s="11" t="s">
        <v>187</v>
      </c>
      <c r="G3969" s="16">
        <f>G3972</f>
        <v>0</v>
      </c>
      <c r="H3969" s="16">
        <f t="shared" si="8035"/>
        <v>1864163.3</v>
      </c>
      <c r="I3969" s="16">
        <f>I3972</f>
        <v>1864163.3</v>
      </c>
      <c r="J3969" s="16">
        <f>J3972</f>
        <v>0</v>
      </c>
      <c r="K3969" s="16">
        <f t="shared" si="8036"/>
        <v>1864163.3</v>
      </c>
      <c r="L3969" s="16">
        <f>L3972</f>
        <v>1864163.3</v>
      </c>
      <c r="M3969" s="16">
        <f>M3972</f>
        <v>1765023.6</v>
      </c>
      <c r="N3969" s="16">
        <f>N3972+N3970</f>
        <v>-0.39999999990686774</v>
      </c>
      <c r="O3969" s="16">
        <f>O3972+O3970</f>
        <v>-0.39999999990686774</v>
      </c>
      <c r="P3969" s="16">
        <f>P3972+P3970</f>
        <v>-4.1000000000931323</v>
      </c>
      <c r="Q3969" s="16">
        <f t="shared" si="8024"/>
        <v>1864162.9000000001</v>
      </c>
      <c r="R3969" s="16">
        <f t="shared" si="8025"/>
        <v>1864162.9000000001</v>
      </c>
      <c r="S3969" s="16">
        <f t="shared" si="8026"/>
        <v>1864162.9000000001</v>
      </c>
      <c r="T3969" s="16">
        <f t="shared" si="8027"/>
        <v>1864162.9000000001</v>
      </c>
      <c r="U3969" s="16">
        <f t="shared" si="8028"/>
        <v>1765019.5</v>
      </c>
      <c r="V3969" s="16">
        <f>V3972+V3970</f>
        <v>0</v>
      </c>
      <c r="W3969" s="16">
        <f>W3972+W3970</f>
        <v>0</v>
      </c>
      <c r="X3969" s="16">
        <f>X3972+X3970</f>
        <v>0</v>
      </c>
      <c r="Y3969" s="16">
        <f>Y3972+Y3970</f>
        <v>0</v>
      </c>
      <c r="Z3969" s="16">
        <f>Z3972+Z3970</f>
        <v>0</v>
      </c>
      <c r="AA3969" s="16">
        <f t="shared" si="8020"/>
        <v>1864162.9000000001</v>
      </c>
      <c r="AB3969" s="16">
        <f t="shared" si="8021"/>
        <v>1864162.9000000001</v>
      </c>
      <c r="AC3969" s="16">
        <f t="shared" si="8022"/>
        <v>1765019.5</v>
      </c>
      <c r="AD3969" s="16">
        <f t="shared" ref="AD3969:AJ3969" si="8118">AD3972+AD3970</f>
        <v>0</v>
      </c>
      <c r="AE3969" s="16">
        <f t="shared" si="8118"/>
        <v>0</v>
      </c>
      <c r="AF3969" s="16">
        <f t="shared" si="8118"/>
        <v>0</v>
      </c>
      <c r="AG3969" s="16">
        <f t="shared" si="8118"/>
        <v>0</v>
      </c>
      <c r="AH3969" s="16">
        <f t="shared" si="8118"/>
        <v>0</v>
      </c>
      <c r="AI3969" s="16">
        <f t="shared" si="8118"/>
        <v>0</v>
      </c>
      <c r="AJ3969" s="16">
        <f t="shared" si="8118"/>
        <v>0</v>
      </c>
      <c r="AK3969" s="16">
        <f t="shared" si="8107"/>
        <v>1864162.9000000001</v>
      </c>
      <c r="AL3969" s="16">
        <f t="shared" si="8108"/>
        <v>1864162.9000000001</v>
      </c>
      <c r="AM3969" s="16">
        <f t="shared" si="8109"/>
        <v>1765019.5</v>
      </c>
      <c r="AN3969" s="16">
        <f>AN3972+AN3970</f>
        <v>0</v>
      </c>
      <c r="AO3969" s="16">
        <f t="shared" si="8110"/>
        <v>1864162.9000000001</v>
      </c>
      <c r="AP3969" s="16">
        <f t="shared" ref="AP3969:BK3969" si="8119">AP3972+AP3970</f>
        <v>0</v>
      </c>
      <c r="AQ3969" s="16">
        <f t="shared" si="8119"/>
        <v>0</v>
      </c>
      <c r="AR3969" s="16">
        <f t="shared" si="8119"/>
        <v>0</v>
      </c>
      <c r="AS3969" s="16">
        <f>AS3972+AS3970</f>
        <v>0</v>
      </c>
      <c r="AT3969" s="16">
        <f>AT3972+AT3970</f>
        <v>0</v>
      </c>
      <c r="AU3969" s="16">
        <f t="shared" si="8119"/>
        <v>0</v>
      </c>
      <c r="AV3969" s="16">
        <f t="shared" si="8119"/>
        <v>0</v>
      </c>
      <c r="AW3969" s="16">
        <f t="shared" si="8119"/>
        <v>0</v>
      </c>
      <c r="AX3969" s="16">
        <f t="shared" si="8119"/>
        <v>0</v>
      </c>
      <c r="AY3969" s="16">
        <f t="shared" si="8119"/>
        <v>0</v>
      </c>
      <c r="AZ3969" s="16">
        <f t="shared" si="8119"/>
        <v>0</v>
      </c>
      <c r="BA3969" s="16">
        <f>BA3972+BA3970</f>
        <v>0</v>
      </c>
      <c r="BB3969" s="16">
        <f>BB3972+BB3970</f>
        <v>0</v>
      </c>
      <c r="BC3969" s="16">
        <f t="shared" si="8119"/>
        <v>0</v>
      </c>
      <c r="BD3969" s="16">
        <f>BD3972+BD3970</f>
        <v>0</v>
      </c>
      <c r="BE3969" s="16">
        <f>BE3972+BE3970</f>
        <v>0</v>
      </c>
      <c r="BF3969" s="16">
        <f t="shared" si="8047"/>
        <v>1864162.9000000001</v>
      </c>
      <c r="BG3969" s="16">
        <f t="shared" si="8048"/>
        <v>1864162.9000000001</v>
      </c>
      <c r="BH3969" s="16">
        <f t="shared" si="8049"/>
        <v>1765019.5</v>
      </c>
      <c r="BI3969" s="16">
        <f t="shared" ref="BI3969" si="8120">BI3972+BI3970</f>
        <v>0</v>
      </c>
      <c r="BJ3969" s="16">
        <f t="shared" si="8113"/>
        <v>1864162.9000000001</v>
      </c>
      <c r="BK3969" s="16">
        <f t="shared" si="8119"/>
        <v>0</v>
      </c>
    </row>
    <row r="3970" spans="1:64" ht="31.5" x14ac:dyDescent="0.25">
      <c r="A3970" s="10" t="s">
        <v>773</v>
      </c>
      <c r="B3970" s="10" t="s">
        <v>190</v>
      </c>
      <c r="C3970" s="10" t="s">
        <v>121</v>
      </c>
      <c r="D3970" s="10" t="s">
        <v>983</v>
      </c>
      <c r="E3970" s="10" t="s">
        <v>782</v>
      </c>
      <c r="F3970" s="11" t="s">
        <v>351</v>
      </c>
      <c r="G3970" s="16"/>
      <c r="H3970" s="16"/>
      <c r="I3970" s="16"/>
      <c r="J3970" s="16"/>
      <c r="K3970" s="16"/>
      <c r="L3970" s="16"/>
      <c r="M3970" s="16"/>
      <c r="N3970" s="16">
        <f>N3971</f>
        <v>1864162.9000000001</v>
      </c>
      <c r="O3970" s="16">
        <f>O3971</f>
        <v>1864162.9000000001</v>
      </c>
      <c r="P3970" s="16">
        <f>P3971</f>
        <v>1765019.5</v>
      </c>
      <c r="Q3970" s="16">
        <f>R3970-G3970</f>
        <v>1864162.9000000001</v>
      </c>
      <c r="R3970" s="16">
        <f>I3970+N3970</f>
        <v>1864162.9000000001</v>
      </c>
      <c r="S3970" s="16">
        <f>T3970-J3970</f>
        <v>1864162.9000000001</v>
      </c>
      <c r="T3970" s="16">
        <f>L3970+O3970</f>
        <v>1864162.9000000001</v>
      </c>
      <c r="U3970" s="16">
        <f>M3970+P3970</f>
        <v>1765019.5</v>
      </c>
      <c r="V3970" s="16">
        <f>V3971</f>
        <v>0</v>
      </c>
      <c r="W3970" s="16">
        <f>W3971</f>
        <v>0</v>
      </c>
      <c r="X3970" s="16">
        <f>X3971</f>
        <v>0</v>
      </c>
      <c r="Y3970" s="16">
        <f>Y3971</f>
        <v>0</v>
      </c>
      <c r="Z3970" s="16">
        <f>Z3971</f>
        <v>0</v>
      </c>
      <c r="AA3970" s="16">
        <f t="shared" si="8020"/>
        <v>1864162.9000000001</v>
      </c>
      <c r="AB3970" s="16">
        <f t="shared" si="8021"/>
        <v>1864162.9000000001</v>
      </c>
      <c r="AC3970" s="16">
        <f t="shared" si="8022"/>
        <v>1765019.5</v>
      </c>
      <c r="AD3970" s="16">
        <f t="shared" ref="AD3970:BK3970" si="8121">AD3971</f>
        <v>0</v>
      </c>
      <c r="AE3970" s="16">
        <f t="shared" si="8121"/>
        <v>0</v>
      </c>
      <c r="AF3970" s="16">
        <f t="shared" si="8121"/>
        <v>0</v>
      </c>
      <c r="AG3970" s="16">
        <f t="shared" si="8121"/>
        <v>0</v>
      </c>
      <c r="AH3970" s="16">
        <f t="shared" si="8121"/>
        <v>0</v>
      </c>
      <c r="AI3970" s="16">
        <f t="shared" si="8121"/>
        <v>0</v>
      </c>
      <c r="AJ3970" s="16">
        <f t="shared" si="8121"/>
        <v>0</v>
      </c>
      <c r="AK3970" s="16">
        <f t="shared" si="8107"/>
        <v>1864162.9000000001</v>
      </c>
      <c r="AL3970" s="16">
        <f t="shared" si="8108"/>
        <v>1864162.9000000001</v>
      </c>
      <c r="AM3970" s="16">
        <f t="shared" si="8109"/>
        <v>1765019.5</v>
      </c>
      <c r="AN3970" s="16">
        <f t="shared" si="8121"/>
        <v>0</v>
      </c>
      <c r="AO3970" s="16">
        <f t="shared" si="8110"/>
        <v>1864162.9000000001</v>
      </c>
      <c r="AP3970" s="16">
        <f t="shared" si="8121"/>
        <v>0</v>
      </c>
      <c r="AQ3970" s="16">
        <f t="shared" si="8121"/>
        <v>0</v>
      </c>
      <c r="AR3970" s="16">
        <f t="shared" si="8121"/>
        <v>0</v>
      </c>
      <c r="AS3970" s="16">
        <f t="shared" si="8121"/>
        <v>0</v>
      </c>
      <c r="AT3970" s="16">
        <f t="shared" si="8121"/>
        <v>0</v>
      </c>
      <c r="AU3970" s="16">
        <f t="shared" si="8121"/>
        <v>0</v>
      </c>
      <c r="AV3970" s="16">
        <f t="shared" si="8121"/>
        <v>0</v>
      </c>
      <c r="AW3970" s="16">
        <f t="shared" si="8121"/>
        <v>0</v>
      </c>
      <c r="AX3970" s="16">
        <f t="shared" si="8121"/>
        <v>0</v>
      </c>
      <c r="AY3970" s="16">
        <f t="shared" si="8121"/>
        <v>0</v>
      </c>
      <c r="AZ3970" s="16">
        <f t="shared" si="8121"/>
        <v>0</v>
      </c>
      <c r="BA3970" s="16">
        <f t="shared" si="8121"/>
        <v>0</v>
      </c>
      <c r="BB3970" s="16">
        <f t="shared" si="8121"/>
        <v>0</v>
      </c>
      <c r="BC3970" s="16">
        <f t="shared" si="8121"/>
        <v>0</v>
      </c>
      <c r="BD3970" s="16">
        <f t="shared" si="8121"/>
        <v>0</v>
      </c>
      <c r="BE3970" s="16">
        <f t="shared" si="8121"/>
        <v>0</v>
      </c>
      <c r="BF3970" s="16">
        <f t="shared" si="8047"/>
        <v>1864162.9000000001</v>
      </c>
      <c r="BG3970" s="16">
        <f t="shared" si="8048"/>
        <v>1864162.9000000001</v>
      </c>
      <c r="BH3970" s="16">
        <f t="shared" si="8049"/>
        <v>1765019.5</v>
      </c>
      <c r="BI3970" s="16">
        <f t="shared" si="8121"/>
        <v>0</v>
      </c>
      <c r="BJ3970" s="16">
        <f t="shared" si="8113"/>
        <v>1864162.9000000001</v>
      </c>
      <c r="BK3970" s="16">
        <f t="shared" si="8121"/>
        <v>0</v>
      </c>
    </row>
    <row r="3971" spans="1:64" ht="47.25" x14ac:dyDescent="0.25">
      <c r="A3971" s="10" t="s">
        <v>773</v>
      </c>
      <c r="B3971" s="10" t="s">
        <v>190</v>
      </c>
      <c r="C3971" s="10" t="s">
        <v>121</v>
      </c>
      <c r="D3971" s="10" t="s">
        <v>983</v>
      </c>
      <c r="E3971" s="10" t="s">
        <v>1107</v>
      </c>
      <c r="F3971" s="11" t="s">
        <v>1125</v>
      </c>
      <c r="G3971" s="16"/>
      <c r="H3971" s="16"/>
      <c r="I3971" s="16"/>
      <c r="J3971" s="16"/>
      <c r="K3971" s="16"/>
      <c r="L3971" s="16"/>
      <c r="M3971" s="16"/>
      <c r="N3971" s="16">
        <f>1864163.3-0.4</f>
        <v>1864162.9000000001</v>
      </c>
      <c r="O3971" s="16">
        <f>1864163.3-0.4</f>
        <v>1864162.9000000001</v>
      </c>
      <c r="P3971" s="16">
        <f>1765023.6-4.1</f>
        <v>1765019.5</v>
      </c>
      <c r="Q3971" s="16">
        <f>R3971-G3971</f>
        <v>1864162.9000000001</v>
      </c>
      <c r="R3971" s="16">
        <f>I3971+N3971</f>
        <v>1864162.9000000001</v>
      </c>
      <c r="S3971" s="16">
        <f>T3971-J3971</f>
        <v>1864162.9000000001</v>
      </c>
      <c r="T3971" s="16">
        <f>L3971+O3971</f>
        <v>1864162.9000000001</v>
      </c>
      <c r="U3971" s="16">
        <f>M3971+P3971</f>
        <v>1765019.5</v>
      </c>
      <c r="V3971" s="16"/>
      <c r="W3971" s="16"/>
      <c r="X3971" s="16"/>
      <c r="Y3971" s="16"/>
      <c r="Z3971" s="16"/>
      <c r="AA3971" s="16">
        <f t="shared" si="8020"/>
        <v>1864162.9000000001</v>
      </c>
      <c r="AB3971" s="16">
        <f t="shared" si="8021"/>
        <v>1864162.9000000001</v>
      </c>
      <c r="AC3971" s="16">
        <f t="shared" si="8022"/>
        <v>1765019.5</v>
      </c>
      <c r="AD3971" s="16"/>
      <c r="AE3971" s="16"/>
      <c r="AF3971" s="16"/>
      <c r="AG3971" s="16"/>
      <c r="AH3971" s="16"/>
      <c r="AI3971" s="16"/>
      <c r="AJ3971" s="16"/>
      <c r="AK3971" s="16">
        <f t="shared" si="8107"/>
        <v>1864162.9000000001</v>
      </c>
      <c r="AL3971" s="16">
        <f t="shared" si="8108"/>
        <v>1864162.9000000001</v>
      </c>
      <c r="AM3971" s="16">
        <f t="shared" si="8109"/>
        <v>1765019.5</v>
      </c>
      <c r="AN3971" s="16"/>
      <c r="AO3971" s="16">
        <f t="shared" si="8110"/>
        <v>1864162.9000000001</v>
      </c>
      <c r="AP3971" s="16"/>
      <c r="AQ3971" s="16"/>
      <c r="AR3971" s="16"/>
      <c r="AS3971" s="16"/>
      <c r="AT3971" s="16"/>
      <c r="AU3971" s="16"/>
      <c r="AV3971" s="16"/>
      <c r="AW3971" s="16"/>
      <c r="AX3971" s="16"/>
      <c r="AY3971" s="16"/>
      <c r="AZ3971" s="16"/>
      <c r="BA3971" s="16"/>
      <c r="BB3971" s="16"/>
      <c r="BC3971" s="16"/>
      <c r="BD3971" s="16"/>
      <c r="BE3971" s="16"/>
      <c r="BF3971" s="16">
        <f t="shared" si="8047"/>
        <v>1864162.9000000001</v>
      </c>
      <c r="BG3971" s="16">
        <f t="shared" si="8048"/>
        <v>1864162.9000000001</v>
      </c>
      <c r="BH3971" s="16">
        <f t="shared" si="8049"/>
        <v>1765019.5</v>
      </c>
      <c r="BI3971" s="16"/>
      <c r="BJ3971" s="16">
        <f t="shared" si="8113"/>
        <v>1864162.9000000001</v>
      </c>
      <c r="BK3971" s="16"/>
    </row>
    <row r="3972" spans="1:64" ht="47.25" hidden="1" x14ac:dyDescent="0.25">
      <c r="A3972" s="10" t="s">
        <v>773</v>
      </c>
      <c r="B3972" s="10" t="s">
        <v>190</v>
      </c>
      <c r="C3972" s="10" t="s">
        <v>121</v>
      </c>
      <c r="D3972" s="10" t="s">
        <v>983</v>
      </c>
      <c r="E3972" s="10" t="s">
        <v>304</v>
      </c>
      <c r="F3972" s="11" t="s">
        <v>188</v>
      </c>
      <c r="G3972" s="16">
        <f>G3973</f>
        <v>0</v>
      </c>
      <c r="H3972" s="16">
        <f t="shared" si="8035"/>
        <v>1864163.3</v>
      </c>
      <c r="I3972" s="16">
        <f t="shared" si="8114"/>
        <v>1864163.3</v>
      </c>
      <c r="J3972" s="16">
        <f t="shared" si="8114"/>
        <v>0</v>
      </c>
      <c r="K3972" s="16">
        <f t="shared" si="8036"/>
        <v>1864163.3</v>
      </c>
      <c r="L3972" s="16">
        <f>L3973</f>
        <v>1864163.3</v>
      </c>
      <c r="M3972" s="16">
        <f>M3973</f>
        <v>1765023.6</v>
      </c>
      <c r="N3972" s="16">
        <f>N3973</f>
        <v>-1864163.3</v>
      </c>
      <c r="O3972" s="16">
        <f>O3973</f>
        <v>-1864163.3</v>
      </c>
      <c r="P3972" s="16">
        <f>P3973</f>
        <v>-1765023.6</v>
      </c>
      <c r="Q3972" s="16">
        <f t="shared" si="8024"/>
        <v>0</v>
      </c>
      <c r="R3972" s="16">
        <f t="shared" si="8025"/>
        <v>0</v>
      </c>
      <c r="S3972" s="16">
        <f t="shared" si="8026"/>
        <v>0</v>
      </c>
      <c r="T3972" s="16">
        <f t="shared" si="8027"/>
        <v>0</v>
      </c>
      <c r="U3972" s="16">
        <f t="shared" si="8028"/>
        <v>0</v>
      </c>
      <c r="V3972" s="16">
        <f>V3973</f>
        <v>0</v>
      </c>
      <c r="W3972" s="16">
        <f>W3973</f>
        <v>0</v>
      </c>
      <c r="X3972" s="16">
        <f>X3973</f>
        <v>0</v>
      </c>
      <c r="Y3972" s="16">
        <f>Y3973</f>
        <v>0</v>
      </c>
      <c r="Z3972" s="16">
        <f>Z3973</f>
        <v>0</v>
      </c>
      <c r="AA3972" s="16">
        <f t="shared" si="8020"/>
        <v>0</v>
      </c>
      <c r="AB3972" s="16">
        <f t="shared" si="8021"/>
        <v>0</v>
      </c>
      <c r="AC3972" s="16">
        <f t="shared" si="8022"/>
        <v>0</v>
      </c>
      <c r="AD3972" s="16">
        <f t="shared" ref="AD3972:BK3972" si="8122">AD3973</f>
        <v>0</v>
      </c>
      <c r="AE3972" s="16">
        <f t="shared" si="8122"/>
        <v>0</v>
      </c>
      <c r="AF3972" s="16">
        <f t="shared" si="8122"/>
        <v>0</v>
      </c>
      <c r="AG3972" s="16">
        <f t="shared" si="8122"/>
        <v>0</v>
      </c>
      <c r="AH3972" s="16">
        <f t="shared" si="8122"/>
        <v>0</v>
      </c>
      <c r="AI3972" s="16">
        <f t="shared" si="8122"/>
        <v>0</v>
      </c>
      <c r="AJ3972" s="16">
        <f t="shared" si="8122"/>
        <v>0</v>
      </c>
      <c r="AK3972" s="16">
        <f t="shared" si="8107"/>
        <v>0</v>
      </c>
      <c r="AL3972" s="16">
        <f t="shared" si="8108"/>
        <v>0</v>
      </c>
      <c r="AM3972" s="16">
        <f t="shared" si="8109"/>
        <v>0</v>
      </c>
      <c r="AN3972" s="16">
        <f t="shared" si="8122"/>
        <v>0</v>
      </c>
      <c r="AO3972" s="16">
        <f t="shared" si="8110"/>
        <v>0</v>
      </c>
      <c r="AP3972" s="16">
        <f t="shared" si="8122"/>
        <v>0</v>
      </c>
      <c r="AQ3972" s="16">
        <f t="shared" si="8122"/>
        <v>0</v>
      </c>
      <c r="AR3972" s="16">
        <f t="shared" si="8122"/>
        <v>0</v>
      </c>
      <c r="AS3972" s="16">
        <f t="shared" si="8122"/>
        <v>0</v>
      </c>
      <c r="AT3972" s="16">
        <f t="shared" si="8122"/>
        <v>0</v>
      </c>
      <c r="AU3972" s="16">
        <f t="shared" si="8122"/>
        <v>0</v>
      </c>
      <c r="AV3972" s="16">
        <f t="shared" si="8122"/>
        <v>0</v>
      </c>
      <c r="AW3972" s="16">
        <f t="shared" si="8122"/>
        <v>0</v>
      </c>
      <c r="AX3972" s="16">
        <f t="shared" si="8122"/>
        <v>0</v>
      </c>
      <c r="AY3972" s="16">
        <f t="shared" si="8122"/>
        <v>0</v>
      </c>
      <c r="AZ3972" s="16">
        <f t="shared" si="8122"/>
        <v>0</v>
      </c>
      <c r="BA3972" s="16">
        <f t="shared" si="8122"/>
        <v>0</v>
      </c>
      <c r="BB3972" s="16">
        <f t="shared" si="8122"/>
        <v>0</v>
      </c>
      <c r="BC3972" s="16">
        <f t="shared" si="8122"/>
        <v>0</v>
      </c>
      <c r="BD3972" s="16">
        <f t="shared" si="8122"/>
        <v>0</v>
      </c>
      <c r="BE3972" s="16">
        <f t="shared" si="8122"/>
        <v>0</v>
      </c>
      <c r="BF3972" s="16">
        <f t="shared" si="8047"/>
        <v>0</v>
      </c>
      <c r="BG3972" s="16">
        <f t="shared" si="8048"/>
        <v>0</v>
      </c>
      <c r="BH3972" s="16">
        <f t="shared" si="8049"/>
        <v>0</v>
      </c>
      <c r="BI3972" s="16">
        <f t="shared" si="8122"/>
        <v>0</v>
      </c>
      <c r="BJ3972" s="16"/>
      <c r="BK3972" s="16">
        <f t="shared" si="8122"/>
        <v>0</v>
      </c>
      <c r="BL3972" s="46">
        <v>0</v>
      </c>
    </row>
    <row r="3973" spans="1:64" ht="63" hidden="1" x14ac:dyDescent="0.25">
      <c r="A3973" s="10" t="s">
        <v>773</v>
      </c>
      <c r="B3973" s="10" t="s">
        <v>190</v>
      </c>
      <c r="C3973" s="10" t="s">
        <v>121</v>
      </c>
      <c r="D3973" s="10" t="s">
        <v>983</v>
      </c>
      <c r="E3973" s="10" t="s">
        <v>325</v>
      </c>
      <c r="F3973" s="11" t="s">
        <v>189</v>
      </c>
      <c r="G3973" s="16">
        <v>0</v>
      </c>
      <c r="H3973" s="16">
        <f t="shared" si="8035"/>
        <v>1864163.3</v>
      </c>
      <c r="I3973" s="16">
        <v>1864163.3</v>
      </c>
      <c r="J3973" s="16">
        <v>0</v>
      </c>
      <c r="K3973" s="16">
        <f t="shared" si="8036"/>
        <v>1864163.3</v>
      </c>
      <c r="L3973" s="16">
        <v>1864163.3</v>
      </c>
      <c r="M3973" s="16">
        <v>1765023.6</v>
      </c>
      <c r="N3973" s="16">
        <v>-1864163.3</v>
      </c>
      <c r="O3973" s="16">
        <v>-1864163.3</v>
      </c>
      <c r="P3973" s="16">
        <v>-1765023.6</v>
      </c>
      <c r="Q3973" s="16">
        <f t="shared" si="8024"/>
        <v>0</v>
      </c>
      <c r="R3973" s="16">
        <f t="shared" si="8025"/>
        <v>0</v>
      </c>
      <c r="S3973" s="16">
        <f t="shared" si="8026"/>
        <v>0</v>
      </c>
      <c r="T3973" s="16">
        <f t="shared" si="8027"/>
        <v>0</v>
      </c>
      <c r="U3973" s="16">
        <f t="shared" si="8028"/>
        <v>0</v>
      </c>
      <c r="V3973" s="16"/>
      <c r="W3973" s="16"/>
      <c r="X3973" s="16"/>
      <c r="Y3973" s="16"/>
      <c r="Z3973" s="16"/>
      <c r="AA3973" s="16">
        <f t="shared" si="8020"/>
        <v>0</v>
      </c>
      <c r="AB3973" s="16">
        <f t="shared" si="8021"/>
        <v>0</v>
      </c>
      <c r="AC3973" s="16">
        <f t="shared" si="8022"/>
        <v>0</v>
      </c>
      <c r="AD3973" s="16"/>
      <c r="AE3973" s="16"/>
      <c r="AF3973" s="16"/>
      <c r="AG3973" s="16"/>
      <c r="AH3973" s="16"/>
      <c r="AI3973" s="16"/>
      <c r="AJ3973" s="16"/>
      <c r="AK3973" s="16">
        <f t="shared" si="8107"/>
        <v>0</v>
      </c>
      <c r="AL3973" s="16">
        <f t="shared" si="8108"/>
        <v>0</v>
      </c>
      <c r="AM3973" s="16">
        <f t="shared" si="8109"/>
        <v>0</v>
      </c>
      <c r="AN3973" s="16"/>
      <c r="AO3973" s="16">
        <f t="shared" si="8110"/>
        <v>0</v>
      </c>
      <c r="AP3973" s="16"/>
      <c r="AQ3973" s="16"/>
      <c r="AR3973" s="16"/>
      <c r="AS3973" s="16"/>
      <c r="AT3973" s="16"/>
      <c r="AU3973" s="16"/>
      <c r="AV3973" s="16"/>
      <c r="AW3973" s="16"/>
      <c r="AX3973" s="16"/>
      <c r="AY3973" s="16"/>
      <c r="AZ3973" s="16"/>
      <c r="BA3973" s="16"/>
      <c r="BB3973" s="16"/>
      <c r="BC3973" s="16"/>
      <c r="BD3973" s="16"/>
      <c r="BE3973" s="16"/>
      <c r="BF3973" s="16">
        <f t="shared" si="8047"/>
        <v>0</v>
      </c>
      <c r="BG3973" s="16">
        <f t="shared" si="8048"/>
        <v>0</v>
      </c>
      <c r="BH3973" s="16">
        <f t="shared" si="8049"/>
        <v>0</v>
      </c>
      <c r="BI3973" s="16"/>
      <c r="BJ3973" s="16"/>
      <c r="BK3973" s="16"/>
      <c r="BL3973" s="46">
        <v>0</v>
      </c>
    </row>
    <row r="3974" spans="1:64" ht="47.25" x14ac:dyDescent="0.25">
      <c r="A3974" s="10" t="s">
        <v>773</v>
      </c>
      <c r="B3974" s="10" t="s">
        <v>190</v>
      </c>
      <c r="C3974" s="10" t="s">
        <v>121</v>
      </c>
      <c r="D3974" s="10" t="s">
        <v>266</v>
      </c>
      <c r="E3974" s="10"/>
      <c r="F3974" s="11" t="s">
        <v>267</v>
      </c>
      <c r="G3974" s="16">
        <f>G3975</f>
        <v>2823.7999999999997</v>
      </c>
      <c r="H3974" s="16">
        <f t="shared" si="8035"/>
        <v>343.40000000000055</v>
      </c>
      <c r="I3974" s="16">
        <f>I3975</f>
        <v>3167.2000000000003</v>
      </c>
      <c r="J3974" s="16">
        <f>J3975</f>
        <v>2823.7999999999997</v>
      </c>
      <c r="K3974" s="16">
        <f t="shared" si="8036"/>
        <v>343.40000000000055</v>
      </c>
      <c r="L3974" s="16">
        <f>L3975</f>
        <v>3167.2000000000003</v>
      </c>
      <c r="M3974" s="16">
        <f>M3975</f>
        <v>3167.2000000000003</v>
      </c>
      <c r="N3974" s="16">
        <f>N3975</f>
        <v>0</v>
      </c>
      <c r="O3974" s="16">
        <f>O3975</f>
        <v>0</v>
      </c>
      <c r="P3974" s="16">
        <f>P3975</f>
        <v>0</v>
      </c>
      <c r="Q3974" s="16">
        <f t="shared" si="8024"/>
        <v>343.40000000000055</v>
      </c>
      <c r="R3974" s="16">
        <f t="shared" si="8025"/>
        <v>3167.2000000000003</v>
      </c>
      <c r="S3974" s="16">
        <f t="shared" si="8026"/>
        <v>343.40000000000055</v>
      </c>
      <c r="T3974" s="16">
        <f t="shared" si="8027"/>
        <v>3167.2000000000003</v>
      </c>
      <c r="U3974" s="16">
        <f t="shared" si="8028"/>
        <v>3167.2000000000003</v>
      </c>
      <c r="V3974" s="16">
        <f>V3975</f>
        <v>0</v>
      </c>
      <c r="W3974" s="16">
        <f>W3975</f>
        <v>0</v>
      </c>
      <c r="X3974" s="16">
        <f>X3975</f>
        <v>0</v>
      </c>
      <c r="Y3974" s="16">
        <f>Y3975</f>
        <v>0</v>
      </c>
      <c r="Z3974" s="16">
        <f>Z3975</f>
        <v>0</v>
      </c>
      <c r="AA3974" s="16">
        <f t="shared" si="8020"/>
        <v>3167.2000000000003</v>
      </c>
      <c r="AB3974" s="16">
        <f t="shared" si="8021"/>
        <v>3167.2000000000003</v>
      </c>
      <c r="AC3974" s="16">
        <f t="shared" si="8022"/>
        <v>3167.2000000000003</v>
      </c>
      <c r="AD3974" s="16">
        <f t="shared" ref="AD3974:BK3974" si="8123">AD3975</f>
        <v>0</v>
      </c>
      <c r="AE3974" s="16">
        <f t="shared" si="8123"/>
        <v>0</v>
      </c>
      <c r="AF3974" s="16">
        <f t="shared" si="8123"/>
        <v>0</v>
      </c>
      <c r="AG3974" s="16">
        <f t="shared" si="8123"/>
        <v>0</v>
      </c>
      <c r="AH3974" s="16">
        <f t="shared" si="8123"/>
        <v>0</v>
      </c>
      <c r="AI3974" s="16">
        <f t="shared" si="8123"/>
        <v>0</v>
      </c>
      <c r="AJ3974" s="16">
        <f t="shared" si="8123"/>
        <v>0</v>
      </c>
      <c r="AK3974" s="16">
        <f t="shared" si="8107"/>
        <v>3167.2000000000003</v>
      </c>
      <c r="AL3974" s="16">
        <f t="shared" si="8108"/>
        <v>3167.2000000000003</v>
      </c>
      <c r="AM3974" s="16">
        <f t="shared" si="8109"/>
        <v>3167.2000000000003</v>
      </c>
      <c r="AN3974" s="16">
        <f t="shared" si="8123"/>
        <v>0</v>
      </c>
      <c r="AO3974" s="16">
        <f t="shared" si="8110"/>
        <v>3167.2000000000003</v>
      </c>
      <c r="AP3974" s="16">
        <f t="shared" si="8123"/>
        <v>0</v>
      </c>
      <c r="AQ3974" s="16">
        <f t="shared" si="8123"/>
        <v>0</v>
      </c>
      <c r="AR3974" s="16">
        <f t="shared" si="8123"/>
        <v>0</v>
      </c>
      <c r="AS3974" s="16">
        <f t="shared" si="8123"/>
        <v>0</v>
      </c>
      <c r="AT3974" s="16">
        <f t="shared" si="8123"/>
        <v>0</v>
      </c>
      <c r="AU3974" s="16">
        <f t="shared" si="8123"/>
        <v>0</v>
      </c>
      <c r="AV3974" s="16">
        <f t="shared" si="8123"/>
        <v>0</v>
      </c>
      <c r="AW3974" s="16">
        <f t="shared" si="8123"/>
        <v>0</v>
      </c>
      <c r="AX3974" s="16">
        <f t="shared" si="8123"/>
        <v>0</v>
      </c>
      <c r="AY3974" s="16">
        <f t="shared" si="8123"/>
        <v>0</v>
      </c>
      <c r="AZ3974" s="16">
        <f t="shared" si="8123"/>
        <v>0</v>
      </c>
      <c r="BA3974" s="16">
        <f t="shared" si="8123"/>
        <v>0</v>
      </c>
      <c r="BB3974" s="16">
        <f t="shared" si="8123"/>
        <v>0</v>
      </c>
      <c r="BC3974" s="16">
        <f t="shared" si="8123"/>
        <v>0</v>
      </c>
      <c r="BD3974" s="16">
        <f t="shared" si="8123"/>
        <v>0</v>
      </c>
      <c r="BE3974" s="16">
        <f t="shared" si="8123"/>
        <v>0</v>
      </c>
      <c r="BF3974" s="16">
        <f t="shared" si="8047"/>
        <v>3167.2000000000003</v>
      </c>
      <c r="BG3974" s="16">
        <f t="shared" si="8048"/>
        <v>3167.2000000000003</v>
      </c>
      <c r="BH3974" s="16">
        <f t="shared" si="8049"/>
        <v>3167.2000000000003</v>
      </c>
      <c r="BI3974" s="16">
        <f t="shared" si="8123"/>
        <v>0</v>
      </c>
      <c r="BJ3974" s="16">
        <f t="shared" ref="BJ3974:BJ4001" si="8124">BF3974+BI3974</f>
        <v>3167.2000000000003</v>
      </c>
      <c r="BK3974" s="16">
        <f t="shared" si="8123"/>
        <v>0</v>
      </c>
    </row>
    <row r="3975" spans="1:64" ht="94.5" x14ac:dyDescent="0.25">
      <c r="A3975" s="10" t="s">
        <v>773</v>
      </c>
      <c r="B3975" s="10" t="s">
        <v>190</v>
      </c>
      <c r="C3975" s="10" t="s">
        <v>121</v>
      </c>
      <c r="D3975" s="10" t="s">
        <v>795</v>
      </c>
      <c r="E3975" s="10"/>
      <c r="F3975" s="19" t="s">
        <v>785</v>
      </c>
      <c r="G3975" s="16">
        <f>G3976+G3979</f>
        <v>2823.7999999999997</v>
      </c>
      <c r="H3975" s="16">
        <f t="shared" si="8035"/>
        <v>343.40000000000055</v>
      </c>
      <c r="I3975" s="16">
        <f>I3976+I3979</f>
        <v>3167.2000000000003</v>
      </c>
      <c r="J3975" s="16">
        <f>J3976+J3979</f>
        <v>2823.7999999999997</v>
      </c>
      <c r="K3975" s="16">
        <f t="shared" si="8036"/>
        <v>343.40000000000055</v>
      </c>
      <c r="L3975" s="16">
        <f>L3976+L3979</f>
        <v>3167.2000000000003</v>
      </c>
      <c r="M3975" s="16">
        <f>M3976+M3979</f>
        <v>3167.2000000000003</v>
      </c>
      <c r="N3975" s="16">
        <f>N3976+N3979</f>
        <v>0</v>
      </c>
      <c r="O3975" s="16">
        <f>O3976+O3979</f>
        <v>0</v>
      </c>
      <c r="P3975" s="16">
        <f>P3976+P3979</f>
        <v>0</v>
      </c>
      <c r="Q3975" s="16">
        <f t="shared" si="8024"/>
        <v>343.40000000000055</v>
      </c>
      <c r="R3975" s="16">
        <f t="shared" si="8025"/>
        <v>3167.2000000000003</v>
      </c>
      <c r="S3975" s="16">
        <f t="shared" si="8026"/>
        <v>343.40000000000055</v>
      </c>
      <c r="T3975" s="16">
        <f t="shared" si="8027"/>
        <v>3167.2000000000003</v>
      </c>
      <c r="U3975" s="16">
        <f t="shared" si="8028"/>
        <v>3167.2000000000003</v>
      </c>
      <c r="V3975" s="16">
        <f>V3976+V3979</f>
        <v>0</v>
      </c>
      <c r="W3975" s="16">
        <f>W3976+W3979</f>
        <v>0</v>
      </c>
      <c r="X3975" s="16">
        <f>X3976+X3979</f>
        <v>0</v>
      </c>
      <c r="Y3975" s="16">
        <f>Y3976+Y3979</f>
        <v>0</v>
      </c>
      <c r="Z3975" s="16">
        <f>Z3976+Z3979</f>
        <v>0</v>
      </c>
      <c r="AA3975" s="16">
        <f t="shared" si="8020"/>
        <v>3167.2000000000003</v>
      </c>
      <c r="AB3975" s="16">
        <f t="shared" si="8021"/>
        <v>3167.2000000000003</v>
      </c>
      <c r="AC3975" s="16">
        <f t="shared" si="8022"/>
        <v>3167.2000000000003</v>
      </c>
      <c r="AD3975" s="16">
        <f t="shared" ref="AD3975:AJ3975" si="8125">AD3976+AD3979</f>
        <v>0</v>
      </c>
      <c r="AE3975" s="16">
        <f t="shared" si="8125"/>
        <v>0</v>
      </c>
      <c r="AF3975" s="16">
        <f t="shared" si="8125"/>
        <v>0</v>
      </c>
      <c r="AG3975" s="16">
        <f t="shared" si="8125"/>
        <v>0</v>
      </c>
      <c r="AH3975" s="16">
        <f t="shared" si="8125"/>
        <v>0</v>
      </c>
      <c r="AI3975" s="16">
        <f t="shared" si="8125"/>
        <v>0</v>
      </c>
      <c r="AJ3975" s="16">
        <f t="shared" si="8125"/>
        <v>0</v>
      </c>
      <c r="AK3975" s="16">
        <f t="shared" si="8107"/>
        <v>3167.2000000000003</v>
      </c>
      <c r="AL3975" s="16">
        <f t="shared" si="8108"/>
        <v>3167.2000000000003</v>
      </c>
      <c r="AM3975" s="16">
        <f t="shared" si="8109"/>
        <v>3167.2000000000003</v>
      </c>
      <c r="AN3975" s="16">
        <f>AN3976+AN3979</f>
        <v>0</v>
      </c>
      <c r="AO3975" s="16">
        <f t="shared" si="8110"/>
        <v>3167.2000000000003</v>
      </c>
      <c r="AP3975" s="16">
        <f t="shared" ref="AP3975:BK3975" si="8126">AP3976+AP3979</f>
        <v>0</v>
      </c>
      <c r="AQ3975" s="16">
        <f t="shared" si="8126"/>
        <v>0</v>
      </c>
      <c r="AR3975" s="16">
        <f t="shared" si="8126"/>
        <v>0</v>
      </c>
      <c r="AS3975" s="16">
        <f>AS3976+AS3979</f>
        <v>0</v>
      </c>
      <c r="AT3975" s="16">
        <f>AT3976+AT3979</f>
        <v>0</v>
      </c>
      <c r="AU3975" s="16">
        <f t="shared" si="8126"/>
        <v>0</v>
      </c>
      <c r="AV3975" s="16">
        <f t="shared" si="8126"/>
        <v>0</v>
      </c>
      <c r="AW3975" s="16">
        <f t="shared" si="8126"/>
        <v>0</v>
      </c>
      <c r="AX3975" s="16">
        <f t="shared" si="8126"/>
        <v>0</v>
      </c>
      <c r="AY3975" s="16">
        <f t="shared" si="8126"/>
        <v>0</v>
      </c>
      <c r="AZ3975" s="16">
        <f t="shared" si="8126"/>
        <v>0</v>
      </c>
      <c r="BA3975" s="16">
        <f>BA3976+BA3979</f>
        <v>0</v>
      </c>
      <c r="BB3975" s="16">
        <f>BB3976+BB3979</f>
        <v>0</v>
      </c>
      <c r="BC3975" s="16">
        <f t="shared" si="8126"/>
        <v>0</v>
      </c>
      <c r="BD3975" s="16">
        <f>BD3976+BD3979</f>
        <v>0</v>
      </c>
      <c r="BE3975" s="16">
        <f>BE3976+BE3979</f>
        <v>0</v>
      </c>
      <c r="BF3975" s="16">
        <f t="shared" si="8047"/>
        <v>3167.2000000000003</v>
      </c>
      <c r="BG3975" s="16">
        <f t="shared" si="8048"/>
        <v>3167.2000000000003</v>
      </c>
      <c r="BH3975" s="16">
        <f t="shared" si="8049"/>
        <v>3167.2000000000003</v>
      </c>
      <c r="BI3975" s="16">
        <f t="shared" ref="BI3975" si="8127">BI3976+BI3979</f>
        <v>0</v>
      </c>
      <c r="BJ3975" s="16">
        <f t="shared" si="8124"/>
        <v>3167.2000000000003</v>
      </c>
      <c r="BK3975" s="16">
        <f t="shared" si="8126"/>
        <v>0</v>
      </c>
    </row>
    <row r="3976" spans="1:64" ht="47.25" x14ac:dyDescent="0.25">
      <c r="A3976" s="10" t="s">
        <v>773</v>
      </c>
      <c r="B3976" s="10" t="s">
        <v>190</v>
      </c>
      <c r="C3976" s="10" t="s">
        <v>121</v>
      </c>
      <c r="D3976" s="10" t="s">
        <v>795</v>
      </c>
      <c r="E3976" s="10" t="s">
        <v>50</v>
      </c>
      <c r="F3976" s="11" t="s">
        <v>21</v>
      </c>
      <c r="G3976" s="16">
        <f>G3977</f>
        <v>14.7</v>
      </c>
      <c r="H3976" s="16">
        <f t="shared" si="8035"/>
        <v>1.6999999999999993</v>
      </c>
      <c r="I3976" s="16">
        <f>I3977</f>
        <v>16.399999999999999</v>
      </c>
      <c r="J3976" s="16">
        <f>J3977</f>
        <v>14.7</v>
      </c>
      <c r="K3976" s="16">
        <f t="shared" si="8036"/>
        <v>1.6999999999999993</v>
      </c>
      <c r="L3976" s="16">
        <f t="shared" ref="L3976:P3977" si="8128">L3977</f>
        <v>16.399999999999999</v>
      </c>
      <c r="M3976" s="16">
        <f t="shared" si="8128"/>
        <v>16.399999999999999</v>
      </c>
      <c r="N3976" s="16">
        <f t="shared" si="8128"/>
        <v>0</v>
      </c>
      <c r="O3976" s="16">
        <f t="shared" si="8128"/>
        <v>0</v>
      </c>
      <c r="P3976" s="16">
        <f t="shared" si="8128"/>
        <v>0</v>
      </c>
      <c r="Q3976" s="16">
        <f t="shared" si="8024"/>
        <v>1.6999999999999993</v>
      </c>
      <c r="R3976" s="16">
        <f t="shared" si="8025"/>
        <v>16.399999999999999</v>
      </c>
      <c r="S3976" s="16">
        <f t="shared" si="8026"/>
        <v>1.6999999999999993</v>
      </c>
      <c r="T3976" s="16">
        <f t="shared" si="8027"/>
        <v>16.399999999999999</v>
      </c>
      <c r="U3976" s="16">
        <f t="shared" si="8028"/>
        <v>16.399999999999999</v>
      </c>
      <c r="V3976" s="16">
        <f t="shared" ref="V3976:Z3977" si="8129">V3977</f>
        <v>0</v>
      </c>
      <c r="W3976" s="16">
        <f t="shared" si="8129"/>
        <v>0</v>
      </c>
      <c r="X3976" s="16">
        <f t="shared" si="8129"/>
        <v>0</v>
      </c>
      <c r="Y3976" s="16">
        <f t="shared" si="8129"/>
        <v>0</v>
      </c>
      <c r="Z3976" s="16">
        <f t="shared" si="8129"/>
        <v>0</v>
      </c>
      <c r="AA3976" s="16">
        <f t="shared" si="8020"/>
        <v>16.399999999999999</v>
      </c>
      <c r="AB3976" s="16">
        <f t="shared" si="8021"/>
        <v>16.399999999999999</v>
      </c>
      <c r="AC3976" s="16">
        <f t="shared" si="8022"/>
        <v>16.399999999999999</v>
      </c>
      <c r="AD3976" s="16">
        <f t="shared" ref="AD3976:BK3977" si="8130">AD3977</f>
        <v>0</v>
      </c>
      <c r="AE3976" s="16">
        <f t="shared" si="8130"/>
        <v>0</v>
      </c>
      <c r="AF3976" s="16">
        <f t="shared" si="8130"/>
        <v>0</v>
      </c>
      <c r="AG3976" s="16">
        <f t="shared" si="8130"/>
        <v>0</v>
      </c>
      <c r="AH3976" s="16">
        <f t="shared" si="8130"/>
        <v>0</v>
      </c>
      <c r="AI3976" s="16">
        <f t="shared" si="8130"/>
        <v>0</v>
      </c>
      <c r="AJ3976" s="16">
        <f t="shared" si="8130"/>
        <v>0</v>
      </c>
      <c r="AK3976" s="16">
        <f t="shared" si="8107"/>
        <v>16.399999999999999</v>
      </c>
      <c r="AL3976" s="16">
        <f t="shared" si="8108"/>
        <v>16.399999999999999</v>
      </c>
      <c r="AM3976" s="16">
        <f t="shared" si="8109"/>
        <v>16.399999999999999</v>
      </c>
      <c r="AN3976" s="16">
        <f t="shared" si="8130"/>
        <v>0</v>
      </c>
      <c r="AO3976" s="16">
        <f t="shared" si="8110"/>
        <v>16.399999999999999</v>
      </c>
      <c r="AP3976" s="16">
        <f t="shared" si="8130"/>
        <v>0</v>
      </c>
      <c r="AQ3976" s="16">
        <f t="shared" si="8130"/>
        <v>0</v>
      </c>
      <c r="AR3976" s="16">
        <f t="shared" si="8130"/>
        <v>0</v>
      </c>
      <c r="AS3976" s="16">
        <f t="shared" si="8130"/>
        <v>0</v>
      </c>
      <c r="AT3976" s="16">
        <f t="shared" si="8130"/>
        <v>0</v>
      </c>
      <c r="AU3976" s="16">
        <f t="shared" si="8130"/>
        <v>0</v>
      </c>
      <c r="AV3976" s="16">
        <f t="shared" si="8130"/>
        <v>0</v>
      </c>
      <c r="AW3976" s="16">
        <f t="shared" si="8130"/>
        <v>0</v>
      </c>
      <c r="AX3976" s="16">
        <f t="shared" si="8130"/>
        <v>0</v>
      </c>
      <c r="AY3976" s="16">
        <f t="shared" si="8130"/>
        <v>0</v>
      </c>
      <c r="AZ3976" s="16">
        <f t="shared" si="8130"/>
        <v>0</v>
      </c>
      <c r="BA3976" s="16">
        <f t="shared" si="8130"/>
        <v>0</v>
      </c>
      <c r="BB3976" s="16">
        <f t="shared" si="8130"/>
        <v>0</v>
      </c>
      <c r="BC3976" s="16">
        <f t="shared" si="8130"/>
        <v>0</v>
      </c>
      <c r="BD3976" s="16">
        <f t="shared" si="8130"/>
        <v>0</v>
      </c>
      <c r="BE3976" s="16">
        <f t="shared" si="8130"/>
        <v>0</v>
      </c>
      <c r="BF3976" s="16">
        <f t="shared" si="8047"/>
        <v>16.399999999999999</v>
      </c>
      <c r="BG3976" s="16">
        <f t="shared" si="8048"/>
        <v>16.399999999999999</v>
      </c>
      <c r="BH3976" s="16">
        <f t="shared" si="8049"/>
        <v>16.399999999999999</v>
      </c>
      <c r="BI3976" s="16">
        <f t="shared" si="8130"/>
        <v>0</v>
      </c>
      <c r="BJ3976" s="16">
        <f t="shared" si="8124"/>
        <v>16.399999999999999</v>
      </c>
      <c r="BK3976" s="16">
        <f t="shared" si="8130"/>
        <v>0</v>
      </c>
    </row>
    <row r="3977" spans="1:64" ht="47.25" x14ac:dyDescent="0.25">
      <c r="A3977" s="10" t="s">
        <v>773</v>
      </c>
      <c r="B3977" s="10" t="s">
        <v>190</v>
      </c>
      <c r="C3977" s="10" t="s">
        <v>121</v>
      </c>
      <c r="D3977" s="10" t="s">
        <v>795</v>
      </c>
      <c r="E3977" s="10" t="s">
        <v>51</v>
      </c>
      <c r="F3977" s="11" t="s">
        <v>22</v>
      </c>
      <c r="G3977" s="16">
        <f>G3978</f>
        <v>14.7</v>
      </c>
      <c r="H3977" s="16">
        <f t="shared" si="8035"/>
        <v>1.6999999999999993</v>
      </c>
      <c r="I3977" s="16">
        <f>I3978</f>
        <v>16.399999999999999</v>
      </c>
      <c r="J3977" s="16">
        <f>J3978</f>
        <v>14.7</v>
      </c>
      <c r="K3977" s="16">
        <f t="shared" si="8036"/>
        <v>1.6999999999999993</v>
      </c>
      <c r="L3977" s="16">
        <f t="shared" si="8128"/>
        <v>16.399999999999999</v>
      </c>
      <c r="M3977" s="16">
        <f t="shared" si="8128"/>
        <v>16.399999999999999</v>
      </c>
      <c r="N3977" s="16">
        <f t="shared" si="8128"/>
        <v>0</v>
      </c>
      <c r="O3977" s="16">
        <f t="shared" si="8128"/>
        <v>0</v>
      </c>
      <c r="P3977" s="16">
        <f t="shared" si="8128"/>
        <v>0</v>
      </c>
      <c r="Q3977" s="16">
        <f t="shared" si="8024"/>
        <v>1.6999999999999993</v>
      </c>
      <c r="R3977" s="16">
        <f t="shared" si="8025"/>
        <v>16.399999999999999</v>
      </c>
      <c r="S3977" s="16">
        <f t="shared" si="8026"/>
        <v>1.6999999999999993</v>
      </c>
      <c r="T3977" s="16">
        <f t="shared" si="8027"/>
        <v>16.399999999999999</v>
      </c>
      <c r="U3977" s="16">
        <f t="shared" si="8028"/>
        <v>16.399999999999999</v>
      </c>
      <c r="V3977" s="16">
        <f t="shared" si="8129"/>
        <v>0</v>
      </c>
      <c r="W3977" s="16">
        <f t="shared" si="8129"/>
        <v>0</v>
      </c>
      <c r="X3977" s="16">
        <f t="shared" si="8129"/>
        <v>0</v>
      </c>
      <c r="Y3977" s="16">
        <f t="shared" si="8129"/>
        <v>0</v>
      </c>
      <c r="Z3977" s="16">
        <f t="shared" si="8129"/>
        <v>0</v>
      </c>
      <c r="AA3977" s="16">
        <f t="shared" ref="AA3977:AA4044" si="8131">R3977+V3977+W3977+X3977</f>
        <v>16.399999999999999</v>
      </c>
      <c r="AB3977" s="16">
        <f t="shared" ref="AB3977:AB4044" si="8132">T3977+Y3977</f>
        <v>16.399999999999999</v>
      </c>
      <c r="AC3977" s="16">
        <f t="shared" ref="AC3977:AC4044" si="8133">U3977+Z3977</f>
        <v>16.399999999999999</v>
      </c>
      <c r="AD3977" s="16">
        <f t="shared" si="8130"/>
        <v>0</v>
      </c>
      <c r="AE3977" s="16">
        <f t="shared" si="8130"/>
        <v>0</v>
      </c>
      <c r="AF3977" s="16">
        <f t="shared" si="8130"/>
        <v>0</v>
      </c>
      <c r="AG3977" s="16">
        <f t="shared" si="8130"/>
        <v>0</v>
      </c>
      <c r="AH3977" s="16">
        <f t="shared" si="8130"/>
        <v>0</v>
      </c>
      <c r="AI3977" s="16">
        <f t="shared" si="8130"/>
        <v>0</v>
      </c>
      <c r="AJ3977" s="16">
        <f t="shared" si="8130"/>
        <v>0</v>
      </c>
      <c r="AK3977" s="16">
        <f t="shared" si="8107"/>
        <v>16.399999999999999</v>
      </c>
      <c r="AL3977" s="16">
        <f t="shared" si="8108"/>
        <v>16.399999999999999</v>
      </c>
      <c r="AM3977" s="16">
        <f t="shared" si="8109"/>
        <v>16.399999999999999</v>
      </c>
      <c r="AN3977" s="16">
        <f t="shared" si="8130"/>
        <v>0</v>
      </c>
      <c r="AO3977" s="16">
        <f t="shared" si="8110"/>
        <v>16.399999999999999</v>
      </c>
      <c r="AP3977" s="16">
        <f t="shared" si="8130"/>
        <v>0</v>
      </c>
      <c r="AQ3977" s="16">
        <f t="shared" si="8130"/>
        <v>0</v>
      </c>
      <c r="AR3977" s="16">
        <f t="shared" si="8130"/>
        <v>0</v>
      </c>
      <c r="AS3977" s="16">
        <f t="shared" si="8130"/>
        <v>0</v>
      </c>
      <c r="AT3977" s="16">
        <f t="shared" si="8130"/>
        <v>0</v>
      </c>
      <c r="AU3977" s="16">
        <f t="shared" si="8130"/>
        <v>0</v>
      </c>
      <c r="AV3977" s="16">
        <f t="shared" si="8130"/>
        <v>0</v>
      </c>
      <c r="AW3977" s="16">
        <f t="shared" si="8130"/>
        <v>0</v>
      </c>
      <c r="AX3977" s="16">
        <f t="shared" si="8130"/>
        <v>0</v>
      </c>
      <c r="AY3977" s="16">
        <f t="shared" si="8130"/>
        <v>0</v>
      </c>
      <c r="AZ3977" s="16">
        <f t="shared" si="8130"/>
        <v>0</v>
      </c>
      <c r="BA3977" s="16">
        <f t="shared" si="8130"/>
        <v>0</v>
      </c>
      <c r="BB3977" s="16">
        <f t="shared" si="8130"/>
        <v>0</v>
      </c>
      <c r="BC3977" s="16">
        <f t="shared" si="8130"/>
        <v>0</v>
      </c>
      <c r="BD3977" s="16">
        <f t="shared" si="8130"/>
        <v>0</v>
      </c>
      <c r="BE3977" s="16">
        <f t="shared" si="8130"/>
        <v>0</v>
      </c>
      <c r="BF3977" s="16">
        <f t="shared" si="8047"/>
        <v>16.399999999999999</v>
      </c>
      <c r="BG3977" s="16">
        <f t="shared" si="8048"/>
        <v>16.399999999999999</v>
      </c>
      <c r="BH3977" s="16">
        <f t="shared" si="8049"/>
        <v>16.399999999999999</v>
      </c>
      <c r="BI3977" s="16">
        <f t="shared" si="8130"/>
        <v>0</v>
      </c>
      <c r="BJ3977" s="16">
        <f t="shared" si="8124"/>
        <v>16.399999999999999</v>
      </c>
      <c r="BK3977" s="16">
        <f t="shared" si="8130"/>
        <v>0</v>
      </c>
    </row>
    <row r="3978" spans="1:64" ht="31.5" x14ac:dyDescent="0.25">
      <c r="A3978" s="10" t="s">
        <v>773</v>
      </c>
      <c r="B3978" s="10" t="s">
        <v>190</v>
      </c>
      <c r="C3978" s="10" t="s">
        <v>121</v>
      </c>
      <c r="D3978" s="10" t="s">
        <v>795</v>
      </c>
      <c r="E3978" s="10" t="s">
        <v>52</v>
      </c>
      <c r="F3978" s="11" t="s">
        <v>23</v>
      </c>
      <c r="G3978" s="16">
        <v>14.7</v>
      </c>
      <c r="H3978" s="16">
        <f t="shared" si="8035"/>
        <v>1.6999999999999993</v>
      </c>
      <c r="I3978" s="16">
        <v>16.399999999999999</v>
      </c>
      <c r="J3978" s="16">
        <v>14.7</v>
      </c>
      <c r="K3978" s="16">
        <f t="shared" si="8036"/>
        <v>1.6999999999999993</v>
      </c>
      <c r="L3978" s="16">
        <v>16.399999999999999</v>
      </c>
      <c r="M3978" s="16">
        <v>16.399999999999999</v>
      </c>
      <c r="N3978" s="16"/>
      <c r="O3978" s="16"/>
      <c r="P3978" s="16"/>
      <c r="Q3978" s="16">
        <f t="shared" si="8024"/>
        <v>1.6999999999999993</v>
      </c>
      <c r="R3978" s="16">
        <f t="shared" si="8025"/>
        <v>16.399999999999999</v>
      </c>
      <c r="S3978" s="16">
        <f t="shared" si="8026"/>
        <v>1.6999999999999993</v>
      </c>
      <c r="T3978" s="16">
        <f t="shared" si="8027"/>
        <v>16.399999999999999</v>
      </c>
      <c r="U3978" s="16">
        <f t="shared" si="8028"/>
        <v>16.399999999999999</v>
      </c>
      <c r="V3978" s="16"/>
      <c r="W3978" s="16"/>
      <c r="X3978" s="16"/>
      <c r="Y3978" s="16"/>
      <c r="Z3978" s="16"/>
      <c r="AA3978" s="16">
        <f t="shared" si="8131"/>
        <v>16.399999999999999</v>
      </c>
      <c r="AB3978" s="16">
        <f t="shared" si="8132"/>
        <v>16.399999999999999</v>
      </c>
      <c r="AC3978" s="16">
        <f t="shared" si="8133"/>
        <v>16.399999999999999</v>
      </c>
      <c r="AD3978" s="16"/>
      <c r="AE3978" s="16"/>
      <c r="AF3978" s="16"/>
      <c r="AG3978" s="16"/>
      <c r="AH3978" s="16"/>
      <c r="AI3978" s="16"/>
      <c r="AJ3978" s="16"/>
      <c r="AK3978" s="16">
        <f t="shared" si="8107"/>
        <v>16.399999999999999</v>
      </c>
      <c r="AL3978" s="16">
        <f t="shared" si="8108"/>
        <v>16.399999999999999</v>
      </c>
      <c r="AM3978" s="16">
        <f t="shared" si="8109"/>
        <v>16.399999999999999</v>
      </c>
      <c r="AN3978" s="16"/>
      <c r="AO3978" s="16">
        <f t="shared" si="8110"/>
        <v>16.399999999999999</v>
      </c>
      <c r="AP3978" s="16"/>
      <c r="AQ3978" s="16"/>
      <c r="AR3978" s="16"/>
      <c r="AS3978" s="16"/>
      <c r="AT3978" s="16"/>
      <c r="AU3978" s="16"/>
      <c r="AV3978" s="16"/>
      <c r="AW3978" s="16"/>
      <c r="AX3978" s="16"/>
      <c r="AY3978" s="16"/>
      <c r="AZ3978" s="16"/>
      <c r="BA3978" s="16"/>
      <c r="BB3978" s="16"/>
      <c r="BC3978" s="16"/>
      <c r="BD3978" s="16"/>
      <c r="BE3978" s="16"/>
      <c r="BF3978" s="16">
        <f t="shared" si="8047"/>
        <v>16.399999999999999</v>
      </c>
      <c r="BG3978" s="16">
        <f t="shared" si="8048"/>
        <v>16.399999999999999</v>
      </c>
      <c r="BH3978" s="16">
        <f t="shared" si="8049"/>
        <v>16.399999999999999</v>
      </c>
      <c r="BI3978" s="16"/>
      <c r="BJ3978" s="16">
        <f t="shared" si="8124"/>
        <v>16.399999999999999</v>
      </c>
      <c r="BK3978" s="16"/>
    </row>
    <row r="3979" spans="1:64" ht="31.5" x14ac:dyDescent="0.25">
      <c r="A3979" s="10" t="s">
        <v>773</v>
      </c>
      <c r="B3979" s="10" t="s">
        <v>190</v>
      </c>
      <c r="C3979" s="10" t="s">
        <v>121</v>
      </c>
      <c r="D3979" s="10" t="s">
        <v>795</v>
      </c>
      <c r="E3979" s="10" t="s">
        <v>303</v>
      </c>
      <c r="F3979" s="11" t="s">
        <v>187</v>
      </c>
      <c r="G3979" s="16">
        <f>G3980</f>
        <v>2809.1</v>
      </c>
      <c r="H3979" s="16">
        <f t="shared" si="8035"/>
        <v>341.70000000000027</v>
      </c>
      <c r="I3979" s="16">
        <f>I3980</f>
        <v>3150.8</v>
      </c>
      <c r="J3979" s="16">
        <f>J3980</f>
        <v>2809.1</v>
      </c>
      <c r="K3979" s="16">
        <f t="shared" si="8036"/>
        <v>341.70000000000027</v>
      </c>
      <c r="L3979" s="16">
        <f t="shared" ref="L3979:P3980" si="8134">L3980</f>
        <v>3150.8</v>
      </c>
      <c r="M3979" s="16">
        <f t="shared" si="8134"/>
        <v>3150.8</v>
      </c>
      <c r="N3979" s="16">
        <f t="shared" si="8134"/>
        <v>0</v>
      </c>
      <c r="O3979" s="16">
        <f t="shared" si="8134"/>
        <v>0</v>
      </c>
      <c r="P3979" s="16">
        <f t="shared" si="8134"/>
        <v>0</v>
      </c>
      <c r="Q3979" s="16">
        <f t="shared" si="8024"/>
        <v>341.70000000000027</v>
      </c>
      <c r="R3979" s="16">
        <f t="shared" si="8025"/>
        <v>3150.8</v>
      </c>
      <c r="S3979" s="16">
        <f t="shared" si="8026"/>
        <v>341.70000000000027</v>
      </c>
      <c r="T3979" s="16">
        <f t="shared" si="8027"/>
        <v>3150.8</v>
      </c>
      <c r="U3979" s="16">
        <f t="shared" si="8028"/>
        <v>3150.8</v>
      </c>
      <c r="V3979" s="16">
        <f t="shared" ref="V3979:Z3980" si="8135">V3980</f>
        <v>0</v>
      </c>
      <c r="W3979" s="16">
        <f t="shared" si="8135"/>
        <v>0</v>
      </c>
      <c r="X3979" s="16">
        <f t="shared" si="8135"/>
        <v>0</v>
      </c>
      <c r="Y3979" s="16">
        <f t="shared" si="8135"/>
        <v>0</v>
      </c>
      <c r="Z3979" s="16">
        <f t="shared" si="8135"/>
        <v>0</v>
      </c>
      <c r="AA3979" s="16">
        <f t="shared" si="8131"/>
        <v>3150.8</v>
      </c>
      <c r="AB3979" s="16">
        <f t="shared" si="8132"/>
        <v>3150.8</v>
      </c>
      <c r="AC3979" s="16">
        <f t="shared" si="8133"/>
        <v>3150.8</v>
      </c>
      <c r="AD3979" s="16">
        <f t="shared" ref="AD3979:BK3980" si="8136">AD3980</f>
        <v>0</v>
      </c>
      <c r="AE3979" s="16">
        <f t="shared" si="8136"/>
        <v>0</v>
      </c>
      <c r="AF3979" s="16">
        <f t="shared" si="8136"/>
        <v>0</v>
      </c>
      <c r="AG3979" s="16">
        <f t="shared" si="8136"/>
        <v>0</v>
      </c>
      <c r="AH3979" s="16">
        <f t="shared" si="8136"/>
        <v>0</v>
      </c>
      <c r="AI3979" s="16">
        <f t="shared" si="8136"/>
        <v>0</v>
      </c>
      <c r="AJ3979" s="16">
        <f t="shared" si="8136"/>
        <v>0</v>
      </c>
      <c r="AK3979" s="16">
        <f t="shared" si="8107"/>
        <v>3150.8</v>
      </c>
      <c r="AL3979" s="16">
        <f t="shared" si="8108"/>
        <v>3150.8</v>
      </c>
      <c r="AM3979" s="16">
        <f t="shared" si="8109"/>
        <v>3150.8</v>
      </c>
      <c r="AN3979" s="16">
        <f t="shared" si="8136"/>
        <v>0</v>
      </c>
      <c r="AO3979" s="16">
        <f t="shared" si="8110"/>
        <v>3150.8</v>
      </c>
      <c r="AP3979" s="16">
        <f t="shared" si="8136"/>
        <v>0</v>
      </c>
      <c r="AQ3979" s="16">
        <f t="shared" si="8136"/>
        <v>0</v>
      </c>
      <c r="AR3979" s="16">
        <f t="shared" si="8136"/>
        <v>0</v>
      </c>
      <c r="AS3979" s="16">
        <f t="shared" si="8136"/>
        <v>0</v>
      </c>
      <c r="AT3979" s="16">
        <f t="shared" si="8136"/>
        <v>0</v>
      </c>
      <c r="AU3979" s="16">
        <f t="shared" si="8136"/>
        <v>0</v>
      </c>
      <c r="AV3979" s="16">
        <f t="shared" si="8136"/>
        <v>0</v>
      </c>
      <c r="AW3979" s="16">
        <f t="shared" si="8136"/>
        <v>0</v>
      </c>
      <c r="AX3979" s="16">
        <f t="shared" si="8136"/>
        <v>0</v>
      </c>
      <c r="AY3979" s="16">
        <f t="shared" si="8136"/>
        <v>0</v>
      </c>
      <c r="AZ3979" s="16">
        <f t="shared" si="8136"/>
        <v>0</v>
      </c>
      <c r="BA3979" s="16">
        <f t="shared" si="8136"/>
        <v>0</v>
      </c>
      <c r="BB3979" s="16">
        <f t="shared" si="8136"/>
        <v>0</v>
      </c>
      <c r="BC3979" s="16">
        <f t="shared" si="8136"/>
        <v>0</v>
      </c>
      <c r="BD3979" s="16">
        <f t="shared" si="8136"/>
        <v>0</v>
      </c>
      <c r="BE3979" s="16">
        <f t="shared" si="8136"/>
        <v>0</v>
      </c>
      <c r="BF3979" s="16">
        <f t="shared" si="8047"/>
        <v>3150.8</v>
      </c>
      <c r="BG3979" s="16">
        <f t="shared" si="8048"/>
        <v>3150.8</v>
      </c>
      <c r="BH3979" s="16">
        <f t="shared" si="8049"/>
        <v>3150.8</v>
      </c>
      <c r="BI3979" s="16">
        <f t="shared" si="8136"/>
        <v>0</v>
      </c>
      <c r="BJ3979" s="16">
        <f t="shared" si="8124"/>
        <v>3150.8</v>
      </c>
      <c r="BK3979" s="16">
        <f t="shared" si="8136"/>
        <v>0</v>
      </c>
    </row>
    <row r="3980" spans="1:64" ht="31.5" x14ac:dyDescent="0.25">
      <c r="A3980" s="10" t="s">
        <v>773</v>
      </c>
      <c r="B3980" s="10" t="s">
        <v>190</v>
      </c>
      <c r="C3980" s="10" t="s">
        <v>121</v>
      </c>
      <c r="D3980" s="10" t="s">
        <v>795</v>
      </c>
      <c r="E3980" s="10" t="s">
        <v>782</v>
      </c>
      <c r="F3980" s="11" t="s">
        <v>351</v>
      </c>
      <c r="G3980" s="16">
        <f>G3981</f>
        <v>2809.1</v>
      </c>
      <c r="H3980" s="16">
        <f t="shared" si="8035"/>
        <v>341.70000000000027</v>
      </c>
      <c r="I3980" s="16">
        <f>I3981</f>
        <v>3150.8</v>
      </c>
      <c r="J3980" s="16">
        <f>J3981</f>
        <v>2809.1</v>
      </c>
      <c r="K3980" s="16">
        <f t="shared" si="8036"/>
        <v>341.70000000000027</v>
      </c>
      <c r="L3980" s="16">
        <f t="shared" si="8134"/>
        <v>3150.8</v>
      </c>
      <c r="M3980" s="16">
        <f t="shared" si="8134"/>
        <v>3150.8</v>
      </c>
      <c r="N3980" s="16">
        <f t="shared" si="8134"/>
        <v>0</v>
      </c>
      <c r="O3980" s="16">
        <f t="shared" si="8134"/>
        <v>0</v>
      </c>
      <c r="P3980" s="16">
        <f t="shared" si="8134"/>
        <v>0</v>
      </c>
      <c r="Q3980" s="16">
        <f t="shared" si="8024"/>
        <v>341.70000000000027</v>
      </c>
      <c r="R3980" s="16">
        <f t="shared" si="8025"/>
        <v>3150.8</v>
      </c>
      <c r="S3980" s="16">
        <f t="shared" si="8026"/>
        <v>341.70000000000027</v>
      </c>
      <c r="T3980" s="16">
        <f t="shared" si="8027"/>
        <v>3150.8</v>
      </c>
      <c r="U3980" s="16">
        <f t="shared" si="8028"/>
        <v>3150.8</v>
      </c>
      <c r="V3980" s="16">
        <f t="shared" si="8135"/>
        <v>0</v>
      </c>
      <c r="W3980" s="16">
        <f t="shared" si="8135"/>
        <v>0</v>
      </c>
      <c r="X3980" s="16">
        <f t="shared" si="8135"/>
        <v>0</v>
      </c>
      <c r="Y3980" s="16">
        <f t="shared" si="8135"/>
        <v>0</v>
      </c>
      <c r="Z3980" s="16">
        <f t="shared" si="8135"/>
        <v>0</v>
      </c>
      <c r="AA3980" s="16">
        <f t="shared" si="8131"/>
        <v>3150.8</v>
      </c>
      <c r="AB3980" s="16">
        <f t="shared" si="8132"/>
        <v>3150.8</v>
      </c>
      <c r="AC3980" s="16">
        <f t="shared" si="8133"/>
        <v>3150.8</v>
      </c>
      <c r="AD3980" s="16">
        <f t="shared" si="8136"/>
        <v>0</v>
      </c>
      <c r="AE3980" s="16">
        <f t="shared" si="8136"/>
        <v>0</v>
      </c>
      <c r="AF3980" s="16">
        <f t="shared" si="8136"/>
        <v>0</v>
      </c>
      <c r="AG3980" s="16">
        <f t="shared" si="8136"/>
        <v>0</v>
      </c>
      <c r="AH3980" s="16">
        <f t="shared" si="8136"/>
        <v>0</v>
      </c>
      <c r="AI3980" s="16">
        <f t="shared" si="8136"/>
        <v>0</v>
      </c>
      <c r="AJ3980" s="16">
        <f t="shared" si="8136"/>
        <v>0</v>
      </c>
      <c r="AK3980" s="16">
        <f t="shared" si="8107"/>
        <v>3150.8</v>
      </c>
      <c r="AL3980" s="16">
        <f t="shared" si="8108"/>
        <v>3150.8</v>
      </c>
      <c r="AM3980" s="16">
        <f t="shared" si="8109"/>
        <v>3150.8</v>
      </c>
      <c r="AN3980" s="16">
        <f t="shared" si="8136"/>
        <v>0</v>
      </c>
      <c r="AO3980" s="16">
        <f t="shared" si="8110"/>
        <v>3150.8</v>
      </c>
      <c r="AP3980" s="16">
        <f t="shared" si="8136"/>
        <v>0</v>
      </c>
      <c r="AQ3980" s="16">
        <f t="shared" si="8136"/>
        <v>0</v>
      </c>
      <c r="AR3980" s="16">
        <f t="shared" si="8136"/>
        <v>0</v>
      </c>
      <c r="AS3980" s="16">
        <f t="shared" si="8136"/>
        <v>0</v>
      </c>
      <c r="AT3980" s="16">
        <f t="shared" si="8136"/>
        <v>0</v>
      </c>
      <c r="AU3980" s="16">
        <f t="shared" si="8136"/>
        <v>0</v>
      </c>
      <c r="AV3980" s="16">
        <f t="shared" si="8136"/>
        <v>0</v>
      </c>
      <c r="AW3980" s="16">
        <f t="shared" si="8136"/>
        <v>0</v>
      </c>
      <c r="AX3980" s="16">
        <f t="shared" si="8136"/>
        <v>0</v>
      </c>
      <c r="AY3980" s="16">
        <f t="shared" si="8136"/>
        <v>0</v>
      </c>
      <c r="AZ3980" s="16">
        <f t="shared" si="8136"/>
        <v>0</v>
      </c>
      <c r="BA3980" s="16">
        <f t="shared" si="8136"/>
        <v>0</v>
      </c>
      <c r="BB3980" s="16">
        <f t="shared" si="8136"/>
        <v>0</v>
      </c>
      <c r="BC3980" s="16">
        <f t="shared" si="8136"/>
        <v>0</v>
      </c>
      <c r="BD3980" s="16">
        <f t="shared" si="8136"/>
        <v>0</v>
      </c>
      <c r="BE3980" s="16">
        <f t="shared" si="8136"/>
        <v>0</v>
      </c>
      <c r="BF3980" s="16">
        <f t="shared" si="8047"/>
        <v>3150.8</v>
      </c>
      <c r="BG3980" s="16">
        <f t="shared" si="8048"/>
        <v>3150.8</v>
      </c>
      <c r="BH3980" s="16">
        <f t="shared" si="8049"/>
        <v>3150.8</v>
      </c>
      <c r="BI3980" s="16">
        <f t="shared" si="8136"/>
        <v>0</v>
      </c>
      <c r="BJ3980" s="16">
        <f t="shared" si="8124"/>
        <v>3150.8</v>
      </c>
      <c r="BK3980" s="16">
        <f t="shared" si="8136"/>
        <v>0</v>
      </c>
    </row>
    <row r="3981" spans="1:64" ht="47.25" x14ac:dyDescent="0.25">
      <c r="A3981" s="10" t="s">
        <v>773</v>
      </c>
      <c r="B3981" s="10" t="s">
        <v>190</v>
      </c>
      <c r="C3981" s="10" t="s">
        <v>121</v>
      </c>
      <c r="D3981" s="10" t="s">
        <v>795</v>
      </c>
      <c r="E3981" s="10" t="s">
        <v>789</v>
      </c>
      <c r="F3981" s="11" t="s">
        <v>790</v>
      </c>
      <c r="G3981" s="16">
        <v>2809.1</v>
      </c>
      <c r="H3981" s="16">
        <f t="shared" si="8035"/>
        <v>341.70000000000027</v>
      </c>
      <c r="I3981" s="16">
        <v>3150.8</v>
      </c>
      <c r="J3981" s="16">
        <v>2809.1</v>
      </c>
      <c r="K3981" s="16">
        <f t="shared" si="8036"/>
        <v>341.70000000000027</v>
      </c>
      <c r="L3981" s="16">
        <v>3150.8</v>
      </c>
      <c r="M3981" s="16">
        <v>3150.8</v>
      </c>
      <c r="N3981" s="16"/>
      <c r="O3981" s="16"/>
      <c r="P3981" s="16"/>
      <c r="Q3981" s="16">
        <f t="shared" ref="Q3981:Q4056" si="8137">R3981-G3981</f>
        <v>341.70000000000027</v>
      </c>
      <c r="R3981" s="16">
        <f t="shared" ref="R3981:R4056" si="8138">I3981+N3981</f>
        <v>3150.8</v>
      </c>
      <c r="S3981" s="16">
        <f t="shared" ref="S3981:S4056" si="8139">T3981-J3981</f>
        <v>341.70000000000027</v>
      </c>
      <c r="T3981" s="16">
        <f t="shared" ref="T3981:T4056" si="8140">L3981+O3981</f>
        <v>3150.8</v>
      </c>
      <c r="U3981" s="16">
        <f t="shared" ref="U3981:U4056" si="8141">M3981+P3981</f>
        <v>3150.8</v>
      </c>
      <c r="V3981" s="16"/>
      <c r="W3981" s="16"/>
      <c r="X3981" s="16"/>
      <c r="Y3981" s="16"/>
      <c r="Z3981" s="16"/>
      <c r="AA3981" s="16">
        <f t="shared" si="8131"/>
        <v>3150.8</v>
      </c>
      <c r="AB3981" s="16">
        <f t="shared" si="8132"/>
        <v>3150.8</v>
      </c>
      <c r="AC3981" s="16">
        <f t="shared" si="8133"/>
        <v>3150.8</v>
      </c>
      <c r="AD3981" s="16"/>
      <c r="AE3981" s="16"/>
      <c r="AF3981" s="16"/>
      <c r="AG3981" s="16"/>
      <c r="AH3981" s="16"/>
      <c r="AI3981" s="16"/>
      <c r="AJ3981" s="16"/>
      <c r="AK3981" s="16">
        <f t="shared" si="8107"/>
        <v>3150.8</v>
      </c>
      <c r="AL3981" s="16">
        <f t="shared" si="8108"/>
        <v>3150.8</v>
      </c>
      <c r="AM3981" s="16">
        <f t="shared" si="8109"/>
        <v>3150.8</v>
      </c>
      <c r="AN3981" s="16"/>
      <c r="AO3981" s="16">
        <f t="shared" si="8110"/>
        <v>3150.8</v>
      </c>
      <c r="AP3981" s="16"/>
      <c r="AQ3981" s="16"/>
      <c r="AR3981" s="16"/>
      <c r="AS3981" s="16"/>
      <c r="AT3981" s="16"/>
      <c r="AU3981" s="16"/>
      <c r="AV3981" s="16"/>
      <c r="AW3981" s="16"/>
      <c r="AX3981" s="16"/>
      <c r="AY3981" s="16"/>
      <c r="AZ3981" s="16"/>
      <c r="BA3981" s="16"/>
      <c r="BB3981" s="16"/>
      <c r="BC3981" s="16"/>
      <c r="BD3981" s="16"/>
      <c r="BE3981" s="16"/>
      <c r="BF3981" s="16">
        <f t="shared" si="8047"/>
        <v>3150.8</v>
      </c>
      <c r="BG3981" s="16">
        <f t="shared" si="8048"/>
        <v>3150.8</v>
      </c>
      <c r="BH3981" s="16">
        <f t="shared" si="8049"/>
        <v>3150.8</v>
      </c>
      <c r="BI3981" s="16"/>
      <c r="BJ3981" s="16">
        <f t="shared" si="8124"/>
        <v>3150.8</v>
      </c>
      <c r="BK3981" s="16"/>
    </row>
    <row r="3982" spans="1:64" s="47" customFormat="1" ht="31.5" x14ac:dyDescent="0.25">
      <c r="A3982" s="8" t="s">
        <v>773</v>
      </c>
      <c r="B3982" s="8" t="s">
        <v>190</v>
      </c>
      <c r="C3982" s="8" t="s">
        <v>44</v>
      </c>
      <c r="D3982" s="8"/>
      <c r="E3982" s="8"/>
      <c r="F3982" s="24" t="s">
        <v>271</v>
      </c>
      <c r="G3982" s="15">
        <f>G3983+G3996+G4011+G4002</f>
        <v>113774.8</v>
      </c>
      <c r="H3982" s="15">
        <f t="shared" si="8035"/>
        <v>-20385.600000000006</v>
      </c>
      <c r="I3982" s="15">
        <f>I3983+I3996+I4011+I4002</f>
        <v>93389.2</v>
      </c>
      <c r="J3982" s="15">
        <f>J3983+J3996+J4011+J4002</f>
        <v>115994.79999999999</v>
      </c>
      <c r="K3982" s="15">
        <f t="shared" si="8036"/>
        <v>-22672.199999999983</v>
      </c>
      <c r="L3982" s="15">
        <f>L3983+L3996+L4011+L4002</f>
        <v>93322.6</v>
      </c>
      <c r="M3982" s="15">
        <f>M3983+M3996+M4011+M4002</f>
        <v>93473.200000000012</v>
      </c>
      <c r="N3982" s="15">
        <f>N3983+N3996+N4011+N4002</f>
        <v>0</v>
      </c>
      <c r="O3982" s="15">
        <f>O3983+O3996+O4011+O4002</f>
        <v>0</v>
      </c>
      <c r="P3982" s="15">
        <f>P3983+P3996+P4011+P4002</f>
        <v>0</v>
      </c>
      <c r="Q3982" s="15">
        <f t="shared" si="8137"/>
        <v>-20385.600000000006</v>
      </c>
      <c r="R3982" s="15">
        <f t="shared" si="8138"/>
        <v>93389.2</v>
      </c>
      <c r="S3982" s="15">
        <f t="shared" si="8139"/>
        <v>-22672.199999999983</v>
      </c>
      <c r="T3982" s="15">
        <f t="shared" si="8140"/>
        <v>93322.6</v>
      </c>
      <c r="U3982" s="15">
        <f t="shared" si="8141"/>
        <v>93473.200000000012</v>
      </c>
      <c r="V3982" s="15">
        <f>V3983+V3996+V4011+V4002</f>
        <v>0</v>
      </c>
      <c r="W3982" s="15">
        <f>W3983+W3996+W4011+W4002</f>
        <v>0</v>
      </c>
      <c r="X3982" s="15">
        <f>X3983+X3996+X4011+X4002</f>
        <v>0</v>
      </c>
      <c r="Y3982" s="15">
        <f>Y3983+Y3996+Y4011+Y4002</f>
        <v>0</v>
      </c>
      <c r="Z3982" s="15">
        <f>Z3983+Z3996+Z4011+Z4002</f>
        <v>0</v>
      </c>
      <c r="AA3982" s="15">
        <f t="shared" si="8131"/>
        <v>93389.2</v>
      </c>
      <c r="AB3982" s="15">
        <f t="shared" si="8132"/>
        <v>93322.6</v>
      </c>
      <c r="AC3982" s="15">
        <f t="shared" si="8133"/>
        <v>93473.200000000012</v>
      </c>
      <c r="AD3982" s="15">
        <f t="shared" ref="AD3982:AJ3982" si="8142">AD3983+AD3996+AD4011+AD4002</f>
        <v>0</v>
      </c>
      <c r="AE3982" s="15">
        <f t="shared" si="8142"/>
        <v>0</v>
      </c>
      <c r="AF3982" s="15">
        <f t="shared" si="8142"/>
        <v>0</v>
      </c>
      <c r="AG3982" s="15">
        <f t="shared" si="8142"/>
        <v>0</v>
      </c>
      <c r="AH3982" s="15">
        <f t="shared" si="8142"/>
        <v>0</v>
      </c>
      <c r="AI3982" s="15">
        <f t="shared" si="8142"/>
        <v>0</v>
      </c>
      <c r="AJ3982" s="15">
        <f t="shared" si="8142"/>
        <v>0</v>
      </c>
      <c r="AK3982" s="15">
        <f t="shared" si="8107"/>
        <v>93389.2</v>
      </c>
      <c r="AL3982" s="15">
        <f t="shared" si="8108"/>
        <v>93322.6</v>
      </c>
      <c r="AM3982" s="15">
        <f t="shared" si="8109"/>
        <v>93473.200000000012</v>
      </c>
      <c r="AN3982" s="15">
        <f>AN3983+AN3996+AN4011+AN4002</f>
        <v>0</v>
      </c>
      <c r="AO3982" s="15">
        <f t="shared" si="8110"/>
        <v>93389.2</v>
      </c>
      <c r="AP3982" s="15">
        <f t="shared" ref="AP3982:BK3982" si="8143">AP3983+AP3996+AP4011+AP4002</f>
        <v>0</v>
      </c>
      <c r="AQ3982" s="15">
        <f t="shared" si="8143"/>
        <v>0</v>
      </c>
      <c r="AR3982" s="15">
        <f t="shared" si="8143"/>
        <v>0</v>
      </c>
      <c r="AS3982" s="15">
        <f>AS3983+AS3996+AS4011+AS4002</f>
        <v>0</v>
      </c>
      <c r="AT3982" s="15">
        <f>AT3983+AT3996+AT4011+AT4002</f>
        <v>0</v>
      </c>
      <c r="AU3982" s="15">
        <f t="shared" si="8143"/>
        <v>0</v>
      </c>
      <c r="AV3982" s="15">
        <f t="shared" si="8143"/>
        <v>0</v>
      </c>
      <c r="AW3982" s="15">
        <f t="shared" si="8143"/>
        <v>0</v>
      </c>
      <c r="AX3982" s="15">
        <f t="shared" si="8143"/>
        <v>0</v>
      </c>
      <c r="AY3982" s="15">
        <f t="shared" si="8143"/>
        <v>0</v>
      </c>
      <c r="AZ3982" s="15">
        <f t="shared" si="8143"/>
        <v>0</v>
      </c>
      <c r="BA3982" s="15">
        <f>BA3983+BA3996+BA4011+BA4002</f>
        <v>0</v>
      </c>
      <c r="BB3982" s="15">
        <f>BB3983+BB3996+BB4011+BB4002</f>
        <v>0</v>
      </c>
      <c r="BC3982" s="15">
        <f t="shared" si="8143"/>
        <v>0</v>
      </c>
      <c r="BD3982" s="15">
        <f>BD3983+BD3996+BD4011+BD4002</f>
        <v>0</v>
      </c>
      <c r="BE3982" s="15">
        <f>BE3983+BE3996+BE4011+BE4002</f>
        <v>0</v>
      </c>
      <c r="BF3982" s="15">
        <f t="shared" si="8047"/>
        <v>93389.2</v>
      </c>
      <c r="BG3982" s="15">
        <f t="shared" si="8048"/>
        <v>93322.6</v>
      </c>
      <c r="BH3982" s="15">
        <f t="shared" si="8049"/>
        <v>93473.200000000012</v>
      </c>
      <c r="BI3982" s="15">
        <f t="shared" ref="BI3982" si="8144">BI3983+BI3996+BI4011+BI4002</f>
        <v>0</v>
      </c>
      <c r="BJ3982" s="15">
        <f t="shared" si="8124"/>
        <v>93389.2</v>
      </c>
      <c r="BK3982" s="15">
        <f t="shared" si="8143"/>
        <v>0</v>
      </c>
    </row>
    <row r="3983" spans="1:64" ht="63" x14ac:dyDescent="0.25">
      <c r="A3983" s="10" t="s">
        <v>773</v>
      </c>
      <c r="B3983" s="10" t="s">
        <v>190</v>
      </c>
      <c r="C3983" s="10" t="s">
        <v>44</v>
      </c>
      <c r="D3983" s="10" t="s">
        <v>13</v>
      </c>
      <c r="E3983" s="10"/>
      <c r="F3983" s="19" t="s">
        <v>14</v>
      </c>
      <c r="G3983" s="16">
        <f>G3984</f>
        <v>15079.1</v>
      </c>
      <c r="H3983" s="16">
        <f t="shared" si="8035"/>
        <v>1550.2999999999975</v>
      </c>
      <c r="I3983" s="16">
        <f>I3984</f>
        <v>16629.399999999998</v>
      </c>
      <c r="J3983" s="16">
        <f>J3984</f>
        <v>15151.1</v>
      </c>
      <c r="K3983" s="16">
        <f t="shared" si="8036"/>
        <v>1478.3000000000011</v>
      </c>
      <c r="L3983" s="16">
        <f>L3984</f>
        <v>16629.400000000001</v>
      </c>
      <c r="M3983" s="16">
        <f>M3984</f>
        <v>16665.399999999998</v>
      </c>
      <c r="N3983" s="16">
        <f>N3984</f>
        <v>0</v>
      </c>
      <c r="O3983" s="16">
        <f>O3984</f>
        <v>0</v>
      </c>
      <c r="P3983" s="16">
        <f>P3984</f>
        <v>0</v>
      </c>
      <c r="Q3983" s="16">
        <f t="shared" si="8137"/>
        <v>1550.2999999999975</v>
      </c>
      <c r="R3983" s="16">
        <f t="shared" si="8138"/>
        <v>16629.399999999998</v>
      </c>
      <c r="S3983" s="16">
        <f t="shared" si="8139"/>
        <v>1478.3000000000011</v>
      </c>
      <c r="T3983" s="16">
        <f t="shared" si="8140"/>
        <v>16629.400000000001</v>
      </c>
      <c r="U3983" s="16">
        <f t="shared" si="8141"/>
        <v>16665.399999999998</v>
      </c>
      <c r="V3983" s="16">
        <f>V3984</f>
        <v>0</v>
      </c>
      <c r="W3983" s="16">
        <f>W3984</f>
        <v>0</v>
      </c>
      <c r="X3983" s="16">
        <f>X3984</f>
        <v>0</v>
      </c>
      <c r="Y3983" s="16">
        <f>Y3984</f>
        <v>0</v>
      </c>
      <c r="Z3983" s="16">
        <f>Z3984</f>
        <v>0</v>
      </c>
      <c r="AA3983" s="16">
        <f t="shared" si="8131"/>
        <v>16629.399999999998</v>
      </c>
      <c r="AB3983" s="16">
        <f t="shared" si="8132"/>
        <v>16629.400000000001</v>
      </c>
      <c r="AC3983" s="16">
        <f t="shared" si="8133"/>
        <v>16665.399999999998</v>
      </c>
      <c r="AD3983" s="16">
        <f t="shared" ref="AD3983:BK3983" si="8145">AD3984</f>
        <v>0</v>
      </c>
      <c r="AE3983" s="16">
        <f t="shared" si="8145"/>
        <v>0</v>
      </c>
      <c r="AF3983" s="16">
        <f t="shared" si="8145"/>
        <v>0</v>
      </c>
      <c r="AG3983" s="16">
        <f t="shared" si="8145"/>
        <v>0</v>
      </c>
      <c r="AH3983" s="16">
        <f t="shared" si="8145"/>
        <v>0</v>
      </c>
      <c r="AI3983" s="16">
        <f t="shared" si="8145"/>
        <v>0</v>
      </c>
      <c r="AJ3983" s="16">
        <f t="shared" si="8145"/>
        <v>0</v>
      </c>
      <c r="AK3983" s="16">
        <f t="shared" si="8107"/>
        <v>16629.399999999998</v>
      </c>
      <c r="AL3983" s="16">
        <f t="shared" si="8108"/>
        <v>16629.400000000001</v>
      </c>
      <c r="AM3983" s="16">
        <f t="shared" si="8109"/>
        <v>16665.399999999998</v>
      </c>
      <c r="AN3983" s="16">
        <f t="shared" si="8145"/>
        <v>0</v>
      </c>
      <c r="AO3983" s="16">
        <f t="shared" si="8110"/>
        <v>16629.399999999998</v>
      </c>
      <c r="AP3983" s="16">
        <f t="shared" si="8145"/>
        <v>0</v>
      </c>
      <c r="AQ3983" s="16">
        <f t="shared" si="8145"/>
        <v>0</v>
      </c>
      <c r="AR3983" s="16">
        <f t="shared" si="8145"/>
        <v>0</v>
      </c>
      <c r="AS3983" s="16">
        <f t="shared" si="8145"/>
        <v>0</v>
      </c>
      <c r="AT3983" s="16">
        <f t="shared" si="8145"/>
        <v>0</v>
      </c>
      <c r="AU3983" s="16">
        <f t="shared" si="8145"/>
        <v>0</v>
      </c>
      <c r="AV3983" s="16">
        <f t="shared" si="8145"/>
        <v>0</v>
      </c>
      <c r="AW3983" s="16">
        <f t="shared" si="8145"/>
        <v>0</v>
      </c>
      <c r="AX3983" s="16">
        <f t="shared" si="8145"/>
        <v>0</v>
      </c>
      <c r="AY3983" s="16">
        <f t="shared" si="8145"/>
        <v>0</v>
      </c>
      <c r="AZ3983" s="16">
        <f t="shared" si="8145"/>
        <v>0</v>
      </c>
      <c r="BA3983" s="16">
        <f t="shared" si="8145"/>
        <v>0</v>
      </c>
      <c r="BB3983" s="16">
        <f t="shared" si="8145"/>
        <v>0</v>
      </c>
      <c r="BC3983" s="16">
        <f t="shared" si="8145"/>
        <v>0</v>
      </c>
      <c r="BD3983" s="16">
        <f t="shared" si="8145"/>
        <v>0</v>
      </c>
      <c r="BE3983" s="16">
        <f t="shared" si="8145"/>
        <v>0</v>
      </c>
      <c r="BF3983" s="16">
        <f t="shared" si="8047"/>
        <v>16629.399999999998</v>
      </c>
      <c r="BG3983" s="16">
        <f t="shared" si="8048"/>
        <v>16629.400000000001</v>
      </c>
      <c r="BH3983" s="16">
        <f t="shared" si="8049"/>
        <v>16665.399999999998</v>
      </c>
      <c r="BI3983" s="16">
        <f t="shared" si="8145"/>
        <v>0</v>
      </c>
      <c r="BJ3983" s="16">
        <f t="shared" si="8124"/>
        <v>16629.399999999998</v>
      </c>
      <c r="BK3983" s="16">
        <f t="shared" si="8145"/>
        <v>0</v>
      </c>
    </row>
    <row r="3984" spans="1:64" ht="31.5" x14ac:dyDescent="0.25">
      <c r="A3984" s="10" t="s">
        <v>773</v>
      </c>
      <c r="B3984" s="10" t="s">
        <v>190</v>
      </c>
      <c r="C3984" s="10" t="s">
        <v>44</v>
      </c>
      <c r="D3984" s="10" t="s">
        <v>15</v>
      </c>
      <c r="E3984" s="10"/>
      <c r="F3984" s="19" t="s">
        <v>16</v>
      </c>
      <c r="G3984" s="16">
        <f>G3985+G3989+G3993</f>
        <v>15079.1</v>
      </c>
      <c r="H3984" s="16">
        <f t="shared" si="8035"/>
        <v>1550.2999999999975</v>
      </c>
      <c r="I3984" s="16">
        <f>I3985+I3989+I3993</f>
        <v>16629.399999999998</v>
      </c>
      <c r="J3984" s="16">
        <f>J3985+J3989+J3993</f>
        <v>15151.1</v>
      </c>
      <c r="K3984" s="16">
        <f t="shared" si="8036"/>
        <v>1478.3000000000011</v>
      </c>
      <c r="L3984" s="16">
        <f>L3985+L3989+L3993</f>
        <v>16629.400000000001</v>
      </c>
      <c r="M3984" s="16">
        <f>M3985+M3989+M3993</f>
        <v>16665.399999999998</v>
      </c>
      <c r="N3984" s="16">
        <f>N3985+N3989+N3993</f>
        <v>0</v>
      </c>
      <c r="O3984" s="16">
        <f>O3985+O3989+O3993</f>
        <v>0</v>
      </c>
      <c r="P3984" s="16">
        <f>P3985+P3989+P3993</f>
        <v>0</v>
      </c>
      <c r="Q3984" s="16">
        <f t="shared" si="8137"/>
        <v>1550.2999999999975</v>
      </c>
      <c r="R3984" s="16">
        <f t="shared" si="8138"/>
        <v>16629.399999999998</v>
      </c>
      <c r="S3984" s="16">
        <f t="shared" si="8139"/>
        <v>1478.3000000000011</v>
      </c>
      <c r="T3984" s="16">
        <f t="shared" si="8140"/>
        <v>16629.400000000001</v>
      </c>
      <c r="U3984" s="16">
        <f t="shared" si="8141"/>
        <v>16665.399999999998</v>
      </c>
      <c r="V3984" s="16">
        <f>V3985+V3989+V3993</f>
        <v>0</v>
      </c>
      <c r="W3984" s="16">
        <f>W3985+W3989+W3993</f>
        <v>0</v>
      </c>
      <c r="X3984" s="16">
        <f>X3985+X3989+X3993</f>
        <v>0</v>
      </c>
      <c r="Y3984" s="16">
        <f>Y3985+Y3989+Y3993</f>
        <v>0</v>
      </c>
      <c r="Z3984" s="16">
        <f>Z3985+Z3989+Z3993</f>
        <v>0</v>
      </c>
      <c r="AA3984" s="16">
        <f t="shared" si="8131"/>
        <v>16629.399999999998</v>
      </c>
      <c r="AB3984" s="16">
        <f t="shared" si="8132"/>
        <v>16629.400000000001</v>
      </c>
      <c r="AC3984" s="16">
        <f t="shared" si="8133"/>
        <v>16665.399999999998</v>
      </c>
      <c r="AD3984" s="16">
        <f t="shared" ref="AD3984:AJ3984" si="8146">AD3985+AD3989+AD3993</f>
        <v>0</v>
      </c>
      <c r="AE3984" s="16">
        <f t="shared" si="8146"/>
        <v>0</v>
      </c>
      <c r="AF3984" s="16">
        <f t="shared" si="8146"/>
        <v>0</v>
      </c>
      <c r="AG3984" s="16">
        <f t="shared" si="8146"/>
        <v>0</v>
      </c>
      <c r="AH3984" s="16">
        <f t="shared" si="8146"/>
        <v>0</v>
      </c>
      <c r="AI3984" s="16">
        <f t="shared" si="8146"/>
        <v>0</v>
      </c>
      <c r="AJ3984" s="16">
        <f t="shared" si="8146"/>
        <v>0</v>
      </c>
      <c r="AK3984" s="16">
        <f t="shared" si="8107"/>
        <v>16629.399999999998</v>
      </c>
      <c r="AL3984" s="16">
        <f t="shared" si="8108"/>
        <v>16629.400000000001</v>
      </c>
      <c r="AM3984" s="16">
        <f t="shared" si="8109"/>
        <v>16665.399999999998</v>
      </c>
      <c r="AN3984" s="16">
        <f>AN3985+AN3989+AN3993</f>
        <v>0</v>
      </c>
      <c r="AO3984" s="16">
        <f t="shared" si="8110"/>
        <v>16629.399999999998</v>
      </c>
      <c r="AP3984" s="16">
        <f t="shared" ref="AP3984:BK3984" si="8147">AP3985+AP3989+AP3993</f>
        <v>0</v>
      </c>
      <c r="AQ3984" s="16">
        <f t="shared" si="8147"/>
        <v>0</v>
      </c>
      <c r="AR3984" s="16">
        <f t="shared" si="8147"/>
        <v>0</v>
      </c>
      <c r="AS3984" s="16">
        <f>AS3985+AS3989+AS3993</f>
        <v>0</v>
      </c>
      <c r="AT3984" s="16">
        <f>AT3985+AT3989+AT3993</f>
        <v>0</v>
      </c>
      <c r="AU3984" s="16">
        <f t="shared" si="8147"/>
        <v>0</v>
      </c>
      <c r="AV3984" s="16">
        <f t="shared" si="8147"/>
        <v>0</v>
      </c>
      <c r="AW3984" s="16">
        <f t="shared" si="8147"/>
        <v>0</v>
      </c>
      <c r="AX3984" s="16">
        <f t="shared" si="8147"/>
        <v>0</v>
      </c>
      <c r="AY3984" s="16">
        <f t="shared" si="8147"/>
        <v>0</v>
      </c>
      <c r="AZ3984" s="16">
        <f t="shared" si="8147"/>
        <v>0</v>
      </c>
      <c r="BA3984" s="16">
        <f>BA3985+BA3989+BA3993</f>
        <v>0</v>
      </c>
      <c r="BB3984" s="16">
        <f>BB3985+BB3989+BB3993</f>
        <v>0</v>
      </c>
      <c r="BC3984" s="16">
        <f t="shared" si="8147"/>
        <v>0</v>
      </c>
      <c r="BD3984" s="16">
        <f>BD3985+BD3989+BD3993</f>
        <v>0</v>
      </c>
      <c r="BE3984" s="16">
        <f>BE3985+BE3989+BE3993</f>
        <v>0</v>
      </c>
      <c r="BF3984" s="16">
        <f t="shared" si="8047"/>
        <v>16629.399999999998</v>
      </c>
      <c r="BG3984" s="16">
        <f t="shared" si="8048"/>
        <v>16629.400000000001</v>
      </c>
      <c r="BH3984" s="16">
        <f t="shared" si="8049"/>
        <v>16665.399999999998</v>
      </c>
      <c r="BI3984" s="16">
        <f t="shared" ref="BI3984" si="8148">BI3985+BI3989+BI3993</f>
        <v>0</v>
      </c>
      <c r="BJ3984" s="16">
        <f t="shared" si="8124"/>
        <v>16629.399999999998</v>
      </c>
      <c r="BK3984" s="16">
        <f t="shared" si="8147"/>
        <v>0</v>
      </c>
    </row>
    <row r="3985" spans="1:63" ht="110.25" x14ac:dyDescent="0.25">
      <c r="A3985" s="10" t="s">
        <v>773</v>
      </c>
      <c r="B3985" s="10" t="s">
        <v>190</v>
      </c>
      <c r="C3985" s="10" t="s">
        <v>44</v>
      </c>
      <c r="D3985" s="10" t="s">
        <v>15</v>
      </c>
      <c r="E3985" s="10" t="s">
        <v>46</v>
      </c>
      <c r="F3985" s="11" t="s">
        <v>17</v>
      </c>
      <c r="G3985" s="16">
        <f>G3986</f>
        <v>13308.1</v>
      </c>
      <c r="H3985" s="16">
        <f t="shared" si="8035"/>
        <v>1716.3999999999996</v>
      </c>
      <c r="I3985" s="16">
        <f>I3986</f>
        <v>15024.5</v>
      </c>
      <c r="J3985" s="16">
        <f>J3986</f>
        <v>13306.1</v>
      </c>
      <c r="K3985" s="16">
        <f t="shared" si="8036"/>
        <v>1716.2000000000007</v>
      </c>
      <c r="L3985" s="16">
        <f>L3986</f>
        <v>15022.300000000001</v>
      </c>
      <c r="M3985" s="16">
        <f>M3986</f>
        <v>15021</v>
      </c>
      <c r="N3985" s="16">
        <f>N3986</f>
        <v>0</v>
      </c>
      <c r="O3985" s="16">
        <f>O3986</f>
        <v>0</v>
      </c>
      <c r="P3985" s="16">
        <f>P3986</f>
        <v>0</v>
      </c>
      <c r="Q3985" s="16">
        <f t="shared" si="8137"/>
        <v>1716.3999999999996</v>
      </c>
      <c r="R3985" s="16">
        <f t="shared" si="8138"/>
        <v>15024.5</v>
      </c>
      <c r="S3985" s="16">
        <f t="shared" si="8139"/>
        <v>1716.2000000000007</v>
      </c>
      <c r="T3985" s="16">
        <f t="shared" si="8140"/>
        <v>15022.300000000001</v>
      </c>
      <c r="U3985" s="16">
        <f t="shared" si="8141"/>
        <v>15021</v>
      </c>
      <c r="V3985" s="16">
        <f>V3986</f>
        <v>0</v>
      </c>
      <c r="W3985" s="16">
        <f>W3986</f>
        <v>0</v>
      </c>
      <c r="X3985" s="16">
        <f>X3986</f>
        <v>0</v>
      </c>
      <c r="Y3985" s="16">
        <f>Y3986</f>
        <v>0</v>
      </c>
      <c r="Z3985" s="16">
        <f>Z3986</f>
        <v>0</v>
      </c>
      <c r="AA3985" s="16">
        <f t="shared" si="8131"/>
        <v>15024.5</v>
      </c>
      <c r="AB3985" s="16">
        <f t="shared" si="8132"/>
        <v>15022.300000000001</v>
      </c>
      <c r="AC3985" s="16">
        <f t="shared" si="8133"/>
        <v>15021</v>
      </c>
      <c r="AD3985" s="16">
        <f t="shared" ref="AD3985:BK3985" si="8149">AD3986</f>
        <v>0</v>
      </c>
      <c r="AE3985" s="16">
        <f t="shared" si="8149"/>
        <v>0</v>
      </c>
      <c r="AF3985" s="16">
        <f t="shared" si="8149"/>
        <v>0</v>
      </c>
      <c r="AG3985" s="16">
        <f t="shared" si="8149"/>
        <v>0</v>
      </c>
      <c r="AH3985" s="16">
        <f t="shared" si="8149"/>
        <v>0</v>
      </c>
      <c r="AI3985" s="16">
        <f t="shared" si="8149"/>
        <v>0</v>
      </c>
      <c r="AJ3985" s="16">
        <f t="shared" si="8149"/>
        <v>0</v>
      </c>
      <c r="AK3985" s="16">
        <f t="shared" si="8107"/>
        <v>15024.5</v>
      </c>
      <c r="AL3985" s="16">
        <f t="shared" si="8108"/>
        <v>15022.300000000001</v>
      </c>
      <c r="AM3985" s="16">
        <f t="shared" si="8109"/>
        <v>15021</v>
      </c>
      <c r="AN3985" s="16">
        <f t="shared" si="8149"/>
        <v>0</v>
      </c>
      <c r="AO3985" s="16">
        <f t="shared" si="8110"/>
        <v>15024.5</v>
      </c>
      <c r="AP3985" s="16">
        <f t="shared" si="8149"/>
        <v>0</v>
      </c>
      <c r="AQ3985" s="16">
        <f t="shared" si="8149"/>
        <v>0</v>
      </c>
      <c r="AR3985" s="16">
        <f t="shared" si="8149"/>
        <v>0</v>
      </c>
      <c r="AS3985" s="16">
        <f t="shared" si="8149"/>
        <v>0</v>
      </c>
      <c r="AT3985" s="16">
        <f t="shared" si="8149"/>
        <v>0</v>
      </c>
      <c r="AU3985" s="16">
        <f t="shared" si="8149"/>
        <v>0</v>
      </c>
      <c r="AV3985" s="16">
        <f t="shared" si="8149"/>
        <v>0</v>
      </c>
      <c r="AW3985" s="16">
        <f t="shared" si="8149"/>
        <v>0</v>
      </c>
      <c r="AX3985" s="16">
        <f t="shared" si="8149"/>
        <v>0</v>
      </c>
      <c r="AY3985" s="16">
        <f t="shared" si="8149"/>
        <v>0</v>
      </c>
      <c r="AZ3985" s="16">
        <f t="shared" si="8149"/>
        <v>0</v>
      </c>
      <c r="BA3985" s="16">
        <f t="shared" si="8149"/>
        <v>0</v>
      </c>
      <c r="BB3985" s="16">
        <f t="shared" si="8149"/>
        <v>0</v>
      </c>
      <c r="BC3985" s="16">
        <f t="shared" si="8149"/>
        <v>0</v>
      </c>
      <c r="BD3985" s="16">
        <f t="shared" si="8149"/>
        <v>0</v>
      </c>
      <c r="BE3985" s="16">
        <f t="shared" si="8149"/>
        <v>0</v>
      </c>
      <c r="BF3985" s="16">
        <f t="shared" si="8047"/>
        <v>15024.5</v>
      </c>
      <c r="BG3985" s="16">
        <f t="shared" si="8048"/>
        <v>15022.300000000001</v>
      </c>
      <c r="BH3985" s="16">
        <f t="shared" si="8049"/>
        <v>15021</v>
      </c>
      <c r="BI3985" s="16">
        <f t="shared" si="8149"/>
        <v>0</v>
      </c>
      <c r="BJ3985" s="16">
        <f t="shared" si="8124"/>
        <v>15024.5</v>
      </c>
      <c r="BK3985" s="16">
        <f t="shared" si="8149"/>
        <v>0</v>
      </c>
    </row>
    <row r="3986" spans="1:63" ht="47.25" x14ac:dyDescent="0.25">
      <c r="A3986" s="10" t="s">
        <v>773</v>
      </c>
      <c r="B3986" s="10" t="s">
        <v>190</v>
      </c>
      <c r="C3986" s="10" t="s">
        <v>44</v>
      </c>
      <c r="D3986" s="10" t="s">
        <v>15</v>
      </c>
      <c r="E3986" s="10" t="s">
        <v>47</v>
      </c>
      <c r="F3986" s="11" t="s">
        <v>18</v>
      </c>
      <c r="G3986" s="16">
        <f>G3987+G3988</f>
        <v>13308.1</v>
      </c>
      <c r="H3986" s="16">
        <f t="shared" ref="H3986:H4061" si="8150">I3986-G3986</f>
        <v>1716.3999999999996</v>
      </c>
      <c r="I3986" s="16">
        <f>I3987+I3988</f>
        <v>15024.5</v>
      </c>
      <c r="J3986" s="16">
        <f>J3987+J3988</f>
        <v>13306.1</v>
      </c>
      <c r="K3986" s="16">
        <f t="shared" ref="K3986:K4061" si="8151">L3986-J3986</f>
        <v>1716.2000000000007</v>
      </c>
      <c r="L3986" s="16">
        <f>L3987+L3988</f>
        <v>15022.300000000001</v>
      </c>
      <c r="M3986" s="16">
        <f>M3987+M3988</f>
        <v>15021</v>
      </c>
      <c r="N3986" s="16">
        <f>N3987+N3988</f>
        <v>0</v>
      </c>
      <c r="O3986" s="16">
        <f>O3987+O3988</f>
        <v>0</v>
      </c>
      <c r="P3986" s="16">
        <f>P3987+P3988</f>
        <v>0</v>
      </c>
      <c r="Q3986" s="16">
        <f t="shared" si="8137"/>
        <v>1716.3999999999996</v>
      </c>
      <c r="R3986" s="16">
        <f t="shared" si="8138"/>
        <v>15024.5</v>
      </c>
      <c r="S3986" s="16">
        <f t="shared" si="8139"/>
        <v>1716.2000000000007</v>
      </c>
      <c r="T3986" s="16">
        <f t="shared" si="8140"/>
        <v>15022.300000000001</v>
      </c>
      <c r="U3986" s="16">
        <f t="shared" si="8141"/>
        <v>15021</v>
      </c>
      <c r="V3986" s="16">
        <f>V3987+V3988</f>
        <v>0</v>
      </c>
      <c r="W3986" s="16">
        <f>W3987+W3988</f>
        <v>0</v>
      </c>
      <c r="X3986" s="16">
        <f>X3987+X3988</f>
        <v>0</v>
      </c>
      <c r="Y3986" s="16">
        <f>Y3987+Y3988</f>
        <v>0</v>
      </c>
      <c r="Z3986" s="16">
        <f>Z3987+Z3988</f>
        <v>0</v>
      </c>
      <c r="AA3986" s="16">
        <f t="shared" si="8131"/>
        <v>15024.5</v>
      </c>
      <c r="AB3986" s="16">
        <f t="shared" si="8132"/>
        <v>15022.300000000001</v>
      </c>
      <c r="AC3986" s="16">
        <f t="shared" si="8133"/>
        <v>15021</v>
      </c>
      <c r="AD3986" s="16">
        <f t="shared" ref="AD3986:AJ3986" si="8152">AD3987+AD3988</f>
        <v>0</v>
      </c>
      <c r="AE3986" s="16">
        <f t="shared" si="8152"/>
        <v>0</v>
      </c>
      <c r="AF3986" s="16">
        <f t="shared" si="8152"/>
        <v>0</v>
      </c>
      <c r="AG3986" s="16">
        <f t="shared" si="8152"/>
        <v>0</v>
      </c>
      <c r="AH3986" s="16">
        <f t="shared" si="8152"/>
        <v>0</v>
      </c>
      <c r="AI3986" s="16">
        <f t="shared" si="8152"/>
        <v>0</v>
      </c>
      <c r="AJ3986" s="16">
        <f t="shared" si="8152"/>
        <v>0</v>
      </c>
      <c r="AK3986" s="16">
        <f t="shared" si="8107"/>
        <v>15024.5</v>
      </c>
      <c r="AL3986" s="16">
        <f t="shared" si="8108"/>
        <v>15022.300000000001</v>
      </c>
      <c r="AM3986" s="16">
        <f t="shared" si="8109"/>
        <v>15021</v>
      </c>
      <c r="AN3986" s="16">
        <f>AN3987+AN3988</f>
        <v>0</v>
      </c>
      <c r="AO3986" s="16">
        <f t="shared" si="8110"/>
        <v>15024.5</v>
      </c>
      <c r="AP3986" s="16">
        <f t="shared" ref="AP3986:BK3986" si="8153">AP3987+AP3988</f>
        <v>0</v>
      </c>
      <c r="AQ3986" s="16">
        <f t="shared" si="8153"/>
        <v>0</v>
      </c>
      <c r="AR3986" s="16">
        <f t="shared" si="8153"/>
        <v>0</v>
      </c>
      <c r="AS3986" s="16">
        <f>AS3987+AS3988</f>
        <v>0</v>
      </c>
      <c r="AT3986" s="16">
        <f>AT3987+AT3988</f>
        <v>0</v>
      </c>
      <c r="AU3986" s="16">
        <f t="shared" si="8153"/>
        <v>0</v>
      </c>
      <c r="AV3986" s="16">
        <f t="shared" si="8153"/>
        <v>0</v>
      </c>
      <c r="AW3986" s="16">
        <f t="shared" si="8153"/>
        <v>0</v>
      </c>
      <c r="AX3986" s="16">
        <f t="shared" si="8153"/>
        <v>0</v>
      </c>
      <c r="AY3986" s="16">
        <f t="shared" si="8153"/>
        <v>0</v>
      </c>
      <c r="AZ3986" s="16">
        <f t="shared" si="8153"/>
        <v>0</v>
      </c>
      <c r="BA3986" s="16">
        <f>BA3987+BA3988</f>
        <v>0</v>
      </c>
      <c r="BB3986" s="16">
        <f>BB3987+BB3988</f>
        <v>0</v>
      </c>
      <c r="BC3986" s="16">
        <f t="shared" si="8153"/>
        <v>0</v>
      </c>
      <c r="BD3986" s="16">
        <f>BD3987+BD3988</f>
        <v>0</v>
      </c>
      <c r="BE3986" s="16">
        <f>BE3987+BE3988</f>
        <v>0</v>
      </c>
      <c r="BF3986" s="16">
        <f t="shared" si="8047"/>
        <v>15024.5</v>
      </c>
      <c r="BG3986" s="16">
        <f t="shared" si="8048"/>
        <v>15022.300000000001</v>
      </c>
      <c r="BH3986" s="16">
        <f t="shared" si="8049"/>
        <v>15021</v>
      </c>
      <c r="BI3986" s="16">
        <f t="shared" ref="BI3986" si="8154">BI3987+BI3988</f>
        <v>0</v>
      </c>
      <c r="BJ3986" s="16">
        <f t="shared" si="8124"/>
        <v>15024.5</v>
      </c>
      <c r="BK3986" s="16">
        <f t="shared" si="8153"/>
        <v>0</v>
      </c>
    </row>
    <row r="3987" spans="1:63" ht="31.5" x14ac:dyDescent="0.25">
      <c r="A3987" s="10" t="s">
        <v>773</v>
      </c>
      <c r="B3987" s="10" t="s">
        <v>190</v>
      </c>
      <c r="C3987" s="10" t="s">
        <v>44</v>
      </c>
      <c r="D3987" s="10" t="s">
        <v>15</v>
      </c>
      <c r="E3987" s="10" t="s">
        <v>48</v>
      </c>
      <c r="F3987" s="11" t="s">
        <v>19</v>
      </c>
      <c r="G3987" s="16">
        <v>13305.1</v>
      </c>
      <c r="H3987" s="16">
        <f t="shared" si="8150"/>
        <v>1715</v>
      </c>
      <c r="I3987" s="16">
        <v>15020.1</v>
      </c>
      <c r="J3987" s="16">
        <v>13305.1</v>
      </c>
      <c r="K3987" s="16">
        <f t="shared" si="8151"/>
        <v>1715</v>
      </c>
      <c r="L3987" s="16">
        <v>15020.1</v>
      </c>
      <c r="M3987" s="16">
        <v>15020.1</v>
      </c>
      <c r="N3987" s="16"/>
      <c r="O3987" s="16"/>
      <c r="P3987" s="16"/>
      <c r="Q3987" s="16">
        <f t="shared" si="8137"/>
        <v>1715</v>
      </c>
      <c r="R3987" s="16">
        <f t="shared" si="8138"/>
        <v>15020.1</v>
      </c>
      <c r="S3987" s="16">
        <f t="shared" si="8139"/>
        <v>1715</v>
      </c>
      <c r="T3987" s="16">
        <f t="shared" si="8140"/>
        <v>15020.1</v>
      </c>
      <c r="U3987" s="16">
        <f t="shared" si="8141"/>
        <v>15020.1</v>
      </c>
      <c r="V3987" s="16"/>
      <c r="W3987" s="16"/>
      <c r="X3987" s="16"/>
      <c r="Y3987" s="16"/>
      <c r="Z3987" s="16"/>
      <c r="AA3987" s="16">
        <f t="shared" si="8131"/>
        <v>15020.1</v>
      </c>
      <c r="AB3987" s="16">
        <f t="shared" si="8132"/>
        <v>15020.1</v>
      </c>
      <c r="AC3987" s="16">
        <f t="shared" si="8133"/>
        <v>15020.1</v>
      </c>
      <c r="AD3987" s="16"/>
      <c r="AE3987" s="16"/>
      <c r="AF3987" s="16"/>
      <c r="AG3987" s="16"/>
      <c r="AH3987" s="16"/>
      <c r="AI3987" s="16"/>
      <c r="AJ3987" s="16"/>
      <c r="AK3987" s="16">
        <f t="shared" si="8107"/>
        <v>15020.1</v>
      </c>
      <c r="AL3987" s="16">
        <f t="shared" si="8108"/>
        <v>15020.1</v>
      </c>
      <c r="AM3987" s="16">
        <f t="shared" si="8109"/>
        <v>15020.1</v>
      </c>
      <c r="AN3987" s="16"/>
      <c r="AO3987" s="16">
        <f t="shared" si="8110"/>
        <v>15020.1</v>
      </c>
      <c r="AP3987" s="16"/>
      <c r="AQ3987" s="16"/>
      <c r="AR3987" s="16"/>
      <c r="AS3987" s="16"/>
      <c r="AT3987" s="16"/>
      <c r="AU3987" s="16"/>
      <c r="AV3987" s="16"/>
      <c r="AW3987" s="16"/>
      <c r="AX3987" s="16"/>
      <c r="AY3987" s="16"/>
      <c r="AZ3987" s="16"/>
      <c r="BA3987" s="16"/>
      <c r="BB3987" s="16"/>
      <c r="BC3987" s="16"/>
      <c r="BD3987" s="16"/>
      <c r="BE3987" s="16"/>
      <c r="BF3987" s="16">
        <f t="shared" si="8047"/>
        <v>15020.1</v>
      </c>
      <c r="BG3987" s="16">
        <f t="shared" si="8048"/>
        <v>15020.1</v>
      </c>
      <c r="BH3987" s="16">
        <f t="shared" si="8049"/>
        <v>15020.1</v>
      </c>
      <c r="BI3987" s="16"/>
      <c r="BJ3987" s="16">
        <f t="shared" si="8124"/>
        <v>15020.1</v>
      </c>
      <c r="BK3987" s="16"/>
    </row>
    <row r="3988" spans="1:63" ht="31.5" x14ac:dyDescent="0.25">
      <c r="A3988" s="10" t="s">
        <v>773</v>
      </c>
      <c r="B3988" s="10" t="s">
        <v>190</v>
      </c>
      <c r="C3988" s="10" t="s">
        <v>44</v>
      </c>
      <c r="D3988" s="10" t="s">
        <v>15</v>
      </c>
      <c r="E3988" s="10" t="s">
        <v>49</v>
      </c>
      <c r="F3988" s="11" t="s">
        <v>20</v>
      </c>
      <c r="G3988" s="16">
        <v>3</v>
      </c>
      <c r="H3988" s="16">
        <f t="shared" si="8150"/>
        <v>1.4000000000000004</v>
      </c>
      <c r="I3988" s="16">
        <v>4.4000000000000004</v>
      </c>
      <c r="J3988" s="16">
        <v>1</v>
      </c>
      <c r="K3988" s="16">
        <f t="shared" si="8151"/>
        <v>1.2000000000000002</v>
      </c>
      <c r="L3988" s="16">
        <v>2.2000000000000002</v>
      </c>
      <c r="M3988" s="16">
        <v>0.9</v>
      </c>
      <c r="N3988" s="16"/>
      <c r="O3988" s="16"/>
      <c r="P3988" s="16"/>
      <c r="Q3988" s="16">
        <f t="shared" si="8137"/>
        <v>1.4000000000000004</v>
      </c>
      <c r="R3988" s="16">
        <f t="shared" si="8138"/>
        <v>4.4000000000000004</v>
      </c>
      <c r="S3988" s="16">
        <f t="shared" si="8139"/>
        <v>1.2000000000000002</v>
      </c>
      <c r="T3988" s="16">
        <f t="shared" si="8140"/>
        <v>2.2000000000000002</v>
      </c>
      <c r="U3988" s="16">
        <f t="shared" si="8141"/>
        <v>0.9</v>
      </c>
      <c r="V3988" s="16"/>
      <c r="W3988" s="16"/>
      <c r="X3988" s="16"/>
      <c r="Y3988" s="16"/>
      <c r="Z3988" s="16"/>
      <c r="AA3988" s="16">
        <f t="shared" si="8131"/>
        <v>4.4000000000000004</v>
      </c>
      <c r="AB3988" s="16">
        <f t="shared" si="8132"/>
        <v>2.2000000000000002</v>
      </c>
      <c r="AC3988" s="16">
        <f t="shared" si="8133"/>
        <v>0.9</v>
      </c>
      <c r="AD3988" s="16"/>
      <c r="AE3988" s="16"/>
      <c r="AF3988" s="16"/>
      <c r="AG3988" s="16"/>
      <c r="AH3988" s="16"/>
      <c r="AI3988" s="16"/>
      <c r="AJ3988" s="16"/>
      <c r="AK3988" s="16">
        <f t="shared" si="8107"/>
        <v>4.4000000000000004</v>
      </c>
      <c r="AL3988" s="16">
        <f t="shared" si="8108"/>
        <v>2.2000000000000002</v>
      </c>
      <c r="AM3988" s="16">
        <f t="shared" si="8109"/>
        <v>0.9</v>
      </c>
      <c r="AN3988" s="16"/>
      <c r="AO3988" s="16">
        <f t="shared" si="8110"/>
        <v>4.4000000000000004</v>
      </c>
      <c r="AP3988" s="16"/>
      <c r="AQ3988" s="16"/>
      <c r="AR3988" s="16"/>
      <c r="AS3988" s="16"/>
      <c r="AT3988" s="16"/>
      <c r="AU3988" s="16"/>
      <c r="AV3988" s="16"/>
      <c r="AW3988" s="16"/>
      <c r="AX3988" s="16"/>
      <c r="AY3988" s="16"/>
      <c r="AZ3988" s="16"/>
      <c r="BA3988" s="16"/>
      <c r="BB3988" s="16"/>
      <c r="BC3988" s="16"/>
      <c r="BD3988" s="16"/>
      <c r="BE3988" s="16"/>
      <c r="BF3988" s="16">
        <f t="shared" si="8047"/>
        <v>4.4000000000000004</v>
      </c>
      <c r="BG3988" s="16">
        <f t="shared" si="8048"/>
        <v>2.2000000000000002</v>
      </c>
      <c r="BH3988" s="16">
        <f t="shared" si="8049"/>
        <v>0.9</v>
      </c>
      <c r="BI3988" s="16"/>
      <c r="BJ3988" s="16">
        <f t="shared" si="8124"/>
        <v>4.4000000000000004</v>
      </c>
      <c r="BK3988" s="16"/>
    </row>
    <row r="3989" spans="1:63" ht="47.25" x14ac:dyDescent="0.25">
      <c r="A3989" s="10" t="s">
        <v>773</v>
      </c>
      <c r="B3989" s="10" t="s">
        <v>190</v>
      </c>
      <c r="C3989" s="10" t="s">
        <v>44</v>
      </c>
      <c r="D3989" s="10" t="s">
        <v>15</v>
      </c>
      <c r="E3989" s="10" t="s">
        <v>50</v>
      </c>
      <c r="F3989" s="11" t="s">
        <v>21</v>
      </c>
      <c r="G3989" s="16">
        <f>G3990</f>
        <v>1761</v>
      </c>
      <c r="H3989" s="16">
        <f t="shared" si="8150"/>
        <v>-163.40000000000009</v>
      </c>
      <c r="I3989" s="16">
        <f>I3990</f>
        <v>1597.6</v>
      </c>
      <c r="J3989" s="16">
        <f>J3990</f>
        <v>1835</v>
      </c>
      <c r="K3989" s="16">
        <f t="shared" si="8151"/>
        <v>-235.20000000000005</v>
      </c>
      <c r="L3989" s="16">
        <f>L3990</f>
        <v>1599.8</v>
      </c>
      <c r="M3989" s="16">
        <f>M3990</f>
        <v>1637.1</v>
      </c>
      <c r="N3989" s="16">
        <f>N3990</f>
        <v>0</v>
      </c>
      <c r="O3989" s="16">
        <f>O3990</f>
        <v>0</v>
      </c>
      <c r="P3989" s="16">
        <f>P3990</f>
        <v>0</v>
      </c>
      <c r="Q3989" s="16">
        <f t="shared" si="8137"/>
        <v>-163.40000000000009</v>
      </c>
      <c r="R3989" s="16">
        <f t="shared" si="8138"/>
        <v>1597.6</v>
      </c>
      <c r="S3989" s="16">
        <f t="shared" si="8139"/>
        <v>-235.20000000000005</v>
      </c>
      <c r="T3989" s="16">
        <f t="shared" si="8140"/>
        <v>1599.8</v>
      </c>
      <c r="U3989" s="16">
        <f t="shared" si="8141"/>
        <v>1637.1</v>
      </c>
      <c r="V3989" s="16">
        <f>V3990</f>
        <v>0</v>
      </c>
      <c r="W3989" s="16">
        <f>W3990</f>
        <v>0</v>
      </c>
      <c r="X3989" s="16">
        <f>X3990</f>
        <v>0</v>
      </c>
      <c r="Y3989" s="16">
        <f>Y3990</f>
        <v>0</v>
      </c>
      <c r="Z3989" s="16">
        <f>Z3990</f>
        <v>0</v>
      </c>
      <c r="AA3989" s="16">
        <f t="shared" si="8131"/>
        <v>1597.6</v>
      </c>
      <c r="AB3989" s="16">
        <f t="shared" si="8132"/>
        <v>1599.8</v>
      </c>
      <c r="AC3989" s="16">
        <f t="shared" si="8133"/>
        <v>1637.1</v>
      </c>
      <c r="AD3989" s="16">
        <f t="shared" ref="AD3989:BK3989" si="8155">AD3990</f>
        <v>0</v>
      </c>
      <c r="AE3989" s="16">
        <f t="shared" si="8155"/>
        <v>0</v>
      </c>
      <c r="AF3989" s="16">
        <f t="shared" si="8155"/>
        <v>0</v>
      </c>
      <c r="AG3989" s="16">
        <f t="shared" si="8155"/>
        <v>0</v>
      </c>
      <c r="AH3989" s="16">
        <f t="shared" si="8155"/>
        <v>0</v>
      </c>
      <c r="AI3989" s="16">
        <f t="shared" si="8155"/>
        <v>0</v>
      </c>
      <c r="AJ3989" s="16">
        <f t="shared" si="8155"/>
        <v>0</v>
      </c>
      <c r="AK3989" s="16">
        <f t="shared" si="8107"/>
        <v>1597.6</v>
      </c>
      <c r="AL3989" s="16">
        <f t="shared" si="8108"/>
        <v>1599.8</v>
      </c>
      <c r="AM3989" s="16">
        <f t="shared" si="8109"/>
        <v>1637.1</v>
      </c>
      <c r="AN3989" s="16">
        <f t="shared" si="8155"/>
        <v>0</v>
      </c>
      <c r="AO3989" s="16">
        <f t="shared" si="8110"/>
        <v>1597.6</v>
      </c>
      <c r="AP3989" s="16">
        <f t="shared" si="8155"/>
        <v>0</v>
      </c>
      <c r="AQ3989" s="16">
        <f t="shared" si="8155"/>
        <v>0</v>
      </c>
      <c r="AR3989" s="16">
        <f t="shared" si="8155"/>
        <v>0</v>
      </c>
      <c r="AS3989" s="16">
        <f t="shared" si="8155"/>
        <v>0</v>
      </c>
      <c r="AT3989" s="16">
        <f t="shared" si="8155"/>
        <v>0</v>
      </c>
      <c r="AU3989" s="16">
        <f t="shared" si="8155"/>
        <v>0</v>
      </c>
      <c r="AV3989" s="16">
        <f t="shared" si="8155"/>
        <v>0</v>
      </c>
      <c r="AW3989" s="16">
        <f t="shared" si="8155"/>
        <v>0</v>
      </c>
      <c r="AX3989" s="16">
        <f t="shared" si="8155"/>
        <v>0</v>
      </c>
      <c r="AY3989" s="16">
        <f t="shared" si="8155"/>
        <v>0</v>
      </c>
      <c r="AZ3989" s="16">
        <f t="shared" si="8155"/>
        <v>0</v>
      </c>
      <c r="BA3989" s="16">
        <f t="shared" si="8155"/>
        <v>0</v>
      </c>
      <c r="BB3989" s="16">
        <f t="shared" si="8155"/>
        <v>0</v>
      </c>
      <c r="BC3989" s="16">
        <f t="shared" si="8155"/>
        <v>0</v>
      </c>
      <c r="BD3989" s="16">
        <f t="shared" si="8155"/>
        <v>0</v>
      </c>
      <c r="BE3989" s="16">
        <f t="shared" si="8155"/>
        <v>0</v>
      </c>
      <c r="BF3989" s="16">
        <f t="shared" si="8047"/>
        <v>1597.6</v>
      </c>
      <c r="BG3989" s="16">
        <f t="shared" si="8048"/>
        <v>1599.8</v>
      </c>
      <c r="BH3989" s="16">
        <f t="shared" si="8049"/>
        <v>1637.1</v>
      </c>
      <c r="BI3989" s="16">
        <f t="shared" si="8155"/>
        <v>0</v>
      </c>
      <c r="BJ3989" s="16">
        <f t="shared" si="8124"/>
        <v>1597.6</v>
      </c>
      <c r="BK3989" s="16">
        <f t="shared" si="8155"/>
        <v>0</v>
      </c>
    </row>
    <row r="3990" spans="1:63" ht="47.25" x14ac:dyDescent="0.25">
      <c r="A3990" s="10" t="s">
        <v>773</v>
      </c>
      <c r="B3990" s="10" t="s">
        <v>190</v>
      </c>
      <c r="C3990" s="10" t="s">
        <v>44</v>
      </c>
      <c r="D3990" s="10" t="s">
        <v>15</v>
      </c>
      <c r="E3990" s="10" t="s">
        <v>51</v>
      </c>
      <c r="F3990" s="11" t="s">
        <v>22</v>
      </c>
      <c r="G3990" s="16">
        <f>G3992+G3991</f>
        <v>1761</v>
      </c>
      <c r="H3990" s="16">
        <f t="shared" si="8150"/>
        <v>-163.40000000000009</v>
      </c>
      <c r="I3990" s="16">
        <f>I3992+I3991</f>
        <v>1597.6</v>
      </c>
      <c r="J3990" s="16">
        <f>J3992+J3991</f>
        <v>1835</v>
      </c>
      <c r="K3990" s="16">
        <f t="shared" si="8151"/>
        <v>-235.20000000000005</v>
      </c>
      <c r="L3990" s="16">
        <f>L3992+L3991</f>
        <v>1599.8</v>
      </c>
      <c r="M3990" s="16">
        <f>M3992+M3991</f>
        <v>1637.1</v>
      </c>
      <c r="N3990" s="16">
        <f>N3992+N3991</f>
        <v>0</v>
      </c>
      <c r="O3990" s="16">
        <f>O3992+O3991</f>
        <v>0</v>
      </c>
      <c r="P3990" s="16">
        <f>P3992+P3991</f>
        <v>0</v>
      </c>
      <c r="Q3990" s="16">
        <f t="shared" si="8137"/>
        <v>-163.40000000000009</v>
      </c>
      <c r="R3990" s="16">
        <f t="shared" si="8138"/>
        <v>1597.6</v>
      </c>
      <c r="S3990" s="16">
        <f t="shared" si="8139"/>
        <v>-235.20000000000005</v>
      </c>
      <c r="T3990" s="16">
        <f t="shared" si="8140"/>
        <v>1599.8</v>
      </c>
      <c r="U3990" s="16">
        <f t="shared" si="8141"/>
        <v>1637.1</v>
      </c>
      <c r="V3990" s="16">
        <f>V3992+V3991</f>
        <v>0</v>
      </c>
      <c r="W3990" s="16">
        <f>W3992+W3991</f>
        <v>0</v>
      </c>
      <c r="X3990" s="16">
        <f>X3992+X3991</f>
        <v>0</v>
      </c>
      <c r="Y3990" s="16">
        <f>Y3992+Y3991</f>
        <v>0</v>
      </c>
      <c r="Z3990" s="16">
        <f>Z3992+Z3991</f>
        <v>0</v>
      </c>
      <c r="AA3990" s="16">
        <f t="shared" si="8131"/>
        <v>1597.6</v>
      </c>
      <c r="AB3990" s="16">
        <f t="shared" si="8132"/>
        <v>1599.8</v>
      </c>
      <c r="AC3990" s="16">
        <f t="shared" si="8133"/>
        <v>1637.1</v>
      </c>
      <c r="AD3990" s="16">
        <f t="shared" ref="AD3990:AJ3990" si="8156">AD3992+AD3991</f>
        <v>0</v>
      </c>
      <c r="AE3990" s="16">
        <f t="shared" si="8156"/>
        <v>0</v>
      </c>
      <c r="AF3990" s="16">
        <f t="shared" si="8156"/>
        <v>0</v>
      </c>
      <c r="AG3990" s="16">
        <f t="shared" si="8156"/>
        <v>0</v>
      </c>
      <c r="AH3990" s="16">
        <f t="shared" si="8156"/>
        <v>0</v>
      </c>
      <c r="AI3990" s="16">
        <f t="shared" si="8156"/>
        <v>0</v>
      </c>
      <c r="AJ3990" s="16">
        <f t="shared" si="8156"/>
        <v>0</v>
      </c>
      <c r="AK3990" s="16">
        <f t="shared" si="8107"/>
        <v>1597.6</v>
      </c>
      <c r="AL3990" s="16">
        <f t="shared" si="8108"/>
        <v>1599.8</v>
      </c>
      <c r="AM3990" s="16">
        <f t="shared" si="8109"/>
        <v>1637.1</v>
      </c>
      <c r="AN3990" s="16">
        <f>AN3992+AN3991</f>
        <v>0</v>
      </c>
      <c r="AO3990" s="16">
        <f t="shared" si="8110"/>
        <v>1597.6</v>
      </c>
      <c r="AP3990" s="16">
        <f t="shared" ref="AP3990:BK3990" si="8157">AP3992+AP3991</f>
        <v>0</v>
      </c>
      <c r="AQ3990" s="16">
        <f t="shared" si="8157"/>
        <v>0</v>
      </c>
      <c r="AR3990" s="16">
        <f t="shared" si="8157"/>
        <v>0</v>
      </c>
      <c r="AS3990" s="16">
        <f>AS3992+AS3991</f>
        <v>0</v>
      </c>
      <c r="AT3990" s="16">
        <f>AT3992+AT3991</f>
        <v>0</v>
      </c>
      <c r="AU3990" s="16">
        <f t="shared" si="8157"/>
        <v>0</v>
      </c>
      <c r="AV3990" s="16">
        <f t="shared" si="8157"/>
        <v>0</v>
      </c>
      <c r="AW3990" s="16">
        <f t="shared" si="8157"/>
        <v>0</v>
      </c>
      <c r="AX3990" s="16">
        <f t="shared" si="8157"/>
        <v>0</v>
      </c>
      <c r="AY3990" s="16">
        <f t="shared" si="8157"/>
        <v>0</v>
      </c>
      <c r="AZ3990" s="16">
        <f t="shared" si="8157"/>
        <v>0</v>
      </c>
      <c r="BA3990" s="16">
        <f>BA3992+BA3991</f>
        <v>0</v>
      </c>
      <c r="BB3990" s="16">
        <f>BB3992+BB3991</f>
        <v>0</v>
      </c>
      <c r="BC3990" s="16">
        <f t="shared" si="8157"/>
        <v>0</v>
      </c>
      <c r="BD3990" s="16">
        <f>BD3992+BD3991</f>
        <v>0</v>
      </c>
      <c r="BE3990" s="16">
        <f>BE3992+BE3991</f>
        <v>0</v>
      </c>
      <c r="BF3990" s="16">
        <f t="shared" si="8047"/>
        <v>1597.6</v>
      </c>
      <c r="BG3990" s="16">
        <f t="shared" si="8048"/>
        <v>1599.8</v>
      </c>
      <c r="BH3990" s="16">
        <f t="shared" si="8049"/>
        <v>1637.1</v>
      </c>
      <c r="BI3990" s="16">
        <f t="shared" ref="BI3990" si="8158">BI3992+BI3991</f>
        <v>0</v>
      </c>
      <c r="BJ3990" s="16">
        <f t="shared" si="8124"/>
        <v>1597.6</v>
      </c>
      <c r="BK3990" s="16">
        <f t="shared" si="8157"/>
        <v>0</v>
      </c>
    </row>
    <row r="3991" spans="1:63" ht="47.25" x14ac:dyDescent="0.25">
      <c r="A3991" s="10" t="s">
        <v>773</v>
      </c>
      <c r="B3991" s="10" t="s">
        <v>190</v>
      </c>
      <c r="C3991" s="10" t="s">
        <v>44</v>
      </c>
      <c r="D3991" s="10" t="s">
        <v>15</v>
      </c>
      <c r="E3991" s="10" t="s">
        <v>81</v>
      </c>
      <c r="F3991" s="11" t="s">
        <v>82</v>
      </c>
      <c r="G3991" s="16">
        <v>0</v>
      </c>
      <c r="H3991" s="16">
        <f t="shared" si="8150"/>
        <v>330.4</v>
      </c>
      <c r="I3991" s="16">
        <v>330.4</v>
      </c>
      <c r="J3991" s="16">
        <v>0</v>
      </c>
      <c r="K3991" s="16">
        <f t="shared" si="8151"/>
        <v>414.7</v>
      </c>
      <c r="L3991" s="16">
        <v>414.7</v>
      </c>
      <c r="M3991" s="16">
        <v>379.6</v>
      </c>
      <c r="N3991" s="16"/>
      <c r="O3991" s="16"/>
      <c r="P3991" s="16"/>
      <c r="Q3991" s="16">
        <f t="shared" si="8137"/>
        <v>330.4</v>
      </c>
      <c r="R3991" s="16">
        <f t="shared" si="8138"/>
        <v>330.4</v>
      </c>
      <c r="S3991" s="16">
        <f t="shared" si="8139"/>
        <v>414.7</v>
      </c>
      <c r="T3991" s="16">
        <f t="shared" si="8140"/>
        <v>414.7</v>
      </c>
      <c r="U3991" s="16">
        <f t="shared" si="8141"/>
        <v>379.6</v>
      </c>
      <c r="V3991" s="16"/>
      <c r="W3991" s="16"/>
      <c r="X3991" s="16"/>
      <c r="Y3991" s="16"/>
      <c r="Z3991" s="16"/>
      <c r="AA3991" s="16">
        <f t="shared" si="8131"/>
        <v>330.4</v>
      </c>
      <c r="AB3991" s="16">
        <f t="shared" si="8132"/>
        <v>414.7</v>
      </c>
      <c r="AC3991" s="16">
        <f t="shared" si="8133"/>
        <v>379.6</v>
      </c>
      <c r="AD3991" s="16"/>
      <c r="AE3991" s="16"/>
      <c r="AF3991" s="16"/>
      <c r="AG3991" s="16"/>
      <c r="AH3991" s="16"/>
      <c r="AI3991" s="16"/>
      <c r="AJ3991" s="16"/>
      <c r="AK3991" s="16">
        <f t="shared" si="8107"/>
        <v>330.4</v>
      </c>
      <c r="AL3991" s="16">
        <f t="shared" si="8108"/>
        <v>414.7</v>
      </c>
      <c r="AM3991" s="16">
        <f t="shared" si="8109"/>
        <v>379.6</v>
      </c>
      <c r="AN3991" s="16"/>
      <c r="AO3991" s="16">
        <f t="shared" si="8110"/>
        <v>330.4</v>
      </c>
      <c r="AP3991" s="16"/>
      <c r="AQ3991" s="16"/>
      <c r="AR3991" s="16"/>
      <c r="AS3991" s="16"/>
      <c r="AT3991" s="16"/>
      <c r="AU3991" s="16"/>
      <c r="AV3991" s="16"/>
      <c r="AW3991" s="16"/>
      <c r="AX3991" s="16"/>
      <c r="AY3991" s="16"/>
      <c r="AZ3991" s="16"/>
      <c r="BA3991" s="16"/>
      <c r="BB3991" s="16"/>
      <c r="BC3991" s="16"/>
      <c r="BD3991" s="16"/>
      <c r="BE3991" s="16"/>
      <c r="BF3991" s="16">
        <f t="shared" ref="BF3991:BF4054" si="8159">AO3991+AP3991+AQ3991+AR3991+AS3991+AT3991+AU3991+AV3991+AW3991+AX3991+AY3991</f>
        <v>330.4</v>
      </c>
      <c r="BG3991" s="16">
        <f t="shared" ref="BG3991:BG4054" si="8160">AL3991+AZ3991+BA3991+BB3991</f>
        <v>414.7</v>
      </c>
      <c r="BH3991" s="16">
        <f t="shared" ref="BH3991:BH4054" si="8161">AM3991+BC3991+BD3991+BE3991</f>
        <v>379.6</v>
      </c>
      <c r="BI3991" s="16"/>
      <c r="BJ3991" s="16">
        <f t="shared" si="8124"/>
        <v>330.4</v>
      </c>
      <c r="BK3991" s="16"/>
    </row>
    <row r="3992" spans="1:63" ht="31.5" x14ac:dyDescent="0.25">
      <c r="A3992" s="10" t="s">
        <v>773</v>
      </c>
      <c r="B3992" s="10" t="s">
        <v>190</v>
      </c>
      <c r="C3992" s="10" t="s">
        <v>44</v>
      </c>
      <c r="D3992" s="10" t="s">
        <v>15</v>
      </c>
      <c r="E3992" s="10" t="s">
        <v>52</v>
      </c>
      <c r="F3992" s="11" t="s">
        <v>23</v>
      </c>
      <c r="G3992" s="16">
        <v>1761</v>
      </c>
      <c r="H3992" s="16">
        <f t="shared" si="8150"/>
        <v>-493.79999999999995</v>
      </c>
      <c r="I3992" s="16">
        <v>1267.2</v>
      </c>
      <c r="J3992" s="16">
        <v>1835</v>
      </c>
      <c r="K3992" s="16">
        <f t="shared" si="8151"/>
        <v>-649.90000000000009</v>
      </c>
      <c r="L3992" s="16">
        <v>1185.0999999999999</v>
      </c>
      <c r="M3992" s="16">
        <v>1257.5</v>
      </c>
      <c r="N3992" s="16"/>
      <c r="O3992" s="16"/>
      <c r="P3992" s="16"/>
      <c r="Q3992" s="16">
        <f t="shared" si="8137"/>
        <v>-493.79999999999995</v>
      </c>
      <c r="R3992" s="16">
        <f t="shared" si="8138"/>
        <v>1267.2</v>
      </c>
      <c r="S3992" s="16">
        <f t="shared" si="8139"/>
        <v>-649.90000000000009</v>
      </c>
      <c r="T3992" s="16">
        <f t="shared" si="8140"/>
        <v>1185.0999999999999</v>
      </c>
      <c r="U3992" s="16">
        <f t="shared" si="8141"/>
        <v>1257.5</v>
      </c>
      <c r="V3992" s="16"/>
      <c r="W3992" s="16"/>
      <c r="X3992" s="16"/>
      <c r="Y3992" s="16"/>
      <c r="Z3992" s="16"/>
      <c r="AA3992" s="16">
        <f t="shared" si="8131"/>
        <v>1267.2</v>
      </c>
      <c r="AB3992" s="16">
        <f t="shared" si="8132"/>
        <v>1185.0999999999999</v>
      </c>
      <c r="AC3992" s="16">
        <f t="shared" si="8133"/>
        <v>1257.5</v>
      </c>
      <c r="AD3992" s="16"/>
      <c r="AE3992" s="16"/>
      <c r="AF3992" s="16"/>
      <c r="AG3992" s="16"/>
      <c r="AH3992" s="16"/>
      <c r="AI3992" s="16"/>
      <c r="AJ3992" s="16"/>
      <c r="AK3992" s="16">
        <f t="shared" si="8107"/>
        <v>1267.2</v>
      </c>
      <c r="AL3992" s="16">
        <f t="shared" si="8108"/>
        <v>1185.0999999999999</v>
      </c>
      <c r="AM3992" s="16">
        <f t="shared" si="8109"/>
        <v>1257.5</v>
      </c>
      <c r="AN3992" s="16"/>
      <c r="AO3992" s="16">
        <f t="shared" si="8110"/>
        <v>1267.2</v>
      </c>
      <c r="AP3992" s="16"/>
      <c r="AQ3992" s="16"/>
      <c r="AR3992" s="16"/>
      <c r="AS3992" s="16"/>
      <c r="AT3992" s="16"/>
      <c r="AU3992" s="16"/>
      <c r="AV3992" s="16"/>
      <c r="AW3992" s="16"/>
      <c r="AX3992" s="16"/>
      <c r="AY3992" s="16"/>
      <c r="AZ3992" s="16"/>
      <c r="BA3992" s="16"/>
      <c r="BB3992" s="16"/>
      <c r="BC3992" s="16"/>
      <c r="BD3992" s="16"/>
      <c r="BE3992" s="16"/>
      <c r="BF3992" s="16">
        <f t="shared" si="8159"/>
        <v>1267.2</v>
      </c>
      <c r="BG3992" s="16">
        <f t="shared" si="8160"/>
        <v>1185.0999999999999</v>
      </c>
      <c r="BH3992" s="16">
        <f t="shared" si="8161"/>
        <v>1257.5</v>
      </c>
      <c r="BI3992" s="16"/>
      <c r="BJ3992" s="16">
        <f t="shared" si="8124"/>
        <v>1267.2</v>
      </c>
      <c r="BK3992" s="16"/>
    </row>
    <row r="3993" spans="1:63" x14ac:dyDescent="0.25">
      <c r="A3993" s="10" t="s">
        <v>773</v>
      </c>
      <c r="B3993" s="10" t="s">
        <v>190</v>
      </c>
      <c r="C3993" s="10" t="s">
        <v>44</v>
      </c>
      <c r="D3993" s="10" t="s">
        <v>15</v>
      </c>
      <c r="E3993" s="10" t="s">
        <v>53</v>
      </c>
      <c r="F3993" s="11" t="s">
        <v>24</v>
      </c>
      <c r="G3993" s="16">
        <f>G3994</f>
        <v>10</v>
      </c>
      <c r="H3993" s="16">
        <f t="shared" si="8150"/>
        <v>-2.7</v>
      </c>
      <c r="I3993" s="16">
        <f>I3994</f>
        <v>7.3</v>
      </c>
      <c r="J3993" s="16">
        <f>J3994</f>
        <v>10</v>
      </c>
      <c r="K3993" s="16">
        <f t="shared" si="8151"/>
        <v>-2.7</v>
      </c>
      <c r="L3993" s="16">
        <f t="shared" ref="L3993:P3994" si="8162">L3994</f>
        <v>7.3</v>
      </c>
      <c r="M3993" s="16">
        <f t="shared" si="8162"/>
        <v>7.3</v>
      </c>
      <c r="N3993" s="16">
        <f t="shared" si="8162"/>
        <v>0</v>
      </c>
      <c r="O3993" s="16">
        <f t="shared" si="8162"/>
        <v>0</v>
      </c>
      <c r="P3993" s="16">
        <f t="shared" si="8162"/>
        <v>0</v>
      </c>
      <c r="Q3993" s="16">
        <f t="shared" si="8137"/>
        <v>-2.7</v>
      </c>
      <c r="R3993" s="16">
        <f t="shared" si="8138"/>
        <v>7.3</v>
      </c>
      <c r="S3993" s="16">
        <f t="shared" si="8139"/>
        <v>-2.7</v>
      </c>
      <c r="T3993" s="16">
        <f t="shared" si="8140"/>
        <v>7.3</v>
      </c>
      <c r="U3993" s="16">
        <f t="shared" si="8141"/>
        <v>7.3</v>
      </c>
      <c r="V3993" s="16">
        <f t="shared" ref="V3993:Z3994" si="8163">V3994</f>
        <v>0</v>
      </c>
      <c r="W3993" s="16">
        <f t="shared" si="8163"/>
        <v>0</v>
      </c>
      <c r="X3993" s="16">
        <f t="shared" si="8163"/>
        <v>0</v>
      </c>
      <c r="Y3993" s="16">
        <f t="shared" si="8163"/>
        <v>0</v>
      </c>
      <c r="Z3993" s="16">
        <f t="shared" si="8163"/>
        <v>0</v>
      </c>
      <c r="AA3993" s="16">
        <f t="shared" si="8131"/>
        <v>7.3</v>
      </c>
      <c r="AB3993" s="16">
        <f t="shared" si="8132"/>
        <v>7.3</v>
      </c>
      <c r="AC3993" s="16">
        <f t="shared" si="8133"/>
        <v>7.3</v>
      </c>
      <c r="AD3993" s="16">
        <f t="shared" ref="AD3993:BK3994" si="8164">AD3994</f>
        <v>0</v>
      </c>
      <c r="AE3993" s="16">
        <f t="shared" si="8164"/>
        <v>0</v>
      </c>
      <c r="AF3993" s="16">
        <f t="shared" si="8164"/>
        <v>0</v>
      </c>
      <c r="AG3993" s="16">
        <f t="shared" si="8164"/>
        <v>0</v>
      </c>
      <c r="AH3993" s="16">
        <f t="shared" si="8164"/>
        <v>0</v>
      </c>
      <c r="AI3993" s="16">
        <f t="shared" si="8164"/>
        <v>0</v>
      </c>
      <c r="AJ3993" s="16">
        <f t="shared" si="8164"/>
        <v>0</v>
      </c>
      <c r="AK3993" s="16">
        <f t="shared" si="8107"/>
        <v>7.3</v>
      </c>
      <c r="AL3993" s="16">
        <f t="shared" si="8108"/>
        <v>7.3</v>
      </c>
      <c r="AM3993" s="16">
        <f t="shared" si="8109"/>
        <v>7.3</v>
      </c>
      <c r="AN3993" s="16">
        <f t="shared" si="8164"/>
        <v>0</v>
      </c>
      <c r="AO3993" s="16">
        <f t="shared" si="8110"/>
        <v>7.3</v>
      </c>
      <c r="AP3993" s="16">
        <f t="shared" si="8164"/>
        <v>0</v>
      </c>
      <c r="AQ3993" s="16">
        <f t="shared" si="8164"/>
        <v>0</v>
      </c>
      <c r="AR3993" s="16">
        <f t="shared" si="8164"/>
        <v>0</v>
      </c>
      <c r="AS3993" s="16">
        <f t="shared" si="8164"/>
        <v>0</v>
      </c>
      <c r="AT3993" s="16">
        <f t="shared" si="8164"/>
        <v>0</v>
      </c>
      <c r="AU3993" s="16">
        <f t="shared" si="8164"/>
        <v>0</v>
      </c>
      <c r="AV3993" s="16">
        <f t="shared" si="8164"/>
        <v>0</v>
      </c>
      <c r="AW3993" s="16">
        <f t="shared" si="8164"/>
        <v>0</v>
      </c>
      <c r="AX3993" s="16">
        <f t="shared" si="8164"/>
        <v>0</v>
      </c>
      <c r="AY3993" s="16">
        <f t="shared" si="8164"/>
        <v>0</v>
      </c>
      <c r="AZ3993" s="16">
        <f t="shared" si="8164"/>
        <v>0</v>
      </c>
      <c r="BA3993" s="16">
        <f t="shared" si="8164"/>
        <v>0</v>
      </c>
      <c r="BB3993" s="16">
        <f t="shared" si="8164"/>
        <v>0</v>
      </c>
      <c r="BC3993" s="16">
        <f t="shared" si="8164"/>
        <v>0</v>
      </c>
      <c r="BD3993" s="16">
        <f t="shared" si="8164"/>
        <v>0</v>
      </c>
      <c r="BE3993" s="16">
        <f t="shared" si="8164"/>
        <v>0</v>
      </c>
      <c r="BF3993" s="16">
        <f t="shared" si="8159"/>
        <v>7.3</v>
      </c>
      <c r="BG3993" s="16">
        <f t="shared" si="8160"/>
        <v>7.3</v>
      </c>
      <c r="BH3993" s="16">
        <f t="shared" si="8161"/>
        <v>7.3</v>
      </c>
      <c r="BI3993" s="16">
        <f t="shared" si="8164"/>
        <v>0</v>
      </c>
      <c r="BJ3993" s="16">
        <f t="shared" si="8124"/>
        <v>7.3</v>
      </c>
      <c r="BK3993" s="16">
        <f t="shared" si="8164"/>
        <v>0</v>
      </c>
    </row>
    <row r="3994" spans="1:63" ht="31.5" x14ac:dyDescent="0.25">
      <c r="A3994" s="10" t="s">
        <v>773</v>
      </c>
      <c r="B3994" s="10" t="s">
        <v>190</v>
      </c>
      <c r="C3994" s="10" t="s">
        <v>44</v>
      </c>
      <c r="D3994" s="10" t="s">
        <v>15</v>
      </c>
      <c r="E3994" s="10" t="s">
        <v>54</v>
      </c>
      <c r="F3994" s="11" t="s">
        <v>25</v>
      </c>
      <c r="G3994" s="16">
        <f>G3995</f>
        <v>10</v>
      </c>
      <c r="H3994" s="16">
        <f t="shared" si="8150"/>
        <v>-2.7</v>
      </c>
      <c r="I3994" s="16">
        <f>I3995</f>
        <v>7.3</v>
      </c>
      <c r="J3994" s="16">
        <f>J3995</f>
        <v>10</v>
      </c>
      <c r="K3994" s="16">
        <f t="shared" si="8151"/>
        <v>-2.7</v>
      </c>
      <c r="L3994" s="16">
        <f t="shared" si="8162"/>
        <v>7.3</v>
      </c>
      <c r="M3994" s="16">
        <f t="shared" si="8162"/>
        <v>7.3</v>
      </c>
      <c r="N3994" s="16">
        <f t="shared" si="8162"/>
        <v>0</v>
      </c>
      <c r="O3994" s="16">
        <f t="shared" si="8162"/>
        <v>0</v>
      </c>
      <c r="P3994" s="16">
        <f t="shared" si="8162"/>
        <v>0</v>
      </c>
      <c r="Q3994" s="16">
        <f t="shared" si="8137"/>
        <v>-2.7</v>
      </c>
      <c r="R3994" s="16">
        <f t="shared" si="8138"/>
        <v>7.3</v>
      </c>
      <c r="S3994" s="16">
        <f t="shared" si="8139"/>
        <v>-2.7</v>
      </c>
      <c r="T3994" s="16">
        <f t="shared" si="8140"/>
        <v>7.3</v>
      </c>
      <c r="U3994" s="16">
        <f t="shared" si="8141"/>
        <v>7.3</v>
      </c>
      <c r="V3994" s="16">
        <f t="shared" si="8163"/>
        <v>0</v>
      </c>
      <c r="W3994" s="16">
        <f t="shared" si="8163"/>
        <v>0</v>
      </c>
      <c r="X3994" s="16">
        <f t="shared" si="8163"/>
        <v>0</v>
      </c>
      <c r="Y3994" s="16">
        <f t="shared" si="8163"/>
        <v>0</v>
      </c>
      <c r="Z3994" s="16">
        <f t="shared" si="8163"/>
        <v>0</v>
      </c>
      <c r="AA3994" s="16">
        <f t="shared" si="8131"/>
        <v>7.3</v>
      </c>
      <c r="AB3994" s="16">
        <f t="shared" si="8132"/>
        <v>7.3</v>
      </c>
      <c r="AC3994" s="16">
        <f t="shared" si="8133"/>
        <v>7.3</v>
      </c>
      <c r="AD3994" s="16">
        <f t="shared" si="8164"/>
        <v>0</v>
      </c>
      <c r="AE3994" s="16">
        <f t="shared" si="8164"/>
        <v>0</v>
      </c>
      <c r="AF3994" s="16">
        <f t="shared" si="8164"/>
        <v>0</v>
      </c>
      <c r="AG3994" s="16">
        <f t="shared" si="8164"/>
        <v>0</v>
      </c>
      <c r="AH3994" s="16">
        <f t="shared" si="8164"/>
        <v>0</v>
      </c>
      <c r="AI3994" s="16">
        <f t="shared" si="8164"/>
        <v>0</v>
      </c>
      <c r="AJ3994" s="16">
        <f t="shared" si="8164"/>
        <v>0</v>
      </c>
      <c r="AK3994" s="16">
        <f t="shared" si="8107"/>
        <v>7.3</v>
      </c>
      <c r="AL3994" s="16">
        <f t="shared" si="8108"/>
        <v>7.3</v>
      </c>
      <c r="AM3994" s="16">
        <f t="shared" si="8109"/>
        <v>7.3</v>
      </c>
      <c r="AN3994" s="16">
        <f t="shared" si="8164"/>
        <v>0</v>
      </c>
      <c r="AO3994" s="16">
        <f t="shared" si="8110"/>
        <v>7.3</v>
      </c>
      <c r="AP3994" s="16">
        <f t="shared" si="8164"/>
        <v>0</v>
      </c>
      <c r="AQ3994" s="16">
        <f t="shared" si="8164"/>
        <v>0</v>
      </c>
      <c r="AR3994" s="16">
        <f t="shared" si="8164"/>
        <v>0</v>
      </c>
      <c r="AS3994" s="16">
        <f t="shared" si="8164"/>
        <v>0</v>
      </c>
      <c r="AT3994" s="16">
        <f t="shared" si="8164"/>
        <v>0</v>
      </c>
      <c r="AU3994" s="16">
        <f t="shared" si="8164"/>
        <v>0</v>
      </c>
      <c r="AV3994" s="16">
        <f t="shared" si="8164"/>
        <v>0</v>
      </c>
      <c r="AW3994" s="16">
        <f t="shared" si="8164"/>
        <v>0</v>
      </c>
      <c r="AX3994" s="16">
        <f t="shared" si="8164"/>
        <v>0</v>
      </c>
      <c r="AY3994" s="16">
        <f t="shared" si="8164"/>
        <v>0</v>
      </c>
      <c r="AZ3994" s="16">
        <f t="shared" si="8164"/>
        <v>0</v>
      </c>
      <c r="BA3994" s="16">
        <f t="shared" si="8164"/>
        <v>0</v>
      </c>
      <c r="BB3994" s="16">
        <f t="shared" si="8164"/>
        <v>0</v>
      </c>
      <c r="BC3994" s="16">
        <f t="shared" si="8164"/>
        <v>0</v>
      </c>
      <c r="BD3994" s="16">
        <f t="shared" si="8164"/>
        <v>0</v>
      </c>
      <c r="BE3994" s="16">
        <f t="shared" si="8164"/>
        <v>0</v>
      </c>
      <c r="BF3994" s="16">
        <f t="shared" si="8159"/>
        <v>7.3</v>
      </c>
      <c r="BG3994" s="16">
        <f t="shared" si="8160"/>
        <v>7.3</v>
      </c>
      <c r="BH3994" s="16">
        <f t="shared" si="8161"/>
        <v>7.3</v>
      </c>
      <c r="BI3994" s="16">
        <f t="shared" si="8164"/>
        <v>0</v>
      </c>
      <c r="BJ3994" s="16">
        <f t="shared" si="8124"/>
        <v>7.3</v>
      </c>
      <c r="BK3994" s="16">
        <f t="shared" si="8164"/>
        <v>0</v>
      </c>
    </row>
    <row r="3995" spans="1:63" ht="31.5" x14ac:dyDescent="0.25">
      <c r="A3995" s="10" t="s">
        <v>773</v>
      </c>
      <c r="B3995" s="10" t="s">
        <v>190</v>
      </c>
      <c r="C3995" s="10" t="s">
        <v>44</v>
      </c>
      <c r="D3995" s="10" t="s">
        <v>15</v>
      </c>
      <c r="E3995" s="10" t="s">
        <v>55</v>
      </c>
      <c r="F3995" s="11" t="s">
        <v>26</v>
      </c>
      <c r="G3995" s="16">
        <v>10</v>
      </c>
      <c r="H3995" s="16">
        <f t="shared" si="8150"/>
        <v>-2.7</v>
      </c>
      <c r="I3995" s="16">
        <v>7.3</v>
      </c>
      <c r="J3995" s="16">
        <v>10</v>
      </c>
      <c r="K3995" s="16">
        <f t="shared" si="8151"/>
        <v>-2.7</v>
      </c>
      <c r="L3995" s="16">
        <v>7.3</v>
      </c>
      <c r="M3995" s="16">
        <v>7.3</v>
      </c>
      <c r="N3995" s="16"/>
      <c r="O3995" s="16"/>
      <c r="P3995" s="16"/>
      <c r="Q3995" s="16">
        <f t="shared" si="8137"/>
        <v>-2.7</v>
      </c>
      <c r="R3995" s="16">
        <f t="shared" si="8138"/>
        <v>7.3</v>
      </c>
      <c r="S3995" s="16">
        <f t="shared" si="8139"/>
        <v>-2.7</v>
      </c>
      <c r="T3995" s="16">
        <f t="shared" si="8140"/>
        <v>7.3</v>
      </c>
      <c r="U3995" s="16">
        <f t="shared" si="8141"/>
        <v>7.3</v>
      </c>
      <c r="V3995" s="16"/>
      <c r="W3995" s="16"/>
      <c r="X3995" s="16"/>
      <c r="Y3995" s="16"/>
      <c r="Z3995" s="16"/>
      <c r="AA3995" s="16">
        <f t="shared" si="8131"/>
        <v>7.3</v>
      </c>
      <c r="AB3995" s="16">
        <f t="shared" si="8132"/>
        <v>7.3</v>
      </c>
      <c r="AC3995" s="16">
        <f t="shared" si="8133"/>
        <v>7.3</v>
      </c>
      <c r="AD3995" s="16"/>
      <c r="AE3995" s="16"/>
      <c r="AF3995" s="16"/>
      <c r="AG3995" s="16"/>
      <c r="AH3995" s="16"/>
      <c r="AI3995" s="16"/>
      <c r="AJ3995" s="16"/>
      <c r="AK3995" s="16">
        <f t="shared" si="8107"/>
        <v>7.3</v>
      </c>
      <c r="AL3995" s="16">
        <f t="shared" si="8108"/>
        <v>7.3</v>
      </c>
      <c r="AM3995" s="16">
        <f t="shared" si="8109"/>
        <v>7.3</v>
      </c>
      <c r="AN3995" s="16"/>
      <c r="AO3995" s="16">
        <f t="shared" si="8110"/>
        <v>7.3</v>
      </c>
      <c r="AP3995" s="16"/>
      <c r="AQ3995" s="16"/>
      <c r="AR3995" s="16"/>
      <c r="AS3995" s="16"/>
      <c r="AT3995" s="16"/>
      <c r="AU3995" s="16"/>
      <c r="AV3995" s="16"/>
      <c r="AW3995" s="16"/>
      <c r="AX3995" s="16"/>
      <c r="AY3995" s="16"/>
      <c r="AZ3995" s="16"/>
      <c r="BA3995" s="16"/>
      <c r="BB3995" s="16"/>
      <c r="BC3995" s="16"/>
      <c r="BD3995" s="16"/>
      <c r="BE3995" s="16"/>
      <c r="BF3995" s="16">
        <f t="shared" si="8159"/>
        <v>7.3</v>
      </c>
      <c r="BG3995" s="16">
        <f t="shared" si="8160"/>
        <v>7.3</v>
      </c>
      <c r="BH3995" s="16">
        <f t="shared" si="8161"/>
        <v>7.3</v>
      </c>
      <c r="BI3995" s="16"/>
      <c r="BJ3995" s="16">
        <f t="shared" si="8124"/>
        <v>7.3</v>
      </c>
      <c r="BK3995" s="16"/>
    </row>
    <row r="3996" spans="1:63" x14ac:dyDescent="0.25">
      <c r="A3996" s="10" t="s">
        <v>773</v>
      </c>
      <c r="B3996" s="10" t="s">
        <v>190</v>
      </c>
      <c r="C3996" s="10" t="s">
        <v>44</v>
      </c>
      <c r="D3996" s="10" t="s">
        <v>193</v>
      </c>
      <c r="E3996" s="10"/>
      <c r="F3996" s="19" t="s">
        <v>194</v>
      </c>
      <c r="G3996" s="16">
        <f>G3997</f>
        <v>53540.7</v>
      </c>
      <c r="H3996" s="16">
        <f t="shared" si="8150"/>
        <v>-4491.1999999999971</v>
      </c>
      <c r="I3996" s="16">
        <f t="shared" ref="I3996:J4000" si="8165">I3997</f>
        <v>49049.5</v>
      </c>
      <c r="J3996" s="16">
        <f t="shared" si="8165"/>
        <v>53173.599999999999</v>
      </c>
      <c r="K3996" s="16">
        <f t="shared" si="8151"/>
        <v>-4320.2999999999956</v>
      </c>
      <c r="L3996" s="16">
        <f t="shared" ref="L3996:P3997" si="8166">L3997</f>
        <v>48853.3</v>
      </c>
      <c r="M3996" s="16">
        <f t="shared" si="8166"/>
        <v>49830.400000000001</v>
      </c>
      <c r="N3996" s="16">
        <f t="shared" si="8166"/>
        <v>0</v>
      </c>
      <c r="O3996" s="16">
        <f t="shared" si="8166"/>
        <v>0</v>
      </c>
      <c r="P3996" s="16">
        <f t="shared" si="8166"/>
        <v>0</v>
      </c>
      <c r="Q3996" s="16">
        <f t="shared" si="8137"/>
        <v>-4491.1999999999971</v>
      </c>
      <c r="R3996" s="16">
        <f t="shared" si="8138"/>
        <v>49049.5</v>
      </c>
      <c r="S3996" s="16">
        <f t="shared" si="8139"/>
        <v>-4320.2999999999956</v>
      </c>
      <c r="T3996" s="16">
        <f t="shared" si="8140"/>
        <v>48853.3</v>
      </c>
      <c r="U3996" s="16">
        <f t="shared" si="8141"/>
        <v>49830.400000000001</v>
      </c>
      <c r="V3996" s="16">
        <f t="shared" ref="V3996:X3997" si="8167">V3997</f>
        <v>0</v>
      </c>
      <c r="W3996" s="16">
        <f>W3997</f>
        <v>0</v>
      </c>
      <c r="X3996" s="16">
        <f t="shared" si="8167"/>
        <v>0</v>
      </c>
      <c r="Y3996" s="16">
        <f t="shared" ref="Y3996:Z4000" si="8168">Y3997</f>
        <v>0</v>
      </c>
      <c r="Z3996" s="16">
        <f t="shared" si="8168"/>
        <v>0</v>
      </c>
      <c r="AA3996" s="16">
        <f t="shared" si="8131"/>
        <v>49049.5</v>
      </c>
      <c r="AB3996" s="16">
        <f t="shared" si="8132"/>
        <v>48853.3</v>
      </c>
      <c r="AC3996" s="16">
        <f t="shared" si="8133"/>
        <v>49830.400000000001</v>
      </c>
      <c r="AD3996" s="16">
        <f t="shared" ref="AD3996:AE4000" si="8169">AD3997</f>
        <v>0</v>
      </c>
      <c r="AE3996" s="16">
        <f t="shared" si="8169"/>
        <v>0</v>
      </c>
      <c r="AF3996" s="16">
        <f>AF3997</f>
        <v>0</v>
      </c>
      <c r="AG3996" s="16">
        <f t="shared" ref="AG3996:AH4000" si="8170">AG3997</f>
        <v>0</v>
      </c>
      <c r="AH3996" s="16">
        <f t="shared" si="8170"/>
        <v>0</v>
      </c>
      <c r="AI3996" s="16">
        <f t="shared" ref="AI3996:AJ4000" si="8171">AI3997</f>
        <v>0</v>
      </c>
      <c r="AJ3996" s="16">
        <f t="shared" si="8171"/>
        <v>0</v>
      </c>
      <c r="AK3996" s="16">
        <f t="shared" si="8107"/>
        <v>49049.5</v>
      </c>
      <c r="AL3996" s="16">
        <f t="shared" si="8108"/>
        <v>48853.3</v>
      </c>
      <c r="AM3996" s="16">
        <f t="shared" si="8109"/>
        <v>49830.400000000001</v>
      </c>
      <c r="AN3996" s="16">
        <f>AN3997</f>
        <v>0</v>
      </c>
      <c r="AO3996" s="16">
        <f t="shared" si="8110"/>
        <v>49049.5</v>
      </c>
      <c r="AP3996" s="16">
        <f t="shared" ref="AP3996:AT4000" si="8172">AP3997</f>
        <v>0</v>
      </c>
      <c r="AQ3996" s="16">
        <f t="shared" si="8172"/>
        <v>0</v>
      </c>
      <c r="AR3996" s="16">
        <f t="shared" si="8172"/>
        <v>0</v>
      </c>
      <c r="AS3996" s="16">
        <f t="shared" si="8172"/>
        <v>0</v>
      </c>
      <c r="AT3996" s="16">
        <f t="shared" si="8172"/>
        <v>0</v>
      </c>
      <c r="AU3996" s="16">
        <f t="shared" ref="AU3996:AY4000" si="8173">AU3997</f>
        <v>0</v>
      </c>
      <c r="AV3996" s="16">
        <f t="shared" si="8173"/>
        <v>0</v>
      </c>
      <c r="AW3996" s="16">
        <f t="shared" si="8173"/>
        <v>0</v>
      </c>
      <c r="AX3996" s="16">
        <f t="shared" si="8173"/>
        <v>0</v>
      </c>
      <c r="AY3996" s="16">
        <f t="shared" si="8173"/>
        <v>0</v>
      </c>
      <c r="AZ3996" s="16">
        <f t="shared" ref="AZ3996:BC4000" si="8174">AZ3997</f>
        <v>0</v>
      </c>
      <c r="BA3996" s="16">
        <f t="shared" ref="BA3996:BB4000" si="8175">BA3997</f>
        <v>0</v>
      </c>
      <c r="BB3996" s="16">
        <f t="shared" si="8175"/>
        <v>0</v>
      </c>
      <c r="BC3996" s="16">
        <f t="shared" si="8174"/>
        <v>0</v>
      </c>
      <c r="BD3996" s="16">
        <f t="shared" ref="BD3996:BE4000" si="8176">BD3997</f>
        <v>0</v>
      </c>
      <c r="BE3996" s="16">
        <f t="shared" si="8176"/>
        <v>0</v>
      </c>
      <c r="BF3996" s="16">
        <f t="shared" si="8159"/>
        <v>49049.5</v>
      </c>
      <c r="BG3996" s="16">
        <f t="shared" si="8160"/>
        <v>48853.3</v>
      </c>
      <c r="BH3996" s="16">
        <f t="shared" si="8161"/>
        <v>49830.400000000001</v>
      </c>
      <c r="BI3996" s="16">
        <f>BI3997</f>
        <v>0</v>
      </c>
      <c r="BJ3996" s="16">
        <f t="shared" si="8124"/>
        <v>49049.5</v>
      </c>
      <c r="BK3996" s="16">
        <f>BK3997</f>
        <v>0</v>
      </c>
    </row>
    <row r="3997" spans="1:63" ht="94.5" x14ac:dyDescent="0.25">
      <c r="A3997" s="10" t="s">
        <v>773</v>
      </c>
      <c r="B3997" s="10" t="s">
        <v>190</v>
      </c>
      <c r="C3997" s="10" t="s">
        <v>44</v>
      </c>
      <c r="D3997" s="10" t="s">
        <v>798</v>
      </c>
      <c r="E3997" s="10"/>
      <c r="F3997" s="11" t="s">
        <v>799</v>
      </c>
      <c r="G3997" s="16">
        <f>G3998</f>
        <v>53540.7</v>
      </c>
      <c r="H3997" s="16">
        <f t="shared" si="8150"/>
        <v>-4491.1999999999971</v>
      </c>
      <c r="I3997" s="16">
        <f t="shared" si="8165"/>
        <v>49049.5</v>
      </c>
      <c r="J3997" s="16">
        <f t="shared" si="8165"/>
        <v>53173.599999999999</v>
      </c>
      <c r="K3997" s="16">
        <f t="shared" si="8151"/>
        <v>-4320.2999999999956</v>
      </c>
      <c r="L3997" s="16">
        <f t="shared" si="8166"/>
        <v>48853.3</v>
      </c>
      <c r="M3997" s="16">
        <f t="shared" si="8166"/>
        <v>49830.400000000001</v>
      </c>
      <c r="N3997" s="16">
        <f t="shared" si="8166"/>
        <v>0</v>
      </c>
      <c r="O3997" s="16">
        <f t="shared" si="8166"/>
        <v>0</v>
      </c>
      <c r="P3997" s="16">
        <f t="shared" si="8166"/>
        <v>0</v>
      </c>
      <c r="Q3997" s="16">
        <f t="shared" si="8137"/>
        <v>-4491.1999999999971</v>
      </c>
      <c r="R3997" s="16">
        <f t="shared" si="8138"/>
        <v>49049.5</v>
      </c>
      <c r="S3997" s="16">
        <f t="shared" si="8139"/>
        <v>-4320.2999999999956</v>
      </c>
      <c r="T3997" s="16">
        <f t="shared" si="8140"/>
        <v>48853.3</v>
      </c>
      <c r="U3997" s="16">
        <f t="shared" si="8141"/>
        <v>49830.400000000001</v>
      </c>
      <c r="V3997" s="16">
        <f t="shared" si="8167"/>
        <v>0</v>
      </c>
      <c r="W3997" s="16">
        <f>W3998</f>
        <v>0</v>
      </c>
      <c r="X3997" s="16">
        <f t="shared" si="8167"/>
        <v>0</v>
      </c>
      <c r="Y3997" s="16">
        <f t="shared" si="8168"/>
        <v>0</v>
      </c>
      <c r="Z3997" s="16">
        <f t="shared" si="8168"/>
        <v>0</v>
      </c>
      <c r="AA3997" s="16">
        <f t="shared" si="8131"/>
        <v>49049.5</v>
      </c>
      <c r="AB3997" s="16">
        <f t="shared" si="8132"/>
        <v>48853.3</v>
      </c>
      <c r="AC3997" s="16">
        <f t="shared" si="8133"/>
        <v>49830.400000000001</v>
      </c>
      <c r="AD3997" s="16">
        <f t="shared" si="8169"/>
        <v>0</v>
      </c>
      <c r="AE3997" s="16">
        <f t="shared" si="8169"/>
        <v>0</v>
      </c>
      <c r="AF3997" s="16">
        <f>AF3998</f>
        <v>0</v>
      </c>
      <c r="AG3997" s="16">
        <f t="shared" si="8170"/>
        <v>0</v>
      </c>
      <c r="AH3997" s="16">
        <f t="shared" si="8170"/>
        <v>0</v>
      </c>
      <c r="AI3997" s="16">
        <f t="shared" si="8171"/>
        <v>0</v>
      </c>
      <c r="AJ3997" s="16">
        <f t="shared" si="8171"/>
        <v>0</v>
      </c>
      <c r="AK3997" s="16">
        <f t="shared" si="8107"/>
        <v>49049.5</v>
      </c>
      <c r="AL3997" s="16">
        <f t="shared" si="8108"/>
        <v>48853.3</v>
      </c>
      <c r="AM3997" s="16">
        <f t="shared" si="8109"/>
        <v>49830.400000000001</v>
      </c>
      <c r="AN3997" s="16">
        <f>AN3998</f>
        <v>0</v>
      </c>
      <c r="AO3997" s="16">
        <f t="shared" si="8110"/>
        <v>49049.5</v>
      </c>
      <c r="AP3997" s="16">
        <f t="shared" si="8172"/>
        <v>0</v>
      </c>
      <c r="AQ3997" s="16">
        <f t="shared" si="8172"/>
        <v>0</v>
      </c>
      <c r="AR3997" s="16">
        <f t="shared" si="8172"/>
        <v>0</v>
      </c>
      <c r="AS3997" s="16">
        <f t="shared" si="8172"/>
        <v>0</v>
      </c>
      <c r="AT3997" s="16">
        <f t="shared" si="8172"/>
        <v>0</v>
      </c>
      <c r="AU3997" s="16">
        <f t="shared" si="8173"/>
        <v>0</v>
      </c>
      <c r="AV3997" s="16">
        <f t="shared" si="8173"/>
        <v>0</v>
      </c>
      <c r="AW3997" s="16">
        <f t="shared" si="8173"/>
        <v>0</v>
      </c>
      <c r="AX3997" s="16">
        <f t="shared" si="8173"/>
        <v>0</v>
      </c>
      <c r="AY3997" s="16">
        <f t="shared" si="8173"/>
        <v>0</v>
      </c>
      <c r="AZ3997" s="16">
        <f t="shared" si="8174"/>
        <v>0</v>
      </c>
      <c r="BA3997" s="16">
        <f t="shared" si="8175"/>
        <v>0</v>
      </c>
      <c r="BB3997" s="16">
        <f t="shared" si="8175"/>
        <v>0</v>
      </c>
      <c r="BC3997" s="16">
        <f t="shared" si="8174"/>
        <v>0</v>
      </c>
      <c r="BD3997" s="16">
        <f t="shared" si="8176"/>
        <v>0</v>
      </c>
      <c r="BE3997" s="16">
        <f t="shared" si="8176"/>
        <v>0</v>
      </c>
      <c r="BF3997" s="16">
        <f t="shared" si="8159"/>
        <v>49049.5</v>
      </c>
      <c r="BG3997" s="16">
        <f t="shared" si="8160"/>
        <v>48853.3</v>
      </c>
      <c r="BH3997" s="16">
        <f t="shared" si="8161"/>
        <v>49830.400000000001</v>
      </c>
      <c r="BI3997" s="16">
        <f>BI3998</f>
        <v>0</v>
      </c>
      <c r="BJ3997" s="16">
        <f t="shared" si="8124"/>
        <v>49049.5</v>
      </c>
      <c r="BK3997" s="16">
        <f>BK3998</f>
        <v>0</v>
      </c>
    </row>
    <row r="3998" spans="1:63" ht="63" x14ac:dyDescent="0.25">
      <c r="A3998" s="10" t="s">
        <v>773</v>
      </c>
      <c r="B3998" s="10" t="s">
        <v>190</v>
      </c>
      <c r="C3998" s="10" t="s">
        <v>44</v>
      </c>
      <c r="D3998" s="10" t="s">
        <v>800</v>
      </c>
      <c r="E3998" s="10"/>
      <c r="F3998" s="19" t="s">
        <v>801</v>
      </c>
      <c r="G3998" s="16">
        <f>G3999</f>
        <v>53540.7</v>
      </c>
      <c r="H3998" s="16">
        <f t="shared" si="8150"/>
        <v>-4491.1999999999971</v>
      </c>
      <c r="I3998" s="16">
        <f t="shared" si="8165"/>
        <v>49049.5</v>
      </c>
      <c r="J3998" s="16">
        <f t="shared" si="8165"/>
        <v>53173.599999999999</v>
      </c>
      <c r="K3998" s="16">
        <f t="shared" si="8151"/>
        <v>-4320.2999999999956</v>
      </c>
      <c r="L3998" s="16">
        <f t="shared" ref="L3998:P4000" si="8177">L3999</f>
        <v>48853.3</v>
      </c>
      <c r="M3998" s="16">
        <f t="shared" si="8177"/>
        <v>49830.400000000001</v>
      </c>
      <c r="N3998" s="16">
        <f t="shared" si="8177"/>
        <v>0</v>
      </c>
      <c r="O3998" s="16">
        <f t="shared" si="8177"/>
        <v>0</v>
      </c>
      <c r="P3998" s="16">
        <f t="shared" si="8177"/>
        <v>0</v>
      </c>
      <c r="Q3998" s="16">
        <f t="shared" si="8137"/>
        <v>-4491.1999999999971</v>
      </c>
      <c r="R3998" s="16">
        <f t="shared" si="8138"/>
        <v>49049.5</v>
      </c>
      <c r="S3998" s="16">
        <f t="shared" si="8139"/>
        <v>-4320.2999999999956</v>
      </c>
      <c r="T3998" s="16">
        <f t="shared" si="8140"/>
        <v>48853.3</v>
      </c>
      <c r="U3998" s="16">
        <f t="shared" si="8141"/>
        <v>49830.400000000001</v>
      </c>
      <c r="V3998" s="16">
        <f>V3999</f>
        <v>0</v>
      </c>
      <c r="W3998" s="16">
        <f>W3999</f>
        <v>0</v>
      </c>
      <c r="X3998" s="16">
        <f>X3999</f>
        <v>0</v>
      </c>
      <c r="Y3998" s="16">
        <f t="shared" si="8168"/>
        <v>0</v>
      </c>
      <c r="Z3998" s="16">
        <f t="shared" si="8168"/>
        <v>0</v>
      </c>
      <c r="AA3998" s="16">
        <f t="shared" si="8131"/>
        <v>49049.5</v>
      </c>
      <c r="AB3998" s="16">
        <f t="shared" si="8132"/>
        <v>48853.3</v>
      </c>
      <c r="AC3998" s="16">
        <f t="shared" si="8133"/>
        <v>49830.400000000001</v>
      </c>
      <c r="AD3998" s="16">
        <f t="shared" si="8169"/>
        <v>0</v>
      </c>
      <c r="AE3998" s="16">
        <f t="shared" si="8169"/>
        <v>0</v>
      </c>
      <c r="AF3998" s="16">
        <f>AF3999</f>
        <v>0</v>
      </c>
      <c r="AG3998" s="16">
        <f t="shared" si="8170"/>
        <v>0</v>
      </c>
      <c r="AH3998" s="16">
        <f t="shared" si="8170"/>
        <v>0</v>
      </c>
      <c r="AI3998" s="16">
        <f t="shared" si="8171"/>
        <v>0</v>
      </c>
      <c r="AJ3998" s="16">
        <f t="shared" si="8171"/>
        <v>0</v>
      </c>
      <c r="AK3998" s="16">
        <f t="shared" si="8107"/>
        <v>49049.5</v>
      </c>
      <c r="AL3998" s="16">
        <f t="shared" si="8108"/>
        <v>48853.3</v>
      </c>
      <c r="AM3998" s="16">
        <f t="shared" si="8109"/>
        <v>49830.400000000001</v>
      </c>
      <c r="AN3998" s="16">
        <f>AN3999</f>
        <v>0</v>
      </c>
      <c r="AO3998" s="16">
        <f t="shared" si="8110"/>
        <v>49049.5</v>
      </c>
      <c r="AP3998" s="16">
        <f t="shared" si="8172"/>
        <v>0</v>
      </c>
      <c r="AQ3998" s="16">
        <f t="shared" si="8172"/>
        <v>0</v>
      </c>
      <c r="AR3998" s="16">
        <f t="shared" si="8172"/>
        <v>0</v>
      </c>
      <c r="AS3998" s="16">
        <f t="shared" si="8172"/>
        <v>0</v>
      </c>
      <c r="AT3998" s="16">
        <f t="shared" si="8172"/>
        <v>0</v>
      </c>
      <c r="AU3998" s="16">
        <f t="shared" si="8173"/>
        <v>0</v>
      </c>
      <c r="AV3998" s="16">
        <f t="shared" si="8173"/>
        <v>0</v>
      </c>
      <c r="AW3998" s="16">
        <f t="shared" si="8173"/>
        <v>0</v>
      </c>
      <c r="AX3998" s="16">
        <f t="shared" si="8173"/>
        <v>0</v>
      </c>
      <c r="AY3998" s="16">
        <f t="shared" si="8173"/>
        <v>0</v>
      </c>
      <c r="AZ3998" s="16">
        <f t="shared" si="8174"/>
        <v>0</v>
      </c>
      <c r="BA3998" s="16">
        <f t="shared" si="8175"/>
        <v>0</v>
      </c>
      <c r="BB3998" s="16">
        <f t="shared" si="8175"/>
        <v>0</v>
      </c>
      <c r="BC3998" s="16">
        <f t="shared" si="8174"/>
        <v>0</v>
      </c>
      <c r="BD3998" s="16">
        <f t="shared" si="8176"/>
        <v>0</v>
      </c>
      <c r="BE3998" s="16">
        <f t="shared" si="8176"/>
        <v>0</v>
      </c>
      <c r="BF3998" s="16">
        <f t="shared" si="8159"/>
        <v>49049.5</v>
      </c>
      <c r="BG3998" s="16">
        <f t="shared" si="8160"/>
        <v>48853.3</v>
      </c>
      <c r="BH3998" s="16">
        <f t="shared" si="8161"/>
        <v>49830.400000000001</v>
      </c>
      <c r="BI3998" s="16">
        <f>BI3999</f>
        <v>0</v>
      </c>
      <c r="BJ3998" s="16">
        <f t="shared" si="8124"/>
        <v>49049.5</v>
      </c>
      <c r="BK3998" s="16">
        <f>BK3999</f>
        <v>0</v>
      </c>
    </row>
    <row r="3999" spans="1:63" ht="31.5" x14ac:dyDescent="0.25">
      <c r="A3999" s="10" t="s">
        <v>773</v>
      </c>
      <c r="B3999" s="10" t="s">
        <v>190</v>
      </c>
      <c r="C3999" s="10" t="s">
        <v>44</v>
      </c>
      <c r="D3999" s="10" t="s">
        <v>800</v>
      </c>
      <c r="E3999" s="10" t="s">
        <v>303</v>
      </c>
      <c r="F3999" s="11" t="s">
        <v>187</v>
      </c>
      <c r="G3999" s="16">
        <f>G4000</f>
        <v>53540.7</v>
      </c>
      <c r="H3999" s="16">
        <f t="shared" si="8150"/>
        <v>-4491.1999999999971</v>
      </c>
      <c r="I3999" s="16">
        <f t="shared" si="8165"/>
        <v>49049.5</v>
      </c>
      <c r="J3999" s="16">
        <f t="shared" si="8165"/>
        <v>53173.599999999999</v>
      </c>
      <c r="K3999" s="16">
        <f t="shared" si="8151"/>
        <v>-4320.2999999999956</v>
      </c>
      <c r="L3999" s="16">
        <f t="shared" si="8177"/>
        <v>48853.3</v>
      </c>
      <c r="M3999" s="16">
        <f t="shared" si="8177"/>
        <v>49830.400000000001</v>
      </c>
      <c r="N3999" s="16">
        <f t="shared" si="8177"/>
        <v>0</v>
      </c>
      <c r="O3999" s="16">
        <f t="shared" si="8177"/>
        <v>0</v>
      </c>
      <c r="P3999" s="16">
        <f t="shared" si="8177"/>
        <v>0</v>
      </c>
      <c r="Q3999" s="16">
        <f t="shared" si="8137"/>
        <v>-4491.1999999999971</v>
      </c>
      <c r="R3999" s="16">
        <f t="shared" si="8138"/>
        <v>49049.5</v>
      </c>
      <c r="S3999" s="16">
        <f t="shared" si="8139"/>
        <v>-4320.2999999999956</v>
      </c>
      <c r="T3999" s="16">
        <f t="shared" si="8140"/>
        <v>48853.3</v>
      </c>
      <c r="U3999" s="16">
        <f t="shared" si="8141"/>
        <v>49830.400000000001</v>
      </c>
      <c r="V3999" s="16">
        <f>V4000</f>
        <v>0</v>
      </c>
      <c r="W3999" s="16">
        <f>W4000</f>
        <v>0</v>
      </c>
      <c r="X3999" s="16">
        <f>X4000</f>
        <v>0</v>
      </c>
      <c r="Y3999" s="16">
        <f t="shared" si="8168"/>
        <v>0</v>
      </c>
      <c r="Z3999" s="16">
        <f t="shared" si="8168"/>
        <v>0</v>
      </c>
      <c r="AA3999" s="16">
        <f t="shared" si="8131"/>
        <v>49049.5</v>
      </c>
      <c r="AB3999" s="16">
        <f t="shared" si="8132"/>
        <v>48853.3</v>
      </c>
      <c r="AC3999" s="16">
        <f t="shared" si="8133"/>
        <v>49830.400000000001</v>
      </c>
      <c r="AD3999" s="16">
        <f t="shared" si="8169"/>
        <v>0</v>
      </c>
      <c r="AE3999" s="16">
        <f t="shared" si="8169"/>
        <v>0</v>
      </c>
      <c r="AF3999" s="16">
        <f>AF4000</f>
        <v>0</v>
      </c>
      <c r="AG3999" s="16">
        <f t="shared" si="8170"/>
        <v>0</v>
      </c>
      <c r="AH3999" s="16">
        <f t="shared" si="8170"/>
        <v>0</v>
      </c>
      <c r="AI3999" s="16">
        <f t="shared" si="8171"/>
        <v>0</v>
      </c>
      <c r="AJ3999" s="16">
        <f t="shared" si="8171"/>
        <v>0</v>
      </c>
      <c r="AK3999" s="16">
        <f t="shared" si="8107"/>
        <v>49049.5</v>
      </c>
      <c r="AL3999" s="16">
        <f t="shared" si="8108"/>
        <v>48853.3</v>
      </c>
      <c r="AM3999" s="16">
        <f t="shared" si="8109"/>
        <v>49830.400000000001</v>
      </c>
      <c r="AN3999" s="16">
        <f>AN4000</f>
        <v>0</v>
      </c>
      <c r="AO3999" s="16">
        <f t="shared" si="8110"/>
        <v>49049.5</v>
      </c>
      <c r="AP3999" s="16">
        <f t="shared" si="8172"/>
        <v>0</v>
      </c>
      <c r="AQ3999" s="16">
        <f t="shared" si="8172"/>
        <v>0</v>
      </c>
      <c r="AR3999" s="16">
        <f t="shared" si="8172"/>
        <v>0</v>
      </c>
      <c r="AS3999" s="16">
        <f t="shared" si="8172"/>
        <v>0</v>
      </c>
      <c r="AT3999" s="16">
        <f t="shared" si="8172"/>
        <v>0</v>
      </c>
      <c r="AU3999" s="16">
        <f t="shared" si="8173"/>
        <v>0</v>
      </c>
      <c r="AV3999" s="16">
        <f t="shared" si="8173"/>
        <v>0</v>
      </c>
      <c r="AW3999" s="16">
        <f t="shared" si="8173"/>
        <v>0</v>
      </c>
      <c r="AX3999" s="16">
        <f t="shared" si="8173"/>
        <v>0</v>
      </c>
      <c r="AY3999" s="16">
        <f t="shared" si="8173"/>
        <v>0</v>
      </c>
      <c r="AZ3999" s="16">
        <f t="shared" si="8174"/>
        <v>0</v>
      </c>
      <c r="BA3999" s="16">
        <f t="shared" si="8175"/>
        <v>0</v>
      </c>
      <c r="BB3999" s="16">
        <f t="shared" si="8175"/>
        <v>0</v>
      </c>
      <c r="BC3999" s="16">
        <f t="shared" si="8174"/>
        <v>0</v>
      </c>
      <c r="BD3999" s="16">
        <f t="shared" si="8176"/>
        <v>0</v>
      </c>
      <c r="BE3999" s="16">
        <f t="shared" si="8176"/>
        <v>0</v>
      </c>
      <c r="BF3999" s="16">
        <f t="shared" si="8159"/>
        <v>49049.5</v>
      </c>
      <c r="BG3999" s="16">
        <f t="shared" si="8160"/>
        <v>48853.3</v>
      </c>
      <c r="BH3999" s="16">
        <f t="shared" si="8161"/>
        <v>49830.400000000001</v>
      </c>
      <c r="BI3999" s="16">
        <f>BI4000</f>
        <v>0</v>
      </c>
      <c r="BJ3999" s="16">
        <f t="shared" si="8124"/>
        <v>49049.5</v>
      </c>
      <c r="BK3999" s="16">
        <f>BK4000</f>
        <v>0</v>
      </c>
    </row>
    <row r="4000" spans="1:63" ht="47.25" x14ac:dyDescent="0.25">
      <c r="A4000" s="10" t="s">
        <v>773</v>
      </c>
      <c r="B4000" s="10" t="s">
        <v>190</v>
      </c>
      <c r="C4000" s="10" t="s">
        <v>44</v>
      </c>
      <c r="D4000" s="10" t="s">
        <v>800</v>
      </c>
      <c r="E4000" s="10" t="s">
        <v>304</v>
      </c>
      <c r="F4000" s="11" t="s">
        <v>188</v>
      </c>
      <c r="G4000" s="16">
        <f>G4001</f>
        <v>53540.7</v>
      </c>
      <c r="H4000" s="16">
        <f t="shared" si="8150"/>
        <v>-4491.1999999999971</v>
      </c>
      <c r="I4000" s="16">
        <f t="shared" si="8165"/>
        <v>49049.5</v>
      </c>
      <c r="J4000" s="16">
        <f t="shared" si="8165"/>
        <v>53173.599999999999</v>
      </c>
      <c r="K4000" s="16">
        <f t="shared" si="8151"/>
        <v>-4320.2999999999956</v>
      </c>
      <c r="L4000" s="16">
        <f t="shared" si="8177"/>
        <v>48853.3</v>
      </c>
      <c r="M4000" s="16">
        <f t="shared" si="8177"/>
        <v>49830.400000000001</v>
      </c>
      <c r="N4000" s="16">
        <f t="shared" si="8177"/>
        <v>0</v>
      </c>
      <c r="O4000" s="16">
        <f t="shared" si="8177"/>
        <v>0</v>
      </c>
      <c r="P4000" s="16">
        <f t="shared" si="8177"/>
        <v>0</v>
      </c>
      <c r="Q4000" s="16">
        <f t="shared" si="8137"/>
        <v>-4491.1999999999971</v>
      </c>
      <c r="R4000" s="16">
        <f t="shared" si="8138"/>
        <v>49049.5</v>
      </c>
      <c r="S4000" s="16">
        <f t="shared" si="8139"/>
        <v>-4320.2999999999956</v>
      </c>
      <c r="T4000" s="16">
        <f t="shared" si="8140"/>
        <v>48853.3</v>
      </c>
      <c r="U4000" s="16">
        <f t="shared" si="8141"/>
        <v>49830.400000000001</v>
      </c>
      <c r="V4000" s="16">
        <f>V4001</f>
        <v>0</v>
      </c>
      <c r="W4000" s="16">
        <f>W4001</f>
        <v>0</v>
      </c>
      <c r="X4000" s="16">
        <f>X4001</f>
        <v>0</v>
      </c>
      <c r="Y4000" s="16">
        <f t="shared" si="8168"/>
        <v>0</v>
      </c>
      <c r="Z4000" s="16">
        <f t="shared" si="8168"/>
        <v>0</v>
      </c>
      <c r="AA4000" s="16">
        <f t="shared" si="8131"/>
        <v>49049.5</v>
      </c>
      <c r="AB4000" s="16">
        <f t="shared" si="8132"/>
        <v>48853.3</v>
      </c>
      <c r="AC4000" s="16">
        <f t="shared" si="8133"/>
        <v>49830.400000000001</v>
      </c>
      <c r="AD4000" s="16">
        <f t="shared" si="8169"/>
        <v>0</v>
      </c>
      <c r="AE4000" s="16">
        <f t="shared" si="8169"/>
        <v>0</v>
      </c>
      <c r="AF4000" s="16">
        <f>AF4001</f>
        <v>0</v>
      </c>
      <c r="AG4000" s="16">
        <f t="shared" si="8170"/>
        <v>0</v>
      </c>
      <c r="AH4000" s="16">
        <f t="shared" si="8170"/>
        <v>0</v>
      </c>
      <c r="AI4000" s="16">
        <f t="shared" si="8171"/>
        <v>0</v>
      </c>
      <c r="AJ4000" s="16">
        <f t="shared" si="8171"/>
        <v>0</v>
      </c>
      <c r="AK4000" s="16">
        <f t="shared" si="8107"/>
        <v>49049.5</v>
      </c>
      <c r="AL4000" s="16">
        <f t="shared" si="8108"/>
        <v>48853.3</v>
      </c>
      <c r="AM4000" s="16">
        <f t="shared" si="8109"/>
        <v>49830.400000000001</v>
      </c>
      <c r="AN4000" s="16">
        <f>AN4001</f>
        <v>0</v>
      </c>
      <c r="AO4000" s="16">
        <f t="shared" si="8110"/>
        <v>49049.5</v>
      </c>
      <c r="AP4000" s="16">
        <f t="shared" si="8172"/>
        <v>0</v>
      </c>
      <c r="AQ4000" s="16">
        <f t="shared" si="8172"/>
        <v>0</v>
      </c>
      <c r="AR4000" s="16">
        <f t="shared" si="8172"/>
        <v>0</v>
      </c>
      <c r="AS4000" s="16">
        <f t="shared" si="8172"/>
        <v>0</v>
      </c>
      <c r="AT4000" s="16">
        <f t="shared" si="8172"/>
        <v>0</v>
      </c>
      <c r="AU4000" s="16">
        <f t="shared" si="8173"/>
        <v>0</v>
      </c>
      <c r="AV4000" s="16">
        <f t="shared" si="8173"/>
        <v>0</v>
      </c>
      <c r="AW4000" s="16">
        <f t="shared" si="8173"/>
        <v>0</v>
      </c>
      <c r="AX4000" s="16">
        <f t="shared" si="8173"/>
        <v>0</v>
      </c>
      <c r="AY4000" s="16">
        <f t="shared" si="8173"/>
        <v>0</v>
      </c>
      <c r="AZ4000" s="16">
        <f t="shared" si="8174"/>
        <v>0</v>
      </c>
      <c r="BA4000" s="16">
        <f t="shared" si="8175"/>
        <v>0</v>
      </c>
      <c r="BB4000" s="16">
        <f t="shared" si="8175"/>
        <v>0</v>
      </c>
      <c r="BC4000" s="16">
        <f t="shared" si="8174"/>
        <v>0</v>
      </c>
      <c r="BD4000" s="16">
        <f t="shared" si="8176"/>
        <v>0</v>
      </c>
      <c r="BE4000" s="16">
        <f t="shared" si="8176"/>
        <v>0</v>
      </c>
      <c r="BF4000" s="16">
        <f t="shared" si="8159"/>
        <v>49049.5</v>
      </c>
      <c r="BG4000" s="16">
        <f t="shared" si="8160"/>
        <v>48853.3</v>
      </c>
      <c r="BH4000" s="16">
        <f t="shared" si="8161"/>
        <v>49830.400000000001</v>
      </c>
      <c r="BI4000" s="16">
        <f>BI4001</f>
        <v>0</v>
      </c>
      <c r="BJ4000" s="16">
        <f t="shared" si="8124"/>
        <v>49049.5</v>
      </c>
      <c r="BK4000" s="16">
        <f>BK4001</f>
        <v>0</v>
      </c>
    </row>
    <row r="4001" spans="1:64" ht="47.25" x14ac:dyDescent="0.25">
      <c r="A4001" s="10" t="s">
        <v>773</v>
      </c>
      <c r="B4001" s="10" t="s">
        <v>190</v>
      </c>
      <c r="C4001" s="10" t="s">
        <v>44</v>
      </c>
      <c r="D4001" s="10" t="s">
        <v>800</v>
      </c>
      <c r="E4001" s="10" t="s">
        <v>325</v>
      </c>
      <c r="F4001" s="11" t="s">
        <v>189</v>
      </c>
      <c r="G4001" s="16">
        <v>53540.7</v>
      </c>
      <c r="H4001" s="16">
        <f t="shared" si="8150"/>
        <v>-4491.1999999999971</v>
      </c>
      <c r="I4001" s="16">
        <v>49049.5</v>
      </c>
      <c r="J4001" s="16">
        <v>53173.599999999999</v>
      </c>
      <c r="K4001" s="16">
        <f t="shared" si="8151"/>
        <v>-4320.2999999999956</v>
      </c>
      <c r="L4001" s="16">
        <v>48853.3</v>
      </c>
      <c r="M4001" s="16">
        <v>49830.400000000001</v>
      </c>
      <c r="N4001" s="16"/>
      <c r="O4001" s="16"/>
      <c r="P4001" s="16"/>
      <c r="Q4001" s="16">
        <f t="shared" si="8137"/>
        <v>-4491.1999999999971</v>
      </c>
      <c r="R4001" s="16">
        <f t="shared" si="8138"/>
        <v>49049.5</v>
      </c>
      <c r="S4001" s="16">
        <f t="shared" si="8139"/>
        <v>-4320.2999999999956</v>
      </c>
      <c r="T4001" s="16">
        <f t="shared" si="8140"/>
        <v>48853.3</v>
      </c>
      <c r="U4001" s="16">
        <f t="shared" si="8141"/>
        <v>49830.400000000001</v>
      </c>
      <c r="V4001" s="16"/>
      <c r="W4001" s="16"/>
      <c r="X4001" s="16"/>
      <c r="Y4001" s="16"/>
      <c r="Z4001" s="16"/>
      <c r="AA4001" s="16">
        <f t="shared" si="8131"/>
        <v>49049.5</v>
      </c>
      <c r="AB4001" s="16">
        <f t="shared" si="8132"/>
        <v>48853.3</v>
      </c>
      <c r="AC4001" s="16">
        <f t="shared" si="8133"/>
        <v>49830.400000000001</v>
      </c>
      <c r="AD4001" s="16"/>
      <c r="AE4001" s="16"/>
      <c r="AF4001" s="16"/>
      <c r="AG4001" s="16"/>
      <c r="AH4001" s="16"/>
      <c r="AI4001" s="16"/>
      <c r="AJ4001" s="16"/>
      <c r="AK4001" s="16">
        <f t="shared" si="8107"/>
        <v>49049.5</v>
      </c>
      <c r="AL4001" s="16">
        <f t="shared" si="8108"/>
        <v>48853.3</v>
      </c>
      <c r="AM4001" s="16">
        <f t="shared" si="8109"/>
        <v>49830.400000000001</v>
      </c>
      <c r="AN4001" s="16"/>
      <c r="AO4001" s="16">
        <f t="shared" si="8110"/>
        <v>49049.5</v>
      </c>
      <c r="AP4001" s="16"/>
      <c r="AQ4001" s="16"/>
      <c r="AR4001" s="16"/>
      <c r="AS4001" s="16"/>
      <c r="AT4001" s="16"/>
      <c r="AU4001" s="16"/>
      <c r="AV4001" s="16"/>
      <c r="AW4001" s="16"/>
      <c r="AX4001" s="16"/>
      <c r="AY4001" s="16"/>
      <c r="AZ4001" s="16"/>
      <c r="BA4001" s="16"/>
      <c r="BB4001" s="16"/>
      <c r="BC4001" s="16"/>
      <c r="BD4001" s="16"/>
      <c r="BE4001" s="16"/>
      <c r="BF4001" s="16">
        <f t="shared" si="8159"/>
        <v>49049.5</v>
      </c>
      <c r="BG4001" s="16">
        <f t="shared" si="8160"/>
        <v>48853.3</v>
      </c>
      <c r="BH4001" s="16">
        <f t="shared" si="8161"/>
        <v>49830.400000000001</v>
      </c>
      <c r="BI4001" s="16"/>
      <c r="BJ4001" s="16">
        <f t="shared" si="8124"/>
        <v>49049.5</v>
      </c>
      <c r="BK4001" s="16"/>
    </row>
    <row r="4002" spans="1:64" ht="47.25" hidden="1" x14ac:dyDescent="0.25">
      <c r="A4002" s="10" t="s">
        <v>773</v>
      </c>
      <c r="B4002" s="10" t="s">
        <v>190</v>
      </c>
      <c r="C4002" s="10" t="s">
        <v>44</v>
      </c>
      <c r="D4002" s="10" t="s">
        <v>803</v>
      </c>
      <c r="E4002" s="10"/>
      <c r="F4002" s="11" t="s">
        <v>804</v>
      </c>
      <c r="G4002" s="16">
        <f>G4003</f>
        <v>980.5</v>
      </c>
      <c r="H4002" s="16">
        <f t="shared" si="8150"/>
        <v>-980.5</v>
      </c>
      <c r="I4002" s="16">
        <f t="shared" ref="I4002:J4005" si="8178">I4003</f>
        <v>0</v>
      </c>
      <c r="J4002" s="16">
        <f t="shared" si="8178"/>
        <v>980.5</v>
      </c>
      <c r="K4002" s="16">
        <f t="shared" si="8151"/>
        <v>-980.5</v>
      </c>
      <c r="L4002" s="16">
        <f t="shared" ref="L4002:P4005" si="8179">L4003</f>
        <v>0</v>
      </c>
      <c r="M4002" s="16">
        <f t="shared" si="8179"/>
        <v>0</v>
      </c>
      <c r="N4002" s="16">
        <f t="shared" si="8179"/>
        <v>0</v>
      </c>
      <c r="O4002" s="16">
        <f t="shared" si="8179"/>
        <v>0</v>
      </c>
      <c r="P4002" s="16">
        <f t="shared" si="8179"/>
        <v>0</v>
      </c>
      <c r="Q4002" s="16">
        <f t="shared" si="8137"/>
        <v>-980.5</v>
      </c>
      <c r="R4002" s="16">
        <f t="shared" si="8138"/>
        <v>0</v>
      </c>
      <c r="S4002" s="16">
        <f t="shared" si="8139"/>
        <v>-980.5</v>
      </c>
      <c r="T4002" s="16">
        <f t="shared" si="8140"/>
        <v>0</v>
      </c>
      <c r="U4002" s="16">
        <f t="shared" si="8141"/>
        <v>0</v>
      </c>
      <c r="V4002" s="16">
        <f t="shared" ref="V4002:Z4005" si="8180">V4003</f>
        <v>0</v>
      </c>
      <c r="W4002" s="16">
        <f t="shared" si="8180"/>
        <v>0</v>
      </c>
      <c r="X4002" s="16">
        <f t="shared" si="8180"/>
        <v>0</v>
      </c>
      <c r="Y4002" s="16">
        <f t="shared" si="8180"/>
        <v>0</v>
      </c>
      <c r="Z4002" s="16">
        <f t="shared" si="8180"/>
        <v>0</v>
      </c>
      <c r="AA4002" s="16">
        <f t="shared" si="8131"/>
        <v>0</v>
      </c>
      <c r="AB4002" s="16">
        <f t="shared" si="8132"/>
        <v>0</v>
      </c>
      <c r="AC4002" s="16">
        <f t="shared" si="8133"/>
        <v>0</v>
      </c>
      <c r="AD4002" s="16">
        <f>AD4003</f>
        <v>0</v>
      </c>
      <c r="AE4002" s="16">
        <f>AE4003</f>
        <v>0</v>
      </c>
      <c r="AF4002" s="16">
        <f>AF4003</f>
        <v>0</v>
      </c>
      <c r="AG4002" s="16">
        <f t="shared" ref="AG4002:BK4002" si="8181">AG4003</f>
        <v>0</v>
      </c>
      <c r="AH4002" s="16">
        <f t="shared" si="8181"/>
        <v>0</v>
      </c>
      <c r="AI4002" s="16">
        <f t="shared" si="8181"/>
        <v>0</v>
      </c>
      <c r="AJ4002" s="16">
        <f t="shared" si="8181"/>
        <v>0</v>
      </c>
      <c r="AK4002" s="16">
        <f t="shared" si="8107"/>
        <v>0</v>
      </c>
      <c r="AL4002" s="16">
        <f t="shared" si="8108"/>
        <v>0</v>
      </c>
      <c r="AM4002" s="16">
        <f t="shared" si="8109"/>
        <v>0</v>
      </c>
      <c r="AN4002" s="16">
        <f t="shared" si="8181"/>
        <v>0</v>
      </c>
      <c r="AO4002" s="16">
        <f t="shared" si="8110"/>
        <v>0</v>
      </c>
      <c r="AP4002" s="16">
        <f t="shared" si="8181"/>
        <v>0</v>
      </c>
      <c r="AQ4002" s="16">
        <f t="shared" si="8181"/>
        <v>0</v>
      </c>
      <c r="AR4002" s="16">
        <f t="shared" si="8181"/>
        <v>0</v>
      </c>
      <c r="AS4002" s="16">
        <f t="shared" si="8181"/>
        <v>0</v>
      </c>
      <c r="AT4002" s="16">
        <f t="shared" si="8181"/>
        <v>0</v>
      </c>
      <c r="AU4002" s="16">
        <f t="shared" si="8181"/>
        <v>0</v>
      </c>
      <c r="AV4002" s="16">
        <f t="shared" si="8181"/>
        <v>0</v>
      </c>
      <c r="AW4002" s="16">
        <f t="shared" si="8181"/>
        <v>0</v>
      </c>
      <c r="AX4002" s="16">
        <f t="shared" si="8181"/>
        <v>0</v>
      </c>
      <c r="AY4002" s="16">
        <f t="shared" si="8181"/>
        <v>0</v>
      </c>
      <c r="AZ4002" s="16">
        <f t="shared" si="8181"/>
        <v>0</v>
      </c>
      <c r="BA4002" s="16">
        <f t="shared" si="8181"/>
        <v>0</v>
      </c>
      <c r="BB4002" s="16">
        <f t="shared" si="8181"/>
        <v>0</v>
      </c>
      <c r="BC4002" s="16">
        <f t="shared" si="8181"/>
        <v>0</v>
      </c>
      <c r="BD4002" s="16">
        <f t="shared" si="8181"/>
        <v>0</v>
      </c>
      <c r="BE4002" s="16">
        <f t="shared" si="8181"/>
        <v>0</v>
      </c>
      <c r="BF4002" s="16">
        <f t="shared" si="8159"/>
        <v>0</v>
      </c>
      <c r="BG4002" s="16">
        <f t="shared" si="8160"/>
        <v>0</v>
      </c>
      <c r="BH4002" s="16">
        <f t="shared" si="8161"/>
        <v>0</v>
      </c>
      <c r="BI4002" s="16">
        <f t="shared" si="8181"/>
        <v>0</v>
      </c>
      <c r="BJ4002" s="16"/>
      <c r="BK4002" s="16">
        <f t="shared" si="8181"/>
        <v>0</v>
      </c>
      <c r="BL4002" s="46">
        <v>0</v>
      </c>
    </row>
    <row r="4003" spans="1:64" ht="31.5" hidden="1" x14ac:dyDescent="0.25">
      <c r="A4003" s="10" t="s">
        <v>773</v>
      </c>
      <c r="B4003" s="10" t="s">
        <v>190</v>
      </c>
      <c r="C4003" s="10" t="s">
        <v>44</v>
      </c>
      <c r="D4003" s="10" t="s">
        <v>805</v>
      </c>
      <c r="E4003" s="10"/>
      <c r="F4003" s="11" t="s">
        <v>806</v>
      </c>
      <c r="G4003" s="16">
        <f>G4004</f>
        <v>980.5</v>
      </c>
      <c r="H4003" s="16">
        <f t="shared" si="8150"/>
        <v>-980.5</v>
      </c>
      <c r="I4003" s="16">
        <f t="shared" si="8178"/>
        <v>0</v>
      </c>
      <c r="J4003" s="16">
        <f t="shared" si="8178"/>
        <v>980.5</v>
      </c>
      <c r="K4003" s="16">
        <f t="shared" si="8151"/>
        <v>-980.5</v>
      </c>
      <c r="L4003" s="16">
        <f t="shared" si="8179"/>
        <v>0</v>
      </c>
      <c r="M4003" s="16">
        <f t="shared" si="8179"/>
        <v>0</v>
      </c>
      <c r="N4003" s="16">
        <f t="shared" si="8179"/>
        <v>0</v>
      </c>
      <c r="O4003" s="16">
        <f t="shared" si="8179"/>
        <v>0</v>
      </c>
      <c r="P4003" s="16">
        <f t="shared" si="8179"/>
        <v>0</v>
      </c>
      <c r="Q4003" s="16">
        <f t="shared" si="8137"/>
        <v>-980.5</v>
      </c>
      <c r="R4003" s="16">
        <f t="shared" si="8138"/>
        <v>0</v>
      </c>
      <c r="S4003" s="16">
        <f t="shared" si="8139"/>
        <v>-980.5</v>
      </c>
      <c r="T4003" s="16">
        <f t="shared" si="8140"/>
        <v>0</v>
      </c>
      <c r="U4003" s="16">
        <f t="shared" si="8141"/>
        <v>0</v>
      </c>
      <c r="V4003" s="16">
        <f t="shared" si="8180"/>
        <v>0</v>
      </c>
      <c r="W4003" s="16">
        <f t="shared" si="8180"/>
        <v>0</v>
      </c>
      <c r="X4003" s="16">
        <f t="shared" si="8180"/>
        <v>0</v>
      </c>
      <c r="Y4003" s="16">
        <f t="shared" si="8180"/>
        <v>0</v>
      </c>
      <c r="Z4003" s="16">
        <f t="shared" si="8180"/>
        <v>0</v>
      </c>
      <c r="AA4003" s="16">
        <f t="shared" si="8131"/>
        <v>0</v>
      </c>
      <c r="AB4003" s="16">
        <f t="shared" si="8132"/>
        <v>0</v>
      </c>
      <c r="AC4003" s="16">
        <f t="shared" si="8133"/>
        <v>0</v>
      </c>
      <c r="AD4003" s="16">
        <f t="shared" ref="AD4003:AJ4003" si="8182">AD4004+AD4007</f>
        <v>0</v>
      </c>
      <c r="AE4003" s="16">
        <f t="shared" si="8182"/>
        <v>0</v>
      </c>
      <c r="AF4003" s="16">
        <f t="shared" si="8182"/>
        <v>0</v>
      </c>
      <c r="AG4003" s="16">
        <f t="shared" si="8182"/>
        <v>0</v>
      </c>
      <c r="AH4003" s="16">
        <f t="shared" si="8182"/>
        <v>0</v>
      </c>
      <c r="AI4003" s="16">
        <f t="shared" si="8182"/>
        <v>0</v>
      </c>
      <c r="AJ4003" s="16">
        <f t="shared" si="8182"/>
        <v>0</v>
      </c>
      <c r="AK4003" s="16">
        <f t="shared" si="8107"/>
        <v>0</v>
      </c>
      <c r="AL4003" s="16">
        <f t="shared" si="8108"/>
        <v>0</v>
      </c>
      <c r="AM4003" s="16">
        <f t="shared" si="8109"/>
        <v>0</v>
      </c>
      <c r="AN4003" s="16">
        <f>AN4004+AN4007</f>
        <v>0</v>
      </c>
      <c r="AO4003" s="16">
        <f t="shared" si="8110"/>
        <v>0</v>
      </c>
      <c r="AP4003" s="16">
        <f t="shared" ref="AP4003:BK4003" si="8183">AP4004+AP4007</f>
        <v>0</v>
      </c>
      <c r="AQ4003" s="16">
        <f t="shared" si="8183"/>
        <v>0</v>
      </c>
      <c r="AR4003" s="16">
        <f t="shared" si="8183"/>
        <v>0</v>
      </c>
      <c r="AS4003" s="16">
        <f>AS4004+AS4007</f>
        <v>0</v>
      </c>
      <c r="AT4003" s="16">
        <f>AT4004+AT4007</f>
        <v>0</v>
      </c>
      <c r="AU4003" s="16">
        <f t="shared" si="8183"/>
        <v>0</v>
      </c>
      <c r="AV4003" s="16">
        <f t="shared" si="8183"/>
        <v>0</v>
      </c>
      <c r="AW4003" s="16">
        <f t="shared" si="8183"/>
        <v>0</v>
      </c>
      <c r="AX4003" s="16">
        <f t="shared" si="8183"/>
        <v>0</v>
      </c>
      <c r="AY4003" s="16">
        <f t="shared" si="8183"/>
        <v>0</v>
      </c>
      <c r="AZ4003" s="16">
        <f t="shared" si="8183"/>
        <v>0</v>
      </c>
      <c r="BA4003" s="16">
        <f>BA4004+BA4007</f>
        <v>0</v>
      </c>
      <c r="BB4003" s="16">
        <f>BB4004+BB4007</f>
        <v>0</v>
      </c>
      <c r="BC4003" s="16">
        <f t="shared" si="8183"/>
        <v>0</v>
      </c>
      <c r="BD4003" s="16">
        <f>BD4004+BD4007</f>
        <v>0</v>
      </c>
      <c r="BE4003" s="16">
        <f>BE4004+BE4007</f>
        <v>0</v>
      </c>
      <c r="BF4003" s="16">
        <f t="shared" si="8159"/>
        <v>0</v>
      </c>
      <c r="BG4003" s="16">
        <f t="shared" si="8160"/>
        <v>0</v>
      </c>
      <c r="BH4003" s="16">
        <f t="shared" si="8161"/>
        <v>0</v>
      </c>
      <c r="BI4003" s="16">
        <f t="shared" ref="BI4003" si="8184">BI4004+BI4007</f>
        <v>0</v>
      </c>
      <c r="BJ4003" s="16"/>
      <c r="BK4003" s="16">
        <f t="shared" si="8183"/>
        <v>0</v>
      </c>
      <c r="BL4003" s="46">
        <v>0</v>
      </c>
    </row>
    <row r="4004" spans="1:64" ht="47.25" hidden="1" x14ac:dyDescent="0.25">
      <c r="A4004" s="10" t="s">
        <v>773</v>
      </c>
      <c r="B4004" s="10" t="s">
        <v>190</v>
      </c>
      <c r="C4004" s="10" t="s">
        <v>44</v>
      </c>
      <c r="D4004" s="10" t="s">
        <v>805</v>
      </c>
      <c r="E4004" s="10" t="s">
        <v>50</v>
      </c>
      <c r="F4004" s="11" t="s">
        <v>21</v>
      </c>
      <c r="G4004" s="16">
        <f>G4005</f>
        <v>980.5</v>
      </c>
      <c r="H4004" s="16">
        <f t="shared" si="8150"/>
        <v>-980.5</v>
      </c>
      <c r="I4004" s="16">
        <f t="shared" si="8178"/>
        <v>0</v>
      </c>
      <c r="J4004" s="16">
        <f t="shared" si="8178"/>
        <v>980.5</v>
      </c>
      <c r="K4004" s="16">
        <f t="shared" si="8151"/>
        <v>-980.5</v>
      </c>
      <c r="L4004" s="16">
        <f t="shared" si="8179"/>
        <v>0</v>
      </c>
      <c r="M4004" s="16">
        <f t="shared" si="8179"/>
        <v>0</v>
      </c>
      <c r="N4004" s="16">
        <f t="shared" si="8179"/>
        <v>0</v>
      </c>
      <c r="O4004" s="16">
        <f t="shared" si="8179"/>
        <v>0</v>
      </c>
      <c r="P4004" s="16">
        <f t="shared" si="8179"/>
        <v>0</v>
      </c>
      <c r="Q4004" s="16">
        <f t="shared" si="8137"/>
        <v>-980.5</v>
      </c>
      <c r="R4004" s="16">
        <f t="shared" si="8138"/>
        <v>0</v>
      </c>
      <c r="S4004" s="16">
        <f t="shared" si="8139"/>
        <v>-980.5</v>
      </c>
      <c r="T4004" s="16">
        <f t="shared" si="8140"/>
        <v>0</v>
      </c>
      <c r="U4004" s="16">
        <f t="shared" si="8141"/>
        <v>0</v>
      </c>
      <c r="V4004" s="16">
        <f t="shared" si="8180"/>
        <v>0</v>
      </c>
      <c r="W4004" s="16">
        <f t="shared" si="8180"/>
        <v>0</v>
      </c>
      <c r="X4004" s="16">
        <f t="shared" si="8180"/>
        <v>0</v>
      </c>
      <c r="Y4004" s="16">
        <f t="shared" si="8180"/>
        <v>0</v>
      </c>
      <c r="Z4004" s="16">
        <f t="shared" si="8180"/>
        <v>0</v>
      </c>
      <c r="AA4004" s="16">
        <f t="shared" si="8131"/>
        <v>0</v>
      </c>
      <c r="AB4004" s="16">
        <f t="shared" si="8132"/>
        <v>0</v>
      </c>
      <c r="AC4004" s="16">
        <f t="shared" si="8133"/>
        <v>0</v>
      </c>
      <c r="AD4004" s="16">
        <f t="shared" ref="AD4004:AF4005" si="8185">AD4005</f>
        <v>0</v>
      </c>
      <c r="AE4004" s="16">
        <f t="shared" si="8185"/>
        <v>0</v>
      </c>
      <c r="AF4004" s="16">
        <f t="shared" si="8185"/>
        <v>0</v>
      </c>
      <c r="AG4004" s="16">
        <f t="shared" ref="AG4004:AJ4005" si="8186">AG4005</f>
        <v>0</v>
      </c>
      <c r="AH4004" s="16">
        <f t="shared" si="8186"/>
        <v>0</v>
      </c>
      <c r="AI4004" s="16">
        <f t="shared" si="8186"/>
        <v>0</v>
      </c>
      <c r="AJ4004" s="16">
        <f t="shared" si="8186"/>
        <v>0</v>
      </c>
      <c r="AK4004" s="16">
        <f t="shared" si="8107"/>
        <v>0</v>
      </c>
      <c r="AL4004" s="16">
        <f t="shared" si="8108"/>
        <v>0</v>
      </c>
      <c r="AM4004" s="16">
        <f t="shared" si="8109"/>
        <v>0</v>
      </c>
      <c r="AN4004" s="16">
        <f>AN4005</f>
        <v>0</v>
      </c>
      <c r="AO4004" s="16">
        <f t="shared" si="8110"/>
        <v>0</v>
      </c>
      <c r="AP4004" s="16">
        <f t="shared" ref="AP4004:AT4005" si="8187">AP4005</f>
        <v>0</v>
      </c>
      <c r="AQ4004" s="16">
        <f t="shared" si="8187"/>
        <v>0</v>
      </c>
      <c r="AR4004" s="16">
        <f t="shared" si="8187"/>
        <v>0</v>
      </c>
      <c r="AS4004" s="16">
        <f t="shared" si="8187"/>
        <v>0</v>
      </c>
      <c r="AT4004" s="16">
        <f t="shared" si="8187"/>
        <v>0</v>
      </c>
      <c r="AU4004" s="16">
        <f t="shared" ref="AU4004:AY4005" si="8188">AU4005</f>
        <v>0</v>
      </c>
      <c r="AV4004" s="16">
        <f t="shared" si="8188"/>
        <v>0</v>
      </c>
      <c r="AW4004" s="16">
        <f t="shared" si="8188"/>
        <v>0</v>
      </c>
      <c r="AX4004" s="16">
        <f t="shared" si="8188"/>
        <v>0</v>
      </c>
      <c r="AY4004" s="16">
        <f t="shared" si="8188"/>
        <v>0</v>
      </c>
      <c r="AZ4004" s="16">
        <f t="shared" ref="AZ4004:BK4005" si="8189">AZ4005</f>
        <v>0</v>
      </c>
      <c r="BA4004" s="16">
        <f t="shared" si="8189"/>
        <v>0</v>
      </c>
      <c r="BB4004" s="16">
        <f t="shared" si="8189"/>
        <v>0</v>
      </c>
      <c r="BC4004" s="16">
        <f t="shared" si="8189"/>
        <v>0</v>
      </c>
      <c r="BD4004" s="16">
        <f t="shared" si="8189"/>
        <v>0</v>
      </c>
      <c r="BE4004" s="16">
        <f t="shared" si="8189"/>
        <v>0</v>
      </c>
      <c r="BF4004" s="16">
        <f t="shared" si="8159"/>
        <v>0</v>
      </c>
      <c r="BG4004" s="16">
        <f t="shared" si="8160"/>
        <v>0</v>
      </c>
      <c r="BH4004" s="16">
        <f t="shared" si="8161"/>
        <v>0</v>
      </c>
      <c r="BI4004" s="16">
        <f t="shared" si="8189"/>
        <v>0</v>
      </c>
      <c r="BJ4004" s="16"/>
      <c r="BK4004" s="16">
        <f t="shared" si="8189"/>
        <v>0</v>
      </c>
      <c r="BL4004" s="46">
        <v>0</v>
      </c>
    </row>
    <row r="4005" spans="1:64" ht="47.25" hidden="1" x14ac:dyDescent="0.25">
      <c r="A4005" s="10" t="s">
        <v>773</v>
      </c>
      <c r="B4005" s="10" t="s">
        <v>190</v>
      </c>
      <c r="C4005" s="10" t="s">
        <v>44</v>
      </c>
      <c r="D4005" s="10" t="s">
        <v>805</v>
      </c>
      <c r="E4005" s="10" t="s">
        <v>51</v>
      </c>
      <c r="F4005" s="11" t="s">
        <v>22</v>
      </c>
      <c r="G4005" s="16">
        <f>G4006</f>
        <v>980.5</v>
      </c>
      <c r="H4005" s="16">
        <f t="shared" si="8150"/>
        <v>-980.5</v>
      </c>
      <c r="I4005" s="16">
        <f t="shared" si="8178"/>
        <v>0</v>
      </c>
      <c r="J4005" s="16">
        <f t="shared" si="8178"/>
        <v>980.5</v>
      </c>
      <c r="K4005" s="16">
        <f t="shared" si="8151"/>
        <v>-980.5</v>
      </c>
      <c r="L4005" s="16">
        <f t="shared" si="8179"/>
        <v>0</v>
      </c>
      <c r="M4005" s="16">
        <f t="shared" si="8179"/>
        <v>0</v>
      </c>
      <c r="N4005" s="16">
        <f t="shared" si="8179"/>
        <v>0</v>
      </c>
      <c r="O4005" s="16">
        <f t="shared" si="8179"/>
        <v>0</v>
      </c>
      <c r="P4005" s="16">
        <f t="shared" si="8179"/>
        <v>0</v>
      </c>
      <c r="Q4005" s="16">
        <f t="shared" si="8137"/>
        <v>-980.5</v>
      </c>
      <c r="R4005" s="16">
        <f t="shared" si="8138"/>
        <v>0</v>
      </c>
      <c r="S4005" s="16">
        <f t="shared" si="8139"/>
        <v>-980.5</v>
      </c>
      <c r="T4005" s="16">
        <f t="shared" si="8140"/>
        <v>0</v>
      </c>
      <c r="U4005" s="16">
        <f t="shared" si="8141"/>
        <v>0</v>
      </c>
      <c r="V4005" s="16">
        <f t="shared" si="8180"/>
        <v>0</v>
      </c>
      <c r="W4005" s="16">
        <f t="shared" si="8180"/>
        <v>0</v>
      </c>
      <c r="X4005" s="16">
        <f t="shared" si="8180"/>
        <v>0</v>
      </c>
      <c r="Y4005" s="16">
        <f t="shared" si="8180"/>
        <v>0</v>
      </c>
      <c r="Z4005" s="16">
        <f t="shared" si="8180"/>
        <v>0</v>
      </c>
      <c r="AA4005" s="16">
        <f t="shared" si="8131"/>
        <v>0</v>
      </c>
      <c r="AB4005" s="16">
        <f t="shared" si="8132"/>
        <v>0</v>
      </c>
      <c r="AC4005" s="16">
        <f t="shared" si="8133"/>
        <v>0</v>
      </c>
      <c r="AD4005" s="16">
        <f t="shared" si="8185"/>
        <v>0</v>
      </c>
      <c r="AE4005" s="16">
        <f t="shared" si="8185"/>
        <v>0</v>
      </c>
      <c r="AF4005" s="16">
        <f t="shared" si="8185"/>
        <v>0</v>
      </c>
      <c r="AG4005" s="16">
        <f t="shared" si="8186"/>
        <v>0</v>
      </c>
      <c r="AH4005" s="16">
        <f t="shared" si="8186"/>
        <v>0</v>
      </c>
      <c r="AI4005" s="16">
        <f t="shared" si="8186"/>
        <v>0</v>
      </c>
      <c r="AJ4005" s="16">
        <f t="shared" si="8186"/>
        <v>0</v>
      </c>
      <c r="AK4005" s="16">
        <f t="shared" si="8107"/>
        <v>0</v>
      </c>
      <c r="AL4005" s="16">
        <f t="shared" si="8108"/>
        <v>0</v>
      </c>
      <c r="AM4005" s="16">
        <f t="shared" si="8109"/>
        <v>0</v>
      </c>
      <c r="AN4005" s="16">
        <f>AN4006</f>
        <v>0</v>
      </c>
      <c r="AO4005" s="16">
        <f t="shared" si="8110"/>
        <v>0</v>
      </c>
      <c r="AP4005" s="16">
        <f t="shared" si="8187"/>
        <v>0</v>
      </c>
      <c r="AQ4005" s="16">
        <f t="shared" si="8187"/>
        <v>0</v>
      </c>
      <c r="AR4005" s="16">
        <f t="shared" si="8187"/>
        <v>0</v>
      </c>
      <c r="AS4005" s="16">
        <f t="shared" si="8187"/>
        <v>0</v>
      </c>
      <c r="AT4005" s="16">
        <f t="shared" si="8187"/>
        <v>0</v>
      </c>
      <c r="AU4005" s="16">
        <f t="shared" si="8188"/>
        <v>0</v>
      </c>
      <c r="AV4005" s="16">
        <f t="shared" si="8188"/>
        <v>0</v>
      </c>
      <c r="AW4005" s="16">
        <f t="shared" si="8188"/>
        <v>0</v>
      </c>
      <c r="AX4005" s="16">
        <f t="shared" si="8188"/>
        <v>0</v>
      </c>
      <c r="AY4005" s="16">
        <f t="shared" si="8188"/>
        <v>0</v>
      </c>
      <c r="AZ4005" s="16">
        <f t="shared" si="8189"/>
        <v>0</v>
      </c>
      <c r="BA4005" s="16">
        <f t="shared" si="8189"/>
        <v>0</v>
      </c>
      <c r="BB4005" s="16">
        <f t="shared" si="8189"/>
        <v>0</v>
      </c>
      <c r="BC4005" s="16">
        <f t="shared" si="8189"/>
        <v>0</v>
      </c>
      <c r="BD4005" s="16">
        <f t="shared" si="8189"/>
        <v>0</v>
      </c>
      <c r="BE4005" s="16">
        <f t="shared" si="8189"/>
        <v>0</v>
      </c>
      <c r="BF4005" s="16">
        <f t="shared" si="8159"/>
        <v>0</v>
      </c>
      <c r="BG4005" s="16">
        <f t="shared" si="8160"/>
        <v>0</v>
      </c>
      <c r="BH4005" s="16">
        <f t="shared" si="8161"/>
        <v>0</v>
      </c>
      <c r="BI4005" s="16">
        <f t="shared" si="8189"/>
        <v>0</v>
      </c>
      <c r="BJ4005" s="16"/>
      <c r="BK4005" s="16">
        <f t="shared" si="8189"/>
        <v>0</v>
      </c>
      <c r="BL4005" s="46">
        <v>0</v>
      </c>
    </row>
    <row r="4006" spans="1:64" ht="47.25" hidden="1" x14ac:dyDescent="0.25">
      <c r="A4006" s="10" t="s">
        <v>773</v>
      </c>
      <c r="B4006" s="10" t="s">
        <v>190</v>
      </c>
      <c r="C4006" s="10" t="s">
        <v>44</v>
      </c>
      <c r="D4006" s="10" t="s">
        <v>805</v>
      </c>
      <c r="E4006" s="10" t="s">
        <v>81</v>
      </c>
      <c r="F4006" s="11" t="s">
        <v>82</v>
      </c>
      <c r="G4006" s="16">
        <v>980.5</v>
      </c>
      <c r="H4006" s="16">
        <f t="shared" si="8150"/>
        <v>-980.5</v>
      </c>
      <c r="I4006" s="16">
        <v>0</v>
      </c>
      <c r="J4006" s="16">
        <v>980.5</v>
      </c>
      <c r="K4006" s="16">
        <f t="shared" si="8151"/>
        <v>-980.5</v>
      </c>
      <c r="L4006" s="16">
        <v>0</v>
      </c>
      <c r="M4006" s="16">
        <v>0</v>
      </c>
      <c r="N4006" s="16"/>
      <c r="O4006" s="16"/>
      <c r="P4006" s="16"/>
      <c r="Q4006" s="16">
        <f t="shared" si="8137"/>
        <v>-980.5</v>
      </c>
      <c r="R4006" s="16">
        <f t="shared" si="8138"/>
        <v>0</v>
      </c>
      <c r="S4006" s="16">
        <f t="shared" si="8139"/>
        <v>-980.5</v>
      </c>
      <c r="T4006" s="16">
        <f t="shared" si="8140"/>
        <v>0</v>
      </c>
      <c r="U4006" s="16">
        <f t="shared" si="8141"/>
        <v>0</v>
      </c>
      <c r="V4006" s="16"/>
      <c r="W4006" s="16"/>
      <c r="X4006" s="16"/>
      <c r="Y4006" s="16"/>
      <c r="Z4006" s="16"/>
      <c r="AA4006" s="16">
        <f t="shared" si="8131"/>
        <v>0</v>
      </c>
      <c r="AB4006" s="16">
        <f t="shared" si="8132"/>
        <v>0</v>
      </c>
      <c r="AC4006" s="16">
        <f t="shared" si="8133"/>
        <v>0</v>
      </c>
      <c r="AD4006" s="16"/>
      <c r="AE4006" s="16"/>
      <c r="AF4006" s="16"/>
      <c r="AG4006" s="16"/>
      <c r="AH4006" s="16"/>
      <c r="AI4006" s="16"/>
      <c r="AJ4006" s="16"/>
      <c r="AK4006" s="16">
        <f t="shared" si="8107"/>
        <v>0</v>
      </c>
      <c r="AL4006" s="16">
        <f t="shared" si="8108"/>
        <v>0</v>
      </c>
      <c r="AM4006" s="16">
        <f t="shared" si="8109"/>
        <v>0</v>
      </c>
      <c r="AN4006" s="16"/>
      <c r="AO4006" s="16">
        <f t="shared" si="8110"/>
        <v>0</v>
      </c>
      <c r="AP4006" s="16"/>
      <c r="AQ4006" s="16"/>
      <c r="AR4006" s="16"/>
      <c r="AS4006" s="16"/>
      <c r="AT4006" s="16"/>
      <c r="AU4006" s="16"/>
      <c r="AV4006" s="16"/>
      <c r="AW4006" s="16"/>
      <c r="AX4006" s="16"/>
      <c r="AY4006" s="16"/>
      <c r="AZ4006" s="16"/>
      <c r="BA4006" s="16"/>
      <c r="BB4006" s="16"/>
      <c r="BC4006" s="16"/>
      <c r="BD4006" s="16"/>
      <c r="BE4006" s="16"/>
      <c r="BF4006" s="16">
        <f t="shared" si="8159"/>
        <v>0</v>
      </c>
      <c r="BG4006" s="16">
        <f t="shared" si="8160"/>
        <v>0</v>
      </c>
      <c r="BH4006" s="16">
        <f t="shared" si="8161"/>
        <v>0</v>
      </c>
      <c r="BI4006" s="16"/>
      <c r="BJ4006" s="16"/>
      <c r="BK4006" s="16"/>
      <c r="BL4006" s="46">
        <v>0</v>
      </c>
    </row>
    <row r="4007" spans="1:64" ht="63" hidden="1" x14ac:dyDescent="0.25">
      <c r="A4007" s="10" t="s">
        <v>773</v>
      </c>
      <c r="B4007" s="10" t="s">
        <v>190</v>
      </c>
      <c r="C4007" s="10" t="s">
        <v>44</v>
      </c>
      <c r="D4007" s="10" t="s">
        <v>1152</v>
      </c>
      <c r="E4007" s="10"/>
      <c r="F4007" s="11" t="s">
        <v>1166</v>
      </c>
      <c r="G4007" s="16"/>
      <c r="H4007" s="16"/>
      <c r="I4007" s="16"/>
      <c r="J4007" s="16"/>
      <c r="K4007" s="16"/>
      <c r="L4007" s="16"/>
      <c r="M4007" s="16"/>
      <c r="N4007" s="16"/>
      <c r="O4007" s="16"/>
      <c r="P4007" s="16"/>
      <c r="Q4007" s="16"/>
      <c r="R4007" s="16"/>
      <c r="S4007" s="16"/>
      <c r="T4007" s="16"/>
      <c r="U4007" s="16"/>
      <c r="V4007" s="16"/>
      <c r="W4007" s="16"/>
      <c r="X4007" s="16"/>
      <c r="Y4007" s="16"/>
      <c r="Z4007" s="16"/>
      <c r="AA4007" s="16">
        <f>AA4008</f>
        <v>0</v>
      </c>
      <c r="AB4007" s="16">
        <f t="shared" ref="AB4007:BK4009" si="8190">AB4008</f>
        <v>0</v>
      </c>
      <c r="AC4007" s="16">
        <f t="shared" si="8190"/>
        <v>0</v>
      </c>
      <c r="AD4007" s="16">
        <f t="shared" si="8190"/>
        <v>0</v>
      </c>
      <c r="AE4007" s="16">
        <f t="shared" si="8190"/>
        <v>0</v>
      </c>
      <c r="AF4007" s="16">
        <f t="shared" si="8190"/>
        <v>0</v>
      </c>
      <c r="AG4007" s="16">
        <f t="shared" si="8190"/>
        <v>0</v>
      </c>
      <c r="AH4007" s="16">
        <f t="shared" si="8190"/>
        <v>0</v>
      </c>
      <c r="AI4007" s="16">
        <f t="shared" si="8190"/>
        <v>0</v>
      </c>
      <c r="AJ4007" s="16">
        <f t="shared" si="8190"/>
        <v>0</v>
      </c>
      <c r="AK4007" s="16">
        <f t="shared" si="8107"/>
        <v>0</v>
      </c>
      <c r="AL4007" s="16">
        <f t="shared" si="8108"/>
        <v>0</v>
      </c>
      <c r="AM4007" s="16">
        <f t="shared" si="8109"/>
        <v>0</v>
      </c>
      <c r="AN4007" s="16">
        <f t="shared" si="8190"/>
        <v>0</v>
      </c>
      <c r="AO4007" s="16">
        <f t="shared" si="8110"/>
        <v>0</v>
      </c>
      <c r="AP4007" s="16">
        <f t="shared" si="8190"/>
        <v>0</v>
      </c>
      <c r="AQ4007" s="16">
        <f t="shared" si="8190"/>
        <v>0</v>
      </c>
      <c r="AR4007" s="16">
        <f t="shared" si="8190"/>
        <v>0</v>
      </c>
      <c r="AS4007" s="16">
        <f t="shared" si="8190"/>
        <v>0</v>
      </c>
      <c r="AT4007" s="16">
        <f t="shared" si="8190"/>
        <v>0</v>
      </c>
      <c r="AU4007" s="16">
        <f t="shared" si="8190"/>
        <v>0</v>
      </c>
      <c r="AV4007" s="16">
        <f t="shared" si="8190"/>
        <v>0</v>
      </c>
      <c r="AW4007" s="16">
        <f t="shared" si="8190"/>
        <v>0</v>
      </c>
      <c r="AX4007" s="16">
        <f t="shared" si="8190"/>
        <v>0</v>
      </c>
      <c r="AY4007" s="16">
        <f t="shared" si="8190"/>
        <v>0</v>
      </c>
      <c r="AZ4007" s="16">
        <f t="shared" si="8190"/>
        <v>0</v>
      </c>
      <c r="BA4007" s="16">
        <f t="shared" si="8190"/>
        <v>0</v>
      </c>
      <c r="BB4007" s="16">
        <f t="shared" si="8190"/>
        <v>0</v>
      </c>
      <c r="BC4007" s="16">
        <f t="shared" si="8190"/>
        <v>0</v>
      </c>
      <c r="BD4007" s="16">
        <f t="shared" si="8190"/>
        <v>0</v>
      </c>
      <c r="BE4007" s="16">
        <f t="shared" si="8190"/>
        <v>0</v>
      </c>
      <c r="BF4007" s="16">
        <f t="shared" si="8159"/>
        <v>0</v>
      </c>
      <c r="BG4007" s="16">
        <f t="shared" si="8160"/>
        <v>0</v>
      </c>
      <c r="BH4007" s="16">
        <f t="shared" si="8161"/>
        <v>0</v>
      </c>
      <c r="BI4007" s="16">
        <f t="shared" si="8190"/>
        <v>0</v>
      </c>
      <c r="BJ4007" s="16"/>
      <c r="BK4007" s="16">
        <f t="shared" si="8190"/>
        <v>0</v>
      </c>
      <c r="BL4007" s="46">
        <v>0</v>
      </c>
    </row>
    <row r="4008" spans="1:64" ht="47.25" hidden="1" x14ac:dyDescent="0.25">
      <c r="A4008" s="10" t="s">
        <v>773</v>
      </c>
      <c r="B4008" s="10" t="s">
        <v>190</v>
      </c>
      <c r="C4008" s="10" t="s">
        <v>44</v>
      </c>
      <c r="D4008" s="10" t="s">
        <v>1152</v>
      </c>
      <c r="E4008" s="10" t="s">
        <v>50</v>
      </c>
      <c r="F4008" s="11" t="s">
        <v>21</v>
      </c>
      <c r="G4008" s="16"/>
      <c r="H4008" s="16"/>
      <c r="I4008" s="16"/>
      <c r="J4008" s="16"/>
      <c r="K4008" s="16"/>
      <c r="L4008" s="16"/>
      <c r="M4008" s="16"/>
      <c r="N4008" s="16"/>
      <c r="O4008" s="16"/>
      <c r="P4008" s="16"/>
      <c r="Q4008" s="16"/>
      <c r="R4008" s="16"/>
      <c r="S4008" s="16"/>
      <c r="T4008" s="16"/>
      <c r="U4008" s="16"/>
      <c r="V4008" s="16"/>
      <c r="W4008" s="16"/>
      <c r="X4008" s="16"/>
      <c r="Y4008" s="16"/>
      <c r="Z4008" s="16"/>
      <c r="AA4008" s="16">
        <f>AA4009</f>
        <v>0</v>
      </c>
      <c r="AB4008" s="16">
        <f t="shared" si="8190"/>
        <v>0</v>
      </c>
      <c r="AC4008" s="16">
        <f t="shared" si="8190"/>
        <v>0</v>
      </c>
      <c r="AD4008" s="16">
        <f t="shared" si="8190"/>
        <v>0</v>
      </c>
      <c r="AE4008" s="16">
        <f t="shared" si="8190"/>
        <v>0</v>
      </c>
      <c r="AF4008" s="16">
        <f t="shared" si="8190"/>
        <v>0</v>
      </c>
      <c r="AG4008" s="16">
        <f t="shared" si="8190"/>
        <v>0</v>
      </c>
      <c r="AH4008" s="16">
        <f t="shared" si="8190"/>
        <v>0</v>
      </c>
      <c r="AI4008" s="16">
        <f t="shared" si="8190"/>
        <v>0</v>
      </c>
      <c r="AJ4008" s="16">
        <f t="shared" si="8190"/>
        <v>0</v>
      </c>
      <c r="AK4008" s="16">
        <f t="shared" si="8107"/>
        <v>0</v>
      </c>
      <c r="AL4008" s="16">
        <f t="shared" si="8108"/>
        <v>0</v>
      </c>
      <c r="AM4008" s="16">
        <f t="shared" si="8109"/>
        <v>0</v>
      </c>
      <c r="AN4008" s="16">
        <f t="shared" si="8190"/>
        <v>0</v>
      </c>
      <c r="AO4008" s="16">
        <f t="shared" si="8110"/>
        <v>0</v>
      </c>
      <c r="AP4008" s="16">
        <f t="shared" si="8190"/>
        <v>0</v>
      </c>
      <c r="AQ4008" s="16">
        <f t="shared" si="8190"/>
        <v>0</v>
      </c>
      <c r="AR4008" s="16">
        <f t="shared" si="8190"/>
        <v>0</v>
      </c>
      <c r="AS4008" s="16">
        <f t="shared" si="8190"/>
        <v>0</v>
      </c>
      <c r="AT4008" s="16">
        <f t="shared" si="8190"/>
        <v>0</v>
      </c>
      <c r="AU4008" s="16">
        <f t="shared" si="8190"/>
        <v>0</v>
      </c>
      <c r="AV4008" s="16">
        <f t="shared" si="8190"/>
        <v>0</v>
      </c>
      <c r="AW4008" s="16">
        <f t="shared" si="8190"/>
        <v>0</v>
      </c>
      <c r="AX4008" s="16">
        <f t="shared" si="8190"/>
        <v>0</v>
      </c>
      <c r="AY4008" s="16">
        <f t="shared" si="8190"/>
        <v>0</v>
      </c>
      <c r="AZ4008" s="16">
        <f t="shared" si="8190"/>
        <v>0</v>
      </c>
      <c r="BA4008" s="16">
        <f t="shared" si="8190"/>
        <v>0</v>
      </c>
      <c r="BB4008" s="16">
        <f t="shared" si="8190"/>
        <v>0</v>
      </c>
      <c r="BC4008" s="16">
        <f t="shared" si="8190"/>
        <v>0</v>
      </c>
      <c r="BD4008" s="16">
        <f t="shared" si="8190"/>
        <v>0</v>
      </c>
      <c r="BE4008" s="16">
        <f t="shared" si="8190"/>
        <v>0</v>
      </c>
      <c r="BF4008" s="16">
        <f t="shared" si="8159"/>
        <v>0</v>
      </c>
      <c r="BG4008" s="16">
        <f t="shared" si="8160"/>
        <v>0</v>
      </c>
      <c r="BH4008" s="16">
        <f t="shared" si="8161"/>
        <v>0</v>
      </c>
      <c r="BI4008" s="16">
        <f t="shared" si="8190"/>
        <v>0</v>
      </c>
      <c r="BJ4008" s="16"/>
      <c r="BK4008" s="16">
        <f t="shared" si="8190"/>
        <v>0</v>
      </c>
      <c r="BL4008" s="46">
        <v>0</v>
      </c>
    </row>
    <row r="4009" spans="1:64" ht="47.25" hidden="1" x14ac:dyDescent="0.25">
      <c r="A4009" s="10" t="s">
        <v>773</v>
      </c>
      <c r="B4009" s="10" t="s">
        <v>190</v>
      </c>
      <c r="C4009" s="10" t="s">
        <v>44</v>
      </c>
      <c r="D4009" s="10" t="s">
        <v>1152</v>
      </c>
      <c r="E4009" s="10" t="s">
        <v>51</v>
      </c>
      <c r="F4009" s="11" t="s">
        <v>22</v>
      </c>
      <c r="G4009" s="16"/>
      <c r="H4009" s="16"/>
      <c r="I4009" s="16"/>
      <c r="J4009" s="16"/>
      <c r="K4009" s="16"/>
      <c r="L4009" s="16"/>
      <c r="M4009" s="16"/>
      <c r="N4009" s="16"/>
      <c r="O4009" s="16"/>
      <c r="P4009" s="16"/>
      <c r="Q4009" s="16"/>
      <c r="R4009" s="16"/>
      <c r="S4009" s="16"/>
      <c r="T4009" s="16"/>
      <c r="U4009" s="16"/>
      <c r="V4009" s="16"/>
      <c r="W4009" s="16"/>
      <c r="X4009" s="16"/>
      <c r="Y4009" s="16"/>
      <c r="Z4009" s="16"/>
      <c r="AA4009" s="16">
        <f>AA4010</f>
        <v>0</v>
      </c>
      <c r="AB4009" s="16">
        <f t="shared" si="8190"/>
        <v>0</v>
      </c>
      <c r="AC4009" s="16">
        <f t="shared" si="8190"/>
        <v>0</v>
      </c>
      <c r="AD4009" s="16">
        <f t="shared" si="8190"/>
        <v>0</v>
      </c>
      <c r="AE4009" s="16">
        <f t="shared" si="8190"/>
        <v>0</v>
      </c>
      <c r="AF4009" s="16">
        <f t="shared" si="8190"/>
        <v>0</v>
      </c>
      <c r="AG4009" s="16">
        <f t="shared" si="8190"/>
        <v>0</v>
      </c>
      <c r="AH4009" s="16">
        <f t="shared" si="8190"/>
        <v>0</v>
      </c>
      <c r="AI4009" s="16">
        <f t="shared" si="8190"/>
        <v>0</v>
      </c>
      <c r="AJ4009" s="16">
        <f t="shared" si="8190"/>
        <v>0</v>
      </c>
      <c r="AK4009" s="16">
        <f t="shared" si="8107"/>
        <v>0</v>
      </c>
      <c r="AL4009" s="16">
        <f t="shared" si="8108"/>
        <v>0</v>
      </c>
      <c r="AM4009" s="16">
        <f t="shared" si="8109"/>
        <v>0</v>
      </c>
      <c r="AN4009" s="16">
        <f t="shared" si="8190"/>
        <v>0</v>
      </c>
      <c r="AO4009" s="16">
        <f t="shared" si="8110"/>
        <v>0</v>
      </c>
      <c r="AP4009" s="16">
        <f t="shared" si="8190"/>
        <v>0</v>
      </c>
      <c r="AQ4009" s="16">
        <f t="shared" si="8190"/>
        <v>0</v>
      </c>
      <c r="AR4009" s="16">
        <f t="shared" si="8190"/>
        <v>0</v>
      </c>
      <c r="AS4009" s="16">
        <f t="shared" si="8190"/>
        <v>0</v>
      </c>
      <c r="AT4009" s="16">
        <f t="shared" si="8190"/>
        <v>0</v>
      </c>
      <c r="AU4009" s="16">
        <f t="shared" si="8190"/>
        <v>0</v>
      </c>
      <c r="AV4009" s="16">
        <f t="shared" si="8190"/>
        <v>0</v>
      </c>
      <c r="AW4009" s="16">
        <f t="shared" si="8190"/>
        <v>0</v>
      </c>
      <c r="AX4009" s="16">
        <f t="shared" si="8190"/>
        <v>0</v>
      </c>
      <c r="AY4009" s="16">
        <f t="shared" si="8190"/>
        <v>0</v>
      </c>
      <c r="AZ4009" s="16">
        <f t="shared" si="8190"/>
        <v>0</v>
      </c>
      <c r="BA4009" s="16">
        <f t="shared" si="8190"/>
        <v>0</v>
      </c>
      <c r="BB4009" s="16">
        <f t="shared" si="8190"/>
        <v>0</v>
      </c>
      <c r="BC4009" s="16">
        <f t="shared" si="8190"/>
        <v>0</v>
      </c>
      <c r="BD4009" s="16">
        <f t="shared" si="8190"/>
        <v>0</v>
      </c>
      <c r="BE4009" s="16">
        <f t="shared" si="8190"/>
        <v>0</v>
      </c>
      <c r="BF4009" s="16">
        <f t="shared" si="8159"/>
        <v>0</v>
      </c>
      <c r="BG4009" s="16">
        <f t="shared" si="8160"/>
        <v>0</v>
      </c>
      <c r="BH4009" s="16">
        <f t="shared" si="8161"/>
        <v>0</v>
      </c>
      <c r="BI4009" s="16">
        <f t="shared" si="8190"/>
        <v>0</v>
      </c>
      <c r="BJ4009" s="16"/>
      <c r="BK4009" s="16">
        <f t="shared" si="8190"/>
        <v>0</v>
      </c>
      <c r="BL4009" s="46">
        <v>0</v>
      </c>
    </row>
    <row r="4010" spans="1:64" ht="47.25" hidden="1" x14ac:dyDescent="0.25">
      <c r="A4010" s="10" t="s">
        <v>773</v>
      </c>
      <c r="B4010" s="10" t="s">
        <v>190</v>
      </c>
      <c r="C4010" s="10" t="s">
        <v>44</v>
      </c>
      <c r="D4010" s="10" t="s">
        <v>1152</v>
      </c>
      <c r="E4010" s="10" t="s">
        <v>81</v>
      </c>
      <c r="F4010" s="11" t="s">
        <v>82</v>
      </c>
      <c r="G4010" s="16"/>
      <c r="H4010" s="16"/>
      <c r="I4010" s="16"/>
      <c r="J4010" s="16"/>
      <c r="K4010" s="16"/>
      <c r="L4010" s="16"/>
      <c r="M4010" s="16"/>
      <c r="N4010" s="16"/>
      <c r="O4010" s="16"/>
      <c r="P4010" s="16"/>
      <c r="Q4010" s="16"/>
      <c r="R4010" s="16"/>
      <c r="S4010" s="16"/>
      <c r="T4010" s="16"/>
      <c r="U4010" s="16"/>
      <c r="V4010" s="16"/>
      <c r="W4010" s="16"/>
      <c r="X4010" s="16"/>
      <c r="Y4010" s="16"/>
      <c r="Z4010" s="16"/>
      <c r="AA4010" s="16">
        <v>0</v>
      </c>
      <c r="AB4010" s="16">
        <v>0</v>
      </c>
      <c r="AC4010" s="16">
        <v>0</v>
      </c>
      <c r="AD4010" s="16"/>
      <c r="AE4010" s="16"/>
      <c r="AF4010" s="16"/>
      <c r="AG4010" s="16"/>
      <c r="AH4010" s="16"/>
      <c r="AI4010" s="16"/>
      <c r="AJ4010" s="16"/>
      <c r="AK4010" s="16">
        <f t="shared" si="8107"/>
        <v>0</v>
      </c>
      <c r="AL4010" s="16">
        <f t="shared" si="8108"/>
        <v>0</v>
      </c>
      <c r="AM4010" s="16">
        <f t="shared" si="8109"/>
        <v>0</v>
      </c>
      <c r="AN4010" s="16"/>
      <c r="AO4010" s="16">
        <f t="shared" si="8110"/>
        <v>0</v>
      </c>
      <c r="AP4010" s="16"/>
      <c r="AQ4010" s="16"/>
      <c r="AR4010" s="16"/>
      <c r="AS4010" s="16"/>
      <c r="AT4010" s="16"/>
      <c r="AU4010" s="16"/>
      <c r="AV4010" s="16"/>
      <c r="AW4010" s="16"/>
      <c r="AX4010" s="16"/>
      <c r="AY4010" s="16"/>
      <c r="AZ4010" s="16"/>
      <c r="BA4010" s="16"/>
      <c r="BB4010" s="16"/>
      <c r="BC4010" s="16"/>
      <c r="BD4010" s="16"/>
      <c r="BE4010" s="16"/>
      <c r="BF4010" s="16">
        <f t="shared" si="8159"/>
        <v>0</v>
      </c>
      <c r="BG4010" s="16">
        <f t="shared" si="8160"/>
        <v>0</v>
      </c>
      <c r="BH4010" s="16">
        <f t="shared" si="8161"/>
        <v>0</v>
      </c>
      <c r="BI4010" s="16"/>
      <c r="BJ4010" s="16"/>
      <c r="BK4010" s="16"/>
      <c r="BL4010" s="46">
        <v>0</v>
      </c>
    </row>
    <row r="4011" spans="1:64" x14ac:dyDescent="0.25">
      <c r="A4011" s="10" t="s">
        <v>773</v>
      </c>
      <c r="B4011" s="10" t="s">
        <v>190</v>
      </c>
      <c r="C4011" s="10" t="s">
        <v>44</v>
      </c>
      <c r="D4011" s="10" t="s">
        <v>115</v>
      </c>
      <c r="E4011" s="10"/>
      <c r="F4011" s="11" t="s">
        <v>116</v>
      </c>
      <c r="G4011" s="16">
        <f>G4020+G4012</f>
        <v>44174.5</v>
      </c>
      <c r="H4011" s="16">
        <f t="shared" si="8150"/>
        <v>-16464.199999999997</v>
      </c>
      <c r="I4011" s="16">
        <f>I4020+I4012</f>
        <v>27710.300000000003</v>
      </c>
      <c r="J4011" s="16">
        <f>J4020+J4012</f>
        <v>46689.599999999999</v>
      </c>
      <c r="K4011" s="16">
        <f t="shared" si="8151"/>
        <v>-18849.699999999997</v>
      </c>
      <c r="L4011" s="16">
        <f>L4020+L4012</f>
        <v>27839.9</v>
      </c>
      <c r="M4011" s="16">
        <f>M4020+M4012</f>
        <v>26977.4</v>
      </c>
      <c r="N4011" s="16">
        <f>N4020+N4012</f>
        <v>0</v>
      </c>
      <c r="O4011" s="16">
        <f>O4020+O4012</f>
        <v>0</v>
      </c>
      <c r="P4011" s="16">
        <f>P4020+P4012</f>
        <v>0</v>
      </c>
      <c r="Q4011" s="16">
        <f t="shared" si="8137"/>
        <v>-16464.199999999997</v>
      </c>
      <c r="R4011" s="16">
        <f t="shared" si="8138"/>
        <v>27710.300000000003</v>
      </c>
      <c r="S4011" s="16">
        <f t="shared" si="8139"/>
        <v>-18849.699999999997</v>
      </c>
      <c r="T4011" s="16">
        <f t="shared" si="8140"/>
        <v>27839.9</v>
      </c>
      <c r="U4011" s="16">
        <f t="shared" si="8141"/>
        <v>26977.4</v>
      </c>
      <c r="V4011" s="16">
        <f>V4020+V4012</f>
        <v>0</v>
      </c>
      <c r="W4011" s="16">
        <f>W4020+W4012</f>
        <v>0</v>
      </c>
      <c r="X4011" s="16">
        <f>X4020+X4012</f>
        <v>0</v>
      </c>
      <c r="Y4011" s="16">
        <f>Y4020+Y4012</f>
        <v>0</v>
      </c>
      <c r="Z4011" s="16">
        <f>Z4020+Z4012</f>
        <v>0</v>
      </c>
      <c r="AA4011" s="16">
        <f t="shared" si="8131"/>
        <v>27710.300000000003</v>
      </c>
      <c r="AB4011" s="16">
        <f t="shared" si="8132"/>
        <v>27839.9</v>
      </c>
      <c r="AC4011" s="16">
        <f t="shared" si="8133"/>
        <v>26977.4</v>
      </c>
      <c r="AD4011" s="16">
        <f t="shared" ref="AD4011:AJ4011" si="8191">AD4020+AD4012</f>
        <v>0</v>
      </c>
      <c r="AE4011" s="16">
        <f t="shared" si="8191"/>
        <v>0</v>
      </c>
      <c r="AF4011" s="16">
        <f t="shared" si="8191"/>
        <v>0</v>
      </c>
      <c r="AG4011" s="16">
        <f t="shared" si="8191"/>
        <v>0</v>
      </c>
      <c r="AH4011" s="16">
        <f t="shared" si="8191"/>
        <v>0</v>
      </c>
      <c r="AI4011" s="16">
        <f t="shared" si="8191"/>
        <v>0</v>
      </c>
      <c r="AJ4011" s="16">
        <f t="shared" si="8191"/>
        <v>0</v>
      </c>
      <c r="AK4011" s="16">
        <f t="shared" si="8107"/>
        <v>27710.300000000003</v>
      </c>
      <c r="AL4011" s="16">
        <f t="shared" si="8108"/>
        <v>27839.9</v>
      </c>
      <c r="AM4011" s="16">
        <f t="shared" si="8109"/>
        <v>26977.4</v>
      </c>
      <c r="AN4011" s="16">
        <f>AN4020+AN4012</f>
        <v>0</v>
      </c>
      <c r="AO4011" s="16">
        <f t="shared" si="8110"/>
        <v>27710.300000000003</v>
      </c>
      <c r="AP4011" s="16">
        <f t="shared" ref="AP4011:BK4011" si="8192">AP4020+AP4012</f>
        <v>0</v>
      </c>
      <c r="AQ4011" s="16">
        <f t="shared" si="8192"/>
        <v>0</v>
      </c>
      <c r="AR4011" s="16">
        <f t="shared" si="8192"/>
        <v>0</v>
      </c>
      <c r="AS4011" s="16">
        <f>AS4020+AS4012</f>
        <v>0</v>
      </c>
      <c r="AT4011" s="16">
        <f>AT4020+AT4012</f>
        <v>0</v>
      </c>
      <c r="AU4011" s="16">
        <f t="shared" si="8192"/>
        <v>0</v>
      </c>
      <c r="AV4011" s="16">
        <f t="shared" si="8192"/>
        <v>0</v>
      </c>
      <c r="AW4011" s="16">
        <f t="shared" si="8192"/>
        <v>0</v>
      </c>
      <c r="AX4011" s="16">
        <f t="shared" si="8192"/>
        <v>0</v>
      </c>
      <c r="AY4011" s="16">
        <f t="shared" si="8192"/>
        <v>0</v>
      </c>
      <c r="AZ4011" s="16">
        <f t="shared" si="8192"/>
        <v>0</v>
      </c>
      <c r="BA4011" s="16">
        <f>BA4020+BA4012</f>
        <v>0</v>
      </c>
      <c r="BB4011" s="16">
        <f>BB4020+BB4012</f>
        <v>0</v>
      </c>
      <c r="BC4011" s="16">
        <f t="shared" si="8192"/>
        <v>0</v>
      </c>
      <c r="BD4011" s="16">
        <f>BD4020+BD4012</f>
        <v>0</v>
      </c>
      <c r="BE4011" s="16">
        <f>BE4020+BE4012</f>
        <v>0</v>
      </c>
      <c r="BF4011" s="16">
        <f t="shared" si="8159"/>
        <v>27710.300000000003</v>
      </c>
      <c r="BG4011" s="16">
        <f t="shared" si="8160"/>
        <v>27839.9</v>
      </c>
      <c r="BH4011" s="16">
        <f t="shared" si="8161"/>
        <v>26977.4</v>
      </c>
      <c r="BI4011" s="16">
        <f t="shared" ref="BI4011" si="8193">BI4020+BI4012</f>
        <v>0</v>
      </c>
      <c r="BJ4011" s="16">
        <f t="shared" ref="BJ4011:BJ4012" si="8194">BF4011+BI4011</f>
        <v>27710.300000000003</v>
      </c>
      <c r="BK4011" s="16">
        <f t="shared" si="8192"/>
        <v>0</v>
      </c>
    </row>
    <row r="4012" spans="1:64" ht="47.25" x14ac:dyDescent="0.25">
      <c r="A4012" s="10" t="s">
        <v>773</v>
      </c>
      <c r="B4012" s="10" t="s">
        <v>190</v>
      </c>
      <c r="C4012" s="10" t="s">
        <v>44</v>
      </c>
      <c r="D4012" s="10" t="s">
        <v>294</v>
      </c>
      <c r="E4012" s="10"/>
      <c r="F4012" s="11" t="s">
        <v>295</v>
      </c>
      <c r="G4012" s="16">
        <f>G4013+G4016</f>
        <v>8537.5</v>
      </c>
      <c r="H4012" s="16">
        <f t="shared" si="8150"/>
        <v>7680.7000000000007</v>
      </c>
      <c r="I4012" s="16">
        <f>I4013+I4016</f>
        <v>16218.2</v>
      </c>
      <c r="J4012" s="16">
        <f>J4013+J4016</f>
        <v>8839.6</v>
      </c>
      <c r="K4012" s="16">
        <f t="shared" si="8151"/>
        <v>7378.6</v>
      </c>
      <c r="L4012" s="16">
        <f>L4013+L4016</f>
        <v>16218.2</v>
      </c>
      <c r="M4012" s="16">
        <f>M4013+M4016</f>
        <v>15355.7</v>
      </c>
      <c r="N4012" s="16">
        <f>N4013+N4016</f>
        <v>0</v>
      </c>
      <c r="O4012" s="16">
        <f>O4013+O4016</f>
        <v>0</v>
      </c>
      <c r="P4012" s="16">
        <f>P4013+P4016</f>
        <v>0</v>
      </c>
      <c r="Q4012" s="16">
        <f t="shared" si="8137"/>
        <v>7680.7000000000007</v>
      </c>
      <c r="R4012" s="16">
        <f t="shared" si="8138"/>
        <v>16218.2</v>
      </c>
      <c r="S4012" s="16">
        <f t="shared" si="8139"/>
        <v>7378.6</v>
      </c>
      <c r="T4012" s="16">
        <f t="shared" si="8140"/>
        <v>16218.2</v>
      </c>
      <c r="U4012" s="16">
        <f t="shared" si="8141"/>
        <v>15355.7</v>
      </c>
      <c r="V4012" s="16">
        <f>V4013+V4016</f>
        <v>0</v>
      </c>
      <c r="W4012" s="16">
        <f>W4013+W4016</f>
        <v>0</v>
      </c>
      <c r="X4012" s="16">
        <f>X4013+X4016</f>
        <v>0</v>
      </c>
      <c r="Y4012" s="16">
        <f>Y4013+Y4016</f>
        <v>0</v>
      </c>
      <c r="Z4012" s="16">
        <f>Z4013+Z4016</f>
        <v>0</v>
      </c>
      <c r="AA4012" s="16">
        <f t="shared" si="8131"/>
        <v>16218.2</v>
      </c>
      <c r="AB4012" s="16">
        <f t="shared" si="8132"/>
        <v>16218.2</v>
      </c>
      <c r="AC4012" s="16">
        <f t="shared" si="8133"/>
        <v>15355.7</v>
      </c>
      <c r="AD4012" s="16">
        <f t="shared" ref="AD4012:AJ4012" si="8195">AD4013+AD4016</f>
        <v>0</v>
      </c>
      <c r="AE4012" s="16">
        <f t="shared" si="8195"/>
        <v>0</v>
      </c>
      <c r="AF4012" s="16">
        <f t="shared" si="8195"/>
        <v>0</v>
      </c>
      <c r="AG4012" s="16">
        <f t="shared" si="8195"/>
        <v>0</v>
      </c>
      <c r="AH4012" s="16">
        <f t="shared" si="8195"/>
        <v>0</v>
      </c>
      <c r="AI4012" s="16">
        <f t="shared" si="8195"/>
        <v>0</v>
      </c>
      <c r="AJ4012" s="16">
        <f t="shared" si="8195"/>
        <v>0</v>
      </c>
      <c r="AK4012" s="16">
        <f t="shared" si="8107"/>
        <v>16218.2</v>
      </c>
      <c r="AL4012" s="16">
        <f t="shared" si="8108"/>
        <v>16218.2</v>
      </c>
      <c r="AM4012" s="16">
        <f t="shared" si="8109"/>
        <v>15355.7</v>
      </c>
      <c r="AN4012" s="16">
        <f>AN4013+AN4016</f>
        <v>0</v>
      </c>
      <c r="AO4012" s="16">
        <f t="shared" si="8110"/>
        <v>16218.2</v>
      </c>
      <c r="AP4012" s="16">
        <f t="shared" ref="AP4012:BK4012" si="8196">AP4013+AP4016</f>
        <v>0</v>
      </c>
      <c r="AQ4012" s="16">
        <f t="shared" si="8196"/>
        <v>0</v>
      </c>
      <c r="AR4012" s="16">
        <f t="shared" si="8196"/>
        <v>0</v>
      </c>
      <c r="AS4012" s="16">
        <f>AS4013+AS4016</f>
        <v>0</v>
      </c>
      <c r="AT4012" s="16">
        <f>AT4013+AT4016</f>
        <v>0</v>
      </c>
      <c r="AU4012" s="16">
        <f t="shared" si="8196"/>
        <v>0</v>
      </c>
      <c r="AV4012" s="16">
        <f t="shared" si="8196"/>
        <v>0</v>
      </c>
      <c r="AW4012" s="16">
        <f t="shared" si="8196"/>
        <v>0</v>
      </c>
      <c r="AX4012" s="16">
        <f t="shared" si="8196"/>
        <v>0</v>
      </c>
      <c r="AY4012" s="16">
        <f t="shared" si="8196"/>
        <v>0</v>
      </c>
      <c r="AZ4012" s="16">
        <f t="shared" si="8196"/>
        <v>0</v>
      </c>
      <c r="BA4012" s="16">
        <f>BA4013+BA4016</f>
        <v>0</v>
      </c>
      <c r="BB4012" s="16">
        <f>BB4013+BB4016</f>
        <v>0</v>
      </c>
      <c r="BC4012" s="16">
        <f t="shared" si="8196"/>
        <v>0</v>
      </c>
      <c r="BD4012" s="16">
        <f>BD4013+BD4016</f>
        <v>0</v>
      </c>
      <c r="BE4012" s="16">
        <f>BE4013+BE4016</f>
        <v>0</v>
      </c>
      <c r="BF4012" s="16">
        <f t="shared" si="8159"/>
        <v>16218.2</v>
      </c>
      <c r="BG4012" s="16">
        <f t="shared" si="8160"/>
        <v>16218.2</v>
      </c>
      <c r="BH4012" s="16">
        <f t="shared" si="8161"/>
        <v>15355.7</v>
      </c>
      <c r="BI4012" s="16">
        <f t="shared" ref="BI4012" si="8197">BI4013+BI4016</f>
        <v>0</v>
      </c>
      <c r="BJ4012" s="16">
        <f t="shared" si="8194"/>
        <v>16218.2</v>
      </c>
      <c r="BK4012" s="16">
        <f t="shared" si="8196"/>
        <v>0</v>
      </c>
    </row>
    <row r="4013" spans="1:64" ht="47.25" hidden="1" x14ac:dyDescent="0.25">
      <c r="A4013" s="10" t="s">
        <v>773</v>
      </c>
      <c r="B4013" s="10" t="s">
        <v>190</v>
      </c>
      <c r="C4013" s="10" t="s">
        <v>44</v>
      </c>
      <c r="D4013" s="10" t="s">
        <v>294</v>
      </c>
      <c r="E4013" s="10" t="s">
        <v>50</v>
      </c>
      <c r="F4013" s="11" t="s">
        <v>21</v>
      </c>
      <c r="G4013" s="16">
        <f>G4014</f>
        <v>8537.5</v>
      </c>
      <c r="H4013" s="16">
        <f t="shared" si="8150"/>
        <v>-8537.5</v>
      </c>
      <c r="I4013" s="16">
        <f>I4014</f>
        <v>0</v>
      </c>
      <c r="J4013" s="16">
        <f>J4014</f>
        <v>8839.6</v>
      </c>
      <c r="K4013" s="16">
        <f t="shared" si="8151"/>
        <v>-8839.6</v>
      </c>
      <c r="L4013" s="16">
        <f t="shared" ref="L4013:P4014" si="8198">L4014</f>
        <v>0</v>
      </c>
      <c r="M4013" s="16">
        <f t="shared" si="8198"/>
        <v>0</v>
      </c>
      <c r="N4013" s="16">
        <f t="shared" si="8198"/>
        <v>0</v>
      </c>
      <c r="O4013" s="16">
        <f t="shared" si="8198"/>
        <v>0</v>
      </c>
      <c r="P4013" s="16">
        <f t="shared" si="8198"/>
        <v>0</v>
      </c>
      <c r="Q4013" s="16">
        <f t="shared" si="8137"/>
        <v>-8537.5</v>
      </c>
      <c r="R4013" s="16">
        <f t="shared" si="8138"/>
        <v>0</v>
      </c>
      <c r="S4013" s="16">
        <f t="shared" si="8139"/>
        <v>-8839.6</v>
      </c>
      <c r="T4013" s="16">
        <f t="shared" si="8140"/>
        <v>0</v>
      </c>
      <c r="U4013" s="16">
        <f t="shared" si="8141"/>
        <v>0</v>
      </c>
      <c r="V4013" s="16">
        <f t="shared" ref="V4013:Z4014" si="8199">V4014</f>
        <v>0</v>
      </c>
      <c r="W4013" s="16">
        <f t="shared" si="8199"/>
        <v>0</v>
      </c>
      <c r="X4013" s="16">
        <f t="shared" si="8199"/>
        <v>0</v>
      </c>
      <c r="Y4013" s="16">
        <f t="shared" si="8199"/>
        <v>0</v>
      </c>
      <c r="Z4013" s="16">
        <f t="shared" si="8199"/>
        <v>0</v>
      </c>
      <c r="AA4013" s="16">
        <f t="shared" si="8131"/>
        <v>0</v>
      </c>
      <c r="AB4013" s="16">
        <f t="shared" si="8132"/>
        <v>0</v>
      </c>
      <c r="AC4013" s="16">
        <f t="shared" si="8133"/>
        <v>0</v>
      </c>
      <c r="AD4013" s="16">
        <f t="shared" ref="AD4013:BK4014" si="8200">AD4014</f>
        <v>0</v>
      </c>
      <c r="AE4013" s="16">
        <f t="shared" si="8200"/>
        <v>0</v>
      </c>
      <c r="AF4013" s="16">
        <f t="shared" si="8200"/>
        <v>0</v>
      </c>
      <c r="AG4013" s="16">
        <f t="shared" si="8200"/>
        <v>0</v>
      </c>
      <c r="AH4013" s="16">
        <f t="shared" si="8200"/>
        <v>0</v>
      </c>
      <c r="AI4013" s="16">
        <f t="shared" si="8200"/>
        <v>0</v>
      </c>
      <c r="AJ4013" s="16">
        <f t="shared" si="8200"/>
        <v>0</v>
      </c>
      <c r="AK4013" s="16">
        <f t="shared" si="8107"/>
        <v>0</v>
      </c>
      <c r="AL4013" s="16">
        <f t="shared" si="8108"/>
        <v>0</v>
      </c>
      <c r="AM4013" s="16">
        <f t="shared" si="8109"/>
        <v>0</v>
      </c>
      <c r="AN4013" s="16">
        <f t="shared" si="8200"/>
        <v>0</v>
      </c>
      <c r="AO4013" s="16">
        <f t="shared" si="8110"/>
        <v>0</v>
      </c>
      <c r="AP4013" s="16">
        <f t="shared" si="8200"/>
        <v>0</v>
      </c>
      <c r="AQ4013" s="16">
        <f t="shared" si="8200"/>
        <v>0</v>
      </c>
      <c r="AR4013" s="16">
        <f t="shared" si="8200"/>
        <v>0</v>
      </c>
      <c r="AS4013" s="16">
        <f t="shared" si="8200"/>
        <v>0</v>
      </c>
      <c r="AT4013" s="16">
        <f t="shared" si="8200"/>
        <v>0</v>
      </c>
      <c r="AU4013" s="16">
        <f t="shared" si="8200"/>
        <v>0</v>
      </c>
      <c r="AV4013" s="16">
        <f t="shared" si="8200"/>
        <v>0</v>
      </c>
      <c r="AW4013" s="16">
        <f t="shared" si="8200"/>
        <v>0</v>
      </c>
      <c r="AX4013" s="16">
        <f t="shared" si="8200"/>
        <v>0</v>
      </c>
      <c r="AY4013" s="16">
        <f t="shared" si="8200"/>
        <v>0</v>
      </c>
      <c r="AZ4013" s="16">
        <f t="shared" si="8200"/>
        <v>0</v>
      </c>
      <c r="BA4013" s="16">
        <f t="shared" si="8200"/>
        <v>0</v>
      </c>
      <c r="BB4013" s="16">
        <f t="shared" si="8200"/>
        <v>0</v>
      </c>
      <c r="BC4013" s="16">
        <f t="shared" si="8200"/>
        <v>0</v>
      </c>
      <c r="BD4013" s="16">
        <f t="shared" si="8200"/>
        <v>0</v>
      </c>
      <c r="BE4013" s="16">
        <f t="shared" si="8200"/>
        <v>0</v>
      </c>
      <c r="BF4013" s="16">
        <f t="shared" si="8159"/>
        <v>0</v>
      </c>
      <c r="BG4013" s="16">
        <f t="shared" si="8160"/>
        <v>0</v>
      </c>
      <c r="BH4013" s="16">
        <f t="shared" si="8161"/>
        <v>0</v>
      </c>
      <c r="BI4013" s="16">
        <f t="shared" si="8200"/>
        <v>0</v>
      </c>
      <c r="BJ4013" s="16"/>
      <c r="BK4013" s="16">
        <f t="shared" si="8200"/>
        <v>0</v>
      </c>
      <c r="BL4013" s="46">
        <v>0</v>
      </c>
    </row>
    <row r="4014" spans="1:64" ht="47.25" hidden="1" x14ac:dyDescent="0.25">
      <c r="A4014" s="10" t="s">
        <v>773</v>
      </c>
      <c r="B4014" s="10" t="s">
        <v>190</v>
      </c>
      <c r="C4014" s="10" t="s">
        <v>44</v>
      </c>
      <c r="D4014" s="10" t="s">
        <v>294</v>
      </c>
      <c r="E4014" s="10" t="s">
        <v>51</v>
      </c>
      <c r="F4014" s="11" t="s">
        <v>22</v>
      </c>
      <c r="G4014" s="16">
        <f>G4015</f>
        <v>8537.5</v>
      </c>
      <c r="H4014" s="16">
        <f t="shared" si="8150"/>
        <v>-8537.5</v>
      </c>
      <c r="I4014" s="16">
        <f>I4015</f>
        <v>0</v>
      </c>
      <c r="J4014" s="16">
        <f>J4015</f>
        <v>8839.6</v>
      </c>
      <c r="K4014" s="16">
        <f t="shared" si="8151"/>
        <v>-8839.6</v>
      </c>
      <c r="L4014" s="16">
        <f t="shared" si="8198"/>
        <v>0</v>
      </c>
      <c r="M4014" s="16">
        <f t="shared" si="8198"/>
        <v>0</v>
      </c>
      <c r="N4014" s="16">
        <f t="shared" si="8198"/>
        <v>0</v>
      </c>
      <c r="O4014" s="16">
        <f t="shared" si="8198"/>
        <v>0</v>
      </c>
      <c r="P4014" s="16">
        <f t="shared" si="8198"/>
        <v>0</v>
      </c>
      <c r="Q4014" s="16">
        <f t="shared" si="8137"/>
        <v>-8537.5</v>
      </c>
      <c r="R4014" s="16">
        <f t="shared" si="8138"/>
        <v>0</v>
      </c>
      <c r="S4014" s="16">
        <f t="shared" si="8139"/>
        <v>-8839.6</v>
      </c>
      <c r="T4014" s="16">
        <f t="shared" si="8140"/>
        <v>0</v>
      </c>
      <c r="U4014" s="16">
        <f t="shared" si="8141"/>
        <v>0</v>
      </c>
      <c r="V4014" s="16">
        <f t="shared" si="8199"/>
        <v>0</v>
      </c>
      <c r="W4014" s="16">
        <f t="shared" si="8199"/>
        <v>0</v>
      </c>
      <c r="X4014" s="16">
        <f t="shared" si="8199"/>
        <v>0</v>
      </c>
      <c r="Y4014" s="16">
        <f t="shared" si="8199"/>
        <v>0</v>
      </c>
      <c r="Z4014" s="16">
        <f t="shared" si="8199"/>
        <v>0</v>
      </c>
      <c r="AA4014" s="16">
        <f t="shared" si="8131"/>
        <v>0</v>
      </c>
      <c r="AB4014" s="16">
        <f t="shared" si="8132"/>
        <v>0</v>
      </c>
      <c r="AC4014" s="16">
        <f t="shared" si="8133"/>
        <v>0</v>
      </c>
      <c r="AD4014" s="16">
        <f t="shared" si="8200"/>
        <v>0</v>
      </c>
      <c r="AE4014" s="16">
        <f t="shared" si="8200"/>
        <v>0</v>
      </c>
      <c r="AF4014" s="16">
        <f t="shared" si="8200"/>
        <v>0</v>
      </c>
      <c r="AG4014" s="16">
        <f t="shared" si="8200"/>
        <v>0</v>
      </c>
      <c r="AH4014" s="16">
        <f t="shared" si="8200"/>
        <v>0</v>
      </c>
      <c r="AI4014" s="16">
        <f t="shared" si="8200"/>
        <v>0</v>
      </c>
      <c r="AJ4014" s="16">
        <f t="shared" si="8200"/>
        <v>0</v>
      </c>
      <c r="AK4014" s="16">
        <f t="shared" si="8107"/>
        <v>0</v>
      </c>
      <c r="AL4014" s="16">
        <f t="shared" si="8108"/>
        <v>0</v>
      </c>
      <c r="AM4014" s="16">
        <f t="shared" si="8109"/>
        <v>0</v>
      </c>
      <c r="AN4014" s="16">
        <f t="shared" si="8200"/>
        <v>0</v>
      </c>
      <c r="AO4014" s="16">
        <f t="shared" si="8110"/>
        <v>0</v>
      </c>
      <c r="AP4014" s="16">
        <f t="shared" si="8200"/>
        <v>0</v>
      </c>
      <c r="AQ4014" s="16">
        <f t="shared" si="8200"/>
        <v>0</v>
      </c>
      <c r="AR4014" s="16">
        <f t="shared" si="8200"/>
        <v>0</v>
      </c>
      <c r="AS4014" s="16">
        <f t="shared" si="8200"/>
        <v>0</v>
      </c>
      <c r="AT4014" s="16">
        <f t="shared" si="8200"/>
        <v>0</v>
      </c>
      <c r="AU4014" s="16">
        <f t="shared" si="8200"/>
        <v>0</v>
      </c>
      <c r="AV4014" s="16">
        <f t="shared" si="8200"/>
        <v>0</v>
      </c>
      <c r="AW4014" s="16">
        <f t="shared" si="8200"/>
        <v>0</v>
      </c>
      <c r="AX4014" s="16">
        <f t="shared" si="8200"/>
        <v>0</v>
      </c>
      <c r="AY4014" s="16">
        <f t="shared" si="8200"/>
        <v>0</v>
      </c>
      <c r="AZ4014" s="16">
        <f t="shared" si="8200"/>
        <v>0</v>
      </c>
      <c r="BA4014" s="16">
        <f t="shared" si="8200"/>
        <v>0</v>
      </c>
      <c r="BB4014" s="16">
        <f t="shared" si="8200"/>
        <v>0</v>
      </c>
      <c r="BC4014" s="16">
        <f t="shared" si="8200"/>
        <v>0</v>
      </c>
      <c r="BD4014" s="16">
        <f t="shared" si="8200"/>
        <v>0</v>
      </c>
      <c r="BE4014" s="16">
        <f t="shared" si="8200"/>
        <v>0</v>
      </c>
      <c r="BF4014" s="16">
        <f t="shared" si="8159"/>
        <v>0</v>
      </c>
      <c r="BG4014" s="16">
        <f t="shared" si="8160"/>
        <v>0</v>
      </c>
      <c r="BH4014" s="16">
        <f t="shared" si="8161"/>
        <v>0</v>
      </c>
      <c r="BI4014" s="16">
        <f t="shared" si="8200"/>
        <v>0</v>
      </c>
      <c r="BJ4014" s="16"/>
      <c r="BK4014" s="16">
        <f t="shared" si="8200"/>
        <v>0</v>
      </c>
      <c r="BL4014" s="46">
        <v>0</v>
      </c>
    </row>
    <row r="4015" spans="1:64" ht="31.5" hidden="1" x14ac:dyDescent="0.25">
      <c r="A4015" s="10" t="s">
        <v>773</v>
      </c>
      <c r="B4015" s="10" t="s">
        <v>190</v>
      </c>
      <c r="C4015" s="10" t="s">
        <v>44</v>
      </c>
      <c r="D4015" s="10" t="s">
        <v>294</v>
      </c>
      <c r="E4015" s="10" t="s">
        <v>52</v>
      </c>
      <c r="F4015" s="11" t="s">
        <v>23</v>
      </c>
      <c r="G4015" s="16">
        <v>8537.5</v>
      </c>
      <c r="H4015" s="16">
        <f t="shared" si="8150"/>
        <v>-8537.5</v>
      </c>
      <c r="I4015" s="16">
        <v>0</v>
      </c>
      <c r="J4015" s="16">
        <v>8839.6</v>
      </c>
      <c r="K4015" s="16">
        <f t="shared" si="8151"/>
        <v>-8839.6</v>
      </c>
      <c r="L4015" s="16">
        <v>0</v>
      </c>
      <c r="M4015" s="16">
        <v>0</v>
      </c>
      <c r="N4015" s="16"/>
      <c r="O4015" s="16"/>
      <c r="P4015" s="16"/>
      <c r="Q4015" s="16">
        <f t="shared" si="8137"/>
        <v>-8537.5</v>
      </c>
      <c r="R4015" s="16">
        <f t="shared" si="8138"/>
        <v>0</v>
      </c>
      <c r="S4015" s="16">
        <f t="shared" si="8139"/>
        <v>-8839.6</v>
      </c>
      <c r="T4015" s="16">
        <f t="shared" si="8140"/>
        <v>0</v>
      </c>
      <c r="U4015" s="16">
        <f t="shared" si="8141"/>
        <v>0</v>
      </c>
      <c r="V4015" s="16"/>
      <c r="W4015" s="16"/>
      <c r="X4015" s="16"/>
      <c r="Y4015" s="16"/>
      <c r="Z4015" s="16"/>
      <c r="AA4015" s="16">
        <f t="shared" si="8131"/>
        <v>0</v>
      </c>
      <c r="AB4015" s="16">
        <f t="shared" si="8132"/>
        <v>0</v>
      </c>
      <c r="AC4015" s="16">
        <f t="shared" si="8133"/>
        <v>0</v>
      </c>
      <c r="AD4015" s="16"/>
      <c r="AE4015" s="16"/>
      <c r="AF4015" s="16"/>
      <c r="AG4015" s="16"/>
      <c r="AH4015" s="16"/>
      <c r="AI4015" s="16"/>
      <c r="AJ4015" s="16"/>
      <c r="AK4015" s="16">
        <f t="shared" si="8107"/>
        <v>0</v>
      </c>
      <c r="AL4015" s="16">
        <f t="shared" si="8108"/>
        <v>0</v>
      </c>
      <c r="AM4015" s="16">
        <f t="shared" si="8109"/>
        <v>0</v>
      </c>
      <c r="AN4015" s="16"/>
      <c r="AO4015" s="16">
        <f t="shared" si="8110"/>
        <v>0</v>
      </c>
      <c r="AP4015" s="16"/>
      <c r="AQ4015" s="16"/>
      <c r="AR4015" s="16"/>
      <c r="AS4015" s="16"/>
      <c r="AT4015" s="16"/>
      <c r="AU4015" s="16"/>
      <c r="AV4015" s="16"/>
      <c r="AW4015" s="16"/>
      <c r="AX4015" s="16"/>
      <c r="AY4015" s="16"/>
      <c r="AZ4015" s="16"/>
      <c r="BA4015" s="16"/>
      <c r="BB4015" s="16"/>
      <c r="BC4015" s="16"/>
      <c r="BD4015" s="16"/>
      <c r="BE4015" s="16"/>
      <c r="BF4015" s="16">
        <f t="shared" si="8159"/>
        <v>0</v>
      </c>
      <c r="BG4015" s="16">
        <f t="shared" si="8160"/>
        <v>0</v>
      </c>
      <c r="BH4015" s="16">
        <f t="shared" si="8161"/>
        <v>0</v>
      </c>
      <c r="BI4015" s="16"/>
      <c r="BJ4015" s="16"/>
      <c r="BK4015" s="16"/>
      <c r="BL4015" s="46">
        <v>0</v>
      </c>
    </row>
    <row r="4016" spans="1:64" ht="78.75" x14ac:dyDescent="0.25">
      <c r="A4016" s="10" t="s">
        <v>773</v>
      </c>
      <c r="B4016" s="10" t="s">
        <v>190</v>
      </c>
      <c r="C4016" s="10" t="s">
        <v>44</v>
      </c>
      <c r="D4016" s="10" t="s">
        <v>985</v>
      </c>
      <c r="E4016" s="10"/>
      <c r="F4016" s="11" t="s">
        <v>1110</v>
      </c>
      <c r="G4016" s="16">
        <f>G4017</f>
        <v>0</v>
      </c>
      <c r="H4016" s="16">
        <f t="shared" si="8150"/>
        <v>16218.2</v>
      </c>
      <c r="I4016" s="16">
        <f t="shared" ref="I4016:J4018" si="8201">I4017</f>
        <v>16218.2</v>
      </c>
      <c r="J4016" s="16">
        <f t="shared" si="8201"/>
        <v>0</v>
      </c>
      <c r="K4016" s="16">
        <f t="shared" si="8151"/>
        <v>16218.2</v>
      </c>
      <c r="L4016" s="16">
        <f t="shared" ref="L4016:P4018" si="8202">L4017</f>
        <v>16218.2</v>
      </c>
      <c r="M4016" s="16">
        <f t="shared" si="8202"/>
        <v>15355.7</v>
      </c>
      <c r="N4016" s="16">
        <f t="shared" si="8202"/>
        <v>0</v>
      </c>
      <c r="O4016" s="16">
        <f t="shared" si="8202"/>
        <v>0</v>
      </c>
      <c r="P4016" s="16">
        <f t="shared" si="8202"/>
        <v>0</v>
      </c>
      <c r="Q4016" s="16">
        <f t="shared" si="8137"/>
        <v>16218.2</v>
      </c>
      <c r="R4016" s="16">
        <f t="shared" si="8138"/>
        <v>16218.2</v>
      </c>
      <c r="S4016" s="16">
        <f t="shared" si="8139"/>
        <v>16218.2</v>
      </c>
      <c r="T4016" s="16">
        <f t="shared" si="8140"/>
        <v>16218.2</v>
      </c>
      <c r="U4016" s="16">
        <f t="shared" si="8141"/>
        <v>15355.7</v>
      </c>
      <c r="V4016" s="16">
        <f t="shared" ref="V4016:Z4018" si="8203">V4017</f>
        <v>0</v>
      </c>
      <c r="W4016" s="16">
        <f t="shared" si="8203"/>
        <v>0</v>
      </c>
      <c r="X4016" s="16">
        <f t="shared" si="8203"/>
        <v>0</v>
      </c>
      <c r="Y4016" s="16">
        <f t="shared" si="8203"/>
        <v>0</v>
      </c>
      <c r="Z4016" s="16">
        <f t="shared" si="8203"/>
        <v>0</v>
      </c>
      <c r="AA4016" s="16">
        <f t="shared" si="8131"/>
        <v>16218.2</v>
      </c>
      <c r="AB4016" s="16">
        <f t="shared" si="8132"/>
        <v>16218.2</v>
      </c>
      <c r="AC4016" s="16">
        <f t="shared" si="8133"/>
        <v>15355.7</v>
      </c>
      <c r="AD4016" s="16">
        <f t="shared" ref="AD4016:AE4018" si="8204">AD4017</f>
        <v>0</v>
      </c>
      <c r="AE4016" s="16">
        <f t="shared" si="8204"/>
        <v>0</v>
      </c>
      <c r="AF4016" s="16">
        <f>AF4017</f>
        <v>0</v>
      </c>
      <c r="AG4016" s="16">
        <f t="shared" ref="AG4016:AH4018" si="8205">AG4017</f>
        <v>0</v>
      </c>
      <c r="AH4016" s="16">
        <f t="shared" si="8205"/>
        <v>0</v>
      </c>
      <c r="AI4016" s="16">
        <f t="shared" ref="AI4016:AJ4018" si="8206">AI4017</f>
        <v>0</v>
      </c>
      <c r="AJ4016" s="16">
        <f t="shared" si="8206"/>
        <v>0</v>
      </c>
      <c r="AK4016" s="16">
        <f t="shared" si="8107"/>
        <v>16218.2</v>
      </c>
      <c r="AL4016" s="16">
        <f t="shared" si="8108"/>
        <v>16218.2</v>
      </c>
      <c r="AM4016" s="16">
        <f t="shared" si="8109"/>
        <v>15355.7</v>
      </c>
      <c r="AN4016" s="16">
        <f>AN4017</f>
        <v>0</v>
      </c>
      <c r="AO4016" s="16">
        <f t="shared" si="8110"/>
        <v>16218.2</v>
      </c>
      <c r="AP4016" s="16">
        <f t="shared" ref="AP4016:AT4018" si="8207">AP4017</f>
        <v>0</v>
      </c>
      <c r="AQ4016" s="16">
        <f t="shared" si="8207"/>
        <v>0</v>
      </c>
      <c r="AR4016" s="16">
        <f t="shared" si="8207"/>
        <v>0</v>
      </c>
      <c r="AS4016" s="16">
        <f t="shared" si="8207"/>
        <v>0</v>
      </c>
      <c r="AT4016" s="16">
        <f t="shared" si="8207"/>
        <v>0</v>
      </c>
      <c r="AU4016" s="16">
        <f t="shared" ref="AU4016:AY4018" si="8208">AU4017</f>
        <v>0</v>
      </c>
      <c r="AV4016" s="16">
        <f t="shared" si="8208"/>
        <v>0</v>
      </c>
      <c r="AW4016" s="16">
        <f t="shared" si="8208"/>
        <v>0</v>
      </c>
      <c r="AX4016" s="16">
        <f t="shared" si="8208"/>
        <v>0</v>
      </c>
      <c r="AY4016" s="16">
        <f t="shared" si="8208"/>
        <v>0</v>
      </c>
      <c r="AZ4016" s="16">
        <f t="shared" ref="AZ4016:BC4018" si="8209">AZ4017</f>
        <v>0</v>
      </c>
      <c r="BA4016" s="16">
        <f t="shared" ref="BA4016:BB4018" si="8210">BA4017</f>
        <v>0</v>
      </c>
      <c r="BB4016" s="16">
        <f t="shared" si="8210"/>
        <v>0</v>
      </c>
      <c r="BC4016" s="16">
        <f t="shared" si="8209"/>
        <v>0</v>
      </c>
      <c r="BD4016" s="16">
        <f t="shared" ref="BD4016:BE4018" si="8211">BD4017</f>
        <v>0</v>
      </c>
      <c r="BE4016" s="16">
        <f t="shared" si="8211"/>
        <v>0</v>
      </c>
      <c r="BF4016" s="16">
        <f t="shared" si="8159"/>
        <v>16218.2</v>
      </c>
      <c r="BG4016" s="16">
        <f t="shared" si="8160"/>
        <v>16218.2</v>
      </c>
      <c r="BH4016" s="16">
        <f t="shared" si="8161"/>
        <v>15355.7</v>
      </c>
      <c r="BI4016" s="16">
        <f>BI4017</f>
        <v>0</v>
      </c>
      <c r="BJ4016" s="16">
        <f t="shared" ref="BJ4016:BJ4029" si="8212">BF4016+BI4016</f>
        <v>16218.2</v>
      </c>
      <c r="BK4016" s="16">
        <f>BK4017</f>
        <v>0</v>
      </c>
    </row>
    <row r="4017" spans="1:64" ht="47.25" x14ac:dyDescent="0.25">
      <c r="A4017" s="10" t="s">
        <v>773</v>
      </c>
      <c r="B4017" s="10" t="s">
        <v>190</v>
      </c>
      <c r="C4017" s="10" t="s">
        <v>44</v>
      </c>
      <c r="D4017" s="10" t="s">
        <v>985</v>
      </c>
      <c r="E4017" s="10" t="s">
        <v>50</v>
      </c>
      <c r="F4017" s="11" t="s">
        <v>21</v>
      </c>
      <c r="G4017" s="16">
        <f>G4018</f>
        <v>0</v>
      </c>
      <c r="H4017" s="16">
        <f t="shared" si="8150"/>
        <v>16218.2</v>
      </c>
      <c r="I4017" s="16">
        <f t="shared" si="8201"/>
        <v>16218.2</v>
      </c>
      <c r="J4017" s="16">
        <f t="shared" si="8201"/>
        <v>0</v>
      </c>
      <c r="K4017" s="16">
        <f t="shared" si="8151"/>
        <v>16218.2</v>
      </c>
      <c r="L4017" s="16">
        <f t="shared" si="8202"/>
        <v>16218.2</v>
      </c>
      <c r="M4017" s="16">
        <f t="shared" si="8202"/>
        <v>15355.7</v>
      </c>
      <c r="N4017" s="16">
        <f t="shared" si="8202"/>
        <v>0</v>
      </c>
      <c r="O4017" s="16">
        <f t="shared" si="8202"/>
        <v>0</v>
      </c>
      <c r="P4017" s="16">
        <f t="shared" si="8202"/>
        <v>0</v>
      </c>
      <c r="Q4017" s="16">
        <f t="shared" si="8137"/>
        <v>16218.2</v>
      </c>
      <c r="R4017" s="16">
        <f t="shared" si="8138"/>
        <v>16218.2</v>
      </c>
      <c r="S4017" s="16">
        <f t="shared" si="8139"/>
        <v>16218.2</v>
      </c>
      <c r="T4017" s="16">
        <f t="shared" si="8140"/>
        <v>16218.2</v>
      </c>
      <c r="U4017" s="16">
        <f t="shared" si="8141"/>
        <v>15355.7</v>
      </c>
      <c r="V4017" s="16">
        <f t="shared" si="8203"/>
        <v>0</v>
      </c>
      <c r="W4017" s="16">
        <f t="shared" si="8203"/>
        <v>0</v>
      </c>
      <c r="X4017" s="16">
        <f t="shared" si="8203"/>
        <v>0</v>
      </c>
      <c r="Y4017" s="16">
        <f t="shared" si="8203"/>
        <v>0</v>
      </c>
      <c r="Z4017" s="16">
        <f t="shared" si="8203"/>
        <v>0</v>
      </c>
      <c r="AA4017" s="16">
        <f t="shared" si="8131"/>
        <v>16218.2</v>
      </c>
      <c r="AB4017" s="16">
        <f t="shared" si="8132"/>
        <v>16218.2</v>
      </c>
      <c r="AC4017" s="16">
        <f t="shared" si="8133"/>
        <v>15355.7</v>
      </c>
      <c r="AD4017" s="16">
        <f t="shared" si="8204"/>
        <v>0</v>
      </c>
      <c r="AE4017" s="16">
        <f t="shared" si="8204"/>
        <v>0</v>
      </c>
      <c r="AF4017" s="16">
        <f>AF4018</f>
        <v>0</v>
      </c>
      <c r="AG4017" s="16">
        <f t="shared" si="8205"/>
        <v>0</v>
      </c>
      <c r="AH4017" s="16">
        <f t="shared" si="8205"/>
        <v>0</v>
      </c>
      <c r="AI4017" s="16">
        <f t="shared" si="8206"/>
        <v>0</v>
      </c>
      <c r="AJ4017" s="16">
        <f t="shared" si="8206"/>
        <v>0</v>
      </c>
      <c r="AK4017" s="16">
        <f t="shared" si="8107"/>
        <v>16218.2</v>
      </c>
      <c r="AL4017" s="16">
        <f t="shared" si="8108"/>
        <v>16218.2</v>
      </c>
      <c r="AM4017" s="16">
        <f t="shared" si="8109"/>
        <v>15355.7</v>
      </c>
      <c r="AN4017" s="16">
        <f>AN4018</f>
        <v>0</v>
      </c>
      <c r="AO4017" s="16">
        <f t="shared" si="8110"/>
        <v>16218.2</v>
      </c>
      <c r="AP4017" s="16">
        <f t="shared" si="8207"/>
        <v>0</v>
      </c>
      <c r="AQ4017" s="16">
        <f t="shared" si="8207"/>
        <v>0</v>
      </c>
      <c r="AR4017" s="16">
        <f t="shared" si="8207"/>
        <v>0</v>
      </c>
      <c r="AS4017" s="16">
        <f t="shared" si="8207"/>
        <v>0</v>
      </c>
      <c r="AT4017" s="16">
        <f t="shared" si="8207"/>
        <v>0</v>
      </c>
      <c r="AU4017" s="16">
        <f t="shared" si="8208"/>
        <v>0</v>
      </c>
      <c r="AV4017" s="16">
        <f t="shared" si="8208"/>
        <v>0</v>
      </c>
      <c r="AW4017" s="16">
        <f t="shared" si="8208"/>
        <v>0</v>
      </c>
      <c r="AX4017" s="16">
        <f t="shared" si="8208"/>
        <v>0</v>
      </c>
      <c r="AY4017" s="16">
        <f t="shared" si="8208"/>
        <v>0</v>
      </c>
      <c r="AZ4017" s="16">
        <f t="shared" si="8209"/>
        <v>0</v>
      </c>
      <c r="BA4017" s="16">
        <f t="shared" si="8210"/>
        <v>0</v>
      </c>
      <c r="BB4017" s="16">
        <f t="shared" si="8210"/>
        <v>0</v>
      </c>
      <c r="BC4017" s="16">
        <f t="shared" si="8209"/>
        <v>0</v>
      </c>
      <c r="BD4017" s="16">
        <f t="shared" si="8211"/>
        <v>0</v>
      </c>
      <c r="BE4017" s="16">
        <f t="shared" si="8211"/>
        <v>0</v>
      </c>
      <c r="BF4017" s="16">
        <f t="shared" si="8159"/>
        <v>16218.2</v>
      </c>
      <c r="BG4017" s="16">
        <f t="shared" si="8160"/>
        <v>16218.2</v>
      </c>
      <c r="BH4017" s="16">
        <f t="shared" si="8161"/>
        <v>15355.7</v>
      </c>
      <c r="BI4017" s="16">
        <f>BI4018</f>
        <v>0</v>
      </c>
      <c r="BJ4017" s="16">
        <f t="shared" si="8212"/>
        <v>16218.2</v>
      </c>
      <c r="BK4017" s="16">
        <f>BK4018</f>
        <v>0</v>
      </c>
    </row>
    <row r="4018" spans="1:64" ht="47.25" x14ac:dyDescent="0.25">
      <c r="A4018" s="10" t="s">
        <v>773</v>
      </c>
      <c r="B4018" s="10" t="s">
        <v>190</v>
      </c>
      <c r="C4018" s="10" t="s">
        <v>44</v>
      </c>
      <c r="D4018" s="10" t="s">
        <v>985</v>
      </c>
      <c r="E4018" s="10" t="s">
        <v>51</v>
      </c>
      <c r="F4018" s="11" t="s">
        <v>22</v>
      </c>
      <c r="G4018" s="16">
        <f>G4019</f>
        <v>0</v>
      </c>
      <c r="H4018" s="16">
        <f t="shared" si="8150"/>
        <v>16218.2</v>
      </c>
      <c r="I4018" s="16">
        <f t="shared" si="8201"/>
        <v>16218.2</v>
      </c>
      <c r="J4018" s="16">
        <f t="shared" si="8201"/>
        <v>0</v>
      </c>
      <c r="K4018" s="16">
        <f t="shared" si="8151"/>
        <v>16218.2</v>
      </c>
      <c r="L4018" s="16">
        <f t="shared" si="8202"/>
        <v>16218.2</v>
      </c>
      <c r="M4018" s="16">
        <f t="shared" si="8202"/>
        <v>15355.7</v>
      </c>
      <c r="N4018" s="16">
        <f t="shared" si="8202"/>
        <v>0</v>
      </c>
      <c r="O4018" s="16">
        <f t="shared" si="8202"/>
        <v>0</v>
      </c>
      <c r="P4018" s="16">
        <f t="shared" si="8202"/>
        <v>0</v>
      </c>
      <c r="Q4018" s="16">
        <f t="shared" si="8137"/>
        <v>16218.2</v>
      </c>
      <c r="R4018" s="16">
        <f t="shared" si="8138"/>
        <v>16218.2</v>
      </c>
      <c r="S4018" s="16">
        <f t="shared" si="8139"/>
        <v>16218.2</v>
      </c>
      <c r="T4018" s="16">
        <f t="shared" si="8140"/>
        <v>16218.2</v>
      </c>
      <c r="U4018" s="16">
        <f t="shared" si="8141"/>
        <v>15355.7</v>
      </c>
      <c r="V4018" s="16">
        <f t="shared" si="8203"/>
        <v>0</v>
      </c>
      <c r="W4018" s="16">
        <f t="shared" si="8203"/>
        <v>0</v>
      </c>
      <c r="X4018" s="16">
        <f t="shared" si="8203"/>
        <v>0</v>
      </c>
      <c r="Y4018" s="16">
        <f t="shared" si="8203"/>
        <v>0</v>
      </c>
      <c r="Z4018" s="16">
        <f t="shared" si="8203"/>
        <v>0</v>
      </c>
      <c r="AA4018" s="16">
        <f t="shared" si="8131"/>
        <v>16218.2</v>
      </c>
      <c r="AB4018" s="16">
        <f t="shared" si="8132"/>
        <v>16218.2</v>
      </c>
      <c r="AC4018" s="16">
        <f t="shared" si="8133"/>
        <v>15355.7</v>
      </c>
      <c r="AD4018" s="16">
        <f t="shared" si="8204"/>
        <v>0</v>
      </c>
      <c r="AE4018" s="16">
        <f t="shared" si="8204"/>
        <v>0</v>
      </c>
      <c r="AF4018" s="16">
        <f>AF4019</f>
        <v>0</v>
      </c>
      <c r="AG4018" s="16">
        <f t="shared" si="8205"/>
        <v>0</v>
      </c>
      <c r="AH4018" s="16">
        <f t="shared" si="8205"/>
        <v>0</v>
      </c>
      <c r="AI4018" s="16">
        <f t="shared" si="8206"/>
        <v>0</v>
      </c>
      <c r="AJ4018" s="16">
        <f t="shared" si="8206"/>
        <v>0</v>
      </c>
      <c r="AK4018" s="16">
        <f t="shared" si="8107"/>
        <v>16218.2</v>
      </c>
      <c r="AL4018" s="16">
        <f t="shared" si="8108"/>
        <v>16218.2</v>
      </c>
      <c r="AM4018" s="16">
        <f t="shared" si="8109"/>
        <v>15355.7</v>
      </c>
      <c r="AN4018" s="16">
        <f>AN4019</f>
        <v>0</v>
      </c>
      <c r="AO4018" s="16">
        <f t="shared" si="8110"/>
        <v>16218.2</v>
      </c>
      <c r="AP4018" s="16">
        <f t="shared" si="8207"/>
        <v>0</v>
      </c>
      <c r="AQ4018" s="16">
        <f t="shared" si="8207"/>
        <v>0</v>
      </c>
      <c r="AR4018" s="16">
        <f t="shared" si="8207"/>
        <v>0</v>
      </c>
      <c r="AS4018" s="16">
        <f t="shared" si="8207"/>
        <v>0</v>
      </c>
      <c r="AT4018" s="16">
        <f t="shared" si="8207"/>
        <v>0</v>
      </c>
      <c r="AU4018" s="16">
        <f t="shared" si="8208"/>
        <v>0</v>
      </c>
      <c r="AV4018" s="16">
        <f t="shared" si="8208"/>
        <v>0</v>
      </c>
      <c r="AW4018" s="16">
        <f t="shared" si="8208"/>
        <v>0</v>
      </c>
      <c r="AX4018" s="16">
        <f t="shared" si="8208"/>
        <v>0</v>
      </c>
      <c r="AY4018" s="16">
        <f t="shared" si="8208"/>
        <v>0</v>
      </c>
      <c r="AZ4018" s="16">
        <f t="shared" si="8209"/>
        <v>0</v>
      </c>
      <c r="BA4018" s="16">
        <f t="shared" si="8210"/>
        <v>0</v>
      </c>
      <c r="BB4018" s="16">
        <f t="shared" si="8210"/>
        <v>0</v>
      </c>
      <c r="BC4018" s="16">
        <f t="shared" si="8209"/>
        <v>0</v>
      </c>
      <c r="BD4018" s="16">
        <f t="shared" si="8211"/>
        <v>0</v>
      </c>
      <c r="BE4018" s="16">
        <f t="shared" si="8211"/>
        <v>0</v>
      </c>
      <c r="BF4018" s="16">
        <f t="shared" si="8159"/>
        <v>16218.2</v>
      </c>
      <c r="BG4018" s="16">
        <f t="shared" si="8160"/>
        <v>16218.2</v>
      </c>
      <c r="BH4018" s="16">
        <f t="shared" si="8161"/>
        <v>15355.7</v>
      </c>
      <c r="BI4018" s="16">
        <f>BI4019</f>
        <v>0</v>
      </c>
      <c r="BJ4018" s="16">
        <f t="shared" si="8212"/>
        <v>16218.2</v>
      </c>
      <c r="BK4018" s="16">
        <f>BK4019</f>
        <v>0</v>
      </c>
    </row>
    <row r="4019" spans="1:64" ht="31.5" x14ac:dyDescent="0.25">
      <c r="A4019" s="10" t="s">
        <v>773</v>
      </c>
      <c r="B4019" s="10" t="s">
        <v>190</v>
      </c>
      <c r="C4019" s="10" t="s">
        <v>44</v>
      </c>
      <c r="D4019" s="10" t="s">
        <v>985</v>
      </c>
      <c r="E4019" s="10" t="s">
        <v>52</v>
      </c>
      <c r="F4019" s="11" t="s">
        <v>23</v>
      </c>
      <c r="G4019" s="16">
        <v>0</v>
      </c>
      <c r="H4019" s="16">
        <f t="shared" si="8150"/>
        <v>16218.2</v>
      </c>
      <c r="I4019" s="16">
        <v>16218.2</v>
      </c>
      <c r="J4019" s="16">
        <v>0</v>
      </c>
      <c r="K4019" s="16">
        <f t="shared" si="8151"/>
        <v>16218.2</v>
      </c>
      <c r="L4019" s="16">
        <v>16218.2</v>
      </c>
      <c r="M4019" s="16">
        <v>15355.7</v>
      </c>
      <c r="N4019" s="16"/>
      <c r="O4019" s="16"/>
      <c r="P4019" s="16"/>
      <c r="Q4019" s="16">
        <f t="shared" si="8137"/>
        <v>16218.2</v>
      </c>
      <c r="R4019" s="16">
        <f t="shared" si="8138"/>
        <v>16218.2</v>
      </c>
      <c r="S4019" s="16">
        <f t="shared" si="8139"/>
        <v>16218.2</v>
      </c>
      <c r="T4019" s="16">
        <f t="shared" si="8140"/>
        <v>16218.2</v>
      </c>
      <c r="U4019" s="16">
        <f t="shared" si="8141"/>
        <v>15355.7</v>
      </c>
      <c r="V4019" s="16"/>
      <c r="W4019" s="16"/>
      <c r="X4019" s="16"/>
      <c r="Y4019" s="16"/>
      <c r="Z4019" s="16"/>
      <c r="AA4019" s="16">
        <f t="shared" si="8131"/>
        <v>16218.2</v>
      </c>
      <c r="AB4019" s="16">
        <f t="shared" si="8132"/>
        <v>16218.2</v>
      </c>
      <c r="AC4019" s="16">
        <f t="shared" si="8133"/>
        <v>15355.7</v>
      </c>
      <c r="AD4019" s="16"/>
      <c r="AE4019" s="16"/>
      <c r="AF4019" s="16"/>
      <c r="AG4019" s="16"/>
      <c r="AH4019" s="16"/>
      <c r="AI4019" s="16"/>
      <c r="AJ4019" s="16"/>
      <c r="AK4019" s="16">
        <f t="shared" si="8107"/>
        <v>16218.2</v>
      </c>
      <c r="AL4019" s="16">
        <f t="shared" si="8108"/>
        <v>16218.2</v>
      </c>
      <c r="AM4019" s="16">
        <f t="shared" si="8109"/>
        <v>15355.7</v>
      </c>
      <c r="AN4019" s="16"/>
      <c r="AO4019" s="16">
        <f t="shared" si="8110"/>
        <v>16218.2</v>
      </c>
      <c r="AP4019" s="16"/>
      <c r="AQ4019" s="16"/>
      <c r="AR4019" s="16"/>
      <c r="AS4019" s="16"/>
      <c r="AT4019" s="16"/>
      <c r="AU4019" s="16"/>
      <c r="AV4019" s="16"/>
      <c r="AW4019" s="16"/>
      <c r="AX4019" s="16"/>
      <c r="AY4019" s="16"/>
      <c r="AZ4019" s="16"/>
      <c r="BA4019" s="16"/>
      <c r="BB4019" s="16"/>
      <c r="BC4019" s="16"/>
      <c r="BD4019" s="16"/>
      <c r="BE4019" s="16"/>
      <c r="BF4019" s="16">
        <f t="shared" si="8159"/>
        <v>16218.2</v>
      </c>
      <c r="BG4019" s="16">
        <f t="shared" si="8160"/>
        <v>16218.2</v>
      </c>
      <c r="BH4019" s="16">
        <f t="shared" si="8161"/>
        <v>15355.7</v>
      </c>
      <c r="BI4019" s="16"/>
      <c r="BJ4019" s="16">
        <f t="shared" si="8212"/>
        <v>16218.2</v>
      </c>
      <c r="BK4019" s="16"/>
    </row>
    <row r="4020" spans="1:64" ht="47.25" x14ac:dyDescent="0.25">
      <c r="A4020" s="10" t="s">
        <v>773</v>
      </c>
      <c r="B4020" s="10" t="s">
        <v>190</v>
      </c>
      <c r="C4020" s="10" t="s">
        <v>44</v>
      </c>
      <c r="D4020" s="10" t="s">
        <v>266</v>
      </c>
      <c r="E4020" s="10"/>
      <c r="F4020" s="19" t="s">
        <v>267</v>
      </c>
      <c r="G4020" s="16">
        <f>G4021+BK21411+G4026+G4032+G4036+G4039</f>
        <v>35637</v>
      </c>
      <c r="H4020" s="16">
        <f t="shared" si="8150"/>
        <v>-24144.9</v>
      </c>
      <c r="I4020" s="16">
        <f>I4021+I4026+I4032+I4036+I4039</f>
        <v>11492.1</v>
      </c>
      <c r="J4020" s="16">
        <f>J4021+J4026+J4032+J4036+J4039</f>
        <v>37850</v>
      </c>
      <c r="K4020" s="16">
        <f t="shared" si="8151"/>
        <v>-26228.300000000003</v>
      </c>
      <c r="L4020" s="16">
        <f>L4021+BN21411+L4026+L4032+L4036+L4039</f>
        <v>11621.699999999999</v>
      </c>
      <c r="M4020" s="16">
        <f>M4021+BO21411+M4026+M4032+M4036+M4039</f>
        <v>11621.699999999999</v>
      </c>
      <c r="N4020" s="16">
        <f>N4021+BM21411+N4026+N4032+N4036+N4039</f>
        <v>0</v>
      </c>
      <c r="O4020" s="16">
        <f>O4021+BN21411+O4026+O4032+O4036+O4039</f>
        <v>0</v>
      </c>
      <c r="P4020" s="16">
        <f>P4021+BO21411+P4026+P4032+P4036+P4039</f>
        <v>0</v>
      </c>
      <c r="Q4020" s="16">
        <f t="shared" si="8137"/>
        <v>-24144.9</v>
      </c>
      <c r="R4020" s="16">
        <f t="shared" si="8138"/>
        <v>11492.1</v>
      </c>
      <c r="S4020" s="16">
        <f t="shared" si="8139"/>
        <v>-26228.300000000003</v>
      </c>
      <c r="T4020" s="16">
        <f t="shared" si="8140"/>
        <v>11621.699999999999</v>
      </c>
      <c r="U4020" s="16">
        <f t="shared" si="8141"/>
        <v>11621.699999999999</v>
      </c>
      <c r="V4020" s="16">
        <f>V4021+V4026+V4032+V4036+V4039</f>
        <v>0</v>
      </c>
      <c r="W4020" s="16">
        <f>W4021+W4026+W4032+W4036+W4039</f>
        <v>0</v>
      </c>
      <c r="X4020" s="16">
        <f>X4021+X4026+X4032+X4036+X4039</f>
        <v>0</v>
      </c>
      <c r="Y4020" s="16">
        <f>Y4021+Y4026+Y4032+Y4036+Y4039</f>
        <v>0</v>
      </c>
      <c r="Z4020" s="16">
        <f>Z4021+Z4026+Z4032+Z4036+Z4039</f>
        <v>0</v>
      </c>
      <c r="AA4020" s="16">
        <f t="shared" si="8131"/>
        <v>11492.1</v>
      </c>
      <c r="AB4020" s="16">
        <f t="shared" si="8132"/>
        <v>11621.699999999999</v>
      </c>
      <c r="AC4020" s="16">
        <f t="shared" si="8133"/>
        <v>11621.699999999999</v>
      </c>
      <c r="AD4020" s="16">
        <f t="shared" ref="AD4020:AJ4020" si="8213">AD4021+AD4026+AD4032+AD4036+AD4039</f>
        <v>0</v>
      </c>
      <c r="AE4020" s="16">
        <f t="shared" si="8213"/>
        <v>0</v>
      </c>
      <c r="AF4020" s="16">
        <f t="shared" si="8213"/>
        <v>0</v>
      </c>
      <c r="AG4020" s="16">
        <f t="shared" si="8213"/>
        <v>0</v>
      </c>
      <c r="AH4020" s="16">
        <f t="shared" si="8213"/>
        <v>0</v>
      </c>
      <c r="AI4020" s="16">
        <f t="shared" si="8213"/>
        <v>0</v>
      </c>
      <c r="AJ4020" s="16">
        <f t="shared" si="8213"/>
        <v>0</v>
      </c>
      <c r="AK4020" s="16">
        <f t="shared" si="8107"/>
        <v>11492.1</v>
      </c>
      <c r="AL4020" s="16">
        <f t="shared" si="8108"/>
        <v>11621.699999999999</v>
      </c>
      <c r="AM4020" s="16">
        <f t="shared" si="8109"/>
        <v>11621.699999999999</v>
      </c>
      <c r="AN4020" s="16">
        <f>AN4021+AN4026+AN4032+AN4036+AN4039</f>
        <v>0</v>
      </c>
      <c r="AO4020" s="16">
        <f t="shared" si="8110"/>
        <v>11492.1</v>
      </c>
      <c r="AP4020" s="16">
        <f t="shared" ref="AP4020:BK4020" si="8214">AP4021+AP4026+AP4032+AP4036+AP4039</f>
        <v>0</v>
      </c>
      <c r="AQ4020" s="16">
        <f t="shared" si="8214"/>
        <v>0</v>
      </c>
      <c r="AR4020" s="16">
        <f t="shared" si="8214"/>
        <v>0</v>
      </c>
      <c r="AS4020" s="16">
        <f>AS4021+AS4026+AS4032+AS4036+AS4039</f>
        <v>0</v>
      </c>
      <c r="AT4020" s="16">
        <f>AT4021+AT4026+AT4032+AT4036+AT4039</f>
        <v>0</v>
      </c>
      <c r="AU4020" s="16">
        <f t="shared" si="8214"/>
        <v>0</v>
      </c>
      <c r="AV4020" s="16">
        <f t="shared" si="8214"/>
        <v>0</v>
      </c>
      <c r="AW4020" s="16">
        <f t="shared" si="8214"/>
        <v>0</v>
      </c>
      <c r="AX4020" s="16">
        <f t="shared" si="8214"/>
        <v>0</v>
      </c>
      <c r="AY4020" s="16">
        <f t="shared" si="8214"/>
        <v>0</v>
      </c>
      <c r="AZ4020" s="16">
        <f t="shared" si="8214"/>
        <v>0</v>
      </c>
      <c r="BA4020" s="16">
        <f>BA4021+BA4026+BA4032+BA4036+BA4039</f>
        <v>0</v>
      </c>
      <c r="BB4020" s="16">
        <f>BB4021+BB4026+BB4032+BB4036+BB4039</f>
        <v>0</v>
      </c>
      <c r="BC4020" s="16">
        <f t="shared" si="8214"/>
        <v>0</v>
      </c>
      <c r="BD4020" s="16">
        <f>BD4021+BD4026+BD4032+BD4036+BD4039</f>
        <v>0</v>
      </c>
      <c r="BE4020" s="16">
        <f>BE4021+BE4026+BE4032+BE4036+BE4039</f>
        <v>0</v>
      </c>
      <c r="BF4020" s="16">
        <f t="shared" si="8159"/>
        <v>11492.1</v>
      </c>
      <c r="BG4020" s="16">
        <f t="shared" si="8160"/>
        <v>11621.699999999999</v>
      </c>
      <c r="BH4020" s="16">
        <f t="shared" si="8161"/>
        <v>11621.699999999999</v>
      </c>
      <c r="BI4020" s="16">
        <f t="shared" ref="BI4020" si="8215">BI4021+BI4026+BI4032+BI4036+BI4039</f>
        <v>0</v>
      </c>
      <c r="BJ4020" s="16">
        <f t="shared" si="8212"/>
        <v>11492.1</v>
      </c>
      <c r="BK4020" s="16">
        <f t="shared" si="8214"/>
        <v>0</v>
      </c>
    </row>
    <row r="4021" spans="1:64" ht="47.25" x14ac:dyDescent="0.25">
      <c r="A4021" s="10" t="s">
        <v>773</v>
      </c>
      <c r="B4021" s="10" t="s">
        <v>190</v>
      </c>
      <c r="C4021" s="10" t="s">
        <v>44</v>
      </c>
      <c r="D4021" s="10" t="s">
        <v>807</v>
      </c>
      <c r="E4021" s="10"/>
      <c r="F4021" s="11" t="s">
        <v>808</v>
      </c>
      <c r="G4021" s="16">
        <f>G4022</f>
        <v>7074.5</v>
      </c>
      <c r="H4021" s="16">
        <f t="shared" si="8150"/>
        <v>0</v>
      </c>
      <c r="I4021" s="16">
        <f>I4022</f>
        <v>7074.5</v>
      </c>
      <c r="J4021" s="16">
        <f>J4022</f>
        <v>7074.5</v>
      </c>
      <c r="K4021" s="16">
        <f t="shared" si="8151"/>
        <v>0</v>
      </c>
      <c r="L4021" s="16">
        <f t="shared" ref="L4021:P4022" si="8216">L4022</f>
        <v>7074.5</v>
      </c>
      <c r="M4021" s="16">
        <f t="shared" si="8216"/>
        <v>7074.5</v>
      </c>
      <c r="N4021" s="16">
        <f t="shared" si="8216"/>
        <v>0</v>
      </c>
      <c r="O4021" s="16">
        <f t="shared" si="8216"/>
        <v>0</v>
      </c>
      <c r="P4021" s="16">
        <f t="shared" si="8216"/>
        <v>0</v>
      </c>
      <c r="Q4021" s="16">
        <f t="shared" si="8137"/>
        <v>0</v>
      </c>
      <c r="R4021" s="16">
        <f t="shared" si="8138"/>
        <v>7074.5</v>
      </c>
      <c r="S4021" s="16">
        <f t="shared" si="8139"/>
        <v>0</v>
      </c>
      <c r="T4021" s="16">
        <f t="shared" si="8140"/>
        <v>7074.5</v>
      </c>
      <c r="U4021" s="16">
        <f t="shared" si="8141"/>
        <v>7074.5</v>
      </c>
      <c r="V4021" s="16">
        <f t="shared" ref="V4021:Z4022" si="8217">V4022</f>
        <v>0</v>
      </c>
      <c r="W4021" s="16">
        <f t="shared" si="8217"/>
        <v>0</v>
      </c>
      <c r="X4021" s="16">
        <f t="shared" si="8217"/>
        <v>0</v>
      </c>
      <c r="Y4021" s="16">
        <f t="shared" si="8217"/>
        <v>0</v>
      </c>
      <c r="Z4021" s="16">
        <f t="shared" si="8217"/>
        <v>0</v>
      </c>
      <c r="AA4021" s="16">
        <f t="shared" si="8131"/>
        <v>7074.5</v>
      </c>
      <c r="AB4021" s="16">
        <f t="shared" si="8132"/>
        <v>7074.5</v>
      </c>
      <c r="AC4021" s="16">
        <f t="shared" si="8133"/>
        <v>7074.5</v>
      </c>
      <c r="AD4021" s="16">
        <f t="shared" ref="AD4021:BK4022" si="8218">AD4022</f>
        <v>0</v>
      </c>
      <c r="AE4021" s="16">
        <f t="shared" si="8218"/>
        <v>0</v>
      </c>
      <c r="AF4021" s="16">
        <f t="shared" si="8218"/>
        <v>0</v>
      </c>
      <c r="AG4021" s="16">
        <f t="shared" si="8218"/>
        <v>0</v>
      </c>
      <c r="AH4021" s="16">
        <f t="shared" si="8218"/>
        <v>0</v>
      </c>
      <c r="AI4021" s="16">
        <f t="shared" si="8218"/>
        <v>0</v>
      </c>
      <c r="AJ4021" s="16">
        <f t="shared" si="8218"/>
        <v>0</v>
      </c>
      <c r="AK4021" s="16">
        <f t="shared" si="8107"/>
        <v>7074.5</v>
      </c>
      <c r="AL4021" s="16">
        <f t="shared" si="8108"/>
        <v>7074.5</v>
      </c>
      <c r="AM4021" s="16">
        <f t="shared" si="8109"/>
        <v>7074.5</v>
      </c>
      <c r="AN4021" s="16">
        <f t="shared" si="8218"/>
        <v>0</v>
      </c>
      <c r="AO4021" s="16">
        <f t="shared" si="8110"/>
        <v>7074.5</v>
      </c>
      <c r="AP4021" s="16">
        <f t="shared" si="8218"/>
        <v>0</v>
      </c>
      <c r="AQ4021" s="16">
        <f t="shared" si="8218"/>
        <v>0</v>
      </c>
      <c r="AR4021" s="16">
        <f t="shared" si="8218"/>
        <v>0</v>
      </c>
      <c r="AS4021" s="16">
        <f t="shared" si="8218"/>
        <v>0</v>
      </c>
      <c r="AT4021" s="16">
        <f t="shared" si="8218"/>
        <v>0</v>
      </c>
      <c r="AU4021" s="16">
        <f t="shared" si="8218"/>
        <v>0</v>
      </c>
      <c r="AV4021" s="16">
        <f t="shared" si="8218"/>
        <v>0</v>
      </c>
      <c r="AW4021" s="16">
        <f t="shared" si="8218"/>
        <v>0</v>
      </c>
      <c r="AX4021" s="16">
        <f t="shared" si="8218"/>
        <v>0</v>
      </c>
      <c r="AY4021" s="16">
        <f t="shared" si="8218"/>
        <v>0</v>
      </c>
      <c r="AZ4021" s="16">
        <f t="shared" si="8218"/>
        <v>0</v>
      </c>
      <c r="BA4021" s="16">
        <f t="shared" si="8218"/>
        <v>0</v>
      </c>
      <c r="BB4021" s="16">
        <f t="shared" si="8218"/>
        <v>0</v>
      </c>
      <c r="BC4021" s="16">
        <f t="shared" si="8218"/>
        <v>0</v>
      </c>
      <c r="BD4021" s="16">
        <f t="shared" si="8218"/>
        <v>0</v>
      </c>
      <c r="BE4021" s="16">
        <f t="shared" si="8218"/>
        <v>0</v>
      </c>
      <c r="BF4021" s="16">
        <f t="shared" si="8159"/>
        <v>7074.5</v>
      </c>
      <c r="BG4021" s="16">
        <f t="shared" si="8160"/>
        <v>7074.5</v>
      </c>
      <c r="BH4021" s="16">
        <f t="shared" si="8161"/>
        <v>7074.5</v>
      </c>
      <c r="BI4021" s="16">
        <f t="shared" si="8218"/>
        <v>0</v>
      </c>
      <c r="BJ4021" s="16">
        <f t="shared" si="8212"/>
        <v>7074.5</v>
      </c>
      <c r="BK4021" s="16">
        <f t="shared" si="8218"/>
        <v>0</v>
      </c>
    </row>
    <row r="4022" spans="1:64" ht="31.5" x14ac:dyDescent="0.25">
      <c r="A4022" s="10" t="s">
        <v>773</v>
      </c>
      <c r="B4022" s="10" t="s">
        <v>190</v>
      </c>
      <c r="C4022" s="10" t="s">
        <v>44</v>
      </c>
      <c r="D4022" s="10" t="s">
        <v>807</v>
      </c>
      <c r="E4022" s="10" t="s">
        <v>303</v>
      </c>
      <c r="F4022" s="11" t="s">
        <v>187</v>
      </c>
      <c r="G4022" s="16">
        <f>G4023</f>
        <v>7074.5</v>
      </c>
      <c r="H4022" s="16">
        <f t="shared" si="8150"/>
        <v>0</v>
      </c>
      <c r="I4022" s="16">
        <f>I4023</f>
        <v>7074.5</v>
      </c>
      <c r="J4022" s="16">
        <f>J4023</f>
        <v>7074.5</v>
      </c>
      <c r="K4022" s="16">
        <f t="shared" si="8151"/>
        <v>0</v>
      </c>
      <c r="L4022" s="16">
        <f t="shared" si="8216"/>
        <v>7074.5</v>
      </c>
      <c r="M4022" s="16">
        <f t="shared" si="8216"/>
        <v>7074.5</v>
      </c>
      <c r="N4022" s="16">
        <f t="shared" si="8216"/>
        <v>0</v>
      </c>
      <c r="O4022" s="16">
        <f t="shared" si="8216"/>
        <v>0</v>
      </c>
      <c r="P4022" s="16">
        <f t="shared" si="8216"/>
        <v>0</v>
      </c>
      <c r="Q4022" s="16">
        <f t="shared" si="8137"/>
        <v>0</v>
      </c>
      <c r="R4022" s="16">
        <f t="shared" si="8138"/>
        <v>7074.5</v>
      </c>
      <c r="S4022" s="16">
        <f t="shared" si="8139"/>
        <v>0</v>
      </c>
      <c r="T4022" s="16">
        <f t="shared" si="8140"/>
        <v>7074.5</v>
      </c>
      <c r="U4022" s="16">
        <f t="shared" si="8141"/>
        <v>7074.5</v>
      </c>
      <c r="V4022" s="16">
        <f t="shared" si="8217"/>
        <v>0</v>
      </c>
      <c r="W4022" s="16">
        <f t="shared" si="8217"/>
        <v>0</v>
      </c>
      <c r="X4022" s="16">
        <f t="shared" si="8217"/>
        <v>0</v>
      </c>
      <c r="Y4022" s="16">
        <f t="shared" si="8217"/>
        <v>0</v>
      </c>
      <c r="Z4022" s="16">
        <f t="shared" si="8217"/>
        <v>0</v>
      </c>
      <c r="AA4022" s="16">
        <f t="shared" si="8131"/>
        <v>7074.5</v>
      </c>
      <c r="AB4022" s="16">
        <f t="shared" si="8132"/>
        <v>7074.5</v>
      </c>
      <c r="AC4022" s="16">
        <f t="shared" si="8133"/>
        <v>7074.5</v>
      </c>
      <c r="AD4022" s="16">
        <f t="shared" si="8218"/>
        <v>0</v>
      </c>
      <c r="AE4022" s="16">
        <f t="shared" si="8218"/>
        <v>0</v>
      </c>
      <c r="AF4022" s="16">
        <f t="shared" si="8218"/>
        <v>0</v>
      </c>
      <c r="AG4022" s="16">
        <f t="shared" si="8218"/>
        <v>0</v>
      </c>
      <c r="AH4022" s="16">
        <f t="shared" si="8218"/>
        <v>0</v>
      </c>
      <c r="AI4022" s="16">
        <f t="shared" si="8218"/>
        <v>0</v>
      </c>
      <c r="AJ4022" s="16">
        <f t="shared" si="8218"/>
        <v>0</v>
      </c>
      <c r="AK4022" s="16">
        <f t="shared" si="8107"/>
        <v>7074.5</v>
      </c>
      <c r="AL4022" s="16">
        <f t="shared" si="8108"/>
        <v>7074.5</v>
      </c>
      <c r="AM4022" s="16">
        <f t="shared" si="8109"/>
        <v>7074.5</v>
      </c>
      <c r="AN4022" s="16">
        <f t="shared" si="8218"/>
        <v>0</v>
      </c>
      <c r="AO4022" s="16">
        <f t="shared" si="8110"/>
        <v>7074.5</v>
      </c>
      <c r="AP4022" s="16">
        <f t="shared" si="8218"/>
        <v>0</v>
      </c>
      <c r="AQ4022" s="16">
        <f t="shared" si="8218"/>
        <v>0</v>
      </c>
      <c r="AR4022" s="16">
        <f t="shared" si="8218"/>
        <v>0</v>
      </c>
      <c r="AS4022" s="16">
        <f t="shared" si="8218"/>
        <v>0</v>
      </c>
      <c r="AT4022" s="16">
        <f t="shared" si="8218"/>
        <v>0</v>
      </c>
      <c r="AU4022" s="16">
        <f t="shared" si="8218"/>
        <v>0</v>
      </c>
      <c r="AV4022" s="16">
        <f t="shared" si="8218"/>
        <v>0</v>
      </c>
      <c r="AW4022" s="16">
        <f t="shared" si="8218"/>
        <v>0</v>
      </c>
      <c r="AX4022" s="16">
        <f t="shared" si="8218"/>
        <v>0</v>
      </c>
      <c r="AY4022" s="16">
        <f t="shared" si="8218"/>
        <v>0</v>
      </c>
      <c r="AZ4022" s="16">
        <f t="shared" si="8218"/>
        <v>0</v>
      </c>
      <c r="BA4022" s="16">
        <f t="shared" si="8218"/>
        <v>0</v>
      </c>
      <c r="BB4022" s="16">
        <f t="shared" si="8218"/>
        <v>0</v>
      </c>
      <c r="BC4022" s="16">
        <f t="shared" si="8218"/>
        <v>0</v>
      </c>
      <c r="BD4022" s="16">
        <f t="shared" si="8218"/>
        <v>0</v>
      </c>
      <c r="BE4022" s="16">
        <f t="shared" si="8218"/>
        <v>0</v>
      </c>
      <c r="BF4022" s="16">
        <f t="shared" si="8159"/>
        <v>7074.5</v>
      </c>
      <c r="BG4022" s="16">
        <f t="shared" si="8160"/>
        <v>7074.5</v>
      </c>
      <c r="BH4022" s="16">
        <f t="shared" si="8161"/>
        <v>7074.5</v>
      </c>
      <c r="BI4022" s="16">
        <f t="shared" si="8218"/>
        <v>0</v>
      </c>
      <c r="BJ4022" s="16">
        <f t="shared" si="8212"/>
        <v>7074.5</v>
      </c>
      <c r="BK4022" s="16">
        <f t="shared" si="8218"/>
        <v>0</v>
      </c>
    </row>
    <row r="4023" spans="1:64" ht="47.25" x14ac:dyDescent="0.25">
      <c r="A4023" s="10" t="s">
        <v>773</v>
      </c>
      <c r="B4023" s="10" t="s">
        <v>190</v>
      </c>
      <c r="C4023" s="10" t="s">
        <v>44</v>
      </c>
      <c r="D4023" s="10" t="s">
        <v>807</v>
      </c>
      <c r="E4023" s="10" t="s">
        <v>304</v>
      </c>
      <c r="F4023" s="11" t="s">
        <v>188</v>
      </c>
      <c r="G4023" s="16">
        <f>G4024+G4025</f>
        <v>7074.5</v>
      </c>
      <c r="H4023" s="16">
        <f t="shared" si="8150"/>
        <v>0</v>
      </c>
      <c r="I4023" s="16">
        <f>I4024+I4025</f>
        <v>7074.5</v>
      </c>
      <c r="J4023" s="16">
        <f>J4024+J4025</f>
        <v>7074.5</v>
      </c>
      <c r="K4023" s="16">
        <f t="shared" si="8151"/>
        <v>0</v>
      </c>
      <c r="L4023" s="16">
        <f>L4024+L4025</f>
        <v>7074.5</v>
      </c>
      <c r="M4023" s="16">
        <f>M4024+M4025</f>
        <v>7074.5</v>
      </c>
      <c r="N4023" s="16">
        <f>N4024+N4025</f>
        <v>0</v>
      </c>
      <c r="O4023" s="16">
        <f>O4024+O4025</f>
        <v>0</v>
      </c>
      <c r="P4023" s="16">
        <f>P4024+P4025</f>
        <v>0</v>
      </c>
      <c r="Q4023" s="16">
        <f t="shared" si="8137"/>
        <v>0</v>
      </c>
      <c r="R4023" s="16">
        <f t="shared" si="8138"/>
        <v>7074.5</v>
      </c>
      <c r="S4023" s="16">
        <f t="shared" si="8139"/>
        <v>0</v>
      </c>
      <c r="T4023" s="16">
        <f t="shared" si="8140"/>
        <v>7074.5</v>
      </c>
      <c r="U4023" s="16">
        <f t="shared" si="8141"/>
        <v>7074.5</v>
      </c>
      <c r="V4023" s="16">
        <f>V4024+V4025</f>
        <v>0</v>
      </c>
      <c r="W4023" s="16">
        <f>W4024+W4025</f>
        <v>0</v>
      </c>
      <c r="X4023" s="16">
        <f>X4024+X4025</f>
        <v>0</v>
      </c>
      <c r="Y4023" s="16">
        <f>Y4024+Y4025</f>
        <v>0</v>
      </c>
      <c r="Z4023" s="16">
        <f>Z4024+Z4025</f>
        <v>0</v>
      </c>
      <c r="AA4023" s="16">
        <f t="shared" si="8131"/>
        <v>7074.5</v>
      </c>
      <c r="AB4023" s="16">
        <f t="shared" si="8132"/>
        <v>7074.5</v>
      </c>
      <c r="AC4023" s="16">
        <f t="shared" si="8133"/>
        <v>7074.5</v>
      </c>
      <c r="AD4023" s="16">
        <f t="shared" ref="AD4023:AJ4023" si="8219">AD4024+AD4025</f>
        <v>0</v>
      </c>
      <c r="AE4023" s="16">
        <f t="shared" si="8219"/>
        <v>0</v>
      </c>
      <c r="AF4023" s="16">
        <f t="shared" si="8219"/>
        <v>0</v>
      </c>
      <c r="AG4023" s="16">
        <f t="shared" si="8219"/>
        <v>0</v>
      </c>
      <c r="AH4023" s="16">
        <f t="shared" si="8219"/>
        <v>0</v>
      </c>
      <c r="AI4023" s="16">
        <f t="shared" si="8219"/>
        <v>0</v>
      </c>
      <c r="AJ4023" s="16">
        <f t="shared" si="8219"/>
        <v>0</v>
      </c>
      <c r="AK4023" s="16">
        <f t="shared" si="8107"/>
        <v>7074.5</v>
      </c>
      <c r="AL4023" s="16">
        <f t="shared" si="8108"/>
        <v>7074.5</v>
      </c>
      <c r="AM4023" s="16">
        <f t="shared" si="8109"/>
        <v>7074.5</v>
      </c>
      <c r="AN4023" s="16">
        <f>AN4024+AN4025</f>
        <v>0</v>
      </c>
      <c r="AO4023" s="16">
        <f t="shared" si="8110"/>
        <v>7074.5</v>
      </c>
      <c r="AP4023" s="16">
        <f t="shared" ref="AP4023:BK4023" si="8220">AP4024+AP4025</f>
        <v>0</v>
      </c>
      <c r="AQ4023" s="16">
        <f t="shared" si="8220"/>
        <v>0</v>
      </c>
      <c r="AR4023" s="16">
        <f t="shared" si="8220"/>
        <v>0</v>
      </c>
      <c r="AS4023" s="16">
        <f>AS4024+AS4025</f>
        <v>0</v>
      </c>
      <c r="AT4023" s="16">
        <f>AT4024+AT4025</f>
        <v>0</v>
      </c>
      <c r="AU4023" s="16">
        <f t="shared" si="8220"/>
        <v>0</v>
      </c>
      <c r="AV4023" s="16">
        <f t="shared" si="8220"/>
        <v>0</v>
      </c>
      <c r="AW4023" s="16">
        <f t="shared" si="8220"/>
        <v>0</v>
      </c>
      <c r="AX4023" s="16">
        <f t="shared" si="8220"/>
        <v>0</v>
      </c>
      <c r="AY4023" s="16">
        <f t="shared" si="8220"/>
        <v>0</v>
      </c>
      <c r="AZ4023" s="16">
        <f t="shared" si="8220"/>
        <v>0</v>
      </c>
      <c r="BA4023" s="16">
        <f>BA4024+BA4025</f>
        <v>0</v>
      </c>
      <c r="BB4023" s="16">
        <f>BB4024+BB4025</f>
        <v>0</v>
      </c>
      <c r="BC4023" s="16">
        <f t="shared" si="8220"/>
        <v>0</v>
      </c>
      <c r="BD4023" s="16">
        <f>BD4024+BD4025</f>
        <v>0</v>
      </c>
      <c r="BE4023" s="16">
        <f>BE4024+BE4025</f>
        <v>0</v>
      </c>
      <c r="BF4023" s="16">
        <f t="shared" si="8159"/>
        <v>7074.5</v>
      </c>
      <c r="BG4023" s="16">
        <f t="shared" si="8160"/>
        <v>7074.5</v>
      </c>
      <c r="BH4023" s="16">
        <f t="shared" si="8161"/>
        <v>7074.5</v>
      </c>
      <c r="BI4023" s="16">
        <f t="shared" ref="BI4023" si="8221">BI4024+BI4025</f>
        <v>0</v>
      </c>
      <c r="BJ4023" s="16">
        <f t="shared" si="8212"/>
        <v>7074.5</v>
      </c>
      <c r="BK4023" s="16">
        <f t="shared" si="8220"/>
        <v>0</v>
      </c>
    </row>
    <row r="4024" spans="1:64" ht="47.25" x14ac:dyDescent="0.25">
      <c r="A4024" s="10" t="s">
        <v>773</v>
      </c>
      <c r="B4024" s="10" t="s">
        <v>190</v>
      </c>
      <c r="C4024" s="10" t="s">
        <v>44</v>
      </c>
      <c r="D4024" s="10" t="s">
        <v>807</v>
      </c>
      <c r="E4024" s="10" t="s">
        <v>325</v>
      </c>
      <c r="F4024" s="11" t="s">
        <v>189</v>
      </c>
      <c r="G4024" s="16">
        <v>2683.2</v>
      </c>
      <c r="H4024" s="16">
        <f t="shared" si="8150"/>
        <v>0</v>
      </c>
      <c r="I4024" s="16">
        <v>2683.2</v>
      </c>
      <c r="J4024" s="16">
        <v>2683.2</v>
      </c>
      <c r="K4024" s="16">
        <f t="shared" si="8151"/>
        <v>0</v>
      </c>
      <c r="L4024" s="16">
        <v>2683.2</v>
      </c>
      <c r="M4024" s="16">
        <v>2683.2</v>
      </c>
      <c r="N4024" s="16"/>
      <c r="O4024" s="16"/>
      <c r="P4024" s="16"/>
      <c r="Q4024" s="16">
        <f t="shared" si="8137"/>
        <v>0</v>
      </c>
      <c r="R4024" s="16">
        <f t="shared" si="8138"/>
        <v>2683.2</v>
      </c>
      <c r="S4024" s="16">
        <f t="shared" si="8139"/>
        <v>0</v>
      </c>
      <c r="T4024" s="16">
        <f t="shared" si="8140"/>
        <v>2683.2</v>
      </c>
      <c r="U4024" s="16">
        <f t="shared" si="8141"/>
        <v>2683.2</v>
      </c>
      <c r="V4024" s="16"/>
      <c r="W4024" s="16"/>
      <c r="X4024" s="16"/>
      <c r="Y4024" s="16"/>
      <c r="Z4024" s="16"/>
      <c r="AA4024" s="16">
        <f t="shared" si="8131"/>
        <v>2683.2</v>
      </c>
      <c r="AB4024" s="16">
        <f t="shared" si="8132"/>
        <v>2683.2</v>
      </c>
      <c r="AC4024" s="16">
        <f t="shared" si="8133"/>
        <v>2683.2</v>
      </c>
      <c r="AD4024" s="16"/>
      <c r="AE4024" s="16"/>
      <c r="AF4024" s="16"/>
      <c r="AG4024" s="16"/>
      <c r="AH4024" s="16"/>
      <c r="AI4024" s="16"/>
      <c r="AJ4024" s="16"/>
      <c r="AK4024" s="16">
        <f t="shared" si="8107"/>
        <v>2683.2</v>
      </c>
      <c r="AL4024" s="16">
        <f t="shared" si="8108"/>
        <v>2683.2</v>
      </c>
      <c r="AM4024" s="16">
        <f t="shared" si="8109"/>
        <v>2683.2</v>
      </c>
      <c r="AN4024" s="16"/>
      <c r="AO4024" s="16">
        <f t="shared" si="8110"/>
        <v>2683.2</v>
      </c>
      <c r="AP4024" s="16"/>
      <c r="AQ4024" s="16"/>
      <c r="AR4024" s="16"/>
      <c r="AS4024" s="16"/>
      <c r="AT4024" s="16"/>
      <c r="AU4024" s="16"/>
      <c r="AV4024" s="16"/>
      <c r="AW4024" s="16"/>
      <c r="AX4024" s="16"/>
      <c r="AY4024" s="16"/>
      <c r="AZ4024" s="16"/>
      <c r="BA4024" s="16"/>
      <c r="BB4024" s="16"/>
      <c r="BC4024" s="16"/>
      <c r="BD4024" s="16"/>
      <c r="BE4024" s="16"/>
      <c r="BF4024" s="16">
        <f t="shared" si="8159"/>
        <v>2683.2</v>
      </c>
      <c r="BG4024" s="16">
        <f t="shared" si="8160"/>
        <v>2683.2</v>
      </c>
      <c r="BH4024" s="16">
        <f t="shared" si="8161"/>
        <v>2683.2</v>
      </c>
      <c r="BI4024" s="16"/>
      <c r="BJ4024" s="16">
        <f t="shared" si="8212"/>
        <v>2683.2</v>
      </c>
      <c r="BK4024" s="16"/>
    </row>
    <row r="4025" spans="1:64" ht="31.5" x14ac:dyDescent="0.25">
      <c r="A4025" s="10" t="s">
        <v>773</v>
      </c>
      <c r="B4025" s="10" t="s">
        <v>190</v>
      </c>
      <c r="C4025" s="10" t="s">
        <v>44</v>
      </c>
      <c r="D4025" s="10" t="s">
        <v>807</v>
      </c>
      <c r="E4025" s="10" t="s">
        <v>305</v>
      </c>
      <c r="F4025" s="11" t="s">
        <v>306</v>
      </c>
      <c r="G4025" s="16">
        <v>4391.3</v>
      </c>
      <c r="H4025" s="16">
        <f t="shared" si="8150"/>
        <v>0</v>
      </c>
      <c r="I4025" s="16">
        <v>4391.3</v>
      </c>
      <c r="J4025" s="16">
        <v>4391.3</v>
      </c>
      <c r="K4025" s="16">
        <f t="shared" si="8151"/>
        <v>0</v>
      </c>
      <c r="L4025" s="16">
        <v>4391.3</v>
      </c>
      <c r="M4025" s="16">
        <v>4391.3</v>
      </c>
      <c r="N4025" s="16"/>
      <c r="O4025" s="16"/>
      <c r="P4025" s="16"/>
      <c r="Q4025" s="16">
        <f t="shared" si="8137"/>
        <v>0</v>
      </c>
      <c r="R4025" s="16">
        <f t="shared" si="8138"/>
        <v>4391.3</v>
      </c>
      <c r="S4025" s="16">
        <f t="shared" si="8139"/>
        <v>0</v>
      </c>
      <c r="T4025" s="16">
        <f t="shared" si="8140"/>
        <v>4391.3</v>
      </c>
      <c r="U4025" s="16">
        <f t="shared" si="8141"/>
        <v>4391.3</v>
      </c>
      <c r="V4025" s="16"/>
      <c r="W4025" s="16"/>
      <c r="X4025" s="16"/>
      <c r="Y4025" s="16"/>
      <c r="Z4025" s="16"/>
      <c r="AA4025" s="16">
        <f t="shared" si="8131"/>
        <v>4391.3</v>
      </c>
      <c r="AB4025" s="16">
        <f t="shared" si="8132"/>
        <v>4391.3</v>
      </c>
      <c r="AC4025" s="16">
        <f t="shared" si="8133"/>
        <v>4391.3</v>
      </c>
      <c r="AD4025" s="16"/>
      <c r="AE4025" s="16"/>
      <c r="AF4025" s="16"/>
      <c r="AG4025" s="16"/>
      <c r="AH4025" s="16"/>
      <c r="AI4025" s="16"/>
      <c r="AJ4025" s="16"/>
      <c r="AK4025" s="16">
        <f t="shared" si="8107"/>
        <v>4391.3</v>
      </c>
      <c r="AL4025" s="16">
        <f t="shared" si="8108"/>
        <v>4391.3</v>
      </c>
      <c r="AM4025" s="16">
        <f t="shared" si="8109"/>
        <v>4391.3</v>
      </c>
      <c r="AN4025" s="16"/>
      <c r="AO4025" s="16">
        <f t="shared" si="8110"/>
        <v>4391.3</v>
      </c>
      <c r="AP4025" s="16"/>
      <c r="AQ4025" s="16"/>
      <c r="AR4025" s="16"/>
      <c r="AS4025" s="16"/>
      <c r="AT4025" s="16"/>
      <c r="AU4025" s="16"/>
      <c r="AV4025" s="16"/>
      <c r="AW4025" s="16"/>
      <c r="AX4025" s="16"/>
      <c r="AY4025" s="16"/>
      <c r="AZ4025" s="16"/>
      <c r="BA4025" s="16"/>
      <c r="BB4025" s="16"/>
      <c r="BC4025" s="16"/>
      <c r="BD4025" s="16"/>
      <c r="BE4025" s="16"/>
      <c r="BF4025" s="16">
        <f t="shared" si="8159"/>
        <v>4391.3</v>
      </c>
      <c r="BG4025" s="16">
        <f t="shared" si="8160"/>
        <v>4391.3</v>
      </c>
      <c r="BH4025" s="16">
        <f t="shared" si="8161"/>
        <v>4391.3</v>
      </c>
      <c r="BI4025" s="16"/>
      <c r="BJ4025" s="16">
        <f t="shared" si="8212"/>
        <v>4391.3</v>
      </c>
      <c r="BK4025" s="16"/>
    </row>
    <row r="4026" spans="1:64" ht="31.5" x14ac:dyDescent="0.25">
      <c r="A4026" s="10" t="s">
        <v>773</v>
      </c>
      <c r="B4026" s="10" t="s">
        <v>190</v>
      </c>
      <c r="C4026" s="10" t="s">
        <v>44</v>
      </c>
      <c r="D4026" s="10" t="s">
        <v>268</v>
      </c>
      <c r="E4026" s="10"/>
      <c r="F4026" s="11" t="s">
        <v>269</v>
      </c>
      <c r="G4026" s="16">
        <f>G4027+G4030</f>
        <v>4281.3999999999996</v>
      </c>
      <c r="H4026" s="16">
        <f t="shared" si="8150"/>
        <v>-1451.1999999999998</v>
      </c>
      <c r="I4026" s="16">
        <f>I4027+I4030</f>
        <v>2830.2</v>
      </c>
      <c r="J4026" s="16">
        <f>J4027+J4030</f>
        <v>4281.3999999999996</v>
      </c>
      <c r="K4026" s="16">
        <f t="shared" si="8151"/>
        <v>-1321.5999999999995</v>
      </c>
      <c r="L4026" s="16">
        <f>L4027+L4030</f>
        <v>2959.8</v>
      </c>
      <c r="M4026" s="16">
        <f>M4027+M4030</f>
        <v>2959.8</v>
      </c>
      <c r="N4026" s="16">
        <f>N4027+N4030</f>
        <v>0</v>
      </c>
      <c r="O4026" s="16">
        <f>O4027+O4030</f>
        <v>0</v>
      </c>
      <c r="P4026" s="16">
        <f>P4027+P4030</f>
        <v>0</v>
      </c>
      <c r="Q4026" s="16">
        <f t="shared" si="8137"/>
        <v>-1451.1999999999998</v>
      </c>
      <c r="R4026" s="16">
        <f t="shared" si="8138"/>
        <v>2830.2</v>
      </c>
      <c r="S4026" s="16">
        <f t="shared" si="8139"/>
        <v>-1321.5999999999995</v>
      </c>
      <c r="T4026" s="16">
        <f t="shared" si="8140"/>
        <v>2959.8</v>
      </c>
      <c r="U4026" s="16">
        <f t="shared" si="8141"/>
        <v>2959.8</v>
      </c>
      <c r="V4026" s="16">
        <f>V4027+V4030</f>
        <v>0</v>
      </c>
      <c r="W4026" s="16">
        <f>W4027+W4030</f>
        <v>0</v>
      </c>
      <c r="X4026" s="16">
        <f>X4027+X4030</f>
        <v>0</v>
      </c>
      <c r="Y4026" s="16">
        <f>Y4027+Y4030</f>
        <v>0</v>
      </c>
      <c r="Z4026" s="16">
        <f>Z4027+Z4030</f>
        <v>0</v>
      </c>
      <c r="AA4026" s="16">
        <f t="shared" si="8131"/>
        <v>2830.2</v>
      </c>
      <c r="AB4026" s="16">
        <f t="shared" si="8132"/>
        <v>2959.8</v>
      </c>
      <c r="AC4026" s="16">
        <f t="shared" si="8133"/>
        <v>2959.8</v>
      </c>
      <c r="AD4026" s="16">
        <f t="shared" ref="AD4026:AJ4026" si="8222">AD4027+AD4030</f>
        <v>0</v>
      </c>
      <c r="AE4026" s="16">
        <f t="shared" si="8222"/>
        <v>0</v>
      </c>
      <c r="AF4026" s="16">
        <f t="shared" si="8222"/>
        <v>0</v>
      </c>
      <c r="AG4026" s="16">
        <f t="shared" si="8222"/>
        <v>0</v>
      </c>
      <c r="AH4026" s="16">
        <f t="shared" si="8222"/>
        <v>0</v>
      </c>
      <c r="AI4026" s="16">
        <f t="shared" si="8222"/>
        <v>0</v>
      </c>
      <c r="AJ4026" s="16">
        <f t="shared" si="8222"/>
        <v>0</v>
      </c>
      <c r="AK4026" s="16">
        <f t="shared" si="8107"/>
        <v>2830.2</v>
      </c>
      <c r="AL4026" s="16">
        <f t="shared" si="8108"/>
        <v>2959.8</v>
      </c>
      <c r="AM4026" s="16">
        <f t="shared" si="8109"/>
        <v>2959.8</v>
      </c>
      <c r="AN4026" s="16">
        <f>AN4027+AN4030</f>
        <v>0</v>
      </c>
      <c r="AO4026" s="16">
        <f t="shared" si="8110"/>
        <v>2830.2</v>
      </c>
      <c r="AP4026" s="16">
        <f t="shared" ref="AP4026:BK4026" si="8223">AP4027+AP4030</f>
        <v>0</v>
      </c>
      <c r="AQ4026" s="16">
        <f t="shared" si="8223"/>
        <v>0</v>
      </c>
      <c r="AR4026" s="16">
        <f t="shared" si="8223"/>
        <v>0</v>
      </c>
      <c r="AS4026" s="16">
        <f>AS4027+AS4030</f>
        <v>0</v>
      </c>
      <c r="AT4026" s="16">
        <f>AT4027+AT4030</f>
        <v>0</v>
      </c>
      <c r="AU4026" s="16">
        <f t="shared" si="8223"/>
        <v>0</v>
      </c>
      <c r="AV4026" s="16">
        <f t="shared" si="8223"/>
        <v>0</v>
      </c>
      <c r="AW4026" s="16">
        <f t="shared" si="8223"/>
        <v>0</v>
      </c>
      <c r="AX4026" s="16">
        <f t="shared" si="8223"/>
        <v>0</v>
      </c>
      <c r="AY4026" s="16">
        <f t="shared" si="8223"/>
        <v>0</v>
      </c>
      <c r="AZ4026" s="16">
        <f t="shared" si="8223"/>
        <v>0</v>
      </c>
      <c r="BA4026" s="16">
        <f>BA4027+BA4030</f>
        <v>0</v>
      </c>
      <c r="BB4026" s="16">
        <f>BB4027+BB4030</f>
        <v>0</v>
      </c>
      <c r="BC4026" s="16">
        <f t="shared" si="8223"/>
        <v>0</v>
      </c>
      <c r="BD4026" s="16">
        <f>BD4027+BD4030</f>
        <v>0</v>
      </c>
      <c r="BE4026" s="16">
        <f>BE4027+BE4030</f>
        <v>0</v>
      </c>
      <c r="BF4026" s="16">
        <f t="shared" si="8159"/>
        <v>2830.2</v>
      </c>
      <c r="BG4026" s="16">
        <f t="shared" si="8160"/>
        <v>2959.8</v>
      </c>
      <c r="BH4026" s="16">
        <f t="shared" si="8161"/>
        <v>2959.8</v>
      </c>
      <c r="BI4026" s="16">
        <f t="shared" ref="BI4026" si="8224">BI4027+BI4030</f>
        <v>0</v>
      </c>
      <c r="BJ4026" s="16">
        <f t="shared" si="8212"/>
        <v>2830.2</v>
      </c>
      <c r="BK4026" s="16">
        <f t="shared" si="8223"/>
        <v>0</v>
      </c>
    </row>
    <row r="4027" spans="1:64" ht="47.25" x14ac:dyDescent="0.25">
      <c r="A4027" s="10" t="s">
        <v>773</v>
      </c>
      <c r="B4027" s="10" t="s">
        <v>190</v>
      </c>
      <c r="C4027" s="10" t="s">
        <v>44</v>
      </c>
      <c r="D4027" s="10" t="s">
        <v>268</v>
      </c>
      <c r="E4027" s="10" t="s">
        <v>50</v>
      </c>
      <c r="F4027" s="11" t="s">
        <v>21</v>
      </c>
      <c r="G4027" s="16">
        <f>G4028</f>
        <v>2981.4</v>
      </c>
      <c r="H4027" s="16">
        <f t="shared" si="8150"/>
        <v>-151.20000000000027</v>
      </c>
      <c r="I4027" s="16">
        <f>I4028</f>
        <v>2830.2</v>
      </c>
      <c r="J4027" s="16">
        <f>J4028</f>
        <v>2981.4</v>
      </c>
      <c r="K4027" s="16">
        <f t="shared" si="8151"/>
        <v>-21.599999999999909</v>
      </c>
      <c r="L4027" s="16">
        <f t="shared" ref="L4027:P4028" si="8225">L4028</f>
        <v>2959.8</v>
      </c>
      <c r="M4027" s="16">
        <f t="shared" si="8225"/>
        <v>2959.8</v>
      </c>
      <c r="N4027" s="16">
        <f t="shared" si="8225"/>
        <v>0</v>
      </c>
      <c r="O4027" s="16">
        <f t="shared" si="8225"/>
        <v>0</v>
      </c>
      <c r="P4027" s="16">
        <f t="shared" si="8225"/>
        <v>0</v>
      </c>
      <c r="Q4027" s="16">
        <f t="shared" si="8137"/>
        <v>-151.20000000000027</v>
      </c>
      <c r="R4027" s="16">
        <f t="shared" si="8138"/>
        <v>2830.2</v>
      </c>
      <c r="S4027" s="16">
        <f t="shared" si="8139"/>
        <v>-21.599999999999909</v>
      </c>
      <c r="T4027" s="16">
        <f t="shared" si="8140"/>
        <v>2959.8</v>
      </c>
      <c r="U4027" s="16">
        <f t="shared" si="8141"/>
        <v>2959.8</v>
      </c>
      <c r="V4027" s="16">
        <f t="shared" ref="V4027:Z4028" si="8226">V4028</f>
        <v>0</v>
      </c>
      <c r="W4027" s="16">
        <f t="shared" si="8226"/>
        <v>0</v>
      </c>
      <c r="X4027" s="16">
        <f t="shared" si="8226"/>
        <v>0</v>
      </c>
      <c r="Y4027" s="16">
        <f t="shared" si="8226"/>
        <v>0</v>
      </c>
      <c r="Z4027" s="16">
        <f t="shared" si="8226"/>
        <v>0</v>
      </c>
      <c r="AA4027" s="16">
        <f t="shared" si="8131"/>
        <v>2830.2</v>
      </c>
      <c r="AB4027" s="16">
        <f t="shared" si="8132"/>
        <v>2959.8</v>
      </c>
      <c r="AC4027" s="16">
        <f t="shared" si="8133"/>
        <v>2959.8</v>
      </c>
      <c r="AD4027" s="16">
        <f t="shared" ref="AD4027:BK4028" si="8227">AD4028</f>
        <v>0</v>
      </c>
      <c r="AE4027" s="16">
        <f t="shared" si="8227"/>
        <v>0</v>
      </c>
      <c r="AF4027" s="16">
        <f t="shared" si="8227"/>
        <v>0</v>
      </c>
      <c r="AG4027" s="16">
        <f t="shared" si="8227"/>
        <v>0</v>
      </c>
      <c r="AH4027" s="16">
        <f t="shared" si="8227"/>
        <v>0</v>
      </c>
      <c r="AI4027" s="16">
        <f t="shared" si="8227"/>
        <v>0</v>
      </c>
      <c r="AJ4027" s="16">
        <f t="shared" si="8227"/>
        <v>0</v>
      </c>
      <c r="AK4027" s="16">
        <f t="shared" si="8107"/>
        <v>2830.2</v>
      </c>
      <c r="AL4027" s="16">
        <f t="shared" si="8108"/>
        <v>2959.8</v>
      </c>
      <c r="AM4027" s="16">
        <f t="shared" si="8109"/>
        <v>2959.8</v>
      </c>
      <c r="AN4027" s="16">
        <f t="shared" si="8227"/>
        <v>0</v>
      </c>
      <c r="AO4027" s="16">
        <f t="shared" si="8110"/>
        <v>2830.2</v>
      </c>
      <c r="AP4027" s="16">
        <f t="shared" si="8227"/>
        <v>0</v>
      </c>
      <c r="AQ4027" s="16">
        <f t="shared" si="8227"/>
        <v>0</v>
      </c>
      <c r="AR4027" s="16">
        <f t="shared" si="8227"/>
        <v>0</v>
      </c>
      <c r="AS4027" s="16">
        <f t="shared" si="8227"/>
        <v>0</v>
      </c>
      <c r="AT4027" s="16">
        <f t="shared" si="8227"/>
        <v>0</v>
      </c>
      <c r="AU4027" s="16">
        <f t="shared" si="8227"/>
        <v>0</v>
      </c>
      <c r="AV4027" s="16">
        <f t="shared" si="8227"/>
        <v>0</v>
      </c>
      <c r="AW4027" s="16">
        <f t="shared" si="8227"/>
        <v>0</v>
      </c>
      <c r="AX4027" s="16">
        <f t="shared" si="8227"/>
        <v>0</v>
      </c>
      <c r="AY4027" s="16">
        <f t="shared" si="8227"/>
        <v>0</v>
      </c>
      <c r="AZ4027" s="16">
        <f t="shared" si="8227"/>
        <v>0</v>
      </c>
      <c r="BA4027" s="16">
        <f t="shared" si="8227"/>
        <v>0</v>
      </c>
      <c r="BB4027" s="16">
        <f t="shared" si="8227"/>
        <v>0</v>
      </c>
      <c r="BC4027" s="16">
        <f t="shared" si="8227"/>
        <v>0</v>
      </c>
      <c r="BD4027" s="16">
        <f t="shared" si="8227"/>
        <v>0</v>
      </c>
      <c r="BE4027" s="16">
        <f t="shared" si="8227"/>
        <v>0</v>
      </c>
      <c r="BF4027" s="16">
        <f t="shared" si="8159"/>
        <v>2830.2</v>
      </c>
      <c r="BG4027" s="16">
        <f t="shared" si="8160"/>
        <v>2959.8</v>
      </c>
      <c r="BH4027" s="16">
        <f t="shared" si="8161"/>
        <v>2959.8</v>
      </c>
      <c r="BI4027" s="16">
        <f t="shared" si="8227"/>
        <v>0</v>
      </c>
      <c r="BJ4027" s="16">
        <f t="shared" si="8212"/>
        <v>2830.2</v>
      </c>
      <c r="BK4027" s="16">
        <f t="shared" si="8227"/>
        <v>0</v>
      </c>
    </row>
    <row r="4028" spans="1:64" ht="47.25" x14ac:dyDescent="0.25">
      <c r="A4028" s="10" t="s">
        <v>773</v>
      </c>
      <c r="B4028" s="10" t="s">
        <v>190</v>
      </c>
      <c r="C4028" s="10" t="s">
        <v>44</v>
      </c>
      <c r="D4028" s="10" t="s">
        <v>268</v>
      </c>
      <c r="E4028" s="10" t="s">
        <v>51</v>
      </c>
      <c r="F4028" s="11" t="s">
        <v>22</v>
      </c>
      <c r="G4028" s="16">
        <f>G4029</f>
        <v>2981.4</v>
      </c>
      <c r="H4028" s="16">
        <f t="shared" si="8150"/>
        <v>-151.20000000000027</v>
      </c>
      <c r="I4028" s="16">
        <f>I4029</f>
        <v>2830.2</v>
      </c>
      <c r="J4028" s="16">
        <f>J4029</f>
        <v>2981.4</v>
      </c>
      <c r="K4028" s="16">
        <f t="shared" si="8151"/>
        <v>-21.599999999999909</v>
      </c>
      <c r="L4028" s="16">
        <f t="shared" si="8225"/>
        <v>2959.8</v>
      </c>
      <c r="M4028" s="16">
        <f t="shared" si="8225"/>
        <v>2959.8</v>
      </c>
      <c r="N4028" s="16">
        <f t="shared" si="8225"/>
        <v>0</v>
      </c>
      <c r="O4028" s="16">
        <f t="shared" si="8225"/>
        <v>0</v>
      </c>
      <c r="P4028" s="16">
        <f t="shared" si="8225"/>
        <v>0</v>
      </c>
      <c r="Q4028" s="16">
        <f t="shared" si="8137"/>
        <v>-151.20000000000027</v>
      </c>
      <c r="R4028" s="16">
        <f t="shared" si="8138"/>
        <v>2830.2</v>
      </c>
      <c r="S4028" s="16">
        <f t="shared" si="8139"/>
        <v>-21.599999999999909</v>
      </c>
      <c r="T4028" s="16">
        <f t="shared" si="8140"/>
        <v>2959.8</v>
      </c>
      <c r="U4028" s="16">
        <f t="shared" si="8141"/>
        <v>2959.8</v>
      </c>
      <c r="V4028" s="16">
        <f t="shared" si="8226"/>
        <v>0</v>
      </c>
      <c r="W4028" s="16">
        <f t="shared" si="8226"/>
        <v>0</v>
      </c>
      <c r="X4028" s="16">
        <f t="shared" si="8226"/>
        <v>0</v>
      </c>
      <c r="Y4028" s="16">
        <f t="shared" si="8226"/>
        <v>0</v>
      </c>
      <c r="Z4028" s="16">
        <f t="shared" si="8226"/>
        <v>0</v>
      </c>
      <c r="AA4028" s="16">
        <f t="shared" si="8131"/>
        <v>2830.2</v>
      </c>
      <c r="AB4028" s="16">
        <f t="shared" si="8132"/>
        <v>2959.8</v>
      </c>
      <c r="AC4028" s="16">
        <f t="shared" si="8133"/>
        <v>2959.8</v>
      </c>
      <c r="AD4028" s="16">
        <f t="shared" si="8227"/>
        <v>0</v>
      </c>
      <c r="AE4028" s="16">
        <f t="shared" si="8227"/>
        <v>0</v>
      </c>
      <c r="AF4028" s="16">
        <f t="shared" si="8227"/>
        <v>0</v>
      </c>
      <c r="AG4028" s="16">
        <f t="shared" si="8227"/>
        <v>0</v>
      </c>
      <c r="AH4028" s="16">
        <f t="shared" si="8227"/>
        <v>0</v>
      </c>
      <c r="AI4028" s="16">
        <f t="shared" si="8227"/>
        <v>0</v>
      </c>
      <c r="AJ4028" s="16">
        <f t="shared" si="8227"/>
        <v>0</v>
      </c>
      <c r="AK4028" s="16">
        <f t="shared" si="8107"/>
        <v>2830.2</v>
      </c>
      <c r="AL4028" s="16">
        <f t="shared" si="8108"/>
        <v>2959.8</v>
      </c>
      <c r="AM4028" s="16">
        <f t="shared" si="8109"/>
        <v>2959.8</v>
      </c>
      <c r="AN4028" s="16">
        <f t="shared" si="8227"/>
        <v>0</v>
      </c>
      <c r="AO4028" s="16">
        <f t="shared" si="8110"/>
        <v>2830.2</v>
      </c>
      <c r="AP4028" s="16">
        <f t="shared" si="8227"/>
        <v>0</v>
      </c>
      <c r="AQ4028" s="16">
        <f t="shared" si="8227"/>
        <v>0</v>
      </c>
      <c r="AR4028" s="16">
        <f t="shared" si="8227"/>
        <v>0</v>
      </c>
      <c r="AS4028" s="16">
        <f t="shared" si="8227"/>
        <v>0</v>
      </c>
      <c r="AT4028" s="16">
        <f t="shared" si="8227"/>
        <v>0</v>
      </c>
      <c r="AU4028" s="16">
        <f t="shared" si="8227"/>
        <v>0</v>
      </c>
      <c r="AV4028" s="16">
        <f t="shared" si="8227"/>
        <v>0</v>
      </c>
      <c r="AW4028" s="16">
        <f t="shared" si="8227"/>
        <v>0</v>
      </c>
      <c r="AX4028" s="16">
        <f t="shared" si="8227"/>
        <v>0</v>
      </c>
      <c r="AY4028" s="16">
        <f t="shared" si="8227"/>
        <v>0</v>
      </c>
      <c r="AZ4028" s="16">
        <f t="shared" si="8227"/>
        <v>0</v>
      </c>
      <c r="BA4028" s="16">
        <f t="shared" si="8227"/>
        <v>0</v>
      </c>
      <c r="BB4028" s="16">
        <f t="shared" si="8227"/>
        <v>0</v>
      </c>
      <c r="BC4028" s="16">
        <f t="shared" si="8227"/>
        <v>0</v>
      </c>
      <c r="BD4028" s="16">
        <f t="shared" si="8227"/>
        <v>0</v>
      </c>
      <c r="BE4028" s="16">
        <f t="shared" si="8227"/>
        <v>0</v>
      </c>
      <c r="BF4028" s="16">
        <f t="shared" si="8159"/>
        <v>2830.2</v>
      </c>
      <c r="BG4028" s="16">
        <f t="shared" si="8160"/>
        <v>2959.8</v>
      </c>
      <c r="BH4028" s="16">
        <f t="shared" si="8161"/>
        <v>2959.8</v>
      </c>
      <c r="BI4028" s="16">
        <f t="shared" si="8227"/>
        <v>0</v>
      </c>
      <c r="BJ4028" s="16">
        <f t="shared" si="8212"/>
        <v>2830.2</v>
      </c>
      <c r="BK4028" s="16">
        <f t="shared" si="8227"/>
        <v>0</v>
      </c>
    </row>
    <row r="4029" spans="1:64" ht="31.5" x14ac:dyDescent="0.25">
      <c r="A4029" s="10" t="s">
        <v>773</v>
      </c>
      <c r="B4029" s="10" t="s">
        <v>190</v>
      </c>
      <c r="C4029" s="10" t="s">
        <v>44</v>
      </c>
      <c r="D4029" s="10" t="s">
        <v>268</v>
      </c>
      <c r="E4029" s="10" t="s">
        <v>52</v>
      </c>
      <c r="F4029" s="11" t="s">
        <v>23</v>
      </c>
      <c r="G4029" s="16">
        <v>2981.4</v>
      </c>
      <c r="H4029" s="16">
        <f t="shared" si="8150"/>
        <v>-151.20000000000027</v>
      </c>
      <c r="I4029" s="16">
        <v>2830.2</v>
      </c>
      <c r="J4029" s="16">
        <v>2981.4</v>
      </c>
      <c r="K4029" s="16">
        <f t="shared" si="8151"/>
        <v>-21.599999999999909</v>
      </c>
      <c r="L4029" s="16">
        <v>2959.8</v>
      </c>
      <c r="M4029" s="16">
        <v>2959.8</v>
      </c>
      <c r="N4029" s="16"/>
      <c r="O4029" s="16"/>
      <c r="P4029" s="16"/>
      <c r="Q4029" s="16">
        <f t="shared" si="8137"/>
        <v>-151.20000000000027</v>
      </c>
      <c r="R4029" s="16">
        <f t="shared" si="8138"/>
        <v>2830.2</v>
      </c>
      <c r="S4029" s="16">
        <f t="shared" si="8139"/>
        <v>-21.599999999999909</v>
      </c>
      <c r="T4029" s="16">
        <f t="shared" si="8140"/>
        <v>2959.8</v>
      </c>
      <c r="U4029" s="16">
        <f t="shared" si="8141"/>
        <v>2959.8</v>
      </c>
      <c r="V4029" s="16"/>
      <c r="W4029" s="16"/>
      <c r="X4029" s="16"/>
      <c r="Y4029" s="16"/>
      <c r="Z4029" s="16"/>
      <c r="AA4029" s="16">
        <f t="shared" si="8131"/>
        <v>2830.2</v>
      </c>
      <c r="AB4029" s="16">
        <f t="shared" si="8132"/>
        <v>2959.8</v>
      </c>
      <c r="AC4029" s="16">
        <f t="shared" si="8133"/>
        <v>2959.8</v>
      </c>
      <c r="AD4029" s="16"/>
      <c r="AE4029" s="16"/>
      <c r="AF4029" s="16"/>
      <c r="AG4029" s="16"/>
      <c r="AH4029" s="16"/>
      <c r="AI4029" s="16"/>
      <c r="AJ4029" s="16"/>
      <c r="AK4029" s="16">
        <f t="shared" si="8107"/>
        <v>2830.2</v>
      </c>
      <c r="AL4029" s="16">
        <f t="shared" si="8108"/>
        <v>2959.8</v>
      </c>
      <c r="AM4029" s="16">
        <f t="shared" si="8109"/>
        <v>2959.8</v>
      </c>
      <c r="AN4029" s="16"/>
      <c r="AO4029" s="16">
        <f t="shared" si="8110"/>
        <v>2830.2</v>
      </c>
      <c r="AP4029" s="16"/>
      <c r="AQ4029" s="16"/>
      <c r="AR4029" s="16"/>
      <c r="AS4029" s="16"/>
      <c r="AT4029" s="16"/>
      <c r="AU4029" s="16"/>
      <c r="AV4029" s="16"/>
      <c r="AW4029" s="16"/>
      <c r="AX4029" s="16"/>
      <c r="AY4029" s="16"/>
      <c r="AZ4029" s="16"/>
      <c r="BA4029" s="16"/>
      <c r="BB4029" s="16"/>
      <c r="BC4029" s="16"/>
      <c r="BD4029" s="16"/>
      <c r="BE4029" s="16"/>
      <c r="BF4029" s="16">
        <f t="shared" si="8159"/>
        <v>2830.2</v>
      </c>
      <c r="BG4029" s="16">
        <f t="shared" si="8160"/>
        <v>2959.8</v>
      </c>
      <c r="BH4029" s="16">
        <f t="shared" si="8161"/>
        <v>2959.8</v>
      </c>
      <c r="BI4029" s="16"/>
      <c r="BJ4029" s="16">
        <f t="shared" si="8212"/>
        <v>2830.2</v>
      </c>
      <c r="BK4029" s="16"/>
    </row>
    <row r="4030" spans="1:64" hidden="1" x14ac:dyDescent="0.25">
      <c r="A4030" s="10" t="s">
        <v>773</v>
      </c>
      <c r="B4030" s="10" t="s">
        <v>190</v>
      </c>
      <c r="C4030" s="10" t="s">
        <v>44</v>
      </c>
      <c r="D4030" s="10" t="s">
        <v>268</v>
      </c>
      <c r="E4030" s="10" t="s">
        <v>53</v>
      </c>
      <c r="F4030" s="11" t="s">
        <v>24</v>
      </c>
      <c r="G4030" s="16">
        <f>G4031</f>
        <v>1300</v>
      </c>
      <c r="H4030" s="16">
        <f t="shared" si="8150"/>
        <v>-1300</v>
      </c>
      <c r="I4030" s="16">
        <f>I4031</f>
        <v>0</v>
      </c>
      <c r="J4030" s="16">
        <f>J4031</f>
        <v>1300</v>
      </c>
      <c r="K4030" s="16">
        <f t="shared" si="8151"/>
        <v>-1300</v>
      </c>
      <c r="L4030" s="16">
        <f>L4031</f>
        <v>0</v>
      </c>
      <c r="M4030" s="16">
        <f>M4031</f>
        <v>0</v>
      </c>
      <c r="N4030" s="16">
        <f>N4031</f>
        <v>0</v>
      </c>
      <c r="O4030" s="16">
        <f>O4031</f>
        <v>0</v>
      </c>
      <c r="P4030" s="16">
        <f>P4031</f>
        <v>0</v>
      </c>
      <c r="Q4030" s="16">
        <f t="shared" si="8137"/>
        <v>-1300</v>
      </c>
      <c r="R4030" s="16">
        <f t="shared" si="8138"/>
        <v>0</v>
      </c>
      <c r="S4030" s="16">
        <f t="shared" si="8139"/>
        <v>-1300</v>
      </c>
      <c r="T4030" s="16">
        <f t="shared" si="8140"/>
        <v>0</v>
      </c>
      <c r="U4030" s="16">
        <f t="shared" si="8141"/>
        <v>0</v>
      </c>
      <c r="V4030" s="16">
        <f>V4031</f>
        <v>0</v>
      </c>
      <c r="W4030" s="16">
        <f>W4031</f>
        <v>0</v>
      </c>
      <c r="X4030" s="16">
        <f>X4031</f>
        <v>0</v>
      </c>
      <c r="Y4030" s="16">
        <f>Y4031</f>
        <v>0</v>
      </c>
      <c r="Z4030" s="16">
        <f>Z4031</f>
        <v>0</v>
      </c>
      <c r="AA4030" s="16">
        <f t="shared" si="8131"/>
        <v>0</v>
      </c>
      <c r="AB4030" s="16">
        <f t="shared" si="8132"/>
        <v>0</v>
      </c>
      <c r="AC4030" s="16">
        <f t="shared" si="8133"/>
        <v>0</v>
      </c>
      <c r="AD4030" s="16">
        <f t="shared" ref="AD4030:BK4030" si="8228">AD4031</f>
        <v>0</v>
      </c>
      <c r="AE4030" s="16">
        <f t="shared" si="8228"/>
        <v>0</v>
      </c>
      <c r="AF4030" s="16">
        <f t="shared" si="8228"/>
        <v>0</v>
      </c>
      <c r="AG4030" s="16">
        <f t="shared" si="8228"/>
        <v>0</v>
      </c>
      <c r="AH4030" s="16">
        <f t="shared" si="8228"/>
        <v>0</v>
      </c>
      <c r="AI4030" s="16">
        <f t="shared" si="8228"/>
        <v>0</v>
      </c>
      <c r="AJ4030" s="16">
        <f t="shared" si="8228"/>
        <v>0</v>
      </c>
      <c r="AK4030" s="16">
        <f t="shared" ref="AK4030:AK4093" si="8229">AA4030+AD4030+AE4030+AF4030</f>
        <v>0</v>
      </c>
      <c r="AL4030" s="16">
        <f t="shared" ref="AL4030:AL4093" si="8230">AB4030+AG4030+AH4030</f>
        <v>0</v>
      </c>
      <c r="AM4030" s="16">
        <f t="shared" ref="AM4030:AM4093" si="8231">AC4030+AI4030+AJ4030</f>
        <v>0</v>
      </c>
      <c r="AN4030" s="16">
        <f t="shared" si="8228"/>
        <v>0</v>
      </c>
      <c r="AO4030" s="16">
        <f t="shared" ref="AO4030:AO4093" si="8232">AK4030+AN4030</f>
        <v>0</v>
      </c>
      <c r="AP4030" s="16">
        <f t="shared" si="8228"/>
        <v>0</v>
      </c>
      <c r="AQ4030" s="16">
        <f t="shared" si="8228"/>
        <v>0</v>
      </c>
      <c r="AR4030" s="16">
        <f t="shared" si="8228"/>
        <v>0</v>
      </c>
      <c r="AS4030" s="16">
        <f t="shared" si="8228"/>
        <v>0</v>
      </c>
      <c r="AT4030" s="16">
        <f t="shared" si="8228"/>
        <v>0</v>
      </c>
      <c r="AU4030" s="16">
        <f t="shared" si="8228"/>
        <v>0</v>
      </c>
      <c r="AV4030" s="16">
        <f t="shared" si="8228"/>
        <v>0</v>
      </c>
      <c r="AW4030" s="16">
        <f t="shared" si="8228"/>
        <v>0</v>
      </c>
      <c r="AX4030" s="16">
        <f t="shared" si="8228"/>
        <v>0</v>
      </c>
      <c r="AY4030" s="16">
        <f t="shared" si="8228"/>
        <v>0</v>
      </c>
      <c r="AZ4030" s="16">
        <f t="shared" si="8228"/>
        <v>0</v>
      </c>
      <c r="BA4030" s="16">
        <f t="shared" si="8228"/>
        <v>0</v>
      </c>
      <c r="BB4030" s="16">
        <f t="shared" si="8228"/>
        <v>0</v>
      </c>
      <c r="BC4030" s="16">
        <f t="shared" si="8228"/>
        <v>0</v>
      </c>
      <c r="BD4030" s="16">
        <f t="shared" si="8228"/>
        <v>0</v>
      </c>
      <c r="BE4030" s="16">
        <f t="shared" si="8228"/>
        <v>0</v>
      </c>
      <c r="BF4030" s="16">
        <f t="shared" si="8159"/>
        <v>0</v>
      </c>
      <c r="BG4030" s="16">
        <f t="shared" si="8160"/>
        <v>0</v>
      </c>
      <c r="BH4030" s="16">
        <f t="shared" si="8161"/>
        <v>0</v>
      </c>
      <c r="BI4030" s="16">
        <f t="shared" si="8228"/>
        <v>0</v>
      </c>
      <c r="BJ4030" s="16"/>
      <c r="BK4030" s="16">
        <f t="shared" si="8228"/>
        <v>0</v>
      </c>
      <c r="BL4030" s="46">
        <v>0</v>
      </c>
    </row>
    <row r="4031" spans="1:64" ht="63" hidden="1" x14ac:dyDescent="0.25">
      <c r="A4031" s="10" t="s">
        <v>773</v>
      </c>
      <c r="B4031" s="10" t="s">
        <v>190</v>
      </c>
      <c r="C4031" s="10" t="s">
        <v>44</v>
      </c>
      <c r="D4031" s="10" t="s">
        <v>268</v>
      </c>
      <c r="E4031" s="10" t="s">
        <v>147</v>
      </c>
      <c r="F4031" s="11" t="s">
        <v>148</v>
      </c>
      <c r="G4031" s="16">
        <v>1300</v>
      </c>
      <c r="H4031" s="16">
        <f t="shared" si="8150"/>
        <v>-1300</v>
      </c>
      <c r="I4031" s="16">
        <v>0</v>
      </c>
      <c r="J4031" s="16">
        <v>1300</v>
      </c>
      <c r="K4031" s="16">
        <f t="shared" si="8151"/>
        <v>-1300</v>
      </c>
      <c r="L4031" s="16">
        <v>0</v>
      </c>
      <c r="M4031" s="16">
        <v>0</v>
      </c>
      <c r="N4031" s="16"/>
      <c r="O4031" s="16"/>
      <c r="P4031" s="16"/>
      <c r="Q4031" s="16">
        <f t="shared" si="8137"/>
        <v>-1300</v>
      </c>
      <c r="R4031" s="16">
        <f t="shared" si="8138"/>
        <v>0</v>
      </c>
      <c r="S4031" s="16">
        <f t="shared" si="8139"/>
        <v>-1300</v>
      </c>
      <c r="T4031" s="16">
        <f t="shared" si="8140"/>
        <v>0</v>
      </c>
      <c r="U4031" s="16">
        <f t="shared" si="8141"/>
        <v>0</v>
      </c>
      <c r="V4031" s="16"/>
      <c r="W4031" s="16"/>
      <c r="X4031" s="16"/>
      <c r="Y4031" s="16"/>
      <c r="Z4031" s="16"/>
      <c r="AA4031" s="16">
        <f t="shared" si="8131"/>
        <v>0</v>
      </c>
      <c r="AB4031" s="16">
        <f t="shared" si="8132"/>
        <v>0</v>
      </c>
      <c r="AC4031" s="16">
        <f t="shared" si="8133"/>
        <v>0</v>
      </c>
      <c r="AD4031" s="16"/>
      <c r="AE4031" s="16"/>
      <c r="AF4031" s="16"/>
      <c r="AG4031" s="16"/>
      <c r="AH4031" s="16"/>
      <c r="AI4031" s="16"/>
      <c r="AJ4031" s="16"/>
      <c r="AK4031" s="16">
        <f t="shared" si="8229"/>
        <v>0</v>
      </c>
      <c r="AL4031" s="16">
        <f t="shared" si="8230"/>
        <v>0</v>
      </c>
      <c r="AM4031" s="16">
        <f t="shared" si="8231"/>
        <v>0</v>
      </c>
      <c r="AN4031" s="16"/>
      <c r="AO4031" s="16">
        <f t="shared" si="8232"/>
        <v>0</v>
      </c>
      <c r="AP4031" s="16"/>
      <c r="AQ4031" s="16"/>
      <c r="AR4031" s="16"/>
      <c r="AS4031" s="16"/>
      <c r="AT4031" s="16"/>
      <c r="AU4031" s="16"/>
      <c r="AV4031" s="16"/>
      <c r="AW4031" s="16"/>
      <c r="AX4031" s="16"/>
      <c r="AY4031" s="16"/>
      <c r="AZ4031" s="16"/>
      <c r="BA4031" s="16"/>
      <c r="BB4031" s="16"/>
      <c r="BC4031" s="16"/>
      <c r="BD4031" s="16"/>
      <c r="BE4031" s="16"/>
      <c r="BF4031" s="16">
        <f t="shared" si="8159"/>
        <v>0</v>
      </c>
      <c r="BG4031" s="16">
        <f t="shared" si="8160"/>
        <v>0</v>
      </c>
      <c r="BH4031" s="16">
        <f t="shared" si="8161"/>
        <v>0</v>
      </c>
      <c r="BI4031" s="16"/>
      <c r="BJ4031" s="16"/>
      <c r="BK4031" s="16"/>
      <c r="BL4031" s="46">
        <v>0</v>
      </c>
    </row>
    <row r="4032" spans="1:64" ht="31.5" hidden="1" x14ac:dyDescent="0.25">
      <c r="A4032" s="10" t="s">
        <v>773</v>
      </c>
      <c r="B4032" s="10" t="s">
        <v>190</v>
      </c>
      <c r="C4032" s="10" t="s">
        <v>44</v>
      </c>
      <c r="D4032" s="10" t="s">
        <v>809</v>
      </c>
      <c r="E4032" s="10"/>
      <c r="F4032" s="11" t="s">
        <v>797</v>
      </c>
      <c r="G4032" s="16">
        <f>G4033</f>
        <v>23993.7</v>
      </c>
      <c r="H4032" s="16">
        <f t="shared" si="8150"/>
        <v>-23993.7</v>
      </c>
      <c r="I4032" s="16">
        <f t="shared" ref="I4032:J4034" si="8233">I4033</f>
        <v>0</v>
      </c>
      <c r="J4032" s="16">
        <f t="shared" si="8233"/>
        <v>26206.7</v>
      </c>
      <c r="K4032" s="16">
        <f t="shared" si="8151"/>
        <v>-26206.7</v>
      </c>
      <c r="L4032" s="16">
        <f t="shared" ref="L4032:P4034" si="8234">L4033</f>
        <v>0</v>
      </c>
      <c r="M4032" s="16">
        <f t="shared" si="8234"/>
        <v>0</v>
      </c>
      <c r="N4032" s="16">
        <f t="shared" si="8234"/>
        <v>0</v>
      </c>
      <c r="O4032" s="16">
        <f t="shared" si="8234"/>
        <v>0</v>
      </c>
      <c r="P4032" s="16">
        <f t="shared" si="8234"/>
        <v>0</v>
      </c>
      <c r="Q4032" s="16">
        <f t="shared" si="8137"/>
        <v>-23993.7</v>
      </c>
      <c r="R4032" s="16">
        <f t="shared" si="8138"/>
        <v>0</v>
      </c>
      <c r="S4032" s="16">
        <f t="shared" si="8139"/>
        <v>-26206.7</v>
      </c>
      <c r="T4032" s="16">
        <f t="shared" si="8140"/>
        <v>0</v>
      </c>
      <c r="U4032" s="16">
        <f t="shared" si="8141"/>
        <v>0</v>
      </c>
      <c r="V4032" s="16">
        <f t="shared" ref="V4032:Z4034" si="8235">V4033</f>
        <v>0</v>
      </c>
      <c r="W4032" s="16">
        <f t="shared" si="8235"/>
        <v>0</v>
      </c>
      <c r="X4032" s="16">
        <f t="shared" si="8235"/>
        <v>0</v>
      </c>
      <c r="Y4032" s="16">
        <f t="shared" si="8235"/>
        <v>0</v>
      </c>
      <c r="Z4032" s="16">
        <f t="shared" si="8235"/>
        <v>0</v>
      </c>
      <c r="AA4032" s="16">
        <f t="shared" si="8131"/>
        <v>0</v>
      </c>
      <c r="AB4032" s="16">
        <f t="shared" si="8132"/>
        <v>0</v>
      </c>
      <c r="AC4032" s="16">
        <f t="shared" si="8133"/>
        <v>0</v>
      </c>
      <c r="AD4032" s="16">
        <f t="shared" ref="AD4032:AE4034" si="8236">AD4033</f>
        <v>0</v>
      </c>
      <c r="AE4032" s="16">
        <f t="shared" si="8236"/>
        <v>0</v>
      </c>
      <c r="AF4032" s="16">
        <f>AF4033</f>
        <v>0</v>
      </c>
      <c r="AG4032" s="16">
        <f t="shared" ref="AG4032:AH4034" si="8237">AG4033</f>
        <v>0</v>
      </c>
      <c r="AH4032" s="16">
        <f t="shared" si="8237"/>
        <v>0</v>
      </c>
      <c r="AI4032" s="16">
        <f t="shared" ref="AI4032:AJ4034" si="8238">AI4033</f>
        <v>0</v>
      </c>
      <c r="AJ4032" s="16">
        <f t="shared" si="8238"/>
        <v>0</v>
      </c>
      <c r="AK4032" s="16">
        <f t="shared" si="8229"/>
        <v>0</v>
      </c>
      <c r="AL4032" s="16">
        <f t="shared" si="8230"/>
        <v>0</v>
      </c>
      <c r="AM4032" s="16">
        <f t="shared" si="8231"/>
        <v>0</v>
      </c>
      <c r="AN4032" s="16">
        <f>AN4033</f>
        <v>0</v>
      </c>
      <c r="AO4032" s="16">
        <f t="shared" si="8232"/>
        <v>0</v>
      </c>
      <c r="AP4032" s="16">
        <f t="shared" ref="AP4032:AT4034" si="8239">AP4033</f>
        <v>0</v>
      </c>
      <c r="AQ4032" s="16">
        <f t="shared" si="8239"/>
        <v>0</v>
      </c>
      <c r="AR4032" s="16">
        <f t="shared" si="8239"/>
        <v>0</v>
      </c>
      <c r="AS4032" s="16">
        <f t="shared" si="8239"/>
        <v>0</v>
      </c>
      <c r="AT4032" s="16">
        <f t="shared" si="8239"/>
        <v>0</v>
      </c>
      <c r="AU4032" s="16">
        <f t="shared" ref="AU4032:AY4034" si="8240">AU4033</f>
        <v>0</v>
      </c>
      <c r="AV4032" s="16">
        <f t="shared" si="8240"/>
        <v>0</v>
      </c>
      <c r="AW4032" s="16">
        <f t="shared" si="8240"/>
        <v>0</v>
      </c>
      <c r="AX4032" s="16">
        <f t="shared" si="8240"/>
        <v>0</v>
      </c>
      <c r="AY4032" s="16">
        <f t="shared" si="8240"/>
        <v>0</v>
      </c>
      <c r="AZ4032" s="16">
        <f t="shared" ref="AZ4032:BC4034" si="8241">AZ4033</f>
        <v>0</v>
      </c>
      <c r="BA4032" s="16">
        <f t="shared" ref="BA4032:BB4034" si="8242">BA4033</f>
        <v>0</v>
      </c>
      <c r="BB4032" s="16">
        <f t="shared" si="8242"/>
        <v>0</v>
      </c>
      <c r="BC4032" s="16">
        <f t="shared" si="8241"/>
        <v>0</v>
      </c>
      <c r="BD4032" s="16">
        <f t="shared" ref="BD4032:BE4034" si="8243">BD4033</f>
        <v>0</v>
      </c>
      <c r="BE4032" s="16">
        <f t="shared" si="8243"/>
        <v>0</v>
      </c>
      <c r="BF4032" s="16">
        <f t="shared" si="8159"/>
        <v>0</v>
      </c>
      <c r="BG4032" s="16">
        <f t="shared" si="8160"/>
        <v>0</v>
      </c>
      <c r="BH4032" s="16">
        <f t="shared" si="8161"/>
        <v>0</v>
      </c>
      <c r="BI4032" s="16">
        <f>BI4033</f>
        <v>0</v>
      </c>
      <c r="BJ4032" s="16"/>
      <c r="BK4032" s="16">
        <f>BK4033</f>
        <v>0</v>
      </c>
      <c r="BL4032" s="46">
        <v>0</v>
      </c>
    </row>
    <row r="4033" spans="1:64" ht="31.5" hidden="1" x14ac:dyDescent="0.25">
      <c r="A4033" s="10" t="s">
        <v>773</v>
      </c>
      <c r="B4033" s="10" t="s">
        <v>190</v>
      </c>
      <c r="C4033" s="10" t="s">
        <v>44</v>
      </c>
      <c r="D4033" s="10" t="s">
        <v>809</v>
      </c>
      <c r="E4033" s="10" t="s">
        <v>303</v>
      </c>
      <c r="F4033" s="11" t="s">
        <v>187</v>
      </c>
      <c r="G4033" s="16">
        <f>G4034</f>
        <v>23993.7</v>
      </c>
      <c r="H4033" s="16">
        <f t="shared" si="8150"/>
        <v>-23993.7</v>
      </c>
      <c r="I4033" s="16">
        <f t="shared" si="8233"/>
        <v>0</v>
      </c>
      <c r="J4033" s="16">
        <f t="shared" si="8233"/>
        <v>26206.7</v>
      </c>
      <c r="K4033" s="16">
        <f t="shared" si="8151"/>
        <v>-26206.7</v>
      </c>
      <c r="L4033" s="16">
        <f t="shared" si="8234"/>
        <v>0</v>
      </c>
      <c r="M4033" s="16">
        <f t="shared" si="8234"/>
        <v>0</v>
      </c>
      <c r="N4033" s="16">
        <f t="shared" si="8234"/>
        <v>0</v>
      </c>
      <c r="O4033" s="16">
        <f t="shared" si="8234"/>
        <v>0</v>
      </c>
      <c r="P4033" s="16">
        <f t="shared" si="8234"/>
        <v>0</v>
      </c>
      <c r="Q4033" s="16">
        <f t="shared" si="8137"/>
        <v>-23993.7</v>
      </c>
      <c r="R4033" s="16">
        <f t="shared" si="8138"/>
        <v>0</v>
      </c>
      <c r="S4033" s="16">
        <f t="shared" si="8139"/>
        <v>-26206.7</v>
      </c>
      <c r="T4033" s="16">
        <f t="shared" si="8140"/>
        <v>0</v>
      </c>
      <c r="U4033" s="16">
        <f t="shared" si="8141"/>
        <v>0</v>
      </c>
      <c r="V4033" s="16">
        <f t="shared" si="8235"/>
        <v>0</v>
      </c>
      <c r="W4033" s="16">
        <f t="shared" si="8235"/>
        <v>0</v>
      </c>
      <c r="X4033" s="16">
        <f t="shared" si="8235"/>
        <v>0</v>
      </c>
      <c r="Y4033" s="16">
        <f t="shared" si="8235"/>
        <v>0</v>
      </c>
      <c r="Z4033" s="16">
        <f t="shared" si="8235"/>
        <v>0</v>
      </c>
      <c r="AA4033" s="16">
        <f t="shared" si="8131"/>
        <v>0</v>
      </c>
      <c r="AB4033" s="16">
        <f t="shared" si="8132"/>
        <v>0</v>
      </c>
      <c r="AC4033" s="16">
        <f t="shared" si="8133"/>
        <v>0</v>
      </c>
      <c r="AD4033" s="16">
        <f t="shared" si="8236"/>
        <v>0</v>
      </c>
      <c r="AE4033" s="16">
        <f t="shared" si="8236"/>
        <v>0</v>
      </c>
      <c r="AF4033" s="16">
        <f>AF4034</f>
        <v>0</v>
      </c>
      <c r="AG4033" s="16">
        <f t="shared" si="8237"/>
        <v>0</v>
      </c>
      <c r="AH4033" s="16">
        <f t="shared" si="8237"/>
        <v>0</v>
      </c>
      <c r="AI4033" s="16">
        <f t="shared" si="8238"/>
        <v>0</v>
      </c>
      <c r="AJ4033" s="16">
        <f t="shared" si="8238"/>
        <v>0</v>
      </c>
      <c r="AK4033" s="16">
        <f t="shared" si="8229"/>
        <v>0</v>
      </c>
      <c r="AL4033" s="16">
        <f t="shared" si="8230"/>
        <v>0</v>
      </c>
      <c r="AM4033" s="16">
        <f t="shared" si="8231"/>
        <v>0</v>
      </c>
      <c r="AN4033" s="16">
        <f>AN4034</f>
        <v>0</v>
      </c>
      <c r="AO4033" s="16">
        <f t="shared" si="8232"/>
        <v>0</v>
      </c>
      <c r="AP4033" s="16">
        <f t="shared" si="8239"/>
        <v>0</v>
      </c>
      <c r="AQ4033" s="16">
        <f t="shared" si="8239"/>
        <v>0</v>
      </c>
      <c r="AR4033" s="16">
        <f t="shared" si="8239"/>
        <v>0</v>
      </c>
      <c r="AS4033" s="16">
        <f t="shared" si="8239"/>
        <v>0</v>
      </c>
      <c r="AT4033" s="16">
        <f t="shared" si="8239"/>
        <v>0</v>
      </c>
      <c r="AU4033" s="16">
        <f t="shared" si="8240"/>
        <v>0</v>
      </c>
      <c r="AV4033" s="16">
        <f t="shared" si="8240"/>
        <v>0</v>
      </c>
      <c r="AW4033" s="16">
        <f t="shared" si="8240"/>
        <v>0</v>
      </c>
      <c r="AX4033" s="16">
        <f t="shared" si="8240"/>
        <v>0</v>
      </c>
      <c r="AY4033" s="16">
        <f t="shared" si="8240"/>
        <v>0</v>
      </c>
      <c r="AZ4033" s="16">
        <f t="shared" si="8241"/>
        <v>0</v>
      </c>
      <c r="BA4033" s="16">
        <f t="shared" si="8242"/>
        <v>0</v>
      </c>
      <c r="BB4033" s="16">
        <f t="shared" si="8242"/>
        <v>0</v>
      </c>
      <c r="BC4033" s="16">
        <f t="shared" si="8241"/>
        <v>0</v>
      </c>
      <c r="BD4033" s="16">
        <f t="shared" si="8243"/>
        <v>0</v>
      </c>
      <c r="BE4033" s="16">
        <f t="shared" si="8243"/>
        <v>0</v>
      </c>
      <c r="BF4033" s="16">
        <f t="shared" si="8159"/>
        <v>0</v>
      </c>
      <c r="BG4033" s="16">
        <f t="shared" si="8160"/>
        <v>0</v>
      </c>
      <c r="BH4033" s="16">
        <f t="shared" si="8161"/>
        <v>0</v>
      </c>
      <c r="BI4033" s="16">
        <f>BI4034</f>
        <v>0</v>
      </c>
      <c r="BJ4033" s="16"/>
      <c r="BK4033" s="16">
        <f>BK4034</f>
        <v>0</v>
      </c>
      <c r="BL4033" s="46">
        <v>0</v>
      </c>
    </row>
    <row r="4034" spans="1:64" ht="47.25" hidden="1" x14ac:dyDescent="0.25">
      <c r="A4034" s="10" t="s">
        <v>773</v>
      </c>
      <c r="B4034" s="10" t="s">
        <v>190</v>
      </c>
      <c r="C4034" s="10" t="s">
        <v>44</v>
      </c>
      <c r="D4034" s="10" t="s">
        <v>809</v>
      </c>
      <c r="E4034" s="10" t="s">
        <v>304</v>
      </c>
      <c r="F4034" s="11" t="s">
        <v>188</v>
      </c>
      <c r="G4034" s="16">
        <f>G4035</f>
        <v>23993.7</v>
      </c>
      <c r="H4034" s="16">
        <f t="shared" si="8150"/>
        <v>-23993.7</v>
      </c>
      <c r="I4034" s="16">
        <f t="shared" si="8233"/>
        <v>0</v>
      </c>
      <c r="J4034" s="16">
        <f t="shared" si="8233"/>
        <v>26206.7</v>
      </c>
      <c r="K4034" s="16">
        <f t="shared" si="8151"/>
        <v>-26206.7</v>
      </c>
      <c r="L4034" s="16">
        <f t="shared" si="8234"/>
        <v>0</v>
      </c>
      <c r="M4034" s="16">
        <f t="shared" si="8234"/>
        <v>0</v>
      </c>
      <c r="N4034" s="16">
        <f t="shared" si="8234"/>
        <v>0</v>
      </c>
      <c r="O4034" s="16">
        <f t="shared" si="8234"/>
        <v>0</v>
      </c>
      <c r="P4034" s="16">
        <f t="shared" si="8234"/>
        <v>0</v>
      </c>
      <c r="Q4034" s="16">
        <f t="shared" si="8137"/>
        <v>-23993.7</v>
      </c>
      <c r="R4034" s="16">
        <f t="shared" si="8138"/>
        <v>0</v>
      </c>
      <c r="S4034" s="16">
        <f t="shared" si="8139"/>
        <v>-26206.7</v>
      </c>
      <c r="T4034" s="16">
        <f t="shared" si="8140"/>
        <v>0</v>
      </c>
      <c r="U4034" s="16">
        <f t="shared" si="8141"/>
        <v>0</v>
      </c>
      <c r="V4034" s="16">
        <f t="shared" si="8235"/>
        <v>0</v>
      </c>
      <c r="W4034" s="16">
        <f t="shared" si="8235"/>
        <v>0</v>
      </c>
      <c r="X4034" s="16">
        <f t="shared" si="8235"/>
        <v>0</v>
      </c>
      <c r="Y4034" s="16">
        <f t="shared" si="8235"/>
        <v>0</v>
      </c>
      <c r="Z4034" s="16">
        <f t="shared" si="8235"/>
        <v>0</v>
      </c>
      <c r="AA4034" s="16">
        <f t="shared" si="8131"/>
        <v>0</v>
      </c>
      <c r="AB4034" s="16">
        <f t="shared" si="8132"/>
        <v>0</v>
      </c>
      <c r="AC4034" s="16">
        <f t="shared" si="8133"/>
        <v>0</v>
      </c>
      <c r="AD4034" s="16">
        <f t="shared" si="8236"/>
        <v>0</v>
      </c>
      <c r="AE4034" s="16">
        <f t="shared" si="8236"/>
        <v>0</v>
      </c>
      <c r="AF4034" s="16">
        <f>AF4035</f>
        <v>0</v>
      </c>
      <c r="AG4034" s="16">
        <f t="shared" si="8237"/>
        <v>0</v>
      </c>
      <c r="AH4034" s="16">
        <f t="shared" si="8237"/>
        <v>0</v>
      </c>
      <c r="AI4034" s="16">
        <f t="shared" si="8238"/>
        <v>0</v>
      </c>
      <c r="AJ4034" s="16">
        <f t="shared" si="8238"/>
        <v>0</v>
      </c>
      <c r="AK4034" s="16">
        <f t="shared" si="8229"/>
        <v>0</v>
      </c>
      <c r="AL4034" s="16">
        <f t="shared" si="8230"/>
        <v>0</v>
      </c>
      <c r="AM4034" s="16">
        <f t="shared" si="8231"/>
        <v>0</v>
      </c>
      <c r="AN4034" s="16">
        <f>AN4035</f>
        <v>0</v>
      </c>
      <c r="AO4034" s="16">
        <f t="shared" si="8232"/>
        <v>0</v>
      </c>
      <c r="AP4034" s="16">
        <f t="shared" si="8239"/>
        <v>0</v>
      </c>
      <c r="AQ4034" s="16">
        <f t="shared" si="8239"/>
        <v>0</v>
      </c>
      <c r="AR4034" s="16">
        <f t="shared" si="8239"/>
        <v>0</v>
      </c>
      <c r="AS4034" s="16">
        <f t="shared" si="8239"/>
        <v>0</v>
      </c>
      <c r="AT4034" s="16">
        <f t="shared" si="8239"/>
        <v>0</v>
      </c>
      <c r="AU4034" s="16">
        <f t="shared" si="8240"/>
        <v>0</v>
      </c>
      <c r="AV4034" s="16">
        <f t="shared" si="8240"/>
        <v>0</v>
      </c>
      <c r="AW4034" s="16">
        <f t="shared" si="8240"/>
        <v>0</v>
      </c>
      <c r="AX4034" s="16">
        <f t="shared" si="8240"/>
        <v>0</v>
      </c>
      <c r="AY4034" s="16">
        <f t="shared" si="8240"/>
        <v>0</v>
      </c>
      <c r="AZ4034" s="16">
        <f t="shared" si="8241"/>
        <v>0</v>
      </c>
      <c r="BA4034" s="16">
        <f t="shared" si="8242"/>
        <v>0</v>
      </c>
      <c r="BB4034" s="16">
        <f t="shared" si="8242"/>
        <v>0</v>
      </c>
      <c r="BC4034" s="16">
        <f t="shared" si="8241"/>
        <v>0</v>
      </c>
      <c r="BD4034" s="16">
        <f t="shared" si="8243"/>
        <v>0</v>
      </c>
      <c r="BE4034" s="16">
        <f t="shared" si="8243"/>
        <v>0</v>
      </c>
      <c r="BF4034" s="16">
        <f t="shared" si="8159"/>
        <v>0</v>
      </c>
      <c r="BG4034" s="16">
        <f t="shared" si="8160"/>
        <v>0</v>
      </c>
      <c r="BH4034" s="16">
        <f t="shared" si="8161"/>
        <v>0</v>
      </c>
      <c r="BI4034" s="16">
        <f>BI4035</f>
        <v>0</v>
      </c>
      <c r="BJ4034" s="16"/>
      <c r="BK4034" s="16">
        <f>BK4035</f>
        <v>0</v>
      </c>
      <c r="BL4034" s="46">
        <v>0</v>
      </c>
    </row>
    <row r="4035" spans="1:64" ht="31.5" hidden="1" x14ac:dyDescent="0.25">
      <c r="A4035" s="10" t="s">
        <v>773</v>
      </c>
      <c r="B4035" s="10" t="s">
        <v>190</v>
      </c>
      <c r="C4035" s="10" t="s">
        <v>44</v>
      </c>
      <c r="D4035" s="10" t="s">
        <v>809</v>
      </c>
      <c r="E4035" s="10" t="s">
        <v>305</v>
      </c>
      <c r="F4035" s="11" t="s">
        <v>306</v>
      </c>
      <c r="G4035" s="16">
        <v>23993.7</v>
      </c>
      <c r="H4035" s="16">
        <f t="shared" si="8150"/>
        <v>-23993.7</v>
      </c>
      <c r="I4035" s="16">
        <v>0</v>
      </c>
      <c r="J4035" s="16">
        <v>26206.7</v>
      </c>
      <c r="K4035" s="16">
        <f t="shared" si="8151"/>
        <v>-26206.7</v>
      </c>
      <c r="L4035" s="16">
        <v>0</v>
      </c>
      <c r="M4035" s="16">
        <v>0</v>
      </c>
      <c r="N4035" s="16"/>
      <c r="O4035" s="16"/>
      <c r="P4035" s="16"/>
      <c r="Q4035" s="16">
        <f t="shared" si="8137"/>
        <v>-23993.7</v>
      </c>
      <c r="R4035" s="16">
        <f t="shared" si="8138"/>
        <v>0</v>
      </c>
      <c r="S4035" s="16">
        <f t="shared" si="8139"/>
        <v>-26206.7</v>
      </c>
      <c r="T4035" s="16">
        <f t="shared" si="8140"/>
        <v>0</v>
      </c>
      <c r="U4035" s="16">
        <f t="shared" si="8141"/>
        <v>0</v>
      </c>
      <c r="V4035" s="16"/>
      <c r="W4035" s="16"/>
      <c r="X4035" s="16"/>
      <c r="Y4035" s="16"/>
      <c r="Z4035" s="16"/>
      <c r="AA4035" s="16">
        <f t="shared" si="8131"/>
        <v>0</v>
      </c>
      <c r="AB4035" s="16">
        <f t="shared" si="8132"/>
        <v>0</v>
      </c>
      <c r="AC4035" s="16">
        <f t="shared" si="8133"/>
        <v>0</v>
      </c>
      <c r="AD4035" s="16"/>
      <c r="AE4035" s="16"/>
      <c r="AF4035" s="16"/>
      <c r="AG4035" s="16"/>
      <c r="AH4035" s="16"/>
      <c r="AI4035" s="16"/>
      <c r="AJ4035" s="16"/>
      <c r="AK4035" s="16">
        <f t="shared" si="8229"/>
        <v>0</v>
      </c>
      <c r="AL4035" s="16">
        <f t="shared" si="8230"/>
        <v>0</v>
      </c>
      <c r="AM4035" s="16">
        <f t="shared" si="8231"/>
        <v>0</v>
      </c>
      <c r="AN4035" s="16"/>
      <c r="AO4035" s="16">
        <f t="shared" si="8232"/>
        <v>0</v>
      </c>
      <c r="AP4035" s="16"/>
      <c r="AQ4035" s="16"/>
      <c r="AR4035" s="16"/>
      <c r="AS4035" s="16"/>
      <c r="AT4035" s="16"/>
      <c r="AU4035" s="16"/>
      <c r="AV4035" s="16"/>
      <c r="AW4035" s="16"/>
      <c r="AX4035" s="16"/>
      <c r="AY4035" s="16"/>
      <c r="AZ4035" s="16"/>
      <c r="BA4035" s="16"/>
      <c r="BB4035" s="16"/>
      <c r="BC4035" s="16"/>
      <c r="BD4035" s="16"/>
      <c r="BE4035" s="16"/>
      <c r="BF4035" s="16">
        <f t="shared" si="8159"/>
        <v>0</v>
      </c>
      <c r="BG4035" s="16">
        <f t="shared" si="8160"/>
        <v>0</v>
      </c>
      <c r="BH4035" s="16">
        <f t="shared" si="8161"/>
        <v>0</v>
      </c>
      <c r="BI4035" s="16"/>
      <c r="BJ4035" s="16"/>
      <c r="BK4035" s="16"/>
      <c r="BL4035" s="46">
        <v>0</v>
      </c>
    </row>
    <row r="4036" spans="1:64" ht="31.5" x14ac:dyDescent="0.25">
      <c r="A4036" s="10" t="s">
        <v>773</v>
      </c>
      <c r="B4036" s="10" t="s">
        <v>190</v>
      </c>
      <c r="C4036" s="10" t="s">
        <v>44</v>
      </c>
      <c r="D4036" s="10" t="s">
        <v>810</v>
      </c>
      <c r="E4036" s="10"/>
      <c r="F4036" s="11" t="s">
        <v>811</v>
      </c>
      <c r="G4036" s="16">
        <f>G4037</f>
        <v>287.39999999999998</v>
      </c>
      <c r="H4036" s="16">
        <f t="shared" si="8150"/>
        <v>0</v>
      </c>
      <c r="I4036" s="16">
        <f>I4037</f>
        <v>287.39999999999998</v>
      </c>
      <c r="J4036" s="16">
        <f>J4037</f>
        <v>287.39999999999998</v>
      </c>
      <c r="K4036" s="16">
        <f t="shared" si="8151"/>
        <v>0</v>
      </c>
      <c r="L4036" s="16">
        <f t="shared" ref="L4036:P4037" si="8244">L4037</f>
        <v>287.39999999999998</v>
      </c>
      <c r="M4036" s="16">
        <f t="shared" si="8244"/>
        <v>287.39999999999998</v>
      </c>
      <c r="N4036" s="16">
        <f t="shared" si="8244"/>
        <v>0</v>
      </c>
      <c r="O4036" s="16">
        <f t="shared" si="8244"/>
        <v>0</v>
      </c>
      <c r="P4036" s="16">
        <f t="shared" si="8244"/>
        <v>0</v>
      </c>
      <c r="Q4036" s="16">
        <f t="shared" si="8137"/>
        <v>0</v>
      </c>
      <c r="R4036" s="16">
        <f t="shared" si="8138"/>
        <v>287.39999999999998</v>
      </c>
      <c r="S4036" s="16">
        <f t="shared" si="8139"/>
        <v>0</v>
      </c>
      <c r="T4036" s="16">
        <f t="shared" si="8140"/>
        <v>287.39999999999998</v>
      </c>
      <c r="U4036" s="16">
        <f t="shared" si="8141"/>
        <v>287.39999999999998</v>
      </c>
      <c r="V4036" s="16">
        <f t="shared" ref="V4036:Z4037" si="8245">V4037</f>
        <v>0</v>
      </c>
      <c r="W4036" s="16">
        <f t="shared" si="8245"/>
        <v>0</v>
      </c>
      <c r="X4036" s="16">
        <f t="shared" si="8245"/>
        <v>0</v>
      </c>
      <c r="Y4036" s="16">
        <f t="shared" si="8245"/>
        <v>0</v>
      </c>
      <c r="Z4036" s="16">
        <f t="shared" si="8245"/>
        <v>0</v>
      </c>
      <c r="AA4036" s="16">
        <f t="shared" si="8131"/>
        <v>287.39999999999998</v>
      </c>
      <c r="AB4036" s="16">
        <f t="shared" si="8132"/>
        <v>287.39999999999998</v>
      </c>
      <c r="AC4036" s="16">
        <f t="shared" si="8133"/>
        <v>287.39999999999998</v>
      </c>
      <c r="AD4036" s="16">
        <f t="shared" ref="AD4036:BK4037" si="8246">AD4037</f>
        <v>0</v>
      </c>
      <c r="AE4036" s="16">
        <f t="shared" si="8246"/>
        <v>0</v>
      </c>
      <c r="AF4036" s="16">
        <f t="shared" si="8246"/>
        <v>0</v>
      </c>
      <c r="AG4036" s="16">
        <f t="shared" si="8246"/>
        <v>0</v>
      </c>
      <c r="AH4036" s="16">
        <f t="shared" si="8246"/>
        <v>0</v>
      </c>
      <c r="AI4036" s="16">
        <f t="shared" si="8246"/>
        <v>0</v>
      </c>
      <c r="AJ4036" s="16">
        <f t="shared" si="8246"/>
        <v>0</v>
      </c>
      <c r="AK4036" s="16">
        <f t="shared" si="8229"/>
        <v>287.39999999999998</v>
      </c>
      <c r="AL4036" s="16">
        <f t="shared" si="8230"/>
        <v>287.39999999999998</v>
      </c>
      <c r="AM4036" s="16">
        <f t="shared" si="8231"/>
        <v>287.39999999999998</v>
      </c>
      <c r="AN4036" s="16">
        <f t="shared" si="8246"/>
        <v>0</v>
      </c>
      <c r="AO4036" s="16">
        <f t="shared" si="8232"/>
        <v>287.39999999999998</v>
      </c>
      <c r="AP4036" s="16">
        <f t="shared" si="8246"/>
        <v>0</v>
      </c>
      <c r="AQ4036" s="16">
        <f t="shared" si="8246"/>
        <v>0</v>
      </c>
      <c r="AR4036" s="16">
        <f t="shared" si="8246"/>
        <v>0</v>
      </c>
      <c r="AS4036" s="16">
        <f t="shared" si="8246"/>
        <v>0</v>
      </c>
      <c r="AT4036" s="16">
        <f t="shared" si="8246"/>
        <v>0</v>
      </c>
      <c r="AU4036" s="16">
        <f t="shared" si="8246"/>
        <v>0</v>
      </c>
      <c r="AV4036" s="16">
        <f t="shared" si="8246"/>
        <v>0</v>
      </c>
      <c r="AW4036" s="16">
        <f t="shared" si="8246"/>
        <v>0</v>
      </c>
      <c r="AX4036" s="16">
        <f t="shared" si="8246"/>
        <v>0</v>
      </c>
      <c r="AY4036" s="16">
        <f t="shared" si="8246"/>
        <v>0</v>
      </c>
      <c r="AZ4036" s="16">
        <f t="shared" si="8246"/>
        <v>0</v>
      </c>
      <c r="BA4036" s="16">
        <f t="shared" si="8246"/>
        <v>0</v>
      </c>
      <c r="BB4036" s="16">
        <f t="shared" si="8246"/>
        <v>0</v>
      </c>
      <c r="BC4036" s="16">
        <f t="shared" si="8246"/>
        <v>0</v>
      </c>
      <c r="BD4036" s="16">
        <f t="shared" si="8246"/>
        <v>0</v>
      </c>
      <c r="BE4036" s="16">
        <f t="shared" si="8246"/>
        <v>0</v>
      </c>
      <c r="BF4036" s="16">
        <f t="shared" si="8159"/>
        <v>287.39999999999998</v>
      </c>
      <c r="BG4036" s="16">
        <f t="shared" si="8160"/>
        <v>287.39999999999998</v>
      </c>
      <c r="BH4036" s="16">
        <f t="shared" si="8161"/>
        <v>287.39999999999998</v>
      </c>
      <c r="BI4036" s="16">
        <f t="shared" si="8246"/>
        <v>0</v>
      </c>
      <c r="BJ4036" s="16">
        <f t="shared" ref="BJ4036:BJ4099" si="8247">BF4036+BI4036</f>
        <v>287.39999999999998</v>
      </c>
      <c r="BK4036" s="16">
        <f t="shared" si="8246"/>
        <v>0</v>
      </c>
    </row>
    <row r="4037" spans="1:64" ht="31.5" x14ac:dyDescent="0.25">
      <c r="A4037" s="10" t="s">
        <v>773</v>
      </c>
      <c r="B4037" s="10" t="s">
        <v>190</v>
      </c>
      <c r="C4037" s="10" t="s">
        <v>44</v>
      </c>
      <c r="D4037" s="10" t="s">
        <v>810</v>
      </c>
      <c r="E4037" s="10" t="s">
        <v>303</v>
      </c>
      <c r="F4037" s="11" t="s">
        <v>187</v>
      </c>
      <c r="G4037" s="16">
        <f>G4038</f>
        <v>287.39999999999998</v>
      </c>
      <c r="H4037" s="16">
        <f t="shared" si="8150"/>
        <v>0</v>
      </c>
      <c r="I4037" s="16">
        <f>I4038</f>
        <v>287.39999999999998</v>
      </c>
      <c r="J4037" s="16">
        <f>J4038</f>
        <v>287.39999999999998</v>
      </c>
      <c r="K4037" s="16">
        <f t="shared" si="8151"/>
        <v>0</v>
      </c>
      <c r="L4037" s="16">
        <f t="shared" si="8244"/>
        <v>287.39999999999998</v>
      </c>
      <c r="M4037" s="16">
        <f t="shared" si="8244"/>
        <v>287.39999999999998</v>
      </c>
      <c r="N4037" s="16">
        <f t="shared" si="8244"/>
        <v>0</v>
      </c>
      <c r="O4037" s="16">
        <f t="shared" si="8244"/>
        <v>0</v>
      </c>
      <c r="P4037" s="16">
        <f t="shared" si="8244"/>
        <v>0</v>
      </c>
      <c r="Q4037" s="16">
        <f t="shared" si="8137"/>
        <v>0</v>
      </c>
      <c r="R4037" s="16">
        <f t="shared" si="8138"/>
        <v>287.39999999999998</v>
      </c>
      <c r="S4037" s="16">
        <f t="shared" si="8139"/>
        <v>0</v>
      </c>
      <c r="T4037" s="16">
        <f t="shared" si="8140"/>
        <v>287.39999999999998</v>
      </c>
      <c r="U4037" s="16">
        <f t="shared" si="8141"/>
        <v>287.39999999999998</v>
      </c>
      <c r="V4037" s="16">
        <f t="shared" si="8245"/>
        <v>0</v>
      </c>
      <c r="W4037" s="16">
        <f t="shared" si="8245"/>
        <v>0</v>
      </c>
      <c r="X4037" s="16">
        <f t="shared" si="8245"/>
        <v>0</v>
      </c>
      <c r="Y4037" s="16">
        <f t="shared" si="8245"/>
        <v>0</v>
      </c>
      <c r="Z4037" s="16">
        <f t="shared" si="8245"/>
        <v>0</v>
      </c>
      <c r="AA4037" s="16">
        <f t="shared" si="8131"/>
        <v>287.39999999999998</v>
      </c>
      <c r="AB4037" s="16">
        <f t="shared" si="8132"/>
        <v>287.39999999999998</v>
      </c>
      <c r="AC4037" s="16">
        <f t="shared" si="8133"/>
        <v>287.39999999999998</v>
      </c>
      <c r="AD4037" s="16">
        <f t="shared" si="8246"/>
        <v>0</v>
      </c>
      <c r="AE4037" s="16">
        <f t="shared" si="8246"/>
        <v>0</v>
      </c>
      <c r="AF4037" s="16">
        <f t="shared" si="8246"/>
        <v>0</v>
      </c>
      <c r="AG4037" s="16">
        <f t="shared" si="8246"/>
        <v>0</v>
      </c>
      <c r="AH4037" s="16">
        <f t="shared" si="8246"/>
        <v>0</v>
      </c>
      <c r="AI4037" s="16">
        <f t="shared" si="8246"/>
        <v>0</v>
      </c>
      <c r="AJ4037" s="16">
        <f t="shared" si="8246"/>
        <v>0</v>
      </c>
      <c r="AK4037" s="16">
        <f t="shared" si="8229"/>
        <v>287.39999999999998</v>
      </c>
      <c r="AL4037" s="16">
        <f t="shared" si="8230"/>
        <v>287.39999999999998</v>
      </c>
      <c r="AM4037" s="16">
        <f t="shared" si="8231"/>
        <v>287.39999999999998</v>
      </c>
      <c r="AN4037" s="16">
        <f t="shared" si="8246"/>
        <v>0</v>
      </c>
      <c r="AO4037" s="16">
        <f t="shared" si="8232"/>
        <v>287.39999999999998</v>
      </c>
      <c r="AP4037" s="16">
        <f t="shared" si="8246"/>
        <v>0</v>
      </c>
      <c r="AQ4037" s="16">
        <f t="shared" si="8246"/>
        <v>0</v>
      </c>
      <c r="AR4037" s="16">
        <f t="shared" si="8246"/>
        <v>0</v>
      </c>
      <c r="AS4037" s="16">
        <f t="shared" si="8246"/>
        <v>0</v>
      </c>
      <c r="AT4037" s="16">
        <f t="shared" si="8246"/>
        <v>0</v>
      </c>
      <c r="AU4037" s="16">
        <f t="shared" si="8246"/>
        <v>0</v>
      </c>
      <c r="AV4037" s="16">
        <f t="shared" si="8246"/>
        <v>0</v>
      </c>
      <c r="AW4037" s="16">
        <f t="shared" si="8246"/>
        <v>0</v>
      </c>
      <c r="AX4037" s="16">
        <f t="shared" si="8246"/>
        <v>0</v>
      </c>
      <c r="AY4037" s="16">
        <f t="shared" si="8246"/>
        <v>0</v>
      </c>
      <c r="AZ4037" s="16">
        <f t="shared" si="8246"/>
        <v>0</v>
      </c>
      <c r="BA4037" s="16">
        <f t="shared" si="8246"/>
        <v>0</v>
      </c>
      <c r="BB4037" s="16">
        <f t="shared" si="8246"/>
        <v>0</v>
      </c>
      <c r="BC4037" s="16">
        <f t="shared" si="8246"/>
        <v>0</v>
      </c>
      <c r="BD4037" s="16">
        <f t="shared" si="8246"/>
        <v>0</v>
      </c>
      <c r="BE4037" s="16">
        <f t="shared" si="8246"/>
        <v>0</v>
      </c>
      <c r="BF4037" s="16">
        <f t="shared" si="8159"/>
        <v>287.39999999999998</v>
      </c>
      <c r="BG4037" s="16">
        <f t="shared" si="8160"/>
        <v>287.39999999999998</v>
      </c>
      <c r="BH4037" s="16">
        <f t="shared" si="8161"/>
        <v>287.39999999999998</v>
      </c>
      <c r="BI4037" s="16">
        <f t="shared" si="8246"/>
        <v>0</v>
      </c>
      <c r="BJ4037" s="16">
        <f t="shared" si="8247"/>
        <v>287.39999999999998</v>
      </c>
      <c r="BK4037" s="16">
        <f t="shared" si="8246"/>
        <v>0</v>
      </c>
    </row>
    <row r="4038" spans="1:64" x14ac:dyDescent="0.25">
      <c r="A4038" s="10" t="s">
        <v>773</v>
      </c>
      <c r="B4038" s="10" t="s">
        <v>190</v>
      </c>
      <c r="C4038" s="10" t="s">
        <v>44</v>
      </c>
      <c r="D4038" s="10" t="s">
        <v>810</v>
      </c>
      <c r="E4038" s="10" t="s">
        <v>685</v>
      </c>
      <c r="F4038" s="11" t="s">
        <v>278</v>
      </c>
      <c r="G4038" s="16">
        <v>287.39999999999998</v>
      </c>
      <c r="H4038" s="16">
        <f t="shared" si="8150"/>
        <v>0</v>
      </c>
      <c r="I4038" s="16">
        <v>287.39999999999998</v>
      </c>
      <c r="J4038" s="16">
        <v>287.39999999999998</v>
      </c>
      <c r="K4038" s="16">
        <f t="shared" si="8151"/>
        <v>0</v>
      </c>
      <c r="L4038" s="16">
        <v>287.39999999999998</v>
      </c>
      <c r="M4038" s="16">
        <v>287.39999999999998</v>
      </c>
      <c r="N4038" s="16"/>
      <c r="O4038" s="16"/>
      <c r="P4038" s="16"/>
      <c r="Q4038" s="16">
        <f t="shared" si="8137"/>
        <v>0</v>
      </c>
      <c r="R4038" s="16">
        <f t="shared" si="8138"/>
        <v>287.39999999999998</v>
      </c>
      <c r="S4038" s="16">
        <f t="shared" si="8139"/>
        <v>0</v>
      </c>
      <c r="T4038" s="16">
        <f t="shared" si="8140"/>
        <v>287.39999999999998</v>
      </c>
      <c r="U4038" s="16">
        <f t="shared" si="8141"/>
        <v>287.39999999999998</v>
      </c>
      <c r="V4038" s="16"/>
      <c r="W4038" s="16"/>
      <c r="X4038" s="16"/>
      <c r="Y4038" s="16"/>
      <c r="Z4038" s="16"/>
      <c r="AA4038" s="16">
        <f t="shared" si="8131"/>
        <v>287.39999999999998</v>
      </c>
      <c r="AB4038" s="16">
        <f t="shared" si="8132"/>
        <v>287.39999999999998</v>
      </c>
      <c r="AC4038" s="16">
        <f t="shared" si="8133"/>
        <v>287.39999999999998</v>
      </c>
      <c r="AD4038" s="16"/>
      <c r="AE4038" s="16"/>
      <c r="AF4038" s="16"/>
      <c r="AG4038" s="16"/>
      <c r="AH4038" s="16"/>
      <c r="AI4038" s="16"/>
      <c r="AJ4038" s="16"/>
      <c r="AK4038" s="16">
        <f t="shared" si="8229"/>
        <v>287.39999999999998</v>
      </c>
      <c r="AL4038" s="16">
        <f t="shared" si="8230"/>
        <v>287.39999999999998</v>
      </c>
      <c r="AM4038" s="16">
        <f t="shared" si="8231"/>
        <v>287.39999999999998</v>
      </c>
      <c r="AN4038" s="16"/>
      <c r="AO4038" s="16">
        <f t="shared" si="8232"/>
        <v>287.39999999999998</v>
      </c>
      <c r="AP4038" s="16"/>
      <c r="AQ4038" s="16"/>
      <c r="AR4038" s="16"/>
      <c r="AS4038" s="16"/>
      <c r="AT4038" s="16"/>
      <c r="AU4038" s="16"/>
      <c r="AV4038" s="16"/>
      <c r="AW4038" s="16"/>
      <c r="AX4038" s="16"/>
      <c r="AY4038" s="16"/>
      <c r="AZ4038" s="16"/>
      <c r="BA4038" s="16"/>
      <c r="BB4038" s="16"/>
      <c r="BC4038" s="16"/>
      <c r="BD4038" s="16"/>
      <c r="BE4038" s="16"/>
      <c r="BF4038" s="16">
        <f t="shared" si="8159"/>
        <v>287.39999999999998</v>
      </c>
      <c r="BG4038" s="16">
        <f t="shared" si="8160"/>
        <v>287.39999999999998</v>
      </c>
      <c r="BH4038" s="16">
        <f t="shared" si="8161"/>
        <v>287.39999999999998</v>
      </c>
      <c r="BI4038" s="16"/>
      <c r="BJ4038" s="16">
        <f t="shared" si="8247"/>
        <v>287.39999999999998</v>
      </c>
      <c r="BK4038" s="16"/>
    </row>
    <row r="4039" spans="1:64" ht="63" x14ac:dyDescent="0.25">
      <c r="A4039" s="10" t="s">
        <v>773</v>
      </c>
      <c r="B4039" s="10" t="s">
        <v>190</v>
      </c>
      <c r="C4039" s="10" t="s">
        <v>44</v>
      </c>
      <c r="D4039" s="10" t="s">
        <v>986</v>
      </c>
      <c r="E4039" s="10"/>
      <c r="F4039" s="11" t="s">
        <v>1075</v>
      </c>
      <c r="G4039" s="16">
        <f>G4040</f>
        <v>0</v>
      </c>
      <c r="H4039" s="16">
        <f t="shared" si="8150"/>
        <v>1300</v>
      </c>
      <c r="I4039" s="16">
        <f>I4040</f>
        <v>1300</v>
      </c>
      <c r="J4039" s="16">
        <f>J4040</f>
        <v>0</v>
      </c>
      <c r="K4039" s="16">
        <f t="shared" si="8151"/>
        <v>1300</v>
      </c>
      <c r="L4039" s="16">
        <f t="shared" ref="L4039:P4040" si="8248">L4040</f>
        <v>1300</v>
      </c>
      <c r="M4039" s="16">
        <f t="shared" si="8248"/>
        <v>1300</v>
      </c>
      <c r="N4039" s="16">
        <f t="shared" si="8248"/>
        <v>0</v>
      </c>
      <c r="O4039" s="16">
        <f t="shared" si="8248"/>
        <v>0</v>
      </c>
      <c r="P4039" s="16">
        <f t="shared" si="8248"/>
        <v>0</v>
      </c>
      <c r="Q4039" s="16">
        <f t="shared" si="8137"/>
        <v>1300</v>
      </c>
      <c r="R4039" s="16">
        <f t="shared" si="8138"/>
        <v>1300</v>
      </c>
      <c r="S4039" s="16">
        <f t="shared" si="8139"/>
        <v>1300</v>
      </c>
      <c r="T4039" s="16">
        <f t="shared" si="8140"/>
        <v>1300</v>
      </c>
      <c r="U4039" s="16">
        <f t="shared" si="8141"/>
        <v>1300</v>
      </c>
      <c r="V4039" s="16">
        <f t="shared" ref="V4039:Z4040" si="8249">V4040</f>
        <v>0</v>
      </c>
      <c r="W4039" s="16">
        <f t="shared" si="8249"/>
        <v>0</v>
      </c>
      <c r="X4039" s="16">
        <f t="shared" si="8249"/>
        <v>0</v>
      </c>
      <c r="Y4039" s="16">
        <f t="shared" si="8249"/>
        <v>0</v>
      </c>
      <c r="Z4039" s="16">
        <f t="shared" si="8249"/>
        <v>0</v>
      </c>
      <c r="AA4039" s="16">
        <f t="shared" si="8131"/>
        <v>1300</v>
      </c>
      <c r="AB4039" s="16">
        <f t="shared" si="8132"/>
        <v>1300</v>
      </c>
      <c r="AC4039" s="16">
        <f t="shared" si="8133"/>
        <v>1300</v>
      </c>
      <c r="AD4039" s="16">
        <f t="shared" ref="AD4039:BK4040" si="8250">AD4040</f>
        <v>0</v>
      </c>
      <c r="AE4039" s="16">
        <f t="shared" si="8250"/>
        <v>0</v>
      </c>
      <c r="AF4039" s="16">
        <f t="shared" si="8250"/>
        <v>0</v>
      </c>
      <c r="AG4039" s="16">
        <f t="shared" si="8250"/>
        <v>0</v>
      </c>
      <c r="AH4039" s="16">
        <f t="shared" si="8250"/>
        <v>0</v>
      </c>
      <c r="AI4039" s="16">
        <f t="shared" si="8250"/>
        <v>0</v>
      </c>
      <c r="AJ4039" s="16">
        <f t="shared" si="8250"/>
        <v>0</v>
      </c>
      <c r="AK4039" s="16">
        <f t="shared" si="8229"/>
        <v>1300</v>
      </c>
      <c r="AL4039" s="16">
        <f t="shared" si="8230"/>
        <v>1300</v>
      </c>
      <c r="AM4039" s="16">
        <f t="shared" si="8231"/>
        <v>1300</v>
      </c>
      <c r="AN4039" s="16">
        <f t="shared" si="8250"/>
        <v>0</v>
      </c>
      <c r="AO4039" s="16">
        <f t="shared" si="8232"/>
        <v>1300</v>
      </c>
      <c r="AP4039" s="16">
        <f t="shared" si="8250"/>
        <v>0</v>
      </c>
      <c r="AQ4039" s="16">
        <f t="shared" si="8250"/>
        <v>0</v>
      </c>
      <c r="AR4039" s="16">
        <f t="shared" si="8250"/>
        <v>0</v>
      </c>
      <c r="AS4039" s="16">
        <f t="shared" si="8250"/>
        <v>0</v>
      </c>
      <c r="AT4039" s="16">
        <f t="shared" si="8250"/>
        <v>0</v>
      </c>
      <c r="AU4039" s="16">
        <f t="shared" si="8250"/>
        <v>0</v>
      </c>
      <c r="AV4039" s="16">
        <f t="shared" si="8250"/>
        <v>0</v>
      </c>
      <c r="AW4039" s="16">
        <f t="shared" si="8250"/>
        <v>0</v>
      </c>
      <c r="AX4039" s="16">
        <f t="shared" si="8250"/>
        <v>0</v>
      </c>
      <c r="AY4039" s="16">
        <f t="shared" si="8250"/>
        <v>0</v>
      </c>
      <c r="AZ4039" s="16">
        <f t="shared" si="8250"/>
        <v>0</v>
      </c>
      <c r="BA4039" s="16">
        <f t="shared" si="8250"/>
        <v>0</v>
      </c>
      <c r="BB4039" s="16">
        <f t="shared" si="8250"/>
        <v>0</v>
      </c>
      <c r="BC4039" s="16">
        <f t="shared" si="8250"/>
        <v>0</v>
      </c>
      <c r="BD4039" s="16">
        <f t="shared" si="8250"/>
        <v>0</v>
      </c>
      <c r="BE4039" s="16">
        <f t="shared" si="8250"/>
        <v>0</v>
      </c>
      <c r="BF4039" s="16">
        <f t="shared" si="8159"/>
        <v>1300</v>
      </c>
      <c r="BG4039" s="16">
        <f t="shared" si="8160"/>
        <v>1300</v>
      </c>
      <c r="BH4039" s="16">
        <f t="shared" si="8161"/>
        <v>1300</v>
      </c>
      <c r="BI4039" s="16">
        <f t="shared" si="8250"/>
        <v>0</v>
      </c>
      <c r="BJ4039" s="16">
        <f t="shared" si="8247"/>
        <v>1300</v>
      </c>
      <c r="BK4039" s="16">
        <f t="shared" si="8250"/>
        <v>0</v>
      </c>
    </row>
    <row r="4040" spans="1:64" x14ac:dyDescent="0.25">
      <c r="A4040" s="10" t="s">
        <v>773</v>
      </c>
      <c r="B4040" s="10" t="s">
        <v>190</v>
      </c>
      <c r="C4040" s="10" t="s">
        <v>44</v>
      </c>
      <c r="D4040" s="10" t="s">
        <v>986</v>
      </c>
      <c r="E4040" s="10" t="s">
        <v>53</v>
      </c>
      <c r="F4040" s="11" t="s">
        <v>24</v>
      </c>
      <c r="G4040" s="16">
        <f>G4041</f>
        <v>0</v>
      </c>
      <c r="H4040" s="16">
        <f t="shared" si="8150"/>
        <v>1300</v>
      </c>
      <c r="I4040" s="16">
        <f>I4041</f>
        <v>1300</v>
      </c>
      <c r="J4040" s="16">
        <f>J4041</f>
        <v>0</v>
      </c>
      <c r="K4040" s="16">
        <f t="shared" si="8151"/>
        <v>1300</v>
      </c>
      <c r="L4040" s="16">
        <f t="shared" si="8248"/>
        <v>1300</v>
      </c>
      <c r="M4040" s="16">
        <f t="shared" si="8248"/>
        <v>1300</v>
      </c>
      <c r="N4040" s="16">
        <f t="shared" si="8248"/>
        <v>0</v>
      </c>
      <c r="O4040" s="16">
        <f t="shared" si="8248"/>
        <v>0</v>
      </c>
      <c r="P4040" s="16">
        <f t="shared" si="8248"/>
        <v>0</v>
      </c>
      <c r="Q4040" s="16">
        <f t="shared" si="8137"/>
        <v>1300</v>
      </c>
      <c r="R4040" s="16">
        <f t="shared" si="8138"/>
        <v>1300</v>
      </c>
      <c r="S4040" s="16">
        <f t="shared" si="8139"/>
        <v>1300</v>
      </c>
      <c r="T4040" s="16">
        <f t="shared" si="8140"/>
        <v>1300</v>
      </c>
      <c r="U4040" s="16">
        <f t="shared" si="8141"/>
        <v>1300</v>
      </c>
      <c r="V4040" s="16">
        <f t="shared" si="8249"/>
        <v>0</v>
      </c>
      <c r="W4040" s="16">
        <f t="shared" si="8249"/>
        <v>0</v>
      </c>
      <c r="X4040" s="16">
        <f t="shared" si="8249"/>
        <v>0</v>
      </c>
      <c r="Y4040" s="16">
        <f t="shared" si="8249"/>
        <v>0</v>
      </c>
      <c r="Z4040" s="16">
        <f t="shared" si="8249"/>
        <v>0</v>
      </c>
      <c r="AA4040" s="16">
        <f t="shared" si="8131"/>
        <v>1300</v>
      </c>
      <c r="AB4040" s="16">
        <f t="shared" si="8132"/>
        <v>1300</v>
      </c>
      <c r="AC4040" s="16">
        <f t="shared" si="8133"/>
        <v>1300</v>
      </c>
      <c r="AD4040" s="16">
        <f t="shared" si="8250"/>
        <v>0</v>
      </c>
      <c r="AE4040" s="16">
        <f t="shared" si="8250"/>
        <v>0</v>
      </c>
      <c r="AF4040" s="16">
        <f t="shared" si="8250"/>
        <v>0</v>
      </c>
      <c r="AG4040" s="16">
        <f t="shared" si="8250"/>
        <v>0</v>
      </c>
      <c r="AH4040" s="16">
        <f t="shared" si="8250"/>
        <v>0</v>
      </c>
      <c r="AI4040" s="16">
        <f t="shared" si="8250"/>
        <v>0</v>
      </c>
      <c r="AJ4040" s="16">
        <f t="shared" si="8250"/>
        <v>0</v>
      </c>
      <c r="AK4040" s="16">
        <f t="shared" si="8229"/>
        <v>1300</v>
      </c>
      <c r="AL4040" s="16">
        <f t="shared" si="8230"/>
        <v>1300</v>
      </c>
      <c r="AM4040" s="16">
        <f t="shared" si="8231"/>
        <v>1300</v>
      </c>
      <c r="AN4040" s="16">
        <f t="shared" si="8250"/>
        <v>0</v>
      </c>
      <c r="AO4040" s="16">
        <f t="shared" si="8232"/>
        <v>1300</v>
      </c>
      <c r="AP4040" s="16">
        <f t="shared" si="8250"/>
        <v>0</v>
      </c>
      <c r="AQ4040" s="16">
        <f t="shared" si="8250"/>
        <v>0</v>
      </c>
      <c r="AR4040" s="16">
        <f t="shared" si="8250"/>
        <v>0</v>
      </c>
      <c r="AS4040" s="16">
        <f t="shared" si="8250"/>
        <v>0</v>
      </c>
      <c r="AT4040" s="16">
        <f t="shared" si="8250"/>
        <v>0</v>
      </c>
      <c r="AU4040" s="16">
        <f t="shared" si="8250"/>
        <v>0</v>
      </c>
      <c r="AV4040" s="16">
        <f t="shared" si="8250"/>
        <v>0</v>
      </c>
      <c r="AW4040" s="16">
        <f t="shared" si="8250"/>
        <v>0</v>
      </c>
      <c r="AX4040" s="16">
        <f t="shared" si="8250"/>
        <v>0</v>
      </c>
      <c r="AY4040" s="16">
        <f t="shared" si="8250"/>
        <v>0</v>
      </c>
      <c r="AZ4040" s="16">
        <f t="shared" si="8250"/>
        <v>0</v>
      </c>
      <c r="BA4040" s="16">
        <f t="shared" si="8250"/>
        <v>0</v>
      </c>
      <c r="BB4040" s="16">
        <f t="shared" si="8250"/>
        <v>0</v>
      </c>
      <c r="BC4040" s="16">
        <f t="shared" si="8250"/>
        <v>0</v>
      </c>
      <c r="BD4040" s="16">
        <f t="shared" si="8250"/>
        <v>0</v>
      </c>
      <c r="BE4040" s="16">
        <f t="shared" si="8250"/>
        <v>0</v>
      </c>
      <c r="BF4040" s="16">
        <f t="shared" si="8159"/>
        <v>1300</v>
      </c>
      <c r="BG4040" s="16">
        <f t="shared" si="8160"/>
        <v>1300</v>
      </c>
      <c r="BH4040" s="16">
        <f t="shared" si="8161"/>
        <v>1300</v>
      </c>
      <c r="BI4040" s="16">
        <f t="shared" si="8250"/>
        <v>0</v>
      </c>
      <c r="BJ4040" s="16">
        <f t="shared" si="8247"/>
        <v>1300</v>
      </c>
      <c r="BK4040" s="16">
        <f t="shared" si="8250"/>
        <v>0</v>
      </c>
    </row>
    <row r="4041" spans="1:64" ht="63" x14ac:dyDescent="0.25">
      <c r="A4041" s="10" t="s">
        <v>773</v>
      </c>
      <c r="B4041" s="10" t="s">
        <v>190</v>
      </c>
      <c r="C4041" s="10" t="s">
        <v>44</v>
      </c>
      <c r="D4041" s="10" t="s">
        <v>986</v>
      </c>
      <c r="E4041" s="10" t="s">
        <v>147</v>
      </c>
      <c r="F4041" s="11" t="s">
        <v>148</v>
      </c>
      <c r="G4041" s="16">
        <v>0</v>
      </c>
      <c r="H4041" s="16">
        <f t="shared" si="8150"/>
        <v>1300</v>
      </c>
      <c r="I4041" s="16">
        <v>1300</v>
      </c>
      <c r="J4041" s="16">
        <v>0</v>
      </c>
      <c r="K4041" s="16">
        <f t="shared" si="8151"/>
        <v>1300</v>
      </c>
      <c r="L4041" s="16">
        <v>1300</v>
      </c>
      <c r="M4041" s="16">
        <v>1300</v>
      </c>
      <c r="N4041" s="16"/>
      <c r="O4041" s="16"/>
      <c r="P4041" s="16"/>
      <c r="Q4041" s="16">
        <f t="shared" si="8137"/>
        <v>1300</v>
      </c>
      <c r="R4041" s="16">
        <f t="shared" si="8138"/>
        <v>1300</v>
      </c>
      <c r="S4041" s="16">
        <f t="shared" si="8139"/>
        <v>1300</v>
      </c>
      <c r="T4041" s="16">
        <f t="shared" si="8140"/>
        <v>1300</v>
      </c>
      <c r="U4041" s="16">
        <f t="shared" si="8141"/>
        <v>1300</v>
      </c>
      <c r="V4041" s="16"/>
      <c r="W4041" s="16"/>
      <c r="X4041" s="16"/>
      <c r="Y4041" s="16"/>
      <c r="Z4041" s="16"/>
      <c r="AA4041" s="16">
        <f t="shared" si="8131"/>
        <v>1300</v>
      </c>
      <c r="AB4041" s="16">
        <f t="shared" si="8132"/>
        <v>1300</v>
      </c>
      <c r="AC4041" s="16">
        <f t="shared" si="8133"/>
        <v>1300</v>
      </c>
      <c r="AD4041" s="16"/>
      <c r="AE4041" s="16"/>
      <c r="AF4041" s="16"/>
      <c r="AG4041" s="16"/>
      <c r="AH4041" s="16"/>
      <c r="AI4041" s="16"/>
      <c r="AJ4041" s="16"/>
      <c r="AK4041" s="16">
        <f t="shared" si="8229"/>
        <v>1300</v>
      </c>
      <c r="AL4041" s="16">
        <f t="shared" si="8230"/>
        <v>1300</v>
      </c>
      <c r="AM4041" s="16">
        <f t="shared" si="8231"/>
        <v>1300</v>
      </c>
      <c r="AN4041" s="16"/>
      <c r="AO4041" s="16">
        <f t="shared" si="8232"/>
        <v>1300</v>
      </c>
      <c r="AP4041" s="16"/>
      <c r="AQ4041" s="16"/>
      <c r="AR4041" s="16"/>
      <c r="AS4041" s="16"/>
      <c r="AT4041" s="16"/>
      <c r="AU4041" s="16"/>
      <c r="AV4041" s="16"/>
      <c r="AW4041" s="16"/>
      <c r="AX4041" s="16"/>
      <c r="AY4041" s="16"/>
      <c r="AZ4041" s="16"/>
      <c r="BA4041" s="16"/>
      <c r="BB4041" s="16"/>
      <c r="BC4041" s="16"/>
      <c r="BD4041" s="16"/>
      <c r="BE4041" s="16"/>
      <c r="BF4041" s="16">
        <f t="shared" si="8159"/>
        <v>1300</v>
      </c>
      <c r="BG4041" s="16">
        <f t="shared" si="8160"/>
        <v>1300</v>
      </c>
      <c r="BH4041" s="16">
        <f t="shared" si="8161"/>
        <v>1300</v>
      </c>
      <c r="BI4041" s="16"/>
      <c r="BJ4041" s="16">
        <f t="shared" si="8247"/>
        <v>1300</v>
      </c>
      <c r="BK4041" s="16"/>
    </row>
    <row r="4042" spans="1:64" s="46" customFormat="1" ht="47.25" x14ac:dyDescent="0.25">
      <c r="A4042" s="6" t="s">
        <v>812</v>
      </c>
      <c r="B4042" s="6"/>
      <c r="C4042" s="6"/>
      <c r="D4042" s="6"/>
      <c r="E4042" s="6"/>
      <c r="F4042" s="7" t="s">
        <v>813</v>
      </c>
      <c r="G4042" s="14">
        <f>G4051</f>
        <v>115232.59999999999</v>
      </c>
      <c r="H4042" s="14">
        <f t="shared" si="8150"/>
        <v>19567.400000000009</v>
      </c>
      <c r="I4042" s="14">
        <f t="shared" ref="I4042:P4042" si="8251">I4051</f>
        <v>134800</v>
      </c>
      <c r="J4042" s="14">
        <f t="shared" si="8251"/>
        <v>116482.59999999999</v>
      </c>
      <c r="K4042" s="14">
        <f t="shared" si="8151"/>
        <v>14592.400000000009</v>
      </c>
      <c r="L4042" s="14">
        <f t="shared" si="8251"/>
        <v>131075</v>
      </c>
      <c r="M4042" s="14">
        <f t="shared" si="8251"/>
        <v>125224</v>
      </c>
      <c r="N4042" s="14">
        <f t="shared" si="8251"/>
        <v>-1024.9000000000001</v>
      </c>
      <c r="O4042" s="14">
        <f t="shared" si="8251"/>
        <v>-1024.9000000000001</v>
      </c>
      <c r="P4042" s="14">
        <f t="shared" si="8251"/>
        <v>-1026.9000000000001</v>
      </c>
      <c r="Q4042" s="14">
        <f t="shared" si="8137"/>
        <v>18542.500000000015</v>
      </c>
      <c r="R4042" s="14">
        <f t="shared" si="8138"/>
        <v>133775.1</v>
      </c>
      <c r="S4042" s="14">
        <f t="shared" si="8139"/>
        <v>13567.500000000015</v>
      </c>
      <c r="T4042" s="14">
        <f t="shared" si="8140"/>
        <v>130050.1</v>
      </c>
      <c r="U4042" s="14">
        <f t="shared" si="8141"/>
        <v>124197.1</v>
      </c>
      <c r="V4042" s="14">
        <f>V4051+V4043</f>
        <v>0</v>
      </c>
      <c r="W4042" s="14">
        <f>W4051+W4043</f>
        <v>0</v>
      </c>
      <c r="X4042" s="14">
        <f>X4051+X4043</f>
        <v>0</v>
      </c>
      <c r="Y4042" s="14">
        <f>Y4051+Y4043</f>
        <v>0</v>
      </c>
      <c r="Z4042" s="14">
        <f>Z4051+Z4043</f>
        <v>0</v>
      </c>
      <c r="AA4042" s="14">
        <f t="shared" si="8131"/>
        <v>133775.1</v>
      </c>
      <c r="AB4042" s="14">
        <f t="shared" si="8132"/>
        <v>130050.1</v>
      </c>
      <c r="AC4042" s="14">
        <f t="shared" si="8133"/>
        <v>124197.1</v>
      </c>
      <c r="AD4042" s="14">
        <f t="shared" ref="AD4042:AJ4042" si="8252">AD4051+AD4043</f>
        <v>0</v>
      </c>
      <c r="AE4042" s="14">
        <f t="shared" si="8252"/>
        <v>0</v>
      </c>
      <c r="AF4042" s="14">
        <f t="shared" si="8252"/>
        <v>0</v>
      </c>
      <c r="AG4042" s="14">
        <f t="shared" si="8252"/>
        <v>0</v>
      </c>
      <c r="AH4042" s="14">
        <f t="shared" si="8252"/>
        <v>0</v>
      </c>
      <c r="AI4042" s="14">
        <f t="shared" si="8252"/>
        <v>0</v>
      </c>
      <c r="AJ4042" s="14">
        <f t="shared" si="8252"/>
        <v>0</v>
      </c>
      <c r="AK4042" s="14">
        <f t="shared" si="8229"/>
        <v>133775.1</v>
      </c>
      <c r="AL4042" s="14">
        <f t="shared" si="8230"/>
        <v>130050.1</v>
      </c>
      <c r="AM4042" s="14">
        <f t="shared" si="8231"/>
        <v>124197.1</v>
      </c>
      <c r="AN4042" s="14">
        <f>AN4051+AN4043</f>
        <v>0</v>
      </c>
      <c r="AO4042" s="14">
        <f t="shared" si="8232"/>
        <v>133775.1</v>
      </c>
      <c r="AP4042" s="14">
        <f t="shared" ref="AP4042:BK4042" si="8253">AP4051+AP4043</f>
        <v>0</v>
      </c>
      <c r="AQ4042" s="14">
        <f t="shared" si="8253"/>
        <v>0</v>
      </c>
      <c r="AR4042" s="14">
        <f t="shared" si="8253"/>
        <v>0</v>
      </c>
      <c r="AS4042" s="14">
        <f>AS4051+AS4043</f>
        <v>0</v>
      </c>
      <c r="AT4042" s="14">
        <f>AT4051+AT4043</f>
        <v>0</v>
      </c>
      <c r="AU4042" s="14">
        <f t="shared" si="8253"/>
        <v>0</v>
      </c>
      <c r="AV4042" s="14">
        <f t="shared" si="8253"/>
        <v>1285.865</v>
      </c>
      <c r="AW4042" s="14">
        <f t="shared" si="8253"/>
        <v>0</v>
      </c>
      <c r="AX4042" s="14">
        <f t="shared" si="8253"/>
        <v>0</v>
      </c>
      <c r="AY4042" s="14">
        <f t="shared" si="8253"/>
        <v>0</v>
      </c>
      <c r="AZ4042" s="14">
        <f t="shared" si="8253"/>
        <v>0</v>
      </c>
      <c r="BA4042" s="14">
        <f>BA4051+BA4043</f>
        <v>0</v>
      </c>
      <c r="BB4042" s="14">
        <f>BB4051+BB4043</f>
        <v>0</v>
      </c>
      <c r="BC4042" s="14">
        <f t="shared" si="8253"/>
        <v>0</v>
      </c>
      <c r="BD4042" s="14">
        <f>BD4051+BD4043</f>
        <v>0</v>
      </c>
      <c r="BE4042" s="14">
        <f>BE4051+BE4043</f>
        <v>0</v>
      </c>
      <c r="BF4042" s="14">
        <f t="shared" si="8159"/>
        <v>135060.965</v>
      </c>
      <c r="BG4042" s="14">
        <f t="shared" si="8160"/>
        <v>130050.1</v>
      </c>
      <c r="BH4042" s="14">
        <f t="shared" si="8161"/>
        <v>124197.1</v>
      </c>
      <c r="BI4042" s="14">
        <f t="shared" ref="BI4042" si="8254">BI4051+BI4043</f>
        <v>0</v>
      </c>
      <c r="BJ4042" s="14">
        <f t="shared" si="8247"/>
        <v>135060.965</v>
      </c>
      <c r="BK4042" s="14">
        <f t="shared" si="8253"/>
        <v>0</v>
      </c>
    </row>
    <row r="4043" spans="1:64" s="46" customFormat="1" x14ac:dyDescent="0.25">
      <c r="A4043" s="6" t="s">
        <v>812</v>
      </c>
      <c r="B4043" s="6" t="s">
        <v>8</v>
      </c>
      <c r="C4043" s="6"/>
      <c r="D4043" s="6"/>
      <c r="E4043" s="6"/>
      <c r="F4043" s="7" t="s">
        <v>9</v>
      </c>
      <c r="G4043" s="14"/>
      <c r="H4043" s="14"/>
      <c r="I4043" s="14"/>
      <c r="J4043" s="14"/>
      <c r="K4043" s="14"/>
      <c r="L4043" s="14"/>
      <c r="M4043" s="14"/>
      <c r="N4043" s="14"/>
      <c r="O4043" s="14"/>
      <c r="P4043" s="14"/>
      <c r="Q4043" s="14"/>
      <c r="R4043" s="14">
        <f t="shared" ref="R4043:R4049" si="8255">R4044</f>
        <v>0</v>
      </c>
      <c r="S4043" s="14">
        <f t="shared" ref="S4043:Z4049" si="8256">S4044</f>
        <v>0</v>
      </c>
      <c r="T4043" s="14">
        <f t="shared" si="8256"/>
        <v>0</v>
      </c>
      <c r="U4043" s="14">
        <f t="shared" si="8256"/>
        <v>0</v>
      </c>
      <c r="V4043" s="14">
        <f t="shared" si="8256"/>
        <v>0</v>
      </c>
      <c r="W4043" s="14">
        <f t="shared" si="8256"/>
        <v>0</v>
      </c>
      <c r="X4043" s="14">
        <f t="shared" si="8256"/>
        <v>73.099999999999994</v>
      </c>
      <c r="Y4043" s="14">
        <f t="shared" si="8256"/>
        <v>78.400000000000006</v>
      </c>
      <c r="Z4043" s="14">
        <f t="shared" si="8256"/>
        <v>83.2</v>
      </c>
      <c r="AA4043" s="14">
        <f t="shared" si="8131"/>
        <v>73.099999999999994</v>
      </c>
      <c r="AB4043" s="14">
        <f t="shared" si="8132"/>
        <v>78.400000000000006</v>
      </c>
      <c r="AC4043" s="14">
        <f t="shared" si="8133"/>
        <v>83.2</v>
      </c>
      <c r="AD4043" s="14">
        <f t="shared" ref="AD4043:AD4049" si="8257">AD4044</f>
        <v>0</v>
      </c>
      <c r="AE4043" s="14">
        <f t="shared" ref="AE4043:AE4049" si="8258">AE4044</f>
        <v>0</v>
      </c>
      <c r="AF4043" s="14">
        <f t="shared" ref="AF4043:AF4049" si="8259">AF4044</f>
        <v>0</v>
      </c>
      <c r="AG4043" s="14">
        <f t="shared" ref="AG4043:AJ4049" si="8260">AG4044</f>
        <v>0</v>
      </c>
      <c r="AH4043" s="14">
        <f t="shared" si="8260"/>
        <v>0</v>
      </c>
      <c r="AI4043" s="14">
        <f t="shared" si="8260"/>
        <v>0</v>
      </c>
      <c r="AJ4043" s="14">
        <f t="shared" si="8260"/>
        <v>0</v>
      </c>
      <c r="AK4043" s="14">
        <f t="shared" si="8229"/>
        <v>73.099999999999994</v>
      </c>
      <c r="AL4043" s="14">
        <f t="shared" si="8230"/>
        <v>78.400000000000006</v>
      </c>
      <c r="AM4043" s="14">
        <f t="shared" si="8231"/>
        <v>83.2</v>
      </c>
      <c r="AN4043" s="14">
        <f t="shared" ref="AN4043:AN4049" si="8261">AN4044</f>
        <v>0</v>
      </c>
      <c r="AO4043" s="14">
        <f t="shared" si="8232"/>
        <v>73.099999999999994</v>
      </c>
      <c r="AP4043" s="14">
        <f t="shared" ref="AP4043:AP4049" si="8262">AP4044</f>
        <v>0</v>
      </c>
      <c r="AQ4043" s="14">
        <f t="shared" ref="AQ4043:AQ4049" si="8263">AQ4044</f>
        <v>0</v>
      </c>
      <c r="AR4043" s="14">
        <f t="shared" ref="AR4043:BE4049" si="8264">AR4044</f>
        <v>0</v>
      </c>
      <c r="AS4043" s="14">
        <f t="shared" si="8264"/>
        <v>0</v>
      </c>
      <c r="AT4043" s="14">
        <f t="shared" si="8264"/>
        <v>0</v>
      </c>
      <c r="AU4043" s="14">
        <f t="shared" si="8264"/>
        <v>0</v>
      </c>
      <c r="AV4043" s="14">
        <f t="shared" si="8264"/>
        <v>0</v>
      </c>
      <c r="AW4043" s="14">
        <f t="shared" si="8264"/>
        <v>0</v>
      </c>
      <c r="AX4043" s="14">
        <f t="shared" si="8264"/>
        <v>0</v>
      </c>
      <c r="AY4043" s="14">
        <f t="shared" si="8264"/>
        <v>0</v>
      </c>
      <c r="AZ4043" s="14">
        <f t="shared" si="8264"/>
        <v>0</v>
      </c>
      <c r="BA4043" s="14">
        <f t="shared" si="8264"/>
        <v>0</v>
      </c>
      <c r="BB4043" s="14">
        <f t="shared" si="8264"/>
        <v>0</v>
      </c>
      <c r="BC4043" s="14">
        <f t="shared" si="8264"/>
        <v>0</v>
      </c>
      <c r="BD4043" s="14">
        <f t="shared" si="8264"/>
        <v>0</v>
      </c>
      <c r="BE4043" s="14">
        <f t="shared" si="8264"/>
        <v>0</v>
      </c>
      <c r="BF4043" s="14">
        <f t="shared" si="8159"/>
        <v>73.099999999999994</v>
      </c>
      <c r="BG4043" s="14">
        <f t="shared" si="8160"/>
        <v>78.400000000000006</v>
      </c>
      <c r="BH4043" s="14">
        <f t="shared" si="8161"/>
        <v>83.2</v>
      </c>
      <c r="BI4043" s="14">
        <f t="shared" ref="BI4043:BK4049" si="8265">BI4044</f>
        <v>0</v>
      </c>
      <c r="BJ4043" s="14">
        <f t="shared" si="8247"/>
        <v>73.099999999999994</v>
      </c>
      <c r="BK4043" s="14">
        <f t="shared" si="8265"/>
        <v>0</v>
      </c>
    </row>
    <row r="4044" spans="1:64" s="47" customFormat="1" ht="31.5" x14ac:dyDescent="0.25">
      <c r="A4044" s="8" t="s">
        <v>812</v>
      </c>
      <c r="B4044" s="8" t="s">
        <v>8</v>
      </c>
      <c r="C4044" s="8" t="s">
        <v>11</v>
      </c>
      <c r="D4044" s="8"/>
      <c r="E4044" s="8"/>
      <c r="F4044" s="9" t="s">
        <v>12</v>
      </c>
      <c r="G4044" s="15"/>
      <c r="H4044" s="15"/>
      <c r="I4044" s="15"/>
      <c r="J4044" s="15"/>
      <c r="K4044" s="15"/>
      <c r="L4044" s="15"/>
      <c r="M4044" s="15"/>
      <c r="N4044" s="15"/>
      <c r="O4044" s="15"/>
      <c r="P4044" s="15"/>
      <c r="Q4044" s="15"/>
      <c r="R4044" s="15">
        <f t="shared" si="8255"/>
        <v>0</v>
      </c>
      <c r="S4044" s="15">
        <f t="shared" si="8256"/>
        <v>0</v>
      </c>
      <c r="T4044" s="15">
        <f t="shared" si="8256"/>
        <v>0</v>
      </c>
      <c r="U4044" s="15">
        <f t="shared" si="8256"/>
        <v>0</v>
      </c>
      <c r="V4044" s="15">
        <f t="shared" si="8256"/>
        <v>0</v>
      </c>
      <c r="W4044" s="15">
        <f t="shared" si="8256"/>
        <v>0</v>
      </c>
      <c r="X4044" s="15">
        <f t="shared" si="8256"/>
        <v>73.099999999999994</v>
      </c>
      <c r="Y4044" s="15">
        <f t="shared" si="8256"/>
        <v>78.400000000000006</v>
      </c>
      <c r="Z4044" s="15">
        <f t="shared" si="8256"/>
        <v>83.2</v>
      </c>
      <c r="AA4044" s="15">
        <f t="shared" si="8131"/>
        <v>73.099999999999994</v>
      </c>
      <c r="AB4044" s="15">
        <f t="shared" si="8132"/>
        <v>78.400000000000006</v>
      </c>
      <c r="AC4044" s="15">
        <f t="shared" si="8133"/>
        <v>83.2</v>
      </c>
      <c r="AD4044" s="15">
        <f t="shared" si="8257"/>
        <v>0</v>
      </c>
      <c r="AE4044" s="15">
        <f t="shared" si="8258"/>
        <v>0</v>
      </c>
      <c r="AF4044" s="15">
        <f t="shared" si="8259"/>
        <v>0</v>
      </c>
      <c r="AG4044" s="15">
        <f t="shared" si="8260"/>
        <v>0</v>
      </c>
      <c r="AH4044" s="15">
        <f t="shared" si="8260"/>
        <v>0</v>
      </c>
      <c r="AI4044" s="15">
        <f t="shared" si="8260"/>
        <v>0</v>
      </c>
      <c r="AJ4044" s="15">
        <f t="shared" si="8260"/>
        <v>0</v>
      </c>
      <c r="AK4044" s="15">
        <f t="shared" si="8229"/>
        <v>73.099999999999994</v>
      </c>
      <c r="AL4044" s="15">
        <f t="shared" si="8230"/>
        <v>78.400000000000006</v>
      </c>
      <c r="AM4044" s="15">
        <f t="shared" si="8231"/>
        <v>83.2</v>
      </c>
      <c r="AN4044" s="15">
        <f t="shared" si="8261"/>
        <v>0</v>
      </c>
      <c r="AO4044" s="15">
        <f t="shared" si="8232"/>
        <v>73.099999999999994</v>
      </c>
      <c r="AP4044" s="15">
        <f t="shared" si="8262"/>
        <v>0</v>
      </c>
      <c r="AQ4044" s="15">
        <f t="shared" si="8263"/>
        <v>0</v>
      </c>
      <c r="AR4044" s="15">
        <f t="shared" si="8264"/>
        <v>0</v>
      </c>
      <c r="AS4044" s="15">
        <f t="shared" si="8264"/>
        <v>0</v>
      </c>
      <c r="AT4044" s="15">
        <f t="shared" si="8264"/>
        <v>0</v>
      </c>
      <c r="AU4044" s="15">
        <f t="shared" si="8264"/>
        <v>0</v>
      </c>
      <c r="AV4044" s="15">
        <f t="shared" si="8264"/>
        <v>0</v>
      </c>
      <c r="AW4044" s="15">
        <f t="shared" si="8264"/>
        <v>0</v>
      </c>
      <c r="AX4044" s="15">
        <f t="shared" si="8264"/>
        <v>0</v>
      </c>
      <c r="AY4044" s="15">
        <f t="shared" si="8264"/>
        <v>0</v>
      </c>
      <c r="AZ4044" s="15">
        <f t="shared" si="8264"/>
        <v>0</v>
      </c>
      <c r="BA4044" s="15">
        <f t="shared" si="8264"/>
        <v>0</v>
      </c>
      <c r="BB4044" s="15">
        <f t="shared" si="8264"/>
        <v>0</v>
      </c>
      <c r="BC4044" s="15">
        <f t="shared" si="8264"/>
        <v>0</v>
      </c>
      <c r="BD4044" s="15">
        <f t="shared" si="8264"/>
        <v>0</v>
      </c>
      <c r="BE4044" s="15">
        <f t="shared" si="8264"/>
        <v>0</v>
      </c>
      <c r="BF4044" s="15">
        <f t="shared" si="8159"/>
        <v>73.099999999999994</v>
      </c>
      <c r="BG4044" s="15">
        <f t="shared" si="8160"/>
        <v>78.400000000000006</v>
      </c>
      <c r="BH4044" s="15">
        <f t="shared" si="8161"/>
        <v>83.2</v>
      </c>
      <c r="BI4044" s="15">
        <f t="shared" si="8265"/>
        <v>0</v>
      </c>
      <c r="BJ4044" s="15">
        <f t="shared" si="8247"/>
        <v>73.099999999999994</v>
      </c>
      <c r="BK4044" s="15">
        <f t="shared" si="8265"/>
        <v>0</v>
      </c>
    </row>
    <row r="4045" spans="1:64" x14ac:dyDescent="0.25">
      <c r="A4045" s="10" t="s">
        <v>812</v>
      </c>
      <c r="B4045" s="10" t="s">
        <v>8</v>
      </c>
      <c r="C4045" s="10" t="s">
        <v>11</v>
      </c>
      <c r="D4045" s="10" t="s">
        <v>73</v>
      </c>
      <c r="E4045" s="10"/>
      <c r="F4045" s="11" t="s">
        <v>74</v>
      </c>
      <c r="G4045" s="16"/>
      <c r="H4045" s="16"/>
      <c r="I4045" s="16"/>
      <c r="J4045" s="16"/>
      <c r="K4045" s="16"/>
      <c r="L4045" s="16"/>
      <c r="M4045" s="16"/>
      <c r="N4045" s="16"/>
      <c r="O4045" s="16"/>
      <c r="P4045" s="16"/>
      <c r="Q4045" s="16"/>
      <c r="R4045" s="16">
        <f t="shared" si="8255"/>
        <v>0</v>
      </c>
      <c r="S4045" s="16">
        <f t="shared" si="8256"/>
        <v>0</v>
      </c>
      <c r="T4045" s="16">
        <f t="shared" si="8256"/>
        <v>0</v>
      </c>
      <c r="U4045" s="16">
        <f t="shared" si="8256"/>
        <v>0</v>
      </c>
      <c r="V4045" s="16">
        <f t="shared" si="8256"/>
        <v>0</v>
      </c>
      <c r="W4045" s="16">
        <f t="shared" si="8256"/>
        <v>0</v>
      </c>
      <c r="X4045" s="16">
        <f t="shared" si="8256"/>
        <v>73.099999999999994</v>
      </c>
      <c r="Y4045" s="16">
        <f t="shared" si="8256"/>
        <v>78.400000000000006</v>
      </c>
      <c r="Z4045" s="16">
        <f t="shared" si="8256"/>
        <v>83.2</v>
      </c>
      <c r="AA4045" s="16">
        <f t="shared" ref="AA4045:AA4112" si="8266">R4045+V4045+W4045+X4045</f>
        <v>73.099999999999994</v>
      </c>
      <c r="AB4045" s="16">
        <f t="shared" ref="AB4045:AB4112" si="8267">T4045+Y4045</f>
        <v>78.400000000000006</v>
      </c>
      <c r="AC4045" s="16">
        <f t="shared" ref="AC4045:AC4112" si="8268">U4045+Z4045</f>
        <v>83.2</v>
      </c>
      <c r="AD4045" s="16">
        <f t="shared" si="8257"/>
        <v>0</v>
      </c>
      <c r="AE4045" s="16">
        <f t="shared" si="8258"/>
        <v>0</v>
      </c>
      <c r="AF4045" s="16">
        <f t="shared" si="8259"/>
        <v>0</v>
      </c>
      <c r="AG4045" s="16">
        <f t="shared" si="8260"/>
        <v>0</v>
      </c>
      <c r="AH4045" s="16">
        <f t="shared" si="8260"/>
        <v>0</v>
      </c>
      <c r="AI4045" s="16">
        <f t="shared" si="8260"/>
        <v>0</v>
      </c>
      <c r="AJ4045" s="16">
        <f t="shared" si="8260"/>
        <v>0</v>
      </c>
      <c r="AK4045" s="16">
        <f t="shared" si="8229"/>
        <v>73.099999999999994</v>
      </c>
      <c r="AL4045" s="16">
        <f t="shared" si="8230"/>
        <v>78.400000000000006</v>
      </c>
      <c r="AM4045" s="16">
        <f t="shared" si="8231"/>
        <v>83.2</v>
      </c>
      <c r="AN4045" s="16">
        <f t="shared" si="8261"/>
        <v>0</v>
      </c>
      <c r="AO4045" s="16">
        <f t="shared" si="8232"/>
        <v>73.099999999999994</v>
      </c>
      <c r="AP4045" s="16">
        <f t="shared" si="8262"/>
        <v>0</v>
      </c>
      <c r="AQ4045" s="16">
        <f t="shared" si="8263"/>
        <v>0</v>
      </c>
      <c r="AR4045" s="16">
        <f t="shared" si="8264"/>
        <v>0</v>
      </c>
      <c r="AS4045" s="16">
        <f t="shared" si="8264"/>
        <v>0</v>
      </c>
      <c r="AT4045" s="16">
        <f t="shared" si="8264"/>
        <v>0</v>
      </c>
      <c r="AU4045" s="16">
        <f t="shared" si="8264"/>
        <v>0</v>
      </c>
      <c r="AV4045" s="16">
        <f t="shared" si="8264"/>
        <v>0</v>
      </c>
      <c r="AW4045" s="16">
        <f t="shared" si="8264"/>
        <v>0</v>
      </c>
      <c r="AX4045" s="16">
        <f t="shared" si="8264"/>
        <v>0</v>
      </c>
      <c r="AY4045" s="16">
        <f t="shared" si="8264"/>
        <v>0</v>
      </c>
      <c r="AZ4045" s="16">
        <f t="shared" si="8264"/>
        <v>0</v>
      </c>
      <c r="BA4045" s="16">
        <f t="shared" si="8264"/>
        <v>0</v>
      </c>
      <c r="BB4045" s="16">
        <f t="shared" si="8264"/>
        <v>0</v>
      </c>
      <c r="BC4045" s="16">
        <f t="shared" si="8264"/>
        <v>0</v>
      </c>
      <c r="BD4045" s="16">
        <f t="shared" si="8264"/>
        <v>0</v>
      </c>
      <c r="BE4045" s="16">
        <f t="shared" si="8264"/>
        <v>0</v>
      </c>
      <c r="BF4045" s="16">
        <f t="shared" si="8159"/>
        <v>73.099999999999994</v>
      </c>
      <c r="BG4045" s="16">
        <f t="shared" si="8160"/>
        <v>78.400000000000006</v>
      </c>
      <c r="BH4045" s="16">
        <f t="shared" si="8161"/>
        <v>83.2</v>
      </c>
      <c r="BI4045" s="16">
        <f t="shared" si="8265"/>
        <v>0</v>
      </c>
      <c r="BJ4045" s="16">
        <f t="shared" si="8247"/>
        <v>73.099999999999994</v>
      </c>
      <c r="BK4045" s="16">
        <f t="shared" si="8265"/>
        <v>0</v>
      </c>
    </row>
    <row r="4046" spans="1:64" ht="47.25" x14ac:dyDescent="0.25">
      <c r="A4046" s="10" t="s">
        <v>812</v>
      </c>
      <c r="B4046" s="10" t="s">
        <v>8</v>
      </c>
      <c r="C4046" s="10" t="s">
        <v>11</v>
      </c>
      <c r="D4046" s="10" t="s">
        <v>165</v>
      </c>
      <c r="E4046" s="10"/>
      <c r="F4046" s="11" t="s">
        <v>853</v>
      </c>
      <c r="G4046" s="16"/>
      <c r="H4046" s="16"/>
      <c r="I4046" s="16"/>
      <c r="J4046" s="16"/>
      <c r="K4046" s="16"/>
      <c r="L4046" s="16"/>
      <c r="M4046" s="16"/>
      <c r="N4046" s="16"/>
      <c r="O4046" s="16"/>
      <c r="P4046" s="16"/>
      <c r="Q4046" s="16"/>
      <c r="R4046" s="16">
        <f t="shared" si="8255"/>
        <v>0</v>
      </c>
      <c r="S4046" s="16">
        <f t="shared" si="8256"/>
        <v>0</v>
      </c>
      <c r="T4046" s="16">
        <f t="shared" si="8256"/>
        <v>0</v>
      </c>
      <c r="U4046" s="16">
        <f t="shared" si="8256"/>
        <v>0</v>
      </c>
      <c r="V4046" s="16">
        <f t="shared" si="8256"/>
        <v>0</v>
      </c>
      <c r="W4046" s="16">
        <f t="shared" si="8256"/>
        <v>0</v>
      </c>
      <c r="X4046" s="16">
        <f t="shared" si="8256"/>
        <v>73.099999999999994</v>
      </c>
      <c r="Y4046" s="16">
        <f t="shared" si="8256"/>
        <v>78.400000000000006</v>
      </c>
      <c r="Z4046" s="16">
        <f t="shared" si="8256"/>
        <v>83.2</v>
      </c>
      <c r="AA4046" s="16">
        <f t="shared" si="8266"/>
        <v>73.099999999999994</v>
      </c>
      <c r="AB4046" s="16">
        <f t="shared" si="8267"/>
        <v>78.400000000000006</v>
      </c>
      <c r="AC4046" s="16">
        <f t="shared" si="8268"/>
        <v>83.2</v>
      </c>
      <c r="AD4046" s="16">
        <f t="shared" si="8257"/>
        <v>0</v>
      </c>
      <c r="AE4046" s="16">
        <f t="shared" si="8258"/>
        <v>0</v>
      </c>
      <c r="AF4046" s="16">
        <f t="shared" si="8259"/>
        <v>0</v>
      </c>
      <c r="AG4046" s="16">
        <f t="shared" si="8260"/>
        <v>0</v>
      </c>
      <c r="AH4046" s="16">
        <f t="shared" si="8260"/>
        <v>0</v>
      </c>
      <c r="AI4046" s="16">
        <f t="shared" si="8260"/>
        <v>0</v>
      </c>
      <c r="AJ4046" s="16">
        <f t="shared" si="8260"/>
        <v>0</v>
      </c>
      <c r="AK4046" s="16">
        <f t="shared" si="8229"/>
        <v>73.099999999999994</v>
      </c>
      <c r="AL4046" s="16">
        <f t="shared" si="8230"/>
        <v>78.400000000000006</v>
      </c>
      <c r="AM4046" s="16">
        <f t="shared" si="8231"/>
        <v>83.2</v>
      </c>
      <c r="AN4046" s="16">
        <f t="shared" si="8261"/>
        <v>0</v>
      </c>
      <c r="AO4046" s="16">
        <f t="shared" si="8232"/>
        <v>73.099999999999994</v>
      </c>
      <c r="AP4046" s="16">
        <f t="shared" si="8262"/>
        <v>0</v>
      </c>
      <c r="AQ4046" s="16">
        <f t="shared" si="8263"/>
        <v>0</v>
      </c>
      <c r="AR4046" s="16">
        <f t="shared" si="8264"/>
        <v>0</v>
      </c>
      <c r="AS4046" s="16">
        <f t="shared" si="8264"/>
        <v>0</v>
      </c>
      <c r="AT4046" s="16">
        <f t="shared" si="8264"/>
        <v>0</v>
      </c>
      <c r="AU4046" s="16">
        <f t="shared" si="8264"/>
        <v>0</v>
      </c>
      <c r="AV4046" s="16">
        <f t="shared" si="8264"/>
        <v>0</v>
      </c>
      <c r="AW4046" s="16">
        <f t="shared" si="8264"/>
        <v>0</v>
      </c>
      <c r="AX4046" s="16">
        <f t="shared" si="8264"/>
        <v>0</v>
      </c>
      <c r="AY4046" s="16">
        <f t="shared" si="8264"/>
        <v>0</v>
      </c>
      <c r="AZ4046" s="16">
        <f t="shared" si="8264"/>
        <v>0</v>
      </c>
      <c r="BA4046" s="16">
        <f t="shared" si="8264"/>
        <v>0</v>
      </c>
      <c r="BB4046" s="16">
        <f t="shared" si="8264"/>
        <v>0</v>
      </c>
      <c r="BC4046" s="16">
        <f t="shared" si="8264"/>
        <v>0</v>
      </c>
      <c r="BD4046" s="16">
        <f t="shared" si="8264"/>
        <v>0</v>
      </c>
      <c r="BE4046" s="16">
        <f t="shared" si="8264"/>
        <v>0</v>
      </c>
      <c r="BF4046" s="16">
        <f t="shared" si="8159"/>
        <v>73.099999999999994</v>
      </c>
      <c r="BG4046" s="16">
        <f t="shared" si="8160"/>
        <v>78.400000000000006</v>
      </c>
      <c r="BH4046" s="16">
        <f t="shared" si="8161"/>
        <v>83.2</v>
      </c>
      <c r="BI4046" s="16">
        <f t="shared" si="8265"/>
        <v>0</v>
      </c>
      <c r="BJ4046" s="16">
        <f t="shared" si="8247"/>
        <v>73.099999999999994</v>
      </c>
      <c r="BK4046" s="16">
        <f t="shared" si="8265"/>
        <v>0</v>
      </c>
    </row>
    <row r="4047" spans="1:64" ht="63" x14ac:dyDescent="0.25">
      <c r="A4047" s="10" t="s">
        <v>812</v>
      </c>
      <c r="B4047" s="10" t="s">
        <v>8</v>
      </c>
      <c r="C4047" s="10" t="s">
        <v>11</v>
      </c>
      <c r="D4047" s="10" t="s">
        <v>825</v>
      </c>
      <c r="E4047" s="10"/>
      <c r="F4047" s="11" t="s">
        <v>964</v>
      </c>
      <c r="G4047" s="16"/>
      <c r="H4047" s="16"/>
      <c r="I4047" s="16"/>
      <c r="J4047" s="16"/>
      <c r="K4047" s="16"/>
      <c r="L4047" s="16"/>
      <c r="M4047" s="16"/>
      <c r="N4047" s="16"/>
      <c r="O4047" s="16"/>
      <c r="P4047" s="16"/>
      <c r="Q4047" s="16"/>
      <c r="R4047" s="16">
        <f t="shared" si="8255"/>
        <v>0</v>
      </c>
      <c r="S4047" s="16">
        <f t="shared" si="8256"/>
        <v>0</v>
      </c>
      <c r="T4047" s="16">
        <f t="shared" si="8256"/>
        <v>0</v>
      </c>
      <c r="U4047" s="16">
        <f t="shared" si="8256"/>
        <v>0</v>
      </c>
      <c r="V4047" s="16">
        <f t="shared" si="8256"/>
        <v>0</v>
      </c>
      <c r="W4047" s="16">
        <f t="shared" si="8256"/>
        <v>0</v>
      </c>
      <c r="X4047" s="16">
        <f t="shared" si="8256"/>
        <v>73.099999999999994</v>
      </c>
      <c r="Y4047" s="16">
        <f t="shared" si="8256"/>
        <v>78.400000000000006</v>
      </c>
      <c r="Z4047" s="16">
        <f t="shared" si="8256"/>
        <v>83.2</v>
      </c>
      <c r="AA4047" s="16">
        <f t="shared" si="8266"/>
        <v>73.099999999999994</v>
      </c>
      <c r="AB4047" s="16">
        <f t="shared" si="8267"/>
        <v>78.400000000000006</v>
      </c>
      <c r="AC4047" s="16">
        <f t="shared" si="8268"/>
        <v>83.2</v>
      </c>
      <c r="AD4047" s="16">
        <f t="shared" si="8257"/>
        <v>0</v>
      </c>
      <c r="AE4047" s="16">
        <f t="shared" si="8258"/>
        <v>0</v>
      </c>
      <c r="AF4047" s="16">
        <f t="shared" si="8259"/>
        <v>0</v>
      </c>
      <c r="AG4047" s="16">
        <f t="shared" si="8260"/>
        <v>0</v>
      </c>
      <c r="AH4047" s="16">
        <f t="shared" si="8260"/>
        <v>0</v>
      </c>
      <c r="AI4047" s="16">
        <f t="shared" si="8260"/>
        <v>0</v>
      </c>
      <c r="AJ4047" s="16">
        <f t="shared" si="8260"/>
        <v>0</v>
      </c>
      <c r="AK4047" s="16">
        <f t="shared" si="8229"/>
        <v>73.099999999999994</v>
      </c>
      <c r="AL4047" s="16">
        <f t="shared" si="8230"/>
        <v>78.400000000000006</v>
      </c>
      <c r="AM4047" s="16">
        <f t="shared" si="8231"/>
        <v>83.2</v>
      </c>
      <c r="AN4047" s="16">
        <f t="shared" si="8261"/>
        <v>0</v>
      </c>
      <c r="AO4047" s="16">
        <f t="shared" si="8232"/>
        <v>73.099999999999994</v>
      </c>
      <c r="AP4047" s="16">
        <f t="shared" si="8262"/>
        <v>0</v>
      </c>
      <c r="AQ4047" s="16">
        <f t="shared" si="8263"/>
        <v>0</v>
      </c>
      <c r="AR4047" s="16">
        <f t="shared" si="8264"/>
        <v>0</v>
      </c>
      <c r="AS4047" s="16">
        <f t="shared" si="8264"/>
        <v>0</v>
      </c>
      <c r="AT4047" s="16">
        <f t="shared" si="8264"/>
        <v>0</v>
      </c>
      <c r="AU4047" s="16">
        <f t="shared" si="8264"/>
        <v>0</v>
      </c>
      <c r="AV4047" s="16">
        <f t="shared" si="8264"/>
        <v>0</v>
      </c>
      <c r="AW4047" s="16">
        <f t="shared" si="8264"/>
        <v>0</v>
      </c>
      <c r="AX4047" s="16">
        <f t="shared" si="8264"/>
        <v>0</v>
      </c>
      <c r="AY4047" s="16">
        <f t="shared" si="8264"/>
        <v>0</v>
      </c>
      <c r="AZ4047" s="16">
        <f t="shared" si="8264"/>
        <v>0</v>
      </c>
      <c r="BA4047" s="16">
        <f t="shared" si="8264"/>
        <v>0</v>
      </c>
      <c r="BB4047" s="16">
        <f t="shared" si="8264"/>
        <v>0</v>
      </c>
      <c r="BC4047" s="16">
        <f t="shared" si="8264"/>
        <v>0</v>
      </c>
      <c r="BD4047" s="16">
        <f t="shared" si="8264"/>
        <v>0</v>
      </c>
      <c r="BE4047" s="16">
        <f t="shared" si="8264"/>
        <v>0</v>
      </c>
      <c r="BF4047" s="16">
        <f t="shared" si="8159"/>
        <v>73.099999999999994</v>
      </c>
      <c r="BG4047" s="16">
        <f t="shared" si="8160"/>
        <v>78.400000000000006</v>
      </c>
      <c r="BH4047" s="16">
        <f t="shared" si="8161"/>
        <v>83.2</v>
      </c>
      <c r="BI4047" s="16">
        <f t="shared" si="8265"/>
        <v>0</v>
      </c>
      <c r="BJ4047" s="16">
        <f t="shared" si="8247"/>
        <v>73.099999999999994</v>
      </c>
      <c r="BK4047" s="16">
        <f t="shared" si="8265"/>
        <v>0</v>
      </c>
    </row>
    <row r="4048" spans="1:64" ht="47.25" x14ac:dyDescent="0.25">
      <c r="A4048" s="10" t="s">
        <v>812</v>
      </c>
      <c r="B4048" s="10" t="s">
        <v>8</v>
      </c>
      <c r="C4048" s="10" t="s">
        <v>11</v>
      </c>
      <c r="D4048" s="10" t="s">
        <v>825</v>
      </c>
      <c r="E4048" s="10" t="s">
        <v>50</v>
      </c>
      <c r="F4048" s="11" t="s">
        <v>21</v>
      </c>
      <c r="G4048" s="16"/>
      <c r="H4048" s="16"/>
      <c r="I4048" s="16"/>
      <c r="J4048" s="16"/>
      <c r="K4048" s="16"/>
      <c r="L4048" s="16"/>
      <c r="M4048" s="16"/>
      <c r="N4048" s="16"/>
      <c r="O4048" s="16"/>
      <c r="P4048" s="16"/>
      <c r="Q4048" s="16"/>
      <c r="R4048" s="16">
        <f t="shared" si="8255"/>
        <v>0</v>
      </c>
      <c r="S4048" s="16">
        <f t="shared" si="8256"/>
        <v>0</v>
      </c>
      <c r="T4048" s="16">
        <f t="shared" si="8256"/>
        <v>0</v>
      </c>
      <c r="U4048" s="16">
        <f t="shared" si="8256"/>
        <v>0</v>
      </c>
      <c r="V4048" s="16">
        <f t="shared" si="8256"/>
        <v>0</v>
      </c>
      <c r="W4048" s="16">
        <f t="shared" si="8256"/>
        <v>0</v>
      </c>
      <c r="X4048" s="16">
        <f t="shared" si="8256"/>
        <v>73.099999999999994</v>
      </c>
      <c r="Y4048" s="16">
        <f t="shared" si="8256"/>
        <v>78.400000000000006</v>
      </c>
      <c r="Z4048" s="16">
        <f t="shared" si="8256"/>
        <v>83.2</v>
      </c>
      <c r="AA4048" s="16">
        <f t="shared" si="8266"/>
        <v>73.099999999999994</v>
      </c>
      <c r="AB4048" s="16">
        <f t="shared" si="8267"/>
        <v>78.400000000000006</v>
      </c>
      <c r="AC4048" s="16">
        <f t="shared" si="8268"/>
        <v>83.2</v>
      </c>
      <c r="AD4048" s="16">
        <f t="shared" si="8257"/>
        <v>0</v>
      </c>
      <c r="AE4048" s="16">
        <f t="shared" si="8258"/>
        <v>0</v>
      </c>
      <c r="AF4048" s="16">
        <f t="shared" si="8259"/>
        <v>0</v>
      </c>
      <c r="AG4048" s="16">
        <f t="shared" si="8260"/>
        <v>0</v>
      </c>
      <c r="AH4048" s="16">
        <f t="shared" si="8260"/>
        <v>0</v>
      </c>
      <c r="AI4048" s="16">
        <f t="shared" si="8260"/>
        <v>0</v>
      </c>
      <c r="AJ4048" s="16">
        <f t="shared" si="8260"/>
        <v>0</v>
      </c>
      <c r="AK4048" s="16">
        <f t="shared" si="8229"/>
        <v>73.099999999999994</v>
      </c>
      <c r="AL4048" s="16">
        <f t="shared" si="8230"/>
        <v>78.400000000000006</v>
      </c>
      <c r="AM4048" s="16">
        <f t="shared" si="8231"/>
        <v>83.2</v>
      </c>
      <c r="AN4048" s="16">
        <f t="shared" si="8261"/>
        <v>0</v>
      </c>
      <c r="AO4048" s="16">
        <f t="shared" si="8232"/>
        <v>73.099999999999994</v>
      </c>
      <c r="AP4048" s="16">
        <f t="shared" si="8262"/>
        <v>0</v>
      </c>
      <c r="AQ4048" s="16">
        <f t="shared" si="8263"/>
        <v>0</v>
      </c>
      <c r="AR4048" s="16">
        <f t="shared" si="8264"/>
        <v>0</v>
      </c>
      <c r="AS4048" s="16">
        <f t="shared" si="8264"/>
        <v>0</v>
      </c>
      <c r="AT4048" s="16">
        <f t="shared" si="8264"/>
        <v>0</v>
      </c>
      <c r="AU4048" s="16">
        <f t="shared" si="8264"/>
        <v>0</v>
      </c>
      <c r="AV4048" s="16">
        <f t="shared" si="8264"/>
        <v>0</v>
      </c>
      <c r="AW4048" s="16">
        <f t="shared" si="8264"/>
        <v>0</v>
      </c>
      <c r="AX4048" s="16">
        <f t="shared" si="8264"/>
        <v>0</v>
      </c>
      <c r="AY4048" s="16">
        <f t="shared" si="8264"/>
        <v>0</v>
      </c>
      <c r="AZ4048" s="16">
        <f t="shared" si="8264"/>
        <v>0</v>
      </c>
      <c r="BA4048" s="16">
        <f t="shared" si="8264"/>
        <v>0</v>
      </c>
      <c r="BB4048" s="16">
        <f t="shared" si="8264"/>
        <v>0</v>
      </c>
      <c r="BC4048" s="16">
        <f t="shared" si="8264"/>
        <v>0</v>
      </c>
      <c r="BD4048" s="16">
        <f t="shared" si="8264"/>
        <v>0</v>
      </c>
      <c r="BE4048" s="16">
        <f t="shared" si="8264"/>
        <v>0</v>
      </c>
      <c r="BF4048" s="16">
        <f t="shared" si="8159"/>
        <v>73.099999999999994</v>
      </c>
      <c r="BG4048" s="16">
        <f t="shared" si="8160"/>
        <v>78.400000000000006</v>
      </c>
      <c r="BH4048" s="16">
        <f t="shared" si="8161"/>
        <v>83.2</v>
      </c>
      <c r="BI4048" s="16">
        <f t="shared" si="8265"/>
        <v>0</v>
      </c>
      <c r="BJ4048" s="16">
        <f t="shared" si="8247"/>
        <v>73.099999999999994</v>
      </c>
      <c r="BK4048" s="16">
        <f t="shared" si="8265"/>
        <v>0</v>
      </c>
    </row>
    <row r="4049" spans="1:63" ht="47.25" x14ac:dyDescent="0.25">
      <c r="A4049" s="10" t="s">
        <v>812</v>
      </c>
      <c r="B4049" s="10" t="s">
        <v>8</v>
      </c>
      <c r="C4049" s="10" t="s">
        <v>11</v>
      </c>
      <c r="D4049" s="10" t="s">
        <v>825</v>
      </c>
      <c r="E4049" s="10" t="s">
        <v>51</v>
      </c>
      <c r="F4049" s="11" t="s">
        <v>22</v>
      </c>
      <c r="G4049" s="16"/>
      <c r="H4049" s="16"/>
      <c r="I4049" s="16"/>
      <c r="J4049" s="16"/>
      <c r="K4049" s="16"/>
      <c r="L4049" s="16"/>
      <c r="M4049" s="16"/>
      <c r="N4049" s="16"/>
      <c r="O4049" s="16"/>
      <c r="P4049" s="16"/>
      <c r="Q4049" s="16"/>
      <c r="R4049" s="16">
        <f t="shared" si="8255"/>
        <v>0</v>
      </c>
      <c r="S4049" s="16">
        <f t="shared" si="8256"/>
        <v>0</v>
      </c>
      <c r="T4049" s="16">
        <f t="shared" si="8256"/>
        <v>0</v>
      </c>
      <c r="U4049" s="16">
        <f t="shared" si="8256"/>
        <v>0</v>
      </c>
      <c r="V4049" s="16">
        <f t="shared" si="8256"/>
        <v>0</v>
      </c>
      <c r="W4049" s="16">
        <f t="shared" si="8256"/>
        <v>0</v>
      </c>
      <c r="X4049" s="16">
        <f t="shared" si="8256"/>
        <v>73.099999999999994</v>
      </c>
      <c r="Y4049" s="16">
        <f t="shared" si="8256"/>
        <v>78.400000000000006</v>
      </c>
      <c r="Z4049" s="16">
        <f t="shared" si="8256"/>
        <v>83.2</v>
      </c>
      <c r="AA4049" s="16">
        <f t="shared" si="8266"/>
        <v>73.099999999999994</v>
      </c>
      <c r="AB4049" s="16">
        <f t="shared" si="8267"/>
        <v>78.400000000000006</v>
      </c>
      <c r="AC4049" s="16">
        <f t="shared" si="8268"/>
        <v>83.2</v>
      </c>
      <c r="AD4049" s="16">
        <f t="shared" si="8257"/>
        <v>0</v>
      </c>
      <c r="AE4049" s="16">
        <f t="shared" si="8258"/>
        <v>0</v>
      </c>
      <c r="AF4049" s="16">
        <f t="shared" si="8259"/>
        <v>0</v>
      </c>
      <c r="AG4049" s="16">
        <f t="shared" si="8260"/>
        <v>0</v>
      </c>
      <c r="AH4049" s="16">
        <f t="shared" si="8260"/>
        <v>0</v>
      </c>
      <c r="AI4049" s="16">
        <f t="shared" si="8260"/>
        <v>0</v>
      </c>
      <c r="AJ4049" s="16">
        <f t="shared" si="8260"/>
        <v>0</v>
      </c>
      <c r="AK4049" s="16">
        <f t="shared" si="8229"/>
        <v>73.099999999999994</v>
      </c>
      <c r="AL4049" s="16">
        <f t="shared" si="8230"/>
        <v>78.400000000000006</v>
      </c>
      <c r="AM4049" s="16">
        <f t="shared" si="8231"/>
        <v>83.2</v>
      </c>
      <c r="AN4049" s="16">
        <f t="shared" si="8261"/>
        <v>0</v>
      </c>
      <c r="AO4049" s="16">
        <f t="shared" si="8232"/>
        <v>73.099999999999994</v>
      </c>
      <c r="AP4049" s="16">
        <f t="shared" si="8262"/>
        <v>0</v>
      </c>
      <c r="AQ4049" s="16">
        <f t="shared" si="8263"/>
        <v>0</v>
      </c>
      <c r="AR4049" s="16">
        <f t="shared" si="8264"/>
        <v>0</v>
      </c>
      <c r="AS4049" s="16">
        <f t="shared" si="8264"/>
        <v>0</v>
      </c>
      <c r="AT4049" s="16">
        <f t="shared" si="8264"/>
        <v>0</v>
      </c>
      <c r="AU4049" s="16">
        <f t="shared" si="8264"/>
        <v>0</v>
      </c>
      <c r="AV4049" s="16">
        <f t="shared" si="8264"/>
        <v>0</v>
      </c>
      <c r="AW4049" s="16">
        <f t="shared" si="8264"/>
        <v>0</v>
      </c>
      <c r="AX4049" s="16">
        <f t="shared" si="8264"/>
        <v>0</v>
      </c>
      <c r="AY4049" s="16">
        <f t="shared" si="8264"/>
        <v>0</v>
      </c>
      <c r="AZ4049" s="16">
        <f t="shared" si="8264"/>
        <v>0</v>
      </c>
      <c r="BA4049" s="16">
        <f t="shared" si="8264"/>
        <v>0</v>
      </c>
      <c r="BB4049" s="16">
        <f t="shared" si="8264"/>
        <v>0</v>
      </c>
      <c r="BC4049" s="16">
        <f t="shared" si="8264"/>
        <v>0</v>
      </c>
      <c r="BD4049" s="16">
        <f t="shared" si="8264"/>
        <v>0</v>
      </c>
      <c r="BE4049" s="16">
        <f t="shared" si="8264"/>
        <v>0</v>
      </c>
      <c r="BF4049" s="16">
        <f t="shared" si="8159"/>
        <v>73.099999999999994</v>
      </c>
      <c r="BG4049" s="16">
        <f t="shared" si="8160"/>
        <v>78.400000000000006</v>
      </c>
      <c r="BH4049" s="16">
        <f t="shared" si="8161"/>
        <v>83.2</v>
      </c>
      <c r="BI4049" s="16">
        <f t="shared" si="8265"/>
        <v>0</v>
      </c>
      <c r="BJ4049" s="16">
        <f t="shared" si="8247"/>
        <v>73.099999999999994</v>
      </c>
      <c r="BK4049" s="16">
        <f t="shared" si="8265"/>
        <v>0</v>
      </c>
    </row>
    <row r="4050" spans="1:63" ht="31.5" x14ac:dyDescent="0.25">
      <c r="A4050" s="10" t="s">
        <v>812</v>
      </c>
      <c r="B4050" s="10" t="s">
        <v>8</v>
      </c>
      <c r="C4050" s="10" t="s">
        <v>11</v>
      </c>
      <c r="D4050" s="10" t="s">
        <v>825</v>
      </c>
      <c r="E4050" s="10" t="s">
        <v>52</v>
      </c>
      <c r="F4050" s="11" t="s">
        <v>23</v>
      </c>
      <c r="G4050" s="16"/>
      <c r="H4050" s="16"/>
      <c r="I4050" s="16"/>
      <c r="J4050" s="16"/>
      <c r="K4050" s="16"/>
      <c r="L4050" s="16"/>
      <c r="M4050" s="16"/>
      <c r="N4050" s="16"/>
      <c r="O4050" s="16"/>
      <c r="P4050" s="16"/>
      <c r="Q4050" s="16"/>
      <c r="R4050" s="16">
        <v>0</v>
      </c>
      <c r="S4050" s="16"/>
      <c r="T4050" s="16">
        <v>0</v>
      </c>
      <c r="U4050" s="16">
        <v>0</v>
      </c>
      <c r="V4050" s="16"/>
      <c r="W4050" s="16"/>
      <c r="X4050" s="16">
        <v>73.099999999999994</v>
      </c>
      <c r="Y4050" s="16">
        <v>78.400000000000006</v>
      </c>
      <c r="Z4050" s="16">
        <v>83.2</v>
      </c>
      <c r="AA4050" s="16">
        <f t="shared" si="8266"/>
        <v>73.099999999999994</v>
      </c>
      <c r="AB4050" s="16">
        <f t="shared" si="8267"/>
        <v>78.400000000000006</v>
      </c>
      <c r="AC4050" s="16">
        <f t="shared" si="8268"/>
        <v>83.2</v>
      </c>
      <c r="AD4050" s="16"/>
      <c r="AE4050" s="16"/>
      <c r="AF4050" s="16"/>
      <c r="AG4050" s="16"/>
      <c r="AH4050" s="16"/>
      <c r="AI4050" s="16"/>
      <c r="AJ4050" s="16"/>
      <c r="AK4050" s="16">
        <f t="shared" si="8229"/>
        <v>73.099999999999994</v>
      </c>
      <c r="AL4050" s="16">
        <f t="shared" si="8230"/>
        <v>78.400000000000006</v>
      </c>
      <c r="AM4050" s="16">
        <f t="shared" si="8231"/>
        <v>83.2</v>
      </c>
      <c r="AN4050" s="16"/>
      <c r="AO4050" s="16">
        <f t="shared" si="8232"/>
        <v>73.099999999999994</v>
      </c>
      <c r="AP4050" s="16"/>
      <c r="AQ4050" s="16"/>
      <c r="AR4050" s="16"/>
      <c r="AS4050" s="16"/>
      <c r="AT4050" s="16"/>
      <c r="AU4050" s="16"/>
      <c r="AV4050" s="16"/>
      <c r="AW4050" s="16"/>
      <c r="AX4050" s="16"/>
      <c r="AY4050" s="16"/>
      <c r="AZ4050" s="16"/>
      <c r="BA4050" s="16"/>
      <c r="BB4050" s="16"/>
      <c r="BC4050" s="16"/>
      <c r="BD4050" s="16"/>
      <c r="BE4050" s="16"/>
      <c r="BF4050" s="16">
        <f t="shared" si="8159"/>
        <v>73.099999999999994</v>
      </c>
      <c r="BG4050" s="16">
        <f t="shared" si="8160"/>
        <v>78.400000000000006</v>
      </c>
      <c r="BH4050" s="16">
        <f t="shared" si="8161"/>
        <v>83.2</v>
      </c>
      <c r="BI4050" s="16"/>
      <c r="BJ4050" s="16">
        <f t="shared" si="8247"/>
        <v>73.099999999999994</v>
      </c>
      <c r="BK4050" s="16"/>
    </row>
    <row r="4051" spans="1:63" s="46" customFormat="1" ht="31.5" x14ac:dyDescent="0.25">
      <c r="A4051" s="6" t="s">
        <v>812</v>
      </c>
      <c r="B4051" s="6" t="s">
        <v>121</v>
      </c>
      <c r="C4051" s="6"/>
      <c r="D4051" s="6"/>
      <c r="E4051" s="6"/>
      <c r="F4051" s="20" t="s">
        <v>373</v>
      </c>
      <c r="G4051" s="14">
        <f>G4052+G4102</f>
        <v>115232.59999999999</v>
      </c>
      <c r="H4051" s="14">
        <f t="shared" si="8150"/>
        <v>19567.400000000009</v>
      </c>
      <c r="I4051" s="14">
        <f>I4052+I4102</f>
        <v>134800</v>
      </c>
      <c r="J4051" s="14">
        <f>J4052+J4102</f>
        <v>116482.59999999999</v>
      </c>
      <c r="K4051" s="14">
        <f t="shared" si="8151"/>
        <v>14592.400000000009</v>
      </c>
      <c r="L4051" s="14">
        <f>L4052+L4102</f>
        <v>131075</v>
      </c>
      <c r="M4051" s="14">
        <f>M4052+M4102</f>
        <v>125224</v>
      </c>
      <c r="N4051" s="14">
        <f>N4052+N4102</f>
        <v>-1024.9000000000001</v>
      </c>
      <c r="O4051" s="14">
        <f>O4052+O4102</f>
        <v>-1024.9000000000001</v>
      </c>
      <c r="P4051" s="14">
        <f>P4052+P4102</f>
        <v>-1026.9000000000001</v>
      </c>
      <c r="Q4051" s="14">
        <f t="shared" si="8137"/>
        <v>18542.500000000015</v>
      </c>
      <c r="R4051" s="14">
        <f t="shared" si="8138"/>
        <v>133775.1</v>
      </c>
      <c r="S4051" s="14">
        <f t="shared" si="8139"/>
        <v>13567.500000000015</v>
      </c>
      <c r="T4051" s="14">
        <f t="shared" si="8140"/>
        <v>130050.1</v>
      </c>
      <c r="U4051" s="14">
        <f t="shared" si="8141"/>
        <v>124197.1</v>
      </c>
      <c r="V4051" s="14">
        <f>V4052+V4102</f>
        <v>0</v>
      </c>
      <c r="W4051" s="14">
        <f>W4052+W4102</f>
        <v>0</v>
      </c>
      <c r="X4051" s="14">
        <f>X4052+X4102</f>
        <v>-73.099999999999994</v>
      </c>
      <c r="Y4051" s="14">
        <f>Y4052+Y4102</f>
        <v>-78.400000000000006</v>
      </c>
      <c r="Z4051" s="14">
        <f>Z4052+Z4102</f>
        <v>-83.2</v>
      </c>
      <c r="AA4051" s="14">
        <f t="shared" si="8266"/>
        <v>133702</v>
      </c>
      <c r="AB4051" s="14">
        <f t="shared" si="8267"/>
        <v>129971.70000000001</v>
      </c>
      <c r="AC4051" s="14">
        <f t="shared" si="8268"/>
        <v>124113.90000000001</v>
      </c>
      <c r="AD4051" s="14">
        <f t="shared" ref="AD4051:AJ4051" si="8269">AD4052+AD4102</f>
        <v>0</v>
      </c>
      <c r="AE4051" s="14">
        <f t="shared" si="8269"/>
        <v>0</v>
      </c>
      <c r="AF4051" s="14">
        <f t="shared" si="8269"/>
        <v>0</v>
      </c>
      <c r="AG4051" s="14">
        <f t="shared" si="8269"/>
        <v>0</v>
      </c>
      <c r="AH4051" s="14">
        <f t="shared" si="8269"/>
        <v>0</v>
      </c>
      <c r="AI4051" s="14">
        <f t="shared" si="8269"/>
        <v>0</v>
      </c>
      <c r="AJ4051" s="14">
        <f t="shared" si="8269"/>
        <v>0</v>
      </c>
      <c r="AK4051" s="14">
        <f t="shared" si="8229"/>
        <v>133702</v>
      </c>
      <c r="AL4051" s="14">
        <f t="shared" si="8230"/>
        <v>129971.70000000001</v>
      </c>
      <c r="AM4051" s="14">
        <f t="shared" si="8231"/>
        <v>124113.90000000001</v>
      </c>
      <c r="AN4051" s="14">
        <f>AN4052+AN4102</f>
        <v>0</v>
      </c>
      <c r="AO4051" s="14">
        <f t="shared" si="8232"/>
        <v>133702</v>
      </c>
      <c r="AP4051" s="14">
        <f t="shared" ref="AP4051:BK4051" si="8270">AP4052+AP4102</f>
        <v>0</v>
      </c>
      <c r="AQ4051" s="14">
        <f t="shared" si="8270"/>
        <v>0</v>
      </c>
      <c r="AR4051" s="14">
        <f t="shared" si="8270"/>
        <v>0</v>
      </c>
      <c r="AS4051" s="14">
        <f>AS4052+AS4102</f>
        <v>0</v>
      </c>
      <c r="AT4051" s="14">
        <f>AT4052+AT4102</f>
        <v>0</v>
      </c>
      <c r="AU4051" s="14">
        <f t="shared" si="8270"/>
        <v>0</v>
      </c>
      <c r="AV4051" s="14">
        <f t="shared" si="8270"/>
        <v>1285.865</v>
      </c>
      <c r="AW4051" s="14">
        <f t="shared" si="8270"/>
        <v>0</v>
      </c>
      <c r="AX4051" s="14">
        <f t="shared" si="8270"/>
        <v>0</v>
      </c>
      <c r="AY4051" s="14">
        <f t="shared" si="8270"/>
        <v>0</v>
      </c>
      <c r="AZ4051" s="14">
        <f t="shared" si="8270"/>
        <v>0</v>
      </c>
      <c r="BA4051" s="14">
        <f>BA4052+BA4102</f>
        <v>0</v>
      </c>
      <c r="BB4051" s="14">
        <f>BB4052+BB4102</f>
        <v>0</v>
      </c>
      <c r="BC4051" s="14">
        <f t="shared" si="8270"/>
        <v>0</v>
      </c>
      <c r="BD4051" s="14">
        <f>BD4052+BD4102</f>
        <v>0</v>
      </c>
      <c r="BE4051" s="14">
        <f>BE4052+BE4102</f>
        <v>0</v>
      </c>
      <c r="BF4051" s="14">
        <f t="shared" si="8159"/>
        <v>134987.86499999999</v>
      </c>
      <c r="BG4051" s="14">
        <f t="shared" si="8160"/>
        <v>129971.70000000001</v>
      </c>
      <c r="BH4051" s="14">
        <f t="shared" si="8161"/>
        <v>124113.90000000001</v>
      </c>
      <c r="BI4051" s="14">
        <f t="shared" ref="BI4051" si="8271">BI4052+BI4102</f>
        <v>0</v>
      </c>
      <c r="BJ4051" s="14">
        <f t="shared" si="8247"/>
        <v>134987.86499999999</v>
      </c>
      <c r="BK4051" s="14">
        <f t="shared" si="8270"/>
        <v>0</v>
      </c>
    </row>
    <row r="4052" spans="1:63" s="47" customFormat="1" ht="63" x14ac:dyDescent="0.25">
      <c r="A4052" s="8" t="s">
        <v>812</v>
      </c>
      <c r="B4052" s="8" t="s">
        <v>121</v>
      </c>
      <c r="C4052" s="8" t="s">
        <v>157</v>
      </c>
      <c r="D4052" s="8"/>
      <c r="E4052" s="8"/>
      <c r="F4052" s="9" t="s">
        <v>374</v>
      </c>
      <c r="G4052" s="15">
        <f>G4053+G4067+G4080+G4093</f>
        <v>103180.09999999999</v>
      </c>
      <c r="H4052" s="15">
        <f t="shared" si="8150"/>
        <v>17454.400000000023</v>
      </c>
      <c r="I4052" s="15">
        <f>I4053+I4067+I4080+I4093</f>
        <v>120634.50000000001</v>
      </c>
      <c r="J4052" s="15">
        <f>J4053+J4067+J4080+J4093</f>
        <v>104250.9</v>
      </c>
      <c r="K4052" s="15">
        <f t="shared" si="8151"/>
        <v>12669.700000000012</v>
      </c>
      <c r="L4052" s="15">
        <f>L4053+L4067+L4080+L4093</f>
        <v>116920.6</v>
      </c>
      <c r="M4052" s="15">
        <f>M4053+M4067+M4080+M4093</f>
        <v>110991</v>
      </c>
      <c r="N4052" s="15">
        <f>N4053+N4067+N4080+N4093</f>
        <v>0</v>
      </c>
      <c r="O4052" s="15">
        <f>O4053+O4067+O4080+O4093</f>
        <v>0</v>
      </c>
      <c r="P4052" s="15">
        <f>P4053+P4067+P4080+P4093</f>
        <v>0</v>
      </c>
      <c r="Q4052" s="15">
        <f t="shared" si="8137"/>
        <v>17454.400000000023</v>
      </c>
      <c r="R4052" s="15">
        <f t="shared" si="8138"/>
        <v>120634.50000000001</v>
      </c>
      <c r="S4052" s="15">
        <f t="shared" si="8139"/>
        <v>12669.700000000012</v>
      </c>
      <c r="T4052" s="15">
        <f t="shared" si="8140"/>
        <v>116920.6</v>
      </c>
      <c r="U4052" s="15">
        <f t="shared" si="8141"/>
        <v>110991</v>
      </c>
      <c r="V4052" s="15">
        <f>V4053+V4067+V4080+V4093</f>
        <v>0</v>
      </c>
      <c r="W4052" s="15">
        <f>W4053+W4067+W4080+W4093</f>
        <v>0</v>
      </c>
      <c r="X4052" s="15">
        <f>X4053+X4067+X4080+X4093</f>
        <v>0</v>
      </c>
      <c r="Y4052" s="15">
        <f>Y4053+Y4067+Y4080+Y4093</f>
        <v>0</v>
      </c>
      <c r="Z4052" s="15">
        <f>Z4053+Z4067+Z4080+Z4093</f>
        <v>0</v>
      </c>
      <c r="AA4052" s="15">
        <f t="shared" si="8266"/>
        <v>120634.50000000001</v>
      </c>
      <c r="AB4052" s="15">
        <f t="shared" si="8267"/>
        <v>116920.6</v>
      </c>
      <c r="AC4052" s="15">
        <f t="shared" si="8268"/>
        <v>110991</v>
      </c>
      <c r="AD4052" s="15">
        <f t="shared" ref="AD4052:AJ4052" si="8272">AD4053+AD4067+AD4080+AD4093</f>
        <v>0</v>
      </c>
      <c r="AE4052" s="15">
        <f t="shared" si="8272"/>
        <v>0</v>
      </c>
      <c r="AF4052" s="15">
        <f t="shared" si="8272"/>
        <v>0</v>
      </c>
      <c r="AG4052" s="15">
        <f t="shared" si="8272"/>
        <v>0</v>
      </c>
      <c r="AH4052" s="15">
        <f t="shared" si="8272"/>
        <v>0</v>
      </c>
      <c r="AI4052" s="15">
        <f t="shared" si="8272"/>
        <v>0</v>
      </c>
      <c r="AJ4052" s="15">
        <f t="shared" si="8272"/>
        <v>0</v>
      </c>
      <c r="AK4052" s="15">
        <f t="shared" si="8229"/>
        <v>120634.50000000001</v>
      </c>
      <c r="AL4052" s="15">
        <f t="shared" si="8230"/>
        <v>116920.6</v>
      </c>
      <c r="AM4052" s="15">
        <f t="shared" si="8231"/>
        <v>110991</v>
      </c>
      <c r="AN4052" s="15">
        <f>AN4053+AN4067+AN4080+AN4093</f>
        <v>0</v>
      </c>
      <c r="AO4052" s="15">
        <f t="shared" si="8232"/>
        <v>120634.50000000001</v>
      </c>
      <c r="AP4052" s="15">
        <f t="shared" ref="AP4052:BK4052" si="8273">AP4053+AP4067+AP4080+AP4093</f>
        <v>0</v>
      </c>
      <c r="AQ4052" s="15">
        <f t="shared" si="8273"/>
        <v>0</v>
      </c>
      <c r="AR4052" s="15">
        <f t="shared" si="8273"/>
        <v>0</v>
      </c>
      <c r="AS4052" s="15">
        <f>AS4053+AS4067+AS4080+AS4093</f>
        <v>0</v>
      </c>
      <c r="AT4052" s="15">
        <f>AT4053+AT4067+AT4080+AT4093</f>
        <v>0</v>
      </c>
      <c r="AU4052" s="15">
        <f t="shared" si="8273"/>
        <v>0</v>
      </c>
      <c r="AV4052" s="15">
        <f t="shared" si="8273"/>
        <v>1285.865</v>
      </c>
      <c r="AW4052" s="15">
        <f t="shared" si="8273"/>
        <v>0</v>
      </c>
      <c r="AX4052" s="15">
        <f t="shared" si="8273"/>
        <v>0</v>
      </c>
      <c r="AY4052" s="15">
        <f t="shared" si="8273"/>
        <v>0</v>
      </c>
      <c r="AZ4052" s="15">
        <f t="shared" si="8273"/>
        <v>0</v>
      </c>
      <c r="BA4052" s="15">
        <f>BA4053+BA4067+BA4080+BA4093</f>
        <v>0</v>
      </c>
      <c r="BB4052" s="15">
        <f>BB4053+BB4067+BB4080+BB4093</f>
        <v>0</v>
      </c>
      <c r="BC4052" s="15">
        <f t="shared" si="8273"/>
        <v>0</v>
      </c>
      <c r="BD4052" s="15">
        <f>BD4053+BD4067+BD4080+BD4093</f>
        <v>0</v>
      </c>
      <c r="BE4052" s="15">
        <f>BE4053+BE4067+BE4080+BE4093</f>
        <v>0</v>
      </c>
      <c r="BF4052" s="15">
        <f t="shared" si="8159"/>
        <v>121920.36500000002</v>
      </c>
      <c r="BG4052" s="15">
        <f t="shared" si="8160"/>
        <v>116920.6</v>
      </c>
      <c r="BH4052" s="15">
        <f t="shared" si="8161"/>
        <v>110991</v>
      </c>
      <c r="BI4052" s="15">
        <f t="shared" ref="BI4052" si="8274">BI4053+BI4067+BI4080+BI4093</f>
        <v>0</v>
      </c>
      <c r="BJ4052" s="15">
        <f t="shared" si="8247"/>
        <v>121920.36500000002</v>
      </c>
      <c r="BK4052" s="15">
        <f t="shared" si="8273"/>
        <v>0</v>
      </c>
    </row>
    <row r="4053" spans="1:63" x14ac:dyDescent="0.25">
      <c r="A4053" s="10" t="s">
        <v>812</v>
      </c>
      <c r="B4053" s="10" t="s">
        <v>121</v>
      </c>
      <c r="C4053" s="10" t="s">
        <v>157</v>
      </c>
      <c r="D4053" s="10" t="s">
        <v>161</v>
      </c>
      <c r="E4053" s="10"/>
      <c r="F4053" s="19" t="s">
        <v>162</v>
      </c>
      <c r="G4053" s="16">
        <f>G4054+G4062</f>
        <v>4252</v>
      </c>
      <c r="H4053" s="16">
        <f t="shared" si="8150"/>
        <v>6465.9</v>
      </c>
      <c r="I4053" s="16">
        <f>I4054+I4062</f>
        <v>10717.9</v>
      </c>
      <c r="J4053" s="16">
        <f>J4054+J4062</f>
        <v>4409.2</v>
      </c>
      <c r="K4053" s="16">
        <f t="shared" si="8151"/>
        <v>8021.5999999999995</v>
      </c>
      <c r="L4053" s="16">
        <f>L4054+L4062</f>
        <v>12430.8</v>
      </c>
      <c r="M4053" s="16">
        <f>M4054+M4062</f>
        <v>7016.4</v>
      </c>
      <c r="N4053" s="16">
        <f>N4054+N4062</f>
        <v>0</v>
      </c>
      <c r="O4053" s="16">
        <f>O4054+O4062</f>
        <v>0</v>
      </c>
      <c r="P4053" s="16">
        <f>P4054+P4062</f>
        <v>0</v>
      </c>
      <c r="Q4053" s="16">
        <f t="shared" si="8137"/>
        <v>6465.9</v>
      </c>
      <c r="R4053" s="16">
        <f t="shared" si="8138"/>
        <v>10717.9</v>
      </c>
      <c r="S4053" s="16">
        <f t="shared" si="8139"/>
        <v>8021.5999999999995</v>
      </c>
      <c r="T4053" s="16">
        <f t="shared" si="8140"/>
        <v>12430.8</v>
      </c>
      <c r="U4053" s="16">
        <f t="shared" si="8141"/>
        <v>7016.4</v>
      </c>
      <c r="V4053" s="16">
        <f>V4054+V4062</f>
        <v>0</v>
      </c>
      <c r="W4053" s="16">
        <f>W4054+W4062</f>
        <v>0</v>
      </c>
      <c r="X4053" s="16">
        <f>X4054+X4062</f>
        <v>0</v>
      </c>
      <c r="Y4053" s="16">
        <f>Y4054+Y4062</f>
        <v>0</v>
      </c>
      <c r="Z4053" s="16">
        <f>Z4054+Z4062</f>
        <v>0</v>
      </c>
      <c r="AA4053" s="16">
        <f t="shared" si="8266"/>
        <v>10717.9</v>
      </c>
      <c r="AB4053" s="16">
        <f t="shared" si="8267"/>
        <v>12430.8</v>
      </c>
      <c r="AC4053" s="16">
        <f t="shared" si="8268"/>
        <v>7016.4</v>
      </c>
      <c r="AD4053" s="16">
        <f t="shared" ref="AD4053:AJ4053" si="8275">AD4054+AD4062</f>
        <v>0</v>
      </c>
      <c r="AE4053" s="16">
        <f t="shared" si="8275"/>
        <v>0</v>
      </c>
      <c r="AF4053" s="16">
        <f t="shared" si="8275"/>
        <v>0</v>
      </c>
      <c r="AG4053" s="16">
        <f t="shared" si="8275"/>
        <v>0</v>
      </c>
      <c r="AH4053" s="16">
        <f t="shared" si="8275"/>
        <v>0</v>
      </c>
      <c r="AI4053" s="16">
        <f t="shared" si="8275"/>
        <v>0</v>
      </c>
      <c r="AJ4053" s="16">
        <f t="shared" si="8275"/>
        <v>0</v>
      </c>
      <c r="AK4053" s="16">
        <f t="shared" si="8229"/>
        <v>10717.9</v>
      </c>
      <c r="AL4053" s="16">
        <f t="shared" si="8230"/>
        <v>12430.8</v>
      </c>
      <c r="AM4053" s="16">
        <f t="shared" si="8231"/>
        <v>7016.4</v>
      </c>
      <c r="AN4053" s="16">
        <f>AN4054+AN4062</f>
        <v>0</v>
      </c>
      <c r="AO4053" s="16">
        <f t="shared" si="8232"/>
        <v>10717.9</v>
      </c>
      <c r="AP4053" s="16">
        <f t="shared" ref="AP4053:BK4053" si="8276">AP4054+AP4062</f>
        <v>0</v>
      </c>
      <c r="AQ4053" s="16">
        <f t="shared" si="8276"/>
        <v>0</v>
      </c>
      <c r="AR4053" s="16">
        <f t="shared" si="8276"/>
        <v>0</v>
      </c>
      <c r="AS4053" s="16">
        <f>AS4054+AS4062</f>
        <v>0</v>
      </c>
      <c r="AT4053" s="16">
        <f>AT4054+AT4062</f>
        <v>0</v>
      </c>
      <c r="AU4053" s="16">
        <f t="shared" si="8276"/>
        <v>0</v>
      </c>
      <c r="AV4053" s="16">
        <f t="shared" si="8276"/>
        <v>0</v>
      </c>
      <c r="AW4053" s="16">
        <f t="shared" si="8276"/>
        <v>0</v>
      </c>
      <c r="AX4053" s="16">
        <f t="shared" si="8276"/>
        <v>0</v>
      </c>
      <c r="AY4053" s="16">
        <f t="shared" si="8276"/>
        <v>0</v>
      </c>
      <c r="AZ4053" s="16">
        <f t="shared" si="8276"/>
        <v>0</v>
      </c>
      <c r="BA4053" s="16">
        <f>BA4054+BA4062</f>
        <v>0</v>
      </c>
      <c r="BB4053" s="16">
        <f>BB4054+BB4062</f>
        <v>0</v>
      </c>
      <c r="BC4053" s="16">
        <f t="shared" si="8276"/>
        <v>0</v>
      </c>
      <c r="BD4053" s="16">
        <f>BD4054+BD4062</f>
        <v>0</v>
      </c>
      <c r="BE4053" s="16">
        <f>BE4054+BE4062</f>
        <v>0</v>
      </c>
      <c r="BF4053" s="16">
        <f t="shared" si="8159"/>
        <v>10717.9</v>
      </c>
      <c r="BG4053" s="16">
        <f t="shared" si="8160"/>
        <v>12430.8</v>
      </c>
      <c r="BH4053" s="16">
        <f t="shared" si="8161"/>
        <v>7016.4</v>
      </c>
      <c r="BI4053" s="16">
        <f t="shared" ref="BI4053" si="8277">BI4054+BI4062</f>
        <v>0</v>
      </c>
      <c r="BJ4053" s="16">
        <f t="shared" si="8247"/>
        <v>10717.9</v>
      </c>
      <c r="BK4053" s="16">
        <f t="shared" si="8276"/>
        <v>0</v>
      </c>
    </row>
    <row r="4054" spans="1:63" ht="47.25" x14ac:dyDescent="0.25">
      <c r="A4054" s="10" t="s">
        <v>812</v>
      </c>
      <c r="B4054" s="10" t="s">
        <v>121</v>
      </c>
      <c r="C4054" s="10" t="s">
        <v>157</v>
      </c>
      <c r="D4054" s="10" t="s">
        <v>814</v>
      </c>
      <c r="E4054" s="10"/>
      <c r="F4054" s="19" t="s">
        <v>815</v>
      </c>
      <c r="G4054" s="16">
        <f>G4055+G4058</f>
        <v>4252</v>
      </c>
      <c r="H4054" s="16">
        <f t="shared" si="8150"/>
        <v>-356.60000000000036</v>
      </c>
      <c r="I4054" s="16">
        <f>I4055+I4058</f>
        <v>3895.3999999999996</v>
      </c>
      <c r="J4054" s="16">
        <f>J4055+J4058</f>
        <v>4409.2</v>
      </c>
      <c r="K4054" s="16">
        <f t="shared" si="8151"/>
        <v>-529.40000000000009</v>
      </c>
      <c r="L4054" s="16">
        <f>L4055+L4058</f>
        <v>3879.7999999999997</v>
      </c>
      <c r="M4054" s="16">
        <f>M4055+M4058</f>
        <v>3957.3</v>
      </c>
      <c r="N4054" s="16">
        <f>N4055+N4058</f>
        <v>0</v>
      </c>
      <c r="O4054" s="16">
        <f>O4055+O4058</f>
        <v>0</v>
      </c>
      <c r="P4054" s="16">
        <f>P4055+P4058</f>
        <v>0</v>
      </c>
      <c r="Q4054" s="16">
        <f t="shared" si="8137"/>
        <v>-356.60000000000036</v>
      </c>
      <c r="R4054" s="16">
        <f t="shared" si="8138"/>
        <v>3895.3999999999996</v>
      </c>
      <c r="S4054" s="16">
        <f t="shared" si="8139"/>
        <v>-529.40000000000009</v>
      </c>
      <c r="T4054" s="16">
        <f t="shared" si="8140"/>
        <v>3879.7999999999997</v>
      </c>
      <c r="U4054" s="16">
        <f t="shared" si="8141"/>
        <v>3957.3</v>
      </c>
      <c r="V4054" s="16">
        <f>V4055+V4058</f>
        <v>0</v>
      </c>
      <c r="W4054" s="16">
        <f>W4055+W4058</f>
        <v>0</v>
      </c>
      <c r="X4054" s="16">
        <f>X4055+X4058</f>
        <v>0</v>
      </c>
      <c r="Y4054" s="16">
        <f>Y4055+Y4058</f>
        <v>0</v>
      </c>
      <c r="Z4054" s="16">
        <f>Z4055+Z4058</f>
        <v>0</v>
      </c>
      <c r="AA4054" s="16">
        <f t="shared" si="8266"/>
        <v>3895.3999999999996</v>
      </c>
      <c r="AB4054" s="16">
        <f t="shared" si="8267"/>
        <v>3879.7999999999997</v>
      </c>
      <c r="AC4054" s="16">
        <f t="shared" si="8268"/>
        <v>3957.3</v>
      </c>
      <c r="AD4054" s="16">
        <f t="shared" ref="AD4054:AJ4054" si="8278">AD4055+AD4058</f>
        <v>0</v>
      </c>
      <c r="AE4054" s="16">
        <f t="shared" si="8278"/>
        <v>0</v>
      </c>
      <c r="AF4054" s="16">
        <f t="shared" si="8278"/>
        <v>0</v>
      </c>
      <c r="AG4054" s="16">
        <f t="shared" si="8278"/>
        <v>0</v>
      </c>
      <c r="AH4054" s="16">
        <f t="shared" si="8278"/>
        <v>0</v>
      </c>
      <c r="AI4054" s="16">
        <f t="shared" si="8278"/>
        <v>0</v>
      </c>
      <c r="AJ4054" s="16">
        <f t="shared" si="8278"/>
        <v>0</v>
      </c>
      <c r="AK4054" s="16">
        <f t="shared" si="8229"/>
        <v>3895.3999999999996</v>
      </c>
      <c r="AL4054" s="16">
        <f t="shared" si="8230"/>
        <v>3879.7999999999997</v>
      </c>
      <c r="AM4054" s="16">
        <f t="shared" si="8231"/>
        <v>3957.3</v>
      </c>
      <c r="AN4054" s="16">
        <f>AN4055+AN4058</f>
        <v>0</v>
      </c>
      <c r="AO4054" s="16">
        <f t="shared" si="8232"/>
        <v>3895.3999999999996</v>
      </c>
      <c r="AP4054" s="16">
        <f t="shared" ref="AP4054:BK4054" si="8279">AP4055+AP4058</f>
        <v>0</v>
      </c>
      <c r="AQ4054" s="16">
        <f t="shared" si="8279"/>
        <v>0</v>
      </c>
      <c r="AR4054" s="16">
        <f t="shared" si="8279"/>
        <v>0</v>
      </c>
      <c r="AS4054" s="16">
        <f>AS4055+AS4058</f>
        <v>0</v>
      </c>
      <c r="AT4054" s="16">
        <f>AT4055+AT4058</f>
        <v>0</v>
      </c>
      <c r="AU4054" s="16">
        <f t="shared" si="8279"/>
        <v>0</v>
      </c>
      <c r="AV4054" s="16">
        <f t="shared" si="8279"/>
        <v>0</v>
      </c>
      <c r="AW4054" s="16">
        <f t="shared" si="8279"/>
        <v>0</v>
      </c>
      <c r="AX4054" s="16">
        <f t="shared" si="8279"/>
        <v>0</v>
      </c>
      <c r="AY4054" s="16">
        <f t="shared" si="8279"/>
        <v>0</v>
      </c>
      <c r="AZ4054" s="16">
        <f t="shared" si="8279"/>
        <v>0</v>
      </c>
      <c r="BA4054" s="16">
        <f>BA4055+BA4058</f>
        <v>0</v>
      </c>
      <c r="BB4054" s="16">
        <f>BB4055+BB4058</f>
        <v>0</v>
      </c>
      <c r="BC4054" s="16">
        <f t="shared" si="8279"/>
        <v>0</v>
      </c>
      <c r="BD4054" s="16">
        <f>BD4055+BD4058</f>
        <v>0</v>
      </c>
      <c r="BE4054" s="16">
        <f>BE4055+BE4058</f>
        <v>0</v>
      </c>
      <c r="BF4054" s="16">
        <f t="shared" si="8159"/>
        <v>3895.3999999999996</v>
      </c>
      <c r="BG4054" s="16">
        <f t="shared" si="8160"/>
        <v>3879.7999999999997</v>
      </c>
      <c r="BH4054" s="16">
        <f t="shared" si="8161"/>
        <v>3957.3</v>
      </c>
      <c r="BI4054" s="16">
        <f t="shared" ref="BI4054" si="8280">BI4055+BI4058</f>
        <v>0</v>
      </c>
      <c r="BJ4054" s="16">
        <f t="shared" si="8247"/>
        <v>3895.3999999999996</v>
      </c>
      <c r="BK4054" s="16">
        <f t="shared" si="8279"/>
        <v>0</v>
      </c>
    </row>
    <row r="4055" spans="1:63" ht="110.25" x14ac:dyDescent="0.25">
      <c r="A4055" s="10" t="s">
        <v>812</v>
      </c>
      <c r="B4055" s="10" t="s">
        <v>121</v>
      </c>
      <c r="C4055" s="10" t="s">
        <v>157</v>
      </c>
      <c r="D4055" s="10" t="s">
        <v>814</v>
      </c>
      <c r="E4055" s="10" t="s">
        <v>46</v>
      </c>
      <c r="F4055" s="11" t="s">
        <v>17</v>
      </c>
      <c r="G4055" s="16">
        <f>G4056</f>
        <v>2.7</v>
      </c>
      <c r="H4055" s="16">
        <f t="shared" si="8150"/>
        <v>-0.5</v>
      </c>
      <c r="I4055" s="16">
        <f>I4056</f>
        <v>2.2000000000000002</v>
      </c>
      <c r="J4055" s="16">
        <f>J4056</f>
        <v>2.7</v>
      </c>
      <c r="K4055" s="16">
        <f t="shared" si="8151"/>
        <v>-0.5</v>
      </c>
      <c r="L4055" s="16">
        <f t="shared" ref="L4055:P4056" si="8281">L4056</f>
        <v>2.2000000000000002</v>
      </c>
      <c r="M4055" s="16">
        <f t="shared" si="8281"/>
        <v>3</v>
      </c>
      <c r="N4055" s="16">
        <f t="shared" si="8281"/>
        <v>0</v>
      </c>
      <c r="O4055" s="16">
        <f t="shared" si="8281"/>
        <v>0</v>
      </c>
      <c r="P4055" s="16">
        <f t="shared" si="8281"/>
        <v>0</v>
      </c>
      <c r="Q4055" s="16">
        <f t="shared" si="8137"/>
        <v>-0.5</v>
      </c>
      <c r="R4055" s="16">
        <f t="shared" si="8138"/>
        <v>2.2000000000000002</v>
      </c>
      <c r="S4055" s="16">
        <f t="shared" si="8139"/>
        <v>-0.5</v>
      </c>
      <c r="T4055" s="16">
        <f t="shared" si="8140"/>
        <v>2.2000000000000002</v>
      </c>
      <c r="U4055" s="16">
        <f t="shared" si="8141"/>
        <v>3</v>
      </c>
      <c r="V4055" s="16">
        <f t="shared" ref="V4055:Z4056" si="8282">V4056</f>
        <v>0</v>
      </c>
      <c r="W4055" s="16">
        <f t="shared" si="8282"/>
        <v>0</v>
      </c>
      <c r="X4055" s="16">
        <f t="shared" si="8282"/>
        <v>0</v>
      </c>
      <c r="Y4055" s="16">
        <f t="shared" si="8282"/>
        <v>0</v>
      </c>
      <c r="Z4055" s="16">
        <f t="shared" si="8282"/>
        <v>0</v>
      </c>
      <c r="AA4055" s="16">
        <f t="shared" si="8266"/>
        <v>2.2000000000000002</v>
      </c>
      <c r="AB4055" s="16">
        <f t="shared" si="8267"/>
        <v>2.2000000000000002</v>
      </c>
      <c r="AC4055" s="16">
        <f t="shared" si="8268"/>
        <v>3</v>
      </c>
      <c r="AD4055" s="16">
        <f t="shared" ref="AD4055:BK4056" si="8283">AD4056</f>
        <v>0</v>
      </c>
      <c r="AE4055" s="16">
        <f t="shared" si="8283"/>
        <v>0</v>
      </c>
      <c r="AF4055" s="16">
        <f t="shared" si="8283"/>
        <v>0</v>
      </c>
      <c r="AG4055" s="16">
        <f t="shared" si="8283"/>
        <v>0</v>
      </c>
      <c r="AH4055" s="16">
        <f t="shared" si="8283"/>
        <v>0</v>
      </c>
      <c r="AI4055" s="16">
        <f t="shared" si="8283"/>
        <v>0</v>
      </c>
      <c r="AJ4055" s="16">
        <f t="shared" si="8283"/>
        <v>0</v>
      </c>
      <c r="AK4055" s="16">
        <f t="shared" si="8229"/>
        <v>2.2000000000000002</v>
      </c>
      <c r="AL4055" s="16">
        <f t="shared" si="8230"/>
        <v>2.2000000000000002</v>
      </c>
      <c r="AM4055" s="16">
        <f t="shared" si="8231"/>
        <v>3</v>
      </c>
      <c r="AN4055" s="16">
        <f t="shared" si="8283"/>
        <v>0</v>
      </c>
      <c r="AO4055" s="16">
        <f t="shared" si="8232"/>
        <v>2.2000000000000002</v>
      </c>
      <c r="AP4055" s="16">
        <f t="shared" si="8283"/>
        <v>0</v>
      </c>
      <c r="AQ4055" s="16">
        <f t="shared" si="8283"/>
        <v>0</v>
      </c>
      <c r="AR4055" s="16">
        <f t="shared" si="8283"/>
        <v>0</v>
      </c>
      <c r="AS4055" s="16">
        <f t="shared" si="8283"/>
        <v>0</v>
      </c>
      <c r="AT4055" s="16">
        <f t="shared" si="8283"/>
        <v>0</v>
      </c>
      <c r="AU4055" s="16">
        <f t="shared" si="8283"/>
        <v>0</v>
      </c>
      <c r="AV4055" s="16">
        <f t="shared" si="8283"/>
        <v>0</v>
      </c>
      <c r="AW4055" s="16">
        <f t="shared" si="8283"/>
        <v>0</v>
      </c>
      <c r="AX4055" s="16">
        <f t="shared" si="8283"/>
        <v>0</v>
      </c>
      <c r="AY4055" s="16">
        <f t="shared" si="8283"/>
        <v>0</v>
      </c>
      <c r="AZ4055" s="16">
        <f t="shared" si="8283"/>
        <v>0</v>
      </c>
      <c r="BA4055" s="16">
        <f t="shared" si="8283"/>
        <v>0</v>
      </c>
      <c r="BB4055" s="16">
        <f t="shared" si="8283"/>
        <v>0</v>
      </c>
      <c r="BC4055" s="16">
        <f t="shared" si="8283"/>
        <v>0</v>
      </c>
      <c r="BD4055" s="16">
        <f t="shared" si="8283"/>
        <v>0</v>
      </c>
      <c r="BE4055" s="16">
        <f t="shared" si="8283"/>
        <v>0</v>
      </c>
      <c r="BF4055" s="16">
        <f t="shared" ref="BF4055:BF4118" si="8284">AO4055+AP4055+AQ4055+AR4055+AS4055+AT4055+AU4055+AV4055+AW4055+AX4055+AY4055</f>
        <v>2.2000000000000002</v>
      </c>
      <c r="BG4055" s="16">
        <f t="shared" ref="BG4055:BG4118" si="8285">AL4055+AZ4055+BA4055+BB4055</f>
        <v>2.2000000000000002</v>
      </c>
      <c r="BH4055" s="16">
        <f t="shared" ref="BH4055:BH4118" si="8286">AM4055+BC4055+BD4055+BE4055</f>
        <v>3</v>
      </c>
      <c r="BI4055" s="16">
        <f t="shared" si="8283"/>
        <v>0</v>
      </c>
      <c r="BJ4055" s="16">
        <f t="shared" si="8247"/>
        <v>2.2000000000000002</v>
      </c>
      <c r="BK4055" s="16">
        <f t="shared" si="8283"/>
        <v>0</v>
      </c>
    </row>
    <row r="4056" spans="1:63" ht="31.5" x14ac:dyDescent="0.25">
      <c r="A4056" s="10" t="s">
        <v>812</v>
      </c>
      <c r="B4056" s="10" t="s">
        <v>121</v>
      </c>
      <c r="C4056" s="10" t="s">
        <v>157</v>
      </c>
      <c r="D4056" s="10" t="s">
        <v>814</v>
      </c>
      <c r="E4056" s="10" t="s">
        <v>136</v>
      </c>
      <c r="F4056" s="11" t="s">
        <v>38</v>
      </c>
      <c r="G4056" s="16">
        <f>G4057</f>
        <v>2.7</v>
      </c>
      <c r="H4056" s="16">
        <f t="shared" si="8150"/>
        <v>-0.5</v>
      </c>
      <c r="I4056" s="16">
        <f>I4057</f>
        <v>2.2000000000000002</v>
      </c>
      <c r="J4056" s="16">
        <f>J4057</f>
        <v>2.7</v>
      </c>
      <c r="K4056" s="16">
        <f t="shared" si="8151"/>
        <v>-0.5</v>
      </c>
      <c r="L4056" s="16">
        <f t="shared" si="8281"/>
        <v>2.2000000000000002</v>
      </c>
      <c r="M4056" s="16">
        <f t="shared" si="8281"/>
        <v>3</v>
      </c>
      <c r="N4056" s="16">
        <f t="shared" si="8281"/>
        <v>0</v>
      </c>
      <c r="O4056" s="16">
        <f t="shared" si="8281"/>
        <v>0</v>
      </c>
      <c r="P4056" s="16">
        <f t="shared" si="8281"/>
        <v>0</v>
      </c>
      <c r="Q4056" s="16">
        <f t="shared" si="8137"/>
        <v>-0.5</v>
      </c>
      <c r="R4056" s="16">
        <f t="shared" si="8138"/>
        <v>2.2000000000000002</v>
      </c>
      <c r="S4056" s="16">
        <f t="shared" si="8139"/>
        <v>-0.5</v>
      </c>
      <c r="T4056" s="16">
        <f t="shared" si="8140"/>
        <v>2.2000000000000002</v>
      </c>
      <c r="U4056" s="16">
        <f t="shared" si="8141"/>
        <v>3</v>
      </c>
      <c r="V4056" s="16">
        <f t="shared" si="8282"/>
        <v>0</v>
      </c>
      <c r="W4056" s="16">
        <f t="shared" si="8282"/>
        <v>0</v>
      </c>
      <c r="X4056" s="16">
        <f t="shared" si="8282"/>
        <v>0</v>
      </c>
      <c r="Y4056" s="16">
        <f t="shared" si="8282"/>
        <v>0</v>
      </c>
      <c r="Z4056" s="16">
        <f t="shared" si="8282"/>
        <v>0</v>
      </c>
      <c r="AA4056" s="16">
        <f t="shared" si="8266"/>
        <v>2.2000000000000002</v>
      </c>
      <c r="AB4056" s="16">
        <f t="shared" si="8267"/>
        <v>2.2000000000000002</v>
      </c>
      <c r="AC4056" s="16">
        <f t="shared" si="8268"/>
        <v>3</v>
      </c>
      <c r="AD4056" s="16">
        <f t="shared" si="8283"/>
        <v>0</v>
      </c>
      <c r="AE4056" s="16">
        <f t="shared" si="8283"/>
        <v>0</v>
      </c>
      <c r="AF4056" s="16">
        <f t="shared" si="8283"/>
        <v>0</v>
      </c>
      <c r="AG4056" s="16">
        <f t="shared" si="8283"/>
        <v>0</v>
      </c>
      <c r="AH4056" s="16">
        <f t="shared" si="8283"/>
        <v>0</v>
      </c>
      <c r="AI4056" s="16">
        <f t="shared" si="8283"/>
        <v>0</v>
      </c>
      <c r="AJ4056" s="16">
        <f t="shared" si="8283"/>
        <v>0</v>
      </c>
      <c r="AK4056" s="16">
        <f t="shared" si="8229"/>
        <v>2.2000000000000002</v>
      </c>
      <c r="AL4056" s="16">
        <f t="shared" si="8230"/>
        <v>2.2000000000000002</v>
      </c>
      <c r="AM4056" s="16">
        <f t="shared" si="8231"/>
        <v>3</v>
      </c>
      <c r="AN4056" s="16">
        <f t="shared" si="8283"/>
        <v>0</v>
      </c>
      <c r="AO4056" s="16">
        <f t="shared" si="8232"/>
        <v>2.2000000000000002</v>
      </c>
      <c r="AP4056" s="16">
        <f t="shared" si="8283"/>
        <v>0</v>
      </c>
      <c r="AQ4056" s="16">
        <f t="shared" si="8283"/>
        <v>0</v>
      </c>
      <c r="AR4056" s="16">
        <f t="shared" si="8283"/>
        <v>0</v>
      </c>
      <c r="AS4056" s="16">
        <f t="shared" si="8283"/>
        <v>0</v>
      </c>
      <c r="AT4056" s="16">
        <f t="shared" si="8283"/>
        <v>0</v>
      </c>
      <c r="AU4056" s="16">
        <f t="shared" si="8283"/>
        <v>0</v>
      </c>
      <c r="AV4056" s="16">
        <f t="shared" si="8283"/>
        <v>0</v>
      </c>
      <c r="AW4056" s="16">
        <f t="shared" si="8283"/>
        <v>0</v>
      </c>
      <c r="AX4056" s="16">
        <f t="shared" si="8283"/>
        <v>0</v>
      </c>
      <c r="AY4056" s="16">
        <f t="shared" si="8283"/>
        <v>0</v>
      </c>
      <c r="AZ4056" s="16">
        <f t="shared" si="8283"/>
        <v>0</v>
      </c>
      <c r="BA4056" s="16">
        <f t="shared" si="8283"/>
        <v>0</v>
      </c>
      <c r="BB4056" s="16">
        <f t="shared" si="8283"/>
        <v>0</v>
      </c>
      <c r="BC4056" s="16">
        <f t="shared" si="8283"/>
        <v>0</v>
      </c>
      <c r="BD4056" s="16">
        <f t="shared" si="8283"/>
        <v>0</v>
      </c>
      <c r="BE4056" s="16">
        <f t="shared" si="8283"/>
        <v>0</v>
      </c>
      <c r="BF4056" s="16">
        <f t="shared" si="8284"/>
        <v>2.2000000000000002</v>
      </c>
      <c r="BG4056" s="16">
        <f t="shared" si="8285"/>
        <v>2.2000000000000002</v>
      </c>
      <c r="BH4056" s="16">
        <f t="shared" si="8286"/>
        <v>3</v>
      </c>
      <c r="BI4056" s="16">
        <f t="shared" si="8283"/>
        <v>0</v>
      </c>
      <c r="BJ4056" s="16">
        <f t="shared" si="8247"/>
        <v>2.2000000000000002</v>
      </c>
      <c r="BK4056" s="16">
        <f t="shared" si="8283"/>
        <v>0</v>
      </c>
    </row>
    <row r="4057" spans="1:63" ht="31.5" x14ac:dyDescent="0.25">
      <c r="A4057" s="10" t="s">
        <v>812</v>
      </c>
      <c r="B4057" s="10" t="s">
        <v>121</v>
      </c>
      <c r="C4057" s="10" t="s">
        <v>157</v>
      </c>
      <c r="D4057" s="10" t="s">
        <v>814</v>
      </c>
      <c r="E4057" s="10" t="s">
        <v>138</v>
      </c>
      <c r="F4057" s="11" t="s">
        <v>20</v>
      </c>
      <c r="G4057" s="16">
        <v>2.7</v>
      </c>
      <c r="H4057" s="16">
        <f t="shared" si="8150"/>
        <v>-0.5</v>
      </c>
      <c r="I4057" s="16">
        <v>2.2000000000000002</v>
      </c>
      <c r="J4057" s="16">
        <v>2.7</v>
      </c>
      <c r="K4057" s="16">
        <f t="shared" si="8151"/>
        <v>-0.5</v>
      </c>
      <c r="L4057" s="16">
        <v>2.2000000000000002</v>
      </c>
      <c r="M4057" s="16">
        <v>3</v>
      </c>
      <c r="N4057" s="16"/>
      <c r="O4057" s="16"/>
      <c r="P4057" s="16"/>
      <c r="Q4057" s="16">
        <f t="shared" ref="Q4057:Q4128" si="8287">R4057-G4057</f>
        <v>-0.5</v>
      </c>
      <c r="R4057" s="16">
        <f t="shared" ref="R4057:R4128" si="8288">I4057+N4057</f>
        <v>2.2000000000000002</v>
      </c>
      <c r="S4057" s="16">
        <f t="shared" ref="S4057:S4128" si="8289">T4057-J4057</f>
        <v>-0.5</v>
      </c>
      <c r="T4057" s="16">
        <f t="shared" ref="T4057:T4128" si="8290">L4057+O4057</f>
        <v>2.2000000000000002</v>
      </c>
      <c r="U4057" s="16">
        <f t="shared" ref="U4057:U4128" si="8291">M4057+P4057</f>
        <v>3</v>
      </c>
      <c r="V4057" s="16"/>
      <c r="W4057" s="16"/>
      <c r="X4057" s="16"/>
      <c r="Y4057" s="16"/>
      <c r="Z4057" s="16"/>
      <c r="AA4057" s="16">
        <f t="shared" si="8266"/>
        <v>2.2000000000000002</v>
      </c>
      <c r="AB4057" s="16">
        <f t="shared" si="8267"/>
        <v>2.2000000000000002</v>
      </c>
      <c r="AC4057" s="16">
        <f t="shared" si="8268"/>
        <v>3</v>
      </c>
      <c r="AD4057" s="16"/>
      <c r="AE4057" s="16"/>
      <c r="AF4057" s="16"/>
      <c r="AG4057" s="16"/>
      <c r="AH4057" s="16"/>
      <c r="AI4057" s="16"/>
      <c r="AJ4057" s="16"/>
      <c r="AK4057" s="16">
        <f t="shared" si="8229"/>
        <v>2.2000000000000002</v>
      </c>
      <c r="AL4057" s="16">
        <f t="shared" si="8230"/>
        <v>2.2000000000000002</v>
      </c>
      <c r="AM4057" s="16">
        <f t="shared" si="8231"/>
        <v>3</v>
      </c>
      <c r="AN4057" s="16"/>
      <c r="AO4057" s="16">
        <f t="shared" si="8232"/>
        <v>2.2000000000000002</v>
      </c>
      <c r="AP4057" s="16"/>
      <c r="AQ4057" s="16"/>
      <c r="AR4057" s="16"/>
      <c r="AS4057" s="16"/>
      <c r="AT4057" s="16"/>
      <c r="AU4057" s="16"/>
      <c r="AV4057" s="16"/>
      <c r="AW4057" s="16"/>
      <c r="AX4057" s="16"/>
      <c r="AY4057" s="16"/>
      <c r="AZ4057" s="16"/>
      <c r="BA4057" s="16"/>
      <c r="BB4057" s="16"/>
      <c r="BC4057" s="16"/>
      <c r="BD4057" s="16"/>
      <c r="BE4057" s="16"/>
      <c r="BF4057" s="16">
        <f t="shared" si="8284"/>
        <v>2.2000000000000002</v>
      </c>
      <c r="BG4057" s="16">
        <f t="shared" si="8285"/>
        <v>2.2000000000000002</v>
      </c>
      <c r="BH4057" s="16">
        <f t="shared" si="8286"/>
        <v>3</v>
      </c>
      <c r="BI4057" s="16"/>
      <c r="BJ4057" s="16">
        <f t="shared" si="8247"/>
        <v>2.2000000000000002</v>
      </c>
      <c r="BK4057" s="16"/>
    </row>
    <row r="4058" spans="1:63" ht="47.25" x14ac:dyDescent="0.25">
      <c r="A4058" s="10" t="s">
        <v>812</v>
      </c>
      <c r="B4058" s="10" t="s">
        <v>121</v>
      </c>
      <c r="C4058" s="10" t="s">
        <v>157</v>
      </c>
      <c r="D4058" s="10" t="s">
        <v>814</v>
      </c>
      <c r="E4058" s="10" t="s">
        <v>50</v>
      </c>
      <c r="F4058" s="11" t="s">
        <v>21</v>
      </c>
      <c r="G4058" s="16">
        <f>G4059</f>
        <v>4249.3</v>
      </c>
      <c r="H4058" s="16">
        <f t="shared" si="8150"/>
        <v>-356.10000000000036</v>
      </c>
      <c r="I4058" s="16">
        <f>I4059</f>
        <v>3893.2</v>
      </c>
      <c r="J4058" s="16">
        <f>J4059</f>
        <v>4406.5</v>
      </c>
      <c r="K4058" s="16">
        <f t="shared" si="8151"/>
        <v>-528.90000000000009</v>
      </c>
      <c r="L4058" s="16">
        <f>L4059</f>
        <v>3877.6</v>
      </c>
      <c r="M4058" s="16">
        <f>M4059</f>
        <v>3954.3</v>
      </c>
      <c r="N4058" s="16">
        <f>N4059</f>
        <v>0</v>
      </c>
      <c r="O4058" s="16">
        <f>O4059</f>
        <v>0</v>
      </c>
      <c r="P4058" s="16">
        <f>P4059</f>
        <v>0</v>
      </c>
      <c r="Q4058" s="16">
        <f t="shared" si="8287"/>
        <v>-356.10000000000036</v>
      </c>
      <c r="R4058" s="16">
        <f t="shared" si="8288"/>
        <v>3893.2</v>
      </c>
      <c r="S4058" s="16">
        <f t="shared" si="8289"/>
        <v>-528.90000000000009</v>
      </c>
      <c r="T4058" s="16">
        <f t="shared" si="8290"/>
        <v>3877.6</v>
      </c>
      <c r="U4058" s="16">
        <f t="shared" si="8291"/>
        <v>3954.3</v>
      </c>
      <c r="V4058" s="16">
        <f>V4059</f>
        <v>0</v>
      </c>
      <c r="W4058" s="16">
        <f>W4059</f>
        <v>0</v>
      </c>
      <c r="X4058" s="16">
        <f>X4059</f>
        <v>0</v>
      </c>
      <c r="Y4058" s="16">
        <f>Y4059</f>
        <v>0</v>
      </c>
      <c r="Z4058" s="16">
        <f>Z4059</f>
        <v>0</v>
      </c>
      <c r="AA4058" s="16">
        <f t="shared" si="8266"/>
        <v>3893.2</v>
      </c>
      <c r="AB4058" s="16">
        <f t="shared" si="8267"/>
        <v>3877.6</v>
      </c>
      <c r="AC4058" s="16">
        <f t="shared" si="8268"/>
        <v>3954.3</v>
      </c>
      <c r="AD4058" s="16">
        <f t="shared" ref="AD4058:BK4058" si="8292">AD4059</f>
        <v>0</v>
      </c>
      <c r="AE4058" s="16">
        <f t="shared" si="8292"/>
        <v>0</v>
      </c>
      <c r="AF4058" s="16">
        <f t="shared" si="8292"/>
        <v>0</v>
      </c>
      <c r="AG4058" s="16">
        <f t="shared" si="8292"/>
        <v>0</v>
      </c>
      <c r="AH4058" s="16">
        <f t="shared" si="8292"/>
        <v>0</v>
      </c>
      <c r="AI4058" s="16">
        <f t="shared" si="8292"/>
        <v>0</v>
      </c>
      <c r="AJ4058" s="16">
        <f t="shared" si="8292"/>
        <v>0</v>
      </c>
      <c r="AK4058" s="16">
        <f t="shared" si="8229"/>
        <v>3893.2</v>
      </c>
      <c r="AL4058" s="16">
        <f t="shared" si="8230"/>
        <v>3877.6</v>
      </c>
      <c r="AM4058" s="16">
        <f t="shared" si="8231"/>
        <v>3954.3</v>
      </c>
      <c r="AN4058" s="16">
        <f t="shared" si="8292"/>
        <v>0</v>
      </c>
      <c r="AO4058" s="16">
        <f t="shared" si="8232"/>
        <v>3893.2</v>
      </c>
      <c r="AP4058" s="16">
        <f t="shared" si="8292"/>
        <v>0</v>
      </c>
      <c r="AQ4058" s="16">
        <f t="shared" si="8292"/>
        <v>0</v>
      </c>
      <c r="AR4058" s="16">
        <f t="shared" si="8292"/>
        <v>0</v>
      </c>
      <c r="AS4058" s="16">
        <f t="shared" si="8292"/>
        <v>0</v>
      </c>
      <c r="AT4058" s="16">
        <f t="shared" si="8292"/>
        <v>0</v>
      </c>
      <c r="AU4058" s="16">
        <f t="shared" si="8292"/>
        <v>0</v>
      </c>
      <c r="AV4058" s="16">
        <f t="shared" si="8292"/>
        <v>0</v>
      </c>
      <c r="AW4058" s="16">
        <f t="shared" si="8292"/>
        <v>0</v>
      </c>
      <c r="AX4058" s="16">
        <f t="shared" si="8292"/>
        <v>0</v>
      </c>
      <c r="AY4058" s="16">
        <f t="shared" si="8292"/>
        <v>0</v>
      </c>
      <c r="AZ4058" s="16">
        <f t="shared" si="8292"/>
        <v>0</v>
      </c>
      <c r="BA4058" s="16">
        <f t="shared" si="8292"/>
        <v>0</v>
      </c>
      <c r="BB4058" s="16">
        <f t="shared" si="8292"/>
        <v>0</v>
      </c>
      <c r="BC4058" s="16">
        <f t="shared" si="8292"/>
        <v>0</v>
      </c>
      <c r="BD4058" s="16">
        <f t="shared" si="8292"/>
        <v>0</v>
      </c>
      <c r="BE4058" s="16">
        <f t="shared" si="8292"/>
        <v>0</v>
      </c>
      <c r="BF4058" s="16">
        <f t="shared" si="8284"/>
        <v>3893.2</v>
      </c>
      <c r="BG4058" s="16">
        <f t="shared" si="8285"/>
        <v>3877.6</v>
      </c>
      <c r="BH4058" s="16">
        <f t="shared" si="8286"/>
        <v>3954.3</v>
      </c>
      <c r="BI4058" s="16">
        <f t="shared" si="8292"/>
        <v>0</v>
      </c>
      <c r="BJ4058" s="16">
        <f t="shared" si="8247"/>
        <v>3893.2</v>
      </c>
      <c r="BK4058" s="16">
        <f t="shared" si="8292"/>
        <v>0</v>
      </c>
    </row>
    <row r="4059" spans="1:63" ht="47.25" x14ac:dyDescent="0.25">
      <c r="A4059" s="10" t="s">
        <v>812</v>
      </c>
      <c r="B4059" s="10" t="s">
        <v>121</v>
      </c>
      <c r="C4059" s="10" t="s">
        <v>157</v>
      </c>
      <c r="D4059" s="10" t="s">
        <v>814</v>
      </c>
      <c r="E4059" s="10" t="s">
        <v>51</v>
      </c>
      <c r="F4059" s="11" t="s">
        <v>22</v>
      </c>
      <c r="G4059" s="16">
        <f>G4061+G4060</f>
        <v>4249.3</v>
      </c>
      <c r="H4059" s="16">
        <f t="shared" si="8150"/>
        <v>-356.10000000000036</v>
      </c>
      <c r="I4059" s="16">
        <f>I4061+I4060</f>
        <v>3893.2</v>
      </c>
      <c r="J4059" s="16">
        <f>J4061+J4060</f>
        <v>4406.5</v>
      </c>
      <c r="K4059" s="16">
        <f t="shared" si="8151"/>
        <v>-528.90000000000009</v>
      </c>
      <c r="L4059" s="16">
        <f>L4061+L4060</f>
        <v>3877.6</v>
      </c>
      <c r="M4059" s="16">
        <f>M4061+M4060</f>
        <v>3954.3</v>
      </c>
      <c r="N4059" s="16">
        <f>N4061+N4060</f>
        <v>0</v>
      </c>
      <c r="O4059" s="16">
        <f>O4061+O4060</f>
        <v>0</v>
      </c>
      <c r="P4059" s="16">
        <f>P4061+P4060</f>
        <v>0</v>
      </c>
      <c r="Q4059" s="16">
        <f t="shared" si="8287"/>
        <v>-356.10000000000036</v>
      </c>
      <c r="R4059" s="16">
        <f t="shared" si="8288"/>
        <v>3893.2</v>
      </c>
      <c r="S4059" s="16">
        <f t="shared" si="8289"/>
        <v>-528.90000000000009</v>
      </c>
      <c r="T4059" s="16">
        <f t="shared" si="8290"/>
        <v>3877.6</v>
      </c>
      <c r="U4059" s="16">
        <f t="shared" si="8291"/>
        <v>3954.3</v>
      </c>
      <c r="V4059" s="16">
        <f>V4061+V4060</f>
        <v>0</v>
      </c>
      <c r="W4059" s="16">
        <f>W4061+W4060</f>
        <v>0</v>
      </c>
      <c r="X4059" s="16">
        <f>X4061+X4060</f>
        <v>0</v>
      </c>
      <c r="Y4059" s="16">
        <f>Y4061+Y4060</f>
        <v>0</v>
      </c>
      <c r="Z4059" s="16">
        <f>Z4061+Z4060</f>
        <v>0</v>
      </c>
      <c r="AA4059" s="16">
        <f t="shared" si="8266"/>
        <v>3893.2</v>
      </c>
      <c r="AB4059" s="16">
        <f t="shared" si="8267"/>
        <v>3877.6</v>
      </c>
      <c r="AC4059" s="16">
        <f t="shared" si="8268"/>
        <v>3954.3</v>
      </c>
      <c r="AD4059" s="16">
        <f t="shared" ref="AD4059:AJ4059" si="8293">AD4061+AD4060</f>
        <v>0</v>
      </c>
      <c r="AE4059" s="16">
        <f t="shared" si="8293"/>
        <v>0</v>
      </c>
      <c r="AF4059" s="16">
        <f t="shared" si="8293"/>
        <v>0</v>
      </c>
      <c r="AG4059" s="16">
        <f t="shared" si="8293"/>
        <v>0</v>
      </c>
      <c r="AH4059" s="16">
        <f t="shared" si="8293"/>
        <v>0</v>
      </c>
      <c r="AI4059" s="16">
        <f t="shared" si="8293"/>
        <v>0</v>
      </c>
      <c r="AJ4059" s="16">
        <f t="shared" si="8293"/>
        <v>0</v>
      </c>
      <c r="AK4059" s="16">
        <f t="shared" si="8229"/>
        <v>3893.2</v>
      </c>
      <c r="AL4059" s="16">
        <f t="shared" si="8230"/>
        <v>3877.6</v>
      </c>
      <c r="AM4059" s="16">
        <f t="shared" si="8231"/>
        <v>3954.3</v>
      </c>
      <c r="AN4059" s="16">
        <f>AN4061+AN4060</f>
        <v>0</v>
      </c>
      <c r="AO4059" s="16">
        <f t="shared" si="8232"/>
        <v>3893.2</v>
      </c>
      <c r="AP4059" s="16">
        <f t="shared" ref="AP4059:BK4059" si="8294">AP4061+AP4060</f>
        <v>0</v>
      </c>
      <c r="AQ4059" s="16">
        <f t="shared" si="8294"/>
        <v>0</v>
      </c>
      <c r="AR4059" s="16">
        <f t="shared" si="8294"/>
        <v>0</v>
      </c>
      <c r="AS4059" s="16">
        <f>AS4061+AS4060</f>
        <v>0</v>
      </c>
      <c r="AT4059" s="16">
        <f>AT4061+AT4060</f>
        <v>0</v>
      </c>
      <c r="AU4059" s="16">
        <f t="shared" si="8294"/>
        <v>0</v>
      </c>
      <c r="AV4059" s="16">
        <f t="shared" si="8294"/>
        <v>0</v>
      </c>
      <c r="AW4059" s="16">
        <f t="shared" si="8294"/>
        <v>0</v>
      </c>
      <c r="AX4059" s="16">
        <f t="shared" si="8294"/>
        <v>0</v>
      </c>
      <c r="AY4059" s="16">
        <f t="shared" si="8294"/>
        <v>0</v>
      </c>
      <c r="AZ4059" s="16">
        <f t="shared" si="8294"/>
        <v>0</v>
      </c>
      <c r="BA4059" s="16">
        <f>BA4061+BA4060</f>
        <v>0</v>
      </c>
      <c r="BB4059" s="16">
        <f>BB4061+BB4060</f>
        <v>0</v>
      </c>
      <c r="BC4059" s="16">
        <f t="shared" si="8294"/>
        <v>0</v>
      </c>
      <c r="BD4059" s="16">
        <f>BD4061+BD4060</f>
        <v>0</v>
      </c>
      <c r="BE4059" s="16">
        <f>BE4061+BE4060</f>
        <v>0</v>
      </c>
      <c r="BF4059" s="16">
        <f t="shared" si="8284"/>
        <v>3893.2</v>
      </c>
      <c r="BG4059" s="16">
        <f t="shared" si="8285"/>
        <v>3877.6</v>
      </c>
      <c r="BH4059" s="16">
        <f t="shared" si="8286"/>
        <v>3954.3</v>
      </c>
      <c r="BI4059" s="16">
        <f t="shared" ref="BI4059" si="8295">BI4061+BI4060</f>
        <v>0</v>
      </c>
      <c r="BJ4059" s="16">
        <f t="shared" si="8247"/>
        <v>3893.2</v>
      </c>
      <c r="BK4059" s="16">
        <f t="shared" si="8294"/>
        <v>0</v>
      </c>
    </row>
    <row r="4060" spans="1:63" ht="47.25" x14ac:dyDescent="0.25">
      <c r="A4060" s="10" t="s">
        <v>812</v>
      </c>
      <c r="B4060" s="10" t="s">
        <v>121</v>
      </c>
      <c r="C4060" s="10" t="s">
        <v>157</v>
      </c>
      <c r="D4060" s="10" t="s">
        <v>814</v>
      </c>
      <c r="E4060" s="10" t="s">
        <v>81</v>
      </c>
      <c r="F4060" s="11" t="s">
        <v>82</v>
      </c>
      <c r="G4060" s="16">
        <v>0</v>
      </c>
      <c r="H4060" s="16">
        <f t="shared" si="8150"/>
        <v>351</v>
      </c>
      <c r="I4060" s="16">
        <v>351</v>
      </c>
      <c r="J4060" s="16">
        <v>0</v>
      </c>
      <c r="K4060" s="16">
        <f t="shared" si="8151"/>
        <v>291.10000000000002</v>
      </c>
      <c r="L4060" s="16">
        <v>291.10000000000002</v>
      </c>
      <c r="M4060" s="16">
        <v>311</v>
      </c>
      <c r="N4060" s="16"/>
      <c r="O4060" s="16"/>
      <c r="P4060" s="16"/>
      <c r="Q4060" s="16">
        <f t="shared" si="8287"/>
        <v>351</v>
      </c>
      <c r="R4060" s="16">
        <f t="shared" si="8288"/>
        <v>351</v>
      </c>
      <c r="S4060" s="16">
        <f t="shared" si="8289"/>
        <v>291.10000000000002</v>
      </c>
      <c r="T4060" s="16">
        <f t="shared" si="8290"/>
        <v>291.10000000000002</v>
      </c>
      <c r="U4060" s="16">
        <f t="shared" si="8291"/>
        <v>311</v>
      </c>
      <c r="V4060" s="16"/>
      <c r="W4060" s="16"/>
      <c r="X4060" s="16"/>
      <c r="Y4060" s="16"/>
      <c r="Z4060" s="16"/>
      <c r="AA4060" s="16">
        <f t="shared" si="8266"/>
        <v>351</v>
      </c>
      <c r="AB4060" s="16">
        <f t="shared" si="8267"/>
        <v>291.10000000000002</v>
      </c>
      <c r="AC4060" s="16">
        <f t="shared" si="8268"/>
        <v>311</v>
      </c>
      <c r="AD4060" s="16"/>
      <c r="AE4060" s="16"/>
      <c r="AF4060" s="16"/>
      <c r="AG4060" s="16"/>
      <c r="AH4060" s="16"/>
      <c r="AI4060" s="16"/>
      <c r="AJ4060" s="16"/>
      <c r="AK4060" s="16">
        <f t="shared" si="8229"/>
        <v>351</v>
      </c>
      <c r="AL4060" s="16">
        <f t="shared" si="8230"/>
        <v>291.10000000000002</v>
      </c>
      <c r="AM4060" s="16">
        <f t="shared" si="8231"/>
        <v>311</v>
      </c>
      <c r="AN4060" s="16"/>
      <c r="AO4060" s="16">
        <f t="shared" si="8232"/>
        <v>351</v>
      </c>
      <c r="AP4060" s="16"/>
      <c r="AQ4060" s="16"/>
      <c r="AR4060" s="16"/>
      <c r="AS4060" s="16"/>
      <c r="AT4060" s="16"/>
      <c r="AU4060" s="16"/>
      <c r="AV4060" s="16"/>
      <c r="AW4060" s="16"/>
      <c r="AX4060" s="16"/>
      <c r="AY4060" s="16"/>
      <c r="AZ4060" s="16"/>
      <c r="BA4060" s="16"/>
      <c r="BB4060" s="16"/>
      <c r="BC4060" s="16"/>
      <c r="BD4060" s="16"/>
      <c r="BE4060" s="16"/>
      <c r="BF4060" s="16">
        <f t="shared" si="8284"/>
        <v>351</v>
      </c>
      <c r="BG4060" s="16">
        <f t="shared" si="8285"/>
        <v>291.10000000000002</v>
      </c>
      <c r="BH4060" s="16">
        <f t="shared" si="8286"/>
        <v>311</v>
      </c>
      <c r="BI4060" s="16"/>
      <c r="BJ4060" s="16">
        <f t="shared" si="8247"/>
        <v>351</v>
      </c>
      <c r="BK4060" s="16"/>
    </row>
    <row r="4061" spans="1:63" ht="31.5" x14ac:dyDescent="0.25">
      <c r="A4061" s="10" t="s">
        <v>812</v>
      </c>
      <c r="B4061" s="10" t="s">
        <v>121</v>
      </c>
      <c r="C4061" s="10" t="s">
        <v>157</v>
      </c>
      <c r="D4061" s="10" t="s">
        <v>814</v>
      </c>
      <c r="E4061" s="10" t="s">
        <v>52</v>
      </c>
      <c r="F4061" s="11" t="s">
        <v>23</v>
      </c>
      <c r="G4061" s="16">
        <v>4249.3</v>
      </c>
      <c r="H4061" s="16">
        <f t="shared" si="8150"/>
        <v>-707.10000000000036</v>
      </c>
      <c r="I4061" s="16">
        <v>3542.2</v>
      </c>
      <c r="J4061" s="16">
        <v>4406.5</v>
      </c>
      <c r="K4061" s="16">
        <f t="shared" si="8151"/>
        <v>-820</v>
      </c>
      <c r="L4061" s="16">
        <v>3586.5</v>
      </c>
      <c r="M4061" s="16">
        <v>3643.3</v>
      </c>
      <c r="N4061" s="16"/>
      <c r="O4061" s="16"/>
      <c r="P4061" s="16"/>
      <c r="Q4061" s="16">
        <f t="shared" si="8287"/>
        <v>-707.10000000000036</v>
      </c>
      <c r="R4061" s="16">
        <f t="shared" si="8288"/>
        <v>3542.2</v>
      </c>
      <c r="S4061" s="16">
        <f t="shared" si="8289"/>
        <v>-820</v>
      </c>
      <c r="T4061" s="16">
        <f t="shared" si="8290"/>
        <v>3586.5</v>
      </c>
      <c r="U4061" s="16">
        <f t="shared" si="8291"/>
        <v>3643.3</v>
      </c>
      <c r="V4061" s="16"/>
      <c r="W4061" s="16"/>
      <c r="X4061" s="16"/>
      <c r="Y4061" s="16"/>
      <c r="Z4061" s="16"/>
      <c r="AA4061" s="16">
        <f t="shared" si="8266"/>
        <v>3542.2</v>
      </c>
      <c r="AB4061" s="16">
        <f t="shared" si="8267"/>
        <v>3586.5</v>
      </c>
      <c r="AC4061" s="16">
        <f t="shared" si="8268"/>
        <v>3643.3</v>
      </c>
      <c r="AD4061" s="16"/>
      <c r="AE4061" s="16"/>
      <c r="AF4061" s="16"/>
      <c r="AG4061" s="16"/>
      <c r="AH4061" s="16"/>
      <c r="AI4061" s="16"/>
      <c r="AJ4061" s="16"/>
      <c r="AK4061" s="16">
        <f t="shared" si="8229"/>
        <v>3542.2</v>
      </c>
      <c r="AL4061" s="16">
        <f t="shared" si="8230"/>
        <v>3586.5</v>
      </c>
      <c r="AM4061" s="16">
        <f t="shared" si="8231"/>
        <v>3643.3</v>
      </c>
      <c r="AN4061" s="16"/>
      <c r="AO4061" s="16">
        <f t="shared" si="8232"/>
        <v>3542.2</v>
      </c>
      <c r="AP4061" s="16"/>
      <c r="AQ4061" s="16"/>
      <c r="AR4061" s="16"/>
      <c r="AS4061" s="16"/>
      <c r="AT4061" s="16"/>
      <c r="AU4061" s="16"/>
      <c r="AV4061" s="16"/>
      <c r="AW4061" s="16"/>
      <c r="AX4061" s="16"/>
      <c r="AY4061" s="16"/>
      <c r="AZ4061" s="16"/>
      <c r="BA4061" s="16"/>
      <c r="BB4061" s="16"/>
      <c r="BC4061" s="16"/>
      <c r="BD4061" s="16"/>
      <c r="BE4061" s="16"/>
      <c r="BF4061" s="16">
        <f t="shared" si="8284"/>
        <v>3542.2</v>
      </c>
      <c r="BG4061" s="16">
        <f t="shared" si="8285"/>
        <v>3586.5</v>
      </c>
      <c r="BH4061" s="16">
        <f t="shared" si="8286"/>
        <v>3643.3</v>
      </c>
      <c r="BI4061" s="16"/>
      <c r="BJ4061" s="16">
        <f t="shared" si="8247"/>
        <v>3542.2</v>
      </c>
      <c r="BK4061" s="16"/>
    </row>
    <row r="4062" spans="1:63" ht="78.75" x14ac:dyDescent="0.25">
      <c r="A4062" s="10" t="s">
        <v>812</v>
      </c>
      <c r="B4062" s="10" t="s">
        <v>121</v>
      </c>
      <c r="C4062" s="10" t="s">
        <v>157</v>
      </c>
      <c r="D4062" s="10" t="s">
        <v>1031</v>
      </c>
      <c r="E4062" s="10"/>
      <c r="F4062" s="11" t="s">
        <v>1043</v>
      </c>
      <c r="G4062" s="16">
        <f>G4063</f>
        <v>0</v>
      </c>
      <c r="H4062" s="16">
        <f t="shared" ref="H4062:H4133" si="8296">I4062-G4062</f>
        <v>6822.5</v>
      </c>
      <c r="I4062" s="16">
        <f>I4063</f>
        <v>6822.5</v>
      </c>
      <c r="J4062" s="16">
        <f>J4063</f>
        <v>0</v>
      </c>
      <c r="K4062" s="16">
        <f t="shared" ref="K4062:K4133" si="8297">L4062-J4062</f>
        <v>8551</v>
      </c>
      <c r="L4062" s="16">
        <f t="shared" ref="L4062:P4063" si="8298">L4063</f>
        <v>8551</v>
      </c>
      <c r="M4062" s="16">
        <f t="shared" si="8298"/>
        <v>3059.1</v>
      </c>
      <c r="N4062" s="16">
        <f t="shared" si="8298"/>
        <v>0</v>
      </c>
      <c r="O4062" s="16">
        <f t="shared" si="8298"/>
        <v>0</v>
      </c>
      <c r="P4062" s="16">
        <f t="shared" si="8298"/>
        <v>0</v>
      </c>
      <c r="Q4062" s="16">
        <f t="shared" si="8287"/>
        <v>6822.5</v>
      </c>
      <c r="R4062" s="16">
        <f t="shared" si="8288"/>
        <v>6822.5</v>
      </c>
      <c r="S4062" s="16">
        <f t="shared" si="8289"/>
        <v>8551</v>
      </c>
      <c r="T4062" s="16">
        <f t="shared" si="8290"/>
        <v>8551</v>
      </c>
      <c r="U4062" s="16">
        <f t="shared" si="8291"/>
        <v>3059.1</v>
      </c>
      <c r="V4062" s="16">
        <f t="shared" ref="V4062:Z4063" si="8299">V4063</f>
        <v>0</v>
      </c>
      <c r="W4062" s="16">
        <f t="shared" si="8299"/>
        <v>0</v>
      </c>
      <c r="X4062" s="16">
        <f t="shared" si="8299"/>
        <v>0</v>
      </c>
      <c r="Y4062" s="16">
        <f t="shared" si="8299"/>
        <v>0</v>
      </c>
      <c r="Z4062" s="16">
        <f t="shared" si="8299"/>
        <v>0</v>
      </c>
      <c r="AA4062" s="16">
        <f t="shared" si="8266"/>
        <v>6822.5</v>
      </c>
      <c r="AB4062" s="16">
        <f t="shared" si="8267"/>
        <v>8551</v>
      </c>
      <c r="AC4062" s="16">
        <f t="shared" si="8268"/>
        <v>3059.1</v>
      </c>
      <c r="AD4062" s="16">
        <f t="shared" ref="AD4062:BK4063" si="8300">AD4063</f>
        <v>0</v>
      </c>
      <c r="AE4062" s="16">
        <f t="shared" si="8300"/>
        <v>0</v>
      </c>
      <c r="AF4062" s="16">
        <f t="shared" si="8300"/>
        <v>0</v>
      </c>
      <c r="AG4062" s="16">
        <f t="shared" si="8300"/>
        <v>0</v>
      </c>
      <c r="AH4062" s="16">
        <f t="shared" si="8300"/>
        <v>0</v>
      </c>
      <c r="AI4062" s="16">
        <f t="shared" si="8300"/>
        <v>0</v>
      </c>
      <c r="AJ4062" s="16">
        <f t="shared" si="8300"/>
        <v>0</v>
      </c>
      <c r="AK4062" s="16">
        <f t="shared" si="8229"/>
        <v>6822.5</v>
      </c>
      <c r="AL4062" s="16">
        <f t="shared" si="8230"/>
        <v>8551</v>
      </c>
      <c r="AM4062" s="16">
        <f t="shared" si="8231"/>
        <v>3059.1</v>
      </c>
      <c r="AN4062" s="16">
        <f t="shared" si="8300"/>
        <v>0</v>
      </c>
      <c r="AO4062" s="16">
        <f t="shared" si="8232"/>
        <v>6822.5</v>
      </c>
      <c r="AP4062" s="16">
        <f t="shared" si="8300"/>
        <v>0</v>
      </c>
      <c r="AQ4062" s="16">
        <f t="shared" si="8300"/>
        <v>0</v>
      </c>
      <c r="AR4062" s="16">
        <f t="shared" si="8300"/>
        <v>0</v>
      </c>
      <c r="AS4062" s="16">
        <f t="shared" si="8300"/>
        <v>0</v>
      </c>
      <c r="AT4062" s="16">
        <f t="shared" si="8300"/>
        <v>0</v>
      </c>
      <c r="AU4062" s="16">
        <f t="shared" si="8300"/>
        <v>0</v>
      </c>
      <c r="AV4062" s="16">
        <f t="shared" si="8300"/>
        <v>0</v>
      </c>
      <c r="AW4062" s="16">
        <f t="shared" si="8300"/>
        <v>0</v>
      </c>
      <c r="AX4062" s="16">
        <f t="shared" si="8300"/>
        <v>0</v>
      </c>
      <c r="AY4062" s="16">
        <f t="shared" si="8300"/>
        <v>0</v>
      </c>
      <c r="AZ4062" s="16">
        <f t="shared" si="8300"/>
        <v>0</v>
      </c>
      <c r="BA4062" s="16">
        <f t="shared" si="8300"/>
        <v>0</v>
      </c>
      <c r="BB4062" s="16">
        <f t="shared" si="8300"/>
        <v>0</v>
      </c>
      <c r="BC4062" s="16">
        <f t="shared" si="8300"/>
        <v>0</v>
      </c>
      <c r="BD4062" s="16">
        <f t="shared" si="8300"/>
        <v>0</v>
      </c>
      <c r="BE4062" s="16">
        <f t="shared" si="8300"/>
        <v>0</v>
      </c>
      <c r="BF4062" s="16">
        <f t="shared" si="8284"/>
        <v>6822.5</v>
      </c>
      <c r="BG4062" s="16">
        <f t="shared" si="8285"/>
        <v>8551</v>
      </c>
      <c r="BH4062" s="16">
        <f t="shared" si="8286"/>
        <v>3059.1</v>
      </c>
      <c r="BI4062" s="16">
        <f t="shared" si="8300"/>
        <v>0</v>
      </c>
      <c r="BJ4062" s="16">
        <f t="shared" si="8247"/>
        <v>6822.5</v>
      </c>
      <c r="BK4062" s="16">
        <f t="shared" si="8300"/>
        <v>0</v>
      </c>
    </row>
    <row r="4063" spans="1:63" ht="47.25" x14ac:dyDescent="0.25">
      <c r="A4063" s="10" t="s">
        <v>812</v>
      </c>
      <c r="B4063" s="10" t="s">
        <v>121</v>
      </c>
      <c r="C4063" s="10" t="s">
        <v>157</v>
      </c>
      <c r="D4063" s="10" t="s">
        <v>1031</v>
      </c>
      <c r="E4063" s="10" t="s">
        <v>50</v>
      </c>
      <c r="F4063" s="11" t="s">
        <v>21</v>
      </c>
      <c r="G4063" s="16">
        <f>G4064</f>
        <v>0</v>
      </c>
      <c r="H4063" s="16">
        <f t="shared" si="8296"/>
        <v>6822.5</v>
      </c>
      <c r="I4063" s="16">
        <f>I4064</f>
        <v>6822.5</v>
      </c>
      <c r="J4063" s="16">
        <f>J4064</f>
        <v>0</v>
      </c>
      <c r="K4063" s="16">
        <f t="shared" si="8297"/>
        <v>8551</v>
      </c>
      <c r="L4063" s="16">
        <f t="shared" si="8298"/>
        <v>8551</v>
      </c>
      <c r="M4063" s="16">
        <f t="shared" si="8298"/>
        <v>3059.1</v>
      </c>
      <c r="N4063" s="16">
        <f t="shared" si="8298"/>
        <v>0</v>
      </c>
      <c r="O4063" s="16">
        <f t="shared" si="8298"/>
        <v>0</v>
      </c>
      <c r="P4063" s="16">
        <f t="shared" si="8298"/>
        <v>0</v>
      </c>
      <c r="Q4063" s="16">
        <f t="shared" si="8287"/>
        <v>6822.5</v>
      </c>
      <c r="R4063" s="16">
        <f t="shared" si="8288"/>
        <v>6822.5</v>
      </c>
      <c r="S4063" s="16">
        <f t="shared" si="8289"/>
        <v>8551</v>
      </c>
      <c r="T4063" s="16">
        <f t="shared" si="8290"/>
        <v>8551</v>
      </c>
      <c r="U4063" s="16">
        <f t="shared" si="8291"/>
        <v>3059.1</v>
      </c>
      <c r="V4063" s="16">
        <f t="shared" si="8299"/>
        <v>0</v>
      </c>
      <c r="W4063" s="16">
        <f t="shared" si="8299"/>
        <v>0</v>
      </c>
      <c r="X4063" s="16">
        <f t="shared" si="8299"/>
        <v>0</v>
      </c>
      <c r="Y4063" s="16">
        <f t="shared" si="8299"/>
        <v>0</v>
      </c>
      <c r="Z4063" s="16">
        <f t="shared" si="8299"/>
        <v>0</v>
      </c>
      <c r="AA4063" s="16">
        <f t="shared" si="8266"/>
        <v>6822.5</v>
      </c>
      <c r="AB4063" s="16">
        <f t="shared" si="8267"/>
        <v>8551</v>
      </c>
      <c r="AC4063" s="16">
        <f t="shared" si="8268"/>
        <v>3059.1</v>
      </c>
      <c r="AD4063" s="16">
        <f t="shared" si="8300"/>
        <v>0</v>
      </c>
      <c r="AE4063" s="16">
        <f t="shared" si="8300"/>
        <v>0</v>
      </c>
      <c r="AF4063" s="16">
        <f t="shared" si="8300"/>
        <v>0</v>
      </c>
      <c r="AG4063" s="16">
        <f t="shared" si="8300"/>
        <v>0</v>
      </c>
      <c r="AH4063" s="16">
        <f t="shared" si="8300"/>
        <v>0</v>
      </c>
      <c r="AI4063" s="16">
        <f t="shared" si="8300"/>
        <v>0</v>
      </c>
      <c r="AJ4063" s="16">
        <f t="shared" si="8300"/>
        <v>0</v>
      </c>
      <c r="AK4063" s="16">
        <f t="shared" si="8229"/>
        <v>6822.5</v>
      </c>
      <c r="AL4063" s="16">
        <f t="shared" si="8230"/>
        <v>8551</v>
      </c>
      <c r="AM4063" s="16">
        <f t="shared" si="8231"/>
        <v>3059.1</v>
      </c>
      <c r="AN4063" s="16">
        <f t="shared" si="8300"/>
        <v>0</v>
      </c>
      <c r="AO4063" s="16">
        <f t="shared" si="8232"/>
        <v>6822.5</v>
      </c>
      <c r="AP4063" s="16">
        <f t="shared" si="8300"/>
        <v>0</v>
      </c>
      <c r="AQ4063" s="16">
        <f t="shared" si="8300"/>
        <v>0</v>
      </c>
      <c r="AR4063" s="16">
        <f t="shared" si="8300"/>
        <v>0</v>
      </c>
      <c r="AS4063" s="16">
        <f t="shared" si="8300"/>
        <v>0</v>
      </c>
      <c r="AT4063" s="16">
        <f t="shared" si="8300"/>
        <v>0</v>
      </c>
      <c r="AU4063" s="16">
        <f t="shared" si="8300"/>
        <v>0</v>
      </c>
      <c r="AV4063" s="16">
        <f t="shared" si="8300"/>
        <v>0</v>
      </c>
      <c r="AW4063" s="16">
        <f t="shared" si="8300"/>
        <v>0</v>
      </c>
      <c r="AX4063" s="16">
        <f t="shared" si="8300"/>
        <v>0</v>
      </c>
      <c r="AY4063" s="16">
        <f t="shared" si="8300"/>
        <v>0</v>
      </c>
      <c r="AZ4063" s="16">
        <f t="shared" si="8300"/>
        <v>0</v>
      </c>
      <c r="BA4063" s="16">
        <f t="shared" si="8300"/>
        <v>0</v>
      </c>
      <c r="BB4063" s="16">
        <f t="shared" si="8300"/>
        <v>0</v>
      </c>
      <c r="BC4063" s="16">
        <f t="shared" si="8300"/>
        <v>0</v>
      </c>
      <c r="BD4063" s="16">
        <f t="shared" si="8300"/>
        <v>0</v>
      </c>
      <c r="BE4063" s="16">
        <f t="shared" si="8300"/>
        <v>0</v>
      </c>
      <c r="BF4063" s="16">
        <f t="shared" si="8284"/>
        <v>6822.5</v>
      </c>
      <c r="BG4063" s="16">
        <f t="shared" si="8285"/>
        <v>8551</v>
      </c>
      <c r="BH4063" s="16">
        <f t="shared" si="8286"/>
        <v>3059.1</v>
      </c>
      <c r="BI4063" s="16">
        <f t="shared" si="8300"/>
        <v>0</v>
      </c>
      <c r="BJ4063" s="16">
        <f t="shared" si="8247"/>
        <v>6822.5</v>
      </c>
      <c r="BK4063" s="16">
        <f t="shared" si="8300"/>
        <v>0</v>
      </c>
    </row>
    <row r="4064" spans="1:63" ht="47.25" x14ac:dyDescent="0.25">
      <c r="A4064" s="10" t="s">
        <v>812</v>
      </c>
      <c r="B4064" s="10" t="s">
        <v>121</v>
      </c>
      <c r="C4064" s="10" t="s">
        <v>157</v>
      </c>
      <c r="D4064" s="10" t="s">
        <v>1031</v>
      </c>
      <c r="E4064" s="10" t="s">
        <v>51</v>
      </c>
      <c r="F4064" s="11" t="s">
        <v>22</v>
      </c>
      <c r="G4064" s="16">
        <f>G4065+G4066</f>
        <v>0</v>
      </c>
      <c r="H4064" s="16">
        <f t="shared" si="8296"/>
        <v>6822.5</v>
      </c>
      <c r="I4064" s="16">
        <f>I4065+I4066</f>
        <v>6822.5</v>
      </c>
      <c r="J4064" s="16">
        <f>J4065+J4066</f>
        <v>0</v>
      </c>
      <c r="K4064" s="16">
        <f t="shared" si="8297"/>
        <v>8551</v>
      </c>
      <c r="L4064" s="16">
        <f>L4065+L4066</f>
        <v>8551</v>
      </c>
      <c r="M4064" s="16">
        <f>M4065+M4066</f>
        <v>3059.1</v>
      </c>
      <c r="N4064" s="16">
        <f>N4065+N4066</f>
        <v>0</v>
      </c>
      <c r="O4064" s="16">
        <f>O4065+O4066</f>
        <v>0</v>
      </c>
      <c r="P4064" s="16">
        <f>P4065+P4066</f>
        <v>0</v>
      </c>
      <c r="Q4064" s="16">
        <f t="shared" si="8287"/>
        <v>6822.5</v>
      </c>
      <c r="R4064" s="16">
        <f t="shared" si="8288"/>
        <v>6822.5</v>
      </c>
      <c r="S4064" s="16">
        <f t="shared" si="8289"/>
        <v>8551</v>
      </c>
      <c r="T4064" s="16">
        <f t="shared" si="8290"/>
        <v>8551</v>
      </c>
      <c r="U4064" s="16">
        <f t="shared" si="8291"/>
        <v>3059.1</v>
      </c>
      <c r="V4064" s="16">
        <f>V4065+V4066</f>
        <v>0</v>
      </c>
      <c r="W4064" s="16">
        <f>W4065+W4066</f>
        <v>0</v>
      </c>
      <c r="X4064" s="16">
        <f>X4065+X4066</f>
        <v>0</v>
      </c>
      <c r="Y4064" s="16">
        <f>Y4065+Y4066</f>
        <v>0</v>
      </c>
      <c r="Z4064" s="16">
        <f>Z4065+Z4066</f>
        <v>0</v>
      </c>
      <c r="AA4064" s="16">
        <f t="shared" si="8266"/>
        <v>6822.5</v>
      </c>
      <c r="AB4064" s="16">
        <f t="shared" si="8267"/>
        <v>8551</v>
      </c>
      <c r="AC4064" s="16">
        <f t="shared" si="8268"/>
        <v>3059.1</v>
      </c>
      <c r="AD4064" s="16">
        <f t="shared" ref="AD4064:AJ4064" si="8301">AD4065+AD4066</f>
        <v>0</v>
      </c>
      <c r="AE4064" s="16">
        <f t="shared" si="8301"/>
        <v>0</v>
      </c>
      <c r="AF4064" s="16">
        <f t="shared" si="8301"/>
        <v>0</v>
      </c>
      <c r="AG4064" s="16">
        <f t="shared" si="8301"/>
        <v>0</v>
      </c>
      <c r="AH4064" s="16">
        <f t="shared" si="8301"/>
        <v>0</v>
      </c>
      <c r="AI4064" s="16">
        <f t="shared" si="8301"/>
        <v>0</v>
      </c>
      <c r="AJ4064" s="16">
        <f t="shared" si="8301"/>
        <v>0</v>
      </c>
      <c r="AK4064" s="16">
        <f t="shared" si="8229"/>
        <v>6822.5</v>
      </c>
      <c r="AL4064" s="16">
        <f t="shared" si="8230"/>
        <v>8551</v>
      </c>
      <c r="AM4064" s="16">
        <f t="shared" si="8231"/>
        <v>3059.1</v>
      </c>
      <c r="AN4064" s="16">
        <f>AN4065+AN4066</f>
        <v>0</v>
      </c>
      <c r="AO4064" s="16">
        <f t="shared" si="8232"/>
        <v>6822.5</v>
      </c>
      <c r="AP4064" s="16">
        <f t="shared" ref="AP4064:BK4064" si="8302">AP4065+AP4066</f>
        <v>0</v>
      </c>
      <c r="AQ4064" s="16">
        <f t="shared" si="8302"/>
        <v>0</v>
      </c>
      <c r="AR4064" s="16">
        <f t="shared" si="8302"/>
        <v>0</v>
      </c>
      <c r="AS4064" s="16">
        <f>AS4065+AS4066</f>
        <v>0</v>
      </c>
      <c r="AT4064" s="16">
        <f>AT4065+AT4066</f>
        <v>0</v>
      </c>
      <c r="AU4064" s="16">
        <f t="shared" si="8302"/>
        <v>0</v>
      </c>
      <c r="AV4064" s="16">
        <f t="shared" si="8302"/>
        <v>0</v>
      </c>
      <c r="AW4064" s="16">
        <f t="shared" si="8302"/>
        <v>0</v>
      </c>
      <c r="AX4064" s="16">
        <f t="shared" si="8302"/>
        <v>0</v>
      </c>
      <c r="AY4064" s="16">
        <f t="shared" si="8302"/>
        <v>0</v>
      </c>
      <c r="AZ4064" s="16">
        <f t="shared" si="8302"/>
        <v>0</v>
      </c>
      <c r="BA4064" s="16">
        <f>BA4065+BA4066</f>
        <v>0</v>
      </c>
      <c r="BB4064" s="16">
        <f>BB4065+BB4066</f>
        <v>0</v>
      </c>
      <c r="BC4064" s="16">
        <f t="shared" si="8302"/>
        <v>0</v>
      </c>
      <c r="BD4064" s="16">
        <f>BD4065+BD4066</f>
        <v>0</v>
      </c>
      <c r="BE4064" s="16">
        <f>BE4065+BE4066</f>
        <v>0</v>
      </c>
      <c r="BF4064" s="16">
        <f t="shared" si="8284"/>
        <v>6822.5</v>
      </c>
      <c r="BG4064" s="16">
        <f t="shared" si="8285"/>
        <v>8551</v>
      </c>
      <c r="BH4064" s="16">
        <f t="shared" si="8286"/>
        <v>3059.1</v>
      </c>
      <c r="BI4064" s="16">
        <f t="shared" ref="BI4064" si="8303">BI4065+BI4066</f>
        <v>0</v>
      </c>
      <c r="BJ4064" s="16">
        <f t="shared" si="8247"/>
        <v>6822.5</v>
      </c>
      <c r="BK4064" s="16">
        <f t="shared" si="8302"/>
        <v>0</v>
      </c>
    </row>
    <row r="4065" spans="1:63" ht="47.25" x14ac:dyDescent="0.25">
      <c r="A4065" s="10" t="s">
        <v>812</v>
      </c>
      <c r="B4065" s="10" t="s">
        <v>121</v>
      </c>
      <c r="C4065" s="10" t="s">
        <v>157</v>
      </c>
      <c r="D4065" s="10" t="s">
        <v>1031</v>
      </c>
      <c r="E4065" s="10" t="s">
        <v>81</v>
      </c>
      <c r="F4065" s="11" t="s">
        <v>82</v>
      </c>
      <c r="G4065" s="16">
        <v>0</v>
      </c>
      <c r="H4065" s="16">
        <f t="shared" si="8296"/>
        <v>5227.5</v>
      </c>
      <c r="I4065" s="16">
        <v>5227.5</v>
      </c>
      <c r="J4065" s="16">
        <v>0</v>
      </c>
      <c r="K4065" s="16">
        <f t="shared" si="8297"/>
        <v>5988</v>
      </c>
      <c r="L4065" s="16">
        <v>5988</v>
      </c>
      <c r="M4065" s="16">
        <v>3059.1</v>
      </c>
      <c r="N4065" s="16"/>
      <c r="O4065" s="16"/>
      <c r="P4065" s="16"/>
      <c r="Q4065" s="16">
        <f t="shared" si="8287"/>
        <v>5227.5</v>
      </c>
      <c r="R4065" s="16">
        <f t="shared" si="8288"/>
        <v>5227.5</v>
      </c>
      <c r="S4065" s="16">
        <f t="shared" si="8289"/>
        <v>5988</v>
      </c>
      <c r="T4065" s="16">
        <f t="shared" si="8290"/>
        <v>5988</v>
      </c>
      <c r="U4065" s="16">
        <f t="shared" si="8291"/>
        <v>3059.1</v>
      </c>
      <c r="V4065" s="16"/>
      <c r="W4065" s="16"/>
      <c r="X4065" s="16"/>
      <c r="Y4065" s="16"/>
      <c r="Z4065" s="16"/>
      <c r="AA4065" s="16">
        <f t="shared" si="8266"/>
        <v>5227.5</v>
      </c>
      <c r="AB4065" s="16">
        <f t="shared" si="8267"/>
        <v>5988</v>
      </c>
      <c r="AC4065" s="16">
        <f t="shared" si="8268"/>
        <v>3059.1</v>
      </c>
      <c r="AD4065" s="16"/>
      <c r="AE4065" s="16"/>
      <c r="AF4065" s="16"/>
      <c r="AG4065" s="16"/>
      <c r="AH4065" s="16"/>
      <c r="AI4065" s="16"/>
      <c r="AJ4065" s="16"/>
      <c r="AK4065" s="16">
        <f t="shared" si="8229"/>
        <v>5227.5</v>
      </c>
      <c r="AL4065" s="16">
        <f t="shared" si="8230"/>
        <v>5988</v>
      </c>
      <c r="AM4065" s="16">
        <f t="shared" si="8231"/>
        <v>3059.1</v>
      </c>
      <c r="AN4065" s="16"/>
      <c r="AO4065" s="16">
        <f t="shared" si="8232"/>
        <v>5227.5</v>
      </c>
      <c r="AP4065" s="16"/>
      <c r="AQ4065" s="16"/>
      <c r="AR4065" s="16"/>
      <c r="AS4065" s="16"/>
      <c r="AT4065" s="16"/>
      <c r="AU4065" s="16"/>
      <c r="AV4065" s="16"/>
      <c r="AW4065" s="16"/>
      <c r="AX4065" s="16"/>
      <c r="AY4065" s="16"/>
      <c r="AZ4065" s="16"/>
      <c r="BA4065" s="16"/>
      <c r="BB4065" s="16"/>
      <c r="BC4065" s="16"/>
      <c r="BD4065" s="16"/>
      <c r="BE4065" s="16"/>
      <c r="BF4065" s="16">
        <f t="shared" si="8284"/>
        <v>5227.5</v>
      </c>
      <c r="BG4065" s="16">
        <f t="shared" si="8285"/>
        <v>5988</v>
      </c>
      <c r="BH4065" s="16">
        <f t="shared" si="8286"/>
        <v>3059.1</v>
      </c>
      <c r="BI4065" s="16"/>
      <c r="BJ4065" s="16">
        <f t="shared" si="8247"/>
        <v>5227.5</v>
      </c>
      <c r="BK4065" s="16"/>
    </row>
    <row r="4066" spans="1:63" ht="31.5" x14ac:dyDescent="0.25">
      <c r="A4066" s="10" t="s">
        <v>812</v>
      </c>
      <c r="B4066" s="10" t="s">
        <v>121</v>
      </c>
      <c r="C4066" s="10" t="s">
        <v>157</v>
      </c>
      <c r="D4066" s="10" t="s">
        <v>1031</v>
      </c>
      <c r="E4066" s="10" t="s">
        <v>52</v>
      </c>
      <c r="F4066" s="11" t="s">
        <v>23</v>
      </c>
      <c r="G4066" s="16">
        <v>0</v>
      </c>
      <c r="H4066" s="16">
        <f t="shared" si="8296"/>
        <v>1595</v>
      </c>
      <c r="I4066" s="16">
        <v>1595</v>
      </c>
      <c r="J4066" s="16">
        <v>0</v>
      </c>
      <c r="K4066" s="16">
        <f t="shared" si="8297"/>
        <v>2563</v>
      </c>
      <c r="L4066" s="16">
        <v>2563</v>
      </c>
      <c r="M4066" s="16">
        <v>0</v>
      </c>
      <c r="N4066" s="16"/>
      <c r="O4066" s="16"/>
      <c r="P4066" s="16"/>
      <c r="Q4066" s="16">
        <f t="shared" si="8287"/>
        <v>1595</v>
      </c>
      <c r="R4066" s="16">
        <f t="shared" si="8288"/>
        <v>1595</v>
      </c>
      <c r="S4066" s="16">
        <f t="shared" si="8289"/>
        <v>2563</v>
      </c>
      <c r="T4066" s="16">
        <f t="shared" si="8290"/>
        <v>2563</v>
      </c>
      <c r="U4066" s="16">
        <f t="shared" si="8291"/>
        <v>0</v>
      </c>
      <c r="V4066" s="16"/>
      <c r="W4066" s="16"/>
      <c r="X4066" s="16"/>
      <c r="Y4066" s="16"/>
      <c r="Z4066" s="16"/>
      <c r="AA4066" s="16">
        <f t="shared" si="8266"/>
        <v>1595</v>
      </c>
      <c r="AB4066" s="16">
        <f t="shared" si="8267"/>
        <v>2563</v>
      </c>
      <c r="AC4066" s="16">
        <f t="shared" si="8268"/>
        <v>0</v>
      </c>
      <c r="AD4066" s="16"/>
      <c r="AE4066" s="16"/>
      <c r="AF4066" s="16"/>
      <c r="AG4066" s="16"/>
      <c r="AH4066" s="16"/>
      <c r="AI4066" s="16"/>
      <c r="AJ4066" s="16"/>
      <c r="AK4066" s="16">
        <f t="shared" si="8229"/>
        <v>1595</v>
      </c>
      <c r="AL4066" s="16">
        <f t="shared" si="8230"/>
        <v>2563</v>
      </c>
      <c r="AM4066" s="16">
        <f t="shared" si="8231"/>
        <v>0</v>
      </c>
      <c r="AN4066" s="16"/>
      <c r="AO4066" s="16">
        <f t="shared" si="8232"/>
        <v>1595</v>
      </c>
      <c r="AP4066" s="16"/>
      <c r="AQ4066" s="16"/>
      <c r="AR4066" s="16"/>
      <c r="AS4066" s="16"/>
      <c r="AT4066" s="16"/>
      <c r="AU4066" s="16"/>
      <c r="AV4066" s="16"/>
      <c r="AW4066" s="16"/>
      <c r="AX4066" s="16"/>
      <c r="AY4066" s="16"/>
      <c r="AZ4066" s="16"/>
      <c r="BA4066" s="16"/>
      <c r="BB4066" s="16"/>
      <c r="BC4066" s="16"/>
      <c r="BD4066" s="16"/>
      <c r="BE4066" s="16"/>
      <c r="BF4066" s="16">
        <f t="shared" si="8284"/>
        <v>1595</v>
      </c>
      <c r="BG4066" s="16">
        <f t="shared" si="8285"/>
        <v>2563</v>
      </c>
      <c r="BH4066" s="16">
        <f t="shared" si="8286"/>
        <v>0</v>
      </c>
      <c r="BI4066" s="16"/>
      <c r="BJ4066" s="16">
        <f t="shared" si="8247"/>
        <v>1595</v>
      </c>
      <c r="BK4066" s="16"/>
    </row>
    <row r="4067" spans="1:63" ht="63" x14ac:dyDescent="0.25">
      <c r="A4067" s="10" t="s">
        <v>812</v>
      </c>
      <c r="B4067" s="10" t="s">
        <v>121</v>
      </c>
      <c r="C4067" s="10" t="s">
        <v>157</v>
      </c>
      <c r="D4067" s="10" t="s">
        <v>816</v>
      </c>
      <c r="E4067" s="10"/>
      <c r="F4067" s="19" t="s">
        <v>817</v>
      </c>
      <c r="G4067" s="16">
        <f>G4068</f>
        <v>31449.699999999997</v>
      </c>
      <c r="H4067" s="16">
        <f t="shared" si="8296"/>
        <v>551.00000000000364</v>
      </c>
      <c r="I4067" s="16">
        <f>I4068</f>
        <v>32000.7</v>
      </c>
      <c r="J4067" s="16">
        <f>J4068</f>
        <v>31882.799999999996</v>
      </c>
      <c r="K4067" s="16">
        <f t="shared" si="8297"/>
        <v>87.500000000003638</v>
      </c>
      <c r="L4067" s="16">
        <f>L4068</f>
        <v>31970.3</v>
      </c>
      <c r="M4067" s="16">
        <f>M4068</f>
        <v>32139.200000000001</v>
      </c>
      <c r="N4067" s="16">
        <f>N4068</f>
        <v>0</v>
      </c>
      <c r="O4067" s="16">
        <f>O4068</f>
        <v>0</v>
      </c>
      <c r="P4067" s="16">
        <f>P4068</f>
        <v>0</v>
      </c>
      <c r="Q4067" s="16">
        <f t="shared" si="8287"/>
        <v>551.00000000000364</v>
      </c>
      <c r="R4067" s="16">
        <f t="shared" si="8288"/>
        <v>32000.7</v>
      </c>
      <c r="S4067" s="16">
        <f t="shared" si="8289"/>
        <v>87.500000000003638</v>
      </c>
      <c r="T4067" s="16">
        <f t="shared" si="8290"/>
        <v>31970.3</v>
      </c>
      <c r="U4067" s="16">
        <f t="shared" si="8291"/>
        <v>32139.200000000001</v>
      </c>
      <c r="V4067" s="16">
        <f>V4068</f>
        <v>0</v>
      </c>
      <c r="W4067" s="16">
        <f>W4068</f>
        <v>0</v>
      </c>
      <c r="X4067" s="16">
        <f>X4068</f>
        <v>0</v>
      </c>
      <c r="Y4067" s="16">
        <f>Y4068</f>
        <v>0</v>
      </c>
      <c r="Z4067" s="16">
        <f>Z4068</f>
        <v>0</v>
      </c>
      <c r="AA4067" s="16">
        <f t="shared" si="8266"/>
        <v>32000.7</v>
      </c>
      <c r="AB4067" s="16">
        <f t="shared" si="8267"/>
        <v>31970.3</v>
      </c>
      <c r="AC4067" s="16">
        <f t="shared" si="8268"/>
        <v>32139.200000000001</v>
      </c>
      <c r="AD4067" s="16">
        <f t="shared" ref="AD4067:BK4067" si="8304">AD4068</f>
        <v>0</v>
      </c>
      <c r="AE4067" s="16">
        <f t="shared" si="8304"/>
        <v>0</v>
      </c>
      <c r="AF4067" s="16">
        <f t="shared" si="8304"/>
        <v>0</v>
      </c>
      <c r="AG4067" s="16">
        <f t="shared" si="8304"/>
        <v>0</v>
      </c>
      <c r="AH4067" s="16">
        <f t="shared" si="8304"/>
        <v>0</v>
      </c>
      <c r="AI4067" s="16">
        <f t="shared" si="8304"/>
        <v>0</v>
      </c>
      <c r="AJ4067" s="16">
        <f t="shared" si="8304"/>
        <v>0</v>
      </c>
      <c r="AK4067" s="16">
        <f t="shared" si="8229"/>
        <v>32000.7</v>
      </c>
      <c r="AL4067" s="16">
        <f t="shared" si="8230"/>
        <v>31970.3</v>
      </c>
      <c r="AM4067" s="16">
        <f t="shared" si="8231"/>
        <v>32139.200000000001</v>
      </c>
      <c r="AN4067" s="16">
        <f t="shared" si="8304"/>
        <v>0</v>
      </c>
      <c r="AO4067" s="16">
        <f t="shared" si="8232"/>
        <v>32000.7</v>
      </c>
      <c r="AP4067" s="16">
        <f t="shared" si="8304"/>
        <v>0</v>
      </c>
      <c r="AQ4067" s="16">
        <f t="shared" si="8304"/>
        <v>0</v>
      </c>
      <c r="AR4067" s="16">
        <f t="shared" si="8304"/>
        <v>0</v>
      </c>
      <c r="AS4067" s="16">
        <f t="shared" si="8304"/>
        <v>0</v>
      </c>
      <c r="AT4067" s="16">
        <f t="shared" si="8304"/>
        <v>0</v>
      </c>
      <c r="AU4067" s="16">
        <f t="shared" si="8304"/>
        <v>0</v>
      </c>
      <c r="AV4067" s="16">
        <f t="shared" si="8304"/>
        <v>0</v>
      </c>
      <c r="AW4067" s="16">
        <f t="shared" si="8304"/>
        <v>0</v>
      </c>
      <c r="AX4067" s="16">
        <f t="shared" si="8304"/>
        <v>0</v>
      </c>
      <c r="AY4067" s="16">
        <f t="shared" si="8304"/>
        <v>0</v>
      </c>
      <c r="AZ4067" s="16">
        <f t="shared" si="8304"/>
        <v>0</v>
      </c>
      <c r="BA4067" s="16">
        <f t="shared" si="8304"/>
        <v>0</v>
      </c>
      <c r="BB4067" s="16">
        <f t="shared" si="8304"/>
        <v>0</v>
      </c>
      <c r="BC4067" s="16">
        <f t="shared" si="8304"/>
        <v>0</v>
      </c>
      <c r="BD4067" s="16">
        <f t="shared" si="8304"/>
        <v>0</v>
      </c>
      <c r="BE4067" s="16">
        <f t="shared" si="8304"/>
        <v>0</v>
      </c>
      <c r="BF4067" s="16">
        <f t="shared" si="8284"/>
        <v>32000.7</v>
      </c>
      <c r="BG4067" s="16">
        <f t="shared" si="8285"/>
        <v>31970.3</v>
      </c>
      <c r="BH4067" s="16">
        <f t="shared" si="8286"/>
        <v>32139.200000000001</v>
      </c>
      <c r="BI4067" s="16">
        <f t="shared" si="8304"/>
        <v>0</v>
      </c>
      <c r="BJ4067" s="16">
        <f t="shared" si="8247"/>
        <v>32000.7</v>
      </c>
      <c r="BK4067" s="16">
        <f t="shared" si="8304"/>
        <v>0</v>
      </c>
    </row>
    <row r="4068" spans="1:63" ht="31.5" x14ac:dyDescent="0.25">
      <c r="A4068" s="10" t="s">
        <v>812</v>
      </c>
      <c r="B4068" s="10" t="s">
        <v>121</v>
      </c>
      <c r="C4068" s="10" t="s">
        <v>157</v>
      </c>
      <c r="D4068" s="10" t="s">
        <v>818</v>
      </c>
      <c r="E4068" s="10"/>
      <c r="F4068" s="19" t="s">
        <v>37</v>
      </c>
      <c r="G4068" s="16">
        <f>G4069+G4072+G4076</f>
        <v>31449.699999999997</v>
      </c>
      <c r="H4068" s="16">
        <f t="shared" si="8296"/>
        <v>551.00000000000364</v>
      </c>
      <c r="I4068" s="16">
        <f>I4069+I4072+I4076</f>
        <v>32000.7</v>
      </c>
      <c r="J4068" s="16">
        <f>J4069+J4072+J4076</f>
        <v>31882.799999999996</v>
      </c>
      <c r="K4068" s="16">
        <f t="shared" si="8297"/>
        <v>87.500000000003638</v>
      </c>
      <c r="L4068" s="16">
        <f>L4069+L4072+L4076</f>
        <v>31970.3</v>
      </c>
      <c r="M4068" s="16">
        <f>M4069+M4072+M4076</f>
        <v>32139.200000000001</v>
      </c>
      <c r="N4068" s="16">
        <f>N4069+N4072+N4076</f>
        <v>0</v>
      </c>
      <c r="O4068" s="16">
        <f>O4069+O4072+O4076</f>
        <v>0</v>
      </c>
      <c r="P4068" s="16">
        <f>P4069+P4072+P4076</f>
        <v>0</v>
      </c>
      <c r="Q4068" s="16">
        <f t="shared" si="8287"/>
        <v>551.00000000000364</v>
      </c>
      <c r="R4068" s="16">
        <f t="shared" si="8288"/>
        <v>32000.7</v>
      </c>
      <c r="S4068" s="16">
        <f t="shared" si="8289"/>
        <v>87.500000000003638</v>
      </c>
      <c r="T4068" s="16">
        <f t="shared" si="8290"/>
        <v>31970.3</v>
      </c>
      <c r="U4068" s="16">
        <f t="shared" si="8291"/>
        <v>32139.200000000001</v>
      </c>
      <c r="V4068" s="16">
        <f>V4069+V4072+V4076</f>
        <v>0</v>
      </c>
      <c r="W4068" s="16">
        <f>W4069+W4072+W4076</f>
        <v>0</v>
      </c>
      <c r="X4068" s="16">
        <f>X4069+X4072+X4076</f>
        <v>0</v>
      </c>
      <c r="Y4068" s="16">
        <f>Y4069+Y4072+Y4076</f>
        <v>0</v>
      </c>
      <c r="Z4068" s="16">
        <f>Z4069+Z4072+Z4076</f>
        <v>0</v>
      </c>
      <c r="AA4068" s="16">
        <f t="shared" si="8266"/>
        <v>32000.7</v>
      </c>
      <c r="AB4068" s="16">
        <f t="shared" si="8267"/>
        <v>31970.3</v>
      </c>
      <c r="AC4068" s="16">
        <f t="shared" si="8268"/>
        <v>32139.200000000001</v>
      </c>
      <c r="AD4068" s="16">
        <f t="shared" ref="AD4068:AJ4068" si="8305">AD4069+AD4072+AD4076</f>
        <v>0</v>
      </c>
      <c r="AE4068" s="16">
        <f t="shared" si="8305"/>
        <v>0</v>
      </c>
      <c r="AF4068" s="16">
        <f t="shared" si="8305"/>
        <v>0</v>
      </c>
      <c r="AG4068" s="16">
        <f t="shared" si="8305"/>
        <v>0</v>
      </c>
      <c r="AH4068" s="16">
        <f t="shared" si="8305"/>
        <v>0</v>
      </c>
      <c r="AI4068" s="16">
        <f t="shared" si="8305"/>
        <v>0</v>
      </c>
      <c r="AJ4068" s="16">
        <f t="shared" si="8305"/>
        <v>0</v>
      </c>
      <c r="AK4068" s="16">
        <f t="shared" si="8229"/>
        <v>32000.7</v>
      </c>
      <c r="AL4068" s="16">
        <f t="shared" si="8230"/>
        <v>31970.3</v>
      </c>
      <c r="AM4068" s="16">
        <f t="shared" si="8231"/>
        <v>32139.200000000001</v>
      </c>
      <c r="AN4068" s="16">
        <f>AN4069+AN4072+AN4076</f>
        <v>0</v>
      </c>
      <c r="AO4068" s="16">
        <f t="shared" si="8232"/>
        <v>32000.7</v>
      </c>
      <c r="AP4068" s="16">
        <f t="shared" ref="AP4068:BK4068" si="8306">AP4069+AP4072+AP4076</f>
        <v>0</v>
      </c>
      <c r="AQ4068" s="16">
        <f t="shared" si="8306"/>
        <v>0</v>
      </c>
      <c r="AR4068" s="16">
        <f t="shared" si="8306"/>
        <v>0</v>
      </c>
      <c r="AS4068" s="16">
        <f>AS4069+AS4072+AS4076</f>
        <v>0</v>
      </c>
      <c r="AT4068" s="16">
        <f>AT4069+AT4072+AT4076</f>
        <v>0</v>
      </c>
      <c r="AU4068" s="16">
        <f t="shared" si="8306"/>
        <v>0</v>
      </c>
      <c r="AV4068" s="16">
        <f t="shared" si="8306"/>
        <v>0</v>
      </c>
      <c r="AW4068" s="16">
        <f t="shared" si="8306"/>
        <v>0</v>
      </c>
      <c r="AX4068" s="16">
        <f t="shared" si="8306"/>
        <v>0</v>
      </c>
      <c r="AY4068" s="16">
        <f t="shared" si="8306"/>
        <v>0</v>
      </c>
      <c r="AZ4068" s="16">
        <f t="shared" si="8306"/>
        <v>0</v>
      </c>
      <c r="BA4068" s="16">
        <f>BA4069+BA4072+BA4076</f>
        <v>0</v>
      </c>
      <c r="BB4068" s="16">
        <f>BB4069+BB4072+BB4076</f>
        <v>0</v>
      </c>
      <c r="BC4068" s="16">
        <f t="shared" si="8306"/>
        <v>0</v>
      </c>
      <c r="BD4068" s="16">
        <f>BD4069+BD4072+BD4076</f>
        <v>0</v>
      </c>
      <c r="BE4068" s="16">
        <f>BE4069+BE4072+BE4076</f>
        <v>0</v>
      </c>
      <c r="BF4068" s="16">
        <f t="shared" si="8284"/>
        <v>32000.7</v>
      </c>
      <c r="BG4068" s="16">
        <f t="shared" si="8285"/>
        <v>31970.3</v>
      </c>
      <c r="BH4068" s="16">
        <f t="shared" si="8286"/>
        <v>32139.200000000001</v>
      </c>
      <c r="BI4068" s="16">
        <f t="shared" ref="BI4068" si="8307">BI4069+BI4072+BI4076</f>
        <v>0</v>
      </c>
      <c r="BJ4068" s="16">
        <f t="shared" si="8247"/>
        <v>32000.7</v>
      </c>
      <c r="BK4068" s="16">
        <f t="shared" si="8306"/>
        <v>0</v>
      </c>
    </row>
    <row r="4069" spans="1:63" ht="110.25" x14ac:dyDescent="0.25">
      <c r="A4069" s="10" t="s">
        <v>812</v>
      </c>
      <c r="B4069" s="10" t="s">
        <v>121</v>
      </c>
      <c r="C4069" s="10" t="s">
        <v>157</v>
      </c>
      <c r="D4069" s="10" t="s">
        <v>818</v>
      </c>
      <c r="E4069" s="10" t="s">
        <v>46</v>
      </c>
      <c r="F4069" s="11" t="s">
        <v>17</v>
      </c>
      <c r="G4069" s="16">
        <f>G4070</f>
        <v>22121.3</v>
      </c>
      <c r="H4069" s="16">
        <f t="shared" si="8296"/>
        <v>1327.2999999999993</v>
      </c>
      <c r="I4069" s="16">
        <f>I4070</f>
        <v>23448.6</v>
      </c>
      <c r="J4069" s="16">
        <f>J4070</f>
        <v>22121.3</v>
      </c>
      <c r="K4069" s="16">
        <f t="shared" si="8297"/>
        <v>1327.2999999999993</v>
      </c>
      <c r="L4069" s="16">
        <f t="shared" ref="L4069:P4070" si="8308">L4070</f>
        <v>23448.6</v>
      </c>
      <c r="M4069" s="16">
        <f t="shared" si="8308"/>
        <v>23448.6</v>
      </c>
      <c r="N4069" s="16">
        <f t="shared" si="8308"/>
        <v>0</v>
      </c>
      <c r="O4069" s="16">
        <f t="shared" si="8308"/>
        <v>0</v>
      </c>
      <c r="P4069" s="16">
        <f t="shared" si="8308"/>
        <v>0</v>
      </c>
      <c r="Q4069" s="16">
        <f t="shared" si="8287"/>
        <v>1327.2999999999993</v>
      </c>
      <c r="R4069" s="16">
        <f t="shared" si="8288"/>
        <v>23448.6</v>
      </c>
      <c r="S4069" s="16">
        <f t="shared" si="8289"/>
        <v>1327.2999999999993</v>
      </c>
      <c r="T4069" s="16">
        <f t="shared" si="8290"/>
        <v>23448.6</v>
      </c>
      <c r="U4069" s="16">
        <f t="shared" si="8291"/>
        <v>23448.6</v>
      </c>
      <c r="V4069" s="16">
        <f t="shared" ref="V4069:Z4070" si="8309">V4070</f>
        <v>0</v>
      </c>
      <c r="W4069" s="16">
        <f t="shared" si="8309"/>
        <v>0</v>
      </c>
      <c r="X4069" s="16">
        <f t="shared" si="8309"/>
        <v>0</v>
      </c>
      <c r="Y4069" s="16">
        <f t="shared" si="8309"/>
        <v>0</v>
      </c>
      <c r="Z4069" s="16">
        <f t="shared" si="8309"/>
        <v>0</v>
      </c>
      <c r="AA4069" s="16">
        <f t="shared" si="8266"/>
        <v>23448.6</v>
      </c>
      <c r="AB4069" s="16">
        <f t="shared" si="8267"/>
        <v>23448.6</v>
      </c>
      <c r="AC4069" s="16">
        <f t="shared" si="8268"/>
        <v>23448.6</v>
      </c>
      <c r="AD4069" s="16">
        <f t="shared" ref="AD4069:BK4070" si="8310">AD4070</f>
        <v>0</v>
      </c>
      <c r="AE4069" s="16">
        <f t="shared" si="8310"/>
        <v>0</v>
      </c>
      <c r="AF4069" s="16">
        <f t="shared" si="8310"/>
        <v>0</v>
      </c>
      <c r="AG4069" s="16">
        <f t="shared" si="8310"/>
        <v>0</v>
      </c>
      <c r="AH4069" s="16">
        <f t="shared" si="8310"/>
        <v>0</v>
      </c>
      <c r="AI4069" s="16">
        <f t="shared" si="8310"/>
        <v>0</v>
      </c>
      <c r="AJ4069" s="16">
        <f t="shared" si="8310"/>
        <v>0</v>
      </c>
      <c r="AK4069" s="16">
        <f t="shared" si="8229"/>
        <v>23448.6</v>
      </c>
      <c r="AL4069" s="16">
        <f t="shared" si="8230"/>
        <v>23448.6</v>
      </c>
      <c r="AM4069" s="16">
        <f t="shared" si="8231"/>
        <v>23448.6</v>
      </c>
      <c r="AN4069" s="16">
        <f t="shared" si="8310"/>
        <v>0</v>
      </c>
      <c r="AO4069" s="16">
        <f t="shared" si="8232"/>
        <v>23448.6</v>
      </c>
      <c r="AP4069" s="16">
        <f t="shared" si="8310"/>
        <v>0</v>
      </c>
      <c r="AQ4069" s="16">
        <f t="shared" si="8310"/>
        <v>0</v>
      </c>
      <c r="AR4069" s="16">
        <f t="shared" si="8310"/>
        <v>0</v>
      </c>
      <c r="AS4069" s="16">
        <f t="shared" si="8310"/>
        <v>0</v>
      </c>
      <c r="AT4069" s="16">
        <f t="shared" si="8310"/>
        <v>0</v>
      </c>
      <c r="AU4069" s="16">
        <f t="shared" si="8310"/>
        <v>0</v>
      </c>
      <c r="AV4069" s="16">
        <f t="shared" si="8310"/>
        <v>0</v>
      </c>
      <c r="AW4069" s="16">
        <f t="shared" si="8310"/>
        <v>0</v>
      </c>
      <c r="AX4069" s="16">
        <f t="shared" si="8310"/>
        <v>0</v>
      </c>
      <c r="AY4069" s="16">
        <f t="shared" si="8310"/>
        <v>0</v>
      </c>
      <c r="AZ4069" s="16">
        <f t="shared" si="8310"/>
        <v>0</v>
      </c>
      <c r="BA4069" s="16">
        <f t="shared" si="8310"/>
        <v>0</v>
      </c>
      <c r="BB4069" s="16">
        <f t="shared" si="8310"/>
        <v>0</v>
      </c>
      <c r="BC4069" s="16">
        <f t="shared" si="8310"/>
        <v>0</v>
      </c>
      <c r="BD4069" s="16">
        <f t="shared" si="8310"/>
        <v>0</v>
      </c>
      <c r="BE4069" s="16">
        <f t="shared" si="8310"/>
        <v>0</v>
      </c>
      <c r="BF4069" s="16">
        <f t="shared" si="8284"/>
        <v>23448.6</v>
      </c>
      <c r="BG4069" s="16">
        <f t="shared" si="8285"/>
        <v>23448.6</v>
      </c>
      <c r="BH4069" s="16">
        <f t="shared" si="8286"/>
        <v>23448.6</v>
      </c>
      <c r="BI4069" s="16">
        <f t="shared" si="8310"/>
        <v>0</v>
      </c>
      <c r="BJ4069" s="16">
        <f t="shared" si="8247"/>
        <v>23448.6</v>
      </c>
      <c r="BK4069" s="16">
        <f t="shared" si="8310"/>
        <v>0</v>
      </c>
    </row>
    <row r="4070" spans="1:63" ht="31.5" x14ac:dyDescent="0.25">
      <c r="A4070" s="10" t="s">
        <v>812</v>
      </c>
      <c r="B4070" s="10" t="s">
        <v>121</v>
      </c>
      <c r="C4070" s="10" t="s">
        <v>157</v>
      </c>
      <c r="D4070" s="10" t="s">
        <v>818</v>
      </c>
      <c r="E4070" s="10" t="s">
        <v>136</v>
      </c>
      <c r="F4070" s="11" t="s">
        <v>38</v>
      </c>
      <c r="G4070" s="16">
        <f>G4071</f>
        <v>22121.3</v>
      </c>
      <c r="H4070" s="16">
        <f t="shared" si="8296"/>
        <v>1327.2999999999993</v>
      </c>
      <c r="I4070" s="16">
        <f>I4071</f>
        <v>23448.6</v>
      </c>
      <c r="J4070" s="16">
        <f>J4071</f>
        <v>22121.3</v>
      </c>
      <c r="K4070" s="16">
        <f t="shared" si="8297"/>
        <v>1327.2999999999993</v>
      </c>
      <c r="L4070" s="16">
        <f t="shared" si="8308"/>
        <v>23448.6</v>
      </c>
      <c r="M4070" s="16">
        <f t="shared" si="8308"/>
        <v>23448.6</v>
      </c>
      <c r="N4070" s="16">
        <f t="shared" si="8308"/>
        <v>0</v>
      </c>
      <c r="O4070" s="16">
        <f t="shared" si="8308"/>
        <v>0</v>
      </c>
      <c r="P4070" s="16">
        <f t="shared" si="8308"/>
        <v>0</v>
      </c>
      <c r="Q4070" s="16">
        <f t="shared" si="8287"/>
        <v>1327.2999999999993</v>
      </c>
      <c r="R4070" s="16">
        <f t="shared" si="8288"/>
        <v>23448.6</v>
      </c>
      <c r="S4070" s="16">
        <f t="shared" si="8289"/>
        <v>1327.2999999999993</v>
      </c>
      <c r="T4070" s="16">
        <f t="shared" si="8290"/>
        <v>23448.6</v>
      </c>
      <c r="U4070" s="16">
        <f t="shared" si="8291"/>
        <v>23448.6</v>
      </c>
      <c r="V4070" s="16">
        <f t="shared" si="8309"/>
        <v>0</v>
      </c>
      <c r="W4070" s="16">
        <f t="shared" si="8309"/>
        <v>0</v>
      </c>
      <c r="X4070" s="16">
        <f t="shared" si="8309"/>
        <v>0</v>
      </c>
      <c r="Y4070" s="16">
        <f t="shared" si="8309"/>
        <v>0</v>
      </c>
      <c r="Z4070" s="16">
        <f t="shared" si="8309"/>
        <v>0</v>
      </c>
      <c r="AA4070" s="16">
        <f t="shared" si="8266"/>
        <v>23448.6</v>
      </c>
      <c r="AB4070" s="16">
        <f t="shared" si="8267"/>
        <v>23448.6</v>
      </c>
      <c r="AC4070" s="16">
        <f t="shared" si="8268"/>
        <v>23448.6</v>
      </c>
      <c r="AD4070" s="16">
        <f t="shared" si="8310"/>
        <v>0</v>
      </c>
      <c r="AE4070" s="16">
        <f t="shared" si="8310"/>
        <v>0</v>
      </c>
      <c r="AF4070" s="16">
        <f t="shared" si="8310"/>
        <v>0</v>
      </c>
      <c r="AG4070" s="16">
        <f t="shared" si="8310"/>
        <v>0</v>
      </c>
      <c r="AH4070" s="16">
        <f t="shared" si="8310"/>
        <v>0</v>
      </c>
      <c r="AI4070" s="16">
        <f t="shared" si="8310"/>
        <v>0</v>
      </c>
      <c r="AJ4070" s="16">
        <f t="shared" si="8310"/>
        <v>0</v>
      </c>
      <c r="AK4070" s="16">
        <f t="shared" si="8229"/>
        <v>23448.6</v>
      </c>
      <c r="AL4070" s="16">
        <f t="shared" si="8230"/>
        <v>23448.6</v>
      </c>
      <c r="AM4070" s="16">
        <f t="shared" si="8231"/>
        <v>23448.6</v>
      </c>
      <c r="AN4070" s="16">
        <f t="shared" si="8310"/>
        <v>0</v>
      </c>
      <c r="AO4070" s="16">
        <f t="shared" si="8232"/>
        <v>23448.6</v>
      </c>
      <c r="AP4070" s="16">
        <f t="shared" si="8310"/>
        <v>0</v>
      </c>
      <c r="AQ4070" s="16">
        <f t="shared" si="8310"/>
        <v>0</v>
      </c>
      <c r="AR4070" s="16">
        <f t="shared" si="8310"/>
        <v>0</v>
      </c>
      <c r="AS4070" s="16">
        <f t="shared" si="8310"/>
        <v>0</v>
      </c>
      <c r="AT4070" s="16">
        <f t="shared" si="8310"/>
        <v>0</v>
      </c>
      <c r="AU4070" s="16">
        <f t="shared" si="8310"/>
        <v>0</v>
      </c>
      <c r="AV4070" s="16">
        <f t="shared" si="8310"/>
        <v>0</v>
      </c>
      <c r="AW4070" s="16">
        <f t="shared" si="8310"/>
        <v>0</v>
      </c>
      <c r="AX4070" s="16">
        <f t="shared" si="8310"/>
        <v>0</v>
      </c>
      <c r="AY4070" s="16">
        <f t="shared" si="8310"/>
        <v>0</v>
      </c>
      <c r="AZ4070" s="16">
        <f t="shared" si="8310"/>
        <v>0</v>
      </c>
      <c r="BA4070" s="16">
        <f t="shared" si="8310"/>
        <v>0</v>
      </c>
      <c r="BB4070" s="16">
        <f t="shared" si="8310"/>
        <v>0</v>
      </c>
      <c r="BC4070" s="16">
        <f t="shared" si="8310"/>
        <v>0</v>
      </c>
      <c r="BD4070" s="16">
        <f t="shared" si="8310"/>
        <v>0</v>
      </c>
      <c r="BE4070" s="16">
        <f t="shared" si="8310"/>
        <v>0</v>
      </c>
      <c r="BF4070" s="16">
        <f t="shared" si="8284"/>
        <v>23448.6</v>
      </c>
      <c r="BG4070" s="16">
        <f t="shared" si="8285"/>
        <v>23448.6</v>
      </c>
      <c r="BH4070" s="16">
        <f t="shared" si="8286"/>
        <v>23448.6</v>
      </c>
      <c r="BI4070" s="16">
        <f t="shared" si="8310"/>
        <v>0</v>
      </c>
      <c r="BJ4070" s="16">
        <f t="shared" si="8247"/>
        <v>23448.6</v>
      </c>
      <c r="BK4070" s="16">
        <f t="shared" si="8310"/>
        <v>0</v>
      </c>
    </row>
    <row r="4071" spans="1:63" ht="31.5" x14ac:dyDescent="0.25">
      <c r="A4071" s="10" t="s">
        <v>812</v>
      </c>
      <c r="B4071" s="10" t="s">
        <v>121</v>
      </c>
      <c r="C4071" s="10" t="s">
        <v>157</v>
      </c>
      <c r="D4071" s="10" t="s">
        <v>818</v>
      </c>
      <c r="E4071" s="10" t="s">
        <v>137</v>
      </c>
      <c r="F4071" s="11" t="s">
        <v>19</v>
      </c>
      <c r="G4071" s="16">
        <v>22121.3</v>
      </c>
      <c r="H4071" s="16">
        <f t="shared" si="8296"/>
        <v>1327.2999999999993</v>
      </c>
      <c r="I4071" s="16">
        <v>23448.6</v>
      </c>
      <c r="J4071" s="16">
        <v>22121.3</v>
      </c>
      <c r="K4071" s="16">
        <f t="shared" si="8297"/>
        <v>1327.2999999999993</v>
      </c>
      <c r="L4071" s="16">
        <v>23448.6</v>
      </c>
      <c r="M4071" s="16">
        <v>23448.6</v>
      </c>
      <c r="N4071" s="16"/>
      <c r="O4071" s="16"/>
      <c r="P4071" s="16"/>
      <c r="Q4071" s="16">
        <f t="shared" si="8287"/>
        <v>1327.2999999999993</v>
      </c>
      <c r="R4071" s="16">
        <f t="shared" si="8288"/>
        <v>23448.6</v>
      </c>
      <c r="S4071" s="16">
        <f t="shared" si="8289"/>
        <v>1327.2999999999993</v>
      </c>
      <c r="T4071" s="16">
        <f t="shared" si="8290"/>
        <v>23448.6</v>
      </c>
      <c r="U4071" s="16">
        <f t="shared" si="8291"/>
        <v>23448.6</v>
      </c>
      <c r="V4071" s="16"/>
      <c r="W4071" s="16"/>
      <c r="X4071" s="16"/>
      <c r="Y4071" s="16"/>
      <c r="Z4071" s="16"/>
      <c r="AA4071" s="16">
        <f t="shared" si="8266"/>
        <v>23448.6</v>
      </c>
      <c r="AB4071" s="16">
        <f t="shared" si="8267"/>
        <v>23448.6</v>
      </c>
      <c r="AC4071" s="16">
        <f t="shared" si="8268"/>
        <v>23448.6</v>
      </c>
      <c r="AD4071" s="16"/>
      <c r="AE4071" s="16"/>
      <c r="AF4071" s="16"/>
      <c r="AG4071" s="16"/>
      <c r="AH4071" s="16"/>
      <c r="AI4071" s="16"/>
      <c r="AJ4071" s="16"/>
      <c r="AK4071" s="16">
        <f t="shared" si="8229"/>
        <v>23448.6</v>
      </c>
      <c r="AL4071" s="16">
        <f t="shared" si="8230"/>
        <v>23448.6</v>
      </c>
      <c r="AM4071" s="16">
        <f t="shared" si="8231"/>
        <v>23448.6</v>
      </c>
      <c r="AN4071" s="16"/>
      <c r="AO4071" s="16">
        <f t="shared" si="8232"/>
        <v>23448.6</v>
      </c>
      <c r="AP4071" s="16"/>
      <c r="AQ4071" s="16"/>
      <c r="AR4071" s="16"/>
      <c r="AS4071" s="16"/>
      <c r="AT4071" s="16"/>
      <c r="AU4071" s="16"/>
      <c r="AV4071" s="16"/>
      <c r="AW4071" s="16"/>
      <c r="AX4071" s="16"/>
      <c r="AY4071" s="16"/>
      <c r="AZ4071" s="16"/>
      <c r="BA4071" s="16"/>
      <c r="BB4071" s="16"/>
      <c r="BC4071" s="16"/>
      <c r="BD4071" s="16"/>
      <c r="BE4071" s="16"/>
      <c r="BF4071" s="16">
        <f t="shared" si="8284"/>
        <v>23448.6</v>
      </c>
      <c r="BG4071" s="16">
        <f t="shared" si="8285"/>
        <v>23448.6</v>
      </c>
      <c r="BH4071" s="16">
        <f t="shared" si="8286"/>
        <v>23448.6</v>
      </c>
      <c r="BI4071" s="16"/>
      <c r="BJ4071" s="16">
        <f t="shared" si="8247"/>
        <v>23448.6</v>
      </c>
      <c r="BK4071" s="16"/>
    </row>
    <row r="4072" spans="1:63" ht="47.25" x14ac:dyDescent="0.25">
      <c r="A4072" s="10" t="s">
        <v>812</v>
      </c>
      <c r="B4072" s="10" t="s">
        <v>121</v>
      </c>
      <c r="C4072" s="10" t="s">
        <v>157</v>
      </c>
      <c r="D4072" s="10" t="s">
        <v>818</v>
      </c>
      <c r="E4072" s="10" t="s">
        <v>50</v>
      </c>
      <c r="F4072" s="11" t="s">
        <v>21</v>
      </c>
      <c r="G4072" s="16">
        <f>G4073</f>
        <v>9247.2999999999993</v>
      </c>
      <c r="H4072" s="16">
        <f t="shared" si="8296"/>
        <v>-765.39999999999964</v>
      </c>
      <c r="I4072" s="16">
        <f>I4073</f>
        <v>8481.9</v>
      </c>
      <c r="J4072" s="16">
        <f>J4073</f>
        <v>9676.4</v>
      </c>
      <c r="K4072" s="16">
        <f t="shared" si="8297"/>
        <v>-1228.3999999999996</v>
      </c>
      <c r="L4072" s="16">
        <f>L4073</f>
        <v>8448</v>
      </c>
      <c r="M4072" s="16">
        <f>M4073</f>
        <v>8616.9</v>
      </c>
      <c r="N4072" s="16">
        <f>N4073</f>
        <v>0</v>
      </c>
      <c r="O4072" s="16">
        <f>O4073</f>
        <v>0</v>
      </c>
      <c r="P4072" s="16">
        <f>P4073</f>
        <v>0</v>
      </c>
      <c r="Q4072" s="16">
        <f t="shared" si="8287"/>
        <v>-765.39999999999964</v>
      </c>
      <c r="R4072" s="16">
        <f t="shared" si="8288"/>
        <v>8481.9</v>
      </c>
      <c r="S4072" s="16">
        <f t="shared" si="8289"/>
        <v>-1228.3999999999996</v>
      </c>
      <c r="T4072" s="16">
        <f t="shared" si="8290"/>
        <v>8448</v>
      </c>
      <c r="U4072" s="16">
        <f t="shared" si="8291"/>
        <v>8616.9</v>
      </c>
      <c r="V4072" s="16">
        <f>V4073</f>
        <v>0</v>
      </c>
      <c r="W4072" s="16">
        <f>W4073</f>
        <v>0</v>
      </c>
      <c r="X4072" s="16">
        <f>X4073</f>
        <v>0</v>
      </c>
      <c r="Y4072" s="16">
        <f>Y4073</f>
        <v>0</v>
      </c>
      <c r="Z4072" s="16">
        <f>Z4073</f>
        <v>0</v>
      </c>
      <c r="AA4072" s="16">
        <f t="shared" si="8266"/>
        <v>8481.9</v>
      </c>
      <c r="AB4072" s="16">
        <f t="shared" si="8267"/>
        <v>8448</v>
      </c>
      <c r="AC4072" s="16">
        <f t="shared" si="8268"/>
        <v>8616.9</v>
      </c>
      <c r="AD4072" s="16">
        <f t="shared" ref="AD4072:BK4072" si="8311">AD4073</f>
        <v>0</v>
      </c>
      <c r="AE4072" s="16">
        <f t="shared" si="8311"/>
        <v>0</v>
      </c>
      <c r="AF4072" s="16">
        <f t="shared" si="8311"/>
        <v>0</v>
      </c>
      <c r="AG4072" s="16">
        <f t="shared" si="8311"/>
        <v>0</v>
      </c>
      <c r="AH4072" s="16">
        <f t="shared" si="8311"/>
        <v>0</v>
      </c>
      <c r="AI4072" s="16">
        <f t="shared" si="8311"/>
        <v>0</v>
      </c>
      <c r="AJ4072" s="16">
        <f t="shared" si="8311"/>
        <v>0</v>
      </c>
      <c r="AK4072" s="16">
        <f t="shared" si="8229"/>
        <v>8481.9</v>
      </c>
      <c r="AL4072" s="16">
        <f t="shared" si="8230"/>
        <v>8448</v>
      </c>
      <c r="AM4072" s="16">
        <f t="shared" si="8231"/>
        <v>8616.9</v>
      </c>
      <c r="AN4072" s="16">
        <f t="shared" si="8311"/>
        <v>0</v>
      </c>
      <c r="AO4072" s="16">
        <f t="shared" si="8232"/>
        <v>8481.9</v>
      </c>
      <c r="AP4072" s="16">
        <f t="shared" si="8311"/>
        <v>0</v>
      </c>
      <c r="AQ4072" s="16">
        <f t="shared" si="8311"/>
        <v>0</v>
      </c>
      <c r="AR4072" s="16">
        <f t="shared" si="8311"/>
        <v>0</v>
      </c>
      <c r="AS4072" s="16">
        <f t="shared" si="8311"/>
        <v>0</v>
      </c>
      <c r="AT4072" s="16">
        <f t="shared" si="8311"/>
        <v>0</v>
      </c>
      <c r="AU4072" s="16">
        <f t="shared" si="8311"/>
        <v>0</v>
      </c>
      <c r="AV4072" s="16">
        <f t="shared" si="8311"/>
        <v>0</v>
      </c>
      <c r="AW4072" s="16">
        <f t="shared" si="8311"/>
        <v>0</v>
      </c>
      <c r="AX4072" s="16">
        <f t="shared" si="8311"/>
        <v>0</v>
      </c>
      <c r="AY4072" s="16">
        <f t="shared" si="8311"/>
        <v>0</v>
      </c>
      <c r="AZ4072" s="16">
        <f t="shared" si="8311"/>
        <v>0</v>
      </c>
      <c r="BA4072" s="16">
        <f t="shared" si="8311"/>
        <v>0</v>
      </c>
      <c r="BB4072" s="16">
        <f t="shared" si="8311"/>
        <v>0</v>
      </c>
      <c r="BC4072" s="16">
        <f t="shared" si="8311"/>
        <v>0</v>
      </c>
      <c r="BD4072" s="16">
        <f t="shared" si="8311"/>
        <v>0</v>
      </c>
      <c r="BE4072" s="16">
        <f t="shared" si="8311"/>
        <v>0</v>
      </c>
      <c r="BF4072" s="16">
        <f t="shared" si="8284"/>
        <v>8481.9</v>
      </c>
      <c r="BG4072" s="16">
        <f t="shared" si="8285"/>
        <v>8448</v>
      </c>
      <c r="BH4072" s="16">
        <f t="shared" si="8286"/>
        <v>8616.9</v>
      </c>
      <c r="BI4072" s="16">
        <f t="shared" si="8311"/>
        <v>0</v>
      </c>
      <c r="BJ4072" s="16">
        <f t="shared" si="8247"/>
        <v>8481.9</v>
      </c>
      <c r="BK4072" s="16">
        <f t="shared" si="8311"/>
        <v>0</v>
      </c>
    </row>
    <row r="4073" spans="1:63" ht="47.25" x14ac:dyDescent="0.25">
      <c r="A4073" s="10" t="s">
        <v>812</v>
      </c>
      <c r="B4073" s="10" t="s">
        <v>121</v>
      </c>
      <c r="C4073" s="10" t="s">
        <v>157</v>
      </c>
      <c r="D4073" s="10" t="s">
        <v>818</v>
      </c>
      <c r="E4073" s="10" t="s">
        <v>51</v>
      </c>
      <c r="F4073" s="11" t="s">
        <v>22</v>
      </c>
      <c r="G4073" s="16">
        <f>G4075+G4074</f>
        <v>9247.2999999999993</v>
      </c>
      <c r="H4073" s="16">
        <f t="shared" si="8296"/>
        <v>-765.39999999999964</v>
      </c>
      <c r="I4073" s="16">
        <f>I4075+I4074</f>
        <v>8481.9</v>
      </c>
      <c r="J4073" s="16">
        <f>J4075+J4074</f>
        <v>9676.4</v>
      </c>
      <c r="K4073" s="16">
        <f t="shared" si="8297"/>
        <v>-1228.3999999999996</v>
      </c>
      <c r="L4073" s="16">
        <f>L4075+L4074</f>
        <v>8448</v>
      </c>
      <c r="M4073" s="16">
        <f>M4075+M4074</f>
        <v>8616.9</v>
      </c>
      <c r="N4073" s="16">
        <f>N4075+N4074</f>
        <v>0</v>
      </c>
      <c r="O4073" s="16">
        <f>O4075+O4074</f>
        <v>0</v>
      </c>
      <c r="P4073" s="16">
        <f>P4075+P4074</f>
        <v>0</v>
      </c>
      <c r="Q4073" s="16">
        <f t="shared" si="8287"/>
        <v>-765.39999999999964</v>
      </c>
      <c r="R4073" s="16">
        <f t="shared" si="8288"/>
        <v>8481.9</v>
      </c>
      <c r="S4073" s="16">
        <f t="shared" si="8289"/>
        <v>-1228.3999999999996</v>
      </c>
      <c r="T4073" s="16">
        <f t="shared" si="8290"/>
        <v>8448</v>
      </c>
      <c r="U4073" s="16">
        <f t="shared" si="8291"/>
        <v>8616.9</v>
      </c>
      <c r="V4073" s="16">
        <f>V4075+V4074</f>
        <v>0</v>
      </c>
      <c r="W4073" s="16">
        <f>W4075+W4074</f>
        <v>0</v>
      </c>
      <c r="X4073" s="16">
        <f>X4075+X4074</f>
        <v>0</v>
      </c>
      <c r="Y4073" s="16">
        <f>Y4075+Y4074</f>
        <v>0</v>
      </c>
      <c r="Z4073" s="16">
        <f>Z4075+Z4074</f>
        <v>0</v>
      </c>
      <c r="AA4073" s="16">
        <f t="shared" si="8266"/>
        <v>8481.9</v>
      </c>
      <c r="AB4073" s="16">
        <f t="shared" si="8267"/>
        <v>8448</v>
      </c>
      <c r="AC4073" s="16">
        <f t="shared" si="8268"/>
        <v>8616.9</v>
      </c>
      <c r="AD4073" s="16">
        <f t="shared" ref="AD4073:AJ4073" si="8312">AD4075+AD4074</f>
        <v>0</v>
      </c>
      <c r="AE4073" s="16">
        <f t="shared" si="8312"/>
        <v>0</v>
      </c>
      <c r="AF4073" s="16">
        <f t="shared" si="8312"/>
        <v>0</v>
      </c>
      <c r="AG4073" s="16">
        <f t="shared" si="8312"/>
        <v>0</v>
      </c>
      <c r="AH4073" s="16">
        <f t="shared" si="8312"/>
        <v>0</v>
      </c>
      <c r="AI4073" s="16">
        <f t="shared" si="8312"/>
        <v>0</v>
      </c>
      <c r="AJ4073" s="16">
        <f t="shared" si="8312"/>
        <v>0</v>
      </c>
      <c r="AK4073" s="16">
        <f t="shared" si="8229"/>
        <v>8481.9</v>
      </c>
      <c r="AL4073" s="16">
        <f t="shared" si="8230"/>
        <v>8448</v>
      </c>
      <c r="AM4073" s="16">
        <f t="shared" si="8231"/>
        <v>8616.9</v>
      </c>
      <c r="AN4073" s="16">
        <f>AN4075+AN4074</f>
        <v>0</v>
      </c>
      <c r="AO4073" s="16">
        <f t="shared" si="8232"/>
        <v>8481.9</v>
      </c>
      <c r="AP4073" s="16">
        <f t="shared" ref="AP4073:BK4073" si="8313">AP4075+AP4074</f>
        <v>0</v>
      </c>
      <c r="AQ4073" s="16">
        <f t="shared" si="8313"/>
        <v>0</v>
      </c>
      <c r="AR4073" s="16">
        <f t="shared" si="8313"/>
        <v>0</v>
      </c>
      <c r="AS4073" s="16">
        <f>AS4075+AS4074</f>
        <v>0</v>
      </c>
      <c r="AT4073" s="16">
        <f>AT4075+AT4074</f>
        <v>0</v>
      </c>
      <c r="AU4073" s="16">
        <f t="shared" si="8313"/>
        <v>0</v>
      </c>
      <c r="AV4073" s="16">
        <f t="shared" si="8313"/>
        <v>0</v>
      </c>
      <c r="AW4073" s="16">
        <f t="shared" si="8313"/>
        <v>0</v>
      </c>
      <c r="AX4073" s="16">
        <f t="shared" si="8313"/>
        <v>0</v>
      </c>
      <c r="AY4073" s="16">
        <f t="shared" si="8313"/>
        <v>0</v>
      </c>
      <c r="AZ4073" s="16">
        <f t="shared" si="8313"/>
        <v>0</v>
      </c>
      <c r="BA4073" s="16">
        <f>BA4075+BA4074</f>
        <v>0</v>
      </c>
      <c r="BB4073" s="16">
        <f>BB4075+BB4074</f>
        <v>0</v>
      </c>
      <c r="BC4073" s="16">
        <f t="shared" si="8313"/>
        <v>0</v>
      </c>
      <c r="BD4073" s="16">
        <f>BD4075+BD4074</f>
        <v>0</v>
      </c>
      <c r="BE4073" s="16">
        <f>BE4075+BE4074</f>
        <v>0</v>
      </c>
      <c r="BF4073" s="16">
        <f t="shared" si="8284"/>
        <v>8481.9</v>
      </c>
      <c r="BG4073" s="16">
        <f t="shared" si="8285"/>
        <v>8448</v>
      </c>
      <c r="BH4073" s="16">
        <f t="shared" si="8286"/>
        <v>8616.9</v>
      </c>
      <c r="BI4073" s="16">
        <f t="shared" ref="BI4073" si="8314">BI4075+BI4074</f>
        <v>0</v>
      </c>
      <c r="BJ4073" s="16">
        <f t="shared" si="8247"/>
        <v>8481.9</v>
      </c>
      <c r="BK4073" s="16">
        <f t="shared" si="8313"/>
        <v>0</v>
      </c>
    </row>
    <row r="4074" spans="1:63" ht="47.25" x14ac:dyDescent="0.25">
      <c r="A4074" s="10" t="s">
        <v>812</v>
      </c>
      <c r="B4074" s="10" t="s">
        <v>121</v>
      </c>
      <c r="C4074" s="10" t="s">
        <v>157</v>
      </c>
      <c r="D4074" s="10" t="s">
        <v>818</v>
      </c>
      <c r="E4074" s="10" t="s">
        <v>81</v>
      </c>
      <c r="F4074" s="11" t="s">
        <v>82</v>
      </c>
      <c r="G4074" s="16">
        <v>0</v>
      </c>
      <c r="H4074" s="16">
        <f t="shared" si="8296"/>
        <v>1911.6</v>
      </c>
      <c r="I4074" s="16">
        <v>1911.6</v>
      </c>
      <c r="J4074" s="16">
        <v>0</v>
      </c>
      <c r="K4074" s="16">
        <f t="shared" si="8297"/>
        <v>1930.8</v>
      </c>
      <c r="L4074" s="16">
        <v>1930.8</v>
      </c>
      <c r="M4074" s="16">
        <v>1950.5</v>
      </c>
      <c r="N4074" s="16"/>
      <c r="O4074" s="16"/>
      <c r="P4074" s="16"/>
      <c r="Q4074" s="16">
        <f t="shared" si="8287"/>
        <v>1911.6</v>
      </c>
      <c r="R4074" s="16">
        <f t="shared" si="8288"/>
        <v>1911.6</v>
      </c>
      <c r="S4074" s="16">
        <f t="shared" si="8289"/>
        <v>1930.8</v>
      </c>
      <c r="T4074" s="16">
        <f t="shared" si="8290"/>
        <v>1930.8</v>
      </c>
      <c r="U4074" s="16">
        <f t="shared" si="8291"/>
        <v>1950.5</v>
      </c>
      <c r="V4074" s="16"/>
      <c r="W4074" s="16"/>
      <c r="X4074" s="16"/>
      <c r="Y4074" s="16"/>
      <c r="Z4074" s="16"/>
      <c r="AA4074" s="16">
        <f t="shared" si="8266"/>
        <v>1911.6</v>
      </c>
      <c r="AB4074" s="16">
        <f t="shared" si="8267"/>
        <v>1930.8</v>
      </c>
      <c r="AC4074" s="16">
        <f t="shared" si="8268"/>
        <v>1950.5</v>
      </c>
      <c r="AD4074" s="16"/>
      <c r="AE4074" s="16"/>
      <c r="AF4074" s="16"/>
      <c r="AG4074" s="16"/>
      <c r="AH4074" s="16"/>
      <c r="AI4074" s="16"/>
      <c r="AJ4074" s="16"/>
      <c r="AK4074" s="16">
        <f t="shared" si="8229"/>
        <v>1911.6</v>
      </c>
      <c r="AL4074" s="16">
        <f t="shared" si="8230"/>
        <v>1930.8</v>
      </c>
      <c r="AM4074" s="16">
        <f t="shared" si="8231"/>
        <v>1950.5</v>
      </c>
      <c r="AN4074" s="16"/>
      <c r="AO4074" s="16">
        <f t="shared" si="8232"/>
        <v>1911.6</v>
      </c>
      <c r="AP4074" s="16"/>
      <c r="AQ4074" s="16"/>
      <c r="AR4074" s="16"/>
      <c r="AS4074" s="16"/>
      <c r="AT4074" s="16"/>
      <c r="AU4074" s="16"/>
      <c r="AV4074" s="16"/>
      <c r="AW4074" s="16"/>
      <c r="AX4074" s="16"/>
      <c r="AY4074" s="16"/>
      <c r="AZ4074" s="16"/>
      <c r="BA4074" s="16"/>
      <c r="BB4074" s="16"/>
      <c r="BC4074" s="16"/>
      <c r="BD4074" s="16"/>
      <c r="BE4074" s="16"/>
      <c r="BF4074" s="16">
        <f t="shared" si="8284"/>
        <v>1911.6</v>
      </c>
      <c r="BG4074" s="16">
        <f t="shared" si="8285"/>
        <v>1930.8</v>
      </c>
      <c r="BH4074" s="16">
        <f t="shared" si="8286"/>
        <v>1950.5</v>
      </c>
      <c r="BI4074" s="16"/>
      <c r="BJ4074" s="16">
        <f t="shared" si="8247"/>
        <v>1911.6</v>
      </c>
      <c r="BK4074" s="16"/>
    </row>
    <row r="4075" spans="1:63" ht="31.5" x14ac:dyDescent="0.25">
      <c r="A4075" s="10" t="s">
        <v>812</v>
      </c>
      <c r="B4075" s="10" t="s">
        <v>121</v>
      </c>
      <c r="C4075" s="10" t="s">
        <v>157</v>
      </c>
      <c r="D4075" s="10" t="s">
        <v>818</v>
      </c>
      <c r="E4075" s="10" t="s">
        <v>52</v>
      </c>
      <c r="F4075" s="11" t="s">
        <v>23</v>
      </c>
      <c r="G4075" s="16">
        <v>9247.2999999999993</v>
      </c>
      <c r="H4075" s="16">
        <f t="shared" si="8296"/>
        <v>-2676.9999999999991</v>
      </c>
      <c r="I4075" s="16">
        <v>6570.3</v>
      </c>
      <c r="J4075" s="16">
        <v>9676.4</v>
      </c>
      <c r="K4075" s="16">
        <f t="shared" si="8297"/>
        <v>-3159.2</v>
      </c>
      <c r="L4075" s="16">
        <v>6517.2</v>
      </c>
      <c r="M4075" s="16">
        <v>6666.4</v>
      </c>
      <c r="N4075" s="16"/>
      <c r="O4075" s="16"/>
      <c r="P4075" s="16"/>
      <c r="Q4075" s="16">
        <f t="shared" si="8287"/>
        <v>-2676.9999999999991</v>
      </c>
      <c r="R4075" s="16">
        <f t="shared" si="8288"/>
        <v>6570.3</v>
      </c>
      <c r="S4075" s="16">
        <f t="shared" si="8289"/>
        <v>-3159.2</v>
      </c>
      <c r="T4075" s="16">
        <f t="shared" si="8290"/>
        <v>6517.2</v>
      </c>
      <c r="U4075" s="16">
        <f t="shared" si="8291"/>
        <v>6666.4</v>
      </c>
      <c r="V4075" s="16"/>
      <c r="W4075" s="16"/>
      <c r="X4075" s="16"/>
      <c r="Y4075" s="16"/>
      <c r="Z4075" s="16"/>
      <c r="AA4075" s="16">
        <f t="shared" si="8266"/>
        <v>6570.3</v>
      </c>
      <c r="AB4075" s="16">
        <f t="shared" si="8267"/>
        <v>6517.2</v>
      </c>
      <c r="AC4075" s="16">
        <f t="shared" si="8268"/>
        <v>6666.4</v>
      </c>
      <c r="AD4075" s="16"/>
      <c r="AE4075" s="16"/>
      <c r="AF4075" s="16"/>
      <c r="AG4075" s="16"/>
      <c r="AH4075" s="16"/>
      <c r="AI4075" s="16"/>
      <c r="AJ4075" s="16"/>
      <c r="AK4075" s="16">
        <f t="shared" si="8229"/>
        <v>6570.3</v>
      </c>
      <c r="AL4075" s="16">
        <f t="shared" si="8230"/>
        <v>6517.2</v>
      </c>
      <c r="AM4075" s="16">
        <f t="shared" si="8231"/>
        <v>6666.4</v>
      </c>
      <c r="AN4075" s="16"/>
      <c r="AO4075" s="16">
        <f t="shared" si="8232"/>
        <v>6570.3</v>
      </c>
      <c r="AP4075" s="16"/>
      <c r="AQ4075" s="16"/>
      <c r="AR4075" s="16"/>
      <c r="AS4075" s="16"/>
      <c r="AT4075" s="16"/>
      <c r="AU4075" s="16"/>
      <c r="AV4075" s="16"/>
      <c r="AW4075" s="16"/>
      <c r="AX4075" s="16"/>
      <c r="AY4075" s="16"/>
      <c r="AZ4075" s="16"/>
      <c r="BA4075" s="16"/>
      <c r="BB4075" s="16"/>
      <c r="BC4075" s="16"/>
      <c r="BD4075" s="16"/>
      <c r="BE4075" s="16"/>
      <c r="BF4075" s="16">
        <f t="shared" si="8284"/>
        <v>6570.3</v>
      </c>
      <c r="BG4075" s="16">
        <f t="shared" si="8285"/>
        <v>6517.2</v>
      </c>
      <c r="BH4075" s="16">
        <f t="shared" si="8286"/>
        <v>6666.4</v>
      </c>
      <c r="BI4075" s="16"/>
      <c r="BJ4075" s="16">
        <f t="shared" si="8247"/>
        <v>6570.3</v>
      </c>
      <c r="BK4075" s="16"/>
    </row>
    <row r="4076" spans="1:63" x14ac:dyDescent="0.25">
      <c r="A4076" s="10" t="s">
        <v>812</v>
      </c>
      <c r="B4076" s="10" t="s">
        <v>121</v>
      </c>
      <c r="C4076" s="10" t="s">
        <v>157</v>
      </c>
      <c r="D4076" s="10" t="s">
        <v>818</v>
      </c>
      <c r="E4076" s="10" t="s">
        <v>53</v>
      </c>
      <c r="F4076" s="11" t="s">
        <v>24</v>
      </c>
      <c r="G4076" s="16">
        <f>G4077</f>
        <v>81.099999999999994</v>
      </c>
      <c r="H4076" s="16">
        <f t="shared" si="8296"/>
        <v>-10.899999999999991</v>
      </c>
      <c r="I4076" s="16">
        <f>I4077</f>
        <v>70.2</v>
      </c>
      <c r="J4076" s="16">
        <f>J4077</f>
        <v>85.1</v>
      </c>
      <c r="K4076" s="16">
        <f t="shared" si="8297"/>
        <v>-11.399999999999991</v>
      </c>
      <c r="L4076" s="16">
        <f>L4077</f>
        <v>73.7</v>
      </c>
      <c r="M4076" s="16">
        <f>M4077</f>
        <v>73.7</v>
      </c>
      <c r="N4076" s="16">
        <f>N4077</f>
        <v>0</v>
      </c>
      <c r="O4076" s="16">
        <f>O4077</f>
        <v>0</v>
      </c>
      <c r="P4076" s="16">
        <f>P4077</f>
        <v>0</v>
      </c>
      <c r="Q4076" s="16">
        <f t="shared" si="8287"/>
        <v>-10.899999999999991</v>
      </c>
      <c r="R4076" s="16">
        <f t="shared" si="8288"/>
        <v>70.2</v>
      </c>
      <c r="S4076" s="16">
        <f t="shared" si="8289"/>
        <v>-11.399999999999991</v>
      </c>
      <c r="T4076" s="16">
        <f t="shared" si="8290"/>
        <v>73.7</v>
      </c>
      <c r="U4076" s="16">
        <f t="shared" si="8291"/>
        <v>73.7</v>
      </c>
      <c r="V4076" s="16">
        <f>V4077</f>
        <v>0</v>
      </c>
      <c r="W4076" s="16">
        <f>W4077</f>
        <v>0</v>
      </c>
      <c r="X4076" s="16">
        <f>X4077</f>
        <v>0</v>
      </c>
      <c r="Y4076" s="16">
        <f>Y4077</f>
        <v>0</v>
      </c>
      <c r="Z4076" s="16">
        <f>Z4077</f>
        <v>0</v>
      </c>
      <c r="AA4076" s="16">
        <f t="shared" si="8266"/>
        <v>70.2</v>
      </c>
      <c r="AB4076" s="16">
        <f t="shared" si="8267"/>
        <v>73.7</v>
      </c>
      <c r="AC4076" s="16">
        <f t="shared" si="8268"/>
        <v>73.7</v>
      </c>
      <c r="AD4076" s="16">
        <f t="shared" ref="AD4076:BK4076" si="8315">AD4077</f>
        <v>0</v>
      </c>
      <c r="AE4076" s="16">
        <f t="shared" si="8315"/>
        <v>0</v>
      </c>
      <c r="AF4076" s="16">
        <f t="shared" si="8315"/>
        <v>0</v>
      </c>
      <c r="AG4076" s="16">
        <f t="shared" si="8315"/>
        <v>0</v>
      </c>
      <c r="AH4076" s="16">
        <f t="shared" si="8315"/>
        <v>0</v>
      </c>
      <c r="AI4076" s="16">
        <f t="shared" si="8315"/>
        <v>0</v>
      </c>
      <c r="AJ4076" s="16">
        <f t="shared" si="8315"/>
        <v>0</v>
      </c>
      <c r="AK4076" s="16">
        <f t="shared" si="8229"/>
        <v>70.2</v>
      </c>
      <c r="AL4076" s="16">
        <f t="shared" si="8230"/>
        <v>73.7</v>
      </c>
      <c r="AM4076" s="16">
        <f t="shared" si="8231"/>
        <v>73.7</v>
      </c>
      <c r="AN4076" s="16">
        <f t="shared" si="8315"/>
        <v>0</v>
      </c>
      <c r="AO4076" s="16">
        <f t="shared" si="8232"/>
        <v>70.2</v>
      </c>
      <c r="AP4076" s="16">
        <f t="shared" si="8315"/>
        <v>0</v>
      </c>
      <c r="AQ4076" s="16">
        <f t="shared" si="8315"/>
        <v>0</v>
      </c>
      <c r="AR4076" s="16">
        <f t="shared" si="8315"/>
        <v>0</v>
      </c>
      <c r="AS4076" s="16">
        <f t="shared" si="8315"/>
        <v>0</v>
      </c>
      <c r="AT4076" s="16">
        <f t="shared" si="8315"/>
        <v>0</v>
      </c>
      <c r="AU4076" s="16">
        <f t="shared" si="8315"/>
        <v>0</v>
      </c>
      <c r="AV4076" s="16">
        <f t="shared" si="8315"/>
        <v>0</v>
      </c>
      <c r="AW4076" s="16">
        <f t="shared" si="8315"/>
        <v>0</v>
      </c>
      <c r="AX4076" s="16">
        <f t="shared" si="8315"/>
        <v>0</v>
      </c>
      <c r="AY4076" s="16">
        <f t="shared" si="8315"/>
        <v>0</v>
      </c>
      <c r="AZ4076" s="16">
        <f t="shared" si="8315"/>
        <v>0</v>
      </c>
      <c r="BA4076" s="16">
        <f t="shared" si="8315"/>
        <v>0</v>
      </c>
      <c r="BB4076" s="16">
        <f t="shared" si="8315"/>
        <v>0</v>
      </c>
      <c r="BC4076" s="16">
        <f t="shared" si="8315"/>
        <v>0</v>
      </c>
      <c r="BD4076" s="16">
        <f t="shared" si="8315"/>
        <v>0</v>
      </c>
      <c r="BE4076" s="16">
        <f t="shared" si="8315"/>
        <v>0</v>
      </c>
      <c r="BF4076" s="16">
        <f t="shared" si="8284"/>
        <v>70.2</v>
      </c>
      <c r="BG4076" s="16">
        <f t="shared" si="8285"/>
        <v>73.7</v>
      </c>
      <c r="BH4076" s="16">
        <f t="shared" si="8286"/>
        <v>73.7</v>
      </c>
      <c r="BI4076" s="16">
        <f t="shared" si="8315"/>
        <v>0</v>
      </c>
      <c r="BJ4076" s="16">
        <f t="shared" si="8247"/>
        <v>70.2</v>
      </c>
      <c r="BK4076" s="16">
        <f t="shared" si="8315"/>
        <v>0</v>
      </c>
    </row>
    <row r="4077" spans="1:63" ht="31.5" x14ac:dyDescent="0.25">
      <c r="A4077" s="10" t="s">
        <v>812</v>
      </c>
      <c r="B4077" s="10" t="s">
        <v>121</v>
      </c>
      <c r="C4077" s="10" t="s">
        <v>157</v>
      </c>
      <c r="D4077" s="10" t="s">
        <v>818</v>
      </c>
      <c r="E4077" s="10" t="s">
        <v>54</v>
      </c>
      <c r="F4077" s="11" t="s">
        <v>25</v>
      </c>
      <c r="G4077" s="16">
        <f>G4078+G4079</f>
        <v>81.099999999999994</v>
      </c>
      <c r="H4077" s="16">
        <f t="shared" si="8296"/>
        <v>-10.899999999999991</v>
      </c>
      <c r="I4077" s="16">
        <f>I4078+I4079</f>
        <v>70.2</v>
      </c>
      <c r="J4077" s="16">
        <f>J4078+J4079</f>
        <v>85.1</v>
      </c>
      <c r="K4077" s="16">
        <f t="shared" si="8297"/>
        <v>-11.399999999999991</v>
      </c>
      <c r="L4077" s="16">
        <f>L4078+L4079</f>
        <v>73.7</v>
      </c>
      <c r="M4077" s="16">
        <f>M4078+M4079</f>
        <v>73.7</v>
      </c>
      <c r="N4077" s="16">
        <f>N4078+N4079</f>
        <v>0</v>
      </c>
      <c r="O4077" s="16">
        <f>O4078+O4079</f>
        <v>0</v>
      </c>
      <c r="P4077" s="16">
        <f>P4078+P4079</f>
        <v>0</v>
      </c>
      <c r="Q4077" s="16">
        <f t="shared" si="8287"/>
        <v>-10.899999999999991</v>
      </c>
      <c r="R4077" s="16">
        <f t="shared" si="8288"/>
        <v>70.2</v>
      </c>
      <c r="S4077" s="16">
        <f t="shared" si="8289"/>
        <v>-11.399999999999991</v>
      </c>
      <c r="T4077" s="16">
        <f t="shared" si="8290"/>
        <v>73.7</v>
      </c>
      <c r="U4077" s="16">
        <f t="shared" si="8291"/>
        <v>73.7</v>
      </c>
      <c r="V4077" s="16">
        <f>V4078+V4079</f>
        <v>0</v>
      </c>
      <c r="W4077" s="16">
        <f>W4078+W4079</f>
        <v>0</v>
      </c>
      <c r="X4077" s="16">
        <f>X4078+X4079</f>
        <v>0</v>
      </c>
      <c r="Y4077" s="16">
        <f>Y4078+Y4079</f>
        <v>0</v>
      </c>
      <c r="Z4077" s="16">
        <f>Z4078+Z4079</f>
        <v>0</v>
      </c>
      <c r="AA4077" s="16">
        <f t="shared" si="8266"/>
        <v>70.2</v>
      </c>
      <c r="AB4077" s="16">
        <f t="shared" si="8267"/>
        <v>73.7</v>
      </c>
      <c r="AC4077" s="16">
        <f t="shared" si="8268"/>
        <v>73.7</v>
      </c>
      <c r="AD4077" s="16">
        <f t="shared" ref="AD4077:AJ4077" si="8316">AD4078+AD4079</f>
        <v>0</v>
      </c>
      <c r="AE4077" s="16">
        <f t="shared" si="8316"/>
        <v>0</v>
      </c>
      <c r="AF4077" s="16">
        <f t="shared" si="8316"/>
        <v>0</v>
      </c>
      <c r="AG4077" s="16">
        <f t="shared" si="8316"/>
        <v>0</v>
      </c>
      <c r="AH4077" s="16">
        <f t="shared" si="8316"/>
        <v>0</v>
      </c>
      <c r="AI4077" s="16">
        <f t="shared" si="8316"/>
        <v>0</v>
      </c>
      <c r="AJ4077" s="16">
        <f t="shared" si="8316"/>
        <v>0</v>
      </c>
      <c r="AK4077" s="16">
        <f t="shared" si="8229"/>
        <v>70.2</v>
      </c>
      <c r="AL4077" s="16">
        <f t="shared" si="8230"/>
        <v>73.7</v>
      </c>
      <c r="AM4077" s="16">
        <f t="shared" si="8231"/>
        <v>73.7</v>
      </c>
      <c r="AN4077" s="16">
        <f>AN4078+AN4079</f>
        <v>0</v>
      </c>
      <c r="AO4077" s="16">
        <f t="shared" si="8232"/>
        <v>70.2</v>
      </c>
      <c r="AP4077" s="16">
        <f t="shared" ref="AP4077:BK4077" si="8317">AP4078+AP4079</f>
        <v>0</v>
      </c>
      <c r="AQ4077" s="16">
        <f t="shared" si="8317"/>
        <v>0</v>
      </c>
      <c r="AR4077" s="16">
        <f t="shared" si="8317"/>
        <v>0</v>
      </c>
      <c r="AS4077" s="16">
        <f>AS4078+AS4079</f>
        <v>0</v>
      </c>
      <c r="AT4077" s="16">
        <f>AT4078+AT4079</f>
        <v>0</v>
      </c>
      <c r="AU4077" s="16">
        <f t="shared" si="8317"/>
        <v>0</v>
      </c>
      <c r="AV4077" s="16">
        <f t="shared" si="8317"/>
        <v>0</v>
      </c>
      <c r="AW4077" s="16">
        <f t="shared" si="8317"/>
        <v>0</v>
      </c>
      <c r="AX4077" s="16">
        <f t="shared" si="8317"/>
        <v>0</v>
      </c>
      <c r="AY4077" s="16">
        <f t="shared" si="8317"/>
        <v>0</v>
      </c>
      <c r="AZ4077" s="16">
        <f t="shared" si="8317"/>
        <v>0</v>
      </c>
      <c r="BA4077" s="16">
        <f>BA4078+BA4079</f>
        <v>0</v>
      </c>
      <c r="BB4077" s="16">
        <f>BB4078+BB4079</f>
        <v>0</v>
      </c>
      <c r="BC4077" s="16">
        <f t="shared" si="8317"/>
        <v>0</v>
      </c>
      <c r="BD4077" s="16">
        <f>BD4078+BD4079</f>
        <v>0</v>
      </c>
      <c r="BE4077" s="16">
        <f>BE4078+BE4079</f>
        <v>0</v>
      </c>
      <c r="BF4077" s="16">
        <f t="shared" si="8284"/>
        <v>70.2</v>
      </c>
      <c r="BG4077" s="16">
        <f t="shared" si="8285"/>
        <v>73.7</v>
      </c>
      <c r="BH4077" s="16">
        <f t="shared" si="8286"/>
        <v>73.7</v>
      </c>
      <c r="BI4077" s="16">
        <f t="shared" ref="BI4077" si="8318">BI4078+BI4079</f>
        <v>0</v>
      </c>
      <c r="BJ4077" s="16">
        <f t="shared" si="8247"/>
        <v>70.2</v>
      </c>
      <c r="BK4077" s="16">
        <f t="shared" si="8317"/>
        <v>0</v>
      </c>
    </row>
    <row r="4078" spans="1:63" ht="31.5" x14ac:dyDescent="0.25">
      <c r="A4078" s="10" t="s">
        <v>812</v>
      </c>
      <c r="B4078" s="10" t="s">
        <v>121</v>
      </c>
      <c r="C4078" s="10" t="s">
        <v>157</v>
      </c>
      <c r="D4078" s="10" t="s">
        <v>818</v>
      </c>
      <c r="E4078" s="10" t="s">
        <v>55</v>
      </c>
      <c r="F4078" s="11" t="s">
        <v>26</v>
      </c>
      <c r="G4078" s="16">
        <v>53</v>
      </c>
      <c r="H4078" s="16">
        <f t="shared" si="8296"/>
        <v>-22.8</v>
      </c>
      <c r="I4078" s="16">
        <v>30.2</v>
      </c>
      <c r="J4078" s="16">
        <v>55.5</v>
      </c>
      <c r="K4078" s="16">
        <f t="shared" si="8297"/>
        <v>-24.8</v>
      </c>
      <c r="L4078" s="16">
        <v>30.7</v>
      </c>
      <c r="M4078" s="16">
        <v>27.7</v>
      </c>
      <c r="N4078" s="16"/>
      <c r="O4078" s="16"/>
      <c r="P4078" s="16"/>
      <c r="Q4078" s="16">
        <f t="shared" si="8287"/>
        <v>-22.8</v>
      </c>
      <c r="R4078" s="16">
        <f t="shared" si="8288"/>
        <v>30.2</v>
      </c>
      <c r="S4078" s="16">
        <f t="shared" si="8289"/>
        <v>-24.8</v>
      </c>
      <c r="T4078" s="16">
        <f t="shared" si="8290"/>
        <v>30.7</v>
      </c>
      <c r="U4078" s="16">
        <f t="shared" si="8291"/>
        <v>27.7</v>
      </c>
      <c r="V4078" s="16"/>
      <c r="W4078" s="16"/>
      <c r="X4078" s="16"/>
      <c r="Y4078" s="16"/>
      <c r="Z4078" s="16"/>
      <c r="AA4078" s="16">
        <f t="shared" si="8266"/>
        <v>30.2</v>
      </c>
      <c r="AB4078" s="16">
        <f t="shared" si="8267"/>
        <v>30.7</v>
      </c>
      <c r="AC4078" s="16">
        <f t="shared" si="8268"/>
        <v>27.7</v>
      </c>
      <c r="AD4078" s="16"/>
      <c r="AE4078" s="16"/>
      <c r="AF4078" s="16"/>
      <c r="AG4078" s="16"/>
      <c r="AH4078" s="16"/>
      <c r="AI4078" s="16"/>
      <c r="AJ4078" s="16"/>
      <c r="AK4078" s="16">
        <f t="shared" si="8229"/>
        <v>30.2</v>
      </c>
      <c r="AL4078" s="16">
        <f t="shared" si="8230"/>
        <v>30.7</v>
      </c>
      <c r="AM4078" s="16">
        <f t="shared" si="8231"/>
        <v>27.7</v>
      </c>
      <c r="AN4078" s="16"/>
      <c r="AO4078" s="16">
        <f t="shared" si="8232"/>
        <v>30.2</v>
      </c>
      <c r="AP4078" s="16"/>
      <c r="AQ4078" s="16"/>
      <c r="AR4078" s="16"/>
      <c r="AS4078" s="16"/>
      <c r="AT4078" s="16"/>
      <c r="AU4078" s="16"/>
      <c r="AV4078" s="16"/>
      <c r="AW4078" s="16"/>
      <c r="AX4078" s="16"/>
      <c r="AY4078" s="16"/>
      <c r="AZ4078" s="16"/>
      <c r="BA4078" s="16"/>
      <c r="BB4078" s="16"/>
      <c r="BC4078" s="16"/>
      <c r="BD4078" s="16"/>
      <c r="BE4078" s="16"/>
      <c r="BF4078" s="16">
        <f t="shared" si="8284"/>
        <v>30.2</v>
      </c>
      <c r="BG4078" s="16">
        <f t="shared" si="8285"/>
        <v>30.7</v>
      </c>
      <c r="BH4078" s="16">
        <f t="shared" si="8286"/>
        <v>27.7</v>
      </c>
      <c r="BI4078" s="16"/>
      <c r="BJ4078" s="16">
        <f t="shared" si="8247"/>
        <v>30.2</v>
      </c>
      <c r="BK4078" s="16"/>
    </row>
    <row r="4079" spans="1:63" ht="31.5" x14ac:dyDescent="0.25">
      <c r="A4079" s="10" t="s">
        <v>812</v>
      </c>
      <c r="B4079" s="10" t="s">
        <v>121</v>
      </c>
      <c r="C4079" s="10" t="s">
        <v>157</v>
      </c>
      <c r="D4079" s="10" t="s">
        <v>818</v>
      </c>
      <c r="E4079" s="10" t="s">
        <v>89</v>
      </c>
      <c r="F4079" s="11" t="s">
        <v>33</v>
      </c>
      <c r="G4079" s="16">
        <v>28.1</v>
      </c>
      <c r="H4079" s="16">
        <f t="shared" si="8296"/>
        <v>11.899999999999999</v>
      </c>
      <c r="I4079" s="16">
        <v>40</v>
      </c>
      <c r="J4079" s="16">
        <v>29.6</v>
      </c>
      <c r="K4079" s="16">
        <f t="shared" si="8297"/>
        <v>13.399999999999999</v>
      </c>
      <c r="L4079" s="16">
        <v>43</v>
      </c>
      <c r="M4079" s="16">
        <v>46</v>
      </c>
      <c r="N4079" s="16"/>
      <c r="O4079" s="16"/>
      <c r="P4079" s="16"/>
      <c r="Q4079" s="16">
        <f t="shared" si="8287"/>
        <v>11.899999999999999</v>
      </c>
      <c r="R4079" s="16">
        <f t="shared" si="8288"/>
        <v>40</v>
      </c>
      <c r="S4079" s="16">
        <f t="shared" si="8289"/>
        <v>13.399999999999999</v>
      </c>
      <c r="T4079" s="16">
        <f t="shared" si="8290"/>
        <v>43</v>
      </c>
      <c r="U4079" s="16">
        <f t="shared" si="8291"/>
        <v>46</v>
      </c>
      <c r="V4079" s="16"/>
      <c r="W4079" s="16"/>
      <c r="X4079" s="16"/>
      <c r="Y4079" s="16"/>
      <c r="Z4079" s="16"/>
      <c r="AA4079" s="16">
        <f t="shared" si="8266"/>
        <v>40</v>
      </c>
      <c r="AB4079" s="16">
        <f t="shared" si="8267"/>
        <v>43</v>
      </c>
      <c r="AC4079" s="16">
        <f t="shared" si="8268"/>
        <v>46</v>
      </c>
      <c r="AD4079" s="16"/>
      <c r="AE4079" s="16"/>
      <c r="AF4079" s="16"/>
      <c r="AG4079" s="16"/>
      <c r="AH4079" s="16"/>
      <c r="AI4079" s="16"/>
      <c r="AJ4079" s="16"/>
      <c r="AK4079" s="16">
        <f t="shared" si="8229"/>
        <v>40</v>
      </c>
      <c r="AL4079" s="16">
        <f t="shared" si="8230"/>
        <v>43</v>
      </c>
      <c r="AM4079" s="16">
        <f t="shared" si="8231"/>
        <v>46</v>
      </c>
      <c r="AN4079" s="16"/>
      <c r="AO4079" s="16">
        <f t="shared" si="8232"/>
        <v>40</v>
      </c>
      <c r="AP4079" s="16"/>
      <c r="AQ4079" s="16"/>
      <c r="AR4079" s="16"/>
      <c r="AS4079" s="16"/>
      <c r="AT4079" s="16"/>
      <c r="AU4079" s="16"/>
      <c r="AV4079" s="16"/>
      <c r="AW4079" s="16"/>
      <c r="AX4079" s="16"/>
      <c r="AY4079" s="16"/>
      <c r="AZ4079" s="16"/>
      <c r="BA4079" s="16"/>
      <c r="BB4079" s="16"/>
      <c r="BC4079" s="16"/>
      <c r="BD4079" s="16"/>
      <c r="BE4079" s="16"/>
      <c r="BF4079" s="16">
        <f t="shared" si="8284"/>
        <v>40</v>
      </c>
      <c r="BG4079" s="16">
        <f t="shared" si="8285"/>
        <v>43</v>
      </c>
      <c r="BH4079" s="16">
        <f t="shared" si="8286"/>
        <v>46</v>
      </c>
      <c r="BI4079" s="16"/>
      <c r="BJ4079" s="16">
        <f t="shared" si="8247"/>
        <v>40</v>
      </c>
      <c r="BK4079" s="16"/>
    </row>
    <row r="4080" spans="1:63" ht="31.5" x14ac:dyDescent="0.25">
      <c r="A4080" s="10" t="s">
        <v>812</v>
      </c>
      <c r="B4080" s="10" t="s">
        <v>121</v>
      </c>
      <c r="C4080" s="10" t="s">
        <v>157</v>
      </c>
      <c r="D4080" s="10" t="s">
        <v>819</v>
      </c>
      <c r="E4080" s="10"/>
      <c r="F4080" s="19" t="s">
        <v>820</v>
      </c>
      <c r="G4080" s="16">
        <f>G4081</f>
        <v>67478.399999999994</v>
      </c>
      <c r="H4080" s="16">
        <f t="shared" si="8296"/>
        <v>10144.300000000017</v>
      </c>
      <c r="I4080" s="16">
        <f>I4081</f>
        <v>77622.700000000012</v>
      </c>
      <c r="J4080" s="16">
        <f>J4081</f>
        <v>67958.899999999994</v>
      </c>
      <c r="K4080" s="16">
        <f t="shared" si="8297"/>
        <v>4239.6000000000204</v>
      </c>
      <c r="L4080" s="16">
        <f>L4081</f>
        <v>72198.500000000015</v>
      </c>
      <c r="M4080" s="16">
        <f>M4081</f>
        <v>71514.400000000009</v>
      </c>
      <c r="N4080" s="16">
        <f>N4081</f>
        <v>0</v>
      </c>
      <c r="O4080" s="16">
        <f>O4081</f>
        <v>0</v>
      </c>
      <c r="P4080" s="16">
        <f>P4081</f>
        <v>0</v>
      </c>
      <c r="Q4080" s="16">
        <f t="shared" si="8287"/>
        <v>10144.300000000017</v>
      </c>
      <c r="R4080" s="16">
        <f t="shared" si="8288"/>
        <v>77622.700000000012</v>
      </c>
      <c r="S4080" s="16">
        <f t="shared" si="8289"/>
        <v>4239.6000000000204</v>
      </c>
      <c r="T4080" s="16">
        <f t="shared" si="8290"/>
        <v>72198.500000000015</v>
      </c>
      <c r="U4080" s="16">
        <f t="shared" si="8291"/>
        <v>71514.400000000009</v>
      </c>
      <c r="V4080" s="16">
        <f>V4081</f>
        <v>0</v>
      </c>
      <c r="W4080" s="16">
        <f>W4081</f>
        <v>0</v>
      </c>
      <c r="X4080" s="16">
        <f>X4081</f>
        <v>0</v>
      </c>
      <c r="Y4080" s="16">
        <f>Y4081</f>
        <v>0</v>
      </c>
      <c r="Z4080" s="16">
        <f>Z4081</f>
        <v>0</v>
      </c>
      <c r="AA4080" s="16">
        <f t="shared" si="8266"/>
        <v>77622.700000000012</v>
      </c>
      <c r="AB4080" s="16">
        <f t="shared" si="8267"/>
        <v>72198.500000000015</v>
      </c>
      <c r="AC4080" s="16">
        <f t="shared" si="8268"/>
        <v>71514.400000000009</v>
      </c>
      <c r="AD4080" s="16">
        <f t="shared" ref="AD4080:BK4080" si="8319">AD4081</f>
        <v>0</v>
      </c>
      <c r="AE4080" s="16">
        <f t="shared" si="8319"/>
        <v>0</v>
      </c>
      <c r="AF4080" s="16">
        <f t="shared" si="8319"/>
        <v>0</v>
      </c>
      <c r="AG4080" s="16">
        <f t="shared" si="8319"/>
        <v>0</v>
      </c>
      <c r="AH4080" s="16">
        <f t="shared" si="8319"/>
        <v>0</v>
      </c>
      <c r="AI4080" s="16">
        <f t="shared" si="8319"/>
        <v>0</v>
      </c>
      <c r="AJ4080" s="16">
        <f t="shared" si="8319"/>
        <v>0</v>
      </c>
      <c r="AK4080" s="16">
        <f t="shared" si="8229"/>
        <v>77622.700000000012</v>
      </c>
      <c r="AL4080" s="16">
        <f t="shared" si="8230"/>
        <v>72198.500000000015</v>
      </c>
      <c r="AM4080" s="16">
        <f t="shared" si="8231"/>
        <v>71514.400000000009</v>
      </c>
      <c r="AN4080" s="16">
        <f t="shared" si="8319"/>
        <v>0</v>
      </c>
      <c r="AO4080" s="16">
        <f t="shared" si="8232"/>
        <v>77622.700000000012</v>
      </c>
      <c r="AP4080" s="16">
        <f t="shared" si="8319"/>
        <v>0</v>
      </c>
      <c r="AQ4080" s="16">
        <f t="shared" si="8319"/>
        <v>0</v>
      </c>
      <c r="AR4080" s="16">
        <f t="shared" si="8319"/>
        <v>0</v>
      </c>
      <c r="AS4080" s="16">
        <f t="shared" si="8319"/>
        <v>0</v>
      </c>
      <c r="AT4080" s="16">
        <f t="shared" si="8319"/>
        <v>0</v>
      </c>
      <c r="AU4080" s="16">
        <f t="shared" si="8319"/>
        <v>0</v>
      </c>
      <c r="AV4080" s="16">
        <f t="shared" si="8319"/>
        <v>0</v>
      </c>
      <c r="AW4080" s="16">
        <f t="shared" si="8319"/>
        <v>0</v>
      </c>
      <c r="AX4080" s="16">
        <f t="shared" si="8319"/>
        <v>0</v>
      </c>
      <c r="AY4080" s="16">
        <f t="shared" si="8319"/>
        <v>0</v>
      </c>
      <c r="AZ4080" s="16">
        <f t="shared" si="8319"/>
        <v>0</v>
      </c>
      <c r="BA4080" s="16">
        <f t="shared" si="8319"/>
        <v>0</v>
      </c>
      <c r="BB4080" s="16">
        <f t="shared" si="8319"/>
        <v>0</v>
      </c>
      <c r="BC4080" s="16">
        <f t="shared" si="8319"/>
        <v>0</v>
      </c>
      <c r="BD4080" s="16">
        <f t="shared" si="8319"/>
        <v>0</v>
      </c>
      <c r="BE4080" s="16">
        <f t="shared" si="8319"/>
        <v>0</v>
      </c>
      <c r="BF4080" s="16">
        <f t="shared" si="8284"/>
        <v>77622.700000000012</v>
      </c>
      <c r="BG4080" s="16">
        <f t="shared" si="8285"/>
        <v>72198.500000000015</v>
      </c>
      <c r="BH4080" s="16">
        <f t="shared" si="8286"/>
        <v>71514.400000000009</v>
      </c>
      <c r="BI4080" s="16">
        <f t="shared" si="8319"/>
        <v>0</v>
      </c>
      <c r="BJ4080" s="16">
        <f t="shared" si="8247"/>
        <v>77622.700000000012</v>
      </c>
      <c r="BK4080" s="16">
        <f t="shared" si="8319"/>
        <v>0</v>
      </c>
    </row>
    <row r="4081" spans="1:63" ht="31.5" x14ac:dyDescent="0.25">
      <c r="A4081" s="10" t="s">
        <v>812</v>
      </c>
      <c r="B4081" s="10" t="s">
        <v>121</v>
      </c>
      <c r="C4081" s="10" t="s">
        <v>157</v>
      </c>
      <c r="D4081" s="10" t="s">
        <v>821</v>
      </c>
      <c r="E4081" s="10"/>
      <c r="F4081" s="19" t="s">
        <v>37</v>
      </c>
      <c r="G4081" s="16">
        <f>G4082+G4086+G4090</f>
        <v>67478.399999999994</v>
      </c>
      <c r="H4081" s="16">
        <f t="shared" si="8296"/>
        <v>10144.300000000017</v>
      </c>
      <c r="I4081" s="16">
        <f>I4082+I4086+I4090</f>
        <v>77622.700000000012</v>
      </c>
      <c r="J4081" s="16">
        <f>J4082+J4086+J4090</f>
        <v>67958.899999999994</v>
      </c>
      <c r="K4081" s="16">
        <f t="shared" si="8297"/>
        <v>4239.6000000000204</v>
      </c>
      <c r="L4081" s="16">
        <f>L4082+L4086+L4090</f>
        <v>72198.500000000015</v>
      </c>
      <c r="M4081" s="16">
        <f>M4082+M4086+M4090</f>
        <v>71514.400000000009</v>
      </c>
      <c r="N4081" s="16">
        <f>N4082+N4086+N4090</f>
        <v>0</v>
      </c>
      <c r="O4081" s="16">
        <f>O4082+O4086+O4090</f>
        <v>0</v>
      </c>
      <c r="P4081" s="16">
        <f>P4082+P4086+P4090</f>
        <v>0</v>
      </c>
      <c r="Q4081" s="16">
        <f t="shared" si="8287"/>
        <v>10144.300000000017</v>
      </c>
      <c r="R4081" s="16">
        <f t="shared" si="8288"/>
        <v>77622.700000000012</v>
      </c>
      <c r="S4081" s="16">
        <f t="shared" si="8289"/>
        <v>4239.6000000000204</v>
      </c>
      <c r="T4081" s="16">
        <f t="shared" si="8290"/>
        <v>72198.500000000015</v>
      </c>
      <c r="U4081" s="16">
        <f t="shared" si="8291"/>
        <v>71514.400000000009</v>
      </c>
      <c r="V4081" s="16">
        <f>V4082+V4086+V4090</f>
        <v>0</v>
      </c>
      <c r="W4081" s="16">
        <f>W4082+W4086+W4090</f>
        <v>0</v>
      </c>
      <c r="X4081" s="16">
        <f>X4082+X4086+X4090</f>
        <v>0</v>
      </c>
      <c r="Y4081" s="16">
        <f>Y4082+Y4086+Y4090</f>
        <v>0</v>
      </c>
      <c r="Z4081" s="16">
        <f>Z4082+Z4086+Z4090</f>
        <v>0</v>
      </c>
      <c r="AA4081" s="16">
        <f t="shared" si="8266"/>
        <v>77622.700000000012</v>
      </c>
      <c r="AB4081" s="16">
        <f t="shared" si="8267"/>
        <v>72198.500000000015</v>
      </c>
      <c r="AC4081" s="16">
        <f t="shared" si="8268"/>
        <v>71514.400000000009</v>
      </c>
      <c r="AD4081" s="16">
        <f t="shared" ref="AD4081:AJ4081" si="8320">AD4082+AD4086+AD4090</f>
        <v>0</v>
      </c>
      <c r="AE4081" s="16">
        <f t="shared" si="8320"/>
        <v>0</v>
      </c>
      <c r="AF4081" s="16">
        <f t="shared" si="8320"/>
        <v>0</v>
      </c>
      <c r="AG4081" s="16">
        <f t="shared" si="8320"/>
        <v>0</v>
      </c>
      <c r="AH4081" s="16">
        <f t="shared" si="8320"/>
        <v>0</v>
      </c>
      <c r="AI4081" s="16">
        <f t="shared" si="8320"/>
        <v>0</v>
      </c>
      <c r="AJ4081" s="16">
        <f t="shared" si="8320"/>
        <v>0</v>
      </c>
      <c r="AK4081" s="16">
        <f t="shared" si="8229"/>
        <v>77622.700000000012</v>
      </c>
      <c r="AL4081" s="16">
        <f t="shared" si="8230"/>
        <v>72198.500000000015</v>
      </c>
      <c r="AM4081" s="16">
        <f t="shared" si="8231"/>
        <v>71514.400000000009</v>
      </c>
      <c r="AN4081" s="16">
        <f>AN4082+AN4086+AN4090</f>
        <v>0</v>
      </c>
      <c r="AO4081" s="16">
        <f t="shared" si="8232"/>
        <v>77622.700000000012</v>
      </c>
      <c r="AP4081" s="16">
        <f t="shared" ref="AP4081:BK4081" si="8321">AP4082+AP4086+AP4090</f>
        <v>0</v>
      </c>
      <c r="AQ4081" s="16">
        <f t="shared" si="8321"/>
        <v>0</v>
      </c>
      <c r="AR4081" s="16">
        <f t="shared" si="8321"/>
        <v>0</v>
      </c>
      <c r="AS4081" s="16">
        <f>AS4082+AS4086+AS4090</f>
        <v>0</v>
      </c>
      <c r="AT4081" s="16">
        <f>AT4082+AT4086+AT4090</f>
        <v>0</v>
      </c>
      <c r="AU4081" s="16">
        <f t="shared" si="8321"/>
        <v>0</v>
      </c>
      <c r="AV4081" s="16">
        <f t="shared" si="8321"/>
        <v>0</v>
      </c>
      <c r="AW4081" s="16">
        <f t="shared" si="8321"/>
        <v>0</v>
      </c>
      <c r="AX4081" s="16">
        <f t="shared" si="8321"/>
        <v>0</v>
      </c>
      <c r="AY4081" s="16">
        <f t="shared" si="8321"/>
        <v>0</v>
      </c>
      <c r="AZ4081" s="16">
        <f t="shared" si="8321"/>
        <v>0</v>
      </c>
      <c r="BA4081" s="16">
        <f>BA4082+BA4086+BA4090</f>
        <v>0</v>
      </c>
      <c r="BB4081" s="16">
        <f>BB4082+BB4086+BB4090</f>
        <v>0</v>
      </c>
      <c r="BC4081" s="16">
        <f t="shared" si="8321"/>
        <v>0</v>
      </c>
      <c r="BD4081" s="16">
        <f>BD4082+BD4086+BD4090</f>
        <v>0</v>
      </c>
      <c r="BE4081" s="16">
        <f>BE4082+BE4086+BE4090</f>
        <v>0</v>
      </c>
      <c r="BF4081" s="16">
        <f t="shared" si="8284"/>
        <v>77622.700000000012</v>
      </c>
      <c r="BG4081" s="16">
        <f t="shared" si="8285"/>
        <v>72198.500000000015</v>
      </c>
      <c r="BH4081" s="16">
        <f t="shared" si="8286"/>
        <v>71514.400000000009</v>
      </c>
      <c r="BI4081" s="16">
        <f t="shared" ref="BI4081" si="8322">BI4082+BI4086+BI4090</f>
        <v>0</v>
      </c>
      <c r="BJ4081" s="16">
        <f t="shared" si="8247"/>
        <v>77622.700000000012</v>
      </c>
      <c r="BK4081" s="16">
        <f t="shared" si="8321"/>
        <v>0</v>
      </c>
    </row>
    <row r="4082" spans="1:63" ht="110.25" x14ac:dyDescent="0.25">
      <c r="A4082" s="10" t="s">
        <v>812</v>
      </c>
      <c r="B4082" s="10" t="s">
        <v>121</v>
      </c>
      <c r="C4082" s="10" t="s">
        <v>157</v>
      </c>
      <c r="D4082" s="10" t="s">
        <v>821</v>
      </c>
      <c r="E4082" s="10" t="s">
        <v>46</v>
      </c>
      <c r="F4082" s="11" t="s">
        <v>17</v>
      </c>
      <c r="G4082" s="16">
        <f>G4083</f>
        <v>57745.4</v>
      </c>
      <c r="H4082" s="16">
        <f t="shared" si="8296"/>
        <v>3399.3000000000029</v>
      </c>
      <c r="I4082" s="16">
        <f>I4083</f>
        <v>61144.700000000004</v>
      </c>
      <c r="J4082" s="16">
        <f>J4083</f>
        <v>57745.4</v>
      </c>
      <c r="K4082" s="16">
        <f t="shared" si="8297"/>
        <v>3399.3000000000029</v>
      </c>
      <c r="L4082" s="16">
        <f>L4083</f>
        <v>61144.700000000004</v>
      </c>
      <c r="M4082" s="16">
        <f>M4083</f>
        <v>61144.700000000004</v>
      </c>
      <c r="N4082" s="16">
        <f>N4083</f>
        <v>0</v>
      </c>
      <c r="O4082" s="16">
        <f>O4083</f>
        <v>0</v>
      </c>
      <c r="P4082" s="16">
        <f>P4083</f>
        <v>0</v>
      </c>
      <c r="Q4082" s="16">
        <f t="shared" si="8287"/>
        <v>3399.3000000000029</v>
      </c>
      <c r="R4082" s="16">
        <f t="shared" si="8288"/>
        <v>61144.700000000004</v>
      </c>
      <c r="S4082" s="16">
        <f t="shared" si="8289"/>
        <v>3399.3000000000029</v>
      </c>
      <c r="T4082" s="16">
        <f t="shared" si="8290"/>
        <v>61144.700000000004</v>
      </c>
      <c r="U4082" s="16">
        <f t="shared" si="8291"/>
        <v>61144.700000000004</v>
      </c>
      <c r="V4082" s="16">
        <f>V4083</f>
        <v>0</v>
      </c>
      <c r="W4082" s="16">
        <f>W4083</f>
        <v>0</v>
      </c>
      <c r="X4082" s="16">
        <f>X4083</f>
        <v>0</v>
      </c>
      <c r="Y4082" s="16">
        <f>Y4083</f>
        <v>0</v>
      </c>
      <c r="Z4082" s="16">
        <f>Z4083</f>
        <v>0</v>
      </c>
      <c r="AA4082" s="16">
        <f t="shared" si="8266"/>
        <v>61144.700000000004</v>
      </c>
      <c r="AB4082" s="16">
        <f t="shared" si="8267"/>
        <v>61144.700000000004</v>
      </c>
      <c r="AC4082" s="16">
        <f t="shared" si="8268"/>
        <v>61144.700000000004</v>
      </c>
      <c r="AD4082" s="16">
        <f t="shared" ref="AD4082:BK4082" si="8323">AD4083</f>
        <v>0</v>
      </c>
      <c r="AE4082" s="16">
        <f t="shared" si="8323"/>
        <v>0</v>
      </c>
      <c r="AF4082" s="16">
        <f t="shared" si="8323"/>
        <v>0</v>
      </c>
      <c r="AG4082" s="16">
        <f t="shared" si="8323"/>
        <v>0</v>
      </c>
      <c r="AH4082" s="16">
        <f t="shared" si="8323"/>
        <v>0</v>
      </c>
      <c r="AI4082" s="16">
        <f t="shared" si="8323"/>
        <v>0</v>
      </c>
      <c r="AJ4082" s="16">
        <f t="shared" si="8323"/>
        <v>0</v>
      </c>
      <c r="AK4082" s="16">
        <f t="shared" si="8229"/>
        <v>61144.700000000004</v>
      </c>
      <c r="AL4082" s="16">
        <f t="shared" si="8230"/>
        <v>61144.700000000004</v>
      </c>
      <c r="AM4082" s="16">
        <f t="shared" si="8231"/>
        <v>61144.700000000004</v>
      </c>
      <c r="AN4082" s="16">
        <f t="shared" si="8323"/>
        <v>0</v>
      </c>
      <c r="AO4082" s="16">
        <f t="shared" si="8232"/>
        <v>61144.700000000004</v>
      </c>
      <c r="AP4082" s="16">
        <f t="shared" si="8323"/>
        <v>0</v>
      </c>
      <c r="AQ4082" s="16">
        <f t="shared" si="8323"/>
        <v>0</v>
      </c>
      <c r="AR4082" s="16">
        <f t="shared" si="8323"/>
        <v>0</v>
      </c>
      <c r="AS4082" s="16">
        <f t="shared" si="8323"/>
        <v>0</v>
      </c>
      <c r="AT4082" s="16">
        <f t="shared" si="8323"/>
        <v>0</v>
      </c>
      <c r="AU4082" s="16">
        <f t="shared" si="8323"/>
        <v>0</v>
      </c>
      <c r="AV4082" s="16">
        <f t="shared" si="8323"/>
        <v>0</v>
      </c>
      <c r="AW4082" s="16">
        <f t="shared" si="8323"/>
        <v>0</v>
      </c>
      <c r="AX4082" s="16">
        <f t="shared" si="8323"/>
        <v>0</v>
      </c>
      <c r="AY4082" s="16">
        <f t="shared" si="8323"/>
        <v>0</v>
      </c>
      <c r="AZ4082" s="16">
        <f t="shared" si="8323"/>
        <v>0</v>
      </c>
      <c r="BA4082" s="16">
        <f t="shared" si="8323"/>
        <v>0</v>
      </c>
      <c r="BB4082" s="16">
        <f t="shared" si="8323"/>
        <v>0</v>
      </c>
      <c r="BC4082" s="16">
        <f t="shared" si="8323"/>
        <v>0</v>
      </c>
      <c r="BD4082" s="16">
        <f t="shared" si="8323"/>
        <v>0</v>
      </c>
      <c r="BE4082" s="16">
        <f t="shared" si="8323"/>
        <v>0</v>
      </c>
      <c r="BF4082" s="16">
        <f t="shared" si="8284"/>
        <v>61144.700000000004</v>
      </c>
      <c r="BG4082" s="16">
        <f t="shared" si="8285"/>
        <v>61144.700000000004</v>
      </c>
      <c r="BH4082" s="16">
        <f t="shared" si="8286"/>
        <v>61144.700000000004</v>
      </c>
      <c r="BI4082" s="16">
        <f t="shared" si="8323"/>
        <v>0</v>
      </c>
      <c r="BJ4082" s="16">
        <f t="shared" si="8247"/>
        <v>61144.700000000004</v>
      </c>
      <c r="BK4082" s="16">
        <f t="shared" si="8323"/>
        <v>0</v>
      </c>
    </row>
    <row r="4083" spans="1:63" ht="31.5" x14ac:dyDescent="0.25">
      <c r="A4083" s="10" t="s">
        <v>812</v>
      </c>
      <c r="B4083" s="10" t="s">
        <v>121</v>
      </c>
      <c r="C4083" s="10" t="s">
        <v>157</v>
      </c>
      <c r="D4083" s="10" t="s">
        <v>821</v>
      </c>
      <c r="E4083" s="10" t="s">
        <v>136</v>
      </c>
      <c r="F4083" s="11" t="s">
        <v>38</v>
      </c>
      <c r="G4083" s="16">
        <f>G4084+G4085</f>
        <v>57745.4</v>
      </c>
      <c r="H4083" s="16">
        <f t="shared" si="8296"/>
        <v>3399.3000000000029</v>
      </c>
      <c r="I4083" s="16">
        <f>I4084+I4085</f>
        <v>61144.700000000004</v>
      </c>
      <c r="J4083" s="16">
        <f>J4084+J4085</f>
        <v>57745.4</v>
      </c>
      <c r="K4083" s="16">
        <f t="shared" si="8297"/>
        <v>3399.3000000000029</v>
      </c>
      <c r="L4083" s="16">
        <f>L4084+L4085</f>
        <v>61144.700000000004</v>
      </c>
      <c r="M4083" s="16">
        <f>M4084+M4085</f>
        <v>61144.700000000004</v>
      </c>
      <c r="N4083" s="16">
        <f>N4084+N4085</f>
        <v>0</v>
      </c>
      <c r="O4083" s="16">
        <f>O4084+O4085</f>
        <v>0</v>
      </c>
      <c r="P4083" s="16">
        <f>P4084+P4085</f>
        <v>0</v>
      </c>
      <c r="Q4083" s="16">
        <f t="shared" si="8287"/>
        <v>3399.3000000000029</v>
      </c>
      <c r="R4083" s="16">
        <f t="shared" si="8288"/>
        <v>61144.700000000004</v>
      </c>
      <c r="S4083" s="16">
        <f t="shared" si="8289"/>
        <v>3399.3000000000029</v>
      </c>
      <c r="T4083" s="16">
        <f t="shared" si="8290"/>
        <v>61144.700000000004</v>
      </c>
      <c r="U4083" s="16">
        <f t="shared" si="8291"/>
        <v>61144.700000000004</v>
      </c>
      <c r="V4083" s="16">
        <f>V4084+V4085</f>
        <v>0</v>
      </c>
      <c r="W4083" s="16">
        <f>W4084+W4085</f>
        <v>0</v>
      </c>
      <c r="X4083" s="16">
        <f>X4084+X4085</f>
        <v>0</v>
      </c>
      <c r="Y4083" s="16">
        <f>Y4084+Y4085</f>
        <v>0</v>
      </c>
      <c r="Z4083" s="16">
        <f>Z4084+Z4085</f>
        <v>0</v>
      </c>
      <c r="AA4083" s="16">
        <f t="shared" si="8266"/>
        <v>61144.700000000004</v>
      </c>
      <c r="AB4083" s="16">
        <f t="shared" si="8267"/>
        <v>61144.700000000004</v>
      </c>
      <c r="AC4083" s="16">
        <f t="shared" si="8268"/>
        <v>61144.700000000004</v>
      </c>
      <c r="AD4083" s="16">
        <f t="shared" ref="AD4083:AJ4083" si="8324">AD4084+AD4085</f>
        <v>0</v>
      </c>
      <c r="AE4083" s="16">
        <f t="shared" si="8324"/>
        <v>0</v>
      </c>
      <c r="AF4083" s="16">
        <f t="shared" si="8324"/>
        <v>0</v>
      </c>
      <c r="AG4083" s="16">
        <f t="shared" si="8324"/>
        <v>0</v>
      </c>
      <c r="AH4083" s="16">
        <f t="shared" si="8324"/>
        <v>0</v>
      </c>
      <c r="AI4083" s="16">
        <f t="shared" si="8324"/>
        <v>0</v>
      </c>
      <c r="AJ4083" s="16">
        <f t="shared" si="8324"/>
        <v>0</v>
      </c>
      <c r="AK4083" s="16">
        <f t="shared" si="8229"/>
        <v>61144.700000000004</v>
      </c>
      <c r="AL4083" s="16">
        <f t="shared" si="8230"/>
        <v>61144.700000000004</v>
      </c>
      <c r="AM4083" s="16">
        <f t="shared" si="8231"/>
        <v>61144.700000000004</v>
      </c>
      <c r="AN4083" s="16">
        <f>AN4084+AN4085</f>
        <v>0</v>
      </c>
      <c r="AO4083" s="16">
        <f t="shared" si="8232"/>
        <v>61144.700000000004</v>
      </c>
      <c r="AP4083" s="16">
        <f t="shared" ref="AP4083:BK4083" si="8325">AP4084+AP4085</f>
        <v>0</v>
      </c>
      <c r="AQ4083" s="16">
        <f t="shared" si="8325"/>
        <v>0</v>
      </c>
      <c r="AR4083" s="16">
        <f t="shared" si="8325"/>
        <v>0</v>
      </c>
      <c r="AS4083" s="16">
        <f>AS4084+AS4085</f>
        <v>0</v>
      </c>
      <c r="AT4083" s="16">
        <f>AT4084+AT4085</f>
        <v>0</v>
      </c>
      <c r="AU4083" s="16">
        <f t="shared" si="8325"/>
        <v>0</v>
      </c>
      <c r="AV4083" s="16">
        <f t="shared" si="8325"/>
        <v>0</v>
      </c>
      <c r="AW4083" s="16">
        <f t="shared" si="8325"/>
        <v>0</v>
      </c>
      <c r="AX4083" s="16">
        <f t="shared" si="8325"/>
        <v>0</v>
      </c>
      <c r="AY4083" s="16">
        <f t="shared" si="8325"/>
        <v>0</v>
      </c>
      <c r="AZ4083" s="16">
        <f t="shared" si="8325"/>
        <v>0</v>
      </c>
      <c r="BA4083" s="16">
        <f>BA4084+BA4085</f>
        <v>0</v>
      </c>
      <c r="BB4083" s="16">
        <f>BB4084+BB4085</f>
        <v>0</v>
      </c>
      <c r="BC4083" s="16">
        <f t="shared" si="8325"/>
        <v>0</v>
      </c>
      <c r="BD4083" s="16">
        <f>BD4084+BD4085</f>
        <v>0</v>
      </c>
      <c r="BE4083" s="16">
        <f>BE4084+BE4085</f>
        <v>0</v>
      </c>
      <c r="BF4083" s="16">
        <f t="shared" si="8284"/>
        <v>61144.700000000004</v>
      </c>
      <c r="BG4083" s="16">
        <f t="shared" si="8285"/>
        <v>61144.700000000004</v>
      </c>
      <c r="BH4083" s="16">
        <f t="shared" si="8286"/>
        <v>61144.700000000004</v>
      </c>
      <c r="BI4083" s="16">
        <f t="shared" ref="BI4083" si="8326">BI4084+BI4085</f>
        <v>0</v>
      </c>
      <c r="BJ4083" s="16">
        <f t="shared" si="8247"/>
        <v>61144.700000000004</v>
      </c>
      <c r="BK4083" s="16">
        <f t="shared" si="8325"/>
        <v>0</v>
      </c>
    </row>
    <row r="4084" spans="1:63" ht="31.5" x14ac:dyDescent="0.25">
      <c r="A4084" s="10" t="s">
        <v>812</v>
      </c>
      <c r="B4084" s="10" t="s">
        <v>121</v>
      </c>
      <c r="C4084" s="10" t="s">
        <v>157</v>
      </c>
      <c r="D4084" s="10" t="s">
        <v>821</v>
      </c>
      <c r="E4084" s="10" t="s">
        <v>137</v>
      </c>
      <c r="F4084" s="11" t="s">
        <v>19</v>
      </c>
      <c r="G4084" s="16">
        <v>57191.4</v>
      </c>
      <c r="H4084" s="16">
        <f t="shared" si="8296"/>
        <v>3431.5</v>
      </c>
      <c r="I4084" s="16">
        <v>60622.9</v>
      </c>
      <c r="J4084" s="16">
        <v>57191.4</v>
      </c>
      <c r="K4084" s="16">
        <f t="shared" si="8297"/>
        <v>3431.5</v>
      </c>
      <c r="L4084" s="16">
        <v>60622.9</v>
      </c>
      <c r="M4084" s="16">
        <v>60622.9</v>
      </c>
      <c r="N4084" s="16"/>
      <c r="O4084" s="16"/>
      <c r="P4084" s="16"/>
      <c r="Q4084" s="16">
        <f t="shared" si="8287"/>
        <v>3431.5</v>
      </c>
      <c r="R4084" s="16">
        <f t="shared" si="8288"/>
        <v>60622.9</v>
      </c>
      <c r="S4084" s="16">
        <f t="shared" si="8289"/>
        <v>3431.5</v>
      </c>
      <c r="T4084" s="16">
        <f t="shared" si="8290"/>
        <v>60622.9</v>
      </c>
      <c r="U4084" s="16">
        <f t="shared" si="8291"/>
        <v>60622.9</v>
      </c>
      <c r="V4084" s="16"/>
      <c r="W4084" s="16"/>
      <c r="X4084" s="16"/>
      <c r="Y4084" s="16"/>
      <c r="Z4084" s="16"/>
      <c r="AA4084" s="16">
        <f t="shared" si="8266"/>
        <v>60622.9</v>
      </c>
      <c r="AB4084" s="16">
        <f t="shared" si="8267"/>
        <v>60622.9</v>
      </c>
      <c r="AC4084" s="16">
        <f t="shared" si="8268"/>
        <v>60622.9</v>
      </c>
      <c r="AD4084" s="16"/>
      <c r="AE4084" s="16"/>
      <c r="AF4084" s="16"/>
      <c r="AG4084" s="16"/>
      <c r="AH4084" s="16"/>
      <c r="AI4084" s="16"/>
      <c r="AJ4084" s="16"/>
      <c r="AK4084" s="16">
        <f t="shared" si="8229"/>
        <v>60622.9</v>
      </c>
      <c r="AL4084" s="16">
        <f t="shared" si="8230"/>
        <v>60622.9</v>
      </c>
      <c r="AM4084" s="16">
        <f t="shared" si="8231"/>
        <v>60622.9</v>
      </c>
      <c r="AN4084" s="16"/>
      <c r="AO4084" s="16">
        <f t="shared" si="8232"/>
        <v>60622.9</v>
      </c>
      <c r="AP4084" s="16"/>
      <c r="AQ4084" s="16"/>
      <c r="AR4084" s="16"/>
      <c r="AS4084" s="16"/>
      <c r="AT4084" s="16"/>
      <c r="AU4084" s="16"/>
      <c r="AV4084" s="16"/>
      <c r="AW4084" s="16"/>
      <c r="AX4084" s="16"/>
      <c r="AY4084" s="16"/>
      <c r="AZ4084" s="16"/>
      <c r="BA4084" s="16"/>
      <c r="BB4084" s="16"/>
      <c r="BC4084" s="16"/>
      <c r="BD4084" s="16"/>
      <c r="BE4084" s="16"/>
      <c r="BF4084" s="16">
        <f t="shared" si="8284"/>
        <v>60622.9</v>
      </c>
      <c r="BG4084" s="16">
        <f t="shared" si="8285"/>
        <v>60622.9</v>
      </c>
      <c r="BH4084" s="16">
        <f t="shared" si="8286"/>
        <v>60622.9</v>
      </c>
      <c r="BI4084" s="16"/>
      <c r="BJ4084" s="16">
        <f t="shared" si="8247"/>
        <v>60622.9</v>
      </c>
      <c r="BK4084" s="16"/>
    </row>
    <row r="4085" spans="1:63" ht="31.5" x14ac:dyDescent="0.25">
      <c r="A4085" s="10" t="s">
        <v>812</v>
      </c>
      <c r="B4085" s="10" t="s">
        <v>121</v>
      </c>
      <c r="C4085" s="10" t="s">
        <v>157</v>
      </c>
      <c r="D4085" s="10" t="s">
        <v>821</v>
      </c>
      <c r="E4085" s="10" t="s">
        <v>138</v>
      </c>
      <c r="F4085" s="11" t="s">
        <v>20</v>
      </c>
      <c r="G4085" s="16">
        <v>554</v>
      </c>
      <c r="H4085" s="16">
        <f t="shared" si="8296"/>
        <v>-32.200000000000045</v>
      </c>
      <c r="I4085" s="16">
        <v>521.79999999999995</v>
      </c>
      <c r="J4085" s="16">
        <v>554</v>
      </c>
      <c r="K4085" s="16">
        <f t="shared" si="8297"/>
        <v>-32.200000000000045</v>
      </c>
      <c r="L4085" s="16">
        <v>521.79999999999995</v>
      </c>
      <c r="M4085" s="16">
        <v>521.79999999999995</v>
      </c>
      <c r="N4085" s="16"/>
      <c r="O4085" s="16"/>
      <c r="P4085" s="16"/>
      <c r="Q4085" s="16">
        <f t="shared" si="8287"/>
        <v>-32.200000000000045</v>
      </c>
      <c r="R4085" s="16">
        <f t="shared" si="8288"/>
        <v>521.79999999999995</v>
      </c>
      <c r="S4085" s="16">
        <f t="shared" si="8289"/>
        <v>-32.200000000000045</v>
      </c>
      <c r="T4085" s="16">
        <f t="shared" si="8290"/>
        <v>521.79999999999995</v>
      </c>
      <c r="U4085" s="16">
        <f t="shared" si="8291"/>
        <v>521.79999999999995</v>
      </c>
      <c r="V4085" s="16"/>
      <c r="W4085" s="16"/>
      <c r="X4085" s="16"/>
      <c r="Y4085" s="16"/>
      <c r="Z4085" s="16"/>
      <c r="AA4085" s="16">
        <f t="shared" si="8266"/>
        <v>521.79999999999995</v>
      </c>
      <c r="AB4085" s="16">
        <f t="shared" si="8267"/>
        <v>521.79999999999995</v>
      </c>
      <c r="AC4085" s="16">
        <f t="shared" si="8268"/>
        <v>521.79999999999995</v>
      </c>
      <c r="AD4085" s="16"/>
      <c r="AE4085" s="16"/>
      <c r="AF4085" s="16"/>
      <c r="AG4085" s="16"/>
      <c r="AH4085" s="16"/>
      <c r="AI4085" s="16"/>
      <c r="AJ4085" s="16"/>
      <c r="AK4085" s="16">
        <f t="shared" si="8229"/>
        <v>521.79999999999995</v>
      </c>
      <c r="AL4085" s="16">
        <f t="shared" si="8230"/>
        <v>521.79999999999995</v>
      </c>
      <c r="AM4085" s="16">
        <f t="shared" si="8231"/>
        <v>521.79999999999995</v>
      </c>
      <c r="AN4085" s="16"/>
      <c r="AO4085" s="16">
        <f t="shared" si="8232"/>
        <v>521.79999999999995</v>
      </c>
      <c r="AP4085" s="16"/>
      <c r="AQ4085" s="16"/>
      <c r="AR4085" s="16"/>
      <c r="AS4085" s="16"/>
      <c r="AT4085" s="16"/>
      <c r="AU4085" s="16"/>
      <c r="AV4085" s="16"/>
      <c r="AW4085" s="16"/>
      <c r="AX4085" s="16"/>
      <c r="AY4085" s="16"/>
      <c r="AZ4085" s="16"/>
      <c r="BA4085" s="16"/>
      <c r="BB4085" s="16"/>
      <c r="BC4085" s="16"/>
      <c r="BD4085" s="16"/>
      <c r="BE4085" s="16"/>
      <c r="BF4085" s="16">
        <f t="shared" si="8284"/>
        <v>521.79999999999995</v>
      </c>
      <c r="BG4085" s="16">
        <f t="shared" si="8285"/>
        <v>521.79999999999995</v>
      </c>
      <c r="BH4085" s="16">
        <f t="shared" si="8286"/>
        <v>521.79999999999995</v>
      </c>
      <c r="BI4085" s="16"/>
      <c r="BJ4085" s="16">
        <f t="shared" si="8247"/>
        <v>521.79999999999995</v>
      </c>
      <c r="BK4085" s="16"/>
    </row>
    <row r="4086" spans="1:63" ht="47.25" x14ac:dyDescent="0.25">
      <c r="A4086" s="10" t="s">
        <v>812</v>
      </c>
      <c r="B4086" s="10" t="s">
        <v>121</v>
      </c>
      <c r="C4086" s="10" t="s">
        <v>157</v>
      </c>
      <c r="D4086" s="10" t="s">
        <v>821</v>
      </c>
      <c r="E4086" s="10" t="s">
        <v>50</v>
      </c>
      <c r="F4086" s="11" t="s">
        <v>21</v>
      </c>
      <c r="G4086" s="16">
        <f>G4087</f>
        <v>9665.2999999999993</v>
      </c>
      <c r="H4086" s="16">
        <f t="shared" si="8296"/>
        <v>6735.9000000000015</v>
      </c>
      <c r="I4086" s="16">
        <f>I4087</f>
        <v>16401.2</v>
      </c>
      <c r="J4086" s="16">
        <f>J4087</f>
        <v>10145.799999999999</v>
      </c>
      <c r="K4086" s="16">
        <f t="shared" si="8297"/>
        <v>831.20000000000073</v>
      </c>
      <c r="L4086" s="16">
        <f>L4087</f>
        <v>10977</v>
      </c>
      <c r="M4086" s="16">
        <f>M4087</f>
        <v>10292.9</v>
      </c>
      <c r="N4086" s="16">
        <f>N4087</f>
        <v>0</v>
      </c>
      <c r="O4086" s="16">
        <f>O4087</f>
        <v>0</v>
      </c>
      <c r="P4086" s="16">
        <f>P4087</f>
        <v>0</v>
      </c>
      <c r="Q4086" s="16">
        <f t="shared" si="8287"/>
        <v>6735.9000000000015</v>
      </c>
      <c r="R4086" s="16">
        <f t="shared" si="8288"/>
        <v>16401.2</v>
      </c>
      <c r="S4086" s="16">
        <f t="shared" si="8289"/>
        <v>831.20000000000073</v>
      </c>
      <c r="T4086" s="16">
        <f t="shared" si="8290"/>
        <v>10977</v>
      </c>
      <c r="U4086" s="16">
        <f t="shared" si="8291"/>
        <v>10292.9</v>
      </c>
      <c r="V4086" s="16">
        <f>V4087</f>
        <v>0</v>
      </c>
      <c r="W4086" s="16">
        <f>W4087</f>
        <v>0</v>
      </c>
      <c r="X4086" s="16">
        <f>X4087</f>
        <v>0</v>
      </c>
      <c r="Y4086" s="16">
        <f>Y4087</f>
        <v>0</v>
      </c>
      <c r="Z4086" s="16">
        <f>Z4087</f>
        <v>0</v>
      </c>
      <c r="AA4086" s="16">
        <f t="shared" si="8266"/>
        <v>16401.2</v>
      </c>
      <c r="AB4086" s="16">
        <f t="shared" si="8267"/>
        <v>10977</v>
      </c>
      <c r="AC4086" s="16">
        <f t="shared" si="8268"/>
        <v>10292.9</v>
      </c>
      <c r="AD4086" s="16">
        <f t="shared" ref="AD4086:BK4086" si="8327">AD4087</f>
        <v>0</v>
      </c>
      <c r="AE4086" s="16">
        <f t="shared" si="8327"/>
        <v>0</v>
      </c>
      <c r="AF4086" s="16">
        <f t="shared" si="8327"/>
        <v>0</v>
      </c>
      <c r="AG4086" s="16">
        <f t="shared" si="8327"/>
        <v>0</v>
      </c>
      <c r="AH4086" s="16">
        <f t="shared" si="8327"/>
        <v>0</v>
      </c>
      <c r="AI4086" s="16">
        <f t="shared" si="8327"/>
        <v>0</v>
      </c>
      <c r="AJ4086" s="16">
        <f t="shared" si="8327"/>
        <v>0</v>
      </c>
      <c r="AK4086" s="16">
        <f t="shared" si="8229"/>
        <v>16401.2</v>
      </c>
      <c r="AL4086" s="16">
        <f t="shared" si="8230"/>
        <v>10977</v>
      </c>
      <c r="AM4086" s="16">
        <f t="shared" si="8231"/>
        <v>10292.9</v>
      </c>
      <c r="AN4086" s="16">
        <f t="shared" si="8327"/>
        <v>0</v>
      </c>
      <c r="AO4086" s="16">
        <f t="shared" si="8232"/>
        <v>16401.2</v>
      </c>
      <c r="AP4086" s="16">
        <f t="shared" si="8327"/>
        <v>0</v>
      </c>
      <c r="AQ4086" s="16">
        <f t="shared" si="8327"/>
        <v>0</v>
      </c>
      <c r="AR4086" s="16">
        <f t="shared" si="8327"/>
        <v>0</v>
      </c>
      <c r="AS4086" s="16">
        <f t="shared" si="8327"/>
        <v>0</v>
      </c>
      <c r="AT4086" s="16">
        <f t="shared" si="8327"/>
        <v>0</v>
      </c>
      <c r="AU4086" s="16">
        <f t="shared" si="8327"/>
        <v>0</v>
      </c>
      <c r="AV4086" s="16">
        <f t="shared" si="8327"/>
        <v>0</v>
      </c>
      <c r="AW4086" s="16">
        <f t="shared" si="8327"/>
        <v>0</v>
      </c>
      <c r="AX4086" s="16">
        <f t="shared" si="8327"/>
        <v>0</v>
      </c>
      <c r="AY4086" s="16">
        <f t="shared" si="8327"/>
        <v>0</v>
      </c>
      <c r="AZ4086" s="16">
        <f t="shared" si="8327"/>
        <v>0</v>
      </c>
      <c r="BA4086" s="16">
        <f t="shared" si="8327"/>
        <v>0</v>
      </c>
      <c r="BB4086" s="16">
        <f t="shared" si="8327"/>
        <v>0</v>
      </c>
      <c r="BC4086" s="16">
        <f t="shared" si="8327"/>
        <v>0</v>
      </c>
      <c r="BD4086" s="16">
        <f t="shared" si="8327"/>
        <v>0</v>
      </c>
      <c r="BE4086" s="16">
        <f t="shared" si="8327"/>
        <v>0</v>
      </c>
      <c r="BF4086" s="16">
        <f t="shared" si="8284"/>
        <v>16401.2</v>
      </c>
      <c r="BG4086" s="16">
        <f t="shared" si="8285"/>
        <v>10977</v>
      </c>
      <c r="BH4086" s="16">
        <f t="shared" si="8286"/>
        <v>10292.9</v>
      </c>
      <c r="BI4086" s="16">
        <f t="shared" si="8327"/>
        <v>0</v>
      </c>
      <c r="BJ4086" s="16">
        <f t="shared" si="8247"/>
        <v>16401.2</v>
      </c>
      <c r="BK4086" s="16">
        <f t="shared" si="8327"/>
        <v>0</v>
      </c>
    </row>
    <row r="4087" spans="1:63" ht="47.25" x14ac:dyDescent="0.25">
      <c r="A4087" s="10" t="s">
        <v>812</v>
      </c>
      <c r="B4087" s="10" t="s">
        <v>121</v>
      </c>
      <c r="C4087" s="10" t="s">
        <v>157</v>
      </c>
      <c r="D4087" s="10" t="s">
        <v>821</v>
      </c>
      <c r="E4087" s="10" t="s">
        <v>51</v>
      </c>
      <c r="F4087" s="11" t="s">
        <v>22</v>
      </c>
      <c r="G4087" s="16">
        <f>G4089+G4088</f>
        <v>9665.2999999999993</v>
      </c>
      <c r="H4087" s="16">
        <f t="shared" si="8296"/>
        <v>6735.9000000000015</v>
      </c>
      <c r="I4087" s="16">
        <f>I4089+I4088</f>
        <v>16401.2</v>
      </c>
      <c r="J4087" s="16">
        <f>J4089+J4088</f>
        <v>10145.799999999999</v>
      </c>
      <c r="K4087" s="16">
        <f t="shared" si="8297"/>
        <v>831.20000000000073</v>
      </c>
      <c r="L4087" s="16">
        <f>L4089+L4088</f>
        <v>10977</v>
      </c>
      <c r="M4087" s="16">
        <f>M4089+M4088</f>
        <v>10292.9</v>
      </c>
      <c r="N4087" s="16">
        <f>N4089+N4088</f>
        <v>0</v>
      </c>
      <c r="O4087" s="16">
        <f>O4089+O4088</f>
        <v>0</v>
      </c>
      <c r="P4087" s="16">
        <f>P4089+P4088</f>
        <v>0</v>
      </c>
      <c r="Q4087" s="16">
        <f t="shared" si="8287"/>
        <v>6735.9000000000015</v>
      </c>
      <c r="R4087" s="16">
        <f t="shared" si="8288"/>
        <v>16401.2</v>
      </c>
      <c r="S4087" s="16">
        <f t="shared" si="8289"/>
        <v>831.20000000000073</v>
      </c>
      <c r="T4087" s="16">
        <f t="shared" si="8290"/>
        <v>10977</v>
      </c>
      <c r="U4087" s="16">
        <f t="shared" si="8291"/>
        <v>10292.9</v>
      </c>
      <c r="V4087" s="16">
        <f>V4089+V4088</f>
        <v>0</v>
      </c>
      <c r="W4087" s="16">
        <f>W4089+W4088</f>
        <v>0</v>
      </c>
      <c r="X4087" s="16">
        <f>X4089+X4088</f>
        <v>0</v>
      </c>
      <c r="Y4087" s="16">
        <f>Y4089+Y4088</f>
        <v>0</v>
      </c>
      <c r="Z4087" s="16">
        <f>Z4089+Z4088</f>
        <v>0</v>
      </c>
      <c r="AA4087" s="16">
        <f t="shared" si="8266"/>
        <v>16401.2</v>
      </c>
      <c r="AB4087" s="16">
        <f t="shared" si="8267"/>
        <v>10977</v>
      </c>
      <c r="AC4087" s="16">
        <f t="shared" si="8268"/>
        <v>10292.9</v>
      </c>
      <c r="AD4087" s="16">
        <f t="shared" ref="AD4087:AJ4087" si="8328">AD4089+AD4088</f>
        <v>0</v>
      </c>
      <c r="AE4087" s="16">
        <f t="shared" si="8328"/>
        <v>0</v>
      </c>
      <c r="AF4087" s="16">
        <f t="shared" si="8328"/>
        <v>0</v>
      </c>
      <c r="AG4087" s="16">
        <f t="shared" si="8328"/>
        <v>0</v>
      </c>
      <c r="AH4087" s="16">
        <f t="shared" si="8328"/>
        <v>0</v>
      </c>
      <c r="AI4087" s="16">
        <f t="shared" si="8328"/>
        <v>0</v>
      </c>
      <c r="AJ4087" s="16">
        <f t="shared" si="8328"/>
        <v>0</v>
      </c>
      <c r="AK4087" s="16">
        <f t="shared" si="8229"/>
        <v>16401.2</v>
      </c>
      <c r="AL4087" s="16">
        <f t="shared" si="8230"/>
        <v>10977</v>
      </c>
      <c r="AM4087" s="16">
        <f t="shared" si="8231"/>
        <v>10292.9</v>
      </c>
      <c r="AN4087" s="16">
        <f>AN4089+AN4088</f>
        <v>0</v>
      </c>
      <c r="AO4087" s="16">
        <f t="shared" si="8232"/>
        <v>16401.2</v>
      </c>
      <c r="AP4087" s="16">
        <f t="shared" ref="AP4087:BK4087" si="8329">AP4089+AP4088</f>
        <v>0</v>
      </c>
      <c r="AQ4087" s="16">
        <f t="shared" si="8329"/>
        <v>0</v>
      </c>
      <c r="AR4087" s="16">
        <f t="shared" si="8329"/>
        <v>0</v>
      </c>
      <c r="AS4087" s="16">
        <f>AS4089+AS4088</f>
        <v>0</v>
      </c>
      <c r="AT4087" s="16">
        <f>AT4089+AT4088</f>
        <v>0</v>
      </c>
      <c r="AU4087" s="16">
        <f t="shared" si="8329"/>
        <v>0</v>
      </c>
      <c r="AV4087" s="16">
        <f t="shared" si="8329"/>
        <v>0</v>
      </c>
      <c r="AW4087" s="16">
        <f t="shared" si="8329"/>
        <v>0</v>
      </c>
      <c r="AX4087" s="16">
        <f t="shared" si="8329"/>
        <v>0</v>
      </c>
      <c r="AY4087" s="16">
        <f t="shared" si="8329"/>
        <v>0</v>
      </c>
      <c r="AZ4087" s="16">
        <f t="shared" si="8329"/>
        <v>0</v>
      </c>
      <c r="BA4087" s="16">
        <f>BA4089+BA4088</f>
        <v>0</v>
      </c>
      <c r="BB4087" s="16">
        <f>BB4089+BB4088</f>
        <v>0</v>
      </c>
      <c r="BC4087" s="16">
        <f t="shared" si="8329"/>
        <v>0</v>
      </c>
      <c r="BD4087" s="16">
        <f>BD4089+BD4088</f>
        <v>0</v>
      </c>
      <c r="BE4087" s="16">
        <f>BE4089+BE4088</f>
        <v>0</v>
      </c>
      <c r="BF4087" s="16">
        <f t="shared" si="8284"/>
        <v>16401.2</v>
      </c>
      <c r="BG4087" s="16">
        <f t="shared" si="8285"/>
        <v>10977</v>
      </c>
      <c r="BH4087" s="16">
        <f t="shared" si="8286"/>
        <v>10292.9</v>
      </c>
      <c r="BI4087" s="16">
        <f t="shared" ref="BI4087" si="8330">BI4089+BI4088</f>
        <v>0</v>
      </c>
      <c r="BJ4087" s="16">
        <f t="shared" si="8247"/>
        <v>16401.2</v>
      </c>
      <c r="BK4087" s="16">
        <f t="shared" si="8329"/>
        <v>0</v>
      </c>
    </row>
    <row r="4088" spans="1:63" ht="47.25" x14ac:dyDescent="0.25">
      <c r="A4088" s="10" t="s">
        <v>812</v>
      </c>
      <c r="B4088" s="10" t="s">
        <v>121</v>
      </c>
      <c r="C4088" s="10" t="s">
        <v>157</v>
      </c>
      <c r="D4088" s="10" t="s">
        <v>821</v>
      </c>
      <c r="E4088" s="10" t="s">
        <v>81</v>
      </c>
      <c r="F4088" s="11" t="s">
        <v>82</v>
      </c>
      <c r="G4088" s="16">
        <v>0</v>
      </c>
      <c r="H4088" s="16">
        <f t="shared" si="8296"/>
        <v>8948.4</v>
      </c>
      <c r="I4088" s="16">
        <v>8948.4</v>
      </c>
      <c r="J4088" s="16">
        <v>0</v>
      </c>
      <c r="K4088" s="16">
        <f t="shared" si="8297"/>
        <v>3591.2</v>
      </c>
      <c r="L4088" s="16">
        <v>3591.2</v>
      </c>
      <c r="M4088" s="16">
        <v>2713</v>
      </c>
      <c r="N4088" s="16"/>
      <c r="O4088" s="16"/>
      <c r="P4088" s="16"/>
      <c r="Q4088" s="16">
        <f t="shared" si="8287"/>
        <v>8948.4</v>
      </c>
      <c r="R4088" s="16">
        <f t="shared" si="8288"/>
        <v>8948.4</v>
      </c>
      <c r="S4088" s="16">
        <f t="shared" si="8289"/>
        <v>3591.2</v>
      </c>
      <c r="T4088" s="16">
        <f t="shared" si="8290"/>
        <v>3591.2</v>
      </c>
      <c r="U4088" s="16">
        <f t="shared" si="8291"/>
        <v>2713</v>
      </c>
      <c r="V4088" s="16"/>
      <c r="W4088" s="16"/>
      <c r="X4088" s="16"/>
      <c r="Y4088" s="16"/>
      <c r="Z4088" s="16"/>
      <c r="AA4088" s="16">
        <f t="shared" si="8266"/>
        <v>8948.4</v>
      </c>
      <c r="AB4088" s="16">
        <f t="shared" si="8267"/>
        <v>3591.2</v>
      </c>
      <c r="AC4088" s="16">
        <f t="shared" si="8268"/>
        <v>2713</v>
      </c>
      <c r="AD4088" s="16"/>
      <c r="AE4088" s="16"/>
      <c r="AF4088" s="16"/>
      <c r="AG4088" s="16"/>
      <c r="AH4088" s="16"/>
      <c r="AI4088" s="16"/>
      <c r="AJ4088" s="16"/>
      <c r="AK4088" s="16">
        <f t="shared" si="8229"/>
        <v>8948.4</v>
      </c>
      <c r="AL4088" s="16">
        <f t="shared" si="8230"/>
        <v>3591.2</v>
      </c>
      <c r="AM4088" s="16">
        <f t="shared" si="8231"/>
        <v>2713</v>
      </c>
      <c r="AN4088" s="16"/>
      <c r="AO4088" s="16">
        <f t="shared" si="8232"/>
        <v>8948.4</v>
      </c>
      <c r="AP4088" s="16"/>
      <c r="AQ4088" s="16"/>
      <c r="AR4088" s="16"/>
      <c r="AS4088" s="16"/>
      <c r="AT4088" s="16"/>
      <c r="AU4088" s="16"/>
      <c r="AV4088" s="16"/>
      <c r="AW4088" s="16"/>
      <c r="AX4088" s="16"/>
      <c r="AY4088" s="16"/>
      <c r="AZ4088" s="16"/>
      <c r="BA4088" s="16"/>
      <c r="BB4088" s="16"/>
      <c r="BC4088" s="16"/>
      <c r="BD4088" s="16"/>
      <c r="BE4088" s="16"/>
      <c r="BF4088" s="16">
        <f t="shared" si="8284"/>
        <v>8948.4</v>
      </c>
      <c r="BG4088" s="16">
        <f t="shared" si="8285"/>
        <v>3591.2</v>
      </c>
      <c r="BH4088" s="16">
        <f t="shared" si="8286"/>
        <v>2713</v>
      </c>
      <c r="BI4088" s="16"/>
      <c r="BJ4088" s="16">
        <f t="shared" si="8247"/>
        <v>8948.4</v>
      </c>
      <c r="BK4088" s="16"/>
    </row>
    <row r="4089" spans="1:63" ht="31.5" x14ac:dyDescent="0.25">
      <c r="A4089" s="10" t="s">
        <v>812</v>
      </c>
      <c r="B4089" s="10" t="s">
        <v>121</v>
      </c>
      <c r="C4089" s="10" t="s">
        <v>157</v>
      </c>
      <c r="D4089" s="10" t="s">
        <v>821</v>
      </c>
      <c r="E4089" s="10" t="s">
        <v>52</v>
      </c>
      <c r="F4089" s="11" t="s">
        <v>23</v>
      </c>
      <c r="G4089" s="16">
        <v>9665.2999999999993</v>
      </c>
      <c r="H4089" s="16">
        <f t="shared" si="8296"/>
        <v>-2212.4999999999991</v>
      </c>
      <c r="I4089" s="16">
        <v>7452.8</v>
      </c>
      <c r="J4089" s="16">
        <v>10145.799999999999</v>
      </c>
      <c r="K4089" s="16">
        <f t="shared" si="8297"/>
        <v>-2759.9999999999991</v>
      </c>
      <c r="L4089" s="16">
        <v>7385.8</v>
      </c>
      <c r="M4089" s="16">
        <v>7579.9</v>
      </c>
      <c r="N4089" s="16"/>
      <c r="O4089" s="16"/>
      <c r="P4089" s="16"/>
      <c r="Q4089" s="16">
        <f t="shared" si="8287"/>
        <v>-2212.4999999999991</v>
      </c>
      <c r="R4089" s="16">
        <f t="shared" si="8288"/>
        <v>7452.8</v>
      </c>
      <c r="S4089" s="16">
        <f t="shared" si="8289"/>
        <v>-2759.9999999999991</v>
      </c>
      <c r="T4089" s="16">
        <f t="shared" si="8290"/>
        <v>7385.8</v>
      </c>
      <c r="U4089" s="16">
        <f t="shared" si="8291"/>
        <v>7579.9</v>
      </c>
      <c r="V4089" s="16"/>
      <c r="W4089" s="16"/>
      <c r="X4089" s="16"/>
      <c r="Y4089" s="16"/>
      <c r="Z4089" s="16"/>
      <c r="AA4089" s="16">
        <f t="shared" si="8266"/>
        <v>7452.8</v>
      </c>
      <c r="AB4089" s="16">
        <f t="shared" si="8267"/>
        <v>7385.8</v>
      </c>
      <c r="AC4089" s="16">
        <f t="shared" si="8268"/>
        <v>7579.9</v>
      </c>
      <c r="AD4089" s="16"/>
      <c r="AE4089" s="16"/>
      <c r="AF4089" s="16"/>
      <c r="AG4089" s="16"/>
      <c r="AH4089" s="16"/>
      <c r="AI4089" s="16"/>
      <c r="AJ4089" s="16"/>
      <c r="AK4089" s="16">
        <f t="shared" si="8229"/>
        <v>7452.8</v>
      </c>
      <c r="AL4089" s="16">
        <f t="shared" si="8230"/>
        <v>7385.8</v>
      </c>
      <c r="AM4089" s="16">
        <f t="shared" si="8231"/>
        <v>7579.9</v>
      </c>
      <c r="AN4089" s="16"/>
      <c r="AO4089" s="16">
        <f t="shared" si="8232"/>
        <v>7452.8</v>
      </c>
      <c r="AP4089" s="16"/>
      <c r="AQ4089" s="16"/>
      <c r="AR4089" s="16"/>
      <c r="AS4089" s="16"/>
      <c r="AT4089" s="16"/>
      <c r="AU4089" s="16"/>
      <c r="AV4089" s="16"/>
      <c r="AW4089" s="16"/>
      <c r="AX4089" s="16"/>
      <c r="AY4089" s="16"/>
      <c r="AZ4089" s="16"/>
      <c r="BA4089" s="16"/>
      <c r="BB4089" s="16"/>
      <c r="BC4089" s="16"/>
      <c r="BD4089" s="16"/>
      <c r="BE4089" s="16"/>
      <c r="BF4089" s="16">
        <f t="shared" si="8284"/>
        <v>7452.8</v>
      </c>
      <c r="BG4089" s="16">
        <f t="shared" si="8285"/>
        <v>7385.8</v>
      </c>
      <c r="BH4089" s="16">
        <f t="shared" si="8286"/>
        <v>7579.9</v>
      </c>
      <c r="BI4089" s="16"/>
      <c r="BJ4089" s="16">
        <f t="shared" si="8247"/>
        <v>7452.8</v>
      </c>
      <c r="BK4089" s="16"/>
    </row>
    <row r="4090" spans="1:63" x14ac:dyDescent="0.25">
      <c r="A4090" s="10" t="s">
        <v>812</v>
      </c>
      <c r="B4090" s="10" t="s">
        <v>121</v>
      </c>
      <c r="C4090" s="10" t="s">
        <v>157</v>
      </c>
      <c r="D4090" s="10" t="s">
        <v>821</v>
      </c>
      <c r="E4090" s="10" t="s">
        <v>53</v>
      </c>
      <c r="F4090" s="11" t="s">
        <v>24</v>
      </c>
      <c r="G4090" s="16">
        <f>G4091</f>
        <v>67.7</v>
      </c>
      <c r="H4090" s="16">
        <f t="shared" si="8296"/>
        <v>9.0999999999999943</v>
      </c>
      <c r="I4090" s="16">
        <f>I4091</f>
        <v>76.8</v>
      </c>
      <c r="J4090" s="16">
        <f>J4091</f>
        <v>67.7</v>
      </c>
      <c r="K4090" s="16">
        <f t="shared" si="8297"/>
        <v>9.0999999999999943</v>
      </c>
      <c r="L4090" s="16">
        <f t="shared" ref="L4090:P4091" si="8331">L4091</f>
        <v>76.8</v>
      </c>
      <c r="M4090" s="16">
        <f t="shared" si="8331"/>
        <v>76.8</v>
      </c>
      <c r="N4090" s="16">
        <f t="shared" si="8331"/>
        <v>0</v>
      </c>
      <c r="O4090" s="16">
        <f t="shared" si="8331"/>
        <v>0</v>
      </c>
      <c r="P4090" s="16">
        <f t="shared" si="8331"/>
        <v>0</v>
      </c>
      <c r="Q4090" s="16">
        <f t="shared" si="8287"/>
        <v>9.0999999999999943</v>
      </c>
      <c r="R4090" s="16">
        <f t="shared" si="8288"/>
        <v>76.8</v>
      </c>
      <c r="S4090" s="16">
        <f t="shared" si="8289"/>
        <v>9.0999999999999943</v>
      </c>
      <c r="T4090" s="16">
        <f t="shared" si="8290"/>
        <v>76.8</v>
      </c>
      <c r="U4090" s="16">
        <f t="shared" si="8291"/>
        <v>76.8</v>
      </c>
      <c r="V4090" s="16">
        <f t="shared" ref="V4090:Z4091" si="8332">V4091</f>
        <v>0</v>
      </c>
      <c r="W4090" s="16">
        <f t="shared" si="8332"/>
        <v>0</v>
      </c>
      <c r="X4090" s="16">
        <f t="shared" si="8332"/>
        <v>0</v>
      </c>
      <c r="Y4090" s="16">
        <f t="shared" si="8332"/>
        <v>0</v>
      </c>
      <c r="Z4090" s="16">
        <f t="shared" si="8332"/>
        <v>0</v>
      </c>
      <c r="AA4090" s="16">
        <f t="shared" si="8266"/>
        <v>76.8</v>
      </c>
      <c r="AB4090" s="16">
        <f t="shared" si="8267"/>
        <v>76.8</v>
      </c>
      <c r="AC4090" s="16">
        <f t="shared" si="8268"/>
        <v>76.8</v>
      </c>
      <c r="AD4090" s="16">
        <f t="shared" ref="AD4090:BK4091" si="8333">AD4091</f>
        <v>0</v>
      </c>
      <c r="AE4090" s="16">
        <f t="shared" si="8333"/>
        <v>0</v>
      </c>
      <c r="AF4090" s="16">
        <f t="shared" si="8333"/>
        <v>0</v>
      </c>
      <c r="AG4090" s="16">
        <f t="shared" si="8333"/>
        <v>0</v>
      </c>
      <c r="AH4090" s="16">
        <f t="shared" si="8333"/>
        <v>0</v>
      </c>
      <c r="AI4090" s="16">
        <f t="shared" si="8333"/>
        <v>0</v>
      </c>
      <c r="AJ4090" s="16">
        <f t="shared" si="8333"/>
        <v>0</v>
      </c>
      <c r="AK4090" s="16">
        <f t="shared" si="8229"/>
        <v>76.8</v>
      </c>
      <c r="AL4090" s="16">
        <f t="shared" si="8230"/>
        <v>76.8</v>
      </c>
      <c r="AM4090" s="16">
        <f t="shared" si="8231"/>
        <v>76.8</v>
      </c>
      <c r="AN4090" s="16">
        <f t="shared" si="8333"/>
        <v>0</v>
      </c>
      <c r="AO4090" s="16">
        <f t="shared" si="8232"/>
        <v>76.8</v>
      </c>
      <c r="AP4090" s="16">
        <f t="shared" si="8333"/>
        <v>0</v>
      </c>
      <c r="AQ4090" s="16">
        <f t="shared" si="8333"/>
        <v>0</v>
      </c>
      <c r="AR4090" s="16">
        <f t="shared" si="8333"/>
        <v>0</v>
      </c>
      <c r="AS4090" s="16">
        <f t="shared" si="8333"/>
        <v>0</v>
      </c>
      <c r="AT4090" s="16">
        <f t="shared" si="8333"/>
        <v>0</v>
      </c>
      <c r="AU4090" s="16">
        <f t="shared" si="8333"/>
        <v>0</v>
      </c>
      <c r="AV4090" s="16">
        <f t="shared" si="8333"/>
        <v>0</v>
      </c>
      <c r="AW4090" s="16">
        <f t="shared" si="8333"/>
        <v>0</v>
      </c>
      <c r="AX4090" s="16">
        <f t="shared" si="8333"/>
        <v>0</v>
      </c>
      <c r="AY4090" s="16">
        <f t="shared" si="8333"/>
        <v>0</v>
      </c>
      <c r="AZ4090" s="16">
        <f t="shared" si="8333"/>
        <v>0</v>
      </c>
      <c r="BA4090" s="16">
        <f t="shared" si="8333"/>
        <v>0</v>
      </c>
      <c r="BB4090" s="16">
        <f t="shared" si="8333"/>
        <v>0</v>
      </c>
      <c r="BC4090" s="16">
        <f t="shared" si="8333"/>
        <v>0</v>
      </c>
      <c r="BD4090" s="16">
        <f t="shared" si="8333"/>
        <v>0</v>
      </c>
      <c r="BE4090" s="16">
        <f t="shared" si="8333"/>
        <v>0</v>
      </c>
      <c r="BF4090" s="16">
        <f t="shared" si="8284"/>
        <v>76.8</v>
      </c>
      <c r="BG4090" s="16">
        <f t="shared" si="8285"/>
        <v>76.8</v>
      </c>
      <c r="BH4090" s="16">
        <f t="shared" si="8286"/>
        <v>76.8</v>
      </c>
      <c r="BI4090" s="16">
        <f t="shared" si="8333"/>
        <v>0</v>
      </c>
      <c r="BJ4090" s="16">
        <f t="shared" si="8247"/>
        <v>76.8</v>
      </c>
      <c r="BK4090" s="16">
        <f t="shared" si="8333"/>
        <v>0</v>
      </c>
    </row>
    <row r="4091" spans="1:63" ht="31.5" x14ac:dyDescent="0.25">
      <c r="A4091" s="10" t="s">
        <v>812</v>
      </c>
      <c r="B4091" s="10" t="s">
        <v>121</v>
      </c>
      <c r="C4091" s="10" t="s">
        <v>157</v>
      </c>
      <c r="D4091" s="10" t="s">
        <v>821</v>
      </c>
      <c r="E4091" s="10" t="s">
        <v>54</v>
      </c>
      <c r="F4091" s="11" t="s">
        <v>25</v>
      </c>
      <c r="G4091" s="16">
        <f>G4092</f>
        <v>67.7</v>
      </c>
      <c r="H4091" s="16">
        <f t="shared" si="8296"/>
        <v>9.0999999999999943</v>
      </c>
      <c r="I4091" s="16">
        <f>I4092</f>
        <v>76.8</v>
      </c>
      <c r="J4091" s="16">
        <f>J4092</f>
        <v>67.7</v>
      </c>
      <c r="K4091" s="16">
        <f t="shared" si="8297"/>
        <v>9.0999999999999943</v>
      </c>
      <c r="L4091" s="16">
        <f t="shared" si="8331"/>
        <v>76.8</v>
      </c>
      <c r="M4091" s="16">
        <f t="shared" si="8331"/>
        <v>76.8</v>
      </c>
      <c r="N4091" s="16">
        <f t="shared" si="8331"/>
        <v>0</v>
      </c>
      <c r="O4091" s="16">
        <f t="shared" si="8331"/>
        <v>0</v>
      </c>
      <c r="P4091" s="16">
        <f t="shared" si="8331"/>
        <v>0</v>
      </c>
      <c r="Q4091" s="16">
        <f t="shared" si="8287"/>
        <v>9.0999999999999943</v>
      </c>
      <c r="R4091" s="16">
        <f t="shared" si="8288"/>
        <v>76.8</v>
      </c>
      <c r="S4091" s="16">
        <f t="shared" si="8289"/>
        <v>9.0999999999999943</v>
      </c>
      <c r="T4091" s="16">
        <f t="shared" si="8290"/>
        <v>76.8</v>
      </c>
      <c r="U4091" s="16">
        <f t="shared" si="8291"/>
        <v>76.8</v>
      </c>
      <c r="V4091" s="16">
        <f t="shared" si="8332"/>
        <v>0</v>
      </c>
      <c r="W4091" s="16">
        <f t="shared" si="8332"/>
        <v>0</v>
      </c>
      <c r="X4091" s="16">
        <f t="shared" si="8332"/>
        <v>0</v>
      </c>
      <c r="Y4091" s="16">
        <f t="shared" si="8332"/>
        <v>0</v>
      </c>
      <c r="Z4091" s="16">
        <f t="shared" si="8332"/>
        <v>0</v>
      </c>
      <c r="AA4091" s="16">
        <f t="shared" si="8266"/>
        <v>76.8</v>
      </c>
      <c r="AB4091" s="16">
        <f t="shared" si="8267"/>
        <v>76.8</v>
      </c>
      <c r="AC4091" s="16">
        <f t="shared" si="8268"/>
        <v>76.8</v>
      </c>
      <c r="AD4091" s="16">
        <f t="shared" si="8333"/>
        <v>0</v>
      </c>
      <c r="AE4091" s="16">
        <f t="shared" si="8333"/>
        <v>0</v>
      </c>
      <c r="AF4091" s="16">
        <f t="shared" si="8333"/>
        <v>0</v>
      </c>
      <c r="AG4091" s="16">
        <f t="shared" si="8333"/>
        <v>0</v>
      </c>
      <c r="AH4091" s="16">
        <f t="shared" si="8333"/>
        <v>0</v>
      </c>
      <c r="AI4091" s="16">
        <f t="shared" si="8333"/>
        <v>0</v>
      </c>
      <c r="AJ4091" s="16">
        <f t="shared" si="8333"/>
        <v>0</v>
      </c>
      <c r="AK4091" s="16">
        <f t="shared" si="8229"/>
        <v>76.8</v>
      </c>
      <c r="AL4091" s="16">
        <f t="shared" si="8230"/>
        <v>76.8</v>
      </c>
      <c r="AM4091" s="16">
        <f t="shared" si="8231"/>
        <v>76.8</v>
      </c>
      <c r="AN4091" s="16">
        <f t="shared" si="8333"/>
        <v>0</v>
      </c>
      <c r="AO4091" s="16">
        <f t="shared" si="8232"/>
        <v>76.8</v>
      </c>
      <c r="AP4091" s="16">
        <f t="shared" si="8333"/>
        <v>0</v>
      </c>
      <c r="AQ4091" s="16">
        <f t="shared" si="8333"/>
        <v>0</v>
      </c>
      <c r="AR4091" s="16">
        <f t="shared" si="8333"/>
        <v>0</v>
      </c>
      <c r="AS4091" s="16">
        <f t="shared" si="8333"/>
        <v>0</v>
      </c>
      <c r="AT4091" s="16">
        <f t="shared" si="8333"/>
        <v>0</v>
      </c>
      <c r="AU4091" s="16">
        <f t="shared" si="8333"/>
        <v>0</v>
      </c>
      <c r="AV4091" s="16">
        <f t="shared" si="8333"/>
        <v>0</v>
      </c>
      <c r="AW4091" s="16">
        <f t="shared" si="8333"/>
        <v>0</v>
      </c>
      <c r="AX4091" s="16">
        <f t="shared" si="8333"/>
        <v>0</v>
      </c>
      <c r="AY4091" s="16">
        <f t="shared" si="8333"/>
        <v>0</v>
      </c>
      <c r="AZ4091" s="16">
        <f t="shared" si="8333"/>
        <v>0</v>
      </c>
      <c r="BA4091" s="16">
        <f t="shared" si="8333"/>
        <v>0</v>
      </c>
      <c r="BB4091" s="16">
        <f t="shared" si="8333"/>
        <v>0</v>
      </c>
      <c r="BC4091" s="16">
        <f t="shared" si="8333"/>
        <v>0</v>
      </c>
      <c r="BD4091" s="16">
        <f t="shared" si="8333"/>
        <v>0</v>
      </c>
      <c r="BE4091" s="16">
        <f t="shared" si="8333"/>
        <v>0</v>
      </c>
      <c r="BF4091" s="16">
        <f t="shared" si="8284"/>
        <v>76.8</v>
      </c>
      <c r="BG4091" s="16">
        <f t="shared" si="8285"/>
        <v>76.8</v>
      </c>
      <c r="BH4091" s="16">
        <f t="shared" si="8286"/>
        <v>76.8</v>
      </c>
      <c r="BI4091" s="16">
        <f t="shared" si="8333"/>
        <v>0</v>
      </c>
      <c r="BJ4091" s="16">
        <f t="shared" si="8247"/>
        <v>76.8</v>
      </c>
      <c r="BK4091" s="16">
        <f t="shared" si="8333"/>
        <v>0</v>
      </c>
    </row>
    <row r="4092" spans="1:63" ht="31.5" x14ac:dyDescent="0.25">
      <c r="A4092" s="10" t="s">
        <v>812</v>
      </c>
      <c r="B4092" s="10" t="s">
        <v>121</v>
      </c>
      <c r="C4092" s="10" t="s">
        <v>157</v>
      </c>
      <c r="D4092" s="10" t="s">
        <v>821</v>
      </c>
      <c r="E4092" s="10" t="s">
        <v>89</v>
      </c>
      <c r="F4092" s="11" t="s">
        <v>33</v>
      </c>
      <c r="G4092" s="16">
        <v>67.7</v>
      </c>
      <c r="H4092" s="16">
        <f t="shared" si="8296"/>
        <v>9.0999999999999943</v>
      </c>
      <c r="I4092" s="16">
        <v>76.8</v>
      </c>
      <c r="J4092" s="16">
        <v>67.7</v>
      </c>
      <c r="K4092" s="16">
        <f t="shared" si="8297"/>
        <v>9.0999999999999943</v>
      </c>
      <c r="L4092" s="16">
        <v>76.8</v>
      </c>
      <c r="M4092" s="16">
        <v>76.8</v>
      </c>
      <c r="N4092" s="16"/>
      <c r="O4092" s="16"/>
      <c r="P4092" s="16"/>
      <c r="Q4092" s="16">
        <f t="shared" si="8287"/>
        <v>9.0999999999999943</v>
      </c>
      <c r="R4092" s="16">
        <f t="shared" si="8288"/>
        <v>76.8</v>
      </c>
      <c r="S4092" s="16">
        <f t="shared" si="8289"/>
        <v>9.0999999999999943</v>
      </c>
      <c r="T4092" s="16">
        <f t="shared" si="8290"/>
        <v>76.8</v>
      </c>
      <c r="U4092" s="16">
        <f t="shared" si="8291"/>
        <v>76.8</v>
      </c>
      <c r="V4092" s="16"/>
      <c r="W4092" s="16"/>
      <c r="X4092" s="16"/>
      <c r="Y4092" s="16"/>
      <c r="Z4092" s="16"/>
      <c r="AA4092" s="16">
        <f t="shared" si="8266"/>
        <v>76.8</v>
      </c>
      <c r="AB4092" s="16">
        <f t="shared" si="8267"/>
        <v>76.8</v>
      </c>
      <c r="AC4092" s="16">
        <f t="shared" si="8268"/>
        <v>76.8</v>
      </c>
      <c r="AD4092" s="16"/>
      <c r="AE4092" s="16"/>
      <c r="AF4092" s="16"/>
      <c r="AG4092" s="16"/>
      <c r="AH4092" s="16"/>
      <c r="AI4092" s="16"/>
      <c r="AJ4092" s="16"/>
      <c r="AK4092" s="16">
        <f t="shared" si="8229"/>
        <v>76.8</v>
      </c>
      <c r="AL4092" s="16">
        <f t="shared" si="8230"/>
        <v>76.8</v>
      </c>
      <c r="AM4092" s="16">
        <f t="shared" si="8231"/>
        <v>76.8</v>
      </c>
      <c r="AN4092" s="16"/>
      <c r="AO4092" s="16">
        <f t="shared" si="8232"/>
        <v>76.8</v>
      </c>
      <c r="AP4092" s="16"/>
      <c r="AQ4092" s="16"/>
      <c r="AR4092" s="16"/>
      <c r="AS4092" s="16"/>
      <c r="AT4092" s="16"/>
      <c r="AU4092" s="16"/>
      <c r="AV4092" s="16"/>
      <c r="AW4092" s="16"/>
      <c r="AX4092" s="16"/>
      <c r="AY4092" s="16"/>
      <c r="AZ4092" s="16"/>
      <c r="BA4092" s="16"/>
      <c r="BB4092" s="16"/>
      <c r="BC4092" s="16"/>
      <c r="BD4092" s="16"/>
      <c r="BE4092" s="16"/>
      <c r="BF4092" s="16">
        <f t="shared" si="8284"/>
        <v>76.8</v>
      </c>
      <c r="BG4092" s="16">
        <f t="shared" si="8285"/>
        <v>76.8</v>
      </c>
      <c r="BH4092" s="16">
        <f t="shared" si="8286"/>
        <v>76.8</v>
      </c>
      <c r="BI4092" s="16"/>
      <c r="BJ4092" s="16">
        <f t="shared" si="8247"/>
        <v>76.8</v>
      </c>
      <c r="BK4092" s="16"/>
    </row>
    <row r="4093" spans="1:63" x14ac:dyDescent="0.25">
      <c r="A4093" s="10" t="s">
        <v>812</v>
      </c>
      <c r="B4093" s="10" t="s">
        <v>121</v>
      </c>
      <c r="C4093" s="10" t="s">
        <v>157</v>
      </c>
      <c r="D4093" s="10" t="s">
        <v>115</v>
      </c>
      <c r="E4093" s="10"/>
      <c r="F4093" s="11" t="s">
        <v>116</v>
      </c>
      <c r="G4093" s="28">
        <f>G4098</f>
        <v>0</v>
      </c>
      <c r="H4093" s="16">
        <f t="shared" si="8296"/>
        <v>293.2</v>
      </c>
      <c r="I4093" s="28">
        <f>I4098</f>
        <v>293.2</v>
      </c>
      <c r="J4093" s="28">
        <f>J4098</f>
        <v>0</v>
      </c>
      <c r="K4093" s="16">
        <f t="shared" si="8297"/>
        <v>321</v>
      </c>
      <c r="L4093" s="28">
        <f>L4098</f>
        <v>321</v>
      </c>
      <c r="M4093" s="28">
        <f>M4098</f>
        <v>321</v>
      </c>
      <c r="N4093" s="28">
        <f>N4098</f>
        <v>0</v>
      </c>
      <c r="O4093" s="28">
        <f>O4098</f>
        <v>0</v>
      </c>
      <c r="P4093" s="28">
        <f>P4098</f>
        <v>0</v>
      </c>
      <c r="Q4093" s="16">
        <f t="shared" si="8287"/>
        <v>293.2</v>
      </c>
      <c r="R4093" s="16">
        <f t="shared" si="8288"/>
        <v>293.2</v>
      </c>
      <c r="S4093" s="16">
        <f t="shared" si="8289"/>
        <v>321</v>
      </c>
      <c r="T4093" s="16">
        <f t="shared" si="8290"/>
        <v>321</v>
      </c>
      <c r="U4093" s="16">
        <f t="shared" si="8291"/>
        <v>321</v>
      </c>
      <c r="V4093" s="28">
        <f>V4098</f>
        <v>0</v>
      </c>
      <c r="W4093" s="28">
        <f>W4098</f>
        <v>0</v>
      </c>
      <c r="X4093" s="28">
        <f>X4098</f>
        <v>0</v>
      </c>
      <c r="Y4093" s="28">
        <f>Y4098</f>
        <v>0</v>
      </c>
      <c r="Z4093" s="28">
        <f>Z4098</f>
        <v>0</v>
      </c>
      <c r="AA4093" s="16">
        <f t="shared" si="8266"/>
        <v>293.2</v>
      </c>
      <c r="AB4093" s="16">
        <f t="shared" si="8267"/>
        <v>321</v>
      </c>
      <c r="AC4093" s="16">
        <f t="shared" si="8268"/>
        <v>321</v>
      </c>
      <c r="AD4093" s="28">
        <f t="shared" ref="AD4093:AJ4093" si="8334">AD4098+AD4094</f>
        <v>0</v>
      </c>
      <c r="AE4093" s="28">
        <f t="shared" si="8334"/>
        <v>0</v>
      </c>
      <c r="AF4093" s="28">
        <f t="shared" si="8334"/>
        <v>0</v>
      </c>
      <c r="AG4093" s="28">
        <f t="shared" si="8334"/>
        <v>0</v>
      </c>
      <c r="AH4093" s="28">
        <f t="shared" si="8334"/>
        <v>0</v>
      </c>
      <c r="AI4093" s="28">
        <f t="shared" si="8334"/>
        <v>0</v>
      </c>
      <c r="AJ4093" s="28">
        <f t="shared" si="8334"/>
        <v>0</v>
      </c>
      <c r="AK4093" s="16">
        <f t="shared" si="8229"/>
        <v>293.2</v>
      </c>
      <c r="AL4093" s="16">
        <f t="shared" si="8230"/>
        <v>321</v>
      </c>
      <c r="AM4093" s="16">
        <f t="shared" si="8231"/>
        <v>321</v>
      </c>
      <c r="AN4093" s="28">
        <f>AN4098+AN4094</f>
        <v>0</v>
      </c>
      <c r="AO4093" s="16">
        <f t="shared" si="8232"/>
        <v>293.2</v>
      </c>
      <c r="AP4093" s="28">
        <f t="shared" ref="AP4093:BK4093" si="8335">AP4098+AP4094</f>
        <v>0</v>
      </c>
      <c r="AQ4093" s="28">
        <f t="shared" si="8335"/>
        <v>0</v>
      </c>
      <c r="AR4093" s="28">
        <f t="shared" si="8335"/>
        <v>0</v>
      </c>
      <c r="AS4093" s="28">
        <f>AS4098+AS4094</f>
        <v>0</v>
      </c>
      <c r="AT4093" s="28">
        <f>AT4098+AT4094</f>
        <v>0</v>
      </c>
      <c r="AU4093" s="28">
        <f t="shared" si="8335"/>
        <v>0</v>
      </c>
      <c r="AV4093" s="28">
        <f t="shared" si="8335"/>
        <v>1285.865</v>
      </c>
      <c r="AW4093" s="28">
        <f t="shared" si="8335"/>
        <v>0</v>
      </c>
      <c r="AX4093" s="28">
        <f t="shared" si="8335"/>
        <v>0</v>
      </c>
      <c r="AY4093" s="28">
        <f t="shared" si="8335"/>
        <v>0</v>
      </c>
      <c r="AZ4093" s="28">
        <f t="shared" si="8335"/>
        <v>0</v>
      </c>
      <c r="BA4093" s="28">
        <f>BA4098+BA4094</f>
        <v>0</v>
      </c>
      <c r="BB4093" s="28">
        <f>BB4098+BB4094</f>
        <v>0</v>
      </c>
      <c r="BC4093" s="28">
        <f t="shared" si="8335"/>
        <v>0</v>
      </c>
      <c r="BD4093" s="28">
        <f>BD4098+BD4094</f>
        <v>0</v>
      </c>
      <c r="BE4093" s="28">
        <f>BE4098+BE4094</f>
        <v>0</v>
      </c>
      <c r="BF4093" s="16">
        <f t="shared" si="8284"/>
        <v>1579.0650000000001</v>
      </c>
      <c r="BG4093" s="16">
        <f t="shared" si="8285"/>
        <v>321</v>
      </c>
      <c r="BH4093" s="16">
        <f t="shared" si="8286"/>
        <v>321</v>
      </c>
      <c r="BI4093" s="28">
        <f t="shared" ref="BI4093" si="8336">BI4098+BI4094</f>
        <v>0</v>
      </c>
      <c r="BJ4093" s="16">
        <f t="shared" si="8247"/>
        <v>1579.0650000000001</v>
      </c>
      <c r="BK4093" s="28">
        <f t="shared" si="8335"/>
        <v>0</v>
      </c>
    </row>
    <row r="4094" spans="1:63" ht="31.5" x14ac:dyDescent="0.25">
      <c r="A4094" s="10" t="s">
        <v>812</v>
      </c>
      <c r="B4094" s="10" t="s">
        <v>121</v>
      </c>
      <c r="C4094" s="10" t="s">
        <v>157</v>
      </c>
      <c r="D4094" s="10" t="s">
        <v>1156</v>
      </c>
      <c r="E4094" s="10"/>
      <c r="F4094" s="11" t="s">
        <v>1227</v>
      </c>
      <c r="G4094" s="28"/>
      <c r="H4094" s="16"/>
      <c r="I4094" s="28"/>
      <c r="J4094" s="28"/>
      <c r="K4094" s="16"/>
      <c r="L4094" s="28"/>
      <c r="M4094" s="28"/>
      <c r="N4094" s="28"/>
      <c r="O4094" s="28"/>
      <c r="P4094" s="28"/>
      <c r="Q4094" s="16"/>
      <c r="R4094" s="16"/>
      <c r="S4094" s="16"/>
      <c r="T4094" s="16"/>
      <c r="U4094" s="16"/>
      <c r="V4094" s="28"/>
      <c r="W4094" s="28"/>
      <c r="X4094" s="28"/>
      <c r="Y4094" s="28"/>
      <c r="Z4094" s="28"/>
      <c r="AA4094" s="16">
        <f>AA4095</f>
        <v>0</v>
      </c>
      <c r="AB4094" s="16">
        <f t="shared" ref="AB4094:BK4096" si="8337">AB4095</f>
        <v>0</v>
      </c>
      <c r="AC4094" s="16">
        <f t="shared" si="8337"/>
        <v>0</v>
      </c>
      <c r="AD4094" s="16">
        <f t="shared" si="8337"/>
        <v>0</v>
      </c>
      <c r="AE4094" s="16">
        <f t="shared" si="8337"/>
        <v>0</v>
      </c>
      <c r="AF4094" s="16">
        <f t="shared" si="8337"/>
        <v>0</v>
      </c>
      <c r="AG4094" s="16">
        <f t="shared" si="8337"/>
        <v>0</v>
      </c>
      <c r="AH4094" s="16">
        <f t="shared" si="8337"/>
        <v>0</v>
      </c>
      <c r="AI4094" s="16">
        <f t="shared" si="8337"/>
        <v>0</v>
      </c>
      <c r="AJ4094" s="16">
        <f t="shared" si="8337"/>
        <v>0</v>
      </c>
      <c r="AK4094" s="16">
        <f t="shared" ref="AK4094:AK4157" si="8338">AA4094+AD4094+AE4094+AF4094</f>
        <v>0</v>
      </c>
      <c r="AL4094" s="16">
        <f t="shared" ref="AL4094:AL4157" si="8339">AB4094+AG4094+AH4094</f>
        <v>0</v>
      </c>
      <c r="AM4094" s="16">
        <f t="shared" ref="AM4094:AM4157" si="8340">AC4094+AI4094+AJ4094</f>
        <v>0</v>
      </c>
      <c r="AN4094" s="16">
        <f t="shared" si="8337"/>
        <v>0</v>
      </c>
      <c r="AO4094" s="16">
        <f t="shared" ref="AO4094:AO4157" si="8341">AK4094+AN4094</f>
        <v>0</v>
      </c>
      <c r="AP4094" s="16">
        <f t="shared" si="8337"/>
        <v>0</v>
      </c>
      <c r="AQ4094" s="16">
        <f t="shared" si="8337"/>
        <v>0</v>
      </c>
      <c r="AR4094" s="16">
        <f t="shared" si="8337"/>
        <v>0</v>
      </c>
      <c r="AS4094" s="16">
        <f t="shared" si="8337"/>
        <v>0</v>
      </c>
      <c r="AT4094" s="16">
        <f t="shared" si="8337"/>
        <v>0</v>
      </c>
      <c r="AU4094" s="16">
        <f t="shared" si="8337"/>
        <v>0</v>
      </c>
      <c r="AV4094" s="16">
        <f t="shared" si="8337"/>
        <v>1285.865</v>
      </c>
      <c r="AW4094" s="16">
        <f t="shared" si="8337"/>
        <v>0</v>
      </c>
      <c r="AX4094" s="16">
        <f t="shared" si="8337"/>
        <v>0</v>
      </c>
      <c r="AY4094" s="16">
        <f t="shared" si="8337"/>
        <v>0</v>
      </c>
      <c r="AZ4094" s="16">
        <f t="shared" si="8337"/>
        <v>0</v>
      </c>
      <c r="BA4094" s="16">
        <f t="shared" si="8337"/>
        <v>0</v>
      </c>
      <c r="BB4094" s="16">
        <f t="shared" si="8337"/>
        <v>0</v>
      </c>
      <c r="BC4094" s="16">
        <f t="shared" si="8337"/>
        <v>0</v>
      </c>
      <c r="BD4094" s="16">
        <f t="shared" si="8337"/>
        <v>0</v>
      </c>
      <c r="BE4094" s="16">
        <f t="shared" si="8337"/>
        <v>0</v>
      </c>
      <c r="BF4094" s="16">
        <f t="shared" si="8284"/>
        <v>1285.865</v>
      </c>
      <c r="BG4094" s="16">
        <f t="shared" si="8285"/>
        <v>0</v>
      </c>
      <c r="BH4094" s="16">
        <f t="shared" si="8286"/>
        <v>0</v>
      </c>
      <c r="BI4094" s="16">
        <f t="shared" si="8337"/>
        <v>0</v>
      </c>
      <c r="BJ4094" s="16">
        <f t="shared" si="8247"/>
        <v>1285.865</v>
      </c>
      <c r="BK4094" s="16">
        <f t="shared" si="8337"/>
        <v>0</v>
      </c>
    </row>
    <row r="4095" spans="1:63" ht="47.25" x14ac:dyDescent="0.25">
      <c r="A4095" s="10" t="s">
        <v>812</v>
      </c>
      <c r="B4095" s="10" t="s">
        <v>121</v>
      </c>
      <c r="C4095" s="10" t="s">
        <v>157</v>
      </c>
      <c r="D4095" s="10" t="s">
        <v>1156</v>
      </c>
      <c r="E4095" s="10" t="s">
        <v>50</v>
      </c>
      <c r="F4095" s="11" t="s">
        <v>21</v>
      </c>
      <c r="G4095" s="28"/>
      <c r="H4095" s="16"/>
      <c r="I4095" s="28"/>
      <c r="J4095" s="28"/>
      <c r="K4095" s="16"/>
      <c r="L4095" s="28"/>
      <c r="M4095" s="28"/>
      <c r="N4095" s="28"/>
      <c r="O4095" s="28"/>
      <c r="P4095" s="28"/>
      <c r="Q4095" s="16"/>
      <c r="R4095" s="16"/>
      <c r="S4095" s="16"/>
      <c r="T4095" s="16"/>
      <c r="U4095" s="16"/>
      <c r="V4095" s="28"/>
      <c r="W4095" s="28"/>
      <c r="X4095" s="28"/>
      <c r="Y4095" s="28"/>
      <c r="Z4095" s="28"/>
      <c r="AA4095" s="16">
        <f>AA4096</f>
        <v>0</v>
      </c>
      <c r="AB4095" s="16">
        <f t="shared" si="8337"/>
        <v>0</v>
      </c>
      <c r="AC4095" s="16">
        <f t="shared" si="8337"/>
        <v>0</v>
      </c>
      <c r="AD4095" s="16">
        <f t="shared" si="8337"/>
        <v>0</v>
      </c>
      <c r="AE4095" s="16">
        <f t="shared" si="8337"/>
        <v>0</v>
      </c>
      <c r="AF4095" s="16">
        <f t="shared" si="8337"/>
        <v>0</v>
      </c>
      <c r="AG4095" s="16">
        <f t="shared" si="8337"/>
        <v>0</v>
      </c>
      <c r="AH4095" s="16">
        <f t="shared" si="8337"/>
        <v>0</v>
      </c>
      <c r="AI4095" s="16">
        <f t="shared" si="8337"/>
        <v>0</v>
      </c>
      <c r="AJ4095" s="16">
        <f t="shared" si="8337"/>
        <v>0</v>
      </c>
      <c r="AK4095" s="16">
        <f t="shared" si="8338"/>
        <v>0</v>
      </c>
      <c r="AL4095" s="16">
        <f t="shared" si="8339"/>
        <v>0</v>
      </c>
      <c r="AM4095" s="16">
        <f t="shared" si="8340"/>
        <v>0</v>
      </c>
      <c r="AN4095" s="16">
        <f t="shared" si="8337"/>
        <v>0</v>
      </c>
      <c r="AO4095" s="16">
        <f t="shared" si="8341"/>
        <v>0</v>
      </c>
      <c r="AP4095" s="16">
        <f t="shared" si="8337"/>
        <v>0</v>
      </c>
      <c r="AQ4095" s="16">
        <f t="shared" si="8337"/>
        <v>0</v>
      </c>
      <c r="AR4095" s="16">
        <f t="shared" si="8337"/>
        <v>0</v>
      </c>
      <c r="AS4095" s="16">
        <f t="shared" si="8337"/>
        <v>0</v>
      </c>
      <c r="AT4095" s="16">
        <f t="shared" si="8337"/>
        <v>0</v>
      </c>
      <c r="AU4095" s="16">
        <f t="shared" si="8337"/>
        <v>0</v>
      </c>
      <c r="AV4095" s="16">
        <f t="shared" si="8337"/>
        <v>1285.865</v>
      </c>
      <c r="AW4095" s="16">
        <f t="shared" si="8337"/>
        <v>0</v>
      </c>
      <c r="AX4095" s="16">
        <f t="shared" si="8337"/>
        <v>0</v>
      </c>
      <c r="AY4095" s="16">
        <f t="shared" si="8337"/>
        <v>0</v>
      </c>
      <c r="AZ4095" s="16">
        <f t="shared" si="8337"/>
        <v>0</v>
      </c>
      <c r="BA4095" s="16">
        <f t="shared" si="8337"/>
        <v>0</v>
      </c>
      <c r="BB4095" s="16">
        <f t="shared" si="8337"/>
        <v>0</v>
      </c>
      <c r="BC4095" s="16">
        <f t="shared" si="8337"/>
        <v>0</v>
      </c>
      <c r="BD4095" s="16">
        <f t="shared" si="8337"/>
        <v>0</v>
      </c>
      <c r="BE4095" s="16">
        <f t="shared" si="8337"/>
        <v>0</v>
      </c>
      <c r="BF4095" s="16">
        <f t="shared" si="8284"/>
        <v>1285.865</v>
      </c>
      <c r="BG4095" s="16">
        <f t="shared" si="8285"/>
        <v>0</v>
      </c>
      <c r="BH4095" s="16">
        <f t="shared" si="8286"/>
        <v>0</v>
      </c>
      <c r="BI4095" s="16">
        <f t="shared" si="8337"/>
        <v>0</v>
      </c>
      <c r="BJ4095" s="16">
        <f t="shared" si="8247"/>
        <v>1285.865</v>
      </c>
      <c r="BK4095" s="16">
        <f t="shared" si="8337"/>
        <v>0</v>
      </c>
    </row>
    <row r="4096" spans="1:63" ht="47.25" x14ac:dyDescent="0.25">
      <c r="A4096" s="10" t="s">
        <v>812</v>
      </c>
      <c r="B4096" s="10" t="s">
        <v>121</v>
      </c>
      <c r="C4096" s="10" t="s">
        <v>157</v>
      </c>
      <c r="D4096" s="10" t="s">
        <v>1156</v>
      </c>
      <c r="E4096" s="10" t="s">
        <v>51</v>
      </c>
      <c r="F4096" s="11" t="s">
        <v>22</v>
      </c>
      <c r="G4096" s="28"/>
      <c r="H4096" s="16"/>
      <c r="I4096" s="28"/>
      <c r="J4096" s="28"/>
      <c r="K4096" s="16"/>
      <c r="L4096" s="28"/>
      <c r="M4096" s="28"/>
      <c r="N4096" s="28"/>
      <c r="O4096" s="28"/>
      <c r="P4096" s="28"/>
      <c r="Q4096" s="16"/>
      <c r="R4096" s="16"/>
      <c r="S4096" s="16"/>
      <c r="T4096" s="16"/>
      <c r="U4096" s="16"/>
      <c r="V4096" s="28"/>
      <c r="W4096" s="28"/>
      <c r="X4096" s="28"/>
      <c r="Y4096" s="28"/>
      <c r="Z4096" s="28"/>
      <c r="AA4096" s="16">
        <f>AA4097</f>
        <v>0</v>
      </c>
      <c r="AB4096" s="16">
        <f t="shared" si="8337"/>
        <v>0</v>
      </c>
      <c r="AC4096" s="16">
        <f t="shared" si="8337"/>
        <v>0</v>
      </c>
      <c r="AD4096" s="16">
        <f t="shared" si="8337"/>
        <v>0</v>
      </c>
      <c r="AE4096" s="16">
        <f t="shared" si="8337"/>
        <v>0</v>
      </c>
      <c r="AF4096" s="16">
        <f t="shared" si="8337"/>
        <v>0</v>
      </c>
      <c r="AG4096" s="16">
        <f t="shared" si="8337"/>
        <v>0</v>
      </c>
      <c r="AH4096" s="16">
        <f t="shared" si="8337"/>
        <v>0</v>
      </c>
      <c r="AI4096" s="16">
        <f t="shared" si="8337"/>
        <v>0</v>
      </c>
      <c r="AJ4096" s="16">
        <f t="shared" si="8337"/>
        <v>0</v>
      </c>
      <c r="AK4096" s="16">
        <f t="shared" si="8338"/>
        <v>0</v>
      </c>
      <c r="AL4096" s="16">
        <f t="shared" si="8339"/>
        <v>0</v>
      </c>
      <c r="AM4096" s="16">
        <f t="shared" si="8340"/>
        <v>0</v>
      </c>
      <c r="AN4096" s="16">
        <f t="shared" si="8337"/>
        <v>0</v>
      </c>
      <c r="AO4096" s="16">
        <f t="shared" si="8341"/>
        <v>0</v>
      </c>
      <c r="AP4096" s="16">
        <f t="shared" si="8337"/>
        <v>0</v>
      </c>
      <c r="AQ4096" s="16">
        <f t="shared" si="8337"/>
        <v>0</v>
      </c>
      <c r="AR4096" s="16">
        <f t="shared" si="8337"/>
        <v>0</v>
      </c>
      <c r="AS4096" s="16">
        <f t="shared" si="8337"/>
        <v>0</v>
      </c>
      <c r="AT4096" s="16">
        <f t="shared" si="8337"/>
        <v>0</v>
      </c>
      <c r="AU4096" s="16">
        <f t="shared" si="8337"/>
        <v>0</v>
      </c>
      <c r="AV4096" s="16">
        <f t="shared" si="8337"/>
        <v>1285.865</v>
      </c>
      <c r="AW4096" s="16">
        <f t="shared" si="8337"/>
        <v>0</v>
      </c>
      <c r="AX4096" s="16">
        <f t="shared" si="8337"/>
        <v>0</v>
      </c>
      <c r="AY4096" s="16">
        <f t="shared" si="8337"/>
        <v>0</v>
      </c>
      <c r="AZ4096" s="16">
        <f t="shared" si="8337"/>
        <v>0</v>
      </c>
      <c r="BA4096" s="16">
        <f t="shared" si="8337"/>
        <v>0</v>
      </c>
      <c r="BB4096" s="16">
        <f t="shared" si="8337"/>
        <v>0</v>
      </c>
      <c r="BC4096" s="16">
        <f t="shared" si="8337"/>
        <v>0</v>
      </c>
      <c r="BD4096" s="16">
        <f t="shared" si="8337"/>
        <v>0</v>
      </c>
      <c r="BE4096" s="16">
        <f t="shared" si="8337"/>
        <v>0</v>
      </c>
      <c r="BF4096" s="16">
        <f t="shared" si="8284"/>
        <v>1285.865</v>
      </c>
      <c r="BG4096" s="16">
        <f t="shared" si="8285"/>
        <v>0</v>
      </c>
      <c r="BH4096" s="16">
        <f t="shared" si="8286"/>
        <v>0</v>
      </c>
      <c r="BI4096" s="16">
        <f t="shared" si="8337"/>
        <v>0</v>
      </c>
      <c r="BJ4096" s="16">
        <f t="shared" si="8247"/>
        <v>1285.865</v>
      </c>
      <c r="BK4096" s="16">
        <f t="shared" si="8337"/>
        <v>0</v>
      </c>
    </row>
    <row r="4097" spans="1:63" ht="31.5" x14ac:dyDescent="0.25">
      <c r="A4097" s="10" t="s">
        <v>812</v>
      </c>
      <c r="B4097" s="10" t="s">
        <v>121</v>
      </c>
      <c r="C4097" s="10" t="s">
        <v>157</v>
      </c>
      <c r="D4097" s="10" t="s">
        <v>1156</v>
      </c>
      <c r="E4097" s="10" t="s">
        <v>52</v>
      </c>
      <c r="F4097" s="11" t="s">
        <v>23</v>
      </c>
      <c r="G4097" s="28"/>
      <c r="H4097" s="16"/>
      <c r="I4097" s="28"/>
      <c r="J4097" s="28"/>
      <c r="K4097" s="16"/>
      <c r="L4097" s="28"/>
      <c r="M4097" s="28"/>
      <c r="N4097" s="28"/>
      <c r="O4097" s="28"/>
      <c r="P4097" s="28"/>
      <c r="Q4097" s="16"/>
      <c r="R4097" s="16"/>
      <c r="S4097" s="16"/>
      <c r="T4097" s="16"/>
      <c r="U4097" s="16"/>
      <c r="V4097" s="28"/>
      <c r="W4097" s="28"/>
      <c r="X4097" s="28"/>
      <c r="Y4097" s="28"/>
      <c r="Z4097" s="28"/>
      <c r="AA4097" s="16">
        <v>0</v>
      </c>
      <c r="AB4097" s="16">
        <v>0</v>
      </c>
      <c r="AC4097" s="16">
        <v>0</v>
      </c>
      <c r="AD4097" s="16"/>
      <c r="AE4097" s="16"/>
      <c r="AF4097" s="16"/>
      <c r="AG4097" s="16"/>
      <c r="AH4097" s="16"/>
      <c r="AI4097" s="16"/>
      <c r="AJ4097" s="16"/>
      <c r="AK4097" s="16">
        <f t="shared" si="8338"/>
        <v>0</v>
      </c>
      <c r="AL4097" s="16">
        <f t="shared" si="8339"/>
        <v>0</v>
      </c>
      <c r="AM4097" s="16">
        <f t="shared" si="8340"/>
        <v>0</v>
      </c>
      <c r="AN4097" s="16"/>
      <c r="AO4097" s="16">
        <f t="shared" si="8341"/>
        <v>0</v>
      </c>
      <c r="AP4097" s="16"/>
      <c r="AQ4097" s="16"/>
      <c r="AR4097" s="16"/>
      <c r="AS4097" s="16"/>
      <c r="AT4097" s="16"/>
      <c r="AU4097" s="16"/>
      <c r="AV4097" s="16">
        <v>1285.865</v>
      </c>
      <c r="AW4097" s="16"/>
      <c r="AX4097" s="16"/>
      <c r="AY4097" s="16"/>
      <c r="AZ4097" s="16"/>
      <c r="BA4097" s="16"/>
      <c r="BB4097" s="16"/>
      <c r="BC4097" s="16"/>
      <c r="BD4097" s="16"/>
      <c r="BE4097" s="16"/>
      <c r="BF4097" s="16">
        <f t="shared" si="8284"/>
        <v>1285.865</v>
      </c>
      <c r="BG4097" s="16">
        <f t="shared" si="8285"/>
        <v>0</v>
      </c>
      <c r="BH4097" s="16">
        <f t="shared" si="8286"/>
        <v>0</v>
      </c>
      <c r="BI4097" s="16"/>
      <c r="BJ4097" s="16">
        <f t="shared" si="8247"/>
        <v>1285.865</v>
      </c>
      <c r="BK4097" s="16"/>
    </row>
    <row r="4098" spans="1:63" ht="78.75" x14ac:dyDescent="0.25">
      <c r="A4098" s="10" t="s">
        <v>812</v>
      </c>
      <c r="B4098" s="10" t="s">
        <v>121</v>
      </c>
      <c r="C4098" s="10" t="s">
        <v>157</v>
      </c>
      <c r="D4098" s="10" t="s">
        <v>379</v>
      </c>
      <c r="E4098" s="10"/>
      <c r="F4098" s="19" t="s">
        <v>955</v>
      </c>
      <c r="G4098" s="16">
        <f>G4099</f>
        <v>0</v>
      </c>
      <c r="H4098" s="16">
        <f t="shared" si="8296"/>
        <v>293.2</v>
      </c>
      <c r="I4098" s="16">
        <f t="shared" ref="I4098:J4100" si="8342">I4099</f>
        <v>293.2</v>
      </c>
      <c r="J4098" s="16">
        <f t="shared" si="8342"/>
        <v>0</v>
      </c>
      <c r="K4098" s="16">
        <f t="shared" si="8297"/>
        <v>321</v>
      </c>
      <c r="L4098" s="16">
        <f t="shared" ref="L4098:P4100" si="8343">L4099</f>
        <v>321</v>
      </c>
      <c r="M4098" s="16">
        <f t="shared" si="8343"/>
        <v>321</v>
      </c>
      <c r="N4098" s="16">
        <f t="shared" si="8343"/>
        <v>0</v>
      </c>
      <c r="O4098" s="16">
        <f t="shared" si="8343"/>
        <v>0</v>
      </c>
      <c r="P4098" s="16">
        <f t="shared" si="8343"/>
        <v>0</v>
      </c>
      <c r="Q4098" s="16">
        <f t="shared" si="8287"/>
        <v>293.2</v>
      </c>
      <c r="R4098" s="16">
        <f t="shared" si="8288"/>
        <v>293.2</v>
      </c>
      <c r="S4098" s="16">
        <f t="shared" si="8289"/>
        <v>321</v>
      </c>
      <c r="T4098" s="16">
        <f t="shared" si="8290"/>
        <v>321</v>
      </c>
      <c r="U4098" s="16">
        <f t="shared" si="8291"/>
        <v>321</v>
      </c>
      <c r="V4098" s="16">
        <f t="shared" ref="V4098:Z4100" si="8344">V4099</f>
        <v>0</v>
      </c>
      <c r="W4098" s="16">
        <f t="shared" si="8344"/>
        <v>0</v>
      </c>
      <c r="X4098" s="16">
        <f t="shared" si="8344"/>
        <v>0</v>
      </c>
      <c r="Y4098" s="16">
        <f t="shared" si="8344"/>
        <v>0</v>
      </c>
      <c r="Z4098" s="16">
        <f t="shared" si="8344"/>
        <v>0</v>
      </c>
      <c r="AA4098" s="16">
        <f t="shared" si="8266"/>
        <v>293.2</v>
      </c>
      <c r="AB4098" s="16">
        <f t="shared" si="8267"/>
        <v>321</v>
      </c>
      <c r="AC4098" s="16">
        <f t="shared" si="8268"/>
        <v>321</v>
      </c>
      <c r="AD4098" s="16">
        <f t="shared" ref="AD4098:AE4100" si="8345">AD4099</f>
        <v>0</v>
      </c>
      <c r="AE4098" s="16">
        <f t="shared" si="8345"/>
        <v>0</v>
      </c>
      <c r="AF4098" s="16">
        <f>AF4099</f>
        <v>0</v>
      </c>
      <c r="AG4098" s="16">
        <f t="shared" ref="AG4098:AH4100" si="8346">AG4099</f>
        <v>0</v>
      </c>
      <c r="AH4098" s="16">
        <f t="shared" si="8346"/>
        <v>0</v>
      </c>
      <c r="AI4098" s="16">
        <f t="shared" ref="AI4098:AJ4100" si="8347">AI4099</f>
        <v>0</v>
      </c>
      <c r="AJ4098" s="16">
        <f t="shared" si="8347"/>
        <v>0</v>
      </c>
      <c r="AK4098" s="16">
        <f t="shared" si="8338"/>
        <v>293.2</v>
      </c>
      <c r="AL4098" s="16">
        <f t="shared" si="8339"/>
        <v>321</v>
      </c>
      <c r="AM4098" s="16">
        <f t="shared" si="8340"/>
        <v>321</v>
      </c>
      <c r="AN4098" s="16">
        <f>AN4099</f>
        <v>0</v>
      </c>
      <c r="AO4098" s="16">
        <f t="shared" si="8341"/>
        <v>293.2</v>
      </c>
      <c r="AP4098" s="16">
        <f t="shared" ref="AP4098:AT4100" si="8348">AP4099</f>
        <v>0</v>
      </c>
      <c r="AQ4098" s="16">
        <f t="shared" si="8348"/>
        <v>0</v>
      </c>
      <c r="AR4098" s="16">
        <f t="shared" si="8348"/>
        <v>0</v>
      </c>
      <c r="AS4098" s="16">
        <f t="shared" si="8348"/>
        <v>0</v>
      </c>
      <c r="AT4098" s="16">
        <f t="shared" si="8348"/>
        <v>0</v>
      </c>
      <c r="AU4098" s="16">
        <f t="shared" ref="AU4098:AY4100" si="8349">AU4099</f>
        <v>0</v>
      </c>
      <c r="AV4098" s="16">
        <f t="shared" si="8349"/>
        <v>0</v>
      </c>
      <c r="AW4098" s="16">
        <f t="shared" si="8349"/>
        <v>0</v>
      </c>
      <c r="AX4098" s="16">
        <f t="shared" si="8349"/>
        <v>0</v>
      </c>
      <c r="AY4098" s="16">
        <f t="shared" si="8349"/>
        <v>0</v>
      </c>
      <c r="AZ4098" s="16">
        <f t="shared" ref="AZ4098:BC4100" si="8350">AZ4099</f>
        <v>0</v>
      </c>
      <c r="BA4098" s="16">
        <f t="shared" ref="BA4098:BB4100" si="8351">BA4099</f>
        <v>0</v>
      </c>
      <c r="BB4098" s="16">
        <f t="shared" si="8351"/>
        <v>0</v>
      </c>
      <c r="BC4098" s="16">
        <f t="shared" si="8350"/>
        <v>0</v>
      </c>
      <c r="BD4098" s="16">
        <f t="shared" ref="BD4098:BE4100" si="8352">BD4099</f>
        <v>0</v>
      </c>
      <c r="BE4098" s="16">
        <f t="shared" si="8352"/>
        <v>0</v>
      </c>
      <c r="BF4098" s="16">
        <f t="shared" si="8284"/>
        <v>293.2</v>
      </c>
      <c r="BG4098" s="16">
        <f t="shared" si="8285"/>
        <v>321</v>
      </c>
      <c r="BH4098" s="16">
        <f t="shared" si="8286"/>
        <v>321</v>
      </c>
      <c r="BI4098" s="16">
        <f>BI4099</f>
        <v>0</v>
      </c>
      <c r="BJ4098" s="16">
        <f t="shared" si="8247"/>
        <v>293.2</v>
      </c>
      <c r="BK4098" s="16">
        <f>BK4099</f>
        <v>0</v>
      </c>
    </row>
    <row r="4099" spans="1:63" ht="47.25" x14ac:dyDescent="0.25">
      <c r="A4099" s="10" t="s">
        <v>812</v>
      </c>
      <c r="B4099" s="10" t="s">
        <v>121</v>
      </c>
      <c r="C4099" s="10" t="s">
        <v>157</v>
      </c>
      <c r="D4099" s="10" t="s">
        <v>379</v>
      </c>
      <c r="E4099" s="10" t="s">
        <v>50</v>
      </c>
      <c r="F4099" s="11" t="s">
        <v>21</v>
      </c>
      <c r="G4099" s="16">
        <f>G4100</f>
        <v>0</v>
      </c>
      <c r="H4099" s="16">
        <f t="shared" si="8296"/>
        <v>293.2</v>
      </c>
      <c r="I4099" s="16">
        <f t="shared" si="8342"/>
        <v>293.2</v>
      </c>
      <c r="J4099" s="16">
        <f t="shared" si="8342"/>
        <v>0</v>
      </c>
      <c r="K4099" s="16">
        <f t="shared" si="8297"/>
        <v>321</v>
      </c>
      <c r="L4099" s="16">
        <f t="shared" si="8343"/>
        <v>321</v>
      </c>
      <c r="M4099" s="16">
        <f t="shared" si="8343"/>
        <v>321</v>
      </c>
      <c r="N4099" s="16">
        <f t="shared" si="8343"/>
        <v>0</v>
      </c>
      <c r="O4099" s="16">
        <f t="shared" si="8343"/>
        <v>0</v>
      </c>
      <c r="P4099" s="16">
        <f t="shared" si="8343"/>
        <v>0</v>
      </c>
      <c r="Q4099" s="16">
        <f t="shared" si="8287"/>
        <v>293.2</v>
      </c>
      <c r="R4099" s="16">
        <f t="shared" si="8288"/>
        <v>293.2</v>
      </c>
      <c r="S4099" s="16">
        <f t="shared" si="8289"/>
        <v>321</v>
      </c>
      <c r="T4099" s="16">
        <f t="shared" si="8290"/>
        <v>321</v>
      </c>
      <c r="U4099" s="16">
        <f t="shared" si="8291"/>
        <v>321</v>
      </c>
      <c r="V4099" s="16">
        <f t="shared" si="8344"/>
        <v>0</v>
      </c>
      <c r="W4099" s="16">
        <f t="shared" si="8344"/>
        <v>0</v>
      </c>
      <c r="X4099" s="16">
        <f t="shared" si="8344"/>
        <v>0</v>
      </c>
      <c r="Y4099" s="16">
        <f t="shared" si="8344"/>
        <v>0</v>
      </c>
      <c r="Z4099" s="16">
        <f t="shared" si="8344"/>
        <v>0</v>
      </c>
      <c r="AA4099" s="16">
        <f t="shared" si="8266"/>
        <v>293.2</v>
      </c>
      <c r="AB4099" s="16">
        <f t="shared" si="8267"/>
        <v>321</v>
      </c>
      <c r="AC4099" s="16">
        <f t="shared" si="8268"/>
        <v>321</v>
      </c>
      <c r="AD4099" s="16">
        <f t="shared" si="8345"/>
        <v>0</v>
      </c>
      <c r="AE4099" s="16">
        <f t="shared" si="8345"/>
        <v>0</v>
      </c>
      <c r="AF4099" s="16">
        <f>AF4100</f>
        <v>0</v>
      </c>
      <c r="AG4099" s="16">
        <f t="shared" si="8346"/>
        <v>0</v>
      </c>
      <c r="AH4099" s="16">
        <f t="shared" si="8346"/>
        <v>0</v>
      </c>
      <c r="AI4099" s="16">
        <f t="shared" si="8347"/>
        <v>0</v>
      </c>
      <c r="AJ4099" s="16">
        <f t="shared" si="8347"/>
        <v>0</v>
      </c>
      <c r="AK4099" s="16">
        <f t="shared" si="8338"/>
        <v>293.2</v>
      </c>
      <c r="AL4099" s="16">
        <f t="shared" si="8339"/>
        <v>321</v>
      </c>
      <c r="AM4099" s="16">
        <f t="shared" si="8340"/>
        <v>321</v>
      </c>
      <c r="AN4099" s="16">
        <f>AN4100</f>
        <v>0</v>
      </c>
      <c r="AO4099" s="16">
        <f t="shared" si="8341"/>
        <v>293.2</v>
      </c>
      <c r="AP4099" s="16">
        <f t="shared" si="8348"/>
        <v>0</v>
      </c>
      <c r="AQ4099" s="16">
        <f t="shared" si="8348"/>
        <v>0</v>
      </c>
      <c r="AR4099" s="16">
        <f t="shared" si="8348"/>
        <v>0</v>
      </c>
      <c r="AS4099" s="16">
        <f t="shared" si="8348"/>
        <v>0</v>
      </c>
      <c r="AT4099" s="16">
        <f t="shared" si="8348"/>
        <v>0</v>
      </c>
      <c r="AU4099" s="16">
        <f t="shared" si="8349"/>
        <v>0</v>
      </c>
      <c r="AV4099" s="16">
        <f t="shared" si="8349"/>
        <v>0</v>
      </c>
      <c r="AW4099" s="16">
        <f t="shared" si="8349"/>
        <v>0</v>
      </c>
      <c r="AX4099" s="16">
        <f t="shared" si="8349"/>
        <v>0</v>
      </c>
      <c r="AY4099" s="16">
        <f t="shared" si="8349"/>
        <v>0</v>
      </c>
      <c r="AZ4099" s="16">
        <f t="shared" si="8350"/>
        <v>0</v>
      </c>
      <c r="BA4099" s="16">
        <f t="shared" si="8351"/>
        <v>0</v>
      </c>
      <c r="BB4099" s="16">
        <f t="shared" si="8351"/>
        <v>0</v>
      </c>
      <c r="BC4099" s="16">
        <f t="shared" si="8350"/>
        <v>0</v>
      </c>
      <c r="BD4099" s="16">
        <f t="shared" si="8352"/>
        <v>0</v>
      </c>
      <c r="BE4099" s="16">
        <f t="shared" si="8352"/>
        <v>0</v>
      </c>
      <c r="BF4099" s="16">
        <f t="shared" si="8284"/>
        <v>293.2</v>
      </c>
      <c r="BG4099" s="16">
        <f t="shared" si="8285"/>
        <v>321</v>
      </c>
      <c r="BH4099" s="16">
        <f t="shared" si="8286"/>
        <v>321</v>
      </c>
      <c r="BI4099" s="16">
        <f>BI4100</f>
        <v>0</v>
      </c>
      <c r="BJ4099" s="16">
        <f t="shared" si="8247"/>
        <v>293.2</v>
      </c>
      <c r="BK4099" s="16">
        <f>BK4100</f>
        <v>0</v>
      </c>
    </row>
    <row r="4100" spans="1:63" ht="47.25" x14ac:dyDescent="0.25">
      <c r="A4100" s="10" t="s">
        <v>812</v>
      </c>
      <c r="B4100" s="10" t="s">
        <v>121</v>
      </c>
      <c r="C4100" s="10" t="s">
        <v>157</v>
      </c>
      <c r="D4100" s="10" t="s">
        <v>379</v>
      </c>
      <c r="E4100" s="10" t="s">
        <v>51</v>
      </c>
      <c r="F4100" s="11" t="s">
        <v>22</v>
      </c>
      <c r="G4100" s="16">
        <f>G4101</f>
        <v>0</v>
      </c>
      <c r="H4100" s="16">
        <f t="shared" si="8296"/>
        <v>293.2</v>
      </c>
      <c r="I4100" s="16">
        <f t="shared" si="8342"/>
        <v>293.2</v>
      </c>
      <c r="J4100" s="16">
        <f t="shared" si="8342"/>
        <v>0</v>
      </c>
      <c r="K4100" s="16">
        <f t="shared" si="8297"/>
        <v>321</v>
      </c>
      <c r="L4100" s="16">
        <f t="shared" si="8343"/>
        <v>321</v>
      </c>
      <c r="M4100" s="16">
        <f t="shared" si="8343"/>
        <v>321</v>
      </c>
      <c r="N4100" s="16">
        <f t="shared" si="8343"/>
        <v>0</v>
      </c>
      <c r="O4100" s="16">
        <f t="shared" si="8343"/>
        <v>0</v>
      </c>
      <c r="P4100" s="16">
        <f t="shared" si="8343"/>
        <v>0</v>
      </c>
      <c r="Q4100" s="16">
        <f t="shared" si="8287"/>
        <v>293.2</v>
      </c>
      <c r="R4100" s="16">
        <f t="shared" si="8288"/>
        <v>293.2</v>
      </c>
      <c r="S4100" s="16">
        <f t="shared" si="8289"/>
        <v>321</v>
      </c>
      <c r="T4100" s="16">
        <f t="shared" si="8290"/>
        <v>321</v>
      </c>
      <c r="U4100" s="16">
        <f t="shared" si="8291"/>
        <v>321</v>
      </c>
      <c r="V4100" s="16">
        <f t="shared" si="8344"/>
        <v>0</v>
      </c>
      <c r="W4100" s="16">
        <f t="shared" si="8344"/>
        <v>0</v>
      </c>
      <c r="X4100" s="16">
        <f t="shared" si="8344"/>
        <v>0</v>
      </c>
      <c r="Y4100" s="16">
        <f t="shared" si="8344"/>
        <v>0</v>
      </c>
      <c r="Z4100" s="16">
        <f t="shared" si="8344"/>
        <v>0</v>
      </c>
      <c r="AA4100" s="16">
        <f t="shared" si="8266"/>
        <v>293.2</v>
      </c>
      <c r="AB4100" s="16">
        <f t="shared" si="8267"/>
        <v>321</v>
      </c>
      <c r="AC4100" s="16">
        <f t="shared" si="8268"/>
        <v>321</v>
      </c>
      <c r="AD4100" s="16">
        <f t="shared" si="8345"/>
        <v>0</v>
      </c>
      <c r="AE4100" s="16">
        <f t="shared" si="8345"/>
        <v>0</v>
      </c>
      <c r="AF4100" s="16">
        <f>AF4101</f>
        <v>0</v>
      </c>
      <c r="AG4100" s="16">
        <f t="shared" si="8346"/>
        <v>0</v>
      </c>
      <c r="AH4100" s="16">
        <f t="shared" si="8346"/>
        <v>0</v>
      </c>
      <c r="AI4100" s="16">
        <f t="shared" si="8347"/>
        <v>0</v>
      </c>
      <c r="AJ4100" s="16">
        <f t="shared" si="8347"/>
        <v>0</v>
      </c>
      <c r="AK4100" s="16">
        <f t="shared" si="8338"/>
        <v>293.2</v>
      </c>
      <c r="AL4100" s="16">
        <f t="shared" si="8339"/>
        <v>321</v>
      </c>
      <c r="AM4100" s="16">
        <f t="shared" si="8340"/>
        <v>321</v>
      </c>
      <c r="AN4100" s="16">
        <f>AN4101</f>
        <v>0</v>
      </c>
      <c r="AO4100" s="16">
        <f t="shared" si="8341"/>
        <v>293.2</v>
      </c>
      <c r="AP4100" s="16">
        <f t="shared" si="8348"/>
        <v>0</v>
      </c>
      <c r="AQ4100" s="16">
        <f t="shared" si="8348"/>
        <v>0</v>
      </c>
      <c r="AR4100" s="16">
        <f t="shared" si="8348"/>
        <v>0</v>
      </c>
      <c r="AS4100" s="16">
        <f t="shared" si="8348"/>
        <v>0</v>
      </c>
      <c r="AT4100" s="16">
        <f t="shared" si="8348"/>
        <v>0</v>
      </c>
      <c r="AU4100" s="16">
        <f t="shared" si="8349"/>
        <v>0</v>
      </c>
      <c r="AV4100" s="16">
        <f t="shared" si="8349"/>
        <v>0</v>
      </c>
      <c r="AW4100" s="16">
        <f t="shared" si="8349"/>
        <v>0</v>
      </c>
      <c r="AX4100" s="16">
        <f t="shared" si="8349"/>
        <v>0</v>
      </c>
      <c r="AY4100" s="16">
        <f t="shared" si="8349"/>
        <v>0</v>
      </c>
      <c r="AZ4100" s="16">
        <f t="shared" si="8350"/>
        <v>0</v>
      </c>
      <c r="BA4100" s="16">
        <f t="shared" si="8351"/>
        <v>0</v>
      </c>
      <c r="BB4100" s="16">
        <f t="shared" si="8351"/>
        <v>0</v>
      </c>
      <c r="BC4100" s="16">
        <f t="shared" si="8350"/>
        <v>0</v>
      </c>
      <c r="BD4100" s="16">
        <f t="shared" si="8352"/>
        <v>0</v>
      </c>
      <c r="BE4100" s="16">
        <f t="shared" si="8352"/>
        <v>0</v>
      </c>
      <c r="BF4100" s="16">
        <f t="shared" si="8284"/>
        <v>293.2</v>
      </c>
      <c r="BG4100" s="16">
        <f t="shared" si="8285"/>
        <v>321</v>
      </c>
      <c r="BH4100" s="16">
        <f t="shared" si="8286"/>
        <v>321</v>
      </c>
      <c r="BI4100" s="16">
        <f>BI4101</f>
        <v>0</v>
      </c>
      <c r="BJ4100" s="16">
        <f t="shared" ref="BJ4100:BJ4124" si="8353">BF4100+BI4100</f>
        <v>293.2</v>
      </c>
      <c r="BK4100" s="16">
        <f>BK4101</f>
        <v>0</v>
      </c>
    </row>
    <row r="4101" spans="1:63" ht="31.5" x14ac:dyDescent="0.25">
      <c r="A4101" s="10" t="s">
        <v>812</v>
      </c>
      <c r="B4101" s="10" t="s">
        <v>121</v>
      </c>
      <c r="C4101" s="10" t="s">
        <v>157</v>
      </c>
      <c r="D4101" s="10" t="s">
        <v>379</v>
      </c>
      <c r="E4101" s="10" t="s">
        <v>52</v>
      </c>
      <c r="F4101" s="11" t="s">
        <v>23</v>
      </c>
      <c r="G4101" s="16">
        <v>0</v>
      </c>
      <c r="H4101" s="16">
        <f t="shared" si="8296"/>
        <v>293.2</v>
      </c>
      <c r="I4101" s="16">
        <v>293.2</v>
      </c>
      <c r="J4101" s="16">
        <v>0</v>
      </c>
      <c r="K4101" s="16">
        <f t="shared" si="8297"/>
        <v>321</v>
      </c>
      <c r="L4101" s="16">
        <v>321</v>
      </c>
      <c r="M4101" s="16">
        <v>321</v>
      </c>
      <c r="N4101" s="16"/>
      <c r="O4101" s="16"/>
      <c r="P4101" s="16"/>
      <c r="Q4101" s="16">
        <f t="shared" si="8287"/>
        <v>293.2</v>
      </c>
      <c r="R4101" s="16">
        <f t="shared" si="8288"/>
        <v>293.2</v>
      </c>
      <c r="S4101" s="16">
        <f t="shared" si="8289"/>
        <v>321</v>
      </c>
      <c r="T4101" s="16">
        <f t="shared" si="8290"/>
        <v>321</v>
      </c>
      <c r="U4101" s="16">
        <f t="shared" si="8291"/>
        <v>321</v>
      </c>
      <c r="V4101" s="16"/>
      <c r="W4101" s="16"/>
      <c r="X4101" s="16"/>
      <c r="Y4101" s="16"/>
      <c r="Z4101" s="16"/>
      <c r="AA4101" s="16">
        <f t="shared" si="8266"/>
        <v>293.2</v>
      </c>
      <c r="AB4101" s="16">
        <f t="shared" si="8267"/>
        <v>321</v>
      </c>
      <c r="AC4101" s="16">
        <f t="shared" si="8268"/>
        <v>321</v>
      </c>
      <c r="AD4101" s="16"/>
      <c r="AE4101" s="16"/>
      <c r="AF4101" s="16"/>
      <c r="AG4101" s="16"/>
      <c r="AH4101" s="16"/>
      <c r="AI4101" s="16"/>
      <c r="AJ4101" s="16"/>
      <c r="AK4101" s="16">
        <f t="shared" si="8338"/>
        <v>293.2</v>
      </c>
      <c r="AL4101" s="16">
        <f t="shared" si="8339"/>
        <v>321</v>
      </c>
      <c r="AM4101" s="16">
        <f t="shared" si="8340"/>
        <v>321</v>
      </c>
      <c r="AN4101" s="16"/>
      <c r="AO4101" s="16">
        <f t="shared" si="8341"/>
        <v>293.2</v>
      </c>
      <c r="AP4101" s="16"/>
      <c r="AQ4101" s="16"/>
      <c r="AR4101" s="16"/>
      <c r="AS4101" s="16"/>
      <c r="AT4101" s="16"/>
      <c r="AU4101" s="16"/>
      <c r="AV4101" s="16"/>
      <c r="AW4101" s="16"/>
      <c r="AX4101" s="16"/>
      <c r="AY4101" s="16"/>
      <c r="AZ4101" s="16"/>
      <c r="BA4101" s="16"/>
      <c r="BB4101" s="16"/>
      <c r="BC4101" s="16"/>
      <c r="BD4101" s="16"/>
      <c r="BE4101" s="16"/>
      <c r="BF4101" s="16">
        <f t="shared" si="8284"/>
        <v>293.2</v>
      </c>
      <c r="BG4101" s="16">
        <f t="shared" si="8285"/>
        <v>321</v>
      </c>
      <c r="BH4101" s="16">
        <f t="shared" si="8286"/>
        <v>321</v>
      </c>
      <c r="BI4101" s="16"/>
      <c r="BJ4101" s="16">
        <f t="shared" si="8353"/>
        <v>293.2</v>
      </c>
      <c r="BK4101" s="16"/>
    </row>
    <row r="4102" spans="1:63" s="47" customFormat="1" ht="47.25" x14ac:dyDescent="0.25">
      <c r="A4102" s="8" t="s">
        <v>812</v>
      </c>
      <c r="B4102" s="8" t="s">
        <v>121</v>
      </c>
      <c r="C4102" s="8" t="s">
        <v>377</v>
      </c>
      <c r="D4102" s="8"/>
      <c r="E4102" s="8"/>
      <c r="F4102" s="9" t="s">
        <v>378</v>
      </c>
      <c r="G4102" s="15">
        <f>G4103+G4117+G4131+G4125</f>
        <v>12052.5</v>
      </c>
      <c r="H4102" s="15">
        <f t="shared" si="8296"/>
        <v>2113</v>
      </c>
      <c r="I4102" s="15">
        <f>I4103+I4117+I4131+I4125</f>
        <v>14165.5</v>
      </c>
      <c r="J4102" s="15">
        <f>J4103+J4117+J4131+J4125</f>
        <v>12231.7</v>
      </c>
      <c r="K4102" s="15">
        <f t="shared" si="8297"/>
        <v>1922.7000000000007</v>
      </c>
      <c r="L4102" s="15">
        <f>L4103+L4117+L4131+L4125</f>
        <v>14154.400000000001</v>
      </c>
      <c r="M4102" s="15">
        <f>M4103+M4117+M4131+M4125</f>
        <v>14233.000000000002</v>
      </c>
      <c r="N4102" s="15">
        <f>N4103+N4117+N4131+N4125</f>
        <v>-1024.9000000000001</v>
      </c>
      <c r="O4102" s="15">
        <f>O4103+O4117+O4131+O4125</f>
        <v>-1024.9000000000001</v>
      </c>
      <c r="P4102" s="15">
        <f>P4103+P4117+P4131+P4125</f>
        <v>-1026.9000000000001</v>
      </c>
      <c r="Q4102" s="15">
        <f t="shared" si="8287"/>
        <v>1088.1000000000004</v>
      </c>
      <c r="R4102" s="15">
        <f t="shared" si="8288"/>
        <v>13140.6</v>
      </c>
      <c r="S4102" s="15">
        <f t="shared" si="8289"/>
        <v>897.80000000000109</v>
      </c>
      <c r="T4102" s="15">
        <f t="shared" si="8290"/>
        <v>13129.500000000002</v>
      </c>
      <c r="U4102" s="15">
        <f t="shared" si="8291"/>
        <v>13206.100000000002</v>
      </c>
      <c r="V4102" s="15">
        <f>V4103+V4117+V4131+V4125</f>
        <v>0</v>
      </c>
      <c r="W4102" s="15">
        <f>W4103+W4117+W4131+W4125</f>
        <v>0</v>
      </c>
      <c r="X4102" s="15">
        <f>X4103+X4117+X4131+X4125</f>
        <v>-73.099999999999994</v>
      </c>
      <c r="Y4102" s="15">
        <f>Y4103+Y4117+Y4131+Y4125</f>
        <v>-78.400000000000006</v>
      </c>
      <c r="Z4102" s="15">
        <f>Z4103+Z4117+Z4131+Z4125</f>
        <v>-83.2</v>
      </c>
      <c r="AA4102" s="15">
        <f t="shared" si="8266"/>
        <v>13067.5</v>
      </c>
      <c r="AB4102" s="15">
        <f t="shared" si="8267"/>
        <v>13051.100000000002</v>
      </c>
      <c r="AC4102" s="15">
        <f t="shared" si="8268"/>
        <v>13122.900000000001</v>
      </c>
      <c r="AD4102" s="15">
        <f t="shared" ref="AD4102:AJ4102" si="8354">AD4103+AD4117+AD4131+AD4125</f>
        <v>0</v>
      </c>
      <c r="AE4102" s="15">
        <f t="shared" si="8354"/>
        <v>0</v>
      </c>
      <c r="AF4102" s="15">
        <f t="shared" si="8354"/>
        <v>0</v>
      </c>
      <c r="AG4102" s="15">
        <f t="shared" si="8354"/>
        <v>0</v>
      </c>
      <c r="AH4102" s="15">
        <f t="shared" si="8354"/>
        <v>0</v>
      </c>
      <c r="AI4102" s="15">
        <f t="shared" si="8354"/>
        <v>0</v>
      </c>
      <c r="AJ4102" s="15">
        <f t="shared" si="8354"/>
        <v>0</v>
      </c>
      <c r="AK4102" s="15">
        <f t="shared" si="8338"/>
        <v>13067.5</v>
      </c>
      <c r="AL4102" s="15">
        <f t="shared" si="8339"/>
        <v>13051.100000000002</v>
      </c>
      <c r="AM4102" s="15">
        <f t="shared" si="8340"/>
        <v>13122.900000000001</v>
      </c>
      <c r="AN4102" s="15">
        <f>AN4103+AN4117+AN4131+AN4125</f>
        <v>0</v>
      </c>
      <c r="AO4102" s="15">
        <f t="shared" si="8341"/>
        <v>13067.5</v>
      </c>
      <c r="AP4102" s="15">
        <f t="shared" ref="AP4102:BK4102" si="8355">AP4103+AP4117+AP4131+AP4125</f>
        <v>0</v>
      </c>
      <c r="AQ4102" s="15">
        <f t="shared" si="8355"/>
        <v>0</v>
      </c>
      <c r="AR4102" s="15">
        <f t="shared" si="8355"/>
        <v>0</v>
      </c>
      <c r="AS4102" s="15">
        <f>AS4103+AS4117+AS4131+AS4125</f>
        <v>0</v>
      </c>
      <c r="AT4102" s="15">
        <f>AT4103+AT4117+AT4131+AT4125</f>
        <v>0</v>
      </c>
      <c r="AU4102" s="15">
        <f t="shared" si="8355"/>
        <v>0</v>
      </c>
      <c r="AV4102" s="15">
        <f t="shared" si="8355"/>
        <v>0</v>
      </c>
      <c r="AW4102" s="15">
        <f t="shared" si="8355"/>
        <v>0</v>
      </c>
      <c r="AX4102" s="15">
        <f t="shared" si="8355"/>
        <v>0</v>
      </c>
      <c r="AY4102" s="15">
        <f t="shared" si="8355"/>
        <v>0</v>
      </c>
      <c r="AZ4102" s="15">
        <f t="shared" si="8355"/>
        <v>0</v>
      </c>
      <c r="BA4102" s="15">
        <f>BA4103+BA4117+BA4131+BA4125</f>
        <v>0</v>
      </c>
      <c r="BB4102" s="15">
        <f>BB4103+BB4117+BB4131+BB4125</f>
        <v>0</v>
      </c>
      <c r="BC4102" s="15">
        <f t="shared" si="8355"/>
        <v>0</v>
      </c>
      <c r="BD4102" s="15">
        <f>BD4103+BD4117+BD4131+BD4125</f>
        <v>0</v>
      </c>
      <c r="BE4102" s="15">
        <f>BE4103+BE4117+BE4131+BE4125</f>
        <v>0</v>
      </c>
      <c r="BF4102" s="15">
        <f t="shared" si="8284"/>
        <v>13067.5</v>
      </c>
      <c r="BG4102" s="15">
        <f t="shared" si="8285"/>
        <v>13051.100000000002</v>
      </c>
      <c r="BH4102" s="15">
        <f t="shared" si="8286"/>
        <v>13122.900000000001</v>
      </c>
      <c r="BI4102" s="15">
        <f t="shared" ref="BI4102" si="8356">BI4103+BI4117+BI4131+BI4125</f>
        <v>0</v>
      </c>
      <c r="BJ4102" s="15">
        <f t="shared" si="8353"/>
        <v>13067.5</v>
      </c>
      <c r="BK4102" s="15">
        <f t="shared" si="8355"/>
        <v>0</v>
      </c>
    </row>
    <row r="4103" spans="1:63" ht="63" x14ac:dyDescent="0.25">
      <c r="A4103" s="10" t="s">
        <v>812</v>
      </c>
      <c r="B4103" s="10" t="s">
        <v>121</v>
      </c>
      <c r="C4103" s="10" t="s">
        <v>377</v>
      </c>
      <c r="D4103" s="10" t="s">
        <v>13</v>
      </c>
      <c r="E4103" s="10"/>
      <c r="F4103" s="19" t="s">
        <v>14</v>
      </c>
      <c r="G4103" s="16">
        <f>G4104</f>
        <v>8868.4000000000015</v>
      </c>
      <c r="H4103" s="16">
        <f t="shared" si="8296"/>
        <v>918.09999999999854</v>
      </c>
      <c r="I4103" s="16">
        <f>I4104</f>
        <v>9786.5</v>
      </c>
      <c r="J4103" s="16">
        <f>J4104</f>
        <v>8906.4000000000015</v>
      </c>
      <c r="K4103" s="16">
        <f t="shared" si="8297"/>
        <v>879.69999999999891</v>
      </c>
      <c r="L4103" s="16">
        <f>L4104</f>
        <v>9786.1</v>
      </c>
      <c r="M4103" s="16">
        <f>M4104</f>
        <v>9805.1</v>
      </c>
      <c r="N4103" s="16">
        <f>N4104</f>
        <v>-1024.9000000000001</v>
      </c>
      <c r="O4103" s="16">
        <f>O4104</f>
        <v>-1024.9000000000001</v>
      </c>
      <c r="P4103" s="16">
        <f>P4104</f>
        <v>-1026.9000000000001</v>
      </c>
      <c r="Q4103" s="16">
        <f t="shared" si="8287"/>
        <v>-106.80000000000109</v>
      </c>
      <c r="R4103" s="16">
        <f t="shared" si="8288"/>
        <v>8761.6</v>
      </c>
      <c r="S4103" s="16">
        <f t="shared" si="8289"/>
        <v>-145.20000000000073</v>
      </c>
      <c r="T4103" s="16">
        <f t="shared" si="8290"/>
        <v>8761.2000000000007</v>
      </c>
      <c r="U4103" s="16">
        <f t="shared" si="8291"/>
        <v>8778.2000000000007</v>
      </c>
      <c r="V4103" s="16">
        <f>V4104</f>
        <v>0</v>
      </c>
      <c r="W4103" s="16">
        <f>W4104</f>
        <v>0</v>
      </c>
      <c r="X4103" s="16">
        <f>X4104</f>
        <v>0</v>
      </c>
      <c r="Y4103" s="16">
        <f>Y4104</f>
        <v>0</v>
      </c>
      <c r="Z4103" s="16">
        <f>Z4104</f>
        <v>0</v>
      </c>
      <c r="AA4103" s="16">
        <f t="shared" si="8266"/>
        <v>8761.6</v>
      </c>
      <c r="AB4103" s="16">
        <f t="shared" si="8267"/>
        <v>8761.2000000000007</v>
      </c>
      <c r="AC4103" s="16">
        <f t="shared" si="8268"/>
        <v>8778.2000000000007</v>
      </c>
      <c r="AD4103" s="16">
        <f t="shared" ref="AD4103:BK4103" si="8357">AD4104</f>
        <v>0</v>
      </c>
      <c r="AE4103" s="16">
        <f t="shared" si="8357"/>
        <v>0</v>
      </c>
      <c r="AF4103" s="16">
        <f t="shared" si="8357"/>
        <v>0</v>
      </c>
      <c r="AG4103" s="16">
        <f t="shared" si="8357"/>
        <v>0</v>
      </c>
      <c r="AH4103" s="16">
        <f t="shared" si="8357"/>
        <v>0</v>
      </c>
      <c r="AI4103" s="16">
        <f t="shared" si="8357"/>
        <v>0</v>
      </c>
      <c r="AJ4103" s="16">
        <f t="shared" si="8357"/>
        <v>0</v>
      </c>
      <c r="AK4103" s="16">
        <f t="shared" si="8338"/>
        <v>8761.6</v>
      </c>
      <c r="AL4103" s="16">
        <f t="shared" si="8339"/>
        <v>8761.2000000000007</v>
      </c>
      <c r="AM4103" s="16">
        <f t="shared" si="8340"/>
        <v>8778.2000000000007</v>
      </c>
      <c r="AN4103" s="16">
        <f t="shared" si="8357"/>
        <v>0</v>
      </c>
      <c r="AO4103" s="16">
        <f t="shared" si="8341"/>
        <v>8761.6</v>
      </c>
      <c r="AP4103" s="16">
        <f t="shared" si="8357"/>
        <v>0</v>
      </c>
      <c r="AQ4103" s="16">
        <f t="shared" si="8357"/>
        <v>0</v>
      </c>
      <c r="AR4103" s="16">
        <f t="shared" si="8357"/>
        <v>0</v>
      </c>
      <c r="AS4103" s="16">
        <f t="shared" si="8357"/>
        <v>0</v>
      </c>
      <c r="AT4103" s="16">
        <f t="shared" si="8357"/>
        <v>0</v>
      </c>
      <c r="AU4103" s="16">
        <f t="shared" si="8357"/>
        <v>0</v>
      </c>
      <c r="AV4103" s="16">
        <f t="shared" si="8357"/>
        <v>0</v>
      </c>
      <c r="AW4103" s="16">
        <f t="shared" si="8357"/>
        <v>0</v>
      </c>
      <c r="AX4103" s="16">
        <f t="shared" si="8357"/>
        <v>0</v>
      </c>
      <c r="AY4103" s="16">
        <f t="shared" si="8357"/>
        <v>0</v>
      </c>
      <c r="AZ4103" s="16">
        <f t="shared" si="8357"/>
        <v>0</v>
      </c>
      <c r="BA4103" s="16">
        <f t="shared" si="8357"/>
        <v>0</v>
      </c>
      <c r="BB4103" s="16">
        <f t="shared" si="8357"/>
        <v>0</v>
      </c>
      <c r="BC4103" s="16">
        <f t="shared" si="8357"/>
        <v>0</v>
      </c>
      <c r="BD4103" s="16">
        <f t="shared" si="8357"/>
        <v>0</v>
      </c>
      <c r="BE4103" s="16">
        <f t="shared" si="8357"/>
        <v>0</v>
      </c>
      <c r="BF4103" s="16">
        <f t="shared" si="8284"/>
        <v>8761.6</v>
      </c>
      <c r="BG4103" s="16">
        <f t="shared" si="8285"/>
        <v>8761.2000000000007</v>
      </c>
      <c r="BH4103" s="16">
        <f t="shared" si="8286"/>
        <v>8778.2000000000007</v>
      </c>
      <c r="BI4103" s="16">
        <f t="shared" si="8357"/>
        <v>0</v>
      </c>
      <c r="BJ4103" s="16">
        <f t="shared" si="8353"/>
        <v>8761.6</v>
      </c>
      <c r="BK4103" s="16">
        <f t="shared" si="8357"/>
        <v>0</v>
      </c>
    </row>
    <row r="4104" spans="1:63" ht="31.5" x14ac:dyDescent="0.25">
      <c r="A4104" s="10" t="s">
        <v>812</v>
      </c>
      <c r="B4104" s="10" t="s">
        <v>121</v>
      </c>
      <c r="C4104" s="10" t="s">
        <v>377</v>
      </c>
      <c r="D4104" s="10" t="s">
        <v>15</v>
      </c>
      <c r="E4104" s="10"/>
      <c r="F4104" s="19" t="s">
        <v>16</v>
      </c>
      <c r="G4104" s="16">
        <f>G4105+G4109+G4113</f>
        <v>8868.4000000000015</v>
      </c>
      <c r="H4104" s="16">
        <f t="shared" si="8296"/>
        <v>918.09999999999854</v>
      </c>
      <c r="I4104" s="16">
        <f>I4105+I4109+I4113</f>
        <v>9786.5</v>
      </c>
      <c r="J4104" s="16">
        <f>J4105+J4109+J4113</f>
        <v>8906.4000000000015</v>
      </c>
      <c r="K4104" s="16">
        <f t="shared" si="8297"/>
        <v>879.69999999999891</v>
      </c>
      <c r="L4104" s="16">
        <f>L4105+L4109+L4113</f>
        <v>9786.1</v>
      </c>
      <c r="M4104" s="16">
        <f>M4105+M4109+M4113</f>
        <v>9805.1</v>
      </c>
      <c r="N4104" s="16">
        <f>N4105+N4109+N4113</f>
        <v>-1024.9000000000001</v>
      </c>
      <c r="O4104" s="16">
        <f>O4105+O4109+O4113</f>
        <v>-1024.9000000000001</v>
      </c>
      <c r="P4104" s="16">
        <f>P4105+P4109+P4113</f>
        <v>-1026.9000000000001</v>
      </c>
      <c r="Q4104" s="16">
        <f t="shared" si="8287"/>
        <v>-106.80000000000109</v>
      </c>
      <c r="R4104" s="16">
        <f t="shared" si="8288"/>
        <v>8761.6</v>
      </c>
      <c r="S4104" s="16">
        <f t="shared" si="8289"/>
        <v>-145.20000000000073</v>
      </c>
      <c r="T4104" s="16">
        <f t="shared" si="8290"/>
        <v>8761.2000000000007</v>
      </c>
      <c r="U4104" s="16">
        <f t="shared" si="8291"/>
        <v>8778.2000000000007</v>
      </c>
      <c r="V4104" s="16">
        <f>V4105+V4109+V4113</f>
        <v>0</v>
      </c>
      <c r="W4104" s="16">
        <f>W4105+W4109+W4113</f>
        <v>0</v>
      </c>
      <c r="X4104" s="16">
        <f>X4105+X4109+X4113</f>
        <v>0</v>
      </c>
      <c r="Y4104" s="16">
        <f>Y4105+Y4109+Y4113</f>
        <v>0</v>
      </c>
      <c r="Z4104" s="16">
        <f>Z4105+Z4109+Z4113</f>
        <v>0</v>
      </c>
      <c r="AA4104" s="16">
        <f t="shared" si="8266"/>
        <v>8761.6</v>
      </c>
      <c r="AB4104" s="16">
        <f t="shared" si="8267"/>
        <v>8761.2000000000007</v>
      </c>
      <c r="AC4104" s="16">
        <f t="shared" si="8268"/>
        <v>8778.2000000000007</v>
      </c>
      <c r="AD4104" s="16">
        <f t="shared" ref="AD4104:AJ4104" si="8358">AD4105+AD4109+AD4113</f>
        <v>0</v>
      </c>
      <c r="AE4104" s="16">
        <f t="shared" si="8358"/>
        <v>0</v>
      </c>
      <c r="AF4104" s="16">
        <f t="shared" si="8358"/>
        <v>0</v>
      </c>
      <c r="AG4104" s="16">
        <f t="shared" si="8358"/>
        <v>0</v>
      </c>
      <c r="AH4104" s="16">
        <f t="shared" si="8358"/>
        <v>0</v>
      </c>
      <c r="AI4104" s="16">
        <f t="shared" si="8358"/>
        <v>0</v>
      </c>
      <c r="AJ4104" s="16">
        <f t="shared" si="8358"/>
        <v>0</v>
      </c>
      <c r="AK4104" s="16">
        <f t="shared" si="8338"/>
        <v>8761.6</v>
      </c>
      <c r="AL4104" s="16">
        <f t="shared" si="8339"/>
        <v>8761.2000000000007</v>
      </c>
      <c r="AM4104" s="16">
        <f t="shared" si="8340"/>
        <v>8778.2000000000007</v>
      </c>
      <c r="AN4104" s="16">
        <f>AN4105+AN4109+AN4113</f>
        <v>0</v>
      </c>
      <c r="AO4104" s="16">
        <f t="shared" si="8341"/>
        <v>8761.6</v>
      </c>
      <c r="AP4104" s="16">
        <f t="shared" ref="AP4104:BK4104" si="8359">AP4105+AP4109+AP4113</f>
        <v>0</v>
      </c>
      <c r="AQ4104" s="16">
        <f t="shared" si="8359"/>
        <v>0</v>
      </c>
      <c r="AR4104" s="16">
        <f t="shared" si="8359"/>
        <v>0</v>
      </c>
      <c r="AS4104" s="16">
        <f>AS4105+AS4109+AS4113</f>
        <v>0</v>
      </c>
      <c r="AT4104" s="16">
        <f>AT4105+AT4109+AT4113</f>
        <v>0</v>
      </c>
      <c r="AU4104" s="16">
        <f t="shared" si="8359"/>
        <v>0</v>
      </c>
      <c r="AV4104" s="16">
        <f t="shared" si="8359"/>
        <v>0</v>
      </c>
      <c r="AW4104" s="16">
        <f t="shared" si="8359"/>
        <v>0</v>
      </c>
      <c r="AX4104" s="16">
        <f t="shared" si="8359"/>
        <v>0</v>
      </c>
      <c r="AY4104" s="16">
        <f t="shared" si="8359"/>
        <v>0</v>
      </c>
      <c r="AZ4104" s="16">
        <f t="shared" si="8359"/>
        <v>0</v>
      </c>
      <c r="BA4104" s="16">
        <f>BA4105+BA4109+BA4113</f>
        <v>0</v>
      </c>
      <c r="BB4104" s="16">
        <f>BB4105+BB4109+BB4113</f>
        <v>0</v>
      </c>
      <c r="BC4104" s="16">
        <f t="shared" si="8359"/>
        <v>0</v>
      </c>
      <c r="BD4104" s="16">
        <f>BD4105+BD4109+BD4113</f>
        <v>0</v>
      </c>
      <c r="BE4104" s="16">
        <f>BE4105+BE4109+BE4113</f>
        <v>0</v>
      </c>
      <c r="BF4104" s="16">
        <f t="shared" si="8284"/>
        <v>8761.6</v>
      </c>
      <c r="BG4104" s="16">
        <f t="shared" si="8285"/>
        <v>8761.2000000000007</v>
      </c>
      <c r="BH4104" s="16">
        <f t="shared" si="8286"/>
        <v>8778.2000000000007</v>
      </c>
      <c r="BI4104" s="16">
        <f t="shared" ref="BI4104" si="8360">BI4105+BI4109+BI4113</f>
        <v>0</v>
      </c>
      <c r="BJ4104" s="16">
        <f t="shared" si="8353"/>
        <v>8761.6</v>
      </c>
      <c r="BK4104" s="16">
        <f t="shared" si="8359"/>
        <v>0</v>
      </c>
    </row>
    <row r="4105" spans="1:63" ht="110.25" x14ac:dyDescent="0.25">
      <c r="A4105" s="10" t="s">
        <v>812</v>
      </c>
      <c r="B4105" s="10" t="s">
        <v>121</v>
      </c>
      <c r="C4105" s="10" t="s">
        <v>377</v>
      </c>
      <c r="D4105" s="10" t="s">
        <v>15</v>
      </c>
      <c r="E4105" s="10" t="s">
        <v>46</v>
      </c>
      <c r="F4105" s="11" t="s">
        <v>17</v>
      </c>
      <c r="G4105" s="16">
        <f>G4106</f>
        <v>7921.6</v>
      </c>
      <c r="H4105" s="16">
        <f t="shared" si="8296"/>
        <v>1018.3999999999996</v>
      </c>
      <c r="I4105" s="16">
        <f>I4106</f>
        <v>8940</v>
      </c>
      <c r="J4105" s="16">
        <f>J4106</f>
        <v>7921.6</v>
      </c>
      <c r="K4105" s="16">
        <f t="shared" si="8297"/>
        <v>1017.8999999999996</v>
      </c>
      <c r="L4105" s="16">
        <f>L4106</f>
        <v>8939.5</v>
      </c>
      <c r="M4105" s="16">
        <f>M4106</f>
        <v>8939.5</v>
      </c>
      <c r="N4105" s="16">
        <f>N4106</f>
        <v>-935.9</v>
      </c>
      <c r="O4105" s="16">
        <f>O4106</f>
        <v>-935.9</v>
      </c>
      <c r="P4105" s="16">
        <f>P4106</f>
        <v>-935.9</v>
      </c>
      <c r="Q4105" s="16">
        <f t="shared" si="8287"/>
        <v>82.5</v>
      </c>
      <c r="R4105" s="16">
        <f t="shared" si="8288"/>
        <v>8004.1</v>
      </c>
      <c r="S4105" s="16">
        <f t="shared" si="8289"/>
        <v>82</v>
      </c>
      <c r="T4105" s="16">
        <f t="shared" si="8290"/>
        <v>8003.6</v>
      </c>
      <c r="U4105" s="16">
        <f t="shared" si="8291"/>
        <v>8003.6</v>
      </c>
      <c r="V4105" s="16">
        <f>V4106</f>
        <v>0</v>
      </c>
      <c r="W4105" s="16">
        <f>W4106</f>
        <v>0</v>
      </c>
      <c r="X4105" s="16">
        <f>X4106</f>
        <v>0</v>
      </c>
      <c r="Y4105" s="16">
        <f>Y4106</f>
        <v>0</v>
      </c>
      <c r="Z4105" s="16">
        <f>Z4106</f>
        <v>0</v>
      </c>
      <c r="AA4105" s="16">
        <f t="shared" si="8266"/>
        <v>8004.1</v>
      </c>
      <c r="AB4105" s="16">
        <f t="shared" si="8267"/>
        <v>8003.6</v>
      </c>
      <c r="AC4105" s="16">
        <f t="shared" si="8268"/>
        <v>8003.6</v>
      </c>
      <c r="AD4105" s="16">
        <f t="shared" ref="AD4105:BK4105" si="8361">AD4106</f>
        <v>0</v>
      </c>
      <c r="AE4105" s="16">
        <f t="shared" si="8361"/>
        <v>0</v>
      </c>
      <c r="AF4105" s="16">
        <f t="shared" si="8361"/>
        <v>0</v>
      </c>
      <c r="AG4105" s="16">
        <f t="shared" si="8361"/>
        <v>0</v>
      </c>
      <c r="AH4105" s="16">
        <f t="shared" si="8361"/>
        <v>0</v>
      </c>
      <c r="AI4105" s="16">
        <f t="shared" si="8361"/>
        <v>0</v>
      </c>
      <c r="AJ4105" s="16">
        <f t="shared" si="8361"/>
        <v>0</v>
      </c>
      <c r="AK4105" s="16">
        <f t="shared" si="8338"/>
        <v>8004.1</v>
      </c>
      <c r="AL4105" s="16">
        <f t="shared" si="8339"/>
        <v>8003.6</v>
      </c>
      <c r="AM4105" s="16">
        <f t="shared" si="8340"/>
        <v>8003.6</v>
      </c>
      <c r="AN4105" s="16">
        <f t="shared" si="8361"/>
        <v>0</v>
      </c>
      <c r="AO4105" s="16">
        <f t="shared" si="8341"/>
        <v>8004.1</v>
      </c>
      <c r="AP4105" s="16">
        <f t="shared" si="8361"/>
        <v>0</v>
      </c>
      <c r="AQ4105" s="16">
        <f t="shared" si="8361"/>
        <v>0</v>
      </c>
      <c r="AR4105" s="16">
        <f t="shared" si="8361"/>
        <v>0</v>
      </c>
      <c r="AS4105" s="16">
        <f t="shared" si="8361"/>
        <v>0</v>
      </c>
      <c r="AT4105" s="16">
        <f t="shared" si="8361"/>
        <v>0</v>
      </c>
      <c r="AU4105" s="16">
        <f t="shared" si="8361"/>
        <v>0</v>
      </c>
      <c r="AV4105" s="16">
        <f t="shared" si="8361"/>
        <v>0</v>
      </c>
      <c r="AW4105" s="16">
        <f t="shared" si="8361"/>
        <v>0</v>
      </c>
      <c r="AX4105" s="16">
        <f t="shared" si="8361"/>
        <v>0</v>
      </c>
      <c r="AY4105" s="16">
        <f t="shared" si="8361"/>
        <v>0</v>
      </c>
      <c r="AZ4105" s="16">
        <f t="shared" si="8361"/>
        <v>0</v>
      </c>
      <c r="BA4105" s="16">
        <f t="shared" si="8361"/>
        <v>0</v>
      </c>
      <c r="BB4105" s="16">
        <f t="shared" si="8361"/>
        <v>0</v>
      </c>
      <c r="BC4105" s="16">
        <f t="shared" si="8361"/>
        <v>0</v>
      </c>
      <c r="BD4105" s="16">
        <f t="shared" si="8361"/>
        <v>0</v>
      </c>
      <c r="BE4105" s="16">
        <f t="shared" si="8361"/>
        <v>0</v>
      </c>
      <c r="BF4105" s="16">
        <f t="shared" si="8284"/>
        <v>8004.1</v>
      </c>
      <c r="BG4105" s="16">
        <f t="shared" si="8285"/>
        <v>8003.6</v>
      </c>
      <c r="BH4105" s="16">
        <f t="shared" si="8286"/>
        <v>8003.6</v>
      </c>
      <c r="BI4105" s="16">
        <f t="shared" si="8361"/>
        <v>0</v>
      </c>
      <c r="BJ4105" s="16">
        <f t="shared" si="8353"/>
        <v>8004.1</v>
      </c>
      <c r="BK4105" s="16">
        <f t="shared" si="8361"/>
        <v>0</v>
      </c>
    </row>
    <row r="4106" spans="1:63" ht="47.25" x14ac:dyDescent="0.25">
      <c r="A4106" s="10" t="s">
        <v>812</v>
      </c>
      <c r="B4106" s="10" t="s">
        <v>121</v>
      </c>
      <c r="C4106" s="10" t="s">
        <v>377</v>
      </c>
      <c r="D4106" s="10" t="s">
        <v>15</v>
      </c>
      <c r="E4106" s="10" t="s">
        <v>47</v>
      </c>
      <c r="F4106" s="11" t="s">
        <v>18</v>
      </c>
      <c r="G4106" s="16">
        <f>G4107+G4108</f>
        <v>7921.6</v>
      </c>
      <c r="H4106" s="16">
        <f t="shared" si="8296"/>
        <v>1018.3999999999996</v>
      </c>
      <c r="I4106" s="16">
        <f>I4107+I4108</f>
        <v>8940</v>
      </c>
      <c r="J4106" s="16">
        <f>J4107+J4108</f>
        <v>7921.6</v>
      </c>
      <c r="K4106" s="16">
        <f t="shared" si="8297"/>
        <v>1017.8999999999996</v>
      </c>
      <c r="L4106" s="16">
        <f>L4107+L4108</f>
        <v>8939.5</v>
      </c>
      <c r="M4106" s="16">
        <f>M4107+M4108</f>
        <v>8939.5</v>
      </c>
      <c r="N4106" s="16">
        <f>N4107+N4108</f>
        <v>-935.9</v>
      </c>
      <c r="O4106" s="16">
        <f>O4107+O4108</f>
        <v>-935.9</v>
      </c>
      <c r="P4106" s="16">
        <f>P4107+P4108</f>
        <v>-935.9</v>
      </c>
      <c r="Q4106" s="16">
        <f t="shared" si="8287"/>
        <v>82.5</v>
      </c>
      <c r="R4106" s="16">
        <f t="shared" si="8288"/>
        <v>8004.1</v>
      </c>
      <c r="S4106" s="16">
        <f t="shared" si="8289"/>
        <v>82</v>
      </c>
      <c r="T4106" s="16">
        <f t="shared" si="8290"/>
        <v>8003.6</v>
      </c>
      <c r="U4106" s="16">
        <f t="shared" si="8291"/>
        <v>8003.6</v>
      </c>
      <c r="V4106" s="16">
        <f>V4107+V4108</f>
        <v>0</v>
      </c>
      <c r="W4106" s="16">
        <f>W4107+W4108</f>
        <v>0</v>
      </c>
      <c r="X4106" s="16">
        <f>X4107+X4108</f>
        <v>0</v>
      </c>
      <c r="Y4106" s="16">
        <f>Y4107+Y4108</f>
        <v>0</v>
      </c>
      <c r="Z4106" s="16">
        <f>Z4107+Z4108</f>
        <v>0</v>
      </c>
      <c r="AA4106" s="16">
        <f t="shared" si="8266"/>
        <v>8004.1</v>
      </c>
      <c r="AB4106" s="16">
        <f t="shared" si="8267"/>
        <v>8003.6</v>
      </c>
      <c r="AC4106" s="16">
        <f t="shared" si="8268"/>
        <v>8003.6</v>
      </c>
      <c r="AD4106" s="16">
        <f t="shared" ref="AD4106:AJ4106" si="8362">AD4107+AD4108</f>
        <v>0</v>
      </c>
      <c r="AE4106" s="16">
        <f t="shared" si="8362"/>
        <v>0</v>
      </c>
      <c r="AF4106" s="16">
        <f t="shared" si="8362"/>
        <v>0</v>
      </c>
      <c r="AG4106" s="16">
        <f t="shared" si="8362"/>
        <v>0</v>
      </c>
      <c r="AH4106" s="16">
        <f t="shared" si="8362"/>
        <v>0</v>
      </c>
      <c r="AI4106" s="16">
        <f t="shared" si="8362"/>
        <v>0</v>
      </c>
      <c r="AJ4106" s="16">
        <f t="shared" si="8362"/>
        <v>0</v>
      </c>
      <c r="AK4106" s="16">
        <f t="shared" si="8338"/>
        <v>8004.1</v>
      </c>
      <c r="AL4106" s="16">
        <f t="shared" si="8339"/>
        <v>8003.6</v>
      </c>
      <c r="AM4106" s="16">
        <f t="shared" si="8340"/>
        <v>8003.6</v>
      </c>
      <c r="AN4106" s="16">
        <f>AN4107+AN4108</f>
        <v>0</v>
      </c>
      <c r="AO4106" s="16">
        <f t="shared" si="8341"/>
        <v>8004.1</v>
      </c>
      <c r="AP4106" s="16">
        <f t="shared" ref="AP4106:BK4106" si="8363">AP4107+AP4108</f>
        <v>0</v>
      </c>
      <c r="AQ4106" s="16">
        <f t="shared" si="8363"/>
        <v>0</v>
      </c>
      <c r="AR4106" s="16">
        <f t="shared" si="8363"/>
        <v>0</v>
      </c>
      <c r="AS4106" s="16">
        <f>AS4107+AS4108</f>
        <v>0</v>
      </c>
      <c r="AT4106" s="16">
        <f>AT4107+AT4108</f>
        <v>0</v>
      </c>
      <c r="AU4106" s="16">
        <f t="shared" si="8363"/>
        <v>0</v>
      </c>
      <c r="AV4106" s="16">
        <f t="shared" si="8363"/>
        <v>0</v>
      </c>
      <c r="AW4106" s="16">
        <f t="shared" si="8363"/>
        <v>0</v>
      </c>
      <c r="AX4106" s="16">
        <f t="shared" si="8363"/>
        <v>0</v>
      </c>
      <c r="AY4106" s="16">
        <f t="shared" si="8363"/>
        <v>0</v>
      </c>
      <c r="AZ4106" s="16">
        <f t="shared" si="8363"/>
        <v>0</v>
      </c>
      <c r="BA4106" s="16">
        <f>BA4107+BA4108</f>
        <v>0</v>
      </c>
      <c r="BB4106" s="16">
        <f>BB4107+BB4108</f>
        <v>0</v>
      </c>
      <c r="BC4106" s="16">
        <f t="shared" si="8363"/>
        <v>0</v>
      </c>
      <c r="BD4106" s="16">
        <f>BD4107+BD4108</f>
        <v>0</v>
      </c>
      <c r="BE4106" s="16">
        <f>BE4107+BE4108</f>
        <v>0</v>
      </c>
      <c r="BF4106" s="16">
        <f t="shared" si="8284"/>
        <v>8004.1</v>
      </c>
      <c r="BG4106" s="16">
        <f t="shared" si="8285"/>
        <v>8003.6</v>
      </c>
      <c r="BH4106" s="16">
        <f t="shared" si="8286"/>
        <v>8003.6</v>
      </c>
      <c r="BI4106" s="16">
        <f t="shared" ref="BI4106" si="8364">BI4107+BI4108</f>
        <v>0</v>
      </c>
      <c r="BJ4106" s="16">
        <f t="shared" si="8353"/>
        <v>8004.1</v>
      </c>
      <c r="BK4106" s="16">
        <f t="shared" si="8363"/>
        <v>0</v>
      </c>
    </row>
    <row r="4107" spans="1:63" ht="31.5" x14ac:dyDescent="0.25">
      <c r="A4107" s="10" t="s">
        <v>812</v>
      </c>
      <c r="B4107" s="10" t="s">
        <v>121</v>
      </c>
      <c r="C4107" s="10" t="s">
        <v>377</v>
      </c>
      <c r="D4107" s="10" t="s">
        <v>15</v>
      </c>
      <c r="E4107" s="10" t="s">
        <v>48</v>
      </c>
      <c r="F4107" s="11" t="s">
        <v>19</v>
      </c>
      <c r="G4107" s="16">
        <v>7918.8</v>
      </c>
      <c r="H4107" s="16">
        <f t="shared" si="8296"/>
        <v>1020.6999999999998</v>
      </c>
      <c r="I4107" s="16">
        <v>8939.5</v>
      </c>
      <c r="J4107" s="16">
        <v>7918.8</v>
      </c>
      <c r="K4107" s="16">
        <f t="shared" si="8297"/>
        <v>1020.6999999999998</v>
      </c>
      <c r="L4107" s="16">
        <v>8939.5</v>
      </c>
      <c r="M4107" s="16">
        <v>8939.5</v>
      </c>
      <c r="N4107" s="16">
        <v>-935.9</v>
      </c>
      <c r="O4107" s="16">
        <v>-935.9</v>
      </c>
      <c r="P4107" s="16">
        <v>-935.9</v>
      </c>
      <c r="Q4107" s="16">
        <f t="shared" si="8287"/>
        <v>84.800000000000182</v>
      </c>
      <c r="R4107" s="16">
        <f t="shared" si="8288"/>
        <v>8003.6</v>
      </c>
      <c r="S4107" s="16">
        <f t="shared" si="8289"/>
        <v>84.800000000000182</v>
      </c>
      <c r="T4107" s="16">
        <f t="shared" si="8290"/>
        <v>8003.6</v>
      </c>
      <c r="U4107" s="16">
        <f t="shared" si="8291"/>
        <v>8003.6</v>
      </c>
      <c r="V4107" s="16"/>
      <c r="W4107" s="16"/>
      <c r="X4107" s="16"/>
      <c r="Y4107" s="16"/>
      <c r="Z4107" s="16"/>
      <c r="AA4107" s="16">
        <f t="shared" si="8266"/>
        <v>8003.6</v>
      </c>
      <c r="AB4107" s="16">
        <f t="shared" si="8267"/>
        <v>8003.6</v>
      </c>
      <c r="AC4107" s="16">
        <f t="shared" si="8268"/>
        <v>8003.6</v>
      </c>
      <c r="AD4107" s="16"/>
      <c r="AE4107" s="16"/>
      <c r="AF4107" s="16"/>
      <c r="AG4107" s="16"/>
      <c r="AH4107" s="16"/>
      <c r="AI4107" s="16"/>
      <c r="AJ4107" s="16"/>
      <c r="AK4107" s="16">
        <f t="shared" si="8338"/>
        <v>8003.6</v>
      </c>
      <c r="AL4107" s="16">
        <f t="shared" si="8339"/>
        <v>8003.6</v>
      </c>
      <c r="AM4107" s="16">
        <f t="shared" si="8340"/>
        <v>8003.6</v>
      </c>
      <c r="AN4107" s="16"/>
      <c r="AO4107" s="16">
        <f t="shared" si="8341"/>
        <v>8003.6</v>
      </c>
      <c r="AP4107" s="16"/>
      <c r="AQ4107" s="16"/>
      <c r="AR4107" s="16"/>
      <c r="AS4107" s="16"/>
      <c r="AT4107" s="16"/>
      <c r="AU4107" s="16"/>
      <c r="AV4107" s="16"/>
      <c r="AW4107" s="16"/>
      <c r="AX4107" s="16"/>
      <c r="AY4107" s="16"/>
      <c r="AZ4107" s="16"/>
      <c r="BA4107" s="16"/>
      <c r="BB4107" s="16"/>
      <c r="BC4107" s="16"/>
      <c r="BD4107" s="16"/>
      <c r="BE4107" s="16"/>
      <c r="BF4107" s="16">
        <f t="shared" si="8284"/>
        <v>8003.6</v>
      </c>
      <c r="BG4107" s="16">
        <f t="shared" si="8285"/>
        <v>8003.6</v>
      </c>
      <c r="BH4107" s="16">
        <f t="shared" si="8286"/>
        <v>8003.6</v>
      </c>
      <c r="BI4107" s="16"/>
      <c r="BJ4107" s="16">
        <f t="shared" si="8353"/>
        <v>8003.6</v>
      </c>
      <c r="BK4107" s="16"/>
    </row>
    <row r="4108" spans="1:63" ht="31.5" x14ac:dyDescent="0.25">
      <c r="A4108" s="10" t="s">
        <v>812</v>
      </c>
      <c r="B4108" s="10" t="s">
        <v>121</v>
      </c>
      <c r="C4108" s="10" t="s">
        <v>377</v>
      </c>
      <c r="D4108" s="10" t="s">
        <v>15</v>
      </c>
      <c r="E4108" s="10" t="s">
        <v>49</v>
      </c>
      <c r="F4108" s="11" t="s">
        <v>20</v>
      </c>
      <c r="G4108" s="16">
        <v>2.8</v>
      </c>
      <c r="H4108" s="16">
        <f t="shared" si="8296"/>
        <v>-2.2999999999999998</v>
      </c>
      <c r="I4108" s="16">
        <v>0.5</v>
      </c>
      <c r="J4108" s="16">
        <v>2.8</v>
      </c>
      <c r="K4108" s="16">
        <f t="shared" si="8297"/>
        <v>-2.8</v>
      </c>
      <c r="L4108" s="16">
        <v>0</v>
      </c>
      <c r="M4108" s="16">
        <v>0</v>
      </c>
      <c r="N4108" s="16"/>
      <c r="O4108" s="16"/>
      <c r="P4108" s="16"/>
      <c r="Q4108" s="16">
        <f t="shared" si="8287"/>
        <v>-2.2999999999999998</v>
      </c>
      <c r="R4108" s="16">
        <f t="shared" si="8288"/>
        <v>0.5</v>
      </c>
      <c r="S4108" s="16">
        <f t="shared" si="8289"/>
        <v>-2.8</v>
      </c>
      <c r="T4108" s="16">
        <f t="shared" si="8290"/>
        <v>0</v>
      </c>
      <c r="U4108" s="16">
        <f t="shared" si="8291"/>
        <v>0</v>
      </c>
      <c r="V4108" s="16"/>
      <c r="W4108" s="16"/>
      <c r="X4108" s="16"/>
      <c r="Y4108" s="16"/>
      <c r="Z4108" s="16"/>
      <c r="AA4108" s="16">
        <f t="shared" si="8266"/>
        <v>0.5</v>
      </c>
      <c r="AB4108" s="16">
        <f t="shared" si="8267"/>
        <v>0</v>
      </c>
      <c r="AC4108" s="16">
        <f t="shared" si="8268"/>
        <v>0</v>
      </c>
      <c r="AD4108" s="16"/>
      <c r="AE4108" s="16"/>
      <c r="AF4108" s="16"/>
      <c r="AG4108" s="16"/>
      <c r="AH4108" s="16"/>
      <c r="AI4108" s="16"/>
      <c r="AJ4108" s="16"/>
      <c r="AK4108" s="16">
        <f t="shared" si="8338"/>
        <v>0.5</v>
      </c>
      <c r="AL4108" s="16">
        <f t="shared" si="8339"/>
        <v>0</v>
      </c>
      <c r="AM4108" s="16">
        <f t="shared" si="8340"/>
        <v>0</v>
      </c>
      <c r="AN4108" s="16"/>
      <c r="AO4108" s="16">
        <f t="shared" si="8341"/>
        <v>0.5</v>
      </c>
      <c r="AP4108" s="16"/>
      <c r="AQ4108" s="16"/>
      <c r="AR4108" s="16"/>
      <c r="AS4108" s="16"/>
      <c r="AT4108" s="16"/>
      <c r="AU4108" s="16"/>
      <c r="AV4108" s="16"/>
      <c r="AW4108" s="16"/>
      <c r="AX4108" s="16"/>
      <c r="AY4108" s="16"/>
      <c r="AZ4108" s="16"/>
      <c r="BA4108" s="16"/>
      <c r="BB4108" s="16"/>
      <c r="BC4108" s="16"/>
      <c r="BD4108" s="16"/>
      <c r="BE4108" s="16"/>
      <c r="BF4108" s="16">
        <f t="shared" si="8284"/>
        <v>0.5</v>
      </c>
      <c r="BG4108" s="16">
        <f t="shared" si="8285"/>
        <v>0</v>
      </c>
      <c r="BH4108" s="16">
        <f t="shared" si="8286"/>
        <v>0</v>
      </c>
      <c r="BI4108" s="16"/>
      <c r="BJ4108" s="16">
        <f t="shared" si="8353"/>
        <v>0.5</v>
      </c>
      <c r="BK4108" s="16"/>
    </row>
    <row r="4109" spans="1:63" ht="47.25" x14ac:dyDescent="0.25">
      <c r="A4109" s="10" t="s">
        <v>812</v>
      </c>
      <c r="B4109" s="10" t="s">
        <v>121</v>
      </c>
      <c r="C4109" s="10" t="s">
        <v>377</v>
      </c>
      <c r="D4109" s="10" t="s">
        <v>15</v>
      </c>
      <c r="E4109" s="10" t="s">
        <v>50</v>
      </c>
      <c r="F4109" s="11" t="s">
        <v>21</v>
      </c>
      <c r="G4109" s="16">
        <f>G4110</f>
        <v>927.2</v>
      </c>
      <c r="H4109" s="16">
        <f t="shared" si="8296"/>
        <v>-82.700000000000045</v>
      </c>
      <c r="I4109" s="16">
        <f>I4110</f>
        <v>844.5</v>
      </c>
      <c r="J4109" s="16">
        <f>J4110</f>
        <v>965.2</v>
      </c>
      <c r="K4109" s="16">
        <f t="shared" si="8297"/>
        <v>-120.20000000000005</v>
      </c>
      <c r="L4109" s="16">
        <f>L4110</f>
        <v>845</v>
      </c>
      <c r="M4109" s="16">
        <f>M4110</f>
        <v>864</v>
      </c>
      <c r="N4109" s="16">
        <f>N4110</f>
        <v>-89</v>
      </c>
      <c r="O4109" s="16">
        <f>O4110</f>
        <v>-89</v>
      </c>
      <c r="P4109" s="16">
        <f>P4110</f>
        <v>-91</v>
      </c>
      <c r="Q4109" s="16">
        <f t="shared" si="8287"/>
        <v>-171.70000000000005</v>
      </c>
      <c r="R4109" s="16">
        <f t="shared" si="8288"/>
        <v>755.5</v>
      </c>
      <c r="S4109" s="16">
        <f t="shared" si="8289"/>
        <v>-209.20000000000005</v>
      </c>
      <c r="T4109" s="16">
        <f t="shared" si="8290"/>
        <v>756</v>
      </c>
      <c r="U4109" s="16">
        <f t="shared" si="8291"/>
        <v>773</v>
      </c>
      <c r="V4109" s="16">
        <f>V4110</f>
        <v>0</v>
      </c>
      <c r="W4109" s="16">
        <f>W4110</f>
        <v>0</v>
      </c>
      <c r="X4109" s="16">
        <f>X4110</f>
        <v>0</v>
      </c>
      <c r="Y4109" s="16">
        <f>Y4110</f>
        <v>0</v>
      </c>
      <c r="Z4109" s="16">
        <f>Z4110</f>
        <v>0</v>
      </c>
      <c r="AA4109" s="16">
        <f t="shared" si="8266"/>
        <v>755.5</v>
      </c>
      <c r="AB4109" s="16">
        <f t="shared" si="8267"/>
        <v>756</v>
      </c>
      <c r="AC4109" s="16">
        <f t="shared" si="8268"/>
        <v>773</v>
      </c>
      <c r="AD4109" s="16">
        <f t="shared" ref="AD4109:BK4109" si="8365">AD4110</f>
        <v>0</v>
      </c>
      <c r="AE4109" s="16">
        <f t="shared" si="8365"/>
        <v>0</v>
      </c>
      <c r="AF4109" s="16">
        <f t="shared" si="8365"/>
        <v>0</v>
      </c>
      <c r="AG4109" s="16">
        <f t="shared" si="8365"/>
        <v>0</v>
      </c>
      <c r="AH4109" s="16">
        <f t="shared" si="8365"/>
        <v>0</v>
      </c>
      <c r="AI4109" s="16">
        <f t="shared" si="8365"/>
        <v>0</v>
      </c>
      <c r="AJ4109" s="16">
        <f t="shared" si="8365"/>
        <v>0</v>
      </c>
      <c r="AK4109" s="16">
        <f t="shared" si="8338"/>
        <v>755.5</v>
      </c>
      <c r="AL4109" s="16">
        <f t="shared" si="8339"/>
        <v>756</v>
      </c>
      <c r="AM4109" s="16">
        <f t="shared" si="8340"/>
        <v>773</v>
      </c>
      <c r="AN4109" s="16">
        <f t="shared" si="8365"/>
        <v>0</v>
      </c>
      <c r="AO4109" s="16">
        <f t="shared" si="8341"/>
        <v>755.5</v>
      </c>
      <c r="AP4109" s="16">
        <f t="shared" si="8365"/>
        <v>0</v>
      </c>
      <c r="AQ4109" s="16">
        <f t="shared" si="8365"/>
        <v>0</v>
      </c>
      <c r="AR4109" s="16">
        <f t="shared" si="8365"/>
        <v>0</v>
      </c>
      <c r="AS4109" s="16">
        <f t="shared" si="8365"/>
        <v>0</v>
      </c>
      <c r="AT4109" s="16">
        <f t="shared" si="8365"/>
        <v>0</v>
      </c>
      <c r="AU4109" s="16">
        <f t="shared" si="8365"/>
        <v>0</v>
      </c>
      <c r="AV4109" s="16">
        <f t="shared" si="8365"/>
        <v>0</v>
      </c>
      <c r="AW4109" s="16">
        <f t="shared" si="8365"/>
        <v>0</v>
      </c>
      <c r="AX4109" s="16">
        <f t="shared" si="8365"/>
        <v>0</v>
      </c>
      <c r="AY4109" s="16">
        <f t="shared" si="8365"/>
        <v>0</v>
      </c>
      <c r="AZ4109" s="16">
        <f t="shared" si="8365"/>
        <v>0</v>
      </c>
      <c r="BA4109" s="16">
        <f t="shared" si="8365"/>
        <v>0</v>
      </c>
      <c r="BB4109" s="16">
        <f t="shared" si="8365"/>
        <v>0</v>
      </c>
      <c r="BC4109" s="16">
        <f t="shared" si="8365"/>
        <v>0</v>
      </c>
      <c r="BD4109" s="16">
        <f t="shared" si="8365"/>
        <v>0</v>
      </c>
      <c r="BE4109" s="16">
        <f t="shared" si="8365"/>
        <v>0</v>
      </c>
      <c r="BF4109" s="16">
        <f t="shared" si="8284"/>
        <v>755.5</v>
      </c>
      <c r="BG4109" s="16">
        <f t="shared" si="8285"/>
        <v>756</v>
      </c>
      <c r="BH4109" s="16">
        <f t="shared" si="8286"/>
        <v>773</v>
      </c>
      <c r="BI4109" s="16">
        <f t="shared" si="8365"/>
        <v>0</v>
      </c>
      <c r="BJ4109" s="16">
        <f t="shared" si="8353"/>
        <v>755.5</v>
      </c>
      <c r="BK4109" s="16">
        <f t="shared" si="8365"/>
        <v>0</v>
      </c>
    </row>
    <row r="4110" spans="1:63" ht="47.25" x14ac:dyDescent="0.25">
      <c r="A4110" s="10" t="s">
        <v>812</v>
      </c>
      <c r="B4110" s="10" t="s">
        <v>121</v>
      </c>
      <c r="C4110" s="10" t="s">
        <v>377</v>
      </c>
      <c r="D4110" s="10" t="s">
        <v>15</v>
      </c>
      <c r="E4110" s="10" t="s">
        <v>51</v>
      </c>
      <c r="F4110" s="11" t="s">
        <v>22</v>
      </c>
      <c r="G4110" s="16">
        <f>G4112+G4111</f>
        <v>927.2</v>
      </c>
      <c r="H4110" s="16">
        <f t="shared" si="8296"/>
        <v>-82.700000000000045</v>
      </c>
      <c r="I4110" s="16">
        <f>I4112+I4111</f>
        <v>844.5</v>
      </c>
      <c r="J4110" s="16">
        <f>J4112+J4111</f>
        <v>965.2</v>
      </c>
      <c r="K4110" s="16">
        <f t="shared" si="8297"/>
        <v>-120.20000000000005</v>
      </c>
      <c r="L4110" s="16">
        <f>L4112+L4111</f>
        <v>845</v>
      </c>
      <c r="M4110" s="16">
        <f>M4112+M4111</f>
        <v>864</v>
      </c>
      <c r="N4110" s="16">
        <f>N4112+N4111</f>
        <v>-89</v>
      </c>
      <c r="O4110" s="16">
        <f>O4112+O4111</f>
        <v>-89</v>
      </c>
      <c r="P4110" s="16">
        <f>P4112+P4111</f>
        <v>-91</v>
      </c>
      <c r="Q4110" s="16">
        <f t="shared" si="8287"/>
        <v>-171.70000000000005</v>
      </c>
      <c r="R4110" s="16">
        <f t="shared" si="8288"/>
        <v>755.5</v>
      </c>
      <c r="S4110" s="16">
        <f t="shared" si="8289"/>
        <v>-209.20000000000005</v>
      </c>
      <c r="T4110" s="16">
        <f t="shared" si="8290"/>
        <v>756</v>
      </c>
      <c r="U4110" s="16">
        <f t="shared" si="8291"/>
        <v>773</v>
      </c>
      <c r="V4110" s="16">
        <f>V4112+V4111</f>
        <v>0</v>
      </c>
      <c r="W4110" s="16">
        <f>W4112+W4111</f>
        <v>0</v>
      </c>
      <c r="X4110" s="16">
        <f>X4112+X4111</f>
        <v>0</v>
      </c>
      <c r="Y4110" s="16">
        <f>Y4112+Y4111</f>
        <v>0</v>
      </c>
      <c r="Z4110" s="16">
        <f>Z4112+Z4111</f>
        <v>0</v>
      </c>
      <c r="AA4110" s="16">
        <f t="shared" si="8266"/>
        <v>755.5</v>
      </c>
      <c r="AB4110" s="16">
        <f t="shared" si="8267"/>
        <v>756</v>
      </c>
      <c r="AC4110" s="16">
        <f t="shared" si="8268"/>
        <v>773</v>
      </c>
      <c r="AD4110" s="16">
        <f t="shared" ref="AD4110:AJ4110" si="8366">AD4112+AD4111</f>
        <v>0</v>
      </c>
      <c r="AE4110" s="16">
        <f t="shared" si="8366"/>
        <v>0</v>
      </c>
      <c r="AF4110" s="16">
        <f t="shared" si="8366"/>
        <v>0</v>
      </c>
      <c r="AG4110" s="16">
        <f t="shared" si="8366"/>
        <v>0</v>
      </c>
      <c r="AH4110" s="16">
        <f t="shared" si="8366"/>
        <v>0</v>
      </c>
      <c r="AI4110" s="16">
        <f t="shared" si="8366"/>
        <v>0</v>
      </c>
      <c r="AJ4110" s="16">
        <f t="shared" si="8366"/>
        <v>0</v>
      </c>
      <c r="AK4110" s="16">
        <f t="shared" si="8338"/>
        <v>755.5</v>
      </c>
      <c r="AL4110" s="16">
        <f t="shared" si="8339"/>
        <v>756</v>
      </c>
      <c r="AM4110" s="16">
        <f t="shared" si="8340"/>
        <v>773</v>
      </c>
      <c r="AN4110" s="16">
        <f>AN4112+AN4111</f>
        <v>0</v>
      </c>
      <c r="AO4110" s="16">
        <f t="shared" si="8341"/>
        <v>755.5</v>
      </c>
      <c r="AP4110" s="16">
        <f t="shared" ref="AP4110:BK4110" si="8367">AP4112+AP4111</f>
        <v>0</v>
      </c>
      <c r="AQ4110" s="16">
        <f t="shared" si="8367"/>
        <v>0</v>
      </c>
      <c r="AR4110" s="16">
        <f t="shared" si="8367"/>
        <v>0</v>
      </c>
      <c r="AS4110" s="16">
        <f>AS4112+AS4111</f>
        <v>0</v>
      </c>
      <c r="AT4110" s="16">
        <f>AT4112+AT4111</f>
        <v>0</v>
      </c>
      <c r="AU4110" s="16">
        <f t="shared" si="8367"/>
        <v>0</v>
      </c>
      <c r="AV4110" s="16">
        <f t="shared" si="8367"/>
        <v>0</v>
      </c>
      <c r="AW4110" s="16">
        <f t="shared" si="8367"/>
        <v>0</v>
      </c>
      <c r="AX4110" s="16">
        <f t="shared" si="8367"/>
        <v>0</v>
      </c>
      <c r="AY4110" s="16">
        <f t="shared" si="8367"/>
        <v>0</v>
      </c>
      <c r="AZ4110" s="16">
        <f t="shared" si="8367"/>
        <v>0</v>
      </c>
      <c r="BA4110" s="16">
        <f>BA4112+BA4111</f>
        <v>0</v>
      </c>
      <c r="BB4110" s="16">
        <f>BB4112+BB4111</f>
        <v>0</v>
      </c>
      <c r="BC4110" s="16">
        <f t="shared" si="8367"/>
        <v>0</v>
      </c>
      <c r="BD4110" s="16">
        <f>BD4112+BD4111</f>
        <v>0</v>
      </c>
      <c r="BE4110" s="16">
        <f>BE4112+BE4111</f>
        <v>0</v>
      </c>
      <c r="BF4110" s="16">
        <f t="shared" si="8284"/>
        <v>755.5</v>
      </c>
      <c r="BG4110" s="16">
        <f t="shared" si="8285"/>
        <v>756</v>
      </c>
      <c r="BH4110" s="16">
        <f t="shared" si="8286"/>
        <v>773</v>
      </c>
      <c r="BI4110" s="16">
        <f t="shared" ref="BI4110" si="8368">BI4112+BI4111</f>
        <v>0</v>
      </c>
      <c r="BJ4110" s="16">
        <f t="shared" si="8353"/>
        <v>755.5</v>
      </c>
      <c r="BK4110" s="16">
        <f t="shared" si="8367"/>
        <v>0</v>
      </c>
    </row>
    <row r="4111" spans="1:63" ht="47.25" x14ac:dyDescent="0.25">
      <c r="A4111" s="10" t="s">
        <v>812</v>
      </c>
      <c r="B4111" s="10" t="s">
        <v>121</v>
      </c>
      <c r="C4111" s="10" t="s">
        <v>377</v>
      </c>
      <c r="D4111" s="10" t="s">
        <v>15</v>
      </c>
      <c r="E4111" s="10" t="s">
        <v>81</v>
      </c>
      <c r="F4111" s="11" t="s">
        <v>82</v>
      </c>
      <c r="G4111" s="16">
        <v>0</v>
      </c>
      <c r="H4111" s="16">
        <f t="shared" si="8296"/>
        <v>495.4</v>
      </c>
      <c r="I4111" s="16">
        <v>495.4</v>
      </c>
      <c r="J4111" s="16">
        <v>0</v>
      </c>
      <c r="K4111" s="16">
        <f t="shared" si="8297"/>
        <v>495.9</v>
      </c>
      <c r="L4111" s="16">
        <v>495.9</v>
      </c>
      <c r="M4111" s="16">
        <v>505.4</v>
      </c>
      <c r="N4111" s="16"/>
      <c r="O4111" s="16"/>
      <c r="P4111" s="16"/>
      <c r="Q4111" s="16">
        <f t="shared" si="8287"/>
        <v>495.4</v>
      </c>
      <c r="R4111" s="16">
        <f t="shared" si="8288"/>
        <v>495.4</v>
      </c>
      <c r="S4111" s="16">
        <f t="shared" si="8289"/>
        <v>495.9</v>
      </c>
      <c r="T4111" s="16">
        <f t="shared" si="8290"/>
        <v>495.9</v>
      </c>
      <c r="U4111" s="16">
        <f t="shared" si="8291"/>
        <v>505.4</v>
      </c>
      <c r="V4111" s="16"/>
      <c r="W4111" s="16"/>
      <c r="X4111" s="16"/>
      <c r="Y4111" s="16"/>
      <c r="Z4111" s="16"/>
      <c r="AA4111" s="16">
        <f t="shared" si="8266"/>
        <v>495.4</v>
      </c>
      <c r="AB4111" s="16">
        <f t="shared" si="8267"/>
        <v>495.9</v>
      </c>
      <c r="AC4111" s="16">
        <f t="shared" si="8268"/>
        <v>505.4</v>
      </c>
      <c r="AD4111" s="16"/>
      <c r="AE4111" s="16"/>
      <c r="AF4111" s="16"/>
      <c r="AG4111" s="16"/>
      <c r="AH4111" s="16"/>
      <c r="AI4111" s="16"/>
      <c r="AJ4111" s="16"/>
      <c r="AK4111" s="16">
        <f t="shared" si="8338"/>
        <v>495.4</v>
      </c>
      <c r="AL4111" s="16">
        <f t="shared" si="8339"/>
        <v>495.9</v>
      </c>
      <c r="AM4111" s="16">
        <f t="shared" si="8340"/>
        <v>505.4</v>
      </c>
      <c r="AN4111" s="16"/>
      <c r="AO4111" s="16">
        <f t="shared" si="8341"/>
        <v>495.4</v>
      </c>
      <c r="AP4111" s="16"/>
      <c r="AQ4111" s="16"/>
      <c r="AR4111" s="16"/>
      <c r="AS4111" s="16"/>
      <c r="AT4111" s="16"/>
      <c r="AU4111" s="16"/>
      <c r="AV4111" s="16"/>
      <c r="AW4111" s="16"/>
      <c r="AX4111" s="16"/>
      <c r="AY4111" s="16"/>
      <c r="AZ4111" s="16"/>
      <c r="BA4111" s="16"/>
      <c r="BB4111" s="16"/>
      <c r="BC4111" s="16"/>
      <c r="BD4111" s="16"/>
      <c r="BE4111" s="16"/>
      <c r="BF4111" s="16">
        <f t="shared" si="8284"/>
        <v>495.4</v>
      </c>
      <c r="BG4111" s="16">
        <f t="shared" si="8285"/>
        <v>495.9</v>
      </c>
      <c r="BH4111" s="16">
        <f t="shared" si="8286"/>
        <v>505.4</v>
      </c>
      <c r="BI4111" s="16"/>
      <c r="BJ4111" s="16">
        <f t="shared" si="8353"/>
        <v>495.4</v>
      </c>
      <c r="BK4111" s="16"/>
    </row>
    <row r="4112" spans="1:63" ht="31.5" x14ac:dyDescent="0.25">
      <c r="A4112" s="10" t="s">
        <v>812</v>
      </c>
      <c r="B4112" s="10" t="s">
        <v>121</v>
      </c>
      <c r="C4112" s="10" t="s">
        <v>377</v>
      </c>
      <c r="D4112" s="10" t="s">
        <v>15</v>
      </c>
      <c r="E4112" s="10" t="s">
        <v>52</v>
      </c>
      <c r="F4112" s="11" t="s">
        <v>23</v>
      </c>
      <c r="G4112" s="16">
        <v>927.2</v>
      </c>
      <c r="H4112" s="16">
        <f t="shared" si="8296"/>
        <v>-578.1</v>
      </c>
      <c r="I4112" s="16">
        <v>349.1</v>
      </c>
      <c r="J4112" s="16">
        <v>965.2</v>
      </c>
      <c r="K4112" s="16">
        <f t="shared" si="8297"/>
        <v>-616.1</v>
      </c>
      <c r="L4112" s="16">
        <v>349.1</v>
      </c>
      <c r="M4112" s="16">
        <v>358.6</v>
      </c>
      <c r="N4112" s="16">
        <v>-89</v>
      </c>
      <c r="O4112" s="16">
        <v>-89</v>
      </c>
      <c r="P4112" s="16">
        <v>-91</v>
      </c>
      <c r="Q4112" s="16">
        <f t="shared" si="8287"/>
        <v>-667.1</v>
      </c>
      <c r="R4112" s="16">
        <f t="shared" si="8288"/>
        <v>260.10000000000002</v>
      </c>
      <c r="S4112" s="16">
        <f t="shared" si="8289"/>
        <v>-705.1</v>
      </c>
      <c r="T4112" s="16">
        <f t="shared" si="8290"/>
        <v>260.10000000000002</v>
      </c>
      <c r="U4112" s="16">
        <f t="shared" si="8291"/>
        <v>267.60000000000002</v>
      </c>
      <c r="V4112" s="16"/>
      <c r="W4112" s="16"/>
      <c r="X4112" s="16"/>
      <c r="Y4112" s="16"/>
      <c r="Z4112" s="16"/>
      <c r="AA4112" s="16">
        <f t="shared" si="8266"/>
        <v>260.10000000000002</v>
      </c>
      <c r="AB4112" s="16">
        <f t="shared" si="8267"/>
        <v>260.10000000000002</v>
      </c>
      <c r="AC4112" s="16">
        <f t="shared" si="8268"/>
        <v>267.60000000000002</v>
      </c>
      <c r="AD4112" s="16"/>
      <c r="AE4112" s="16"/>
      <c r="AF4112" s="16"/>
      <c r="AG4112" s="16"/>
      <c r="AH4112" s="16"/>
      <c r="AI4112" s="16"/>
      <c r="AJ4112" s="16"/>
      <c r="AK4112" s="16">
        <f t="shared" si="8338"/>
        <v>260.10000000000002</v>
      </c>
      <c r="AL4112" s="16">
        <f t="shared" si="8339"/>
        <v>260.10000000000002</v>
      </c>
      <c r="AM4112" s="16">
        <f t="shared" si="8340"/>
        <v>267.60000000000002</v>
      </c>
      <c r="AN4112" s="16"/>
      <c r="AO4112" s="16">
        <f t="shared" si="8341"/>
        <v>260.10000000000002</v>
      </c>
      <c r="AP4112" s="16"/>
      <c r="AQ4112" s="16"/>
      <c r="AR4112" s="16"/>
      <c r="AS4112" s="16"/>
      <c r="AT4112" s="16"/>
      <c r="AU4112" s="16"/>
      <c r="AV4112" s="16"/>
      <c r="AW4112" s="16"/>
      <c r="AX4112" s="16"/>
      <c r="AY4112" s="16"/>
      <c r="AZ4112" s="16"/>
      <c r="BA4112" s="16"/>
      <c r="BB4112" s="16"/>
      <c r="BC4112" s="16"/>
      <c r="BD4112" s="16"/>
      <c r="BE4112" s="16"/>
      <c r="BF4112" s="16">
        <f t="shared" si="8284"/>
        <v>260.10000000000002</v>
      </c>
      <c r="BG4112" s="16">
        <f t="shared" si="8285"/>
        <v>260.10000000000002</v>
      </c>
      <c r="BH4112" s="16">
        <f t="shared" si="8286"/>
        <v>267.60000000000002</v>
      </c>
      <c r="BI4112" s="16"/>
      <c r="BJ4112" s="16">
        <f t="shared" si="8353"/>
        <v>260.10000000000002</v>
      </c>
      <c r="BK4112" s="16"/>
    </row>
    <row r="4113" spans="1:64" x14ac:dyDescent="0.25">
      <c r="A4113" s="10" t="s">
        <v>812</v>
      </c>
      <c r="B4113" s="10" t="s">
        <v>121</v>
      </c>
      <c r="C4113" s="10" t="s">
        <v>377</v>
      </c>
      <c r="D4113" s="10" t="s">
        <v>15</v>
      </c>
      <c r="E4113" s="10" t="s">
        <v>53</v>
      </c>
      <c r="F4113" s="11" t="s">
        <v>24</v>
      </c>
      <c r="G4113" s="16">
        <f>G4114</f>
        <v>19.600000000000001</v>
      </c>
      <c r="H4113" s="16">
        <f t="shared" si="8296"/>
        <v>-17.600000000000001</v>
      </c>
      <c r="I4113" s="16">
        <f>I4114</f>
        <v>2</v>
      </c>
      <c r="J4113" s="16">
        <f>J4114</f>
        <v>19.600000000000001</v>
      </c>
      <c r="K4113" s="16">
        <f t="shared" si="8297"/>
        <v>-18</v>
      </c>
      <c r="L4113" s="16">
        <f>L4114</f>
        <v>1.6</v>
      </c>
      <c r="M4113" s="16">
        <f>M4114</f>
        <v>1.6</v>
      </c>
      <c r="N4113" s="16">
        <f>N4114</f>
        <v>0</v>
      </c>
      <c r="O4113" s="16">
        <f>O4114</f>
        <v>0</v>
      </c>
      <c r="P4113" s="16">
        <f>P4114</f>
        <v>0</v>
      </c>
      <c r="Q4113" s="16">
        <f t="shared" si="8287"/>
        <v>-17.600000000000001</v>
      </c>
      <c r="R4113" s="16">
        <f t="shared" si="8288"/>
        <v>2</v>
      </c>
      <c r="S4113" s="16">
        <f t="shared" si="8289"/>
        <v>-18</v>
      </c>
      <c r="T4113" s="16">
        <f t="shared" si="8290"/>
        <v>1.6</v>
      </c>
      <c r="U4113" s="16">
        <f t="shared" si="8291"/>
        <v>1.6</v>
      </c>
      <c r="V4113" s="16">
        <f>V4114</f>
        <v>0</v>
      </c>
      <c r="W4113" s="16">
        <f>W4114</f>
        <v>0</v>
      </c>
      <c r="X4113" s="16">
        <f>X4114</f>
        <v>0</v>
      </c>
      <c r="Y4113" s="16">
        <f>Y4114</f>
        <v>0</v>
      </c>
      <c r="Z4113" s="16">
        <f>Z4114</f>
        <v>0</v>
      </c>
      <c r="AA4113" s="16">
        <f t="shared" ref="AA4113:AA4176" si="8369">R4113+V4113+W4113+X4113</f>
        <v>2</v>
      </c>
      <c r="AB4113" s="16">
        <f t="shared" ref="AB4113:AB4176" si="8370">T4113+Y4113</f>
        <v>1.6</v>
      </c>
      <c r="AC4113" s="16">
        <f t="shared" ref="AC4113:AC4176" si="8371">U4113+Z4113</f>
        <v>1.6</v>
      </c>
      <c r="AD4113" s="16">
        <f t="shared" ref="AD4113:BK4113" si="8372">AD4114</f>
        <v>0</v>
      </c>
      <c r="AE4113" s="16">
        <f t="shared" si="8372"/>
        <v>0</v>
      </c>
      <c r="AF4113" s="16">
        <f t="shared" si="8372"/>
        <v>0</v>
      </c>
      <c r="AG4113" s="16">
        <f t="shared" si="8372"/>
        <v>0</v>
      </c>
      <c r="AH4113" s="16">
        <f t="shared" si="8372"/>
        <v>0</v>
      </c>
      <c r="AI4113" s="16">
        <f t="shared" si="8372"/>
        <v>0</v>
      </c>
      <c r="AJ4113" s="16">
        <f t="shared" si="8372"/>
        <v>0</v>
      </c>
      <c r="AK4113" s="16">
        <f t="shared" si="8338"/>
        <v>2</v>
      </c>
      <c r="AL4113" s="16">
        <f t="shared" si="8339"/>
        <v>1.6</v>
      </c>
      <c r="AM4113" s="16">
        <f t="shared" si="8340"/>
        <v>1.6</v>
      </c>
      <c r="AN4113" s="16">
        <f t="shared" si="8372"/>
        <v>0</v>
      </c>
      <c r="AO4113" s="16">
        <f t="shared" si="8341"/>
        <v>2</v>
      </c>
      <c r="AP4113" s="16">
        <f t="shared" si="8372"/>
        <v>0</v>
      </c>
      <c r="AQ4113" s="16">
        <f t="shared" si="8372"/>
        <v>0</v>
      </c>
      <c r="AR4113" s="16">
        <f t="shared" si="8372"/>
        <v>0</v>
      </c>
      <c r="AS4113" s="16">
        <f t="shared" si="8372"/>
        <v>0</v>
      </c>
      <c r="AT4113" s="16">
        <f t="shared" si="8372"/>
        <v>0</v>
      </c>
      <c r="AU4113" s="16">
        <f t="shared" si="8372"/>
        <v>0</v>
      </c>
      <c r="AV4113" s="16">
        <f t="shared" si="8372"/>
        <v>0</v>
      </c>
      <c r="AW4113" s="16">
        <f t="shared" si="8372"/>
        <v>0</v>
      </c>
      <c r="AX4113" s="16">
        <f t="shared" si="8372"/>
        <v>0</v>
      </c>
      <c r="AY4113" s="16">
        <f t="shared" si="8372"/>
        <v>0</v>
      </c>
      <c r="AZ4113" s="16">
        <f t="shared" si="8372"/>
        <v>0</v>
      </c>
      <c r="BA4113" s="16">
        <f t="shared" si="8372"/>
        <v>0</v>
      </c>
      <c r="BB4113" s="16">
        <f t="shared" si="8372"/>
        <v>0</v>
      </c>
      <c r="BC4113" s="16">
        <f t="shared" si="8372"/>
        <v>0</v>
      </c>
      <c r="BD4113" s="16">
        <f t="shared" si="8372"/>
        <v>0</v>
      </c>
      <c r="BE4113" s="16">
        <f t="shared" si="8372"/>
        <v>0</v>
      </c>
      <c r="BF4113" s="16">
        <f t="shared" si="8284"/>
        <v>2</v>
      </c>
      <c r="BG4113" s="16">
        <f t="shared" si="8285"/>
        <v>1.6</v>
      </c>
      <c r="BH4113" s="16">
        <f t="shared" si="8286"/>
        <v>1.6</v>
      </c>
      <c r="BI4113" s="16">
        <f t="shared" si="8372"/>
        <v>0</v>
      </c>
      <c r="BJ4113" s="16">
        <f t="shared" si="8353"/>
        <v>2</v>
      </c>
      <c r="BK4113" s="16">
        <f t="shared" si="8372"/>
        <v>0</v>
      </c>
    </row>
    <row r="4114" spans="1:64" ht="31.5" x14ac:dyDescent="0.25">
      <c r="A4114" s="10" t="s">
        <v>812</v>
      </c>
      <c r="B4114" s="10" t="s">
        <v>121</v>
      </c>
      <c r="C4114" s="10" t="s">
        <v>377</v>
      </c>
      <c r="D4114" s="10" t="s">
        <v>15</v>
      </c>
      <c r="E4114" s="10" t="s">
        <v>54</v>
      </c>
      <c r="F4114" s="11" t="s">
        <v>25</v>
      </c>
      <c r="G4114" s="16">
        <f>G4115+G4116</f>
        <v>19.600000000000001</v>
      </c>
      <c r="H4114" s="16">
        <f t="shared" si="8296"/>
        <v>-17.600000000000001</v>
      </c>
      <c r="I4114" s="16">
        <f>I4115+I4116</f>
        <v>2</v>
      </c>
      <c r="J4114" s="16">
        <f>J4115+J4116</f>
        <v>19.600000000000001</v>
      </c>
      <c r="K4114" s="16">
        <f t="shared" si="8297"/>
        <v>-18</v>
      </c>
      <c r="L4114" s="16">
        <f>L4115+L4116</f>
        <v>1.6</v>
      </c>
      <c r="M4114" s="16">
        <f>M4115+M4116</f>
        <v>1.6</v>
      </c>
      <c r="N4114" s="16">
        <f>N4115+N4116</f>
        <v>0</v>
      </c>
      <c r="O4114" s="16">
        <f>O4115+O4116</f>
        <v>0</v>
      </c>
      <c r="P4114" s="16">
        <f>P4115+P4116</f>
        <v>0</v>
      </c>
      <c r="Q4114" s="16">
        <f t="shared" si="8287"/>
        <v>-17.600000000000001</v>
      </c>
      <c r="R4114" s="16">
        <f t="shared" si="8288"/>
        <v>2</v>
      </c>
      <c r="S4114" s="16">
        <f t="shared" si="8289"/>
        <v>-18</v>
      </c>
      <c r="T4114" s="16">
        <f t="shared" si="8290"/>
        <v>1.6</v>
      </c>
      <c r="U4114" s="16">
        <f t="shared" si="8291"/>
        <v>1.6</v>
      </c>
      <c r="V4114" s="16">
        <f>V4115+V4116</f>
        <v>0</v>
      </c>
      <c r="W4114" s="16">
        <f>W4115+W4116</f>
        <v>0</v>
      </c>
      <c r="X4114" s="16">
        <f>X4115+X4116</f>
        <v>0</v>
      </c>
      <c r="Y4114" s="16">
        <f>Y4115+Y4116</f>
        <v>0</v>
      </c>
      <c r="Z4114" s="16">
        <f>Z4115+Z4116</f>
        <v>0</v>
      </c>
      <c r="AA4114" s="16">
        <f t="shared" si="8369"/>
        <v>2</v>
      </c>
      <c r="AB4114" s="16">
        <f t="shared" si="8370"/>
        <v>1.6</v>
      </c>
      <c r="AC4114" s="16">
        <f t="shared" si="8371"/>
        <v>1.6</v>
      </c>
      <c r="AD4114" s="16">
        <f t="shared" ref="AD4114:AJ4114" si="8373">AD4115+AD4116</f>
        <v>0</v>
      </c>
      <c r="AE4114" s="16">
        <f t="shared" si="8373"/>
        <v>0</v>
      </c>
      <c r="AF4114" s="16">
        <f t="shared" si="8373"/>
        <v>0</v>
      </c>
      <c r="AG4114" s="16">
        <f t="shared" si="8373"/>
        <v>0</v>
      </c>
      <c r="AH4114" s="16">
        <f t="shared" si="8373"/>
        <v>0</v>
      </c>
      <c r="AI4114" s="16">
        <f t="shared" si="8373"/>
        <v>0</v>
      </c>
      <c r="AJ4114" s="16">
        <f t="shared" si="8373"/>
        <v>0</v>
      </c>
      <c r="AK4114" s="16">
        <f t="shared" si="8338"/>
        <v>2</v>
      </c>
      <c r="AL4114" s="16">
        <f t="shared" si="8339"/>
        <v>1.6</v>
      </c>
      <c r="AM4114" s="16">
        <f t="shared" si="8340"/>
        <v>1.6</v>
      </c>
      <c r="AN4114" s="16">
        <f>AN4115+AN4116</f>
        <v>0</v>
      </c>
      <c r="AO4114" s="16">
        <f t="shared" si="8341"/>
        <v>2</v>
      </c>
      <c r="AP4114" s="16">
        <f t="shared" ref="AP4114:BK4114" si="8374">AP4115+AP4116</f>
        <v>0</v>
      </c>
      <c r="AQ4114" s="16">
        <f t="shared" si="8374"/>
        <v>0</v>
      </c>
      <c r="AR4114" s="16">
        <f t="shared" si="8374"/>
        <v>0</v>
      </c>
      <c r="AS4114" s="16">
        <f>AS4115+AS4116</f>
        <v>0</v>
      </c>
      <c r="AT4114" s="16">
        <f>AT4115+AT4116</f>
        <v>0</v>
      </c>
      <c r="AU4114" s="16">
        <f t="shared" si="8374"/>
        <v>0</v>
      </c>
      <c r="AV4114" s="16">
        <f t="shared" si="8374"/>
        <v>0</v>
      </c>
      <c r="AW4114" s="16">
        <f t="shared" si="8374"/>
        <v>0</v>
      </c>
      <c r="AX4114" s="16">
        <f t="shared" si="8374"/>
        <v>0</v>
      </c>
      <c r="AY4114" s="16">
        <f t="shared" si="8374"/>
        <v>0</v>
      </c>
      <c r="AZ4114" s="16">
        <f t="shared" si="8374"/>
        <v>0</v>
      </c>
      <c r="BA4114" s="16">
        <f>BA4115+BA4116</f>
        <v>0</v>
      </c>
      <c r="BB4114" s="16">
        <f>BB4115+BB4116</f>
        <v>0</v>
      </c>
      <c r="BC4114" s="16">
        <f t="shared" si="8374"/>
        <v>0</v>
      </c>
      <c r="BD4114" s="16">
        <f>BD4115+BD4116</f>
        <v>0</v>
      </c>
      <c r="BE4114" s="16">
        <f>BE4115+BE4116</f>
        <v>0</v>
      </c>
      <c r="BF4114" s="16">
        <f t="shared" si="8284"/>
        <v>2</v>
      </c>
      <c r="BG4114" s="16">
        <f t="shared" si="8285"/>
        <v>1.6</v>
      </c>
      <c r="BH4114" s="16">
        <f t="shared" si="8286"/>
        <v>1.6</v>
      </c>
      <c r="BI4114" s="16">
        <f t="shared" ref="BI4114" si="8375">BI4115+BI4116</f>
        <v>0</v>
      </c>
      <c r="BJ4114" s="16">
        <f t="shared" si="8353"/>
        <v>2</v>
      </c>
      <c r="BK4114" s="16">
        <f t="shared" si="8374"/>
        <v>0</v>
      </c>
    </row>
    <row r="4115" spans="1:64" ht="31.5" x14ac:dyDescent="0.25">
      <c r="A4115" s="10" t="s">
        <v>812</v>
      </c>
      <c r="B4115" s="10" t="s">
        <v>121</v>
      </c>
      <c r="C4115" s="10" t="s">
        <v>377</v>
      </c>
      <c r="D4115" s="10" t="s">
        <v>15</v>
      </c>
      <c r="E4115" s="10" t="s">
        <v>55</v>
      </c>
      <c r="F4115" s="11" t="s">
        <v>26</v>
      </c>
      <c r="G4115" s="16">
        <v>18.600000000000001</v>
      </c>
      <c r="H4115" s="16">
        <f t="shared" si="8296"/>
        <v>-17.100000000000001</v>
      </c>
      <c r="I4115" s="16">
        <v>1.5</v>
      </c>
      <c r="J4115" s="16">
        <v>18.600000000000001</v>
      </c>
      <c r="K4115" s="16">
        <f t="shared" si="8297"/>
        <v>-17.5</v>
      </c>
      <c r="L4115" s="16">
        <v>1.1000000000000001</v>
      </c>
      <c r="M4115" s="16">
        <v>1.1000000000000001</v>
      </c>
      <c r="N4115" s="16"/>
      <c r="O4115" s="16"/>
      <c r="P4115" s="16"/>
      <c r="Q4115" s="16">
        <f t="shared" si="8287"/>
        <v>-17.100000000000001</v>
      </c>
      <c r="R4115" s="16">
        <f t="shared" si="8288"/>
        <v>1.5</v>
      </c>
      <c r="S4115" s="16">
        <f t="shared" si="8289"/>
        <v>-17.5</v>
      </c>
      <c r="T4115" s="16">
        <f t="shared" si="8290"/>
        <v>1.1000000000000001</v>
      </c>
      <c r="U4115" s="16">
        <f t="shared" si="8291"/>
        <v>1.1000000000000001</v>
      </c>
      <c r="V4115" s="16"/>
      <c r="W4115" s="16"/>
      <c r="X4115" s="16"/>
      <c r="Y4115" s="16"/>
      <c r="Z4115" s="16"/>
      <c r="AA4115" s="16">
        <f t="shared" si="8369"/>
        <v>1.5</v>
      </c>
      <c r="AB4115" s="16">
        <f t="shared" si="8370"/>
        <v>1.1000000000000001</v>
      </c>
      <c r="AC4115" s="16">
        <f t="shared" si="8371"/>
        <v>1.1000000000000001</v>
      </c>
      <c r="AD4115" s="16"/>
      <c r="AE4115" s="16"/>
      <c r="AF4115" s="16"/>
      <c r="AG4115" s="16"/>
      <c r="AH4115" s="16"/>
      <c r="AI4115" s="16"/>
      <c r="AJ4115" s="16"/>
      <c r="AK4115" s="16">
        <f t="shared" si="8338"/>
        <v>1.5</v>
      </c>
      <c r="AL4115" s="16">
        <f t="shared" si="8339"/>
        <v>1.1000000000000001</v>
      </c>
      <c r="AM4115" s="16">
        <f t="shared" si="8340"/>
        <v>1.1000000000000001</v>
      </c>
      <c r="AN4115" s="16"/>
      <c r="AO4115" s="16">
        <f t="shared" si="8341"/>
        <v>1.5</v>
      </c>
      <c r="AP4115" s="16"/>
      <c r="AQ4115" s="16"/>
      <c r="AR4115" s="16"/>
      <c r="AS4115" s="16"/>
      <c r="AT4115" s="16"/>
      <c r="AU4115" s="16"/>
      <c r="AV4115" s="16"/>
      <c r="AW4115" s="16"/>
      <c r="AX4115" s="16"/>
      <c r="AY4115" s="16"/>
      <c r="AZ4115" s="16"/>
      <c r="BA4115" s="16"/>
      <c r="BB4115" s="16"/>
      <c r="BC4115" s="16"/>
      <c r="BD4115" s="16"/>
      <c r="BE4115" s="16"/>
      <c r="BF4115" s="16">
        <f t="shared" si="8284"/>
        <v>1.5</v>
      </c>
      <c r="BG4115" s="16">
        <f t="shared" si="8285"/>
        <v>1.1000000000000001</v>
      </c>
      <c r="BH4115" s="16">
        <f t="shared" si="8286"/>
        <v>1.1000000000000001</v>
      </c>
      <c r="BI4115" s="16"/>
      <c r="BJ4115" s="16">
        <f t="shared" si="8353"/>
        <v>1.5</v>
      </c>
      <c r="BK4115" s="16"/>
    </row>
    <row r="4116" spans="1:64" ht="31.5" x14ac:dyDescent="0.25">
      <c r="A4116" s="10" t="s">
        <v>812</v>
      </c>
      <c r="B4116" s="10" t="s">
        <v>121</v>
      </c>
      <c r="C4116" s="10" t="s">
        <v>377</v>
      </c>
      <c r="D4116" s="10" t="s">
        <v>15</v>
      </c>
      <c r="E4116" s="10" t="s">
        <v>89</v>
      </c>
      <c r="F4116" s="11" t="s">
        <v>33</v>
      </c>
      <c r="G4116" s="16">
        <v>1</v>
      </c>
      <c r="H4116" s="16">
        <f t="shared" si="8296"/>
        <v>-0.5</v>
      </c>
      <c r="I4116" s="16">
        <v>0.5</v>
      </c>
      <c r="J4116" s="16">
        <v>1</v>
      </c>
      <c r="K4116" s="16">
        <f t="shared" si="8297"/>
        <v>-0.5</v>
      </c>
      <c r="L4116" s="16">
        <v>0.5</v>
      </c>
      <c r="M4116" s="16">
        <v>0.5</v>
      </c>
      <c r="N4116" s="16"/>
      <c r="O4116" s="16"/>
      <c r="P4116" s="16"/>
      <c r="Q4116" s="16">
        <f t="shared" si="8287"/>
        <v>-0.5</v>
      </c>
      <c r="R4116" s="16">
        <f t="shared" si="8288"/>
        <v>0.5</v>
      </c>
      <c r="S4116" s="16">
        <f t="shared" si="8289"/>
        <v>-0.5</v>
      </c>
      <c r="T4116" s="16">
        <f t="shared" si="8290"/>
        <v>0.5</v>
      </c>
      <c r="U4116" s="16">
        <f t="shared" si="8291"/>
        <v>0.5</v>
      </c>
      <c r="V4116" s="16"/>
      <c r="W4116" s="16"/>
      <c r="X4116" s="16"/>
      <c r="Y4116" s="16"/>
      <c r="Z4116" s="16"/>
      <c r="AA4116" s="16">
        <f t="shared" si="8369"/>
        <v>0.5</v>
      </c>
      <c r="AB4116" s="16">
        <f t="shared" si="8370"/>
        <v>0.5</v>
      </c>
      <c r="AC4116" s="16">
        <f t="shared" si="8371"/>
        <v>0.5</v>
      </c>
      <c r="AD4116" s="16"/>
      <c r="AE4116" s="16"/>
      <c r="AF4116" s="16"/>
      <c r="AG4116" s="16"/>
      <c r="AH4116" s="16"/>
      <c r="AI4116" s="16"/>
      <c r="AJ4116" s="16"/>
      <c r="AK4116" s="16">
        <f t="shared" si="8338"/>
        <v>0.5</v>
      </c>
      <c r="AL4116" s="16">
        <f t="shared" si="8339"/>
        <v>0.5</v>
      </c>
      <c r="AM4116" s="16">
        <f t="shared" si="8340"/>
        <v>0.5</v>
      </c>
      <c r="AN4116" s="16"/>
      <c r="AO4116" s="16">
        <f t="shared" si="8341"/>
        <v>0.5</v>
      </c>
      <c r="AP4116" s="16"/>
      <c r="AQ4116" s="16"/>
      <c r="AR4116" s="16"/>
      <c r="AS4116" s="16"/>
      <c r="AT4116" s="16"/>
      <c r="AU4116" s="16"/>
      <c r="AV4116" s="16"/>
      <c r="AW4116" s="16"/>
      <c r="AX4116" s="16"/>
      <c r="AY4116" s="16"/>
      <c r="AZ4116" s="16"/>
      <c r="BA4116" s="16"/>
      <c r="BB4116" s="16"/>
      <c r="BC4116" s="16"/>
      <c r="BD4116" s="16"/>
      <c r="BE4116" s="16"/>
      <c r="BF4116" s="16">
        <f t="shared" si="8284"/>
        <v>0.5</v>
      </c>
      <c r="BG4116" s="16">
        <f t="shared" si="8285"/>
        <v>0.5</v>
      </c>
      <c r="BH4116" s="16">
        <f t="shared" si="8286"/>
        <v>0.5</v>
      </c>
      <c r="BI4116" s="16"/>
      <c r="BJ4116" s="16">
        <f t="shared" si="8353"/>
        <v>0.5</v>
      </c>
      <c r="BK4116" s="16"/>
    </row>
    <row r="4117" spans="1:64" ht="63" x14ac:dyDescent="0.25">
      <c r="A4117" s="10" t="s">
        <v>812</v>
      </c>
      <c r="B4117" s="10" t="s">
        <v>121</v>
      </c>
      <c r="C4117" s="10" t="s">
        <v>377</v>
      </c>
      <c r="D4117" s="10" t="s">
        <v>816</v>
      </c>
      <c r="E4117" s="10"/>
      <c r="F4117" s="19" t="s">
        <v>817</v>
      </c>
      <c r="G4117" s="16">
        <f>G4122</f>
        <v>3003.8</v>
      </c>
      <c r="H4117" s="16">
        <f t="shared" si="8296"/>
        <v>-252</v>
      </c>
      <c r="I4117" s="16">
        <f>I4122</f>
        <v>2751.8</v>
      </c>
      <c r="J4117" s="16">
        <f>J4122</f>
        <v>3145</v>
      </c>
      <c r="K4117" s="16">
        <f t="shared" si="8297"/>
        <v>-404.19999999999982</v>
      </c>
      <c r="L4117" s="16">
        <f>L4122</f>
        <v>2740.8</v>
      </c>
      <c r="M4117" s="16">
        <f>M4122</f>
        <v>2795.6</v>
      </c>
      <c r="N4117" s="16">
        <f>N4122+N4118</f>
        <v>300</v>
      </c>
      <c r="O4117" s="16">
        <f>O4122+O4118</f>
        <v>300</v>
      </c>
      <c r="P4117" s="16">
        <f>P4122+P4118</f>
        <v>300</v>
      </c>
      <c r="Q4117" s="16">
        <f t="shared" si="8287"/>
        <v>48</v>
      </c>
      <c r="R4117" s="16">
        <f t="shared" si="8288"/>
        <v>3051.8</v>
      </c>
      <c r="S4117" s="16">
        <f t="shared" si="8289"/>
        <v>-104.19999999999982</v>
      </c>
      <c r="T4117" s="16">
        <f t="shared" si="8290"/>
        <v>3040.8</v>
      </c>
      <c r="U4117" s="16">
        <f t="shared" si="8291"/>
        <v>3095.6</v>
      </c>
      <c r="V4117" s="16">
        <f>V4122+V4118</f>
        <v>0</v>
      </c>
      <c r="W4117" s="16">
        <f>W4122+W4118</f>
        <v>0</v>
      </c>
      <c r="X4117" s="16">
        <f>X4122+X4118</f>
        <v>0</v>
      </c>
      <c r="Y4117" s="16">
        <f>Y4122+Y4118</f>
        <v>0</v>
      </c>
      <c r="Z4117" s="16">
        <f>Z4122+Z4118</f>
        <v>0</v>
      </c>
      <c r="AA4117" s="16">
        <f t="shared" si="8369"/>
        <v>3051.8</v>
      </c>
      <c r="AB4117" s="16">
        <f t="shared" si="8370"/>
        <v>3040.8</v>
      </c>
      <c r="AC4117" s="16">
        <f t="shared" si="8371"/>
        <v>3095.6</v>
      </c>
      <c r="AD4117" s="16">
        <f t="shared" ref="AD4117:AJ4117" si="8376">AD4122+AD4118</f>
        <v>0</v>
      </c>
      <c r="AE4117" s="16">
        <f t="shared" si="8376"/>
        <v>0</v>
      </c>
      <c r="AF4117" s="16">
        <f t="shared" si="8376"/>
        <v>0</v>
      </c>
      <c r="AG4117" s="16">
        <f t="shared" si="8376"/>
        <v>0</v>
      </c>
      <c r="AH4117" s="16">
        <f t="shared" si="8376"/>
        <v>0</v>
      </c>
      <c r="AI4117" s="16">
        <f t="shared" si="8376"/>
        <v>0</v>
      </c>
      <c r="AJ4117" s="16">
        <f t="shared" si="8376"/>
        <v>0</v>
      </c>
      <c r="AK4117" s="16">
        <f t="shared" si="8338"/>
        <v>3051.8</v>
      </c>
      <c r="AL4117" s="16">
        <f t="shared" si="8339"/>
        <v>3040.8</v>
      </c>
      <c r="AM4117" s="16">
        <f t="shared" si="8340"/>
        <v>3095.6</v>
      </c>
      <c r="AN4117" s="16">
        <f>AN4122+AN4118</f>
        <v>0</v>
      </c>
      <c r="AO4117" s="16">
        <f t="shared" si="8341"/>
        <v>3051.8</v>
      </c>
      <c r="AP4117" s="16">
        <f t="shared" ref="AP4117:BK4117" si="8377">AP4122+AP4118</f>
        <v>0</v>
      </c>
      <c r="AQ4117" s="16">
        <f t="shared" si="8377"/>
        <v>0</v>
      </c>
      <c r="AR4117" s="16">
        <f t="shared" si="8377"/>
        <v>0</v>
      </c>
      <c r="AS4117" s="16">
        <f>AS4122+AS4118</f>
        <v>0</v>
      </c>
      <c r="AT4117" s="16">
        <f>AT4122+AT4118</f>
        <v>0</v>
      </c>
      <c r="AU4117" s="16">
        <f t="shared" si="8377"/>
        <v>0</v>
      </c>
      <c r="AV4117" s="16">
        <f t="shared" si="8377"/>
        <v>0</v>
      </c>
      <c r="AW4117" s="16">
        <f t="shared" si="8377"/>
        <v>0</v>
      </c>
      <c r="AX4117" s="16">
        <f t="shared" si="8377"/>
        <v>0</v>
      </c>
      <c r="AY4117" s="16">
        <f t="shared" si="8377"/>
        <v>0</v>
      </c>
      <c r="AZ4117" s="16">
        <f t="shared" si="8377"/>
        <v>0</v>
      </c>
      <c r="BA4117" s="16">
        <f>BA4122+BA4118</f>
        <v>0</v>
      </c>
      <c r="BB4117" s="16">
        <f>BB4122+BB4118</f>
        <v>0</v>
      </c>
      <c r="BC4117" s="16">
        <f t="shared" si="8377"/>
        <v>0</v>
      </c>
      <c r="BD4117" s="16">
        <f>BD4122+BD4118</f>
        <v>0</v>
      </c>
      <c r="BE4117" s="16">
        <f>BE4122+BE4118</f>
        <v>0</v>
      </c>
      <c r="BF4117" s="16">
        <f t="shared" si="8284"/>
        <v>3051.8</v>
      </c>
      <c r="BG4117" s="16">
        <f t="shared" si="8285"/>
        <v>3040.8</v>
      </c>
      <c r="BH4117" s="16">
        <f t="shared" si="8286"/>
        <v>3095.6</v>
      </c>
      <c r="BI4117" s="16">
        <f t="shared" ref="BI4117" si="8378">BI4122+BI4118</f>
        <v>0</v>
      </c>
      <c r="BJ4117" s="16">
        <f t="shared" si="8353"/>
        <v>3051.8</v>
      </c>
      <c r="BK4117" s="16">
        <f t="shared" si="8377"/>
        <v>0</v>
      </c>
    </row>
    <row r="4118" spans="1:64" ht="47.25" x14ac:dyDescent="0.25">
      <c r="A4118" s="10" t="s">
        <v>812</v>
      </c>
      <c r="B4118" s="10" t="s">
        <v>121</v>
      </c>
      <c r="C4118" s="10" t="s">
        <v>377</v>
      </c>
      <c r="D4118" s="10" t="s">
        <v>1116</v>
      </c>
      <c r="E4118" s="10"/>
      <c r="F4118" s="11" t="s">
        <v>1127</v>
      </c>
      <c r="G4118" s="16"/>
      <c r="H4118" s="16"/>
      <c r="I4118" s="16"/>
      <c r="J4118" s="16"/>
      <c r="K4118" s="16"/>
      <c r="L4118" s="16"/>
      <c r="M4118" s="16"/>
      <c r="N4118" s="16">
        <f>N4119</f>
        <v>300</v>
      </c>
      <c r="O4118" s="16">
        <f t="shared" ref="O4118:P4120" si="8379">O4119</f>
        <v>300</v>
      </c>
      <c r="P4118" s="16">
        <f t="shared" si="8379"/>
        <v>300</v>
      </c>
      <c r="Q4118" s="16">
        <f>R4118-G4118</f>
        <v>300</v>
      </c>
      <c r="R4118" s="16">
        <f>I4118+N4118</f>
        <v>300</v>
      </c>
      <c r="S4118" s="16">
        <f>T4118-J4118</f>
        <v>300</v>
      </c>
      <c r="T4118" s="16">
        <f t="shared" ref="T4118:U4121" si="8380">L4118+O4118</f>
        <v>300</v>
      </c>
      <c r="U4118" s="16">
        <f t="shared" si="8380"/>
        <v>300</v>
      </c>
      <c r="V4118" s="16">
        <f t="shared" ref="V4118:X4120" si="8381">V4119</f>
        <v>0</v>
      </c>
      <c r="W4118" s="16">
        <f t="shared" si="8381"/>
        <v>0</v>
      </c>
      <c r="X4118" s="16">
        <f t="shared" si="8381"/>
        <v>0</v>
      </c>
      <c r="Y4118" s="16">
        <f t="shared" ref="Y4118:Z4120" si="8382">Y4119</f>
        <v>0</v>
      </c>
      <c r="Z4118" s="16">
        <f t="shared" si="8382"/>
        <v>0</v>
      </c>
      <c r="AA4118" s="16">
        <f t="shared" si="8369"/>
        <v>300</v>
      </c>
      <c r="AB4118" s="16">
        <f t="shared" si="8370"/>
        <v>300</v>
      </c>
      <c r="AC4118" s="16">
        <f t="shared" si="8371"/>
        <v>300</v>
      </c>
      <c r="AD4118" s="16">
        <f t="shared" ref="AD4118:AE4120" si="8383">AD4119</f>
        <v>0</v>
      </c>
      <c r="AE4118" s="16">
        <f t="shared" si="8383"/>
        <v>0</v>
      </c>
      <c r="AF4118" s="16">
        <f>AF4119</f>
        <v>0</v>
      </c>
      <c r="AG4118" s="16">
        <f t="shared" ref="AG4118:AH4120" si="8384">AG4119</f>
        <v>0</v>
      </c>
      <c r="AH4118" s="16">
        <f t="shared" si="8384"/>
        <v>0</v>
      </c>
      <c r="AI4118" s="16">
        <f t="shared" ref="AI4118:AJ4120" si="8385">AI4119</f>
        <v>0</v>
      </c>
      <c r="AJ4118" s="16">
        <f t="shared" si="8385"/>
        <v>0</v>
      </c>
      <c r="AK4118" s="16">
        <f t="shared" si="8338"/>
        <v>300</v>
      </c>
      <c r="AL4118" s="16">
        <f t="shared" si="8339"/>
        <v>300</v>
      </c>
      <c r="AM4118" s="16">
        <f t="shared" si="8340"/>
        <v>300</v>
      </c>
      <c r="AN4118" s="16">
        <f>AN4119</f>
        <v>0</v>
      </c>
      <c r="AO4118" s="16">
        <f t="shared" si="8341"/>
        <v>300</v>
      </c>
      <c r="AP4118" s="16">
        <f t="shared" ref="AP4118:AT4120" si="8386">AP4119</f>
        <v>0</v>
      </c>
      <c r="AQ4118" s="16">
        <f t="shared" si="8386"/>
        <v>0</v>
      </c>
      <c r="AR4118" s="16">
        <f t="shared" si="8386"/>
        <v>0</v>
      </c>
      <c r="AS4118" s="16">
        <f t="shared" si="8386"/>
        <v>0</v>
      </c>
      <c r="AT4118" s="16">
        <f t="shared" si="8386"/>
        <v>0</v>
      </c>
      <c r="AU4118" s="16">
        <f t="shared" ref="AU4118:AY4120" si="8387">AU4119</f>
        <v>0</v>
      </c>
      <c r="AV4118" s="16">
        <f t="shared" si="8387"/>
        <v>0</v>
      </c>
      <c r="AW4118" s="16">
        <f t="shared" si="8387"/>
        <v>0</v>
      </c>
      <c r="AX4118" s="16">
        <f t="shared" si="8387"/>
        <v>0</v>
      </c>
      <c r="AY4118" s="16">
        <f t="shared" si="8387"/>
        <v>0</v>
      </c>
      <c r="AZ4118" s="16">
        <f t="shared" ref="AZ4118:BC4120" si="8388">AZ4119</f>
        <v>0</v>
      </c>
      <c r="BA4118" s="16">
        <f t="shared" ref="BA4118:BB4120" si="8389">BA4119</f>
        <v>0</v>
      </c>
      <c r="BB4118" s="16">
        <f t="shared" si="8389"/>
        <v>0</v>
      </c>
      <c r="BC4118" s="16">
        <f t="shared" si="8388"/>
        <v>0</v>
      </c>
      <c r="BD4118" s="16">
        <f t="shared" ref="BD4118:BE4120" si="8390">BD4119</f>
        <v>0</v>
      </c>
      <c r="BE4118" s="16">
        <f t="shared" si="8390"/>
        <v>0</v>
      </c>
      <c r="BF4118" s="16">
        <f t="shared" si="8284"/>
        <v>300</v>
      </c>
      <c r="BG4118" s="16">
        <f t="shared" si="8285"/>
        <v>300</v>
      </c>
      <c r="BH4118" s="16">
        <f t="shared" si="8286"/>
        <v>300</v>
      </c>
      <c r="BI4118" s="16">
        <f>BI4119</f>
        <v>0</v>
      </c>
      <c r="BJ4118" s="16">
        <f t="shared" si="8353"/>
        <v>300</v>
      </c>
      <c r="BK4118" s="16">
        <f>BK4119</f>
        <v>0</v>
      </c>
    </row>
    <row r="4119" spans="1:64" ht="47.25" x14ac:dyDescent="0.25">
      <c r="A4119" s="10" t="s">
        <v>812</v>
      </c>
      <c r="B4119" s="10" t="s">
        <v>121</v>
      </c>
      <c r="C4119" s="10" t="s">
        <v>377</v>
      </c>
      <c r="D4119" s="10" t="s">
        <v>1116</v>
      </c>
      <c r="E4119" s="10" t="s">
        <v>50</v>
      </c>
      <c r="F4119" s="11" t="s">
        <v>21</v>
      </c>
      <c r="G4119" s="16"/>
      <c r="H4119" s="16"/>
      <c r="I4119" s="16"/>
      <c r="J4119" s="16"/>
      <c r="K4119" s="16"/>
      <c r="L4119" s="16"/>
      <c r="M4119" s="16"/>
      <c r="N4119" s="16">
        <f>N4120</f>
        <v>300</v>
      </c>
      <c r="O4119" s="16">
        <f t="shared" si="8379"/>
        <v>300</v>
      </c>
      <c r="P4119" s="16">
        <f t="shared" si="8379"/>
        <v>300</v>
      </c>
      <c r="Q4119" s="16">
        <f>R4119-G4119</f>
        <v>300</v>
      </c>
      <c r="R4119" s="16">
        <f>I4119+N4119</f>
        <v>300</v>
      </c>
      <c r="S4119" s="16">
        <f>T4119-J4119</f>
        <v>300</v>
      </c>
      <c r="T4119" s="16">
        <f t="shared" si="8380"/>
        <v>300</v>
      </c>
      <c r="U4119" s="16">
        <f t="shared" si="8380"/>
        <v>300</v>
      </c>
      <c r="V4119" s="16">
        <f t="shared" si="8381"/>
        <v>0</v>
      </c>
      <c r="W4119" s="16">
        <f t="shared" si="8381"/>
        <v>0</v>
      </c>
      <c r="X4119" s="16">
        <f t="shared" si="8381"/>
        <v>0</v>
      </c>
      <c r="Y4119" s="16">
        <f t="shared" si="8382"/>
        <v>0</v>
      </c>
      <c r="Z4119" s="16">
        <f t="shared" si="8382"/>
        <v>0</v>
      </c>
      <c r="AA4119" s="16">
        <f t="shared" si="8369"/>
        <v>300</v>
      </c>
      <c r="AB4119" s="16">
        <f t="shared" si="8370"/>
        <v>300</v>
      </c>
      <c r="AC4119" s="16">
        <f t="shared" si="8371"/>
        <v>300</v>
      </c>
      <c r="AD4119" s="16">
        <f t="shared" si="8383"/>
        <v>0</v>
      </c>
      <c r="AE4119" s="16">
        <f t="shared" si="8383"/>
        <v>0</v>
      </c>
      <c r="AF4119" s="16">
        <f>AF4120</f>
        <v>0</v>
      </c>
      <c r="AG4119" s="16">
        <f t="shared" si="8384"/>
        <v>0</v>
      </c>
      <c r="AH4119" s="16">
        <f t="shared" si="8384"/>
        <v>0</v>
      </c>
      <c r="AI4119" s="16">
        <f t="shared" si="8385"/>
        <v>0</v>
      </c>
      <c r="AJ4119" s="16">
        <f t="shared" si="8385"/>
        <v>0</v>
      </c>
      <c r="AK4119" s="16">
        <f t="shared" si="8338"/>
        <v>300</v>
      </c>
      <c r="AL4119" s="16">
        <f t="shared" si="8339"/>
        <v>300</v>
      </c>
      <c r="AM4119" s="16">
        <f t="shared" si="8340"/>
        <v>300</v>
      </c>
      <c r="AN4119" s="16">
        <f>AN4120</f>
        <v>0</v>
      </c>
      <c r="AO4119" s="16">
        <f t="shared" si="8341"/>
        <v>300</v>
      </c>
      <c r="AP4119" s="16">
        <f t="shared" si="8386"/>
        <v>0</v>
      </c>
      <c r="AQ4119" s="16">
        <f t="shared" si="8386"/>
        <v>0</v>
      </c>
      <c r="AR4119" s="16">
        <f t="shared" si="8386"/>
        <v>0</v>
      </c>
      <c r="AS4119" s="16">
        <f t="shared" si="8386"/>
        <v>0</v>
      </c>
      <c r="AT4119" s="16">
        <f t="shared" si="8386"/>
        <v>0</v>
      </c>
      <c r="AU4119" s="16">
        <f t="shared" si="8387"/>
        <v>0</v>
      </c>
      <c r="AV4119" s="16">
        <f t="shared" si="8387"/>
        <v>0</v>
      </c>
      <c r="AW4119" s="16">
        <f t="shared" si="8387"/>
        <v>0</v>
      </c>
      <c r="AX4119" s="16">
        <f t="shared" si="8387"/>
        <v>0</v>
      </c>
      <c r="AY4119" s="16">
        <f t="shared" si="8387"/>
        <v>0</v>
      </c>
      <c r="AZ4119" s="16">
        <f t="shared" si="8388"/>
        <v>0</v>
      </c>
      <c r="BA4119" s="16">
        <f t="shared" si="8389"/>
        <v>0</v>
      </c>
      <c r="BB4119" s="16">
        <f t="shared" si="8389"/>
        <v>0</v>
      </c>
      <c r="BC4119" s="16">
        <f t="shared" si="8388"/>
        <v>0</v>
      </c>
      <c r="BD4119" s="16">
        <f t="shared" si="8390"/>
        <v>0</v>
      </c>
      <c r="BE4119" s="16">
        <f t="shared" si="8390"/>
        <v>0</v>
      </c>
      <c r="BF4119" s="16">
        <f t="shared" ref="BF4119:BF4182" si="8391">AO4119+AP4119+AQ4119+AR4119+AS4119+AT4119+AU4119+AV4119+AW4119+AX4119+AY4119</f>
        <v>300</v>
      </c>
      <c r="BG4119" s="16">
        <f t="shared" ref="BG4119:BG4182" si="8392">AL4119+AZ4119+BA4119+BB4119</f>
        <v>300</v>
      </c>
      <c r="BH4119" s="16">
        <f t="shared" ref="BH4119:BH4182" si="8393">AM4119+BC4119+BD4119+BE4119</f>
        <v>300</v>
      </c>
      <c r="BI4119" s="16">
        <f>BI4120</f>
        <v>0</v>
      </c>
      <c r="BJ4119" s="16">
        <f t="shared" si="8353"/>
        <v>300</v>
      </c>
      <c r="BK4119" s="16">
        <f>BK4120</f>
        <v>0</v>
      </c>
    </row>
    <row r="4120" spans="1:64" ht="47.25" x14ac:dyDescent="0.25">
      <c r="A4120" s="10" t="s">
        <v>812</v>
      </c>
      <c r="B4120" s="10" t="s">
        <v>121</v>
      </c>
      <c r="C4120" s="10" t="s">
        <v>377</v>
      </c>
      <c r="D4120" s="10" t="s">
        <v>1116</v>
      </c>
      <c r="E4120" s="10" t="s">
        <v>51</v>
      </c>
      <c r="F4120" s="11" t="s">
        <v>22</v>
      </c>
      <c r="G4120" s="16"/>
      <c r="H4120" s="16"/>
      <c r="I4120" s="16"/>
      <c r="J4120" s="16"/>
      <c r="K4120" s="16"/>
      <c r="L4120" s="16"/>
      <c r="M4120" s="16"/>
      <c r="N4120" s="16">
        <f>N4121</f>
        <v>300</v>
      </c>
      <c r="O4120" s="16">
        <f t="shared" si="8379"/>
        <v>300</v>
      </c>
      <c r="P4120" s="16">
        <f t="shared" si="8379"/>
        <v>300</v>
      </c>
      <c r="Q4120" s="16">
        <f>R4120-G4120</f>
        <v>300</v>
      </c>
      <c r="R4120" s="16">
        <f>I4120+N4120</f>
        <v>300</v>
      </c>
      <c r="S4120" s="16">
        <f>T4120-J4120</f>
        <v>300</v>
      </c>
      <c r="T4120" s="16">
        <f t="shared" si="8380"/>
        <v>300</v>
      </c>
      <c r="U4120" s="16">
        <f t="shared" si="8380"/>
        <v>300</v>
      </c>
      <c r="V4120" s="16">
        <f t="shared" si="8381"/>
        <v>0</v>
      </c>
      <c r="W4120" s="16">
        <f t="shared" si="8381"/>
        <v>0</v>
      </c>
      <c r="X4120" s="16">
        <f t="shared" si="8381"/>
        <v>0</v>
      </c>
      <c r="Y4120" s="16">
        <f t="shared" si="8382"/>
        <v>0</v>
      </c>
      <c r="Z4120" s="16">
        <f t="shared" si="8382"/>
        <v>0</v>
      </c>
      <c r="AA4120" s="16">
        <f t="shared" si="8369"/>
        <v>300</v>
      </c>
      <c r="AB4120" s="16">
        <f t="shared" si="8370"/>
        <v>300</v>
      </c>
      <c r="AC4120" s="16">
        <f t="shared" si="8371"/>
        <v>300</v>
      </c>
      <c r="AD4120" s="16">
        <f t="shared" si="8383"/>
        <v>0</v>
      </c>
      <c r="AE4120" s="16">
        <f t="shared" si="8383"/>
        <v>0</v>
      </c>
      <c r="AF4120" s="16">
        <f>AF4121</f>
        <v>0</v>
      </c>
      <c r="AG4120" s="16">
        <f t="shared" si="8384"/>
        <v>0</v>
      </c>
      <c r="AH4120" s="16">
        <f t="shared" si="8384"/>
        <v>0</v>
      </c>
      <c r="AI4120" s="16">
        <f t="shared" si="8385"/>
        <v>0</v>
      </c>
      <c r="AJ4120" s="16">
        <f t="shared" si="8385"/>
        <v>0</v>
      </c>
      <c r="AK4120" s="16">
        <f t="shared" si="8338"/>
        <v>300</v>
      </c>
      <c r="AL4120" s="16">
        <f t="shared" si="8339"/>
        <v>300</v>
      </c>
      <c r="AM4120" s="16">
        <f t="shared" si="8340"/>
        <v>300</v>
      </c>
      <c r="AN4120" s="16">
        <f>AN4121</f>
        <v>0</v>
      </c>
      <c r="AO4120" s="16">
        <f t="shared" si="8341"/>
        <v>300</v>
      </c>
      <c r="AP4120" s="16">
        <f t="shared" si="8386"/>
        <v>0</v>
      </c>
      <c r="AQ4120" s="16">
        <f t="shared" si="8386"/>
        <v>0</v>
      </c>
      <c r="AR4120" s="16">
        <f t="shared" si="8386"/>
        <v>0</v>
      </c>
      <c r="AS4120" s="16">
        <f t="shared" si="8386"/>
        <v>0</v>
      </c>
      <c r="AT4120" s="16">
        <f t="shared" si="8386"/>
        <v>0</v>
      </c>
      <c r="AU4120" s="16">
        <f t="shared" si="8387"/>
        <v>0</v>
      </c>
      <c r="AV4120" s="16">
        <f t="shared" si="8387"/>
        <v>0</v>
      </c>
      <c r="AW4120" s="16">
        <f t="shared" si="8387"/>
        <v>0</v>
      </c>
      <c r="AX4120" s="16">
        <f t="shared" si="8387"/>
        <v>0</v>
      </c>
      <c r="AY4120" s="16">
        <f t="shared" si="8387"/>
        <v>0</v>
      </c>
      <c r="AZ4120" s="16">
        <f t="shared" si="8388"/>
        <v>0</v>
      </c>
      <c r="BA4120" s="16">
        <f t="shared" si="8389"/>
        <v>0</v>
      </c>
      <c r="BB4120" s="16">
        <f t="shared" si="8389"/>
        <v>0</v>
      </c>
      <c r="BC4120" s="16">
        <f t="shared" si="8388"/>
        <v>0</v>
      </c>
      <c r="BD4120" s="16">
        <f t="shared" si="8390"/>
        <v>0</v>
      </c>
      <c r="BE4120" s="16">
        <f t="shared" si="8390"/>
        <v>0</v>
      </c>
      <c r="BF4120" s="16">
        <f t="shared" si="8391"/>
        <v>300</v>
      </c>
      <c r="BG4120" s="16">
        <f t="shared" si="8392"/>
        <v>300</v>
      </c>
      <c r="BH4120" s="16">
        <f t="shared" si="8393"/>
        <v>300</v>
      </c>
      <c r="BI4120" s="16">
        <f>BI4121</f>
        <v>0</v>
      </c>
      <c r="BJ4120" s="16">
        <f t="shared" si="8353"/>
        <v>300</v>
      </c>
      <c r="BK4120" s="16">
        <f>BK4121</f>
        <v>0</v>
      </c>
    </row>
    <row r="4121" spans="1:64" ht="31.5" x14ac:dyDescent="0.25">
      <c r="A4121" s="10" t="s">
        <v>812</v>
      </c>
      <c r="B4121" s="10" t="s">
        <v>121</v>
      </c>
      <c r="C4121" s="10" t="s">
        <v>377</v>
      </c>
      <c r="D4121" s="10" t="s">
        <v>1116</v>
      </c>
      <c r="E4121" s="10" t="s">
        <v>52</v>
      </c>
      <c r="F4121" s="11" t="s">
        <v>23</v>
      </c>
      <c r="G4121" s="16"/>
      <c r="H4121" s="16"/>
      <c r="I4121" s="16"/>
      <c r="J4121" s="16"/>
      <c r="K4121" s="16"/>
      <c r="L4121" s="16"/>
      <c r="M4121" s="16"/>
      <c r="N4121" s="16">
        <v>300</v>
      </c>
      <c r="O4121" s="16">
        <v>300</v>
      </c>
      <c r="P4121" s="16">
        <v>300</v>
      </c>
      <c r="Q4121" s="16">
        <f>R4121-G4121</f>
        <v>300</v>
      </c>
      <c r="R4121" s="16">
        <f>I4121+N4121</f>
        <v>300</v>
      </c>
      <c r="S4121" s="16">
        <f>T4121-J4121</f>
        <v>300</v>
      </c>
      <c r="T4121" s="16">
        <f t="shared" si="8380"/>
        <v>300</v>
      </c>
      <c r="U4121" s="16">
        <f t="shared" si="8380"/>
        <v>300</v>
      </c>
      <c r="V4121" s="16"/>
      <c r="W4121" s="16"/>
      <c r="X4121" s="16"/>
      <c r="Y4121" s="16"/>
      <c r="Z4121" s="16"/>
      <c r="AA4121" s="16">
        <f t="shared" si="8369"/>
        <v>300</v>
      </c>
      <c r="AB4121" s="16">
        <f t="shared" si="8370"/>
        <v>300</v>
      </c>
      <c r="AC4121" s="16">
        <f t="shared" si="8371"/>
        <v>300</v>
      </c>
      <c r="AD4121" s="16"/>
      <c r="AE4121" s="16"/>
      <c r="AF4121" s="16"/>
      <c r="AG4121" s="16"/>
      <c r="AH4121" s="16"/>
      <c r="AI4121" s="16"/>
      <c r="AJ4121" s="16"/>
      <c r="AK4121" s="16">
        <f t="shared" si="8338"/>
        <v>300</v>
      </c>
      <c r="AL4121" s="16">
        <f t="shared" si="8339"/>
        <v>300</v>
      </c>
      <c r="AM4121" s="16">
        <f t="shared" si="8340"/>
        <v>300</v>
      </c>
      <c r="AN4121" s="16"/>
      <c r="AO4121" s="16">
        <f t="shared" si="8341"/>
        <v>300</v>
      </c>
      <c r="AP4121" s="16"/>
      <c r="AQ4121" s="16"/>
      <c r="AR4121" s="16"/>
      <c r="AS4121" s="16"/>
      <c r="AT4121" s="16"/>
      <c r="AU4121" s="16"/>
      <c r="AV4121" s="16"/>
      <c r="AW4121" s="16"/>
      <c r="AX4121" s="16"/>
      <c r="AY4121" s="16"/>
      <c r="AZ4121" s="16"/>
      <c r="BA4121" s="16"/>
      <c r="BB4121" s="16"/>
      <c r="BC4121" s="16"/>
      <c r="BD4121" s="16"/>
      <c r="BE4121" s="16"/>
      <c r="BF4121" s="16">
        <f t="shared" si="8391"/>
        <v>300</v>
      </c>
      <c r="BG4121" s="16">
        <f t="shared" si="8392"/>
        <v>300</v>
      </c>
      <c r="BH4121" s="16">
        <f t="shared" si="8393"/>
        <v>300</v>
      </c>
      <c r="BI4121" s="16"/>
      <c r="BJ4121" s="16">
        <f t="shared" si="8353"/>
        <v>300</v>
      </c>
      <c r="BK4121" s="16"/>
    </row>
    <row r="4122" spans="1:64" ht="47.25" x14ac:dyDescent="0.25">
      <c r="A4122" s="10" t="s">
        <v>812</v>
      </c>
      <c r="B4122" s="10" t="s">
        <v>121</v>
      </c>
      <c r="C4122" s="10" t="s">
        <v>377</v>
      </c>
      <c r="D4122" s="10" t="s">
        <v>822</v>
      </c>
      <c r="E4122" s="10"/>
      <c r="F4122" s="19" t="s">
        <v>823</v>
      </c>
      <c r="G4122" s="16">
        <f>G4123</f>
        <v>3003.8</v>
      </c>
      <c r="H4122" s="16">
        <f t="shared" si="8296"/>
        <v>-252</v>
      </c>
      <c r="I4122" s="16">
        <f>I4123</f>
        <v>2751.8</v>
      </c>
      <c r="J4122" s="16">
        <f>J4123</f>
        <v>3145</v>
      </c>
      <c r="K4122" s="16">
        <f t="shared" si="8297"/>
        <v>-404.19999999999982</v>
      </c>
      <c r="L4122" s="16">
        <f t="shared" ref="L4122:P4123" si="8394">L4123</f>
        <v>2740.8</v>
      </c>
      <c r="M4122" s="16">
        <f t="shared" si="8394"/>
        <v>2795.6</v>
      </c>
      <c r="N4122" s="16">
        <f t="shared" si="8394"/>
        <v>0</v>
      </c>
      <c r="O4122" s="16">
        <f t="shared" si="8394"/>
        <v>0</v>
      </c>
      <c r="P4122" s="16">
        <f t="shared" si="8394"/>
        <v>0</v>
      </c>
      <c r="Q4122" s="16">
        <f t="shared" si="8287"/>
        <v>-252</v>
      </c>
      <c r="R4122" s="16">
        <f t="shared" si="8288"/>
        <v>2751.8</v>
      </c>
      <c r="S4122" s="16">
        <f t="shared" si="8289"/>
        <v>-404.19999999999982</v>
      </c>
      <c r="T4122" s="16">
        <f t="shared" si="8290"/>
        <v>2740.8</v>
      </c>
      <c r="U4122" s="16">
        <f t="shared" si="8291"/>
        <v>2795.6</v>
      </c>
      <c r="V4122" s="16">
        <f t="shared" ref="V4122:X4123" si="8395">V4123</f>
        <v>0</v>
      </c>
      <c r="W4122" s="16">
        <f>W4123</f>
        <v>0</v>
      </c>
      <c r="X4122" s="16">
        <f t="shared" si="8395"/>
        <v>0</v>
      </c>
      <c r="Y4122" s="16">
        <f>Y4123</f>
        <v>0</v>
      </c>
      <c r="Z4122" s="16">
        <f>Z4123</f>
        <v>0</v>
      </c>
      <c r="AA4122" s="16">
        <f t="shared" si="8369"/>
        <v>2751.8</v>
      </c>
      <c r="AB4122" s="16">
        <f t="shared" si="8370"/>
        <v>2740.8</v>
      </c>
      <c r="AC4122" s="16">
        <f t="shared" si="8371"/>
        <v>2795.6</v>
      </c>
      <c r="AD4122" s="16">
        <f t="shared" ref="AD4122:BK4123" si="8396">AD4123</f>
        <v>0</v>
      </c>
      <c r="AE4122" s="16">
        <f t="shared" si="8396"/>
        <v>0</v>
      </c>
      <c r="AF4122" s="16">
        <f t="shared" si="8396"/>
        <v>0</v>
      </c>
      <c r="AG4122" s="16">
        <f t="shared" si="8396"/>
        <v>0</v>
      </c>
      <c r="AH4122" s="16">
        <f t="shared" si="8396"/>
        <v>0</v>
      </c>
      <c r="AI4122" s="16">
        <f t="shared" si="8396"/>
        <v>0</v>
      </c>
      <c r="AJ4122" s="16">
        <f t="shared" si="8396"/>
        <v>0</v>
      </c>
      <c r="AK4122" s="16">
        <f t="shared" si="8338"/>
        <v>2751.8</v>
      </c>
      <c r="AL4122" s="16">
        <f t="shared" si="8339"/>
        <v>2740.8</v>
      </c>
      <c r="AM4122" s="16">
        <f t="shared" si="8340"/>
        <v>2795.6</v>
      </c>
      <c r="AN4122" s="16">
        <f t="shared" si="8396"/>
        <v>0</v>
      </c>
      <c r="AO4122" s="16">
        <f t="shared" si="8341"/>
        <v>2751.8</v>
      </c>
      <c r="AP4122" s="16">
        <f t="shared" si="8396"/>
        <v>0</v>
      </c>
      <c r="AQ4122" s="16">
        <f t="shared" si="8396"/>
        <v>0</v>
      </c>
      <c r="AR4122" s="16">
        <f t="shared" si="8396"/>
        <v>0</v>
      </c>
      <c r="AS4122" s="16">
        <f t="shared" si="8396"/>
        <v>0</v>
      </c>
      <c r="AT4122" s="16">
        <f t="shared" si="8396"/>
        <v>0</v>
      </c>
      <c r="AU4122" s="16">
        <f t="shared" si="8396"/>
        <v>0</v>
      </c>
      <c r="AV4122" s="16">
        <f t="shared" si="8396"/>
        <v>0</v>
      </c>
      <c r="AW4122" s="16">
        <f t="shared" si="8396"/>
        <v>0</v>
      </c>
      <c r="AX4122" s="16">
        <f t="shared" si="8396"/>
        <v>0</v>
      </c>
      <c r="AY4122" s="16">
        <f t="shared" si="8396"/>
        <v>0</v>
      </c>
      <c r="AZ4122" s="16">
        <f t="shared" si="8396"/>
        <v>0</v>
      </c>
      <c r="BA4122" s="16">
        <f t="shared" si="8396"/>
        <v>0</v>
      </c>
      <c r="BB4122" s="16">
        <f t="shared" si="8396"/>
        <v>0</v>
      </c>
      <c r="BC4122" s="16">
        <f t="shared" si="8396"/>
        <v>0</v>
      </c>
      <c r="BD4122" s="16">
        <f t="shared" si="8396"/>
        <v>0</v>
      </c>
      <c r="BE4122" s="16">
        <f t="shared" si="8396"/>
        <v>0</v>
      </c>
      <c r="BF4122" s="16">
        <f t="shared" si="8391"/>
        <v>2751.8</v>
      </c>
      <c r="BG4122" s="16">
        <f t="shared" si="8392"/>
        <v>2740.8</v>
      </c>
      <c r="BH4122" s="16">
        <f t="shared" si="8393"/>
        <v>2795.6</v>
      </c>
      <c r="BI4122" s="16">
        <f t="shared" si="8396"/>
        <v>0</v>
      </c>
      <c r="BJ4122" s="16">
        <f t="shared" si="8353"/>
        <v>2751.8</v>
      </c>
      <c r="BK4122" s="16">
        <f t="shared" si="8396"/>
        <v>0</v>
      </c>
    </row>
    <row r="4123" spans="1:64" ht="78.75" x14ac:dyDescent="0.25">
      <c r="A4123" s="10" t="s">
        <v>812</v>
      </c>
      <c r="B4123" s="10" t="s">
        <v>121</v>
      </c>
      <c r="C4123" s="10" t="s">
        <v>377</v>
      </c>
      <c r="D4123" s="10" t="s">
        <v>822</v>
      </c>
      <c r="E4123" s="10" t="s">
        <v>104</v>
      </c>
      <c r="F4123" s="11" t="s">
        <v>1077</v>
      </c>
      <c r="G4123" s="16">
        <f>G4124</f>
        <v>3003.8</v>
      </c>
      <c r="H4123" s="16">
        <f t="shared" si="8296"/>
        <v>-252</v>
      </c>
      <c r="I4123" s="16">
        <f>I4124</f>
        <v>2751.8</v>
      </c>
      <c r="J4123" s="16">
        <f>J4124</f>
        <v>3145</v>
      </c>
      <c r="K4123" s="16">
        <f t="shared" si="8297"/>
        <v>-404.19999999999982</v>
      </c>
      <c r="L4123" s="16">
        <f t="shared" si="8394"/>
        <v>2740.8</v>
      </c>
      <c r="M4123" s="16">
        <f t="shared" si="8394"/>
        <v>2795.6</v>
      </c>
      <c r="N4123" s="16">
        <f t="shared" si="8394"/>
        <v>0</v>
      </c>
      <c r="O4123" s="16">
        <f t="shared" si="8394"/>
        <v>0</v>
      </c>
      <c r="P4123" s="16">
        <f t="shared" si="8394"/>
        <v>0</v>
      </c>
      <c r="Q4123" s="16">
        <f t="shared" si="8287"/>
        <v>-252</v>
      </c>
      <c r="R4123" s="16">
        <f t="shared" si="8288"/>
        <v>2751.8</v>
      </c>
      <c r="S4123" s="16">
        <f t="shared" si="8289"/>
        <v>-404.19999999999982</v>
      </c>
      <c r="T4123" s="16">
        <f t="shared" si="8290"/>
        <v>2740.8</v>
      </c>
      <c r="U4123" s="16">
        <f t="shared" si="8291"/>
        <v>2795.6</v>
      </c>
      <c r="V4123" s="16">
        <f t="shared" si="8395"/>
        <v>0</v>
      </c>
      <c r="W4123" s="16">
        <f>W4124</f>
        <v>0</v>
      </c>
      <c r="X4123" s="16">
        <f t="shared" si="8395"/>
        <v>0</v>
      </c>
      <c r="Y4123" s="16">
        <f>Y4124</f>
        <v>0</v>
      </c>
      <c r="Z4123" s="16">
        <f>Z4124</f>
        <v>0</v>
      </c>
      <c r="AA4123" s="16">
        <f t="shared" si="8369"/>
        <v>2751.8</v>
      </c>
      <c r="AB4123" s="16">
        <f t="shared" si="8370"/>
        <v>2740.8</v>
      </c>
      <c r="AC4123" s="16">
        <f t="shared" si="8371"/>
        <v>2795.6</v>
      </c>
      <c r="AD4123" s="16">
        <f t="shared" si="8396"/>
        <v>0</v>
      </c>
      <c r="AE4123" s="16">
        <f t="shared" si="8396"/>
        <v>0</v>
      </c>
      <c r="AF4123" s="16">
        <f t="shared" si="8396"/>
        <v>0</v>
      </c>
      <c r="AG4123" s="16">
        <f t="shared" si="8396"/>
        <v>0</v>
      </c>
      <c r="AH4123" s="16">
        <f t="shared" si="8396"/>
        <v>0</v>
      </c>
      <c r="AI4123" s="16">
        <f t="shared" si="8396"/>
        <v>0</v>
      </c>
      <c r="AJ4123" s="16">
        <f t="shared" si="8396"/>
        <v>0</v>
      </c>
      <c r="AK4123" s="16">
        <f t="shared" si="8338"/>
        <v>2751.8</v>
      </c>
      <c r="AL4123" s="16">
        <f t="shared" si="8339"/>
        <v>2740.8</v>
      </c>
      <c r="AM4123" s="16">
        <f t="shared" si="8340"/>
        <v>2795.6</v>
      </c>
      <c r="AN4123" s="16">
        <f t="shared" si="8396"/>
        <v>0</v>
      </c>
      <c r="AO4123" s="16">
        <f t="shared" si="8341"/>
        <v>2751.8</v>
      </c>
      <c r="AP4123" s="16">
        <f t="shared" si="8396"/>
        <v>0</v>
      </c>
      <c r="AQ4123" s="16">
        <f t="shared" si="8396"/>
        <v>0</v>
      </c>
      <c r="AR4123" s="16">
        <f t="shared" si="8396"/>
        <v>0</v>
      </c>
      <c r="AS4123" s="16">
        <f t="shared" si="8396"/>
        <v>0</v>
      </c>
      <c r="AT4123" s="16">
        <f t="shared" si="8396"/>
        <v>0</v>
      </c>
      <c r="AU4123" s="16">
        <f t="shared" si="8396"/>
        <v>0</v>
      </c>
      <c r="AV4123" s="16">
        <f t="shared" si="8396"/>
        <v>0</v>
      </c>
      <c r="AW4123" s="16">
        <f t="shared" si="8396"/>
        <v>0</v>
      </c>
      <c r="AX4123" s="16">
        <f t="shared" si="8396"/>
        <v>0</v>
      </c>
      <c r="AY4123" s="16">
        <f t="shared" si="8396"/>
        <v>0</v>
      </c>
      <c r="AZ4123" s="16">
        <f t="shared" si="8396"/>
        <v>0</v>
      </c>
      <c r="BA4123" s="16">
        <f t="shared" si="8396"/>
        <v>0</v>
      </c>
      <c r="BB4123" s="16">
        <f t="shared" si="8396"/>
        <v>0</v>
      </c>
      <c r="BC4123" s="16">
        <f t="shared" si="8396"/>
        <v>0</v>
      </c>
      <c r="BD4123" s="16">
        <f t="shared" si="8396"/>
        <v>0</v>
      </c>
      <c r="BE4123" s="16">
        <f t="shared" si="8396"/>
        <v>0</v>
      </c>
      <c r="BF4123" s="16">
        <f t="shared" si="8391"/>
        <v>2751.8</v>
      </c>
      <c r="BG4123" s="16">
        <f t="shared" si="8392"/>
        <v>2740.8</v>
      </c>
      <c r="BH4123" s="16">
        <f t="shared" si="8393"/>
        <v>2795.6</v>
      </c>
      <c r="BI4123" s="16">
        <f t="shared" si="8396"/>
        <v>0</v>
      </c>
      <c r="BJ4123" s="16">
        <f t="shared" si="8353"/>
        <v>2751.8</v>
      </c>
      <c r="BK4123" s="16">
        <f t="shared" si="8396"/>
        <v>0</v>
      </c>
    </row>
    <row r="4124" spans="1:64" ht="63" x14ac:dyDescent="0.25">
      <c r="A4124" s="10" t="s">
        <v>812</v>
      </c>
      <c r="B4124" s="10" t="s">
        <v>121</v>
      </c>
      <c r="C4124" s="10" t="s">
        <v>377</v>
      </c>
      <c r="D4124" s="10" t="s">
        <v>822</v>
      </c>
      <c r="E4124" s="10" t="s">
        <v>172</v>
      </c>
      <c r="F4124" s="11" t="s">
        <v>173</v>
      </c>
      <c r="G4124" s="16">
        <v>3003.8</v>
      </c>
      <c r="H4124" s="16">
        <f t="shared" si="8296"/>
        <v>-252</v>
      </c>
      <c r="I4124" s="16">
        <v>2751.8</v>
      </c>
      <c r="J4124" s="16">
        <v>3145</v>
      </c>
      <c r="K4124" s="16">
        <f t="shared" si="8297"/>
        <v>-404.19999999999982</v>
      </c>
      <c r="L4124" s="16">
        <v>2740.8</v>
      </c>
      <c r="M4124" s="16">
        <v>2795.6</v>
      </c>
      <c r="N4124" s="16"/>
      <c r="O4124" s="16"/>
      <c r="P4124" s="16"/>
      <c r="Q4124" s="16">
        <f t="shared" si="8287"/>
        <v>-252</v>
      </c>
      <c r="R4124" s="16">
        <f t="shared" si="8288"/>
        <v>2751.8</v>
      </c>
      <c r="S4124" s="16">
        <f t="shared" si="8289"/>
        <v>-404.19999999999982</v>
      </c>
      <c r="T4124" s="16">
        <f t="shared" si="8290"/>
        <v>2740.8</v>
      </c>
      <c r="U4124" s="16">
        <f t="shared" si="8291"/>
        <v>2795.6</v>
      </c>
      <c r="V4124" s="16"/>
      <c r="W4124" s="16"/>
      <c r="X4124" s="16"/>
      <c r="Y4124" s="16"/>
      <c r="Z4124" s="16"/>
      <c r="AA4124" s="16">
        <f t="shared" si="8369"/>
        <v>2751.8</v>
      </c>
      <c r="AB4124" s="16">
        <f t="shared" si="8370"/>
        <v>2740.8</v>
      </c>
      <c r="AC4124" s="16">
        <f t="shared" si="8371"/>
        <v>2795.6</v>
      </c>
      <c r="AD4124" s="16"/>
      <c r="AE4124" s="16"/>
      <c r="AF4124" s="16"/>
      <c r="AG4124" s="16"/>
      <c r="AH4124" s="16"/>
      <c r="AI4124" s="16"/>
      <c r="AJ4124" s="16"/>
      <c r="AK4124" s="16">
        <f t="shared" si="8338"/>
        <v>2751.8</v>
      </c>
      <c r="AL4124" s="16">
        <f t="shared" si="8339"/>
        <v>2740.8</v>
      </c>
      <c r="AM4124" s="16">
        <f t="shared" si="8340"/>
        <v>2795.6</v>
      </c>
      <c r="AN4124" s="16"/>
      <c r="AO4124" s="16">
        <f t="shared" si="8341"/>
        <v>2751.8</v>
      </c>
      <c r="AP4124" s="16"/>
      <c r="AQ4124" s="16"/>
      <c r="AR4124" s="16"/>
      <c r="AS4124" s="16"/>
      <c r="AT4124" s="16"/>
      <c r="AU4124" s="16"/>
      <c r="AV4124" s="16"/>
      <c r="AW4124" s="16"/>
      <c r="AX4124" s="16"/>
      <c r="AY4124" s="16"/>
      <c r="AZ4124" s="16"/>
      <c r="BA4124" s="16"/>
      <c r="BB4124" s="16"/>
      <c r="BC4124" s="16"/>
      <c r="BD4124" s="16"/>
      <c r="BE4124" s="16"/>
      <c r="BF4124" s="16">
        <f t="shared" si="8391"/>
        <v>2751.8</v>
      </c>
      <c r="BG4124" s="16">
        <f t="shared" si="8392"/>
        <v>2740.8</v>
      </c>
      <c r="BH4124" s="16">
        <f t="shared" si="8393"/>
        <v>2795.6</v>
      </c>
      <c r="BI4124" s="16"/>
      <c r="BJ4124" s="16">
        <f t="shared" si="8353"/>
        <v>2751.8</v>
      </c>
      <c r="BK4124" s="16"/>
    </row>
    <row r="4125" spans="1:64" hidden="1" x14ac:dyDescent="0.25">
      <c r="A4125" s="17" t="s">
        <v>812</v>
      </c>
      <c r="B4125" s="10" t="s">
        <v>121</v>
      </c>
      <c r="C4125" s="22" t="s">
        <v>377</v>
      </c>
      <c r="D4125" s="17" t="s">
        <v>73</v>
      </c>
      <c r="E4125" s="17"/>
      <c r="F4125" s="11" t="s">
        <v>74</v>
      </c>
      <c r="G4125" s="16">
        <f>G4126</f>
        <v>180.3</v>
      </c>
      <c r="H4125" s="16">
        <f t="shared" si="8296"/>
        <v>-107.20000000000002</v>
      </c>
      <c r="I4125" s="16">
        <f t="shared" ref="I4125:J4129" si="8397">I4126</f>
        <v>73.099999999999994</v>
      </c>
      <c r="J4125" s="16">
        <f t="shared" si="8397"/>
        <v>180.3</v>
      </c>
      <c r="K4125" s="16">
        <f t="shared" si="8297"/>
        <v>-101.9</v>
      </c>
      <c r="L4125" s="16">
        <f t="shared" ref="L4125:P4129" si="8398">L4126</f>
        <v>78.400000000000006</v>
      </c>
      <c r="M4125" s="16">
        <f t="shared" si="8398"/>
        <v>83.2</v>
      </c>
      <c r="N4125" s="16">
        <f t="shared" si="8398"/>
        <v>0</v>
      </c>
      <c r="O4125" s="16">
        <f t="shared" si="8398"/>
        <v>0</v>
      </c>
      <c r="P4125" s="16">
        <f t="shared" si="8398"/>
        <v>0</v>
      </c>
      <c r="Q4125" s="16">
        <f t="shared" si="8287"/>
        <v>-107.20000000000002</v>
      </c>
      <c r="R4125" s="16">
        <f t="shared" si="8288"/>
        <v>73.099999999999994</v>
      </c>
      <c r="S4125" s="16">
        <f t="shared" si="8289"/>
        <v>-101.9</v>
      </c>
      <c r="T4125" s="16">
        <f t="shared" si="8290"/>
        <v>78.400000000000006</v>
      </c>
      <c r="U4125" s="16">
        <f t="shared" si="8291"/>
        <v>83.2</v>
      </c>
      <c r="V4125" s="16">
        <f t="shared" ref="V4125:Z4129" si="8399">V4126</f>
        <v>0</v>
      </c>
      <c r="W4125" s="16">
        <f t="shared" si="8399"/>
        <v>0</v>
      </c>
      <c r="X4125" s="16">
        <f t="shared" si="8399"/>
        <v>-73.099999999999994</v>
      </c>
      <c r="Y4125" s="16">
        <f t="shared" si="8399"/>
        <v>-78.400000000000006</v>
      </c>
      <c r="Z4125" s="16">
        <f t="shared" si="8399"/>
        <v>-83.2</v>
      </c>
      <c r="AA4125" s="16">
        <f t="shared" si="8369"/>
        <v>0</v>
      </c>
      <c r="AB4125" s="16">
        <f t="shared" si="8370"/>
        <v>0</v>
      </c>
      <c r="AC4125" s="16">
        <f t="shared" si="8371"/>
        <v>0</v>
      </c>
      <c r="AD4125" s="16">
        <f t="shared" ref="AD4125:AE4129" si="8400">AD4126</f>
        <v>0</v>
      </c>
      <c r="AE4125" s="16">
        <f t="shared" si="8400"/>
        <v>0</v>
      </c>
      <c r="AF4125" s="16">
        <f>AF4126</f>
        <v>0</v>
      </c>
      <c r="AG4125" s="16">
        <f t="shared" ref="AG4125:AH4129" si="8401">AG4126</f>
        <v>0</v>
      </c>
      <c r="AH4125" s="16">
        <f t="shared" si="8401"/>
        <v>0</v>
      </c>
      <c r="AI4125" s="16">
        <f t="shared" ref="AI4125:AJ4129" si="8402">AI4126</f>
        <v>0</v>
      </c>
      <c r="AJ4125" s="16">
        <f t="shared" si="8402"/>
        <v>0</v>
      </c>
      <c r="AK4125" s="16">
        <f t="shared" si="8338"/>
        <v>0</v>
      </c>
      <c r="AL4125" s="16">
        <f t="shared" si="8339"/>
        <v>0</v>
      </c>
      <c r="AM4125" s="16">
        <f t="shared" si="8340"/>
        <v>0</v>
      </c>
      <c r="AN4125" s="16">
        <f>AN4126</f>
        <v>0</v>
      </c>
      <c r="AO4125" s="16">
        <f t="shared" si="8341"/>
        <v>0</v>
      </c>
      <c r="AP4125" s="16">
        <f t="shared" ref="AP4125:AT4129" si="8403">AP4126</f>
        <v>0</v>
      </c>
      <c r="AQ4125" s="16">
        <f t="shared" si="8403"/>
        <v>0</v>
      </c>
      <c r="AR4125" s="16">
        <f t="shared" si="8403"/>
        <v>0</v>
      </c>
      <c r="AS4125" s="16">
        <f t="shared" si="8403"/>
        <v>0</v>
      </c>
      <c r="AT4125" s="16">
        <f t="shared" si="8403"/>
        <v>0</v>
      </c>
      <c r="AU4125" s="16">
        <f t="shared" ref="AU4125:AY4129" si="8404">AU4126</f>
        <v>0</v>
      </c>
      <c r="AV4125" s="16">
        <f t="shared" si="8404"/>
        <v>0</v>
      </c>
      <c r="AW4125" s="16">
        <f t="shared" si="8404"/>
        <v>0</v>
      </c>
      <c r="AX4125" s="16">
        <f t="shared" si="8404"/>
        <v>0</v>
      </c>
      <c r="AY4125" s="16">
        <f t="shared" si="8404"/>
        <v>0</v>
      </c>
      <c r="AZ4125" s="16">
        <f t="shared" ref="AZ4125:BC4129" si="8405">AZ4126</f>
        <v>0</v>
      </c>
      <c r="BA4125" s="16">
        <f t="shared" ref="BA4125:BB4129" si="8406">BA4126</f>
        <v>0</v>
      </c>
      <c r="BB4125" s="16">
        <f t="shared" si="8406"/>
        <v>0</v>
      </c>
      <c r="BC4125" s="16">
        <f t="shared" si="8405"/>
        <v>0</v>
      </c>
      <c r="BD4125" s="16">
        <f t="shared" ref="BD4125:BE4129" si="8407">BD4126</f>
        <v>0</v>
      </c>
      <c r="BE4125" s="16">
        <f t="shared" si="8407"/>
        <v>0</v>
      </c>
      <c r="BF4125" s="16">
        <f t="shared" si="8391"/>
        <v>0</v>
      </c>
      <c r="BG4125" s="16">
        <f t="shared" si="8392"/>
        <v>0</v>
      </c>
      <c r="BH4125" s="16">
        <f t="shared" si="8393"/>
        <v>0</v>
      </c>
      <c r="BI4125" s="16">
        <f>BI4126</f>
        <v>0</v>
      </c>
      <c r="BJ4125" s="16"/>
      <c r="BK4125" s="16">
        <f>BK4126</f>
        <v>0</v>
      </c>
      <c r="BL4125" s="46">
        <v>0</v>
      </c>
    </row>
    <row r="4126" spans="1:64" ht="47.25" hidden="1" x14ac:dyDescent="0.25">
      <c r="A4126" s="17" t="s">
        <v>812</v>
      </c>
      <c r="B4126" s="10" t="s">
        <v>121</v>
      </c>
      <c r="C4126" s="22" t="s">
        <v>377</v>
      </c>
      <c r="D4126" s="17" t="s">
        <v>165</v>
      </c>
      <c r="E4126" s="17"/>
      <c r="F4126" s="11" t="s">
        <v>853</v>
      </c>
      <c r="G4126" s="16">
        <f>G4127</f>
        <v>180.3</v>
      </c>
      <c r="H4126" s="16">
        <f t="shared" si="8296"/>
        <v>-107.20000000000002</v>
      </c>
      <c r="I4126" s="16">
        <f t="shared" si="8397"/>
        <v>73.099999999999994</v>
      </c>
      <c r="J4126" s="16">
        <f t="shared" si="8397"/>
        <v>180.3</v>
      </c>
      <c r="K4126" s="16">
        <f t="shared" si="8297"/>
        <v>-101.9</v>
      </c>
      <c r="L4126" s="16">
        <f t="shared" si="8398"/>
        <v>78.400000000000006</v>
      </c>
      <c r="M4126" s="16">
        <f t="shared" si="8398"/>
        <v>83.2</v>
      </c>
      <c r="N4126" s="16">
        <f t="shared" si="8398"/>
        <v>0</v>
      </c>
      <c r="O4126" s="16">
        <f t="shared" si="8398"/>
        <v>0</v>
      </c>
      <c r="P4126" s="16">
        <f t="shared" si="8398"/>
        <v>0</v>
      </c>
      <c r="Q4126" s="16">
        <f t="shared" si="8287"/>
        <v>-107.20000000000002</v>
      </c>
      <c r="R4126" s="16">
        <f t="shared" si="8288"/>
        <v>73.099999999999994</v>
      </c>
      <c r="S4126" s="16">
        <f t="shared" si="8289"/>
        <v>-101.9</v>
      </c>
      <c r="T4126" s="16">
        <f t="shared" si="8290"/>
        <v>78.400000000000006</v>
      </c>
      <c r="U4126" s="16">
        <f t="shared" si="8291"/>
        <v>83.2</v>
      </c>
      <c r="V4126" s="16">
        <f t="shared" si="8399"/>
        <v>0</v>
      </c>
      <c r="W4126" s="16">
        <f t="shared" si="8399"/>
        <v>0</v>
      </c>
      <c r="X4126" s="16">
        <f t="shared" si="8399"/>
        <v>-73.099999999999994</v>
      </c>
      <c r="Y4126" s="16">
        <f t="shared" si="8399"/>
        <v>-78.400000000000006</v>
      </c>
      <c r="Z4126" s="16">
        <f t="shared" si="8399"/>
        <v>-83.2</v>
      </c>
      <c r="AA4126" s="16">
        <f t="shared" si="8369"/>
        <v>0</v>
      </c>
      <c r="AB4126" s="16">
        <f t="shared" si="8370"/>
        <v>0</v>
      </c>
      <c r="AC4126" s="16">
        <f t="shared" si="8371"/>
        <v>0</v>
      </c>
      <c r="AD4126" s="16">
        <f t="shared" si="8400"/>
        <v>0</v>
      </c>
      <c r="AE4126" s="16">
        <f t="shared" si="8400"/>
        <v>0</v>
      </c>
      <c r="AF4126" s="16">
        <f>AF4127</f>
        <v>0</v>
      </c>
      <c r="AG4126" s="16">
        <f t="shared" si="8401"/>
        <v>0</v>
      </c>
      <c r="AH4126" s="16">
        <f t="shared" si="8401"/>
        <v>0</v>
      </c>
      <c r="AI4126" s="16">
        <f t="shared" si="8402"/>
        <v>0</v>
      </c>
      <c r="AJ4126" s="16">
        <f t="shared" si="8402"/>
        <v>0</v>
      </c>
      <c r="AK4126" s="16">
        <f t="shared" si="8338"/>
        <v>0</v>
      </c>
      <c r="AL4126" s="16">
        <f t="shared" si="8339"/>
        <v>0</v>
      </c>
      <c r="AM4126" s="16">
        <f t="shared" si="8340"/>
        <v>0</v>
      </c>
      <c r="AN4126" s="16">
        <f>AN4127</f>
        <v>0</v>
      </c>
      <c r="AO4126" s="16">
        <f t="shared" si="8341"/>
        <v>0</v>
      </c>
      <c r="AP4126" s="16">
        <f t="shared" si="8403"/>
        <v>0</v>
      </c>
      <c r="AQ4126" s="16">
        <f t="shared" si="8403"/>
        <v>0</v>
      </c>
      <c r="AR4126" s="16">
        <f t="shared" si="8403"/>
        <v>0</v>
      </c>
      <c r="AS4126" s="16">
        <f t="shared" si="8403"/>
        <v>0</v>
      </c>
      <c r="AT4126" s="16">
        <f t="shared" si="8403"/>
        <v>0</v>
      </c>
      <c r="AU4126" s="16">
        <f t="shared" si="8404"/>
        <v>0</v>
      </c>
      <c r="AV4126" s="16">
        <f t="shared" si="8404"/>
        <v>0</v>
      </c>
      <c r="AW4126" s="16">
        <f t="shared" si="8404"/>
        <v>0</v>
      </c>
      <c r="AX4126" s="16">
        <f t="shared" si="8404"/>
        <v>0</v>
      </c>
      <c r="AY4126" s="16">
        <f t="shared" si="8404"/>
        <v>0</v>
      </c>
      <c r="AZ4126" s="16">
        <f t="shared" si="8405"/>
        <v>0</v>
      </c>
      <c r="BA4126" s="16">
        <f t="shared" si="8406"/>
        <v>0</v>
      </c>
      <c r="BB4126" s="16">
        <f t="shared" si="8406"/>
        <v>0</v>
      </c>
      <c r="BC4126" s="16">
        <f t="shared" si="8405"/>
        <v>0</v>
      </c>
      <c r="BD4126" s="16">
        <f t="shared" si="8407"/>
        <v>0</v>
      </c>
      <c r="BE4126" s="16">
        <f t="shared" si="8407"/>
        <v>0</v>
      </c>
      <c r="BF4126" s="16">
        <f t="shared" si="8391"/>
        <v>0</v>
      </c>
      <c r="BG4126" s="16">
        <f t="shared" si="8392"/>
        <v>0</v>
      </c>
      <c r="BH4126" s="16">
        <f t="shared" si="8393"/>
        <v>0</v>
      </c>
      <c r="BI4126" s="16">
        <f>BI4127</f>
        <v>0</v>
      </c>
      <c r="BJ4126" s="16"/>
      <c r="BK4126" s="16">
        <f>BK4127</f>
        <v>0</v>
      </c>
      <c r="BL4126" s="46">
        <v>0</v>
      </c>
    </row>
    <row r="4127" spans="1:64" ht="63" hidden="1" x14ac:dyDescent="0.25">
      <c r="A4127" s="17" t="s">
        <v>812</v>
      </c>
      <c r="B4127" s="10" t="s">
        <v>121</v>
      </c>
      <c r="C4127" s="22" t="s">
        <v>377</v>
      </c>
      <c r="D4127" s="17" t="s">
        <v>825</v>
      </c>
      <c r="E4127" s="22"/>
      <c r="F4127" s="11" t="s">
        <v>964</v>
      </c>
      <c r="G4127" s="16">
        <f>G4128</f>
        <v>180.3</v>
      </c>
      <c r="H4127" s="16">
        <f t="shared" si="8296"/>
        <v>-107.20000000000002</v>
      </c>
      <c r="I4127" s="16">
        <f t="shared" si="8397"/>
        <v>73.099999999999994</v>
      </c>
      <c r="J4127" s="16">
        <f t="shared" si="8397"/>
        <v>180.3</v>
      </c>
      <c r="K4127" s="16">
        <f t="shared" si="8297"/>
        <v>-101.9</v>
      </c>
      <c r="L4127" s="16">
        <f t="shared" si="8398"/>
        <v>78.400000000000006</v>
      </c>
      <c r="M4127" s="16">
        <f t="shared" si="8398"/>
        <v>83.2</v>
      </c>
      <c r="N4127" s="16">
        <f t="shared" si="8398"/>
        <v>0</v>
      </c>
      <c r="O4127" s="16">
        <f t="shared" si="8398"/>
        <v>0</v>
      </c>
      <c r="P4127" s="16">
        <f t="shared" si="8398"/>
        <v>0</v>
      </c>
      <c r="Q4127" s="16">
        <f t="shared" si="8287"/>
        <v>-107.20000000000002</v>
      </c>
      <c r="R4127" s="16">
        <f t="shared" si="8288"/>
        <v>73.099999999999994</v>
      </c>
      <c r="S4127" s="16">
        <f t="shared" si="8289"/>
        <v>-101.9</v>
      </c>
      <c r="T4127" s="16">
        <f t="shared" si="8290"/>
        <v>78.400000000000006</v>
      </c>
      <c r="U4127" s="16">
        <f t="shared" si="8291"/>
        <v>83.2</v>
      </c>
      <c r="V4127" s="16">
        <f t="shared" si="8399"/>
        <v>0</v>
      </c>
      <c r="W4127" s="16">
        <f t="shared" si="8399"/>
        <v>0</v>
      </c>
      <c r="X4127" s="16">
        <f t="shared" si="8399"/>
        <v>-73.099999999999994</v>
      </c>
      <c r="Y4127" s="16">
        <f t="shared" si="8399"/>
        <v>-78.400000000000006</v>
      </c>
      <c r="Z4127" s="16">
        <f t="shared" si="8399"/>
        <v>-83.2</v>
      </c>
      <c r="AA4127" s="16">
        <f t="shared" si="8369"/>
        <v>0</v>
      </c>
      <c r="AB4127" s="16">
        <f t="shared" si="8370"/>
        <v>0</v>
      </c>
      <c r="AC4127" s="16">
        <f t="shared" si="8371"/>
        <v>0</v>
      </c>
      <c r="AD4127" s="16">
        <f t="shared" si="8400"/>
        <v>0</v>
      </c>
      <c r="AE4127" s="16">
        <f t="shared" si="8400"/>
        <v>0</v>
      </c>
      <c r="AF4127" s="16">
        <f>AF4128</f>
        <v>0</v>
      </c>
      <c r="AG4127" s="16">
        <f t="shared" si="8401"/>
        <v>0</v>
      </c>
      <c r="AH4127" s="16">
        <f t="shared" si="8401"/>
        <v>0</v>
      </c>
      <c r="AI4127" s="16">
        <f t="shared" si="8402"/>
        <v>0</v>
      </c>
      <c r="AJ4127" s="16">
        <f t="shared" si="8402"/>
        <v>0</v>
      </c>
      <c r="AK4127" s="16">
        <f t="shared" si="8338"/>
        <v>0</v>
      </c>
      <c r="AL4127" s="16">
        <f t="shared" si="8339"/>
        <v>0</v>
      </c>
      <c r="AM4127" s="16">
        <f t="shared" si="8340"/>
        <v>0</v>
      </c>
      <c r="AN4127" s="16">
        <f>AN4128</f>
        <v>0</v>
      </c>
      <c r="AO4127" s="16">
        <f t="shared" si="8341"/>
        <v>0</v>
      </c>
      <c r="AP4127" s="16">
        <f t="shared" si="8403"/>
        <v>0</v>
      </c>
      <c r="AQ4127" s="16">
        <f t="shared" si="8403"/>
        <v>0</v>
      </c>
      <c r="AR4127" s="16">
        <f t="shared" si="8403"/>
        <v>0</v>
      </c>
      <c r="AS4127" s="16">
        <f t="shared" si="8403"/>
        <v>0</v>
      </c>
      <c r="AT4127" s="16">
        <f t="shared" si="8403"/>
        <v>0</v>
      </c>
      <c r="AU4127" s="16">
        <f t="shared" si="8404"/>
        <v>0</v>
      </c>
      <c r="AV4127" s="16">
        <f t="shared" si="8404"/>
        <v>0</v>
      </c>
      <c r="AW4127" s="16">
        <f t="shared" si="8404"/>
        <v>0</v>
      </c>
      <c r="AX4127" s="16">
        <f t="shared" si="8404"/>
        <v>0</v>
      </c>
      <c r="AY4127" s="16">
        <f t="shared" si="8404"/>
        <v>0</v>
      </c>
      <c r="AZ4127" s="16">
        <f t="shared" si="8405"/>
        <v>0</v>
      </c>
      <c r="BA4127" s="16">
        <f t="shared" si="8406"/>
        <v>0</v>
      </c>
      <c r="BB4127" s="16">
        <f t="shared" si="8406"/>
        <v>0</v>
      </c>
      <c r="BC4127" s="16">
        <f t="shared" si="8405"/>
        <v>0</v>
      </c>
      <c r="BD4127" s="16">
        <f t="shared" si="8407"/>
        <v>0</v>
      </c>
      <c r="BE4127" s="16">
        <f t="shared" si="8407"/>
        <v>0</v>
      </c>
      <c r="BF4127" s="16">
        <f t="shared" si="8391"/>
        <v>0</v>
      </c>
      <c r="BG4127" s="16">
        <f t="shared" si="8392"/>
        <v>0</v>
      </c>
      <c r="BH4127" s="16">
        <f t="shared" si="8393"/>
        <v>0</v>
      </c>
      <c r="BI4127" s="16">
        <f>BI4128</f>
        <v>0</v>
      </c>
      <c r="BJ4127" s="16"/>
      <c r="BK4127" s="16">
        <f>BK4128</f>
        <v>0</v>
      </c>
      <c r="BL4127" s="46">
        <v>0</v>
      </c>
    </row>
    <row r="4128" spans="1:64" ht="47.25" hidden="1" x14ac:dyDescent="0.25">
      <c r="A4128" s="17" t="s">
        <v>812</v>
      </c>
      <c r="B4128" s="10" t="s">
        <v>121</v>
      </c>
      <c r="C4128" s="22" t="s">
        <v>377</v>
      </c>
      <c r="D4128" s="17" t="s">
        <v>825</v>
      </c>
      <c r="E4128" s="10" t="s">
        <v>50</v>
      </c>
      <c r="F4128" s="11" t="s">
        <v>21</v>
      </c>
      <c r="G4128" s="16">
        <f>G4129</f>
        <v>180.3</v>
      </c>
      <c r="H4128" s="16">
        <f t="shared" si="8296"/>
        <v>-107.20000000000002</v>
      </c>
      <c r="I4128" s="16">
        <f t="shared" si="8397"/>
        <v>73.099999999999994</v>
      </c>
      <c r="J4128" s="16">
        <f t="shared" si="8397"/>
        <v>180.3</v>
      </c>
      <c r="K4128" s="16">
        <f t="shared" si="8297"/>
        <v>-101.9</v>
      </c>
      <c r="L4128" s="16">
        <f t="shared" si="8398"/>
        <v>78.400000000000006</v>
      </c>
      <c r="M4128" s="16">
        <f t="shared" si="8398"/>
        <v>83.2</v>
      </c>
      <c r="N4128" s="16">
        <f t="shared" si="8398"/>
        <v>0</v>
      </c>
      <c r="O4128" s="16">
        <f t="shared" si="8398"/>
        <v>0</v>
      </c>
      <c r="P4128" s="16">
        <f t="shared" si="8398"/>
        <v>0</v>
      </c>
      <c r="Q4128" s="16">
        <f t="shared" si="8287"/>
        <v>-107.20000000000002</v>
      </c>
      <c r="R4128" s="16">
        <f t="shared" si="8288"/>
        <v>73.099999999999994</v>
      </c>
      <c r="S4128" s="16">
        <f t="shared" si="8289"/>
        <v>-101.9</v>
      </c>
      <c r="T4128" s="16">
        <f t="shared" si="8290"/>
        <v>78.400000000000006</v>
      </c>
      <c r="U4128" s="16">
        <f t="shared" si="8291"/>
        <v>83.2</v>
      </c>
      <c r="V4128" s="16">
        <f t="shared" si="8399"/>
        <v>0</v>
      </c>
      <c r="W4128" s="16">
        <f t="shared" si="8399"/>
        <v>0</v>
      </c>
      <c r="X4128" s="16">
        <f t="shared" si="8399"/>
        <v>-73.099999999999994</v>
      </c>
      <c r="Y4128" s="16">
        <f t="shared" si="8399"/>
        <v>-78.400000000000006</v>
      </c>
      <c r="Z4128" s="16">
        <f t="shared" si="8399"/>
        <v>-83.2</v>
      </c>
      <c r="AA4128" s="16">
        <f t="shared" si="8369"/>
        <v>0</v>
      </c>
      <c r="AB4128" s="16">
        <f t="shared" si="8370"/>
        <v>0</v>
      </c>
      <c r="AC4128" s="16">
        <f t="shared" si="8371"/>
        <v>0</v>
      </c>
      <c r="AD4128" s="16">
        <f t="shared" si="8400"/>
        <v>0</v>
      </c>
      <c r="AE4128" s="16">
        <f t="shared" si="8400"/>
        <v>0</v>
      </c>
      <c r="AF4128" s="16">
        <f>AF4129</f>
        <v>0</v>
      </c>
      <c r="AG4128" s="16">
        <f t="shared" si="8401"/>
        <v>0</v>
      </c>
      <c r="AH4128" s="16">
        <f t="shared" si="8401"/>
        <v>0</v>
      </c>
      <c r="AI4128" s="16">
        <f t="shared" si="8402"/>
        <v>0</v>
      </c>
      <c r="AJ4128" s="16">
        <f t="shared" si="8402"/>
        <v>0</v>
      </c>
      <c r="AK4128" s="16">
        <f t="shared" si="8338"/>
        <v>0</v>
      </c>
      <c r="AL4128" s="16">
        <f t="shared" si="8339"/>
        <v>0</v>
      </c>
      <c r="AM4128" s="16">
        <f t="shared" si="8340"/>
        <v>0</v>
      </c>
      <c r="AN4128" s="16">
        <f>AN4129</f>
        <v>0</v>
      </c>
      <c r="AO4128" s="16">
        <f t="shared" si="8341"/>
        <v>0</v>
      </c>
      <c r="AP4128" s="16">
        <f t="shared" si="8403"/>
        <v>0</v>
      </c>
      <c r="AQ4128" s="16">
        <f t="shared" si="8403"/>
        <v>0</v>
      </c>
      <c r="AR4128" s="16">
        <f t="shared" si="8403"/>
        <v>0</v>
      </c>
      <c r="AS4128" s="16">
        <f t="shared" si="8403"/>
        <v>0</v>
      </c>
      <c r="AT4128" s="16">
        <f t="shared" si="8403"/>
        <v>0</v>
      </c>
      <c r="AU4128" s="16">
        <f t="shared" si="8404"/>
        <v>0</v>
      </c>
      <c r="AV4128" s="16">
        <f t="shared" si="8404"/>
        <v>0</v>
      </c>
      <c r="AW4128" s="16">
        <f t="shared" si="8404"/>
        <v>0</v>
      </c>
      <c r="AX4128" s="16">
        <f t="shared" si="8404"/>
        <v>0</v>
      </c>
      <c r="AY4128" s="16">
        <f t="shared" si="8404"/>
        <v>0</v>
      </c>
      <c r="AZ4128" s="16">
        <f t="shared" si="8405"/>
        <v>0</v>
      </c>
      <c r="BA4128" s="16">
        <f t="shared" si="8406"/>
        <v>0</v>
      </c>
      <c r="BB4128" s="16">
        <f t="shared" si="8406"/>
        <v>0</v>
      </c>
      <c r="BC4128" s="16">
        <f t="shared" si="8405"/>
        <v>0</v>
      </c>
      <c r="BD4128" s="16">
        <f t="shared" si="8407"/>
        <v>0</v>
      </c>
      <c r="BE4128" s="16">
        <f t="shared" si="8407"/>
        <v>0</v>
      </c>
      <c r="BF4128" s="16">
        <f t="shared" si="8391"/>
        <v>0</v>
      </c>
      <c r="BG4128" s="16">
        <f t="shared" si="8392"/>
        <v>0</v>
      </c>
      <c r="BH4128" s="16">
        <f t="shared" si="8393"/>
        <v>0</v>
      </c>
      <c r="BI4128" s="16">
        <f>BI4129</f>
        <v>0</v>
      </c>
      <c r="BJ4128" s="16"/>
      <c r="BK4128" s="16">
        <f>BK4129</f>
        <v>0</v>
      </c>
      <c r="BL4128" s="46">
        <v>0</v>
      </c>
    </row>
    <row r="4129" spans="1:64" ht="47.25" hidden="1" x14ac:dyDescent="0.25">
      <c r="A4129" s="17" t="s">
        <v>812</v>
      </c>
      <c r="B4129" s="10" t="s">
        <v>121</v>
      </c>
      <c r="C4129" s="22" t="s">
        <v>377</v>
      </c>
      <c r="D4129" s="17" t="s">
        <v>825</v>
      </c>
      <c r="E4129" s="10" t="s">
        <v>51</v>
      </c>
      <c r="F4129" s="11" t="s">
        <v>22</v>
      </c>
      <c r="G4129" s="16">
        <f>G4130</f>
        <v>180.3</v>
      </c>
      <c r="H4129" s="16">
        <f t="shared" si="8296"/>
        <v>-107.20000000000002</v>
      </c>
      <c r="I4129" s="16">
        <f t="shared" si="8397"/>
        <v>73.099999999999994</v>
      </c>
      <c r="J4129" s="16">
        <f t="shared" si="8397"/>
        <v>180.3</v>
      </c>
      <c r="K4129" s="16">
        <f t="shared" si="8297"/>
        <v>-101.9</v>
      </c>
      <c r="L4129" s="16">
        <f t="shared" si="8398"/>
        <v>78.400000000000006</v>
      </c>
      <c r="M4129" s="16">
        <f t="shared" si="8398"/>
        <v>83.2</v>
      </c>
      <c r="N4129" s="16">
        <f t="shared" si="8398"/>
        <v>0</v>
      </c>
      <c r="O4129" s="16">
        <f t="shared" si="8398"/>
        <v>0</v>
      </c>
      <c r="P4129" s="16">
        <f t="shared" si="8398"/>
        <v>0</v>
      </c>
      <c r="Q4129" s="16">
        <f t="shared" ref="Q4129:Q4192" si="8408">R4129-G4129</f>
        <v>-107.20000000000002</v>
      </c>
      <c r="R4129" s="16">
        <f t="shared" ref="R4129:R4192" si="8409">I4129+N4129</f>
        <v>73.099999999999994</v>
      </c>
      <c r="S4129" s="16">
        <f t="shared" ref="S4129:S4192" si="8410">T4129-J4129</f>
        <v>-101.9</v>
      </c>
      <c r="T4129" s="16">
        <f t="shared" ref="T4129:T4192" si="8411">L4129+O4129</f>
        <v>78.400000000000006</v>
      </c>
      <c r="U4129" s="16">
        <f t="shared" ref="U4129:U4192" si="8412">M4129+P4129</f>
        <v>83.2</v>
      </c>
      <c r="V4129" s="16">
        <f t="shared" si="8399"/>
        <v>0</v>
      </c>
      <c r="W4129" s="16">
        <f t="shared" si="8399"/>
        <v>0</v>
      </c>
      <c r="X4129" s="16">
        <f t="shared" si="8399"/>
        <v>-73.099999999999994</v>
      </c>
      <c r="Y4129" s="16">
        <f t="shared" si="8399"/>
        <v>-78.400000000000006</v>
      </c>
      <c r="Z4129" s="16">
        <f t="shared" si="8399"/>
        <v>-83.2</v>
      </c>
      <c r="AA4129" s="16">
        <f t="shared" si="8369"/>
        <v>0</v>
      </c>
      <c r="AB4129" s="16">
        <f t="shared" si="8370"/>
        <v>0</v>
      </c>
      <c r="AC4129" s="16">
        <f t="shared" si="8371"/>
        <v>0</v>
      </c>
      <c r="AD4129" s="16">
        <f t="shared" si="8400"/>
        <v>0</v>
      </c>
      <c r="AE4129" s="16">
        <f t="shared" si="8400"/>
        <v>0</v>
      </c>
      <c r="AF4129" s="16">
        <f>AF4130</f>
        <v>0</v>
      </c>
      <c r="AG4129" s="16">
        <f t="shared" si="8401"/>
        <v>0</v>
      </c>
      <c r="AH4129" s="16">
        <f t="shared" si="8401"/>
        <v>0</v>
      </c>
      <c r="AI4129" s="16">
        <f t="shared" si="8402"/>
        <v>0</v>
      </c>
      <c r="AJ4129" s="16">
        <f t="shared" si="8402"/>
        <v>0</v>
      </c>
      <c r="AK4129" s="16">
        <f t="shared" si="8338"/>
        <v>0</v>
      </c>
      <c r="AL4129" s="16">
        <f t="shared" si="8339"/>
        <v>0</v>
      </c>
      <c r="AM4129" s="16">
        <f t="shared" si="8340"/>
        <v>0</v>
      </c>
      <c r="AN4129" s="16">
        <f>AN4130</f>
        <v>0</v>
      </c>
      <c r="AO4129" s="16">
        <f t="shared" si="8341"/>
        <v>0</v>
      </c>
      <c r="AP4129" s="16">
        <f t="shared" si="8403"/>
        <v>0</v>
      </c>
      <c r="AQ4129" s="16">
        <f t="shared" si="8403"/>
        <v>0</v>
      </c>
      <c r="AR4129" s="16">
        <f t="shared" si="8403"/>
        <v>0</v>
      </c>
      <c r="AS4129" s="16">
        <f t="shared" si="8403"/>
        <v>0</v>
      </c>
      <c r="AT4129" s="16">
        <f t="shared" si="8403"/>
        <v>0</v>
      </c>
      <c r="AU4129" s="16">
        <f t="shared" si="8404"/>
        <v>0</v>
      </c>
      <c r="AV4129" s="16">
        <f t="shared" si="8404"/>
        <v>0</v>
      </c>
      <c r="AW4129" s="16">
        <f t="shared" si="8404"/>
        <v>0</v>
      </c>
      <c r="AX4129" s="16">
        <f t="shared" si="8404"/>
        <v>0</v>
      </c>
      <c r="AY4129" s="16">
        <f t="shared" si="8404"/>
        <v>0</v>
      </c>
      <c r="AZ4129" s="16">
        <f t="shared" si="8405"/>
        <v>0</v>
      </c>
      <c r="BA4129" s="16">
        <f t="shared" si="8406"/>
        <v>0</v>
      </c>
      <c r="BB4129" s="16">
        <f t="shared" si="8406"/>
        <v>0</v>
      </c>
      <c r="BC4129" s="16">
        <f t="shared" si="8405"/>
        <v>0</v>
      </c>
      <c r="BD4129" s="16">
        <f t="shared" si="8407"/>
        <v>0</v>
      </c>
      <c r="BE4129" s="16">
        <f t="shared" si="8407"/>
        <v>0</v>
      </c>
      <c r="BF4129" s="16">
        <f t="shared" si="8391"/>
        <v>0</v>
      </c>
      <c r="BG4129" s="16">
        <f t="shared" si="8392"/>
        <v>0</v>
      </c>
      <c r="BH4129" s="16">
        <f t="shared" si="8393"/>
        <v>0</v>
      </c>
      <c r="BI4129" s="16">
        <f>BI4130</f>
        <v>0</v>
      </c>
      <c r="BJ4129" s="16"/>
      <c r="BK4129" s="16">
        <f>BK4130</f>
        <v>0</v>
      </c>
      <c r="BL4129" s="46">
        <v>0</v>
      </c>
    </row>
    <row r="4130" spans="1:64" ht="31.5" hidden="1" x14ac:dyDescent="0.25">
      <c r="A4130" s="17" t="s">
        <v>812</v>
      </c>
      <c r="B4130" s="10" t="s">
        <v>121</v>
      </c>
      <c r="C4130" s="22" t="s">
        <v>377</v>
      </c>
      <c r="D4130" s="17" t="s">
        <v>825</v>
      </c>
      <c r="E4130" s="10" t="s">
        <v>52</v>
      </c>
      <c r="F4130" s="11" t="s">
        <v>23</v>
      </c>
      <c r="G4130" s="16">
        <v>180.3</v>
      </c>
      <c r="H4130" s="16">
        <f t="shared" si="8296"/>
        <v>-107.20000000000002</v>
      </c>
      <c r="I4130" s="16">
        <v>73.099999999999994</v>
      </c>
      <c r="J4130" s="16">
        <v>180.3</v>
      </c>
      <c r="K4130" s="16">
        <f t="shared" si="8297"/>
        <v>-101.9</v>
      </c>
      <c r="L4130" s="16">
        <v>78.400000000000006</v>
      </c>
      <c r="M4130" s="16">
        <v>83.2</v>
      </c>
      <c r="N4130" s="16"/>
      <c r="O4130" s="16"/>
      <c r="P4130" s="16"/>
      <c r="Q4130" s="16">
        <f t="shared" si="8408"/>
        <v>-107.20000000000002</v>
      </c>
      <c r="R4130" s="16">
        <f t="shared" si="8409"/>
        <v>73.099999999999994</v>
      </c>
      <c r="S4130" s="16">
        <f t="shared" si="8410"/>
        <v>-101.9</v>
      </c>
      <c r="T4130" s="16">
        <f t="shared" si="8411"/>
        <v>78.400000000000006</v>
      </c>
      <c r="U4130" s="16">
        <f t="shared" si="8412"/>
        <v>83.2</v>
      </c>
      <c r="V4130" s="16"/>
      <c r="W4130" s="16"/>
      <c r="X4130" s="16">
        <v>-73.099999999999994</v>
      </c>
      <c r="Y4130" s="16">
        <v>-78.400000000000006</v>
      </c>
      <c r="Z4130" s="16">
        <v>-83.2</v>
      </c>
      <c r="AA4130" s="16">
        <f t="shared" si="8369"/>
        <v>0</v>
      </c>
      <c r="AB4130" s="16">
        <f t="shared" si="8370"/>
        <v>0</v>
      </c>
      <c r="AC4130" s="16">
        <f t="shared" si="8371"/>
        <v>0</v>
      </c>
      <c r="AD4130" s="16"/>
      <c r="AE4130" s="16"/>
      <c r="AF4130" s="16"/>
      <c r="AG4130" s="16"/>
      <c r="AH4130" s="16"/>
      <c r="AI4130" s="16"/>
      <c r="AJ4130" s="16"/>
      <c r="AK4130" s="16">
        <f t="shared" si="8338"/>
        <v>0</v>
      </c>
      <c r="AL4130" s="16">
        <f t="shared" si="8339"/>
        <v>0</v>
      </c>
      <c r="AM4130" s="16">
        <f t="shared" si="8340"/>
        <v>0</v>
      </c>
      <c r="AN4130" s="16"/>
      <c r="AO4130" s="16">
        <f t="shared" si="8341"/>
        <v>0</v>
      </c>
      <c r="AP4130" s="16"/>
      <c r="AQ4130" s="16"/>
      <c r="AR4130" s="16"/>
      <c r="AS4130" s="16"/>
      <c r="AT4130" s="16"/>
      <c r="AU4130" s="16"/>
      <c r="AV4130" s="16"/>
      <c r="AW4130" s="16"/>
      <c r="AX4130" s="16"/>
      <c r="AY4130" s="16"/>
      <c r="AZ4130" s="16"/>
      <c r="BA4130" s="16"/>
      <c r="BB4130" s="16"/>
      <c r="BC4130" s="16"/>
      <c r="BD4130" s="16"/>
      <c r="BE4130" s="16"/>
      <c r="BF4130" s="16">
        <f t="shared" si="8391"/>
        <v>0</v>
      </c>
      <c r="BG4130" s="16">
        <f t="shared" si="8392"/>
        <v>0</v>
      </c>
      <c r="BH4130" s="16">
        <f t="shared" si="8393"/>
        <v>0</v>
      </c>
      <c r="BI4130" s="16"/>
      <c r="BJ4130" s="16"/>
      <c r="BK4130" s="16"/>
      <c r="BL4130" s="46">
        <v>0</v>
      </c>
    </row>
    <row r="4131" spans="1:64" x14ac:dyDescent="0.25">
      <c r="A4131" s="10" t="s">
        <v>812</v>
      </c>
      <c r="B4131" s="10" t="s">
        <v>121</v>
      </c>
      <c r="C4131" s="10" t="s">
        <v>377</v>
      </c>
      <c r="D4131" s="10" t="s">
        <v>115</v>
      </c>
      <c r="E4131" s="10"/>
      <c r="F4131" s="11" t="s">
        <v>116</v>
      </c>
      <c r="G4131" s="16">
        <f>G4132+G4136</f>
        <v>0</v>
      </c>
      <c r="H4131" s="16">
        <f t="shared" si="8296"/>
        <v>1554.1</v>
      </c>
      <c r="I4131" s="16">
        <f>I4132+I4136</f>
        <v>1554.1</v>
      </c>
      <c r="J4131" s="16">
        <f>J4132+J4136</f>
        <v>0</v>
      </c>
      <c r="K4131" s="16">
        <f t="shared" si="8297"/>
        <v>1549.1</v>
      </c>
      <c r="L4131" s="16">
        <f>L4132+L4136</f>
        <v>1549.1</v>
      </c>
      <c r="M4131" s="16">
        <f>M4132+M4136</f>
        <v>1549.1</v>
      </c>
      <c r="N4131" s="16">
        <f>N4132+N4136</f>
        <v>-300</v>
      </c>
      <c r="O4131" s="16">
        <f>O4132+O4136</f>
        <v>-300</v>
      </c>
      <c r="P4131" s="16">
        <f>P4132+P4136</f>
        <v>-300</v>
      </c>
      <c r="Q4131" s="16">
        <f t="shared" si="8408"/>
        <v>1254.0999999999999</v>
      </c>
      <c r="R4131" s="16">
        <f t="shared" si="8409"/>
        <v>1254.0999999999999</v>
      </c>
      <c r="S4131" s="16">
        <f t="shared" si="8410"/>
        <v>1249.0999999999999</v>
      </c>
      <c r="T4131" s="16">
        <f t="shared" si="8411"/>
        <v>1249.0999999999999</v>
      </c>
      <c r="U4131" s="16">
        <f t="shared" si="8412"/>
        <v>1249.0999999999999</v>
      </c>
      <c r="V4131" s="16">
        <f>V4132+V4136</f>
        <v>0</v>
      </c>
      <c r="W4131" s="16">
        <f>W4132+W4136</f>
        <v>0</v>
      </c>
      <c r="X4131" s="16">
        <f>X4132+X4136</f>
        <v>0</v>
      </c>
      <c r="Y4131" s="16">
        <f>Y4132+Y4136</f>
        <v>0</v>
      </c>
      <c r="Z4131" s="16">
        <f>Z4132+Z4136</f>
        <v>0</v>
      </c>
      <c r="AA4131" s="16">
        <f t="shared" si="8369"/>
        <v>1254.0999999999999</v>
      </c>
      <c r="AB4131" s="16">
        <f t="shared" si="8370"/>
        <v>1249.0999999999999</v>
      </c>
      <c r="AC4131" s="16">
        <f t="shared" si="8371"/>
        <v>1249.0999999999999</v>
      </c>
      <c r="AD4131" s="16">
        <f t="shared" ref="AD4131:AJ4131" si="8413">AD4132+AD4136</f>
        <v>0</v>
      </c>
      <c r="AE4131" s="16">
        <f t="shared" si="8413"/>
        <v>0</v>
      </c>
      <c r="AF4131" s="16">
        <f t="shared" si="8413"/>
        <v>0</v>
      </c>
      <c r="AG4131" s="16">
        <f t="shared" si="8413"/>
        <v>0</v>
      </c>
      <c r="AH4131" s="16">
        <f t="shared" si="8413"/>
        <v>0</v>
      </c>
      <c r="AI4131" s="16">
        <f t="shared" si="8413"/>
        <v>0</v>
      </c>
      <c r="AJ4131" s="16">
        <f t="shared" si="8413"/>
        <v>0</v>
      </c>
      <c r="AK4131" s="16">
        <f t="shared" si="8338"/>
        <v>1254.0999999999999</v>
      </c>
      <c r="AL4131" s="16">
        <f t="shared" si="8339"/>
        <v>1249.0999999999999</v>
      </c>
      <c r="AM4131" s="16">
        <f t="shared" si="8340"/>
        <v>1249.0999999999999</v>
      </c>
      <c r="AN4131" s="16">
        <f>AN4132+AN4136</f>
        <v>0</v>
      </c>
      <c r="AO4131" s="16">
        <f t="shared" si="8341"/>
        <v>1254.0999999999999</v>
      </c>
      <c r="AP4131" s="16">
        <f t="shared" ref="AP4131:BK4131" si="8414">AP4132+AP4136</f>
        <v>0</v>
      </c>
      <c r="AQ4131" s="16">
        <f t="shared" si="8414"/>
        <v>0</v>
      </c>
      <c r="AR4131" s="16">
        <f t="shared" si="8414"/>
        <v>0</v>
      </c>
      <c r="AS4131" s="16">
        <f>AS4132+AS4136</f>
        <v>0</v>
      </c>
      <c r="AT4131" s="16">
        <f>AT4132+AT4136</f>
        <v>0</v>
      </c>
      <c r="AU4131" s="16">
        <f t="shared" si="8414"/>
        <v>0</v>
      </c>
      <c r="AV4131" s="16">
        <f t="shared" si="8414"/>
        <v>0</v>
      </c>
      <c r="AW4131" s="16">
        <f t="shared" si="8414"/>
        <v>0</v>
      </c>
      <c r="AX4131" s="16">
        <f t="shared" si="8414"/>
        <v>0</v>
      </c>
      <c r="AY4131" s="16">
        <f t="shared" si="8414"/>
        <v>0</v>
      </c>
      <c r="AZ4131" s="16">
        <f t="shared" si="8414"/>
        <v>0</v>
      </c>
      <c r="BA4131" s="16">
        <f>BA4132+BA4136</f>
        <v>0</v>
      </c>
      <c r="BB4131" s="16">
        <f>BB4132+BB4136</f>
        <v>0</v>
      </c>
      <c r="BC4131" s="16">
        <f t="shared" si="8414"/>
        <v>0</v>
      </c>
      <c r="BD4131" s="16">
        <f>BD4132+BD4136</f>
        <v>0</v>
      </c>
      <c r="BE4131" s="16">
        <f>BE4132+BE4136</f>
        <v>0</v>
      </c>
      <c r="BF4131" s="16">
        <f t="shared" si="8391"/>
        <v>1254.0999999999999</v>
      </c>
      <c r="BG4131" s="16">
        <f t="shared" si="8392"/>
        <v>1249.0999999999999</v>
      </c>
      <c r="BH4131" s="16">
        <f t="shared" si="8393"/>
        <v>1249.0999999999999</v>
      </c>
      <c r="BI4131" s="16">
        <f t="shared" ref="BI4131" si="8415">BI4132+BI4136</f>
        <v>0</v>
      </c>
      <c r="BJ4131" s="16">
        <f t="shared" ref="BJ4131:BJ4135" si="8416">BF4131+BI4131</f>
        <v>1254.0999999999999</v>
      </c>
      <c r="BK4131" s="16">
        <f t="shared" si="8414"/>
        <v>0</v>
      </c>
    </row>
    <row r="4132" spans="1:64" ht="78.75" x14ac:dyDescent="0.25">
      <c r="A4132" s="10" t="s">
        <v>812</v>
      </c>
      <c r="B4132" s="10" t="s">
        <v>121</v>
      </c>
      <c r="C4132" s="10" t="s">
        <v>377</v>
      </c>
      <c r="D4132" s="10" t="s">
        <v>379</v>
      </c>
      <c r="E4132" s="10"/>
      <c r="F4132" s="19" t="s">
        <v>955</v>
      </c>
      <c r="G4132" s="16">
        <f>G4133</f>
        <v>0</v>
      </c>
      <c r="H4132" s="16">
        <f t="shared" si="8296"/>
        <v>1254.0999999999999</v>
      </c>
      <c r="I4132" s="16">
        <f t="shared" ref="I4132:J4134" si="8417">I4133</f>
        <v>1254.0999999999999</v>
      </c>
      <c r="J4132" s="16">
        <f t="shared" si="8417"/>
        <v>0</v>
      </c>
      <c r="K4132" s="16">
        <f t="shared" si="8297"/>
        <v>1249.0999999999999</v>
      </c>
      <c r="L4132" s="16">
        <f t="shared" ref="L4132:P4134" si="8418">L4133</f>
        <v>1249.0999999999999</v>
      </c>
      <c r="M4132" s="16">
        <f t="shared" si="8418"/>
        <v>1249.0999999999999</v>
      </c>
      <c r="N4132" s="16">
        <f t="shared" si="8418"/>
        <v>0</v>
      </c>
      <c r="O4132" s="16">
        <f t="shared" si="8418"/>
        <v>0</v>
      </c>
      <c r="P4132" s="16">
        <f t="shared" si="8418"/>
        <v>0</v>
      </c>
      <c r="Q4132" s="16">
        <f t="shared" si="8408"/>
        <v>1254.0999999999999</v>
      </c>
      <c r="R4132" s="16">
        <f t="shared" si="8409"/>
        <v>1254.0999999999999</v>
      </c>
      <c r="S4132" s="16">
        <f t="shared" si="8410"/>
        <v>1249.0999999999999</v>
      </c>
      <c r="T4132" s="16">
        <f t="shared" si="8411"/>
        <v>1249.0999999999999</v>
      </c>
      <c r="U4132" s="16">
        <f t="shared" si="8412"/>
        <v>1249.0999999999999</v>
      </c>
      <c r="V4132" s="16">
        <f t="shared" ref="V4132:Z4134" si="8419">V4133</f>
        <v>0</v>
      </c>
      <c r="W4132" s="16">
        <f t="shared" si="8419"/>
        <v>0</v>
      </c>
      <c r="X4132" s="16">
        <f t="shared" si="8419"/>
        <v>0</v>
      </c>
      <c r="Y4132" s="16">
        <f t="shared" si="8419"/>
        <v>0</v>
      </c>
      <c r="Z4132" s="16">
        <f t="shared" si="8419"/>
        <v>0</v>
      </c>
      <c r="AA4132" s="16">
        <f t="shared" si="8369"/>
        <v>1254.0999999999999</v>
      </c>
      <c r="AB4132" s="16">
        <f t="shared" si="8370"/>
        <v>1249.0999999999999</v>
      </c>
      <c r="AC4132" s="16">
        <f t="shared" si="8371"/>
        <v>1249.0999999999999</v>
      </c>
      <c r="AD4132" s="16">
        <f t="shared" ref="AD4132:AE4134" si="8420">AD4133</f>
        <v>0</v>
      </c>
      <c r="AE4132" s="16">
        <f t="shared" si="8420"/>
        <v>0</v>
      </c>
      <c r="AF4132" s="16">
        <f>AF4133</f>
        <v>0</v>
      </c>
      <c r="AG4132" s="16">
        <f t="shared" ref="AG4132:AH4134" si="8421">AG4133</f>
        <v>0</v>
      </c>
      <c r="AH4132" s="16">
        <f t="shared" si="8421"/>
        <v>0</v>
      </c>
      <c r="AI4132" s="16">
        <f t="shared" ref="AI4132:AJ4134" si="8422">AI4133</f>
        <v>0</v>
      </c>
      <c r="AJ4132" s="16">
        <f t="shared" si="8422"/>
        <v>0</v>
      </c>
      <c r="AK4132" s="16">
        <f t="shared" si="8338"/>
        <v>1254.0999999999999</v>
      </c>
      <c r="AL4132" s="16">
        <f t="shared" si="8339"/>
        <v>1249.0999999999999</v>
      </c>
      <c r="AM4132" s="16">
        <f t="shared" si="8340"/>
        <v>1249.0999999999999</v>
      </c>
      <c r="AN4132" s="16">
        <f>AN4133</f>
        <v>0</v>
      </c>
      <c r="AO4132" s="16">
        <f t="shared" si="8341"/>
        <v>1254.0999999999999</v>
      </c>
      <c r="AP4132" s="16">
        <f t="shared" ref="AP4132:AT4134" si="8423">AP4133</f>
        <v>0</v>
      </c>
      <c r="AQ4132" s="16">
        <f t="shared" si="8423"/>
        <v>0</v>
      </c>
      <c r="AR4132" s="16">
        <f t="shared" si="8423"/>
        <v>0</v>
      </c>
      <c r="AS4132" s="16">
        <f t="shared" si="8423"/>
        <v>0</v>
      </c>
      <c r="AT4132" s="16">
        <f t="shared" si="8423"/>
        <v>0</v>
      </c>
      <c r="AU4132" s="16">
        <f t="shared" ref="AU4132:AY4134" si="8424">AU4133</f>
        <v>0</v>
      </c>
      <c r="AV4132" s="16">
        <f t="shared" si="8424"/>
        <v>0</v>
      </c>
      <c r="AW4132" s="16">
        <f t="shared" si="8424"/>
        <v>0</v>
      </c>
      <c r="AX4132" s="16">
        <f t="shared" si="8424"/>
        <v>0</v>
      </c>
      <c r="AY4132" s="16">
        <f t="shared" si="8424"/>
        <v>0</v>
      </c>
      <c r="AZ4132" s="16">
        <f t="shared" ref="AZ4132:BC4134" si="8425">AZ4133</f>
        <v>0</v>
      </c>
      <c r="BA4132" s="16">
        <f t="shared" ref="BA4132:BB4134" si="8426">BA4133</f>
        <v>0</v>
      </c>
      <c r="BB4132" s="16">
        <f t="shared" si="8426"/>
        <v>0</v>
      </c>
      <c r="BC4132" s="16">
        <f t="shared" si="8425"/>
        <v>0</v>
      </c>
      <c r="BD4132" s="16">
        <f t="shared" ref="BD4132:BE4134" si="8427">BD4133</f>
        <v>0</v>
      </c>
      <c r="BE4132" s="16">
        <f t="shared" si="8427"/>
        <v>0</v>
      </c>
      <c r="BF4132" s="16">
        <f t="shared" si="8391"/>
        <v>1254.0999999999999</v>
      </c>
      <c r="BG4132" s="16">
        <f t="shared" si="8392"/>
        <v>1249.0999999999999</v>
      </c>
      <c r="BH4132" s="16">
        <f t="shared" si="8393"/>
        <v>1249.0999999999999</v>
      </c>
      <c r="BI4132" s="16">
        <f>BI4133</f>
        <v>0</v>
      </c>
      <c r="BJ4132" s="16">
        <f t="shared" si="8416"/>
        <v>1254.0999999999999</v>
      </c>
      <c r="BK4132" s="16">
        <f>BK4133</f>
        <v>0</v>
      </c>
    </row>
    <row r="4133" spans="1:64" ht="47.25" x14ac:dyDescent="0.25">
      <c r="A4133" s="10" t="s">
        <v>812</v>
      </c>
      <c r="B4133" s="10" t="s">
        <v>121</v>
      </c>
      <c r="C4133" s="10" t="s">
        <v>377</v>
      </c>
      <c r="D4133" s="10" t="s">
        <v>379</v>
      </c>
      <c r="E4133" s="10" t="s">
        <v>50</v>
      </c>
      <c r="F4133" s="11" t="s">
        <v>21</v>
      </c>
      <c r="G4133" s="16">
        <f>G4134</f>
        <v>0</v>
      </c>
      <c r="H4133" s="16">
        <f t="shared" si="8296"/>
        <v>1254.0999999999999</v>
      </c>
      <c r="I4133" s="16">
        <f t="shared" si="8417"/>
        <v>1254.0999999999999</v>
      </c>
      <c r="J4133" s="16">
        <f t="shared" si="8417"/>
        <v>0</v>
      </c>
      <c r="K4133" s="16">
        <f t="shared" si="8297"/>
        <v>1249.0999999999999</v>
      </c>
      <c r="L4133" s="16">
        <f t="shared" si="8418"/>
        <v>1249.0999999999999</v>
      </c>
      <c r="M4133" s="16">
        <f t="shared" si="8418"/>
        <v>1249.0999999999999</v>
      </c>
      <c r="N4133" s="16">
        <f t="shared" si="8418"/>
        <v>0</v>
      </c>
      <c r="O4133" s="16">
        <f t="shared" si="8418"/>
        <v>0</v>
      </c>
      <c r="P4133" s="16">
        <f t="shared" si="8418"/>
        <v>0</v>
      </c>
      <c r="Q4133" s="16">
        <f t="shared" si="8408"/>
        <v>1254.0999999999999</v>
      </c>
      <c r="R4133" s="16">
        <f t="shared" si="8409"/>
        <v>1254.0999999999999</v>
      </c>
      <c r="S4133" s="16">
        <f t="shared" si="8410"/>
        <v>1249.0999999999999</v>
      </c>
      <c r="T4133" s="16">
        <f t="shared" si="8411"/>
        <v>1249.0999999999999</v>
      </c>
      <c r="U4133" s="16">
        <f t="shared" si="8412"/>
        <v>1249.0999999999999</v>
      </c>
      <c r="V4133" s="16">
        <f t="shared" si="8419"/>
        <v>0</v>
      </c>
      <c r="W4133" s="16">
        <f t="shared" si="8419"/>
        <v>0</v>
      </c>
      <c r="X4133" s="16">
        <f t="shared" si="8419"/>
        <v>0</v>
      </c>
      <c r="Y4133" s="16">
        <f t="shared" si="8419"/>
        <v>0</v>
      </c>
      <c r="Z4133" s="16">
        <f t="shared" si="8419"/>
        <v>0</v>
      </c>
      <c r="AA4133" s="16">
        <f t="shared" si="8369"/>
        <v>1254.0999999999999</v>
      </c>
      <c r="AB4133" s="16">
        <f t="shared" si="8370"/>
        <v>1249.0999999999999</v>
      </c>
      <c r="AC4133" s="16">
        <f t="shared" si="8371"/>
        <v>1249.0999999999999</v>
      </c>
      <c r="AD4133" s="16">
        <f t="shared" si="8420"/>
        <v>0</v>
      </c>
      <c r="AE4133" s="16">
        <f t="shared" si="8420"/>
        <v>0</v>
      </c>
      <c r="AF4133" s="16">
        <f>AF4134</f>
        <v>0</v>
      </c>
      <c r="AG4133" s="16">
        <f t="shared" si="8421"/>
        <v>0</v>
      </c>
      <c r="AH4133" s="16">
        <f t="shared" si="8421"/>
        <v>0</v>
      </c>
      <c r="AI4133" s="16">
        <f t="shared" si="8422"/>
        <v>0</v>
      </c>
      <c r="AJ4133" s="16">
        <f t="shared" si="8422"/>
        <v>0</v>
      </c>
      <c r="AK4133" s="16">
        <f t="shared" si="8338"/>
        <v>1254.0999999999999</v>
      </c>
      <c r="AL4133" s="16">
        <f t="shared" si="8339"/>
        <v>1249.0999999999999</v>
      </c>
      <c r="AM4133" s="16">
        <f t="shared" si="8340"/>
        <v>1249.0999999999999</v>
      </c>
      <c r="AN4133" s="16">
        <f>AN4134</f>
        <v>0</v>
      </c>
      <c r="AO4133" s="16">
        <f t="shared" si="8341"/>
        <v>1254.0999999999999</v>
      </c>
      <c r="AP4133" s="16">
        <f t="shared" si="8423"/>
        <v>0</v>
      </c>
      <c r="AQ4133" s="16">
        <f t="shared" si="8423"/>
        <v>0</v>
      </c>
      <c r="AR4133" s="16">
        <f t="shared" si="8423"/>
        <v>0</v>
      </c>
      <c r="AS4133" s="16">
        <f t="shared" si="8423"/>
        <v>0</v>
      </c>
      <c r="AT4133" s="16">
        <f t="shared" si="8423"/>
        <v>0</v>
      </c>
      <c r="AU4133" s="16">
        <f t="shared" si="8424"/>
        <v>0</v>
      </c>
      <c r="AV4133" s="16">
        <f t="shared" si="8424"/>
        <v>0</v>
      </c>
      <c r="AW4133" s="16">
        <f t="shared" si="8424"/>
        <v>0</v>
      </c>
      <c r="AX4133" s="16">
        <f t="shared" si="8424"/>
        <v>0</v>
      </c>
      <c r="AY4133" s="16">
        <f t="shared" si="8424"/>
        <v>0</v>
      </c>
      <c r="AZ4133" s="16">
        <f t="shared" si="8425"/>
        <v>0</v>
      </c>
      <c r="BA4133" s="16">
        <f t="shared" si="8426"/>
        <v>0</v>
      </c>
      <c r="BB4133" s="16">
        <f t="shared" si="8426"/>
        <v>0</v>
      </c>
      <c r="BC4133" s="16">
        <f t="shared" si="8425"/>
        <v>0</v>
      </c>
      <c r="BD4133" s="16">
        <f t="shared" si="8427"/>
        <v>0</v>
      </c>
      <c r="BE4133" s="16">
        <f t="shared" si="8427"/>
        <v>0</v>
      </c>
      <c r="BF4133" s="16">
        <f t="shared" si="8391"/>
        <v>1254.0999999999999</v>
      </c>
      <c r="BG4133" s="16">
        <f t="shared" si="8392"/>
        <v>1249.0999999999999</v>
      </c>
      <c r="BH4133" s="16">
        <f t="shared" si="8393"/>
        <v>1249.0999999999999</v>
      </c>
      <c r="BI4133" s="16">
        <f>BI4134</f>
        <v>0</v>
      </c>
      <c r="BJ4133" s="16">
        <f t="shared" si="8416"/>
        <v>1254.0999999999999</v>
      </c>
      <c r="BK4133" s="16">
        <f>BK4134</f>
        <v>0</v>
      </c>
    </row>
    <row r="4134" spans="1:64" ht="47.25" x14ac:dyDescent="0.25">
      <c r="A4134" s="10" t="s">
        <v>812</v>
      </c>
      <c r="B4134" s="10" t="s">
        <v>121</v>
      </c>
      <c r="C4134" s="10" t="s">
        <v>377</v>
      </c>
      <c r="D4134" s="10" t="s">
        <v>379</v>
      </c>
      <c r="E4134" s="10" t="s">
        <v>51</v>
      </c>
      <c r="F4134" s="11" t="s">
        <v>22</v>
      </c>
      <c r="G4134" s="16">
        <f>G4135</f>
        <v>0</v>
      </c>
      <c r="H4134" s="16">
        <f t="shared" ref="H4134:H4196" si="8428">I4134-G4134</f>
        <v>1254.0999999999999</v>
      </c>
      <c r="I4134" s="16">
        <f t="shared" si="8417"/>
        <v>1254.0999999999999</v>
      </c>
      <c r="J4134" s="16">
        <f t="shared" si="8417"/>
        <v>0</v>
      </c>
      <c r="K4134" s="16">
        <f t="shared" ref="K4134:K4196" si="8429">L4134-J4134</f>
        <v>1249.0999999999999</v>
      </c>
      <c r="L4134" s="16">
        <f t="shared" si="8418"/>
        <v>1249.0999999999999</v>
      </c>
      <c r="M4134" s="16">
        <f t="shared" si="8418"/>
        <v>1249.0999999999999</v>
      </c>
      <c r="N4134" s="16">
        <f t="shared" si="8418"/>
        <v>0</v>
      </c>
      <c r="O4134" s="16">
        <f t="shared" si="8418"/>
        <v>0</v>
      </c>
      <c r="P4134" s="16">
        <f t="shared" si="8418"/>
        <v>0</v>
      </c>
      <c r="Q4134" s="16">
        <f t="shared" si="8408"/>
        <v>1254.0999999999999</v>
      </c>
      <c r="R4134" s="16">
        <f t="shared" si="8409"/>
        <v>1254.0999999999999</v>
      </c>
      <c r="S4134" s="16">
        <f t="shared" si="8410"/>
        <v>1249.0999999999999</v>
      </c>
      <c r="T4134" s="16">
        <f t="shared" si="8411"/>
        <v>1249.0999999999999</v>
      </c>
      <c r="U4134" s="16">
        <f t="shared" si="8412"/>
        <v>1249.0999999999999</v>
      </c>
      <c r="V4134" s="16">
        <f t="shared" si="8419"/>
        <v>0</v>
      </c>
      <c r="W4134" s="16">
        <f t="shared" si="8419"/>
        <v>0</v>
      </c>
      <c r="X4134" s="16">
        <f t="shared" si="8419"/>
        <v>0</v>
      </c>
      <c r="Y4134" s="16">
        <f t="shared" si="8419"/>
        <v>0</v>
      </c>
      <c r="Z4134" s="16">
        <f t="shared" si="8419"/>
        <v>0</v>
      </c>
      <c r="AA4134" s="16">
        <f t="shared" si="8369"/>
        <v>1254.0999999999999</v>
      </c>
      <c r="AB4134" s="16">
        <f t="shared" si="8370"/>
        <v>1249.0999999999999</v>
      </c>
      <c r="AC4134" s="16">
        <f t="shared" si="8371"/>
        <v>1249.0999999999999</v>
      </c>
      <c r="AD4134" s="16">
        <f t="shared" si="8420"/>
        <v>0</v>
      </c>
      <c r="AE4134" s="16">
        <f t="shared" si="8420"/>
        <v>0</v>
      </c>
      <c r="AF4134" s="16">
        <f>AF4135</f>
        <v>0</v>
      </c>
      <c r="AG4134" s="16">
        <f t="shared" si="8421"/>
        <v>0</v>
      </c>
      <c r="AH4134" s="16">
        <f t="shared" si="8421"/>
        <v>0</v>
      </c>
      <c r="AI4134" s="16">
        <f t="shared" si="8422"/>
        <v>0</v>
      </c>
      <c r="AJ4134" s="16">
        <f t="shared" si="8422"/>
        <v>0</v>
      </c>
      <c r="AK4134" s="16">
        <f t="shared" si="8338"/>
        <v>1254.0999999999999</v>
      </c>
      <c r="AL4134" s="16">
        <f t="shared" si="8339"/>
        <v>1249.0999999999999</v>
      </c>
      <c r="AM4134" s="16">
        <f t="shared" si="8340"/>
        <v>1249.0999999999999</v>
      </c>
      <c r="AN4134" s="16">
        <f>AN4135</f>
        <v>0</v>
      </c>
      <c r="AO4134" s="16">
        <f t="shared" si="8341"/>
        <v>1254.0999999999999</v>
      </c>
      <c r="AP4134" s="16">
        <f t="shared" si="8423"/>
        <v>0</v>
      </c>
      <c r="AQ4134" s="16">
        <f t="shared" si="8423"/>
        <v>0</v>
      </c>
      <c r="AR4134" s="16">
        <f t="shared" si="8423"/>
        <v>0</v>
      </c>
      <c r="AS4134" s="16">
        <f t="shared" si="8423"/>
        <v>0</v>
      </c>
      <c r="AT4134" s="16">
        <f t="shared" si="8423"/>
        <v>0</v>
      </c>
      <c r="AU4134" s="16">
        <f t="shared" si="8424"/>
        <v>0</v>
      </c>
      <c r="AV4134" s="16">
        <f t="shared" si="8424"/>
        <v>0</v>
      </c>
      <c r="AW4134" s="16">
        <f t="shared" si="8424"/>
        <v>0</v>
      </c>
      <c r="AX4134" s="16">
        <f t="shared" si="8424"/>
        <v>0</v>
      </c>
      <c r="AY4134" s="16">
        <f t="shared" si="8424"/>
        <v>0</v>
      </c>
      <c r="AZ4134" s="16">
        <f t="shared" si="8425"/>
        <v>0</v>
      </c>
      <c r="BA4134" s="16">
        <f t="shared" si="8426"/>
        <v>0</v>
      </c>
      <c r="BB4134" s="16">
        <f t="shared" si="8426"/>
        <v>0</v>
      </c>
      <c r="BC4134" s="16">
        <f t="shared" si="8425"/>
        <v>0</v>
      </c>
      <c r="BD4134" s="16">
        <f t="shared" si="8427"/>
        <v>0</v>
      </c>
      <c r="BE4134" s="16">
        <f t="shared" si="8427"/>
        <v>0</v>
      </c>
      <c r="BF4134" s="16">
        <f t="shared" si="8391"/>
        <v>1254.0999999999999</v>
      </c>
      <c r="BG4134" s="16">
        <f t="shared" si="8392"/>
        <v>1249.0999999999999</v>
      </c>
      <c r="BH4134" s="16">
        <f t="shared" si="8393"/>
        <v>1249.0999999999999</v>
      </c>
      <c r="BI4134" s="16">
        <f>BI4135</f>
        <v>0</v>
      </c>
      <c r="BJ4134" s="16">
        <f t="shared" si="8416"/>
        <v>1254.0999999999999</v>
      </c>
      <c r="BK4134" s="16">
        <f>BK4135</f>
        <v>0</v>
      </c>
    </row>
    <row r="4135" spans="1:64" ht="31.5" x14ac:dyDescent="0.25">
      <c r="A4135" s="10" t="s">
        <v>812</v>
      </c>
      <c r="B4135" s="10" t="s">
        <v>121</v>
      </c>
      <c r="C4135" s="10" t="s">
        <v>377</v>
      </c>
      <c r="D4135" s="10" t="s">
        <v>379</v>
      </c>
      <c r="E4135" s="10" t="s">
        <v>52</v>
      </c>
      <c r="F4135" s="11" t="s">
        <v>23</v>
      </c>
      <c r="G4135" s="16">
        <v>0</v>
      </c>
      <c r="H4135" s="16">
        <f t="shared" si="8428"/>
        <v>1254.0999999999999</v>
      </c>
      <c r="I4135" s="16">
        <v>1254.0999999999999</v>
      </c>
      <c r="J4135" s="16">
        <v>0</v>
      </c>
      <c r="K4135" s="16">
        <f t="shared" si="8429"/>
        <v>1249.0999999999999</v>
      </c>
      <c r="L4135" s="16">
        <v>1249.0999999999999</v>
      </c>
      <c r="M4135" s="16">
        <v>1249.0999999999999</v>
      </c>
      <c r="N4135" s="16"/>
      <c r="O4135" s="16"/>
      <c r="P4135" s="16"/>
      <c r="Q4135" s="16">
        <f t="shared" si="8408"/>
        <v>1254.0999999999999</v>
      </c>
      <c r="R4135" s="16">
        <f t="shared" si="8409"/>
        <v>1254.0999999999999</v>
      </c>
      <c r="S4135" s="16">
        <f t="shared" si="8410"/>
        <v>1249.0999999999999</v>
      </c>
      <c r="T4135" s="16">
        <f t="shared" si="8411"/>
        <v>1249.0999999999999</v>
      </c>
      <c r="U4135" s="16">
        <f t="shared" si="8412"/>
        <v>1249.0999999999999</v>
      </c>
      <c r="V4135" s="16"/>
      <c r="W4135" s="16"/>
      <c r="X4135" s="16"/>
      <c r="Y4135" s="16"/>
      <c r="Z4135" s="16"/>
      <c r="AA4135" s="16">
        <f t="shared" si="8369"/>
        <v>1254.0999999999999</v>
      </c>
      <c r="AB4135" s="16">
        <f t="shared" si="8370"/>
        <v>1249.0999999999999</v>
      </c>
      <c r="AC4135" s="16">
        <f t="shared" si="8371"/>
        <v>1249.0999999999999</v>
      </c>
      <c r="AD4135" s="16"/>
      <c r="AE4135" s="16"/>
      <c r="AF4135" s="16"/>
      <c r="AG4135" s="16"/>
      <c r="AH4135" s="16"/>
      <c r="AI4135" s="16"/>
      <c r="AJ4135" s="16"/>
      <c r="AK4135" s="16">
        <f t="shared" si="8338"/>
        <v>1254.0999999999999</v>
      </c>
      <c r="AL4135" s="16">
        <f t="shared" si="8339"/>
        <v>1249.0999999999999</v>
      </c>
      <c r="AM4135" s="16">
        <f t="shared" si="8340"/>
        <v>1249.0999999999999</v>
      </c>
      <c r="AN4135" s="16"/>
      <c r="AO4135" s="16">
        <f t="shared" si="8341"/>
        <v>1254.0999999999999</v>
      </c>
      <c r="AP4135" s="16"/>
      <c r="AQ4135" s="16"/>
      <c r="AR4135" s="16"/>
      <c r="AS4135" s="16"/>
      <c r="AT4135" s="16"/>
      <c r="AU4135" s="16"/>
      <c r="AV4135" s="16"/>
      <c r="AW4135" s="16"/>
      <c r="AX4135" s="16"/>
      <c r="AY4135" s="16"/>
      <c r="AZ4135" s="16"/>
      <c r="BA4135" s="16"/>
      <c r="BB4135" s="16"/>
      <c r="BC4135" s="16"/>
      <c r="BD4135" s="16"/>
      <c r="BE4135" s="16"/>
      <c r="BF4135" s="16">
        <f t="shared" si="8391"/>
        <v>1254.0999999999999</v>
      </c>
      <c r="BG4135" s="16">
        <f t="shared" si="8392"/>
        <v>1249.0999999999999</v>
      </c>
      <c r="BH4135" s="16">
        <f t="shared" si="8393"/>
        <v>1249.0999999999999</v>
      </c>
      <c r="BI4135" s="16"/>
      <c r="BJ4135" s="16">
        <f t="shared" si="8416"/>
        <v>1254.0999999999999</v>
      </c>
      <c r="BK4135" s="16"/>
    </row>
    <row r="4136" spans="1:64" ht="63" hidden="1" x14ac:dyDescent="0.25">
      <c r="A4136" s="10" t="s">
        <v>812</v>
      </c>
      <c r="B4136" s="10" t="s">
        <v>121</v>
      </c>
      <c r="C4136" s="10" t="s">
        <v>377</v>
      </c>
      <c r="D4136" s="10" t="s">
        <v>992</v>
      </c>
      <c r="E4136" s="10"/>
      <c r="F4136" s="11" t="s">
        <v>1076</v>
      </c>
      <c r="G4136" s="16">
        <f>G4137</f>
        <v>0</v>
      </c>
      <c r="H4136" s="16">
        <f t="shared" si="8428"/>
        <v>300</v>
      </c>
      <c r="I4136" s="16">
        <f t="shared" ref="I4136:J4138" si="8430">I4137</f>
        <v>300</v>
      </c>
      <c r="J4136" s="16">
        <f t="shared" si="8430"/>
        <v>0</v>
      </c>
      <c r="K4136" s="16">
        <f t="shared" si="8429"/>
        <v>300</v>
      </c>
      <c r="L4136" s="16">
        <f t="shared" ref="L4136:P4138" si="8431">L4137</f>
        <v>300</v>
      </c>
      <c r="M4136" s="16">
        <f t="shared" si="8431"/>
        <v>300</v>
      </c>
      <c r="N4136" s="16">
        <f t="shared" si="8431"/>
        <v>-300</v>
      </c>
      <c r="O4136" s="16">
        <f t="shared" si="8431"/>
        <v>-300</v>
      </c>
      <c r="P4136" s="16">
        <f t="shared" si="8431"/>
        <v>-300</v>
      </c>
      <c r="Q4136" s="16">
        <f t="shared" si="8408"/>
        <v>0</v>
      </c>
      <c r="R4136" s="16">
        <f t="shared" si="8409"/>
        <v>0</v>
      </c>
      <c r="S4136" s="16">
        <f t="shared" si="8410"/>
        <v>0</v>
      </c>
      <c r="T4136" s="16">
        <f t="shared" si="8411"/>
        <v>0</v>
      </c>
      <c r="U4136" s="16">
        <f t="shared" si="8412"/>
        <v>0</v>
      </c>
      <c r="V4136" s="16">
        <f t="shared" ref="V4136:Z4138" si="8432">V4137</f>
        <v>0</v>
      </c>
      <c r="W4136" s="16">
        <f t="shared" si="8432"/>
        <v>0</v>
      </c>
      <c r="X4136" s="16">
        <f t="shared" si="8432"/>
        <v>0</v>
      </c>
      <c r="Y4136" s="16">
        <f t="shared" si="8432"/>
        <v>0</v>
      </c>
      <c r="Z4136" s="16">
        <f t="shared" si="8432"/>
        <v>0</v>
      </c>
      <c r="AA4136" s="16">
        <f t="shared" si="8369"/>
        <v>0</v>
      </c>
      <c r="AB4136" s="16">
        <f t="shared" si="8370"/>
        <v>0</v>
      </c>
      <c r="AC4136" s="16">
        <f t="shared" si="8371"/>
        <v>0</v>
      </c>
      <c r="AD4136" s="16">
        <f t="shared" ref="AD4136:AE4138" si="8433">AD4137</f>
        <v>0</v>
      </c>
      <c r="AE4136" s="16">
        <f t="shared" si="8433"/>
        <v>0</v>
      </c>
      <c r="AF4136" s="16">
        <f>AF4137</f>
        <v>0</v>
      </c>
      <c r="AG4136" s="16">
        <f t="shared" ref="AG4136:AH4138" si="8434">AG4137</f>
        <v>0</v>
      </c>
      <c r="AH4136" s="16">
        <f t="shared" si="8434"/>
        <v>0</v>
      </c>
      <c r="AI4136" s="16">
        <f t="shared" ref="AI4136:AJ4138" si="8435">AI4137</f>
        <v>0</v>
      </c>
      <c r="AJ4136" s="16">
        <f t="shared" si="8435"/>
        <v>0</v>
      </c>
      <c r="AK4136" s="16">
        <f t="shared" si="8338"/>
        <v>0</v>
      </c>
      <c r="AL4136" s="16">
        <f t="shared" si="8339"/>
        <v>0</v>
      </c>
      <c r="AM4136" s="16">
        <f t="shared" si="8340"/>
        <v>0</v>
      </c>
      <c r="AN4136" s="16">
        <f>AN4137</f>
        <v>0</v>
      </c>
      <c r="AO4136" s="16">
        <f t="shared" si="8341"/>
        <v>0</v>
      </c>
      <c r="AP4136" s="16">
        <f t="shared" ref="AP4136:AT4138" si="8436">AP4137</f>
        <v>0</v>
      </c>
      <c r="AQ4136" s="16">
        <f t="shared" si="8436"/>
        <v>0</v>
      </c>
      <c r="AR4136" s="16">
        <f t="shared" si="8436"/>
        <v>0</v>
      </c>
      <c r="AS4136" s="16">
        <f t="shared" si="8436"/>
        <v>0</v>
      </c>
      <c r="AT4136" s="16">
        <f t="shared" si="8436"/>
        <v>0</v>
      </c>
      <c r="AU4136" s="16">
        <f t="shared" ref="AU4136:AY4138" si="8437">AU4137</f>
        <v>0</v>
      </c>
      <c r="AV4136" s="16">
        <f t="shared" si="8437"/>
        <v>0</v>
      </c>
      <c r="AW4136" s="16">
        <f t="shared" si="8437"/>
        <v>0</v>
      </c>
      <c r="AX4136" s="16">
        <f t="shared" si="8437"/>
        <v>0</v>
      </c>
      <c r="AY4136" s="16">
        <f t="shared" si="8437"/>
        <v>0</v>
      </c>
      <c r="AZ4136" s="16">
        <f t="shared" ref="AZ4136:BC4138" si="8438">AZ4137</f>
        <v>0</v>
      </c>
      <c r="BA4136" s="16">
        <f t="shared" ref="BA4136:BB4138" si="8439">BA4137</f>
        <v>0</v>
      </c>
      <c r="BB4136" s="16">
        <f t="shared" si="8439"/>
        <v>0</v>
      </c>
      <c r="BC4136" s="16">
        <f t="shared" si="8438"/>
        <v>0</v>
      </c>
      <c r="BD4136" s="16">
        <f t="shared" ref="BD4136:BE4138" si="8440">BD4137</f>
        <v>0</v>
      </c>
      <c r="BE4136" s="16">
        <f t="shared" si="8440"/>
        <v>0</v>
      </c>
      <c r="BF4136" s="16">
        <f t="shared" si="8391"/>
        <v>0</v>
      </c>
      <c r="BG4136" s="16">
        <f t="shared" si="8392"/>
        <v>0</v>
      </c>
      <c r="BH4136" s="16">
        <f t="shared" si="8393"/>
        <v>0</v>
      </c>
      <c r="BI4136" s="16">
        <f>BI4137</f>
        <v>0</v>
      </c>
      <c r="BJ4136" s="16"/>
      <c r="BK4136" s="16">
        <f>BK4137</f>
        <v>0</v>
      </c>
      <c r="BL4136" s="46">
        <v>0</v>
      </c>
    </row>
    <row r="4137" spans="1:64" ht="47.25" hidden="1" x14ac:dyDescent="0.25">
      <c r="A4137" s="10" t="s">
        <v>812</v>
      </c>
      <c r="B4137" s="10" t="s">
        <v>121</v>
      </c>
      <c r="C4137" s="10" t="s">
        <v>377</v>
      </c>
      <c r="D4137" s="10" t="s">
        <v>992</v>
      </c>
      <c r="E4137" s="10" t="s">
        <v>50</v>
      </c>
      <c r="F4137" s="11" t="s">
        <v>21</v>
      </c>
      <c r="G4137" s="16">
        <f>G4138</f>
        <v>0</v>
      </c>
      <c r="H4137" s="16">
        <f t="shared" si="8428"/>
        <v>300</v>
      </c>
      <c r="I4137" s="16">
        <f t="shared" si="8430"/>
        <v>300</v>
      </c>
      <c r="J4137" s="16">
        <f t="shared" si="8430"/>
        <v>0</v>
      </c>
      <c r="K4137" s="16">
        <f t="shared" si="8429"/>
        <v>300</v>
      </c>
      <c r="L4137" s="16">
        <f t="shared" si="8431"/>
        <v>300</v>
      </c>
      <c r="M4137" s="16">
        <f t="shared" si="8431"/>
        <v>300</v>
      </c>
      <c r="N4137" s="16">
        <f t="shared" si="8431"/>
        <v>-300</v>
      </c>
      <c r="O4137" s="16">
        <f t="shared" si="8431"/>
        <v>-300</v>
      </c>
      <c r="P4137" s="16">
        <f t="shared" si="8431"/>
        <v>-300</v>
      </c>
      <c r="Q4137" s="16">
        <f t="shared" si="8408"/>
        <v>0</v>
      </c>
      <c r="R4137" s="16">
        <f t="shared" si="8409"/>
        <v>0</v>
      </c>
      <c r="S4137" s="16">
        <f t="shared" si="8410"/>
        <v>0</v>
      </c>
      <c r="T4137" s="16">
        <f t="shared" si="8411"/>
        <v>0</v>
      </c>
      <c r="U4137" s="16">
        <f t="shared" si="8412"/>
        <v>0</v>
      </c>
      <c r="V4137" s="16">
        <f t="shared" si="8432"/>
        <v>0</v>
      </c>
      <c r="W4137" s="16">
        <f t="shared" si="8432"/>
        <v>0</v>
      </c>
      <c r="X4137" s="16">
        <f t="shared" si="8432"/>
        <v>0</v>
      </c>
      <c r="Y4137" s="16">
        <f t="shared" si="8432"/>
        <v>0</v>
      </c>
      <c r="Z4137" s="16">
        <f t="shared" si="8432"/>
        <v>0</v>
      </c>
      <c r="AA4137" s="16">
        <f t="shared" si="8369"/>
        <v>0</v>
      </c>
      <c r="AB4137" s="16">
        <f t="shared" si="8370"/>
        <v>0</v>
      </c>
      <c r="AC4137" s="16">
        <f t="shared" si="8371"/>
        <v>0</v>
      </c>
      <c r="AD4137" s="16">
        <f t="shared" si="8433"/>
        <v>0</v>
      </c>
      <c r="AE4137" s="16">
        <f t="shared" si="8433"/>
        <v>0</v>
      </c>
      <c r="AF4137" s="16">
        <f>AF4138</f>
        <v>0</v>
      </c>
      <c r="AG4137" s="16">
        <f t="shared" si="8434"/>
        <v>0</v>
      </c>
      <c r="AH4137" s="16">
        <f t="shared" si="8434"/>
        <v>0</v>
      </c>
      <c r="AI4137" s="16">
        <f t="shared" si="8435"/>
        <v>0</v>
      </c>
      <c r="AJ4137" s="16">
        <f t="shared" si="8435"/>
        <v>0</v>
      </c>
      <c r="AK4137" s="16">
        <f t="shared" si="8338"/>
        <v>0</v>
      </c>
      <c r="AL4137" s="16">
        <f t="shared" si="8339"/>
        <v>0</v>
      </c>
      <c r="AM4137" s="16">
        <f t="shared" si="8340"/>
        <v>0</v>
      </c>
      <c r="AN4137" s="16">
        <f>AN4138</f>
        <v>0</v>
      </c>
      <c r="AO4137" s="16">
        <f t="shared" si="8341"/>
        <v>0</v>
      </c>
      <c r="AP4137" s="16">
        <f t="shared" si="8436"/>
        <v>0</v>
      </c>
      <c r="AQ4137" s="16">
        <f t="shared" si="8436"/>
        <v>0</v>
      </c>
      <c r="AR4137" s="16">
        <f t="shared" si="8436"/>
        <v>0</v>
      </c>
      <c r="AS4137" s="16">
        <f t="shared" si="8436"/>
        <v>0</v>
      </c>
      <c r="AT4137" s="16">
        <f t="shared" si="8436"/>
        <v>0</v>
      </c>
      <c r="AU4137" s="16">
        <f t="shared" si="8437"/>
        <v>0</v>
      </c>
      <c r="AV4137" s="16">
        <f t="shared" si="8437"/>
        <v>0</v>
      </c>
      <c r="AW4137" s="16">
        <f t="shared" si="8437"/>
        <v>0</v>
      </c>
      <c r="AX4137" s="16">
        <f t="shared" si="8437"/>
        <v>0</v>
      </c>
      <c r="AY4137" s="16">
        <f t="shared" si="8437"/>
        <v>0</v>
      </c>
      <c r="AZ4137" s="16">
        <f t="shared" si="8438"/>
        <v>0</v>
      </c>
      <c r="BA4137" s="16">
        <f t="shared" si="8439"/>
        <v>0</v>
      </c>
      <c r="BB4137" s="16">
        <f t="shared" si="8439"/>
        <v>0</v>
      </c>
      <c r="BC4137" s="16">
        <f t="shared" si="8438"/>
        <v>0</v>
      </c>
      <c r="BD4137" s="16">
        <f t="shared" si="8440"/>
        <v>0</v>
      </c>
      <c r="BE4137" s="16">
        <f t="shared" si="8440"/>
        <v>0</v>
      </c>
      <c r="BF4137" s="16">
        <f t="shared" si="8391"/>
        <v>0</v>
      </c>
      <c r="BG4137" s="16">
        <f t="shared" si="8392"/>
        <v>0</v>
      </c>
      <c r="BH4137" s="16">
        <f t="shared" si="8393"/>
        <v>0</v>
      </c>
      <c r="BI4137" s="16">
        <f>BI4138</f>
        <v>0</v>
      </c>
      <c r="BJ4137" s="16"/>
      <c r="BK4137" s="16">
        <f>BK4138</f>
        <v>0</v>
      </c>
      <c r="BL4137" s="46">
        <v>0</v>
      </c>
    </row>
    <row r="4138" spans="1:64" ht="47.25" hidden="1" x14ac:dyDescent="0.25">
      <c r="A4138" s="10" t="s">
        <v>812</v>
      </c>
      <c r="B4138" s="10" t="s">
        <v>121</v>
      </c>
      <c r="C4138" s="10" t="s">
        <v>377</v>
      </c>
      <c r="D4138" s="10" t="s">
        <v>992</v>
      </c>
      <c r="E4138" s="10" t="s">
        <v>51</v>
      </c>
      <c r="F4138" s="11" t="s">
        <v>22</v>
      </c>
      <c r="G4138" s="16">
        <f>G4139</f>
        <v>0</v>
      </c>
      <c r="H4138" s="16">
        <f t="shared" si="8428"/>
        <v>300</v>
      </c>
      <c r="I4138" s="16">
        <f t="shared" si="8430"/>
        <v>300</v>
      </c>
      <c r="J4138" s="16">
        <f t="shared" si="8430"/>
        <v>0</v>
      </c>
      <c r="K4138" s="16">
        <f t="shared" si="8429"/>
        <v>300</v>
      </c>
      <c r="L4138" s="16">
        <f t="shared" si="8431"/>
        <v>300</v>
      </c>
      <c r="M4138" s="16">
        <f t="shared" si="8431"/>
        <v>300</v>
      </c>
      <c r="N4138" s="16">
        <f t="shared" si="8431"/>
        <v>-300</v>
      </c>
      <c r="O4138" s="16">
        <f t="shared" si="8431"/>
        <v>-300</v>
      </c>
      <c r="P4138" s="16">
        <f t="shared" si="8431"/>
        <v>-300</v>
      </c>
      <c r="Q4138" s="16">
        <f t="shared" si="8408"/>
        <v>0</v>
      </c>
      <c r="R4138" s="16">
        <f t="shared" si="8409"/>
        <v>0</v>
      </c>
      <c r="S4138" s="16">
        <f t="shared" si="8410"/>
        <v>0</v>
      </c>
      <c r="T4138" s="16">
        <f t="shared" si="8411"/>
        <v>0</v>
      </c>
      <c r="U4138" s="16">
        <f t="shared" si="8412"/>
        <v>0</v>
      </c>
      <c r="V4138" s="16">
        <f t="shared" si="8432"/>
        <v>0</v>
      </c>
      <c r="W4138" s="16">
        <f t="shared" si="8432"/>
        <v>0</v>
      </c>
      <c r="X4138" s="16">
        <f t="shared" si="8432"/>
        <v>0</v>
      </c>
      <c r="Y4138" s="16">
        <f t="shared" si="8432"/>
        <v>0</v>
      </c>
      <c r="Z4138" s="16">
        <f t="shared" si="8432"/>
        <v>0</v>
      </c>
      <c r="AA4138" s="16">
        <f t="shared" si="8369"/>
        <v>0</v>
      </c>
      <c r="AB4138" s="16">
        <f t="shared" si="8370"/>
        <v>0</v>
      </c>
      <c r="AC4138" s="16">
        <f t="shared" si="8371"/>
        <v>0</v>
      </c>
      <c r="AD4138" s="16">
        <f t="shared" si="8433"/>
        <v>0</v>
      </c>
      <c r="AE4138" s="16">
        <f t="shared" si="8433"/>
        <v>0</v>
      </c>
      <c r="AF4138" s="16">
        <f>AF4139</f>
        <v>0</v>
      </c>
      <c r="AG4138" s="16">
        <f t="shared" si="8434"/>
        <v>0</v>
      </c>
      <c r="AH4138" s="16">
        <f t="shared" si="8434"/>
        <v>0</v>
      </c>
      <c r="AI4138" s="16">
        <f t="shared" si="8435"/>
        <v>0</v>
      </c>
      <c r="AJ4138" s="16">
        <f t="shared" si="8435"/>
        <v>0</v>
      </c>
      <c r="AK4138" s="16">
        <f t="shared" si="8338"/>
        <v>0</v>
      </c>
      <c r="AL4138" s="16">
        <f t="shared" si="8339"/>
        <v>0</v>
      </c>
      <c r="AM4138" s="16">
        <f t="shared" si="8340"/>
        <v>0</v>
      </c>
      <c r="AN4138" s="16">
        <f>AN4139</f>
        <v>0</v>
      </c>
      <c r="AO4138" s="16">
        <f t="shared" si="8341"/>
        <v>0</v>
      </c>
      <c r="AP4138" s="16">
        <f t="shared" si="8436"/>
        <v>0</v>
      </c>
      <c r="AQ4138" s="16">
        <f t="shared" si="8436"/>
        <v>0</v>
      </c>
      <c r="AR4138" s="16">
        <f t="shared" si="8436"/>
        <v>0</v>
      </c>
      <c r="AS4138" s="16">
        <f t="shared" si="8436"/>
        <v>0</v>
      </c>
      <c r="AT4138" s="16">
        <f t="shared" si="8436"/>
        <v>0</v>
      </c>
      <c r="AU4138" s="16">
        <f t="shared" si="8437"/>
        <v>0</v>
      </c>
      <c r="AV4138" s="16">
        <f t="shared" si="8437"/>
        <v>0</v>
      </c>
      <c r="AW4138" s="16">
        <f t="shared" si="8437"/>
        <v>0</v>
      </c>
      <c r="AX4138" s="16">
        <f t="shared" si="8437"/>
        <v>0</v>
      </c>
      <c r="AY4138" s="16">
        <f t="shared" si="8437"/>
        <v>0</v>
      </c>
      <c r="AZ4138" s="16">
        <f t="shared" si="8438"/>
        <v>0</v>
      </c>
      <c r="BA4138" s="16">
        <f t="shared" si="8439"/>
        <v>0</v>
      </c>
      <c r="BB4138" s="16">
        <f t="shared" si="8439"/>
        <v>0</v>
      </c>
      <c r="BC4138" s="16">
        <f t="shared" si="8438"/>
        <v>0</v>
      </c>
      <c r="BD4138" s="16">
        <f t="shared" si="8440"/>
        <v>0</v>
      </c>
      <c r="BE4138" s="16">
        <f t="shared" si="8440"/>
        <v>0</v>
      </c>
      <c r="BF4138" s="16">
        <f t="shared" si="8391"/>
        <v>0</v>
      </c>
      <c r="BG4138" s="16">
        <f t="shared" si="8392"/>
        <v>0</v>
      </c>
      <c r="BH4138" s="16">
        <f t="shared" si="8393"/>
        <v>0</v>
      </c>
      <c r="BI4138" s="16">
        <f>BI4139</f>
        <v>0</v>
      </c>
      <c r="BJ4138" s="16"/>
      <c r="BK4138" s="16">
        <f>BK4139</f>
        <v>0</v>
      </c>
      <c r="BL4138" s="46">
        <v>0</v>
      </c>
    </row>
    <row r="4139" spans="1:64" ht="31.5" hidden="1" x14ac:dyDescent="0.25">
      <c r="A4139" s="10" t="s">
        <v>812</v>
      </c>
      <c r="B4139" s="10" t="s">
        <v>121</v>
      </c>
      <c r="C4139" s="10" t="s">
        <v>377</v>
      </c>
      <c r="D4139" s="10" t="s">
        <v>992</v>
      </c>
      <c r="E4139" s="10" t="s">
        <v>52</v>
      </c>
      <c r="F4139" s="11" t="s">
        <v>23</v>
      </c>
      <c r="G4139" s="16">
        <v>0</v>
      </c>
      <c r="H4139" s="16">
        <f t="shared" si="8428"/>
        <v>300</v>
      </c>
      <c r="I4139" s="16">
        <v>300</v>
      </c>
      <c r="J4139" s="16">
        <v>0</v>
      </c>
      <c r="K4139" s="16">
        <f t="shared" si="8429"/>
        <v>300</v>
      </c>
      <c r="L4139" s="16">
        <v>300</v>
      </c>
      <c r="M4139" s="16">
        <v>300</v>
      </c>
      <c r="N4139" s="16">
        <v>-300</v>
      </c>
      <c r="O4139" s="16">
        <v>-300</v>
      </c>
      <c r="P4139" s="16">
        <v>-300</v>
      </c>
      <c r="Q4139" s="16">
        <f t="shared" si="8408"/>
        <v>0</v>
      </c>
      <c r="R4139" s="16">
        <f t="shared" si="8409"/>
        <v>0</v>
      </c>
      <c r="S4139" s="16">
        <f t="shared" si="8410"/>
        <v>0</v>
      </c>
      <c r="T4139" s="16">
        <f t="shared" si="8411"/>
        <v>0</v>
      </c>
      <c r="U4139" s="16">
        <f t="shared" si="8412"/>
        <v>0</v>
      </c>
      <c r="V4139" s="16"/>
      <c r="W4139" s="16"/>
      <c r="X4139" s="16"/>
      <c r="Y4139" s="16"/>
      <c r="Z4139" s="16"/>
      <c r="AA4139" s="16">
        <f t="shared" si="8369"/>
        <v>0</v>
      </c>
      <c r="AB4139" s="16">
        <f t="shared" si="8370"/>
        <v>0</v>
      </c>
      <c r="AC4139" s="16">
        <f t="shared" si="8371"/>
        <v>0</v>
      </c>
      <c r="AD4139" s="16"/>
      <c r="AE4139" s="16"/>
      <c r="AF4139" s="16"/>
      <c r="AG4139" s="16"/>
      <c r="AH4139" s="16"/>
      <c r="AI4139" s="16"/>
      <c r="AJ4139" s="16"/>
      <c r="AK4139" s="16">
        <f t="shared" si="8338"/>
        <v>0</v>
      </c>
      <c r="AL4139" s="16">
        <f t="shared" si="8339"/>
        <v>0</v>
      </c>
      <c r="AM4139" s="16">
        <f t="shared" si="8340"/>
        <v>0</v>
      </c>
      <c r="AN4139" s="16"/>
      <c r="AO4139" s="16">
        <f t="shared" si="8341"/>
        <v>0</v>
      </c>
      <c r="AP4139" s="16"/>
      <c r="AQ4139" s="16"/>
      <c r="AR4139" s="16"/>
      <c r="AS4139" s="16"/>
      <c r="AT4139" s="16"/>
      <c r="AU4139" s="16"/>
      <c r="AV4139" s="16"/>
      <c r="AW4139" s="16"/>
      <c r="AX4139" s="16"/>
      <c r="AY4139" s="16"/>
      <c r="AZ4139" s="16"/>
      <c r="BA4139" s="16"/>
      <c r="BB4139" s="16"/>
      <c r="BC4139" s="16"/>
      <c r="BD4139" s="16"/>
      <c r="BE4139" s="16"/>
      <c r="BF4139" s="16">
        <f t="shared" si="8391"/>
        <v>0</v>
      </c>
      <c r="BG4139" s="16">
        <f t="shared" si="8392"/>
        <v>0</v>
      </c>
      <c r="BH4139" s="16">
        <f t="shared" si="8393"/>
        <v>0</v>
      </c>
      <c r="BI4139" s="16"/>
      <c r="BJ4139" s="16"/>
      <c r="BK4139" s="16"/>
      <c r="BL4139" s="46">
        <v>0</v>
      </c>
    </row>
    <row r="4140" spans="1:64" s="46" customFormat="1" ht="47.25" x14ac:dyDescent="0.25">
      <c r="A4140" s="6" t="s">
        <v>826</v>
      </c>
      <c r="B4140" s="6"/>
      <c r="C4140" s="6"/>
      <c r="D4140" s="6"/>
      <c r="E4140" s="6"/>
      <c r="F4140" s="7" t="s">
        <v>827</v>
      </c>
      <c r="G4140" s="14">
        <f>G4141+G4156+G4167</f>
        <v>14535.4</v>
      </c>
      <c r="H4140" s="14">
        <f t="shared" si="8428"/>
        <v>653.5</v>
      </c>
      <c r="I4140" s="14">
        <f>I4141+I4156+I4167</f>
        <v>15188.9</v>
      </c>
      <c r="J4140" s="14">
        <f>J4141+J4156+J4167</f>
        <v>14768.099999999999</v>
      </c>
      <c r="K4140" s="14">
        <f t="shared" si="8429"/>
        <v>400.60000000000218</v>
      </c>
      <c r="L4140" s="14">
        <f>L4141+L4156+L4167</f>
        <v>15168.7</v>
      </c>
      <c r="M4140" s="14">
        <f>M4141+M4156+M4167</f>
        <v>15260.3</v>
      </c>
      <c r="N4140" s="14">
        <f>N4141+N4156+N4167</f>
        <v>0</v>
      </c>
      <c r="O4140" s="14">
        <f>O4141+O4156+O4167</f>
        <v>0</v>
      </c>
      <c r="P4140" s="14">
        <f>P4141+P4156+P4167</f>
        <v>0</v>
      </c>
      <c r="Q4140" s="14">
        <f t="shared" si="8408"/>
        <v>653.5</v>
      </c>
      <c r="R4140" s="14">
        <f t="shared" si="8409"/>
        <v>15188.9</v>
      </c>
      <c r="S4140" s="14">
        <f t="shared" si="8410"/>
        <v>400.60000000000218</v>
      </c>
      <c r="T4140" s="14">
        <f t="shared" si="8411"/>
        <v>15168.7</v>
      </c>
      <c r="U4140" s="14">
        <f t="shared" si="8412"/>
        <v>15260.3</v>
      </c>
      <c r="V4140" s="14">
        <f>V4141+V4156+V4167</f>
        <v>0</v>
      </c>
      <c r="W4140" s="14">
        <f>W4141+W4156+W4167</f>
        <v>0</v>
      </c>
      <c r="X4140" s="14">
        <f>X4141+X4156+X4167</f>
        <v>0</v>
      </c>
      <c r="Y4140" s="14">
        <f>Y4141+Y4156+Y4167</f>
        <v>0</v>
      </c>
      <c r="Z4140" s="14">
        <f>Z4141+Z4156+Z4167</f>
        <v>0</v>
      </c>
      <c r="AA4140" s="14">
        <f t="shared" si="8369"/>
        <v>15188.9</v>
      </c>
      <c r="AB4140" s="14">
        <f t="shared" si="8370"/>
        <v>15168.7</v>
      </c>
      <c r="AC4140" s="14">
        <f t="shared" si="8371"/>
        <v>15260.3</v>
      </c>
      <c r="AD4140" s="14">
        <f t="shared" ref="AD4140:AJ4140" si="8441">AD4141+AD4156+AD4167</f>
        <v>0</v>
      </c>
      <c r="AE4140" s="14">
        <f t="shared" si="8441"/>
        <v>0</v>
      </c>
      <c r="AF4140" s="14">
        <f t="shared" si="8441"/>
        <v>0</v>
      </c>
      <c r="AG4140" s="14">
        <f t="shared" si="8441"/>
        <v>0</v>
      </c>
      <c r="AH4140" s="14">
        <f t="shared" si="8441"/>
        <v>0</v>
      </c>
      <c r="AI4140" s="14">
        <f t="shared" si="8441"/>
        <v>0</v>
      </c>
      <c r="AJ4140" s="14">
        <f t="shared" si="8441"/>
        <v>0</v>
      </c>
      <c r="AK4140" s="14">
        <f t="shared" si="8338"/>
        <v>15188.9</v>
      </c>
      <c r="AL4140" s="14">
        <f t="shared" si="8339"/>
        <v>15168.7</v>
      </c>
      <c r="AM4140" s="14">
        <f t="shared" si="8340"/>
        <v>15260.3</v>
      </c>
      <c r="AN4140" s="14">
        <f>AN4141+AN4156+AN4167</f>
        <v>0</v>
      </c>
      <c r="AO4140" s="14">
        <f t="shared" si="8341"/>
        <v>15188.9</v>
      </c>
      <c r="AP4140" s="14">
        <f t="shared" ref="AP4140:BK4140" si="8442">AP4141+AP4156+AP4167</f>
        <v>0</v>
      </c>
      <c r="AQ4140" s="14">
        <f t="shared" si="8442"/>
        <v>0</v>
      </c>
      <c r="AR4140" s="14">
        <f t="shared" si="8442"/>
        <v>0</v>
      </c>
      <c r="AS4140" s="14">
        <f>AS4141+AS4156+AS4167</f>
        <v>0</v>
      </c>
      <c r="AT4140" s="14">
        <f>AT4141+AT4156+AT4167</f>
        <v>0</v>
      </c>
      <c r="AU4140" s="14">
        <f t="shared" si="8442"/>
        <v>0</v>
      </c>
      <c r="AV4140" s="14">
        <f t="shared" si="8442"/>
        <v>0</v>
      </c>
      <c r="AW4140" s="14">
        <f t="shared" si="8442"/>
        <v>0</v>
      </c>
      <c r="AX4140" s="14">
        <f t="shared" si="8442"/>
        <v>0</v>
      </c>
      <c r="AY4140" s="14">
        <f t="shared" si="8442"/>
        <v>5710.7579999999998</v>
      </c>
      <c r="AZ4140" s="14">
        <f t="shared" si="8442"/>
        <v>0</v>
      </c>
      <c r="BA4140" s="14">
        <f>BA4141+BA4156+BA4167</f>
        <v>0</v>
      </c>
      <c r="BB4140" s="14">
        <f>BB4141+BB4156+BB4167</f>
        <v>0</v>
      </c>
      <c r="BC4140" s="14">
        <f t="shared" si="8442"/>
        <v>0</v>
      </c>
      <c r="BD4140" s="14">
        <f>BD4141+BD4156+BD4167</f>
        <v>0</v>
      </c>
      <c r="BE4140" s="14">
        <f>BE4141+BE4156+BE4167</f>
        <v>0</v>
      </c>
      <c r="BF4140" s="14">
        <f t="shared" si="8391"/>
        <v>20899.657999999999</v>
      </c>
      <c r="BG4140" s="14">
        <f t="shared" si="8392"/>
        <v>15168.7</v>
      </c>
      <c r="BH4140" s="14">
        <f t="shared" si="8393"/>
        <v>15260.3</v>
      </c>
      <c r="BI4140" s="57">
        <f t="shared" ref="BI4140" si="8443">BI4141+BI4156+BI4167</f>
        <v>-2707.7579999999998</v>
      </c>
      <c r="BJ4140" s="14">
        <f t="shared" ref="BJ4140:BJ4184" si="8444">BF4140+BI4140</f>
        <v>18191.900000000001</v>
      </c>
      <c r="BK4140" s="14">
        <f t="shared" si="8442"/>
        <v>0</v>
      </c>
    </row>
    <row r="4141" spans="1:64" s="46" customFormat="1" x14ac:dyDescent="0.25">
      <c r="A4141" s="6" t="s">
        <v>826</v>
      </c>
      <c r="B4141" s="6" t="s">
        <v>8</v>
      </c>
      <c r="C4141" s="6"/>
      <c r="D4141" s="6"/>
      <c r="E4141" s="6"/>
      <c r="F4141" s="7" t="s">
        <v>9</v>
      </c>
      <c r="G4141" s="14">
        <f>G4142</f>
        <v>10430.299999999999</v>
      </c>
      <c r="H4141" s="14">
        <f t="shared" si="8428"/>
        <v>1097.6000000000004</v>
      </c>
      <c r="I4141" s="14">
        <f t="shared" ref="I4141:J4143" si="8445">I4142</f>
        <v>11527.9</v>
      </c>
      <c r="J4141" s="14">
        <f t="shared" si="8445"/>
        <v>10472.299999999999</v>
      </c>
      <c r="K4141" s="14">
        <f t="shared" si="8429"/>
        <v>1050.1000000000004</v>
      </c>
      <c r="L4141" s="14">
        <f t="shared" ref="L4141:P4143" si="8446">L4142</f>
        <v>11522.4</v>
      </c>
      <c r="M4141" s="14">
        <f t="shared" si="8446"/>
        <v>11541</v>
      </c>
      <c r="N4141" s="14">
        <f t="shared" si="8446"/>
        <v>0</v>
      </c>
      <c r="O4141" s="14">
        <f t="shared" si="8446"/>
        <v>0</v>
      </c>
      <c r="P4141" s="14">
        <f t="shared" si="8446"/>
        <v>0</v>
      </c>
      <c r="Q4141" s="14">
        <f t="shared" si="8408"/>
        <v>1097.6000000000004</v>
      </c>
      <c r="R4141" s="14">
        <f t="shared" si="8409"/>
        <v>11527.9</v>
      </c>
      <c r="S4141" s="14">
        <f t="shared" si="8410"/>
        <v>1050.1000000000004</v>
      </c>
      <c r="T4141" s="14">
        <f t="shared" si="8411"/>
        <v>11522.4</v>
      </c>
      <c r="U4141" s="14">
        <f t="shared" si="8412"/>
        <v>11541</v>
      </c>
      <c r="V4141" s="14">
        <f t="shared" ref="V4141:Z4143" si="8447">V4142</f>
        <v>0</v>
      </c>
      <c r="W4141" s="14">
        <f t="shared" si="8447"/>
        <v>0</v>
      </c>
      <c r="X4141" s="14">
        <f t="shared" si="8447"/>
        <v>0</v>
      </c>
      <c r="Y4141" s="14">
        <f t="shared" si="8447"/>
        <v>0</v>
      </c>
      <c r="Z4141" s="14">
        <f t="shared" si="8447"/>
        <v>0</v>
      </c>
      <c r="AA4141" s="14">
        <f t="shared" si="8369"/>
        <v>11527.9</v>
      </c>
      <c r="AB4141" s="14">
        <f t="shared" si="8370"/>
        <v>11522.4</v>
      </c>
      <c r="AC4141" s="14">
        <f t="shared" si="8371"/>
        <v>11541</v>
      </c>
      <c r="AD4141" s="14">
        <f t="shared" ref="AD4141:AE4143" si="8448">AD4142</f>
        <v>0</v>
      </c>
      <c r="AE4141" s="14">
        <f t="shared" si="8448"/>
        <v>0</v>
      </c>
      <c r="AF4141" s="14">
        <f>AF4142</f>
        <v>0</v>
      </c>
      <c r="AG4141" s="14">
        <f t="shared" ref="AG4141:AH4143" si="8449">AG4142</f>
        <v>0</v>
      </c>
      <c r="AH4141" s="14">
        <f t="shared" si="8449"/>
        <v>0</v>
      </c>
      <c r="AI4141" s="14">
        <f t="shared" ref="AI4141:AJ4143" si="8450">AI4142</f>
        <v>0</v>
      </c>
      <c r="AJ4141" s="14">
        <f t="shared" si="8450"/>
        <v>0</v>
      </c>
      <c r="AK4141" s="14">
        <f t="shared" si="8338"/>
        <v>11527.9</v>
      </c>
      <c r="AL4141" s="14">
        <f t="shared" si="8339"/>
        <v>11522.4</v>
      </c>
      <c r="AM4141" s="14">
        <f t="shared" si="8340"/>
        <v>11541</v>
      </c>
      <c r="AN4141" s="14">
        <f>AN4142</f>
        <v>0</v>
      </c>
      <c r="AO4141" s="14">
        <f t="shared" si="8341"/>
        <v>11527.9</v>
      </c>
      <c r="AP4141" s="14">
        <f t="shared" ref="AP4141:AT4143" si="8451">AP4142</f>
        <v>0</v>
      </c>
      <c r="AQ4141" s="14">
        <f t="shared" si="8451"/>
        <v>0</v>
      </c>
      <c r="AR4141" s="14">
        <f t="shared" si="8451"/>
        <v>0</v>
      </c>
      <c r="AS4141" s="14">
        <f t="shared" si="8451"/>
        <v>0</v>
      </c>
      <c r="AT4141" s="14">
        <f t="shared" si="8451"/>
        <v>0</v>
      </c>
      <c r="AU4141" s="14">
        <f t="shared" ref="AU4141:AY4143" si="8452">AU4142</f>
        <v>0</v>
      </c>
      <c r="AV4141" s="14">
        <f t="shared" si="8452"/>
        <v>0</v>
      </c>
      <c r="AW4141" s="14">
        <f t="shared" si="8452"/>
        <v>0</v>
      </c>
      <c r="AX4141" s="14">
        <f t="shared" si="8452"/>
        <v>0</v>
      </c>
      <c r="AY4141" s="14">
        <f t="shared" si="8452"/>
        <v>0</v>
      </c>
      <c r="AZ4141" s="14">
        <f t="shared" ref="AZ4141:BC4143" si="8453">AZ4142</f>
        <v>0</v>
      </c>
      <c r="BA4141" s="14">
        <f t="shared" ref="BA4141:BB4143" si="8454">BA4142</f>
        <v>0</v>
      </c>
      <c r="BB4141" s="14">
        <f t="shared" si="8454"/>
        <v>0</v>
      </c>
      <c r="BC4141" s="14">
        <f t="shared" si="8453"/>
        <v>0</v>
      </c>
      <c r="BD4141" s="14">
        <f t="shared" ref="BD4141:BE4143" si="8455">BD4142</f>
        <v>0</v>
      </c>
      <c r="BE4141" s="14">
        <f t="shared" si="8455"/>
        <v>0</v>
      </c>
      <c r="BF4141" s="14">
        <f t="shared" si="8391"/>
        <v>11527.9</v>
      </c>
      <c r="BG4141" s="14">
        <f t="shared" si="8392"/>
        <v>11522.4</v>
      </c>
      <c r="BH4141" s="14">
        <f t="shared" si="8393"/>
        <v>11541</v>
      </c>
      <c r="BI4141" s="14">
        <f>BI4142</f>
        <v>0</v>
      </c>
      <c r="BJ4141" s="14">
        <f t="shared" si="8444"/>
        <v>11527.9</v>
      </c>
      <c r="BK4141" s="14">
        <f>BK4142</f>
        <v>0</v>
      </c>
    </row>
    <row r="4142" spans="1:64" s="47" customFormat="1" ht="31.5" x14ac:dyDescent="0.25">
      <c r="A4142" s="8" t="s">
        <v>826</v>
      </c>
      <c r="B4142" s="8" t="s">
        <v>8</v>
      </c>
      <c r="C4142" s="8" t="s">
        <v>11</v>
      </c>
      <c r="D4142" s="8"/>
      <c r="E4142" s="8"/>
      <c r="F4142" s="9" t="s">
        <v>12</v>
      </c>
      <c r="G4142" s="15">
        <f>G4143</f>
        <v>10430.299999999999</v>
      </c>
      <c r="H4142" s="15">
        <f t="shared" si="8428"/>
        <v>1097.6000000000004</v>
      </c>
      <c r="I4142" s="15">
        <f t="shared" si="8445"/>
        <v>11527.9</v>
      </c>
      <c r="J4142" s="15">
        <f t="shared" si="8445"/>
        <v>10472.299999999999</v>
      </c>
      <c r="K4142" s="15">
        <f t="shared" si="8429"/>
        <v>1050.1000000000004</v>
      </c>
      <c r="L4142" s="15">
        <f t="shared" si="8446"/>
        <v>11522.4</v>
      </c>
      <c r="M4142" s="15">
        <f t="shared" si="8446"/>
        <v>11541</v>
      </c>
      <c r="N4142" s="15">
        <f t="shared" si="8446"/>
        <v>0</v>
      </c>
      <c r="O4142" s="15">
        <f t="shared" si="8446"/>
        <v>0</v>
      </c>
      <c r="P4142" s="15">
        <f t="shared" si="8446"/>
        <v>0</v>
      </c>
      <c r="Q4142" s="15">
        <f t="shared" si="8408"/>
        <v>1097.6000000000004</v>
      </c>
      <c r="R4142" s="15">
        <f t="shared" si="8409"/>
        <v>11527.9</v>
      </c>
      <c r="S4142" s="15">
        <f t="shared" si="8410"/>
        <v>1050.1000000000004</v>
      </c>
      <c r="T4142" s="15">
        <f t="shared" si="8411"/>
        <v>11522.4</v>
      </c>
      <c r="U4142" s="15">
        <f t="shared" si="8412"/>
        <v>11541</v>
      </c>
      <c r="V4142" s="15">
        <f t="shared" si="8447"/>
        <v>0</v>
      </c>
      <c r="W4142" s="15">
        <f t="shared" si="8447"/>
        <v>0</v>
      </c>
      <c r="X4142" s="15">
        <f t="shared" si="8447"/>
        <v>0</v>
      </c>
      <c r="Y4142" s="15">
        <f t="shared" si="8447"/>
        <v>0</v>
      </c>
      <c r="Z4142" s="15">
        <f t="shared" si="8447"/>
        <v>0</v>
      </c>
      <c r="AA4142" s="15">
        <f t="shared" si="8369"/>
        <v>11527.9</v>
      </c>
      <c r="AB4142" s="15">
        <f t="shared" si="8370"/>
        <v>11522.4</v>
      </c>
      <c r="AC4142" s="15">
        <f t="shared" si="8371"/>
        <v>11541</v>
      </c>
      <c r="AD4142" s="15">
        <f t="shared" si="8448"/>
        <v>0</v>
      </c>
      <c r="AE4142" s="15">
        <f t="shared" si="8448"/>
        <v>0</v>
      </c>
      <c r="AF4142" s="15">
        <f>AF4143</f>
        <v>0</v>
      </c>
      <c r="AG4142" s="15">
        <f t="shared" si="8449"/>
        <v>0</v>
      </c>
      <c r="AH4142" s="15">
        <f t="shared" si="8449"/>
        <v>0</v>
      </c>
      <c r="AI4142" s="15">
        <f t="shared" si="8450"/>
        <v>0</v>
      </c>
      <c r="AJ4142" s="15">
        <f t="shared" si="8450"/>
        <v>0</v>
      </c>
      <c r="AK4142" s="15">
        <f t="shared" si="8338"/>
        <v>11527.9</v>
      </c>
      <c r="AL4142" s="15">
        <f t="shared" si="8339"/>
        <v>11522.4</v>
      </c>
      <c r="AM4142" s="15">
        <f t="shared" si="8340"/>
        <v>11541</v>
      </c>
      <c r="AN4142" s="15">
        <f>AN4143</f>
        <v>0</v>
      </c>
      <c r="AO4142" s="15">
        <f t="shared" si="8341"/>
        <v>11527.9</v>
      </c>
      <c r="AP4142" s="15">
        <f t="shared" si="8451"/>
        <v>0</v>
      </c>
      <c r="AQ4142" s="15">
        <f t="shared" si="8451"/>
        <v>0</v>
      </c>
      <c r="AR4142" s="15">
        <f t="shared" si="8451"/>
        <v>0</v>
      </c>
      <c r="AS4142" s="15">
        <f t="shared" si="8451"/>
        <v>0</v>
      </c>
      <c r="AT4142" s="15">
        <f t="shared" si="8451"/>
        <v>0</v>
      </c>
      <c r="AU4142" s="15">
        <f t="shared" si="8452"/>
        <v>0</v>
      </c>
      <c r="AV4142" s="15">
        <f t="shared" si="8452"/>
        <v>0</v>
      </c>
      <c r="AW4142" s="15">
        <f t="shared" si="8452"/>
        <v>0</v>
      </c>
      <c r="AX4142" s="15">
        <f t="shared" si="8452"/>
        <v>0</v>
      </c>
      <c r="AY4142" s="15">
        <f t="shared" si="8452"/>
        <v>0</v>
      </c>
      <c r="AZ4142" s="15">
        <f t="shared" si="8453"/>
        <v>0</v>
      </c>
      <c r="BA4142" s="15">
        <f t="shared" si="8454"/>
        <v>0</v>
      </c>
      <c r="BB4142" s="15">
        <f t="shared" si="8454"/>
        <v>0</v>
      </c>
      <c r="BC4142" s="15">
        <f t="shared" si="8453"/>
        <v>0</v>
      </c>
      <c r="BD4142" s="15">
        <f t="shared" si="8455"/>
        <v>0</v>
      </c>
      <c r="BE4142" s="15">
        <f t="shared" si="8455"/>
        <v>0</v>
      </c>
      <c r="BF4142" s="15">
        <f t="shared" si="8391"/>
        <v>11527.9</v>
      </c>
      <c r="BG4142" s="15">
        <f t="shared" si="8392"/>
        <v>11522.4</v>
      </c>
      <c r="BH4142" s="15">
        <f t="shared" si="8393"/>
        <v>11541</v>
      </c>
      <c r="BI4142" s="15">
        <f>BI4143</f>
        <v>0</v>
      </c>
      <c r="BJ4142" s="15">
        <f t="shared" si="8444"/>
        <v>11527.9</v>
      </c>
      <c r="BK4142" s="15">
        <f>BK4143</f>
        <v>0</v>
      </c>
    </row>
    <row r="4143" spans="1:64" ht="63" x14ac:dyDescent="0.25">
      <c r="A4143" s="10" t="s">
        <v>826</v>
      </c>
      <c r="B4143" s="10" t="s">
        <v>8</v>
      </c>
      <c r="C4143" s="10" t="s">
        <v>11</v>
      </c>
      <c r="D4143" s="10" t="s">
        <v>13</v>
      </c>
      <c r="E4143" s="10"/>
      <c r="F4143" s="19" t="s">
        <v>14</v>
      </c>
      <c r="G4143" s="16">
        <f>G4144</f>
        <v>10430.299999999999</v>
      </c>
      <c r="H4143" s="16">
        <f t="shared" si="8428"/>
        <v>1097.6000000000004</v>
      </c>
      <c r="I4143" s="16">
        <f t="shared" si="8445"/>
        <v>11527.9</v>
      </c>
      <c r="J4143" s="16">
        <f t="shared" si="8445"/>
        <v>10472.299999999999</v>
      </c>
      <c r="K4143" s="16">
        <f t="shared" si="8429"/>
        <v>1050.1000000000004</v>
      </c>
      <c r="L4143" s="16">
        <f t="shared" si="8446"/>
        <v>11522.4</v>
      </c>
      <c r="M4143" s="16">
        <f t="shared" si="8446"/>
        <v>11541</v>
      </c>
      <c r="N4143" s="16">
        <f t="shared" si="8446"/>
        <v>0</v>
      </c>
      <c r="O4143" s="16">
        <f t="shared" si="8446"/>
        <v>0</v>
      </c>
      <c r="P4143" s="16">
        <f t="shared" si="8446"/>
        <v>0</v>
      </c>
      <c r="Q4143" s="16">
        <f t="shared" si="8408"/>
        <v>1097.6000000000004</v>
      </c>
      <c r="R4143" s="16">
        <f t="shared" si="8409"/>
        <v>11527.9</v>
      </c>
      <c r="S4143" s="16">
        <f t="shared" si="8410"/>
        <v>1050.1000000000004</v>
      </c>
      <c r="T4143" s="16">
        <f t="shared" si="8411"/>
        <v>11522.4</v>
      </c>
      <c r="U4143" s="16">
        <f t="shared" si="8412"/>
        <v>11541</v>
      </c>
      <c r="V4143" s="16">
        <f t="shared" si="8447"/>
        <v>0</v>
      </c>
      <c r="W4143" s="16">
        <f t="shared" si="8447"/>
        <v>0</v>
      </c>
      <c r="X4143" s="16">
        <f t="shared" si="8447"/>
        <v>0</v>
      </c>
      <c r="Y4143" s="16">
        <f t="shared" si="8447"/>
        <v>0</v>
      </c>
      <c r="Z4143" s="16">
        <f t="shared" si="8447"/>
        <v>0</v>
      </c>
      <c r="AA4143" s="16">
        <f t="shared" si="8369"/>
        <v>11527.9</v>
      </c>
      <c r="AB4143" s="16">
        <f t="shared" si="8370"/>
        <v>11522.4</v>
      </c>
      <c r="AC4143" s="16">
        <f t="shared" si="8371"/>
        <v>11541</v>
      </c>
      <c r="AD4143" s="16">
        <f t="shared" si="8448"/>
        <v>0</v>
      </c>
      <c r="AE4143" s="16">
        <f t="shared" si="8448"/>
        <v>0</v>
      </c>
      <c r="AF4143" s="16">
        <f>AF4144</f>
        <v>0</v>
      </c>
      <c r="AG4143" s="16">
        <f t="shared" si="8449"/>
        <v>0</v>
      </c>
      <c r="AH4143" s="16">
        <f t="shared" si="8449"/>
        <v>0</v>
      </c>
      <c r="AI4143" s="16">
        <f t="shared" si="8450"/>
        <v>0</v>
      </c>
      <c r="AJ4143" s="16">
        <f t="shared" si="8450"/>
        <v>0</v>
      </c>
      <c r="AK4143" s="16">
        <f t="shared" si="8338"/>
        <v>11527.9</v>
      </c>
      <c r="AL4143" s="16">
        <f t="shared" si="8339"/>
        <v>11522.4</v>
      </c>
      <c r="AM4143" s="16">
        <f t="shared" si="8340"/>
        <v>11541</v>
      </c>
      <c r="AN4143" s="16">
        <f>AN4144</f>
        <v>0</v>
      </c>
      <c r="AO4143" s="16">
        <f t="shared" si="8341"/>
        <v>11527.9</v>
      </c>
      <c r="AP4143" s="16">
        <f t="shared" si="8451"/>
        <v>0</v>
      </c>
      <c r="AQ4143" s="16">
        <f t="shared" si="8451"/>
        <v>0</v>
      </c>
      <c r="AR4143" s="16">
        <f t="shared" si="8451"/>
        <v>0</v>
      </c>
      <c r="AS4143" s="16">
        <f t="shared" si="8451"/>
        <v>0</v>
      </c>
      <c r="AT4143" s="16">
        <f t="shared" si="8451"/>
        <v>0</v>
      </c>
      <c r="AU4143" s="16">
        <f t="shared" si="8452"/>
        <v>0</v>
      </c>
      <c r="AV4143" s="16">
        <f t="shared" si="8452"/>
        <v>0</v>
      </c>
      <c r="AW4143" s="16">
        <f t="shared" si="8452"/>
        <v>0</v>
      </c>
      <c r="AX4143" s="16">
        <f t="shared" si="8452"/>
        <v>0</v>
      </c>
      <c r="AY4143" s="16">
        <f t="shared" si="8452"/>
        <v>0</v>
      </c>
      <c r="AZ4143" s="16">
        <f t="shared" si="8453"/>
        <v>0</v>
      </c>
      <c r="BA4143" s="16">
        <f t="shared" si="8454"/>
        <v>0</v>
      </c>
      <c r="BB4143" s="16">
        <f t="shared" si="8454"/>
        <v>0</v>
      </c>
      <c r="BC4143" s="16">
        <f t="shared" si="8453"/>
        <v>0</v>
      </c>
      <c r="BD4143" s="16">
        <f t="shared" si="8455"/>
        <v>0</v>
      </c>
      <c r="BE4143" s="16">
        <f t="shared" si="8455"/>
        <v>0</v>
      </c>
      <c r="BF4143" s="16">
        <f t="shared" si="8391"/>
        <v>11527.9</v>
      </c>
      <c r="BG4143" s="16">
        <f t="shared" si="8392"/>
        <v>11522.4</v>
      </c>
      <c r="BH4143" s="16">
        <f t="shared" si="8393"/>
        <v>11541</v>
      </c>
      <c r="BI4143" s="16">
        <f>BI4144</f>
        <v>0</v>
      </c>
      <c r="BJ4143" s="16">
        <f t="shared" si="8444"/>
        <v>11527.9</v>
      </c>
      <c r="BK4143" s="16">
        <f>BK4144</f>
        <v>0</v>
      </c>
    </row>
    <row r="4144" spans="1:64" ht="31.5" x14ac:dyDescent="0.25">
      <c r="A4144" s="10" t="s">
        <v>826</v>
      </c>
      <c r="B4144" s="10" t="s">
        <v>8</v>
      </c>
      <c r="C4144" s="10" t="s">
        <v>11</v>
      </c>
      <c r="D4144" s="10" t="s">
        <v>15</v>
      </c>
      <c r="E4144" s="10"/>
      <c r="F4144" s="19" t="s">
        <v>16</v>
      </c>
      <c r="G4144" s="16">
        <f t="shared" ref="G4144:P4144" si="8456">G4145+G4148+G4152</f>
        <v>10430.299999999999</v>
      </c>
      <c r="H4144" s="16">
        <f t="shared" si="8456"/>
        <v>1097.5999999999999</v>
      </c>
      <c r="I4144" s="16">
        <f t="shared" si="8456"/>
        <v>11527.9</v>
      </c>
      <c r="J4144" s="16">
        <f t="shared" si="8456"/>
        <v>10472.299999999999</v>
      </c>
      <c r="K4144" s="16">
        <f t="shared" si="8456"/>
        <v>1050.0999999999999</v>
      </c>
      <c r="L4144" s="16">
        <f t="shared" si="8456"/>
        <v>11522.4</v>
      </c>
      <c r="M4144" s="16">
        <f t="shared" si="8456"/>
        <v>11541</v>
      </c>
      <c r="N4144" s="16">
        <f t="shared" si="8456"/>
        <v>0</v>
      </c>
      <c r="O4144" s="16">
        <f t="shared" si="8456"/>
        <v>0</v>
      </c>
      <c r="P4144" s="16">
        <f t="shared" si="8456"/>
        <v>0</v>
      </c>
      <c r="Q4144" s="16">
        <f t="shared" si="8408"/>
        <v>1097.6000000000004</v>
      </c>
      <c r="R4144" s="16">
        <f t="shared" si="8409"/>
        <v>11527.9</v>
      </c>
      <c r="S4144" s="16">
        <f t="shared" si="8410"/>
        <v>1050.1000000000004</v>
      </c>
      <c r="T4144" s="16">
        <f t="shared" si="8411"/>
        <v>11522.4</v>
      </c>
      <c r="U4144" s="16">
        <f t="shared" si="8412"/>
        <v>11541</v>
      </c>
      <c r="V4144" s="16">
        <f>V4145+V4148+V4152</f>
        <v>0</v>
      </c>
      <c r="W4144" s="16">
        <f>W4145+W4148+W4152</f>
        <v>0</v>
      </c>
      <c r="X4144" s="16">
        <f>X4145+X4148+X4152</f>
        <v>0</v>
      </c>
      <c r="Y4144" s="16">
        <f>Y4145+Y4148+Y4152</f>
        <v>0</v>
      </c>
      <c r="Z4144" s="16">
        <f>Z4145+Z4148+Z4152</f>
        <v>0</v>
      </c>
      <c r="AA4144" s="16">
        <f t="shared" si="8369"/>
        <v>11527.9</v>
      </c>
      <c r="AB4144" s="16">
        <f t="shared" si="8370"/>
        <v>11522.4</v>
      </c>
      <c r="AC4144" s="16">
        <f t="shared" si="8371"/>
        <v>11541</v>
      </c>
      <c r="AD4144" s="16">
        <f t="shared" ref="AD4144:AJ4144" si="8457">AD4145+AD4148+AD4152</f>
        <v>0</v>
      </c>
      <c r="AE4144" s="16">
        <f t="shared" si="8457"/>
        <v>0</v>
      </c>
      <c r="AF4144" s="16">
        <f t="shared" si="8457"/>
        <v>0</v>
      </c>
      <c r="AG4144" s="16">
        <f t="shared" si="8457"/>
        <v>0</v>
      </c>
      <c r="AH4144" s="16">
        <f t="shared" si="8457"/>
        <v>0</v>
      </c>
      <c r="AI4144" s="16">
        <f t="shared" si="8457"/>
        <v>0</v>
      </c>
      <c r="AJ4144" s="16">
        <f t="shared" si="8457"/>
        <v>0</v>
      </c>
      <c r="AK4144" s="16">
        <f t="shared" si="8338"/>
        <v>11527.9</v>
      </c>
      <c r="AL4144" s="16">
        <f t="shared" si="8339"/>
        <v>11522.4</v>
      </c>
      <c r="AM4144" s="16">
        <f t="shared" si="8340"/>
        <v>11541</v>
      </c>
      <c r="AN4144" s="16">
        <f>AN4145+AN4148+AN4152</f>
        <v>0</v>
      </c>
      <c r="AO4144" s="16">
        <f t="shared" si="8341"/>
        <v>11527.9</v>
      </c>
      <c r="AP4144" s="16">
        <f t="shared" ref="AP4144:BK4144" si="8458">AP4145+AP4148+AP4152</f>
        <v>0</v>
      </c>
      <c r="AQ4144" s="16">
        <f t="shared" si="8458"/>
        <v>0</v>
      </c>
      <c r="AR4144" s="16">
        <f t="shared" si="8458"/>
        <v>0</v>
      </c>
      <c r="AS4144" s="16">
        <f>AS4145+AS4148+AS4152</f>
        <v>0</v>
      </c>
      <c r="AT4144" s="16">
        <f>AT4145+AT4148+AT4152</f>
        <v>0</v>
      </c>
      <c r="AU4144" s="16">
        <f t="shared" si="8458"/>
        <v>0</v>
      </c>
      <c r="AV4144" s="16">
        <f t="shared" si="8458"/>
        <v>0</v>
      </c>
      <c r="AW4144" s="16">
        <f t="shared" si="8458"/>
        <v>0</v>
      </c>
      <c r="AX4144" s="16">
        <f t="shared" si="8458"/>
        <v>0</v>
      </c>
      <c r="AY4144" s="16">
        <f t="shared" si="8458"/>
        <v>0</v>
      </c>
      <c r="AZ4144" s="16">
        <f t="shared" si="8458"/>
        <v>0</v>
      </c>
      <c r="BA4144" s="16">
        <f>BA4145+BA4148+BA4152</f>
        <v>0</v>
      </c>
      <c r="BB4144" s="16">
        <f>BB4145+BB4148+BB4152</f>
        <v>0</v>
      </c>
      <c r="BC4144" s="16">
        <f t="shared" si="8458"/>
        <v>0</v>
      </c>
      <c r="BD4144" s="16">
        <f>BD4145+BD4148+BD4152</f>
        <v>0</v>
      </c>
      <c r="BE4144" s="16">
        <f>BE4145+BE4148+BE4152</f>
        <v>0</v>
      </c>
      <c r="BF4144" s="16">
        <f t="shared" si="8391"/>
        <v>11527.9</v>
      </c>
      <c r="BG4144" s="16">
        <f t="shared" si="8392"/>
        <v>11522.4</v>
      </c>
      <c r="BH4144" s="16">
        <f t="shared" si="8393"/>
        <v>11541</v>
      </c>
      <c r="BI4144" s="16">
        <f t="shared" ref="BI4144" si="8459">BI4145+BI4148+BI4152</f>
        <v>0</v>
      </c>
      <c r="BJ4144" s="16">
        <f t="shared" si="8444"/>
        <v>11527.9</v>
      </c>
      <c r="BK4144" s="16">
        <f t="shared" si="8458"/>
        <v>0</v>
      </c>
    </row>
    <row r="4145" spans="1:63" ht="110.25" x14ac:dyDescent="0.25">
      <c r="A4145" s="10" t="s">
        <v>826</v>
      </c>
      <c r="B4145" s="10" t="s">
        <v>8</v>
      </c>
      <c r="C4145" s="10" t="s">
        <v>11</v>
      </c>
      <c r="D4145" s="10" t="s">
        <v>15</v>
      </c>
      <c r="E4145" s="10" t="s">
        <v>46</v>
      </c>
      <c r="F4145" s="11" t="s">
        <v>17</v>
      </c>
      <c r="G4145" s="16">
        <f>G4146</f>
        <v>9294.2999999999993</v>
      </c>
      <c r="H4145" s="16">
        <f t="shared" si="8428"/>
        <v>1198</v>
      </c>
      <c r="I4145" s="16">
        <f>I4146</f>
        <v>10492.3</v>
      </c>
      <c r="J4145" s="16">
        <f>J4146</f>
        <v>9294.2999999999993</v>
      </c>
      <c r="K4145" s="16">
        <f t="shared" si="8429"/>
        <v>1198</v>
      </c>
      <c r="L4145" s="16">
        <f t="shared" ref="L4145:P4146" si="8460">L4146</f>
        <v>10492.3</v>
      </c>
      <c r="M4145" s="16">
        <f t="shared" si="8460"/>
        <v>10492.3</v>
      </c>
      <c r="N4145" s="16">
        <f t="shared" si="8460"/>
        <v>0</v>
      </c>
      <c r="O4145" s="16">
        <f t="shared" si="8460"/>
        <v>0</v>
      </c>
      <c r="P4145" s="16">
        <f t="shared" si="8460"/>
        <v>0</v>
      </c>
      <c r="Q4145" s="16">
        <f t="shared" si="8408"/>
        <v>1198</v>
      </c>
      <c r="R4145" s="16">
        <f t="shared" si="8409"/>
        <v>10492.3</v>
      </c>
      <c r="S4145" s="16">
        <f t="shared" si="8410"/>
        <v>1198</v>
      </c>
      <c r="T4145" s="16">
        <f t="shared" si="8411"/>
        <v>10492.3</v>
      </c>
      <c r="U4145" s="16">
        <f t="shared" si="8412"/>
        <v>10492.3</v>
      </c>
      <c r="V4145" s="16">
        <f t="shared" ref="V4145:Z4146" si="8461">V4146</f>
        <v>0</v>
      </c>
      <c r="W4145" s="16">
        <f t="shared" si="8461"/>
        <v>0</v>
      </c>
      <c r="X4145" s="16">
        <f t="shared" si="8461"/>
        <v>0</v>
      </c>
      <c r="Y4145" s="16">
        <f t="shared" si="8461"/>
        <v>0</v>
      </c>
      <c r="Z4145" s="16">
        <f t="shared" si="8461"/>
        <v>0</v>
      </c>
      <c r="AA4145" s="16">
        <f t="shared" si="8369"/>
        <v>10492.3</v>
      </c>
      <c r="AB4145" s="16">
        <f t="shared" si="8370"/>
        <v>10492.3</v>
      </c>
      <c r="AC4145" s="16">
        <f t="shared" si="8371"/>
        <v>10492.3</v>
      </c>
      <c r="AD4145" s="16">
        <f t="shared" ref="AD4145:BK4146" si="8462">AD4146</f>
        <v>0</v>
      </c>
      <c r="AE4145" s="16">
        <f t="shared" si="8462"/>
        <v>0</v>
      </c>
      <c r="AF4145" s="16">
        <f t="shared" si="8462"/>
        <v>0</v>
      </c>
      <c r="AG4145" s="16">
        <f t="shared" si="8462"/>
        <v>0</v>
      </c>
      <c r="AH4145" s="16">
        <f t="shared" si="8462"/>
        <v>0</v>
      </c>
      <c r="AI4145" s="16">
        <f t="shared" si="8462"/>
        <v>0</v>
      </c>
      <c r="AJ4145" s="16">
        <f t="shared" si="8462"/>
        <v>0</v>
      </c>
      <c r="AK4145" s="16">
        <f t="shared" si="8338"/>
        <v>10492.3</v>
      </c>
      <c r="AL4145" s="16">
        <f t="shared" si="8339"/>
        <v>10492.3</v>
      </c>
      <c r="AM4145" s="16">
        <f t="shared" si="8340"/>
        <v>10492.3</v>
      </c>
      <c r="AN4145" s="16">
        <f t="shared" si="8462"/>
        <v>0</v>
      </c>
      <c r="AO4145" s="16">
        <f t="shared" si="8341"/>
        <v>10492.3</v>
      </c>
      <c r="AP4145" s="16">
        <f t="shared" si="8462"/>
        <v>0</v>
      </c>
      <c r="AQ4145" s="16">
        <f t="shared" si="8462"/>
        <v>0</v>
      </c>
      <c r="AR4145" s="16">
        <f t="shared" si="8462"/>
        <v>0</v>
      </c>
      <c r="AS4145" s="16">
        <f t="shared" si="8462"/>
        <v>0</v>
      </c>
      <c r="AT4145" s="16">
        <f t="shared" si="8462"/>
        <v>0</v>
      </c>
      <c r="AU4145" s="16">
        <f t="shared" si="8462"/>
        <v>0</v>
      </c>
      <c r="AV4145" s="16">
        <f t="shared" si="8462"/>
        <v>0</v>
      </c>
      <c r="AW4145" s="16">
        <f t="shared" si="8462"/>
        <v>0</v>
      </c>
      <c r="AX4145" s="16">
        <f t="shared" si="8462"/>
        <v>0</v>
      </c>
      <c r="AY4145" s="16">
        <f t="shared" si="8462"/>
        <v>0</v>
      </c>
      <c r="AZ4145" s="16">
        <f t="shared" si="8462"/>
        <v>0</v>
      </c>
      <c r="BA4145" s="16">
        <f t="shared" si="8462"/>
        <v>0</v>
      </c>
      <c r="BB4145" s="16">
        <f t="shared" si="8462"/>
        <v>0</v>
      </c>
      <c r="BC4145" s="16">
        <f t="shared" si="8462"/>
        <v>0</v>
      </c>
      <c r="BD4145" s="16">
        <f t="shared" si="8462"/>
        <v>0</v>
      </c>
      <c r="BE4145" s="16">
        <f t="shared" si="8462"/>
        <v>0</v>
      </c>
      <c r="BF4145" s="16">
        <f t="shared" si="8391"/>
        <v>10492.3</v>
      </c>
      <c r="BG4145" s="16">
        <f t="shared" si="8392"/>
        <v>10492.3</v>
      </c>
      <c r="BH4145" s="16">
        <f t="shared" si="8393"/>
        <v>10492.3</v>
      </c>
      <c r="BI4145" s="16">
        <f t="shared" si="8462"/>
        <v>0</v>
      </c>
      <c r="BJ4145" s="16">
        <f t="shared" si="8444"/>
        <v>10492.3</v>
      </c>
      <c r="BK4145" s="16">
        <f t="shared" si="8462"/>
        <v>0</v>
      </c>
    </row>
    <row r="4146" spans="1:63" ht="47.25" x14ac:dyDescent="0.25">
      <c r="A4146" s="10" t="s">
        <v>826</v>
      </c>
      <c r="B4146" s="10" t="s">
        <v>8</v>
      </c>
      <c r="C4146" s="10" t="s">
        <v>11</v>
      </c>
      <c r="D4146" s="10" t="s">
        <v>15</v>
      </c>
      <c r="E4146" s="10" t="s">
        <v>47</v>
      </c>
      <c r="F4146" s="11" t="s">
        <v>18</v>
      </c>
      <c r="G4146" s="16">
        <f>G4147</f>
        <v>9294.2999999999993</v>
      </c>
      <c r="H4146" s="16">
        <f t="shared" si="8428"/>
        <v>1198</v>
      </c>
      <c r="I4146" s="16">
        <f>I4147</f>
        <v>10492.3</v>
      </c>
      <c r="J4146" s="16">
        <f>J4147</f>
        <v>9294.2999999999993</v>
      </c>
      <c r="K4146" s="16">
        <f t="shared" si="8429"/>
        <v>1198</v>
      </c>
      <c r="L4146" s="16">
        <f t="shared" si="8460"/>
        <v>10492.3</v>
      </c>
      <c r="M4146" s="16">
        <f t="shared" si="8460"/>
        <v>10492.3</v>
      </c>
      <c r="N4146" s="16">
        <f t="shared" si="8460"/>
        <v>0</v>
      </c>
      <c r="O4146" s="16">
        <f t="shared" si="8460"/>
        <v>0</v>
      </c>
      <c r="P4146" s="16">
        <f t="shared" si="8460"/>
        <v>0</v>
      </c>
      <c r="Q4146" s="16">
        <f t="shared" si="8408"/>
        <v>1198</v>
      </c>
      <c r="R4146" s="16">
        <f t="shared" si="8409"/>
        <v>10492.3</v>
      </c>
      <c r="S4146" s="16">
        <f t="shared" si="8410"/>
        <v>1198</v>
      </c>
      <c r="T4146" s="16">
        <f t="shared" si="8411"/>
        <v>10492.3</v>
      </c>
      <c r="U4146" s="16">
        <f t="shared" si="8412"/>
        <v>10492.3</v>
      </c>
      <c r="V4146" s="16">
        <f t="shared" si="8461"/>
        <v>0</v>
      </c>
      <c r="W4146" s="16">
        <f t="shared" si="8461"/>
        <v>0</v>
      </c>
      <c r="X4146" s="16">
        <f t="shared" si="8461"/>
        <v>0</v>
      </c>
      <c r="Y4146" s="16">
        <f t="shared" si="8461"/>
        <v>0</v>
      </c>
      <c r="Z4146" s="16">
        <f t="shared" si="8461"/>
        <v>0</v>
      </c>
      <c r="AA4146" s="16">
        <f t="shared" si="8369"/>
        <v>10492.3</v>
      </c>
      <c r="AB4146" s="16">
        <f t="shared" si="8370"/>
        <v>10492.3</v>
      </c>
      <c r="AC4146" s="16">
        <f t="shared" si="8371"/>
        <v>10492.3</v>
      </c>
      <c r="AD4146" s="16">
        <f t="shared" si="8462"/>
        <v>0</v>
      </c>
      <c r="AE4146" s="16">
        <f t="shared" si="8462"/>
        <v>0</v>
      </c>
      <c r="AF4146" s="16">
        <f t="shared" si="8462"/>
        <v>0</v>
      </c>
      <c r="AG4146" s="16">
        <f t="shared" si="8462"/>
        <v>0</v>
      </c>
      <c r="AH4146" s="16">
        <f t="shared" si="8462"/>
        <v>0</v>
      </c>
      <c r="AI4146" s="16">
        <f t="shared" si="8462"/>
        <v>0</v>
      </c>
      <c r="AJ4146" s="16">
        <f t="shared" si="8462"/>
        <v>0</v>
      </c>
      <c r="AK4146" s="16">
        <f t="shared" si="8338"/>
        <v>10492.3</v>
      </c>
      <c r="AL4146" s="16">
        <f t="shared" si="8339"/>
        <v>10492.3</v>
      </c>
      <c r="AM4146" s="16">
        <f t="shared" si="8340"/>
        <v>10492.3</v>
      </c>
      <c r="AN4146" s="16">
        <f t="shared" si="8462"/>
        <v>0</v>
      </c>
      <c r="AO4146" s="16">
        <f t="shared" si="8341"/>
        <v>10492.3</v>
      </c>
      <c r="AP4146" s="16">
        <f t="shared" si="8462"/>
        <v>0</v>
      </c>
      <c r="AQ4146" s="16">
        <f t="shared" si="8462"/>
        <v>0</v>
      </c>
      <c r="AR4146" s="16">
        <f t="shared" si="8462"/>
        <v>0</v>
      </c>
      <c r="AS4146" s="16">
        <f t="shared" si="8462"/>
        <v>0</v>
      </c>
      <c r="AT4146" s="16">
        <f t="shared" si="8462"/>
        <v>0</v>
      </c>
      <c r="AU4146" s="16">
        <f t="shared" si="8462"/>
        <v>0</v>
      </c>
      <c r="AV4146" s="16">
        <f t="shared" si="8462"/>
        <v>0</v>
      </c>
      <c r="AW4146" s="16">
        <f t="shared" si="8462"/>
        <v>0</v>
      </c>
      <c r="AX4146" s="16">
        <f t="shared" si="8462"/>
        <v>0</v>
      </c>
      <c r="AY4146" s="16">
        <f t="shared" si="8462"/>
        <v>0</v>
      </c>
      <c r="AZ4146" s="16">
        <f t="shared" si="8462"/>
        <v>0</v>
      </c>
      <c r="BA4146" s="16">
        <f t="shared" si="8462"/>
        <v>0</v>
      </c>
      <c r="BB4146" s="16">
        <f t="shared" si="8462"/>
        <v>0</v>
      </c>
      <c r="BC4146" s="16">
        <f t="shared" si="8462"/>
        <v>0</v>
      </c>
      <c r="BD4146" s="16">
        <f t="shared" si="8462"/>
        <v>0</v>
      </c>
      <c r="BE4146" s="16">
        <f t="shared" si="8462"/>
        <v>0</v>
      </c>
      <c r="BF4146" s="16">
        <f t="shared" si="8391"/>
        <v>10492.3</v>
      </c>
      <c r="BG4146" s="16">
        <f t="shared" si="8392"/>
        <v>10492.3</v>
      </c>
      <c r="BH4146" s="16">
        <f t="shared" si="8393"/>
        <v>10492.3</v>
      </c>
      <c r="BI4146" s="16">
        <f t="shared" si="8462"/>
        <v>0</v>
      </c>
      <c r="BJ4146" s="16">
        <f t="shared" si="8444"/>
        <v>10492.3</v>
      </c>
      <c r="BK4146" s="16">
        <f t="shared" si="8462"/>
        <v>0</v>
      </c>
    </row>
    <row r="4147" spans="1:63" ht="31.5" x14ac:dyDescent="0.25">
      <c r="A4147" s="10" t="s">
        <v>826</v>
      </c>
      <c r="B4147" s="10" t="s">
        <v>8</v>
      </c>
      <c r="C4147" s="10" t="s">
        <v>11</v>
      </c>
      <c r="D4147" s="10" t="s">
        <v>15</v>
      </c>
      <c r="E4147" s="10" t="s">
        <v>48</v>
      </c>
      <c r="F4147" s="11" t="s">
        <v>19</v>
      </c>
      <c r="G4147" s="16">
        <v>9294.2999999999993</v>
      </c>
      <c r="H4147" s="16">
        <f t="shared" si="8428"/>
        <v>1198</v>
      </c>
      <c r="I4147" s="16">
        <v>10492.3</v>
      </c>
      <c r="J4147" s="16">
        <v>9294.2999999999993</v>
      </c>
      <c r="K4147" s="16">
        <f t="shared" si="8429"/>
        <v>1198</v>
      </c>
      <c r="L4147" s="16">
        <v>10492.3</v>
      </c>
      <c r="M4147" s="16">
        <v>10492.3</v>
      </c>
      <c r="N4147" s="16"/>
      <c r="O4147" s="16"/>
      <c r="P4147" s="16"/>
      <c r="Q4147" s="16">
        <f t="shared" si="8408"/>
        <v>1198</v>
      </c>
      <c r="R4147" s="16">
        <f t="shared" si="8409"/>
        <v>10492.3</v>
      </c>
      <c r="S4147" s="16">
        <f t="shared" si="8410"/>
        <v>1198</v>
      </c>
      <c r="T4147" s="16">
        <f t="shared" si="8411"/>
        <v>10492.3</v>
      </c>
      <c r="U4147" s="16">
        <f t="shared" si="8412"/>
        <v>10492.3</v>
      </c>
      <c r="V4147" s="16"/>
      <c r="W4147" s="16"/>
      <c r="X4147" s="16"/>
      <c r="Y4147" s="16"/>
      <c r="Z4147" s="16"/>
      <c r="AA4147" s="16">
        <f t="shared" si="8369"/>
        <v>10492.3</v>
      </c>
      <c r="AB4147" s="16">
        <f t="shared" si="8370"/>
        <v>10492.3</v>
      </c>
      <c r="AC4147" s="16">
        <f t="shared" si="8371"/>
        <v>10492.3</v>
      </c>
      <c r="AD4147" s="16"/>
      <c r="AE4147" s="16"/>
      <c r="AF4147" s="16"/>
      <c r="AG4147" s="16"/>
      <c r="AH4147" s="16"/>
      <c r="AI4147" s="16"/>
      <c r="AJ4147" s="16"/>
      <c r="AK4147" s="16">
        <f t="shared" si="8338"/>
        <v>10492.3</v>
      </c>
      <c r="AL4147" s="16">
        <f t="shared" si="8339"/>
        <v>10492.3</v>
      </c>
      <c r="AM4147" s="16">
        <f t="shared" si="8340"/>
        <v>10492.3</v>
      </c>
      <c r="AN4147" s="16"/>
      <c r="AO4147" s="16">
        <f t="shared" si="8341"/>
        <v>10492.3</v>
      </c>
      <c r="AP4147" s="16"/>
      <c r="AQ4147" s="16"/>
      <c r="AR4147" s="16"/>
      <c r="AS4147" s="16"/>
      <c r="AT4147" s="16"/>
      <c r="AU4147" s="16"/>
      <c r="AV4147" s="16"/>
      <c r="AW4147" s="16"/>
      <c r="AX4147" s="16"/>
      <c r="AY4147" s="16"/>
      <c r="AZ4147" s="16"/>
      <c r="BA4147" s="16"/>
      <c r="BB4147" s="16"/>
      <c r="BC4147" s="16"/>
      <c r="BD4147" s="16"/>
      <c r="BE4147" s="16"/>
      <c r="BF4147" s="16">
        <f t="shared" si="8391"/>
        <v>10492.3</v>
      </c>
      <c r="BG4147" s="16">
        <f t="shared" si="8392"/>
        <v>10492.3</v>
      </c>
      <c r="BH4147" s="16">
        <f t="shared" si="8393"/>
        <v>10492.3</v>
      </c>
      <c r="BI4147" s="16"/>
      <c r="BJ4147" s="16">
        <f t="shared" si="8444"/>
        <v>10492.3</v>
      </c>
      <c r="BK4147" s="16"/>
    </row>
    <row r="4148" spans="1:63" ht="47.25" x14ac:dyDescent="0.25">
      <c r="A4148" s="10" t="s">
        <v>826</v>
      </c>
      <c r="B4148" s="10" t="s">
        <v>8</v>
      </c>
      <c r="C4148" s="10" t="s">
        <v>11</v>
      </c>
      <c r="D4148" s="10" t="s">
        <v>15</v>
      </c>
      <c r="E4148" s="10" t="s">
        <v>50</v>
      </c>
      <c r="F4148" s="11" t="s">
        <v>21</v>
      </c>
      <c r="G4148" s="16">
        <f>G4149</f>
        <v>1118</v>
      </c>
      <c r="H4148" s="16">
        <f t="shared" si="8428"/>
        <v>-95.5</v>
      </c>
      <c r="I4148" s="16">
        <f>I4149</f>
        <v>1022.5</v>
      </c>
      <c r="J4148" s="16">
        <f>J4149</f>
        <v>1162.7</v>
      </c>
      <c r="K4148" s="16">
        <f t="shared" si="8429"/>
        <v>-140.20000000000005</v>
      </c>
      <c r="L4148" s="16">
        <f>L4149</f>
        <v>1022.5</v>
      </c>
      <c r="M4148" s="16">
        <f>M4149</f>
        <v>1045.5</v>
      </c>
      <c r="N4148" s="16">
        <f>N4149</f>
        <v>0</v>
      </c>
      <c r="O4148" s="16">
        <f>O4149</f>
        <v>0</v>
      </c>
      <c r="P4148" s="16">
        <f>P4149</f>
        <v>0</v>
      </c>
      <c r="Q4148" s="16">
        <f t="shared" si="8408"/>
        <v>-95.5</v>
      </c>
      <c r="R4148" s="16">
        <f t="shared" si="8409"/>
        <v>1022.5</v>
      </c>
      <c r="S4148" s="16">
        <f t="shared" si="8410"/>
        <v>-140.20000000000005</v>
      </c>
      <c r="T4148" s="16">
        <f t="shared" si="8411"/>
        <v>1022.5</v>
      </c>
      <c r="U4148" s="16">
        <f t="shared" si="8412"/>
        <v>1045.5</v>
      </c>
      <c r="V4148" s="16">
        <f>V4149</f>
        <v>0</v>
      </c>
      <c r="W4148" s="16">
        <f>W4149</f>
        <v>0</v>
      </c>
      <c r="X4148" s="16">
        <f>X4149</f>
        <v>0</v>
      </c>
      <c r="Y4148" s="16">
        <f>Y4149</f>
        <v>0</v>
      </c>
      <c r="Z4148" s="16">
        <f>Z4149</f>
        <v>0</v>
      </c>
      <c r="AA4148" s="16">
        <f t="shared" si="8369"/>
        <v>1022.5</v>
      </c>
      <c r="AB4148" s="16">
        <f t="shared" si="8370"/>
        <v>1022.5</v>
      </c>
      <c r="AC4148" s="16">
        <f t="shared" si="8371"/>
        <v>1045.5</v>
      </c>
      <c r="AD4148" s="16">
        <f t="shared" ref="AD4148:BK4148" si="8463">AD4149</f>
        <v>0</v>
      </c>
      <c r="AE4148" s="16">
        <f t="shared" si="8463"/>
        <v>0</v>
      </c>
      <c r="AF4148" s="16">
        <f t="shared" si="8463"/>
        <v>0</v>
      </c>
      <c r="AG4148" s="16">
        <f t="shared" si="8463"/>
        <v>0</v>
      </c>
      <c r="AH4148" s="16">
        <f t="shared" si="8463"/>
        <v>0</v>
      </c>
      <c r="AI4148" s="16">
        <f t="shared" si="8463"/>
        <v>0</v>
      </c>
      <c r="AJ4148" s="16">
        <f t="shared" si="8463"/>
        <v>0</v>
      </c>
      <c r="AK4148" s="16">
        <f t="shared" si="8338"/>
        <v>1022.5</v>
      </c>
      <c r="AL4148" s="16">
        <f t="shared" si="8339"/>
        <v>1022.5</v>
      </c>
      <c r="AM4148" s="16">
        <f t="shared" si="8340"/>
        <v>1045.5</v>
      </c>
      <c r="AN4148" s="16">
        <f t="shared" si="8463"/>
        <v>0</v>
      </c>
      <c r="AO4148" s="16">
        <f t="shared" si="8341"/>
        <v>1022.5</v>
      </c>
      <c r="AP4148" s="16">
        <f t="shared" si="8463"/>
        <v>0</v>
      </c>
      <c r="AQ4148" s="16">
        <f t="shared" si="8463"/>
        <v>0</v>
      </c>
      <c r="AR4148" s="16">
        <f t="shared" si="8463"/>
        <v>0</v>
      </c>
      <c r="AS4148" s="16">
        <f t="shared" si="8463"/>
        <v>0</v>
      </c>
      <c r="AT4148" s="16">
        <f t="shared" si="8463"/>
        <v>0</v>
      </c>
      <c r="AU4148" s="16">
        <f t="shared" si="8463"/>
        <v>0</v>
      </c>
      <c r="AV4148" s="16">
        <f t="shared" si="8463"/>
        <v>0</v>
      </c>
      <c r="AW4148" s="16">
        <f t="shared" si="8463"/>
        <v>0</v>
      </c>
      <c r="AX4148" s="16">
        <f t="shared" si="8463"/>
        <v>0</v>
      </c>
      <c r="AY4148" s="16">
        <f t="shared" si="8463"/>
        <v>0</v>
      </c>
      <c r="AZ4148" s="16">
        <f t="shared" si="8463"/>
        <v>0</v>
      </c>
      <c r="BA4148" s="16">
        <f t="shared" si="8463"/>
        <v>0</v>
      </c>
      <c r="BB4148" s="16">
        <f t="shared" si="8463"/>
        <v>0</v>
      </c>
      <c r="BC4148" s="16">
        <f t="shared" si="8463"/>
        <v>0</v>
      </c>
      <c r="BD4148" s="16">
        <f t="shared" si="8463"/>
        <v>0</v>
      </c>
      <c r="BE4148" s="16">
        <f t="shared" si="8463"/>
        <v>0</v>
      </c>
      <c r="BF4148" s="16">
        <f t="shared" si="8391"/>
        <v>1022.5</v>
      </c>
      <c r="BG4148" s="16">
        <f t="shared" si="8392"/>
        <v>1022.5</v>
      </c>
      <c r="BH4148" s="16">
        <f t="shared" si="8393"/>
        <v>1045.5</v>
      </c>
      <c r="BI4148" s="16">
        <f t="shared" si="8463"/>
        <v>0</v>
      </c>
      <c r="BJ4148" s="16">
        <f t="shared" si="8444"/>
        <v>1022.5</v>
      </c>
      <c r="BK4148" s="16">
        <f t="shared" si="8463"/>
        <v>0</v>
      </c>
    </row>
    <row r="4149" spans="1:63" ht="47.25" x14ac:dyDescent="0.25">
      <c r="A4149" s="10" t="s">
        <v>826</v>
      </c>
      <c r="B4149" s="10" t="s">
        <v>8</v>
      </c>
      <c r="C4149" s="10" t="s">
        <v>11</v>
      </c>
      <c r="D4149" s="10" t="s">
        <v>15</v>
      </c>
      <c r="E4149" s="10" t="s">
        <v>51</v>
      </c>
      <c r="F4149" s="11" t="s">
        <v>22</v>
      </c>
      <c r="G4149" s="16">
        <f>G4151+G4150</f>
        <v>1118</v>
      </c>
      <c r="H4149" s="16">
        <f t="shared" si="8428"/>
        <v>-95.5</v>
      </c>
      <c r="I4149" s="16">
        <f>I4151+I4150</f>
        <v>1022.5</v>
      </c>
      <c r="J4149" s="16">
        <f>J4151+J4150</f>
        <v>1162.7</v>
      </c>
      <c r="K4149" s="16">
        <f t="shared" si="8429"/>
        <v>-140.20000000000005</v>
      </c>
      <c r="L4149" s="16">
        <f>L4151+L4150</f>
        <v>1022.5</v>
      </c>
      <c r="M4149" s="16">
        <f>M4151+M4150</f>
        <v>1045.5</v>
      </c>
      <c r="N4149" s="16">
        <f>N4151+N4150</f>
        <v>0</v>
      </c>
      <c r="O4149" s="16">
        <f>O4151+O4150</f>
        <v>0</v>
      </c>
      <c r="P4149" s="16">
        <f>P4151+P4150</f>
        <v>0</v>
      </c>
      <c r="Q4149" s="16">
        <f t="shared" si="8408"/>
        <v>-95.5</v>
      </c>
      <c r="R4149" s="16">
        <f t="shared" si="8409"/>
        <v>1022.5</v>
      </c>
      <c r="S4149" s="16">
        <f t="shared" si="8410"/>
        <v>-140.20000000000005</v>
      </c>
      <c r="T4149" s="16">
        <f t="shared" si="8411"/>
        <v>1022.5</v>
      </c>
      <c r="U4149" s="16">
        <f t="shared" si="8412"/>
        <v>1045.5</v>
      </c>
      <c r="V4149" s="16">
        <f>V4151+V4150</f>
        <v>0</v>
      </c>
      <c r="W4149" s="16">
        <f>W4151+W4150</f>
        <v>0</v>
      </c>
      <c r="X4149" s="16">
        <f>X4151+X4150</f>
        <v>0</v>
      </c>
      <c r="Y4149" s="16">
        <f>Y4151+Y4150</f>
        <v>0</v>
      </c>
      <c r="Z4149" s="16">
        <f>Z4151+Z4150</f>
        <v>0</v>
      </c>
      <c r="AA4149" s="16">
        <f t="shared" si="8369"/>
        <v>1022.5</v>
      </c>
      <c r="AB4149" s="16">
        <f t="shared" si="8370"/>
        <v>1022.5</v>
      </c>
      <c r="AC4149" s="16">
        <f t="shared" si="8371"/>
        <v>1045.5</v>
      </c>
      <c r="AD4149" s="16">
        <f t="shared" ref="AD4149:AJ4149" si="8464">AD4151+AD4150</f>
        <v>0</v>
      </c>
      <c r="AE4149" s="16">
        <f t="shared" si="8464"/>
        <v>0</v>
      </c>
      <c r="AF4149" s="16">
        <f t="shared" si="8464"/>
        <v>0</v>
      </c>
      <c r="AG4149" s="16">
        <f t="shared" si="8464"/>
        <v>0</v>
      </c>
      <c r="AH4149" s="16">
        <f t="shared" si="8464"/>
        <v>0</v>
      </c>
      <c r="AI4149" s="16">
        <f t="shared" si="8464"/>
        <v>0</v>
      </c>
      <c r="AJ4149" s="16">
        <f t="shared" si="8464"/>
        <v>0</v>
      </c>
      <c r="AK4149" s="16">
        <f t="shared" si="8338"/>
        <v>1022.5</v>
      </c>
      <c r="AL4149" s="16">
        <f t="shared" si="8339"/>
        <v>1022.5</v>
      </c>
      <c r="AM4149" s="16">
        <f t="shared" si="8340"/>
        <v>1045.5</v>
      </c>
      <c r="AN4149" s="16">
        <f>AN4151+AN4150</f>
        <v>0</v>
      </c>
      <c r="AO4149" s="16">
        <f t="shared" si="8341"/>
        <v>1022.5</v>
      </c>
      <c r="AP4149" s="16">
        <f t="shared" ref="AP4149:BK4149" si="8465">AP4151+AP4150</f>
        <v>0</v>
      </c>
      <c r="AQ4149" s="16">
        <f t="shared" si="8465"/>
        <v>0</v>
      </c>
      <c r="AR4149" s="16">
        <f t="shared" si="8465"/>
        <v>0</v>
      </c>
      <c r="AS4149" s="16">
        <f>AS4151+AS4150</f>
        <v>0</v>
      </c>
      <c r="AT4149" s="16">
        <f>AT4151+AT4150</f>
        <v>0</v>
      </c>
      <c r="AU4149" s="16">
        <f t="shared" si="8465"/>
        <v>0</v>
      </c>
      <c r="AV4149" s="16">
        <f t="shared" si="8465"/>
        <v>0</v>
      </c>
      <c r="AW4149" s="16">
        <f t="shared" si="8465"/>
        <v>0</v>
      </c>
      <c r="AX4149" s="16">
        <f t="shared" si="8465"/>
        <v>0</v>
      </c>
      <c r="AY4149" s="16">
        <f t="shared" si="8465"/>
        <v>0</v>
      </c>
      <c r="AZ4149" s="16">
        <f t="shared" si="8465"/>
        <v>0</v>
      </c>
      <c r="BA4149" s="16">
        <f>BA4151+BA4150</f>
        <v>0</v>
      </c>
      <c r="BB4149" s="16">
        <f>BB4151+BB4150</f>
        <v>0</v>
      </c>
      <c r="BC4149" s="16">
        <f t="shared" si="8465"/>
        <v>0</v>
      </c>
      <c r="BD4149" s="16">
        <f>BD4151+BD4150</f>
        <v>0</v>
      </c>
      <c r="BE4149" s="16">
        <f>BE4151+BE4150</f>
        <v>0</v>
      </c>
      <c r="BF4149" s="16">
        <f t="shared" si="8391"/>
        <v>1022.5</v>
      </c>
      <c r="BG4149" s="16">
        <f t="shared" si="8392"/>
        <v>1022.5</v>
      </c>
      <c r="BH4149" s="16">
        <f t="shared" si="8393"/>
        <v>1045.5</v>
      </c>
      <c r="BI4149" s="16">
        <f t="shared" ref="BI4149" si="8466">BI4151+BI4150</f>
        <v>0</v>
      </c>
      <c r="BJ4149" s="16">
        <f t="shared" si="8444"/>
        <v>1022.5</v>
      </c>
      <c r="BK4149" s="16">
        <f t="shared" si="8465"/>
        <v>0</v>
      </c>
    </row>
    <row r="4150" spans="1:63" ht="47.25" x14ac:dyDescent="0.25">
      <c r="A4150" s="10" t="s">
        <v>826</v>
      </c>
      <c r="B4150" s="10" t="s">
        <v>8</v>
      </c>
      <c r="C4150" s="10" t="s">
        <v>11</v>
      </c>
      <c r="D4150" s="10" t="s">
        <v>15</v>
      </c>
      <c r="E4150" s="10" t="s">
        <v>81</v>
      </c>
      <c r="F4150" s="11" t="s">
        <v>82</v>
      </c>
      <c r="G4150" s="16">
        <v>0</v>
      </c>
      <c r="H4150" s="16">
        <f t="shared" si="8428"/>
        <v>340</v>
      </c>
      <c r="I4150" s="16">
        <v>340</v>
      </c>
      <c r="J4150" s="16">
        <v>0</v>
      </c>
      <c r="K4150" s="16">
        <f t="shared" si="8429"/>
        <v>340</v>
      </c>
      <c r="L4150" s="16">
        <v>340</v>
      </c>
      <c r="M4150" s="16">
        <v>353</v>
      </c>
      <c r="N4150" s="16"/>
      <c r="O4150" s="16"/>
      <c r="P4150" s="16"/>
      <c r="Q4150" s="16">
        <f t="shared" si="8408"/>
        <v>340</v>
      </c>
      <c r="R4150" s="16">
        <f t="shared" si="8409"/>
        <v>340</v>
      </c>
      <c r="S4150" s="16">
        <f t="shared" si="8410"/>
        <v>340</v>
      </c>
      <c r="T4150" s="16">
        <f t="shared" si="8411"/>
        <v>340</v>
      </c>
      <c r="U4150" s="16">
        <f t="shared" si="8412"/>
        <v>353</v>
      </c>
      <c r="V4150" s="16"/>
      <c r="W4150" s="16"/>
      <c r="X4150" s="16"/>
      <c r="Y4150" s="16"/>
      <c r="Z4150" s="16"/>
      <c r="AA4150" s="16">
        <f t="shared" si="8369"/>
        <v>340</v>
      </c>
      <c r="AB4150" s="16">
        <f t="shared" si="8370"/>
        <v>340</v>
      </c>
      <c r="AC4150" s="16">
        <f t="shared" si="8371"/>
        <v>353</v>
      </c>
      <c r="AD4150" s="16"/>
      <c r="AE4150" s="16"/>
      <c r="AF4150" s="16"/>
      <c r="AG4150" s="16"/>
      <c r="AH4150" s="16"/>
      <c r="AI4150" s="16"/>
      <c r="AJ4150" s="16"/>
      <c r="AK4150" s="16">
        <f t="shared" si="8338"/>
        <v>340</v>
      </c>
      <c r="AL4150" s="16">
        <f t="shared" si="8339"/>
        <v>340</v>
      </c>
      <c r="AM4150" s="16">
        <f t="shared" si="8340"/>
        <v>353</v>
      </c>
      <c r="AN4150" s="16"/>
      <c r="AO4150" s="16">
        <f t="shared" si="8341"/>
        <v>340</v>
      </c>
      <c r="AP4150" s="16"/>
      <c r="AQ4150" s="16"/>
      <c r="AR4150" s="16"/>
      <c r="AS4150" s="16"/>
      <c r="AT4150" s="16"/>
      <c r="AU4150" s="16"/>
      <c r="AV4150" s="16"/>
      <c r="AW4150" s="16"/>
      <c r="AX4150" s="16"/>
      <c r="AY4150" s="16"/>
      <c r="AZ4150" s="16"/>
      <c r="BA4150" s="16"/>
      <c r="BB4150" s="16"/>
      <c r="BC4150" s="16"/>
      <c r="BD4150" s="16"/>
      <c r="BE4150" s="16"/>
      <c r="BF4150" s="16">
        <f t="shared" si="8391"/>
        <v>340</v>
      </c>
      <c r="BG4150" s="16">
        <f t="shared" si="8392"/>
        <v>340</v>
      </c>
      <c r="BH4150" s="16">
        <f t="shared" si="8393"/>
        <v>353</v>
      </c>
      <c r="BI4150" s="16"/>
      <c r="BJ4150" s="16">
        <f t="shared" si="8444"/>
        <v>340</v>
      </c>
      <c r="BK4150" s="16"/>
    </row>
    <row r="4151" spans="1:63" ht="31.5" x14ac:dyDescent="0.25">
      <c r="A4151" s="10" t="s">
        <v>826</v>
      </c>
      <c r="B4151" s="10" t="s">
        <v>8</v>
      </c>
      <c r="C4151" s="10" t="s">
        <v>11</v>
      </c>
      <c r="D4151" s="10" t="s">
        <v>15</v>
      </c>
      <c r="E4151" s="10" t="s">
        <v>52</v>
      </c>
      <c r="F4151" s="11" t="s">
        <v>23</v>
      </c>
      <c r="G4151" s="16">
        <v>1118</v>
      </c>
      <c r="H4151" s="16">
        <f t="shared" si="8428"/>
        <v>-435.5</v>
      </c>
      <c r="I4151" s="16">
        <v>682.5</v>
      </c>
      <c r="J4151" s="16">
        <v>1162.7</v>
      </c>
      <c r="K4151" s="16">
        <f t="shared" si="8429"/>
        <v>-480.20000000000005</v>
      </c>
      <c r="L4151" s="16">
        <v>682.5</v>
      </c>
      <c r="M4151" s="16">
        <v>692.5</v>
      </c>
      <c r="N4151" s="16"/>
      <c r="O4151" s="16"/>
      <c r="P4151" s="16"/>
      <c r="Q4151" s="16">
        <f t="shared" si="8408"/>
        <v>-435.5</v>
      </c>
      <c r="R4151" s="16">
        <f t="shared" si="8409"/>
        <v>682.5</v>
      </c>
      <c r="S4151" s="16">
        <f t="shared" si="8410"/>
        <v>-480.20000000000005</v>
      </c>
      <c r="T4151" s="16">
        <f t="shared" si="8411"/>
        <v>682.5</v>
      </c>
      <c r="U4151" s="16">
        <f t="shared" si="8412"/>
        <v>692.5</v>
      </c>
      <c r="V4151" s="16"/>
      <c r="W4151" s="16"/>
      <c r="X4151" s="16"/>
      <c r="Y4151" s="16"/>
      <c r="Z4151" s="16"/>
      <c r="AA4151" s="16">
        <f t="shared" si="8369"/>
        <v>682.5</v>
      </c>
      <c r="AB4151" s="16">
        <f t="shared" si="8370"/>
        <v>682.5</v>
      </c>
      <c r="AC4151" s="16">
        <f t="shared" si="8371"/>
        <v>692.5</v>
      </c>
      <c r="AD4151" s="16"/>
      <c r="AE4151" s="16"/>
      <c r="AF4151" s="16"/>
      <c r="AG4151" s="16"/>
      <c r="AH4151" s="16"/>
      <c r="AI4151" s="16"/>
      <c r="AJ4151" s="16"/>
      <c r="AK4151" s="16">
        <f t="shared" si="8338"/>
        <v>682.5</v>
      </c>
      <c r="AL4151" s="16">
        <f t="shared" si="8339"/>
        <v>682.5</v>
      </c>
      <c r="AM4151" s="16">
        <f t="shared" si="8340"/>
        <v>692.5</v>
      </c>
      <c r="AN4151" s="16"/>
      <c r="AO4151" s="16">
        <f t="shared" si="8341"/>
        <v>682.5</v>
      </c>
      <c r="AP4151" s="16"/>
      <c r="AQ4151" s="16"/>
      <c r="AR4151" s="16"/>
      <c r="AS4151" s="16"/>
      <c r="AT4151" s="16"/>
      <c r="AU4151" s="16"/>
      <c r="AV4151" s="16"/>
      <c r="AW4151" s="16"/>
      <c r="AX4151" s="16"/>
      <c r="AY4151" s="16"/>
      <c r="AZ4151" s="16"/>
      <c r="BA4151" s="16"/>
      <c r="BB4151" s="16"/>
      <c r="BC4151" s="16"/>
      <c r="BD4151" s="16"/>
      <c r="BE4151" s="16"/>
      <c r="BF4151" s="16">
        <f t="shared" si="8391"/>
        <v>682.5</v>
      </c>
      <c r="BG4151" s="16">
        <f t="shared" si="8392"/>
        <v>682.5</v>
      </c>
      <c r="BH4151" s="16">
        <f t="shared" si="8393"/>
        <v>692.5</v>
      </c>
      <c r="BI4151" s="16"/>
      <c r="BJ4151" s="16">
        <f t="shared" si="8444"/>
        <v>682.5</v>
      </c>
      <c r="BK4151" s="16"/>
    </row>
    <row r="4152" spans="1:63" x14ac:dyDescent="0.25">
      <c r="A4152" s="10" t="s">
        <v>826</v>
      </c>
      <c r="B4152" s="10" t="s">
        <v>8</v>
      </c>
      <c r="C4152" s="10" t="s">
        <v>11</v>
      </c>
      <c r="D4152" s="10" t="s">
        <v>15</v>
      </c>
      <c r="E4152" s="10" t="s">
        <v>53</v>
      </c>
      <c r="F4152" s="11" t="s">
        <v>24</v>
      </c>
      <c r="G4152" s="16">
        <f>G4153</f>
        <v>18</v>
      </c>
      <c r="H4152" s="16">
        <f t="shared" si="8428"/>
        <v>-4.9000000000000004</v>
      </c>
      <c r="I4152" s="16">
        <f>I4153</f>
        <v>13.1</v>
      </c>
      <c r="J4152" s="16">
        <f>J4153</f>
        <v>15.3</v>
      </c>
      <c r="K4152" s="16">
        <f t="shared" si="8429"/>
        <v>-7.7000000000000011</v>
      </c>
      <c r="L4152" s="16">
        <f>L4153</f>
        <v>7.6</v>
      </c>
      <c r="M4152" s="16">
        <f>M4153</f>
        <v>3.2</v>
      </c>
      <c r="N4152" s="16">
        <f>N4153</f>
        <v>0</v>
      </c>
      <c r="O4152" s="16">
        <f>O4153</f>
        <v>0</v>
      </c>
      <c r="P4152" s="16">
        <f>P4153</f>
        <v>0</v>
      </c>
      <c r="Q4152" s="16">
        <f t="shared" si="8408"/>
        <v>-4.9000000000000004</v>
      </c>
      <c r="R4152" s="16">
        <f t="shared" si="8409"/>
        <v>13.1</v>
      </c>
      <c r="S4152" s="16">
        <f t="shared" si="8410"/>
        <v>-7.7000000000000011</v>
      </c>
      <c r="T4152" s="16">
        <f t="shared" si="8411"/>
        <v>7.6</v>
      </c>
      <c r="U4152" s="16">
        <f t="shared" si="8412"/>
        <v>3.2</v>
      </c>
      <c r="V4152" s="16">
        <f>V4153</f>
        <v>0</v>
      </c>
      <c r="W4152" s="16">
        <f>W4153</f>
        <v>0</v>
      </c>
      <c r="X4152" s="16">
        <f>X4153</f>
        <v>0</v>
      </c>
      <c r="Y4152" s="16">
        <f>Y4153</f>
        <v>0</v>
      </c>
      <c r="Z4152" s="16">
        <f>Z4153</f>
        <v>0</v>
      </c>
      <c r="AA4152" s="16">
        <f t="shared" si="8369"/>
        <v>13.1</v>
      </c>
      <c r="AB4152" s="16">
        <f t="shared" si="8370"/>
        <v>7.6</v>
      </c>
      <c r="AC4152" s="16">
        <f t="shared" si="8371"/>
        <v>3.2</v>
      </c>
      <c r="AD4152" s="16">
        <f t="shared" ref="AD4152:BK4152" si="8467">AD4153</f>
        <v>0</v>
      </c>
      <c r="AE4152" s="16">
        <f t="shared" si="8467"/>
        <v>0</v>
      </c>
      <c r="AF4152" s="16">
        <f t="shared" si="8467"/>
        <v>0</v>
      </c>
      <c r="AG4152" s="16">
        <f t="shared" si="8467"/>
        <v>0</v>
      </c>
      <c r="AH4152" s="16">
        <f t="shared" si="8467"/>
        <v>0</v>
      </c>
      <c r="AI4152" s="16">
        <f t="shared" si="8467"/>
        <v>0</v>
      </c>
      <c r="AJ4152" s="16">
        <f t="shared" si="8467"/>
        <v>0</v>
      </c>
      <c r="AK4152" s="16">
        <f t="shared" si="8338"/>
        <v>13.1</v>
      </c>
      <c r="AL4152" s="16">
        <f t="shared" si="8339"/>
        <v>7.6</v>
      </c>
      <c r="AM4152" s="16">
        <f t="shared" si="8340"/>
        <v>3.2</v>
      </c>
      <c r="AN4152" s="16">
        <f t="shared" si="8467"/>
        <v>0</v>
      </c>
      <c r="AO4152" s="16">
        <f t="shared" si="8341"/>
        <v>13.1</v>
      </c>
      <c r="AP4152" s="16">
        <f t="shared" si="8467"/>
        <v>0</v>
      </c>
      <c r="AQ4152" s="16">
        <f t="shared" si="8467"/>
        <v>0</v>
      </c>
      <c r="AR4152" s="16">
        <f t="shared" si="8467"/>
        <v>0</v>
      </c>
      <c r="AS4152" s="16">
        <f t="shared" si="8467"/>
        <v>0</v>
      </c>
      <c r="AT4152" s="16">
        <f t="shared" si="8467"/>
        <v>0</v>
      </c>
      <c r="AU4152" s="16">
        <f t="shared" si="8467"/>
        <v>0</v>
      </c>
      <c r="AV4152" s="16">
        <f t="shared" si="8467"/>
        <v>0</v>
      </c>
      <c r="AW4152" s="16">
        <f t="shared" si="8467"/>
        <v>0</v>
      </c>
      <c r="AX4152" s="16">
        <f t="shared" si="8467"/>
        <v>0</v>
      </c>
      <c r="AY4152" s="16">
        <f t="shared" si="8467"/>
        <v>0</v>
      </c>
      <c r="AZ4152" s="16">
        <f t="shared" si="8467"/>
        <v>0</v>
      </c>
      <c r="BA4152" s="16">
        <f t="shared" si="8467"/>
        <v>0</v>
      </c>
      <c r="BB4152" s="16">
        <f t="shared" si="8467"/>
        <v>0</v>
      </c>
      <c r="BC4152" s="16">
        <f t="shared" si="8467"/>
        <v>0</v>
      </c>
      <c r="BD4152" s="16">
        <f t="shared" si="8467"/>
        <v>0</v>
      </c>
      <c r="BE4152" s="16">
        <f t="shared" si="8467"/>
        <v>0</v>
      </c>
      <c r="BF4152" s="16">
        <f t="shared" si="8391"/>
        <v>13.1</v>
      </c>
      <c r="BG4152" s="16">
        <f t="shared" si="8392"/>
        <v>7.6</v>
      </c>
      <c r="BH4152" s="16">
        <f t="shared" si="8393"/>
        <v>3.2</v>
      </c>
      <c r="BI4152" s="16">
        <f t="shared" si="8467"/>
        <v>0</v>
      </c>
      <c r="BJ4152" s="16">
        <f t="shared" si="8444"/>
        <v>13.1</v>
      </c>
      <c r="BK4152" s="16">
        <f t="shared" si="8467"/>
        <v>0</v>
      </c>
    </row>
    <row r="4153" spans="1:63" ht="31.5" x14ac:dyDescent="0.25">
      <c r="A4153" s="10" t="s">
        <v>826</v>
      </c>
      <c r="B4153" s="10" t="s">
        <v>8</v>
      </c>
      <c r="C4153" s="10" t="s">
        <v>11</v>
      </c>
      <c r="D4153" s="10" t="s">
        <v>15</v>
      </c>
      <c r="E4153" s="10" t="s">
        <v>54</v>
      </c>
      <c r="F4153" s="11" t="s">
        <v>25</v>
      </c>
      <c r="G4153" s="16">
        <f>G4154+G4155</f>
        <v>18</v>
      </c>
      <c r="H4153" s="16">
        <f t="shared" si="8428"/>
        <v>-4.9000000000000004</v>
      </c>
      <c r="I4153" s="16">
        <f>I4154+I4155</f>
        <v>13.1</v>
      </c>
      <c r="J4153" s="16">
        <f>J4154+J4155</f>
        <v>15.3</v>
      </c>
      <c r="K4153" s="16">
        <f t="shared" si="8429"/>
        <v>-7.7000000000000011</v>
      </c>
      <c r="L4153" s="16">
        <f>L4154+L4155</f>
        <v>7.6</v>
      </c>
      <c r="M4153" s="16">
        <f>M4154+M4155</f>
        <v>3.2</v>
      </c>
      <c r="N4153" s="16">
        <f>N4154+N4155</f>
        <v>0</v>
      </c>
      <c r="O4153" s="16">
        <f>O4154+O4155</f>
        <v>0</v>
      </c>
      <c r="P4153" s="16">
        <f>P4154+P4155</f>
        <v>0</v>
      </c>
      <c r="Q4153" s="16">
        <f t="shared" si="8408"/>
        <v>-4.9000000000000004</v>
      </c>
      <c r="R4153" s="16">
        <f t="shared" si="8409"/>
        <v>13.1</v>
      </c>
      <c r="S4153" s="16">
        <f t="shared" si="8410"/>
        <v>-7.7000000000000011</v>
      </c>
      <c r="T4153" s="16">
        <f t="shared" si="8411"/>
        <v>7.6</v>
      </c>
      <c r="U4153" s="16">
        <f t="shared" si="8412"/>
        <v>3.2</v>
      </c>
      <c r="V4153" s="16">
        <f>V4154+V4155</f>
        <v>0</v>
      </c>
      <c r="W4153" s="16">
        <f>W4154+W4155</f>
        <v>0</v>
      </c>
      <c r="X4153" s="16">
        <f>X4154+X4155</f>
        <v>0</v>
      </c>
      <c r="Y4153" s="16">
        <f>Y4154+Y4155</f>
        <v>0</v>
      </c>
      <c r="Z4153" s="16">
        <f>Z4154+Z4155</f>
        <v>0</v>
      </c>
      <c r="AA4153" s="16">
        <f t="shared" si="8369"/>
        <v>13.1</v>
      </c>
      <c r="AB4153" s="16">
        <f t="shared" si="8370"/>
        <v>7.6</v>
      </c>
      <c r="AC4153" s="16">
        <f t="shared" si="8371"/>
        <v>3.2</v>
      </c>
      <c r="AD4153" s="16">
        <f t="shared" ref="AD4153:AJ4153" si="8468">AD4154+AD4155</f>
        <v>0</v>
      </c>
      <c r="AE4153" s="16">
        <f t="shared" si="8468"/>
        <v>0</v>
      </c>
      <c r="AF4153" s="16">
        <f t="shared" si="8468"/>
        <v>0</v>
      </c>
      <c r="AG4153" s="16">
        <f t="shared" si="8468"/>
        <v>0</v>
      </c>
      <c r="AH4153" s="16">
        <f t="shared" si="8468"/>
        <v>0</v>
      </c>
      <c r="AI4153" s="16">
        <f t="shared" si="8468"/>
        <v>0</v>
      </c>
      <c r="AJ4153" s="16">
        <f t="shared" si="8468"/>
        <v>0</v>
      </c>
      <c r="AK4153" s="16">
        <f t="shared" si="8338"/>
        <v>13.1</v>
      </c>
      <c r="AL4153" s="16">
        <f t="shared" si="8339"/>
        <v>7.6</v>
      </c>
      <c r="AM4153" s="16">
        <f t="shared" si="8340"/>
        <v>3.2</v>
      </c>
      <c r="AN4153" s="16">
        <f>AN4154+AN4155</f>
        <v>0</v>
      </c>
      <c r="AO4153" s="16">
        <f t="shared" si="8341"/>
        <v>13.1</v>
      </c>
      <c r="AP4153" s="16">
        <f t="shared" ref="AP4153:BK4153" si="8469">AP4154+AP4155</f>
        <v>0</v>
      </c>
      <c r="AQ4153" s="16">
        <f t="shared" si="8469"/>
        <v>0</v>
      </c>
      <c r="AR4153" s="16">
        <f t="shared" si="8469"/>
        <v>0</v>
      </c>
      <c r="AS4153" s="16">
        <f>AS4154+AS4155</f>
        <v>0</v>
      </c>
      <c r="AT4153" s="16">
        <f>AT4154+AT4155</f>
        <v>0</v>
      </c>
      <c r="AU4153" s="16">
        <f t="shared" si="8469"/>
        <v>0</v>
      </c>
      <c r="AV4153" s="16">
        <f t="shared" si="8469"/>
        <v>0</v>
      </c>
      <c r="AW4153" s="16">
        <f t="shared" si="8469"/>
        <v>0</v>
      </c>
      <c r="AX4153" s="16">
        <f t="shared" si="8469"/>
        <v>0</v>
      </c>
      <c r="AY4153" s="16">
        <f t="shared" si="8469"/>
        <v>0</v>
      </c>
      <c r="AZ4153" s="16">
        <f t="shared" si="8469"/>
        <v>0</v>
      </c>
      <c r="BA4153" s="16">
        <f>BA4154+BA4155</f>
        <v>0</v>
      </c>
      <c r="BB4153" s="16">
        <f>BB4154+BB4155</f>
        <v>0</v>
      </c>
      <c r="BC4153" s="16">
        <f t="shared" si="8469"/>
        <v>0</v>
      </c>
      <c r="BD4153" s="16">
        <f>BD4154+BD4155</f>
        <v>0</v>
      </c>
      <c r="BE4153" s="16">
        <f>BE4154+BE4155</f>
        <v>0</v>
      </c>
      <c r="BF4153" s="16">
        <f t="shared" si="8391"/>
        <v>13.1</v>
      </c>
      <c r="BG4153" s="16">
        <f t="shared" si="8392"/>
        <v>7.6</v>
      </c>
      <c r="BH4153" s="16">
        <f t="shared" si="8393"/>
        <v>3.2</v>
      </c>
      <c r="BI4153" s="16">
        <f t="shared" ref="BI4153" si="8470">BI4154+BI4155</f>
        <v>0</v>
      </c>
      <c r="BJ4153" s="16">
        <f t="shared" si="8444"/>
        <v>13.1</v>
      </c>
      <c r="BK4153" s="16">
        <f t="shared" si="8469"/>
        <v>0</v>
      </c>
    </row>
    <row r="4154" spans="1:63" ht="31.5" x14ac:dyDescent="0.25">
      <c r="A4154" s="10" t="s">
        <v>826</v>
      </c>
      <c r="B4154" s="10" t="s">
        <v>8</v>
      </c>
      <c r="C4154" s="10" t="s">
        <v>11</v>
      </c>
      <c r="D4154" s="10" t="s">
        <v>15</v>
      </c>
      <c r="E4154" s="10" t="s">
        <v>55</v>
      </c>
      <c r="F4154" s="11" t="s">
        <v>26</v>
      </c>
      <c r="G4154" s="16">
        <v>15</v>
      </c>
      <c r="H4154" s="16">
        <f t="shared" si="8428"/>
        <v>-2.9000000000000004</v>
      </c>
      <c r="I4154" s="16">
        <v>12.1</v>
      </c>
      <c r="J4154" s="16">
        <v>12.3</v>
      </c>
      <c r="K4154" s="16">
        <f t="shared" si="8429"/>
        <v>-5.7000000000000011</v>
      </c>
      <c r="L4154" s="16">
        <v>6.6</v>
      </c>
      <c r="M4154" s="16">
        <v>2.2000000000000002</v>
      </c>
      <c r="N4154" s="16"/>
      <c r="O4154" s="16"/>
      <c r="P4154" s="16"/>
      <c r="Q4154" s="16">
        <f t="shared" si="8408"/>
        <v>-2.9000000000000004</v>
      </c>
      <c r="R4154" s="16">
        <f t="shared" si="8409"/>
        <v>12.1</v>
      </c>
      <c r="S4154" s="16">
        <f t="shared" si="8410"/>
        <v>-5.7000000000000011</v>
      </c>
      <c r="T4154" s="16">
        <f t="shared" si="8411"/>
        <v>6.6</v>
      </c>
      <c r="U4154" s="16">
        <f t="shared" si="8412"/>
        <v>2.2000000000000002</v>
      </c>
      <c r="V4154" s="16"/>
      <c r="W4154" s="16"/>
      <c r="X4154" s="16"/>
      <c r="Y4154" s="16"/>
      <c r="Z4154" s="16"/>
      <c r="AA4154" s="16">
        <f t="shared" si="8369"/>
        <v>12.1</v>
      </c>
      <c r="AB4154" s="16">
        <f t="shared" si="8370"/>
        <v>6.6</v>
      </c>
      <c r="AC4154" s="16">
        <f t="shared" si="8371"/>
        <v>2.2000000000000002</v>
      </c>
      <c r="AD4154" s="16"/>
      <c r="AE4154" s="16"/>
      <c r="AF4154" s="16"/>
      <c r="AG4154" s="16"/>
      <c r="AH4154" s="16"/>
      <c r="AI4154" s="16"/>
      <c r="AJ4154" s="16"/>
      <c r="AK4154" s="16">
        <f t="shared" si="8338"/>
        <v>12.1</v>
      </c>
      <c r="AL4154" s="16">
        <f t="shared" si="8339"/>
        <v>6.6</v>
      </c>
      <c r="AM4154" s="16">
        <f t="shared" si="8340"/>
        <v>2.2000000000000002</v>
      </c>
      <c r="AN4154" s="16"/>
      <c r="AO4154" s="16">
        <f t="shared" si="8341"/>
        <v>12.1</v>
      </c>
      <c r="AP4154" s="16"/>
      <c r="AQ4154" s="16"/>
      <c r="AR4154" s="16"/>
      <c r="AS4154" s="16"/>
      <c r="AT4154" s="16"/>
      <c r="AU4154" s="16"/>
      <c r="AV4154" s="16"/>
      <c r="AW4154" s="16"/>
      <c r="AX4154" s="16"/>
      <c r="AY4154" s="16"/>
      <c r="AZ4154" s="16"/>
      <c r="BA4154" s="16"/>
      <c r="BB4154" s="16"/>
      <c r="BC4154" s="16"/>
      <c r="BD4154" s="16"/>
      <c r="BE4154" s="16"/>
      <c r="BF4154" s="16">
        <f t="shared" si="8391"/>
        <v>12.1</v>
      </c>
      <c r="BG4154" s="16">
        <f t="shared" si="8392"/>
        <v>6.6</v>
      </c>
      <c r="BH4154" s="16">
        <f t="shared" si="8393"/>
        <v>2.2000000000000002</v>
      </c>
      <c r="BI4154" s="16"/>
      <c r="BJ4154" s="16">
        <f t="shared" si="8444"/>
        <v>12.1</v>
      </c>
      <c r="BK4154" s="16"/>
    </row>
    <row r="4155" spans="1:63" ht="31.5" x14ac:dyDescent="0.25">
      <c r="A4155" s="10" t="s">
        <v>826</v>
      </c>
      <c r="B4155" s="10" t="s">
        <v>8</v>
      </c>
      <c r="C4155" s="10" t="s">
        <v>11</v>
      </c>
      <c r="D4155" s="10" t="s">
        <v>15</v>
      </c>
      <c r="E4155" s="10" t="s">
        <v>89</v>
      </c>
      <c r="F4155" s="11" t="s">
        <v>33</v>
      </c>
      <c r="G4155" s="16">
        <v>3</v>
      </c>
      <c r="H4155" s="16">
        <f t="shared" si="8428"/>
        <v>-2</v>
      </c>
      <c r="I4155" s="16">
        <v>1</v>
      </c>
      <c r="J4155" s="16">
        <v>3</v>
      </c>
      <c r="K4155" s="16">
        <f t="shared" si="8429"/>
        <v>-2</v>
      </c>
      <c r="L4155" s="16">
        <v>1</v>
      </c>
      <c r="M4155" s="16">
        <v>1</v>
      </c>
      <c r="N4155" s="16"/>
      <c r="O4155" s="16"/>
      <c r="P4155" s="16"/>
      <c r="Q4155" s="16">
        <f t="shared" si="8408"/>
        <v>-2</v>
      </c>
      <c r="R4155" s="16">
        <f t="shared" si="8409"/>
        <v>1</v>
      </c>
      <c r="S4155" s="16">
        <f t="shared" si="8410"/>
        <v>-2</v>
      </c>
      <c r="T4155" s="16">
        <f t="shared" si="8411"/>
        <v>1</v>
      </c>
      <c r="U4155" s="16">
        <f t="shared" si="8412"/>
        <v>1</v>
      </c>
      <c r="V4155" s="16"/>
      <c r="W4155" s="16"/>
      <c r="X4155" s="16"/>
      <c r="Y4155" s="16"/>
      <c r="Z4155" s="16"/>
      <c r="AA4155" s="16">
        <f t="shared" si="8369"/>
        <v>1</v>
      </c>
      <c r="AB4155" s="16">
        <f t="shared" si="8370"/>
        <v>1</v>
      </c>
      <c r="AC4155" s="16">
        <f t="shared" si="8371"/>
        <v>1</v>
      </c>
      <c r="AD4155" s="16"/>
      <c r="AE4155" s="16"/>
      <c r="AF4155" s="16"/>
      <c r="AG4155" s="16"/>
      <c r="AH4155" s="16"/>
      <c r="AI4155" s="16"/>
      <c r="AJ4155" s="16"/>
      <c r="AK4155" s="16">
        <f t="shared" si="8338"/>
        <v>1</v>
      </c>
      <c r="AL4155" s="16">
        <f t="shared" si="8339"/>
        <v>1</v>
      </c>
      <c r="AM4155" s="16">
        <f t="shared" si="8340"/>
        <v>1</v>
      </c>
      <c r="AN4155" s="16"/>
      <c r="AO4155" s="16">
        <f t="shared" si="8341"/>
        <v>1</v>
      </c>
      <c r="AP4155" s="16"/>
      <c r="AQ4155" s="16"/>
      <c r="AR4155" s="16"/>
      <c r="AS4155" s="16"/>
      <c r="AT4155" s="16"/>
      <c r="AU4155" s="16"/>
      <c r="AV4155" s="16"/>
      <c r="AW4155" s="16"/>
      <c r="AX4155" s="16"/>
      <c r="AY4155" s="16"/>
      <c r="AZ4155" s="16"/>
      <c r="BA4155" s="16"/>
      <c r="BB4155" s="16"/>
      <c r="BC4155" s="16"/>
      <c r="BD4155" s="16"/>
      <c r="BE4155" s="16"/>
      <c r="BF4155" s="16">
        <f t="shared" si="8391"/>
        <v>1</v>
      </c>
      <c r="BG4155" s="16">
        <f t="shared" si="8392"/>
        <v>1</v>
      </c>
      <c r="BH4155" s="16">
        <f t="shared" si="8393"/>
        <v>1</v>
      </c>
      <c r="BI4155" s="16"/>
      <c r="BJ4155" s="16">
        <f t="shared" si="8444"/>
        <v>1</v>
      </c>
      <c r="BK4155" s="16"/>
    </row>
    <row r="4156" spans="1:63" s="46" customFormat="1" ht="31.5" x14ac:dyDescent="0.25">
      <c r="A4156" s="6" t="s">
        <v>826</v>
      </c>
      <c r="B4156" s="6" t="s">
        <v>121</v>
      </c>
      <c r="C4156" s="6"/>
      <c r="D4156" s="6"/>
      <c r="E4156" s="6"/>
      <c r="F4156" s="20" t="s">
        <v>373</v>
      </c>
      <c r="G4156" s="14">
        <f>G4157</f>
        <v>3996.2</v>
      </c>
      <c r="H4156" s="14">
        <f t="shared" si="8428"/>
        <v>-335.19999999999982</v>
      </c>
      <c r="I4156" s="14">
        <f>I4157</f>
        <v>3661</v>
      </c>
      <c r="J4156" s="14">
        <f>J4157</f>
        <v>4184</v>
      </c>
      <c r="K4156" s="14">
        <f t="shared" si="8429"/>
        <v>-537.69999999999982</v>
      </c>
      <c r="L4156" s="14">
        <f t="shared" ref="L4156:P4157" si="8471">L4157</f>
        <v>3646.3</v>
      </c>
      <c r="M4156" s="14">
        <f t="shared" si="8471"/>
        <v>3719.3</v>
      </c>
      <c r="N4156" s="14">
        <f t="shared" si="8471"/>
        <v>0</v>
      </c>
      <c r="O4156" s="14">
        <f t="shared" si="8471"/>
        <v>0</v>
      </c>
      <c r="P4156" s="14">
        <f t="shared" si="8471"/>
        <v>0</v>
      </c>
      <c r="Q4156" s="14">
        <f t="shared" si="8408"/>
        <v>-335.19999999999982</v>
      </c>
      <c r="R4156" s="14">
        <f t="shared" si="8409"/>
        <v>3661</v>
      </c>
      <c r="S4156" s="14">
        <f t="shared" si="8410"/>
        <v>-537.69999999999982</v>
      </c>
      <c r="T4156" s="14">
        <f t="shared" si="8411"/>
        <v>3646.3</v>
      </c>
      <c r="U4156" s="14">
        <f t="shared" si="8412"/>
        <v>3719.3</v>
      </c>
      <c r="V4156" s="14">
        <f t="shared" ref="V4156:Z4157" si="8472">V4157</f>
        <v>0</v>
      </c>
      <c r="W4156" s="14">
        <f t="shared" si="8472"/>
        <v>0</v>
      </c>
      <c r="X4156" s="14">
        <f t="shared" si="8472"/>
        <v>0</v>
      </c>
      <c r="Y4156" s="14">
        <f t="shared" si="8472"/>
        <v>0</v>
      </c>
      <c r="Z4156" s="14">
        <f t="shared" si="8472"/>
        <v>0</v>
      </c>
      <c r="AA4156" s="14">
        <f t="shared" si="8369"/>
        <v>3661</v>
      </c>
      <c r="AB4156" s="14">
        <f t="shared" si="8370"/>
        <v>3646.3</v>
      </c>
      <c r="AC4156" s="14">
        <f t="shared" si="8371"/>
        <v>3719.3</v>
      </c>
      <c r="AD4156" s="14">
        <f t="shared" ref="AD4156:BK4157" si="8473">AD4157</f>
        <v>0</v>
      </c>
      <c r="AE4156" s="14">
        <f t="shared" si="8473"/>
        <v>0</v>
      </c>
      <c r="AF4156" s="14">
        <f t="shared" si="8473"/>
        <v>0</v>
      </c>
      <c r="AG4156" s="14">
        <f t="shared" si="8473"/>
        <v>0</v>
      </c>
      <c r="AH4156" s="14">
        <f t="shared" si="8473"/>
        <v>0</v>
      </c>
      <c r="AI4156" s="14">
        <f t="shared" si="8473"/>
        <v>0</v>
      </c>
      <c r="AJ4156" s="14">
        <f t="shared" si="8473"/>
        <v>0</v>
      </c>
      <c r="AK4156" s="14">
        <f t="shared" si="8338"/>
        <v>3661</v>
      </c>
      <c r="AL4156" s="14">
        <f t="shared" si="8339"/>
        <v>3646.3</v>
      </c>
      <c r="AM4156" s="14">
        <f t="shared" si="8340"/>
        <v>3719.3</v>
      </c>
      <c r="AN4156" s="14">
        <f t="shared" si="8473"/>
        <v>0</v>
      </c>
      <c r="AO4156" s="14">
        <f t="shared" si="8341"/>
        <v>3661</v>
      </c>
      <c r="AP4156" s="14">
        <f t="shared" si="8473"/>
        <v>0</v>
      </c>
      <c r="AQ4156" s="14">
        <f t="shared" si="8473"/>
        <v>0</v>
      </c>
      <c r="AR4156" s="14">
        <f t="shared" si="8473"/>
        <v>0</v>
      </c>
      <c r="AS4156" s="14">
        <f t="shared" si="8473"/>
        <v>0</v>
      </c>
      <c r="AT4156" s="14">
        <f t="shared" si="8473"/>
        <v>0</v>
      </c>
      <c r="AU4156" s="14">
        <f t="shared" si="8473"/>
        <v>0</v>
      </c>
      <c r="AV4156" s="14">
        <f t="shared" si="8473"/>
        <v>0</v>
      </c>
      <c r="AW4156" s="14">
        <f t="shared" si="8473"/>
        <v>0</v>
      </c>
      <c r="AX4156" s="14">
        <f t="shared" si="8473"/>
        <v>0</v>
      </c>
      <c r="AY4156" s="14">
        <f t="shared" si="8473"/>
        <v>2707.7579999999998</v>
      </c>
      <c r="AZ4156" s="14">
        <f t="shared" si="8473"/>
        <v>0</v>
      </c>
      <c r="BA4156" s="14">
        <f t="shared" si="8473"/>
        <v>0</v>
      </c>
      <c r="BB4156" s="14">
        <f t="shared" si="8473"/>
        <v>0</v>
      </c>
      <c r="BC4156" s="14">
        <f t="shared" si="8473"/>
        <v>0</v>
      </c>
      <c r="BD4156" s="14">
        <f t="shared" si="8473"/>
        <v>0</v>
      </c>
      <c r="BE4156" s="14">
        <f t="shared" si="8473"/>
        <v>0</v>
      </c>
      <c r="BF4156" s="14">
        <f t="shared" si="8391"/>
        <v>6368.7579999999998</v>
      </c>
      <c r="BG4156" s="14">
        <f t="shared" si="8392"/>
        <v>3646.3</v>
      </c>
      <c r="BH4156" s="14">
        <f t="shared" si="8393"/>
        <v>3719.3</v>
      </c>
      <c r="BI4156" s="57">
        <f t="shared" si="8473"/>
        <v>-2707.7579999999998</v>
      </c>
      <c r="BJ4156" s="14">
        <f t="shared" si="8444"/>
        <v>3661</v>
      </c>
      <c r="BK4156" s="14">
        <f t="shared" si="8473"/>
        <v>0</v>
      </c>
    </row>
    <row r="4157" spans="1:63" s="47" customFormat="1" ht="63" x14ac:dyDescent="0.25">
      <c r="A4157" s="8" t="s">
        <v>826</v>
      </c>
      <c r="B4157" s="8" t="s">
        <v>121</v>
      </c>
      <c r="C4157" s="8" t="s">
        <v>157</v>
      </c>
      <c r="D4157" s="8"/>
      <c r="E4157" s="8"/>
      <c r="F4157" s="9" t="s">
        <v>374</v>
      </c>
      <c r="G4157" s="15">
        <f>G4158</f>
        <v>3996.2</v>
      </c>
      <c r="H4157" s="15">
        <f t="shared" si="8428"/>
        <v>-335.19999999999982</v>
      </c>
      <c r="I4157" s="15">
        <f>I4158</f>
        <v>3661</v>
      </c>
      <c r="J4157" s="15">
        <f>J4158</f>
        <v>4184</v>
      </c>
      <c r="K4157" s="15">
        <f t="shared" si="8429"/>
        <v>-537.69999999999982</v>
      </c>
      <c r="L4157" s="15">
        <f t="shared" si="8471"/>
        <v>3646.3</v>
      </c>
      <c r="M4157" s="15">
        <f t="shared" si="8471"/>
        <v>3719.3</v>
      </c>
      <c r="N4157" s="15">
        <f t="shared" si="8471"/>
        <v>0</v>
      </c>
      <c r="O4157" s="15">
        <f t="shared" si="8471"/>
        <v>0</v>
      </c>
      <c r="P4157" s="15">
        <f t="shared" si="8471"/>
        <v>0</v>
      </c>
      <c r="Q4157" s="15">
        <f t="shared" si="8408"/>
        <v>-335.19999999999982</v>
      </c>
      <c r="R4157" s="15">
        <f t="shared" si="8409"/>
        <v>3661</v>
      </c>
      <c r="S4157" s="15">
        <f t="shared" si="8410"/>
        <v>-537.69999999999982</v>
      </c>
      <c r="T4157" s="15">
        <f t="shared" si="8411"/>
        <v>3646.3</v>
      </c>
      <c r="U4157" s="15">
        <f t="shared" si="8412"/>
        <v>3719.3</v>
      </c>
      <c r="V4157" s="15">
        <f t="shared" si="8472"/>
        <v>0</v>
      </c>
      <c r="W4157" s="15">
        <f t="shared" si="8472"/>
        <v>0</v>
      </c>
      <c r="X4157" s="15">
        <f t="shared" si="8472"/>
        <v>0</v>
      </c>
      <c r="Y4157" s="15">
        <f t="shared" si="8472"/>
        <v>0</v>
      </c>
      <c r="Z4157" s="15">
        <f t="shared" si="8472"/>
        <v>0</v>
      </c>
      <c r="AA4157" s="15">
        <f t="shared" si="8369"/>
        <v>3661</v>
      </c>
      <c r="AB4157" s="15">
        <f t="shared" si="8370"/>
        <v>3646.3</v>
      </c>
      <c r="AC4157" s="15">
        <f t="shared" si="8371"/>
        <v>3719.3</v>
      </c>
      <c r="AD4157" s="15">
        <f t="shared" si="8473"/>
        <v>0</v>
      </c>
      <c r="AE4157" s="15">
        <f t="shared" si="8473"/>
        <v>0</v>
      </c>
      <c r="AF4157" s="15">
        <f t="shared" si="8473"/>
        <v>0</v>
      </c>
      <c r="AG4157" s="15">
        <f t="shared" si="8473"/>
        <v>0</v>
      </c>
      <c r="AH4157" s="15">
        <f t="shared" si="8473"/>
        <v>0</v>
      </c>
      <c r="AI4157" s="15">
        <f t="shared" si="8473"/>
        <v>0</v>
      </c>
      <c r="AJ4157" s="15">
        <f t="shared" si="8473"/>
        <v>0</v>
      </c>
      <c r="AK4157" s="15">
        <f t="shared" si="8338"/>
        <v>3661</v>
      </c>
      <c r="AL4157" s="15">
        <f t="shared" si="8339"/>
        <v>3646.3</v>
      </c>
      <c r="AM4157" s="15">
        <f t="shared" si="8340"/>
        <v>3719.3</v>
      </c>
      <c r="AN4157" s="15">
        <f t="shared" si="8473"/>
        <v>0</v>
      </c>
      <c r="AO4157" s="15">
        <f t="shared" si="8341"/>
        <v>3661</v>
      </c>
      <c r="AP4157" s="15">
        <f t="shared" si="8473"/>
        <v>0</v>
      </c>
      <c r="AQ4157" s="15">
        <f t="shared" si="8473"/>
        <v>0</v>
      </c>
      <c r="AR4157" s="15">
        <f t="shared" si="8473"/>
        <v>0</v>
      </c>
      <c r="AS4157" s="15">
        <f t="shared" si="8473"/>
        <v>0</v>
      </c>
      <c r="AT4157" s="15">
        <f t="shared" si="8473"/>
        <v>0</v>
      </c>
      <c r="AU4157" s="15">
        <f t="shared" si="8473"/>
        <v>0</v>
      </c>
      <c r="AV4157" s="15">
        <f t="shared" si="8473"/>
        <v>0</v>
      </c>
      <c r="AW4157" s="15">
        <f t="shared" si="8473"/>
        <v>0</v>
      </c>
      <c r="AX4157" s="15">
        <f t="shared" si="8473"/>
        <v>0</v>
      </c>
      <c r="AY4157" s="15">
        <f t="shared" si="8473"/>
        <v>2707.7579999999998</v>
      </c>
      <c r="AZ4157" s="15">
        <f t="shared" si="8473"/>
        <v>0</v>
      </c>
      <c r="BA4157" s="15">
        <f t="shared" si="8473"/>
        <v>0</v>
      </c>
      <c r="BB4157" s="15">
        <f t="shared" si="8473"/>
        <v>0</v>
      </c>
      <c r="BC4157" s="15">
        <f t="shared" si="8473"/>
        <v>0</v>
      </c>
      <c r="BD4157" s="15">
        <f t="shared" si="8473"/>
        <v>0</v>
      </c>
      <c r="BE4157" s="15">
        <f t="shared" si="8473"/>
        <v>0</v>
      </c>
      <c r="BF4157" s="15">
        <f t="shared" si="8391"/>
        <v>6368.7579999999998</v>
      </c>
      <c r="BG4157" s="15">
        <f t="shared" si="8392"/>
        <v>3646.3</v>
      </c>
      <c r="BH4157" s="15">
        <f t="shared" si="8393"/>
        <v>3719.3</v>
      </c>
      <c r="BI4157" s="58">
        <f t="shared" si="8473"/>
        <v>-2707.7579999999998</v>
      </c>
      <c r="BJ4157" s="15">
        <f t="shared" si="8444"/>
        <v>3661</v>
      </c>
      <c r="BK4157" s="15">
        <f t="shared" si="8473"/>
        <v>0</v>
      </c>
    </row>
    <row r="4158" spans="1:63" x14ac:dyDescent="0.25">
      <c r="A4158" s="10" t="s">
        <v>826</v>
      </c>
      <c r="B4158" s="10" t="s">
        <v>121</v>
      </c>
      <c r="C4158" s="10" t="s">
        <v>157</v>
      </c>
      <c r="D4158" s="10" t="s">
        <v>161</v>
      </c>
      <c r="E4158" s="10"/>
      <c r="F4158" s="19" t="s">
        <v>162</v>
      </c>
      <c r="G4158" s="16">
        <f>G4159+G4163</f>
        <v>3996.2</v>
      </c>
      <c r="H4158" s="16">
        <f t="shared" si="8428"/>
        <v>-335.19999999999982</v>
      </c>
      <c r="I4158" s="16">
        <f>I4159+I4163</f>
        <v>3661</v>
      </c>
      <c r="J4158" s="16">
        <f>J4159+J4163</f>
        <v>4184</v>
      </c>
      <c r="K4158" s="16">
        <f t="shared" si="8429"/>
        <v>-537.69999999999982</v>
      </c>
      <c r="L4158" s="16">
        <f>L4159+L4163</f>
        <v>3646.3</v>
      </c>
      <c r="M4158" s="16">
        <f>M4159+M4163</f>
        <v>3719.3</v>
      </c>
      <c r="N4158" s="16">
        <f>N4159+N4163</f>
        <v>0</v>
      </c>
      <c r="O4158" s="16">
        <f>O4159+O4163</f>
        <v>0</v>
      </c>
      <c r="P4158" s="16">
        <f>P4159+P4163</f>
        <v>0</v>
      </c>
      <c r="Q4158" s="16">
        <f t="shared" si="8408"/>
        <v>-335.19999999999982</v>
      </c>
      <c r="R4158" s="16">
        <f t="shared" si="8409"/>
        <v>3661</v>
      </c>
      <c r="S4158" s="16">
        <f t="shared" si="8410"/>
        <v>-537.69999999999982</v>
      </c>
      <c r="T4158" s="16">
        <f t="shared" si="8411"/>
        <v>3646.3</v>
      </c>
      <c r="U4158" s="16">
        <f t="shared" si="8412"/>
        <v>3719.3</v>
      </c>
      <c r="V4158" s="16">
        <f>V4159+V4163</f>
        <v>0</v>
      </c>
      <c r="W4158" s="16">
        <f>W4159+W4163</f>
        <v>0</v>
      </c>
      <c r="X4158" s="16">
        <f>X4159+X4163</f>
        <v>0</v>
      </c>
      <c r="Y4158" s="16">
        <f>Y4159+Y4163</f>
        <v>0</v>
      </c>
      <c r="Z4158" s="16">
        <f>Z4159+Z4163</f>
        <v>0</v>
      </c>
      <c r="AA4158" s="16">
        <f t="shared" si="8369"/>
        <v>3661</v>
      </c>
      <c r="AB4158" s="16">
        <f t="shared" si="8370"/>
        <v>3646.3</v>
      </c>
      <c r="AC4158" s="16">
        <f t="shared" si="8371"/>
        <v>3719.3</v>
      </c>
      <c r="AD4158" s="16">
        <f t="shared" ref="AD4158:AJ4158" si="8474">AD4159+AD4163</f>
        <v>0</v>
      </c>
      <c r="AE4158" s="16">
        <f t="shared" si="8474"/>
        <v>0</v>
      </c>
      <c r="AF4158" s="16">
        <f t="shared" si="8474"/>
        <v>0</v>
      </c>
      <c r="AG4158" s="16">
        <f t="shared" si="8474"/>
        <v>0</v>
      </c>
      <c r="AH4158" s="16">
        <f t="shared" si="8474"/>
        <v>0</v>
      </c>
      <c r="AI4158" s="16">
        <f t="shared" si="8474"/>
        <v>0</v>
      </c>
      <c r="AJ4158" s="16">
        <f t="shared" si="8474"/>
        <v>0</v>
      </c>
      <c r="AK4158" s="16">
        <f t="shared" ref="AK4158:AK4221" si="8475">AA4158+AD4158+AE4158+AF4158</f>
        <v>3661</v>
      </c>
      <c r="AL4158" s="16">
        <f t="shared" ref="AL4158:AL4221" si="8476">AB4158+AG4158+AH4158</f>
        <v>3646.3</v>
      </c>
      <c r="AM4158" s="16">
        <f t="shared" ref="AM4158:AM4221" si="8477">AC4158+AI4158+AJ4158</f>
        <v>3719.3</v>
      </c>
      <c r="AN4158" s="16">
        <f>AN4159+AN4163</f>
        <v>0</v>
      </c>
      <c r="AO4158" s="16">
        <f t="shared" ref="AO4158:AO4221" si="8478">AK4158+AN4158</f>
        <v>3661</v>
      </c>
      <c r="AP4158" s="16">
        <f t="shared" ref="AP4158:BK4158" si="8479">AP4159+AP4163</f>
        <v>0</v>
      </c>
      <c r="AQ4158" s="16">
        <f t="shared" si="8479"/>
        <v>0</v>
      </c>
      <c r="AR4158" s="16">
        <f t="shared" si="8479"/>
        <v>0</v>
      </c>
      <c r="AS4158" s="16">
        <f>AS4159+AS4163</f>
        <v>0</v>
      </c>
      <c r="AT4158" s="16">
        <f>AT4159+AT4163</f>
        <v>0</v>
      </c>
      <c r="AU4158" s="16">
        <f t="shared" si="8479"/>
        <v>0</v>
      </c>
      <c r="AV4158" s="16">
        <f t="shared" si="8479"/>
        <v>0</v>
      </c>
      <c r="AW4158" s="16">
        <f t="shared" si="8479"/>
        <v>0</v>
      </c>
      <c r="AX4158" s="16">
        <f t="shared" si="8479"/>
        <v>0</v>
      </c>
      <c r="AY4158" s="16">
        <f t="shared" si="8479"/>
        <v>2707.7579999999998</v>
      </c>
      <c r="AZ4158" s="16">
        <f t="shared" si="8479"/>
        <v>0</v>
      </c>
      <c r="BA4158" s="16">
        <f>BA4159+BA4163</f>
        <v>0</v>
      </c>
      <c r="BB4158" s="16">
        <f>BB4159+BB4163</f>
        <v>0</v>
      </c>
      <c r="BC4158" s="16">
        <f t="shared" si="8479"/>
        <v>0</v>
      </c>
      <c r="BD4158" s="16">
        <f>BD4159+BD4163</f>
        <v>0</v>
      </c>
      <c r="BE4158" s="16">
        <f>BE4159+BE4163</f>
        <v>0</v>
      </c>
      <c r="BF4158" s="16">
        <f t="shared" si="8391"/>
        <v>6368.7579999999998</v>
      </c>
      <c r="BG4158" s="16">
        <f t="shared" si="8392"/>
        <v>3646.3</v>
      </c>
      <c r="BH4158" s="16">
        <f t="shared" si="8393"/>
        <v>3719.3</v>
      </c>
      <c r="BI4158" s="56">
        <f t="shared" ref="BI4158" si="8480">BI4159+BI4163</f>
        <v>-2707.7579999999998</v>
      </c>
      <c r="BJ4158" s="16">
        <f t="shared" si="8444"/>
        <v>3661</v>
      </c>
      <c r="BK4158" s="16">
        <f t="shared" si="8479"/>
        <v>0</v>
      </c>
    </row>
    <row r="4159" spans="1:63" s="52" customFormat="1" ht="47.25" x14ac:dyDescent="0.25">
      <c r="A4159" s="10" t="s">
        <v>826</v>
      </c>
      <c r="B4159" s="10" t="s">
        <v>121</v>
      </c>
      <c r="C4159" s="10" t="s">
        <v>157</v>
      </c>
      <c r="D4159" s="10" t="s">
        <v>814</v>
      </c>
      <c r="E4159" s="10"/>
      <c r="F4159" s="19" t="s">
        <v>815</v>
      </c>
      <c r="G4159" s="16">
        <f>G4160</f>
        <v>0</v>
      </c>
      <c r="H4159" s="16">
        <f t="shared" si="8428"/>
        <v>92.3</v>
      </c>
      <c r="I4159" s="16">
        <f t="shared" ref="I4159:J4161" si="8481">I4160</f>
        <v>92.3</v>
      </c>
      <c r="J4159" s="16">
        <f t="shared" si="8481"/>
        <v>0</v>
      </c>
      <c r="K4159" s="16">
        <f t="shared" si="8429"/>
        <v>91.9</v>
      </c>
      <c r="L4159" s="16">
        <f t="shared" ref="L4159:P4161" si="8482">L4160</f>
        <v>91.9</v>
      </c>
      <c r="M4159" s="16">
        <f t="shared" si="8482"/>
        <v>93.8</v>
      </c>
      <c r="N4159" s="16">
        <f t="shared" si="8482"/>
        <v>0</v>
      </c>
      <c r="O4159" s="16">
        <f t="shared" si="8482"/>
        <v>0</v>
      </c>
      <c r="P4159" s="16">
        <f t="shared" si="8482"/>
        <v>0</v>
      </c>
      <c r="Q4159" s="16">
        <f t="shared" si="8408"/>
        <v>92.3</v>
      </c>
      <c r="R4159" s="16">
        <f t="shared" si="8409"/>
        <v>92.3</v>
      </c>
      <c r="S4159" s="16">
        <f t="shared" si="8410"/>
        <v>91.9</v>
      </c>
      <c r="T4159" s="16">
        <f t="shared" si="8411"/>
        <v>91.9</v>
      </c>
      <c r="U4159" s="16">
        <f t="shared" si="8412"/>
        <v>93.8</v>
      </c>
      <c r="V4159" s="16">
        <f t="shared" ref="V4159:Z4161" si="8483">V4160</f>
        <v>0</v>
      </c>
      <c r="W4159" s="16">
        <f t="shared" si="8483"/>
        <v>0</v>
      </c>
      <c r="X4159" s="16">
        <f t="shared" si="8483"/>
        <v>0</v>
      </c>
      <c r="Y4159" s="16">
        <f t="shared" si="8483"/>
        <v>0</v>
      </c>
      <c r="Z4159" s="16">
        <f t="shared" si="8483"/>
        <v>0</v>
      </c>
      <c r="AA4159" s="16">
        <f t="shared" si="8369"/>
        <v>92.3</v>
      </c>
      <c r="AB4159" s="16">
        <f t="shared" si="8370"/>
        <v>91.9</v>
      </c>
      <c r="AC4159" s="16">
        <f t="shared" si="8371"/>
        <v>93.8</v>
      </c>
      <c r="AD4159" s="16">
        <f t="shared" ref="AD4159:AE4161" si="8484">AD4160</f>
        <v>0</v>
      </c>
      <c r="AE4159" s="16">
        <f t="shared" si="8484"/>
        <v>0</v>
      </c>
      <c r="AF4159" s="16">
        <f>AF4160</f>
        <v>0</v>
      </c>
      <c r="AG4159" s="16">
        <f t="shared" ref="AG4159:AH4161" si="8485">AG4160</f>
        <v>0</v>
      </c>
      <c r="AH4159" s="16">
        <f t="shared" si="8485"/>
        <v>0</v>
      </c>
      <c r="AI4159" s="16">
        <f t="shared" ref="AI4159:AJ4161" si="8486">AI4160</f>
        <v>0</v>
      </c>
      <c r="AJ4159" s="16">
        <f t="shared" si="8486"/>
        <v>0</v>
      </c>
      <c r="AK4159" s="16">
        <f t="shared" si="8475"/>
        <v>92.3</v>
      </c>
      <c r="AL4159" s="16">
        <f t="shared" si="8476"/>
        <v>91.9</v>
      </c>
      <c r="AM4159" s="16">
        <f t="shared" si="8477"/>
        <v>93.8</v>
      </c>
      <c r="AN4159" s="16">
        <f>AN4160</f>
        <v>0</v>
      </c>
      <c r="AO4159" s="16">
        <f t="shared" si="8478"/>
        <v>92.3</v>
      </c>
      <c r="AP4159" s="16">
        <f t="shared" ref="AP4159:AT4161" si="8487">AP4160</f>
        <v>0</v>
      </c>
      <c r="AQ4159" s="16">
        <f t="shared" si="8487"/>
        <v>0</v>
      </c>
      <c r="AR4159" s="16">
        <f t="shared" si="8487"/>
        <v>0</v>
      </c>
      <c r="AS4159" s="16">
        <f t="shared" si="8487"/>
        <v>0</v>
      </c>
      <c r="AT4159" s="16">
        <f t="shared" si="8487"/>
        <v>0</v>
      </c>
      <c r="AU4159" s="16">
        <f t="shared" ref="AU4159:AY4161" si="8488">AU4160</f>
        <v>0</v>
      </c>
      <c r="AV4159" s="16">
        <f t="shared" si="8488"/>
        <v>0</v>
      </c>
      <c r="AW4159" s="16">
        <f t="shared" si="8488"/>
        <v>0</v>
      </c>
      <c r="AX4159" s="16">
        <f t="shared" si="8488"/>
        <v>0</v>
      </c>
      <c r="AY4159" s="16">
        <f t="shared" si="8488"/>
        <v>0</v>
      </c>
      <c r="AZ4159" s="16">
        <f t="shared" ref="AZ4159:BC4161" si="8489">AZ4160</f>
        <v>0</v>
      </c>
      <c r="BA4159" s="16">
        <f t="shared" ref="BA4159:BB4161" si="8490">BA4160</f>
        <v>0</v>
      </c>
      <c r="BB4159" s="16">
        <f t="shared" si="8490"/>
        <v>0</v>
      </c>
      <c r="BC4159" s="16">
        <f t="shared" si="8489"/>
        <v>0</v>
      </c>
      <c r="BD4159" s="16">
        <f t="shared" ref="BD4159:BE4161" si="8491">BD4160</f>
        <v>0</v>
      </c>
      <c r="BE4159" s="16">
        <f t="shared" si="8491"/>
        <v>0</v>
      </c>
      <c r="BF4159" s="16">
        <f t="shared" si="8391"/>
        <v>92.3</v>
      </c>
      <c r="BG4159" s="16">
        <f t="shared" si="8392"/>
        <v>91.9</v>
      </c>
      <c r="BH4159" s="16">
        <f t="shared" si="8393"/>
        <v>93.8</v>
      </c>
      <c r="BI4159" s="16">
        <f>BI4160</f>
        <v>0</v>
      </c>
      <c r="BJ4159" s="16">
        <f t="shared" si="8444"/>
        <v>92.3</v>
      </c>
      <c r="BK4159" s="16">
        <f>BK4160</f>
        <v>0</v>
      </c>
    </row>
    <row r="4160" spans="1:63" s="52" customFormat="1" ht="47.25" x14ac:dyDescent="0.25">
      <c r="A4160" s="10" t="s">
        <v>826</v>
      </c>
      <c r="B4160" s="10" t="s">
        <v>121</v>
      </c>
      <c r="C4160" s="10" t="s">
        <v>157</v>
      </c>
      <c r="D4160" s="10" t="s">
        <v>814</v>
      </c>
      <c r="E4160" s="10" t="s">
        <v>50</v>
      </c>
      <c r="F4160" s="11" t="s">
        <v>21</v>
      </c>
      <c r="G4160" s="16">
        <f>G4161</f>
        <v>0</v>
      </c>
      <c r="H4160" s="16">
        <f t="shared" si="8428"/>
        <v>92.3</v>
      </c>
      <c r="I4160" s="16">
        <f t="shared" si="8481"/>
        <v>92.3</v>
      </c>
      <c r="J4160" s="16">
        <f t="shared" si="8481"/>
        <v>0</v>
      </c>
      <c r="K4160" s="16">
        <f t="shared" si="8429"/>
        <v>91.9</v>
      </c>
      <c r="L4160" s="16">
        <f t="shared" si="8482"/>
        <v>91.9</v>
      </c>
      <c r="M4160" s="16">
        <f t="shared" si="8482"/>
        <v>93.8</v>
      </c>
      <c r="N4160" s="16">
        <f t="shared" si="8482"/>
        <v>0</v>
      </c>
      <c r="O4160" s="16">
        <f t="shared" si="8482"/>
        <v>0</v>
      </c>
      <c r="P4160" s="16">
        <f t="shared" si="8482"/>
        <v>0</v>
      </c>
      <c r="Q4160" s="16">
        <f t="shared" si="8408"/>
        <v>92.3</v>
      </c>
      <c r="R4160" s="16">
        <f t="shared" si="8409"/>
        <v>92.3</v>
      </c>
      <c r="S4160" s="16">
        <f t="shared" si="8410"/>
        <v>91.9</v>
      </c>
      <c r="T4160" s="16">
        <f t="shared" si="8411"/>
        <v>91.9</v>
      </c>
      <c r="U4160" s="16">
        <f t="shared" si="8412"/>
        <v>93.8</v>
      </c>
      <c r="V4160" s="16">
        <f t="shared" si="8483"/>
        <v>0</v>
      </c>
      <c r="W4160" s="16">
        <f t="shared" si="8483"/>
        <v>0</v>
      </c>
      <c r="X4160" s="16">
        <f t="shared" si="8483"/>
        <v>0</v>
      </c>
      <c r="Y4160" s="16">
        <f t="shared" si="8483"/>
        <v>0</v>
      </c>
      <c r="Z4160" s="16">
        <f t="shared" si="8483"/>
        <v>0</v>
      </c>
      <c r="AA4160" s="16">
        <f t="shared" si="8369"/>
        <v>92.3</v>
      </c>
      <c r="AB4160" s="16">
        <f t="shared" si="8370"/>
        <v>91.9</v>
      </c>
      <c r="AC4160" s="16">
        <f t="shared" si="8371"/>
        <v>93.8</v>
      </c>
      <c r="AD4160" s="16">
        <f t="shared" si="8484"/>
        <v>0</v>
      </c>
      <c r="AE4160" s="16">
        <f t="shared" si="8484"/>
        <v>0</v>
      </c>
      <c r="AF4160" s="16">
        <f>AF4161</f>
        <v>0</v>
      </c>
      <c r="AG4160" s="16">
        <f t="shared" si="8485"/>
        <v>0</v>
      </c>
      <c r="AH4160" s="16">
        <f t="shared" si="8485"/>
        <v>0</v>
      </c>
      <c r="AI4160" s="16">
        <f t="shared" si="8486"/>
        <v>0</v>
      </c>
      <c r="AJ4160" s="16">
        <f t="shared" si="8486"/>
        <v>0</v>
      </c>
      <c r="AK4160" s="16">
        <f t="shared" si="8475"/>
        <v>92.3</v>
      </c>
      <c r="AL4160" s="16">
        <f t="shared" si="8476"/>
        <v>91.9</v>
      </c>
      <c r="AM4160" s="16">
        <f t="shared" si="8477"/>
        <v>93.8</v>
      </c>
      <c r="AN4160" s="16">
        <f>AN4161</f>
        <v>0</v>
      </c>
      <c r="AO4160" s="16">
        <f t="shared" si="8478"/>
        <v>92.3</v>
      </c>
      <c r="AP4160" s="16">
        <f t="shared" si="8487"/>
        <v>0</v>
      </c>
      <c r="AQ4160" s="16">
        <f t="shared" si="8487"/>
        <v>0</v>
      </c>
      <c r="AR4160" s="16">
        <f t="shared" si="8487"/>
        <v>0</v>
      </c>
      <c r="AS4160" s="16">
        <f t="shared" si="8487"/>
        <v>0</v>
      </c>
      <c r="AT4160" s="16">
        <f t="shared" si="8487"/>
        <v>0</v>
      </c>
      <c r="AU4160" s="16">
        <f t="shared" si="8488"/>
        <v>0</v>
      </c>
      <c r="AV4160" s="16">
        <f t="shared" si="8488"/>
        <v>0</v>
      </c>
      <c r="AW4160" s="16">
        <f t="shared" si="8488"/>
        <v>0</v>
      </c>
      <c r="AX4160" s="16">
        <f t="shared" si="8488"/>
        <v>0</v>
      </c>
      <c r="AY4160" s="16">
        <f t="shared" si="8488"/>
        <v>0</v>
      </c>
      <c r="AZ4160" s="16">
        <f t="shared" si="8489"/>
        <v>0</v>
      </c>
      <c r="BA4160" s="16">
        <f t="shared" si="8490"/>
        <v>0</v>
      </c>
      <c r="BB4160" s="16">
        <f t="shared" si="8490"/>
        <v>0</v>
      </c>
      <c r="BC4160" s="16">
        <f t="shared" si="8489"/>
        <v>0</v>
      </c>
      <c r="BD4160" s="16">
        <f t="shared" si="8491"/>
        <v>0</v>
      </c>
      <c r="BE4160" s="16">
        <f t="shared" si="8491"/>
        <v>0</v>
      </c>
      <c r="BF4160" s="16">
        <f t="shared" si="8391"/>
        <v>92.3</v>
      </c>
      <c r="BG4160" s="16">
        <f t="shared" si="8392"/>
        <v>91.9</v>
      </c>
      <c r="BH4160" s="16">
        <f t="shared" si="8393"/>
        <v>93.8</v>
      </c>
      <c r="BI4160" s="16">
        <f>BI4161</f>
        <v>0</v>
      </c>
      <c r="BJ4160" s="16">
        <f t="shared" si="8444"/>
        <v>92.3</v>
      </c>
      <c r="BK4160" s="16">
        <f>BK4161</f>
        <v>0</v>
      </c>
    </row>
    <row r="4161" spans="1:63" s="52" customFormat="1" ht="47.25" x14ac:dyDescent="0.25">
      <c r="A4161" s="10" t="s">
        <v>826</v>
      </c>
      <c r="B4161" s="10" t="s">
        <v>121</v>
      </c>
      <c r="C4161" s="10" t="s">
        <v>157</v>
      </c>
      <c r="D4161" s="10" t="s">
        <v>814</v>
      </c>
      <c r="E4161" s="10" t="s">
        <v>51</v>
      </c>
      <c r="F4161" s="11" t="s">
        <v>22</v>
      </c>
      <c r="G4161" s="16">
        <f>G4162</f>
        <v>0</v>
      </c>
      <c r="H4161" s="16">
        <f t="shared" si="8428"/>
        <v>92.3</v>
      </c>
      <c r="I4161" s="16">
        <f t="shared" si="8481"/>
        <v>92.3</v>
      </c>
      <c r="J4161" s="16">
        <f t="shared" si="8481"/>
        <v>0</v>
      </c>
      <c r="K4161" s="16">
        <f t="shared" si="8429"/>
        <v>91.9</v>
      </c>
      <c r="L4161" s="16">
        <f t="shared" si="8482"/>
        <v>91.9</v>
      </c>
      <c r="M4161" s="16">
        <f t="shared" si="8482"/>
        <v>93.8</v>
      </c>
      <c r="N4161" s="16">
        <f t="shared" si="8482"/>
        <v>0</v>
      </c>
      <c r="O4161" s="16">
        <f t="shared" si="8482"/>
        <v>0</v>
      </c>
      <c r="P4161" s="16">
        <f t="shared" si="8482"/>
        <v>0</v>
      </c>
      <c r="Q4161" s="16">
        <f t="shared" si="8408"/>
        <v>92.3</v>
      </c>
      <c r="R4161" s="16">
        <f t="shared" si="8409"/>
        <v>92.3</v>
      </c>
      <c r="S4161" s="16">
        <f t="shared" si="8410"/>
        <v>91.9</v>
      </c>
      <c r="T4161" s="16">
        <f t="shared" si="8411"/>
        <v>91.9</v>
      </c>
      <c r="U4161" s="16">
        <f t="shared" si="8412"/>
        <v>93.8</v>
      </c>
      <c r="V4161" s="16">
        <f t="shared" si="8483"/>
        <v>0</v>
      </c>
      <c r="W4161" s="16">
        <f t="shared" si="8483"/>
        <v>0</v>
      </c>
      <c r="X4161" s="16">
        <f t="shared" si="8483"/>
        <v>0</v>
      </c>
      <c r="Y4161" s="16">
        <f t="shared" si="8483"/>
        <v>0</v>
      </c>
      <c r="Z4161" s="16">
        <f t="shared" si="8483"/>
        <v>0</v>
      </c>
      <c r="AA4161" s="16">
        <f t="shared" si="8369"/>
        <v>92.3</v>
      </c>
      <c r="AB4161" s="16">
        <f t="shared" si="8370"/>
        <v>91.9</v>
      </c>
      <c r="AC4161" s="16">
        <f t="shared" si="8371"/>
        <v>93.8</v>
      </c>
      <c r="AD4161" s="16">
        <f t="shared" si="8484"/>
        <v>0</v>
      </c>
      <c r="AE4161" s="16">
        <f t="shared" si="8484"/>
        <v>0</v>
      </c>
      <c r="AF4161" s="16">
        <f>AF4162</f>
        <v>0</v>
      </c>
      <c r="AG4161" s="16">
        <f t="shared" si="8485"/>
        <v>0</v>
      </c>
      <c r="AH4161" s="16">
        <f t="shared" si="8485"/>
        <v>0</v>
      </c>
      <c r="AI4161" s="16">
        <f t="shared" si="8486"/>
        <v>0</v>
      </c>
      <c r="AJ4161" s="16">
        <f t="shared" si="8486"/>
        <v>0</v>
      </c>
      <c r="AK4161" s="16">
        <f t="shared" si="8475"/>
        <v>92.3</v>
      </c>
      <c r="AL4161" s="16">
        <f t="shared" si="8476"/>
        <v>91.9</v>
      </c>
      <c r="AM4161" s="16">
        <f t="shared" si="8477"/>
        <v>93.8</v>
      </c>
      <c r="AN4161" s="16">
        <f>AN4162</f>
        <v>0</v>
      </c>
      <c r="AO4161" s="16">
        <f t="shared" si="8478"/>
        <v>92.3</v>
      </c>
      <c r="AP4161" s="16">
        <f t="shared" si="8487"/>
        <v>0</v>
      </c>
      <c r="AQ4161" s="16">
        <f t="shared" si="8487"/>
        <v>0</v>
      </c>
      <c r="AR4161" s="16">
        <f t="shared" si="8487"/>
        <v>0</v>
      </c>
      <c r="AS4161" s="16">
        <f t="shared" si="8487"/>
        <v>0</v>
      </c>
      <c r="AT4161" s="16">
        <f t="shared" si="8487"/>
        <v>0</v>
      </c>
      <c r="AU4161" s="16">
        <f t="shared" si="8488"/>
        <v>0</v>
      </c>
      <c r="AV4161" s="16">
        <f t="shared" si="8488"/>
        <v>0</v>
      </c>
      <c r="AW4161" s="16">
        <f t="shared" si="8488"/>
        <v>0</v>
      </c>
      <c r="AX4161" s="16">
        <f t="shared" si="8488"/>
        <v>0</v>
      </c>
      <c r="AY4161" s="16">
        <f t="shared" si="8488"/>
        <v>0</v>
      </c>
      <c r="AZ4161" s="16">
        <f t="shared" si="8489"/>
        <v>0</v>
      </c>
      <c r="BA4161" s="16">
        <f t="shared" si="8490"/>
        <v>0</v>
      </c>
      <c r="BB4161" s="16">
        <f t="shared" si="8490"/>
        <v>0</v>
      </c>
      <c r="BC4161" s="16">
        <f t="shared" si="8489"/>
        <v>0</v>
      </c>
      <c r="BD4161" s="16">
        <f t="shared" si="8491"/>
        <v>0</v>
      </c>
      <c r="BE4161" s="16">
        <f t="shared" si="8491"/>
        <v>0</v>
      </c>
      <c r="BF4161" s="16">
        <f t="shared" si="8391"/>
        <v>92.3</v>
      </c>
      <c r="BG4161" s="16">
        <f t="shared" si="8392"/>
        <v>91.9</v>
      </c>
      <c r="BH4161" s="16">
        <f t="shared" si="8393"/>
        <v>93.8</v>
      </c>
      <c r="BI4161" s="16">
        <f>BI4162</f>
        <v>0</v>
      </c>
      <c r="BJ4161" s="16">
        <f t="shared" si="8444"/>
        <v>92.3</v>
      </c>
      <c r="BK4161" s="16">
        <f>BK4162</f>
        <v>0</v>
      </c>
    </row>
    <row r="4162" spans="1:63" s="52" customFormat="1" ht="31.5" x14ac:dyDescent="0.25">
      <c r="A4162" s="10" t="s">
        <v>826</v>
      </c>
      <c r="B4162" s="10" t="s">
        <v>121</v>
      </c>
      <c r="C4162" s="10" t="s">
        <v>157</v>
      </c>
      <c r="D4162" s="10" t="s">
        <v>814</v>
      </c>
      <c r="E4162" s="10" t="s">
        <v>52</v>
      </c>
      <c r="F4162" s="11" t="s">
        <v>23</v>
      </c>
      <c r="G4162" s="16">
        <v>0</v>
      </c>
      <c r="H4162" s="16">
        <f t="shared" si="8428"/>
        <v>92.3</v>
      </c>
      <c r="I4162" s="16">
        <v>92.3</v>
      </c>
      <c r="J4162" s="16">
        <v>0</v>
      </c>
      <c r="K4162" s="16">
        <f t="shared" si="8429"/>
        <v>91.9</v>
      </c>
      <c r="L4162" s="16">
        <v>91.9</v>
      </c>
      <c r="M4162" s="16">
        <v>93.8</v>
      </c>
      <c r="N4162" s="16"/>
      <c r="O4162" s="16"/>
      <c r="P4162" s="16"/>
      <c r="Q4162" s="16">
        <f t="shared" si="8408"/>
        <v>92.3</v>
      </c>
      <c r="R4162" s="16">
        <f t="shared" si="8409"/>
        <v>92.3</v>
      </c>
      <c r="S4162" s="16">
        <f t="shared" si="8410"/>
        <v>91.9</v>
      </c>
      <c r="T4162" s="16">
        <f t="shared" si="8411"/>
        <v>91.9</v>
      </c>
      <c r="U4162" s="16">
        <f t="shared" si="8412"/>
        <v>93.8</v>
      </c>
      <c r="V4162" s="16"/>
      <c r="W4162" s="16"/>
      <c r="X4162" s="16"/>
      <c r="Y4162" s="16"/>
      <c r="Z4162" s="16"/>
      <c r="AA4162" s="16">
        <f t="shared" si="8369"/>
        <v>92.3</v>
      </c>
      <c r="AB4162" s="16">
        <f t="shared" si="8370"/>
        <v>91.9</v>
      </c>
      <c r="AC4162" s="16">
        <f t="shared" si="8371"/>
        <v>93.8</v>
      </c>
      <c r="AD4162" s="16"/>
      <c r="AE4162" s="16"/>
      <c r="AF4162" s="16"/>
      <c r="AG4162" s="16"/>
      <c r="AH4162" s="16"/>
      <c r="AI4162" s="16"/>
      <c r="AJ4162" s="16"/>
      <c r="AK4162" s="16">
        <f t="shared" si="8475"/>
        <v>92.3</v>
      </c>
      <c r="AL4162" s="16">
        <f t="shared" si="8476"/>
        <v>91.9</v>
      </c>
      <c r="AM4162" s="16">
        <f t="shared" si="8477"/>
        <v>93.8</v>
      </c>
      <c r="AN4162" s="16"/>
      <c r="AO4162" s="16">
        <f t="shared" si="8478"/>
        <v>92.3</v>
      </c>
      <c r="AP4162" s="16"/>
      <c r="AQ4162" s="16"/>
      <c r="AR4162" s="16"/>
      <c r="AS4162" s="16"/>
      <c r="AT4162" s="16"/>
      <c r="AU4162" s="16"/>
      <c r="AV4162" s="16"/>
      <c r="AW4162" s="16"/>
      <c r="AX4162" s="16"/>
      <c r="AY4162" s="16"/>
      <c r="AZ4162" s="16"/>
      <c r="BA4162" s="16"/>
      <c r="BB4162" s="16"/>
      <c r="BC4162" s="16"/>
      <c r="BD4162" s="16"/>
      <c r="BE4162" s="16"/>
      <c r="BF4162" s="16">
        <f t="shared" si="8391"/>
        <v>92.3</v>
      </c>
      <c r="BG4162" s="16">
        <f t="shared" si="8392"/>
        <v>91.9</v>
      </c>
      <c r="BH4162" s="16">
        <f t="shared" si="8393"/>
        <v>93.8</v>
      </c>
      <c r="BI4162" s="16"/>
      <c r="BJ4162" s="16">
        <f t="shared" si="8444"/>
        <v>92.3</v>
      </c>
      <c r="BK4162" s="16"/>
    </row>
    <row r="4163" spans="1:63" ht="47.25" x14ac:dyDescent="0.25">
      <c r="A4163" s="10" t="s">
        <v>826</v>
      </c>
      <c r="B4163" s="10" t="s">
        <v>121</v>
      </c>
      <c r="C4163" s="10" t="s">
        <v>157</v>
      </c>
      <c r="D4163" s="10" t="s">
        <v>828</v>
      </c>
      <c r="E4163" s="10"/>
      <c r="F4163" s="11" t="s">
        <v>829</v>
      </c>
      <c r="G4163" s="16">
        <f>G4164</f>
        <v>3996.2</v>
      </c>
      <c r="H4163" s="16">
        <f t="shared" si="8428"/>
        <v>-427.5</v>
      </c>
      <c r="I4163" s="16">
        <f t="shared" ref="I4163:J4165" si="8492">I4164</f>
        <v>3568.7</v>
      </c>
      <c r="J4163" s="16">
        <f t="shared" si="8492"/>
        <v>4184</v>
      </c>
      <c r="K4163" s="16">
        <f t="shared" si="8429"/>
        <v>-629.59999999999991</v>
      </c>
      <c r="L4163" s="16">
        <f t="shared" ref="L4163:P4165" si="8493">L4164</f>
        <v>3554.4</v>
      </c>
      <c r="M4163" s="16">
        <f t="shared" si="8493"/>
        <v>3625.5</v>
      </c>
      <c r="N4163" s="16">
        <f t="shared" si="8493"/>
        <v>0</v>
      </c>
      <c r="O4163" s="16">
        <f t="shared" si="8493"/>
        <v>0</v>
      </c>
      <c r="P4163" s="16">
        <f t="shared" si="8493"/>
        <v>0</v>
      </c>
      <c r="Q4163" s="16">
        <f t="shared" si="8408"/>
        <v>-427.5</v>
      </c>
      <c r="R4163" s="16">
        <f t="shared" si="8409"/>
        <v>3568.7</v>
      </c>
      <c r="S4163" s="16">
        <f t="shared" si="8410"/>
        <v>-629.59999999999991</v>
      </c>
      <c r="T4163" s="16">
        <f t="shared" si="8411"/>
        <v>3554.4</v>
      </c>
      <c r="U4163" s="16">
        <f t="shared" si="8412"/>
        <v>3625.5</v>
      </c>
      <c r="V4163" s="16">
        <f t="shared" ref="V4163:Z4165" si="8494">V4164</f>
        <v>0</v>
      </c>
      <c r="W4163" s="16">
        <f t="shared" si="8494"/>
        <v>0</v>
      </c>
      <c r="X4163" s="16">
        <f t="shared" si="8494"/>
        <v>0</v>
      </c>
      <c r="Y4163" s="16">
        <f t="shared" si="8494"/>
        <v>0</v>
      </c>
      <c r="Z4163" s="16">
        <f t="shared" si="8494"/>
        <v>0</v>
      </c>
      <c r="AA4163" s="16">
        <f t="shared" si="8369"/>
        <v>3568.7</v>
      </c>
      <c r="AB4163" s="16">
        <f t="shared" si="8370"/>
        <v>3554.4</v>
      </c>
      <c r="AC4163" s="16">
        <f t="shared" si="8371"/>
        <v>3625.5</v>
      </c>
      <c r="AD4163" s="16">
        <f t="shared" ref="AD4163:AE4165" si="8495">AD4164</f>
        <v>0</v>
      </c>
      <c r="AE4163" s="16">
        <f t="shared" si="8495"/>
        <v>0</v>
      </c>
      <c r="AF4163" s="16">
        <f>AF4164</f>
        <v>0</v>
      </c>
      <c r="AG4163" s="16">
        <f t="shared" ref="AG4163:AH4165" si="8496">AG4164</f>
        <v>0</v>
      </c>
      <c r="AH4163" s="16">
        <f t="shared" si="8496"/>
        <v>0</v>
      </c>
      <c r="AI4163" s="16">
        <f t="shared" ref="AI4163:AJ4165" si="8497">AI4164</f>
        <v>0</v>
      </c>
      <c r="AJ4163" s="16">
        <f t="shared" si="8497"/>
        <v>0</v>
      </c>
      <c r="AK4163" s="16">
        <f t="shared" si="8475"/>
        <v>3568.7</v>
      </c>
      <c r="AL4163" s="16">
        <f t="shared" si="8476"/>
        <v>3554.4</v>
      </c>
      <c r="AM4163" s="16">
        <f t="shared" si="8477"/>
        <v>3625.5</v>
      </c>
      <c r="AN4163" s="16">
        <f>AN4164</f>
        <v>0</v>
      </c>
      <c r="AO4163" s="16">
        <f t="shared" si="8478"/>
        <v>3568.7</v>
      </c>
      <c r="AP4163" s="16">
        <f t="shared" ref="AP4163:AT4165" si="8498">AP4164</f>
        <v>0</v>
      </c>
      <c r="AQ4163" s="16">
        <f t="shared" si="8498"/>
        <v>0</v>
      </c>
      <c r="AR4163" s="16">
        <f t="shared" si="8498"/>
        <v>0</v>
      </c>
      <c r="AS4163" s="16">
        <f t="shared" si="8498"/>
        <v>0</v>
      </c>
      <c r="AT4163" s="16">
        <f t="shared" si="8498"/>
        <v>0</v>
      </c>
      <c r="AU4163" s="16">
        <f t="shared" ref="AU4163:AY4165" si="8499">AU4164</f>
        <v>0</v>
      </c>
      <c r="AV4163" s="16">
        <f t="shared" si="8499"/>
        <v>0</v>
      </c>
      <c r="AW4163" s="16">
        <f t="shared" si="8499"/>
        <v>0</v>
      </c>
      <c r="AX4163" s="16">
        <f t="shared" si="8499"/>
        <v>0</v>
      </c>
      <c r="AY4163" s="16">
        <f t="shared" si="8499"/>
        <v>2707.7579999999998</v>
      </c>
      <c r="AZ4163" s="16">
        <f t="shared" ref="AZ4163:BC4165" si="8500">AZ4164</f>
        <v>0</v>
      </c>
      <c r="BA4163" s="16">
        <f t="shared" ref="BA4163:BB4165" si="8501">BA4164</f>
        <v>0</v>
      </c>
      <c r="BB4163" s="16">
        <f t="shared" si="8501"/>
        <v>0</v>
      </c>
      <c r="BC4163" s="16">
        <f t="shared" si="8500"/>
        <v>0</v>
      </c>
      <c r="BD4163" s="16">
        <f t="shared" ref="BD4163:BE4165" si="8502">BD4164</f>
        <v>0</v>
      </c>
      <c r="BE4163" s="16">
        <f t="shared" si="8502"/>
        <v>0</v>
      </c>
      <c r="BF4163" s="16">
        <f t="shared" si="8391"/>
        <v>6276.4579999999996</v>
      </c>
      <c r="BG4163" s="16">
        <f t="shared" si="8392"/>
        <v>3554.4</v>
      </c>
      <c r="BH4163" s="16">
        <f t="shared" si="8393"/>
        <v>3625.5</v>
      </c>
      <c r="BI4163" s="56">
        <f>BI4164</f>
        <v>-2707.7579999999998</v>
      </c>
      <c r="BJ4163" s="16">
        <f t="shared" si="8444"/>
        <v>3568.7</v>
      </c>
      <c r="BK4163" s="16">
        <f>BK4164</f>
        <v>0</v>
      </c>
    </row>
    <row r="4164" spans="1:63" ht="47.25" x14ac:dyDescent="0.25">
      <c r="A4164" s="10" t="s">
        <v>826</v>
      </c>
      <c r="B4164" s="10" t="s">
        <v>121</v>
      </c>
      <c r="C4164" s="10" t="s">
        <v>157</v>
      </c>
      <c r="D4164" s="10" t="s">
        <v>828</v>
      </c>
      <c r="E4164" s="10" t="s">
        <v>50</v>
      </c>
      <c r="F4164" s="11" t="s">
        <v>21</v>
      </c>
      <c r="G4164" s="16">
        <f>G4165</f>
        <v>3996.2</v>
      </c>
      <c r="H4164" s="16">
        <f t="shared" si="8428"/>
        <v>-427.5</v>
      </c>
      <c r="I4164" s="16">
        <f t="shared" si="8492"/>
        <v>3568.7</v>
      </c>
      <c r="J4164" s="16">
        <f t="shared" si="8492"/>
        <v>4184</v>
      </c>
      <c r="K4164" s="16">
        <f t="shared" si="8429"/>
        <v>-629.59999999999991</v>
      </c>
      <c r="L4164" s="16">
        <f t="shared" si="8493"/>
        <v>3554.4</v>
      </c>
      <c r="M4164" s="16">
        <f t="shared" si="8493"/>
        <v>3625.5</v>
      </c>
      <c r="N4164" s="16">
        <f t="shared" si="8493"/>
        <v>0</v>
      </c>
      <c r="O4164" s="16">
        <f t="shared" si="8493"/>
        <v>0</v>
      </c>
      <c r="P4164" s="16">
        <f t="shared" si="8493"/>
        <v>0</v>
      </c>
      <c r="Q4164" s="16">
        <f t="shared" si="8408"/>
        <v>-427.5</v>
      </c>
      <c r="R4164" s="16">
        <f t="shared" si="8409"/>
        <v>3568.7</v>
      </c>
      <c r="S4164" s="16">
        <f t="shared" si="8410"/>
        <v>-629.59999999999991</v>
      </c>
      <c r="T4164" s="16">
        <f t="shared" si="8411"/>
        <v>3554.4</v>
      </c>
      <c r="U4164" s="16">
        <f t="shared" si="8412"/>
        <v>3625.5</v>
      </c>
      <c r="V4164" s="16">
        <f t="shared" si="8494"/>
        <v>0</v>
      </c>
      <c r="W4164" s="16">
        <f t="shared" si="8494"/>
        <v>0</v>
      </c>
      <c r="X4164" s="16">
        <f t="shared" si="8494"/>
        <v>0</v>
      </c>
      <c r="Y4164" s="16">
        <f t="shared" si="8494"/>
        <v>0</v>
      </c>
      <c r="Z4164" s="16">
        <f t="shared" si="8494"/>
        <v>0</v>
      </c>
      <c r="AA4164" s="16">
        <f t="shared" si="8369"/>
        <v>3568.7</v>
      </c>
      <c r="AB4164" s="16">
        <f t="shared" si="8370"/>
        <v>3554.4</v>
      </c>
      <c r="AC4164" s="16">
        <f t="shared" si="8371"/>
        <v>3625.5</v>
      </c>
      <c r="AD4164" s="16">
        <f t="shared" si="8495"/>
        <v>0</v>
      </c>
      <c r="AE4164" s="16">
        <f t="shared" si="8495"/>
        <v>0</v>
      </c>
      <c r="AF4164" s="16">
        <f>AF4165</f>
        <v>0</v>
      </c>
      <c r="AG4164" s="16">
        <f t="shared" si="8496"/>
        <v>0</v>
      </c>
      <c r="AH4164" s="16">
        <f t="shared" si="8496"/>
        <v>0</v>
      </c>
      <c r="AI4164" s="16">
        <f t="shared" si="8497"/>
        <v>0</v>
      </c>
      <c r="AJ4164" s="16">
        <f t="shared" si="8497"/>
        <v>0</v>
      </c>
      <c r="AK4164" s="16">
        <f t="shared" si="8475"/>
        <v>3568.7</v>
      </c>
      <c r="AL4164" s="16">
        <f t="shared" si="8476"/>
        <v>3554.4</v>
      </c>
      <c r="AM4164" s="16">
        <f t="shared" si="8477"/>
        <v>3625.5</v>
      </c>
      <c r="AN4164" s="16">
        <f>AN4165</f>
        <v>0</v>
      </c>
      <c r="AO4164" s="16">
        <f t="shared" si="8478"/>
        <v>3568.7</v>
      </c>
      <c r="AP4164" s="16">
        <f t="shared" si="8498"/>
        <v>0</v>
      </c>
      <c r="AQ4164" s="16">
        <f t="shared" si="8498"/>
        <v>0</v>
      </c>
      <c r="AR4164" s="16">
        <f t="shared" si="8498"/>
        <v>0</v>
      </c>
      <c r="AS4164" s="16">
        <f t="shared" si="8498"/>
        <v>0</v>
      </c>
      <c r="AT4164" s="16">
        <f t="shared" si="8498"/>
        <v>0</v>
      </c>
      <c r="AU4164" s="16">
        <f t="shared" si="8499"/>
        <v>0</v>
      </c>
      <c r="AV4164" s="16">
        <f t="shared" si="8499"/>
        <v>0</v>
      </c>
      <c r="AW4164" s="16">
        <f t="shared" si="8499"/>
        <v>0</v>
      </c>
      <c r="AX4164" s="16">
        <f t="shared" si="8499"/>
        <v>0</v>
      </c>
      <c r="AY4164" s="16">
        <f t="shared" si="8499"/>
        <v>2707.7579999999998</v>
      </c>
      <c r="AZ4164" s="16">
        <f t="shared" si="8500"/>
        <v>0</v>
      </c>
      <c r="BA4164" s="16">
        <f t="shared" si="8501"/>
        <v>0</v>
      </c>
      <c r="BB4164" s="16">
        <f t="shared" si="8501"/>
        <v>0</v>
      </c>
      <c r="BC4164" s="16">
        <f t="shared" si="8500"/>
        <v>0</v>
      </c>
      <c r="BD4164" s="16">
        <f t="shared" si="8502"/>
        <v>0</v>
      </c>
      <c r="BE4164" s="16">
        <f t="shared" si="8502"/>
        <v>0</v>
      </c>
      <c r="BF4164" s="16">
        <f t="shared" si="8391"/>
        <v>6276.4579999999996</v>
      </c>
      <c r="BG4164" s="16">
        <f t="shared" si="8392"/>
        <v>3554.4</v>
      </c>
      <c r="BH4164" s="16">
        <f t="shared" si="8393"/>
        <v>3625.5</v>
      </c>
      <c r="BI4164" s="56">
        <f>BI4165</f>
        <v>-2707.7579999999998</v>
      </c>
      <c r="BJ4164" s="16">
        <f t="shared" si="8444"/>
        <v>3568.7</v>
      </c>
      <c r="BK4164" s="16">
        <f>BK4165</f>
        <v>0</v>
      </c>
    </row>
    <row r="4165" spans="1:63" ht="47.25" x14ac:dyDescent="0.25">
      <c r="A4165" s="10" t="s">
        <v>826</v>
      </c>
      <c r="B4165" s="10" t="s">
        <v>121</v>
      </c>
      <c r="C4165" s="10" t="s">
        <v>157</v>
      </c>
      <c r="D4165" s="10" t="s">
        <v>828</v>
      </c>
      <c r="E4165" s="10" t="s">
        <v>51</v>
      </c>
      <c r="F4165" s="11" t="s">
        <v>22</v>
      </c>
      <c r="G4165" s="16">
        <f>G4166</f>
        <v>3996.2</v>
      </c>
      <c r="H4165" s="16">
        <f t="shared" si="8428"/>
        <v>-427.5</v>
      </c>
      <c r="I4165" s="16">
        <f t="shared" si="8492"/>
        <v>3568.7</v>
      </c>
      <c r="J4165" s="16">
        <f t="shared" si="8492"/>
        <v>4184</v>
      </c>
      <c r="K4165" s="16">
        <f t="shared" si="8429"/>
        <v>-629.59999999999991</v>
      </c>
      <c r="L4165" s="16">
        <f t="shared" si="8493"/>
        <v>3554.4</v>
      </c>
      <c r="M4165" s="16">
        <f t="shared" si="8493"/>
        <v>3625.5</v>
      </c>
      <c r="N4165" s="16">
        <f t="shared" si="8493"/>
        <v>0</v>
      </c>
      <c r="O4165" s="16">
        <f t="shared" si="8493"/>
        <v>0</v>
      </c>
      <c r="P4165" s="16">
        <f t="shared" si="8493"/>
        <v>0</v>
      </c>
      <c r="Q4165" s="16">
        <f t="shared" si="8408"/>
        <v>-427.5</v>
      </c>
      <c r="R4165" s="16">
        <f t="shared" si="8409"/>
        <v>3568.7</v>
      </c>
      <c r="S4165" s="16">
        <f t="shared" si="8410"/>
        <v>-629.59999999999991</v>
      </c>
      <c r="T4165" s="16">
        <f t="shared" si="8411"/>
        <v>3554.4</v>
      </c>
      <c r="U4165" s="16">
        <f t="shared" si="8412"/>
        <v>3625.5</v>
      </c>
      <c r="V4165" s="16">
        <f t="shared" si="8494"/>
        <v>0</v>
      </c>
      <c r="W4165" s="16">
        <f t="shared" si="8494"/>
        <v>0</v>
      </c>
      <c r="X4165" s="16">
        <f t="shared" si="8494"/>
        <v>0</v>
      </c>
      <c r="Y4165" s="16">
        <f t="shared" si="8494"/>
        <v>0</v>
      </c>
      <c r="Z4165" s="16">
        <f t="shared" si="8494"/>
        <v>0</v>
      </c>
      <c r="AA4165" s="16">
        <f t="shared" si="8369"/>
        <v>3568.7</v>
      </c>
      <c r="AB4165" s="16">
        <f t="shared" si="8370"/>
        <v>3554.4</v>
      </c>
      <c r="AC4165" s="16">
        <f t="shared" si="8371"/>
        <v>3625.5</v>
      </c>
      <c r="AD4165" s="16">
        <f t="shared" si="8495"/>
        <v>0</v>
      </c>
      <c r="AE4165" s="16">
        <f t="shared" si="8495"/>
        <v>0</v>
      </c>
      <c r="AF4165" s="16">
        <f>AF4166</f>
        <v>0</v>
      </c>
      <c r="AG4165" s="16">
        <f t="shared" si="8496"/>
        <v>0</v>
      </c>
      <c r="AH4165" s="16">
        <f t="shared" si="8496"/>
        <v>0</v>
      </c>
      <c r="AI4165" s="16">
        <f t="shared" si="8497"/>
        <v>0</v>
      </c>
      <c r="AJ4165" s="16">
        <f t="shared" si="8497"/>
        <v>0</v>
      </c>
      <c r="AK4165" s="16">
        <f t="shared" si="8475"/>
        <v>3568.7</v>
      </c>
      <c r="AL4165" s="16">
        <f t="shared" si="8476"/>
        <v>3554.4</v>
      </c>
      <c r="AM4165" s="16">
        <f t="shared" si="8477"/>
        <v>3625.5</v>
      </c>
      <c r="AN4165" s="16">
        <f>AN4166</f>
        <v>0</v>
      </c>
      <c r="AO4165" s="16">
        <f t="shared" si="8478"/>
        <v>3568.7</v>
      </c>
      <c r="AP4165" s="16">
        <f t="shared" si="8498"/>
        <v>0</v>
      </c>
      <c r="AQ4165" s="16">
        <f t="shared" si="8498"/>
        <v>0</v>
      </c>
      <c r="AR4165" s="16">
        <f t="shared" si="8498"/>
        <v>0</v>
      </c>
      <c r="AS4165" s="16">
        <f t="shared" si="8498"/>
        <v>0</v>
      </c>
      <c r="AT4165" s="16">
        <f t="shared" si="8498"/>
        <v>0</v>
      </c>
      <c r="AU4165" s="16">
        <f t="shared" si="8499"/>
        <v>0</v>
      </c>
      <c r="AV4165" s="16">
        <f t="shared" si="8499"/>
        <v>0</v>
      </c>
      <c r="AW4165" s="16">
        <f t="shared" si="8499"/>
        <v>0</v>
      </c>
      <c r="AX4165" s="16">
        <f t="shared" si="8499"/>
        <v>0</v>
      </c>
      <c r="AY4165" s="16">
        <f t="shared" si="8499"/>
        <v>2707.7579999999998</v>
      </c>
      <c r="AZ4165" s="16">
        <f t="shared" si="8500"/>
        <v>0</v>
      </c>
      <c r="BA4165" s="16">
        <f t="shared" si="8501"/>
        <v>0</v>
      </c>
      <c r="BB4165" s="16">
        <f t="shared" si="8501"/>
        <v>0</v>
      </c>
      <c r="BC4165" s="16">
        <f t="shared" si="8500"/>
        <v>0</v>
      </c>
      <c r="BD4165" s="16">
        <f t="shared" si="8502"/>
        <v>0</v>
      </c>
      <c r="BE4165" s="16">
        <f t="shared" si="8502"/>
        <v>0</v>
      </c>
      <c r="BF4165" s="16">
        <f t="shared" si="8391"/>
        <v>6276.4579999999996</v>
      </c>
      <c r="BG4165" s="16">
        <f t="shared" si="8392"/>
        <v>3554.4</v>
      </c>
      <c r="BH4165" s="16">
        <f t="shared" si="8393"/>
        <v>3625.5</v>
      </c>
      <c r="BI4165" s="56">
        <f>BI4166</f>
        <v>-2707.7579999999998</v>
      </c>
      <c r="BJ4165" s="16">
        <f t="shared" si="8444"/>
        <v>3568.7</v>
      </c>
      <c r="BK4165" s="16">
        <f>BK4166</f>
        <v>0</v>
      </c>
    </row>
    <row r="4166" spans="1:63" ht="31.5" x14ac:dyDescent="0.25">
      <c r="A4166" s="10" t="s">
        <v>826</v>
      </c>
      <c r="B4166" s="10" t="s">
        <v>121</v>
      </c>
      <c r="C4166" s="10" t="s">
        <v>157</v>
      </c>
      <c r="D4166" s="10" t="s">
        <v>828</v>
      </c>
      <c r="E4166" s="10" t="s">
        <v>52</v>
      </c>
      <c r="F4166" s="11" t="s">
        <v>23</v>
      </c>
      <c r="G4166" s="16">
        <v>3996.2</v>
      </c>
      <c r="H4166" s="16">
        <f t="shared" si="8428"/>
        <v>-427.5</v>
      </c>
      <c r="I4166" s="16">
        <v>3568.7</v>
      </c>
      <c r="J4166" s="16">
        <v>4184</v>
      </c>
      <c r="K4166" s="16">
        <f t="shared" si="8429"/>
        <v>-629.59999999999991</v>
      </c>
      <c r="L4166" s="16">
        <v>3554.4</v>
      </c>
      <c r="M4166" s="16">
        <v>3625.5</v>
      </c>
      <c r="N4166" s="16"/>
      <c r="O4166" s="16"/>
      <c r="P4166" s="16"/>
      <c r="Q4166" s="16">
        <f t="shared" si="8408"/>
        <v>-427.5</v>
      </c>
      <c r="R4166" s="16">
        <f t="shared" si="8409"/>
        <v>3568.7</v>
      </c>
      <c r="S4166" s="16">
        <f t="shared" si="8410"/>
        <v>-629.59999999999991</v>
      </c>
      <c r="T4166" s="16">
        <f t="shared" si="8411"/>
        <v>3554.4</v>
      </c>
      <c r="U4166" s="16">
        <f t="shared" si="8412"/>
        <v>3625.5</v>
      </c>
      <c r="V4166" s="16"/>
      <c r="W4166" s="16"/>
      <c r="X4166" s="16"/>
      <c r="Y4166" s="16"/>
      <c r="Z4166" s="16"/>
      <c r="AA4166" s="16">
        <f t="shared" si="8369"/>
        <v>3568.7</v>
      </c>
      <c r="AB4166" s="16">
        <f t="shared" si="8370"/>
        <v>3554.4</v>
      </c>
      <c r="AC4166" s="16">
        <f t="shared" si="8371"/>
        <v>3625.5</v>
      </c>
      <c r="AD4166" s="16"/>
      <c r="AE4166" s="16"/>
      <c r="AF4166" s="16"/>
      <c r="AG4166" s="16"/>
      <c r="AH4166" s="16"/>
      <c r="AI4166" s="16"/>
      <c r="AJ4166" s="16"/>
      <c r="AK4166" s="16">
        <f t="shared" si="8475"/>
        <v>3568.7</v>
      </c>
      <c r="AL4166" s="16">
        <f t="shared" si="8476"/>
        <v>3554.4</v>
      </c>
      <c r="AM4166" s="16">
        <f t="shared" si="8477"/>
        <v>3625.5</v>
      </c>
      <c r="AN4166" s="16"/>
      <c r="AO4166" s="16">
        <f t="shared" si="8478"/>
        <v>3568.7</v>
      </c>
      <c r="AP4166" s="16"/>
      <c r="AQ4166" s="16"/>
      <c r="AR4166" s="16"/>
      <c r="AS4166" s="16"/>
      <c r="AT4166" s="16"/>
      <c r="AU4166" s="16"/>
      <c r="AV4166" s="16"/>
      <c r="AW4166" s="16"/>
      <c r="AX4166" s="16"/>
      <c r="AY4166" s="16">
        <v>2707.7579999999998</v>
      </c>
      <c r="AZ4166" s="16"/>
      <c r="BA4166" s="16"/>
      <c r="BB4166" s="16"/>
      <c r="BC4166" s="16"/>
      <c r="BD4166" s="16"/>
      <c r="BE4166" s="16"/>
      <c r="BF4166" s="16">
        <f t="shared" si="8391"/>
        <v>6276.4579999999996</v>
      </c>
      <c r="BG4166" s="16">
        <f t="shared" si="8392"/>
        <v>3554.4</v>
      </c>
      <c r="BH4166" s="16">
        <f t="shared" si="8393"/>
        <v>3625.5</v>
      </c>
      <c r="BI4166" s="56">
        <v>-2707.7579999999998</v>
      </c>
      <c r="BJ4166" s="16">
        <f t="shared" si="8444"/>
        <v>3568.7</v>
      </c>
      <c r="BK4166" s="16"/>
    </row>
    <row r="4167" spans="1:63" s="46" customFormat="1" x14ac:dyDescent="0.25">
      <c r="A4167" s="6" t="s">
        <v>826</v>
      </c>
      <c r="B4167" s="6" t="s">
        <v>90</v>
      </c>
      <c r="C4167" s="6"/>
      <c r="D4167" s="6"/>
      <c r="E4167" s="6"/>
      <c r="F4167" s="20" t="s">
        <v>91</v>
      </c>
      <c r="G4167" s="14">
        <f t="shared" ref="G4167:G4172" si="8503">G4168</f>
        <v>108.9</v>
      </c>
      <c r="H4167" s="14">
        <f t="shared" si="8428"/>
        <v>-108.9</v>
      </c>
      <c r="I4167" s="14">
        <f t="shared" ref="I4167:J4170" si="8504">I4168</f>
        <v>0</v>
      </c>
      <c r="J4167" s="14">
        <f t="shared" si="8504"/>
        <v>111.8</v>
      </c>
      <c r="K4167" s="14">
        <f t="shared" si="8429"/>
        <v>-111.8</v>
      </c>
      <c r="L4167" s="14">
        <f t="shared" ref="L4167:P4170" si="8505">L4168</f>
        <v>0</v>
      </c>
      <c r="M4167" s="14">
        <f t="shared" si="8505"/>
        <v>0</v>
      </c>
      <c r="N4167" s="14">
        <f t="shared" si="8505"/>
        <v>0</v>
      </c>
      <c r="O4167" s="14">
        <f t="shared" si="8505"/>
        <v>0</v>
      </c>
      <c r="P4167" s="14">
        <f t="shared" si="8505"/>
        <v>0</v>
      </c>
      <c r="Q4167" s="14">
        <f t="shared" si="8408"/>
        <v>-108.9</v>
      </c>
      <c r="R4167" s="14">
        <f t="shared" si="8409"/>
        <v>0</v>
      </c>
      <c r="S4167" s="14">
        <f t="shared" si="8410"/>
        <v>-111.8</v>
      </c>
      <c r="T4167" s="14">
        <f t="shared" si="8411"/>
        <v>0</v>
      </c>
      <c r="U4167" s="14">
        <f t="shared" si="8412"/>
        <v>0</v>
      </c>
      <c r="V4167" s="14">
        <f t="shared" ref="V4167:X4170" si="8506">V4168</f>
        <v>0</v>
      </c>
      <c r="W4167" s="14">
        <f t="shared" si="8506"/>
        <v>0</v>
      </c>
      <c r="X4167" s="14">
        <f t="shared" si="8506"/>
        <v>0</v>
      </c>
      <c r="Y4167" s="14">
        <f t="shared" ref="Y4167:Z4170" si="8507">Y4168</f>
        <v>0</v>
      </c>
      <c r="Z4167" s="14">
        <f t="shared" si="8507"/>
        <v>0</v>
      </c>
      <c r="AA4167" s="14">
        <f t="shared" si="8369"/>
        <v>0</v>
      </c>
      <c r="AB4167" s="14">
        <f t="shared" si="8370"/>
        <v>0</v>
      </c>
      <c r="AC4167" s="14">
        <f t="shared" si="8371"/>
        <v>0</v>
      </c>
      <c r="AD4167" s="14">
        <f t="shared" ref="AD4167:AD4172" si="8508">AD4168</f>
        <v>0</v>
      </c>
      <c r="AE4167" s="14">
        <f t="shared" ref="AE4167:AE4172" si="8509">AE4168</f>
        <v>0</v>
      </c>
      <c r="AF4167" s="14">
        <f t="shared" ref="AF4167:AF4172" si="8510">AF4168</f>
        <v>0</v>
      </c>
      <c r="AG4167" s="14">
        <f t="shared" ref="AG4167:AJ4172" si="8511">AG4168</f>
        <v>0</v>
      </c>
      <c r="AH4167" s="14">
        <f t="shared" si="8511"/>
        <v>0</v>
      </c>
      <c r="AI4167" s="14">
        <f t="shared" si="8511"/>
        <v>0</v>
      </c>
      <c r="AJ4167" s="14">
        <f t="shared" si="8511"/>
        <v>0</v>
      </c>
      <c r="AK4167" s="14">
        <f t="shared" si="8475"/>
        <v>0</v>
      </c>
      <c r="AL4167" s="14">
        <f t="shared" si="8476"/>
        <v>0</v>
      </c>
      <c r="AM4167" s="14">
        <f t="shared" si="8477"/>
        <v>0</v>
      </c>
      <c r="AN4167" s="14">
        <f t="shared" ref="AN4167:AN4172" si="8512">AN4168</f>
        <v>0</v>
      </c>
      <c r="AO4167" s="14">
        <f t="shared" si="8478"/>
        <v>0</v>
      </c>
      <c r="AP4167" s="14">
        <f t="shared" ref="AP4167:AP4172" si="8513">AP4168</f>
        <v>0</v>
      </c>
      <c r="AQ4167" s="14">
        <f t="shared" ref="AQ4167:AQ4172" si="8514">AQ4168</f>
        <v>0</v>
      </c>
      <c r="AR4167" s="14">
        <f t="shared" ref="AR4167:BE4172" si="8515">AR4168</f>
        <v>0</v>
      </c>
      <c r="AS4167" s="14">
        <f t="shared" si="8515"/>
        <v>0</v>
      </c>
      <c r="AT4167" s="14">
        <f t="shared" si="8515"/>
        <v>0</v>
      </c>
      <c r="AU4167" s="14">
        <f t="shared" si="8515"/>
        <v>0</v>
      </c>
      <c r="AV4167" s="14">
        <f t="shared" si="8515"/>
        <v>0</v>
      </c>
      <c r="AW4167" s="14">
        <f t="shared" si="8515"/>
        <v>0</v>
      </c>
      <c r="AX4167" s="14">
        <f t="shared" si="8515"/>
        <v>0</v>
      </c>
      <c r="AY4167" s="14">
        <f t="shared" si="8515"/>
        <v>3003</v>
      </c>
      <c r="AZ4167" s="14">
        <f t="shared" si="8515"/>
        <v>0</v>
      </c>
      <c r="BA4167" s="14">
        <f t="shared" si="8515"/>
        <v>0</v>
      </c>
      <c r="BB4167" s="14">
        <f t="shared" si="8515"/>
        <v>0</v>
      </c>
      <c r="BC4167" s="14">
        <f t="shared" si="8515"/>
        <v>0</v>
      </c>
      <c r="BD4167" s="14">
        <f t="shared" si="8515"/>
        <v>0</v>
      </c>
      <c r="BE4167" s="14">
        <f t="shared" si="8515"/>
        <v>0</v>
      </c>
      <c r="BF4167" s="14">
        <f t="shared" si="8391"/>
        <v>3003</v>
      </c>
      <c r="BG4167" s="14">
        <f t="shared" si="8392"/>
        <v>0</v>
      </c>
      <c r="BH4167" s="14">
        <f t="shared" si="8393"/>
        <v>0</v>
      </c>
      <c r="BI4167" s="14">
        <f t="shared" ref="BI4167:BK4172" si="8516">BI4168</f>
        <v>0</v>
      </c>
      <c r="BJ4167" s="14">
        <f t="shared" si="8444"/>
        <v>3003</v>
      </c>
      <c r="BK4167" s="14">
        <f t="shared" si="8516"/>
        <v>0</v>
      </c>
    </row>
    <row r="4168" spans="1:63" s="47" customFormat="1" ht="31.5" x14ac:dyDescent="0.25">
      <c r="A4168" s="8" t="s">
        <v>826</v>
      </c>
      <c r="B4168" s="8" t="s">
        <v>90</v>
      </c>
      <c r="C4168" s="8" t="s">
        <v>92</v>
      </c>
      <c r="D4168" s="8"/>
      <c r="E4168" s="8"/>
      <c r="F4168" s="9" t="s">
        <v>93</v>
      </c>
      <c r="G4168" s="15">
        <f t="shared" si="8503"/>
        <v>108.9</v>
      </c>
      <c r="H4168" s="15">
        <f t="shared" si="8428"/>
        <v>-108.9</v>
      </c>
      <c r="I4168" s="15">
        <f t="shared" si="8504"/>
        <v>0</v>
      </c>
      <c r="J4168" s="15">
        <f t="shared" si="8504"/>
        <v>111.8</v>
      </c>
      <c r="K4168" s="15">
        <f t="shared" si="8429"/>
        <v>-111.8</v>
      </c>
      <c r="L4168" s="15">
        <f t="shared" si="8505"/>
        <v>0</v>
      </c>
      <c r="M4168" s="15">
        <f t="shared" si="8505"/>
        <v>0</v>
      </c>
      <c r="N4168" s="15">
        <f t="shared" si="8505"/>
        <v>0</v>
      </c>
      <c r="O4168" s="15">
        <f t="shared" si="8505"/>
        <v>0</v>
      </c>
      <c r="P4168" s="15">
        <f t="shared" si="8505"/>
        <v>0</v>
      </c>
      <c r="Q4168" s="15">
        <f t="shared" si="8408"/>
        <v>-108.9</v>
      </c>
      <c r="R4168" s="15">
        <f t="shared" si="8409"/>
        <v>0</v>
      </c>
      <c r="S4168" s="15">
        <f t="shared" si="8410"/>
        <v>-111.8</v>
      </c>
      <c r="T4168" s="15">
        <f t="shared" si="8411"/>
        <v>0</v>
      </c>
      <c r="U4168" s="15">
        <f t="shared" si="8412"/>
        <v>0</v>
      </c>
      <c r="V4168" s="15">
        <f t="shared" si="8506"/>
        <v>0</v>
      </c>
      <c r="W4168" s="15">
        <f t="shared" si="8506"/>
        <v>0</v>
      </c>
      <c r="X4168" s="15">
        <f t="shared" si="8506"/>
        <v>0</v>
      </c>
      <c r="Y4168" s="15">
        <f t="shared" si="8507"/>
        <v>0</v>
      </c>
      <c r="Z4168" s="15">
        <f t="shared" si="8507"/>
        <v>0</v>
      </c>
      <c r="AA4168" s="15">
        <f t="shared" si="8369"/>
        <v>0</v>
      </c>
      <c r="AB4168" s="15">
        <f t="shared" si="8370"/>
        <v>0</v>
      </c>
      <c r="AC4168" s="15">
        <f t="shared" si="8371"/>
        <v>0</v>
      </c>
      <c r="AD4168" s="15">
        <f t="shared" si="8508"/>
        <v>0</v>
      </c>
      <c r="AE4168" s="15">
        <f t="shared" si="8509"/>
        <v>0</v>
      </c>
      <c r="AF4168" s="15">
        <f t="shared" si="8510"/>
        <v>0</v>
      </c>
      <c r="AG4168" s="15">
        <f t="shared" si="8511"/>
        <v>0</v>
      </c>
      <c r="AH4168" s="15">
        <f t="shared" si="8511"/>
        <v>0</v>
      </c>
      <c r="AI4168" s="15">
        <f t="shared" si="8511"/>
        <v>0</v>
      </c>
      <c r="AJ4168" s="15">
        <f t="shared" si="8511"/>
        <v>0</v>
      </c>
      <c r="AK4168" s="15">
        <f t="shared" si="8475"/>
        <v>0</v>
      </c>
      <c r="AL4168" s="15">
        <f t="shared" si="8476"/>
        <v>0</v>
      </c>
      <c r="AM4168" s="15">
        <f t="shared" si="8477"/>
        <v>0</v>
      </c>
      <c r="AN4168" s="15">
        <f t="shared" si="8512"/>
        <v>0</v>
      </c>
      <c r="AO4168" s="15">
        <f t="shared" si="8478"/>
        <v>0</v>
      </c>
      <c r="AP4168" s="15">
        <f t="shared" si="8513"/>
        <v>0</v>
      </c>
      <c r="AQ4168" s="15">
        <f t="shared" si="8514"/>
        <v>0</v>
      </c>
      <c r="AR4168" s="15">
        <f t="shared" si="8515"/>
        <v>0</v>
      </c>
      <c r="AS4168" s="15">
        <f t="shared" si="8515"/>
        <v>0</v>
      </c>
      <c r="AT4168" s="15">
        <f t="shared" si="8515"/>
        <v>0</v>
      </c>
      <c r="AU4168" s="15">
        <f t="shared" si="8515"/>
        <v>0</v>
      </c>
      <c r="AV4168" s="15">
        <f t="shared" si="8515"/>
        <v>0</v>
      </c>
      <c r="AW4168" s="15">
        <f t="shared" si="8515"/>
        <v>0</v>
      </c>
      <c r="AX4168" s="15">
        <f t="shared" si="8515"/>
        <v>0</v>
      </c>
      <c r="AY4168" s="15">
        <f t="shared" si="8515"/>
        <v>3003</v>
      </c>
      <c r="AZ4168" s="15">
        <f t="shared" si="8515"/>
        <v>0</v>
      </c>
      <c r="BA4168" s="15">
        <f t="shared" si="8515"/>
        <v>0</v>
      </c>
      <c r="BB4168" s="15">
        <f t="shared" si="8515"/>
        <v>0</v>
      </c>
      <c r="BC4168" s="15">
        <f t="shared" si="8515"/>
        <v>0</v>
      </c>
      <c r="BD4168" s="15">
        <f t="shared" si="8515"/>
        <v>0</v>
      </c>
      <c r="BE4168" s="15">
        <f t="shared" si="8515"/>
        <v>0</v>
      </c>
      <c r="BF4168" s="15">
        <f t="shared" si="8391"/>
        <v>3003</v>
      </c>
      <c r="BG4168" s="15">
        <f t="shared" si="8392"/>
        <v>0</v>
      </c>
      <c r="BH4168" s="15">
        <f t="shared" si="8393"/>
        <v>0</v>
      </c>
      <c r="BI4168" s="15">
        <f t="shared" si="8516"/>
        <v>0</v>
      </c>
      <c r="BJ4168" s="15">
        <f t="shared" si="8444"/>
        <v>3003</v>
      </c>
      <c r="BK4168" s="15">
        <f t="shared" si="8516"/>
        <v>0</v>
      </c>
    </row>
    <row r="4169" spans="1:63" ht="31.5" x14ac:dyDescent="0.25">
      <c r="A4169" s="10" t="s">
        <v>826</v>
      </c>
      <c r="B4169" s="10" t="s">
        <v>90</v>
      </c>
      <c r="C4169" s="10" t="s">
        <v>92</v>
      </c>
      <c r="D4169" s="10" t="s">
        <v>768</v>
      </c>
      <c r="E4169" s="10"/>
      <c r="F4169" s="19" t="s">
        <v>769</v>
      </c>
      <c r="G4169" s="16">
        <f t="shared" si="8503"/>
        <v>108.9</v>
      </c>
      <c r="H4169" s="16">
        <f t="shared" si="8428"/>
        <v>-108.9</v>
      </c>
      <c r="I4169" s="16">
        <f t="shared" si="8504"/>
        <v>0</v>
      </c>
      <c r="J4169" s="16">
        <f t="shared" si="8504"/>
        <v>111.8</v>
      </c>
      <c r="K4169" s="16">
        <f t="shared" si="8429"/>
        <v>-111.8</v>
      </c>
      <c r="L4169" s="16">
        <f t="shared" si="8505"/>
        <v>0</v>
      </c>
      <c r="M4169" s="16">
        <f t="shared" si="8505"/>
        <v>0</v>
      </c>
      <c r="N4169" s="16">
        <f t="shared" si="8505"/>
        <v>0</v>
      </c>
      <c r="O4169" s="16">
        <f t="shared" si="8505"/>
        <v>0</v>
      </c>
      <c r="P4169" s="16">
        <f t="shared" si="8505"/>
        <v>0</v>
      </c>
      <c r="Q4169" s="16">
        <f t="shared" si="8408"/>
        <v>-108.9</v>
      </c>
      <c r="R4169" s="16">
        <f t="shared" si="8409"/>
        <v>0</v>
      </c>
      <c r="S4169" s="16">
        <f t="shared" si="8410"/>
        <v>-111.8</v>
      </c>
      <c r="T4169" s="16">
        <f t="shared" si="8411"/>
        <v>0</v>
      </c>
      <c r="U4169" s="16">
        <f t="shared" si="8412"/>
        <v>0</v>
      </c>
      <c r="V4169" s="16">
        <f t="shared" si="8506"/>
        <v>0</v>
      </c>
      <c r="W4169" s="16">
        <f t="shared" si="8506"/>
        <v>0</v>
      </c>
      <c r="X4169" s="16">
        <f t="shared" si="8506"/>
        <v>0</v>
      </c>
      <c r="Y4169" s="16">
        <f t="shared" si="8507"/>
        <v>0</v>
      </c>
      <c r="Z4169" s="16">
        <f t="shared" si="8507"/>
        <v>0</v>
      </c>
      <c r="AA4169" s="16">
        <f t="shared" si="8369"/>
        <v>0</v>
      </c>
      <c r="AB4169" s="16">
        <f t="shared" si="8370"/>
        <v>0</v>
      </c>
      <c r="AC4169" s="16">
        <f t="shared" si="8371"/>
        <v>0</v>
      </c>
      <c r="AD4169" s="16">
        <f t="shared" si="8508"/>
        <v>0</v>
      </c>
      <c r="AE4169" s="16">
        <f t="shared" si="8509"/>
        <v>0</v>
      </c>
      <c r="AF4169" s="16">
        <f t="shared" si="8510"/>
        <v>0</v>
      </c>
      <c r="AG4169" s="16">
        <f t="shared" si="8511"/>
        <v>0</v>
      </c>
      <c r="AH4169" s="16">
        <f t="shared" si="8511"/>
        <v>0</v>
      </c>
      <c r="AI4169" s="16">
        <f t="shared" si="8511"/>
        <v>0</v>
      </c>
      <c r="AJ4169" s="16">
        <f t="shared" si="8511"/>
        <v>0</v>
      </c>
      <c r="AK4169" s="16">
        <f t="shared" si="8475"/>
        <v>0</v>
      </c>
      <c r="AL4169" s="16">
        <f t="shared" si="8476"/>
        <v>0</v>
      </c>
      <c r="AM4169" s="16">
        <f t="shared" si="8477"/>
        <v>0</v>
      </c>
      <c r="AN4169" s="16">
        <f t="shared" si="8512"/>
        <v>0</v>
      </c>
      <c r="AO4169" s="16">
        <f t="shared" si="8478"/>
        <v>0</v>
      </c>
      <c r="AP4169" s="16">
        <f t="shared" si="8513"/>
        <v>0</v>
      </c>
      <c r="AQ4169" s="16">
        <f t="shared" si="8514"/>
        <v>0</v>
      </c>
      <c r="AR4169" s="16">
        <f t="shared" si="8515"/>
        <v>0</v>
      </c>
      <c r="AS4169" s="16">
        <f t="shared" si="8515"/>
        <v>0</v>
      </c>
      <c r="AT4169" s="16">
        <f t="shared" si="8515"/>
        <v>0</v>
      </c>
      <c r="AU4169" s="16">
        <f t="shared" si="8515"/>
        <v>0</v>
      </c>
      <c r="AV4169" s="16">
        <f t="shared" si="8515"/>
        <v>0</v>
      </c>
      <c r="AW4169" s="16">
        <f t="shared" si="8515"/>
        <v>0</v>
      </c>
      <c r="AX4169" s="16">
        <f t="shared" si="8515"/>
        <v>0</v>
      </c>
      <c r="AY4169" s="16">
        <f t="shared" si="8515"/>
        <v>3003</v>
      </c>
      <c r="AZ4169" s="16">
        <f t="shared" si="8515"/>
        <v>0</v>
      </c>
      <c r="BA4169" s="16">
        <f t="shared" si="8515"/>
        <v>0</v>
      </c>
      <c r="BB4169" s="16">
        <f t="shared" si="8515"/>
        <v>0</v>
      </c>
      <c r="BC4169" s="16">
        <f t="shared" si="8515"/>
        <v>0</v>
      </c>
      <c r="BD4169" s="16">
        <f t="shared" si="8515"/>
        <v>0</v>
      </c>
      <c r="BE4169" s="16">
        <f t="shared" si="8515"/>
        <v>0</v>
      </c>
      <c r="BF4169" s="16">
        <f t="shared" si="8391"/>
        <v>3003</v>
      </c>
      <c r="BG4169" s="16">
        <f t="shared" si="8392"/>
        <v>0</v>
      </c>
      <c r="BH4169" s="16">
        <f t="shared" si="8393"/>
        <v>0</v>
      </c>
      <c r="BI4169" s="16">
        <f t="shared" si="8516"/>
        <v>0</v>
      </c>
      <c r="BJ4169" s="16">
        <f t="shared" si="8444"/>
        <v>3003</v>
      </c>
      <c r="BK4169" s="16">
        <f t="shared" si="8516"/>
        <v>0</v>
      </c>
    </row>
    <row r="4170" spans="1:63" ht="31.5" x14ac:dyDescent="0.25">
      <c r="A4170" s="10" t="s">
        <v>826</v>
      </c>
      <c r="B4170" s="10" t="s">
        <v>90</v>
      </c>
      <c r="C4170" s="10" t="s">
        <v>92</v>
      </c>
      <c r="D4170" s="10" t="s">
        <v>830</v>
      </c>
      <c r="E4170" s="10"/>
      <c r="F4170" s="19" t="s">
        <v>831</v>
      </c>
      <c r="G4170" s="16">
        <f t="shared" si="8503"/>
        <v>108.9</v>
      </c>
      <c r="H4170" s="16">
        <f t="shared" si="8428"/>
        <v>-108.9</v>
      </c>
      <c r="I4170" s="16">
        <f t="shared" si="8504"/>
        <v>0</v>
      </c>
      <c r="J4170" s="16">
        <f t="shared" si="8504"/>
        <v>111.8</v>
      </c>
      <c r="K4170" s="16">
        <f t="shared" si="8429"/>
        <v>-111.8</v>
      </c>
      <c r="L4170" s="16">
        <f t="shared" si="8505"/>
        <v>0</v>
      </c>
      <c r="M4170" s="16">
        <f t="shared" si="8505"/>
        <v>0</v>
      </c>
      <c r="N4170" s="16">
        <f t="shared" si="8505"/>
        <v>0</v>
      </c>
      <c r="O4170" s="16">
        <f t="shared" si="8505"/>
        <v>0</v>
      </c>
      <c r="P4170" s="16">
        <f t="shared" si="8505"/>
        <v>0</v>
      </c>
      <c r="Q4170" s="16">
        <f t="shared" si="8408"/>
        <v>-108.9</v>
      </c>
      <c r="R4170" s="16">
        <f t="shared" si="8409"/>
        <v>0</v>
      </c>
      <c r="S4170" s="16">
        <f t="shared" si="8410"/>
        <v>-111.8</v>
      </c>
      <c r="T4170" s="16">
        <f t="shared" si="8411"/>
        <v>0</v>
      </c>
      <c r="U4170" s="16">
        <f t="shared" si="8412"/>
        <v>0</v>
      </c>
      <c r="V4170" s="16">
        <f t="shared" si="8506"/>
        <v>0</v>
      </c>
      <c r="W4170" s="16">
        <f t="shared" si="8506"/>
        <v>0</v>
      </c>
      <c r="X4170" s="16">
        <f t="shared" si="8506"/>
        <v>0</v>
      </c>
      <c r="Y4170" s="16">
        <f t="shared" si="8507"/>
        <v>0</v>
      </c>
      <c r="Z4170" s="16">
        <f t="shared" si="8507"/>
        <v>0</v>
      </c>
      <c r="AA4170" s="16">
        <f t="shared" si="8369"/>
        <v>0</v>
      </c>
      <c r="AB4170" s="16">
        <f t="shared" si="8370"/>
        <v>0</v>
      </c>
      <c r="AC4170" s="16">
        <f t="shared" si="8371"/>
        <v>0</v>
      </c>
      <c r="AD4170" s="16">
        <f t="shared" si="8508"/>
        <v>0</v>
      </c>
      <c r="AE4170" s="16">
        <f t="shared" si="8509"/>
        <v>0</v>
      </c>
      <c r="AF4170" s="16">
        <f t="shared" si="8510"/>
        <v>0</v>
      </c>
      <c r="AG4170" s="16">
        <f t="shared" si="8511"/>
        <v>0</v>
      </c>
      <c r="AH4170" s="16">
        <f t="shared" si="8511"/>
        <v>0</v>
      </c>
      <c r="AI4170" s="16">
        <f t="shared" si="8511"/>
        <v>0</v>
      </c>
      <c r="AJ4170" s="16">
        <f t="shared" si="8511"/>
        <v>0</v>
      </c>
      <c r="AK4170" s="16">
        <f t="shared" si="8475"/>
        <v>0</v>
      </c>
      <c r="AL4170" s="16">
        <f t="shared" si="8476"/>
        <v>0</v>
      </c>
      <c r="AM4170" s="16">
        <f t="shared" si="8477"/>
        <v>0</v>
      </c>
      <c r="AN4170" s="16">
        <f t="shared" si="8512"/>
        <v>0</v>
      </c>
      <c r="AO4170" s="16">
        <f t="shared" si="8478"/>
        <v>0</v>
      </c>
      <c r="AP4170" s="16">
        <f t="shared" si="8513"/>
        <v>0</v>
      </c>
      <c r="AQ4170" s="16">
        <f t="shared" si="8514"/>
        <v>0</v>
      </c>
      <c r="AR4170" s="16">
        <f t="shared" si="8515"/>
        <v>0</v>
      </c>
      <c r="AS4170" s="16">
        <f t="shared" si="8515"/>
        <v>0</v>
      </c>
      <c r="AT4170" s="16">
        <f t="shared" si="8515"/>
        <v>0</v>
      </c>
      <c r="AU4170" s="16">
        <f t="shared" si="8515"/>
        <v>0</v>
      </c>
      <c r="AV4170" s="16">
        <f t="shared" si="8515"/>
        <v>0</v>
      </c>
      <c r="AW4170" s="16">
        <f t="shared" si="8515"/>
        <v>0</v>
      </c>
      <c r="AX4170" s="16">
        <f t="shared" si="8515"/>
        <v>0</v>
      </c>
      <c r="AY4170" s="16">
        <f t="shared" si="8515"/>
        <v>3003</v>
      </c>
      <c r="AZ4170" s="16">
        <f t="shared" si="8515"/>
        <v>0</v>
      </c>
      <c r="BA4170" s="16">
        <f t="shared" si="8515"/>
        <v>0</v>
      </c>
      <c r="BB4170" s="16">
        <f t="shared" si="8515"/>
        <v>0</v>
      </c>
      <c r="BC4170" s="16">
        <f t="shared" si="8515"/>
        <v>0</v>
      </c>
      <c r="BD4170" s="16">
        <f t="shared" si="8515"/>
        <v>0</v>
      </c>
      <c r="BE4170" s="16">
        <f t="shared" si="8515"/>
        <v>0</v>
      </c>
      <c r="BF4170" s="16">
        <f t="shared" si="8391"/>
        <v>3003</v>
      </c>
      <c r="BG4170" s="16">
        <f t="shared" si="8392"/>
        <v>0</v>
      </c>
      <c r="BH4170" s="16">
        <f t="shared" si="8393"/>
        <v>0</v>
      </c>
      <c r="BI4170" s="16">
        <f t="shared" si="8516"/>
        <v>0</v>
      </c>
      <c r="BJ4170" s="16">
        <f t="shared" si="8444"/>
        <v>3003</v>
      </c>
      <c r="BK4170" s="16">
        <f t="shared" si="8516"/>
        <v>0</v>
      </c>
    </row>
    <row r="4171" spans="1:63" ht="47.25" x14ac:dyDescent="0.25">
      <c r="A4171" s="10" t="s">
        <v>826</v>
      </c>
      <c r="B4171" s="10" t="s">
        <v>90</v>
      </c>
      <c r="C4171" s="10" t="s">
        <v>92</v>
      </c>
      <c r="D4171" s="10" t="s">
        <v>830</v>
      </c>
      <c r="E4171" s="10" t="s">
        <v>50</v>
      </c>
      <c r="F4171" s="11" t="s">
        <v>21</v>
      </c>
      <c r="G4171" s="16">
        <f t="shared" si="8503"/>
        <v>108.9</v>
      </c>
      <c r="H4171" s="16">
        <f t="shared" si="8428"/>
        <v>-108.9</v>
      </c>
      <c r="I4171" s="16">
        <f>I4172</f>
        <v>0</v>
      </c>
      <c r="J4171" s="16">
        <f>J4172</f>
        <v>111.8</v>
      </c>
      <c r="K4171" s="16">
        <f t="shared" si="8429"/>
        <v>-111.8</v>
      </c>
      <c r="L4171" s="16">
        <f t="shared" ref="L4171:P4172" si="8517">L4172</f>
        <v>0</v>
      </c>
      <c r="M4171" s="16">
        <f t="shared" si="8517"/>
        <v>0</v>
      </c>
      <c r="N4171" s="16">
        <f t="shared" si="8517"/>
        <v>0</v>
      </c>
      <c r="O4171" s="16">
        <f t="shared" si="8517"/>
        <v>0</v>
      </c>
      <c r="P4171" s="16">
        <f t="shared" si="8517"/>
        <v>0</v>
      </c>
      <c r="Q4171" s="16">
        <f t="shared" si="8408"/>
        <v>-108.9</v>
      </c>
      <c r="R4171" s="16">
        <f t="shared" si="8409"/>
        <v>0</v>
      </c>
      <c r="S4171" s="16">
        <f t="shared" si="8410"/>
        <v>-111.8</v>
      </c>
      <c r="T4171" s="16">
        <f t="shared" si="8411"/>
        <v>0</v>
      </c>
      <c r="U4171" s="16">
        <f t="shared" si="8412"/>
        <v>0</v>
      </c>
      <c r="V4171" s="16">
        <f t="shared" ref="V4171:Z4172" si="8518">V4172</f>
        <v>0</v>
      </c>
      <c r="W4171" s="16">
        <f t="shared" si="8518"/>
        <v>0</v>
      </c>
      <c r="X4171" s="16">
        <f t="shared" si="8518"/>
        <v>0</v>
      </c>
      <c r="Y4171" s="16">
        <f t="shared" si="8518"/>
        <v>0</v>
      </c>
      <c r="Z4171" s="16">
        <f t="shared" si="8518"/>
        <v>0</v>
      </c>
      <c r="AA4171" s="16">
        <f t="shared" si="8369"/>
        <v>0</v>
      </c>
      <c r="AB4171" s="16">
        <f t="shared" si="8370"/>
        <v>0</v>
      </c>
      <c r="AC4171" s="16">
        <f t="shared" si="8371"/>
        <v>0</v>
      </c>
      <c r="AD4171" s="16">
        <f t="shared" si="8508"/>
        <v>0</v>
      </c>
      <c r="AE4171" s="16">
        <f t="shared" si="8509"/>
        <v>0</v>
      </c>
      <c r="AF4171" s="16">
        <f t="shared" si="8510"/>
        <v>0</v>
      </c>
      <c r="AG4171" s="16">
        <f t="shared" si="8511"/>
        <v>0</v>
      </c>
      <c r="AH4171" s="16">
        <f t="shared" si="8511"/>
        <v>0</v>
      </c>
      <c r="AI4171" s="16">
        <f t="shared" si="8511"/>
        <v>0</v>
      </c>
      <c r="AJ4171" s="16">
        <f t="shared" si="8511"/>
        <v>0</v>
      </c>
      <c r="AK4171" s="16">
        <f t="shared" si="8475"/>
        <v>0</v>
      </c>
      <c r="AL4171" s="16">
        <f t="shared" si="8476"/>
        <v>0</v>
      </c>
      <c r="AM4171" s="16">
        <f t="shared" si="8477"/>
        <v>0</v>
      </c>
      <c r="AN4171" s="16">
        <f t="shared" si="8512"/>
        <v>0</v>
      </c>
      <c r="AO4171" s="16">
        <f t="shared" si="8478"/>
        <v>0</v>
      </c>
      <c r="AP4171" s="16">
        <f t="shared" si="8513"/>
        <v>0</v>
      </c>
      <c r="AQ4171" s="16">
        <f t="shared" si="8514"/>
        <v>0</v>
      </c>
      <c r="AR4171" s="16">
        <f t="shared" si="8515"/>
        <v>0</v>
      </c>
      <c r="AS4171" s="16">
        <f t="shared" si="8515"/>
        <v>0</v>
      </c>
      <c r="AT4171" s="16">
        <f t="shared" si="8515"/>
        <v>0</v>
      </c>
      <c r="AU4171" s="16">
        <f t="shared" si="8515"/>
        <v>0</v>
      </c>
      <c r="AV4171" s="16">
        <f t="shared" si="8515"/>
        <v>0</v>
      </c>
      <c r="AW4171" s="16">
        <f t="shared" si="8515"/>
        <v>0</v>
      </c>
      <c r="AX4171" s="16">
        <f t="shared" si="8515"/>
        <v>0</v>
      </c>
      <c r="AY4171" s="16">
        <f t="shared" si="8515"/>
        <v>3003</v>
      </c>
      <c r="AZ4171" s="16">
        <f t="shared" si="8515"/>
        <v>0</v>
      </c>
      <c r="BA4171" s="16">
        <f t="shared" si="8515"/>
        <v>0</v>
      </c>
      <c r="BB4171" s="16">
        <f t="shared" si="8515"/>
        <v>0</v>
      </c>
      <c r="BC4171" s="16">
        <f t="shared" si="8515"/>
        <v>0</v>
      </c>
      <c r="BD4171" s="16">
        <f t="shared" si="8515"/>
        <v>0</v>
      </c>
      <c r="BE4171" s="16">
        <f t="shared" si="8515"/>
        <v>0</v>
      </c>
      <c r="BF4171" s="16">
        <f t="shared" si="8391"/>
        <v>3003</v>
      </c>
      <c r="BG4171" s="16">
        <f t="shared" si="8392"/>
        <v>0</v>
      </c>
      <c r="BH4171" s="16">
        <f t="shared" si="8393"/>
        <v>0</v>
      </c>
      <c r="BI4171" s="16">
        <f t="shared" si="8516"/>
        <v>0</v>
      </c>
      <c r="BJ4171" s="16">
        <f t="shared" si="8444"/>
        <v>3003</v>
      </c>
      <c r="BK4171" s="16">
        <f t="shared" si="8516"/>
        <v>0</v>
      </c>
    </row>
    <row r="4172" spans="1:63" ht="47.25" x14ac:dyDescent="0.25">
      <c r="A4172" s="10" t="s">
        <v>826</v>
      </c>
      <c r="B4172" s="10" t="s">
        <v>90</v>
      </c>
      <c r="C4172" s="10" t="s">
        <v>92</v>
      </c>
      <c r="D4172" s="10" t="s">
        <v>830</v>
      </c>
      <c r="E4172" s="10" t="s">
        <v>51</v>
      </c>
      <c r="F4172" s="11" t="s">
        <v>22</v>
      </c>
      <c r="G4172" s="16">
        <f t="shared" si="8503"/>
        <v>108.9</v>
      </c>
      <c r="H4172" s="16">
        <f t="shared" si="8428"/>
        <v>-108.9</v>
      </c>
      <c r="I4172" s="16">
        <f>I4173</f>
        <v>0</v>
      </c>
      <c r="J4172" s="16">
        <f>J4173</f>
        <v>111.8</v>
      </c>
      <c r="K4172" s="16">
        <f t="shared" si="8429"/>
        <v>-111.8</v>
      </c>
      <c r="L4172" s="16">
        <f t="shared" si="8517"/>
        <v>0</v>
      </c>
      <c r="M4172" s="16">
        <f t="shared" si="8517"/>
        <v>0</v>
      </c>
      <c r="N4172" s="16">
        <f t="shared" si="8517"/>
        <v>0</v>
      </c>
      <c r="O4172" s="16">
        <f t="shared" si="8517"/>
        <v>0</v>
      </c>
      <c r="P4172" s="16">
        <f t="shared" si="8517"/>
        <v>0</v>
      </c>
      <c r="Q4172" s="16">
        <f t="shared" si="8408"/>
        <v>-108.9</v>
      </c>
      <c r="R4172" s="16">
        <f t="shared" si="8409"/>
        <v>0</v>
      </c>
      <c r="S4172" s="16">
        <f t="shared" si="8410"/>
        <v>-111.8</v>
      </c>
      <c r="T4172" s="16">
        <f t="shared" si="8411"/>
        <v>0</v>
      </c>
      <c r="U4172" s="16">
        <f t="shared" si="8412"/>
        <v>0</v>
      </c>
      <c r="V4172" s="16">
        <f t="shared" si="8518"/>
        <v>0</v>
      </c>
      <c r="W4172" s="16">
        <f t="shared" si="8518"/>
        <v>0</v>
      </c>
      <c r="X4172" s="16">
        <f t="shared" si="8518"/>
        <v>0</v>
      </c>
      <c r="Y4172" s="16">
        <f t="shared" si="8518"/>
        <v>0</v>
      </c>
      <c r="Z4172" s="16">
        <f t="shared" si="8518"/>
        <v>0</v>
      </c>
      <c r="AA4172" s="16">
        <f t="shared" si="8369"/>
        <v>0</v>
      </c>
      <c r="AB4172" s="16">
        <f t="shared" si="8370"/>
        <v>0</v>
      </c>
      <c r="AC4172" s="16">
        <f t="shared" si="8371"/>
        <v>0</v>
      </c>
      <c r="AD4172" s="16">
        <f t="shared" si="8508"/>
        <v>0</v>
      </c>
      <c r="AE4172" s="16">
        <f t="shared" si="8509"/>
        <v>0</v>
      </c>
      <c r="AF4172" s="16">
        <f t="shared" si="8510"/>
        <v>0</v>
      </c>
      <c r="AG4172" s="16">
        <f t="shared" si="8511"/>
        <v>0</v>
      </c>
      <c r="AH4172" s="16">
        <f t="shared" si="8511"/>
        <v>0</v>
      </c>
      <c r="AI4172" s="16">
        <f t="shared" si="8511"/>
        <v>0</v>
      </c>
      <c r="AJ4172" s="16">
        <f t="shared" si="8511"/>
        <v>0</v>
      </c>
      <c r="AK4172" s="16">
        <f t="shared" si="8475"/>
        <v>0</v>
      </c>
      <c r="AL4172" s="16">
        <f t="shared" si="8476"/>
        <v>0</v>
      </c>
      <c r="AM4172" s="16">
        <f t="shared" si="8477"/>
        <v>0</v>
      </c>
      <c r="AN4172" s="16">
        <f t="shared" si="8512"/>
        <v>0</v>
      </c>
      <c r="AO4172" s="16">
        <f t="shared" si="8478"/>
        <v>0</v>
      </c>
      <c r="AP4172" s="16">
        <f t="shared" si="8513"/>
        <v>0</v>
      </c>
      <c r="AQ4172" s="16">
        <f t="shared" si="8514"/>
        <v>0</v>
      </c>
      <c r="AR4172" s="16">
        <f t="shared" si="8515"/>
        <v>0</v>
      </c>
      <c r="AS4172" s="16">
        <f t="shared" si="8515"/>
        <v>0</v>
      </c>
      <c r="AT4172" s="16">
        <f t="shared" si="8515"/>
        <v>0</v>
      </c>
      <c r="AU4172" s="16">
        <f t="shared" si="8515"/>
        <v>0</v>
      </c>
      <c r="AV4172" s="16">
        <f t="shared" si="8515"/>
        <v>0</v>
      </c>
      <c r="AW4172" s="16">
        <f t="shared" si="8515"/>
        <v>0</v>
      </c>
      <c r="AX4172" s="16">
        <f t="shared" si="8515"/>
        <v>0</v>
      </c>
      <c r="AY4172" s="16">
        <f t="shared" si="8515"/>
        <v>3003</v>
      </c>
      <c r="AZ4172" s="16">
        <f t="shared" si="8515"/>
        <v>0</v>
      </c>
      <c r="BA4172" s="16">
        <f t="shared" si="8515"/>
        <v>0</v>
      </c>
      <c r="BB4172" s="16">
        <f t="shared" si="8515"/>
        <v>0</v>
      </c>
      <c r="BC4172" s="16">
        <f t="shared" si="8515"/>
        <v>0</v>
      </c>
      <c r="BD4172" s="16">
        <f t="shared" si="8515"/>
        <v>0</v>
      </c>
      <c r="BE4172" s="16">
        <f t="shared" si="8515"/>
        <v>0</v>
      </c>
      <c r="BF4172" s="16">
        <f t="shared" si="8391"/>
        <v>3003</v>
      </c>
      <c r="BG4172" s="16">
        <f t="shared" si="8392"/>
        <v>0</v>
      </c>
      <c r="BH4172" s="16">
        <f t="shared" si="8393"/>
        <v>0</v>
      </c>
      <c r="BI4172" s="16">
        <f t="shared" si="8516"/>
        <v>0</v>
      </c>
      <c r="BJ4172" s="16">
        <f t="shared" si="8444"/>
        <v>3003</v>
      </c>
      <c r="BK4172" s="16">
        <f t="shared" si="8516"/>
        <v>0</v>
      </c>
    </row>
    <row r="4173" spans="1:63" ht="31.5" x14ac:dyDescent="0.25">
      <c r="A4173" s="10" t="s">
        <v>826</v>
      </c>
      <c r="B4173" s="10" t="s">
        <v>90</v>
      </c>
      <c r="C4173" s="10" t="s">
        <v>92</v>
      </c>
      <c r="D4173" s="10" t="s">
        <v>830</v>
      </c>
      <c r="E4173" s="10" t="s">
        <v>52</v>
      </c>
      <c r="F4173" s="11" t="s">
        <v>23</v>
      </c>
      <c r="G4173" s="16">
        <v>108.9</v>
      </c>
      <c r="H4173" s="16">
        <f t="shared" si="8428"/>
        <v>-108.9</v>
      </c>
      <c r="I4173" s="16">
        <v>0</v>
      </c>
      <c r="J4173" s="16">
        <v>111.8</v>
      </c>
      <c r="K4173" s="16">
        <f t="shared" si="8429"/>
        <v>-111.8</v>
      </c>
      <c r="L4173" s="16">
        <v>0</v>
      </c>
      <c r="M4173" s="16">
        <v>0</v>
      </c>
      <c r="N4173" s="16"/>
      <c r="O4173" s="16"/>
      <c r="P4173" s="16"/>
      <c r="Q4173" s="16">
        <f t="shared" si="8408"/>
        <v>-108.9</v>
      </c>
      <c r="R4173" s="16">
        <f t="shared" si="8409"/>
        <v>0</v>
      </c>
      <c r="S4173" s="16">
        <f t="shared" si="8410"/>
        <v>-111.8</v>
      </c>
      <c r="T4173" s="16">
        <f t="shared" si="8411"/>
        <v>0</v>
      </c>
      <c r="U4173" s="16">
        <f t="shared" si="8412"/>
        <v>0</v>
      </c>
      <c r="V4173" s="16"/>
      <c r="W4173" s="16"/>
      <c r="X4173" s="16"/>
      <c r="Y4173" s="16"/>
      <c r="Z4173" s="16"/>
      <c r="AA4173" s="16">
        <f t="shared" si="8369"/>
        <v>0</v>
      </c>
      <c r="AB4173" s="16">
        <f t="shared" si="8370"/>
        <v>0</v>
      </c>
      <c r="AC4173" s="16">
        <f t="shared" si="8371"/>
        <v>0</v>
      </c>
      <c r="AD4173" s="16"/>
      <c r="AE4173" s="16"/>
      <c r="AF4173" s="16"/>
      <c r="AG4173" s="16"/>
      <c r="AH4173" s="16"/>
      <c r="AI4173" s="16"/>
      <c r="AJ4173" s="16"/>
      <c r="AK4173" s="16">
        <f t="shared" si="8475"/>
        <v>0</v>
      </c>
      <c r="AL4173" s="16">
        <f t="shared" si="8476"/>
        <v>0</v>
      </c>
      <c r="AM4173" s="16">
        <f t="shared" si="8477"/>
        <v>0</v>
      </c>
      <c r="AN4173" s="16"/>
      <c r="AO4173" s="16">
        <f t="shared" si="8478"/>
        <v>0</v>
      </c>
      <c r="AP4173" s="16"/>
      <c r="AQ4173" s="16"/>
      <c r="AR4173" s="16"/>
      <c r="AS4173" s="16"/>
      <c r="AT4173" s="16"/>
      <c r="AU4173" s="16"/>
      <c r="AV4173" s="16"/>
      <c r="AW4173" s="16"/>
      <c r="AX4173" s="16"/>
      <c r="AY4173" s="16">
        <v>3003</v>
      </c>
      <c r="AZ4173" s="16"/>
      <c r="BA4173" s="16"/>
      <c r="BB4173" s="16"/>
      <c r="BC4173" s="16"/>
      <c r="BD4173" s="16"/>
      <c r="BE4173" s="16"/>
      <c r="BF4173" s="16">
        <f t="shared" si="8391"/>
        <v>3003</v>
      </c>
      <c r="BG4173" s="16">
        <f t="shared" si="8392"/>
        <v>0</v>
      </c>
      <c r="BH4173" s="16">
        <f t="shared" si="8393"/>
        <v>0</v>
      </c>
      <c r="BI4173" s="16"/>
      <c r="BJ4173" s="16">
        <f t="shared" si="8444"/>
        <v>3003</v>
      </c>
      <c r="BK4173" s="16"/>
    </row>
    <row r="4174" spans="1:63" s="46" customFormat="1" x14ac:dyDescent="0.25">
      <c r="A4174" s="6" t="s">
        <v>832</v>
      </c>
      <c r="B4174" s="6"/>
      <c r="C4174" s="6"/>
      <c r="D4174" s="6"/>
      <c r="E4174" s="6"/>
      <c r="F4174" s="7" t="s">
        <v>833</v>
      </c>
      <c r="G4174" s="14">
        <f>G4175+G4303+G4329+G4318</f>
        <v>462702.72100000002</v>
      </c>
      <c r="H4174" s="14">
        <f t="shared" si="8428"/>
        <v>108180.67899999989</v>
      </c>
      <c r="I4174" s="14">
        <f>I4175+I4303+I4329+I4318</f>
        <v>570883.39999999991</v>
      </c>
      <c r="J4174" s="14">
        <f>J4175+J4303+J4329+J4318</f>
        <v>466123.55799999996</v>
      </c>
      <c r="K4174" s="14">
        <f t="shared" si="8429"/>
        <v>13326.242000000027</v>
      </c>
      <c r="L4174" s="14">
        <f>L4175+L4303+L4329+L4318</f>
        <v>479449.8</v>
      </c>
      <c r="M4174" s="14">
        <f>M4175+M4303+M4329+M4318</f>
        <v>448401.79999999993</v>
      </c>
      <c r="N4174" s="14">
        <f>N4175+N4303+N4329+N4318</f>
        <v>10896.900000000001</v>
      </c>
      <c r="O4174" s="14">
        <f>O4175+O4303+O4329+O4318</f>
        <v>12882.1</v>
      </c>
      <c r="P4174" s="14">
        <f>P4175+P4303+P4329+P4318</f>
        <v>13010.2</v>
      </c>
      <c r="Q4174" s="14">
        <f t="shared" si="8408"/>
        <v>119077.57899999991</v>
      </c>
      <c r="R4174" s="14">
        <f t="shared" si="8409"/>
        <v>581780.29999999993</v>
      </c>
      <c r="S4174" s="14">
        <f t="shared" si="8410"/>
        <v>26208.342000000004</v>
      </c>
      <c r="T4174" s="14">
        <f t="shared" si="8411"/>
        <v>492331.89999999997</v>
      </c>
      <c r="U4174" s="14">
        <f t="shared" si="8412"/>
        <v>461411.99999999994</v>
      </c>
      <c r="V4174" s="14">
        <f>V4175+V4303+V4329+V4318</f>
        <v>0</v>
      </c>
      <c r="W4174" s="14">
        <f>W4175+W4303+W4329+W4318</f>
        <v>0</v>
      </c>
      <c r="X4174" s="14">
        <f>X4175+X4303+X4329+X4318</f>
        <v>0</v>
      </c>
      <c r="Y4174" s="14">
        <f>Y4175+Y4303+Y4329+Y4318</f>
        <v>0</v>
      </c>
      <c r="Z4174" s="14">
        <f>Z4175+Z4303+Z4329+Z4318</f>
        <v>0</v>
      </c>
      <c r="AA4174" s="14">
        <f t="shared" si="8369"/>
        <v>581780.29999999993</v>
      </c>
      <c r="AB4174" s="14">
        <f t="shared" si="8370"/>
        <v>492331.89999999997</v>
      </c>
      <c r="AC4174" s="14">
        <f t="shared" si="8371"/>
        <v>461411.99999999994</v>
      </c>
      <c r="AD4174" s="14">
        <f t="shared" ref="AD4174:AJ4174" si="8519">AD4175+AD4303+AD4329+AD4318</f>
        <v>0</v>
      </c>
      <c r="AE4174" s="14">
        <f t="shared" si="8519"/>
        <v>0</v>
      </c>
      <c r="AF4174" s="14">
        <f t="shared" si="8519"/>
        <v>0</v>
      </c>
      <c r="AG4174" s="14">
        <f t="shared" si="8519"/>
        <v>0</v>
      </c>
      <c r="AH4174" s="14">
        <f t="shared" si="8519"/>
        <v>0</v>
      </c>
      <c r="AI4174" s="14">
        <f t="shared" si="8519"/>
        <v>0</v>
      </c>
      <c r="AJ4174" s="14">
        <f t="shared" si="8519"/>
        <v>0</v>
      </c>
      <c r="AK4174" s="14">
        <f t="shared" si="8475"/>
        <v>581780.29999999993</v>
      </c>
      <c r="AL4174" s="14">
        <f t="shared" si="8476"/>
        <v>492331.89999999997</v>
      </c>
      <c r="AM4174" s="14">
        <f t="shared" si="8477"/>
        <v>461411.99999999994</v>
      </c>
      <c r="AN4174" s="14">
        <f>AN4175+AN4303+AN4329+AN4318</f>
        <v>0</v>
      </c>
      <c r="AO4174" s="14">
        <f t="shared" si="8478"/>
        <v>581780.29999999993</v>
      </c>
      <c r="AP4174" s="14">
        <f t="shared" ref="AP4174:BK4174" si="8520">AP4175+AP4303+AP4329+AP4318</f>
        <v>-4411.6000000000004</v>
      </c>
      <c r="AQ4174" s="14">
        <f t="shared" si="8520"/>
        <v>0</v>
      </c>
      <c r="AR4174" s="14">
        <f t="shared" si="8520"/>
        <v>39.700000000000003</v>
      </c>
      <c r="AS4174" s="14">
        <f>AS4175+AS4303+AS4329+AS4318</f>
        <v>0</v>
      </c>
      <c r="AT4174" s="14">
        <f>AT4175+AT4303+AT4329+AT4318</f>
        <v>0</v>
      </c>
      <c r="AU4174" s="14">
        <f t="shared" si="8520"/>
        <v>0</v>
      </c>
      <c r="AV4174" s="14">
        <f t="shared" si="8520"/>
        <v>2164.7979999999998</v>
      </c>
      <c r="AW4174" s="14">
        <f t="shared" si="8520"/>
        <v>0</v>
      </c>
      <c r="AX4174" s="14">
        <f t="shared" si="8520"/>
        <v>0</v>
      </c>
      <c r="AY4174" s="14">
        <f t="shared" si="8520"/>
        <v>28211.841</v>
      </c>
      <c r="AZ4174" s="14">
        <f t="shared" si="8520"/>
        <v>-6617.3</v>
      </c>
      <c r="BA4174" s="14">
        <f>BA4175+BA4303+BA4329+BA4318</f>
        <v>79.400000000000006</v>
      </c>
      <c r="BB4174" s="14">
        <f>BB4175+BB4303+BB4329+BB4318</f>
        <v>0</v>
      </c>
      <c r="BC4174" s="14">
        <f t="shared" si="8520"/>
        <v>-6617.3</v>
      </c>
      <c r="BD4174" s="14">
        <f>BD4175+BD4303+BD4329+BD4318</f>
        <v>79.400000000000006</v>
      </c>
      <c r="BE4174" s="14">
        <f>BE4175+BE4303+BE4329+BE4318</f>
        <v>0</v>
      </c>
      <c r="BF4174" s="14">
        <f t="shared" si="8391"/>
        <v>607785.03899999987</v>
      </c>
      <c r="BG4174" s="14">
        <f t="shared" si="8392"/>
        <v>485794</v>
      </c>
      <c r="BH4174" s="14">
        <f t="shared" si="8393"/>
        <v>454874.1</v>
      </c>
      <c r="BI4174" s="14">
        <f t="shared" ref="BI4174" si="8521">BI4175+BI4303+BI4329+BI4318</f>
        <v>0</v>
      </c>
      <c r="BJ4174" s="14">
        <f t="shared" si="8444"/>
        <v>607785.03899999987</v>
      </c>
      <c r="BK4174" s="14">
        <f t="shared" si="8520"/>
        <v>0</v>
      </c>
    </row>
    <row r="4175" spans="1:63" s="46" customFormat="1" x14ac:dyDescent="0.25">
      <c r="A4175" s="6" t="s">
        <v>832</v>
      </c>
      <c r="B4175" s="6" t="s">
        <v>8</v>
      </c>
      <c r="C4175" s="6"/>
      <c r="D4175" s="6"/>
      <c r="E4175" s="6"/>
      <c r="F4175" s="7" t="s">
        <v>9</v>
      </c>
      <c r="G4175" s="14">
        <f>G4176+G4220</f>
        <v>455783.321</v>
      </c>
      <c r="H4175" s="14">
        <f t="shared" si="8428"/>
        <v>108392.87899999996</v>
      </c>
      <c r="I4175" s="14">
        <f>I4176+I4220</f>
        <v>564176.19999999995</v>
      </c>
      <c r="J4175" s="14">
        <f>J4176+J4220</f>
        <v>458676.658</v>
      </c>
      <c r="K4175" s="14">
        <f t="shared" si="8429"/>
        <v>13420.842000000004</v>
      </c>
      <c r="L4175" s="14">
        <f>L4176+L4220</f>
        <v>472097.5</v>
      </c>
      <c r="M4175" s="14">
        <f>M4176+M4220</f>
        <v>440490.39999999997</v>
      </c>
      <c r="N4175" s="14">
        <f>N4176+N4220</f>
        <v>10854.300000000001</v>
      </c>
      <c r="O4175" s="14">
        <f>O4176+O4220</f>
        <v>12801.7</v>
      </c>
      <c r="P4175" s="14">
        <f>P4176+P4220</f>
        <v>12910</v>
      </c>
      <c r="Q4175" s="14">
        <f t="shared" si="8408"/>
        <v>119247.179</v>
      </c>
      <c r="R4175" s="14">
        <f t="shared" si="8409"/>
        <v>575030.5</v>
      </c>
      <c r="S4175" s="14">
        <f t="shared" si="8410"/>
        <v>26222.542000000016</v>
      </c>
      <c r="T4175" s="14">
        <f t="shared" si="8411"/>
        <v>484899.2</v>
      </c>
      <c r="U4175" s="14">
        <f t="shared" si="8412"/>
        <v>453400.39999999997</v>
      </c>
      <c r="V4175" s="14">
        <f>V4176+V4220</f>
        <v>0</v>
      </c>
      <c r="W4175" s="14">
        <f>W4176+W4220</f>
        <v>0</v>
      </c>
      <c r="X4175" s="14">
        <f>X4176+X4220</f>
        <v>0</v>
      </c>
      <c r="Y4175" s="14">
        <f>Y4176+Y4220</f>
        <v>0</v>
      </c>
      <c r="Z4175" s="14">
        <f>Z4176+Z4220</f>
        <v>0</v>
      </c>
      <c r="AA4175" s="14">
        <f t="shared" si="8369"/>
        <v>575030.5</v>
      </c>
      <c r="AB4175" s="14">
        <f t="shared" si="8370"/>
        <v>484899.2</v>
      </c>
      <c r="AC4175" s="14">
        <f t="shared" si="8371"/>
        <v>453400.39999999997</v>
      </c>
      <c r="AD4175" s="14">
        <f t="shared" ref="AD4175:AJ4175" si="8522">AD4176+AD4220</f>
        <v>0</v>
      </c>
      <c r="AE4175" s="14">
        <f t="shared" si="8522"/>
        <v>0</v>
      </c>
      <c r="AF4175" s="14">
        <f t="shared" si="8522"/>
        <v>0</v>
      </c>
      <c r="AG4175" s="14">
        <f t="shared" si="8522"/>
        <v>0</v>
      </c>
      <c r="AH4175" s="14">
        <f t="shared" si="8522"/>
        <v>0</v>
      </c>
      <c r="AI4175" s="14">
        <f t="shared" si="8522"/>
        <v>0</v>
      </c>
      <c r="AJ4175" s="14">
        <f t="shared" si="8522"/>
        <v>0</v>
      </c>
      <c r="AK4175" s="14">
        <f t="shared" si="8475"/>
        <v>575030.5</v>
      </c>
      <c r="AL4175" s="14">
        <f t="shared" si="8476"/>
        <v>484899.2</v>
      </c>
      <c r="AM4175" s="14">
        <f t="shared" si="8477"/>
        <v>453400.39999999997</v>
      </c>
      <c r="AN4175" s="14">
        <f>AN4176+AN4220</f>
        <v>0</v>
      </c>
      <c r="AO4175" s="14">
        <f t="shared" si="8478"/>
        <v>575030.5</v>
      </c>
      <c r="AP4175" s="14">
        <f t="shared" ref="AP4175:BK4175" si="8523">AP4176+AP4220</f>
        <v>-4411.6000000000004</v>
      </c>
      <c r="AQ4175" s="14">
        <f t="shared" si="8523"/>
        <v>0</v>
      </c>
      <c r="AR4175" s="14">
        <f t="shared" si="8523"/>
        <v>39.700000000000003</v>
      </c>
      <c r="AS4175" s="14">
        <f>AS4176+AS4220</f>
        <v>0</v>
      </c>
      <c r="AT4175" s="14">
        <f>AT4176+AT4220</f>
        <v>0</v>
      </c>
      <c r="AU4175" s="14">
        <f t="shared" si="8523"/>
        <v>0</v>
      </c>
      <c r="AV4175" s="14">
        <f t="shared" si="8523"/>
        <v>2164.7979999999998</v>
      </c>
      <c r="AW4175" s="14">
        <f t="shared" si="8523"/>
        <v>0</v>
      </c>
      <c r="AX4175" s="14">
        <f t="shared" si="8523"/>
        <v>0</v>
      </c>
      <c r="AY4175" s="14">
        <f t="shared" si="8523"/>
        <v>28211.841</v>
      </c>
      <c r="AZ4175" s="14">
        <f t="shared" si="8523"/>
        <v>-6617.3</v>
      </c>
      <c r="BA4175" s="14">
        <f>BA4176+BA4220</f>
        <v>79.400000000000006</v>
      </c>
      <c r="BB4175" s="14">
        <f>BB4176+BB4220</f>
        <v>0</v>
      </c>
      <c r="BC4175" s="14">
        <f t="shared" si="8523"/>
        <v>-6617.3</v>
      </c>
      <c r="BD4175" s="14">
        <f>BD4176+BD4220</f>
        <v>79.400000000000006</v>
      </c>
      <c r="BE4175" s="14">
        <f>BE4176+BE4220</f>
        <v>0</v>
      </c>
      <c r="BF4175" s="14">
        <f t="shared" si="8391"/>
        <v>601035.23899999994</v>
      </c>
      <c r="BG4175" s="14">
        <f t="shared" si="8392"/>
        <v>478361.30000000005</v>
      </c>
      <c r="BH4175" s="14">
        <f t="shared" si="8393"/>
        <v>446862.5</v>
      </c>
      <c r="BI4175" s="14">
        <f t="shared" ref="BI4175" si="8524">BI4176+BI4220</f>
        <v>0</v>
      </c>
      <c r="BJ4175" s="14">
        <f t="shared" si="8444"/>
        <v>601035.23899999994</v>
      </c>
      <c r="BK4175" s="14">
        <f t="shared" si="8523"/>
        <v>0</v>
      </c>
    </row>
    <row r="4176" spans="1:63" s="47" customFormat="1" ht="94.5" x14ac:dyDescent="0.25">
      <c r="A4176" s="8" t="s">
        <v>834</v>
      </c>
      <c r="B4176" s="8" t="s">
        <v>8</v>
      </c>
      <c r="C4176" s="8" t="s">
        <v>90</v>
      </c>
      <c r="D4176" s="8"/>
      <c r="E4176" s="8"/>
      <c r="F4176" s="9" t="s">
        <v>356</v>
      </c>
      <c r="G4176" s="15">
        <f>G4177+G4210+G4196</f>
        <v>269061.5</v>
      </c>
      <c r="H4176" s="15">
        <f t="shared" si="8428"/>
        <v>-43230.200000000012</v>
      </c>
      <c r="I4176" s="15">
        <f>I4177+I4210+I4196</f>
        <v>225831.3</v>
      </c>
      <c r="J4176" s="15">
        <f>J4177+J4210+J4196</f>
        <v>270914.5</v>
      </c>
      <c r="K4176" s="15">
        <f t="shared" si="8429"/>
        <v>-48012.800000000017</v>
      </c>
      <c r="L4176" s="15">
        <f>L4177+L4210+L4196</f>
        <v>222901.69999999998</v>
      </c>
      <c r="M4176" s="15">
        <f>M4177+M4210+M4196</f>
        <v>226687.69999999998</v>
      </c>
      <c r="N4176" s="15">
        <f>N4177+N4210+N4196</f>
        <v>-11570.1</v>
      </c>
      <c r="O4176" s="15">
        <f>O4177+O4210+O4196</f>
        <v>-8673.5</v>
      </c>
      <c r="P4176" s="15">
        <f>P4177+P4210+P4196</f>
        <v>-11974.5</v>
      </c>
      <c r="Q4176" s="15">
        <f t="shared" si="8408"/>
        <v>-54800.300000000017</v>
      </c>
      <c r="R4176" s="15">
        <f t="shared" si="8409"/>
        <v>214261.19999999998</v>
      </c>
      <c r="S4176" s="15">
        <f t="shared" si="8410"/>
        <v>-56686.300000000017</v>
      </c>
      <c r="T4176" s="15">
        <f t="shared" si="8411"/>
        <v>214228.19999999998</v>
      </c>
      <c r="U4176" s="15">
        <f t="shared" si="8412"/>
        <v>214713.19999999998</v>
      </c>
      <c r="V4176" s="15">
        <f>V4177+V4210+V4196</f>
        <v>0</v>
      </c>
      <c r="W4176" s="15">
        <f>W4177+W4210+W4196</f>
        <v>0</v>
      </c>
      <c r="X4176" s="15">
        <f>X4177+X4210+X4196</f>
        <v>0</v>
      </c>
      <c r="Y4176" s="15">
        <f>Y4177+Y4210+Y4196</f>
        <v>0</v>
      </c>
      <c r="Z4176" s="15">
        <f>Z4177+Z4210+Z4196</f>
        <v>0</v>
      </c>
      <c r="AA4176" s="15">
        <f t="shared" si="8369"/>
        <v>214261.19999999998</v>
      </c>
      <c r="AB4176" s="15">
        <f t="shared" si="8370"/>
        <v>214228.19999999998</v>
      </c>
      <c r="AC4176" s="15">
        <f t="shared" si="8371"/>
        <v>214713.19999999998</v>
      </c>
      <c r="AD4176" s="15">
        <f t="shared" ref="AD4176:AJ4176" si="8525">AD4177+AD4210+AD4196</f>
        <v>0</v>
      </c>
      <c r="AE4176" s="15">
        <f t="shared" si="8525"/>
        <v>0</v>
      </c>
      <c r="AF4176" s="15">
        <f t="shared" si="8525"/>
        <v>0</v>
      </c>
      <c r="AG4176" s="15">
        <f t="shared" si="8525"/>
        <v>0</v>
      </c>
      <c r="AH4176" s="15">
        <f t="shared" si="8525"/>
        <v>0</v>
      </c>
      <c r="AI4176" s="15">
        <f t="shared" si="8525"/>
        <v>0</v>
      </c>
      <c r="AJ4176" s="15">
        <f t="shared" si="8525"/>
        <v>0</v>
      </c>
      <c r="AK4176" s="15">
        <f t="shared" si="8475"/>
        <v>214261.19999999998</v>
      </c>
      <c r="AL4176" s="15">
        <f t="shared" si="8476"/>
        <v>214228.19999999998</v>
      </c>
      <c r="AM4176" s="15">
        <f t="shared" si="8477"/>
        <v>214713.19999999998</v>
      </c>
      <c r="AN4176" s="15">
        <f>AN4177+AN4210+AN4196</f>
        <v>0</v>
      </c>
      <c r="AO4176" s="15">
        <f t="shared" si="8478"/>
        <v>214261.19999999998</v>
      </c>
      <c r="AP4176" s="15">
        <f t="shared" ref="AP4176:BK4176" si="8526">AP4177+AP4210+AP4196</f>
        <v>-4411.6000000000004</v>
      </c>
      <c r="AQ4176" s="15">
        <f t="shared" si="8526"/>
        <v>0</v>
      </c>
      <c r="AR4176" s="15">
        <f t="shared" si="8526"/>
        <v>39.700000000000003</v>
      </c>
      <c r="AS4176" s="15">
        <f>AS4177+AS4210+AS4196</f>
        <v>0</v>
      </c>
      <c r="AT4176" s="15">
        <f>AT4177+AT4210+AT4196</f>
        <v>0</v>
      </c>
      <c r="AU4176" s="15">
        <f t="shared" si="8526"/>
        <v>0</v>
      </c>
      <c r="AV4176" s="15">
        <f t="shared" si="8526"/>
        <v>0</v>
      </c>
      <c r="AW4176" s="15">
        <f t="shared" si="8526"/>
        <v>0</v>
      </c>
      <c r="AX4176" s="15">
        <f t="shared" si="8526"/>
        <v>0</v>
      </c>
      <c r="AY4176" s="15">
        <f t="shared" si="8526"/>
        <v>0</v>
      </c>
      <c r="AZ4176" s="15">
        <f t="shared" si="8526"/>
        <v>-6617.3</v>
      </c>
      <c r="BA4176" s="15">
        <f>BA4177+BA4210+BA4196</f>
        <v>79.400000000000006</v>
      </c>
      <c r="BB4176" s="15">
        <f>BB4177+BB4210+BB4196</f>
        <v>0</v>
      </c>
      <c r="BC4176" s="15">
        <f t="shared" si="8526"/>
        <v>-6617.3</v>
      </c>
      <c r="BD4176" s="15">
        <f>BD4177+BD4210+BD4196</f>
        <v>79.400000000000006</v>
      </c>
      <c r="BE4176" s="15">
        <f>BE4177+BE4210+BE4196</f>
        <v>0</v>
      </c>
      <c r="BF4176" s="15">
        <f t="shared" si="8391"/>
        <v>209889.3</v>
      </c>
      <c r="BG4176" s="15">
        <f t="shared" si="8392"/>
        <v>207690.3</v>
      </c>
      <c r="BH4176" s="15">
        <f t="shared" si="8393"/>
        <v>208175.3</v>
      </c>
      <c r="BI4176" s="15">
        <f t="shared" ref="BI4176" si="8527">BI4177+BI4210+BI4196</f>
        <v>0</v>
      </c>
      <c r="BJ4176" s="15">
        <f t="shared" si="8444"/>
        <v>209889.3</v>
      </c>
      <c r="BK4176" s="15">
        <f t="shared" si="8526"/>
        <v>0</v>
      </c>
    </row>
    <row r="4177" spans="1:64" ht="63" x14ac:dyDescent="0.25">
      <c r="A4177" s="10" t="s">
        <v>834</v>
      </c>
      <c r="B4177" s="10" t="s">
        <v>8</v>
      </c>
      <c r="C4177" s="10" t="s">
        <v>90</v>
      </c>
      <c r="D4177" s="10" t="s">
        <v>13</v>
      </c>
      <c r="E4177" s="10"/>
      <c r="F4177" s="19" t="s">
        <v>14</v>
      </c>
      <c r="G4177" s="16">
        <f>G4178+G4192</f>
        <v>215428.30000000002</v>
      </c>
      <c r="H4177" s="16">
        <f t="shared" si="8428"/>
        <v>1118.3999999999651</v>
      </c>
      <c r="I4177" s="16">
        <f>I4178+I4192</f>
        <v>216546.69999999998</v>
      </c>
      <c r="J4177" s="16">
        <f>J4178+J4192</f>
        <v>214769.3</v>
      </c>
      <c r="K4177" s="16">
        <f t="shared" si="8429"/>
        <v>1725.3999999999942</v>
      </c>
      <c r="L4177" s="16">
        <f>L4178+L4192</f>
        <v>216494.69999999998</v>
      </c>
      <c r="M4177" s="16">
        <f>M4178+M4192</f>
        <v>216980.69999999998</v>
      </c>
      <c r="N4177" s="16">
        <f>N4178+N4192</f>
        <v>-2773.5</v>
      </c>
      <c r="O4177" s="16">
        <f>O4178+O4192</f>
        <v>-2773.5</v>
      </c>
      <c r="P4177" s="16">
        <f>P4178+P4192</f>
        <v>-2774.5</v>
      </c>
      <c r="Q4177" s="16">
        <f t="shared" si="8408"/>
        <v>-1655.1000000000349</v>
      </c>
      <c r="R4177" s="16">
        <f t="shared" si="8409"/>
        <v>213773.19999999998</v>
      </c>
      <c r="S4177" s="16">
        <f t="shared" si="8410"/>
        <v>-1048.1000000000058</v>
      </c>
      <c r="T4177" s="16">
        <f t="shared" si="8411"/>
        <v>213721.19999999998</v>
      </c>
      <c r="U4177" s="16">
        <f t="shared" si="8412"/>
        <v>214206.19999999998</v>
      </c>
      <c r="V4177" s="16">
        <f>V4178+V4192</f>
        <v>0</v>
      </c>
      <c r="W4177" s="16">
        <f>W4178+W4192</f>
        <v>0</v>
      </c>
      <c r="X4177" s="16">
        <f>X4178+X4192</f>
        <v>0</v>
      </c>
      <c r="Y4177" s="16">
        <f>Y4178+Y4192</f>
        <v>0</v>
      </c>
      <c r="Z4177" s="16">
        <f>Z4178+Z4192</f>
        <v>0</v>
      </c>
      <c r="AA4177" s="16">
        <f t="shared" ref="AA4177:AA4240" si="8528">R4177+V4177+W4177+X4177</f>
        <v>213773.19999999998</v>
      </c>
      <c r="AB4177" s="16">
        <f t="shared" ref="AB4177:AB4240" si="8529">T4177+Y4177</f>
        <v>213721.19999999998</v>
      </c>
      <c r="AC4177" s="16">
        <f t="shared" ref="AC4177:AC4240" si="8530">U4177+Z4177</f>
        <v>214206.19999999998</v>
      </c>
      <c r="AD4177" s="16">
        <f t="shared" ref="AD4177:AJ4177" si="8531">AD4178+AD4192</f>
        <v>0</v>
      </c>
      <c r="AE4177" s="16">
        <f t="shared" si="8531"/>
        <v>0</v>
      </c>
      <c r="AF4177" s="16">
        <f t="shared" si="8531"/>
        <v>0</v>
      </c>
      <c r="AG4177" s="16">
        <f t="shared" si="8531"/>
        <v>0</v>
      </c>
      <c r="AH4177" s="16">
        <f t="shared" si="8531"/>
        <v>0</v>
      </c>
      <c r="AI4177" s="16">
        <f t="shared" si="8531"/>
        <v>0</v>
      </c>
      <c r="AJ4177" s="16">
        <f t="shared" si="8531"/>
        <v>0</v>
      </c>
      <c r="AK4177" s="16">
        <f t="shared" si="8475"/>
        <v>213773.19999999998</v>
      </c>
      <c r="AL4177" s="16">
        <f t="shared" si="8476"/>
        <v>213721.19999999998</v>
      </c>
      <c r="AM4177" s="16">
        <f t="shared" si="8477"/>
        <v>214206.19999999998</v>
      </c>
      <c r="AN4177" s="16">
        <f>AN4178+AN4192</f>
        <v>0</v>
      </c>
      <c r="AO4177" s="16">
        <f t="shared" si="8478"/>
        <v>213773.19999999998</v>
      </c>
      <c r="AP4177" s="16">
        <f t="shared" ref="AP4177:BK4177" si="8532">AP4178+AP4192</f>
        <v>-4411.6000000000004</v>
      </c>
      <c r="AQ4177" s="16">
        <f t="shared" si="8532"/>
        <v>0</v>
      </c>
      <c r="AR4177" s="16">
        <f t="shared" si="8532"/>
        <v>0</v>
      </c>
      <c r="AS4177" s="16">
        <f>AS4178+AS4192</f>
        <v>0</v>
      </c>
      <c r="AT4177" s="16">
        <f>AT4178+AT4192</f>
        <v>0</v>
      </c>
      <c r="AU4177" s="16">
        <f t="shared" si="8532"/>
        <v>0</v>
      </c>
      <c r="AV4177" s="16">
        <f t="shared" si="8532"/>
        <v>0</v>
      </c>
      <c r="AW4177" s="16">
        <f t="shared" si="8532"/>
        <v>0</v>
      </c>
      <c r="AX4177" s="16">
        <f t="shared" si="8532"/>
        <v>0</v>
      </c>
      <c r="AY4177" s="16">
        <f t="shared" si="8532"/>
        <v>0</v>
      </c>
      <c r="AZ4177" s="16">
        <f t="shared" si="8532"/>
        <v>-6617.3</v>
      </c>
      <c r="BA4177" s="16">
        <f>BA4178+BA4192</f>
        <v>0</v>
      </c>
      <c r="BB4177" s="16">
        <f>BB4178+BB4192</f>
        <v>0</v>
      </c>
      <c r="BC4177" s="16">
        <f t="shared" si="8532"/>
        <v>-6617.3</v>
      </c>
      <c r="BD4177" s="16">
        <f>BD4178+BD4192</f>
        <v>0</v>
      </c>
      <c r="BE4177" s="16">
        <f>BE4178+BE4192</f>
        <v>0</v>
      </c>
      <c r="BF4177" s="16">
        <f t="shared" si="8391"/>
        <v>209361.59999999998</v>
      </c>
      <c r="BG4177" s="16">
        <f t="shared" si="8392"/>
        <v>207103.9</v>
      </c>
      <c r="BH4177" s="16">
        <f t="shared" si="8393"/>
        <v>207588.9</v>
      </c>
      <c r="BI4177" s="16">
        <f t="shared" ref="BI4177" si="8533">BI4178+BI4192</f>
        <v>0</v>
      </c>
      <c r="BJ4177" s="16">
        <f t="shared" si="8444"/>
        <v>209361.59999999998</v>
      </c>
      <c r="BK4177" s="16">
        <f t="shared" si="8532"/>
        <v>0</v>
      </c>
    </row>
    <row r="4178" spans="1:64" ht="31.5" x14ac:dyDescent="0.25">
      <c r="A4178" s="10" t="s">
        <v>834</v>
      </c>
      <c r="B4178" s="10" t="s">
        <v>8</v>
      </c>
      <c r="C4178" s="10" t="s">
        <v>90</v>
      </c>
      <c r="D4178" s="10" t="s">
        <v>835</v>
      </c>
      <c r="E4178" s="10"/>
      <c r="F4178" s="19" t="s">
        <v>836</v>
      </c>
      <c r="G4178" s="16">
        <f>G4179+G4183+G4188</f>
        <v>212448.1</v>
      </c>
      <c r="H4178" s="16">
        <f t="shared" si="8428"/>
        <v>734.09999999997672</v>
      </c>
      <c r="I4178" s="16">
        <f>I4179+I4183+I4188</f>
        <v>213182.19999999998</v>
      </c>
      <c r="J4178" s="16">
        <f>J4179+J4183+J4188</f>
        <v>211789.09999999998</v>
      </c>
      <c r="K4178" s="16">
        <f t="shared" si="8429"/>
        <v>1341.1000000000058</v>
      </c>
      <c r="L4178" s="16">
        <f>L4179+L4183+L4188</f>
        <v>213130.19999999998</v>
      </c>
      <c r="M4178" s="16">
        <f>M4179+M4183+M4188</f>
        <v>213616.19999999998</v>
      </c>
      <c r="N4178" s="16">
        <f>N4179+N4183+N4188</f>
        <v>-2773.5</v>
      </c>
      <c r="O4178" s="16">
        <f>O4179+O4183+O4188</f>
        <v>-2773.5</v>
      </c>
      <c r="P4178" s="16">
        <f>P4179+P4183+P4188</f>
        <v>-2774.5</v>
      </c>
      <c r="Q4178" s="16">
        <f t="shared" si="8408"/>
        <v>-2039.4000000000233</v>
      </c>
      <c r="R4178" s="16">
        <f t="shared" si="8409"/>
        <v>210408.69999999998</v>
      </c>
      <c r="S4178" s="16">
        <f t="shared" si="8410"/>
        <v>-1432.3999999999942</v>
      </c>
      <c r="T4178" s="16">
        <f t="shared" si="8411"/>
        <v>210356.69999999998</v>
      </c>
      <c r="U4178" s="16">
        <f t="shared" si="8412"/>
        <v>210841.69999999998</v>
      </c>
      <c r="V4178" s="16">
        <f>V4179+V4183+V4188</f>
        <v>0</v>
      </c>
      <c r="W4178" s="16">
        <f>W4179+W4183+W4188</f>
        <v>0</v>
      </c>
      <c r="X4178" s="16">
        <f>X4179+X4183+X4188</f>
        <v>0</v>
      </c>
      <c r="Y4178" s="16">
        <f>Y4179+Y4183+Y4188</f>
        <v>0</v>
      </c>
      <c r="Z4178" s="16">
        <f>Z4179+Z4183+Z4188</f>
        <v>0</v>
      </c>
      <c r="AA4178" s="16">
        <f t="shared" si="8528"/>
        <v>210408.69999999998</v>
      </c>
      <c r="AB4178" s="16">
        <f t="shared" si="8529"/>
        <v>210356.69999999998</v>
      </c>
      <c r="AC4178" s="16">
        <f t="shared" si="8530"/>
        <v>210841.69999999998</v>
      </c>
      <c r="AD4178" s="16">
        <f t="shared" ref="AD4178:AJ4178" si="8534">AD4179+AD4183+AD4188</f>
        <v>0</v>
      </c>
      <c r="AE4178" s="16">
        <f t="shared" si="8534"/>
        <v>0</v>
      </c>
      <c r="AF4178" s="16">
        <f t="shared" si="8534"/>
        <v>0</v>
      </c>
      <c r="AG4178" s="16">
        <f t="shared" si="8534"/>
        <v>0</v>
      </c>
      <c r="AH4178" s="16">
        <f t="shared" si="8534"/>
        <v>0</v>
      </c>
      <c r="AI4178" s="16">
        <f t="shared" si="8534"/>
        <v>0</v>
      </c>
      <c r="AJ4178" s="16">
        <f t="shared" si="8534"/>
        <v>0</v>
      </c>
      <c r="AK4178" s="16">
        <f t="shared" si="8475"/>
        <v>210408.69999999998</v>
      </c>
      <c r="AL4178" s="16">
        <f t="shared" si="8476"/>
        <v>210356.69999999998</v>
      </c>
      <c r="AM4178" s="16">
        <f t="shared" si="8477"/>
        <v>210841.69999999998</v>
      </c>
      <c r="AN4178" s="16">
        <f>AN4179+AN4183+AN4188</f>
        <v>0</v>
      </c>
      <c r="AO4178" s="16">
        <f t="shared" si="8478"/>
        <v>210408.69999999998</v>
      </c>
      <c r="AP4178" s="16">
        <f t="shared" ref="AP4178:BK4178" si="8535">AP4179+AP4183+AP4188</f>
        <v>-4411.6000000000004</v>
      </c>
      <c r="AQ4178" s="16">
        <f t="shared" si="8535"/>
        <v>0</v>
      </c>
      <c r="AR4178" s="16">
        <f t="shared" si="8535"/>
        <v>0</v>
      </c>
      <c r="AS4178" s="16">
        <f>AS4179+AS4183+AS4188</f>
        <v>0</v>
      </c>
      <c r="AT4178" s="16">
        <f>AT4179+AT4183+AT4188</f>
        <v>0</v>
      </c>
      <c r="AU4178" s="16">
        <f t="shared" si="8535"/>
        <v>0</v>
      </c>
      <c r="AV4178" s="16">
        <f t="shared" si="8535"/>
        <v>0</v>
      </c>
      <c r="AW4178" s="16">
        <f t="shared" si="8535"/>
        <v>0</v>
      </c>
      <c r="AX4178" s="16">
        <f t="shared" si="8535"/>
        <v>0</v>
      </c>
      <c r="AY4178" s="16">
        <f t="shared" si="8535"/>
        <v>0</v>
      </c>
      <c r="AZ4178" s="16">
        <f t="shared" si="8535"/>
        <v>-6617.3</v>
      </c>
      <c r="BA4178" s="16">
        <f>BA4179+BA4183+BA4188</f>
        <v>0</v>
      </c>
      <c r="BB4178" s="16">
        <f>BB4179+BB4183+BB4188</f>
        <v>0</v>
      </c>
      <c r="BC4178" s="16">
        <f t="shared" si="8535"/>
        <v>-6617.3</v>
      </c>
      <c r="BD4178" s="16">
        <f>BD4179+BD4183+BD4188</f>
        <v>0</v>
      </c>
      <c r="BE4178" s="16">
        <f>BE4179+BE4183+BE4188</f>
        <v>0</v>
      </c>
      <c r="BF4178" s="16">
        <f t="shared" si="8391"/>
        <v>205997.09999999998</v>
      </c>
      <c r="BG4178" s="16">
        <f t="shared" si="8392"/>
        <v>203739.4</v>
      </c>
      <c r="BH4178" s="16">
        <f t="shared" si="8393"/>
        <v>204224.4</v>
      </c>
      <c r="BI4178" s="16">
        <f t="shared" ref="BI4178" si="8536">BI4179+BI4183+BI4188</f>
        <v>0</v>
      </c>
      <c r="BJ4178" s="16">
        <f t="shared" si="8444"/>
        <v>205997.09999999998</v>
      </c>
      <c r="BK4178" s="16">
        <f t="shared" si="8535"/>
        <v>0</v>
      </c>
    </row>
    <row r="4179" spans="1:64" ht="110.25" x14ac:dyDescent="0.25">
      <c r="A4179" s="10" t="s">
        <v>834</v>
      </c>
      <c r="B4179" s="10" t="s">
        <v>8</v>
      </c>
      <c r="C4179" s="10" t="s">
        <v>90</v>
      </c>
      <c r="D4179" s="10" t="s">
        <v>835</v>
      </c>
      <c r="E4179" s="10" t="s">
        <v>46</v>
      </c>
      <c r="F4179" s="11" t="s">
        <v>17</v>
      </c>
      <c r="G4179" s="16">
        <f>G4180</f>
        <v>161278.9</v>
      </c>
      <c r="H4179" s="16">
        <f t="shared" si="8428"/>
        <v>20786.600000000006</v>
      </c>
      <c r="I4179" s="16">
        <f>I4180</f>
        <v>182065.5</v>
      </c>
      <c r="J4179" s="16">
        <f>J4180</f>
        <v>161288.79999999999</v>
      </c>
      <c r="K4179" s="16">
        <f t="shared" si="8429"/>
        <v>20776.700000000012</v>
      </c>
      <c r="L4179" s="16">
        <f>L4180</f>
        <v>182065.5</v>
      </c>
      <c r="M4179" s="16">
        <f>M4180</f>
        <v>182065.5</v>
      </c>
      <c r="N4179" s="16">
        <f>N4180</f>
        <v>-2729</v>
      </c>
      <c r="O4179" s="16">
        <f>O4180</f>
        <v>-2729</v>
      </c>
      <c r="P4179" s="16">
        <f>P4180</f>
        <v>-2729</v>
      </c>
      <c r="Q4179" s="16">
        <f t="shared" si="8408"/>
        <v>18057.600000000006</v>
      </c>
      <c r="R4179" s="16">
        <f t="shared" si="8409"/>
        <v>179336.5</v>
      </c>
      <c r="S4179" s="16">
        <f t="shared" si="8410"/>
        <v>18047.700000000012</v>
      </c>
      <c r="T4179" s="16">
        <f t="shared" si="8411"/>
        <v>179336.5</v>
      </c>
      <c r="U4179" s="16">
        <f t="shared" si="8412"/>
        <v>179336.5</v>
      </c>
      <c r="V4179" s="16">
        <f>V4180</f>
        <v>0</v>
      </c>
      <c r="W4179" s="16">
        <f>W4180</f>
        <v>0</v>
      </c>
      <c r="X4179" s="16">
        <f>X4180</f>
        <v>0</v>
      </c>
      <c r="Y4179" s="16">
        <f>Y4180</f>
        <v>0</v>
      </c>
      <c r="Z4179" s="16">
        <f>Z4180</f>
        <v>0</v>
      </c>
      <c r="AA4179" s="16">
        <f t="shared" si="8528"/>
        <v>179336.5</v>
      </c>
      <c r="AB4179" s="16">
        <f t="shared" si="8529"/>
        <v>179336.5</v>
      </c>
      <c r="AC4179" s="16">
        <f t="shared" si="8530"/>
        <v>179336.5</v>
      </c>
      <c r="AD4179" s="16">
        <f t="shared" ref="AD4179:BK4179" si="8537">AD4180</f>
        <v>0</v>
      </c>
      <c r="AE4179" s="16">
        <f t="shared" si="8537"/>
        <v>0</v>
      </c>
      <c r="AF4179" s="16">
        <f t="shared" si="8537"/>
        <v>0</v>
      </c>
      <c r="AG4179" s="16">
        <f t="shared" si="8537"/>
        <v>0</v>
      </c>
      <c r="AH4179" s="16">
        <f t="shared" si="8537"/>
        <v>0</v>
      </c>
      <c r="AI4179" s="16">
        <f t="shared" si="8537"/>
        <v>0</v>
      </c>
      <c r="AJ4179" s="16">
        <f t="shared" si="8537"/>
        <v>0</v>
      </c>
      <c r="AK4179" s="16">
        <f t="shared" si="8475"/>
        <v>179336.5</v>
      </c>
      <c r="AL4179" s="16">
        <f t="shared" si="8476"/>
        <v>179336.5</v>
      </c>
      <c r="AM4179" s="16">
        <f t="shared" si="8477"/>
        <v>179336.5</v>
      </c>
      <c r="AN4179" s="16">
        <f t="shared" si="8537"/>
        <v>0</v>
      </c>
      <c r="AO4179" s="16">
        <f t="shared" si="8478"/>
        <v>179336.5</v>
      </c>
      <c r="AP4179" s="16">
        <f t="shared" si="8537"/>
        <v>-4411.6000000000004</v>
      </c>
      <c r="AQ4179" s="16">
        <f t="shared" si="8537"/>
        <v>0</v>
      </c>
      <c r="AR4179" s="16">
        <f t="shared" si="8537"/>
        <v>0</v>
      </c>
      <c r="AS4179" s="16">
        <f t="shared" si="8537"/>
        <v>0</v>
      </c>
      <c r="AT4179" s="16">
        <f t="shared" si="8537"/>
        <v>0</v>
      </c>
      <c r="AU4179" s="16">
        <f t="shared" si="8537"/>
        <v>0</v>
      </c>
      <c r="AV4179" s="16">
        <f t="shared" si="8537"/>
        <v>0</v>
      </c>
      <c r="AW4179" s="16">
        <f t="shared" si="8537"/>
        <v>0</v>
      </c>
      <c r="AX4179" s="16">
        <f t="shared" si="8537"/>
        <v>0</v>
      </c>
      <c r="AY4179" s="16">
        <f t="shared" si="8537"/>
        <v>0</v>
      </c>
      <c r="AZ4179" s="16">
        <f t="shared" si="8537"/>
        <v>-6617.3</v>
      </c>
      <c r="BA4179" s="16">
        <f t="shared" si="8537"/>
        <v>0</v>
      </c>
      <c r="BB4179" s="16">
        <f t="shared" si="8537"/>
        <v>0</v>
      </c>
      <c r="BC4179" s="16">
        <f t="shared" si="8537"/>
        <v>-6617.3</v>
      </c>
      <c r="BD4179" s="16">
        <f t="shared" si="8537"/>
        <v>0</v>
      </c>
      <c r="BE4179" s="16">
        <f t="shared" si="8537"/>
        <v>0</v>
      </c>
      <c r="BF4179" s="16">
        <f t="shared" si="8391"/>
        <v>174924.9</v>
      </c>
      <c r="BG4179" s="16">
        <f t="shared" si="8392"/>
        <v>172719.2</v>
      </c>
      <c r="BH4179" s="16">
        <f t="shared" si="8393"/>
        <v>172719.2</v>
      </c>
      <c r="BI4179" s="16">
        <f t="shared" si="8537"/>
        <v>0</v>
      </c>
      <c r="BJ4179" s="16">
        <f t="shared" si="8444"/>
        <v>174924.9</v>
      </c>
      <c r="BK4179" s="16">
        <f t="shared" si="8537"/>
        <v>0</v>
      </c>
    </row>
    <row r="4180" spans="1:64" ht="47.25" x14ac:dyDescent="0.25">
      <c r="A4180" s="10" t="s">
        <v>834</v>
      </c>
      <c r="B4180" s="10" t="s">
        <v>8</v>
      </c>
      <c r="C4180" s="10" t="s">
        <v>90</v>
      </c>
      <c r="D4180" s="10" t="s">
        <v>835</v>
      </c>
      <c r="E4180" s="10" t="s">
        <v>47</v>
      </c>
      <c r="F4180" s="11" t="s">
        <v>18</v>
      </c>
      <c r="G4180" s="16">
        <f>G4181+G4182</f>
        <v>161278.9</v>
      </c>
      <c r="H4180" s="16">
        <f t="shared" si="8428"/>
        <v>20786.600000000006</v>
      </c>
      <c r="I4180" s="16">
        <f>I4181+I4182</f>
        <v>182065.5</v>
      </c>
      <c r="J4180" s="16">
        <f>J4181+J4182</f>
        <v>161288.79999999999</v>
      </c>
      <c r="K4180" s="16">
        <f t="shared" si="8429"/>
        <v>20776.700000000012</v>
      </c>
      <c r="L4180" s="16">
        <f>L4181+L4182</f>
        <v>182065.5</v>
      </c>
      <c r="M4180" s="16">
        <f>M4181+M4182</f>
        <v>182065.5</v>
      </c>
      <c r="N4180" s="16">
        <f>N4181+N4182</f>
        <v>-2729</v>
      </c>
      <c r="O4180" s="16">
        <f>O4181+O4182</f>
        <v>-2729</v>
      </c>
      <c r="P4180" s="16">
        <f>P4181+P4182</f>
        <v>-2729</v>
      </c>
      <c r="Q4180" s="16">
        <f t="shared" si="8408"/>
        <v>18057.600000000006</v>
      </c>
      <c r="R4180" s="16">
        <f t="shared" si="8409"/>
        <v>179336.5</v>
      </c>
      <c r="S4180" s="16">
        <f t="shared" si="8410"/>
        <v>18047.700000000012</v>
      </c>
      <c r="T4180" s="16">
        <f t="shared" si="8411"/>
        <v>179336.5</v>
      </c>
      <c r="U4180" s="16">
        <f t="shared" si="8412"/>
        <v>179336.5</v>
      </c>
      <c r="V4180" s="16">
        <f>V4181+V4182</f>
        <v>0</v>
      </c>
      <c r="W4180" s="16">
        <f>W4181+W4182</f>
        <v>0</v>
      </c>
      <c r="X4180" s="16">
        <f>X4181+X4182</f>
        <v>0</v>
      </c>
      <c r="Y4180" s="16">
        <f>Y4181+Y4182</f>
        <v>0</v>
      </c>
      <c r="Z4180" s="16">
        <f>Z4181+Z4182</f>
        <v>0</v>
      </c>
      <c r="AA4180" s="16">
        <f t="shared" si="8528"/>
        <v>179336.5</v>
      </c>
      <c r="AB4180" s="16">
        <f t="shared" si="8529"/>
        <v>179336.5</v>
      </c>
      <c r="AC4180" s="16">
        <f t="shared" si="8530"/>
        <v>179336.5</v>
      </c>
      <c r="AD4180" s="16">
        <f t="shared" ref="AD4180:AJ4180" si="8538">AD4181+AD4182</f>
        <v>0</v>
      </c>
      <c r="AE4180" s="16">
        <f t="shared" si="8538"/>
        <v>0</v>
      </c>
      <c r="AF4180" s="16">
        <f t="shared" si="8538"/>
        <v>0</v>
      </c>
      <c r="AG4180" s="16">
        <f t="shared" si="8538"/>
        <v>0</v>
      </c>
      <c r="AH4180" s="16">
        <f t="shared" si="8538"/>
        <v>0</v>
      </c>
      <c r="AI4180" s="16">
        <f t="shared" si="8538"/>
        <v>0</v>
      </c>
      <c r="AJ4180" s="16">
        <f t="shared" si="8538"/>
        <v>0</v>
      </c>
      <c r="AK4180" s="16">
        <f t="shared" si="8475"/>
        <v>179336.5</v>
      </c>
      <c r="AL4180" s="16">
        <f t="shared" si="8476"/>
        <v>179336.5</v>
      </c>
      <c r="AM4180" s="16">
        <f t="shared" si="8477"/>
        <v>179336.5</v>
      </c>
      <c r="AN4180" s="16">
        <f>AN4181+AN4182</f>
        <v>0</v>
      </c>
      <c r="AO4180" s="16">
        <f t="shared" si="8478"/>
        <v>179336.5</v>
      </c>
      <c r="AP4180" s="16">
        <f t="shared" ref="AP4180:BK4180" si="8539">AP4181+AP4182</f>
        <v>-4411.6000000000004</v>
      </c>
      <c r="AQ4180" s="16">
        <f t="shared" si="8539"/>
        <v>0</v>
      </c>
      <c r="AR4180" s="16">
        <f t="shared" si="8539"/>
        <v>0</v>
      </c>
      <c r="AS4180" s="16">
        <f>AS4181+AS4182</f>
        <v>0</v>
      </c>
      <c r="AT4180" s="16">
        <f>AT4181+AT4182</f>
        <v>0</v>
      </c>
      <c r="AU4180" s="16">
        <f t="shared" si="8539"/>
        <v>0</v>
      </c>
      <c r="AV4180" s="16">
        <f t="shared" si="8539"/>
        <v>0</v>
      </c>
      <c r="AW4180" s="16">
        <f t="shared" si="8539"/>
        <v>0</v>
      </c>
      <c r="AX4180" s="16">
        <f t="shared" si="8539"/>
        <v>0</v>
      </c>
      <c r="AY4180" s="16">
        <f t="shared" si="8539"/>
        <v>0</v>
      </c>
      <c r="AZ4180" s="16">
        <f t="shared" si="8539"/>
        <v>-6617.3</v>
      </c>
      <c r="BA4180" s="16">
        <f>BA4181+BA4182</f>
        <v>0</v>
      </c>
      <c r="BB4180" s="16">
        <f>BB4181+BB4182</f>
        <v>0</v>
      </c>
      <c r="BC4180" s="16">
        <f t="shared" si="8539"/>
        <v>-6617.3</v>
      </c>
      <c r="BD4180" s="16">
        <f>BD4181+BD4182</f>
        <v>0</v>
      </c>
      <c r="BE4180" s="16">
        <f>BE4181+BE4182</f>
        <v>0</v>
      </c>
      <c r="BF4180" s="16">
        <f t="shared" si="8391"/>
        <v>174924.9</v>
      </c>
      <c r="BG4180" s="16">
        <f t="shared" si="8392"/>
        <v>172719.2</v>
      </c>
      <c r="BH4180" s="16">
        <f t="shared" si="8393"/>
        <v>172719.2</v>
      </c>
      <c r="BI4180" s="16">
        <f t="shared" ref="BI4180" si="8540">BI4181+BI4182</f>
        <v>0</v>
      </c>
      <c r="BJ4180" s="16">
        <f t="shared" si="8444"/>
        <v>174924.9</v>
      </c>
      <c r="BK4180" s="16">
        <f t="shared" si="8539"/>
        <v>0</v>
      </c>
    </row>
    <row r="4181" spans="1:64" ht="31.5" x14ac:dyDescent="0.25">
      <c r="A4181" s="10" t="s">
        <v>834</v>
      </c>
      <c r="B4181" s="10" t="s">
        <v>8</v>
      </c>
      <c r="C4181" s="10" t="s">
        <v>90</v>
      </c>
      <c r="D4181" s="10" t="s">
        <v>835</v>
      </c>
      <c r="E4181" s="10" t="s">
        <v>48</v>
      </c>
      <c r="F4181" s="11" t="s">
        <v>19</v>
      </c>
      <c r="G4181" s="16">
        <v>161069.5</v>
      </c>
      <c r="H4181" s="16">
        <f t="shared" si="8428"/>
        <v>20784</v>
      </c>
      <c r="I4181" s="16">
        <v>181853.5</v>
      </c>
      <c r="J4181" s="16">
        <v>161069.5</v>
      </c>
      <c r="K4181" s="16">
        <f t="shared" si="8429"/>
        <v>20784</v>
      </c>
      <c r="L4181" s="16">
        <v>181853.5</v>
      </c>
      <c r="M4181" s="16">
        <v>181853.5</v>
      </c>
      <c r="N4181" s="16">
        <v>-2729</v>
      </c>
      <c r="O4181" s="16">
        <v>-2729</v>
      </c>
      <c r="P4181" s="16">
        <v>-2729</v>
      </c>
      <c r="Q4181" s="16">
        <f t="shared" si="8408"/>
        <v>18055</v>
      </c>
      <c r="R4181" s="16">
        <f t="shared" si="8409"/>
        <v>179124.5</v>
      </c>
      <c r="S4181" s="16">
        <f t="shared" si="8410"/>
        <v>18055</v>
      </c>
      <c r="T4181" s="16">
        <f t="shared" si="8411"/>
        <v>179124.5</v>
      </c>
      <c r="U4181" s="16">
        <f t="shared" si="8412"/>
        <v>179124.5</v>
      </c>
      <c r="V4181" s="16"/>
      <c r="W4181" s="16"/>
      <c r="X4181" s="16"/>
      <c r="Y4181" s="16"/>
      <c r="Z4181" s="16"/>
      <c r="AA4181" s="16">
        <f t="shared" si="8528"/>
        <v>179124.5</v>
      </c>
      <c r="AB4181" s="16">
        <f t="shared" si="8529"/>
        <v>179124.5</v>
      </c>
      <c r="AC4181" s="16">
        <f t="shared" si="8530"/>
        <v>179124.5</v>
      </c>
      <c r="AD4181" s="16"/>
      <c r="AE4181" s="16"/>
      <c r="AF4181" s="16"/>
      <c r="AG4181" s="16"/>
      <c r="AH4181" s="16"/>
      <c r="AI4181" s="16"/>
      <c r="AJ4181" s="16"/>
      <c r="AK4181" s="16">
        <f t="shared" si="8475"/>
        <v>179124.5</v>
      </c>
      <c r="AL4181" s="16">
        <f t="shared" si="8476"/>
        <v>179124.5</v>
      </c>
      <c r="AM4181" s="16">
        <f t="shared" si="8477"/>
        <v>179124.5</v>
      </c>
      <c r="AN4181" s="16"/>
      <c r="AO4181" s="16">
        <f t="shared" si="8478"/>
        <v>179124.5</v>
      </c>
      <c r="AP4181" s="16">
        <v>-4411.6000000000004</v>
      </c>
      <c r="AQ4181" s="16"/>
      <c r="AR4181" s="16"/>
      <c r="AS4181" s="16"/>
      <c r="AT4181" s="16"/>
      <c r="AU4181" s="16"/>
      <c r="AV4181" s="16"/>
      <c r="AW4181" s="16"/>
      <c r="AX4181" s="16"/>
      <c r="AY4181" s="16"/>
      <c r="AZ4181" s="16">
        <v>-6617.3</v>
      </c>
      <c r="BA4181" s="16"/>
      <c r="BB4181" s="16"/>
      <c r="BC4181" s="16">
        <v>-6617.3</v>
      </c>
      <c r="BD4181" s="16"/>
      <c r="BE4181" s="16"/>
      <c r="BF4181" s="16">
        <f t="shared" si="8391"/>
        <v>174712.9</v>
      </c>
      <c r="BG4181" s="16">
        <f t="shared" si="8392"/>
        <v>172507.2</v>
      </c>
      <c r="BH4181" s="16">
        <f t="shared" si="8393"/>
        <v>172507.2</v>
      </c>
      <c r="BI4181" s="16"/>
      <c r="BJ4181" s="16">
        <f t="shared" si="8444"/>
        <v>174712.9</v>
      </c>
      <c r="BK4181" s="16"/>
    </row>
    <row r="4182" spans="1:64" ht="31.5" x14ac:dyDescent="0.25">
      <c r="A4182" s="10" t="s">
        <v>834</v>
      </c>
      <c r="B4182" s="10" t="s">
        <v>8</v>
      </c>
      <c r="C4182" s="10" t="s">
        <v>90</v>
      </c>
      <c r="D4182" s="10" t="s">
        <v>835</v>
      </c>
      <c r="E4182" s="10" t="s">
        <v>49</v>
      </c>
      <c r="F4182" s="11" t="s">
        <v>20</v>
      </c>
      <c r="G4182" s="16">
        <v>209.4</v>
      </c>
      <c r="H4182" s="16">
        <f t="shared" si="8428"/>
        <v>2.5999999999999943</v>
      </c>
      <c r="I4182" s="16">
        <v>212</v>
      </c>
      <c r="J4182" s="16">
        <v>219.3</v>
      </c>
      <c r="K4182" s="16">
        <f t="shared" si="8429"/>
        <v>-7.3000000000000114</v>
      </c>
      <c r="L4182" s="16">
        <v>212</v>
      </c>
      <c r="M4182" s="16">
        <v>212</v>
      </c>
      <c r="N4182" s="16"/>
      <c r="O4182" s="16"/>
      <c r="P4182" s="16"/>
      <c r="Q4182" s="16">
        <f t="shared" si="8408"/>
        <v>2.5999999999999943</v>
      </c>
      <c r="R4182" s="16">
        <f t="shared" si="8409"/>
        <v>212</v>
      </c>
      <c r="S4182" s="16">
        <f t="shared" si="8410"/>
        <v>-7.3000000000000114</v>
      </c>
      <c r="T4182" s="16">
        <f t="shared" si="8411"/>
        <v>212</v>
      </c>
      <c r="U4182" s="16">
        <f t="shared" si="8412"/>
        <v>212</v>
      </c>
      <c r="V4182" s="16"/>
      <c r="W4182" s="16"/>
      <c r="X4182" s="16"/>
      <c r="Y4182" s="16"/>
      <c r="Z4182" s="16"/>
      <c r="AA4182" s="16">
        <f t="shared" si="8528"/>
        <v>212</v>
      </c>
      <c r="AB4182" s="16">
        <f t="shared" si="8529"/>
        <v>212</v>
      </c>
      <c r="AC4182" s="16">
        <f t="shared" si="8530"/>
        <v>212</v>
      </c>
      <c r="AD4182" s="16"/>
      <c r="AE4182" s="16"/>
      <c r="AF4182" s="16"/>
      <c r="AG4182" s="16"/>
      <c r="AH4182" s="16"/>
      <c r="AI4182" s="16"/>
      <c r="AJ4182" s="16"/>
      <c r="AK4182" s="16">
        <f t="shared" si="8475"/>
        <v>212</v>
      </c>
      <c r="AL4182" s="16">
        <f t="shared" si="8476"/>
        <v>212</v>
      </c>
      <c r="AM4182" s="16">
        <f t="shared" si="8477"/>
        <v>212</v>
      </c>
      <c r="AN4182" s="16"/>
      <c r="AO4182" s="16">
        <f t="shared" si="8478"/>
        <v>212</v>
      </c>
      <c r="AP4182" s="16"/>
      <c r="AQ4182" s="16"/>
      <c r="AR4182" s="16"/>
      <c r="AS4182" s="16"/>
      <c r="AT4182" s="16"/>
      <c r="AU4182" s="16"/>
      <c r="AV4182" s="16"/>
      <c r="AW4182" s="16"/>
      <c r="AX4182" s="16"/>
      <c r="AY4182" s="16"/>
      <c r="AZ4182" s="16"/>
      <c r="BA4182" s="16"/>
      <c r="BB4182" s="16"/>
      <c r="BC4182" s="16"/>
      <c r="BD4182" s="16"/>
      <c r="BE4182" s="16"/>
      <c r="BF4182" s="16">
        <f t="shared" si="8391"/>
        <v>212</v>
      </c>
      <c r="BG4182" s="16">
        <f t="shared" si="8392"/>
        <v>212</v>
      </c>
      <c r="BH4182" s="16">
        <f t="shared" si="8393"/>
        <v>212</v>
      </c>
      <c r="BI4182" s="16"/>
      <c r="BJ4182" s="16">
        <f t="shared" si="8444"/>
        <v>212</v>
      </c>
      <c r="BK4182" s="16"/>
    </row>
    <row r="4183" spans="1:64" ht="47.25" x14ac:dyDescent="0.25">
      <c r="A4183" s="10" t="s">
        <v>834</v>
      </c>
      <c r="B4183" s="10" t="s">
        <v>8</v>
      </c>
      <c r="C4183" s="10" t="s">
        <v>90</v>
      </c>
      <c r="D4183" s="10" t="s">
        <v>835</v>
      </c>
      <c r="E4183" s="10" t="s">
        <v>50</v>
      </c>
      <c r="F4183" s="11" t="s">
        <v>21</v>
      </c>
      <c r="G4183" s="16">
        <f>G4184</f>
        <v>47419.1</v>
      </c>
      <c r="H4183" s="16">
        <f t="shared" si="8428"/>
        <v>-17990.2</v>
      </c>
      <c r="I4183" s="16">
        <f>I4184</f>
        <v>29428.899999999998</v>
      </c>
      <c r="J4183" s="16">
        <f>J4184</f>
        <v>46573.9</v>
      </c>
      <c r="K4183" s="16">
        <f t="shared" si="8429"/>
        <v>-17197.000000000004</v>
      </c>
      <c r="L4183" s="16">
        <f>L4184</f>
        <v>29376.899999999998</v>
      </c>
      <c r="M4183" s="16">
        <f>M4184</f>
        <v>29862.899999999998</v>
      </c>
      <c r="N4183" s="16">
        <f>N4184</f>
        <v>-44.5</v>
      </c>
      <c r="O4183" s="16">
        <f>O4184</f>
        <v>-44.5</v>
      </c>
      <c r="P4183" s="16">
        <f>P4184</f>
        <v>-45.5</v>
      </c>
      <c r="Q4183" s="16">
        <f t="shared" si="8408"/>
        <v>-18034.7</v>
      </c>
      <c r="R4183" s="16">
        <f t="shared" si="8409"/>
        <v>29384.399999999998</v>
      </c>
      <c r="S4183" s="16">
        <f t="shared" si="8410"/>
        <v>-17241.500000000004</v>
      </c>
      <c r="T4183" s="16">
        <f t="shared" si="8411"/>
        <v>29332.399999999998</v>
      </c>
      <c r="U4183" s="16">
        <f t="shared" si="8412"/>
        <v>29817.399999999998</v>
      </c>
      <c r="V4183" s="16">
        <f>V4184</f>
        <v>0</v>
      </c>
      <c r="W4183" s="16">
        <f>W4184</f>
        <v>0</v>
      </c>
      <c r="X4183" s="16">
        <f>X4184</f>
        <v>0</v>
      </c>
      <c r="Y4183" s="16">
        <f>Y4184</f>
        <v>0</v>
      </c>
      <c r="Z4183" s="16">
        <f>Z4184</f>
        <v>0</v>
      </c>
      <c r="AA4183" s="16">
        <f t="shared" si="8528"/>
        <v>29384.399999999998</v>
      </c>
      <c r="AB4183" s="16">
        <f t="shared" si="8529"/>
        <v>29332.399999999998</v>
      </c>
      <c r="AC4183" s="16">
        <f t="shared" si="8530"/>
        <v>29817.399999999998</v>
      </c>
      <c r="AD4183" s="16">
        <f t="shared" ref="AD4183:BK4183" si="8541">AD4184</f>
        <v>0</v>
      </c>
      <c r="AE4183" s="16">
        <f t="shared" si="8541"/>
        <v>0</v>
      </c>
      <c r="AF4183" s="16">
        <f t="shared" si="8541"/>
        <v>0</v>
      </c>
      <c r="AG4183" s="16">
        <f t="shared" si="8541"/>
        <v>0</v>
      </c>
      <c r="AH4183" s="16">
        <f t="shared" si="8541"/>
        <v>0</v>
      </c>
      <c r="AI4183" s="16">
        <f t="shared" si="8541"/>
        <v>0</v>
      </c>
      <c r="AJ4183" s="16">
        <f t="shared" si="8541"/>
        <v>0</v>
      </c>
      <c r="AK4183" s="16">
        <f t="shared" si="8475"/>
        <v>29384.399999999998</v>
      </c>
      <c r="AL4183" s="16">
        <f t="shared" si="8476"/>
        <v>29332.399999999998</v>
      </c>
      <c r="AM4183" s="16">
        <f t="shared" si="8477"/>
        <v>29817.399999999998</v>
      </c>
      <c r="AN4183" s="16">
        <f t="shared" si="8541"/>
        <v>0</v>
      </c>
      <c r="AO4183" s="16">
        <f t="shared" si="8478"/>
        <v>29384.399999999998</v>
      </c>
      <c r="AP4183" s="16">
        <f t="shared" si="8541"/>
        <v>0</v>
      </c>
      <c r="AQ4183" s="16">
        <f t="shared" si="8541"/>
        <v>0</v>
      </c>
      <c r="AR4183" s="16">
        <f t="shared" si="8541"/>
        <v>0</v>
      </c>
      <c r="AS4183" s="16">
        <f t="shared" si="8541"/>
        <v>0</v>
      </c>
      <c r="AT4183" s="16">
        <f t="shared" si="8541"/>
        <v>0</v>
      </c>
      <c r="AU4183" s="16">
        <f t="shared" si="8541"/>
        <v>0</v>
      </c>
      <c r="AV4183" s="16">
        <f t="shared" si="8541"/>
        <v>0</v>
      </c>
      <c r="AW4183" s="16">
        <f t="shared" si="8541"/>
        <v>0</v>
      </c>
      <c r="AX4183" s="16">
        <f t="shared" si="8541"/>
        <v>0</v>
      </c>
      <c r="AY4183" s="16">
        <f t="shared" si="8541"/>
        <v>0</v>
      </c>
      <c r="AZ4183" s="16">
        <f t="shared" si="8541"/>
        <v>0</v>
      </c>
      <c r="BA4183" s="16">
        <f t="shared" si="8541"/>
        <v>0</v>
      </c>
      <c r="BB4183" s="16">
        <f t="shared" si="8541"/>
        <v>0</v>
      </c>
      <c r="BC4183" s="16">
        <f t="shared" si="8541"/>
        <v>0</v>
      </c>
      <c r="BD4183" s="16">
        <f t="shared" si="8541"/>
        <v>0</v>
      </c>
      <c r="BE4183" s="16">
        <f t="shared" si="8541"/>
        <v>0</v>
      </c>
      <c r="BF4183" s="16">
        <f t="shared" ref="BF4183:BF4246" si="8542">AO4183+AP4183+AQ4183+AR4183+AS4183+AT4183+AU4183+AV4183+AW4183+AX4183+AY4183</f>
        <v>29384.399999999998</v>
      </c>
      <c r="BG4183" s="16">
        <f t="shared" ref="BG4183:BG4246" si="8543">AL4183+AZ4183+BA4183+BB4183</f>
        <v>29332.399999999998</v>
      </c>
      <c r="BH4183" s="16">
        <f t="shared" ref="BH4183:BH4246" si="8544">AM4183+BC4183+BD4183+BE4183</f>
        <v>29817.399999999998</v>
      </c>
      <c r="BI4183" s="16">
        <f t="shared" si="8541"/>
        <v>0</v>
      </c>
      <c r="BJ4183" s="16">
        <f t="shared" si="8444"/>
        <v>29384.399999999998</v>
      </c>
      <c r="BK4183" s="16">
        <f t="shared" si="8541"/>
        <v>0</v>
      </c>
    </row>
    <row r="4184" spans="1:64" ht="47.25" x14ac:dyDescent="0.25">
      <c r="A4184" s="10" t="s">
        <v>834</v>
      </c>
      <c r="B4184" s="10" t="s">
        <v>8</v>
      </c>
      <c r="C4184" s="10" t="s">
        <v>90</v>
      </c>
      <c r="D4184" s="10" t="s">
        <v>835</v>
      </c>
      <c r="E4184" s="10" t="s">
        <v>51</v>
      </c>
      <c r="F4184" s="11" t="s">
        <v>22</v>
      </c>
      <c r="G4184" s="16">
        <f>G4185+G4187+G4186</f>
        <v>47419.1</v>
      </c>
      <c r="H4184" s="16">
        <f t="shared" si="8428"/>
        <v>-17990.2</v>
      </c>
      <c r="I4184" s="16">
        <f>I4185+I4187+I4186</f>
        <v>29428.899999999998</v>
      </c>
      <c r="J4184" s="16">
        <f>J4185+J4187+J4186</f>
        <v>46573.9</v>
      </c>
      <c r="K4184" s="16">
        <f t="shared" si="8429"/>
        <v>-17197.000000000004</v>
      </c>
      <c r="L4184" s="16">
        <f>L4185+L4187+L4186</f>
        <v>29376.899999999998</v>
      </c>
      <c r="M4184" s="16">
        <f>M4185+M4187+M4186</f>
        <v>29862.899999999998</v>
      </c>
      <c r="N4184" s="16">
        <f>N4185+N4187+N4186</f>
        <v>-44.5</v>
      </c>
      <c r="O4184" s="16">
        <f>O4185+O4187+O4186</f>
        <v>-44.5</v>
      </c>
      <c r="P4184" s="16">
        <f>P4185+P4187+P4186</f>
        <v>-45.5</v>
      </c>
      <c r="Q4184" s="16">
        <f t="shared" si="8408"/>
        <v>-18034.7</v>
      </c>
      <c r="R4184" s="16">
        <f t="shared" si="8409"/>
        <v>29384.399999999998</v>
      </c>
      <c r="S4184" s="16">
        <f t="shared" si="8410"/>
        <v>-17241.500000000004</v>
      </c>
      <c r="T4184" s="16">
        <f t="shared" si="8411"/>
        <v>29332.399999999998</v>
      </c>
      <c r="U4184" s="16">
        <f t="shared" si="8412"/>
        <v>29817.399999999998</v>
      </c>
      <c r="V4184" s="16">
        <f>V4185+V4187+V4186</f>
        <v>0</v>
      </c>
      <c r="W4184" s="16">
        <f>W4185+W4187+W4186</f>
        <v>0</v>
      </c>
      <c r="X4184" s="16">
        <f>X4185+X4187+X4186</f>
        <v>0</v>
      </c>
      <c r="Y4184" s="16">
        <f>Y4185+Y4187+Y4186</f>
        <v>0</v>
      </c>
      <c r="Z4184" s="16">
        <f>Z4185+Z4187+Z4186</f>
        <v>0</v>
      </c>
      <c r="AA4184" s="16">
        <f t="shared" si="8528"/>
        <v>29384.399999999998</v>
      </c>
      <c r="AB4184" s="16">
        <f t="shared" si="8529"/>
        <v>29332.399999999998</v>
      </c>
      <c r="AC4184" s="16">
        <f t="shared" si="8530"/>
        <v>29817.399999999998</v>
      </c>
      <c r="AD4184" s="16">
        <f t="shared" ref="AD4184:AJ4184" si="8545">AD4185+AD4187+AD4186</f>
        <v>0</v>
      </c>
      <c r="AE4184" s="16">
        <f t="shared" si="8545"/>
        <v>0</v>
      </c>
      <c r="AF4184" s="16">
        <f t="shared" si="8545"/>
        <v>0</v>
      </c>
      <c r="AG4184" s="16">
        <f t="shared" si="8545"/>
        <v>0</v>
      </c>
      <c r="AH4184" s="16">
        <f t="shared" si="8545"/>
        <v>0</v>
      </c>
      <c r="AI4184" s="16">
        <f t="shared" si="8545"/>
        <v>0</v>
      </c>
      <c r="AJ4184" s="16">
        <f t="shared" si="8545"/>
        <v>0</v>
      </c>
      <c r="AK4184" s="16">
        <f t="shared" si="8475"/>
        <v>29384.399999999998</v>
      </c>
      <c r="AL4184" s="16">
        <f t="shared" si="8476"/>
        <v>29332.399999999998</v>
      </c>
      <c r="AM4184" s="16">
        <f t="shared" si="8477"/>
        <v>29817.399999999998</v>
      </c>
      <c r="AN4184" s="16">
        <f>AN4185+AN4187+AN4186</f>
        <v>0</v>
      </c>
      <c r="AO4184" s="16">
        <f t="shared" si="8478"/>
        <v>29384.399999999998</v>
      </c>
      <c r="AP4184" s="16">
        <f t="shared" ref="AP4184:BK4184" si="8546">AP4185+AP4187+AP4186</f>
        <v>0</v>
      </c>
      <c r="AQ4184" s="16">
        <f t="shared" si="8546"/>
        <v>0</v>
      </c>
      <c r="AR4184" s="16">
        <f t="shared" si="8546"/>
        <v>0</v>
      </c>
      <c r="AS4184" s="16">
        <f>AS4185+AS4187+AS4186</f>
        <v>0</v>
      </c>
      <c r="AT4184" s="16">
        <f>AT4185+AT4187+AT4186</f>
        <v>0</v>
      </c>
      <c r="AU4184" s="16">
        <f t="shared" si="8546"/>
        <v>0</v>
      </c>
      <c r="AV4184" s="16">
        <f t="shared" si="8546"/>
        <v>0</v>
      </c>
      <c r="AW4184" s="16">
        <f t="shared" si="8546"/>
        <v>0</v>
      </c>
      <c r="AX4184" s="16">
        <f t="shared" si="8546"/>
        <v>0</v>
      </c>
      <c r="AY4184" s="16">
        <f t="shared" si="8546"/>
        <v>0</v>
      </c>
      <c r="AZ4184" s="16">
        <f t="shared" si="8546"/>
        <v>0</v>
      </c>
      <c r="BA4184" s="16">
        <f>BA4185+BA4187+BA4186</f>
        <v>0</v>
      </c>
      <c r="BB4184" s="16">
        <f>BB4185+BB4187+BB4186</f>
        <v>0</v>
      </c>
      <c r="BC4184" s="16">
        <f t="shared" si="8546"/>
        <v>0</v>
      </c>
      <c r="BD4184" s="16">
        <f>BD4185+BD4187+BD4186</f>
        <v>0</v>
      </c>
      <c r="BE4184" s="16">
        <f>BE4185+BE4187+BE4186</f>
        <v>0</v>
      </c>
      <c r="BF4184" s="16">
        <f t="shared" si="8542"/>
        <v>29384.399999999998</v>
      </c>
      <c r="BG4184" s="16">
        <f t="shared" si="8543"/>
        <v>29332.399999999998</v>
      </c>
      <c r="BH4184" s="16">
        <f t="shared" si="8544"/>
        <v>29817.399999999998</v>
      </c>
      <c r="BI4184" s="16">
        <f t="shared" ref="BI4184" si="8547">BI4185+BI4187+BI4186</f>
        <v>0</v>
      </c>
      <c r="BJ4184" s="16">
        <f t="shared" si="8444"/>
        <v>29384.399999999998</v>
      </c>
      <c r="BK4184" s="16">
        <f t="shared" si="8546"/>
        <v>0</v>
      </c>
    </row>
    <row r="4185" spans="1:64" ht="31.5" hidden="1" x14ac:dyDescent="0.25">
      <c r="A4185" s="10" t="s">
        <v>834</v>
      </c>
      <c r="B4185" s="10" t="s">
        <v>8</v>
      </c>
      <c r="C4185" s="10" t="s">
        <v>90</v>
      </c>
      <c r="D4185" s="10" t="s">
        <v>835</v>
      </c>
      <c r="E4185" s="10" t="s">
        <v>143</v>
      </c>
      <c r="F4185" s="11" t="s">
        <v>144</v>
      </c>
      <c r="G4185" s="16">
        <v>5500</v>
      </c>
      <c r="H4185" s="16">
        <f t="shared" si="8428"/>
        <v>-5500</v>
      </c>
      <c r="I4185" s="16">
        <v>0</v>
      </c>
      <c r="J4185" s="16">
        <v>4000</v>
      </c>
      <c r="K4185" s="16">
        <f t="shared" si="8429"/>
        <v>-4000</v>
      </c>
      <c r="L4185" s="16">
        <v>0</v>
      </c>
      <c r="M4185" s="16">
        <v>0</v>
      </c>
      <c r="N4185" s="16"/>
      <c r="O4185" s="16"/>
      <c r="P4185" s="16"/>
      <c r="Q4185" s="16">
        <f t="shared" si="8408"/>
        <v>-5500</v>
      </c>
      <c r="R4185" s="16">
        <f t="shared" si="8409"/>
        <v>0</v>
      </c>
      <c r="S4185" s="16">
        <f t="shared" si="8410"/>
        <v>-4000</v>
      </c>
      <c r="T4185" s="16">
        <f t="shared" si="8411"/>
        <v>0</v>
      </c>
      <c r="U4185" s="16">
        <f t="shared" si="8412"/>
        <v>0</v>
      </c>
      <c r="V4185" s="16"/>
      <c r="W4185" s="16"/>
      <c r="X4185" s="16"/>
      <c r="Y4185" s="16"/>
      <c r="Z4185" s="16"/>
      <c r="AA4185" s="16">
        <f t="shared" si="8528"/>
        <v>0</v>
      </c>
      <c r="AB4185" s="16">
        <f t="shared" si="8529"/>
        <v>0</v>
      </c>
      <c r="AC4185" s="16">
        <f t="shared" si="8530"/>
        <v>0</v>
      </c>
      <c r="AD4185" s="16"/>
      <c r="AE4185" s="16"/>
      <c r="AF4185" s="16"/>
      <c r="AG4185" s="16"/>
      <c r="AH4185" s="16"/>
      <c r="AI4185" s="16"/>
      <c r="AJ4185" s="16"/>
      <c r="AK4185" s="16">
        <f t="shared" si="8475"/>
        <v>0</v>
      </c>
      <c r="AL4185" s="16">
        <f t="shared" si="8476"/>
        <v>0</v>
      </c>
      <c r="AM4185" s="16">
        <f t="shared" si="8477"/>
        <v>0</v>
      </c>
      <c r="AN4185" s="16"/>
      <c r="AO4185" s="16">
        <f t="shared" si="8478"/>
        <v>0</v>
      </c>
      <c r="AP4185" s="16"/>
      <c r="AQ4185" s="16"/>
      <c r="AR4185" s="16"/>
      <c r="AS4185" s="16"/>
      <c r="AT4185" s="16"/>
      <c r="AU4185" s="16"/>
      <c r="AV4185" s="16"/>
      <c r="AW4185" s="16"/>
      <c r="AX4185" s="16"/>
      <c r="AY4185" s="16"/>
      <c r="AZ4185" s="16"/>
      <c r="BA4185" s="16"/>
      <c r="BB4185" s="16"/>
      <c r="BC4185" s="16"/>
      <c r="BD4185" s="16"/>
      <c r="BE4185" s="16"/>
      <c r="BF4185" s="16">
        <f t="shared" si="8542"/>
        <v>0</v>
      </c>
      <c r="BG4185" s="16">
        <f t="shared" si="8543"/>
        <v>0</v>
      </c>
      <c r="BH4185" s="16">
        <f t="shared" si="8544"/>
        <v>0</v>
      </c>
      <c r="BI4185" s="16"/>
      <c r="BJ4185" s="16"/>
      <c r="BK4185" s="16"/>
      <c r="BL4185" s="46">
        <v>0</v>
      </c>
    </row>
    <row r="4186" spans="1:64" ht="47.25" x14ac:dyDescent="0.25">
      <c r="A4186" s="10" t="s">
        <v>834</v>
      </c>
      <c r="B4186" s="10" t="s">
        <v>8</v>
      </c>
      <c r="C4186" s="10" t="s">
        <v>90</v>
      </c>
      <c r="D4186" s="10" t="s">
        <v>835</v>
      </c>
      <c r="E4186" s="10" t="s">
        <v>81</v>
      </c>
      <c r="F4186" s="11" t="s">
        <v>82</v>
      </c>
      <c r="G4186" s="16">
        <v>0</v>
      </c>
      <c r="H4186" s="16">
        <f t="shared" si="8428"/>
        <v>4480.3</v>
      </c>
      <c r="I4186" s="16">
        <v>4480.3</v>
      </c>
      <c r="J4186" s="16">
        <v>0</v>
      </c>
      <c r="K4186" s="16">
        <f t="shared" si="8429"/>
        <v>4480.3</v>
      </c>
      <c r="L4186" s="16">
        <v>4480.3</v>
      </c>
      <c r="M4186" s="16">
        <v>4480.3</v>
      </c>
      <c r="N4186" s="16"/>
      <c r="O4186" s="16"/>
      <c r="P4186" s="16"/>
      <c r="Q4186" s="16">
        <f t="shared" si="8408"/>
        <v>4480.3</v>
      </c>
      <c r="R4186" s="16">
        <f t="shared" si="8409"/>
        <v>4480.3</v>
      </c>
      <c r="S4186" s="16">
        <f t="shared" si="8410"/>
        <v>4480.3</v>
      </c>
      <c r="T4186" s="16">
        <f t="shared" si="8411"/>
        <v>4480.3</v>
      </c>
      <c r="U4186" s="16">
        <f t="shared" si="8412"/>
        <v>4480.3</v>
      </c>
      <c r="V4186" s="16"/>
      <c r="W4186" s="16"/>
      <c r="X4186" s="16"/>
      <c r="Y4186" s="16"/>
      <c r="Z4186" s="16"/>
      <c r="AA4186" s="16">
        <f t="shared" si="8528"/>
        <v>4480.3</v>
      </c>
      <c r="AB4186" s="16">
        <f t="shared" si="8529"/>
        <v>4480.3</v>
      </c>
      <c r="AC4186" s="16">
        <f t="shared" si="8530"/>
        <v>4480.3</v>
      </c>
      <c r="AD4186" s="16"/>
      <c r="AE4186" s="16"/>
      <c r="AF4186" s="16"/>
      <c r="AG4186" s="16"/>
      <c r="AH4186" s="16"/>
      <c r="AI4186" s="16"/>
      <c r="AJ4186" s="16"/>
      <c r="AK4186" s="16">
        <f t="shared" si="8475"/>
        <v>4480.3</v>
      </c>
      <c r="AL4186" s="16">
        <f t="shared" si="8476"/>
        <v>4480.3</v>
      </c>
      <c r="AM4186" s="16">
        <f t="shared" si="8477"/>
        <v>4480.3</v>
      </c>
      <c r="AN4186" s="16"/>
      <c r="AO4186" s="16">
        <f t="shared" si="8478"/>
        <v>4480.3</v>
      </c>
      <c r="AP4186" s="16"/>
      <c r="AQ4186" s="16"/>
      <c r="AR4186" s="16"/>
      <c r="AS4186" s="16"/>
      <c r="AT4186" s="16"/>
      <c r="AU4186" s="16"/>
      <c r="AV4186" s="16"/>
      <c r="AW4186" s="16"/>
      <c r="AX4186" s="16"/>
      <c r="AY4186" s="16"/>
      <c r="AZ4186" s="16"/>
      <c r="BA4186" s="16"/>
      <c r="BB4186" s="16"/>
      <c r="BC4186" s="16"/>
      <c r="BD4186" s="16"/>
      <c r="BE4186" s="16"/>
      <c r="BF4186" s="16">
        <f t="shared" si="8542"/>
        <v>4480.3</v>
      </c>
      <c r="BG4186" s="16">
        <f t="shared" si="8543"/>
        <v>4480.3</v>
      </c>
      <c r="BH4186" s="16">
        <f t="shared" si="8544"/>
        <v>4480.3</v>
      </c>
      <c r="BI4186" s="16"/>
      <c r="BJ4186" s="16">
        <f t="shared" ref="BJ4186:BJ4190" si="8548">BF4186+BI4186</f>
        <v>4480.3</v>
      </c>
      <c r="BK4186" s="16"/>
    </row>
    <row r="4187" spans="1:64" ht="31.5" x14ac:dyDescent="0.25">
      <c r="A4187" s="10" t="s">
        <v>834</v>
      </c>
      <c r="B4187" s="10" t="s">
        <v>8</v>
      </c>
      <c r="C4187" s="10" t="s">
        <v>90</v>
      </c>
      <c r="D4187" s="10" t="s">
        <v>835</v>
      </c>
      <c r="E4187" s="10" t="s">
        <v>52</v>
      </c>
      <c r="F4187" s="11" t="s">
        <v>23</v>
      </c>
      <c r="G4187" s="16">
        <v>41919.1</v>
      </c>
      <c r="H4187" s="16">
        <f t="shared" si="8428"/>
        <v>-16970.5</v>
      </c>
      <c r="I4187" s="16">
        <v>24948.6</v>
      </c>
      <c r="J4187" s="16">
        <v>42573.9</v>
      </c>
      <c r="K4187" s="16">
        <f t="shared" si="8429"/>
        <v>-17677.300000000003</v>
      </c>
      <c r="L4187" s="16">
        <v>24896.6</v>
      </c>
      <c r="M4187" s="16">
        <v>25382.6</v>
      </c>
      <c r="N4187" s="16">
        <v>-44.5</v>
      </c>
      <c r="O4187" s="16">
        <v>-44.5</v>
      </c>
      <c r="P4187" s="16">
        <v>-45.5</v>
      </c>
      <c r="Q4187" s="16">
        <f t="shared" si="8408"/>
        <v>-17015</v>
      </c>
      <c r="R4187" s="16">
        <f t="shared" si="8409"/>
        <v>24904.1</v>
      </c>
      <c r="S4187" s="16">
        <f t="shared" si="8410"/>
        <v>-17721.800000000003</v>
      </c>
      <c r="T4187" s="16">
        <f t="shared" si="8411"/>
        <v>24852.1</v>
      </c>
      <c r="U4187" s="16">
        <f t="shared" si="8412"/>
        <v>25337.1</v>
      </c>
      <c r="V4187" s="16"/>
      <c r="W4187" s="16"/>
      <c r="X4187" s="16"/>
      <c r="Y4187" s="16"/>
      <c r="Z4187" s="16"/>
      <c r="AA4187" s="16">
        <f t="shared" si="8528"/>
        <v>24904.1</v>
      </c>
      <c r="AB4187" s="16">
        <f t="shared" si="8529"/>
        <v>24852.1</v>
      </c>
      <c r="AC4187" s="16">
        <f t="shared" si="8530"/>
        <v>25337.1</v>
      </c>
      <c r="AD4187" s="16"/>
      <c r="AE4187" s="16"/>
      <c r="AF4187" s="16"/>
      <c r="AG4187" s="16"/>
      <c r="AH4187" s="16"/>
      <c r="AI4187" s="16"/>
      <c r="AJ4187" s="16"/>
      <c r="AK4187" s="16">
        <f t="shared" si="8475"/>
        <v>24904.1</v>
      </c>
      <c r="AL4187" s="16">
        <f t="shared" si="8476"/>
        <v>24852.1</v>
      </c>
      <c r="AM4187" s="16">
        <f t="shared" si="8477"/>
        <v>25337.1</v>
      </c>
      <c r="AN4187" s="16"/>
      <c r="AO4187" s="16">
        <f t="shared" si="8478"/>
        <v>24904.1</v>
      </c>
      <c r="AP4187" s="16"/>
      <c r="AQ4187" s="16"/>
      <c r="AR4187" s="16"/>
      <c r="AS4187" s="16"/>
      <c r="AT4187" s="16"/>
      <c r="AU4187" s="16"/>
      <c r="AV4187" s="16"/>
      <c r="AW4187" s="16"/>
      <c r="AX4187" s="16"/>
      <c r="AY4187" s="16"/>
      <c r="AZ4187" s="16"/>
      <c r="BA4187" s="16"/>
      <c r="BB4187" s="16"/>
      <c r="BC4187" s="16"/>
      <c r="BD4187" s="16"/>
      <c r="BE4187" s="16"/>
      <c r="BF4187" s="16">
        <f t="shared" si="8542"/>
        <v>24904.1</v>
      </c>
      <c r="BG4187" s="16">
        <f t="shared" si="8543"/>
        <v>24852.1</v>
      </c>
      <c r="BH4187" s="16">
        <f t="shared" si="8544"/>
        <v>25337.1</v>
      </c>
      <c r="BI4187" s="16"/>
      <c r="BJ4187" s="16">
        <f t="shared" si="8548"/>
        <v>24904.1</v>
      </c>
      <c r="BK4187" s="16"/>
    </row>
    <row r="4188" spans="1:64" x14ac:dyDescent="0.25">
      <c r="A4188" s="10" t="s">
        <v>834</v>
      </c>
      <c r="B4188" s="10" t="s">
        <v>8</v>
      </c>
      <c r="C4188" s="10" t="s">
        <v>90</v>
      </c>
      <c r="D4188" s="10" t="s">
        <v>835</v>
      </c>
      <c r="E4188" s="10" t="s">
        <v>53</v>
      </c>
      <c r="F4188" s="11" t="s">
        <v>24</v>
      </c>
      <c r="G4188" s="16">
        <f>G4189</f>
        <v>3750.1000000000004</v>
      </c>
      <c r="H4188" s="16">
        <f t="shared" si="8428"/>
        <v>-2062.3000000000002</v>
      </c>
      <c r="I4188" s="16">
        <f>I4189</f>
        <v>1687.8</v>
      </c>
      <c r="J4188" s="16">
        <f>J4189</f>
        <v>3926.4</v>
      </c>
      <c r="K4188" s="16">
        <f t="shared" si="8429"/>
        <v>-2238.6000000000004</v>
      </c>
      <c r="L4188" s="16">
        <f>L4189</f>
        <v>1687.8</v>
      </c>
      <c r="M4188" s="16">
        <f>M4189</f>
        <v>1687.8</v>
      </c>
      <c r="N4188" s="16">
        <f>N4189</f>
        <v>0</v>
      </c>
      <c r="O4188" s="16">
        <f>O4189</f>
        <v>0</v>
      </c>
      <c r="P4188" s="16">
        <f>P4189</f>
        <v>0</v>
      </c>
      <c r="Q4188" s="16">
        <f t="shared" si="8408"/>
        <v>-2062.3000000000002</v>
      </c>
      <c r="R4188" s="16">
        <f t="shared" si="8409"/>
        <v>1687.8</v>
      </c>
      <c r="S4188" s="16">
        <f t="shared" si="8410"/>
        <v>-2238.6000000000004</v>
      </c>
      <c r="T4188" s="16">
        <f t="shared" si="8411"/>
        <v>1687.8</v>
      </c>
      <c r="U4188" s="16">
        <f t="shared" si="8412"/>
        <v>1687.8</v>
      </c>
      <c r="V4188" s="16">
        <f>V4189</f>
        <v>0</v>
      </c>
      <c r="W4188" s="16">
        <f>W4189</f>
        <v>0</v>
      </c>
      <c r="X4188" s="16">
        <f>X4189</f>
        <v>0</v>
      </c>
      <c r="Y4188" s="16">
        <f>Y4189</f>
        <v>0</v>
      </c>
      <c r="Z4188" s="16">
        <f>Z4189</f>
        <v>0</v>
      </c>
      <c r="AA4188" s="16">
        <f t="shared" si="8528"/>
        <v>1687.8</v>
      </c>
      <c r="AB4188" s="16">
        <f t="shared" si="8529"/>
        <v>1687.8</v>
      </c>
      <c r="AC4188" s="16">
        <f t="shared" si="8530"/>
        <v>1687.8</v>
      </c>
      <c r="AD4188" s="16">
        <f t="shared" ref="AD4188:BK4188" si="8549">AD4189</f>
        <v>0</v>
      </c>
      <c r="AE4188" s="16">
        <f t="shared" si="8549"/>
        <v>0</v>
      </c>
      <c r="AF4188" s="16">
        <f t="shared" si="8549"/>
        <v>0</v>
      </c>
      <c r="AG4188" s="16">
        <f t="shared" si="8549"/>
        <v>0</v>
      </c>
      <c r="AH4188" s="16">
        <f t="shared" si="8549"/>
        <v>0</v>
      </c>
      <c r="AI4188" s="16">
        <f t="shared" si="8549"/>
        <v>0</v>
      </c>
      <c r="AJ4188" s="16">
        <f t="shared" si="8549"/>
        <v>0</v>
      </c>
      <c r="AK4188" s="16">
        <f t="shared" si="8475"/>
        <v>1687.8</v>
      </c>
      <c r="AL4188" s="16">
        <f t="shared" si="8476"/>
        <v>1687.8</v>
      </c>
      <c r="AM4188" s="16">
        <f t="shared" si="8477"/>
        <v>1687.8</v>
      </c>
      <c r="AN4188" s="16">
        <f t="shared" si="8549"/>
        <v>0</v>
      </c>
      <c r="AO4188" s="16">
        <f t="shared" si="8478"/>
        <v>1687.8</v>
      </c>
      <c r="AP4188" s="16">
        <f t="shared" si="8549"/>
        <v>0</v>
      </c>
      <c r="AQ4188" s="16">
        <f t="shared" si="8549"/>
        <v>0</v>
      </c>
      <c r="AR4188" s="16">
        <f t="shared" si="8549"/>
        <v>0</v>
      </c>
      <c r="AS4188" s="16">
        <f t="shared" si="8549"/>
        <v>0</v>
      </c>
      <c r="AT4188" s="16">
        <f t="shared" si="8549"/>
        <v>0</v>
      </c>
      <c r="AU4188" s="16">
        <f t="shared" si="8549"/>
        <v>0</v>
      </c>
      <c r="AV4188" s="16">
        <f t="shared" si="8549"/>
        <v>0</v>
      </c>
      <c r="AW4188" s="16">
        <f t="shared" si="8549"/>
        <v>0</v>
      </c>
      <c r="AX4188" s="16">
        <f t="shared" si="8549"/>
        <v>0</v>
      </c>
      <c r="AY4188" s="16">
        <f t="shared" si="8549"/>
        <v>0</v>
      </c>
      <c r="AZ4188" s="16">
        <f t="shared" si="8549"/>
        <v>0</v>
      </c>
      <c r="BA4188" s="16">
        <f t="shared" si="8549"/>
        <v>0</v>
      </c>
      <c r="BB4188" s="16">
        <f t="shared" si="8549"/>
        <v>0</v>
      </c>
      <c r="BC4188" s="16">
        <f t="shared" si="8549"/>
        <v>0</v>
      </c>
      <c r="BD4188" s="16">
        <f t="shared" si="8549"/>
        <v>0</v>
      </c>
      <c r="BE4188" s="16">
        <f t="shared" si="8549"/>
        <v>0</v>
      </c>
      <c r="BF4188" s="16">
        <f t="shared" si="8542"/>
        <v>1687.8</v>
      </c>
      <c r="BG4188" s="16">
        <f t="shared" si="8543"/>
        <v>1687.8</v>
      </c>
      <c r="BH4188" s="16">
        <f t="shared" si="8544"/>
        <v>1687.8</v>
      </c>
      <c r="BI4188" s="16">
        <f t="shared" si="8549"/>
        <v>0</v>
      </c>
      <c r="BJ4188" s="16">
        <f t="shared" si="8548"/>
        <v>1687.8</v>
      </c>
      <c r="BK4188" s="16">
        <f t="shared" si="8549"/>
        <v>0</v>
      </c>
    </row>
    <row r="4189" spans="1:64" ht="31.5" x14ac:dyDescent="0.25">
      <c r="A4189" s="10" t="s">
        <v>834</v>
      </c>
      <c r="B4189" s="10" t="s">
        <v>8</v>
      </c>
      <c r="C4189" s="10" t="s">
        <v>90</v>
      </c>
      <c r="D4189" s="10" t="s">
        <v>835</v>
      </c>
      <c r="E4189" s="10" t="s">
        <v>54</v>
      </c>
      <c r="F4189" s="11" t="s">
        <v>25</v>
      </c>
      <c r="G4189" s="16">
        <f>G4190+G4191</f>
        <v>3750.1000000000004</v>
      </c>
      <c r="H4189" s="16">
        <f t="shared" si="8428"/>
        <v>-2062.3000000000002</v>
      </c>
      <c r="I4189" s="16">
        <f>I4190+I4191</f>
        <v>1687.8</v>
      </c>
      <c r="J4189" s="16">
        <f>J4190+J4191</f>
        <v>3926.4</v>
      </c>
      <c r="K4189" s="16">
        <f t="shared" si="8429"/>
        <v>-2238.6000000000004</v>
      </c>
      <c r="L4189" s="16">
        <f>L4190+L4191</f>
        <v>1687.8</v>
      </c>
      <c r="M4189" s="16">
        <f>M4190+M4191</f>
        <v>1687.8</v>
      </c>
      <c r="N4189" s="16">
        <f>N4190+N4191</f>
        <v>0</v>
      </c>
      <c r="O4189" s="16">
        <f>O4190+O4191</f>
        <v>0</v>
      </c>
      <c r="P4189" s="16">
        <f>P4190+P4191</f>
        <v>0</v>
      </c>
      <c r="Q4189" s="16">
        <f t="shared" si="8408"/>
        <v>-2062.3000000000002</v>
      </c>
      <c r="R4189" s="16">
        <f t="shared" si="8409"/>
        <v>1687.8</v>
      </c>
      <c r="S4189" s="16">
        <f t="shared" si="8410"/>
        <v>-2238.6000000000004</v>
      </c>
      <c r="T4189" s="16">
        <f t="shared" si="8411"/>
        <v>1687.8</v>
      </c>
      <c r="U4189" s="16">
        <f t="shared" si="8412"/>
        <v>1687.8</v>
      </c>
      <c r="V4189" s="16">
        <f>V4190+V4191</f>
        <v>0</v>
      </c>
      <c r="W4189" s="16">
        <f>W4190+W4191</f>
        <v>0</v>
      </c>
      <c r="X4189" s="16">
        <f>X4190+X4191</f>
        <v>0</v>
      </c>
      <c r="Y4189" s="16">
        <f>Y4190+Y4191</f>
        <v>0</v>
      </c>
      <c r="Z4189" s="16">
        <f>Z4190+Z4191</f>
        <v>0</v>
      </c>
      <c r="AA4189" s="16">
        <f t="shared" si="8528"/>
        <v>1687.8</v>
      </c>
      <c r="AB4189" s="16">
        <f t="shared" si="8529"/>
        <v>1687.8</v>
      </c>
      <c r="AC4189" s="16">
        <f t="shared" si="8530"/>
        <v>1687.8</v>
      </c>
      <c r="AD4189" s="16">
        <f t="shared" ref="AD4189:AJ4189" si="8550">AD4190+AD4191</f>
        <v>0</v>
      </c>
      <c r="AE4189" s="16">
        <f t="shared" si="8550"/>
        <v>0</v>
      </c>
      <c r="AF4189" s="16">
        <f t="shared" si="8550"/>
        <v>0</v>
      </c>
      <c r="AG4189" s="16">
        <f t="shared" si="8550"/>
        <v>0</v>
      </c>
      <c r="AH4189" s="16">
        <f t="shared" si="8550"/>
        <v>0</v>
      </c>
      <c r="AI4189" s="16">
        <f t="shared" si="8550"/>
        <v>0</v>
      </c>
      <c r="AJ4189" s="16">
        <f t="shared" si="8550"/>
        <v>0</v>
      </c>
      <c r="AK4189" s="16">
        <f t="shared" si="8475"/>
        <v>1687.8</v>
      </c>
      <c r="AL4189" s="16">
        <f t="shared" si="8476"/>
        <v>1687.8</v>
      </c>
      <c r="AM4189" s="16">
        <f t="shared" si="8477"/>
        <v>1687.8</v>
      </c>
      <c r="AN4189" s="16">
        <f>AN4190+AN4191</f>
        <v>0</v>
      </c>
      <c r="AO4189" s="16">
        <f t="shared" si="8478"/>
        <v>1687.8</v>
      </c>
      <c r="AP4189" s="16">
        <f t="shared" ref="AP4189:BK4189" si="8551">AP4190+AP4191</f>
        <v>0</v>
      </c>
      <c r="AQ4189" s="16">
        <f t="shared" si="8551"/>
        <v>0</v>
      </c>
      <c r="AR4189" s="16">
        <f t="shared" si="8551"/>
        <v>0</v>
      </c>
      <c r="AS4189" s="16">
        <f>AS4190+AS4191</f>
        <v>0</v>
      </c>
      <c r="AT4189" s="16">
        <f>AT4190+AT4191</f>
        <v>0</v>
      </c>
      <c r="AU4189" s="16">
        <f t="shared" si="8551"/>
        <v>0</v>
      </c>
      <c r="AV4189" s="16">
        <f t="shared" si="8551"/>
        <v>0</v>
      </c>
      <c r="AW4189" s="16">
        <f t="shared" si="8551"/>
        <v>0</v>
      </c>
      <c r="AX4189" s="16">
        <f t="shared" si="8551"/>
        <v>0</v>
      </c>
      <c r="AY4189" s="16">
        <f t="shared" si="8551"/>
        <v>0</v>
      </c>
      <c r="AZ4189" s="16">
        <f t="shared" si="8551"/>
        <v>0</v>
      </c>
      <c r="BA4189" s="16">
        <f>BA4190+BA4191</f>
        <v>0</v>
      </c>
      <c r="BB4189" s="16">
        <f>BB4190+BB4191</f>
        <v>0</v>
      </c>
      <c r="BC4189" s="16">
        <f t="shared" si="8551"/>
        <v>0</v>
      </c>
      <c r="BD4189" s="16">
        <f>BD4190+BD4191</f>
        <v>0</v>
      </c>
      <c r="BE4189" s="16">
        <f>BE4190+BE4191</f>
        <v>0</v>
      </c>
      <c r="BF4189" s="16">
        <f t="shared" si="8542"/>
        <v>1687.8</v>
      </c>
      <c r="BG4189" s="16">
        <f t="shared" si="8543"/>
        <v>1687.8</v>
      </c>
      <c r="BH4189" s="16">
        <f t="shared" si="8544"/>
        <v>1687.8</v>
      </c>
      <c r="BI4189" s="16">
        <f t="shared" ref="BI4189" si="8552">BI4190+BI4191</f>
        <v>0</v>
      </c>
      <c r="BJ4189" s="16">
        <f t="shared" si="8548"/>
        <v>1687.8</v>
      </c>
      <c r="BK4189" s="16">
        <f t="shared" si="8551"/>
        <v>0</v>
      </c>
    </row>
    <row r="4190" spans="1:64" ht="31.5" x14ac:dyDescent="0.25">
      <c r="A4190" s="10" t="s">
        <v>834</v>
      </c>
      <c r="B4190" s="10" t="s">
        <v>8</v>
      </c>
      <c r="C4190" s="10" t="s">
        <v>90</v>
      </c>
      <c r="D4190" s="10" t="s">
        <v>835</v>
      </c>
      <c r="E4190" s="10" t="s">
        <v>55</v>
      </c>
      <c r="F4190" s="11" t="s">
        <v>26</v>
      </c>
      <c r="G4190" s="16">
        <v>3714.8</v>
      </c>
      <c r="H4190" s="16">
        <f t="shared" si="8428"/>
        <v>-2027.0000000000002</v>
      </c>
      <c r="I4190" s="16">
        <v>1687.8</v>
      </c>
      <c r="J4190" s="16">
        <v>3889.4</v>
      </c>
      <c r="K4190" s="16">
        <f t="shared" si="8429"/>
        <v>-2201.6000000000004</v>
      </c>
      <c r="L4190" s="16">
        <v>1687.8</v>
      </c>
      <c r="M4190" s="16">
        <v>1687.8</v>
      </c>
      <c r="N4190" s="16"/>
      <c r="O4190" s="16"/>
      <c r="P4190" s="16"/>
      <c r="Q4190" s="16">
        <f t="shared" si="8408"/>
        <v>-2027.0000000000002</v>
      </c>
      <c r="R4190" s="16">
        <f t="shared" si="8409"/>
        <v>1687.8</v>
      </c>
      <c r="S4190" s="16">
        <f t="shared" si="8410"/>
        <v>-2201.6000000000004</v>
      </c>
      <c r="T4190" s="16">
        <f t="shared" si="8411"/>
        <v>1687.8</v>
      </c>
      <c r="U4190" s="16">
        <f t="shared" si="8412"/>
        <v>1687.8</v>
      </c>
      <c r="V4190" s="16"/>
      <c r="W4190" s="16"/>
      <c r="X4190" s="16"/>
      <c r="Y4190" s="16"/>
      <c r="Z4190" s="16"/>
      <c r="AA4190" s="16">
        <f t="shared" si="8528"/>
        <v>1687.8</v>
      </c>
      <c r="AB4190" s="16">
        <f t="shared" si="8529"/>
        <v>1687.8</v>
      </c>
      <c r="AC4190" s="16">
        <f t="shared" si="8530"/>
        <v>1687.8</v>
      </c>
      <c r="AD4190" s="16"/>
      <c r="AE4190" s="16"/>
      <c r="AF4190" s="16"/>
      <c r="AG4190" s="16"/>
      <c r="AH4190" s="16"/>
      <c r="AI4190" s="16"/>
      <c r="AJ4190" s="16"/>
      <c r="AK4190" s="16">
        <f t="shared" si="8475"/>
        <v>1687.8</v>
      </c>
      <c r="AL4190" s="16">
        <f t="shared" si="8476"/>
        <v>1687.8</v>
      </c>
      <c r="AM4190" s="16">
        <f t="shared" si="8477"/>
        <v>1687.8</v>
      </c>
      <c r="AN4190" s="16"/>
      <c r="AO4190" s="16">
        <f t="shared" si="8478"/>
        <v>1687.8</v>
      </c>
      <c r="AP4190" s="16"/>
      <c r="AQ4190" s="16"/>
      <c r="AR4190" s="16"/>
      <c r="AS4190" s="16"/>
      <c r="AT4190" s="16"/>
      <c r="AU4190" s="16"/>
      <c r="AV4190" s="16"/>
      <c r="AW4190" s="16"/>
      <c r="AX4190" s="16"/>
      <c r="AY4190" s="16"/>
      <c r="AZ4190" s="16"/>
      <c r="BA4190" s="16"/>
      <c r="BB4190" s="16"/>
      <c r="BC4190" s="16"/>
      <c r="BD4190" s="16"/>
      <c r="BE4190" s="16"/>
      <c r="BF4190" s="16">
        <f t="shared" si="8542"/>
        <v>1687.8</v>
      </c>
      <c r="BG4190" s="16">
        <f t="shared" si="8543"/>
        <v>1687.8</v>
      </c>
      <c r="BH4190" s="16">
        <f t="shared" si="8544"/>
        <v>1687.8</v>
      </c>
      <c r="BI4190" s="16"/>
      <c r="BJ4190" s="16">
        <f t="shared" si="8548"/>
        <v>1687.8</v>
      </c>
      <c r="BK4190" s="16"/>
    </row>
    <row r="4191" spans="1:64" ht="31.5" hidden="1" x14ac:dyDescent="0.25">
      <c r="A4191" s="10" t="s">
        <v>834</v>
      </c>
      <c r="B4191" s="10" t="s">
        <v>8</v>
      </c>
      <c r="C4191" s="10" t="s">
        <v>90</v>
      </c>
      <c r="D4191" s="10" t="s">
        <v>835</v>
      </c>
      <c r="E4191" s="10" t="s">
        <v>89</v>
      </c>
      <c r="F4191" s="11" t="s">
        <v>33</v>
      </c>
      <c r="G4191" s="16">
        <v>35.299999999999997</v>
      </c>
      <c r="H4191" s="16">
        <f t="shared" si="8428"/>
        <v>-35.299999999999997</v>
      </c>
      <c r="I4191" s="16">
        <v>0</v>
      </c>
      <c r="J4191" s="16">
        <v>37</v>
      </c>
      <c r="K4191" s="16">
        <f t="shared" si="8429"/>
        <v>-37</v>
      </c>
      <c r="L4191" s="16">
        <v>0</v>
      </c>
      <c r="M4191" s="16">
        <v>0</v>
      </c>
      <c r="N4191" s="16"/>
      <c r="O4191" s="16"/>
      <c r="P4191" s="16"/>
      <c r="Q4191" s="16">
        <f t="shared" si="8408"/>
        <v>-35.299999999999997</v>
      </c>
      <c r="R4191" s="16">
        <f t="shared" si="8409"/>
        <v>0</v>
      </c>
      <c r="S4191" s="16">
        <f t="shared" si="8410"/>
        <v>-37</v>
      </c>
      <c r="T4191" s="16">
        <f t="shared" si="8411"/>
        <v>0</v>
      </c>
      <c r="U4191" s="16">
        <f t="shared" si="8412"/>
        <v>0</v>
      </c>
      <c r="V4191" s="16"/>
      <c r="W4191" s="16"/>
      <c r="X4191" s="16"/>
      <c r="Y4191" s="16"/>
      <c r="Z4191" s="16"/>
      <c r="AA4191" s="16">
        <f t="shared" si="8528"/>
        <v>0</v>
      </c>
      <c r="AB4191" s="16">
        <f t="shared" si="8529"/>
        <v>0</v>
      </c>
      <c r="AC4191" s="16">
        <f t="shared" si="8530"/>
        <v>0</v>
      </c>
      <c r="AD4191" s="16"/>
      <c r="AE4191" s="16"/>
      <c r="AF4191" s="16"/>
      <c r="AG4191" s="16"/>
      <c r="AH4191" s="16"/>
      <c r="AI4191" s="16"/>
      <c r="AJ4191" s="16"/>
      <c r="AK4191" s="16">
        <f t="shared" si="8475"/>
        <v>0</v>
      </c>
      <c r="AL4191" s="16">
        <f t="shared" si="8476"/>
        <v>0</v>
      </c>
      <c r="AM4191" s="16">
        <f t="shared" si="8477"/>
        <v>0</v>
      </c>
      <c r="AN4191" s="16"/>
      <c r="AO4191" s="16">
        <f t="shared" si="8478"/>
        <v>0</v>
      </c>
      <c r="AP4191" s="16"/>
      <c r="AQ4191" s="16"/>
      <c r="AR4191" s="16"/>
      <c r="AS4191" s="16"/>
      <c r="AT4191" s="16"/>
      <c r="AU4191" s="16"/>
      <c r="AV4191" s="16"/>
      <c r="AW4191" s="16"/>
      <c r="AX4191" s="16"/>
      <c r="AY4191" s="16"/>
      <c r="AZ4191" s="16"/>
      <c r="BA4191" s="16"/>
      <c r="BB4191" s="16"/>
      <c r="BC4191" s="16"/>
      <c r="BD4191" s="16"/>
      <c r="BE4191" s="16"/>
      <c r="BF4191" s="16">
        <f t="shared" si="8542"/>
        <v>0</v>
      </c>
      <c r="BG4191" s="16">
        <f t="shared" si="8543"/>
        <v>0</v>
      </c>
      <c r="BH4191" s="16">
        <f t="shared" si="8544"/>
        <v>0</v>
      </c>
      <c r="BI4191" s="16"/>
      <c r="BJ4191" s="16"/>
      <c r="BK4191" s="16"/>
      <c r="BL4191" s="46">
        <v>0</v>
      </c>
    </row>
    <row r="4192" spans="1:64" x14ac:dyDescent="0.25">
      <c r="A4192" s="10" t="s">
        <v>834</v>
      </c>
      <c r="B4192" s="10" t="s">
        <v>8</v>
      </c>
      <c r="C4192" s="10" t="s">
        <v>90</v>
      </c>
      <c r="D4192" s="10" t="s">
        <v>837</v>
      </c>
      <c r="E4192" s="10"/>
      <c r="F4192" s="19" t="s">
        <v>838</v>
      </c>
      <c r="G4192" s="16">
        <f>G4193</f>
        <v>2980.2</v>
      </c>
      <c r="H4192" s="16">
        <f t="shared" si="8428"/>
        <v>384.30000000000018</v>
      </c>
      <c r="I4192" s="16">
        <f t="shared" ref="I4192:J4194" si="8553">I4193</f>
        <v>3364.5</v>
      </c>
      <c r="J4192" s="16">
        <f t="shared" si="8553"/>
        <v>2980.2</v>
      </c>
      <c r="K4192" s="16">
        <f t="shared" si="8429"/>
        <v>384.30000000000018</v>
      </c>
      <c r="L4192" s="16">
        <f t="shared" ref="L4192:P4194" si="8554">L4193</f>
        <v>3364.5</v>
      </c>
      <c r="M4192" s="16">
        <f t="shared" si="8554"/>
        <v>3364.5</v>
      </c>
      <c r="N4192" s="16">
        <f t="shared" si="8554"/>
        <v>0</v>
      </c>
      <c r="O4192" s="16">
        <f t="shared" si="8554"/>
        <v>0</v>
      </c>
      <c r="P4192" s="16">
        <f t="shared" si="8554"/>
        <v>0</v>
      </c>
      <c r="Q4192" s="16">
        <f t="shared" si="8408"/>
        <v>384.30000000000018</v>
      </c>
      <c r="R4192" s="16">
        <f t="shared" si="8409"/>
        <v>3364.5</v>
      </c>
      <c r="S4192" s="16">
        <f t="shared" si="8410"/>
        <v>384.30000000000018</v>
      </c>
      <c r="T4192" s="16">
        <f t="shared" si="8411"/>
        <v>3364.5</v>
      </c>
      <c r="U4192" s="16">
        <f t="shared" si="8412"/>
        <v>3364.5</v>
      </c>
      <c r="V4192" s="16">
        <f t="shared" ref="V4192:Z4194" si="8555">V4193</f>
        <v>0</v>
      </c>
      <c r="W4192" s="16">
        <f t="shared" si="8555"/>
        <v>0</v>
      </c>
      <c r="X4192" s="16">
        <f t="shared" si="8555"/>
        <v>0</v>
      </c>
      <c r="Y4192" s="16">
        <f t="shared" si="8555"/>
        <v>0</v>
      </c>
      <c r="Z4192" s="16">
        <f t="shared" si="8555"/>
        <v>0</v>
      </c>
      <c r="AA4192" s="16">
        <f t="shared" si="8528"/>
        <v>3364.5</v>
      </c>
      <c r="AB4192" s="16">
        <f t="shared" si="8529"/>
        <v>3364.5</v>
      </c>
      <c r="AC4192" s="16">
        <f t="shared" si="8530"/>
        <v>3364.5</v>
      </c>
      <c r="AD4192" s="16">
        <f t="shared" ref="AD4192:AE4194" si="8556">AD4193</f>
        <v>0</v>
      </c>
      <c r="AE4192" s="16">
        <f t="shared" si="8556"/>
        <v>0</v>
      </c>
      <c r="AF4192" s="16">
        <f>AF4193</f>
        <v>0</v>
      </c>
      <c r="AG4192" s="16">
        <f t="shared" ref="AG4192:AH4194" si="8557">AG4193</f>
        <v>0</v>
      </c>
      <c r="AH4192" s="16">
        <f t="shared" si="8557"/>
        <v>0</v>
      </c>
      <c r="AI4192" s="16">
        <f t="shared" ref="AI4192:AJ4194" si="8558">AI4193</f>
        <v>0</v>
      </c>
      <c r="AJ4192" s="16">
        <f t="shared" si="8558"/>
        <v>0</v>
      </c>
      <c r="AK4192" s="16">
        <f t="shared" si="8475"/>
        <v>3364.5</v>
      </c>
      <c r="AL4192" s="16">
        <f t="shared" si="8476"/>
        <v>3364.5</v>
      </c>
      <c r="AM4192" s="16">
        <f t="shared" si="8477"/>
        <v>3364.5</v>
      </c>
      <c r="AN4192" s="16">
        <f>AN4193</f>
        <v>0</v>
      </c>
      <c r="AO4192" s="16">
        <f t="shared" si="8478"/>
        <v>3364.5</v>
      </c>
      <c r="AP4192" s="16">
        <f t="shared" ref="AP4192:AT4194" si="8559">AP4193</f>
        <v>0</v>
      </c>
      <c r="AQ4192" s="16">
        <f t="shared" si="8559"/>
        <v>0</v>
      </c>
      <c r="AR4192" s="16">
        <f t="shared" si="8559"/>
        <v>0</v>
      </c>
      <c r="AS4192" s="16">
        <f t="shared" si="8559"/>
        <v>0</v>
      </c>
      <c r="AT4192" s="16">
        <f t="shared" si="8559"/>
        <v>0</v>
      </c>
      <c r="AU4192" s="16">
        <f t="shared" ref="AU4192:AY4194" si="8560">AU4193</f>
        <v>0</v>
      </c>
      <c r="AV4192" s="16">
        <f t="shared" si="8560"/>
        <v>0</v>
      </c>
      <c r="AW4192" s="16">
        <f t="shared" si="8560"/>
        <v>0</v>
      </c>
      <c r="AX4192" s="16">
        <f t="shared" si="8560"/>
        <v>0</v>
      </c>
      <c r="AY4192" s="16">
        <f t="shared" si="8560"/>
        <v>0</v>
      </c>
      <c r="AZ4192" s="16">
        <f t="shared" ref="AZ4192:BC4194" si="8561">AZ4193</f>
        <v>0</v>
      </c>
      <c r="BA4192" s="16">
        <f t="shared" ref="BA4192:BB4194" si="8562">BA4193</f>
        <v>0</v>
      </c>
      <c r="BB4192" s="16">
        <f t="shared" si="8562"/>
        <v>0</v>
      </c>
      <c r="BC4192" s="16">
        <f t="shared" si="8561"/>
        <v>0</v>
      </c>
      <c r="BD4192" s="16">
        <f t="shared" ref="BD4192:BE4194" si="8563">BD4193</f>
        <v>0</v>
      </c>
      <c r="BE4192" s="16">
        <f t="shared" si="8563"/>
        <v>0</v>
      </c>
      <c r="BF4192" s="16">
        <f t="shared" si="8542"/>
        <v>3364.5</v>
      </c>
      <c r="BG4192" s="16">
        <f t="shared" si="8543"/>
        <v>3364.5</v>
      </c>
      <c r="BH4192" s="16">
        <f t="shared" si="8544"/>
        <v>3364.5</v>
      </c>
      <c r="BI4192" s="16">
        <f>BI4193</f>
        <v>0</v>
      </c>
      <c r="BJ4192" s="16">
        <f t="shared" ref="BJ4192:BJ4195" si="8564">BF4192+BI4192</f>
        <v>3364.5</v>
      </c>
      <c r="BK4192" s="16">
        <f>BK4193</f>
        <v>0</v>
      </c>
    </row>
    <row r="4193" spans="1:64" ht="110.25" x14ac:dyDescent="0.25">
      <c r="A4193" s="10" t="s">
        <v>834</v>
      </c>
      <c r="B4193" s="10" t="s">
        <v>8</v>
      </c>
      <c r="C4193" s="10" t="s">
        <v>90</v>
      </c>
      <c r="D4193" s="10" t="s">
        <v>837</v>
      </c>
      <c r="E4193" s="10" t="s">
        <v>46</v>
      </c>
      <c r="F4193" s="11" t="s">
        <v>17</v>
      </c>
      <c r="G4193" s="16">
        <f>G4194</f>
        <v>2980.2</v>
      </c>
      <c r="H4193" s="16">
        <f t="shared" si="8428"/>
        <v>384.30000000000018</v>
      </c>
      <c r="I4193" s="16">
        <f t="shared" si="8553"/>
        <v>3364.5</v>
      </c>
      <c r="J4193" s="16">
        <f t="shared" si="8553"/>
        <v>2980.2</v>
      </c>
      <c r="K4193" s="16">
        <f t="shared" si="8429"/>
        <v>384.30000000000018</v>
      </c>
      <c r="L4193" s="16">
        <f t="shared" si="8554"/>
        <v>3364.5</v>
      </c>
      <c r="M4193" s="16">
        <f t="shared" si="8554"/>
        <v>3364.5</v>
      </c>
      <c r="N4193" s="16">
        <f t="shared" si="8554"/>
        <v>0</v>
      </c>
      <c r="O4193" s="16">
        <f t="shared" si="8554"/>
        <v>0</v>
      </c>
      <c r="P4193" s="16">
        <f t="shared" si="8554"/>
        <v>0</v>
      </c>
      <c r="Q4193" s="16">
        <f t="shared" ref="Q4193:Q4261" si="8565">R4193-G4193</f>
        <v>384.30000000000018</v>
      </c>
      <c r="R4193" s="16">
        <f t="shared" ref="R4193:R4261" si="8566">I4193+N4193</f>
        <v>3364.5</v>
      </c>
      <c r="S4193" s="16">
        <f t="shared" ref="S4193:S4261" si="8567">T4193-J4193</f>
        <v>384.30000000000018</v>
      </c>
      <c r="T4193" s="16">
        <f t="shared" ref="T4193:T4261" si="8568">L4193+O4193</f>
        <v>3364.5</v>
      </c>
      <c r="U4193" s="16">
        <f t="shared" ref="U4193:U4261" si="8569">M4193+P4193</f>
        <v>3364.5</v>
      </c>
      <c r="V4193" s="16">
        <f t="shared" si="8555"/>
        <v>0</v>
      </c>
      <c r="W4193" s="16">
        <f t="shared" si="8555"/>
        <v>0</v>
      </c>
      <c r="X4193" s="16">
        <f t="shared" si="8555"/>
        <v>0</v>
      </c>
      <c r="Y4193" s="16">
        <f t="shared" si="8555"/>
        <v>0</v>
      </c>
      <c r="Z4193" s="16">
        <f t="shared" si="8555"/>
        <v>0</v>
      </c>
      <c r="AA4193" s="16">
        <f t="shared" si="8528"/>
        <v>3364.5</v>
      </c>
      <c r="AB4193" s="16">
        <f t="shared" si="8529"/>
        <v>3364.5</v>
      </c>
      <c r="AC4193" s="16">
        <f t="shared" si="8530"/>
        <v>3364.5</v>
      </c>
      <c r="AD4193" s="16">
        <f t="shared" si="8556"/>
        <v>0</v>
      </c>
      <c r="AE4193" s="16">
        <f t="shared" si="8556"/>
        <v>0</v>
      </c>
      <c r="AF4193" s="16">
        <f>AF4194</f>
        <v>0</v>
      </c>
      <c r="AG4193" s="16">
        <f t="shared" si="8557"/>
        <v>0</v>
      </c>
      <c r="AH4193" s="16">
        <f t="shared" si="8557"/>
        <v>0</v>
      </c>
      <c r="AI4193" s="16">
        <f t="shared" si="8558"/>
        <v>0</v>
      </c>
      <c r="AJ4193" s="16">
        <f t="shared" si="8558"/>
        <v>0</v>
      </c>
      <c r="AK4193" s="16">
        <f t="shared" si="8475"/>
        <v>3364.5</v>
      </c>
      <c r="AL4193" s="16">
        <f t="shared" si="8476"/>
        <v>3364.5</v>
      </c>
      <c r="AM4193" s="16">
        <f t="shared" si="8477"/>
        <v>3364.5</v>
      </c>
      <c r="AN4193" s="16">
        <f>AN4194</f>
        <v>0</v>
      </c>
      <c r="AO4193" s="16">
        <f t="shared" si="8478"/>
        <v>3364.5</v>
      </c>
      <c r="AP4193" s="16">
        <f t="shared" si="8559"/>
        <v>0</v>
      </c>
      <c r="AQ4193" s="16">
        <f t="shared" si="8559"/>
        <v>0</v>
      </c>
      <c r="AR4193" s="16">
        <f t="shared" si="8559"/>
        <v>0</v>
      </c>
      <c r="AS4193" s="16">
        <f t="shared" si="8559"/>
        <v>0</v>
      </c>
      <c r="AT4193" s="16">
        <f t="shared" si="8559"/>
        <v>0</v>
      </c>
      <c r="AU4193" s="16">
        <f t="shared" si="8560"/>
        <v>0</v>
      </c>
      <c r="AV4193" s="16">
        <f t="shared" si="8560"/>
        <v>0</v>
      </c>
      <c r="AW4193" s="16">
        <f t="shared" si="8560"/>
        <v>0</v>
      </c>
      <c r="AX4193" s="16">
        <f t="shared" si="8560"/>
        <v>0</v>
      </c>
      <c r="AY4193" s="16">
        <f t="shared" si="8560"/>
        <v>0</v>
      </c>
      <c r="AZ4193" s="16">
        <f t="shared" si="8561"/>
        <v>0</v>
      </c>
      <c r="BA4193" s="16">
        <f t="shared" si="8562"/>
        <v>0</v>
      </c>
      <c r="BB4193" s="16">
        <f t="shared" si="8562"/>
        <v>0</v>
      </c>
      <c r="BC4193" s="16">
        <f t="shared" si="8561"/>
        <v>0</v>
      </c>
      <c r="BD4193" s="16">
        <f t="shared" si="8563"/>
        <v>0</v>
      </c>
      <c r="BE4193" s="16">
        <f t="shared" si="8563"/>
        <v>0</v>
      </c>
      <c r="BF4193" s="16">
        <f t="shared" si="8542"/>
        <v>3364.5</v>
      </c>
      <c r="BG4193" s="16">
        <f t="shared" si="8543"/>
        <v>3364.5</v>
      </c>
      <c r="BH4193" s="16">
        <f t="shared" si="8544"/>
        <v>3364.5</v>
      </c>
      <c r="BI4193" s="16">
        <f>BI4194</f>
        <v>0</v>
      </c>
      <c r="BJ4193" s="16">
        <f t="shared" si="8564"/>
        <v>3364.5</v>
      </c>
      <c r="BK4193" s="16">
        <f>BK4194</f>
        <v>0</v>
      </c>
    </row>
    <row r="4194" spans="1:64" ht="47.25" x14ac:dyDescent="0.25">
      <c r="A4194" s="10" t="s">
        <v>834</v>
      </c>
      <c r="B4194" s="10" t="s">
        <v>8</v>
      </c>
      <c r="C4194" s="10" t="s">
        <v>90</v>
      </c>
      <c r="D4194" s="10" t="s">
        <v>837</v>
      </c>
      <c r="E4194" s="10" t="s">
        <v>47</v>
      </c>
      <c r="F4194" s="11" t="s">
        <v>18</v>
      </c>
      <c r="G4194" s="16">
        <f>G4195</f>
        <v>2980.2</v>
      </c>
      <c r="H4194" s="16">
        <f t="shared" si="8428"/>
        <v>384.30000000000018</v>
      </c>
      <c r="I4194" s="16">
        <f t="shared" si="8553"/>
        <v>3364.5</v>
      </c>
      <c r="J4194" s="16">
        <f t="shared" si="8553"/>
        <v>2980.2</v>
      </c>
      <c r="K4194" s="16">
        <f t="shared" si="8429"/>
        <v>384.30000000000018</v>
      </c>
      <c r="L4194" s="16">
        <f t="shared" si="8554"/>
        <v>3364.5</v>
      </c>
      <c r="M4194" s="16">
        <f t="shared" si="8554"/>
        <v>3364.5</v>
      </c>
      <c r="N4194" s="16">
        <f t="shared" si="8554"/>
        <v>0</v>
      </c>
      <c r="O4194" s="16">
        <f t="shared" si="8554"/>
        <v>0</v>
      </c>
      <c r="P4194" s="16">
        <f t="shared" si="8554"/>
        <v>0</v>
      </c>
      <c r="Q4194" s="16">
        <f t="shared" si="8565"/>
        <v>384.30000000000018</v>
      </c>
      <c r="R4194" s="16">
        <f t="shared" si="8566"/>
        <v>3364.5</v>
      </c>
      <c r="S4194" s="16">
        <f t="shared" si="8567"/>
        <v>384.30000000000018</v>
      </c>
      <c r="T4194" s="16">
        <f t="shared" si="8568"/>
        <v>3364.5</v>
      </c>
      <c r="U4194" s="16">
        <f t="shared" si="8569"/>
        <v>3364.5</v>
      </c>
      <c r="V4194" s="16">
        <f t="shared" si="8555"/>
        <v>0</v>
      </c>
      <c r="W4194" s="16">
        <f t="shared" si="8555"/>
        <v>0</v>
      </c>
      <c r="X4194" s="16">
        <f t="shared" si="8555"/>
        <v>0</v>
      </c>
      <c r="Y4194" s="16">
        <f t="shared" si="8555"/>
        <v>0</v>
      </c>
      <c r="Z4194" s="16">
        <f t="shared" si="8555"/>
        <v>0</v>
      </c>
      <c r="AA4194" s="16">
        <f t="shared" si="8528"/>
        <v>3364.5</v>
      </c>
      <c r="AB4194" s="16">
        <f t="shared" si="8529"/>
        <v>3364.5</v>
      </c>
      <c r="AC4194" s="16">
        <f t="shared" si="8530"/>
        <v>3364.5</v>
      </c>
      <c r="AD4194" s="16">
        <f t="shared" si="8556"/>
        <v>0</v>
      </c>
      <c r="AE4194" s="16">
        <f t="shared" si="8556"/>
        <v>0</v>
      </c>
      <c r="AF4194" s="16">
        <f>AF4195</f>
        <v>0</v>
      </c>
      <c r="AG4194" s="16">
        <f t="shared" si="8557"/>
        <v>0</v>
      </c>
      <c r="AH4194" s="16">
        <f t="shared" si="8557"/>
        <v>0</v>
      </c>
      <c r="AI4194" s="16">
        <f t="shared" si="8558"/>
        <v>0</v>
      </c>
      <c r="AJ4194" s="16">
        <f t="shared" si="8558"/>
        <v>0</v>
      </c>
      <c r="AK4194" s="16">
        <f t="shared" si="8475"/>
        <v>3364.5</v>
      </c>
      <c r="AL4194" s="16">
        <f t="shared" si="8476"/>
        <v>3364.5</v>
      </c>
      <c r="AM4194" s="16">
        <f t="shared" si="8477"/>
        <v>3364.5</v>
      </c>
      <c r="AN4194" s="16">
        <f>AN4195</f>
        <v>0</v>
      </c>
      <c r="AO4194" s="16">
        <f t="shared" si="8478"/>
        <v>3364.5</v>
      </c>
      <c r="AP4194" s="16">
        <f t="shared" si="8559"/>
        <v>0</v>
      </c>
      <c r="AQ4194" s="16">
        <f t="shared" si="8559"/>
        <v>0</v>
      </c>
      <c r="AR4194" s="16">
        <f t="shared" si="8559"/>
        <v>0</v>
      </c>
      <c r="AS4194" s="16">
        <f t="shared" si="8559"/>
        <v>0</v>
      </c>
      <c r="AT4194" s="16">
        <f t="shared" si="8559"/>
        <v>0</v>
      </c>
      <c r="AU4194" s="16">
        <f t="shared" si="8560"/>
        <v>0</v>
      </c>
      <c r="AV4194" s="16">
        <f t="shared" si="8560"/>
        <v>0</v>
      </c>
      <c r="AW4194" s="16">
        <f t="shared" si="8560"/>
        <v>0</v>
      </c>
      <c r="AX4194" s="16">
        <f t="shared" si="8560"/>
        <v>0</v>
      </c>
      <c r="AY4194" s="16">
        <f t="shared" si="8560"/>
        <v>0</v>
      </c>
      <c r="AZ4194" s="16">
        <f t="shared" si="8561"/>
        <v>0</v>
      </c>
      <c r="BA4194" s="16">
        <f t="shared" si="8562"/>
        <v>0</v>
      </c>
      <c r="BB4194" s="16">
        <f t="shared" si="8562"/>
        <v>0</v>
      </c>
      <c r="BC4194" s="16">
        <f t="shared" si="8561"/>
        <v>0</v>
      </c>
      <c r="BD4194" s="16">
        <f t="shared" si="8563"/>
        <v>0</v>
      </c>
      <c r="BE4194" s="16">
        <f t="shared" si="8563"/>
        <v>0</v>
      </c>
      <c r="BF4194" s="16">
        <f t="shared" si="8542"/>
        <v>3364.5</v>
      </c>
      <c r="BG4194" s="16">
        <f t="shared" si="8543"/>
        <v>3364.5</v>
      </c>
      <c r="BH4194" s="16">
        <f t="shared" si="8544"/>
        <v>3364.5</v>
      </c>
      <c r="BI4194" s="16">
        <f>BI4195</f>
        <v>0</v>
      </c>
      <c r="BJ4194" s="16">
        <f t="shared" si="8564"/>
        <v>3364.5</v>
      </c>
      <c r="BK4194" s="16">
        <f>BK4195</f>
        <v>0</v>
      </c>
    </row>
    <row r="4195" spans="1:64" ht="31.5" x14ac:dyDescent="0.25">
      <c r="A4195" s="10" t="s">
        <v>834</v>
      </c>
      <c r="B4195" s="10" t="s">
        <v>8</v>
      </c>
      <c r="C4195" s="10" t="s">
        <v>90</v>
      </c>
      <c r="D4195" s="10" t="s">
        <v>837</v>
      </c>
      <c r="E4195" s="10" t="s">
        <v>48</v>
      </c>
      <c r="F4195" s="11" t="s">
        <v>19</v>
      </c>
      <c r="G4195" s="16">
        <v>2980.2</v>
      </c>
      <c r="H4195" s="16">
        <f t="shared" si="8428"/>
        <v>384.30000000000018</v>
      </c>
      <c r="I4195" s="16">
        <v>3364.5</v>
      </c>
      <c r="J4195" s="16">
        <v>2980.2</v>
      </c>
      <c r="K4195" s="16">
        <f t="shared" si="8429"/>
        <v>384.30000000000018</v>
      </c>
      <c r="L4195" s="16">
        <v>3364.5</v>
      </c>
      <c r="M4195" s="16">
        <v>3364.5</v>
      </c>
      <c r="N4195" s="16"/>
      <c r="O4195" s="16"/>
      <c r="P4195" s="16"/>
      <c r="Q4195" s="16">
        <f t="shared" si="8565"/>
        <v>384.30000000000018</v>
      </c>
      <c r="R4195" s="16">
        <f t="shared" si="8566"/>
        <v>3364.5</v>
      </c>
      <c r="S4195" s="16">
        <f t="shared" si="8567"/>
        <v>384.30000000000018</v>
      </c>
      <c r="T4195" s="16">
        <f t="shared" si="8568"/>
        <v>3364.5</v>
      </c>
      <c r="U4195" s="16">
        <f t="shared" si="8569"/>
        <v>3364.5</v>
      </c>
      <c r="V4195" s="16"/>
      <c r="W4195" s="16"/>
      <c r="X4195" s="16"/>
      <c r="Y4195" s="16"/>
      <c r="Z4195" s="16"/>
      <c r="AA4195" s="16">
        <f t="shared" si="8528"/>
        <v>3364.5</v>
      </c>
      <c r="AB4195" s="16">
        <f t="shared" si="8529"/>
        <v>3364.5</v>
      </c>
      <c r="AC4195" s="16">
        <f t="shared" si="8530"/>
        <v>3364.5</v>
      </c>
      <c r="AD4195" s="16"/>
      <c r="AE4195" s="16"/>
      <c r="AF4195" s="16"/>
      <c r="AG4195" s="16"/>
      <c r="AH4195" s="16"/>
      <c r="AI4195" s="16"/>
      <c r="AJ4195" s="16"/>
      <c r="AK4195" s="16">
        <f t="shared" si="8475"/>
        <v>3364.5</v>
      </c>
      <c r="AL4195" s="16">
        <f t="shared" si="8476"/>
        <v>3364.5</v>
      </c>
      <c r="AM4195" s="16">
        <f t="shared" si="8477"/>
        <v>3364.5</v>
      </c>
      <c r="AN4195" s="16"/>
      <c r="AO4195" s="16">
        <f t="shared" si="8478"/>
        <v>3364.5</v>
      </c>
      <c r="AP4195" s="16"/>
      <c r="AQ4195" s="16"/>
      <c r="AR4195" s="16"/>
      <c r="AS4195" s="16"/>
      <c r="AT4195" s="16"/>
      <c r="AU4195" s="16"/>
      <c r="AV4195" s="16"/>
      <c r="AW4195" s="16"/>
      <c r="AX4195" s="16"/>
      <c r="AY4195" s="16"/>
      <c r="AZ4195" s="16"/>
      <c r="BA4195" s="16"/>
      <c r="BB4195" s="16"/>
      <c r="BC4195" s="16"/>
      <c r="BD4195" s="16"/>
      <c r="BE4195" s="16"/>
      <c r="BF4195" s="16">
        <f t="shared" si="8542"/>
        <v>3364.5</v>
      </c>
      <c r="BG4195" s="16">
        <f t="shared" si="8543"/>
        <v>3364.5</v>
      </c>
      <c r="BH4195" s="16">
        <f t="shared" si="8544"/>
        <v>3364.5</v>
      </c>
      <c r="BI4195" s="16"/>
      <c r="BJ4195" s="16">
        <f t="shared" si="8564"/>
        <v>3364.5</v>
      </c>
      <c r="BK4195" s="16"/>
    </row>
    <row r="4196" spans="1:64" ht="47.25" hidden="1" x14ac:dyDescent="0.25">
      <c r="A4196" s="10" t="s">
        <v>834</v>
      </c>
      <c r="B4196" s="10" t="s">
        <v>8</v>
      </c>
      <c r="C4196" s="10" t="s">
        <v>90</v>
      </c>
      <c r="D4196" s="10" t="s">
        <v>63</v>
      </c>
      <c r="E4196" s="10"/>
      <c r="F4196" s="11" t="s">
        <v>64</v>
      </c>
      <c r="G4196" s="16">
        <f>G4197</f>
        <v>53147.199999999997</v>
      </c>
      <c r="H4196" s="16">
        <f t="shared" si="8428"/>
        <v>-44350.6</v>
      </c>
      <c r="I4196" s="16">
        <f>I4197</f>
        <v>8796.6</v>
      </c>
      <c r="J4196" s="16">
        <f>J4197</f>
        <v>55645.200000000004</v>
      </c>
      <c r="K4196" s="16">
        <f t="shared" si="8429"/>
        <v>-49745.200000000004</v>
      </c>
      <c r="L4196" s="16">
        <f>L4197</f>
        <v>5900</v>
      </c>
      <c r="M4196" s="16">
        <f>M4197</f>
        <v>9200</v>
      </c>
      <c r="N4196" s="16">
        <f>N4197</f>
        <v>-8796.6</v>
      </c>
      <c r="O4196" s="16">
        <f>O4197</f>
        <v>-5900</v>
      </c>
      <c r="P4196" s="16">
        <f>P4197</f>
        <v>-9200</v>
      </c>
      <c r="Q4196" s="16">
        <f t="shared" si="8565"/>
        <v>-53147.199999999997</v>
      </c>
      <c r="R4196" s="16">
        <f t="shared" si="8566"/>
        <v>0</v>
      </c>
      <c r="S4196" s="16">
        <f t="shared" si="8567"/>
        <v>-55645.200000000004</v>
      </c>
      <c r="T4196" s="16">
        <f t="shared" si="8568"/>
        <v>0</v>
      </c>
      <c r="U4196" s="16">
        <f t="shared" si="8569"/>
        <v>0</v>
      </c>
      <c r="V4196" s="16">
        <f>V4197</f>
        <v>0</v>
      </c>
      <c r="W4196" s="16">
        <f>W4197</f>
        <v>0</v>
      </c>
      <c r="X4196" s="16">
        <f>X4197</f>
        <v>0</v>
      </c>
      <c r="Y4196" s="16">
        <f>Y4197</f>
        <v>0</v>
      </c>
      <c r="Z4196" s="16">
        <f>Z4197</f>
        <v>0</v>
      </c>
      <c r="AA4196" s="16">
        <f t="shared" si="8528"/>
        <v>0</v>
      </c>
      <c r="AB4196" s="16">
        <f t="shared" si="8529"/>
        <v>0</v>
      </c>
      <c r="AC4196" s="16">
        <f t="shared" si="8530"/>
        <v>0</v>
      </c>
      <c r="AD4196" s="16">
        <f t="shared" ref="AD4196:BK4196" si="8570">AD4197</f>
        <v>0</v>
      </c>
      <c r="AE4196" s="16">
        <f t="shared" si="8570"/>
        <v>0</v>
      </c>
      <c r="AF4196" s="16">
        <f t="shared" si="8570"/>
        <v>0</v>
      </c>
      <c r="AG4196" s="16">
        <f t="shared" si="8570"/>
        <v>0</v>
      </c>
      <c r="AH4196" s="16">
        <f t="shared" si="8570"/>
        <v>0</v>
      </c>
      <c r="AI4196" s="16">
        <f t="shared" si="8570"/>
        <v>0</v>
      </c>
      <c r="AJ4196" s="16">
        <f t="shared" si="8570"/>
        <v>0</v>
      </c>
      <c r="AK4196" s="16">
        <f t="shared" si="8475"/>
        <v>0</v>
      </c>
      <c r="AL4196" s="16">
        <f t="shared" si="8476"/>
        <v>0</v>
      </c>
      <c r="AM4196" s="16">
        <f t="shared" si="8477"/>
        <v>0</v>
      </c>
      <c r="AN4196" s="16">
        <f t="shared" si="8570"/>
        <v>0</v>
      </c>
      <c r="AO4196" s="16">
        <f t="shared" si="8478"/>
        <v>0</v>
      </c>
      <c r="AP4196" s="16">
        <f t="shared" si="8570"/>
        <v>0</v>
      </c>
      <c r="AQ4196" s="16">
        <f t="shared" si="8570"/>
        <v>0</v>
      </c>
      <c r="AR4196" s="16">
        <f t="shared" si="8570"/>
        <v>0</v>
      </c>
      <c r="AS4196" s="16">
        <f t="shared" si="8570"/>
        <v>0</v>
      </c>
      <c r="AT4196" s="16">
        <f t="shared" si="8570"/>
        <v>0</v>
      </c>
      <c r="AU4196" s="16">
        <f t="shared" si="8570"/>
        <v>0</v>
      </c>
      <c r="AV4196" s="16">
        <f t="shared" si="8570"/>
        <v>0</v>
      </c>
      <c r="AW4196" s="16">
        <f t="shared" si="8570"/>
        <v>0</v>
      </c>
      <c r="AX4196" s="16">
        <f t="shared" si="8570"/>
        <v>0</v>
      </c>
      <c r="AY4196" s="16">
        <f t="shared" si="8570"/>
        <v>0</v>
      </c>
      <c r="AZ4196" s="16">
        <f t="shared" si="8570"/>
        <v>0</v>
      </c>
      <c r="BA4196" s="16">
        <f t="shared" si="8570"/>
        <v>0</v>
      </c>
      <c r="BB4196" s="16">
        <f t="shared" si="8570"/>
        <v>0</v>
      </c>
      <c r="BC4196" s="16">
        <f t="shared" si="8570"/>
        <v>0</v>
      </c>
      <c r="BD4196" s="16">
        <f t="shared" si="8570"/>
        <v>0</v>
      </c>
      <c r="BE4196" s="16">
        <f t="shared" si="8570"/>
        <v>0</v>
      </c>
      <c r="BF4196" s="16">
        <f t="shared" si="8542"/>
        <v>0</v>
      </c>
      <c r="BG4196" s="16">
        <f t="shared" si="8543"/>
        <v>0</v>
      </c>
      <c r="BH4196" s="16">
        <f t="shared" si="8544"/>
        <v>0</v>
      </c>
      <c r="BI4196" s="16">
        <f t="shared" si="8570"/>
        <v>0</v>
      </c>
      <c r="BJ4196" s="16"/>
      <c r="BK4196" s="16">
        <f t="shared" si="8570"/>
        <v>0</v>
      </c>
      <c r="BL4196" s="46">
        <v>0</v>
      </c>
    </row>
    <row r="4197" spans="1:64" ht="31.5" hidden="1" x14ac:dyDescent="0.25">
      <c r="A4197" s="10" t="s">
        <v>834</v>
      </c>
      <c r="B4197" s="10" t="s">
        <v>8</v>
      </c>
      <c r="C4197" s="10" t="s">
        <v>90</v>
      </c>
      <c r="D4197" s="10" t="s">
        <v>65</v>
      </c>
      <c r="E4197" s="10"/>
      <c r="F4197" s="11" t="s">
        <v>66</v>
      </c>
      <c r="G4197" s="16">
        <f>G4198+G4202+G4206</f>
        <v>53147.199999999997</v>
      </c>
      <c r="H4197" s="16">
        <f t="shared" ref="H4197:H4265" si="8571">I4197-G4197</f>
        <v>-44350.6</v>
      </c>
      <c r="I4197" s="16">
        <f>I4198+I4202+I4206</f>
        <v>8796.6</v>
      </c>
      <c r="J4197" s="16">
        <f>J4198+J4202+J4206</f>
        <v>55645.200000000004</v>
      </c>
      <c r="K4197" s="16">
        <f t="shared" ref="K4197:K4265" si="8572">L4197-J4197</f>
        <v>-49745.200000000004</v>
      </c>
      <c r="L4197" s="16">
        <f>L4198+L4202+L4206</f>
        <v>5900</v>
      </c>
      <c r="M4197" s="16">
        <f>M4198+M4202+M4206</f>
        <v>9200</v>
      </c>
      <c r="N4197" s="16">
        <f>N4198+N4202+N4206</f>
        <v>-8796.6</v>
      </c>
      <c r="O4197" s="16">
        <f>O4198+O4202+O4206</f>
        <v>-5900</v>
      </c>
      <c r="P4197" s="16">
        <f>P4198+P4202+P4206</f>
        <v>-9200</v>
      </c>
      <c r="Q4197" s="16">
        <f t="shared" si="8565"/>
        <v>-53147.199999999997</v>
      </c>
      <c r="R4197" s="16">
        <f t="shared" si="8566"/>
        <v>0</v>
      </c>
      <c r="S4197" s="16">
        <f t="shared" si="8567"/>
        <v>-55645.200000000004</v>
      </c>
      <c r="T4197" s="16">
        <f t="shared" si="8568"/>
        <v>0</v>
      </c>
      <c r="U4197" s="16">
        <f t="shared" si="8569"/>
        <v>0</v>
      </c>
      <c r="V4197" s="16">
        <f>V4198+V4202+V4206</f>
        <v>0</v>
      </c>
      <c r="W4197" s="16">
        <f>W4198+W4202+W4206</f>
        <v>0</v>
      </c>
      <c r="X4197" s="16">
        <f>X4198+X4202+X4206</f>
        <v>0</v>
      </c>
      <c r="Y4197" s="16">
        <f>Y4198+Y4202+Y4206</f>
        <v>0</v>
      </c>
      <c r="Z4197" s="16">
        <f>Z4198+Z4202+Z4206</f>
        <v>0</v>
      </c>
      <c r="AA4197" s="16">
        <f t="shared" si="8528"/>
        <v>0</v>
      </c>
      <c r="AB4197" s="16">
        <f t="shared" si="8529"/>
        <v>0</v>
      </c>
      <c r="AC4197" s="16">
        <f t="shared" si="8530"/>
        <v>0</v>
      </c>
      <c r="AD4197" s="16">
        <f t="shared" ref="AD4197:AJ4197" si="8573">AD4198+AD4202+AD4206</f>
        <v>0</v>
      </c>
      <c r="AE4197" s="16">
        <f t="shared" si="8573"/>
        <v>0</v>
      </c>
      <c r="AF4197" s="16">
        <f t="shared" si="8573"/>
        <v>0</v>
      </c>
      <c r="AG4197" s="16">
        <f t="shared" si="8573"/>
        <v>0</v>
      </c>
      <c r="AH4197" s="16">
        <f t="shared" si="8573"/>
        <v>0</v>
      </c>
      <c r="AI4197" s="16">
        <f t="shared" si="8573"/>
        <v>0</v>
      </c>
      <c r="AJ4197" s="16">
        <f t="shared" si="8573"/>
        <v>0</v>
      </c>
      <c r="AK4197" s="16">
        <f t="shared" si="8475"/>
        <v>0</v>
      </c>
      <c r="AL4197" s="16">
        <f t="shared" si="8476"/>
        <v>0</v>
      </c>
      <c r="AM4197" s="16">
        <f t="shared" si="8477"/>
        <v>0</v>
      </c>
      <c r="AN4197" s="16">
        <f>AN4198+AN4202+AN4206</f>
        <v>0</v>
      </c>
      <c r="AO4197" s="16">
        <f t="shared" si="8478"/>
        <v>0</v>
      </c>
      <c r="AP4197" s="16">
        <f t="shared" ref="AP4197:BK4197" si="8574">AP4198+AP4202+AP4206</f>
        <v>0</v>
      </c>
      <c r="AQ4197" s="16">
        <f t="shared" si="8574"/>
        <v>0</v>
      </c>
      <c r="AR4197" s="16">
        <f t="shared" si="8574"/>
        <v>0</v>
      </c>
      <c r="AS4197" s="16">
        <f>AS4198+AS4202+AS4206</f>
        <v>0</v>
      </c>
      <c r="AT4197" s="16">
        <f>AT4198+AT4202+AT4206</f>
        <v>0</v>
      </c>
      <c r="AU4197" s="16">
        <f t="shared" si="8574"/>
        <v>0</v>
      </c>
      <c r="AV4197" s="16">
        <f t="shared" si="8574"/>
        <v>0</v>
      </c>
      <c r="AW4197" s="16">
        <f t="shared" si="8574"/>
        <v>0</v>
      </c>
      <c r="AX4197" s="16">
        <f t="shared" si="8574"/>
        <v>0</v>
      </c>
      <c r="AY4197" s="16">
        <f t="shared" si="8574"/>
        <v>0</v>
      </c>
      <c r="AZ4197" s="16">
        <f t="shared" si="8574"/>
        <v>0</v>
      </c>
      <c r="BA4197" s="16">
        <f>BA4198+BA4202+BA4206</f>
        <v>0</v>
      </c>
      <c r="BB4197" s="16">
        <f>BB4198+BB4202+BB4206</f>
        <v>0</v>
      </c>
      <c r="BC4197" s="16">
        <f t="shared" si="8574"/>
        <v>0</v>
      </c>
      <c r="BD4197" s="16">
        <f>BD4198+BD4202+BD4206</f>
        <v>0</v>
      </c>
      <c r="BE4197" s="16">
        <f>BE4198+BE4202+BE4206</f>
        <v>0</v>
      </c>
      <c r="BF4197" s="16">
        <f t="shared" si="8542"/>
        <v>0</v>
      </c>
      <c r="BG4197" s="16">
        <f t="shared" si="8543"/>
        <v>0</v>
      </c>
      <c r="BH4197" s="16">
        <f t="shared" si="8544"/>
        <v>0</v>
      </c>
      <c r="BI4197" s="16">
        <f t="shared" ref="BI4197" si="8575">BI4198+BI4202+BI4206</f>
        <v>0</v>
      </c>
      <c r="BJ4197" s="16"/>
      <c r="BK4197" s="16">
        <f t="shared" si="8574"/>
        <v>0</v>
      </c>
      <c r="BL4197" s="46">
        <v>0</v>
      </c>
    </row>
    <row r="4198" spans="1:64" ht="31.5" hidden="1" x14ac:dyDescent="0.25">
      <c r="A4198" s="10" t="s">
        <v>834</v>
      </c>
      <c r="B4198" s="10" t="s">
        <v>8</v>
      </c>
      <c r="C4198" s="10" t="s">
        <v>90</v>
      </c>
      <c r="D4198" s="10" t="s">
        <v>839</v>
      </c>
      <c r="E4198" s="10"/>
      <c r="F4198" s="11" t="s">
        <v>840</v>
      </c>
      <c r="G4198" s="16">
        <f>G4199</f>
        <v>47842.2</v>
      </c>
      <c r="H4198" s="16">
        <f t="shared" si="8571"/>
        <v>-47842.2</v>
      </c>
      <c r="I4198" s="16">
        <f t="shared" ref="I4198:J4200" si="8576">I4199</f>
        <v>0</v>
      </c>
      <c r="J4198" s="16">
        <f t="shared" si="8576"/>
        <v>50090.9</v>
      </c>
      <c r="K4198" s="16">
        <f t="shared" si="8572"/>
        <v>-50090.9</v>
      </c>
      <c r="L4198" s="16">
        <f t="shared" ref="L4198:P4200" si="8577">L4199</f>
        <v>0</v>
      </c>
      <c r="M4198" s="16">
        <f t="shared" si="8577"/>
        <v>0</v>
      </c>
      <c r="N4198" s="16">
        <f t="shared" si="8577"/>
        <v>0</v>
      </c>
      <c r="O4198" s="16">
        <f t="shared" si="8577"/>
        <v>0</v>
      </c>
      <c r="P4198" s="16">
        <f t="shared" si="8577"/>
        <v>0</v>
      </c>
      <c r="Q4198" s="16">
        <f t="shared" si="8565"/>
        <v>-47842.2</v>
      </c>
      <c r="R4198" s="16">
        <f t="shared" si="8566"/>
        <v>0</v>
      </c>
      <c r="S4198" s="16">
        <f t="shared" si="8567"/>
        <v>-50090.9</v>
      </c>
      <c r="T4198" s="16">
        <f t="shared" si="8568"/>
        <v>0</v>
      </c>
      <c r="U4198" s="16">
        <f t="shared" si="8569"/>
        <v>0</v>
      </c>
      <c r="V4198" s="16">
        <f t="shared" ref="V4198:Z4200" si="8578">V4199</f>
        <v>0</v>
      </c>
      <c r="W4198" s="16">
        <f t="shared" si="8578"/>
        <v>0</v>
      </c>
      <c r="X4198" s="16">
        <f t="shared" si="8578"/>
        <v>0</v>
      </c>
      <c r="Y4198" s="16">
        <f t="shared" si="8578"/>
        <v>0</v>
      </c>
      <c r="Z4198" s="16">
        <f t="shared" si="8578"/>
        <v>0</v>
      </c>
      <c r="AA4198" s="16">
        <f t="shared" si="8528"/>
        <v>0</v>
      </c>
      <c r="AB4198" s="16">
        <f t="shared" si="8529"/>
        <v>0</v>
      </c>
      <c r="AC4198" s="16">
        <f t="shared" si="8530"/>
        <v>0</v>
      </c>
      <c r="AD4198" s="16">
        <f t="shared" ref="AD4198:AE4200" si="8579">AD4199</f>
        <v>0</v>
      </c>
      <c r="AE4198" s="16">
        <f t="shared" si="8579"/>
        <v>0</v>
      </c>
      <c r="AF4198" s="16">
        <f>AF4199</f>
        <v>0</v>
      </c>
      <c r="AG4198" s="16">
        <f t="shared" ref="AG4198:AH4200" si="8580">AG4199</f>
        <v>0</v>
      </c>
      <c r="AH4198" s="16">
        <f t="shared" si="8580"/>
        <v>0</v>
      </c>
      <c r="AI4198" s="16">
        <f t="shared" ref="AI4198:AJ4200" si="8581">AI4199</f>
        <v>0</v>
      </c>
      <c r="AJ4198" s="16">
        <f t="shared" si="8581"/>
        <v>0</v>
      </c>
      <c r="AK4198" s="16">
        <f t="shared" si="8475"/>
        <v>0</v>
      </c>
      <c r="AL4198" s="16">
        <f t="shared" si="8476"/>
        <v>0</v>
      </c>
      <c r="AM4198" s="16">
        <f t="shared" si="8477"/>
        <v>0</v>
      </c>
      <c r="AN4198" s="16">
        <f>AN4199</f>
        <v>0</v>
      </c>
      <c r="AO4198" s="16">
        <f t="shared" si="8478"/>
        <v>0</v>
      </c>
      <c r="AP4198" s="16">
        <f t="shared" ref="AP4198:AT4200" si="8582">AP4199</f>
        <v>0</v>
      </c>
      <c r="AQ4198" s="16">
        <f t="shared" si="8582"/>
        <v>0</v>
      </c>
      <c r="AR4198" s="16">
        <f t="shared" si="8582"/>
        <v>0</v>
      </c>
      <c r="AS4198" s="16">
        <f t="shared" si="8582"/>
        <v>0</v>
      </c>
      <c r="AT4198" s="16">
        <f t="shared" si="8582"/>
        <v>0</v>
      </c>
      <c r="AU4198" s="16">
        <f t="shared" ref="AU4198:AY4200" si="8583">AU4199</f>
        <v>0</v>
      </c>
      <c r="AV4198" s="16">
        <f t="shared" si="8583"/>
        <v>0</v>
      </c>
      <c r="AW4198" s="16">
        <f t="shared" si="8583"/>
        <v>0</v>
      </c>
      <c r="AX4198" s="16">
        <f t="shared" si="8583"/>
        <v>0</v>
      </c>
      <c r="AY4198" s="16">
        <f t="shared" si="8583"/>
        <v>0</v>
      </c>
      <c r="AZ4198" s="16">
        <f t="shared" ref="AZ4198:BC4200" si="8584">AZ4199</f>
        <v>0</v>
      </c>
      <c r="BA4198" s="16">
        <f t="shared" ref="BA4198:BB4200" si="8585">BA4199</f>
        <v>0</v>
      </c>
      <c r="BB4198" s="16">
        <f t="shared" si="8585"/>
        <v>0</v>
      </c>
      <c r="BC4198" s="16">
        <f t="shared" si="8584"/>
        <v>0</v>
      </c>
      <c r="BD4198" s="16">
        <f t="shared" ref="BD4198:BE4200" si="8586">BD4199</f>
        <v>0</v>
      </c>
      <c r="BE4198" s="16">
        <f t="shared" si="8586"/>
        <v>0</v>
      </c>
      <c r="BF4198" s="16">
        <f t="shared" si="8542"/>
        <v>0</v>
      </c>
      <c r="BG4198" s="16">
        <f t="shared" si="8543"/>
        <v>0</v>
      </c>
      <c r="BH4198" s="16">
        <f t="shared" si="8544"/>
        <v>0</v>
      </c>
      <c r="BI4198" s="16">
        <f>BI4199</f>
        <v>0</v>
      </c>
      <c r="BJ4198" s="16"/>
      <c r="BK4198" s="16">
        <f>BK4199</f>
        <v>0</v>
      </c>
      <c r="BL4198" s="46">
        <v>0</v>
      </c>
    </row>
    <row r="4199" spans="1:64" ht="47.25" hidden="1" x14ac:dyDescent="0.25">
      <c r="A4199" s="10" t="s">
        <v>834</v>
      </c>
      <c r="B4199" s="10" t="s">
        <v>8</v>
      </c>
      <c r="C4199" s="10" t="s">
        <v>90</v>
      </c>
      <c r="D4199" s="10" t="s">
        <v>839</v>
      </c>
      <c r="E4199" s="10" t="s">
        <v>50</v>
      </c>
      <c r="F4199" s="11" t="s">
        <v>21</v>
      </c>
      <c r="G4199" s="16">
        <f>G4200</f>
        <v>47842.2</v>
      </c>
      <c r="H4199" s="16">
        <f t="shared" si="8571"/>
        <v>-47842.2</v>
      </c>
      <c r="I4199" s="16">
        <f t="shared" si="8576"/>
        <v>0</v>
      </c>
      <c r="J4199" s="16">
        <f t="shared" si="8576"/>
        <v>50090.9</v>
      </c>
      <c r="K4199" s="16">
        <f t="shared" si="8572"/>
        <v>-50090.9</v>
      </c>
      <c r="L4199" s="16">
        <f t="shared" si="8577"/>
        <v>0</v>
      </c>
      <c r="M4199" s="16">
        <f t="shared" si="8577"/>
        <v>0</v>
      </c>
      <c r="N4199" s="16">
        <f t="shared" si="8577"/>
        <v>0</v>
      </c>
      <c r="O4199" s="16">
        <f t="shared" si="8577"/>
        <v>0</v>
      </c>
      <c r="P4199" s="16">
        <f t="shared" si="8577"/>
        <v>0</v>
      </c>
      <c r="Q4199" s="16">
        <f t="shared" si="8565"/>
        <v>-47842.2</v>
      </c>
      <c r="R4199" s="16">
        <f t="shared" si="8566"/>
        <v>0</v>
      </c>
      <c r="S4199" s="16">
        <f t="shared" si="8567"/>
        <v>-50090.9</v>
      </c>
      <c r="T4199" s="16">
        <f t="shared" si="8568"/>
        <v>0</v>
      </c>
      <c r="U4199" s="16">
        <f t="shared" si="8569"/>
        <v>0</v>
      </c>
      <c r="V4199" s="16">
        <f t="shared" si="8578"/>
        <v>0</v>
      </c>
      <c r="W4199" s="16">
        <f t="shared" si="8578"/>
        <v>0</v>
      </c>
      <c r="X4199" s="16">
        <f t="shared" si="8578"/>
        <v>0</v>
      </c>
      <c r="Y4199" s="16">
        <f t="shared" si="8578"/>
        <v>0</v>
      </c>
      <c r="Z4199" s="16">
        <f t="shared" si="8578"/>
        <v>0</v>
      </c>
      <c r="AA4199" s="16">
        <f t="shared" si="8528"/>
        <v>0</v>
      </c>
      <c r="AB4199" s="16">
        <f t="shared" si="8529"/>
        <v>0</v>
      </c>
      <c r="AC4199" s="16">
        <f t="shared" si="8530"/>
        <v>0</v>
      </c>
      <c r="AD4199" s="16">
        <f t="shared" si="8579"/>
        <v>0</v>
      </c>
      <c r="AE4199" s="16">
        <f t="shared" si="8579"/>
        <v>0</v>
      </c>
      <c r="AF4199" s="16">
        <f>AF4200</f>
        <v>0</v>
      </c>
      <c r="AG4199" s="16">
        <f t="shared" si="8580"/>
        <v>0</v>
      </c>
      <c r="AH4199" s="16">
        <f t="shared" si="8580"/>
        <v>0</v>
      </c>
      <c r="AI4199" s="16">
        <f t="shared" si="8581"/>
        <v>0</v>
      </c>
      <c r="AJ4199" s="16">
        <f t="shared" si="8581"/>
        <v>0</v>
      </c>
      <c r="AK4199" s="16">
        <f t="shared" si="8475"/>
        <v>0</v>
      </c>
      <c r="AL4199" s="16">
        <f t="shared" si="8476"/>
        <v>0</v>
      </c>
      <c r="AM4199" s="16">
        <f t="shared" si="8477"/>
        <v>0</v>
      </c>
      <c r="AN4199" s="16">
        <f>AN4200</f>
        <v>0</v>
      </c>
      <c r="AO4199" s="16">
        <f t="shared" si="8478"/>
        <v>0</v>
      </c>
      <c r="AP4199" s="16">
        <f t="shared" si="8582"/>
        <v>0</v>
      </c>
      <c r="AQ4199" s="16">
        <f t="shared" si="8582"/>
        <v>0</v>
      </c>
      <c r="AR4199" s="16">
        <f t="shared" si="8582"/>
        <v>0</v>
      </c>
      <c r="AS4199" s="16">
        <f t="shared" si="8582"/>
        <v>0</v>
      </c>
      <c r="AT4199" s="16">
        <f t="shared" si="8582"/>
        <v>0</v>
      </c>
      <c r="AU4199" s="16">
        <f t="shared" si="8583"/>
        <v>0</v>
      </c>
      <c r="AV4199" s="16">
        <f t="shared" si="8583"/>
        <v>0</v>
      </c>
      <c r="AW4199" s="16">
        <f t="shared" si="8583"/>
        <v>0</v>
      </c>
      <c r="AX4199" s="16">
        <f t="shared" si="8583"/>
        <v>0</v>
      </c>
      <c r="AY4199" s="16">
        <f t="shared" si="8583"/>
        <v>0</v>
      </c>
      <c r="AZ4199" s="16">
        <f t="shared" si="8584"/>
        <v>0</v>
      </c>
      <c r="BA4199" s="16">
        <f t="shared" si="8585"/>
        <v>0</v>
      </c>
      <c r="BB4199" s="16">
        <f t="shared" si="8585"/>
        <v>0</v>
      </c>
      <c r="BC4199" s="16">
        <f t="shared" si="8584"/>
        <v>0</v>
      </c>
      <c r="BD4199" s="16">
        <f t="shared" si="8586"/>
        <v>0</v>
      </c>
      <c r="BE4199" s="16">
        <f t="shared" si="8586"/>
        <v>0</v>
      </c>
      <c r="BF4199" s="16">
        <f t="shared" si="8542"/>
        <v>0</v>
      </c>
      <c r="BG4199" s="16">
        <f t="shared" si="8543"/>
        <v>0</v>
      </c>
      <c r="BH4199" s="16">
        <f t="shared" si="8544"/>
        <v>0</v>
      </c>
      <c r="BI4199" s="16">
        <f>BI4200</f>
        <v>0</v>
      </c>
      <c r="BJ4199" s="16"/>
      <c r="BK4199" s="16">
        <f>BK4200</f>
        <v>0</v>
      </c>
      <c r="BL4199" s="46">
        <v>0</v>
      </c>
    </row>
    <row r="4200" spans="1:64" ht="47.25" hidden="1" x14ac:dyDescent="0.25">
      <c r="A4200" s="10" t="s">
        <v>834</v>
      </c>
      <c r="B4200" s="10" t="s">
        <v>8</v>
      </c>
      <c r="C4200" s="10" t="s">
        <v>90</v>
      </c>
      <c r="D4200" s="10" t="s">
        <v>839</v>
      </c>
      <c r="E4200" s="10" t="s">
        <v>51</v>
      </c>
      <c r="F4200" s="11" t="s">
        <v>22</v>
      </c>
      <c r="G4200" s="16">
        <f>G4201</f>
        <v>47842.2</v>
      </c>
      <c r="H4200" s="16">
        <f t="shared" si="8571"/>
        <v>-47842.2</v>
      </c>
      <c r="I4200" s="16">
        <f t="shared" si="8576"/>
        <v>0</v>
      </c>
      <c r="J4200" s="16">
        <f t="shared" si="8576"/>
        <v>50090.9</v>
      </c>
      <c r="K4200" s="16">
        <f t="shared" si="8572"/>
        <v>-50090.9</v>
      </c>
      <c r="L4200" s="16">
        <f t="shared" si="8577"/>
        <v>0</v>
      </c>
      <c r="M4200" s="16">
        <f t="shared" si="8577"/>
        <v>0</v>
      </c>
      <c r="N4200" s="16">
        <f t="shared" si="8577"/>
        <v>0</v>
      </c>
      <c r="O4200" s="16">
        <f t="shared" si="8577"/>
        <v>0</v>
      </c>
      <c r="P4200" s="16">
        <f t="shared" si="8577"/>
        <v>0</v>
      </c>
      <c r="Q4200" s="16">
        <f t="shared" si="8565"/>
        <v>-47842.2</v>
      </c>
      <c r="R4200" s="16">
        <f t="shared" si="8566"/>
        <v>0</v>
      </c>
      <c r="S4200" s="16">
        <f t="shared" si="8567"/>
        <v>-50090.9</v>
      </c>
      <c r="T4200" s="16">
        <f t="shared" si="8568"/>
        <v>0</v>
      </c>
      <c r="U4200" s="16">
        <f t="shared" si="8569"/>
        <v>0</v>
      </c>
      <c r="V4200" s="16">
        <f t="shared" si="8578"/>
        <v>0</v>
      </c>
      <c r="W4200" s="16">
        <f t="shared" si="8578"/>
        <v>0</v>
      </c>
      <c r="X4200" s="16">
        <f t="shared" si="8578"/>
        <v>0</v>
      </c>
      <c r="Y4200" s="16">
        <f t="shared" si="8578"/>
        <v>0</v>
      </c>
      <c r="Z4200" s="16">
        <f t="shared" si="8578"/>
        <v>0</v>
      </c>
      <c r="AA4200" s="16">
        <f t="shared" si="8528"/>
        <v>0</v>
      </c>
      <c r="AB4200" s="16">
        <f t="shared" si="8529"/>
        <v>0</v>
      </c>
      <c r="AC4200" s="16">
        <f t="shared" si="8530"/>
        <v>0</v>
      </c>
      <c r="AD4200" s="16">
        <f t="shared" si="8579"/>
        <v>0</v>
      </c>
      <c r="AE4200" s="16">
        <f t="shared" si="8579"/>
        <v>0</v>
      </c>
      <c r="AF4200" s="16">
        <f>AF4201</f>
        <v>0</v>
      </c>
      <c r="AG4200" s="16">
        <f t="shared" si="8580"/>
        <v>0</v>
      </c>
      <c r="AH4200" s="16">
        <f t="shared" si="8580"/>
        <v>0</v>
      </c>
      <c r="AI4200" s="16">
        <f t="shared" si="8581"/>
        <v>0</v>
      </c>
      <c r="AJ4200" s="16">
        <f t="shared" si="8581"/>
        <v>0</v>
      </c>
      <c r="AK4200" s="16">
        <f t="shared" si="8475"/>
        <v>0</v>
      </c>
      <c r="AL4200" s="16">
        <f t="shared" si="8476"/>
        <v>0</v>
      </c>
      <c r="AM4200" s="16">
        <f t="shared" si="8477"/>
        <v>0</v>
      </c>
      <c r="AN4200" s="16">
        <f>AN4201</f>
        <v>0</v>
      </c>
      <c r="AO4200" s="16">
        <f t="shared" si="8478"/>
        <v>0</v>
      </c>
      <c r="AP4200" s="16">
        <f t="shared" si="8582"/>
        <v>0</v>
      </c>
      <c r="AQ4200" s="16">
        <f t="shared" si="8582"/>
        <v>0</v>
      </c>
      <c r="AR4200" s="16">
        <f t="shared" si="8582"/>
        <v>0</v>
      </c>
      <c r="AS4200" s="16">
        <f t="shared" si="8582"/>
        <v>0</v>
      </c>
      <c r="AT4200" s="16">
        <f t="shared" si="8582"/>
        <v>0</v>
      </c>
      <c r="AU4200" s="16">
        <f t="shared" si="8583"/>
        <v>0</v>
      </c>
      <c r="AV4200" s="16">
        <f t="shared" si="8583"/>
        <v>0</v>
      </c>
      <c r="AW4200" s="16">
        <f t="shared" si="8583"/>
        <v>0</v>
      </c>
      <c r="AX4200" s="16">
        <f t="shared" si="8583"/>
        <v>0</v>
      </c>
      <c r="AY4200" s="16">
        <f t="shared" si="8583"/>
        <v>0</v>
      </c>
      <c r="AZ4200" s="16">
        <f t="shared" si="8584"/>
        <v>0</v>
      </c>
      <c r="BA4200" s="16">
        <f t="shared" si="8585"/>
        <v>0</v>
      </c>
      <c r="BB4200" s="16">
        <f t="shared" si="8585"/>
        <v>0</v>
      </c>
      <c r="BC4200" s="16">
        <f t="shared" si="8584"/>
        <v>0</v>
      </c>
      <c r="BD4200" s="16">
        <f t="shared" si="8586"/>
        <v>0</v>
      </c>
      <c r="BE4200" s="16">
        <f t="shared" si="8586"/>
        <v>0</v>
      </c>
      <c r="BF4200" s="16">
        <f t="shared" si="8542"/>
        <v>0</v>
      </c>
      <c r="BG4200" s="16">
        <f t="shared" si="8543"/>
        <v>0</v>
      </c>
      <c r="BH4200" s="16">
        <f t="shared" si="8544"/>
        <v>0</v>
      </c>
      <c r="BI4200" s="16">
        <f>BI4201</f>
        <v>0</v>
      </c>
      <c r="BJ4200" s="16"/>
      <c r="BK4200" s="16">
        <f>BK4201</f>
        <v>0</v>
      </c>
      <c r="BL4200" s="46">
        <v>0</v>
      </c>
    </row>
    <row r="4201" spans="1:64" ht="31.5" hidden="1" x14ac:dyDescent="0.25">
      <c r="A4201" s="10" t="s">
        <v>834</v>
      </c>
      <c r="B4201" s="10" t="s">
        <v>8</v>
      </c>
      <c r="C4201" s="10" t="s">
        <v>90</v>
      </c>
      <c r="D4201" s="10" t="s">
        <v>839</v>
      </c>
      <c r="E4201" s="10" t="s">
        <v>52</v>
      </c>
      <c r="F4201" s="11" t="s">
        <v>23</v>
      </c>
      <c r="G4201" s="16">
        <v>47842.2</v>
      </c>
      <c r="H4201" s="16">
        <f t="shared" si="8571"/>
        <v>-47842.2</v>
      </c>
      <c r="I4201" s="16">
        <v>0</v>
      </c>
      <c r="J4201" s="16">
        <v>50090.9</v>
      </c>
      <c r="K4201" s="16">
        <f t="shared" si="8572"/>
        <v>-50090.9</v>
      </c>
      <c r="L4201" s="16">
        <v>0</v>
      </c>
      <c r="M4201" s="16">
        <v>0</v>
      </c>
      <c r="N4201" s="16"/>
      <c r="O4201" s="16"/>
      <c r="P4201" s="16"/>
      <c r="Q4201" s="16">
        <f t="shared" si="8565"/>
        <v>-47842.2</v>
      </c>
      <c r="R4201" s="16">
        <f t="shared" si="8566"/>
        <v>0</v>
      </c>
      <c r="S4201" s="16">
        <f t="shared" si="8567"/>
        <v>-50090.9</v>
      </c>
      <c r="T4201" s="16">
        <f t="shared" si="8568"/>
        <v>0</v>
      </c>
      <c r="U4201" s="16">
        <f t="shared" si="8569"/>
        <v>0</v>
      </c>
      <c r="V4201" s="16"/>
      <c r="W4201" s="16"/>
      <c r="X4201" s="16"/>
      <c r="Y4201" s="16"/>
      <c r="Z4201" s="16"/>
      <c r="AA4201" s="16">
        <f t="shared" si="8528"/>
        <v>0</v>
      </c>
      <c r="AB4201" s="16">
        <f t="shared" si="8529"/>
        <v>0</v>
      </c>
      <c r="AC4201" s="16">
        <f t="shared" si="8530"/>
        <v>0</v>
      </c>
      <c r="AD4201" s="16"/>
      <c r="AE4201" s="16"/>
      <c r="AF4201" s="16"/>
      <c r="AG4201" s="16"/>
      <c r="AH4201" s="16"/>
      <c r="AI4201" s="16"/>
      <c r="AJ4201" s="16"/>
      <c r="AK4201" s="16">
        <f t="shared" si="8475"/>
        <v>0</v>
      </c>
      <c r="AL4201" s="16">
        <f t="shared" si="8476"/>
        <v>0</v>
      </c>
      <c r="AM4201" s="16">
        <f t="shared" si="8477"/>
        <v>0</v>
      </c>
      <c r="AN4201" s="16"/>
      <c r="AO4201" s="16">
        <f t="shared" si="8478"/>
        <v>0</v>
      </c>
      <c r="AP4201" s="16"/>
      <c r="AQ4201" s="16"/>
      <c r="AR4201" s="16"/>
      <c r="AS4201" s="16"/>
      <c r="AT4201" s="16"/>
      <c r="AU4201" s="16"/>
      <c r="AV4201" s="16"/>
      <c r="AW4201" s="16"/>
      <c r="AX4201" s="16"/>
      <c r="AY4201" s="16"/>
      <c r="AZ4201" s="16"/>
      <c r="BA4201" s="16"/>
      <c r="BB4201" s="16"/>
      <c r="BC4201" s="16"/>
      <c r="BD4201" s="16"/>
      <c r="BE4201" s="16"/>
      <c r="BF4201" s="16">
        <f t="shared" si="8542"/>
        <v>0</v>
      </c>
      <c r="BG4201" s="16">
        <f t="shared" si="8543"/>
        <v>0</v>
      </c>
      <c r="BH4201" s="16">
        <f t="shared" si="8544"/>
        <v>0</v>
      </c>
      <c r="BI4201" s="16"/>
      <c r="BJ4201" s="16"/>
      <c r="BK4201" s="16"/>
      <c r="BL4201" s="46">
        <v>0</v>
      </c>
    </row>
    <row r="4202" spans="1:64" ht="94.5" hidden="1" x14ac:dyDescent="0.25">
      <c r="A4202" s="10" t="s">
        <v>834</v>
      </c>
      <c r="B4202" s="10" t="s">
        <v>8</v>
      </c>
      <c r="C4202" s="10" t="s">
        <v>90</v>
      </c>
      <c r="D4202" s="10" t="s">
        <v>841</v>
      </c>
      <c r="E4202" s="10"/>
      <c r="F4202" s="11" t="s">
        <v>842</v>
      </c>
      <c r="G4202" s="16">
        <f>G4203</f>
        <v>5305</v>
      </c>
      <c r="H4202" s="16">
        <f t="shared" si="8571"/>
        <v>-5305</v>
      </c>
      <c r="I4202" s="16">
        <f t="shared" ref="I4202:J4204" si="8587">I4203</f>
        <v>0</v>
      </c>
      <c r="J4202" s="16">
        <f t="shared" si="8587"/>
        <v>5554.3</v>
      </c>
      <c r="K4202" s="16">
        <f t="shared" si="8572"/>
        <v>-5554.3</v>
      </c>
      <c r="L4202" s="16">
        <f t="shared" ref="L4202:P4204" si="8588">L4203</f>
        <v>0</v>
      </c>
      <c r="M4202" s="16">
        <f t="shared" si="8588"/>
        <v>0</v>
      </c>
      <c r="N4202" s="16">
        <f t="shared" si="8588"/>
        <v>0</v>
      </c>
      <c r="O4202" s="16">
        <f t="shared" si="8588"/>
        <v>0</v>
      </c>
      <c r="P4202" s="16">
        <f t="shared" si="8588"/>
        <v>0</v>
      </c>
      <c r="Q4202" s="16">
        <f t="shared" si="8565"/>
        <v>-5305</v>
      </c>
      <c r="R4202" s="16">
        <f t="shared" si="8566"/>
        <v>0</v>
      </c>
      <c r="S4202" s="16">
        <f t="shared" si="8567"/>
        <v>-5554.3</v>
      </c>
      <c r="T4202" s="16">
        <f t="shared" si="8568"/>
        <v>0</v>
      </c>
      <c r="U4202" s="16">
        <f t="shared" si="8569"/>
        <v>0</v>
      </c>
      <c r="V4202" s="16">
        <f t="shared" ref="V4202:Z4204" si="8589">V4203</f>
        <v>0</v>
      </c>
      <c r="W4202" s="16">
        <f t="shared" si="8589"/>
        <v>0</v>
      </c>
      <c r="X4202" s="16">
        <f t="shared" si="8589"/>
        <v>0</v>
      </c>
      <c r="Y4202" s="16">
        <f t="shared" si="8589"/>
        <v>0</v>
      </c>
      <c r="Z4202" s="16">
        <f t="shared" si="8589"/>
        <v>0</v>
      </c>
      <c r="AA4202" s="16">
        <f t="shared" si="8528"/>
        <v>0</v>
      </c>
      <c r="AB4202" s="16">
        <f t="shared" si="8529"/>
        <v>0</v>
      </c>
      <c r="AC4202" s="16">
        <f t="shared" si="8530"/>
        <v>0</v>
      </c>
      <c r="AD4202" s="16">
        <f t="shared" ref="AD4202:AE4204" si="8590">AD4203</f>
        <v>0</v>
      </c>
      <c r="AE4202" s="16">
        <f t="shared" si="8590"/>
        <v>0</v>
      </c>
      <c r="AF4202" s="16">
        <f>AF4203</f>
        <v>0</v>
      </c>
      <c r="AG4202" s="16">
        <f t="shared" ref="AG4202:AH4204" si="8591">AG4203</f>
        <v>0</v>
      </c>
      <c r="AH4202" s="16">
        <f t="shared" si="8591"/>
        <v>0</v>
      </c>
      <c r="AI4202" s="16">
        <f t="shared" ref="AI4202:AJ4204" si="8592">AI4203</f>
        <v>0</v>
      </c>
      <c r="AJ4202" s="16">
        <f t="shared" si="8592"/>
        <v>0</v>
      </c>
      <c r="AK4202" s="16">
        <f t="shared" si="8475"/>
        <v>0</v>
      </c>
      <c r="AL4202" s="16">
        <f t="shared" si="8476"/>
        <v>0</v>
      </c>
      <c r="AM4202" s="16">
        <f t="shared" si="8477"/>
        <v>0</v>
      </c>
      <c r="AN4202" s="16">
        <f>AN4203</f>
        <v>0</v>
      </c>
      <c r="AO4202" s="16">
        <f t="shared" si="8478"/>
        <v>0</v>
      </c>
      <c r="AP4202" s="16">
        <f t="shared" ref="AP4202:AT4204" si="8593">AP4203</f>
        <v>0</v>
      </c>
      <c r="AQ4202" s="16">
        <f t="shared" si="8593"/>
        <v>0</v>
      </c>
      <c r="AR4202" s="16">
        <f t="shared" si="8593"/>
        <v>0</v>
      </c>
      <c r="AS4202" s="16">
        <f t="shared" si="8593"/>
        <v>0</v>
      </c>
      <c r="AT4202" s="16">
        <f t="shared" si="8593"/>
        <v>0</v>
      </c>
      <c r="AU4202" s="16">
        <f t="shared" ref="AU4202:AY4204" si="8594">AU4203</f>
        <v>0</v>
      </c>
      <c r="AV4202" s="16">
        <f t="shared" si="8594"/>
        <v>0</v>
      </c>
      <c r="AW4202" s="16">
        <f t="shared" si="8594"/>
        <v>0</v>
      </c>
      <c r="AX4202" s="16">
        <f t="shared" si="8594"/>
        <v>0</v>
      </c>
      <c r="AY4202" s="16">
        <f t="shared" si="8594"/>
        <v>0</v>
      </c>
      <c r="AZ4202" s="16">
        <f t="shared" ref="AZ4202:BC4204" si="8595">AZ4203</f>
        <v>0</v>
      </c>
      <c r="BA4202" s="16">
        <f t="shared" ref="BA4202:BB4204" si="8596">BA4203</f>
        <v>0</v>
      </c>
      <c r="BB4202" s="16">
        <f t="shared" si="8596"/>
        <v>0</v>
      </c>
      <c r="BC4202" s="16">
        <f t="shared" si="8595"/>
        <v>0</v>
      </c>
      <c r="BD4202" s="16">
        <f t="shared" ref="BD4202:BE4204" si="8597">BD4203</f>
        <v>0</v>
      </c>
      <c r="BE4202" s="16">
        <f t="shared" si="8597"/>
        <v>0</v>
      </c>
      <c r="BF4202" s="16">
        <f t="shared" si="8542"/>
        <v>0</v>
      </c>
      <c r="BG4202" s="16">
        <f t="shared" si="8543"/>
        <v>0</v>
      </c>
      <c r="BH4202" s="16">
        <f t="shared" si="8544"/>
        <v>0</v>
      </c>
      <c r="BI4202" s="16">
        <f>BI4203</f>
        <v>0</v>
      </c>
      <c r="BJ4202" s="16"/>
      <c r="BK4202" s="16">
        <f>BK4203</f>
        <v>0</v>
      </c>
      <c r="BL4202" s="46">
        <v>0</v>
      </c>
    </row>
    <row r="4203" spans="1:64" ht="47.25" hidden="1" x14ac:dyDescent="0.25">
      <c r="A4203" s="10" t="s">
        <v>834</v>
      </c>
      <c r="B4203" s="10" t="s">
        <v>8</v>
      </c>
      <c r="C4203" s="10" t="s">
        <v>90</v>
      </c>
      <c r="D4203" s="10" t="s">
        <v>841</v>
      </c>
      <c r="E4203" s="10" t="s">
        <v>50</v>
      </c>
      <c r="F4203" s="11" t="s">
        <v>21</v>
      </c>
      <c r="G4203" s="16">
        <f>G4204</f>
        <v>5305</v>
      </c>
      <c r="H4203" s="16">
        <f t="shared" si="8571"/>
        <v>-5305</v>
      </c>
      <c r="I4203" s="16">
        <f t="shared" si="8587"/>
        <v>0</v>
      </c>
      <c r="J4203" s="16">
        <f t="shared" si="8587"/>
        <v>5554.3</v>
      </c>
      <c r="K4203" s="16">
        <f t="shared" si="8572"/>
        <v>-5554.3</v>
      </c>
      <c r="L4203" s="16">
        <f t="shared" si="8588"/>
        <v>0</v>
      </c>
      <c r="M4203" s="16">
        <f t="shared" si="8588"/>
        <v>0</v>
      </c>
      <c r="N4203" s="16">
        <f t="shared" si="8588"/>
        <v>0</v>
      </c>
      <c r="O4203" s="16">
        <f t="shared" si="8588"/>
        <v>0</v>
      </c>
      <c r="P4203" s="16">
        <f t="shared" si="8588"/>
        <v>0</v>
      </c>
      <c r="Q4203" s="16">
        <f t="shared" si="8565"/>
        <v>-5305</v>
      </c>
      <c r="R4203" s="16">
        <f t="shared" si="8566"/>
        <v>0</v>
      </c>
      <c r="S4203" s="16">
        <f t="shared" si="8567"/>
        <v>-5554.3</v>
      </c>
      <c r="T4203" s="16">
        <f t="shared" si="8568"/>
        <v>0</v>
      </c>
      <c r="U4203" s="16">
        <f t="shared" si="8569"/>
        <v>0</v>
      </c>
      <c r="V4203" s="16">
        <f t="shared" si="8589"/>
        <v>0</v>
      </c>
      <c r="W4203" s="16">
        <f t="shared" si="8589"/>
        <v>0</v>
      </c>
      <c r="X4203" s="16">
        <f t="shared" si="8589"/>
        <v>0</v>
      </c>
      <c r="Y4203" s="16">
        <f t="shared" si="8589"/>
        <v>0</v>
      </c>
      <c r="Z4203" s="16">
        <f t="shared" si="8589"/>
        <v>0</v>
      </c>
      <c r="AA4203" s="16">
        <f t="shared" si="8528"/>
        <v>0</v>
      </c>
      <c r="AB4203" s="16">
        <f t="shared" si="8529"/>
        <v>0</v>
      </c>
      <c r="AC4203" s="16">
        <f t="shared" si="8530"/>
        <v>0</v>
      </c>
      <c r="AD4203" s="16">
        <f t="shared" si="8590"/>
        <v>0</v>
      </c>
      <c r="AE4203" s="16">
        <f t="shared" si="8590"/>
        <v>0</v>
      </c>
      <c r="AF4203" s="16">
        <f>AF4204</f>
        <v>0</v>
      </c>
      <c r="AG4203" s="16">
        <f t="shared" si="8591"/>
        <v>0</v>
      </c>
      <c r="AH4203" s="16">
        <f t="shared" si="8591"/>
        <v>0</v>
      </c>
      <c r="AI4203" s="16">
        <f t="shared" si="8592"/>
        <v>0</v>
      </c>
      <c r="AJ4203" s="16">
        <f t="shared" si="8592"/>
        <v>0</v>
      </c>
      <c r="AK4203" s="16">
        <f t="shared" si="8475"/>
        <v>0</v>
      </c>
      <c r="AL4203" s="16">
        <f t="shared" si="8476"/>
        <v>0</v>
      </c>
      <c r="AM4203" s="16">
        <f t="shared" si="8477"/>
        <v>0</v>
      </c>
      <c r="AN4203" s="16">
        <f>AN4204</f>
        <v>0</v>
      </c>
      <c r="AO4203" s="16">
        <f t="shared" si="8478"/>
        <v>0</v>
      </c>
      <c r="AP4203" s="16">
        <f t="shared" si="8593"/>
        <v>0</v>
      </c>
      <c r="AQ4203" s="16">
        <f t="shared" si="8593"/>
        <v>0</v>
      </c>
      <c r="AR4203" s="16">
        <f t="shared" si="8593"/>
        <v>0</v>
      </c>
      <c r="AS4203" s="16">
        <f t="shared" si="8593"/>
        <v>0</v>
      </c>
      <c r="AT4203" s="16">
        <f t="shared" si="8593"/>
        <v>0</v>
      </c>
      <c r="AU4203" s="16">
        <f t="shared" si="8594"/>
        <v>0</v>
      </c>
      <c r="AV4203" s="16">
        <f t="shared" si="8594"/>
        <v>0</v>
      </c>
      <c r="AW4203" s="16">
        <f t="shared" si="8594"/>
        <v>0</v>
      </c>
      <c r="AX4203" s="16">
        <f t="shared" si="8594"/>
        <v>0</v>
      </c>
      <c r="AY4203" s="16">
        <f t="shared" si="8594"/>
        <v>0</v>
      </c>
      <c r="AZ4203" s="16">
        <f t="shared" si="8595"/>
        <v>0</v>
      </c>
      <c r="BA4203" s="16">
        <f t="shared" si="8596"/>
        <v>0</v>
      </c>
      <c r="BB4203" s="16">
        <f t="shared" si="8596"/>
        <v>0</v>
      </c>
      <c r="BC4203" s="16">
        <f t="shared" si="8595"/>
        <v>0</v>
      </c>
      <c r="BD4203" s="16">
        <f t="shared" si="8597"/>
        <v>0</v>
      </c>
      <c r="BE4203" s="16">
        <f t="shared" si="8597"/>
        <v>0</v>
      </c>
      <c r="BF4203" s="16">
        <f t="shared" si="8542"/>
        <v>0</v>
      </c>
      <c r="BG4203" s="16">
        <f t="shared" si="8543"/>
        <v>0</v>
      </c>
      <c r="BH4203" s="16">
        <f t="shared" si="8544"/>
        <v>0</v>
      </c>
      <c r="BI4203" s="16">
        <f>BI4204</f>
        <v>0</v>
      </c>
      <c r="BJ4203" s="16"/>
      <c r="BK4203" s="16">
        <f>BK4204</f>
        <v>0</v>
      </c>
      <c r="BL4203" s="46">
        <v>0</v>
      </c>
    </row>
    <row r="4204" spans="1:64" ht="47.25" hidden="1" x14ac:dyDescent="0.25">
      <c r="A4204" s="10" t="s">
        <v>834</v>
      </c>
      <c r="B4204" s="10" t="s">
        <v>8</v>
      </c>
      <c r="C4204" s="10" t="s">
        <v>90</v>
      </c>
      <c r="D4204" s="10" t="s">
        <v>841</v>
      </c>
      <c r="E4204" s="10" t="s">
        <v>51</v>
      </c>
      <c r="F4204" s="11" t="s">
        <v>22</v>
      </c>
      <c r="G4204" s="16">
        <f>G4205</f>
        <v>5305</v>
      </c>
      <c r="H4204" s="16">
        <f t="shared" si="8571"/>
        <v>-5305</v>
      </c>
      <c r="I4204" s="16">
        <f t="shared" si="8587"/>
        <v>0</v>
      </c>
      <c r="J4204" s="16">
        <f t="shared" si="8587"/>
        <v>5554.3</v>
      </c>
      <c r="K4204" s="16">
        <f t="shared" si="8572"/>
        <v>-5554.3</v>
      </c>
      <c r="L4204" s="16">
        <f t="shared" si="8588"/>
        <v>0</v>
      </c>
      <c r="M4204" s="16">
        <f t="shared" si="8588"/>
        <v>0</v>
      </c>
      <c r="N4204" s="16">
        <f t="shared" si="8588"/>
        <v>0</v>
      </c>
      <c r="O4204" s="16">
        <f t="shared" si="8588"/>
        <v>0</v>
      </c>
      <c r="P4204" s="16">
        <f t="shared" si="8588"/>
        <v>0</v>
      </c>
      <c r="Q4204" s="16">
        <f t="shared" si="8565"/>
        <v>-5305</v>
      </c>
      <c r="R4204" s="16">
        <f t="shared" si="8566"/>
        <v>0</v>
      </c>
      <c r="S4204" s="16">
        <f t="shared" si="8567"/>
        <v>-5554.3</v>
      </c>
      <c r="T4204" s="16">
        <f t="shared" si="8568"/>
        <v>0</v>
      </c>
      <c r="U4204" s="16">
        <f t="shared" si="8569"/>
        <v>0</v>
      </c>
      <c r="V4204" s="16">
        <f t="shared" si="8589"/>
        <v>0</v>
      </c>
      <c r="W4204" s="16">
        <f t="shared" si="8589"/>
        <v>0</v>
      </c>
      <c r="X4204" s="16">
        <f t="shared" si="8589"/>
        <v>0</v>
      </c>
      <c r="Y4204" s="16">
        <f t="shared" si="8589"/>
        <v>0</v>
      </c>
      <c r="Z4204" s="16">
        <f t="shared" si="8589"/>
        <v>0</v>
      </c>
      <c r="AA4204" s="16">
        <f t="shared" si="8528"/>
        <v>0</v>
      </c>
      <c r="AB4204" s="16">
        <f t="shared" si="8529"/>
        <v>0</v>
      </c>
      <c r="AC4204" s="16">
        <f t="shared" si="8530"/>
        <v>0</v>
      </c>
      <c r="AD4204" s="16">
        <f t="shared" si="8590"/>
        <v>0</v>
      </c>
      <c r="AE4204" s="16">
        <f t="shared" si="8590"/>
        <v>0</v>
      </c>
      <c r="AF4204" s="16">
        <f>AF4205</f>
        <v>0</v>
      </c>
      <c r="AG4204" s="16">
        <f t="shared" si="8591"/>
        <v>0</v>
      </c>
      <c r="AH4204" s="16">
        <f t="shared" si="8591"/>
        <v>0</v>
      </c>
      <c r="AI4204" s="16">
        <f t="shared" si="8592"/>
        <v>0</v>
      </c>
      <c r="AJ4204" s="16">
        <f t="shared" si="8592"/>
        <v>0</v>
      </c>
      <c r="AK4204" s="16">
        <f t="shared" si="8475"/>
        <v>0</v>
      </c>
      <c r="AL4204" s="16">
        <f t="shared" si="8476"/>
        <v>0</v>
      </c>
      <c r="AM4204" s="16">
        <f t="shared" si="8477"/>
        <v>0</v>
      </c>
      <c r="AN4204" s="16">
        <f>AN4205</f>
        <v>0</v>
      </c>
      <c r="AO4204" s="16">
        <f t="shared" si="8478"/>
        <v>0</v>
      </c>
      <c r="AP4204" s="16">
        <f t="shared" si="8593"/>
        <v>0</v>
      </c>
      <c r="AQ4204" s="16">
        <f t="shared" si="8593"/>
        <v>0</v>
      </c>
      <c r="AR4204" s="16">
        <f t="shared" si="8593"/>
        <v>0</v>
      </c>
      <c r="AS4204" s="16">
        <f t="shared" si="8593"/>
        <v>0</v>
      </c>
      <c r="AT4204" s="16">
        <f t="shared" si="8593"/>
        <v>0</v>
      </c>
      <c r="AU4204" s="16">
        <f t="shared" si="8594"/>
        <v>0</v>
      </c>
      <c r="AV4204" s="16">
        <f t="shared" si="8594"/>
        <v>0</v>
      </c>
      <c r="AW4204" s="16">
        <f t="shared" si="8594"/>
        <v>0</v>
      </c>
      <c r="AX4204" s="16">
        <f t="shared" si="8594"/>
        <v>0</v>
      </c>
      <c r="AY4204" s="16">
        <f t="shared" si="8594"/>
        <v>0</v>
      </c>
      <c r="AZ4204" s="16">
        <f t="shared" si="8595"/>
        <v>0</v>
      </c>
      <c r="BA4204" s="16">
        <f t="shared" si="8596"/>
        <v>0</v>
      </c>
      <c r="BB4204" s="16">
        <f t="shared" si="8596"/>
        <v>0</v>
      </c>
      <c r="BC4204" s="16">
        <f t="shared" si="8595"/>
        <v>0</v>
      </c>
      <c r="BD4204" s="16">
        <f t="shared" si="8597"/>
        <v>0</v>
      </c>
      <c r="BE4204" s="16">
        <f t="shared" si="8597"/>
        <v>0</v>
      </c>
      <c r="BF4204" s="16">
        <f t="shared" si="8542"/>
        <v>0</v>
      </c>
      <c r="BG4204" s="16">
        <f t="shared" si="8543"/>
        <v>0</v>
      </c>
      <c r="BH4204" s="16">
        <f t="shared" si="8544"/>
        <v>0</v>
      </c>
      <c r="BI4204" s="16">
        <f>BI4205</f>
        <v>0</v>
      </c>
      <c r="BJ4204" s="16"/>
      <c r="BK4204" s="16">
        <f>BK4205</f>
        <v>0</v>
      </c>
      <c r="BL4204" s="46">
        <v>0</v>
      </c>
    </row>
    <row r="4205" spans="1:64" ht="39.75" hidden="1" customHeight="1" x14ac:dyDescent="0.25">
      <c r="A4205" s="10" t="s">
        <v>834</v>
      </c>
      <c r="B4205" s="10" t="s">
        <v>8</v>
      </c>
      <c r="C4205" s="10" t="s">
        <v>90</v>
      </c>
      <c r="D4205" s="10" t="s">
        <v>841</v>
      </c>
      <c r="E4205" s="10" t="s">
        <v>52</v>
      </c>
      <c r="F4205" s="11" t="s">
        <v>23</v>
      </c>
      <c r="G4205" s="16">
        <v>5305</v>
      </c>
      <c r="H4205" s="16">
        <f t="shared" si="8571"/>
        <v>-5305</v>
      </c>
      <c r="I4205" s="16">
        <v>0</v>
      </c>
      <c r="J4205" s="16">
        <v>5554.3</v>
      </c>
      <c r="K4205" s="16">
        <f t="shared" si="8572"/>
        <v>-5554.3</v>
      </c>
      <c r="L4205" s="16">
        <v>0</v>
      </c>
      <c r="M4205" s="16">
        <v>0</v>
      </c>
      <c r="N4205" s="16"/>
      <c r="O4205" s="16"/>
      <c r="P4205" s="16"/>
      <c r="Q4205" s="16">
        <f t="shared" si="8565"/>
        <v>-5305</v>
      </c>
      <c r="R4205" s="16">
        <f t="shared" si="8566"/>
        <v>0</v>
      </c>
      <c r="S4205" s="16">
        <f t="shared" si="8567"/>
        <v>-5554.3</v>
      </c>
      <c r="T4205" s="16">
        <f t="shared" si="8568"/>
        <v>0</v>
      </c>
      <c r="U4205" s="16">
        <f t="shared" si="8569"/>
        <v>0</v>
      </c>
      <c r="V4205" s="16"/>
      <c r="W4205" s="16"/>
      <c r="X4205" s="16"/>
      <c r="Y4205" s="16"/>
      <c r="Z4205" s="16"/>
      <c r="AA4205" s="16">
        <f t="shared" si="8528"/>
        <v>0</v>
      </c>
      <c r="AB4205" s="16">
        <f t="shared" si="8529"/>
        <v>0</v>
      </c>
      <c r="AC4205" s="16">
        <f t="shared" si="8530"/>
        <v>0</v>
      </c>
      <c r="AD4205" s="16"/>
      <c r="AE4205" s="16"/>
      <c r="AF4205" s="16"/>
      <c r="AG4205" s="16"/>
      <c r="AH4205" s="16"/>
      <c r="AI4205" s="16"/>
      <c r="AJ4205" s="16"/>
      <c r="AK4205" s="16">
        <f t="shared" si="8475"/>
        <v>0</v>
      </c>
      <c r="AL4205" s="16">
        <f t="shared" si="8476"/>
        <v>0</v>
      </c>
      <c r="AM4205" s="16">
        <f t="shared" si="8477"/>
        <v>0</v>
      </c>
      <c r="AN4205" s="16"/>
      <c r="AO4205" s="16">
        <f t="shared" si="8478"/>
        <v>0</v>
      </c>
      <c r="AP4205" s="16"/>
      <c r="AQ4205" s="16"/>
      <c r="AR4205" s="16"/>
      <c r="AS4205" s="16"/>
      <c r="AT4205" s="16"/>
      <c r="AU4205" s="16"/>
      <c r="AV4205" s="16"/>
      <c r="AW4205" s="16"/>
      <c r="AX4205" s="16"/>
      <c r="AY4205" s="16"/>
      <c r="AZ4205" s="16"/>
      <c r="BA4205" s="16"/>
      <c r="BB4205" s="16"/>
      <c r="BC4205" s="16"/>
      <c r="BD4205" s="16"/>
      <c r="BE4205" s="16"/>
      <c r="BF4205" s="16">
        <f t="shared" si="8542"/>
        <v>0</v>
      </c>
      <c r="BG4205" s="16">
        <f t="shared" si="8543"/>
        <v>0</v>
      </c>
      <c r="BH4205" s="16">
        <f t="shared" si="8544"/>
        <v>0</v>
      </c>
      <c r="BI4205" s="16"/>
      <c r="BJ4205" s="16"/>
      <c r="BK4205" s="16"/>
      <c r="BL4205" s="46">
        <v>0</v>
      </c>
    </row>
    <row r="4206" spans="1:64" ht="63" hidden="1" x14ac:dyDescent="0.25">
      <c r="A4206" s="10" t="s">
        <v>834</v>
      </c>
      <c r="B4206" s="10" t="s">
        <v>8</v>
      </c>
      <c r="C4206" s="10" t="s">
        <v>90</v>
      </c>
      <c r="D4206" s="10" t="s">
        <v>971</v>
      </c>
      <c r="E4206" s="10"/>
      <c r="F4206" s="11" t="s">
        <v>1037</v>
      </c>
      <c r="G4206" s="16">
        <f>G4207</f>
        <v>0</v>
      </c>
      <c r="H4206" s="16">
        <f t="shared" si="8571"/>
        <v>8796.6</v>
      </c>
      <c r="I4206" s="16">
        <f t="shared" ref="I4206:J4208" si="8598">I4207</f>
        <v>8796.6</v>
      </c>
      <c r="J4206" s="16">
        <f t="shared" si="8598"/>
        <v>0</v>
      </c>
      <c r="K4206" s="16">
        <f t="shared" si="8572"/>
        <v>5900</v>
      </c>
      <c r="L4206" s="16">
        <f t="shared" ref="L4206:P4208" si="8599">L4207</f>
        <v>5900</v>
      </c>
      <c r="M4206" s="16">
        <f t="shared" si="8599"/>
        <v>9200</v>
      </c>
      <c r="N4206" s="16">
        <f t="shared" si="8599"/>
        <v>-8796.6</v>
      </c>
      <c r="O4206" s="16">
        <f t="shared" si="8599"/>
        <v>-5900</v>
      </c>
      <c r="P4206" s="16">
        <f t="shared" si="8599"/>
        <v>-9200</v>
      </c>
      <c r="Q4206" s="16">
        <f t="shared" si="8565"/>
        <v>0</v>
      </c>
      <c r="R4206" s="16">
        <f t="shared" si="8566"/>
        <v>0</v>
      </c>
      <c r="S4206" s="16">
        <f t="shared" si="8567"/>
        <v>0</v>
      </c>
      <c r="T4206" s="16">
        <f t="shared" si="8568"/>
        <v>0</v>
      </c>
      <c r="U4206" s="16">
        <f t="shared" si="8569"/>
        <v>0</v>
      </c>
      <c r="V4206" s="16">
        <f t="shared" ref="V4206:X4208" si="8600">V4207</f>
        <v>0</v>
      </c>
      <c r="W4206" s="16">
        <f t="shared" si="8600"/>
        <v>0</v>
      </c>
      <c r="X4206" s="16">
        <f t="shared" si="8600"/>
        <v>0</v>
      </c>
      <c r="Y4206" s="16">
        <f t="shared" ref="Y4206:Z4208" si="8601">Y4207</f>
        <v>0</v>
      </c>
      <c r="Z4206" s="16">
        <f t="shared" si="8601"/>
        <v>0</v>
      </c>
      <c r="AA4206" s="16">
        <f t="shared" si="8528"/>
        <v>0</v>
      </c>
      <c r="AB4206" s="16">
        <f t="shared" si="8529"/>
        <v>0</v>
      </c>
      <c r="AC4206" s="16">
        <f t="shared" si="8530"/>
        <v>0</v>
      </c>
      <c r="AD4206" s="16">
        <f t="shared" ref="AD4206:AE4208" si="8602">AD4207</f>
        <v>0</v>
      </c>
      <c r="AE4206" s="16">
        <f t="shared" si="8602"/>
        <v>0</v>
      </c>
      <c r="AF4206" s="16">
        <f>AF4207</f>
        <v>0</v>
      </c>
      <c r="AG4206" s="16">
        <f t="shared" ref="AG4206:AH4208" si="8603">AG4207</f>
        <v>0</v>
      </c>
      <c r="AH4206" s="16">
        <f t="shared" si="8603"/>
        <v>0</v>
      </c>
      <c r="AI4206" s="16">
        <f t="shared" ref="AI4206:AJ4208" si="8604">AI4207</f>
        <v>0</v>
      </c>
      <c r="AJ4206" s="16">
        <f t="shared" si="8604"/>
        <v>0</v>
      </c>
      <c r="AK4206" s="16">
        <f t="shared" si="8475"/>
        <v>0</v>
      </c>
      <c r="AL4206" s="16">
        <f t="shared" si="8476"/>
        <v>0</v>
      </c>
      <c r="AM4206" s="16">
        <f t="shared" si="8477"/>
        <v>0</v>
      </c>
      <c r="AN4206" s="16">
        <f>AN4207</f>
        <v>0</v>
      </c>
      <c r="AO4206" s="16">
        <f t="shared" si="8478"/>
        <v>0</v>
      </c>
      <c r="AP4206" s="16">
        <f t="shared" ref="AP4206:AT4208" si="8605">AP4207</f>
        <v>0</v>
      </c>
      <c r="AQ4206" s="16">
        <f t="shared" si="8605"/>
        <v>0</v>
      </c>
      <c r="AR4206" s="16">
        <f t="shared" si="8605"/>
        <v>0</v>
      </c>
      <c r="AS4206" s="16">
        <f t="shared" si="8605"/>
        <v>0</v>
      </c>
      <c r="AT4206" s="16">
        <f t="shared" si="8605"/>
        <v>0</v>
      </c>
      <c r="AU4206" s="16">
        <f t="shared" ref="AU4206:AY4208" si="8606">AU4207</f>
        <v>0</v>
      </c>
      <c r="AV4206" s="16">
        <f t="shared" si="8606"/>
        <v>0</v>
      </c>
      <c r="AW4206" s="16">
        <f t="shared" si="8606"/>
        <v>0</v>
      </c>
      <c r="AX4206" s="16">
        <f t="shared" si="8606"/>
        <v>0</v>
      </c>
      <c r="AY4206" s="16">
        <f t="shared" si="8606"/>
        <v>0</v>
      </c>
      <c r="AZ4206" s="16">
        <f t="shared" ref="AZ4206:BC4208" si="8607">AZ4207</f>
        <v>0</v>
      </c>
      <c r="BA4206" s="16">
        <f t="shared" ref="BA4206:BB4208" si="8608">BA4207</f>
        <v>0</v>
      </c>
      <c r="BB4206" s="16">
        <f t="shared" si="8608"/>
        <v>0</v>
      </c>
      <c r="BC4206" s="16">
        <f t="shared" si="8607"/>
        <v>0</v>
      </c>
      <c r="BD4206" s="16">
        <f t="shared" ref="BD4206:BE4208" si="8609">BD4207</f>
        <v>0</v>
      </c>
      <c r="BE4206" s="16">
        <f t="shared" si="8609"/>
        <v>0</v>
      </c>
      <c r="BF4206" s="16">
        <f t="shared" si="8542"/>
        <v>0</v>
      </c>
      <c r="BG4206" s="16">
        <f t="shared" si="8543"/>
        <v>0</v>
      </c>
      <c r="BH4206" s="16">
        <f t="shared" si="8544"/>
        <v>0</v>
      </c>
      <c r="BI4206" s="16">
        <f>BI4207</f>
        <v>0</v>
      </c>
      <c r="BJ4206" s="16"/>
      <c r="BK4206" s="16">
        <f>BK4207</f>
        <v>0</v>
      </c>
      <c r="BL4206" s="46">
        <v>0</v>
      </c>
    </row>
    <row r="4207" spans="1:64" ht="47.25" hidden="1" x14ac:dyDescent="0.25">
      <c r="A4207" s="10" t="s">
        <v>834</v>
      </c>
      <c r="B4207" s="10" t="s">
        <v>8</v>
      </c>
      <c r="C4207" s="10" t="s">
        <v>90</v>
      </c>
      <c r="D4207" s="10" t="s">
        <v>971</v>
      </c>
      <c r="E4207" s="10" t="s">
        <v>50</v>
      </c>
      <c r="F4207" s="11" t="s">
        <v>21</v>
      </c>
      <c r="G4207" s="16">
        <f>G4208</f>
        <v>0</v>
      </c>
      <c r="H4207" s="16">
        <f t="shared" si="8571"/>
        <v>8796.6</v>
      </c>
      <c r="I4207" s="16">
        <f t="shared" si="8598"/>
        <v>8796.6</v>
      </c>
      <c r="J4207" s="16">
        <f t="shared" si="8598"/>
        <v>0</v>
      </c>
      <c r="K4207" s="16">
        <f t="shared" si="8572"/>
        <v>5900</v>
      </c>
      <c r="L4207" s="16">
        <f t="shared" si="8599"/>
        <v>5900</v>
      </c>
      <c r="M4207" s="16">
        <f t="shared" si="8599"/>
        <v>9200</v>
      </c>
      <c r="N4207" s="16">
        <f t="shared" si="8599"/>
        <v>-8796.6</v>
      </c>
      <c r="O4207" s="16">
        <f t="shared" si="8599"/>
        <v>-5900</v>
      </c>
      <c r="P4207" s="16">
        <f t="shared" si="8599"/>
        <v>-9200</v>
      </c>
      <c r="Q4207" s="16">
        <f t="shared" si="8565"/>
        <v>0</v>
      </c>
      <c r="R4207" s="16">
        <f t="shared" si="8566"/>
        <v>0</v>
      </c>
      <c r="S4207" s="16">
        <f t="shared" si="8567"/>
        <v>0</v>
      </c>
      <c r="T4207" s="16">
        <f t="shared" si="8568"/>
        <v>0</v>
      </c>
      <c r="U4207" s="16">
        <f t="shared" si="8569"/>
        <v>0</v>
      </c>
      <c r="V4207" s="16">
        <f t="shared" si="8600"/>
        <v>0</v>
      </c>
      <c r="W4207" s="16">
        <f t="shared" si="8600"/>
        <v>0</v>
      </c>
      <c r="X4207" s="16">
        <f t="shared" si="8600"/>
        <v>0</v>
      </c>
      <c r="Y4207" s="16">
        <f t="shared" si="8601"/>
        <v>0</v>
      </c>
      <c r="Z4207" s="16">
        <f t="shared" si="8601"/>
        <v>0</v>
      </c>
      <c r="AA4207" s="16">
        <f t="shared" si="8528"/>
        <v>0</v>
      </c>
      <c r="AB4207" s="16">
        <f t="shared" si="8529"/>
        <v>0</v>
      </c>
      <c r="AC4207" s="16">
        <f t="shared" si="8530"/>
        <v>0</v>
      </c>
      <c r="AD4207" s="16">
        <f t="shared" si="8602"/>
        <v>0</v>
      </c>
      <c r="AE4207" s="16">
        <f t="shared" si="8602"/>
        <v>0</v>
      </c>
      <c r="AF4207" s="16">
        <f>AF4208</f>
        <v>0</v>
      </c>
      <c r="AG4207" s="16">
        <f t="shared" si="8603"/>
        <v>0</v>
      </c>
      <c r="AH4207" s="16">
        <f t="shared" si="8603"/>
        <v>0</v>
      </c>
      <c r="AI4207" s="16">
        <f t="shared" si="8604"/>
        <v>0</v>
      </c>
      <c r="AJ4207" s="16">
        <f t="shared" si="8604"/>
        <v>0</v>
      </c>
      <c r="AK4207" s="16">
        <f t="shared" si="8475"/>
        <v>0</v>
      </c>
      <c r="AL4207" s="16">
        <f t="shared" si="8476"/>
        <v>0</v>
      </c>
      <c r="AM4207" s="16">
        <f t="shared" si="8477"/>
        <v>0</v>
      </c>
      <c r="AN4207" s="16">
        <f>AN4208</f>
        <v>0</v>
      </c>
      <c r="AO4207" s="16">
        <f t="shared" si="8478"/>
        <v>0</v>
      </c>
      <c r="AP4207" s="16">
        <f t="shared" si="8605"/>
        <v>0</v>
      </c>
      <c r="AQ4207" s="16">
        <f t="shared" si="8605"/>
        <v>0</v>
      </c>
      <c r="AR4207" s="16">
        <f t="shared" si="8605"/>
        <v>0</v>
      </c>
      <c r="AS4207" s="16">
        <f t="shared" si="8605"/>
        <v>0</v>
      </c>
      <c r="AT4207" s="16">
        <f t="shared" si="8605"/>
        <v>0</v>
      </c>
      <c r="AU4207" s="16">
        <f t="shared" si="8606"/>
        <v>0</v>
      </c>
      <c r="AV4207" s="16">
        <f t="shared" si="8606"/>
        <v>0</v>
      </c>
      <c r="AW4207" s="16">
        <f t="shared" si="8606"/>
        <v>0</v>
      </c>
      <c r="AX4207" s="16">
        <f t="shared" si="8606"/>
        <v>0</v>
      </c>
      <c r="AY4207" s="16">
        <f t="shared" si="8606"/>
        <v>0</v>
      </c>
      <c r="AZ4207" s="16">
        <f t="shared" si="8607"/>
        <v>0</v>
      </c>
      <c r="BA4207" s="16">
        <f t="shared" si="8608"/>
        <v>0</v>
      </c>
      <c r="BB4207" s="16">
        <f t="shared" si="8608"/>
        <v>0</v>
      </c>
      <c r="BC4207" s="16">
        <f t="shared" si="8607"/>
        <v>0</v>
      </c>
      <c r="BD4207" s="16">
        <f t="shared" si="8609"/>
        <v>0</v>
      </c>
      <c r="BE4207" s="16">
        <f t="shared" si="8609"/>
        <v>0</v>
      </c>
      <c r="BF4207" s="16">
        <f t="shared" si="8542"/>
        <v>0</v>
      </c>
      <c r="BG4207" s="16">
        <f t="shared" si="8543"/>
        <v>0</v>
      </c>
      <c r="BH4207" s="16">
        <f t="shared" si="8544"/>
        <v>0</v>
      </c>
      <c r="BI4207" s="16">
        <f>BI4208</f>
        <v>0</v>
      </c>
      <c r="BJ4207" s="16"/>
      <c r="BK4207" s="16">
        <f>BK4208</f>
        <v>0</v>
      </c>
      <c r="BL4207" s="46">
        <v>0</v>
      </c>
    </row>
    <row r="4208" spans="1:64" ht="47.25" hidden="1" x14ac:dyDescent="0.25">
      <c r="A4208" s="10" t="s">
        <v>834</v>
      </c>
      <c r="B4208" s="10" t="s">
        <v>8</v>
      </c>
      <c r="C4208" s="10" t="s">
        <v>90</v>
      </c>
      <c r="D4208" s="10" t="s">
        <v>971</v>
      </c>
      <c r="E4208" s="10" t="s">
        <v>51</v>
      </c>
      <c r="F4208" s="11" t="s">
        <v>22</v>
      </c>
      <c r="G4208" s="16">
        <f>G4209</f>
        <v>0</v>
      </c>
      <c r="H4208" s="16">
        <f t="shared" si="8571"/>
        <v>8796.6</v>
      </c>
      <c r="I4208" s="16">
        <f t="shared" si="8598"/>
        <v>8796.6</v>
      </c>
      <c r="J4208" s="16">
        <f t="shared" si="8598"/>
        <v>0</v>
      </c>
      <c r="K4208" s="16">
        <f t="shared" si="8572"/>
        <v>5900</v>
      </c>
      <c r="L4208" s="16">
        <f t="shared" si="8599"/>
        <v>5900</v>
      </c>
      <c r="M4208" s="16">
        <f t="shared" si="8599"/>
        <v>9200</v>
      </c>
      <c r="N4208" s="16">
        <f t="shared" si="8599"/>
        <v>-8796.6</v>
      </c>
      <c r="O4208" s="16">
        <f t="shared" si="8599"/>
        <v>-5900</v>
      </c>
      <c r="P4208" s="16">
        <f t="shared" si="8599"/>
        <v>-9200</v>
      </c>
      <c r="Q4208" s="16">
        <f t="shared" si="8565"/>
        <v>0</v>
      </c>
      <c r="R4208" s="16">
        <f t="shared" si="8566"/>
        <v>0</v>
      </c>
      <c r="S4208" s="16">
        <f t="shared" si="8567"/>
        <v>0</v>
      </c>
      <c r="T4208" s="16">
        <f t="shared" si="8568"/>
        <v>0</v>
      </c>
      <c r="U4208" s="16">
        <f t="shared" si="8569"/>
        <v>0</v>
      </c>
      <c r="V4208" s="16">
        <f t="shared" si="8600"/>
        <v>0</v>
      </c>
      <c r="W4208" s="16">
        <f t="shared" si="8600"/>
        <v>0</v>
      </c>
      <c r="X4208" s="16">
        <f t="shared" si="8600"/>
        <v>0</v>
      </c>
      <c r="Y4208" s="16">
        <f t="shared" si="8601"/>
        <v>0</v>
      </c>
      <c r="Z4208" s="16">
        <f t="shared" si="8601"/>
        <v>0</v>
      </c>
      <c r="AA4208" s="16">
        <f t="shared" si="8528"/>
        <v>0</v>
      </c>
      <c r="AB4208" s="16">
        <f t="shared" si="8529"/>
        <v>0</v>
      </c>
      <c r="AC4208" s="16">
        <f t="shared" si="8530"/>
        <v>0</v>
      </c>
      <c r="AD4208" s="16">
        <f t="shared" si="8602"/>
        <v>0</v>
      </c>
      <c r="AE4208" s="16">
        <f t="shared" si="8602"/>
        <v>0</v>
      </c>
      <c r="AF4208" s="16">
        <f>AF4209</f>
        <v>0</v>
      </c>
      <c r="AG4208" s="16">
        <f t="shared" si="8603"/>
        <v>0</v>
      </c>
      <c r="AH4208" s="16">
        <f t="shared" si="8603"/>
        <v>0</v>
      </c>
      <c r="AI4208" s="16">
        <f t="shared" si="8604"/>
        <v>0</v>
      </c>
      <c r="AJ4208" s="16">
        <f t="shared" si="8604"/>
        <v>0</v>
      </c>
      <c r="AK4208" s="16">
        <f t="shared" si="8475"/>
        <v>0</v>
      </c>
      <c r="AL4208" s="16">
        <f t="shared" si="8476"/>
        <v>0</v>
      </c>
      <c r="AM4208" s="16">
        <f t="shared" si="8477"/>
        <v>0</v>
      </c>
      <c r="AN4208" s="16">
        <f>AN4209</f>
        <v>0</v>
      </c>
      <c r="AO4208" s="16">
        <f t="shared" si="8478"/>
        <v>0</v>
      </c>
      <c r="AP4208" s="16">
        <f t="shared" si="8605"/>
        <v>0</v>
      </c>
      <c r="AQ4208" s="16">
        <f t="shared" si="8605"/>
        <v>0</v>
      </c>
      <c r="AR4208" s="16">
        <f t="shared" si="8605"/>
        <v>0</v>
      </c>
      <c r="AS4208" s="16">
        <f t="shared" si="8605"/>
        <v>0</v>
      </c>
      <c r="AT4208" s="16">
        <f t="shared" si="8605"/>
        <v>0</v>
      </c>
      <c r="AU4208" s="16">
        <f t="shared" si="8606"/>
        <v>0</v>
      </c>
      <c r="AV4208" s="16">
        <f t="shared" si="8606"/>
        <v>0</v>
      </c>
      <c r="AW4208" s="16">
        <f t="shared" si="8606"/>
        <v>0</v>
      </c>
      <c r="AX4208" s="16">
        <f t="shared" si="8606"/>
        <v>0</v>
      </c>
      <c r="AY4208" s="16">
        <f t="shared" si="8606"/>
        <v>0</v>
      </c>
      <c r="AZ4208" s="16">
        <f t="shared" si="8607"/>
        <v>0</v>
      </c>
      <c r="BA4208" s="16">
        <f t="shared" si="8608"/>
        <v>0</v>
      </c>
      <c r="BB4208" s="16">
        <f t="shared" si="8608"/>
        <v>0</v>
      </c>
      <c r="BC4208" s="16">
        <f t="shared" si="8607"/>
        <v>0</v>
      </c>
      <c r="BD4208" s="16">
        <f t="shared" si="8609"/>
        <v>0</v>
      </c>
      <c r="BE4208" s="16">
        <f t="shared" si="8609"/>
        <v>0</v>
      </c>
      <c r="BF4208" s="16">
        <f t="shared" si="8542"/>
        <v>0</v>
      </c>
      <c r="BG4208" s="16">
        <f t="shared" si="8543"/>
        <v>0</v>
      </c>
      <c r="BH4208" s="16">
        <f t="shared" si="8544"/>
        <v>0</v>
      </c>
      <c r="BI4208" s="16">
        <f>BI4209</f>
        <v>0</v>
      </c>
      <c r="BJ4208" s="16"/>
      <c r="BK4208" s="16">
        <f>BK4209</f>
        <v>0</v>
      </c>
      <c r="BL4208" s="46">
        <v>0</v>
      </c>
    </row>
    <row r="4209" spans="1:64" ht="31.5" hidden="1" x14ac:dyDescent="0.25">
      <c r="A4209" s="10" t="s">
        <v>834</v>
      </c>
      <c r="B4209" s="10" t="s">
        <v>8</v>
      </c>
      <c r="C4209" s="10" t="s">
        <v>90</v>
      </c>
      <c r="D4209" s="10" t="s">
        <v>971</v>
      </c>
      <c r="E4209" s="10" t="s">
        <v>52</v>
      </c>
      <c r="F4209" s="11" t="s">
        <v>23</v>
      </c>
      <c r="G4209" s="16">
        <v>0</v>
      </c>
      <c r="H4209" s="16">
        <f t="shared" si="8571"/>
        <v>8796.6</v>
      </c>
      <c r="I4209" s="16">
        <v>8796.6</v>
      </c>
      <c r="J4209" s="16">
        <v>0</v>
      </c>
      <c r="K4209" s="16">
        <f t="shared" si="8572"/>
        <v>5900</v>
      </c>
      <c r="L4209" s="16">
        <v>5900</v>
      </c>
      <c r="M4209" s="16">
        <v>9200</v>
      </c>
      <c r="N4209" s="16">
        <v>-8796.6</v>
      </c>
      <c r="O4209" s="16">
        <v>-5900</v>
      </c>
      <c r="P4209" s="16">
        <v>-9200</v>
      </c>
      <c r="Q4209" s="16">
        <f t="shared" si="8565"/>
        <v>0</v>
      </c>
      <c r="R4209" s="16">
        <f t="shared" si="8566"/>
        <v>0</v>
      </c>
      <c r="S4209" s="16">
        <f t="shared" si="8567"/>
        <v>0</v>
      </c>
      <c r="T4209" s="16">
        <f t="shared" si="8568"/>
        <v>0</v>
      </c>
      <c r="U4209" s="16">
        <f t="shared" si="8569"/>
        <v>0</v>
      </c>
      <c r="V4209" s="16"/>
      <c r="W4209" s="16"/>
      <c r="X4209" s="16"/>
      <c r="Y4209" s="16"/>
      <c r="Z4209" s="16"/>
      <c r="AA4209" s="16">
        <f t="shared" si="8528"/>
        <v>0</v>
      </c>
      <c r="AB4209" s="16">
        <f t="shared" si="8529"/>
        <v>0</v>
      </c>
      <c r="AC4209" s="16">
        <f t="shared" si="8530"/>
        <v>0</v>
      </c>
      <c r="AD4209" s="16"/>
      <c r="AE4209" s="16"/>
      <c r="AF4209" s="16"/>
      <c r="AG4209" s="16"/>
      <c r="AH4209" s="16"/>
      <c r="AI4209" s="16"/>
      <c r="AJ4209" s="16"/>
      <c r="AK4209" s="16">
        <f t="shared" si="8475"/>
        <v>0</v>
      </c>
      <c r="AL4209" s="16">
        <f t="shared" si="8476"/>
        <v>0</v>
      </c>
      <c r="AM4209" s="16">
        <f t="shared" si="8477"/>
        <v>0</v>
      </c>
      <c r="AN4209" s="16"/>
      <c r="AO4209" s="16">
        <f t="shared" si="8478"/>
        <v>0</v>
      </c>
      <c r="AP4209" s="16"/>
      <c r="AQ4209" s="16"/>
      <c r="AR4209" s="16"/>
      <c r="AS4209" s="16"/>
      <c r="AT4209" s="16"/>
      <c r="AU4209" s="16"/>
      <c r="AV4209" s="16"/>
      <c r="AW4209" s="16"/>
      <c r="AX4209" s="16"/>
      <c r="AY4209" s="16"/>
      <c r="AZ4209" s="16"/>
      <c r="BA4209" s="16"/>
      <c r="BB4209" s="16"/>
      <c r="BC4209" s="16"/>
      <c r="BD4209" s="16"/>
      <c r="BE4209" s="16"/>
      <c r="BF4209" s="16">
        <f t="shared" si="8542"/>
        <v>0</v>
      </c>
      <c r="BG4209" s="16">
        <f t="shared" si="8543"/>
        <v>0</v>
      </c>
      <c r="BH4209" s="16">
        <f t="shared" si="8544"/>
        <v>0</v>
      </c>
      <c r="BI4209" s="16"/>
      <c r="BJ4209" s="16"/>
      <c r="BK4209" s="16"/>
      <c r="BL4209" s="46">
        <v>0</v>
      </c>
    </row>
    <row r="4210" spans="1:64" x14ac:dyDescent="0.25">
      <c r="A4210" s="17" t="s">
        <v>832</v>
      </c>
      <c r="B4210" s="22" t="s">
        <v>8</v>
      </c>
      <c r="C4210" s="22" t="s">
        <v>90</v>
      </c>
      <c r="D4210" s="17" t="s">
        <v>73</v>
      </c>
      <c r="E4210" s="17"/>
      <c r="F4210" s="11" t="s">
        <v>74</v>
      </c>
      <c r="G4210" s="16">
        <f>G4211</f>
        <v>486</v>
      </c>
      <c r="H4210" s="16">
        <f t="shared" si="8571"/>
        <v>2</v>
      </c>
      <c r="I4210" s="16">
        <f>I4211</f>
        <v>488</v>
      </c>
      <c r="J4210" s="16">
        <f>J4211</f>
        <v>500</v>
      </c>
      <c r="K4210" s="16">
        <f t="shared" si="8572"/>
        <v>7</v>
      </c>
      <c r="L4210" s="16">
        <f t="shared" ref="L4210:P4211" si="8610">L4211</f>
        <v>507</v>
      </c>
      <c r="M4210" s="16">
        <f t="shared" si="8610"/>
        <v>507</v>
      </c>
      <c r="N4210" s="16">
        <f t="shared" si="8610"/>
        <v>0</v>
      </c>
      <c r="O4210" s="16">
        <f t="shared" si="8610"/>
        <v>0</v>
      </c>
      <c r="P4210" s="16">
        <f t="shared" si="8610"/>
        <v>0</v>
      </c>
      <c r="Q4210" s="16">
        <f t="shared" si="8565"/>
        <v>2</v>
      </c>
      <c r="R4210" s="16">
        <f t="shared" si="8566"/>
        <v>488</v>
      </c>
      <c r="S4210" s="16">
        <f t="shared" si="8567"/>
        <v>7</v>
      </c>
      <c r="T4210" s="16">
        <f t="shared" si="8568"/>
        <v>507</v>
      </c>
      <c r="U4210" s="16">
        <f t="shared" si="8569"/>
        <v>507</v>
      </c>
      <c r="V4210" s="16">
        <f t="shared" ref="V4210:Z4211" si="8611">V4211</f>
        <v>0</v>
      </c>
      <c r="W4210" s="16">
        <f t="shared" si="8611"/>
        <v>0</v>
      </c>
      <c r="X4210" s="16">
        <f t="shared" si="8611"/>
        <v>0</v>
      </c>
      <c r="Y4210" s="16">
        <f t="shared" si="8611"/>
        <v>0</v>
      </c>
      <c r="Z4210" s="16">
        <f t="shared" si="8611"/>
        <v>0</v>
      </c>
      <c r="AA4210" s="16">
        <f t="shared" si="8528"/>
        <v>488</v>
      </c>
      <c r="AB4210" s="16">
        <f t="shared" si="8529"/>
        <v>507</v>
      </c>
      <c r="AC4210" s="16">
        <f t="shared" si="8530"/>
        <v>507</v>
      </c>
      <c r="AD4210" s="16">
        <f t="shared" ref="AD4210:BK4211" si="8612">AD4211</f>
        <v>0</v>
      </c>
      <c r="AE4210" s="16">
        <f t="shared" si="8612"/>
        <v>0</v>
      </c>
      <c r="AF4210" s="16">
        <f t="shared" si="8612"/>
        <v>0</v>
      </c>
      <c r="AG4210" s="16">
        <f t="shared" si="8612"/>
        <v>0</v>
      </c>
      <c r="AH4210" s="16">
        <f t="shared" si="8612"/>
        <v>0</v>
      </c>
      <c r="AI4210" s="16">
        <f t="shared" si="8612"/>
        <v>0</v>
      </c>
      <c r="AJ4210" s="16">
        <f t="shared" si="8612"/>
        <v>0</v>
      </c>
      <c r="AK4210" s="16">
        <f t="shared" si="8475"/>
        <v>488</v>
      </c>
      <c r="AL4210" s="16">
        <f t="shared" si="8476"/>
        <v>507</v>
      </c>
      <c r="AM4210" s="16">
        <f t="shared" si="8477"/>
        <v>507</v>
      </c>
      <c r="AN4210" s="16">
        <f t="shared" si="8612"/>
        <v>0</v>
      </c>
      <c r="AO4210" s="16">
        <f t="shared" si="8478"/>
        <v>488</v>
      </c>
      <c r="AP4210" s="16">
        <f t="shared" si="8612"/>
        <v>0</v>
      </c>
      <c r="AQ4210" s="16">
        <f t="shared" si="8612"/>
        <v>0</v>
      </c>
      <c r="AR4210" s="16">
        <f t="shared" si="8612"/>
        <v>39.700000000000003</v>
      </c>
      <c r="AS4210" s="16">
        <f t="shared" si="8612"/>
        <v>0</v>
      </c>
      <c r="AT4210" s="16">
        <f t="shared" si="8612"/>
        <v>0</v>
      </c>
      <c r="AU4210" s="16">
        <f t="shared" si="8612"/>
        <v>0</v>
      </c>
      <c r="AV4210" s="16">
        <f t="shared" si="8612"/>
        <v>0</v>
      </c>
      <c r="AW4210" s="16">
        <f t="shared" si="8612"/>
        <v>0</v>
      </c>
      <c r="AX4210" s="16">
        <f t="shared" si="8612"/>
        <v>0</v>
      </c>
      <c r="AY4210" s="16">
        <f t="shared" si="8612"/>
        <v>0</v>
      </c>
      <c r="AZ4210" s="16">
        <f t="shared" si="8612"/>
        <v>0</v>
      </c>
      <c r="BA4210" s="16">
        <f t="shared" si="8612"/>
        <v>79.400000000000006</v>
      </c>
      <c r="BB4210" s="16">
        <f t="shared" si="8612"/>
        <v>0</v>
      </c>
      <c r="BC4210" s="16">
        <f t="shared" si="8612"/>
        <v>0</v>
      </c>
      <c r="BD4210" s="16">
        <f t="shared" si="8612"/>
        <v>79.400000000000006</v>
      </c>
      <c r="BE4210" s="16">
        <f t="shared" si="8612"/>
        <v>0</v>
      </c>
      <c r="BF4210" s="16">
        <f t="shared" si="8542"/>
        <v>527.70000000000005</v>
      </c>
      <c r="BG4210" s="16">
        <f t="shared" si="8543"/>
        <v>586.4</v>
      </c>
      <c r="BH4210" s="16">
        <f t="shared" si="8544"/>
        <v>586.4</v>
      </c>
      <c r="BI4210" s="16">
        <f t="shared" si="8612"/>
        <v>0</v>
      </c>
      <c r="BJ4210" s="16">
        <f t="shared" ref="BJ4210:BJ4229" si="8613">BF4210+BI4210</f>
        <v>527.70000000000005</v>
      </c>
      <c r="BK4210" s="16">
        <f t="shared" si="8612"/>
        <v>0</v>
      </c>
    </row>
    <row r="4211" spans="1:64" ht="47.25" x14ac:dyDescent="0.25">
      <c r="A4211" s="17" t="s">
        <v>832</v>
      </c>
      <c r="B4211" s="22" t="s">
        <v>8</v>
      </c>
      <c r="C4211" s="22" t="s">
        <v>90</v>
      </c>
      <c r="D4211" s="17" t="s">
        <v>165</v>
      </c>
      <c r="E4211" s="17"/>
      <c r="F4211" s="11" t="s">
        <v>853</v>
      </c>
      <c r="G4211" s="16">
        <f>G4212</f>
        <v>486</v>
      </c>
      <c r="H4211" s="16">
        <f t="shared" si="8571"/>
        <v>2</v>
      </c>
      <c r="I4211" s="16">
        <f>I4212</f>
        <v>488</v>
      </c>
      <c r="J4211" s="16">
        <f>J4212</f>
        <v>500</v>
      </c>
      <c r="K4211" s="16">
        <f t="shared" si="8572"/>
        <v>7</v>
      </c>
      <c r="L4211" s="16">
        <f t="shared" si="8610"/>
        <v>507</v>
      </c>
      <c r="M4211" s="16">
        <f t="shared" si="8610"/>
        <v>507</v>
      </c>
      <c r="N4211" s="16">
        <f t="shared" si="8610"/>
        <v>0</v>
      </c>
      <c r="O4211" s="16">
        <f t="shared" si="8610"/>
        <v>0</v>
      </c>
      <c r="P4211" s="16">
        <f t="shared" si="8610"/>
        <v>0</v>
      </c>
      <c r="Q4211" s="16">
        <f t="shared" si="8565"/>
        <v>2</v>
      </c>
      <c r="R4211" s="16">
        <f t="shared" si="8566"/>
        <v>488</v>
      </c>
      <c r="S4211" s="16">
        <f t="shared" si="8567"/>
        <v>7</v>
      </c>
      <c r="T4211" s="16">
        <f t="shared" si="8568"/>
        <v>507</v>
      </c>
      <c r="U4211" s="16">
        <f t="shared" si="8569"/>
        <v>507</v>
      </c>
      <c r="V4211" s="16">
        <f t="shared" si="8611"/>
        <v>0</v>
      </c>
      <c r="W4211" s="16">
        <f t="shared" si="8611"/>
        <v>0</v>
      </c>
      <c r="X4211" s="16">
        <f t="shared" si="8611"/>
        <v>0</v>
      </c>
      <c r="Y4211" s="16">
        <f t="shared" si="8611"/>
        <v>0</v>
      </c>
      <c r="Z4211" s="16">
        <f t="shared" si="8611"/>
        <v>0</v>
      </c>
      <c r="AA4211" s="16">
        <f t="shared" si="8528"/>
        <v>488</v>
      </c>
      <c r="AB4211" s="16">
        <f t="shared" si="8529"/>
        <v>507</v>
      </c>
      <c r="AC4211" s="16">
        <f t="shared" si="8530"/>
        <v>507</v>
      </c>
      <c r="AD4211" s="16">
        <f t="shared" si="8612"/>
        <v>0</v>
      </c>
      <c r="AE4211" s="16">
        <f t="shared" si="8612"/>
        <v>0</v>
      </c>
      <c r="AF4211" s="16">
        <f t="shared" si="8612"/>
        <v>0</v>
      </c>
      <c r="AG4211" s="16">
        <f t="shared" si="8612"/>
        <v>0</v>
      </c>
      <c r="AH4211" s="16">
        <f t="shared" si="8612"/>
        <v>0</v>
      </c>
      <c r="AI4211" s="16">
        <f t="shared" si="8612"/>
        <v>0</v>
      </c>
      <c r="AJ4211" s="16">
        <f t="shared" si="8612"/>
        <v>0</v>
      </c>
      <c r="AK4211" s="16">
        <f t="shared" si="8475"/>
        <v>488</v>
      </c>
      <c r="AL4211" s="16">
        <f t="shared" si="8476"/>
        <v>507</v>
      </c>
      <c r="AM4211" s="16">
        <f t="shared" si="8477"/>
        <v>507</v>
      </c>
      <c r="AN4211" s="16">
        <f t="shared" si="8612"/>
        <v>0</v>
      </c>
      <c r="AO4211" s="16">
        <f t="shared" si="8478"/>
        <v>488</v>
      </c>
      <c r="AP4211" s="16">
        <f t="shared" si="8612"/>
        <v>0</v>
      </c>
      <c r="AQ4211" s="16">
        <f t="shared" si="8612"/>
        <v>0</v>
      </c>
      <c r="AR4211" s="16">
        <f t="shared" si="8612"/>
        <v>39.700000000000003</v>
      </c>
      <c r="AS4211" s="16">
        <f t="shared" si="8612"/>
        <v>0</v>
      </c>
      <c r="AT4211" s="16">
        <f t="shared" si="8612"/>
        <v>0</v>
      </c>
      <c r="AU4211" s="16">
        <f t="shared" si="8612"/>
        <v>0</v>
      </c>
      <c r="AV4211" s="16">
        <f t="shared" si="8612"/>
        <v>0</v>
      </c>
      <c r="AW4211" s="16">
        <f t="shared" si="8612"/>
        <v>0</v>
      </c>
      <c r="AX4211" s="16">
        <f t="shared" si="8612"/>
        <v>0</v>
      </c>
      <c r="AY4211" s="16">
        <f t="shared" si="8612"/>
        <v>0</v>
      </c>
      <c r="AZ4211" s="16">
        <f t="shared" si="8612"/>
        <v>0</v>
      </c>
      <c r="BA4211" s="16">
        <f t="shared" si="8612"/>
        <v>79.400000000000006</v>
      </c>
      <c r="BB4211" s="16">
        <f t="shared" si="8612"/>
        <v>0</v>
      </c>
      <c r="BC4211" s="16">
        <f t="shared" si="8612"/>
        <v>0</v>
      </c>
      <c r="BD4211" s="16">
        <f t="shared" si="8612"/>
        <v>79.400000000000006</v>
      </c>
      <c r="BE4211" s="16">
        <f t="shared" si="8612"/>
        <v>0</v>
      </c>
      <c r="BF4211" s="16">
        <f t="shared" si="8542"/>
        <v>527.70000000000005</v>
      </c>
      <c r="BG4211" s="16">
        <f t="shared" si="8543"/>
        <v>586.4</v>
      </c>
      <c r="BH4211" s="16">
        <f t="shared" si="8544"/>
        <v>586.4</v>
      </c>
      <c r="BI4211" s="16">
        <f t="shared" si="8612"/>
        <v>0</v>
      </c>
      <c r="BJ4211" s="16">
        <f t="shared" si="8613"/>
        <v>527.70000000000005</v>
      </c>
      <c r="BK4211" s="16">
        <f t="shared" si="8612"/>
        <v>0</v>
      </c>
    </row>
    <row r="4212" spans="1:64" ht="47.25" x14ac:dyDescent="0.25">
      <c r="A4212" s="17" t="s">
        <v>832</v>
      </c>
      <c r="B4212" s="22" t="s">
        <v>8</v>
      </c>
      <c r="C4212" s="22" t="s">
        <v>90</v>
      </c>
      <c r="D4212" s="22" t="s">
        <v>358</v>
      </c>
      <c r="E4212" s="17"/>
      <c r="F4212" s="11" t="s">
        <v>970</v>
      </c>
      <c r="G4212" s="16">
        <f>G4213+G4217</f>
        <v>486</v>
      </c>
      <c r="H4212" s="16">
        <f t="shared" si="8571"/>
        <v>2</v>
      </c>
      <c r="I4212" s="16">
        <f>I4213+I4217</f>
        <v>488</v>
      </c>
      <c r="J4212" s="16">
        <f>J4213+J4217</f>
        <v>500</v>
      </c>
      <c r="K4212" s="16">
        <f t="shared" si="8572"/>
        <v>7</v>
      </c>
      <c r="L4212" s="16">
        <f>L4213+L4217</f>
        <v>507</v>
      </c>
      <c r="M4212" s="16">
        <f>M4213+M4217</f>
        <v>507</v>
      </c>
      <c r="N4212" s="16">
        <f>N4213+N4217</f>
        <v>0</v>
      </c>
      <c r="O4212" s="16">
        <f>O4213+O4217</f>
        <v>0</v>
      </c>
      <c r="P4212" s="16">
        <f>P4213+P4217</f>
        <v>0</v>
      </c>
      <c r="Q4212" s="16">
        <f t="shared" si="8565"/>
        <v>2</v>
      </c>
      <c r="R4212" s="16">
        <f t="shared" si="8566"/>
        <v>488</v>
      </c>
      <c r="S4212" s="16">
        <f t="shared" si="8567"/>
        <v>7</v>
      </c>
      <c r="T4212" s="16">
        <f t="shared" si="8568"/>
        <v>507</v>
      </c>
      <c r="U4212" s="16">
        <f t="shared" si="8569"/>
        <v>507</v>
      </c>
      <c r="V4212" s="16">
        <f>V4213+V4217</f>
        <v>0</v>
      </c>
      <c r="W4212" s="16">
        <f>W4213+W4217</f>
        <v>0</v>
      </c>
      <c r="X4212" s="16">
        <f>X4213+X4217</f>
        <v>0</v>
      </c>
      <c r="Y4212" s="16">
        <f>Y4213+Y4217</f>
        <v>0</v>
      </c>
      <c r="Z4212" s="16">
        <f>Z4213+Z4217</f>
        <v>0</v>
      </c>
      <c r="AA4212" s="16">
        <f t="shared" si="8528"/>
        <v>488</v>
      </c>
      <c r="AB4212" s="16">
        <f t="shared" si="8529"/>
        <v>507</v>
      </c>
      <c r="AC4212" s="16">
        <f t="shared" si="8530"/>
        <v>507</v>
      </c>
      <c r="AD4212" s="16">
        <f t="shared" ref="AD4212:AJ4212" si="8614">AD4213+AD4217</f>
        <v>0</v>
      </c>
      <c r="AE4212" s="16">
        <f t="shared" si="8614"/>
        <v>0</v>
      </c>
      <c r="AF4212" s="16">
        <f t="shared" si="8614"/>
        <v>0</v>
      </c>
      <c r="AG4212" s="16">
        <f t="shared" si="8614"/>
        <v>0</v>
      </c>
      <c r="AH4212" s="16">
        <f t="shared" si="8614"/>
        <v>0</v>
      </c>
      <c r="AI4212" s="16">
        <f t="shared" si="8614"/>
        <v>0</v>
      </c>
      <c r="AJ4212" s="16">
        <f t="shared" si="8614"/>
        <v>0</v>
      </c>
      <c r="AK4212" s="16">
        <f t="shared" si="8475"/>
        <v>488</v>
      </c>
      <c r="AL4212" s="16">
        <f t="shared" si="8476"/>
        <v>507</v>
      </c>
      <c r="AM4212" s="16">
        <f t="shared" si="8477"/>
        <v>507</v>
      </c>
      <c r="AN4212" s="16">
        <f>AN4213+AN4217</f>
        <v>0</v>
      </c>
      <c r="AO4212" s="16">
        <f t="shared" si="8478"/>
        <v>488</v>
      </c>
      <c r="AP4212" s="16">
        <f t="shared" ref="AP4212:BK4212" si="8615">AP4213+AP4217</f>
        <v>0</v>
      </c>
      <c r="AQ4212" s="16">
        <f t="shared" si="8615"/>
        <v>0</v>
      </c>
      <c r="AR4212" s="16">
        <f t="shared" si="8615"/>
        <v>39.700000000000003</v>
      </c>
      <c r="AS4212" s="16">
        <f>AS4213+AS4217</f>
        <v>0</v>
      </c>
      <c r="AT4212" s="16">
        <f>AT4213+AT4217</f>
        <v>0</v>
      </c>
      <c r="AU4212" s="16">
        <f t="shared" si="8615"/>
        <v>0</v>
      </c>
      <c r="AV4212" s="16">
        <f t="shared" si="8615"/>
        <v>0</v>
      </c>
      <c r="AW4212" s="16">
        <f t="shared" si="8615"/>
        <v>0</v>
      </c>
      <c r="AX4212" s="16">
        <f t="shared" si="8615"/>
        <v>0</v>
      </c>
      <c r="AY4212" s="16">
        <f t="shared" si="8615"/>
        <v>0</v>
      </c>
      <c r="AZ4212" s="16">
        <f t="shared" si="8615"/>
        <v>0</v>
      </c>
      <c r="BA4212" s="16">
        <f>BA4213+BA4217</f>
        <v>79.400000000000006</v>
      </c>
      <c r="BB4212" s="16">
        <f>BB4213+BB4217</f>
        <v>0</v>
      </c>
      <c r="BC4212" s="16">
        <f t="shared" si="8615"/>
        <v>0</v>
      </c>
      <c r="BD4212" s="16">
        <f>BD4213+BD4217</f>
        <v>79.400000000000006</v>
      </c>
      <c r="BE4212" s="16">
        <f>BE4213+BE4217</f>
        <v>0</v>
      </c>
      <c r="BF4212" s="16">
        <f t="shared" si="8542"/>
        <v>527.70000000000005</v>
      </c>
      <c r="BG4212" s="16">
        <f t="shared" si="8543"/>
        <v>586.4</v>
      </c>
      <c r="BH4212" s="16">
        <f t="shared" si="8544"/>
        <v>586.4</v>
      </c>
      <c r="BI4212" s="16">
        <f t="shared" ref="BI4212" si="8616">BI4213+BI4217</f>
        <v>0</v>
      </c>
      <c r="BJ4212" s="16">
        <f t="shared" si="8613"/>
        <v>527.70000000000005</v>
      </c>
      <c r="BK4212" s="16">
        <f t="shared" si="8615"/>
        <v>0</v>
      </c>
    </row>
    <row r="4213" spans="1:64" ht="110.25" x14ac:dyDescent="0.25">
      <c r="A4213" s="17" t="s">
        <v>832</v>
      </c>
      <c r="B4213" s="22" t="s">
        <v>8</v>
      </c>
      <c r="C4213" s="22" t="s">
        <v>90</v>
      </c>
      <c r="D4213" s="22" t="s">
        <v>358</v>
      </c>
      <c r="E4213" s="10" t="s">
        <v>46</v>
      </c>
      <c r="F4213" s="11" t="s">
        <v>17</v>
      </c>
      <c r="G4213" s="16">
        <f>G4214</f>
        <v>415.04700000000003</v>
      </c>
      <c r="H4213" s="16">
        <f t="shared" si="8571"/>
        <v>70.452999999999975</v>
      </c>
      <c r="I4213" s="16">
        <f>I4214</f>
        <v>485.5</v>
      </c>
      <c r="J4213" s="16">
        <f>J4214</f>
        <v>415.04700000000003</v>
      </c>
      <c r="K4213" s="16">
        <f t="shared" si="8572"/>
        <v>88.752999999999986</v>
      </c>
      <c r="L4213" s="16">
        <f>L4214</f>
        <v>503.8</v>
      </c>
      <c r="M4213" s="16">
        <f>M4214</f>
        <v>503.8</v>
      </c>
      <c r="N4213" s="16">
        <f>N4214</f>
        <v>0</v>
      </c>
      <c r="O4213" s="16">
        <f>O4214</f>
        <v>0</v>
      </c>
      <c r="P4213" s="16">
        <f>P4214</f>
        <v>0</v>
      </c>
      <c r="Q4213" s="16">
        <f t="shared" si="8565"/>
        <v>70.452999999999975</v>
      </c>
      <c r="R4213" s="16">
        <f t="shared" si="8566"/>
        <v>485.5</v>
      </c>
      <c r="S4213" s="16">
        <f t="shared" si="8567"/>
        <v>88.752999999999986</v>
      </c>
      <c r="T4213" s="16">
        <f t="shared" si="8568"/>
        <v>503.8</v>
      </c>
      <c r="U4213" s="16">
        <f t="shared" si="8569"/>
        <v>503.8</v>
      </c>
      <c r="V4213" s="16">
        <f>V4214</f>
        <v>0</v>
      </c>
      <c r="W4213" s="16">
        <f>W4214</f>
        <v>0</v>
      </c>
      <c r="X4213" s="16">
        <f>X4214</f>
        <v>0</v>
      </c>
      <c r="Y4213" s="16">
        <f>Y4214</f>
        <v>0</v>
      </c>
      <c r="Z4213" s="16">
        <f>Z4214</f>
        <v>0</v>
      </c>
      <c r="AA4213" s="16">
        <f t="shared" si="8528"/>
        <v>485.5</v>
      </c>
      <c r="AB4213" s="16">
        <f t="shared" si="8529"/>
        <v>503.8</v>
      </c>
      <c r="AC4213" s="16">
        <f t="shared" si="8530"/>
        <v>503.8</v>
      </c>
      <c r="AD4213" s="16">
        <f t="shared" ref="AD4213:BK4213" si="8617">AD4214</f>
        <v>0</v>
      </c>
      <c r="AE4213" s="16">
        <f t="shared" si="8617"/>
        <v>0</v>
      </c>
      <c r="AF4213" s="16">
        <f t="shared" si="8617"/>
        <v>0</v>
      </c>
      <c r="AG4213" s="16">
        <f t="shared" si="8617"/>
        <v>0</v>
      </c>
      <c r="AH4213" s="16">
        <f t="shared" si="8617"/>
        <v>0</v>
      </c>
      <c r="AI4213" s="16">
        <f t="shared" si="8617"/>
        <v>0</v>
      </c>
      <c r="AJ4213" s="16">
        <f t="shared" si="8617"/>
        <v>0</v>
      </c>
      <c r="AK4213" s="16">
        <f t="shared" si="8475"/>
        <v>485.5</v>
      </c>
      <c r="AL4213" s="16">
        <f t="shared" si="8476"/>
        <v>503.8</v>
      </c>
      <c r="AM4213" s="16">
        <f t="shared" si="8477"/>
        <v>503.8</v>
      </c>
      <c r="AN4213" s="16">
        <f t="shared" si="8617"/>
        <v>0</v>
      </c>
      <c r="AO4213" s="16">
        <f t="shared" si="8478"/>
        <v>485.5</v>
      </c>
      <c r="AP4213" s="16">
        <f t="shared" si="8617"/>
        <v>0</v>
      </c>
      <c r="AQ4213" s="16">
        <f t="shared" si="8617"/>
        <v>0</v>
      </c>
      <c r="AR4213" s="16">
        <f t="shared" si="8617"/>
        <v>39.700000000000003</v>
      </c>
      <c r="AS4213" s="16">
        <f t="shared" si="8617"/>
        <v>0</v>
      </c>
      <c r="AT4213" s="16">
        <f t="shared" si="8617"/>
        <v>0</v>
      </c>
      <c r="AU4213" s="16">
        <f t="shared" si="8617"/>
        <v>0</v>
      </c>
      <c r="AV4213" s="16">
        <f t="shared" si="8617"/>
        <v>0</v>
      </c>
      <c r="AW4213" s="16">
        <f t="shared" si="8617"/>
        <v>0</v>
      </c>
      <c r="AX4213" s="16">
        <f t="shared" si="8617"/>
        <v>0</v>
      </c>
      <c r="AY4213" s="16">
        <f t="shared" si="8617"/>
        <v>0</v>
      </c>
      <c r="AZ4213" s="16">
        <f t="shared" si="8617"/>
        <v>0</v>
      </c>
      <c r="BA4213" s="16">
        <f t="shared" si="8617"/>
        <v>79.400000000000006</v>
      </c>
      <c r="BB4213" s="16">
        <f t="shared" si="8617"/>
        <v>0</v>
      </c>
      <c r="BC4213" s="16">
        <f t="shared" si="8617"/>
        <v>0</v>
      </c>
      <c r="BD4213" s="16">
        <f t="shared" si="8617"/>
        <v>79.400000000000006</v>
      </c>
      <c r="BE4213" s="16">
        <f t="shared" si="8617"/>
        <v>0</v>
      </c>
      <c r="BF4213" s="16">
        <f t="shared" si="8542"/>
        <v>525.20000000000005</v>
      </c>
      <c r="BG4213" s="16">
        <f t="shared" si="8543"/>
        <v>583.20000000000005</v>
      </c>
      <c r="BH4213" s="16">
        <f t="shared" si="8544"/>
        <v>583.20000000000005</v>
      </c>
      <c r="BI4213" s="16">
        <f t="shared" si="8617"/>
        <v>0</v>
      </c>
      <c r="BJ4213" s="16">
        <f t="shared" si="8613"/>
        <v>525.20000000000005</v>
      </c>
      <c r="BK4213" s="16">
        <f t="shared" si="8617"/>
        <v>0</v>
      </c>
    </row>
    <row r="4214" spans="1:64" ht="47.25" x14ac:dyDescent="0.25">
      <c r="A4214" s="17" t="s">
        <v>832</v>
      </c>
      <c r="B4214" s="22" t="s">
        <v>8</v>
      </c>
      <c r="C4214" s="22" t="s">
        <v>90</v>
      </c>
      <c r="D4214" s="22" t="s">
        <v>358</v>
      </c>
      <c r="E4214" s="10" t="s">
        <v>47</v>
      </c>
      <c r="F4214" s="11" t="s">
        <v>18</v>
      </c>
      <c r="G4214" s="16">
        <f>G4215+G4216</f>
        <v>415.04700000000003</v>
      </c>
      <c r="H4214" s="16">
        <f t="shared" si="8571"/>
        <v>70.452999999999975</v>
      </c>
      <c r="I4214" s="16">
        <f>I4215+I4216</f>
        <v>485.5</v>
      </c>
      <c r="J4214" s="16">
        <f>J4215+J4216</f>
        <v>415.04700000000003</v>
      </c>
      <c r="K4214" s="16">
        <f t="shared" si="8572"/>
        <v>88.752999999999986</v>
      </c>
      <c r="L4214" s="16">
        <f>L4215+L4216</f>
        <v>503.8</v>
      </c>
      <c r="M4214" s="16">
        <f>M4215+M4216</f>
        <v>503.8</v>
      </c>
      <c r="N4214" s="16">
        <f>N4215+N4216</f>
        <v>0</v>
      </c>
      <c r="O4214" s="16">
        <f>O4215+O4216</f>
        <v>0</v>
      </c>
      <c r="P4214" s="16">
        <f>P4215+P4216</f>
        <v>0</v>
      </c>
      <c r="Q4214" s="16">
        <f t="shared" si="8565"/>
        <v>70.452999999999975</v>
      </c>
      <c r="R4214" s="16">
        <f t="shared" si="8566"/>
        <v>485.5</v>
      </c>
      <c r="S4214" s="16">
        <f t="shared" si="8567"/>
        <v>88.752999999999986</v>
      </c>
      <c r="T4214" s="16">
        <f t="shared" si="8568"/>
        <v>503.8</v>
      </c>
      <c r="U4214" s="16">
        <f t="shared" si="8569"/>
        <v>503.8</v>
      </c>
      <c r="V4214" s="16">
        <f>V4215+V4216</f>
        <v>0</v>
      </c>
      <c r="W4214" s="16">
        <f>W4215+W4216</f>
        <v>0</v>
      </c>
      <c r="X4214" s="16">
        <f>X4215+X4216</f>
        <v>0</v>
      </c>
      <c r="Y4214" s="16">
        <f>Y4215+Y4216</f>
        <v>0</v>
      </c>
      <c r="Z4214" s="16">
        <f>Z4215+Z4216</f>
        <v>0</v>
      </c>
      <c r="AA4214" s="16">
        <f t="shared" si="8528"/>
        <v>485.5</v>
      </c>
      <c r="AB4214" s="16">
        <f t="shared" si="8529"/>
        <v>503.8</v>
      </c>
      <c r="AC4214" s="16">
        <f t="shared" si="8530"/>
        <v>503.8</v>
      </c>
      <c r="AD4214" s="16">
        <f t="shared" ref="AD4214:AJ4214" si="8618">AD4215+AD4216</f>
        <v>0</v>
      </c>
      <c r="AE4214" s="16">
        <f t="shared" si="8618"/>
        <v>0</v>
      </c>
      <c r="AF4214" s="16">
        <f t="shared" si="8618"/>
        <v>0</v>
      </c>
      <c r="AG4214" s="16">
        <f t="shared" si="8618"/>
        <v>0</v>
      </c>
      <c r="AH4214" s="16">
        <f t="shared" si="8618"/>
        <v>0</v>
      </c>
      <c r="AI4214" s="16">
        <f t="shared" si="8618"/>
        <v>0</v>
      </c>
      <c r="AJ4214" s="16">
        <f t="shared" si="8618"/>
        <v>0</v>
      </c>
      <c r="AK4214" s="16">
        <f t="shared" si="8475"/>
        <v>485.5</v>
      </c>
      <c r="AL4214" s="16">
        <f t="shared" si="8476"/>
        <v>503.8</v>
      </c>
      <c r="AM4214" s="16">
        <f t="shared" si="8477"/>
        <v>503.8</v>
      </c>
      <c r="AN4214" s="16">
        <f>AN4215+AN4216</f>
        <v>0</v>
      </c>
      <c r="AO4214" s="16">
        <f t="shared" si="8478"/>
        <v>485.5</v>
      </c>
      <c r="AP4214" s="16">
        <f t="shared" ref="AP4214:BK4214" si="8619">AP4215+AP4216</f>
        <v>0</v>
      </c>
      <c r="AQ4214" s="16">
        <f t="shared" si="8619"/>
        <v>0</v>
      </c>
      <c r="AR4214" s="16">
        <f t="shared" si="8619"/>
        <v>39.700000000000003</v>
      </c>
      <c r="AS4214" s="16">
        <f>AS4215+AS4216</f>
        <v>0</v>
      </c>
      <c r="AT4214" s="16">
        <f>AT4215+AT4216</f>
        <v>0</v>
      </c>
      <c r="AU4214" s="16">
        <f t="shared" si="8619"/>
        <v>0</v>
      </c>
      <c r="AV4214" s="16">
        <f t="shared" si="8619"/>
        <v>0</v>
      </c>
      <c r="AW4214" s="16">
        <f t="shared" si="8619"/>
        <v>0</v>
      </c>
      <c r="AX4214" s="16">
        <f t="shared" si="8619"/>
        <v>0</v>
      </c>
      <c r="AY4214" s="16">
        <f t="shared" si="8619"/>
        <v>0</v>
      </c>
      <c r="AZ4214" s="16">
        <f t="shared" si="8619"/>
        <v>0</v>
      </c>
      <c r="BA4214" s="16">
        <f>BA4215+BA4216</f>
        <v>79.400000000000006</v>
      </c>
      <c r="BB4214" s="16">
        <f>BB4215+BB4216</f>
        <v>0</v>
      </c>
      <c r="BC4214" s="16">
        <f t="shared" si="8619"/>
        <v>0</v>
      </c>
      <c r="BD4214" s="16">
        <f>BD4215+BD4216</f>
        <v>79.400000000000006</v>
      </c>
      <c r="BE4214" s="16">
        <f>BE4215+BE4216</f>
        <v>0</v>
      </c>
      <c r="BF4214" s="16">
        <f t="shared" si="8542"/>
        <v>525.20000000000005</v>
      </c>
      <c r="BG4214" s="16">
        <f t="shared" si="8543"/>
        <v>583.20000000000005</v>
      </c>
      <c r="BH4214" s="16">
        <f t="shared" si="8544"/>
        <v>583.20000000000005</v>
      </c>
      <c r="BI4214" s="16">
        <f t="shared" ref="BI4214" si="8620">BI4215+BI4216</f>
        <v>0</v>
      </c>
      <c r="BJ4214" s="16">
        <f t="shared" si="8613"/>
        <v>525.20000000000005</v>
      </c>
      <c r="BK4214" s="16">
        <f t="shared" si="8619"/>
        <v>0</v>
      </c>
    </row>
    <row r="4215" spans="1:64" ht="31.5" x14ac:dyDescent="0.25">
      <c r="A4215" s="17" t="s">
        <v>832</v>
      </c>
      <c r="B4215" s="22" t="s">
        <v>8</v>
      </c>
      <c r="C4215" s="22" t="s">
        <v>90</v>
      </c>
      <c r="D4215" s="22" t="s">
        <v>358</v>
      </c>
      <c r="E4215" s="10" t="s">
        <v>48</v>
      </c>
      <c r="F4215" s="11" t="s">
        <v>19</v>
      </c>
      <c r="G4215" s="16">
        <v>414.40300000000002</v>
      </c>
      <c r="H4215" s="16">
        <f t="shared" si="8571"/>
        <v>70.396999999999991</v>
      </c>
      <c r="I4215" s="16">
        <v>484.8</v>
      </c>
      <c r="J4215" s="16">
        <v>414.40300000000002</v>
      </c>
      <c r="K4215" s="16">
        <f t="shared" si="8572"/>
        <v>88.697000000000003</v>
      </c>
      <c r="L4215" s="16">
        <v>503.1</v>
      </c>
      <c r="M4215" s="16">
        <v>503.1</v>
      </c>
      <c r="N4215" s="16"/>
      <c r="O4215" s="16"/>
      <c r="P4215" s="16"/>
      <c r="Q4215" s="16">
        <f t="shared" si="8565"/>
        <v>70.396999999999991</v>
      </c>
      <c r="R4215" s="16">
        <f t="shared" si="8566"/>
        <v>484.8</v>
      </c>
      <c r="S4215" s="16">
        <f t="shared" si="8567"/>
        <v>88.697000000000003</v>
      </c>
      <c r="T4215" s="16">
        <f t="shared" si="8568"/>
        <v>503.1</v>
      </c>
      <c r="U4215" s="16">
        <f t="shared" si="8569"/>
        <v>503.1</v>
      </c>
      <c r="V4215" s="16"/>
      <c r="W4215" s="16"/>
      <c r="X4215" s="16"/>
      <c r="Y4215" s="16"/>
      <c r="Z4215" s="16"/>
      <c r="AA4215" s="16">
        <f t="shared" si="8528"/>
        <v>484.8</v>
      </c>
      <c r="AB4215" s="16">
        <f t="shared" si="8529"/>
        <v>503.1</v>
      </c>
      <c r="AC4215" s="16">
        <f t="shared" si="8530"/>
        <v>503.1</v>
      </c>
      <c r="AD4215" s="16"/>
      <c r="AE4215" s="16"/>
      <c r="AF4215" s="16"/>
      <c r="AG4215" s="16"/>
      <c r="AH4215" s="16"/>
      <c r="AI4215" s="16"/>
      <c r="AJ4215" s="16"/>
      <c r="AK4215" s="16">
        <f t="shared" si="8475"/>
        <v>484.8</v>
      </c>
      <c r="AL4215" s="16">
        <f t="shared" si="8476"/>
        <v>503.1</v>
      </c>
      <c r="AM4215" s="16">
        <f t="shared" si="8477"/>
        <v>503.1</v>
      </c>
      <c r="AN4215" s="16"/>
      <c r="AO4215" s="16">
        <f t="shared" si="8478"/>
        <v>484.8</v>
      </c>
      <c r="AP4215" s="16"/>
      <c r="AQ4215" s="16"/>
      <c r="AR4215" s="16">
        <v>39.700000000000003</v>
      </c>
      <c r="AS4215" s="16"/>
      <c r="AT4215" s="16"/>
      <c r="AU4215" s="16"/>
      <c r="AV4215" s="16"/>
      <c r="AW4215" s="16"/>
      <c r="AX4215" s="16"/>
      <c r="AY4215" s="16"/>
      <c r="AZ4215" s="16"/>
      <c r="BA4215" s="16">
        <v>79.400000000000006</v>
      </c>
      <c r="BB4215" s="16"/>
      <c r="BC4215" s="16"/>
      <c r="BD4215" s="16">
        <v>79.400000000000006</v>
      </c>
      <c r="BE4215" s="16"/>
      <c r="BF4215" s="16">
        <f t="shared" si="8542"/>
        <v>524.5</v>
      </c>
      <c r="BG4215" s="16">
        <f t="shared" si="8543"/>
        <v>582.5</v>
      </c>
      <c r="BH4215" s="16">
        <f t="shared" si="8544"/>
        <v>582.5</v>
      </c>
      <c r="BI4215" s="16"/>
      <c r="BJ4215" s="16">
        <f t="shared" si="8613"/>
        <v>524.5</v>
      </c>
      <c r="BK4215" s="16"/>
    </row>
    <row r="4216" spans="1:64" ht="31.5" x14ac:dyDescent="0.25">
      <c r="A4216" s="17" t="s">
        <v>832</v>
      </c>
      <c r="B4216" s="22" t="s">
        <v>8</v>
      </c>
      <c r="C4216" s="22" t="s">
        <v>90</v>
      </c>
      <c r="D4216" s="22" t="s">
        <v>358</v>
      </c>
      <c r="E4216" s="10" t="s">
        <v>49</v>
      </c>
      <c r="F4216" s="11" t="s">
        <v>20</v>
      </c>
      <c r="G4216" s="16">
        <v>0.64400000000000002</v>
      </c>
      <c r="H4216" s="16">
        <f t="shared" si="8571"/>
        <v>5.5999999999999939E-2</v>
      </c>
      <c r="I4216" s="16">
        <v>0.7</v>
      </c>
      <c r="J4216" s="16">
        <v>0.64400000000000002</v>
      </c>
      <c r="K4216" s="16">
        <f t="shared" si="8572"/>
        <v>5.5999999999999939E-2</v>
      </c>
      <c r="L4216" s="16">
        <v>0.7</v>
      </c>
      <c r="M4216" s="16">
        <v>0.7</v>
      </c>
      <c r="N4216" s="16"/>
      <c r="O4216" s="16"/>
      <c r="P4216" s="16"/>
      <c r="Q4216" s="16">
        <f t="shared" si="8565"/>
        <v>5.5999999999999939E-2</v>
      </c>
      <c r="R4216" s="16">
        <f t="shared" si="8566"/>
        <v>0.7</v>
      </c>
      <c r="S4216" s="16">
        <f t="shared" si="8567"/>
        <v>5.5999999999999939E-2</v>
      </c>
      <c r="T4216" s="16">
        <f t="shared" si="8568"/>
        <v>0.7</v>
      </c>
      <c r="U4216" s="16">
        <f t="shared" si="8569"/>
        <v>0.7</v>
      </c>
      <c r="V4216" s="16"/>
      <c r="W4216" s="16"/>
      <c r="X4216" s="16"/>
      <c r="Y4216" s="16"/>
      <c r="Z4216" s="16"/>
      <c r="AA4216" s="16">
        <f t="shared" si="8528"/>
        <v>0.7</v>
      </c>
      <c r="AB4216" s="16">
        <f t="shared" si="8529"/>
        <v>0.7</v>
      </c>
      <c r="AC4216" s="16">
        <f t="shared" si="8530"/>
        <v>0.7</v>
      </c>
      <c r="AD4216" s="16"/>
      <c r="AE4216" s="16"/>
      <c r="AF4216" s="16"/>
      <c r="AG4216" s="16"/>
      <c r="AH4216" s="16"/>
      <c r="AI4216" s="16"/>
      <c r="AJ4216" s="16"/>
      <c r="AK4216" s="16">
        <f t="shared" si="8475"/>
        <v>0.7</v>
      </c>
      <c r="AL4216" s="16">
        <f t="shared" si="8476"/>
        <v>0.7</v>
      </c>
      <c r="AM4216" s="16">
        <f t="shared" si="8477"/>
        <v>0.7</v>
      </c>
      <c r="AN4216" s="16"/>
      <c r="AO4216" s="16">
        <f t="shared" si="8478"/>
        <v>0.7</v>
      </c>
      <c r="AP4216" s="16"/>
      <c r="AQ4216" s="16"/>
      <c r="AR4216" s="16"/>
      <c r="AS4216" s="16"/>
      <c r="AT4216" s="16"/>
      <c r="AU4216" s="16"/>
      <c r="AV4216" s="16"/>
      <c r="AW4216" s="16"/>
      <c r="AX4216" s="16"/>
      <c r="AY4216" s="16"/>
      <c r="AZ4216" s="16"/>
      <c r="BA4216" s="16"/>
      <c r="BB4216" s="16"/>
      <c r="BC4216" s="16"/>
      <c r="BD4216" s="16"/>
      <c r="BE4216" s="16"/>
      <c r="BF4216" s="16">
        <f t="shared" si="8542"/>
        <v>0.7</v>
      </c>
      <c r="BG4216" s="16">
        <f t="shared" si="8543"/>
        <v>0.7</v>
      </c>
      <c r="BH4216" s="16">
        <f t="shared" si="8544"/>
        <v>0.7</v>
      </c>
      <c r="BI4216" s="16"/>
      <c r="BJ4216" s="16">
        <f t="shared" si="8613"/>
        <v>0.7</v>
      </c>
      <c r="BK4216" s="16"/>
    </row>
    <row r="4217" spans="1:64" ht="47.25" x14ac:dyDescent="0.25">
      <c r="A4217" s="17" t="s">
        <v>832</v>
      </c>
      <c r="B4217" s="22" t="s">
        <v>8</v>
      </c>
      <c r="C4217" s="22" t="s">
        <v>90</v>
      </c>
      <c r="D4217" s="22" t="s">
        <v>358</v>
      </c>
      <c r="E4217" s="10" t="s">
        <v>50</v>
      </c>
      <c r="F4217" s="11" t="s">
        <v>21</v>
      </c>
      <c r="G4217" s="16">
        <f>G4218</f>
        <v>70.953000000000003</v>
      </c>
      <c r="H4217" s="16">
        <f t="shared" si="8571"/>
        <v>-68.453000000000003</v>
      </c>
      <c r="I4217" s="16">
        <f>I4218</f>
        <v>2.5</v>
      </c>
      <c r="J4217" s="16">
        <f>J4218</f>
        <v>84.953000000000003</v>
      </c>
      <c r="K4217" s="16">
        <f t="shared" si="8572"/>
        <v>-81.753</v>
      </c>
      <c r="L4217" s="16">
        <f t="shared" ref="L4217:P4218" si="8621">L4218</f>
        <v>3.2</v>
      </c>
      <c r="M4217" s="16">
        <f t="shared" si="8621"/>
        <v>3.2</v>
      </c>
      <c r="N4217" s="16">
        <f t="shared" si="8621"/>
        <v>0</v>
      </c>
      <c r="O4217" s="16">
        <f t="shared" si="8621"/>
        <v>0</v>
      </c>
      <c r="P4217" s="16">
        <f t="shared" si="8621"/>
        <v>0</v>
      </c>
      <c r="Q4217" s="16">
        <f t="shared" si="8565"/>
        <v>-68.453000000000003</v>
      </c>
      <c r="R4217" s="16">
        <f t="shared" si="8566"/>
        <v>2.5</v>
      </c>
      <c r="S4217" s="16">
        <f t="shared" si="8567"/>
        <v>-81.753</v>
      </c>
      <c r="T4217" s="16">
        <f t="shared" si="8568"/>
        <v>3.2</v>
      </c>
      <c r="U4217" s="16">
        <f t="shared" si="8569"/>
        <v>3.2</v>
      </c>
      <c r="V4217" s="16">
        <f t="shared" ref="V4217:Z4218" si="8622">V4218</f>
        <v>0</v>
      </c>
      <c r="W4217" s="16">
        <f t="shared" si="8622"/>
        <v>0</v>
      </c>
      <c r="X4217" s="16">
        <f t="shared" si="8622"/>
        <v>0</v>
      </c>
      <c r="Y4217" s="16">
        <f t="shared" si="8622"/>
        <v>0</v>
      </c>
      <c r="Z4217" s="16">
        <f t="shared" si="8622"/>
        <v>0</v>
      </c>
      <c r="AA4217" s="16">
        <f t="shared" si="8528"/>
        <v>2.5</v>
      </c>
      <c r="AB4217" s="16">
        <f t="shared" si="8529"/>
        <v>3.2</v>
      </c>
      <c r="AC4217" s="16">
        <f t="shared" si="8530"/>
        <v>3.2</v>
      </c>
      <c r="AD4217" s="16">
        <f t="shared" ref="AD4217:BK4218" si="8623">AD4218</f>
        <v>0</v>
      </c>
      <c r="AE4217" s="16">
        <f t="shared" si="8623"/>
        <v>0</v>
      </c>
      <c r="AF4217" s="16">
        <f t="shared" si="8623"/>
        <v>0</v>
      </c>
      <c r="AG4217" s="16">
        <f t="shared" si="8623"/>
        <v>0</v>
      </c>
      <c r="AH4217" s="16">
        <f t="shared" si="8623"/>
        <v>0</v>
      </c>
      <c r="AI4217" s="16">
        <f t="shared" si="8623"/>
        <v>0</v>
      </c>
      <c r="AJ4217" s="16">
        <f t="shared" si="8623"/>
        <v>0</v>
      </c>
      <c r="AK4217" s="16">
        <f t="shared" si="8475"/>
        <v>2.5</v>
      </c>
      <c r="AL4217" s="16">
        <f t="shared" si="8476"/>
        <v>3.2</v>
      </c>
      <c r="AM4217" s="16">
        <f t="shared" si="8477"/>
        <v>3.2</v>
      </c>
      <c r="AN4217" s="16">
        <f t="shared" si="8623"/>
        <v>0</v>
      </c>
      <c r="AO4217" s="16">
        <f t="shared" si="8478"/>
        <v>2.5</v>
      </c>
      <c r="AP4217" s="16">
        <f t="shared" si="8623"/>
        <v>0</v>
      </c>
      <c r="AQ4217" s="16">
        <f t="shared" si="8623"/>
        <v>0</v>
      </c>
      <c r="AR4217" s="16">
        <f t="shared" si="8623"/>
        <v>0</v>
      </c>
      <c r="AS4217" s="16">
        <f t="shared" si="8623"/>
        <v>0</v>
      </c>
      <c r="AT4217" s="16">
        <f t="shared" si="8623"/>
        <v>0</v>
      </c>
      <c r="AU4217" s="16">
        <f t="shared" si="8623"/>
        <v>0</v>
      </c>
      <c r="AV4217" s="16">
        <f t="shared" si="8623"/>
        <v>0</v>
      </c>
      <c r="AW4217" s="16">
        <f t="shared" si="8623"/>
        <v>0</v>
      </c>
      <c r="AX4217" s="16">
        <f t="shared" si="8623"/>
        <v>0</v>
      </c>
      <c r="AY4217" s="16">
        <f t="shared" si="8623"/>
        <v>0</v>
      </c>
      <c r="AZ4217" s="16">
        <f t="shared" si="8623"/>
        <v>0</v>
      </c>
      <c r="BA4217" s="16">
        <f t="shared" si="8623"/>
        <v>0</v>
      </c>
      <c r="BB4217" s="16">
        <f t="shared" si="8623"/>
        <v>0</v>
      </c>
      <c r="BC4217" s="16">
        <f t="shared" si="8623"/>
        <v>0</v>
      </c>
      <c r="BD4217" s="16">
        <f t="shared" si="8623"/>
        <v>0</v>
      </c>
      <c r="BE4217" s="16">
        <f t="shared" si="8623"/>
        <v>0</v>
      </c>
      <c r="BF4217" s="16">
        <f t="shared" si="8542"/>
        <v>2.5</v>
      </c>
      <c r="BG4217" s="16">
        <f t="shared" si="8543"/>
        <v>3.2</v>
      </c>
      <c r="BH4217" s="16">
        <f t="shared" si="8544"/>
        <v>3.2</v>
      </c>
      <c r="BI4217" s="16">
        <f t="shared" si="8623"/>
        <v>0</v>
      </c>
      <c r="BJ4217" s="16">
        <f t="shared" si="8613"/>
        <v>2.5</v>
      </c>
      <c r="BK4217" s="16">
        <f t="shared" si="8623"/>
        <v>0</v>
      </c>
    </row>
    <row r="4218" spans="1:64" ht="47.25" x14ac:dyDescent="0.25">
      <c r="A4218" s="17" t="s">
        <v>832</v>
      </c>
      <c r="B4218" s="22" t="s">
        <v>8</v>
      </c>
      <c r="C4218" s="22" t="s">
        <v>90</v>
      </c>
      <c r="D4218" s="22" t="s">
        <v>358</v>
      </c>
      <c r="E4218" s="10" t="s">
        <v>51</v>
      </c>
      <c r="F4218" s="11" t="s">
        <v>22</v>
      </c>
      <c r="G4218" s="16">
        <f>G4219</f>
        <v>70.953000000000003</v>
      </c>
      <c r="H4218" s="16">
        <f t="shared" si="8571"/>
        <v>-68.453000000000003</v>
      </c>
      <c r="I4218" s="16">
        <f>I4219</f>
        <v>2.5</v>
      </c>
      <c r="J4218" s="16">
        <f>J4219</f>
        <v>84.953000000000003</v>
      </c>
      <c r="K4218" s="16">
        <f t="shared" si="8572"/>
        <v>-81.753</v>
      </c>
      <c r="L4218" s="16">
        <f t="shared" si="8621"/>
        <v>3.2</v>
      </c>
      <c r="M4218" s="16">
        <f t="shared" si="8621"/>
        <v>3.2</v>
      </c>
      <c r="N4218" s="16">
        <f t="shared" si="8621"/>
        <v>0</v>
      </c>
      <c r="O4218" s="16">
        <f t="shared" si="8621"/>
        <v>0</v>
      </c>
      <c r="P4218" s="16">
        <f t="shared" si="8621"/>
        <v>0</v>
      </c>
      <c r="Q4218" s="16">
        <f t="shared" si="8565"/>
        <v>-68.453000000000003</v>
      </c>
      <c r="R4218" s="16">
        <f t="shared" si="8566"/>
        <v>2.5</v>
      </c>
      <c r="S4218" s="16">
        <f t="shared" si="8567"/>
        <v>-81.753</v>
      </c>
      <c r="T4218" s="16">
        <f t="shared" si="8568"/>
        <v>3.2</v>
      </c>
      <c r="U4218" s="16">
        <f t="shared" si="8569"/>
        <v>3.2</v>
      </c>
      <c r="V4218" s="16">
        <f t="shared" si="8622"/>
        <v>0</v>
      </c>
      <c r="W4218" s="16">
        <f t="shared" si="8622"/>
        <v>0</v>
      </c>
      <c r="X4218" s="16">
        <f t="shared" si="8622"/>
        <v>0</v>
      </c>
      <c r="Y4218" s="16">
        <f t="shared" si="8622"/>
        <v>0</v>
      </c>
      <c r="Z4218" s="16">
        <f t="shared" si="8622"/>
        <v>0</v>
      </c>
      <c r="AA4218" s="16">
        <f t="shared" si="8528"/>
        <v>2.5</v>
      </c>
      <c r="AB4218" s="16">
        <f t="shared" si="8529"/>
        <v>3.2</v>
      </c>
      <c r="AC4218" s="16">
        <f t="shared" si="8530"/>
        <v>3.2</v>
      </c>
      <c r="AD4218" s="16">
        <f t="shared" si="8623"/>
        <v>0</v>
      </c>
      <c r="AE4218" s="16">
        <f t="shared" si="8623"/>
        <v>0</v>
      </c>
      <c r="AF4218" s="16">
        <f t="shared" si="8623"/>
        <v>0</v>
      </c>
      <c r="AG4218" s="16">
        <f t="shared" si="8623"/>
        <v>0</v>
      </c>
      <c r="AH4218" s="16">
        <f t="shared" si="8623"/>
        <v>0</v>
      </c>
      <c r="AI4218" s="16">
        <f t="shared" si="8623"/>
        <v>0</v>
      </c>
      <c r="AJ4218" s="16">
        <f t="shared" si="8623"/>
        <v>0</v>
      </c>
      <c r="AK4218" s="16">
        <f t="shared" si="8475"/>
        <v>2.5</v>
      </c>
      <c r="AL4218" s="16">
        <f t="shared" si="8476"/>
        <v>3.2</v>
      </c>
      <c r="AM4218" s="16">
        <f t="shared" si="8477"/>
        <v>3.2</v>
      </c>
      <c r="AN4218" s="16">
        <f t="shared" si="8623"/>
        <v>0</v>
      </c>
      <c r="AO4218" s="16">
        <f t="shared" si="8478"/>
        <v>2.5</v>
      </c>
      <c r="AP4218" s="16">
        <f t="shared" si="8623"/>
        <v>0</v>
      </c>
      <c r="AQ4218" s="16">
        <f t="shared" si="8623"/>
        <v>0</v>
      </c>
      <c r="AR4218" s="16">
        <f t="shared" si="8623"/>
        <v>0</v>
      </c>
      <c r="AS4218" s="16">
        <f t="shared" si="8623"/>
        <v>0</v>
      </c>
      <c r="AT4218" s="16">
        <f t="shared" si="8623"/>
        <v>0</v>
      </c>
      <c r="AU4218" s="16">
        <f t="shared" si="8623"/>
        <v>0</v>
      </c>
      <c r="AV4218" s="16">
        <f t="shared" si="8623"/>
        <v>0</v>
      </c>
      <c r="AW4218" s="16">
        <f t="shared" si="8623"/>
        <v>0</v>
      </c>
      <c r="AX4218" s="16">
        <f t="shared" si="8623"/>
        <v>0</v>
      </c>
      <c r="AY4218" s="16">
        <f t="shared" si="8623"/>
        <v>0</v>
      </c>
      <c r="AZ4218" s="16">
        <f t="shared" si="8623"/>
        <v>0</v>
      </c>
      <c r="BA4218" s="16">
        <f t="shared" si="8623"/>
        <v>0</v>
      </c>
      <c r="BB4218" s="16">
        <f t="shared" si="8623"/>
        <v>0</v>
      </c>
      <c r="BC4218" s="16">
        <f t="shared" si="8623"/>
        <v>0</v>
      </c>
      <c r="BD4218" s="16">
        <f t="shared" si="8623"/>
        <v>0</v>
      </c>
      <c r="BE4218" s="16">
        <f t="shared" si="8623"/>
        <v>0</v>
      </c>
      <c r="BF4218" s="16">
        <f t="shared" si="8542"/>
        <v>2.5</v>
      </c>
      <c r="BG4218" s="16">
        <f t="shared" si="8543"/>
        <v>3.2</v>
      </c>
      <c r="BH4218" s="16">
        <f t="shared" si="8544"/>
        <v>3.2</v>
      </c>
      <c r="BI4218" s="16">
        <f t="shared" si="8623"/>
        <v>0</v>
      </c>
      <c r="BJ4218" s="16">
        <f t="shared" si="8613"/>
        <v>2.5</v>
      </c>
      <c r="BK4218" s="16">
        <f t="shared" si="8623"/>
        <v>0</v>
      </c>
    </row>
    <row r="4219" spans="1:64" ht="31.5" x14ac:dyDescent="0.25">
      <c r="A4219" s="17" t="s">
        <v>832</v>
      </c>
      <c r="B4219" s="22" t="s">
        <v>8</v>
      </c>
      <c r="C4219" s="22" t="s">
        <v>90</v>
      </c>
      <c r="D4219" s="22" t="s">
        <v>358</v>
      </c>
      <c r="E4219" s="10" t="s">
        <v>52</v>
      </c>
      <c r="F4219" s="11" t="s">
        <v>23</v>
      </c>
      <c r="G4219" s="16">
        <v>70.953000000000003</v>
      </c>
      <c r="H4219" s="16">
        <f t="shared" si="8571"/>
        <v>-68.453000000000003</v>
      </c>
      <c r="I4219" s="16">
        <v>2.5</v>
      </c>
      <c r="J4219" s="16">
        <v>84.953000000000003</v>
      </c>
      <c r="K4219" s="16">
        <f t="shared" si="8572"/>
        <v>-81.753</v>
      </c>
      <c r="L4219" s="16">
        <v>3.2</v>
      </c>
      <c r="M4219" s="16">
        <v>3.2</v>
      </c>
      <c r="N4219" s="16"/>
      <c r="O4219" s="16"/>
      <c r="P4219" s="16"/>
      <c r="Q4219" s="16">
        <f t="shared" si="8565"/>
        <v>-68.453000000000003</v>
      </c>
      <c r="R4219" s="16">
        <f t="shared" si="8566"/>
        <v>2.5</v>
      </c>
      <c r="S4219" s="16">
        <f t="shared" si="8567"/>
        <v>-81.753</v>
      </c>
      <c r="T4219" s="16">
        <f t="shared" si="8568"/>
        <v>3.2</v>
      </c>
      <c r="U4219" s="16">
        <f t="shared" si="8569"/>
        <v>3.2</v>
      </c>
      <c r="V4219" s="16"/>
      <c r="W4219" s="16"/>
      <c r="X4219" s="16"/>
      <c r="Y4219" s="16"/>
      <c r="Z4219" s="16"/>
      <c r="AA4219" s="16">
        <f t="shared" si="8528"/>
        <v>2.5</v>
      </c>
      <c r="AB4219" s="16">
        <f t="shared" si="8529"/>
        <v>3.2</v>
      </c>
      <c r="AC4219" s="16">
        <f t="shared" si="8530"/>
        <v>3.2</v>
      </c>
      <c r="AD4219" s="16"/>
      <c r="AE4219" s="16"/>
      <c r="AF4219" s="16"/>
      <c r="AG4219" s="16"/>
      <c r="AH4219" s="16"/>
      <c r="AI4219" s="16"/>
      <c r="AJ4219" s="16"/>
      <c r="AK4219" s="16">
        <f t="shared" si="8475"/>
        <v>2.5</v>
      </c>
      <c r="AL4219" s="16">
        <f t="shared" si="8476"/>
        <v>3.2</v>
      </c>
      <c r="AM4219" s="16">
        <f t="shared" si="8477"/>
        <v>3.2</v>
      </c>
      <c r="AN4219" s="16"/>
      <c r="AO4219" s="16">
        <f t="shared" si="8478"/>
        <v>2.5</v>
      </c>
      <c r="AP4219" s="16"/>
      <c r="AQ4219" s="16"/>
      <c r="AR4219" s="16"/>
      <c r="AS4219" s="16"/>
      <c r="AT4219" s="16"/>
      <c r="AU4219" s="16"/>
      <c r="AV4219" s="16"/>
      <c r="AW4219" s="16"/>
      <c r="AX4219" s="16"/>
      <c r="AY4219" s="16"/>
      <c r="AZ4219" s="16"/>
      <c r="BA4219" s="16"/>
      <c r="BB4219" s="16"/>
      <c r="BC4219" s="16"/>
      <c r="BD4219" s="16"/>
      <c r="BE4219" s="16"/>
      <c r="BF4219" s="16">
        <f t="shared" si="8542"/>
        <v>2.5</v>
      </c>
      <c r="BG4219" s="16">
        <f t="shared" si="8543"/>
        <v>3.2</v>
      </c>
      <c r="BH4219" s="16">
        <f t="shared" si="8544"/>
        <v>3.2</v>
      </c>
      <c r="BI4219" s="16"/>
      <c r="BJ4219" s="16">
        <f t="shared" si="8613"/>
        <v>2.5</v>
      </c>
      <c r="BK4219" s="16"/>
    </row>
    <row r="4220" spans="1:64" s="47" customFormat="1" ht="31.5" x14ac:dyDescent="0.25">
      <c r="A4220" s="8" t="s">
        <v>832</v>
      </c>
      <c r="B4220" s="8" t="s">
        <v>8</v>
      </c>
      <c r="C4220" s="8" t="s">
        <v>11</v>
      </c>
      <c r="D4220" s="8"/>
      <c r="E4220" s="8"/>
      <c r="F4220" s="9" t="s">
        <v>12</v>
      </c>
      <c r="G4220" s="15">
        <f>G4230+G4242+G4295+G4221+G4270</f>
        <v>186721.821</v>
      </c>
      <c r="H4220" s="15">
        <f t="shared" si="8571"/>
        <v>151623.07900000003</v>
      </c>
      <c r="I4220" s="15">
        <f>I4230+I4242+I4295+I4221+I4270</f>
        <v>338344.9</v>
      </c>
      <c r="J4220" s="15">
        <f>J4230+J4242+J4295+J4221+J4270</f>
        <v>187762.158</v>
      </c>
      <c r="K4220" s="15">
        <f t="shared" si="8572"/>
        <v>61433.642000000022</v>
      </c>
      <c r="L4220" s="15">
        <f>L4230+L4242+L4295+L4221+L4270</f>
        <v>249195.80000000002</v>
      </c>
      <c r="M4220" s="15">
        <f>M4230+M4242+M4295+M4221+M4270</f>
        <v>213802.69999999998</v>
      </c>
      <c r="N4220" s="15">
        <f>N4230+N4242+N4295+N4221+N4270</f>
        <v>22424.400000000001</v>
      </c>
      <c r="O4220" s="15">
        <f>O4230+O4242+O4295+O4221+O4270</f>
        <v>21475.200000000001</v>
      </c>
      <c r="P4220" s="15">
        <f>P4230+P4242+P4295+P4221+P4270</f>
        <v>24884.5</v>
      </c>
      <c r="Q4220" s="15">
        <f t="shared" si="8565"/>
        <v>174047.47900000005</v>
      </c>
      <c r="R4220" s="15">
        <f t="shared" si="8566"/>
        <v>360769.30000000005</v>
      </c>
      <c r="S4220" s="15">
        <f t="shared" si="8567"/>
        <v>82908.842000000004</v>
      </c>
      <c r="T4220" s="15">
        <f t="shared" si="8568"/>
        <v>270671</v>
      </c>
      <c r="U4220" s="15">
        <f t="shared" si="8569"/>
        <v>238687.19999999998</v>
      </c>
      <c r="V4220" s="15">
        <f>V4230+V4242+V4295+V4221+V4270</f>
        <v>0</v>
      </c>
      <c r="W4220" s="15">
        <f>W4230+W4242+W4295+W4221+W4270</f>
        <v>0</v>
      </c>
      <c r="X4220" s="15">
        <f>X4230+X4242+X4295+X4221+X4270</f>
        <v>0</v>
      </c>
      <c r="Y4220" s="15">
        <f>Y4230+Y4242+Y4295+Y4221+Y4270</f>
        <v>0</v>
      </c>
      <c r="Z4220" s="15">
        <f>Z4230+Z4242+Z4295+Z4221+Z4270</f>
        <v>0</v>
      </c>
      <c r="AA4220" s="15">
        <f t="shared" si="8528"/>
        <v>360769.30000000005</v>
      </c>
      <c r="AB4220" s="15">
        <f t="shared" si="8529"/>
        <v>270671</v>
      </c>
      <c r="AC4220" s="15">
        <f t="shared" si="8530"/>
        <v>238687.19999999998</v>
      </c>
      <c r="AD4220" s="15">
        <f t="shared" ref="AD4220:AJ4220" si="8624">AD4230+AD4242+AD4295+AD4221+AD4270</f>
        <v>0</v>
      </c>
      <c r="AE4220" s="15">
        <f t="shared" si="8624"/>
        <v>0</v>
      </c>
      <c r="AF4220" s="15">
        <f t="shared" si="8624"/>
        <v>0</v>
      </c>
      <c r="AG4220" s="15">
        <f t="shared" si="8624"/>
        <v>0</v>
      </c>
      <c r="AH4220" s="15">
        <f t="shared" si="8624"/>
        <v>0</v>
      </c>
      <c r="AI4220" s="15">
        <f t="shared" si="8624"/>
        <v>0</v>
      </c>
      <c r="AJ4220" s="15">
        <f t="shared" si="8624"/>
        <v>0</v>
      </c>
      <c r="AK4220" s="15">
        <f t="shared" si="8475"/>
        <v>360769.30000000005</v>
      </c>
      <c r="AL4220" s="15">
        <f t="shared" si="8476"/>
        <v>270671</v>
      </c>
      <c r="AM4220" s="15">
        <f t="shared" si="8477"/>
        <v>238687.19999999998</v>
      </c>
      <c r="AN4220" s="15">
        <f>AN4230+AN4242+AN4295+AN4221+AN4270</f>
        <v>0</v>
      </c>
      <c r="AO4220" s="15">
        <f t="shared" si="8478"/>
        <v>360769.30000000005</v>
      </c>
      <c r="AP4220" s="15">
        <f t="shared" ref="AP4220:BK4220" si="8625">AP4230+AP4242+AP4295+AP4221+AP4270</f>
        <v>0</v>
      </c>
      <c r="AQ4220" s="15">
        <f t="shared" si="8625"/>
        <v>0</v>
      </c>
      <c r="AR4220" s="15">
        <f t="shared" si="8625"/>
        <v>0</v>
      </c>
      <c r="AS4220" s="15">
        <f>AS4230+AS4242+AS4295+AS4221+AS4270</f>
        <v>0</v>
      </c>
      <c r="AT4220" s="15">
        <f>AT4230+AT4242+AT4295+AT4221+AT4270</f>
        <v>0</v>
      </c>
      <c r="AU4220" s="15">
        <f t="shared" si="8625"/>
        <v>0</v>
      </c>
      <c r="AV4220" s="15">
        <f t="shared" si="8625"/>
        <v>2164.7979999999998</v>
      </c>
      <c r="AW4220" s="15">
        <f t="shared" si="8625"/>
        <v>0</v>
      </c>
      <c r="AX4220" s="15">
        <f t="shared" si="8625"/>
        <v>0</v>
      </c>
      <c r="AY4220" s="15">
        <f t="shared" si="8625"/>
        <v>28211.841</v>
      </c>
      <c r="AZ4220" s="15">
        <f t="shared" si="8625"/>
        <v>0</v>
      </c>
      <c r="BA4220" s="15">
        <f>BA4230+BA4242+BA4295+BA4221+BA4270</f>
        <v>0</v>
      </c>
      <c r="BB4220" s="15">
        <f>BB4230+BB4242+BB4295+BB4221+BB4270</f>
        <v>0</v>
      </c>
      <c r="BC4220" s="15">
        <f t="shared" si="8625"/>
        <v>0</v>
      </c>
      <c r="BD4220" s="15">
        <f>BD4230+BD4242+BD4295+BD4221+BD4270</f>
        <v>0</v>
      </c>
      <c r="BE4220" s="15">
        <f>BE4230+BE4242+BE4295+BE4221+BE4270</f>
        <v>0</v>
      </c>
      <c r="BF4220" s="15">
        <f t="shared" si="8542"/>
        <v>391145.93900000007</v>
      </c>
      <c r="BG4220" s="15">
        <f t="shared" si="8543"/>
        <v>270671</v>
      </c>
      <c r="BH4220" s="15">
        <f t="shared" si="8544"/>
        <v>238687.19999999998</v>
      </c>
      <c r="BI4220" s="15">
        <f t="shared" ref="BI4220" si="8626">BI4230+BI4242+BI4295+BI4221+BI4270</f>
        <v>0</v>
      </c>
      <c r="BJ4220" s="15">
        <f t="shared" si="8613"/>
        <v>391145.93900000007</v>
      </c>
      <c r="BK4220" s="15">
        <f t="shared" si="8625"/>
        <v>0</v>
      </c>
    </row>
    <row r="4221" spans="1:64" ht="31.5" x14ac:dyDescent="0.25">
      <c r="A4221" s="10" t="s">
        <v>832</v>
      </c>
      <c r="B4221" s="10" t="s">
        <v>8</v>
      </c>
      <c r="C4221" s="10" t="s">
        <v>11</v>
      </c>
      <c r="D4221" s="10" t="s">
        <v>363</v>
      </c>
      <c r="E4221" s="10"/>
      <c r="F4221" s="19" t="s">
        <v>364</v>
      </c>
      <c r="G4221" s="16">
        <f>G4222</f>
        <v>1068.3000000000002</v>
      </c>
      <c r="H4221" s="16">
        <f t="shared" si="8571"/>
        <v>11.799999999999727</v>
      </c>
      <c r="I4221" s="16">
        <f>I4222</f>
        <v>1080.0999999999999</v>
      </c>
      <c r="J4221" s="16">
        <f>J4222</f>
        <v>1068.3000000000002</v>
      </c>
      <c r="K4221" s="16">
        <f t="shared" si="8572"/>
        <v>471.79999999999973</v>
      </c>
      <c r="L4221" s="16">
        <f>L4222</f>
        <v>1540.1</v>
      </c>
      <c r="M4221" s="16">
        <f>M4222</f>
        <v>1895.7</v>
      </c>
      <c r="N4221" s="16">
        <f>N4222</f>
        <v>0</v>
      </c>
      <c r="O4221" s="16">
        <f>O4222</f>
        <v>0</v>
      </c>
      <c r="P4221" s="16">
        <f>P4222</f>
        <v>0</v>
      </c>
      <c r="Q4221" s="16">
        <f t="shared" si="8565"/>
        <v>11.799999999999727</v>
      </c>
      <c r="R4221" s="16">
        <f t="shared" si="8566"/>
        <v>1080.0999999999999</v>
      </c>
      <c r="S4221" s="16">
        <f t="shared" si="8567"/>
        <v>471.79999999999973</v>
      </c>
      <c r="T4221" s="16">
        <f t="shared" si="8568"/>
        <v>1540.1</v>
      </c>
      <c r="U4221" s="16">
        <f t="shared" si="8569"/>
        <v>1895.7</v>
      </c>
      <c r="V4221" s="16">
        <f>V4222</f>
        <v>0</v>
      </c>
      <c r="W4221" s="16">
        <f>W4222</f>
        <v>0</v>
      </c>
      <c r="X4221" s="16">
        <f>X4222</f>
        <v>0</v>
      </c>
      <c r="Y4221" s="16">
        <f>Y4222</f>
        <v>0</v>
      </c>
      <c r="Z4221" s="16">
        <f>Z4222</f>
        <v>0</v>
      </c>
      <c r="AA4221" s="16">
        <f t="shared" si="8528"/>
        <v>1080.0999999999999</v>
      </c>
      <c r="AB4221" s="16">
        <f t="shared" si="8529"/>
        <v>1540.1</v>
      </c>
      <c r="AC4221" s="16">
        <f t="shared" si="8530"/>
        <v>1895.7</v>
      </c>
      <c r="AD4221" s="16">
        <f t="shared" ref="AD4221:BK4221" si="8627">AD4222</f>
        <v>0</v>
      </c>
      <c r="AE4221" s="16">
        <f t="shared" si="8627"/>
        <v>0</v>
      </c>
      <c r="AF4221" s="16">
        <f t="shared" si="8627"/>
        <v>0</v>
      </c>
      <c r="AG4221" s="16">
        <f t="shared" si="8627"/>
        <v>0</v>
      </c>
      <c r="AH4221" s="16">
        <f t="shared" si="8627"/>
        <v>0</v>
      </c>
      <c r="AI4221" s="16">
        <f t="shared" si="8627"/>
        <v>0</v>
      </c>
      <c r="AJ4221" s="16">
        <f t="shared" si="8627"/>
        <v>0</v>
      </c>
      <c r="AK4221" s="16">
        <f t="shared" si="8475"/>
        <v>1080.0999999999999</v>
      </c>
      <c r="AL4221" s="16">
        <f t="shared" si="8476"/>
        <v>1540.1</v>
      </c>
      <c r="AM4221" s="16">
        <f t="shared" si="8477"/>
        <v>1895.7</v>
      </c>
      <c r="AN4221" s="16">
        <f t="shared" si="8627"/>
        <v>0</v>
      </c>
      <c r="AO4221" s="16">
        <f t="shared" si="8478"/>
        <v>1080.0999999999999</v>
      </c>
      <c r="AP4221" s="16">
        <f t="shared" si="8627"/>
        <v>0</v>
      </c>
      <c r="AQ4221" s="16">
        <f t="shared" si="8627"/>
        <v>0</v>
      </c>
      <c r="AR4221" s="16">
        <f t="shared" si="8627"/>
        <v>0</v>
      </c>
      <c r="AS4221" s="16">
        <f t="shared" si="8627"/>
        <v>0</v>
      </c>
      <c r="AT4221" s="16">
        <f t="shared" si="8627"/>
        <v>0</v>
      </c>
      <c r="AU4221" s="16">
        <f t="shared" si="8627"/>
        <v>0</v>
      </c>
      <c r="AV4221" s="16">
        <f t="shared" si="8627"/>
        <v>0</v>
      </c>
      <c r="AW4221" s="16">
        <f t="shared" si="8627"/>
        <v>0</v>
      </c>
      <c r="AX4221" s="16">
        <f t="shared" si="8627"/>
        <v>0</v>
      </c>
      <c r="AY4221" s="16">
        <f t="shared" si="8627"/>
        <v>0</v>
      </c>
      <c r="AZ4221" s="16">
        <f t="shared" si="8627"/>
        <v>0</v>
      </c>
      <c r="BA4221" s="16">
        <f t="shared" si="8627"/>
        <v>0</v>
      </c>
      <c r="BB4221" s="16">
        <f t="shared" si="8627"/>
        <v>0</v>
      </c>
      <c r="BC4221" s="16">
        <f t="shared" si="8627"/>
        <v>0</v>
      </c>
      <c r="BD4221" s="16">
        <f t="shared" si="8627"/>
        <v>0</v>
      </c>
      <c r="BE4221" s="16">
        <f t="shared" si="8627"/>
        <v>0</v>
      </c>
      <c r="BF4221" s="16">
        <f t="shared" si="8542"/>
        <v>1080.0999999999999</v>
      </c>
      <c r="BG4221" s="16">
        <f t="shared" si="8543"/>
        <v>1540.1</v>
      </c>
      <c r="BH4221" s="16">
        <f t="shared" si="8544"/>
        <v>1895.7</v>
      </c>
      <c r="BI4221" s="16">
        <f t="shared" si="8627"/>
        <v>0</v>
      </c>
      <c r="BJ4221" s="16">
        <f t="shared" si="8613"/>
        <v>1080.0999999999999</v>
      </c>
      <c r="BK4221" s="16">
        <f t="shared" si="8627"/>
        <v>0</v>
      </c>
    </row>
    <row r="4222" spans="1:64" ht="31.5" x14ac:dyDescent="0.25">
      <c r="A4222" s="10" t="s">
        <v>832</v>
      </c>
      <c r="B4222" s="10" t="s">
        <v>8</v>
      </c>
      <c r="C4222" s="10" t="s">
        <v>11</v>
      </c>
      <c r="D4222" s="10" t="s">
        <v>365</v>
      </c>
      <c r="E4222" s="10"/>
      <c r="F4222" s="19" t="s">
        <v>366</v>
      </c>
      <c r="G4222" s="16">
        <f>G4223+G4226</f>
        <v>1068.3000000000002</v>
      </c>
      <c r="H4222" s="16">
        <f t="shared" si="8571"/>
        <v>11.799999999999727</v>
      </c>
      <c r="I4222" s="16">
        <f>I4223+I4226</f>
        <v>1080.0999999999999</v>
      </c>
      <c r="J4222" s="16">
        <f>J4223+J4226</f>
        <v>1068.3000000000002</v>
      </c>
      <c r="K4222" s="16">
        <f t="shared" si="8572"/>
        <v>471.79999999999973</v>
      </c>
      <c r="L4222" s="16">
        <f>L4223+L4226</f>
        <v>1540.1</v>
      </c>
      <c r="M4222" s="16">
        <f>M4223+M4226</f>
        <v>1895.7</v>
      </c>
      <c r="N4222" s="16">
        <f>N4223+N4226</f>
        <v>0</v>
      </c>
      <c r="O4222" s="16">
        <f>O4223+O4226</f>
        <v>0</v>
      </c>
      <c r="P4222" s="16">
        <f>P4223+P4226</f>
        <v>0</v>
      </c>
      <c r="Q4222" s="16">
        <f t="shared" si="8565"/>
        <v>11.799999999999727</v>
      </c>
      <c r="R4222" s="16">
        <f t="shared" si="8566"/>
        <v>1080.0999999999999</v>
      </c>
      <c r="S4222" s="16">
        <f t="shared" si="8567"/>
        <v>471.79999999999973</v>
      </c>
      <c r="T4222" s="16">
        <f t="shared" si="8568"/>
        <v>1540.1</v>
      </c>
      <c r="U4222" s="16">
        <f t="shared" si="8569"/>
        <v>1895.7</v>
      </c>
      <c r="V4222" s="16">
        <f>V4223+V4226</f>
        <v>0</v>
      </c>
      <c r="W4222" s="16">
        <f>W4223+W4226</f>
        <v>0</v>
      </c>
      <c r="X4222" s="16">
        <f>X4223+X4226</f>
        <v>0</v>
      </c>
      <c r="Y4222" s="16">
        <f>Y4223+Y4226</f>
        <v>0</v>
      </c>
      <c r="Z4222" s="16">
        <f>Z4223+Z4226</f>
        <v>0</v>
      </c>
      <c r="AA4222" s="16">
        <f t="shared" si="8528"/>
        <v>1080.0999999999999</v>
      </c>
      <c r="AB4222" s="16">
        <f t="shared" si="8529"/>
        <v>1540.1</v>
      </c>
      <c r="AC4222" s="16">
        <f t="shared" si="8530"/>
        <v>1895.7</v>
      </c>
      <c r="AD4222" s="16">
        <f t="shared" ref="AD4222:AJ4222" si="8628">AD4223+AD4226</f>
        <v>0</v>
      </c>
      <c r="AE4222" s="16">
        <f t="shared" si="8628"/>
        <v>0</v>
      </c>
      <c r="AF4222" s="16">
        <f t="shared" si="8628"/>
        <v>0</v>
      </c>
      <c r="AG4222" s="16">
        <f t="shared" si="8628"/>
        <v>0</v>
      </c>
      <c r="AH4222" s="16">
        <f t="shared" si="8628"/>
        <v>0</v>
      </c>
      <c r="AI4222" s="16">
        <f t="shared" si="8628"/>
        <v>0</v>
      </c>
      <c r="AJ4222" s="16">
        <f t="shared" si="8628"/>
        <v>0</v>
      </c>
      <c r="AK4222" s="16">
        <f t="shared" ref="AK4222:AK4285" si="8629">AA4222+AD4222+AE4222+AF4222</f>
        <v>1080.0999999999999</v>
      </c>
      <c r="AL4222" s="16">
        <f t="shared" ref="AL4222:AL4285" si="8630">AB4222+AG4222+AH4222</f>
        <v>1540.1</v>
      </c>
      <c r="AM4222" s="16">
        <f t="shared" ref="AM4222:AM4285" si="8631">AC4222+AI4222+AJ4222</f>
        <v>1895.7</v>
      </c>
      <c r="AN4222" s="16">
        <f>AN4223+AN4226</f>
        <v>0</v>
      </c>
      <c r="AO4222" s="16">
        <f t="shared" ref="AO4222:AO4285" si="8632">AK4222+AN4222</f>
        <v>1080.0999999999999</v>
      </c>
      <c r="AP4222" s="16">
        <f t="shared" ref="AP4222:BK4222" si="8633">AP4223+AP4226</f>
        <v>0</v>
      </c>
      <c r="AQ4222" s="16">
        <f t="shared" si="8633"/>
        <v>0</v>
      </c>
      <c r="AR4222" s="16">
        <f t="shared" si="8633"/>
        <v>0</v>
      </c>
      <c r="AS4222" s="16">
        <f>AS4223+AS4226</f>
        <v>0</v>
      </c>
      <c r="AT4222" s="16">
        <f>AT4223+AT4226</f>
        <v>0</v>
      </c>
      <c r="AU4222" s="16">
        <f t="shared" si="8633"/>
        <v>0</v>
      </c>
      <c r="AV4222" s="16">
        <f t="shared" si="8633"/>
        <v>0</v>
      </c>
      <c r="AW4222" s="16">
        <f t="shared" si="8633"/>
        <v>0</v>
      </c>
      <c r="AX4222" s="16">
        <f t="shared" si="8633"/>
        <v>0</v>
      </c>
      <c r="AY4222" s="16">
        <f t="shared" si="8633"/>
        <v>0</v>
      </c>
      <c r="AZ4222" s="16">
        <f t="shared" si="8633"/>
        <v>0</v>
      </c>
      <c r="BA4222" s="16">
        <f>BA4223+BA4226</f>
        <v>0</v>
      </c>
      <c r="BB4222" s="16">
        <f>BB4223+BB4226</f>
        <v>0</v>
      </c>
      <c r="BC4222" s="16">
        <f t="shared" si="8633"/>
        <v>0</v>
      </c>
      <c r="BD4222" s="16">
        <f>BD4223+BD4226</f>
        <v>0</v>
      </c>
      <c r="BE4222" s="16">
        <f>BE4223+BE4226</f>
        <v>0</v>
      </c>
      <c r="BF4222" s="16">
        <f t="shared" si="8542"/>
        <v>1080.0999999999999</v>
      </c>
      <c r="BG4222" s="16">
        <f t="shared" si="8543"/>
        <v>1540.1</v>
      </c>
      <c r="BH4222" s="16">
        <f t="shared" si="8544"/>
        <v>1895.7</v>
      </c>
      <c r="BI4222" s="16">
        <f t="shared" ref="BI4222" si="8634">BI4223+BI4226</f>
        <v>0</v>
      </c>
      <c r="BJ4222" s="16">
        <f t="shared" si="8613"/>
        <v>1080.0999999999999</v>
      </c>
      <c r="BK4222" s="16">
        <f t="shared" si="8633"/>
        <v>0</v>
      </c>
    </row>
    <row r="4223" spans="1:64" ht="110.25" x14ac:dyDescent="0.25">
      <c r="A4223" s="10" t="s">
        <v>832</v>
      </c>
      <c r="B4223" s="10" t="s">
        <v>8</v>
      </c>
      <c r="C4223" s="10" t="s">
        <v>11</v>
      </c>
      <c r="D4223" s="10" t="s">
        <v>365</v>
      </c>
      <c r="E4223" s="22" t="s">
        <v>46</v>
      </c>
      <c r="F4223" s="11" t="s">
        <v>17</v>
      </c>
      <c r="G4223" s="16">
        <f>G4224</f>
        <v>740.7</v>
      </c>
      <c r="H4223" s="16">
        <f t="shared" si="8571"/>
        <v>126.79999999999995</v>
      </c>
      <c r="I4223" s="16">
        <f>I4224</f>
        <v>867.5</v>
      </c>
      <c r="J4223" s="16">
        <f>J4224</f>
        <v>740.7</v>
      </c>
      <c r="K4223" s="16">
        <f t="shared" si="8572"/>
        <v>159.29999999999995</v>
      </c>
      <c r="L4223" s="16">
        <f t="shared" ref="L4223:P4224" si="8635">L4224</f>
        <v>900</v>
      </c>
      <c r="M4223" s="16">
        <f t="shared" si="8635"/>
        <v>900</v>
      </c>
      <c r="N4223" s="16">
        <f t="shared" si="8635"/>
        <v>0</v>
      </c>
      <c r="O4223" s="16">
        <f t="shared" si="8635"/>
        <v>0</v>
      </c>
      <c r="P4223" s="16">
        <f t="shared" si="8635"/>
        <v>0</v>
      </c>
      <c r="Q4223" s="16">
        <f t="shared" si="8565"/>
        <v>126.79999999999995</v>
      </c>
      <c r="R4223" s="16">
        <f t="shared" si="8566"/>
        <v>867.5</v>
      </c>
      <c r="S4223" s="16">
        <f t="shared" si="8567"/>
        <v>159.29999999999995</v>
      </c>
      <c r="T4223" s="16">
        <f t="shared" si="8568"/>
        <v>900</v>
      </c>
      <c r="U4223" s="16">
        <f t="shared" si="8569"/>
        <v>900</v>
      </c>
      <c r="V4223" s="16">
        <f t="shared" ref="V4223:Z4224" si="8636">V4224</f>
        <v>0</v>
      </c>
      <c r="W4223" s="16">
        <f t="shared" si="8636"/>
        <v>0</v>
      </c>
      <c r="X4223" s="16">
        <f t="shared" si="8636"/>
        <v>0</v>
      </c>
      <c r="Y4223" s="16">
        <f t="shared" si="8636"/>
        <v>0</v>
      </c>
      <c r="Z4223" s="16">
        <f t="shared" si="8636"/>
        <v>0</v>
      </c>
      <c r="AA4223" s="16">
        <f t="shared" si="8528"/>
        <v>867.5</v>
      </c>
      <c r="AB4223" s="16">
        <f t="shared" si="8529"/>
        <v>900</v>
      </c>
      <c r="AC4223" s="16">
        <f t="shared" si="8530"/>
        <v>900</v>
      </c>
      <c r="AD4223" s="16">
        <f t="shared" ref="AD4223:BK4224" si="8637">AD4224</f>
        <v>0</v>
      </c>
      <c r="AE4223" s="16">
        <f t="shared" si="8637"/>
        <v>0</v>
      </c>
      <c r="AF4223" s="16">
        <f t="shared" si="8637"/>
        <v>0</v>
      </c>
      <c r="AG4223" s="16">
        <f t="shared" si="8637"/>
        <v>0</v>
      </c>
      <c r="AH4223" s="16">
        <f t="shared" si="8637"/>
        <v>0</v>
      </c>
      <c r="AI4223" s="16">
        <f t="shared" si="8637"/>
        <v>0</v>
      </c>
      <c r="AJ4223" s="16">
        <f t="shared" si="8637"/>
        <v>0</v>
      </c>
      <c r="AK4223" s="16">
        <f t="shared" si="8629"/>
        <v>867.5</v>
      </c>
      <c r="AL4223" s="16">
        <f t="shared" si="8630"/>
        <v>900</v>
      </c>
      <c r="AM4223" s="16">
        <f t="shared" si="8631"/>
        <v>900</v>
      </c>
      <c r="AN4223" s="16">
        <f t="shared" si="8637"/>
        <v>0</v>
      </c>
      <c r="AO4223" s="16">
        <f t="shared" si="8632"/>
        <v>867.5</v>
      </c>
      <c r="AP4223" s="16">
        <f t="shared" si="8637"/>
        <v>0</v>
      </c>
      <c r="AQ4223" s="16">
        <f t="shared" si="8637"/>
        <v>0</v>
      </c>
      <c r="AR4223" s="16">
        <f t="shared" si="8637"/>
        <v>0</v>
      </c>
      <c r="AS4223" s="16">
        <f t="shared" si="8637"/>
        <v>0</v>
      </c>
      <c r="AT4223" s="16">
        <f t="shared" si="8637"/>
        <v>0</v>
      </c>
      <c r="AU4223" s="16">
        <f t="shared" si="8637"/>
        <v>0</v>
      </c>
      <c r="AV4223" s="16">
        <f t="shared" si="8637"/>
        <v>0</v>
      </c>
      <c r="AW4223" s="16">
        <f t="shared" si="8637"/>
        <v>0</v>
      </c>
      <c r="AX4223" s="16">
        <f t="shared" si="8637"/>
        <v>0</v>
      </c>
      <c r="AY4223" s="16">
        <f t="shared" si="8637"/>
        <v>0</v>
      </c>
      <c r="AZ4223" s="16">
        <f t="shared" si="8637"/>
        <v>0</v>
      </c>
      <c r="BA4223" s="16">
        <f t="shared" si="8637"/>
        <v>0</v>
      </c>
      <c r="BB4223" s="16">
        <f t="shared" si="8637"/>
        <v>0</v>
      </c>
      <c r="BC4223" s="16">
        <f t="shared" si="8637"/>
        <v>0</v>
      </c>
      <c r="BD4223" s="16">
        <f t="shared" si="8637"/>
        <v>0</v>
      </c>
      <c r="BE4223" s="16">
        <f t="shared" si="8637"/>
        <v>0</v>
      </c>
      <c r="BF4223" s="16">
        <f t="shared" si="8542"/>
        <v>867.5</v>
      </c>
      <c r="BG4223" s="16">
        <f t="shared" si="8543"/>
        <v>900</v>
      </c>
      <c r="BH4223" s="16">
        <f t="shared" si="8544"/>
        <v>900</v>
      </c>
      <c r="BI4223" s="16">
        <f t="shared" si="8637"/>
        <v>0</v>
      </c>
      <c r="BJ4223" s="16">
        <f t="shared" si="8613"/>
        <v>867.5</v>
      </c>
      <c r="BK4223" s="16">
        <f t="shared" si="8637"/>
        <v>0</v>
      </c>
    </row>
    <row r="4224" spans="1:64" ht="47.25" x14ac:dyDescent="0.25">
      <c r="A4224" s="10" t="s">
        <v>832</v>
      </c>
      <c r="B4224" s="10" t="s">
        <v>8</v>
      </c>
      <c r="C4224" s="10" t="s">
        <v>11</v>
      </c>
      <c r="D4224" s="10" t="s">
        <v>365</v>
      </c>
      <c r="E4224" s="22" t="s">
        <v>47</v>
      </c>
      <c r="F4224" s="11" t="s">
        <v>18</v>
      </c>
      <c r="G4224" s="16">
        <f>G4225</f>
        <v>740.7</v>
      </c>
      <c r="H4224" s="16">
        <f t="shared" si="8571"/>
        <v>126.79999999999995</v>
      </c>
      <c r="I4224" s="16">
        <f>I4225</f>
        <v>867.5</v>
      </c>
      <c r="J4224" s="16">
        <f>J4225</f>
        <v>740.7</v>
      </c>
      <c r="K4224" s="16">
        <f t="shared" si="8572"/>
        <v>159.29999999999995</v>
      </c>
      <c r="L4224" s="16">
        <f t="shared" si="8635"/>
        <v>900</v>
      </c>
      <c r="M4224" s="16">
        <f t="shared" si="8635"/>
        <v>900</v>
      </c>
      <c r="N4224" s="16">
        <f t="shared" si="8635"/>
        <v>0</v>
      </c>
      <c r="O4224" s="16">
        <f t="shared" si="8635"/>
        <v>0</v>
      </c>
      <c r="P4224" s="16">
        <f t="shared" si="8635"/>
        <v>0</v>
      </c>
      <c r="Q4224" s="16">
        <f t="shared" si="8565"/>
        <v>126.79999999999995</v>
      </c>
      <c r="R4224" s="16">
        <f t="shared" si="8566"/>
        <v>867.5</v>
      </c>
      <c r="S4224" s="16">
        <f t="shared" si="8567"/>
        <v>159.29999999999995</v>
      </c>
      <c r="T4224" s="16">
        <f t="shared" si="8568"/>
        <v>900</v>
      </c>
      <c r="U4224" s="16">
        <f t="shared" si="8569"/>
        <v>900</v>
      </c>
      <c r="V4224" s="16">
        <f t="shared" si="8636"/>
        <v>0</v>
      </c>
      <c r="W4224" s="16">
        <f t="shared" si="8636"/>
        <v>0</v>
      </c>
      <c r="X4224" s="16">
        <f t="shared" si="8636"/>
        <v>0</v>
      </c>
      <c r="Y4224" s="16">
        <f t="shared" si="8636"/>
        <v>0</v>
      </c>
      <c r="Z4224" s="16">
        <f t="shared" si="8636"/>
        <v>0</v>
      </c>
      <c r="AA4224" s="16">
        <f t="shared" si="8528"/>
        <v>867.5</v>
      </c>
      <c r="AB4224" s="16">
        <f t="shared" si="8529"/>
        <v>900</v>
      </c>
      <c r="AC4224" s="16">
        <f t="shared" si="8530"/>
        <v>900</v>
      </c>
      <c r="AD4224" s="16">
        <f t="shared" si="8637"/>
        <v>0</v>
      </c>
      <c r="AE4224" s="16">
        <f t="shared" si="8637"/>
        <v>0</v>
      </c>
      <c r="AF4224" s="16">
        <f t="shared" si="8637"/>
        <v>0</v>
      </c>
      <c r="AG4224" s="16">
        <f t="shared" si="8637"/>
        <v>0</v>
      </c>
      <c r="AH4224" s="16">
        <f t="shared" si="8637"/>
        <v>0</v>
      </c>
      <c r="AI4224" s="16">
        <f t="shared" si="8637"/>
        <v>0</v>
      </c>
      <c r="AJ4224" s="16">
        <f t="shared" si="8637"/>
        <v>0</v>
      </c>
      <c r="AK4224" s="16">
        <f t="shared" si="8629"/>
        <v>867.5</v>
      </c>
      <c r="AL4224" s="16">
        <f t="shared" si="8630"/>
        <v>900</v>
      </c>
      <c r="AM4224" s="16">
        <f t="shared" si="8631"/>
        <v>900</v>
      </c>
      <c r="AN4224" s="16">
        <f t="shared" si="8637"/>
        <v>0</v>
      </c>
      <c r="AO4224" s="16">
        <f t="shared" si="8632"/>
        <v>867.5</v>
      </c>
      <c r="AP4224" s="16">
        <f t="shared" si="8637"/>
        <v>0</v>
      </c>
      <c r="AQ4224" s="16">
        <f t="shared" si="8637"/>
        <v>0</v>
      </c>
      <c r="AR4224" s="16">
        <f t="shared" si="8637"/>
        <v>0</v>
      </c>
      <c r="AS4224" s="16">
        <f t="shared" si="8637"/>
        <v>0</v>
      </c>
      <c r="AT4224" s="16">
        <f t="shared" si="8637"/>
        <v>0</v>
      </c>
      <c r="AU4224" s="16">
        <f t="shared" si="8637"/>
        <v>0</v>
      </c>
      <c r="AV4224" s="16">
        <f t="shared" si="8637"/>
        <v>0</v>
      </c>
      <c r="AW4224" s="16">
        <f t="shared" si="8637"/>
        <v>0</v>
      </c>
      <c r="AX4224" s="16">
        <f t="shared" si="8637"/>
        <v>0</v>
      </c>
      <c r="AY4224" s="16">
        <f t="shared" si="8637"/>
        <v>0</v>
      </c>
      <c r="AZ4224" s="16">
        <f t="shared" si="8637"/>
        <v>0</v>
      </c>
      <c r="BA4224" s="16">
        <f t="shared" si="8637"/>
        <v>0</v>
      </c>
      <c r="BB4224" s="16">
        <f t="shared" si="8637"/>
        <v>0</v>
      </c>
      <c r="BC4224" s="16">
        <f t="shared" si="8637"/>
        <v>0</v>
      </c>
      <c r="BD4224" s="16">
        <f t="shared" si="8637"/>
        <v>0</v>
      </c>
      <c r="BE4224" s="16">
        <f t="shared" si="8637"/>
        <v>0</v>
      </c>
      <c r="BF4224" s="16">
        <f t="shared" si="8542"/>
        <v>867.5</v>
      </c>
      <c r="BG4224" s="16">
        <f t="shared" si="8543"/>
        <v>900</v>
      </c>
      <c r="BH4224" s="16">
        <f t="shared" si="8544"/>
        <v>900</v>
      </c>
      <c r="BI4224" s="16">
        <f t="shared" si="8637"/>
        <v>0</v>
      </c>
      <c r="BJ4224" s="16">
        <f t="shared" si="8613"/>
        <v>867.5</v>
      </c>
      <c r="BK4224" s="16">
        <f t="shared" si="8637"/>
        <v>0</v>
      </c>
    </row>
    <row r="4225" spans="1:64" ht="31.5" x14ac:dyDescent="0.25">
      <c r="A4225" s="10" t="s">
        <v>832</v>
      </c>
      <c r="B4225" s="10" t="s">
        <v>8</v>
      </c>
      <c r="C4225" s="10" t="s">
        <v>11</v>
      </c>
      <c r="D4225" s="10" t="s">
        <v>365</v>
      </c>
      <c r="E4225" s="22" t="s">
        <v>48</v>
      </c>
      <c r="F4225" s="11" t="s">
        <v>19</v>
      </c>
      <c r="G4225" s="16">
        <v>740.7</v>
      </c>
      <c r="H4225" s="16">
        <f t="shared" si="8571"/>
        <v>126.79999999999995</v>
      </c>
      <c r="I4225" s="16">
        <v>867.5</v>
      </c>
      <c r="J4225" s="16">
        <v>740.7</v>
      </c>
      <c r="K4225" s="16">
        <f t="shared" si="8572"/>
        <v>159.29999999999995</v>
      </c>
      <c r="L4225" s="16">
        <v>900</v>
      </c>
      <c r="M4225" s="16">
        <v>900</v>
      </c>
      <c r="N4225" s="16"/>
      <c r="O4225" s="16"/>
      <c r="P4225" s="16"/>
      <c r="Q4225" s="16">
        <f t="shared" si="8565"/>
        <v>126.79999999999995</v>
      </c>
      <c r="R4225" s="16">
        <f t="shared" si="8566"/>
        <v>867.5</v>
      </c>
      <c r="S4225" s="16">
        <f t="shared" si="8567"/>
        <v>159.29999999999995</v>
      </c>
      <c r="T4225" s="16">
        <f t="shared" si="8568"/>
        <v>900</v>
      </c>
      <c r="U4225" s="16">
        <f t="shared" si="8569"/>
        <v>900</v>
      </c>
      <c r="V4225" s="16"/>
      <c r="W4225" s="16"/>
      <c r="X4225" s="16"/>
      <c r="Y4225" s="16"/>
      <c r="Z4225" s="16"/>
      <c r="AA4225" s="16">
        <f t="shared" si="8528"/>
        <v>867.5</v>
      </c>
      <c r="AB4225" s="16">
        <f t="shared" si="8529"/>
        <v>900</v>
      </c>
      <c r="AC4225" s="16">
        <f t="shared" si="8530"/>
        <v>900</v>
      </c>
      <c r="AD4225" s="16"/>
      <c r="AE4225" s="16"/>
      <c r="AF4225" s="16"/>
      <c r="AG4225" s="16"/>
      <c r="AH4225" s="16"/>
      <c r="AI4225" s="16"/>
      <c r="AJ4225" s="16"/>
      <c r="AK4225" s="16">
        <f t="shared" si="8629"/>
        <v>867.5</v>
      </c>
      <c r="AL4225" s="16">
        <f t="shared" si="8630"/>
        <v>900</v>
      </c>
      <c r="AM4225" s="16">
        <f t="shared" si="8631"/>
        <v>900</v>
      </c>
      <c r="AN4225" s="16"/>
      <c r="AO4225" s="16">
        <f t="shared" si="8632"/>
        <v>867.5</v>
      </c>
      <c r="AP4225" s="16"/>
      <c r="AQ4225" s="16"/>
      <c r="AR4225" s="16"/>
      <c r="AS4225" s="16"/>
      <c r="AT4225" s="16"/>
      <c r="AU4225" s="16"/>
      <c r="AV4225" s="16"/>
      <c r="AW4225" s="16"/>
      <c r="AX4225" s="16"/>
      <c r="AY4225" s="16"/>
      <c r="AZ4225" s="16"/>
      <c r="BA4225" s="16"/>
      <c r="BB4225" s="16"/>
      <c r="BC4225" s="16"/>
      <c r="BD4225" s="16"/>
      <c r="BE4225" s="16"/>
      <c r="BF4225" s="16">
        <f t="shared" si="8542"/>
        <v>867.5</v>
      </c>
      <c r="BG4225" s="16">
        <f t="shared" si="8543"/>
        <v>900</v>
      </c>
      <c r="BH4225" s="16">
        <f t="shared" si="8544"/>
        <v>900</v>
      </c>
      <c r="BI4225" s="16"/>
      <c r="BJ4225" s="16">
        <f t="shared" si="8613"/>
        <v>867.5</v>
      </c>
      <c r="BK4225" s="16"/>
    </row>
    <row r="4226" spans="1:64" ht="47.25" x14ac:dyDescent="0.25">
      <c r="A4226" s="10" t="s">
        <v>832</v>
      </c>
      <c r="B4226" s="10" t="s">
        <v>8</v>
      </c>
      <c r="C4226" s="10" t="s">
        <v>11</v>
      </c>
      <c r="D4226" s="10" t="s">
        <v>365</v>
      </c>
      <c r="E4226" s="22" t="s">
        <v>50</v>
      </c>
      <c r="F4226" s="11" t="s">
        <v>21</v>
      </c>
      <c r="G4226" s="16">
        <f>G4227</f>
        <v>327.60000000000002</v>
      </c>
      <c r="H4226" s="16">
        <f t="shared" si="8571"/>
        <v>-115.00000000000003</v>
      </c>
      <c r="I4226" s="16">
        <f>I4227</f>
        <v>212.6</v>
      </c>
      <c r="J4226" s="16">
        <f>J4227</f>
        <v>327.60000000000002</v>
      </c>
      <c r="K4226" s="16">
        <f t="shared" si="8572"/>
        <v>312.5</v>
      </c>
      <c r="L4226" s="16">
        <f>L4227</f>
        <v>640.1</v>
      </c>
      <c r="M4226" s="16">
        <f>M4227</f>
        <v>995.7</v>
      </c>
      <c r="N4226" s="16">
        <f>N4227</f>
        <v>0</v>
      </c>
      <c r="O4226" s="16">
        <f>O4227</f>
        <v>0</v>
      </c>
      <c r="P4226" s="16">
        <f>P4227</f>
        <v>0</v>
      </c>
      <c r="Q4226" s="16">
        <f t="shared" si="8565"/>
        <v>-115.00000000000003</v>
      </c>
      <c r="R4226" s="16">
        <f t="shared" si="8566"/>
        <v>212.6</v>
      </c>
      <c r="S4226" s="16">
        <f t="shared" si="8567"/>
        <v>312.5</v>
      </c>
      <c r="T4226" s="16">
        <f t="shared" si="8568"/>
        <v>640.1</v>
      </c>
      <c r="U4226" s="16">
        <f t="shared" si="8569"/>
        <v>995.7</v>
      </c>
      <c r="V4226" s="16">
        <f>V4227</f>
        <v>0</v>
      </c>
      <c r="W4226" s="16">
        <f>W4227</f>
        <v>0</v>
      </c>
      <c r="X4226" s="16">
        <f>X4227</f>
        <v>0</v>
      </c>
      <c r="Y4226" s="16">
        <f>Y4227</f>
        <v>0</v>
      </c>
      <c r="Z4226" s="16">
        <f>Z4227</f>
        <v>0</v>
      </c>
      <c r="AA4226" s="16">
        <f t="shared" si="8528"/>
        <v>212.6</v>
      </c>
      <c r="AB4226" s="16">
        <f t="shared" si="8529"/>
        <v>640.1</v>
      </c>
      <c r="AC4226" s="16">
        <f t="shared" si="8530"/>
        <v>995.7</v>
      </c>
      <c r="AD4226" s="16">
        <f t="shared" ref="AD4226:BK4226" si="8638">AD4227</f>
        <v>0</v>
      </c>
      <c r="AE4226" s="16">
        <f t="shared" si="8638"/>
        <v>0</v>
      </c>
      <c r="AF4226" s="16">
        <f t="shared" si="8638"/>
        <v>0</v>
      </c>
      <c r="AG4226" s="16">
        <f t="shared" si="8638"/>
        <v>0</v>
      </c>
      <c r="AH4226" s="16">
        <f t="shared" si="8638"/>
        <v>0</v>
      </c>
      <c r="AI4226" s="16">
        <f t="shared" si="8638"/>
        <v>0</v>
      </c>
      <c r="AJ4226" s="16">
        <f t="shared" si="8638"/>
        <v>0</v>
      </c>
      <c r="AK4226" s="16">
        <f t="shared" si="8629"/>
        <v>212.6</v>
      </c>
      <c r="AL4226" s="16">
        <f t="shared" si="8630"/>
        <v>640.1</v>
      </c>
      <c r="AM4226" s="16">
        <f t="shared" si="8631"/>
        <v>995.7</v>
      </c>
      <c r="AN4226" s="16">
        <f t="shared" si="8638"/>
        <v>0</v>
      </c>
      <c r="AO4226" s="16">
        <f t="shared" si="8632"/>
        <v>212.6</v>
      </c>
      <c r="AP4226" s="16">
        <f t="shared" si="8638"/>
        <v>0</v>
      </c>
      <c r="AQ4226" s="16">
        <f t="shared" si="8638"/>
        <v>0</v>
      </c>
      <c r="AR4226" s="16">
        <f t="shared" si="8638"/>
        <v>0</v>
      </c>
      <c r="AS4226" s="16">
        <f t="shared" si="8638"/>
        <v>0</v>
      </c>
      <c r="AT4226" s="16">
        <f t="shared" si="8638"/>
        <v>0</v>
      </c>
      <c r="AU4226" s="16">
        <f t="shared" si="8638"/>
        <v>0</v>
      </c>
      <c r="AV4226" s="16">
        <f t="shared" si="8638"/>
        <v>0</v>
      </c>
      <c r="AW4226" s="16">
        <f t="shared" si="8638"/>
        <v>0</v>
      </c>
      <c r="AX4226" s="16">
        <f t="shared" si="8638"/>
        <v>0</v>
      </c>
      <c r="AY4226" s="16">
        <f t="shared" si="8638"/>
        <v>0</v>
      </c>
      <c r="AZ4226" s="16">
        <f t="shared" si="8638"/>
        <v>0</v>
      </c>
      <c r="BA4226" s="16">
        <f t="shared" si="8638"/>
        <v>0</v>
      </c>
      <c r="BB4226" s="16">
        <f t="shared" si="8638"/>
        <v>0</v>
      </c>
      <c r="BC4226" s="16">
        <f t="shared" si="8638"/>
        <v>0</v>
      </c>
      <c r="BD4226" s="16">
        <f t="shared" si="8638"/>
        <v>0</v>
      </c>
      <c r="BE4226" s="16">
        <f t="shared" si="8638"/>
        <v>0</v>
      </c>
      <c r="BF4226" s="16">
        <f t="shared" si="8542"/>
        <v>212.6</v>
      </c>
      <c r="BG4226" s="16">
        <f t="shared" si="8543"/>
        <v>640.1</v>
      </c>
      <c r="BH4226" s="16">
        <f t="shared" si="8544"/>
        <v>995.7</v>
      </c>
      <c r="BI4226" s="16">
        <f t="shared" si="8638"/>
        <v>0</v>
      </c>
      <c r="BJ4226" s="16">
        <f t="shared" si="8613"/>
        <v>212.6</v>
      </c>
      <c r="BK4226" s="16">
        <f t="shared" si="8638"/>
        <v>0</v>
      </c>
    </row>
    <row r="4227" spans="1:64" ht="47.25" x14ac:dyDescent="0.25">
      <c r="A4227" s="10" t="s">
        <v>832</v>
      </c>
      <c r="B4227" s="10" t="s">
        <v>8</v>
      </c>
      <c r="C4227" s="10" t="s">
        <v>11</v>
      </c>
      <c r="D4227" s="10" t="s">
        <v>365</v>
      </c>
      <c r="E4227" s="22" t="s">
        <v>51</v>
      </c>
      <c r="F4227" s="11" t="s">
        <v>22</v>
      </c>
      <c r="G4227" s="16">
        <f>G4229+G4228</f>
        <v>327.60000000000002</v>
      </c>
      <c r="H4227" s="16">
        <f t="shared" si="8571"/>
        <v>-115.00000000000003</v>
      </c>
      <c r="I4227" s="16">
        <f>I4229+I4228</f>
        <v>212.6</v>
      </c>
      <c r="J4227" s="16">
        <f>J4229+J4228</f>
        <v>327.60000000000002</v>
      </c>
      <c r="K4227" s="16">
        <f t="shared" si="8572"/>
        <v>312.5</v>
      </c>
      <c r="L4227" s="16">
        <f>L4229+L4228</f>
        <v>640.1</v>
      </c>
      <c r="M4227" s="16">
        <f>M4229+M4228</f>
        <v>995.7</v>
      </c>
      <c r="N4227" s="16">
        <f>N4229+N4228</f>
        <v>0</v>
      </c>
      <c r="O4227" s="16">
        <f>O4229+O4228</f>
        <v>0</v>
      </c>
      <c r="P4227" s="16">
        <f>P4229+P4228</f>
        <v>0</v>
      </c>
      <c r="Q4227" s="16">
        <f t="shared" si="8565"/>
        <v>-115.00000000000003</v>
      </c>
      <c r="R4227" s="16">
        <f t="shared" si="8566"/>
        <v>212.6</v>
      </c>
      <c r="S4227" s="16">
        <f t="shared" si="8567"/>
        <v>312.5</v>
      </c>
      <c r="T4227" s="16">
        <f t="shared" si="8568"/>
        <v>640.1</v>
      </c>
      <c r="U4227" s="16">
        <f t="shared" si="8569"/>
        <v>995.7</v>
      </c>
      <c r="V4227" s="16">
        <f>V4229+V4228</f>
        <v>0</v>
      </c>
      <c r="W4227" s="16">
        <f>W4229+W4228</f>
        <v>0</v>
      </c>
      <c r="X4227" s="16">
        <f>X4229+X4228</f>
        <v>0</v>
      </c>
      <c r="Y4227" s="16">
        <f>Y4229+Y4228</f>
        <v>0</v>
      </c>
      <c r="Z4227" s="16">
        <f>Z4229+Z4228</f>
        <v>0</v>
      </c>
      <c r="AA4227" s="16">
        <f t="shared" si="8528"/>
        <v>212.6</v>
      </c>
      <c r="AB4227" s="16">
        <f t="shared" si="8529"/>
        <v>640.1</v>
      </c>
      <c r="AC4227" s="16">
        <f t="shared" si="8530"/>
        <v>995.7</v>
      </c>
      <c r="AD4227" s="16">
        <f t="shared" ref="AD4227:AJ4227" si="8639">AD4229+AD4228</f>
        <v>0</v>
      </c>
      <c r="AE4227" s="16">
        <f t="shared" si="8639"/>
        <v>0</v>
      </c>
      <c r="AF4227" s="16">
        <f t="shared" si="8639"/>
        <v>0</v>
      </c>
      <c r="AG4227" s="16">
        <f t="shared" si="8639"/>
        <v>0</v>
      </c>
      <c r="AH4227" s="16">
        <f t="shared" si="8639"/>
        <v>0</v>
      </c>
      <c r="AI4227" s="16">
        <f t="shared" si="8639"/>
        <v>0</v>
      </c>
      <c r="AJ4227" s="16">
        <f t="shared" si="8639"/>
        <v>0</v>
      </c>
      <c r="AK4227" s="16">
        <f t="shared" si="8629"/>
        <v>212.6</v>
      </c>
      <c r="AL4227" s="16">
        <f t="shared" si="8630"/>
        <v>640.1</v>
      </c>
      <c r="AM4227" s="16">
        <f t="shared" si="8631"/>
        <v>995.7</v>
      </c>
      <c r="AN4227" s="16">
        <f>AN4229+AN4228</f>
        <v>0</v>
      </c>
      <c r="AO4227" s="16">
        <f t="shared" si="8632"/>
        <v>212.6</v>
      </c>
      <c r="AP4227" s="16">
        <f t="shared" ref="AP4227:BK4227" si="8640">AP4229+AP4228</f>
        <v>0</v>
      </c>
      <c r="AQ4227" s="16">
        <f t="shared" si="8640"/>
        <v>0</v>
      </c>
      <c r="AR4227" s="16">
        <f t="shared" si="8640"/>
        <v>0</v>
      </c>
      <c r="AS4227" s="16">
        <f>AS4229+AS4228</f>
        <v>0</v>
      </c>
      <c r="AT4227" s="16">
        <f>AT4229+AT4228</f>
        <v>0</v>
      </c>
      <c r="AU4227" s="16">
        <f t="shared" si="8640"/>
        <v>0</v>
      </c>
      <c r="AV4227" s="16">
        <f t="shared" si="8640"/>
        <v>0</v>
      </c>
      <c r="AW4227" s="16">
        <f t="shared" si="8640"/>
        <v>0</v>
      </c>
      <c r="AX4227" s="16">
        <f t="shared" si="8640"/>
        <v>0</v>
      </c>
      <c r="AY4227" s="16">
        <f t="shared" si="8640"/>
        <v>0</v>
      </c>
      <c r="AZ4227" s="16">
        <f t="shared" si="8640"/>
        <v>0</v>
      </c>
      <c r="BA4227" s="16">
        <f>BA4229+BA4228</f>
        <v>0</v>
      </c>
      <c r="BB4227" s="16">
        <f>BB4229+BB4228</f>
        <v>0</v>
      </c>
      <c r="BC4227" s="16">
        <f t="shared" si="8640"/>
        <v>0</v>
      </c>
      <c r="BD4227" s="16">
        <f>BD4229+BD4228</f>
        <v>0</v>
      </c>
      <c r="BE4227" s="16">
        <f>BE4229+BE4228</f>
        <v>0</v>
      </c>
      <c r="BF4227" s="16">
        <f t="shared" si="8542"/>
        <v>212.6</v>
      </c>
      <c r="BG4227" s="16">
        <f t="shared" si="8543"/>
        <v>640.1</v>
      </c>
      <c r="BH4227" s="16">
        <f t="shared" si="8544"/>
        <v>995.7</v>
      </c>
      <c r="BI4227" s="16">
        <f t="shared" ref="BI4227" si="8641">BI4229+BI4228</f>
        <v>0</v>
      </c>
      <c r="BJ4227" s="16">
        <f t="shared" si="8613"/>
        <v>212.6</v>
      </c>
      <c r="BK4227" s="16">
        <f t="shared" si="8640"/>
        <v>0</v>
      </c>
    </row>
    <row r="4228" spans="1:64" ht="47.25" x14ac:dyDescent="0.25">
      <c r="A4228" s="10" t="s">
        <v>832</v>
      </c>
      <c r="B4228" s="10" t="s">
        <v>8</v>
      </c>
      <c r="C4228" s="10" t="s">
        <v>11</v>
      </c>
      <c r="D4228" s="10" t="s">
        <v>365</v>
      </c>
      <c r="E4228" s="22" t="s">
        <v>81</v>
      </c>
      <c r="F4228" s="11" t="s">
        <v>82</v>
      </c>
      <c r="G4228" s="16">
        <v>0</v>
      </c>
      <c r="H4228" s="16">
        <f t="shared" si="8571"/>
        <v>24</v>
      </c>
      <c r="I4228" s="16">
        <v>24</v>
      </c>
      <c r="J4228" s="16">
        <v>0</v>
      </c>
      <c r="K4228" s="16">
        <f t="shared" si="8572"/>
        <v>30</v>
      </c>
      <c r="L4228" s="16">
        <v>30</v>
      </c>
      <c r="M4228" s="16">
        <v>35</v>
      </c>
      <c r="N4228" s="16"/>
      <c r="O4228" s="16"/>
      <c r="P4228" s="16"/>
      <c r="Q4228" s="16">
        <f t="shared" si="8565"/>
        <v>24</v>
      </c>
      <c r="R4228" s="16">
        <f t="shared" si="8566"/>
        <v>24</v>
      </c>
      <c r="S4228" s="16">
        <f t="shared" si="8567"/>
        <v>30</v>
      </c>
      <c r="T4228" s="16">
        <f t="shared" si="8568"/>
        <v>30</v>
      </c>
      <c r="U4228" s="16">
        <f t="shared" si="8569"/>
        <v>35</v>
      </c>
      <c r="V4228" s="16"/>
      <c r="W4228" s="16"/>
      <c r="X4228" s="16"/>
      <c r="Y4228" s="16"/>
      <c r="Z4228" s="16"/>
      <c r="AA4228" s="16">
        <f t="shared" si="8528"/>
        <v>24</v>
      </c>
      <c r="AB4228" s="16">
        <f t="shared" si="8529"/>
        <v>30</v>
      </c>
      <c r="AC4228" s="16">
        <f t="shared" si="8530"/>
        <v>35</v>
      </c>
      <c r="AD4228" s="16"/>
      <c r="AE4228" s="16"/>
      <c r="AF4228" s="16"/>
      <c r="AG4228" s="16"/>
      <c r="AH4228" s="16"/>
      <c r="AI4228" s="16"/>
      <c r="AJ4228" s="16"/>
      <c r="AK4228" s="16">
        <f t="shared" si="8629"/>
        <v>24</v>
      </c>
      <c r="AL4228" s="16">
        <f t="shared" si="8630"/>
        <v>30</v>
      </c>
      <c r="AM4228" s="16">
        <f t="shared" si="8631"/>
        <v>35</v>
      </c>
      <c r="AN4228" s="16"/>
      <c r="AO4228" s="16">
        <f t="shared" si="8632"/>
        <v>24</v>
      </c>
      <c r="AP4228" s="16"/>
      <c r="AQ4228" s="16"/>
      <c r="AR4228" s="16"/>
      <c r="AS4228" s="16"/>
      <c r="AT4228" s="16"/>
      <c r="AU4228" s="16"/>
      <c r="AV4228" s="16"/>
      <c r="AW4228" s="16"/>
      <c r="AX4228" s="16"/>
      <c r="AY4228" s="16"/>
      <c r="AZ4228" s="16"/>
      <c r="BA4228" s="16"/>
      <c r="BB4228" s="16"/>
      <c r="BC4228" s="16"/>
      <c r="BD4228" s="16"/>
      <c r="BE4228" s="16"/>
      <c r="BF4228" s="16">
        <f t="shared" si="8542"/>
        <v>24</v>
      </c>
      <c r="BG4228" s="16">
        <f t="shared" si="8543"/>
        <v>30</v>
      </c>
      <c r="BH4228" s="16">
        <f t="shared" si="8544"/>
        <v>35</v>
      </c>
      <c r="BI4228" s="16"/>
      <c r="BJ4228" s="16">
        <f t="shared" si="8613"/>
        <v>24</v>
      </c>
      <c r="BK4228" s="16"/>
    </row>
    <row r="4229" spans="1:64" ht="31.5" x14ac:dyDescent="0.25">
      <c r="A4229" s="10" t="s">
        <v>832</v>
      </c>
      <c r="B4229" s="10" t="s">
        <v>8</v>
      </c>
      <c r="C4229" s="10" t="s">
        <v>11</v>
      </c>
      <c r="D4229" s="10" t="s">
        <v>365</v>
      </c>
      <c r="E4229" s="22" t="s">
        <v>52</v>
      </c>
      <c r="F4229" s="11" t="s">
        <v>23</v>
      </c>
      <c r="G4229" s="16">
        <v>327.60000000000002</v>
      </c>
      <c r="H4229" s="16">
        <f t="shared" si="8571"/>
        <v>-139.00000000000003</v>
      </c>
      <c r="I4229" s="16">
        <v>188.6</v>
      </c>
      <c r="J4229" s="16">
        <v>327.60000000000002</v>
      </c>
      <c r="K4229" s="16">
        <f t="shared" si="8572"/>
        <v>282.5</v>
      </c>
      <c r="L4229" s="16">
        <v>610.1</v>
      </c>
      <c r="M4229" s="16">
        <v>960.7</v>
      </c>
      <c r="N4229" s="16"/>
      <c r="O4229" s="16"/>
      <c r="P4229" s="16"/>
      <c r="Q4229" s="16">
        <f t="shared" si="8565"/>
        <v>-139.00000000000003</v>
      </c>
      <c r="R4229" s="16">
        <f t="shared" si="8566"/>
        <v>188.6</v>
      </c>
      <c r="S4229" s="16">
        <f t="shared" si="8567"/>
        <v>282.5</v>
      </c>
      <c r="T4229" s="16">
        <f t="shared" si="8568"/>
        <v>610.1</v>
      </c>
      <c r="U4229" s="16">
        <f t="shared" si="8569"/>
        <v>960.7</v>
      </c>
      <c r="V4229" s="16"/>
      <c r="W4229" s="16"/>
      <c r="X4229" s="16"/>
      <c r="Y4229" s="16"/>
      <c r="Z4229" s="16"/>
      <c r="AA4229" s="16">
        <f t="shared" si="8528"/>
        <v>188.6</v>
      </c>
      <c r="AB4229" s="16">
        <f t="shared" si="8529"/>
        <v>610.1</v>
      </c>
      <c r="AC4229" s="16">
        <f t="shared" si="8530"/>
        <v>960.7</v>
      </c>
      <c r="AD4229" s="16"/>
      <c r="AE4229" s="16"/>
      <c r="AF4229" s="16"/>
      <c r="AG4229" s="16"/>
      <c r="AH4229" s="16"/>
      <c r="AI4229" s="16"/>
      <c r="AJ4229" s="16"/>
      <c r="AK4229" s="16">
        <f t="shared" si="8629"/>
        <v>188.6</v>
      </c>
      <c r="AL4229" s="16">
        <f t="shared" si="8630"/>
        <v>610.1</v>
      </c>
      <c r="AM4229" s="16">
        <f t="shared" si="8631"/>
        <v>960.7</v>
      </c>
      <c r="AN4229" s="16"/>
      <c r="AO4229" s="16">
        <f t="shared" si="8632"/>
        <v>188.6</v>
      </c>
      <c r="AP4229" s="16"/>
      <c r="AQ4229" s="16"/>
      <c r="AR4229" s="16"/>
      <c r="AS4229" s="16"/>
      <c r="AT4229" s="16"/>
      <c r="AU4229" s="16"/>
      <c r="AV4229" s="16"/>
      <c r="AW4229" s="16"/>
      <c r="AX4229" s="16"/>
      <c r="AY4229" s="16"/>
      <c r="AZ4229" s="16"/>
      <c r="BA4229" s="16"/>
      <c r="BB4229" s="16"/>
      <c r="BC4229" s="16"/>
      <c r="BD4229" s="16"/>
      <c r="BE4229" s="16"/>
      <c r="BF4229" s="16">
        <f t="shared" si="8542"/>
        <v>188.6</v>
      </c>
      <c r="BG4229" s="16">
        <f t="shared" si="8543"/>
        <v>610.1</v>
      </c>
      <c r="BH4229" s="16">
        <f t="shared" si="8544"/>
        <v>960.7</v>
      </c>
      <c r="BI4229" s="16"/>
      <c r="BJ4229" s="16">
        <f t="shared" si="8613"/>
        <v>188.6</v>
      </c>
      <c r="BK4229" s="16"/>
    </row>
    <row r="4230" spans="1:64" ht="63" hidden="1" x14ac:dyDescent="0.25">
      <c r="A4230" s="10" t="s">
        <v>832</v>
      </c>
      <c r="B4230" s="10" t="s">
        <v>8</v>
      </c>
      <c r="C4230" s="10" t="s">
        <v>11</v>
      </c>
      <c r="D4230" s="10" t="s">
        <v>843</v>
      </c>
      <c r="E4230" s="10"/>
      <c r="F4230" s="19" t="s">
        <v>28</v>
      </c>
      <c r="G4230" s="16">
        <f>G4231</f>
        <v>139637.921</v>
      </c>
      <c r="H4230" s="16">
        <f t="shared" si="8571"/>
        <v>-139637.921</v>
      </c>
      <c r="I4230" s="16">
        <f>I4231</f>
        <v>0</v>
      </c>
      <c r="J4230" s="16">
        <f>J4231</f>
        <v>145891.85800000001</v>
      </c>
      <c r="K4230" s="16">
        <f t="shared" si="8572"/>
        <v>-145891.85800000001</v>
      </c>
      <c r="L4230" s="16">
        <f>L4231</f>
        <v>0</v>
      </c>
      <c r="M4230" s="16">
        <f>M4231</f>
        <v>0</v>
      </c>
      <c r="N4230" s="16">
        <f>N4231</f>
        <v>0</v>
      </c>
      <c r="O4230" s="16">
        <f>O4231</f>
        <v>0</v>
      </c>
      <c r="P4230" s="16">
        <f>P4231</f>
        <v>0</v>
      </c>
      <c r="Q4230" s="16">
        <f t="shared" si="8565"/>
        <v>-139637.921</v>
      </c>
      <c r="R4230" s="16">
        <f t="shared" si="8566"/>
        <v>0</v>
      </c>
      <c r="S4230" s="16">
        <f t="shared" si="8567"/>
        <v>-145891.85800000001</v>
      </c>
      <c r="T4230" s="16">
        <f t="shared" si="8568"/>
        <v>0</v>
      </c>
      <c r="U4230" s="16">
        <f t="shared" si="8569"/>
        <v>0</v>
      </c>
      <c r="V4230" s="16">
        <f>V4231</f>
        <v>0</v>
      </c>
      <c r="W4230" s="16">
        <f>W4231</f>
        <v>0</v>
      </c>
      <c r="X4230" s="16">
        <f>X4231</f>
        <v>0</v>
      </c>
      <c r="Y4230" s="16">
        <f>Y4231</f>
        <v>0</v>
      </c>
      <c r="Z4230" s="16">
        <f>Z4231</f>
        <v>0</v>
      </c>
      <c r="AA4230" s="16">
        <f t="shared" si="8528"/>
        <v>0</v>
      </c>
      <c r="AB4230" s="16">
        <f t="shared" si="8529"/>
        <v>0</v>
      </c>
      <c r="AC4230" s="16">
        <f t="shared" si="8530"/>
        <v>0</v>
      </c>
      <c r="AD4230" s="16">
        <f t="shared" ref="AD4230:BK4230" si="8642">AD4231</f>
        <v>0</v>
      </c>
      <c r="AE4230" s="16">
        <f t="shared" si="8642"/>
        <v>0</v>
      </c>
      <c r="AF4230" s="16">
        <f t="shared" si="8642"/>
        <v>0</v>
      </c>
      <c r="AG4230" s="16">
        <f t="shared" si="8642"/>
        <v>0</v>
      </c>
      <c r="AH4230" s="16">
        <f t="shared" si="8642"/>
        <v>0</v>
      </c>
      <c r="AI4230" s="16">
        <f t="shared" si="8642"/>
        <v>0</v>
      </c>
      <c r="AJ4230" s="16">
        <f t="shared" si="8642"/>
        <v>0</v>
      </c>
      <c r="AK4230" s="16">
        <f t="shared" si="8629"/>
        <v>0</v>
      </c>
      <c r="AL4230" s="16">
        <f t="shared" si="8630"/>
        <v>0</v>
      </c>
      <c r="AM4230" s="16">
        <f t="shared" si="8631"/>
        <v>0</v>
      </c>
      <c r="AN4230" s="16">
        <f t="shared" si="8642"/>
        <v>0</v>
      </c>
      <c r="AO4230" s="16">
        <f t="shared" si="8632"/>
        <v>0</v>
      </c>
      <c r="AP4230" s="16">
        <f t="shared" si="8642"/>
        <v>0</v>
      </c>
      <c r="AQ4230" s="16">
        <f t="shared" si="8642"/>
        <v>0</v>
      </c>
      <c r="AR4230" s="16">
        <f t="shared" si="8642"/>
        <v>0</v>
      </c>
      <c r="AS4230" s="16">
        <f t="shared" si="8642"/>
        <v>0</v>
      </c>
      <c r="AT4230" s="16">
        <f t="shared" si="8642"/>
        <v>0</v>
      </c>
      <c r="AU4230" s="16">
        <f t="shared" si="8642"/>
        <v>0</v>
      </c>
      <c r="AV4230" s="16">
        <f t="shared" si="8642"/>
        <v>0</v>
      </c>
      <c r="AW4230" s="16">
        <f t="shared" si="8642"/>
        <v>0</v>
      </c>
      <c r="AX4230" s="16">
        <f t="shared" si="8642"/>
        <v>0</v>
      </c>
      <c r="AY4230" s="16">
        <f t="shared" si="8642"/>
        <v>0</v>
      </c>
      <c r="AZ4230" s="16">
        <f t="shared" si="8642"/>
        <v>0</v>
      </c>
      <c r="BA4230" s="16">
        <f t="shared" si="8642"/>
        <v>0</v>
      </c>
      <c r="BB4230" s="16">
        <f t="shared" si="8642"/>
        <v>0</v>
      </c>
      <c r="BC4230" s="16">
        <f t="shared" si="8642"/>
        <v>0</v>
      </c>
      <c r="BD4230" s="16">
        <f t="shared" si="8642"/>
        <v>0</v>
      </c>
      <c r="BE4230" s="16">
        <f t="shared" si="8642"/>
        <v>0</v>
      </c>
      <c r="BF4230" s="16">
        <f t="shared" si="8542"/>
        <v>0</v>
      </c>
      <c r="BG4230" s="16">
        <f t="shared" si="8543"/>
        <v>0</v>
      </c>
      <c r="BH4230" s="16">
        <f t="shared" si="8544"/>
        <v>0</v>
      </c>
      <c r="BI4230" s="16">
        <f t="shared" si="8642"/>
        <v>0</v>
      </c>
      <c r="BJ4230" s="16"/>
      <c r="BK4230" s="16">
        <f t="shared" si="8642"/>
        <v>0</v>
      </c>
      <c r="BL4230" s="46">
        <v>0</v>
      </c>
    </row>
    <row r="4231" spans="1:64" ht="31.5" hidden="1" x14ac:dyDescent="0.25">
      <c r="A4231" s="10" t="s">
        <v>832</v>
      </c>
      <c r="B4231" s="10" t="s">
        <v>8</v>
      </c>
      <c r="C4231" s="10" t="s">
        <v>11</v>
      </c>
      <c r="D4231" s="10" t="s">
        <v>36</v>
      </c>
      <c r="E4231" s="10"/>
      <c r="F4231" s="19" t="s">
        <v>37</v>
      </c>
      <c r="G4231" s="16">
        <f>G4232+G4235+G4239</f>
        <v>139637.921</v>
      </c>
      <c r="H4231" s="16">
        <f t="shared" si="8571"/>
        <v>-139637.921</v>
      </c>
      <c r="I4231" s="16">
        <f>I4232+I4235+I4239</f>
        <v>0</v>
      </c>
      <c r="J4231" s="16">
        <f>J4232+J4235+J4239</f>
        <v>145891.85800000001</v>
      </c>
      <c r="K4231" s="16">
        <f t="shared" si="8572"/>
        <v>-145891.85800000001</v>
      </c>
      <c r="L4231" s="16">
        <f>L4232+L4235+L4239</f>
        <v>0</v>
      </c>
      <c r="M4231" s="16">
        <f>M4232+M4235+M4239</f>
        <v>0</v>
      </c>
      <c r="N4231" s="16">
        <f>N4232+N4235+N4239</f>
        <v>0</v>
      </c>
      <c r="O4231" s="16">
        <f>O4232+O4235+O4239</f>
        <v>0</v>
      </c>
      <c r="P4231" s="16">
        <f>P4232+P4235+P4239</f>
        <v>0</v>
      </c>
      <c r="Q4231" s="16">
        <f t="shared" si="8565"/>
        <v>-139637.921</v>
      </c>
      <c r="R4231" s="16">
        <f t="shared" si="8566"/>
        <v>0</v>
      </c>
      <c r="S4231" s="16">
        <f t="shared" si="8567"/>
        <v>-145891.85800000001</v>
      </c>
      <c r="T4231" s="16">
        <f t="shared" si="8568"/>
        <v>0</v>
      </c>
      <c r="U4231" s="16">
        <f t="shared" si="8569"/>
        <v>0</v>
      </c>
      <c r="V4231" s="16">
        <f>V4232+V4235+V4239</f>
        <v>0</v>
      </c>
      <c r="W4231" s="16">
        <f>W4232+W4235+W4239</f>
        <v>0</v>
      </c>
      <c r="X4231" s="16">
        <f>X4232+X4235+X4239</f>
        <v>0</v>
      </c>
      <c r="Y4231" s="16">
        <f>Y4232+Y4235+Y4239</f>
        <v>0</v>
      </c>
      <c r="Z4231" s="16">
        <f>Z4232+Z4235+Z4239</f>
        <v>0</v>
      </c>
      <c r="AA4231" s="16">
        <f t="shared" si="8528"/>
        <v>0</v>
      </c>
      <c r="AB4231" s="16">
        <f t="shared" si="8529"/>
        <v>0</v>
      </c>
      <c r="AC4231" s="16">
        <f t="shared" si="8530"/>
        <v>0</v>
      </c>
      <c r="AD4231" s="16">
        <f t="shared" ref="AD4231:AJ4231" si="8643">AD4232+AD4235+AD4239</f>
        <v>0</v>
      </c>
      <c r="AE4231" s="16">
        <f t="shared" si="8643"/>
        <v>0</v>
      </c>
      <c r="AF4231" s="16">
        <f t="shared" si="8643"/>
        <v>0</v>
      </c>
      <c r="AG4231" s="16">
        <f t="shared" si="8643"/>
        <v>0</v>
      </c>
      <c r="AH4231" s="16">
        <f t="shared" si="8643"/>
        <v>0</v>
      </c>
      <c r="AI4231" s="16">
        <f t="shared" si="8643"/>
        <v>0</v>
      </c>
      <c r="AJ4231" s="16">
        <f t="shared" si="8643"/>
        <v>0</v>
      </c>
      <c r="AK4231" s="16">
        <f t="shared" si="8629"/>
        <v>0</v>
      </c>
      <c r="AL4231" s="16">
        <f t="shared" si="8630"/>
        <v>0</v>
      </c>
      <c r="AM4231" s="16">
        <f t="shared" si="8631"/>
        <v>0</v>
      </c>
      <c r="AN4231" s="16">
        <f>AN4232+AN4235+AN4239</f>
        <v>0</v>
      </c>
      <c r="AO4231" s="16">
        <f t="shared" si="8632"/>
        <v>0</v>
      </c>
      <c r="AP4231" s="16">
        <f t="shared" ref="AP4231:BK4231" si="8644">AP4232+AP4235+AP4239</f>
        <v>0</v>
      </c>
      <c r="AQ4231" s="16">
        <f t="shared" si="8644"/>
        <v>0</v>
      </c>
      <c r="AR4231" s="16">
        <f t="shared" si="8644"/>
        <v>0</v>
      </c>
      <c r="AS4231" s="16">
        <f>AS4232+AS4235+AS4239</f>
        <v>0</v>
      </c>
      <c r="AT4231" s="16">
        <f>AT4232+AT4235+AT4239</f>
        <v>0</v>
      </c>
      <c r="AU4231" s="16">
        <f t="shared" si="8644"/>
        <v>0</v>
      </c>
      <c r="AV4231" s="16">
        <f t="shared" si="8644"/>
        <v>0</v>
      </c>
      <c r="AW4231" s="16">
        <f t="shared" si="8644"/>
        <v>0</v>
      </c>
      <c r="AX4231" s="16">
        <f t="shared" si="8644"/>
        <v>0</v>
      </c>
      <c r="AY4231" s="16">
        <f t="shared" si="8644"/>
        <v>0</v>
      </c>
      <c r="AZ4231" s="16">
        <f t="shared" si="8644"/>
        <v>0</v>
      </c>
      <c r="BA4231" s="16">
        <f>BA4232+BA4235+BA4239</f>
        <v>0</v>
      </c>
      <c r="BB4231" s="16">
        <f>BB4232+BB4235+BB4239</f>
        <v>0</v>
      </c>
      <c r="BC4231" s="16">
        <f t="shared" si="8644"/>
        <v>0</v>
      </c>
      <c r="BD4231" s="16">
        <f>BD4232+BD4235+BD4239</f>
        <v>0</v>
      </c>
      <c r="BE4231" s="16">
        <f>BE4232+BE4235+BE4239</f>
        <v>0</v>
      </c>
      <c r="BF4231" s="16">
        <f t="shared" si="8542"/>
        <v>0</v>
      </c>
      <c r="BG4231" s="16">
        <f t="shared" si="8543"/>
        <v>0</v>
      </c>
      <c r="BH4231" s="16">
        <f t="shared" si="8544"/>
        <v>0</v>
      </c>
      <c r="BI4231" s="16">
        <f t="shared" ref="BI4231" si="8645">BI4232+BI4235+BI4239</f>
        <v>0</v>
      </c>
      <c r="BJ4231" s="16"/>
      <c r="BK4231" s="16">
        <f t="shared" si="8644"/>
        <v>0</v>
      </c>
      <c r="BL4231" s="46">
        <v>0</v>
      </c>
    </row>
    <row r="4232" spans="1:64" ht="110.25" hidden="1" x14ac:dyDescent="0.25">
      <c r="A4232" s="10" t="s">
        <v>832</v>
      </c>
      <c r="B4232" s="10" t="s">
        <v>8</v>
      </c>
      <c r="C4232" s="10" t="s">
        <v>11</v>
      </c>
      <c r="D4232" s="10" t="s">
        <v>36</v>
      </c>
      <c r="E4232" s="10" t="s">
        <v>46</v>
      </c>
      <c r="F4232" s="11" t="s">
        <v>17</v>
      </c>
      <c r="G4232" s="16">
        <f>G4233</f>
        <v>24129.721000000001</v>
      </c>
      <c r="H4232" s="16">
        <f t="shared" si="8571"/>
        <v>-24129.721000000001</v>
      </c>
      <c r="I4232" s="16">
        <f>I4233</f>
        <v>0</v>
      </c>
      <c r="J4232" s="16">
        <f>J4233</f>
        <v>24129.721000000001</v>
      </c>
      <c r="K4232" s="16">
        <f t="shared" si="8572"/>
        <v>-24129.721000000001</v>
      </c>
      <c r="L4232" s="16">
        <f t="shared" ref="L4232:P4233" si="8646">L4233</f>
        <v>0</v>
      </c>
      <c r="M4232" s="16">
        <f t="shared" si="8646"/>
        <v>0</v>
      </c>
      <c r="N4232" s="16">
        <f t="shared" si="8646"/>
        <v>0</v>
      </c>
      <c r="O4232" s="16">
        <f t="shared" si="8646"/>
        <v>0</v>
      </c>
      <c r="P4232" s="16">
        <f t="shared" si="8646"/>
        <v>0</v>
      </c>
      <c r="Q4232" s="16">
        <f t="shared" si="8565"/>
        <v>-24129.721000000001</v>
      </c>
      <c r="R4232" s="16">
        <f t="shared" si="8566"/>
        <v>0</v>
      </c>
      <c r="S4232" s="16">
        <f t="shared" si="8567"/>
        <v>-24129.721000000001</v>
      </c>
      <c r="T4232" s="16">
        <f t="shared" si="8568"/>
        <v>0</v>
      </c>
      <c r="U4232" s="16">
        <f t="shared" si="8569"/>
        <v>0</v>
      </c>
      <c r="V4232" s="16">
        <f t="shared" ref="V4232:Z4233" si="8647">V4233</f>
        <v>0</v>
      </c>
      <c r="W4232" s="16">
        <f t="shared" si="8647"/>
        <v>0</v>
      </c>
      <c r="X4232" s="16">
        <f t="shared" si="8647"/>
        <v>0</v>
      </c>
      <c r="Y4232" s="16">
        <f t="shared" si="8647"/>
        <v>0</v>
      </c>
      <c r="Z4232" s="16">
        <f t="shared" si="8647"/>
        <v>0</v>
      </c>
      <c r="AA4232" s="16">
        <f t="shared" si="8528"/>
        <v>0</v>
      </c>
      <c r="AB4232" s="16">
        <f t="shared" si="8529"/>
        <v>0</v>
      </c>
      <c r="AC4232" s="16">
        <f t="shared" si="8530"/>
        <v>0</v>
      </c>
      <c r="AD4232" s="16">
        <f t="shared" ref="AD4232:BK4233" si="8648">AD4233</f>
        <v>0</v>
      </c>
      <c r="AE4232" s="16">
        <f t="shared" si="8648"/>
        <v>0</v>
      </c>
      <c r="AF4232" s="16">
        <f t="shared" si="8648"/>
        <v>0</v>
      </c>
      <c r="AG4232" s="16">
        <f t="shared" si="8648"/>
        <v>0</v>
      </c>
      <c r="AH4232" s="16">
        <f t="shared" si="8648"/>
        <v>0</v>
      </c>
      <c r="AI4232" s="16">
        <f t="shared" si="8648"/>
        <v>0</v>
      </c>
      <c r="AJ4232" s="16">
        <f t="shared" si="8648"/>
        <v>0</v>
      </c>
      <c r="AK4232" s="16">
        <f t="shared" si="8629"/>
        <v>0</v>
      </c>
      <c r="AL4232" s="16">
        <f t="shared" si="8630"/>
        <v>0</v>
      </c>
      <c r="AM4232" s="16">
        <f t="shared" si="8631"/>
        <v>0</v>
      </c>
      <c r="AN4232" s="16">
        <f t="shared" si="8648"/>
        <v>0</v>
      </c>
      <c r="AO4232" s="16">
        <f t="shared" si="8632"/>
        <v>0</v>
      </c>
      <c r="AP4232" s="16">
        <f t="shared" si="8648"/>
        <v>0</v>
      </c>
      <c r="AQ4232" s="16">
        <f t="shared" si="8648"/>
        <v>0</v>
      </c>
      <c r="AR4232" s="16">
        <f t="shared" si="8648"/>
        <v>0</v>
      </c>
      <c r="AS4232" s="16">
        <f t="shared" si="8648"/>
        <v>0</v>
      </c>
      <c r="AT4232" s="16">
        <f t="shared" si="8648"/>
        <v>0</v>
      </c>
      <c r="AU4232" s="16">
        <f t="shared" si="8648"/>
        <v>0</v>
      </c>
      <c r="AV4232" s="16">
        <f t="shared" si="8648"/>
        <v>0</v>
      </c>
      <c r="AW4232" s="16">
        <f t="shared" si="8648"/>
        <v>0</v>
      </c>
      <c r="AX4232" s="16">
        <f t="shared" si="8648"/>
        <v>0</v>
      </c>
      <c r="AY4232" s="16">
        <f t="shared" si="8648"/>
        <v>0</v>
      </c>
      <c r="AZ4232" s="16">
        <f t="shared" si="8648"/>
        <v>0</v>
      </c>
      <c r="BA4232" s="16">
        <f t="shared" si="8648"/>
        <v>0</v>
      </c>
      <c r="BB4232" s="16">
        <f t="shared" si="8648"/>
        <v>0</v>
      </c>
      <c r="BC4232" s="16">
        <f t="shared" si="8648"/>
        <v>0</v>
      </c>
      <c r="BD4232" s="16">
        <f t="shared" si="8648"/>
        <v>0</v>
      </c>
      <c r="BE4232" s="16">
        <f t="shared" si="8648"/>
        <v>0</v>
      </c>
      <c r="BF4232" s="16">
        <f t="shared" si="8542"/>
        <v>0</v>
      </c>
      <c r="BG4232" s="16">
        <f t="shared" si="8543"/>
        <v>0</v>
      </c>
      <c r="BH4232" s="16">
        <f t="shared" si="8544"/>
        <v>0</v>
      </c>
      <c r="BI4232" s="16">
        <f t="shared" si="8648"/>
        <v>0</v>
      </c>
      <c r="BJ4232" s="16"/>
      <c r="BK4232" s="16">
        <f t="shared" si="8648"/>
        <v>0</v>
      </c>
      <c r="BL4232" s="46">
        <v>0</v>
      </c>
    </row>
    <row r="4233" spans="1:64" ht="31.5" hidden="1" x14ac:dyDescent="0.25">
      <c r="A4233" s="10" t="s">
        <v>832</v>
      </c>
      <c r="B4233" s="10" t="s">
        <v>8</v>
      </c>
      <c r="C4233" s="10" t="s">
        <v>11</v>
      </c>
      <c r="D4233" s="10" t="s">
        <v>36</v>
      </c>
      <c r="E4233" s="10" t="s">
        <v>136</v>
      </c>
      <c r="F4233" s="11" t="s">
        <v>38</v>
      </c>
      <c r="G4233" s="16">
        <f>G4234</f>
        <v>24129.721000000001</v>
      </c>
      <c r="H4233" s="16">
        <f t="shared" si="8571"/>
        <v>-24129.721000000001</v>
      </c>
      <c r="I4233" s="16">
        <f>I4234</f>
        <v>0</v>
      </c>
      <c r="J4233" s="16">
        <f>J4234</f>
        <v>24129.721000000001</v>
      </c>
      <c r="K4233" s="16">
        <f t="shared" si="8572"/>
        <v>-24129.721000000001</v>
      </c>
      <c r="L4233" s="16">
        <f t="shared" si="8646"/>
        <v>0</v>
      </c>
      <c r="M4233" s="16">
        <f t="shared" si="8646"/>
        <v>0</v>
      </c>
      <c r="N4233" s="16">
        <f t="shared" si="8646"/>
        <v>0</v>
      </c>
      <c r="O4233" s="16">
        <f t="shared" si="8646"/>
        <v>0</v>
      </c>
      <c r="P4233" s="16">
        <f t="shared" si="8646"/>
        <v>0</v>
      </c>
      <c r="Q4233" s="16">
        <f t="shared" si="8565"/>
        <v>-24129.721000000001</v>
      </c>
      <c r="R4233" s="16">
        <f t="shared" si="8566"/>
        <v>0</v>
      </c>
      <c r="S4233" s="16">
        <f t="shared" si="8567"/>
        <v>-24129.721000000001</v>
      </c>
      <c r="T4233" s="16">
        <f t="shared" si="8568"/>
        <v>0</v>
      </c>
      <c r="U4233" s="16">
        <f t="shared" si="8569"/>
        <v>0</v>
      </c>
      <c r="V4233" s="16">
        <f t="shared" si="8647"/>
        <v>0</v>
      </c>
      <c r="W4233" s="16">
        <f t="shared" si="8647"/>
        <v>0</v>
      </c>
      <c r="X4233" s="16">
        <f t="shared" si="8647"/>
        <v>0</v>
      </c>
      <c r="Y4233" s="16">
        <f t="shared" si="8647"/>
        <v>0</v>
      </c>
      <c r="Z4233" s="16">
        <f t="shared" si="8647"/>
        <v>0</v>
      </c>
      <c r="AA4233" s="16">
        <f t="shared" si="8528"/>
        <v>0</v>
      </c>
      <c r="AB4233" s="16">
        <f t="shared" si="8529"/>
        <v>0</v>
      </c>
      <c r="AC4233" s="16">
        <f t="shared" si="8530"/>
        <v>0</v>
      </c>
      <c r="AD4233" s="16">
        <f t="shared" si="8648"/>
        <v>0</v>
      </c>
      <c r="AE4233" s="16">
        <f t="shared" si="8648"/>
        <v>0</v>
      </c>
      <c r="AF4233" s="16">
        <f t="shared" si="8648"/>
        <v>0</v>
      </c>
      <c r="AG4233" s="16">
        <f t="shared" si="8648"/>
        <v>0</v>
      </c>
      <c r="AH4233" s="16">
        <f t="shared" si="8648"/>
        <v>0</v>
      </c>
      <c r="AI4233" s="16">
        <f t="shared" si="8648"/>
        <v>0</v>
      </c>
      <c r="AJ4233" s="16">
        <f t="shared" si="8648"/>
        <v>0</v>
      </c>
      <c r="AK4233" s="16">
        <f t="shared" si="8629"/>
        <v>0</v>
      </c>
      <c r="AL4233" s="16">
        <f t="shared" si="8630"/>
        <v>0</v>
      </c>
      <c r="AM4233" s="16">
        <f t="shared" si="8631"/>
        <v>0</v>
      </c>
      <c r="AN4233" s="16">
        <f t="shared" si="8648"/>
        <v>0</v>
      </c>
      <c r="AO4233" s="16">
        <f t="shared" si="8632"/>
        <v>0</v>
      </c>
      <c r="AP4233" s="16">
        <f t="shared" si="8648"/>
        <v>0</v>
      </c>
      <c r="AQ4233" s="16">
        <f t="shared" si="8648"/>
        <v>0</v>
      </c>
      <c r="AR4233" s="16">
        <f t="shared" si="8648"/>
        <v>0</v>
      </c>
      <c r="AS4233" s="16">
        <f t="shared" si="8648"/>
        <v>0</v>
      </c>
      <c r="AT4233" s="16">
        <f t="shared" si="8648"/>
        <v>0</v>
      </c>
      <c r="AU4233" s="16">
        <f t="shared" si="8648"/>
        <v>0</v>
      </c>
      <c r="AV4233" s="16">
        <f t="shared" si="8648"/>
        <v>0</v>
      </c>
      <c r="AW4233" s="16">
        <f t="shared" si="8648"/>
        <v>0</v>
      </c>
      <c r="AX4233" s="16">
        <f t="shared" si="8648"/>
        <v>0</v>
      </c>
      <c r="AY4233" s="16">
        <f t="shared" si="8648"/>
        <v>0</v>
      </c>
      <c r="AZ4233" s="16">
        <f t="shared" si="8648"/>
        <v>0</v>
      </c>
      <c r="BA4233" s="16">
        <f t="shared" si="8648"/>
        <v>0</v>
      </c>
      <c r="BB4233" s="16">
        <f t="shared" si="8648"/>
        <v>0</v>
      </c>
      <c r="BC4233" s="16">
        <f t="shared" si="8648"/>
        <v>0</v>
      </c>
      <c r="BD4233" s="16">
        <f t="shared" si="8648"/>
        <v>0</v>
      </c>
      <c r="BE4233" s="16">
        <f t="shared" si="8648"/>
        <v>0</v>
      </c>
      <c r="BF4233" s="16">
        <f t="shared" si="8542"/>
        <v>0</v>
      </c>
      <c r="BG4233" s="16">
        <f t="shared" si="8543"/>
        <v>0</v>
      </c>
      <c r="BH4233" s="16">
        <f t="shared" si="8544"/>
        <v>0</v>
      </c>
      <c r="BI4233" s="16">
        <f t="shared" si="8648"/>
        <v>0</v>
      </c>
      <c r="BJ4233" s="16"/>
      <c r="BK4233" s="16">
        <f t="shared" si="8648"/>
        <v>0</v>
      </c>
      <c r="BL4233" s="46">
        <v>0</v>
      </c>
    </row>
    <row r="4234" spans="1:64" ht="31.5" hidden="1" x14ac:dyDescent="0.25">
      <c r="A4234" s="10" t="s">
        <v>832</v>
      </c>
      <c r="B4234" s="10" t="s">
        <v>8</v>
      </c>
      <c r="C4234" s="10" t="s">
        <v>11</v>
      </c>
      <c r="D4234" s="10" t="s">
        <v>36</v>
      </c>
      <c r="E4234" s="10" t="s">
        <v>137</v>
      </c>
      <c r="F4234" s="11" t="s">
        <v>19</v>
      </c>
      <c r="G4234" s="16">
        <v>24129.721000000001</v>
      </c>
      <c r="H4234" s="16">
        <f t="shared" si="8571"/>
        <v>-24129.721000000001</v>
      </c>
      <c r="I4234" s="16">
        <v>0</v>
      </c>
      <c r="J4234" s="16">
        <v>24129.721000000001</v>
      </c>
      <c r="K4234" s="16">
        <f t="shared" si="8572"/>
        <v>-24129.721000000001</v>
      </c>
      <c r="L4234" s="16">
        <v>0</v>
      </c>
      <c r="M4234" s="16">
        <v>0</v>
      </c>
      <c r="N4234" s="16"/>
      <c r="O4234" s="16"/>
      <c r="P4234" s="16"/>
      <c r="Q4234" s="16">
        <f t="shared" si="8565"/>
        <v>-24129.721000000001</v>
      </c>
      <c r="R4234" s="16">
        <f t="shared" si="8566"/>
        <v>0</v>
      </c>
      <c r="S4234" s="16">
        <f t="shared" si="8567"/>
        <v>-24129.721000000001</v>
      </c>
      <c r="T4234" s="16">
        <f t="shared" si="8568"/>
        <v>0</v>
      </c>
      <c r="U4234" s="16">
        <f t="shared" si="8569"/>
        <v>0</v>
      </c>
      <c r="V4234" s="16"/>
      <c r="W4234" s="16"/>
      <c r="X4234" s="16"/>
      <c r="Y4234" s="16"/>
      <c r="Z4234" s="16"/>
      <c r="AA4234" s="16">
        <f t="shared" si="8528"/>
        <v>0</v>
      </c>
      <c r="AB4234" s="16">
        <f t="shared" si="8529"/>
        <v>0</v>
      </c>
      <c r="AC4234" s="16">
        <f t="shared" si="8530"/>
        <v>0</v>
      </c>
      <c r="AD4234" s="16"/>
      <c r="AE4234" s="16"/>
      <c r="AF4234" s="16"/>
      <c r="AG4234" s="16"/>
      <c r="AH4234" s="16"/>
      <c r="AI4234" s="16"/>
      <c r="AJ4234" s="16"/>
      <c r="AK4234" s="16">
        <f t="shared" si="8629"/>
        <v>0</v>
      </c>
      <c r="AL4234" s="16">
        <f t="shared" si="8630"/>
        <v>0</v>
      </c>
      <c r="AM4234" s="16">
        <f t="shared" si="8631"/>
        <v>0</v>
      </c>
      <c r="AN4234" s="16"/>
      <c r="AO4234" s="16">
        <f t="shared" si="8632"/>
        <v>0</v>
      </c>
      <c r="AP4234" s="16"/>
      <c r="AQ4234" s="16"/>
      <c r="AR4234" s="16"/>
      <c r="AS4234" s="16"/>
      <c r="AT4234" s="16"/>
      <c r="AU4234" s="16"/>
      <c r="AV4234" s="16"/>
      <c r="AW4234" s="16"/>
      <c r="AX4234" s="16"/>
      <c r="AY4234" s="16"/>
      <c r="AZ4234" s="16"/>
      <c r="BA4234" s="16"/>
      <c r="BB4234" s="16"/>
      <c r="BC4234" s="16"/>
      <c r="BD4234" s="16"/>
      <c r="BE4234" s="16"/>
      <c r="BF4234" s="16">
        <f t="shared" si="8542"/>
        <v>0</v>
      </c>
      <c r="BG4234" s="16">
        <f t="shared" si="8543"/>
        <v>0</v>
      </c>
      <c r="BH4234" s="16">
        <f t="shared" si="8544"/>
        <v>0</v>
      </c>
      <c r="BI4234" s="16"/>
      <c r="BJ4234" s="16"/>
      <c r="BK4234" s="16"/>
      <c r="BL4234" s="46">
        <v>0</v>
      </c>
    </row>
    <row r="4235" spans="1:64" ht="47.25" hidden="1" x14ac:dyDescent="0.25">
      <c r="A4235" s="10" t="s">
        <v>832</v>
      </c>
      <c r="B4235" s="10" t="s">
        <v>8</v>
      </c>
      <c r="C4235" s="10" t="s">
        <v>11</v>
      </c>
      <c r="D4235" s="10" t="s">
        <v>36</v>
      </c>
      <c r="E4235" s="10" t="s">
        <v>50</v>
      </c>
      <c r="F4235" s="11" t="s">
        <v>21</v>
      </c>
      <c r="G4235" s="16">
        <f>G4236</f>
        <v>115045.178</v>
      </c>
      <c r="H4235" s="16">
        <f t="shared" si="8571"/>
        <v>-115045.178</v>
      </c>
      <c r="I4235" s="16">
        <f>I4236</f>
        <v>0</v>
      </c>
      <c r="J4235" s="16">
        <f>J4236</f>
        <v>121300.98800000001</v>
      </c>
      <c r="K4235" s="16">
        <f t="shared" si="8572"/>
        <v>-121300.98800000001</v>
      </c>
      <c r="L4235" s="16">
        <f>L4236</f>
        <v>0</v>
      </c>
      <c r="M4235" s="16">
        <f>M4236</f>
        <v>0</v>
      </c>
      <c r="N4235" s="16">
        <f>N4236</f>
        <v>0</v>
      </c>
      <c r="O4235" s="16">
        <f>O4236</f>
        <v>0</v>
      </c>
      <c r="P4235" s="16">
        <f>P4236</f>
        <v>0</v>
      </c>
      <c r="Q4235" s="16">
        <f t="shared" si="8565"/>
        <v>-115045.178</v>
      </c>
      <c r="R4235" s="16">
        <f t="shared" si="8566"/>
        <v>0</v>
      </c>
      <c r="S4235" s="16">
        <f t="shared" si="8567"/>
        <v>-121300.98800000001</v>
      </c>
      <c r="T4235" s="16">
        <f t="shared" si="8568"/>
        <v>0</v>
      </c>
      <c r="U4235" s="16">
        <f t="shared" si="8569"/>
        <v>0</v>
      </c>
      <c r="V4235" s="16">
        <f>V4236</f>
        <v>0</v>
      </c>
      <c r="W4235" s="16">
        <f>W4236</f>
        <v>0</v>
      </c>
      <c r="X4235" s="16">
        <f>X4236</f>
        <v>0</v>
      </c>
      <c r="Y4235" s="16">
        <f>Y4236</f>
        <v>0</v>
      </c>
      <c r="Z4235" s="16">
        <f>Z4236</f>
        <v>0</v>
      </c>
      <c r="AA4235" s="16">
        <f t="shared" si="8528"/>
        <v>0</v>
      </c>
      <c r="AB4235" s="16">
        <f t="shared" si="8529"/>
        <v>0</v>
      </c>
      <c r="AC4235" s="16">
        <f t="shared" si="8530"/>
        <v>0</v>
      </c>
      <c r="AD4235" s="16">
        <f t="shared" ref="AD4235:BK4235" si="8649">AD4236</f>
        <v>0</v>
      </c>
      <c r="AE4235" s="16">
        <f t="shared" si="8649"/>
        <v>0</v>
      </c>
      <c r="AF4235" s="16">
        <f t="shared" si="8649"/>
        <v>0</v>
      </c>
      <c r="AG4235" s="16">
        <f t="shared" si="8649"/>
        <v>0</v>
      </c>
      <c r="AH4235" s="16">
        <f t="shared" si="8649"/>
        <v>0</v>
      </c>
      <c r="AI4235" s="16">
        <f t="shared" si="8649"/>
        <v>0</v>
      </c>
      <c r="AJ4235" s="16">
        <f t="shared" si="8649"/>
        <v>0</v>
      </c>
      <c r="AK4235" s="16">
        <f t="shared" si="8629"/>
        <v>0</v>
      </c>
      <c r="AL4235" s="16">
        <f t="shared" si="8630"/>
        <v>0</v>
      </c>
      <c r="AM4235" s="16">
        <f t="shared" si="8631"/>
        <v>0</v>
      </c>
      <c r="AN4235" s="16">
        <f t="shared" si="8649"/>
        <v>0</v>
      </c>
      <c r="AO4235" s="16">
        <f t="shared" si="8632"/>
        <v>0</v>
      </c>
      <c r="AP4235" s="16">
        <f t="shared" si="8649"/>
        <v>0</v>
      </c>
      <c r="AQ4235" s="16">
        <f t="shared" si="8649"/>
        <v>0</v>
      </c>
      <c r="AR4235" s="16">
        <f t="shared" si="8649"/>
        <v>0</v>
      </c>
      <c r="AS4235" s="16">
        <f t="shared" si="8649"/>
        <v>0</v>
      </c>
      <c r="AT4235" s="16">
        <f t="shared" si="8649"/>
        <v>0</v>
      </c>
      <c r="AU4235" s="16">
        <f t="shared" si="8649"/>
        <v>0</v>
      </c>
      <c r="AV4235" s="16">
        <f t="shared" si="8649"/>
        <v>0</v>
      </c>
      <c r="AW4235" s="16">
        <f t="shared" si="8649"/>
        <v>0</v>
      </c>
      <c r="AX4235" s="16">
        <f t="shared" si="8649"/>
        <v>0</v>
      </c>
      <c r="AY4235" s="16">
        <f t="shared" si="8649"/>
        <v>0</v>
      </c>
      <c r="AZ4235" s="16">
        <f t="shared" si="8649"/>
        <v>0</v>
      </c>
      <c r="BA4235" s="16">
        <f t="shared" si="8649"/>
        <v>0</v>
      </c>
      <c r="BB4235" s="16">
        <f t="shared" si="8649"/>
        <v>0</v>
      </c>
      <c r="BC4235" s="16">
        <f t="shared" si="8649"/>
        <v>0</v>
      </c>
      <c r="BD4235" s="16">
        <f t="shared" si="8649"/>
        <v>0</v>
      </c>
      <c r="BE4235" s="16">
        <f t="shared" si="8649"/>
        <v>0</v>
      </c>
      <c r="BF4235" s="16">
        <f t="shared" si="8542"/>
        <v>0</v>
      </c>
      <c r="BG4235" s="16">
        <f t="shared" si="8543"/>
        <v>0</v>
      </c>
      <c r="BH4235" s="16">
        <f t="shared" si="8544"/>
        <v>0</v>
      </c>
      <c r="BI4235" s="16">
        <f t="shared" si="8649"/>
        <v>0</v>
      </c>
      <c r="BJ4235" s="16"/>
      <c r="BK4235" s="16">
        <f t="shared" si="8649"/>
        <v>0</v>
      </c>
      <c r="BL4235" s="46">
        <v>0</v>
      </c>
    </row>
    <row r="4236" spans="1:64" ht="47.25" hidden="1" x14ac:dyDescent="0.25">
      <c r="A4236" s="10" t="s">
        <v>832</v>
      </c>
      <c r="B4236" s="10" t="s">
        <v>8</v>
      </c>
      <c r="C4236" s="10" t="s">
        <v>11</v>
      </c>
      <c r="D4236" s="10" t="s">
        <v>36</v>
      </c>
      <c r="E4236" s="10" t="s">
        <v>51</v>
      </c>
      <c r="F4236" s="11" t="s">
        <v>22</v>
      </c>
      <c r="G4236" s="16">
        <f>G4237+G4238</f>
        <v>115045.178</v>
      </c>
      <c r="H4236" s="16">
        <f t="shared" si="8571"/>
        <v>-115045.178</v>
      </c>
      <c r="I4236" s="16">
        <f>I4237+I4238</f>
        <v>0</v>
      </c>
      <c r="J4236" s="16">
        <f>J4237+J4238</f>
        <v>121300.98800000001</v>
      </c>
      <c r="K4236" s="16">
        <f t="shared" si="8572"/>
        <v>-121300.98800000001</v>
      </c>
      <c r="L4236" s="16">
        <f>L4237+L4238</f>
        <v>0</v>
      </c>
      <c r="M4236" s="16">
        <f>M4237+M4238</f>
        <v>0</v>
      </c>
      <c r="N4236" s="16">
        <f>N4237+N4238</f>
        <v>0</v>
      </c>
      <c r="O4236" s="16">
        <f>O4237+O4238</f>
        <v>0</v>
      </c>
      <c r="P4236" s="16">
        <f>P4237+P4238</f>
        <v>0</v>
      </c>
      <c r="Q4236" s="16">
        <f t="shared" si="8565"/>
        <v>-115045.178</v>
      </c>
      <c r="R4236" s="16">
        <f t="shared" si="8566"/>
        <v>0</v>
      </c>
      <c r="S4236" s="16">
        <f t="shared" si="8567"/>
        <v>-121300.98800000001</v>
      </c>
      <c r="T4236" s="16">
        <f t="shared" si="8568"/>
        <v>0</v>
      </c>
      <c r="U4236" s="16">
        <f t="shared" si="8569"/>
        <v>0</v>
      </c>
      <c r="V4236" s="16">
        <f>V4237+V4238</f>
        <v>0</v>
      </c>
      <c r="W4236" s="16">
        <f>W4237+W4238</f>
        <v>0</v>
      </c>
      <c r="X4236" s="16">
        <f>X4237+X4238</f>
        <v>0</v>
      </c>
      <c r="Y4236" s="16">
        <f>Y4237+Y4238</f>
        <v>0</v>
      </c>
      <c r="Z4236" s="16">
        <f>Z4237+Z4238</f>
        <v>0</v>
      </c>
      <c r="AA4236" s="16">
        <f t="shared" si="8528"/>
        <v>0</v>
      </c>
      <c r="AB4236" s="16">
        <f t="shared" si="8529"/>
        <v>0</v>
      </c>
      <c r="AC4236" s="16">
        <f t="shared" si="8530"/>
        <v>0</v>
      </c>
      <c r="AD4236" s="16">
        <f t="shared" ref="AD4236:AJ4236" si="8650">AD4237+AD4238</f>
        <v>0</v>
      </c>
      <c r="AE4236" s="16">
        <f t="shared" si="8650"/>
        <v>0</v>
      </c>
      <c r="AF4236" s="16">
        <f t="shared" si="8650"/>
        <v>0</v>
      </c>
      <c r="AG4236" s="16">
        <f t="shared" si="8650"/>
        <v>0</v>
      </c>
      <c r="AH4236" s="16">
        <f t="shared" si="8650"/>
        <v>0</v>
      </c>
      <c r="AI4236" s="16">
        <f t="shared" si="8650"/>
        <v>0</v>
      </c>
      <c r="AJ4236" s="16">
        <f t="shared" si="8650"/>
        <v>0</v>
      </c>
      <c r="AK4236" s="16">
        <f t="shared" si="8629"/>
        <v>0</v>
      </c>
      <c r="AL4236" s="16">
        <f t="shared" si="8630"/>
        <v>0</v>
      </c>
      <c r="AM4236" s="16">
        <f t="shared" si="8631"/>
        <v>0</v>
      </c>
      <c r="AN4236" s="16">
        <f>AN4237+AN4238</f>
        <v>0</v>
      </c>
      <c r="AO4236" s="16">
        <f t="shared" si="8632"/>
        <v>0</v>
      </c>
      <c r="AP4236" s="16">
        <f t="shared" ref="AP4236:BK4236" si="8651">AP4237+AP4238</f>
        <v>0</v>
      </c>
      <c r="AQ4236" s="16">
        <f t="shared" si="8651"/>
        <v>0</v>
      </c>
      <c r="AR4236" s="16">
        <f t="shared" si="8651"/>
        <v>0</v>
      </c>
      <c r="AS4236" s="16">
        <f>AS4237+AS4238</f>
        <v>0</v>
      </c>
      <c r="AT4236" s="16">
        <f>AT4237+AT4238</f>
        <v>0</v>
      </c>
      <c r="AU4236" s="16">
        <f t="shared" si="8651"/>
        <v>0</v>
      </c>
      <c r="AV4236" s="16">
        <f t="shared" si="8651"/>
        <v>0</v>
      </c>
      <c r="AW4236" s="16">
        <f t="shared" si="8651"/>
        <v>0</v>
      </c>
      <c r="AX4236" s="16">
        <f t="shared" si="8651"/>
        <v>0</v>
      </c>
      <c r="AY4236" s="16">
        <f t="shared" si="8651"/>
        <v>0</v>
      </c>
      <c r="AZ4236" s="16">
        <f t="shared" si="8651"/>
        <v>0</v>
      </c>
      <c r="BA4236" s="16">
        <f>BA4237+BA4238</f>
        <v>0</v>
      </c>
      <c r="BB4236" s="16">
        <f>BB4237+BB4238</f>
        <v>0</v>
      </c>
      <c r="BC4236" s="16">
        <f t="shared" si="8651"/>
        <v>0</v>
      </c>
      <c r="BD4236" s="16">
        <f>BD4237+BD4238</f>
        <v>0</v>
      </c>
      <c r="BE4236" s="16">
        <f>BE4237+BE4238</f>
        <v>0</v>
      </c>
      <c r="BF4236" s="16">
        <f t="shared" si="8542"/>
        <v>0</v>
      </c>
      <c r="BG4236" s="16">
        <f t="shared" si="8543"/>
        <v>0</v>
      </c>
      <c r="BH4236" s="16">
        <f t="shared" si="8544"/>
        <v>0</v>
      </c>
      <c r="BI4236" s="16">
        <f t="shared" ref="BI4236" si="8652">BI4237+BI4238</f>
        <v>0</v>
      </c>
      <c r="BJ4236" s="16"/>
      <c r="BK4236" s="16">
        <f t="shared" si="8651"/>
        <v>0</v>
      </c>
      <c r="BL4236" s="46">
        <v>0</v>
      </c>
    </row>
    <row r="4237" spans="1:64" ht="63" hidden="1" x14ac:dyDescent="0.25">
      <c r="A4237" s="10" t="s">
        <v>832</v>
      </c>
      <c r="B4237" s="10" t="s">
        <v>8</v>
      </c>
      <c r="C4237" s="10" t="s">
        <v>11</v>
      </c>
      <c r="D4237" s="10" t="s">
        <v>36</v>
      </c>
      <c r="E4237" s="10" t="s">
        <v>263</v>
      </c>
      <c r="F4237" s="11" t="s">
        <v>39</v>
      </c>
      <c r="G4237" s="16">
        <v>45771.199999999997</v>
      </c>
      <c r="H4237" s="16">
        <f t="shared" si="8571"/>
        <v>-45771.199999999997</v>
      </c>
      <c r="I4237" s="16">
        <v>0</v>
      </c>
      <c r="J4237" s="16">
        <v>49046.400000000001</v>
      </c>
      <c r="K4237" s="16">
        <f t="shared" si="8572"/>
        <v>-49046.400000000001</v>
      </c>
      <c r="L4237" s="16">
        <v>0</v>
      </c>
      <c r="M4237" s="16">
        <v>0</v>
      </c>
      <c r="N4237" s="16"/>
      <c r="O4237" s="16"/>
      <c r="P4237" s="16"/>
      <c r="Q4237" s="16">
        <f t="shared" si="8565"/>
        <v>-45771.199999999997</v>
      </c>
      <c r="R4237" s="16">
        <f t="shared" si="8566"/>
        <v>0</v>
      </c>
      <c r="S4237" s="16">
        <f t="shared" si="8567"/>
        <v>-49046.400000000001</v>
      </c>
      <c r="T4237" s="16">
        <f t="shared" si="8568"/>
        <v>0</v>
      </c>
      <c r="U4237" s="16">
        <f t="shared" si="8569"/>
        <v>0</v>
      </c>
      <c r="V4237" s="16"/>
      <c r="W4237" s="16"/>
      <c r="X4237" s="16"/>
      <c r="Y4237" s="16"/>
      <c r="Z4237" s="16"/>
      <c r="AA4237" s="16">
        <f t="shared" si="8528"/>
        <v>0</v>
      </c>
      <c r="AB4237" s="16">
        <f t="shared" si="8529"/>
        <v>0</v>
      </c>
      <c r="AC4237" s="16">
        <f t="shared" si="8530"/>
        <v>0</v>
      </c>
      <c r="AD4237" s="16"/>
      <c r="AE4237" s="16"/>
      <c r="AF4237" s="16"/>
      <c r="AG4237" s="16"/>
      <c r="AH4237" s="16"/>
      <c r="AI4237" s="16"/>
      <c r="AJ4237" s="16"/>
      <c r="AK4237" s="16">
        <f t="shared" si="8629"/>
        <v>0</v>
      </c>
      <c r="AL4237" s="16">
        <f t="shared" si="8630"/>
        <v>0</v>
      </c>
      <c r="AM4237" s="16">
        <f t="shared" si="8631"/>
        <v>0</v>
      </c>
      <c r="AN4237" s="16"/>
      <c r="AO4237" s="16">
        <f t="shared" si="8632"/>
        <v>0</v>
      </c>
      <c r="AP4237" s="16"/>
      <c r="AQ4237" s="16"/>
      <c r="AR4237" s="16"/>
      <c r="AS4237" s="16"/>
      <c r="AT4237" s="16"/>
      <c r="AU4237" s="16"/>
      <c r="AV4237" s="16"/>
      <c r="AW4237" s="16"/>
      <c r="AX4237" s="16"/>
      <c r="AY4237" s="16"/>
      <c r="AZ4237" s="16"/>
      <c r="BA4237" s="16"/>
      <c r="BB4237" s="16"/>
      <c r="BC4237" s="16"/>
      <c r="BD4237" s="16"/>
      <c r="BE4237" s="16"/>
      <c r="BF4237" s="16">
        <f t="shared" si="8542"/>
        <v>0</v>
      </c>
      <c r="BG4237" s="16">
        <f t="shared" si="8543"/>
        <v>0</v>
      </c>
      <c r="BH4237" s="16">
        <f t="shared" si="8544"/>
        <v>0</v>
      </c>
      <c r="BI4237" s="16"/>
      <c r="BJ4237" s="16"/>
      <c r="BK4237" s="16"/>
      <c r="BL4237" s="46">
        <v>0</v>
      </c>
    </row>
    <row r="4238" spans="1:64" ht="31.5" hidden="1" x14ac:dyDescent="0.25">
      <c r="A4238" s="10" t="s">
        <v>832</v>
      </c>
      <c r="B4238" s="10" t="s">
        <v>8</v>
      </c>
      <c r="C4238" s="10" t="s">
        <v>11</v>
      </c>
      <c r="D4238" s="10" t="s">
        <v>36</v>
      </c>
      <c r="E4238" s="10" t="s">
        <v>52</v>
      </c>
      <c r="F4238" s="11" t="s">
        <v>23</v>
      </c>
      <c r="G4238" s="16">
        <v>69273.978000000003</v>
      </c>
      <c r="H4238" s="16">
        <f t="shared" si="8571"/>
        <v>-69273.978000000003</v>
      </c>
      <c r="I4238" s="16">
        <v>0</v>
      </c>
      <c r="J4238" s="16">
        <v>72254.588000000003</v>
      </c>
      <c r="K4238" s="16">
        <f t="shared" si="8572"/>
        <v>-72254.588000000003</v>
      </c>
      <c r="L4238" s="16">
        <v>0</v>
      </c>
      <c r="M4238" s="16">
        <v>0</v>
      </c>
      <c r="N4238" s="16"/>
      <c r="O4238" s="16"/>
      <c r="P4238" s="16"/>
      <c r="Q4238" s="16">
        <f t="shared" si="8565"/>
        <v>-69273.978000000003</v>
      </c>
      <c r="R4238" s="16">
        <f t="shared" si="8566"/>
        <v>0</v>
      </c>
      <c r="S4238" s="16">
        <f t="shared" si="8567"/>
        <v>-72254.588000000003</v>
      </c>
      <c r="T4238" s="16">
        <f t="shared" si="8568"/>
        <v>0</v>
      </c>
      <c r="U4238" s="16">
        <f t="shared" si="8569"/>
        <v>0</v>
      </c>
      <c r="V4238" s="16"/>
      <c r="W4238" s="16"/>
      <c r="X4238" s="16"/>
      <c r="Y4238" s="16"/>
      <c r="Z4238" s="16"/>
      <c r="AA4238" s="16">
        <f t="shared" si="8528"/>
        <v>0</v>
      </c>
      <c r="AB4238" s="16">
        <f t="shared" si="8529"/>
        <v>0</v>
      </c>
      <c r="AC4238" s="16">
        <f t="shared" si="8530"/>
        <v>0</v>
      </c>
      <c r="AD4238" s="16"/>
      <c r="AE4238" s="16"/>
      <c r="AF4238" s="16"/>
      <c r="AG4238" s="16"/>
      <c r="AH4238" s="16"/>
      <c r="AI4238" s="16"/>
      <c r="AJ4238" s="16"/>
      <c r="AK4238" s="16">
        <f t="shared" si="8629"/>
        <v>0</v>
      </c>
      <c r="AL4238" s="16">
        <f t="shared" si="8630"/>
        <v>0</v>
      </c>
      <c r="AM4238" s="16">
        <f t="shared" si="8631"/>
        <v>0</v>
      </c>
      <c r="AN4238" s="16"/>
      <c r="AO4238" s="16">
        <f t="shared" si="8632"/>
        <v>0</v>
      </c>
      <c r="AP4238" s="16"/>
      <c r="AQ4238" s="16"/>
      <c r="AR4238" s="16"/>
      <c r="AS4238" s="16"/>
      <c r="AT4238" s="16"/>
      <c r="AU4238" s="16"/>
      <c r="AV4238" s="16"/>
      <c r="AW4238" s="16"/>
      <c r="AX4238" s="16"/>
      <c r="AY4238" s="16"/>
      <c r="AZ4238" s="16"/>
      <c r="BA4238" s="16"/>
      <c r="BB4238" s="16"/>
      <c r="BC4238" s="16"/>
      <c r="BD4238" s="16"/>
      <c r="BE4238" s="16"/>
      <c r="BF4238" s="16">
        <f t="shared" si="8542"/>
        <v>0</v>
      </c>
      <c r="BG4238" s="16">
        <f t="shared" si="8543"/>
        <v>0</v>
      </c>
      <c r="BH4238" s="16">
        <f t="shared" si="8544"/>
        <v>0</v>
      </c>
      <c r="BI4238" s="16"/>
      <c r="BJ4238" s="16"/>
      <c r="BK4238" s="16"/>
      <c r="BL4238" s="46">
        <v>0</v>
      </c>
    </row>
    <row r="4239" spans="1:64" hidden="1" x14ac:dyDescent="0.25">
      <c r="A4239" s="10" t="s">
        <v>832</v>
      </c>
      <c r="B4239" s="10" t="s">
        <v>8</v>
      </c>
      <c r="C4239" s="10" t="s">
        <v>11</v>
      </c>
      <c r="D4239" s="10" t="s">
        <v>36</v>
      </c>
      <c r="E4239" s="10" t="s">
        <v>53</v>
      </c>
      <c r="F4239" s="11" t="s">
        <v>24</v>
      </c>
      <c r="G4239" s="16">
        <f>G4240</f>
        <v>463.02199999999999</v>
      </c>
      <c r="H4239" s="16">
        <f t="shared" si="8571"/>
        <v>-463.02199999999999</v>
      </c>
      <c r="I4239" s="16">
        <f>I4240</f>
        <v>0</v>
      </c>
      <c r="J4239" s="16">
        <f>J4240</f>
        <v>461.149</v>
      </c>
      <c r="K4239" s="16">
        <f t="shared" si="8572"/>
        <v>-461.149</v>
      </c>
      <c r="L4239" s="16">
        <f t="shared" ref="L4239:P4240" si="8653">L4240</f>
        <v>0</v>
      </c>
      <c r="M4239" s="16">
        <f t="shared" si="8653"/>
        <v>0</v>
      </c>
      <c r="N4239" s="16">
        <f t="shared" si="8653"/>
        <v>0</v>
      </c>
      <c r="O4239" s="16">
        <f t="shared" si="8653"/>
        <v>0</v>
      </c>
      <c r="P4239" s="16">
        <f t="shared" si="8653"/>
        <v>0</v>
      </c>
      <c r="Q4239" s="16">
        <f t="shared" si="8565"/>
        <v>-463.02199999999999</v>
      </c>
      <c r="R4239" s="16">
        <f t="shared" si="8566"/>
        <v>0</v>
      </c>
      <c r="S4239" s="16">
        <f t="shared" si="8567"/>
        <v>-461.149</v>
      </c>
      <c r="T4239" s="16">
        <f t="shared" si="8568"/>
        <v>0</v>
      </c>
      <c r="U4239" s="16">
        <f t="shared" si="8569"/>
        <v>0</v>
      </c>
      <c r="V4239" s="16">
        <f t="shared" ref="V4239:Z4240" si="8654">V4240</f>
        <v>0</v>
      </c>
      <c r="W4239" s="16">
        <f t="shared" si="8654"/>
        <v>0</v>
      </c>
      <c r="X4239" s="16">
        <f t="shared" si="8654"/>
        <v>0</v>
      </c>
      <c r="Y4239" s="16">
        <f t="shared" si="8654"/>
        <v>0</v>
      </c>
      <c r="Z4239" s="16">
        <f t="shared" si="8654"/>
        <v>0</v>
      </c>
      <c r="AA4239" s="16">
        <f t="shared" si="8528"/>
        <v>0</v>
      </c>
      <c r="AB4239" s="16">
        <f t="shared" si="8529"/>
        <v>0</v>
      </c>
      <c r="AC4239" s="16">
        <f t="shared" si="8530"/>
        <v>0</v>
      </c>
      <c r="AD4239" s="16">
        <f t="shared" ref="AD4239:BK4240" si="8655">AD4240</f>
        <v>0</v>
      </c>
      <c r="AE4239" s="16">
        <f t="shared" si="8655"/>
        <v>0</v>
      </c>
      <c r="AF4239" s="16">
        <f t="shared" si="8655"/>
        <v>0</v>
      </c>
      <c r="AG4239" s="16">
        <f t="shared" si="8655"/>
        <v>0</v>
      </c>
      <c r="AH4239" s="16">
        <f t="shared" si="8655"/>
        <v>0</v>
      </c>
      <c r="AI4239" s="16">
        <f t="shared" si="8655"/>
        <v>0</v>
      </c>
      <c r="AJ4239" s="16">
        <f t="shared" si="8655"/>
        <v>0</v>
      </c>
      <c r="AK4239" s="16">
        <f t="shared" si="8629"/>
        <v>0</v>
      </c>
      <c r="AL4239" s="16">
        <f t="shared" si="8630"/>
        <v>0</v>
      </c>
      <c r="AM4239" s="16">
        <f t="shared" si="8631"/>
        <v>0</v>
      </c>
      <c r="AN4239" s="16">
        <f t="shared" si="8655"/>
        <v>0</v>
      </c>
      <c r="AO4239" s="16">
        <f t="shared" si="8632"/>
        <v>0</v>
      </c>
      <c r="AP4239" s="16">
        <f t="shared" si="8655"/>
        <v>0</v>
      </c>
      <c r="AQ4239" s="16">
        <f t="shared" si="8655"/>
        <v>0</v>
      </c>
      <c r="AR4239" s="16">
        <f t="shared" si="8655"/>
        <v>0</v>
      </c>
      <c r="AS4239" s="16">
        <f t="shared" si="8655"/>
        <v>0</v>
      </c>
      <c r="AT4239" s="16">
        <f t="shared" si="8655"/>
        <v>0</v>
      </c>
      <c r="AU4239" s="16">
        <f t="shared" si="8655"/>
        <v>0</v>
      </c>
      <c r="AV4239" s="16">
        <f t="shared" si="8655"/>
        <v>0</v>
      </c>
      <c r="AW4239" s="16">
        <f t="shared" si="8655"/>
        <v>0</v>
      </c>
      <c r="AX4239" s="16">
        <f t="shared" si="8655"/>
        <v>0</v>
      </c>
      <c r="AY4239" s="16">
        <f t="shared" si="8655"/>
        <v>0</v>
      </c>
      <c r="AZ4239" s="16">
        <f t="shared" si="8655"/>
        <v>0</v>
      </c>
      <c r="BA4239" s="16">
        <f t="shared" si="8655"/>
        <v>0</v>
      </c>
      <c r="BB4239" s="16">
        <f t="shared" si="8655"/>
        <v>0</v>
      </c>
      <c r="BC4239" s="16">
        <f t="shared" si="8655"/>
        <v>0</v>
      </c>
      <c r="BD4239" s="16">
        <f t="shared" si="8655"/>
        <v>0</v>
      </c>
      <c r="BE4239" s="16">
        <f t="shared" si="8655"/>
        <v>0</v>
      </c>
      <c r="BF4239" s="16">
        <f t="shared" si="8542"/>
        <v>0</v>
      </c>
      <c r="BG4239" s="16">
        <f t="shared" si="8543"/>
        <v>0</v>
      </c>
      <c r="BH4239" s="16">
        <f t="shared" si="8544"/>
        <v>0</v>
      </c>
      <c r="BI4239" s="16">
        <f t="shared" si="8655"/>
        <v>0</v>
      </c>
      <c r="BJ4239" s="16"/>
      <c r="BK4239" s="16">
        <f t="shared" si="8655"/>
        <v>0</v>
      </c>
      <c r="BL4239" s="46">
        <v>0</v>
      </c>
    </row>
    <row r="4240" spans="1:64" ht="31.5" hidden="1" x14ac:dyDescent="0.25">
      <c r="A4240" s="10" t="s">
        <v>832</v>
      </c>
      <c r="B4240" s="10" t="s">
        <v>8</v>
      </c>
      <c r="C4240" s="10" t="s">
        <v>11</v>
      </c>
      <c r="D4240" s="10" t="s">
        <v>36</v>
      </c>
      <c r="E4240" s="10" t="s">
        <v>54</v>
      </c>
      <c r="F4240" s="11" t="s">
        <v>25</v>
      </c>
      <c r="G4240" s="16">
        <f>G4241</f>
        <v>463.02199999999999</v>
      </c>
      <c r="H4240" s="16">
        <f t="shared" si="8571"/>
        <v>-463.02199999999999</v>
      </c>
      <c r="I4240" s="16">
        <f>I4241</f>
        <v>0</v>
      </c>
      <c r="J4240" s="16">
        <f>J4241</f>
        <v>461.149</v>
      </c>
      <c r="K4240" s="16">
        <f t="shared" si="8572"/>
        <v>-461.149</v>
      </c>
      <c r="L4240" s="16">
        <f t="shared" si="8653"/>
        <v>0</v>
      </c>
      <c r="M4240" s="16">
        <f t="shared" si="8653"/>
        <v>0</v>
      </c>
      <c r="N4240" s="16">
        <f t="shared" si="8653"/>
        <v>0</v>
      </c>
      <c r="O4240" s="16">
        <f t="shared" si="8653"/>
        <v>0</v>
      </c>
      <c r="P4240" s="16">
        <f t="shared" si="8653"/>
        <v>0</v>
      </c>
      <c r="Q4240" s="16">
        <f t="shared" si="8565"/>
        <v>-463.02199999999999</v>
      </c>
      <c r="R4240" s="16">
        <f t="shared" si="8566"/>
        <v>0</v>
      </c>
      <c r="S4240" s="16">
        <f t="shared" si="8567"/>
        <v>-461.149</v>
      </c>
      <c r="T4240" s="16">
        <f t="shared" si="8568"/>
        <v>0</v>
      </c>
      <c r="U4240" s="16">
        <f t="shared" si="8569"/>
        <v>0</v>
      </c>
      <c r="V4240" s="16">
        <f t="shared" si="8654"/>
        <v>0</v>
      </c>
      <c r="W4240" s="16">
        <f t="shared" si="8654"/>
        <v>0</v>
      </c>
      <c r="X4240" s="16">
        <f t="shared" si="8654"/>
        <v>0</v>
      </c>
      <c r="Y4240" s="16">
        <f t="shared" si="8654"/>
        <v>0</v>
      </c>
      <c r="Z4240" s="16">
        <f t="shared" si="8654"/>
        <v>0</v>
      </c>
      <c r="AA4240" s="16">
        <f t="shared" si="8528"/>
        <v>0</v>
      </c>
      <c r="AB4240" s="16">
        <f t="shared" si="8529"/>
        <v>0</v>
      </c>
      <c r="AC4240" s="16">
        <f t="shared" si="8530"/>
        <v>0</v>
      </c>
      <c r="AD4240" s="16">
        <f t="shared" si="8655"/>
        <v>0</v>
      </c>
      <c r="AE4240" s="16">
        <f t="shared" si="8655"/>
        <v>0</v>
      </c>
      <c r="AF4240" s="16">
        <f t="shared" si="8655"/>
        <v>0</v>
      </c>
      <c r="AG4240" s="16">
        <f t="shared" si="8655"/>
        <v>0</v>
      </c>
      <c r="AH4240" s="16">
        <f t="shared" si="8655"/>
        <v>0</v>
      </c>
      <c r="AI4240" s="16">
        <f t="shared" si="8655"/>
        <v>0</v>
      </c>
      <c r="AJ4240" s="16">
        <f t="shared" si="8655"/>
        <v>0</v>
      </c>
      <c r="AK4240" s="16">
        <f t="shared" si="8629"/>
        <v>0</v>
      </c>
      <c r="AL4240" s="16">
        <f t="shared" si="8630"/>
        <v>0</v>
      </c>
      <c r="AM4240" s="16">
        <f t="shared" si="8631"/>
        <v>0</v>
      </c>
      <c r="AN4240" s="16">
        <f t="shared" si="8655"/>
        <v>0</v>
      </c>
      <c r="AO4240" s="16">
        <f t="shared" si="8632"/>
        <v>0</v>
      </c>
      <c r="AP4240" s="16">
        <f t="shared" si="8655"/>
        <v>0</v>
      </c>
      <c r="AQ4240" s="16">
        <f t="shared" si="8655"/>
        <v>0</v>
      </c>
      <c r="AR4240" s="16">
        <f t="shared" si="8655"/>
        <v>0</v>
      </c>
      <c r="AS4240" s="16">
        <f t="shared" si="8655"/>
        <v>0</v>
      </c>
      <c r="AT4240" s="16">
        <f t="shared" si="8655"/>
        <v>0</v>
      </c>
      <c r="AU4240" s="16">
        <f t="shared" si="8655"/>
        <v>0</v>
      </c>
      <c r="AV4240" s="16">
        <f t="shared" si="8655"/>
        <v>0</v>
      </c>
      <c r="AW4240" s="16">
        <f t="shared" si="8655"/>
        <v>0</v>
      </c>
      <c r="AX4240" s="16">
        <f t="shared" si="8655"/>
        <v>0</v>
      </c>
      <c r="AY4240" s="16">
        <f t="shared" si="8655"/>
        <v>0</v>
      </c>
      <c r="AZ4240" s="16">
        <f t="shared" si="8655"/>
        <v>0</v>
      </c>
      <c r="BA4240" s="16">
        <f t="shared" si="8655"/>
        <v>0</v>
      </c>
      <c r="BB4240" s="16">
        <f t="shared" si="8655"/>
        <v>0</v>
      </c>
      <c r="BC4240" s="16">
        <f t="shared" si="8655"/>
        <v>0</v>
      </c>
      <c r="BD4240" s="16">
        <f t="shared" si="8655"/>
        <v>0</v>
      </c>
      <c r="BE4240" s="16">
        <f t="shared" si="8655"/>
        <v>0</v>
      </c>
      <c r="BF4240" s="16">
        <f t="shared" si="8542"/>
        <v>0</v>
      </c>
      <c r="BG4240" s="16">
        <f t="shared" si="8543"/>
        <v>0</v>
      </c>
      <c r="BH4240" s="16">
        <f t="shared" si="8544"/>
        <v>0</v>
      </c>
      <c r="BI4240" s="16">
        <f t="shared" si="8655"/>
        <v>0</v>
      </c>
      <c r="BJ4240" s="16"/>
      <c r="BK4240" s="16">
        <f t="shared" si="8655"/>
        <v>0</v>
      </c>
      <c r="BL4240" s="46">
        <v>0</v>
      </c>
    </row>
    <row r="4241" spans="1:64" ht="31.5" hidden="1" x14ac:dyDescent="0.25">
      <c r="A4241" s="10" t="s">
        <v>832</v>
      </c>
      <c r="B4241" s="10" t="s">
        <v>8</v>
      </c>
      <c r="C4241" s="10" t="s">
        <v>11</v>
      </c>
      <c r="D4241" s="10" t="s">
        <v>36</v>
      </c>
      <c r="E4241" s="10" t="s">
        <v>55</v>
      </c>
      <c r="F4241" s="11" t="s">
        <v>26</v>
      </c>
      <c r="G4241" s="16">
        <v>463.02199999999999</v>
      </c>
      <c r="H4241" s="16">
        <f t="shared" si="8571"/>
        <v>-463.02199999999999</v>
      </c>
      <c r="I4241" s="16">
        <v>0</v>
      </c>
      <c r="J4241" s="16">
        <v>461.149</v>
      </c>
      <c r="K4241" s="16">
        <f t="shared" si="8572"/>
        <v>-461.149</v>
      </c>
      <c r="L4241" s="16">
        <v>0</v>
      </c>
      <c r="M4241" s="16">
        <v>0</v>
      </c>
      <c r="N4241" s="16"/>
      <c r="O4241" s="16"/>
      <c r="P4241" s="16"/>
      <c r="Q4241" s="16">
        <f t="shared" si="8565"/>
        <v>-463.02199999999999</v>
      </c>
      <c r="R4241" s="16">
        <f t="shared" si="8566"/>
        <v>0</v>
      </c>
      <c r="S4241" s="16">
        <f t="shared" si="8567"/>
        <v>-461.149</v>
      </c>
      <c r="T4241" s="16">
        <f t="shared" si="8568"/>
        <v>0</v>
      </c>
      <c r="U4241" s="16">
        <f t="shared" si="8569"/>
        <v>0</v>
      </c>
      <c r="V4241" s="16"/>
      <c r="W4241" s="16"/>
      <c r="X4241" s="16"/>
      <c r="Y4241" s="16"/>
      <c r="Z4241" s="16"/>
      <c r="AA4241" s="16">
        <f t="shared" ref="AA4241:AA4305" si="8656">R4241+V4241+W4241+X4241</f>
        <v>0</v>
      </c>
      <c r="AB4241" s="16">
        <f t="shared" ref="AB4241:AB4305" si="8657">T4241+Y4241</f>
        <v>0</v>
      </c>
      <c r="AC4241" s="16">
        <f t="shared" ref="AC4241:AC4305" si="8658">U4241+Z4241</f>
        <v>0</v>
      </c>
      <c r="AD4241" s="16"/>
      <c r="AE4241" s="16"/>
      <c r="AF4241" s="16"/>
      <c r="AG4241" s="16"/>
      <c r="AH4241" s="16"/>
      <c r="AI4241" s="16"/>
      <c r="AJ4241" s="16"/>
      <c r="AK4241" s="16">
        <f t="shared" si="8629"/>
        <v>0</v>
      </c>
      <c r="AL4241" s="16">
        <f t="shared" si="8630"/>
        <v>0</v>
      </c>
      <c r="AM4241" s="16">
        <f t="shared" si="8631"/>
        <v>0</v>
      </c>
      <c r="AN4241" s="16"/>
      <c r="AO4241" s="16">
        <f t="shared" si="8632"/>
        <v>0</v>
      </c>
      <c r="AP4241" s="16"/>
      <c r="AQ4241" s="16"/>
      <c r="AR4241" s="16"/>
      <c r="AS4241" s="16"/>
      <c r="AT4241" s="16"/>
      <c r="AU4241" s="16"/>
      <c r="AV4241" s="16"/>
      <c r="AW4241" s="16"/>
      <c r="AX4241" s="16"/>
      <c r="AY4241" s="16"/>
      <c r="AZ4241" s="16"/>
      <c r="BA4241" s="16"/>
      <c r="BB4241" s="16"/>
      <c r="BC4241" s="16"/>
      <c r="BD4241" s="16"/>
      <c r="BE4241" s="16"/>
      <c r="BF4241" s="16">
        <f t="shared" si="8542"/>
        <v>0</v>
      </c>
      <c r="BG4241" s="16">
        <f t="shared" si="8543"/>
        <v>0</v>
      </c>
      <c r="BH4241" s="16">
        <f t="shared" si="8544"/>
        <v>0</v>
      </c>
      <c r="BI4241" s="16"/>
      <c r="BJ4241" s="16"/>
      <c r="BK4241" s="16"/>
      <c r="BL4241" s="46">
        <v>0</v>
      </c>
    </row>
    <row r="4242" spans="1:64" ht="47.25" x14ac:dyDescent="0.25">
      <c r="A4242" s="10" t="s">
        <v>832</v>
      </c>
      <c r="B4242" s="10" t="s">
        <v>8</v>
      </c>
      <c r="C4242" s="10" t="s">
        <v>11</v>
      </c>
      <c r="D4242" s="10" t="s">
        <v>63</v>
      </c>
      <c r="E4242" s="10"/>
      <c r="F4242" s="19" t="s">
        <v>64</v>
      </c>
      <c r="G4242" s="16">
        <f>G4243+G4266</f>
        <v>12965.2</v>
      </c>
      <c r="H4242" s="16">
        <f t="shared" si="8571"/>
        <v>42589</v>
      </c>
      <c r="I4242" s="16">
        <f>I4243+I4266</f>
        <v>55554.2</v>
      </c>
      <c r="J4242" s="16">
        <f>J4243+J4266</f>
        <v>13456.2</v>
      </c>
      <c r="K4242" s="16">
        <f t="shared" si="8572"/>
        <v>41903.199999999997</v>
      </c>
      <c r="L4242" s="16">
        <f>L4243+L4266</f>
        <v>55359.399999999994</v>
      </c>
      <c r="M4242" s="16">
        <f>M4243+M4266</f>
        <v>56329.2</v>
      </c>
      <c r="N4242" s="16">
        <f>N4243+N4266</f>
        <v>8796.6</v>
      </c>
      <c r="O4242" s="16">
        <f>O4243+O4266</f>
        <v>5900</v>
      </c>
      <c r="P4242" s="16">
        <f>P4243+P4266</f>
        <v>9200</v>
      </c>
      <c r="Q4242" s="16">
        <f t="shared" si="8565"/>
        <v>51385.599999999991</v>
      </c>
      <c r="R4242" s="16">
        <f t="shared" si="8566"/>
        <v>64350.799999999996</v>
      </c>
      <c r="S4242" s="16">
        <f t="shared" si="8567"/>
        <v>47803.199999999997</v>
      </c>
      <c r="T4242" s="16">
        <f t="shared" si="8568"/>
        <v>61259.399999999994</v>
      </c>
      <c r="U4242" s="16">
        <f t="shared" si="8569"/>
        <v>65529.2</v>
      </c>
      <c r="V4242" s="16">
        <f>V4243+V4266</f>
        <v>0</v>
      </c>
      <c r="W4242" s="16">
        <f>W4243+W4266</f>
        <v>0</v>
      </c>
      <c r="X4242" s="16">
        <f>X4243+X4266</f>
        <v>0</v>
      </c>
      <c r="Y4242" s="16">
        <f>Y4243+Y4266</f>
        <v>0</v>
      </c>
      <c r="Z4242" s="16">
        <f>Z4243+Z4266</f>
        <v>0</v>
      </c>
      <c r="AA4242" s="16">
        <f t="shared" si="8656"/>
        <v>64350.799999999996</v>
      </c>
      <c r="AB4242" s="16">
        <f t="shared" si="8657"/>
        <v>61259.399999999994</v>
      </c>
      <c r="AC4242" s="16">
        <f t="shared" si="8658"/>
        <v>65529.2</v>
      </c>
      <c r="AD4242" s="16">
        <f t="shared" ref="AD4242:AJ4242" si="8659">AD4243+AD4266</f>
        <v>0</v>
      </c>
      <c r="AE4242" s="16">
        <f t="shared" si="8659"/>
        <v>0</v>
      </c>
      <c r="AF4242" s="16">
        <f t="shared" si="8659"/>
        <v>0</v>
      </c>
      <c r="AG4242" s="16">
        <f t="shared" si="8659"/>
        <v>0</v>
      </c>
      <c r="AH4242" s="16">
        <f t="shared" si="8659"/>
        <v>0</v>
      </c>
      <c r="AI4242" s="16">
        <f t="shared" si="8659"/>
        <v>0</v>
      </c>
      <c r="AJ4242" s="16">
        <f t="shared" si="8659"/>
        <v>0</v>
      </c>
      <c r="AK4242" s="16">
        <f t="shared" si="8629"/>
        <v>64350.799999999996</v>
      </c>
      <c r="AL4242" s="16">
        <f t="shared" si="8630"/>
        <v>61259.399999999994</v>
      </c>
      <c r="AM4242" s="16">
        <f t="shared" si="8631"/>
        <v>65529.2</v>
      </c>
      <c r="AN4242" s="16">
        <f>AN4243+AN4266</f>
        <v>0</v>
      </c>
      <c r="AO4242" s="16">
        <f t="shared" si="8632"/>
        <v>64350.799999999996</v>
      </c>
      <c r="AP4242" s="16">
        <f t="shared" ref="AP4242:BK4242" si="8660">AP4243+AP4266</f>
        <v>0</v>
      </c>
      <c r="AQ4242" s="16">
        <f t="shared" si="8660"/>
        <v>0</v>
      </c>
      <c r="AR4242" s="16">
        <f t="shared" si="8660"/>
        <v>0</v>
      </c>
      <c r="AS4242" s="16">
        <f>AS4243+AS4266</f>
        <v>0</v>
      </c>
      <c r="AT4242" s="16">
        <f>AT4243+AT4266</f>
        <v>0</v>
      </c>
      <c r="AU4242" s="16">
        <f t="shared" si="8660"/>
        <v>0</v>
      </c>
      <c r="AV4242" s="16">
        <f t="shared" si="8660"/>
        <v>497.45</v>
      </c>
      <c r="AW4242" s="16">
        <f t="shared" si="8660"/>
        <v>0</v>
      </c>
      <c r="AX4242" s="16">
        <f t="shared" si="8660"/>
        <v>0</v>
      </c>
      <c r="AY4242" s="16">
        <f t="shared" si="8660"/>
        <v>0</v>
      </c>
      <c r="AZ4242" s="16">
        <f t="shared" si="8660"/>
        <v>0</v>
      </c>
      <c r="BA4242" s="16">
        <f>BA4243+BA4266</f>
        <v>0</v>
      </c>
      <c r="BB4242" s="16">
        <f>BB4243+BB4266</f>
        <v>0</v>
      </c>
      <c r="BC4242" s="16">
        <f t="shared" si="8660"/>
        <v>0</v>
      </c>
      <c r="BD4242" s="16">
        <f>BD4243+BD4266</f>
        <v>0</v>
      </c>
      <c r="BE4242" s="16">
        <f>BE4243+BE4266</f>
        <v>0</v>
      </c>
      <c r="BF4242" s="16">
        <f t="shared" si="8542"/>
        <v>64848.249999999993</v>
      </c>
      <c r="BG4242" s="16">
        <f t="shared" si="8543"/>
        <v>61259.399999999994</v>
      </c>
      <c r="BH4242" s="16">
        <f t="shared" si="8544"/>
        <v>65529.2</v>
      </c>
      <c r="BI4242" s="16">
        <f t="shared" ref="BI4242" si="8661">BI4243+BI4266</f>
        <v>0</v>
      </c>
      <c r="BJ4242" s="16">
        <f t="shared" ref="BJ4242:BJ4250" si="8662">BF4242+BI4242</f>
        <v>64848.249999999993</v>
      </c>
      <c r="BK4242" s="16">
        <f t="shared" si="8660"/>
        <v>0</v>
      </c>
    </row>
    <row r="4243" spans="1:64" ht="31.5" x14ac:dyDescent="0.25">
      <c r="A4243" s="10" t="s">
        <v>832</v>
      </c>
      <c r="B4243" s="10" t="s">
        <v>8</v>
      </c>
      <c r="C4243" s="10" t="s">
        <v>11</v>
      </c>
      <c r="D4243" s="10" t="s">
        <v>65</v>
      </c>
      <c r="E4243" s="10"/>
      <c r="F4243" s="11" t="s">
        <v>66</v>
      </c>
      <c r="G4243" s="16">
        <f>G4244+G4261+G4248+G4253</f>
        <v>3965.1000000000004</v>
      </c>
      <c r="H4243" s="16">
        <f t="shared" si="8571"/>
        <v>51589.1</v>
      </c>
      <c r="I4243" s="16">
        <f>I4244+I4261+I4248+I4253</f>
        <v>55554.2</v>
      </c>
      <c r="J4243" s="16">
        <f>J4244+J4261+J4248+J4253</f>
        <v>3965.1000000000004</v>
      </c>
      <c r="K4243" s="16">
        <f t="shared" si="8572"/>
        <v>51394.299999999996</v>
      </c>
      <c r="L4243" s="16">
        <f>L4244+L4261+L4248+L4253</f>
        <v>55359.399999999994</v>
      </c>
      <c r="M4243" s="16">
        <f>M4244+M4261+M4248+M4253</f>
        <v>56329.2</v>
      </c>
      <c r="N4243" s="16">
        <f>N4244+N4261+N4248+N4253+N4257</f>
        <v>8796.6</v>
      </c>
      <c r="O4243" s="16">
        <f>O4244+O4261+O4248+O4253+O4257</f>
        <v>5900</v>
      </c>
      <c r="P4243" s="16">
        <f>P4244+P4261+P4248+P4253+P4257</f>
        <v>9200</v>
      </c>
      <c r="Q4243" s="16">
        <f t="shared" si="8565"/>
        <v>60385.7</v>
      </c>
      <c r="R4243" s="16">
        <f t="shared" si="8566"/>
        <v>64350.799999999996</v>
      </c>
      <c r="S4243" s="16">
        <f t="shared" si="8567"/>
        <v>57294.299999999996</v>
      </c>
      <c r="T4243" s="16">
        <f t="shared" si="8568"/>
        <v>61259.399999999994</v>
      </c>
      <c r="U4243" s="16">
        <f t="shared" si="8569"/>
        <v>65529.2</v>
      </c>
      <c r="V4243" s="16">
        <f>V4244+V4261+V4248+V4253+V4257</f>
        <v>0</v>
      </c>
      <c r="W4243" s="16">
        <f>W4244+W4261+W4248+W4253+W4257</f>
        <v>0</v>
      </c>
      <c r="X4243" s="16">
        <f>X4244+X4261+X4248+X4253+X4257</f>
        <v>0</v>
      </c>
      <c r="Y4243" s="16">
        <f>Y4244+Y4261+Y4248+Y4253+Y4257</f>
        <v>0</v>
      </c>
      <c r="Z4243" s="16">
        <f>Z4244+Z4261+Z4248+Z4253+Z4257</f>
        <v>0</v>
      </c>
      <c r="AA4243" s="16">
        <f t="shared" si="8656"/>
        <v>64350.799999999996</v>
      </c>
      <c r="AB4243" s="16">
        <f t="shared" si="8657"/>
        <v>61259.399999999994</v>
      </c>
      <c r="AC4243" s="16">
        <f t="shared" si="8658"/>
        <v>65529.2</v>
      </c>
      <c r="AD4243" s="16">
        <f t="shared" ref="AD4243:AJ4243" si="8663">AD4244+AD4261+AD4248+AD4253+AD4257</f>
        <v>0</v>
      </c>
      <c r="AE4243" s="16">
        <f t="shared" si="8663"/>
        <v>0</v>
      </c>
      <c r="AF4243" s="16">
        <f t="shared" si="8663"/>
        <v>0</v>
      </c>
      <c r="AG4243" s="16">
        <f t="shared" si="8663"/>
        <v>0</v>
      </c>
      <c r="AH4243" s="16">
        <f t="shared" si="8663"/>
        <v>0</v>
      </c>
      <c r="AI4243" s="16">
        <f t="shared" si="8663"/>
        <v>0</v>
      </c>
      <c r="AJ4243" s="16">
        <f t="shared" si="8663"/>
        <v>0</v>
      </c>
      <c r="AK4243" s="16">
        <f t="shared" si="8629"/>
        <v>64350.799999999996</v>
      </c>
      <c r="AL4243" s="16">
        <f t="shared" si="8630"/>
        <v>61259.399999999994</v>
      </c>
      <c r="AM4243" s="16">
        <f t="shared" si="8631"/>
        <v>65529.2</v>
      </c>
      <c r="AN4243" s="16">
        <f>AN4244+AN4261+AN4248+AN4253+AN4257</f>
        <v>0</v>
      </c>
      <c r="AO4243" s="16">
        <f t="shared" si="8632"/>
        <v>64350.799999999996</v>
      </c>
      <c r="AP4243" s="16">
        <f t="shared" ref="AP4243:BK4243" si="8664">AP4244+AP4261+AP4248+AP4253+AP4257</f>
        <v>0</v>
      </c>
      <c r="AQ4243" s="16">
        <f t="shared" si="8664"/>
        <v>0</v>
      </c>
      <c r="AR4243" s="16">
        <f t="shared" si="8664"/>
        <v>0</v>
      </c>
      <c r="AS4243" s="16">
        <f>AS4244+AS4261+AS4248+AS4253+AS4257</f>
        <v>0</v>
      </c>
      <c r="AT4243" s="16">
        <f>AT4244+AT4261+AT4248+AT4253+AT4257</f>
        <v>0</v>
      </c>
      <c r="AU4243" s="16">
        <f t="shared" si="8664"/>
        <v>0</v>
      </c>
      <c r="AV4243" s="16">
        <f t="shared" si="8664"/>
        <v>497.45</v>
      </c>
      <c r="AW4243" s="16">
        <f t="shared" si="8664"/>
        <v>0</v>
      </c>
      <c r="AX4243" s="16">
        <f t="shared" si="8664"/>
        <v>0</v>
      </c>
      <c r="AY4243" s="16">
        <f t="shared" si="8664"/>
        <v>0</v>
      </c>
      <c r="AZ4243" s="16">
        <f t="shared" si="8664"/>
        <v>0</v>
      </c>
      <c r="BA4243" s="16">
        <f>BA4244+BA4261+BA4248+BA4253+BA4257</f>
        <v>0</v>
      </c>
      <c r="BB4243" s="16">
        <f>BB4244+BB4261+BB4248+BB4253+BB4257</f>
        <v>0</v>
      </c>
      <c r="BC4243" s="16">
        <f t="shared" si="8664"/>
        <v>0</v>
      </c>
      <c r="BD4243" s="16">
        <f>BD4244+BD4261+BD4248+BD4253+BD4257</f>
        <v>0</v>
      </c>
      <c r="BE4243" s="16">
        <f>BE4244+BE4261+BE4248+BE4253+BE4257</f>
        <v>0</v>
      </c>
      <c r="BF4243" s="16">
        <f t="shared" si="8542"/>
        <v>64848.249999999993</v>
      </c>
      <c r="BG4243" s="16">
        <f t="shared" si="8543"/>
        <v>61259.399999999994</v>
      </c>
      <c r="BH4243" s="16">
        <f t="shared" si="8544"/>
        <v>65529.2</v>
      </c>
      <c r="BI4243" s="16">
        <f t="shared" ref="BI4243" si="8665">BI4244+BI4261+BI4248+BI4253+BI4257</f>
        <v>0</v>
      </c>
      <c r="BJ4243" s="16">
        <f t="shared" si="8662"/>
        <v>64848.249999999993</v>
      </c>
      <c r="BK4243" s="16">
        <f t="shared" si="8664"/>
        <v>0</v>
      </c>
    </row>
    <row r="4244" spans="1:64" ht="31.5" x14ac:dyDescent="0.25">
      <c r="A4244" s="10" t="s">
        <v>832</v>
      </c>
      <c r="B4244" s="10" t="s">
        <v>8</v>
      </c>
      <c r="C4244" s="10" t="s">
        <v>11</v>
      </c>
      <c r="D4244" s="10" t="s">
        <v>844</v>
      </c>
      <c r="E4244" s="10"/>
      <c r="F4244" s="19" t="s">
        <v>845</v>
      </c>
      <c r="G4244" s="16">
        <f>G4245</f>
        <v>2937.9</v>
      </c>
      <c r="H4244" s="16">
        <f t="shared" si="8571"/>
        <v>0</v>
      </c>
      <c r="I4244" s="16">
        <f t="shared" ref="I4244:J4246" si="8666">I4245</f>
        <v>2937.9</v>
      </c>
      <c r="J4244" s="16">
        <f t="shared" si="8666"/>
        <v>2937.9</v>
      </c>
      <c r="K4244" s="16">
        <f t="shared" si="8572"/>
        <v>0</v>
      </c>
      <c r="L4244" s="16">
        <f t="shared" ref="L4244:P4246" si="8667">L4245</f>
        <v>2937.9</v>
      </c>
      <c r="M4244" s="16">
        <f t="shared" si="8667"/>
        <v>2937.9</v>
      </c>
      <c r="N4244" s="16">
        <f t="shared" si="8667"/>
        <v>0</v>
      </c>
      <c r="O4244" s="16">
        <f t="shared" si="8667"/>
        <v>0</v>
      </c>
      <c r="P4244" s="16">
        <f t="shared" si="8667"/>
        <v>0</v>
      </c>
      <c r="Q4244" s="16">
        <f t="shared" si="8565"/>
        <v>0</v>
      </c>
      <c r="R4244" s="16">
        <f t="shared" si="8566"/>
        <v>2937.9</v>
      </c>
      <c r="S4244" s="16">
        <f t="shared" si="8567"/>
        <v>0</v>
      </c>
      <c r="T4244" s="16">
        <f t="shared" si="8568"/>
        <v>2937.9</v>
      </c>
      <c r="U4244" s="16">
        <f t="shared" si="8569"/>
        <v>2937.9</v>
      </c>
      <c r="V4244" s="16">
        <f t="shared" ref="V4244:Z4246" si="8668">V4245</f>
        <v>0</v>
      </c>
      <c r="W4244" s="16">
        <f t="shared" si="8668"/>
        <v>0</v>
      </c>
      <c r="X4244" s="16">
        <f t="shared" si="8668"/>
        <v>0</v>
      </c>
      <c r="Y4244" s="16">
        <f t="shared" si="8668"/>
        <v>0</v>
      </c>
      <c r="Z4244" s="16">
        <f t="shared" si="8668"/>
        <v>0</v>
      </c>
      <c r="AA4244" s="16">
        <f t="shared" si="8656"/>
        <v>2937.9</v>
      </c>
      <c r="AB4244" s="16">
        <f t="shared" si="8657"/>
        <v>2937.9</v>
      </c>
      <c r="AC4244" s="16">
        <f t="shared" si="8658"/>
        <v>2937.9</v>
      </c>
      <c r="AD4244" s="16">
        <f t="shared" ref="AD4244:AE4246" si="8669">AD4245</f>
        <v>0</v>
      </c>
      <c r="AE4244" s="16">
        <f t="shared" si="8669"/>
        <v>0</v>
      </c>
      <c r="AF4244" s="16">
        <f>AF4245</f>
        <v>0</v>
      </c>
      <c r="AG4244" s="16">
        <f t="shared" ref="AG4244:AH4246" si="8670">AG4245</f>
        <v>0</v>
      </c>
      <c r="AH4244" s="16">
        <f t="shared" si="8670"/>
        <v>0</v>
      </c>
      <c r="AI4244" s="16">
        <f t="shared" ref="AI4244:AJ4246" si="8671">AI4245</f>
        <v>0</v>
      </c>
      <c r="AJ4244" s="16">
        <f t="shared" si="8671"/>
        <v>0</v>
      </c>
      <c r="AK4244" s="16">
        <f t="shared" si="8629"/>
        <v>2937.9</v>
      </c>
      <c r="AL4244" s="16">
        <f t="shared" si="8630"/>
        <v>2937.9</v>
      </c>
      <c r="AM4244" s="16">
        <f t="shared" si="8631"/>
        <v>2937.9</v>
      </c>
      <c r="AN4244" s="16">
        <f>AN4245</f>
        <v>0</v>
      </c>
      <c r="AO4244" s="16">
        <f t="shared" si="8632"/>
        <v>2937.9</v>
      </c>
      <c r="AP4244" s="16">
        <f t="shared" ref="AP4244:AT4246" si="8672">AP4245</f>
        <v>0</v>
      </c>
      <c r="AQ4244" s="16">
        <f t="shared" si="8672"/>
        <v>0</v>
      </c>
      <c r="AR4244" s="16">
        <f t="shared" si="8672"/>
        <v>0</v>
      </c>
      <c r="AS4244" s="16">
        <f t="shared" si="8672"/>
        <v>0</v>
      </c>
      <c r="AT4244" s="16">
        <f t="shared" si="8672"/>
        <v>0</v>
      </c>
      <c r="AU4244" s="16">
        <f t="shared" ref="AU4244:AY4246" si="8673">AU4245</f>
        <v>0</v>
      </c>
      <c r="AV4244" s="16">
        <f t="shared" si="8673"/>
        <v>497.45</v>
      </c>
      <c r="AW4244" s="16">
        <f t="shared" si="8673"/>
        <v>0</v>
      </c>
      <c r="AX4244" s="16">
        <f t="shared" si="8673"/>
        <v>0</v>
      </c>
      <c r="AY4244" s="16">
        <f t="shared" si="8673"/>
        <v>0</v>
      </c>
      <c r="AZ4244" s="16">
        <f t="shared" ref="AZ4244:BC4246" si="8674">AZ4245</f>
        <v>0</v>
      </c>
      <c r="BA4244" s="16">
        <f t="shared" ref="BA4244:BB4246" si="8675">BA4245</f>
        <v>0</v>
      </c>
      <c r="BB4244" s="16">
        <f t="shared" si="8675"/>
        <v>0</v>
      </c>
      <c r="BC4244" s="16">
        <f t="shared" si="8674"/>
        <v>0</v>
      </c>
      <c r="BD4244" s="16">
        <f t="shared" ref="BD4244:BE4246" si="8676">BD4245</f>
        <v>0</v>
      </c>
      <c r="BE4244" s="16">
        <f t="shared" si="8676"/>
        <v>0</v>
      </c>
      <c r="BF4244" s="16">
        <f t="shared" si="8542"/>
        <v>3435.35</v>
      </c>
      <c r="BG4244" s="16">
        <f t="shared" si="8543"/>
        <v>2937.9</v>
      </c>
      <c r="BH4244" s="16">
        <f t="shared" si="8544"/>
        <v>2937.9</v>
      </c>
      <c r="BI4244" s="16">
        <f>BI4245</f>
        <v>0</v>
      </c>
      <c r="BJ4244" s="16">
        <f t="shared" si="8662"/>
        <v>3435.35</v>
      </c>
      <c r="BK4244" s="16">
        <f>BK4245</f>
        <v>0</v>
      </c>
    </row>
    <row r="4245" spans="1:64" ht="47.25" x14ac:dyDescent="0.25">
      <c r="A4245" s="10" t="s">
        <v>832</v>
      </c>
      <c r="B4245" s="10" t="s">
        <v>8</v>
      </c>
      <c r="C4245" s="10" t="s">
        <v>11</v>
      </c>
      <c r="D4245" s="10" t="s">
        <v>844</v>
      </c>
      <c r="E4245" s="10" t="s">
        <v>50</v>
      </c>
      <c r="F4245" s="11" t="s">
        <v>21</v>
      </c>
      <c r="G4245" s="16">
        <f>G4246</f>
        <v>2937.9</v>
      </c>
      <c r="H4245" s="16">
        <f t="shared" si="8571"/>
        <v>0</v>
      </c>
      <c r="I4245" s="16">
        <f t="shared" si="8666"/>
        <v>2937.9</v>
      </c>
      <c r="J4245" s="16">
        <f t="shared" si="8666"/>
        <v>2937.9</v>
      </c>
      <c r="K4245" s="16">
        <f t="shared" si="8572"/>
        <v>0</v>
      </c>
      <c r="L4245" s="16">
        <f t="shared" si="8667"/>
        <v>2937.9</v>
      </c>
      <c r="M4245" s="16">
        <f t="shared" si="8667"/>
        <v>2937.9</v>
      </c>
      <c r="N4245" s="16">
        <f t="shared" si="8667"/>
        <v>0</v>
      </c>
      <c r="O4245" s="16">
        <f t="shared" si="8667"/>
        <v>0</v>
      </c>
      <c r="P4245" s="16">
        <f t="shared" si="8667"/>
        <v>0</v>
      </c>
      <c r="Q4245" s="16">
        <f t="shared" si="8565"/>
        <v>0</v>
      </c>
      <c r="R4245" s="16">
        <f t="shared" si="8566"/>
        <v>2937.9</v>
      </c>
      <c r="S4245" s="16">
        <f t="shared" si="8567"/>
        <v>0</v>
      </c>
      <c r="T4245" s="16">
        <f t="shared" si="8568"/>
        <v>2937.9</v>
      </c>
      <c r="U4245" s="16">
        <f t="shared" si="8569"/>
        <v>2937.9</v>
      </c>
      <c r="V4245" s="16">
        <f t="shared" si="8668"/>
        <v>0</v>
      </c>
      <c r="W4245" s="16">
        <f t="shared" si="8668"/>
        <v>0</v>
      </c>
      <c r="X4245" s="16">
        <f t="shared" si="8668"/>
        <v>0</v>
      </c>
      <c r="Y4245" s="16">
        <f t="shared" si="8668"/>
        <v>0</v>
      </c>
      <c r="Z4245" s="16">
        <f t="shared" si="8668"/>
        <v>0</v>
      </c>
      <c r="AA4245" s="16">
        <f t="shared" si="8656"/>
        <v>2937.9</v>
      </c>
      <c r="AB4245" s="16">
        <f t="shared" si="8657"/>
        <v>2937.9</v>
      </c>
      <c r="AC4245" s="16">
        <f t="shared" si="8658"/>
        <v>2937.9</v>
      </c>
      <c r="AD4245" s="16">
        <f t="shared" si="8669"/>
        <v>0</v>
      </c>
      <c r="AE4245" s="16">
        <f t="shared" si="8669"/>
        <v>0</v>
      </c>
      <c r="AF4245" s="16">
        <f>AF4246</f>
        <v>0</v>
      </c>
      <c r="AG4245" s="16">
        <f t="shared" si="8670"/>
        <v>0</v>
      </c>
      <c r="AH4245" s="16">
        <f t="shared" si="8670"/>
        <v>0</v>
      </c>
      <c r="AI4245" s="16">
        <f t="shared" si="8671"/>
        <v>0</v>
      </c>
      <c r="AJ4245" s="16">
        <f t="shared" si="8671"/>
        <v>0</v>
      </c>
      <c r="AK4245" s="16">
        <f t="shared" si="8629"/>
        <v>2937.9</v>
      </c>
      <c r="AL4245" s="16">
        <f t="shared" si="8630"/>
        <v>2937.9</v>
      </c>
      <c r="AM4245" s="16">
        <f t="shared" si="8631"/>
        <v>2937.9</v>
      </c>
      <c r="AN4245" s="16">
        <f>AN4246</f>
        <v>0</v>
      </c>
      <c r="AO4245" s="16">
        <f t="shared" si="8632"/>
        <v>2937.9</v>
      </c>
      <c r="AP4245" s="16">
        <f t="shared" si="8672"/>
        <v>0</v>
      </c>
      <c r="AQ4245" s="16">
        <f t="shared" si="8672"/>
        <v>0</v>
      </c>
      <c r="AR4245" s="16">
        <f t="shared" si="8672"/>
        <v>0</v>
      </c>
      <c r="AS4245" s="16">
        <f t="shared" si="8672"/>
        <v>0</v>
      </c>
      <c r="AT4245" s="16">
        <f t="shared" si="8672"/>
        <v>0</v>
      </c>
      <c r="AU4245" s="16">
        <f t="shared" si="8673"/>
        <v>0</v>
      </c>
      <c r="AV4245" s="16">
        <f t="shared" si="8673"/>
        <v>497.45</v>
      </c>
      <c r="AW4245" s="16">
        <f t="shared" si="8673"/>
        <v>0</v>
      </c>
      <c r="AX4245" s="16">
        <f t="shared" si="8673"/>
        <v>0</v>
      </c>
      <c r="AY4245" s="16">
        <f t="shared" si="8673"/>
        <v>0</v>
      </c>
      <c r="AZ4245" s="16">
        <f t="shared" si="8674"/>
        <v>0</v>
      </c>
      <c r="BA4245" s="16">
        <f t="shared" si="8675"/>
        <v>0</v>
      </c>
      <c r="BB4245" s="16">
        <f t="shared" si="8675"/>
        <v>0</v>
      </c>
      <c r="BC4245" s="16">
        <f t="shared" si="8674"/>
        <v>0</v>
      </c>
      <c r="BD4245" s="16">
        <f t="shared" si="8676"/>
        <v>0</v>
      </c>
      <c r="BE4245" s="16">
        <f t="shared" si="8676"/>
        <v>0</v>
      </c>
      <c r="BF4245" s="16">
        <f t="shared" si="8542"/>
        <v>3435.35</v>
      </c>
      <c r="BG4245" s="16">
        <f t="shared" si="8543"/>
        <v>2937.9</v>
      </c>
      <c r="BH4245" s="16">
        <f t="shared" si="8544"/>
        <v>2937.9</v>
      </c>
      <c r="BI4245" s="16">
        <f>BI4246</f>
        <v>0</v>
      </c>
      <c r="BJ4245" s="16">
        <f t="shared" si="8662"/>
        <v>3435.35</v>
      </c>
      <c r="BK4245" s="16">
        <f>BK4246</f>
        <v>0</v>
      </c>
    </row>
    <row r="4246" spans="1:64" ht="47.25" x14ac:dyDescent="0.25">
      <c r="A4246" s="10" t="s">
        <v>832</v>
      </c>
      <c r="B4246" s="10" t="s">
        <v>8</v>
      </c>
      <c r="C4246" s="10" t="s">
        <v>11</v>
      </c>
      <c r="D4246" s="10" t="s">
        <v>844</v>
      </c>
      <c r="E4246" s="10" t="s">
        <v>51</v>
      </c>
      <c r="F4246" s="11" t="s">
        <v>22</v>
      </c>
      <c r="G4246" s="16">
        <f>G4247</f>
        <v>2937.9</v>
      </c>
      <c r="H4246" s="16">
        <f t="shared" si="8571"/>
        <v>0</v>
      </c>
      <c r="I4246" s="16">
        <f t="shared" si="8666"/>
        <v>2937.9</v>
      </c>
      <c r="J4246" s="16">
        <f t="shared" si="8666"/>
        <v>2937.9</v>
      </c>
      <c r="K4246" s="16">
        <f t="shared" si="8572"/>
        <v>0</v>
      </c>
      <c r="L4246" s="16">
        <f t="shared" si="8667"/>
        <v>2937.9</v>
      </c>
      <c r="M4246" s="16">
        <f t="shared" si="8667"/>
        <v>2937.9</v>
      </c>
      <c r="N4246" s="16">
        <f t="shared" si="8667"/>
        <v>0</v>
      </c>
      <c r="O4246" s="16">
        <f t="shared" si="8667"/>
        <v>0</v>
      </c>
      <c r="P4246" s="16">
        <f t="shared" si="8667"/>
        <v>0</v>
      </c>
      <c r="Q4246" s="16">
        <f t="shared" si="8565"/>
        <v>0</v>
      </c>
      <c r="R4246" s="16">
        <f t="shared" si="8566"/>
        <v>2937.9</v>
      </c>
      <c r="S4246" s="16">
        <f t="shared" si="8567"/>
        <v>0</v>
      </c>
      <c r="T4246" s="16">
        <f t="shared" si="8568"/>
        <v>2937.9</v>
      </c>
      <c r="U4246" s="16">
        <f t="shared" si="8569"/>
        <v>2937.9</v>
      </c>
      <c r="V4246" s="16">
        <f t="shared" si="8668"/>
        <v>0</v>
      </c>
      <c r="W4246" s="16">
        <f t="shared" si="8668"/>
        <v>0</v>
      </c>
      <c r="X4246" s="16">
        <f t="shared" si="8668"/>
        <v>0</v>
      </c>
      <c r="Y4246" s="16">
        <f t="shared" si="8668"/>
        <v>0</v>
      </c>
      <c r="Z4246" s="16">
        <f t="shared" si="8668"/>
        <v>0</v>
      </c>
      <c r="AA4246" s="16">
        <f t="shared" si="8656"/>
        <v>2937.9</v>
      </c>
      <c r="AB4246" s="16">
        <f t="shared" si="8657"/>
        <v>2937.9</v>
      </c>
      <c r="AC4246" s="16">
        <f t="shared" si="8658"/>
        <v>2937.9</v>
      </c>
      <c r="AD4246" s="16">
        <f t="shared" si="8669"/>
        <v>0</v>
      </c>
      <c r="AE4246" s="16">
        <f t="shared" si="8669"/>
        <v>0</v>
      </c>
      <c r="AF4246" s="16">
        <f>AF4247</f>
        <v>0</v>
      </c>
      <c r="AG4246" s="16">
        <f t="shared" si="8670"/>
        <v>0</v>
      </c>
      <c r="AH4246" s="16">
        <f t="shared" si="8670"/>
        <v>0</v>
      </c>
      <c r="AI4246" s="16">
        <f t="shared" si="8671"/>
        <v>0</v>
      </c>
      <c r="AJ4246" s="16">
        <f t="shared" si="8671"/>
        <v>0</v>
      </c>
      <c r="AK4246" s="16">
        <f t="shared" si="8629"/>
        <v>2937.9</v>
      </c>
      <c r="AL4246" s="16">
        <f t="shared" si="8630"/>
        <v>2937.9</v>
      </c>
      <c r="AM4246" s="16">
        <f t="shared" si="8631"/>
        <v>2937.9</v>
      </c>
      <c r="AN4246" s="16">
        <f>AN4247</f>
        <v>0</v>
      </c>
      <c r="AO4246" s="16">
        <f t="shared" si="8632"/>
        <v>2937.9</v>
      </c>
      <c r="AP4246" s="16">
        <f t="shared" si="8672"/>
        <v>0</v>
      </c>
      <c r="AQ4246" s="16">
        <f t="shared" si="8672"/>
        <v>0</v>
      </c>
      <c r="AR4246" s="16">
        <f t="shared" si="8672"/>
        <v>0</v>
      </c>
      <c r="AS4246" s="16">
        <f t="shared" si="8672"/>
        <v>0</v>
      </c>
      <c r="AT4246" s="16">
        <f t="shared" si="8672"/>
        <v>0</v>
      </c>
      <c r="AU4246" s="16">
        <f t="shared" si="8673"/>
        <v>0</v>
      </c>
      <c r="AV4246" s="16">
        <f t="shared" si="8673"/>
        <v>497.45</v>
      </c>
      <c r="AW4246" s="16">
        <f t="shared" si="8673"/>
        <v>0</v>
      </c>
      <c r="AX4246" s="16">
        <f t="shared" si="8673"/>
        <v>0</v>
      </c>
      <c r="AY4246" s="16">
        <f t="shared" si="8673"/>
        <v>0</v>
      </c>
      <c r="AZ4246" s="16">
        <f t="shared" si="8674"/>
        <v>0</v>
      </c>
      <c r="BA4246" s="16">
        <f t="shared" si="8675"/>
        <v>0</v>
      </c>
      <c r="BB4246" s="16">
        <f t="shared" si="8675"/>
        <v>0</v>
      </c>
      <c r="BC4246" s="16">
        <f t="shared" si="8674"/>
        <v>0</v>
      </c>
      <c r="BD4246" s="16">
        <f t="shared" si="8676"/>
        <v>0</v>
      </c>
      <c r="BE4246" s="16">
        <f t="shared" si="8676"/>
        <v>0</v>
      </c>
      <c r="BF4246" s="16">
        <f t="shared" si="8542"/>
        <v>3435.35</v>
      </c>
      <c r="BG4246" s="16">
        <f t="shared" si="8543"/>
        <v>2937.9</v>
      </c>
      <c r="BH4246" s="16">
        <f t="shared" si="8544"/>
        <v>2937.9</v>
      </c>
      <c r="BI4246" s="16">
        <f>BI4247</f>
        <v>0</v>
      </c>
      <c r="BJ4246" s="16">
        <f t="shared" si="8662"/>
        <v>3435.35</v>
      </c>
      <c r="BK4246" s="16">
        <f>BK4247</f>
        <v>0</v>
      </c>
    </row>
    <row r="4247" spans="1:64" ht="31.5" x14ac:dyDescent="0.25">
      <c r="A4247" s="10" t="s">
        <v>832</v>
      </c>
      <c r="B4247" s="10" t="s">
        <v>8</v>
      </c>
      <c r="C4247" s="10" t="s">
        <v>11</v>
      </c>
      <c r="D4247" s="10" t="s">
        <v>844</v>
      </c>
      <c r="E4247" s="10" t="s">
        <v>52</v>
      </c>
      <c r="F4247" s="11" t="s">
        <v>23</v>
      </c>
      <c r="G4247" s="16">
        <v>2937.9</v>
      </c>
      <c r="H4247" s="16">
        <f t="shared" si="8571"/>
        <v>0</v>
      </c>
      <c r="I4247" s="16">
        <v>2937.9</v>
      </c>
      <c r="J4247" s="16">
        <v>2937.9</v>
      </c>
      <c r="K4247" s="16">
        <f t="shared" si="8572"/>
        <v>0</v>
      </c>
      <c r="L4247" s="16">
        <v>2937.9</v>
      </c>
      <c r="M4247" s="16">
        <v>2937.9</v>
      </c>
      <c r="N4247" s="16"/>
      <c r="O4247" s="16"/>
      <c r="P4247" s="16"/>
      <c r="Q4247" s="16">
        <f t="shared" si="8565"/>
        <v>0</v>
      </c>
      <c r="R4247" s="16">
        <f t="shared" si="8566"/>
        <v>2937.9</v>
      </c>
      <c r="S4247" s="16">
        <f t="shared" si="8567"/>
        <v>0</v>
      </c>
      <c r="T4247" s="16">
        <f t="shared" si="8568"/>
        <v>2937.9</v>
      </c>
      <c r="U4247" s="16">
        <f t="shared" si="8569"/>
        <v>2937.9</v>
      </c>
      <c r="V4247" s="16"/>
      <c r="W4247" s="16"/>
      <c r="X4247" s="16"/>
      <c r="Y4247" s="16"/>
      <c r="Z4247" s="16"/>
      <c r="AA4247" s="16">
        <f t="shared" si="8656"/>
        <v>2937.9</v>
      </c>
      <c r="AB4247" s="16">
        <f t="shared" si="8657"/>
        <v>2937.9</v>
      </c>
      <c r="AC4247" s="16">
        <f t="shared" si="8658"/>
        <v>2937.9</v>
      </c>
      <c r="AD4247" s="16"/>
      <c r="AE4247" s="16"/>
      <c r="AF4247" s="16"/>
      <c r="AG4247" s="16"/>
      <c r="AH4247" s="16"/>
      <c r="AI4247" s="16"/>
      <c r="AJ4247" s="16"/>
      <c r="AK4247" s="16">
        <f t="shared" si="8629"/>
        <v>2937.9</v>
      </c>
      <c r="AL4247" s="16">
        <f t="shared" si="8630"/>
        <v>2937.9</v>
      </c>
      <c r="AM4247" s="16">
        <f t="shared" si="8631"/>
        <v>2937.9</v>
      </c>
      <c r="AN4247" s="16"/>
      <c r="AO4247" s="16">
        <f t="shared" si="8632"/>
        <v>2937.9</v>
      </c>
      <c r="AP4247" s="16"/>
      <c r="AQ4247" s="16"/>
      <c r="AR4247" s="16"/>
      <c r="AS4247" s="16"/>
      <c r="AT4247" s="16"/>
      <c r="AU4247" s="16"/>
      <c r="AV4247" s="16">
        <v>497.45</v>
      </c>
      <c r="AW4247" s="16"/>
      <c r="AX4247" s="16"/>
      <c r="AY4247" s="16"/>
      <c r="AZ4247" s="16"/>
      <c r="BA4247" s="16"/>
      <c r="BB4247" s="16"/>
      <c r="BC4247" s="16"/>
      <c r="BD4247" s="16"/>
      <c r="BE4247" s="16"/>
      <c r="BF4247" s="16">
        <f t="shared" ref="BF4247:BF4310" si="8677">AO4247+AP4247+AQ4247+AR4247+AS4247+AT4247+AU4247+AV4247+AW4247+AX4247+AY4247</f>
        <v>3435.35</v>
      </c>
      <c r="BG4247" s="16">
        <f t="shared" ref="BG4247:BG4310" si="8678">AL4247+AZ4247+BA4247+BB4247</f>
        <v>2937.9</v>
      </c>
      <c r="BH4247" s="16">
        <f t="shared" ref="BH4247:BH4310" si="8679">AM4247+BC4247+BD4247+BE4247</f>
        <v>2937.9</v>
      </c>
      <c r="BI4247" s="16"/>
      <c r="BJ4247" s="16">
        <f t="shared" si="8662"/>
        <v>3435.35</v>
      </c>
      <c r="BK4247" s="16"/>
    </row>
    <row r="4248" spans="1:64" ht="31.5" x14ac:dyDescent="0.25">
      <c r="A4248" s="10" t="s">
        <v>832</v>
      </c>
      <c r="B4248" s="10" t="s">
        <v>8</v>
      </c>
      <c r="C4248" s="10" t="s">
        <v>11</v>
      </c>
      <c r="D4248" s="10" t="s">
        <v>839</v>
      </c>
      <c r="E4248" s="10"/>
      <c r="F4248" s="11" t="s">
        <v>840</v>
      </c>
      <c r="G4248" s="16">
        <f>G4249</f>
        <v>0</v>
      </c>
      <c r="H4248" s="16">
        <f t="shared" si="8571"/>
        <v>43829.1</v>
      </c>
      <c r="I4248" s="16">
        <f>I4249</f>
        <v>43829.1</v>
      </c>
      <c r="J4248" s="16">
        <f>J4249</f>
        <v>0</v>
      </c>
      <c r="K4248" s="16">
        <f t="shared" si="8572"/>
        <v>43653.7</v>
      </c>
      <c r="L4248" s="16">
        <f t="shared" ref="L4248:P4249" si="8680">L4249</f>
        <v>43653.7</v>
      </c>
      <c r="M4248" s="16">
        <f t="shared" si="8680"/>
        <v>44526.7</v>
      </c>
      <c r="N4248" s="16">
        <f t="shared" si="8680"/>
        <v>0</v>
      </c>
      <c r="O4248" s="16">
        <f t="shared" si="8680"/>
        <v>0</v>
      </c>
      <c r="P4248" s="16">
        <f t="shared" si="8680"/>
        <v>0</v>
      </c>
      <c r="Q4248" s="16">
        <f t="shared" si="8565"/>
        <v>43829.1</v>
      </c>
      <c r="R4248" s="16">
        <f t="shared" si="8566"/>
        <v>43829.1</v>
      </c>
      <c r="S4248" s="16">
        <f t="shared" si="8567"/>
        <v>43653.7</v>
      </c>
      <c r="T4248" s="16">
        <f t="shared" si="8568"/>
        <v>43653.7</v>
      </c>
      <c r="U4248" s="16">
        <f t="shared" si="8569"/>
        <v>44526.7</v>
      </c>
      <c r="V4248" s="16">
        <f t="shared" ref="V4248:X4249" si="8681">V4249</f>
        <v>0</v>
      </c>
      <c r="W4248" s="16">
        <f t="shared" si="8681"/>
        <v>0</v>
      </c>
      <c r="X4248" s="16">
        <f t="shared" si="8681"/>
        <v>0</v>
      </c>
      <c r="Y4248" s="16">
        <f>Y4249</f>
        <v>0</v>
      </c>
      <c r="Z4248" s="16">
        <f>Z4249</f>
        <v>0</v>
      </c>
      <c r="AA4248" s="16">
        <f t="shared" si="8656"/>
        <v>43829.1</v>
      </c>
      <c r="AB4248" s="16">
        <f t="shared" si="8657"/>
        <v>43653.7</v>
      </c>
      <c r="AC4248" s="16">
        <f t="shared" si="8658"/>
        <v>44526.7</v>
      </c>
      <c r="AD4248" s="16">
        <f t="shared" ref="AD4248:AF4249" si="8682">AD4249</f>
        <v>0</v>
      </c>
      <c r="AE4248" s="16">
        <f t="shared" si="8682"/>
        <v>0</v>
      </c>
      <c r="AF4248" s="16">
        <f t="shared" si="8682"/>
        <v>0</v>
      </c>
      <c r="AG4248" s="16">
        <f t="shared" ref="AG4248:AJ4249" si="8683">AG4249</f>
        <v>0</v>
      </c>
      <c r="AH4248" s="16">
        <f t="shared" si="8683"/>
        <v>0</v>
      </c>
      <c r="AI4248" s="16">
        <f t="shared" si="8683"/>
        <v>0</v>
      </c>
      <c r="AJ4248" s="16">
        <f t="shared" si="8683"/>
        <v>0</v>
      </c>
      <c r="AK4248" s="16">
        <f t="shared" si="8629"/>
        <v>43829.1</v>
      </c>
      <c r="AL4248" s="16">
        <f t="shared" si="8630"/>
        <v>43653.7</v>
      </c>
      <c r="AM4248" s="16">
        <f t="shared" si="8631"/>
        <v>44526.7</v>
      </c>
      <c r="AN4248" s="16">
        <f>AN4249</f>
        <v>0</v>
      </c>
      <c r="AO4248" s="16">
        <f t="shared" si="8632"/>
        <v>43829.1</v>
      </c>
      <c r="AP4248" s="16">
        <f t="shared" ref="AP4248:AT4249" si="8684">AP4249</f>
        <v>0</v>
      </c>
      <c r="AQ4248" s="16">
        <f t="shared" si="8684"/>
        <v>0</v>
      </c>
      <c r="AR4248" s="16">
        <f t="shared" si="8684"/>
        <v>0</v>
      </c>
      <c r="AS4248" s="16">
        <f t="shared" si="8684"/>
        <v>0</v>
      </c>
      <c r="AT4248" s="16">
        <f t="shared" si="8684"/>
        <v>0</v>
      </c>
      <c r="AU4248" s="16">
        <f t="shared" ref="AU4248:AY4249" si="8685">AU4249</f>
        <v>0</v>
      </c>
      <c r="AV4248" s="16">
        <f t="shared" si="8685"/>
        <v>0</v>
      </c>
      <c r="AW4248" s="16">
        <f t="shared" si="8685"/>
        <v>0</v>
      </c>
      <c r="AX4248" s="16">
        <f t="shared" si="8685"/>
        <v>0</v>
      </c>
      <c r="AY4248" s="16">
        <f t="shared" si="8685"/>
        <v>0</v>
      </c>
      <c r="AZ4248" s="16">
        <f t="shared" ref="AZ4248:BK4249" si="8686">AZ4249</f>
        <v>0</v>
      </c>
      <c r="BA4248" s="16">
        <f t="shared" si="8686"/>
        <v>0</v>
      </c>
      <c r="BB4248" s="16">
        <f t="shared" si="8686"/>
        <v>0</v>
      </c>
      <c r="BC4248" s="16">
        <f t="shared" si="8686"/>
        <v>0</v>
      </c>
      <c r="BD4248" s="16">
        <f t="shared" si="8686"/>
        <v>0</v>
      </c>
      <c r="BE4248" s="16">
        <f t="shared" si="8686"/>
        <v>0</v>
      </c>
      <c r="BF4248" s="16">
        <f t="shared" si="8677"/>
        <v>43829.1</v>
      </c>
      <c r="BG4248" s="16">
        <f t="shared" si="8678"/>
        <v>43653.7</v>
      </c>
      <c r="BH4248" s="16">
        <f t="shared" si="8679"/>
        <v>44526.7</v>
      </c>
      <c r="BI4248" s="16">
        <f t="shared" si="8686"/>
        <v>0</v>
      </c>
      <c r="BJ4248" s="16">
        <f t="shared" si="8662"/>
        <v>43829.1</v>
      </c>
      <c r="BK4248" s="16">
        <f t="shared" si="8686"/>
        <v>0</v>
      </c>
    </row>
    <row r="4249" spans="1:64" ht="47.25" x14ac:dyDescent="0.25">
      <c r="A4249" s="10" t="s">
        <v>832</v>
      </c>
      <c r="B4249" s="10" t="s">
        <v>8</v>
      </c>
      <c r="C4249" s="10" t="s">
        <v>11</v>
      </c>
      <c r="D4249" s="10" t="s">
        <v>839</v>
      </c>
      <c r="E4249" s="10" t="s">
        <v>50</v>
      </c>
      <c r="F4249" s="11" t="s">
        <v>21</v>
      </c>
      <c r="G4249" s="16">
        <f>G4250</f>
        <v>0</v>
      </c>
      <c r="H4249" s="16">
        <f t="shared" si="8571"/>
        <v>43829.1</v>
      </c>
      <c r="I4249" s="16">
        <f>I4250</f>
        <v>43829.1</v>
      </c>
      <c r="J4249" s="16">
        <f>J4250</f>
        <v>0</v>
      </c>
      <c r="K4249" s="16">
        <f t="shared" si="8572"/>
        <v>43653.7</v>
      </c>
      <c r="L4249" s="16">
        <f t="shared" si="8680"/>
        <v>43653.7</v>
      </c>
      <c r="M4249" s="16">
        <f t="shared" si="8680"/>
        <v>44526.7</v>
      </c>
      <c r="N4249" s="16">
        <f t="shared" si="8680"/>
        <v>0</v>
      </c>
      <c r="O4249" s="16">
        <f t="shared" si="8680"/>
        <v>0</v>
      </c>
      <c r="P4249" s="16">
        <f t="shared" si="8680"/>
        <v>0</v>
      </c>
      <c r="Q4249" s="16">
        <f t="shared" si="8565"/>
        <v>43829.1</v>
      </c>
      <c r="R4249" s="16">
        <f t="shared" si="8566"/>
        <v>43829.1</v>
      </c>
      <c r="S4249" s="16">
        <f t="shared" si="8567"/>
        <v>43653.7</v>
      </c>
      <c r="T4249" s="16">
        <f t="shared" si="8568"/>
        <v>43653.7</v>
      </c>
      <c r="U4249" s="16">
        <f t="shared" si="8569"/>
        <v>44526.7</v>
      </c>
      <c r="V4249" s="16">
        <f t="shared" si="8681"/>
        <v>0</v>
      </c>
      <c r="W4249" s="16">
        <f t="shared" si="8681"/>
        <v>0</v>
      </c>
      <c r="X4249" s="16">
        <f t="shared" si="8681"/>
        <v>0</v>
      </c>
      <c r="Y4249" s="16">
        <f>Y4250</f>
        <v>0</v>
      </c>
      <c r="Z4249" s="16">
        <f>Z4250</f>
        <v>0</v>
      </c>
      <c r="AA4249" s="16">
        <f t="shared" si="8656"/>
        <v>43829.1</v>
      </c>
      <c r="AB4249" s="16">
        <f t="shared" si="8657"/>
        <v>43653.7</v>
      </c>
      <c r="AC4249" s="16">
        <f t="shared" si="8658"/>
        <v>44526.7</v>
      </c>
      <c r="AD4249" s="16">
        <f t="shared" si="8682"/>
        <v>0</v>
      </c>
      <c r="AE4249" s="16">
        <f t="shared" si="8682"/>
        <v>0</v>
      </c>
      <c r="AF4249" s="16">
        <f t="shared" si="8682"/>
        <v>0</v>
      </c>
      <c r="AG4249" s="16">
        <f t="shared" si="8683"/>
        <v>0</v>
      </c>
      <c r="AH4249" s="16">
        <f t="shared" si="8683"/>
        <v>0</v>
      </c>
      <c r="AI4249" s="16">
        <f t="shared" si="8683"/>
        <v>0</v>
      </c>
      <c r="AJ4249" s="16">
        <f t="shared" si="8683"/>
        <v>0</v>
      </c>
      <c r="AK4249" s="16">
        <f t="shared" si="8629"/>
        <v>43829.1</v>
      </c>
      <c r="AL4249" s="16">
        <f t="shared" si="8630"/>
        <v>43653.7</v>
      </c>
      <c r="AM4249" s="16">
        <f t="shared" si="8631"/>
        <v>44526.7</v>
      </c>
      <c r="AN4249" s="16">
        <f>AN4250</f>
        <v>0</v>
      </c>
      <c r="AO4249" s="16">
        <f t="shared" si="8632"/>
        <v>43829.1</v>
      </c>
      <c r="AP4249" s="16">
        <f t="shared" si="8684"/>
        <v>0</v>
      </c>
      <c r="AQ4249" s="16">
        <f t="shared" si="8684"/>
        <v>0</v>
      </c>
      <c r="AR4249" s="16">
        <f t="shared" si="8684"/>
        <v>0</v>
      </c>
      <c r="AS4249" s="16">
        <f t="shared" si="8684"/>
        <v>0</v>
      </c>
      <c r="AT4249" s="16">
        <f t="shared" si="8684"/>
        <v>0</v>
      </c>
      <c r="AU4249" s="16">
        <f t="shared" si="8685"/>
        <v>0</v>
      </c>
      <c r="AV4249" s="16">
        <f t="shared" si="8685"/>
        <v>0</v>
      </c>
      <c r="AW4249" s="16">
        <f t="shared" si="8685"/>
        <v>0</v>
      </c>
      <c r="AX4249" s="16">
        <f t="shared" si="8685"/>
        <v>0</v>
      </c>
      <c r="AY4249" s="16">
        <f t="shared" si="8685"/>
        <v>0</v>
      </c>
      <c r="AZ4249" s="16">
        <f t="shared" si="8686"/>
        <v>0</v>
      </c>
      <c r="BA4249" s="16">
        <f t="shared" si="8686"/>
        <v>0</v>
      </c>
      <c r="BB4249" s="16">
        <f t="shared" si="8686"/>
        <v>0</v>
      </c>
      <c r="BC4249" s="16">
        <f t="shared" si="8686"/>
        <v>0</v>
      </c>
      <c r="BD4249" s="16">
        <f t="shared" si="8686"/>
        <v>0</v>
      </c>
      <c r="BE4249" s="16">
        <f t="shared" si="8686"/>
        <v>0</v>
      </c>
      <c r="BF4249" s="16">
        <f t="shared" si="8677"/>
        <v>43829.1</v>
      </c>
      <c r="BG4249" s="16">
        <f t="shared" si="8678"/>
        <v>43653.7</v>
      </c>
      <c r="BH4249" s="16">
        <f t="shared" si="8679"/>
        <v>44526.7</v>
      </c>
      <c r="BI4249" s="16">
        <f t="shared" si="8686"/>
        <v>0</v>
      </c>
      <c r="BJ4249" s="16">
        <f t="shared" si="8662"/>
        <v>43829.1</v>
      </c>
      <c r="BK4249" s="16">
        <f t="shared" si="8686"/>
        <v>0</v>
      </c>
    </row>
    <row r="4250" spans="1:64" ht="47.25" x14ac:dyDescent="0.25">
      <c r="A4250" s="10" t="s">
        <v>832</v>
      </c>
      <c r="B4250" s="10" t="s">
        <v>8</v>
      </c>
      <c r="C4250" s="10" t="s">
        <v>11</v>
      </c>
      <c r="D4250" s="10" t="s">
        <v>839</v>
      </c>
      <c r="E4250" s="10" t="s">
        <v>51</v>
      </c>
      <c r="F4250" s="11" t="s">
        <v>22</v>
      </c>
      <c r="G4250" s="16">
        <f>G4252</f>
        <v>0</v>
      </c>
      <c r="H4250" s="16">
        <f t="shared" si="8571"/>
        <v>43829.1</v>
      </c>
      <c r="I4250" s="16">
        <f>I4252</f>
        <v>43829.1</v>
      </c>
      <c r="J4250" s="16">
        <f>J4252</f>
        <v>0</v>
      </c>
      <c r="K4250" s="16">
        <f t="shared" si="8572"/>
        <v>43653.7</v>
      </c>
      <c r="L4250" s="16">
        <f>L4252</f>
        <v>43653.7</v>
      </c>
      <c r="M4250" s="16">
        <f>M4252</f>
        <v>44526.7</v>
      </c>
      <c r="N4250" s="16">
        <f>N4252</f>
        <v>0</v>
      </c>
      <c r="O4250" s="16">
        <f>O4252</f>
        <v>0</v>
      </c>
      <c r="P4250" s="16">
        <f>P4252</f>
        <v>0</v>
      </c>
      <c r="Q4250" s="16">
        <f t="shared" si="8565"/>
        <v>43829.1</v>
      </c>
      <c r="R4250" s="16">
        <f t="shared" si="8566"/>
        <v>43829.1</v>
      </c>
      <c r="S4250" s="16">
        <f t="shared" si="8567"/>
        <v>43653.7</v>
      </c>
      <c r="T4250" s="16">
        <f t="shared" si="8568"/>
        <v>43653.7</v>
      </c>
      <c r="U4250" s="16">
        <f t="shared" si="8569"/>
        <v>44526.7</v>
      </c>
      <c r="V4250" s="16">
        <f>V4252</f>
        <v>0</v>
      </c>
      <c r="W4250" s="16">
        <f>W4252</f>
        <v>0</v>
      </c>
      <c r="X4250" s="16">
        <f>X4252</f>
        <v>0</v>
      </c>
      <c r="Y4250" s="16">
        <f>Y4252</f>
        <v>0</v>
      </c>
      <c r="Z4250" s="16">
        <f>Z4252</f>
        <v>0</v>
      </c>
      <c r="AA4250" s="16">
        <f t="shared" si="8656"/>
        <v>43829.1</v>
      </c>
      <c r="AB4250" s="16">
        <f t="shared" si="8657"/>
        <v>43653.7</v>
      </c>
      <c r="AC4250" s="16">
        <f t="shared" si="8658"/>
        <v>44526.7</v>
      </c>
      <c r="AD4250" s="16">
        <f t="shared" ref="AD4250:AJ4250" si="8687">AD4252+AD4251</f>
        <v>0</v>
      </c>
      <c r="AE4250" s="16">
        <f t="shared" si="8687"/>
        <v>0</v>
      </c>
      <c r="AF4250" s="16">
        <f t="shared" si="8687"/>
        <v>0</v>
      </c>
      <c r="AG4250" s="16">
        <f t="shared" si="8687"/>
        <v>0</v>
      </c>
      <c r="AH4250" s="16">
        <f t="shared" si="8687"/>
        <v>0</v>
      </c>
      <c r="AI4250" s="16">
        <f t="shared" si="8687"/>
        <v>0</v>
      </c>
      <c r="AJ4250" s="16">
        <f t="shared" si="8687"/>
        <v>0</v>
      </c>
      <c r="AK4250" s="16">
        <f t="shared" si="8629"/>
        <v>43829.1</v>
      </c>
      <c r="AL4250" s="16">
        <f t="shared" si="8630"/>
        <v>43653.7</v>
      </c>
      <c r="AM4250" s="16">
        <f t="shared" si="8631"/>
        <v>44526.7</v>
      </c>
      <c r="AN4250" s="16">
        <f>AN4252+AN4251</f>
        <v>0</v>
      </c>
      <c r="AO4250" s="16">
        <f t="shared" si="8632"/>
        <v>43829.1</v>
      </c>
      <c r="AP4250" s="16">
        <f t="shared" ref="AP4250:BK4250" si="8688">AP4252+AP4251</f>
        <v>0</v>
      </c>
      <c r="AQ4250" s="16">
        <f t="shared" si="8688"/>
        <v>0</v>
      </c>
      <c r="AR4250" s="16">
        <f t="shared" si="8688"/>
        <v>0</v>
      </c>
      <c r="AS4250" s="16">
        <f>AS4252+AS4251</f>
        <v>0</v>
      </c>
      <c r="AT4250" s="16">
        <f>AT4252+AT4251</f>
        <v>0</v>
      </c>
      <c r="AU4250" s="16">
        <f t="shared" si="8688"/>
        <v>0</v>
      </c>
      <c r="AV4250" s="16">
        <f t="shared" si="8688"/>
        <v>0</v>
      </c>
      <c r="AW4250" s="16">
        <f t="shared" si="8688"/>
        <v>0</v>
      </c>
      <c r="AX4250" s="16">
        <f t="shared" si="8688"/>
        <v>0</v>
      </c>
      <c r="AY4250" s="16">
        <f t="shared" si="8688"/>
        <v>0</v>
      </c>
      <c r="AZ4250" s="16">
        <f t="shared" si="8688"/>
        <v>0</v>
      </c>
      <c r="BA4250" s="16">
        <f>BA4252+BA4251</f>
        <v>0</v>
      </c>
      <c r="BB4250" s="16">
        <f>BB4252+BB4251</f>
        <v>0</v>
      </c>
      <c r="BC4250" s="16">
        <f t="shared" si="8688"/>
        <v>0</v>
      </c>
      <c r="BD4250" s="16">
        <f>BD4252+BD4251</f>
        <v>0</v>
      </c>
      <c r="BE4250" s="16">
        <f>BE4252+BE4251</f>
        <v>0</v>
      </c>
      <c r="BF4250" s="16">
        <f t="shared" si="8677"/>
        <v>43829.1</v>
      </c>
      <c r="BG4250" s="16">
        <f t="shared" si="8678"/>
        <v>43653.7</v>
      </c>
      <c r="BH4250" s="16">
        <f t="shared" si="8679"/>
        <v>44526.7</v>
      </c>
      <c r="BI4250" s="16">
        <f t="shared" ref="BI4250" si="8689">BI4252+BI4251</f>
        <v>0</v>
      </c>
      <c r="BJ4250" s="16">
        <f t="shared" si="8662"/>
        <v>43829.1</v>
      </c>
      <c r="BK4250" s="16">
        <f t="shared" si="8688"/>
        <v>0</v>
      </c>
    </row>
    <row r="4251" spans="1:64" ht="47.25" hidden="1" x14ac:dyDescent="0.25">
      <c r="A4251" s="10" t="s">
        <v>832</v>
      </c>
      <c r="B4251" s="10" t="s">
        <v>8</v>
      </c>
      <c r="C4251" s="10" t="s">
        <v>11</v>
      </c>
      <c r="D4251" s="10" t="s">
        <v>839</v>
      </c>
      <c r="E4251" s="10" t="s">
        <v>81</v>
      </c>
      <c r="F4251" s="11" t="s">
        <v>82</v>
      </c>
      <c r="G4251" s="16"/>
      <c r="H4251" s="16"/>
      <c r="I4251" s="16"/>
      <c r="J4251" s="16"/>
      <c r="K4251" s="16"/>
      <c r="L4251" s="16"/>
      <c r="M4251" s="16"/>
      <c r="N4251" s="16"/>
      <c r="O4251" s="16"/>
      <c r="P4251" s="16"/>
      <c r="Q4251" s="16"/>
      <c r="R4251" s="16"/>
      <c r="S4251" s="16"/>
      <c r="T4251" s="16"/>
      <c r="U4251" s="16"/>
      <c r="V4251" s="16"/>
      <c r="W4251" s="16"/>
      <c r="X4251" s="16"/>
      <c r="Y4251" s="16"/>
      <c r="Z4251" s="16"/>
      <c r="AA4251" s="16">
        <v>0</v>
      </c>
      <c r="AB4251" s="16">
        <v>0</v>
      </c>
      <c r="AC4251" s="16">
        <v>0</v>
      </c>
      <c r="AD4251" s="16"/>
      <c r="AE4251" s="16"/>
      <c r="AF4251" s="16"/>
      <c r="AG4251" s="16"/>
      <c r="AH4251" s="16"/>
      <c r="AI4251" s="16"/>
      <c r="AJ4251" s="16"/>
      <c r="AK4251" s="16">
        <f t="shared" si="8629"/>
        <v>0</v>
      </c>
      <c r="AL4251" s="16">
        <f t="shared" si="8630"/>
        <v>0</v>
      </c>
      <c r="AM4251" s="16">
        <f t="shared" si="8631"/>
        <v>0</v>
      </c>
      <c r="AN4251" s="16"/>
      <c r="AO4251" s="16">
        <f t="shared" si="8632"/>
        <v>0</v>
      </c>
      <c r="AP4251" s="16"/>
      <c r="AQ4251" s="16"/>
      <c r="AR4251" s="16"/>
      <c r="AS4251" s="16"/>
      <c r="AT4251" s="16"/>
      <c r="AU4251" s="16"/>
      <c r="AV4251" s="16"/>
      <c r="AW4251" s="16"/>
      <c r="AX4251" s="16"/>
      <c r="AY4251" s="16"/>
      <c r="AZ4251" s="16"/>
      <c r="BA4251" s="16"/>
      <c r="BB4251" s="16"/>
      <c r="BC4251" s="16"/>
      <c r="BD4251" s="16"/>
      <c r="BE4251" s="16"/>
      <c r="BF4251" s="16">
        <f t="shared" si="8677"/>
        <v>0</v>
      </c>
      <c r="BG4251" s="16">
        <f t="shared" si="8678"/>
        <v>0</v>
      </c>
      <c r="BH4251" s="16">
        <f t="shared" si="8679"/>
        <v>0</v>
      </c>
      <c r="BI4251" s="16"/>
      <c r="BJ4251" s="16"/>
      <c r="BK4251" s="16"/>
      <c r="BL4251" s="46">
        <v>0</v>
      </c>
    </row>
    <row r="4252" spans="1:64" ht="31.5" x14ac:dyDescent="0.25">
      <c r="A4252" s="10" t="s">
        <v>832</v>
      </c>
      <c r="B4252" s="10" t="s">
        <v>8</v>
      </c>
      <c r="C4252" s="10" t="s">
        <v>11</v>
      </c>
      <c r="D4252" s="10" t="s">
        <v>839</v>
      </c>
      <c r="E4252" s="10" t="s">
        <v>52</v>
      </c>
      <c r="F4252" s="11" t="s">
        <v>23</v>
      </c>
      <c r="G4252" s="16">
        <v>0</v>
      </c>
      <c r="H4252" s="16">
        <f t="shared" si="8571"/>
        <v>43829.1</v>
      </c>
      <c r="I4252" s="16">
        <v>43829.1</v>
      </c>
      <c r="J4252" s="16">
        <v>0</v>
      </c>
      <c r="K4252" s="16">
        <f t="shared" si="8572"/>
        <v>43653.7</v>
      </c>
      <c r="L4252" s="16">
        <v>43653.7</v>
      </c>
      <c r="M4252" s="16">
        <v>44526.7</v>
      </c>
      <c r="N4252" s="16"/>
      <c r="O4252" s="16"/>
      <c r="P4252" s="16"/>
      <c r="Q4252" s="16">
        <f t="shared" si="8565"/>
        <v>43829.1</v>
      </c>
      <c r="R4252" s="16">
        <f t="shared" si="8566"/>
        <v>43829.1</v>
      </c>
      <c r="S4252" s="16">
        <f t="shared" si="8567"/>
        <v>43653.7</v>
      </c>
      <c r="T4252" s="16">
        <f t="shared" si="8568"/>
        <v>43653.7</v>
      </c>
      <c r="U4252" s="16">
        <f t="shared" si="8569"/>
        <v>44526.7</v>
      </c>
      <c r="V4252" s="16"/>
      <c r="W4252" s="16"/>
      <c r="X4252" s="16"/>
      <c r="Y4252" s="16"/>
      <c r="Z4252" s="16"/>
      <c r="AA4252" s="16">
        <f t="shared" si="8656"/>
        <v>43829.1</v>
      </c>
      <c r="AB4252" s="16">
        <f t="shared" si="8657"/>
        <v>43653.7</v>
      </c>
      <c r="AC4252" s="16">
        <f t="shared" si="8658"/>
        <v>44526.7</v>
      </c>
      <c r="AD4252" s="16"/>
      <c r="AE4252" s="16"/>
      <c r="AF4252" s="16"/>
      <c r="AG4252" s="16"/>
      <c r="AH4252" s="16"/>
      <c r="AI4252" s="16"/>
      <c r="AJ4252" s="16"/>
      <c r="AK4252" s="16">
        <f t="shared" si="8629"/>
        <v>43829.1</v>
      </c>
      <c r="AL4252" s="16">
        <f t="shared" si="8630"/>
        <v>43653.7</v>
      </c>
      <c r="AM4252" s="16">
        <f t="shared" si="8631"/>
        <v>44526.7</v>
      </c>
      <c r="AN4252" s="16"/>
      <c r="AO4252" s="16">
        <f t="shared" si="8632"/>
        <v>43829.1</v>
      </c>
      <c r="AP4252" s="16"/>
      <c r="AQ4252" s="16"/>
      <c r="AR4252" s="16"/>
      <c r="AS4252" s="16"/>
      <c r="AT4252" s="16"/>
      <c r="AU4252" s="16"/>
      <c r="AV4252" s="16"/>
      <c r="AW4252" s="16"/>
      <c r="AX4252" s="16"/>
      <c r="AY4252" s="16"/>
      <c r="AZ4252" s="16"/>
      <c r="BA4252" s="16"/>
      <c r="BB4252" s="16"/>
      <c r="BC4252" s="16"/>
      <c r="BD4252" s="16"/>
      <c r="BE4252" s="16"/>
      <c r="BF4252" s="16">
        <f t="shared" si="8677"/>
        <v>43829.1</v>
      </c>
      <c r="BG4252" s="16">
        <f t="shared" si="8678"/>
        <v>43653.7</v>
      </c>
      <c r="BH4252" s="16">
        <f t="shared" si="8679"/>
        <v>44526.7</v>
      </c>
      <c r="BI4252" s="16"/>
      <c r="BJ4252" s="16">
        <f t="shared" ref="BJ4252:BJ4263" si="8690">BF4252+BI4252</f>
        <v>43829.1</v>
      </c>
      <c r="BK4252" s="16"/>
    </row>
    <row r="4253" spans="1:64" ht="94.5" x14ac:dyDescent="0.25">
      <c r="A4253" s="10" t="s">
        <v>832</v>
      </c>
      <c r="B4253" s="10" t="s">
        <v>8</v>
      </c>
      <c r="C4253" s="10" t="s">
        <v>11</v>
      </c>
      <c r="D4253" s="10" t="s">
        <v>841</v>
      </c>
      <c r="E4253" s="10"/>
      <c r="F4253" s="11" t="s">
        <v>972</v>
      </c>
      <c r="G4253" s="16">
        <f>G4254</f>
        <v>0</v>
      </c>
      <c r="H4253" s="16">
        <f t="shared" si="8571"/>
        <v>4860</v>
      </c>
      <c r="I4253" s="16">
        <f t="shared" ref="I4253:J4255" si="8691">I4254</f>
        <v>4860</v>
      </c>
      <c r="J4253" s="16">
        <f t="shared" si="8691"/>
        <v>0</v>
      </c>
      <c r="K4253" s="16">
        <f t="shared" si="8572"/>
        <v>4840.6000000000004</v>
      </c>
      <c r="L4253" s="16">
        <f t="shared" ref="L4253:P4255" si="8692">L4254</f>
        <v>4840.6000000000004</v>
      </c>
      <c r="M4253" s="16">
        <f t="shared" si="8692"/>
        <v>4937.3999999999996</v>
      </c>
      <c r="N4253" s="16">
        <f t="shared" si="8692"/>
        <v>0</v>
      </c>
      <c r="O4253" s="16">
        <f t="shared" si="8692"/>
        <v>0</v>
      </c>
      <c r="P4253" s="16">
        <f t="shared" si="8692"/>
        <v>0</v>
      </c>
      <c r="Q4253" s="16">
        <f t="shared" si="8565"/>
        <v>4860</v>
      </c>
      <c r="R4253" s="16">
        <f t="shared" si="8566"/>
        <v>4860</v>
      </c>
      <c r="S4253" s="16">
        <f t="shared" si="8567"/>
        <v>4840.6000000000004</v>
      </c>
      <c r="T4253" s="16">
        <f t="shared" si="8568"/>
        <v>4840.6000000000004</v>
      </c>
      <c r="U4253" s="16">
        <f t="shared" si="8569"/>
        <v>4937.3999999999996</v>
      </c>
      <c r="V4253" s="16">
        <f t="shared" ref="V4253:X4255" si="8693">V4254</f>
        <v>0</v>
      </c>
      <c r="W4253" s="16">
        <f t="shared" si="8693"/>
        <v>0</v>
      </c>
      <c r="X4253" s="16">
        <f t="shared" si="8693"/>
        <v>0</v>
      </c>
      <c r="Y4253" s="16">
        <f t="shared" ref="Y4253:Z4255" si="8694">Y4254</f>
        <v>0</v>
      </c>
      <c r="Z4253" s="16">
        <f t="shared" si="8694"/>
        <v>0</v>
      </c>
      <c r="AA4253" s="16">
        <f t="shared" si="8656"/>
        <v>4860</v>
      </c>
      <c r="AB4253" s="16">
        <f t="shared" si="8657"/>
        <v>4840.6000000000004</v>
      </c>
      <c r="AC4253" s="16">
        <f t="shared" si="8658"/>
        <v>4937.3999999999996</v>
      </c>
      <c r="AD4253" s="16">
        <f t="shared" ref="AD4253:AE4255" si="8695">AD4254</f>
        <v>0</v>
      </c>
      <c r="AE4253" s="16">
        <f t="shared" si="8695"/>
        <v>0</v>
      </c>
      <c r="AF4253" s="16">
        <f>AF4254</f>
        <v>0</v>
      </c>
      <c r="AG4253" s="16">
        <f t="shared" ref="AG4253:AH4255" si="8696">AG4254</f>
        <v>0</v>
      </c>
      <c r="AH4253" s="16">
        <f t="shared" si="8696"/>
        <v>0</v>
      </c>
      <c r="AI4253" s="16">
        <f t="shared" ref="AI4253:AJ4255" si="8697">AI4254</f>
        <v>0</v>
      </c>
      <c r="AJ4253" s="16">
        <f t="shared" si="8697"/>
        <v>0</v>
      </c>
      <c r="AK4253" s="16">
        <f t="shared" si="8629"/>
        <v>4860</v>
      </c>
      <c r="AL4253" s="16">
        <f t="shared" si="8630"/>
        <v>4840.6000000000004</v>
      </c>
      <c r="AM4253" s="16">
        <f t="shared" si="8631"/>
        <v>4937.3999999999996</v>
      </c>
      <c r="AN4253" s="16">
        <f>AN4254</f>
        <v>0</v>
      </c>
      <c r="AO4253" s="16">
        <f t="shared" si="8632"/>
        <v>4860</v>
      </c>
      <c r="AP4253" s="16">
        <f t="shared" ref="AP4253:AT4255" si="8698">AP4254</f>
        <v>0</v>
      </c>
      <c r="AQ4253" s="16">
        <f t="shared" si="8698"/>
        <v>0</v>
      </c>
      <c r="AR4253" s="16">
        <f t="shared" si="8698"/>
        <v>0</v>
      </c>
      <c r="AS4253" s="16">
        <f t="shared" si="8698"/>
        <v>0</v>
      </c>
      <c r="AT4253" s="16">
        <f t="shared" si="8698"/>
        <v>0</v>
      </c>
      <c r="AU4253" s="16">
        <f t="shared" ref="AU4253:AY4255" si="8699">AU4254</f>
        <v>0</v>
      </c>
      <c r="AV4253" s="16">
        <f t="shared" si="8699"/>
        <v>0</v>
      </c>
      <c r="AW4253" s="16">
        <f t="shared" si="8699"/>
        <v>0</v>
      </c>
      <c r="AX4253" s="16">
        <f t="shared" si="8699"/>
        <v>0</v>
      </c>
      <c r="AY4253" s="16">
        <f t="shared" si="8699"/>
        <v>0</v>
      </c>
      <c r="AZ4253" s="16">
        <f t="shared" ref="AZ4253:BC4255" si="8700">AZ4254</f>
        <v>0</v>
      </c>
      <c r="BA4253" s="16">
        <f t="shared" ref="BA4253:BB4255" si="8701">BA4254</f>
        <v>0</v>
      </c>
      <c r="BB4253" s="16">
        <f t="shared" si="8701"/>
        <v>0</v>
      </c>
      <c r="BC4253" s="16">
        <f t="shared" si="8700"/>
        <v>0</v>
      </c>
      <c r="BD4253" s="16">
        <f t="shared" ref="BD4253:BE4255" si="8702">BD4254</f>
        <v>0</v>
      </c>
      <c r="BE4253" s="16">
        <f t="shared" si="8702"/>
        <v>0</v>
      </c>
      <c r="BF4253" s="16">
        <f t="shared" si="8677"/>
        <v>4860</v>
      </c>
      <c r="BG4253" s="16">
        <f t="shared" si="8678"/>
        <v>4840.6000000000004</v>
      </c>
      <c r="BH4253" s="16">
        <f t="shared" si="8679"/>
        <v>4937.3999999999996</v>
      </c>
      <c r="BI4253" s="16">
        <f>BI4254</f>
        <v>0</v>
      </c>
      <c r="BJ4253" s="16">
        <f t="shared" si="8690"/>
        <v>4860</v>
      </c>
      <c r="BK4253" s="16">
        <f>BK4254</f>
        <v>0</v>
      </c>
    </row>
    <row r="4254" spans="1:64" ht="47.25" x14ac:dyDescent="0.25">
      <c r="A4254" s="10" t="s">
        <v>832</v>
      </c>
      <c r="B4254" s="10" t="s">
        <v>8</v>
      </c>
      <c r="C4254" s="10" t="s">
        <v>11</v>
      </c>
      <c r="D4254" s="10" t="s">
        <v>841</v>
      </c>
      <c r="E4254" s="10" t="s">
        <v>50</v>
      </c>
      <c r="F4254" s="11" t="s">
        <v>21</v>
      </c>
      <c r="G4254" s="16">
        <f>G4255</f>
        <v>0</v>
      </c>
      <c r="H4254" s="16">
        <f t="shared" si="8571"/>
        <v>4860</v>
      </c>
      <c r="I4254" s="16">
        <f t="shared" si="8691"/>
        <v>4860</v>
      </c>
      <c r="J4254" s="16">
        <f t="shared" si="8691"/>
        <v>0</v>
      </c>
      <c r="K4254" s="16">
        <f t="shared" si="8572"/>
        <v>4840.6000000000004</v>
      </c>
      <c r="L4254" s="16">
        <f t="shared" si="8692"/>
        <v>4840.6000000000004</v>
      </c>
      <c r="M4254" s="16">
        <f t="shared" si="8692"/>
        <v>4937.3999999999996</v>
      </c>
      <c r="N4254" s="16">
        <f t="shared" si="8692"/>
        <v>0</v>
      </c>
      <c r="O4254" s="16">
        <f t="shared" si="8692"/>
        <v>0</v>
      </c>
      <c r="P4254" s="16">
        <f t="shared" si="8692"/>
        <v>0</v>
      </c>
      <c r="Q4254" s="16">
        <f t="shared" si="8565"/>
        <v>4860</v>
      </c>
      <c r="R4254" s="16">
        <f t="shared" si="8566"/>
        <v>4860</v>
      </c>
      <c r="S4254" s="16">
        <f t="shared" si="8567"/>
        <v>4840.6000000000004</v>
      </c>
      <c r="T4254" s="16">
        <f t="shared" si="8568"/>
        <v>4840.6000000000004</v>
      </c>
      <c r="U4254" s="16">
        <f t="shared" si="8569"/>
        <v>4937.3999999999996</v>
      </c>
      <c r="V4254" s="16">
        <f t="shared" si="8693"/>
        <v>0</v>
      </c>
      <c r="W4254" s="16">
        <f t="shared" si="8693"/>
        <v>0</v>
      </c>
      <c r="X4254" s="16">
        <f t="shared" si="8693"/>
        <v>0</v>
      </c>
      <c r="Y4254" s="16">
        <f t="shared" si="8694"/>
        <v>0</v>
      </c>
      <c r="Z4254" s="16">
        <f t="shared" si="8694"/>
        <v>0</v>
      </c>
      <c r="AA4254" s="16">
        <f t="shared" si="8656"/>
        <v>4860</v>
      </c>
      <c r="AB4254" s="16">
        <f t="shared" si="8657"/>
        <v>4840.6000000000004</v>
      </c>
      <c r="AC4254" s="16">
        <f t="shared" si="8658"/>
        <v>4937.3999999999996</v>
      </c>
      <c r="AD4254" s="16">
        <f t="shared" si="8695"/>
        <v>0</v>
      </c>
      <c r="AE4254" s="16">
        <f t="shared" si="8695"/>
        <v>0</v>
      </c>
      <c r="AF4254" s="16">
        <f>AF4255</f>
        <v>0</v>
      </c>
      <c r="AG4254" s="16">
        <f t="shared" si="8696"/>
        <v>0</v>
      </c>
      <c r="AH4254" s="16">
        <f t="shared" si="8696"/>
        <v>0</v>
      </c>
      <c r="AI4254" s="16">
        <f t="shared" si="8697"/>
        <v>0</v>
      </c>
      <c r="AJ4254" s="16">
        <f t="shared" si="8697"/>
        <v>0</v>
      </c>
      <c r="AK4254" s="16">
        <f t="shared" si="8629"/>
        <v>4860</v>
      </c>
      <c r="AL4254" s="16">
        <f t="shared" si="8630"/>
        <v>4840.6000000000004</v>
      </c>
      <c r="AM4254" s="16">
        <f t="shared" si="8631"/>
        <v>4937.3999999999996</v>
      </c>
      <c r="AN4254" s="16">
        <f>AN4255</f>
        <v>0</v>
      </c>
      <c r="AO4254" s="16">
        <f t="shared" si="8632"/>
        <v>4860</v>
      </c>
      <c r="AP4254" s="16">
        <f t="shared" si="8698"/>
        <v>0</v>
      </c>
      <c r="AQ4254" s="16">
        <f t="shared" si="8698"/>
        <v>0</v>
      </c>
      <c r="AR4254" s="16">
        <f t="shared" si="8698"/>
        <v>0</v>
      </c>
      <c r="AS4254" s="16">
        <f t="shared" si="8698"/>
        <v>0</v>
      </c>
      <c r="AT4254" s="16">
        <f t="shared" si="8698"/>
        <v>0</v>
      </c>
      <c r="AU4254" s="16">
        <f t="shared" si="8699"/>
        <v>0</v>
      </c>
      <c r="AV4254" s="16">
        <f t="shared" si="8699"/>
        <v>0</v>
      </c>
      <c r="AW4254" s="16">
        <f t="shared" si="8699"/>
        <v>0</v>
      </c>
      <c r="AX4254" s="16">
        <f t="shared" si="8699"/>
        <v>0</v>
      </c>
      <c r="AY4254" s="16">
        <f t="shared" si="8699"/>
        <v>0</v>
      </c>
      <c r="AZ4254" s="16">
        <f t="shared" si="8700"/>
        <v>0</v>
      </c>
      <c r="BA4254" s="16">
        <f t="shared" si="8701"/>
        <v>0</v>
      </c>
      <c r="BB4254" s="16">
        <f t="shared" si="8701"/>
        <v>0</v>
      </c>
      <c r="BC4254" s="16">
        <f t="shared" si="8700"/>
        <v>0</v>
      </c>
      <c r="BD4254" s="16">
        <f t="shared" si="8702"/>
        <v>0</v>
      </c>
      <c r="BE4254" s="16">
        <f t="shared" si="8702"/>
        <v>0</v>
      </c>
      <c r="BF4254" s="16">
        <f t="shared" si="8677"/>
        <v>4860</v>
      </c>
      <c r="BG4254" s="16">
        <f t="shared" si="8678"/>
        <v>4840.6000000000004</v>
      </c>
      <c r="BH4254" s="16">
        <f t="shared" si="8679"/>
        <v>4937.3999999999996</v>
      </c>
      <c r="BI4254" s="16">
        <f>BI4255</f>
        <v>0</v>
      </c>
      <c r="BJ4254" s="16">
        <f t="shared" si="8690"/>
        <v>4860</v>
      </c>
      <c r="BK4254" s="16">
        <f>BK4255</f>
        <v>0</v>
      </c>
    </row>
    <row r="4255" spans="1:64" ht="47.25" x14ac:dyDescent="0.25">
      <c r="A4255" s="10" t="s">
        <v>832</v>
      </c>
      <c r="B4255" s="10" t="s">
        <v>8</v>
      </c>
      <c r="C4255" s="10" t="s">
        <v>11</v>
      </c>
      <c r="D4255" s="10" t="s">
        <v>841</v>
      </c>
      <c r="E4255" s="10" t="s">
        <v>51</v>
      </c>
      <c r="F4255" s="11" t="s">
        <v>22</v>
      </c>
      <c r="G4255" s="16">
        <f>G4256</f>
        <v>0</v>
      </c>
      <c r="H4255" s="16">
        <f t="shared" si="8571"/>
        <v>4860</v>
      </c>
      <c r="I4255" s="16">
        <f t="shared" si="8691"/>
        <v>4860</v>
      </c>
      <c r="J4255" s="16">
        <f t="shared" si="8691"/>
        <v>0</v>
      </c>
      <c r="K4255" s="16">
        <f t="shared" si="8572"/>
        <v>4840.6000000000004</v>
      </c>
      <c r="L4255" s="16">
        <f t="shared" si="8692"/>
        <v>4840.6000000000004</v>
      </c>
      <c r="M4255" s="16">
        <f t="shared" si="8692"/>
        <v>4937.3999999999996</v>
      </c>
      <c r="N4255" s="16">
        <f t="shared" si="8692"/>
        <v>0</v>
      </c>
      <c r="O4255" s="16">
        <f t="shared" si="8692"/>
        <v>0</v>
      </c>
      <c r="P4255" s="16">
        <f t="shared" si="8692"/>
        <v>0</v>
      </c>
      <c r="Q4255" s="16">
        <f t="shared" si="8565"/>
        <v>4860</v>
      </c>
      <c r="R4255" s="16">
        <f t="shared" si="8566"/>
        <v>4860</v>
      </c>
      <c r="S4255" s="16">
        <f t="shared" si="8567"/>
        <v>4840.6000000000004</v>
      </c>
      <c r="T4255" s="16">
        <f t="shared" si="8568"/>
        <v>4840.6000000000004</v>
      </c>
      <c r="U4255" s="16">
        <f t="shared" si="8569"/>
        <v>4937.3999999999996</v>
      </c>
      <c r="V4255" s="16">
        <f t="shared" si="8693"/>
        <v>0</v>
      </c>
      <c r="W4255" s="16">
        <f t="shared" si="8693"/>
        <v>0</v>
      </c>
      <c r="X4255" s="16">
        <f t="shared" si="8693"/>
        <v>0</v>
      </c>
      <c r="Y4255" s="16">
        <f t="shared" si="8694"/>
        <v>0</v>
      </c>
      <c r="Z4255" s="16">
        <f t="shared" si="8694"/>
        <v>0</v>
      </c>
      <c r="AA4255" s="16">
        <f t="shared" si="8656"/>
        <v>4860</v>
      </c>
      <c r="AB4255" s="16">
        <f t="shared" si="8657"/>
        <v>4840.6000000000004</v>
      </c>
      <c r="AC4255" s="16">
        <f t="shared" si="8658"/>
        <v>4937.3999999999996</v>
      </c>
      <c r="AD4255" s="16">
        <f t="shared" si="8695"/>
        <v>0</v>
      </c>
      <c r="AE4255" s="16">
        <f t="shared" si="8695"/>
        <v>0</v>
      </c>
      <c r="AF4255" s="16">
        <f>AF4256</f>
        <v>0</v>
      </c>
      <c r="AG4255" s="16">
        <f t="shared" si="8696"/>
        <v>0</v>
      </c>
      <c r="AH4255" s="16">
        <f t="shared" si="8696"/>
        <v>0</v>
      </c>
      <c r="AI4255" s="16">
        <f t="shared" si="8697"/>
        <v>0</v>
      </c>
      <c r="AJ4255" s="16">
        <f t="shared" si="8697"/>
        <v>0</v>
      </c>
      <c r="AK4255" s="16">
        <f t="shared" si="8629"/>
        <v>4860</v>
      </c>
      <c r="AL4255" s="16">
        <f t="shared" si="8630"/>
        <v>4840.6000000000004</v>
      </c>
      <c r="AM4255" s="16">
        <f t="shared" si="8631"/>
        <v>4937.3999999999996</v>
      </c>
      <c r="AN4255" s="16">
        <f>AN4256</f>
        <v>0</v>
      </c>
      <c r="AO4255" s="16">
        <f t="shared" si="8632"/>
        <v>4860</v>
      </c>
      <c r="AP4255" s="16">
        <f t="shared" si="8698"/>
        <v>0</v>
      </c>
      <c r="AQ4255" s="16">
        <f t="shared" si="8698"/>
        <v>0</v>
      </c>
      <c r="AR4255" s="16">
        <f t="shared" si="8698"/>
        <v>0</v>
      </c>
      <c r="AS4255" s="16">
        <f t="shared" si="8698"/>
        <v>0</v>
      </c>
      <c r="AT4255" s="16">
        <f t="shared" si="8698"/>
        <v>0</v>
      </c>
      <c r="AU4255" s="16">
        <f t="shared" si="8699"/>
        <v>0</v>
      </c>
      <c r="AV4255" s="16">
        <f t="shared" si="8699"/>
        <v>0</v>
      </c>
      <c r="AW4255" s="16">
        <f t="shared" si="8699"/>
        <v>0</v>
      </c>
      <c r="AX4255" s="16">
        <f t="shared" si="8699"/>
        <v>0</v>
      </c>
      <c r="AY4255" s="16">
        <f t="shared" si="8699"/>
        <v>0</v>
      </c>
      <c r="AZ4255" s="16">
        <f t="shared" si="8700"/>
        <v>0</v>
      </c>
      <c r="BA4255" s="16">
        <f t="shared" si="8701"/>
        <v>0</v>
      </c>
      <c r="BB4255" s="16">
        <f t="shared" si="8701"/>
        <v>0</v>
      </c>
      <c r="BC4255" s="16">
        <f t="shared" si="8700"/>
        <v>0</v>
      </c>
      <c r="BD4255" s="16">
        <f t="shared" si="8702"/>
        <v>0</v>
      </c>
      <c r="BE4255" s="16">
        <f t="shared" si="8702"/>
        <v>0</v>
      </c>
      <c r="BF4255" s="16">
        <f t="shared" si="8677"/>
        <v>4860</v>
      </c>
      <c r="BG4255" s="16">
        <f t="shared" si="8678"/>
        <v>4840.6000000000004</v>
      </c>
      <c r="BH4255" s="16">
        <f t="shared" si="8679"/>
        <v>4937.3999999999996</v>
      </c>
      <c r="BI4255" s="16">
        <f>BI4256</f>
        <v>0</v>
      </c>
      <c r="BJ4255" s="16">
        <f t="shared" si="8690"/>
        <v>4860</v>
      </c>
      <c r="BK4255" s="16">
        <f>BK4256</f>
        <v>0</v>
      </c>
    </row>
    <row r="4256" spans="1:64" ht="31.5" x14ac:dyDescent="0.25">
      <c r="A4256" s="10" t="s">
        <v>832</v>
      </c>
      <c r="B4256" s="10" t="s">
        <v>8</v>
      </c>
      <c r="C4256" s="10" t="s">
        <v>11</v>
      </c>
      <c r="D4256" s="10" t="s">
        <v>841</v>
      </c>
      <c r="E4256" s="10" t="s">
        <v>52</v>
      </c>
      <c r="F4256" s="11" t="s">
        <v>23</v>
      </c>
      <c r="G4256" s="16">
        <v>0</v>
      </c>
      <c r="H4256" s="16">
        <f t="shared" si="8571"/>
        <v>4860</v>
      </c>
      <c r="I4256" s="16">
        <v>4860</v>
      </c>
      <c r="J4256" s="16">
        <v>0</v>
      </c>
      <c r="K4256" s="16">
        <f t="shared" si="8572"/>
        <v>4840.6000000000004</v>
      </c>
      <c r="L4256" s="16">
        <v>4840.6000000000004</v>
      </c>
      <c r="M4256" s="16">
        <v>4937.3999999999996</v>
      </c>
      <c r="N4256" s="16"/>
      <c r="O4256" s="16"/>
      <c r="P4256" s="16"/>
      <c r="Q4256" s="16">
        <f t="shared" si="8565"/>
        <v>4860</v>
      </c>
      <c r="R4256" s="16">
        <f t="shared" si="8566"/>
        <v>4860</v>
      </c>
      <c r="S4256" s="16">
        <f t="shared" si="8567"/>
        <v>4840.6000000000004</v>
      </c>
      <c r="T4256" s="16">
        <f t="shared" si="8568"/>
        <v>4840.6000000000004</v>
      </c>
      <c r="U4256" s="16">
        <f t="shared" si="8569"/>
        <v>4937.3999999999996</v>
      </c>
      <c r="V4256" s="16"/>
      <c r="W4256" s="16"/>
      <c r="X4256" s="16"/>
      <c r="Y4256" s="16"/>
      <c r="Z4256" s="16"/>
      <c r="AA4256" s="16">
        <f t="shared" si="8656"/>
        <v>4860</v>
      </c>
      <c r="AB4256" s="16">
        <f t="shared" si="8657"/>
        <v>4840.6000000000004</v>
      </c>
      <c r="AC4256" s="16">
        <f t="shared" si="8658"/>
        <v>4937.3999999999996</v>
      </c>
      <c r="AD4256" s="16"/>
      <c r="AE4256" s="16"/>
      <c r="AF4256" s="16"/>
      <c r="AG4256" s="16"/>
      <c r="AH4256" s="16"/>
      <c r="AI4256" s="16"/>
      <c r="AJ4256" s="16"/>
      <c r="AK4256" s="16">
        <f t="shared" si="8629"/>
        <v>4860</v>
      </c>
      <c r="AL4256" s="16">
        <f t="shared" si="8630"/>
        <v>4840.6000000000004</v>
      </c>
      <c r="AM4256" s="16">
        <f t="shared" si="8631"/>
        <v>4937.3999999999996</v>
      </c>
      <c r="AN4256" s="16"/>
      <c r="AO4256" s="16">
        <f t="shared" si="8632"/>
        <v>4860</v>
      </c>
      <c r="AP4256" s="16"/>
      <c r="AQ4256" s="16"/>
      <c r="AR4256" s="16"/>
      <c r="AS4256" s="16"/>
      <c r="AT4256" s="16"/>
      <c r="AU4256" s="16"/>
      <c r="AV4256" s="16"/>
      <c r="AW4256" s="16"/>
      <c r="AX4256" s="16"/>
      <c r="AY4256" s="16"/>
      <c r="AZ4256" s="16"/>
      <c r="BA4256" s="16"/>
      <c r="BB4256" s="16"/>
      <c r="BC4256" s="16"/>
      <c r="BD4256" s="16"/>
      <c r="BE4256" s="16"/>
      <c r="BF4256" s="16">
        <f t="shared" si="8677"/>
        <v>4860</v>
      </c>
      <c r="BG4256" s="16">
        <f t="shared" si="8678"/>
        <v>4840.6000000000004</v>
      </c>
      <c r="BH4256" s="16">
        <f t="shared" si="8679"/>
        <v>4937.3999999999996</v>
      </c>
      <c r="BI4256" s="16"/>
      <c r="BJ4256" s="16">
        <f t="shared" si="8690"/>
        <v>4860</v>
      </c>
      <c r="BK4256" s="16"/>
    </row>
    <row r="4257" spans="1:64" ht="63" x14ac:dyDescent="0.25">
      <c r="A4257" s="10" t="s">
        <v>832</v>
      </c>
      <c r="B4257" s="10" t="s">
        <v>8</v>
      </c>
      <c r="C4257" s="10" t="s">
        <v>11</v>
      </c>
      <c r="D4257" s="10" t="s">
        <v>971</v>
      </c>
      <c r="E4257" s="10"/>
      <c r="F4257" s="11" t="s">
        <v>1037</v>
      </c>
      <c r="G4257" s="16"/>
      <c r="H4257" s="16"/>
      <c r="I4257" s="16"/>
      <c r="J4257" s="16"/>
      <c r="K4257" s="16"/>
      <c r="L4257" s="16"/>
      <c r="M4257" s="16"/>
      <c r="N4257" s="16">
        <f>N4258</f>
        <v>8796.6</v>
      </c>
      <c r="O4257" s="16">
        <f t="shared" ref="O4257:P4259" si="8703">O4258</f>
        <v>5900</v>
      </c>
      <c r="P4257" s="16">
        <f t="shared" si="8703"/>
        <v>9200</v>
      </c>
      <c r="Q4257" s="16">
        <f>R4257-G4257</f>
        <v>8796.6</v>
      </c>
      <c r="R4257" s="16">
        <f>I4257+N4257</f>
        <v>8796.6</v>
      </c>
      <c r="S4257" s="16">
        <f>T4257-J4257</f>
        <v>5900</v>
      </c>
      <c r="T4257" s="16">
        <f t="shared" ref="T4257:U4260" si="8704">L4257+O4257</f>
        <v>5900</v>
      </c>
      <c r="U4257" s="16">
        <f t="shared" si="8704"/>
        <v>9200</v>
      </c>
      <c r="V4257" s="16">
        <f t="shared" ref="V4257:X4259" si="8705">V4258</f>
        <v>0</v>
      </c>
      <c r="W4257" s="16">
        <f t="shared" si="8705"/>
        <v>0</v>
      </c>
      <c r="X4257" s="16">
        <f t="shared" si="8705"/>
        <v>0</v>
      </c>
      <c r="Y4257" s="16">
        <f t="shared" ref="Y4257:Z4259" si="8706">Y4258</f>
        <v>0</v>
      </c>
      <c r="Z4257" s="16">
        <f t="shared" si="8706"/>
        <v>0</v>
      </c>
      <c r="AA4257" s="16">
        <f t="shared" si="8656"/>
        <v>8796.6</v>
      </c>
      <c r="AB4257" s="16">
        <f t="shared" si="8657"/>
        <v>5900</v>
      </c>
      <c r="AC4257" s="16">
        <f t="shared" si="8658"/>
        <v>9200</v>
      </c>
      <c r="AD4257" s="16">
        <f t="shared" ref="AD4257:AE4259" si="8707">AD4258</f>
        <v>0</v>
      </c>
      <c r="AE4257" s="16">
        <f t="shared" si="8707"/>
        <v>0</v>
      </c>
      <c r="AF4257" s="16">
        <f>AF4258</f>
        <v>0</v>
      </c>
      <c r="AG4257" s="16">
        <f t="shared" ref="AG4257:AH4259" si="8708">AG4258</f>
        <v>0</v>
      </c>
      <c r="AH4257" s="16">
        <f t="shared" si="8708"/>
        <v>0</v>
      </c>
      <c r="AI4257" s="16">
        <f t="shared" ref="AI4257:AJ4259" si="8709">AI4258</f>
        <v>0</v>
      </c>
      <c r="AJ4257" s="16">
        <f t="shared" si="8709"/>
        <v>0</v>
      </c>
      <c r="AK4257" s="16">
        <f t="shared" si="8629"/>
        <v>8796.6</v>
      </c>
      <c r="AL4257" s="16">
        <f t="shared" si="8630"/>
        <v>5900</v>
      </c>
      <c r="AM4257" s="16">
        <f t="shared" si="8631"/>
        <v>9200</v>
      </c>
      <c r="AN4257" s="16">
        <f>AN4258</f>
        <v>0</v>
      </c>
      <c r="AO4257" s="16">
        <f t="shared" si="8632"/>
        <v>8796.6</v>
      </c>
      <c r="AP4257" s="16">
        <f t="shared" ref="AP4257:AT4259" si="8710">AP4258</f>
        <v>0</v>
      </c>
      <c r="AQ4257" s="16">
        <f t="shared" si="8710"/>
        <v>0</v>
      </c>
      <c r="AR4257" s="16">
        <f t="shared" si="8710"/>
        <v>0</v>
      </c>
      <c r="AS4257" s="16">
        <f t="shared" si="8710"/>
        <v>0</v>
      </c>
      <c r="AT4257" s="16">
        <f t="shared" si="8710"/>
        <v>0</v>
      </c>
      <c r="AU4257" s="16">
        <f t="shared" ref="AU4257:AY4259" si="8711">AU4258</f>
        <v>0</v>
      </c>
      <c r="AV4257" s="16">
        <f t="shared" si="8711"/>
        <v>0</v>
      </c>
      <c r="AW4257" s="16">
        <f t="shared" si="8711"/>
        <v>0</v>
      </c>
      <c r="AX4257" s="16">
        <f t="shared" si="8711"/>
        <v>0</v>
      </c>
      <c r="AY4257" s="16">
        <f t="shared" si="8711"/>
        <v>0</v>
      </c>
      <c r="AZ4257" s="16">
        <f t="shared" ref="AZ4257:BC4259" si="8712">AZ4258</f>
        <v>0</v>
      </c>
      <c r="BA4257" s="16">
        <f t="shared" ref="BA4257:BB4259" si="8713">BA4258</f>
        <v>0</v>
      </c>
      <c r="BB4257" s="16">
        <f t="shared" si="8713"/>
        <v>0</v>
      </c>
      <c r="BC4257" s="16">
        <f t="shared" si="8712"/>
        <v>0</v>
      </c>
      <c r="BD4257" s="16">
        <f t="shared" ref="BD4257:BE4259" si="8714">BD4258</f>
        <v>0</v>
      </c>
      <c r="BE4257" s="16">
        <f t="shared" si="8714"/>
        <v>0</v>
      </c>
      <c r="BF4257" s="16">
        <f t="shared" si="8677"/>
        <v>8796.6</v>
      </c>
      <c r="BG4257" s="16">
        <f t="shared" si="8678"/>
        <v>5900</v>
      </c>
      <c r="BH4257" s="16">
        <f t="shared" si="8679"/>
        <v>9200</v>
      </c>
      <c r="BI4257" s="16">
        <f>BI4258</f>
        <v>0</v>
      </c>
      <c r="BJ4257" s="16">
        <f t="shared" si="8690"/>
        <v>8796.6</v>
      </c>
      <c r="BK4257" s="16">
        <f>BK4258</f>
        <v>0</v>
      </c>
    </row>
    <row r="4258" spans="1:64" ht="47.25" x14ac:dyDescent="0.25">
      <c r="A4258" s="10" t="s">
        <v>832</v>
      </c>
      <c r="B4258" s="10" t="s">
        <v>8</v>
      </c>
      <c r="C4258" s="10" t="s">
        <v>11</v>
      </c>
      <c r="D4258" s="10" t="s">
        <v>971</v>
      </c>
      <c r="E4258" s="10" t="s">
        <v>50</v>
      </c>
      <c r="F4258" s="11" t="s">
        <v>21</v>
      </c>
      <c r="G4258" s="16"/>
      <c r="H4258" s="16"/>
      <c r="I4258" s="16"/>
      <c r="J4258" s="16"/>
      <c r="K4258" s="16"/>
      <c r="L4258" s="16"/>
      <c r="M4258" s="16"/>
      <c r="N4258" s="16">
        <f>N4259</f>
        <v>8796.6</v>
      </c>
      <c r="O4258" s="16">
        <f t="shared" si="8703"/>
        <v>5900</v>
      </c>
      <c r="P4258" s="16">
        <f t="shared" si="8703"/>
        <v>9200</v>
      </c>
      <c r="Q4258" s="16">
        <f>R4258-G4258</f>
        <v>8796.6</v>
      </c>
      <c r="R4258" s="16">
        <f>I4258+N4258</f>
        <v>8796.6</v>
      </c>
      <c r="S4258" s="16">
        <f>T4258-J4258</f>
        <v>5900</v>
      </c>
      <c r="T4258" s="16">
        <f t="shared" si="8704"/>
        <v>5900</v>
      </c>
      <c r="U4258" s="16">
        <f t="shared" si="8704"/>
        <v>9200</v>
      </c>
      <c r="V4258" s="16">
        <f t="shared" si="8705"/>
        <v>0</v>
      </c>
      <c r="W4258" s="16">
        <f t="shared" si="8705"/>
        <v>0</v>
      </c>
      <c r="X4258" s="16">
        <f t="shared" si="8705"/>
        <v>0</v>
      </c>
      <c r="Y4258" s="16">
        <f t="shared" si="8706"/>
        <v>0</v>
      </c>
      <c r="Z4258" s="16">
        <f t="shared" si="8706"/>
        <v>0</v>
      </c>
      <c r="AA4258" s="16">
        <f t="shared" si="8656"/>
        <v>8796.6</v>
      </c>
      <c r="AB4258" s="16">
        <f t="shared" si="8657"/>
        <v>5900</v>
      </c>
      <c r="AC4258" s="16">
        <f t="shared" si="8658"/>
        <v>9200</v>
      </c>
      <c r="AD4258" s="16">
        <f t="shared" si="8707"/>
        <v>0</v>
      </c>
      <c r="AE4258" s="16">
        <f t="shared" si="8707"/>
        <v>0</v>
      </c>
      <c r="AF4258" s="16">
        <f>AF4259</f>
        <v>0</v>
      </c>
      <c r="AG4258" s="16">
        <f t="shared" si="8708"/>
        <v>0</v>
      </c>
      <c r="AH4258" s="16">
        <f t="shared" si="8708"/>
        <v>0</v>
      </c>
      <c r="AI4258" s="16">
        <f t="shared" si="8709"/>
        <v>0</v>
      </c>
      <c r="AJ4258" s="16">
        <f t="shared" si="8709"/>
        <v>0</v>
      </c>
      <c r="AK4258" s="16">
        <f t="shared" si="8629"/>
        <v>8796.6</v>
      </c>
      <c r="AL4258" s="16">
        <f t="shared" si="8630"/>
        <v>5900</v>
      </c>
      <c r="AM4258" s="16">
        <f t="shared" si="8631"/>
        <v>9200</v>
      </c>
      <c r="AN4258" s="16">
        <f>AN4259</f>
        <v>0</v>
      </c>
      <c r="AO4258" s="16">
        <f t="shared" si="8632"/>
        <v>8796.6</v>
      </c>
      <c r="AP4258" s="16">
        <f t="shared" si="8710"/>
        <v>0</v>
      </c>
      <c r="AQ4258" s="16">
        <f t="shared" si="8710"/>
        <v>0</v>
      </c>
      <c r="AR4258" s="16">
        <f t="shared" si="8710"/>
        <v>0</v>
      </c>
      <c r="AS4258" s="16">
        <f t="shared" si="8710"/>
        <v>0</v>
      </c>
      <c r="AT4258" s="16">
        <f t="shared" si="8710"/>
        <v>0</v>
      </c>
      <c r="AU4258" s="16">
        <f t="shared" si="8711"/>
        <v>0</v>
      </c>
      <c r="AV4258" s="16">
        <f t="shared" si="8711"/>
        <v>0</v>
      </c>
      <c r="AW4258" s="16">
        <f t="shared" si="8711"/>
        <v>0</v>
      </c>
      <c r="AX4258" s="16">
        <f t="shared" si="8711"/>
        <v>0</v>
      </c>
      <c r="AY4258" s="16">
        <f t="shared" si="8711"/>
        <v>0</v>
      </c>
      <c r="AZ4258" s="16">
        <f t="shared" si="8712"/>
        <v>0</v>
      </c>
      <c r="BA4258" s="16">
        <f t="shared" si="8713"/>
        <v>0</v>
      </c>
      <c r="BB4258" s="16">
        <f t="shared" si="8713"/>
        <v>0</v>
      </c>
      <c r="BC4258" s="16">
        <f t="shared" si="8712"/>
        <v>0</v>
      </c>
      <c r="BD4258" s="16">
        <f t="shared" si="8714"/>
        <v>0</v>
      </c>
      <c r="BE4258" s="16">
        <f t="shared" si="8714"/>
        <v>0</v>
      </c>
      <c r="BF4258" s="16">
        <f t="shared" si="8677"/>
        <v>8796.6</v>
      </c>
      <c r="BG4258" s="16">
        <f t="shared" si="8678"/>
        <v>5900</v>
      </c>
      <c r="BH4258" s="16">
        <f t="shared" si="8679"/>
        <v>9200</v>
      </c>
      <c r="BI4258" s="16">
        <f>BI4259</f>
        <v>0</v>
      </c>
      <c r="BJ4258" s="16">
        <f t="shared" si="8690"/>
        <v>8796.6</v>
      </c>
      <c r="BK4258" s="16">
        <f>BK4259</f>
        <v>0</v>
      </c>
    </row>
    <row r="4259" spans="1:64" ht="47.25" x14ac:dyDescent="0.25">
      <c r="A4259" s="10" t="s">
        <v>832</v>
      </c>
      <c r="B4259" s="10" t="s">
        <v>8</v>
      </c>
      <c r="C4259" s="10" t="s">
        <v>11</v>
      </c>
      <c r="D4259" s="10" t="s">
        <v>971</v>
      </c>
      <c r="E4259" s="10" t="s">
        <v>51</v>
      </c>
      <c r="F4259" s="11" t="s">
        <v>22</v>
      </c>
      <c r="G4259" s="16"/>
      <c r="H4259" s="16"/>
      <c r="I4259" s="16"/>
      <c r="J4259" s="16"/>
      <c r="K4259" s="16"/>
      <c r="L4259" s="16"/>
      <c r="M4259" s="16"/>
      <c r="N4259" s="16">
        <f>N4260</f>
        <v>8796.6</v>
      </c>
      <c r="O4259" s="16">
        <f t="shared" si="8703"/>
        <v>5900</v>
      </c>
      <c r="P4259" s="16">
        <f t="shared" si="8703"/>
        <v>9200</v>
      </c>
      <c r="Q4259" s="16">
        <f>R4259-G4259</f>
        <v>8796.6</v>
      </c>
      <c r="R4259" s="16">
        <f>I4259+N4259</f>
        <v>8796.6</v>
      </c>
      <c r="S4259" s="16">
        <f>T4259-J4259</f>
        <v>5900</v>
      </c>
      <c r="T4259" s="16">
        <f t="shared" si="8704"/>
        <v>5900</v>
      </c>
      <c r="U4259" s="16">
        <f t="shared" si="8704"/>
        <v>9200</v>
      </c>
      <c r="V4259" s="16">
        <f t="shared" si="8705"/>
        <v>0</v>
      </c>
      <c r="W4259" s="16">
        <f t="shared" si="8705"/>
        <v>0</v>
      </c>
      <c r="X4259" s="16">
        <f t="shared" si="8705"/>
        <v>0</v>
      </c>
      <c r="Y4259" s="16">
        <f t="shared" si="8706"/>
        <v>0</v>
      </c>
      <c r="Z4259" s="16">
        <f t="shared" si="8706"/>
        <v>0</v>
      </c>
      <c r="AA4259" s="16">
        <f t="shared" si="8656"/>
        <v>8796.6</v>
      </c>
      <c r="AB4259" s="16">
        <f t="shared" si="8657"/>
        <v>5900</v>
      </c>
      <c r="AC4259" s="16">
        <f t="shared" si="8658"/>
        <v>9200</v>
      </c>
      <c r="AD4259" s="16">
        <f t="shared" si="8707"/>
        <v>0</v>
      </c>
      <c r="AE4259" s="16">
        <f t="shared" si="8707"/>
        <v>0</v>
      </c>
      <c r="AF4259" s="16">
        <f>AF4260</f>
        <v>0</v>
      </c>
      <c r="AG4259" s="16">
        <f t="shared" si="8708"/>
        <v>0</v>
      </c>
      <c r="AH4259" s="16">
        <f t="shared" si="8708"/>
        <v>0</v>
      </c>
      <c r="AI4259" s="16">
        <f t="shared" si="8709"/>
        <v>0</v>
      </c>
      <c r="AJ4259" s="16">
        <f t="shared" si="8709"/>
        <v>0</v>
      </c>
      <c r="AK4259" s="16">
        <f t="shared" si="8629"/>
        <v>8796.6</v>
      </c>
      <c r="AL4259" s="16">
        <f t="shared" si="8630"/>
        <v>5900</v>
      </c>
      <c r="AM4259" s="16">
        <f t="shared" si="8631"/>
        <v>9200</v>
      </c>
      <c r="AN4259" s="16">
        <f>AN4260</f>
        <v>0</v>
      </c>
      <c r="AO4259" s="16">
        <f t="shared" si="8632"/>
        <v>8796.6</v>
      </c>
      <c r="AP4259" s="16">
        <f t="shared" si="8710"/>
        <v>0</v>
      </c>
      <c r="AQ4259" s="16">
        <f t="shared" si="8710"/>
        <v>0</v>
      </c>
      <c r="AR4259" s="16">
        <f t="shared" si="8710"/>
        <v>0</v>
      </c>
      <c r="AS4259" s="16">
        <f t="shared" si="8710"/>
        <v>0</v>
      </c>
      <c r="AT4259" s="16">
        <f t="shared" si="8710"/>
        <v>0</v>
      </c>
      <c r="AU4259" s="16">
        <f t="shared" si="8711"/>
        <v>0</v>
      </c>
      <c r="AV4259" s="16">
        <f t="shared" si="8711"/>
        <v>0</v>
      </c>
      <c r="AW4259" s="16">
        <f t="shared" si="8711"/>
        <v>0</v>
      </c>
      <c r="AX4259" s="16">
        <f t="shared" si="8711"/>
        <v>0</v>
      </c>
      <c r="AY4259" s="16">
        <f t="shared" si="8711"/>
        <v>0</v>
      </c>
      <c r="AZ4259" s="16">
        <f t="shared" si="8712"/>
        <v>0</v>
      </c>
      <c r="BA4259" s="16">
        <f t="shared" si="8713"/>
        <v>0</v>
      </c>
      <c r="BB4259" s="16">
        <f t="shared" si="8713"/>
        <v>0</v>
      </c>
      <c r="BC4259" s="16">
        <f t="shared" si="8712"/>
        <v>0</v>
      </c>
      <c r="BD4259" s="16">
        <f t="shared" si="8714"/>
        <v>0</v>
      </c>
      <c r="BE4259" s="16">
        <f t="shared" si="8714"/>
        <v>0</v>
      </c>
      <c r="BF4259" s="16">
        <f t="shared" si="8677"/>
        <v>8796.6</v>
      </c>
      <c r="BG4259" s="16">
        <f t="shared" si="8678"/>
        <v>5900</v>
      </c>
      <c r="BH4259" s="16">
        <f t="shared" si="8679"/>
        <v>9200</v>
      </c>
      <c r="BI4259" s="16">
        <f>BI4260</f>
        <v>0</v>
      </c>
      <c r="BJ4259" s="16">
        <f t="shared" si="8690"/>
        <v>8796.6</v>
      </c>
      <c r="BK4259" s="16">
        <f>BK4260</f>
        <v>0</v>
      </c>
    </row>
    <row r="4260" spans="1:64" ht="31.5" x14ac:dyDescent="0.25">
      <c r="A4260" s="10" t="s">
        <v>832</v>
      </c>
      <c r="B4260" s="10" t="s">
        <v>8</v>
      </c>
      <c r="C4260" s="10" t="s">
        <v>11</v>
      </c>
      <c r="D4260" s="10" t="s">
        <v>971</v>
      </c>
      <c r="E4260" s="10" t="s">
        <v>52</v>
      </c>
      <c r="F4260" s="11" t="s">
        <v>23</v>
      </c>
      <c r="G4260" s="16"/>
      <c r="H4260" s="16"/>
      <c r="I4260" s="16"/>
      <c r="J4260" s="16"/>
      <c r="K4260" s="16"/>
      <c r="L4260" s="16"/>
      <c r="M4260" s="16"/>
      <c r="N4260" s="16">
        <v>8796.6</v>
      </c>
      <c r="O4260" s="16">
        <v>5900</v>
      </c>
      <c r="P4260" s="16">
        <v>9200</v>
      </c>
      <c r="Q4260" s="16">
        <f>R4260-G4260</f>
        <v>8796.6</v>
      </c>
      <c r="R4260" s="16">
        <f>I4260+N4260</f>
        <v>8796.6</v>
      </c>
      <c r="S4260" s="16">
        <f>T4260-J4260</f>
        <v>5900</v>
      </c>
      <c r="T4260" s="16">
        <f t="shared" si="8704"/>
        <v>5900</v>
      </c>
      <c r="U4260" s="16">
        <f t="shared" si="8704"/>
        <v>9200</v>
      </c>
      <c r="V4260" s="16"/>
      <c r="W4260" s="16"/>
      <c r="X4260" s="16"/>
      <c r="Y4260" s="16"/>
      <c r="Z4260" s="16"/>
      <c r="AA4260" s="16">
        <f t="shared" si="8656"/>
        <v>8796.6</v>
      </c>
      <c r="AB4260" s="16">
        <f t="shared" si="8657"/>
        <v>5900</v>
      </c>
      <c r="AC4260" s="16">
        <f t="shared" si="8658"/>
        <v>9200</v>
      </c>
      <c r="AD4260" s="16"/>
      <c r="AE4260" s="16"/>
      <c r="AF4260" s="16"/>
      <c r="AG4260" s="16"/>
      <c r="AH4260" s="16"/>
      <c r="AI4260" s="16"/>
      <c r="AJ4260" s="16"/>
      <c r="AK4260" s="16">
        <f t="shared" si="8629"/>
        <v>8796.6</v>
      </c>
      <c r="AL4260" s="16">
        <f t="shared" si="8630"/>
        <v>5900</v>
      </c>
      <c r="AM4260" s="16">
        <f t="shared" si="8631"/>
        <v>9200</v>
      </c>
      <c r="AN4260" s="16"/>
      <c r="AO4260" s="16">
        <f t="shared" si="8632"/>
        <v>8796.6</v>
      </c>
      <c r="AP4260" s="16"/>
      <c r="AQ4260" s="16"/>
      <c r="AR4260" s="16"/>
      <c r="AS4260" s="16"/>
      <c r="AT4260" s="16"/>
      <c r="AU4260" s="16"/>
      <c r="AV4260" s="16"/>
      <c r="AW4260" s="16"/>
      <c r="AX4260" s="16"/>
      <c r="AY4260" s="16"/>
      <c r="AZ4260" s="16"/>
      <c r="BA4260" s="16"/>
      <c r="BB4260" s="16"/>
      <c r="BC4260" s="16"/>
      <c r="BD4260" s="16"/>
      <c r="BE4260" s="16"/>
      <c r="BF4260" s="16">
        <f t="shared" si="8677"/>
        <v>8796.6</v>
      </c>
      <c r="BG4260" s="16">
        <f t="shared" si="8678"/>
        <v>5900</v>
      </c>
      <c r="BH4260" s="16">
        <f t="shared" si="8679"/>
        <v>9200</v>
      </c>
      <c r="BI4260" s="16"/>
      <c r="BJ4260" s="16">
        <f t="shared" si="8690"/>
        <v>8796.6</v>
      </c>
      <c r="BK4260" s="16"/>
    </row>
    <row r="4261" spans="1:64" ht="47.25" x14ac:dyDescent="0.25">
      <c r="A4261" s="10" t="s">
        <v>832</v>
      </c>
      <c r="B4261" s="10" t="s">
        <v>8</v>
      </c>
      <c r="C4261" s="10" t="s">
        <v>11</v>
      </c>
      <c r="D4261" s="10" t="s">
        <v>846</v>
      </c>
      <c r="E4261" s="10"/>
      <c r="F4261" s="19" t="s">
        <v>847</v>
      </c>
      <c r="G4261" s="16">
        <f>G4264+G4262</f>
        <v>1027.2</v>
      </c>
      <c r="H4261" s="16">
        <f t="shared" si="8571"/>
        <v>2900</v>
      </c>
      <c r="I4261" s="16">
        <f>I4264+I4262</f>
        <v>3927.2</v>
      </c>
      <c r="J4261" s="16">
        <f>J4264+J4262</f>
        <v>1027.2</v>
      </c>
      <c r="K4261" s="16">
        <f t="shared" si="8572"/>
        <v>2900</v>
      </c>
      <c r="L4261" s="16">
        <f>L4264+L4262</f>
        <v>3927.2</v>
      </c>
      <c r="M4261" s="16">
        <f>M4264+M4262</f>
        <v>3927.2</v>
      </c>
      <c r="N4261" s="16">
        <f>N4264+N4262</f>
        <v>0</v>
      </c>
      <c r="O4261" s="16">
        <f>O4264+O4262</f>
        <v>0</v>
      </c>
      <c r="P4261" s="16">
        <f>P4264+P4262</f>
        <v>0</v>
      </c>
      <c r="Q4261" s="16">
        <f t="shared" si="8565"/>
        <v>2900</v>
      </c>
      <c r="R4261" s="16">
        <f t="shared" si="8566"/>
        <v>3927.2</v>
      </c>
      <c r="S4261" s="16">
        <f t="shared" si="8567"/>
        <v>2900</v>
      </c>
      <c r="T4261" s="16">
        <f t="shared" si="8568"/>
        <v>3927.2</v>
      </c>
      <c r="U4261" s="16">
        <f t="shared" si="8569"/>
        <v>3927.2</v>
      </c>
      <c r="V4261" s="16">
        <f>V4264+V4262</f>
        <v>0</v>
      </c>
      <c r="W4261" s="16">
        <f>W4264+W4262</f>
        <v>0</v>
      </c>
      <c r="X4261" s="16">
        <f>X4264+X4262</f>
        <v>0</v>
      </c>
      <c r="Y4261" s="16">
        <f>Y4264+Y4262</f>
        <v>0</v>
      </c>
      <c r="Z4261" s="16">
        <f>Z4264+Z4262</f>
        <v>0</v>
      </c>
      <c r="AA4261" s="16">
        <f t="shared" si="8656"/>
        <v>3927.2</v>
      </c>
      <c r="AB4261" s="16">
        <f t="shared" si="8657"/>
        <v>3927.2</v>
      </c>
      <c r="AC4261" s="16">
        <f t="shared" si="8658"/>
        <v>3927.2</v>
      </c>
      <c r="AD4261" s="16">
        <f t="shared" ref="AD4261:AJ4261" si="8715">AD4264+AD4262</f>
        <v>0</v>
      </c>
      <c r="AE4261" s="16">
        <f t="shared" si="8715"/>
        <v>0</v>
      </c>
      <c r="AF4261" s="16">
        <f t="shared" si="8715"/>
        <v>0</v>
      </c>
      <c r="AG4261" s="16">
        <f t="shared" si="8715"/>
        <v>0</v>
      </c>
      <c r="AH4261" s="16">
        <f t="shared" si="8715"/>
        <v>0</v>
      </c>
      <c r="AI4261" s="16">
        <f t="shared" si="8715"/>
        <v>0</v>
      </c>
      <c r="AJ4261" s="16">
        <f t="shared" si="8715"/>
        <v>0</v>
      </c>
      <c r="AK4261" s="16">
        <f t="shared" si="8629"/>
        <v>3927.2</v>
      </c>
      <c r="AL4261" s="16">
        <f t="shared" si="8630"/>
        <v>3927.2</v>
      </c>
      <c r="AM4261" s="16">
        <f t="shared" si="8631"/>
        <v>3927.2</v>
      </c>
      <c r="AN4261" s="16">
        <f>AN4264+AN4262</f>
        <v>0</v>
      </c>
      <c r="AO4261" s="16">
        <f t="shared" si="8632"/>
        <v>3927.2</v>
      </c>
      <c r="AP4261" s="16">
        <f t="shared" ref="AP4261:BK4261" si="8716">AP4264+AP4262</f>
        <v>0</v>
      </c>
      <c r="AQ4261" s="16">
        <f t="shared" si="8716"/>
        <v>0</v>
      </c>
      <c r="AR4261" s="16">
        <f t="shared" si="8716"/>
        <v>0</v>
      </c>
      <c r="AS4261" s="16">
        <f>AS4264+AS4262</f>
        <v>0</v>
      </c>
      <c r="AT4261" s="16">
        <f>AT4264+AT4262</f>
        <v>0</v>
      </c>
      <c r="AU4261" s="16">
        <f t="shared" si="8716"/>
        <v>0</v>
      </c>
      <c r="AV4261" s="16">
        <f t="shared" si="8716"/>
        <v>0</v>
      </c>
      <c r="AW4261" s="16">
        <f t="shared" si="8716"/>
        <v>0</v>
      </c>
      <c r="AX4261" s="16">
        <f t="shared" si="8716"/>
        <v>0</v>
      </c>
      <c r="AY4261" s="16">
        <f t="shared" si="8716"/>
        <v>0</v>
      </c>
      <c r="AZ4261" s="16">
        <f t="shared" si="8716"/>
        <v>0</v>
      </c>
      <c r="BA4261" s="16">
        <f>BA4264+BA4262</f>
        <v>0</v>
      </c>
      <c r="BB4261" s="16">
        <f>BB4264+BB4262</f>
        <v>0</v>
      </c>
      <c r="BC4261" s="16">
        <f t="shared" si="8716"/>
        <v>0</v>
      </c>
      <c r="BD4261" s="16">
        <f>BD4264+BD4262</f>
        <v>0</v>
      </c>
      <c r="BE4261" s="16">
        <f>BE4264+BE4262</f>
        <v>0</v>
      </c>
      <c r="BF4261" s="16">
        <f t="shared" si="8677"/>
        <v>3927.2</v>
      </c>
      <c r="BG4261" s="16">
        <f t="shared" si="8678"/>
        <v>3927.2</v>
      </c>
      <c r="BH4261" s="16">
        <f t="shared" si="8679"/>
        <v>3927.2</v>
      </c>
      <c r="BI4261" s="16">
        <f t="shared" ref="BI4261" si="8717">BI4264+BI4262</f>
        <v>0</v>
      </c>
      <c r="BJ4261" s="16">
        <f t="shared" si="8690"/>
        <v>3927.2</v>
      </c>
      <c r="BK4261" s="16">
        <f t="shared" si="8716"/>
        <v>0</v>
      </c>
    </row>
    <row r="4262" spans="1:64" ht="78.75" x14ac:dyDescent="0.25">
      <c r="A4262" s="10" t="s">
        <v>832</v>
      </c>
      <c r="B4262" s="10" t="s">
        <v>8</v>
      </c>
      <c r="C4262" s="10" t="s">
        <v>11</v>
      </c>
      <c r="D4262" s="10" t="s">
        <v>846</v>
      </c>
      <c r="E4262" s="10" t="s">
        <v>104</v>
      </c>
      <c r="F4262" s="11" t="s">
        <v>1077</v>
      </c>
      <c r="G4262" s="16">
        <f>G4263</f>
        <v>0</v>
      </c>
      <c r="H4262" s="16">
        <f t="shared" si="8571"/>
        <v>3927.2</v>
      </c>
      <c r="I4262" s="16">
        <f>I4263</f>
        <v>3927.2</v>
      </c>
      <c r="J4262" s="16">
        <f>J4263</f>
        <v>0</v>
      </c>
      <c r="K4262" s="16">
        <f t="shared" si="8572"/>
        <v>3927.2</v>
      </c>
      <c r="L4262" s="16">
        <f>L4263</f>
        <v>3927.2</v>
      </c>
      <c r="M4262" s="16">
        <f>M4263</f>
        <v>3927.2</v>
      </c>
      <c r="N4262" s="16">
        <f>N4263</f>
        <v>0</v>
      </c>
      <c r="O4262" s="16">
        <f>O4263</f>
        <v>0</v>
      </c>
      <c r="P4262" s="16">
        <f>P4263</f>
        <v>0</v>
      </c>
      <c r="Q4262" s="16">
        <f t="shared" ref="Q4262:Q4325" si="8718">R4262-G4262</f>
        <v>3927.2</v>
      </c>
      <c r="R4262" s="16">
        <f t="shared" ref="R4262:R4325" si="8719">I4262+N4262</f>
        <v>3927.2</v>
      </c>
      <c r="S4262" s="16">
        <f t="shared" ref="S4262:S4325" si="8720">T4262-J4262</f>
        <v>3927.2</v>
      </c>
      <c r="T4262" s="16">
        <f t="shared" ref="T4262:T4325" si="8721">L4262+O4262</f>
        <v>3927.2</v>
      </c>
      <c r="U4262" s="16">
        <f t="shared" ref="U4262:U4325" si="8722">M4262+P4262</f>
        <v>3927.2</v>
      </c>
      <c r="V4262" s="16">
        <f>V4263</f>
        <v>0</v>
      </c>
      <c r="W4262" s="16">
        <f>W4263</f>
        <v>0</v>
      </c>
      <c r="X4262" s="16">
        <f>X4263</f>
        <v>0</v>
      </c>
      <c r="Y4262" s="16">
        <f>Y4263</f>
        <v>0</v>
      </c>
      <c r="Z4262" s="16">
        <f>Z4263</f>
        <v>0</v>
      </c>
      <c r="AA4262" s="16">
        <f t="shared" si="8656"/>
        <v>3927.2</v>
      </c>
      <c r="AB4262" s="16">
        <f t="shared" si="8657"/>
        <v>3927.2</v>
      </c>
      <c r="AC4262" s="16">
        <f t="shared" si="8658"/>
        <v>3927.2</v>
      </c>
      <c r="AD4262" s="16">
        <f t="shared" ref="AD4262:BK4262" si="8723">AD4263</f>
        <v>0</v>
      </c>
      <c r="AE4262" s="16">
        <f t="shared" si="8723"/>
        <v>0</v>
      </c>
      <c r="AF4262" s="16">
        <f t="shared" si="8723"/>
        <v>0</v>
      </c>
      <c r="AG4262" s="16">
        <f t="shared" si="8723"/>
        <v>0</v>
      </c>
      <c r="AH4262" s="16">
        <f t="shared" si="8723"/>
        <v>0</v>
      </c>
      <c r="AI4262" s="16">
        <f t="shared" si="8723"/>
        <v>0</v>
      </c>
      <c r="AJ4262" s="16">
        <f t="shared" si="8723"/>
        <v>0</v>
      </c>
      <c r="AK4262" s="16">
        <f t="shared" si="8629"/>
        <v>3927.2</v>
      </c>
      <c r="AL4262" s="16">
        <f t="shared" si="8630"/>
        <v>3927.2</v>
      </c>
      <c r="AM4262" s="16">
        <f t="shared" si="8631"/>
        <v>3927.2</v>
      </c>
      <c r="AN4262" s="16">
        <f t="shared" si="8723"/>
        <v>0</v>
      </c>
      <c r="AO4262" s="16">
        <f t="shared" si="8632"/>
        <v>3927.2</v>
      </c>
      <c r="AP4262" s="16">
        <f t="shared" si="8723"/>
        <v>0</v>
      </c>
      <c r="AQ4262" s="16">
        <f t="shared" si="8723"/>
        <v>0</v>
      </c>
      <c r="AR4262" s="16">
        <f t="shared" si="8723"/>
        <v>0</v>
      </c>
      <c r="AS4262" s="16">
        <f t="shared" si="8723"/>
        <v>0</v>
      </c>
      <c r="AT4262" s="16">
        <f t="shared" si="8723"/>
        <v>0</v>
      </c>
      <c r="AU4262" s="16">
        <f t="shared" si="8723"/>
        <v>0</v>
      </c>
      <c r="AV4262" s="16">
        <f t="shared" si="8723"/>
        <v>0</v>
      </c>
      <c r="AW4262" s="16">
        <f t="shared" si="8723"/>
        <v>0</v>
      </c>
      <c r="AX4262" s="16">
        <f t="shared" si="8723"/>
        <v>0</v>
      </c>
      <c r="AY4262" s="16">
        <f t="shared" si="8723"/>
        <v>0</v>
      </c>
      <c r="AZ4262" s="16">
        <f t="shared" si="8723"/>
        <v>0</v>
      </c>
      <c r="BA4262" s="16">
        <f t="shared" si="8723"/>
        <v>0</v>
      </c>
      <c r="BB4262" s="16">
        <f t="shared" si="8723"/>
        <v>0</v>
      </c>
      <c r="BC4262" s="16">
        <f t="shared" si="8723"/>
        <v>0</v>
      </c>
      <c r="BD4262" s="16">
        <f t="shared" si="8723"/>
        <v>0</v>
      </c>
      <c r="BE4262" s="16">
        <f t="shared" si="8723"/>
        <v>0</v>
      </c>
      <c r="BF4262" s="16">
        <f t="shared" si="8677"/>
        <v>3927.2</v>
      </c>
      <c r="BG4262" s="16">
        <f t="shared" si="8678"/>
        <v>3927.2</v>
      </c>
      <c r="BH4262" s="16">
        <f t="shared" si="8679"/>
        <v>3927.2</v>
      </c>
      <c r="BI4262" s="16">
        <f t="shared" si="8723"/>
        <v>0</v>
      </c>
      <c r="BJ4262" s="16">
        <f t="shared" si="8690"/>
        <v>3927.2</v>
      </c>
      <c r="BK4262" s="16">
        <f t="shared" si="8723"/>
        <v>0</v>
      </c>
    </row>
    <row r="4263" spans="1:64" ht="63" x14ac:dyDescent="0.25">
      <c r="A4263" s="10" t="s">
        <v>832</v>
      </c>
      <c r="B4263" s="10" t="s">
        <v>8</v>
      </c>
      <c r="C4263" s="10" t="s">
        <v>11</v>
      </c>
      <c r="D4263" s="10" t="s">
        <v>846</v>
      </c>
      <c r="E4263" s="10" t="s">
        <v>172</v>
      </c>
      <c r="F4263" s="11" t="s">
        <v>173</v>
      </c>
      <c r="G4263" s="16">
        <v>0</v>
      </c>
      <c r="H4263" s="16">
        <f t="shared" si="8571"/>
        <v>3927.2</v>
      </c>
      <c r="I4263" s="16">
        <v>3927.2</v>
      </c>
      <c r="J4263" s="16">
        <v>0</v>
      </c>
      <c r="K4263" s="16">
        <f t="shared" si="8572"/>
        <v>3927.2</v>
      </c>
      <c r="L4263" s="16">
        <v>3927.2</v>
      </c>
      <c r="M4263" s="16">
        <v>3927.2</v>
      </c>
      <c r="N4263" s="16"/>
      <c r="O4263" s="16"/>
      <c r="P4263" s="16"/>
      <c r="Q4263" s="16">
        <f t="shared" si="8718"/>
        <v>3927.2</v>
      </c>
      <c r="R4263" s="16">
        <f t="shared" si="8719"/>
        <v>3927.2</v>
      </c>
      <c r="S4263" s="16">
        <f t="shared" si="8720"/>
        <v>3927.2</v>
      </c>
      <c r="T4263" s="16">
        <f t="shared" si="8721"/>
        <v>3927.2</v>
      </c>
      <c r="U4263" s="16">
        <f t="shared" si="8722"/>
        <v>3927.2</v>
      </c>
      <c r="V4263" s="16"/>
      <c r="W4263" s="16"/>
      <c r="X4263" s="16"/>
      <c r="Y4263" s="16"/>
      <c r="Z4263" s="16"/>
      <c r="AA4263" s="16">
        <f t="shared" si="8656"/>
        <v>3927.2</v>
      </c>
      <c r="AB4263" s="16">
        <f t="shared" si="8657"/>
        <v>3927.2</v>
      </c>
      <c r="AC4263" s="16">
        <f t="shared" si="8658"/>
        <v>3927.2</v>
      </c>
      <c r="AD4263" s="16"/>
      <c r="AE4263" s="16"/>
      <c r="AF4263" s="16"/>
      <c r="AG4263" s="16"/>
      <c r="AH4263" s="16"/>
      <c r="AI4263" s="16"/>
      <c r="AJ4263" s="16"/>
      <c r="AK4263" s="16">
        <f t="shared" si="8629"/>
        <v>3927.2</v>
      </c>
      <c r="AL4263" s="16">
        <f t="shared" si="8630"/>
        <v>3927.2</v>
      </c>
      <c r="AM4263" s="16">
        <f t="shared" si="8631"/>
        <v>3927.2</v>
      </c>
      <c r="AN4263" s="16"/>
      <c r="AO4263" s="16">
        <f t="shared" si="8632"/>
        <v>3927.2</v>
      </c>
      <c r="AP4263" s="16"/>
      <c r="AQ4263" s="16"/>
      <c r="AR4263" s="16"/>
      <c r="AS4263" s="16"/>
      <c r="AT4263" s="16"/>
      <c r="AU4263" s="16"/>
      <c r="AV4263" s="16"/>
      <c r="AW4263" s="16"/>
      <c r="AX4263" s="16"/>
      <c r="AY4263" s="16"/>
      <c r="AZ4263" s="16"/>
      <c r="BA4263" s="16"/>
      <c r="BB4263" s="16"/>
      <c r="BC4263" s="16"/>
      <c r="BD4263" s="16"/>
      <c r="BE4263" s="16"/>
      <c r="BF4263" s="16">
        <f t="shared" si="8677"/>
        <v>3927.2</v>
      </c>
      <c r="BG4263" s="16">
        <f t="shared" si="8678"/>
        <v>3927.2</v>
      </c>
      <c r="BH4263" s="16">
        <f t="shared" si="8679"/>
        <v>3927.2</v>
      </c>
      <c r="BI4263" s="16"/>
      <c r="BJ4263" s="16">
        <f t="shared" si="8690"/>
        <v>3927.2</v>
      </c>
      <c r="BK4263" s="16"/>
    </row>
    <row r="4264" spans="1:64" hidden="1" x14ac:dyDescent="0.25">
      <c r="A4264" s="10" t="s">
        <v>832</v>
      </c>
      <c r="B4264" s="10" t="s">
        <v>8</v>
      </c>
      <c r="C4264" s="10" t="s">
        <v>11</v>
      </c>
      <c r="D4264" s="10" t="s">
        <v>846</v>
      </c>
      <c r="E4264" s="10" t="s">
        <v>53</v>
      </c>
      <c r="F4264" s="11" t="s">
        <v>24</v>
      </c>
      <c r="G4264" s="16">
        <f>G4265</f>
        <v>1027.2</v>
      </c>
      <c r="H4264" s="16">
        <f t="shared" si="8571"/>
        <v>-1027.2</v>
      </c>
      <c r="I4264" s="16">
        <f>I4265</f>
        <v>0</v>
      </c>
      <c r="J4264" s="16">
        <f>J4265</f>
        <v>1027.2</v>
      </c>
      <c r="K4264" s="16">
        <f t="shared" si="8572"/>
        <v>-1027.2</v>
      </c>
      <c r="L4264" s="16">
        <f>L4265</f>
        <v>0</v>
      </c>
      <c r="M4264" s="16">
        <f>M4265</f>
        <v>0</v>
      </c>
      <c r="N4264" s="16">
        <f>N4265</f>
        <v>0</v>
      </c>
      <c r="O4264" s="16">
        <f>O4265</f>
        <v>0</v>
      </c>
      <c r="P4264" s="16">
        <f>P4265</f>
        <v>0</v>
      </c>
      <c r="Q4264" s="16">
        <f t="shared" si="8718"/>
        <v>-1027.2</v>
      </c>
      <c r="R4264" s="16">
        <f t="shared" si="8719"/>
        <v>0</v>
      </c>
      <c r="S4264" s="16">
        <f t="shared" si="8720"/>
        <v>-1027.2</v>
      </c>
      <c r="T4264" s="16">
        <f t="shared" si="8721"/>
        <v>0</v>
      </c>
      <c r="U4264" s="16">
        <f t="shared" si="8722"/>
        <v>0</v>
      </c>
      <c r="V4264" s="16">
        <f>V4265</f>
        <v>0</v>
      </c>
      <c r="W4264" s="16">
        <f>W4265</f>
        <v>0</v>
      </c>
      <c r="X4264" s="16">
        <f>X4265</f>
        <v>0</v>
      </c>
      <c r="Y4264" s="16">
        <f>Y4265</f>
        <v>0</v>
      </c>
      <c r="Z4264" s="16">
        <f>Z4265</f>
        <v>0</v>
      </c>
      <c r="AA4264" s="16">
        <f t="shared" si="8656"/>
        <v>0</v>
      </c>
      <c r="AB4264" s="16">
        <f t="shared" si="8657"/>
        <v>0</v>
      </c>
      <c r="AC4264" s="16">
        <f t="shared" si="8658"/>
        <v>0</v>
      </c>
      <c r="AD4264" s="16">
        <f t="shared" ref="AD4264:BK4264" si="8724">AD4265</f>
        <v>0</v>
      </c>
      <c r="AE4264" s="16">
        <f t="shared" si="8724"/>
        <v>0</v>
      </c>
      <c r="AF4264" s="16">
        <f t="shared" si="8724"/>
        <v>0</v>
      </c>
      <c r="AG4264" s="16">
        <f t="shared" si="8724"/>
        <v>0</v>
      </c>
      <c r="AH4264" s="16">
        <f t="shared" si="8724"/>
        <v>0</v>
      </c>
      <c r="AI4264" s="16">
        <f t="shared" si="8724"/>
        <v>0</v>
      </c>
      <c r="AJ4264" s="16">
        <f t="shared" si="8724"/>
        <v>0</v>
      </c>
      <c r="AK4264" s="16">
        <f t="shared" si="8629"/>
        <v>0</v>
      </c>
      <c r="AL4264" s="16">
        <f t="shared" si="8630"/>
        <v>0</v>
      </c>
      <c r="AM4264" s="16">
        <f t="shared" si="8631"/>
        <v>0</v>
      </c>
      <c r="AN4264" s="16">
        <f t="shared" si="8724"/>
        <v>0</v>
      </c>
      <c r="AO4264" s="16">
        <f t="shared" si="8632"/>
        <v>0</v>
      </c>
      <c r="AP4264" s="16">
        <f t="shared" si="8724"/>
        <v>0</v>
      </c>
      <c r="AQ4264" s="16">
        <f t="shared" si="8724"/>
        <v>0</v>
      </c>
      <c r="AR4264" s="16">
        <f t="shared" si="8724"/>
        <v>0</v>
      </c>
      <c r="AS4264" s="16">
        <f t="shared" si="8724"/>
        <v>0</v>
      </c>
      <c r="AT4264" s="16">
        <f t="shared" si="8724"/>
        <v>0</v>
      </c>
      <c r="AU4264" s="16">
        <f t="shared" si="8724"/>
        <v>0</v>
      </c>
      <c r="AV4264" s="16">
        <f t="shared" si="8724"/>
        <v>0</v>
      </c>
      <c r="AW4264" s="16">
        <f t="shared" si="8724"/>
        <v>0</v>
      </c>
      <c r="AX4264" s="16">
        <f t="shared" si="8724"/>
        <v>0</v>
      </c>
      <c r="AY4264" s="16">
        <f t="shared" si="8724"/>
        <v>0</v>
      </c>
      <c r="AZ4264" s="16">
        <f t="shared" si="8724"/>
        <v>0</v>
      </c>
      <c r="BA4264" s="16">
        <f t="shared" si="8724"/>
        <v>0</v>
      </c>
      <c r="BB4264" s="16">
        <f t="shared" si="8724"/>
        <v>0</v>
      </c>
      <c r="BC4264" s="16">
        <f t="shared" si="8724"/>
        <v>0</v>
      </c>
      <c r="BD4264" s="16">
        <f t="shared" si="8724"/>
        <v>0</v>
      </c>
      <c r="BE4264" s="16">
        <f t="shared" si="8724"/>
        <v>0</v>
      </c>
      <c r="BF4264" s="16">
        <f t="shared" si="8677"/>
        <v>0</v>
      </c>
      <c r="BG4264" s="16">
        <f t="shared" si="8678"/>
        <v>0</v>
      </c>
      <c r="BH4264" s="16">
        <f t="shared" si="8679"/>
        <v>0</v>
      </c>
      <c r="BI4264" s="16">
        <f t="shared" si="8724"/>
        <v>0</v>
      </c>
      <c r="BJ4264" s="16"/>
      <c r="BK4264" s="16">
        <f t="shared" si="8724"/>
        <v>0</v>
      </c>
      <c r="BL4264" s="46">
        <v>0</v>
      </c>
    </row>
    <row r="4265" spans="1:64" ht="63" hidden="1" x14ac:dyDescent="0.25">
      <c r="A4265" s="10" t="s">
        <v>832</v>
      </c>
      <c r="B4265" s="10" t="s">
        <v>8</v>
      </c>
      <c r="C4265" s="10" t="s">
        <v>11</v>
      </c>
      <c r="D4265" s="10" t="s">
        <v>846</v>
      </c>
      <c r="E4265" s="10" t="s">
        <v>147</v>
      </c>
      <c r="F4265" s="11" t="s">
        <v>148</v>
      </c>
      <c r="G4265" s="16">
        <v>1027.2</v>
      </c>
      <c r="H4265" s="16">
        <f t="shared" si="8571"/>
        <v>-1027.2</v>
      </c>
      <c r="I4265" s="16">
        <v>0</v>
      </c>
      <c r="J4265" s="16">
        <v>1027.2</v>
      </c>
      <c r="K4265" s="16">
        <f t="shared" si="8572"/>
        <v>-1027.2</v>
      </c>
      <c r="L4265" s="16">
        <v>0</v>
      </c>
      <c r="M4265" s="16">
        <v>0</v>
      </c>
      <c r="N4265" s="16"/>
      <c r="O4265" s="16"/>
      <c r="P4265" s="16"/>
      <c r="Q4265" s="16">
        <f t="shared" si="8718"/>
        <v>-1027.2</v>
      </c>
      <c r="R4265" s="16">
        <f t="shared" si="8719"/>
        <v>0</v>
      </c>
      <c r="S4265" s="16">
        <f t="shared" si="8720"/>
        <v>-1027.2</v>
      </c>
      <c r="T4265" s="16">
        <f t="shared" si="8721"/>
        <v>0</v>
      </c>
      <c r="U4265" s="16">
        <f t="shared" si="8722"/>
        <v>0</v>
      </c>
      <c r="V4265" s="16"/>
      <c r="W4265" s="16"/>
      <c r="X4265" s="16"/>
      <c r="Y4265" s="16"/>
      <c r="Z4265" s="16"/>
      <c r="AA4265" s="16">
        <f t="shared" si="8656"/>
        <v>0</v>
      </c>
      <c r="AB4265" s="16">
        <f t="shared" si="8657"/>
        <v>0</v>
      </c>
      <c r="AC4265" s="16">
        <f t="shared" si="8658"/>
        <v>0</v>
      </c>
      <c r="AD4265" s="16"/>
      <c r="AE4265" s="16"/>
      <c r="AF4265" s="16"/>
      <c r="AG4265" s="16"/>
      <c r="AH4265" s="16"/>
      <c r="AI4265" s="16"/>
      <c r="AJ4265" s="16"/>
      <c r="AK4265" s="16">
        <f t="shared" si="8629"/>
        <v>0</v>
      </c>
      <c r="AL4265" s="16">
        <f t="shared" si="8630"/>
        <v>0</v>
      </c>
      <c r="AM4265" s="16">
        <f t="shared" si="8631"/>
        <v>0</v>
      </c>
      <c r="AN4265" s="16"/>
      <c r="AO4265" s="16">
        <f t="shared" si="8632"/>
        <v>0</v>
      </c>
      <c r="AP4265" s="16"/>
      <c r="AQ4265" s="16"/>
      <c r="AR4265" s="16"/>
      <c r="AS4265" s="16"/>
      <c r="AT4265" s="16"/>
      <c r="AU4265" s="16"/>
      <c r="AV4265" s="16"/>
      <c r="AW4265" s="16"/>
      <c r="AX4265" s="16"/>
      <c r="AY4265" s="16"/>
      <c r="AZ4265" s="16"/>
      <c r="BA4265" s="16"/>
      <c r="BB4265" s="16"/>
      <c r="BC4265" s="16"/>
      <c r="BD4265" s="16"/>
      <c r="BE4265" s="16"/>
      <c r="BF4265" s="16">
        <f t="shared" si="8677"/>
        <v>0</v>
      </c>
      <c r="BG4265" s="16">
        <f t="shared" si="8678"/>
        <v>0</v>
      </c>
      <c r="BH4265" s="16">
        <f t="shared" si="8679"/>
        <v>0</v>
      </c>
      <c r="BI4265" s="16"/>
      <c r="BJ4265" s="16"/>
      <c r="BK4265" s="16"/>
      <c r="BL4265" s="46">
        <v>0</v>
      </c>
    </row>
    <row r="4266" spans="1:64" ht="63" hidden="1" x14ac:dyDescent="0.25">
      <c r="A4266" s="10" t="s">
        <v>832</v>
      </c>
      <c r="B4266" s="10" t="s">
        <v>8</v>
      </c>
      <c r="C4266" s="10" t="s">
        <v>11</v>
      </c>
      <c r="D4266" s="10" t="s">
        <v>848</v>
      </c>
      <c r="E4266" s="10"/>
      <c r="F4266" s="11" t="s">
        <v>849</v>
      </c>
      <c r="G4266" s="16">
        <f>G4267</f>
        <v>9000.1</v>
      </c>
      <c r="H4266" s="16">
        <f t="shared" ref="H4266:H4329" si="8725">I4266-G4266</f>
        <v>-9000.1</v>
      </c>
      <c r="I4266" s="16">
        <f t="shared" ref="I4266:J4268" si="8726">I4267</f>
        <v>0</v>
      </c>
      <c r="J4266" s="16">
        <f t="shared" si="8726"/>
        <v>9491.1</v>
      </c>
      <c r="K4266" s="16">
        <f t="shared" ref="K4266:K4329" si="8727">L4266-J4266</f>
        <v>-9491.1</v>
      </c>
      <c r="L4266" s="16">
        <f t="shared" ref="L4266:P4268" si="8728">L4267</f>
        <v>0</v>
      </c>
      <c r="M4266" s="16">
        <f t="shared" si="8728"/>
        <v>0</v>
      </c>
      <c r="N4266" s="16">
        <f t="shared" si="8728"/>
        <v>0</v>
      </c>
      <c r="O4266" s="16">
        <f t="shared" si="8728"/>
        <v>0</v>
      </c>
      <c r="P4266" s="16">
        <f t="shared" si="8728"/>
        <v>0</v>
      </c>
      <c r="Q4266" s="16">
        <f t="shared" si="8718"/>
        <v>-9000.1</v>
      </c>
      <c r="R4266" s="16">
        <f t="shared" si="8719"/>
        <v>0</v>
      </c>
      <c r="S4266" s="16">
        <f t="shared" si="8720"/>
        <v>-9491.1</v>
      </c>
      <c r="T4266" s="16">
        <f t="shared" si="8721"/>
        <v>0</v>
      </c>
      <c r="U4266" s="16">
        <f t="shared" si="8722"/>
        <v>0</v>
      </c>
      <c r="V4266" s="16">
        <f t="shared" ref="V4266:Z4268" si="8729">V4267</f>
        <v>0</v>
      </c>
      <c r="W4266" s="16">
        <f t="shared" si="8729"/>
        <v>0</v>
      </c>
      <c r="X4266" s="16">
        <f t="shared" si="8729"/>
        <v>0</v>
      </c>
      <c r="Y4266" s="16">
        <f t="shared" si="8729"/>
        <v>0</v>
      </c>
      <c r="Z4266" s="16">
        <f t="shared" si="8729"/>
        <v>0</v>
      </c>
      <c r="AA4266" s="16">
        <f t="shared" si="8656"/>
        <v>0</v>
      </c>
      <c r="AB4266" s="16">
        <f t="shared" si="8657"/>
        <v>0</v>
      </c>
      <c r="AC4266" s="16">
        <f t="shared" si="8658"/>
        <v>0</v>
      </c>
      <c r="AD4266" s="16">
        <f t="shared" ref="AD4266:AE4268" si="8730">AD4267</f>
        <v>0</v>
      </c>
      <c r="AE4266" s="16">
        <f t="shared" si="8730"/>
        <v>0</v>
      </c>
      <c r="AF4266" s="16">
        <f>AF4267</f>
        <v>0</v>
      </c>
      <c r="AG4266" s="16">
        <f t="shared" ref="AG4266:AH4268" si="8731">AG4267</f>
        <v>0</v>
      </c>
      <c r="AH4266" s="16">
        <f t="shared" si="8731"/>
        <v>0</v>
      </c>
      <c r="AI4266" s="16">
        <f t="shared" ref="AI4266:AJ4268" si="8732">AI4267</f>
        <v>0</v>
      </c>
      <c r="AJ4266" s="16">
        <f t="shared" si="8732"/>
        <v>0</v>
      </c>
      <c r="AK4266" s="16">
        <f t="shared" si="8629"/>
        <v>0</v>
      </c>
      <c r="AL4266" s="16">
        <f t="shared" si="8630"/>
        <v>0</v>
      </c>
      <c r="AM4266" s="16">
        <f t="shared" si="8631"/>
        <v>0</v>
      </c>
      <c r="AN4266" s="16">
        <f>AN4267</f>
        <v>0</v>
      </c>
      <c r="AO4266" s="16">
        <f t="shared" si="8632"/>
        <v>0</v>
      </c>
      <c r="AP4266" s="16">
        <f t="shared" ref="AP4266:AT4268" si="8733">AP4267</f>
        <v>0</v>
      </c>
      <c r="AQ4266" s="16">
        <f t="shared" si="8733"/>
        <v>0</v>
      </c>
      <c r="AR4266" s="16">
        <f t="shared" si="8733"/>
        <v>0</v>
      </c>
      <c r="AS4266" s="16">
        <f t="shared" si="8733"/>
        <v>0</v>
      </c>
      <c r="AT4266" s="16">
        <f t="shared" si="8733"/>
        <v>0</v>
      </c>
      <c r="AU4266" s="16">
        <f t="shared" ref="AU4266:AY4268" si="8734">AU4267</f>
        <v>0</v>
      </c>
      <c r="AV4266" s="16">
        <f t="shared" si="8734"/>
        <v>0</v>
      </c>
      <c r="AW4266" s="16">
        <f t="shared" si="8734"/>
        <v>0</v>
      </c>
      <c r="AX4266" s="16">
        <f t="shared" si="8734"/>
        <v>0</v>
      </c>
      <c r="AY4266" s="16">
        <f t="shared" si="8734"/>
        <v>0</v>
      </c>
      <c r="AZ4266" s="16">
        <f t="shared" ref="AZ4266:BC4268" si="8735">AZ4267</f>
        <v>0</v>
      </c>
      <c r="BA4266" s="16">
        <f t="shared" ref="BA4266:BB4268" si="8736">BA4267</f>
        <v>0</v>
      </c>
      <c r="BB4266" s="16">
        <f t="shared" si="8736"/>
        <v>0</v>
      </c>
      <c r="BC4266" s="16">
        <f t="shared" si="8735"/>
        <v>0</v>
      </c>
      <c r="BD4266" s="16">
        <f t="shared" ref="BD4266:BE4268" si="8737">BD4267</f>
        <v>0</v>
      </c>
      <c r="BE4266" s="16">
        <f t="shared" si="8737"/>
        <v>0</v>
      </c>
      <c r="BF4266" s="16">
        <f t="shared" si="8677"/>
        <v>0</v>
      </c>
      <c r="BG4266" s="16">
        <f t="shared" si="8678"/>
        <v>0</v>
      </c>
      <c r="BH4266" s="16">
        <f t="shared" si="8679"/>
        <v>0</v>
      </c>
      <c r="BI4266" s="16">
        <f>BI4267</f>
        <v>0</v>
      </c>
      <c r="BJ4266" s="16"/>
      <c r="BK4266" s="16">
        <f>BK4267</f>
        <v>0</v>
      </c>
      <c r="BL4266" s="46">
        <v>0</v>
      </c>
    </row>
    <row r="4267" spans="1:64" ht="78.75" hidden="1" x14ac:dyDescent="0.25">
      <c r="A4267" s="10" t="s">
        <v>832</v>
      </c>
      <c r="B4267" s="10" t="s">
        <v>8</v>
      </c>
      <c r="C4267" s="10" t="s">
        <v>11</v>
      </c>
      <c r="D4267" s="10" t="s">
        <v>848</v>
      </c>
      <c r="E4267" s="10" t="s">
        <v>104</v>
      </c>
      <c r="F4267" s="11" t="s">
        <v>1077</v>
      </c>
      <c r="G4267" s="16">
        <f>G4268</f>
        <v>9000.1</v>
      </c>
      <c r="H4267" s="16">
        <f t="shared" si="8725"/>
        <v>-9000.1</v>
      </c>
      <c r="I4267" s="16">
        <f t="shared" si="8726"/>
        <v>0</v>
      </c>
      <c r="J4267" s="16">
        <f t="shared" si="8726"/>
        <v>9491.1</v>
      </c>
      <c r="K4267" s="16">
        <f t="shared" si="8727"/>
        <v>-9491.1</v>
      </c>
      <c r="L4267" s="16">
        <f t="shared" si="8728"/>
        <v>0</v>
      </c>
      <c r="M4267" s="16">
        <f t="shared" si="8728"/>
        <v>0</v>
      </c>
      <c r="N4267" s="16">
        <f t="shared" si="8728"/>
        <v>0</v>
      </c>
      <c r="O4267" s="16">
        <f t="shared" si="8728"/>
        <v>0</v>
      </c>
      <c r="P4267" s="16">
        <f t="shared" si="8728"/>
        <v>0</v>
      </c>
      <c r="Q4267" s="16">
        <f t="shared" si="8718"/>
        <v>-9000.1</v>
      </c>
      <c r="R4267" s="16">
        <f t="shared" si="8719"/>
        <v>0</v>
      </c>
      <c r="S4267" s="16">
        <f t="shared" si="8720"/>
        <v>-9491.1</v>
      </c>
      <c r="T4267" s="16">
        <f t="shared" si="8721"/>
        <v>0</v>
      </c>
      <c r="U4267" s="16">
        <f t="shared" si="8722"/>
        <v>0</v>
      </c>
      <c r="V4267" s="16">
        <f t="shared" si="8729"/>
        <v>0</v>
      </c>
      <c r="W4267" s="16">
        <f t="shared" si="8729"/>
        <v>0</v>
      </c>
      <c r="X4267" s="16">
        <f t="shared" si="8729"/>
        <v>0</v>
      </c>
      <c r="Y4267" s="16">
        <f t="shared" si="8729"/>
        <v>0</v>
      </c>
      <c r="Z4267" s="16">
        <f t="shared" si="8729"/>
        <v>0</v>
      </c>
      <c r="AA4267" s="16">
        <f t="shared" si="8656"/>
        <v>0</v>
      </c>
      <c r="AB4267" s="16">
        <f t="shared" si="8657"/>
        <v>0</v>
      </c>
      <c r="AC4267" s="16">
        <f t="shared" si="8658"/>
        <v>0</v>
      </c>
      <c r="AD4267" s="16">
        <f t="shared" si="8730"/>
        <v>0</v>
      </c>
      <c r="AE4267" s="16">
        <f t="shared" si="8730"/>
        <v>0</v>
      </c>
      <c r="AF4267" s="16">
        <f>AF4268</f>
        <v>0</v>
      </c>
      <c r="AG4267" s="16">
        <f t="shared" si="8731"/>
        <v>0</v>
      </c>
      <c r="AH4267" s="16">
        <f t="shared" si="8731"/>
        <v>0</v>
      </c>
      <c r="AI4267" s="16">
        <f t="shared" si="8732"/>
        <v>0</v>
      </c>
      <c r="AJ4267" s="16">
        <f t="shared" si="8732"/>
        <v>0</v>
      </c>
      <c r="AK4267" s="16">
        <f t="shared" si="8629"/>
        <v>0</v>
      </c>
      <c r="AL4267" s="16">
        <f t="shared" si="8630"/>
        <v>0</v>
      </c>
      <c r="AM4267" s="16">
        <f t="shared" si="8631"/>
        <v>0</v>
      </c>
      <c r="AN4267" s="16">
        <f>AN4268</f>
        <v>0</v>
      </c>
      <c r="AO4267" s="16">
        <f t="shared" si="8632"/>
        <v>0</v>
      </c>
      <c r="AP4267" s="16">
        <f t="shared" si="8733"/>
        <v>0</v>
      </c>
      <c r="AQ4267" s="16">
        <f t="shared" si="8733"/>
        <v>0</v>
      </c>
      <c r="AR4267" s="16">
        <f t="shared" si="8733"/>
        <v>0</v>
      </c>
      <c r="AS4267" s="16">
        <f t="shared" si="8733"/>
        <v>0</v>
      </c>
      <c r="AT4267" s="16">
        <f t="shared" si="8733"/>
        <v>0</v>
      </c>
      <c r="AU4267" s="16">
        <f t="shared" si="8734"/>
        <v>0</v>
      </c>
      <c r="AV4267" s="16">
        <f t="shared" si="8734"/>
        <v>0</v>
      </c>
      <c r="AW4267" s="16">
        <f t="shared" si="8734"/>
        <v>0</v>
      </c>
      <c r="AX4267" s="16">
        <f t="shared" si="8734"/>
        <v>0</v>
      </c>
      <c r="AY4267" s="16">
        <f t="shared" si="8734"/>
        <v>0</v>
      </c>
      <c r="AZ4267" s="16">
        <f t="shared" si="8735"/>
        <v>0</v>
      </c>
      <c r="BA4267" s="16">
        <f t="shared" si="8736"/>
        <v>0</v>
      </c>
      <c r="BB4267" s="16">
        <f t="shared" si="8736"/>
        <v>0</v>
      </c>
      <c r="BC4267" s="16">
        <f t="shared" si="8735"/>
        <v>0</v>
      </c>
      <c r="BD4267" s="16">
        <f t="shared" si="8737"/>
        <v>0</v>
      </c>
      <c r="BE4267" s="16">
        <f t="shared" si="8737"/>
        <v>0</v>
      </c>
      <c r="BF4267" s="16">
        <f t="shared" si="8677"/>
        <v>0</v>
      </c>
      <c r="BG4267" s="16">
        <f t="shared" si="8678"/>
        <v>0</v>
      </c>
      <c r="BH4267" s="16">
        <f t="shared" si="8679"/>
        <v>0</v>
      </c>
      <c r="BI4267" s="16">
        <f>BI4268</f>
        <v>0</v>
      </c>
      <c r="BJ4267" s="16"/>
      <c r="BK4267" s="16">
        <f>BK4268</f>
        <v>0</v>
      </c>
      <c r="BL4267" s="46">
        <v>0</v>
      </c>
    </row>
    <row r="4268" spans="1:64" hidden="1" x14ac:dyDescent="0.25">
      <c r="A4268" s="10" t="s">
        <v>832</v>
      </c>
      <c r="B4268" s="10" t="s">
        <v>8</v>
      </c>
      <c r="C4268" s="10" t="s">
        <v>11</v>
      </c>
      <c r="D4268" s="10" t="s">
        <v>848</v>
      </c>
      <c r="E4268" s="10" t="s">
        <v>105</v>
      </c>
      <c r="F4268" s="11" t="s">
        <v>106</v>
      </c>
      <c r="G4268" s="16">
        <f>G4269</f>
        <v>9000.1</v>
      </c>
      <c r="H4268" s="16">
        <f t="shared" si="8725"/>
        <v>-9000.1</v>
      </c>
      <c r="I4268" s="16">
        <f t="shared" si="8726"/>
        <v>0</v>
      </c>
      <c r="J4268" s="16">
        <f t="shared" si="8726"/>
        <v>9491.1</v>
      </c>
      <c r="K4268" s="16">
        <f t="shared" si="8727"/>
        <v>-9491.1</v>
      </c>
      <c r="L4268" s="16">
        <f t="shared" si="8728"/>
        <v>0</v>
      </c>
      <c r="M4268" s="16">
        <f t="shared" si="8728"/>
        <v>0</v>
      </c>
      <c r="N4268" s="16">
        <f t="shared" si="8728"/>
        <v>0</v>
      </c>
      <c r="O4268" s="16">
        <f t="shared" si="8728"/>
        <v>0</v>
      </c>
      <c r="P4268" s="16">
        <f t="shared" si="8728"/>
        <v>0</v>
      </c>
      <c r="Q4268" s="16">
        <f t="shared" si="8718"/>
        <v>-9000.1</v>
      </c>
      <c r="R4268" s="16">
        <f t="shared" si="8719"/>
        <v>0</v>
      </c>
      <c r="S4268" s="16">
        <f t="shared" si="8720"/>
        <v>-9491.1</v>
      </c>
      <c r="T4268" s="16">
        <f t="shared" si="8721"/>
        <v>0</v>
      </c>
      <c r="U4268" s="16">
        <f t="shared" si="8722"/>
        <v>0</v>
      </c>
      <c r="V4268" s="16">
        <f t="shared" si="8729"/>
        <v>0</v>
      </c>
      <c r="W4268" s="16">
        <f t="shared" si="8729"/>
        <v>0</v>
      </c>
      <c r="X4268" s="16">
        <f t="shared" si="8729"/>
        <v>0</v>
      </c>
      <c r="Y4268" s="16">
        <f t="shared" si="8729"/>
        <v>0</v>
      </c>
      <c r="Z4268" s="16">
        <f t="shared" si="8729"/>
        <v>0</v>
      </c>
      <c r="AA4268" s="16">
        <f t="shared" si="8656"/>
        <v>0</v>
      </c>
      <c r="AB4268" s="16">
        <f t="shared" si="8657"/>
        <v>0</v>
      </c>
      <c r="AC4268" s="16">
        <f t="shared" si="8658"/>
        <v>0</v>
      </c>
      <c r="AD4268" s="16">
        <f t="shared" si="8730"/>
        <v>0</v>
      </c>
      <c r="AE4268" s="16">
        <f t="shared" si="8730"/>
        <v>0</v>
      </c>
      <c r="AF4268" s="16">
        <f>AF4269</f>
        <v>0</v>
      </c>
      <c r="AG4268" s="16">
        <f t="shared" si="8731"/>
        <v>0</v>
      </c>
      <c r="AH4268" s="16">
        <f t="shared" si="8731"/>
        <v>0</v>
      </c>
      <c r="AI4268" s="16">
        <f t="shared" si="8732"/>
        <v>0</v>
      </c>
      <c r="AJ4268" s="16">
        <f t="shared" si="8732"/>
        <v>0</v>
      </c>
      <c r="AK4268" s="16">
        <f t="shared" si="8629"/>
        <v>0</v>
      </c>
      <c r="AL4268" s="16">
        <f t="shared" si="8630"/>
        <v>0</v>
      </c>
      <c r="AM4268" s="16">
        <f t="shared" si="8631"/>
        <v>0</v>
      </c>
      <c r="AN4268" s="16">
        <f>AN4269</f>
        <v>0</v>
      </c>
      <c r="AO4268" s="16">
        <f t="shared" si="8632"/>
        <v>0</v>
      </c>
      <c r="AP4268" s="16">
        <f t="shared" si="8733"/>
        <v>0</v>
      </c>
      <c r="AQ4268" s="16">
        <f t="shared" si="8733"/>
        <v>0</v>
      </c>
      <c r="AR4268" s="16">
        <f t="shared" si="8733"/>
        <v>0</v>
      </c>
      <c r="AS4268" s="16">
        <f t="shared" si="8733"/>
        <v>0</v>
      </c>
      <c r="AT4268" s="16">
        <f t="shared" si="8733"/>
        <v>0</v>
      </c>
      <c r="AU4268" s="16">
        <f t="shared" si="8734"/>
        <v>0</v>
      </c>
      <c r="AV4268" s="16">
        <f t="shared" si="8734"/>
        <v>0</v>
      </c>
      <c r="AW4268" s="16">
        <f t="shared" si="8734"/>
        <v>0</v>
      </c>
      <c r="AX4268" s="16">
        <f t="shared" si="8734"/>
        <v>0</v>
      </c>
      <c r="AY4268" s="16">
        <f t="shared" si="8734"/>
        <v>0</v>
      </c>
      <c r="AZ4268" s="16">
        <f t="shared" si="8735"/>
        <v>0</v>
      </c>
      <c r="BA4268" s="16">
        <f t="shared" si="8736"/>
        <v>0</v>
      </c>
      <c r="BB4268" s="16">
        <f t="shared" si="8736"/>
        <v>0</v>
      </c>
      <c r="BC4268" s="16">
        <f t="shared" si="8735"/>
        <v>0</v>
      </c>
      <c r="BD4268" s="16">
        <f t="shared" si="8737"/>
        <v>0</v>
      </c>
      <c r="BE4268" s="16">
        <f t="shared" si="8737"/>
        <v>0</v>
      </c>
      <c r="BF4268" s="16">
        <f t="shared" si="8677"/>
        <v>0</v>
      </c>
      <c r="BG4268" s="16">
        <f t="shared" si="8678"/>
        <v>0</v>
      </c>
      <c r="BH4268" s="16">
        <f t="shared" si="8679"/>
        <v>0</v>
      </c>
      <c r="BI4268" s="16">
        <f>BI4269</f>
        <v>0</v>
      </c>
      <c r="BJ4268" s="16"/>
      <c r="BK4268" s="16">
        <f>BK4269</f>
        <v>0</v>
      </c>
      <c r="BL4268" s="46">
        <v>0</v>
      </c>
    </row>
    <row r="4269" spans="1:64" ht="94.5" hidden="1" x14ac:dyDescent="0.25">
      <c r="A4269" s="10" t="s">
        <v>832</v>
      </c>
      <c r="B4269" s="10" t="s">
        <v>8</v>
      </c>
      <c r="C4269" s="10" t="s">
        <v>11</v>
      </c>
      <c r="D4269" s="10" t="s">
        <v>848</v>
      </c>
      <c r="E4269" s="10" t="s">
        <v>107</v>
      </c>
      <c r="F4269" s="11" t="s">
        <v>108</v>
      </c>
      <c r="G4269" s="16">
        <v>9000.1</v>
      </c>
      <c r="H4269" s="16">
        <f t="shared" si="8725"/>
        <v>-9000.1</v>
      </c>
      <c r="I4269" s="16">
        <v>0</v>
      </c>
      <c r="J4269" s="16">
        <v>9491.1</v>
      </c>
      <c r="K4269" s="16">
        <f t="shared" si="8727"/>
        <v>-9491.1</v>
      </c>
      <c r="L4269" s="16">
        <v>0</v>
      </c>
      <c r="M4269" s="16">
        <v>0</v>
      </c>
      <c r="N4269" s="16"/>
      <c r="O4269" s="16"/>
      <c r="P4269" s="16"/>
      <c r="Q4269" s="16">
        <f t="shared" si="8718"/>
        <v>-9000.1</v>
      </c>
      <c r="R4269" s="16">
        <f t="shared" si="8719"/>
        <v>0</v>
      </c>
      <c r="S4269" s="16">
        <f t="shared" si="8720"/>
        <v>-9491.1</v>
      </c>
      <c r="T4269" s="16">
        <f t="shared" si="8721"/>
        <v>0</v>
      </c>
      <c r="U4269" s="16">
        <f t="shared" si="8722"/>
        <v>0</v>
      </c>
      <c r="V4269" s="16"/>
      <c r="W4269" s="16"/>
      <c r="X4269" s="16"/>
      <c r="Y4269" s="16"/>
      <c r="Z4269" s="16"/>
      <c r="AA4269" s="16">
        <f t="shared" si="8656"/>
        <v>0</v>
      </c>
      <c r="AB4269" s="16">
        <f t="shared" si="8657"/>
        <v>0</v>
      </c>
      <c r="AC4269" s="16">
        <f t="shared" si="8658"/>
        <v>0</v>
      </c>
      <c r="AD4269" s="16"/>
      <c r="AE4269" s="16"/>
      <c r="AF4269" s="16"/>
      <c r="AG4269" s="16"/>
      <c r="AH4269" s="16"/>
      <c r="AI4269" s="16"/>
      <c r="AJ4269" s="16"/>
      <c r="AK4269" s="16">
        <f t="shared" si="8629"/>
        <v>0</v>
      </c>
      <c r="AL4269" s="16">
        <f t="shared" si="8630"/>
        <v>0</v>
      </c>
      <c r="AM4269" s="16">
        <f t="shared" si="8631"/>
        <v>0</v>
      </c>
      <c r="AN4269" s="16"/>
      <c r="AO4269" s="16">
        <f t="shared" si="8632"/>
        <v>0</v>
      </c>
      <c r="AP4269" s="16"/>
      <c r="AQ4269" s="16"/>
      <c r="AR4269" s="16"/>
      <c r="AS4269" s="16"/>
      <c r="AT4269" s="16"/>
      <c r="AU4269" s="16"/>
      <c r="AV4269" s="16"/>
      <c r="AW4269" s="16"/>
      <c r="AX4269" s="16"/>
      <c r="AY4269" s="16"/>
      <c r="AZ4269" s="16"/>
      <c r="BA4269" s="16"/>
      <c r="BB4269" s="16"/>
      <c r="BC4269" s="16"/>
      <c r="BD4269" s="16"/>
      <c r="BE4269" s="16"/>
      <c r="BF4269" s="16">
        <f t="shared" si="8677"/>
        <v>0</v>
      </c>
      <c r="BG4269" s="16">
        <f t="shared" si="8678"/>
        <v>0</v>
      </c>
      <c r="BH4269" s="16">
        <f t="shared" si="8679"/>
        <v>0</v>
      </c>
      <c r="BI4269" s="16"/>
      <c r="BJ4269" s="16"/>
      <c r="BK4269" s="16"/>
      <c r="BL4269" s="46">
        <v>0</v>
      </c>
    </row>
    <row r="4270" spans="1:64" x14ac:dyDescent="0.25">
      <c r="A4270" s="10" t="s">
        <v>832</v>
      </c>
      <c r="B4270" s="10" t="s">
        <v>8</v>
      </c>
      <c r="C4270" s="10" t="s">
        <v>11</v>
      </c>
      <c r="D4270" s="10" t="s">
        <v>77</v>
      </c>
      <c r="E4270" s="10"/>
      <c r="F4270" s="11" t="s">
        <v>78</v>
      </c>
      <c r="G4270" s="16">
        <f>G4271+G4275+G4279+G4291</f>
        <v>33050.400000000001</v>
      </c>
      <c r="H4270" s="16">
        <f t="shared" si="8725"/>
        <v>213445.4</v>
      </c>
      <c r="I4270" s="16">
        <f>I4271+I4275+I4279+I4291</f>
        <v>246495.8</v>
      </c>
      <c r="J4270" s="16">
        <f>J4271+J4275+J4279+J4291</f>
        <v>27345.800000000003</v>
      </c>
      <c r="K4270" s="16">
        <f t="shared" si="8727"/>
        <v>164950.5</v>
      </c>
      <c r="L4270" s="16">
        <f>L4271+L4275+L4279+L4291</f>
        <v>192296.30000000002</v>
      </c>
      <c r="M4270" s="16">
        <f>M4271+M4275+M4279+M4291</f>
        <v>155577.79999999999</v>
      </c>
      <c r="N4270" s="16">
        <f>N4271+N4275+N4279+N4291</f>
        <v>13627.8</v>
      </c>
      <c r="O4270" s="16">
        <f>O4271+O4275+O4279+O4291</f>
        <v>15575.2</v>
      </c>
      <c r="P4270" s="16">
        <f>P4271+P4275+P4279+P4291</f>
        <v>15684.500000000002</v>
      </c>
      <c r="Q4270" s="16">
        <f t="shared" si="8718"/>
        <v>227073.19999999998</v>
      </c>
      <c r="R4270" s="16">
        <f t="shared" si="8719"/>
        <v>260123.59999999998</v>
      </c>
      <c r="S4270" s="16">
        <f t="shared" si="8720"/>
        <v>180525.7</v>
      </c>
      <c r="T4270" s="16">
        <f t="shared" si="8721"/>
        <v>207871.50000000003</v>
      </c>
      <c r="U4270" s="16">
        <f t="shared" si="8722"/>
        <v>171262.3</v>
      </c>
      <c r="V4270" s="16">
        <f>V4271+V4275+V4279+V4291</f>
        <v>0</v>
      </c>
      <c r="W4270" s="16">
        <f>W4271+W4275+W4279+W4291</f>
        <v>0</v>
      </c>
      <c r="X4270" s="16">
        <f>X4271+X4275+X4279+X4291</f>
        <v>0</v>
      </c>
      <c r="Y4270" s="16">
        <f>Y4271+Y4275+Y4279+Y4291</f>
        <v>0</v>
      </c>
      <c r="Z4270" s="16">
        <f>Z4271+Z4275+Z4279+Z4291</f>
        <v>0</v>
      </c>
      <c r="AA4270" s="16">
        <f t="shared" si="8656"/>
        <v>260123.59999999998</v>
      </c>
      <c r="AB4270" s="16">
        <f t="shared" si="8657"/>
        <v>207871.50000000003</v>
      </c>
      <c r="AC4270" s="16">
        <f t="shared" si="8658"/>
        <v>171262.3</v>
      </c>
      <c r="AD4270" s="16">
        <f t="shared" ref="AD4270:AJ4270" si="8738">AD4271+AD4275+AD4279+AD4291</f>
        <v>0</v>
      </c>
      <c r="AE4270" s="16">
        <f t="shared" si="8738"/>
        <v>0</v>
      </c>
      <c r="AF4270" s="16">
        <f t="shared" si="8738"/>
        <v>0</v>
      </c>
      <c r="AG4270" s="16">
        <f t="shared" si="8738"/>
        <v>0</v>
      </c>
      <c r="AH4270" s="16">
        <f t="shared" si="8738"/>
        <v>0</v>
      </c>
      <c r="AI4270" s="16">
        <f t="shared" si="8738"/>
        <v>0</v>
      </c>
      <c r="AJ4270" s="16">
        <f t="shared" si="8738"/>
        <v>0</v>
      </c>
      <c r="AK4270" s="16">
        <f t="shared" si="8629"/>
        <v>260123.59999999998</v>
      </c>
      <c r="AL4270" s="16">
        <f t="shared" si="8630"/>
        <v>207871.50000000003</v>
      </c>
      <c r="AM4270" s="16">
        <f t="shared" si="8631"/>
        <v>171262.3</v>
      </c>
      <c r="AN4270" s="16">
        <f>AN4271+AN4275+AN4279+AN4291</f>
        <v>0</v>
      </c>
      <c r="AO4270" s="16">
        <f t="shared" si="8632"/>
        <v>260123.59999999998</v>
      </c>
      <c r="AP4270" s="16">
        <f t="shared" ref="AP4270:BK4270" si="8739">AP4271+AP4275+AP4279+AP4291</f>
        <v>0</v>
      </c>
      <c r="AQ4270" s="16">
        <f t="shared" si="8739"/>
        <v>0</v>
      </c>
      <c r="AR4270" s="16">
        <f t="shared" si="8739"/>
        <v>0</v>
      </c>
      <c r="AS4270" s="16">
        <f>AS4271+AS4275+AS4279+AS4291</f>
        <v>0</v>
      </c>
      <c r="AT4270" s="16">
        <f>AT4271+AT4275+AT4279+AT4291</f>
        <v>0</v>
      </c>
      <c r="AU4270" s="16">
        <f t="shared" si="8739"/>
        <v>0</v>
      </c>
      <c r="AV4270" s="16">
        <f t="shared" si="8739"/>
        <v>1667.348</v>
      </c>
      <c r="AW4270" s="16">
        <f t="shared" si="8739"/>
        <v>0</v>
      </c>
      <c r="AX4270" s="16">
        <f t="shared" si="8739"/>
        <v>0</v>
      </c>
      <c r="AY4270" s="16">
        <f t="shared" si="8739"/>
        <v>28211.841</v>
      </c>
      <c r="AZ4270" s="16">
        <f t="shared" si="8739"/>
        <v>0</v>
      </c>
      <c r="BA4270" s="16">
        <f>BA4271+BA4275+BA4279+BA4291</f>
        <v>0</v>
      </c>
      <c r="BB4270" s="16">
        <f>BB4271+BB4275+BB4279+BB4291</f>
        <v>0</v>
      </c>
      <c r="BC4270" s="16">
        <f t="shared" si="8739"/>
        <v>0</v>
      </c>
      <c r="BD4270" s="16">
        <f>BD4271+BD4275+BD4279+BD4291</f>
        <v>0</v>
      </c>
      <c r="BE4270" s="16">
        <f>BE4271+BE4275+BE4279+BE4291</f>
        <v>0</v>
      </c>
      <c r="BF4270" s="16">
        <f t="shared" si="8677"/>
        <v>290002.78899999999</v>
      </c>
      <c r="BG4270" s="16">
        <f t="shared" si="8678"/>
        <v>207871.50000000003</v>
      </c>
      <c r="BH4270" s="16">
        <f t="shared" si="8679"/>
        <v>171262.3</v>
      </c>
      <c r="BI4270" s="16">
        <f t="shared" ref="BI4270" si="8740">BI4271+BI4275+BI4279+BI4291</f>
        <v>0</v>
      </c>
      <c r="BJ4270" s="16">
        <f t="shared" ref="BJ4270:BJ4333" si="8741">BF4270+BI4270</f>
        <v>290002.78899999999</v>
      </c>
      <c r="BK4270" s="16">
        <f t="shared" si="8739"/>
        <v>0</v>
      </c>
    </row>
    <row r="4271" spans="1:64" ht="94.5" x14ac:dyDescent="0.25">
      <c r="A4271" s="10" t="s">
        <v>832</v>
      </c>
      <c r="B4271" s="10" t="s">
        <v>8</v>
      </c>
      <c r="C4271" s="10" t="s">
        <v>11</v>
      </c>
      <c r="D4271" s="10" t="s">
        <v>850</v>
      </c>
      <c r="E4271" s="10"/>
      <c r="F4271" s="11" t="s">
        <v>1096</v>
      </c>
      <c r="G4271" s="16">
        <f>G4272</f>
        <v>29757.200000000001</v>
      </c>
      <c r="H4271" s="16">
        <f t="shared" si="8725"/>
        <v>50593.3</v>
      </c>
      <c r="I4271" s="16">
        <f t="shared" ref="I4271:J4273" si="8742">I4272</f>
        <v>80350.5</v>
      </c>
      <c r="J4271" s="16">
        <f t="shared" si="8742"/>
        <v>22844.2</v>
      </c>
      <c r="K4271" s="16">
        <f t="shared" si="8727"/>
        <v>4468</v>
      </c>
      <c r="L4271" s="16">
        <f t="shared" ref="L4271:P4273" si="8743">L4272</f>
        <v>27312.2</v>
      </c>
      <c r="M4271" s="16">
        <f t="shared" si="8743"/>
        <v>22666.3</v>
      </c>
      <c r="N4271" s="16">
        <f t="shared" si="8743"/>
        <v>0</v>
      </c>
      <c r="O4271" s="16">
        <f t="shared" si="8743"/>
        <v>0</v>
      </c>
      <c r="P4271" s="16">
        <f t="shared" si="8743"/>
        <v>0</v>
      </c>
      <c r="Q4271" s="16">
        <f t="shared" si="8718"/>
        <v>50593.3</v>
      </c>
      <c r="R4271" s="16">
        <f t="shared" si="8719"/>
        <v>80350.5</v>
      </c>
      <c r="S4271" s="16">
        <f t="shared" si="8720"/>
        <v>4468</v>
      </c>
      <c r="T4271" s="16">
        <f t="shared" si="8721"/>
        <v>27312.2</v>
      </c>
      <c r="U4271" s="16">
        <f t="shared" si="8722"/>
        <v>22666.3</v>
      </c>
      <c r="V4271" s="16">
        <f t="shared" ref="V4271:Z4273" si="8744">V4272</f>
        <v>0</v>
      </c>
      <c r="W4271" s="16">
        <f t="shared" si="8744"/>
        <v>0</v>
      </c>
      <c r="X4271" s="16">
        <f t="shared" si="8744"/>
        <v>0</v>
      </c>
      <c r="Y4271" s="16">
        <f t="shared" si="8744"/>
        <v>0</v>
      </c>
      <c r="Z4271" s="16">
        <f t="shared" si="8744"/>
        <v>0</v>
      </c>
      <c r="AA4271" s="16">
        <f t="shared" si="8656"/>
        <v>80350.5</v>
      </c>
      <c r="AB4271" s="16">
        <f t="shared" si="8657"/>
        <v>27312.2</v>
      </c>
      <c r="AC4271" s="16">
        <f t="shared" si="8658"/>
        <v>22666.3</v>
      </c>
      <c r="AD4271" s="16">
        <f t="shared" ref="AD4271:AE4273" si="8745">AD4272</f>
        <v>0</v>
      </c>
      <c r="AE4271" s="16">
        <f t="shared" si="8745"/>
        <v>0</v>
      </c>
      <c r="AF4271" s="16">
        <f>AF4272</f>
        <v>0</v>
      </c>
      <c r="AG4271" s="16">
        <f t="shared" ref="AG4271:AH4273" si="8746">AG4272</f>
        <v>0</v>
      </c>
      <c r="AH4271" s="16">
        <f t="shared" si="8746"/>
        <v>0</v>
      </c>
      <c r="AI4271" s="16">
        <f t="shared" ref="AI4271:AJ4273" si="8747">AI4272</f>
        <v>0</v>
      </c>
      <c r="AJ4271" s="16">
        <f t="shared" si="8747"/>
        <v>0</v>
      </c>
      <c r="AK4271" s="16">
        <f t="shared" si="8629"/>
        <v>80350.5</v>
      </c>
      <c r="AL4271" s="16">
        <f t="shared" si="8630"/>
        <v>27312.2</v>
      </c>
      <c r="AM4271" s="16">
        <f t="shared" si="8631"/>
        <v>22666.3</v>
      </c>
      <c r="AN4271" s="16">
        <f>AN4272</f>
        <v>0</v>
      </c>
      <c r="AO4271" s="16">
        <f t="shared" si="8632"/>
        <v>80350.5</v>
      </c>
      <c r="AP4271" s="16">
        <f t="shared" ref="AP4271:AT4273" si="8748">AP4272</f>
        <v>0</v>
      </c>
      <c r="AQ4271" s="16">
        <f t="shared" si="8748"/>
        <v>0</v>
      </c>
      <c r="AR4271" s="16">
        <f t="shared" si="8748"/>
        <v>0</v>
      </c>
      <c r="AS4271" s="16">
        <f t="shared" si="8748"/>
        <v>0</v>
      </c>
      <c r="AT4271" s="16">
        <f t="shared" si="8748"/>
        <v>0</v>
      </c>
      <c r="AU4271" s="16">
        <f t="shared" ref="AU4271:AY4273" si="8749">AU4272</f>
        <v>0</v>
      </c>
      <c r="AV4271" s="16">
        <f t="shared" si="8749"/>
        <v>1667.348</v>
      </c>
      <c r="AW4271" s="16">
        <f t="shared" si="8749"/>
        <v>0</v>
      </c>
      <c r="AX4271" s="16">
        <f t="shared" si="8749"/>
        <v>0</v>
      </c>
      <c r="AY4271" s="16">
        <f t="shared" si="8749"/>
        <v>0</v>
      </c>
      <c r="AZ4271" s="16">
        <f t="shared" ref="AZ4271:BC4273" si="8750">AZ4272</f>
        <v>0</v>
      </c>
      <c r="BA4271" s="16">
        <f t="shared" ref="BA4271:BB4273" si="8751">BA4272</f>
        <v>0</v>
      </c>
      <c r="BB4271" s="16">
        <f t="shared" si="8751"/>
        <v>0</v>
      </c>
      <c r="BC4271" s="16">
        <f t="shared" si="8750"/>
        <v>0</v>
      </c>
      <c r="BD4271" s="16">
        <f t="shared" ref="BD4271:BE4273" si="8752">BD4272</f>
        <v>0</v>
      </c>
      <c r="BE4271" s="16">
        <f t="shared" si="8752"/>
        <v>0</v>
      </c>
      <c r="BF4271" s="16">
        <f t="shared" si="8677"/>
        <v>82017.847999999998</v>
      </c>
      <c r="BG4271" s="16">
        <f t="shared" si="8678"/>
        <v>27312.2</v>
      </c>
      <c r="BH4271" s="16">
        <f t="shared" si="8679"/>
        <v>22666.3</v>
      </c>
      <c r="BI4271" s="16">
        <f>BI4272</f>
        <v>0</v>
      </c>
      <c r="BJ4271" s="16">
        <f t="shared" si="8741"/>
        <v>82017.847999999998</v>
      </c>
      <c r="BK4271" s="16">
        <f>BK4272</f>
        <v>0</v>
      </c>
    </row>
    <row r="4272" spans="1:64" ht="47.25" x14ac:dyDescent="0.25">
      <c r="A4272" s="10" t="s">
        <v>832</v>
      </c>
      <c r="B4272" s="10" t="s">
        <v>8</v>
      </c>
      <c r="C4272" s="10" t="s">
        <v>11</v>
      </c>
      <c r="D4272" s="10" t="s">
        <v>850</v>
      </c>
      <c r="E4272" s="10" t="s">
        <v>50</v>
      </c>
      <c r="F4272" s="11" t="s">
        <v>21</v>
      </c>
      <c r="G4272" s="16">
        <f>G4273</f>
        <v>29757.200000000001</v>
      </c>
      <c r="H4272" s="16">
        <f t="shared" si="8725"/>
        <v>50593.3</v>
      </c>
      <c r="I4272" s="16">
        <f t="shared" si="8742"/>
        <v>80350.5</v>
      </c>
      <c r="J4272" s="16">
        <f t="shared" si="8742"/>
        <v>22844.2</v>
      </c>
      <c r="K4272" s="16">
        <f t="shared" si="8727"/>
        <v>4468</v>
      </c>
      <c r="L4272" s="16">
        <f t="shared" si="8743"/>
        <v>27312.2</v>
      </c>
      <c r="M4272" s="16">
        <f t="shared" si="8743"/>
        <v>22666.3</v>
      </c>
      <c r="N4272" s="16">
        <f t="shared" si="8743"/>
        <v>0</v>
      </c>
      <c r="O4272" s="16">
        <f t="shared" si="8743"/>
        <v>0</v>
      </c>
      <c r="P4272" s="16">
        <f t="shared" si="8743"/>
        <v>0</v>
      </c>
      <c r="Q4272" s="16">
        <f t="shared" si="8718"/>
        <v>50593.3</v>
      </c>
      <c r="R4272" s="16">
        <f t="shared" si="8719"/>
        <v>80350.5</v>
      </c>
      <c r="S4272" s="16">
        <f t="shared" si="8720"/>
        <v>4468</v>
      </c>
      <c r="T4272" s="16">
        <f t="shared" si="8721"/>
        <v>27312.2</v>
      </c>
      <c r="U4272" s="16">
        <f t="shared" si="8722"/>
        <v>22666.3</v>
      </c>
      <c r="V4272" s="16">
        <f t="shared" si="8744"/>
        <v>0</v>
      </c>
      <c r="W4272" s="16">
        <f t="shared" si="8744"/>
        <v>0</v>
      </c>
      <c r="X4272" s="16">
        <f t="shared" si="8744"/>
        <v>0</v>
      </c>
      <c r="Y4272" s="16">
        <f t="shared" si="8744"/>
        <v>0</v>
      </c>
      <c r="Z4272" s="16">
        <f t="shared" si="8744"/>
        <v>0</v>
      </c>
      <c r="AA4272" s="16">
        <f t="shared" si="8656"/>
        <v>80350.5</v>
      </c>
      <c r="AB4272" s="16">
        <f t="shared" si="8657"/>
        <v>27312.2</v>
      </c>
      <c r="AC4272" s="16">
        <f t="shared" si="8658"/>
        <v>22666.3</v>
      </c>
      <c r="AD4272" s="16">
        <f t="shared" si="8745"/>
        <v>0</v>
      </c>
      <c r="AE4272" s="16">
        <f t="shared" si="8745"/>
        <v>0</v>
      </c>
      <c r="AF4272" s="16">
        <f>AF4273</f>
        <v>0</v>
      </c>
      <c r="AG4272" s="16">
        <f t="shared" si="8746"/>
        <v>0</v>
      </c>
      <c r="AH4272" s="16">
        <f t="shared" si="8746"/>
        <v>0</v>
      </c>
      <c r="AI4272" s="16">
        <f t="shared" si="8747"/>
        <v>0</v>
      </c>
      <c r="AJ4272" s="16">
        <f t="shared" si="8747"/>
        <v>0</v>
      </c>
      <c r="AK4272" s="16">
        <f t="shared" si="8629"/>
        <v>80350.5</v>
      </c>
      <c r="AL4272" s="16">
        <f t="shared" si="8630"/>
        <v>27312.2</v>
      </c>
      <c r="AM4272" s="16">
        <f t="shared" si="8631"/>
        <v>22666.3</v>
      </c>
      <c r="AN4272" s="16">
        <f>AN4273</f>
        <v>0</v>
      </c>
      <c r="AO4272" s="16">
        <f t="shared" si="8632"/>
        <v>80350.5</v>
      </c>
      <c r="AP4272" s="16">
        <f t="shared" si="8748"/>
        <v>0</v>
      </c>
      <c r="AQ4272" s="16">
        <f t="shared" si="8748"/>
        <v>0</v>
      </c>
      <c r="AR4272" s="16">
        <f t="shared" si="8748"/>
        <v>0</v>
      </c>
      <c r="AS4272" s="16">
        <f t="shared" si="8748"/>
        <v>0</v>
      </c>
      <c r="AT4272" s="16">
        <f t="shared" si="8748"/>
        <v>0</v>
      </c>
      <c r="AU4272" s="16">
        <f t="shared" si="8749"/>
        <v>0</v>
      </c>
      <c r="AV4272" s="16">
        <f t="shared" si="8749"/>
        <v>1667.348</v>
      </c>
      <c r="AW4272" s="16">
        <f t="shared" si="8749"/>
        <v>0</v>
      </c>
      <c r="AX4272" s="16">
        <f t="shared" si="8749"/>
        <v>0</v>
      </c>
      <c r="AY4272" s="16">
        <f t="shared" si="8749"/>
        <v>0</v>
      </c>
      <c r="AZ4272" s="16">
        <f t="shared" si="8750"/>
        <v>0</v>
      </c>
      <c r="BA4272" s="16">
        <f t="shared" si="8751"/>
        <v>0</v>
      </c>
      <c r="BB4272" s="16">
        <f t="shared" si="8751"/>
        <v>0</v>
      </c>
      <c r="BC4272" s="16">
        <f t="shared" si="8750"/>
        <v>0</v>
      </c>
      <c r="BD4272" s="16">
        <f t="shared" si="8752"/>
        <v>0</v>
      </c>
      <c r="BE4272" s="16">
        <f t="shared" si="8752"/>
        <v>0</v>
      </c>
      <c r="BF4272" s="16">
        <f t="shared" si="8677"/>
        <v>82017.847999999998</v>
      </c>
      <c r="BG4272" s="16">
        <f t="shared" si="8678"/>
        <v>27312.2</v>
      </c>
      <c r="BH4272" s="16">
        <f t="shared" si="8679"/>
        <v>22666.3</v>
      </c>
      <c r="BI4272" s="16">
        <f>BI4273</f>
        <v>0</v>
      </c>
      <c r="BJ4272" s="16">
        <f t="shared" si="8741"/>
        <v>82017.847999999998</v>
      </c>
      <c r="BK4272" s="16">
        <f>BK4273</f>
        <v>0</v>
      </c>
    </row>
    <row r="4273" spans="1:63" ht="47.25" x14ac:dyDescent="0.25">
      <c r="A4273" s="10" t="s">
        <v>832</v>
      </c>
      <c r="B4273" s="10" t="s">
        <v>8</v>
      </c>
      <c r="C4273" s="10" t="s">
        <v>11</v>
      </c>
      <c r="D4273" s="10" t="s">
        <v>850</v>
      </c>
      <c r="E4273" s="10" t="s">
        <v>51</v>
      </c>
      <c r="F4273" s="11" t="s">
        <v>22</v>
      </c>
      <c r="G4273" s="16">
        <f>G4274</f>
        <v>29757.200000000001</v>
      </c>
      <c r="H4273" s="16">
        <f t="shared" si="8725"/>
        <v>50593.3</v>
      </c>
      <c r="I4273" s="16">
        <f t="shared" si="8742"/>
        <v>80350.5</v>
      </c>
      <c r="J4273" s="16">
        <f t="shared" si="8742"/>
        <v>22844.2</v>
      </c>
      <c r="K4273" s="16">
        <f t="shared" si="8727"/>
        <v>4468</v>
      </c>
      <c r="L4273" s="16">
        <f t="shared" si="8743"/>
        <v>27312.2</v>
      </c>
      <c r="M4273" s="16">
        <f t="shared" si="8743"/>
        <v>22666.3</v>
      </c>
      <c r="N4273" s="16">
        <f t="shared" si="8743"/>
        <v>0</v>
      </c>
      <c r="O4273" s="16">
        <f t="shared" si="8743"/>
        <v>0</v>
      </c>
      <c r="P4273" s="16">
        <f t="shared" si="8743"/>
        <v>0</v>
      </c>
      <c r="Q4273" s="16">
        <f t="shared" si="8718"/>
        <v>50593.3</v>
      </c>
      <c r="R4273" s="16">
        <f t="shared" si="8719"/>
        <v>80350.5</v>
      </c>
      <c r="S4273" s="16">
        <f t="shared" si="8720"/>
        <v>4468</v>
      </c>
      <c r="T4273" s="16">
        <f t="shared" si="8721"/>
        <v>27312.2</v>
      </c>
      <c r="U4273" s="16">
        <f t="shared" si="8722"/>
        <v>22666.3</v>
      </c>
      <c r="V4273" s="16">
        <f t="shared" si="8744"/>
        <v>0</v>
      </c>
      <c r="W4273" s="16">
        <f t="shared" si="8744"/>
        <v>0</v>
      </c>
      <c r="X4273" s="16">
        <f t="shared" si="8744"/>
        <v>0</v>
      </c>
      <c r="Y4273" s="16">
        <f t="shared" si="8744"/>
        <v>0</v>
      </c>
      <c r="Z4273" s="16">
        <f t="shared" si="8744"/>
        <v>0</v>
      </c>
      <c r="AA4273" s="16">
        <f t="shared" si="8656"/>
        <v>80350.5</v>
      </c>
      <c r="AB4273" s="16">
        <f t="shared" si="8657"/>
        <v>27312.2</v>
      </c>
      <c r="AC4273" s="16">
        <f t="shared" si="8658"/>
        <v>22666.3</v>
      </c>
      <c r="AD4273" s="16">
        <f t="shared" si="8745"/>
        <v>0</v>
      </c>
      <c r="AE4273" s="16">
        <f t="shared" si="8745"/>
        <v>0</v>
      </c>
      <c r="AF4273" s="16">
        <f>AF4274</f>
        <v>0</v>
      </c>
      <c r="AG4273" s="16">
        <f t="shared" si="8746"/>
        <v>0</v>
      </c>
      <c r="AH4273" s="16">
        <f t="shared" si="8746"/>
        <v>0</v>
      </c>
      <c r="AI4273" s="16">
        <f t="shared" si="8747"/>
        <v>0</v>
      </c>
      <c r="AJ4273" s="16">
        <f t="shared" si="8747"/>
        <v>0</v>
      </c>
      <c r="AK4273" s="16">
        <f t="shared" si="8629"/>
        <v>80350.5</v>
      </c>
      <c r="AL4273" s="16">
        <f t="shared" si="8630"/>
        <v>27312.2</v>
      </c>
      <c r="AM4273" s="16">
        <f t="shared" si="8631"/>
        <v>22666.3</v>
      </c>
      <c r="AN4273" s="16">
        <f>AN4274</f>
        <v>0</v>
      </c>
      <c r="AO4273" s="16">
        <f t="shared" si="8632"/>
        <v>80350.5</v>
      </c>
      <c r="AP4273" s="16">
        <f t="shared" si="8748"/>
        <v>0</v>
      </c>
      <c r="AQ4273" s="16">
        <f t="shared" si="8748"/>
        <v>0</v>
      </c>
      <c r="AR4273" s="16">
        <f t="shared" si="8748"/>
        <v>0</v>
      </c>
      <c r="AS4273" s="16">
        <f t="shared" si="8748"/>
        <v>0</v>
      </c>
      <c r="AT4273" s="16">
        <f t="shared" si="8748"/>
        <v>0</v>
      </c>
      <c r="AU4273" s="16">
        <f t="shared" si="8749"/>
        <v>0</v>
      </c>
      <c r="AV4273" s="16">
        <f t="shared" si="8749"/>
        <v>1667.348</v>
      </c>
      <c r="AW4273" s="16">
        <f t="shared" si="8749"/>
        <v>0</v>
      </c>
      <c r="AX4273" s="16">
        <f t="shared" si="8749"/>
        <v>0</v>
      </c>
      <c r="AY4273" s="16">
        <f t="shared" si="8749"/>
        <v>0</v>
      </c>
      <c r="AZ4273" s="16">
        <f t="shared" si="8750"/>
        <v>0</v>
      </c>
      <c r="BA4273" s="16">
        <f t="shared" si="8751"/>
        <v>0</v>
      </c>
      <c r="BB4273" s="16">
        <f t="shared" si="8751"/>
        <v>0</v>
      </c>
      <c r="BC4273" s="16">
        <f t="shared" si="8750"/>
        <v>0</v>
      </c>
      <c r="BD4273" s="16">
        <f t="shared" si="8752"/>
        <v>0</v>
      </c>
      <c r="BE4273" s="16">
        <f t="shared" si="8752"/>
        <v>0</v>
      </c>
      <c r="BF4273" s="16">
        <f t="shared" si="8677"/>
        <v>82017.847999999998</v>
      </c>
      <c r="BG4273" s="16">
        <f t="shared" si="8678"/>
        <v>27312.2</v>
      </c>
      <c r="BH4273" s="16">
        <f t="shared" si="8679"/>
        <v>22666.3</v>
      </c>
      <c r="BI4273" s="16">
        <f>BI4274</f>
        <v>0</v>
      </c>
      <c r="BJ4273" s="16">
        <f t="shared" si="8741"/>
        <v>82017.847999999998</v>
      </c>
      <c r="BK4273" s="16">
        <f>BK4274</f>
        <v>0</v>
      </c>
    </row>
    <row r="4274" spans="1:63" ht="47.25" x14ac:dyDescent="0.25">
      <c r="A4274" s="10" t="s">
        <v>832</v>
      </c>
      <c r="B4274" s="10" t="s">
        <v>8</v>
      </c>
      <c r="C4274" s="10" t="s">
        <v>11</v>
      </c>
      <c r="D4274" s="10" t="s">
        <v>850</v>
      </c>
      <c r="E4274" s="10" t="s">
        <v>81</v>
      </c>
      <c r="F4274" s="11" t="s">
        <v>82</v>
      </c>
      <c r="G4274" s="16">
        <v>29757.200000000001</v>
      </c>
      <c r="H4274" s="16">
        <f t="shared" si="8725"/>
        <v>50593.3</v>
      </c>
      <c r="I4274" s="16">
        <v>80350.5</v>
      </c>
      <c r="J4274" s="16">
        <v>22844.2</v>
      </c>
      <c r="K4274" s="16">
        <f t="shared" si="8727"/>
        <v>4468</v>
      </c>
      <c r="L4274" s="16">
        <v>27312.2</v>
      </c>
      <c r="M4274" s="16">
        <v>22666.3</v>
      </c>
      <c r="N4274" s="16"/>
      <c r="O4274" s="16"/>
      <c r="P4274" s="16"/>
      <c r="Q4274" s="16">
        <f t="shared" si="8718"/>
        <v>50593.3</v>
      </c>
      <c r="R4274" s="16">
        <f t="shared" si="8719"/>
        <v>80350.5</v>
      </c>
      <c r="S4274" s="16">
        <f t="shared" si="8720"/>
        <v>4468</v>
      </c>
      <c r="T4274" s="16">
        <f t="shared" si="8721"/>
        <v>27312.2</v>
      </c>
      <c r="U4274" s="16">
        <f t="shared" si="8722"/>
        <v>22666.3</v>
      </c>
      <c r="V4274" s="16"/>
      <c r="W4274" s="16"/>
      <c r="X4274" s="16"/>
      <c r="Y4274" s="16"/>
      <c r="Z4274" s="16"/>
      <c r="AA4274" s="16">
        <f t="shared" si="8656"/>
        <v>80350.5</v>
      </c>
      <c r="AB4274" s="16">
        <f t="shared" si="8657"/>
        <v>27312.2</v>
      </c>
      <c r="AC4274" s="16">
        <f t="shared" si="8658"/>
        <v>22666.3</v>
      </c>
      <c r="AD4274" s="16"/>
      <c r="AE4274" s="16"/>
      <c r="AF4274" s="16"/>
      <c r="AG4274" s="16"/>
      <c r="AH4274" s="16"/>
      <c r="AI4274" s="16"/>
      <c r="AJ4274" s="16"/>
      <c r="AK4274" s="16">
        <f t="shared" si="8629"/>
        <v>80350.5</v>
      </c>
      <c r="AL4274" s="16">
        <f t="shared" si="8630"/>
        <v>27312.2</v>
      </c>
      <c r="AM4274" s="16">
        <f t="shared" si="8631"/>
        <v>22666.3</v>
      </c>
      <c r="AN4274" s="16"/>
      <c r="AO4274" s="16">
        <f t="shared" si="8632"/>
        <v>80350.5</v>
      </c>
      <c r="AP4274" s="16"/>
      <c r="AQ4274" s="16"/>
      <c r="AR4274" s="16"/>
      <c r="AS4274" s="16"/>
      <c r="AT4274" s="16"/>
      <c r="AU4274" s="16"/>
      <c r="AV4274" s="16">
        <v>1667.348</v>
      </c>
      <c r="AW4274" s="16"/>
      <c r="AX4274" s="16"/>
      <c r="AY4274" s="16"/>
      <c r="AZ4274" s="16"/>
      <c r="BA4274" s="16"/>
      <c r="BB4274" s="16"/>
      <c r="BC4274" s="16"/>
      <c r="BD4274" s="16"/>
      <c r="BE4274" s="16"/>
      <c r="BF4274" s="16">
        <f t="shared" si="8677"/>
        <v>82017.847999999998</v>
      </c>
      <c r="BG4274" s="16">
        <f t="shared" si="8678"/>
        <v>27312.2</v>
      </c>
      <c r="BH4274" s="16">
        <f t="shared" si="8679"/>
        <v>22666.3</v>
      </c>
      <c r="BI4274" s="16"/>
      <c r="BJ4274" s="16">
        <f t="shared" si="8741"/>
        <v>82017.847999999998</v>
      </c>
      <c r="BK4274" s="16"/>
    </row>
    <row r="4275" spans="1:63" ht="63" x14ac:dyDescent="0.25">
      <c r="A4275" s="10" t="s">
        <v>832</v>
      </c>
      <c r="B4275" s="10" t="s">
        <v>8</v>
      </c>
      <c r="C4275" s="10" t="s">
        <v>11</v>
      </c>
      <c r="D4275" s="10" t="s">
        <v>851</v>
      </c>
      <c r="E4275" s="10"/>
      <c r="F4275" s="11" t="s">
        <v>852</v>
      </c>
      <c r="G4275" s="16">
        <f>G4276</f>
        <v>3293.2</v>
      </c>
      <c r="H4275" s="16">
        <f t="shared" si="8725"/>
        <v>-207.19999999999982</v>
      </c>
      <c r="I4275" s="16">
        <f t="shared" ref="I4275:J4277" si="8753">I4276</f>
        <v>3086</v>
      </c>
      <c r="J4275" s="16">
        <f t="shared" si="8753"/>
        <v>4501.6000000000004</v>
      </c>
      <c r="K4275" s="16">
        <f t="shared" si="8727"/>
        <v>-741.60000000000036</v>
      </c>
      <c r="L4275" s="16">
        <f t="shared" ref="L4275:P4277" si="8754">L4276</f>
        <v>3760</v>
      </c>
      <c r="M4275" s="16">
        <f t="shared" si="8754"/>
        <v>0</v>
      </c>
      <c r="N4275" s="16">
        <f t="shared" si="8754"/>
        <v>0</v>
      </c>
      <c r="O4275" s="16">
        <f t="shared" si="8754"/>
        <v>0</v>
      </c>
      <c r="P4275" s="16">
        <f t="shared" si="8754"/>
        <v>0</v>
      </c>
      <c r="Q4275" s="16">
        <f t="shared" si="8718"/>
        <v>-207.19999999999982</v>
      </c>
      <c r="R4275" s="16">
        <f t="shared" si="8719"/>
        <v>3086</v>
      </c>
      <c r="S4275" s="16">
        <f t="shared" si="8720"/>
        <v>-741.60000000000036</v>
      </c>
      <c r="T4275" s="16">
        <f t="shared" si="8721"/>
        <v>3760</v>
      </c>
      <c r="U4275" s="16">
        <f t="shared" si="8722"/>
        <v>0</v>
      </c>
      <c r="V4275" s="16">
        <f t="shared" ref="V4275:Z4277" si="8755">V4276</f>
        <v>0</v>
      </c>
      <c r="W4275" s="16">
        <f t="shared" si="8755"/>
        <v>0</v>
      </c>
      <c r="X4275" s="16">
        <f t="shared" si="8755"/>
        <v>0</v>
      </c>
      <c r="Y4275" s="16">
        <f t="shared" si="8755"/>
        <v>0</v>
      </c>
      <c r="Z4275" s="16">
        <f t="shared" si="8755"/>
        <v>0</v>
      </c>
      <c r="AA4275" s="16">
        <f t="shared" si="8656"/>
        <v>3086</v>
      </c>
      <c r="AB4275" s="16">
        <f t="shared" si="8657"/>
        <v>3760</v>
      </c>
      <c r="AC4275" s="16">
        <f t="shared" si="8658"/>
        <v>0</v>
      </c>
      <c r="AD4275" s="16">
        <f t="shared" ref="AD4275:AE4277" si="8756">AD4276</f>
        <v>0</v>
      </c>
      <c r="AE4275" s="16">
        <f t="shared" si="8756"/>
        <v>0</v>
      </c>
      <c r="AF4275" s="16">
        <f>AF4276</f>
        <v>0</v>
      </c>
      <c r="AG4275" s="16">
        <f t="shared" ref="AG4275:AH4277" si="8757">AG4276</f>
        <v>0</v>
      </c>
      <c r="AH4275" s="16">
        <f t="shared" si="8757"/>
        <v>0</v>
      </c>
      <c r="AI4275" s="16">
        <f t="shared" ref="AI4275:AJ4277" si="8758">AI4276</f>
        <v>0</v>
      </c>
      <c r="AJ4275" s="16">
        <f t="shared" si="8758"/>
        <v>0</v>
      </c>
      <c r="AK4275" s="16">
        <f t="shared" si="8629"/>
        <v>3086</v>
      </c>
      <c r="AL4275" s="16">
        <f t="shared" si="8630"/>
        <v>3760</v>
      </c>
      <c r="AM4275" s="16">
        <f t="shared" si="8631"/>
        <v>0</v>
      </c>
      <c r="AN4275" s="16">
        <f>AN4276</f>
        <v>0</v>
      </c>
      <c r="AO4275" s="16">
        <f t="shared" si="8632"/>
        <v>3086</v>
      </c>
      <c r="AP4275" s="16">
        <f t="shared" ref="AP4275:AT4277" si="8759">AP4276</f>
        <v>0</v>
      </c>
      <c r="AQ4275" s="16">
        <f t="shared" si="8759"/>
        <v>0</v>
      </c>
      <c r="AR4275" s="16">
        <f t="shared" si="8759"/>
        <v>0</v>
      </c>
      <c r="AS4275" s="16">
        <f t="shared" si="8759"/>
        <v>0</v>
      </c>
      <c r="AT4275" s="16">
        <f t="shared" si="8759"/>
        <v>0</v>
      </c>
      <c r="AU4275" s="16">
        <f t="shared" ref="AU4275:AY4277" si="8760">AU4276</f>
        <v>0</v>
      </c>
      <c r="AV4275" s="16">
        <f t="shared" si="8760"/>
        <v>0</v>
      </c>
      <c r="AW4275" s="16">
        <f t="shared" si="8760"/>
        <v>0</v>
      </c>
      <c r="AX4275" s="16">
        <f t="shared" si="8760"/>
        <v>0</v>
      </c>
      <c r="AY4275" s="16">
        <f t="shared" si="8760"/>
        <v>0</v>
      </c>
      <c r="AZ4275" s="16">
        <f t="shared" ref="AZ4275:BC4277" si="8761">AZ4276</f>
        <v>0</v>
      </c>
      <c r="BA4275" s="16">
        <f t="shared" ref="BA4275:BB4277" si="8762">BA4276</f>
        <v>0</v>
      </c>
      <c r="BB4275" s="16">
        <f t="shared" si="8762"/>
        <v>0</v>
      </c>
      <c r="BC4275" s="16">
        <f t="shared" si="8761"/>
        <v>0</v>
      </c>
      <c r="BD4275" s="16">
        <f t="shared" ref="BD4275:BE4277" si="8763">BD4276</f>
        <v>0</v>
      </c>
      <c r="BE4275" s="16">
        <f t="shared" si="8763"/>
        <v>0</v>
      </c>
      <c r="BF4275" s="16">
        <f t="shared" si="8677"/>
        <v>3086</v>
      </c>
      <c r="BG4275" s="16">
        <f t="shared" si="8678"/>
        <v>3760</v>
      </c>
      <c r="BH4275" s="16">
        <f t="shared" si="8679"/>
        <v>0</v>
      </c>
      <c r="BI4275" s="16">
        <f>BI4276</f>
        <v>0</v>
      </c>
      <c r="BJ4275" s="16">
        <f t="shared" si="8741"/>
        <v>3086</v>
      </c>
      <c r="BK4275" s="16">
        <f>BK4276</f>
        <v>0</v>
      </c>
    </row>
    <row r="4276" spans="1:63" ht="47.25" x14ac:dyDescent="0.25">
      <c r="A4276" s="10" t="s">
        <v>832</v>
      </c>
      <c r="B4276" s="10" t="s">
        <v>8</v>
      </c>
      <c r="C4276" s="10" t="s">
        <v>11</v>
      </c>
      <c r="D4276" s="10" t="s">
        <v>851</v>
      </c>
      <c r="E4276" s="10" t="s">
        <v>50</v>
      </c>
      <c r="F4276" s="11" t="s">
        <v>21</v>
      </c>
      <c r="G4276" s="16">
        <f>G4277</f>
        <v>3293.2</v>
      </c>
      <c r="H4276" s="16">
        <f t="shared" si="8725"/>
        <v>-207.19999999999982</v>
      </c>
      <c r="I4276" s="16">
        <f t="shared" si="8753"/>
        <v>3086</v>
      </c>
      <c r="J4276" s="16">
        <f t="shared" si="8753"/>
        <v>4501.6000000000004</v>
      </c>
      <c r="K4276" s="16">
        <f t="shared" si="8727"/>
        <v>-741.60000000000036</v>
      </c>
      <c r="L4276" s="16">
        <f t="shared" si="8754"/>
        <v>3760</v>
      </c>
      <c r="M4276" s="16">
        <f t="shared" si="8754"/>
        <v>0</v>
      </c>
      <c r="N4276" s="16">
        <f t="shared" si="8754"/>
        <v>0</v>
      </c>
      <c r="O4276" s="16">
        <f t="shared" si="8754"/>
        <v>0</v>
      </c>
      <c r="P4276" s="16">
        <f t="shared" si="8754"/>
        <v>0</v>
      </c>
      <c r="Q4276" s="16">
        <f t="shared" si="8718"/>
        <v>-207.19999999999982</v>
      </c>
      <c r="R4276" s="16">
        <f t="shared" si="8719"/>
        <v>3086</v>
      </c>
      <c r="S4276" s="16">
        <f t="shared" si="8720"/>
        <v>-741.60000000000036</v>
      </c>
      <c r="T4276" s="16">
        <f t="shared" si="8721"/>
        <v>3760</v>
      </c>
      <c r="U4276" s="16">
        <f t="shared" si="8722"/>
        <v>0</v>
      </c>
      <c r="V4276" s="16">
        <f t="shared" si="8755"/>
        <v>0</v>
      </c>
      <c r="W4276" s="16">
        <f t="shared" si="8755"/>
        <v>0</v>
      </c>
      <c r="X4276" s="16">
        <f t="shared" si="8755"/>
        <v>0</v>
      </c>
      <c r="Y4276" s="16">
        <f t="shared" si="8755"/>
        <v>0</v>
      </c>
      <c r="Z4276" s="16">
        <f t="shared" si="8755"/>
        <v>0</v>
      </c>
      <c r="AA4276" s="16">
        <f t="shared" si="8656"/>
        <v>3086</v>
      </c>
      <c r="AB4276" s="16">
        <f t="shared" si="8657"/>
        <v>3760</v>
      </c>
      <c r="AC4276" s="16">
        <f t="shared" si="8658"/>
        <v>0</v>
      </c>
      <c r="AD4276" s="16">
        <f t="shared" si="8756"/>
        <v>0</v>
      </c>
      <c r="AE4276" s="16">
        <f t="shared" si="8756"/>
        <v>0</v>
      </c>
      <c r="AF4276" s="16">
        <f>AF4277</f>
        <v>0</v>
      </c>
      <c r="AG4276" s="16">
        <f t="shared" si="8757"/>
        <v>0</v>
      </c>
      <c r="AH4276" s="16">
        <f t="shared" si="8757"/>
        <v>0</v>
      </c>
      <c r="AI4276" s="16">
        <f t="shared" si="8758"/>
        <v>0</v>
      </c>
      <c r="AJ4276" s="16">
        <f t="shared" si="8758"/>
        <v>0</v>
      </c>
      <c r="AK4276" s="16">
        <f t="shared" si="8629"/>
        <v>3086</v>
      </c>
      <c r="AL4276" s="16">
        <f t="shared" si="8630"/>
        <v>3760</v>
      </c>
      <c r="AM4276" s="16">
        <f t="shared" si="8631"/>
        <v>0</v>
      </c>
      <c r="AN4276" s="16">
        <f>AN4277</f>
        <v>0</v>
      </c>
      <c r="AO4276" s="16">
        <f t="shared" si="8632"/>
        <v>3086</v>
      </c>
      <c r="AP4276" s="16">
        <f t="shared" si="8759"/>
        <v>0</v>
      </c>
      <c r="AQ4276" s="16">
        <f t="shared" si="8759"/>
        <v>0</v>
      </c>
      <c r="AR4276" s="16">
        <f t="shared" si="8759"/>
        <v>0</v>
      </c>
      <c r="AS4276" s="16">
        <f t="shared" si="8759"/>
        <v>0</v>
      </c>
      <c r="AT4276" s="16">
        <f t="shared" si="8759"/>
        <v>0</v>
      </c>
      <c r="AU4276" s="16">
        <f t="shared" si="8760"/>
        <v>0</v>
      </c>
      <c r="AV4276" s="16">
        <f t="shared" si="8760"/>
        <v>0</v>
      </c>
      <c r="AW4276" s="16">
        <f t="shared" si="8760"/>
        <v>0</v>
      </c>
      <c r="AX4276" s="16">
        <f t="shared" si="8760"/>
        <v>0</v>
      </c>
      <c r="AY4276" s="16">
        <f t="shared" si="8760"/>
        <v>0</v>
      </c>
      <c r="AZ4276" s="16">
        <f t="shared" si="8761"/>
        <v>0</v>
      </c>
      <c r="BA4276" s="16">
        <f t="shared" si="8762"/>
        <v>0</v>
      </c>
      <c r="BB4276" s="16">
        <f t="shared" si="8762"/>
        <v>0</v>
      </c>
      <c r="BC4276" s="16">
        <f t="shared" si="8761"/>
        <v>0</v>
      </c>
      <c r="BD4276" s="16">
        <f t="shared" si="8763"/>
        <v>0</v>
      </c>
      <c r="BE4276" s="16">
        <f t="shared" si="8763"/>
        <v>0</v>
      </c>
      <c r="BF4276" s="16">
        <f t="shared" si="8677"/>
        <v>3086</v>
      </c>
      <c r="BG4276" s="16">
        <f t="shared" si="8678"/>
        <v>3760</v>
      </c>
      <c r="BH4276" s="16">
        <f t="shared" si="8679"/>
        <v>0</v>
      </c>
      <c r="BI4276" s="16">
        <f>BI4277</f>
        <v>0</v>
      </c>
      <c r="BJ4276" s="16">
        <f t="shared" si="8741"/>
        <v>3086</v>
      </c>
      <c r="BK4276" s="16">
        <f>BK4277</f>
        <v>0</v>
      </c>
    </row>
    <row r="4277" spans="1:63" ht="47.25" x14ac:dyDescent="0.25">
      <c r="A4277" s="10" t="s">
        <v>832</v>
      </c>
      <c r="B4277" s="10" t="s">
        <v>8</v>
      </c>
      <c r="C4277" s="10" t="s">
        <v>11</v>
      </c>
      <c r="D4277" s="10" t="s">
        <v>851</v>
      </c>
      <c r="E4277" s="10" t="s">
        <v>51</v>
      </c>
      <c r="F4277" s="11" t="s">
        <v>22</v>
      </c>
      <c r="G4277" s="16">
        <f>G4278</f>
        <v>3293.2</v>
      </c>
      <c r="H4277" s="16">
        <f t="shared" si="8725"/>
        <v>-207.19999999999982</v>
      </c>
      <c r="I4277" s="16">
        <f t="shared" si="8753"/>
        <v>3086</v>
      </c>
      <c r="J4277" s="16">
        <f t="shared" si="8753"/>
        <v>4501.6000000000004</v>
      </c>
      <c r="K4277" s="16">
        <f t="shared" si="8727"/>
        <v>-741.60000000000036</v>
      </c>
      <c r="L4277" s="16">
        <f t="shared" si="8754"/>
        <v>3760</v>
      </c>
      <c r="M4277" s="16">
        <f t="shared" si="8754"/>
        <v>0</v>
      </c>
      <c r="N4277" s="16">
        <f t="shared" si="8754"/>
        <v>0</v>
      </c>
      <c r="O4277" s="16">
        <f t="shared" si="8754"/>
        <v>0</v>
      </c>
      <c r="P4277" s="16">
        <f t="shared" si="8754"/>
        <v>0</v>
      </c>
      <c r="Q4277" s="16">
        <f t="shared" si="8718"/>
        <v>-207.19999999999982</v>
      </c>
      <c r="R4277" s="16">
        <f t="shared" si="8719"/>
        <v>3086</v>
      </c>
      <c r="S4277" s="16">
        <f t="shared" si="8720"/>
        <v>-741.60000000000036</v>
      </c>
      <c r="T4277" s="16">
        <f t="shared" si="8721"/>
        <v>3760</v>
      </c>
      <c r="U4277" s="16">
        <f t="shared" si="8722"/>
        <v>0</v>
      </c>
      <c r="V4277" s="16">
        <f t="shared" si="8755"/>
        <v>0</v>
      </c>
      <c r="W4277" s="16">
        <f t="shared" si="8755"/>
        <v>0</v>
      </c>
      <c r="X4277" s="16">
        <f t="shared" si="8755"/>
        <v>0</v>
      </c>
      <c r="Y4277" s="16">
        <f t="shared" si="8755"/>
        <v>0</v>
      </c>
      <c r="Z4277" s="16">
        <f t="shared" si="8755"/>
        <v>0</v>
      </c>
      <c r="AA4277" s="16">
        <f t="shared" si="8656"/>
        <v>3086</v>
      </c>
      <c r="AB4277" s="16">
        <f t="shared" si="8657"/>
        <v>3760</v>
      </c>
      <c r="AC4277" s="16">
        <f t="shared" si="8658"/>
        <v>0</v>
      </c>
      <c r="AD4277" s="16">
        <f t="shared" si="8756"/>
        <v>0</v>
      </c>
      <c r="AE4277" s="16">
        <f t="shared" si="8756"/>
        <v>0</v>
      </c>
      <c r="AF4277" s="16">
        <f>AF4278</f>
        <v>0</v>
      </c>
      <c r="AG4277" s="16">
        <f t="shared" si="8757"/>
        <v>0</v>
      </c>
      <c r="AH4277" s="16">
        <f t="shared" si="8757"/>
        <v>0</v>
      </c>
      <c r="AI4277" s="16">
        <f t="shared" si="8758"/>
        <v>0</v>
      </c>
      <c r="AJ4277" s="16">
        <f t="shared" si="8758"/>
        <v>0</v>
      </c>
      <c r="AK4277" s="16">
        <f t="shared" si="8629"/>
        <v>3086</v>
      </c>
      <c r="AL4277" s="16">
        <f t="shared" si="8630"/>
        <v>3760</v>
      </c>
      <c r="AM4277" s="16">
        <f t="shared" si="8631"/>
        <v>0</v>
      </c>
      <c r="AN4277" s="16">
        <f>AN4278</f>
        <v>0</v>
      </c>
      <c r="AO4277" s="16">
        <f t="shared" si="8632"/>
        <v>3086</v>
      </c>
      <c r="AP4277" s="16">
        <f t="shared" si="8759"/>
        <v>0</v>
      </c>
      <c r="AQ4277" s="16">
        <f t="shared" si="8759"/>
        <v>0</v>
      </c>
      <c r="AR4277" s="16">
        <f t="shared" si="8759"/>
        <v>0</v>
      </c>
      <c r="AS4277" s="16">
        <f t="shared" si="8759"/>
        <v>0</v>
      </c>
      <c r="AT4277" s="16">
        <f t="shared" si="8759"/>
        <v>0</v>
      </c>
      <c r="AU4277" s="16">
        <f t="shared" si="8760"/>
        <v>0</v>
      </c>
      <c r="AV4277" s="16">
        <f t="shared" si="8760"/>
        <v>0</v>
      </c>
      <c r="AW4277" s="16">
        <f t="shared" si="8760"/>
        <v>0</v>
      </c>
      <c r="AX4277" s="16">
        <f t="shared" si="8760"/>
        <v>0</v>
      </c>
      <c r="AY4277" s="16">
        <f t="shared" si="8760"/>
        <v>0</v>
      </c>
      <c r="AZ4277" s="16">
        <f t="shared" si="8761"/>
        <v>0</v>
      </c>
      <c r="BA4277" s="16">
        <f t="shared" si="8762"/>
        <v>0</v>
      </c>
      <c r="BB4277" s="16">
        <f t="shared" si="8762"/>
        <v>0</v>
      </c>
      <c r="BC4277" s="16">
        <f t="shared" si="8761"/>
        <v>0</v>
      </c>
      <c r="BD4277" s="16">
        <f t="shared" si="8763"/>
        <v>0</v>
      </c>
      <c r="BE4277" s="16">
        <f t="shared" si="8763"/>
        <v>0</v>
      </c>
      <c r="BF4277" s="16">
        <f t="shared" si="8677"/>
        <v>3086</v>
      </c>
      <c r="BG4277" s="16">
        <f t="shared" si="8678"/>
        <v>3760</v>
      </c>
      <c r="BH4277" s="16">
        <f t="shared" si="8679"/>
        <v>0</v>
      </c>
      <c r="BI4277" s="16">
        <f>BI4278</f>
        <v>0</v>
      </c>
      <c r="BJ4277" s="16">
        <f t="shared" si="8741"/>
        <v>3086</v>
      </c>
      <c r="BK4277" s="16">
        <f>BK4278</f>
        <v>0</v>
      </c>
    </row>
    <row r="4278" spans="1:63" ht="31.5" x14ac:dyDescent="0.25">
      <c r="A4278" s="10" t="s">
        <v>832</v>
      </c>
      <c r="B4278" s="10" t="s">
        <v>8</v>
      </c>
      <c r="C4278" s="10" t="s">
        <v>11</v>
      </c>
      <c r="D4278" s="10" t="s">
        <v>851</v>
      </c>
      <c r="E4278" s="10" t="s">
        <v>52</v>
      </c>
      <c r="F4278" s="11" t="s">
        <v>23</v>
      </c>
      <c r="G4278" s="16">
        <v>3293.2</v>
      </c>
      <c r="H4278" s="16">
        <f t="shared" si="8725"/>
        <v>-207.19999999999982</v>
      </c>
      <c r="I4278" s="16">
        <v>3086</v>
      </c>
      <c r="J4278" s="16">
        <v>4501.6000000000004</v>
      </c>
      <c r="K4278" s="16">
        <f t="shared" si="8727"/>
        <v>-741.60000000000036</v>
      </c>
      <c r="L4278" s="16">
        <v>3760</v>
      </c>
      <c r="M4278" s="16">
        <v>0</v>
      </c>
      <c r="N4278" s="16"/>
      <c r="O4278" s="16"/>
      <c r="P4278" s="16"/>
      <c r="Q4278" s="16">
        <f t="shared" si="8718"/>
        <v>-207.19999999999982</v>
      </c>
      <c r="R4278" s="16">
        <f t="shared" si="8719"/>
        <v>3086</v>
      </c>
      <c r="S4278" s="16">
        <f t="shared" si="8720"/>
        <v>-741.60000000000036</v>
      </c>
      <c r="T4278" s="16">
        <f t="shared" si="8721"/>
        <v>3760</v>
      </c>
      <c r="U4278" s="16">
        <f t="shared" si="8722"/>
        <v>0</v>
      </c>
      <c r="V4278" s="16"/>
      <c r="W4278" s="16"/>
      <c r="X4278" s="16"/>
      <c r="Y4278" s="16"/>
      <c r="Z4278" s="16"/>
      <c r="AA4278" s="16">
        <f t="shared" si="8656"/>
        <v>3086</v>
      </c>
      <c r="AB4278" s="16">
        <f t="shared" si="8657"/>
        <v>3760</v>
      </c>
      <c r="AC4278" s="16">
        <f t="shared" si="8658"/>
        <v>0</v>
      </c>
      <c r="AD4278" s="16"/>
      <c r="AE4278" s="16"/>
      <c r="AF4278" s="16"/>
      <c r="AG4278" s="16"/>
      <c r="AH4278" s="16"/>
      <c r="AI4278" s="16"/>
      <c r="AJ4278" s="16"/>
      <c r="AK4278" s="16">
        <f t="shared" si="8629"/>
        <v>3086</v>
      </c>
      <c r="AL4278" s="16">
        <f t="shared" si="8630"/>
        <v>3760</v>
      </c>
      <c r="AM4278" s="16">
        <f t="shared" si="8631"/>
        <v>0</v>
      </c>
      <c r="AN4278" s="16"/>
      <c r="AO4278" s="16">
        <f t="shared" si="8632"/>
        <v>3086</v>
      </c>
      <c r="AP4278" s="16"/>
      <c r="AQ4278" s="16"/>
      <c r="AR4278" s="16"/>
      <c r="AS4278" s="16"/>
      <c r="AT4278" s="16"/>
      <c r="AU4278" s="16"/>
      <c r="AV4278" s="16"/>
      <c r="AW4278" s="16"/>
      <c r="AX4278" s="16"/>
      <c r="AY4278" s="16"/>
      <c r="AZ4278" s="16"/>
      <c r="BA4278" s="16"/>
      <c r="BB4278" s="16"/>
      <c r="BC4278" s="16"/>
      <c r="BD4278" s="16"/>
      <c r="BE4278" s="16"/>
      <c r="BF4278" s="16">
        <f t="shared" si="8677"/>
        <v>3086</v>
      </c>
      <c r="BG4278" s="16">
        <f t="shared" si="8678"/>
        <v>3760</v>
      </c>
      <c r="BH4278" s="16">
        <f t="shared" si="8679"/>
        <v>0</v>
      </c>
      <c r="BI4278" s="16"/>
      <c r="BJ4278" s="16">
        <f t="shared" si="8741"/>
        <v>3086</v>
      </c>
      <c r="BK4278" s="16"/>
    </row>
    <row r="4279" spans="1:63" ht="94.5" x14ac:dyDescent="0.25">
      <c r="A4279" s="10" t="s">
        <v>832</v>
      </c>
      <c r="B4279" s="10" t="s">
        <v>8</v>
      </c>
      <c r="C4279" s="10" t="s">
        <v>11</v>
      </c>
      <c r="D4279" s="10" t="s">
        <v>975</v>
      </c>
      <c r="E4279" s="10"/>
      <c r="F4279" s="11" t="s">
        <v>976</v>
      </c>
      <c r="G4279" s="16">
        <f>G4280+G4283+G4288</f>
        <v>0</v>
      </c>
      <c r="H4279" s="16">
        <f t="shared" si="8725"/>
        <v>153826</v>
      </c>
      <c r="I4279" s="16">
        <f>I4280+I4283+I4288</f>
        <v>153826</v>
      </c>
      <c r="J4279" s="16">
        <f>J4280+J4283+J4288</f>
        <v>0</v>
      </c>
      <c r="K4279" s="16">
        <f t="shared" si="8727"/>
        <v>152002.70000000001</v>
      </c>
      <c r="L4279" s="16">
        <f>L4280+L4283+L4288</f>
        <v>152002.70000000001</v>
      </c>
      <c r="M4279" s="16">
        <f>M4280+M4283+M4288</f>
        <v>123652</v>
      </c>
      <c r="N4279" s="16">
        <f>N4280+N4283+N4288</f>
        <v>13627.8</v>
      </c>
      <c r="O4279" s="16">
        <f>O4280+O4283+O4288</f>
        <v>15575.2</v>
      </c>
      <c r="P4279" s="16">
        <f>P4280+P4283+P4288</f>
        <v>15684.500000000002</v>
      </c>
      <c r="Q4279" s="16">
        <f t="shared" si="8718"/>
        <v>167453.79999999999</v>
      </c>
      <c r="R4279" s="16">
        <f t="shared" si="8719"/>
        <v>167453.79999999999</v>
      </c>
      <c r="S4279" s="16">
        <f t="shared" si="8720"/>
        <v>167577.90000000002</v>
      </c>
      <c r="T4279" s="16">
        <f t="shared" si="8721"/>
        <v>167577.90000000002</v>
      </c>
      <c r="U4279" s="16">
        <f t="shared" si="8722"/>
        <v>139336.5</v>
      </c>
      <c r="V4279" s="16">
        <f>V4280+V4283+V4288</f>
        <v>0</v>
      </c>
      <c r="W4279" s="16">
        <f>W4280+W4283+W4288</f>
        <v>0</v>
      </c>
      <c r="X4279" s="16">
        <f>X4280+X4283+X4288</f>
        <v>0</v>
      </c>
      <c r="Y4279" s="16">
        <f>Y4280+Y4283+Y4288</f>
        <v>0</v>
      </c>
      <c r="Z4279" s="16">
        <f>Z4280+Z4283+Z4288</f>
        <v>0</v>
      </c>
      <c r="AA4279" s="16">
        <f t="shared" si="8656"/>
        <v>167453.79999999999</v>
      </c>
      <c r="AB4279" s="16">
        <f t="shared" si="8657"/>
        <v>167577.90000000002</v>
      </c>
      <c r="AC4279" s="16">
        <f t="shared" si="8658"/>
        <v>139336.5</v>
      </c>
      <c r="AD4279" s="16">
        <f t="shared" ref="AD4279:AJ4279" si="8764">AD4280+AD4283+AD4288</f>
        <v>0</v>
      </c>
      <c r="AE4279" s="16">
        <f t="shared" si="8764"/>
        <v>0</v>
      </c>
      <c r="AF4279" s="16">
        <f t="shared" si="8764"/>
        <v>0</v>
      </c>
      <c r="AG4279" s="16">
        <f t="shared" si="8764"/>
        <v>0</v>
      </c>
      <c r="AH4279" s="16">
        <f t="shared" si="8764"/>
        <v>0</v>
      </c>
      <c r="AI4279" s="16">
        <f t="shared" si="8764"/>
        <v>0</v>
      </c>
      <c r="AJ4279" s="16">
        <f t="shared" si="8764"/>
        <v>0</v>
      </c>
      <c r="AK4279" s="16">
        <f t="shared" si="8629"/>
        <v>167453.79999999999</v>
      </c>
      <c r="AL4279" s="16">
        <f t="shared" si="8630"/>
        <v>167577.90000000002</v>
      </c>
      <c r="AM4279" s="16">
        <f t="shared" si="8631"/>
        <v>139336.5</v>
      </c>
      <c r="AN4279" s="16">
        <f>AN4280+AN4283+AN4288</f>
        <v>0</v>
      </c>
      <c r="AO4279" s="16">
        <f t="shared" si="8632"/>
        <v>167453.79999999999</v>
      </c>
      <c r="AP4279" s="16">
        <f t="shared" ref="AP4279:BK4279" si="8765">AP4280+AP4283+AP4288</f>
        <v>0</v>
      </c>
      <c r="AQ4279" s="16">
        <f t="shared" si="8765"/>
        <v>0</v>
      </c>
      <c r="AR4279" s="16">
        <f t="shared" si="8765"/>
        <v>0</v>
      </c>
      <c r="AS4279" s="16">
        <f>AS4280+AS4283+AS4288</f>
        <v>0</v>
      </c>
      <c r="AT4279" s="16">
        <f>AT4280+AT4283+AT4288</f>
        <v>0</v>
      </c>
      <c r="AU4279" s="16">
        <f t="shared" si="8765"/>
        <v>0</v>
      </c>
      <c r="AV4279" s="16">
        <f t="shared" si="8765"/>
        <v>0</v>
      </c>
      <c r="AW4279" s="16">
        <f t="shared" si="8765"/>
        <v>0</v>
      </c>
      <c r="AX4279" s="16">
        <f t="shared" si="8765"/>
        <v>0</v>
      </c>
      <c r="AY4279" s="16">
        <f t="shared" si="8765"/>
        <v>28211.841</v>
      </c>
      <c r="AZ4279" s="16">
        <f t="shared" si="8765"/>
        <v>0</v>
      </c>
      <c r="BA4279" s="16">
        <f>BA4280+BA4283+BA4288</f>
        <v>0</v>
      </c>
      <c r="BB4279" s="16">
        <f>BB4280+BB4283+BB4288</f>
        <v>0</v>
      </c>
      <c r="BC4279" s="16">
        <f t="shared" si="8765"/>
        <v>0</v>
      </c>
      <c r="BD4279" s="16">
        <f>BD4280+BD4283+BD4288</f>
        <v>0</v>
      </c>
      <c r="BE4279" s="16">
        <f>BE4280+BE4283+BE4288</f>
        <v>0</v>
      </c>
      <c r="BF4279" s="16">
        <f t="shared" si="8677"/>
        <v>195665.641</v>
      </c>
      <c r="BG4279" s="16">
        <f t="shared" si="8678"/>
        <v>167577.90000000002</v>
      </c>
      <c r="BH4279" s="16">
        <f t="shared" si="8679"/>
        <v>139336.5</v>
      </c>
      <c r="BI4279" s="16">
        <f t="shared" ref="BI4279" si="8766">BI4280+BI4283+BI4288</f>
        <v>0</v>
      </c>
      <c r="BJ4279" s="16">
        <f t="shared" si="8741"/>
        <v>195665.641</v>
      </c>
      <c r="BK4279" s="16">
        <f t="shared" si="8765"/>
        <v>0</v>
      </c>
    </row>
    <row r="4280" spans="1:63" ht="110.25" x14ac:dyDescent="0.25">
      <c r="A4280" s="10" t="s">
        <v>832</v>
      </c>
      <c r="B4280" s="10" t="s">
        <v>8</v>
      </c>
      <c r="C4280" s="10" t="s">
        <v>11</v>
      </c>
      <c r="D4280" s="10" t="s">
        <v>975</v>
      </c>
      <c r="E4280" s="10" t="s">
        <v>46</v>
      </c>
      <c r="F4280" s="11" t="s">
        <v>17</v>
      </c>
      <c r="G4280" s="16">
        <f>G4281</f>
        <v>0</v>
      </c>
      <c r="H4280" s="16">
        <f t="shared" si="8725"/>
        <v>25577.599999999999</v>
      </c>
      <c r="I4280" s="16">
        <f>I4281</f>
        <v>25577.599999999999</v>
      </c>
      <c r="J4280" s="16">
        <f>J4281</f>
        <v>0</v>
      </c>
      <c r="K4280" s="16">
        <f t="shared" si="8727"/>
        <v>25577.599999999999</v>
      </c>
      <c r="L4280" s="16">
        <f t="shared" ref="L4280:P4281" si="8767">L4281</f>
        <v>25577.599999999999</v>
      </c>
      <c r="M4280" s="16">
        <f t="shared" si="8767"/>
        <v>25577.599999999999</v>
      </c>
      <c r="N4280" s="16">
        <f t="shared" si="8767"/>
        <v>2683.7</v>
      </c>
      <c r="O4280" s="16">
        <f t="shared" si="8767"/>
        <v>3452.1</v>
      </c>
      <c r="P4280" s="16">
        <f t="shared" si="8767"/>
        <v>3452.1</v>
      </c>
      <c r="Q4280" s="16">
        <f t="shared" si="8718"/>
        <v>28261.3</v>
      </c>
      <c r="R4280" s="16">
        <f t="shared" si="8719"/>
        <v>28261.3</v>
      </c>
      <c r="S4280" s="16">
        <f t="shared" si="8720"/>
        <v>29029.699999999997</v>
      </c>
      <c r="T4280" s="16">
        <f t="shared" si="8721"/>
        <v>29029.699999999997</v>
      </c>
      <c r="U4280" s="16">
        <f t="shared" si="8722"/>
        <v>29029.699999999997</v>
      </c>
      <c r="V4280" s="16">
        <f t="shared" ref="V4280:X4281" si="8768">V4281</f>
        <v>0</v>
      </c>
      <c r="W4280" s="16">
        <f>W4281</f>
        <v>0</v>
      </c>
      <c r="X4280" s="16">
        <f t="shared" si="8768"/>
        <v>0</v>
      </c>
      <c r="Y4280" s="16">
        <f>Y4281</f>
        <v>0</v>
      </c>
      <c r="Z4280" s="16">
        <f>Z4281</f>
        <v>0</v>
      </c>
      <c r="AA4280" s="16">
        <f t="shared" si="8656"/>
        <v>28261.3</v>
      </c>
      <c r="AB4280" s="16">
        <f t="shared" si="8657"/>
        <v>29029.699999999997</v>
      </c>
      <c r="AC4280" s="16">
        <f t="shared" si="8658"/>
        <v>29029.699999999997</v>
      </c>
      <c r="AD4280" s="16">
        <f t="shared" ref="AD4280:BK4281" si="8769">AD4281</f>
        <v>0</v>
      </c>
      <c r="AE4280" s="16">
        <f t="shared" si="8769"/>
        <v>0</v>
      </c>
      <c r="AF4280" s="16">
        <f t="shared" si="8769"/>
        <v>0</v>
      </c>
      <c r="AG4280" s="16">
        <f t="shared" si="8769"/>
        <v>0</v>
      </c>
      <c r="AH4280" s="16">
        <f t="shared" si="8769"/>
        <v>0</v>
      </c>
      <c r="AI4280" s="16">
        <f t="shared" si="8769"/>
        <v>0</v>
      </c>
      <c r="AJ4280" s="16">
        <f t="shared" si="8769"/>
        <v>0</v>
      </c>
      <c r="AK4280" s="16">
        <f t="shared" si="8629"/>
        <v>28261.3</v>
      </c>
      <c r="AL4280" s="16">
        <f t="shared" si="8630"/>
        <v>29029.699999999997</v>
      </c>
      <c r="AM4280" s="16">
        <f t="shared" si="8631"/>
        <v>29029.699999999997</v>
      </c>
      <c r="AN4280" s="16">
        <f t="shared" si="8769"/>
        <v>0</v>
      </c>
      <c r="AO4280" s="16">
        <f t="shared" si="8632"/>
        <v>28261.3</v>
      </c>
      <c r="AP4280" s="16">
        <f t="shared" si="8769"/>
        <v>0</v>
      </c>
      <c r="AQ4280" s="16">
        <f t="shared" si="8769"/>
        <v>0</v>
      </c>
      <c r="AR4280" s="16">
        <f t="shared" si="8769"/>
        <v>0</v>
      </c>
      <c r="AS4280" s="16">
        <f t="shared" si="8769"/>
        <v>0</v>
      </c>
      <c r="AT4280" s="16">
        <f t="shared" si="8769"/>
        <v>0</v>
      </c>
      <c r="AU4280" s="16">
        <f t="shared" si="8769"/>
        <v>0</v>
      </c>
      <c r="AV4280" s="16">
        <f t="shared" si="8769"/>
        <v>0</v>
      </c>
      <c r="AW4280" s="16">
        <f t="shared" si="8769"/>
        <v>0</v>
      </c>
      <c r="AX4280" s="16">
        <f t="shared" si="8769"/>
        <v>0</v>
      </c>
      <c r="AY4280" s="16">
        <f t="shared" si="8769"/>
        <v>0</v>
      </c>
      <c r="AZ4280" s="16">
        <f t="shared" si="8769"/>
        <v>0</v>
      </c>
      <c r="BA4280" s="16">
        <f t="shared" si="8769"/>
        <v>0</v>
      </c>
      <c r="BB4280" s="16">
        <f t="shared" si="8769"/>
        <v>0</v>
      </c>
      <c r="BC4280" s="16">
        <f t="shared" si="8769"/>
        <v>0</v>
      </c>
      <c r="BD4280" s="16">
        <f t="shared" si="8769"/>
        <v>0</v>
      </c>
      <c r="BE4280" s="16">
        <f t="shared" si="8769"/>
        <v>0</v>
      </c>
      <c r="BF4280" s="16">
        <f t="shared" si="8677"/>
        <v>28261.3</v>
      </c>
      <c r="BG4280" s="16">
        <f t="shared" si="8678"/>
        <v>29029.699999999997</v>
      </c>
      <c r="BH4280" s="16">
        <f t="shared" si="8679"/>
        <v>29029.699999999997</v>
      </c>
      <c r="BI4280" s="16">
        <f t="shared" si="8769"/>
        <v>0</v>
      </c>
      <c r="BJ4280" s="16">
        <f t="shared" si="8741"/>
        <v>28261.3</v>
      </c>
      <c r="BK4280" s="16">
        <f t="shared" si="8769"/>
        <v>0</v>
      </c>
    </row>
    <row r="4281" spans="1:63" ht="31.5" x14ac:dyDescent="0.25">
      <c r="A4281" s="10" t="s">
        <v>832</v>
      </c>
      <c r="B4281" s="10" t="s">
        <v>8</v>
      </c>
      <c r="C4281" s="10" t="s">
        <v>11</v>
      </c>
      <c r="D4281" s="10" t="s">
        <v>975</v>
      </c>
      <c r="E4281" s="10" t="s">
        <v>136</v>
      </c>
      <c r="F4281" s="11" t="s">
        <v>38</v>
      </c>
      <c r="G4281" s="16">
        <f>G4282</f>
        <v>0</v>
      </c>
      <c r="H4281" s="16">
        <f t="shared" si="8725"/>
        <v>25577.599999999999</v>
      </c>
      <c r="I4281" s="16">
        <f>I4282</f>
        <v>25577.599999999999</v>
      </c>
      <c r="J4281" s="16">
        <f>J4282</f>
        <v>0</v>
      </c>
      <c r="K4281" s="16">
        <f t="shared" si="8727"/>
        <v>25577.599999999999</v>
      </c>
      <c r="L4281" s="16">
        <f t="shared" si="8767"/>
        <v>25577.599999999999</v>
      </c>
      <c r="M4281" s="16">
        <f t="shared" si="8767"/>
        <v>25577.599999999999</v>
      </c>
      <c r="N4281" s="16">
        <f t="shared" si="8767"/>
        <v>2683.7</v>
      </c>
      <c r="O4281" s="16">
        <f t="shared" si="8767"/>
        <v>3452.1</v>
      </c>
      <c r="P4281" s="16">
        <f t="shared" si="8767"/>
        <v>3452.1</v>
      </c>
      <c r="Q4281" s="16">
        <f t="shared" si="8718"/>
        <v>28261.3</v>
      </c>
      <c r="R4281" s="16">
        <f t="shared" si="8719"/>
        <v>28261.3</v>
      </c>
      <c r="S4281" s="16">
        <f t="shared" si="8720"/>
        <v>29029.699999999997</v>
      </c>
      <c r="T4281" s="16">
        <f t="shared" si="8721"/>
        <v>29029.699999999997</v>
      </c>
      <c r="U4281" s="16">
        <f t="shared" si="8722"/>
        <v>29029.699999999997</v>
      </c>
      <c r="V4281" s="16">
        <f t="shared" si="8768"/>
        <v>0</v>
      </c>
      <c r="W4281" s="16">
        <f>W4282</f>
        <v>0</v>
      </c>
      <c r="X4281" s="16">
        <f t="shared" si="8768"/>
        <v>0</v>
      </c>
      <c r="Y4281" s="16">
        <f>Y4282</f>
        <v>0</v>
      </c>
      <c r="Z4281" s="16">
        <f>Z4282</f>
        <v>0</v>
      </c>
      <c r="AA4281" s="16">
        <f t="shared" si="8656"/>
        <v>28261.3</v>
      </c>
      <c r="AB4281" s="16">
        <f t="shared" si="8657"/>
        <v>29029.699999999997</v>
      </c>
      <c r="AC4281" s="16">
        <f t="shared" si="8658"/>
        <v>29029.699999999997</v>
      </c>
      <c r="AD4281" s="16">
        <f t="shared" si="8769"/>
        <v>0</v>
      </c>
      <c r="AE4281" s="16">
        <f t="shared" si="8769"/>
        <v>0</v>
      </c>
      <c r="AF4281" s="16">
        <f t="shared" si="8769"/>
        <v>0</v>
      </c>
      <c r="AG4281" s="16">
        <f t="shared" si="8769"/>
        <v>0</v>
      </c>
      <c r="AH4281" s="16">
        <f t="shared" si="8769"/>
        <v>0</v>
      </c>
      <c r="AI4281" s="16">
        <f t="shared" si="8769"/>
        <v>0</v>
      </c>
      <c r="AJ4281" s="16">
        <f t="shared" si="8769"/>
        <v>0</v>
      </c>
      <c r="AK4281" s="16">
        <f t="shared" si="8629"/>
        <v>28261.3</v>
      </c>
      <c r="AL4281" s="16">
        <f t="shared" si="8630"/>
        <v>29029.699999999997</v>
      </c>
      <c r="AM4281" s="16">
        <f t="shared" si="8631"/>
        <v>29029.699999999997</v>
      </c>
      <c r="AN4281" s="16">
        <f t="shared" si="8769"/>
        <v>0</v>
      </c>
      <c r="AO4281" s="16">
        <f t="shared" si="8632"/>
        <v>28261.3</v>
      </c>
      <c r="AP4281" s="16">
        <f t="shared" si="8769"/>
        <v>0</v>
      </c>
      <c r="AQ4281" s="16">
        <f t="shared" si="8769"/>
        <v>0</v>
      </c>
      <c r="AR4281" s="16">
        <f t="shared" si="8769"/>
        <v>0</v>
      </c>
      <c r="AS4281" s="16">
        <f t="shared" si="8769"/>
        <v>0</v>
      </c>
      <c r="AT4281" s="16">
        <f t="shared" si="8769"/>
        <v>0</v>
      </c>
      <c r="AU4281" s="16">
        <f t="shared" si="8769"/>
        <v>0</v>
      </c>
      <c r="AV4281" s="16">
        <f t="shared" si="8769"/>
        <v>0</v>
      </c>
      <c r="AW4281" s="16">
        <f t="shared" si="8769"/>
        <v>0</v>
      </c>
      <c r="AX4281" s="16">
        <f t="shared" si="8769"/>
        <v>0</v>
      </c>
      <c r="AY4281" s="16">
        <f t="shared" si="8769"/>
        <v>0</v>
      </c>
      <c r="AZ4281" s="16">
        <f t="shared" si="8769"/>
        <v>0</v>
      </c>
      <c r="BA4281" s="16">
        <f t="shared" si="8769"/>
        <v>0</v>
      </c>
      <c r="BB4281" s="16">
        <f t="shared" si="8769"/>
        <v>0</v>
      </c>
      <c r="BC4281" s="16">
        <f t="shared" si="8769"/>
        <v>0</v>
      </c>
      <c r="BD4281" s="16">
        <f t="shared" si="8769"/>
        <v>0</v>
      </c>
      <c r="BE4281" s="16">
        <f t="shared" si="8769"/>
        <v>0</v>
      </c>
      <c r="BF4281" s="16">
        <f t="shared" si="8677"/>
        <v>28261.3</v>
      </c>
      <c r="BG4281" s="16">
        <f t="shared" si="8678"/>
        <v>29029.699999999997</v>
      </c>
      <c r="BH4281" s="16">
        <f t="shared" si="8679"/>
        <v>29029.699999999997</v>
      </c>
      <c r="BI4281" s="16">
        <f t="shared" si="8769"/>
        <v>0</v>
      </c>
      <c r="BJ4281" s="16">
        <f t="shared" si="8741"/>
        <v>28261.3</v>
      </c>
      <c r="BK4281" s="16">
        <f t="shared" si="8769"/>
        <v>0</v>
      </c>
    </row>
    <row r="4282" spans="1:63" ht="31.5" x14ac:dyDescent="0.25">
      <c r="A4282" s="10" t="s">
        <v>832</v>
      </c>
      <c r="B4282" s="10" t="s">
        <v>8</v>
      </c>
      <c r="C4282" s="10" t="s">
        <v>11</v>
      </c>
      <c r="D4282" s="10" t="s">
        <v>975</v>
      </c>
      <c r="E4282" s="10" t="s">
        <v>137</v>
      </c>
      <c r="F4282" s="11" t="s">
        <v>19</v>
      </c>
      <c r="G4282" s="16">
        <v>0</v>
      </c>
      <c r="H4282" s="16">
        <f t="shared" si="8725"/>
        <v>25577.599999999999</v>
      </c>
      <c r="I4282" s="16">
        <v>25577.599999999999</v>
      </c>
      <c r="J4282" s="16">
        <v>0</v>
      </c>
      <c r="K4282" s="16">
        <f t="shared" si="8727"/>
        <v>25577.599999999999</v>
      </c>
      <c r="L4282" s="16">
        <v>25577.599999999999</v>
      </c>
      <c r="M4282" s="16">
        <v>25577.599999999999</v>
      </c>
      <c r="N4282" s="16">
        <v>2683.7</v>
      </c>
      <c r="O4282" s="16">
        <v>3452.1</v>
      </c>
      <c r="P4282" s="16">
        <v>3452.1</v>
      </c>
      <c r="Q4282" s="16">
        <f t="shared" si="8718"/>
        <v>28261.3</v>
      </c>
      <c r="R4282" s="16">
        <f t="shared" si="8719"/>
        <v>28261.3</v>
      </c>
      <c r="S4282" s="16">
        <f t="shared" si="8720"/>
        <v>29029.699999999997</v>
      </c>
      <c r="T4282" s="16">
        <f t="shared" si="8721"/>
        <v>29029.699999999997</v>
      </c>
      <c r="U4282" s="16">
        <f t="shared" si="8722"/>
        <v>29029.699999999997</v>
      </c>
      <c r="V4282" s="16"/>
      <c r="W4282" s="16"/>
      <c r="X4282" s="16"/>
      <c r="Y4282" s="16"/>
      <c r="Z4282" s="16"/>
      <c r="AA4282" s="16">
        <f t="shared" si="8656"/>
        <v>28261.3</v>
      </c>
      <c r="AB4282" s="16">
        <f t="shared" si="8657"/>
        <v>29029.699999999997</v>
      </c>
      <c r="AC4282" s="16">
        <f t="shared" si="8658"/>
        <v>29029.699999999997</v>
      </c>
      <c r="AD4282" s="16"/>
      <c r="AE4282" s="16"/>
      <c r="AF4282" s="16"/>
      <c r="AG4282" s="16"/>
      <c r="AH4282" s="16"/>
      <c r="AI4282" s="16"/>
      <c r="AJ4282" s="16"/>
      <c r="AK4282" s="16">
        <f t="shared" si="8629"/>
        <v>28261.3</v>
      </c>
      <c r="AL4282" s="16">
        <f t="shared" si="8630"/>
        <v>29029.699999999997</v>
      </c>
      <c r="AM4282" s="16">
        <f t="shared" si="8631"/>
        <v>29029.699999999997</v>
      </c>
      <c r="AN4282" s="16"/>
      <c r="AO4282" s="16">
        <f t="shared" si="8632"/>
        <v>28261.3</v>
      </c>
      <c r="AP4282" s="16"/>
      <c r="AQ4282" s="16"/>
      <c r="AR4282" s="16"/>
      <c r="AS4282" s="16"/>
      <c r="AT4282" s="16"/>
      <c r="AU4282" s="16"/>
      <c r="AV4282" s="16"/>
      <c r="AW4282" s="16"/>
      <c r="AX4282" s="16"/>
      <c r="AY4282" s="16"/>
      <c r="AZ4282" s="16"/>
      <c r="BA4282" s="16"/>
      <c r="BB4282" s="16"/>
      <c r="BC4282" s="16"/>
      <c r="BD4282" s="16"/>
      <c r="BE4282" s="16"/>
      <c r="BF4282" s="16">
        <f t="shared" si="8677"/>
        <v>28261.3</v>
      </c>
      <c r="BG4282" s="16">
        <f t="shared" si="8678"/>
        <v>29029.699999999997</v>
      </c>
      <c r="BH4282" s="16">
        <f t="shared" si="8679"/>
        <v>29029.699999999997</v>
      </c>
      <c r="BI4282" s="16"/>
      <c r="BJ4282" s="16">
        <f t="shared" si="8741"/>
        <v>28261.3</v>
      </c>
      <c r="BK4282" s="16"/>
    </row>
    <row r="4283" spans="1:63" ht="47.25" x14ac:dyDescent="0.25">
      <c r="A4283" s="10" t="s">
        <v>832</v>
      </c>
      <c r="B4283" s="10" t="s">
        <v>8</v>
      </c>
      <c r="C4283" s="10" t="s">
        <v>11</v>
      </c>
      <c r="D4283" s="10" t="s">
        <v>975</v>
      </c>
      <c r="E4283" s="10" t="s">
        <v>50</v>
      </c>
      <c r="F4283" s="11" t="s">
        <v>21</v>
      </c>
      <c r="G4283" s="16">
        <f>G4284</f>
        <v>0</v>
      </c>
      <c r="H4283" s="16">
        <f t="shared" si="8725"/>
        <v>123504.4</v>
      </c>
      <c r="I4283" s="16">
        <f>I4284</f>
        <v>123504.4</v>
      </c>
      <c r="J4283" s="16">
        <f>J4284</f>
        <v>0</v>
      </c>
      <c r="K4283" s="16">
        <f t="shared" si="8727"/>
        <v>121681.1</v>
      </c>
      <c r="L4283" s="16">
        <f>L4284</f>
        <v>121681.1</v>
      </c>
      <c r="M4283" s="16">
        <f>M4284</f>
        <v>93330.4</v>
      </c>
      <c r="N4283" s="16">
        <f>N4284</f>
        <v>9614.6</v>
      </c>
      <c r="O4283" s="16">
        <f>O4284</f>
        <v>10646.4</v>
      </c>
      <c r="P4283" s="16">
        <f>P4284</f>
        <v>10755.7</v>
      </c>
      <c r="Q4283" s="16">
        <f t="shared" si="8718"/>
        <v>133119</v>
      </c>
      <c r="R4283" s="16">
        <f t="shared" si="8719"/>
        <v>133119</v>
      </c>
      <c r="S4283" s="16">
        <f t="shared" si="8720"/>
        <v>132327.5</v>
      </c>
      <c r="T4283" s="16">
        <f t="shared" si="8721"/>
        <v>132327.5</v>
      </c>
      <c r="U4283" s="16">
        <f t="shared" si="8722"/>
        <v>104086.09999999999</v>
      </c>
      <c r="V4283" s="16">
        <f>V4284</f>
        <v>0</v>
      </c>
      <c r="W4283" s="16">
        <f>W4284</f>
        <v>0</v>
      </c>
      <c r="X4283" s="16">
        <f>X4284</f>
        <v>0</v>
      </c>
      <c r="Y4283" s="16">
        <f>Y4284</f>
        <v>0</v>
      </c>
      <c r="Z4283" s="16">
        <f>Z4284</f>
        <v>0</v>
      </c>
      <c r="AA4283" s="16">
        <f t="shared" si="8656"/>
        <v>133119</v>
      </c>
      <c r="AB4283" s="16">
        <f t="shared" si="8657"/>
        <v>132327.5</v>
      </c>
      <c r="AC4283" s="16">
        <f t="shared" si="8658"/>
        <v>104086.09999999999</v>
      </c>
      <c r="AD4283" s="16">
        <f t="shared" ref="AD4283:BK4283" si="8770">AD4284</f>
        <v>0</v>
      </c>
      <c r="AE4283" s="16">
        <f t="shared" si="8770"/>
        <v>0</v>
      </c>
      <c r="AF4283" s="16">
        <f t="shared" si="8770"/>
        <v>0</v>
      </c>
      <c r="AG4283" s="16">
        <f t="shared" si="8770"/>
        <v>0</v>
      </c>
      <c r="AH4283" s="16">
        <f t="shared" si="8770"/>
        <v>0</v>
      </c>
      <c r="AI4283" s="16">
        <f t="shared" si="8770"/>
        <v>0</v>
      </c>
      <c r="AJ4283" s="16">
        <f t="shared" si="8770"/>
        <v>0</v>
      </c>
      <c r="AK4283" s="16">
        <f t="shared" si="8629"/>
        <v>133119</v>
      </c>
      <c r="AL4283" s="16">
        <f t="shared" si="8630"/>
        <v>132327.5</v>
      </c>
      <c r="AM4283" s="16">
        <f t="shared" si="8631"/>
        <v>104086.09999999999</v>
      </c>
      <c r="AN4283" s="16">
        <f t="shared" si="8770"/>
        <v>0</v>
      </c>
      <c r="AO4283" s="16">
        <f t="shared" si="8632"/>
        <v>133119</v>
      </c>
      <c r="AP4283" s="16">
        <f t="shared" si="8770"/>
        <v>0</v>
      </c>
      <c r="AQ4283" s="16">
        <f t="shared" si="8770"/>
        <v>0</v>
      </c>
      <c r="AR4283" s="16">
        <f t="shared" si="8770"/>
        <v>0</v>
      </c>
      <c r="AS4283" s="16">
        <f t="shared" si="8770"/>
        <v>0</v>
      </c>
      <c r="AT4283" s="16">
        <f t="shared" si="8770"/>
        <v>0</v>
      </c>
      <c r="AU4283" s="16">
        <f t="shared" si="8770"/>
        <v>0</v>
      </c>
      <c r="AV4283" s="16">
        <f t="shared" si="8770"/>
        <v>0</v>
      </c>
      <c r="AW4283" s="16">
        <f t="shared" si="8770"/>
        <v>0</v>
      </c>
      <c r="AX4283" s="16">
        <f t="shared" si="8770"/>
        <v>0</v>
      </c>
      <c r="AY4283" s="16">
        <f t="shared" si="8770"/>
        <v>28211.841</v>
      </c>
      <c r="AZ4283" s="16">
        <f t="shared" si="8770"/>
        <v>0</v>
      </c>
      <c r="BA4283" s="16">
        <f t="shared" si="8770"/>
        <v>0</v>
      </c>
      <c r="BB4283" s="16">
        <f t="shared" si="8770"/>
        <v>0</v>
      </c>
      <c r="BC4283" s="16">
        <f t="shared" si="8770"/>
        <v>0</v>
      </c>
      <c r="BD4283" s="16">
        <f t="shared" si="8770"/>
        <v>0</v>
      </c>
      <c r="BE4283" s="16">
        <f t="shared" si="8770"/>
        <v>0</v>
      </c>
      <c r="BF4283" s="16">
        <f t="shared" si="8677"/>
        <v>161330.84100000001</v>
      </c>
      <c r="BG4283" s="16">
        <f t="shared" si="8678"/>
        <v>132327.5</v>
      </c>
      <c r="BH4283" s="16">
        <f t="shared" si="8679"/>
        <v>104086.09999999999</v>
      </c>
      <c r="BI4283" s="16">
        <f t="shared" si="8770"/>
        <v>0</v>
      </c>
      <c r="BJ4283" s="16">
        <f t="shared" si="8741"/>
        <v>161330.84100000001</v>
      </c>
      <c r="BK4283" s="16">
        <f t="shared" si="8770"/>
        <v>0</v>
      </c>
    </row>
    <row r="4284" spans="1:63" ht="47.25" x14ac:dyDescent="0.25">
      <c r="A4284" s="10" t="s">
        <v>832</v>
      </c>
      <c r="B4284" s="10" t="s">
        <v>8</v>
      </c>
      <c r="C4284" s="10" t="s">
        <v>11</v>
      </c>
      <c r="D4284" s="10" t="s">
        <v>975</v>
      </c>
      <c r="E4284" s="10" t="s">
        <v>51</v>
      </c>
      <c r="F4284" s="11" t="s">
        <v>22</v>
      </c>
      <c r="G4284" s="16">
        <f>G4285+G4286+G4287</f>
        <v>0</v>
      </c>
      <c r="H4284" s="16">
        <f t="shared" si="8725"/>
        <v>123504.4</v>
      </c>
      <c r="I4284" s="16">
        <f>I4285+I4286+I4287</f>
        <v>123504.4</v>
      </c>
      <c r="J4284" s="16">
        <f>J4285+J4286+J4287</f>
        <v>0</v>
      </c>
      <c r="K4284" s="16">
        <f t="shared" si="8727"/>
        <v>121681.1</v>
      </c>
      <c r="L4284" s="16">
        <f>L4285+L4286+L4287</f>
        <v>121681.1</v>
      </c>
      <c r="M4284" s="16">
        <f>M4285+M4286+M4287</f>
        <v>93330.4</v>
      </c>
      <c r="N4284" s="16">
        <f>N4285+N4286+N4287</f>
        <v>9614.6</v>
      </c>
      <c r="O4284" s="16">
        <f>O4285+O4286+O4287</f>
        <v>10646.4</v>
      </c>
      <c r="P4284" s="16">
        <f>P4285+P4286+P4287</f>
        <v>10755.7</v>
      </c>
      <c r="Q4284" s="16">
        <f t="shared" si="8718"/>
        <v>133119</v>
      </c>
      <c r="R4284" s="16">
        <f t="shared" si="8719"/>
        <v>133119</v>
      </c>
      <c r="S4284" s="16">
        <f t="shared" si="8720"/>
        <v>132327.5</v>
      </c>
      <c r="T4284" s="16">
        <f t="shared" si="8721"/>
        <v>132327.5</v>
      </c>
      <c r="U4284" s="16">
        <f t="shared" si="8722"/>
        <v>104086.09999999999</v>
      </c>
      <c r="V4284" s="16">
        <f>V4285+V4286+V4287</f>
        <v>0</v>
      </c>
      <c r="W4284" s="16">
        <f>W4285+W4286+W4287</f>
        <v>0</v>
      </c>
      <c r="X4284" s="16">
        <f>X4285+X4286+X4287</f>
        <v>0</v>
      </c>
      <c r="Y4284" s="16">
        <f>Y4285+Y4286+Y4287</f>
        <v>0</v>
      </c>
      <c r="Z4284" s="16">
        <f>Z4285+Z4286+Z4287</f>
        <v>0</v>
      </c>
      <c r="AA4284" s="16">
        <f t="shared" si="8656"/>
        <v>133119</v>
      </c>
      <c r="AB4284" s="16">
        <f t="shared" si="8657"/>
        <v>132327.5</v>
      </c>
      <c r="AC4284" s="16">
        <f t="shared" si="8658"/>
        <v>104086.09999999999</v>
      </c>
      <c r="AD4284" s="16">
        <f t="shared" ref="AD4284:AJ4284" si="8771">AD4285+AD4286+AD4287</f>
        <v>0</v>
      </c>
      <c r="AE4284" s="16">
        <f t="shared" si="8771"/>
        <v>0</v>
      </c>
      <c r="AF4284" s="16">
        <f t="shared" si="8771"/>
        <v>0</v>
      </c>
      <c r="AG4284" s="16">
        <f t="shared" si="8771"/>
        <v>0</v>
      </c>
      <c r="AH4284" s="16">
        <f t="shared" si="8771"/>
        <v>0</v>
      </c>
      <c r="AI4284" s="16">
        <f t="shared" si="8771"/>
        <v>0</v>
      </c>
      <c r="AJ4284" s="16">
        <f t="shared" si="8771"/>
        <v>0</v>
      </c>
      <c r="AK4284" s="16">
        <f t="shared" si="8629"/>
        <v>133119</v>
      </c>
      <c r="AL4284" s="16">
        <f t="shared" si="8630"/>
        <v>132327.5</v>
      </c>
      <c r="AM4284" s="16">
        <f t="shared" si="8631"/>
        <v>104086.09999999999</v>
      </c>
      <c r="AN4284" s="16">
        <f>AN4285+AN4286+AN4287</f>
        <v>0</v>
      </c>
      <c r="AO4284" s="16">
        <f t="shared" si="8632"/>
        <v>133119</v>
      </c>
      <c r="AP4284" s="16">
        <f t="shared" ref="AP4284:BK4284" si="8772">AP4285+AP4286+AP4287</f>
        <v>0</v>
      </c>
      <c r="AQ4284" s="16">
        <f t="shared" si="8772"/>
        <v>0</v>
      </c>
      <c r="AR4284" s="16">
        <f t="shared" si="8772"/>
        <v>0</v>
      </c>
      <c r="AS4284" s="16">
        <f>AS4285+AS4286+AS4287</f>
        <v>0</v>
      </c>
      <c r="AT4284" s="16">
        <f>AT4285+AT4286+AT4287</f>
        <v>0</v>
      </c>
      <c r="AU4284" s="16">
        <f t="shared" si="8772"/>
        <v>0</v>
      </c>
      <c r="AV4284" s="16">
        <f t="shared" si="8772"/>
        <v>0</v>
      </c>
      <c r="AW4284" s="16">
        <f t="shared" si="8772"/>
        <v>0</v>
      </c>
      <c r="AX4284" s="16">
        <f t="shared" si="8772"/>
        <v>0</v>
      </c>
      <c r="AY4284" s="16">
        <f t="shared" si="8772"/>
        <v>28211.841</v>
      </c>
      <c r="AZ4284" s="16">
        <f t="shared" si="8772"/>
        <v>0</v>
      </c>
      <c r="BA4284" s="16">
        <f>BA4285+BA4286+BA4287</f>
        <v>0</v>
      </c>
      <c r="BB4284" s="16">
        <f>BB4285+BB4286+BB4287</f>
        <v>0</v>
      </c>
      <c r="BC4284" s="16">
        <f t="shared" si="8772"/>
        <v>0</v>
      </c>
      <c r="BD4284" s="16">
        <f>BD4285+BD4286+BD4287</f>
        <v>0</v>
      </c>
      <c r="BE4284" s="16">
        <f>BE4285+BE4286+BE4287</f>
        <v>0</v>
      </c>
      <c r="BF4284" s="16">
        <f t="shared" si="8677"/>
        <v>161330.84100000001</v>
      </c>
      <c r="BG4284" s="16">
        <f t="shared" si="8678"/>
        <v>132327.5</v>
      </c>
      <c r="BH4284" s="16">
        <f t="shared" si="8679"/>
        <v>104086.09999999999</v>
      </c>
      <c r="BI4284" s="16">
        <f t="shared" ref="BI4284" si="8773">BI4285+BI4286+BI4287</f>
        <v>0</v>
      </c>
      <c r="BJ4284" s="16">
        <f t="shared" si="8741"/>
        <v>161330.84100000001</v>
      </c>
      <c r="BK4284" s="16">
        <f t="shared" si="8772"/>
        <v>0</v>
      </c>
    </row>
    <row r="4285" spans="1:63" ht="47.25" x14ac:dyDescent="0.25">
      <c r="A4285" s="10" t="s">
        <v>832</v>
      </c>
      <c r="B4285" s="10" t="s">
        <v>8</v>
      </c>
      <c r="C4285" s="10" t="s">
        <v>11</v>
      </c>
      <c r="D4285" s="10" t="s">
        <v>975</v>
      </c>
      <c r="E4285" s="10" t="s">
        <v>81</v>
      </c>
      <c r="F4285" s="11" t="s">
        <v>82</v>
      </c>
      <c r="G4285" s="16">
        <v>0</v>
      </c>
      <c r="H4285" s="16">
        <f t="shared" si="8725"/>
        <v>608.5</v>
      </c>
      <c r="I4285" s="16">
        <v>608.5</v>
      </c>
      <c r="J4285" s="16">
        <v>0</v>
      </c>
      <c r="K4285" s="16">
        <f t="shared" si="8727"/>
        <v>597.9</v>
      </c>
      <c r="L4285" s="16">
        <v>597.9</v>
      </c>
      <c r="M4285" s="16">
        <v>597.9</v>
      </c>
      <c r="N4285" s="16">
        <v>120.9</v>
      </c>
      <c r="O4285" s="16">
        <v>505.6</v>
      </c>
      <c r="P4285" s="16">
        <v>515.6</v>
      </c>
      <c r="Q4285" s="16">
        <f t="shared" si="8718"/>
        <v>729.4</v>
      </c>
      <c r="R4285" s="16">
        <f t="shared" si="8719"/>
        <v>729.4</v>
      </c>
      <c r="S4285" s="16">
        <f t="shared" si="8720"/>
        <v>1103.5</v>
      </c>
      <c r="T4285" s="16">
        <f t="shared" si="8721"/>
        <v>1103.5</v>
      </c>
      <c r="U4285" s="16">
        <f t="shared" si="8722"/>
        <v>1113.5</v>
      </c>
      <c r="V4285" s="16"/>
      <c r="W4285" s="16"/>
      <c r="X4285" s="16"/>
      <c r="Y4285" s="16"/>
      <c r="Z4285" s="16"/>
      <c r="AA4285" s="16">
        <f t="shared" si="8656"/>
        <v>729.4</v>
      </c>
      <c r="AB4285" s="16">
        <f t="shared" si="8657"/>
        <v>1103.5</v>
      </c>
      <c r="AC4285" s="16">
        <f t="shared" si="8658"/>
        <v>1113.5</v>
      </c>
      <c r="AD4285" s="16"/>
      <c r="AE4285" s="16"/>
      <c r="AF4285" s="16"/>
      <c r="AG4285" s="16"/>
      <c r="AH4285" s="16"/>
      <c r="AI4285" s="16"/>
      <c r="AJ4285" s="16"/>
      <c r="AK4285" s="16">
        <f t="shared" si="8629"/>
        <v>729.4</v>
      </c>
      <c r="AL4285" s="16">
        <f t="shared" si="8630"/>
        <v>1103.5</v>
      </c>
      <c r="AM4285" s="16">
        <f t="shared" si="8631"/>
        <v>1113.5</v>
      </c>
      <c r="AN4285" s="16"/>
      <c r="AO4285" s="16">
        <f t="shared" si="8632"/>
        <v>729.4</v>
      </c>
      <c r="AP4285" s="16"/>
      <c r="AQ4285" s="16"/>
      <c r="AR4285" s="16"/>
      <c r="AS4285" s="16"/>
      <c r="AT4285" s="16"/>
      <c r="AU4285" s="16"/>
      <c r="AV4285" s="16"/>
      <c r="AW4285" s="16"/>
      <c r="AX4285" s="16"/>
      <c r="AY4285" s="16"/>
      <c r="AZ4285" s="16"/>
      <c r="BA4285" s="16"/>
      <c r="BB4285" s="16"/>
      <c r="BC4285" s="16"/>
      <c r="BD4285" s="16"/>
      <c r="BE4285" s="16"/>
      <c r="BF4285" s="16">
        <f t="shared" si="8677"/>
        <v>729.4</v>
      </c>
      <c r="BG4285" s="16">
        <f t="shared" si="8678"/>
        <v>1103.5</v>
      </c>
      <c r="BH4285" s="16">
        <f t="shared" si="8679"/>
        <v>1113.5</v>
      </c>
      <c r="BI4285" s="16"/>
      <c r="BJ4285" s="16">
        <f t="shared" si="8741"/>
        <v>729.4</v>
      </c>
      <c r="BK4285" s="16"/>
    </row>
    <row r="4286" spans="1:63" ht="63" x14ac:dyDescent="0.25">
      <c r="A4286" s="10" t="s">
        <v>832</v>
      </c>
      <c r="B4286" s="10" t="s">
        <v>8</v>
      </c>
      <c r="C4286" s="10" t="s">
        <v>11</v>
      </c>
      <c r="D4286" s="10" t="s">
        <v>975</v>
      </c>
      <c r="E4286" s="10" t="s">
        <v>263</v>
      </c>
      <c r="F4286" s="11" t="s">
        <v>39</v>
      </c>
      <c r="G4286" s="16">
        <v>0</v>
      </c>
      <c r="H4286" s="16">
        <f t="shared" si="8725"/>
        <v>49254</v>
      </c>
      <c r="I4286" s="16">
        <v>49254</v>
      </c>
      <c r="J4286" s="16">
        <v>0</v>
      </c>
      <c r="K4286" s="16">
        <f t="shared" si="8727"/>
        <v>49909.5</v>
      </c>
      <c r="L4286" s="16">
        <v>49909.5</v>
      </c>
      <c r="M4286" s="16">
        <v>26721.5</v>
      </c>
      <c r="N4286" s="16"/>
      <c r="O4286" s="16"/>
      <c r="P4286" s="16"/>
      <c r="Q4286" s="16">
        <f t="shared" si="8718"/>
        <v>49254</v>
      </c>
      <c r="R4286" s="16">
        <f t="shared" si="8719"/>
        <v>49254</v>
      </c>
      <c r="S4286" s="16">
        <f t="shared" si="8720"/>
        <v>49909.5</v>
      </c>
      <c r="T4286" s="16">
        <f t="shared" si="8721"/>
        <v>49909.5</v>
      </c>
      <c r="U4286" s="16">
        <f t="shared" si="8722"/>
        <v>26721.5</v>
      </c>
      <c r="V4286" s="16"/>
      <c r="W4286" s="16"/>
      <c r="X4286" s="16"/>
      <c r="Y4286" s="16"/>
      <c r="Z4286" s="16"/>
      <c r="AA4286" s="16">
        <f t="shared" si="8656"/>
        <v>49254</v>
      </c>
      <c r="AB4286" s="16">
        <f t="shared" si="8657"/>
        <v>49909.5</v>
      </c>
      <c r="AC4286" s="16">
        <f t="shared" si="8658"/>
        <v>26721.5</v>
      </c>
      <c r="AD4286" s="16"/>
      <c r="AE4286" s="16"/>
      <c r="AF4286" s="16"/>
      <c r="AG4286" s="16"/>
      <c r="AH4286" s="16"/>
      <c r="AI4286" s="16"/>
      <c r="AJ4286" s="16"/>
      <c r="AK4286" s="16">
        <f t="shared" ref="AK4286:AK4349" si="8774">AA4286+AD4286+AE4286+AF4286</f>
        <v>49254</v>
      </c>
      <c r="AL4286" s="16">
        <f t="shared" ref="AL4286:AL4349" si="8775">AB4286+AG4286+AH4286</f>
        <v>49909.5</v>
      </c>
      <c r="AM4286" s="16">
        <f t="shared" ref="AM4286:AM4349" si="8776">AC4286+AI4286+AJ4286</f>
        <v>26721.5</v>
      </c>
      <c r="AN4286" s="16"/>
      <c r="AO4286" s="16">
        <f t="shared" ref="AO4286:AO4349" si="8777">AK4286+AN4286</f>
        <v>49254</v>
      </c>
      <c r="AP4286" s="16"/>
      <c r="AQ4286" s="16"/>
      <c r="AR4286" s="16"/>
      <c r="AS4286" s="16"/>
      <c r="AT4286" s="16"/>
      <c r="AU4286" s="16"/>
      <c r="AV4286" s="16"/>
      <c r="AW4286" s="16"/>
      <c r="AX4286" s="16"/>
      <c r="AY4286" s="16">
        <v>28211.841</v>
      </c>
      <c r="AZ4286" s="16"/>
      <c r="BA4286" s="16"/>
      <c r="BB4286" s="16"/>
      <c r="BC4286" s="16"/>
      <c r="BD4286" s="16"/>
      <c r="BE4286" s="16"/>
      <c r="BF4286" s="16">
        <f t="shared" si="8677"/>
        <v>77465.841</v>
      </c>
      <c r="BG4286" s="16">
        <f t="shared" si="8678"/>
        <v>49909.5</v>
      </c>
      <c r="BH4286" s="16">
        <f t="shared" si="8679"/>
        <v>26721.5</v>
      </c>
      <c r="BI4286" s="16"/>
      <c r="BJ4286" s="16">
        <f t="shared" si="8741"/>
        <v>77465.841</v>
      </c>
      <c r="BK4286" s="16"/>
    </row>
    <row r="4287" spans="1:63" ht="31.5" x14ac:dyDescent="0.25">
      <c r="A4287" s="10" t="s">
        <v>832</v>
      </c>
      <c r="B4287" s="10" t="s">
        <v>8</v>
      </c>
      <c r="C4287" s="10" t="s">
        <v>11</v>
      </c>
      <c r="D4287" s="10" t="s">
        <v>975</v>
      </c>
      <c r="E4287" s="10" t="s">
        <v>52</v>
      </c>
      <c r="F4287" s="11" t="s">
        <v>23</v>
      </c>
      <c r="G4287" s="16">
        <v>0</v>
      </c>
      <c r="H4287" s="16">
        <f t="shared" si="8725"/>
        <v>73641.899999999994</v>
      </c>
      <c r="I4287" s="16">
        <v>73641.899999999994</v>
      </c>
      <c r="J4287" s="16">
        <v>0</v>
      </c>
      <c r="K4287" s="16">
        <f t="shared" si="8727"/>
        <v>71173.7</v>
      </c>
      <c r="L4287" s="16">
        <v>71173.7</v>
      </c>
      <c r="M4287" s="16">
        <v>66011</v>
      </c>
      <c r="N4287" s="16">
        <v>9493.7000000000007</v>
      </c>
      <c r="O4287" s="16">
        <v>10140.799999999999</v>
      </c>
      <c r="P4287" s="16">
        <v>10240.1</v>
      </c>
      <c r="Q4287" s="16">
        <f t="shared" si="8718"/>
        <v>83135.599999999991</v>
      </c>
      <c r="R4287" s="16">
        <f t="shared" si="8719"/>
        <v>83135.599999999991</v>
      </c>
      <c r="S4287" s="16">
        <f t="shared" si="8720"/>
        <v>81314.5</v>
      </c>
      <c r="T4287" s="16">
        <f t="shared" si="8721"/>
        <v>81314.5</v>
      </c>
      <c r="U4287" s="16">
        <f t="shared" si="8722"/>
        <v>76251.100000000006</v>
      </c>
      <c r="V4287" s="16"/>
      <c r="W4287" s="16"/>
      <c r="X4287" s="16"/>
      <c r="Y4287" s="16"/>
      <c r="Z4287" s="16"/>
      <c r="AA4287" s="16">
        <f t="shared" si="8656"/>
        <v>83135.599999999991</v>
      </c>
      <c r="AB4287" s="16">
        <f t="shared" si="8657"/>
        <v>81314.5</v>
      </c>
      <c r="AC4287" s="16">
        <f t="shared" si="8658"/>
        <v>76251.100000000006</v>
      </c>
      <c r="AD4287" s="16"/>
      <c r="AE4287" s="16"/>
      <c r="AF4287" s="16"/>
      <c r="AG4287" s="16"/>
      <c r="AH4287" s="16"/>
      <c r="AI4287" s="16"/>
      <c r="AJ4287" s="16"/>
      <c r="AK4287" s="16">
        <f t="shared" si="8774"/>
        <v>83135.599999999991</v>
      </c>
      <c r="AL4287" s="16">
        <f t="shared" si="8775"/>
        <v>81314.5</v>
      </c>
      <c r="AM4287" s="16">
        <f t="shared" si="8776"/>
        <v>76251.100000000006</v>
      </c>
      <c r="AN4287" s="16"/>
      <c r="AO4287" s="16">
        <f t="shared" si="8777"/>
        <v>83135.599999999991</v>
      </c>
      <c r="AP4287" s="16"/>
      <c r="AQ4287" s="16"/>
      <c r="AR4287" s="16"/>
      <c r="AS4287" s="16"/>
      <c r="AT4287" s="16"/>
      <c r="AU4287" s="16"/>
      <c r="AV4287" s="16"/>
      <c r="AW4287" s="16"/>
      <c r="AX4287" s="16"/>
      <c r="AY4287" s="16"/>
      <c r="AZ4287" s="16"/>
      <c r="BA4287" s="16"/>
      <c r="BB4287" s="16"/>
      <c r="BC4287" s="16"/>
      <c r="BD4287" s="16"/>
      <c r="BE4287" s="16"/>
      <c r="BF4287" s="16">
        <f t="shared" si="8677"/>
        <v>83135.599999999991</v>
      </c>
      <c r="BG4287" s="16">
        <f t="shared" si="8678"/>
        <v>81314.5</v>
      </c>
      <c r="BH4287" s="16">
        <f t="shared" si="8679"/>
        <v>76251.100000000006</v>
      </c>
      <c r="BI4287" s="16"/>
      <c r="BJ4287" s="16">
        <f t="shared" si="8741"/>
        <v>83135.599999999991</v>
      </c>
      <c r="BK4287" s="16"/>
    </row>
    <row r="4288" spans="1:63" x14ac:dyDescent="0.25">
      <c r="A4288" s="10" t="s">
        <v>832</v>
      </c>
      <c r="B4288" s="10" t="s">
        <v>8</v>
      </c>
      <c r="C4288" s="10" t="s">
        <v>11</v>
      </c>
      <c r="D4288" s="10" t="s">
        <v>975</v>
      </c>
      <c r="E4288" s="10" t="s">
        <v>53</v>
      </c>
      <c r="F4288" s="11" t="s">
        <v>24</v>
      </c>
      <c r="G4288" s="16">
        <f>G4289</f>
        <v>0</v>
      </c>
      <c r="H4288" s="16">
        <f t="shared" si="8725"/>
        <v>4744</v>
      </c>
      <c r="I4288" s="16">
        <f>I4289</f>
        <v>4744</v>
      </c>
      <c r="J4288" s="16">
        <f>J4289</f>
        <v>0</v>
      </c>
      <c r="K4288" s="16">
        <f t="shared" si="8727"/>
        <v>4744</v>
      </c>
      <c r="L4288" s="16">
        <f t="shared" ref="L4288:P4289" si="8778">L4289</f>
        <v>4744</v>
      </c>
      <c r="M4288" s="16">
        <f t="shared" si="8778"/>
        <v>4744</v>
      </c>
      <c r="N4288" s="16">
        <f t="shared" si="8778"/>
        <v>1329.5</v>
      </c>
      <c r="O4288" s="16">
        <f t="shared" si="8778"/>
        <v>1476.7</v>
      </c>
      <c r="P4288" s="16">
        <f t="shared" si="8778"/>
        <v>1476.7</v>
      </c>
      <c r="Q4288" s="16">
        <f t="shared" si="8718"/>
        <v>6073.5</v>
      </c>
      <c r="R4288" s="16">
        <f t="shared" si="8719"/>
        <v>6073.5</v>
      </c>
      <c r="S4288" s="16">
        <f t="shared" si="8720"/>
        <v>6220.7</v>
      </c>
      <c r="T4288" s="16">
        <f t="shared" si="8721"/>
        <v>6220.7</v>
      </c>
      <c r="U4288" s="16">
        <f t="shared" si="8722"/>
        <v>6220.7</v>
      </c>
      <c r="V4288" s="16">
        <f t="shared" ref="V4288:X4289" si="8779">V4289</f>
        <v>0</v>
      </c>
      <c r="W4288" s="16">
        <f>W4289</f>
        <v>0</v>
      </c>
      <c r="X4288" s="16">
        <f t="shared" si="8779"/>
        <v>0</v>
      </c>
      <c r="Y4288" s="16">
        <f>Y4289</f>
        <v>0</v>
      </c>
      <c r="Z4288" s="16">
        <f>Z4289</f>
        <v>0</v>
      </c>
      <c r="AA4288" s="16">
        <f t="shared" si="8656"/>
        <v>6073.5</v>
      </c>
      <c r="AB4288" s="16">
        <f t="shared" si="8657"/>
        <v>6220.7</v>
      </c>
      <c r="AC4288" s="16">
        <f t="shared" si="8658"/>
        <v>6220.7</v>
      </c>
      <c r="AD4288" s="16">
        <f t="shared" ref="AD4288:BK4289" si="8780">AD4289</f>
        <v>0</v>
      </c>
      <c r="AE4288" s="16">
        <f t="shared" si="8780"/>
        <v>0</v>
      </c>
      <c r="AF4288" s="16">
        <f t="shared" si="8780"/>
        <v>0</v>
      </c>
      <c r="AG4288" s="16">
        <f t="shared" si="8780"/>
        <v>0</v>
      </c>
      <c r="AH4288" s="16">
        <f t="shared" si="8780"/>
        <v>0</v>
      </c>
      <c r="AI4288" s="16">
        <f t="shared" si="8780"/>
        <v>0</v>
      </c>
      <c r="AJ4288" s="16">
        <f t="shared" si="8780"/>
        <v>0</v>
      </c>
      <c r="AK4288" s="16">
        <f t="shared" si="8774"/>
        <v>6073.5</v>
      </c>
      <c r="AL4288" s="16">
        <f t="shared" si="8775"/>
        <v>6220.7</v>
      </c>
      <c r="AM4288" s="16">
        <f t="shared" si="8776"/>
        <v>6220.7</v>
      </c>
      <c r="AN4288" s="16">
        <f t="shared" si="8780"/>
        <v>0</v>
      </c>
      <c r="AO4288" s="16">
        <f t="shared" si="8777"/>
        <v>6073.5</v>
      </c>
      <c r="AP4288" s="16">
        <f t="shared" si="8780"/>
        <v>0</v>
      </c>
      <c r="AQ4288" s="16">
        <f t="shared" si="8780"/>
        <v>0</v>
      </c>
      <c r="AR4288" s="16">
        <f t="shared" si="8780"/>
        <v>0</v>
      </c>
      <c r="AS4288" s="16">
        <f t="shared" si="8780"/>
        <v>0</v>
      </c>
      <c r="AT4288" s="16">
        <f t="shared" si="8780"/>
        <v>0</v>
      </c>
      <c r="AU4288" s="16">
        <f t="shared" si="8780"/>
        <v>0</v>
      </c>
      <c r="AV4288" s="16">
        <f t="shared" si="8780"/>
        <v>0</v>
      </c>
      <c r="AW4288" s="16">
        <f t="shared" si="8780"/>
        <v>0</v>
      </c>
      <c r="AX4288" s="16">
        <f t="shared" si="8780"/>
        <v>0</v>
      </c>
      <c r="AY4288" s="16">
        <f t="shared" si="8780"/>
        <v>0</v>
      </c>
      <c r="AZ4288" s="16">
        <f t="shared" si="8780"/>
        <v>0</v>
      </c>
      <c r="BA4288" s="16">
        <f t="shared" si="8780"/>
        <v>0</v>
      </c>
      <c r="BB4288" s="16">
        <f t="shared" si="8780"/>
        <v>0</v>
      </c>
      <c r="BC4288" s="16">
        <f t="shared" si="8780"/>
        <v>0</v>
      </c>
      <c r="BD4288" s="16">
        <f t="shared" si="8780"/>
        <v>0</v>
      </c>
      <c r="BE4288" s="16">
        <f t="shared" si="8780"/>
        <v>0</v>
      </c>
      <c r="BF4288" s="16">
        <f t="shared" si="8677"/>
        <v>6073.5</v>
      </c>
      <c r="BG4288" s="16">
        <f t="shared" si="8678"/>
        <v>6220.7</v>
      </c>
      <c r="BH4288" s="16">
        <f t="shared" si="8679"/>
        <v>6220.7</v>
      </c>
      <c r="BI4288" s="16">
        <f t="shared" si="8780"/>
        <v>0</v>
      </c>
      <c r="BJ4288" s="16">
        <f t="shared" si="8741"/>
        <v>6073.5</v>
      </c>
      <c r="BK4288" s="16">
        <f t="shared" si="8780"/>
        <v>0</v>
      </c>
    </row>
    <row r="4289" spans="1:63" ht="31.5" x14ac:dyDescent="0.25">
      <c r="A4289" s="10" t="s">
        <v>832</v>
      </c>
      <c r="B4289" s="10" t="s">
        <v>8</v>
      </c>
      <c r="C4289" s="10" t="s">
        <v>11</v>
      </c>
      <c r="D4289" s="10" t="s">
        <v>975</v>
      </c>
      <c r="E4289" s="10" t="s">
        <v>54</v>
      </c>
      <c r="F4289" s="11" t="s">
        <v>25</v>
      </c>
      <c r="G4289" s="16">
        <f>G4290</f>
        <v>0</v>
      </c>
      <c r="H4289" s="16">
        <f t="shared" si="8725"/>
        <v>4744</v>
      </c>
      <c r="I4289" s="16">
        <f>I4290</f>
        <v>4744</v>
      </c>
      <c r="J4289" s="16">
        <f>J4290</f>
        <v>0</v>
      </c>
      <c r="K4289" s="16">
        <f t="shared" si="8727"/>
        <v>4744</v>
      </c>
      <c r="L4289" s="16">
        <f t="shared" si="8778"/>
        <v>4744</v>
      </c>
      <c r="M4289" s="16">
        <f t="shared" si="8778"/>
        <v>4744</v>
      </c>
      <c r="N4289" s="16">
        <f t="shared" si="8778"/>
        <v>1329.5</v>
      </c>
      <c r="O4289" s="16">
        <f t="shared" si="8778"/>
        <v>1476.7</v>
      </c>
      <c r="P4289" s="16">
        <f t="shared" si="8778"/>
        <v>1476.7</v>
      </c>
      <c r="Q4289" s="16">
        <f t="shared" si="8718"/>
        <v>6073.5</v>
      </c>
      <c r="R4289" s="16">
        <f t="shared" si="8719"/>
        <v>6073.5</v>
      </c>
      <c r="S4289" s="16">
        <f t="shared" si="8720"/>
        <v>6220.7</v>
      </c>
      <c r="T4289" s="16">
        <f t="shared" si="8721"/>
        <v>6220.7</v>
      </c>
      <c r="U4289" s="16">
        <f t="shared" si="8722"/>
        <v>6220.7</v>
      </c>
      <c r="V4289" s="16">
        <f t="shared" si="8779"/>
        <v>0</v>
      </c>
      <c r="W4289" s="16">
        <f>W4290</f>
        <v>0</v>
      </c>
      <c r="X4289" s="16">
        <f t="shared" si="8779"/>
        <v>0</v>
      </c>
      <c r="Y4289" s="16">
        <f>Y4290</f>
        <v>0</v>
      </c>
      <c r="Z4289" s="16">
        <f>Z4290</f>
        <v>0</v>
      </c>
      <c r="AA4289" s="16">
        <f t="shared" si="8656"/>
        <v>6073.5</v>
      </c>
      <c r="AB4289" s="16">
        <f t="shared" si="8657"/>
        <v>6220.7</v>
      </c>
      <c r="AC4289" s="16">
        <f t="shared" si="8658"/>
        <v>6220.7</v>
      </c>
      <c r="AD4289" s="16">
        <f t="shared" si="8780"/>
        <v>0</v>
      </c>
      <c r="AE4289" s="16">
        <f t="shared" si="8780"/>
        <v>0</v>
      </c>
      <c r="AF4289" s="16">
        <f t="shared" si="8780"/>
        <v>0</v>
      </c>
      <c r="AG4289" s="16">
        <f t="shared" si="8780"/>
        <v>0</v>
      </c>
      <c r="AH4289" s="16">
        <f t="shared" si="8780"/>
        <v>0</v>
      </c>
      <c r="AI4289" s="16">
        <f t="shared" si="8780"/>
        <v>0</v>
      </c>
      <c r="AJ4289" s="16">
        <f t="shared" si="8780"/>
        <v>0</v>
      </c>
      <c r="AK4289" s="16">
        <f t="shared" si="8774"/>
        <v>6073.5</v>
      </c>
      <c r="AL4289" s="16">
        <f t="shared" si="8775"/>
        <v>6220.7</v>
      </c>
      <c r="AM4289" s="16">
        <f t="shared" si="8776"/>
        <v>6220.7</v>
      </c>
      <c r="AN4289" s="16">
        <f t="shared" si="8780"/>
        <v>0</v>
      </c>
      <c r="AO4289" s="16">
        <f t="shared" si="8777"/>
        <v>6073.5</v>
      </c>
      <c r="AP4289" s="16">
        <f t="shared" si="8780"/>
        <v>0</v>
      </c>
      <c r="AQ4289" s="16">
        <f t="shared" si="8780"/>
        <v>0</v>
      </c>
      <c r="AR4289" s="16">
        <f t="shared" si="8780"/>
        <v>0</v>
      </c>
      <c r="AS4289" s="16">
        <f t="shared" si="8780"/>
        <v>0</v>
      </c>
      <c r="AT4289" s="16">
        <f t="shared" si="8780"/>
        <v>0</v>
      </c>
      <c r="AU4289" s="16">
        <f t="shared" si="8780"/>
        <v>0</v>
      </c>
      <c r="AV4289" s="16">
        <f t="shared" si="8780"/>
        <v>0</v>
      </c>
      <c r="AW4289" s="16">
        <f t="shared" si="8780"/>
        <v>0</v>
      </c>
      <c r="AX4289" s="16">
        <f t="shared" si="8780"/>
        <v>0</v>
      </c>
      <c r="AY4289" s="16">
        <f t="shared" si="8780"/>
        <v>0</v>
      </c>
      <c r="AZ4289" s="16">
        <f t="shared" si="8780"/>
        <v>0</v>
      </c>
      <c r="BA4289" s="16">
        <f t="shared" si="8780"/>
        <v>0</v>
      </c>
      <c r="BB4289" s="16">
        <f t="shared" si="8780"/>
        <v>0</v>
      </c>
      <c r="BC4289" s="16">
        <f t="shared" si="8780"/>
        <v>0</v>
      </c>
      <c r="BD4289" s="16">
        <f t="shared" si="8780"/>
        <v>0</v>
      </c>
      <c r="BE4289" s="16">
        <f t="shared" si="8780"/>
        <v>0</v>
      </c>
      <c r="BF4289" s="16">
        <f t="shared" si="8677"/>
        <v>6073.5</v>
      </c>
      <c r="BG4289" s="16">
        <f t="shared" si="8678"/>
        <v>6220.7</v>
      </c>
      <c r="BH4289" s="16">
        <f t="shared" si="8679"/>
        <v>6220.7</v>
      </c>
      <c r="BI4289" s="16">
        <f t="shared" si="8780"/>
        <v>0</v>
      </c>
      <c r="BJ4289" s="16">
        <f t="shared" si="8741"/>
        <v>6073.5</v>
      </c>
      <c r="BK4289" s="16">
        <f t="shared" si="8780"/>
        <v>0</v>
      </c>
    </row>
    <row r="4290" spans="1:63" ht="31.5" x14ac:dyDescent="0.25">
      <c r="A4290" s="10" t="s">
        <v>832</v>
      </c>
      <c r="B4290" s="10" t="s">
        <v>8</v>
      </c>
      <c r="C4290" s="10" t="s">
        <v>11</v>
      </c>
      <c r="D4290" s="10" t="s">
        <v>975</v>
      </c>
      <c r="E4290" s="10" t="s">
        <v>55</v>
      </c>
      <c r="F4290" s="11" t="s">
        <v>26</v>
      </c>
      <c r="G4290" s="16">
        <v>0</v>
      </c>
      <c r="H4290" s="16">
        <f t="shared" si="8725"/>
        <v>4744</v>
      </c>
      <c r="I4290" s="16">
        <v>4744</v>
      </c>
      <c r="J4290" s="16">
        <v>0</v>
      </c>
      <c r="K4290" s="16">
        <f t="shared" si="8727"/>
        <v>4744</v>
      </c>
      <c r="L4290" s="16">
        <v>4744</v>
      </c>
      <c r="M4290" s="16">
        <v>4744</v>
      </c>
      <c r="N4290" s="16">
        <v>1329.5</v>
      </c>
      <c r="O4290" s="16">
        <v>1476.7</v>
      </c>
      <c r="P4290" s="16">
        <v>1476.7</v>
      </c>
      <c r="Q4290" s="16">
        <f t="shared" si="8718"/>
        <v>6073.5</v>
      </c>
      <c r="R4290" s="16">
        <f t="shared" si="8719"/>
        <v>6073.5</v>
      </c>
      <c r="S4290" s="16">
        <f t="shared" si="8720"/>
        <v>6220.7</v>
      </c>
      <c r="T4290" s="16">
        <f t="shared" si="8721"/>
        <v>6220.7</v>
      </c>
      <c r="U4290" s="16">
        <f t="shared" si="8722"/>
        <v>6220.7</v>
      </c>
      <c r="V4290" s="16"/>
      <c r="W4290" s="16"/>
      <c r="X4290" s="16"/>
      <c r="Y4290" s="16"/>
      <c r="Z4290" s="16"/>
      <c r="AA4290" s="16">
        <f t="shared" si="8656"/>
        <v>6073.5</v>
      </c>
      <c r="AB4290" s="16">
        <f t="shared" si="8657"/>
        <v>6220.7</v>
      </c>
      <c r="AC4290" s="16">
        <f t="shared" si="8658"/>
        <v>6220.7</v>
      </c>
      <c r="AD4290" s="16"/>
      <c r="AE4290" s="16"/>
      <c r="AF4290" s="16"/>
      <c r="AG4290" s="16"/>
      <c r="AH4290" s="16"/>
      <c r="AI4290" s="16"/>
      <c r="AJ4290" s="16"/>
      <c r="AK4290" s="16">
        <f t="shared" si="8774"/>
        <v>6073.5</v>
      </c>
      <c r="AL4290" s="16">
        <f t="shared" si="8775"/>
        <v>6220.7</v>
      </c>
      <c r="AM4290" s="16">
        <f t="shared" si="8776"/>
        <v>6220.7</v>
      </c>
      <c r="AN4290" s="16"/>
      <c r="AO4290" s="16">
        <f t="shared" si="8777"/>
        <v>6073.5</v>
      </c>
      <c r="AP4290" s="16"/>
      <c r="AQ4290" s="16"/>
      <c r="AR4290" s="16"/>
      <c r="AS4290" s="16"/>
      <c r="AT4290" s="16"/>
      <c r="AU4290" s="16"/>
      <c r="AV4290" s="16"/>
      <c r="AW4290" s="16"/>
      <c r="AX4290" s="16"/>
      <c r="AY4290" s="16"/>
      <c r="AZ4290" s="16"/>
      <c r="BA4290" s="16"/>
      <c r="BB4290" s="16"/>
      <c r="BC4290" s="16"/>
      <c r="BD4290" s="16"/>
      <c r="BE4290" s="16"/>
      <c r="BF4290" s="16">
        <f t="shared" si="8677"/>
        <v>6073.5</v>
      </c>
      <c r="BG4290" s="16">
        <f t="shared" si="8678"/>
        <v>6220.7</v>
      </c>
      <c r="BH4290" s="16">
        <f t="shared" si="8679"/>
        <v>6220.7</v>
      </c>
      <c r="BI4290" s="16"/>
      <c r="BJ4290" s="16">
        <f t="shared" si="8741"/>
        <v>6073.5</v>
      </c>
      <c r="BK4290" s="16"/>
    </row>
    <row r="4291" spans="1:63" ht="47.25" x14ac:dyDescent="0.25">
      <c r="A4291" s="10" t="s">
        <v>832</v>
      </c>
      <c r="B4291" s="10" t="s">
        <v>8</v>
      </c>
      <c r="C4291" s="10" t="s">
        <v>11</v>
      </c>
      <c r="D4291" s="10" t="s">
        <v>977</v>
      </c>
      <c r="E4291" s="10"/>
      <c r="F4291" s="11" t="s">
        <v>1054</v>
      </c>
      <c r="G4291" s="16">
        <f>G4292</f>
        <v>0</v>
      </c>
      <c r="H4291" s="16">
        <f t="shared" si="8725"/>
        <v>9233.2999999999993</v>
      </c>
      <c r="I4291" s="16">
        <f t="shared" ref="I4291:J4293" si="8781">I4292</f>
        <v>9233.2999999999993</v>
      </c>
      <c r="J4291" s="16">
        <f t="shared" si="8781"/>
        <v>0</v>
      </c>
      <c r="K4291" s="16">
        <f t="shared" si="8727"/>
        <v>9221.4</v>
      </c>
      <c r="L4291" s="16">
        <f t="shared" ref="L4291:P4293" si="8782">L4292</f>
        <v>9221.4</v>
      </c>
      <c r="M4291" s="16">
        <f t="shared" si="8782"/>
        <v>9259.5</v>
      </c>
      <c r="N4291" s="16">
        <f t="shared" si="8782"/>
        <v>0</v>
      </c>
      <c r="O4291" s="16">
        <f t="shared" si="8782"/>
        <v>0</v>
      </c>
      <c r="P4291" s="16">
        <f t="shared" si="8782"/>
        <v>0</v>
      </c>
      <c r="Q4291" s="16">
        <f t="shared" si="8718"/>
        <v>9233.2999999999993</v>
      </c>
      <c r="R4291" s="16">
        <f t="shared" si="8719"/>
        <v>9233.2999999999993</v>
      </c>
      <c r="S4291" s="16">
        <f t="shared" si="8720"/>
        <v>9221.4</v>
      </c>
      <c r="T4291" s="16">
        <f t="shared" si="8721"/>
        <v>9221.4</v>
      </c>
      <c r="U4291" s="16">
        <f t="shared" si="8722"/>
        <v>9259.5</v>
      </c>
      <c r="V4291" s="16">
        <f t="shared" ref="V4291:X4293" si="8783">V4292</f>
        <v>0</v>
      </c>
      <c r="W4291" s="16">
        <f t="shared" si="8783"/>
        <v>0</v>
      </c>
      <c r="X4291" s="16">
        <f t="shared" si="8783"/>
        <v>0</v>
      </c>
      <c r="Y4291" s="16">
        <f t="shared" ref="Y4291:Z4293" si="8784">Y4292</f>
        <v>0</v>
      </c>
      <c r="Z4291" s="16">
        <f t="shared" si="8784"/>
        <v>0</v>
      </c>
      <c r="AA4291" s="16">
        <f t="shared" si="8656"/>
        <v>9233.2999999999993</v>
      </c>
      <c r="AB4291" s="16">
        <f t="shared" si="8657"/>
        <v>9221.4</v>
      </c>
      <c r="AC4291" s="16">
        <f t="shared" si="8658"/>
        <v>9259.5</v>
      </c>
      <c r="AD4291" s="16">
        <f t="shared" ref="AD4291:AE4293" si="8785">AD4292</f>
        <v>0</v>
      </c>
      <c r="AE4291" s="16">
        <f t="shared" si="8785"/>
        <v>0</v>
      </c>
      <c r="AF4291" s="16">
        <f>AF4292</f>
        <v>0</v>
      </c>
      <c r="AG4291" s="16">
        <f t="shared" ref="AG4291:AH4293" si="8786">AG4292</f>
        <v>0</v>
      </c>
      <c r="AH4291" s="16">
        <f t="shared" si="8786"/>
        <v>0</v>
      </c>
      <c r="AI4291" s="16">
        <f t="shared" ref="AI4291:AJ4293" si="8787">AI4292</f>
        <v>0</v>
      </c>
      <c r="AJ4291" s="16">
        <f t="shared" si="8787"/>
        <v>0</v>
      </c>
      <c r="AK4291" s="16">
        <f t="shared" si="8774"/>
        <v>9233.2999999999993</v>
      </c>
      <c r="AL4291" s="16">
        <f t="shared" si="8775"/>
        <v>9221.4</v>
      </c>
      <c r="AM4291" s="16">
        <f t="shared" si="8776"/>
        <v>9259.5</v>
      </c>
      <c r="AN4291" s="16">
        <f>AN4292</f>
        <v>0</v>
      </c>
      <c r="AO4291" s="16">
        <f t="shared" si="8777"/>
        <v>9233.2999999999993</v>
      </c>
      <c r="AP4291" s="16">
        <f t="shared" ref="AP4291:AT4293" si="8788">AP4292</f>
        <v>0</v>
      </c>
      <c r="AQ4291" s="16">
        <f t="shared" si="8788"/>
        <v>0</v>
      </c>
      <c r="AR4291" s="16">
        <f t="shared" si="8788"/>
        <v>0</v>
      </c>
      <c r="AS4291" s="16">
        <f t="shared" si="8788"/>
        <v>0</v>
      </c>
      <c r="AT4291" s="16">
        <f t="shared" si="8788"/>
        <v>0</v>
      </c>
      <c r="AU4291" s="16">
        <f t="shared" ref="AU4291:AY4293" si="8789">AU4292</f>
        <v>0</v>
      </c>
      <c r="AV4291" s="16">
        <f t="shared" si="8789"/>
        <v>0</v>
      </c>
      <c r="AW4291" s="16">
        <f t="shared" si="8789"/>
        <v>0</v>
      </c>
      <c r="AX4291" s="16">
        <f t="shared" si="8789"/>
        <v>0</v>
      </c>
      <c r="AY4291" s="16">
        <f t="shared" si="8789"/>
        <v>0</v>
      </c>
      <c r="AZ4291" s="16">
        <f t="shared" ref="AZ4291:BC4293" si="8790">AZ4292</f>
        <v>0</v>
      </c>
      <c r="BA4291" s="16">
        <f t="shared" ref="BA4291:BB4293" si="8791">BA4292</f>
        <v>0</v>
      </c>
      <c r="BB4291" s="16">
        <f t="shared" si="8791"/>
        <v>0</v>
      </c>
      <c r="BC4291" s="16">
        <f t="shared" si="8790"/>
        <v>0</v>
      </c>
      <c r="BD4291" s="16">
        <f t="shared" ref="BD4291:BE4293" si="8792">BD4292</f>
        <v>0</v>
      </c>
      <c r="BE4291" s="16">
        <f t="shared" si="8792"/>
        <v>0</v>
      </c>
      <c r="BF4291" s="16">
        <f t="shared" si="8677"/>
        <v>9233.2999999999993</v>
      </c>
      <c r="BG4291" s="16">
        <f t="shared" si="8678"/>
        <v>9221.4</v>
      </c>
      <c r="BH4291" s="16">
        <f t="shared" si="8679"/>
        <v>9259.5</v>
      </c>
      <c r="BI4291" s="16">
        <f>BI4292</f>
        <v>0</v>
      </c>
      <c r="BJ4291" s="16">
        <f t="shared" si="8741"/>
        <v>9233.2999999999993</v>
      </c>
      <c r="BK4291" s="16">
        <f>BK4292</f>
        <v>0</v>
      </c>
    </row>
    <row r="4292" spans="1:63" ht="78.75" x14ac:dyDescent="0.25">
      <c r="A4292" s="10" t="s">
        <v>832</v>
      </c>
      <c r="B4292" s="10" t="s">
        <v>8</v>
      </c>
      <c r="C4292" s="10" t="s">
        <v>11</v>
      </c>
      <c r="D4292" s="10" t="s">
        <v>977</v>
      </c>
      <c r="E4292" s="10" t="s">
        <v>104</v>
      </c>
      <c r="F4292" s="11" t="s">
        <v>1077</v>
      </c>
      <c r="G4292" s="16">
        <f>G4293</f>
        <v>0</v>
      </c>
      <c r="H4292" s="16">
        <f t="shared" si="8725"/>
        <v>9233.2999999999993</v>
      </c>
      <c r="I4292" s="16">
        <f t="shared" si="8781"/>
        <v>9233.2999999999993</v>
      </c>
      <c r="J4292" s="16">
        <f t="shared" si="8781"/>
        <v>0</v>
      </c>
      <c r="K4292" s="16">
        <f t="shared" si="8727"/>
        <v>9221.4</v>
      </c>
      <c r="L4292" s="16">
        <f t="shared" si="8782"/>
        <v>9221.4</v>
      </c>
      <c r="M4292" s="16">
        <f t="shared" si="8782"/>
        <v>9259.5</v>
      </c>
      <c r="N4292" s="16">
        <f t="shared" si="8782"/>
        <v>0</v>
      </c>
      <c r="O4292" s="16">
        <f t="shared" si="8782"/>
        <v>0</v>
      </c>
      <c r="P4292" s="16">
        <f t="shared" si="8782"/>
        <v>0</v>
      </c>
      <c r="Q4292" s="16">
        <f t="shared" si="8718"/>
        <v>9233.2999999999993</v>
      </c>
      <c r="R4292" s="16">
        <f t="shared" si="8719"/>
        <v>9233.2999999999993</v>
      </c>
      <c r="S4292" s="16">
        <f t="shared" si="8720"/>
        <v>9221.4</v>
      </c>
      <c r="T4292" s="16">
        <f t="shared" si="8721"/>
        <v>9221.4</v>
      </c>
      <c r="U4292" s="16">
        <f t="shared" si="8722"/>
        <v>9259.5</v>
      </c>
      <c r="V4292" s="16">
        <f t="shared" si="8783"/>
        <v>0</v>
      </c>
      <c r="W4292" s="16">
        <f t="shared" si="8783"/>
        <v>0</v>
      </c>
      <c r="X4292" s="16">
        <f t="shared" si="8783"/>
        <v>0</v>
      </c>
      <c r="Y4292" s="16">
        <f t="shared" si="8784"/>
        <v>0</v>
      </c>
      <c r="Z4292" s="16">
        <f t="shared" si="8784"/>
        <v>0</v>
      </c>
      <c r="AA4292" s="16">
        <f t="shared" si="8656"/>
        <v>9233.2999999999993</v>
      </c>
      <c r="AB4292" s="16">
        <f t="shared" si="8657"/>
        <v>9221.4</v>
      </c>
      <c r="AC4292" s="16">
        <f t="shared" si="8658"/>
        <v>9259.5</v>
      </c>
      <c r="AD4292" s="16">
        <f t="shared" si="8785"/>
        <v>0</v>
      </c>
      <c r="AE4292" s="16">
        <f t="shared" si="8785"/>
        <v>0</v>
      </c>
      <c r="AF4292" s="16">
        <f>AF4293</f>
        <v>0</v>
      </c>
      <c r="AG4292" s="16">
        <f t="shared" si="8786"/>
        <v>0</v>
      </c>
      <c r="AH4292" s="16">
        <f t="shared" si="8786"/>
        <v>0</v>
      </c>
      <c r="AI4292" s="16">
        <f t="shared" si="8787"/>
        <v>0</v>
      </c>
      <c r="AJ4292" s="16">
        <f t="shared" si="8787"/>
        <v>0</v>
      </c>
      <c r="AK4292" s="16">
        <f t="shared" si="8774"/>
        <v>9233.2999999999993</v>
      </c>
      <c r="AL4292" s="16">
        <f t="shared" si="8775"/>
        <v>9221.4</v>
      </c>
      <c r="AM4292" s="16">
        <f t="shared" si="8776"/>
        <v>9259.5</v>
      </c>
      <c r="AN4292" s="16">
        <f>AN4293</f>
        <v>0</v>
      </c>
      <c r="AO4292" s="16">
        <f t="shared" si="8777"/>
        <v>9233.2999999999993</v>
      </c>
      <c r="AP4292" s="16">
        <f t="shared" si="8788"/>
        <v>0</v>
      </c>
      <c r="AQ4292" s="16">
        <f t="shared" si="8788"/>
        <v>0</v>
      </c>
      <c r="AR4292" s="16">
        <f t="shared" si="8788"/>
        <v>0</v>
      </c>
      <c r="AS4292" s="16">
        <f t="shared" si="8788"/>
        <v>0</v>
      </c>
      <c r="AT4292" s="16">
        <f t="shared" si="8788"/>
        <v>0</v>
      </c>
      <c r="AU4292" s="16">
        <f t="shared" si="8789"/>
        <v>0</v>
      </c>
      <c r="AV4292" s="16">
        <f t="shared" si="8789"/>
        <v>0</v>
      </c>
      <c r="AW4292" s="16">
        <f t="shared" si="8789"/>
        <v>0</v>
      </c>
      <c r="AX4292" s="16">
        <f t="shared" si="8789"/>
        <v>0</v>
      </c>
      <c r="AY4292" s="16">
        <f t="shared" si="8789"/>
        <v>0</v>
      </c>
      <c r="AZ4292" s="16">
        <f t="shared" si="8790"/>
        <v>0</v>
      </c>
      <c r="BA4292" s="16">
        <f t="shared" si="8791"/>
        <v>0</v>
      </c>
      <c r="BB4292" s="16">
        <f t="shared" si="8791"/>
        <v>0</v>
      </c>
      <c r="BC4292" s="16">
        <f t="shared" si="8790"/>
        <v>0</v>
      </c>
      <c r="BD4292" s="16">
        <f t="shared" si="8792"/>
        <v>0</v>
      </c>
      <c r="BE4292" s="16">
        <f t="shared" si="8792"/>
        <v>0</v>
      </c>
      <c r="BF4292" s="16">
        <f t="shared" si="8677"/>
        <v>9233.2999999999993</v>
      </c>
      <c r="BG4292" s="16">
        <f t="shared" si="8678"/>
        <v>9221.4</v>
      </c>
      <c r="BH4292" s="16">
        <f t="shared" si="8679"/>
        <v>9259.5</v>
      </c>
      <c r="BI4292" s="16">
        <f>BI4293</f>
        <v>0</v>
      </c>
      <c r="BJ4292" s="16">
        <f t="shared" si="8741"/>
        <v>9233.2999999999993</v>
      </c>
      <c r="BK4292" s="16">
        <f>BK4293</f>
        <v>0</v>
      </c>
    </row>
    <row r="4293" spans="1:63" x14ac:dyDescent="0.25">
      <c r="A4293" s="10" t="s">
        <v>832</v>
      </c>
      <c r="B4293" s="10" t="s">
        <v>8</v>
      </c>
      <c r="C4293" s="10" t="s">
        <v>11</v>
      </c>
      <c r="D4293" s="10" t="s">
        <v>977</v>
      </c>
      <c r="E4293" s="10" t="s">
        <v>105</v>
      </c>
      <c r="F4293" s="11" t="s">
        <v>106</v>
      </c>
      <c r="G4293" s="16">
        <f>G4294</f>
        <v>0</v>
      </c>
      <c r="H4293" s="16">
        <f t="shared" si="8725"/>
        <v>9233.2999999999993</v>
      </c>
      <c r="I4293" s="16">
        <f t="shared" si="8781"/>
        <v>9233.2999999999993</v>
      </c>
      <c r="J4293" s="16">
        <f t="shared" si="8781"/>
        <v>0</v>
      </c>
      <c r="K4293" s="16">
        <f t="shared" si="8727"/>
        <v>9221.4</v>
      </c>
      <c r="L4293" s="16">
        <f t="shared" si="8782"/>
        <v>9221.4</v>
      </c>
      <c r="M4293" s="16">
        <f t="shared" si="8782"/>
        <v>9259.5</v>
      </c>
      <c r="N4293" s="16">
        <f t="shared" si="8782"/>
        <v>0</v>
      </c>
      <c r="O4293" s="16">
        <f t="shared" si="8782"/>
        <v>0</v>
      </c>
      <c r="P4293" s="16">
        <f t="shared" si="8782"/>
        <v>0</v>
      </c>
      <c r="Q4293" s="16">
        <f t="shared" si="8718"/>
        <v>9233.2999999999993</v>
      </c>
      <c r="R4293" s="16">
        <f t="shared" si="8719"/>
        <v>9233.2999999999993</v>
      </c>
      <c r="S4293" s="16">
        <f t="shared" si="8720"/>
        <v>9221.4</v>
      </c>
      <c r="T4293" s="16">
        <f t="shared" si="8721"/>
        <v>9221.4</v>
      </c>
      <c r="U4293" s="16">
        <f t="shared" si="8722"/>
        <v>9259.5</v>
      </c>
      <c r="V4293" s="16">
        <f t="shared" si="8783"/>
        <v>0</v>
      </c>
      <c r="W4293" s="16">
        <f t="shared" si="8783"/>
        <v>0</v>
      </c>
      <c r="X4293" s="16">
        <f t="shared" si="8783"/>
        <v>0</v>
      </c>
      <c r="Y4293" s="16">
        <f t="shared" si="8784"/>
        <v>0</v>
      </c>
      <c r="Z4293" s="16">
        <f t="shared" si="8784"/>
        <v>0</v>
      </c>
      <c r="AA4293" s="16">
        <f t="shared" si="8656"/>
        <v>9233.2999999999993</v>
      </c>
      <c r="AB4293" s="16">
        <f t="shared" si="8657"/>
        <v>9221.4</v>
      </c>
      <c r="AC4293" s="16">
        <f t="shared" si="8658"/>
        <v>9259.5</v>
      </c>
      <c r="AD4293" s="16">
        <f t="shared" si="8785"/>
        <v>0</v>
      </c>
      <c r="AE4293" s="16">
        <f t="shared" si="8785"/>
        <v>0</v>
      </c>
      <c r="AF4293" s="16">
        <f>AF4294</f>
        <v>0</v>
      </c>
      <c r="AG4293" s="16">
        <f t="shared" si="8786"/>
        <v>0</v>
      </c>
      <c r="AH4293" s="16">
        <f t="shared" si="8786"/>
        <v>0</v>
      </c>
      <c r="AI4293" s="16">
        <f t="shared" si="8787"/>
        <v>0</v>
      </c>
      <c r="AJ4293" s="16">
        <f t="shared" si="8787"/>
        <v>0</v>
      </c>
      <c r="AK4293" s="16">
        <f t="shared" si="8774"/>
        <v>9233.2999999999993</v>
      </c>
      <c r="AL4293" s="16">
        <f t="shared" si="8775"/>
        <v>9221.4</v>
      </c>
      <c r="AM4293" s="16">
        <f t="shared" si="8776"/>
        <v>9259.5</v>
      </c>
      <c r="AN4293" s="16">
        <f>AN4294</f>
        <v>0</v>
      </c>
      <c r="AO4293" s="16">
        <f t="shared" si="8777"/>
        <v>9233.2999999999993</v>
      </c>
      <c r="AP4293" s="16">
        <f t="shared" si="8788"/>
        <v>0</v>
      </c>
      <c r="AQ4293" s="16">
        <f t="shared" si="8788"/>
        <v>0</v>
      </c>
      <c r="AR4293" s="16">
        <f t="shared" si="8788"/>
        <v>0</v>
      </c>
      <c r="AS4293" s="16">
        <f t="shared" si="8788"/>
        <v>0</v>
      </c>
      <c r="AT4293" s="16">
        <f t="shared" si="8788"/>
        <v>0</v>
      </c>
      <c r="AU4293" s="16">
        <f t="shared" si="8789"/>
        <v>0</v>
      </c>
      <c r="AV4293" s="16">
        <f t="shared" si="8789"/>
        <v>0</v>
      </c>
      <c r="AW4293" s="16">
        <f t="shared" si="8789"/>
        <v>0</v>
      </c>
      <c r="AX4293" s="16">
        <f t="shared" si="8789"/>
        <v>0</v>
      </c>
      <c r="AY4293" s="16">
        <f t="shared" si="8789"/>
        <v>0</v>
      </c>
      <c r="AZ4293" s="16">
        <f t="shared" si="8790"/>
        <v>0</v>
      </c>
      <c r="BA4293" s="16">
        <f t="shared" si="8791"/>
        <v>0</v>
      </c>
      <c r="BB4293" s="16">
        <f t="shared" si="8791"/>
        <v>0</v>
      </c>
      <c r="BC4293" s="16">
        <f t="shared" si="8790"/>
        <v>0</v>
      </c>
      <c r="BD4293" s="16">
        <f t="shared" si="8792"/>
        <v>0</v>
      </c>
      <c r="BE4293" s="16">
        <f t="shared" si="8792"/>
        <v>0</v>
      </c>
      <c r="BF4293" s="16">
        <f t="shared" si="8677"/>
        <v>9233.2999999999993</v>
      </c>
      <c r="BG4293" s="16">
        <f t="shared" si="8678"/>
        <v>9221.4</v>
      </c>
      <c r="BH4293" s="16">
        <f t="shared" si="8679"/>
        <v>9259.5</v>
      </c>
      <c r="BI4293" s="16">
        <f>BI4294</f>
        <v>0</v>
      </c>
      <c r="BJ4293" s="16">
        <f t="shared" si="8741"/>
        <v>9233.2999999999993</v>
      </c>
      <c r="BK4293" s="16">
        <f>BK4294</f>
        <v>0</v>
      </c>
    </row>
    <row r="4294" spans="1:63" ht="94.5" x14ac:dyDescent="0.25">
      <c r="A4294" s="10" t="s">
        <v>832</v>
      </c>
      <c r="B4294" s="10" t="s">
        <v>8</v>
      </c>
      <c r="C4294" s="10" t="s">
        <v>11</v>
      </c>
      <c r="D4294" s="10" t="s">
        <v>977</v>
      </c>
      <c r="E4294" s="10" t="s">
        <v>107</v>
      </c>
      <c r="F4294" s="11" t="s">
        <v>108</v>
      </c>
      <c r="G4294" s="16">
        <v>0</v>
      </c>
      <c r="H4294" s="16">
        <f t="shared" si="8725"/>
        <v>9233.2999999999993</v>
      </c>
      <c r="I4294" s="16">
        <v>9233.2999999999993</v>
      </c>
      <c r="J4294" s="16">
        <v>0</v>
      </c>
      <c r="K4294" s="16">
        <f t="shared" si="8727"/>
        <v>9221.4</v>
      </c>
      <c r="L4294" s="16">
        <v>9221.4</v>
      </c>
      <c r="M4294" s="16">
        <v>9259.5</v>
      </c>
      <c r="N4294" s="16"/>
      <c r="O4294" s="16"/>
      <c r="P4294" s="16"/>
      <c r="Q4294" s="16">
        <f t="shared" si="8718"/>
        <v>9233.2999999999993</v>
      </c>
      <c r="R4294" s="16">
        <f t="shared" si="8719"/>
        <v>9233.2999999999993</v>
      </c>
      <c r="S4294" s="16">
        <f t="shared" si="8720"/>
        <v>9221.4</v>
      </c>
      <c r="T4294" s="16">
        <f t="shared" si="8721"/>
        <v>9221.4</v>
      </c>
      <c r="U4294" s="16">
        <f t="shared" si="8722"/>
        <v>9259.5</v>
      </c>
      <c r="V4294" s="16"/>
      <c r="W4294" s="16"/>
      <c r="X4294" s="16"/>
      <c r="Y4294" s="16"/>
      <c r="Z4294" s="16"/>
      <c r="AA4294" s="16">
        <f t="shared" si="8656"/>
        <v>9233.2999999999993</v>
      </c>
      <c r="AB4294" s="16">
        <f t="shared" si="8657"/>
        <v>9221.4</v>
      </c>
      <c r="AC4294" s="16">
        <f t="shared" si="8658"/>
        <v>9259.5</v>
      </c>
      <c r="AD4294" s="16"/>
      <c r="AE4294" s="16"/>
      <c r="AF4294" s="16"/>
      <c r="AG4294" s="16"/>
      <c r="AH4294" s="16"/>
      <c r="AI4294" s="16"/>
      <c r="AJ4294" s="16"/>
      <c r="AK4294" s="16">
        <f t="shared" si="8774"/>
        <v>9233.2999999999993</v>
      </c>
      <c r="AL4294" s="16">
        <f t="shared" si="8775"/>
        <v>9221.4</v>
      </c>
      <c r="AM4294" s="16">
        <f t="shared" si="8776"/>
        <v>9259.5</v>
      </c>
      <c r="AN4294" s="16"/>
      <c r="AO4294" s="16">
        <f t="shared" si="8777"/>
        <v>9233.2999999999993</v>
      </c>
      <c r="AP4294" s="16"/>
      <c r="AQ4294" s="16"/>
      <c r="AR4294" s="16"/>
      <c r="AS4294" s="16"/>
      <c r="AT4294" s="16"/>
      <c r="AU4294" s="16"/>
      <c r="AV4294" s="16"/>
      <c r="AW4294" s="16"/>
      <c r="AX4294" s="16"/>
      <c r="AY4294" s="16"/>
      <c r="AZ4294" s="16"/>
      <c r="BA4294" s="16"/>
      <c r="BB4294" s="16"/>
      <c r="BC4294" s="16"/>
      <c r="BD4294" s="16"/>
      <c r="BE4294" s="16"/>
      <c r="BF4294" s="16">
        <f t="shared" si="8677"/>
        <v>9233.2999999999993</v>
      </c>
      <c r="BG4294" s="16">
        <f t="shared" si="8678"/>
        <v>9221.4</v>
      </c>
      <c r="BH4294" s="16">
        <f t="shared" si="8679"/>
        <v>9259.5</v>
      </c>
      <c r="BI4294" s="16"/>
      <c r="BJ4294" s="16">
        <f t="shared" si="8741"/>
        <v>9233.2999999999993</v>
      </c>
      <c r="BK4294" s="16"/>
    </row>
    <row r="4295" spans="1:63" x14ac:dyDescent="0.25">
      <c r="A4295" s="10" t="s">
        <v>832</v>
      </c>
      <c r="B4295" s="10" t="s">
        <v>8</v>
      </c>
      <c r="C4295" s="10" t="s">
        <v>11</v>
      </c>
      <c r="D4295" s="10" t="s">
        <v>115</v>
      </c>
      <c r="E4295" s="10"/>
      <c r="F4295" s="11" t="s">
        <v>116</v>
      </c>
      <c r="G4295" s="16">
        <f>G4296</f>
        <v>0</v>
      </c>
      <c r="H4295" s="16">
        <f t="shared" si="8725"/>
        <v>35214.800000000003</v>
      </c>
      <c r="I4295" s="16">
        <f>I4296</f>
        <v>35214.800000000003</v>
      </c>
      <c r="J4295" s="16">
        <f>J4296</f>
        <v>0</v>
      </c>
      <c r="K4295" s="16">
        <f t="shared" si="8727"/>
        <v>0</v>
      </c>
      <c r="L4295" s="16">
        <f>L4296</f>
        <v>0</v>
      </c>
      <c r="M4295" s="16">
        <f>M4296</f>
        <v>0</v>
      </c>
      <c r="N4295" s="16">
        <f>N4296</f>
        <v>0</v>
      </c>
      <c r="O4295" s="16">
        <f>O4296</f>
        <v>0</v>
      </c>
      <c r="P4295" s="16">
        <f>P4296</f>
        <v>0</v>
      </c>
      <c r="Q4295" s="16">
        <f t="shared" si="8718"/>
        <v>35214.800000000003</v>
      </c>
      <c r="R4295" s="16">
        <f t="shared" si="8719"/>
        <v>35214.800000000003</v>
      </c>
      <c r="S4295" s="16">
        <f t="shared" si="8720"/>
        <v>0</v>
      </c>
      <c r="T4295" s="16">
        <f t="shared" si="8721"/>
        <v>0</v>
      </c>
      <c r="U4295" s="16">
        <f t="shared" si="8722"/>
        <v>0</v>
      </c>
      <c r="V4295" s="16">
        <f>V4296</f>
        <v>0</v>
      </c>
      <c r="W4295" s="16">
        <f>W4296</f>
        <v>0</v>
      </c>
      <c r="X4295" s="16">
        <f>X4296</f>
        <v>0</v>
      </c>
      <c r="Y4295" s="16">
        <f>Y4296</f>
        <v>0</v>
      </c>
      <c r="Z4295" s="16">
        <f>Z4296</f>
        <v>0</v>
      </c>
      <c r="AA4295" s="16">
        <f t="shared" si="8656"/>
        <v>35214.800000000003</v>
      </c>
      <c r="AB4295" s="16">
        <f t="shared" si="8657"/>
        <v>0</v>
      </c>
      <c r="AC4295" s="16">
        <f t="shared" si="8658"/>
        <v>0</v>
      </c>
      <c r="AD4295" s="16">
        <f t="shared" ref="AD4295:BK4295" si="8793">AD4296</f>
        <v>0</v>
      </c>
      <c r="AE4295" s="16">
        <f t="shared" si="8793"/>
        <v>0</v>
      </c>
      <c r="AF4295" s="16">
        <f t="shared" si="8793"/>
        <v>0</v>
      </c>
      <c r="AG4295" s="16">
        <f t="shared" si="8793"/>
        <v>0</v>
      </c>
      <c r="AH4295" s="16">
        <f t="shared" si="8793"/>
        <v>0</v>
      </c>
      <c r="AI4295" s="16">
        <f t="shared" si="8793"/>
        <v>0</v>
      </c>
      <c r="AJ4295" s="16">
        <f t="shared" si="8793"/>
        <v>0</v>
      </c>
      <c r="AK4295" s="16">
        <f t="shared" si="8774"/>
        <v>35214.800000000003</v>
      </c>
      <c r="AL4295" s="16">
        <f t="shared" si="8775"/>
        <v>0</v>
      </c>
      <c r="AM4295" s="16">
        <f t="shared" si="8776"/>
        <v>0</v>
      </c>
      <c r="AN4295" s="16">
        <f t="shared" si="8793"/>
        <v>0</v>
      </c>
      <c r="AO4295" s="16">
        <f t="shared" si="8777"/>
        <v>35214.800000000003</v>
      </c>
      <c r="AP4295" s="16">
        <f t="shared" si="8793"/>
        <v>0</v>
      </c>
      <c r="AQ4295" s="16">
        <f t="shared" si="8793"/>
        <v>0</v>
      </c>
      <c r="AR4295" s="16">
        <f t="shared" si="8793"/>
        <v>0</v>
      </c>
      <c r="AS4295" s="16">
        <f t="shared" si="8793"/>
        <v>0</v>
      </c>
      <c r="AT4295" s="16">
        <f t="shared" si="8793"/>
        <v>0</v>
      </c>
      <c r="AU4295" s="16">
        <f t="shared" si="8793"/>
        <v>0</v>
      </c>
      <c r="AV4295" s="16">
        <f t="shared" si="8793"/>
        <v>0</v>
      </c>
      <c r="AW4295" s="16">
        <f t="shared" si="8793"/>
        <v>0</v>
      </c>
      <c r="AX4295" s="16">
        <f t="shared" si="8793"/>
        <v>0</v>
      </c>
      <c r="AY4295" s="16">
        <f t="shared" si="8793"/>
        <v>0</v>
      </c>
      <c r="AZ4295" s="16">
        <f t="shared" si="8793"/>
        <v>0</v>
      </c>
      <c r="BA4295" s="16">
        <f t="shared" si="8793"/>
        <v>0</v>
      </c>
      <c r="BB4295" s="16">
        <f t="shared" si="8793"/>
        <v>0</v>
      </c>
      <c r="BC4295" s="16">
        <f t="shared" si="8793"/>
        <v>0</v>
      </c>
      <c r="BD4295" s="16">
        <f t="shared" si="8793"/>
        <v>0</v>
      </c>
      <c r="BE4295" s="16">
        <f t="shared" si="8793"/>
        <v>0</v>
      </c>
      <c r="BF4295" s="16">
        <f t="shared" si="8677"/>
        <v>35214.800000000003</v>
      </c>
      <c r="BG4295" s="16">
        <f t="shared" si="8678"/>
        <v>0</v>
      </c>
      <c r="BH4295" s="16">
        <f t="shared" si="8679"/>
        <v>0</v>
      </c>
      <c r="BI4295" s="16">
        <f t="shared" si="8793"/>
        <v>0</v>
      </c>
      <c r="BJ4295" s="16">
        <f t="shared" si="8741"/>
        <v>35214.800000000003</v>
      </c>
      <c r="BK4295" s="16">
        <f t="shared" si="8793"/>
        <v>0</v>
      </c>
    </row>
    <row r="4296" spans="1:63" ht="94.5" x14ac:dyDescent="0.25">
      <c r="A4296" s="10" t="s">
        <v>832</v>
      </c>
      <c r="B4296" s="10" t="s">
        <v>8</v>
      </c>
      <c r="C4296" s="10" t="s">
        <v>11</v>
      </c>
      <c r="D4296" s="10" t="s">
        <v>275</v>
      </c>
      <c r="E4296" s="10"/>
      <c r="F4296" s="11" t="s">
        <v>1097</v>
      </c>
      <c r="G4296" s="16">
        <f>G4297+G4301</f>
        <v>0</v>
      </c>
      <c r="H4296" s="16">
        <f t="shared" si="8725"/>
        <v>35214.800000000003</v>
      </c>
      <c r="I4296" s="16">
        <f>I4297+I4301</f>
        <v>35214.800000000003</v>
      </c>
      <c r="J4296" s="16">
        <f>J4297+J4301</f>
        <v>0</v>
      </c>
      <c r="K4296" s="16">
        <f t="shared" si="8727"/>
        <v>0</v>
      </c>
      <c r="L4296" s="16">
        <f>L4297+L4301</f>
        <v>0</v>
      </c>
      <c r="M4296" s="16">
        <f>M4297+M4301</f>
        <v>0</v>
      </c>
      <c r="N4296" s="16">
        <f>N4297+N4301</f>
        <v>0</v>
      </c>
      <c r="O4296" s="16">
        <f>O4297+O4301</f>
        <v>0</v>
      </c>
      <c r="P4296" s="16">
        <f>P4297+P4301</f>
        <v>0</v>
      </c>
      <c r="Q4296" s="16">
        <f t="shared" si="8718"/>
        <v>35214.800000000003</v>
      </c>
      <c r="R4296" s="16">
        <f t="shared" si="8719"/>
        <v>35214.800000000003</v>
      </c>
      <c r="S4296" s="16">
        <f t="shared" si="8720"/>
        <v>0</v>
      </c>
      <c r="T4296" s="16">
        <f t="shared" si="8721"/>
        <v>0</v>
      </c>
      <c r="U4296" s="16">
        <f t="shared" si="8722"/>
        <v>0</v>
      </c>
      <c r="V4296" s="16">
        <f>V4297+V4301</f>
        <v>0</v>
      </c>
      <c r="W4296" s="16">
        <f>W4297+W4301</f>
        <v>0</v>
      </c>
      <c r="X4296" s="16">
        <f>X4297+X4301</f>
        <v>0</v>
      </c>
      <c r="Y4296" s="16">
        <f>Y4297+Y4301</f>
        <v>0</v>
      </c>
      <c r="Z4296" s="16">
        <f>Z4297+Z4301</f>
        <v>0</v>
      </c>
      <c r="AA4296" s="16">
        <f t="shared" si="8656"/>
        <v>35214.800000000003</v>
      </c>
      <c r="AB4296" s="16">
        <f t="shared" si="8657"/>
        <v>0</v>
      </c>
      <c r="AC4296" s="16">
        <f t="shared" si="8658"/>
        <v>0</v>
      </c>
      <c r="AD4296" s="16">
        <f t="shared" ref="AD4296:AJ4296" si="8794">AD4297+AD4301</f>
        <v>0</v>
      </c>
      <c r="AE4296" s="16">
        <f t="shared" si="8794"/>
        <v>0</v>
      </c>
      <c r="AF4296" s="16">
        <f t="shared" si="8794"/>
        <v>0</v>
      </c>
      <c r="AG4296" s="16">
        <f t="shared" si="8794"/>
        <v>0</v>
      </c>
      <c r="AH4296" s="16">
        <f t="shared" si="8794"/>
        <v>0</v>
      </c>
      <c r="AI4296" s="16">
        <f t="shared" si="8794"/>
        <v>0</v>
      </c>
      <c r="AJ4296" s="16">
        <f t="shared" si="8794"/>
        <v>0</v>
      </c>
      <c r="AK4296" s="16">
        <f t="shared" si="8774"/>
        <v>35214.800000000003</v>
      </c>
      <c r="AL4296" s="16">
        <f t="shared" si="8775"/>
        <v>0</v>
      </c>
      <c r="AM4296" s="16">
        <f t="shared" si="8776"/>
        <v>0</v>
      </c>
      <c r="AN4296" s="16">
        <f>AN4297+AN4301</f>
        <v>0</v>
      </c>
      <c r="AO4296" s="16">
        <f t="shared" si="8777"/>
        <v>35214.800000000003</v>
      </c>
      <c r="AP4296" s="16">
        <f t="shared" ref="AP4296:BK4296" si="8795">AP4297+AP4301</f>
        <v>0</v>
      </c>
      <c r="AQ4296" s="16">
        <f t="shared" si="8795"/>
        <v>0</v>
      </c>
      <c r="AR4296" s="16">
        <f t="shared" si="8795"/>
        <v>0</v>
      </c>
      <c r="AS4296" s="16">
        <f>AS4297+AS4301</f>
        <v>0</v>
      </c>
      <c r="AT4296" s="16">
        <f>AT4297+AT4301</f>
        <v>0</v>
      </c>
      <c r="AU4296" s="16">
        <f t="shared" si="8795"/>
        <v>0</v>
      </c>
      <c r="AV4296" s="16">
        <f t="shared" si="8795"/>
        <v>0</v>
      </c>
      <c r="AW4296" s="16">
        <f t="shared" si="8795"/>
        <v>0</v>
      </c>
      <c r="AX4296" s="16">
        <f t="shared" si="8795"/>
        <v>0</v>
      </c>
      <c r="AY4296" s="16">
        <f t="shared" si="8795"/>
        <v>0</v>
      </c>
      <c r="AZ4296" s="16">
        <f t="shared" si="8795"/>
        <v>0</v>
      </c>
      <c r="BA4296" s="16">
        <f>BA4297+BA4301</f>
        <v>0</v>
      </c>
      <c r="BB4296" s="16">
        <f>BB4297+BB4301</f>
        <v>0</v>
      </c>
      <c r="BC4296" s="16">
        <f t="shared" si="8795"/>
        <v>0</v>
      </c>
      <c r="BD4296" s="16">
        <f>BD4297+BD4301</f>
        <v>0</v>
      </c>
      <c r="BE4296" s="16">
        <f>BE4297+BE4301</f>
        <v>0</v>
      </c>
      <c r="BF4296" s="16">
        <f t="shared" si="8677"/>
        <v>35214.800000000003</v>
      </c>
      <c r="BG4296" s="16">
        <f t="shared" si="8678"/>
        <v>0</v>
      </c>
      <c r="BH4296" s="16">
        <f t="shared" si="8679"/>
        <v>0</v>
      </c>
      <c r="BI4296" s="16">
        <f t="shared" ref="BI4296" si="8796">BI4297+BI4301</f>
        <v>0</v>
      </c>
      <c r="BJ4296" s="16">
        <f t="shared" si="8741"/>
        <v>35214.800000000003</v>
      </c>
      <c r="BK4296" s="16">
        <f t="shared" si="8795"/>
        <v>0</v>
      </c>
    </row>
    <row r="4297" spans="1:63" ht="47.25" x14ac:dyDescent="0.25">
      <c r="A4297" s="10" t="s">
        <v>832</v>
      </c>
      <c r="B4297" s="10" t="s">
        <v>8</v>
      </c>
      <c r="C4297" s="10" t="s">
        <v>11</v>
      </c>
      <c r="D4297" s="10" t="s">
        <v>275</v>
      </c>
      <c r="E4297" s="10" t="s">
        <v>50</v>
      </c>
      <c r="F4297" s="11" t="s">
        <v>21</v>
      </c>
      <c r="G4297" s="16">
        <f>G4298</f>
        <v>0</v>
      </c>
      <c r="H4297" s="16">
        <f t="shared" si="8725"/>
        <v>8100.6</v>
      </c>
      <c r="I4297" s="16">
        <f>I4298</f>
        <v>8100.6</v>
      </c>
      <c r="J4297" s="16">
        <f>J4298</f>
        <v>0</v>
      </c>
      <c r="K4297" s="16">
        <f t="shared" si="8727"/>
        <v>0</v>
      </c>
      <c r="L4297" s="16">
        <f>L4298</f>
        <v>0</v>
      </c>
      <c r="M4297" s="16">
        <f>M4298</f>
        <v>0</v>
      </c>
      <c r="N4297" s="16">
        <f>N4298</f>
        <v>0</v>
      </c>
      <c r="O4297" s="16">
        <f>O4298</f>
        <v>0</v>
      </c>
      <c r="P4297" s="16">
        <f>P4298</f>
        <v>0</v>
      </c>
      <c r="Q4297" s="16">
        <f t="shared" si="8718"/>
        <v>8100.6</v>
      </c>
      <c r="R4297" s="16">
        <f t="shared" si="8719"/>
        <v>8100.6</v>
      </c>
      <c r="S4297" s="16">
        <f t="shared" si="8720"/>
        <v>0</v>
      </c>
      <c r="T4297" s="16">
        <f t="shared" si="8721"/>
        <v>0</v>
      </c>
      <c r="U4297" s="16">
        <f t="shared" si="8722"/>
        <v>0</v>
      </c>
      <c r="V4297" s="16">
        <f>V4298</f>
        <v>0</v>
      </c>
      <c r="W4297" s="16">
        <f>W4298</f>
        <v>0</v>
      </c>
      <c r="X4297" s="16">
        <f>X4298</f>
        <v>0</v>
      </c>
      <c r="Y4297" s="16">
        <f>Y4298</f>
        <v>0</v>
      </c>
      <c r="Z4297" s="16">
        <f>Z4298</f>
        <v>0</v>
      </c>
      <c r="AA4297" s="16">
        <f t="shared" si="8656"/>
        <v>8100.6</v>
      </c>
      <c r="AB4297" s="16">
        <f t="shared" si="8657"/>
        <v>0</v>
      </c>
      <c r="AC4297" s="16">
        <f t="shared" si="8658"/>
        <v>0</v>
      </c>
      <c r="AD4297" s="16">
        <f t="shared" ref="AD4297:BK4297" si="8797">AD4298</f>
        <v>0</v>
      </c>
      <c r="AE4297" s="16">
        <f t="shared" si="8797"/>
        <v>0</v>
      </c>
      <c r="AF4297" s="16">
        <f t="shared" si="8797"/>
        <v>0</v>
      </c>
      <c r="AG4297" s="16">
        <f t="shared" si="8797"/>
        <v>0</v>
      </c>
      <c r="AH4297" s="16">
        <f t="shared" si="8797"/>
        <v>0</v>
      </c>
      <c r="AI4297" s="16">
        <f t="shared" si="8797"/>
        <v>0</v>
      </c>
      <c r="AJ4297" s="16">
        <f t="shared" si="8797"/>
        <v>0</v>
      </c>
      <c r="AK4297" s="16">
        <f t="shared" si="8774"/>
        <v>8100.6</v>
      </c>
      <c r="AL4297" s="16">
        <f t="shared" si="8775"/>
        <v>0</v>
      </c>
      <c r="AM4297" s="16">
        <f t="shared" si="8776"/>
        <v>0</v>
      </c>
      <c r="AN4297" s="16">
        <f t="shared" si="8797"/>
        <v>0</v>
      </c>
      <c r="AO4297" s="16">
        <f t="shared" si="8777"/>
        <v>8100.6</v>
      </c>
      <c r="AP4297" s="16">
        <f t="shared" si="8797"/>
        <v>0</v>
      </c>
      <c r="AQ4297" s="16">
        <f t="shared" si="8797"/>
        <v>0</v>
      </c>
      <c r="AR4297" s="16">
        <f t="shared" si="8797"/>
        <v>0</v>
      </c>
      <c r="AS4297" s="16">
        <f t="shared" si="8797"/>
        <v>0</v>
      </c>
      <c r="AT4297" s="16">
        <f t="shared" si="8797"/>
        <v>0</v>
      </c>
      <c r="AU4297" s="16">
        <f t="shared" si="8797"/>
        <v>0</v>
      </c>
      <c r="AV4297" s="16">
        <f t="shared" si="8797"/>
        <v>0</v>
      </c>
      <c r="AW4297" s="16">
        <f t="shared" si="8797"/>
        <v>0</v>
      </c>
      <c r="AX4297" s="16">
        <f t="shared" si="8797"/>
        <v>0</v>
      </c>
      <c r="AY4297" s="16">
        <f t="shared" si="8797"/>
        <v>0</v>
      </c>
      <c r="AZ4297" s="16">
        <f t="shared" si="8797"/>
        <v>0</v>
      </c>
      <c r="BA4297" s="16">
        <f t="shared" si="8797"/>
        <v>0</v>
      </c>
      <c r="BB4297" s="16">
        <f t="shared" si="8797"/>
        <v>0</v>
      </c>
      <c r="BC4297" s="16">
        <f t="shared" si="8797"/>
        <v>0</v>
      </c>
      <c r="BD4297" s="16">
        <f t="shared" si="8797"/>
        <v>0</v>
      </c>
      <c r="BE4297" s="16">
        <f t="shared" si="8797"/>
        <v>0</v>
      </c>
      <c r="BF4297" s="16">
        <f t="shared" si="8677"/>
        <v>8100.6</v>
      </c>
      <c r="BG4297" s="16">
        <f t="shared" si="8678"/>
        <v>0</v>
      </c>
      <c r="BH4297" s="16">
        <f t="shared" si="8679"/>
        <v>0</v>
      </c>
      <c r="BI4297" s="16">
        <f t="shared" si="8797"/>
        <v>0</v>
      </c>
      <c r="BJ4297" s="16">
        <f t="shared" si="8741"/>
        <v>8100.6</v>
      </c>
      <c r="BK4297" s="16">
        <f t="shared" si="8797"/>
        <v>0</v>
      </c>
    </row>
    <row r="4298" spans="1:63" ht="47.25" x14ac:dyDescent="0.25">
      <c r="A4298" s="10" t="s">
        <v>832</v>
      </c>
      <c r="B4298" s="10" t="s">
        <v>8</v>
      </c>
      <c r="C4298" s="10" t="s">
        <v>11</v>
      </c>
      <c r="D4298" s="10" t="s">
        <v>275</v>
      </c>
      <c r="E4298" s="10" t="s">
        <v>51</v>
      </c>
      <c r="F4298" s="11" t="s">
        <v>22</v>
      </c>
      <c r="G4298" s="16">
        <f>G4300+G4299</f>
        <v>0</v>
      </c>
      <c r="H4298" s="16">
        <f t="shared" si="8725"/>
        <v>8100.6</v>
      </c>
      <c r="I4298" s="16">
        <f>I4300+I4299</f>
        <v>8100.6</v>
      </c>
      <c r="J4298" s="16">
        <f>J4300+J4299</f>
        <v>0</v>
      </c>
      <c r="K4298" s="16">
        <f t="shared" si="8727"/>
        <v>0</v>
      </c>
      <c r="L4298" s="16">
        <f>L4300+L4299</f>
        <v>0</v>
      </c>
      <c r="M4298" s="16">
        <f>M4300+M4299</f>
        <v>0</v>
      </c>
      <c r="N4298" s="16">
        <f>N4300+N4299</f>
        <v>0</v>
      </c>
      <c r="O4298" s="16">
        <f>O4300+O4299</f>
        <v>0</v>
      </c>
      <c r="P4298" s="16">
        <f>P4300+P4299</f>
        <v>0</v>
      </c>
      <c r="Q4298" s="16">
        <f t="shared" si="8718"/>
        <v>8100.6</v>
      </c>
      <c r="R4298" s="16">
        <f t="shared" si="8719"/>
        <v>8100.6</v>
      </c>
      <c r="S4298" s="16">
        <f t="shared" si="8720"/>
        <v>0</v>
      </c>
      <c r="T4298" s="16">
        <f t="shared" si="8721"/>
        <v>0</v>
      </c>
      <c r="U4298" s="16">
        <f t="shared" si="8722"/>
        <v>0</v>
      </c>
      <c r="V4298" s="16">
        <f>V4300+V4299</f>
        <v>0</v>
      </c>
      <c r="W4298" s="16">
        <f>W4300+W4299</f>
        <v>0</v>
      </c>
      <c r="X4298" s="16">
        <f>X4300+X4299</f>
        <v>0</v>
      </c>
      <c r="Y4298" s="16">
        <f>Y4300+Y4299</f>
        <v>0</v>
      </c>
      <c r="Z4298" s="16">
        <f>Z4300+Z4299</f>
        <v>0</v>
      </c>
      <c r="AA4298" s="16">
        <f t="shared" si="8656"/>
        <v>8100.6</v>
      </c>
      <c r="AB4298" s="16">
        <f t="shared" si="8657"/>
        <v>0</v>
      </c>
      <c r="AC4298" s="16">
        <f t="shared" si="8658"/>
        <v>0</v>
      </c>
      <c r="AD4298" s="16">
        <f t="shared" ref="AD4298:AJ4298" si="8798">AD4300+AD4299</f>
        <v>0</v>
      </c>
      <c r="AE4298" s="16">
        <f t="shared" si="8798"/>
        <v>0</v>
      </c>
      <c r="AF4298" s="16">
        <f t="shared" si="8798"/>
        <v>0</v>
      </c>
      <c r="AG4298" s="16">
        <f t="shared" si="8798"/>
        <v>0</v>
      </c>
      <c r="AH4298" s="16">
        <f t="shared" si="8798"/>
        <v>0</v>
      </c>
      <c r="AI4298" s="16">
        <f t="shared" si="8798"/>
        <v>0</v>
      </c>
      <c r="AJ4298" s="16">
        <f t="shared" si="8798"/>
        <v>0</v>
      </c>
      <c r="AK4298" s="16">
        <f t="shared" si="8774"/>
        <v>8100.6</v>
      </c>
      <c r="AL4298" s="16">
        <f t="shared" si="8775"/>
        <v>0</v>
      </c>
      <c r="AM4298" s="16">
        <f t="shared" si="8776"/>
        <v>0</v>
      </c>
      <c r="AN4298" s="16">
        <f>AN4300+AN4299</f>
        <v>0</v>
      </c>
      <c r="AO4298" s="16">
        <f t="shared" si="8777"/>
        <v>8100.6</v>
      </c>
      <c r="AP4298" s="16">
        <f t="shared" ref="AP4298:BK4298" si="8799">AP4300+AP4299</f>
        <v>0</v>
      </c>
      <c r="AQ4298" s="16">
        <f t="shared" si="8799"/>
        <v>0</v>
      </c>
      <c r="AR4298" s="16">
        <f t="shared" si="8799"/>
        <v>0</v>
      </c>
      <c r="AS4298" s="16">
        <f>AS4300+AS4299</f>
        <v>0</v>
      </c>
      <c r="AT4298" s="16">
        <f>AT4300+AT4299</f>
        <v>0</v>
      </c>
      <c r="AU4298" s="16">
        <f t="shared" si="8799"/>
        <v>0</v>
      </c>
      <c r="AV4298" s="16">
        <f t="shared" si="8799"/>
        <v>0</v>
      </c>
      <c r="AW4298" s="16">
        <f t="shared" si="8799"/>
        <v>0</v>
      </c>
      <c r="AX4298" s="16">
        <f t="shared" si="8799"/>
        <v>0</v>
      </c>
      <c r="AY4298" s="16">
        <f t="shared" si="8799"/>
        <v>0</v>
      </c>
      <c r="AZ4298" s="16">
        <f t="shared" si="8799"/>
        <v>0</v>
      </c>
      <c r="BA4298" s="16">
        <f>BA4300+BA4299</f>
        <v>0</v>
      </c>
      <c r="BB4298" s="16">
        <f>BB4300+BB4299</f>
        <v>0</v>
      </c>
      <c r="BC4298" s="16">
        <f t="shared" si="8799"/>
        <v>0</v>
      </c>
      <c r="BD4298" s="16">
        <f>BD4300+BD4299</f>
        <v>0</v>
      </c>
      <c r="BE4298" s="16">
        <f>BE4300+BE4299</f>
        <v>0</v>
      </c>
      <c r="BF4298" s="16">
        <f t="shared" si="8677"/>
        <v>8100.6</v>
      </c>
      <c r="BG4298" s="16">
        <f t="shared" si="8678"/>
        <v>0</v>
      </c>
      <c r="BH4298" s="16">
        <f t="shared" si="8679"/>
        <v>0</v>
      </c>
      <c r="BI4298" s="16">
        <f t="shared" ref="BI4298" si="8800">BI4300+BI4299</f>
        <v>0</v>
      </c>
      <c r="BJ4298" s="16">
        <f t="shared" si="8741"/>
        <v>8100.6</v>
      </c>
      <c r="BK4298" s="16">
        <f t="shared" si="8799"/>
        <v>0</v>
      </c>
    </row>
    <row r="4299" spans="1:63" ht="47.25" x14ac:dyDescent="0.25">
      <c r="A4299" s="10" t="s">
        <v>832</v>
      </c>
      <c r="B4299" s="10" t="s">
        <v>8</v>
      </c>
      <c r="C4299" s="10" t="s">
        <v>11</v>
      </c>
      <c r="D4299" s="10" t="s">
        <v>275</v>
      </c>
      <c r="E4299" s="10" t="s">
        <v>81</v>
      </c>
      <c r="F4299" s="11" t="s">
        <v>82</v>
      </c>
      <c r="G4299" s="16">
        <v>0</v>
      </c>
      <c r="H4299" s="16">
        <f t="shared" si="8725"/>
        <v>191.8</v>
      </c>
      <c r="I4299" s="16">
        <v>191.8</v>
      </c>
      <c r="J4299" s="16">
        <v>0</v>
      </c>
      <c r="K4299" s="16">
        <f t="shared" si="8727"/>
        <v>0</v>
      </c>
      <c r="L4299" s="16">
        <v>0</v>
      </c>
      <c r="M4299" s="16">
        <v>0</v>
      </c>
      <c r="N4299" s="16"/>
      <c r="O4299" s="16"/>
      <c r="P4299" s="16"/>
      <c r="Q4299" s="16">
        <f t="shared" si="8718"/>
        <v>191.8</v>
      </c>
      <c r="R4299" s="16">
        <f t="shared" si="8719"/>
        <v>191.8</v>
      </c>
      <c r="S4299" s="16">
        <f t="shared" si="8720"/>
        <v>0</v>
      </c>
      <c r="T4299" s="16">
        <f t="shared" si="8721"/>
        <v>0</v>
      </c>
      <c r="U4299" s="16">
        <f t="shared" si="8722"/>
        <v>0</v>
      </c>
      <c r="V4299" s="16"/>
      <c r="W4299" s="16"/>
      <c r="X4299" s="16"/>
      <c r="Y4299" s="16"/>
      <c r="Z4299" s="16"/>
      <c r="AA4299" s="16">
        <f t="shared" si="8656"/>
        <v>191.8</v>
      </c>
      <c r="AB4299" s="16">
        <f t="shared" si="8657"/>
        <v>0</v>
      </c>
      <c r="AC4299" s="16">
        <f t="shared" si="8658"/>
        <v>0</v>
      </c>
      <c r="AD4299" s="16"/>
      <c r="AE4299" s="16"/>
      <c r="AF4299" s="16"/>
      <c r="AG4299" s="16"/>
      <c r="AH4299" s="16"/>
      <c r="AI4299" s="16"/>
      <c r="AJ4299" s="16"/>
      <c r="AK4299" s="16">
        <f t="shared" si="8774"/>
        <v>191.8</v>
      </c>
      <c r="AL4299" s="16">
        <f t="shared" si="8775"/>
        <v>0</v>
      </c>
      <c r="AM4299" s="16">
        <f t="shared" si="8776"/>
        <v>0</v>
      </c>
      <c r="AN4299" s="16"/>
      <c r="AO4299" s="16">
        <f t="shared" si="8777"/>
        <v>191.8</v>
      </c>
      <c r="AP4299" s="16"/>
      <c r="AQ4299" s="16"/>
      <c r="AR4299" s="16"/>
      <c r="AS4299" s="16"/>
      <c r="AT4299" s="16"/>
      <c r="AU4299" s="16"/>
      <c r="AV4299" s="16"/>
      <c r="AW4299" s="16"/>
      <c r="AX4299" s="16"/>
      <c r="AY4299" s="16"/>
      <c r="AZ4299" s="16"/>
      <c r="BA4299" s="16"/>
      <c r="BB4299" s="16"/>
      <c r="BC4299" s="16"/>
      <c r="BD4299" s="16"/>
      <c r="BE4299" s="16"/>
      <c r="BF4299" s="16">
        <f t="shared" si="8677"/>
        <v>191.8</v>
      </c>
      <c r="BG4299" s="16">
        <f t="shared" si="8678"/>
        <v>0</v>
      </c>
      <c r="BH4299" s="16">
        <f t="shared" si="8679"/>
        <v>0</v>
      </c>
      <c r="BI4299" s="16"/>
      <c r="BJ4299" s="16">
        <f t="shared" si="8741"/>
        <v>191.8</v>
      </c>
      <c r="BK4299" s="16"/>
    </row>
    <row r="4300" spans="1:63" ht="31.5" x14ac:dyDescent="0.25">
      <c r="A4300" s="10" t="s">
        <v>832</v>
      </c>
      <c r="B4300" s="10" t="s">
        <v>8</v>
      </c>
      <c r="C4300" s="10" t="s">
        <v>11</v>
      </c>
      <c r="D4300" s="10" t="s">
        <v>275</v>
      </c>
      <c r="E4300" s="10" t="s">
        <v>52</v>
      </c>
      <c r="F4300" s="11" t="s">
        <v>23</v>
      </c>
      <c r="G4300" s="16">
        <v>0</v>
      </c>
      <c r="H4300" s="16">
        <f t="shared" si="8725"/>
        <v>7908.8</v>
      </c>
      <c r="I4300" s="16">
        <v>7908.8</v>
      </c>
      <c r="J4300" s="16">
        <v>0</v>
      </c>
      <c r="K4300" s="16">
        <f t="shared" si="8727"/>
        <v>0</v>
      </c>
      <c r="L4300" s="16">
        <v>0</v>
      </c>
      <c r="M4300" s="16">
        <v>0</v>
      </c>
      <c r="N4300" s="16"/>
      <c r="O4300" s="16"/>
      <c r="P4300" s="16"/>
      <c r="Q4300" s="16">
        <f t="shared" si="8718"/>
        <v>7908.8</v>
      </c>
      <c r="R4300" s="16">
        <f t="shared" si="8719"/>
        <v>7908.8</v>
      </c>
      <c r="S4300" s="16">
        <f t="shared" si="8720"/>
        <v>0</v>
      </c>
      <c r="T4300" s="16">
        <f t="shared" si="8721"/>
        <v>0</v>
      </c>
      <c r="U4300" s="16">
        <f t="shared" si="8722"/>
        <v>0</v>
      </c>
      <c r="V4300" s="16"/>
      <c r="W4300" s="16"/>
      <c r="X4300" s="16"/>
      <c r="Y4300" s="16"/>
      <c r="Z4300" s="16"/>
      <c r="AA4300" s="16">
        <f t="shared" si="8656"/>
        <v>7908.8</v>
      </c>
      <c r="AB4300" s="16">
        <f t="shared" si="8657"/>
        <v>0</v>
      </c>
      <c r="AC4300" s="16">
        <f t="shared" si="8658"/>
        <v>0</v>
      </c>
      <c r="AD4300" s="16"/>
      <c r="AE4300" s="16"/>
      <c r="AF4300" s="16"/>
      <c r="AG4300" s="16"/>
      <c r="AH4300" s="16"/>
      <c r="AI4300" s="16"/>
      <c r="AJ4300" s="16"/>
      <c r="AK4300" s="16">
        <f t="shared" si="8774"/>
        <v>7908.8</v>
      </c>
      <c r="AL4300" s="16">
        <f t="shared" si="8775"/>
        <v>0</v>
      </c>
      <c r="AM4300" s="16">
        <f t="shared" si="8776"/>
        <v>0</v>
      </c>
      <c r="AN4300" s="16"/>
      <c r="AO4300" s="16">
        <f t="shared" si="8777"/>
        <v>7908.8</v>
      </c>
      <c r="AP4300" s="16"/>
      <c r="AQ4300" s="16"/>
      <c r="AR4300" s="16"/>
      <c r="AS4300" s="16"/>
      <c r="AT4300" s="16"/>
      <c r="AU4300" s="16"/>
      <c r="AV4300" s="16"/>
      <c r="AW4300" s="16"/>
      <c r="AX4300" s="16"/>
      <c r="AY4300" s="16"/>
      <c r="AZ4300" s="16"/>
      <c r="BA4300" s="16"/>
      <c r="BB4300" s="16"/>
      <c r="BC4300" s="16"/>
      <c r="BD4300" s="16"/>
      <c r="BE4300" s="16"/>
      <c r="BF4300" s="16">
        <f t="shared" si="8677"/>
        <v>7908.8</v>
      </c>
      <c r="BG4300" s="16">
        <f t="shared" si="8678"/>
        <v>0</v>
      </c>
      <c r="BH4300" s="16">
        <f t="shared" si="8679"/>
        <v>0</v>
      </c>
      <c r="BI4300" s="16"/>
      <c r="BJ4300" s="16">
        <f t="shared" si="8741"/>
        <v>7908.8</v>
      </c>
      <c r="BK4300" s="16"/>
    </row>
    <row r="4301" spans="1:63" ht="78.75" x14ac:dyDescent="0.25">
      <c r="A4301" s="10" t="s">
        <v>832</v>
      </c>
      <c r="B4301" s="10" t="s">
        <v>8</v>
      </c>
      <c r="C4301" s="10" t="s">
        <v>11</v>
      </c>
      <c r="D4301" s="10" t="s">
        <v>275</v>
      </c>
      <c r="E4301" s="10" t="s">
        <v>104</v>
      </c>
      <c r="F4301" s="11" t="s">
        <v>1077</v>
      </c>
      <c r="G4301" s="16">
        <f>G4302</f>
        <v>0</v>
      </c>
      <c r="H4301" s="16">
        <f t="shared" si="8725"/>
        <v>27114.2</v>
      </c>
      <c r="I4301" s="16">
        <f>I4302</f>
        <v>27114.2</v>
      </c>
      <c r="J4301" s="16">
        <f>J4302</f>
        <v>0</v>
      </c>
      <c r="K4301" s="16">
        <f t="shared" si="8727"/>
        <v>0</v>
      </c>
      <c r="L4301" s="16">
        <f>L4302</f>
        <v>0</v>
      </c>
      <c r="M4301" s="16">
        <f>M4302</f>
        <v>0</v>
      </c>
      <c r="N4301" s="16">
        <f>N4302</f>
        <v>0</v>
      </c>
      <c r="O4301" s="16">
        <f>O4302</f>
        <v>0</v>
      </c>
      <c r="P4301" s="16">
        <f>P4302</f>
        <v>0</v>
      </c>
      <c r="Q4301" s="16">
        <f t="shared" si="8718"/>
        <v>27114.2</v>
      </c>
      <c r="R4301" s="16">
        <f t="shared" si="8719"/>
        <v>27114.2</v>
      </c>
      <c r="S4301" s="16">
        <f t="shared" si="8720"/>
        <v>0</v>
      </c>
      <c r="T4301" s="16">
        <f t="shared" si="8721"/>
        <v>0</v>
      </c>
      <c r="U4301" s="16">
        <f t="shared" si="8722"/>
        <v>0</v>
      </c>
      <c r="V4301" s="16">
        <f>V4302</f>
        <v>0</v>
      </c>
      <c r="W4301" s="16">
        <f>W4302</f>
        <v>0</v>
      </c>
      <c r="X4301" s="16">
        <f>X4302</f>
        <v>0</v>
      </c>
      <c r="Y4301" s="16">
        <f>Y4302</f>
        <v>0</v>
      </c>
      <c r="Z4301" s="16">
        <f>Z4302</f>
        <v>0</v>
      </c>
      <c r="AA4301" s="16">
        <f t="shared" si="8656"/>
        <v>27114.2</v>
      </c>
      <c r="AB4301" s="16">
        <f t="shared" si="8657"/>
        <v>0</v>
      </c>
      <c r="AC4301" s="16">
        <f t="shared" si="8658"/>
        <v>0</v>
      </c>
      <c r="AD4301" s="16">
        <f t="shared" ref="AD4301:BK4301" si="8801">AD4302</f>
        <v>0</v>
      </c>
      <c r="AE4301" s="16">
        <f t="shared" si="8801"/>
        <v>0</v>
      </c>
      <c r="AF4301" s="16">
        <f t="shared" si="8801"/>
        <v>0</v>
      </c>
      <c r="AG4301" s="16">
        <f t="shared" si="8801"/>
        <v>0</v>
      </c>
      <c r="AH4301" s="16">
        <f t="shared" si="8801"/>
        <v>0</v>
      </c>
      <c r="AI4301" s="16">
        <f t="shared" si="8801"/>
        <v>0</v>
      </c>
      <c r="AJ4301" s="16">
        <f t="shared" si="8801"/>
        <v>0</v>
      </c>
      <c r="AK4301" s="16">
        <f t="shared" si="8774"/>
        <v>27114.2</v>
      </c>
      <c r="AL4301" s="16">
        <f t="shared" si="8775"/>
        <v>0</v>
      </c>
      <c r="AM4301" s="16">
        <f t="shared" si="8776"/>
        <v>0</v>
      </c>
      <c r="AN4301" s="16">
        <f t="shared" si="8801"/>
        <v>0</v>
      </c>
      <c r="AO4301" s="16">
        <f t="shared" si="8777"/>
        <v>27114.2</v>
      </c>
      <c r="AP4301" s="16">
        <f t="shared" si="8801"/>
        <v>0</v>
      </c>
      <c r="AQ4301" s="16">
        <f t="shared" si="8801"/>
        <v>0</v>
      </c>
      <c r="AR4301" s="16">
        <f t="shared" si="8801"/>
        <v>0</v>
      </c>
      <c r="AS4301" s="16">
        <f t="shared" si="8801"/>
        <v>0</v>
      </c>
      <c r="AT4301" s="16">
        <f t="shared" si="8801"/>
        <v>0</v>
      </c>
      <c r="AU4301" s="16">
        <f t="shared" si="8801"/>
        <v>0</v>
      </c>
      <c r="AV4301" s="16">
        <f t="shared" si="8801"/>
        <v>0</v>
      </c>
      <c r="AW4301" s="16">
        <f t="shared" si="8801"/>
        <v>0</v>
      </c>
      <c r="AX4301" s="16">
        <f t="shared" si="8801"/>
        <v>0</v>
      </c>
      <c r="AY4301" s="16">
        <f t="shared" si="8801"/>
        <v>0</v>
      </c>
      <c r="AZ4301" s="16">
        <f t="shared" si="8801"/>
        <v>0</v>
      </c>
      <c r="BA4301" s="16">
        <f t="shared" si="8801"/>
        <v>0</v>
      </c>
      <c r="BB4301" s="16">
        <f t="shared" si="8801"/>
        <v>0</v>
      </c>
      <c r="BC4301" s="16">
        <f t="shared" si="8801"/>
        <v>0</v>
      </c>
      <c r="BD4301" s="16">
        <f t="shared" si="8801"/>
        <v>0</v>
      </c>
      <c r="BE4301" s="16">
        <f t="shared" si="8801"/>
        <v>0</v>
      </c>
      <c r="BF4301" s="16">
        <f t="shared" si="8677"/>
        <v>27114.2</v>
      </c>
      <c r="BG4301" s="16">
        <f t="shared" si="8678"/>
        <v>0</v>
      </c>
      <c r="BH4301" s="16">
        <f t="shared" si="8679"/>
        <v>0</v>
      </c>
      <c r="BI4301" s="16">
        <f t="shared" si="8801"/>
        <v>0</v>
      </c>
      <c r="BJ4301" s="16">
        <f t="shared" si="8741"/>
        <v>27114.2</v>
      </c>
      <c r="BK4301" s="16">
        <f t="shared" si="8801"/>
        <v>0</v>
      </c>
    </row>
    <row r="4302" spans="1:63" ht="63" x14ac:dyDescent="0.25">
      <c r="A4302" s="10" t="s">
        <v>832</v>
      </c>
      <c r="B4302" s="10" t="s">
        <v>8</v>
      </c>
      <c r="C4302" s="10" t="s">
        <v>11</v>
      </c>
      <c r="D4302" s="10" t="s">
        <v>275</v>
      </c>
      <c r="E4302" s="10" t="s">
        <v>172</v>
      </c>
      <c r="F4302" s="11" t="s">
        <v>173</v>
      </c>
      <c r="G4302" s="16">
        <v>0</v>
      </c>
      <c r="H4302" s="16">
        <f t="shared" si="8725"/>
        <v>27114.2</v>
      </c>
      <c r="I4302" s="16">
        <v>27114.2</v>
      </c>
      <c r="J4302" s="16">
        <v>0</v>
      </c>
      <c r="K4302" s="16">
        <f t="shared" si="8727"/>
        <v>0</v>
      </c>
      <c r="L4302" s="16">
        <v>0</v>
      </c>
      <c r="M4302" s="16">
        <v>0</v>
      </c>
      <c r="N4302" s="16"/>
      <c r="O4302" s="16"/>
      <c r="P4302" s="16"/>
      <c r="Q4302" s="16">
        <f t="shared" si="8718"/>
        <v>27114.2</v>
      </c>
      <c r="R4302" s="16">
        <f t="shared" si="8719"/>
        <v>27114.2</v>
      </c>
      <c r="S4302" s="16">
        <f t="shared" si="8720"/>
        <v>0</v>
      </c>
      <c r="T4302" s="16">
        <f t="shared" si="8721"/>
        <v>0</v>
      </c>
      <c r="U4302" s="16">
        <f t="shared" si="8722"/>
        <v>0</v>
      </c>
      <c r="V4302" s="16"/>
      <c r="W4302" s="16"/>
      <c r="X4302" s="16"/>
      <c r="Y4302" s="16"/>
      <c r="Z4302" s="16"/>
      <c r="AA4302" s="16">
        <f t="shared" si="8656"/>
        <v>27114.2</v>
      </c>
      <c r="AB4302" s="16">
        <f t="shared" si="8657"/>
        <v>0</v>
      </c>
      <c r="AC4302" s="16">
        <f t="shared" si="8658"/>
        <v>0</v>
      </c>
      <c r="AD4302" s="16"/>
      <c r="AE4302" s="16"/>
      <c r="AF4302" s="16"/>
      <c r="AG4302" s="16"/>
      <c r="AH4302" s="16"/>
      <c r="AI4302" s="16"/>
      <c r="AJ4302" s="16"/>
      <c r="AK4302" s="16">
        <f t="shared" si="8774"/>
        <v>27114.2</v>
      </c>
      <c r="AL4302" s="16">
        <f t="shared" si="8775"/>
        <v>0</v>
      </c>
      <c r="AM4302" s="16">
        <f t="shared" si="8776"/>
        <v>0</v>
      </c>
      <c r="AN4302" s="16"/>
      <c r="AO4302" s="16">
        <f t="shared" si="8777"/>
        <v>27114.2</v>
      </c>
      <c r="AP4302" s="16"/>
      <c r="AQ4302" s="16"/>
      <c r="AR4302" s="16"/>
      <c r="AS4302" s="16"/>
      <c r="AT4302" s="16"/>
      <c r="AU4302" s="16"/>
      <c r="AV4302" s="16"/>
      <c r="AW4302" s="16"/>
      <c r="AX4302" s="16"/>
      <c r="AY4302" s="16"/>
      <c r="AZ4302" s="16"/>
      <c r="BA4302" s="16"/>
      <c r="BB4302" s="16"/>
      <c r="BC4302" s="16"/>
      <c r="BD4302" s="16"/>
      <c r="BE4302" s="16"/>
      <c r="BF4302" s="16">
        <f t="shared" si="8677"/>
        <v>27114.2</v>
      </c>
      <c r="BG4302" s="16">
        <f t="shared" si="8678"/>
        <v>0</v>
      </c>
      <c r="BH4302" s="16">
        <f t="shared" si="8679"/>
        <v>0</v>
      </c>
      <c r="BI4302" s="16"/>
      <c r="BJ4302" s="16">
        <f t="shared" si="8741"/>
        <v>27114.2</v>
      </c>
      <c r="BK4302" s="16"/>
    </row>
    <row r="4303" spans="1:63" s="46" customFormat="1" ht="31.5" x14ac:dyDescent="0.25">
      <c r="A4303" s="6" t="s">
        <v>832</v>
      </c>
      <c r="B4303" s="6" t="s">
        <v>121</v>
      </c>
      <c r="C4303" s="6"/>
      <c r="D4303" s="6"/>
      <c r="E4303" s="6"/>
      <c r="F4303" s="20" t="s">
        <v>373</v>
      </c>
      <c r="G4303" s="14">
        <f>G4304+G4310</f>
        <v>1062.2</v>
      </c>
      <c r="H4303" s="14">
        <f t="shared" si="8725"/>
        <v>76.700000000000045</v>
      </c>
      <c r="I4303" s="14">
        <f>I4304+I4310</f>
        <v>1138.9000000000001</v>
      </c>
      <c r="J4303" s="14">
        <f>J4304+J4310</f>
        <v>1080.3</v>
      </c>
      <c r="K4303" s="14">
        <f t="shared" si="8727"/>
        <v>58</v>
      </c>
      <c r="L4303" s="14">
        <f>L4304+L4310</f>
        <v>1138.3</v>
      </c>
      <c r="M4303" s="14">
        <f>M4304+M4310</f>
        <v>1141.1000000000001</v>
      </c>
      <c r="N4303" s="14">
        <f>N4304+N4310</f>
        <v>0</v>
      </c>
      <c r="O4303" s="14">
        <f>O4304+O4310</f>
        <v>0</v>
      </c>
      <c r="P4303" s="14">
        <f>P4304+P4310</f>
        <v>0</v>
      </c>
      <c r="Q4303" s="14">
        <f t="shared" si="8718"/>
        <v>76.700000000000045</v>
      </c>
      <c r="R4303" s="14">
        <f t="shared" si="8719"/>
        <v>1138.9000000000001</v>
      </c>
      <c r="S4303" s="14">
        <f t="shared" si="8720"/>
        <v>58</v>
      </c>
      <c r="T4303" s="14">
        <f t="shared" si="8721"/>
        <v>1138.3</v>
      </c>
      <c r="U4303" s="14">
        <f t="shared" si="8722"/>
        <v>1141.1000000000001</v>
      </c>
      <c r="V4303" s="14">
        <f>V4304+V4310</f>
        <v>0</v>
      </c>
      <c r="W4303" s="14">
        <f>W4304+W4310</f>
        <v>0</v>
      </c>
      <c r="X4303" s="14">
        <f>X4304+X4310</f>
        <v>0</v>
      </c>
      <c r="Y4303" s="14">
        <f>Y4304+Y4310</f>
        <v>0</v>
      </c>
      <c r="Z4303" s="14">
        <f>Z4304+Z4310</f>
        <v>0</v>
      </c>
      <c r="AA4303" s="14">
        <f t="shared" si="8656"/>
        <v>1138.9000000000001</v>
      </c>
      <c r="AB4303" s="14">
        <f t="shared" si="8657"/>
        <v>1138.3</v>
      </c>
      <c r="AC4303" s="14">
        <f t="shared" si="8658"/>
        <v>1141.1000000000001</v>
      </c>
      <c r="AD4303" s="14">
        <f t="shared" ref="AD4303:AJ4303" si="8802">AD4304+AD4310</f>
        <v>0</v>
      </c>
      <c r="AE4303" s="14">
        <f t="shared" si="8802"/>
        <v>0</v>
      </c>
      <c r="AF4303" s="14">
        <f t="shared" si="8802"/>
        <v>0</v>
      </c>
      <c r="AG4303" s="14">
        <f t="shared" si="8802"/>
        <v>0</v>
      </c>
      <c r="AH4303" s="14">
        <f t="shared" si="8802"/>
        <v>0</v>
      </c>
      <c r="AI4303" s="14">
        <f t="shared" si="8802"/>
        <v>0</v>
      </c>
      <c r="AJ4303" s="14">
        <f t="shared" si="8802"/>
        <v>0</v>
      </c>
      <c r="AK4303" s="14">
        <f t="shared" si="8774"/>
        <v>1138.9000000000001</v>
      </c>
      <c r="AL4303" s="14">
        <f t="shared" si="8775"/>
        <v>1138.3</v>
      </c>
      <c r="AM4303" s="14">
        <f t="shared" si="8776"/>
        <v>1141.1000000000001</v>
      </c>
      <c r="AN4303" s="14">
        <f>AN4304+AN4310</f>
        <v>0</v>
      </c>
      <c r="AO4303" s="14">
        <f t="shared" si="8777"/>
        <v>1138.9000000000001</v>
      </c>
      <c r="AP4303" s="14">
        <f t="shared" ref="AP4303:BK4303" si="8803">AP4304+AP4310</f>
        <v>0</v>
      </c>
      <c r="AQ4303" s="14">
        <f t="shared" si="8803"/>
        <v>0</v>
      </c>
      <c r="AR4303" s="14">
        <f t="shared" si="8803"/>
        <v>0</v>
      </c>
      <c r="AS4303" s="14">
        <f>AS4304+AS4310</f>
        <v>0</v>
      </c>
      <c r="AT4303" s="14">
        <f>AT4304+AT4310</f>
        <v>0</v>
      </c>
      <c r="AU4303" s="14">
        <f t="shared" si="8803"/>
        <v>0</v>
      </c>
      <c r="AV4303" s="14">
        <f t="shared" si="8803"/>
        <v>0</v>
      </c>
      <c r="AW4303" s="14">
        <f t="shared" si="8803"/>
        <v>0</v>
      </c>
      <c r="AX4303" s="14">
        <f t="shared" si="8803"/>
        <v>0</v>
      </c>
      <c r="AY4303" s="14">
        <f t="shared" si="8803"/>
        <v>0</v>
      </c>
      <c r="AZ4303" s="14">
        <f t="shared" si="8803"/>
        <v>0</v>
      </c>
      <c r="BA4303" s="14">
        <f>BA4304+BA4310</f>
        <v>0</v>
      </c>
      <c r="BB4303" s="14">
        <f>BB4304+BB4310</f>
        <v>0</v>
      </c>
      <c r="BC4303" s="14">
        <f t="shared" si="8803"/>
        <v>0</v>
      </c>
      <c r="BD4303" s="14">
        <f>BD4304+BD4310</f>
        <v>0</v>
      </c>
      <c r="BE4303" s="14">
        <f>BE4304+BE4310</f>
        <v>0</v>
      </c>
      <c r="BF4303" s="14">
        <f t="shared" si="8677"/>
        <v>1138.9000000000001</v>
      </c>
      <c r="BG4303" s="14">
        <f t="shared" si="8678"/>
        <v>1138.3</v>
      </c>
      <c r="BH4303" s="14">
        <f t="shared" si="8679"/>
        <v>1141.1000000000001</v>
      </c>
      <c r="BI4303" s="14">
        <f t="shared" ref="BI4303" si="8804">BI4304+BI4310</f>
        <v>0</v>
      </c>
      <c r="BJ4303" s="14">
        <f t="shared" si="8741"/>
        <v>1138.9000000000001</v>
      </c>
      <c r="BK4303" s="14">
        <f t="shared" si="8803"/>
        <v>0</v>
      </c>
    </row>
    <row r="4304" spans="1:63" s="47" customFormat="1" ht="63" x14ac:dyDescent="0.25">
      <c r="A4304" s="8" t="s">
        <v>832</v>
      </c>
      <c r="B4304" s="8" t="s">
        <v>121</v>
      </c>
      <c r="C4304" s="8" t="s">
        <v>157</v>
      </c>
      <c r="D4304" s="8"/>
      <c r="E4304" s="8"/>
      <c r="F4304" s="9" t="s">
        <v>374</v>
      </c>
      <c r="G4304" s="15">
        <f>G4305</f>
        <v>70.3</v>
      </c>
      <c r="H4304" s="15">
        <f t="shared" si="8725"/>
        <v>67.899999999999991</v>
      </c>
      <c r="I4304" s="15">
        <f t="shared" ref="I4304:J4306" si="8805">I4305</f>
        <v>138.19999999999999</v>
      </c>
      <c r="J4304" s="15">
        <f t="shared" si="8805"/>
        <v>88.4</v>
      </c>
      <c r="K4304" s="15">
        <f t="shared" si="8727"/>
        <v>49.199999999999989</v>
      </c>
      <c r="L4304" s="15">
        <f t="shared" ref="L4304:P4306" si="8806">L4305</f>
        <v>137.6</v>
      </c>
      <c r="M4304" s="15">
        <f t="shared" si="8806"/>
        <v>140.4</v>
      </c>
      <c r="N4304" s="15">
        <f t="shared" si="8806"/>
        <v>0</v>
      </c>
      <c r="O4304" s="15">
        <f t="shared" si="8806"/>
        <v>0</v>
      </c>
      <c r="P4304" s="15">
        <f t="shared" si="8806"/>
        <v>0</v>
      </c>
      <c r="Q4304" s="15">
        <f t="shared" si="8718"/>
        <v>67.899999999999991</v>
      </c>
      <c r="R4304" s="15">
        <f t="shared" si="8719"/>
        <v>138.19999999999999</v>
      </c>
      <c r="S4304" s="15">
        <f t="shared" si="8720"/>
        <v>49.199999999999989</v>
      </c>
      <c r="T4304" s="15">
        <f t="shared" si="8721"/>
        <v>137.6</v>
      </c>
      <c r="U4304" s="15">
        <f t="shared" si="8722"/>
        <v>140.4</v>
      </c>
      <c r="V4304" s="15">
        <f t="shared" ref="V4304:X4306" si="8807">V4305</f>
        <v>0</v>
      </c>
      <c r="W4304" s="15">
        <f t="shared" si="8807"/>
        <v>0</v>
      </c>
      <c r="X4304" s="15">
        <f t="shared" si="8807"/>
        <v>0</v>
      </c>
      <c r="Y4304" s="15">
        <f t="shared" ref="Y4304:Z4306" si="8808">Y4305</f>
        <v>0</v>
      </c>
      <c r="Z4304" s="15">
        <f t="shared" si="8808"/>
        <v>0</v>
      </c>
      <c r="AA4304" s="15">
        <f t="shared" si="8656"/>
        <v>138.19999999999999</v>
      </c>
      <c r="AB4304" s="15">
        <f t="shared" si="8657"/>
        <v>137.6</v>
      </c>
      <c r="AC4304" s="15">
        <f t="shared" si="8658"/>
        <v>140.4</v>
      </c>
      <c r="AD4304" s="15">
        <f t="shared" ref="AD4304:AE4308" si="8809">AD4305</f>
        <v>0</v>
      </c>
      <c r="AE4304" s="15">
        <f t="shared" si="8809"/>
        <v>0</v>
      </c>
      <c r="AF4304" s="15">
        <f>AF4305</f>
        <v>0</v>
      </c>
      <c r="AG4304" s="15">
        <f t="shared" ref="AG4304:AH4308" si="8810">AG4305</f>
        <v>0</v>
      </c>
      <c r="AH4304" s="15">
        <f t="shared" si="8810"/>
        <v>0</v>
      </c>
      <c r="AI4304" s="15">
        <f t="shared" ref="AI4304:AJ4308" si="8811">AI4305</f>
        <v>0</v>
      </c>
      <c r="AJ4304" s="15">
        <f t="shared" si="8811"/>
        <v>0</v>
      </c>
      <c r="AK4304" s="15">
        <f t="shared" si="8774"/>
        <v>138.19999999999999</v>
      </c>
      <c r="AL4304" s="15">
        <f t="shared" si="8775"/>
        <v>137.6</v>
      </c>
      <c r="AM4304" s="15">
        <f t="shared" si="8776"/>
        <v>140.4</v>
      </c>
      <c r="AN4304" s="15">
        <f>AN4305</f>
        <v>0</v>
      </c>
      <c r="AO4304" s="15">
        <f t="shared" si="8777"/>
        <v>138.19999999999999</v>
      </c>
      <c r="AP4304" s="15">
        <f t="shared" ref="AP4304:AT4308" si="8812">AP4305</f>
        <v>0</v>
      </c>
      <c r="AQ4304" s="15">
        <f t="shared" si="8812"/>
        <v>0</v>
      </c>
      <c r="AR4304" s="15">
        <f t="shared" si="8812"/>
        <v>0</v>
      </c>
      <c r="AS4304" s="15">
        <f t="shared" si="8812"/>
        <v>0</v>
      </c>
      <c r="AT4304" s="15">
        <f t="shared" si="8812"/>
        <v>0</v>
      </c>
      <c r="AU4304" s="15">
        <f t="shared" ref="AU4304:AY4308" si="8813">AU4305</f>
        <v>0</v>
      </c>
      <c r="AV4304" s="15">
        <f t="shared" si="8813"/>
        <v>0</v>
      </c>
      <c r="AW4304" s="15">
        <f t="shared" si="8813"/>
        <v>0</v>
      </c>
      <c r="AX4304" s="15">
        <f t="shared" si="8813"/>
        <v>0</v>
      </c>
      <c r="AY4304" s="15">
        <f t="shared" si="8813"/>
        <v>0</v>
      </c>
      <c r="AZ4304" s="15">
        <f t="shared" ref="AZ4304:BC4308" si="8814">AZ4305</f>
        <v>0</v>
      </c>
      <c r="BA4304" s="15">
        <f t="shared" ref="BA4304:BB4308" si="8815">BA4305</f>
        <v>0</v>
      </c>
      <c r="BB4304" s="15">
        <f t="shared" si="8815"/>
        <v>0</v>
      </c>
      <c r="BC4304" s="15">
        <f t="shared" si="8814"/>
        <v>0</v>
      </c>
      <c r="BD4304" s="15">
        <f t="shared" ref="BD4304:BE4308" si="8816">BD4305</f>
        <v>0</v>
      </c>
      <c r="BE4304" s="15">
        <f t="shared" si="8816"/>
        <v>0</v>
      </c>
      <c r="BF4304" s="15">
        <f t="shared" si="8677"/>
        <v>138.19999999999999</v>
      </c>
      <c r="BG4304" s="15">
        <f t="shared" si="8678"/>
        <v>137.6</v>
      </c>
      <c r="BH4304" s="15">
        <f t="shared" si="8679"/>
        <v>140.4</v>
      </c>
      <c r="BI4304" s="15">
        <f>BI4305</f>
        <v>0</v>
      </c>
      <c r="BJ4304" s="15">
        <f t="shared" si="8741"/>
        <v>138.19999999999999</v>
      </c>
      <c r="BK4304" s="15">
        <f>BK4305</f>
        <v>0</v>
      </c>
    </row>
    <row r="4305" spans="1:63" x14ac:dyDescent="0.25">
      <c r="A4305" s="10" t="s">
        <v>832</v>
      </c>
      <c r="B4305" s="10" t="s">
        <v>121</v>
      </c>
      <c r="C4305" s="10" t="s">
        <v>157</v>
      </c>
      <c r="D4305" s="10" t="s">
        <v>161</v>
      </c>
      <c r="E4305" s="10"/>
      <c r="F4305" s="19" t="s">
        <v>162</v>
      </c>
      <c r="G4305" s="16">
        <f>G4306</f>
        <v>70.3</v>
      </c>
      <c r="H4305" s="16">
        <f t="shared" si="8725"/>
        <v>67.899999999999991</v>
      </c>
      <c r="I4305" s="16">
        <f t="shared" si="8805"/>
        <v>138.19999999999999</v>
      </c>
      <c r="J4305" s="16">
        <f t="shared" si="8805"/>
        <v>88.4</v>
      </c>
      <c r="K4305" s="16">
        <f t="shared" si="8727"/>
        <v>49.199999999999989</v>
      </c>
      <c r="L4305" s="16">
        <f t="shared" si="8806"/>
        <v>137.6</v>
      </c>
      <c r="M4305" s="16">
        <f t="shared" si="8806"/>
        <v>140.4</v>
      </c>
      <c r="N4305" s="16">
        <f t="shared" si="8806"/>
        <v>0</v>
      </c>
      <c r="O4305" s="16">
        <f t="shared" si="8806"/>
        <v>0</v>
      </c>
      <c r="P4305" s="16">
        <f t="shared" si="8806"/>
        <v>0</v>
      </c>
      <c r="Q4305" s="16">
        <f t="shared" si="8718"/>
        <v>67.899999999999991</v>
      </c>
      <c r="R4305" s="16">
        <f t="shared" si="8719"/>
        <v>138.19999999999999</v>
      </c>
      <c r="S4305" s="16">
        <f t="shared" si="8720"/>
        <v>49.199999999999989</v>
      </c>
      <c r="T4305" s="16">
        <f t="shared" si="8721"/>
        <v>137.6</v>
      </c>
      <c r="U4305" s="16">
        <f t="shared" si="8722"/>
        <v>140.4</v>
      </c>
      <c r="V4305" s="16">
        <f t="shared" si="8807"/>
        <v>0</v>
      </c>
      <c r="W4305" s="16">
        <f t="shared" si="8807"/>
        <v>0</v>
      </c>
      <c r="X4305" s="16">
        <f t="shared" si="8807"/>
        <v>0</v>
      </c>
      <c r="Y4305" s="16">
        <f t="shared" si="8808"/>
        <v>0</v>
      </c>
      <c r="Z4305" s="16">
        <f t="shared" si="8808"/>
        <v>0</v>
      </c>
      <c r="AA4305" s="16">
        <f t="shared" si="8656"/>
        <v>138.19999999999999</v>
      </c>
      <c r="AB4305" s="16">
        <f t="shared" si="8657"/>
        <v>137.6</v>
      </c>
      <c r="AC4305" s="16">
        <f t="shared" si="8658"/>
        <v>140.4</v>
      </c>
      <c r="AD4305" s="16">
        <f t="shared" si="8809"/>
        <v>0</v>
      </c>
      <c r="AE4305" s="16">
        <f t="shared" si="8809"/>
        <v>0</v>
      </c>
      <c r="AF4305" s="16">
        <f>AF4306</f>
        <v>0</v>
      </c>
      <c r="AG4305" s="16">
        <f t="shared" si="8810"/>
        <v>0</v>
      </c>
      <c r="AH4305" s="16">
        <f t="shared" si="8810"/>
        <v>0</v>
      </c>
      <c r="AI4305" s="16">
        <f t="shared" si="8811"/>
        <v>0</v>
      </c>
      <c r="AJ4305" s="16">
        <f t="shared" si="8811"/>
        <v>0</v>
      </c>
      <c r="AK4305" s="16">
        <f t="shared" si="8774"/>
        <v>138.19999999999999</v>
      </c>
      <c r="AL4305" s="16">
        <f t="shared" si="8775"/>
        <v>137.6</v>
      </c>
      <c r="AM4305" s="16">
        <f t="shared" si="8776"/>
        <v>140.4</v>
      </c>
      <c r="AN4305" s="16">
        <f>AN4306</f>
        <v>0</v>
      </c>
      <c r="AO4305" s="16">
        <f t="shared" si="8777"/>
        <v>138.19999999999999</v>
      </c>
      <c r="AP4305" s="16">
        <f t="shared" si="8812"/>
        <v>0</v>
      </c>
      <c r="AQ4305" s="16">
        <f t="shared" si="8812"/>
        <v>0</v>
      </c>
      <c r="AR4305" s="16">
        <f t="shared" si="8812"/>
        <v>0</v>
      </c>
      <c r="AS4305" s="16">
        <f t="shared" si="8812"/>
        <v>0</v>
      </c>
      <c r="AT4305" s="16">
        <f t="shared" si="8812"/>
        <v>0</v>
      </c>
      <c r="AU4305" s="16">
        <f t="shared" si="8813"/>
        <v>0</v>
      </c>
      <c r="AV4305" s="16">
        <f t="shared" si="8813"/>
        <v>0</v>
      </c>
      <c r="AW4305" s="16">
        <f t="shared" si="8813"/>
        <v>0</v>
      </c>
      <c r="AX4305" s="16">
        <f t="shared" si="8813"/>
        <v>0</v>
      </c>
      <c r="AY4305" s="16">
        <f t="shared" si="8813"/>
        <v>0</v>
      </c>
      <c r="AZ4305" s="16">
        <f t="shared" si="8814"/>
        <v>0</v>
      </c>
      <c r="BA4305" s="16">
        <f t="shared" si="8815"/>
        <v>0</v>
      </c>
      <c r="BB4305" s="16">
        <f t="shared" si="8815"/>
        <v>0</v>
      </c>
      <c r="BC4305" s="16">
        <f t="shared" si="8814"/>
        <v>0</v>
      </c>
      <c r="BD4305" s="16">
        <f t="shared" si="8816"/>
        <v>0</v>
      </c>
      <c r="BE4305" s="16">
        <f t="shared" si="8816"/>
        <v>0</v>
      </c>
      <c r="BF4305" s="16">
        <f t="shared" si="8677"/>
        <v>138.19999999999999</v>
      </c>
      <c r="BG4305" s="16">
        <f t="shared" si="8678"/>
        <v>137.6</v>
      </c>
      <c r="BH4305" s="16">
        <f t="shared" si="8679"/>
        <v>140.4</v>
      </c>
      <c r="BI4305" s="16">
        <f>BI4306</f>
        <v>0</v>
      </c>
      <c r="BJ4305" s="16">
        <f t="shared" si="8741"/>
        <v>138.19999999999999</v>
      </c>
      <c r="BK4305" s="16">
        <f>BK4306</f>
        <v>0</v>
      </c>
    </row>
    <row r="4306" spans="1:63" ht="47.25" x14ac:dyDescent="0.25">
      <c r="A4306" s="10" t="s">
        <v>832</v>
      </c>
      <c r="B4306" s="10" t="s">
        <v>121</v>
      </c>
      <c r="C4306" s="10" t="s">
        <v>157</v>
      </c>
      <c r="D4306" s="10" t="s">
        <v>814</v>
      </c>
      <c r="E4306" s="10"/>
      <c r="F4306" s="19" t="s">
        <v>815</v>
      </c>
      <c r="G4306" s="16">
        <f>G4307</f>
        <v>70.3</v>
      </c>
      <c r="H4306" s="16">
        <f t="shared" si="8725"/>
        <v>67.899999999999991</v>
      </c>
      <c r="I4306" s="16">
        <f t="shared" si="8805"/>
        <v>138.19999999999999</v>
      </c>
      <c r="J4306" s="16">
        <f t="shared" si="8805"/>
        <v>88.4</v>
      </c>
      <c r="K4306" s="16">
        <f t="shared" si="8727"/>
        <v>49.199999999999989</v>
      </c>
      <c r="L4306" s="16">
        <f t="shared" si="8806"/>
        <v>137.6</v>
      </c>
      <c r="M4306" s="16">
        <f t="shared" si="8806"/>
        <v>140.4</v>
      </c>
      <c r="N4306" s="16">
        <f t="shared" si="8806"/>
        <v>0</v>
      </c>
      <c r="O4306" s="16">
        <f t="shared" si="8806"/>
        <v>0</v>
      </c>
      <c r="P4306" s="16">
        <f t="shared" si="8806"/>
        <v>0</v>
      </c>
      <c r="Q4306" s="16">
        <f t="shared" si="8718"/>
        <v>67.899999999999991</v>
      </c>
      <c r="R4306" s="16">
        <f t="shared" si="8719"/>
        <v>138.19999999999999</v>
      </c>
      <c r="S4306" s="16">
        <f t="shared" si="8720"/>
        <v>49.199999999999989</v>
      </c>
      <c r="T4306" s="16">
        <f t="shared" si="8721"/>
        <v>137.6</v>
      </c>
      <c r="U4306" s="16">
        <f t="shared" si="8722"/>
        <v>140.4</v>
      </c>
      <c r="V4306" s="16">
        <f t="shared" si="8807"/>
        <v>0</v>
      </c>
      <c r="W4306" s="16">
        <f t="shared" si="8807"/>
        <v>0</v>
      </c>
      <c r="X4306" s="16">
        <f t="shared" si="8807"/>
        <v>0</v>
      </c>
      <c r="Y4306" s="16">
        <f t="shared" si="8808"/>
        <v>0</v>
      </c>
      <c r="Z4306" s="16">
        <f t="shared" si="8808"/>
        <v>0</v>
      </c>
      <c r="AA4306" s="16">
        <f t="shared" ref="AA4306:AA4375" si="8817">R4306+V4306+W4306+X4306</f>
        <v>138.19999999999999</v>
      </c>
      <c r="AB4306" s="16">
        <f t="shared" ref="AB4306:AB4375" si="8818">T4306+Y4306</f>
        <v>137.6</v>
      </c>
      <c r="AC4306" s="16">
        <f t="shared" ref="AC4306:AC4375" si="8819">U4306+Z4306</f>
        <v>140.4</v>
      </c>
      <c r="AD4306" s="16">
        <f t="shared" si="8809"/>
        <v>0</v>
      </c>
      <c r="AE4306" s="16">
        <f t="shared" si="8809"/>
        <v>0</v>
      </c>
      <c r="AF4306" s="16">
        <f>AF4307</f>
        <v>0</v>
      </c>
      <c r="AG4306" s="16">
        <f t="shared" si="8810"/>
        <v>0</v>
      </c>
      <c r="AH4306" s="16">
        <f t="shared" si="8810"/>
        <v>0</v>
      </c>
      <c r="AI4306" s="16">
        <f t="shared" si="8811"/>
        <v>0</v>
      </c>
      <c r="AJ4306" s="16">
        <f t="shared" si="8811"/>
        <v>0</v>
      </c>
      <c r="AK4306" s="16">
        <f t="shared" si="8774"/>
        <v>138.19999999999999</v>
      </c>
      <c r="AL4306" s="16">
        <f t="shared" si="8775"/>
        <v>137.6</v>
      </c>
      <c r="AM4306" s="16">
        <f t="shared" si="8776"/>
        <v>140.4</v>
      </c>
      <c r="AN4306" s="16">
        <f>AN4307</f>
        <v>0</v>
      </c>
      <c r="AO4306" s="16">
        <f t="shared" si="8777"/>
        <v>138.19999999999999</v>
      </c>
      <c r="AP4306" s="16">
        <f t="shared" si="8812"/>
        <v>0</v>
      </c>
      <c r="AQ4306" s="16">
        <f t="shared" si="8812"/>
        <v>0</v>
      </c>
      <c r="AR4306" s="16">
        <f t="shared" si="8812"/>
        <v>0</v>
      </c>
      <c r="AS4306" s="16">
        <f t="shared" si="8812"/>
        <v>0</v>
      </c>
      <c r="AT4306" s="16">
        <f t="shared" si="8812"/>
        <v>0</v>
      </c>
      <c r="AU4306" s="16">
        <f t="shared" si="8813"/>
        <v>0</v>
      </c>
      <c r="AV4306" s="16">
        <f t="shared" si="8813"/>
        <v>0</v>
      </c>
      <c r="AW4306" s="16">
        <f t="shared" si="8813"/>
        <v>0</v>
      </c>
      <c r="AX4306" s="16">
        <f t="shared" si="8813"/>
        <v>0</v>
      </c>
      <c r="AY4306" s="16">
        <f t="shared" si="8813"/>
        <v>0</v>
      </c>
      <c r="AZ4306" s="16">
        <f t="shared" si="8814"/>
        <v>0</v>
      </c>
      <c r="BA4306" s="16">
        <f t="shared" si="8815"/>
        <v>0</v>
      </c>
      <c r="BB4306" s="16">
        <f t="shared" si="8815"/>
        <v>0</v>
      </c>
      <c r="BC4306" s="16">
        <f t="shared" si="8814"/>
        <v>0</v>
      </c>
      <c r="BD4306" s="16">
        <f t="shared" si="8816"/>
        <v>0</v>
      </c>
      <c r="BE4306" s="16">
        <f t="shared" si="8816"/>
        <v>0</v>
      </c>
      <c r="BF4306" s="16">
        <f t="shared" si="8677"/>
        <v>138.19999999999999</v>
      </c>
      <c r="BG4306" s="16">
        <f t="shared" si="8678"/>
        <v>137.6</v>
      </c>
      <c r="BH4306" s="16">
        <f t="shared" si="8679"/>
        <v>140.4</v>
      </c>
      <c r="BI4306" s="16">
        <f>BI4307</f>
        <v>0</v>
      </c>
      <c r="BJ4306" s="16">
        <f t="shared" si="8741"/>
        <v>138.19999999999999</v>
      </c>
      <c r="BK4306" s="16">
        <f>BK4307</f>
        <v>0</v>
      </c>
    </row>
    <row r="4307" spans="1:63" ht="47.25" x14ac:dyDescent="0.25">
      <c r="A4307" s="10" t="s">
        <v>832</v>
      </c>
      <c r="B4307" s="10" t="s">
        <v>121</v>
      </c>
      <c r="C4307" s="10" t="s">
        <v>157</v>
      </c>
      <c r="D4307" s="10" t="s">
        <v>814</v>
      </c>
      <c r="E4307" s="10" t="s">
        <v>50</v>
      </c>
      <c r="F4307" s="11" t="s">
        <v>21</v>
      </c>
      <c r="G4307" s="16">
        <f>G4308</f>
        <v>70.3</v>
      </c>
      <c r="H4307" s="16">
        <f t="shared" si="8725"/>
        <v>67.899999999999991</v>
      </c>
      <c r="I4307" s="16">
        <f>I4308</f>
        <v>138.19999999999999</v>
      </c>
      <c r="J4307" s="16">
        <f>J4308</f>
        <v>88.4</v>
      </c>
      <c r="K4307" s="16">
        <f t="shared" si="8727"/>
        <v>49.199999999999989</v>
      </c>
      <c r="L4307" s="16">
        <f t="shared" ref="L4307:P4308" si="8820">L4308</f>
        <v>137.6</v>
      </c>
      <c r="M4307" s="16">
        <f t="shared" si="8820"/>
        <v>140.4</v>
      </c>
      <c r="N4307" s="16">
        <f t="shared" si="8820"/>
        <v>0</v>
      </c>
      <c r="O4307" s="16">
        <f t="shared" si="8820"/>
        <v>0</v>
      </c>
      <c r="P4307" s="16">
        <f t="shared" si="8820"/>
        <v>0</v>
      </c>
      <c r="Q4307" s="16">
        <f t="shared" si="8718"/>
        <v>67.899999999999991</v>
      </c>
      <c r="R4307" s="16">
        <f t="shared" si="8719"/>
        <v>138.19999999999999</v>
      </c>
      <c r="S4307" s="16">
        <f t="shared" si="8720"/>
        <v>49.199999999999989</v>
      </c>
      <c r="T4307" s="16">
        <f t="shared" si="8721"/>
        <v>137.6</v>
      </c>
      <c r="U4307" s="16">
        <f t="shared" si="8722"/>
        <v>140.4</v>
      </c>
      <c r="V4307" s="16">
        <f t="shared" ref="V4307:Z4308" si="8821">V4308</f>
        <v>0</v>
      </c>
      <c r="W4307" s="16">
        <f t="shared" si="8821"/>
        <v>0</v>
      </c>
      <c r="X4307" s="16">
        <f t="shared" si="8821"/>
        <v>0</v>
      </c>
      <c r="Y4307" s="16">
        <f t="shared" si="8821"/>
        <v>0</v>
      </c>
      <c r="Z4307" s="16">
        <f t="shared" si="8821"/>
        <v>0</v>
      </c>
      <c r="AA4307" s="16">
        <f t="shared" si="8817"/>
        <v>138.19999999999999</v>
      </c>
      <c r="AB4307" s="16">
        <f t="shared" si="8818"/>
        <v>137.6</v>
      </c>
      <c r="AC4307" s="16">
        <f t="shared" si="8819"/>
        <v>140.4</v>
      </c>
      <c r="AD4307" s="16">
        <f t="shared" si="8809"/>
        <v>0</v>
      </c>
      <c r="AE4307" s="16">
        <f t="shared" si="8809"/>
        <v>0</v>
      </c>
      <c r="AF4307" s="16">
        <f>AF4308</f>
        <v>0</v>
      </c>
      <c r="AG4307" s="16">
        <f t="shared" si="8810"/>
        <v>0</v>
      </c>
      <c r="AH4307" s="16">
        <f t="shared" si="8810"/>
        <v>0</v>
      </c>
      <c r="AI4307" s="16">
        <f t="shared" si="8811"/>
        <v>0</v>
      </c>
      <c r="AJ4307" s="16">
        <f t="shared" si="8811"/>
        <v>0</v>
      </c>
      <c r="AK4307" s="16">
        <f t="shared" si="8774"/>
        <v>138.19999999999999</v>
      </c>
      <c r="AL4307" s="16">
        <f t="shared" si="8775"/>
        <v>137.6</v>
      </c>
      <c r="AM4307" s="16">
        <f t="shared" si="8776"/>
        <v>140.4</v>
      </c>
      <c r="AN4307" s="16">
        <f>AN4308</f>
        <v>0</v>
      </c>
      <c r="AO4307" s="16">
        <f t="shared" si="8777"/>
        <v>138.19999999999999</v>
      </c>
      <c r="AP4307" s="16">
        <f t="shared" si="8812"/>
        <v>0</v>
      </c>
      <c r="AQ4307" s="16">
        <f t="shared" si="8812"/>
        <v>0</v>
      </c>
      <c r="AR4307" s="16">
        <f t="shared" si="8812"/>
        <v>0</v>
      </c>
      <c r="AS4307" s="16">
        <f t="shared" si="8812"/>
        <v>0</v>
      </c>
      <c r="AT4307" s="16">
        <f t="shared" si="8812"/>
        <v>0</v>
      </c>
      <c r="AU4307" s="16">
        <f t="shared" si="8813"/>
        <v>0</v>
      </c>
      <c r="AV4307" s="16">
        <f t="shared" si="8813"/>
        <v>0</v>
      </c>
      <c r="AW4307" s="16">
        <f t="shared" si="8813"/>
        <v>0</v>
      </c>
      <c r="AX4307" s="16">
        <f t="shared" si="8813"/>
        <v>0</v>
      </c>
      <c r="AY4307" s="16">
        <f t="shared" si="8813"/>
        <v>0</v>
      </c>
      <c r="AZ4307" s="16">
        <f t="shared" si="8814"/>
        <v>0</v>
      </c>
      <c r="BA4307" s="16">
        <f t="shared" si="8815"/>
        <v>0</v>
      </c>
      <c r="BB4307" s="16">
        <f t="shared" si="8815"/>
        <v>0</v>
      </c>
      <c r="BC4307" s="16">
        <f t="shared" si="8814"/>
        <v>0</v>
      </c>
      <c r="BD4307" s="16">
        <f t="shared" si="8816"/>
        <v>0</v>
      </c>
      <c r="BE4307" s="16">
        <f t="shared" si="8816"/>
        <v>0</v>
      </c>
      <c r="BF4307" s="16">
        <f t="shared" si="8677"/>
        <v>138.19999999999999</v>
      </c>
      <c r="BG4307" s="16">
        <f t="shared" si="8678"/>
        <v>137.6</v>
      </c>
      <c r="BH4307" s="16">
        <f t="shared" si="8679"/>
        <v>140.4</v>
      </c>
      <c r="BI4307" s="16">
        <f>BI4308</f>
        <v>0</v>
      </c>
      <c r="BJ4307" s="16">
        <f t="shared" si="8741"/>
        <v>138.19999999999999</v>
      </c>
      <c r="BK4307" s="16">
        <f>BK4308</f>
        <v>0</v>
      </c>
    </row>
    <row r="4308" spans="1:63" ht="47.25" x14ac:dyDescent="0.25">
      <c r="A4308" s="10" t="s">
        <v>832</v>
      </c>
      <c r="B4308" s="10" t="s">
        <v>121</v>
      </c>
      <c r="C4308" s="10" t="s">
        <v>157</v>
      </c>
      <c r="D4308" s="10" t="s">
        <v>814</v>
      </c>
      <c r="E4308" s="10" t="s">
        <v>51</v>
      </c>
      <c r="F4308" s="11" t="s">
        <v>22</v>
      </c>
      <c r="G4308" s="16">
        <f>G4309</f>
        <v>70.3</v>
      </c>
      <c r="H4308" s="16">
        <f t="shared" si="8725"/>
        <v>67.899999999999991</v>
      </c>
      <c r="I4308" s="16">
        <f>I4309</f>
        <v>138.19999999999999</v>
      </c>
      <c r="J4308" s="16">
        <f>J4309</f>
        <v>88.4</v>
      </c>
      <c r="K4308" s="16">
        <f t="shared" si="8727"/>
        <v>49.199999999999989</v>
      </c>
      <c r="L4308" s="16">
        <f t="shared" si="8820"/>
        <v>137.6</v>
      </c>
      <c r="M4308" s="16">
        <f t="shared" si="8820"/>
        <v>140.4</v>
      </c>
      <c r="N4308" s="16">
        <f t="shared" si="8820"/>
        <v>0</v>
      </c>
      <c r="O4308" s="16">
        <f t="shared" si="8820"/>
        <v>0</v>
      </c>
      <c r="P4308" s="16">
        <f t="shared" si="8820"/>
        <v>0</v>
      </c>
      <c r="Q4308" s="16">
        <f t="shared" si="8718"/>
        <v>67.899999999999991</v>
      </c>
      <c r="R4308" s="16">
        <f t="shared" si="8719"/>
        <v>138.19999999999999</v>
      </c>
      <c r="S4308" s="16">
        <f t="shared" si="8720"/>
        <v>49.199999999999989</v>
      </c>
      <c r="T4308" s="16">
        <f t="shared" si="8721"/>
        <v>137.6</v>
      </c>
      <c r="U4308" s="16">
        <f t="shared" si="8722"/>
        <v>140.4</v>
      </c>
      <c r="V4308" s="16">
        <f t="shared" si="8821"/>
        <v>0</v>
      </c>
      <c r="W4308" s="16">
        <f t="shared" si="8821"/>
        <v>0</v>
      </c>
      <c r="X4308" s="16">
        <f t="shared" si="8821"/>
        <v>0</v>
      </c>
      <c r="Y4308" s="16">
        <f t="shared" si="8821"/>
        <v>0</v>
      </c>
      <c r="Z4308" s="16">
        <f t="shared" si="8821"/>
        <v>0</v>
      </c>
      <c r="AA4308" s="16">
        <f t="shared" si="8817"/>
        <v>138.19999999999999</v>
      </c>
      <c r="AB4308" s="16">
        <f t="shared" si="8818"/>
        <v>137.6</v>
      </c>
      <c r="AC4308" s="16">
        <f t="shared" si="8819"/>
        <v>140.4</v>
      </c>
      <c r="AD4308" s="16">
        <f t="shared" si="8809"/>
        <v>0</v>
      </c>
      <c r="AE4308" s="16">
        <f t="shared" si="8809"/>
        <v>0</v>
      </c>
      <c r="AF4308" s="16">
        <f>AF4309</f>
        <v>0</v>
      </c>
      <c r="AG4308" s="16">
        <f t="shared" si="8810"/>
        <v>0</v>
      </c>
      <c r="AH4308" s="16">
        <f t="shared" si="8810"/>
        <v>0</v>
      </c>
      <c r="AI4308" s="16">
        <f t="shared" si="8811"/>
        <v>0</v>
      </c>
      <c r="AJ4308" s="16">
        <f t="shared" si="8811"/>
        <v>0</v>
      </c>
      <c r="AK4308" s="16">
        <f t="shared" si="8774"/>
        <v>138.19999999999999</v>
      </c>
      <c r="AL4308" s="16">
        <f t="shared" si="8775"/>
        <v>137.6</v>
      </c>
      <c r="AM4308" s="16">
        <f t="shared" si="8776"/>
        <v>140.4</v>
      </c>
      <c r="AN4308" s="16">
        <f>AN4309</f>
        <v>0</v>
      </c>
      <c r="AO4308" s="16">
        <f t="shared" si="8777"/>
        <v>138.19999999999999</v>
      </c>
      <c r="AP4308" s="16">
        <f t="shared" si="8812"/>
        <v>0</v>
      </c>
      <c r="AQ4308" s="16">
        <f t="shared" si="8812"/>
        <v>0</v>
      </c>
      <c r="AR4308" s="16">
        <f t="shared" si="8812"/>
        <v>0</v>
      </c>
      <c r="AS4308" s="16">
        <f t="shared" si="8812"/>
        <v>0</v>
      </c>
      <c r="AT4308" s="16">
        <f t="shared" si="8812"/>
        <v>0</v>
      </c>
      <c r="AU4308" s="16">
        <f t="shared" si="8813"/>
        <v>0</v>
      </c>
      <c r="AV4308" s="16">
        <f t="shared" si="8813"/>
        <v>0</v>
      </c>
      <c r="AW4308" s="16">
        <f t="shared" si="8813"/>
        <v>0</v>
      </c>
      <c r="AX4308" s="16">
        <f t="shared" si="8813"/>
        <v>0</v>
      </c>
      <c r="AY4308" s="16">
        <f t="shared" si="8813"/>
        <v>0</v>
      </c>
      <c r="AZ4308" s="16">
        <f t="shared" si="8814"/>
        <v>0</v>
      </c>
      <c r="BA4308" s="16">
        <f t="shared" si="8815"/>
        <v>0</v>
      </c>
      <c r="BB4308" s="16">
        <f t="shared" si="8815"/>
        <v>0</v>
      </c>
      <c r="BC4308" s="16">
        <f t="shared" si="8814"/>
        <v>0</v>
      </c>
      <c r="BD4308" s="16">
        <f t="shared" si="8816"/>
        <v>0</v>
      </c>
      <c r="BE4308" s="16">
        <f t="shared" si="8816"/>
        <v>0</v>
      </c>
      <c r="BF4308" s="16">
        <f t="shared" si="8677"/>
        <v>138.19999999999999</v>
      </c>
      <c r="BG4308" s="16">
        <f t="shared" si="8678"/>
        <v>137.6</v>
      </c>
      <c r="BH4308" s="16">
        <f t="shared" si="8679"/>
        <v>140.4</v>
      </c>
      <c r="BI4308" s="16">
        <f>BI4309</f>
        <v>0</v>
      </c>
      <c r="BJ4308" s="16">
        <f t="shared" si="8741"/>
        <v>138.19999999999999</v>
      </c>
      <c r="BK4308" s="16">
        <f>BK4309</f>
        <v>0</v>
      </c>
    </row>
    <row r="4309" spans="1:63" ht="31.5" x14ac:dyDescent="0.25">
      <c r="A4309" s="10" t="s">
        <v>832</v>
      </c>
      <c r="B4309" s="10" t="s">
        <v>121</v>
      </c>
      <c r="C4309" s="10" t="s">
        <v>157</v>
      </c>
      <c r="D4309" s="10" t="s">
        <v>814</v>
      </c>
      <c r="E4309" s="10" t="s">
        <v>52</v>
      </c>
      <c r="F4309" s="11" t="s">
        <v>23</v>
      </c>
      <c r="G4309" s="16">
        <v>70.3</v>
      </c>
      <c r="H4309" s="16">
        <f t="shared" si="8725"/>
        <v>67.899999999999991</v>
      </c>
      <c r="I4309" s="16">
        <v>138.19999999999999</v>
      </c>
      <c r="J4309" s="16">
        <v>88.4</v>
      </c>
      <c r="K4309" s="16">
        <f t="shared" si="8727"/>
        <v>49.199999999999989</v>
      </c>
      <c r="L4309" s="16">
        <v>137.6</v>
      </c>
      <c r="M4309" s="16">
        <v>140.4</v>
      </c>
      <c r="N4309" s="16"/>
      <c r="O4309" s="16"/>
      <c r="P4309" s="16"/>
      <c r="Q4309" s="16">
        <f t="shared" si="8718"/>
        <v>67.899999999999991</v>
      </c>
      <c r="R4309" s="16">
        <f t="shared" si="8719"/>
        <v>138.19999999999999</v>
      </c>
      <c r="S4309" s="16">
        <f t="shared" si="8720"/>
        <v>49.199999999999989</v>
      </c>
      <c r="T4309" s="16">
        <f t="shared" si="8721"/>
        <v>137.6</v>
      </c>
      <c r="U4309" s="16">
        <f t="shared" si="8722"/>
        <v>140.4</v>
      </c>
      <c r="V4309" s="16"/>
      <c r="W4309" s="16"/>
      <c r="X4309" s="16"/>
      <c r="Y4309" s="16"/>
      <c r="Z4309" s="16"/>
      <c r="AA4309" s="16">
        <f t="shared" si="8817"/>
        <v>138.19999999999999</v>
      </c>
      <c r="AB4309" s="16">
        <f t="shared" si="8818"/>
        <v>137.6</v>
      </c>
      <c r="AC4309" s="16">
        <f t="shared" si="8819"/>
        <v>140.4</v>
      </c>
      <c r="AD4309" s="16"/>
      <c r="AE4309" s="16"/>
      <c r="AF4309" s="16"/>
      <c r="AG4309" s="16"/>
      <c r="AH4309" s="16"/>
      <c r="AI4309" s="16"/>
      <c r="AJ4309" s="16"/>
      <c r="AK4309" s="16">
        <f t="shared" si="8774"/>
        <v>138.19999999999999</v>
      </c>
      <c r="AL4309" s="16">
        <f t="shared" si="8775"/>
        <v>137.6</v>
      </c>
      <c r="AM4309" s="16">
        <f t="shared" si="8776"/>
        <v>140.4</v>
      </c>
      <c r="AN4309" s="16"/>
      <c r="AO4309" s="16">
        <f t="shared" si="8777"/>
        <v>138.19999999999999</v>
      </c>
      <c r="AP4309" s="16"/>
      <c r="AQ4309" s="16"/>
      <c r="AR4309" s="16"/>
      <c r="AS4309" s="16"/>
      <c r="AT4309" s="16"/>
      <c r="AU4309" s="16"/>
      <c r="AV4309" s="16"/>
      <c r="AW4309" s="16"/>
      <c r="AX4309" s="16"/>
      <c r="AY4309" s="16"/>
      <c r="AZ4309" s="16"/>
      <c r="BA4309" s="16"/>
      <c r="BB4309" s="16"/>
      <c r="BC4309" s="16"/>
      <c r="BD4309" s="16"/>
      <c r="BE4309" s="16"/>
      <c r="BF4309" s="16">
        <f t="shared" si="8677"/>
        <v>138.19999999999999</v>
      </c>
      <c r="BG4309" s="16">
        <f t="shared" si="8678"/>
        <v>137.6</v>
      </c>
      <c r="BH4309" s="16">
        <f t="shared" si="8679"/>
        <v>140.4</v>
      </c>
      <c r="BI4309" s="16"/>
      <c r="BJ4309" s="16">
        <f t="shared" si="8741"/>
        <v>138.19999999999999</v>
      </c>
      <c r="BK4309" s="16"/>
    </row>
    <row r="4310" spans="1:63" s="47" customFormat="1" ht="47.25" x14ac:dyDescent="0.25">
      <c r="A4310" s="8" t="s">
        <v>832</v>
      </c>
      <c r="B4310" s="8" t="s">
        <v>121</v>
      </c>
      <c r="C4310" s="8" t="s">
        <v>377</v>
      </c>
      <c r="D4310" s="8"/>
      <c r="E4310" s="8"/>
      <c r="F4310" s="9" t="s">
        <v>378</v>
      </c>
      <c r="G4310" s="15">
        <f>G4311</f>
        <v>991.9</v>
      </c>
      <c r="H4310" s="15">
        <f t="shared" si="8725"/>
        <v>8.8000000000000682</v>
      </c>
      <c r="I4310" s="15">
        <f t="shared" ref="I4310:J4314" si="8822">I4311</f>
        <v>1000.7</v>
      </c>
      <c r="J4310" s="15">
        <f t="shared" si="8822"/>
        <v>991.9</v>
      </c>
      <c r="K4310" s="15">
        <f t="shared" si="8727"/>
        <v>8.8000000000000682</v>
      </c>
      <c r="L4310" s="15">
        <f t="shared" ref="L4310:P4314" si="8823">L4311</f>
        <v>1000.7</v>
      </c>
      <c r="M4310" s="15">
        <f t="shared" si="8823"/>
        <v>1000.7</v>
      </c>
      <c r="N4310" s="15">
        <f t="shared" si="8823"/>
        <v>0</v>
      </c>
      <c r="O4310" s="15">
        <f t="shared" si="8823"/>
        <v>0</v>
      </c>
      <c r="P4310" s="15">
        <f t="shared" si="8823"/>
        <v>0</v>
      </c>
      <c r="Q4310" s="15">
        <f t="shared" si="8718"/>
        <v>8.8000000000000682</v>
      </c>
      <c r="R4310" s="15">
        <f t="shared" si="8719"/>
        <v>1000.7</v>
      </c>
      <c r="S4310" s="15">
        <f t="shared" si="8720"/>
        <v>8.8000000000000682</v>
      </c>
      <c r="T4310" s="15">
        <f t="shared" si="8721"/>
        <v>1000.7</v>
      </c>
      <c r="U4310" s="15">
        <f t="shared" si="8722"/>
        <v>1000.7</v>
      </c>
      <c r="V4310" s="15">
        <f t="shared" ref="V4310:Z4314" si="8824">V4311</f>
        <v>0</v>
      </c>
      <c r="W4310" s="15">
        <f t="shared" si="8824"/>
        <v>0</v>
      </c>
      <c r="X4310" s="15">
        <f t="shared" si="8824"/>
        <v>0</v>
      </c>
      <c r="Y4310" s="15">
        <f t="shared" si="8824"/>
        <v>0</v>
      </c>
      <c r="Z4310" s="15">
        <f t="shared" si="8824"/>
        <v>0</v>
      </c>
      <c r="AA4310" s="15">
        <f t="shared" si="8817"/>
        <v>1000.7</v>
      </c>
      <c r="AB4310" s="15">
        <f t="shared" si="8818"/>
        <v>1000.7</v>
      </c>
      <c r="AC4310" s="15">
        <f t="shared" si="8819"/>
        <v>1000.7</v>
      </c>
      <c r="AD4310" s="15">
        <f t="shared" ref="AD4310:AE4314" si="8825">AD4311</f>
        <v>0</v>
      </c>
      <c r="AE4310" s="15">
        <f t="shared" si="8825"/>
        <v>0</v>
      </c>
      <c r="AF4310" s="15">
        <f>AF4311</f>
        <v>0</v>
      </c>
      <c r="AG4310" s="15">
        <f t="shared" ref="AG4310:AH4314" si="8826">AG4311</f>
        <v>0</v>
      </c>
      <c r="AH4310" s="15">
        <f t="shared" si="8826"/>
        <v>0</v>
      </c>
      <c r="AI4310" s="15">
        <f t="shared" ref="AI4310:AJ4314" si="8827">AI4311</f>
        <v>0</v>
      </c>
      <c r="AJ4310" s="15">
        <f t="shared" si="8827"/>
        <v>0</v>
      </c>
      <c r="AK4310" s="15">
        <f t="shared" si="8774"/>
        <v>1000.7</v>
      </c>
      <c r="AL4310" s="15">
        <f t="shared" si="8775"/>
        <v>1000.7</v>
      </c>
      <c r="AM4310" s="15">
        <f t="shared" si="8776"/>
        <v>1000.7</v>
      </c>
      <c r="AN4310" s="15">
        <f>AN4311</f>
        <v>0</v>
      </c>
      <c r="AO4310" s="15">
        <f t="shared" si="8777"/>
        <v>1000.7</v>
      </c>
      <c r="AP4310" s="15">
        <f t="shared" ref="AP4310:AT4314" si="8828">AP4311</f>
        <v>0</v>
      </c>
      <c r="AQ4310" s="15">
        <f t="shared" si="8828"/>
        <v>0</v>
      </c>
      <c r="AR4310" s="15">
        <f t="shared" si="8828"/>
        <v>0</v>
      </c>
      <c r="AS4310" s="15">
        <f t="shared" si="8828"/>
        <v>0</v>
      </c>
      <c r="AT4310" s="15">
        <f t="shared" si="8828"/>
        <v>0</v>
      </c>
      <c r="AU4310" s="15">
        <f t="shared" ref="AU4310:AY4314" si="8829">AU4311</f>
        <v>0</v>
      </c>
      <c r="AV4310" s="15">
        <f t="shared" si="8829"/>
        <v>0</v>
      </c>
      <c r="AW4310" s="15">
        <f t="shared" si="8829"/>
        <v>0</v>
      </c>
      <c r="AX4310" s="15">
        <f t="shared" si="8829"/>
        <v>0</v>
      </c>
      <c r="AY4310" s="15">
        <f t="shared" si="8829"/>
        <v>0</v>
      </c>
      <c r="AZ4310" s="15">
        <f t="shared" ref="AZ4310:BC4314" si="8830">AZ4311</f>
        <v>0</v>
      </c>
      <c r="BA4310" s="15">
        <f t="shared" ref="BA4310:BB4314" si="8831">BA4311</f>
        <v>0</v>
      </c>
      <c r="BB4310" s="15">
        <f t="shared" si="8831"/>
        <v>0</v>
      </c>
      <c r="BC4310" s="15">
        <f t="shared" si="8830"/>
        <v>0</v>
      </c>
      <c r="BD4310" s="15">
        <f t="shared" ref="BD4310:BE4314" si="8832">BD4311</f>
        <v>0</v>
      </c>
      <c r="BE4310" s="15">
        <f t="shared" si="8832"/>
        <v>0</v>
      </c>
      <c r="BF4310" s="15">
        <f t="shared" si="8677"/>
        <v>1000.7</v>
      </c>
      <c r="BG4310" s="15">
        <f t="shared" si="8678"/>
        <v>1000.7</v>
      </c>
      <c r="BH4310" s="15">
        <f t="shared" si="8679"/>
        <v>1000.7</v>
      </c>
      <c r="BI4310" s="15">
        <f>BI4311</f>
        <v>0</v>
      </c>
      <c r="BJ4310" s="15">
        <f t="shared" si="8741"/>
        <v>1000.7</v>
      </c>
      <c r="BK4310" s="15">
        <f>BK4311</f>
        <v>0</v>
      </c>
    </row>
    <row r="4311" spans="1:63" x14ac:dyDescent="0.25">
      <c r="A4311" s="10" t="s">
        <v>832</v>
      </c>
      <c r="B4311" s="10" t="s">
        <v>121</v>
      </c>
      <c r="C4311" s="10" t="s">
        <v>377</v>
      </c>
      <c r="D4311" s="10" t="s">
        <v>73</v>
      </c>
      <c r="E4311" s="10"/>
      <c r="F4311" s="11" t="s">
        <v>74</v>
      </c>
      <c r="G4311" s="16">
        <f>G4312</f>
        <v>991.9</v>
      </c>
      <c r="H4311" s="16">
        <f t="shared" si="8725"/>
        <v>8.8000000000000682</v>
      </c>
      <c r="I4311" s="16">
        <f t="shared" si="8822"/>
        <v>1000.7</v>
      </c>
      <c r="J4311" s="16">
        <f t="shared" si="8822"/>
        <v>991.9</v>
      </c>
      <c r="K4311" s="16">
        <f t="shared" si="8727"/>
        <v>8.8000000000000682</v>
      </c>
      <c r="L4311" s="16">
        <f t="shared" si="8823"/>
        <v>1000.7</v>
      </c>
      <c r="M4311" s="16">
        <f t="shared" si="8823"/>
        <v>1000.7</v>
      </c>
      <c r="N4311" s="16">
        <f t="shared" si="8823"/>
        <v>0</v>
      </c>
      <c r="O4311" s="16">
        <f t="shared" si="8823"/>
        <v>0</v>
      </c>
      <c r="P4311" s="16">
        <f t="shared" si="8823"/>
        <v>0</v>
      </c>
      <c r="Q4311" s="16">
        <f t="shared" si="8718"/>
        <v>8.8000000000000682</v>
      </c>
      <c r="R4311" s="16">
        <f t="shared" si="8719"/>
        <v>1000.7</v>
      </c>
      <c r="S4311" s="16">
        <f t="shared" si="8720"/>
        <v>8.8000000000000682</v>
      </c>
      <c r="T4311" s="16">
        <f t="shared" si="8721"/>
        <v>1000.7</v>
      </c>
      <c r="U4311" s="16">
        <f t="shared" si="8722"/>
        <v>1000.7</v>
      </c>
      <c r="V4311" s="16">
        <f t="shared" si="8824"/>
        <v>0</v>
      </c>
      <c r="W4311" s="16">
        <f t="shared" si="8824"/>
        <v>0</v>
      </c>
      <c r="X4311" s="16">
        <f t="shared" si="8824"/>
        <v>0</v>
      </c>
      <c r="Y4311" s="16">
        <f t="shared" si="8824"/>
        <v>0</v>
      </c>
      <c r="Z4311" s="16">
        <f t="shared" si="8824"/>
        <v>0</v>
      </c>
      <c r="AA4311" s="16">
        <f t="shared" si="8817"/>
        <v>1000.7</v>
      </c>
      <c r="AB4311" s="16">
        <f t="shared" si="8818"/>
        <v>1000.7</v>
      </c>
      <c r="AC4311" s="16">
        <f t="shared" si="8819"/>
        <v>1000.7</v>
      </c>
      <c r="AD4311" s="16">
        <f t="shared" si="8825"/>
        <v>0</v>
      </c>
      <c r="AE4311" s="16">
        <f t="shared" si="8825"/>
        <v>0</v>
      </c>
      <c r="AF4311" s="16">
        <f>AF4312</f>
        <v>0</v>
      </c>
      <c r="AG4311" s="16">
        <f t="shared" si="8826"/>
        <v>0</v>
      </c>
      <c r="AH4311" s="16">
        <f t="shared" si="8826"/>
        <v>0</v>
      </c>
      <c r="AI4311" s="16">
        <f t="shared" si="8827"/>
        <v>0</v>
      </c>
      <c r="AJ4311" s="16">
        <f t="shared" si="8827"/>
        <v>0</v>
      </c>
      <c r="AK4311" s="16">
        <f t="shared" si="8774"/>
        <v>1000.7</v>
      </c>
      <c r="AL4311" s="16">
        <f t="shared" si="8775"/>
        <v>1000.7</v>
      </c>
      <c r="AM4311" s="16">
        <f t="shared" si="8776"/>
        <v>1000.7</v>
      </c>
      <c r="AN4311" s="16">
        <f>AN4312</f>
        <v>0</v>
      </c>
      <c r="AO4311" s="16">
        <f t="shared" si="8777"/>
        <v>1000.7</v>
      </c>
      <c r="AP4311" s="16">
        <f t="shared" si="8828"/>
        <v>0</v>
      </c>
      <c r="AQ4311" s="16">
        <f t="shared" si="8828"/>
        <v>0</v>
      </c>
      <c r="AR4311" s="16">
        <f t="shared" si="8828"/>
        <v>0</v>
      </c>
      <c r="AS4311" s="16">
        <f t="shared" si="8828"/>
        <v>0</v>
      </c>
      <c r="AT4311" s="16">
        <f t="shared" si="8828"/>
        <v>0</v>
      </c>
      <c r="AU4311" s="16">
        <f t="shared" si="8829"/>
        <v>0</v>
      </c>
      <c r="AV4311" s="16">
        <f t="shared" si="8829"/>
        <v>0</v>
      </c>
      <c r="AW4311" s="16">
        <f t="shared" si="8829"/>
        <v>0</v>
      </c>
      <c r="AX4311" s="16">
        <f t="shared" si="8829"/>
        <v>0</v>
      </c>
      <c r="AY4311" s="16">
        <f t="shared" si="8829"/>
        <v>0</v>
      </c>
      <c r="AZ4311" s="16">
        <f t="shared" si="8830"/>
        <v>0</v>
      </c>
      <c r="BA4311" s="16">
        <f t="shared" si="8831"/>
        <v>0</v>
      </c>
      <c r="BB4311" s="16">
        <f t="shared" si="8831"/>
        <v>0</v>
      </c>
      <c r="BC4311" s="16">
        <f t="shared" si="8830"/>
        <v>0</v>
      </c>
      <c r="BD4311" s="16">
        <f t="shared" si="8832"/>
        <v>0</v>
      </c>
      <c r="BE4311" s="16">
        <f t="shared" si="8832"/>
        <v>0</v>
      </c>
      <c r="BF4311" s="16">
        <f t="shared" ref="BF4311:BF4374" si="8833">AO4311+AP4311+AQ4311+AR4311+AS4311+AT4311+AU4311+AV4311+AW4311+AX4311+AY4311</f>
        <v>1000.7</v>
      </c>
      <c r="BG4311" s="16">
        <f t="shared" ref="BG4311:BG4374" si="8834">AL4311+AZ4311+BA4311+BB4311</f>
        <v>1000.7</v>
      </c>
      <c r="BH4311" s="16">
        <f t="shared" ref="BH4311:BH4374" si="8835">AM4311+BC4311+BD4311+BE4311</f>
        <v>1000.7</v>
      </c>
      <c r="BI4311" s="16">
        <f>BI4312</f>
        <v>0</v>
      </c>
      <c r="BJ4311" s="16">
        <f t="shared" si="8741"/>
        <v>1000.7</v>
      </c>
      <c r="BK4311" s="16">
        <f>BK4312</f>
        <v>0</v>
      </c>
    </row>
    <row r="4312" spans="1:63" ht="47.25" x14ac:dyDescent="0.25">
      <c r="A4312" s="10" t="s">
        <v>832</v>
      </c>
      <c r="B4312" s="10" t="s">
        <v>121</v>
      </c>
      <c r="C4312" s="10" t="s">
        <v>377</v>
      </c>
      <c r="D4312" s="10" t="s">
        <v>165</v>
      </c>
      <c r="E4312" s="10"/>
      <c r="F4312" s="11" t="s">
        <v>853</v>
      </c>
      <c r="G4312" s="16">
        <f>G4313</f>
        <v>991.9</v>
      </c>
      <c r="H4312" s="16">
        <f t="shared" si="8725"/>
        <v>8.8000000000000682</v>
      </c>
      <c r="I4312" s="16">
        <f t="shared" si="8822"/>
        <v>1000.7</v>
      </c>
      <c r="J4312" s="16">
        <f t="shared" si="8822"/>
        <v>991.9</v>
      </c>
      <c r="K4312" s="16">
        <f t="shared" si="8727"/>
        <v>8.8000000000000682</v>
      </c>
      <c r="L4312" s="16">
        <f t="shared" si="8823"/>
        <v>1000.7</v>
      </c>
      <c r="M4312" s="16">
        <f t="shared" si="8823"/>
        <v>1000.7</v>
      </c>
      <c r="N4312" s="16">
        <f t="shared" si="8823"/>
        <v>0</v>
      </c>
      <c r="O4312" s="16">
        <f t="shared" si="8823"/>
        <v>0</v>
      </c>
      <c r="P4312" s="16">
        <f t="shared" si="8823"/>
        <v>0</v>
      </c>
      <c r="Q4312" s="16">
        <f t="shared" si="8718"/>
        <v>8.8000000000000682</v>
      </c>
      <c r="R4312" s="16">
        <f t="shared" si="8719"/>
        <v>1000.7</v>
      </c>
      <c r="S4312" s="16">
        <f t="shared" si="8720"/>
        <v>8.8000000000000682</v>
      </c>
      <c r="T4312" s="16">
        <f t="shared" si="8721"/>
        <v>1000.7</v>
      </c>
      <c r="U4312" s="16">
        <f t="shared" si="8722"/>
        <v>1000.7</v>
      </c>
      <c r="V4312" s="16">
        <f t="shared" si="8824"/>
        <v>0</v>
      </c>
      <c r="W4312" s="16">
        <f t="shared" si="8824"/>
        <v>0</v>
      </c>
      <c r="X4312" s="16">
        <f t="shared" si="8824"/>
        <v>0</v>
      </c>
      <c r="Y4312" s="16">
        <f t="shared" si="8824"/>
        <v>0</v>
      </c>
      <c r="Z4312" s="16">
        <f t="shared" si="8824"/>
        <v>0</v>
      </c>
      <c r="AA4312" s="16">
        <f t="shared" si="8817"/>
        <v>1000.7</v>
      </c>
      <c r="AB4312" s="16">
        <f t="shared" si="8818"/>
        <v>1000.7</v>
      </c>
      <c r="AC4312" s="16">
        <f t="shared" si="8819"/>
        <v>1000.7</v>
      </c>
      <c r="AD4312" s="16">
        <f t="shared" si="8825"/>
        <v>0</v>
      </c>
      <c r="AE4312" s="16">
        <f t="shared" si="8825"/>
        <v>0</v>
      </c>
      <c r="AF4312" s="16">
        <f>AF4313</f>
        <v>0</v>
      </c>
      <c r="AG4312" s="16">
        <f t="shared" si="8826"/>
        <v>0</v>
      </c>
      <c r="AH4312" s="16">
        <f t="shared" si="8826"/>
        <v>0</v>
      </c>
      <c r="AI4312" s="16">
        <f t="shared" si="8827"/>
        <v>0</v>
      </c>
      <c r="AJ4312" s="16">
        <f t="shared" si="8827"/>
        <v>0</v>
      </c>
      <c r="AK4312" s="16">
        <f t="shared" si="8774"/>
        <v>1000.7</v>
      </c>
      <c r="AL4312" s="16">
        <f t="shared" si="8775"/>
        <v>1000.7</v>
      </c>
      <c r="AM4312" s="16">
        <f t="shared" si="8776"/>
        <v>1000.7</v>
      </c>
      <c r="AN4312" s="16">
        <f>AN4313</f>
        <v>0</v>
      </c>
      <c r="AO4312" s="16">
        <f t="shared" si="8777"/>
        <v>1000.7</v>
      </c>
      <c r="AP4312" s="16">
        <f t="shared" si="8828"/>
        <v>0</v>
      </c>
      <c r="AQ4312" s="16">
        <f t="shared" si="8828"/>
        <v>0</v>
      </c>
      <c r="AR4312" s="16">
        <f t="shared" si="8828"/>
        <v>0</v>
      </c>
      <c r="AS4312" s="16">
        <f t="shared" si="8828"/>
        <v>0</v>
      </c>
      <c r="AT4312" s="16">
        <f t="shared" si="8828"/>
        <v>0</v>
      </c>
      <c r="AU4312" s="16">
        <f t="shared" si="8829"/>
        <v>0</v>
      </c>
      <c r="AV4312" s="16">
        <f t="shared" si="8829"/>
        <v>0</v>
      </c>
      <c r="AW4312" s="16">
        <f t="shared" si="8829"/>
        <v>0</v>
      </c>
      <c r="AX4312" s="16">
        <f t="shared" si="8829"/>
        <v>0</v>
      </c>
      <c r="AY4312" s="16">
        <f t="shared" si="8829"/>
        <v>0</v>
      </c>
      <c r="AZ4312" s="16">
        <f t="shared" si="8830"/>
        <v>0</v>
      </c>
      <c r="BA4312" s="16">
        <f t="shared" si="8831"/>
        <v>0</v>
      </c>
      <c r="BB4312" s="16">
        <f t="shared" si="8831"/>
        <v>0</v>
      </c>
      <c r="BC4312" s="16">
        <f t="shared" si="8830"/>
        <v>0</v>
      </c>
      <c r="BD4312" s="16">
        <f t="shared" si="8832"/>
        <v>0</v>
      </c>
      <c r="BE4312" s="16">
        <f t="shared" si="8832"/>
        <v>0</v>
      </c>
      <c r="BF4312" s="16">
        <f t="shared" si="8833"/>
        <v>1000.7</v>
      </c>
      <c r="BG4312" s="16">
        <f t="shared" si="8834"/>
        <v>1000.7</v>
      </c>
      <c r="BH4312" s="16">
        <f t="shared" si="8835"/>
        <v>1000.7</v>
      </c>
      <c r="BI4312" s="16">
        <f>BI4313</f>
        <v>0</v>
      </c>
      <c r="BJ4312" s="16">
        <f t="shared" si="8741"/>
        <v>1000.7</v>
      </c>
      <c r="BK4312" s="16">
        <f>BK4313</f>
        <v>0</v>
      </c>
    </row>
    <row r="4313" spans="1:63" ht="31.5" x14ac:dyDescent="0.25">
      <c r="A4313" s="10" t="s">
        <v>832</v>
      </c>
      <c r="B4313" s="10" t="s">
        <v>121</v>
      </c>
      <c r="C4313" s="10" t="s">
        <v>377</v>
      </c>
      <c r="D4313" s="10" t="s">
        <v>824</v>
      </c>
      <c r="E4313" s="10"/>
      <c r="F4313" s="11" t="s">
        <v>854</v>
      </c>
      <c r="G4313" s="16">
        <f>G4314</f>
        <v>991.9</v>
      </c>
      <c r="H4313" s="16">
        <f t="shared" si="8725"/>
        <v>8.8000000000000682</v>
      </c>
      <c r="I4313" s="16">
        <f t="shared" si="8822"/>
        <v>1000.7</v>
      </c>
      <c r="J4313" s="16">
        <f t="shared" si="8822"/>
        <v>991.9</v>
      </c>
      <c r="K4313" s="16">
        <f t="shared" si="8727"/>
        <v>8.8000000000000682</v>
      </c>
      <c r="L4313" s="16">
        <f t="shared" si="8823"/>
        <v>1000.7</v>
      </c>
      <c r="M4313" s="16">
        <f t="shared" si="8823"/>
        <v>1000.7</v>
      </c>
      <c r="N4313" s="16">
        <f t="shared" si="8823"/>
        <v>0</v>
      </c>
      <c r="O4313" s="16">
        <f t="shared" si="8823"/>
        <v>0</v>
      </c>
      <c r="P4313" s="16">
        <f t="shared" si="8823"/>
        <v>0</v>
      </c>
      <c r="Q4313" s="16">
        <f t="shared" si="8718"/>
        <v>8.8000000000000682</v>
      </c>
      <c r="R4313" s="16">
        <f t="shared" si="8719"/>
        <v>1000.7</v>
      </c>
      <c r="S4313" s="16">
        <f t="shared" si="8720"/>
        <v>8.8000000000000682</v>
      </c>
      <c r="T4313" s="16">
        <f t="shared" si="8721"/>
        <v>1000.7</v>
      </c>
      <c r="U4313" s="16">
        <f t="shared" si="8722"/>
        <v>1000.7</v>
      </c>
      <c r="V4313" s="16">
        <f t="shared" si="8824"/>
        <v>0</v>
      </c>
      <c r="W4313" s="16">
        <f t="shared" si="8824"/>
        <v>0</v>
      </c>
      <c r="X4313" s="16">
        <f t="shared" si="8824"/>
        <v>0</v>
      </c>
      <c r="Y4313" s="16">
        <f t="shared" si="8824"/>
        <v>0</v>
      </c>
      <c r="Z4313" s="16">
        <f t="shared" si="8824"/>
        <v>0</v>
      </c>
      <c r="AA4313" s="16">
        <f t="shared" si="8817"/>
        <v>1000.7</v>
      </c>
      <c r="AB4313" s="16">
        <f t="shared" si="8818"/>
        <v>1000.7</v>
      </c>
      <c r="AC4313" s="16">
        <f t="shared" si="8819"/>
        <v>1000.7</v>
      </c>
      <c r="AD4313" s="16">
        <f t="shared" si="8825"/>
        <v>0</v>
      </c>
      <c r="AE4313" s="16">
        <f t="shared" si="8825"/>
        <v>0</v>
      </c>
      <c r="AF4313" s="16">
        <f>AF4314</f>
        <v>0</v>
      </c>
      <c r="AG4313" s="16">
        <f t="shared" si="8826"/>
        <v>0</v>
      </c>
      <c r="AH4313" s="16">
        <f t="shared" si="8826"/>
        <v>0</v>
      </c>
      <c r="AI4313" s="16">
        <f t="shared" si="8827"/>
        <v>0</v>
      </c>
      <c r="AJ4313" s="16">
        <f t="shared" si="8827"/>
        <v>0</v>
      </c>
      <c r="AK4313" s="16">
        <f t="shared" si="8774"/>
        <v>1000.7</v>
      </c>
      <c r="AL4313" s="16">
        <f t="shared" si="8775"/>
        <v>1000.7</v>
      </c>
      <c r="AM4313" s="16">
        <f t="shared" si="8776"/>
        <v>1000.7</v>
      </c>
      <c r="AN4313" s="16">
        <f>AN4314</f>
        <v>0</v>
      </c>
      <c r="AO4313" s="16">
        <f t="shared" si="8777"/>
        <v>1000.7</v>
      </c>
      <c r="AP4313" s="16">
        <f t="shared" si="8828"/>
        <v>0</v>
      </c>
      <c r="AQ4313" s="16">
        <f t="shared" si="8828"/>
        <v>0</v>
      </c>
      <c r="AR4313" s="16">
        <f t="shared" si="8828"/>
        <v>0</v>
      </c>
      <c r="AS4313" s="16">
        <f t="shared" si="8828"/>
        <v>0</v>
      </c>
      <c r="AT4313" s="16">
        <f t="shared" si="8828"/>
        <v>0</v>
      </c>
      <c r="AU4313" s="16">
        <f t="shared" si="8829"/>
        <v>0</v>
      </c>
      <c r="AV4313" s="16">
        <f t="shared" si="8829"/>
        <v>0</v>
      </c>
      <c r="AW4313" s="16">
        <f t="shared" si="8829"/>
        <v>0</v>
      </c>
      <c r="AX4313" s="16">
        <f t="shared" si="8829"/>
        <v>0</v>
      </c>
      <c r="AY4313" s="16">
        <f t="shared" si="8829"/>
        <v>0</v>
      </c>
      <c r="AZ4313" s="16">
        <f t="shared" si="8830"/>
        <v>0</v>
      </c>
      <c r="BA4313" s="16">
        <f t="shared" si="8831"/>
        <v>0</v>
      </c>
      <c r="BB4313" s="16">
        <f t="shared" si="8831"/>
        <v>0</v>
      </c>
      <c r="BC4313" s="16">
        <f t="shared" si="8830"/>
        <v>0</v>
      </c>
      <c r="BD4313" s="16">
        <f t="shared" si="8832"/>
        <v>0</v>
      </c>
      <c r="BE4313" s="16">
        <f t="shared" si="8832"/>
        <v>0</v>
      </c>
      <c r="BF4313" s="16">
        <f t="shared" si="8833"/>
        <v>1000.7</v>
      </c>
      <c r="BG4313" s="16">
        <f t="shared" si="8834"/>
        <v>1000.7</v>
      </c>
      <c r="BH4313" s="16">
        <f t="shared" si="8835"/>
        <v>1000.7</v>
      </c>
      <c r="BI4313" s="16">
        <f>BI4314</f>
        <v>0</v>
      </c>
      <c r="BJ4313" s="16">
        <f t="shared" si="8741"/>
        <v>1000.7</v>
      </c>
      <c r="BK4313" s="16">
        <f>BK4314</f>
        <v>0</v>
      </c>
    </row>
    <row r="4314" spans="1:63" ht="47.25" x14ac:dyDescent="0.25">
      <c r="A4314" s="10" t="s">
        <v>832</v>
      </c>
      <c r="B4314" s="10" t="s">
        <v>121</v>
      </c>
      <c r="C4314" s="10" t="s">
        <v>377</v>
      </c>
      <c r="D4314" s="10" t="s">
        <v>824</v>
      </c>
      <c r="E4314" s="10" t="s">
        <v>50</v>
      </c>
      <c r="F4314" s="11" t="s">
        <v>21</v>
      </c>
      <c r="G4314" s="16">
        <f>G4315</f>
        <v>991.9</v>
      </c>
      <c r="H4314" s="16">
        <f t="shared" si="8725"/>
        <v>8.8000000000000682</v>
      </c>
      <c r="I4314" s="16">
        <f t="shared" si="8822"/>
        <v>1000.7</v>
      </c>
      <c r="J4314" s="16">
        <f t="shared" si="8822"/>
        <v>991.9</v>
      </c>
      <c r="K4314" s="16">
        <f t="shared" si="8727"/>
        <v>8.8000000000000682</v>
      </c>
      <c r="L4314" s="16">
        <f t="shared" si="8823"/>
        <v>1000.7</v>
      </c>
      <c r="M4314" s="16">
        <f t="shared" si="8823"/>
        <v>1000.7</v>
      </c>
      <c r="N4314" s="16">
        <f t="shared" si="8823"/>
        <v>0</v>
      </c>
      <c r="O4314" s="16">
        <f t="shared" si="8823"/>
        <v>0</v>
      </c>
      <c r="P4314" s="16">
        <f t="shared" si="8823"/>
        <v>0</v>
      </c>
      <c r="Q4314" s="16">
        <f t="shared" si="8718"/>
        <v>8.8000000000000682</v>
      </c>
      <c r="R4314" s="16">
        <f t="shared" si="8719"/>
        <v>1000.7</v>
      </c>
      <c r="S4314" s="16">
        <f t="shared" si="8720"/>
        <v>8.8000000000000682</v>
      </c>
      <c r="T4314" s="16">
        <f t="shared" si="8721"/>
        <v>1000.7</v>
      </c>
      <c r="U4314" s="16">
        <f t="shared" si="8722"/>
        <v>1000.7</v>
      </c>
      <c r="V4314" s="16">
        <f t="shared" si="8824"/>
        <v>0</v>
      </c>
      <c r="W4314" s="16">
        <f t="shared" si="8824"/>
        <v>0</v>
      </c>
      <c r="X4314" s="16">
        <f t="shared" si="8824"/>
        <v>0</v>
      </c>
      <c r="Y4314" s="16">
        <f t="shared" si="8824"/>
        <v>0</v>
      </c>
      <c r="Z4314" s="16">
        <f t="shared" si="8824"/>
        <v>0</v>
      </c>
      <c r="AA4314" s="16">
        <f t="shared" si="8817"/>
        <v>1000.7</v>
      </c>
      <c r="AB4314" s="16">
        <f t="shared" si="8818"/>
        <v>1000.7</v>
      </c>
      <c r="AC4314" s="16">
        <f t="shared" si="8819"/>
        <v>1000.7</v>
      </c>
      <c r="AD4314" s="16">
        <f t="shared" si="8825"/>
        <v>0</v>
      </c>
      <c r="AE4314" s="16">
        <f t="shared" si="8825"/>
        <v>0</v>
      </c>
      <c r="AF4314" s="16">
        <f>AF4315</f>
        <v>0</v>
      </c>
      <c r="AG4314" s="16">
        <f t="shared" si="8826"/>
        <v>0</v>
      </c>
      <c r="AH4314" s="16">
        <f t="shared" si="8826"/>
        <v>0</v>
      </c>
      <c r="AI4314" s="16">
        <f t="shared" si="8827"/>
        <v>0</v>
      </c>
      <c r="AJ4314" s="16">
        <f t="shared" si="8827"/>
        <v>0</v>
      </c>
      <c r="AK4314" s="16">
        <f t="shared" si="8774"/>
        <v>1000.7</v>
      </c>
      <c r="AL4314" s="16">
        <f t="shared" si="8775"/>
        <v>1000.7</v>
      </c>
      <c r="AM4314" s="16">
        <f t="shared" si="8776"/>
        <v>1000.7</v>
      </c>
      <c r="AN4314" s="16">
        <f>AN4315</f>
        <v>0</v>
      </c>
      <c r="AO4314" s="16">
        <f t="shared" si="8777"/>
        <v>1000.7</v>
      </c>
      <c r="AP4314" s="16">
        <f t="shared" si="8828"/>
        <v>0</v>
      </c>
      <c r="AQ4314" s="16">
        <f t="shared" si="8828"/>
        <v>0</v>
      </c>
      <c r="AR4314" s="16">
        <f t="shared" si="8828"/>
        <v>0</v>
      </c>
      <c r="AS4314" s="16">
        <f t="shared" si="8828"/>
        <v>0</v>
      </c>
      <c r="AT4314" s="16">
        <f t="shared" si="8828"/>
        <v>0</v>
      </c>
      <c r="AU4314" s="16">
        <f t="shared" si="8829"/>
        <v>0</v>
      </c>
      <c r="AV4314" s="16">
        <f t="shared" si="8829"/>
        <v>0</v>
      </c>
      <c r="AW4314" s="16">
        <f t="shared" si="8829"/>
        <v>0</v>
      </c>
      <c r="AX4314" s="16">
        <f t="shared" si="8829"/>
        <v>0</v>
      </c>
      <c r="AY4314" s="16">
        <f t="shared" si="8829"/>
        <v>0</v>
      </c>
      <c r="AZ4314" s="16">
        <f t="shared" si="8830"/>
        <v>0</v>
      </c>
      <c r="BA4314" s="16">
        <f t="shared" si="8831"/>
        <v>0</v>
      </c>
      <c r="BB4314" s="16">
        <f t="shared" si="8831"/>
        <v>0</v>
      </c>
      <c r="BC4314" s="16">
        <f t="shared" si="8830"/>
        <v>0</v>
      </c>
      <c r="BD4314" s="16">
        <f t="shared" si="8832"/>
        <v>0</v>
      </c>
      <c r="BE4314" s="16">
        <f t="shared" si="8832"/>
        <v>0</v>
      </c>
      <c r="BF4314" s="16">
        <f t="shared" si="8833"/>
        <v>1000.7</v>
      </c>
      <c r="BG4314" s="16">
        <f t="shared" si="8834"/>
        <v>1000.7</v>
      </c>
      <c r="BH4314" s="16">
        <f t="shared" si="8835"/>
        <v>1000.7</v>
      </c>
      <c r="BI4314" s="16">
        <f>BI4315</f>
        <v>0</v>
      </c>
      <c r="BJ4314" s="16">
        <f t="shared" si="8741"/>
        <v>1000.7</v>
      </c>
      <c r="BK4314" s="16">
        <f>BK4315</f>
        <v>0</v>
      </c>
    </row>
    <row r="4315" spans="1:63" ht="47.25" x14ac:dyDescent="0.25">
      <c r="A4315" s="10" t="s">
        <v>832</v>
      </c>
      <c r="B4315" s="10" t="s">
        <v>121</v>
      </c>
      <c r="C4315" s="10" t="s">
        <v>377</v>
      </c>
      <c r="D4315" s="10" t="s">
        <v>824</v>
      </c>
      <c r="E4315" s="10" t="s">
        <v>51</v>
      </c>
      <c r="F4315" s="11" t="s">
        <v>22</v>
      </c>
      <c r="G4315" s="16">
        <f>G4317+G4316</f>
        <v>991.9</v>
      </c>
      <c r="H4315" s="16">
        <f t="shared" si="8725"/>
        <v>8.8000000000000682</v>
      </c>
      <c r="I4315" s="16">
        <f>I4317+I4316</f>
        <v>1000.7</v>
      </c>
      <c r="J4315" s="16">
        <f>J4317+J4316</f>
        <v>991.9</v>
      </c>
      <c r="K4315" s="16">
        <f t="shared" si="8727"/>
        <v>8.8000000000000682</v>
      </c>
      <c r="L4315" s="16">
        <f>L4317+L4316</f>
        <v>1000.7</v>
      </c>
      <c r="M4315" s="16">
        <f>M4317+M4316</f>
        <v>1000.7</v>
      </c>
      <c r="N4315" s="16">
        <f>N4317+N4316</f>
        <v>0</v>
      </c>
      <c r="O4315" s="16">
        <f>O4317+O4316</f>
        <v>0</v>
      </c>
      <c r="P4315" s="16">
        <f>P4317+P4316</f>
        <v>0</v>
      </c>
      <c r="Q4315" s="16">
        <f t="shared" si="8718"/>
        <v>8.8000000000000682</v>
      </c>
      <c r="R4315" s="16">
        <f t="shared" si="8719"/>
        <v>1000.7</v>
      </c>
      <c r="S4315" s="16">
        <f t="shared" si="8720"/>
        <v>8.8000000000000682</v>
      </c>
      <c r="T4315" s="16">
        <f t="shared" si="8721"/>
        <v>1000.7</v>
      </c>
      <c r="U4315" s="16">
        <f t="shared" si="8722"/>
        <v>1000.7</v>
      </c>
      <c r="V4315" s="16">
        <f>V4317+V4316</f>
        <v>0</v>
      </c>
      <c r="W4315" s="16">
        <f>W4317+W4316</f>
        <v>0</v>
      </c>
      <c r="X4315" s="16">
        <f>X4317+X4316</f>
        <v>0</v>
      </c>
      <c r="Y4315" s="16">
        <f>Y4317+Y4316</f>
        <v>0</v>
      </c>
      <c r="Z4315" s="16">
        <f>Z4317+Z4316</f>
        <v>0</v>
      </c>
      <c r="AA4315" s="16">
        <f t="shared" si="8817"/>
        <v>1000.7</v>
      </c>
      <c r="AB4315" s="16">
        <f t="shared" si="8818"/>
        <v>1000.7</v>
      </c>
      <c r="AC4315" s="16">
        <f t="shared" si="8819"/>
        <v>1000.7</v>
      </c>
      <c r="AD4315" s="16">
        <f t="shared" ref="AD4315:AJ4315" si="8836">AD4317+AD4316</f>
        <v>0</v>
      </c>
      <c r="AE4315" s="16">
        <f t="shared" si="8836"/>
        <v>0</v>
      </c>
      <c r="AF4315" s="16">
        <f t="shared" si="8836"/>
        <v>0</v>
      </c>
      <c r="AG4315" s="16">
        <f t="shared" si="8836"/>
        <v>0</v>
      </c>
      <c r="AH4315" s="16">
        <f t="shared" si="8836"/>
        <v>0</v>
      </c>
      <c r="AI4315" s="16">
        <f t="shared" si="8836"/>
        <v>0</v>
      </c>
      <c r="AJ4315" s="16">
        <f t="shared" si="8836"/>
        <v>0</v>
      </c>
      <c r="AK4315" s="16">
        <f t="shared" si="8774"/>
        <v>1000.7</v>
      </c>
      <c r="AL4315" s="16">
        <f t="shared" si="8775"/>
        <v>1000.7</v>
      </c>
      <c r="AM4315" s="16">
        <f t="shared" si="8776"/>
        <v>1000.7</v>
      </c>
      <c r="AN4315" s="16">
        <f>AN4317+AN4316</f>
        <v>0</v>
      </c>
      <c r="AO4315" s="16">
        <f t="shared" si="8777"/>
        <v>1000.7</v>
      </c>
      <c r="AP4315" s="16">
        <f t="shared" ref="AP4315:BK4315" si="8837">AP4317+AP4316</f>
        <v>0</v>
      </c>
      <c r="AQ4315" s="16">
        <f t="shared" si="8837"/>
        <v>0</v>
      </c>
      <c r="AR4315" s="16">
        <f t="shared" si="8837"/>
        <v>0</v>
      </c>
      <c r="AS4315" s="16">
        <f>AS4317+AS4316</f>
        <v>0</v>
      </c>
      <c r="AT4315" s="16">
        <f>AT4317+AT4316</f>
        <v>0</v>
      </c>
      <c r="AU4315" s="16">
        <f t="shared" si="8837"/>
        <v>0</v>
      </c>
      <c r="AV4315" s="16">
        <f t="shared" si="8837"/>
        <v>0</v>
      </c>
      <c r="AW4315" s="16">
        <f t="shared" si="8837"/>
        <v>0</v>
      </c>
      <c r="AX4315" s="16">
        <f t="shared" si="8837"/>
        <v>0</v>
      </c>
      <c r="AY4315" s="16">
        <f t="shared" si="8837"/>
        <v>0</v>
      </c>
      <c r="AZ4315" s="16">
        <f t="shared" si="8837"/>
        <v>0</v>
      </c>
      <c r="BA4315" s="16">
        <f>BA4317+BA4316</f>
        <v>0</v>
      </c>
      <c r="BB4315" s="16">
        <f>BB4317+BB4316</f>
        <v>0</v>
      </c>
      <c r="BC4315" s="16">
        <f t="shared" si="8837"/>
        <v>0</v>
      </c>
      <c r="BD4315" s="16">
        <f>BD4317+BD4316</f>
        <v>0</v>
      </c>
      <c r="BE4315" s="16">
        <f>BE4317+BE4316</f>
        <v>0</v>
      </c>
      <c r="BF4315" s="16">
        <f t="shared" si="8833"/>
        <v>1000.7</v>
      </c>
      <c r="BG4315" s="16">
        <f t="shared" si="8834"/>
        <v>1000.7</v>
      </c>
      <c r="BH4315" s="16">
        <f t="shared" si="8835"/>
        <v>1000.7</v>
      </c>
      <c r="BI4315" s="16">
        <f t="shared" ref="BI4315" si="8838">BI4317+BI4316</f>
        <v>0</v>
      </c>
      <c r="BJ4315" s="16">
        <f t="shared" si="8741"/>
        <v>1000.7</v>
      </c>
      <c r="BK4315" s="16">
        <f t="shared" si="8837"/>
        <v>0</v>
      </c>
    </row>
    <row r="4316" spans="1:63" ht="47.25" x14ac:dyDescent="0.25">
      <c r="A4316" s="10" t="s">
        <v>832</v>
      </c>
      <c r="B4316" s="10" t="s">
        <v>121</v>
      </c>
      <c r="C4316" s="10" t="s">
        <v>377</v>
      </c>
      <c r="D4316" s="10" t="s">
        <v>824</v>
      </c>
      <c r="E4316" s="10" t="s">
        <v>81</v>
      </c>
      <c r="F4316" s="11" t="s">
        <v>82</v>
      </c>
      <c r="G4316" s="16">
        <v>0</v>
      </c>
      <c r="H4316" s="16">
        <f t="shared" si="8725"/>
        <v>750.7</v>
      </c>
      <c r="I4316" s="16">
        <v>750.7</v>
      </c>
      <c r="J4316" s="16">
        <v>0</v>
      </c>
      <c r="K4316" s="16">
        <f t="shared" si="8727"/>
        <v>750.7</v>
      </c>
      <c r="L4316" s="16">
        <v>750.7</v>
      </c>
      <c r="M4316" s="16">
        <v>750.7</v>
      </c>
      <c r="N4316" s="16"/>
      <c r="O4316" s="16"/>
      <c r="P4316" s="16"/>
      <c r="Q4316" s="16">
        <f t="shared" si="8718"/>
        <v>750.7</v>
      </c>
      <c r="R4316" s="16">
        <f t="shared" si="8719"/>
        <v>750.7</v>
      </c>
      <c r="S4316" s="16">
        <f t="shared" si="8720"/>
        <v>750.7</v>
      </c>
      <c r="T4316" s="16">
        <f t="shared" si="8721"/>
        <v>750.7</v>
      </c>
      <c r="U4316" s="16">
        <f t="shared" si="8722"/>
        <v>750.7</v>
      </c>
      <c r="V4316" s="16"/>
      <c r="W4316" s="16"/>
      <c r="X4316" s="16"/>
      <c r="Y4316" s="16"/>
      <c r="Z4316" s="16"/>
      <c r="AA4316" s="16">
        <f t="shared" si="8817"/>
        <v>750.7</v>
      </c>
      <c r="AB4316" s="16">
        <f t="shared" si="8818"/>
        <v>750.7</v>
      </c>
      <c r="AC4316" s="16">
        <f t="shared" si="8819"/>
        <v>750.7</v>
      </c>
      <c r="AD4316" s="16"/>
      <c r="AE4316" s="16"/>
      <c r="AF4316" s="16"/>
      <c r="AG4316" s="16"/>
      <c r="AH4316" s="16"/>
      <c r="AI4316" s="16"/>
      <c r="AJ4316" s="16"/>
      <c r="AK4316" s="16">
        <f t="shared" si="8774"/>
        <v>750.7</v>
      </c>
      <c r="AL4316" s="16">
        <f t="shared" si="8775"/>
        <v>750.7</v>
      </c>
      <c r="AM4316" s="16">
        <f t="shared" si="8776"/>
        <v>750.7</v>
      </c>
      <c r="AN4316" s="16"/>
      <c r="AO4316" s="16">
        <f t="shared" si="8777"/>
        <v>750.7</v>
      </c>
      <c r="AP4316" s="16"/>
      <c r="AQ4316" s="16"/>
      <c r="AR4316" s="16"/>
      <c r="AS4316" s="16"/>
      <c r="AT4316" s="16"/>
      <c r="AU4316" s="16"/>
      <c r="AV4316" s="16"/>
      <c r="AW4316" s="16"/>
      <c r="AX4316" s="16"/>
      <c r="AY4316" s="16"/>
      <c r="AZ4316" s="16"/>
      <c r="BA4316" s="16"/>
      <c r="BB4316" s="16"/>
      <c r="BC4316" s="16"/>
      <c r="BD4316" s="16"/>
      <c r="BE4316" s="16"/>
      <c r="BF4316" s="16">
        <f t="shared" si="8833"/>
        <v>750.7</v>
      </c>
      <c r="BG4316" s="16">
        <f t="shared" si="8834"/>
        <v>750.7</v>
      </c>
      <c r="BH4316" s="16">
        <f t="shared" si="8835"/>
        <v>750.7</v>
      </c>
      <c r="BI4316" s="16"/>
      <c r="BJ4316" s="16">
        <f t="shared" si="8741"/>
        <v>750.7</v>
      </c>
      <c r="BK4316" s="16"/>
    </row>
    <row r="4317" spans="1:63" ht="31.5" x14ac:dyDescent="0.25">
      <c r="A4317" s="10" t="s">
        <v>832</v>
      </c>
      <c r="B4317" s="10" t="s">
        <v>121</v>
      </c>
      <c r="C4317" s="10" t="s">
        <v>377</v>
      </c>
      <c r="D4317" s="10" t="s">
        <v>824</v>
      </c>
      <c r="E4317" s="10" t="s">
        <v>52</v>
      </c>
      <c r="F4317" s="11" t="s">
        <v>23</v>
      </c>
      <c r="G4317" s="16">
        <v>991.9</v>
      </c>
      <c r="H4317" s="16">
        <f t="shared" si="8725"/>
        <v>-741.9</v>
      </c>
      <c r="I4317" s="16">
        <v>250</v>
      </c>
      <c r="J4317" s="16">
        <v>991.9</v>
      </c>
      <c r="K4317" s="16">
        <f t="shared" si="8727"/>
        <v>-741.9</v>
      </c>
      <c r="L4317" s="16">
        <v>250</v>
      </c>
      <c r="M4317" s="16">
        <v>250</v>
      </c>
      <c r="N4317" s="16"/>
      <c r="O4317" s="16"/>
      <c r="P4317" s="16"/>
      <c r="Q4317" s="16">
        <f t="shared" si="8718"/>
        <v>-741.9</v>
      </c>
      <c r="R4317" s="16">
        <f t="shared" si="8719"/>
        <v>250</v>
      </c>
      <c r="S4317" s="16">
        <f t="shared" si="8720"/>
        <v>-741.9</v>
      </c>
      <c r="T4317" s="16">
        <f t="shared" si="8721"/>
        <v>250</v>
      </c>
      <c r="U4317" s="16">
        <f t="shared" si="8722"/>
        <v>250</v>
      </c>
      <c r="V4317" s="16"/>
      <c r="W4317" s="16"/>
      <c r="X4317" s="16"/>
      <c r="Y4317" s="16"/>
      <c r="Z4317" s="16"/>
      <c r="AA4317" s="16">
        <f t="shared" si="8817"/>
        <v>250</v>
      </c>
      <c r="AB4317" s="16">
        <f t="shared" si="8818"/>
        <v>250</v>
      </c>
      <c r="AC4317" s="16">
        <f t="shared" si="8819"/>
        <v>250</v>
      </c>
      <c r="AD4317" s="16"/>
      <c r="AE4317" s="16"/>
      <c r="AF4317" s="16"/>
      <c r="AG4317" s="16"/>
      <c r="AH4317" s="16"/>
      <c r="AI4317" s="16"/>
      <c r="AJ4317" s="16"/>
      <c r="AK4317" s="16">
        <f t="shared" si="8774"/>
        <v>250</v>
      </c>
      <c r="AL4317" s="16">
        <f t="shared" si="8775"/>
        <v>250</v>
      </c>
      <c r="AM4317" s="16">
        <f t="shared" si="8776"/>
        <v>250</v>
      </c>
      <c r="AN4317" s="16"/>
      <c r="AO4317" s="16">
        <f t="shared" si="8777"/>
        <v>250</v>
      </c>
      <c r="AP4317" s="16"/>
      <c r="AQ4317" s="16"/>
      <c r="AR4317" s="16"/>
      <c r="AS4317" s="16"/>
      <c r="AT4317" s="16"/>
      <c r="AU4317" s="16"/>
      <c r="AV4317" s="16"/>
      <c r="AW4317" s="16"/>
      <c r="AX4317" s="16"/>
      <c r="AY4317" s="16"/>
      <c r="AZ4317" s="16"/>
      <c r="BA4317" s="16"/>
      <c r="BB4317" s="16"/>
      <c r="BC4317" s="16"/>
      <c r="BD4317" s="16"/>
      <c r="BE4317" s="16"/>
      <c r="BF4317" s="16">
        <f t="shared" si="8833"/>
        <v>250</v>
      </c>
      <c r="BG4317" s="16">
        <f t="shared" si="8834"/>
        <v>250</v>
      </c>
      <c r="BH4317" s="16">
        <f t="shared" si="8835"/>
        <v>250</v>
      </c>
      <c r="BI4317" s="16"/>
      <c r="BJ4317" s="16">
        <f t="shared" si="8741"/>
        <v>250</v>
      </c>
      <c r="BK4317" s="16"/>
    </row>
    <row r="4318" spans="1:63" s="46" customFormat="1" x14ac:dyDescent="0.25">
      <c r="A4318" s="6" t="s">
        <v>832</v>
      </c>
      <c r="B4318" s="6" t="s">
        <v>131</v>
      </c>
      <c r="C4318" s="6"/>
      <c r="D4318" s="6"/>
      <c r="E4318" s="6"/>
      <c r="F4318" s="7" t="s">
        <v>204</v>
      </c>
      <c r="G4318" s="14">
        <f>G4319</f>
        <v>460</v>
      </c>
      <c r="H4318" s="14">
        <f t="shared" si="8725"/>
        <v>-12.899999999999977</v>
      </c>
      <c r="I4318" s="14">
        <f t="shared" ref="I4318:J4321" si="8839">I4319</f>
        <v>447.1</v>
      </c>
      <c r="J4318" s="14">
        <f t="shared" si="8839"/>
        <v>462.3</v>
      </c>
      <c r="K4318" s="14">
        <f t="shared" si="8727"/>
        <v>-1.8000000000000114</v>
      </c>
      <c r="L4318" s="14">
        <f t="shared" ref="L4318:P4321" si="8840">L4319</f>
        <v>460.5</v>
      </c>
      <c r="M4318" s="14">
        <f t="shared" si="8840"/>
        <v>460.5</v>
      </c>
      <c r="N4318" s="14">
        <f t="shared" si="8840"/>
        <v>0</v>
      </c>
      <c r="O4318" s="14">
        <f t="shared" si="8840"/>
        <v>0</v>
      </c>
      <c r="P4318" s="14">
        <f t="shared" si="8840"/>
        <v>0</v>
      </c>
      <c r="Q4318" s="14">
        <f t="shared" si="8718"/>
        <v>-12.899999999999977</v>
      </c>
      <c r="R4318" s="14">
        <f t="shared" si="8719"/>
        <v>447.1</v>
      </c>
      <c r="S4318" s="14">
        <f t="shared" si="8720"/>
        <v>-1.8000000000000114</v>
      </c>
      <c r="T4318" s="14">
        <f t="shared" si="8721"/>
        <v>460.5</v>
      </c>
      <c r="U4318" s="14">
        <f t="shared" si="8722"/>
        <v>460.5</v>
      </c>
      <c r="V4318" s="14">
        <f t="shared" ref="V4318:X4321" si="8841">V4319</f>
        <v>0</v>
      </c>
      <c r="W4318" s="14">
        <f t="shared" si="8841"/>
        <v>0</v>
      </c>
      <c r="X4318" s="14">
        <f t="shared" si="8841"/>
        <v>0</v>
      </c>
      <c r="Y4318" s="14">
        <f t="shared" ref="Y4318:Z4321" si="8842">Y4319</f>
        <v>0</v>
      </c>
      <c r="Z4318" s="14">
        <f t="shared" si="8842"/>
        <v>0</v>
      </c>
      <c r="AA4318" s="14">
        <f t="shared" si="8817"/>
        <v>447.1</v>
      </c>
      <c r="AB4318" s="14">
        <f t="shared" si="8818"/>
        <v>460.5</v>
      </c>
      <c r="AC4318" s="14">
        <f t="shared" si="8819"/>
        <v>460.5</v>
      </c>
      <c r="AD4318" s="14">
        <f t="shared" ref="AD4318:AE4321" si="8843">AD4319</f>
        <v>0</v>
      </c>
      <c r="AE4318" s="14">
        <f t="shared" si="8843"/>
        <v>0</v>
      </c>
      <c r="AF4318" s="14">
        <f>AF4319</f>
        <v>0</v>
      </c>
      <c r="AG4318" s="14">
        <f t="shared" ref="AG4318:AH4321" si="8844">AG4319</f>
        <v>0</v>
      </c>
      <c r="AH4318" s="14">
        <f t="shared" si="8844"/>
        <v>0</v>
      </c>
      <c r="AI4318" s="14">
        <f t="shared" ref="AI4318:AJ4321" si="8845">AI4319</f>
        <v>0</v>
      </c>
      <c r="AJ4318" s="14">
        <f t="shared" si="8845"/>
        <v>0</v>
      </c>
      <c r="AK4318" s="14">
        <f t="shared" si="8774"/>
        <v>447.1</v>
      </c>
      <c r="AL4318" s="14">
        <f t="shared" si="8775"/>
        <v>460.5</v>
      </c>
      <c r="AM4318" s="14">
        <f t="shared" si="8776"/>
        <v>460.5</v>
      </c>
      <c r="AN4318" s="14">
        <f>AN4319</f>
        <v>0</v>
      </c>
      <c r="AO4318" s="14">
        <f t="shared" si="8777"/>
        <v>447.1</v>
      </c>
      <c r="AP4318" s="14">
        <f t="shared" ref="AP4318:AT4321" si="8846">AP4319</f>
        <v>0</v>
      </c>
      <c r="AQ4318" s="14">
        <f t="shared" si="8846"/>
        <v>0</v>
      </c>
      <c r="AR4318" s="14">
        <f t="shared" si="8846"/>
        <v>0</v>
      </c>
      <c r="AS4318" s="14">
        <f t="shared" si="8846"/>
        <v>0</v>
      </c>
      <c r="AT4318" s="14">
        <f t="shared" si="8846"/>
        <v>0</v>
      </c>
      <c r="AU4318" s="14">
        <f t="shared" ref="AU4318:AY4321" si="8847">AU4319</f>
        <v>0</v>
      </c>
      <c r="AV4318" s="14">
        <f t="shared" si="8847"/>
        <v>0</v>
      </c>
      <c r="AW4318" s="14">
        <f t="shared" si="8847"/>
        <v>0</v>
      </c>
      <c r="AX4318" s="14">
        <f t="shared" si="8847"/>
        <v>0</v>
      </c>
      <c r="AY4318" s="14">
        <f t="shared" si="8847"/>
        <v>0</v>
      </c>
      <c r="AZ4318" s="14">
        <f t="shared" ref="AZ4318:BC4321" si="8848">AZ4319</f>
        <v>0</v>
      </c>
      <c r="BA4318" s="14">
        <f t="shared" ref="BA4318:BB4321" si="8849">BA4319</f>
        <v>0</v>
      </c>
      <c r="BB4318" s="14">
        <f t="shared" si="8849"/>
        <v>0</v>
      </c>
      <c r="BC4318" s="14">
        <f t="shared" si="8848"/>
        <v>0</v>
      </c>
      <c r="BD4318" s="14">
        <f t="shared" ref="BD4318:BE4321" si="8850">BD4319</f>
        <v>0</v>
      </c>
      <c r="BE4318" s="14">
        <f t="shared" si="8850"/>
        <v>0</v>
      </c>
      <c r="BF4318" s="14">
        <f t="shared" si="8833"/>
        <v>447.1</v>
      </c>
      <c r="BG4318" s="14">
        <f t="shared" si="8834"/>
        <v>460.5</v>
      </c>
      <c r="BH4318" s="14">
        <f t="shared" si="8835"/>
        <v>460.5</v>
      </c>
      <c r="BI4318" s="14">
        <f>BI4319</f>
        <v>0</v>
      </c>
      <c r="BJ4318" s="14">
        <f t="shared" si="8741"/>
        <v>447.1</v>
      </c>
      <c r="BK4318" s="14">
        <f>BK4319</f>
        <v>0</v>
      </c>
    </row>
    <row r="4319" spans="1:63" s="47" customFormat="1" ht="31.5" x14ac:dyDescent="0.25">
      <c r="A4319" s="8" t="s">
        <v>832</v>
      </c>
      <c r="B4319" s="8" t="s">
        <v>131</v>
      </c>
      <c r="C4319" s="8" t="s">
        <v>131</v>
      </c>
      <c r="D4319" s="8"/>
      <c r="E4319" s="8"/>
      <c r="F4319" s="9" t="s">
        <v>219</v>
      </c>
      <c r="G4319" s="15">
        <f>G4320</f>
        <v>460</v>
      </c>
      <c r="H4319" s="15">
        <f t="shared" si="8725"/>
        <v>-12.899999999999977</v>
      </c>
      <c r="I4319" s="15">
        <f t="shared" si="8839"/>
        <v>447.1</v>
      </c>
      <c r="J4319" s="15">
        <f t="shared" si="8839"/>
        <v>462.3</v>
      </c>
      <c r="K4319" s="15">
        <f t="shared" si="8727"/>
        <v>-1.8000000000000114</v>
      </c>
      <c r="L4319" s="15">
        <f t="shared" si="8840"/>
        <v>460.5</v>
      </c>
      <c r="M4319" s="15">
        <f t="shared" si="8840"/>
        <v>460.5</v>
      </c>
      <c r="N4319" s="15">
        <f t="shared" si="8840"/>
        <v>0</v>
      </c>
      <c r="O4319" s="15">
        <f t="shared" si="8840"/>
        <v>0</v>
      </c>
      <c r="P4319" s="15">
        <f t="shared" si="8840"/>
        <v>0</v>
      </c>
      <c r="Q4319" s="15">
        <f t="shared" si="8718"/>
        <v>-12.899999999999977</v>
      </c>
      <c r="R4319" s="15">
        <f t="shared" si="8719"/>
        <v>447.1</v>
      </c>
      <c r="S4319" s="15">
        <f t="shared" si="8720"/>
        <v>-1.8000000000000114</v>
      </c>
      <c r="T4319" s="15">
        <f t="shared" si="8721"/>
        <v>460.5</v>
      </c>
      <c r="U4319" s="15">
        <f t="shared" si="8722"/>
        <v>460.5</v>
      </c>
      <c r="V4319" s="15">
        <f t="shared" si="8841"/>
        <v>0</v>
      </c>
      <c r="W4319" s="15">
        <f t="shared" si="8841"/>
        <v>0</v>
      </c>
      <c r="X4319" s="15">
        <f t="shared" si="8841"/>
        <v>0</v>
      </c>
      <c r="Y4319" s="15">
        <f t="shared" si="8842"/>
        <v>0</v>
      </c>
      <c r="Z4319" s="15">
        <f t="shared" si="8842"/>
        <v>0</v>
      </c>
      <c r="AA4319" s="15">
        <f t="shared" si="8817"/>
        <v>447.1</v>
      </c>
      <c r="AB4319" s="15">
        <f t="shared" si="8818"/>
        <v>460.5</v>
      </c>
      <c r="AC4319" s="15">
        <f t="shared" si="8819"/>
        <v>460.5</v>
      </c>
      <c r="AD4319" s="15">
        <f t="shared" si="8843"/>
        <v>0</v>
      </c>
      <c r="AE4319" s="15">
        <f t="shared" si="8843"/>
        <v>0</v>
      </c>
      <c r="AF4319" s="15">
        <f>AF4320</f>
        <v>0</v>
      </c>
      <c r="AG4319" s="15">
        <f t="shared" si="8844"/>
        <v>0</v>
      </c>
      <c r="AH4319" s="15">
        <f t="shared" si="8844"/>
        <v>0</v>
      </c>
      <c r="AI4319" s="15">
        <f t="shared" si="8845"/>
        <v>0</v>
      </c>
      <c r="AJ4319" s="15">
        <f t="shared" si="8845"/>
        <v>0</v>
      </c>
      <c r="AK4319" s="15">
        <f t="shared" si="8774"/>
        <v>447.1</v>
      </c>
      <c r="AL4319" s="15">
        <f t="shared" si="8775"/>
        <v>460.5</v>
      </c>
      <c r="AM4319" s="15">
        <f t="shared" si="8776"/>
        <v>460.5</v>
      </c>
      <c r="AN4319" s="15">
        <f>AN4320</f>
        <v>0</v>
      </c>
      <c r="AO4319" s="15">
        <f t="shared" si="8777"/>
        <v>447.1</v>
      </c>
      <c r="AP4319" s="15">
        <f t="shared" si="8846"/>
        <v>0</v>
      </c>
      <c r="AQ4319" s="15">
        <f t="shared" si="8846"/>
        <v>0</v>
      </c>
      <c r="AR4319" s="15">
        <f t="shared" si="8846"/>
        <v>0</v>
      </c>
      <c r="AS4319" s="15">
        <f t="shared" si="8846"/>
        <v>0</v>
      </c>
      <c r="AT4319" s="15">
        <f t="shared" si="8846"/>
        <v>0</v>
      </c>
      <c r="AU4319" s="15">
        <f t="shared" si="8847"/>
        <v>0</v>
      </c>
      <c r="AV4319" s="15">
        <f t="shared" si="8847"/>
        <v>0</v>
      </c>
      <c r="AW4319" s="15">
        <f t="shared" si="8847"/>
        <v>0</v>
      </c>
      <c r="AX4319" s="15">
        <f t="shared" si="8847"/>
        <v>0</v>
      </c>
      <c r="AY4319" s="15">
        <f t="shared" si="8847"/>
        <v>0</v>
      </c>
      <c r="AZ4319" s="15">
        <f t="shared" si="8848"/>
        <v>0</v>
      </c>
      <c r="BA4319" s="15">
        <f t="shared" si="8849"/>
        <v>0</v>
      </c>
      <c r="BB4319" s="15">
        <f t="shared" si="8849"/>
        <v>0</v>
      </c>
      <c r="BC4319" s="15">
        <f t="shared" si="8848"/>
        <v>0</v>
      </c>
      <c r="BD4319" s="15">
        <f t="shared" si="8850"/>
        <v>0</v>
      </c>
      <c r="BE4319" s="15">
        <f t="shared" si="8850"/>
        <v>0</v>
      </c>
      <c r="BF4319" s="15">
        <f t="shared" si="8833"/>
        <v>447.1</v>
      </c>
      <c r="BG4319" s="15">
        <f t="shared" si="8834"/>
        <v>460.5</v>
      </c>
      <c r="BH4319" s="15">
        <f t="shared" si="8835"/>
        <v>460.5</v>
      </c>
      <c r="BI4319" s="15">
        <f>BI4320</f>
        <v>0</v>
      </c>
      <c r="BJ4319" s="15">
        <f t="shared" si="8741"/>
        <v>447.1</v>
      </c>
      <c r="BK4319" s="15">
        <f>BK4320</f>
        <v>0</v>
      </c>
    </row>
    <row r="4320" spans="1:63" x14ac:dyDescent="0.25">
      <c r="A4320" s="10" t="s">
        <v>832</v>
      </c>
      <c r="B4320" s="10" t="s">
        <v>131</v>
      </c>
      <c r="C4320" s="10" t="s">
        <v>131</v>
      </c>
      <c r="D4320" s="10" t="s">
        <v>855</v>
      </c>
      <c r="E4320" s="10"/>
      <c r="F4320" s="11" t="s">
        <v>116</v>
      </c>
      <c r="G4320" s="16">
        <f>G4321</f>
        <v>460</v>
      </c>
      <c r="H4320" s="16">
        <f t="shared" si="8725"/>
        <v>-12.899999999999977</v>
      </c>
      <c r="I4320" s="16">
        <f t="shared" si="8839"/>
        <v>447.1</v>
      </c>
      <c r="J4320" s="16">
        <f t="shared" si="8839"/>
        <v>462.3</v>
      </c>
      <c r="K4320" s="16">
        <f t="shared" si="8727"/>
        <v>-1.8000000000000114</v>
      </c>
      <c r="L4320" s="16">
        <f t="shared" si="8840"/>
        <v>460.5</v>
      </c>
      <c r="M4320" s="16">
        <f t="shared" si="8840"/>
        <v>460.5</v>
      </c>
      <c r="N4320" s="16">
        <f t="shared" si="8840"/>
        <v>0</v>
      </c>
      <c r="O4320" s="16">
        <f t="shared" si="8840"/>
        <v>0</v>
      </c>
      <c r="P4320" s="16">
        <f t="shared" si="8840"/>
        <v>0</v>
      </c>
      <c r="Q4320" s="16">
        <f t="shared" si="8718"/>
        <v>-12.899999999999977</v>
      </c>
      <c r="R4320" s="16">
        <f t="shared" si="8719"/>
        <v>447.1</v>
      </c>
      <c r="S4320" s="16">
        <f t="shared" si="8720"/>
        <v>-1.8000000000000114</v>
      </c>
      <c r="T4320" s="16">
        <f t="shared" si="8721"/>
        <v>460.5</v>
      </c>
      <c r="U4320" s="16">
        <f t="shared" si="8722"/>
        <v>460.5</v>
      </c>
      <c r="V4320" s="16">
        <f t="shared" si="8841"/>
        <v>0</v>
      </c>
      <c r="W4320" s="16">
        <f t="shared" si="8841"/>
        <v>0</v>
      </c>
      <c r="X4320" s="16">
        <f t="shared" si="8841"/>
        <v>0</v>
      </c>
      <c r="Y4320" s="16">
        <f t="shared" si="8842"/>
        <v>0</v>
      </c>
      <c r="Z4320" s="16">
        <f t="shared" si="8842"/>
        <v>0</v>
      </c>
      <c r="AA4320" s="16">
        <f t="shared" si="8817"/>
        <v>447.1</v>
      </c>
      <c r="AB4320" s="16">
        <f t="shared" si="8818"/>
        <v>460.5</v>
      </c>
      <c r="AC4320" s="16">
        <f t="shared" si="8819"/>
        <v>460.5</v>
      </c>
      <c r="AD4320" s="16">
        <f t="shared" si="8843"/>
        <v>0</v>
      </c>
      <c r="AE4320" s="16">
        <f t="shared" si="8843"/>
        <v>0</v>
      </c>
      <c r="AF4320" s="16">
        <f>AF4321</f>
        <v>0</v>
      </c>
      <c r="AG4320" s="16">
        <f t="shared" si="8844"/>
        <v>0</v>
      </c>
      <c r="AH4320" s="16">
        <f t="shared" si="8844"/>
        <v>0</v>
      </c>
      <c r="AI4320" s="16">
        <f t="shared" si="8845"/>
        <v>0</v>
      </c>
      <c r="AJ4320" s="16">
        <f t="shared" si="8845"/>
        <v>0</v>
      </c>
      <c r="AK4320" s="16">
        <f t="shared" si="8774"/>
        <v>447.1</v>
      </c>
      <c r="AL4320" s="16">
        <f t="shared" si="8775"/>
        <v>460.5</v>
      </c>
      <c r="AM4320" s="16">
        <f t="shared" si="8776"/>
        <v>460.5</v>
      </c>
      <c r="AN4320" s="16">
        <f>AN4321</f>
        <v>0</v>
      </c>
      <c r="AO4320" s="16">
        <f t="shared" si="8777"/>
        <v>447.1</v>
      </c>
      <c r="AP4320" s="16">
        <f t="shared" si="8846"/>
        <v>0</v>
      </c>
      <c r="AQ4320" s="16">
        <f t="shared" si="8846"/>
        <v>0</v>
      </c>
      <c r="AR4320" s="16">
        <f t="shared" si="8846"/>
        <v>0</v>
      </c>
      <c r="AS4320" s="16">
        <f t="shared" si="8846"/>
        <v>0</v>
      </c>
      <c r="AT4320" s="16">
        <f t="shared" si="8846"/>
        <v>0</v>
      </c>
      <c r="AU4320" s="16">
        <f t="shared" si="8847"/>
        <v>0</v>
      </c>
      <c r="AV4320" s="16">
        <f t="shared" si="8847"/>
        <v>0</v>
      </c>
      <c r="AW4320" s="16">
        <f t="shared" si="8847"/>
        <v>0</v>
      </c>
      <c r="AX4320" s="16">
        <f t="shared" si="8847"/>
        <v>0</v>
      </c>
      <c r="AY4320" s="16">
        <f t="shared" si="8847"/>
        <v>0</v>
      </c>
      <c r="AZ4320" s="16">
        <f t="shared" si="8848"/>
        <v>0</v>
      </c>
      <c r="BA4320" s="16">
        <f t="shared" si="8849"/>
        <v>0</v>
      </c>
      <c r="BB4320" s="16">
        <f t="shared" si="8849"/>
        <v>0</v>
      </c>
      <c r="BC4320" s="16">
        <f t="shared" si="8848"/>
        <v>0</v>
      </c>
      <c r="BD4320" s="16">
        <f t="shared" si="8850"/>
        <v>0</v>
      </c>
      <c r="BE4320" s="16">
        <f t="shared" si="8850"/>
        <v>0</v>
      </c>
      <c r="BF4320" s="16">
        <f t="shared" si="8833"/>
        <v>447.1</v>
      </c>
      <c r="BG4320" s="16">
        <f t="shared" si="8834"/>
        <v>460.5</v>
      </c>
      <c r="BH4320" s="16">
        <f t="shared" si="8835"/>
        <v>460.5</v>
      </c>
      <c r="BI4320" s="16">
        <f>BI4321</f>
        <v>0</v>
      </c>
      <c r="BJ4320" s="16">
        <f t="shared" si="8741"/>
        <v>447.1</v>
      </c>
      <c r="BK4320" s="16">
        <f>BK4321</f>
        <v>0</v>
      </c>
    </row>
    <row r="4321" spans="1:63" ht="47.25" x14ac:dyDescent="0.25">
      <c r="A4321" s="10" t="s">
        <v>832</v>
      </c>
      <c r="B4321" s="10" t="s">
        <v>131</v>
      </c>
      <c r="C4321" s="10" t="s">
        <v>131</v>
      </c>
      <c r="D4321" s="10" t="s">
        <v>220</v>
      </c>
      <c r="E4321" s="10"/>
      <c r="F4321" s="19" t="s">
        <v>221</v>
      </c>
      <c r="G4321" s="16">
        <f>G4322</f>
        <v>460</v>
      </c>
      <c r="H4321" s="16">
        <f t="shared" si="8725"/>
        <v>-12.899999999999977</v>
      </c>
      <c r="I4321" s="16">
        <f t="shared" si="8839"/>
        <v>447.1</v>
      </c>
      <c r="J4321" s="16">
        <f t="shared" si="8839"/>
        <v>462.3</v>
      </c>
      <c r="K4321" s="16">
        <f t="shared" si="8727"/>
        <v>-1.8000000000000114</v>
      </c>
      <c r="L4321" s="16">
        <f t="shared" si="8840"/>
        <v>460.5</v>
      </c>
      <c r="M4321" s="16">
        <f t="shared" si="8840"/>
        <v>460.5</v>
      </c>
      <c r="N4321" s="16">
        <f t="shared" si="8840"/>
        <v>0</v>
      </c>
      <c r="O4321" s="16">
        <f t="shared" si="8840"/>
        <v>0</v>
      </c>
      <c r="P4321" s="16">
        <f t="shared" si="8840"/>
        <v>0</v>
      </c>
      <c r="Q4321" s="16">
        <f t="shared" si="8718"/>
        <v>-12.899999999999977</v>
      </c>
      <c r="R4321" s="16">
        <f t="shared" si="8719"/>
        <v>447.1</v>
      </c>
      <c r="S4321" s="16">
        <f t="shared" si="8720"/>
        <v>-1.8000000000000114</v>
      </c>
      <c r="T4321" s="16">
        <f t="shared" si="8721"/>
        <v>460.5</v>
      </c>
      <c r="U4321" s="16">
        <f t="shared" si="8722"/>
        <v>460.5</v>
      </c>
      <c r="V4321" s="16">
        <f t="shared" si="8841"/>
        <v>0</v>
      </c>
      <c r="W4321" s="16">
        <f t="shared" si="8841"/>
        <v>0</v>
      </c>
      <c r="X4321" s="16">
        <f t="shared" si="8841"/>
        <v>0</v>
      </c>
      <c r="Y4321" s="16">
        <f t="shared" si="8842"/>
        <v>0</v>
      </c>
      <c r="Z4321" s="16">
        <f t="shared" si="8842"/>
        <v>0</v>
      </c>
      <c r="AA4321" s="16">
        <f t="shared" si="8817"/>
        <v>447.1</v>
      </c>
      <c r="AB4321" s="16">
        <f t="shared" si="8818"/>
        <v>460.5</v>
      </c>
      <c r="AC4321" s="16">
        <f t="shared" si="8819"/>
        <v>460.5</v>
      </c>
      <c r="AD4321" s="16">
        <f t="shared" si="8843"/>
        <v>0</v>
      </c>
      <c r="AE4321" s="16">
        <f t="shared" si="8843"/>
        <v>0</v>
      </c>
      <c r="AF4321" s="16">
        <f>AF4322</f>
        <v>0</v>
      </c>
      <c r="AG4321" s="16">
        <f t="shared" si="8844"/>
        <v>0</v>
      </c>
      <c r="AH4321" s="16">
        <f t="shared" si="8844"/>
        <v>0</v>
      </c>
      <c r="AI4321" s="16">
        <f t="shared" si="8845"/>
        <v>0</v>
      </c>
      <c r="AJ4321" s="16">
        <f t="shared" si="8845"/>
        <v>0</v>
      </c>
      <c r="AK4321" s="16">
        <f t="shared" si="8774"/>
        <v>447.1</v>
      </c>
      <c r="AL4321" s="16">
        <f t="shared" si="8775"/>
        <v>460.5</v>
      </c>
      <c r="AM4321" s="16">
        <f t="shared" si="8776"/>
        <v>460.5</v>
      </c>
      <c r="AN4321" s="16">
        <f>AN4322</f>
        <v>0</v>
      </c>
      <c r="AO4321" s="16">
        <f t="shared" si="8777"/>
        <v>447.1</v>
      </c>
      <c r="AP4321" s="16">
        <f t="shared" si="8846"/>
        <v>0</v>
      </c>
      <c r="AQ4321" s="16">
        <f t="shared" si="8846"/>
        <v>0</v>
      </c>
      <c r="AR4321" s="16">
        <f t="shared" si="8846"/>
        <v>0</v>
      </c>
      <c r="AS4321" s="16">
        <f t="shared" si="8846"/>
        <v>0</v>
      </c>
      <c r="AT4321" s="16">
        <f t="shared" si="8846"/>
        <v>0</v>
      </c>
      <c r="AU4321" s="16">
        <f t="shared" si="8847"/>
        <v>0</v>
      </c>
      <c r="AV4321" s="16">
        <f t="shared" si="8847"/>
        <v>0</v>
      </c>
      <c r="AW4321" s="16">
        <f t="shared" si="8847"/>
        <v>0</v>
      </c>
      <c r="AX4321" s="16">
        <f t="shared" si="8847"/>
        <v>0</v>
      </c>
      <c r="AY4321" s="16">
        <f t="shared" si="8847"/>
        <v>0</v>
      </c>
      <c r="AZ4321" s="16">
        <f t="shared" si="8848"/>
        <v>0</v>
      </c>
      <c r="BA4321" s="16">
        <f t="shared" si="8849"/>
        <v>0</v>
      </c>
      <c r="BB4321" s="16">
        <f t="shared" si="8849"/>
        <v>0</v>
      </c>
      <c r="BC4321" s="16">
        <f t="shared" si="8848"/>
        <v>0</v>
      </c>
      <c r="BD4321" s="16">
        <f t="shared" si="8850"/>
        <v>0</v>
      </c>
      <c r="BE4321" s="16">
        <f t="shared" si="8850"/>
        <v>0</v>
      </c>
      <c r="BF4321" s="16">
        <f t="shared" si="8833"/>
        <v>447.1</v>
      </c>
      <c r="BG4321" s="16">
        <f t="shared" si="8834"/>
        <v>460.5</v>
      </c>
      <c r="BH4321" s="16">
        <f t="shared" si="8835"/>
        <v>460.5</v>
      </c>
      <c r="BI4321" s="16">
        <f>BI4322</f>
        <v>0</v>
      </c>
      <c r="BJ4321" s="16">
        <f t="shared" si="8741"/>
        <v>447.1</v>
      </c>
      <c r="BK4321" s="16">
        <f>BK4322</f>
        <v>0</v>
      </c>
    </row>
    <row r="4322" spans="1:63" ht="63" x14ac:dyDescent="0.25">
      <c r="A4322" s="10" t="s">
        <v>832</v>
      </c>
      <c r="B4322" s="10" t="s">
        <v>131</v>
      </c>
      <c r="C4322" s="10" t="s">
        <v>131</v>
      </c>
      <c r="D4322" s="10" t="s">
        <v>222</v>
      </c>
      <c r="E4322" s="10"/>
      <c r="F4322" s="11" t="s">
        <v>223</v>
      </c>
      <c r="G4322" s="16">
        <f>G4323+G4326</f>
        <v>460</v>
      </c>
      <c r="H4322" s="16">
        <f t="shared" si="8725"/>
        <v>-12.899999999999977</v>
      </c>
      <c r="I4322" s="16">
        <f>I4323+I4326</f>
        <v>447.1</v>
      </c>
      <c r="J4322" s="16">
        <f>J4323+J4326</f>
        <v>462.3</v>
      </c>
      <c r="K4322" s="16">
        <f t="shared" si="8727"/>
        <v>-1.8000000000000114</v>
      </c>
      <c r="L4322" s="16">
        <f>L4323+L4326</f>
        <v>460.5</v>
      </c>
      <c r="M4322" s="16">
        <f>M4323+M4326</f>
        <v>460.5</v>
      </c>
      <c r="N4322" s="16">
        <f>N4323+N4326</f>
        <v>0</v>
      </c>
      <c r="O4322" s="16">
        <f>O4323+O4326</f>
        <v>0</v>
      </c>
      <c r="P4322" s="16">
        <f>P4323+P4326</f>
        <v>0</v>
      </c>
      <c r="Q4322" s="16">
        <f t="shared" si="8718"/>
        <v>-12.899999999999977</v>
      </c>
      <c r="R4322" s="16">
        <f t="shared" si="8719"/>
        <v>447.1</v>
      </c>
      <c r="S4322" s="16">
        <f t="shared" si="8720"/>
        <v>-1.8000000000000114</v>
      </c>
      <c r="T4322" s="16">
        <f t="shared" si="8721"/>
        <v>460.5</v>
      </c>
      <c r="U4322" s="16">
        <f t="shared" si="8722"/>
        <v>460.5</v>
      </c>
      <c r="V4322" s="16">
        <f>V4323+V4326</f>
        <v>0</v>
      </c>
      <c r="W4322" s="16">
        <f>W4323+W4326</f>
        <v>0</v>
      </c>
      <c r="X4322" s="16">
        <f>X4323+X4326</f>
        <v>0</v>
      </c>
      <c r="Y4322" s="16">
        <f>Y4323+Y4326</f>
        <v>0</v>
      </c>
      <c r="Z4322" s="16">
        <f>Z4323+Z4326</f>
        <v>0</v>
      </c>
      <c r="AA4322" s="16">
        <f t="shared" si="8817"/>
        <v>447.1</v>
      </c>
      <c r="AB4322" s="16">
        <f t="shared" si="8818"/>
        <v>460.5</v>
      </c>
      <c r="AC4322" s="16">
        <f t="shared" si="8819"/>
        <v>460.5</v>
      </c>
      <c r="AD4322" s="16">
        <f t="shared" ref="AD4322:AJ4322" si="8851">AD4323+AD4326</f>
        <v>0</v>
      </c>
      <c r="AE4322" s="16">
        <f t="shared" si="8851"/>
        <v>0</v>
      </c>
      <c r="AF4322" s="16">
        <f t="shared" si="8851"/>
        <v>0</v>
      </c>
      <c r="AG4322" s="16">
        <f t="shared" si="8851"/>
        <v>0</v>
      </c>
      <c r="AH4322" s="16">
        <f t="shared" si="8851"/>
        <v>0</v>
      </c>
      <c r="AI4322" s="16">
        <f t="shared" si="8851"/>
        <v>0</v>
      </c>
      <c r="AJ4322" s="16">
        <f t="shared" si="8851"/>
        <v>0</v>
      </c>
      <c r="AK4322" s="16">
        <f t="shared" si="8774"/>
        <v>447.1</v>
      </c>
      <c r="AL4322" s="16">
        <f t="shared" si="8775"/>
        <v>460.5</v>
      </c>
      <c r="AM4322" s="16">
        <f t="shared" si="8776"/>
        <v>460.5</v>
      </c>
      <c r="AN4322" s="16">
        <f>AN4323+AN4326</f>
        <v>0</v>
      </c>
      <c r="AO4322" s="16">
        <f t="shared" si="8777"/>
        <v>447.1</v>
      </c>
      <c r="AP4322" s="16">
        <f t="shared" ref="AP4322:BK4322" si="8852">AP4323+AP4326</f>
        <v>0</v>
      </c>
      <c r="AQ4322" s="16">
        <f t="shared" si="8852"/>
        <v>0</v>
      </c>
      <c r="AR4322" s="16">
        <f t="shared" si="8852"/>
        <v>0</v>
      </c>
      <c r="AS4322" s="16">
        <f>AS4323+AS4326</f>
        <v>0</v>
      </c>
      <c r="AT4322" s="16">
        <f>AT4323+AT4326</f>
        <v>0</v>
      </c>
      <c r="AU4322" s="16">
        <f t="shared" si="8852"/>
        <v>0</v>
      </c>
      <c r="AV4322" s="16">
        <f t="shared" si="8852"/>
        <v>0</v>
      </c>
      <c r="AW4322" s="16">
        <f t="shared" si="8852"/>
        <v>0</v>
      </c>
      <c r="AX4322" s="16">
        <f t="shared" si="8852"/>
        <v>0</v>
      </c>
      <c r="AY4322" s="16">
        <f t="shared" si="8852"/>
        <v>0</v>
      </c>
      <c r="AZ4322" s="16">
        <f t="shared" si="8852"/>
        <v>0</v>
      </c>
      <c r="BA4322" s="16">
        <f>BA4323+BA4326</f>
        <v>0</v>
      </c>
      <c r="BB4322" s="16">
        <f>BB4323+BB4326</f>
        <v>0</v>
      </c>
      <c r="BC4322" s="16">
        <f t="shared" si="8852"/>
        <v>0</v>
      </c>
      <c r="BD4322" s="16">
        <f>BD4323+BD4326</f>
        <v>0</v>
      </c>
      <c r="BE4322" s="16">
        <f>BE4323+BE4326</f>
        <v>0</v>
      </c>
      <c r="BF4322" s="16">
        <f t="shared" si="8833"/>
        <v>447.1</v>
      </c>
      <c r="BG4322" s="16">
        <f t="shared" si="8834"/>
        <v>460.5</v>
      </c>
      <c r="BH4322" s="16">
        <f t="shared" si="8835"/>
        <v>460.5</v>
      </c>
      <c r="BI4322" s="16">
        <f t="shared" ref="BI4322" si="8853">BI4323+BI4326</f>
        <v>0</v>
      </c>
      <c r="BJ4322" s="16">
        <f t="shared" si="8741"/>
        <v>447.1</v>
      </c>
      <c r="BK4322" s="16">
        <f t="shared" si="8852"/>
        <v>0</v>
      </c>
    </row>
    <row r="4323" spans="1:63" ht="110.25" x14ac:dyDescent="0.25">
      <c r="A4323" s="10" t="s">
        <v>832</v>
      </c>
      <c r="B4323" s="10" t="s">
        <v>131</v>
      </c>
      <c r="C4323" s="10" t="s">
        <v>131</v>
      </c>
      <c r="D4323" s="10" t="s">
        <v>222</v>
      </c>
      <c r="E4323" s="10" t="s">
        <v>46</v>
      </c>
      <c r="F4323" s="11" t="s">
        <v>17</v>
      </c>
      <c r="G4323" s="16">
        <f>G4324</f>
        <v>75</v>
      </c>
      <c r="H4323" s="16">
        <f t="shared" si="8725"/>
        <v>-2.0999999999999943</v>
      </c>
      <c r="I4323" s="16">
        <f>I4324</f>
        <v>72.900000000000006</v>
      </c>
      <c r="J4323" s="16">
        <f>J4324</f>
        <v>75</v>
      </c>
      <c r="K4323" s="16">
        <f t="shared" si="8727"/>
        <v>-0.29999999999999716</v>
      </c>
      <c r="L4323" s="16">
        <f t="shared" ref="L4323:P4324" si="8854">L4324</f>
        <v>74.7</v>
      </c>
      <c r="M4323" s="16">
        <f t="shared" si="8854"/>
        <v>74.7</v>
      </c>
      <c r="N4323" s="16">
        <f t="shared" si="8854"/>
        <v>0</v>
      </c>
      <c r="O4323" s="16">
        <f t="shared" si="8854"/>
        <v>0</v>
      </c>
      <c r="P4323" s="16">
        <f t="shared" si="8854"/>
        <v>0</v>
      </c>
      <c r="Q4323" s="16">
        <f t="shared" si="8718"/>
        <v>-2.0999999999999943</v>
      </c>
      <c r="R4323" s="16">
        <f t="shared" si="8719"/>
        <v>72.900000000000006</v>
      </c>
      <c r="S4323" s="16">
        <f t="shared" si="8720"/>
        <v>-0.29999999999999716</v>
      </c>
      <c r="T4323" s="16">
        <f t="shared" si="8721"/>
        <v>74.7</v>
      </c>
      <c r="U4323" s="16">
        <f t="shared" si="8722"/>
        <v>74.7</v>
      </c>
      <c r="V4323" s="16">
        <f t="shared" ref="V4323:Z4324" si="8855">V4324</f>
        <v>0</v>
      </c>
      <c r="W4323" s="16">
        <f t="shared" si="8855"/>
        <v>0</v>
      </c>
      <c r="X4323" s="16">
        <f t="shared" si="8855"/>
        <v>0</v>
      </c>
      <c r="Y4323" s="16">
        <f t="shared" si="8855"/>
        <v>0</v>
      </c>
      <c r="Z4323" s="16">
        <f t="shared" si="8855"/>
        <v>0</v>
      </c>
      <c r="AA4323" s="16">
        <f t="shared" si="8817"/>
        <v>72.900000000000006</v>
      </c>
      <c r="AB4323" s="16">
        <f t="shared" si="8818"/>
        <v>74.7</v>
      </c>
      <c r="AC4323" s="16">
        <f t="shared" si="8819"/>
        <v>74.7</v>
      </c>
      <c r="AD4323" s="16">
        <f t="shared" ref="AD4323:BK4324" si="8856">AD4324</f>
        <v>0</v>
      </c>
      <c r="AE4323" s="16">
        <f t="shared" si="8856"/>
        <v>0</v>
      </c>
      <c r="AF4323" s="16">
        <f t="shared" si="8856"/>
        <v>0</v>
      </c>
      <c r="AG4323" s="16">
        <f t="shared" si="8856"/>
        <v>0</v>
      </c>
      <c r="AH4323" s="16">
        <f t="shared" si="8856"/>
        <v>0</v>
      </c>
      <c r="AI4323" s="16">
        <f t="shared" si="8856"/>
        <v>0</v>
      </c>
      <c r="AJ4323" s="16">
        <f t="shared" si="8856"/>
        <v>0</v>
      </c>
      <c r="AK4323" s="16">
        <f t="shared" si="8774"/>
        <v>72.900000000000006</v>
      </c>
      <c r="AL4323" s="16">
        <f t="shared" si="8775"/>
        <v>74.7</v>
      </c>
      <c r="AM4323" s="16">
        <f t="shared" si="8776"/>
        <v>74.7</v>
      </c>
      <c r="AN4323" s="16">
        <f t="shared" si="8856"/>
        <v>0</v>
      </c>
      <c r="AO4323" s="16">
        <f t="shared" si="8777"/>
        <v>72.900000000000006</v>
      </c>
      <c r="AP4323" s="16">
        <f t="shared" si="8856"/>
        <v>0</v>
      </c>
      <c r="AQ4323" s="16">
        <f t="shared" si="8856"/>
        <v>0</v>
      </c>
      <c r="AR4323" s="16">
        <f t="shared" si="8856"/>
        <v>0</v>
      </c>
      <c r="AS4323" s="16">
        <f t="shared" si="8856"/>
        <v>0</v>
      </c>
      <c r="AT4323" s="16">
        <f t="shared" si="8856"/>
        <v>0</v>
      </c>
      <c r="AU4323" s="16">
        <f t="shared" si="8856"/>
        <v>0</v>
      </c>
      <c r="AV4323" s="16">
        <f t="shared" si="8856"/>
        <v>0</v>
      </c>
      <c r="AW4323" s="16">
        <f t="shared" si="8856"/>
        <v>0</v>
      </c>
      <c r="AX4323" s="16">
        <f t="shared" si="8856"/>
        <v>0</v>
      </c>
      <c r="AY4323" s="16">
        <f t="shared" si="8856"/>
        <v>0</v>
      </c>
      <c r="AZ4323" s="16">
        <f t="shared" si="8856"/>
        <v>0</v>
      </c>
      <c r="BA4323" s="16">
        <f t="shared" si="8856"/>
        <v>0</v>
      </c>
      <c r="BB4323" s="16">
        <f t="shared" si="8856"/>
        <v>0</v>
      </c>
      <c r="BC4323" s="16">
        <f t="shared" si="8856"/>
        <v>0</v>
      </c>
      <c r="BD4323" s="16">
        <f t="shared" si="8856"/>
        <v>0</v>
      </c>
      <c r="BE4323" s="16">
        <f t="shared" si="8856"/>
        <v>0</v>
      </c>
      <c r="BF4323" s="16">
        <f t="shared" si="8833"/>
        <v>72.900000000000006</v>
      </c>
      <c r="BG4323" s="16">
        <f t="shared" si="8834"/>
        <v>74.7</v>
      </c>
      <c r="BH4323" s="16">
        <f t="shared" si="8835"/>
        <v>74.7</v>
      </c>
      <c r="BI4323" s="16">
        <f t="shared" si="8856"/>
        <v>0</v>
      </c>
      <c r="BJ4323" s="16">
        <f t="shared" si="8741"/>
        <v>72.900000000000006</v>
      </c>
      <c r="BK4323" s="16">
        <f t="shared" si="8856"/>
        <v>0</v>
      </c>
    </row>
    <row r="4324" spans="1:63" ht="47.25" x14ac:dyDescent="0.25">
      <c r="A4324" s="10" t="s">
        <v>832</v>
      </c>
      <c r="B4324" s="10" t="s">
        <v>131</v>
      </c>
      <c r="C4324" s="10" t="s">
        <v>131</v>
      </c>
      <c r="D4324" s="10" t="s">
        <v>222</v>
      </c>
      <c r="E4324" s="10" t="s">
        <v>47</v>
      </c>
      <c r="F4324" s="11" t="s">
        <v>18</v>
      </c>
      <c r="G4324" s="16">
        <f>G4325</f>
        <v>75</v>
      </c>
      <c r="H4324" s="16">
        <f t="shared" si="8725"/>
        <v>-2.0999999999999943</v>
      </c>
      <c r="I4324" s="16">
        <f>I4325</f>
        <v>72.900000000000006</v>
      </c>
      <c r="J4324" s="16">
        <f>J4325</f>
        <v>75</v>
      </c>
      <c r="K4324" s="16">
        <f t="shared" si="8727"/>
        <v>-0.29999999999999716</v>
      </c>
      <c r="L4324" s="16">
        <f t="shared" si="8854"/>
        <v>74.7</v>
      </c>
      <c r="M4324" s="16">
        <f t="shared" si="8854"/>
        <v>74.7</v>
      </c>
      <c r="N4324" s="16">
        <f t="shared" si="8854"/>
        <v>0</v>
      </c>
      <c r="O4324" s="16">
        <f t="shared" si="8854"/>
        <v>0</v>
      </c>
      <c r="P4324" s="16">
        <f t="shared" si="8854"/>
        <v>0</v>
      </c>
      <c r="Q4324" s="16">
        <f t="shared" si="8718"/>
        <v>-2.0999999999999943</v>
      </c>
      <c r="R4324" s="16">
        <f t="shared" si="8719"/>
        <v>72.900000000000006</v>
      </c>
      <c r="S4324" s="16">
        <f t="shared" si="8720"/>
        <v>-0.29999999999999716</v>
      </c>
      <c r="T4324" s="16">
        <f t="shared" si="8721"/>
        <v>74.7</v>
      </c>
      <c r="U4324" s="16">
        <f t="shared" si="8722"/>
        <v>74.7</v>
      </c>
      <c r="V4324" s="16">
        <f t="shared" si="8855"/>
        <v>0</v>
      </c>
      <c r="W4324" s="16">
        <f t="shared" si="8855"/>
        <v>0</v>
      </c>
      <c r="X4324" s="16">
        <f t="shared" si="8855"/>
        <v>0</v>
      </c>
      <c r="Y4324" s="16">
        <f t="shared" si="8855"/>
        <v>0</v>
      </c>
      <c r="Z4324" s="16">
        <f t="shared" si="8855"/>
        <v>0</v>
      </c>
      <c r="AA4324" s="16">
        <f t="shared" si="8817"/>
        <v>72.900000000000006</v>
      </c>
      <c r="AB4324" s="16">
        <f t="shared" si="8818"/>
        <v>74.7</v>
      </c>
      <c r="AC4324" s="16">
        <f t="shared" si="8819"/>
        <v>74.7</v>
      </c>
      <c r="AD4324" s="16">
        <f t="shared" si="8856"/>
        <v>0</v>
      </c>
      <c r="AE4324" s="16">
        <f t="shared" si="8856"/>
        <v>0</v>
      </c>
      <c r="AF4324" s="16">
        <f t="shared" si="8856"/>
        <v>0</v>
      </c>
      <c r="AG4324" s="16">
        <f t="shared" si="8856"/>
        <v>0</v>
      </c>
      <c r="AH4324" s="16">
        <f t="shared" si="8856"/>
        <v>0</v>
      </c>
      <c r="AI4324" s="16">
        <f t="shared" si="8856"/>
        <v>0</v>
      </c>
      <c r="AJ4324" s="16">
        <f t="shared" si="8856"/>
        <v>0</v>
      </c>
      <c r="AK4324" s="16">
        <f t="shared" si="8774"/>
        <v>72.900000000000006</v>
      </c>
      <c r="AL4324" s="16">
        <f t="shared" si="8775"/>
        <v>74.7</v>
      </c>
      <c r="AM4324" s="16">
        <f t="shared" si="8776"/>
        <v>74.7</v>
      </c>
      <c r="AN4324" s="16">
        <f t="shared" si="8856"/>
        <v>0</v>
      </c>
      <c r="AO4324" s="16">
        <f t="shared" si="8777"/>
        <v>72.900000000000006</v>
      </c>
      <c r="AP4324" s="16">
        <f t="shared" si="8856"/>
        <v>0</v>
      </c>
      <c r="AQ4324" s="16">
        <f t="shared" si="8856"/>
        <v>0</v>
      </c>
      <c r="AR4324" s="16">
        <f t="shared" si="8856"/>
        <v>0</v>
      </c>
      <c r="AS4324" s="16">
        <f t="shared" si="8856"/>
        <v>0</v>
      </c>
      <c r="AT4324" s="16">
        <f t="shared" si="8856"/>
        <v>0</v>
      </c>
      <c r="AU4324" s="16">
        <f t="shared" si="8856"/>
        <v>0</v>
      </c>
      <c r="AV4324" s="16">
        <f t="shared" si="8856"/>
        <v>0</v>
      </c>
      <c r="AW4324" s="16">
        <f t="shared" si="8856"/>
        <v>0</v>
      </c>
      <c r="AX4324" s="16">
        <f t="shared" si="8856"/>
        <v>0</v>
      </c>
      <c r="AY4324" s="16">
        <f t="shared" si="8856"/>
        <v>0</v>
      </c>
      <c r="AZ4324" s="16">
        <f t="shared" si="8856"/>
        <v>0</v>
      </c>
      <c r="BA4324" s="16">
        <f t="shared" si="8856"/>
        <v>0</v>
      </c>
      <c r="BB4324" s="16">
        <f t="shared" si="8856"/>
        <v>0</v>
      </c>
      <c r="BC4324" s="16">
        <f t="shared" si="8856"/>
        <v>0</v>
      </c>
      <c r="BD4324" s="16">
        <f t="shared" si="8856"/>
        <v>0</v>
      </c>
      <c r="BE4324" s="16">
        <f t="shared" si="8856"/>
        <v>0</v>
      </c>
      <c r="BF4324" s="16">
        <f t="shared" si="8833"/>
        <v>72.900000000000006</v>
      </c>
      <c r="BG4324" s="16">
        <f t="shared" si="8834"/>
        <v>74.7</v>
      </c>
      <c r="BH4324" s="16">
        <f t="shared" si="8835"/>
        <v>74.7</v>
      </c>
      <c r="BI4324" s="16">
        <f t="shared" si="8856"/>
        <v>0</v>
      </c>
      <c r="BJ4324" s="16">
        <f t="shared" si="8741"/>
        <v>72.900000000000006</v>
      </c>
      <c r="BK4324" s="16">
        <f t="shared" si="8856"/>
        <v>0</v>
      </c>
    </row>
    <row r="4325" spans="1:63" ht="31.5" x14ac:dyDescent="0.25">
      <c r="A4325" s="10" t="s">
        <v>832</v>
      </c>
      <c r="B4325" s="10" t="s">
        <v>131</v>
      </c>
      <c r="C4325" s="10" t="s">
        <v>131</v>
      </c>
      <c r="D4325" s="10" t="s">
        <v>222</v>
      </c>
      <c r="E4325" s="10" t="s">
        <v>49</v>
      </c>
      <c r="F4325" s="11" t="s">
        <v>20</v>
      </c>
      <c r="G4325" s="16">
        <v>75</v>
      </c>
      <c r="H4325" s="16">
        <f t="shared" si="8725"/>
        <v>-2.0999999999999943</v>
      </c>
      <c r="I4325" s="16">
        <v>72.900000000000006</v>
      </c>
      <c r="J4325" s="16">
        <v>75</v>
      </c>
      <c r="K4325" s="16">
        <f t="shared" si="8727"/>
        <v>-0.29999999999999716</v>
      </c>
      <c r="L4325" s="16">
        <v>74.7</v>
      </c>
      <c r="M4325" s="16">
        <v>74.7</v>
      </c>
      <c r="N4325" s="16"/>
      <c r="O4325" s="16"/>
      <c r="P4325" s="16"/>
      <c r="Q4325" s="16">
        <f t="shared" si="8718"/>
        <v>-2.0999999999999943</v>
      </c>
      <c r="R4325" s="16">
        <f t="shared" si="8719"/>
        <v>72.900000000000006</v>
      </c>
      <c r="S4325" s="16">
        <f t="shared" si="8720"/>
        <v>-0.29999999999999716</v>
      </c>
      <c r="T4325" s="16">
        <f t="shared" si="8721"/>
        <v>74.7</v>
      </c>
      <c r="U4325" s="16">
        <f t="shared" si="8722"/>
        <v>74.7</v>
      </c>
      <c r="V4325" s="16"/>
      <c r="W4325" s="16"/>
      <c r="X4325" s="16"/>
      <c r="Y4325" s="16"/>
      <c r="Z4325" s="16"/>
      <c r="AA4325" s="16">
        <f t="shared" si="8817"/>
        <v>72.900000000000006</v>
      </c>
      <c r="AB4325" s="16">
        <f t="shared" si="8818"/>
        <v>74.7</v>
      </c>
      <c r="AC4325" s="16">
        <f t="shared" si="8819"/>
        <v>74.7</v>
      </c>
      <c r="AD4325" s="16"/>
      <c r="AE4325" s="16"/>
      <c r="AF4325" s="16"/>
      <c r="AG4325" s="16"/>
      <c r="AH4325" s="16"/>
      <c r="AI4325" s="16"/>
      <c r="AJ4325" s="16"/>
      <c r="AK4325" s="16">
        <f t="shared" si="8774"/>
        <v>72.900000000000006</v>
      </c>
      <c r="AL4325" s="16">
        <f t="shared" si="8775"/>
        <v>74.7</v>
      </c>
      <c r="AM4325" s="16">
        <f t="shared" si="8776"/>
        <v>74.7</v>
      </c>
      <c r="AN4325" s="16"/>
      <c r="AO4325" s="16">
        <f t="shared" si="8777"/>
        <v>72.900000000000006</v>
      </c>
      <c r="AP4325" s="16"/>
      <c r="AQ4325" s="16"/>
      <c r="AR4325" s="16"/>
      <c r="AS4325" s="16"/>
      <c r="AT4325" s="16"/>
      <c r="AU4325" s="16"/>
      <c r="AV4325" s="16"/>
      <c r="AW4325" s="16"/>
      <c r="AX4325" s="16"/>
      <c r="AY4325" s="16"/>
      <c r="AZ4325" s="16"/>
      <c r="BA4325" s="16"/>
      <c r="BB4325" s="16"/>
      <c r="BC4325" s="16"/>
      <c r="BD4325" s="16"/>
      <c r="BE4325" s="16"/>
      <c r="BF4325" s="16">
        <f t="shared" si="8833"/>
        <v>72.900000000000006</v>
      </c>
      <c r="BG4325" s="16">
        <f t="shared" si="8834"/>
        <v>74.7</v>
      </c>
      <c r="BH4325" s="16">
        <f t="shared" si="8835"/>
        <v>74.7</v>
      </c>
      <c r="BI4325" s="16"/>
      <c r="BJ4325" s="16">
        <f t="shared" si="8741"/>
        <v>72.900000000000006</v>
      </c>
      <c r="BK4325" s="16"/>
    </row>
    <row r="4326" spans="1:63" ht="47.25" x14ac:dyDescent="0.25">
      <c r="A4326" s="10" t="s">
        <v>832</v>
      </c>
      <c r="B4326" s="10" t="s">
        <v>131</v>
      </c>
      <c r="C4326" s="10" t="s">
        <v>131</v>
      </c>
      <c r="D4326" s="10" t="s">
        <v>222</v>
      </c>
      <c r="E4326" s="10" t="s">
        <v>50</v>
      </c>
      <c r="F4326" s="11" t="s">
        <v>21</v>
      </c>
      <c r="G4326" s="16">
        <f>G4327</f>
        <v>385</v>
      </c>
      <c r="H4326" s="16">
        <f t="shared" si="8725"/>
        <v>-10.800000000000011</v>
      </c>
      <c r="I4326" s="16">
        <f>I4327</f>
        <v>374.2</v>
      </c>
      <c r="J4326" s="16">
        <f>J4327</f>
        <v>387.3</v>
      </c>
      <c r="K4326" s="16">
        <f t="shared" si="8727"/>
        <v>-1.5</v>
      </c>
      <c r="L4326" s="16">
        <f t="shared" ref="L4326:P4327" si="8857">L4327</f>
        <v>385.8</v>
      </c>
      <c r="M4326" s="16">
        <f t="shared" si="8857"/>
        <v>385.8</v>
      </c>
      <c r="N4326" s="16">
        <f t="shared" si="8857"/>
        <v>0</v>
      </c>
      <c r="O4326" s="16">
        <f t="shared" si="8857"/>
        <v>0</v>
      </c>
      <c r="P4326" s="16">
        <f t="shared" si="8857"/>
        <v>0</v>
      </c>
      <c r="Q4326" s="16">
        <f t="shared" ref="Q4326:Q4402" si="8858">R4326-G4326</f>
        <v>-10.800000000000011</v>
      </c>
      <c r="R4326" s="16">
        <f t="shared" ref="R4326:R4399" si="8859">I4326+N4326</f>
        <v>374.2</v>
      </c>
      <c r="S4326" s="16">
        <f t="shared" ref="S4326:S4402" si="8860">T4326-J4326</f>
        <v>-1.5</v>
      </c>
      <c r="T4326" s="16">
        <f t="shared" ref="T4326:T4399" si="8861">L4326+O4326</f>
        <v>385.8</v>
      </c>
      <c r="U4326" s="16">
        <f t="shared" ref="U4326:U4399" si="8862">M4326+P4326</f>
        <v>385.8</v>
      </c>
      <c r="V4326" s="16">
        <f t="shared" ref="V4326:Z4327" si="8863">V4327</f>
        <v>0</v>
      </c>
      <c r="W4326" s="16">
        <f t="shared" si="8863"/>
        <v>0</v>
      </c>
      <c r="X4326" s="16">
        <f t="shared" si="8863"/>
        <v>0</v>
      </c>
      <c r="Y4326" s="16">
        <f t="shared" si="8863"/>
        <v>0</v>
      </c>
      <c r="Z4326" s="16">
        <f t="shared" si="8863"/>
        <v>0</v>
      </c>
      <c r="AA4326" s="16">
        <f t="shared" si="8817"/>
        <v>374.2</v>
      </c>
      <c r="AB4326" s="16">
        <f t="shared" si="8818"/>
        <v>385.8</v>
      </c>
      <c r="AC4326" s="16">
        <f t="shared" si="8819"/>
        <v>385.8</v>
      </c>
      <c r="AD4326" s="16">
        <f t="shared" ref="AD4326:BK4327" si="8864">AD4327</f>
        <v>0</v>
      </c>
      <c r="AE4326" s="16">
        <f t="shared" si="8864"/>
        <v>0</v>
      </c>
      <c r="AF4326" s="16">
        <f t="shared" si="8864"/>
        <v>0</v>
      </c>
      <c r="AG4326" s="16">
        <f t="shared" si="8864"/>
        <v>0</v>
      </c>
      <c r="AH4326" s="16">
        <f t="shared" si="8864"/>
        <v>0</v>
      </c>
      <c r="AI4326" s="16">
        <f t="shared" si="8864"/>
        <v>0</v>
      </c>
      <c r="AJ4326" s="16">
        <f t="shared" si="8864"/>
        <v>0</v>
      </c>
      <c r="AK4326" s="16">
        <f t="shared" si="8774"/>
        <v>374.2</v>
      </c>
      <c r="AL4326" s="16">
        <f t="shared" si="8775"/>
        <v>385.8</v>
      </c>
      <c r="AM4326" s="16">
        <f t="shared" si="8776"/>
        <v>385.8</v>
      </c>
      <c r="AN4326" s="16">
        <f t="shared" si="8864"/>
        <v>0</v>
      </c>
      <c r="AO4326" s="16">
        <f t="shared" si="8777"/>
        <v>374.2</v>
      </c>
      <c r="AP4326" s="16">
        <f t="shared" si="8864"/>
        <v>0</v>
      </c>
      <c r="AQ4326" s="16">
        <f t="shared" si="8864"/>
        <v>0</v>
      </c>
      <c r="AR4326" s="16">
        <f t="shared" si="8864"/>
        <v>0</v>
      </c>
      <c r="AS4326" s="16">
        <f t="shared" si="8864"/>
        <v>0</v>
      </c>
      <c r="AT4326" s="16">
        <f t="shared" si="8864"/>
        <v>0</v>
      </c>
      <c r="AU4326" s="16">
        <f t="shared" si="8864"/>
        <v>0</v>
      </c>
      <c r="AV4326" s="16">
        <f t="shared" si="8864"/>
        <v>0</v>
      </c>
      <c r="AW4326" s="16">
        <f t="shared" si="8864"/>
        <v>0</v>
      </c>
      <c r="AX4326" s="16">
        <f t="shared" si="8864"/>
        <v>0</v>
      </c>
      <c r="AY4326" s="16">
        <f t="shared" si="8864"/>
        <v>0</v>
      </c>
      <c r="AZ4326" s="16">
        <f t="shared" si="8864"/>
        <v>0</v>
      </c>
      <c r="BA4326" s="16">
        <f t="shared" si="8864"/>
        <v>0</v>
      </c>
      <c r="BB4326" s="16">
        <f t="shared" si="8864"/>
        <v>0</v>
      </c>
      <c r="BC4326" s="16">
        <f t="shared" si="8864"/>
        <v>0</v>
      </c>
      <c r="BD4326" s="16">
        <f t="shared" si="8864"/>
        <v>0</v>
      </c>
      <c r="BE4326" s="16">
        <f t="shared" si="8864"/>
        <v>0</v>
      </c>
      <c r="BF4326" s="16">
        <f t="shared" si="8833"/>
        <v>374.2</v>
      </c>
      <c r="BG4326" s="16">
        <f t="shared" si="8834"/>
        <v>385.8</v>
      </c>
      <c r="BH4326" s="16">
        <f t="shared" si="8835"/>
        <v>385.8</v>
      </c>
      <c r="BI4326" s="16">
        <f t="shared" si="8864"/>
        <v>0</v>
      </c>
      <c r="BJ4326" s="16">
        <f t="shared" si="8741"/>
        <v>374.2</v>
      </c>
      <c r="BK4326" s="16">
        <f t="shared" si="8864"/>
        <v>0</v>
      </c>
    </row>
    <row r="4327" spans="1:63" ht="47.25" x14ac:dyDescent="0.25">
      <c r="A4327" s="10" t="s">
        <v>832</v>
      </c>
      <c r="B4327" s="10" t="s">
        <v>131</v>
      </c>
      <c r="C4327" s="10" t="s">
        <v>131</v>
      </c>
      <c r="D4327" s="10" t="s">
        <v>222</v>
      </c>
      <c r="E4327" s="10" t="s">
        <v>51</v>
      </c>
      <c r="F4327" s="11" t="s">
        <v>22</v>
      </c>
      <c r="G4327" s="16">
        <f>G4328</f>
        <v>385</v>
      </c>
      <c r="H4327" s="16">
        <f t="shared" si="8725"/>
        <v>-10.800000000000011</v>
      </c>
      <c r="I4327" s="16">
        <f>I4328</f>
        <v>374.2</v>
      </c>
      <c r="J4327" s="16">
        <f>J4328</f>
        <v>387.3</v>
      </c>
      <c r="K4327" s="16">
        <f t="shared" si="8727"/>
        <v>-1.5</v>
      </c>
      <c r="L4327" s="16">
        <f t="shared" si="8857"/>
        <v>385.8</v>
      </c>
      <c r="M4327" s="16">
        <f t="shared" si="8857"/>
        <v>385.8</v>
      </c>
      <c r="N4327" s="16">
        <f t="shared" si="8857"/>
        <v>0</v>
      </c>
      <c r="O4327" s="16">
        <f t="shared" si="8857"/>
        <v>0</v>
      </c>
      <c r="P4327" s="16">
        <f t="shared" si="8857"/>
        <v>0</v>
      </c>
      <c r="Q4327" s="16">
        <f t="shared" si="8858"/>
        <v>-10.800000000000011</v>
      </c>
      <c r="R4327" s="16">
        <f t="shared" si="8859"/>
        <v>374.2</v>
      </c>
      <c r="S4327" s="16">
        <f t="shared" si="8860"/>
        <v>-1.5</v>
      </c>
      <c r="T4327" s="16">
        <f t="shared" si="8861"/>
        <v>385.8</v>
      </c>
      <c r="U4327" s="16">
        <f t="shared" si="8862"/>
        <v>385.8</v>
      </c>
      <c r="V4327" s="16">
        <f t="shared" si="8863"/>
        <v>0</v>
      </c>
      <c r="W4327" s="16">
        <f t="shared" si="8863"/>
        <v>0</v>
      </c>
      <c r="X4327" s="16">
        <f t="shared" si="8863"/>
        <v>0</v>
      </c>
      <c r="Y4327" s="16">
        <f t="shared" si="8863"/>
        <v>0</v>
      </c>
      <c r="Z4327" s="16">
        <f t="shared" si="8863"/>
        <v>0</v>
      </c>
      <c r="AA4327" s="16">
        <f t="shared" si="8817"/>
        <v>374.2</v>
      </c>
      <c r="AB4327" s="16">
        <f t="shared" si="8818"/>
        <v>385.8</v>
      </c>
      <c r="AC4327" s="16">
        <f t="shared" si="8819"/>
        <v>385.8</v>
      </c>
      <c r="AD4327" s="16">
        <f t="shared" si="8864"/>
        <v>0</v>
      </c>
      <c r="AE4327" s="16">
        <f t="shared" si="8864"/>
        <v>0</v>
      </c>
      <c r="AF4327" s="16">
        <f t="shared" si="8864"/>
        <v>0</v>
      </c>
      <c r="AG4327" s="16">
        <f t="shared" si="8864"/>
        <v>0</v>
      </c>
      <c r="AH4327" s="16">
        <f t="shared" si="8864"/>
        <v>0</v>
      </c>
      <c r="AI4327" s="16">
        <f t="shared" si="8864"/>
        <v>0</v>
      </c>
      <c r="AJ4327" s="16">
        <f t="shared" si="8864"/>
        <v>0</v>
      </c>
      <c r="AK4327" s="16">
        <f t="shared" si="8774"/>
        <v>374.2</v>
      </c>
      <c r="AL4327" s="16">
        <f t="shared" si="8775"/>
        <v>385.8</v>
      </c>
      <c r="AM4327" s="16">
        <f t="shared" si="8776"/>
        <v>385.8</v>
      </c>
      <c r="AN4327" s="16">
        <f t="shared" si="8864"/>
        <v>0</v>
      </c>
      <c r="AO4327" s="16">
        <f t="shared" si="8777"/>
        <v>374.2</v>
      </c>
      <c r="AP4327" s="16">
        <f t="shared" si="8864"/>
        <v>0</v>
      </c>
      <c r="AQ4327" s="16">
        <f t="shared" si="8864"/>
        <v>0</v>
      </c>
      <c r="AR4327" s="16">
        <f t="shared" si="8864"/>
        <v>0</v>
      </c>
      <c r="AS4327" s="16">
        <f t="shared" si="8864"/>
        <v>0</v>
      </c>
      <c r="AT4327" s="16">
        <f t="shared" si="8864"/>
        <v>0</v>
      </c>
      <c r="AU4327" s="16">
        <f t="shared" si="8864"/>
        <v>0</v>
      </c>
      <c r="AV4327" s="16">
        <f t="shared" si="8864"/>
        <v>0</v>
      </c>
      <c r="AW4327" s="16">
        <f t="shared" si="8864"/>
        <v>0</v>
      </c>
      <c r="AX4327" s="16">
        <f t="shared" si="8864"/>
        <v>0</v>
      </c>
      <c r="AY4327" s="16">
        <f t="shared" si="8864"/>
        <v>0</v>
      </c>
      <c r="AZ4327" s="16">
        <f t="shared" si="8864"/>
        <v>0</v>
      </c>
      <c r="BA4327" s="16">
        <f t="shared" si="8864"/>
        <v>0</v>
      </c>
      <c r="BB4327" s="16">
        <f t="shared" si="8864"/>
        <v>0</v>
      </c>
      <c r="BC4327" s="16">
        <f t="shared" si="8864"/>
        <v>0</v>
      </c>
      <c r="BD4327" s="16">
        <f t="shared" si="8864"/>
        <v>0</v>
      </c>
      <c r="BE4327" s="16">
        <f t="shared" si="8864"/>
        <v>0</v>
      </c>
      <c r="BF4327" s="16">
        <f t="shared" si="8833"/>
        <v>374.2</v>
      </c>
      <c r="BG4327" s="16">
        <f t="shared" si="8834"/>
        <v>385.8</v>
      </c>
      <c r="BH4327" s="16">
        <f t="shared" si="8835"/>
        <v>385.8</v>
      </c>
      <c r="BI4327" s="16">
        <f t="shared" si="8864"/>
        <v>0</v>
      </c>
      <c r="BJ4327" s="16">
        <f t="shared" si="8741"/>
        <v>374.2</v>
      </c>
      <c r="BK4327" s="16">
        <f t="shared" si="8864"/>
        <v>0</v>
      </c>
    </row>
    <row r="4328" spans="1:63" ht="31.5" x14ac:dyDescent="0.25">
      <c r="A4328" s="10" t="s">
        <v>832</v>
      </c>
      <c r="B4328" s="10" t="s">
        <v>131</v>
      </c>
      <c r="C4328" s="10" t="s">
        <v>131</v>
      </c>
      <c r="D4328" s="10" t="s">
        <v>222</v>
      </c>
      <c r="E4328" s="10" t="s">
        <v>52</v>
      </c>
      <c r="F4328" s="11" t="s">
        <v>23</v>
      </c>
      <c r="G4328" s="16">
        <v>385</v>
      </c>
      <c r="H4328" s="16">
        <f t="shared" si="8725"/>
        <v>-10.800000000000011</v>
      </c>
      <c r="I4328" s="16">
        <v>374.2</v>
      </c>
      <c r="J4328" s="16">
        <v>387.3</v>
      </c>
      <c r="K4328" s="16">
        <f t="shared" si="8727"/>
        <v>-1.5</v>
      </c>
      <c r="L4328" s="16">
        <v>385.8</v>
      </c>
      <c r="M4328" s="16">
        <v>385.8</v>
      </c>
      <c r="N4328" s="16"/>
      <c r="O4328" s="16"/>
      <c r="P4328" s="16"/>
      <c r="Q4328" s="16">
        <f t="shared" si="8858"/>
        <v>-10.800000000000011</v>
      </c>
      <c r="R4328" s="16">
        <f t="shared" si="8859"/>
        <v>374.2</v>
      </c>
      <c r="S4328" s="16">
        <f t="shared" si="8860"/>
        <v>-1.5</v>
      </c>
      <c r="T4328" s="16">
        <f t="shared" si="8861"/>
        <v>385.8</v>
      </c>
      <c r="U4328" s="16">
        <f t="shared" si="8862"/>
        <v>385.8</v>
      </c>
      <c r="V4328" s="16"/>
      <c r="W4328" s="16"/>
      <c r="X4328" s="16"/>
      <c r="Y4328" s="16"/>
      <c r="Z4328" s="16"/>
      <c r="AA4328" s="16">
        <f t="shared" si="8817"/>
        <v>374.2</v>
      </c>
      <c r="AB4328" s="16">
        <f t="shared" si="8818"/>
        <v>385.8</v>
      </c>
      <c r="AC4328" s="16">
        <f t="shared" si="8819"/>
        <v>385.8</v>
      </c>
      <c r="AD4328" s="16"/>
      <c r="AE4328" s="16"/>
      <c r="AF4328" s="16"/>
      <c r="AG4328" s="16"/>
      <c r="AH4328" s="16"/>
      <c r="AI4328" s="16"/>
      <c r="AJ4328" s="16"/>
      <c r="AK4328" s="16">
        <f t="shared" si="8774"/>
        <v>374.2</v>
      </c>
      <c r="AL4328" s="16">
        <f t="shared" si="8775"/>
        <v>385.8</v>
      </c>
      <c r="AM4328" s="16">
        <f t="shared" si="8776"/>
        <v>385.8</v>
      </c>
      <c r="AN4328" s="16"/>
      <c r="AO4328" s="16">
        <f t="shared" si="8777"/>
        <v>374.2</v>
      </c>
      <c r="AP4328" s="16"/>
      <c r="AQ4328" s="16"/>
      <c r="AR4328" s="16"/>
      <c r="AS4328" s="16"/>
      <c r="AT4328" s="16"/>
      <c r="AU4328" s="16"/>
      <c r="AV4328" s="16"/>
      <c r="AW4328" s="16"/>
      <c r="AX4328" s="16"/>
      <c r="AY4328" s="16"/>
      <c r="AZ4328" s="16"/>
      <c r="BA4328" s="16"/>
      <c r="BB4328" s="16"/>
      <c r="BC4328" s="16"/>
      <c r="BD4328" s="16"/>
      <c r="BE4328" s="16"/>
      <c r="BF4328" s="16">
        <f t="shared" si="8833"/>
        <v>374.2</v>
      </c>
      <c r="BG4328" s="16">
        <f t="shared" si="8834"/>
        <v>385.8</v>
      </c>
      <c r="BH4328" s="16">
        <f t="shared" si="8835"/>
        <v>385.8</v>
      </c>
      <c r="BI4328" s="16"/>
      <c r="BJ4328" s="16">
        <f t="shared" si="8741"/>
        <v>374.2</v>
      </c>
      <c r="BK4328" s="16"/>
    </row>
    <row r="4329" spans="1:63" s="46" customFormat="1" x14ac:dyDescent="0.25">
      <c r="A4329" s="6" t="s">
        <v>832</v>
      </c>
      <c r="B4329" s="6" t="s">
        <v>190</v>
      </c>
      <c r="C4329" s="6"/>
      <c r="D4329" s="6"/>
      <c r="E4329" s="6"/>
      <c r="F4329" s="20" t="s">
        <v>191</v>
      </c>
      <c r="G4329" s="14">
        <f t="shared" ref="G4329:G4335" si="8865">G4330</f>
        <v>5397.2</v>
      </c>
      <c r="H4329" s="14">
        <f t="shared" si="8725"/>
        <v>-276</v>
      </c>
      <c r="I4329" s="14">
        <f t="shared" ref="I4329:J4333" si="8866">I4330</f>
        <v>5121.2</v>
      </c>
      <c r="J4329" s="14">
        <f t="shared" si="8866"/>
        <v>5904.3</v>
      </c>
      <c r="K4329" s="14">
        <f t="shared" si="8727"/>
        <v>-150.80000000000018</v>
      </c>
      <c r="L4329" s="14">
        <f t="shared" ref="L4329:P4333" si="8867">L4330</f>
        <v>5753.5</v>
      </c>
      <c r="M4329" s="14">
        <f t="shared" si="8867"/>
        <v>6309.8</v>
      </c>
      <c r="N4329" s="14">
        <f t="shared" si="8867"/>
        <v>42.6</v>
      </c>
      <c r="O4329" s="14">
        <f t="shared" si="8867"/>
        <v>80.400000000000006</v>
      </c>
      <c r="P4329" s="14">
        <f t="shared" si="8867"/>
        <v>100.2</v>
      </c>
      <c r="Q4329" s="14">
        <f t="shared" si="8858"/>
        <v>-233.39999999999964</v>
      </c>
      <c r="R4329" s="14">
        <f t="shared" si="8859"/>
        <v>5163.8</v>
      </c>
      <c r="S4329" s="14">
        <f t="shared" si="8860"/>
        <v>-70.400000000000546</v>
      </c>
      <c r="T4329" s="14">
        <f t="shared" si="8861"/>
        <v>5833.9</v>
      </c>
      <c r="U4329" s="14">
        <f t="shared" si="8862"/>
        <v>6410</v>
      </c>
      <c r="V4329" s="14">
        <f t="shared" ref="V4329:X4333" si="8868">V4330</f>
        <v>0</v>
      </c>
      <c r="W4329" s="14">
        <f t="shared" si="8868"/>
        <v>0</v>
      </c>
      <c r="X4329" s="14">
        <f t="shared" si="8868"/>
        <v>0</v>
      </c>
      <c r="Y4329" s="14">
        <f t="shared" ref="Y4329:Z4333" si="8869">Y4330</f>
        <v>0</v>
      </c>
      <c r="Z4329" s="14">
        <f t="shared" si="8869"/>
        <v>0</v>
      </c>
      <c r="AA4329" s="14">
        <f t="shared" si="8817"/>
        <v>5163.8</v>
      </c>
      <c r="AB4329" s="14">
        <f t="shared" si="8818"/>
        <v>5833.9</v>
      </c>
      <c r="AC4329" s="14">
        <f t="shared" si="8819"/>
        <v>6410</v>
      </c>
      <c r="AD4329" s="14">
        <f t="shared" ref="AD4329:AD4335" si="8870">AD4330</f>
        <v>0</v>
      </c>
      <c r="AE4329" s="14">
        <f t="shared" ref="AE4329:AE4335" si="8871">AE4330</f>
        <v>0</v>
      </c>
      <c r="AF4329" s="14">
        <f t="shared" ref="AF4329:AF4335" si="8872">AF4330</f>
        <v>0</v>
      </c>
      <c r="AG4329" s="14">
        <f t="shared" ref="AG4329:AJ4335" si="8873">AG4330</f>
        <v>0</v>
      </c>
      <c r="AH4329" s="14">
        <f t="shared" si="8873"/>
        <v>0</v>
      </c>
      <c r="AI4329" s="14">
        <f t="shared" si="8873"/>
        <v>0</v>
      </c>
      <c r="AJ4329" s="14">
        <f t="shared" si="8873"/>
        <v>0</v>
      </c>
      <c r="AK4329" s="14">
        <f t="shared" si="8774"/>
        <v>5163.8</v>
      </c>
      <c r="AL4329" s="14">
        <f t="shared" si="8775"/>
        <v>5833.9</v>
      </c>
      <c r="AM4329" s="14">
        <f t="shared" si="8776"/>
        <v>6410</v>
      </c>
      <c r="AN4329" s="14">
        <f t="shared" ref="AN4329:AN4335" si="8874">AN4330</f>
        <v>0</v>
      </c>
      <c r="AO4329" s="14">
        <f t="shared" si="8777"/>
        <v>5163.8</v>
      </c>
      <c r="AP4329" s="14">
        <f t="shared" ref="AP4329:AP4335" si="8875">AP4330</f>
        <v>0</v>
      </c>
      <c r="AQ4329" s="14">
        <f t="shared" ref="AQ4329:AQ4335" si="8876">AQ4330</f>
        <v>0</v>
      </c>
      <c r="AR4329" s="14">
        <f t="shared" ref="AR4329:BE4335" si="8877">AR4330</f>
        <v>0</v>
      </c>
      <c r="AS4329" s="14">
        <f t="shared" si="8877"/>
        <v>0</v>
      </c>
      <c r="AT4329" s="14">
        <f t="shared" si="8877"/>
        <v>0</v>
      </c>
      <c r="AU4329" s="14">
        <f t="shared" si="8877"/>
        <v>0</v>
      </c>
      <c r="AV4329" s="14">
        <f t="shared" si="8877"/>
        <v>0</v>
      </c>
      <c r="AW4329" s="14">
        <f t="shared" si="8877"/>
        <v>0</v>
      </c>
      <c r="AX4329" s="14">
        <f t="shared" si="8877"/>
        <v>0</v>
      </c>
      <c r="AY4329" s="14">
        <f t="shared" si="8877"/>
        <v>0</v>
      </c>
      <c r="AZ4329" s="14">
        <f t="shared" si="8877"/>
        <v>0</v>
      </c>
      <c r="BA4329" s="14">
        <f t="shared" si="8877"/>
        <v>0</v>
      </c>
      <c r="BB4329" s="14">
        <f t="shared" si="8877"/>
        <v>0</v>
      </c>
      <c r="BC4329" s="14">
        <f t="shared" si="8877"/>
        <v>0</v>
      </c>
      <c r="BD4329" s="14">
        <f t="shared" si="8877"/>
        <v>0</v>
      </c>
      <c r="BE4329" s="14">
        <f t="shared" si="8877"/>
        <v>0</v>
      </c>
      <c r="BF4329" s="14">
        <f t="shared" si="8833"/>
        <v>5163.8</v>
      </c>
      <c r="BG4329" s="14">
        <f t="shared" si="8834"/>
        <v>5833.9</v>
      </c>
      <c r="BH4329" s="14">
        <f t="shared" si="8835"/>
        <v>6410</v>
      </c>
      <c r="BI4329" s="14">
        <f t="shared" ref="BI4329:BK4335" si="8878">BI4330</f>
        <v>0</v>
      </c>
      <c r="BJ4329" s="14">
        <f t="shared" si="8741"/>
        <v>5163.8</v>
      </c>
      <c r="BK4329" s="14">
        <f t="shared" si="8878"/>
        <v>0</v>
      </c>
    </row>
    <row r="4330" spans="1:63" s="47" customFormat="1" x14ac:dyDescent="0.25">
      <c r="A4330" s="8" t="s">
        <v>832</v>
      </c>
      <c r="B4330" s="8" t="s">
        <v>190</v>
      </c>
      <c r="C4330" s="8" t="s">
        <v>121</v>
      </c>
      <c r="D4330" s="8"/>
      <c r="E4330" s="8"/>
      <c r="F4330" s="9" t="s">
        <v>192</v>
      </c>
      <c r="G4330" s="15">
        <f t="shared" si="8865"/>
        <v>5397.2</v>
      </c>
      <c r="H4330" s="15">
        <f t="shared" ref="H4330:H4406" si="8879">I4330-G4330</f>
        <v>-276</v>
      </c>
      <c r="I4330" s="15">
        <f t="shared" si="8866"/>
        <v>5121.2</v>
      </c>
      <c r="J4330" s="15">
        <f t="shared" si="8866"/>
        <v>5904.3</v>
      </c>
      <c r="K4330" s="15">
        <f t="shared" ref="K4330:K4406" si="8880">L4330-J4330</f>
        <v>-150.80000000000018</v>
      </c>
      <c r="L4330" s="15">
        <f t="shared" si="8867"/>
        <v>5753.5</v>
      </c>
      <c r="M4330" s="15">
        <f t="shared" si="8867"/>
        <v>6309.8</v>
      </c>
      <c r="N4330" s="15">
        <f t="shared" si="8867"/>
        <v>42.6</v>
      </c>
      <c r="O4330" s="15">
        <f t="shared" si="8867"/>
        <v>80.400000000000006</v>
      </c>
      <c r="P4330" s="15">
        <f t="shared" si="8867"/>
        <v>100.2</v>
      </c>
      <c r="Q4330" s="15">
        <f t="shared" si="8858"/>
        <v>-233.39999999999964</v>
      </c>
      <c r="R4330" s="15">
        <f t="shared" si="8859"/>
        <v>5163.8</v>
      </c>
      <c r="S4330" s="15">
        <f t="shared" si="8860"/>
        <v>-70.400000000000546</v>
      </c>
      <c r="T4330" s="15">
        <f t="shared" si="8861"/>
        <v>5833.9</v>
      </c>
      <c r="U4330" s="15">
        <f t="shared" si="8862"/>
        <v>6410</v>
      </c>
      <c r="V4330" s="15">
        <f t="shared" si="8868"/>
        <v>0</v>
      </c>
      <c r="W4330" s="15">
        <f t="shared" si="8868"/>
        <v>0</v>
      </c>
      <c r="X4330" s="15">
        <f t="shared" si="8868"/>
        <v>0</v>
      </c>
      <c r="Y4330" s="15">
        <f t="shared" si="8869"/>
        <v>0</v>
      </c>
      <c r="Z4330" s="15">
        <f t="shared" si="8869"/>
        <v>0</v>
      </c>
      <c r="AA4330" s="15">
        <f t="shared" si="8817"/>
        <v>5163.8</v>
      </c>
      <c r="AB4330" s="15">
        <f t="shared" si="8818"/>
        <v>5833.9</v>
      </c>
      <c r="AC4330" s="15">
        <f t="shared" si="8819"/>
        <v>6410</v>
      </c>
      <c r="AD4330" s="15">
        <f t="shared" si="8870"/>
        <v>0</v>
      </c>
      <c r="AE4330" s="15">
        <f t="shared" si="8871"/>
        <v>0</v>
      </c>
      <c r="AF4330" s="15">
        <f t="shared" si="8872"/>
        <v>0</v>
      </c>
      <c r="AG4330" s="15">
        <f t="shared" si="8873"/>
        <v>0</v>
      </c>
      <c r="AH4330" s="15">
        <f t="shared" si="8873"/>
        <v>0</v>
      </c>
      <c r="AI4330" s="15">
        <f t="shared" si="8873"/>
        <v>0</v>
      </c>
      <c r="AJ4330" s="15">
        <f t="shared" si="8873"/>
        <v>0</v>
      </c>
      <c r="AK4330" s="15">
        <f t="shared" si="8774"/>
        <v>5163.8</v>
      </c>
      <c r="AL4330" s="15">
        <f t="shared" si="8775"/>
        <v>5833.9</v>
      </c>
      <c r="AM4330" s="15">
        <f t="shared" si="8776"/>
        <v>6410</v>
      </c>
      <c r="AN4330" s="15">
        <f t="shared" si="8874"/>
        <v>0</v>
      </c>
      <c r="AO4330" s="15">
        <f t="shared" si="8777"/>
        <v>5163.8</v>
      </c>
      <c r="AP4330" s="15">
        <f t="shared" si="8875"/>
        <v>0</v>
      </c>
      <c r="AQ4330" s="15">
        <f t="shared" si="8876"/>
        <v>0</v>
      </c>
      <c r="AR4330" s="15">
        <f t="shared" si="8877"/>
        <v>0</v>
      </c>
      <c r="AS4330" s="15">
        <f t="shared" si="8877"/>
        <v>0</v>
      </c>
      <c r="AT4330" s="15">
        <f t="shared" si="8877"/>
        <v>0</v>
      </c>
      <c r="AU4330" s="15">
        <f t="shared" si="8877"/>
        <v>0</v>
      </c>
      <c r="AV4330" s="15">
        <f t="shared" si="8877"/>
        <v>0</v>
      </c>
      <c r="AW4330" s="15">
        <f t="shared" si="8877"/>
        <v>0</v>
      </c>
      <c r="AX4330" s="15">
        <f t="shared" si="8877"/>
        <v>0</v>
      </c>
      <c r="AY4330" s="15">
        <f t="shared" si="8877"/>
        <v>0</v>
      </c>
      <c r="AZ4330" s="15">
        <f t="shared" si="8877"/>
        <v>0</v>
      </c>
      <c r="BA4330" s="15">
        <f t="shared" si="8877"/>
        <v>0</v>
      </c>
      <c r="BB4330" s="15">
        <f t="shared" si="8877"/>
        <v>0</v>
      </c>
      <c r="BC4330" s="15">
        <f t="shared" si="8877"/>
        <v>0</v>
      </c>
      <c r="BD4330" s="15">
        <f t="shared" si="8877"/>
        <v>0</v>
      </c>
      <c r="BE4330" s="15">
        <f t="shared" si="8877"/>
        <v>0</v>
      </c>
      <c r="BF4330" s="15">
        <f t="shared" si="8833"/>
        <v>5163.8</v>
      </c>
      <c r="BG4330" s="15">
        <f t="shared" si="8834"/>
        <v>5833.9</v>
      </c>
      <c r="BH4330" s="15">
        <f t="shared" si="8835"/>
        <v>6410</v>
      </c>
      <c r="BI4330" s="15">
        <f t="shared" si="8878"/>
        <v>0</v>
      </c>
      <c r="BJ4330" s="15">
        <f t="shared" si="8741"/>
        <v>5163.8</v>
      </c>
      <c r="BK4330" s="15">
        <f t="shared" si="8878"/>
        <v>0</v>
      </c>
    </row>
    <row r="4331" spans="1:63" ht="47.25" x14ac:dyDescent="0.25">
      <c r="A4331" s="10" t="s">
        <v>832</v>
      </c>
      <c r="B4331" s="10" t="s">
        <v>190</v>
      </c>
      <c r="C4331" s="10" t="s">
        <v>121</v>
      </c>
      <c r="D4331" s="10" t="s">
        <v>63</v>
      </c>
      <c r="E4331" s="10"/>
      <c r="F4331" s="19" t="s">
        <v>64</v>
      </c>
      <c r="G4331" s="16">
        <f t="shared" si="8865"/>
        <v>5397.2</v>
      </c>
      <c r="H4331" s="16">
        <f t="shared" si="8879"/>
        <v>-276</v>
      </c>
      <c r="I4331" s="16">
        <f t="shared" si="8866"/>
        <v>5121.2</v>
      </c>
      <c r="J4331" s="16">
        <f t="shared" si="8866"/>
        <v>5904.3</v>
      </c>
      <c r="K4331" s="16">
        <f t="shared" si="8880"/>
        <v>-150.80000000000018</v>
      </c>
      <c r="L4331" s="16">
        <f t="shared" si="8867"/>
        <v>5753.5</v>
      </c>
      <c r="M4331" s="16">
        <f t="shared" si="8867"/>
        <v>6309.8</v>
      </c>
      <c r="N4331" s="16">
        <f t="shared" si="8867"/>
        <v>42.6</v>
      </c>
      <c r="O4331" s="16">
        <f t="shared" si="8867"/>
        <v>80.400000000000006</v>
      </c>
      <c r="P4331" s="16">
        <f t="shared" si="8867"/>
        <v>100.2</v>
      </c>
      <c r="Q4331" s="16">
        <f t="shared" si="8858"/>
        <v>-233.39999999999964</v>
      </c>
      <c r="R4331" s="16">
        <f t="shared" si="8859"/>
        <v>5163.8</v>
      </c>
      <c r="S4331" s="16">
        <f t="shared" si="8860"/>
        <v>-70.400000000000546</v>
      </c>
      <c r="T4331" s="16">
        <f t="shared" si="8861"/>
        <v>5833.9</v>
      </c>
      <c r="U4331" s="16">
        <f t="shared" si="8862"/>
        <v>6410</v>
      </c>
      <c r="V4331" s="16">
        <f t="shared" si="8868"/>
        <v>0</v>
      </c>
      <c r="W4331" s="16">
        <f t="shared" si="8868"/>
        <v>0</v>
      </c>
      <c r="X4331" s="16">
        <f t="shared" si="8868"/>
        <v>0</v>
      </c>
      <c r="Y4331" s="16">
        <f t="shared" si="8869"/>
        <v>0</v>
      </c>
      <c r="Z4331" s="16">
        <f t="shared" si="8869"/>
        <v>0</v>
      </c>
      <c r="AA4331" s="16">
        <f t="shared" si="8817"/>
        <v>5163.8</v>
      </c>
      <c r="AB4331" s="16">
        <f t="shared" si="8818"/>
        <v>5833.9</v>
      </c>
      <c r="AC4331" s="16">
        <f t="shared" si="8819"/>
        <v>6410</v>
      </c>
      <c r="AD4331" s="16">
        <f t="shared" si="8870"/>
        <v>0</v>
      </c>
      <c r="AE4331" s="16">
        <f t="shared" si="8871"/>
        <v>0</v>
      </c>
      <c r="AF4331" s="16">
        <f t="shared" si="8872"/>
        <v>0</v>
      </c>
      <c r="AG4331" s="16">
        <f t="shared" si="8873"/>
        <v>0</v>
      </c>
      <c r="AH4331" s="16">
        <f t="shared" si="8873"/>
        <v>0</v>
      </c>
      <c r="AI4331" s="16">
        <f t="shared" si="8873"/>
        <v>0</v>
      </c>
      <c r="AJ4331" s="16">
        <f t="shared" si="8873"/>
        <v>0</v>
      </c>
      <c r="AK4331" s="16">
        <f t="shared" si="8774"/>
        <v>5163.8</v>
      </c>
      <c r="AL4331" s="16">
        <f t="shared" si="8775"/>
        <v>5833.9</v>
      </c>
      <c r="AM4331" s="16">
        <f t="shared" si="8776"/>
        <v>6410</v>
      </c>
      <c r="AN4331" s="16">
        <f t="shared" si="8874"/>
        <v>0</v>
      </c>
      <c r="AO4331" s="16">
        <f t="shared" si="8777"/>
        <v>5163.8</v>
      </c>
      <c r="AP4331" s="16">
        <f t="shared" si="8875"/>
        <v>0</v>
      </c>
      <c r="AQ4331" s="16">
        <f t="shared" si="8876"/>
        <v>0</v>
      </c>
      <c r="AR4331" s="16">
        <f t="shared" si="8877"/>
        <v>0</v>
      </c>
      <c r="AS4331" s="16">
        <f t="shared" si="8877"/>
        <v>0</v>
      </c>
      <c r="AT4331" s="16">
        <f t="shared" si="8877"/>
        <v>0</v>
      </c>
      <c r="AU4331" s="16">
        <f t="shared" si="8877"/>
        <v>0</v>
      </c>
      <c r="AV4331" s="16">
        <f t="shared" si="8877"/>
        <v>0</v>
      </c>
      <c r="AW4331" s="16">
        <f t="shared" si="8877"/>
        <v>0</v>
      </c>
      <c r="AX4331" s="16">
        <f t="shared" si="8877"/>
        <v>0</v>
      </c>
      <c r="AY4331" s="16">
        <f t="shared" si="8877"/>
        <v>0</v>
      </c>
      <c r="AZ4331" s="16">
        <f t="shared" si="8877"/>
        <v>0</v>
      </c>
      <c r="BA4331" s="16">
        <f t="shared" si="8877"/>
        <v>0</v>
      </c>
      <c r="BB4331" s="16">
        <f t="shared" si="8877"/>
        <v>0</v>
      </c>
      <c r="BC4331" s="16">
        <f t="shared" si="8877"/>
        <v>0</v>
      </c>
      <c r="BD4331" s="16">
        <f t="shared" si="8877"/>
        <v>0</v>
      </c>
      <c r="BE4331" s="16">
        <f t="shared" si="8877"/>
        <v>0</v>
      </c>
      <c r="BF4331" s="16">
        <f t="shared" si="8833"/>
        <v>5163.8</v>
      </c>
      <c r="BG4331" s="16">
        <f t="shared" si="8834"/>
        <v>5833.9</v>
      </c>
      <c r="BH4331" s="16">
        <f t="shared" si="8835"/>
        <v>6410</v>
      </c>
      <c r="BI4331" s="16">
        <f t="shared" si="8878"/>
        <v>0</v>
      </c>
      <c r="BJ4331" s="16">
        <f t="shared" si="8741"/>
        <v>5163.8</v>
      </c>
      <c r="BK4331" s="16">
        <f t="shared" si="8878"/>
        <v>0</v>
      </c>
    </row>
    <row r="4332" spans="1:63" ht="63" x14ac:dyDescent="0.25">
      <c r="A4332" s="10" t="s">
        <v>832</v>
      </c>
      <c r="B4332" s="10" t="s">
        <v>190</v>
      </c>
      <c r="C4332" s="10" t="s">
        <v>121</v>
      </c>
      <c r="D4332" s="10" t="s">
        <v>856</v>
      </c>
      <c r="E4332" s="10"/>
      <c r="F4332" s="11" t="s">
        <v>857</v>
      </c>
      <c r="G4332" s="16">
        <f t="shared" si="8865"/>
        <v>5397.2</v>
      </c>
      <c r="H4332" s="16">
        <f t="shared" si="8879"/>
        <v>-276</v>
      </c>
      <c r="I4332" s="16">
        <f t="shared" si="8866"/>
        <v>5121.2</v>
      </c>
      <c r="J4332" s="16">
        <f t="shared" si="8866"/>
        <v>5904.3</v>
      </c>
      <c r="K4332" s="16">
        <f t="shared" si="8880"/>
        <v>-150.80000000000018</v>
      </c>
      <c r="L4332" s="16">
        <f t="shared" si="8867"/>
        <v>5753.5</v>
      </c>
      <c r="M4332" s="16">
        <f t="shared" si="8867"/>
        <v>6309.8</v>
      </c>
      <c r="N4332" s="16">
        <f t="shared" si="8867"/>
        <v>42.6</v>
      </c>
      <c r="O4332" s="16">
        <f t="shared" si="8867"/>
        <v>80.400000000000006</v>
      </c>
      <c r="P4332" s="16">
        <f t="shared" si="8867"/>
        <v>100.2</v>
      </c>
      <c r="Q4332" s="16">
        <f t="shared" si="8858"/>
        <v>-233.39999999999964</v>
      </c>
      <c r="R4332" s="16">
        <f t="shared" si="8859"/>
        <v>5163.8</v>
      </c>
      <c r="S4332" s="16">
        <f t="shared" si="8860"/>
        <v>-70.400000000000546</v>
      </c>
      <c r="T4332" s="16">
        <f t="shared" si="8861"/>
        <v>5833.9</v>
      </c>
      <c r="U4332" s="16">
        <f t="shared" si="8862"/>
        <v>6410</v>
      </c>
      <c r="V4332" s="16">
        <f t="shared" si="8868"/>
        <v>0</v>
      </c>
      <c r="W4332" s="16">
        <f t="shared" si="8868"/>
        <v>0</v>
      </c>
      <c r="X4332" s="16">
        <f t="shared" si="8868"/>
        <v>0</v>
      </c>
      <c r="Y4332" s="16">
        <f t="shared" si="8869"/>
        <v>0</v>
      </c>
      <c r="Z4332" s="16">
        <f t="shared" si="8869"/>
        <v>0</v>
      </c>
      <c r="AA4332" s="16">
        <f t="shared" si="8817"/>
        <v>5163.8</v>
      </c>
      <c r="AB4332" s="16">
        <f t="shared" si="8818"/>
        <v>5833.9</v>
      </c>
      <c r="AC4332" s="16">
        <f t="shared" si="8819"/>
        <v>6410</v>
      </c>
      <c r="AD4332" s="16">
        <f t="shared" si="8870"/>
        <v>0</v>
      </c>
      <c r="AE4332" s="16">
        <f t="shared" si="8871"/>
        <v>0</v>
      </c>
      <c r="AF4332" s="16">
        <f t="shared" si="8872"/>
        <v>0</v>
      </c>
      <c r="AG4332" s="16">
        <f t="shared" si="8873"/>
        <v>0</v>
      </c>
      <c r="AH4332" s="16">
        <f t="shared" si="8873"/>
        <v>0</v>
      </c>
      <c r="AI4332" s="16">
        <f t="shared" si="8873"/>
        <v>0</v>
      </c>
      <c r="AJ4332" s="16">
        <f t="shared" si="8873"/>
        <v>0</v>
      </c>
      <c r="AK4332" s="16">
        <f t="shared" si="8774"/>
        <v>5163.8</v>
      </c>
      <c r="AL4332" s="16">
        <f t="shared" si="8775"/>
        <v>5833.9</v>
      </c>
      <c r="AM4332" s="16">
        <f t="shared" si="8776"/>
        <v>6410</v>
      </c>
      <c r="AN4332" s="16">
        <f t="shared" si="8874"/>
        <v>0</v>
      </c>
      <c r="AO4332" s="16">
        <f t="shared" si="8777"/>
        <v>5163.8</v>
      </c>
      <c r="AP4332" s="16">
        <f t="shared" si="8875"/>
        <v>0</v>
      </c>
      <c r="AQ4332" s="16">
        <f t="shared" si="8876"/>
        <v>0</v>
      </c>
      <c r="AR4332" s="16">
        <f t="shared" si="8877"/>
        <v>0</v>
      </c>
      <c r="AS4332" s="16">
        <f t="shared" si="8877"/>
        <v>0</v>
      </c>
      <c r="AT4332" s="16">
        <f t="shared" si="8877"/>
        <v>0</v>
      </c>
      <c r="AU4332" s="16">
        <f t="shared" si="8877"/>
        <v>0</v>
      </c>
      <c r="AV4332" s="16">
        <f t="shared" si="8877"/>
        <v>0</v>
      </c>
      <c r="AW4332" s="16">
        <f t="shared" si="8877"/>
        <v>0</v>
      </c>
      <c r="AX4332" s="16">
        <f t="shared" si="8877"/>
        <v>0</v>
      </c>
      <c r="AY4332" s="16">
        <f t="shared" si="8877"/>
        <v>0</v>
      </c>
      <c r="AZ4332" s="16">
        <f t="shared" si="8877"/>
        <v>0</v>
      </c>
      <c r="BA4332" s="16">
        <f t="shared" si="8877"/>
        <v>0</v>
      </c>
      <c r="BB4332" s="16">
        <f t="shared" si="8877"/>
        <v>0</v>
      </c>
      <c r="BC4332" s="16">
        <f t="shared" si="8877"/>
        <v>0</v>
      </c>
      <c r="BD4332" s="16">
        <f t="shared" si="8877"/>
        <v>0</v>
      </c>
      <c r="BE4332" s="16">
        <f t="shared" si="8877"/>
        <v>0</v>
      </c>
      <c r="BF4332" s="16">
        <f t="shared" si="8833"/>
        <v>5163.8</v>
      </c>
      <c r="BG4332" s="16">
        <f t="shared" si="8834"/>
        <v>5833.9</v>
      </c>
      <c r="BH4332" s="16">
        <f t="shared" si="8835"/>
        <v>6410</v>
      </c>
      <c r="BI4332" s="16">
        <f t="shared" si="8878"/>
        <v>0</v>
      </c>
      <c r="BJ4332" s="16">
        <f t="shared" si="8741"/>
        <v>5163.8</v>
      </c>
      <c r="BK4332" s="16">
        <f t="shared" si="8878"/>
        <v>0</v>
      </c>
    </row>
    <row r="4333" spans="1:63" ht="63" x14ac:dyDescent="0.25">
      <c r="A4333" s="10" t="s">
        <v>832</v>
      </c>
      <c r="B4333" s="10" t="s">
        <v>190</v>
      </c>
      <c r="C4333" s="10" t="s">
        <v>121</v>
      </c>
      <c r="D4333" s="10" t="s">
        <v>858</v>
      </c>
      <c r="E4333" s="10"/>
      <c r="F4333" s="19" t="s">
        <v>948</v>
      </c>
      <c r="G4333" s="16">
        <f t="shared" si="8865"/>
        <v>5397.2</v>
      </c>
      <c r="H4333" s="16">
        <f t="shared" si="8879"/>
        <v>-276</v>
      </c>
      <c r="I4333" s="16">
        <f t="shared" si="8866"/>
        <v>5121.2</v>
      </c>
      <c r="J4333" s="16">
        <f t="shared" si="8866"/>
        <v>5904.3</v>
      </c>
      <c r="K4333" s="16">
        <f t="shared" si="8880"/>
        <v>-150.80000000000018</v>
      </c>
      <c r="L4333" s="16">
        <f t="shared" si="8867"/>
        <v>5753.5</v>
      </c>
      <c r="M4333" s="16">
        <f t="shared" si="8867"/>
        <v>6309.8</v>
      </c>
      <c r="N4333" s="16">
        <f t="shared" si="8867"/>
        <v>42.6</v>
      </c>
      <c r="O4333" s="16">
        <f t="shared" si="8867"/>
        <v>80.400000000000006</v>
      </c>
      <c r="P4333" s="16">
        <f t="shared" si="8867"/>
        <v>100.2</v>
      </c>
      <c r="Q4333" s="16">
        <f t="shared" si="8858"/>
        <v>-233.39999999999964</v>
      </c>
      <c r="R4333" s="16">
        <f t="shared" si="8859"/>
        <v>5163.8</v>
      </c>
      <c r="S4333" s="16">
        <f t="shared" si="8860"/>
        <v>-70.400000000000546</v>
      </c>
      <c r="T4333" s="16">
        <f t="shared" si="8861"/>
        <v>5833.9</v>
      </c>
      <c r="U4333" s="16">
        <f t="shared" si="8862"/>
        <v>6410</v>
      </c>
      <c r="V4333" s="16">
        <f t="shared" si="8868"/>
        <v>0</v>
      </c>
      <c r="W4333" s="16">
        <f t="shared" si="8868"/>
        <v>0</v>
      </c>
      <c r="X4333" s="16">
        <f t="shared" si="8868"/>
        <v>0</v>
      </c>
      <c r="Y4333" s="16">
        <f t="shared" si="8869"/>
        <v>0</v>
      </c>
      <c r="Z4333" s="16">
        <f t="shared" si="8869"/>
        <v>0</v>
      </c>
      <c r="AA4333" s="16">
        <f t="shared" si="8817"/>
        <v>5163.8</v>
      </c>
      <c r="AB4333" s="16">
        <f t="shared" si="8818"/>
        <v>5833.9</v>
      </c>
      <c r="AC4333" s="16">
        <f t="shared" si="8819"/>
        <v>6410</v>
      </c>
      <c r="AD4333" s="16">
        <f t="shared" si="8870"/>
        <v>0</v>
      </c>
      <c r="AE4333" s="16">
        <f t="shared" si="8871"/>
        <v>0</v>
      </c>
      <c r="AF4333" s="16">
        <f t="shared" si="8872"/>
        <v>0</v>
      </c>
      <c r="AG4333" s="16">
        <f t="shared" si="8873"/>
        <v>0</v>
      </c>
      <c r="AH4333" s="16">
        <f t="shared" si="8873"/>
        <v>0</v>
      </c>
      <c r="AI4333" s="16">
        <f t="shared" si="8873"/>
        <v>0</v>
      </c>
      <c r="AJ4333" s="16">
        <f t="shared" si="8873"/>
        <v>0</v>
      </c>
      <c r="AK4333" s="16">
        <f t="shared" si="8774"/>
        <v>5163.8</v>
      </c>
      <c r="AL4333" s="16">
        <f t="shared" si="8775"/>
        <v>5833.9</v>
      </c>
      <c r="AM4333" s="16">
        <f t="shared" si="8776"/>
        <v>6410</v>
      </c>
      <c r="AN4333" s="16">
        <f t="shared" si="8874"/>
        <v>0</v>
      </c>
      <c r="AO4333" s="16">
        <f t="shared" si="8777"/>
        <v>5163.8</v>
      </c>
      <c r="AP4333" s="16">
        <f t="shared" si="8875"/>
        <v>0</v>
      </c>
      <c r="AQ4333" s="16">
        <f t="shared" si="8876"/>
        <v>0</v>
      </c>
      <c r="AR4333" s="16">
        <f t="shared" si="8877"/>
        <v>0</v>
      </c>
      <c r="AS4333" s="16">
        <f t="shared" si="8877"/>
        <v>0</v>
      </c>
      <c r="AT4333" s="16">
        <f t="shared" si="8877"/>
        <v>0</v>
      </c>
      <c r="AU4333" s="16">
        <f t="shared" si="8877"/>
        <v>0</v>
      </c>
      <c r="AV4333" s="16">
        <f t="shared" si="8877"/>
        <v>0</v>
      </c>
      <c r="AW4333" s="16">
        <f t="shared" si="8877"/>
        <v>0</v>
      </c>
      <c r="AX4333" s="16">
        <f t="shared" si="8877"/>
        <v>0</v>
      </c>
      <c r="AY4333" s="16">
        <f t="shared" si="8877"/>
        <v>0</v>
      </c>
      <c r="AZ4333" s="16">
        <f t="shared" si="8877"/>
        <v>0</v>
      </c>
      <c r="BA4333" s="16">
        <f t="shared" si="8877"/>
        <v>0</v>
      </c>
      <c r="BB4333" s="16">
        <f t="shared" si="8877"/>
        <v>0</v>
      </c>
      <c r="BC4333" s="16">
        <f t="shared" si="8877"/>
        <v>0</v>
      </c>
      <c r="BD4333" s="16">
        <f t="shared" si="8877"/>
        <v>0</v>
      </c>
      <c r="BE4333" s="16">
        <f t="shared" si="8877"/>
        <v>0</v>
      </c>
      <c r="BF4333" s="16">
        <f t="shared" si="8833"/>
        <v>5163.8</v>
      </c>
      <c r="BG4333" s="16">
        <f t="shared" si="8834"/>
        <v>5833.9</v>
      </c>
      <c r="BH4333" s="16">
        <f t="shared" si="8835"/>
        <v>6410</v>
      </c>
      <c r="BI4333" s="16">
        <f t="shared" si="8878"/>
        <v>0</v>
      </c>
      <c r="BJ4333" s="16">
        <f t="shared" si="8741"/>
        <v>5163.8</v>
      </c>
      <c r="BK4333" s="16">
        <f t="shared" si="8878"/>
        <v>0</v>
      </c>
    </row>
    <row r="4334" spans="1:63" ht="31.5" x14ac:dyDescent="0.25">
      <c r="A4334" s="10" t="s">
        <v>832</v>
      </c>
      <c r="B4334" s="10" t="s">
        <v>190</v>
      </c>
      <c r="C4334" s="10" t="s">
        <v>121</v>
      </c>
      <c r="D4334" s="10" t="s">
        <v>858</v>
      </c>
      <c r="E4334" s="10" t="s">
        <v>303</v>
      </c>
      <c r="F4334" s="11" t="s">
        <v>187</v>
      </c>
      <c r="G4334" s="16">
        <f t="shared" si="8865"/>
        <v>5397.2</v>
      </c>
      <c r="H4334" s="16">
        <f t="shared" si="8879"/>
        <v>-276</v>
      </c>
      <c r="I4334" s="16">
        <f>I4335</f>
        <v>5121.2</v>
      </c>
      <c r="J4334" s="16">
        <f>J4335</f>
        <v>5904.3</v>
      </c>
      <c r="K4334" s="16">
        <f t="shared" si="8880"/>
        <v>-150.80000000000018</v>
      </c>
      <c r="L4334" s="16">
        <f t="shared" ref="L4334:P4335" si="8881">L4335</f>
        <v>5753.5</v>
      </c>
      <c r="M4334" s="16">
        <f t="shared" si="8881"/>
        <v>6309.8</v>
      </c>
      <c r="N4334" s="16">
        <f t="shared" si="8881"/>
        <v>42.6</v>
      </c>
      <c r="O4334" s="16">
        <f t="shared" si="8881"/>
        <v>80.400000000000006</v>
      </c>
      <c r="P4334" s="16">
        <f t="shared" si="8881"/>
        <v>100.2</v>
      </c>
      <c r="Q4334" s="16">
        <f t="shared" si="8858"/>
        <v>-233.39999999999964</v>
      </c>
      <c r="R4334" s="16">
        <f t="shared" si="8859"/>
        <v>5163.8</v>
      </c>
      <c r="S4334" s="16">
        <f t="shared" si="8860"/>
        <v>-70.400000000000546</v>
      </c>
      <c r="T4334" s="16">
        <f t="shared" si="8861"/>
        <v>5833.9</v>
      </c>
      <c r="U4334" s="16">
        <f t="shared" si="8862"/>
        <v>6410</v>
      </c>
      <c r="V4334" s="16">
        <f t="shared" ref="V4334:Z4335" si="8882">V4335</f>
        <v>0</v>
      </c>
      <c r="W4334" s="16">
        <f t="shared" si="8882"/>
        <v>0</v>
      </c>
      <c r="X4334" s="16">
        <f t="shared" si="8882"/>
        <v>0</v>
      </c>
      <c r="Y4334" s="16">
        <f t="shared" si="8882"/>
        <v>0</v>
      </c>
      <c r="Z4334" s="16">
        <f t="shared" si="8882"/>
        <v>0</v>
      </c>
      <c r="AA4334" s="16">
        <f t="shared" si="8817"/>
        <v>5163.8</v>
      </c>
      <c r="AB4334" s="16">
        <f t="shared" si="8818"/>
        <v>5833.9</v>
      </c>
      <c r="AC4334" s="16">
        <f t="shared" si="8819"/>
        <v>6410</v>
      </c>
      <c r="AD4334" s="16">
        <f t="shared" si="8870"/>
        <v>0</v>
      </c>
      <c r="AE4334" s="16">
        <f t="shared" si="8871"/>
        <v>0</v>
      </c>
      <c r="AF4334" s="16">
        <f t="shared" si="8872"/>
        <v>0</v>
      </c>
      <c r="AG4334" s="16">
        <f t="shared" si="8873"/>
        <v>0</v>
      </c>
      <c r="AH4334" s="16">
        <f t="shared" si="8873"/>
        <v>0</v>
      </c>
      <c r="AI4334" s="16">
        <f t="shared" si="8873"/>
        <v>0</v>
      </c>
      <c r="AJ4334" s="16">
        <f t="shared" si="8873"/>
        <v>0</v>
      </c>
      <c r="AK4334" s="16">
        <f t="shared" si="8774"/>
        <v>5163.8</v>
      </c>
      <c r="AL4334" s="16">
        <f t="shared" si="8775"/>
        <v>5833.9</v>
      </c>
      <c r="AM4334" s="16">
        <f t="shared" si="8776"/>
        <v>6410</v>
      </c>
      <c r="AN4334" s="16">
        <f t="shared" si="8874"/>
        <v>0</v>
      </c>
      <c r="AO4334" s="16">
        <f t="shared" si="8777"/>
        <v>5163.8</v>
      </c>
      <c r="AP4334" s="16">
        <f t="shared" si="8875"/>
        <v>0</v>
      </c>
      <c r="AQ4334" s="16">
        <f t="shared" si="8876"/>
        <v>0</v>
      </c>
      <c r="AR4334" s="16">
        <f t="shared" si="8877"/>
        <v>0</v>
      </c>
      <c r="AS4334" s="16">
        <f t="shared" si="8877"/>
        <v>0</v>
      </c>
      <c r="AT4334" s="16">
        <f t="shared" si="8877"/>
        <v>0</v>
      </c>
      <c r="AU4334" s="16">
        <f t="shared" si="8877"/>
        <v>0</v>
      </c>
      <c r="AV4334" s="16">
        <f t="shared" si="8877"/>
        <v>0</v>
      </c>
      <c r="AW4334" s="16">
        <f t="shared" si="8877"/>
        <v>0</v>
      </c>
      <c r="AX4334" s="16">
        <f t="shared" si="8877"/>
        <v>0</v>
      </c>
      <c r="AY4334" s="16">
        <f t="shared" si="8877"/>
        <v>0</v>
      </c>
      <c r="AZ4334" s="16">
        <f t="shared" si="8877"/>
        <v>0</v>
      </c>
      <c r="BA4334" s="16">
        <f t="shared" si="8877"/>
        <v>0</v>
      </c>
      <c r="BB4334" s="16">
        <f t="shared" si="8877"/>
        <v>0</v>
      </c>
      <c r="BC4334" s="16">
        <f t="shared" si="8877"/>
        <v>0</v>
      </c>
      <c r="BD4334" s="16">
        <f t="shared" si="8877"/>
        <v>0</v>
      </c>
      <c r="BE4334" s="16">
        <f t="shared" si="8877"/>
        <v>0</v>
      </c>
      <c r="BF4334" s="16">
        <f t="shared" si="8833"/>
        <v>5163.8</v>
      </c>
      <c r="BG4334" s="16">
        <f t="shared" si="8834"/>
        <v>5833.9</v>
      </c>
      <c r="BH4334" s="16">
        <f t="shared" si="8835"/>
        <v>6410</v>
      </c>
      <c r="BI4334" s="16">
        <f t="shared" si="8878"/>
        <v>0</v>
      </c>
      <c r="BJ4334" s="16">
        <f t="shared" ref="BJ4334:BJ4384" si="8883">BF4334+BI4334</f>
        <v>5163.8</v>
      </c>
      <c r="BK4334" s="16">
        <f t="shared" si="8878"/>
        <v>0</v>
      </c>
    </row>
    <row r="4335" spans="1:63" ht="47.25" x14ac:dyDescent="0.25">
      <c r="A4335" s="10" t="s">
        <v>832</v>
      </c>
      <c r="B4335" s="10" t="s">
        <v>190</v>
      </c>
      <c r="C4335" s="10" t="s">
        <v>121</v>
      </c>
      <c r="D4335" s="10" t="s">
        <v>858</v>
      </c>
      <c r="E4335" s="10" t="s">
        <v>304</v>
      </c>
      <c r="F4335" s="11" t="s">
        <v>188</v>
      </c>
      <c r="G4335" s="16">
        <f t="shared" si="8865"/>
        <v>5397.2</v>
      </c>
      <c r="H4335" s="16">
        <f t="shared" si="8879"/>
        <v>-276</v>
      </c>
      <c r="I4335" s="16">
        <f>I4336</f>
        <v>5121.2</v>
      </c>
      <c r="J4335" s="16">
        <f>J4336</f>
        <v>5904.3</v>
      </c>
      <c r="K4335" s="16">
        <f t="shared" si="8880"/>
        <v>-150.80000000000018</v>
      </c>
      <c r="L4335" s="16">
        <f t="shared" si="8881"/>
        <v>5753.5</v>
      </c>
      <c r="M4335" s="16">
        <f t="shared" si="8881"/>
        <v>6309.8</v>
      </c>
      <c r="N4335" s="16">
        <f t="shared" si="8881"/>
        <v>42.6</v>
      </c>
      <c r="O4335" s="16">
        <f t="shared" si="8881"/>
        <v>80.400000000000006</v>
      </c>
      <c r="P4335" s="16">
        <f t="shared" si="8881"/>
        <v>100.2</v>
      </c>
      <c r="Q4335" s="16">
        <f t="shared" si="8858"/>
        <v>-233.39999999999964</v>
      </c>
      <c r="R4335" s="16">
        <f t="shared" si="8859"/>
        <v>5163.8</v>
      </c>
      <c r="S4335" s="16">
        <f t="shared" si="8860"/>
        <v>-70.400000000000546</v>
      </c>
      <c r="T4335" s="16">
        <f t="shared" si="8861"/>
        <v>5833.9</v>
      </c>
      <c r="U4335" s="16">
        <f t="shared" si="8862"/>
        <v>6410</v>
      </c>
      <c r="V4335" s="16">
        <f t="shared" si="8882"/>
        <v>0</v>
      </c>
      <c r="W4335" s="16">
        <f t="shared" si="8882"/>
        <v>0</v>
      </c>
      <c r="X4335" s="16">
        <f t="shared" si="8882"/>
        <v>0</v>
      </c>
      <c r="Y4335" s="16">
        <f t="shared" si="8882"/>
        <v>0</v>
      </c>
      <c r="Z4335" s="16">
        <f t="shared" si="8882"/>
        <v>0</v>
      </c>
      <c r="AA4335" s="16">
        <f t="shared" si="8817"/>
        <v>5163.8</v>
      </c>
      <c r="AB4335" s="16">
        <f t="shared" si="8818"/>
        <v>5833.9</v>
      </c>
      <c r="AC4335" s="16">
        <f t="shared" si="8819"/>
        <v>6410</v>
      </c>
      <c r="AD4335" s="16">
        <f t="shared" si="8870"/>
        <v>0</v>
      </c>
      <c r="AE4335" s="16">
        <f t="shared" si="8871"/>
        <v>0</v>
      </c>
      <c r="AF4335" s="16">
        <f t="shared" si="8872"/>
        <v>0</v>
      </c>
      <c r="AG4335" s="16">
        <f t="shared" si="8873"/>
        <v>0</v>
      </c>
      <c r="AH4335" s="16">
        <f t="shared" si="8873"/>
        <v>0</v>
      </c>
      <c r="AI4335" s="16">
        <f t="shared" si="8873"/>
        <v>0</v>
      </c>
      <c r="AJ4335" s="16">
        <f t="shared" si="8873"/>
        <v>0</v>
      </c>
      <c r="AK4335" s="16">
        <f t="shared" si="8774"/>
        <v>5163.8</v>
      </c>
      <c r="AL4335" s="16">
        <f t="shared" si="8775"/>
        <v>5833.9</v>
      </c>
      <c r="AM4335" s="16">
        <f t="shared" si="8776"/>
        <v>6410</v>
      </c>
      <c r="AN4335" s="16">
        <f t="shared" si="8874"/>
        <v>0</v>
      </c>
      <c r="AO4335" s="16">
        <f t="shared" si="8777"/>
        <v>5163.8</v>
      </c>
      <c r="AP4335" s="16">
        <f t="shared" si="8875"/>
        <v>0</v>
      </c>
      <c r="AQ4335" s="16">
        <f t="shared" si="8876"/>
        <v>0</v>
      </c>
      <c r="AR4335" s="16">
        <f t="shared" si="8877"/>
        <v>0</v>
      </c>
      <c r="AS4335" s="16">
        <f t="shared" si="8877"/>
        <v>0</v>
      </c>
      <c r="AT4335" s="16">
        <f t="shared" si="8877"/>
        <v>0</v>
      </c>
      <c r="AU4335" s="16">
        <f t="shared" si="8877"/>
        <v>0</v>
      </c>
      <c r="AV4335" s="16">
        <f t="shared" si="8877"/>
        <v>0</v>
      </c>
      <c r="AW4335" s="16">
        <f t="shared" si="8877"/>
        <v>0</v>
      </c>
      <c r="AX4335" s="16">
        <f t="shared" si="8877"/>
        <v>0</v>
      </c>
      <c r="AY4335" s="16">
        <f t="shared" si="8877"/>
        <v>0</v>
      </c>
      <c r="AZ4335" s="16">
        <f t="shared" si="8877"/>
        <v>0</v>
      </c>
      <c r="BA4335" s="16">
        <f t="shared" si="8877"/>
        <v>0</v>
      </c>
      <c r="BB4335" s="16">
        <f t="shared" si="8877"/>
        <v>0</v>
      </c>
      <c r="BC4335" s="16">
        <f t="shared" si="8877"/>
        <v>0</v>
      </c>
      <c r="BD4335" s="16">
        <f t="shared" si="8877"/>
        <v>0</v>
      </c>
      <c r="BE4335" s="16">
        <f t="shared" si="8877"/>
        <v>0</v>
      </c>
      <c r="BF4335" s="16">
        <f t="shared" si="8833"/>
        <v>5163.8</v>
      </c>
      <c r="BG4335" s="16">
        <f t="shared" si="8834"/>
        <v>5833.9</v>
      </c>
      <c r="BH4335" s="16">
        <f t="shared" si="8835"/>
        <v>6410</v>
      </c>
      <c r="BI4335" s="16">
        <f t="shared" si="8878"/>
        <v>0</v>
      </c>
      <c r="BJ4335" s="16">
        <f t="shared" si="8883"/>
        <v>5163.8</v>
      </c>
      <c r="BK4335" s="16">
        <f t="shared" si="8878"/>
        <v>0</v>
      </c>
    </row>
    <row r="4336" spans="1:63" ht="47.25" x14ac:dyDescent="0.25">
      <c r="A4336" s="10" t="s">
        <v>832</v>
      </c>
      <c r="B4336" s="10" t="s">
        <v>190</v>
      </c>
      <c r="C4336" s="10" t="s">
        <v>121</v>
      </c>
      <c r="D4336" s="10" t="s">
        <v>858</v>
      </c>
      <c r="E4336" s="10" t="s">
        <v>325</v>
      </c>
      <c r="F4336" s="11" t="s">
        <v>189</v>
      </c>
      <c r="G4336" s="16">
        <v>5397.2</v>
      </c>
      <c r="H4336" s="16">
        <f t="shared" si="8879"/>
        <v>-276</v>
      </c>
      <c r="I4336" s="16">
        <v>5121.2</v>
      </c>
      <c r="J4336" s="16">
        <v>5904.3</v>
      </c>
      <c r="K4336" s="16">
        <f t="shared" si="8880"/>
        <v>-150.80000000000018</v>
      </c>
      <c r="L4336" s="16">
        <v>5753.5</v>
      </c>
      <c r="M4336" s="16">
        <v>6309.8</v>
      </c>
      <c r="N4336" s="16">
        <v>42.6</v>
      </c>
      <c r="O4336" s="16">
        <v>80.400000000000006</v>
      </c>
      <c r="P4336" s="16">
        <v>100.2</v>
      </c>
      <c r="Q4336" s="16">
        <f t="shared" si="8858"/>
        <v>-233.39999999999964</v>
      </c>
      <c r="R4336" s="16">
        <f t="shared" si="8859"/>
        <v>5163.8</v>
      </c>
      <c r="S4336" s="16">
        <f t="shared" si="8860"/>
        <v>-70.400000000000546</v>
      </c>
      <c r="T4336" s="16">
        <f t="shared" si="8861"/>
        <v>5833.9</v>
      </c>
      <c r="U4336" s="16">
        <f t="shared" si="8862"/>
        <v>6410</v>
      </c>
      <c r="V4336" s="16"/>
      <c r="W4336" s="16"/>
      <c r="X4336" s="16"/>
      <c r="Y4336" s="16"/>
      <c r="Z4336" s="16"/>
      <c r="AA4336" s="16">
        <f t="shared" si="8817"/>
        <v>5163.8</v>
      </c>
      <c r="AB4336" s="16">
        <f t="shared" si="8818"/>
        <v>5833.9</v>
      </c>
      <c r="AC4336" s="16">
        <f t="shared" si="8819"/>
        <v>6410</v>
      </c>
      <c r="AD4336" s="16"/>
      <c r="AE4336" s="16"/>
      <c r="AF4336" s="16"/>
      <c r="AG4336" s="16"/>
      <c r="AH4336" s="16"/>
      <c r="AI4336" s="16"/>
      <c r="AJ4336" s="16"/>
      <c r="AK4336" s="16">
        <f t="shared" si="8774"/>
        <v>5163.8</v>
      </c>
      <c r="AL4336" s="16">
        <f t="shared" si="8775"/>
        <v>5833.9</v>
      </c>
      <c r="AM4336" s="16">
        <f t="shared" si="8776"/>
        <v>6410</v>
      </c>
      <c r="AN4336" s="16"/>
      <c r="AO4336" s="16">
        <f t="shared" si="8777"/>
        <v>5163.8</v>
      </c>
      <c r="AP4336" s="16"/>
      <c r="AQ4336" s="16"/>
      <c r="AR4336" s="16"/>
      <c r="AS4336" s="16"/>
      <c r="AT4336" s="16"/>
      <c r="AU4336" s="16"/>
      <c r="AV4336" s="16"/>
      <c r="AW4336" s="16"/>
      <c r="AX4336" s="16"/>
      <c r="AY4336" s="16"/>
      <c r="AZ4336" s="16"/>
      <c r="BA4336" s="16"/>
      <c r="BB4336" s="16"/>
      <c r="BC4336" s="16"/>
      <c r="BD4336" s="16"/>
      <c r="BE4336" s="16"/>
      <c r="BF4336" s="16">
        <f t="shared" si="8833"/>
        <v>5163.8</v>
      </c>
      <c r="BG4336" s="16">
        <f t="shared" si="8834"/>
        <v>5833.9</v>
      </c>
      <c r="BH4336" s="16">
        <f t="shared" si="8835"/>
        <v>6410</v>
      </c>
      <c r="BI4336" s="16"/>
      <c r="BJ4336" s="16">
        <f t="shared" si="8883"/>
        <v>5163.8</v>
      </c>
      <c r="BK4336" s="16"/>
    </row>
    <row r="4337" spans="1:63" s="46" customFormat="1" ht="31.5" x14ac:dyDescent="0.25">
      <c r="A4337" s="6" t="s">
        <v>859</v>
      </c>
      <c r="B4337" s="6"/>
      <c r="C4337" s="6"/>
      <c r="D4337" s="6"/>
      <c r="E4337" s="6"/>
      <c r="F4337" s="7" t="s">
        <v>860</v>
      </c>
      <c r="G4337" s="14">
        <f>G4338+G4396+G4419</f>
        <v>802033.81499999994</v>
      </c>
      <c r="H4337" s="14">
        <f t="shared" si="8879"/>
        <v>12690.985000000219</v>
      </c>
      <c r="I4337" s="14">
        <f>I4338+I4396+I4419</f>
        <v>814724.80000000016</v>
      </c>
      <c r="J4337" s="14">
        <f>J4338+J4396+J4419</f>
        <v>753553.88699999999</v>
      </c>
      <c r="K4337" s="14">
        <f t="shared" si="8880"/>
        <v>-94594.086999999941</v>
      </c>
      <c r="L4337" s="14">
        <f>L4338+L4396+L4419</f>
        <v>658959.80000000005</v>
      </c>
      <c r="M4337" s="14">
        <f>M4338+M4396+M4419</f>
        <v>621384.1</v>
      </c>
      <c r="N4337" s="14">
        <f>N4338+N4396+N4419</f>
        <v>33136.5</v>
      </c>
      <c r="O4337" s="14">
        <f>O4338+O4396+O4419</f>
        <v>8268.9</v>
      </c>
      <c r="P4337" s="14">
        <f>P4338+P4396+P4419</f>
        <v>8399.7000000000007</v>
      </c>
      <c r="Q4337" s="14">
        <f t="shared" si="8858"/>
        <v>45827.485000000219</v>
      </c>
      <c r="R4337" s="14">
        <f t="shared" si="8859"/>
        <v>847861.30000000016</v>
      </c>
      <c r="S4337" s="14">
        <f t="shared" si="8860"/>
        <v>-86325.186999999918</v>
      </c>
      <c r="T4337" s="14">
        <f t="shared" si="8861"/>
        <v>667228.70000000007</v>
      </c>
      <c r="U4337" s="14">
        <f t="shared" si="8862"/>
        <v>629783.79999999993</v>
      </c>
      <c r="V4337" s="14">
        <f>V4338+V4396+V4419</f>
        <v>0</v>
      </c>
      <c r="W4337" s="14">
        <f>W4338+W4396+W4419</f>
        <v>0</v>
      </c>
      <c r="X4337" s="14">
        <f>X4338+X4396+X4419</f>
        <v>0</v>
      </c>
      <c r="Y4337" s="14">
        <f>Y4338+Y4396+Y4419</f>
        <v>0</v>
      </c>
      <c r="Z4337" s="14">
        <f>Z4338+Z4396+Z4419</f>
        <v>0</v>
      </c>
      <c r="AA4337" s="14">
        <f t="shared" si="8817"/>
        <v>847861.30000000016</v>
      </c>
      <c r="AB4337" s="14">
        <f t="shared" si="8818"/>
        <v>667228.70000000007</v>
      </c>
      <c r="AC4337" s="14">
        <f t="shared" si="8819"/>
        <v>629783.79999999993</v>
      </c>
      <c r="AD4337" s="14">
        <f t="shared" ref="AD4337:AJ4337" si="8884">AD4338+AD4396+AD4419</f>
        <v>0</v>
      </c>
      <c r="AE4337" s="14">
        <f t="shared" si="8884"/>
        <v>0</v>
      </c>
      <c r="AF4337" s="14">
        <f t="shared" si="8884"/>
        <v>0</v>
      </c>
      <c r="AG4337" s="14">
        <f t="shared" si="8884"/>
        <v>0</v>
      </c>
      <c r="AH4337" s="14">
        <f t="shared" si="8884"/>
        <v>0</v>
      </c>
      <c r="AI4337" s="14">
        <f t="shared" si="8884"/>
        <v>0</v>
      </c>
      <c r="AJ4337" s="14">
        <f t="shared" si="8884"/>
        <v>0</v>
      </c>
      <c r="AK4337" s="14">
        <f t="shared" si="8774"/>
        <v>847861.30000000016</v>
      </c>
      <c r="AL4337" s="14">
        <f t="shared" si="8775"/>
        <v>667228.70000000007</v>
      </c>
      <c r="AM4337" s="14">
        <f t="shared" si="8776"/>
        <v>629783.79999999993</v>
      </c>
      <c r="AN4337" s="14">
        <f>AN4338+AN4396+AN4419</f>
        <v>0</v>
      </c>
      <c r="AO4337" s="14">
        <f t="shared" si="8777"/>
        <v>847861.30000000016</v>
      </c>
      <c r="AP4337" s="14">
        <f t="shared" ref="AP4337:BK4337" si="8885">AP4338+AP4396+AP4419</f>
        <v>0</v>
      </c>
      <c r="AQ4337" s="14">
        <f t="shared" si="8885"/>
        <v>0</v>
      </c>
      <c r="AR4337" s="14">
        <f t="shared" si="8885"/>
        <v>0</v>
      </c>
      <c r="AS4337" s="14">
        <f>AS4338+AS4396+AS4419</f>
        <v>79059.75</v>
      </c>
      <c r="AT4337" s="14">
        <f>AT4338+AT4396+AT4419</f>
        <v>0</v>
      </c>
      <c r="AU4337" s="14">
        <f t="shared" si="8885"/>
        <v>0</v>
      </c>
      <c r="AV4337" s="14">
        <f t="shared" si="8885"/>
        <v>766.08</v>
      </c>
      <c r="AW4337" s="14">
        <f t="shared" si="8885"/>
        <v>0</v>
      </c>
      <c r="AX4337" s="14">
        <f t="shared" si="8885"/>
        <v>0</v>
      </c>
      <c r="AY4337" s="14">
        <f t="shared" si="8885"/>
        <v>30738.383999999998</v>
      </c>
      <c r="AZ4337" s="14">
        <f t="shared" si="8885"/>
        <v>0</v>
      </c>
      <c r="BA4337" s="14">
        <f>BA4338+BA4396+BA4419</f>
        <v>0</v>
      </c>
      <c r="BB4337" s="14">
        <f>BB4338+BB4396+BB4419</f>
        <v>0</v>
      </c>
      <c r="BC4337" s="14">
        <f t="shared" si="8885"/>
        <v>0</v>
      </c>
      <c r="BD4337" s="14">
        <f>BD4338+BD4396+BD4419</f>
        <v>0</v>
      </c>
      <c r="BE4337" s="14">
        <f>BE4338+BE4396+BE4419</f>
        <v>0</v>
      </c>
      <c r="BF4337" s="14">
        <f t="shared" si="8833"/>
        <v>958425.51400000008</v>
      </c>
      <c r="BG4337" s="14">
        <f t="shared" si="8834"/>
        <v>667228.70000000007</v>
      </c>
      <c r="BH4337" s="14">
        <f t="shared" si="8835"/>
        <v>629783.79999999993</v>
      </c>
      <c r="BI4337" s="57">
        <f t="shared" ref="BI4337" si="8886">BI4338+BI4396+BI4419</f>
        <v>-10947.866</v>
      </c>
      <c r="BJ4337" s="14">
        <f t="shared" si="8883"/>
        <v>947477.64800000004</v>
      </c>
      <c r="BK4337" s="14">
        <f t="shared" si="8885"/>
        <v>0</v>
      </c>
    </row>
    <row r="4338" spans="1:63" s="46" customFormat="1" x14ac:dyDescent="0.25">
      <c r="A4338" s="6" t="s">
        <v>859</v>
      </c>
      <c r="B4338" s="6" t="s">
        <v>131</v>
      </c>
      <c r="C4338" s="6"/>
      <c r="D4338" s="6"/>
      <c r="E4338" s="6"/>
      <c r="F4338" s="7" t="s">
        <v>204</v>
      </c>
      <c r="G4338" s="14">
        <f>G4339+G4382</f>
        <v>542247.71499999997</v>
      </c>
      <c r="H4338" s="14">
        <f t="shared" si="8879"/>
        <v>11295.185000000172</v>
      </c>
      <c r="I4338" s="14">
        <f>I4339+I4382</f>
        <v>553542.90000000014</v>
      </c>
      <c r="J4338" s="14">
        <f>J4339+J4382</f>
        <v>492733.88699999999</v>
      </c>
      <c r="K4338" s="14">
        <f t="shared" si="8880"/>
        <v>31963.712999999989</v>
      </c>
      <c r="L4338" s="14">
        <f>L4339+L4382</f>
        <v>524697.59999999998</v>
      </c>
      <c r="M4338" s="14">
        <f>M4339+M4382</f>
        <v>567542.30000000005</v>
      </c>
      <c r="N4338" s="14">
        <f>N4339+N4382</f>
        <v>1853.5</v>
      </c>
      <c r="O4338" s="14">
        <f>O4339+O4382</f>
        <v>635.1</v>
      </c>
      <c r="P4338" s="14">
        <f>P4339+P4382</f>
        <v>765.9</v>
      </c>
      <c r="Q4338" s="14">
        <f t="shared" si="8858"/>
        <v>13148.685000000172</v>
      </c>
      <c r="R4338" s="14">
        <f t="shared" si="8859"/>
        <v>555396.40000000014</v>
      </c>
      <c r="S4338" s="14">
        <f t="shared" si="8860"/>
        <v>32598.812999999966</v>
      </c>
      <c r="T4338" s="14">
        <f t="shared" si="8861"/>
        <v>525332.69999999995</v>
      </c>
      <c r="U4338" s="14">
        <f t="shared" si="8862"/>
        <v>568308.20000000007</v>
      </c>
      <c r="V4338" s="14">
        <f>V4339+V4382</f>
        <v>0</v>
      </c>
      <c r="W4338" s="14">
        <f>W4339+W4382</f>
        <v>0</v>
      </c>
      <c r="X4338" s="14">
        <f>X4339+X4382</f>
        <v>0</v>
      </c>
      <c r="Y4338" s="14">
        <f>Y4339+Y4382</f>
        <v>0</v>
      </c>
      <c r="Z4338" s="14">
        <f>Z4339+Z4382</f>
        <v>0</v>
      </c>
      <c r="AA4338" s="14">
        <f t="shared" si="8817"/>
        <v>555396.40000000014</v>
      </c>
      <c r="AB4338" s="14">
        <f t="shared" si="8818"/>
        <v>525332.69999999995</v>
      </c>
      <c r="AC4338" s="14">
        <f t="shared" si="8819"/>
        <v>568308.20000000007</v>
      </c>
      <c r="AD4338" s="14">
        <f t="shared" ref="AD4338:AJ4338" si="8887">AD4339+AD4382</f>
        <v>0</v>
      </c>
      <c r="AE4338" s="14">
        <f t="shared" si="8887"/>
        <v>0</v>
      </c>
      <c r="AF4338" s="14">
        <f t="shared" si="8887"/>
        <v>0</v>
      </c>
      <c r="AG4338" s="14">
        <f t="shared" si="8887"/>
        <v>0</v>
      </c>
      <c r="AH4338" s="14">
        <f t="shared" si="8887"/>
        <v>0</v>
      </c>
      <c r="AI4338" s="14">
        <f t="shared" si="8887"/>
        <v>0</v>
      </c>
      <c r="AJ4338" s="14">
        <f t="shared" si="8887"/>
        <v>0</v>
      </c>
      <c r="AK4338" s="14">
        <f t="shared" si="8774"/>
        <v>555396.40000000014</v>
      </c>
      <c r="AL4338" s="14">
        <f t="shared" si="8775"/>
        <v>525332.69999999995</v>
      </c>
      <c r="AM4338" s="14">
        <f t="shared" si="8776"/>
        <v>568308.20000000007</v>
      </c>
      <c r="AN4338" s="14">
        <f>AN4339+AN4382</f>
        <v>0</v>
      </c>
      <c r="AO4338" s="14">
        <f t="shared" si="8777"/>
        <v>555396.40000000014</v>
      </c>
      <c r="AP4338" s="14">
        <f t="shared" ref="AP4338:BK4338" si="8888">AP4339+AP4382</f>
        <v>0</v>
      </c>
      <c r="AQ4338" s="14">
        <f t="shared" si="8888"/>
        <v>0</v>
      </c>
      <c r="AR4338" s="14">
        <f t="shared" si="8888"/>
        <v>0</v>
      </c>
      <c r="AS4338" s="14">
        <f>AS4339+AS4382</f>
        <v>4059.75</v>
      </c>
      <c r="AT4338" s="14">
        <f>AT4339+AT4382</f>
        <v>0</v>
      </c>
      <c r="AU4338" s="14">
        <f t="shared" si="8888"/>
        <v>0</v>
      </c>
      <c r="AV4338" s="14">
        <f t="shared" si="8888"/>
        <v>0</v>
      </c>
      <c r="AW4338" s="14">
        <f t="shared" si="8888"/>
        <v>0</v>
      </c>
      <c r="AX4338" s="14">
        <f t="shared" si="8888"/>
        <v>0</v>
      </c>
      <c r="AY4338" s="14">
        <f t="shared" si="8888"/>
        <v>6453.6379999999999</v>
      </c>
      <c r="AZ4338" s="14">
        <f t="shared" si="8888"/>
        <v>0</v>
      </c>
      <c r="BA4338" s="14">
        <f>BA4339+BA4382</f>
        <v>0</v>
      </c>
      <c r="BB4338" s="14">
        <f>BB4339+BB4382</f>
        <v>0</v>
      </c>
      <c r="BC4338" s="14">
        <f t="shared" si="8888"/>
        <v>0</v>
      </c>
      <c r="BD4338" s="14">
        <f>BD4339+BD4382</f>
        <v>0</v>
      </c>
      <c r="BE4338" s="14">
        <f>BE4339+BE4382</f>
        <v>0</v>
      </c>
      <c r="BF4338" s="14">
        <f t="shared" si="8833"/>
        <v>565909.78800000018</v>
      </c>
      <c r="BG4338" s="14">
        <f t="shared" si="8834"/>
        <v>525332.69999999995</v>
      </c>
      <c r="BH4338" s="14">
        <f t="shared" si="8835"/>
        <v>568308.20000000007</v>
      </c>
      <c r="BI4338" s="14">
        <f t="shared" ref="BI4338" si="8889">BI4339+BI4382</f>
        <v>0</v>
      </c>
      <c r="BJ4338" s="14">
        <f t="shared" si="8883"/>
        <v>565909.78800000018</v>
      </c>
      <c r="BK4338" s="14">
        <f t="shared" si="8888"/>
        <v>0</v>
      </c>
    </row>
    <row r="4339" spans="1:63" s="47" customFormat="1" x14ac:dyDescent="0.25">
      <c r="A4339" s="8" t="s">
        <v>859</v>
      </c>
      <c r="B4339" s="8" t="s">
        <v>131</v>
      </c>
      <c r="C4339" s="8" t="s">
        <v>174</v>
      </c>
      <c r="D4339" s="8"/>
      <c r="E4339" s="8"/>
      <c r="F4339" s="9" t="s">
        <v>205</v>
      </c>
      <c r="G4339" s="15">
        <f>G4340+G4353+G4371+G4364</f>
        <v>538831.31499999994</v>
      </c>
      <c r="H4339" s="15">
        <f t="shared" si="8879"/>
        <v>11559.285000000149</v>
      </c>
      <c r="I4339" s="15">
        <f>I4340+I4353+I4371+I4364</f>
        <v>550390.60000000009</v>
      </c>
      <c r="J4339" s="15">
        <f>J4340+J4353+J4371+J4364</f>
        <v>489235.28700000001</v>
      </c>
      <c r="K4339" s="15">
        <f t="shared" si="8880"/>
        <v>32321.712999999989</v>
      </c>
      <c r="L4339" s="15">
        <f>L4340+L4353+L4371+L4364</f>
        <v>521557</v>
      </c>
      <c r="M4339" s="15">
        <f>M4340+M4353+M4371+M4364</f>
        <v>564344.10000000009</v>
      </c>
      <c r="N4339" s="15">
        <f>N4340+N4353+N4371+N4364</f>
        <v>1853.5</v>
      </c>
      <c r="O4339" s="15">
        <f>O4340+O4353+O4371+O4364</f>
        <v>635.1</v>
      </c>
      <c r="P4339" s="15">
        <f>P4340+P4353+P4371+P4364</f>
        <v>765.9</v>
      </c>
      <c r="Q4339" s="15">
        <f t="shared" si="8858"/>
        <v>13412.785000000149</v>
      </c>
      <c r="R4339" s="15">
        <f t="shared" si="8859"/>
        <v>552244.10000000009</v>
      </c>
      <c r="S4339" s="15">
        <f t="shared" si="8860"/>
        <v>32956.812999999966</v>
      </c>
      <c r="T4339" s="15">
        <f t="shared" si="8861"/>
        <v>522192.1</v>
      </c>
      <c r="U4339" s="15">
        <f t="shared" si="8862"/>
        <v>565110.00000000012</v>
      </c>
      <c r="V4339" s="15">
        <f>V4340+V4353+V4371+V4364</f>
        <v>0</v>
      </c>
      <c r="W4339" s="15">
        <f>W4340+W4353+W4371+W4364</f>
        <v>0</v>
      </c>
      <c r="X4339" s="15">
        <f>X4340+X4353+X4371+X4364</f>
        <v>0</v>
      </c>
      <c r="Y4339" s="15">
        <f>Y4340+Y4353+Y4371+Y4364</f>
        <v>0</v>
      </c>
      <c r="Z4339" s="15">
        <f>Z4340+Z4353+Z4371+Z4364</f>
        <v>0</v>
      </c>
      <c r="AA4339" s="15">
        <f t="shared" si="8817"/>
        <v>552244.10000000009</v>
      </c>
      <c r="AB4339" s="15">
        <f t="shared" si="8818"/>
        <v>522192.1</v>
      </c>
      <c r="AC4339" s="15">
        <f t="shared" si="8819"/>
        <v>565110.00000000012</v>
      </c>
      <c r="AD4339" s="15">
        <f t="shared" ref="AD4339:AJ4339" si="8890">AD4340+AD4353+AD4371+AD4364</f>
        <v>0</v>
      </c>
      <c r="AE4339" s="15">
        <f t="shared" si="8890"/>
        <v>0</v>
      </c>
      <c r="AF4339" s="15">
        <f t="shared" si="8890"/>
        <v>0</v>
      </c>
      <c r="AG4339" s="15">
        <f t="shared" si="8890"/>
        <v>0</v>
      </c>
      <c r="AH4339" s="15">
        <f t="shared" si="8890"/>
        <v>0</v>
      </c>
      <c r="AI4339" s="15">
        <f t="shared" si="8890"/>
        <v>0</v>
      </c>
      <c r="AJ4339" s="15">
        <f t="shared" si="8890"/>
        <v>0</v>
      </c>
      <c r="AK4339" s="15">
        <f t="shared" si="8774"/>
        <v>552244.10000000009</v>
      </c>
      <c r="AL4339" s="15">
        <f t="shared" si="8775"/>
        <v>522192.1</v>
      </c>
      <c r="AM4339" s="15">
        <f t="shared" si="8776"/>
        <v>565110.00000000012</v>
      </c>
      <c r="AN4339" s="15">
        <f>AN4340+AN4353+AN4371+AN4364</f>
        <v>0</v>
      </c>
      <c r="AO4339" s="15">
        <f t="shared" si="8777"/>
        <v>552244.10000000009</v>
      </c>
      <c r="AP4339" s="15">
        <f>AP4340+AP4353+AP4371+AP4364+AP4358</f>
        <v>0</v>
      </c>
      <c r="AQ4339" s="15">
        <f t="shared" ref="AQ4339:BK4339" si="8891">AQ4340+AQ4353+AQ4371+AQ4364+AQ4358</f>
        <v>0</v>
      </c>
      <c r="AR4339" s="15">
        <f t="shared" si="8891"/>
        <v>0</v>
      </c>
      <c r="AS4339" s="15">
        <f t="shared" si="8891"/>
        <v>4059.75</v>
      </c>
      <c r="AT4339" s="15">
        <f>AT4340+AT4353+AT4371+AT4364+AT4358</f>
        <v>0</v>
      </c>
      <c r="AU4339" s="15">
        <f t="shared" si="8891"/>
        <v>0</v>
      </c>
      <c r="AV4339" s="15">
        <f t="shared" si="8891"/>
        <v>0</v>
      </c>
      <c r="AW4339" s="15">
        <f t="shared" si="8891"/>
        <v>0</v>
      </c>
      <c r="AX4339" s="15">
        <f t="shared" si="8891"/>
        <v>0</v>
      </c>
      <c r="AY4339" s="15">
        <f t="shared" si="8891"/>
        <v>6453.6379999999999</v>
      </c>
      <c r="AZ4339" s="15">
        <f t="shared" si="8891"/>
        <v>0</v>
      </c>
      <c r="BA4339" s="15">
        <f t="shared" si="8891"/>
        <v>0</v>
      </c>
      <c r="BB4339" s="15">
        <f>BB4340+BB4353+BB4371+BB4364+BB4358</f>
        <v>0</v>
      </c>
      <c r="BC4339" s="15">
        <f t="shared" si="8891"/>
        <v>0</v>
      </c>
      <c r="BD4339" s="15">
        <f t="shared" si="8891"/>
        <v>0</v>
      </c>
      <c r="BE4339" s="15">
        <f t="shared" si="8891"/>
        <v>0</v>
      </c>
      <c r="BF4339" s="15">
        <f t="shared" si="8833"/>
        <v>562757.48800000013</v>
      </c>
      <c r="BG4339" s="15">
        <f t="shared" si="8834"/>
        <v>522192.1</v>
      </c>
      <c r="BH4339" s="15">
        <f t="shared" si="8835"/>
        <v>565110.00000000012</v>
      </c>
      <c r="BI4339" s="15">
        <f t="shared" ref="BI4339" si="8892">BI4340+BI4353+BI4371+BI4364+BI4358</f>
        <v>0</v>
      </c>
      <c r="BJ4339" s="15">
        <f t="shared" si="8883"/>
        <v>562757.48800000013</v>
      </c>
      <c r="BK4339" s="15">
        <f t="shared" si="8891"/>
        <v>0</v>
      </c>
    </row>
    <row r="4340" spans="1:63" ht="31.5" x14ac:dyDescent="0.25">
      <c r="A4340" s="10" t="s">
        <v>859</v>
      </c>
      <c r="B4340" s="10" t="s">
        <v>131</v>
      </c>
      <c r="C4340" s="10" t="s">
        <v>174</v>
      </c>
      <c r="D4340" s="10" t="s">
        <v>206</v>
      </c>
      <c r="E4340" s="10"/>
      <c r="F4340" s="19" t="s">
        <v>207</v>
      </c>
      <c r="G4340" s="16">
        <f>G4344+G4341</f>
        <v>480845.61499999999</v>
      </c>
      <c r="H4340" s="16">
        <f t="shared" si="8879"/>
        <v>32404.685000000056</v>
      </c>
      <c r="I4340" s="16">
        <f>I4344+I4341</f>
        <v>513250.30000000005</v>
      </c>
      <c r="J4340" s="16">
        <f>J4344+J4341</f>
        <v>484510.28700000001</v>
      </c>
      <c r="K4340" s="16">
        <f t="shared" si="8880"/>
        <v>32284.512999999977</v>
      </c>
      <c r="L4340" s="16">
        <f>L4344+L4341</f>
        <v>516794.8</v>
      </c>
      <c r="M4340" s="16">
        <f>M4344+M4341</f>
        <v>520712.4</v>
      </c>
      <c r="N4340" s="16">
        <f>N4344+N4341</f>
        <v>1853.5</v>
      </c>
      <c r="O4340" s="16">
        <f>O4344+O4341</f>
        <v>635.1</v>
      </c>
      <c r="P4340" s="16">
        <f>P4344+P4341</f>
        <v>765.9</v>
      </c>
      <c r="Q4340" s="16">
        <f t="shared" si="8858"/>
        <v>34258.185000000056</v>
      </c>
      <c r="R4340" s="16">
        <f t="shared" si="8859"/>
        <v>515103.80000000005</v>
      </c>
      <c r="S4340" s="16">
        <f t="shared" si="8860"/>
        <v>32919.612999999954</v>
      </c>
      <c r="T4340" s="16">
        <f t="shared" si="8861"/>
        <v>517429.89999999997</v>
      </c>
      <c r="U4340" s="16">
        <f t="shared" si="8862"/>
        <v>521478.30000000005</v>
      </c>
      <c r="V4340" s="16">
        <f>V4344+V4341</f>
        <v>0</v>
      </c>
      <c r="W4340" s="16">
        <f>W4344+W4341</f>
        <v>0</v>
      </c>
      <c r="X4340" s="16">
        <f>X4344+X4341</f>
        <v>0</v>
      </c>
      <c r="Y4340" s="16">
        <f>Y4344+Y4341</f>
        <v>0</v>
      </c>
      <c r="Z4340" s="16">
        <f>Z4344+Z4341</f>
        <v>0</v>
      </c>
      <c r="AA4340" s="16">
        <f t="shared" si="8817"/>
        <v>515103.80000000005</v>
      </c>
      <c r="AB4340" s="16">
        <f t="shared" si="8818"/>
        <v>517429.89999999997</v>
      </c>
      <c r="AC4340" s="16">
        <f t="shared" si="8819"/>
        <v>521478.30000000005</v>
      </c>
      <c r="AD4340" s="16">
        <f t="shared" ref="AD4340:AJ4340" si="8893">AD4344+AD4341</f>
        <v>0</v>
      </c>
      <c r="AE4340" s="16">
        <f t="shared" si="8893"/>
        <v>0</v>
      </c>
      <c r="AF4340" s="16">
        <f t="shared" si="8893"/>
        <v>0</v>
      </c>
      <c r="AG4340" s="16">
        <f t="shared" si="8893"/>
        <v>0</v>
      </c>
      <c r="AH4340" s="16">
        <f t="shared" si="8893"/>
        <v>0</v>
      </c>
      <c r="AI4340" s="16">
        <f t="shared" si="8893"/>
        <v>0</v>
      </c>
      <c r="AJ4340" s="16">
        <f t="shared" si="8893"/>
        <v>0</v>
      </c>
      <c r="AK4340" s="16">
        <f t="shared" si="8774"/>
        <v>515103.80000000005</v>
      </c>
      <c r="AL4340" s="16">
        <f t="shared" si="8775"/>
        <v>517429.89999999997</v>
      </c>
      <c r="AM4340" s="16">
        <f t="shared" si="8776"/>
        <v>521478.30000000005</v>
      </c>
      <c r="AN4340" s="16">
        <f>AN4344+AN4341</f>
        <v>0</v>
      </c>
      <c r="AO4340" s="16">
        <f t="shared" si="8777"/>
        <v>515103.80000000005</v>
      </c>
      <c r="AP4340" s="16">
        <f t="shared" ref="AP4340:BK4340" si="8894">AP4344+AP4341</f>
        <v>0</v>
      </c>
      <c r="AQ4340" s="16">
        <f t="shared" si="8894"/>
        <v>0</v>
      </c>
      <c r="AR4340" s="16">
        <f t="shared" si="8894"/>
        <v>0</v>
      </c>
      <c r="AS4340" s="16">
        <f>AS4344+AS4341</f>
        <v>0</v>
      </c>
      <c r="AT4340" s="16">
        <f>AT4344+AT4341</f>
        <v>0</v>
      </c>
      <c r="AU4340" s="16">
        <f t="shared" si="8894"/>
        <v>0</v>
      </c>
      <c r="AV4340" s="16">
        <f t="shared" si="8894"/>
        <v>0</v>
      </c>
      <c r="AW4340" s="16">
        <f t="shared" si="8894"/>
        <v>0</v>
      </c>
      <c r="AX4340" s="16">
        <f t="shared" si="8894"/>
        <v>0</v>
      </c>
      <c r="AY4340" s="16">
        <f t="shared" si="8894"/>
        <v>4794.0159999999996</v>
      </c>
      <c r="AZ4340" s="16">
        <f t="shared" si="8894"/>
        <v>0</v>
      </c>
      <c r="BA4340" s="16">
        <f>BA4344+BA4341</f>
        <v>0</v>
      </c>
      <c r="BB4340" s="16">
        <f>BB4344+BB4341</f>
        <v>0</v>
      </c>
      <c r="BC4340" s="16">
        <f t="shared" si="8894"/>
        <v>0</v>
      </c>
      <c r="BD4340" s="16">
        <f>BD4344+BD4341</f>
        <v>0</v>
      </c>
      <c r="BE4340" s="16">
        <f>BE4344+BE4341</f>
        <v>0</v>
      </c>
      <c r="BF4340" s="16">
        <f t="shared" si="8833"/>
        <v>519897.81600000005</v>
      </c>
      <c r="BG4340" s="16">
        <f t="shared" si="8834"/>
        <v>517429.89999999997</v>
      </c>
      <c r="BH4340" s="16">
        <f t="shared" si="8835"/>
        <v>521478.30000000005</v>
      </c>
      <c r="BI4340" s="16">
        <f t="shared" ref="BI4340" si="8895">BI4344+BI4341</f>
        <v>0</v>
      </c>
      <c r="BJ4340" s="16">
        <f t="shared" si="8883"/>
        <v>519897.81600000005</v>
      </c>
      <c r="BK4340" s="16">
        <f t="shared" si="8894"/>
        <v>0</v>
      </c>
    </row>
    <row r="4341" spans="1:63" ht="47.25" x14ac:dyDescent="0.25">
      <c r="A4341" s="10" t="s">
        <v>859</v>
      </c>
      <c r="B4341" s="10" t="s">
        <v>131</v>
      </c>
      <c r="C4341" s="10" t="s">
        <v>174</v>
      </c>
      <c r="D4341" s="10" t="s">
        <v>208</v>
      </c>
      <c r="E4341" s="10"/>
      <c r="F4341" s="11" t="s">
        <v>209</v>
      </c>
      <c r="G4341" s="16">
        <f>G4342</f>
        <v>0</v>
      </c>
      <c r="H4341" s="16">
        <f t="shared" si="8879"/>
        <v>0</v>
      </c>
      <c r="I4341" s="16">
        <f>I4342</f>
        <v>0</v>
      </c>
      <c r="J4341" s="16">
        <f>J4342</f>
        <v>0</v>
      </c>
      <c r="K4341" s="16">
        <f t="shared" si="8880"/>
        <v>0</v>
      </c>
      <c r="L4341" s="16">
        <f>L4342</f>
        <v>0</v>
      </c>
      <c r="M4341" s="16">
        <f t="shared" ref="M4341:P4342" si="8896">M4342</f>
        <v>0</v>
      </c>
      <c r="N4341" s="16">
        <f t="shared" si="8896"/>
        <v>1500</v>
      </c>
      <c r="O4341" s="16">
        <f t="shared" si="8896"/>
        <v>0</v>
      </c>
      <c r="P4341" s="16">
        <f t="shared" si="8896"/>
        <v>0</v>
      </c>
      <c r="Q4341" s="16">
        <f t="shared" si="8858"/>
        <v>1500</v>
      </c>
      <c r="R4341" s="16">
        <f t="shared" si="8859"/>
        <v>1500</v>
      </c>
      <c r="S4341" s="16">
        <f t="shared" si="8860"/>
        <v>0</v>
      </c>
      <c r="T4341" s="16">
        <f t="shared" si="8861"/>
        <v>0</v>
      </c>
      <c r="U4341" s="16">
        <f t="shared" si="8862"/>
        <v>0</v>
      </c>
      <c r="V4341" s="16">
        <f t="shared" ref="V4341:X4342" si="8897">V4342</f>
        <v>0</v>
      </c>
      <c r="W4341" s="16">
        <f>W4342</f>
        <v>0</v>
      </c>
      <c r="X4341" s="16">
        <f t="shared" si="8897"/>
        <v>0</v>
      </c>
      <c r="Y4341" s="16">
        <f>Y4342</f>
        <v>0</v>
      </c>
      <c r="Z4341" s="16">
        <f>Z4342</f>
        <v>0</v>
      </c>
      <c r="AA4341" s="16">
        <f t="shared" si="8817"/>
        <v>1500</v>
      </c>
      <c r="AB4341" s="16">
        <f t="shared" si="8818"/>
        <v>0</v>
      </c>
      <c r="AC4341" s="16">
        <f t="shared" si="8819"/>
        <v>0</v>
      </c>
      <c r="AD4341" s="16">
        <f t="shared" ref="AD4341:BK4342" si="8898">AD4342</f>
        <v>0</v>
      </c>
      <c r="AE4341" s="16">
        <f t="shared" si="8898"/>
        <v>0</v>
      </c>
      <c r="AF4341" s="16">
        <f t="shared" si="8898"/>
        <v>0</v>
      </c>
      <c r="AG4341" s="16">
        <f t="shared" si="8898"/>
        <v>0</v>
      </c>
      <c r="AH4341" s="16">
        <f t="shared" si="8898"/>
        <v>0</v>
      </c>
      <c r="AI4341" s="16">
        <f t="shared" si="8898"/>
        <v>0</v>
      </c>
      <c r="AJ4341" s="16">
        <f t="shared" si="8898"/>
        <v>0</v>
      </c>
      <c r="AK4341" s="16">
        <f t="shared" si="8774"/>
        <v>1500</v>
      </c>
      <c r="AL4341" s="16">
        <f t="shared" si="8775"/>
        <v>0</v>
      </c>
      <c r="AM4341" s="16">
        <f t="shared" si="8776"/>
        <v>0</v>
      </c>
      <c r="AN4341" s="16">
        <f t="shared" si="8898"/>
        <v>0</v>
      </c>
      <c r="AO4341" s="16">
        <f t="shared" si="8777"/>
        <v>1500</v>
      </c>
      <c r="AP4341" s="16">
        <f t="shared" si="8898"/>
        <v>0</v>
      </c>
      <c r="AQ4341" s="16">
        <f t="shared" si="8898"/>
        <v>0</v>
      </c>
      <c r="AR4341" s="16">
        <f t="shared" si="8898"/>
        <v>0</v>
      </c>
      <c r="AS4341" s="16">
        <f t="shared" si="8898"/>
        <v>0</v>
      </c>
      <c r="AT4341" s="16">
        <f t="shared" si="8898"/>
        <v>0</v>
      </c>
      <c r="AU4341" s="16">
        <f t="shared" si="8898"/>
        <v>0</v>
      </c>
      <c r="AV4341" s="16">
        <f t="shared" si="8898"/>
        <v>0</v>
      </c>
      <c r="AW4341" s="16">
        <f t="shared" si="8898"/>
        <v>0</v>
      </c>
      <c r="AX4341" s="16">
        <f t="shared" si="8898"/>
        <v>0</v>
      </c>
      <c r="AY4341" s="16">
        <f t="shared" si="8898"/>
        <v>0</v>
      </c>
      <c r="AZ4341" s="16">
        <f t="shared" si="8898"/>
        <v>0</v>
      </c>
      <c r="BA4341" s="16">
        <f t="shared" si="8898"/>
        <v>0</v>
      </c>
      <c r="BB4341" s="16">
        <f t="shared" si="8898"/>
        <v>0</v>
      </c>
      <c r="BC4341" s="16">
        <f t="shared" si="8898"/>
        <v>0</v>
      </c>
      <c r="BD4341" s="16">
        <f t="shared" si="8898"/>
        <v>0</v>
      </c>
      <c r="BE4341" s="16">
        <f t="shared" si="8898"/>
        <v>0</v>
      </c>
      <c r="BF4341" s="16">
        <f t="shared" si="8833"/>
        <v>1500</v>
      </c>
      <c r="BG4341" s="16">
        <f t="shared" si="8834"/>
        <v>0</v>
      </c>
      <c r="BH4341" s="16">
        <f t="shared" si="8835"/>
        <v>0</v>
      </c>
      <c r="BI4341" s="16">
        <f t="shared" si="8898"/>
        <v>0</v>
      </c>
      <c r="BJ4341" s="16">
        <f t="shared" si="8883"/>
        <v>1500</v>
      </c>
      <c r="BK4341" s="16">
        <f t="shared" si="8898"/>
        <v>0</v>
      </c>
    </row>
    <row r="4342" spans="1:63" ht="78.75" x14ac:dyDescent="0.25">
      <c r="A4342" s="10" t="s">
        <v>859</v>
      </c>
      <c r="B4342" s="10" t="s">
        <v>131</v>
      </c>
      <c r="C4342" s="10" t="s">
        <v>174</v>
      </c>
      <c r="D4342" s="10" t="s">
        <v>208</v>
      </c>
      <c r="E4342" s="10" t="s">
        <v>104</v>
      </c>
      <c r="F4342" s="11" t="s">
        <v>1077</v>
      </c>
      <c r="G4342" s="16">
        <f>G4343</f>
        <v>0</v>
      </c>
      <c r="H4342" s="16">
        <f t="shared" si="8879"/>
        <v>0</v>
      </c>
      <c r="I4342" s="16">
        <f>I4343</f>
        <v>0</v>
      </c>
      <c r="J4342" s="16">
        <f>J4343</f>
        <v>0</v>
      </c>
      <c r="K4342" s="16">
        <f t="shared" si="8880"/>
        <v>0</v>
      </c>
      <c r="L4342" s="16">
        <f>L4343</f>
        <v>0</v>
      </c>
      <c r="M4342" s="16">
        <f t="shared" si="8896"/>
        <v>0</v>
      </c>
      <c r="N4342" s="16">
        <f t="shared" si="8896"/>
        <v>1500</v>
      </c>
      <c r="O4342" s="16">
        <f t="shared" si="8896"/>
        <v>0</v>
      </c>
      <c r="P4342" s="16">
        <f t="shared" si="8896"/>
        <v>0</v>
      </c>
      <c r="Q4342" s="16">
        <f t="shared" si="8858"/>
        <v>1500</v>
      </c>
      <c r="R4342" s="16">
        <f t="shared" si="8859"/>
        <v>1500</v>
      </c>
      <c r="S4342" s="16">
        <f t="shared" si="8860"/>
        <v>0</v>
      </c>
      <c r="T4342" s="16">
        <f t="shared" si="8861"/>
        <v>0</v>
      </c>
      <c r="U4342" s="16">
        <f t="shared" si="8862"/>
        <v>0</v>
      </c>
      <c r="V4342" s="16">
        <f t="shared" si="8897"/>
        <v>0</v>
      </c>
      <c r="W4342" s="16">
        <f>W4343</f>
        <v>0</v>
      </c>
      <c r="X4342" s="16">
        <f t="shared" si="8897"/>
        <v>0</v>
      </c>
      <c r="Y4342" s="16">
        <f>Y4343</f>
        <v>0</v>
      </c>
      <c r="Z4342" s="16">
        <f>Z4343</f>
        <v>0</v>
      </c>
      <c r="AA4342" s="16">
        <f t="shared" si="8817"/>
        <v>1500</v>
      </c>
      <c r="AB4342" s="16">
        <f t="shared" si="8818"/>
        <v>0</v>
      </c>
      <c r="AC4342" s="16">
        <f t="shared" si="8819"/>
        <v>0</v>
      </c>
      <c r="AD4342" s="16">
        <f t="shared" si="8898"/>
        <v>0</v>
      </c>
      <c r="AE4342" s="16">
        <f t="shared" si="8898"/>
        <v>0</v>
      </c>
      <c r="AF4342" s="16">
        <f t="shared" si="8898"/>
        <v>0</v>
      </c>
      <c r="AG4342" s="16">
        <f t="shared" si="8898"/>
        <v>0</v>
      </c>
      <c r="AH4342" s="16">
        <f t="shared" si="8898"/>
        <v>0</v>
      </c>
      <c r="AI4342" s="16">
        <f t="shared" si="8898"/>
        <v>0</v>
      </c>
      <c r="AJ4342" s="16">
        <f t="shared" si="8898"/>
        <v>0</v>
      </c>
      <c r="AK4342" s="16">
        <f t="shared" si="8774"/>
        <v>1500</v>
      </c>
      <c r="AL4342" s="16">
        <f t="shared" si="8775"/>
        <v>0</v>
      </c>
      <c r="AM4342" s="16">
        <f t="shared" si="8776"/>
        <v>0</v>
      </c>
      <c r="AN4342" s="16">
        <f t="shared" si="8898"/>
        <v>0</v>
      </c>
      <c r="AO4342" s="16">
        <f t="shared" si="8777"/>
        <v>1500</v>
      </c>
      <c r="AP4342" s="16">
        <f t="shared" si="8898"/>
        <v>0</v>
      </c>
      <c r="AQ4342" s="16">
        <f t="shared" si="8898"/>
        <v>0</v>
      </c>
      <c r="AR4342" s="16">
        <f t="shared" si="8898"/>
        <v>0</v>
      </c>
      <c r="AS4342" s="16">
        <f t="shared" si="8898"/>
        <v>0</v>
      </c>
      <c r="AT4342" s="16">
        <f t="shared" si="8898"/>
        <v>0</v>
      </c>
      <c r="AU4342" s="16">
        <f t="shared" si="8898"/>
        <v>0</v>
      </c>
      <c r="AV4342" s="16">
        <f t="shared" si="8898"/>
        <v>0</v>
      </c>
      <c r="AW4342" s="16">
        <f t="shared" si="8898"/>
        <v>0</v>
      </c>
      <c r="AX4342" s="16">
        <f t="shared" si="8898"/>
        <v>0</v>
      </c>
      <c r="AY4342" s="16">
        <f t="shared" si="8898"/>
        <v>0</v>
      </c>
      <c r="AZ4342" s="16">
        <f t="shared" si="8898"/>
        <v>0</v>
      </c>
      <c r="BA4342" s="16">
        <f t="shared" si="8898"/>
        <v>0</v>
      </c>
      <c r="BB4342" s="16">
        <f t="shared" si="8898"/>
        <v>0</v>
      </c>
      <c r="BC4342" s="16">
        <f t="shared" si="8898"/>
        <v>0</v>
      </c>
      <c r="BD4342" s="16">
        <f t="shared" si="8898"/>
        <v>0</v>
      </c>
      <c r="BE4342" s="16">
        <f t="shared" si="8898"/>
        <v>0</v>
      </c>
      <c r="BF4342" s="16">
        <f t="shared" si="8833"/>
        <v>1500</v>
      </c>
      <c r="BG4342" s="16">
        <f t="shared" si="8834"/>
        <v>0</v>
      </c>
      <c r="BH4342" s="16">
        <f t="shared" si="8835"/>
        <v>0</v>
      </c>
      <c r="BI4342" s="16">
        <f t="shared" si="8898"/>
        <v>0</v>
      </c>
      <c r="BJ4342" s="16">
        <f t="shared" si="8883"/>
        <v>1500</v>
      </c>
      <c r="BK4342" s="16">
        <f t="shared" si="8898"/>
        <v>0</v>
      </c>
    </row>
    <row r="4343" spans="1:63" ht="63" x14ac:dyDescent="0.25">
      <c r="A4343" s="10" t="s">
        <v>859</v>
      </c>
      <c r="B4343" s="10" t="s">
        <v>131</v>
      </c>
      <c r="C4343" s="10" t="s">
        <v>174</v>
      </c>
      <c r="D4343" s="10" t="s">
        <v>208</v>
      </c>
      <c r="E4343" s="10" t="s">
        <v>172</v>
      </c>
      <c r="F4343" s="11" t="s">
        <v>173</v>
      </c>
      <c r="G4343" s="16">
        <v>0</v>
      </c>
      <c r="H4343" s="16">
        <f t="shared" si="8879"/>
        <v>0</v>
      </c>
      <c r="I4343" s="16">
        <v>0</v>
      </c>
      <c r="J4343" s="16">
        <v>0</v>
      </c>
      <c r="K4343" s="16">
        <f t="shared" si="8880"/>
        <v>0</v>
      </c>
      <c r="L4343" s="16">
        <v>0</v>
      </c>
      <c r="M4343" s="16">
        <v>0</v>
      </c>
      <c r="N4343" s="16">
        <v>1500</v>
      </c>
      <c r="O4343" s="16"/>
      <c r="P4343" s="16"/>
      <c r="Q4343" s="16">
        <f t="shared" si="8858"/>
        <v>1500</v>
      </c>
      <c r="R4343" s="16">
        <f t="shared" si="8859"/>
        <v>1500</v>
      </c>
      <c r="S4343" s="16">
        <f t="shared" si="8860"/>
        <v>0</v>
      </c>
      <c r="T4343" s="16">
        <f t="shared" si="8861"/>
        <v>0</v>
      </c>
      <c r="U4343" s="16">
        <f t="shared" si="8862"/>
        <v>0</v>
      </c>
      <c r="V4343" s="16"/>
      <c r="W4343" s="16"/>
      <c r="X4343" s="16"/>
      <c r="Y4343" s="16"/>
      <c r="Z4343" s="16"/>
      <c r="AA4343" s="16">
        <f t="shared" si="8817"/>
        <v>1500</v>
      </c>
      <c r="AB4343" s="16">
        <f t="shared" si="8818"/>
        <v>0</v>
      </c>
      <c r="AC4343" s="16">
        <f t="shared" si="8819"/>
        <v>0</v>
      </c>
      <c r="AD4343" s="16"/>
      <c r="AE4343" s="16"/>
      <c r="AF4343" s="16"/>
      <c r="AG4343" s="16"/>
      <c r="AH4343" s="16"/>
      <c r="AI4343" s="16"/>
      <c r="AJ4343" s="16"/>
      <c r="AK4343" s="16">
        <f t="shared" si="8774"/>
        <v>1500</v>
      </c>
      <c r="AL4343" s="16">
        <f t="shared" si="8775"/>
        <v>0</v>
      </c>
      <c r="AM4343" s="16">
        <f t="shared" si="8776"/>
        <v>0</v>
      </c>
      <c r="AN4343" s="16"/>
      <c r="AO4343" s="16">
        <f t="shared" si="8777"/>
        <v>1500</v>
      </c>
      <c r="AP4343" s="16"/>
      <c r="AQ4343" s="16"/>
      <c r="AR4343" s="16"/>
      <c r="AS4343" s="16"/>
      <c r="AT4343" s="16"/>
      <c r="AU4343" s="16"/>
      <c r="AV4343" s="16"/>
      <c r="AW4343" s="16"/>
      <c r="AX4343" s="16"/>
      <c r="AY4343" s="16"/>
      <c r="AZ4343" s="16"/>
      <c r="BA4343" s="16"/>
      <c r="BB4343" s="16"/>
      <c r="BC4343" s="16"/>
      <c r="BD4343" s="16"/>
      <c r="BE4343" s="16"/>
      <c r="BF4343" s="16">
        <f t="shared" si="8833"/>
        <v>1500</v>
      </c>
      <c r="BG4343" s="16">
        <f t="shared" si="8834"/>
        <v>0</v>
      </c>
      <c r="BH4343" s="16">
        <f t="shared" si="8835"/>
        <v>0</v>
      </c>
      <c r="BI4343" s="16"/>
      <c r="BJ4343" s="16">
        <f t="shared" si="8883"/>
        <v>1500</v>
      </c>
      <c r="BK4343" s="16"/>
    </row>
    <row r="4344" spans="1:63" ht="31.5" x14ac:dyDescent="0.25">
      <c r="A4344" s="10" t="s">
        <v>859</v>
      </c>
      <c r="B4344" s="10" t="s">
        <v>131</v>
      </c>
      <c r="C4344" s="10" t="s">
        <v>174</v>
      </c>
      <c r="D4344" s="10" t="s">
        <v>210</v>
      </c>
      <c r="E4344" s="10"/>
      <c r="F4344" s="11" t="s">
        <v>37</v>
      </c>
      <c r="G4344" s="16">
        <f>G4345</f>
        <v>480845.61499999999</v>
      </c>
      <c r="H4344" s="16">
        <f t="shared" si="8879"/>
        <v>32404.685000000056</v>
      </c>
      <c r="I4344" s="16">
        <f>I4345</f>
        <v>513250.30000000005</v>
      </c>
      <c r="J4344" s="16">
        <f>J4345</f>
        <v>484510.28700000001</v>
      </c>
      <c r="K4344" s="16">
        <f t="shared" si="8880"/>
        <v>32284.512999999977</v>
      </c>
      <c r="L4344" s="16">
        <f t="shared" ref="L4344:P4345" si="8899">L4345</f>
        <v>516794.8</v>
      </c>
      <c r="M4344" s="16">
        <f t="shared" si="8899"/>
        <v>520712.4</v>
      </c>
      <c r="N4344" s="16">
        <f t="shared" si="8899"/>
        <v>353.5</v>
      </c>
      <c r="O4344" s="16">
        <f t="shared" si="8899"/>
        <v>635.1</v>
      </c>
      <c r="P4344" s="16">
        <f t="shared" si="8899"/>
        <v>765.9</v>
      </c>
      <c r="Q4344" s="16">
        <f t="shared" si="8858"/>
        <v>32758.185000000056</v>
      </c>
      <c r="R4344" s="16">
        <f t="shared" si="8859"/>
        <v>513603.80000000005</v>
      </c>
      <c r="S4344" s="16">
        <f t="shared" si="8860"/>
        <v>32919.612999999954</v>
      </c>
      <c r="T4344" s="16">
        <f t="shared" si="8861"/>
        <v>517429.89999999997</v>
      </c>
      <c r="U4344" s="16">
        <f t="shared" si="8862"/>
        <v>521478.30000000005</v>
      </c>
      <c r="V4344" s="16">
        <f t="shared" ref="V4344:Z4345" si="8900">V4345</f>
        <v>0</v>
      </c>
      <c r="W4344" s="16">
        <f t="shared" si="8900"/>
        <v>0</v>
      </c>
      <c r="X4344" s="16">
        <f t="shared" si="8900"/>
        <v>0</v>
      </c>
      <c r="Y4344" s="16">
        <f t="shared" si="8900"/>
        <v>0</v>
      </c>
      <c r="Z4344" s="16">
        <f t="shared" si="8900"/>
        <v>0</v>
      </c>
      <c r="AA4344" s="16">
        <f t="shared" si="8817"/>
        <v>513603.80000000005</v>
      </c>
      <c r="AB4344" s="16">
        <f t="shared" si="8818"/>
        <v>517429.89999999997</v>
      </c>
      <c r="AC4344" s="16">
        <f t="shared" si="8819"/>
        <v>521478.30000000005</v>
      </c>
      <c r="AD4344" s="16">
        <f t="shared" ref="AD4344:BK4345" si="8901">AD4345</f>
        <v>0</v>
      </c>
      <c r="AE4344" s="16">
        <f t="shared" si="8901"/>
        <v>0</v>
      </c>
      <c r="AF4344" s="16">
        <f t="shared" si="8901"/>
        <v>0</v>
      </c>
      <c r="AG4344" s="16">
        <f t="shared" si="8901"/>
        <v>0</v>
      </c>
      <c r="AH4344" s="16">
        <f t="shared" si="8901"/>
        <v>0</v>
      </c>
      <c r="AI4344" s="16">
        <f t="shared" si="8901"/>
        <v>0</v>
      </c>
      <c r="AJ4344" s="16">
        <f t="shared" si="8901"/>
        <v>0</v>
      </c>
      <c r="AK4344" s="16">
        <f t="shared" si="8774"/>
        <v>513603.80000000005</v>
      </c>
      <c r="AL4344" s="16">
        <f t="shared" si="8775"/>
        <v>517429.89999999997</v>
      </c>
      <c r="AM4344" s="16">
        <f t="shared" si="8776"/>
        <v>521478.30000000005</v>
      </c>
      <c r="AN4344" s="16">
        <f t="shared" si="8901"/>
        <v>0</v>
      </c>
      <c r="AO4344" s="16">
        <f t="shared" si="8777"/>
        <v>513603.80000000005</v>
      </c>
      <c r="AP4344" s="16">
        <f t="shared" si="8901"/>
        <v>0</v>
      </c>
      <c r="AQ4344" s="16">
        <f t="shared" si="8901"/>
        <v>0</v>
      </c>
      <c r="AR4344" s="16">
        <f t="shared" si="8901"/>
        <v>0</v>
      </c>
      <c r="AS4344" s="16">
        <f t="shared" si="8901"/>
        <v>0</v>
      </c>
      <c r="AT4344" s="16">
        <f t="shared" si="8901"/>
        <v>0</v>
      </c>
      <c r="AU4344" s="16">
        <f t="shared" si="8901"/>
        <v>0</v>
      </c>
      <c r="AV4344" s="16">
        <f t="shared" si="8901"/>
        <v>0</v>
      </c>
      <c r="AW4344" s="16">
        <f t="shared" si="8901"/>
        <v>0</v>
      </c>
      <c r="AX4344" s="16">
        <f t="shared" si="8901"/>
        <v>0</v>
      </c>
      <c r="AY4344" s="16">
        <f t="shared" si="8901"/>
        <v>4794.0159999999996</v>
      </c>
      <c r="AZ4344" s="16">
        <f t="shared" si="8901"/>
        <v>0</v>
      </c>
      <c r="BA4344" s="16">
        <f t="shared" si="8901"/>
        <v>0</v>
      </c>
      <c r="BB4344" s="16">
        <f t="shared" si="8901"/>
        <v>0</v>
      </c>
      <c r="BC4344" s="16">
        <f t="shared" si="8901"/>
        <v>0</v>
      </c>
      <c r="BD4344" s="16">
        <f t="shared" si="8901"/>
        <v>0</v>
      </c>
      <c r="BE4344" s="16">
        <f t="shared" si="8901"/>
        <v>0</v>
      </c>
      <c r="BF4344" s="16">
        <f t="shared" si="8833"/>
        <v>518397.81600000005</v>
      </c>
      <c r="BG4344" s="16">
        <f t="shared" si="8834"/>
        <v>517429.89999999997</v>
      </c>
      <c r="BH4344" s="16">
        <f t="shared" si="8835"/>
        <v>521478.30000000005</v>
      </c>
      <c r="BI4344" s="16">
        <f t="shared" si="8901"/>
        <v>0</v>
      </c>
      <c r="BJ4344" s="16">
        <f t="shared" si="8883"/>
        <v>518397.81600000005</v>
      </c>
      <c r="BK4344" s="16">
        <f t="shared" si="8901"/>
        <v>0</v>
      </c>
    </row>
    <row r="4345" spans="1:63" ht="47.25" x14ac:dyDescent="0.25">
      <c r="A4345" s="10" t="s">
        <v>859</v>
      </c>
      <c r="B4345" s="10" t="s">
        <v>131</v>
      </c>
      <c r="C4345" s="10" t="s">
        <v>174</v>
      </c>
      <c r="D4345" s="10" t="s">
        <v>211</v>
      </c>
      <c r="E4345" s="10"/>
      <c r="F4345" s="11" t="s">
        <v>212</v>
      </c>
      <c r="G4345" s="16">
        <f>G4346</f>
        <v>480845.61499999999</v>
      </c>
      <c r="H4345" s="16">
        <f t="shared" si="8879"/>
        <v>32404.685000000056</v>
      </c>
      <c r="I4345" s="16">
        <f>I4346</f>
        <v>513250.30000000005</v>
      </c>
      <c r="J4345" s="16">
        <f>J4346</f>
        <v>484510.28700000001</v>
      </c>
      <c r="K4345" s="16">
        <f t="shared" si="8880"/>
        <v>32284.512999999977</v>
      </c>
      <c r="L4345" s="16">
        <f t="shared" si="8899"/>
        <v>516794.8</v>
      </c>
      <c r="M4345" s="16">
        <f t="shared" si="8899"/>
        <v>520712.4</v>
      </c>
      <c r="N4345" s="16">
        <f t="shared" si="8899"/>
        <v>353.5</v>
      </c>
      <c r="O4345" s="16">
        <f t="shared" si="8899"/>
        <v>635.1</v>
      </c>
      <c r="P4345" s="16">
        <f t="shared" si="8899"/>
        <v>765.9</v>
      </c>
      <c r="Q4345" s="16">
        <f t="shared" si="8858"/>
        <v>32758.185000000056</v>
      </c>
      <c r="R4345" s="16">
        <f t="shared" si="8859"/>
        <v>513603.80000000005</v>
      </c>
      <c r="S4345" s="16">
        <f t="shared" si="8860"/>
        <v>32919.612999999954</v>
      </c>
      <c r="T4345" s="16">
        <f t="shared" si="8861"/>
        <v>517429.89999999997</v>
      </c>
      <c r="U4345" s="16">
        <f t="shared" si="8862"/>
        <v>521478.30000000005</v>
      </c>
      <c r="V4345" s="16">
        <f t="shared" si="8900"/>
        <v>0</v>
      </c>
      <c r="W4345" s="16">
        <f t="shared" si="8900"/>
        <v>0</v>
      </c>
      <c r="X4345" s="16">
        <f t="shared" si="8900"/>
        <v>0</v>
      </c>
      <c r="Y4345" s="16">
        <f t="shared" si="8900"/>
        <v>0</v>
      </c>
      <c r="Z4345" s="16">
        <f t="shared" si="8900"/>
        <v>0</v>
      </c>
      <c r="AA4345" s="16">
        <f t="shared" si="8817"/>
        <v>513603.80000000005</v>
      </c>
      <c r="AB4345" s="16">
        <f t="shared" si="8818"/>
        <v>517429.89999999997</v>
      </c>
      <c r="AC4345" s="16">
        <f t="shared" si="8819"/>
        <v>521478.30000000005</v>
      </c>
      <c r="AD4345" s="16">
        <f t="shared" si="8901"/>
        <v>0</v>
      </c>
      <c r="AE4345" s="16">
        <f t="shared" si="8901"/>
        <v>0</v>
      </c>
      <c r="AF4345" s="16">
        <f t="shared" si="8901"/>
        <v>0</v>
      </c>
      <c r="AG4345" s="16">
        <f t="shared" si="8901"/>
        <v>0</v>
      </c>
      <c r="AH4345" s="16">
        <f t="shared" si="8901"/>
        <v>0</v>
      </c>
      <c r="AI4345" s="16">
        <f t="shared" si="8901"/>
        <v>0</v>
      </c>
      <c r="AJ4345" s="16">
        <f t="shared" si="8901"/>
        <v>0</v>
      </c>
      <c r="AK4345" s="16">
        <f t="shared" si="8774"/>
        <v>513603.80000000005</v>
      </c>
      <c r="AL4345" s="16">
        <f t="shared" si="8775"/>
        <v>517429.89999999997</v>
      </c>
      <c r="AM4345" s="16">
        <f t="shared" si="8776"/>
        <v>521478.30000000005</v>
      </c>
      <c r="AN4345" s="16">
        <f t="shared" si="8901"/>
        <v>0</v>
      </c>
      <c r="AO4345" s="16">
        <f t="shared" si="8777"/>
        <v>513603.80000000005</v>
      </c>
      <c r="AP4345" s="16">
        <f t="shared" si="8901"/>
        <v>0</v>
      </c>
      <c r="AQ4345" s="16">
        <f t="shared" si="8901"/>
        <v>0</v>
      </c>
      <c r="AR4345" s="16">
        <f t="shared" si="8901"/>
        <v>0</v>
      </c>
      <c r="AS4345" s="16">
        <f t="shared" si="8901"/>
        <v>0</v>
      </c>
      <c r="AT4345" s="16">
        <f t="shared" si="8901"/>
        <v>0</v>
      </c>
      <c r="AU4345" s="16">
        <f t="shared" si="8901"/>
        <v>0</v>
      </c>
      <c r="AV4345" s="16">
        <f t="shared" si="8901"/>
        <v>0</v>
      </c>
      <c r="AW4345" s="16">
        <f t="shared" si="8901"/>
        <v>0</v>
      </c>
      <c r="AX4345" s="16">
        <f t="shared" si="8901"/>
        <v>0</v>
      </c>
      <c r="AY4345" s="16">
        <f t="shared" si="8901"/>
        <v>4794.0159999999996</v>
      </c>
      <c r="AZ4345" s="16">
        <f t="shared" si="8901"/>
        <v>0</v>
      </c>
      <c r="BA4345" s="16">
        <f t="shared" si="8901"/>
        <v>0</v>
      </c>
      <c r="BB4345" s="16">
        <f t="shared" si="8901"/>
        <v>0</v>
      </c>
      <c r="BC4345" s="16">
        <f t="shared" si="8901"/>
        <v>0</v>
      </c>
      <c r="BD4345" s="16">
        <f t="shared" si="8901"/>
        <v>0</v>
      </c>
      <c r="BE4345" s="16">
        <f t="shared" si="8901"/>
        <v>0</v>
      </c>
      <c r="BF4345" s="16">
        <f t="shared" si="8833"/>
        <v>518397.81600000005</v>
      </c>
      <c r="BG4345" s="16">
        <f t="shared" si="8834"/>
        <v>517429.89999999997</v>
      </c>
      <c r="BH4345" s="16">
        <f t="shared" si="8835"/>
        <v>521478.30000000005</v>
      </c>
      <c r="BI4345" s="16">
        <f t="shared" si="8901"/>
        <v>0</v>
      </c>
      <c r="BJ4345" s="16">
        <f t="shared" si="8883"/>
        <v>518397.81600000005</v>
      </c>
      <c r="BK4345" s="16">
        <f t="shared" si="8901"/>
        <v>0</v>
      </c>
    </row>
    <row r="4346" spans="1:63" ht="78.75" x14ac:dyDescent="0.25">
      <c r="A4346" s="10" t="s">
        <v>859</v>
      </c>
      <c r="B4346" s="10" t="s">
        <v>131</v>
      </c>
      <c r="C4346" s="10" t="s">
        <v>174</v>
      </c>
      <c r="D4346" s="10" t="s">
        <v>211</v>
      </c>
      <c r="E4346" s="10" t="s">
        <v>104</v>
      </c>
      <c r="F4346" s="11" t="s">
        <v>1077</v>
      </c>
      <c r="G4346" s="16">
        <f>G4347+G4350</f>
        <v>480845.61499999999</v>
      </c>
      <c r="H4346" s="16">
        <f t="shared" si="8879"/>
        <v>32404.685000000056</v>
      </c>
      <c r="I4346" s="16">
        <f>I4347+I4350</f>
        <v>513250.30000000005</v>
      </c>
      <c r="J4346" s="16">
        <f>J4347+J4350</f>
        <v>484510.28700000001</v>
      </c>
      <c r="K4346" s="16">
        <f t="shared" si="8880"/>
        <v>32284.512999999977</v>
      </c>
      <c r="L4346" s="16">
        <f>L4347+L4350</f>
        <v>516794.8</v>
      </c>
      <c r="M4346" s="16">
        <f>M4347+M4350</f>
        <v>520712.4</v>
      </c>
      <c r="N4346" s="16">
        <f>N4347+N4350</f>
        <v>353.5</v>
      </c>
      <c r="O4346" s="16">
        <f>O4347+O4350</f>
        <v>635.1</v>
      </c>
      <c r="P4346" s="16">
        <f>P4347+P4350</f>
        <v>765.9</v>
      </c>
      <c r="Q4346" s="16">
        <f t="shared" si="8858"/>
        <v>32758.185000000056</v>
      </c>
      <c r="R4346" s="16">
        <f t="shared" si="8859"/>
        <v>513603.80000000005</v>
      </c>
      <c r="S4346" s="16">
        <f t="shared" si="8860"/>
        <v>32919.612999999954</v>
      </c>
      <c r="T4346" s="16">
        <f t="shared" si="8861"/>
        <v>517429.89999999997</v>
      </c>
      <c r="U4346" s="16">
        <f t="shared" si="8862"/>
        <v>521478.30000000005</v>
      </c>
      <c r="V4346" s="16">
        <f>V4347+V4350</f>
        <v>0</v>
      </c>
      <c r="W4346" s="16">
        <f>W4347+W4350</f>
        <v>0</v>
      </c>
      <c r="X4346" s="16">
        <f>X4347+X4350</f>
        <v>0</v>
      </c>
      <c r="Y4346" s="16">
        <f>Y4347+Y4350</f>
        <v>0</v>
      </c>
      <c r="Z4346" s="16">
        <f>Z4347+Z4350</f>
        <v>0</v>
      </c>
      <c r="AA4346" s="16">
        <f t="shared" si="8817"/>
        <v>513603.80000000005</v>
      </c>
      <c r="AB4346" s="16">
        <f t="shared" si="8818"/>
        <v>517429.89999999997</v>
      </c>
      <c r="AC4346" s="16">
        <f t="shared" si="8819"/>
        <v>521478.30000000005</v>
      </c>
      <c r="AD4346" s="16">
        <f t="shared" ref="AD4346:AJ4346" si="8902">AD4347+AD4350</f>
        <v>0</v>
      </c>
      <c r="AE4346" s="16">
        <f t="shared" si="8902"/>
        <v>0</v>
      </c>
      <c r="AF4346" s="16">
        <f t="shared" si="8902"/>
        <v>0</v>
      </c>
      <c r="AG4346" s="16">
        <f t="shared" si="8902"/>
        <v>0</v>
      </c>
      <c r="AH4346" s="16">
        <f t="shared" si="8902"/>
        <v>0</v>
      </c>
      <c r="AI4346" s="16">
        <f t="shared" si="8902"/>
        <v>0</v>
      </c>
      <c r="AJ4346" s="16">
        <f t="shared" si="8902"/>
        <v>0</v>
      </c>
      <c r="AK4346" s="16">
        <f t="shared" si="8774"/>
        <v>513603.80000000005</v>
      </c>
      <c r="AL4346" s="16">
        <f t="shared" si="8775"/>
        <v>517429.89999999997</v>
      </c>
      <c r="AM4346" s="16">
        <f t="shared" si="8776"/>
        <v>521478.30000000005</v>
      </c>
      <c r="AN4346" s="16">
        <f>AN4347+AN4350</f>
        <v>0</v>
      </c>
      <c r="AO4346" s="16">
        <f t="shared" si="8777"/>
        <v>513603.80000000005</v>
      </c>
      <c r="AP4346" s="16">
        <f t="shared" ref="AP4346:BK4346" si="8903">AP4347+AP4350</f>
        <v>0</v>
      </c>
      <c r="AQ4346" s="16">
        <f t="shared" si="8903"/>
        <v>0</v>
      </c>
      <c r="AR4346" s="16">
        <f t="shared" si="8903"/>
        <v>0</v>
      </c>
      <c r="AS4346" s="16">
        <f>AS4347+AS4350</f>
        <v>0</v>
      </c>
      <c r="AT4346" s="16">
        <f>AT4347+AT4350</f>
        <v>0</v>
      </c>
      <c r="AU4346" s="16">
        <f t="shared" si="8903"/>
        <v>0</v>
      </c>
      <c r="AV4346" s="16">
        <f t="shared" si="8903"/>
        <v>0</v>
      </c>
      <c r="AW4346" s="16">
        <f t="shared" si="8903"/>
        <v>0</v>
      </c>
      <c r="AX4346" s="16">
        <f t="shared" si="8903"/>
        <v>0</v>
      </c>
      <c r="AY4346" s="16">
        <f t="shared" si="8903"/>
        <v>4794.0159999999996</v>
      </c>
      <c r="AZ4346" s="16">
        <f t="shared" si="8903"/>
        <v>0</v>
      </c>
      <c r="BA4346" s="16">
        <f>BA4347+BA4350</f>
        <v>0</v>
      </c>
      <c r="BB4346" s="16">
        <f>BB4347+BB4350</f>
        <v>0</v>
      </c>
      <c r="BC4346" s="16">
        <f t="shared" si="8903"/>
        <v>0</v>
      </c>
      <c r="BD4346" s="16">
        <f>BD4347+BD4350</f>
        <v>0</v>
      </c>
      <c r="BE4346" s="16">
        <f>BE4347+BE4350</f>
        <v>0</v>
      </c>
      <c r="BF4346" s="16">
        <f t="shared" si="8833"/>
        <v>518397.81600000005</v>
      </c>
      <c r="BG4346" s="16">
        <f t="shared" si="8834"/>
        <v>517429.89999999997</v>
      </c>
      <c r="BH4346" s="16">
        <f t="shared" si="8835"/>
        <v>521478.30000000005</v>
      </c>
      <c r="BI4346" s="16">
        <f t="shared" ref="BI4346" si="8904">BI4347+BI4350</f>
        <v>0</v>
      </c>
      <c r="BJ4346" s="16">
        <f t="shared" si="8883"/>
        <v>518397.81600000005</v>
      </c>
      <c r="BK4346" s="16">
        <f t="shared" si="8903"/>
        <v>0</v>
      </c>
    </row>
    <row r="4347" spans="1:63" x14ac:dyDescent="0.25">
      <c r="A4347" s="10" t="s">
        <v>859</v>
      </c>
      <c r="B4347" s="10" t="s">
        <v>131</v>
      </c>
      <c r="C4347" s="10" t="s">
        <v>174</v>
      </c>
      <c r="D4347" s="10" t="s">
        <v>211</v>
      </c>
      <c r="E4347" s="10" t="s">
        <v>105</v>
      </c>
      <c r="F4347" s="11" t="s">
        <v>106</v>
      </c>
      <c r="G4347" s="16">
        <f>G4348+G4349</f>
        <v>192171.815</v>
      </c>
      <c r="H4347" s="16">
        <f t="shared" si="8879"/>
        <v>-54709.214999999997</v>
      </c>
      <c r="I4347" s="16">
        <f>I4348+I4349</f>
        <v>137462.6</v>
      </c>
      <c r="J4347" s="16">
        <f>J4348+J4349</f>
        <v>191525.78700000001</v>
      </c>
      <c r="K4347" s="16">
        <f t="shared" si="8880"/>
        <v>-54087.987000000023</v>
      </c>
      <c r="L4347" s="16">
        <f>L4348+L4349</f>
        <v>137437.79999999999</v>
      </c>
      <c r="M4347" s="16">
        <f>M4348+M4349</f>
        <v>137560.79999999999</v>
      </c>
      <c r="N4347" s="16">
        <f>N4348+N4349</f>
        <v>0</v>
      </c>
      <c r="O4347" s="16">
        <f>O4348+O4349</f>
        <v>0</v>
      </c>
      <c r="P4347" s="16">
        <f>P4348+P4349</f>
        <v>0</v>
      </c>
      <c r="Q4347" s="16">
        <f t="shared" si="8858"/>
        <v>-54709.214999999997</v>
      </c>
      <c r="R4347" s="16">
        <f t="shared" si="8859"/>
        <v>137462.6</v>
      </c>
      <c r="S4347" s="16">
        <f t="shared" si="8860"/>
        <v>-54087.987000000023</v>
      </c>
      <c r="T4347" s="16">
        <f t="shared" si="8861"/>
        <v>137437.79999999999</v>
      </c>
      <c r="U4347" s="16">
        <f t="shared" si="8862"/>
        <v>137560.79999999999</v>
      </c>
      <c r="V4347" s="16">
        <f>V4348+V4349</f>
        <v>0</v>
      </c>
      <c r="W4347" s="16">
        <f>W4348+W4349</f>
        <v>0</v>
      </c>
      <c r="X4347" s="16">
        <f>X4348+X4349</f>
        <v>0</v>
      </c>
      <c r="Y4347" s="16">
        <f>Y4348+Y4349</f>
        <v>0</v>
      </c>
      <c r="Z4347" s="16">
        <f>Z4348+Z4349</f>
        <v>0</v>
      </c>
      <c r="AA4347" s="16">
        <f t="shared" si="8817"/>
        <v>137462.6</v>
      </c>
      <c r="AB4347" s="16">
        <f t="shared" si="8818"/>
        <v>137437.79999999999</v>
      </c>
      <c r="AC4347" s="16">
        <f t="shared" si="8819"/>
        <v>137560.79999999999</v>
      </c>
      <c r="AD4347" s="16">
        <f t="shared" ref="AD4347:AJ4347" si="8905">AD4348+AD4349</f>
        <v>0</v>
      </c>
      <c r="AE4347" s="16">
        <f t="shared" si="8905"/>
        <v>0</v>
      </c>
      <c r="AF4347" s="16">
        <f t="shared" si="8905"/>
        <v>0</v>
      </c>
      <c r="AG4347" s="16">
        <f t="shared" si="8905"/>
        <v>0</v>
      </c>
      <c r="AH4347" s="16">
        <f t="shared" si="8905"/>
        <v>0</v>
      </c>
      <c r="AI4347" s="16">
        <f t="shared" si="8905"/>
        <v>0</v>
      </c>
      <c r="AJ4347" s="16">
        <f t="shared" si="8905"/>
        <v>0</v>
      </c>
      <c r="AK4347" s="16">
        <f t="shared" si="8774"/>
        <v>137462.6</v>
      </c>
      <c r="AL4347" s="16">
        <f t="shared" si="8775"/>
        <v>137437.79999999999</v>
      </c>
      <c r="AM4347" s="16">
        <f t="shared" si="8776"/>
        <v>137560.79999999999</v>
      </c>
      <c r="AN4347" s="16">
        <f>AN4348+AN4349</f>
        <v>0</v>
      </c>
      <c r="AO4347" s="16">
        <f t="shared" si="8777"/>
        <v>137462.6</v>
      </c>
      <c r="AP4347" s="16">
        <f t="shared" ref="AP4347:BK4347" si="8906">AP4348+AP4349</f>
        <v>0</v>
      </c>
      <c r="AQ4347" s="16">
        <f t="shared" si="8906"/>
        <v>0</v>
      </c>
      <c r="AR4347" s="16">
        <f t="shared" si="8906"/>
        <v>0</v>
      </c>
      <c r="AS4347" s="16">
        <f>AS4348+AS4349</f>
        <v>0</v>
      </c>
      <c r="AT4347" s="16">
        <f>AT4348+AT4349</f>
        <v>0</v>
      </c>
      <c r="AU4347" s="16">
        <f t="shared" si="8906"/>
        <v>0</v>
      </c>
      <c r="AV4347" s="16">
        <f t="shared" si="8906"/>
        <v>0</v>
      </c>
      <c r="AW4347" s="16">
        <f t="shared" si="8906"/>
        <v>0</v>
      </c>
      <c r="AX4347" s="16">
        <f t="shared" si="8906"/>
        <v>0</v>
      </c>
      <c r="AY4347" s="16">
        <f t="shared" si="8906"/>
        <v>210</v>
      </c>
      <c r="AZ4347" s="16">
        <f t="shared" si="8906"/>
        <v>0</v>
      </c>
      <c r="BA4347" s="16">
        <f>BA4348+BA4349</f>
        <v>0</v>
      </c>
      <c r="BB4347" s="16">
        <f>BB4348+BB4349</f>
        <v>0</v>
      </c>
      <c r="BC4347" s="16">
        <f t="shared" si="8906"/>
        <v>0</v>
      </c>
      <c r="BD4347" s="16">
        <f>BD4348+BD4349</f>
        <v>0</v>
      </c>
      <c r="BE4347" s="16">
        <f>BE4348+BE4349</f>
        <v>0</v>
      </c>
      <c r="BF4347" s="16">
        <f t="shared" si="8833"/>
        <v>137672.6</v>
      </c>
      <c r="BG4347" s="16">
        <f t="shared" si="8834"/>
        <v>137437.79999999999</v>
      </c>
      <c r="BH4347" s="16">
        <f t="shared" si="8835"/>
        <v>137560.79999999999</v>
      </c>
      <c r="BI4347" s="16">
        <f t="shared" ref="BI4347" si="8907">BI4348+BI4349</f>
        <v>0</v>
      </c>
      <c r="BJ4347" s="16">
        <f t="shared" si="8883"/>
        <v>137672.6</v>
      </c>
      <c r="BK4347" s="16">
        <f t="shared" si="8906"/>
        <v>0</v>
      </c>
    </row>
    <row r="4348" spans="1:63" ht="94.5" x14ac:dyDescent="0.25">
      <c r="A4348" s="10" t="s">
        <v>859</v>
      </c>
      <c r="B4348" s="10" t="s">
        <v>131</v>
      </c>
      <c r="C4348" s="10" t="s">
        <v>174</v>
      </c>
      <c r="D4348" s="10" t="s">
        <v>211</v>
      </c>
      <c r="E4348" s="10" t="s">
        <v>107</v>
      </c>
      <c r="F4348" s="11" t="s">
        <v>108</v>
      </c>
      <c r="G4348" s="16">
        <v>176546.715</v>
      </c>
      <c r="H4348" s="16">
        <f t="shared" si="8879"/>
        <v>-57005.914999999994</v>
      </c>
      <c r="I4348" s="16">
        <v>119540.8</v>
      </c>
      <c r="J4348" s="16">
        <v>175834.28700000001</v>
      </c>
      <c r="K4348" s="16">
        <f t="shared" si="8880"/>
        <v>-56318.287000000011</v>
      </c>
      <c r="L4348" s="16">
        <v>119516</v>
      </c>
      <c r="M4348" s="16">
        <v>119639</v>
      </c>
      <c r="N4348" s="16"/>
      <c r="O4348" s="16"/>
      <c r="P4348" s="16"/>
      <c r="Q4348" s="16">
        <f t="shared" si="8858"/>
        <v>-57005.914999999994</v>
      </c>
      <c r="R4348" s="16">
        <f t="shared" si="8859"/>
        <v>119540.8</v>
      </c>
      <c r="S4348" s="16">
        <f t="shared" si="8860"/>
        <v>-56318.287000000011</v>
      </c>
      <c r="T4348" s="16">
        <f t="shared" si="8861"/>
        <v>119516</v>
      </c>
      <c r="U4348" s="16">
        <f t="shared" si="8862"/>
        <v>119639</v>
      </c>
      <c r="V4348" s="16"/>
      <c r="W4348" s="16"/>
      <c r="X4348" s="16"/>
      <c r="Y4348" s="16"/>
      <c r="Z4348" s="16"/>
      <c r="AA4348" s="16">
        <f t="shared" si="8817"/>
        <v>119540.8</v>
      </c>
      <c r="AB4348" s="16">
        <f t="shared" si="8818"/>
        <v>119516</v>
      </c>
      <c r="AC4348" s="16">
        <f t="shared" si="8819"/>
        <v>119639</v>
      </c>
      <c r="AD4348" s="16"/>
      <c r="AE4348" s="16"/>
      <c r="AF4348" s="16"/>
      <c r="AG4348" s="16"/>
      <c r="AH4348" s="16"/>
      <c r="AI4348" s="16"/>
      <c r="AJ4348" s="16"/>
      <c r="AK4348" s="16">
        <f t="shared" si="8774"/>
        <v>119540.8</v>
      </c>
      <c r="AL4348" s="16">
        <f t="shared" si="8775"/>
        <v>119516</v>
      </c>
      <c r="AM4348" s="16">
        <f t="shared" si="8776"/>
        <v>119639</v>
      </c>
      <c r="AN4348" s="16"/>
      <c r="AO4348" s="16">
        <f t="shared" si="8777"/>
        <v>119540.8</v>
      </c>
      <c r="AP4348" s="16"/>
      <c r="AQ4348" s="16"/>
      <c r="AR4348" s="16"/>
      <c r="AS4348" s="16"/>
      <c r="AT4348" s="16"/>
      <c r="AU4348" s="16"/>
      <c r="AV4348" s="16"/>
      <c r="AW4348" s="16"/>
      <c r="AX4348" s="16"/>
      <c r="AY4348" s="16"/>
      <c r="AZ4348" s="16"/>
      <c r="BA4348" s="16"/>
      <c r="BB4348" s="16"/>
      <c r="BC4348" s="16"/>
      <c r="BD4348" s="16"/>
      <c r="BE4348" s="16"/>
      <c r="BF4348" s="16">
        <f t="shared" si="8833"/>
        <v>119540.8</v>
      </c>
      <c r="BG4348" s="16">
        <f t="shared" si="8834"/>
        <v>119516</v>
      </c>
      <c r="BH4348" s="16">
        <f t="shared" si="8835"/>
        <v>119639</v>
      </c>
      <c r="BI4348" s="16"/>
      <c r="BJ4348" s="16">
        <f t="shared" si="8883"/>
        <v>119540.8</v>
      </c>
      <c r="BK4348" s="16"/>
    </row>
    <row r="4349" spans="1:63" ht="31.5" x14ac:dyDescent="0.25">
      <c r="A4349" s="10" t="s">
        <v>859</v>
      </c>
      <c r="B4349" s="10" t="s">
        <v>131</v>
      </c>
      <c r="C4349" s="10" t="s">
        <v>174</v>
      </c>
      <c r="D4349" s="10" t="s">
        <v>211</v>
      </c>
      <c r="E4349" s="10" t="s">
        <v>181</v>
      </c>
      <c r="F4349" s="11" t="s">
        <v>182</v>
      </c>
      <c r="G4349" s="16">
        <v>15625.1</v>
      </c>
      <c r="H4349" s="16">
        <f t="shared" si="8879"/>
        <v>2296.6999999999989</v>
      </c>
      <c r="I4349" s="16">
        <v>17921.8</v>
      </c>
      <c r="J4349" s="16">
        <v>15691.5</v>
      </c>
      <c r="K4349" s="16">
        <f t="shared" si="8880"/>
        <v>2230.2999999999993</v>
      </c>
      <c r="L4349" s="16">
        <v>17921.8</v>
      </c>
      <c r="M4349" s="16">
        <v>17921.8</v>
      </c>
      <c r="N4349" s="16"/>
      <c r="O4349" s="16"/>
      <c r="P4349" s="16"/>
      <c r="Q4349" s="16">
        <f t="shared" si="8858"/>
        <v>2296.6999999999989</v>
      </c>
      <c r="R4349" s="16">
        <f t="shared" si="8859"/>
        <v>17921.8</v>
      </c>
      <c r="S4349" s="16">
        <f t="shared" si="8860"/>
        <v>2230.2999999999993</v>
      </c>
      <c r="T4349" s="16">
        <f t="shared" si="8861"/>
        <v>17921.8</v>
      </c>
      <c r="U4349" s="16">
        <f t="shared" si="8862"/>
        <v>17921.8</v>
      </c>
      <c r="V4349" s="16"/>
      <c r="W4349" s="16"/>
      <c r="X4349" s="16"/>
      <c r="Y4349" s="16"/>
      <c r="Z4349" s="16"/>
      <c r="AA4349" s="16">
        <f t="shared" si="8817"/>
        <v>17921.8</v>
      </c>
      <c r="AB4349" s="16">
        <f t="shared" si="8818"/>
        <v>17921.8</v>
      </c>
      <c r="AC4349" s="16">
        <f t="shared" si="8819"/>
        <v>17921.8</v>
      </c>
      <c r="AD4349" s="16"/>
      <c r="AE4349" s="16"/>
      <c r="AF4349" s="16"/>
      <c r="AG4349" s="16"/>
      <c r="AH4349" s="16"/>
      <c r="AI4349" s="16"/>
      <c r="AJ4349" s="16"/>
      <c r="AK4349" s="16">
        <f t="shared" si="8774"/>
        <v>17921.8</v>
      </c>
      <c r="AL4349" s="16">
        <f t="shared" si="8775"/>
        <v>17921.8</v>
      </c>
      <c r="AM4349" s="16">
        <f t="shared" si="8776"/>
        <v>17921.8</v>
      </c>
      <c r="AN4349" s="16"/>
      <c r="AO4349" s="16">
        <f t="shared" si="8777"/>
        <v>17921.8</v>
      </c>
      <c r="AP4349" s="16"/>
      <c r="AQ4349" s="16"/>
      <c r="AR4349" s="16"/>
      <c r="AS4349" s="16"/>
      <c r="AT4349" s="16"/>
      <c r="AU4349" s="16"/>
      <c r="AV4349" s="16"/>
      <c r="AW4349" s="16"/>
      <c r="AX4349" s="16"/>
      <c r="AY4349" s="16">
        <v>210</v>
      </c>
      <c r="AZ4349" s="16"/>
      <c r="BA4349" s="16"/>
      <c r="BB4349" s="16"/>
      <c r="BC4349" s="16"/>
      <c r="BD4349" s="16"/>
      <c r="BE4349" s="16"/>
      <c r="BF4349" s="16">
        <f t="shared" si="8833"/>
        <v>18131.8</v>
      </c>
      <c r="BG4349" s="16">
        <f t="shared" si="8834"/>
        <v>17921.8</v>
      </c>
      <c r="BH4349" s="16">
        <f t="shared" si="8835"/>
        <v>17921.8</v>
      </c>
      <c r="BI4349" s="16"/>
      <c r="BJ4349" s="16">
        <f t="shared" si="8883"/>
        <v>18131.8</v>
      </c>
      <c r="BK4349" s="16"/>
    </row>
    <row r="4350" spans="1:63" x14ac:dyDescent="0.25">
      <c r="A4350" s="10" t="s">
        <v>859</v>
      </c>
      <c r="B4350" s="10" t="s">
        <v>131</v>
      </c>
      <c r="C4350" s="10" t="s">
        <v>174</v>
      </c>
      <c r="D4350" s="10" t="s">
        <v>211</v>
      </c>
      <c r="E4350" s="10" t="s">
        <v>168</v>
      </c>
      <c r="F4350" s="11" t="s">
        <v>169</v>
      </c>
      <c r="G4350" s="16">
        <f>G4351+G4352</f>
        <v>288673.8</v>
      </c>
      <c r="H4350" s="16">
        <f t="shared" si="8879"/>
        <v>87113.900000000023</v>
      </c>
      <c r="I4350" s="16">
        <f>I4351+I4352</f>
        <v>375787.7</v>
      </c>
      <c r="J4350" s="16">
        <f>J4351+J4352</f>
        <v>292984.5</v>
      </c>
      <c r="K4350" s="16">
        <f t="shared" si="8880"/>
        <v>86372.5</v>
      </c>
      <c r="L4350" s="16">
        <f>L4351+L4352</f>
        <v>379357</v>
      </c>
      <c r="M4350" s="16">
        <f>M4351+M4352</f>
        <v>383151.60000000003</v>
      </c>
      <c r="N4350" s="16">
        <f>N4351+N4352</f>
        <v>353.5</v>
      </c>
      <c r="O4350" s="16">
        <f>O4351+O4352</f>
        <v>635.1</v>
      </c>
      <c r="P4350" s="16">
        <f>P4351+P4352</f>
        <v>765.9</v>
      </c>
      <c r="Q4350" s="16">
        <f t="shared" si="8858"/>
        <v>87467.400000000023</v>
      </c>
      <c r="R4350" s="16">
        <f t="shared" si="8859"/>
        <v>376141.2</v>
      </c>
      <c r="S4350" s="16">
        <f t="shared" si="8860"/>
        <v>87007.599999999977</v>
      </c>
      <c r="T4350" s="16">
        <f t="shared" si="8861"/>
        <v>379992.1</v>
      </c>
      <c r="U4350" s="16">
        <f t="shared" si="8862"/>
        <v>383917.50000000006</v>
      </c>
      <c r="V4350" s="16">
        <f>V4351+V4352</f>
        <v>0</v>
      </c>
      <c r="W4350" s="16">
        <f>W4351+W4352</f>
        <v>0</v>
      </c>
      <c r="X4350" s="16">
        <f>X4351+X4352</f>
        <v>0</v>
      </c>
      <c r="Y4350" s="16">
        <f>Y4351+Y4352</f>
        <v>0</v>
      </c>
      <c r="Z4350" s="16">
        <f>Z4351+Z4352</f>
        <v>0</v>
      </c>
      <c r="AA4350" s="16">
        <f t="shared" si="8817"/>
        <v>376141.2</v>
      </c>
      <c r="AB4350" s="16">
        <f t="shared" si="8818"/>
        <v>379992.1</v>
      </c>
      <c r="AC4350" s="16">
        <f t="shared" si="8819"/>
        <v>383917.50000000006</v>
      </c>
      <c r="AD4350" s="16">
        <f t="shared" ref="AD4350:AJ4350" si="8908">AD4351+AD4352</f>
        <v>0</v>
      </c>
      <c r="AE4350" s="16">
        <f t="shared" si="8908"/>
        <v>0</v>
      </c>
      <c r="AF4350" s="16">
        <f t="shared" si="8908"/>
        <v>0</v>
      </c>
      <c r="AG4350" s="16">
        <f t="shared" si="8908"/>
        <v>0</v>
      </c>
      <c r="AH4350" s="16">
        <f t="shared" si="8908"/>
        <v>0</v>
      </c>
      <c r="AI4350" s="16">
        <f t="shared" si="8908"/>
        <v>0</v>
      </c>
      <c r="AJ4350" s="16">
        <f t="shared" si="8908"/>
        <v>0</v>
      </c>
      <c r="AK4350" s="16">
        <f t="shared" ref="AK4350:AK4419" si="8909">AA4350+AD4350+AE4350+AF4350</f>
        <v>376141.2</v>
      </c>
      <c r="AL4350" s="16">
        <f t="shared" ref="AL4350:AL4419" si="8910">AB4350+AG4350+AH4350</f>
        <v>379992.1</v>
      </c>
      <c r="AM4350" s="16">
        <f t="shared" ref="AM4350:AM4419" si="8911">AC4350+AI4350+AJ4350</f>
        <v>383917.50000000006</v>
      </c>
      <c r="AN4350" s="16">
        <f>AN4351+AN4352</f>
        <v>0</v>
      </c>
      <c r="AO4350" s="16">
        <f t="shared" ref="AO4350:AO4419" si="8912">AK4350+AN4350</f>
        <v>376141.2</v>
      </c>
      <c r="AP4350" s="16">
        <f t="shared" ref="AP4350:BK4350" si="8913">AP4351+AP4352</f>
        <v>0</v>
      </c>
      <c r="AQ4350" s="16">
        <f t="shared" si="8913"/>
        <v>0</v>
      </c>
      <c r="AR4350" s="16">
        <f t="shared" si="8913"/>
        <v>0</v>
      </c>
      <c r="AS4350" s="16">
        <f>AS4351+AS4352</f>
        <v>0</v>
      </c>
      <c r="AT4350" s="16">
        <f>AT4351+AT4352</f>
        <v>0</v>
      </c>
      <c r="AU4350" s="16">
        <f t="shared" si="8913"/>
        <v>0</v>
      </c>
      <c r="AV4350" s="16">
        <f t="shared" si="8913"/>
        <v>0</v>
      </c>
      <c r="AW4350" s="16">
        <f t="shared" si="8913"/>
        <v>0</v>
      </c>
      <c r="AX4350" s="16">
        <f t="shared" si="8913"/>
        <v>0</v>
      </c>
      <c r="AY4350" s="16">
        <f t="shared" si="8913"/>
        <v>4584.0159999999996</v>
      </c>
      <c r="AZ4350" s="16">
        <f t="shared" si="8913"/>
        <v>0</v>
      </c>
      <c r="BA4350" s="16">
        <f>BA4351+BA4352</f>
        <v>0</v>
      </c>
      <c r="BB4350" s="16">
        <f>BB4351+BB4352</f>
        <v>0</v>
      </c>
      <c r="BC4350" s="16">
        <f t="shared" si="8913"/>
        <v>0</v>
      </c>
      <c r="BD4350" s="16">
        <f>BD4351+BD4352</f>
        <v>0</v>
      </c>
      <c r="BE4350" s="16">
        <f>BE4351+BE4352</f>
        <v>0</v>
      </c>
      <c r="BF4350" s="16">
        <f t="shared" si="8833"/>
        <v>380725.21600000001</v>
      </c>
      <c r="BG4350" s="16">
        <f t="shared" si="8834"/>
        <v>379992.1</v>
      </c>
      <c r="BH4350" s="16">
        <f t="shared" si="8835"/>
        <v>383917.50000000006</v>
      </c>
      <c r="BI4350" s="16">
        <f t="shared" ref="BI4350" si="8914">BI4351+BI4352</f>
        <v>0</v>
      </c>
      <c r="BJ4350" s="16">
        <f t="shared" si="8883"/>
        <v>380725.21600000001</v>
      </c>
      <c r="BK4350" s="16">
        <f t="shared" si="8913"/>
        <v>0</v>
      </c>
    </row>
    <row r="4351" spans="1:63" ht="94.5" x14ac:dyDescent="0.25">
      <c r="A4351" s="10" t="s">
        <v>859</v>
      </c>
      <c r="B4351" s="10" t="s">
        <v>131</v>
      </c>
      <c r="C4351" s="10" t="s">
        <v>174</v>
      </c>
      <c r="D4351" s="10" t="s">
        <v>211</v>
      </c>
      <c r="E4351" s="10" t="s">
        <v>170</v>
      </c>
      <c r="F4351" s="11" t="s">
        <v>171</v>
      </c>
      <c r="G4351" s="16">
        <v>229079.5</v>
      </c>
      <c r="H4351" s="16">
        <f t="shared" si="8879"/>
        <v>69240.200000000012</v>
      </c>
      <c r="I4351" s="16">
        <v>298319.7</v>
      </c>
      <c r="J4351" s="16">
        <v>231498</v>
      </c>
      <c r="K4351" s="16">
        <f t="shared" si="8880"/>
        <v>67342.5</v>
      </c>
      <c r="L4351" s="16">
        <v>298840.5</v>
      </c>
      <c r="M4351" s="16">
        <v>299866.40000000002</v>
      </c>
      <c r="N4351" s="16"/>
      <c r="O4351" s="16"/>
      <c r="P4351" s="16"/>
      <c r="Q4351" s="16">
        <f t="shared" si="8858"/>
        <v>69240.200000000012</v>
      </c>
      <c r="R4351" s="16">
        <f t="shared" si="8859"/>
        <v>298319.7</v>
      </c>
      <c r="S4351" s="16">
        <f t="shared" si="8860"/>
        <v>67342.5</v>
      </c>
      <c r="T4351" s="16">
        <f t="shared" si="8861"/>
        <v>298840.5</v>
      </c>
      <c r="U4351" s="16">
        <f t="shared" si="8862"/>
        <v>299866.40000000002</v>
      </c>
      <c r="V4351" s="16"/>
      <c r="W4351" s="16"/>
      <c r="X4351" s="16"/>
      <c r="Y4351" s="16"/>
      <c r="Z4351" s="16"/>
      <c r="AA4351" s="16">
        <f t="shared" si="8817"/>
        <v>298319.7</v>
      </c>
      <c r="AB4351" s="16">
        <f t="shared" si="8818"/>
        <v>298840.5</v>
      </c>
      <c r="AC4351" s="16">
        <f t="shared" si="8819"/>
        <v>299866.40000000002</v>
      </c>
      <c r="AD4351" s="16"/>
      <c r="AE4351" s="16"/>
      <c r="AF4351" s="16"/>
      <c r="AG4351" s="16"/>
      <c r="AH4351" s="16"/>
      <c r="AI4351" s="16"/>
      <c r="AJ4351" s="16"/>
      <c r="AK4351" s="16">
        <f t="shared" si="8909"/>
        <v>298319.7</v>
      </c>
      <c r="AL4351" s="16">
        <f t="shared" si="8910"/>
        <v>298840.5</v>
      </c>
      <c r="AM4351" s="16">
        <f t="shared" si="8911"/>
        <v>299866.40000000002</v>
      </c>
      <c r="AN4351" s="16"/>
      <c r="AO4351" s="16">
        <f t="shared" si="8912"/>
        <v>298319.7</v>
      </c>
      <c r="AP4351" s="16"/>
      <c r="AQ4351" s="16"/>
      <c r="AR4351" s="16"/>
      <c r="AS4351" s="16"/>
      <c r="AT4351" s="16"/>
      <c r="AU4351" s="16"/>
      <c r="AV4351" s="16"/>
      <c r="AW4351" s="16"/>
      <c r="AX4351" s="16"/>
      <c r="AY4351" s="16"/>
      <c r="AZ4351" s="16"/>
      <c r="BA4351" s="16"/>
      <c r="BB4351" s="16"/>
      <c r="BC4351" s="16"/>
      <c r="BD4351" s="16"/>
      <c r="BE4351" s="16"/>
      <c r="BF4351" s="16">
        <f t="shared" si="8833"/>
        <v>298319.7</v>
      </c>
      <c r="BG4351" s="16">
        <f t="shared" si="8834"/>
        <v>298840.5</v>
      </c>
      <c r="BH4351" s="16">
        <f t="shared" si="8835"/>
        <v>299866.40000000002</v>
      </c>
      <c r="BI4351" s="16"/>
      <c r="BJ4351" s="16">
        <f t="shared" si="8883"/>
        <v>298319.7</v>
      </c>
      <c r="BK4351" s="16"/>
    </row>
    <row r="4352" spans="1:63" ht="31.5" x14ac:dyDescent="0.25">
      <c r="A4352" s="10" t="s">
        <v>859</v>
      </c>
      <c r="B4352" s="10" t="s">
        <v>131</v>
      </c>
      <c r="C4352" s="10" t="s">
        <v>174</v>
      </c>
      <c r="D4352" s="10" t="s">
        <v>211</v>
      </c>
      <c r="E4352" s="10" t="s">
        <v>312</v>
      </c>
      <c r="F4352" s="11" t="s">
        <v>197</v>
      </c>
      <c r="G4352" s="16">
        <v>59594.3</v>
      </c>
      <c r="H4352" s="16">
        <f t="shared" si="8879"/>
        <v>17873.699999999997</v>
      </c>
      <c r="I4352" s="16">
        <v>77468</v>
      </c>
      <c r="J4352" s="16">
        <v>61486.5</v>
      </c>
      <c r="K4352" s="16">
        <f t="shared" si="8880"/>
        <v>19030</v>
      </c>
      <c r="L4352" s="16">
        <v>80516.5</v>
      </c>
      <c r="M4352" s="16">
        <v>83285.2</v>
      </c>
      <c r="N4352" s="16">
        <v>353.5</v>
      </c>
      <c r="O4352" s="16">
        <v>635.1</v>
      </c>
      <c r="P4352" s="16">
        <v>765.9</v>
      </c>
      <c r="Q4352" s="16">
        <f t="shared" si="8858"/>
        <v>18227.199999999997</v>
      </c>
      <c r="R4352" s="16">
        <f t="shared" si="8859"/>
        <v>77821.5</v>
      </c>
      <c r="S4352" s="16">
        <f t="shared" si="8860"/>
        <v>19665.100000000006</v>
      </c>
      <c r="T4352" s="16">
        <f t="shared" si="8861"/>
        <v>81151.600000000006</v>
      </c>
      <c r="U4352" s="16">
        <f t="shared" si="8862"/>
        <v>84051.099999999991</v>
      </c>
      <c r="V4352" s="16"/>
      <c r="W4352" s="16"/>
      <c r="X4352" s="16"/>
      <c r="Y4352" s="16"/>
      <c r="Z4352" s="16"/>
      <c r="AA4352" s="16">
        <f t="shared" si="8817"/>
        <v>77821.5</v>
      </c>
      <c r="AB4352" s="16">
        <f t="shared" si="8818"/>
        <v>81151.600000000006</v>
      </c>
      <c r="AC4352" s="16">
        <f t="shared" si="8819"/>
        <v>84051.099999999991</v>
      </c>
      <c r="AD4352" s="16"/>
      <c r="AE4352" s="16"/>
      <c r="AF4352" s="16"/>
      <c r="AG4352" s="16"/>
      <c r="AH4352" s="16"/>
      <c r="AI4352" s="16"/>
      <c r="AJ4352" s="16"/>
      <c r="AK4352" s="16">
        <f t="shared" si="8909"/>
        <v>77821.5</v>
      </c>
      <c r="AL4352" s="16">
        <f t="shared" si="8910"/>
        <v>81151.600000000006</v>
      </c>
      <c r="AM4352" s="16">
        <f t="shared" si="8911"/>
        <v>84051.099999999991</v>
      </c>
      <c r="AN4352" s="16"/>
      <c r="AO4352" s="16">
        <f t="shared" si="8912"/>
        <v>77821.5</v>
      </c>
      <c r="AP4352" s="16"/>
      <c r="AQ4352" s="16"/>
      <c r="AR4352" s="16"/>
      <c r="AS4352" s="16"/>
      <c r="AT4352" s="16"/>
      <c r="AU4352" s="16"/>
      <c r="AV4352" s="16"/>
      <c r="AW4352" s="16"/>
      <c r="AX4352" s="16"/>
      <c r="AY4352" s="16">
        <v>4584.0159999999996</v>
      </c>
      <c r="AZ4352" s="16"/>
      <c r="BA4352" s="16"/>
      <c r="BB4352" s="16"/>
      <c r="BC4352" s="16"/>
      <c r="BD4352" s="16"/>
      <c r="BE4352" s="16"/>
      <c r="BF4352" s="16">
        <f t="shared" si="8833"/>
        <v>82405.516000000003</v>
      </c>
      <c r="BG4352" s="16">
        <f t="shared" si="8834"/>
        <v>81151.600000000006</v>
      </c>
      <c r="BH4352" s="16">
        <f t="shared" si="8835"/>
        <v>84051.099999999991</v>
      </c>
      <c r="BI4352" s="16"/>
      <c r="BJ4352" s="16">
        <f t="shared" si="8883"/>
        <v>82405.516000000003</v>
      </c>
      <c r="BK4352" s="16"/>
    </row>
    <row r="4353" spans="1:63" x14ac:dyDescent="0.25">
      <c r="A4353" s="10" t="s">
        <v>859</v>
      </c>
      <c r="B4353" s="10" t="s">
        <v>131</v>
      </c>
      <c r="C4353" s="10" t="s">
        <v>174</v>
      </c>
      <c r="D4353" s="10" t="s">
        <v>213</v>
      </c>
      <c r="E4353" s="10"/>
      <c r="F4353" s="19" t="s">
        <v>214</v>
      </c>
      <c r="G4353" s="16">
        <f>G4354</f>
        <v>597.6</v>
      </c>
      <c r="H4353" s="16">
        <f t="shared" si="8879"/>
        <v>39.600000000000023</v>
      </c>
      <c r="I4353" s="16">
        <f t="shared" ref="I4353:J4356" si="8915">I4354</f>
        <v>637.20000000000005</v>
      </c>
      <c r="J4353" s="16">
        <f t="shared" si="8915"/>
        <v>600</v>
      </c>
      <c r="K4353" s="16">
        <f t="shared" si="8880"/>
        <v>37.200000000000045</v>
      </c>
      <c r="L4353" s="16">
        <f t="shared" ref="L4353:P4356" si="8916">L4354</f>
        <v>637.20000000000005</v>
      </c>
      <c r="M4353" s="16">
        <f t="shared" si="8916"/>
        <v>637.20000000000005</v>
      </c>
      <c r="N4353" s="16">
        <f t="shared" si="8916"/>
        <v>0</v>
      </c>
      <c r="O4353" s="16">
        <f t="shared" si="8916"/>
        <v>0</v>
      </c>
      <c r="P4353" s="16">
        <f t="shared" si="8916"/>
        <v>0</v>
      </c>
      <c r="Q4353" s="16">
        <f t="shared" si="8858"/>
        <v>39.600000000000023</v>
      </c>
      <c r="R4353" s="16">
        <f t="shared" si="8859"/>
        <v>637.20000000000005</v>
      </c>
      <c r="S4353" s="16">
        <f t="shared" si="8860"/>
        <v>37.200000000000045</v>
      </c>
      <c r="T4353" s="16">
        <f t="shared" si="8861"/>
        <v>637.20000000000005</v>
      </c>
      <c r="U4353" s="16">
        <f t="shared" si="8862"/>
        <v>637.20000000000005</v>
      </c>
      <c r="V4353" s="16">
        <f t="shared" ref="V4353:Z4356" si="8917">V4354</f>
        <v>0</v>
      </c>
      <c r="W4353" s="16">
        <f t="shared" si="8917"/>
        <v>0</v>
      </c>
      <c r="X4353" s="16">
        <f t="shared" si="8917"/>
        <v>0</v>
      </c>
      <c r="Y4353" s="16">
        <f t="shared" si="8917"/>
        <v>0</v>
      </c>
      <c r="Z4353" s="16">
        <f t="shared" si="8917"/>
        <v>0</v>
      </c>
      <c r="AA4353" s="16">
        <f t="shared" si="8817"/>
        <v>637.20000000000005</v>
      </c>
      <c r="AB4353" s="16">
        <f t="shared" si="8818"/>
        <v>637.20000000000005</v>
      </c>
      <c r="AC4353" s="16">
        <f t="shared" si="8819"/>
        <v>637.20000000000005</v>
      </c>
      <c r="AD4353" s="16">
        <f t="shared" ref="AD4353:AE4356" si="8918">AD4354</f>
        <v>0</v>
      </c>
      <c r="AE4353" s="16">
        <f t="shared" si="8918"/>
        <v>0</v>
      </c>
      <c r="AF4353" s="16">
        <f>AF4354</f>
        <v>0</v>
      </c>
      <c r="AG4353" s="16">
        <f t="shared" ref="AG4353:AH4356" si="8919">AG4354</f>
        <v>0</v>
      </c>
      <c r="AH4353" s="16">
        <f t="shared" si="8919"/>
        <v>0</v>
      </c>
      <c r="AI4353" s="16">
        <f t="shared" ref="AI4353:AJ4356" si="8920">AI4354</f>
        <v>0</v>
      </c>
      <c r="AJ4353" s="16">
        <f t="shared" si="8920"/>
        <v>0</v>
      </c>
      <c r="AK4353" s="16">
        <f t="shared" si="8909"/>
        <v>637.20000000000005</v>
      </c>
      <c r="AL4353" s="16">
        <f t="shared" si="8910"/>
        <v>637.20000000000005</v>
      </c>
      <c r="AM4353" s="16">
        <f t="shared" si="8911"/>
        <v>637.20000000000005</v>
      </c>
      <c r="AN4353" s="16">
        <f>AN4354</f>
        <v>0</v>
      </c>
      <c r="AO4353" s="16">
        <f t="shared" si="8912"/>
        <v>637.20000000000005</v>
      </c>
      <c r="AP4353" s="16">
        <f t="shared" ref="AP4353:AT4356" si="8921">AP4354</f>
        <v>0</v>
      </c>
      <c r="AQ4353" s="16">
        <f t="shared" si="8921"/>
        <v>0</v>
      </c>
      <c r="AR4353" s="16">
        <f t="shared" si="8921"/>
        <v>0</v>
      </c>
      <c r="AS4353" s="16">
        <f t="shared" si="8921"/>
        <v>0</v>
      </c>
      <c r="AT4353" s="16">
        <f t="shared" si="8921"/>
        <v>0</v>
      </c>
      <c r="AU4353" s="16">
        <f t="shared" ref="AU4353:AY4356" si="8922">AU4354</f>
        <v>0</v>
      </c>
      <c r="AV4353" s="16">
        <f t="shared" si="8922"/>
        <v>0</v>
      </c>
      <c r="AW4353" s="16">
        <f t="shared" si="8922"/>
        <v>0</v>
      </c>
      <c r="AX4353" s="16">
        <f t="shared" si="8922"/>
        <v>0</v>
      </c>
      <c r="AY4353" s="16">
        <f t="shared" si="8922"/>
        <v>0</v>
      </c>
      <c r="AZ4353" s="16">
        <f t="shared" ref="AZ4353:BC4356" si="8923">AZ4354</f>
        <v>0</v>
      </c>
      <c r="BA4353" s="16">
        <f t="shared" ref="BA4353:BB4356" si="8924">BA4354</f>
        <v>0</v>
      </c>
      <c r="BB4353" s="16">
        <f t="shared" si="8924"/>
        <v>0</v>
      </c>
      <c r="BC4353" s="16">
        <f t="shared" si="8923"/>
        <v>0</v>
      </c>
      <c r="BD4353" s="16">
        <f t="shared" ref="BD4353:BE4356" si="8925">BD4354</f>
        <v>0</v>
      </c>
      <c r="BE4353" s="16">
        <f t="shared" si="8925"/>
        <v>0</v>
      </c>
      <c r="BF4353" s="16">
        <f t="shared" si="8833"/>
        <v>637.20000000000005</v>
      </c>
      <c r="BG4353" s="16">
        <f t="shared" si="8834"/>
        <v>637.20000000000005</v>
      </c>
      <c r="BH4353" s="16">
        <f t="shared" si="8835"/>
        <v>637.20000000000005</v>
      </c>
      <c r="BI4353" s="16">
        <f>BI4354</f>
        <v>0</v>
      </c>
      <c r="BJ4353" s="16">
        <f t="shared" si="8883"/>
        <v>637.20000000000005</v>
      </c>
      <c r="BK4353" s="16">
        <f>BK4354</f>
        <v>0</v>
      </c>
    </row>
    <row r="4354" spans="1:63" ht="63" x14ac:dyDescent="0.25">
      <c r="A4354" s="10" t="s">
        <v>859</v>
      </c>
      <c r="B4354" s="10" t="s">
        <v>131</v>
      </c>
      <c r="C4354" s="10" t="s">
        <v>174</v>
      </c>
      <c r="D4354" s="10" t="s">
        <v>215</v>
      </c>
      <c r="E4354" s="10"/>
      <c r="F4354" s="11" t="s">
        <v>216</v>
      </c>
      <c r="G4354" s="16">
        <f>G4355</f>
        <v>597.6</v>
      </c>
      <c r="H4354" s="16">
        <f t="shared" si="8879"/>
        <v>39.600000000000023</v>
      </c>
      <c r="I4354" s="16">
        <f t="shared" si="8915"/>
        <v>637.20000000000005</v>
      </c>
      <c r="J4354" s="16">
        <f t="shared" si="8915"/>
        <v>600</v>
      </c>
      <c r="K4354" s="16">
        <f t="shared" si="8880"/>
        <v>37.200000000000045</v>
      </c>
      <c r="L4354" s="16">
        <f t="shared" si="8916"/>
        <v>637.20000000000005</v>
      </c>
      <c r="M4354" s="16">
        <f t="shared" si="8916"/>
        <v>637.20000000000005</v>
      </c>
      <c r="N4354" s="16">
        <f t="shared" si="8916"/>
        <v>0</v>
      </c>
      <c r="O4354" s="16">
        <f t="shared" si="8916"/>
        <v>0</v>
      </c>
      <c r="P4354" s="16">
        <f t="shared" si="8916"/>
        <v>0</v>
      </c>
      <c r="Q4354" s="16">
        <f t="shared" si="8858"/>
        <v>39.600000000000023</v>
      </c>
      <c r="R4354" s="16">
        <f t="shared" si="8859"/>
        <v>637.20000000000005</v>
      </c>
      <c r="S4354" s="16">
        <f t="shared" si="8860"/>
        <v>37.200000000000045</v>
      </c>
      <c r="T4354" s="16">
        <f t="shared" si="8861"/>
        <v>637.20000000000005</v>
      </c>
      <c r="U4354" s="16">
        <f t="shared" si="8862"/>
        <v>637.20000000000005</v>
      </c>
      <c r="V4354" s="16">
        <f t="shared" si="8917"/>
        <v>0</v>
      </c>
      <c r="W4354" s="16">
        <f t="shared" si="8917"/>
        <v>0</v>
      </c>
      <c r="X4354" s="16">
        <f t="shared" si="8917"/>
        <v>0</v>
      </c>
      <c r="Y4354" s="16">
        <f t="shared" si="8917"/>
        <v>0</v>
      </c>
      <c r="Z4354" s="16">
        <f t="shared" si="8917"/>
        <v>0</v>
      </c>
      <c r="AA4354" s="16">
        <f t="shared" si="8817"/>
        <v>637.20000000000005</v>
      </c>
      <c r="AB4354" s="16">
        <f t="shared" si="8818"/>
        <v>637.20000000000005</v>
      </c>
      <c r="AC4354" s="16">
        <f t="shared" si="8819"/>
        <v>637.20000000000005</v>
      </c>
      <c r="AD4354" s="16">
        <f t="shared" si="8918"/>
        <v>0</v>
      </c>
      <c r="AE4354" s="16">
        <f t="shared" si="8918"/>
        <v>0</v>
      </c>
      <c r="AF4354" s="16">
        <f>AF4355</f>
        <v>0</v>
      </c>
      <c r="AG4354" s="16">
        <f t="shared" si="8919"/>
        <v>0</v>
      </c>
      <c r="AH4354" s="16">
        <f t="shared" si="8919"/>
        <v>0</v>
      </c>
      <c r="AI4354" s="16">
        <f t="shared" si="8920"/>
        <v>0</v>
      </c>
      <c r="AJ4354" s="16">
        <f t="shared" si="8920"/>
        <v>0</v>
      </c>
      <c r="AK4354" s="16">
        <f t="shared" si="8909"/>
        <v>637.20000000000005</v>
      </c>
      <c r="AL4354" s="16">
        <f t="shared" si="8910"/>
        <v>637.20000000000005</v>
      </c>
      <c r="AM4354" s="16">
        <f t="shared" si="8911"/>
        <v>637.20000000000005</v>
      </c>
      <c r="AN4354" s="16">
        <f>AN4355</f>
        <v>0</v>
      </c>
      <c r="AO4354" s="16">
        <f t="shared" si="8912"/>
        <v>637.20000000000005</v>
      </c>
      <c r="AP4354" s="16">
        <f t="shared" si="8921"/>
        <v>0</v>
      </c>
      <c r="AQ4354" s="16">
        <f t="shared" si="8921"/>
        <v>0</v>
      </c>
      <c r="AR4354" s="16">
        <f t="shared" si="8921"/>
        <v>0</v>
      </c>
      <c r="AS4354" s="16">
        <f t="shared" si="8921"/>
        <v>0</v>
      </c>
      <c r="AT4354" s="16">
        <f t="shared" si="8921"/>
        <v>0</v>
      </c>
      <c r="AU4354" s="16">
        <f t="shared" si="8922"/>
        <v>0</v>
      </c>
      <c r="AV4354" s="16">
        <f t="shared" si="8922"/>
        <v>0</v>
      </c>
      <c r="AW4354" s="16">
        <f t="shared" si="8922"/>
        <v>0</v>
      </c>
      <c r="AX4354" s="16">
        <f t="shared" si="8922"/>
        <v>0</v>
      </c>
      <c r="AY4354" s="16">
        <f t="shared" si="8922"/>
        <v>0</v>
      </c>
      <c r="AZ4354" s="16">
        <f t="shared" si="8923"/>
        <v>0</v>
      </c>
      <c r="BA4354" s="16">
        <f t="shared" si="8924"/>
        <v>0</v>
      </c>
      <c r="BB4354" s="16">
        <f t="shared" si="8924"/>
        <v>0</v>
      </c>
      <c r="BC4354" s="16">
        <f t="shared" si="8923"/>
        <v>0</v>
      </c>
      <c r="BD4354" s="16">
        <f t="shared" si="8925"/>
        <v>0</v>
      </c>
      <c r="BE4354" s="16">
        <f t="shared" si="8925"/>
        <v>0</v>
      </c>
      <c r="BF4354" s="16">
        <f t="shared" si="8833"/>
        <v>637.20000000000005</v>
      </c>
      <c r="BG4354" s="16">
        <f t="shared" si="8834"/>
        <v>637.20000000000005</v>
      </c>
      <c r="BH4354" s="16">
        <f t="shared" si="8835"/>
        <v>637.20000000000005</v>
      </c>
      <c r="BI4354" s="16">
        <f>BI4355</f>
        <v>0</v>
      </c>
      <c r="BJ4354" s="16">
        <f t="shared" si="8883"/>
        <v>637.20000000000005</v>
      </c>
      <c r="BK4354" s="16">
        <f>BK4355</f>
        <v>0</v>
      </c>
    </row>
    <row r="4355" spans="1:63" ht="31.5" x14ac:dyDescent="0.25">
      <c r="A4355" s="10" t="s">
        <v>859</v>
      </c>
      <c r="B4355" s="10" t="s">
        <v>131</v>
      </c>
      <c r="C4355" s="10" t="s">
        <v>174</v>
      </c>
      <c r="D4355" s="10" t="s">
        <v>215</v>
      </c>
      <c r="E4355" s="10" t="s">
        <v>303</v>
      </c>
      <c r="F4355" s="11" t="s">
        <v>187</v>
      </c>
      <c r="G4355" s="16">
        <f>G4356</f>
        <v>597.6</v>
      </c>
      <c r="H4355" s="16">
        <f t="shared" si="8879"/>
        <v>39.600000000000023</v>
      </c>
      <c r="I4355" s="16">
        <f t="shared" si="8915"/>
        <v>637.20000000000005</v>
      </c>
      <c r="J4355" s="16">
        <f t="shared" si="8915"/>
        <v>600</v>
      </c>
      <c r="K4355" s="16">
        <f t="shared" si="8880"/>
        <v>37.200000000000045</v>
      </c>
      <c r="L4355" s="16">
        <f t="shared" si="8916"/>
        <v>637.20000000000005</v>
      </c>
      <c r="M4355" s="16">
        <f t="shared" si="8916"/>
        <v>637.20000000000005</v>
      </c>
      <c r="N4355" s="16">
        <f t="shared" si="8916"/>
        <v>0</v>
      </c>
      <c r="O4355" s="16">
        <f t="shared" si="8916"/>
        <v>0</v>
      </c>
      <c r="P4355" s="16">
        <f t="shared" si="8916"/>
        <v>0</v>
      </c>
      <c r="Q4355" s="16">
        <f t="shared" si="8858"/>
        <v>39.600000000000023</v>
      </c>
      <c r="R4355" s="16">
        <f t="shared" si="8859"/>
        <v>637.20000000000005</v>
      </c>
      <c r="S4355" s="16">
        <f t="shared" si="8860"/>
        <v>37.200000000000045</v>
      </c>
      <c r="T4355" s="16">
        <f t="shared" si="8861"/>
        <v>637.20000000000005</v>
      </c>
      <c r="U4355" s="16">
        <f t="shared" si="8862"/>
        <v>637.20000000000005</v>
      </c>
      <c r="V4355" s="16">
        <f t="shared" si="8917"/>
        <v>0</v>
      </c>
      <c r="W4355" s="16">
        <f t="shared" si="8917"/>
        <v>0</v>
      </c>
      <c r="X4355" s="16">
        <f t="shared" si="8917"/>
        <v>0</v>
      </c>
      <c r="Y4355" s="16">
        <f t="shared" si="8917"/>
        <v>0</v>
      </c>
      <c r="Z4355" s="16">
        <f t="shared" si="8917"/>
        <v>0</v>
      </c>
      <c r="AA4355" s="16">
        <f t="shared" si="8817"/>
        <v>637.20000000000005</v>
      </c>
      <c r="AB4355" s="16">
        <f t="shared" si="8818"/>
        <v>637.20000000000005</v>
      </c>
      <c r="AC4355" s="16">
        <f t="shared" si="8819"/>
        <v>637.20000000000005</v>
      </c>
      <c r="AD4355" s="16">
        <f t="shared" si="8918"/>
        <v>0</v>
      </c>
      <c r="AE4355" s="16">
        <f t="shared" si="8918"/>
        <v>0</v>
      </c>
      <c r="AF4355" s="16">
        <f>AF4356</f>
        <v>0</v>
      </c>
      <c r="AG4355" s="16">
        <f t="shared" si="8919"/>
        <v>0</v>
      </c>
      <c r="AH4355" s="16">
        <f t="shared" si="8919"/>
        <v>0</v>
      </c>
      <c r="AI4355" s="16">
        <f t="shared" si="8920"/>
        <v>0</v>
      </c>
      <c r="AJ4355" s="16">
        <f t="shared" si="8920"/>
        <v>0</v>
      </c>
      <c r="AK4355" s="16">
        <f t="shared" si="8909"/>
        <v>637.20000000000005</v>
      </c>
      <c r="AL4355" s="16">
        <f t="shared" si="8910"/>
        <v>637.20000000000005</v>
      </c>
      <c r="AM4355" s="16">
        <f t="shared" si="8911"/>
        <v>637.20000000000005</v>
      </c>
      <c r="AN4355" s="16">
        <f>AN4356</f>
        <v>0</v>
      </c>
      <c r="AO4355" s="16">
        <f t="shared" si="8912"/>
        <v>637.20000000000005</v>
      </c>
      <c r="AP4355" s="16">
        <f t="shared" si="8921"/>
        <v>0</v>
      </c>
      <c r="AQ4355" s="16">
        <f t="shared" si="8921"/>
        <v>0</v>
      </c>
      <c r="AR4355" s="16">
        <f t="shared" si="8921"/>
        <v>0</v>
      </c>
      <c r="AS4355" s="16">
        <f t="shared" si="8921"/>
        <v>0</v>
      </c>
      <c r="AT4355" s="16">
        <f t="shared" si="8921"/>
        <v>0</v>
      </c>
      <c r="AU4355" s="16">
        <f t="shared" si="8922"/>
        <v>0</v>
      </c>
      <c r="AV4355" s="16">
        <f t="shared" si="8922"/>
        <v>0</v>
      </c>
      <c r="AW4355" s="16">
        <f t="shared" si="8922"/>
        <v>0</v>
      </c>
      <c r="AX4355" s="16">
        <f t="shared" si="8922"/>
        <v>0</v>
      </c>
      <c r="AY4355" s="16">
        <f t="shared" si="8922"/>
        <v>0</v>
      </c>
      <c r="AZ4355" s="16">
        <f t="shared" si="8923"/>
        <v>0</v>
      </c>
      <c r="BA4355" s="16">
        <f t="shared" si="8924"/>
        <v>0</v>
      </c>
      <c r="BB4355" s="16">
        <f t="shared" si="8924"/>
        <v>0</v>
      </c>
      <c r="BC4355" s="16">
        <f t="shared" si="8923"/>
        <v>0</v>
      </c>
      <c r="BD4355" s="16">
        <f t="shared" si="8925"/>
        <v>0</v>
      </c>
      <c r="BE4355" s="16">
        <f t="shared" si="8925"/>
        <v>0</v>
      </c>
      <c r="BF4355" s="16">
        <f t="shared" si="8833"/>
        <v>637.20000000000005</v>
      </c>
      <c r="BG4355" s="16">
        <f t="shared" si="8834"/>
        <v>637.20000000000005</v>
      </c>
      <c r="BH4355" s="16">
        <f t="shared" si="8835"/>
        <v>637.20000000000005</v>
      </c>
      <c r="BI4355" s="16">
        <f>BI4356</f>
        <v>0</v>
      </c>
      <c r="BJ4355" s="16">
        <f t="shared" si="8883"/>
        <v>637.20000000000005</v>
      </c>
      <c r="BK4355" s="16">
        <f>BK4356</f>
        <v>0</v>
      </c>
    </row>
    <row r="4356" spans="1:63" ht="47.25" x14ac:dyDescent="0.25">
      <c r="A4356" s="10" t="s">
        <v>859</v>
      </c>
      <c r="B4356" s="10" t="s">
        <v>131</v>
      </c>
      <c r="C4356" s="10" t="s">
        <v>174</v>
      </c>
      <c r="D4356" s="10" t="s">
        <v>215</v>
      </c>
      <c r="E4356" s="10" t="s">
        <v>304</v>
      </c>
      <c r="F4356" s="11" t="s">
        <v>188</v>
      </c>
      <c r="G4356" s="16">
        <f>G4357</f>
        <v>597.6</v>
      </c>
      <c r="H4356" s="16">
        <f t="shared" si="8879"/>
        <v>39.600000000000023</v>
      </c>
      <c r="I4356" s="16">
        <f t="shared" si="8915"/>
        <v>637.20000000000005</v>
      </c>
      <c r="J4356" s="16">
        <f t="shared" si="8915"/>
        <v>600</v>
      </c>
      <c r="K4356" s="16">
        <f t="shared" si="8880"/>
        <v>37.200000000000045</v>
      </c>
      <c r="L4356" s="16">
        <f t="shared" si="8916"/>
        <v>637.20000000000005</v>
      </c>
      <c r="M4356" s="16">
        <f t="shared" si="8916"/>
        <v>637.20000000000005</v>
      </c>
      <c r="N4356" s="16">
        <f t="shared" si="8916"/>
        <v>0</v>
      </c>
      <c r="O4356" s="16">
        <f t="shared" si="8916"/>
        <v>0</v>
      </c>
      <c r="P4356" s="16">
        <f t="shared" si="8916"/>
        <v>0</v>
      </c>
      <c r="Q4356" s="16">
        <f t="shared" si="8858"/>
        <v>39.600000000000023</v>
      </c>
      <c r="R4356" s="16">
        <f t="shared" si="8859"/>
        <v>637.20000000000005</v>
      </c>
      <c r="S4356" s="16">
        <f t="shared" si="8860"/>
        <v>37.200000000000045</v>
      </c>
      <c r="T4356" s="16">
        <f t="shared" si="8861"/>
        <v>637.20000000000005</v>
      </c>
      <c r="U4356" s="16">
        <f t="shared" si="8862"/>
        <v>637.20000000000005</v>
      </c>
      <c r="V4356" s="16">
        <f t="shared" si="8917"/>
        <v>0</v>
      </c>
      <c r="W4356" s="16">
        <f t="shared" si="8917"/>
        <v>0</v>
      </c>
      <c r="X4356" s="16">
        <f t="shared" si="8917"/>
        <v>0</v>
      </c>
      <c r="Y4356" s="16">
        <f t="shared" si="8917"/>
        <v>0</v>
      </c>
      <c r="Z4356" s="16">
        <f t="shared" si="8917"/>
        <v>0</v>
      </c>
      <c r="AA4356" s="16">
        <f t="shared" si="8817"/>
        <v>637.20000000000005</v>
      </c>
      <c r="AB4356" s="16">
        <f t="shared" si="8818"/>
        <v>637.20000000000005</v>
      </c>
      <c r="AC4356" s="16">
        <f t="shared" si="8819"/>
        <v>637.20000000000005</v>
      </c>
      <c r="AD4356" s="16">
        <f t="shared" si="8918"/>
        <v>0</v>
      </c>
      <c r="AE4356" s="16">
        <f t="shared" si="8918"/>
        <v>0</v>
      </c>
      <c r="AF4356" s="16">
        <f>AF4357</f>
        <v>0</v>
      </c>
      <c r="AG4356" s="16">
        <f t="shared" si="8919"/>
        <v>0</v>
      </c>
      <c r="AH4356" s="16">
        <f t="shared" si="8919"/>
        <v>0</v>
      </c>
      <c r="AI4356" s="16">
        <f t="shared" si="8920"/>
        <v>0</v>
      </c>
      <c r="AJ4356" s="16">
        <f t="shared" si="8920"/>
        <v>0</v>
      </c>
      <c r="AK4356" s="16">
        <f t="shared" si="8909"/>
        <v>637.20000000000005</v>
      </c>
      <c r="AL4356" s="16">
        <f t="shared" si="8910"/>
        <v>637.20000000000005</v>
      </c>
      <c r="AM4356" s="16">
        <f t="shared" si="8911"/>
        <v>637.20000000000005</v>
      </c>
      <c r="AN4356" s="16">
        <f>AN4357</f>
        <v>0</v>
      </c>
      <c r="AO4356" s="16">
        <f t="shared" si="8912"/>
        <v>637.20000000000005</v>
      </c>
      <c r="AP4356" s="16">
        <f t="shared" si="8921"/>
        <v>0</v>
      </c>
      <c r="AQ4356" s="16">
        <f t="shared" si="8921"/>
        <v>0</v>
      </c>
      <c r="AR4356" s="16">
        <f t="shared" si="8921"/>
        <v>0</v>
      </c>
      <c r="AS4356" s="16">
        <f t="shared" si="8921"/>
        <v>0</v>
      </c>
      <c r="AT4356" s="16">
        <f t="shared" si="8921"/>
        <v>0</v>
      </c>
      <c r="AU4356" s="16">
        <f t="shared" si="8922"/>
        <v>0</v>
      </c>
      <c r="AV4356" s="16">
        <f t="shared" si="8922"/>
        <v>0</v>
      </c>
      <c r="AW4356" s="16">
        <f t="shared" si="8922"/>
        <v>0</v>
      </c>
      <c r="AX4356" s="16">
        <f t="shared" si="8922"/>
        <v>0</v>
      </c>
      <c r="AY4356" s="16">
        <f t="shared" si="8922"/>
        <v>0</v>
      </c>
      <c r="AZ4356" s="16">
        <f t="shared" si="8923"/>
        <v>0</v>
      </c>
      <c r="BA4356" s="16">
        <f t="shared" si="8924"/>
        <v>0</v>
      </c>
      <c r="BB4356" s="16">
        <f t="shared" si="8924"/>
        <v>0</v>
      </c>
      <c r="BC4356" s="16">
        <f t="shared" si="8923"/>
        <v>0</v>
      </c>
      <c r="BD4356" s="16">
        <f t="shared" si="8925"/>
        <v>0</v>
      </c>
      <c r="BE4356" s="16">
        <f t="shared" si="8925"/>
        <v>0</v>
      </c>
      <c r="BF4356" s="16">
        <f t="shared" si="8833"/>
        <v>637.20000000000005</v>
      </c>
      <c r="BG4356" s="16">
        <f t="shared" si="8834"/>
        <v>637.20000000000005</v>
      </c>
      <c r="BH4356" s="16">
        <f t="shared" si="8835"/>
        <v>637.20000000000005</v>
      </c>
      <c r="BI4356" s="16">
        <f>BI4357</f>
        <v>0</v>
      </c>
      <c r="BJ4356" s="16">
        <f t="shared" si="8883"/>
        <v>637.20000000000005</v>
      </c>
      <c r="BK4356" s="16">
        <f>BK4357</f>
        <v>0</v>
      </c>
    </row>
    <row r="4357" spans="1:63" ht="47.25" x14ac:dyDescent="0.25">
      <c r="A4357" s="10" t="s">
        <v>859</v>
      </c>
      <c r="B4357" s="10" t="s">
        <v>131</v>
      </c>
      <c r="C4357" s="10" t="s">
        <v>174</v>
      </c>
      <c r="D4357" s="10" t="s">
        <v>215</v>
      </c>
      <c r="E4357" s="10" t="s">
        <v>325</v>
      </c>
      <c r="F4357" s="11" t="s">
        <v>189</v>
      </c>
      <c r="G4357" s="16">
        <v>597.6</v>
      </c>
      <c r="H4357" s="16">
        <f t="shared" si="8879"/>
        <v>39.600000000000023</v>
      </c>
      <c r="I4357" s="16">
        <v>637.20000000000005</v>
      </c>
      <c r="J4357" s="16">
        <v>600</v>
      </c>
      <c r="K4357" s="16">
        <f t="shared" si="8880"/>
        <v>37.200000000000045</v>
      </c>
      <c r="L4357" s="16">
        <v>637.20000000000005</v>
      </c>
      <c r="M4357" s="16">
        <v>637.20000000000005</v>
      </c>
      <c r="N4357" s="16"/>
      <c r="O4357" s="16"/>
      <c r="P4357" s="16"/>
      <c r="Q4357" s="16">
        <f t="shared" si="8858"/>
        <v>39.600000000000023</v>
      </c>
      <c r="R4357" s="16">
        <f t="shared" si="8859"/>
        <v>637.20000000000005</v>
      </c>
      <c r="S4357" s="16">
        <f t="shared" si="8860"/>
        <v>37.200000000000045</v>
      </c>
      <c r="T4357" s="16">
        <f t="shared" si="8861"/>
        <v>637.20000000000005</v>
      </c>
      <c r="U4357" s="16">
        <f t="shared" si="8862"/>
        <v>637.20000000000005</v>
      </c>
      <c r="V4357" s="16"/>
      <c r="W4357" s="16"/>
      <c r="X4357" s="16"/>
      <c r="Y4357" s="16"/>
      <c r="Z4357" s="16"/>
      <c r="AA4357" s="16">
        <f t="shared" si="8817"/>
        <v>637.20000000000005</v>
      </c>
      <c r="AB4357" s="16">
        <f t="shared" si="8818"/>
        <v>637.20000000000005</v>
      </c>
      <c r="AC4357" s="16">
        <f t="shared" si="8819"/>
        <v>637.20000000000005</v>
      </c>
      <c r="AD4357" s="16"/>
      <c r="AE4357" s="16"/>
      <c r="AF4357" s="16"/>
      <c r="AG4357" s="16"/>
      <c r="AH4357" s="16"/>
      <c r="AI4357" s="16"/>
      <c r="AJ4357" s="16"/>
      <c r="AK4357" s="16">
        <f t="shared" si="8909"/>
        <v>637.20000000000005</v>
      </c>
      <c r="AL4357" s="16">
        <f t="shared" si="8910"/>
        <v>637.20000000000005</v>
      </c>
      <c r="AM4357" s="16">
        <f t="shared" si="8911"/>
        <v>637.20000000000005</v>
      </c>
      <c r="AN4357" s="16"/>
      <c r="AO4357" s="16">
        <f t="shared" si="8912"/>
        <v>637.20000000000005</v>
      </c>
      <c r="AP4357" s="16"/>
      <c r="AQ4357" s="16"/>
      <c r="AR4357" s="16"/>
      <c r="AS4357" s="16"/>
      <c r="AT4357" s="16"/>
      <c r="AU4357" s="16"/>
      <c r="AV4357" s="16"/>
      <c r="AW4357" s="16"/>
      <c r="AX4357" s="16"/>
      <c r="AY4357" s="16"/>
      <c r="AZ4357" s="16"/>
      <c r="BA4357" s="16"/>
      <c r="BB4357" s="16"/>
      <c r="BC4357" s="16"/>
      <c r="BD4357" s="16"/>
      <c r="BE4357" s="16"/>
      <c r="BF4357" s="16">
        <f t="shared" si="8833"/>
        <v>637.20000000000005</v>
      </c>
      <c r="BG4357" s="16">
        <f t="shared" si="8834"/>
        <v>637.20000000000005</v>
      </c>
      <c r="BH4357" s="16">
        <f t="shared" si="8835"/>
        <v>637.20000000000005</v>
      </c>
      <c r="BI4357" s="16"/>
      <c r="BJ4357" s="16">
        <f t="shared" si="8883"/>
        <v>637.20000000000005</v>
      </c>
      <c r="BK4357" s="16"/>
    </row>
    <row r="4358" spans="1:63" x14ac:dyDescent="0.25">
      <c r="A4358" s="10" t="s">
        <v>859</v>
      </c>
      <c r="B4358" s="10" t="s">
        <v>131</v>
      </c>
      <c r="C4358" s="10" t="s">
        <v>174</v>
      </c>
      <c r="D4358" s="10" t="s">
        <v>73</v>
      </c>
      <c r="E4358" s="10"/>
      <c r="F4358" s="19" t="s">
        <v>74</v>
      </c>
      <c r="G4358" s="16"/>
      <c r="H4358" s="16"/>
      <c r="I4358" s="16"/>
      <c r="J4358" s="16"/>
      <c r="K4358" s="16"/>
      <c r="L4358" s="16"/>
      <c r="M4358" s="16"/>
      <c r="N4358" s="16"/>
      <c r="O4358" s="16"/>
      <c r="P4358" s="16"/>
      <c r="Q4358" s="16"/>
      <c r="R4358" s="16"/>
      <c r="S4358" s="16"/>
      <c r="T4358" s="16"/>
      <c r="U4358" s="16"/>
      <c r="V4358" s="16"/>
      <c r="W4358" s="16"/>
      <c r="X4358" s="16"/>
      <c r="Y4358" s="16"/>
      <c r="Z4358" s="16"/>
      <c r="AA4358" s="16"/>
      <c r="AB4358" s="16"/>
      <c r="AC4358" s="16"/>
      <c r="AD4358" s="16"/>
      <c r="AE4358" s="16"/>
      <c r="AF4358" s="16"/>
      <c r="AG4358" s="16"/>
      <c r="AH4358" s="16"/>
      <c r="AI4358" s="16"/>
      <c r="AJ4358" s="16"/>
      <c r="AK4358" s="16"/>
      <c r="AL4358" s="16">
        <f>AL4359</f>
        <v>0</v>
      </c>
      <c r="AM4358" s="16">
        <f t="shared" ref="AM4358:BK4362" si="8926">AM4359</f>
        <v>0</v>
      </c>
      <c r="AN4358" s="16">
        <f t="shared" si="8926"/>
        <v>0</v>
      </c>
      <c r="AO4358" s="16">
        <f t="shared" si="8926"/>
        <v>0</v>
      </c>
      <c r="AP4358" s="16">
        <f t="shared" si="8926"/>
        <v>0</v>
      </c>
      <c r="AQ4358" s="16">
        <f t="shared" si="8926"/>
        <v>0</v>
      </c>
      <c r="AR4358" s="16">
        <f t="shared" si="8926"/>
        <v>0</v>
      </c>
      <c r="AS4358" s="16">
        <f t="shared" si="8926"/>
        <v>4059.75</v>
      </c>
      <c r="AT4358" s="16">
        <f t="shared" si="8926"/>
        <v>0</v>
      </c>
      <c r="AU4358" s="16">
        <f t="shared" si="8926"/>
        <v>0</v>
      </c>
      <c r="AV4358" s="16">
        <f t="shared" si="8926"/>
        <v>0</v>
      </c>
      <c r="AW4358" s="16">
        <f t="shared" si="8926"/>
        <v>0</v>
      </c>
      <c r="AX4358" s="16">
        <f t="shared" si="8926"/>
        <v>0</v>
      </c>
      <c r="AY4358" s="16">
        <f t="shared" si="8926"/>
        <v>0</v>
      </c>
      <c r="AZ4358" s="16">
        <f t="shared" si="8926"/>
        <v>0</v>
      </c>
      <c r="BA4358" s="16">
        <f t="shared" si="8926"/>
        <v>0</v>
      </c>
      <c r="BB4358" s="16">
        <f t="shared" si="8926"/>
        <v>0</v>
      </c>
      <c r="BC4358" s="16">
        <f t="shared" si="8926"/>
        <v>0</v>
      </c>
      <c r="BD4358" s="16">
        <f t="shared" si="8926"/>
        <v>0</v>
      </c>
      <c r="BE4358" s="16">
        <f t="shared" si="8926"/>
        <v>0</v>
      </c>
      <c r="BF4358" s="16">
        <f t="shared" si="8833"/>
        <v>4059.75</v>
      </c>
      <c r="BG4358" s="16">
        <f t="shared" si="8834"/>
        <v>0</v>
      </c>
      <c r="BH4358" s="16">
        <f t="shared" si="8835"/>
        <v>0</v>
      </c>
      <c r="BI4358" s="16">
        <f t="shared" si="8926"/>
        <v>0</v>
      </c>
      <c r="BJ4358" s="16">
        <f t="shared" si="8883"/>
        <v>4059.75</v>
      </c>
      <c r="BK4358" s="16">
        <f t="shared" si="8926"/>
        <v>0</v>
      </c>
    </row>
    <row r="4359" spans="1:63" ht="78.75" x14ac:dyDescent="0.25">
      <c r="A4359" s="10" t="s">
        <v>859</v>
      </c>
      <c r="B4359" s="10" t="s">
        <v>131</v>
      </c>
      <c r="C4359" s="10" t="s">
        <v>174</v>
      </c>
      <c r="D4359" s="10" t="s">
        <v>75</v>
      </c>
      <c r="E4359" s="10"/>
      <c r="F4359" s="11" t="s">
        <v>76</v>
      </c>
      <c r="G4359" s="16"/>
      <c r="H4359" s="16"/>
      <c r="I4359" s="16"/>
      <c r="J4359" s="16"/>
      <c r="K4359" s="16"/>
      <c r="L4359" s="16"/>
      <c r="M4359" s="16"/>
      <c r="N4359" s="16"/>
      <c r="O4359" s="16"/>
      <c r="P4359" s="16"/>
      <c r="Q4359" s="16"/>
      <c r="R4359" s="16"/>
      <c r="S4359" s="16"/>
      <c r="T4359" s="16"/>
      <c r="U4359" s="16"/>
      <c r="V4359" s="16"/>
      <c r="W4359" s="16"/>
      <c r="X4359" s="16"/>
      <c r="Y4359" s="16"/>
      <c r="Z4359" s="16"/>
      <c r="AA4359" s="16"/>
      <c r="AB4359" s="16"/>
      <c r="AC4359" s="16"/>
      <c r="AD4359" s="16"/>
      <c r="AE4359" s="16"/>
      <c r="AF4359" s="16"/>
      <c r="AG4359" s="16"/>
      <c r="AH4359" s="16"/>
      <c r="AI4359" s="16"/>
      <c r="AJ4359" s="16"/>
      <c r="AK4359" s="16"/>
      <c r="AL4359" s="16">
        <f>AL4360</f>
        <v>0</v>
      </c>
      <c r="AM4359" s="16">
        <f t="shared" si="8926"/>
        <v>0</v>
      </c>
      <c r="AN4359" s="16">
        <f t="shared" si="8926"/>
        <v>0</v>
      </c>
      <c r="AO4359" s="16">
        <f t="shared" si="8926"/>
        <v>0</v>
      </c>
      <c r="AP4359" s="16">
        <f t="shared" si="8926"/>
        <v>0</v>
      </c>
      <c r="AQ4359" s="16">
        <f t="shared" si="8926"/>
        <v>0</v>
      </c>
      <c r="AR4359" s="16">
        <f t="shared" si="8926"/>
        <v>0</v>
      </c>
      <c r="AS4359" s="16">
        <f t="shared" si="8926"/>
        <v>4059.75</v>
      </c>
      <c r="AT4359" s="16">
        <f t="shared" si="8926"/>
        <v>0</v>
      </c>
      <c r="AU4359" s="16">
        <f t="shared" si="8926"/>
        <v>0</v>
      </c>
      <c r="AV4359" s="16">
        <f t="shared" si="8926"/>
        <v>0</v>
      </c>
      <c r="AW4359" s="16">
        <f t="shared" si="8926"/>
        <v>0</v>
      </c>
      <c r="AX4359" s="16">
        <f t="shared" si="8926"/>
        <v>0</v>
      </c>
      <c r="AY4359" s="16">
        <f t="shared" si="8926"/>
        <v>0</v>
      </c>
      <c r="AZ4359" s="16">
        <f t="shared" si="8926"/>
        <v>0</v>
      </c>
      <c r="BA4359" s="16">
        <f t="shared" si="8926"/>
        <v>0</v>
      </c>
      <c r="BB4359" s="16">
        <f t="shared" si="8926"/>
        <v>0</v>
      </c>
      <c r="BC4359" s="16">
        <f t="shared" si="8926"/>
        <v>0</v>
      </c>
      <c r="BD4359" s="16">
        <f t="shared" si="8926"/>
        <v>0</v>
      </c>
      <c r="BE4359" s="16">
        <f t="shared" si="8926"/>
        <v>0</v>
      </c>
      <c r="BF4359" s="16">
        <f t="shared" si="8833"/>
        <v>4059.75</v>
      </c>
      <c r="BG4359" s="16">
        <f t="shared" si="8834"/>
        <v>0</v>
      </c>
      <c r="BH4359" s="16">
        <f t="shared" si="8835"/>
        <v>0</v>
      </c>
      <c r="BI4359" s="16">
        <f t="shared" si="8926"/>
        <v>0</v>
      </c>
      <c r="BJ4359" s="16">
        <f t="shared" si="8883"/>
        <v>4059.75</v>
      </c>
      <c r="BK4359" s="16">
        <f t="shared" si="8926"/>
        <v>0</v>
      </c>
    </row>
    <row r="4360" spans="1:63" x14ac:dyDescent="0.25">
      <c r="A4360" s="10" t="s">
        <v>859</v>
      </c>
      <c r="B4360" s="10" t="s">
        <v>131</v>
      </c>
      <c r="C4360" s="10" t="s">
        <v>174</v>
      </c>
      <c r="D4360" s="10" t="s">
        <v>179</v>
      </c>
      <c r="E4360" s="10"/>
      <c r="F4360" s="11" t="s">
        <v>180</v>
      </c>
      <c r="G4360" s="16"/>
      <c r="H4360" s="16"/>
      <c r="I4360" s="16"/>
      <c r="J4360" s="16"/>
      <c r="K4360" s="16"/>
      <c r="L4360" s="16"/>
      <c r="M4360" s="16"/>
      <c r="N4360" s="16"/>
      <c r="O4360" s="16"/>
      <c r="P4360" s="16"/>
      <c r="Q4360" s="16"/>
      <c r="R4360" s="16"/>
      <c r="S4360" s="16"/>
      <c r="T4360" s="16"/>
      <c r="U4360" s="16"/>
      <c r="V4360" s="16"/>
      <c r="W4360" s="16"/>
      <c r="X4360" s="16"/>
      <c r="Y4360" s="16"/>
      <c r="Z4360" s="16"/>
      <c r="AA4360" s="16"/>
      <c r="AB4360" s="16"/>
      <c r="AC4360" s="16"/>
      <c r="AD4360" s="16"/>
      <c r="AE4360" s="16"/>
      <c r="AF4360" s="16"/>
      <c r="AG4360" s="16"/>
      <c r="AH4360" s="16"/>
      <c r="AI4360" s="16"/>
      <c r="AJ4360" s="16"/>
      <c r="AK4360" s="16"/>
      <c r="AL4360" s="16">
        <f>AL4361</f>
        <v>0</v>
      </c>
      <c r="AM4360" s="16">
        <f t="shared" si="8926"/>
        <v>0</v>
      </c>
      <c r="AN4360" s="16">
        <f t="shared" si="8926"/>
        <v>0</v>
      </c>
      <c r="AO4360" s="16">
        <f t="shared" si="8926"/>
        <v>0</v>
      </c>
      <c r="AP4360" s="16">
        <f t="shared" si="8926"/>
        <v>0</v>
      </c>
      <c r="AQ4360" s="16">
        <f t="shared" si="8926"/>
        <v>0</v>
      </c>
      <c r="AR4360" s="16">
        <f t="shared" si="8926"/>
        <v>0</v>
      </c>
      <c r="AS4360" s="16">
        <f t="shared" si="8926"/>
        <v>4059.75</v>
      </c>
      <c r="AT4360" s="16">
        <f t="shared" si="8926"/>
        <v>0</v>
      </c>
      <c r="AU4360" s="16">
        <f t="shared" si="8926"/>
        <v>0</v>
      </c>
      <c r="AV4360" s="16">
        <f t="shared" si="8926"/>
        <v>0</v>
      </c>
      <c r="AW4360" s="16">
        <f t="shared" si="8926"/>
        <v>0</v>
      </c>
      <c r="AX4360" s="16">
        <f t="shared" si="8926"/>
        <v>0</v>
      </c>
      <c r="AY4360" s="16">
        <f t="shared" si="8926"/>
        <v>0</v>
      </c>
      <c r="AZ4360" s="16">
        <f t="shared" si="8926"/>
        <v>0</v>
      </c>
      <c r="BA4360" s="16">
        <f t="shared" si="8926"/>
        <v>0</v>
      </c>
      <c r="BB4360" s="16">
        <f t="shared" si="8926"/>
        <v>0</v>
      </c>
      <c r="BC4360" s="16">
        <f t="shared" si="8926"/>
        <v>0</v>
      </c>
      <c r="BD4360" s="16">
        <f t="shared" si="8926"/>
        <v>0</v>
      </c>
      <c r="BE4360" s="16">
        <f t="shared" si="8926"/>
        <v>0</v>
      </c>
      <c r="BF4360" s="16">
        <f t="shared" si="8833"/>
        <v>4059.75</v>
      </c>
      <c r="BG4360" s="16">
        <f t="shared" si="8834"/>
        <v>0</v>
      </c>
      <c r="BH4360" s="16">
        <f t="shared" si="8835"/>
        <v>0</v>
      </c>
      <c r="BI4360" s="16">
        <f t="shared" si="8926"/>
        <v>0</v>
      </c>
      <c r="BJ4360" s="16">
        <f t="shared" si="8883"/>
        <v>4059.75</v>
      </c>
      <c r="BK4360" s="16">
        <f t="shared" si="8926"/>
        <v>0</v>
      </c>
    </row>
    <row r="4361" spans="1:63" ht="78.75" x14ac:dyDescent="0.25">
      <c r="A4361" s="10" t="s">
        <v>859</v>
      </c>
      <c r="B4361" s="10" t="s">
        <v>131</v>
      </c>
      <c r="C4361" s="10" t="s">
        <v>174</v>
      </c>
      <c r="D4361" s="10" t="s">
        <v>179</v>
      </c>
      <c r="E4361" s="10" t="s">
        <v>104</v>
      </c>
      <c r="F4361" s="11" t="s">
        <v>1077</v>
      </c>
      <c r="G4361" s="16"/>
      <c r="H4361" s="16"/>
      <c r="I4361" s="16"/>
      <c r="J4361" s="16"/>
      <c r="K4361" s="16"/>
      <c r="L4361" s="16"/>
      <c r="M4361" s="16"/>
      <c r="N4361" s="16"/>
      <c r="O4361" s="16"/>
      <c r="P4361" s="16"/>
      <c r="Q4361" s="16"/>
      <c r="R4361" s="16"/>
      <c r="S4361" s="16"/>
      <c r="T4361" s="16"/>
      <c r="U4361" s="16"/>
      <c r="V4361" s="16"/>
      <c r="W4361" s="16"/>
      <c r="X4361" s="16"/>
      <c r="Y4361" s="16"/>
      <c r="Z4361" s="16"/>
      <c r="AA4361" s="16"/>
      <c r="AB4361" s="16"/>
      <c r="AC4361" s="16"/>
      <c r="AD4361" s="16"/>
      <c r="AE4361" s="16"/>
      <c r="AF4361" s="16"/>
      <c r="AG4361" s="16"/>
      <c r="AH4361" s="16"/>
      <c r="AI4361" s="16"/>
      <c r="AJ4361" s="16"/>
      <c r="AK4361" s="16"/>
      <c r="AL4361" s="16">
        <f>AL4362</f>
        <v>0</v>
      </c>
      <c r="AM4361" s="16">
        <f t="shared" si="8926"/>
        <v>0</v>
      </c>
      <c r="AN4361" s="16">
        <f t="shared" si="8926"/>
        <v>0</v>
      </c>
      <c r="AO4361" s="16">
        <f t="shared" si="8926"/>
        <v>0</v>
      </c>
      <c r="AP4361" s="16">
        <f t="shared" si="8926"/>
        <v>0</v>
      </c>
      <c r="AQ4361" s="16">
        <f t="shared" si="8926"/>
        <v>0</v>
      </c>
      <c r="AR4361" s="16">
        <f t="shared" si="8926"/>
        <v>0</v>
      </c>
      <c r="AS4361" s="16">
        <f t="shared" si="8926"/>
        <v>4059.75</v>
      </c>
      <c r="AT4361" s="16">
        <f t="shared" si="8926"/>
        <v>0</v>
      </c>
      <c r="AU4361" s="16">
        <f t="shared" si="8926"/>
        <v>0</v>
      </c>
      <c r="AV4361" s="16">
        <f t="shared" si="8926"/>
        <v>0</v>
      </c>
      <c r="AW4361" s="16">
        <f t="shared" si="8926"/>
        <v>0</v>
      </c>
      <c r="AX4361" s="16">
        <f t="shared" si="8926"/>
        <v>0</v>
      </c>
      <c r="AY4361" s="16">
        <f t="shared" si="8926"/>
        <v>0</v>
      </c>
      <c r="AZ4361" s="16">
        <f t="shared" si="8926"/>
        <v>0</v>
      </c>
      <c r="BA4361" s="16">
        <f t="shared" si="8926"/>
        <v>0</v>
      </c>
      <c r="BB4361" s="16">
        <f t="shared" si="8926"/>
        <v>0</v>
      </c>
      <c r="BC4361" s="16">
        <f t="shared" si="8926"/>
        <v>0</v>
      </c>
      <c r="BD4361" s="16">
        <f t="shared" si="8926"/>
        <v>0</v>
      </c>
      <c r="BE4361" s="16">
        <f t="shared" si="8926"/>
        <v>0</v>
      </c>
      <c r="BF4361" s="16">
        <f t="shared" si="8833"/>
        <v>4059.75</v>
      </c>
      <c r="BG4361" s="16">
        <f t="shared" si="8834"/>
        <v>0</v>
      </c>
      <c r="BH4361" s="16">
        <f t="shared" si="8835"/>
        <v>0</v>
      </c>
      <c r="BI4361" s="16">
        <f t="shared" si="8926"/>
        <v>0</v>
      </c>
      <c r="BJ4361" s="16">
        <f t="shared" si="8883"/>
        <v>4059.75</v>
      </c>
      <c r="BK4361" s="16">
        <f t="shared" si="8926"/>
        <v>0</v>
      </c>
    </row>
    <row r="4362" spans="1:63" x14ac:dyDescent="0.25">
      <c r="A4362" s="10" t="s">
        <v>859</v>
      </c>
      <c r="B4362" s="10" t="s">
        <v>131</v>
      </c>
      <c r="C4362" s="10" t="s">
        <v>174</v>
      </c>
      <c r="D4362" s="10" t="s">
        <v>179</v>
      </c>
      <c r="E4362" s="10" t="s">
        <v>168</v>
      </c>
      <c r="F4362" s="11" t="s">
        <v>169</v>
      </c>
      <c r="G4362" s="16"/>
      <c r="H4362" s="16"/>
      <c r="I4362" s="16"/>
      <c r="J4362" s="16"/>
      <c r="K4362" s="16"/>
      <c r="L4362" s="16"/>
      <c r="M4362" s="16"/>
      <c r="N4362" s="16"/>
      <c r="O4362" s="16"/>
      <c r="P4362" s="16"/>
      <c r="Q4362" s="16"/>
      <c r="R4362" s="16"/>
      <c r="S4362" s="16"/>
      <c r="T4362" s="16"/>
      <c r="U4362" s="16"/>
      <c r="V4362" s="16"/>
      <c r="W4362" s="16"/>
      <c r="X4362" s="16"/>
      <c r="Y4362" s="16"/>
      <c r="Z4362" s="16"/>
      <c r="AA4362" s="16"/>
      <c r="AB4362" s="16"/>
      <c r="AC4362" s="16"/>
      <c r="AD4362" s="16"/>
      <c r="AE4362" s="16"/>
      <c r="AF4362" s="16"/>
      <c r="AG4362" s="16"/>
      <c r="AH4362" s="16"/>
      <c r="AI4362" s="16"/>
      <c r="AJ4362" s="16"/>
      <c r="AK4362" s="16"/>
      <c r="AL4362" s="16">
        <f>AL4363</f>
        <v>0</v>
      </c>
      <c r="AM4362" s="16">
        <f t="shared" si="8926"/>
        <v>0</v>
      </c>
      <c r="AN4362" s="16">
        <f t="shared" si="8926"/>
        <v>0</v>
      </c>
      <c r="AO4362" s="16">
        <f t="shared" si="8926"/>
        <v>0</v>
      </c>
      <c r="AP4362" s="16">
        <f t="shared" si="8926"/>
        <v>0</v>
      </c>
      <c r="AQ4362" s="16">
        <f t="shared" si="8926"/>
        <v>0</v>
      </c>
      <c r="AR4362" s="16">
        <f t="shared" si="8926"/>
        <v>0</v>
      </c>
      <c r="AS4362" s="16">
        <f t="shared" si="8926"/>
        <v>4059.75</v>
      </c>
      <c r="AT4362" s="16">
        <f t="shared" si="8926"/>
        <v>0</v>
      </c>
      <c r="AU4362" s="16">
        <f t="shared" si="8926"/>
        <v>0</v>
      </c>
      <c r="AV4362" s="16">
        <f t="shared" si="8926"/>
        <v>0</v>
      </c>
      <c r="AW4362" s="16">
        <f t="shared" si="8926"/>
        <v>0</v>
      </c>
      <c r="AX4362" s="16">
        <f t="shared" si="8926"/>
        <v>0</v>
      </c>
      <c r="AY4362" s="16">
        <f t="shared" si="8926"/>
        <v>0</v>
      </c>
      <c r="AZ4362" s="16">
        <f t="shared" si="8926"/>
        <v>0</v>
      </c>
      <c r="BA4362" s="16">
        <f t="shared" si="8926"/>
        <v>0</v>
      </c>
      <c r="BB4362" s="16">
        <f t="shared" si="8926"/>
        <v>0</v>
      </c>
      <c r="BC4362" s="16">
        <f t="shared" si="8926"/>
        <v>0</v>
      </c>
      <c r="BD4362" s="16">
        <f t="shared" si="8926"/>
        <v>0</v>
      </c>
      <c r="BE4362" s="16">
        <f t="shared" si="8926"/>
        <v>0</v>
      </c>
      <c r="BF4362" s="16">
        <f t="shared" si="8833"/>
        <v>4059.75</v>
      </c>
      <c r="BG4362" s="16">
        <f t="shared" si="8834"/>
        <v>0</v>
      </c>
      <c r="BH4362" s="16">
        <f t="shared" si="8835"/>
        <v>0</v>
      </c>
      <c r="BI4362" s="16">
        <f t="shared" si="8926"/>
        <v>0</v>
      </c>
      <c r="BJ4362" s="16">
        <f t="shared" si="8883"/>
        <v>4059.75</v>
      </c>
      <c r="BK4362" s="16">
        <f t="shared" si="8926"/>
        <v>0</v>
      </c>
    </row>
    <row r="4363" spans="1:63" ht="31.5" x14ac:dyDescent="0.25">
      <c r="A4363" s="10" t="s">
        <v>859</v>
      </c>
      <c r="B4363" s="10" t="s">
        <v>131</v>
      </c>
      <c r="C4363" s="10" t="s">
        <v>174</v>
      </c>
      <c r="D4363" s="10" t="s">
        <v>179</v>
      </c>
      <c r="E4363" s="10" t="s">
        <v>312</v>
      </c>
      <c r="F4363" s="11" t="s">
        <v>197</v>
      </c>
      <c r="G4363" s="16"/>
      <c r="H4363" s="16"/>
      <c r="I4363" s="16"/>
      <c r="J4363" s="16"/>
      <c r="K4363" s="16"/>
      <c r="L4363" s="16"/>
      <c r="M4363" s="16"/>
      <c r="N4363" s="16"/>
      <c r="O4363" s="16"/>
      <c r="P4363" s="16"/>
      <c r="Q4363" s="16"/>
      <c r="R4363" s="16"/>
      <c r="S4363" s="16"/>
      <c r="T4363" s="16"/>
      <c r="U4363" s="16"/>
      <c r="V4363" s="16"/>
      <c r="W4363" s="16"/>
      <c r="X4363" s="16"/>
      <c r="Y4363" s="16"/>
      <c r="Z4363" s="16"/>
      <c r="AA4363" s="16"/>
      <c r="AB4363" s="16"/>
      <c r="AC4363" s="16"/>
      <c r="AD4363" s="16"/>
      <c r="AE4363" s="16"/>
      <c r="AF4363" s="16"/>
      <c r="AG4363" s="16"/>
      <c r="AH4363" s="16"/>
      <c r="AI4363" s="16"/>
      <c r="AJ4363" s="16"/>
      <c r="AK4363" s="16"/>
      <c r="AL4363" s="16">
        <v>0</v>
      </c>
      <c r="AM4363" s="16">
        <v>0</v>
      </c>
      <c r="AN4363" s="16"/>
      <c r="AO4363" s="16">
        <v>0</v>
      </c>
      <c r="AP4363" s="16"/>
      <c r="AQ4363" s="16"/>
      <c r="AR4363" s="16"/>
      <c r="AS4363" s="16">
        <v>4059.75</v>
      </c>
      <c r="AT4363" s="16"/>
      <c r="AU4363" s="16"/>
      <c r="AV4363" s="16"/>
      <c r="AW4363" s="16"/>
      <c r="AX4363" s="16"/>
      <c r="AY4363" s="16"/>
      <c r="AZ4363" s="16"/>
      <c r="BA4363" s="16"/>
      <c r="BB4363" s="16"/>
      <c r="BC4363" s="16"/>
      <c r="BD4363" s="16"/>
      <c r="BE4363" s="16"/>
      <c r="BF4363" s="16">
        <f t="shared" si="8833"/>
        <v>4059.75</v>
      </c>
      <c r="BG4363" s="16">
        <f t="shared" si="8834"/>
        <v>0</v>
      </c>
      <c r="BH4363" s="16">
        <f t="shared" si="8835"/>
        <v>0</v>
      </c>
      <c r="BI4363" s="16"/>
      <c r="BJ4363" s="16">
        <f t="shared" si="8883"/>
        <v>4059.75</v>
      </c>
      <c r="BK4363" s="16"/>
    </row>
    <row r="4364" spans="1:63" x14ac:dyDescent="0.25">
      <c r="A4364" s="10" t="s">
        <v>859</v>
      </c>
      <c r="B4364" s="10" t="s">
        <v>131</v>
      </c>
      <c r="C4364" s="10" t="s">
        <v>174</v>
      </c>
      <c r="D4364" s="10" t="s">
        <v>83</v>
      </c>
      <c r="E4364" s="10"/>
      <c r="F4364" s="18" t="s">
        <v>84</v>
      </c>
      <c r="G4364" s="16">
        <f>G4365</f>
        <v>0</v>
      </c>
      <c r="H4364" s="16">
        <f t="shared" si="8879"/>
        <v>310</v>
      </c>
      <c r="I4364" s="16">
        <f>I4365</f>
        <v>310</v>
      </c>
      <c r="J4364" s="16">
        <f>J4365</f>
        <v>0</v>
      </c>
      <c r="K4364" s="16">
        <f t="shared" si="8880"/>
        <v>0</v>
      </c>
      <c r="L4364" s="16">
        <f t="shared" ref="L4364:P4365" si="8927">L4365</f>
        <v>0</v>
      </c>
      <c r="M4364" s="16">
        <f t="shared" si="8927"/>
        <v>0</v>
      </c>
      <c r="N4364" s="16">
        <f t="shared" si="8927"/>
        <v>0</v>
      </c>
      <c r="O4364" s="16">
        <f t="shared" si="8927"/>
        <v>0</v>
      </c>
      <c r="P4364" s="16">
        <f t="shared" si="8927"/>
        <v>0</v>
      </c>
      <c r="Q4364" s="16">
        <f t="shared" si="8858"/>
        <v>310</v>
      </c>
      <c r="R4364" s="16">
        <f t="shared" si="8859"/>
        <v>310</v>
      </c>
      <c r="S4364" s="16">
        <f t="shared" si="8860"/>
        <v>0</v>
      </c>
      <c r="T4364" s="16">
        <f t="shared" si="8861"/>
        <v>0</v>
      </c>
      <c r="U4364" s="16">
        <f t="shared" si="8862"/>
        <v>0</v>
      </c>
      <c r="V4364" s="16">
        <f t="shared" ref="V4364:Z4365" si="8928">V4365</f>
        <v>0</v>
      </c>
      <c r="W4364" s="16">
        <f t="shared" si="8928"/>
        <v>0</v>
      </c>
      <c r="X4364" s="16">
        <f t="shared" si="8928"/>
        <v>0</v>
      </c>
      <c r="Y4364" s="16">
        <f t="shared" si="8928"/>
        <v>0</v>
      </c>
      <c r="Z4364" s="16">
        <f t="shared" si="8928"/>
        <v>0</v>
      </c>
      <c r="AA4364" s="16">
        <f t="shared" si="8817"/>
        <v>310</v>
      </c>
      <c r="AB4364" s="16">
        <f t="shared" si="8818"/>
        <v>0</v>
      </c>
      <c r="AC4364" s="16">
        <f t="shared" si="8819"/>
        <v>0</v>
      </c>
      <c r="AD4364" s="16">
        <f t="shared" ref="AD4364:BK4365" si="8929">AD4365</f>
        <v>0</v>
      </c>
      <c r="AE4364" s="16">
        <f t="shared" si="8929"/>
        <v>0</v>
      </c>
      <c r="AF4364" s="16">
        <f t="shared" si="8929"/>
        <v>0</v>
      </c>
      <c r="AG4364" s="16">
        <f t="shared" si="8929"/>
        <v>0</v>
      </c>
      <c r="AH4364" s="16">
        <f t="shared" si="8929"/>
        <v>0</v>
      </c>
      <c r="AI4364" s="16">
        <f t="shared" si="8929"/>
        <v>0</v>
      </c>
      <c r="AJ4364" s="16">
        <f t="shared" si="8929"/>
        <v>0</v>
      </c>
      <c r="AK4364" s="16">
        <f t="shared" si="8909"/>
        <v>310</v>
      </c>
      <c r="AL4364" s="16">
        <f t="shared" si="8910"/>
        <v>0</v>
      </c>
      <c r="AM4364" s="16">
        <f t="shared" si="8911"/>
        <v>0</v>
      </c>
      <c r="AN4364" s="16">
        <f t="shared" si="8929"/>
        <v>0</v>
      </c>
      <c r="AO4364" s="16">
        <f t="shared" si="8912"/>
        <v>310</v>
      </c>
      <c r="AP4364" s="16">
        <f t="shared" si="8929"/>
        <v>0</v>
      </c>
      <c r="AQ4364" s="16">
        <f t="shared" si="8929"/>
        <v>0</v>
      </c>
      <c r="AR4364" s="16">
        <f t="shared" si="8929"/>
        <v>0</v>
      </c>
      <c r="AS4364" s="16">
        <f t="shared" si="8929"/>
        <v>0</v>
      </c>
      <c r="AT4364" s="16">
        <f t="shared" si="8929"/>
        <v>0</v>
      </c>
      <c r="AU4364" s="16">
        <f t="shared" si="8929"/>
        <v>0</v>
      </c>
      <c r="AV4364" s="16">
        <f t="shared" si="8929"/>
        <v>0</v>
      </c>
      <c r="AW4364" s="16">
        <f t="shared" si="8929"/>
        <v>0</v>
      </c>
      <c r="AX4364" s="16">
        <f t="shared" si="8929"/>
        <v>0</v>
      </c>
      <c r="AY4364" s="16">
        <f t="shared" si="8929"/>
        <v>0</v>
      </c>
      <c r="AZ4364" s="16">
        <f t="shared" si="8929"/>
        <v>0</v>
      </c>
      <c r="BA4364" s="16">
        <f t="shared" si="8929"/>
        <v>0</v>
      </c>
      <c r="BB4364" s="16">
        <f t="shared" si="8929"/>
        <v>0</v>
      </c>
      <c r="BC4364" s="16">
        <f t="shared" si="8929"/>
        <v>0</v>
      </c>
      <c r="BD4364" s="16">
        <f t="shared" si="8929"/>
        <v>0</v>
      </c>
      <c r="BE4364" s="16">
        <f t="shared" si="8929"/>
        <v>0</v>
      </c>
      <c r="BF4364" s="16">
        <f t="shared" si="8833"/>
        <v>310</v>
      </c>
      <c r="BG4364" s="16">
        <f t="shared" si="8834"/>
        <v>0</v>
      </c>
      <c r="BH4364" s="16">
        <f t="shared" si="8835"/>
        <v>0</v>
      </c>
      <c r="BI4364" s="16">
        <f t="shared" si="8929"/>
        <v>0</v>
      </c>
      <c r="BJ4364" s="16">
        <f t="shared" si="8883"/>
        <v>310</v>
      </c>
      <c r="BK4364" s="16">
        <f t="shared" si="8929"/>
        <v>0</v>
      </c>
    </row>
    <row r="4365" spans="1:63" ht="31.5" x14ac:dyDescent="0.25">
      <c r="A4365" s="10" t="s">
        <v>859</v>
      </c>
      <c r="B4365" s="10" t="s">
        <v>131</v>
      </c>
      <c r="C4365" s="10" t="s">
        <v>174</v>
      </c>
      <c r="D4365" s="10" t="s">
        <v>336</v>
      </c>
      <c r="E4365" s="10"/>
      <c r="F4365" s="11" t="s">
        <v>337</v>
      </c>
      <c r="G4365" s="16">
        <f>G4366</f>
        <v>0</v>
      </c>
      <c r="H4365" s="16">
        <f t="shared" si="8879"/>
        <v>310</v>
      </c>
      <c r="I4365" s="16">
        <f>I4366</f>
        <v>310</v>
      </c>
      <c r="J4365" s="16">
        <f>J4366</f>
        <v>0</v>
      </c>
      <c r="K4365" s="16">
        <f t="shared" si="8880"/>
        <v>0</v>
      </c>
      <c r="L4365" s="16">
        <f t="shared" si="8927"/>
        <v>0</v>
      </c>
      <c r="M4365" s="16">
        <f t="shared" si="8927"/>
        <v>0</v>
      </c>
      <c r="N4365" s="16">
        <f t="shared" si="8927"/>
        <v>0</v>
      </c>
      <c r="O4365" s="16">
        <f t="shared" si="8927"/>
        <v>0</v>
      </c>
      <c r="P4365" s="16">
        <f t="shared" si="8927"/>
        <v>0</v>
      </c>
      <c r="Q4365" s="16">
        <f t="shared" si="8858"/>
        <v>310</v>
      </c>
      <c r="R4365" s="16">
        <f t="shared" si="8859"/>
        <v>310</v>
      </c>
      <c r="S4365" s="16">
        <f t="shared" si="8860"/>
        <v>0</v>
      </c>
      <c r="T4365" s="16">
        <f t="shared" si="8861"/>
        <v>0</v>
      </c>
      <c r="U4365" s="16">
        <f t="shared" si="8862"/>
        <v>0</v>
      </c>
      <c r="V4365" s="16">
        <f t="shared" si="8928"/>
        <v>0</v>
      </c>
      <c r="W4365" s="16">
        <f t="shared" si="8928"/>
        <v>0</v>
      </c>
      <c r="X4365" s="16">
        <f t="shared" si="8928"/>
        <v>0</v>
      </c>
      <c r="Y4365" s="16">
        <f t="shared" si="8928"/>
        <v>0</v>
      </c>
      <c r="Z4365" s="16">
        <f t="shared" si="8928"/>
        <v>0</v>
      </c>
      <c r="AA4365" s="16">
        <f t="shared" si="8817"/>
        <v>310</v>
      </c>
      <c r="AB4365" s="16">
        <f t="shared" si="8818"/>
        <v>0</v>
      </c>
      <c r="AC4365" s="16">
        <f t="shared" si="8819"/>
        <v>0</v>
      </c>
      <c r="AD4365" s="16">
        <f t="shared" si="8929"/>
        <v>0</v>
      </c>
      <c r="AE4365" s="16">
        <f t="shared" si="8929"/>
        <v>0</v>
      </c>
      <c r="AF4365" s="16">
        <f t="shared" si="8929"/>
        <v>0</v>
      </c>
      <c r="AG4365" s="16">
        <f t="shared" si="8929"/>
        <v>0</v>
      </c>
      <c r="AH4365" s="16">
        <f t="shared" si="8929"/>
        <v>0</v>
      </c>
      <c r="AI4365" s="16">
        <f t="shared" si="8929"/>
        <v>0</v>
      </c>
      <c r="AJ4365" s="16">
        <f t="shared" si="8929"/>
        <v>0</v>
      </c>
      <c r="AK4365" s="16">
        <f t="shared" si="8909"/>
        <v>310</v>
      </c>
      <c r="AL4365" s="16">
        <f t="shared" si="8910"/>
        <v>0</v>
      </c>
      <c r="AM4365" s="16">
        <f t="shared" si="8911"/>
        <v>0</v>
      </c>
      <c r="AN4365" s="16">
        <f t="shared" si="8929"/>
        <v>0</v>
      </c>
      <c r="AO4365" s="16">
        <f t="shared" si="8912"/>
        <v>310</v>
      </c>
      <c r="AP4365" s="16">
        <f t="shared" si="8929"/>
        <v>0</v>
      </c>
      <c r="AQ4365" s="16">
        <f t="shared" si="8929"/>
        <v>0</v>
      </c>
      <c r="AR4365" s="16">
        <f t="shared" si="8929"/>
        <v>0</v>
      </c>
      <c r="AS4365" s="16">
        <f t="shared" si="8929"/>
        <v>0</v>
      </c>
      <c r="AT4365" s="16">
        <f t="shared" si="8929"/>
        <v>0</v>
      </c>
      <c r="AU4365" s="16">
        <f t="shared" si="8929"/>
        <v>0</v>
      </c>
      <c r="AV4365" s="16">
        <f t="shared" si="8929"/>
        <v>0</v>
      </c>
      <c r="AW4365" s="16">
        <f t="shared" si="8929"/>
        <v>0</v>
      </c>
      <c r="AX4365" s="16">
        <f t="shared" si="8929"/>
        <v>0</v>
      </c>
      <c r="AY4365" s="16">
        <f t="shared" si="8929"/>
        <v>0</v>
      </c>
      <c r="AZ4365" s="16">
        <f t="shared" si="8929"/>
        <v>0</v>
      </c>
      <c r="BA4365" s="16">
        <f t="shared" si="8929"/>
        <v>0</v>
      </c>
      <c r="BB4365" s="16">
        <f t="shared" si="8929"/>
        <v>0</v>
      </c>
      <c r="BC4365" s="16">
        <f t="shared" si="8929"/>
        <v>0</v>
      </c>
      <c r="BD4365" s="16">
        <f t="shared" si="8929"/>
        <v>0</v>
      </c>
      <c r="BE4365" s="16">
        <f t="shared" si="8929"/>
        <v>0</v>
      </c>
      <c r="BF4365" s="16">
        <f t="shared" si="8833"/>
        <v>310</v>
      </c>
      <c r="BG4365" s="16">
        <f t="shared" si="8834"/>
        <v>0</v>
      </c>
      <c r="BH4365" s="16">
        <f t="shared" si="8835"/>
        <v>0</v>
      </c>
      <c r="BI4365" s="16">
        <f t="shared" si="8929"/>
        <v>0</v>
      </c>
      <c r="BJ4365" s="16">
        <f t="shared" si="8883"/>
        <v>310</v>
      </c>
      <c r="BK4365" s="16">
        <f t="shared" si="8929"/>
        <v>0</v>
      </c>
    </row>
    <row r="4366" spans="1:63" ht="78.75" x14ac:dyDescent="0.25">
      <c r="A4366" s="10" t="s">
        <v>859</v>
      </c>
      <c r="B4366" s="10" t="s">
        <v>131</v>
      </c>
      <c r="C4366" s="10" t="s">
        <v>174</v>
      </c>
      <c r="D4366" s="10" t="s">
        <v>336</v>
      </c>
      <c r="E4366" s="10" t="s">
        <v>104</v>
      </c>
      <c r="F4366" s="11" t="s">
        <v>1077</v>
      </c>
      <c r="G4366" s="16">
        <f>G4367+G4369</f>
        <v>0</v>
      </c>
      <c r="H4366" s="16">
        <f t="shared" si="8879"/>
        <v>310</v>
      </c>
      <c r="I4366" s="16">
        <f>I4367+I4369</f>
        <v>310</v>
      </c>
      <c r="J4366" s="16">
        <f>J4367+J4369</f>
        <v>0</v>
      </c>
      <c r="K4366" s="16">
        <f t="shared" si="8880"/>
        <v>0</v>
      </c>
      <c r="L4366" s="16">
        <f>L4367+L4369</f>
        <v>0</v>
      </c>
      <c r="M4366" s="16">
        <f>M4367+M4369</f>
        <v>0</v>
      </c>
      <c r="N4366" s="16">
        <f>N4367+N4369</f>
        <v>0</v>
      </c>
      <c r="O4366" s="16">
        <f>O4367+O4369</f>
        <v>0</v>
      </c>
      <c r="P4366" s="16">
        <f>P4367+P4369</f>
        <v>0</v>
      </c>
      <c r="Q4366" s="16">
        <f t="shared" si="8858"/>
        <v>310</v>
      </c>
      <c r="R4366" s="16">
        <f t="shared" si="8859"/>
        <v>310</v>
      </c>
      <c r="S4366" s="16">
        <f t="shared" si="8860"/>
        <v>0</v>
      </c>
      <c r="T4366" s="16">
        <f t="shared" si="8861"/>
        <v>0</v>
      </c>
      <c r="U4366" s="16">
        <f t="shared" si="8862"/>
        <v>0</v>
      </c>
      <c r="V4366" s="16">
        <f>V4367+V4369</f>
        <v>0</v>
      </c>
      <c r="W4366" s="16">
        <f>W4367+W4369</f>
        <v>0</v>
      </c>
      <c r="X4366" s="16">
        <f>X4367+X4369</f>
        <v>0</v>
      </c>
      <c r="Y4366" s="16">
        <f>Y4367+Y4369</f>
        <v>0</v>
      </c>
      <c r="Z4366" s="16">
        <f>Z4367+Z4369</f>
        <v>0</v>
      </c>
      <c r="AA4366" s="16">
        <f t="shared" si="8817"/>
        <v>310</v>
      </c>
      <c r="AB4366" s="16">
        <f t="shared" si="8818"/>
        <v>0</v>
      </c>
      <c r="AC4366" s="16">
        <f t="shared" si="8819"/>
        <v>0</v>
      </c>
      <c r="AD4366" s="16">
        <f t="shared" ref="AD4366:AJ4366" si="8930">AD4367+AD4369</f>
        <v>0</v>
      </c>
      <c r="AE4366" s="16">
        <f t="shared" si="8930"/>
        <v>0</v>
      </c>
      <c r="AF4366" s="16">
        <f t="shared" si="8930"/>
        <v>0</v>
      </c>
      <c r="AG4366" s="16">
        <f t="shared" si="8930"/>
        <v>0</v>
      </c>
      <c r="AH4366" s="16">
        <f t="shared" si="8930"/>
        <v>0</v>
      </c>
      <c r="AI4366" s="16">
        <f t="shared" si="8930"/>
        <v>0</v>
      </c>
      <c r="AJ4366" s="16">
        <f t="shared" si="8930"/>
        <v>0</v>
      </c>
      <c r="AK4366" s="16">
        <f t="shared" si="8909"/>
        <v>310</v>
      </c>
      <c r="AL4366" s="16">
        <f t="shared" si="8910"/>
        <v>0</v>
      </c>
      <c r="AM4366" s="16">
        <f t="shared" si="8911"/>
        <v>0</v>
      </c>
      <c r="AN4366" s="16">
        <f>AN4367+AN4369</f>
        <v>0</v>
      </c>
      <c r="AO4366" s="16">
        <f t="shared" si="8912"/>
        <v>310</v>
      </c>
      <c r="AP4366" s="16">
        <f t="shared" ref="AP4366:BK4366" si="8931">AP4367+AP4369</f>
        <v>0</v>
      </c>
      <c r="AQ4366" s="16">
        <f t="shared" si="8931"/>
        <v>0</v>
      </c>
      <c r="AR4366" s="16">
        <f t="shared" si="8931"/>
        <v>0</v>
      </c>
      <c r="AS4366" s="16">
        <f>AS4367+AS4369</f>
        <v>0</v>
      </c>
      <c r="AT4366" s="16">
        <f>AT4367+AT4369</f>
        <v>0</v>
      </c>
      <c r="AU4366" s="16">
        <f t="shared" si="8931"/>
        <v>0</v>
      </c>
      <c r="AV4366" s="16">
        <f t="shared" si="8931"/>
        <v>0</v>
      </c>
      <c r="AW4366" s="16">
        <f t="shared" si="8931"/>
        <v>0</v>
      </c>
      <c r="AX4366" s="16">
        <f t="shared" si="8931"/>
        <v>0</v>
      </c>
      <c r="AY4366" s="16">
        <f t="shared" si="8931"/>
        <v>0</v>
      </c>
      <c r="AZ4366" s="16">
        <f t="shared" si="8931"/>
        <v>0</v>
      </c>
      <c r="BA4366" s="16">
        <f>BA4367+BA4369</f>
        <v>0</v>
      </c>
      <c r="BB4366" s="16">
        <f>BB4367+BB4369</f>
        <v>0</v>
      </c>
      <c r="BC4366" s="16">
        <f t="shared" si="8931"/>
        <v>0</v>
      </c>
      <c r="BD4366" s="16">
        <f>BD4367+BD4369</f>
        <v>0</v>
      </c>
      <c r="BE4366" s="16">
        <f>BE4367+BE4369</f>
        <v>0</v>
      </c>
      <c r="BF4366" s="16">
        <f t="shared" si="8833"/>
        <v>310</v>
      </c>
      <c r="BG4366" s="16">
        <f t="shared" si="8834"/>
        <v>0</v>
      </c>
      <c r="BH4366" s="16">
        <f t="shared" si="8835"/>
        <v>0</v>
      </c>
      <c r="BI4366" s="16">
        <f t="shared" ref="BI4366" si="8932">BI4367+BI4369</f>
        <v>0</v>
      </c>
      <c r="BJ4366" s="16">
        <f t="shared" si="8883"/>
        <v>310</v>
      </c>
      <c r="BK4366" s="16">
        <f t="shared" si="8931"/>
        <v>0</v>
      </c>
    </row>
    <row r="4367" spans="1:63" x14ac:dyDescent="0.25">
      <c r="A4367" s="10" t="s">
        <v>859</v>
      </c>
      <c r="B4367" s="10" t="s">
        <v>131</v>
      </c>
      <c r="C4367" s="10" t="s">
        <v>174</v>
      </c>
      <c r="D4367" s="10" t="s">
        <v>336</v>
      </c>
      <c r="E4367" s="10" t="s">
        <v>105</v>
      </c>
      <c r="F4367" s="11" t="s">
        <v>106</v>
      </c>
      <c r="G4367" s="16">
        <f>G4368</f>
        <v>0</v>
      </c>
      <c r="H4367" s="16">
        <f t="shared" si="8879"/>
        <v>250</v>
      </c>
      <c r="I4367" s="16">
        <f>I4368</f>
        <v>250</v>
      </c>
      <c r="J4367" s="16">
        <f>J4368</f>
        <v>0</v>
      </c>
      <c r="K4367" s="16">
        <f t="shared" si="8880"/>
        <v>0</v>
      </c>
      <c r="L4367" s="16">
        <f>L4368</f>
        <v>0</v>
      </c>
      <c r="M4367" s="16">
        <f>M4368</f>
        <v>0</v>
      </c>
      <c r="N4367" s="16">
        <f>N4368</f>
        <v>0</v>
      </c>
      <c r="O4367" s="16">
        <f>O4368</f>
        <v>0</v>
      </c>
      <c r="P4367" s="16">
        <f>P4368</f>
        <v>0</v>
      </c>
      <c r="Q4367" s="16">
        <f t="shared" si="8858"/>
        <v>250</v>
      </c>
      <c r="R4367" s="16">
        <f t="shared" si="8859"/>
        <v>250</v>
      </c>
      <c r="S4367" s="16">
        <f t="shared" si="8860"/>
        <v>0</v>
      </c>
      <c r="T4367" s="16">
        <f t="shared" si="8861"/>
        <v>0</v>
      </c>
      <c r="U4367" s="16">
        <f t="shared" si="8862"/>
        <v>0</v>
      </c>
      <c r="V4367" s="16">
        <f>V4368</f>
        <v>0</v>
      </c>
      <c r="W4367" s="16">
        <f>W4368</f>
        <v>0</v>
      </c>
      <c r="X4367" s="16">
        <f>X4368</f>
        <v>0</v>
      </c>
      <c r="Y4367" s="16">
        <f>Y4368</f>
        <v>0</v>
      </c>
      <c r="Z4367" s="16">
        <f>Z4368</f>
        <v>0</v>
      </c>
      <c r="AA4367" s="16">
        <f t="shared" si="8817"/>
        <v>250</v>
      </c>
      <c r="AB4367" s="16">
        <f t="shared" si="8818"/>
        <v>0</v>
      </c>
      <c r="AC4367" s="16">
        <f t="shared" si="8819"/>
        <v>0</v>
      </c>
      <c r="AD4367" s="16">
        <f t="shared" ref="AD4367:BK4367" si="8933">AD4368</f>
        <v>0</v>
      </c>
      <c r="AE4367" s="16">
        <f t="shared" si="8933"/>
        <v>0</v>
      </c>
      <c r="AF4367" s="16">
        <f t="shared" si="8933"/>
        <v>0</v>
      </c>
      <c r="AG4367" s="16">
        <f t="shared" si="8933"/>
        <v>0</v>
      </c>
      <c r="AH4367" s="16">
        <f t="shared" si="8933"/>
        <v>0</v>
      </c>
      <c r="AI4367" s="16">
        <f t="shared" si="8933"/>
        <v>0</v>
      </c>
      <c r="AJ4367" s="16">
        <f t="shared" si="8933"/>
        <v>0</v>
      </c>
      <c r="AK4367" s="16">
        <f t="shared" si="8909"/>
        <v>250</v>
      </c>
      <c r="AL4367" s="16">
        <f t="shared" si="8910"/>
        <v>0</v>
      </c>
      <c r="AM4367" s="16">
        <f t="shared" si="8911"/>
        <v>0</v>
      </c>
      <c r="AN4367" s="16">
        <f t="shared" si="8933"/>
        <v>0</v>
      </c>
      <c r="AO4367" s="16">
        <f t="shared" si="8912"/>
        <v>250</v>
      </c>
      <c r="AP4367" s="16">
        <f t="shared" si="8933"/>
        <v>0</v>
      </c>
      <c r="AQ4367" s="16">
        <f t="shared" si="8933"/>
        <v>0</v>
      </c>
      <c r="AR4367" s="16">
        <f t="shared" si="8933"/>
        <v>0</v>
      </c>
      <c r="AS4367" s="16">
        <f t="shared" si="8933"/>
        <v>0</v>
      </c>
      <c r="AT4367" s="16">
        <f t="shared" si="8933"/>
        <v>0</v>
      </c>
      <c r="AU4367" s="16">
        <f t="shared" si="8933"/>
        <v>0</v>
      </c>
      <c r="AV4367" s="16">
        <f t="shared" si="8933"/>
        <v>0</v>
      </c>
      <c r="AW4367" s="16">
        <f t="shared" si="8933"/>
        <v>0</v>
      </c>
      <c r="AX4367" s="16">
        <f t="shared" si="8933"/>
        <v>0</v>
      </c>
      <c r="AY4367" s="16">
        <f t="shared" si="8933"/>
        <v>0</v>
      </c>
      <c r="AZ4367" s="16">
        <f t="shared" si="8933"/>
        <v>0</v>
      </c>
      <c r="BA4367" s="16">
        <f t="shared" si="8933"/>
        <v>0</v>
      </c>
      <c r="BB4367" s="16">
        <f t="shared" si="8933"/>
        <v>0</v>
      </c>
      <c r="BC4367" s="16">
        <f t="shared" si="8933"/>
        <v>0</v>
      </c>
      <c r="BD4367" s="16">
        <f t="shared" si="8933"/>
        <v>0</v>
      </c>
      <c r="BE4367" s="16">
        <f t="shared" si="8933"/>
        <v>0</v>
      </c>
      <c r="BF4367" s="16">
        <f t="shared" si="8833"/>
        <v>250</v>
      </c>
      <c r="BG4367" s="16">
        <f t="shared" si="8834"/>
        <v>0</v>
      </c>
      <c r="BH4367" s="16">
        <f t="shared" si="8835"/>
        <v>0</v>
      </c>
      <c r="BI4367" s="16">
        <f t="shared" si="8933"/>
        <v>0</v>
      </c>
      <c r="BJ4367" s="16">
        <f t="shared" si="8883"/>
        <v>250</v>
      </c>
      <c r="BK4367" s="16">
        <f t="shared" si="8933"/>
        <v>0</v>
      </c>
    </row>
    <row r="4368" spans="1:63" ht="31.5" x14ac:dyDescent="0.25">
      <c r="A4368" s="10" t="s">
        <v>859</v>
      </c>
      <c r="B4368" s="10" t="s">
        <v>131</v>
      </c>
      <c r="C4368" s="10" t="s">
        <v>174</v>
      </c>
      <c r="D4368" s="10" t="s">
        <v>336</v>
      </c>
      <c r="E4368" s="10" t="s">
        <v>181</v>
      </c>
      <c r="F4368" s="11" t="s">
        <v>182</v>
      </c>
      <c r="G4368" s="16">
        <v>0</v>
      </c>
      <c r="H4368" s="16">
        <f t="shared" si="8879"/>
        <v>250</v>
      </c>
      <c r="I4368" s="16">
        <v>250</v>
      </c>
      <c r="J4368" s="16">
        <v>0</v>
      </c>
      <c r="K4368" s="16">
        <f t="shared" si="8880"/>
        <v>0</v>
      </c>
      <c r="L4368" s="16">
        <v>0</v>
      </c>
      <c r="M4368" s="16">
        <v>0</v>
      </c>
      <c r="N4368" s="16"/>
      <c r="O4368" s="16"/>
      <c r="P4368" s="16"/>
      <c r="Q4368" s="16">
        <f t="shared" si="8858"/>
        <v>250</v>
      </c>
      <c r="R4368" s="16">
        <f t="shared" si="8859"/>
        <v>250</v>
      </c>
      <c r="S4368" s="16">
        <f t="shared" si="8860"/>
        <v>0</v>
      </c>
      <c r="T4368" s="16">
        <f t="shared" si="8861"/>
        <v>0</v>
      </c>
      <c r="U4368" s="16">
        <f t="shared" si="8862"/>
        <v>0</v>
      </c>
      <c r="V4368" s="16"/>
      <c r="W4368" s="16"/>
      <c r="X4368" s="16"/>
      <c r="Y4368" s="16"/>
      <c r="Z4368" s="16"/>
      <c r="AA4368" s="16">
        <f t="shared" si="8817"/>
        <v>250</v>
      </c>
      <c r="AB4368" s="16">
        <f t="shared" si="8818"/>
        <v>0</v>
      </c>
      <c r="AC4368" s="16">
        <f t="shared" si="8819"/>
        <v>0</v>
      </c>
      <c r="AD4368" s="16"/>
      <c r="AE4368" s="16"/>
      <c r="AF4368" s="16"/>
      <c r="AG4368" s="16"/>
      <c r="AH4368" s="16"/>
      <c r="AI4368" s="16"/>
      <c r="AJ4368" s="16"/>
      <c r="AK4368" s="16">
        <f t="shared" si="8909"/>
        <v>250</v>
      </c>
      <c r="AL4368" s="16">
        <f t="shared" si="8910"/>
        <v>0</v>
      </c>
      <c r="AM4368" s="16">
        <f t="shared" si="8911"/>
        <v>0</v>
      </c>
      <c r="AN4368" s="16"/>
      <c r="AO4368" s="16">
        <f t="shared" si="8912"/>
        <v>250</v>
      </c>
      <c r="AP4368" s="16"/>
      <c r="AQ4368" s="16"/>
      <c r="AR4368" s="16"/>
      <c r="AS4368" s="16"/>
      <c r="AT4368" s="16"/>
      <c r="AU4368" s="16"/>
      <c r="AV4368" s="16"/>
      <c r="AW4368" s="16"/>
      <c r="AX4368" s="16"/>
      <c r="AY4368" s="16"/>
      <c r="AZ4368" s="16"/>
      <c r="BA4368" s="16"/>
      <c r="BB4368" s="16"/>
      <c r="BC4368" s="16"/>
      <c r="BD4368" s="16"/>
      <c r="BE4368" s="16"/>
      <c r="BF4368" s="16">
        <f t="shared" si="8833"/>
        <v>250</v>
      </c>
      <c r="BG4368" s="16">
        <f t="shared" si="8834"/>
        <v>0</v>
      </c>
      <c r="BH4368" s="16">
        <f t="shared" si="8835"/>
        <v>0</v>
      </c>
      <c r="BI4368" s="16"/>
      <c r="BJ4368" s="16">
        <f t="shared" si="8883"/>
        <v>250</v>
      </c>
      <c r="BK4368" s="16"/>
    </row>
    <row r="4369" spans="1:63" x14ac:dyDescent="0.25">
      <c r="A4369" s="10" t="s">
        <v>859</v>
      </c>
      <c r="B4369" s="10" t="s">
        <v>131</v>
      </c>
      <c r="C4369" s="10" t="s">
        <v>174</v>
      </c>
      <c r="D4369" s="10" t="s">
        <v>336</v>
      </c>
      <c r="E4369" s="10" t="s">
        <v>168</v>
      </c>
      <c r="F4369" s="11" t="s">
        <v>169</v>
      </c>
      <c r="G4369" s="16">
        <f>G4370</f>
        <v>0</v>
      </c>
      <c r="H4369" s="16">
        <f t="shared" si="8879"/>
        <v>60</v>
      </c>
      <c r="I4369" s="16">
        <f>I4370</f>
        <v>60</v>
      </c>
      <c r="J4369" s="16">
        <f>J4370</f>
        <v>0</v>
      </c>
      <c r="K4369" s="16">
        <f t="shared" si="8880"/>
        <v>0</v>
      </c>
      <c r="L4369" s="16">
        <f>L4370</f>
        <v>0</v>
      </c>
      <c r="M4369" s="16">
        <f>M4370</f>
        <v>0</v>
      </c>
      <c r="N4369" s="16">
        <f>N4370</f>
        <v>0</v>
      </c>
      <c r="O4369" s="16">
        <f>O4370</f>
        <v>0</v>
      </c>
      <c r="P4369" s="16">
        <f>P4370</f>
        <v>0</v>
      </c>
      <c r="Q4369" s="16">
        <f t="shared" si="8858"/>
        <v>60</v>
      </c>
      <c r="R4369" s="16">
        <f t="shared" si="8859"/>
        <v>60</v>
      </c>
      <c r="S4369" s="16">
        <f t="shared" si="8860"/>
        <v>0</v>
      </c>
      <c r="T4369" s="16">
        <f t="shared" si="8861"/>
        <v>0</v>
      </c>
      <c r="U4369" s="16">
        <f t="shared" si="8862"/>
        <v>0</v>
      </c>
      <c r="V4369" s="16">
        <f>V4370</f>
        <v>0</v>
      </c>
      <c r="W4369" s="16">
        <f>W4370</f>
        <v>0</v>
      </c>
      <c r="X4369" s="16">
        <f>X4370</f>
        <v>0</v>
      </c>
      <c r="Y4369" s="16">
        <f>Y4370</f>
        <v>0</v>
      </c>
      <c r="Z4369" s="16">
        <f>Z4370</f>
        <v>0</v>
      </c>
      <c r="AA4369" s="16">
        <f t="shared" si="8817"/>
        <v>60</v>
      </c>
      <c r="AB4369" s="16">
        <f t="shared" si="8818"/>
        <v>0</v>
      </c>
      <c r="AC4369" s="16">
        <f t="shared" si="8819"/>
        <v>0</v>
      </c>
      <c r="AD4369" s="16">
        <f t="shared" ref="AD4369:BK4369" si="8934">AD4370</f>
        <v>0</v>
      </c>
      <c r="AE4369" s="16">
        <f t="shared" si="8934"/>
        <v>0</v>
      </c>
      <c r="AF4369" s="16">
        <f t="shared" si="8934"/>
        <v>0</v>
      </c>
      <c r="AG4369" s="16">
        <f t="shared" si="8934"/>
        <v>0</v>
      </c>
      <c r="AH4369" s="16">
        <f t="shared" si="8934"/>
        <v>0</v>
      </c>
      <c r="AI4369" s="16">
        <f t="shared" si="8934"/>
        <v>0</v>
      </c>
      <c r="AJ4369" s="16">
        <f t="shared" si="8934"/>
        <v>0</v>
      </c>
      <c r="AK4369" s="16">
        <f t="shared" si="8909"/>
        <v>60</v>
      </c>
      <c r="AL4369" s="16">
        <f t="shared" si="8910"/>
        <v>0</v>
      </c>
      <c r="AM4369" s="16">
        <f t="shared" si="8911"/>
        <v>0</v>
      </c>
      <c r="AN4369" s="16">
        <f t="shared" si="8934"/>
        <v>0</v>
      </c>
      <c r="AO4369" s="16">
        <f t="shared" si="8912"/>
        <v>60</v>
      </c>
      <c r="AP4369" s="16">
        <f t="shared" si="8934"/>
        <v>0</v>
      </c>
      <c r="AQ4369" s="16">
        <f t="shared" si="8934"/>
        <v>0</v>
      </c>
      <c r="AR4369" s="16">
        <f t="shared" si="8934"/>
        <v>0</v>
      </c>
      <c r="AS4369" s="16">
        <f t="shared" si="8934"/>
        <v>0</v>
      </c>
      <c r="AT4369" s="16">
        <f t="shared" si="8934"/>
        <v>0</v>
      </c>
      <c r="AU4369" s="16">
        <f t="shared" si="8934"/>
        <v>0</v>
      </c>
      <c r="AV4369" s="16">
        <f t="shared" si="8934"/>
        <v>0</v>
      </c>
      <c r="AW4369" s="16">
        <f t="shared" si="8934"/>
        <v>0</v>
      </c>
      <c r="AX4369" s="16">
        <f t="shared" si="8934"/>
        <v>0</v>
      </c>
      <c r="AY4369" s="16">
        <f t="shared" si="8934"/>
        <v>0</v>
      </c>
      <c r="AZ4369" s="16">
        <f t="shared" si="8934"/>
        <v>0</v>
      </c>
      <c r="BA4369" s="16">
        <f t="shared" si="8934"/>
        <v>0</v>
      </c>
      <c r="BB4369" s="16">
        <f t="shared" si="8934"/>
        <v>0</v>
      </c>
      <c r="BC4369" s="16">
        <f t="shared" si="8934"/>
        <v>0</v>
      </c>
      <c r="BD4369" s="16">
        <f t="shared" si="8934"/>
        <v>0</v>
      </c>
      <c r="BE4369" s="16">
        <f t="shared" si="8934"/>
        <v>0</v>
      </c>
      <c r="BF4369" s="16">
        <f t="shared" si="8833"/>
        <v>60</v>
      </c>
      <c r="BG4369" s="16">
        <f t="shared" si="8834"/>
        <v>0</v>
      </c>
      <c r="BH4369" s="16">
        <f t="shared" si="8835"/>
        <v>0</v>
      </c>
      <c r="BI4369" s="16">
        <f t="shared" si="8934"/>
        <v>0</v>
      </c>
      <c r="BJ4369" s="16">
        <f t="shared" si="8883"/>
        <v>60</v>
      </c>
      <c r="BK4369" s="16">
        <f t="shared" si="8934"/>
        <v>0</v>
      </c>
    </row>
    <row r="4370" spans="1:63" ht="31.5" x14ac:dyDescent="0.25">
      <c r="A4370" s="10" t="s">
        <v>859</v>
      </c>
      <c r="B4370" s="10" t="s">
        <v>131</v>
      </c>
      <c r="C4370" s="10" t="s">
        <v>174</v>
      </c>
      <c r="D4370" s="10" t="s">
        <v>336</v>
      </c>
      <c r="E4370" s="10" t="s">
        <v>312</v>
      </c>
      <c r="F4370" s="11" t="s">
        <v>197</v>
      </c>
      <c r="G4370" s="16">
        <v>0</v>
      </c>
      <c r="H4370" s="16">
        <f t="shared" si="8879"/>
        <v>60</v>
      </c>
      <c r="I4370" s="16">
        <v>60</v>
      </c>
      <c r="J4370" s="16">
        <v>0</v>
      </c>
      <c r="K4370" s="16">
        <f t="shared" si="8880"/>
        <v>0</v>
      </c>
      <c r="L4370" s="16">
        <v>0</v>
      </c>
      <c r="M4370" s="16">
        <v>0</v>
      </c>
      <c r="N4370" s="16"/>
      <c r="O4370" s="16"/>
      <c r="P4370" s="16"/>
      <c r="Q4370" s="16">
        <f t="shared" si="8858"/>
        <v>60</v>
      </c>
      <c r="R4370" s="16">
        <f t="shared" si="8859"/>
        <v>60</v>
      </c>
      <c r="S4370" s="16">
        <f t="shared" si="8860"/>
        <v>0</v>
      </c>
      <c r="T4370" s="16">
        <f t="shared" si="8861"/>
        <v>0</v>
      </c>
      <c r="U4370" s="16">
        <f t="shared" si="8862"/>
        <v>0</v>
      </c>
      <c r="V4370" s="16"/>
      <c r="W4370" s="16"/>
      <c r="X4370" s="16"/>
      <c r="Y4370" s="16"/>
      <c r="Z4370" s="16"/>
      <c r="AA4370" s="16">
        <f t="shared" si="8817"/>
        <v>60</v>
      </c>
      <c r="AB4370" s="16">
        <f t="shared" si="8818"/>
        <v>0</v>
      </c>
      <c r="AC4370" s="16">
        <f t="shared" si="8819"/>
        <v>0</v>
      </c>
      <c r="AD4370" s="16"/>
      <c r="AE4370" s="16"/>
      <c r="AF4370" s="16"/>
      <c r="AG4370" s="16"/>
      <c r="AH4370" s="16"/>
      <c r="AI4370" s="16"/>
      <c r="AJ4370" s="16"/>
      <c r="AK4370" s="16">
        <f t="shared" si="8909"/>
        <v>60</v>
      </c>
      <c r="AL4370" s="16">
        <f t="shared" si="8910"/>
        <v>0</v>
      </c>
      <c r="AM4370" s="16">
        <f t="shared" si="8911"/>
        <v>0</v>
      </c>
      <c r="AN4370" s="16"/>
      <c r="AO4370" s="16">
        <f t="shared" si="8912"/>
        <v>60</v>
      </c>
      <c r="AP4370" s="16"/>
      <c r="AQ4370" s="16"/>
      <c r="AR4370" s="16"/>
      <c r="AS4370" s="16"/>
      <c r="AT4370" s="16"/>
      <c r="AU4370" s="16"/>
      <c r="AV4370" s="16"/>
      <c r="AW4370" s="16"/>
      <c r="AX4370" s="16"/>
      <c r="AY4370" s="16"/>
      <c r="AZ4370" s="16"/>
      <c r="BA4370" s="16"/>
      <c r="BB4370" s="16"/>
      <c r="BC4370" s="16"/>
      <c r="BD4370" s="16"/>
      <c r="BE4370" s="16"/>
      <c r="BF4370" s="16">
        <f t="shared" si="8833"/>
        <v>60</v>
      </c>
      <c r="BG4370" s="16">
        <f t="shared" si="8834"/>
        <v>0</v>
      </c>
      <c r="BH4370" s="16">
        <f t="shared" si="8835"/>
        <v>0</v>
      </c>
      <c r="BI4370" s="16"/>
      <c r="BJ4370" s="16">
        <f t="shared" si="8883"/>
        <v>60</v>
      </c>
      <c r="BK4370" s="16"/>
    </row>
    <row r="4371" spans="1:63" x14ac:dyDescent="0.25">
      <c r="A4371" s="10" t="s">
        <v>859</v>
      </c>
      <c r="B4371" s="10" t="s">
        <v>131</v>
      </c>
      <c r="C4371" s="10" t="s">
        <v>174</v>
      </c>
      <c r="D4371" s="10" t="s">
        <v>77</v>
      </c>
      <c r="E4371" s="10"/>
      <c r="F4371" s="11" t="s">
        <v>78</v>
      </c>
      <c r="G4371" s="16">
        <f>G4372</f>
        <v>57388.1</v>
      </c>
      <c r="H4371" s="16">
        <f t="shared" si="8879"/>
        <v>-21195</v>
      </c>
      <c r="I4371" s="16">
        <f>I4372</f>
        <v>36193.1</v>
      </c>
      <c r="J4371" s="16">
        <f>J4372</f>
        <v>4125</v>
      </c>
      <c r="K4371" s="16">
        <f t="shared" si="8880"/>
        <v>0</v>
      </c>
      <c r="L4371" s="16">
        <f t="shared" ref="L4371:P4372" si="8935">L4372</f>
        <v>4125</v>
      </c>
      <c r="M4371" s="16">
        <f t="shared" si="8935"/>
        <v>42994.5</v>
      </c>
      <c r="N4371" s="16">
        <f t="shared" si="8935"/>
        <v>0</v>
      </c>
      <c r="O4371" s="16">
        <f t="shared" si="8935"/>
        <v>0</v>
      </c>
      <c r="P4371" s="16">
        <f t="shared" si="8935"/>
        <v>0</v>
      </c>
      <c r="Q4371" s="16">
        <f t="shared" si="8858"/>
        <v>-21195</v>
      </c>
      <c r="R4371" s="16">
        <f t="shared" si="8859"/>
        <v>36193.1</v>
      </c>
      <c r="S4371" s="16">
        <f t="shared" si="8860"/>
        <v>0</v>
      </c>
      <c r="T4371" s="16">
        <f t="shared" si="8861"/>
        <v>4125</v>
      </c>
      <c r="U4371" s="16">
        <f t="shared" si="8862"/>
        <v>42994.5</v>
      </c>
      <c r="V4371" s="16">
        <f t="shared" ref="V4371:Z4372" si="8936">V4372</f>
        <v>0</v>
      </c>
      <c r="W4371" s="16">
        <f t="shared" si="8936"/>
        <v>0</v>
      </c>
      <c r="X4371" s="16">
        <f t="shared" si="8936"/>
        <v>0</v>
      </c>
      <c r="Y4371" s="16">
        <f t="shared" si="8936"/>
        <v>0</v>
      </c>
      <c r="Z4371" s="16">
        <f t="shared" si="8936"/>
        <v>0</v>
      </c>
      <c r="AA4371" s="16">
        <f t="shared" si="8817"/>
        <v>36193.1</v>
      </c>
      <c r="AB4371" s="16">
        <f t="shared" si="8818"/>
        <v>4125</v>
      </c>
      <c r="AC4371" s="16">
        <f t="shared" si="8819"/>
        <v>42994.5</v>
      </c>
      <c r="AD4371" s="16">
        <f t="shared" ref="AD4371:BK4371" si="8937">AD4372</f>
        <v>0</v>
      </c>
      <c r="AE4371" s="16">
        <f t="shared" si="8937"/>
        <v>0</v>
      </c>
      <c r="AF4371" s="16">
        <f t="shared" si="8937"/>
        <v>0</v>
      </c>
      <c r="AG4371" s="16">
        <f t="shared" si="8937"/>
        <v>0</v>
      </c>
      <c r="AH4371" s="16">
        <f t="shared" si="8937"/>
        <v>0</v>
      </c>
      <c r="AI4371" s="16">
        <f t="shared" si="8937"/>
        <v>0</v>
      </c>
      <c r="AJ4371" s="16">
        <f t="shared" si="8937"/>
        <v>0</v>
      </c>
      <c r="AK4371" s="16">
        <f t="shared" si="8909"/>
        <v>36193.1</v>
      </c>
      <c r="AL4371" s="16">
        <f t="shared" si="8910"/>
        <v>4125</v>
      </c>
      <c r="AM4371" s="16">
        <f t="shared" si="8911"/>
        <v>42994.5</v>
      </c>
      <c r="AN4371" s="16">
        <f t="shared" si="8937"/>
        <v>0</v>
      </c>
      <c r="AO4371" s="16">
        <f t="shared" si="8912"/>
        <v>36193.1</v>
      </c>
      <c r="AP4371" s="16">
        <f t="shared" si="8937"/>
        <v>0</v>
      </c>
      <c r="AQ4371" s="16">
        <f t="shared" si="8937"/>
        <v>0</v>
      </c>
      <c r="AR4371" s="16">
        <f t="shared" si="8937"/>
        <v>0</v>
      </c>
      <c r="AS4371" s="16">
        <f t="shared" si="8937"/>
        <v>0</v>
      </c>
      <c r="AT4371" s="16">
        <f t="shared" si="8937"/>
        <v>0</v>
      </c>
      <c r="AU4371" s="16">
        <f t="shared" si="8937"/>
        <v>0</v>
      </c>
      <c r="AV4371" s="16">
        <f t="shared" si="8937"/>
        <v>0</v>
      </c>
      <c r="AW4371" s="16">
        <f t="shared" si="8937"/>
        <v>0</v>
      </c>
      <c r="AX4371" s="16">
        <f t="shared" si="8937"/>
        <v>0</v>
      </c>
      <c r="AY4371" s="16">
        <f t="shared" si="8937"/>
        <v>1659.6220000000001</v>
      </c>
      <c r="AZ4371" s="16">
        <f t="shared" si="8937"/>
        <v>0</v>
      </c>
      <c r="BA4371" s="16">
        <f t="shared" si="8937"/>
        <v>0</v>
      </c>
      <c r="BB4371" s="16">
        <f t="shared" si="8937"/>
        <v>0</v>
      </c>
      <c r="BC4371" s="16">
        <f t="shared" si="8937"/>
        <v>0</v>
      </c>
      <c r="BD4371" s="16">
        <f t="shared" si="8937"/>
        <v>0</v>
      </c>
      <c r="BE4371" s="16">
        <f t="shared" si="8937"/>
        <v>0</v>
      </c>
      <c r="BF4371" s="16">
        <f t="shared" si="8833"/>
        <v>37852.722000000002</v>
      </c>
      <c r="BG4371" s="16">
        <f t="shared" si="8834"/>
        <v>4125</v>
      </c>
      <c r="BH4371" s="16">
        <f t="shared" si="8835"/>
        <v>42994.5</v>
      </c>
      <c r="BI4371" s="16">
        <f t="shared" si="8937"/>
        <v>0</v>
      </c>
      <c r="BJ4371" s="16">
        <f t="shared" si="8883"/>
        <v>37852.722000000002</v>
      </c>
      <c r="BK4371" s="16">
        <f t="shared" si="8937"/>
        <v>0</v>
      </c>
    </row>
    <row r="4372" spans="1:63" ht="47.25" x14ac:dyDescent="0.25">
      <c r="A4372" s="10" t="s">
        <v>859</v>
      </c>
      <c r="B4372" s="10" t="s">
        <v>131</v>
      </c>
      <c r="C4372" s="10" t="s">
        <v>174</v>
      </c>
      <c r="D4372" s="10" t="s">
        <v>861</v>
      </c>
      <c r="E4372" s="10"/>
      <c r="F4372" s="11" t="s">
        <v>862</v>
      </c>
      <c r="G4372" s="16">
        <f>G4373</f>
        <v>57388.1</v>
      </c>
      <c r="H4372" s="16">
        <f t="shared" si="8879"/>
        <v>-21195</v>
      </c>
      <c r="I4372" s="16">
        <f>I4373</f>
        <v>36193.1</v>
      </c>
      <c r="J4372" s="16">
        <f>J4373</f>
        <v>4125</v>
      </c>
      <c r="K4372" s="16">
        <f t="shared" si="8880"/>
        <v>0</v>
      </c>
      <c r="L4372" s="16">
        <f t="shared" si="8935"/>
        <v>4125</v>
      </c>
      <c r="M4372" s="16">
        <f t="shared" si="8935"/>
        <v>42994.5</v>
      </c>
      <c r="N4372" s="16">
        <f t="shared" si="8935"/>
        <v>0</v>
      </c>
      <c r="O4372" s="16">
        <f t="shared" si="8935"/>
        <v>0</v>
      </c>
      <c r="P4372" s="16">
        <f t="shared" si="8935"/>
        <v>0</v>
      </c>
      <c r="Q4372" s="16">
        <f t="shared" si="8858"/>
        <v>-21195</v>
      </c>
      <c r="R4372" s="16">
        <f t="shared" si="8859"/>
        <v>36193.1</v>
      </c>
      <c r="S4372" s="16">
        <f t="shared" si="8860"/>
        <v>0</v>
      </c>
      <c r="T4372" s="16">
        <f t="shared" si="8861"/>
        <v>4125</v>
      </c>
      <c r="U4372" s="16">
        <f t="shared" si="8862"/>
        <v>42994.5</v>
      </c>
      <c r="V4372" s="16">
        <f t="shared" si="8936"/>
        <v>0</v>
      </c>
      <c r="W4372" s="16">
        <f t="shared" si="8936"/>
        <v>0</v>
      </c>
      <c r="X4372" s="16">
        <f t="shared" si="8936"/>
        <v>0</v>
      </c>
      <c r="Y4372" s="16">
        <f t="shared" si="8936"/>
        <v>0</v>
      </c>
      <c r="Z4372" s="16">
        <f t="shared" si="8936"/>
        <v>0</v>
      </c>
      <c r="AA4372" s="16">
        <f t="shared" si="8817"/>
        <v>36193.1</v>
      </c>
      <c r="AB4372" s="16">
        <f t="shared" si="8818"/>
        <v>4125</v>
      </c>
      <c r="AC4372" s="16">
        <f t="shared" si="8819"/>
        <v>42994.5</v>
      </c>
      <c r="AD4372" s="16">
        <f t="shared" ref="AD4372:AJ4372" si="8938">AD4373+AD4378</f>
        <v>0</v>
      </c>
      <c r="AE4372" s="16">
        <f t="shared" si="8938"/>
        <v>0</v>
      </c>
      <c r="AF4372" s="16">
        <f t="shared" si="8938"/>
        <v>0</v>
      </c>
      <c r="AG4372" s="16">
        <f t="shared" si="8938"/>
        <v>0</v>
      </c>
      <c r="AH4372" s="16">
        <f t="shared" si="8938"/>
        <v>0</v>
      </c>
      <c r="AI4372" s="16">
        <f t="shared" si="8938"/>
        <v>0</v>
      </c>
      <c r="AJ4372" s="16">
        <f t="shared" si="8938"/>
        <v>0</v>
      </c>
      <c r="AK4372" s="16">
        <f t="shared" si="8909"/>
        <v>36193.1</v>
      </c>
      <c r="AL4372" s="16">
        <f t="shared" si="8910"/>
        <v>4125</v>
      </c>
      <c r="AM4372" s="16">
        <f t="shared" si="8911"/>
        <v>42994.5</v>
      </c>
      <c r="AN4372" s="16">
        <f>AN4373+AN4378</f>
        <v>0</v>
      </c>
      <c r="AO4372" s="16">
        <f t="shared" si="8912"/>
        <v>36193.1</v>
      </c>
      <c r="AP4372" s="16">
        <f t="shared" ref="AP4372:BK4372" si="8939">AP4373+AP4378</f>
        <v>0</v>
      </c>
      <c r="AQ4372" s="16">
        <f t="shared" si="8939"/>
        <v>0</v>
      </c>
      <c r="AR4372" s="16">
        <f t="shared" si="8939"/>
        <v>0</v>
      </c>
      <c r="AS4372" s="16">
        <f>AS4373+AS4378</f>
        <v>0</v>
      </c>
      <c r="AT4372" s="16">
        <f>AT4373+AT4378</f>
        <v>0</v>
      </c>
      <c r="AU4372" s="16">
        <f t="shared" si="8939"/>
        <v>0</v>
      </c>
      <c r="AV4372" s="16">
        <f t="shared" si="8939"/>
        <v>0</v>
      </c>
      <c r="AW4372" s="16">
        <f t="shared" si="8939"/>
        <v>0</v>
      </c>
      <c r="AX4372" s="16">
        <f t="shared" si="8939"/>
        <v>0</v>
      </c>
      <c r="AY4372" s="16">
        <f t="shared" si="8939"/>
        <v>1659.6220000000001</v>
      </c>
      <c r="AZ4372" s="16">
        <f t="shared" si="8939"/>
        <v>0</v>
      </c>
      <c r="BA4372" s="16">
        <f>BA4373+BA4378</f>
        <v>0</v>
      </c>
      <c r="BB4372" s="16">
        <f>BB4373+BB4378</f>
        <v>0</v>
      </c>
      <c r="BC4372" s="16">
        <f t="shared" si="8939"/>
        <v>0</v>
      </c>
      <c r="BD4372" s="16">
        <f>BD4373+BD4378</f>
        <v>0</v>
      </c>
      <c r="BE4372" s="16">
        <f>BE4373+BE4378</f>
        <v>0</v>
      </c>
      <c r="BF4372" s="16">
        <f t="shared" si="8833"/>
        <v>37852.722000000002</v>
      </c>
      <c r="BG4372" s="16">
        <f t="shared" si="8834"/>
        <v>4125</v>
      </c>
      <c r="BH4372" s="16">
        <f t="shared" si="8835"/>
        <v>42994.5</v>
      </c>
      <c r="BI4372" s="16">
        <f t="shared" ref="BI4372" si="8940">BI4373+BI4378</f>
        <v>0</v>
      </c>
      <c r="BJ4372" s="16">
        <f t="shared" si="8883"/>
        <v>37852.722000000002</v>
      </c>
      <c r="BK4372" s="16">
        <f t="shared" si="8939"/>
        <v>0</v>
      </c>
    </row>
    <row r="4373" spans="1:63" ht="78.75" x14ac:dyDescent="0.25">
      <c r="A4373" s="10" t="s">
        <v>859</v>
      </c>
      <c r="B4373" s="10" t="s">
        <v>131</v>
      </c>
      <c r="C4373" s="10" t="s">
        <v>174</v>
      </c>
      <c r="D4373" s="10" t="s">
        <v>861</v>
      </c>
      <c r="E4373" s="10" t="s">
        <v>104</v>
      </c>
      <c r="F4373" s="11" t="s">
        <v>1077</v>
      </c>
      <c r="G4373" s="16">
        <f>G4376+G4374</f>
        <v>57388.1</v>
      </c>
      <c r="H4373" s="16">
        <f t="shared" si="8879"/>
        <v>-21195</v>
      </c>
      <c r="I4373" s="16">
        <f>I4376+I4374</f>
        <v>36193.1</v>
      </c>
      <c r="J4373" s="16">
        <f>J4376+J4374</f>
        <v>4125</v>
      </c>
      <c r="K4373" s="16">
        <f t="shared" si="8880"/>
        <v>0</v>
      </c>
      <c r="L4373" s="16">
        <f>L4376+L4374</f>
        <v>4125</v>
      </c>
      <c r="M4373" s="16">
        <f>M4376+M4374</f>
        <v>42994.5</v>
      </c>
      <c r="N4373" s="16">
        <f>N4376+N4374</f>
        <v>0</v>
      </c>
      <c r="O4373" s="16">
        <f>O4376+O4374</f>
        <v>0</v>
      </c>
      <c r="P4373" s="16">
        <f>P4376+P4374</f>
        <v>0</v>
      </c>
      <c r="Q4373" s="16">
        <f t="shared" si="8858"/>
        <v>-21195</v>
      </c>
      <c r="R4373" s="16">
        <f t="shared" si="8859"/>
        <v>36193.1</v>
      </c>
      <c r="S4373" s="16">
        <f t="shared" si="8860"/>
        <v>0</v>
      </c>
      <c r="T4373" s="16">
        <f t="shared" si="8861"/>
        <v>4125</v>
      </c>
      <c r="U4373" s="16">
        <f t="shared" si="8862"/>
        <v>42994.5</v>
      </c>
      <c r="V4373" s="16">
        <f>V4376+V4374</f>
        <v>0</v>
      </c>
      <c r="W4373" s="16">
        <f>W4376+W4374</f>
        <v>0</v>
      </c>
      <c r="X4373" s="16">
        <f>X4376+X4374</f>
        <v>0</v>
      </c>
      <c r="Y4373" s="16">
        <f>Y4376+Y4374</f>
        <v>0</v>
      </c>
      <c r="Z4373" s="16">
        <f>Z4376+Z4374</f>
        <v>0</v>
      </c>
      <c r="AA4373" s="16">
        <f t="shared" si="8817"/>
        <v>36193.1</v>
      </c>
      <c r="AB4373" s="16">
        <f t="shared" si="8818"/>
        <v>4125</v>
      </c>
      <c r="AC4373" s="16">
        <f t="shared" si="8819"/>
        <v>42994.5</v>
      </c>
      <c r="AD4373" s="16">
        <f t="shared" ref="AD4373:AJ4373" si="8941">AD4376+AD4374</f>
        <v>0</v>
      </c>
      <c r="AE4373" s="16">
        <f t="shared" si="8941"/>
        <v>0</v>
      </c>
      <c r="AF4373" s="16">
        <f t="shared" si="8941"/>
        <v>0</v>
      </c>
      <c r="AG4373" s="16">
        <f t="shared" si="8941"/>
        <v>0</v>
      </c>
      <c r="AH4373" s="16">
        <f t="shared" si="8941"/>
        <v>0</v>
      </c>
      <c r="AI4373" s="16">
        <f t="shared" si="8941"/>
        <v>0</v>
      </c>
      <c r="AJ4373" s="16">
        <f t="shared" si="8941"/>
        <v>0</v>
      </c>
      <c r="AK4373" s="16">
        <f t="shared" si="8909"/>
        <v>36193.1</v>
      </c>
      <c r="AL4373" s="16">
        <f t="shared" si="8910"/>
        <v>4125</v>
      </c>
      <c r="AM4373" s="16">
        <f t="shared" si="8911"/>
        <v>42994.5</v>
      </c>
      <c r="AN4373" s="16">
        <f>AN4376+AN4374</f>
        <v>0</v>
      </c>
      <c r="AO4373" s="16">
        <f t="shared" si="8912"/>
        <v>36193.1</v>
      </c>
      <c r="AP4373" s="16">
        <f t="shared" ref="AP4373:BK4373" si="8942">AP4376+AP4374</f>
        <v>0</v>
      </c>
      <c r="AQ4373" s="16">
        <f t="shared" si="8942"/>
        <v>0</v>
      </c>
      <c r="AR4373" s="16">
        <f t="shared" si="8942"/>
        <v>0</v>
      </c>
      <c r="AS4373" s="16">
        <f>AS4376+AS4374</f>
        <v>0</v>
      </c>
      <c r="AT4373" s="16">
        <f>AT4376+AT4374</f>
        <v>0</v>
      </c>
      <c r="AU4373" s="16">
        <f t="shared" si="8942"/>
        <v>0</v>
      </c>
      <c r="AV4373" s="16">
        <f t="shared" si="8942"/>
        <v>0</v>
      </c>
      <c r="AW4373" s="16">
        <f t="shared" si="8942"/>
        <v>0</v>
      </c>
      <c r="AX4373" s="16">
        <f t="shared" si="8942"/>
        <v>0</v>
      </c>
      <c r="AY4373" s="16">
        <f t="shared" si="8942"/>
        <v>0</v>
      </c>
      <c r="AZ4373" s="16">
        <f t="shared" si="8942"/>
        <v>0</v>
      </c>
      <c r="BA4373" s="16">
        <f>BA4376+BA4374</f>
        <v>0</v>
      </c>
      <c r="BB4373" s="16">
        <f>BB4376+BB4374</f>
        <v>0</v>
      </c>
      <c r="BC4373" s="16">
        <f t="shared" si="8942"/>
        <v>0</v>
      </c>
      <c r="BD4373" s="16">
        <f>BD4376+BD4374</f>
        <v>0</v>
      </c>
      <c r="BE4373" s="16">
        <f>BE4376+BE4374</f>
        <v>0</v>
      </c>
      <c r="BF4373" s="16">
        <f t="shared" si="8833"/>
        <v>36193.1</v>
      </c>
      <c r="BG4373" s="16">
        <f t="shared" si="8834"/>
        <v>4125</v>
      </c>
      <c r="BH4373" s="16">
        <f t="shared" si="8835"/>
        <v>42994.5</v>
      </c>
      <c r="BI4373" s="16">
        <f t="shared" ref="BI4373" si="8943">BI4376+BI4374</f>
        <v>0</v>
      </c>
      <c r="BJ4373" s="16">
        <f t="shared" si="8883"/>
        <v>36193.1</v>
      </c>
      <c r="BK4373" s="16">
        <f t="shared" si="8942"/>
        <v>0</v>
      </c>
    </row>
    <row r="4374" spans="1:63" x14ac:dyDescent="0.25">
      <c r="A4374" s="10" t="s">
        <v>859</v>
      </c>
      <c r="B4374" s="10" t="s">
        <v>131</v>
      </c>
      <c r="C4374" s="10" t="s">
        <v>174</v>
      </c>
      <c r="D4374" s="10" t="s">
        <v>861</v>
      </c>
      <c r="E4374" s="10" t="s">
        <v>105</v>
      </c>
      <c r="F4374" s="11" t="s">
        <v>106</v>
      </c>
      <c r="G4374" s="16">
        <f>G4375</f>
        <v>0</v>
      </c>
      <c r="H4374" s="16">
        <f t="shared" si="8879"/>
        <v>4220.8999999999996</v>
      </c>
      <c r="I4374" s="16">
        <f>I4375</f>
        <v>4220.8999999999996</v>
      </c>
      <c r="J4374" s="16">
        <f>J4375</f>
        <v>0</v>
      </c>
      <c r="K4374" s="16">
        <f t="shared" si="8880"/>
        <v>0</v>
      </c>
      <c r="L4374" s="16">
        <f>L4375</f>
        <v>0</v>
      </c>
      <c r="M4374" s="16">
        <f>M4375</f>
        <v>4857.8999999999996</v>
      </c>
      <c r="N4374" s="16">
        <f>N4375</f>
        <v>0</v>
      </c>
      <c r="O4374" s="16">
        <f>O4375</f>
        <v>0</v>
      </c>
      <c r="P4374" s="16">
        <f>P4375</f>
        <v>0</v>
      </c>
      <c r="Q4374" s="16">
        <f t="shared" si="8858"/>
        <v>4220.8999999999996</v>
      </c>
      <c r="R4374" s="16">
        <f t="shared" si="8859"/>
        <v>4220.8999999999996</v>
      </c>
      <c r="S4374" s="16">
        <f t="shared" si="8860"/>
        <v>0</v>
      </c>
      <c r="T4374" s="16">
        <f t="shared" si="8861"/>
        <v>0</v>
      </c>
      <c r="U4374" s="16">
        <f t="shared" si="8862"/>
        <v>4857.8999999999996</v>
      </c>
      <c r="V4374" s="16">
        <f>V4375</f>
        <v>0</v>
      </c>
      <c r="W4374" s="16">
        <f>W4375</f>
        <v>0</v>
      </c>
      <c r="X4374" s="16">
        <f>X4375</f>
        <v>0</v>
      </c>
      <c r="Y4374" s="16">
        <f>Y4375</f>
        <v>0</v>
      </c>
      <c r="Z4374" s="16">
        <f>Z4375</f>
        <v>0</v>
      </c>
      <c r="AA4374" s="16">
        <f t="shared" si="8817"/>
        <v>4220.8999999999996</v>
      </c>
      <c r="AB4374" s="16">
        <f t="shared" si="8818"/>
        <v>0</v>
      </c>
      <c r="AC4374" s="16">
        <f t="shared" si="8819"/>
        <v>4857.8999999999996</v>
      </c>
      <c r="AD4374" s="16">
        <f t="shared" ref="AD4374:BK4374" si="8944">AD4375</f>
        <v>0</v>
      </c>
      <c r="AE4374" s="16">
        <f t="shared" si="8944"/>
        <v>0</v>
      </c>
      <c r="AF4374" s="16">
        <f t="shared" si="8944"/>
        <v>0</v>
      </c>
      <c r="AG4374" s="16">
        <f t="shared" si="8944"/>
        <v>0</v>
      </c>
      <c r="AH4374" s="16">
        <f t="shared" si="8944"/>
        <v>0</v>
      </c>
      <c r="AI4374" s="16">
        <f t="shared" si="8944"/>
        <v>0</v>
      </c>
      <c r="AJ4374" s="16">
        <f t="shared" si="8944"/>
        <v>0</v>
      </c>
      <c r="AK4374" s="16">
        <f t="shared" si="8909"/>
        <v>4220.8999999999996</v>
      </c>
      <c r="AL4374" s="16">
        <f t="shared" si="8910"/>
        <v>0</v>
      </c>
      <c r="AM4374" s="16">
        <f t="shared" si="8911"/>
        <v>4857.8999999999996</v>
      </c>
      <c r="AN4374" s="16">
        <f t="shared" si="8944"/>
        <v>0</v>
      </c>
      <c r="AO4374" s="16">
        <f t="shared" si="8912"/>
        <v>4220.8999999999996</v>
      </c>
      <c r="AP4374" s="16">
        <f t="shared" si="8944"/>
        <v>0</v>
      </c>
      <c r="AQ4374" s="16">
        <f t="shared" si="8944"/>
        <v>0</v>
      </c>
      <c r="AR4374" s="16">
        <f t="shared" si="8944"/>
        <v>0</v>
      </c>
      <c r="AS4374" s="16">
        <f t="shared" si="8944"/>
        <v>0</v>
      </c>
      <c r="AT4374" s="16">
        <f t="shared" si="8944"/>
        <v>0</v>
      </c>
      <c r="AU4374" s="16">
        <f t="shared" si="8944"/>
        <v>0</v>
      </c>
      <c r="AV4374" s="16">
        <f t="shared" si="8944"/>
        <v>0</v>
      </c>
      <c r="AW4374" s="16">
        <f t="shared" si="8944"/>
        <v>0</v>
      </c>
      <c r="AX4374" s="16">
        <f t="shared" si="8944"/>
        <v>0</v>
      </c>
      <c r="AY4374" s="16">
        <f t="shared" si="8944"/>
        <v>0</v>
      </c>
      <c r="AZ4374" s="16">
        <f t="shared" si="8944"/>
        <v>0</v>
      </c>
      <c r="BA4374" s="16">
        <f t="shared" si="8944"/>
        <v>0</v>
      </c>
      <c r="BB4374" s="16">
        <f t="shared" si="8944"/>
        <v>0</v>
      </c>
      <c r="BC4374" s="16">
        <f t="shared" si="8944"/>
        <v>0</v>
      </c>
      <c r="BD4374" s="16">
        <f t="shared" si="8944"/>
        <v>0</v>
      </c>
      <c r="BE4374" s="16">
        <f t="shared" si="8944"/>
        <v>0</v>
      </c>
      <c r="BF4374" s="16">
        <f t="shared" si="8833"/>
        <v>4220.8999999999996</v>
      </c>
      <c r="BG4374" s="16">
        <f t="shared" si="8834"/>
        <v>0</v>
      </c>
      <c r="BH4374" s="16">
        <f t="shared" si="8835"/>
        <v>4857.8999999999996</v>
      </c>
      <c r="BI4374" s="16">
        <f t="shared" si="8944"/>
        <v>0</v>
      </c>
      <c r="BJ4374" s="16">
        <f t="shared" si="8883"/>
        <v>4220.8999999999996</v>
      </c>
      <c r="BK4374" s="16">
        <f t="shared" si="8944"/>
        <v>0</v>
      </c>
    </row>
    <row r="4375" spans="1:63" ht="31.5" x14ac:dyDescent="0.25">
      <c r="A4375" s="10" t="s">
        <v>859</v>
      </c>
      <c r="B4375" s="10" t="s">
        <v>131</v>
      </c>
      <c r="C4375" s="10" t="s">
        <v>174</v>
      </c>
      <c r="D4375" s="10" t="s">
        <v>861</v>
      </c>
      <c r="E4375" s="10" t="s">
        <v>181</v>
      </c>
      <c r="F4375" s="11" t="s">
        <v>182</v>
      </c>
      <c r="G4375" s="16">
        <v>0</v>
      </c>
      <c r="H4375" s="16">
        <f t="shared" si="8879"/>
        <v>4220.8999999999996</v>
      </c>
      <c r="I4375" s="16">
        <v>4220.8999999999996</v>
      </c>
      <c r="J4375" s="16">
        <v>0</v>
      </c>
      <c r="K4375" s="16">
        <f t="shared" si="8880"/>
        <v>0</v>
      </c>
      <c r="L4375" s="16">
        <v>0</v>
      </c>
      <c r="M4375" s="16">
        <v>4857.8999999999996</v>
      </c>
      <c r="N4375" s="16"/>
      <c r="O4375" s="16"/>
      <c r="P4375" s="16"/>
      <c r="Q4375" s="16">
        <f t="shared" si="8858"/>
        <v>4220.8999999999996</v>
      </c>
      <c r="R4375" s="16">
        <f t="shared" si="8859"/>
        <v>4220.8999999999996</v>
      </c>
      <c r="S4375" s="16">
        <f t="shared" si="8860"/>
        <v>0</v>
      </c>
      <c r="T4375" s="16">
        <f t="shared" si="8861"/>
        <v>0</v>
      </c>
      <c r="U4375" s="16">
        <f t="shared" si="8862"/>
        <v>4857.8999999999996</v>
      </c>
      <c r="V4375" s="16"/>
      <c r="W4375" s="16"/>
      <c r="X4375" s="16"/>
      <c r="Y4375" s="16"/>
      <c r="Z4375" s="16"/>
      <c r="AA4375" s="16">
        <f t="shared" si="8817"/>
        <v>4220.8999999999996</v>
      </c>
      <c r="AB4375" s="16">
        <f t="shared" si="8818"/>
        <v>0</v>
      </c>
      <c r="AC4375" s="16">
        <f t="shared" si="8819"/>
        <v>4857.8999999999996</v>
      </c>
      <c r="AD4375" s="16"/>
      <c r="AE4375" s="16"/>
      <c r="AF4375" s="16"/>
      <c r="AG4375" s="16"/>
      <c r="AH4375" s="16"/>
      <c r="AI4375" s="16"/>
      <c r="AJ4375" s="16"/>
      <c r="AK4375" s="16">
        <f t="shared" si="8909"/>
        <v>4220.8999999999996</v>
      </c>
      <c r="AL4375" s="16">
        <f t="shared" si="8910"/>
        <v>0</v>
      </c>
      <c r="AM4375" s="16">
        <f t="shared" si="8911"/>
        <v>4857.8999999999996</v>
      </c>
      <c r="AN4375" s="16"/>
      <c r="AO4375" s="16">
        <f t="shared" si="8912"/>
        <v>4220.8999999999996</v>
      </c>
      <c r="AP4375" s="16"/>
      <c r="AQ4375" s="16"/>
      <c r="AR4375" s="16"/>
      <c r="AS4375" s="16"/>
      <c r="AT4375" s="16"/>
      <c r="AU4375" s="16"/>
      <c r="AV4375" s="16"/>
      <c r="AW4375" s="16"/>
      <c r="AX4375" s="16"/>
      <c r="AY4375" s="16"/>
      <c r="AZ4375" s="16"/>
      <c r="BA4375" s="16"/>
      <c r="BB4375" s="16"/>
      <c r="BC4375" s="16"/>
      <c r="BD4375" s="16"/>
      <c r="BE4375" s="16"/>
      <c r="BF4375" s="16">
        <f t="shared" ref="BF4375:BF4438" si="8945">AO4375+AP4375+AQ4375+AR4375+AS4375+AT4375+AU4375+AV4375+AW4375+AX4375+AY4375</f>
        <v>4220.8999999999996</v>
      </c>
      <c r="BG4375" s="16">
        <f t="shared" ref="BG4375:BG4438" si="8946">AL4375+AZ4375+BA4375+BB4375</f>
        <v>0</v>
      </c>
      <c r="BH4375" s="16">
        <f t="shared" ref="BH4375:BH4438" si="8947">AM4375+BC4375+BD4375+BE4375</f>
        <v>4857.8999999999996</v>
      </c>
      <c r="BI4375" s="16"/>
      <c r="BJ4375" s="16">
        <f t="shared" si="8883"/>
        <v>4220.8999999999996</v>
      </c>
      <c r="BK4375" s="16"/>
    </row>
    <row r="4376" spans="1:63" x14ac:dyDescent="0.25">
      <c r="A4376" s="10" t="s">
        <v>859</v>
      </c>
      <c r="B4376" s="10" t="s">
        <v>131</v>
      </c>
      <c r="C4376" s="10" t="s">
        <v>174</v>
      </c>
      <c r="D4376" s="10" t="s">
        <v>861</v>
      </c>
      <c r="E4376" s="10" t="s">
        <v>168</v>
      </c>
      <c r="F4376" s="11" t="s">
        <v>169</v>
      </c>
      <c r="G4376" s="16">
        <f>G4377</f>
        <v>57388.1</v>
      </c>
      <c r="H4376" s="16">
        <f t="shared" si="8879"/>
        <v>-25415.899999999998</v>
      </c>
      <c r="I4376" s="16">
        <f>I4377</f>
        <v>31972.2</v>
      </c>
      <c r="J4376" s="16">
        <f>J4377</f>
        <v>4125</v>
      </c>
      <c r="K4376" s="16">
        <f t="shared" si="8880"/>
        <v>0</v>
      </c>
      <c r="L4376" s="16">
        <f>L4377</f>
        <v>4125</v>
      </c>
      <c r="M4376" s="16">
        <f>M4377</f>
        <v>38136.6</v>
      </c>
      <c r="N4376" s="16">
        <f>N4377</f>
        <v>0</v>
      </c>
      <c r="O4376" s="16">
        <f>O4377</f>
        <v>0</v>
      </c>
      <c r="P4376" s="16">
        <f>P4377</f>
        <v>0</v>
      </c>
      <c r="Q4376" s="16">
        <f t="shared" si="8858"/>
        <v>-25415.899999999998</v>
      </c>
      <c r="R4376" s="16">
        <f t="shared" si="8859"/>
        <v>31972.2</v>
      </c>
      <c r="S4376" s="16">
        <f t="shared" si="8860"/>
        <v>0</v>
      </c>
      <c r="T4376" s="16">
        <f t="shared" si="8861"/>
        <v>4125</v>
      </c>
      <c r="U4376" s="16">
        <f t="shared" si="8862"/>
        <v>38136.6</v>
      </c>
      <c r="V4376" s="16">
        <f>V4377</f>
        <v>0</v>
      </c>
      <c r="W4376" s="16">
        <f>W4377</f>
        <v>0</v>
      </c>
      <c r="X4376" s="16">
        <f>X4377</f>
        <v>0</v>
      </c>
      <c r="Y4376" s="16">
        <f>Y4377</f>
        <v>0</v>
      </c>
      <c r="Z4376" s="16">
        <f>Z4377</f>
        <v>0</v>
      </c>
      <c r="AA4376" s="16">
        <f t="shared" ref="AA4376:AA4449" si="8948">R4376+V4376+W4376+X4376</f>
        <v>31972.2</v>
      </c>
      <c r="AB4376" s="16">
        <f t="shared" ref="AB4376:AB4449" si="8949">T4376+Y4376</f>
        <v>4125</v>
      </c>
      <c r="AC4376" s="16">
        <f t="shared" ref="AC4376:AC4449" si="8950">U4376+Z4376</f>
        <v>38136.6</v>
      </c>
      <c r="AD4376" s="16">
        <f t="shared" ref="AD4376:BK4376" si="8951">AD4377</f>
        <v>0</v>
      </c>
      <c r="AE4376" s="16">
        <f t="shared" si="8951"/>
        <v>0</v>
      </c>
      <c r="AF4376" s="16">
        <f t="shared" si="8951"/>
        <v>0</v>
      </c>
      <c r="AG4376" s="16">
        <f t="shared" si="8951"/>
        <v>0</v>
      </c>
      <c r="AH4376" s="16">
        <f t="shared" si="8951"/>
        <v>0</v>
      </c>
      <c r="AI4376" s="16">
        <f t="shared" si="8951"/>
        <v>0</v>
      </c>
      <c r="AJ4376" s="16">
        <f t="shared" si="8951"/>
        <v>0</v>
      </c>
      <c r="AK4376" s="16">
        <f t="shared" si="8909"/>
        <v>31972.2</v>
      </c>
      <c r="AL4376" s="16">
        <f t="shared" si="8910"/>
        <v>4125</v>
      </c>
      <c r="AM4376" s="16">
        <f t="shared" si="8911"/>
        <v>38136.6</v>
      </c>
      <c r="AN4376" s="16">
        <f t="shared" si="8951"/>
        <v>0</v>
      </c>
      <c r="AO4376" s="16">
        <f t="shared" si="8912"/>
        <v>31972.2</v>
      </c>
      <c r="AP4376" s="16">
        <f t="shared" si="8951"/>
        <v>0</v>
      </c>
      <c r="AQ4376" s="16">
        <f t="shared" si="8951"/>
        <v>0</v>
      </c>
      <c r="AR4376" s="16">
        <f t="shared" si="8951"/>
        <v>0</v>
      </c>
      <c r="AS4376" s="16">
        <f t="shared" si="8951"/>
        <v>0</v>
      </c>
      <c r="AT4376" s="16">
        <f t="shared" si="8951"/>
        <v>0</v>
      </c>
      <c r="AU4376" s="16">
        <f t="shared" si="8951"/>
        <v>0</v>
      </c>
      <c r="AV4376" s="16">
        <f t="shared" si="8951"/>
        <v>0</v>
      </c>
      <c r="AW4376" s="16">
        <f t="shared" si="8951"/>
        <v>0</v>
      </c>
      <c r="AX4376" s="16">
        <f t="shared" si="8951"/>
        <v>0</v>
      </c>
      <c r="AY4376" s="16">
        <f t="shared" si="8951"/>
        <v>0</v>
      </c>
      <c r="AZ4376" s="16">
        <f t="shared" si="8951"/>
        <v>0</v>
      </c>
      <c r="BA4376" s="16">
        <f t="shared" si="8951"/>
        <v>0</v>
      </c>
      <c r="BB4376" s="16">
        <f t="shared" si="8951"/>
        <v>0</v>
      </c>
      <c r="BC4376" s="16">
        <f t="shared" si="8951"/>
        <v>0</v>
      </c>
      <c r="BD4376" s="16">
        <f t="shared" si="8951"/>
        <v>0</v>
      </c>
      <c r="BE4376" s="16">
        <f t="shared" si="8951"/>
        <v>0</v>
      </c>
      <c r="BF4376" s="16">
        <f t="shared" si="8945"/>
        <v>31972.2</v>
      </c>
      <c r="BG4376" s="16">
        <f t="shared" si="8946"/>
        <v>4125</v>
      </c>
      <c r="BH4376" s="16">
        <f t="shared" si="8947"/>
        <v>38136.6</v>
      </c>
      <c r="BI4376" s="16">
        <f t="shared" si="8951"/>
        <v>0</v>
      </c>
      <c r="BJ4376" s="16">
        <f t="shared" si="8883"/>
        <v>31972.2</v>
      </c>
      <c r="BK4376" s="16">
        <f t="shared" si="8951"/>
        <v>0</v>
      </c>
    </row>
    <row r="4377" spans="1:63" ht="31.5" x14ac:dyDescent="0.25">
      <c r="A4377" s="10" t="s">
        <v>859</v>
      </c>
      <c r="B4377" s="10" t="s">
        <v>131</v>
      </c>
      <c r="C4377" s="10" t="s">
        <v>174</v>
      </c>
      <c r="D4377" s="10" t="s">
        <v>861</v>
      </c>
      <c r="E4377" s="10" t="s">
        <v>312</v>
      </c>
      <c r="F4377" s="11" t="s">
        <v>197</v>
      </c>
      <c r="G4377" s="16">
        <v>57388.1</v>
      </c>
      <c r="H4377" s="16">
        <f t="shared" si="8879"/>
        <v>-25415.899999999998</v>
      </c>
      <c r="I4377" s="16">
        <v>31972.2</v>
      </c>
      <c r="J4377" s="16">
        <v>4125</v>
      </c>
      <c r="K4377" s="16">
        <f t="shared" si="8880"/>
        <v>0</v>
      </c>
      <c r="L4377" s="16">
        <v>4125</v>
      </c>
      <c r="M4377" s="16">
        <v>38136.6</v>
      </c>
      <c r="N4377" s="16"/>
      <c r="O4377" s="16"/>
      <c r="P4377" s="16"/>
      <c r="Q4377" s="16">
        <f t="shared" si="8858"/>
        <v>-25415.899999999998</v>
      </c>
      <c r="R4377" s="16">
        <f t="shared" si="8859"/>
        <v>31972.2</v>
      </c>
      <c r="S4377" s="16">
        <f t="shared" si="8860"/>
        <v>0</v>
      </c>
      <c r="T4377" s="16">
        <f t="shared" si="8861"/>
        <v>4125</v>
      </c>
      <c r="U4377" s="16">
        <f t="shared" si="8862"/>
        <v>38136.6</v>
      </c>
      <c r="V4377" s="16"/>
      <c r="W4377" s="16"/>
      <c r="X4377" s="16"/>
      <c r="Y4377" s="16"/>
      <c r="Z4377" s="16"/>
      <c r="AA4377" s="16">
        <f t="shared" si="8948"/>
        <v>31972.2</v>
      </c>
      <c r="AB4377" s="16">
        <f t="shared" si="8949"/>
        <v>4125</v>
      </c>
      <c r="AC4377" s="16">
        <f t="shared" si="8950"/>
        <v>38136.6</v>
      </c>
      <c r="AD4377" s="16"/>
      <c r="AE4377" s="16"/>
      <c r="AF4377" s="16"/>
      <c r="AG4377" s="16"/>
      <c r="AH4377" s="16"/>
      <c r="AI4377" s="16"/>
      <c r="AJ4377" s="16"/>
      <c r="AK4377" s="16">
        <f t="shared" si="8909"/>
        <v>31972.2</v>
      </c>
      <c r="AL4377" s="16">
        <f t="shared" si="8910"/>
        <v>4125</v>
      </c>
      <c r="AM4377" s="16">
        <f t="shared" si="8911"/>
        <v>38136.6</v>
      </c>
      <c r="AN4377" s="16"/>
      <c r="AO4377" s="16">
        <f t="shared" si="8912"/>
        <v>31972.2</v>
      </c>
      <c r="AP4377" s="16"/>
      <c r="AQ4377" s="16"/>
      <c r="AR4377" s="16"/>
      <c r="AS4377" s="16"/>
      <c r="AT4377" s="16"/>
      <c r="AU4377" s="16"/>
      <c r="AV4377" s="16"/>
      <c r="AW4377" s="16"/>
      <c r="AX4377" s="16"/>
      <c r="AY4377" s="16"/>
      <c r="AZ4377" s="16"/>
      <c r="BA4377" s="16"/>
      <c r="BB4377" s="16"/>
      <c r="BC4377" s="16"/>
      <c r="BD4377" s="16"/>
      <c r="BE4377" s="16"/>
      <c r="BF4377" s="16">
        <f t="shared" si="8945"/>
        <v>31972.2</v>
      </c>
      <c r="BG4377" s="16">
        <f t="shared" si="8946"/>
        <v>4125</v>
      </c>
      <c r="BH4377" s="16">
        <f t="shared" si="8947"/>
        <v>38136.6</v>
      </c>
      <c r="BI4377" s="16"/>
      <c r="BJ4377" s="16">
        <f t="shared" si="8883"/>
        <v>31972.2</v>
      </c>
      <c r="BK4377" s="16"/>
    </row>
    <row r="4378" spans="1:63" ht="63" x14ac:dyDescent="0.25">
      <c r="A4378" s="10" t="s">
        <v>859</v>
      </c>
      <c r="B4378" s="10" t="s">
        <v>131</v>
      </c>
      <c r="C4378" s="10" t="s">
        <v>174</v>
      </c>
      <c r="D4378" s="10" t="s">
        <v>1188</v>
      </c>
      <c r="E4378" s="10"/>
      <c r="F4378" s="11" t="s">
        <v>1204</v>
      </c>
      <c r="G4378" s="16"/>
      <c r="H4378" s="16"/>
      <c r="I4378" s="16"/>
      <c r="J4378" s="16"/>
      <c r="K4378" s="16"/>
      <c r="L4378" s="16"/>
      <c r="M4378" s="16"/>
      <c r="N4378" s="16"/>
      <c r="O4378" s="16"/>
      <c r="P4378" s="16"/>
      <c r="Q4378" s="16"/>
      <c r="R4378" s="16"/>
      <c r="S4378" s="16"/>
      <c r="T4378" s="16"/>
      <c r="U4378" s="16"/>
      <c r="V4378" s="16"/>
      <c r="W4378" s="16"/>
      <c r="X4378" s="16"/>
      <c r="Y4378" s="16"/>
      <c r="Z4378" s="16"/>
      <c r="AA4378" s="16">
        <f>AA4379</f>
        <v>0</v>
      </c>
      <c r="AB4378" s="16">
        <f t="shared" ref="AB4378:BK4380" si="8952">AB4379</f>
        <v>0</v>
      </c>
      <c r="AC4378" s="16">
        <f t="shared" si="8952"/>
        <v>0</v>
      </c>
      <c r="AD4378" s="16">
        <f t="shared" si="8952"/>
        <v>0</v>
      </c>
      <c r="AE4378" s="16">
        <f t="shared" si="8952"/>
        <v>0</v>
      </c>
      <c r="AF4378" s="16">
        <f t="shared" si="8952"/>
        <v>0</v>
      </c>
      <c r="AG4378" s="16">
        <f t="shared" si="8952"/>
        <v>0</v>
      </c>
      <c r="AH4378" s="16">
        <f t="shared" si="8952"/>
        <v>0</v>
      </c>
      <c r="AI4378" s="16">
        <f t="shared" si="8952"/>
        <v>0</v>
      </c>
      <c r="AJ4378" s="16">
        <f t="shared" si="8952"/>
        <v>0</v>
      </c>
      <c r="AK4378" s="16">
        <f t="shared" si="8909"/>
        <v>0</v>
      </c>
      <c r="AL4378" s="16">
        <f t="shared" si="8910"/>
        <v>0</v>
      </c>
      <c r="AM4378" s="16">
        <f t="shared" si="8911"/>
        <v>0</v>
      </c>
      <c r="AN4378" s="16">
        <f t="shared" si="8952"/>
        <v>0</v>
      </c>
      <c r="AO4378" s="16">
        <f t="shared" si="8912"/>
        <v>0</v>
      </c>
      <c r="AP4378" s="16">
        <f t="shared" si="8952"/>
        <v>0</v>
      </c>
      <c r="AQ4378" s="16">
        <f t="shared" si="8952"/>
        <v>0</v>
      </c>
      <c r="AR4378" s="16">
        <f t="shared" si="8952"/>
        <v>0</v>
      </c>
      <c r="AS4378" s="16">
        <f t="shared" si="8952"/>
        <v>0</v>
      </c>
      <c r="AT4378" s="16">
        <f t="shared" si="8952"/>
        <v>0</v>
      </c>
      <c r="AU4378" s="16">
        <f t="shared" si="8952"/>
        <v>0</v>
      </c>
      <c r="AV4378" s="16">
        <f t="shared" si="8952"/>
        <v>0</v>
      </c>
      <c r="AW4378" s="16">
        <f t="shared" si="8952"/>
        <v>0</v>
      </c>
      <c r="AX4378" s="16">
        <f t="shared" si="8952"/>
        <v>0</v>
      </c>
      <c r="AY4378" s="16">
        <f t="shared" si="8952"/>
        <v>1659.6220000000001</v>
      </c>
      <c r="AZ4378" s="16">
        <f t="shared" si="8952"/>
        <v>0</v>
      </c>
      <c r="BA4378" s="16">
        <f t="shared" si="8952"/>
        <v>0</v>
      </c>
      <c r="BB4378" s="16">
        <f t="shared" si="8952"/>
        <v>0</v>
      </c>
      <c r="BC4378" s="16">
        <f t="shared" si="8952"/>
        <v>0</v>
      </c>
      <c r="BD4378" s="16">
        <f t="shared" si="8952"/>
        <v>0</v>
      </c>
      <c r="BE4378" s="16">
        <f t="shared" si="8952"/>
        <v>0</v>
      </c>
      <c r="BF4378" s="16">
        <f t="shared" si="8945"/>
        <v>1659.6220000000001</v>
      </c>
      <c r="BG4378" s="16">
        <f t="shared" si="8946"/>
        <v>0</v>
      </c>
      <c r="BH4378" s="16">
        <f t="shared" si="8947"/>
        <v>0</v>
      </c>
      <c r="BI4378" s="16">
        <f t="shared" si="8952"/>
        <v>0</v>
      </c>
      <c r="BJ4378" s="16">
        <f t="shared" si="8883"/>
        <v>1659.6220000000001</v>
      </c>
      <c r="BK4378" s="16">
        <f t="shared" si="8952"/>
        <v>0</v>
      </c>
    </row>
    <row r="4379" spans="1:63" ht="78.75" x14ac:dyDescent="0.25">
      <c r="A4379" s="10" t="s">
        <v>859</v>
      </c>
      <c r="B4379" s="10" t="s">
        <v>131</v>
      </c>
      <c r="C4379" s="10" t="s">
        <v>174</v>
      </c>
      <c r="D4379" s="10" t="s">
        <v>1188</v>
      </c>
      <c r="E4379" s="10" t="s">
        <v>104</v>
      </c>
      <c r="F4379" s="11" t="s">
        <v>1077</v>
      </c>
      <c r="G4379" s="16"/>
      <c r="H4379" s="16"/>
      <c r="I4379" s="16"/>
      <c r="J4379" s="16"/>
      <c r="K4379" s="16"/>
      <c r="L4379" s="16"/>
      <c r="M4379" s="16"/>
      <c r="N4379" s="16"/>
      <c r="O4379" s="16"/>
      <c r="P4379" s="16"/>
      <c r="Q4379" s="16"/>
      <c r="R4379" s="16"/>
      <c r="S4379" s="16"/>
      <c r="T4379" s="16"/>
      <c r="U4379" s="16"/>
      <c r="V4379" s="16"/>
      <c r="W4379" s="16"/>
      <c r="X4379" s="16"/>
      <c r="Y4379" s="16"/>
      <c r="Z4379" s="16"/>
      <c r="AA4379" s="16">
        <f>AA4380</f>
        <v>0</v>
      </c>
      <c r="AB4379" s="16">
        <f t="shared" si="8952"/>
        <v>0</v>
      </c>
      <c r="AC4379" s="16">
        <f t="shared" si="8952"/>
        <v>0</v>
      </c>
      <c r="AD4379" s="16">
        <f t="shared" si="8952"/>
        <v>0</v>
      </c>
      <c r="AE4379" s="16">
        <f t="shared" si="8952"/>
        <v>0</v>
      </c>
      <c r="AF4379" s="16">
        <f t="shared" si="8952"/>
        <v>0</v>
      </c>
      <c r="AG4379" s="16">
        <f t="shared" si="8952"/>
        <v>0</v>
      </c>
      <c r="AH4379" s="16">
        <f t="shared" si="8952"/>
        <v>0</v>
      </c>
      <c r="AI4379" s="16">
        <f t="shared" si="8952"/>
        <v>0</v>
      </c>
      <c r="AJ4379" s="16">
        <f t="shared" si="8952"/>
        <v>0</v>
      </c>
      <c r="AK4379" s="16">
        <f t="shared" si="8909"/>
        <v>0</v>
      </c>
      <c r="AL4379" s="16">
        <f t="shared" si="8910"/>
        <v>0</v>
      </c>
      <c r="AM4379" s="16">
        <f t="shared" si="8911"/>
        <v>0</v>
      </c>
      <c r="AN4379" s="16">
        <f t="shared" si="8952"/>
        <v>0</v>
      </c>
      <c r="AO4379" s="16">
        <f t="shared" si="8912"/>
        <v>0</v>
      </c>
      <c r="AP4379" s="16">
        <f t="shared" si="8952"/>
        <v>0</v>
      </c>
      <c r="AQ4379" s="16">
        <f t="shared" si="8952"/>
        <v>0</v>
      </c>
      <c r="AR4379" s="16">
        <f t="shared" si="8952"/>
        <v>0</v>
      </c>
      <c r="AS4379" s="16">
        <f t="shared" si="8952"/>
        <v>0</v>
      </c>
      <c r="AT4379" s="16">
        <f t="shared" si="8952"/>
        <v>0</v>
      </c>
      <c r="AU4379" s="16">
        <f t="shared" si="8952"/>
        <v>0</v>
      </c>
      <c r="AV4379" s="16">
        <f t="shared" si="8952"/>
        <v>0</v>
      </c>
      <c r="AW4379" s="16">
        <f t="shared" si="8952"/>
        <v>0</v>
      </c>
      <c r="AX4379" s="16">
        <f t="shared" si="8952"/>
        <v>0</v>
      </c>
      <c r="AY4379" s="16">
        <f t="shared" si="8952"/>
        <v>1659.6220000000001</v>
      </c>
      <c r="AZ4379" s="16">
        <f t="shared" si="8952"/>
        <v>0</v>
      </c>
      <c r="BA4379" s="16">
        <f t="shared" si="8952"/>
        <v>0</v>
      </c>
      <c r="BB4379" s="16">
        <f t="shared" si="8952"/>
        <v>0</v>
      </c>
      <c r="BC4379" s="16">
        <f t="shared" si="8952"/>
        <v>0</v>
      </c>
      <c r="BD4379" s="16">
        <f t="shared" si="8952"/>
        <v>0</v>
      </c>
      <c r="BE4379" s="16">
        <f t="shared" si="8952"/>
        <v>0</v>
      </c>
      <c r="BF4379" s="16">
        <f t="shared" si="8945"/>
        <v>1659.6220000000001</v>
      </c>
      <c r="BG4379" s="16">
        <f t="shared" si="8946"/>
        <v>0</v>
      </c>
      <c r="BH4379" s="16">
        <f t="shared" si="8947"/>
        <v>0</v>
      </c>
      <c r="BI4379" s="16">
        <f t="shared" si="8952"/>
        <v>0</v>
      </c>
      <c r="BJ4379" s="16">
        <f t="shared" si="8883"/>
        <v>1659.6220000000001</v>
      </c>
      <c r="BK4379" s="16">
        <f t="shared" si="8952"/>
        <v>0</v>
      </c>
    </row>
    <row r="4380" spans="1:63" x14ac:dyDescent="0.25">
      <c r="A4380" s="10" t="s">
        <v>859</v>
      </c>
      <c r="B4380" s="10" t="s">
        <v>131</v>
      </c>
      <c r="C4380" s="10" t="s">
        <v>174</v>
      </c>
      <c r="D4380" s="10" t="s">
        <v>1188</v>
      </c>
      <c r="E4380" s="10" t="s">
        <v>168</v>
      </c>
      <c r="F4380" s="11" t="s">
        <v>169</v>
      </c>
      <c r="G4380" s="16"/>
      <c r="H4380" s="16"/>
      <c r="I4380" s="16"/>
      <c r="J4380" s="16"/>
      <c r="K4380" s="16"/>
      <c r="L4380" s="16"/>
      <c r="M4380" s="16"/>
      <c r="N4380" s="16"/>
      <c r="O4380" s="16"/>
      <c r="P4380" s="16"/>
      <c r="Q4380" s="16"/>
      <c r="R4380" s="16"/>
      <c r="S4380" s="16"/>
      <c r="T4380" s="16"/>
      <c r="U4380" s="16"/>
      <c r="V4380" s="16"/>
      <c r="W4380" s="16"/>
      <c r="X4380" s="16"/>
      <c r="Y4380" s="16"/>
      <c r="Z4380" s="16"/>
      <c r="AA4380" s="16">
        <f>AA4381</f>
        <v>0</v>
      </c>
      <c r="AB4380" s="16">
        <f t="shared" si="8952"/>
        <v>0</v>
      </c>
      <c r="AC4380" s="16">
        <f t="shared" si="8952"/>
        <v>0</v>
      </c>
      <c r="AD4380" s="16">
        <f t="shared" si="8952"/>
        <v>0</v>
      </c>
      <c r="AE4380" s="16">
        <f t="shared" si="8952"/>
        <v>0</v>
      </c>
      <c r="AF4380" s="16">
        <f t="shared" si="8952"/>
        <v>0</v>
      </c>
      <c r="AG4380" s="16">
        <f t="shared" si="8952"/>
        <v>0</v>
      </c>
      <c r="AH4380" s="16">
        <f t="shared" si="8952"/>
        <v>0</v>
      </c>
      <c r="AI4380" s="16">
        <f t="shared" si="8952"/>
        <v>0</v>
      </c>
      <c r="AJ4380" s="16">
        <f t="shared" si="8952"/>
        <v>0</v>
      </c>
      <c r="AK4380" s="16">
        <f t="shared" si="8909"/>
        <v>0</v>
      </c>
      <c r="AL4380" s="16">
        <f t="shared" si="8910"/>
        <v>0</v>
      </c>
      <c r="AM4380" s="16">
        <f t="shared" si="8911"/>
        <v>0</v>
      </c>
      <c r="AN4380" s="16">
        <f t="shared" si="8952"/>
        <v>0</v>
      </c>
      <c r="AO4380" s="16">
        <f t="shared" si="8912"/>
        <v>0</v>
      </c>
      <c r="AP4380" s="16">
        <f t="shared" si="8952"/>
        <v>0</v>
      </c>
      <c r="AQ4380" s="16">
        <f t="shared" si="8952"/>
        <v>0</v>
      </c>
      <c r="AR4380" s="16">
        <f t="shared" si="8952"/>
        <v>0</v>
      </c>
      <c r="AS4380" s="16">
        <f t="shared" si="8952"/>
        <v>0</v>
      </c>
      <c r="AT4380" s="16">
        <f t="shared" si="8952"/>
        <v>0</v>
      </c>
      <c r="AU4380" s="16">
        <f t="shared" si="8952"/>
        <v>0</v>
      </c>
      <c r="AV4380" s="16">
        <f t="shared" si="8952"/>
        <v>0</v>
      </c>
      <c r="AW4380" s="16">
        <f t="shared" si="8952"/>
        <v>0</v>
      </c>
      <c r="AX4380" s="16">
        <f t="shared" si="8952"/>
        <v>0</v>
      </c>
      <c r="AY4380" s="16">
        <f t="shared" si="8952"/>
        <v>1659.6220000000001</v>
      </c>
      <c r="AZ4380" s="16">
        <f t="shared" si="8952"/>
        <v>0</v>
      </c>
      <c r="BA4380" s="16">
        <f t="shared" si="8952"/>
        <v>0</v>
      </c>
      <c r="BB4380" s="16">
        <f t="shared" si="8952"/>
        <v>0</v>
      </c>
      <c r="BC4380" s="16">
        <f t="shared" si="8952"/>
        <v>0</v>
      </c>
      <c r="BD4380" s="16">
        <f t="shared" si="8952"/>
        <v>0</v>
      </c>
      <c r="BE4380" s="16">
        <f t="shared" si="8952"/>
        <v>0</v>
      </c>
      <c r="BF4380" s="16">
        <f t="shared" si="8945"/>
        <v>1659.6220000000001</v>
      </c>
      <c r="BG4380" s="16">
        <f t="shared" si="8946"/>
        <v>0</v>
      </c>
      <c r="BH4380" s="16">
        <f t="shared" si="8947"/>
        <v>0</v>
      </c>
      <c r="BI4380" s="16">
        <f t="shared" si="8952"/>
        <v>0</v>
      </c>
      <c r="BJ4380" s="16">
        <f t="shared" si="8883"/>
        <v>1659.6220000000001</v>
      </c>
      <c r="BK4380" s="16">
        <f t="shared" si="8952"/>
        <v>0</v>
      </c>
    </row>
    <row r="4381" spans="1:63" ht="31.5" x14ac:dyDescent="0.25">
      <c r="A4381" s="10" t="s">
        <v>859</v>
      </c>
      <c r="B4381" s="10" t="s">
        <v>131</v>
      </c>
      <c r="C4381" s="10" t="s">
        <v>174</v>
      </c>
      <c r="D4381" s="10" t="s">
        <v>1188</v>
      </c>
      <c r="E4381" s="10" t="s">
        <v>312</v>
      </c>
      <c r="F4381" s="11" t="s">
        <v>197</v>
      </c>
      <c r="G4381" s="16"/>
      <c r="H4381" s="16"/>
      <c r="I4381" s="16"/>
      <c r="J4381" s="16"/>
      <c r="K4381" s="16"/>
      <c r="L4381" s="16"/>
      <c r="M4381" s="16"/>
      <c r="N4381" s="16"/>
      <c r="O4381" s="16"/>
      <c r="P4381" s="16"/>
      <c r="Q4381" s="16"/>
      <c r="R4381" s="16"/>
      <c r="S4381" s="16"/>
      <c r="T4381" s="16"/>
      <c r="U4381" s="16"/>
      <c r="V4381" s="16"/>
      <c r="W4381" s="16"/>
      <c r="X4381" s="16"/>
      <c r="Y4381" s="16"/>
      <c r="Z4381" s="16"/>
      <c r="AA4381" s="16">
        <v>0</v>
      </c>
      <c r="AB4381" s="16">
        <v>0</v>
      </c>
      <c r="AC4381" s="16">
        <v>0</v>
      </c>
      <c r="AD4381" s="16"/>
      <c r="AE4381" s="16"/>
      <c r="AF4381" s="16"/>
      <c r="AG4381" s="16"/>
      <c r="AH4381" s="16"/>
      <c r="AI4381" s="16"/>
      <c r="AJ4381" s="16"/>
      <c r="AK4381" s="16">
        <f t="shared" si="8909"/>
        <v>0</v>
      </c>
      <c r="AL4381" s="16">
        <f t="shared" si="8910"/>
        <v>0</v>
      </c>
      <c r="AM4381" s="16">
        <f t="shared" si="8911"/>
        <v>0</v>
      </c>
      <c r="AN4381" s="16"/>
      <c r="AO4381" s="16">
        <f t="shared" si="8912"/>
        <v>0</v>
      </c>
      <c r="AP4381" s="16"/>
      <c r="AQ4381" s="16"/>
      <c r="AR4381" s="16"/>
      <c r="AS4381" s="16"/>
      <c r="AT4381" s="16"/>
      <c r="AU4381" s="16"/>
      <c r="AV4381" s="16"/>
      <c r="AW4381" s="16"/>
      <c r="AX4381" s="16"/>
      <c r="AY4381" s="16">
        <v>1659.6220000000001</v>
      </c>
      <c r="AZ4381" s="16"/>
      <c r="BA4381" s="16"/>
      <c r="BB4381" s="16"/>
      <c r="BC4381" s="16"/>
      <c r="BD4381" s="16"/>
      <c r="BE4381" s="16"/>
      <c r="BF4381" s="16">
        <f t="shared" si="8945"/>
        <v>1659.6220000000001</v>
      </c>
      <c r="BG4381" s="16">
        <f t="shared" si="8946"/>
        <v>0</v>
      </c>
      <c r="BH4381" s="16">
        <f t="shared" si="8947"/>
        <v>0</v>
      </c>
      <c r="BI4381" s="16"/>
      <c r="BJ4381" s="16">
        <f t="shared" si="8883"/>
        <v>1659.6220000000001</v>
      </c>
      <c r="BK4381" s="16"/>
    </row>
    <row r="4382" spans="1:63" s="47" customFormat="1" ht="31.5" x14ac:dyDescent="0.25">
      <c r="A4382" s="8" t="s">
        <v>859</v>
      </c>
      <c r="B4382" s="8" t="s">
        <v>131</v>
      </c>
      <c r="C4382" s="8" t="s">
        <v>131</v>
      </c>
      <c r="D4382" s="8"/>
      <c r="E4382" s="8"/>
      <c r="F4382" s="9" t="s">
        <v>219</v>
      </c>
      <c r="G4382" s="15">
        <f>G4383</f>
        <v>3416.4</v>
      </c>
      <c r="H4382" s="15">
        <f t="shared" si="8879"/>
        <v>-264.09999999999991</v>
      </c>
      <c r="I4382" s="15">
        <f>I4383</f>
        <v>3152.3</v>
      </c>
      <c r="J4382" s="15">
        <f>J4383</f>
        <v>3498.6</v>
      </c>
      <c r="K4382" s="15">
        <f t="shared" si="8880"/>
        <v>-358</v>
      </c>
      <c r="L4382" s="15">
        <f t="shared" ref="L4382:P4383" si="8953">L4383</f>
        <v>3140.6</v>
      </c>
      <c r="M4382" s="15">
        <f t="shared" si="8953"/>
        <v>3198.2</v>
      </c>
      <c r="N4382" s="15">
        <f t="shared" si="8953"/>
        <v>0</v>
      </c>
      <c r="O4382" s="15">
        <f t="shared" si="8953"/>
        <v>0</v>
      </c>
      <c r="P4382" s="15">
        <f t="shared" si="8953"/>
        <v>0</v>
      </c>
      <c r="Q4382" s="15">
        <f t="shared" si="8858"/>
        <v>-264.09999999999991</v>
      </c>
      <c r="R4382" s="15">
        <f t="shared" si="8859"/>
        <v>3152.3</v>
      </c>
      <c r="S4382" s="15">
        <f t="shared" si="8860"/>
        <v>-358</v>
      </c>
      <c r="T4382" s="15">
        <f t="shared" si="8861"/>
        <v>3140.6</v>
      </c>
      <c r="U4382" s="15">
        <f t="shared" si="8862"/>
        <v>3198.2</v>
      </c>
      <c r="V4382" s="15">
        <f t="shared" ref="V4382:Z4383" si="8954">V4383</f>
        <v>0</v>
      </c>
      <c r="W4382" s="15">
        <f t="shared" si="8954"/>
        <v>0</v>
      </c>
      <c r="X4382" s="15">
        <f t="shared" si="8954"/>
        <v>0</v>
      </c>
      <c r="Y4382" s="15">
        <f t="shared" si="8954"/>
        <v>0</v>
      </c>
      <c r="Z4382" s="15">
        <f t="shared" si="8954"/>
        <v>0</v>
      </c>
      <c r="AA4382" s="15">
        <f t="shared" si="8948"/>
        <v>3152.3</v>
      </c>
      <c r="AB4382" s="15">
        <f t="shared" si="8949"/>
        <v>3140.6</v>
      </c>
      <c r="AC4382" s="15">
        <f t="shared" si="8950"/>
        <v>3198.2</v>
      </c>
      <c r="AD4382" s="15">
        <f t="shared" ref="AD4382:BK4383" si="8955">AD4383</f>
        <v>0</v>
      </c>
      <c r="AE4382" s="15">
        <f t="shared" si="8955"/>
        <v>0</v>
      </c>
      <c r="AF4382" s="15">
        <f t="shared" si="8955"/>
        <v>0</v>
      </c>
      <c r="AG4382" s="15">
        <f t="shared" si="8955"/>
        <v>0</v>
      </c>
      <c r="AH4382" s="15">
        <f t="shared" si="8955"/>
        <v>0</v>
      </c>
      <c r="AI4382" s="15">
        <f t="shared" si="8955"/>
        <v>0</v>
      </c>
      <c r="AJ4382" s="15">
        <f t="shared" si="8955"/>
        <v>0</v>
      </c>
      <c r="AK4382" s="15">
        <f t="shared" si="8909"/>
        <v>3152.3</v>
      </c>
      <c r="AL4382" s="15">
        <f t="shared" si="8910"/>
        <v>3140.6</v>
      </c>
      <c r="AM4382" s="15">
        <f t="shared" si="8911"/>
        <v>3198.2</v>
      </c>
      <c r="AN4382" s="15">
        <f t="shared" si="8955"/>
        <v>0</v>
      </c>
      <c r="AO4382" s="15">
        <f t="shared" si="8912"/>
        <v>3152.3</v>
      </c>
      <c r="AP4382" s="15">
        <f t="shared" si="8955"/>
        <v>0</v>
      </c>
      <c r="AQ4382" s="15">
        <f t="shared" si="8955"/>
        <v>0</v>
      </c>
      <c r="AR4382" s="15">
        <f t="shared" si="8955"/>
        <v>0</v>
      </c>
      <c r="AS4382" s="15">
        <f t="shared" si="8955"/>
        <v>0</v>
      </c>
      <c r="AT4382" s="15">
        <f t="shared" si="8955"/>
        <v>0</v>
      </c>
      <c r="AU4382" s="15">
        <f t="shared" si="8955"/>
        <v>0</v>
      </c>
      <c r="AV4382" s="15">
        <f t="shared" si="8955"/>
        <v>0</v>
      </c>
      <c r="AW4382" s="15">
        <f t="shared" si="8955"/>
        <v>0</v>
      </c>
      <c r="AX4382" s="15">
        <f t="shared" si="8955"/>
        <v>0</v>
      </c>
      <c r="AY4382" s="15">
        <f t="shared" si="8955"/>
        <v>0</v>
      </c>
      <c r="AZ4382" s="15">
        <f t="shared" si="8955"/>
        <v>0</v>
      </c>
      <c r="BA4382" s="15">
        <f t="shared" si="8955"/>
        <v>0</v>
      </c>
      <c r="BB4382" s="15">
        <f t="shared" si="8955"/>
        <v>0</v>
      </c>
      <c r="BC4382" s="15">
        <f t="shared" si="8955"/>
        <v>0</v>
      </c>
      <c r="BD4382" s="15">
        <f t="shared" si="8955"/>
        <v>0</v>
      </c>
      <c r="BE4382" s="15">
        <f t="shared" si="8955"/>
        <v>0</v>
      </c>
      <c r="BF4382" s="15">
        <f t="shared" si="8945"/>
        <v>3152.3</v>
      </c>
      <c r="BG4382" s="15">
        <f t="shared" si="8946"/>
        <v>3140.6</v>
      </c>
      <c r="BH4382" s="15">
        <f t="shared" si="8947"/>
        <v>3198.2</v>
      </c>
      <c r="BI4382" s="15">
        <f t="shared" si="8955"/>
        <v>0</v>
      </c>
      <c r="BJ4382" s="15">
        <f t="shared" si="8883"/>
        <v>3152.3</v>
      </c>
      <c r="BK4382" s="15">
        <f t="shared" si="8955"/>
        <v>0</v>
      </c>
    </row>
    <row r="4383" spans="1:63" x14ac:dyDescent="0.25">
      <c r="A4383" s="10" t="s">
        <v>859</v>
      </c>
      <c r="B4383" s="10" t="s">
        <v>131</v>
      </c>
      <c r="C4383" s="10" t="s">
        <v>131</v>
      </c>
      <c r="D4383" s="10" t="s">
        <v>115</v>
      </c>
      <c r="E4383" s="10"/>
      <c r="F4383" s="11" t="s">
        <v>116</v>
      </c>
      <c r="G4383" s="16">
        <f>G4384</f>
        <v>3416.4</v>
      </c>
      <c r="H4383" s="16">
        <f t="shared" si="8879"/>
        <v>-264.09999999999991</v>
      </c>
      <c r="I4383" s="16">
        <f>I4384</f>
        <v>3152.3</v>
      </c>
      <c r="J4383" s="16">
        <f>J4384</f>
        <v>3498.6</v>
      </c>
      <c r="K4383" s="16">
        <f t="shared" si="8880"/>
        <v>-358</v>
      </c>
      <c r="L4383" s="16">
        <f t="shared" si="8953"/>
        <v>3140.6</v>
      </c>
      <c r="M4383" s="16">
        <f t="shared" si="8953"/>
        <v>3198.2</v>
      </c>
      <c r="N4383" s="16">
        <f t="shared" si="8953"/>
        <v>0</v>
      </c>
      <c r="O4383" s="16">
        <f t="shared" si="8953"/>
        <v>0</v>
      </c>
      <c r="P4383" s="16">
        <f t="shared" si="8953"/>
        <v>0</v>
      </c>
      <c r="Q4383" s="16">
        <f t="shared" si="8858"/>
        <v>-264.09999999999991</v>
      </c>
      <c r="R4383" s="16">
        <f t="shared" si="8859"/>
        <v>3152.3</v>
      </c>
      <c r="S4383" s="16">
        <f t="shared" si="8860"/>
        <v>-358</v>
      </c>
      <c r="T4383" s="16">
        <f t="shared" si="8861"/>
        <v>3140.6</v>
      </c>
      <c r="U4383" s="16">
        <f t="shared" si="8862"/>
        <v>3198.2</v>
      </c>
      <c r="V4383" s="16">
        <f t="shared" si="8954"/>
        <v>0</v>
      </c>
      <c r="W4383" s="16">
        <f t="shared" si="8954"/>
        <v>0</v>
      </c>
      <c r="X4383" s="16">
        <f t="shared" si="8954"/>
        <v>0</v>
      </c>
      <c r="Y4383" s="16">
        <f t="shared" si="8954"/>
        <v>0</v>
      </c>
      <c r="Z4383" s="16">
        <f t="shared" si="8954"/>
        <v>0</v>
      </c>
      <c r="AA4383" s="16">
        <f t="shared" si="8948"/>
        <v>3152.3</v>
      </c>
      <c r="AB4383" s="16">
        <f t="shared" si="8949"/>
        <v>3140.6</v>
      </c>
      <c r="AC4383" s="16">
        <f t="shared" si="8950"/>
        <v>3198.2</v>
      </c>
      <c r="AD4383" s="16">
        <f t="shared" si="8955"/>
        <v>0</v>
      </c>
      <c r="AE4383" s="16">
        <f t="shared" si="8955"/>
        <v>0</v>
      </c>
      <c r="AF4383" s="16">
        <f t="shared" si="8955"/>
        <v>0</v>
      </c>
      <c r="AG4383" s="16">
        <f t="shared" si="8955"/>
        <v>0</v>
      </c>
      <c r="AH4383" s="16">
        <f t="shared" si="8955"/>
        <v>0</v>
      </c>
      <c r="AI4383" s="16">
        <f t="shared" si="8955"/>
        <v>0</v>
      </c>
      <c r="AJ4383" s="16">
        <f t="shared" si="8955"/>
        <v>0</v>
      </c>
      <c r="AK4383" s="16">
        <f t="shared" si="8909"/>
        <v>3152.3</v>
      </c>
      <c r="AL4383" s="16">
        <f t="shared" si="8910"/>
        <v>3140.6</v>
      </c>
      <c r="AM4383" s="16">
        <f t="shared" si="8911"/>
        <v>3198.2</v>
      </c>
      <c r="AN4383" s="16">
        <f t="shared" si="8955"/>
        <v>0</v>
      </c>
      <c r="AO4383" s="16">
        <f t="shared" si="8912"/>
        <v>3152.3</v>
      </c>
      <c r="AP4383" s="16">
        <f t="shared" si="8955"/>
        <v>0</v>
      </c>
      <c r="AQ4383" s="16">
        <f t="shared" si="8955"/>
        <v>0</v>
      </c>
      <c r="AR4383" s="16">
        <f t="shared" si="8955"/>
        <v>0</v>
      </c>
      <c r="AS4383" s="16">
        <f t="shared" si="8955"/>
        <v>0</v>
      </c>
      <c r="AT4383" s="16">
        <f t="shared" si="8955"/>
        <v>0</v>
      </c>
      <c r="AU4383" s="16">
        <f t="shared" si="8955"/>
        <v>0</v>
      </c>
      <c r="AV4383" s="16">
        <f t="shared" si="8955"/>
        <v>0</v>
      </c>
      <c r="AW4383" s="16">
        <f t="shared" si="8955"/>
        <v>0</v>
      </c>
      <c r="AX4383" s="16">
        <f t="shared" si="8955"/>
        <v>0</v>
      </c>
      <c r="AY4383" s="16">
        <f t="shared" si="8955"/>
        <v>0</v>
      </c>
      <c r="AZ4383" s="16">
        <f t="shared" si="8955"/>
        <v>0</v>
      </c>
      <c r="BA4383" s="16">
        <f t="shared" si="8955"/>
        <v>0</v>
      </c>
      <c r="BB4383" s="16">
        <f t="shared" si="8955"/>
        <v>0</v>
      </c>
      <c r="BC4383" s="16">
        <f t="shared" si="8955"/>
        <v>0</v>
      </c>
      <c r="BD4383" s="16">
        <f t="shared" si="8955"/>
        <v>0</v>
      </c>
      <c r="BE4383" s="16">
        <f t="shared" si="8955"/>
        <v>0</v>
      </c>
      <c r="BF4383" s="16">
        <f t="shared" si="8945"/>
        <v>3152.3</v>
      </c>
      <c r="BG4383" s="16">
        <f t="shared" si="8946"/>
        <v>3140.6</v>
      </c>
      <c r="BH4383" s="16">
        <f t="shared" si="8947"/>
        <v>3198.2</v>
      </c>
      <c r="BI4383" s="16">
        <f t="shared" si="8955"/>
        <v>0</v>
      </c>
      <c r="BJ4383" s="16">
        <f t="shared" si="8883"/>
        <v>3152.3</v>
      </c>
      <c r="BK4383" s="16">
        <f t="shared" si="8955"/>
        <v>0</v>
      </c>
    </row>
    <row r="4384" spans="1:63" ht="47.25" x14ac:dyDescent="0.25">
      <c r="A4384" s="10" t="s">
        <v>859</v>
      </c>
      <c r="B4384" s="10" t="s">
        <v>131</v>
      </c>
      <c r="C4384" s="10" t="s">
        <v>131</v>
      </c>
      <c r="D4384" s="10" t="s">
        <v>220</v>
      </c>
      <c r="E4384" s="10"/>
      <c r="F4384" s="19" t="s">
        <v>221</v>
      </c>
      <c r="G4384" s="16">
        <f>G4385+G4390</f>
        <v>3416.4</v>
      </c>
      <c r="H4384" s="16">
        <f t="shared" si="8879"/>
        <v>-264.09999999999991</v>
      </c>
      <c r="I4384" s="16">
        <f>I4385+I4390</f>
        <v>3152.3</v>
      </c>
      <c r="J4384" s="16">
        <f>J4385+J4390</f>
        <v>3498.6</v>
      </c>
      <c r="K4384" s="16">
        <f t="shared" si="8880"/>
        <v>-358</v>
      </c>
      <c r="L4384" s="16">
        <f>L4385+L4390</f>
        <v>3140.6</v>
      </c>
      <c r="M4384" s="16">
        <f>M4385+M4390</f>
        <v>3198.2</v>
      </c>
      <c r="N4384" s="16">
        <f>N4385+N4390</f>
        <v>0</v>
      </c>
      <c r="O4384" s="16">
        <f>O4385+O4390</f>
        <v>0</v>
      </c>
      <c r="P4384" s="16">
        <f>P4385+P4390</f>
        <v>0</v>
      </c>
      <c r="Q4384" s="16">
        <f t="shared" si="8858"/>
        <v>-264.09999999999991</v>
      </c>
      <c r="R4384" s="16">
        <f t="shared" si="8859"/>
        <v>3152.3</v>
      </c>
      <c r="S4384" s="16">
        <f t="shared" si="8860"/>
        <v>-358</v>
      </c>
      <c r="T4384" s="16">
        <f t="shared" si="8861"/>
        <v>3140.6</v>
      </c>
      <c r="U4384" s="16">
        <f t="shared" si="8862"/>
        <v>3198.2</v>
      </c>
      <c r="V4384" s="16">
        <f>V4385+V4390</f>
        <v>0</v>
      </c>
      <c r="W4384" s="16">
        <f>W4385+W4390</f>
        <v>0</v>
      </c>
      <c r="X4384" s="16">
        <f>X4385+X4390</f>
        <v>0</v>
      </c>
      <c r="Y4384" s="16">
        <f>Y4385+Y4390</f>
        <v>0</v>
      </c>
      <c r="Z4384" s="16">
        <f>Z4385+Z4390</f>
        <v>0</v>
      </c>
      <c r="AA4384" s="16">
        <f t="shared" si="8948"/>
        <v>3152.3</v>
      </c>
      <c r="AB4384" s="16">
        <f t="shared" si="8949"/>
        <v>3140.6</v>
      </c>
      <c r="AC4384" s="16">
        <f t="shared" si="8950"/>
        <v>3198.2</v>
      </c>
      <c r="AD4384" s="16">
        <f t="shared" ref="AD4384:AJ4384" si="8956">AD4385+AD4390</f>
        <v>0</v>
      </c>
      <c r="AE4384" s="16">
        <f t="shared" si="8956"/>
        <v>0</v>
      </c>
      <c r="AF4384" s="16">
        <f t="shared" si="8956"/>
        <v>0</v>
      </c>
      <c r="AG4384" s="16">
        <f t="shared" si="8956"/>
        <v>0</v>
      </c>
      <c r="AH4384" s="16">
        <f t="shared" si="8956"/>
        <v>0</v>
      </c>
      <c r="AI4384" s="16">
        <f t="shared" si="8956"/>
        <v>0</v>
      </c>
      <c r="AJ4384" s="16">
        <f t="shared" si="8956"/>
        <v>0</v>
      </c>
      <c r="AK4384" s="16">
        <f t="shared" si="8909"/>
        <v>3152.3</v>
      </c>
      <c r="AL4384" s="16">
        <f t="shared" si="8910"/>
        <v>3140.6</v>
      </c>
      <c r="AM4384" s="16">
        <f t="shared" si="8911"/>
        <v>3198.2</v>
      </c>
      <c r="AN4384" s="16">
        <f>AN4385+AN4390</f>
        <v>0</v>
      </c>
      <c r="AO4384" s="16">
        <f t="shared" si="8912"/>
        <v>3152.3</v>
      </c>
      <c r="AP4384" s="16">
        <f t="shared" ref="AP4384:BK4384" si="8957">AP4385+AP4390</f>
        <v>0</v>
      </c>
      <c r="AQ4384" s="16">
        <f t="shared" si="8957"/>
        <v>0</v>
      </c>
      <c r="AR4384" s="16">
        <f t="shared" si="8957"/>
        <v>0</v>
      </c>
      <c r="AS4384" s="16">
        <f>AS4385+AS4390</f>
        <v>0</v>
      </c>
      <c r="AT4384" s="16">
        <f>AT4385+AT4390</f>
        <v>0</v>
      </c>
      <c r="AU4384" s="16">
        <f t="shared" si="8957"/>
        <v>0</v>
      </c>
      <c r="AV4384" s="16">
        <f t="shared" si="8957"/>
        <v>0</v>
      </c>
      <c r="AW4384" s="16">
        <f t="shared" si="8957"/>
        <v>0</v>
      </c>
      <c r="AX4384" s="16">
        <f t="shared" si="8957"/>
        <v>0</v>
      </c>
      <c r="AY4384" s="16">
        <f t="shared" si="8957"/>
        <v>0</v>
      </c>
      <c r="AZ4384" s="16">
        <f t="shared" si="8957"/>
        <v>0</v>
      </c>
      <c r="BA4384" s="16">
        <f>BA4385+BA4390</f>
        <v>0</v>
      </c>
      <c r="BB4384" s="16">
        <f>BB4385+BB4390</f>
        <v>0</v>
      </c>
      <c r="BC4384" s="16">
        <f t="shared" si="8957"/>
        <v>0</v>
      </c>
      <c r="BD4384" s="16">
        <f>BD4385+BD4390</f>
        <v>0</v>
      </c>
      <c r="BE4384" s="16">
        <f>BE4385+BE4390</f>
        <v>0</v>
      </c>
      <c r="BF4384" s="16">
        <f t="shared" si="8945"/>
        <v>3152.3</v>
      </c>
      <c r="BG4384" s="16">
        <f t="shared" si="8946"/>
        <v>3140.6</v>
      </c>
      <c r="BH4384" s="16">
        <f t="shared" si="8947"/>
        <v>3198.2</v>
      </c>
      <c r="BI4384" s="16">
        <f t="shared" ref="BI4384" si="8958">BI4385+BI4390</f>
        <v>0</v>
      </c>
      <c r="BJ4384" s="16">
        <f t="shared" si="8883"/>
        <v>3152.3</v>
      </c>
      <c r="BK4384" s="16">
        <f t="shared" si="8957"/>
        <v>0</v>
      </c>
    </row>
    <row r="4385" spans="1:64" ht="78.75" hidden="1" x14ac:dyDescent="0.25">
      <c r="A4385" s="10" t="s">
        <v>859</v>
      </c>
      <c r="B4385" s="10" t="s">
        <v>131</v>
      </c>
      <c r="C4385" s="10" t="s">
        <v>131</v>
      </c>
      <c r="D4385" s="10" t="s">
        <v>220</v>
      </c>
      <c r="E4385" s="10" t="s">
        <v>104</v>
      </c>
      <c r="F4385" s="11" t="s">
        <v>1077</v>
      </c>
      <c r="G4385" s="16">
        <f>G4386+G4388</f>
        <v>3416.4</v>
      </c>
      <c r="H4385" s="16">
        <f t="shared" si="8879"/>
        <v>-3416.4</v>
      </c>
      <c r="I4385" s="16">
        <f>I4386+I4388</f>
        <v>0</v>
      </c>
      <c r="J4385" s="16">
        <f>J4386+J4388</f>
        <v>3498.6</v>
      </c>
      <c r="K4385" s="16">
        <f t="shared" si="8880"/>
        <v>-3498.6</v>
      </c>
      <c r="L4385" s="16">
        <f>L4386+L4388</f>
        <v>0</v>
      </c>
      <c r="M4385" s="16">
        <f>M4386+M4388</f>
        <v>0</v>
      </c>
      <c r="N4385" s="16">
        <f>N4386+N4388</f>
        <v>0</v>
      </c>
      <c r="O4385" s="16">
        <f>O4386+O4388</f>
        <v>0</v>
      </c>
      <c r="P4385" s="16">
        <f>P4386+P4388</f>
        <v>0</v>
      </c>
      <c r="Q4385" s="16">
        <f t="shared" si="8858"/>
        <v>-3416.4</v>
      </c>
      <c r="R4385" s="16">
        <f t="shared" si="8859"/>
        <v>0</v>
      </c>
      <c r="S4385" s="16">
        <f t="shared" si="8860"/>
        <v>-3498.6</v>
      </c>
      <c r="T4385" s="16">
        <f t="shared" si="8861"/>
        <v>0</v>
      </c>
      <c r="U4385" s="16">
        <f t="shared" si="8862"/>
        <v>0</v>
      </c>
      <c r="V4385" s="16">
        <f>V4386+V4388</f>
        <v>0</v>
      </c>
      <c r="W4385" s="16">
        <f>W4386+W4388</f>
        <v>0</v>
      </c>
      <c r="X4385" s="16">
        <f>X4386+X4388</f>
        <v>0</v>
      </c>
      <c r="Y4385" s="16">
        <f>Y4386+Y4388</f>
        <v>0</v>
      </c>
      <c r="Z4385" s="16">
        <f>Z4386+Z4388</f>
        <v>0</v>
      </c>
      <c r="AA4385" s="16">
        <f t="shared" si="8948"/>
        <v>0</v>
      </c>
      <c r="AB4385" s="16">
        <f t="shared" si="8949"/>
        <v>0</v>
      </c>
      <c r="AC4385" s="16">
        <f t="shared" si="8950"/>
        <v>0</v>
      </c>
      <c r="AD4385" s="16">
        <f t="shared" ref="AD4385:AJ4385" si="8959">AD4386+AD4388</f>
        <v>0</v>
      </c>
      <c r="AE4385" s="16">
        <f t="shared" si="8959"/>
        <v>0</v>
      </c>
      <c r="AF4385" s="16">
        <f t="shared" si="8959"/>
        <v>0</v>
      </c>
      <c r="AG4385" s="16">
        <f t="shared" si="8959"/>
        <v>0</v>
      </c>
      <c r="AH4385" s="16">
        <f t="shared" si="8959"/>
        <v>0</v>
      </c>
      <c r="AI4385" s="16">
        <f t="shared" si="8959"/>
        <v>0</v>
      </c>
      <c r="AJ4385" s="16">
        <f t="shared" si="8959"/>
        <v>0</v>
      </c>
      <c r="AK4385" s="16">
        <f t="shared" si="8909"/>
        <v>0</v>
      </c>
      <c r="AL4385" s="16">
        <f t="shared" si="8910"/>
        <v>0</v>
      </c>
      <c r="AM4385" s="16">
        <f t="shared" si="8911"/>
        <v>0</v>
      </c>
      <c r="AN4385" s="16">
        <f>AN4386+AN4388</f>
        <v>0</v>
      </c>
      <c r="AO4385" s="16">
        <f t="shared" si="8912"/>
        <v>0</v>
      </c>
      <c r="AP4385" s="16">
        <f t="shared" ref="AP4385:BK4385" si="8960">AP4386+AP4388</f>
        <v>0</v>
      </c>
      <c r="AQ4385" s="16">
        <f t="shared" si="8960"/>
        <v>0</v>
      </c>
      <c r="AR4385" s="16">
        <f t="shared" si="8960"/>
        <v>0</v>
      </c>
      <c r="AS4385" s="16">
        <f>AS4386+AS4388</f>
        <v>0</v>
      </c>
      <c r="AT4385" s="16">
        <f>AT4386+AT4388</f>
        <v>0</v>
      </c>
      <c r="AU4385" s="16">
        <f t="shared" si="8960"/>
        <v>0</v>
      </c>
      <c r="AV4385" s="16">
        <f t="shared" si="8960"/>
        <v>0</v>
      </c>
      <c r="AW4385" s="16">
        <f t="shared" si="8960"/>
        <v>0</v>
      </c>
      <c r="AX4385" s="16">
        <f t="shared" si="8960"/>
        <v>0</v>
      </c>
      <c r="AY4385" s="16">
        <f t="shared" si="8960"/>
        <v>0</v>
      </c>
      <c r="AZ4385" s="16">
        <f t="shared" si="8960"/>
        <v>0</v>
      </c>
      <c r="BA4385" s="16">
        <f>BA4386+BA4388</f>
        <v>0</v>
      </c>
      <c r="BB4385" s="16">
        <f>BB4386+BB4388</f>
        <v>0</v>
      </c>
      <c r="BC4385" s="16">
        <f t="shared" si="8960"/>
        <v>0</v>
      </c>
      <c r="BD4385" s="16">
        <f>BD4386+BD4388</f>
        <v>0</v>
      </c>
      <c r="BE4385" s="16">
        <f>BE4386+BE4388</f>
        <v>0</v>
      </c>
      <c r="BF4385" s="16">
        <f t="shared" si="8945"/>
        <v>0</v>
      </c>
      <c r="BG4385" s="16">
        <f t="shared" si="8946"/>
        <v>0</v>
      </c>
      <c r="BH4385" s="16">
        <f t="shared" si="8947"/>
        <v>0</v>
      </c>
      <c r="BI4385" s="16">
        <f t="shared" ref="BI4385" si="8961">BI4386+BI4388</f>
        <v>0</v>
      </c>
      <c r="BJ4385" s="16"/>
      <c r="BK4385" s="16">
        <f t="shared" si="8960"/>
        <v>0</v>
      </c>
      <c r="BL4385" s="46">
        <v>0</v>
      </c>
    </row>
    <row r="4386" spans="1:64" hidden="1" x14ac:dyDescent="0.25">
      <c r="A4386" s="10" t="s">
        <v>859</v>
      </c>
      <c r="B4386" s="10" t="s">
        <v>131</v>
      </c>
      <c r="C4386" s="10" t="s">
        <v>131</v>
      </c>
      <c r="D4386" s="10" t="s">
        <v>220</v>
      </c>
      <c r="E4386" s="10" t="s">
        <v>105</v>
      </c>
      <c r="F4386" s="11" t="s">
        <v>106</v>
      </c>
      <c r="G4386" s="16">
        <f>G4387</f>
        <v>1708.2</v>
      </c>
      <c r="H4386" s="16">
        <f t="shared" si="8879"/>
        <v>-1708.2</v>
      </c>
      <c r="I4386" s="16">
        <f>I4387</f>
        <v>0</v>
      </c>
      <c r="J4386" s="16">
        <f>J4387</f>
        <v>1749.3</v>
      </c>
      <c r="K4386" s="16">
        <f t="shared" si="8880"/>
        <v>-1749.3</v>
      </c>
      <c r="L4386" s="16">
        <f>L4387</f>
        <v>0</v>
      </c>
      <c r="M4386" s="16">
        <f>M4387</f>
        <v>0</v>
      </c>
      <c r="N4386" s="16">
        <f>N4387</f>
        <v>0</v>
      </c>
      <c r="O4386" s="16">
        <f>O4387</f>
        <v>0</v>
      </c>
      <c r="P4386" s="16">
        <f>P4387</f>
        <v>0</v>
      </c>
      <c r="Q4386" s="16">
        <f t="shared" si="8858"/>
        <v>-1708.2</v>
      </c>
      <c r="R4386" s="16">
        <f t="shared" si="8859"/>
        <v>0</v>
      </c>
      <c r="S4386" s="16">
        <f t="shared" si="8860"/>
        <v>-1749.3</v>
      </c>
      <c r="T4386" s="16">
        <f t="shared" si="8861"/>
        <v>0</v>
      </c>
      <c r="U4386" s="16">
        <f t="shared" si="8862"/>
        <v>0</v>
      </c>
      <c r="V4386" s="16">
        <f>V4387</f>
        <v>0</v>
      </c>
      <c r="W4386" s="16">
        <f>W4387</f>
        <v>0</v>
      </c>
      <c r="X4386" s="16">
        <f>X4387</f>
        <v>0</v>
      </c>
      <c r="Y4386" s="16">
        <f>Y4387</f>
        <v>0</v>
      </c>
      <c r="Z4386" s="16">
        <f>Z4387</f>
        <v>0</v>
      </c>
      <c r="AA4386" s="16">
        <f t="shared" si="8948"/>
        <v>0</v>
      </c>
      <c r="AB4386" s="16">
        <f t="shared" si="8949"/>
        <v>0</v>
      </c>
      <c r="AC4386" s="16">
        <f t="shared" si="8950"/>
        <v>0</v>
      </c>
      <c r="AD4386" s="16">
        <f t="shared" ref="AD4386:BK4386" si="8962">AD4387</f>
        <v>0</v>
      </c>
      <c r="AE4386" s="16">
        <f t="shared" si="8962"/>
        <v>0</v>
      </c>
      <c r="AF4386" s="16">
        <f t="shared" si="8962"/>
        <v>0</v>
      </c>
      <c r="AG4386" s="16">
        <f t="shared" si="8962"/>
        <v>0</v>
      </c>
      <c r="AH4386" s="16">
        <f t="shared" si="8962"/>
        <v>0</v>
      </c>
      <c r="AI4386" s="16">
        <f t="shared" si="8962"/>
        <v>0</v>
      </c>
      <c r="AJ4386" s="16">
        <f t="shared" si="8962"/>
        <v>0</v>
      </c>
      <c r="AK4386" s="16">
        <f t="shared" si="8909"/>
        <v>0</v>
      </c>
      <c r="AL4386" s="16">
        <f t="shared" si="8910"/>
        <v>0</v>
      </c>
      <c r="AM4386" s="16">
        <f t="shared" si="8911"/>
        <v>0</v>
      </c>
      <c r="AN4386" s="16">
        <f t="shared" si="8962"/>
        <v>0</v>
      </c>
      <c r="AO4386" s="16">
        <f t="shared" si="8912"/>
        <v>0</v>
      </c>
      <c r="AP4386" s="16">
        <f t="shared" si="8962"/>
        <v>0</v>
      </c>
      <c r="AQ4386" s="16">
        <f t="shared" si="8962"/>
        <v>0</v>
      </c>
      <c r="AR4386" s="16">
        <f t="shared" si="8962"/>
        <v>0</v>
      </c>
      <c r="AS4386" s="16">
        <f t="shared" si="8962"/>
        <v>0</v>
      </c>
      <c r="AT4386" s="16">
        <f t="shared" si="8962"/>
        <v>0</v>
      </c>
      <c r="AU4386" s="16">
        <f t="shared" si="8962"/>
        <v>0</v>
      </c>
      <c r="AV4386" s="16">
        <f t="shared" si="8962"/>
        <v>0</v>
      </c>
      <c r="AW4386" s="16">
        <f t="shared" si="8962"/>
        <v>0</v>
      </c>
      <c r="AX4386" s="16">
        <f t="shared" si="8962"/>
        <v>0</v>
      </c>
      <c r="AY4386" s="16">
        <f t="shared" si="8962"/>
        <v>0</v>
      </c>
      <c r="AZ4386" s="16">
        <f t="shared" si="8962"/>
        <v>0</v>
      </c>
      <c r="BA4386" s="16">
        <f t="shared" si="8962"/>
        <v>0</v>
      </c>
      <c r="BB4386" s="16">
        <f t="shared" si="8962"/>
        <v>0</v>
      </c>
      <c r="BC4386" s="16">
        <f t="shared" si="8962"/>
        <v>0</v>
      </c>
      <c r="BD4386" s="16">
        <f t="shared" si="8962"/>
        <v>0</v>
      </c>
      <c r="BE4386" s="16">
        <f t="shared" si="8962"/>
        <v>0</v>
      </c>
      <c r="BF4386" s="16">
        <f t="shared" si="8945"/>
        <v>0</v>
      </c>
      <c r="BG4386" s="16">
        <f t="shared" si="8946"/>
        <v>0</v>
      </c>
      <c r="BH4386" s="16">
        <f t="shared" si="8947"/>
        <v>0</v>
      </c>
      <c r="BI4386" s="16">
        <f t="shared" si="8962"/>
        <v>0</v>
      </c>
      <c r="BJ4386" s="16"/>
      <c r="BK4386" s="16">
        <f t="shared" si="8962"/>
        <v>0</v>
      </c>
      <c r="BL4386" s="46">
        <v>0</v>
      </c>
    </row>
    <row r="4387" spans="1:64" ht="94.5" hidden="1" x14ac:dyDescent="0.25">
      <c r="A4387" s="10" t="s">
        <v>859</v>
      </c>
      <c r="B4387" s="10" t="s">
        <v>131</v>
      </c>
      <c r="C4387" s="10" t="s">
        <v>131</v>
      </c>
      <c r="D4387" s="10" t="s">
        <v>220</v>
      </c>
      <c r="E4387" s="10" t="s">
        <v>107</v>
      </c>
      <c r="F4387" s="11" t="s">
        <v>108</v>
      </c>
      <c r="G4387" s="16">
        <v>1708.2</v>
      </c>
      <c r="H4387" s="16">
        <f t="shared" si="8879"/>
        <v>-1708.2</v>
      </c>
      <c r="I4387" s="16">
        <v>0</v>
      </c>
      <c r="J4387" s="16">
        <v>1749.3</v>
      </c>
      <c r="K4387" s="16">
        <f t="shared" si="8880"/>
        <v>-1749.3</v>
      </c>
      <c r="L4387" s="16">
        <v>0</v>
      </c>
      <c r="M4387" s="16">
        <v>0</v>
      </c>
      <c r="N4387" s="16"/>
      <c r="O4387" s="16"/>
      <c r="P4387" s="16"/>
      <c r="Q4387" s="16">
        <f t="shared" si="8858"/>
        <v>-1708.2</v>
      </c>
      <c r="R4387" s="16">
        <f t="shared" si="8859"/>
        <v>0</v>
      </c>
      <c r="S4387" s="16">
        <f t="shared" si="8860"/>
        <v>-1749.3</v>
      </c>
      <c r="T4387" s="16">
        <f t="shared" si="8861"/>
        <v>0</v>
      </c>
      <c r="U4387" s="16">
        <f t="shared" si="8862"/>
        <v>0</v>
      </c>
      <c r="V4387" s="16"/>
      <c r="W4387" s="16"/>
      <c r="X4387" s="16"/>
      <c r="Y4387" s="16"/>
      <c r="Z4387" s="16"/>
      <c r="AA4387" s="16">
        <f t="shared" si="8948"/>
        <v>0</v>
      </c>
      <c r="AB4387" s="16">
        <f t="shared" si="8949"/>
        <v>0</v>
      </c>
      <c r="AC4387" s="16">
        <f t="shared" si="8950"/>
        <v>0</v>
      </c>
      <c r="AD4387" s="16"/>
      <c r="AE4387" s="16"/>
      <c r="AF4387" s="16"/>
      <c r="AG4387" s="16"/>
      <c r="AH4387" s="16"/>
      <c r="AI4387" s="16"/>
      <c r="AJ4387" s="16"/>
      <c r="AK4387" s="16">
        <f t="shared" si="8909"/>
        <v>0</v>
      </c>
      <c r="AL4387" s="16">
        <f t="shared" si="8910"/>
        <v>0</v>
      </c>
      <c r="AM4387" s="16">
        <f t="shared" si="8911"/>
        <v>0</v>
      </c>
      <c r="AN4387" s="16"/>
      <c r="AO4387" s="16">
        <f t="shared" si="8912"/>
        <v>0</v>
      </c>
      <c r="AP4387" s="16"/>
      <c r="AQ4387" s="16"/>
      <c r="AR4387" s="16"/>
      <c r="AS4387" s="16"/>
      <c r="AT4387" s="16"/>
      <c r="AU4387" s="16"/>
      <c r="AV4387" s="16"/>
      <c r="AW4387" s="16"/>
      <c r="AX4387" s="16"/>
      <c r="AY4387" s="16"/>
      <c r="AZ4387" s="16"/>
      <c r="BA4387" s="16"/>
      <c r="BB4387" s="16"/>
      <c r="BC4387" s="16"/>
      <c r="BD4387" s="16"/>
      <c r="BE4387" s="16"/>
      <c r="BF4387" s="16">
        <f t="shared" si="8945"/>
        <v>0</v>
      </c>
      <c r="BG4387" s="16">
        <f t="shared" si="8946"/>
        <v>0</v>
      </c>
      <c r="BH4387" s="16">
        <f t="shared" si="8947"/>
        <v>0</v>
      </c>
      <c r="BI4387" s="16"/>
      <c r="BJ4387" s="16"/>
      <c r="BK4387" s="16"/>
      <c r="BL4387" s="46">
        <v>0</v>
      </c>
    </row>
    <row r="4388" spans="1:64" hidden="1" x14ac:dyDescent="0.25">
      <c r="A4388" s="10" t="s">
        <v>859</v>
      </c>
      <c r="B4388" s="10" t="s">
        <v>131</v>
      </c>
      <c r="C4388" s="10" t="s">
        <v>131</v>
      </c>
      <c r="D4388" s="10" t="s">
        <v>220</v>
      </c>
      <c r="E4388" s="10" t="s">
        <v>168</v>
      </c>
      <c r="F4388" s="11" t="s">
        <v>169</v>
      </c>
      <c r="G4388" s="16">
        <f>G4389</f>
        <v>1708.2</v>
      </c>
      <c r="H4388" s="16">
        <f t="shared" si="8879"/>
        <v>-1708.2</v>
      </c>
      <c r="I4388" s="16">
        <f>I4389</f>
        <v>0</v>
      </c>
      <c r="J4388" s="16">
        <f>J4389</f>
        <v>1749.3</v>
      </c>
      <c r="K4388" s="16">
        <f t="shared" si="8880"/>
        <v>-1749.3</v>
      </c>
      <c r="L4388" s="16">
        <f>L4389</f>
        <v>0</v>
      </c>
      <c r="M4388" s="16">
        <f>M4389</f>
        <v>0</v>
      </c>
      <c r="N4388" s="16">
        <f>N4389</f>
        <v>0</v>
      </c>
      <c r="O4388" s="16">
        <f>O4389</f>
        <v>0</v>
      </c>
      <c r="P4388" s="16">
        <f>P4389</f>
        <v>0</v>
      </c>
      <c r="Q4388" s="16">
        <f t="shared" si="8858"/>
        <v>-1708.2</v>
      </c>
      <c r="R4388" s="16">
        <f t="shared" si="8859"/>
        <v>0</v>
      </c>
      <c r="S4388" s="16">
        <f t="shared" si="8860"/>
        <v>-1749.3</v>
      </c>
      <c r="T4388" s="16">
        <f t="shared" si="8861"/>
        <v>0</v>
      </c>
      <c r="U4388" s="16">
        <f t="shared" si="8862"/>
        <v>0</v>
      </c>
      <c r="V4388" s="16">
        <f>V4389</f>
        <v>0</v>
      </c>
      <c r="W4388" s="16">
        <f>W4389</f>
        <v>0</v>
      </c>
      <c r="X4388" s="16">
        <f>X4389</f>
        <v>0</v>
      </c>
      <c r="Y4388" s="16">
        <f>Y4389</f>
        <v>0</v>
      </c>
      <c r="Z4388" s="16">
        <f>Z4389</f>
        <v>0</v>
      </c>
      <c r="AA4388" s="16">
        <f t="shared" si="8948"/>
        <v>0</v>
      </c>
      <c r="AB4388" s="16">
        <f t="shared" si="8949"/>
        <v>0</v>
      </c>
      <c r="AC4388" s="16">
        <f t="shared" si="8950"/>
        <v>0</v>
      </c>
      <c r="AD4388" s="16">
        <f t="shared" ref="AD4388:BK4388" si="8963">AD4389</f>
        <v>0</v>
      </c>
      <c r="AE4388" s="16">
        <f t="shared" si="8963"/>
        <v>0</v>
      </c>
      <c r="AF4388" s="16">
        <f t="shared" si="8963"/>
        <v>0</v>
      </c>
      <c r="AG4388" s="16">
        <f t="shared" si="8963"/>
        <v>0</v>
      </c>
      <c r="AH4388" s="16">
        <f t="shared" si="8963"/>
        <v>0</v>
      </c>
      <c r="AI4388" s="16">
        <f t="shared" si="8963"/>
        <v>0</v>
      </c>
      <c r="AJ4388" s="16">
        <f t="shared" si="8963"/>
        <v>0</v>
      </c>
      <c r="AK4388" s="16">
        <f t="shared" si="8909"/>
        <v>0</v>
      </c>
      <c r="AL4388" s="16">
        <f t="shared" si="8910"/>
        <v>0</v>
      </c>
      <c r="AM4388" s="16">
        <f t="shared" si="8911"/>
        <v>0</v>
      </c>
      <c r="AN4388" s="16">
        <f t="shared" si="8963"/>
        <v>0</v>
      </c>
      <c r="AO4388" s="16">
        <f t="shared" si="8912"/>
        <v>0</v>
      </c>
      <c r="AP4388" s="16">
        <f t="shared" si="8963"/>
        <v>0</v>
      </c>
      <c r="AQ4388" s="16">
        <f t="shared" si="8963"/>
        <v>0</v>
      </c>
      <c r="AR4388" s="16">
        <f t="shared" si="8963"/>
        <v>0</v>
      </c>
      <c r="AS4388" s="16">
        <f t="shared" si="8963"/>
        <v>0</v>
      </c>
      <c r="AT4388" s="16">
        <f t="shared" si="8963"/>
        <v>0</v>
      </c>
      <c r="AU4388" s="16">
        <f t="shared" si="8963"/>
        <v>0</v>
      </c>
      <c r="AV4388" s="16">
        <f t="shared" si="8963"/>
        <v>0</v>
      </c>
      <c r="AW4388" s="16">
        <f t="shared" si="8963"/>
        <v>0</v>
      </c>
      <c r="AX4388" s="16">
        <f t="shared" si="8963"/>
        <v>0</v>
      </c>
      <c r="AY4388" s="16">
        <f t="shared" si="8963"/>
        <v>0</v>
      </c>
      <c r="AZ4388" s="16">
        <f t="shared" si="8963"/>
        <v>0</v>
      </c>
      <c r="BA4388" s="16">
        <f t="shared" si="8963"/>
        <v>0</v>
      </c>
      <c r="BB4388" s="16">
        <f t="shared" si="8963"/>
        <v>0</v>
      </c>
      <c r="BC4388" s="16">
        <f t="shared" si="8963"/>
        <v>0</v>
      </c>
      <c r="BD4388" s="16">
        <f t="shared" si="8963"/>
        <v>0</v>
      </c>
      <c r="BE4388" s="16">
        <f t="shared" si="8963"/>
        <v>0</v>
      </c>
      <c r="BF4388" s="16">
        <f t="shared" si="8945"/>
        <v>0</v>
      </c>
      <c r="BG4388" s="16">
        <f t="shared" si="8946"/>
        <v>0</v>
      </c>
      <c r="BH4388" s="16">
        <f t="shared" si="8947"/>
        <v>0</v>
      </c>
      <c r="BI4388" s="16">
        <f t="shared" si="8963"/>
        <v>0</v>
      </c>
      <c r="BJ4388" s="16"/>
      <c r="BK4388" s="16">
        <f t="shared" si="8963"/>
        <v>0</v>
      </c>
      <c r="BL4388" s="46">
        <v>0</v>
      </c>
    </row>
    <row r="4389" spans="1:64" ht="94.5" hidden="1" x14ac:dyDescent="0.25">
      <c r="A4389" s="10" t="s">
        <v>859</v>
      </c>
      <c r="B4389" s="10" t="s">
        <v>131</v>
      </c>
      <c r="C4389" s="10" t="s">
        <v>131</v>
      </c>
      <c r="D4389" s="10" t="s">
        <v>220</v>
      </c>
      <c r="E4389" s="10" t="s">
        <v>170</v>
      </c>
      <c r="F4389" s="11" t="s">
        <v>171</v>
      </c>
      <c r="G4389" s="16">
        <v>1708.2</v>
      </c>
      <c r="H4389" s="16">
        <f t="shared" si="8879"/>
        <v>-1708.2</v>
      </c>
      <c r="I4389" s="16">
        <v>0</v>
      </c>
      <c r="J4389" s="16">
        <v>1749.3</v>
      </c>
      <c r="K4389" s="16">
        <f t="shared" si="8880"/>
        <v>-1749.3</v>
      </c>
      <c r="L4389" s="16">
        <v>0</v>
      </c>
      <c r="M4389" s="16">
        <v>0</v>
      </c>
      <c r="N4389" s="16"/>
      <c r="O4389" s="16"/>
      <c r="P4389" s="16"/>
      <c r="Q4389" s="16">
        <f t="shared" si="8858"/>
        <v>-1708.2</v>
      </c>
      <c r="R4389" s="16">
        <f t="shared" si="8859"/>
        <v>0</v>
      </c>
      <c r="S4389" s="16">
        <f t="shared" si="8860"/>
        <v>-1749.3</v>
      </c>
      <c r="T4389" s="16">
        <f t="shared" si="8861"/>
        <v>0</v>
      </c>
      <c r="U4389" s="16">
        <f t="shared" si="8862"/>
        <v>0</v>
      </c>
      <c r="V4389" s="16"/>
      <c r="W4389" s="16"/>
      <c r="X4389" s="16"/>
      <c r="Y4389" s="16"/>
      <c r="Z4389" s="16"/>
      <c r="AA4389" s="16">
        <f t="shared" si="8948"/>
        <v>0</v>
      </c>
      <c r="AB4389" s="16">
        <f t="shared" si="8949"/>
        <v>0</v>
      </c>
      <c r="AC4389" s="16">
        <f t="shared" si="8950"/>
        <v>0</v>
      </c>
      <c r="AD4389" s="16"/>
      <c r="AE4389" s="16"/>
      <c r="AF4389" s="16"/>
      <c r="AG4389" s="16"/>
      <c r="AH4389" s="16"/>
      <c r="AI4389" s="16"/>
      <c r="AJ4389" s="16"/>
      <c r="AK4389" s="16">
        <f t="shared" si="8909"/>
        <v>0</v>
      </c>
      <c r="AL4389" s="16">
        <f t="shared" si="8910"/>
        <v>0</v>
      </c>
      <c r="AM4389" s="16">
        <f t="shared" si="8911"/>
        <v>0</v>
      </c>
      <c r="AN4389" s="16"/>
      <c r="AO4389" s="16">
        <f t="shared" si="8912"/>
        <v>0</v>
      </c>
      <c r="AP4389" s="16"/>
      <c r="AQ4389" s="16"/>
      <c r="AR4389" s="16"/>
      <c r="AS4389" s="16"/>
      <c r="AT4389" s="16"/>
      <c r="AU4389" s="16"/>
      <c r="AV4389" s="16"/>
      <c r="AW4389" s="16"/>
      <c r="AX4389" s="16"/>
      <c r="AY4389" s="16"/>
      <c r="AZ4389" s="16"/>
      <c r="BA4389" s="16"/>
      <c r="BB4389" s="16"/>
      <c r="BC4389" s="16"/>
      <c r="BD4389" s="16"/>
      <c r="BE4389" s="16"/>
      <c r="BF4389" s="16">
        <f t="shared" si="8945"/>
        <v>0</v>
      </c>
      <c r="BG4389" s="16">
        <f t="shared" si="8946"/>
        <v>0</v>
      </c>
      <c r="BH4389" s="16">
        <f t="shared" si="8947"/>
        <v>0</v>
      </c>
      <c r="BI4389" s="16"/>
      <c r="BJ4389" s="16"/>
      <c r="BK4389" s="16"/>
      <c r="BL4389" s="46">
        <v>0</v>
      </c>
    </row>
    <row r="4390" spans="1:64" ht="63" x14ac:dyDescent="0.25">
      <c r="A4390" s="10" t="s">
        <v>859</v>
      </c>
      <c r="B4390" s="10" t="s">
        <v>131</v>
      </c>
      <c r="C4390" s="10" t="s">
        <v>131</v>
      </c>
      <c r="D4390" s="10" t="s">
        <v>222</v>
      </c>
      <c r="E4390" s="10"/>
      <c r="F4390" s="11" t="s">
        <v>223</v>
      </c>
      <c r="G4390" s="16">
        <f>G4391</f>
        <v>0</v>
      </c>
      <c r="H4390" s="16">
        <f t="shared" si="8879"/>
        <v>3152.3</v>
      </c>
      <c r="I4390" s="16">
        <f>I4391</f>
        <v>3152.3</v>
      </c>
      <c r="J4390" s="16">
        <f>J4391</f>
        <v>0</v>
      </c>
      <c r="K4390" s="16">
        <f t="shared" si="8880"/>
        <v>3140.6</v>
      </c>
      <c r="L4390" s="16">
        <f>L4391</f>
        <v>3140.6</v>
      </c>
      <c r="M4390" s="16">
        <f>M4391</f>
        <v>3198.2</v>
      </c>
      <c r="N4390" s="16">
        <f>N4391</f>
        <v>0</v>
      </c>
      <c r="O4390" s="16">
        <f>O4391</f>
        <v>0</v>
      </c>
      <c r="P4390" s="16">
        <f>P4391</f>
        <v>0</v>
      </c>
      <c r="Q4390" s="16">
        <f t="shared" si="8858"/>
        <v>3152.3</v>
      </c>
      <c r="R4390" s="16">
        <f t="shared" si="8859"/>
        <v>3152.3</v>
      </c>
      <c r="S4390" s="16">
        <f t="shared" si="8860"/>
        <v>3140.6</v>
      </c>
      <c r="T4390" s="16">
        <f t="shared" si="8861"/>
        <v>3140.6</v>
      </c>
      <c r="U4390" s="16">
        <f t="shared" si="8862"/>
        <v>3198.2</v>
      </c>
      <c r="V4390" s="16">
        <f>V4391</f>
        <v>0</v>
      </c>
      <c r="W4390" s="16">
        <f>W4391</f>
        <v>0</v>
      </c>
      <c r="X4390" s="16">
        <f>X4391</f>
        <v>0</v>
      </c>
      <c r="Y4390" s="16">
        <f>Y4391</f>
        <v>0</v>
      </c>
      <c r="Z4390" s="16">
        <f>Z4391</f>
        <v>0</v>
      </c>
      <c r="AA4390" s="16">
        <f t="shared" si="8948"/>
        <v>3152.3</v>
      </c>
      <c r="AB4390" s="16">
        <f t="shared" si="8949"/>
        <v>3140.6</v>
      </c>
      <c r="AC4390" s="16">
        <f t="shared" si="8950"/>
        <v>3198.2</v>
      </c>
      <c r="AD4390" s="16">
        <f t="shared" ref="AD4390:BK4390" si="8964">AD4391</f>
        <v>0</v>
      </c>
      <c r="AE4390" s="16">
        <f t="shared" si="8964"/>
        <v>0</v>
      </c>
      <c r="AF4390" s="16">
        <f t="shared" si="8964"/>
        <v>0</v>
      </c>
      <c r="AG4390" s="16">
        <f t="shared" si="8964"/>
        <v>0</v>
      </c>
      <c r="AH4390" s="16">
        <f t="shared" si="8964"/>
        <v>0</v>
      </c>
      <c r="AI4390" s="16">
        <f t="shared" si="8964"/>
        <v>0</v>
      </c>
      <c r="AJ4390" s="16">
        <f t="shared" si="8964"/>
        <v>0</v>
      </c>
      <c r="AK4390" s="16">
        <f t="shared" si="8909"/>
        <v>3152.3</v>
      </c>
      <c r="AL4390" s="16">
        <f t="shared" si="8910"/>
        <v>3140.6</v>
      </c>
      <c r="AM4390" s="16">
        <f t="shared" si="8911"/>
        <v>3198.2</v>
      </c>
      <c r="AN4390" s="16">
        <f t="shared" si="8964"/>
        <v>0</v>
      </c>
      <c r="AO4390" s="16">
        <f t="shared" si="8912"/>
        <v>3152.3</v>
      </c>
      <c r="AP4390" s="16">
        <f t="shared" si="8964"/>
        <v>0</v>
      </c>
      <c r="AQ4390" s="16">
        <f t="shared" si="8964"/>
        <v>0</v>
      </c>
      <c r="AR4390" s="16">
        <f t="shared" si="8964"/>
        <v>0</v>
      </c>
      <c r="AS4390" s="16">
        <f t="shared" si="8964"/>
        <v>0</v>
      </c>
      <c r="AT4390" s="16">
        <f t="shared" si="8964"/>
        <v>0</v>
      </c>
      <c r="AU4390" s="16">
        <f t="shared" si="8964"/>
        <v>0</v>
      </c>
      <c r="AV4390" s="16">
        <f t="shared" si="8964"/>
        <v>0</v>
      </c>
      <c r="AW4390" s="16">
        <f t="shared" si="8964"/>
        <v>0</v>
      </c>
      <c r="AX4390" s="16">
        <f t="shared" si="8964"/>
        <v>0</v>
      </c>
      <c r="AY4390" s="16">
        <f t="shared" si="8964"/>
        <v>0</v>
      </c>
      <c r="AZ4390" s="16">
        <f t="shared" si="8964"/>
        <v>0</v>
      </c>
      <c r="BA4390" s="16">
        <f t="shared" si="8964"/>
        <v>0</v>
      </c>
      <c r="BB4390" s="16">
        <f t="shared" si="8964"/>
        <v>0</v>
      </c>
      <c r="BC4390" s="16">
        <f t="shared" si="8964"/>
        <v>0</v>
      </c>
      <c r="BD4390" s="16">
        <f t="shared" si="8964"/>
        <v>0</v>
      </c>
      <c r="BE4390" s="16">
        <f t="shared" si="8964"/>
        <v>0</v>
      </c>
      <c r="BF4390" s="16">
        <f t="shared" si="8945"/>
        <v>3152.3</v>
      </c>
      <c r="BG4390" s="16">
        <f t="shared" si="8946"/>
        <v>3140.6</v>
      </c>
      <c r="BH4390" s="16">
        <f t="shared" si="8947"/>
        <v>3198.2</v>
      </c>
      <c r="BI4390" s="16">
        <f t="shared" si="8964"/>
        <v>0</v>
      </c>
      <c r="BJ4390" s="16">
        <f t="shared" ref="BJ4390:BJ4453" si="8965">BF4390+BI4390</f>
        <v>3152.3</v>
      </c>
      <c r="BK4390" s="16">
        <f t="shared" si="8964"/>
        <v>0</v>
      </c>
    </row>
    <row r="4391" spans="1:64" ht="78.75" x14ac:dyDescent="0.25">
      <c r="A4391" s="10" t="s">
        <v>859</v>
      </c>
      <c r="B4391" s="10" t="s">
        <v>131</v>
      </c>
      <c r="C4391" s="10" t="s">
        <v>131</v>
      </c>
      <c r="D4391" s="10" t="s">
        <v>222</v>
      </c>
      <c r="E4391" s="10" t="s">
        <v>104</v>
      </c>
      <c r="F4391" s="11" t="s">
        <v>1077</v>
      </c>
      <c r="G4391" s="16">
        <f>G4392+G4394</f>
        <v>0</v>
      </c>
      <c r="H4391" s="16">
        <f t="shared" si="8879"/>
        <v>3152.3</v>
      </c>
      <c r="I4391" s="16">
        <f>I4392+I4394</f>
        <v>3152.3</v>
      </c>
      <c r="J4391" s="16">
        <f>J4392+J4394</f>
        <v>0</v>
      </c>
      <c r="K4391" s="16">
        <f t="shared" si="8880"/>
        <v>3140.6</v>
      </c>
      <c r="L4391" s="16">
        <f>L4392+L4394</f>
        <v>3140.6</v>
      </c>
      <c r="M4391" s="16">
        <f>M4392+M4394</f>
        <v>3198.2</v>
      </c>
      <c r="N4391" s="16">
        <f>N4392+N4394</f>
        <v>0</v>
      </c>
      <c r="O4391" s="16">
        <f>O4392+O4394</f>
        <v>0</v>
      </c>
      <c r="P4391" s="16">
        <f>P4392+P4394</f>
        <v>0</v>
      </c>
      <c r="Q4391" s="16">
        <f t="shared" si="8858"/>
        <v>3152.3</v>
      </c>
      <c r="R4391" s="16">
        <f t="shared" si="8859"/>
        <v>3152.3</v>
      </c>
      <c r="S4391" s="16">
        <f t="shared" si="8860"/>
        <v>3140.6</v>
      </c>
      <c r="T4391" s="16">
        <f t="shared" si="8861"/>
        <v>3140.6</v>
      </c>
      <c r="U4391" s="16">
        <f t="shared" si="8862"/>
        <v>3198.2</v>
      </c>
      <c r="V4391" s="16">
        <f>V4392+V4394</f>
        <v>0</v>
      </c>
      <c r="W4391" s="16">
        <f>W4392+W4394</f>
        <v>0</v>
      </c>
      <c r="X4391" s="16">
        <f>X4392+X4394</f>
        <v>0</v>
      </c>
      <c r="Y4391" s="16">
        <f>Y4392+Y4394</f>
        <v>0</v>
      </c>
      <c r="Z4391" s="16">
        <f>Z4392+Z4394</f>
        <v>0</v>
      </c>
      <c r="AA4391" s="16">
        <f t="shared" si="8948"/>
        <v>3152.3</v>
      </c>
      <c r="AB4391" s="16">
        <f t="shared" si="8949"/>
        <v>3140.6</v>
      </c>
      <c r="AC4391" s="16">
        <f t="shared" si="8950"/>
        <v>3198.2</v>
      </c>
      <c r="AD4391" s="16">
        <f t="shared" ref="AD4391:AJ4391" si="8966">AD4392+AD4394</f>
        <v>0</v>
      </c>
      <c r="AE4391" s="16">
        <f t="shared" si="8966"/>
        <v>0</v>
      </c>
      <c r="AF4391" s="16">
        <f t="shared" si="8966"/>
        <v>0</v>
      </c>
      <c r="AG4391" s="16">
        <f t="shared" si="8966"/>
        <v>0</v>
      </c>
      <c r="AH4391" s="16">
        <f t="shared" si="8966"/>
        <v>0</v>
      </c>
      <c r="AI4391" s="16">
        <f t="shared" si="8966"/>
        <v>0</v>
      </c>
      <c r="AJ4391" s="16">
        <f t="shared" si="8966"/>
        <v>0</v>
      </c>
      <c r="AK4391" s="16">
        <f t="shared" si="8909"/>
        <v>3152.3</v>
      </c>
      <c r="AL4391" s="16">
        <f t="shared" si="8910"/>
        <v>3140.6</v>
      </c>
      <c r="AM4391" s="16">
        <f t="shared" si="8911"/>
        <v>3198.2</v>
      </c>
      <c r="AN4391" s="16">
        <f>AN4392+AN4394</f>
        <v>0</v>
      </c>
      <c r="AO4391" s="16">
        <f t="shared" si="8912"/>
        <v>3152.3</v>
      </c>
      <c r="AP4391" s="16">
        <f t="shared" ref="AP4391:BK4391" si="8967">AP4392+AP4394</f>
        <v>0</v>
      </c>
      <c r="AQ4391" s="16">
        <f t="shared" si="8967"/>
        <v>0</v>
      </c>
      <c r="AR4391" s="16">
        <f t="shared" si="8967"/>
        <v>0</v>
      </c>
      <c r="AS4391" s="16">
        <f>AS4392+AS4394</f>
        <v>0</v>
      </c>
      <c r="AT4391" s="16">
        <f>AT4392+AT4394</f>
        <v>0</v>
      </c>
      <c r="AU4391" s="16">
        <f t="shared" si="8967"/>
        <v>0</v>
      </c>
      <c r="AV4391" s="16">
        <f t="shared" si="8967"/>
        <v>0</v>
      </c>
      <c r="AW4391" s="16">
        <f t="shared" si="8967"/>
        <v>0</v>
      </c>
      <c r="AX4391" s="16">
        <f t="shared" si="8967"/>
        <v>0</v>
      </c>
      <c r="AY4391" s="16">
        <f t="shared" si="8967"/>
        <v>0</v>
      </c>
      <c r="AZ4391" s="16">
        <f t="shared" si="8967"/>
        <v>0</v>
      </c>
      <c r="BA4391" s="16">
        <f>BA4392+BA4394</f>
        <v>0</v>
      </c>
      <c r="BB4391" s="16">
        <f>BB4392+BB4394</f>
        <v>0</v>
      </c>
      <c r="BC4391" s="16">
        <f t="shared" si="8967"/>
        <v>0</v>
      </c>
      <c r="BD4391" s="16">
        <f>BD4392+BD4394</f>
        <v>0</v>
      </c>
      <c r="BE4391" s="16">
        <f>BE4392+BE4394</f>
        <v>0</v>
      </c>
      <c r="BF4391" s="16">
        <f t="shared" si="8945"/>
        <v>3152.3</v>
      </c>
      <c r="BG4391" s="16">
        <f t="shared" si="8946"/>
        <v>3140.6</v>
      </c>
      <c r="BH4391" s="16">
        <f t="shared" si="8947"/>
        <v>3198.2</v>
      </c>
      <c r="BI4391" s="16">
        <f t="shared" ref="BI4391" si="8968">BI4392+BI4394</f>
        <v>0</v>
      </c>
      <c r="BJ4391" s="16">
        <f t="shared" si="8965"/>
        <v>3152.3</v>
      </c>
      <c r="BK4391" s="16">
        <f t="shared" si="8967"/>
        <v>0</v>
      </c>
    </row>
    <row r="4392" spans="1:64" x14ac:dyDescent="0.25">
      <c r="A4392" s="10" t="s">
        <v>859</v>
      </c>
      <c r="B4392" s="10" t="s">
        <v>131</v>
      </c>
      <c r="C4392" s="10" t="s">
        <v>131</v>
      </c>
      <c r="D4392" s="10" t="s">
        <v>222</v>
      </c>
      <c r="E4392" s="10" t="s">
        <v>105</v>
      </c>
      <c r="F4392" s="11" t="s">
        <v>106</v>
      </c>
      <c r="G4392" s="16">
        <f>G4393</f>
        <v>0</v>
      </c>
      <c r="H4392" s="16">
        <f t="shared" si="8879"/>
        <v>1576.1</v>
      </c>
      <c r="I4392" s="16">
        <f>I4393</f>
        <v>1576.1</v>
      </c>
      <c r="J4392" s="16">
        <f>J4393</f>
        <v>0</v>
      </c>
      <c r="K4392" s="16">
        <f t="shared" si="8880"/>
        <v>1570.3</v>
      </c>
      <c r="L4392" s="16">
        <f>L4393</f>
        <v>1570.3</v>
      </c>
      <c r="M4392" s="16">
        <f>M4393</f>
        <v>1599.1</v>
      </c>
      <c r="N4392" s="16">
        <f>N4393</f>
        <v>0</v>
      </c>
      <c r="O4392" s="16">
        <f>O4393</f>
        <v>0</v>
      </c>
      <c r="P4392" s="16">
        <f>P4393</f>
        <v>0</v>
      </c>
      <c r="Q4392" s="16">
        <f t="shared" si="8858"/>
        <v>1576.1</v>
      </c>
      <c r="R4392" s="16">
        <f t="shared" si="8859"/>
        <v>1576.1</v>
      </c>
      <c r="S4392" s="16">
        <f t="shared" si="8860"/>
        <v>1570.3</v>
      </c>
      <c r="T4392" s="16">
        <f t="shared" si="8861"/>
        <v>1570.3</v>
      </c>
      <c r="U4392" s="16">
        <f t="shared" si="8862"/>
        <v>1599.1</v>
      </c>
      <c r="V4392" s="16">
        <f>V4393</f>
        <v>0</v>
      </c>
      <c r="W4392" s="16">
        <f>W4393</f>
        <v>0</v>
      </c>
      <c r="X4392" s="16">
        <f>X4393</f>
        <v>0</v>
      </c>
      <c r="Y4392" s="16">
        <f>Y4393</f>
        <v>0</v>
      </c>
      <c r="Z4392" s="16">
        <f>Z4393</f>
        <v>0</v>
      </c>
      <c r="AA4392" s="16">
        <f t="shared" si="8948"/>
        <v>1576.1</v>
      </c>
      <c r="AB4392" s="16">
        <f t="shared" si="8949"/>
        <v>1570.3</v>
      </c>
      <c r="AC4392" s="16">
        <f t="shared" si="8950"/>
        <v>1599.1</v>
      </c>
      <c r="AD4392" s="16">
        <f t="shared" ref="AD4392:BK4392" si="8969">AD4393</f>
        <v>0</v>
      </c>
      <c r="AE4392" s="16">
        <f t="shared" si="8969"/>
        <v>0</v>
      </c>
      <c r="AF4392" s="16">
        <f t="shared" si="8969"/>
        <v>0</v>
      </c>
      <c r="AG4392" s="16">
        <f t="shared" si="8969"/>
        <v>0</v>
      </c>
      <c r="AH4392" s="16">
        <f t="shared" si="8969"/>
        <v>0</v>
      </c>
      <c r="AI4392" s="16">
        <f t="shared" si="8969"/>
        <v>0</v>
      </c>
      <c r="AJ4392" s="16">
        <f t="shared" si="8969"/>
        <v>0</v>
      </c>
      <c r="AK4392" s="16">
        <f t="shared" si="8909"/>
        <v>1576.1</v>
      </c>
      <c r="AL4392" s="16">
        <f t="shared" si="8910"/>
        <v>1570.3</v>
      </c>
      <c r="AM4392" s="16">
        <f t="shared" si="8911"/>
        <v>1599.1</v>
      </c>
      <c r="AN4392" s="16">
        <f t="shared" si="8969"/>
        <v>0</v>
      </c>
      <c r="AO4392" s="16">
        <f t="shared" si="8912"/>
        <v>1576.1</v>
      </c>
      <c r="AP4392" s="16">
        <f t="shared" si="8969"/>
        <v>0</v>
      </c>
      <c r="AQ4392" s="16">
        <f t="shared" si="8969"/>
        <v>0</v>
      </c>
      <c r="AR4392" s="16">
        <f t="shared" si="8969"/>
        <v>0</v>
      </c>
      <c r="AS4392" s="16">
        <f t="shared" si="8969"/>
        <v>0</v>
      </c>
      <c r="AT4392" s="16">
        <f t="shared" si="8969"/>
        <v>0</v>
      </c>
      <c r="AU4392" s="16">
        <f t="shared" si="8969"/>
        <v>0</v>
      </c>
      <c r="AV4392" s="16">
        <f t="shared" si="8969"/>
        <v>0</v>
      </c>
      <c r="AW4392" s="16">
        <f t="shared" si="8969"/>
        <v>0</v>
      </c>
      <c r="AX4392" s="16">
        <f t="shared" si="8969"/>
        <v>0</v>
      </c>
      <c r="AY4392" s="16">
        <f t="shared" si="8969"/>
        <v>0</v>
      </c>
      <c r="AZ4392" s="16">
        <f t="shared" si="8969"/>
        <v>0</v>
      </c>
      <c r="BA4392" s="16">
        <f t="shared" si="8969"/>
        <v>0</v>
      </c>
      <c r="BB4392" s="16">
        <f t="shared" si="8969"/>
        <v>0</v>
      </c>
      <c r="BC4392" s="16">
        <f t="shared" si="8969"/>
        <v>0</v>
      </c>
      <c r="BD4392" s="16">
        <f t="shared" si="8969"/>
        <v>0</v>
      </c>
      <c r="BE4392" s="16">
        <f t="shared" si="8969"/>
        <v>0</v>
      </c>
      <c r="BF4392" s="16">
        <f t="shared" si="8945"/>
        <v>1576.1</v>
      </c>
      <c r="BG4392" s="16">
        <f t="shared" si="8946"/>
        <v>1570.3</v>
      </c>
      <c r="BH4392" s="16">
        <f t="shared" si="8947"/>
        <v>1599.1</v>
      </c>
      <c r="BI4392" s="16">
        <f t="shared" si="8969"/>
        <v>0</v>
      </c>
      <c r="BJ4392" s="16">
        <f t="shared" si="8965"/>
        <v>1576.1</v>
      </c>
      <c r="BK4392" s="16">
        <f t="shared" si="8969"/>
        <v>0</v>
      </c>
    </row>
    <row r="4393" spans="1:64" ht="94.5" x14ac:dyDescent="0.25">
      <c r="A4393" s="10" t="s">
        <v>859</v>
      </c>
      <c r="B4393" s="10" t="s">
        <v>131</v>
      </c>
      <c r="C4393" s="10" t="s">
        <v>131</v>
      </c>
      <c r="D4393" s="10" t="s">
        <v>222</v>
      </c>
      <c r="E4393" s="10" t="s">
        <v>107</v>
      </c>
      <c r="F4393" s="11" t="s">
        <v>108</v>
      </c>
      <c r="G4393" s="16">
        <v>0</v>
      </c>
      <c r="H4393" s="16">
        <f t="shared" si="8879"/>
        <v>1576.1</v>
      </c>
      <c r="I4393" s="16">
        <v>1576.1</v>
      </c>
      <c r="J4393" s="16">
        <v>0</v>
      </c>
      <c r="K4393" s="16">
        <f t="shared" si="8880"/>
        <v>1570.3</v>
      </c>
      <c r="L4393" s="16">
        <v>1570.3</v>
      </c>
      <c r="M4393" s="16">
        <v>1599.1</v>
      </c>
      <c r="N4393" s="16"/>
      <c r="O4393" s="16"/>
      <c r="P4393" s="16"/>
      <c r="Q4393" s="16">
        <f t="shared" si="8858"/>
        <v>1576.1</v>
      </c>
      <c r="R4393" s="16">
        <f t="shared" si="8859"/>
        <v>1576.1</v>
      </c>
      <c r="S4393" s="16">
        <f t="shared" si="8860"/>
        <v>1570.3</v>
      </c>
      <c r="T4393" s="16">
        <f t="shared" si="8861"/>
        <v>1570.3</v>
      </c>
      <c r="U4393" s="16">
        <f t="shared" si="8862"/>
        <v>1599.1</v>
      </c>
      <c r="V4393" s="16"/>
      <c r="W4393" s="16"/>
      <c r="X4393" s="16"/>
      <c r="Y4393" s="16"/>
      <c r="Z4393" s="16"/>
      <c r="AA4393" s="16">
        <f t="shared" si="8948"/>
        <v>1576.1</v>
      </c>
      <c r="AB4393" s="16">
        <f t="shared" si="8949"/>
        <v>1570.3</v>
      </c>
      <c r="AC4393" s="16">
        <f t="shared" si="8950"/>
        <v>1599.1</v>
      </c>
      <c r="AD4393" s="16"/>
      <c r="AE4393" s="16"/>
      <c r="AF4393" s="16"/>
      <c r="AG4393" s="16"/>
      <c r="AH4393" s="16"/>
      <c r="AI4393" s="16"/>
      <c r="AJ4393" s="16"/>
      <c r="AK4393" s="16">
        <f t="shared" si="8909"/>
        <v>1576.1</v>
      </c>
      <c r="AL4393" s="16">
        <f t="shared" si="8910"/>
        <v>1570.3</v>
      </c>
      <c r="AM4393" s="16">
        <f t="shared" si="8911"/>
        <v>1599.1</v>
      </c>
      <c r="AN4393" s="16"/>
      <c r="AO4393" s="16">
        <f t="shared" si="8912"/>
        <v>1576.1</v>
      </c>
      <c r="AP4393" s="16"/>
      <c r="AQ4393" s="16"/>
      <c r="AR4393" s="16"/>
      <c r="AS4393" s="16"/>
      <c r="AT4393" s="16"/>
      <c r="AU4393" s="16"/>
      <c r="AV4393" s="16"/>
      <c r="AW4393" s="16"/>
      <c r="AX4393" s="16"/>
      <c r="AY4393" s="16"/>
      <c r="AZ4393" s="16"/>
      <c r="BA4393" s="16"/>
      <c r="BB4393" s="16"/>
      <c r="BC4393" s="16"/>
      <c r="BD4393" s="16"/>
      <c r="BE4393" s="16"/>
      <c r="BF4393" s="16">
        <f t="shared" si="8945"/>
        <v>1576.1</v>
      </c>
      <c r="BG4393" s="16">
        <f t="shared" si="8946"/>
        <v>1570.3</v>
      </c>
      <c r="BH4393" s="16">
        <f t="shared" si="8947"/>
        <v>1599.1</v>
      </c>
      <c r="BI4393" s="16"/>
      <c r="BJ4393" s="16">
        <f t="shared" si="8965"/>
        <v>1576.1</v>
      </c>
      <c r="BK4393" s="16"/>
    </row>
    <row r="4394" spans="1:64" x14ac:dyDescent="0.25">
      <c r="A4394" s="10" t="s">
        <v>859</v>
      </c>
      <c r="B4394" s="10" t="s">
        <v>131</v>
      </c>
      <c r="C4394" s="10" t="s">
        <v>131</v>
      </c>
      <c r="D4394" s="10" t="s">
        <v>222</v>
      </c>
      <c r="E4394" s="10" t="s">
        <v>168</v>
      </c>
      <c r="F4394" s="11" t="s">
        <v>169</v>
      </c>
      <c r="G4394" s="16">
        <f>G4395</f>
        <v>0</v>
      </c>
      <c r="H4394" s="16">
        <f t="shared" si="8879"/>
        <v>1576.2</v>
      </c>
      <c r="I4394" s="16">
        <f>I4395</f>
        <v>1576.2</v>
      </c>
      <c r="J4394" s="16">
        <f>J4395</f>
        <v>0</v>
      </c>
      <c r="K4394" s="16">
        <f t="shared" si="8880"/>
        <v>1570.3</v>
      </c>
      <c r="L4394" s="16">
        <f>L4395</f>
        <v>1570.3</v>
      </c>
      <c r="M4394" s="16">
        <f>M4395</f>
        <v>1599.1</v>
      </c>
      <c r="N4394" s="16">
        <f>N4395</f>
        <v>0</v>
      </c>
      <c r="O4394" s="16">
        <f>O4395</f>
        <v>0</v>
      </c>
      <c r="P4394" s="16">
        <f>P4395</f>
        <v>0</v>
      </c>
      <c r="Q4394" s="16">
        <f t="shared" si="8858"/>
        <v>1576.2</v>
      </c>
      <c r="R4394" s="16">
        <f t="shared" si="8859"/>
        <v>1576.2</v>
      </c>
      <c r="S4394" s="16">
        <f t="shared" si="8860"/>
        <v>1570.3</v>
      </c>
      <c r="T4394" s="16">
        <f t="shared" si="8861"/>
        <v>1570.3</v>
      </c>
      <c r="U4394" s="16">
        <f t="shared" si="8862"/>
        <v>1599.1</v>
      </c>
      <c r="V4394" s="16">
        <f>V4395</f>
        <v>0</v>
      </c>
      <c r="W4394" s="16">
        <f>W4395</f>
        <v>0</v>
      </c>
      <c r="X4394" s="16">
        <f>X4395</f>
        <v>0</v>
      </c>
      <c r="Y4394" s="16">
        <f>Y4395</f>
        <v>0</v>
      </c>
      <c r="Z4394" s="16">
        <f>Z4395</f>
        <v>0</v>
      </c>
      <c r="AA4394" s="16">
        <f t="shared" si="8948"/>
        <v>1576.2</v>
      </c>
      <c r="AB4394" s="16">
        <f t="shared" si="8949"/>
        <v>1570.3</v>
      </c>
      <c r="AC4394" s="16">
        <f t="shared" si="8950"/>
        <v>1599.1</v>
      </c>
      <c r="AD4394" s="16">
        <f t="shared" ref="AD4394:BK4394" si="8970">AD4395</f>
        <v>0</v>
      </c>
      <c r="AE4394" s="16">
        <f t="shared" si="8970"/>
        <v>0</v>
      </c>
      <c r="AF4394" s="16">
        <f t="shared" si="8970"/>
        <v>0</v>
      </c>
      <c r="AG4394" s="16">
        <f t="shared" si="8970"/>
        <v>0</v>
      </c>
      <c r="AH4394" s="16">
        <f t="shared" si="8970"/>
        <v>0</v>
      </c>
      <c r="AI4394" s="16">
        <f t="shared" si="8970"/>
        <v>0</v>
      </c>
      <c r="AJ4394" s="16">
        <f t="shared" si="8970"/>
        <v>0</v>
      </c>
      <c r="AK4394" s="16">
        <f t="shared" si="8909"/>
        <v>1576.2</v>
      </c>
      <c r="AL4394" s="16">
        <f t="shared" si="8910"/>
        <v>1570.3</v>
      </c>
      <c r="AM4394" s="16">
        <f t="shared" si="8911"/>
        <v>1599.1</v>
      </c>
      <c r="AN4394" s="16">
        <f t="shared" si="8970"/>
        <v>0</v>
      </c>
      <c r="AO4394" s="16">
        <f t="shared" si="8912"/>
        <v>1576.2</v>
      </c>
      <c r="AP4394" s="16">
        <f t="shared" si="8970"/>
        <v>0</v>
      </c>
      <c r="AQ4394" s="16">
        <f t="shared" si="8970"/>
        <v>0</v>
      </c>
      <c r="AR4394" s="16">
        <f t="shared" si="8970"/>
        <v>0</v>
      </c>
      <c r="AS4394" s="16">
        <f t="shared" si="8970"/>
        <v>0</v>
      </c>
      <c r="AT4394" s="16">
        <f t="shared" si="8970"/>
        <v>0</v>
      </c>
      <c r="AU4394" s="16">
        <f t="shared" si="8970"/>
        <v>0</v>
      </c>
      <c r="AV4394" s="16">
        <f t="shared" si="8970"/>
        <v>0</v>
      </c>
      <c r="AW4394" s="16">
        <f t="shared" si="8970"/>
        <v>0</v>
      </c>
      <c r="AX4394" s="16">
        <f t="shared" si="8970"/>
        <v>0</v>
      </c>
      <c r="AY4394" s="16">
        <f t="shared" si="8970"/>
        <v>0</v>
      </c>
      <c r="AZ4394" s="16">
        <f t="shared" si="8970"/>
        <v>0</v>
      </c>
      <c r="BA4394" s="16">
        <f t="shared" si="8970"/>
        <v>0</v>
      </c>
      <c r="BB4394" s="16">
        <f t="shared" si="8970"/>
        <v>0</v>
      </c>
      <c r="BC4394" s="16">
        <f t="shared" si="8970"/>
        <v>0</v>
      </c>
      <c r="BD4394" s="16">
        <f t="shared" si="8970"/>
        <v>0</v>
      </c>
      <c r="BE4394" s="16">
        <f t="shared" si="8970"/>
        <v>0</v>
      </c>
      <c r="BF4394" s="16">
        <f t="shared" si="8945"/>
        <v>1576.2</v>
      </c>
      <c r="BG4394" s="16">
        <f t="shared" si="8946"/>
        <v>1570.3</v>
      </c>
      <c r="BH4394" s="16">
        <f t="shared" si="8947"/>
        <v>1599.1</v>
      </c>
      <c r="BI4394" s="16">
        <f t="shared" si="8970"/>
        <v>0</v>
      </c>
      <c r="BJ4394" s="16">
        <f t="shared" si="8965"/>
        <v>1576.2</v>
      </c>
      <c r="BK4394" s="16">
        <f t="shared" si="8970"/>
        <v>0</v>
      </c>
    </row>
    <row r="4395" spans="1:64" ht="94.5" x14ac:dyDescent="0.25">
      <c r="A4395" s="10" t="s">
        <v>859</v>
      </c>
      <c r="B4395" s="10" t="s">
        <v>131</v>
      </c>
      <c r="C4395" s="10" t="s">
        <v>131</v>
      </c>
      <c r="D4395" s="10" t="s">
        <v>222</v>
      </c>
      <c r="E4395" s="10" t="s">
        <v>170</v>
      </c>
      <c r="F4395" s="11" t="s">
        <v>171</v>
      </c>
      <c r="G4395" s="16">
        <v>0</v>
      </c>
      <c r="H4395" s="16">
        <f t="shared" si="8879"/>
        <v>1576.2</v>
      </c>
      <c r="I4395" s="16">
        <v>1576.2</v>
      </c>
      <c r="J4395" s="16">
        <v>0</v>
      </c>
      <c r="K4395" s="16">
        <f t="shared" si="8880"/>
        <v>1570.3</v>
      </c>
      <c r="L4395" s="16">
        <v>1570.3</v>
      </c>
      <c r="M4395" s="16">
        <v>1599.1</v>
      </c>
      <c r="N4395" s="16"/>
      <c r="O4395" s="16"/>
      <c r="P4395" s="16"/>
      <c r="Q4395" s="16">
        <f t="shared" si="8858"/>
        <v>1576.2</v>
      </c>
      <c r="R4395" s="16">
        <f t="shared" si="8859"/>
        <v>1576.2</v>
      </c>
      <c r="S4395" s="16">
        <f t="shared" si="8860"/>
        <v>1570.3</v>
      </c>
      <c r="T4395" s="16">
        <f t="shared" si="8861"/>
        <v>1570.3</v>
      </c>
      <c r="U4395" s="16">
        <f t="shared" si="8862"/>
        <v>1599.1</v>
      </c>
      <c r="V4395" s="16"/>
      <c r="W4395" s="16"/>
      <c r="X4395" s="16"/>
      <c r="Y4395" s="16"/>
      <c r="Z4395" s="16"/>
      <c r="AA4395" s="16">
        <f t="shared" si="8948"/>
        <v>1576.2</v>
      </c>
      <c r="AB4395" s="16">
        <f t="shared" si="8949"/>
        <v>1570.3</v>
      </c>
      <c r="AC4395" s="16">
        <f t="shared" si="8950"/>
        <v>1599.1</v>
      </c>
      <c r="AD4395" s="16"/>
      <c r="AE4395" s="16"/>
      <c r="AF4395" s="16"/>
      <c r="AG4395" s="16"/>
      <c r="AH4395" s="16"/>
      <c r="AI4395" s="16"/>
      <c r="AJ4395" s="16"/>
      <c r="AK4395" s="16">
        <f t="shared" si="8909"/>
        <v>1576.2</v>
      </c>
      <c r="AL4395" s="16">
        <f t="shared" si="8910"/>
        <v>1570.3</v>
      </c>
      <c r="AM4395" s="16">
        <f t="shared" si="8911"/>
        <v>1599.1</v>
      </c>
      <c r="AN4395" s="16"/>
      <c r="AO4395" s="16">
        <f t="shared" si="8912"/>
        <v>1576.2</v>
      </c>
      <c r="AP4395" s="16"/>
      <c r="AQ4395" s="16"/>
      <c r="AR4395" s="16"/>
      <c r="AS4395" s="16"/>
      <c r="AT4395" s="16"/>
      <c r="AU4395" s="16"/>
      <c r="AV4395" s="16"/>
      <c r="AW4395" s="16"/>
      <c r="AX4395" s="16"/>
      <c r="AY4395" s="16"/>
      <c r="AZ4395" s="16"/>
      <c r="BA4395" s="16"/>
      <c r="BB4395" s="16"/>
      <c r="BC4395" s="16"/>
      <c r="BD4395" s="16"/>
      <c r="BE4395" s="16"/>
      <c r="BF4395" s="16">
        <f t="shared" si="8945"/>
        <v>1576.2</v>
      </c>
      <c r="BG4395" s="16">
        <f t="shared" si="8946"/>
        <v>1570.3</v>
      </c>
      <c r="BH4395" s="16">
        <f t="shared" si="8947"/>
        <v>1599.1</v>
      </c>
      <c r="BI4395" s="16"/>
      <c r="BJ4395" s="16">
        <f t="shared" si="8965"/>
        <v>1576.2</v>
      </c>
      <c r="BK4395" s="16"/>
    </row>
    <row r="4396" spans="1:64" s="46" customFormat="1" x14ac:dyDescent="0.25">
      <c r="A4396" s="6" t="s">
        <v>859</v>
      </c>
      <c r="B4396" s="6" t="s">
        <v>190</v>
      </c>
      <c r="C4396" s="6"/>
      <c r="D4396" s="6"/>
      <c r="E4396" s="6"/>
      <c r="F4396" s="20" t="s">
        <v>191</v>
      </c>
      <c r="G4396" s="14">
        <f>G4412+G4397</f>
        <v>5518.9</v>
      </c>
      <c r="H4396" s="14">
        <f t="shared" si="8879"/>
        <v>389.5</v>
      </c>
      <c r="I4396" s="14">
        <f>I4412+I4397</f>
        <v>5908.4</v>
      </c>
      <c r="J4396" s="14">
        <f>J4412+J4397</f>
        <v>5516.1</v>
      </c>
      <c r="K4396" s="14">
        <f t="shared" si="8880"/>
        <v>128.69999999999982</v>
      </c>
      <c r="L4396" s="14">
        <f>L4412+L4397</f>
        <v>5644.8</v>
      </c>
      <c r="M4396" s="14">
        <f>M4412+M4397</f>
        <v>5948.6</v>
      </c>
      <c r="N4396" s="14">
        <f>N4412+N4397</f>
        <v>0</v>
      </c>
      <c r="O4396" s="14">
        <f>O4412+O4397</f>
        <v>0</v>
      </c>
      <c r="P4396" s="14">
        <f>P4412+P4397</f>
        <v>0</v>
      </c>
      <c r="Q4396" s="14">
        <f t="shared" si="8858"/>
        <v>389.5</v>
      </c>
      <c r="R4396" s="14">
        <f t="shared" si="8859"/>
        <v>5908.4</v>
      </c>
      <c r="S4396" s="14">
        <f t="shared" si="8860"/>
        <v>128.69999999999982</v>
      </c>
      <c r="T4396" s="14">
        <f t="shared" si="8861"/>
        <v>5644.8</v>
      </c>
      <c r="U4396" s="14">
        <f t="shared" si="8862"/>
        <v>5948.6</v>
      </c>
      <c r="V4396" s="14">
        <f>V4412+V4397</f>
        <v>0</v>
      </c>
      <c r="W4396" s="14">
        <f>W4412+W4397</f>
        <v>0</v>
      </c>
      <c r="X4396" s="14">
        <f>X4412+X4397</f>
        <v>0</v>
      </c>
      <c r="Y4396" s="14">
        <f>Y4412+Y4397</f>
        <v>0</v>
      </c>
      <c r="Z4396" s="14">
        <f>Z4412+Z4397</f>
        <v>0</v>
      </c>
      <c r="AA4396" s="14">
        <f t="shared" si="8948"/>
        <v>5908.4</v>
      </c>
      <c r="AB4396" s="14">
        <f t="shared" si="8949"/>
        <v>5644.8</v>
      </c>
      <c r="AC4396" s="14">
        <f t="shared" si="8950"/>
        <v>5948.6</v>
      </c>
      <c r="AD4396" s="14">
        <f t="shared" ref="AD4396:AJ4396" si="8971">AD4412+AD4397</f>
        <v>0</v>
      </c>
      <c r="AE4396" s="14">
        <f t="shared" si="8971"/>
        <v>0</v>
      </c>
      <c r="AF4396" s="14">
        <f t="shared" si="8971"/>
        <v>0</v>
      </c>
      <c r="AG4396" s="14">
        <f t="shared" si="8971"/>
        <v>0</v>
      </c>
      <c r="AH4396" s="14">
        <f t="shared" si="8971"/>
        <v>0</v>
      </c>
      <c r="AI4396" s="14">
        <f t="shared" si="8971"/>
        <v>0</v>
      </c>
      <c r="AJ4396" s="14">
        <f t="shared" si="8971"/>
        <v>0</v>
      </c>
      <c r="AK4396" s="14">
        <f t="shared" si="8909"/>
        <v>5908.4</v>
      </c>
      <c r="AL4396" s="14">
        <f t="shared" si="8910"/>
        <v>5644.8</v>
      </c>
      <c r="AM4396" s="14">
        <f t="shared" si="8911"/>
        <v>5948.6</v>
      </c>
      <c r="AN4396" s="14">
        <f>AN4412+AN4397</f>
        <v>0</v>
      </c>
      <c r="AO4396" s="14">
        <f t="shared" si="8912"/>
        <v>5908.4</v>
      </c>
      <c r="AP4396" s="14">
        <f t="shared" ref="AP4396:BK4396" si="8972">AP4412+AP4397</f>
        <v>0</v>
      </c>
      <c r="AQ4396" s="14">
        <f t="shared" si="8972"/>
        <v>0</v>
      </c>
      <c r="AR4396" s="14">
        <f t="shared" si="8972"/>
        <v>0</v>
      </c>
      <c r="AS4396" s="14">
        <f>AS4412+AS4397</f>
        <v>0</v>
      </c>
      <c r="AT4396" s="14">
        <f>AT4412+AT4397</f>
        <v>0</v>
      </c>
      <c r="AU4396" s="14">
        <f t="shared" si="8972"/>
        <v>0</v>
      </c>
      <c r="AV4396" s="14">
        <f t="shared" si="8972"/>
        <v>0</v>
      </c>
      <c r="AW4396" s="14">
        <f t="shared" si="8972"/>
        <v>0</v>
      </c>
      <c r="AX4396" s="14">
        <f t="shared" si="8972"/>
        <v>0</v>
      </c>
      <c r="AY4396" s="14">
        <f t="shared" si="8972"/>
        <v>0</v>
      </c>
      <c r="AZ4396" s="14">
        <f t="shared" si="8972"/>
        <v>0</v>
      </c>
      <c r="BA4396" s="14">
        <f>BA4412+BA4397</f>
        <v>0</v>
      </c>
      <c r="BB4396" s="14">
        <f>BB4412+BB4397</f>
        <v>0</v>
      </c>
      <c r="BC4396" s="14">
        <f t="shared" si="8972"/>
        <v>0</v>
      </c>
      <c r="BD4396" s="14">
        <f>BD4412+BD4397</f>
        <v>0</v>
      </c>
      <c r="BE4396" s="14">
        <f>BE4412+BE4397</f>
        <v>0</v>
      </c>
      <c r="BF4396" s="14">
        <f t="shared" si="8945"/>
        <v>5908.4</v>
      </c>
      <c r="BG4396" s="14">
        <f t="shared" si="8946"/>
        <v>5644.8</v>
      </c>
      <c r="BH4396" s="14">
        <f t="shared" si="8947"/>
        <v>5948.6</v>
      </c>
      <c r="BI4396" s="14">
        <f t="shared" ref="BI4396" si="8973">BI4412+BI4397</f>
        <v>0</v>
      </c>
      <c r="BJ4396" s="14">
        <f t="shared" si="8965"/>
        <v>5908.4</v>
      </c>
      <c r="BK4396" s="14">
        <f t="shared" si="8972"/>
        <v>0</v>
      </c>
    </row>
    <row r="4397" spans="1:64" s="48" customFormat="1" x14ac:dyDescent="0.25">
      <c r="A4397" s="8" t="s">
        <v>859</v>
      </c>
      <c r="B4397" s="8" t="s">
        <v>190</v>
      </c>
      <c r="C4397" s="8" t="s">
        <v>121</v>
      </c>
      <c r="D4397" s="8"/>
      <c r="E4397" s="8"/>
      <c r="F4397" s="24" t="s">
        <v>192</v>
      </c>
      <c r="G4397" s="15">
        <f>G4398</f>
        <v>0</v>
      </c>
      <c r="H4397" s="15">
        <f t="shared" si="8879"/>
        <v>449.70000000000005</v>
      </c>
      <c r="I4397" s="15">
        <f>I4398</f>
        <v>449.70000000000005</v>
      </c>
      <c r="J4397" s="15">
        <f>J4398</f>
        <v>0</v>
      </c>
      <c r="K4397" s="15">
        <f t="shared" si="8880"/>
        <v>0</v>
      </c>
      <c r="L4397" s="15">
        <f>L4398</f>
        <v>0</v>
      </c>
      <c r="M4397" s="15">
        <f>M4398</f>
        <v>0</v>
      </c>
      <c r="N4397" s="15">
        <f>N4398</f>
        <v>0</v>
      </c>
      <c r="O4397" s="15">
        <f>O4398</f>
        <v>0</v>
      </c>
      <c r="P4397" s="15">
        <f>P4398</f>
        <v>0</v>
      </c>
      <c r="Q4397" s="15">
        <f t="shared" si="8858"/>
        <v>449.70000000000005</v>
      </c>
      <c r="R4397" s="15">
        <f t="shared" si="8859"/>
        <v>449.70000000000005</v>
      </c>
      <c r="S4397" s="15">
        <f t="shared" si="8860"/>
        <v>0</v>
      </c>
      <c r="T4397" s="15">
        <f t="shared" si="8861"/>
        <v>0</v>
      </c>
      <c r="U4397" s="15">
        <f t="shared" si="8862"/>
        <v>0</v>
      </c>
      <c r="V4397" s="15">
        <f>V4398</f>
        <v>0</v>
      </c>
      <c r="W4397" s="15">
        <f>W4398</f>
        <v>0</v>
      </c>
      <c r="X4397" s="15">
        <f>X4398</f>
        <v>0</v>
      </c>
      <c r="Y4397" s="15">
        <f>Y4398</f>
        <v>0</v>
      </c>
      <c r="Z4397" s="15">
        <f>Z4398</f>
        <v>0</v>
      </c>
      <c r="AA4397" s="15">
        <f t="shared" si="8948"/>
        <v>449.70000000000005</v>
      </c>
      <c r="AB4397" s="15">
        <f t="shared" si="8949"/>
        <v>0</v>
      </c>
      <c r="AC4397" s="15">
        <f t="shared" si="8950"/>
        <v>0</v>
      </c>
      <c r="AD4397" s="15">
        <f t="shared" ref="AD4397:BK4397" si="8974">AD4398</f>
        <v>0</v>
      </c>
      <c r="AE4397" s="15">
        <f t="shared" si="8974"/>
        <v>0</v>
      </c>
      <c r="AF4397" s="15">
        <f t="shared" si="8974"/>
        <v>0</v>
      </c>
      <c r="AG4397" s="15">
        <f t="shared" si="8974"/>
        <v>0</v>
      </c>
      <c r="AH4397" s="15">
        <f t="shared" si="8974"/>
        <v>0</v>
      </c>
      <c r="AI4397" s="15">
        <f t="shared" si="8974"/>
        <v>0</v>
      </c>
      <c r="AJ4397" s="15">
        <f t="shared" si="8974"/>
        <v>0</v>
      </c>
      <c r="AK4397" s="15">
        <f t="shared" si="8909"/>
        <v>449.70000000000005</v>
      </c>
      <c r="AL4397" s="15">
        <f t="shared" si="8910"/>
        <v>0</v>
      </c>
      <c r="AM4397" s="15">
        <f t="shared" si="8911"/>
        <v>0</v>
      </c>
      <c r="AN4397" s="15">
        <f t="shared" si="8974"/>
        <v>0</v>
      </c>
      <c r="AO4397" s="15">
        <f t="shared" si="8912"/>
        <v>449.70000000000005</v>
      </c>
      <c r="AP4397" s="15">
        <f t="shared" si="8974"/>
        <v>0</v>
      </c>
      <c r="AQ4397" s="15">
        <f t="shared" si="8974"/>
        <v>0</v>
      </c>
      <c r="AR4397" s="15">
        <f t="shared" si="8974"/>
        <v>0</v>
      </c>
      <c r="AS4397" s="15">
        <f t="shared" si="8974"/>
        <v>0</v>
      </c>
      <c r="AT4397" s="15">
        <f t="shared" si="8974"/>
        <v>0</v>
      </c>
      <c r="AU4397" s="15">
        <f t="shared" si="8974"/>
        <v>0</v>
      </c>
      <c r="AV4397" s="15">
        <f t="shared" si="8974"/>
        <v>0</v>
      </c>
      <c r="AW4397" s="15">
        <f t="shared" si="8974"/>
        <v>0</v>
      </c>
      <c r="AX4397" s="15">
        <f t="shared" si="8974"/>
        <v>0</v>
      </c>
      <c r="AY4397" s="15">
        <f t="shared" si="8974"/>
        <v>0</v>
      </c>
      <c r="AZ4397" s="15">
        <f t="shared" si="8974"/>
        <v>0</v>
      </c>
      <c r="BA4397" s="15">
        <f t="shared" si="8974"/>
        <v>0</v>
      </c>
      <c r="BB4397" s="15">
        <f t="shared" si="8974"/>
        <v>0</v>
      </c>
      <c r="BC4397" s="15">
        <f t="shared" si="8974"/>
        <v>0</v>
      </c>
      <c r="BD4397" s="15">
        <f t="shared" si="8974"/>
        <v>0</v>
      </c>
      <c r="BE4397" s="15">
        <f t="shared" si="8974"/>
        <v>0</v>
      </c>
      <c r="BF4397" s="15">
        <f t="shared" si="8945"/>
        <v>449.70000000000005</v>
      </c>
      <c r="BG4397" s="15">
        <f t="shared" si="8946"/>
        <v>0</v>
      </c>
      <c r="BH4397" s="15">
        <f t="shared" si="8947"/>
        <v>0</v>
      </c>
      <c r="BI4397" s="15">
        <f t="shared" si="8974"/>
        <v>0</v>
      </c>
      <c r="BJ4397" s="15">
        <f t="shared" si="8965"/>
        <v>449.70000000000005</v>
      </c>
      <c r="BK4397" s="15">
        <f t="shared" si="8974"/>
        <v>0</v>
      </c>
    </row>
    <row r="4398" spans="1:64" s="46" customFormat="1" x14ac:dyDescent="0.25">
      <c r="A4398" s="10" t="s">
        <v>859</v>
      </c>
      <c r="B4398" s="10" t="s">
        <v>190</v>
      </c>
      <c r="C4398" s="10" t="s">
        <v>121</v>
      </c>
      <c r="D4398" s="10" t="s">
        <v>193</v>
      </c>
      <c r="E4398" s="10"/>
      <c r="F4398" s="11" t="s">
        <v>194</v>
      </c>
      <c r="G4398" s="16">
        <f>G4399+G4405</f>
        <v>0</v>
      </c>
      <c r="H4398" s="16">
        <f t="shared" si="8879"/>
        <v>449.70000000000005</v>
      </c>
      <c r="I4398" s="16">
        <f>I4399+I4405</f>
        <v>449.70000000000005</v>
      </c>
      <c r="J4398" s="16">
        <f>J4399+J4405</f>
        <v>0</v>
      </c>
      <c r="K4398" s="16">
        <f t="shared" si="8880"/>
        <v>0</v>
      </c>
      <c r="L4398" s="16">
        <f>L4399+L4405</f>
        <v>0</v>
      </c>
      <c r="M4398" s="16">
        <f>M4399+M4405</f>
        <v>0</v>
      </c>
      <c r="N4398" s="16">
        <f>N4399+N4405</f>
        <v>0</v>
      </c>
      <c r="O4398" s="16">
        <f>O4399+O4405</f>
        <v>0</v>
      </c>
      <c r="P4398" s="16">
        <f>P4399+P4405</f>
        <v>0</v>
      </c>
      <c r="Q4398" s="16">
        <f t="shared" si="8858"/>
        <v>449.70000000000005</v>
      </c>
      <c r="R4398" s="16">
        <f t="shared" si="8859"/>
        <v>449.70000000000005</v>
      </c>
      <c r="S4398" s="16">
        <f t="shared" si="8860"/>
        <v>0</v>
      </c>
      <c r="T4398" s="16">
        <f t="shared" si="8861"/>
        <v>0</v>
      </c>
      <c r="U4398" s="16">
        <f t="shared" si="8862"/>
        <v>0</v>
      </c>
      <c r="V4398" s="16">
        <f>V4399+V4405</f>
        <v>0</v>
      </c>
      <c r="W4398" s="16">
        <f>W4399+W4405</f>
        <v>0</v>
      </c>
      <c r="X4398" s="16">
        <f>X4399+X4405</f>
        <v>0</v>
      </c>
      <c r="Y4398" s="16">
        <f>Y4399+Y4405</f>
        <v>0</v>
      </c>
      <c r="Z4398" s="16">
        <f>Z4399+Z4405</f>
        <v>0</v>
      </c>
      <c r="AA4398" s="16">
        <f t="shared" si="8948"/>
        <v>449.70000000000005</v>
      </c>
      <c r="AB4398" s="16">
        <f t="shared" si="8949"/>
        <v>0</v>
      </c>
      <c r="AC4398" s="16">
        <f t="shared" si="8950"/>
        <v>0</v>
      </c>
      <c r="AD4398" s="16">
        <f t="shared" ref="AD4398:AJ4398" si="8975">AD4399+AD4405</f>
        <v>0</v>
      </c>
      <c r="AE4398" s="16">
        <f t="shared" si="8975"/>
        <v>0</v>
      </c>
      <c r="AF4398" s="16">
        <f t="shared" si="8975"/>
        <v>0</v>
      </c>
      <c r="AG4398" s="16">
        <f t="shared" si="8975"/>
        <v>0</v>
      </c>
      <c r="AH4398" s="16">
        <f t="shared" si="8975"/>
        <v>0</v>
      </c>
      <c r="AI4398" s="16">
        <f t="shared" si="8975"/>
        <v>0</v>
      </c>
      <c r="AJ4398" s="16">
        <f t="shared" si="8975"/>
        <v>0</v>
      </c>
      <c r="AK4398" s="16">
        <f t="shared" si="8909"/>
        <v>449.70000000000005</v>
      </c>
      <c r="AL4398" s="16">
        <f t="shared" si="8910"/>
        <v>0</v>
      </c>
      <c r="AM4398" s="16">
        <f t="shared" si="8911"/>
        <v>0</v>
      </c>
      <c r="AN4398" s="16">
        <f>AN4399+AN4405</f>
        <v>0</v>
      </c>
      <c r="AO4398" s="16">
        <f t="shared" si="8912"/>
        <v>449.70000000000005</v>
      </c>
      <c r="AP4398" s="16">
        <f t="shared" ref="AP4398:BK4398" si="8976">AP4399+AP4405</f>
        <v>0</v>
      </c>
      <c r="AQ4398" s="16">
        <f t="shared" si="8976"/>
        <v>0</v>
      </c>
      <c r="AR4398" s="16">
        <f t="shared" si="8976"/>
        <v>0</v>
      </c>
      <c r="AS4398" s="16">
        <f>AS4399+AS4405</f>
        <v>0</v>
      </c>
      <c r="AT4398" s="16">
        <f>AT4399+AT4405</f>
        <v>0</v>
      </c>
      <c r="AU4398" s="16">
        <f t="shared" si="8976"/>
        <v>0</v>
      </c>
      <c r="AV4398" s="16">
        <f t="shared" si="8976"/>
        <v>0</v>
      </c>
      <c r="AW4398" s="16">
        <f t="shared" si="8976"/>
        <v>0</v>
      </c>
      <c r="AX4398" s="16">
        <f t="shared" si="8976"/>
        <v>0</v>
      </c>
      <c r="AY4398" s="16">
        <f t="shared" si="8976"/>
        <v>0</v>
      </c>
      <c r="AZ4398" s="16">
        <f t="shared" si="8976"/>
        <v>0</v>
      </c>
      <c r="BA4398" s="16">
        <f>BA4399+BA4405</f>
        <v>0</v>
      </c>
      <c r="BB4398" s="16">
        <f>BB4399+BB4405</f>
        <v>0</v>
      </c>
      <c r="BC4398" s="16">
        <f t="shared" si="8976"/>
        <v>0</v>
      </c>
      <c r="BD4398" s="16">
        <f>BD4399+BD4405</f>
        <v>0</v>
      </c>
      <c r="BE4398" s="16">
        <f>BE4399+BE4405</f>
        <v>0</v>
      </c>
      <c r="BF4398" s="16">
        <f t="shared" si="8945"/>
        <v>449.70000000000005</v>
      </c>
      <c r="BG4398" s="16">
        <f t="shared" si="8946"/>
        <v>0</v>
      </c>
      <c r="BH4398" s="16">
        <f t="shared" si="8947"/>
        <v>0</v>
      </c>
      <c r="BI4398" s="16">
        <f t="shared" ref="BI4398" si="8977">BI4399+BI4405</f>
        <v>0</v>
      </c>
      <c r="BJ4398" s="16">
        <f t="shared" si="8965"/>
        <v>449.70000000000005</v>
      </c>
      <c r="BK4398" s="16">
        <f t="shared" si="8976"/>
        <v>0</v>
      </c>
    </row>
    <row r="4399" spans="1:64" s="46" customFormat="1" ht="94.5" x14ac:dyDescent="0.25">
      <c r="A4399" s="10" t="s">
        <v>859</v>
      </c>
      <c r="B4399" s="10" t="s">
        <v>190</v>
      </c>
      <c r="C4399" s="10" t="s">
        <v>121</v>
      </c>
      <c r="D4399" s="10" t="s">
        <v>195</v>
      </c>
      <c r="E4399" s="10"/>
      <c r="F4399" s="19" t="s">
        <v>863</v>
      </c>
      <c r="G4399" s="16">
        <f>G4400</f>
        <v>0</v>
      </c>
      <c r="H4399" s="16">
        <f t="shared" si="8879"/>
        <v>299.8</v>
      </c>
      <c r="I4399" s="16">
        <f>I4400</f>
        <v>299.8</v>
      </c>
      <c r="J4399" s="16">
        <f>J4400</f>
        <v>0</v>
      </c>
      <c r="K4399" s="16">
        <f t="shared" si="8880"/>
        <v>0</v>
      </c>
      <c r="L4399" s="16">
        <f>L4400</f>
        <v>0</v>
      </c>
      <c r="M4399" s="16">
        <f>M4400</f>
        <v>0</v>
      </c>
      <c r="N4399" s="16">
        <f>N4400</f>
        <v>0</v>
      </c>
      <c r="O4399" s="16">
        <f>O4400</f>
        <v>0</v>
      </c>
      <c r="P4399" s="16">
        <f>P4400</f>
        <v>0</v>
      </c>
      <c r="Q4399" s="16">
        <f t="shared" si="8858"/>
        <v>299.8</v>
      </c>
      <c r="R4399" s="16">
        <f t="shared" si="8859"/>
        <v>299.8</v>
      </c>
      <c r="S4399" s="16">
        <f t="shared" si="8860"/>
        <v>0</v>
      </c>
      <c r="T4399" s="16">
        <f t="shared" si="8861"/>
        <v>0</v>
      </c>
      <c r="U4399" s="16">
        <f t="shared" si="8862"/>
        <v>0</v>
      </c>
      <c r="V4399" s="16">
        <f>V4400</f>
        <v>0</v>
      </c>
      <c r="W4399" s="16">
        <f>W4400</f>
        <v>0</v>
      </c>
      <c r="X4399" s="16">
        <f>X4400</f>
        <v>0</v>
      </c>
      <c r="Y4399" s="16">
        <f>Y4400</f>
        <v>0</v>
      </c>
      <c r="Z4399" s="16">
        <f>Z4400</f>
        <v>0</v>
      </c>
      <c r="AA4399" s="16">
        <f t="shared" si="8948"/>
        <v>299.8</v>
      </c>
      <c r="AB4399" s="16">
        <f t="shared" si="8949"/>
        <v>0</v>
      </c>
      <c r="AC4399" s="16">
        <f t="shared" si="8950"/>
        <v>0</v>
      </c>
      <c r="AD4399" s="16">
        <f t="shared" ref="AD4399:BK4399" si="8978">AD4400</f>
        <v>0</v>
      </c>
      <c r="AE4399" s="16">
        <f t="shared" si="8978"/>
        <v>0</v>
      </c>
      <c r="AF4399" s="16">
        <f t="shared" si="8978"/>
        <v>0</v>
      </c>
      <c r="AG4399" s="16">
        <f t="shared" si="8978"/>
        <v>0</v>
      </c>
      <c r="AH4399" s="16">
        <f t="shared" si="8978"/>
        <v>0</v>
      </c>
      <c r="AI4399" s="16">
        <f t="shared" si="8978"/>
        <v>0</v>
      </c>
      <c r="AJ4399" s="16">
        <f t="shared" si="8978"/>
        <v>0</v>
      </c>
      <c r="AK4399" s="16">
        <f t="shared" si="8909"/>
        <v>299.8</v>
      </c>
      <c r="AL4399" s="16">
        <f t="shared" si="8910"/>
        <v>0</v>
      </c>
      <c r="AM4399" s="16">
        <f t="shared" si="8911"/>
        <v>0</v>
      </c>
      <c r="AN4399" s="16">
        <f t="shared" si="8978"/>
        <v>0</v>
      </c>
      <c r="AO4399" s="16">
        <f t="shared" si="8912"/>
        <v>299.8</v>
      </c>
      <c r="AP4399" s="16">
        <f t="shared" si="8978"/>
        <v>0</v>
      </c>
      <c r="AQ4399" s="16">
        <f t="shared" si="8978"/>
        <v>0</v>
      </c>
      <c r="AR4399" s="16">
        <f t="shared" si="8978"/>
        <v>0</v>
      </c>
      <c r="AS4399" s="16">
        <f t="shared" si="8978"/>
        <v>0</v>
      </c>
      <c r="AT4399" s="16">
        <f t="shared" si="8978"/>
        <v>0</v>
      </c>
      <c r="AU4399" s="16">
        <f t="shared" si="8978"/>
        <v>0</v>
      </c>
      <c r="AV4399" s="16">
        <f t="shared" si="8978"/>
        <v>0</v>
      </c>
      <c r="AW4399" s="16">
        <f t="shared" si="8978"/>
        <v>0</v>
      </c>
      <c r="AX4399" s="16">
        <f t="shared" si="8978"/>
        <v>0</v>
      </c>
      <c r="AY4399" s="16">
        <f t="shared" si="8978"/>
        <v>0</v>
      </c>
      <c r="AZ4399" s="16">
        <f t="shared" si="8978"/>
        <v>0</v>
      </c>
      <c r="BA4399" s="16">
        <f t="shared" si="8978"/>
        <v>0</v>
      </c>
      <c r="BB4399" s="16">
        <f t="shared" si="8978"/>
        <v>0</v>
      </c>
      <c r="BC4399" s="16">
        <f t="shared" si="8978"/>
        <v>0</v>
      </c>
      <c r="BD4399" s="16">
        <f t="shared" si="8978"/>
        <v>0</v>
      </c>
      <c r="BE4399" s="16">
        <f t="shared" si="8978"/>
        <v>0</v>
      </c>
      <c r="BF4399" s="16">
        <f t="shared" si="8945"/>
        <v>299.8</v>
      </c>
      <c r="BG4399" s="16">
        <f t="shared" si="8946"/>
        <v>0</v>
      </c>
      <c r="BH4399" s="16">
        <f t="shared" si="8947"/>
        <v>0</v>
      </c>
      <c r="BI4399" s="16">
        <f t="shared" si="8978"/>
        <v>0</v>
      </c>
      <c r="BJ4399" s="16">
        <f t="shared" si="8965"/>
        <v>299.8</v>
      </c>
      <c r="BK4399" s="16">
        <f t="shared" si="8978"/>
        <v>0</v>
      </c>
    </row>
    <row r="4400" spans="1:64" s="46" customFormat="1" ht="78.75" x14ac:dyDescent="0.25">
      <c r="A4400" s="10" t="s">
        <v>859</v>
      </c>
      <c r="B4400" s="10" t="s">
        <v>190</v>
      </c>
      <c r="C4400" s="10" t="s">
        <v>121</v>
      </c>
      <c r="D4400" s="10" t="s">
        <v>195</v>
      </c>
      <c r="E4400" s="10" t="s">
        <v>104</v>
      </c>
      <c r="F4400" s="11" t="s">
        <v>1077</v>
      </c>
      <c r="G4400" s="16">
        <f>G4401+G4403</f>
        <v>0</v>
      </c>
      <c r="H4400" s="16">
        <f t="shared" si="8879"/>
        <v>299.8</v>
      </c>
      <c r="I4400" s="16">
        <f>I4401+I4403</f>
        <v>299.8</v>
      </c>
      <c r="J4400" s="16">
        <f>J4401+J4403</f>
        <v>0</v>
      </c>
      <c r="K4400" s="16">
        <f t="shared" si="8880"/>
        <v>0</v>
      </c>
      <c r="L4400" s="16">
        <f>L4401+L4403</f>
        <v>0</v>
      </c>
      <c r="M4400" s="16">
        <f>M4401+M4403</f>
        <v>0</v>
      </c>
      <c r="N4400" s="16">
        <f>N4401+N4403</f>
        <v>0</v>
      </c>
      <c r="O4400" s="16">
        <f>O4401+O4403</f>
        <v>0</v>
      </c>
      <c r="P4400" s="16">
        <f>P4401+P4403</f>
        <v>0</v>
      </c>
      <c r="Q4400" s="16">
        <f t="shared" si="8858"/>
        <v>299.8</v>
      </c>
      <c r="R4400" s="16">
        <f t="shared" ref="R4400:R4474" si="8979">I4400+N4400</f>
        <v>299.8</v>
      </c>
      <c r="S4400" s="16">
        <f t="shared" si="8860"/>
        <v>0</v>
      </c>
      <c r="T4400" s="16">
        <f t="shared" ref="T4400:T4474" si="8980">L4400+O4400</f>
        <v>0</v>
      </c>
      <c r="U4400" s="16">
        <f t="shared" ref="U4400:U4474" si="8981">M4400+P4400</f>
        <v>0</v>
      </c>
      <c r="V4400" s="16">
        <f>V4401+V4403</f>
        <v>0</v>
      </c>
      <c r="W4400" s="16">
        <f>W4401+W4403</f>
        <v>0</v>
      </c>
      <c r="X4400" s="16">
        <f>X4401+X4403</f>
        <v>0</v>
      </c>
      <c r="Y4400" s="16">
        <f>Y4401+Y4403</f>
        <v>0</v>
      </c>
      <c r="Z4400" s="16">
        <f>Z4401+Z4403</f>
        <v>0</v>
      </c>
      <c r="AA4400" s="16">
        <f t="shared" si="8948"/>
        <v>299.8</v>
      </c>
      <c r="AB4400" s="16">
        <f t="shared" si="8949"/>
        <v>0</v>
      </c>
      <c r="AC4400" s="16">
        <f t="shared" si="8950"/>
        <v>0</v>
      </c>
      <c r="AD4400" s="16">
        <f t="shared" ref="AD4400:AJ4400" si="8982">AD4401+AD4403</f>
        <v>0</v>
      </c>
      <c r="AE4400" s="16">
        <f t="shared" si="8982"/>
        <v>0</v>
      </c>
      <c r="AF4400" s="16">
        <f t="shared" si="8982"/>
        <v>0</v>
      </c>
      <c r="AG4400" s="16">
        <f t="shared" si="8982"/>
        <v>0</v>
      </c>
      <c r="AH4400" s="16">
        <f t="shared" si="8982"/>
        <v>0</v>
      </c>
      <c r="AI4400" s="16">
        <f t="shared" si="8982"/>
        <v>0</v>
      </c>
      <c r="AJ4400" s="16">
        <f t="shared" si="8982"/>
        <v>0</v>
      </c>
      <c r="AK4400" s="16">
        <f t="shared" si="8909"/>
        <v>299.8</v>
      </c>
      <c r="AL4400" s="16">
        <f t="shared" si="8910"/>
        <v>0</v>
      </c>
      <c r="AM4400" s="16">
        <f t="shared" si="8911"/>
        <v>0</v>
      </c>
      <c r="AN4400" s="16">
        <f>AN4401+AN4403</f>
        <v>0</v>
      </c>
      <c r="AO4400" s="16">
        <f t="shared" si="8912"/>
        <v>299.8</v>
      </c>
      <c r="AP4400" s="16">
        <f t="shared" ref="AP4400:BK4400" si="8983">AP4401+AP4403</f>
        <v>0</v>
      </c>
      <c r="AQ4400" s="16">
        <f t="shared" si="8983"/>
        <v>0</v>
      </c>
      <c r="AR4400" s="16">
        <f t="shared" si="8983"/>
        <v>0</v>
      </c>
      <c r="AS4400" s="16">
        <f>AS4401+AS4403</f>
        <v>0</v>
      </c>
      <c r="AT4400" s="16">
        <f>AT4401+AT4403</f>
        <v>0</v>
      </c>
      <c r="AU4400" s="16">
        <f t="shared" si="8983"/>
        <v>0</v>
      </c>
      <c r="AV4400" s="16">
        <f t="shared" si="8983"/>
        <v>0</v>
      </c>
      <c r="AW4400" s="16">
        <f t="shared" si="8983"/>
        <v>0</v>
      </c>
      <c r="AX4400" s="16">
        <f t="shared" si="8983"/>
        <v>0</v>
      </c>
      <c r="AY4400" s="16">
        <f t="shared" si="8983"/>
        <v>0</v>
      </c>
      <c r="AZ4400" s="16">
        <f t="shared" si="8983"/>
        <v>0</v>
      </c>
      <c r="BA4400" s="16">
        <f>BA4401+BA4403</f>
        <v>0</v>
      </c>
      <c r="BB4400" s="16">
        <f>BB4401+BB4403</f>
        <v>0</v>
      </c>
      <c r="BC4400" s="16">
        <f t="shared" si="8983"/>
        <v>0</v>
      </c>
      <c r="BD4400" s="16">
        <f>BD4401+BD4403</f>
        <v>0</v>
      </c>
      <c r="BE4400" s="16">
        <f>BE4401+BE4403</f>
        <v>0</v>
      </c>
      <c r="BF4400" s="16">
        <f t="shared" si="8945"/>
        <v>299.8</v>
      </c>
      <c r="BG4400" s="16">
        <f t="shared" si="8946"/>
        <v>0</v>
      </c>
      <c r="BH4400" s="16">
        <f t="shared" si="8947"/>
        <v>0</v>
      </c>
      <c r="BI4400" s="16">
        <f t="shared" ref="BI4400" si="8984">BI4401+BI4403</f>
        <v>0</v>
      </c>
      <c r="BJ4400" s="16">
        <f t="shared" si="8965"/>
        <v>299.8</v>
      </c>
      <c r="BK4400" s="16">
        <f t="shared" si="8983"/>
        <v>0</v>
      </c>
    </row>
    <row r="4401" spans="1:63" s="46" customFormat="1" x14ac:dyDescent="0.25">
      <c r="A4401" s="10" t="s">
        <v>859</v>
      </c>
      <c r="B4401" s="10" t="s">
        <v>190</v>
      </c>
      <c r="C4401" s="10" t="s">
        <v>121</v>
      </c>
      <c r="D4401" s="10" t="s">
        <v>195</v>
      </c>
      <c r="E4401" s="10" t="s">
        <v>105</v>
      </c>
      <c r="F4401" s="11" t="s">
        <v>106</v>
      </c>
      <c r="G4401" s="16">
        <f>G4402</f>
        <v>0</v>
      </c>
      <c r="H4401" s="16">
        <f t="shared" si="8879"/>
        <v>95.8</v>
      </c>
      <c r="I4401" s="16">
        <f>I4402</f>
        <v>95.8</v>
      </c>
      <c r="J4401" s="16">
        <f>J4402</f>
        <v>0</v>
      </c>
      <c r="K4401" s="16">
        <f t="shared" si="8880"/>
        <v>0</v>
      </c>
      <c r="L4401" s="16">
        <f>L4402</f>
        <v>0</v>
      </c>
      <c r="M4401" s="16">
        <f>M4402</f>
        <v>0</v>
      </c>
      <c r="N4401" s="16">
        <f>N4402</f>
        <v>0</v>
      </c>
      <c r="O4401" s="16">
        <f>O4402</f>
        <v>0</v>
      </c>
      <c r="P4401" s="16">
        <f>P4402</f>
        <v>0</v>
      </c>
      <c r="Q4401" s="16">
        <f t="shared" si="8858"/>
        <v>95.8</v>
      </c>
      <c r="R4401" s="16">
        <f t="shared" si="8979"/>
        <v>95.8</v>
      </c>
      <c r="S4401" s="16">
        <f t="shared" si="8860"/>
        <v>0</v>
      </c>
      <c r="T4401" s="16">
        <f t="shared" si="8980"/>
        <v>0</v>
      </c>
      <c r="U4401" s="16">
        <f t="shared" si="8981"/>
        <v>0</v>
      </c>
      <c r="V4401" s="16">
        <f>V4402</f>
        <v>0</v>
      </c>
      <c r="W4401" s="16">
        <f>W4402</f>
        <v>0</v>
      </c>
      <c r="X4401" s="16">
        <f>X4402</f>
        <v>0</v>
      </c>
      <c r="Y4401" s="16">
        <f>Y4402</f>
        <v>0</v>
      </c>
      <c r="Z4401" s="16">
        <f>Z4402</f>
        <v>0</v>
      </c>
      <c r="AA4401" s="16">
        <f t="shared" si="8948"/>
        <v>95.8</v>
      </c>
      <c r="AB4401" s="16">
        <f t="shared" si="8949"/>
        <v>0</v>
      </c>
      <c r="AC4401" s="16">
        <f t="shared" si="8950"/>
        <v>0</v>
      </c>
      <c r="AD4401" s="16">
        <f t="shared" ref="AD4401:BK4401" si="8985">AD4402</f>
        <v>0</v>
      </c>
      <c r="AE4401" s="16">
        <f t="shared" si="8985"/>
        <v>0</v>
      </c>
      <c r="AF4401" s="16">
        <f t="shared" si="8985"/>
        <v>0</v>
      </c>
      <c r="AG4401" s="16">
        <f t="shared" si="8985"/>
        <v>0</v>
      </c>
      <c r="AH4401" s="16">
        <f t="shared" si="8985"/>
        <v>0</v>
      </c>
      <c r="AI4401" s="16">
        <f t="shared" si="8985"/>
        <v>0</v>
      </c>
      <c r="AJ4401" s="16">
        <f t="shared" si="8985"/>
        <v>0</v>
      </c>
      <c r="AK4401" s="16">
        <f t="shared" si="8909"/>
        <v>95.8</v>
      </c>
      <c r="AL4401" s="16">
        <f t="shared" si="8910"/>
        <v>0</v>
      </c>
      <c r="AM4401" s="16">
        <f t="shared" si="8911"/>
        <v>0</v>
      </c>
      <c r="AN4401" s="16">
        <f t="shared" si="8985"/>
        <v>0</v>
      </c>
      <c r="AO4401" s="16">
        <f t="shared" si="8912"/>
        <v>95.8</v>
      </c>
      <c r="AP4401" s="16">
        <f t="shared" si="8985"/>
        <v>0</v>
      </c>
      <c r="AQ4401" s="16">
        <f t="shared" si="8985"/>
        <v>0</v>
      </c>
      <c r="AR4401" s="16">
        <f t="shared" si="8985"/>
        <v>0</v>
      </c>
      <c r="AS4401" s="16">
        <f t="shared" si="8985"/>
        <v>0</v>
      </c>
      <c r="AT4401" s="16">
        <f t="shared" si="8985"/>
        <v>0</v>
      </c>
      <c r="AU4401" s="16">
        <f t="shared" si="8985"/>
        <v>0</v>
      </c>
      <c r="AV4401" s="16">
        <f t="shared" si="8985"/>
        <v>0</v>
      </c>
      <c r="AW4401" s="16">
        <f t="shared" si="8985"/>
        <v>0</v>
      </c>
      <c r="AX4401" s="16">
        <f t="shared" si="8985"/>
        <v>0</v>
      </c>
      <c r="AY4401" s="16">
        <f t="shared" si="8985"/>
        <v>0</v>
      </c>
      <c r="AZ4401" s="16">
        <f t="shared" si="8985"/>
        <v>0</v>
      </c>
      <c r="BA4401" s="16">
        <f t="shared" si="8985"/>
        <v>0</v>
      </c>
      <c r="BB4401" s="16">
        <f t="shared" si="8985"/>
        <v>0</v>
      </c>
      <c r="BC4401" s="16">
        <f t="shared" si="8985"/>
        <v>0</v>
      </c>
      <c r="BD4401" s="16">
        <f t="shared" si="8985"/>
        <v>0</v>
      </c>
      <c r="BE4401" s="16">
        <f t="shared" si="8985"/>
        <v>0</v>
      </c>
      <c r="BF4401" s="16">
        <f t="shared" si="8945"/>
        <v>95.8</v>
      </c>
      <c r="BG4401" s="16">
        <f t="shared" si="8946"/>
        <v>0</v>
      </c>
      <c r="BH4401" s="16">
        <f t="shared" si="8947"/>
        <v>0</v>
      </c>
      <c r="BI4401" s="16">
        <f t="shared" si="8985"/>
        <v>0</v>
      </c>
      <c r="BJ4401" s="16">
        <f t="shared" si="8965"/>
        <v>95.8</v>
      </c>
      <c r="BK4401" s="16">
        <f t="shared" si="8985"/>
        <v>0</v>
      </c>
    </row>
    <row r="4402" spans="1:63" s="46" customFormat="1" ht="31.5" x14ac:dyDescent="0.25">
      <c r="A4402" s="10" t="s">
        <v>859</v>
      </c>
      <c r="B4402" s="10" t="s">
        <v>190</v>
      </c>
      <c r="C4402" s="10" t="s">
        <v>121</v>
      </c>
      <c r="D4402" s="10" t="s">
        <v>195</v>
      </c>
      <c r="E4402" s="10" t="s">
        <v>181</v>
      </c>
      <c r="F4402" s="11" t="s">
        <v>182</v>
      </c>
      <c r="G4402" s="16">
        <v>0</v>
      </c>
      <c r="H4402" s="16">
        <f t="shared" si="8879"/>
        <v>95.8</v>
      </c>
      <c r="I4402" s="16">
        <v>95.8</v>
      </c>
      <c r="J4402" s="16">
        <v>0</v>
      </c>
      <c r="K4402" s="16">
        <f t="shared" si="8880"/>
        <v>0</v>
      </c>
      <c r="L4402" s="16">
        <v>0</v>
      </c>
      <c r="M4402" s="16">
        <v>0</v>
      </c>
      <c r="N4402" s="16"/>
      <c r="O4402" s="16"/>
      <c r="P4402" s="16"/>
      <c r="Q4402" s="16">
        <f t="shared" si="8858"/>
        <v>95.8</v>
      </c>
      <c r="R4402" s="16">
        <f t="shared" si="8979"/>
        <v>95.8</v>
      </c>
      <c r="S4402" s="16">
        <f t="shared" si="8860"/>
        <v>0</v>
      </c>
      <c r="T4402" s="16">
        <f t="shared" si="8980"/>
        <v>0</v>
      </c>
      <c r="U4402" s="16">
        <f t="shared" si="8981"/>
        <v>0</v>
      </c>
      <c r="V4402" s="16"/>
      <c r="W4402" s="16"/>
      <c r="X4402" s="16"/>
      <c r="Y4402" s="16"/>
      <c r="Z4402" s="16"/>
      <c r="AA4402" s="16">
        <f t="shared" si="8948"/>
        <v>95.8</v>
      </c>
      <c r="AB4402" s="16">
        <f t="shared" si="8949"/>
        <v>0</v>
      </c>
      <c r="AC4402" s="16">
        <f t="shared" si="8950"/>
        <v>0</v>
      </c>
      <c r="AD4402" s="16"/>
      <c r="AE4402" s="16"/>
      <c r="AF4402" s="16"/>
      <c r="AG4402" s="16"/>
      <c r="AH4402" s="16"/>
      <c r="AI4402" s="16"/>
      <c r="AJ4402" s="16"/>
      <c r="AK4402" s="16">
        <f t="shared" si="8909"/>
        <v>95.8</v>
      </c>
      <c r="AL4402" s="16">
        <f t="shared" si="8910"/>
        <v>0</v>
      </c>
      <c r="AM4402" s="16">
        <f t="shared" si="8911"/>
        <v>0</v>
      </c>
      <c r="AN4402" s="16"/>
      <c r="AO4402" s="16">
        <f t="shared" si="8912"/>
        <v>95.8</v>
      </c>
      <c r="AP4402" s="16"/>
      <c r="AQ4402" s="16"/>
      <c r="AR4402" s="16"/>
      <c r="AS4402" s="16"/>
      <c r="AT4402" s="16"/>
      <c r="AU4402" s="16"/>
      <c r="AV4402" s="16"/>
      <c r="AW4402" s="16"/>
      <c r="AX4402" s="16"/>
      <c r="AY4402" s="16"/>
      <c r="AZ4402" s="16"/>
      <c r="BA4402" s="16"/>
      <c r="BB4402" s="16"/>
      <c r="BC4402" s="16"/>
      <c r="BD4402" s="16"/>
      <c r="BE4402" s="16"/>
      <c r="BF4402" s="16">
        <f t="shared" si="8945"/>
        <v>95.8</v>
      </c>
      <c r="BG4402" s="16">
        <f t="shared" si="8946"/>
        <v>0</v>
      </c>
      <c r="BH4402" s="16">
        <f t="shared" si="8947"/>
        <v>0</v>
      </c>
      <c r="BI4402" s="16"/>
      <c r="BJ4402" s="16">
        <f t="shared" si="8965"/>
        <v>95.8</v>
      </c>
      <c r="BK4402" s="16"/>
    </row>
    <row r="4403" spans="1:63" s="46" customFormat="1" x14ac:dyDescent="0.25">
      <c r="A4403" s="10" t="s">
        <v>859</v>
      </c>
      <c r="B4403" s="10" t="s">
        <v>190</v>
      </c>
      <c r="C4403" s="10" t="s">
        <v>121</v>
      </c>
      <c r="D4403" s="10" t="s">
        <v>195</v>
      </c>
      <c r="E4403" s="10" t="s">
        <v>168</v>
      </c>
      <c r="F4403" s="11" t="s">
        <v>169</v>
      </c>
      <c r="G4403" s="16">
        <f>G4404</f>
        <v>0</v>
      </c>
      <c r="H4403" s="16">
        <f t="shared" si="8879"/>
        <v>204</v>
      </c>
      <c r="I4403" s="16">
        <f>I4404</f>
        <v>204</v>
      </c>
      <c r="J4403" s="16">
        <f>J4404</f>
        <v>0</v>
      </c>
      <c r="K4403" s="16">
        <f t="shared" si="8880"/>
        <v>0</v>
      </c>
      <c r="L4403" s="16">
        <f>L4404</f>
        <v>0</v>
      </c>
      <c r="M4403" s="16">
        <f>M4404</f>
        <v>0</v>
      </c>
      <c r="N4403" s="16">
        <f>N4404</f>
        <v>0</v>
      </c>
      <c r="O4403" s="16">
        <f>O4404</f>
        <v>0</v>
      </c>
      <c r="P4403" s="16">
        <f>P4404</f>
        <v>0</v>
      </c>
      <c r="Q4403" s="16">
        <f t="shared" ref="Q4403:Q4477" si="8986">R4403-G4403</f>
        <v>204</v>
      </c>
      <c r="R4403" s="16">
        <f t="shared" si="8979"/>
        <v>204</v>
      </c>
      <c r="S4403" s="16">
        <f t="shared" ref="S4403:S4477" si="8987">T4403-J4403</f>
        <v>0</v>
      </c>
      <c r="T4403" s="16">
        <f t="shared" si="8980"/>
        <v>0</v>
      </c>
      <c r="U4403" s="16">
        <f t="shared" si="8981"/>
        <v>0</v>
      </c>
      <c r="V4403" s="16">
        <f>V4404</f>
        <v>0</v>
      </c>
      <c r="W4403" s="16">
        <f>W4404</f>
        <v>0</v>
      </c>
      <c r="X4403" s="16">
        <f>X4404</f>
        <v>0</v>
      </c>
      <c r="Y4403" s="16">
        <f>Y4404</f>
        <v>0</v>
      </c>
      <c r="Z4403" s="16">
        <f>Z4404</f>
        <v>0</v>
      </c>
      <c r="AA4403" s="16">
        <f t="shared" si="8948"/>
        <v>204</v>
      </c>
      <c r="AB4403" s="16">
        <f t="shared" si="8949"/>
        <v>0</v>
      </c>
      <c r="AC4403" s="16">
        <f t="shared" si="8950"/>
        <v>0</v>
      </c>
      <c r="AD4403" s="16">
        <f t="shared" ref="AD4403:BK4403" si="8988">AD4404</f>
        <v>0</v>
      </c>
      <c r="AE4403" s="16">
        <f t="shared" si="8988"/>
        <v>0</v>
      </c>
      <c r="AF4403" s="16">
        <f t="shared" si="8988"/>
        <v>0</v>
      </c>
      <c r="AG4403" s="16">
        <f t="shared" si="8988"/>
        <v>0</v>
      </c>
      <c r="AH4403" s="16">
        <f t="shared" si="8988"/>
        <v>0</v>
      </c>
      <c r="AI4403" s="16">
        <f t="shared" si="8988"/>
        <v>0</v>
      </c>
      <c r="AJ4403" s="16">
        <f t="shared" si="8988"/>
        <v>0</v>
      </c>
      <c r="AK4403" s="16">
        <f t="shared" si="8909"/>
        <v>204</v>
      </c>
      <c r="AL4403" s="16">
        <f t="shared" si="8910"/>
        <v>0</v>
      </c>
      <c r="AM4403" s="16">
        <f t="shared" si="8911"/>
        <v>0</v>
      </c>
      <c r="AN4403" s="16">
        <f t="shared" si="8988"/>
        <v>0</v>
      </c>
      <c r="AO4403" s="16">
        <f t="shared" si="8912"/>
        <v>204</v>
      </c>
      <c r="AP4403" s="16">
        <f t="shared" si="8988"/>
        <v>0</v>
      </c>
      <c r="AQ4403" s="16">
        <f t="shared" si="8988"/>
        <v>0</v>
      </c>
      <c r="AR4403" s="16">
        <f t="shared" si="8988"/>
        <v>0</v>
      </c>
      <c r="AS4403" s="16">
        <f t="shared" si="8988"/>
        <v>0</v>
      </c>
      <c r="AT4403" s="16">
        <f t="shared" si="8988"/>
        <v>0</v>
      </c>
      <c r="AU4403" s="16">
        <f t="shared" si="8988"/>
        <v>0</v>
      </c>
      <c r="AV4403" s="16">
        <f t="shared" si="8988"/>
        <v>0</v>
      </c>
      <c r="AW4403" s="16">
        <f t="shared" si="8988"/>
        <v>0</v>
      </c>
      <c r="AX4403" s="16">
        <f t="shared" si="8988"/>
        <v>0</v>
      </c>
      <c r="AY4403" s="16">
        <f t="shared" si="8988"/>
        <v>0</v>
      </c>
      <c r="AZ4403" s="16">
        <f t="shared" si="8988"/>
        <v>0</v>
      </c>
      <c r="BA4403" s="16">
        <f t="shared" si="8988"/>
        <v>0</v>
      </c>
      <c r="BB4403" s="16">
        <f t="shared" si="8988"/>
        <v>0</v>
      </c>
      <c r="BC4403" s="16">
        <f t="shared" si="8988"/>
        <v>0</v>
      </c>
      <c r="BD4403" s="16">
        <f t="shared" si="8988"/>
        <v>0</v>
      </c>
      <c r="BE4403" s="16">
        <f t="shared" si="8988"/>
        <v>0</v>
      </c>
      <c r="BF4403" s="16">
        <f t="shared" si="8945"/>
        <v>204</v>
      </c>
      <c r="BG4403" s="16">
        <f t="shared" si="8946"/>
        <v>0</v>
      </c>
      <c r="BH4403" s="16">
        <f t="shared" si="8947"/>
        <v>0</v>
      </c>
      <c r="BI4403" s="16">
        <f t="shared" si="8988"/>
        <v>0</v>
      </c>
      <c r="BJ4403" s="16">
        <f t="shared" si="8965"/>
        <v>204</v>
      </c>
      <c r="BK4403" s="16">
        <f t="shared" si="8988"/>
        <v>0</v>
      </c>
    </row>
    <row r="4404" spans="1:63" s="46" customFormat="1" ht="31.5" x14ac:dyDescent="0.25">
      <c r="A4404" s="10" t="s">
        <v>859</v>
      </c>
      <c r="B4404" s="10" t="s">
        <v>190</v>
      </c>
      <c r="C4404" s="10" t="s">
        <v>121</v>
      </c>
      <c r="D4404" s="10" t="s">
        <v>195</v>
      </c>
      <c r="E4404" s="10" t="s">
        <v>312</v>
      </c>
      <c r="F4404" s="11" t="s">
        <v>197</v>
      </c>
      <c r="G4404" s="16">
        <v>0</v>
      </c>
      <c r="H4404" s="16">
        <f t="shared" si="8879"/>
        <v>204</v>
      </c>
      <c r="I4404" s="16">
        <v>204</v>
      </c>
      <c r="J4404" s="16">
        <v>0</v>
      </c>
      <c r="K4404" s="16">
        <f t="shared" si="8880"/>
        <v>0</v>
      </c>
      <c r="L4404" s="16">
        <v>0</v>
      </c>
      <c r="M4404" s="16">
        <v>0</v>
      </c>
      <c r="N4404" s="16"/>
      <c r="O4404" s="16"/>
      <c r="P4404" s="16"/>
      <c r="Q4404" s="16">
        <f t="shared" si="8986"/>
        <v>204</v>
      </c>
      <c r="R4404" s="16">
        <f t="shared" si="8979"/>
        <v>204</v>
      </c>
      <c r="S4404" s="16">
        <f t="shared" si="8987"/>
        <v>0</v>
      </c>
      <c r="T4404" s="16">
        <f t="shared" si="8980"/>
        <v>0</v>
      </c>
      <c r="U4404" s="16">
        <f t="shared" si="8981"/>
        <v>0</v>
      </c>
      <c r="V4404" s="16"/>
      <c r="W4404" s="16"/>
      <c r="X4404" s="16"/>
      <c r="Y4404" s="16"/>
      <c r="Z4404" s="16"/>
      <c r="AA4404" s="16">
        <f t="shared" si="8948"/>
        <v>204</v>
      </c>
      <c r="AB4404" s="16">
        <f t="shared" si="8949"/>
        <v>0</v>
      </c>
      <c r="AC4404" s="16">
        <f t="shared" si="8950"/>
        <v>0</v>
      </c>
      <c r="AD4404" s="16"/>
      <c r="AE4404" s="16"/>
      <c r="AF4404" s="16"/>
      <c r="AG4404" s="16"/>
      <c r="AH4404" s="16"/>
      <c r="AI4404" s="16"/>
      <c r="AJ4404" s="16"/>
      <c r="AK4404" s="16">
        <f t="shared" si="8909"/>
        <v>204</v>
      </c>
      <c r="AL4404" s="16">
        <f t="shared" si="8910"/>
        <v>0</v>
      </c>
      <c r="AM4404" s="16">
        <f t="shared" si="8911"/>
        <v>0</v>
      </c>
      <c r="AN4404" s="16"/>
      <c r="AO4404" s="16">
        <f t="shared" si="8912"/>
        <v>204</v>
      </c>
      <c r="AP4404" s="16"/>
      <c r="AQ4404" s="16"/>
      <c r="AR4404" s="16"/>
      <c r="AS4404" s="16"/>
      <c r="AT4404" s="16"/>
      <c r="AU4404" s="16"/>
      <c r="AV4404" s="16"/>
      <c r="AW4404" s="16"/>
      <c r="AX4404" s="16"/>
      <c r="AY4404" s="16"/>
      <c r="AZ4404" s="16"/>
      <c r="BA4404" s="16"/>
      <c r="BB4404" s="16"/>
      <c r="BC4404" s="16"/>
      <c r="BD4404" s="16"/>
      <c r="BE4404" s="16"/>
      <c r="BF4404" s="16">
        <f t="shared" si="8945"/>
        <v>204</v>
      </c>
      <c r="BG4404" s="16">
        <f t="shared" si="8946"/>
        <v>0</v>
      </c>
      <c r="BH4404" s="16">
        <f t="shared" si="8947"/>
        <v>0</v>
      </c>
      <c r="BI4404" s="16"/>
      <c r="BJ4404" s="16">
        <f t="shared" si="8965"/>
        <v>204</v>
      </c>
      <c r="BK4404" s="16"/>
    </row>
    <row r="4405" spans="1:63" s="46" customFormat="1" ht="31.5" x14ac:dyDescent="0.25">
      <c r="A4405" s="10" t="s">
        <v>859</v>
      </c>
      <c r="B4405" s="10" t="s">
        <v>190</v>
      </c>
      <c r="C4405" s="10" t="s">
        <v>121</v>
      </c>
      <c r="D4405" s="10" t="s">
        <v>199</v>
      </c>
      <c r="E4405" s="10"/>
      <c r="F4405" s="11" t="s">
        <v>200</v>
      </c>
      <c r="G4405" s="16">
        <f>G4406</f>
        <v>0</v>
      </c>
      <c r="H4405" s="16">
        <f t="shared" si="8879"/>
        <v>149.9</v>
      </c>
      <c r="I4405" s="16">
        <f>I4406</f>
        <v>149.9</v>
      </c>
      <c r="J4405" s="16">
        <f>J4406</f>
        <v>0</v>
      </c>
      <c r="K4405" s="16">
        <f t="shared" si="8880"/>
        <v>0</v>
      </c>
      <c r="L4405" s="16">
        <f t="shared" ref="L4405:P4406" si="8989">L4406</f>
        <v>0</v>
      </c>
      <c r="M4405" s="16">
        <f t="shared" si="8989"/>
        <v>0</v>
      </c>
      <c r="N4405" s="16">
        <f t="shared" si="8989"/>
        <v>0</v>
      </c>
      <c r="O4405" s="16">
        <f t="shared" si="8989"/>
        <v>0</v>
      </c>
      <c r="P4405" s="16">
        <f t="shared" si="8989"/>
        <v>0</v>
      </c>
      <c r="Q4405" s="16">
        <f t="shared" si="8986"/>
        <v>149.9</v>
      </c>
      <c r="R4405" s="16">
        <f t="shared" si="8979"/>
        <v>149.9</v>
      </c>
      <c r="S4405" s="16">
        <f t="shared" si="8987"/>
        <v>0</v>
      </c>
      <c r="T4405" s="16">
        <f t="shared" si="8980"/>
        <v>0</v>
      </c>
      <c r="U4405" s="16">
        <f t="shared" si="8981"/>
        <v>0</v>
      </c>
      <c r="V4405" s="16">
        <f t="shared" ref="V4405:Z4406" si="8990">V4406</f>
        <v>0</v>
      </c>
      <c r="W4405" s="16">
        <f t="shared" si="8990"/>
        <v>0</v>
      </c>
      <c r="X4405" s="16">
        <f t="shared" si="8990"/>
        <v>0</v>
      </c>
      <c r="Y4405" s="16">
        <f t="shared" si="8990"/>
        <v>0</v>
      </c>
      <c r="Z4405" s="16">
        <f t="shared" si="8990"/>
        <v>0</v>
      </c>
      <c r="AA4405" s="16">
        <f t="shared" si="8948"/>
        <v>149.9</v>
      </c>
      <c r="AB4405" s="16">
        <f t="shared" si="8949"/>
        <v>0</v>
      </c>
      <c r="AC4405" s="16">
        <f t="shared" si="8950"/>
        <v>0</v>
      </c>
      <c r="AD4405" s="16">
        <f t="shared" ref="AD4405:BK4406" si="8991">AD4406</f>
        <v>0</v>
      </c>
      <c r="AE4405" s="16">
        <f t="shared" si="8991"/>
        <v>0</v>
      </c>
      <c r="AF4405" s="16">
        <f t="shared" si="8991"/>
        <v>0</v>
      </c>
      <c r="AG4405" s="16">
        <f t="shared" si="8991"/>
        <v>0</v>
      </c>
      <c r="AH4405" s="16">
        <f t="shared" si="8991"/>
        <v>0</v>
      </c>
      <c r="AI4405" s="16">
        <f t="shared" si="8991"/>
        <v>0</v>
      </c>
      <c r="AJ4405" s="16">
        <f t="shared" si="8991"/>
        <v>0</v>
      </c>
      <c r="AK4405" s="16">
        <f t="shared" si="8909"/>
        <v>149.9</v>
      </c>
      <c r="AL4405" s="16">
        <f t="shared" si="8910"/>
        <v>0</v>
      </c>
      <c r="AM4405" s="16">
        <f t="shared" si="8911"/>
        <v>0</v>
      </c>
      <c r="AN4405" s="16">
        <f t="shared" si="8991"/>
        <v>0</v>
      </c>
      <c r="AO4405" s="16">
        <f t="shared" si="8912"/>
        <v>149.9</v>
      </c>
      <c r="AP4405" s="16">
        <f t="shared" si="8991"/>
        <v>0</v>
      </c>
      <c r="AQ4405" s="16">
        <f t="shared" si="8991"/>
        <v>0</v>
      </c>
      <c r="AR4405" s="16">
        <f t="shared" si="8991"/>
        <v>0</v>
      </c>
      <c r="AS4405" s="16">
        <f t="shared" si="8991"/>
        <v>0</v>
      </c>
      <c r="AT4405" s="16">
        <f t="shared" si="8991"/>
        <v>0</v>
      </c>
      <c r="AU4405" s="16">
        <f t="shared" si="8991"/>
        <v>0</v>
      </c>
      <c r="AV4405" s="16">
        <f t="shared" si="8991"/>
        <v>0</v>
      </c>
      <c r="AW4405" s="16">
        <f t="shared" si="8991"/>
        <v>0</v>
      </c>
      <c r="AX4405" s="16">
        <f t="shared" si="8991"/>
        <v>0</v>
      </c>
      <c r="AY4405" s="16">
        <f t="shared" si="8991"/>
        <v>0</v>
      </c>
      <c r="AZ4405" s="16">
        <f t="shared" si="8991"/>
        <v>0</v>
      </c>
      <c r="BA4405" s="16">
        <f t="shared" si="8991"/>
        <v>0</v>
      </c>
      <c r="BB4405" s="16">
        <f t="shared" si="8991"/>
        <v>0</v>
      </c>
      <c r="BC4405" s="16">
        <f t="shared" si="8991"/>
        <v>0</v>
      </c>
      <c r="BD4405" s="16">
        <f t="shared" si="8991"/>
        <v>0</v>
      </c>
      <c r="BE4405" s="16">
        <f t="shared" si="8991"/>
        <v>0</v>
      </c>
      <c r="BF4405" s="16">
        <f t="shared" si="8945"/>
        <v>149.9</v>
      </c>
      <c r="BG4405" s="16">
        <f t="shared" si="8946"/>
        <v>0</v>
      </c>
      <c r="BH4405" s="16">
        <f t="shared" si="8947"/>
        <v>0</v>
      </c>
      <c r="BI4405" s="16">
        <f t="shared" si="8991"/>
        <v>0</v>
      </c>
      <c r="BJ4405" s="16">
        <f t="shared" si="8965"/>
        <v>149.9</v>
      </c>
      <c r="BK4405" s="16">
        <f t="shared" si="8991"/>
        <v>0</v>
      </c>
    </row>
    <row r="4406" spans="1:63" s="46" customFormat="1" ht="110.25" x14ac:dyDescent="0.25">
      <c r="A4406" s="10" t="s">
        <v>859</v>
      </c>
      <c r="B4406" s="10" t="s">
        <v>190</v>
      </c>
      <c r="C4406" s="10" t="s">
        <v>121</v>
      </c>
      <c r="D4406" s="10" t="s">
        <v>201</v>
      </c>
      <c r="E4406" s="10"/>
      <c r="F4406" s="11" t="s">
        <v>202</v>
      </c>
      <c r="G4406" s="16">
        <f>G4407</f>
        <v>0</v>
      </c>
      <c r="H4406" s="16">
        <f t="shared" si="8879"/>
        <v>149.9</v>
      </c>
      <c r="I4406" s="16">
        <f>I4407</f>
        <v>149.9</v>
      </c>
      <c r="J4406" s="16">
        <f>J4407</f>
        <v>0</v>
      </c>
      <c r="K4406" s="16">
        <f t="shared" si="8880"/>
        <v>0</v>
      </c>
      <c r="L4406" s="16">
        <f t="shared" si="8989"/>
        <v>0</v>
      </c>
      <c r="M4406" s="16">
        <f t="shared" si="8989"/>
        <v>0</v>
      </c>
      <c r="N4406" s="16">
        <f t="shared" si="8989"/>
        <v>0</v>
      </c>
      <c r="O4406" s="16">
        <f t="shared" si="8989"/>
        <v>0</v>
      </c>
      <c r="P4406" s="16">
        <f t="shared" si="8989"/>
        <v>0</v>
      </c>
      <c r="Q4406" s="16">
        <f t="shared" si="8986"/>
        <v>149.9</v>
      </c>
      <c r="R4406" s="16">
        <f t="shared" si="8979"/>
        <v>149.9</v>
      </c>
      <c r="S4406" s="16">
        <f t="shared" si="8987"/>
        <v>0</v>
      </c>
      <c r="T4406" s="16">
        <f t="shared" si="8980"/>
        <v>0</v>
      </c>
      <c r="U4406" s="16">
        <f t="shared" si="8981"/>
        <v>0</v>
      </c>
      <c r="V4406" s="16">
        <f t="shared" si="8990"/>
        <v>0</v>
      </c>
      <c r="W4406" s="16">
        <f t="shared" si="8990"/>
        <v>0</v>
      </c>
      <c r="X4406" s="16">
        <f t="shared" si="8990"/>
        <v>0</v>
      </c>
      <c r="Y4406" s="16">
        <f t="shared" si="8990"/>
        <v>0</v>
      </c>
      <c r="Z4406" s="16">
        <f t="shared" si="8990"/>
        <v>0</v>
      </c>
      <c r="AA4406" s="16">
        <f t="shared" si="8948"/>
        <v>149.9</v>
      </c>
      <c r="AB4406" s="16">
        <f t="shared" si="8949"/>
        <v>0</v>
      </c>
      <c r="AC4406" s="16">
        <f t="shared" si="8950"/>
        <v>0</v>
      </c>
      <c r="AD4406" s="16">
        <f t="shared" si="8991"/>
        <v>0</v>
      </c>
      <c r="AE4406" s="16">
        <f t="shared" si="8991"/>
        <v>0</v>
      </c>
      <c r="AF4406" s="16">
        <f t="shared" si="8991"/>
        <v>0</v>
      </c>
      <c r="AG4406" s="16">
        <f t="shared" si="8991"/>
        <v>0</v>
      </c>
      <c r="AH4406" s="16">
        <f t="shared" si="8991"/>
        <v>0</v>
      </c>
      <c r="AI4406" s="16">
        <f t="shared" si="8991"/>
        <v>0</v>
      </c>
      <c r="AJ4406" s="16">
        <f t="shared" si="8991"/>
        <v>0</v>
      </c>
      <c r="AK4406" s="16">
        <f t="shared" si="8909"/>
        <v>149.9</v>
      </c>
      <c r="AL4406" s="16">
        <f t="shared" si="8910"/>
        <v>0</v>
      </c>
      <c r="AM4406" s="16">
        <f t="shared" si="8911"/>
        <v>0</v>
      </c>
      <c r="AN4406" s="16">
        <f t="shared" si="8991"/>
        <v>0</v>
      </c>
      <c r="AO4406" s="16">
        <f t="shared" si="8912"/>
        <v>149.9</v>
      </c>
      <c r="AP4406" s="16">
        <f t="shared" si="8991"/>
        <v>0</v>
      </c>
      <c r="AQ4406" s="16">
        <f t="shared" si="8991"/>
        <v>0</v>
      </c>
      <c r="AR4406" s="16">
        <f t="shared" si="8991"/>
        <v>0</v>
      </c>
      <c r="AS4406" s="16">
        <f t="shared" si="8991"/>
        <v>0</v>
      </c>
      <c r="AT4406" s="16">
        <f t="shared" si="8991"/>
        <v>0</v>
      </c>
      <c r="AU4406" s="16">
        <f t="shared" si="8991"/>
        <v>0</v>
      </c>
      <c r="AV4406" s="16">
        <f t="shared" si="8991"/>
        <v>0</v>
      </c>
      <c r="AW4406" s="16">
        <f t="shared" si="8991"/>
        <v>0</v>
      </c>
      <c r="AX4406" s="16">
        <f t="shared" si="8991"/>
        <v>0</v>
      </c>
      <c r="AY4406" s="16">
        <f t="shared" si="8991"/>
        <v>0</v>
      </c>
      <c r="AZ4406" s="16">
        <f t="shared" si="8991"/>
        <v>0</v>
      </c>
      <c r="BA4406" s="16">
        <f t="shared" si="8991"/>
        <v>0</v>
      </c>
      <c r="BB4406" s="16">
        <f t="shared" si="8991"/>
        <v>0</v>
      </c>
      <c r="BC4406" s="16">
        <f t="shared" si="8991"/>
        <v>0</v>
      </c>
      <c r="BD4406" s="16">
        <f t="shared" si="8991"/>
        <v>0</v>
      </c>
      <c r="BE4406" s="16">
        <f t="shared" si="8991"/>
        <v>0</v>
      </c>
      <c r="BF4406" s="16">
        <f t="shared" si="8945"/>
        <v>149.9</v>
      </c>
      <c r="BG4406" s="16">
        <f t="shared" si="8946"/>
        <v>0</v>
      </c>
      <c r="BH4406" s="16">
        <f t="shared" si="8947"/>
        <v>0</v>
      </c>
      <c r="BI4406" s="16">
        <f t="shared" si="8991"/>
        <v>0</v>
      </c>
      <c r="BJ4406" s="16">
        <f t="shared" si="8965"/>
        <v>149.9</v>
      </c>
      <c r="BK4406" s="16">
        <f t="shared" si="8991"/>
        <v>0</v>
      </c>
    </row>
    <row r="4407" spans="1:63" s="46" customFormat="1" ht="78.75" x14ac:dyDescent="0.25">
      <c r="A4407" s="10" t="s">
        <v>859</v>
      </c>
      <c r="B4407" s="10" t="s">
        <v>190</v>
      </c>
      <c r="C4407" s="10" t="s">
        <v>121</v>
      </c>
      <c r="D4407" s="10" t="s">
        <v>201</v>
      </c>
      <c r="E4407" s="10" t="s">
        <v>104</v>
      </c>
      <c r="F4407" s="11" t="s">
        <v>1077</v>
      </c>
      <c r="G4407" s="16">
        <f>G4408+G4410</f>
        <v>0</v>
      </c>
      <c r="H4407" s="16">
        <f t="shared" ref="H4407:H4481" si="8992">I4407-G4407</f>
        <v>149.9</v>
      </c>
      <c r="I4407" s="16">
        <f>I4408+I4410</f>
        <v>149.9</v>
      </c>
      <c r="J4407" s="16">
        <f>J4408+J4410</f>
        <v>0</v>
      </c>
      <c r="K4407" s="16">
        <f t="shared" ref="K4407:K4481" si="8993">L4407-J4407</f>
        <v>0</v>
      </c>
      <c r="L4407" s="16">
        <f>L4408+L4410</f>
        <v>0</v>
      </c>
      <c r="M4407" s="16">
        <f>M4408+M4410</f>
        <v>0</v>
      </c>
      <c r="N4407" s="16">
        <f>N4408+N4410</f>
        <v>0</v>
      </c>
      <c r="O4407" s="16">
        <f>O4408+O4410</f>
        <v>0</v>
      </c>
      <c r="P4407" s="16">
        <f>P4408+P4410</f>
        <v>0</v>
      </c>
      <c r="Q4407" s="16">
        <f t="shared" si="8986"/>
        <v>149.9</v>
      </c>
      <c r="R4407" s="16">
        <f t="shared" si="8979"/>
        <v>149.9</v>
      </c>
      <c r="S4407" s="16">
        <f t="shared" si="8987"/>
        <v>0</v>
      </c>
      <c r="T4407" s="16">
        <f t="shared" si="8980"/>
        <v>0</v>
      </c>
      <c r="U4407" s="16">
        <f t="shared" si="8981"/>
        <v>0</v>
      </c>
      <c r="V4407" s="16">
        <f>V4408+V4410</f>
        <v>0</v>
      </c>
      <c r="W4407" s="16">
        <f>W4408+W4410</f>
        <v>0</v>
      </c>
      <c r="X4407" s="16">
        <f>X4408+X4410</f>
        <v>0</v>
      </c>
      <c r="Y4407" s="16">
        <f>Y4408+Y4410</f>
        <v>0</v>
      </c>
      <c r="Z4407" s="16">
        <f>Z4408+Z4410</f>
        <v>0</v>
      </c>
      <c r="AA4407" s="16">
        <f t="shared" si="8948"/>
        <v>149.9</v>
      </c>
      <c r="AB4407" s="16">
        <f t="shared" si="8949"/>
        <v>0</v>
      </c>
      <c r="AC4407" s="16">
        <f t="shared" si="8950"/>
        <v>0</v>
      </c>
      <c r="AD4407" s="16">
        <f t="shared" ref="AD4407:AJ4407" si="8994">AD4408+AD4410</f>
        <v>0</v>
      </c>
      <c r="AE4407" s="16">
        <f t="shared" si="8994"/>
        <v>0</v>
      </c>
      <c r="AF4407" s="16">
        <f t="shared" si="8994"/>
        <v>0</v>
      </c>
      <c r="AG4407" s="16">
        <f t="shared" si="8994"/>
        <v>0</v>
      </c>
      <c r="AH4407" s="16">
        <f t="shared" si="8994"/>
        <v>0</v>
      </c>
      <c r="AI4407" s="16">
        <f t="shared" si="8994"/>
        <v>0</v>
      </c>
      <c r="AJ4407" s="16">
        <f t="shared" si="8994"/>
        <v>0</v>
      </c>
      <c r="AK4407" s="16">
        <f t="shared" si="8909"/>
        <v>149.9</v>
      </c>
      <c r="AL4407" s="16">
        <f t="shared" si="8910"/>
        <v>0</v>
      </c>
      <c r="AM4407" s="16">
        <f t="shared" si="8911"/>
        <v>0</v>
      </c>
      <c r="AN4407" s="16">
        <f>AN4408+AN4410</f>
        <v>0</v>
      </c>
      <c r="AO4407" s="16">
        <f t="shared" si="8912"/>
        <v>149.9</v>
      </c>
      <c r="AP4407" s="16">
        <f t="shared" ref="AP4407:BK4407" si="8995">AP4408+AP4410</f>
        <v>0</v>
      </c>
      <c r="AQ4407" s="16">
        <f t="shared" si="8995"/>
        <v>0</v>
      </c>
      <c r="AR4407" s="16">
        <f t="shared" si="8995"/>
        <v>0</v>
      </c>
      <c r="AS4407" s="16">
        <f>AS4408+AS4410</f>
        <v>0</v>
      </c>
      <c r="AT4407" s="16">
        <f>AT4408+AT4410</f>
        <v>0</v>
      </c>
      <c r="AU4407" s="16">
        <f t="shared" si="8995"/>
        <v>0</v>
      </c>
      <c r="AV4407" s="16">
        <f t="shared" si="8995"/>
        <v>0</v>
      </c>
      <c r="AW4407" s="16">
        <f t="shared" si="8995"/>
        <v>0</v>
      </c>
      <c r="AX4407" s="16">
        <f t="shared" si="8995"/>
        <v>0</v>
      </c>
      <c r="AY4407" s="16">
        <f t="shared" si="8995"/>
        <v>0</v>
      </c>
      <c r="AZ4407" s="16">
        <f t="shared" si="8995"/>
        <v>0</v>
      </c>
      <c r="BA4407" s="16">
        <f>BA4408+BA4410</f>
        <v>0</v>
      </c>
      <c r="BB4407" s="16">
        <f>BB4408+BB4410</f>
        <v>0</v>
      </c>
      <c r="BC4407" s="16">
        <f t="shared" si="8995"/>
        <v>0</v>
      </c>
      <c r="BD4407" s="16">
        <f>BD4408+BD4410</f>
        <v>0</v>
      </c>
      <c r="BE4407" s="16">
        <f>BE4408+BE4410</f>
        <v>0</v>
      </c>
      <c r="BF4407" s="16">
        <f t="shared" si="8945"/>
        <v>149.9</v>
      </c>
      <c r="BG4407" s="16">
        <f t="shared" si="8946"/>
        <v>0</v>
      </c>
      <c r="BH4407" s="16">
        <f t="shared" si="8947"/>
        <v>0</v>
      </c>
      <c r="BI4407" s="16">
        <f t="shared" ref="BI4407" si="8996">BI4408+BI4410</f>
        <v>0</v>
      </c>
      <c r="BJ4407" s="16">
        <f t="shared" si="8965"/>
        <v>149.9</v>
      </c>
      <c r="BK4407" s="16">
        <f t="shared" si="8995"/>
        <v>0</v>
      </c>
    </row>
    <row r="4408" spans="1:63" s="46" customFormat="1" x14ac:dyDescent="0.25">
      <c r="A4408" s="10" t="s">
        <v>859</v>
      </c>
      <c r="B4408" s="10" t="s">
        <v>190</v>
      </c>
      <c r="C4408" s="10" t="s">
        <v>121</v>
      </c>
      <c r="D4408" s="10" t="s">
        <v>201</v>
      </c>
      <c r="E4408" s="10" t="s">
        <v>105</v>
      </c>
      <c r="F4408" s="11" t="s">
        <v>106</v>
      </c>
      <c r="G4408" s="16">
        <f>G4409</f>
        <v>0</v>
      </c>
      <c r="H4408" s="16">
        <f t="shared" si="8992"/>
        <v>47.9</v>
      </c>
      <c r="I4408" s="16">
        <f>I4409</f>
        <v>47.9</v>
      </c>
      <c r="J4408" s="16">
        <f>J4409</f>
        <v>0</v>
      </c>
      <c r="K4408" s="16">
        <f t="shared" si="8993"/>
        <v>0</v>
      </c>
      <c r="L4408" s="16">
        <f>L4409</f>
        <v>0</v>
      </c>
      <c r="M4408" s="16">
        <f>M4409</f>
        <v>0</v>
      </c>
      <c r="N4408" s="16">
        <f>N4409</f>
        <v>0</v>
      </c>
      <c r="O4408" s="16">
        <f>O4409</f>
        <v>0</v>
      </c>
      <c r="P4408" s="16">
        <f>P4409</f>
        <v>0</v>
      </c>
      <c r="Q4408" s="16">
        <f t="shared" si="8986"/>
        <v>47.9</v>
      </c>
      <c r="R4408" s="16">
        <f t="shared" si="8979"/>
        <v>47.9</v>
      </c>
      <c r="S4408" s="16">
        <f t="shared" si="8987"/>
        <v>0</v>
      </c>
      <c r="T4408" s="16">
        <f t="shared" si="8980"/>
        <v>0</v>
      </c>
      <c r="U4408" s="16">
        <f t="shared" si="8981"/>
        <v>0</v>
      </c>
      <c r="V4408" s="16">
        <f>V4409</f>
        <v>0</v>
      </c>
      <c r="W4408" s="16">
        <f>W4409</f>
        <v>0</v>
      </c>
      <c r="X4408" s="16">
        <f>X4409</f>
        <v>0</v>
      </c>
      <c r="Y4408" s="16">
        <f>Y4409</f>
        <v>0</v>
      </c>
      <c r="Z4408" s="16">
        <f>Z4409</f>
        <v>0</v>
      </c>
      <c r="AA4408" s="16">
        <f t="shared" si="8948"/>
        <v>47.9</v>
      </c>
      <c r="AB4408" s="16">
        <f t="shared" si="8949"/>
        <v>0</v>
      </c>
      <c r="AC4408" s="16">
        <f t="shared" si="8950"/>
        <v>0</v>
      </c>
      <c r="AD4408" s="16">
        <f t="shared" ref="AD4408:BK4408" si="8997">AD4409</f>
        <v>0</v>
      </c>
      <c r="AE4408" s="16">
        <f t="shared" si="8997"/>
        <v>0</v>
      </c>
      <c r="AF4408" s="16">
        <f t="shared" si="8997"/>
        <v>0</v>
      </c>
      <c r="AG4408" s="16">
        <f t="shared" si="8997"/>
        <v>0</v>
      </c>
      <c r="AH4408" s="16">
        <f t="shared" si="8997"/>
        <v>0</v>
      </c>
      <c r="AI4408" s="16">
        <f t="shared" si="8997"/>
        <v>0</v>
      </c>
      <c r="AJ4408" s="16">
        <f t="shared" si="8997"/>
        <v>0</v>
      </c>
      <c r="AK4408" s="16">
        <f t="shared" si="8909"/>
        <v>47.9</v>
      </c>
      <c r="AL4408" s="16">
        <f t="shared" si="8910"/>
        <v>0</v>
      </c>
      <c r="AM4408" s="16">
        <f t="shared" si="8911"/>
        <v>0</v>
      </c>
      <c r="AN4408" s="16">
        <f t="shared" si="8997"/>
        <v>0</v>
      </c>
      <c r="AO4408" s="16">
        <f t="shared" si="8912"/>
        <v>47.9</v>
      </c>
      <c r="AP4408" s="16">
        <f t="shared" si="8997"/>
        <v>0</v>
      </c>
      <c r="AQ4408" s="16">
        <f t="shared" si="8997"/>
        <v>0</v>
      </c>
      <c r="AR4408" s="16">
        <f t="shared" si="8997"/>
        <v>0</v>
      </c>
      <c r="AS4408" s="16">
        <f t="shared" si="8997"/>
        <v>0</v>
      </c>
      <c r="AT4408" s="16">
        <f t="shared" si="8997"/>
        <v>0</v>
      </c>
      <c r="AU4408" s="16">
        <f t="shared" si="8997"/>
        <v>0</v>
      </c>
      <c r="AV4408" s="16">
        <f t="shared" si="8997"/>
        <v>0</v>
      </c>
      <c r="AW4408" s="16">
        <f t="shared" si="8997"/>
        <v>0</v>
      </c>
      <c r="AX4408" s="16">
        <f t="shared" si="8997"/>
        <v>0</v>
      </c>
      <c r="AY4408" s="16">
        <f t="shared" si="8997"/>
        <v>0</v>
      </c>
      <c r="AZ4408" s="16">
        <f t="shared" si="8997"/>
        <v>0</v>
      </c>
      <c r="BA4408" s="16">
        <f t="shared" si="8997"/>
        <v>0</v>
      </c>
      <c r="BB4408" s="16">
        <f t="shared" si="8997"/>
        <v>0</v>
      </c>
      <c r="BC4408" s="16">
        <f t="shared" si="8997"/>
        <v>0</v>
      </c>
      <c r="BD4408" s="16">
        <f t="shared" si="8997"/>
        <v>0</v>
      </c>
      <c r="BE4408" s="16">
        <f t="shared" si="8997"/>
        <v>0</v>
      </c>
      <c r="BF4408" s="16">
        <f t="shared" si="8945"/>
        <v>47.9</v>
      </c>
      <c r="BG4408" s="16">
        <f t="shared" si="8946"/>
        <v>0</v>
      </c>
      <c r="BH4408" s="16">
        <f t="shared" si="8947"/>
        <v>0</v>
      </c>
      <c r="BI4408" s="16">
        <f t="shared" si="8997"/>
        <v>0</v>
      </c>
      <c r="BJ4408" s="16">
        <f t="shared" si="8965"/>
        <v>47.9</v>
      </c>
      <c r="BK4408" s="16">
        <f t="shared" si="8997"/>
        <v>0</v>
      </c>
    </row>
    <row r="4409" spans="1:63" s="46" customFormat="1" ht="31.5" x14ac:dyDescent="0.25">
      <c r="A4409" s="10" t="s">
        <v>859</v>
      </c>
      <c r="B4409" s="10" t="s">
        <v>190</v>
      </c>
      <c r="C4409" s="10" t="s">
        <v>121</v>
      </c>
      <c r="D4409" s="10" t="s">
        <v>201</v>
      </c>
      <c r="E4409" s="10" t="s">
        <v>181</v>
      </c>
      <c r="F4409" s="11" t="s">
        <v>182</v>
      </c>
      <c r="G4409" s="16">
        <v>0</v>
      </c>
      <c r="H4409" s="16">
        <f t="shared" si="8992"/>
        <v>47.9</v>
      </c>
      <c r="I4409" s="16">
        <v>47.9</v>
      </c>
      <c r="J4409" s="16">
        <v>0</v>
      </c>
      <c r="K4409" s="16">
        <f t="shared" si="8993"/>
        <v>0</v>
      </c>
      <c r="L4409" s="16">
        <v>0</v>
      </c>
      <c r="M4409" s="16">
        <v>0</v>
      </c>
      <c r="N4409" s="16"/>
      <c r="O4409" s="16"/>
      <c r="P4409" s="16"/>
      <c r="Q4409" s="16">
        <f t="shared" si="8986"/>
        <v>47.9</v>
      </c>
      <c r="R4409" s="16">
        <f t="shared" si="8979"/>
        <v>47.9</v>
      </c>
      <c r="S4409" s="16">
        <f t="shared" si="8987"/>
        <v>0</v>
      </c>
      <c r="T4409" s="16">
        <f t="shared" si="8980"/>
        <v>0</v>
      </c>
      <c r="U4409" s="16">
        <f t="shared" si="8981"/>
        <v>0</v>
      </c>
      <c r="V4409" s="16"/>
      <c r="W4409" s="16"/>
      <c r="X4409" s="16"/>
      <c r="Y4409" s="16"/>
      <c r="Z4409" s="16"/>
      <c r="AA4409" s="16">
        <f t="shared" si="8948"/>
        <v>47.9</v>
      </c>
      <c r="AB4409" s="16">
        <f t="shared" si="8949"/>
        <v>0</v>
      </c>
      <c r="AC4409" s="16">
        <f t="shared" si="8950"/>
        <v>0</v>
      </c>
      <c r="AD4409" s="16"/>
      <c r="AE4409" s="16"/>
      <c r="AF4409" s="16"/>
      <c r="AG4409" s="16"/>
      <c r="AH4409" s="16"/>
      <c r="AI4409" s="16"/>
      <c r="AJ4409" s="16"/>
      <c r="AK4409" s="16">
        <f t="shared" si="8909"/>
        <v>47.9</v>
      </c>
      <c r="AL4409" s="16">
        <f t="shared" si="8910"/>
        <v>0</v>
      </c>
      <c r="AM4409" s="16">
        <f t="shared" si="8911"/>
        <v>0</v>
      </c>
      <c r="AN4409" s="16"/>
      <c r="AO4409" s="16">
        <f t="shared" si="8912"/>
        <v>47.9</v>
      </c>
      <c r="AP4409" s="16"/>
      <c r="AQ4409" s="16"/>
      <c r="AR4409" s="16"/>
      <c r="AS4409" s="16"/>
      <c r="AT4409" s="16"/>
      <c r="AU4409" s="16"/>
      <c r="AV4409" s="16"/>
      <c r="AW4409" s="16"/>
      <c r="AX4409" s="16"/>
      <c r="AY4409" s="16"/>
      <c r="AZ4409" s="16"/>
      <c r="BA4409" s="16"/>
      <c r="BB4409" s="16"/>
      <c r="BC4409" s="16"/>
      <c r="BD4409" s="16"/>
      <c r="BE4409" s="16"/>
      <c r="BF4409" s="16">
        <f t="shared" si="8945"/>
        <v>47.9</v>
      </c>
      <c r="BG4409" s="16">
        <f t="shared" si="8946"/>
        <v>0</v>
      </c>
      <c r="BH4409" s="16">
        <f t="shared" si="8947"/>
        <v>0</v>
      </c>
      <c r="BI4409" s="16"/>
      <c r="BJ4409" s="16">
        <f t="shared" si="8965"/>
        <v>47.9</v>
      </c>
      <c r="BK4409" s="16"/>
    </row>
    <row r="4410" spans="1:63" s="46" customFormat="1" x14ac:dyDescent="0.25">
      <c r="A4410" s="10" t="s">
        <v>859</v>
      </c>
      <c r="B4410" s="10" t="s">
        <v>190</v>
      </c>
      <c r="C4410" s="10" t="s">
        <v>121</v>
      </c>
      <c r="D4410" s="10" t="s">
        <v>201</v>
      </c>
      <c r="E4410" s="10" t="s">
        <v>168</v>
      </c>
      <c r="F4410" s="11" t="s">
        <v>169</v>
      </c>
      <c r="G4410" s="16">
        <f>G4411</f>
        <v>0</v>
      </c>
      <c r="H4410" s="16">
        <f t="shared" si="8992"/>
        <v>102</v>
      </c>
      <c r="I4410" s="16">
        <f>I4411</f>
        <v>102</v>
      </c>
      <c r="J4410" s="16">
        <f>J4411</f>
        <v>0</v>
      </c>
      <c r="K4410" s="16">
        <f t="shared" si="8993"/>
        <v>0</v>
      </c>
      <c r="L4410" s="16">
        <f>L4411</f>
        <v>0</v>
      </c>
      <c r="M4410" s="16">
        <f>M4411</f>
        <v>0</v>
      </c>
      <c r="N4410" s="16">
        <f>N4411</f>
        <v>0</v>
      </c>
      <c r="O4410" s="16">
        <f>O4411</f>
        <v>0</v>
      </c>
      <c r="P4410" s="16">
        <f>P4411</f>
        <v>0</v>
      </c>
      <c r="Q4410" s="16">
        <f t="shared" si="8986"/>
        <v>102</v>
      </c>
      <c r="R4410" s="16">
        <f t="shared" si="8979"/>
        <v>102</v>
      </c>
      <c r="S4410" s="16">
        <f t="shared" si="8987"/>
        <v>0</v>
      </c>
      <c r="T4410" s="16">
        <f t="shared" si="8980"/>
        <v>0</v>
      </c>
      <c r="U4410" s="16">
        <f t="shared" si="8981"/>
        <v>0</v>
      </c>
      <c r="V4410" s="16">
        <f>V4411</f>
        <v>0</v>
      </c>
      <c r="W4410" s="16">
        <f>W4411</f>
        <v>0</v>
      </c>
      <c r="X4410" s="16">
        <f>X4411</f>
        <v>0</v>
      </c>
      <c r="Y4410" s="16">
        <f>Y4411</f>
        <v>0</v>
      </c>
      <c r="Z4410" s="16">
        <f>Z4411</f>
        <v>0</v>
      </c>
      <c r="AA4410" s="16">
        <f t="shared" si="8948"/>
        <v>102</v>
      </c>
      <c r="AB4410" s="16">
        <f t="shared" si="8949"/>
        <v>0</v>
      </c>
      <c r="AC4410" s="16">
        <f t="shared" si="8950"/>
        <v>0</v>
      </c>
      <c r="AD4410" s="16">
        <f t="shared" ref="AD4410:BK4410" si="8998">AD4411</f>
        <v>0</v>
      </c>
      <c r="AE4410" s="16">
        <f t="shared" si="8998"/>
        <v>0</v>
      </c>
      <c r="AF4410" s="16">
        <f t="shared" si="8998"/>
        <v>0</v>
      </c>
      <c r="AG4410" s="16">
        <f t="shared" si="8998"/>
        <v>0</v>
      </c>
      <c r="AH4410" s="16">
        <f t="shared" si="8998"/>
        <v>0</v>
      </c>
      <c r="AI4410" s="16">
        <f t="shared" si="8998"/>
        <v>0</v>
      </c>
      <c r="AJ4410" s="16">
        <f t="shared" si="8998"/>
        <v>0</v>
      </c>
      <c r="AK4410" s="16">
        <f t="shared" si="8909"/>
        <v>102</v>
      </c>
      <c r="AL4410" s="16">
        <f t="shared" si="8910"/>
        <v>0</v>
      </c>
      <c r="AM4410" s="16">
        <f t="shared" si="8911"/>
        <v>0</v>
      </c>
      <c r="AN4410" s="16">
        <f t="shared" si="8998"/>
        <v>0</v>
      </c>
      <c r="AO4410" s="16">
        <f t="shared" si="8912"/>
        <v>102</v>
      </c>
      <c r="AP4410" s="16">
        <f t="shared" si="8998"/>
        <v>0</v>
      </c>
      <c r="AQ4410" s="16">
        <f t="shared" si="8998"/>
        <v>0</v>
      </c>
      <c r="AR4410" s="16">
        <f t="shared" si="8998"/>
        <v>0</v>
      </c>
      <c r="AS4410" s="16">
        <f t="shared" si="8998"/>
        <v>0</v>
      </c>
      <c r="AT4410" s="16">
        <f t="shared" si="8998"/>
        <v>0</v>
      </c>
      <c r="AU4410" s="16">
        <f t="shared" si="8998"/>
        <v>0</v>
      </c>
      <c r="AV4410" s="16">
        <f t="shared" si="8998"/>
        <v>0</v>
      </c>
      <c r="AW4410" s="16">
        <f t="shared" si="8998"/>
        <v>0</v>
      </c>
      <c r="AX4410" s="16">
        <f t="shared" si="8998"/>
        <v>0</v>
      </c>
      <c r="AY4410" s="16">
        <f t="shared" si="8998"/>
        <v>0</v>
      </c>
      <c r="AZ4410" s="16">
        <f t="shared" si="8998"/>
        <v>0</v>
      </c>
      <c r="BA4410" s="16">
        <f t="shared" si="8998"/>
        <v>0</v>
      </c>
      <c r="BB4410" s="16">
        <f t="shared" si="8998"/>
        <v>0</v>
      </c>
      <c r="BC4410" s="16">
        <f t="shared" si="8998"/>
        <v>0</v>
      </c>
      <c r="BD4410" s="16">
        <f t="shared" si="8998"/>
        <v>0</v>
      </c>
      <c r="BE4410" s="16">
        <f t="shared" si="8998"/>
        <v>0</v>
      </c>
      <c r="BF4410" s="16">
        <f t="shared" si="8945"/>
        <v>102</v>
      </c>
      <c r="BG4410" s="16">
        <f t="shared" si="8946"/>
        <v>0</v>
      </c>
      <c r="BH4410" s="16">
        <f t="shared" si="8947"/>
        <v>0</v>
      </c>
      <c r="BI4410" s="16">
        <f t="shared" si="8998"/>
        <v>0</v>
      </c>
      <c r="BJ4410" s="16">
        <f t="shared" si="8965"/>
        <v>102</v>
      </c>
      <c r="BK4410" s="16">
        <f t="shared" si="8998"/>
        <v>0</v>
      </c>
    </row>
    <row r="4411" spans="1:63" s="46" customFormat="1" ht="31.5" x14ac:dyDescent="0.25">
      <c r="A4411" s="10" t="s">
        <v>859</v>
      </c>
      <c r="B4411" s="10" t="s">
        <v>190</v>
      </c>
      <c r="C4411" s="10" t="s">
        <v>121</v>
      </c>
      <c r="D4411" s="10" t="s">
        <v>201</v>
      </c>
      <c r="E4411" s="10" t="s">
        <v>312</v>
      </c>
      <c r="F4411" s="11" t="s">
        <v>197</v>
      </c>
      <c r="G4411" s="16">
        <v>0</v>
      </c>
      <c r="H4411" s="16">
        <f t="shared" si="8992"/>
        <v>102</v>
      </c>
      <c r="I4411" s="16">
        <v>102</v>
      </c>
      <c r="J4411" s="16">
        <v>0</v>
      </c>
      <c r="K4411" s="16">
        <f t="shared" si="8993"/>
        <v>0</v>
      </c>
      <c r="L4411" s="16">
        <v>0</v>
      </c>
      <c r="M4411" s="16">
        <v>0</v>
      </c>
      <c r="N4411" s="16"/>
      <c r="O4411" s="16"/>
      <c r="P4411" s="16"/>
      <c r="Q4411" s="16">
        <f t="shared" si="8986"/>
        <v>102</v>
      </c>
      <c r="R4411" s="16">
        <f t="shared" si="8979"/>
        <v>102</v>
      </c>
      <c r="S4411" s="16">
        <f t="shared" si="8987"/>
        <v>0</v>
      </c>
      <c r="T4411" s="16">
        <f t="shared" si="8980"/>
        <v>0</v>
      </c>
      <c r="U4411" s="16">
        <f t="shared" si="8981"/>
        <v>0</v>
      </c>
      <c r="V4411" s="16"/>
      <c r="W4411" s="16"/>
      <c r="X4411" s="16"/>
      <c r="Y4411" s="16"/>
      <c r="Z4411" s="16"/>
      <c r="AA4411" s="16">
        <f t="shared" si="8948"/>
        <v>102</v>
      </c>
      <c r="AB4411" s="16">
        <f t="shared" si="8949"/>
        <v>0</v>
      </c>
      <c r="AC4411" s="16">
        <f t="shared" si="8950"/>
        <v>0</v>
      </c>
      <c r="AD4411" s="16"/>
      <c r="AE4411" s="16"/>
      <c r="AF4411" s="16"/>
      <c r="AG4411" s="16"/>
      <c r="AH4411" s="16"/>
      <c r="AI4411" s="16"/>
      <c r="AJ4411" s="16"/>
      <c r="AK4411" s="16">
        <f t="shared" si="8909"/>
        <v>102</v>
      </c>
      <c r="AL4411" s="16">
        <f t="shared" si="8910"/>
        <v>0</v>
      </c>
      <c r="AM4411" s="16">
        <f t="shared" si="8911"/>
        <v>0</v>
      </c>
      <c r="AN4411" s="16"/>
      <c r="AO4411" s="16">
        <f t="shared" si="8912"/>
        <v>102</v>
      </c>
      <c r="AP4411" s="16"/>
      <c r="AQ4411" s="16"/>
      <c r="AR4411" s="16"/>
      <c r="AS4411" s="16"/>
      <c r="AT4411" s="16"/>
      <c r="AU4411" s="16"/>
      <c r="AV4411" s="16"/>
      <c r="AW4411" s="16"/>
      <c r="AX4411" s="16"/>
      <c r="AY4411" s="16"/>
      <c r="AZ4411" s="16"/>
      <c r="BA4411" s="16"/>
      <c r="BB4411" s="16"/>
      <c r="BC4411" s="16"/>
      <c r="BD4411" s="16"/>
      <c r="BE4411" s="16"/>
      <c r="BF4411" s="16">
        <f t="shared" si="8945"/>
        <v>102</v>
      </c>
      <c r="BG4411" s="16">
        <f t="shared" si="8946"/>
        <v>0</v>
      </c>
      <c r="BH4411" s="16">
        <f t="shared" si="8947"/>
        <v>0</v>
      </c>
      <c r="BI4411" s="16"/>
      <c r="BJ4411" s="16">
        <f t="shared" si="8965"/>
        <v>102</v>
      </c>
      <c r="BK4411" s="16"/>
    </row>
    <row r="4412" spans="1:63" s="47" customFormat="1" ht="31.5" x14ac:dyDescent="0.25">
      <c r="A4412" s="8" t="s">
        <v>859</v>
      </c>
      <c r="B4412" s="8" t="s">
        <v>190</v>
      </c>
      <c r="C4412" s="8" t="s">
        <v>44</v>
      </c>
      <c r="D4412" s="8"/>
      <c r="E4412" s="8"/>
      <c r="F4412" s="24" t="s">
        <v>271</v>
      </c>
      <c r="G4412" s="15">
        <f t="shared" ref="G4412:G4417" si="8999">G4413</f>
        <v>5518.9</v>
      </c>
      <c r="H4412" s="15">
        <f t="shared" si="8992"/>
        <v>-60.199999999999818</v>
      </c>
      <c r="I4412" s="15">
        <f t="shared" ref="I4412:J4415" si="9000">I4413</f>
        <v>5458.7</v>
      </c>
      <c r="J4412" s="15">
        <f t="shared" si="9000"/>
        <v>5516.1</v>
      </c>
      <c r="K4412" s="15">
        <f t="shared" si="8993"/>
        <v>128.69999999999982</v>
      </c>
      <c r="L4412" s="15">
        <f t="shared" ref="L4412:P4415" si="9001">L4413</f>
        <v>5644.8</v>
      </c>
      <c r="M4412" s="15">
        <f t="shared" si="9001"/>
        <v>5948.6</v>
      </c>
      <c r="N4412" s="15">
        <f t="shared" si="9001"/>
        <v>0</v>
      </c>
      <c r="O4412" s="15">
        <f t="shared" si="9001"/>
        <v>0</v>
      </c>
      <c r="P4412" s="15">
        <f t="shared" si="9001"/>
        <v>0</v>
      </c>
      <c r="Q4412" s="15">
        <f t="shared" si="8986"/>
        <v>-60.199999999999818</v>
      </c>
      <c r="R4412" s="15">
        <f t="shared" si="8979"/>
        <v>5458.7</v>
      </c>
      <c r="S4412" s="15">
        <f t="shared" si="8987"/>
        <v>128.69999999999982</v>
      </c>
      <c r="T4412" s="15">
        <f t="shared" si="8980"/>
        <v>5644.8</v>
      </c>
      <c r="U4412" s="15">
        <f t="shared" si="8981"/>
        <v>5948.6</v>
      </c>
      <c r="V4412" s="15">
        <f t="shared" ref="V4412:X4415" si="9002">V4413</f>
        <v>0</v>
      </c>
      <c r="W4412" s="15">
        <f t="shared" si="9002"/>
        <v>0</v>
      </c>
      <c r="X4412" s="15">
        <f t="shared" si="9002"/>
        <v>0</v>
      </c>
      <c r="Y4412" s="15">
        <f t="shared" ref="Y4412:Z4415" si="9003">Y4413</f>
        <v>0</v>
      </c>
      <c r="Z4412" s="15">
        <f t="shared" si="9003"/>
        <v>0</v>
      </c>
      <c r="AA4412" s="15">
        <f t="shared" si="8948"/>
        <v>5458.7</v>
      </c>
      <c r="AB4412" s="15">
        <f t="shared" si="8949"/>
        <v>5644.8</v>
      </c>
      <c r="AC4412" s="15">
        <f t="shared" si="8950"/>
        <v>5948.6</v>
      </c>
      <c r="AD4412" s="15">
        <f t="shared" ref="AD4412:AD4417" si="9004">AD4413</f>
        <v>0</v>
      </c>
      <c r="AE4412" s="15">
        <f t="shared" ref="AE4412:AE4417" si="9005">AE4413</f>
        <v>0</v>
      </c>
      <c r="AF4412" s="15">
        <f t="shared" ref="AF4412:AF4417" si="9006">AF4413</f>
        <v>0</v>
      </c>
      <c r="AG4412" s="15">
        <f t="shared" ref="AG4412:AJ4417" si="9007">AG4413</f>
        <v>0</v>
      </c>
      <c r="AH4412" s="15">
        <f t="shared" si="9007"/>
        <v>0</v>
      </c>
      <c r="AI4412" s="15">
        <f t="shared" si="9007"/>
        <v>0</v>
      </c>
      <c r="AJ4412" s="15">
        <f t="shared" si="9007"/>
        <v>0</v>
      </c>
      <c r="AK4412" s="15">
        <f t="shared" si="8909"/>
        <v>5458.7</v>
      </c>
      <c r="AL4412" s="15">
        <f t="shared" si="8910"/>
        <v>5644.8</v>
      </c>
      <c r="AM4412" s="15">
        <f t="shared" si="8911"/>
        <v>5948.6</v>
      </c>
      <c r="AN4412" s="15">
        <f t="shared" ref="AN4412:AN4417" si="9008">AN4413</f>
        <v>0</v>
      </c>
      <c r="AO4412" s="15">
        <f t="shared" si="8912"/>
        <v>5458.7</v>
      </c>
      <c r="AP4412" s="15">
        <f t="shared" ref="AP4412:AP4417" si="9009">AP4413</f>
        <v>0</v>
      </c>
      <c r="AQ4412" s="15">
        <f t="shared" ref="AQ4412:AQ4417" si="9010">AQ4413</f>
        <v>0</v>
      </c>
      <c r="AR4412" s="15">
        <f t="shared" ref="AR4412:BE4417" si="9011">AR4413</f>
        <v>0</v>
      </c>
      <c r="AS4412" s="15">
        <f t="shared" si="9011"/>
        <v>0</v>
      </c>
      <c r="AT4412" s="15">
        <f t="shared" si="9011"/>
        <v>0</v>
      </c>
      <c r="AU4412" s="15">
        <f t="shared" si="9011"/>
        <v>0</v>
      </c>
      <c r="AV4412" s="15">
        <f t="shared" si="9011"/>
        <v>0</v>
      </c>
      <c r="AW4412" s="15">
        <f t="shared" si="9011"/>
        <v>0</v>
      </c>
      <c r="AX4412" s="15">
        <f t="shared" si="9011"/>
        <v>0</v>
      </c>
      <c r="AY4412" s="15">
        <f t="shared" si="9011"/>
        <v>0</v>
      </c>
      <c r="AZ4412" s="15">
        <f t="shared" si="9011"/>
        <v>0</v>
      </c>
      <c r="BA4412" s="15">
        <f t="shared" si="9011"/>
        <v>0</v>
      </c>
      <c r="BB4412" s="15">
        <f t="shared" si="9011"/>
        <v>0</v>
      </c>
      <c r="BC4412" s="15">
        <f t="shared" si="9011"/>
        <v>0</v>
      </c>
      <c r="BD4412" s="15">
        <f t="shared" si="9011"/>
        <v>0</v>
      </c>
      <c r="BE4412" s="15">
        <f t="shared" si="9011"/>
        <v>0</v>
      </c>
      <c r="BF4412" s="15">
        <f t="shared" si="8945"/>
        <v>5458.7</v>
      </c>
      <c r="BG4412" s="15">
        <f t="shared" si="8946"/>
        <v>5644.8</v>
      </c>
      <c r="BH4412" s="15">
        <f t="shared" si="8947"/>
        <v>5948.6</v>
      </c>
      <c r="BI4412" s="15">
        <f t="shared" ref="BI4412:BK4417" si="9012">BI4413</f>
        <v>0</v>
      </c>
      <c r="BJ4412" s="15">
        <f t="shared" si="8965"/>
        <v>5458.7</v>
      </c>
      <c r="BK4412" s="15">
        <f t="shared" si="9012"/>
        <v>0</v>
      </c>
    </row>
    <row r="4413" spans="1:63" x14ac:dyDescent="0.25">
      <c r="A4413" s="10" t="s">
        <v>859</v>
      </c>
      <c r="B4413" s="10" t="s">
        <v>190</v>
      </c>
      <c r="C4413" s="10" t="s">
        <v>44</v>
      </c>
      <c r="D4413" s="10" t="s">
        <v>193</v>
      </c>
      <c r="E4413" s="10"/>
      <c r="F4413" s="19" t="s">
        <v>194</v>
      </c>
      <c r="G4413" s="16">
        <f t="shared" si="8999"/>
        <v>5518.9</v>
      </c>
      <c r="H4413" s="16">
        <f t="shared" si="8992"/>
        <v>-60.199999999999818</v>
      </c>
      <c r="I4413" s="16">
        <f t="shared" si="9000"/>
        <v>5458.7</v>
      </c>
      <c r="J4413" s="16">
        <f t="shared" si="9000"/>
        <v>5516.1</v>
      </c>
      <c r="K4413" s="16">
        <f t="shared" si="8993"/>
        <v>128.69999999999982</v>
      </c>
      <c r="L4413" s="16">
        <f t="shared" si="9001"/>
        <v>5644.8</v>
      </c>
      <c r="M4413" s="16">
        <f t="shared" si="9001"/>
        <v>5948.6</v>
      </c>
      <c r="N4413" s="16">
        <f t="shared" si="9001"/>
        <v>0</v>
      </c>
      <c r="O4413" s="16">
        <f t="shared" si="9001"/>
        <v>0</v>
      </c>
      <c r="P4413" s="16">
        <f t="shared" si="9001"/>
        <v>0</v>
      </c>
      <c r="Q4413" s="16">
        <f t="shared" si="8986"/>
        <v>-60.199999999999818</v>
      </c>
      <c r="R4413" s="16">
        <f t="shared" si="8979"/>
        <v>5458.7</v>
      </c>
      <c r="S4413" s="16">
        <f t="shared" si="8987"/>
        <v>128.69999999999982</v>
      </c>
      <c r="T4413" s="16">
        <f t="shared" si="8980"/>
        <v>5644.8</v>
      </c>
      <c r="U4413" s="16">
        <f t="shared" si="8981"/>
        <v>5948.6</v>
      </c>
      <c r="V4413" s="16">
        <f t="shared" si="9002"/>
        <v>0</v>
      </c>
      <c r="W4413" s="16">
        <f t="shared" si="9002"/>
        <v>0</v>
      </c>
      <c r="X4413" s="16">
        <f t="shared" si="9002"/>
        <v>0</v>
      </c>
      <c r="Y4413" s="16">
        <f t="shared" si="9003"/>
        <v>0</v>
      </c>
      <c r="Z4413" s="16">
        <f t="shared" si="9003"/>
        <v>0</v>
      </c>
      <c r="AA4413" s="16">
        <f t="shared" si="8948"/>
        <v>5458.7</v>
      </c>
      <c r="AB4413" s="16">
        <f t="shared" si="8949"/>
        <v>5644.8</v>
      </c>
      <c r="AC4413" s="16">
        <f t="shared" si="8950"/>
        <v>5948.6</v>
      </c>
      <c r="AD4413" s="16">
        <f t="shared" si="9004"/>
        <v>0</v>
      </c>
      <c r="AE4413" s="16">
        <f t="shared" si="9005"/>
        <v>0</v>
      </c>
      <c r="AF4413" s="16">
        <f t="shared" si="9006"/>
        <v>0</v>
      </c>
      <c r="AG4413" s="16">
        <f t="shared" si="9007"/>
        <v>0</v>
      </c>
      <c r="AH4413" s="16">
        <f t="shared" si="9007"/>
        <v>0</v>
      </c>
      <c r="AI4413" s="16">
        <f t="shared" si="9007"/>
        <v>0</v>
      </c>
      <c r="AJ4413" s="16">
        <f t="shared" si="9007"/>
        <v>0</v>
      </c>
      <c r="AK4413" s="16">
        <f t="shared" si="8909"/>
        <v>5458.7</v>
      </c>
      <c r="AL4413" s="16">
        <f t="shared" si="8910"/>
        <v>5644.8</v>
      </c>
      <c r="AM4413" s="16">
        <f t="shared" si="8911"/>
        <v>5948.6</v>
      </c>
      <c r="AN4413" s="16">
        <f t="shared" si="9008"/>
        <v>0</v>
      </c>
      <c r="AO4413" s="16">
        <f t="shared" si="8912"/>
        <v>5458.7</v>
      </c>
      <c r="AP4413" s="16">
        <f t="shared" si="9009"/>
        <v>0</v>
      </c>
      <c r="AQ4413" s="16">
        <f t="shared" si="9010"/>
        <v>0</v>
      </c>
      <c r="AR4413" s="16">
        <f t="shared" si="9011"/>
        <v>0</v>
      </c>
      <c r="AS4413" s="16">
        <f t="shared" si="9011"/>
        <v>0</v>
      </c>
      <c r="AT4413" s="16">
        <f t="shared" si="9011"/>
        <v>0</v>
      </c>
      <c r="AU4413" s="16">
        <f t="shared" si="9011"/>
        <v>0</v>
      </c>
      <c r="AV4413" s="16">
        <f t="shared" si="9011"/>
        <v>0</v>
      </c>
      <c r="AW4413" s="16">
        <f t="shared" si="9011"/>
        <v>0</v>
      </c>
      <c r="AX4413" s="16">
        <f t="shared" si="9011"/>
        <v>0</v>
      </c>
      <c r="AY4413" s="16">
        <f t="shared" si="9011"/>
        <v>0</v>
      </c>
      <c r="AZ4413" s="16">
        <f t="shared" si="9011"/>
        <v>0</v>
      </c>
      <c r="BA4413" s="16">
        <f t="shared" si="9011"/>
        <v>0</v>
      </c>
      <c r="BB4413" s="16">
        <f t="shared" si="9011"/>
        <v>0</v>
      </c>
      <c r="BC4413" s="16">
        <f t="shared" si="9011"/>
        <v>0</v>
      </c>
      <c r="BD4413" s="16">
        <f t="shared" si="9011"/>
        <v>0</v>
      </c>
      <c r="BE4413" s="16">
        <f t="shared" si="9011"/>
        <v>0</v>
      </c>
      <c r="BF4413" s="16">
        <f t="shared" si="8945"/>
        <v>5458.7</v>
      </c>
      <c r="BG4413" s="16">
        <f t="shared" si="8946"/>
        <v>5644.8</v>
      </c>
      <c r="BH4413" s="16">
        <f t="shared" si="8947"/>
        <v>5948.6</v>
      </c>
      <c r="BI4413" s="16">
        <f t="shared" si="9012"/>
        <v>0</v>
      </c>
      <c r="BJ4413" s="16">
        <f t="shared" si="8965"/>
        <v>5458.7</v>
      </c>
      <c r="BK4413" s="16">
        <f t="shared" si="9012"/>
        <v>0</v>
      </c>
    </row>
    <row r="4414" spans="1:63" ht="31.5" x14ac:dyDescent="0.25">
      <c r="A4414" s="10" t="s">
        <v>859</v>
      </c>
      <c r="B4414" s="10" t="s">
        <v>190</v>
      </c>
      <c r="C4414" s="10" t="s">
        <v>44</v>
      </c>
      <c r="D4414" s="10" t="s">
        <v>199</v>
      </c>
      <c r="E4414" s="10"/>
      <c r="F4414" s="19" t="s">
        <v>200</v>
      </c>
      <c r="G4414" s="16">
        <f t="shared" si="8999"/>
        <v>5518.9</v>
      </c>
      <c r="H4414" s="16">
        <f t="shared" si="8992"/>
        <v>-60.199999999999818</v>
      </c>
      <c r="I4414" s="16">
        <f t="shared" si="9000"/>
        <v>5458.7</v>
      </c>
      <c r="J4414" s="16">
        <f t="shared" si="9000"/>
        <v>5516.1</v>
      </c>
      <c r="K4414" s="16">
        <f t="shared" si="8993"/>
        <v>128.69999999999982</v>
      </c>
      <c r="L4414" s="16">
        <f t="shared" si="9001"/>
        <v>5644.8</v>
      </c>
      <c r="M4414" s="16">
        <f t="shared" si="9001"/>
        <v>5948.6</v>
      </c>
      <c r="N4414" s="16">
        <f t="shared" si="9001"/>
        <v>0</v>
      </c>
      <c r="O4414" s="16">
        <f t="shared" si="9001"/>
        <v>0</v>
      </c>
      <c r="P4414" s="16">
        <f t="shared" si="9001"/>
        <v>0</v>
      </c>
      <c r="Q4414" s="16">
        <f t="shared" si="8986"/>
        <v>-60.199999999999818</v>
      </c>
      <c r="R4414" s="16">
        <f t="shared" si="8979"/>
        <v>5458.7</v>
      </c>
      <c r="S4414" s="16">
        <f t="shared" si="8987"/>
        <v>128.69999999999982</v>
      </c>
      <c r="T4414" s="16">
        <f t="shared" si="8980"/>
        <v>5644.8</v>
      </c>
      <c r="U4414" s="16">
        <f t="shared" si="8981"/>
        <v>5948.6</v>
      </c>
      <c r="V4414" s="16">
        <f t="shared" si="9002"/>
        <v>0</v>
      </c>
      <c r="W4414" s="16">
        <f t="shared" si="9002"/>
        <v>0</v>
      </c>
      <c r="X4414" s="16">
        <f t="shared" si="9002"/>
        <v>0</v>
      </c>
      <c r="Y4414" s="16">
        <f t="shared" si="9003"/>
        <v>0</v>
      </c>
      <c r="Z4414" s="16">
        <f t="shared" si="9003"/>
        <v>0</v>
      </c>
      <c r="AA4414" s="16">
        <f t="shared" si="8948"/>
        <v>5458.7</v>
      </c>
      <c r="AB4414" s="16">
        <f t="shared" si="8949"/>
        <v>5644.8</v>
      </c>
      <c r="AC4414" s="16">
        <f t="shared" si="8950"/>
        <v>5948.6</v>
      </c>
      <c r="AD4414" s="16">
        <f t="shared" si="9004"/>
        <v>0</v>
      </c>
      <c r="AE4414" s="16">
        <f t="shared" si="9005"/>
        <v>0</v>
      </c>
      <c r="AF4414" s="16">
        <f t="shared" si="9006"/>
        <v>0</v>
      </c>
      <c r="AG4414" s="16">
        <f t="shared" si="9007"/>
        <v>0</v>
      </c>
      <c r="AH4414" s="16">
        <f t="shared" si="9007"/>
        <v>0</v>
      </c>
      <c r="AI4414" s="16">
        <f t="shared" si="9007"/>
        <v>0</v>
      </c>
      <c r="AJ4414" s="16">
        <f t="shared" si="9007"/>
        <v>0</v>
      </c>
      <c r="AK4414" s="16">
        <f t="shared" si="8909"/>
        <v>5458.7</v>
      </c>
      <c r="AL4414" s="16">
        <f t="shared" si="8910"/>
        <v>5644.8</v>
      </c>
      <c r="AM4414" s="16">
        <f t="shared" si="8911"/>
        <v>5948.6</v>
      </c>
      <c r="AN4414" s="16">
        <f t="shared" si="9008"/>
        <v>0</v>
      </c>
      <c r="AO4414" s="16">
        <f t="shared" si="8912"/>
        <v>5458.7</v>
      </c>
      <c r="AP4414" s="16">
        <f t="shared" si="9009"/>
        <v>0</v>
      </c>
      <c r="AQ4414" s="16">
        <f t="shared" si="9010"/>
        <v>0</v>
      </c>
      <c r="AR4414" s="16">
        <f t="shared" si="9011"/>
        <v>0</v>
      </c>
      <c r="AS4414" s="16">
        <f t="shared" si="9011"/>
        <v>0</v>
      </c>
      <c r="AT4414" s="16">
        <f t="shared" si="9011"/>
        <v>0</v>
      </c>
      <c r="AU4414" s="16">
        <f t="shared" si="9011"/>
        <v>0</v>
      </c>
      <c r="AV4414" s="16">
        <f t="shared" si="9011"/>
        <v>0</v>
      </c>
      <c r="AW4414" s="16">
        <f t="shared" si="9011"/>
        <v>0</v>
      </c>
      <c r="AX4414" s="16">
        <f t="shared" si="9011"/>
        <v>0</v>
      </c>
      <c r="AY4414" s="16">
        <f t="shared" si="9011"/>
        <v>0</v>
      </c>
      <c r="AZ4414" s="16">
        <f t="shared" si="9011"/>
        <v>0</v>
      </c>
      <c r="BA4414" s="16">
        <f t="shared" si="9011"/>
        <v>0</v>
      </c>
      <c r="BB4414" s="16">
        <f t="shared" si="9011"/>
        <v>0</v>
      </c>
      <c r="BC4414" s="16">
        <f t="shared" si="9011"/>
        <v>0</v>
      </c>
      <c r="BD4414" s="16">
        <f t="shared" si="9011"/>
        <v>0</v>
      </c>
      <c r="BE4414" s="16">
        <f t="shared" si="9011"/>
        <v>0</v>
      </c>
      <c r="BF4414" s="16">
        <f t="shared" si="8945"/>
        <v>5458.7</v>
      </c>
      <c r="BG4414" s="16">
        <f t="shared" si="8946"/>
        <v>5644.8</v>
      </c>
      <c r="BH4414" s="16">
        <f t="shared" si="8947"/>
        <v>5948.6</v>
      </c>
      <c r="BI4414" s="16">
        <f t="shared" si="9012"/>
        <v>0</v>
      </c>
      <c r="BJ4414" s="16">
        <f t="shared" si="8965"/>
        <v>5458.7</v>
      </c>
      <c r="BK4414" s="16">
        <f t="shared" si="9012"/>
        <v>0</v>
      </c>
    </row>
    <row r="4415" spans="1:63" ht="47.25" x14ac:dyDescent="0.25">
      <c r="A4415" s="10" t="s">
        <v>859</v>
      </c>
      <c r="B4415" s="10" t="s">
        <v>190</v>
      </c>
      <c r="C4415" s="10" t="s">
        <v>44</v>
      </c>
      <c r="D4415" s="10" t="s">
        <v>272</v>
      </c>
      <c r="E4415" s="10"/>
      <c r="F4415" s="19" t="s">
        <v>273</v>
      </c>
      <c r="G4415" s="16">
        <f t="shared" si="8999"/>
        <v>5518.9</v>
      </c>
      <c r="H4415" s="16">
        <f t="shared" si="8992"/>
        <v>-60.199999999999818</v>
      </c>
      <c r="I4415" s="16">
        <f t="shared" si="9000"/>
        <v>5458.7</v>
      </c>
      <c r="J4415" s="16">
        <f t="shared" si="9000"/>
        <v>5516.1</v>
      </c>
      <c r="K4415" s="16">
        <f t="shared" si="8993"/>
        <v>128.69999999999982</v>
      </c>
      <c r="L4415" s="16">
        <f t="shared" si="9001"/>
        <v>5644.8</v>
      </c>
      <c r="M4415" s="16">
        <f t="shared" si="9001"/>
        <v>5948.6</v>
      </c>
      <c r="N4415" s="16">
        <f t="shared" si="9001"/>
        <v>0</v>
      </c>
      <c r="O4415" s="16">
        <f t="shared" si="9001"/>
        <v>0</v>
      </c>
      <c r="P4415" s="16">
        <f t="shared" si="9001"/>
        <v>0</v>
      </c>
      <c r="Q4415" s="16">
        <f t="shared" si="8986"/>
        <v>-60.199999999999818</v>
      </c>
      <c r="R4415" s="16">
        <f t="shared" si="8979"/>
        <v>5458.7</v>
      </c>
      <c r="S4415" s="16">
        <f t="shared" si="8987"/>
        <v>128.69999999999982</v>
      </c>
      <c r="T4415" s="16">
        <f t="shared" si="8980"/>
        <v>5644.8</v>
      </c>
      <c r="U4415" s="16">
        <f t="shared" si="8981"/>
        <v>5948.6</v>
      </c>
      <c r="V4415" s="16">
        <f t="shared" si="9002"/>
        <v>0</v>
      </c>
      <c r="W4415" s="16">
        <f t="shared" si="9002"/>
        <v>0</v>
      </c>
      <c r="X4415" s="16">
        <f t="shared" si="9002"/>
        <v>0</v>
      </c>
      <c r="Y4415" s="16">
        <f t="shared" si="9003"/>
        <v>0</v>
      </c>
      <c r="Z4415" s="16">
        <f t="shared" si="9003"/>
        <v>0</v>
      </c>
      <c r="AA4415" s="16">
        <f t="shared" si="8948"/>
        <v>5458.7</v>
      </c>
      <c r="AB4415" s="16">
        <f t="shared" si="8949"/>
        <v>5644.8</v>
      </c>
      <c r="AC4415" s="16">
        <f t="shared" si="8950"/>
        <v>5948.6</v>
      </c>
      <c r="AD4415" s="16">
        <f t="shared" si="9004"/>
        <v>0</v>
      </c>
      <c r="AE4415" s="16">
        <f t="shared" si="9005"/>
        <v>0</v>
      </c>
      <c r="AF4415" s="16">
        <f t="shared" si="9006"/>
        <v>0</v>
      </c>
      <c r="AG4415" s="16">
        <f t="shared" si="9007"/>
        <v>0</v>
      </c>
      <c r="AH4415" s="16">
        <f t="shared" si="9007"/>
        <v>0</v>
      </c>
      <c r="AI4415" s="16">
        <f t="shared" si="9007"/>
        <v>0</v>
      </c>
      <c r="AJ4415" s="16">
        <f t="shared" si="9007"/>
        <v>0</v>
      </c>
      <c r="AK4415" s="16">
        <f t="shared" si="8909"/>
        <v>5458.7</v>
      </c>
      <c r="AL4415" s="16">
        <f t="shared" si="8910"/>
        <v>5644.8</v>
      </c>
      <c r="AM4415" s="16">
        <f t="shared" si="8911"/>
        <v>5948.6</v>
      </c>
      <c r="AN4415" s="16">
        <f t="shared" si="9008"/>
        <v>0</v>
      </c>
      <c r="AO4415" s="16">
        <f t="shared" si="8912"/>
        <v>5458.7</v>
      </c>
      <c r="AP4415" s="16">
        <f t="shared" si="9009"/>
        <v>0</v>
      </c>
      <c r="AQ4415" s="16">
        <f t="shared" si="9010"/>
        <v>0</v>
      </c>
      <c r="AR4415" s="16">
        <f t="shared" si="9011"/>
        <v>0</v>
      </c>
      <c r="AS4415" s="16">
        <f t="shared" si="9011"/>
        <v>0</v>
      </c>
      <c r="AT4415" s="16">
        <f t="shared" si="9011"/>
        <v>0</v>
      </c>
      <c r="AU4415" s="16">
        <f t="shared" si="9011"/>
        <v>0</v>
      </c>
      <c r="AV4415" s="16">
        <f t="shared" si="9011"/>
        <v>0</v>
      </c>
      <c r="AW4415" s="16">
        <f t="shared" si="9011"/>
        <v>0</v>
      </c>
      <c r="AX4415" s="16">
        <f t="shared" si="9011"/>
        <v>0</v>
      </c>
      <c r="AY4415" s="16">
        <f t="shared" si="9011"/>
        <v>0</v>
      </c>
      <c r="AZ4415" s="16">
        <f t="shared" si="9011"/>
        <v>0</v>
      </c>
      <c r="BA4415" s="16">
        <f t="shared" si="9011"/>
        <v>0</v>
      </c>
      <c r="BB4415" s="16">
        <f t="shared" si="9011"/>
        <v>0</v>
      </c>
      <c r="BC4415" s="16">
        <f t="shared" si="9011"/>
        <v>0</v>
      </c>
      <c r="BD4415" s="16">
        <f t="shared" si="9011"/>
        <v>0</v>
      </c>
      <c r="BE4415" s="16">
        <f t="shared" si="9011"/>
        <v>0</v>
      </c>
      <c r="BF4415" s="16">
        <f t="shared" si="8945"/>
        <v>5458.7</v>
      </c>
      <c r="BG4415" s="16">
        <f t="shared" si="8946"/>
        <v>5644.8</v>
      </c>
      <c r="BH4415" s="16">
        <f t="shared" si="8947"/>
        <v>5948.6</v>
      </c>
      <c r="BI4415" s="16">
        <f t="shared" si="9012"/>
        <v>0</v>
      </c>
      <c r="BJ4415" s="16">
        <f t="shared" si="8965"/>
        <v>5458.7</v>
      </c>
      <c r="BK4415" s="16">
        <f t="shared" si="9012"/>
        <v>0</v>
      </c>
    </row>
    <row r="4416" spans="1:63" ht="31.5" x14ac:dyDescent="0.25">
      <c r="A4416" s="10" t="s">
        <v>859</v>
      </c>
      <c r="B4416" s="10" t="s">
        <v>190</v>
      </c>
      <c r="C4416" s="10" t="s">
        <v>44</v>
      </c>
      <c r="D4416" s="10" t="s">
        <v>272</v>
      </c>
      <c r="E4416" s="10" t="s">
        <v>303</v>
      </c>
      <c r="F4416" s="11" t="s">
        <v>187</v>
      </c>
      <c r="G4416" s="16">
        <f t="shared" si="8999"/>
        <v>5518.9</v>
      </c>
      <c r="H4416" s="16">
        <f t="shared" si="8992"/>
        <v>-60.199999999999818</v>
      </c>
      <c r="I4416" s="16">
        <f>I4417</f>
        <v>5458.7</v>
      </c>
      <c r="J4416" s="16">
        <f>J4417</f>
        <v>5516.1</v>
      </c>
      <c r="K4416" s="16">
        <f t="shared" si="8993"/>
        <v>128.69999999999982</v>
      </c>
      <c r="L4416" s="16">
        <f t="shared" ref="L4416:P4417" si="9013">L4417</f>
        <v>5644.8</v>
      </c>
      <c r="M4416" s="16">
        <f t="shared" si="9013"/>
        <v>5948.6</v>
      </c>
      <c r="N4416" s="16">
        <f t="shared" si="9013"/>
        <v>0</v>
      </c>
      <c r="O4416" s="16">
        <f t="shared" si="9013"/>
        <v>0</v>
      </c>
      <c r="P4416" s="16">
        <f t="shared" si="9013"/>
        <v>0</v>
      </c>
      <c r="Q4416" s="16">
        <f t="shared" si="8986"/>
        <v>-60.199999999999818</v>
      </c>
      <c r="R4416" s="16">
        <f t="shared" si="8979"/>
        <v>5458.7</v>
      </c>
      <c r="S4416" s="16">
        <f t="shared" si="8987"/>
        <v>128.69999999999982</v>
      </c>
      <c r="T4416" s="16">
        <f t="shared" si="8980"/>
        <v>5644.8</v>
      </c>
      <c r="U4416" s="16">
        <f t="shared" si="8981"/>
        <v>5948.6</v>
      </c>
      <c r="V4416" s="16">
        <f t="shared" ref="V4416:Z4417" si="9014">V4417</f>
        <v>0</v>
      </c>
      <c r="W4416" s="16">
        <f t="shared" si="9014"/>
        <v>0</v>
      </c>
      <c r="X4416" s="16">
        <f t="shared" si="9014"/>
        <v>0</v>
      </c>
      <c r="Y4416" s="16">
        <f t="shared" si="9014"/>
        <v>0</v>
      </c>
      <c r="Z4416" s="16">
        <f t="shared" si="9014"/>
        <v>0</v>
      </c>
      <c r="AA4416" s="16">
        <f t="shared" si="8948"/>
        <v>5458.7</v>
      </c>
      <c r="AB4416" s="16">
        <f t="shared" si="8949"/>
        <v>5644.8</v>
      </c>
      <c r="AC4416" s="16">
        <f t="shared" si="8950"/>
        <v>5948.6</v>
      </c>
      <c r="AD4416" s="16">
        <f t="shared" si="9004"/>
        <v>0</v>
      </c>
      <c r="AE4416" s="16">
        <f t="shared" si="9005"/>
        <v>0</v>
      </c>
      <c r="AF4416" s="16">
        <f t="shared" si="9006"/>
        <v>0</v>
      </c>
      <c r="AG4416" s="16">
        <f t="shared" si="9007"/>
        <v>0</v>
      </c>
      <c r="AH4416" s="16">
        <f t="shared" si="9007"/>
        <v>0</v>
      </c>
      <c r="AI4416" s="16">
        <f t="shared" si="9007"/>
        <v>0</v>
      </c>
      <c r="AJ4416" s="16">
        <f t="shared" si="9007"/>
        <v>0</v>
      </c>
      <c r="AK4416" s="16">
        <f t="shared" si="8909"/>
        <v>5458.7</v>
      </c>
      <c r="AL4416" s="16">
        <f t="shared" si="8910"/>
        <v>5644.8</v>
      </c>
      <c r="AM4416" s="16">
        <f t="shared" si="8911"/>
        <v>5948.6</v>
      </c>
      <c r="AN4416" s="16">
        <f t="shared" si="9008"/>
        <v>0</v>
      </c>
      <c r="AO4416" s="16">
        <f t="shared" si="8912"/>
        <v>5458.7</v>
      </c>
      <c r="AP4416" s="16">
        <f t="shared" si="9009"/>
        <v>0</v>
      </c>
      <c r="AQ4416" s="16">
        <f t="shared" si="9010"/>
        <v>0</v>
      </c>
      <c r="AR4416" s="16">
        <f t="shared" si="9011"/>
        <v>0</v>
      </c>
      <c r="AS4416" s="16">
        <f t="shared" si="9011"/>
        <v>0</v>
      </c>
      <c r="AT4416" s="16">
        <f t="shared" si="9011"/>
        <v>0</v>
      </c>
      <c r="AU4416" s="16">
        <f t="shared" si="9011"/>
        <v>0</v>
      </c>
      <c r="AV4416" s="16">
        <f t="shared" si="9011"/>
        <v>0</v>
      </c>
      <c r="AW4416" s="16">
        <f t="shared" si="9011"/>
        <v>0</v>
      </c>
      <c r="AX4416" s="16">
        <f t="shared" si="9011"/>
        <v>0</v>
      </c>
      <c r="AY4416" s="16">
        <f t="shared" si="9011"/>
        <v>0</v>
      </c>
      <c r="AZ4416" s="16">
        <f t="shared" si="9011"/>
        <v>0</v>
      </c>
      <c r="BA4416" s="16">
        <f t="shared" si="9011"/>
        <v>0</v>
      </c>
      <c r="BB4416" s="16">
        <f t="shared" si="9011"/>
        <v>0</v>
      </c>
      <c r="BC4416" s="16">
        <f t="shared" si="9011"/>
        <v>0</v>
      </c>
      <c r="BD4416" s="16">
        <f t="shared" si="9011"/>
        <v>0</v>
      </c>
      <c r="BE4416" s="16">
        <f t="shared" si="9011"/>
        <v>0</v>
      </c>
      <c r="BF4416" s="16">
        <f t="shared" si="8945"/>
        <v>5458.7</v>
      </c>
      <c r="BG4416" s="16">
        <f t="shared" si="8946"/>
        <v>5644.8</v>
      </c>
      <c r="BH4416" s="16">
        <f t="shared" si="8947"/>
        <v>5948.6</v>
      </c>
      <c r="BI4416" s="16">
        <f t="shared" si="9012"/>
        <v>0</v>
      </c>
      <c r="BJ4416" s="16">
        <f t="shared" si="8965"/>
        <v>5458.7</v>
      </c>
      <c r="BK4416" s="16">
        <f t="shared" si="9012"/>
        <v>0</v>
      </c>
    </row>
    <row r="4417" spans="1:63" ht="47.25" x14ac:dyDescent="0.25">
      <c r="A4417" s="10" t="s">
        <v>859</v>
      </c>
      <c r="B4417" s="10" t="s">
        <v>190</v>
      </c>
      <c r="C4417" s="10" t="s">
        <v>44</v>
      </c>
      <c r="D4417" s="10" t="s">
        <v>272</v>
      </c>
      <c r="E4417" s="10" t="s">
        <v>304</v>
      </c>
      <c r="F4417" s="11" t="s">
        <v>188</v>
      </c>
      <c r="G4417" s="16">
        <f t="shared" si="8999"/>
        <v>5518.9</v>
      </c>
      <c r="H4417" s="16">
        <f t="shared" si="8992"/>
        <v>-60.199999999999818</v>
      </c>
      <c r="I4417" s="16">
        <f>I4418</f>
        <v>5458.7</v>
      </c>
      <c r="J4417" s="16">
        <f>J4418</f>
        <v>5516.1</v>
      </c>
      <c r="K4417" s="16">
        <f t="shared" si="8993"/>
        <v>128.69999999999982</v>
      </c>
      <c r="L4417" s="16">
        <f t="shared" si="9013"/>
        <v>5644.8</v>
      </c>
      <c r="M4417" s="16">
        <f t="shared" si="9013"/>
        <v>5948.6</v>
      </c>
      <c r="N4417" s="16">
        <f t="shared" si="9013"/>
        <v>0</v>
      </c>
      <c r="O4417" s="16">
        <f t="shared" si="9013"/>
        <v>0</v>
      </c>
      <c r="P4417" s="16">
        <f t="shared" si="9013"/>
        <v>0</v>
      </c>
      <c r="Q4417" s="16">
        <f t="shared" si="8986"/>
        <v>-60.199999999999818</v>
      </c>
      <c r="R4417" s="16">
        <f t="shared" si="8979"/>
        <v>5458.7</v>
      </c>
      <c r="S4417" s="16">
        <f t="shared" si="8987"/>
        <v>128.69999999999982</v>
      </c>
      <c r="T4417" s="16">
        <f t="shared" si="8980"/>
        <v>5644.8</v>
      </c>
      <c r="U4417" s="16">
        <f t="shared" si="8981"/>
        <v>5948.6</v>
      </c>
      <c r="V4417" s="16">
        <f t="shared" si="9014"/>
        <v>0</v>
      </c>
      <c r="W4417" s="16">
        <f t="shared" si="9014"/>
        <v>0</v>
      </c>
      <c r="X4417" s="16">
        <f t="shared" si="9014"/>
        <v>0</v>
      </c>
      <c r="Y4417" s="16">
        <f t="shared" si="9014"/>
        <v>0</v>
      </c>
      <c r="Z4417" s="16">
        <f t="shared" si="9014"/>
        <v>0</v>
      </c>
      <c r="AA4417" s="16">
        <f t="shared" si="8948"/>
        <v>5458.7</v>
      </c>
      <c r="AB4417" s="16">
        <f t="shared" si="8949"/>
        <v>5644.8</v>
      </c>
      <c r="AC4417" s="16">
        <f t="shared" si="8950"/>
        <v>5948.6</v>
      </c>
      <c r="AD4417" s="16">
        <f t="shared" si="9004"/>
        <v>0</v>
      </c>
      <c r="AE4417" s="16">
        <f t="shared" si="9005"/>
        <v>0</v>
      </c>
      <c r="AF4417" s="16">
        <f t="shared" si="9006"/>
        <v>0</v>
      </c>
      <c r="AG4417" s="16">
        <f t="shared" si="9007"/>
        <v>0</v>
      </c>
      <c r="AH4417" s="16">
        <f t="shared" si="9007"/>
        <v>0</v>
      </c>
      <c r="AI4417" s="16">
        <f t="shared" si="9007"/>
        <v>0</v>
      </c>
      <c r="AJ4417" s="16">
        <f t="shared" si="9007"/>
        <v>0</v>
      </c>
      <c r="AK4417" s="16">
        <f t="shared" si="8909"/>
        <v>5458.7</v>
      </c>
      <c r="AL4417" s="16">
        <f t="shared" si="8910"/>
        <v>5644.8</v>
      </c>
      <c r="AM4417" s="16">
        <f t="shared" si="8911"/>
        <v>5948.6</v>
      </c>
      <c r="AN4417" s="16">
        <f t="shared" si="9008"/>
        <v>0</v>
      </c>
      <c r="AO4417" s="16">
        <f t="shared" si="8912"/>
        <v>5458.7</v>
      </c>
      <c r="AP4417" s="16">
        <f t="shared" si="9009"/>
        <v>0</v>
      </c>
      <c r="AQ4417" s="16">
        <f t="shared" si="9010"/>
        <v>0</v>
      </c>
      <c r="AR4417" s="16">
        <f t="shared" si="9011"/>
        <v>0</v>
      </c>
      <c r="AS4417" s="16">
        <f t="shared" si="9011"/>
        <v>0</v>
      </c>
      <c r="AT4417" s="16">
        <f t="shared" si="9011"/>
        <v>0</v>
      </c>
      <c r="AU4417" s="16">
        <f t="shared" si="9011"/>
        <v>0</v>
      </c>
      <c r="AV4417" s="16">
        <f t="shared" si="9011"/>
        <v>0</v>
      </c>
      <c r="AW4417" s="16">
        <f t="shared" si="9011"/>
        <v>0</v>
      </c>
      <c r="AX4417" s="16">
        <f t="shared" si="9011"/>
        <v>0</v>
      </c>
      <c r="AY4417" s="16">
        <f t="shared" si="9011"/>
        <v>0</v>
      </c>
      <c r="AZ4417" s="16">
        <f t="shared" si="9011"/>
        <v>0</v>
      </c>
      <c r="BA4417" s="16">
        <f t="shared" si="9011"/>
        <v>0</v>
      </c>
      <c r="BB4417" s="16">
        <f t="shared" si="9011"/>
        <v>0</v>
      </c>
      <c r="BC4417" s="16">
        <f t="shared" si="9011"/>
        <v>0</v>
      </c>
      <c r="BD4417" s="16">
        <f t="shared" si="9011"/>
        <v>0</v>
      </c>
      <c r="BE4417" s="16">
        <f t="shared" si="9011"/>
        <v>0</v>
      </c>
      <c r="BF4417" s="16">
        <f t="shared" si="8945"/>
        <v>5458.7</v>
      </c>
      <c r="BG4417" s="16">
        <f t="shared" si="8946"/>
        <v>5644.8</v>
      </c>
      <c r="BH4417" s="16">
        <f t="shared" si="8947"/>
        <v>5948.6</v>
      </c>
      <c r="BI4417" s="16">
        <f t="shared" si="9012"/>
        <v>0</v>
      </c>
      <c r="BJ4417" s="16">
        <f t="shared" si="8965"/>
        <v>5458.7</v>
      </c>
      <c r="BK4417" s="16">
        <f t="shared" si="9012"/>
        <v>0</v>
      </c>
    </row>
    <row r="4418" spans="1:63" ht="47.25" x14ac:dyDescent="0.25">
      <c r="A4418" s="10" t="s">
        <v>859</v>
      </c>
      <c r="B4418" s="10" t="s">
        <v>190</v>
      </c>
      <c r="C4418" s="10" t="s">
        <v>44</v>
      </c>
      <c r="D4418" s="10" t="s">
        <v>272</v>
      </c>
      <c r="E4418" s="10" t="s">
        <v>325</v>
      </c>
      <c r="F4418" s="11" t="s">
        <v>189</v>
      </c>
      <c r="G4418" s="16">
        <v>5518.9</v>
      </c>
      <c r="H4418" s="16">
        <f t="shared" si="8992"/>
        <v>-60.199999999999818</v>
      </c>
      <c r="I4418" s="16">
        <v>5458.7</v>
      </c>
      <c r="J4418" s="16">
        <v>5516.1</v>
      </c>
      <c r="K4418" s="16">
        <f t="shared" si="8993"/>
        <v>128.69999999999982</v>
      </c>
      <c r="L4418" s="16">
        <v>5644.8</v>
      </c>
      <c r="M4418" s="16">
        <v>5948.6</v>
      </c>
      <c r="N4418" s="16"/>
      <c r="O4418" s="16"/>
      <c r="P4418" s="16"/>
      <c r="Q4418" s="16">
        <f t="shared" si="8986"/>
        <v>-60.199999999999818</v>
      </c>
      <c r="R4418" s="16">
        <f t="shared" si="8979"/>
        <v>5458.7</v>
      </c>
      <c r="S4418" s="16">
        <f t="shared" si="8987"/>
        <v>128.69999999999982</v>
      </c>
      <c r="T4418" s="16">
        <f t="shared" si="8980"/>
        <v>5644.8</v>
      </c>
      <c r="U4418" s="16">
        <f t="shared" si="8981"/>
        <v>5948.6</v>
      </c>
      <c r="V4418" s="16"/>
      <c r="W4418" s="16"/>
      <c r="X4418" s="16"/>
      <c r="Y4418" s="16"/>
      <c r="Z4418" s="16"/>
      <c r="AA4418" s="16">
        <f t="shared" si="8948"/>
        <v>5458.7</v>
      </c>
      <c r="AB4418" s="16">
        <f t="shared" si="8949"/>
        <v>5644.8</v>
      </c>
      <c r="AC4418" s="16">
        <f t="shared" si="8950"/>
        <v>5948.6</v>
      </c>
      <c r="AD4418" s="16"/>
      <c r="AE4418" s="16"/>
      <c r="AF4418" s="16"/>
      <c r="AG4418" s="16"/>
      <c r="AH4418" s="16"/>
      <c r="AI4418" s="16"/>
      <c r="AJ4418" s="16"/>
      <c r="AK4418" s="16">
        <f t="shared" si="8909"/>
        <v>5458.7</v>
      </c>
      <c r="AL4418" s="16">
        <f t="shared" si="8910"/>
        <v>5644.8</v>
      </c>
      <c r="AM4418" s="16">
        <f t="shared" si="8911"/>
        <v>5948.6</v>
      </c>
      <c r="AN4418" s="16"/>
      <c r="AO4418" s="16">
        <f t="shared" si="8912"/>
        <v>5458.7</v>
      </c>
      <c r="AP4418" s="16"/>
      <c r="AQ4418" s="16"/>
      <c r="AR4418" s="16"/>
      <c r="AS4418" s="16"/>
      <c r="AT4418" s="16"/>
      <c r="AU4418" s="16"/>
      <c r="AV4418" s="16"/>
      <c r="AW4418" s="16"/>
      <c r="AX4418" s="16"/>
      <c r="AY4418" s="16"/>
      <c r="AZ4418" s="16"/>
      <c r="BA4418" s="16"/>
      <c r="BB4418" s="16"/>
      <c r="BC4418" s="16"/>
      <c r="BD4418" s="16"/>
      <c r="BE4418" s="16"/>
      <c r="BF4418" s="16">
        <f t="shared" si="8945"/>
        <v>5458.7</v>
      </c>
      <c r="BG4418" s="16">
        <f t="shared" si="8946"/>
        <v>5644.8</v>
      </c>
      <c r="BH4418" s="16">
        <f t="shared" si="8947"/>
        <v>5948.6</v>
      </c>
      <c r="BI4418" s="16"/>
      <c r="BJ4418" s="16">
        <f t="shared" si="8965"/>
        <v>5458.7</v>
      </c>
      <c r="BK4418" s="16"/>
    </row>
    <row r="4419" spans="1:63" s="46" customFormat="1" x14ac:dyDescent="0.25">
      <c r="A4419" s="6" t="s">
        <v>859</v>
      </c>
      <c r="B4419" s="6" t="s">
        <v>57</v>
      </c>
      <c r="C4419" s="6"/>
      <c r="D4419" s="6"/>
      <c r="E4419" s="6"/>
      <c r="F4419" s="20" t="s">
        <v>403</v>
      </c>
      <c r="G4419" s="14">
        <f>G4476+G4420+G4441</f>
        <v>254267.2</v>
      </c>
      <c r="H4419" s="14">
        <f t="shared" si="8992"/>
        <v>1006.2999999999884</v>
      </c>
      <c r="I4419" s="14">
        <f>I4476+I4420+I4441</f>
        <v>255273.5</v>
      </c>
      <c r="J4419" s="14">
        <f>J4476+J4420+J4441</f>
        <v>255303.9</v>
      </c>
      <c r="K4419" s="14">
        <f t="shared" si="8993"/>
        <v>-126686.5</v>
      </c>
      <c r="L4419" s="14">
        <f>L4476+L4420+L4441</f>
        <v>128617.4</v>
      </c>
      <c r="M4419" s="14">
        <f>M4476+M4420+M4441</f>
        <v>47893.2</v>
      </c>
      <c r="N4419" s="14">
        <f>N4476+N4420+N4441</f>
        <v>31283</v>
      </c>
      <c r="O4419" s="14">
        <f>O4476+O4420+O4441</f>
        <v>7633.8</v>
      </c>
      <c r="P4419" s="14">
        <f>P4476+P4420+P4441</f>
        <v>7633.8</v>
      </c>
      <c r="Q4419" s="14">
        <f t="shared" si="8986"/>
        <v>32289.299999999988</v>
      </c>
      <c r="R4419" s="14">
        <f t="shared" si="8979"/>
        <v>286556.5</v>
      </c>
      <c r="S4419" s="14">
        <f t="shared" si="8987"/>
        <v>-119052.70000000001</v>
      </c>
      <c r="T4419" s="14">
        <f t="shared" si="8980"/>
        <v>136251.19999999998</v>
      </c>
      <c r="U4419" s="14">
        <f t="shared" si="8981"/>
        <v>55527</v>
      </c>
      <c r="V4419" s="14">
        <f>V4476+V4420+V4441</f>
        <v>0</v>
      </c>
      <c r="W4419" s="14">
        <f>W4476+W4420+W4441</f>
        <v>0</v>
      </c>
      <c r="X4419" s="14">
        <f>X4476+X4420+X4441</f>
        <v>0</v>
      </c>
      <c r="Y4419" s="14">
        <f>Y4476+Y4420+Y4441</f>
        <v>0</v>
      </c>
      <c r="Z4419" s="14">
        <f>Z4476+Z4420+Z4441</f>
        <v>0</v>
      </c>
      <c r="AA4419" s="14">
        <f t="shared" si="8948"/>
        <v>286556.5</v>
      </c>
      <c r="AB4419" s="14">
        <f t="shared" si="8949"/>
        <v>136251.19999999998</v>
      </c>
      <c r="AC4419" s="14">
        <f t="shared" si="8950"/>
        <v>55527</v>
      </c>
      <c r="AD4419" s="14">
        <f t="shared" ref="AD4419:AJ4419" si="9015">AD4476+AD4420+AD4441</f>
        <v>0</v>
      </c>
      <c r="AE4419" s="14">
        <f t="shared" si="9015"/>
        <v>0</v>
      </c>
      <c r="AF4419" s="14">
        <f t="shared" si="9015"/>
        <v>0</v>
      </c>
      <c r="AG4419" s="14">
        <f t="shared" si="9015"/>
        <v>0</v>
      </c>
      <c r="AH4419" s="14">
        <f t="shared" si="9015"/>
        <v>0</v>
      </c>
      <c r="AI4419" s="14">
        <f t="shared" si="9015"/>
        <v>0</v>
      </c>
      <c r="AJ4419" s="14">
        <f t="shared" si="9015"/>
        <v>0</v>
      </c>
      <c r="AK4419" s="14">
        <f t="shared" si="8909"/>
        <v>286556.5</v>
      </c>
      <c r="AL4419" s="14">
        <f t="shared" si="8910"/>
        <v>136251.19999999998</v>
      </c>
      <c r="AM4419" s="14">
        <f t="shared" si="8911"/>
        <v>55527</v>
      </c>
      <c r="AN4419" s="14">
        <f>AN4476+AN4420+AN4441</f>
        <v>0</v>
      </c>
      <c r="AO4419" s="14">
        <f t="shared" si="8912"/>
        <v>286556.5</v>
      </c>
      <c r="AP4419" s="14">
        <f t="shared" ref="AP4419:BK4419" si="9016">AP4476+AP4420+AP4441</f>
        <v>0</v>
      </c>
      <c r="AQ4419" s="14">
        <f t="shared" si="9016"/>
        <v>0</v>
      </c>
      <c r="AR4419" s="14">
        <f t="shared" si="9016"/>
        <v>0</v>
      </c>
      <c r="AS4419" s="14">
        <f>AS4476+AS4420+AS4441</f>
        <v>75000</v>
      </c>
      <c r="AT4419" s="14">
        <f>AT4476+AT4420+AT4441</f>
        <v>0</v>
      </c>
      <c r="AU4419" s="14">
        <f t="shared" si="9016"/>
        <v>0</v>
      </c>
      <c r="AV4419" s="14">
        <f t="shared" si="9016"/>
        <v>766.08</v>
      </c>
      <c r="AW4419" s="14">
        <f t="shared" si="9016"/>
        <v>0</v>
      </c>
      <c r="AX4419" s="14">
        <f t="shared" si="9016"/>
        <v>0</v>
      </c>
      <c r="AY4419" s="14">
        <f t="shared" si="9016"/>
        <v>24284.745999999999</v>
      </c>
      <c r="AZ4419" s="14">
        <f t="shared" si="9016"/>
        <v>0</v>
      </c>
      <c r="BA4419" s="14">
        <f>BA4476+BA4420+BA4441</f>
        <v>0</v>
      </c>
      <c r="BB4419" s="14">
        <f>BB4476+BB4420+BB4441</f>
        <v>0</v>
      </c>
      <c r="BC4419" s="14">
        <f t="shared" si="9016"/>
        <v>0</v>
      </c>
      <c r="BD4419" s="14">
        <f>BD4476+BD4420+BD4441</f>
        <v>0</v>
      </c>
      <c r="BE4419" s="14">
        <f>BE4476+BE4420+BE4441</f>
        <v>0</v>
      </c>
      <c r="BF4419" s="14">
        <f t="shared" si="8945"/>
        <v>386607.326</v>
      </c>
      <c r="BG4419" s="14">
        <f t="shared" si="8946"/>
        <v>136251.19999999998</v>
      </c>
      <c r="BH4419" s="14">
        <f t="shared" si="8947"/>
        <v>55527</v>
      </c>
      <c r="BI4419" s="57">
        <f t="shared" ref="BI4419" si="9017">BI4476+BI4420+BI4441</f>
        <v>-10947.866</v>
      </c>
      <c r="BJ4419" s="14">
        <f t="shared" si="8965"/>
        <v>375659.46</v>
      </c>
      <c r="BK4419" s="14">
        <f t="shared" si="9016"/>
        <v>0</v>
      </c>
    </row>
    <row r="4420" spans="1:63" s="47" customFormat="1" x14ac:dyDescent="0.25">
      <c r="A4420" s="8" t="s">
        <v>859</v>
      </c>
      <c r="B4420" s="8" t="s">
        <v>57</v>
      </c>
      <c r="C4420" s="8" t="s">
        <v>8</v>
      </c>
      <c r="D4420" s="8"/>
      <c r="E4420" s="8"/>
      <c r="F4420" s="24" t="s">
        <v>864</v>
      </c>
      <c r="G4420" s="15">
        <f>G4421+G4431+G4436</f>
        <v>26928.3</v>
      </c>
      <c r="H4420" s="15">
        <f t="shared" si="8992"/>
        <v>13600.8</v>
      </c>
      <c r="I4420" s="15">
        <f>I4421+I4431+I4436</f>
        <v>40529.1</v>
      </c>
      <c r="J4420" s="15">
        <f>J4421+J4431+J4436</f>
        <v>27138.7</v>
      </c>
      <c r="K4420" s="15">
        <f t="shared" si="8993"/>
        <v>-8067.2999999999993</v>
      </c>
      <c r="L4420" s="15">
        <f>L4421+L4431+L4436</f>
        <v>19071.400000000001</v>
      </c>
      <c r="M4420" s="15">
        <f>M4421+M4431+M4436</f>
        <v>22380.699999999997</v>
      </c>
      <c r="N4420" s="15">
        <f>N4421+N4431+N4436</f>
        <v>0</v>
      </c>
      <c r="O4420" s="15">
        <f>O4421+O4431+O4436</f>
        <v>0</v>
      </c>
      <c r="P4420" s="15">
        <f>P4421+P4431+P4436</f>
        <v>0</v>
      </c>
      <c r="Q4420" s="15">
        <f t="shared" si="8986"/>
        <v>13600.8</v>
      </c>
      <c r="R4420" s="15">
        <f t="shared" si="8979"/>
        <v>40529.1</v>
      </c>
      <c r="S4420" s="15">
        <f t="shared" si="8987"/>
        <v>-8067.2999999999993</v>
      </c>
      <c r="T4420" s="15">
        <f t="shared" si="8980"/>
        <v>19071.400000000001</v>
      </c>
      <c r="U4420" s="15">
        <f t="shared" si="8981"/>
        <v>22380.699999999997</v>
      </c>
      <c r="V4420" s="15">
        <f>V4421+V4431+V4436</f>
        <v>0</v>
      </c>
      <c r="W4420" s="15">
        <f>W4421+W4431+W4436</f>
        <v>0</v>
      </c>
      <c r="X4420" s="15">
        <f>X4421+X4431+X4436</f>
        <v>0</v>
      </c>
      <c r="Y4420" s="15">
        <f>Y4421+Y4431+Y4436</f>
        <v>0</v>
      </c>
      <c r="Z4420" s="15">
        <f>Z4421+Z4431+Z4436</f>
        <v>0</v>
      </c>
      <c r="AA4420" s="15">
        <f t="shared" si="8948"/>
        <v>40529.1</v>
      </c>
      <c r="AB4420" s="15">
        <f t="shared" si="8949"/>
        <v>19071.400000000001</v>
      </c>
      <c r="AC4420" s="15">
        <f t="shared" si="8950"/>
        <v>22380.699999999997</v>
      </c>
      <c r="AD4420" s="15">
        <f t="shared" ref="AD4420:AJ4420" si="9018">AD4421+AD4431+AD4436</f>
        <v>0</v>
      </c>
      <c r="AE4420" s="15">
        <f t="shared" si="9018"/>
        <v>0</v>
      </c>
      <c r="AF4420" s="15">
        <f t="shared" si="9018"/>
        <v>0</v>
      </c>
      <c r="AG4420" s="15">
        <f t="shared" si="9018"/>
        <v>0</v>
      </c>
      <c r="AH4420" s="15">
        <f t="shared" si="9018"/>
        <v>0</v>
      </c>
      <c r="AI4420" s="15">
        <f t="shared" si="9018"/>
        <v>0</v>
      </c>
      <c r="AJ4420" s="15">
        <f t="shared" si="9018"/>
        <v>0</v>
      </c>
      <c r="AK4420" s="15">
        <f t="shared" ref="AK4420:AK4489" si="9019">AA4420+AD4420+AE4420+AF4420</f>
        <v>40529.1</v>
      </c>
      <c r="AL4420" s="15">
        <f t="shared" ref="AL4420:AL4489" si="9020">AB4420+AG4420+AH4420</f>
        <v>19071.400000000001</v>
      </c>
      <c r="AM4420" s="15">
        <f t="shared" ref="AM4420:AM4489" si="9021">AC4420+AI4420+AJ4420</f>
        <v>22380.699999999997</v>
      </c>
      <c r="AN4420" s="15">
        <f>AN4421+AN4431+AN4436</f>
        <v>0</v>
      </c>
      <c r="AO4420" s="15">
        <f t="shared" ref="AO4420:AO4489" si="9022">AK4420+AN4420</f>
        <v>40529.1</v>
      </c>
      <c r="AP4420" s="15">
        <f t="shared" ref="AP4420:BK4420" si="9023">AP4421+AP4431+AP4436</f>
        <v>0</v>
      </c>
      <c r="AQ4420" s="15">
        <f t="shared" si="9023"/>
        <v>0</v>
      </c>
      <c r="AR4420" s="15">
        <f t="shared" si="9023"/>
        <v>0</v>
      </c>
      <c r="AS4420" s="15">
        <f>AS4421+AS4431+AS4436</f>
        <v>0</v>
      </c>
      <c r="AT4420" s="15">
        <f>AT4421+AT4431+AT4436</f>
        <v>0</v>
      </c>
      <c r="AU4420" s="15">
        <f t="shared" si="9023"/>
        <v>0</v>
      </c>
      <c r="AV4420" s="15">
        <f t="shared" si="9023"/>
        <v>0</v>
      </c>
      <c r="AW4420" s="15">
        <f t="shared" si="9023"/>
        <v>0</v>
      </c>
      <c r="AX4420" s="15">
        <f t="shared" si="9023"/>
        <v>0</v>
      </c>
      <c r="AY4420" s="15">
        <f t="shared" si="9023"/>
        <v>14633.718000000001</v>
      </c>
      <c r="AZ4420" s="15">
        <f t="shared" si="9023"/>
        <v>0</v>
      </c>
      <c r="BA4420" s="15">
        <f>BA4421+BA4431+BA4436</f>
        <v>0</v>
      </c>
      <c r="BB4420" s="15">
        <f>BB4421+BB4431+BB4436</f>
        <v>0</v>
      </c>
      <c r="BC4420" s="15">
        <f t="shared" si="9023"/>
        <v>0</v>
      </c>
      <c r="BD4420" s="15">
        <f>BD4421+BD4431+BD4436</f>
        <v>0</v>
      </c>
      <c r="BE4420" s="15">
        <f>BE4421+BE4431+BE4436</f>
        <v>0</v>
      </c>
      <c r="BF4420" s="15">
        <f t="shared" si="8945"/>
        <v>55162.817999999999</v>
      </c>
      <c r="BG4420" s="15">
        <f t="shared" si="8946"/>
        <v>19071.400000000001</v>
      </c>
      <c r="BH4420" s="15">
        <f t="shared" si="8947"/>
        <v>22380.699999999997</v>
      </c>
      <c r="BI4420" s="58">
        <f t="shared" ref="BI4420" si="9024">BI4421+BI4431+BI4436</f>
        <v>-1500</v>
      </c>
      <c r="BJ4420" s="15">
        <f t="shared" si="8965"/>
        <v>53662.817999999999</v>
      </c>
      <c r="BK4420" s="15">
        <f t="shared" si="9023"/>
        <v>0</v>
      </c>
    </row>
    <row r="4421" spans="1:63" ht="47.25" x14ac:dyDescent="0.25">
      <c r="A4421" s="10" t="s">
        <v>859</v>
      </c>
      <c r="B4421" s="10" t="s">
        <v>57</v>
      </c>
      <c r="C4421" s="10" t="s">
        <v>8</v>
      </c>
      <c r="D4421" s="10" t="s">
        <v>865</v>
      </c>
      <c r="E4421" s="10"/>
      <c r="F4421" s="19" t="s">
        <v>866</v>
      </c>
      <c r="G4421" s="16">
        <f>G4422+G4425</f>
        <v>26928.3</v>
      </c>
      <c r="H4421" s="16">
        <f t="shared" si="8992"/>
        <v>-10674.2</v>
      </c>
      <c r="I4421" s="16">
        <f>I4422+I4425</f>
        <v>16254.099999999999</v>
      </c>
      <c r="J4421" s="16">
        <f>J4422+J4425</f>
        <v>27138.7</v>
      </c>
      <c r="K4421" s="16">
        <f t="shared" si="8993"/>
        <v>-11147.300000000001</v>
      </c>
      <c r="L4421" s="16">
        <f>L4422+L4425</f>
        <v>15991.4</v>
      </c>
      <c r="M4421" s="16">
        <f>M4422+M4425</f>
        <v>16062.099999999999</v>
      </c>
      <c r="N4421" s="16">
        <f>N4422+N4425</f>
        <v>0</v>
      </c>
      <c r="O4421" s="16">
        <f>O4422+O4425</f>
        <v>0</v>
      </c>
      <c r="P4421" s="16">
        <f>P4422+P4425</f>
        <v>0</v>
      </c>
      <c r="Q4421" s="16">
        <f t="shared" si="8986"/>
        <v>-10674.2</v>
      </c>
      <c r="R4421" s="16">
        <f t="shared" si="8979"/>
        <v>16254.099999999999</v>
      </c>
      <c r="S4421" s="16">
        <f t="shared" si="8987"/>
        <v>-11147.300000000001</v>
      </c>
      <c r="T4421" s="16">
        <f t="shared" si="8980"/>
        <v>15991.4</v>
      </c>
      <c r="U4421" s="16">
        <f t="shared" si="8981"/>
        <v>16062.099999999999</v>
      </c>
      <c r="V4421" s="16">
        <f>V4422+V4425</f>
        <v>0</v>
      </c>
      <c r="W4421" s="16">
        <f>W4422+W4425</f>
        <v>0</v>
      </c>
      <c r="X4421" s="16">
        <f>X4422+X4425</f>
        <v>0</v>
      </c>
      <c r="Y4421" s="16">
        <f>Y4422+Y4425</f>
        <v>0</v>
      </c>
      <c r="Z4421" s="16">
        <f>Z4422+Z4425</f>
        <v>0</v>
      </c>
      <c r="AA4421" s="16">
        <f t="shared" si="8948"/>
        <v>16254.099999999999</v>
      </c>
      <c r="AB4421" s="16">
        <f t="shared" si="8949"/>
        <v>15991.4</v>
      </c>
      <c r="AC4421" s="16">
        <f t="shared" si="8950"/>
        <v>16062.099999999999</v>
      </c>
      <c r="AD4421" s="16">
        <f t="shared" ref="AD4421:AJ4421" si="9025">AD4422+AD4425</f>
        <v>0</v>
      </c>
      <c r="AE4421" s="16">
        <f t="shared" si="9025"/>
        <v>0</v>
      </c>
      <c r="AF4421" s="16">
        <f t="shared" si="9025"/>
        <v>0</v>
      </c>
      <c r="AG4421" s="16">
        <f t="shared" si="9025"/>
        <v>0</v>
      </c>
      <c r="AH4421" s="16">
        <f t="shared" si="9025"/>
        <v>0</v>
      </c>
      <c r="AI4421" s="16">
        <f t="shared" si="9025"/>
        <v>0</v>
      </c>
      <c r="AJ4421" s="16">
        <f t="shared" si="9025"/>
        <v>0</v>
      </c>
      <c r="AK4421" s="16">
        <f t="shared" si="9019"/>
        <v>16254.099999999999</v>
      </c>
      <c r="AL4421" s="16">
        <f t="shared" si="9020"/>
        <v>15991.4</v>
      </c>
      <c r="AM4421" s="16">
        <f t="shared" si="9021"/>
        <v>16062.099999999999</v>
      </c>
      <c r="AN4421" s="16">
        <f>AN4422+AN4425</f>
        <v>0</v>
      </c>
      <c r="AO4421" s="16">
        <f t="shared" si="9022"/>
        <v>16254.099999999999</v>
      </c>
      <c r="AP4421" s="16">
        <f t="shared" ref="AP4421:BK4421" si="9026">AP4422+AP4425</f>
        <v>0</v>
      </c>
      <c r="AQ4421" s="16">
        <f t="shared" si="9026"/>
        <v>0</v>
      </c>
      <c r="AR4421" s="16">
        <f t="shared" si="9026"/>
        <v>0</v>
      </c>
      <c r="AS4421" s="16">
        <f>AS4422+AS4425</f>
        <v>0</v>
      </c>
      <c r="AT4421" s="16">
        <f>AT4422+AT4425</f>
        <v>0</v>
      </c>
      <c r="AU4421" s="16">
        <f t="shared" si="9026"/>
        <v>0</v>
      </c>
      <c r="AV4421" s="16">
        <f t="shared" si="9026"/>
        <v>0</v>
      </c>
      <c r="AW4421" s="16">
        <f t="shared" si="9026"/>
        <v>0</v>
      </c>
      <c r="AX4421" s="16">
        <f t="shared" si="9026"/>
        <v>0</v>
      </c>
      <c r="AY4421" s="16">
        <f t="shared" si="9026"/>
        <v>14633.718000000001</v>
      </c>
      <c r="AZ4421" s="16">
        <f t="shared" si="9026"/>
        <v>0</v>
      </c>
      <c r="BA4421" s="16">
        <f>BA4422+BA4425</f>
        <v>0</v>
      </c>
      <c r="BB4421" s="16">
        <f>BB4422+BB4425</f>
        <v>0</v>
      </c>
      <c r="BC4421" s="16">
        <f t="shared" si="9026"/>
        <v>0</v>
      </c>
      <c r="BD4421" s="16">
        <f>BD4422+BD4425</f>
        <v>0</v>
      </c>
      <c r="BE4421" s="16">
        <f>BE4422+BE4425</f>
        <v>0</v>
      </c>
      <c r="BF4421" s="16">
        <f t="shared" si="8945"/>
        <v>30887.817999999999</v>
      </c>
      <c r="BG4421" s="16">
        <f t="shared" si="8946"/>
        <v>15991.4</v>
      </c>
      <c r="BH4421" s="16">
        <f t="shared" si="8947"/>
        <v>16062.099999999999</v>
      </c>
      <c r="BI4421" s="56">
        <f t="shared" ref="BI4421" si="9027">BI4422+BI4425</f>
        <v>-1500</v>
      </c>
      <c r="BJ4421" s="16">
        <f t="shared" si="8965"/>
        <v>29387.817999999999</v>
      </c>
      <c r="BK4421" s="16">
        <f t="shared" si="9026"/>
        <v>0</v>
      </c>
    </row>
    <row r="4422" spans="1:63" ht="47.25" x14ac:dyDescent="0.25">
      <c r="A4422" s="10" t="s">
        <v>859</v>
      </c>
      <c r="B4422" s="10" t="s">
        <v>57</v>
      </c>
      <c r="C4422" s="10" t="s">
        <v>8</v>
      </c>
      <c r="D4422" s="10" t="s">
        <v>867</v>
      </c>
      <c r="E4422" s="10"/>
      <c r="F4422" s="19" t="s">
        <v>868</v>
      </c>
      <c r="G4422" s="16">
        <f>G4423</f>
        <v>5838.2</v>
      </c>
      <c r="H4422" s="16">
        <f t="shared" si="8992"/>
        <v>-904</v>
      </c>
      <c r="I4422" s="16">
        <f>I4423</f>
        <v>4934.2</v>
      </c>
      <c r="J4422" s="16">
        <f>J4423</f>
        <v>5881.7</v>
      </c>
      <c r="K4422" s="16">
        <f t="shared" si="8993"/>
        <v>-1226.3000000000002</v>
      </c>
      <c r="L4422" s="16">
        <f t="shared" ref="L4422:P4423" si="9028">L4423</f>
        <v>4655.3999999999996</v>
      </c>
      <c r="M4422" s="16">
        <f t="shared" si="9028"/>
        <v>4672.3</v>
      </c>
      <c r="N4422" s="16">
        <f t="shared" si="9028"/>
        <v>0</v>
      </c>
      <c r="O4422" s="16">
        <f t="shared" si="9028"/>
        <v>0</v>
      </c>
      <c r="P4422" s="16">
        <f t="shared" si="9028"/>
        <v>0</v>
      </c>
      <c r="Q4422" s="16">
        <f t="shared" si="8986"/>
        <v>-904</v>
      </c>
      <c r="R4422" s="16">
        <f t="shared" si="8979"/>
        <v>4934.2</v>
      </c>
      <c r="S4422" s="16">
        <f t="shared" si="8987"/>
        <v>-1226.3000000000002</v>
      </c>
      <c r="T4422" s="16">
        <f t="shared" si="8980"/>
        <v>4655.3999999999996</v>
      </c>
      <c r="U4422" s="16">
        <f t="shared" si="8981"/>
        <v>4672.3</v>
      </c>
      <c r="V4422" s="16">
        <f t="shared" ref="V4422:X4423" si="9029">V4423</f>
        <v>0</v>
      </c>
      <c r="W4422" s="16">
        <f>W4423</f>
        <v>0</v>
      </c>
      <c r="X4422" s="16">
        <f t="shared" si="9029"/>
        <v>0</v>
      </c>
      <c r="Y4422" s="16">
        <f>Y4423</f>
        <v>0</v>
      </c>
      <c r="Z4422" s="16">
        <f>Z4423</f>
        <v>0</v>
      </c>
      <c r="AA4422" s="16">
        <f t="shared" si="8948"/>
        <v>4934.2</v>
      </c>
      <c r="AB4422" s="16">
        <f t="shared" si="8949"/>
        <v>4655.3999999999996</v>
      </c>
      <c r="AC4422" s="16">
        <f t="shared" si="8950"/>
        <v>4672.3</v>
      </c>
      <c r="AD4422" s="16">
        <f t="shared" ref="AD4422:BK4423" si="9030">AD4423</f>
        <v>0</v>
      </c>
      <c r="AE4422" s="16">
        <f t="shared" si="9030"/>
        <v>0</v>
      </c>
      <c r="AF4422" s="16">
        <f t="shared" si="9030"/>
        <v>0</v>
      </c>
      <c r="AG4422" s="16">
        <f t="shared" si="9030"/>
        <v>0</v>
      </c>
      <c r="AH4422" s="16">
        <f t="shared" si="9030"/>
        <v>0</v>
      </c>
      <c r="AI4422" s="16">
        <f t="shared" si="9030"/>
        <v>0</v>
      </c>
      <c r="AJ4422" s="16">
        <f t="shared" si="9030"/>
        <v>0</v>
      </c>
      <c r="AK4422" s="16">
        <f t="shared" si="9019"/>
        <v>4934.2</v>
      </c>
      <c r="AL4422" s="16">
        <f t="shared" si="9020"/>
        <v>4655.3999999999996</v>
      </c>
      <c r="AM4422" s="16">
        <f t="shared" si="9021"/>
        <v>4672.3</v>
      </c>
      <c r="AN4422" s="16">
        <f t="shared" si="9030"/>
        <v>0</v>
      </c>
      <c r="AO4422" s="16">
        <f t="shared" si="9022"/>
        <v>4934.2</v>
      </c>
      <c r="AP4422" s="16">
        <f t="shared" si="9030"/>
        <v>0</v>
      </c>
      <c r="AQ4422" s="16">
        <f t="shared" si="9030"/>
        <v>0</v>
      </c>
      <c r="AR4422" s="16">
        <f t="shared" si="9030"/>
        <v>0</v>
      </c>
      <c r="AS4422" s="16">
        <f t="shared" si="9030"/>
        <v>0</v>
      </c>
      <c r="AT4422" s="16">
        <f t="shared" si="9030"/>
        <v>0</v>
      </c>
      <c r="AU4422" s="16">
        <f t="shared" si="9030"/>
        <v>0</v>
      </c>
      <c r="AV4422" s="16">
        <f t="shared" si="9030"/>
        <v>0</v>
      </c>
      <c r="AW4422" s="16">
        <f t="shared" si="9030"/>
        <v>0</v>
      </c>
      <c r="AX4422" s="16">
        <f t="shared" si="9030"/>
        <v>0</v>
      </c>
      <c r="AY4422" s="16">
        <f t="shared" si="9030"/>
        <v>0</v>
      </c>
      <c r="AZ4422" s="16">
        <f t="shared" si="9030"/>
        <v>0</v>
      </c>
      <c r="BA4422" s="16">
        <f t="shared" si="9030"/>
        <v>0</v>
      </c>
      <c r="BB4422" s="16">
        <f t="shared" si="9030"/>
        <v>0</v>
      </c>
      <c r="BC4422" s="16">
        <f t="shared" si="9030"/>
        <v>0</v>
      </c>
      <c r="BD4422" s="16">
        <f t="shared" si="9030"/>
        <v>0</v>
      </c>
      <c r="BE4422" s="16">
        <f t="shared" si="9030"/>
        <v>0</v>
      </c>
      <c r="BF4422" s="16">
        <f t="shared" si="8945"/>
        <v>4934.2</v>
      </c>
      <c r="BG4422" s="16">
        <f t="shared" si="8946"/>
        <v>4655.3999999999996</v>
      </c>
      <c r="BH4422" s="16">
        <f t="shared" si="8947"/>
        <v>4672.3</v>
      </c>
      <c r="BI4422" s="16">
        <f t="shared" si="9030"/>
        <v>0</v>
      </c>
      <c r="BJ4422" s="16">
        <f t="shared" si="8965"/>
        <v>4934.2</v>
      </c>
      <c r="BK4422" s="16">
        <f t="shared" si="9030"/>
        <v>0</v>
      </c>
    </row>
    <row r="4423" spans="1:63" ht="78.75" x14ac:dyDescent="0.25">
      <c r="A4423" s="10" t="s">
        <v>859</v>
      </c>
      <c r="B4423" s="10" t="s">
        <v>57</v>
      </c>
      <c r="C4423" s="10" t="s">
        <v>8</v>
      </c>
      <c r="D4423" s="10" t="s">
        <v>867</v>
      </c>
      <c r="E4423" s="10" t="s">
        <v>104</v>
      </c>
      <c r="F4423" s="11" t="s">
        <v>1077</v>
      </c>
      <c r="G4423" s="16">
        <f>G4424</f>
        <v>5838.2</v>
      </c>
      <c r="H4423" s="16">
        <f t="shared" si="8992"/>
        <v>-904</v>
      </c>
      <c r="I4423" s="16">
        <f>I4424</f>
        <v>4934.2</v>
      </c>
      <c r="J4423" s="16">
        <f>J4424</f>
        <v>5881.7</v>
      </c>
      <c r="K4423" s="16">
        <f t="shared" si="8993"/>
        <v>-1226.3000000000002</v>
      </c>
      <c r="L4423" s="16">
        <f t="shared" si="9028"/>
        <v>4655.3999999999996</v>
      </c>
      <c r="M4423" s="16">
        <f t="shared" si="9028"/>
        <v>4672.3</v>
      </c>
      <c r="N4423" s="16">
        <f t="shared" si="9028"/>
        <v>0</v>
      </c>
      <c r="O4423" s="16">
        <f t="shared" si="9028"/>
        <v>0</v>
      </c>
      <c r="P4423" s="16">
        <f t="shared" si="9028"/>
        <v>0</v>
      </c>
      <c r="Q4423" s="16">
        <f t="shared" si="8986"/>
        <v>-904</v>
      </c>
      <c r="R4423" s="16">
        <f t="shared" si="8979"/>
        <v>4934.2</v>
      </c>
      <c r="S4423" s="16">
        <f t="shared" si="8987"/>
        <v>-1226.3000000000002</v>
      </c>
      <c r="T4423" s="16">
        <f t="shared" si="8980"/>
        <v>4655.3999999999996</v>
      </c>
      <c r="U4423" s="16">
        <f t="shared" si="8981"/>
        <v>4672.3</v>
      </c>
      <c r="V4423" s="16">
        <f t="shared" si="9029"/>
        <v>0</v>
      </c>
      <c r="W4423" s="16">
        <f>W4424</f>
        <v>0</v>
      </c>
      <c r="X4423" s="16">
        <f t="shared" si="9029"/>
        <v>0</v>
      </c>
      <c r="Y4423" s="16">
        <f>Y4424</f>
        <v>0</v>
      </c>
      <c r="Z4423" s="16">
        <f>Z4424</f>
        <v>0</v>
      </c>
      <c r="AA4423" s="16">
        <f t="shared" si="8948"/>
        <v>4934.2</v>
      </c>
      <c r="AB4423" s="16">
        <f t="shared" si="8949"/>
        <v>4655.3999999999996</v>
      </c>
      <c r="AC4423" s="16">
        <f t="shared" si="8950"/>
        <v>4672.3</v>
      </c>
      <c r="AD4423" s="16">
        <f t="shared" si="9030"/>
        <v>0</v>
      </c>
      <c r="AE4423" s="16">
        <f t="shared" si="9030"/>
        <v>0</v>
      </c>
      <c r="AF4423" s="16">
        <f t="shared" si="9030"/>
        <v>0</v>
      </c>
      <c r="AG4423" s="16">
        <f t="shared" si="9030"/>
        <v>0</v>
      </c>
      <c r="AH4423" s="16">
        <f t="shared" si="9030"/>
        <v>0</v>
      </c>
      <c r="AI4423" s="16">
        <f t="shared" si="9030"/>
        <v>0</v>
      </c>
      <c r="AJ4423" s="16">
        <f t="shared" si="9030"/>
        <v>0</v>
      </c>
      <c r="AK4423" s="16">
        <f t="shared" si="9019"/>
        <v>4934.2</v>
      </c>
      <c r="AL4423" s="16">
        <f t="shared" si="9020"/>
        <v>4655.3999999999996</v>
      </c>
      <c r="AM4423" s="16">
        <f t="shared" si="9021"/>
        <v>4672.3</v>
      </c>
      <c r="AN4423" s="16">
        <f t="shared" si="9030"/>
        <v>0</v>
      </c>
      <c r="AO4423" s="16">
        <f t="shared" si="9022"/>
        <v>4934.2</v>
      </c>
      <c r="AP4423" s="16">
        <f t="shared" si="9030"/>
        <v>0</v>
      </c>
      <c r="AQ4423" s="16">
        <f t="shared" si="9030"/>
        <v>0</v>
      </c>
      <c r="AR4423" s="16">
        <f t="shared" si="9030"/>
        <v>0</v>
      </c>
      <c r="AS4423" s="16">
        <f t="shared" si="9030"/>
        <v>0</v>
      </c>
      <c r="AT4423" s="16">
        <f t="shared" si="9030"/>
        <v>0</v>
      </c>
      <c r="AU4423" s="16">
        <f t="shared" si="9030"/>
        <v>0</v>
      </c>
      <c r="AV4423" s="16">
        <f t="shared" si="9030"/>
        <v>0</v>
      </c>
      <c r="AW4423" s="16">
        <f t="shared" si="9030"/>
        <v>0</v>
      </c>
      <c r="AX4423" s="16">
        <f t="shared" si="9030"/>
        <v>0</v>
      </c>
      <c r="AY4423" s="16">
        <f t="shared" si="9030"/>
        <v>0</v>
      </c>
      <c r="AZ4423" s="16">
        <f t="shared" si="9030"/>
        <v>0</v>
      </c>
      <c r="BA4423" s="16">
        <f t="shared" si="9030"/>
        <v>0</v>
      </c>
      <c r="BB4423" s="16">
        <f t="shared" si="9030"/>
        <v>0</v>
      </c>
      <c r="BC4423" s="16">
        <f t="shared" si="9030"/>
        <v>0</v>
      </c>
      <c r="BD4423" s="16">
        <f t="shared" si="9030"/>
        <v>0</v>
      </c>
      <c r="BE4423" s="16">
        <f t="shared" si="9030"/>
        <v>0</v>
      </c>
      <c r="BF4423" s="16">
        <f t="shared" si="8945"/>
        <v>4934.2</v>
      </c>
      <c r="BG4423" s="16">
        <f t="shared" si="8946"/>
        <v>4655.3999999999996</v>
      </c>
      <c r="BH4423" s="16">
        <f t="shared" si="8947"/>
        <v>4672.3</v>
      </c>
      <c r="BI4423" s="16">
        <f t="shared" si="9030"/>
        <v>0</v>
      </c>
      <c r="BJ4423" s="16">
        <f t="shared" si="8965"/>
        <v>4934.2</v>
      </c>
      <c r="BK4423" s="16">
        <f t="shared" si="9030"/>
        <v>0</v>
      </c>
    </row>
    <row r="4424" spans="1:63" ht="63" x14ac:dyDescent="0.25">
      <c r="A4424" s="10" t="s">
        <v>859</v>
      </c>
      <c r="B4424" s="10" t="s">
        <v>57</v>
      </c>
      <c r="C4424" s="10" t="s">
        <v>8</v>
      </c>
      <c r="D4424" s="10" t="s">
        <v>867</v>
      </c>
      <c r="E4424" s="10" t="s">
        <v>172</v>
      </c>
      <c r="F4424" s="11" t="s">
        <v>173</v>
      </c>
      <c r="G4424" s="16">
        <v>5838.2</v>
      </c>
      <c r="H4424" s="16">
        <f t="shared" si="8992"/>
        <v>-904</v>
      </c>
      <c r="I4424" s="16">
        <v>4934.2</v>
      </c>
      <c r="J4424" s="16">
        <v>5881.7</v>
      </c>
      <c r="K4424" s="16">
        <f t="shared" si="8993"/>
        <v>-1226.3000000000002</v>
      </c>
      <c r="L4424" s="16">
        <v>4655.3999999999996</v>
      </c>
      <c r="M4424" s="16">
        <v>4672.3</v>
      </c>
      <c r="N4424" s="16"/>
      <c r="O4424" s="16"/>
      <c r="P4424" s="16"/>
      <c r="Q4424" s="16">
        <f t="shared" si="8986"/>
        <v>-904</v>
      </c>
      <c r="R4424" s="16">
        <f t="shared" si="8979"/>
        <v>4934.2</v>
      </c>
      <c r="S4424" s="16">
        <f t="shared" si="8987"/>
        <v>-1226.3000000000002</v>
      </c>
      <c r="T4424" s="16">
        <f t="shared" si="8980"/>
        <v>4655.3999999999996</v>
      </c>
      <c r="U4424" s="16">
        <f t="shared" si="8981"/>
        <v>4672.3</v>
      </c>
      <c r="V4424" s="16"/>
      <c r="W4424" s="16"/>
      <c r="X4424" s="16"/>
      <c r="Y4424" s="16"/>
      <c r="Z4424" s="16"/>
      <c r="AA4424" s="16">
        <f t="shared" si="8948"/>
        <v>4934.2</v>
      </c>
      <c r="AB4424" s="16">
        <f t="shared" si="8949"/>
        <v>4655.3999999999996</v>
      </c>
      <c r="AC4424" s="16">
        <f t="shared" si="8950"/>
        <v>4672.3</v>
      </c>
      <c r="AD4424" s="16"/>
      <c r="AE4424" s="16"/>
      <c r="AF4424" s="16"/>
      <c r="AG4424" s="16"/>
      <c r="AH4424" s="16"/>
      <c r="AI4424" s="16"/>
      <c r="AJ4424" s="16"/>
      <c r="AK4424" s="16">
        <f t="shared" si="9019"/>
        <v>4934.2</v>
      </c>
      <c r="AL4424" s="16">
        <f t="shared" si="9020"/>
        <v>4655.3999999999996</v>
      </c>
      <c r="AM4424" s="16">
        <f t="shared" si="9021"/>
        <v>4672.3</v>
      </c>
      <c r="AN4424" s="16"/>
      <c r="AO4424" s="16">
        <f t="shared" si="9022"/>
        <v>4934.2</v>
      </c>
      <c r="AP4424" s="16"/>
      <c r="AQ4424" s="16"/>
      <c r="AR4424" s="16"/>
      <c r="AS4424" s="16"/>
      <c r="AT4424" s="16"/>
      <c r="AU4424" s="16"/>
      <c r="AV4424" s="16"/>
      <c r="AW4424" s="16"/>
      <c r="AX4424" s="16"/>
      <c r="AY4424" s="16"/>
      <c r="AZ4424" s="16"/>
      <c r="BA4424" s="16"/>
      <c r="BB4424" s="16"/>
      <c r="BC4424" s="16"/>
      <c r="BD4424" s="16"/>
      <c r="BE4424" s="16"/>
      <c r="BF4424" s="16">
        <f t="shared" si="8945"/>
        <v>4934.2</v>
      </c>
      <c r="BG4424" s="16">
        <f t="shared" si="8946"/>
        <v>4655.3999999999996</v>
      </c>
      <c r="BH4424" s="16">
        <f t="shared" si="8947"/>
        <v>4672.3</v>
      </c>
      <c r="BI4424" s="16"/>
      <c r="BJ4424" s="16">
        <f t="shared" si="8965"/>
        <v>4934.2</v>
      </c>
      <c r="BK4424" s="16"/>
    </row>
    <row r="4425" spans="1:63" ht="63" x14ac:dyDescent="0.25">
      <c r="A4425" s="10" t="s">
        <v>859</v>
      </c>
      <c r="B4425" s="10" t="s">
        <v>57</v>
      </c>
      <c r="C4425" s="10" t="s">
        <v>8</v>
      </c>
      <c r="D4425" s="10" t="s">
        <v>869</v>
      </c>
      <c r="E4425" s="10"/>
      <c r="F4425" s="11" t="s">
        <v>870</v>
      </c>
      <c r="G4425" s="16">
        <f>G4426</f>
        <v>21090.1</v>
      </c>
      <c r="H4425" s="16">
        <f t="shared" si="8992"/>
        <v>-9770.1999999999989</v>
      </c>
      <c r="I4425" s="16">
        <f t="shared" ref="I4425:J4427" si="9031">I4426</f>
        <v>11319.9</v>
      </c>
      <c r="J4425" s="16">
        <f t="shared" si="9031"/>
        <v>21257</v>
      </c>
      <c r="K4425" s="16">
        <f t="shared" si="8993"/>
        <v>-9921</v>
      </c>
      <c r="L4425" s="16">
        <f t="shared" ref="L4425:P4427" si="9032">L4426</f>
        <v>11336</v>
      </c>
      <c r="M4425" s="16">
        <f t="shared" si="9032"/>
        <v>11389.8</v>
      </c>
      <c r="N4425" s="16">
        <f t="shared" si="9032"/>
        <v>0</v>
      </c>
      <c r="O4425" s="16">
        <f t="shared" si="9032"/>
        <v>0</v>
      </c>
      <c r="P4425" s="16">
        <f t="shared" si="9032"/>
        <v>0</v>
      </c>
      <c r="Q4425" s="16">
        <f t="shared" si="8986"/>
        <v>-9770.1999999999989</v>
      </c>
      <c r="R4425" s="16">
        <f t="shared" si="8979"/>
        <v>11319.9</v>
      </c>
      <c r="S4425" s="16">
        <f t="shared" si="8987"/>
        <v>-9921</v>
      </c>
      <c r="T4425" s="16">
        <f t="shared" si="8980"/>
        <v>11336</v>
      </c>
      <c r="U4425" s="16">
        <f t="shared" si="8981"/>
        <v>11389.8</v>
      </c>
      <c r="V4425" s="16">
        <f t="shared" ref="V4425:X4427" si="9033">V4426</f>
        <v>0</v>
      </c>
      <c r="W4425" s="16">
        <f t="shared" si="9033"/>
        <v>0</v>
      </c>
      <c r="X4425" s="16">
        <f t="shared" si="9033"/>
        <v>0</v>
      </c>
      <c r="Y4425" s="16">
        <f t="shared" ref="Y4425:Z4427" si="9034">Y4426</f>
        <v>0</v>
      </c>
      <c r="Z4425" s="16">
        <f t="shared" si="9034"/>
        <v>0</v>
      </c>
      <c r="AA4425" s="16">
        <f t="shared" si="8948"/>
        <v>11319.9</v>
      </c>
      <c r="AB4425" s="16">
        <f t="shared" si="8949"/>
        <v>11336</v>
      </c>
      <c r="AC4425" s="16">
        <f t="shared" si="8950"/>
        <v>11389.8</v>
      </c>
      <c r="AD4425" s="16">
        <f t="shared" ref="AD4425:AE4427" si="9035">AD4426</f>
        <v>0</v>
      </c>
      <c r="AE4425" s="16">
        <f t="shared" si="9035"/>
        <v>0</v>
      </c>
      <c r="AF4425" s="16">
        <f>AF4426</f>
        <v>0</v>
      </c>
      <c r="AG4425" s="16">
        <f t="shared" ref="AG4425:AH4427" si="9036">AG4426</f>
        <v>0</v>
      </c>
      <c r="AH4425" s="16">
        <f t="shared" si="9036"/>
        <v>0</v>
      </c>
      <c r="AI4425" s="16">
        <f t="shared" ref="AI4425:AJ4427" si="9037">AI4426</f>
        <v>0</v>
      </c>
      <c r="AJ4425" s="16">
        <f t="shared" si="9037"/>
        <v>0</v>
      </c>
      <c r="AK4425" s="16">
        <f t="shared" si="9019"/>
        <v>11319.9</v>
      </c>
      <c r="AL4425" s="16">
        <f t="shared" si="9020"/>
        <v>11336</v>
      </c>
      <c r="AM4425" s="16">
        <f t="shared" si="9021"/>
        <v>11389.8</v>
      </c>
      <c r="AN4425" s="16">
        <f>AN4426</f>
        <v>0</v>
      </c>
      <c r="AO4425" s="16">
        <f t="shared" si="9022"/>
        <v>11319.9</v>
      </c>
      <c r="AP4425" s="16">
        <f t="shared" ref="AP4425:AT4427" si="9038">AP4426</f>
        <v>0</v>
      </c>
      <c r="AQ4425" s="16">
        <f t="shared" si="9038"/>
        <v>0</v>
      </c>
      <c r="AR4425" s="16">
        <f t="shared" si="9038"/>
        <v>0</v>
      </c>
      <c r="AS4425" s="16">
        <f t="shared" si="9038"/>
        <v>0</v>
      </c>
      <c r="AT4425" s="16">
        <f t="shared" si="9038"/>
        <v>0</v>
      </c>
      <c r="AU4425" s="16">
        <f t="shared" ref="AU4425:AY4427" si="9039">AU4426</f>
        <v>0</v>
      </c>
      <c r="AV4425" s="16">
        <f t="shared" si="9039"/>
        <v>0</v>
      </c>
      <c r="AW4425" s="16">
        <f t="shared" si="9039"/>
        <v>0</v>
      </c>
      <c r="AX4425" s="16">
        <f t="shared" si="9039"/>
        <v>0</v>
      </c>
      <c r="AY4425" s="16">
        <f t="shared" si="9039"/>
        <v>14633.718000000001</v>
      </c>
      <c r="AZ4425" s="16">
        <f t="shared" ref="AZ4425:BC4427" si="9040">AZ4426</f>
        <v>0</v>
      </c>
      <c r="BA4425" s="16">
        <f t="shared" ref="BA4425:BB4427" si="9041">BA4426</f>
        <v>0</v>
      </c>
      <c r="BB4425" s="16">
        <f t="shared" si="9041"/>
        <v>0</v>
      </c>
      <c r="BC4425" s="16">
        <f t="shared" si="9040"/>
        <v>0</v>
      </c>
      <c r="BD4425" s="16">
        <f t="shared" ref="BD4425:BE4427" si="9042">BD4426</f>
        <v>0</v>
      </c>
      <c r="BE4425" s="16">
        <f t="shared" si="9042"/>
        <v>0</v>
      </c>
      <c r="BF4425" s="16">
        <f t="shared" si="8945"/>
        <v>25953.618000000002</v>
      </c>
      <c r="BG4425" s="16">
        <f t="shared" si="8946"/>
        <v>11336</v>
      </c>
      <c r="BH4425" s="16">
        <f t="shared" si="8947"/>
        <v>11389.8</v>
      </c>
      <c r="BI4425" s="56">
        <f>BI4426</f>
        <v>-1500</v>
      </c>
      <c r="BJ4425" s="16">
        <f t="shared" si="8965"/>
        <v>24453.618000000002</v>
      </c>
      <c r="BK4425" s="16">
        <f>BK4426</f>
        <v>0</v>
      </c>
    </row>
    <row r="4426" spans="1:63" ht="94.5" x14ac:dyDescent="0.25">
      <c r="A4426" s="10" t="s">
        <v>859</v>
      </c>
      <c r="B4426" s="10" t="s">
        <v>57</v>
      </c>
      <c r="C4426" s="10" t="s">
        <v>8</v>
      </c>
      <c r="D4426" s="10" t="s">
        <v>871</v>
      </c>
      <c r="E4426" s="10"/>
      <c r="F4426" s="11" t="s">
        <v>242</v>
      </c>
      <c r="G4426" s="16">
        <f>G4427</f>
        <v>21090.1</v>
      </c>
      <c r="H4426" s="16">
        <f t="shared" si="8992"/>
        <v>-9770.1999999999989</v>
      </c>
      <c r="I4426" s="16">
        <f t="shared" si="9031"/>
        <v>11319.9</v>
      </c>
      <c r="J4426" s="16">
        <f t="shared" si="9031"/>
        <v>21257</v>
      </c>
      <c r="K4426" s="16">
        <f t="shared" si="8993"/>
        <v>-9921</v>
      </c>
      <c r="L4426" s="16">
        <f t="shared" si="9032"/>
        <v>11336</v>
      </c>
      <c r="M4426" s="16">
        <f t="shared" si="9032"/>
        <v>11389.8</v>
      </c>
      <c r="N4426" s="16">
        <f t="shared" si="9032"/>
        <v>0</v>
      </c>
      <c r="O4426" s="16">
        <f t="shared" si="9032"/>
        <v>0</v>
      </c>
      <c r="P4426" s="16">
        <f t="shared" si="9032"/>
        <v>0</v>
      </c>
      <c r="Q4426" s="16">
        <f t="shared" si="8986"/>
        <v>-9770.1999999999989</v>
      </c>
      <c r="R4426" s="16">
        <f t="shared" si="8979"/>
        <v>11319.9</v>
      </c>
      <c r="S4426" s="16">
        <f t="shared" si="8987"/>
        <v>-9921</v>
      </c>
      <c r="T4426" s="16">
        <f t="shared" si="8980"/>
        <v>11336</v>
      </c>
      <c r="U4426" s="16">
        <f t="shared" si="8981"/>
        <v>11389.8</v>
      </c>
      <c r="V4426" s="16">
        <f t="shared" si="9033"/>
        <v>0</v>
      </c>
      <c r="W4426" s="16">
        <f t="shared" si="9033"/>
        <v>0</v>
      </c>
      <c r="X4426" s="16">
        <f t="shared" si="9033"/>
        <v>0</v>
      </c>
      <c r="Y4426" s="16">
        <f t="shared" si="9034"/>
        <v>0</v>
      </c>
      <c r="Z4426" s="16">
        <f t="shared" si="9034"/>
        <v>0</v>
      </c>
      <c r="AA4426" s="16">
        <f t="shared" si="8948"/>
        <v>11319.9</v>
      </c>
      <c r="AB4426" s="16">
        <f t="shared" si="8949"/>
        <v>11336</v>
      </c>
      <c r="AC4426" s="16">
        <f t="shared" si="8950"/>
        <v>11389.8</v>
      </c>
      <c r="AD4426" s="16">
        <f t="shared" si="9035"/>
        <v>0</v>
      </c>
      <c r="AE4426" s="16">
        <f t="shared" si="9035"/>
        <v>0</v>
      </c>
      <c r="AF4426" s="16">
        <f>AF4427</f>
        <v>0</v>
      </c>
      <c r="AG4426" s="16">
        <f t="shared" si="9036"/>
        <v>0</v>
      </c>
      <c r="AH4426" s="16">
        <f t="shared" si="9036"/>
        <v>0</v>
      </c>
      <c r="AI4426" s="16">
        <f t="shared" si="9037"/>
        <v>0</v>
      </c>
      <c r="AJ4426" s="16">
        <f t="shared" si="9037"/>
        <v>0</v>
      </c>
      <c r="AK4426" s="16">
        <f t="shared" si="9019"/>
        <v>11319.9</v>
      </c>
      <c r="AL4426" s="16">
        <f t="shared" si="9020"/>
        <v>11336</v>
      </c>
      <c r="AM4426" s="16">
        <f t="shared" si="9021"/>
        <v>11389.8</v>
      </c>
      <c r="AN4426" s="16">
        <f>AN4427</f>
        <v>0</v>
      </c>
      <c r="AO4426" s="16">
        <f t="shared" si="9022"/>
        <v>11319.9</v>
      </c>
      <c r="AP4426" s="16">
        <f t="shared" si="9038"/>
        <v>0</v>
      </c>
      <c r="AQ4426" s="16">
        <f t="shared" si="9038"/>
        <v>0</v>
      </c>
      <c r="AR4426" s="16">
        <f t="shared" si="9038"/>
        <v>0</v>
      </c>
      <c r="AS4426" s="16">
        <f t="shared" si="9038"/>
        <v>0</v>
      </c>
      <c r="AT4426" s="16">
        <f t="shared" si="9038"/>
        <v>0</v>
      </c>
      <c r="AU4426" s="16">
        <f t="shared" si="9039"/>
        <v>0</v>
      </c>
      <c r="AV4426" s="16">
        <f t="shared" si="9039"/>
        <v>0</v>
      </c>
      <c r="AW4426" s="16">
        <f t="shared" si="9039"/>
        <v>0</v>
      </c>
      <c r="AX4426" s="16">
        <f t="shared" si="9039"/>
        <v>0</v>
      </c>
      <c r="AY4426" s="16">
        <f t="shared" si="9039"/>
        <v>14633.718000000001</v>
      </c>
      <c r="AZ4426" s="16">
        <f t="shared" si="9040"/>
        <v>0</v>
      </c>
      <c r="BA4426" s="16">
        <f t="shared" si="9041"/>
        <v>0</v>
      </c>
      <c r="BB4426" s="16">
        <f t="shared" si="9041"/>
        <v>0</v>
      </c>
      <c r="BC4426" s="16">
        <f t="shared" si="9040"/>
        <v>0</v>
      </c>
      <c r="BD4426" s="16">
        <f t="shared" si="9042"/>
        <v>0</v>
      </c>
      <c r="BE4426" s="16">
        <f t="shared" si="9042"/>
        <v>0</v>
      </c>
      <c r="BF4426" s="16">
        <f t="shared" si="8945"/>
        <v>25953.618000000002</v>
      </c>
      <c r="BG4426" s="16">
        <f t="shared" si="8946"/>
        <v>11336</v>
      </c>
      <c r="BH4426" s="16">
        <f t="shared" si="8947"/>
        <v>11389.8</v>
      </c>
      <c r="BI4426" s="56">
        <f>BI4427</f>
        <v>-1500</v>
      </c>
      <c r="BJ4426" s="16">
        <f t="shared" si="8965"/>
        <v>24453.618000000002</v>
      </c>
      <c r="BK4426" s="16">
        <f>BK4427</f>
        <v>0</v>
      </c>
    </row>
    <row r="4427" spans="1:63" ht="78.75" x14ac:dyDescent="0.25">
      <c r="A4427" s="10" t="s">
        <v>859</v>
      </c>
      <c r="B4427" s="10" t="s">
        <v>57</v>
      </c>
      <c r="C4427" s="10" t="s">
        <v>8</v>
      </c>
      <c r="D4427" s="10" t="s">
        <v>871</v>
      </c>
      <c r="E4427" s="10" t="s">
        <v>104</v>
      </c>
      <c r="F4427" s="11" t="s">
        <v>1077</v>
      </c>
      <c r="G4427" s="16">
        <f>G4428</f>
        <v>21090.1</v>
      </c>
      <c r="H4427" s="16">
        <f t="shared" si="8992"/>
        <v>-9770.1999999999989</v>
      </c>
      <c r="I4427" s="16">
        <f t="shared" si="9031"/>
        <v>11319.9</v>
      </c>
      <c r="J4427" s="16">
        <f t="shared" si="9031"/>
        <v>21257</v>
      </c>
      <c r="K4427" s="16">
        <f t="shared" si="8993"/>
        <v>-9921</v>
      </c>
      <c r="L4427" s="16">
        <f t="shared" si="9032"/>
        <v>11336</v>
      </c>
      <c r="M4427" s="16">
        <f t="shared" si="9032"/>
        <v>11389.8</v>
      </c>
      <c r="N4427" s="16">
        <f t="shared" si="9032"/>
        <v>0</v>
      </c>
      <c r="O4427" s="16">
        <f t="shared" si="9032"/>
        <v>0</v>
      </c>
      <c r="P4427" s="16">
        <f t="shared" si="9032"/>
        <v>0</v>
      </c>
      <c r="Q4427" s="16">
        <f t="shared" si="8986"/>
        <v>-9770.1999999999989</v>
      </c>
      <c r="R4427" s="16">
        <f t="shared" si="8979"/>
        <v>11319.9</v>
      </c>
      <c r="S4427" s="16">
        <f t="shared" si="8987"/>
        <v>-9921</v>
      </c>
      <c r="T4427" s="16">
        <f t="shared" si="8980"/>
        <v>11336</v>
      </c>
      <c r="U4427" s="16">
        <f t="shared" si="8981"/>
        <v>11389.8</v>
      </c>
      <c r="V4427" s="16">
        <f t="shared" si="9033"/>
        <v>0</v>
      </c>
      <c r="W4427" s="16">
        <f t="shared" si="9033"/>
        <v>0</v>
      </c>
      <c r="X4427" s="16">
        <f t="shared" si="9033"/>
        <v>0</v>
      </c>
      <c r="Y4427" s="16">
        <f t="shared" si="9034"/>
        <v>0</v>
      </c>
      <c r="Z4427" s="16">
        <f t="shared" si="9034"/>
        <v>0</v>
      </c>
      <c r="AA4427" s="16">
        <f t="shared" si="8948"/>
        <v>11319.9</v>
      </c>
      <c r="AB4427" s="16">
        <f t="shared" si="8949"/>
        <v>11336</v>
      </c>
      <c r="AC4427" s="16">
        <f t="shared" si="8950"/>
        <v>11389.8</v>
      </c>
      <c r="AD4427" s="16">
        <f t="shared" si="9035"/>
        <v>0</v>
      </c>
      <c r="AE4427" s="16">
        <f t="shared" si="9035"/>
        <v>0</v>
      </c>
      <c r="AF4427" s="16">
        <f>AF4428</f>
        <v>0</v>
      </c>
      <c r="AG4427" s="16">
        <f t="shared" si="9036"/>
        <v>0</v>
      </c>
      <c r="AH4427" s="16">
        <f t="shared" si="9036"/>
        <v>0</v>
      </c>
      <c r="AI4427" s="16">
        <f t="shared" si="9037"/>
        <v>0</v>
      </c>
      <c r="AJ4427" s="16">
        <f t="shared" si="9037"/>
        <v>0</v>
      </c>
      <c r="AK4427" s="16">
        <f t="shared" si="9019"/>
        <v>11319.9</v>
      </c>
      <c r="AL4427" s="16">
        <f t="shared" si="9020"/>
        <v>11336</v>
      </c>
      <c r="AM4427" s="16">
        <f t="shared" si="9021"/>
        <v>11389.8</v>
      </c>
      <c r="AN4427" s="16">
        <f>AN4428</f>
        <v>0</v>
      </c>
      <c r="AO4427" s="16">
        <f t="shared" si="9022"/>
        <v>11319.9</v>
      </c>
      <c r="AP4427" s="16">
        <f t="shared" si="9038"/>
        <v>0</v>
      </c>
      <c r="AQ4427" s="16">
        <f t="shared" si="9038"/>
        <v>0</v>
      </c>
      <c r="AR4427" s="16">
        <f t="shared" si="9038"/>
        <v>0</v>
      </c>
      <c r="AS4427" s="16">
        <f t="shared" si="9038"/>
        <v>0</v>
      </c>
      <c r="AT4427" s="16">
        <f t="shared" si="9038"/>
        <v>0</v>
      </c>
      <c r="AU4427" s="16">
        <f t="shared" si="9039"/>
        <v>0</v>
      </c>
      <c r="AV4427" s="16">
        <f t="shared" si="9039"/>
        <v>0</v>
      </c>
      <c r="AW4427" s="16">
        <f t="shared" si="9039"/>
        <v>0</v>
      </c>
      <c r="AX4427" s="16">
        <f t="shared" si="9039"/>
        <v>0</v>
      </c>
      <c r="AY4427" s="16">
        <f t="shared" si="9039"/>
        <v>14633.718000000001</v>
      </c>
      <c r="AZ4427" s="16">
        <f t="shared" si="9040"/>
        <v>0</v>
      </c>
      <c r="BA4427" s="16">
        <f t="shared" si="9041"/>
        <v>0</v>
      </c>
      <c r="BB4427" s="16">
        <f t="shared" si="9041"/>
        <v>0</v>
      </c>
      <c r="BC4427" s="16">
        <f t="shared" si="9040"/>
        <v>0</v>
      </c>
      <c r="BD4427" s="16">
        <f t="shared" si="9042"/>
        <v>0</v>
      </c>
      <c r="BE4427" s="16">
        <f t="shared" si="9042"/>
        <v>0</v>
      </c>
      <c r="BF4427" s="16">
        <f t="shared" si="8945"/>
        <v>25953.618000000002</v>
      </c>
      <c r="BG4427" s="16">
        <f t="shared" si="8946"/>
        <v>11336</v>
      </c>
      <c r="BH4427" s="16">
        <f t="shared" si="8947"/>
        <v>11389.8</v>
      </c>
      <c r="BI4427" s="56">
        <f>BI4428</f>
        <v>-1500</v>
      </c>
      <c r="BJ4427" s="16">
        <f t="shared" si="8965"/>
        <v>24453.618000000002</v>
      </c>
      <c r="BK4427" s="16">
        <f>BK4428</f>
        <v>0</v>
      </c>
    </row>
    <row r="4428" spans="1:63" x14ac:dyDescent="0.25">
      <c r="A4428" s="10" t="s">
        <v>859</v>
      </c>
      <c r="B4428" s="10" t="s">
        <v>57</v>
      </c>
      <c r="C4428" s="10" t="s">
        <v>8</v>
      </c>
      <c r="D4428" s="10" t="s">
        <v>871</v>
      </c>
      <c r="E4428" s="10" t="s">
        <v>168</v>
      </c>
      <c r="F4428" s="11" t="s">
        <v>169</v>
      </c>
      <c r="G4428" s="16">
        <f>G4429+G4430</f>
        <v>21090.1</v>
      </c>
      <c r="H4428" s="16">
        <f t="shared" si="8992"/>
        <v>-9770.1999999999989</v>
      </c>
      <c r="I4428" s="16">
        <f>I4429+I4430</f>
        <v>11319.9</v>
      </c>
      <c r="J4428" s="16">
        <f>J4429+J4430</f>
        <v>21257</v>
      </c>
      <c r="K4428" s="16">
        <f t="shared" si="8993"/>
        <v>-9921</v>
      </c>
      <c r="L4428" s="16">
        <f>L4429+L4430</f>
        <v>11336</v>
      </c>
      <c r="M4428" s="16">
        <f>M4429+M4430</f>
        <v>11389.8</v>
      </c>
      <c r="N4428" s="16">
        <f>N4429+N4430</f>
        <v>0</v>
      </c>
      <c r="O4428" s="16">
        <f>O4429+O4430</f>
        <v>0</v>
      </c>
      <c r="P4428" s="16">
        <f>P4429+P4430</f>
        <v>0</v>
      </c>
      <c r="Q4428" s="16">
        <f t="shared" si="8986"/>
        <v>-9770.1999999999989</v>
      </c>
      <c r="R4428" s="16">
        <f t="shared" si="8979"/>
        <v>11319.9</v>
      </c>
      <c r="S4428" s="16">
        <f t="shared" si="8987"/>
        <v>-9921</v>
      </c>
      <c r="T4428" s="16">
        <f t="shared" si="8980"/>
        <v>11336</v>
      </c>
      <c r="U4428" s="16">
        <f t="shared" si="8981"/>
        <v>11389.8</v>
      </c>
      <c r="V4428" s="16">
        <f>V4429+V4430</f>
        <v>0</v>
      </c>
      <c r="W4428" s="16">
        <f>W4429+W4430</f>
        <v>0</v>
      </c>
      <c r="X4428" s="16">
        <f>X4429+X4430</f>
        <v>0</v>
      </c>
      <c r="Y4428" s="16">
        <f>Y4429+Y4430</f>
        <v>0</v>
      </c>
      <c r="Z4428" s="16">
        <f>Z4429+Z4430</f>
        <v>0</v>
      </c>
      <c r="AA4428" s="16">
        <f t="shared" si="8948"/>
        <v>11319.9</v>
      </c>
      <c r="AB4428" s="16">
        <f t="shared" si="8949"/>
        <v>11336</v>
      </c>
      <c r="AC4428" s="16">
        <f t="shared" si="8950"/>
        <v>11389.8</v>
      </c>
      <c r="AD4428" s="16">
        <f t="shared" ref="AD4428:AJ4428" si="9043">AD4429+AD4430</f>
        <v>0</v>
      </c>
      <c r="AE4428" s="16">
        <f t="shared" si="9043"/>
        <v>0</v>
      </c>
      <c r="AF4428" s="16">
        <f t="shared" si="9043"/>
        <v>0</v>
      </c>
      <c r="AG4428" s="16">
        <f t="shared" si="9043"/>
        <v>0</v>
      </c>
      <c r="AH4428" s="16">
        <f t="shared" si="9043"/>
        <v>0</v>
      </c>
      <c r="AI4428" s="16">
        <f t="shared" si="9043"/>
        <v>0</v>
      </c>
      <c r="AJ4428" s="16">
        <f t="shared" si="9043"/>
        <v>0</v>
      </c>
      <c r="AK4428" s="16">
        <f t="shared" si="9019"/>
        <v>11319.9</v>
      </c>
      <c r="AL4428" s="16">
        <f t="shared" si="9020"/>
        <v>11336</v>
      </c>
      <c r="AM4428" s="16">
        <f t="shared" si="9021"/>
        <v>11389.8</v>
      </c>
      <c r="AN4428" s="16">
        <f>AN4429+AN4430</f>
        <v>0</v>
      </c>
      <c r="AO4428" s="16">
        <f t="shared" si="9022"/>
        <v>11319.9</v>
      </c>
      <c r="AP4428" s="16">
        <f t="shared" ref="AP4428:BK4428" si="9044">AP4429+AP4430</f>
        <v>0</v>
      </c>
      <c r="AQ4428" s="16">
        <f t="shared" si="9044"/>
        <v>0</v>
      </c>
      <c r="AR4428" s="16">
        <f t="shared" si="9044"/>
        <v>0</v>
      </c>
      <c r="AS4428" s="16">
        <f>AS4429+AS4430</f>
        <v>0</v>
      </c>
      <c r="AT4428" s="16">
        <f>AT4429+AT4430</f>
        <v>0</v>
      </c>
      <c r="AU4428" s="16">
        <f t="shared" si="9044"/>
        <v>0</v>
      </c>
      <c r="AV4428" s="16">
        <f t="shared" si="9044"/>
        <v>0</v>
      </c>
      <c r="AW4428" s="16">
        <f t="shared" si="9044"/>
        <v>0</v>
      </c>
      <c r="AX4428" s="16">
        <f t="shared" si="9044"/>
        <v>0</v>
      </c>
      <c r="AY4428" s="16">
        <f t="shared" si="9044"/>
        <v>14633.718000000001</v>
      </c>
      <c r="AZ4428" s="16">
        <f t="shared" si="9044"/>
        <v>0</v>
      </c>
      <c r="BA4428" s="16">
        <f>BA4429+BA4430</f>
        <v>0</v>
      </c>
      <c r="BB4428" s="16">
        <f>BB4429+BB4430</f>
        <v>0</v>
      </c>
      <c r="BC4428" s="16">
        <f t="shared" si="9044"/>
        <v>0</v>
      </c>
      <c r="BD4428" s="16">
        <f>BD4429+BD4430</f>
        <v>0</v>
      </c>
      <c r="BE4428" s="16">
        <f>BE4429+BE4430</f>
        <v>0</v>
      </c>
      <c r="BF4428" s="16">
        <f t="shared" si="8945"/>
        <v>25953.618000000002</v>
      </c>
      <c r="BG4428" s="16">
        <f t="shared" si="8946"/>
        <v>11336</v>
      </c>
      <c r="BH4428" s="16">
        <f t="shared" si="8947"/>
        <v>11389.8</v>
      </c>
      <c r="BI4428" s="56">
        <f t="shared" ref="BI4428" si="9045">BI4429+BI4430</f>
        <v>-1500</v>
      </c>
      <c r="BJ4428" s="16">
        <f t="shared" si="8965"/>
        <v>24453.618000000002</v>
      </c>
      <c r="BK4428" s="16">
        <f t="shared" si="9044"/>
        <v>0</v>
      </c>
    </row>
    <row r="4429" spans="1:63" ht="94.5" x14ac:dyDescent="0.25">
      <c r="A4429" s="10" t="s">
        <v>859</v>
      </c>
      <c r="B4429" s="10" t="s">
        <v>57</v>
      </c>
      <c r="C4429" s="10" t="s">
        <v>8</v>
      </c>
      <c r="D4429" s="10" t="s">
        <v>871</v>
      </c>
      <c r="E4429" s="10" t="s">
        <v>170</v>
      </c>
      <c r="F4429" s="11" t="s">
        <v>171</v>
      </c>
      <c r="G4429" s="16">
        <v>21090.1</v>
      </c>
      <c r="H4429" s="16">
        <f t="shared" si="8992"/>
        <v>-11017.099999999999</v>
      </c>
      <c r="I4429" s="16">
        <v>10073</v>
      </c>
      <c r="J4429" s="16">
        <v>21257</v>
      </c>
      <c r="K4429" s="16">
        <f t="shared" si="8993"/>
        <v>-11235.8</v>
      </c>
      <c r="L4429" s="16">
        <v>10021.200000000001</v>
      </c>
      <c r="M4429" s="16">
        <v>10073</v>
      </c>
      <c r="N4429" s="16"/>
      <c r="O4429" s="16"/>
      <c r="P4429" s="16"/>
      <c r="Q4429" s="16">
        <f t="shared" si="8986"/>
        <v>-11017.099999999999</v>
      </c>
      <c r="R4429" s="16">
        <f t="shared" si="8979"/>
        <v>10073</v>
      </c>
      <c r="S4429" s="16">
        <f t="shared" si="8987"/>
        <v>-11235.8</v>
      </c>
      <c r="T4429" s="16">
        <f t="shared" si="8980"/>
        <v>10021.200000000001</v>
      </c>
      <c r="U4429" s="16">
        <f t="shared" si="8981"/>
        <v>10073</v>
      </c>
      <c r="V4429" s="16"/>
      <c r="W4429" s="16"/>
      <c r="X4429" s="16"/>
      <c r="Y4429" s="16"/>
      <c r="Z4429" s="16"/>
      <c r="AA4429" s="16">
        <f t="shared" si="8948"/>
        <v>10073</v>
      </c>
      <c r="AB4429" s="16">
        <f t="shared" si="8949"/>
        <v>10021.200000000001</v>
      </c>
      <c r="AC4429" s="16">
        <f t="shared" si="8950"/>
        <v>10073</v>
      </c>
      <c r="AD4429" s="16"/>
      <c r="AE4429" s="16"/>
      <c r="AF4429" s="16"/>
      <c r="AG4429" s="16"/>
      <c r="AH4429" s="16"/>
      <c r="AI4429" s="16"/>
      <c r="AJ4429" s="16"/>
      <c r="AK4429" s="16">
        <f t="shared" si="9019"/>
        <v>10073</v>
      </c>
      <c r="AL4429" s="16">
        <f t="shared" si="9020"/>
        <v>10021.200000000001</v>
      </c>
      <c r="AM4429" s="16">
        <f t="shared" si="9021"/>
        <v>10073</v>
      </c>
      <c r="AN4429" s="16"/>
      <c r="AO4429" s="16">
        <f t="shared" si="9022"/>
        <v>10073</v>
      </c>
      <c r="AP4429" s="16"/>
      <c r="AQ4429" s="16"/>
      <c r="AR4429" s="16"/>
      <c r="AS4429" s="16"/>
      <c r="AT4429" s="16"/>
      <c r="AU4429" s="16"/>
      <c r="AV4429" s="16"/>
      <c r="AW4429" s="16"/>
      <c r="AX4429" s="16"/>
      <c r="AY4429" s="16"/>
      <c r="AZ4429" s="16"/>
      <c r="BA4429" s="16"/>
      <c r="BB4429" s="16"/>
      <c r="BC4429" s="16"/>
      <c r="BD4429" s="16"/>
      <c r="BE4429" s="16"/>
      <c r="BF4429" s="16">
        <f t="shared" si="8945"/>
        <v>10073</v>
      </c>
      <c r="BG4429" s="16">
        <f t="shared" si="8946"/>
        <v>10021.200000000001</v>
      </c>
      <c r="BH4429" s="16">
        <f t="shared" si="8947"/>
        <v>10073</v>
      </c>
      <c r="BI4429" s="16"/>
      <c r="BJ4429" s="16">
        <f t="shared" si="8965"/>
        <v>10073</v>
      </c>
      <c r="BK4429" s="16"/>
    </row>
    <row r="4430" spans="1:63" ht="31.5" x14ac:dyDescent="0.25">
      <c r="A4430" s="10" t="s">
        <v>859</v>
      </c>
      <c r="B4430" s="10" t="s">
        <v>57</v>
      </c>
      <c r="C4430" s="10" t="s">
        <v>8</v>
      </c>
      <c r="D4430" s="10" t="s">
        <v>871</v>
      </c>
      <c r="E4430" s="10" t="s">
        <v>312</v>
      </c>
      <c r="F4430" s="11" t="s">
        <v>197</v>
      </c>
      <c r="G4430" s="16">
        <v>0</v>
      </c>
      <c r="H4430" s="16">
        <f t="shared" si="8992"/>
        <v>1246.9000000000001</v>
      </c>
      <c r="I4430" s="16">
        <v>1246.9000000000001</v>
      </c>
      <c r="J4430" s="16">
        <v>0</v>
      </c>
      <c r="K4430" s="16">
        <f t="shared" si="8993"/>
        <v>1314.8</v>
      </c>
      <c r="L4430" s="16">
        <v>1314.8</v>
      </c>
      <c r="M4430" s="16">
        <v>1316.8</v>
      </c>
      <c r="N4430" s="16"/>
      <c r="O4430" s="16"/>
      <c r="P4430" s="16"/>
      <c r="Q4430" s="16">
        <f t="shared" si="8986"/>
        <v>1246.9000000000001</v>
      </c>
      <c r="R4430" s="16">
        <f t="shared" si="8979"/>
        <v>1246.9000000000001</v>
      </c>
      <c r="S4430" s="16">
        <f t="shared" si="8987"/>
        <v>1314.8</v>
      </c>
      <c r="T4430" s="16">
        <f t="shared" si="8980"/>
        <v>1314.8</v>
      </c>
      <c r="U4430" s="16">
        <f t="shared" si="8981"/>
        <v>1316.8</v>
      </c>
      <c r="V4430" s="16"/>
      <c r="W4430" s="16"/>
      <c r="X4430" s="16"/>
      <c r="Y4430" s="16"/>
      <c r="Z4430" s="16"/>
      <c r="AA4430" s="16">
        <f t="shared" si="8948"/>
        <v>1246.9000000000001</v>
      </c>
      <c r="AB4430" s="16">
        <f t="shared" si="8949"/>
        <v>1314.8</v>
      </c>
      <c r="AC4430" s="16">
        <f t="shared" si="8950"/>
        <v>1316.8</v>
      </c>
      <c r="AD4430" s="16"/>
      <c r="AE4430" s="16"/>
      <c r="AF4430" s="16"/>
      <c r="AG4430" s="16"/>
      <c r="AH4430" s="16"/>
      <c r="AI4430" s="16"/>
      <c r="AJ4430" s="16"/>
      <c r="AK4430" s="16">
        <f t="shared" si="9019"/>
        <v>1246.9000000000001</v>
      </c>
      <c r="AL4430" s="16">
        <f t="shared" si="9020"/>
        <v>1314.8</v>
      </c>
      <c r="AM4430" s="16">
        <f t="shared" si="9021"/>
        <v>1316.8</v>
      </c>
      <c r="AN4430" s="16"/>
      <c r="AO4430" s="16">
        <f t="shared" si="9022"/>
        <v>1246.9000000000001</v>
      </c>
      <c r="AP4430" s="16"/>
      <c r="AQ4430" s="16"/>
      <c r="AR4430" s="16"/>
      <c r="AS4430" s="16"/>
      <c r="AT4430" s="16"/>
      <c r="AU4430" s="16"/>
      <c r="AV4430" s="16"/>
      <c r="AW4430" s="16"/>
      <c r="AX4430" s="16"/>
      <c r="AY4430" s="16">
        <f>3937.83+10695.888</f>
        <v>14633.718000000001</v>
      </c>
      <c r="AZ4430" s="16"/>
      <c r="BA4430" s="16"/>
      <c r="BB4430" s="16"/>
      <c r="BC4430" s="16"/>
      <c r="BD4430" s="16"/>
      <c r="BE4430" s="16"/>
      <c r="BF4430" s="16">
        <f t="shared" si="8945"/>
        <v>15880.618</v>
      </c>
      <c r="BG4430" s="16">
        <f t="shared" si="8946"/>
        <v>1314.8</v>
      </c>
      <c r="BH4430" s="16">
        <f t="shared" si="8947"/>
        <v>1316.8</v>
      </c>
      <c r="BI4430" s="56">
        <v>-1500</v>
      </c>
      <c r="BJ4430" s="16">
        <f t="shared" si="8965"/>
        <v>14380.618</v>
      </c>
      <c r="BK4430" s="16"/>
    </row>
    <row r="4431" spans="1:63" x14ac:dyDescent="0.25">
      <c r="A4431" s="10" t="s">
        <v>859</v>
      </c>
      <c r="B4431" s="10" t="s">
        <v>57</v>
      </c>
      <c r="C4431" s="10" t="s">
        <v>8</v>
      </c>
      <c r="D4431" s="10" t="s">
        <v>988</v>
      </c>
      <c r="E4431" s="10"/>
      <c r="F4431" s="19" t="s">
        <v>1050</v>
      </c>
      <c r="G4431" s="16">
        <f>G4432</f>
        <v>0</v>
      </c>
      <c r="H4431" s="16">
        <f t="shared" si="8992"/>
        <v>3080</v>
      </c>
      <c r="I4431" s="16">
        <f t="shared" ref="I4431:J4434" si="9046">I4432</f>
        <v>3080</v>
      </c>
      <c r="J4431" s="16">
        <f t="shared" si="9046"/>
        <v>0</v>
      </c>
      <c r="K4431" s="16">
        <f t="shared" si="8993"/>
        <v>3080</v>
      </c>
      <c r="L4431" s="16">
        <f t="shared" ref="L4431:P4434" si="9047">L4432</f>
        <v>3080</v>
      </c>
      <c r="M4431" s="16">
        <f t="shared" si="9047"/>
        <v>2980</v>
      </c>
      <c r="N4431" s="16">
        <f t="shared" si="9047"/>
        <v>0</v>
      </c>
      <c r="O4431" s="16">
        <f t="shared" si="9047"/>
        <v>0</v>
      </c>
      <c r="P4431" s="16">
        <f t="shared" si="9047"/>
        <v>0</v>
      </c>
      <c r="Q4431" s="16">
        <f t="shared" si="8986"/>
        <v>3080</v>
      </c>
      <c r="R4431" s="16">
        <f t="shared" si="8979"/>
        <v>3080</v>
      </c>
      <c r="S4431" s="16">
        <f t="shared" si="8987"/>
        <v>3080</v>
      </c>
      <c r="T4431" s="16">
        <f t="shared" si="8980"/>
        <v>3080</v>
      </c>
      <c r="U4431" s="16">
        <f t="shared" si="8981"/>
        <v>2980</v>
      </c>
      <c r="V4431" s="16">
        <f t="shared" ref="V4431:Z4434" si="9048">V4432</f>
        <v>0</v>
      </c>
      <c r="W4431" s="16">
        <f t="shared" si="9048"/>
        <v>0</v>
      </c>
      <c r="X4431" s="16">
        <f t="shared" si="9048"/>
        <v>0</v>
      </c>
      <c r="Y4431" s="16">
        <f t="shared" si="9048"/>
        <v>0</v>
      </c>
      <c r="Z4431" s="16">
        <f t="shared" si="9048"/>
        <v>0</v>
      </c>
      <c r="AA4431" s="16">
        <f t="shared" si="8948"/>
        <v>3080</v>
      </c>
      <c r="AB4431" s="16">
        <f t="shared" si="8949"/>
        <v>3080</v>
      </c>
      <c r="AC4431" s="16">
        <f t="shared" si="8950"/>
        <v>2980</v>
      </c>
      <c r="AD4431" s="16">
        <f t="shared" ref="AD4431:AE4434" si="9049">AD4432</f>
        <v>0</v>
      </c>
      <c r="AE4431" s="16">
        <f t="shared" si="9049"/>
        <v>0</v>
      </c>
      <c r="AF4431" s="16">
        <f>AF4432</f>
        <v>0</v>
      </c>
      <c r="AG4431" s="16">
        <f t="shared" ref="AG4431:AH4434" si="9050">AG4432</f>
        <v>0</v>
      </c>
      <c r="AH4431" s="16">
        <f t="shared" si="9050"/>
        <v>0</v>
      </c>
      <c r="AI4431" s="16">
        <f t="shared" ref="AI4431:AJ4434" si="9051">AI4432</f>
        <v>0</v>
      </c>
      <c r="AJ4431" s="16">
        <f t="shared" si="9051"/>
        <v>0</v>
      </c>
      <c r="AK4431" s="16">
        <f t="shared" si="9019"/>
        <v>3080</v>
      </c>
      <c r="AL4431" s="16">
        <f t="shared" si="9020"/>
        <v>3080</v>
      </c>
      <c r="AM4431" s="16">
        <f t="shared" si="9021"/>
        <v>2980</v>
      </c>
      <c r="AN4431" s="16">
        <f>AN4432</f>
        <v>0</v>
      </c>
      <c r="AO4431" s="16">
        <f t="shared" si="9022"/>
        <v>3080</v>
      </c>
      <c r="AP4431" s="16">
        <f t="shared" ref="AP4431:AT4434" si="9052">AP4432</f>
        <v>0</v>
      </c>
      <c r="AQ4431" s="16">
        <f t="shared" si="9052"/>
        <v>0</v>
      </c>
      <c r="AR4431" s="16">
        <f t="shared" si="9052"/>
        <v>0</v>
      </c>
      <c r="AS4431" s="16">
        <f t="shared" si="9052"/>
        <v>0</v>
      </c>
      <c r="AT4431" s="16">
        <f t="shared" si="9052"/>
        <v>0</v>
      </c>
      <c r="AU4431" s="16">
        <f t="shared" ref="AU4431:AY4434" si="9053">AU4432</f>
        <v>0</v>
      </c>
      <c r="AV4431" s="16">
        <f t="shared" si="9053"/>
        <v>0</v>
      </c>
      <c r="AW4431" s="16">
        <f t="shared" si="9053"/>
        <v>0</v>
      </c>
      <c r="AX4431" s="16">
        <f t="shared" si="9053"/>
        <v>0</v>
      </c>
      <c r="AY4431" s="16">
        <f t="shared" si="9053"/>
        <v>0</v>
      </c>
      <c r="AZ4431" s="16">
        <f t="shared" ref="AZ4431:BC4434" si="9054">AZ4432</f>
        <v>0</v>
      </c>
      <c r="BA4431" s="16">
        <f t="shared" ref="BA4431:BB4434" si="9055">BA4432</f>
        <v>0</v>
      </c>
      <c r="BB4431" s="16">
        <f t="shared" si="9055"/>
        <v>0</v>
      </c>
      <c r="BC4431" s="16">
        <f t="shared" si="9054"/>
        <v>0</v>
      </c>
      <c r="BD4431" s="16">
        <f t="shared" ref="BD4431:BE4434" si="9056">BD4432</f>
        <v>0</v>
      </c>
      <c r="BE4431" s="16">
        <f t="shared" si="9056"/>
        <v>0</v>
      </c>
      <c r="BF4431" s="16">
        <f t="shared" si="8945"/>
        <v>3080</v>
      </c>
      <c r="BG4431" s="16">
        <f t="shared" si="8946"/>
        <v>3080</v>
      </c>
      <c r="BH4431" s="16">
        <f t="shared" si="8947"/>
        <v>2980</v>
      </c>
      <c r="BI4431" s="16">
        <f>BI4432</f>
        <v>0</v>
      </c>
      <c r="BJ4431" s="16">
        <f t="shared" si="8965"/>
        <v>3080</v>
      </c>
      <c r="BK4431" s="16">
        <f>BK4432</f>
        <v>0</v>
      </c>
    </row>
    <row r="4432" spans="1:63" ht="110.25" x14ac:dyDescent="0.25">
      <c r="A4432" s="10" t="s">
        <v>859</v>
      </c>
      <c r="B4432" s="10" t="s">
        <v>57</v>
      </c>
      <c r="C4432" s="10" t="s">
        <v>8</v>
      </c>
      <c r="D4432" s="10" t="s">
        <v>989</v>
      </c>
      <c r="E4432" s="10"/>
      <c r="F4432" s="11" t="s">
        <v>1051</v>
      </c>
      <c r="G4432" s="16">
        <f>G4433</f>
        <v>0</v>
      </c>
      <c r="H4432" s="16">
        <f t="shared" si="8992"/>
        <v>3080</v>
      </c>
      <c r="I4432" s="16">
        <f t="shared" si="9046"/>
        <v>3080</v>
      </c>
      <c r="J4432" s="16">
        <f t="shared" si="9046"/>
        <v>0</v>
      </c>
      <c r="K4432" s="16">
        <f t="shared" si="8993"/>
        <v>3080</v>
      </c>
      <c r="L4432" s="16">
        <f t="shared" si="9047"/>
        <v>3080</v>
      </c>
      <c r="M4432" s="16">
        <f t="shared" si="9047"/>
        <v>2980</v>
      </c>
      <c r="N4432" s="16">
        <f t="shared" si="9047"/>
        <v>0</v>
      </c>
      <c r="O4432" s="16">
        <f t="shared" si="9047"/>
        <v>0</v>
      </c>
      <c r="P4432" s="16">
        <f t="shared" si="9047"/>
        <v>0</v>
      </c>
      <c r="Q4432" s="16">
        <f t="shared" si="8986"/>
        <v>3080</v>
      </c>
      <c r="R4432" s="16">
        <f t="shared" si="8979"/>
        <v>3080</v>
      </c>
      <c r="S4432" s="16">
        <f t="shared" si="8987"/>
        <v>3080</v>
      </c>
      <c r="T4432" s="16">
        <f t="shared" si="8980"/>
        <v>3080</v>
      </c>
      <c r="U4432" s="16">
        <f t="shared" si="8981"/>
        <v>2980</v>
      </c>
      <c r="V4432" s="16">
        <f t="shared" si="9048"/>
        <v>0</v>
      </c>
      <c r="W4432" s="16">
        <f t="shared" si="9048"/>
        <v>0</v>
      </c>
      <c r="X4432" s="16">
        <f t="shared" si="9048"/>
        <v>0</v>
      </c>
      <c r="Y4432" s="16">
        <f t="shared" si="9048"/>
        <v>0</v>
      </c>
      <c r="Z4432" s="16">
        <f t="shared" si="9048"/>
        <v>0</v>
      </c>
      <c r="AA4432" s="16">
        <f t="shared" si="8948"/>
        <v>3080</v>
      </c>
      <c r="AB4432" s="16">
        <f t="shared" si="8949"/>
        <v>3080</v>
      </c>
      <c r="AC4432" s="16">
        <f t="shared" si="8950"/>
        <v>2980</v>
      </c>
      <c r="AD4432" s="16">
        <f t="shared" si="9049"/>
        <v>0</v>
      </c>
      <c r="AE4432" s="16">
        <f t="shared" si="9049"/>
        <v>0</v>
      </c>
      <c r="AF4432" s="16">
        <f>AF4433</f>
        <v>0</v>
      </c>
      <c r="AG4432" s="16">
        <f t="shared" si="9050"/>
        <v>0</v>
      </c>
      <c r="AH4432" s="16">
        <f t="shared" si="9050"/>
        <v>0</v>
      </c>
      <c r="AI4432" s="16">
        <f t="shared" si="9051"/>
        <v>0</v>
      </c>
      <c r="AJ4432" s="16">
        <f t="shared" si="9051"/>
        <v>0</v>
      </c>
      <c r="AK4432" s="16">
        <f t="shared" si="9019"/>
        <v>3080</v>
      </c>
      <c r="AL4432" s="16">
        <f t="shared" si="9020"/>
        <v>3080</v>
      </c>
      <c r="AM4432" s="16">
        <f t="shared" si="9021"/>
        <v>2980</v>
      </c>
      <c r="AN4432" s="16">
        <f>AN4433</f>
        <v>0</v>
      </c>
      <c r="AO4432" s="16">
        <f t="shared" si="9022"/>
        <v>3080</v>
      </c>
      <c r="AP4432" s="16">
        <f t="shared" si="9052"/>
        <v>0</v>
      </c>
      <c r="AQ4432" s="16">
        <f t="shared" si="9052"/>
        <v>0</v>
      </c>
      <c r="AR4432" s="16">
        <f t="shared" si="9052"/>
        <v>0</v>
      </c>
      <c r="AS4432" s="16">
        <f t="shared" si="9052"/>
        <v>0</v>
      </c>
      <c r="AT4432" s="16">
        <f t="shared" si="9052"/>
        <v>0</v>
      </c>
      <c r="AU4432" s="16">
        <f t="shared" si="9053"/>
        <v>0</v>
      </c>
      <c r="AV4432" s="16">
        <f t="shared" si="9053"/>
        <v>0</v>
      </c>
      <c r="AW4432" s="16">
        <f t="shared" si="9053"/>
        <v>0</v>
      </c>
      <c r="AX4432" s="16">
        <f t="shared" si="9053"/>
        <v>0</v>
      </c>
      <c r="AY4432" s="16">
        <f t="shared" si="9053"/>
        <v>0</v>
      </c>
      <c r="AZ4432" s="16">
        <f t="shared" si="9054"/>
        <v>0</v>
      </c>
      <c r="BA4432" s="16">
        <f t="shared" si="9055"/>
        <v>0</v>
      </c>
      <c r="BB4432" s="16">
        <f t="shared" si="9055"/>
        <v>0</v>
      </c>
      <c r="BC4432" s="16">
        <f t="shared" si="9054"/>
        <v>0</v>
      </c>
      <c r="BD4432" s="16">
        <f t="shared" si="9056"/>
        <v>0</v>
      </c>
      <c r="BE4432" s="16">
        <f t="shared" si="9056"/>
        <v>0</v>
      </c>
      <c r="BF4432" s="16">
        <f t="shared" si="8945"/>
        <v>3080</v>
      </c>
      <c r="BG4432" s="16">
        <f t="shared" si="8946"/>
        <v>3080</v>
      </c>
      <c r="BH4432" s="16">
        <f t="shared" si="8947"/>
        <v>2980</v>
      </c>
      <c r="BI4432" s="16">
        <f>BI4433</f>
        <v>0</v>
      </c>
      <c r="BJ4432" s="16">
        <f t="shared" si="8965"/>
        <v>3080</v>
      </c>
      <c r="BK4432" s="16">
        <f>BK4433</f>
        <v>0</v>
      </c>
    </row>
    <row r="4433" spans="1:63" ht="78.75" x14ac:dyDescent="0.25">
      <c r="A4433" s="10" t="s">
        <v>859</v>
      </c>
      <c r="B4433" s="10" t="s">
        <v>57</v>
      </c>
      <c r="C4433" s="10" t="s">
        <v>8</v>
      </c>
      <c r="D4433" s="10" t="s">
        <v>989</v>
      </c>
      <c r="E4433" s="10" t="s">
        <v>104</v>
      </c>
      <c r="F4433" s="11" t="s">
        <v>1077</v>
      </c>
      <c r="G4433" s="16">
        <f>G4434</f>
        <v>0</v>
      </c>
      <c r="H4433" s="16">
        <f t="shared" si="8992"/>
        <v>3080</v>
      </c>
      <c r="I4433" s="16">
        <f t="shared" si="9046"/>
        <v>3080</v>
      </c>
      <c r="J4433" s="16">
        <f t="shared" si="9046"/>
        <v>0</v>
      </c>
      <c r="K4433" s="16">
        <f t="shared" si="8993"/>
        <v>3080</v>
      </c>
      <c r="L4433" s="16">
        <f t="shared" si="9047"/>
        <v>3080</v>
      </c>
      <c r="M4433" s="16">
        <f t="shared" si="9047"/>
        <v>2980</v>
      </c>
      <c r="N4433" s="16">
        <f t="shared" si="9047"/>
        <v>0</v>
      </c>
      <c r="O4433" s="16">
        <f t="shared" si="9047"/>
        <v>0</v>
      </c>
      <c r="P4433" s="16">
        <f t="shared" si="9047"/>
        <v>0</v>
      </c>
      <c r="Q4433" s="16">
        <f t="shared" si="8986"/>
        <v>3080</v>
      </c>
      <c r="R4433" s="16">
        <f t="shared" si="8979"/>
        <v>3080</v>
      </c>
      <c r="S4433" s="16">
        <f t="shared" si="8987"/>
        <v>3080</v>
      </c>
      <c r="T4433" s="16">
        <f t="shared" si="8980"/>
        <v>3080</v>
      </c>
      <c r="U4433" s="16">
        <f t="shared" si="8981"/>
        <v>2980</v>
      </c>
      <c r="V4433" s="16">
        <f t="shared" si="9048"/>
        <v>0</v>
      </c>
      <c r="W4433" s="16">
        <f t="shared" si="9048"/>
        <v>0</v>
      </c>
      <c r="X4433" s="16">
        <f t="shared" si="9048"/>
        <v>0</v>
      </c>
      <c r="Y4433" s="16">
        <f t="shared" si="9048"/>
        <v>0</v>
      </c>
      <c r="Z4433" s="16">
        <f t="shared" si="9048"/>
        <v>0</v>
      </c>
      <c r="AA4433" s="16">
        <f t="shared" si="8948"/>
        <v>3080</v>
      </c>
      <c r="AB4433" s="16">
        <f t="shared" si="8949"/>
        <v>3080</v>
      </c>
      <c r="AC4433" s="16">
        <f t="shared" si="8950"/>
        <v>2980</v>
      </c>
      <c r="AD4433" s="16">
        <f t="shared" si="9049"/>
        <v>0</v>
      </c>
      <c r="AE4433" s="16">
        <f t="shared" si="9049"/>
        <v>0</v>
      </c>
      <c r="AF4433" s="16">
        <f>AF4434</f>
        <v>0</v>
      </c>
      <c r="AG4433" s="16">
        <f t="shared" si="9050"/>
        <v>0</v>
      </c>
      <c r="AH4433" s="16">
        <f t="shared" si="9050"/>
        <v>0</v>
      </c>
      <c r="AI4433" s="16">
        <f t="shared" si="9051"/>
        <v>0</v>
      </c>
      <c r="AJ4433" s="16">
        <f t="shared" si="9051"/>
        <v>0</v>
      </c>
      <c r="AK4433" s="16">
        <f t="shared" si="9019"/>
        <v>3080</v>
      </c>
      <c r="AL4433" s="16">
        <f t="shared" si="9020"/>
        <v>3080</v>
      </c>
      <c r="AM4433" s="16">
        <f t="shared" si="9021"/>
        <v>2980</v>
      </c>
      <c r="AN4433" s="16">
        <f>AN4434</f>
        <v>0</v>
      </c>
      <c r="AO4433" s="16">
        <f t="shared" si="9022"/>
        <v>3080</v>
      </c>
      <c r="AP4433" s="16">
        <f t="shared" si="9052"/>
        <v>0</v>
      </c>
      <c r="AQ4433" s="16">
        <f t="shared" si="9052"/>
        <v>0</v>
      </c>
      <c r="AR4433" s="16">
        <f t="shared" si="9052"/>
        <v>0</v>
      </c>
      <c r="AS4433" s="16">
        <f t="shared" si="9052"/>
        <v>0</v>
      </c>
      <c r="AT4433" s="16">
        <f t="shared" si="9052"/>
        <v>0</v>
      </c>
      <c r="AU4433" s="16">
        <f t="shared" si="9053"/>
        <v>0</v>
      </c>
      <c r="AV4433" s="16">
        <f t="shared" si="9053"/>
        <v>0</v>
      </c>
      <c r="AW4433" s="16">
        <f t="shared" si="9053"/>
        <v>0</v>
      </c>
      <c r="AX4433" s="16">
        <f t="shared" si="9053"/>
        <v>0</v>
      </c>
      <c r="AY4433" s="16">
        <f t="shared" si="9053"/>
        <v>0</v>
      </c>
      <c r="AZ4433" s="16">
        <f t="shared" si="9054"/>
        <v>0</v>
      </c>
      <c r="BA4433" s="16">
        <f t="shared" si="9055"/>
        <v>0</v>
      </c>
      <c r="BB4433" s="16">
        <f t="shared" si="9055"/>
        <v>0</v>
      </c>
      <c r="BC4433" s="16">
        <f t="shared" si="9054"/>
        <v>0</v>
      </c>
      <c r="BD4433" s="16">
        <f t="shared" si="9056"/>
        <v>0</v>
      </c>
      <c r="BE4433" s="16">
        <f t="shared" si="9056"/>
        <v>0</v>
      </c>
      <c r="BF4433" s="16">
        <f t="shared" si="8945"/>
        <v>3080</v>
      </c>
      <c r="BG4433" s="16">
        <f t="shared" si="8946"/>
        <v>3080</v>
      </c>
      <c r="BH4433" s="16">
        <f t="shared" si="8947"/>
        <v>2980</v>
      </c>
      <c r="BI4433" s="16">
        <f>BI4434</f>
        <v>0</v>
      </c>
      <c r="BJ4433" s="16">
        <f t="shared" si="8965"/>
        <v>3080</v>
      </c>
      <c r="BK4433" s="16">
        <f>BK4434</f>
        <v>0</v>
      </c>
    </row>
    <row r="4434" spans="1:63" x14ac:dyDescent="0.25">
      <c r="A4434" s="10" t="s">
        <v>859</v>
      </c>
      <c r="B4434" s="10" t="s">
        <v>57</v>
      </c>
      <c r="C4434" s="10" t="s">
        <v>8</v>
      </c>
      <c r="D4434" s="10" t="s">
        <v>989</v>
      </c>
      <c r="E4434" s="10" t="s">
        <v>168</v>
      </c>
      <c r="F4434" s="11" t="s">
        <v>169</v>
      </c>
      <c r="G4434" s="16">
        <f>G4435</f>
        <v>0</v>
      </c>
      <c r="H4434" s="16">
        <f t="shared" si="8992"/>
        <v>3080</v>
      </c>
      <c r="I4434" s="16">
        <f t="shared" si="9046"/>
        <v>3080</v>
      </c>
      <c r="J4434" s="16">
        <f t="shared" si="9046"/>
        <v>0</v>
      </c>
      <c r="K4434" s="16">
        <f t="shared" si="8993"/>
        <v>3080</v>
      </c>
      <c r="L4434" s="16">
        <f t="shared" si="9047"/>
        <v>3080</v>
      </c>
      <c r="M4434" s="16">
        <f t="shared" si="9047"/>
        <v>2980</v>
      </c>
      <c r="N4434" s="16">
        <f t="shared" si="9047"/>
        <v>0</v>
      </c>
      <c r="O4434" s="16">
        <f t="shared" si="9047"/>
        <v>0</v>
      </c>
      <c r="P4434" s="16">
        <f t="shared" si="9047"/>
        <v>0</v>
      </c>
      <c r="Q4434" s="16">
        <f t="shared" si="8986"/>
        <v>3080</v>
      </c>
      <c r="R4434" s="16">
        <f t="shared" si="8979"/>
        <v>3080</v>
      </c>
      <c r="S4434" s="16">
        <f t="shared" si="8987"/>
        <v>3080</v>
      </c>
      <c r="T4434" s="16">
        <f t="shared" si="8980"/>
        <v>3080</v>
      </c>
      <c r="U4434" s="16">
        <f t="shared" si="8981"/>
        <v>2980</v>
      </c>
      <c r="V4434" s="16">
        <f t="shared" si="9048"/>
        <v>0</v>
      </c>
      <c r="W4434" s="16">
        <f t="shared" si="9048"/>
        <v>0</v>
      </c>
      <c r="X4434" s="16">
        <f t="shared" si="9048"/>
        <v>0</v>
      </c>
      <c r="Y4434" s="16">
        <f t="shared" si="9048"/>
        <v>0</v>
      </c>
      <c r="Z4434" s="16">
        <f t="shared" si="9048"/>
        <v>0</v>
      </c>
      <c r="AA4434" s="16">
        <f t="shared" si="8948"/>
        <v>3080</v>
      </c>
      <c r="AB4434" s="16">
        <f t="shared" si="8949"/>
        <v>3080</v>
      </c>
      <c r="AC4434" s="16">
        <f t="shared" si="8950"/>
        <v>2980</v>
      </c>
      <c r="AD4434" s="16">
        <f t="shared" si="9049"/>
        <v>0</v>
      </c>
      <c r="AE4434" s="16">
        <f t="shared" si="9049"/>
        <v>0</v>
      </c>
      <c r="AF4434" s="16">
        <f>AF4435</f>
        <v>0</v>
      </c>
      <c r="AG4434" s="16">
        <f t="shared" si="9050"/>
        <v>0</v>
      </c>
      <c r="AH4434" s="16">
        <f t="shared" si="9050"/>
        <v>0</v>
      </c>
      <c r="AI4434" s="16">
        <f t="shared" si="9051"/>
        <v>0</v>
      </c>
      <c r="AJ4434" s="16">
        <f t="shared" si="9051"/>
        <v>0</v>
      </c>
      <c r="AK4434" s="16">
        <f t="shared" si="9019"/>
        <v>3080</v>
      </c>
      <c r="AL4434" s="16">
        <f t="shared" si="9020"/>
        <v>3080</v>
      </c>
      <c r="AM4434" s="16">
        <f t="shared" si="9021"/>
        <v>2980</v>
      </c>
      <c r="AN4434" s="16">
        <f>AN4435</f>
        <v>0</v>
      </c>
      <c r="AO4434" s="16">
        <f t="shared" si="9022"/>
        <v>3080</v>
      </c>
      <c r="AP4434" s="16">
        <f t="shared" si="9052"/>
        <v>0</v>
      </c>
      <c r="AQ4434" s="16">
        <f t="shared" si="9052"/>
        <v>0</v>
      </c>
      <c r="AR4434" s="16">
        <f t="shared" si="9052"/>
        <v>0</v>
      </c>
      <c r="AS4434" s="16">
        <f t="shared" si="9052"/>
        <v>0</v>
      </c>
      <c r="AT4434" s="16">
        <f t="shared" si="9052"/>
        <v>0</v>
      </c>
      <c r="AU4434" s="16">
        <f t="shared" si="9053"/>
        <v>0</v>
      </c>
      <c r="AV4434" s="16">
        <f t="shared" si="9053"/>
        <v>0</v>
      </c>
      <c r="AW4434" s="16">
        <f t="shared" si="9053"/>
        <v>0</v>
      </c>
      <c r="AX4434" s="16">
        <f t="shared" si="9053"/>
        <v>0</v>
      </c>
      <c r="AY4434" s="16">
        <f t="shared" si="9053"/>
        <v>0</v>
      </c>
      <c r="AZ4434" s="16">
        <f t="shared" si="9054"/>
        <v>0</v>
      </c>
      <c r="BA4434" s="16">
        <f t="shared" si="9055"/>
        <v>0</v>
      </c>
      <c r="BB4434" s="16">
        <f t="shared" si="9055"/>
        <v>0</v>
      </c>
      <c r="BC4434" s="16">
        <f t="shared" si="9054"/>
        <v>0</v>
      </c>
      <c r="BD4434" s="16">
        <f t="shared" si="9056"/>
        <v>0</v>
      </c>
      <c r="BE4434" s="16">
        <f t="shared" si="9056"/>
        <v>0</v>
      </c>
      <c r="BF4434" s="16">
        <f t="shared" si="8945"/>
        <v>3080</v>
      </c>
      <c r="BG4434" s="16">
        <f t="shared" si="8946"/>
        <v>3080</v>
      </c>
      <c r="BH4434" s="16">
        <f t="shared" si="8947"/>
        <v>2980</v>
      </c>
      <c r="BI4434" s="16">
        <f>BI4435</f>
        <v>0</v>
      </c>
      <c r="BJ4434" s="16">
        <f t="shared" si="8965"/>
        <v>3080</v>
      </c>
      <c r="BK4434" s="16">
        <f>BK4435</f>
        <v>0</v>
      </c>
    </row>
    <row r="4435" spans="1:63" ht="31.5" x14ac:dyDescent="0.25">
      <c r="A4435" s="10" t="s">
        <v>859</v>
      </c>
      <c r="B4435" s="10" t="s">
        <v>57</v>
      </c>
      <c r="C4435" s="10" t="s">
        <v>8</v>
      </c>
      <c r="D4435" s="10" t="s">
        <v>989</v>
      </c>
      <c r="E4435" s="10" t="s">
        <v>312</v>
      </c>
      <c r="F4435" s="11" t="s">
        <v>197</v>
      </c>
      <c r="G4435" s="16">
        <v>0</v>
      </c>
      <c r="H4435" s="16">
        <f t="shared" si="8992"/>
        <v>3080</v>
      </c>
      <c r="I4435" s="16">
        <v>3080</v>
      </c>
      <c r="J4435" s="16">
        <v>0</v>
      </c>
      <c r="K4435" s="16">
        <f t="shared" si="8993"/>
        <v>3080</v>
      </c>
      <c r="L4435" s="16">
        <v>3080</v>
      </c>
      <c r="M4435" s="16">
        <v>2980</v>
      </c>
      <c r="N4435" s="16"/>
      <c r="O4435" s="16"/>
      <c r="P4435" s="16"/>
      <c r="Q4435" s="16">
        <f t="shared" si="8986"/>
        <v>3080</v>
      </c>
      <c r="R4435" s="16">
        <f t="shared" si="8979"/>
        <v>3080</v>
      </c>
      <c r="S4435" s="16">
        <f t="shared" si="8987"/>
        <v>3080</v>
      </c>
      <c r="T4435" s="16">
        <f t="shared" si="8980"/>
        <v>3080</v>
      </c>
      <c r="U4435" s="16">
        <f t="shared" si="8981"/>
        <v>2980</v>
      </c>
      <c r="V4435" s="16"/>
      <c r="W4435" s="16"/>
      <c r="X4435" s="16"/>
      <c r="Y4435" s="16"/>
      <c r="Z4435" s="16"/>
      <c r="AA4435" s="16">
        <f t="shared" si="8948"/>
        <v>3080</v>
      </c>
      <c r="AB4435" s="16">
        <f t="shared" si="8949"/>
        <v>3080</v>
      </c>
      <c r="AC4435" s="16">
        <f t="shared" si="8950"/>
        <v>2980</v>
      </c>
      <c r="AD4435" s="16"/>
      <c r="AE4435" s="16"/>
      <c r="AF4435" s="16"/>
      <c r="AG4435" s="16"/>
      <c r="AH4435" s="16"/>
      <c r="AI4435" s="16"/>
      <c r="AJ4435" s="16"/>
      <c r="AK4435" s="16">
        <f t="shared" si="9019"/>
        <v>3080</v>
      </c>
      <c r="AL4435" s="16">
        <f t="shared" si="9020"/>
        <v>3080</v>
      </c>
      <c r="AM4435" s="16">
        <f t="shared" si="9021"/>
        <v>2980</v>
      </c>
      <c r="AN4435" s="16"/>
      <c r="AO4435" s="16">
        <f t="shared" si="9022"/>
        <v>3080</v>
      </c>
      <c r="AP4435" s="16"/>
      <c r="AQ4435" s="16"/>
      <c r="AR4435" s="16"/>
      <c r="AS4435" s="16"/>
      <c r="AT4435" s="16"/>
      <c r="AU4435" s="16"/>
      <c r="AV4435" s="16"/>
      <c r="AW4435" s="16"/>
      <c r="AX4435" s="16"/>
      <c r="AY4435" s="16"/>
      <c r="AZ4435" s="16"/>
      <c r="BA4435" s="16"/>
      <c r="BB4435" s="16"/>
      <c r="BC4435" s="16"/>
      <c r="BD4435" s="16"/>
      <c r="BE4435" s="16"/>
      <c r="BF4435" s="16">
        <f t="shared" si="8945"/>
        <v>3080</v>
      </c>
      <c r="BG4435" s="16">
        <f t="shared" si="8946"/>
        <v>3080</v>
      </c>
      <c r="BH4435" s="16">
        <f t="shared" si="8947"/>
        <v>2980</v>
      </c>
      <c r="BI4435" s="16"/>
      <c r="BJ4435" s="16">
        <f t="shared" si="8965"/>
        <v>3080</v>
      </c>
      <c r="BK4435" s="16"/>
    </row>
    <row r="4436" spans="1:63" x14ac:dyDescent="0.25">
      <c r="A4436" s="10" t="s">
        <v>859</v>
      </c>
      <c r="B4436" s="10" t="s">
        <v>57</v>
      </c>
      <c r="C4436" s="10" t="s">
        <v>8</v>
      </c>
      <c r="D4436" s="10" t="s">
        <v>77</v>
      </c>
      <c r="E4436" s="10"/>
      <c r="F4436" s="11" t="s">
        <v>78</v>
      </c>
      <c r="G4436" s="16">
        <f>G4437</f>
        <v>0</v>
      </c>
      <c r="H4436" s="16">
        <f t="shared" si="8992"/>
        <v>21195</v>
      </c>
      <c r="I4436" s="16">
        <f t="shared" ref="I4436:J4439" si="9057">I4437</f>
        <v>21195</v>
      </c>
      <c r="J4436" s="16">
        <f t="shared" si="9057"/>
        <v>0</v>
      </c>
      <c r="K4436" s="16">
        <f t="shared" si="8993"/>
        <v>0</v>
      </c>
      <c r="L4436" s="16">
        <f t="shared" ref="L4436:P4439" si="9058">L4437</f>
        <v>0</v>
      </c>
      <c r="M4436" s="16">
        <f t="shared" si="9058"/>
        <v>3338.6</v>
      </c>
      <c r="N4436" s="16">
        <f t="shared" si="9058"/>
        <v>0</v>
      </c>
      <c r="O4436" s="16">
        <f t="shared" si="9058"/>
        <v>0</v>
      </c>
      <c r="P4436" s="16">
        <f t="shared" si="9058"/>
        <v>0</v>
      </c>
      <c r="Q4436" s="16">
        <f t="shared" si="8986"/>
        <v>21195</v>
      </c>
      <c r="R4436" s="16">
        <f t="shared" si="8979"/>
        <v>21195</v>
      </c>
      <c r="S4436" s="16">
        <f t="shared" si="8987"/>
        <v>0</v>
      </c>
      <c r="T4436" s="16">
        <f t="shared" si="8980"/>
        <v>0</v>
      </c>
      <c r="U4436" s="16">
        <f t="shared" si="8981"/>
        <v>3338.6</v>
      </c>
      <c r="V4436" s="16">
        <f t="shared" ref="V4436:Z4439" si="9059">V4437</f>
        <v>0</v>
      </c>
      <c r="W4436" s="16">
        <f t="shared" si="9059"/>
        <v>0</v>
      </c>
      <c r="X4436" s="16">
        <f t="shared" si="9059"/>
        <v>0</v>
      </c>
      <c r="Y4436" s="16">
        <f t="shared" si="9059"/>
        <v>0</v>
      </c>
      <c r="Z4436" s="16">
        <f t="shared" si="9059"/>
        <v>0</v>
      </c>
      <c r="AA4436" s="16">
        <f t="shared" si="8948"/>
        <v>21195</v>
      </c>
      <c r="AB4436" s="16">
        <f t="shared" si="8949"/>
        <v>0</v>
      </c>
      <c r="AC4436" s="16">
        <f t="shared" si="8950"/>
        <v>3338.6</v>
      </c>
      <c r="AD4436" s="16">
        <f t="shared" ref="AD4436:AE4439" si="9060">AD4437</f>
        <v>0</v>
      </c>
      <c r="AE4436" s="16">
        <f t="shared" si="9060"/>
        <v>0</v>
      </c>
      <c r="AF4436" s="16">
        <f>AF4437</f>
        <v>0</v>
      </c>
      <c r="AG4436" s="16">
        <f t="shared" ref="AG4436:AH4439" si="9061">AG4437</f>
        <v>0</v>
      </c>
      <c r="AH4436" s="16">
        <f t="shared" si="9061"/>
        <v>0</v>
      </c>
      <c r="AI4436" s="16">
        <f t="shared" ref="AI4436:AJ4439" si="9062">AI4437</f>
        <v>0</v>
      </c>
      <c r="AJ4436" s="16">
        <f t="shared" si="9062"/>
        <v>0</v>
      </c>
      <c r="AK4436" s="16">
        <f t="shared" si="9019"/>
        <v>21195</v>
      </c>
      <c r="AL4436" s="16">
        <f t="shared" si="9020"/>
        <v>0</v>
      </c>
      <c r="AM4436" s="16">
        <f t="shared" si="9021"/>
        <v>3338.6</v>
      </c>
      <c r="AN4436" s="16">
        <f>AN4437</f>
        <v>0</v>
      </c>
      <c r="AO4436" s="16">
        <f t="shared" si="9022"/>
        <v>21195</v>
      </c>
      <c r="AP4436" s="16">
        <f t="shared" ref="AP4436:AT4439" si="9063">AP4437</f>
        <v>0</v>
      </c>
      <c r="AQ4436" s="16">
        <f t="shared" si="9063"/>
        <v>0</v>
      </c>
      <c r="AR4436" s="16">
        <f t="shared" si="9063"/>
        <v>0</v>
      </c>
      <c r="AS4436" s="16">
        <f t="shared" si="9063"/>
        <v>0</v>
      </c>
      <c r="AT4436" s="16">
        <f t="shared" si="9063"/>
        <v>0</v>
      </c>
      <c r="AU4436" s="16">
        <f t="shared" ref="AU4436:AY4439" si="9064">AU4437</f>
        <v>0</v>
      </c>
      <c r="AV4436" s="16">
        <f t="shared" si="9064"/>
        <v>0</v>
      </c>
      <c r="AW4436" s="16">
        <f t="shared" si="9064"/>
        <v>0</v>
      </c>
      <c r="AX4436" s="16">
        <f t="shared" si="9064"/>
        <v>0</v>
      </c>
      <c r="AY4436" s="16">
        <f t="shared" si="9064"/>
        <v>0</v>
      </c>
      <c r="AZ4436" s="16">
        <f t="shared" ref="AZ4436:BC4439" si="9065">AZ4437</f>
        <v>0</v>
      </c>
      <c r="BA4436" s="16">
        <f t="shared" ref="BA4436:BB4439" si="9066">BA4437</f>
        <v>0</v>
      </c>
      <c r="BB4436" s="16">
        <f t="shared" si="9066"/>
        <v>0</v>
      </c>
      <c r="BC4436" s="16">
        <f t="shared" si="9065"/>
        <v>0</v>
      </c>
      <c r="BD4436" s="16">
        <f t="shared" ref="BD4436:BE4439" si="9067">BD4437</f>
        <v>0</v>
      </c>
      <c r="BE4436" s="16">
        <f t="shared" si="9067"/>
        <v>0</v>
      </c>
      <c r="BF4436" s="16">
        <f t="shared" si="8945"/>
        <v>21195</v>
      </c>
      <c r="BG4436" s="16">
        <f t="shared" si="8946"/>
        <v>0</v>
      </c>
      <c r="BH4436" s="16">
        <f t="shared" si="8947"/>
        <v>3338.6</v>
      </c>
      <c r="BI4436" s="16">
        <f>BI4437</f>
        <v>0</v>
      </c>
      <c r="BJ4436" s="16">
        <f t="shared" si="8965"/>
        <v>21195</v>
      </c>
      <c r="BK4436" s="16">
        <f>BK4437</f>
        <v>0</v>
      </c>
    </row>
    <row r="4437" spans="1:63" ht="47.25" x14ac:dyDescent="0.25">
      <c r="A4437" s="10" t="s">
        <v>859</v>
      </c>
      <c r="B4437" s="10" t="s">
        <v>57</v>
      </c>
      <c r="C4437" s="10" t="s">
        <v>8</v>
      </c>
      <c r="D4437" s="10" t="s">
        <v>861</v>
      </c>
      <c r="E4437" s="10"/>
      <c r="F4437" s="11" t="s">
        <v>862</v>
      </c>
      <c r="G4437" s="16">
        <f>G4438</f>
        <v>0</v>
      </c>
      <c r="H4437" s="16">
        <f t="shared" si="8992"/>
        <v>21195</v>
      </c>
      <c r="I4437" s="16">
        <f t="shared" si="9057"/>
        <v>21195</v>
      </c>
      <c r="J4437" s="16">
        <f t="shared" si="9057"/>
        <v>0</v>
      </c>
      <c r="K4437" s="16">
        <f t="shared" si="8993"/>
        <v>0</v>
      </c>
      <c r="L4437" s="16">
        <f t="shared" si="9058"/>
        <v>0</v>
      </c>
      <c r="M4437" s="16">
        <f t="shared" si="9058"/>
        <v>3338.6</v>
      </c>
      <c r="N4437" s="16">
        <f t="shared" si="9058"/>
        <v>0</v>
      </c>
      <c r="O4437" s="16">
        <f t="shared" si="9058"/>
        <v>0</v>
      </c>
      <c r="P4437" s="16">
        <f t="shared" si="9058"/>
        <v>0</v>
      </c>
      <c r="Q4437" s="16">
        <f t="shared" si="8986"/>
        <v>21195</v>
      </c>
      <c r="R4437" s="16">
        <f t="shared" si="8979"/>
        <v>21195</v>
      </c>
      <c r="S4437" s="16">
        <f t="shared" si="8987"/>
        <v>0</v>
      </c>
      <c r="T4437" s="16">
        <f t="shared" si="8980"/>
        <v>0</v>
      </c>
      <c r="U4437" s="16">
        <f t="shared" si="8981"/>
        <v>3338.6</v>
      </c>
      <c r="V4437" s="16">
        <f t="shared" si="9059"/>
        <v>0</v>
      </c>
      <c r="W4437" s="16">
        <f t="shared" si="9059"/>
        <v>0</v>
      </c>
      <c r="X4437" s="16">
        <f t="shared" si="9059"/>
        <v>0</v>
      </c>
      <c r="Y4437" s="16">
        <f t="shared" si="9059"/>
        <v>0</v>
      </c>
      <c r="Z4437" s="16">
        <f t="shared" si="9059"/>
        <v>0</v>
      </c>
      <c r="AA4437" s="16">
        <f t="shared" si="8948"/>
        <v>21195</v>
      </c>
      <c r="AB4437" s="16">
        <f t="shared" si="8949"/>
        <v>0</v>
      </c>
      <c r="AC4437" s="16">
        <f t="shared" si="8950"/>
        <v>3338.6</v>
      </c>
      <c r="AD4437" s="16">
        <f t="shared" si="9060"/>
        <v>0</v>
      </c>
      <c r="AE4437" s="16">
        <f t="shared" si="9060"/>
        <v>0</v>
      </c>
      <c r="AF4437" s="16">
        <f>AF4438</f>
        <v>0</v>
      </c>
      <c r="AG4437" s="16">
        <f t="shared" si="9061"/>
        <v>0</v>
      </c>
      <c r="AH4437" s="16">
        <f t="shared" si="9061"/>
        <v>0</v>
      </c>
      <c r="AI4437" s="16">
        <f t="shared" si="9062"/>
        <v>0</v>
      </c>
      <c r="AJ4437" s="16">
        <f t="shared" si="9062"/>
        <v>0</v>
      </c>
      <c r="AK4437" s="16">
        <f t="shared" si="9019"/>
        <v>21195</v>
      </c>
      <c r="AL4437" s="16">
        <f t="shared" si="9020"/>
        <v>0</v>
      </c>
      <c r="AM4437" s="16">
        <f t="shared" si="9021"/>
        <v>3338.6</v>
      </c>
      <c r="AN4437" s="16">
        <f>AN4438</f>
        <v>0</v>
      </c>
      <c r="AO4437" s="16">
        <f t="shared" si="9022"/>
        <v>21195</v>
      </c>
      <c r="AP4437" s="16">
        <f t="shared" si="9063"/>
        <v>0</v>
      </c>
      <c r="AQ4437" s="16">
        <f t="shared" si="9063"/>
        <v>0</v>
      </c>
      <c r="AR4437" s="16">
        <f t="shared" si="9063"/>
        <v>0</v>
      </c>
      <c r="AS4437" s="16">
        <f t="shared" si="9063"/>
        <v>0</v>
      </c>
      <c r="AT4437" s="16">
        <f t="shared" si="9063"/>
        <v>0</v>
      </c>
      <c r="AU4437" s="16">
        <f t="shared" si="9064"/>
        <v>0</v>
      </c>
      <c r="AV4437" s="16">
        <f t="shared" si="9064"/>
        <v>0</v>
      </c>
      <c r="AW4437" s="16">
        <f t="shared" si="9064"/>
        <v>0</v>
      </c>
      <c r="AX4437" s="16">
        <f t="shared" si="9064"/>
        <v>0</v>
      </c>
      <c r="AY4437" s="16">
        <f t="shared" si="9064"/>
        <v>0</v>
      </c>
      <c r="AZ4437" s="16">
        <f t="shared" si="9065"/>
        <v>0</v>
      </c>
      <c r="BA4437" s="16">
        <f t="shared" si="9066"/>
        <v>0</v>
      </c>
      <c r="BB4437" s="16">
        <f t="shared" si="9066"/>
        <v>0</v>
      </c>
      <c r="BC4437" s="16">
        <f t="shared" si="9065"/>
        <v>0</v>
      </c>
      <c r="BD4437" s="16">
        <f t="shared" si="9067"/>
        <v>0</v>
      </c>
      <c r="BE4437" s="16">
        <f t="shared" si="9067"/>
        <v>0</v>
      </c>
      <c r="BF4437" s="16">
        <f t="shared" si="8945"/>
        <v>21195</v>
      </c>
      <c r="BG4437" s="16">
        <f t="shared" si="8946"/>
        <v>0</v>
      </c>
      <c r="BH4437" s="16">
        <f t="shared" si="8947"/>
        <v>3338.6</v>
      </c>
      <c r="BI4437" s="16">
        <f>BI4438</f>
        <v>0</v>
      </c>
      <c r="BJ4437" s="16">
        <f t="shared" si="8965"/>
        <v>21195</v>
      </c>
      <c r="BK4437" s="16">
        <f>BK4438</f>
        <v>0</v>
      </c>
    </row>
    <row r="4438" spans="1:63" ht="78.75" x14ac:dyDescent="0.25">
      <c r="A4438" s="10" t="s">
        <v>859</v>
      </c>
      <c r="B4438" s="10" t="s">
        <v>57</v>
      </c>
      <c r="C4438" s="10" t="s">
        <v>8</v>
      </c>
      <c r="D4438" s="10" t="s">
        <v>861</v>
      </c>
      <c r="E4438" s="10" t="s">
        <v>104</v>
      </c>
      <c r="F4438" s="11" t="s">
        <v>1077</v>
      </c>
      <c r="G4438" s="16">
        <f>G4439</f>
        <v>0</v>
      </c>
      <c r="H4438" s="16">
        <f t="shared" si="8992"/>
        <v>21195</v>
      </c>
      <c r="I4438" s="16">
        <f t="shared" si="9057"/>
        <v>21195</v>
      </c>
      <c r="J4438" s="16">
        <f t="shared" si="9057"/>
        <v>0</v>
      </c>
      <c r="K4438" s="16">
        <f t="shared" si="8993"/>
        <v>0</v>
      </c>
      <c r="L4438" s="16">
        <f t="shared" si="9058"/>
        <v>0</v>
      </c>
      <c r="M4438" s="16">
        <f t="shared" si="9058"/>
        <v>3338.6</v>
      </c>
      <c r="N4438" s="16">
        <f t="shared" si="9058"/>
        <v>0</v>
      </c>
      <c r="O4438" s="16">
        <f t="shared" si="9058"/>
        <v>0</v>
      </c>
      <c r="P4438" s="16">
        <f t="shared" si="9058"/>
        <v>0</v>
      </c>
      <c r="Q4438" s="16">
        <f t="shared" si="8986"/>
        <v>21195</v>
      </c>
      <c r="R4438" s="16">
        <f t="shared" si="8979"/>
        <v>21195</v>
      </c>
      <c r="S4438" s="16">
        <f t="shared" si="8987"/>
        <v>0</v>
      </c>
      <c r="T4438" s="16">
        <f t="shared" si="8980"/>
        <v>0</v>
      </c>
      <c r="U4438" s="16">
        <f t="shared" si="8981"/>
        <v>3338.6</v>
      </c>
      <c r="V4438" s="16">
        <f t="shared" si="9059"/>
        <v>0</v>
      </c>
      <c r="W4438" s="16">
        <f t="shared" si="9059"/>
        <v>0</v>
      </c>
      <c r="X4438" s="16">
        <f t="shared" si="9059"/>
        <v>0</v>
      </c>
      <c r="Y4438" s="16">
        <f t="shared" si="9059"/>
        <v>0</v>
      </c>
      <c r="Z4438" s="16">
        <f t="shared" si="9059"/>
        <v>0</v>
      </c>
      <c r="AA4438" s="16">
        <f t="shared" si="8948"/>
        <v>21195</v>
      </c>
      <c r="AB4438" s="16">
        <f t="shared" si="8949"/>
        <v>0</v>
      </c>
      <c r="AC4438" s="16">
        <f t="shared" si="8950"/>
        <v>3338.6</v>
      </c>
      <c r="AD4438" s="16">
        <f t="shared" si="9060"/>
        <v>0</v>
      </c>
      <c r="AE4438" s="16">
        <f t="shared" si="9060"/>
        <v>0</v>
      </c>
      <c r="AF4438" s="16">
        <f>AF4439</f>
        <v>0</v>
      </c>
      <c r="AG4438" s="16">
        <f t="shared" si="9061"/>
        <v>0</v>
      </c>
      <c r="AH4438" s="16">
        <f t="shared" si="9061"/>
        <v>0</v>
      </c>
      <c r="AI4438" s="16">
        <f t="shared" si="9062"/>
        <v>0</v>
      </c>
      <c r="AJ4438" s="16">
        <f t="shared" si="9062"/>
        <v>0</v>
      </c>
      <c r="AK4438" s="16">
        <f t="shared" si="9019"/>
        <v>21195</v>
      </c>
      <c r="AL4438" s="16">
        <f t="shared" si="9020"/>
        <v>0</v>
      </c>
      <c r="AM4438" s="16">
        <f t="shared" si="9021"/>
        <v>3338.6</v>
      </c>
      <c r="AN4438" s="16">
        <f>AN4439</f>
        <v>0</v>
      </c>
      <c r="AO4438" s="16">
        <f t="shared" si="9022"/>
        <v>21195</v>
      </c>
      <c r="AP4438" s="16">
        <f t="shared" si="9063"/>
        <v>0</v>
      </c>
      <c r="AQ4438" s="16">
        <f t="shared" si="9063"/>
        <v>0</v>
      </c>
      <c r="AR4438" s="16">
        <f t="shared" si="9063"/>
        <v>0</v>
      </c>
      <c r="AS4438" s="16">
        <f t="shared" si="9063"/>
        <v>0</v>
      </c>
      <c r="AT4438" s="16">
        <f t="shared" si="9063"/>
        <v>0</v>
      </c>
      <c r="AU4438" s="16">
        <f t="shared" si="9064"/>
        <v>0</v>
      </c>
      <c r="AV4438" s="16">
        <f t="shared" si="9064"/>
        <v>0</v>
      </c>
      <c r="AW4438" s="16">
        <f t="shared" si="9064"/>
        <v>0</v>
      </c>
      <c r="AX4438" s="16">
        <f t="shared" si="9064"/>
        <v>0</v>
      </c>
      <c r="AY4438" s="16">
        <f t="shared" si="9064"/>
        <v>0</v>
      </c>
      <c r="AZ4438" s="16">
        <f t="shared" si="9065"/>
        <v>0</v>
      </c>
      <c r="BA4438" s="16">
        <f t="shared" si="9066"/>
        <v>0</v>
      </c>
      <c r="BB4438" s="16">
        <f t="shared" si="9066"/>
        <v>0</v>
      </c>
      <c r="BC4438" s="16">
        <f t="shared" si="9065"/>
        <v>0</v>
      </c>
      <c r="BD4438" s="16">
        <f t="shared" si="9067"/>
        <v>0</v>
      </c>
      <c r="BE4438" s="16">
        <f t="shared" si="9067"/>
        <v>0</v>
      </c>
      <c r="BF4438" s="16">
        <f t="shared" si="8945"/>
        <v>21195</v>
      </c>
      <c r="BG4438" s="16">
        <f t="shared" si="8946"/>
        <v>0</v>
      </c>
      <c r="BH4438" s="16">
        <f t="shared" si="8947"/>
        <v>3338.6</v>
      </c>
      <c r="BI4438" s="16">
        <f>BI4439</f>
        <v>0</v>
      </c>
      <c r="BJ4438" s="16">
        <f t="shared" si="8965"/>
        <v>21195</v>
      </c>
      <c r="BK4438" s="16">
        <f>BK4439</f>
        <v>0</v>
      </c>
    </row>
    <row r="4439" spans="1:63" x14ac:dyDescent="0.25">
      <c r="A4439" s="10" t="s">
        <v>859</v>
      </c>
      <c r="B4439" s="10" t="s">
        <v>57</v>
      </c>
      <c r="C4439" s="10" t="s">
        <v>8</v>
      </c>
      <c r="D4439" s="10" t="s">
        <v>861</v>
      </c>
      <c r="E4439" s="10" t="s">
        <v>168</v>
      </c>
      <c r="F4439" s="11" t="s">
        <v>169</v>
      </c>
      <c r="G4439" s="16">
        <f>G4440</f>
        <v>0</v>
      </c>
      <c r="H4439" s="16">
        <f t="shared" si="8992"/>
        <v>21195</v>
      </c>
      <c r="I4439" s="16">
        <f t="shared" si="9057"/>
        <v>21195</v>
      </c>
      <c r="J4439" s="16">
        <f t="shared" si="9057"/>
        <v>0</v>
      </c>
      <c r="K4439" s="16">
        <f t="shared" si="8993"/>
        <v>0</v>
      </c>
      <c r="L4439" s="16">
        <f t="shared" si="9058"/>
        <v>0</v>
      </c>
      <c r="M4439" s="16">
        <f t="shared" si="9058"/>
        <v>3338.6</v>
      </c>
      <c r="N4439" s="16">
        <f t="shared" si="9058"/>
        <v>0</v>
      </c>
      <c r="O4439" s="16">
        <f t="shared" si="9058"/>
        <v>0</v>
      </c>
      <c r="P4439" s="16">
        <f t="shared" si="9058"/>
        <v>0</v>
      </c>
      <c r="Q4439" s="16">
        <f t="shared" si="8986"/>
        <v>21195</v>
      </c>
      <c r="R4439" s="16">
        <f t="shared" si="8979"/>
        <v>21195</v>
      </c>
      <c r="S4439" s="16">
        <f t="shared" si="8987"/>
        <v>0</v>
      </c>
      <c r="T4439" s="16">
        <f t="shared" si="8980"/>
        <v>0</v>
      </c>
      <c r="U4439" s="16">
        <f t="shared" si="8981"/>
        <v>3338.6</v>
      </c>
      <c r="V4439" s="16">
        <f t="shared" si="9059"/>
        <v>0</v>
      </c>
      <c r="W4439" s="16">
        <f t="shared" si="9059"/>
        <v>0</v>
      </c>
      <c r="X4439" s="16">
        <f t="shared" si="9059"/>
        <v>0</v>
      </c>
      <c r="Y4439" s="16">
        <f t="shared" si="9059"/>
        <v>0</v>
      </c>
      <c r="Z4439" s="16">
        <f t="shared" si="9059"/>
        <v>0</v>
      </c>
      <c r="AA4439" s="16">
        <f t="shared" si="8948"/>
        <v>21195</v>
      </c>
      <c r="AB4439" s="16">
        <f t="shared" si="8949"/>
        <v>0</v>
      </c>
      <c r="AC4439" s="16">
        <f t="shared" si="8950"/>
        <v>3338.6</v>
      </c>
      <c r="AD4439" s="16">
        <f t="shared" si="9060"/>
        <v>0</v>
      </c>
      <c r="AE4439" s="16">
        <f t="shared" si="9060"/>
        <v>0</v>
      </c>
      <c r="AF4439" s="16">
        <f>AF4440</f>
        <v>0</v>
      </c>
      <c r="AG4439" s="16">
        <f t="shared" si="9061"/>
        <v>0</v>
      </c>
      <c r="AH4439" s="16">
        <f t="shared" si="9061"/>
        <v>0</v>
      </c>
      <c r="AI4439" s="16">
        <f t="shared" si="9062"/>
        <v>0</v>
      </c>
      <c r="AJ4439" s="16">
        <f t="shared" si="9062"/>
        <v>0</v>
      </c>
      <c r="AK4439" s="16">
        <f t="shared" si="9019"/>
        <v>21195</v>
      </c>
      <c r="AL4439" s="16">
        <f t="shared" si="9020"/>
        <v>0</v>
      </c>
      <c r="AM4439" s="16">
        <f t="shared" si="9021"/>
        <v>3338.6</v>
      </c>
      <c r="AN4439" s="16">
        <f>AN4440</f>
        <v>0</v>
      </c>
      <c r="AO4439" s="16">
        <f t="shared" si="9022"/>
        <v>21195</v>
      </c>
      <c r="AP4439" s="16">
        <f t="shared" si="9063"/>
        <v>0</v>
      </c>
      <c r="AQ4439" s="16">
        <f t="shared" si="9063"/>
        <v>0</v>
      </c>
      <c r="AR4439" s="16">
        <f t="shared" si="9063"/>
        <v>0</v>
      </c>
      <c r="AS4439" s="16">
        <f t="shared" si="9063"/>
        <v>0</v>
      </c>
      <c r="AT4439" s="16">
        <f t="shared" si="9063"/>
        <v>0</v>
      </c>
      <c r="AU4439" s="16">
        <f t="shared" si="9064"/>
        <v>0</v>
      </c>
      <c r="AV4439" s="16">
        <f t="shared" si="9064"/>
        <v>0</v>
      </c>
      <c r="AW4439" s="16">
        <f t="shared" si="9064"/>
        <v>0</v>
      </c>
      <c r="AX4439" s="16">
        <f t="shared" si="9064"/>
        <v>0</v>
      </c>
      <c r="AY4439" s="16">
        <f t="shared" si="9064"/>
        <v>0</v>
      </c>
      <c r="AZ4439" s="16">
        <f t="shared" si="9065"/>
        <v>0</v>
      </c>
      <c r="BA4439" s="16">
        <f t="shared" si="9066"/>
        <v>0</v>
      </c>
      <c r="BB4439" s="16">
        <f t="shared" si="9066"/>
        <v>0</v>
      </c>
      <c r="BC4439" s="16">
        <f t="shared" si="9065"/>
        <v>0</v>
      </c>
      <c r="BD4439" s="16">
        <f t="shared" si="9067"/>
        <v>0</v>
      </c>
      <c r="BE4439" s="16">
        <f t="shared" si="9067"/>
        <v>0</v>
      </c>
      <c r="BF4439" s="16">
        <f t="shared" ref="BF4439:BF4502" si="9068">AO4439+AP4439+AQ4439+AR4439+AS4439+AT4439+AU4439+AV4439+AW4439+AX4439+AY4439</f>
        <v>21195</v>
      </c>
      <c r="BG4439" s="16">
        <f t="shared" ref="BG4439:BG4502" si="9069">AL4439+AZ4439+BA4439+BB4439</f>
        <v>0</v>
      </c>
      <c r="BH4439" s="16">
        <f t="shared" ref="BH4439:BH4502" si="9070">AM4439+BC4439+BD4439+BE4439</f>
        <v>3338.6</v>
      </c>
      <c r="BI4439" s="16">
        <f>BI4440</f>
        <v>0</v>
      </c>
      <c r="BJ4439" s="16">
        <f t="shared" si="8965"/>
        <v>21195</v>
      </c>
      <c r="BK4439" s="16">
        <f>BK4440</f>
        <v>0</v>
      </c>
    </row>
    <row r="4440" spans="1:63" ht="31.5" x14ac:dyDescent="0.25">
      <c r="A4440" s="10" t="s">
        <v>859</v>
      </c>
      <c r="B4440" s="10" t="s">
        <v>57</v>
      </c>
      <c r="C4440" s="10" t="s">
        <v>8</v>
      </c>
      <c r="D4440" s="10" t="s">
        <v>861</v>
      </c>
      <c r="E4440" s="10" t="s">
        <v>312</v>
      </c>
      <c r="F4440" s="11" t="s">
        <v>197</v>
      </c>
      <c r="G4440" s="16">
        <v>0</v>
      </c>
      <c r="H4440" s="16">
        <f t="shared" si="8992"/>
        <v>21195</v>
      </c>
      <c r="I4440" s="16">
        <v>21195</v>
      </c>
      <c r="J4440" s="16">
        <v>0</v>
      </c>
      <c r="K4440" s="16">
        <f t="shared" si="8993"/>
        <v>0</v>
      </c>
      <c r="L4440" s="16">
        <v>0</v>
      </c>
      <c r="M4440" s="16">
        <v>3338.6</v>
      </c>
      <c r="N4440" s="16"/>
      <c r="O4440" s="16"/>
      <c r="P4440" s="16"/>
      <c r="Q4440" s="16">
        <f t="shared" si="8986"/>
        <v>21195</v>
      </c>
      <c r="R4440" s="16">
        <f t="shared" si="8979"/>
        <v>21195</v>
      </c>
      <c r="S4440" s="16">
        <f t="shared" si="8987"/>
        <v>0</v>
      </c>
      <c r="T4440" s="16">
        <f t="shared" si="8980"/>
        <v>0</v>
      </c>
      <c r="U4440" s="16">
        <f t="shared" si="8981"/>
        <v>3338.6</v>
      </c>
      <c r="V4440" s="16"/>
      <c r="W4440" s="16"/>
      <c r="X4440" s="16"/>
      <c r="Y4440" s="16"/>
      <c r="Z4440" s="16"/>
      <c r="AA4440" s="16">
        <f t="shared" si="8948"/>
        <v>21195</v>
      </c>
      <c r="AB4440" s="16">
        <f t="shared" si="8949"/>
        <v>0</v>
      </c>
      <c r="AC4440" s="16">
        <f t="shared" si="8950"/>
        <v>3338.6</v>
      </c>
      <c r="AD4440" s="16"/>
      <c r="AE4440" s="16"/>
      <c r="AF4440" s="16"/>
      <c r="AG4440" s="16"/>
      <c r="AH4440" s="16"/>
      <c r="AI4440" s="16"/>
      <c r="AJ4440" s="16"/>
      <c r="AK4440" s="16">
        <f t="shared" si="9019"/>
        <v>21195</v>
      </c>
      <c r="AL4440" s="16">
        <f t="shared" si="9020"/>
        <v>0</v>
      </c>
      <c r="AM4440" s="16">
        <f t="shared" si="9021"/>
        <v>3338.6</v>
      </c>
      <c r="AN4440" s="16"/>
      <c r="AO4440" s="16">
        <f t="shared" si="9022"/>
        <v>21195</v>
      </c>
      <c r="AP4440" s="16"/>
      <c r="AQ4440" s="16"/>
      <c r="AR4440" s="16"/>
      <c r="AS4440" s="16"/>
      <c r="AT4440" s="16"/>
      <c r="AU4440" s="16"/>
      <c r="AV4440" s="16"/>
      <c r="AW4440" s="16"/>
      <c r="AX4440" s="16"/>
      <c r="AY4440" s="16"/>
      <c r="AZ4440" s="16"/>
      <c r="BA4440" s="16"/>
      <c r="BB4440" s="16"/>
      <c r="BC4440" s="16"/>
      <c r="BD4440" s="16"/>
      <c r="BE4440" s="16"/>
      <c r="BF4440" s="16">
        <f t="shared" si="9068"/>
        <v>21195</v>
      </c>
      <c r="BG4440" s="16">
        <f t="shared" si="9069"/>
        <v>0</v>
      </c>
      <c r="BH4440" s="16">
        <f t="shared" si="9070"/>
        <v>3338.6</v>
      </c>
      <c r="BI4440" s="16"/>
      <c r="BJ4440" s="16">
        <f t="shared" si="8965"/>
        <v>21195</v>
      </c>
      <c r="BK4440" s="16"/>
    </row>
    <row r="4441" spans="1:63" s="47" customFormat="1" x14ac:dyDescent="0.25">
      <c r="A4441" s="8" t="s">
        <v>859</v>
      </c>
      <c r="B4441" s="8" t="s">
        <v>57</v>
      </c>
      <c r="C4441" s="8" t="s">
        <v>174</v>
      </c>
      <c r="D4441" s="8"/>
      <c r="E4441" s="8"/>
      <c r="F4441" s="24" t="s">
        <v>404</v>
      </c>
      <c r="G4441" s="15">
        <f>G4448</f>
        <v>219577.5</v>
      </c>
      <c r="H4441" s="15">
        <f t="shared" si="8992"/>
        <v>-13889.200000000012</v>
      </c>
      <c r="I4441" s="15">
        <f>I4448</f>
        <v>205688.3</v>
      </c>
      <c r="J4441" s="15">
        <f>J4448</f>
        <v>220371.8</v>
      </c>
      <c r="K4441" s="15">
        <f t="shared" si="8993"/>
        <v>-119881.9</v>
      </c>
      <c r="L4441" s="15">
        <f>L4448</f>
        <v>100489.9</v>
      </c>
      <c r="M4441" s="15">
        <f>M4448</f>
        <v>16440.400000000001</v>
      </c>
      <c r="N4441" s="15">
        <f>N4448</f>
        <v>30815.200000000001</v>
      </c>
      <c r="O4441" s="15">
        <f>O4448</f>
        <v>7166</v>
      </c>
      <c r="P4441" s="15">
        <f>P4448</f>
        <v>7166</v>
      </c>
      <c r="Q4441" s="15">
        <f t="shared" si="8986"/>
        <v>16926</v>
      </c>
      <c r="R4441" s="15">
        <f t="shared" si="8979"/>
        <v>236503.5</v>
      </c>
      <c r="S4441" s="15">
        <f t="shared" si="8987"/>
        <v>-112715.9</v>
      </c>
      <c r="T4441" s="15">
        <f t="shared" si="8980"/>
        <v>107655.9</v>
      </c>
      <c r="U4441" s="15">
        <f t="shared" si="8981"/>
        <v>23606.400000000001</v>
      </c>
      <c r="V4441" s="15">
        <f>V4448</f>
        <v>0</v>
      </c>
      <c r="W4441" s="15">
        <f>W4448</f>
        <v>0</v>
      </c>
      <c r="X4441" s="15">
        <f>X4448</f>
        <v>0</v>
      </c>
      <c r="Y4441" s="15">
        <f>Y4448</f>
        <v>0</v>
      </c>
      <c r="Z4441" s="15">
        <f>Z4448</f>
        <v>0</v>
      </c>
      <c r="AA4441" s="15">
        <f t="shared" si="8948"/>
        <v>236503.5</v>
      </c>
      <c r="AB4441" s="15">
        <f t="shared" si="8949"/>
        <v>107655.9</v>
      </c>
      <c r="AC4441" s="15">
        <f t="shared" si="8950"/>
        <v>23606.400000000001</v>
      </c>
      <c r="AD4441" s="15">
        <f t="shared" ref="AD4441:AN4441" si="9071">AD4448</f>
        <v>0</v>
      </c>
      <c r="AE4441" s="15">
        <f t="shared" si="9071"/>
        <v>0</v>
      </c>
      <c r="AF4441" s="15">
        <f t="shared" si="9071"/>
        <v>0</v>
      </c>
      <c r="AG4441" s="15">
        <f t="shared" si="9071"/>
        <v>0</v>
      </c>
      <c r="AH4441" s="15">
        <f t="shared" si="9071"/>
        <v>0</v>
      </c>
      <c r="AI4441" s="15">
        <f t="shared" si="9071"/>
        <v>0</v>
      </c>
      <c r="AJ4441" s="15">
        <f t="shared" si="9071"/>
        <v>0</v>
      </c>
      <c r="AK4441" s="15">
        <f t="shared" si="9019"/>
        <v>236503.5</v>
      </c>
      <c r="AL4441" s="15">
        <f t="shared" si="9020"/>
        <v>107655.9</v>
      </c>
      <c r="AM4441" s="15">
        <f t="shared" si="9021"/>
        <v>23606.400000000001</v>
      </c>
      <c r="AN4441" s="15">
        <f t="shared" si="9071"/>
        <v>0</v>
      </c>
      <c r="AO4441" s="15">
        <f t="shared" si="9022"/>
        <v>236503.5</v>
      </c>
      <c r="AP4441" s="15">
        <f>AP4448+AP4442</f>
        <v>0</v>
      </c>
      <c r="AQ4441" s="15">
        <f t="shared" ref="AQ4441:BK4441" si="9072">AQ4448+AQ4442</f>
        <v>0</v>
      </c>
      <c r="AR4441" s="15">
        <f t="shared" si="9072"/>
        <v>0</v>
      </c>
      <c r="AS4441" s="15">
        <f t="shared" si="9072"/>
        <v>75000</v>
      </c>
      <c r="AT4441" s="15">
        <f>AT4448+AT4442</f>
        <v>0</v>
      </c>
      <c r="AU4441" s="15">
        <f t="shared" si="9072"/>
        <v>0</v>
      </c>
      <c r="AV4441" s="15">
        <f t="shared" si="9072"/>
        <v>766.08</v>
      </c>
      <c r="AW4441" s="15">
        <f t="shared" si="9072"/>
        <v>0</v>
      </c>
      <c r="AX4441" s="15">
        <f t="shared" si="9072"/>
        <v>0</v>
      </c>
      <c r="AY4441" s="15">
        <f t="shared" si="9072"/>
        <v>9651.0280000000002</v>
      </c>
      <c r="AZ4441" s="15">
        <f t="shared" si="9072"/>
        <v>0</v>
      </c>
      <c r="BA4441" s="15">
        <f t="shared" si="9072"/>
        <v>0</v>
      </c>
      <c r="BB4441" s="15">
        <f>BB4448+BB4442</f>
        <v>0</v>
      </c>
      <c r="BC4441" s="15">
        <f t="shared" si="9072"/>
        <v>0</v>
      </c>
      <c r="BD4441" s="15">
        <f t="shared" si="9072"/>
        <v>0</v>
      </c>
      <c r="BE4441" s="15">
        <f t="shared" si="9072"/>
        <v>0</v>
      </c>
      <c r="BF4441" s="15">
        <f t="shared" si="9068"/>
        <v>321920.60800000001</v>
      </c>
      <c r="BG4441" s="15">
        <f t="shared" si="9069"/>
        <v>107655.9</v>
      </c>
      <c r="BH4441" s="15">
        <f t="shared" si="9070"/>
        <v>23606.400000000001</v>
      </c>
      <c r="BI4441" s="58">
        <f t="shared" ref="BI4441" si="9073">BI4448+BI4442</f>
        <v>-9447.866</v>
      </c>
      <c r="BJ4441" s="15">
        <f t="shared" si="8965"/>
        <v>312472.74200000003</v>
      </c>
      <c r="BK4441" s="15">
        <f t="shared" si="9072"/>
        <v>0</v>
      </c>
    </row>
    <row r="4442" spans="1:63" x14ac:dyDescent="0.25">
      <c r="A4442" s="10" t="s">
        <v>859</v>
      </c>
      <c r="B4442" s="10" t="s">
        <v>57</v>
      </c>
      <c r="C4442" s="10" t="s">
        <v>174</v>
      </c>
      <c r="D4442" s="10" t="s">
        <v>73</v>
      </c>
      <c r="E4442" s="10"/>
      <c r="F4442" s="11" t="s">
        <v>74</v>
      </c>
      <c r="G4442" s="16"/>
      <c r="H4442" s="16"/>
      <c r="I4442" s="16"/>
      <c r="J4442" s="16"/>
      <c r="K4442" s="16"/>
      <c r="L4442" s="16"/>
      <c r="M4442" s="16"/>
      <c r="N4442" s="16"/>
      <c r="O4442" s="16"/>
      <c r="P4442" s="16"/>
      <c r="Q4442" s="16"/>
      <c r="R4442" s="16"/>
      <c r="S4442" s="16"/>
      <c r="T4442" s="16"/>
      <c r="U4442" s="16"/>
      <c r="V4442" s="16"/>
      <c r="W4442" s="16"/>
      <c r="X4442" s="16"/>
      <c r="Y4442" s="16"/>
      <c r="Z4442" s="16"/>
      <c r="AA4442" s="16"/>
      <c r="AB4442" s="16"/>
      <c r="AC4442" s="16"/>
      <c r="AD4442" s="16"/>
      <c r="AE4442" s="16"/>
      <c r="AF4442" s="16"/>
      <c r="AG4442" s="16"/>
      <c r="AH4442" s="16"/>
      <c r="AI4442" s="16"/>
      <c r="AJ4442" s="16"/>
      <c r="AK4442" s="16"/>
      <c r="AL4442" s="16">
        <f>AL4443</f>
        <v>0</v>
      </c>
      <c r="AM4442" s="16">
        <f t="shared" ref="AM4442:BK4446" si="9074">AM4443</f>
        <v>0</v>
      </c>
      <c r="AN4442" s="16">
        <f t="shared" si="9074"/>
        <v>0</v>
      </c>
      <c r="AO4442" s="16">
        <f t="shared" si="9074"/>
        <v>0</v>
      </c>
      <c r="AP4442" s="16">
        <f t="shared" si="9074"/>
        <v>0</v>
      </c>
      <c r="AQ4442" s="16">
        <f t="shared" si="9074"/>
        <v>0</v>
      </c>
      <c r="AR4442" s="16">
        <f t="shared" si="9074"/>
        <v>0</v>
      </c>
      <c r="AS4442" s="16">
        <f t="shared" si="9074"/>
        <v>75000</v>
      </c>
      <c r="AT4442" s="16">
        <f t="shared" si="9074"/>
        <v>0</v>
      </c>
      <c r="AU4442" s="16">
        <f t="shared" si="9074"/>
        <v>0</v>
      </c>
      <c r="AV4442" s="16">
        <f t="shared" si="9074"/>
        <v>0</v>
      </c>
      <c r="AW4442" s="16">
        <f t="shared" si="9074"/>
        <v>0</v>
      </c>
      <c r="AX4442" s="16">
        <f t="shared" si="9074"/>
        <v>0</v>
      </c>
      <c r="AY4442" s="16">
        <f t="shared" si="9074"/>
        <v>0</v>
      </c>
      <c r="AZ4442" s="16">
        <f t="shared" si="9074"/>
        <v>0</v>
      </c>
      <c r="BA4442" s="16">
        <f t="shared" si="9074"/>
        <v>0</v>
      </c>
      <c r="BB4442" s="16">
        <f t="shared" si="9074"/>
        <v>0</v>
      </c>
      <c r="BC4442" s="16">
        <f t="shared" si="9074"/>
        <v>0</v>
      </c>
      <c r="BD4442" s="16">
        <f t="shared" si="9074"/>
        <v>0</v>
      </c>
      <c r="BE4442" s="16">
        <f t="shared" si="9074"/>
        <v>0</v>
      </c>
      <c r="BF4442" s="16">
        <f t="shared" si="9068"/>
        <v>75000</v>
      </c>
      <c r="BG4442" s="16">
        <f t="shared" si="9069"/>
        <v>0</v>
      </c>
      <c r="BH4442" s="16">
        <f t="shared" si="9070"/>
        <v>0</v>
      </c>
      <c r="BI4442" s="16">
        <f t="shared" si="9074"/>
        <v>0</v>
      </c>
      <c r="BJ4442" s="16">
        <f t="shared" si="8965"/>
        <v>75000</v>
      </c>
      <c r="BK4442" s="16">
        <f t="shared" si="9074"/>
        <v>0</v>
      </c>
    </row>
    <row r="4443" spans="1:63" ht="78.75" x14ac:dyDescent="0.25">
      <c r="A4443" s="10" t="s">
        <v>859</v>
      </c>
      <c r="B4443" s="10" t="s">
        <v>57</v>
      </c>
      <c r="C4443" s="10" t="s">
        <v>174</v>
      </c>
      <c r="D4443" s="10" t="s">
        <v>75</v>
      </c>
      <c r="E4443" s="10"/>
      <c r="F4443" s="11" t="s">
        <v>76</v>
      </c>
      <c r="G4443" s="16"/>
      <c r="H4443" s="16"/>
      <c r="I4443" s="16"/>
      <c r="J4443" s="16"/>
      <c r="K4443" s="16"/>
      <c r="L4443" s="16"/>
      <c r="M4443" s="16"/>
      <c r="N4443" s="16"/>
      <c r="O4443" s="16"/>
      <c r="P4443" s="16"/>
      <c r="Q4443" s="16"/>
      <c r="R4443" s="16"/>
      <c r="S4443" s="16"/>
      <c r="T4443" s="16"/>
      <c r="U4443" s="16"/>
      <c r="V4443" s="16"/>
      <c r="W4443" s="16"/>
      <c r="X4443" s="16"/>
      <c r="Y4443" s="16"/>
      <c r="Z4443" s="16"/>
      <c r="AA4443" s="16"/>
      <c r="AB4443" s="16"/>
      <c r="AC4443" s="16"/>
      <c r="AD4443" s="16"/>
      <c r="AE4443" s="16"/>
      <c r="AF4443" s="16"/>
      <c r="AG4443" s="16"/>
      <c r="AH4443" s="16"/>
      <c r="AI4443" s="16"/>
      <c r="AJ4443" s="16"/>
      <c r="AK4443" s="16"/>
      <c r="AL4443" s="16">
        <f>AL4444</f>
        <v>0</v>
      </c>
      <c r="AM4443" s="16">
        <f t="shared" si="9074"/>
        <v>0</v>
      </c>
      <c r="AN4443" s="16">
        <f t="shared" si="9074"/>
        <v>0</v>
      </c>
      <c r="AO4443" s="16">
        <f t="shared" si="9074"/>
        <v>0</v>
      </c>
      <c r="AP4443" s="16">
        <f t="shared" si="9074"/>
        <v>0</v>
      </c>
      <c r="AQ4443" s="16">
        <f t="shared" si="9074"/>
        <v>0</v>
      </c>
      <c r="AR4443" s="16">
        <f t="shared" si="9074"/>
        <v>0</v>
      </c>
      <c r="AS4443" s="16">
        <f t="shared" si="9074"/>
        <v>75000</v>
      </c>
      <c r="AT4443" s="16">
        <f t="shared" si="9074"/>
        <v>0</v>
      </c>
      <c r="AU4443" s="16">
        <f t="shared" si="9074"/>
        <v>0</v>
      </c>
      <c r="AV4443" s="16">
        <f t="shared" si="9074"/>
        <v>0</v>
      </c>
      <c r="AW4443" s="16">
        <f t="shared" si="9074"/>
        <v>0</v>
      </c>
      <c r="AX4443" s="16">
        <f t="shared" si="9074"/>
        <v>0</v>
      </c>
      <c r="AY4443" s="16">
        <f t="shared" si="9074"/>
        <v>0</v>
      </c>
      <c r="AZ4443" s="16">
        <f t="shared" si="9074"/>
        <v>0</v>
      </c>
      <c r="BA4443" s="16">
        <f t="shared" si="9074"/>
        <v>0</v>
      </c>
      <c r="BB4443" s="16">
        <f t="shared" si="9074"/>
        <v>0</v>
      </c>
      <c r="BC4443" s="16">
        <f t="shared" si="9074"/>
        <v>0</v>
      </c>
      <c r="BD4443" s="16">
        <f t="shared" si="9074"/>
        <v>0</v>
      </c>
      <c r="BE4443" s="16">
        <f t="shared" si="9074"/>
        <v>0</v>
      </c>
      <c r="BF4443" s="16">
        <f t="shared" si="9068"/>
        <v>75000</v>
      </c>
      <c r="BG4443" s="16">
        <f t="shared" si="9069"/>
        <v>0</v>
      </c>
      <c r="BH4443" s="16">
        <f t="shared" si="9070"/>
        <v>0</v>
      </c>
      <c r="BI4443" s="16">
        <f t="shared" si="9074"/>
        <v>0</v>
      </c>
      <c r="BJ4443" s="16">
        <f t="shared" si="8965"/>
        <v>75000</v>
      </c>
      <c r="BK4443" s="16">
        <f t="shared" si="9074"/>
        <v>0</v>
      </c>
    </row>
    <row r="4444" spans="1:63" ht="78.75" x14ac:dyDescent="0.25">
      <c r="A4444" s="10" t="s">
        <v>859</v>
      </c>
      <c r="B4444" s="10" t="s">
        <v>57</v>
      </c>
      <c r="C4444" s="10" t="s">
        <v>174</v>
      </c>
      <c r="D4444" s="10" t="s">
        <v>1157</v>
      </c>
      <c r="E4444" s="10"/>
      <c r="F4444" s="11" t="s">
        <v>1165</v>
      </c>
      <c r="G4444" s="16"/>
      <c r="H4444" s="16"/>
      <c r="I4444" s="16"/>
      <c r="J4444" s="16"/>
      <c r="K4444" s="16"/>
      <c r="L4444" s="16"/>
      <c r="M4444" s="16"/>
      <c r="N4444" s="16"/>
      <c r="O4444" s="16"/>
      <c r="P4444" s="16"/>
      <c r="Q4444" s="16"/>
      <c r="R4444" s="16"/>
      <c r="S4444" s="16"/>
      <c r="T4444" s="16"/>
      <c r="U4444" s="16"/>
      <c r="V4444" s="16"/>
      <c r="W4444" s="16"/>
      <c r="X4444" s="16"/>
      <c r="Y4444" s="16"/>
      <c r="Z4444" s="16"/>
      <c r="AA4444" s="16"/>
      <c r="AB4444" s="16"/>
      <c r="AC4444" s="16"/>
      <c r="AD4444" s="16"/>
      <c r="AE4444" s="16"/>
      <c r="AF4444" s="16"/>
      <c r="AG4444" s="16"/>
      <c r="AH4444" s="16"/>
      <c r="AI4444" s="16"/>
      <c r="AJ4444" s="16"/>
      <c r="AK4444" s="16"/>
      <c r="AL4444" s="16">
        <f>AL4445</f>
        <v>0</v>
      </c>
      <c r="AM4444" s="16">
        <f t="shared" si="9074"/>
        <v>0</v>
      </c>
      <c r="AN4444" s="16">
        <f t="shared" si="9074"/>
        <v>0</v>
      </c>
      <c r="AO4444" s="16">
        <f t="shared" si="9074"/>
        <v>0</v>
      </c>
      <c r="AP4444" s="16">
        <f t="shared" si="9074"/>
        <v>0</v>
      </c>
      <c r="AQ4444" s="16">
        <f t="shared" si="9074"/>
        <v>0</v>
      </c>
      <c r="AR4444" s="16">
        <f t="shared" si="9074"/>
        <v>0</v>
      </c>
      <c r="AS4444" s="16">
        <f t="shared" si="9074"/>
        <v>75000</v>
      </c>
      <c r="AT4444" s="16">
        <f t="shared" si="9074"/>
        <v>0</v>
      </c>
      <c r="AU4444" s="16">
        <f t="shared" si="9074"/>
        <v>0</v>
      </c>
      <c r="AV4444" s="16">
        <f t="shared" si="9074"/>
        <v>0</v>
      </c>
      <c r="AW4444" s="16">
        <f t="shared" si="9074"/>
        <v>0</v>
      </c>
      <c r="AX4444" s="16">
        <f t="shared" si="9074"/>
        <v>0</v>
      </c>
      <c r="AY4444" s="16">
        <f t="shared" si="9074"/>
        <v>0</v>
      </c>
      <c r="AZ4444" s="16">
        <f t="shared" si="9074"/>
        <v>0</v>
      </c>
      <c r="BA4444" s="16">
        <f t="shared" si="9074"/>
        <v>0</v>
      </c>
      <c r="BB4444" s="16">
        <f t="shared" si="9074"/>
        <v>0</v>
      </c>
      <c r="BC4444" s="16">
        <f t="shared" si="9074"/>
        <v>0</v>
      </c>
      <c r="BD4444" s="16">
        <f t="shared" si="9074"/>
        <v>0</v>
      </c>
      <c r="BE4444" s="16">
        <f t="shared" si="9074"/>
        <v>0</v>
      </c>
      <c r="BF4444" s="16">
        <f t="shared" si="9068"/>
        <v>75000</v>
      </c>
      <c r="BG4444" s="16">
        <f t="shared" si="9069"/>
        <v>0</v>
      </c>
      <c r="BH4444" s="16">
        <f t="shared" si="9070"/>
        <v>0</v>
      </c>
      <c r="BI4444" s="16">
        <f t="shared" si="9074"/>
        <v>0</v>
      </c>
      <c r="BJ4444" s="16">
        <f t="shared" si="8965"/>
        <v>75000</v>
      </c>
      <c r="BK4444" s="16">
        <f t="shared" si="9074"/>
        <v>0</v>
      </c>
    </row>
    <row r="4445" spans="1:63" x14ac:dyDescent="0.25">
      <c r="A4445" s="10" t="s">
        <v>859</v>
      </c>
      <c r="B4445" s="10" t="s">
        <v>57</v>
      </c>
      <c r="C4445" s="10" t="s">
        <v>174</v>
      </c>
      <c r="D4445" s="10" t="s">
        <v>1157</v>
      </c>
      <c r="E4445" s="10" t="s">
        <v>125</v>
      </c>
      <c r="F4445" s="11" t="s">
        <v>42</v>
      </c>
      <c r="G4445" s="16"/>
      <c r="H4445" s="16"/>
      <c r="I4445" s="16"/>
      <c r="J4445" s="16"/>
      <c r="K4445" s="16"/>
      <c r="L4445" s="16"/>
      <c r="M4445" s="16"/>
      <c r="N4445" s="16"/>
      <c r="O4445" s="16"/>
      <c r="P4445" s="16"/>
      <c r="Q4445" s="16"/>
      <c r="R4445" s="16"/>
      <c r="S4445" s="16"/>
      <c r="T4445" s="16"/>
      <c r="U4445" s="16"/>
      <c r="V4445" s="16"/>
      <c r="W4445" s="16"/>
      <c r="X4445" s="16"/>
      <c r="Y4445" s="16"/>
      <c r="Z4445" s="16"/>
      <c r="AA4445" s="16"/>
      <c r="AB4445" s="16"/>
      <c r="AC4445" s="16"/>
      <c r="AD4445" s="16"/>
      <c r="AE4445" s="16"/>
      <c r="AF4445" s="16"/>
      <c r="AG4445" s="16"/>
      <c r="AH4445" s="16"/>
      <c r="AI4445" s="16"/>
      <c r="AJ4445" s="16"/>
      <c r="AK4445" s="16"/>
      <c r="AL4445" s="16">
        <f>AL4446</f>
        <v>0</v>
      </c>
      <c r="AM4445" s="16">
        <f t="shared" si="9074"/>
        <v>0</v>
      </c>
      <c r="AN4445" s="16">
        <f t="shared" si="9074"/>
        <v>0</v>
      </c>
      <c r="AO4445" s="16">
        <f t="shared" si="9074"/>
        <v>0</v>
      </c>
      <c r="AP4445" s="16">
        <f t="shared" si="9074"/>
        <v>0</v>
      </c>
      <c r="AQ4445" s="16">
        <f t="shared" si="9074"/>
        <v>0</v>
      </c>
      <c r="AR4445" s="16">
        <f t="shared" si="9074"/>
        <v>0</v>
      </c>
      <c r="AS4445" s="16">
        <f t="shared" si="9074"/>
        <v>75000</v>
      </c>
      <c r="AT4445" s="16">
        <f t="shared" si="9074"/>
        <v>0</v>
      </c>
      <c r="AU4445" s="16">
        <f t="shared" si="9074"/>
        <v>0</v>
      </c>
      <c r="AV4445" s="16">
        <f t="shared" si="9074"/>
        <v>0</v>
      </c>
      <c r="AW4445" s="16">
        <f t="shared" si="9074"/>
        <v>0</v>
      </c>
      <c r="AX4445" s="16">
        <f t="shared" si="9074"/>
        <v>0</v>
      </c>
      <c r="AY4445" s="16">
        <f t="shared" si="9074"/>
        <v>0</v>
      </c>
      <c r="AZ4445" s="16">
        <f t="shared" si="9074"/>
        <v>0</v>
      </c>
      <c r="BA4445" s="16">
        <f t="shared" si="9074"/>
        <v>0</v>
      </c>
      <c r="BB4445" s="16">
        <f t="shared" si="9074"/>
        <v>0</v>
      </c>
      <c r="BC4445" s="16">
        <f t="shared" si="9074"/>
        <v>0</v>
      </c>
      <c r="BD4445" s="16">
        <f t="shared" si="9074"/>
        <v>0</v>
      </c>
      <c r="BE4445" s="16">
        <f t="shared" si="9074"/>
        <v>0</v>
      </c>
      <c r="BF4445" s="16">
        <f t="shared" si="9068"/>
        <v>75000</v>
      </c>
      <c r="BG4445" s="16">
        <f t="shared" si="9069"/>
        <v>0</v>
      </c>
      <c r="BH4445" s="16">
        <f t="shared" si="9070"/>
        <v>0</v>
      </c>
      <c r="BI4445" s="16">
        <f t="shared" si="9074"/>
        <v>0</v>
      </c>
      <c r="BJ4445" s="16">
        <f t="shared" si="8965"/>
        <v>75000</v>
      </c>
      <c r="BK4445" s="16">
        <f t="shared" si="9074"/>
        <v>0</v>
      </c>
    </row>
    <row r="4446" spans="1:63" ht="63" x14ac:dyDescent="0.25">
      <c r="A4446" s="10" t="s">
        <v>859</v>
      </c>
      <c r="B4446" s="10" t="s">
        <v>57</v>
      </c>
      <c r="C4446" s="10" t="s">
        <v>174</v>
      </c>
      <c r="D4446" s="10" t="s">
        <v>1157</v>
      </c>
      <c r="E4446" s="10" t="s">
        <v>126</v>
      </c>
      <c r="F4446" s="11" t="s">
        <v>127</v>
      </c>
      <c r="G4446" s="16"/>
      <c r="H4446" s="16"/>
      <c r="I4446" s="16"/>
      <c r="J4446" s="16"/>
      <c r="K4446" s="16"/>
      <c r="L4446" s="16"/>
      <c r="M4446" s="16"/>
      <c r="N4446" s="16"/>
      <c r="O4446" s="16"/>
      <c r="P4446" s="16"/>
      <c r="Q4446" s="16"/>
      <c r="R4446" s="16"/>
      <c r="S4446" s="16"/>
      <c r="T4446" s="16"/>
      <c r="U4446" s="16"/>
      <c r="V4446" s="16"/>
      <c r="W4446" s="16"/>
      <c r="X4446" s="16"/>
      <c r="Y4446" s="16"/>
      <c r="Z4446" s="16"/>
      <c r="AA4446" s="16"/>
      <c r="AB4446" s="16"/>
      <c r="AC4446" s="16"/>
      <c r="AD4446" s="16"/>
      <c r="AE4446" s="16"/>
      <c r="AF4446" s="16"/>
      <c r="AG4446" s="16"/>
      <c r="AH4446" s="16"/>
      <c r="AI4446" s="16"/>
      <c r="AJ4446" s="16"/>
      <c r="AK4446" s="16"/>
      <c r="AL4446" s="16">
        <f>AL4447</f>
        <v>0</v>
      </c>
      <c r="AM4446" s="16">
        <f t="shared" si="9074"/>
        <v>0</v>
      </c>
      <c r="AN4446" s="16">
        <f t="shared" si="9074"/>
        <v>0</v>
      </c>
      <c r="AO4446" s="16">
        <f t="shared" si="9074"/>
        <v>0</v>
      </c>
      <c r="AP4446" s="16">
        <f t="shared" si="9074"/>
        <v>0</v>
      </c>
      <c r="AQ4446" s="16">
        <f t="shared" si="9074"/>
        <v>0</v>
      </c>
      <c r="AR4446" s="16">
        <f t="shared" si="9074"/>
        <v>0</v>
      </c>
      <c r="AS4446" s="16">
        <f t="shared" si="9074"/>
        <v>75000</v>
      </c>
      <c r="AT4446" s="16">
        <f t="shared" si="9074"/>
        <v>0</v>
      </c>
      <c r="AU4446" s="16">
        <f t="shared" si="9074"/>
        <v>0</v>
      </c>
      <c r="AV4446" s="16">
        <f t="shared" si="9074"/>
        <v>0</v>
      </c>
      <c r="AW4446" s="16">
        <f t="shared" si="9074"/>
        <v>0</v>
      </c>
      <c r="AX4446" s="16">
        <f t="shared" si="9074"/>
        <v>0</v>
      </c>
      <c r="AY4446" s="16">
        <f t="shared" si="9074"/>
        <v>0</v>
      </c>
      <c r="AZ4446" s="16">
        <f t="shared" si="9074"/>
        <v>0</v>
      </c>
      <c r="BA4446" s="16">
        <f t="shared" si="9074"/>
        <v>0</v>
      </c>
      <c r="BB4446" s="16">
        <f t="shared" si="9074"/>
        <v>0</v>
      </c>
      <c r="BC4446" s="16">
        <f t="shared" si="9074"/>
        <v>0</v>
      </c>
      <c r="BD4446" s="16">
        <f t="shared" si="9074"/>
        <v>0</v>
      </c>
      <c r="BE4446" s="16">
        <f t="shared" si="9074"/>
        <v>0</v>
      </c>
      <c r="BF4446" s="16">
        <f t="shared" si="9068"/>
        <v>75000</v>
      </c>
      <c r="BG4446" s="16">
        <f t="shared" si="9069"/>
        <v>0</v>
      </c>
      <c r="BH4446" s="16">
        <f t="shared" si="9070"/>
        <v>0</v>
      </c>
      <c r="BI4446" s="16">
        <f t="shared" si="9074"/>
        <v>0</v>
      </c>
      <c r="BJ4446" s="16">
        <f t="shared" si="8965"/>
        <v>75000</v>
      </c>
      <c r="BK4446" s="16">
        <f t="shared" si="9074"/>
        <v>0</v>
      </c>
    </row>
    <row r="4447" spans="1:63" ht="78.75" x14ac:dyDescent="0.25">
      <c r="A4447" s="10" t="s">
        <v>859</v>
      </c>
      <c r="B4447" s="10" t="s">
        <v>57</v>
      </c>
      <c r="C4447" s="10" t="s">
        <v>174</v>
      </c>
      <c r="D4447" s="10" t="s">
        <v>1157</v>
      </c>
      <c r="E4447" s="10" t="s">
        <v>128</v>
      </c>
      <c r="F4447" s="11" t="s">
        <v>129</v>
      </c>
      <c r="G4447" s="16"/>
      <c r="H4447" s="16"/>
      <c r="I4447" s="16"/>
      <c r="J4447" s="16"/>
      <c r="K4447" s="16"/>
      <c r="L4447" s="16"/>
      <c r="M4447" s="16"/>
      <c r="N4447" s="16"/>
      <c r="O4447" s="16"/>
      <c r="P4447" s="16"/>
      <c r="Q4447" s="16"/>
      <c r="R4447" s="16"/>
      <c r="S4447" s="16"/>
      <c r="T4447" s="16"/>
      <c r="U4447" s="16"/>
      <c r="V4447" s="16"/>
      <c r="W4447" s="16"/>
      <c r="X4447" s="16"/>
      <c r="Y4447" s="16"/>
      <c r="Z4447" s="16"/>
      <c r="AA4447" s="16"/>
      <c r="AB4447" s="16"/>
      <c r="AC4447" s="16"/>
      <c r="AD4447" s="16"/>
      <c r="AE4447" s="16"/>
      <c r="AF4447" s="16"/>
      <c r="AG4447" s="16"/>
      <c r="AH4447" s="16"/>
      <c r="AI4447" s="16"/>
      <c r="AJ4447" s="16"/>
      <c r="AK4447" s="16"/>
      <c r="AL4447" s="16">
        <v>0</v>
      </c>
      <c r="AM4447" s="16">
        <v>0</v>
      </c>
      <c r="AN4447" s="16"/>
      <c r="AO4447" s="16">
        <v>0</v>
      </c>
      <c r="AP4447" s="16"/>
      <c r="AQ4447" s="16"/>
      <c r="AR4447" s="16"/>
      <c r="AS4447" s="16">
        <v>75000</v>
      </c>
      <c r="AT4447" s="16"/>
      <c r="AU4447" s="16"/>
      <c r="AV4447" s="16"/>
      <c r="AW4447" s="16"/>
      <c r="AX4447" s="16"/>
      <c r="AY4447" s="16"/>
      <c r="AZ4447" s="16"/>
      <c r="BA4447" s="16"/>
      <c r="BB4447" s="16"/>
      <c r="BC4447" s="16"/>
      <c r="BD4447" s="16"/>
      <c r="BE4447" s="16"/>
      <c r="BF4447" s="16">
        <f t="shared" si="9068"/>
        <v>75000</v>
      </c>
      <c r="BG4447" s="16">
        <f t="shared" si="9069"/>
        <v>0</v>
      </c>
      <c r="BH4447" s="16">
        <f t="shared" si="9070"/>
        <v>0</v>
      </c>
      <c r="BI4447" s="16"/>
      <c r="BJ4447" s="16">
        <f t="shared" si="8965"/>
        <v>75000</v>
      </c>
      <c r="BK4447" s="16"/>
    </row>
    <row r="4448" spans="1:63" x14ac:dyDescent="0.25">
      <c r="A4448" s="10" t="s">
        <v>859</v>
      </c>
      <c r="B4448" s="10" t="s">
        <v>57</v>
      </c>
      <c r="C4448" s="10" t="s">
        <v>174</v>
      </c>
      <c r="D4448" s="10" t="s">
        <v>115</v>
      </c>
      <c r="E4448" s="10"/>
      <c r="F4448" s="11" t="s">
        <v>116</v>
      </c>
      <c r="G4448" s="16">
        <f>G4449+G4472</f>
        <v>219577.5</v>
      </c>
      <c r="H4448" s="16">
        <f t="shared" si="8992"/>
        <v>-13889.200000000012</v>
      </c>
      <c r="I4448" s="16">
        <f>I4449+I4472</f>
        <v>205688.3</v>
      </c>
      <c r="J4448" s="16">
        <f>J4449+J4472</f>
        <v>220371.8</v>
      </c>
      <c r="K4448" s="16">
        <f t="shared" si="8993"/>
        <v>-119881.9</v>
      </c>
      <c r="L4448" s="16">
        <f t="shared" ref="L4448:Q4448" si="9075">L4449+L4472</f>
        <v>100489.9</v>
      </c>
      <c r="M4448" s="16">
        <f t="shared" si="9075"/>
        <v>16440.400000000001</v>
      </c>
      <c r="N4448" s="16">
        <f t="shared" si="9075"/>
        <v>30815.200000000001</v>
      </c>
      <c r="O4448" s="16">
        <f t="shared" si="9075"/>
        <v>7166</v>
      </c>
      <c r="P4448" s="16">
        <f t="shared" si="9075"/>
        <v>7166</v>
      </c>
      <c r="Q4448" s="16">
        <f t="shared" si="9075"/>
        <v>11110.799999999997</v>
      </c>
      <c r="R4448" s="16">
        <f t="shared" si="8979"/>
        <v>236503.5</v>
      </c>
      <c r="S4448" s="16">
        <f>S4449+S4472</f>
        <v>-119881.90000000001</v>
      </c>
      <c r="T4448" s="16">
        <f t="shared" si="8980"/>
        <v>107655.9</v>
      </c>
      <c r="U4448" s="16">
        <f t="shared" si="8981"/>
        <v>23606.400000000001</v>
      </c>
      <c r="V4448" s="16">
        <f>V4449+V4472</f>
        <v>0</v>
      </c>
      <c r="W4448" s="16">
        <f>W4449+W4472</f>
        <v>0</v>
      </c>
      <c r="X4448" s="16">
        <f>X4449+X4472</f>
        <v>0</v>
      </c>
      <c r="Y4448" s="16">
        <f>Y4449+Y4472</f>
        <v>0</v>
      </c>
      <c r="Z4448" s="16">
        <f>Z4449+Z4472</f>
        <v>0</v>
      </c>
      <c r="AA4448" s="16">
        <f t="shared" si="8948"/>
        <v>236503.5</v>
      </c>
      <c r="AB4448" s="16">
        <f t="shared" si="8949"/>
        <v>107655.9</v>
      </c>
      <c r="AC4448" s="16">
        <f t="shared" si="8950"/>
        <v>23606.400000000001</v>
      </c>
      <c r="AD4448" s="16">
        <f t="shared" ref="AD4448:AJ4448" si="9076">AD4449+AD4472</f>
        <v>0</v>
      </c>
      <c r="AE4448" s="16">
        <f t="shared" si="9076"/>
        <v>0</v>
      </c>
      <c r="AF4448" s="16">
        <f t="shared" si="9076"/>
        <v>0</v>
      </c>
      <c r="AG4448" s="16">
        <f t="shared" si="9076"/>
        <v>0</v>
      </c>
      <c r="AH4448" s="16">
        <f t="shared" si="9076"/>
        <v>0</v>
      </c>
      <c r="AI4448" s="16">
        <f t="shared" si="9076"/>
        <v>0</v>
      </c>
      <c r="AJ4448" s="16">
        <f t="shared" si="9076"/>
        <v>0</v>
      </c>
      <c r="AK4448" s="16">
        <f t="shared" si="9019"/>
        <v>236503.5</v>
      </c>
      <c r="AL4448" s="16">
        <f t="shared" si="9020"/>
        <v>107655.9</v>
      </c>
      <c r="AM4448" s="16">
        <f t="shared" si="9021"/>
        <v>23606.400000000001</v>
      </c>
      <c r="AN4448" s="16">
        <f>AN4449+AN4472</f>
        <v>0</v>
      </c>
      <c r="AO4448" s="16">
        <f t="shared" si="9022"/>
        <v>236503.5</v>
      </c>
      <c r="AP4448" s="16">
        <f t="shared" ref="AP4448:BK4448" si="9077">AP4449+AP4472</f>
        <v>0</v>
      </c>
      <c r="AQ4448" s="16">
        <f t="shared" si="9077"/>
        <v>0</v>
      </c>
      <c r="AR4448" s="16">
        <f t="shared" si="9077"/>
        <v>0</v>
      </c>
      <c r="AS4448" s="16">
        <f>AS4449+AS4472</f>
        <v>0</v>
      </c>
      <c r="AT4448" s="16">
        <f>AT4449+AT4472</f>
        <v>0</v>
      </c>
      <c r="AU4448" s="16">
        <f t="shared" si="9077"/>
        <v>0</v>
      </c>
      <c r="AV4448" s="16">
        <f t="shared" si="9077"/>
        <v>766.08</v>
      </c>
      <c r="AW4448" s="16">
        <f t="shared" si="9077"/>
        <v>0</v>
      </c>
      <c r="AX4448" s="16">
        <f t="shared" si="9077"/>
        <v>0</v>
      </c>
      <c r="AY4448" s="16">
        <f t="shared" si="9077"/>
        <v>9651.0280000000002</v>
      </c>
      <c r="AZ4448" s="16">
        <f t="shared" si="9077"/>
        <v>0</v>
      </c>
      <c r="BA4448" s="16">
        <f>BA4449+BA4472</f>
        <v>0</v>
      </c>
      <c r="BB4448" s="16">
        <f>BB4449+BB4472</f>
        <v>0</v>
      </c>
      <c r="BC4448" s="16">
        <f t="shared" si="9077"/>
        <v>0</v>
      </c>
      <c r="BD4448" s="16">
        <f>BD4449+BD4472</f>
        <v>0</v>
      </c>
      <c r="BE4448" s="16">
        <f>BE4449+BE4472</f>
        <v>0</v>
      </c>
      <c r="BF4448" s="16">
        <f t="shared" si="9068"/>
        <v>246920.60799999998</v>
      </c>
      <c r="BG4448" s="16">
        <f t="shared" si="9069"/>
        <v>107655.9</v>
      </c>
      <c r="BH4448" s="16">
        <f t="shared" si="9070"/>
        <v>23606.400000000001</v>
      </c>
      <c r="BI4448" s="56">
        <f t="shared" ref="BI4448" si="9078">BI4449+BI4472</f>
        <v>-9447.866</v>
      </c>
      <c r="BJ4448" s="16">
        <f t="shared" si="8965"/>
        <v>237472.74199999997</v>
      </c>
      <c r="BK4448" s="16">
        <f t="shared" si="9077"/>
        <v>0</v>
      </c>
    </row>
    <row r="4449" spans="1:63" ht="47.25" x14ac:dyDescent="0.25">
      <c r="A4449" s="10" t="s">
        <v>859</v>
      </c>
      <c r="B4449" s="10" t="s">
        <v>57</v>
      </c>
      <c r="C4449" s="10" t="s">
        <v>174</v>
      </c>
      <c r="D4449" s="10" t="s">
        <v>405</v>
      </c>
      <c r="E4449" s="10"/>
      <c r="F4449" s="11" t="s">
        <v>406</v>
      </c>
      <c r="G4449" s="16">
        <f>G4450+G4453+G4461+G4468</f>
        <v>207374.9</v>
      </c>
      <c r="H4449" s="16">
        <f t="shared" si="8992"/>
        <v>-1686.6000000000058</v>
      </c>
      <c r="I4449" s="16">
        <f>I4450+I4453+I4461+I4468</f>
        <v>205688.3</v>
      </c>
      <c r="J4449" s="16">
        <f>J4450+J4453+J4461+J4468</f>
        <v>103122.5</v>
      </c>
      <c r="K4449" s="16">
        <f t="shared" si="8993"/>
        <v>-2632.6000000000058</v>
      </c>
      <c r="L4449" s="16">
        <f t="shared" ref="L4449:Q4449" si="9079">L4450+L4453+L4461+L4468</f>
        <v>100489.9</v>
      </c>
      <c r="M4449" s="16">
        <f t="shared" si="9079"/>
        <v>16440.400000000001</v>
      </c>
      <c r="N4449" s="16">
        <f>N4450+N4453+N4461+N4468+N4457</f>
        <v>30815.200000000001</v>
      </c>
      <c r="O4449" s="16">
        <f>O4450+O4453+O4461+O4468+O4457</f>
        <v>7166</v>
      </c>
      <c r="P4449" s="16">
        <f>P4450+P4453+P4461+P4468+P4457</f>
        <v>7166</v>
      </c>
      <c r="Q4449" s="16">
        <f t="shared" si="9079"/>
        <v>23313.399999999998</v>
      </c>
      <c r="R4449" s="16">
        <f t="shared" si="8979"/>
        <v>236503.5</v>
      </c>
      <c r="S4449" s="16">
        <f>S4450+S4453+S4461+S4468</f>
        <v>-2632.5999999999995</v>
      </c>
      <c r="T4449" s="16">
        <f t="shared" si="8980"/>
        <v>107655.9</v>
      </c>
      <c r="U4449" s="16">
        <f t="shared" si="8981"/>
        <v>23606.400000000001</v>
      </c>
      <c r="V4449" s="16">
        <f>V4450+V4453+V4461+V4468+V4457</f>
        <v>0</v>
      </c>
      <c r="W4449" s="16">
        <f>W4450+W4453+W4461+W4468+W4457</f>
        <v>0</v>
      </c>
      <c r="X4449" s="16">
        <f>X4450+X4453+X4461+X4468+X4457</f>
        <v>0</v>
      </c>
      <c r="Y4449" s="16">
        <f>Y4450+Y4453+Y4461+Y4468+Y4457</f>
        <v>0</v>
      </c>
      <c r="Z4449" s="16">
        <f>Z4450+Z4453+Z4461+Z4468+Z4457</f>
        <v>0</v>
      </c>
      <c r="AA4449" s="16">
        <f t="shared" si="8948"/>
        <v>236503.5</v>
      </c>
      <c r="AB4449" s="16">
        <f t="shared" si="8949"/>
        <v>107655.9</v>
      </c>
      <c r="AC4449" s="16">
        <f t="shared" si="8950"/>
        <v>23606.400000000001</v>
      </c>
      <c r="AD4449" s="16">
        <f t="shared" ref="AD4449:AJ4449" si="9080">AD4450+AD4453+AD4461+AD4468+AD4457</f>
        <v>0</v>
      </c>
      <c r="AE4449" s="16">
        <f t="shared" si="9080"/>
        <v>0</v>
      </c>
      <c r="AF4449" s="16">
        <f t="shared" si="9080"/>
        <v>0</v>
      </c>
      <c r="AG4449" s="16">
        <f t="shared" si="9080"/>
        <v>0</v>
      </c>
      <c r="AH4449" s="16">
        <f t="shared" si="9080"/>
        <v>0</v>
      </c>
      <c r="AI4449" s="16">
        <f t="shared" si="9080"/>
        <v>0</v>
      </c>
      <c r="AJ4449" s="16">
        <f t="shared" si="9080"/>
        <v>0</v>
      </c>
      <c r="AK4449" s="16">
        <f t="shared" si="9019"/>
        <v>236503.5</v>
      </c>
      <c r="AL4449" s="16">
        <f t="shared" si="9020"/>
        <v>107655.9</v>
      </c>
      <c r="AM4449" s="16">
        <f t="shared" si="9021"/>
        <v>23606.400000000001</v>
      </c>
      <c r="AN4449" s="16">
        <f>AN4450+AN4453+AN4461+AN4468+AN4457</f>
        <v>0</v>
      </c>
      <c r="AO4449" s="16">
        <f t="shared" si="9022"/>
        <v>236503.5</v>
      </c>
      <c r="AP4449" s="16">
        <f t="shared" ref="AP4449:BK4449" si="9081">AP4450+AP4453+AP4461+AP4468+AP4457</f>
        <v>0</v>
      </c>
      <c r="AQ4449" s="16">
        <f t="shared" si="9081"/>
        <v>0</v>
      </c>
      <c r="AR4449" s="16">
        <f t="shared" si="9081"/>
        <v>0</v>
      </c>
      <c r="AS4449" s="16">
        <f>AS4450+AS4453+AS4461+AS4468+AS4457</f>
        <v>0</v>
      </c>
      <c r="AT4449" s="16">
        <f>AT4450+AT4453+AT4461+AT4468+AT4457</f>
        <v>0</v>
      </c>
      <c r="AU4449" s="16">
        <f t="shared" si="9081"/>
        <v>0</v>
      </c>
      <c r="AV4449" s="16">
        <f t="shared" si="9081"/>
        <v>766.08</v>
      </c>
      <c r="AW4449" s="16">
        <f t="shared" si="9081"/>
        <v>0</v>
      </c>
      <c r="AX4449" s="16">
        <f t="shared" si="9081"/>
        <v>0</v>
      </c>
      <c r="AY4449" s="16">
        <f t="shared" si="9081"/>
        <v>9651.0280000000002</v>
      </c>
      <c r="AZ4449" s="16">
        <f t="shared" si="9081"/>
        <v>0</v>
      </c>
      <c r="BA4449" s="16">
        <f>BA4450+BA4453+BA4461+BA4468+BA4457</f>
        <v>0</v>
      </c>
      <c r="BB4449" s="16">
        <f>BB4450+BB4453+BB4461+BB4468+BB4457</f>
        <v>0</v>
      </c>
      <c r="BC4449" s="16">
        <f t="shared" si="9081"/>
        <v>0</v>
      </c>
      <c r="BD4449" s="16">
        <f>BD4450+BD4453+BD4461+BD4468+BD4457</f>
        <v>0</v>
      </c>
      <c r="BE4449" s="16">
        <f>BE4450+BE4453+BE4461+BE4468+BE4457</f>
        <v>0</v>
      </c>
      <c r="BF4449" s="16">
        <f t="shared" si="9068"/>
        <v>246920.60799999998</v>
      </c>
      <c r="BG4449" s="16">
        <f t="shared" si="9069"/>
        <v>107655.9</v>
      </c>
      <c r="BH4449" s="16">
        <f t="shared" si="9070"/>
        <v>23606.400000000001</v>
      </c>
      <c r="BI4449" s="56">
        <f t="shared" ref="BI4449" si="9082">BI4450+BI4453+BI4461+BI4468+BI4457</f>
        <v>-9447.866</v>
      </c>
      <c r="BJ4449" s="16">
        <f t="shared" si="8965"/>
        <v>237472.74199999997</v>
      </c>
      <c r="BK4449" s="16">
        <f t="shared" si="9081"/>
        <v>0</v>
      </c>
    </row>
    <row r="4450" spans="1:63" ht="47.25" x14ac:dyDescent="0.25">
      <c r="A4450" s="10" t="s">
        <v>859</v>
      </c>
      <c r="B4450" s="10" t="s">
        <v>57</v>
      </c>
      <c r="C4450" s="10" t="s">
        <v>174</v>
      </c>
      <c r="D4450" s="10" t="s">
        <v>405</v>
      </c>
      <c r="E4450" s="10" t="s">
        <v>50</v>
      </c>
      <c r="F4450" s="11" t="s">
        <v>21</v>
      </c>
      <c r="G4450" s="16">
        <f>G4451</f>
        <v>11685.6</v>
      </c>
      <c r="H4450" s="16">
        <f t="shared" si="8992"/>
        <v>-980.20000000000073</v>
      </c>
      <c r="I4450" s="16">
        <f>I4451</f>
        <v>10705.4</v>
      </c>
      <c r="J4450" s="16">
        <f>J4451</f>
        <v>12234.9</v>
      </c>
      <c r="K4450" s="16">
        <f t="shared" si="8993"/>
        <v>-1572.3999999999996</v>
      </c>
      <c r="L4450" s="16">
        <f t="shared" ref="L4450:P4451" si="9083">L4451</f>
        <v>10662.5</v>
      </c>
      <c r="M4450" s="16">
        <f t="shared" si="9083"/>
        <v>10875.7</v>
      </c>
      <c r="N4450" s="16">
        <f t="shared" si="9083"/>
        <v>0</v>
      </c>
      <c r="O4450" s="16">
        <f t="shared" si="9083"/>
        <v>0</v>
      </c>
      <c r="P4450" s="16">
        <f t="shared" si="9083"/>
        <v>0</v>
      </c>
      <c r="Q4450" s="16">
        <f t="shared" si="8986"/>
        <v>-980.20000000000073</v>
      </c>
      <c r="R4450" s="16">
        <f t="shared" si="8979"/>
        <v>10705.4</v>
      </c>
      <c r="S4450" s="16">
        <f t="shared" si="8987"/>
        <v>-1572.3999999999996</v>
      </c>
      <c r="T4450" s="16">
        <f t="shared" si="8980"/>
        <v>10662.5</v>
      </c>
      <c r="U4450" s="16">
        <f t="shared" si="8981"/>
        <v>10875.7</v>
      </c>
      <c r="V4450" s="16">
        <f t="shared" ref="V4450:Z4451" si="9084">V4451</f>
        <v>0</v>
      </c>
      <c r="W4450" s="16">
        <f t="shared" si="9084"/>
        <v>0</v>
      </c>
      <c r="X4450" s="16">
        <f t="shared" si="9084"/>
        <v>0</v>
      </c>
      <c r="Y4450" s="16">
        <f t="shared" si="9084"/>
        <v>0</v>
      </c>
      <c r="Z4450" s="16">
        <f t="shared" si="9084"/>
        <v>0</v>
      </c>
      <c r="AA4450" s="16">
        <f t="shared" ref="AA4450:AA4514" si="9085">R4450+V4450+W4450+X4450</f>
        <v>10705.4</v>
      </c>
      <c r="AB4450" s="16">
        <f t="shared" ref="AB4450:AB4514" si="9086">T4450+Y4450</f>
        <v>10662.5</v>
      </c>
      <c r="AC4450" s="16">
        <f t="shared" ref="AC4450:AC4514" si="9087">U4450+Z4450</f>
        <v>10875.7</v>
      </c>
      <c r="AD4450" s="16">
        <f t="shared" ref="AD4450:BK4451" si="9088">AD4451</f>
        <v>0</v>
      </c>
      <c r="AE4450" s="16">
        <f t="shared" si="9088"/>
        <v>0</v>
      </c>
      <c r="AF4450" s="16">
        <f t="shared" si="9088"/>
        <v>0</v>
      </c>
      <c r="AG4450" s="16">
        <f t="shared" si="9088"/>
        <v>0</v>
      </c>
      <c r="AH4450" s="16">
        <f t="shared" si="9088"/>
        <v>0</v>
      </c>
      <c r="AI4450" s="16">
        <f t="shared" si="9088"/>
        <v>0</v>
      </c>
      <c r="AJ4450" s="16">
        <f t="shared" si="9088"/>
        <v>0</v>
      </c>
      <c r="AK4450" s="16">
        <f t="shared" si="9019"/>
        <v>10705.4</v>
      </c>
      <c r="AL4450" s="16">
        <f t="shared" si="9020"/>
        <v>10662.5</v>
      </c>
      <c r="AM4450" s="16">
        <f t="shared" si="9021"/>
        <v>10875.7</v>
      </c>
      <c r="AN4450" s="16">
        <f t="shared" si="9088"/>
        <v>0</v>
      </c>
      <c r="AO4450" s="16">
        <f t="shared" si="9022"/>
        <v>10705.4</v>
      </c>
      <c r="AP4450" s="16">
        <f t="shared" si="9088"/>
        <v>0</v>
      </c>
      <c r="AQ4450" s="16">
        <f t="shared" si="9088"/>
        <v>0</v>
      </c>
      <c r="AR4450" s="16">
        <f t="shared" si="9088"/>
        <v>0</v>
      </c>
      <c r="AS4450" s="16">
        <f t="shared" si="9088"/>
        <v>0</v>
      </c>
      <c r="AT4450" s="16">
        <f t="shared" si="9088"/>
        <v>0</v>
      </c>
      <c r="AU4450" s="16">
        <f t="shared" si="9088"/>
        <v>0</v>
      </c>
      <c r="AV4450" s="16">
        <f t="shared" si="9088"/>
        <v>724.08</v>
      </c>
      <c r="AW4450" s="16">
        <f t="shared" si="9088"/>
        <v>0</v>
      </c>
      <c r="AX4450" s="16">
        <f t="shared" si="9088"/>
        <v>0</v>
      </c>
      <c r="AY4450" s="16">
        <f t="shared" si="9088"/>
        <v>0</v>
      </c>
      <c r="AZ4450" s="16">
        <f t="shared" si="9088"/>
        <v>0</v>
      </c>
      <c r="BA4450" s="16">
        <f t="shared" si="9088"/>
        <v>0</v>
      </c>
      <c r="BB4450" s="16">
        <f t="shared" si="9088"/>
        <v>0</v>
      </c>
      <c r="BC4450" s="16">
        <f t="shared" si="9088"/>
        <v>0</v>
      </c>
      <c r="BD4450" s="16">
        <f t="shared" si="9088"/>
        <v>0</v>
      </c>
      <c r="BE4450" s="16">
        <f t="shared" si="9088"/>
        <v>0</v>
      </c>
      <c r="BF4450" s="16">
        <f t="shared" si="9068"/>
        <v>11429.48</v>
      </c>
      <c r="BG4450" s="16">
        <f t="shared" si="9069"/>
        <v>10662.5</v>
      </c>
      <c r="BH4450" s="16">
        <f t="shared" si="9070"/>
        <v>10875.7</v>
      </c>
      <c r="BI4450" s="16">
        <f t="shared" si="9088"/>
        <v>0</v>
      </c>
      <c r="BJ4450" s="16">
        <f t="shared" si="8965"/>
        <v>11429.48</v>
      </c>
      <c r="BK4450" s="16">
        <f t="shared" si="9088"/>
        <v>0</v>
      </c>
    </row>
    <row r="4451" spans="1:63" ht="47.25" x14ac:dyDescent="0.25">
      <c r="A4451" s="10" t="s">
        <v>859</v>
      </c>
      <c r="B4451" s="10" t="s">
        <v>57</v>
      </c>
      <c r="C4451" s="10" t="s">
        <v>174</v>
      </c>
      <c r="D4451" s="10" t="s">
        <v>405</v>
      </c>
      <c r="E4451" s="10" t="s">
        <v>51</v>
      </c>
      <c r="F4451" s="11" t="s">
        <v>22</v>
      </c>
      <c r="G4451" s="16">
        <f>G4452</f>
        <v>11685.6</v>
      </c>
      <c r="H4451" s="16">
        <f t="shared" si="8992"/>
        <v>-980.20000000000073</v>
      </c>
      <c r="I4451" s="16">
        <f>I4452</f>
        <v>10705.4</v>
      </c>
      <c r="J4451" s="16">
        <f>J4452</f>
        <v>12234.9</v>
      </c>
      <c r="K4451" s="16">
        <f t="shared" si="8993"/>
        <v>-1572.3999999999996</v>
      </c>
      <c r="L4451" s="16">
        <f t="shared" si="9083"/>
        <v>10662.5</v>
      </c>
      <c r="M4451" s="16">
        <f t="shared" si="9083"/>
        <v>10875.7</v>
      </c>
      <c r="N4451" s="16">
        <f t="shared" si="9083"/>
        <v>0</v>
      </c>
      <c r="O4451" s="16">
        <f t="shared" si="9083"/>
        <v>0</v>
      </c>
      <c r="P4451" s="16">
        <f t="shared" si="9083"/>
        <v>0</v>
      </c>
      <c r="Q4451" s="16">
        <f t="shared" si="8986"/>
        <v>-980.20000000000073</v>
      </c>
      <c r="R4451" s="16">
        <f t="shared" si="8979"/>
        <v>10705.4</v>
      </c>
      <c r="S4451" s="16">
        <f t="shared" si="8987"/>
        <v>-1572.3999999999996</v>
      </c>
      <c r="T4451" s="16">
        <f t="shared" si="8980"/>
        <v>10662.5</v>
      </c>
      <c r="U4451" s="16">
        <f t="shared" si="8981"/>
        <v>10875.7</v>
      </c>
      <c r="V4451" s="16">
        <f t="shared" si="9084"/>
        <v>0</v>
      </c>
      <c r="W4451" s="16">
        <f t="shared" si="9084"/>
        <v>0</v>
      </c>
      <c r="X4451" s="16">
        <f t="shared" si="9084"/>
        <v>0</v>
      </c>
      <c r="Y4451" s="16">
        <f t="shared" si="9084"/>
        <v>0</v>
      </c>
      <c r="Z4451" s="16">
        <f t="shared" si="9084"/>
        <v>0</v>
      </c>
      <c r="AA4451" s="16">
        <f t="shared" si="9085"/>
        <v>10705.4</v>
      </c>
      <c r="AB4451" s="16">
        <f t="shared" si="9086"/>
        <v>10662.5</v>
      </c>
      <c r="AC4451" s="16">
        <f t="shared" si="9087"/>
        <v>10875.7</v>
      </c>
      <c r="AD4451" s="16">
        <f t="shared" si="9088"/>
        <v>0</v>
      </c>
      <c r="AE4451" s="16">
        <f t="shared" si="9088"/>
        <v>0</v>
      </c>
      <c r="AF4451" s="16">
        <f t="shared" si="9088"/>
        <v>0</v>
      </c>
      <c r="AG4451" s="16">
        <f t="shared" si="9088"/>
        <v>0</v>
      </c>
      <c r="AH4451" s="16">
        <f t="shared" si="9088"/>
        <v>0</v>
      </c>
      <c r="AI4451" s="16">
        <f t="shared" si="9088"/>
        <v>0</v>
      </c>
      <c r="AJ4451" s="16">
        <f t="shared" si="9088"/>
        <v>0</v>
      </c>
      <c r="AK4451" s="16">
        <f t="shared" si="9019"/>
        <v>10705.4</v>
      </c>
      <c r="AL4451" s="16">
        <f t="shared" si="9020"/>
        <v>10662.5</v>
      </c>
      <c r="AM4451" s="16">
        <f t="shared" si="9021"/>
        <v>10875.7</v>
      </c>
      <c r="AN4451" s="16">
        <f t="shared" si="9088"/>
        <v>0</v>
      </c>
      <c r="AO4451" s="16">
        <f t="shared" si="9022"/>
        <v>10705.4</v>
      </c>
      <c r="AP4451" s="16">
        <f t="shared" si="9088"/>
        <v>0</v>
      </c>
      <c r="AQ4451" s="16">
        <f t="shared" si="9088"/>
        <v>0</v>
      </c>
      <c r="AR4451" s="16">
        <f t="shared" si="9088"/>
        <v>0</v>
      </c>
      <c r="AS4451" s="16">
        <f t="shared" si="9088"/>
        <v>0</v>
      </c>
      <c r="AT4451" s="16">
        <f t="shared" si="9088"/>
        <v>0</v>
      </c>
      <c r="AU4451" s="16">
        <f t="shared" si="9088"/>
        <v>0</v>
      </c>
      <c r="AV4451" s="16">
        <f t="shared" si="9088"/>
        <v>724.08</v>
      </c>
      <c r="AW4451" s="16">
        <f t="shared" si="9088"/>
        <v>0</v>
      </c>
      <c r="AX4451" s="16">
        <f t="shared" si="9088"/>
        <v>0</v>
      </c>
      <c r="AY4451" s="16">
        <f t="shared" si="9088"/>
        <v>0</v>
      </c>
      <c r="AZ4451" s="16">
        <f t="shared" si="9088"/>
        <v>0</v>
      </c>
      <c r="BA4451" s="16">
        <f t="shared" si="9088"/>
        <v>0</v>
      </c>
      <c r="BB4451" s="16">
        <f t="shared" si="9088"/>
        <v>0</v>
      </c>
      <c r="BC4451" s="16">
        <f t="shared" si="9088"/>
        <v>0</v>
      </c>
      <c r="BD4451" s="16">
        <f t="shared" si="9088"/>
        <v>0</v>
      </c>
      <c r="BE4451" s="16">
        <f t="shared" si="9088"/>
        <v>0</v>
      </c>
      <c r="BF4451" s="16">
        <f t="shared" si="9068"/>
        <v>11429.48</v>
      </c>
      <c r="BG4451" s="16">
        <f t="shared" si="9069"/>
        <v>10662.5</v>
      </c>
      <c r="BH4451" s="16">
        <f t="shared" si="9070"/>
        <v>10875.7</v>
      </c>
      <c r="BI4451" s="16">
        <f t="shared" si="9088"/>
        <v>0</v>
      </c>
      <c r="BJ4451" s="16">
        <f t="shared" si="8965"/>
        <v>11429.48</v>
      </c>
      <c r="BK4451" s="16">
        <f t="shared" si="9088"/>
        <v>0</v>
      </c>
    </row>
    <row r="4452" spans="1:63" ht="31.5" x14ac:dyDescent="0.25">
      <c r="A4452" s="10" t="s">
        <v>859</v>
      </c>
      <c r="B4452" s="10" t="s">
        <v>57</v>
      </c>
      <c r="C4452" s="10" t="s">
        <v>174</v>
      </c>
      <c r="D4452" s="10" t="s">
        <v>405</v>
      </c>
      <c r="E4452" s="10" t="s">
        <v>52</v>
      </c>
      <c r="F4452" s="11" t="s">
        <v>23</v>
      </c>
      <c r="G4452" s="16">
        <v>11685.6</v>
      </c>
      <c r="H4452" s="16">
        <f t="shared" si="8992"/>
        <v>-980.20000000000073</v>
      </c>
      <c r="I4452" s="16">
        <v>10705.4</v>
      </c>
      <c r="J4452" s="16">
        <v>12234.9</v>
      </c>
      <c r="K4452" s="16">
        <f t="shared" si="8993"/>
        <v>-1572.3999999999996</v>
      </c>
      <c r="L4452" s="16">
        <v>10662.5</v>
      </c>
      <c r="M4452" s="16">
        <v>10875.7</v>
      </c>
      <c r="N4452" s="16"/>
      <c r="O4452" s="16"/>
      <c r="P4452" s="16"/>
      <c r="Q4452" s="16">
        <f t="shared" si="8986"/>
        <v>-980.20000000000073</v>
      </c>
      <c r="R4452" s="16">
        <f t="shared" si="8979"/>
        <v>10705.4</v>
      </c>
      <c r="S4452" s="16">
        <f t="shared" si="8987"/>
        <v>-1572.3999999999996</v>
      </c>
      <c r="T4452" s="16">
        <f t="shared" si="8980"/>
        <v>10662.5</v>
      </c>
      <c r="U4452" s="16">
        <f t="shared" si="8981"/>
        <v>10875.7</v>
      </c>
      <c r="V4452" s="16"/>
      <c r="W4452" s="16"/>
      <c r="X4452" s="16"/>
      <c r="Y4452" s="16"/>
      <c r="Z4452" s="16"/>
      <c r="AA4452" s="16">
        <f t="shared" si="9085"/>
        <v>10705.4</v>
      </c>
      <c r="AB4452" s="16">
        <f t="shared" si="9086"/>
        <v>10662.5</v>
      </c>
      <c r="AC4452" s="16">
        <f t="shared" si="9087"/>
        <v>10875.7</v>
      </c>
      <c r="AD4452" s="16"/>
      <c r="AE4452" s="16"/>
      <c r="AF4452" s="16"/>
      <c r="AG4452" s="16"/>
      <c r="AH4452" s="16"/>
      <c r="AI4452" s="16"/>
      <c r="AJ4452" s="16"/>
      <c r="AK4452" s="16">
        <f t="shared" si="9019"/>
        <v>10705.4</v>
      </c>
      <c r="AL4452" s="16">
        <f t="shared" si="9020"/>
        <v>10662.5</v>
      </c>
      <c r="AM4452" s="16">
        <f t="shared" si="9021"/>
        <v>10875.7</v>
      </c>
      <c r="AN4452" s="16"/>
      <c r="AO4452" s="16">
        <f t="shared" si="9022"/>
        <v>10705.4</v>
      </c>
      <c r="AP4452" s="16"/>
      <c r="AQ4452" s="16"/>
      <c r="AR4452" s="16"/>
      <c r="AS4452" s="16"/>
      <c r="AT4452" s="16"/>
      <c r="AU4452" s="16"/>
      <c r="AV4452" s="16">
        <v>724.08</v>
      </c>
      <c r="AW4452" s="16"/>
      <c r="AX4452" s="16"/>
      <c r="AY4452" s="16"/>
      <c r="AZ4452" s="16"/>
      <c r="BA4452" s="16"/>
      <c r="BB4452" s="16"/>
      <c r="BC4452" s="16"/>
      <c r="BD4452" s="16"/>
      <c r="BE4452" s="16"/>
      <c r="BF4452" s="16">
        <f t="shared" si="9068"/>
        <v>11429.48</v>
      </c>
      <c r="BG4452" s="16">
        <f t="shared" si="9069"/>
        <v>10662.5</v>
      </c>
      <c r="BH4452" s="16">
        <f t="shared" si="9070"/>
        <v>10875.7</v>
      </c>
      <c r="BI4452" s="16"/>
      <c r="BJ4452" s="16">
        <f t="shared" si="8965"/>
        <v>11429.48</v>
      </c>
      <c r="BK4452" s="16"/>
    </row>
    <row r="4453" spans="1:63" ht="78.75" x14ac:dyDescent="0.25">
      <c r="A4453" s="10" t="s">
        <v>859</v>
      </c>
      <c r="B4453" s="10" t="s">
        <v>57</v>
      </c>
      <c r="C4453" s="10" t="s">
        <v>174</v>
      </c>
      <c r="D4453" s="10" t="s">
        <v>405</v>
      </c>
      <c r="E4453" s="10" t="s">
        <v>104</v>
      </c>
      <c r="F4453" s="11" t="s">
        <v>1077</v>
      </c>
      <c r="G4453" s="16">
        <f>G4454</f>
        <v>5213.8999999999996</v>
      </c>
      <c r="H4453" s="16">
        <f t="shared" si="8992"/>
        <v>-437.39999999999964</v>
      </c>
      <c r="I4453" s="16">
        <f>I4454</f>
        <v>4776.5</v>
      </c>
      <c r="J4453" s="16">
        <f>J4454</f>
        <v>5458.9</v>
      </c>
      <c r="K4453" s="16">
        <f t="shared" si="8993"/>
        <v>-701.5</v>
      </c>
      <c r="L4453" s="16">
        <f>L4454</f>
        <v>4757.3999999999996</v>
      </c>
      <c r="M4453" s="16">
        <f>M4454</f>
        <v>4852.5</v>
      </c>
      <c r="N4453" s="16">
        <f>N4454</f>
        <v>25000</v>
      </c>
      <c r="O4453" s="16">
        <f>O4454</f>
        <v>0</v>
      </c>
      <c r="P4453" s="16">
        <f>P4454</f>
        <v>0</v>
      </c>
      <c r="Q4453" s="16">
        <f t="shared" si="8986"/>
        <v>24562.6</v>
      </c>
      <c r="R4453" s="16">
        <f t="shared" si="8979"/>
        <v>29776.5</v>
      </c>
      <c r="S4453" s="16">
        <f t="shared" si="8987"/>
        <v>-701.5</v>
      </c>
      <c r="T4453" s="16">
        <f t="shared" si="8980"/>
        <v>4757.3999999999996</v>
      </c>
      <c r="U4453" s="16">
        <f t="shared" si="8981"/>
        <v>4852.5</v>
      </c>
      <c r="V4453" s="16">
        <f>V4454</f>
        <v>0</v>
      </c>
      <c r="W4453" s="16">
        <f>W4454</f>
        <v>0</v>
      </c>
      <c r="X4453" s="16">
        <f>X4454</f>
        <v>0</v>
      </c>
      <c r="Y4453" s="16">
        <f>Y4454</f>
        <v>0</v>
      </c>
      <c r="Z4453" s="16">
        <f>Z4454</f>
        <v>0</v>
      </c>
      <c r="AA4453" s="16">
        <f t="shared" si="9085"/>
        <v>29776.5</v>
      </c>
      <c r="AB4453" s="16">
        <f t="shared" si="9086"/>
        <v>4757.3999999999996</v>
      </c>
      <c r="AC4453" s="16">
        <f t="shared" si="9087"/>
        <v>4852.5</v>
      </c>
      <c r="AD4453" s="16">
        <f t="shared" ref="AD4453:BK4453" si="9089">AD4454</f>
        <v>0</v>
      </c>
      <c r="AE4453" s="16">
        <f t="shared" si="9089"/>
        <v>0</v>
      </c>
      <c r="AF4453" s="16">
        <f t="shared" si="9089"/>
        <v>0</v>
      </c>
      <c r="AG4453" s="16">
        <f t="shared" si="9089"/>
        <v>0</v>
      </c>
      <c r="AH4453" s="16">
        <f t="shared" si="9089"/>
        <v>0</v>
      </c>
      <c r="AI4453" s="16">
        <f t="shared" si="9089"/>
        <v>0</v>
      </c>
      <c r="AJ4453" s="16">
        <f t="shared" si="9089"/>
        <v>0</v>
      </c>
      <c r="AK4453" s="16">
        <f t="shared" si="9019"/>
        <v>29776.5</v>
      </c>
      <c r="AL4453" s="16">
        <f t="shared" si="9020"/>
        <v>4757.3999999999996</v>
      </c>
      <c r="AM4453" s="16">
        <f t="shared" si="9021"/>
        <v>4852.5</v>
      </c>
      <c r="AN4453" s="16">
        <f t="shared" si="9089"/>
        <v>0</v>
      </c>
      <c r="AO4453" s="16">
        <f t="shared" si="9022"/>
        <v>29776.5</v>
      </c>
      <c r="AP4453" s="16">
        <f t="shared" si="9089"/>
        <v>0</v>
      </c>
      <c r="AQ4453" s="16">
        <f t="shared" si="9089"/>
        <v>0</v>
      </c>
      <c r="AR4453" s="16">
        <f t="shared" si="9089"/>
        <v>0</v>
      </c>
      <c r="AS4453" s="16">
        <f t="shared" si="9089"/>
        <v>0</v>
      </c>
      <c r="AT4453" s="16">
        <f t="shared" si="9089"/>
        <v>0</v>
      </c>
      <c r="AU4453" s="16">
        <f t="shared" si="9089"/>
        <v>0</v>
      </c>
      <c r="AV4453" s="16">
        <f t="shared" si="9089"/>
        <v>0</v>
      </c>
      <c r="AW4453" s="16">
        <f t="shared" si="9089"/>
        <v>0</v>
      </c>
      <c r="AX4453" s="16">
        <f t="shared" si="9089"/>
        <v>0</v>
      </c>
      <c r="AY4453" s="16">
        <f t="shared" si="9089"/>
        <v>0</v>
      </c>
      <c r="AZ4453" s="16">
        <f t="shared" si="9089"/>
        <v>0</v>
      </c>
      <c r="BA4453" s="16">
        <f t="shared" si="9089"/>
        <v>0</v>
      </c>
      <c r="BB4453" s="16">
        <f t="shared" si="9089"/>
        <v>0</v>
      </c>
      <c r="BC4453" s="16">
        <f t="shared" si="9089"/>
        <v>0</v>
      </c>
      <c r="BD4453" s="16">
        <f t="shared" si="9089"/>
        <v>0</v>
      </c>
      <c r="BE4453" s="16">
        <f t="shared" si="9089"/>
        <v>0</v>
      </c>
      <c r="BF4453" s="16">
        <f t="shared" si="9068"/>
        <v>29776.5</v>
      </c>
      <c r="BG4453" s="16">
        <f t="shared" si="9069"/>
        <v>4757.3999999999996</v>
      </c>
      <c r="BH4453" s="16">
        <f t="shared" si="9070"/>
        <v>4852.5</v>
      </c>
      <c r="BI4453" s="16">
        <f t="shared" si="9089"/>
        <v>0</v>
      </c>
      <c r="BJ4453" s="16">
        <f t="shared" si="8965"/>
        <v>29776.5</v>
      </c>
      <c r="BK4453" s="16">
        <f t="shared" si="9089"/>
        <v>0</v>
      </c>
    </row>
    <row r="4454" spans="1:63" x14ac:dyDescent="0.25">
      <c r="A4454" s="10" t="s">
        <v>859</v>
      </c>
      <c r="B4454" s="10" t="s">
        <v>57</v>
      </c>
      <c r="C4454" s="10" t="s">
        <v>174</v>
      </c>
      <c r="D4454" s="10" t="s">
        <v>405</v>
      </c>
      <c r="E4454" s="10" t="s">
        <v>168</v>
      </c>
      <c r="F4454" s="11" t="s">
        <v>169</v>
      </c>
      <c r="G4454" s="16">
        <f>G4455+G4456</f>
        <v>5213.8999999999996</v>
      </c>
      <c r="H4454" s="16">
        <f t="shared" si="8992"/>
        <v>-437.39999999999964</v>
      </c>
      <c r="I4454" s="16">
        <f>I4455+I4456</f>
        <v>4776.5</v>
      </c>
      <c r="J4454" s="16">
        <f>J4455+J4456</f>
        <v>5458.9</v>
      </c>
      <c r="K4454" s="16">
        <f t="shared" si="8993"/>
        <v>-701.5</v>
      </c>
      <c r="L4454" s="16">
        <f>L4455+L4456</f>
        <v>4757.3999999999996</v>
      </c>
      <c r="M4454" s="16">
        <f>M4455+M4456</f>
        <v>4852.5</v>
      </c>
      <c r="N4454" s="16">
        <f>N4455+N4456</f>
        <v>25000</v>
      </c>
      <c r="O4454" s="16">
        <f>O4455+O4456</f>
        <v>0</v>
      </c>
      <c r="P4454" s="16">
        <f>P4455+P4456</f>
        <v>0</v>
      </c>
      <c r="Q4454" s="16">
        <f t="shared" si="8986"/>
        <v>24562.6</v>
      </c>
      <c r="R4454" s="16">
        <f t="shared" si="8979"/>
        <v>29776.5</v>
      </c>
      <c r="S4454" s="16">
        <f t="shared" si="8987"/>
        <v>-701.5</v>
      </c>
      <c r="T4454" s="16">
        <f t="shared" si="8980"/>
        <v>4757.3999999999996</v>
      </c>
      <c r="U4454" s="16">
        <f t="shared" si="8981"/>
        <v>4852.5</v>
      </c>
      <c r="V4454" s="16">
        <f>V4455+V4456</f>
        <v>0</v>
      </c>
      <c r="W4454" s="16">
        <f>W4455+W4456</f>
        <v>0</v>
      </c>
      <c r="X4454" s="16">
        <f>X4455+X4456</f>
        <v>0</v>
      </c>
      <c r="Y4454" s="16">
        <f>Y4455+Y4456</f>
        <v>0</v>
      </c>
      <c r="Z4454" s="16">
        <f>Z4455+Z4456</f>
        <v>0</v>
      </c>
      <c r="AA4454" s="16">
        <f t="shared" si="9085"/>
        <v>29776.5</v>
      </c>
      <c r="AB4454" s="16">
        <f t="shared" si="9086"/>
        <v>4757.3999999999996</v>
      </c>
      <c r="AC4454" s="16">
        <f t="shared" si="9087"/>
        <v>4852.5</v>
      </c>
      <c r="AD4454" s="16">
        <f t="shared" ref="AD4454:AJ4454" si="9090">AD4455+AD4456</f>
        <v>0</v>
      </c>
      <c r="AE4454" s="16">
        <f t="shared" si="9090"/>
        <v>0</v>
      </c>
      <c r="AF4454" s="16">
        <f t="shared" si="9090"/>
        <v>0</v>
      </c>
      <c r="AG4454" s="16">
        <f t="shared" si="9090"/>
        <v>0</v>
      </c>
      <c r="AH4454" s="16">
        <f t="shared" si="9090"/>
        <v>0</v>
      </c>
      <c r="AI4454" s="16">
        <f t="shared" si="9090"/>
        <v>0</v>
      </c>
      <c r="AJ4454" s="16">
        <f t="shared" si="9090"/>
        <v>0</v>
      </c>
      <c r="AK4454" s="16">
        <f t="shared" si="9019"/>
        <v>29776.5</v>
      </c>
      <c r="AL4454" s="16">
        <f t="shared" si="9020"/>
        <v>4757.3999999999996</v>
      </c>
      <c r="AM4454" s="16">
        <f t="shared" si="9021"/>
        <v>4852.5</v>
      </c>
      <c r="AN4454" s="16">
        <f>AN4455+AN4456</f>
        <v>0</v>
      </c>
      <c r="AO4454" s="16">
        <f t="shared" si="9022"/>
        <v>29776.5</v>
      </c>
      <c r="AP4454" s="16">
        <f t="shared" ref="AP4454:BK4454" si="9091">AP4455+AP4456</f>
        <v>0</v>
      </c>
      <c r="AQ4454" s="16">
        <f t="shared" si="9091"/>
        <v>0</v>
      </c>
      <c r="AR4454" s="16">
        <f t="shared" si="9091"/>
        <v>0</v>
      </c>
      <c r="AS4454" s="16">
        <f>AS4455+AS4456</f>
        <v>0</v>
      </c>
      <c r="AT4454" s="16">
        <f>AT4455+AT4456</f>
        <v>0</v>
      </c>
      <c r="AU4454" s="16">
        <f t="shared" si="9091"/>
        <v>0</v>
      </c>
      <c r="AV4454" s="16">
        <f t="shared" si="9091"/>
        <v>0</v>
      </c>
      <c r="AW4454" s="16">
        <f t="shared" si="9091"/>
        <v>0</v>
      </c>
      <c r="AX4454" s="16">
        <f t="shared" si="9091"/>
        <v>0</v>
      </c>
      <c r="AY4454" s="16">
        <f t="shared" si="9091"/>
        <v>0</v>
      </c>
      <c r="AZ4454" s="16">
        <f t="shared" si="9091"/>
        <v>0</v>
      </c>
      <c r="BA4454" s="16">
        <f>BA4455+BA4456</f>
        <v>0</v>
      </c>
      <c r="BB4454" s="16">
        <f>BB4455+BB4456</f>
        <v>0</v>
      </c>
      <c r="BC4454" s="16">
        <f t="shared" si="9091"/>
        <v>0</v>
      </c>
      <c r="BD4454" s="16">
        <f>BD4455+BD4456</f>
        <v>0</v>
      </c>
      <c r="BE4454" s="16">
        <f>BE4455+BE4456</f>
        <v>0</v>
      </c>
      <c r="BF4454" s="16">
        <f t="shared" si="9068"/>
        <v>29776.5</v>
      </c>
      <c r="BG4454" s="16">
        <f t="shared" si="9069"/>
        <v>4757.3999999999996</v>
      </c>
      <c r="BH4454" s="16">
        <f t="shared" si="9070"/>
        <v>4852.5</v>
      </c>
      <c r="BI4454" s="16">
        <f t="shared" ref="BI4454" si="9092">BI4455+BI4456</f>
        <v>0</v>
      </c>
      <c r="BJ4454" s="16">
        <f t="shared" ref="BJ4454:BJ4471" si="9093">BF4454+BI4454</f>
        <v>29776.5</v>
      </c>
      <c r="BK4454" s="16">
        <f t="shared" si="9091"/>
        <v>0</v>
      </c>
    </row>
    <row r="4455" spans="1:63" ht="94.5" x14ac:dyDescent="0.25">
      <c r="A4455" s="10" t="s">
        <v>859</v>
      </c>
      <c r="B4455" s="10" t="s">
        <v>57</v>
      </c>
      <c r="C4455" s="10" t="s">
        <v>174</v>
      </c>
      <c r="D4455" s="10" t="s">
        <v>405</v>
      </c>
      <c r="E4455" s="10" t="s">
        <v>170</v>
      </c>
      <c r="F4455" s="11" t="s">
        <v>171</v>
      </c>
      <c r="G4455" s="16">
        <v>5213.8999999999996</v>
      </c>
      <c r="H4455" s="16">
        <f t="shared" si="8992"/>
        <v>-437.39999999999964</v>
      </c>
      <c r="I4455" s="16">
        <v>4776.5</v>
      </c>
      <c r="J4455" s="16">
        <v>5458.9</v>
      </c>
      <c r="K4455" s="16">
        <f t="shared" si="8993"/>
        <v>-701.5</v>
      </c>
      <c r="L4455" s="16">
        <v>4757.3999999999996</v>
      </c>
      <c r="M4455" s="16">
        <v>4852.5</v>
      </c>
      <c r="N4455" s="16">
        <v>2555.1</v>
      </c>
      <c r="O4455" s="16"/>
      <c r="P4455" s="16"/>
      <c r="Q4455" s="16">
        <f t="shared" si="8986"/>
        <v>2117.7000000000007</v>
      </c>
      <c r="R4455" s="16">
        <f t="shared" si="8979"/>
        <v>7331.6</v>
      </c>
      <c r="S4455" s="16">
        <f t="shared" si="8987"/>
        <v>-701.5</v>
      </c>
      <c r="T4455" s="16">
        <f t="shared" si="8980"/>
        <v>4757.3999999999996</v>
      </c>
      <c r="U4455" s="16">
        <f t="shared" si="8981"/>
        <v>4852.5</v>
      </c>
      <c r="V4455" s="16"/>
      <c r="W4455" s="16"/>
      <c r="X4455" s="16"/>
      <c r="Y4455" s="16"/>
      <c r="Z4455" s="16"/>
      <c r="AA4455" s="16">
        <f t="shared" si="9085"/>
        <v>7331.6</v>
      </c>
      <c r="AB4455" s="16">
        <f t="shared" si="9086"/>
        <v>4757.3999999999996</v>
      </c>
      <c r="AC4455" s="16">
        <f t="shared" si="9087"/>
        <v>4852.5</v>
      </c>
      <c r="AD4455" s="16"/>
      <c r="AE4455" s="16"/>
      <c r="AF4455" s="16"/>
      <c r="AG4455" s="16"/>
      <c r="AH4455" s="16"/>
      <c r="AI4455" s="16"/>
      <c r="AJ4455" s="16"/>
      <c r="AK4455" s="16">
        <f t="shared" si="9019"/>
        <v>7331.6</v>
      </c>
      <c r="AL4455" s="16">
        <f t="shared" si="9020"/>
        <v>4757.3999999999996</v>
      </c>
      <c r="AM4455" s="16">
        <f t="shared" si="9021"/>
        <v>4852.5</v>
      </c>
      <c r="AN4455" s="16"/>
      <c r="AO4455" s="16">
        <f t="shared" si="9022"/>
        <v>7331.6</v>
      </c>
      <c r="AP4455" s="16"/>
      <c r="AQ4455" s="16"/>
      <c r="AR4455" s="16"/>
      <c r="AS4455" s="16"/>
      <c r="AT4455" s="16"/>
      <c r="AU4455" s="16"/>
      <c r="AV4455" s="16"/>
      <c r="AW4455" s="16"/>
      <c r="AX4455" s="16"/>
      <c r="AY4455" s="16"/>
      <c r="AZ4455" s="16"/>
      <c r="BA4455" s="16"/>
      <c r="BB4455" s="16"/>
      <c r="BC4455" s="16"/>
      <c r="BD4455" s="16"/>
      <c r="BE4455" s="16"/>
      <c r="BF4455" s="16">
        <f t="shared" si="9068"/>
        <v>7331.6</v>
      </c>
      <c r="BG4455" s="16">
        <f t="shared" si="9069"/>
        <v>4757.3999999999996</v>
      </c>
      <c r="BH4455" s="16">
        <f t="shared" si="9070"/>
        <v>4852.5</v>
      </c>
      <c r="BI4455" s="16"/>
      <c r="BJ4455" s="16">
        <f t="shared" si="9093"/>
        <v>7331.6</v>
      </c>
      <c r="BK4455" s="16"/>
    </row>
    <row r="4456" spans="1:63" ht="31.5" x14ac:dyDescent="0.25">
      <c r="A4456" s="10" t="s">
        <v>859</v>
      </c>
      <c r="B4456" s="10" t="s">
        <v>57</v>
      </c>
      <c r="C4456" s="10" t="s">
        <v>174</v>
      </c>
      <c r="D4456" s="10" t="s">
        <v>405</v>
      </c>
      <c r="E4456" s="10" t="s">
        <v>312</v>
      </c>
      <c r="F4456" s="11" t="s">
        <v>197</v>
      </c>
      <c r="G4456" s="16">
        <v>0</v>
      </c>
      <c r="H4456" s="16">
        <f t="shared" si="8992"/>
        <v>0</v>
      </c>
      <c r="I4456" s="16">
        <v>0</v>
      </c>
      <c r="J4456" s="16">
        <v>0</v>
      </c>
      <c r="K4456" s="16">
        <f t="shared" si="8993"/>
        <v>0</v>
      </c>
      <c r="L4456" s="16">
        <v>0</v>
      </c>
      <c r="M4456" s="16">
        <v>0</v>
      </c>
      <c r="N4456" s="16">
        <v>22444.9</v>
      </c>
      <c r="O4456" s="16"/>
      <c r="P4456" s="16"/>
      <c r="Q4456" s="16">
        <f>R4456-G4456</f>
        <v>22444.9</v>
      </c>
      <c r="R4456" s="16">
        <f>I4456+N4456</f>
        <v>22444.9</v>
      </c>
      <c r="S4456" s="16">
        <f>T4456-J4456</f>
        <v>0</v>
      </c>
      <c r="T4456" s="16">
        <f t="shared" ref="T4456:U4460" si="9094">L4456+O4456</f>
        <v>0</v>
      </c>
      <c r="U4456" s="16">
        <f t="shared" si="9094"/>
        <v>0</v>
      </c>
      <c r="V4456" s="16"/>
      <c r="W4456" s="16"/>
      <c r="X4456" s="16"/>
      <c r="Y4456" s="16"/>
      <c r="Z4456" s="16"/>
      <c r="AA4456" s="16">
        <f t="shared" si="9085"/>
        <v>22444.9</v>
      </c>
      <c r="AB4456" s="16">
        <f t="shared" si="9086"/>
        <v>0</v>
      </c>
      <c r="AC4456" s="16">
        <f t="shared" si="9087"/>
        <v>0</v>
      </c>
      <c r="AD4456" s="16"/>
      <c r="AE4456" s="16"/>
      <c r="AF4456" s="16"/>
      <c r="AG4456" s="16"/>
      <c r="AH4456" s="16"/>
      <c r="AI4456" s="16"/>
      <c r="AJ4456" s="16"/>
      <c r="AK4456" s="16">
        <f t="shared" si="9019"/>
        <v>22444.9</v>
      </c>
      <c r="AL4456" s="16">
        <f t="shared" si="9020"/>
        <v>0</v>
      </c>
      <c r="AM4456" s="16">
        <f t="shared" si="9021"/>
        <v>0</v>
      </c>
      <c r="AN4456" s="16"/>
      <c r="AO4456" s="16">
        <f t="shared" si="9022"/>
        <v>22444.9</v>
      </c>
      <c r="AP4456" s="16"/>
      <c r="AQ4456" s="16"/>
      <c r="AR4456" s="16"/>
      <c r="AS4456" s="16"/>
      <c r="AT4456" s="16"/>
      <c r="AU4456" s="16"/>
      <c r="AV4456" s="16"/>
      <c r="AW4456" s="16"/>
      <c r="AX4456" s="16"/>
      <c r="AY4456" s="16"/>
      <c r="AZ4456" s="16"/>
      <c r="BA4456" s="16"/>
      <c r="BB4456" s="16"/>
      <c r="BC4456" s="16"/>
      <c r="BD4456" s="16"/>
      <c r="BE4456" s="16"/>
      <c r="BF4456" s="16">
        <f t="shared" si="9068"/>
        <v>22444.9</v>
      </c>
      <c r="BG4456" s="16">
        <f t="shared" si="9069"/>
        <v>0</v>
      </c>
      <c r="BH4456" s="16">
        <f t="shared" si="9070"/>
        <v>0</v>
      </c>
      <c r="BI4456" s="16"/>
      <c r="BJ4456" s="16">
        <f t="shared" si="9093"/>
        <v>22444.9</v>
      </c>
      <c r="BK4456" s="16"/>
    </row>
    <row r="4457" spans="1:63" x14ac:dyDescent="0.25">
      <c r="A4457" s="10" t="s">
        <v>859</v>
      </c>
      <c r="B4457" s="10" t="s">
        <v>57</v>
      </c>
      <c r="C4457" s="10" t="s">
        <v>174</v>
      </c>
      <c r="D4457" s="10" t="s">
        <v>405</v>
      </c>
      <c r="E4457" s="10" t="s">
        <v>53</v>
      </c>
      <c r="F4457" s="11" t="s">
        <v>24</v>
      </c>
      <c r="G4457" s="16"/>
      <c r="H4457" s="16"/>
      <c r="I4457" s="16"/>
      <c r="J4457" s="16"/>
      <c r="K4457" s="16"/>
      <c r="L4457" s="16"/>
      <c r="M4457" s="16"/>
      <c r="N4457" s="16">
        <f>N4459</f>
        <v>5815.2</v>
      </c>
      <c r="O4457" s="16">
        <f>O4459</f>
        <v>7166</v>
      </c>
      <c r="P4457" s="16">
        <f>P4459</f>
        <v>7166</v>
      </c>
      <c r="Q4457" s="16">
        <f>R4457-G4457</f>
        <v>5815.2</v>
      </c>
      <c r="R4457" s="16">
        <f>I4457+N4457</f>
        <v>5815.2</v>
      </c>
      <c r="S4457" s="16">
        <f>T4457-J4457</f>
        <v>7166</v>
      </c>
      <c r="T4457" s="16">
        <f t="shared" si="9094"/>
        <v>7166</v>
      </c>
      <c r="U4457" s="16">
        <f t="shared" si="9094"/>
        <v>7166</v>
      </c>
      <c r="V4457" s="16">
        <f>V4459</f>
        <v>0</v>
      </c>
      <c r="W4457" s="16">
        <f>W4459</f>
        <v>0</v>
      </c>
      <c r="X4457" s="16">
        <f>X4459</f>
        <v>0</v>
      </c>
      <c r="Y4457" s="16">
        <f>Y4459</f>
        <v>0</v>
      </c>
      <c r="Z4457" s="16">
        <f>Z4459</f>
        <v>0</v>
      </c>
      <c r="AA4457" s="16">
        <f t="shared" si="9085"/>
        <v>5815.2</v>
      </c>
      <c r="AB4457" s="16">
        <f t="shared" si="9086"/>
        <v>7166</v>
      </c>
      <c r="AC4457" s="16">
        <f t="shared" si="9087"/>
        <v>7166</v>
      </c>
      <c r="AD4457" s="16">
        <f t="shared" ref="AD4457:AJ4457" si="9095">AD4459+AD4458</f>
        <v>0</v>
      </c>
      <c r="AE4457" s="16">
        <f t="shared" si="9095"/>
        <v>0</v>
      </c>
      <c r="AF4457" s="16">
        <f t="shared" si="9095"/>
        <v>0</v>
      </c>
      <c r="AG4457" s="16">
        <f t="shared" si="9095"/>
        <v>0</v>
      </c>
      <c r="AH4457" s="16">
        <f t="shared" si="9095"/>
        <v>0</v>
      </c>
      <c r="AI4457" s="16">
        <f t="shared" si="9095"/>
        <v>0</v>
      </c>
      <c r="AJ4457" s="16">
        <f t="shared" si="9095"/>
        <v>0</v>
      </c>
      <c r="AK4457" s="16">
        <f t="shared" si="9019"/>
        <v>5815.2</v>
      </c>
      <c r="AL4457" s="16">
        <f t="shared" si="9020"/>
        <v>7166</v>
      </c>
      <c r="AM4457" s="16">
        <f t="shared" si="9021"/>
        <v>7166</v>
      </c>
      <c r="AN4457" s="16">
        <f>AN4459+AN4458</f>
        <v>0</v>
      </c>
      <c r="AO4457" s="16">
        <f t="shared" si="9022"/>
        <v>5815.2</v>
      </c>
      <c r="AP4457" s="16">
        <f t="shared" ref="AP4457:BK4457" si="9096">AP4459+AP4458</f>
        <v>0</v>
      </c>
      <c r="AQ4457" s="16">
        <f t="shared" si="9096"/>
        <v>0</v>
      </c>
      <c r="AR4457" s="16">
        <f t="shared" si="9096"/>
        <v>0</v>
      </c>
      <c r="AS4457" s="16">
        <f>AS4459+AS4458</f>
        <v>0</v>
      </c>
      <c r="AT4457" s="16">
        <f>AT4459+AT4458</f>
        <v>0</v>
      </c>
      <c r="AU4457" s="16">
        <f t="shared" si="9096"/>
        <v>0</v>
      </c>
      <c r="AV4457" s="16">
        <f t="shared" si="9096"/>
        <v>42</v>
      </c>
      <c r="AW4457" s="16">
        <f t="shared" si="9096"/>
        <v>0</v>
      </c>
      <c r="AX4457" s="16">
        <f t="shared" si="9096"/>
        <v>0</v>
      </c>
      <c r="AY4457" s="16">
        <f t="shared" si="9096"/>
        <v>0</v>
      </c>
      <c r="AZ4457" s="16">
        <f t="shared" si="9096"/>
        <v>0</v>
      </c>
      <c r="BA4457" s="16">
        <f>BA4459+BA4458</f>
        <v>0</v>
      </c>
      <c r="BB4457" s="16">
        <f>BB4459+BB4458</f>
        <v>0</v>
      </c>
      <c r="BC4457" s="16">
        <f t="shared" si="9096"/>
        <v>0</v>
      </c>
      <c r="BD4457" s="16">
        <f>BD4459+BD4458</f>
        <v>0</v>
      </c>
      <c r="BE4457" s="16">
        <f>BE4459+BE4458</f>
        <v>0</v>
      </c>
      <c r="BF4457" s="16">
        <f t="shared" si="9068"/>
        <v>5857.2</v>
      </c>
      <c r="BG4457" s="16">
        <f t="shared" si="9069"/>
        <v>7166</v>
      </c>
      <c r="BH4457" s="16">
        <f t="shared" si="9070"/>
        <v>7166</v>
      </c>
      <c r="BI4457" s="16">
        <f t="shared" ref="BI4457" si="9097">BI4459+BI4458</f>
        <v>0</v>
      </c>
      <c r="BJ4457" s="16">
        <f t="shared" si="9093"/>
        <v>5857.2</v>
      </c>
      <c r="BK4457" s="16">
        <f t="shared" si="9096"/>
        <v>0</v>
      </c>
    </row>
    <row r="4458" spans="1:63" ht="63" x14ac:dyDescent="0.25">
      <c r="A4458" s="10" t="s">
        <v>859</v>
      </c>
      <c r="B4458" s="10" t="s">
        <v>57</v>
      </c>
      <c r="C4458" s="10" t="s">
        <v>174</v>
      </c>
      <c r="D4458" s="10" t="s">
        <v>405</v>
      </c>
      <c r="E4458" s="10" t="s">
        <v>147</v>
      </c>
      <c r="F4458" s="11" t="s">
        <v>148</v>
      </c>
      <c r="G4458" s="16"/>
      <c r="H4458" s="16"/>
      <c r="I4458" s="16"/>
      <c r="J4458" s="16"/>
      <c r="K4458" s="16"/>
      <c r="L4458" s="16"/>
      <c r="M4458" s="16"/>
      <c r="N4458" s="16"/>
      <c r="O4458" s="16"/>
      <c r="P4458" s="16"/>
      <c r="Q4458" s="16"/>
      <c r="R4458" s="16"/>
      <c r="S4458" s="16"/>
      <c r="T4458" s="16"/>
      <c r="U4458" s="16"/>
      <c r="V4458" s="16"/>
      <c r="W4458" s="16"/>
      <c r="X4458" s="16"/>
      <c r="Y4458" s="16"/>
      <c r="Z4458" s="16"/>
      <c r="AA4458" s="16">
        <v>0</v>
      </c>
      <c r="AB4458" s="16">
        <v>0</v>
      </c>
      <c r="AC4458" s="16">
        <v>0</v>
      </c>
      <c r="AD4458" s="16"/>
      <c r="AE4458" s="16"/>
      <c r="AF4458" s="16"/>
      <c r="AG4458" s="16"/>
      <c r="AH4458" s="16"/>
      <c r="AI4458" s="16"/>
      <c r="AJ4458" s="16"/>
      <c r="AK4458" s="16">
        <f t="shared" si="9019"/>
        <v>0</v>
      </c>
      <c r="AL4458" s="16">
        <f t="shared" si="9020"/>
        <v>0</v>
      </c>
      <c r="AM4458" s="16">
        <f t="shared" si="9021"/>
        <v>0</v>
      </c>
      <c r="AN4458" s="16"/>
      <c r="AO4458" s="16">
        <f t="shared" si="9022"/>
        <v>0</v>
      </c>
      <c r="AP4458" s="16"/>
      <c r="AQ4458" s="16"/>
      <c r="AR4458" s="16"/>
      <c r="AS4458" s="16"/>
      <c r="AT4458" s="16"/>
      <c r="AU4458" s="16"/>
      <c r="AV4458" s="16">
        <v>42</v>
      </c>
      <c r="AW4458" s="16"/>
      <c r="AX4458" s="16"/>
      <c r="AY4458" s="16"/>
      <c r="AZ4458" s="16"/>
      <c r="BA4458" s="16"/>
      <c r="BB4458" s="16"/>
      <c r="BC4458" s="16"/>
      <c r="BD4458" s="16"/>
      <c r="BE4458" s="16"/>
      <c r="BF4458" s="16">
        <f t="shared" si="9068"/>
        <v>42</v>
      </c>
      <c r="BG4458" s="16">
        <f t="shared" si="9069"/>
        <v>0</v>
      </c>
      <c r="BH4458" s="16">
        <f t="shared" si="9070"/>
        <v>0</v>
      </c>
      <c r="BI4458" s="16"/>
      <c r="BJ4458" s="16">
        <f t="shared" si="9093"/>
        <v>42</v>
      </c>
      <c r="BK4458" s="16"/>
    </row>
    <row r="4459" spans="1:63" ht="31.5" x14ac:dyDescent="0.25">
      <c r="A4459" s="10" t="s">
        <v>859</v>
      </c>
      <c r="B4459" s="10" t="s">
        <v>57</v>
      </c>
      <c r="C4459" s="10" t="s">
        <v>174</v>
      </c>
      <c r="D4459" s="10" t="s">
        <v>405</v>
      </c>
      <c r="E4459" s="10" t="s">
        <v>54</v>
      </c>
      <c r="F4459" s="11" t="s">
        <v>25</v>
      </c>
      <c r="G4459" s="16"/>
      <c r="H4459" s="16"/>
      <c r="I4459" s="16"/>
      <c r="J4459" s="16"/>
      <c r="K4459" s="16"/>
      <c r="L4459" s="16"/>
      <c r="M4459" s="16"/>
      <c r="N4459" s="16">
        <f>N4460</f>
        <v>5815.2</v>
      </c>
      <c r="O4459" s="16">
        <f>O4460</f>
        <v>7166</v>
      </c>
      <c r="P4459" s="16">
        <f>P4460</f>
        <v>7166</v>
      </c>
      <c r="Q4459" s="16">
        <f>R4459-G4459</f>
        <v>5815.2</v>
      </c>
      <c r="R4459" s="16">
        <f>I4459+N4459</f>
        <v>5815.2</v>
      </c>
      <c r="S4459" s="16">
        <f>T4459-J4459</f>
        <v>7166</v>
      </c>
      <c r="T4459" s="16">
        <f t="shared" si="9094"/>
        <v>7166</v>
      </c>
      <c r="U4459" s="16">
        <f t="shared" si="9094"/>
        <v>7166</v>
      </c>
      <c r="V4459" s="16">
        <f>V4460</f>
        <v>0</v>
      </c>
      <c r="W4459" s="16">
        <f>W4460</f>
        <v>0</v>
      </c>
      <c r="X4459" s="16">
        <f>X4460</f>
        <v>0</v>
      </c>
      <c r="Y4459" s="16">
        <f>Y4460</f>
        <v>0</v>
      </c>
      <c r="Z4459" s="16">
        <f>Z4460</f>
        <v>0</v>
      </c>
      <c r="AA4459" s="16">
        <f t="shared" si="9085"/>
        <v>5815.2</v>
      </c>
      <c r="AB4459" s="16">
        <f t="shared" si="9086"/>
        <v>7166</v>
      </c>
      <c r="AC4459" s="16">
        <f t="shared" si="9087"/>
        <v>7166</v>
      </c>
      <c r="AD4459" s="16">
        <f t="shared" ref="AD4459:BK4459" si="9098">AD4460</f>
        <v>0</v>
      </c>
      <c r="AE4459" s="16">
        <f t="shared" si="9098"/>
        <v>0</v>
      </c>
      <c r="AF4459" s="16">
        <f t="shared" si="9098"/>
        <v>0</v>
      </c>
      <c r="AG4459" s="16">
        <f t="shared" si="9098"/>
        <v>0</v>
      </c>
      <c r="AH4459" s="16">
        <f t="shared" si="9098"/>
        <v>0</v>
      </c>
      <c r="AI4459" s="16">
        <f t="shared" si="9098"/>
        <v>0</v>
      </c>
      <c r="AJ4459" s="16">
        <f t="shared" si="9098"/>
        <v>0</v>
      </c>
      <c r="AK4459" s="16">
        <f t="shared" si="9019"/>
        <v>5815.2</v>
      </c>
      <c r="AL4459" s="16">
        <f t="shared" si="9020"/>
        <v>7166</v>
      </c>
      <c r="AM4459" s="16">
        <f t="shared" si="9021"/>
        <v>7166</v>
      </c>
      <c r="AN4459" s="16">
        <f t="shared" si="9098"/>
        <v>0</v>
      </c>
      <c r="AO4459" s="16">
        <f t="shared" si="9022"/>
        <v>5815.2</v>
      </c>
      <c r="AP4459" s="16">
        <f t="shared" si="9098"/>
        <v>0</v>
      </c>
      <c r="AQ4459" s="16">
        <f t="shared" si="9098"/>
        <v>0</v>
      </c>
      <c r="AR4459" s="16">
        <f t="shared" si="9098"/>
        <v>0</v>
      </c>
      <c r="AS4459" s="16">
        <f t="shared" si="9098"/>
        <v>0</v>
      </c>
      <c r="AT4459" s="16">
        <f t="shared" si="9098"/>
        <v>0</v>
      </c>
      <c r="AU4459" s="16">
        <f t="shared" si="9098"/>
        <v>0</v>
      </c>
      <c r="AV4459" s="16">
        <f t="shared" si="9098"/>
        <v>0</v>
      </c>
      <c r="AW4459" s="16">
        <f t="shared" si="9098"/>
        <v>0</v>
      </c>
      <c r="AX4459" s="16">
        <f t="shared" si="9098"/>
        <v>0</v>
      </c>
      <c r="AY4459" s="16">
        <f t="shared" si="9098"/>
        <v>0</v>
      </c>
      <c r="AZ4459" s="16">
        <f t="shared" si="9098"/>
        <v>0</v>
      </c>
      <c r="BA4459" s="16">
        <f t="shared" si="9098"/>
        <v>0</v>
      </c>
      <c r="BB4459" s="16">
        <f t="shared" si="9098"/>
        <v>0</v>
      </c>
      <c r="BC4459" s="16">
        <f t="shared" si="9098"/>
        <v>0</v>
      </c>
      <c r="BD4459" s="16">
        <f t="shared" si="9098"/>
        <v>0</v>
      </c>
      <c r="BE4459" s="16">
        <f t="shared" si="9098"/>
        <v>0</v>
      </c>
      <c r="BF4459" s="16">
        <f t="shared" si="9068"/>
        <v>5815.2</v>
      </c>
      <c r="BG4459" s="16">
        <f t="shared" si="9069"/>
        <v>7166</v>
      </c>
      <c r="BH4459" s="16">
        <f t="shared" si="9070"/>
        <v>7166</v>
      </c>
      <c r="BI4459" s="16">
        <f t="shared" si="9098"/>
        <v>0</v>
      </c>
      <c r="BJ4459" s="16">
        <f t="shared" si="9093"/>
        <v>5815.2</v>
      </c>
      <c r="BK4459" s="16">
        <f t="shared" si="9098"/>
        <v>0</v>
      </c>
    </row>
    <row r="4460" spans="1:63" ht="31.5" x14ac:dyDescent="0.25">
      <c r="A4460" s="10" t="s">
        <v>859</v>
      </c>
      <c r="B4460" s="10" t="s">
        <v>57</v>
      </c>
      <c r="C4460" s="10" t="s">
        <v>174</v>
      </c>
      <c r="D4460" s="10" t="s">
        <v>405</v>
      </c>
      <c r="E4460" s="10" t="s">
        <v>55</v>
      </c>
      <c r="F4460" s="11" t="s">
        <v>26</v>
      </c>
      <c r="G4460" s="16"/>
      <c r="H4460" s="16"/>
      <c r="I4460" s="16"/>
      <c r="J4460" s="16"/>
      <c r="K4460" s="16"/>
      <c r="L4460" s="16"/>
      <c r="M4460" s="16"/>
      <c r="N4460" s="16">
        <v>5815.2</v>
      </c>
      <c r="O4460" s="16">
        <v>7166</v>
      </c>
      <c r="P4460" s="16">
        <v>7166</v>
      </c>
      <c r="Q4460" s="16">
        <f>R4460-G4460</f>
        <v>5815.2</v>
      </c>
      <c r="R4460" s="16">
        <f>I4460+N4460</f>
        <v>5815.2</v>
      </c>
      <c r="S4460" s="16">
        <f>T4460-J4460</f>
        <v>7166</v>
      </c>
      <c r="T4460" s="16">
        <f t="shared" si="9094"/>
        <v>7166</v>
      </c>
      <c r="U4460" s="16">
        <f t="shared" si="9094"/>
        <v>7166</v>
      </c>
      <c r="V4460" s="16"/>
      <c r="W4460" s="16"/>
      <c r="X4460" s="16"/>
      <c r="Y4460" s="16"/>
      <c r="Z4460" s="16"/>
      <c r="AA4460" s="16">
        <f t="shared" si="9085"/>
        <v>5815.2</v>
      </c>
      <c r="AB4460" s="16">
        <f t="shared" si="9086"/>
        <v>7166</v>
      </c>
      <c r="AC4460" s="16">
        <f t="shared" si="9087"/>
        <v>7166</v>
      </c>
      <c r="AD4460" s="16"/>
      <c r="AE4460" s="16"/>
      <c r="AF4460" s="16"/>
      <c r="AG4460" s="16"/>
      <c r="AH4460" s="16"/>
      <c r="AI4460" s="16"/>
      <c r="AJ4460" s="16"/>
      <c r="AK4460" s="16">
        <f t="shared" si="9019"/>
        <v>5815.2</v>
      </c>
      <c r="AL4460" s="16">
        <f t="shared" si="9020"/>
        <v>7166</v>
      </c>
      <c r="AM4460" s="16">
        <f t="shared" si="9021"/>
        <v>7166</v>
      </c>
      <c r="AN4460" s="16"/>
      <c r="AO4460" s="16">
        <f t="shared" si="9022"/>
        <v>5815.2</v>
      </c>
      <c r="AP4460" s="16"/>
      <c r="AQ4460" s="16"/>
      <c r="AR4460" s="16"/>
      <c r="AS4460" s="16"/>
      <c r="AT4460" s="16"/>
      <c r="AU4460" s="16"/>
      <c r="AV4460" s="16"/>
      <c r="AW4460" s="16"/>
      <c r="AX4460" s="16"/>
      <c r="AY4460" s="16"/>
      <c r="AZ4460" s="16"/>
      <c r="BA4460" s="16"/>
      <c r="BB4460" s="16"/>
      <c r="BC4460" s="16"/>
      <c r="BD4460" s="16"/>
      <c r="BE4460" s="16"/>
      <c r="BF4460" s="16">
        <f t="shared" si="9068"/>
        <v>5815.2</v>
      </c>
      <c r="BG4460" s="16">
        <f t="shared" si="9069"/>
        <v>7166</v>
      </c>
      <c r="BH4460" s="16">
        <f t="shared" si="9070"/>
        <v>7166</v>
      </c>
      <c r="BI4460" s="16"/>
      <c r="BJ4460" s="16">
        <f t="shared" si="9093"/>
        <v>5815.2</v>
      </c>
      <c r="BK4460" s="16"/>
    </row>
    <row r="4461" spans="1:63" ht="94.5" x14ac:dyDescent="0.25">
      <c r="A4461" s="10" t="s">
        <v>859</v>
      </c>
      <c r="B4461" s="10" t="s">
        <v>57</v>
      </c>
      <c r="C4461" s="10" t="s">
        <v>174</v>
      </c>
      <c r="D4461" s="10" t="s">
        <v>874</v>
      </c>
      <c r="E4461" s="10"/>
      <c r="F4461" s="11" t="s">
        <v>1073</v>
      </c>
      <c r="G4461" s="16">
        <f>G4465+G4462</f>
        <v>189526.5</v>
      </c>
      <c r="H4461" s="16">
        <f t="shared" si="8992"/>
        <v>-91.5</v>
      </c>
      <c r="I4461" s="16">
        <f>I4465+I4462</f>
        <v>189435</v>
      </c>
      <c r="J4461" s="16">
        <f>J4465+J4462</f>
        <v>84479.8</v>
      </c>
      <c r="K4461" s="16">
        <f t="shared" si="8993"/>
        <v>-122</v>
      </c>
      <c r="L4461" s="16">
        <f>L4465+L4462</f>
        <v>84357.8</v>
      </c>
      <c r="M4461" s="16">
        <f>M4465+M4462</f>
        <v>0</v>
      </c>
      <c r="N4461" s="16">
        <f>N4465+N4462</f>
        <v>0</v>
      </c>
      <c r="O4461" s="16">
        <f>O4465+O4462</f>
        <v>0</v>
      </c>
      <c r="P4461" s="16">
        <f>P4465+P4462</f>
        <v>0</v>
      </c>
      <c r="Q4461" s="16">
        <f t="shared" si="8986"/>
        <v>-91.5</v>
      </c>
      <c r="R4461" s="16">
        <f t="shared" si="8979"/>
        <v>189435</v>
      </c>
      <c r="S4461" s="16">
        <f t="shared" si="8987"/>
        <v>-122</v>
      </c>
      <c r="T4461" s="16">
        <f t="shared" si="8980"/>
        <v>84357.8</v>
      </c>
      <c r="U4461" s="16">
        <f t="shared" si="8981"/>
        <v>0</v>
      </c>
      <c r="V4461" s="16">
        <f>V4465+V4462</f>
        <v>0</v>
      </c>
      <c r="W4461" s="16">
        <f>W4465+W4462</f>
        <v>0</v>
      </c>
      <c r="X4461" s="16">
        <f>X4465+X4462</f>
        <v>0</v>
      </c>
      <c r="Y4461" s="16">
        <f>Y4465+Y4462</f>
        <v>0</v>
      </c>
      <c r="Z4461" s="16">
        <f>Z4465+Z4462</f>
        <v>0</v>
      </c>
      <c r="AA4461" s="16">
        <f t="shared" si="9085"/>
        <v>189435</v>
      </c>
      <c r="AB4461" s="16">
        <f t="shared" si="9086"/>
        <v>84357.8</v>
      </c>
      <c r="AC4461" s="16">
        <f t="shared" si="9087"/>
        <v>0</v>
      </c>
      <c r="AD4461" s="16">
        <f t="shared" ref="AD4461:AJ4461" si="9099">AD4465+AD4462</f>
        <v>0</v>
      </c>
      <c r="AE4461" s="16">
        <f t="shared" si="9099"/>
        <v>0</v>
      </c>
      <c r="AF4461" s="16">
        <f t="shared" si="9099"/>
        <v>0</v>
      </c>
      <c r="AG4461" s="16">
        <f t="shared" si="9099"/>
        <v>0</v>
      </c>
      <c r="AH4461" s="16">
        <f t="shared" si="9099"/>
        <v>0</v>
      </c>
      <c r="AI4461" s="16">
        <f t="shared" si="9099"/>
        <v>0</v>
      </c>
      <c r="AJ4461" s="16">
        <f t="shared" si="9099"/>
        <v>0</v>
      </c>
      <c r="AK4461" s="16">
        <f t="shared" si="9019"/>
        <v>189435</v>
      </c>
      <c r="AL4461" s="16">
        <f t="shared" si="9020"/>
        <v>84357.8</v>
      </c>
      <c r="AM4461" s="16">
        <f t="shared" si="9021"/>
        <v>0</v>
      </c>
      <c r="AN4461" s="16">
        <f>AN4465+AN4462</f>
        <v>0</v>
      </c>
      <c r="AO4461" s="16">
        <f t="shared" si="9022"/>
        <v>189435</v>
      </c>
      <c r="AP4461" s="16">
        <f t="shared" ref="AP4461:BK4461" si="9100">AP4465+AP4462</f>
        <v>0</v>
      </c>
      <c r="AQ4461" s="16">
        <f t="shared" si="9100"/>
        <v>0</v>
      </c>
      <c r="AR4461" s="16">
        <f t="shared" si="9100"/>
        <v>0</v>
      </c>
      <c r="AS4461" s="16">
        <f>AS4465+AS4462</f>
        <v>0</v>
      </c>
      <c r="AT4461" s="16">
        <f>AT4465+AT4462</f>
        <v>0</v>
      </c>
      <c r="AU4461" s="16">
        <f t="shared" si="9100"/>
        <v>0</v>
      </c>
      <c r="AV4461" s="16">
        <f t="shared" si="9100"/>
        <v>0</v>
      </c>
      <c r="AW4461" s="16">
        <f t="shared" si="9100"/>
        <v>0</v>
      </c>
      <c r="AX4461" s="16">
        <f t="shared" si="9100"/>
        <v>0</v>
      </c>
      <c r="AY4461" s="16">
        <f t="shared" si="9100"/>
        <v>9651.0280000000002</v>
      </c>
      <c r="AZ4461" s="16">
        <f t="shared" si="9100"/>
        <v>0</v>
      </c>
      <c r="BA4461" s="16">
        <f>BA4465+BA4462</f>
        <v>0</v>
      </c>
      <c r="BB4461" s="16">
        <f>BB4465+BB4462</f>
        <v>0</v>
      </c>
      <c r="BC4461" s="16">
        <f t="shared" si="9100"/>
        <v>0</v>
      </c>
      <c r="BD4461" s="16">
        <f>BD4465+BD4462</f>
        <v>0</v>
      </c>
      <c r="BE4461" s="16">
        <f>BE4465+BE4462</f>
        <v>0</v>
      </c>
      <c r="BF4461" s="16">
        <f t="shared" si="9068"/>
        <v>199086.02799999999</v>
      </c>
      <c r="BG4461" s="16">
        <f t="shared" si="9069"/>
        <v>84357.8</v>
      </c>
      <c r="BH4461" s="16">
        <f t="shared" si="9070"/>
        <v>0</v>
      </c>
      <c r="BI4461" s="56">
        <f t="shared" ref="BI4461" si="9101">BI4465+BI4462</f>
        <v>-9447.866</v>
      </c>
      <c r="BJ4461" s="16">
        <f t="shared" si="9093"/>
        <v>189638.16199999998</v>
      </c>
      <c r="BK4461" s="16">
        <f t="shared" si="9100"/>
        <v>0</v>
      </c>
    </row>
    <row r="4462" spans="1:63" x14ac:dyDescent="0.25">
      <c r="A4462" s="10" t="s">
        <v>859</v>
      </c>
      <c r="B4462" s="10" t="s">
        <v>57</v>
      </c>
      <c r="C4462" s="10" t="s">
        <v>174</v>
      </c>
      <c r="D4462" s="10" t="s">
        <v>874</v>
      </c>
      <c r="E4462" s="10" t="s">
        <v>125</v>
      </c>
      <c r="F4462" s="11" t="s">
        <v>42</v>
      </c>
      <c r="G4462" s="16">
        <f>G4463</f>
        <v>187797.4</v>
      </c>
      <c r="H4462" s="16">
        <f t="shared" si="8992"/>
        <v>0</v>
      </c>
      <c r="I4462" s="16">
        <f>I4463</f>
        <v>187797.4</v>
      </c>
      <c r="J4462" s="16">
        <f>J4463</f>
        <v>82750.7</v>
      </c>
      <c r="K4462" s="16">
        <f t="shared" si="8993"/>
        <v>0</v>
      </c>
      <c r="L4462" s="16">
        <f t="shared" ref="L4462:P4463" si="9102">L4463</f>
        <v>82750.7</v>
      </c>
      <c r="M4462" s="16">
        <f t="shared" si="9102"/>
        <v>0</v>
      </c>
      <c r="N4462" s="16">
        <f t="shared" si="9102"/>
        <v>0</v>
      </c>
      <c r="O4462" s="16">
        <f t="shared" si="9102"/>
        <v>0</v>
      </c>
      <c r="P4462" s="16">
        <f t="shared" si="9102"/>
        <v>0</v>
      </c>
      <c r="Q4462" s="16">
        <f t="shared" si="8986"/>
        <v>0</v>
      </c>
      <c r="R4462" s="16">
        <f t="shared" si="8979"/>
        <v>187797.4</v>
      </c>
      <c r="S4462" s="16">
        <f t="shared" si="8987"/>
        <v>0</v>
      </c>
      <c r="T4462" s="16">
        <f t="shared" si="8980"/>
        <v>82750.7</v>
      </c>
      <c r="U4462" s="16">
        <f t="shared" si="8981"/>
        <v>0</v>
      </c>
      <c r="V4462" s="16">
        <f t="shared" ref="V4462:Z4463" si="9103">V4463</f>
        <v>0</v>
      </c>
      <c r="W4462" s="16">
        <f t="shared" si="9103"/>
        <v>0</v>
      </c>
      <c r="X4462" s="16">
        <f t="shared" si="9103"/>
        <v>0</v>
      </c>
      <c r="Y4462" s="16">
        <f t="shared" si="9103"/>
        <v>0</v>
      </c>
      <c r="Z4462" s="16">
        <f t="shared" si="9103"/>
        <v>0</v>
      </c>
      <c r="AA4462" s="16">
        <f t="shared" si="9085"/>
        <v>187797.4</v>
      </c>
      <c r="AB4462" s="16">
        <f t="shared" si="9086"/>
        <v>82750.7</v>
      </c>
      <c r="AC4462" s="16">
        <f t="shared" si="9087"/>
        <v>0</v>
      </c>
      <c r="AD4462" s="16">
        <f t="shared" ref="AD4462:BK4463" si="9104">AD4463</f>
        <v>0</v>
      </c>
      <c r="AE4462" s="16">
        <f t="shared" si="9104"/>
        <v>0</v>
      </c>
      <c r="AF4462" s="16">
        <f t="shared" si="9104"/>
        <v>0</v>
      </c>
      <c r="AG4462" s="16">
        <f t="shared" si="9104"/>
        <v>0</v>
      </c>
      <c r="AH4462" s="16">
        <f t="shared" si="9104"/>
        <v>0</v>
      </c>
      <c r="AI4462" s="16">
        <f t="shared" si="9104"/>
        <v>0</v>
      </c>
      <c r="AJ4462" s="16">
        <f t="shared" si="9104"/>
        <v>0</v>
      </c>
      <c r="AK4462" s="16">
        <f t="shared" si="9019"/>
        <v>187797.4</v>
      </c>
      <c r="AL4462" s="16">
        <f t="shared" si="9020"/>
        <v>82750.7</v>
      </c>
      <c r="AM4462" s="16">
        <f t="shared" si="9021"/>
        <v>0</v>
      </c>
      <c r="AN4462" s="16">
        <f t="shared" si="9104"/>
        <v>0</v>
      </c>
      <c r="AO4462" s="16">
        <f t="shared" si="9022"/>
        <v>187797.4</v>
      </c>
      <c r="AP4462" s="16">
        <f t="shared" si="9104"/>
        <v>0</v>
      </c>
      <c r="AQ4462" s="16">
        <f t="shared" si="9104"/>
        <v>0</v>
      </c>
      <c r="AR4462" s="16">
        <f t="shared" si="9104"/>
        <v>0</v>
      </c>
      <c r="AS4462" s="16">
        <f t="shared" si="9104"/>
        <v>0</v>
      </c>
      <c r="AT4462" s="16">
        <f t="shared" si="9104"/>
        <v>0</v>
      </c>
      <c r="AU4462" s="16">
        <f t="shared" si="9104"/>
        <v>0</v>
      </c>
      <c r="AV4462" s="16">
        <f t="shared" si="9104"/>
        <v>0</v>
      </c>
      <c r="AW4462" s="16">
        <f t="shared" si="9104"/>
        <v>0</v>
      </c>
      <c r="AX4462" s="16">
        <f t="shared" si="9104"/>
        <v>0</v>
      </c>
      <c r="AY4462" s="16">
        <f t="shared" si="9104"/>
        <v>9447.866</v>
      </c>
      <c r="AZ4462" s="16">
        <f t="shared" si="9104"/>
        <v>0</v>
      </c>
      <c r="BA4462" s="16">
        <f t="shared" si="9104"/>
        <v>0</v>
      </c>
      <c r="BB4462" s="16">
        <f t="shared" si="9104"/>
        <v>0</v>
      </c>
      <c r="BC4462" s="16">
        <f t="shared" si="9104"/>
        <v>0</v>
      </c>
      <c r="BD4462" s="16">
        <f t="shared" si="9104"/>
        <v>0</v>
      </c>
      <c r="BE4462" s="16">
        <f t="shared" si="9104"/>
        <v>0</v>
      </c>
      <c r="BF4462" s="16">
        <f t="shared" si="9068"/>
        <v>197245.266</v>
      </c>
      <c r="BG4462" s="16">
        <f t="shared" si="9069"/>
        <v>82750.7</v>
      </c>
      <c r="BH4462" s="16">
        <f t="shared" si="9070"/>
        <v>0</v>
      </c>
      <c r="BI4462" s="56">
        <f t="shared" si="9104"/>
        <v>-9447.866</v>
      </c>
      <c r="BJ4462" s="16">
        <f t="shared" si="9093"/>
        <v>187797.4</v>
      </c>
      <c r="BK4462" s="16">
        <f t="shared" si="9104"/>
        <v>0</v>
      </c>
    </row>
    <row r="4463" spans="1:63" ht="63" x14ac:dyDescent="0.25">
      <c r="A4463" s="10" t="s">
        <v>859</v>
      </c>
      <c r="B4463" s="10" t="s">
        <v>57</v>
      </c>
      <c r="C4463" s="10" t="s">
        <v>174</v>
      </c>
      <c r="D4463" s="10" t="s">
        <v>874</v>
      </c>
      <c r="E4463" s="10" t="s">
        <v>126</v>
      </c>
      <c r="F4463" s="11" t="s">
        <v>127</v>
      </c>
      <c r="G4463" s="16">
        <f>G4464</f>
        <v>187797.4</v>
      </c>
      <c r="H4463" s="16">
        <f t="shared" si="8992"/>
        <v>0</v>
      </c>
      <c r="I4463" s="16">
        <f>I4464</f>
        <v>187797.4</v>
      </c>
      <c r="J4463" s="16">
        <f>J4464</f>
        <v>82750.7</v>
      </c>
      <c r="K4463" s="16">
        <f t="shared" si="8993"/>
        <v>0</v>
      </c>
      <c r="L4463" s="16">
        <f t="shared" si="9102"/>
        <v>82750.7</v>
      </c>
      <c r="M4463" s="16">
        <f t="shared" si="9102"/>
        <v>0</v>
      </c>
      <c r="N4463" s="16">
        <f t="shared" si="9102"/>
        <v>0</v>
      </c>
      <c r="O4463" s="16">
        <f t="shared" si="9102"/>
        <v>0</v>
      </c>
      <c r="P4463" s="16">
        <f t="shared" si="9102"/>
        <v>0</v>
      </c>
      <c r="Q4463" s="16">
        <f t="shared" si="8986"/>
        <v>0</v>
      </c>
      <c r="R4463" s="16">
        <f t="shared" si="8979"/>
        <v>187797.4</v>
      </c>
      <c r="S4463" s="16">
        <f t="shared" si="8987"/>
        <v>0</v>
      </c>
      <c r="T4463" s="16">
        <f t="shared" si="8980"/>
        <v>82750.7</v>
      </c>
      <c r="U4463" s="16">
        <f t="shared" si="8981"/>
        <v>0</v>
      </c>
      <c r="V4463" s="16">
        <f t="shared" si="9103"/>
        <v>0</v>
      </c>
      <c r="W4463" s="16">
        <f t="shared" si="9103"/>
        <v>0</v>
      </c>
      <c r="X4463" s="16">
        <f t="shared" si="9103"/>
        <v>0</v>
      </c>
      <c r="Y4463" s="16">
        <f t="shared" si="9103"/>
        <v>0</v>
      </c>
      <c r="Z4463" s="16">
        <f t="shared" si="9103"/>
        <v>0</v>
      </c>
      <c r="AA4463" s="16">
        <f t="shared" si="9085"/>
        <v>187797.4</v>
      </c>
      <c r="AB4463" s="16">
        <f t="shared" si="9086"/>
        <v>82750.7</v>
      </c>
      <c r="AC4463" s="16">
        <f t="shared" si="9087"/>
        <v>0</v>
      </c>
      <c r="AD4463" s="16">
        <f t="shared" si="9104"/>
        <v>0</v>
      </c>
      <c r="AE4463" s="16">
        <f t="shared" si="9104"/>
        <v>0</v>
      </c>
      <c r="AF4463" s="16">
        <f t="shared" si="9104"/>
        <v>0</v>
      </c>
      <c r="AG4463" s="16">
        <f t="shared" si="9104"/>
        <v>0</v>
      </c>
      <c r="AH4463" s="16">
        <f t="shared" si="9104"/>
        <v>0</v>
      </c>
      <c r="AI4463" s="16">
        <f t="shared" si="9104"/>
        <v>0</v>
      </c>
      <c r="AJ4463" s="16">
        <f t="shared" si="9104"/>
        <v>0</v>
      </c>
      <c r="AK4463" s="16">
        <f t="shared" si="9019"/>
        <v>187797.4</v>
      </c>
      <c r="AL4463" s="16">
        <f t="shared" si="9020"/>
        <v>82750.7</v>
      </c>
      <c r="AM4463" s="16">
        <f t="shared" si="9021"/>
        <v>0</v>
      </c>
      <c r="AN4463" s="16">
        <f t="shared" si="9104"/>
        <v>0</v>
      </c>
      <c r="AO4463" s="16">
        <f t="shared" si="9022"/>
        <v>187797.4</v>
      </c>
      <c r="AP4463" s="16">
        <f t="shared" si="9104"/>
        <v>0</v>
      </c>
      <c r="AQ4463" s="16">
        <f t="shared" si="9104"/>
        <v>0</v>
      </c>
      <c r="AR4463" s="16">
        <f t="shared" si="9104"/>
        <v>0</v>
      </c>
      <c r="AS4463" s="16">
        <f t="shared" si="9104"/>
        <v>0</v>
      </c>
      <c r="AT4463" s="16">
        <f t="shared" si="9104"/>
        <v>0</v>
      </c>
      <c r="AU4463" s="16">
        <f t="shared" si="9104"/>
        <v>0</v>
      </c>
      <c r="AV4463" s="16">
        <f t="shared" si="9104"/>
        <v>0</v>
      </c>
      <c r="AW4463" s="16">
        <f t="shared" si="9104"/>
        <v>0</v>
      </c>
      <c r="AX4463" s="16">
        <f t="shared" si="9104"/>
        <v>0</v>
      </c>
      <c r="AY4463" s="16">
        <f t="shared" si="9104"/>
        <v>9447.866</v>
      </c>
      <c r="AZ4463" s="16">
        <f t="shared" si="9104"/>
        <v>0</v>
      </c>
      <c r="BA4463" s="16">
        <f t="shared" si="9104"/>
        <v>0</v>
      </c>
      <c r="BB4463" s="16">
        <f t="shared" si="9104"/>
        <v>0</v>
      </c>
      <c r="BC4463" s="16">
        <f t="shared" si="9104"/>
        <v>0</v>
      </c>
      <c r="BD4463" s="16">
        <f t="shared" si="9104"/>
        <v>0</v>
      </c>
      <c r="BE4463" s="16">
        <f t="shared" si="9104"/>
        <v>0</v>
      </c>
      <c r="BF4463" s="16">
        <f t="shared" si="9068"/>
        <v>197245.266</v>
      </c>
      <c r="BG4463" s="16">
        <f t="shared" si="9069"/>
        <v>82750.7</v>
      </c>
      <c r="BH4463" s="16">
        <f t="shared" si="9070"/>
        <v>0</v>
      </c>
      <c r="BI4463" s="56">
        <f t="shared" si="9104"/>
        <v>-9447.866</v>
      </c>
      <c r="BJ4463" s="16">
        <f t="shared" si="9093"/>
        <v>187797.4</v>
      </c>
      <c r="BK4463" s="16">
        <f t="shared" si="9104"/>
        <v>0</v>
      </c>
    </row>
    <row r="4464" spans="1:63" ht="78.75" x14ac:dyDescent="0.25">
      <c r="A4464" s="10" t="s">
        <v>859</v>
      </c>
      <c r="B4464" s="10" t="s">
        <v>57</v>
      </c>
      <c r="C4464" s="10" t="s">
        <v>174</v>
      </c>
      <c r="D4464" s="10" t="s">
        <v>874</v>
      </c>
      <c r="E4464" s="10" t="s">
        <v>128</v>
      </c>
      <c r="F4464" s="11" t="s">
        <v>129</v>
      </c>
      <c r="G4464" s="16">
        <v>187797.4</v>
      </c>
      <c r="H4464" s="16">
        <f t="shared" si="8992"/>
        <v>0</v>
      </c>
      <c r="I4464" s="16">
        <v>187797.4</v>
      </c>
      <c r="J4464" s="16">
        <v>82750.7</v>
      </c>
      <c r="K4464" s="16">
        <f t="shared" si="8993"/>
        <v>0</v>
      </c>
      <c r="L4464" s="16">
        <v>82750.7</v>
      </c>
      <c r="M4464" s="16">
        <v>0</v>
      </c>
      <c r="N4464" s="16"/>
      <c r="O4464" s="16"/>
      <c r="P4464" s="16"/>
      <c r="Q4464" s="16">
        <f t="shared" si="8986"/>
        <v>0</v>
      </c>
      <c r="R4464" s="16">
        <f t="shared" si="8979"/>
        <v>187797.4</v>
      </c>
      <c r="S4464" s="16">
        <f t="shared" si="8987"/>
        <v>0</v>
      </c>
      <c r="T4464" s="16">
        <f t="shared" si="8980"/>
        <v>82750.7</v>
      </c>
      <c r="U4464" s="16">
        <f t="shared" si="8981"/>
        <v>0</v>
      </c>
      <c r="V4464" s="16"/>
      <c r="W4464" s="16"/>
      <c r="X4464" s="16"/>
      <c r="Y4464" s="16"/>
      <c r="Z4464" s="16"/>
      <c r="AA4464" s="16">
        <f t="shared" si="9085"/>
        <v>187797.4</v>
      </c>
      <c r="AB4464" s="16">
        <f t="shared" si="9086"/>
        <v>82750.7</v>
      </c>
      <c r="AC4464" s="16">
        <f t="shared" si="9087"/>
        <v>0</v>
      </c>
      <c r="AD4464" s="16"/>
      <c r="AE4464" s="16"/>
      <c r="AF4464" s="16"/>
      <c r="AG4464" s="16"/>
      <c r="AH4464" s="16"/>
      <c r="AI4464" s="16"/>
      <c r="AJ4464" s="16"/>
      <c r="AK4464" s="16">
        <f t="shared" si="9019"/>
        <v>187797.4</v>
      </c>
      <c r="AL4464" s="16">
        <f t="shared" si="9020"/>
        <v>82750.7</v>
      </c>
      <c r="AM4464" s="16">
        <f t="shared" si="9021"/>
        <v>0</v>
      </c>
      <c r="AN4464" s="16"/>
      <c r="AO4464" s="16">
        <f t="shared" si="9022"/>
        <v>187797.4</v>
      </c>
      <c r="AP4464" s="16"/>
      <c r="AQ4464" s="16"/>
      <c r="AR4464" s="16"/>
      <c r="AS4464" s="16"/>
      <c r="AT4464" s="16"/>
      <c r="AU4464" s="16"/>
      <c r="AV4464" s="16"/>
      <c r="AW4464" s="16"/>
      <c r="AX4464" s="16"/>
      <c r="AY4464" s="16">
        <v>9447.866</v>
      </c>
      <c r="AZ4464" s="16"/>
      <c r="BA4464" s="16"/>
      <c r="BB4464" s="16"/>
      <c r="BC4464" s="16"/>
      <c r="BD4464" s="16"/>
      <c r="BE4464" s="16"/>
      <c r="BF4464" s="16">
        <f t="shared" si="9068"/>
        <v>197245.266</v>
      </c>
      <c r="BG4464" s="16">
        <f t="shared" si="9069"/>
        <v>82750.7</v>
      </c>
      <c r="BH4464" s="16">
        <f t="shared" si="9070"/>
        <v>0</v>
      </c>
      <c r="BI4464" s="56">
        <v>-9447.866</v>
      </c>
      <c r="BJ4464" s="16">
        <f t="shared" si="9093"/>
        <v>187797.4</v>
      </c>
      <c r="BK4464" s="16"/>
    </row>
    <row r="4465" spans="1:64" x14ac:dyDescent="0.25">
      <c r="A4465" s="10" t="s">
        <v>859</v>
      </c>
      <c r="B4465" s="10" t="s">
        <v>57</v>
      </c>
      <c r="C4465" s="10" t="s">
        <v>174</v>
      </c>
      <c r="D4465" s="10" t="s">
        <v>874</v>
      </c>
      <c r="E4465" s="10" t="s">
        <v>53</v>
      </c>
      <c r="F4465" s="11" t="s">
        <v>24</v>
      </c>
      <c r="G4465" s="16">
        <f>G4466</f>
        <v>1729.1</v>
      </c>
      <c r="H4465" s="16">
        <f t="shared" si="8992"/>
        <v>-91.5</v>
      </c>
      <c r="I4465" s="16">
        <f>I4466</f>
        <v>1637.6</v>
      </c>
      <c r="J4465" s="16">
        <f>J4466</f>
        <v>1729.1</v>
      </c>
      <c r="K4465" s="16">
        <f t="shared" si="8993"/>
        <v>-122</v>
      </c>
      <c r="L4465" s="16">
        <f t="shared" ref="L4465:P4466" si="9105">L4466</f>
        <v>1607.1</v>
      </c>
      <c r="M4465" s="16">
        <f t="shared" si="9105"/>
        <v>0</v>
      </c>
      <c r="N4465" s="16">
        <f t="shared" si="9105"/>
        <v>0</v>
      </c>
      <c r="O4465" s="16">
        <f t="shared" si="9105"/>
        <v>0</v>
      </c>
      <c r="P4465" s="16">
        <f t="shared" si="9105"/>
        <v>0</v>
      </c>
      <c r="Q4465" s="16">
        <f t="shared" si="8986"/>
        <v>-91.5</v>
      </c>
      <c r="R4465" s="16">
        <f t="shared" si="8979"/>
        <v>1637.6</v>
      </c>
      <c r="S4465" s="16">
        <f t="shared" si="8987"/>
        <v>-122</v>
      </c>
      <c r="T4465" s="16">
        <f t="shared" si="8980"/>
        <v>1607.1</v>
      </c>
      <c r="U4465" s="16">
        <f t="shared" si="8981"/>
        <v>0</v>
      </c>
      <c r="V4465" s="16">
        <f t="shared" ref="V4465:Z4466" si="9106">V4466</f>
        <v>0</v>
      </c>
      <c r="W4465" s="16">
        <f t="shared" si="9106"/>
        <v>0</v>
      </c>
      <c r="X4465" s="16">
        <f t="shared" si="9106"/>
        <v>0</v>
      </c>
      <c r="Y4465" s="16">
        <f t="shared" si="9106"/>
        <v>0</v>
      </c>
      <c r="Z4465" s="16">
        <f t="shared" si="9106"/>
        <v>0</v>
      </c>
      <c r="AA4465" s="16">
        <f t="shared" si="9085"/>
        <v>1637.6</v>
      </c>
      <c r="AB4465" s="16">
        <f t="shared" si="9086"/>
        <v>1607.1</v>
      </c>
      <c r="AC4465" s="16">
        <f t="shared" si="9087"/>
        <v>0</v>
      </c>
      <c r="AD4465" s="16">
        <f t="shared" ref="AD4465:BK4466" si="9107">AD4466</f>
        <v>0</v>
      </c>
      <c r="AE4465" s="16">
        <f t="shared" si="9107"/>
        <v>0</v>
      </c>
      <c r="AF4465" s="16">
        <f t="shared" si="9107"/>
        <v>0</v>
      </c>
      <c r="AG4465" s="16">
        <f t="shared" si="9107"/>
        <v>0</v>
      </c>
      <c r="AH4465" s="16">
        <f t="shared" si="9107"/>
        <v>0</v>
      </c>
      <c r="AI4465" s="16">
        <f t="shared" si="9107"/>
        <v>0</v>
      </c>
      <c r="AJ4465" s="16">
        <f t="shared" si="9107"/>
        <v>0</v>
      </c>
      <c r="AK4465" s="16">
        <f t="shared" si="9019"/>
        <v>1637.6</v>
      </c>
      <c r="AL4465" s="16">
        <f t="shared" si="9020"/>
        <v>1607.1</v>
      </c>
      <c r="AM4465" s="16">
        <f t="shared" si="9021"/>
        <v>0</v>
      </c>
      <c r="AN4465" s="16">
        <f t="shared" si="9107"/>
        <v>0</v>
      </c>
      <c r="AO4465" s="16">
        <f t="shared" si="9022"/>
        <v>1637.6</v>
      </c>
      <c r="AP4465" s="16">
        <f t="shared" si="9107"/>
        <v>0</v>
      </c>
      <c r="AQ4465" s="16">
        <f t="shared" si="9107"/>
        <v>0</v>
      </c>
      <c r="AR4465" s="16">
        <f t="shared" si="9107"/>
        <v>0</v>
      </c>
      <c r="AS4465" s="16">
        <f t="shared" si="9107"/>
        <v>0</v>
      </c>
      <c r="AT4465" s="16">
        <f t="shared" si="9107"/>
        <v>0</v>
      </c>
      <c r="AU4465" s="16">
        <f t="shared" si="9107"/>
        <v>0</v>
      </c>
      <c r="AV4465" s="16">
        <f t="shared" si="9107"/>
        <v>0</v>
      </c>
      <c r="AW4465" s="16">
        <f t="shared" si="9107"/>
        <v>0</v>
      </c>
      <c r="AX4465" s="16">
        <f t="shared" si="9107"/>
        <v>0</v>
      </c>
      <c r="AY4465" s="16">
        <f t="shared" si="9107"/>
        <v>203.16200000000001</v>
      </c>
      <c r="AZ4465" s="16">
        <f t="shared" si="9107"/>
        <v>0</v>
      </c>
      <c r="BA4465" s="16">
        <f t="shared" si="9107"/>
        <v>0</v>
      </c>
      <c r="BB4465" s="16">
        <f t="shared" si="9107"/>
        <v>0</v>
      </c>
      <c r="BC4465" s="16">
        <f t="shared" si="9107"/>
        <v>0</v>
      </c>
      <c r="BD4465" s="16">
        <f t="shared" si="9107"/>
        <v>0</v>
      </c>
      <c r="BE4465" s="16">
        <f t="shared" si="9107"/>
        <v>0</v>
      </c>
      <c r="BF4465" s="16">
        <f t="shared" si="9068"/>
        <v>1840.7619999999999</v>
      </c>
      <c r="BG4465" s="16">
        <f t="shared" si="9069"/>
        <v>1607.1</v>
      </c>
      <c r="BH4465" s="16">
        <f t="shared" si="9070"/>
        <v>0</v>
      </c>
      <c r="BI4465" s="16">
        <f t="shared" si="9107"/>
        <v>0</v>
      </c>
      <c r="BJ4465" s="16">
        <f t="shared" si="9093"/>
        <v>1840.7619999999999</v>
      </c>
      <c r="BK4465" s="16">
        <f t="shared" si="9107"/>
        <v>0</v>
      </c>
    </row>
    <row r="4466" spans="1:64" ht="31.5" x14ac:dyDescent="0.25">
      <c r="A4466" s="10" t="s">
        <v>859</v>
      </c>
      <c r="B4466" s="10" t="s">
        <v>57</v>
      </c>
      <c r="C4466" s="10" t="s">
        <v>174</v>
      </c>
      <c r="D4466" s="10" t="s">
        <v>874</v>
      </c>
      <c r="E4466" s="10" t="s">
        <v>54</v>
      </c>
      <c r="F4466" s="11" t="s">
        <v>25</v>
      </c>
      <c r="G4466" s="16">
        <f>G4467</f>
        <v>1729.1</v>
      </c>
      <c r="H4466" s="16">
        <f t="shared" si="8992"/>
        <v>-91.5</v>
      </c>
      <c r="I4466" s="16">
        <f>I4467</f>
        <v>1637.6</v>
      </c>
      <c r="J4466" s="16">
        <f>J4467</f>
        <v>1729.1</v>
      </c>
      <c r="K4466" s="16">
        <f t="shared" si="8993"/>
        <v>-122</v>
      </c>
      <c r="L4466" s="16">
        <f t="shared" si="9105"/>
        <v>1607.1</v>
      </c>
      <c r="M4466" s="16">
        <f t="shared" si="9105"/>
        <v>0</v>
      </c>
      <c r="N4466" s="16">
        <f t="shared" si="9105"/>
        <v>0</v>
      </c>
      <c r="O4466" s="16">
        <f t="shared" si="9105"/>
        <v>0</v>
      </c>
      <c r="P4466" s="16">
        <f t="shared" si="9105"/>
        <v>0</v>
      </c>
      <c r="Q4466" s="16">
        <f t="shared" si="8986"/>
        <v>-91.5</v>
      </c>
      <c r="R4466" s="16">
        <f t="shared" si="8979"/>
        <v>1637.6</v>
      </c>
      <c r="S4466" s="16">
        <f t="shared" si="8987"/>
        <v>-122</v>
      </c>
      <c r="T4466" s="16">
        <f t="shared" si="8980"/>
        <v>1607.1</v>
      </c>
      <c r="U4466" s="16">
        <f t="shared" si="8981"/>
        <v>0</v>
      </c>
      <c r="V4466" s="16">
        <f t="shared" si="9106"/>
        <v>0</v>
      </c>
      <c r="W4466" s="16">
        <f t="shared" si="9106"/>
        <v>0</v>
      </c>
      <c r="X4466" s="16">
        <f t="shared" si="9106"/>
        <v>0</v>
      </c>
      <c r="Y4466" s="16">
        <f t="shared" si="9106"/>
        <v>0</v>
      </c>
      <c r="Z4466" s="16">
        <f t="shared" si="9106"/>
        <v>0</v>
      </c>
      <c r="AA4466" s="16">
        <f t="shared" si="9085"/>
        <v>1637.6</v>
      </c>
      <c r="AB4466" s="16">
        <f t="shared" si="9086"/>
        <v>1607.1</v>
      </c>
      <c r="AC4466" s="16">
        <f t="shared" si="9087"/>
        <v>0</v>
      </c>
      <c r="AD4466" s="16">
        <f t="shared" si="9107"/>
        <v>0</v>
      </c>
      <c r="AE4466" s="16">
        <f t="shared" si="9107"/>
        <v>0</v>
      </c>
      <c r="AF4466" s="16">
        <f t="shared" si="9107"/>
        <v>0</v>
      </c>
      <c r="AG4466" s="16">
        <f t="shared" si="9107"/>
        <v>0</v>
      </c>
      <c r="AH4466" s="16">
        <f t="shared" si="9107"/>
        <v>0</v>
      </c>
      <c r="AI4466" s="16">
        <f t="shared" si="9107"/>
        <v>0</v>
      </c>
      <c r="AJ4466" s="16">
        <f t="shared" si="9107"/>
        <v>0</v>
      </c>
      <c r="AK4466" s="16">
        <f t="shared" si="9019"/>
        <v>1637.6</v>
      </c>
      <c r="AL4466" s="16">
        <f t="shared" si="9020"/>
        <v>1607.1</v>
      </c>
      <c r="AM4466" s="16">
        <f t="shared" si="9021"/>
        <v>0</v>
      </c>
      <c r="AN4466" s="16">
        <f t="shared" si="9107"/>
        <v>0</v>
      </c>
      <c r="AO4466" s="16">
        <f t="shared" si="9022"/>
        <v>1637.6</v>
      </c>
      <c r="AP4466" s="16">
        <f t="shared" si="9107"/>
        <v>0</v>
      </c>
      <c r="AQ4466" s="16">
        <f t="shared" si="9107"/>
        <v>0</v>
      </c>
      <c r="AR4466" s="16">
        <f t="shared" si="9107"/>
        <v>0</v>
      </c>
      <c r="AS4466" s="16">
        <f t="shared" si="9107"/>
        <v>0</v>
      </c>
      <c r="AT4466" s="16">
        <f t="shared" si="9107"/>
        <v>0</v>
      </c>
      <c r="AU4466" s="16">
        <f t="shared" si="9107"/>
        <v>0</v>
      </c>
      <c r="AV4466" s="16">
        <f t="shared" si="9107"/>
        <v>0</v>
      </c>
      <c r="AW4466" s="16">
        <f t="shared" si="9107"/>
        <v>0</v>
      </c>
      <c r="AX4466" s="16">
        <f t="shared" si="9107"/>
        <v>0</v>
      </c>
      <c r="AY4466" s="16">
        <f t="shared" si="9107"/>
        <v>203.16200000000001</v>
      </c>
      <c r="AZ4466" s="16">
        <f t="shared" si="9107"/>
        <v>0</v>
      </c>
      <c r="BA4466" s="16">
        <f t="shared" si="9107"/>
        <v>0</v>
      </c>
      <c r="BB4466" s="16">
        <f t="shared" si="9107"/>
        <v>0</v>
      </c>
      <c r="BC4466" s="16">
        <f t="shared" si="9107"/>
        <v>0</v>
      </c>
      <c r="BD4466" s="16">
        <f t="shared" si="9107"/>
        <v>0</v>
      </c>
      <c r="BE4466" s="16">
        <f t="shared" si="9107"/>
        <v>0</v>
      </c>
      <c r="BF4466" s="16">
        <f t="shared" si="9068"/>
        <v>1840.7619999999999</v>
      </c>
      <c r="BG4466" s="16">
        <f t="shared" si="9069"/>
        <v>1607.1</v>
      </c>
      <c r="BH4466" s="16">
        <f t="shared" si="9070"/>
        <v>0</v>
      </c>
      <c r="BI4466" s="16">
        <f t="shared" si="9107"/>
        <v>0</v>
      </c>
      <c r="BJ4466" s="16">
        <f t="shared" si="9093"/>
        <v>1840.7619999999999</v>
      </c>
      <c r="BK4466" s="16">
        <f t="shared" si="9107"/>
        <v>0</v>
      </c>
    </row>
    <row r="4467" spans="1:64" ht="31.5" x14ac:dyDescent="0.25">
      <c r="A4467" s="10" t="s">
        <v>859</v>
      </c>
      <c r="B4467" s="10" t="s">
        <v>57</v>
      </c>
      <c r="C4467" s="10" t="s">
        <v>174</v>
      </c>
      <c r="D4467" s="10" t="s">
        <v>874</v>
      </c>
      <c r="E4467" s="10" t="s">
        <v>55</v>
      </c>
      <c r="F4467" s="11" t="s">
        <v>26</v>
      </c>
      <c r="G4467" s="16">
        <v>1729.1</v>
      </c>
      <c r="H4467" s="16">
        <f t="shared" si="8992"/>
        <v>-91.5</v>
      </c>
      <c r="I4467" s="16">
        <v>1637.6</v>
      </c>
      <c r="J4467" s="16">
        <v>1729.1</v>
      </c>
      <c r="K4467" s="16">
        <f t="shared" si="8993"/>
        <v>-122</v>
      </c>
      <c r="L4467" s="16">
        <v>1607.1</v>
      </c>
      <c r="M4467" s="16">
        <v>0</v>
      </c>
      <c r="N4467" s="16"/>
      <c r="O4467" s="16"/>
      <c r="P4467" s="16"/>
      <c r="Q4467" s="16">
        <f t="shared" si="8986"/>
        <v>-91.5</v>
      </c>
      <c r="R4467" s="16">
        <f t="shared" si="8979"/>
        <v>1637.6</v>
      </c>
      <c r="S4467" s="16">
        <f t="shared" si="8987"/>
        <v>-122</v>
      </c>
      <c r="T4467" s="16">
        <f t="shared" si="8980"/>
        <v>1607.1</v>
      </c>
      <c r="U4467" s="16">
        <f t="shared" si="8981"/>
        <v>0</v>
      </c>
      <c r="V4467" s="16"/>
      <c r="W4467" s="16"/>
      <c r="X4467" s="16"/>
      <c r="Y4467" s="16"/>
      <c r="Z4467" s="16"/>
      <c r="AA4467" s="16">
        <f t="shared" si="9085"/>
        <v>1637.6</v>
      </c>
      <c r="AB4467" s="16">
        <f t="shared" si="9086"/>
        <v>1607.1</v>
      </c>
      <c r="AC4467" s="16">
        <f t="shared" si="9087"/>
        <v>0</v>
      </c>
      <c r="AD4467" s="16"/>
      <c r="AE4467" s="16"/>
      <c r="AF4467" s="16"/>
      <c r="AG4467" s="16"/>
      <c r="AH4467" s="16"/>
      <c r="AI4467" s="16"/>
      <c r="AJ4467" s="16"/>
      <c r="AK4467" s="16">
        <f t="shared" si="9019"/>
        <v>1637.6</v>
      </c>
      <c r="AL4467" s="16">
        <f t="shared" si="9020"/>
        <v>1607.1</v>
      </c>
      <c r="AM4467" s="16">
        <f t="shared" si="9021"/>
        <v>0</v>
      </c>
      <c r="AN4467" s="16"/>
      <c r="AO4467" s="16">
        <f t="shared" si="9022"/>
        <v>1637.6</v>
      </c>
      <c r="AP4467" s="16"/>
      <c r="AQ4467" s="16"/>
      <c r="AR4467" s="16"/>
      <c r="AS4467" s="16"/>
      <c r="AT4467" s="16"/>
      <c r="AU4467" s="16"/>
      <c r="AV4467" s="16"/>
      <c r="AW4467" s="16"/>
      <c r="AX4467" s="16"/>
      <c r="AY4467" s="16">
        <v>203.16200000000001</v>
      </c>
      <c r="AZ4467" s="16"/>
      <c r="BA4467" s="16"/>
      <c r="BB4467" s="16"/>
      <c r="BC4467" s="16"/>
      <c r="BD4467" s="16"/>
      <c r="BE4467" s="16"/>
      <c r="BF4467" s="16">
        <f t="shared" si="9068"/>
        <v>1840.7619999999999</v>
      </c>
      <c r="BG4467" s="16">
        <f t="shared" si="9069"/>
        <v>1607.1</v>
      </c>
      <c r="BH4467" s="16">
        <f t="shared" si="9070"/>
        <v>0</v>
      </c>
      <c r="BI4467" s="16"/>
      <c r="BJ4467" s="16">
        <f t="shared" si="9093"/>
        <v>1840.7619999999999</v>
      </c>
      <c r="BK4467" s="16"/>
    </row>
    <row r="4468" spans="1:64" ht="94.5" x14ac:dyDescent="0.25">
      <c r="A4468" s="10" t="s">
        <v>859</v>
      </c>
      <c r="B4468" s="10" t="s">
        <v>57</v>
      </c>
      <c r="C4468" s="10" t="s">
        <v>174</v>
      </c>
      <c r="D4468" s="10" t="s">
        <v>875</v>
      </c>
      <c r="E4468" s="10"/>
      <c r="F4468" s="19" t="s">
        <v>876</v>
      </c>
      <c r="G4468" s="16">
        <f>G4469</f>
        <v>948.9</v>
      </c>
      <c r="H4468" s="16">
        <f t="shared" si="8992"/>
        <v>-177.5</v>
      </c>
      <c r="I4468" s="16">
        <f t="shared" ref="I4468:J4470" si="9108">I4469</f>
        <v>771.4</v>
      </c>
      <c r="J4468" s="16">
        <f t="shared" si="9108"/>
        <v>948.9</v>
      </c>
      <c r="K4468" s="16">
        <f t="shared" si="8993"/>
        <v>-236.69999999999993</v>
      </c>
      <c r="L4468" s="16">
        <f t="shared" ref="L4468:P4470" si="9109">L4469</f>
        <v>712.2</v>
      </c>
      <c r="M4468" s="16">
        <f t="shared" si="9109"/>
        <v>712.2</v>
      </c>
      <c r="N4468" s="16">
        <f t="shared" si="9109"/>
        <v>0</v>
      </c>
      <c r="O4468" s="16">
        <f t="shared" si="9109"/>
        <v>0</v>
      </c>
      <c r="P4468" s="16">
        <f t="shared" si="9109"/>
        <v>0</v>
      </c>
      <c r="Q4468" s="16">
        <f t="shared" si="8986"/>
        <v>-177.5</v>
      </c>
      <c r="R4468" s="16">
        <f t="shared" si="8979"/>
        <v>771.4</v>
      </c>
      <c r="S4468" s="16">
        <f t="shared" si="8987"/>
        <v>-236.69999999999993</v>
      </c>
      <c r="T4468" s="16">
        <f t="shared" si="8980"/>
        <v>712.2</v>
      </c>
      <c r="U4468" s="16">
        <f t="shared" si="8981"/>
        <v>712.2</v>
      </c>
      <c r="V4468" s="16">
        <f t="shared" ref="V4468:Z4470" si="9110">V4469</f>
        <v>0</v>
      </c>
      <c r="W4468" s="16">
        <f t="shared" si="9110"/>
        <v>0</v>
      </c>
      <c r="X4468" s="16">
        <f t="shared" si="9110"/>
        <v>0</v>
      </c>
      <c r="Y4468" s="16">
        <f t="shared" si="9110"/>
        <v>0</v>
      </c>
      <c r="Z4468" s="16">
        <f t="shared" si="9110"/>
        <v>0</v>
      </c>
      <c r="AA4468" s="16">
        <f t="shared" si="9085"/>
        <v>771.4</v>
      </c>
      <c r="AB4468" s="16">
        <f t="shared" si="9086"/>
        <v>712.2</v>
      </c>
      <c r="AC4468" s="16">
        <f t="shared" si="9087"/>
        <v>712.2</v>
      </c>
      <c r="AD4468" s="16">
        <f t="shared" ref="AD4468:AE4470" si="9111">AD4469</f>
        <v>0</v>
      </c>
      <c r="AE4468" s="16">
        <f t="shared" si="9111"/>
        <v>0</v>
      </c>
      <c r="AF4468" s="16">
        <f>AF4469</f>
        <v>0</v>
      </c>
      <c r="AG4468" s="16">
        <f t="shared" ref="AG4468:AH4470" si="9112">AG4469</f>
        <v>0</v>
      </c>
      <c r="AH4468" s="16">
        <f t="shared" si="9112"/>
        <v>0</v>
      </c>
      <c r="AI4468" s="16">
        <f t="shared" ref="AI4468:AJ4470" si="9113">AI4469</f>
        <v>0</v>
      </c>
      <c r="AJ4468" s="16">
        <f t="shared" si="9113"/>
        <v>0</v>
      </c>
      <c r="AK4468" s="16">
        <f t="shared" si="9019"/>
        <v>771.4</v>
      </c>
      <c r="AL4468" s="16">
        <f t="shared" si="9020"/>
        <v>712.2</v>
      </c>
      <c r="AM4468" s="16">
        <f t="shared" si="9021"/>
        <v>712.2</v>
      </c>
      <c r="AN4468" s="16">
        <f>AN4469</f>
        <v>0</v>
      </c>
      <c r="AO4468" s="16">
        <f t="shared" si="9022"/>
        <v>771.4</v>
      </c>
      <c r="AP4468" s="16">
        <f t="shared" ref="AP4468:AT4470" si="9114">AP4469</f>
        <v>0</v>
      </c>
      <c r="AQ4468" s="16">
        <f t="shared" si="9114"/>
        <v>0</v>
      </c>
      <c r="AR4468" s="16">
        <f t="shared" si="9114"/>
        <v>0</v>
      </c>
      <c r="AS4468" s="16">
        <f t="shared" si="9114"/>
        <v>0</v>
      </c>
      <c r="AT4468" s="16">
        <f t="shared" si="9114"/>
        <v>0</v>
      </c>
      <c r="AU4468" s="16">
        <f t="shared" ref="AU4468:AY4470" si="9115">AU4469</f>
        <v>0</v>
      </c>
      <c r="AV4468" s="16">
        <f t="shared" si="9115"/>
        <v>0</v>
      </c>
      <c r="AW4468" s="16">
        <f t="shared" si="9115"/>
        <v>0</v>
      </c>
      <c r="AX4468" s="16">
        <f t="shared" si="9115"/>
        <v>0</v>
      </c>
      <c r="AY4468" s="16">
        <f t="shared" si="9115"/>
        <v>0</v>
      </c>
      <c r="AZ4468" s="16">
        <f t="shared" ref="AZ4468:BC4470" si="9116">AZ4469</f>
        <v>0</v>
      </c>
      <c r="BA4468" s="16">
        <f t="shared" ref="BA4468:BB4470" si="9117">BA4469</f>
        <v>0</v>
      </c>
      <c r="BB4468" s="16">
        <f t="shared" si="9117"/>
        <v>0</v>
      </c>
      <c r="BC4468" s="16">
        <f t="shared" si="9116"/>
        <v>0</v>
      </c>
      <c r="BD4468" s="16">
        <f t="shared" ref="BD4468:BE4470" si="9118">BD4469</f>
        <v>0</v>
      </c>
      <c r="BE4468" s="16">
        <f t="shared" si="9118"/>
        <v>0</v>
      </c>
      <c r="BF4468" s="16">
        <f t="shared" si="9068"/>
        <v>771.4</v>
      </c>
      <c r="BG4468" s="16">
        <f t="shared" si="9069"/>
        <v>712.2</v>
      </c>
      <c r="BH4468" s="16">
        <f t="shared" si="9070"/>
        <v>712.2</v>
      </c>
      <c r="BI4468" s="16">
        <f>BI4469</f>
        <v>0</v>
      </c>
      <c r="BJ4468" s="16">
        <f t="shared" si="9093"/>
        <v>771.4</v>
      </c>
      <c r="BK4468" s="16">
        <f>BK4469</f>
        <v>0</v>
      </c>
    </row>
    <row r="4469" spans="1:64" x14ac:dyDescent="0.25">
      <c r="A4469" s="10" t="s">
        <v>859</v>
      </c>
      <c r="B4469" s="10" t="s">
        <v>57</v>
      </c>
      <c r="C4469" s="10" t="s">
        <v>174</v>
      </c>
      <c r="D4469" s="10" t="s">
        <v>875</v>
      </c>
      <c r="E4469" s="10" t="s">
        <v>53</v>
      </c>
      <c r="F4469" s="11" t="s">
        <v>24</v>
      </c>
      <c r="G4469" s="16">
        <f>G4470</f>
        <v>948.9</v>
      </c>
      <c r="H4469" s="16">
        <f t="shared" si="8992"/>
        <v>-177.5</v>
      </c>
      <c r="I4469" s="16">
        <f t="shared" si="9108"/>
        <v>771.4</v>
      </c>
      <c r="J4469" s="16">
        <f t="shared" si="9108"/>
        <v>948.9</v>
      </c>
      <c r="K4469" s="16">
        <f t="shared" si="8993"/>
        <v>-236.69999999999993</v>
      </c>
      <c r="L4469" s="16">
        <f t="shared" si="9109"/>
        <v>712.2</v>
      </c>
      <c r="M4469" s="16">
        <f t="shared" si="9109"/>
        <v>712.2</v>
      </c>
      <c r="N4469" s="16">
        <f t="shared" si="9109"/>
        <v>0</v>
      </c>
      <c r="O4469" s="16">
        <f t="shared" si="9109"/>
        <v>0</v>
      </c>
      <c r="P4469" s="16">
        <f t="shared" si="9109"/>
        <v>0</v>
      </c>
      <c r="Q4469" s="16">
        <f t="shared" si="8986"/>
        <v>-177.5</v>
      </c>
      <c r="R4469" s="16">
        <f t="shared" si="8979"/>
        <v>771.4</v>
      </c>
      <c r="S4469" s="16">
        <f t="shared" si="8987"/>
        <v>-236.69999999999993</v>
      </c>
      <c r="T4469" s="16">
        <f t="shared" si="8980"/>
        <v>712.2</v>
      </c>
      <c r="U4469" s="16">
        <f t="shared" si="8981"/>
        <v>712.2</v>
      </c>
      <c r="V4469" s="16">
        <f t="shared" si="9110"/>
        <v>0</v>
      </c>
      <c r="W4469" s="16">
        <f t="shared" si="9110"/>
        <v>0</v>
      </c>
      <c r="X4469" s="16">
        <f t="shared" si="9110"/>
        <v>0</v>
      </c>
      <c r="Y4469" s="16">
        <f t="shared" si="9110"/>
        <v>0</v>
      </c>
      <c r="Z4469" s="16">
        <f t="shared" si="9110"/>
        <v>0</v>
      </c>
      <c r="AA4469" s="16">
        <f t="shared" si="9085"/>
        <v>771.4</v>
      </c>
      <c r="AB4469" s="16">
        <f t="shared" si="9086"/>
        <v>712.2</v>
      </c>
      <c r="AC4469" s="16">
        <f t="shared" si="9087"/>
        <v>712.2</v>
      </c>
      <c r="AD4469" s="16">
        <f t="shared" si="9111"/>
        <v>0</v>
      </c>
      <c r="AE4469" s="16">
        <f t="shared" si="9111"/>
        <v>0</v>
      </c>
      <c r="AF4469" s="16">
        <f>AF4470</f>
        <v>0</v>
      </c>
      <c r="AG4469" s="16">
        <f t="shared" si="9112"/>
        <v>0</v>
      </c>
      <c r="AH4469" s="16">
        <f t="shared" si="9112"/>
        <v>0</v>
      </c>
      <c r="AI4469" s="16">
        <f t="shared" si="9113"/>
        <v>0</v>
      </c>
      <c r="AJ4469" s="16">
        <f t="shared" si="9113"/>
        <v>0</v>
      </c>
      <c r="AK4469" s="16">
        <f t="shared" si="9019"/>
        <v>771.4</v>
      </c>
      <c r="AL4469" s="16">
        <f t="shared" si="9020"/>
        <v>712.2</v>
      </c>
      <c r="AM4469" s="16">
        <f t="shared" si="9021"/>
        <v>712.2</v>
      </c>
      <c r="AN4469" s="16">
        <f>AN4470</f>
        <v>0</v>
      </c>
      <c r="AO4469" s="16">
        <f t="shared" si="9022"/>
        <v>771.4</v>
      </c>
      <c r="AP4469" s="16">
        <f t="shared" si="9114"/>
        <v>0</v>
      </c>
      <c r="AQ4469" s="16">
        <f t="shared" si="9114"/>
        <v>0</v>
      </c>
      <c r="AR4469" s="16">
        <f t="shared" si="9114"/>
        <v>0</v>
      </c>
      <c r="AS4469" s="16">
        <f t="shared" si="9114"/>
        <v>0</v>
      </c>
      <c r="AT4469" s="16">
        <f t="shared" si="9114"/>
        <v>0</v>
      </c>
      <c r="AU4469" s="16">
        <f t="shared" si="9115"/>
        <v>0</v>
      </c>
      <c r="AV4469" s="16">
        <f t="shared" si="9115"/>
        <v>0</v>
      </c>
      <c r="AW4469" s="16">
        <f t="shared" si="9115"/>
        <v>0</v>
      </c>
      <c r="AX4469" s="16">
        <f t="shared" si="9115"/>
        <v>0</v>
      </c>
      <c r="AY4469" s="16">
        <f t="shared" si="9115"/>
        <v>0</v>
      </c>
      <c r="AZ4469" s="16">
        <f t="shared" si="9116"/>
        <v>0</v>
      </c>
      <c r="BA4469" s="16">
        <f t="shared" si="9117"/>
        <v>0</v>
      </c>
      <c r="BB4469" s="16">
        <f t="shared" si="9117"/>
        <v>0</v>
      </c>
      <c r="BC4469" s="16">
        <f t="shared" si="9116"/>
        <v>0</v>
      </c>
      <c r="BD4469" s="16">
        <f t="shared" si="9118"/>
        <v>0</v>
      </c>
      <c r="BE4469" s="16">
        <f t="shared" si="9118"/>
        <v>0</v>
      </c>
      <c r="BF4469" s="16">
        <f t="shared" si="9068"/>
        <v>771.4</v>
      </c>
      <c r="BG4469" s="16">
        <f t="shared" si="9069"/>
        <v>712.2</v>
      </c>
      <c r="BH4469" s="16">
        <f t="shared" si="9070"/>
        <v>712.2</v>
      </c>
      <c r="BI4469" s="16">
        <f>BI4470</f>
        <v>0</v>
      </c>
      <c r="BJ4469" s="16">
        <f t="shared" si="9093"/>
        <v>771.4</v>
      </c>
      <c r="BK4469" s="16">
        <f>BK4470</f>
        <v>0</v>
      </c>
    </row>
    <row r="4470" spans="1:64" ht="31.5" x14ac:dyDescent="0.25">
      <c r="A4470" s="10" t="s">
        <v>859</v>
      </c>
      <c r="B4470" s="10" t="s">
        <v>57</v>
      </c>
      <c r="C4470" s="10" t="s">
        <v>174</v>
      </c>
      <c r="D4470" s="10" t="s">
        <v>875</v>
      </c>
      <c r="E4470" s="10" t="s">
        <v>54</v>
      </c>
      <c r="F4470" s="11" t="s">
        <v>25</v>
      </c>
      <c r="G4470" s="16">
        <f>G4471</f>
        <v>948.9</v>
      </c>
      <c r="H4470" s="16">
        <f t="shared" si="8992"/>
        <v>-177.5</v>
      </c>
      <c r="I4470" s="16">
        <f t="shared" si="9108"/>
        <v>771.4</v>
      </c>
      <c r="J4470" s="16">
        <f t="shared" si="9108"/>
        <v>948.9</v>
      </c>
      <c r="K4470" s="16">
        <f t="shared" si="8993"/>
        <v>-236.69999999999993</v>
      </c>
      <c r="L4470" s="16">
        <f t="shared" si="9109"/>
        <v>712.2</v>
      </c>
      <c r="M4470" s="16">
        <f t="shared" si="9109"/>
        <v>712.2</v>
      </c>
      <c r="N4470" s="16">
        <f t="shared" si="9109"/>
        <v>0</v>
      </c>
      <c r="O4470" s="16">
        <f t="shared" si="9109"/>
        <v>0</v>
      </c>
      <c r="P4470" s="16">
        <f t="shared" si="9109"/>
        <v>0</v>
      </c>
      <c r="Q4470" s="16">
        <f t="shared" si="8986"/>
        <v>-177.5</v>
      </c>
      <c r="R4470" s="16">
        <f t="shared" si="8979"/>
        <v>771.4</v>
      </c>
      <c r="S4470" s="16">
        <f t="shared" si="8987"/>
        <v>-236.69999999999993</v>
      </c>
      <c r="T4470" s="16">
        <f t="shared" si="8980"/>
        <v>712.2</v>
      </c>
      <c r="U4470" s="16">
        <f t="shared" si="8981"/>
        <v>712.2</v>
      </c>
      <c r="V4470" s="16">
        <f t="shared" si="9110"/>
        <v>0</v>
      </c>
      <c r="W4470" s="16">
        <f t="shared" si="9110"/>
        <v>0</v>
      </c>
      <c r="X4470" s="16">
        <f t="shared" si="9110"/>
        <v>0</v>
      </c>
      <c r="Y4470" s="16">
        <f t="shared" si="9110"/>
        <v>0</v>
      </c>
      <c r="Z4470" s="16">
        <f t="shared" si="9110"/>
        <v>0</v>
      </c>
      <c r="AA4470" s="16">
        <f t="shared" si="9085"/>
        <v>771.4</v>
      </c>
      <c r="AB4470" s="16">
        <f t="shared" si="9086"/>
        <v>712.2</v>
      </c>
      <c r="AC4470" s="16">
        <f t="shared" si="9087"/>
        <v>712.2</v>
      </c>
      <c r="AD4470" s="16">
        <f t="shared" si="9111"/>
        <v>0</v>
      </c>
      <c r="AE4470" s="16">
        <f t="shared" si="9111"/>
        <v>0</v>
      </c>
      <c r="AF4470" s="16">
        <f>AF4471</f>
        <v>0</v>
      </c>
      <c r="AG4470" s="16">
        <f t="shared" si="9112"/>
        <v>0</v>
      </c>
      <c r="AH4470" s="16">
        <f t="shared" si="9112"/>
        <v>0</v>
      </c>
      <c r="AI4470" s="16">
        <f t="shared" si="9113"/>
        <v>0</v>
      </c>
      <c r="AJ4470" s="16">
        <f t="shared" si="9113"/>
        <v>0</v>
      </c>
      <c r="AK4470" s="16">
        <f t="shared" si="9019"/>
        <v>771.4</v>
      </c>
      <c r="AL4470" s="16">
        <f t="shared" si="9020"/>
        <v>712.2</v>
      </c>
      <c r="AM4470" s="16">
        <f t="shared" si="9021"/>
        <v>712.2</v>
      </c>
      <c r="AN4470" s="16">
        <f>AN4471</f>
        <v>0</v>
      </c>
      <c r="AO4470" s="16">
        <f t="shared" si="9022"/>
        <v>771.4</v>
      </c>
      <c r="AP4470" s="16">
        <f t="shared" si="9114"/>
        <v>0</v>
      </c>
      <c r="AQ4470" s="16">
        <f t="shared" si="9114"/>
        <v>0</v>
      </c>
      <c r="AR4470" s="16">
        <f t="shared" si="9114"/>
        <v>0</v>
      </c>
      <c r="AS4470" s="16">
        <f t="shared" si="9114"/>
        <v>0</v>
      </c>
      <c r="AT4470" s="16">
        <f t="shared" si="9114"/>
        <v>0</v>
      </c>
      <c r="AU4470" s="16">
        <f t="shared" si="9115"/>
        <v>0</v>
      </c>
      <c r="AV4470" s="16">
        <f t="shared" si="9115"/>
        <v>0</v>
      </c>
      <c r="AW4470" s="16">
        <f t="shared" si="9115"/>
        <v>0</v>
      </c>
      <c r="AX4470" s="16">
        <f t="shared" si="9115"/>
        <v>0</v>
      </c>
      <c r="AY4470" s="16">
        <f t="shared" si="9115"/>
        <v>0</v>
      </c>
      <c r="AZ4470" s="16">
        <f t="shared" si="9116"/>
        <v>0</v>
      </c>
      <c r="BA4470" s="16">
        <f t="shared" si="9117"/>
        <v>0</v>
      </c>
      <c r="BB4470" s="16">
        <f t="shared" si="9117"/>
        <v>0</v>
      </c>
      <c r="BC4470" s="16">
        <f t="shared" si="9116"/>
        <v>0</v>
      </c>
      <c r="BD4470" s="16">
        <f t="shared" si="9118"/>
        <v>0</v>
      </c>
      <c r="BE4470" s="16">
        <f t="shared" si="9118"/>
        <v>0</v>
      </c>
      <c r="BF4470" s="16">
        <f t="shared" si="9068"/>
        <v>771.4</v>
      </c>
      <c r="BG4470" s="16">
        <f t="shared" si="9069"/>
        <v>712.2</v>
      </c>
      <c r="BH4470" s="16">
        <f t="shared" si="9070"/>
        <v>712.2</v>
      </c>
      <c r="BI4470" s="16">
        <f>BI4471</f>
        <v>0</v>
      </c>
      <c r="BJ4470" s="16">
        <f t="shared" si="9093"/>
        <v>771.4</v>
      </c>
      <c r="BK4470" s="16">
        <f>BK4471</f>
        <v>0</v>
      </c>
    </row>
    <row r="4471" spans="1:64" ht="31.5" x14ac:dyDescent="0.25">
      <c r="A4471" s="10" t="s">
        <v>859</v>
      </c>
      <c r="B4471" s="10" t="s">
        <v>57</v>
      </c>
      <c r="C4471" s="10" t="s">
        <v>174</v>
      </c>
      <c r="D4471" s="10" t="s">
        <v>875</v>
      </c>
      <c r="E4471" s="10" t="s">
        <v>55</v>
      </c>
      <c r="F4471" s="11" t="s">
        <v>26</v>
      </c>
      <c r="G4471" s="16">
        <v>948.9</v>
      </c>
      <c r="H4471" s="16">
        <f t="shared" si="8992"/>
        <v>-177.5</v>
      </c>
      <c r="I4471" s="16">
        <v>771.4</v>
      </c>
      <c r="J4471" s="16">
        <v>948.9</v>
      </c>
      <c r="K4471" s="16">
        <f t="shared" si="8993"/>
        <v>-236.69999999999993</v>
      </c>
      <c r="L4471" s="16">
        <v>712.2</v>
      </c>
      <c r="M4471" s="16">
        <v>712.2</v>
      </c>
      <c r="N4471" s="16"/>
      <c r="O4471" s="16"/>
      <c r="P4471" s="16"/>
      <c r="Q4471" s="16">
        <f t="shared" si="8986"/>
        <v>-177.5</v>
      </c>
      <c r="R4471" s="16">
        <f t="shared" si="8979"/>
        <v>771.4</v>
      </c>
      <c r="S4471" s="16">
        <f t="shared" si="8987"/>
        <v>-236.69999999999993</v>
      </c>
      <c r="T4471" s="16">
        <f t="shared" si="8980"/>
        <v>712.2</v>
      </c>
      <c r="U4471" s="16">
        <f t="shared" si="8981"/>
        <v>712.2</v>
      </c>
      <c r="V4471" s="16"/>
      <c r="W4471" s="16"/>
      <c r="X4471" s="16"/>
      <c r="Y4471" s="16"/>
      <c r="Z4471" s="16"/>
      <c r="AA4471" s="16">
        <f t="shared" si="9085"/>
        <v>771.4</v>
      </c>
      <c r="AB4471" s="16">
        <f t="shared" si="9086"/>
        <v>712.2</v>
      </c>
      <c r="AC4471" s="16">
        <f t="shared" si="9087"/>
        <v>712.2</v>
      </c>
      <c r="AD4471" s="16"/>
      <c r="AE4471" s="16"/>
      <c r="AF4471" s="16"/>
      <c r="AG4471" s="16"/>
      <c r="AH4471" s="16"/>
      <c r="AI4471" s="16"/>
      <c r="AJ4471" s="16"/>
      <c r="AK4471" s="16">
        <f t="shared" si="9019"/>
        <v>771.4</v>
      </c>
      <c r="AL4471" s="16">
        <f t="shared" si="9020"/>
        <v>712.2</v>
      </c>
      <c r="AM4471" s="16">
        <f t="shared" si="9021"/>
        <v>712.2</v>
      </c>
      <c r="AN4471" s="16"/>
      <c r="AO4471" s="16">
        <f t="shared" si="9022"/>
        <v>771.4</v>
      </c>
      <c r="AP4471" s="16"/>
      <c r="AQ4471" s="16"/>
      <c r="AR4471" s="16"/>
      <c r="AS4471" s="16"/>
      <c r="AT4471" s="16"/>
      <c r="AU4471" s="16"/>
      <c r="AV4471" s="16"/>
      <c r="AW4471" s="16"/>
      <c r="AX4471" s="16"/>
      <c r="AY4471" s="16"/>
      <c r="AZ4471" s="16"/>
      <c r="BA4471" s="16"/>
      <c r="BB4471" s="16"/>
      <c r="BC4471" s="16"/>
      <c r="BD4471" s="16"/>
      <c r="BE4471" s="16"/>
      <c r="BF4471" s="16">
        <f t="shared" si="9068"/>
        <v>771.4</v>
      </c>
      <c r="BG4471" s="16">
        <f t="shared" si="9069"/>
        <v>712.2</v>
      </c>
      <c r="BH4471" s="16">
        <f t="shared" si="9070"/>
        <v>712.2</v>
      </c>
      <c r="BI4471" s="16"/>
      <c r="BJ4471" s="16">
        <f t="shared" si="9093"/>
        <v>771.4</v>
      </c>
      <c r="BK4471" s="16"/>
    </row>
    <row r="4472" spans="1:64" ht="47.25" hidden="1" x14ac:dyDescent="0.25">
      <c r="A4472" s="10" t="s">
        <v>859</v>
      </c>
      <c r="B4472" s="10" t="s">
        <v>57</v>
      </c>
      <c r="C4472" s="10" t="s">
        <v>174</v>
      </c>
      <c r="D4472" s="10" t="s">
        <v>877</v>
      </c>
      <c r="E4472" s="10"/>
      <c r="F4472" s="11" t="s">
        <v>878</v>
      </c>
      <c r="G4472" s="16">
        <f>G4473</f>
        <v>12202.6</v>
      </c>
      <c r="H4472" s="16">
        <f t="shared" si="8992"/>
        <v>-12202.6</v>
      </c>
      <c r="I4472" s="16">
        <f t="shared" ref="I4472:J4474" si="9119">I4473</f>
        <v>0</v>
      </c>
      <c r="J4472" s="16">
        <f t="shared" si="9119"/>
        <v>117249.3</v>
      </c>
      <c r="K4472" s="16">
        <f t="shared" si="8993"/>
        <v>-117249.3</v>
      </c>
      <c r="L4472" s="16">
        <f t="shared" ref="L4472:P4474" si="9120">L4473</f>
        <v>0</v>
      </c>
      <c r="M4472" s="16">
        <f t="shared" si="9120"/>
        <v>0</v>
      </c>
      <c r="N4472" s="16">
        <f t="shared" si="9120"/>
        <v>0</v>
      </c>
      <c r="O4472" s="16">
        <f t="shared" si="9120"/>
        <v>0</v>
      </c>
      <c r="P4472" s="16">
        <f t="shared" si="9120"/>
        <v>0</v>
      </c>
      <c r="Q4472" s="16">
        <f t="shared" si="8986"/>
        <v>-12202.6</v>
      </c>
      <c r="R4472" s="16">
        <f t="shared" si="8979"/>
        <v>0</v>
      </c>
      <c r="S4472" s="16">
        <f t="shared" si="8987"/>
        <v>-117249.3</v>
      </c>
      <c r="T4472" s="16">
        <f t="shared" si="8980"/>
        <v>0</v>
      </c>
      <c r="U4472" s="16">
        <f t="shared" si="8981"/>
        <v>0</v>
      </c>
      <c r="V4472" s="16">
        <f t="shared" ref="V4472:Z4474" si="9121">V4473</f>
        <v>0</v>
      </c>
      <c r="W4472" s="16">
        <f t="shared" si="9121"/>
        <v>0</v>
      </c>
      <c r="X4472" s="16">
        <f t="shared" si="9121"/>
        <v>0</v>
      </c>
      <c r="Y4472" s="16">
        <f t="shared" si="9121"/>
        <v>0</v>
      </c>
      <c r="Z4472" s="16">
        <f t="shared" si="9121"/>
        <v>0</v>
      </c>
      <c r="AA4472" s="16">
        <f t="shared" si="9085"/>
        <v>0</v>
      </c>
      <c r="AB4472" s="16">
        <f t="shared" si="9086"/>
        <v>0</v>
      </c>
      <c r="AC4472" s="16">
        <f t="shared" si="9087"/>
        <v>0</v>
      </c>
      <c r="AD4472" s="16">
        <f t="shared" ref="AD4472:AE4474" si="9122">AD4473</f>
        <v>0</v>
      </c>
      <c r="AE4472" s="16">
        <f t="shared" si="9122"/>
        <v>0</v>
      </c>
      <c r="AF4472" s="16">
        <f>AF4473</f>
        <v>0</v>
      </c>
      <c r="AG4472" s="16">
        <f t="shared" ref="AG4472:AH4474" si="9123">AG4473</f>
        <v>0</v>
      </c>
      <c r="AH4472" s="16">
        <f t="shared" si="9123"/>
        <v>0</v>
      </c>
      <c r="AI4472" s="16">
        <f t="shared" ref="AI4472:AJ4474" si="9124">AI4473</f>
        <v>0</v>
      </c>
      <c r="AJ4472" s="16">
        <f t="shared" si="9124"/>
        <v>0</v>
      </c>
      <c r="AK4472" s="16">
        <f t="shared" si="9019"/>
        <v>0</v>
      </c>
      <c r="AL4472" s="16">
        <f t="shared" si="9020"/>
        <v>0</v>
      </c>
      <c r="AM4472" s="16">
        <f t="shared" si="9021"/>
        <v>0</v>
      </c>
      <c r="AN4472" s="16">
        <f>AN4473</f>
        <v>0</v>
      </c>
      <c r="AO4472" s="16">
        <f t="shared" si="9022"/>
        <v>0</v>
      </c>
      <c r="AP4472" s="16">
        <f t="shared" ref="AP4472:AT4474" si="9125">AP4473</f>
        <v>0</v>
      </c>
      <c r="AQ4472" s="16">
        <f t="shared" si="9125"/>
        <v>0</v>
      </c>
      <c r="AR4472" s="16">
        <f t="shared" si="9125"/>
        <v>0</v>
      </c>
      <c r="AS4472" s="16">
        <f t="shared" si="9125"/>
        <v>0</v>
      </c>
      <c r="AT4472" s="16">
        <f t="shared" si="9125"/>
        <v>0</v>
      </c>
      <c r="AU4472" s="16">
        <f t="shared" ref="AU4472:AY4474" si="9126">AU4473</f>
        <v>0</v>
      </c>
      <c r="AV4472" s="16">
        <f t="shared" si="9126"/>
        <v>0</v>
      </c>
      <c r="AW4472" s="16">
        <f t="shared" si="9126"/>
        <v>0</v>
      </c>
      <c r="AX4472" s="16">
        <f t="shared" si="9126"/>
        <v>0</v>
      </c>
      <c r="AY4472" s="16">
        <f t="shared" si="9126"/>
        <v>0</v>
      </c>
      <c r="AZ4472" s="16">
        <f t="shared" ref="AZ4472:BC4474" si="9127">AZ4473</f>
        <v>0</v>
      </c>
      <c r="BA4472" s="16">
        <f t="shared" ref="BA4472:BB4474" si="9128">BA4473</f>
        <v>0</v>
      </c>
      <c r="BB4472" s="16">
        <f t="shared" si="9128"/>
        <v>0</v>
      </c>
      <c r="BC4472" s="16">
        <f t="shared" si="9127"/>
        <v>0</v>
      </c>
      <c r="BD4472" s="16">
        <f t="shared" ref="BD4472:BE4474" si="9129">BD4473</f>
        <v>0</v>
      </c>
      <c r="BE4472" s="16">
        <f t="shared" si="9129"/>
        <v>0</v>
      </c>
      <c r="BF4472" s="16">
        <f t="shared" si="9068"/>
        <v>0</v>
      </c>
      <c r="BG4472" s="16">
        <f t="shared" si="9069"/>
        <v>0</v>
      </c>
      <c r="BH4472" s="16">
        <f t="shared" si="9070"/>
        <v>0</v>
      </c>
      <c r="BI4472" s="16">
        <f>BI4473</f>
        <v>0</v>
      </c>
      <c r="BJ4472" s="16"/>
      <c r="BK4472" s="16">
        <f>BK4473</f>
        <v>0</v>
      </c>
      <c r="BL4472" s="46">
        <v>0</v>
      </c>
    </row>
    <row r="4473" spans="1:64" ht="47.25" hidden="1" x14ac:dyDescent="0.25">
      <c r="A4473" s="10" t="s">
        <v>859</v>
      </c>
      <c r="B4473" s="10" t="s">
        <v>57</v>
      </c>
      <c r="C4473" s="10" t="s">
        <v>174</v>
      </c>
      <c r="D4473" s="10" t="s">
        <v>877</v>
      </c>
      <c r="E4473" s="10" t="s">
        <v>50</v>
      </c>
      <c r="F4473" s="11" t="s">
        <v>21</v>
      </c>
      <c r="G4473" s="16">
        <f>G4474</f>
        <v>12202.6</v>
      </c>
      <c r="H4473" s="16">
        <f t="shared" si="8992"/>
        <v>-12202.6</v>
      </c>
      <c r="I4473" s="16">
        <f t="shared" si="9119"/>
        <v>0</v>
      </c>
      <c r="J4473" s="16">
        <f t="shared" si="9119"/>
        <v>117249.3</v>
      </c>
      <c r="K4473" s="16">
        <f t="shared" si="8993"/>
        <v>-117249.3</v>
      </c>
      <c r="L4473" s="16">
        <f t="shared" si="9120"/>
        <v>0</v>
      </c>
      <c r="M4473" s="16">
        <f t="shared" si="9120"/>
        <v>0</v>
      </c>
      <c r="N4473" s="16">
        <f t="shared" si="9120"/>
        <v>0</v>
      </c>
      <c r="O4473" s="16">
        <f t="shared" si="9120"/>
        <v>0</v>
      </c>
      <c r="P4473" s="16">
        <f t="shared" si="9120"/>
        <v>0</v>
      </c>
      <c r="Q4473" s="16">
        <f t="shared" si="8986"/>
        <v>-12202.6</v>
      </c>
      <c r="R4473" s="16">
        <f t="shared" si="8979"/>
        <v>0</v>
      </c>
      <c r="S4473" s="16">
        <f t="shared" si="8987"/>
        <v>-117249.3</v>
      </c>
      <c r="T4473" s="16">
        <f t="shared" si="8980"/>
        <v>0</v>
      </c>
      <c r="U4473" s="16">
        <f t="shared" si="8981"/>
        <v>0</v>
      </c>
      <c r="V4473" s="16">
        <f t="shared" si="9121"/>
        <v>0</v>
      </c>
      <c r="W4473" s="16">
        <f t="shared" si="9121"/>
        <v>0</v>
      </c>
      <c r="X4473" s="16">
        <f t="shared" si="9121"/>
        <v>0</v>
      </c>
      <c r="Y4473" s="16">
        <f t="shared" si="9121"/>
        <v>0</v>
      </c>
      <c r="Z4473" s="16">
        <f t="shared" si="9121"/>
        <v>0</v>
      </c>
      <c r="AA4473" s="16">
        <f t="shared" si="9085"/>
        <v>0</v>
      </c>
      <c r="AB4473" s="16">
        <f t="shared" si="9086"/>
        <v>0</v>
      </c>
      <c r="AC4473" s="16">
        <f t="shared" si="9087"/>
        <v>0</v>
      </c>
      <c r="AD4473" s="16">
        <f t="shared" si="9122"/>
        <v>0</v>
      </c>
      <c r="AE4473" s="16">
        <f t="shared" si="9122"/>
        <v>0</v>
      </c>
      <c r="AF4473" s="16">
        <f>AF4474</f>
        <v>0</v>
      </c>
      <c r="AG4473" s="16">
        <f t="shared" si="9123"/>
        <v>0</v>
      </c>
      <c r="AH4473" s="16">
        <f t="shared" si="9123"/>
        <v>0</v>
      </c>
      <c r="AI4473" s="16">
        <f t="shared" si="9124"/>
        <v>0</v>
      </c>
      <c r="AJ4473" s="16">
        <f t="shared" si="9124"/>
        <v>0</v>
      </c>
      <c r="AK4473" s="16">
        <f t="shared" si="9019"/>
        <v>0</v>
      </c>
      <c r="AL4473" s="16">
        <f t="shared" si="9020"/>
        <v>0</v>
      </c>
      <c r="AM4473" s="16">
        <f t="shared" si="9021"/>
        <v>0</v>
      </c>
      <c r="AN4473" s="16">
        <f>AN4474</f>
        <v>0</v>
      </c>
      <c r="AO4473" s="16">
        <f t="shared" si="9022"/>
        <v>0</v>
      </c>
      <c r="AP4473" s="16">
        <f t="shared" si="9125"/>
        <v>0</v>
      </c>
      <c r="AQ4473" s="16">
        <f t="shared" si="9125"/>
        <v>0</v>
      </c>
      <c r="AR4473" s="16">
        <f t="shared" si="9125"/>
        <v>0</v>
      </c>
      <c r="AS4473" s="16">
        <f t="shared" si="9125"/>
        <v>0</v>
      </c>
      <c r="AT4473" s="16">
        <f t="shared" si="9125"/>
        <v>0</v>
      </c>
      <c r="AU4473" s="16">
        <f t="shared" si="9126"/>
        <v>0</v>
      </c>
      <c r="AV4473" s="16">
        <f t="shared" si="9126"/>
        <v>0</v>
      </c>
      <c r="AW4473" s="16">
        <f t="shared" si="9126"/>
        <v>0</v>
      </c>
      <c r="AX4473" s="16">
        <f t="shared" si="9126"/>
        <v>0</v>
      </c>
      <c r="AY4473" s="16">
        <f t="shared" si="9126"/>
        <v>0</v>
      </c>
      <c r="AZ4473" s="16">
        <f t="shared" si="9127"/>
        <v>0</v>
      </c>
      <c r="BA4473" s="16">
        <f t="shared" si="9128"/>
        <v>0</v>
      </c>
      <c r="BB4473" s="16">
        <f t="shared" si="9128"/>
        <v>0</v>
      </c>
      <c r="BC4473" s="16">
        <f t="shared" si="9127"/>
        <v>0</v>
      </c>
      <c r="BD4473" s="16">
        <f t="shared" si="9129"/>
        <v>0</v>
      </c>
      <c r="BE4473" s="16">
        <f t="shared" si="9129"/>
        <v>0</v>
      </c>
      <c r="BF4473" s="16">
        <f t="shared" si="9068"/>
        <v>0</v>
      </c>
      <c r="BG4473" s="16">
        <f t="shared" si="9069"/>
        <v>0</v>
      </c>
      <c r="BH4473" s="16">
        <f t="shared" si="9070"/>
        <v>0</v>
      </c>
      <c r="BI4473" s="16">
        <f>BI4474</f>
        <v>0</v>
      </c>
      <c r="BJ4473" s="16"/>
      <c r="BK4473" s="16">
        <f>BK4474</f>
        <v>0</v>
      </c>
      <c r="BL4473" s="46">
        <v>0</v>
      </c>
    </row>
    <row r="4474" spans="1:64" ht="47.25" hidden="1" x14ac:dyDescent="0.25">
      <c r="A4474" s="10" t="s">
        <v>859</v>
      </c>
      <c r="B4474" s="10" t="s">
        <v>57</v>
      </c>
      <c r="C4474" s="10" t="s">
        <v>174</v>
      </c>
      <c r="D4474" s="10" t="s">
        <v>877</v>
      </c>
      <c r="E4474" s="10" t="s">
        <v>51</v>
      </c>
      <c r="F4474" s="11" t="s">
        <v>22</v>
      </c>
      <c r="G4474" s="16">
        <f>G4475</f>
        <v>12202.6</v>
      </c>
      <c r="H4474" s="16">
        <f t="shared" si="8992"/>
        <v>-12202.6</v>
      </c>
      <c r="I4474" s="16">
        <f t="shared" si="9119"/>
        <v>0</v>
      </c>
      <c r="J4474" s="16">
        <f t="shared" si="9119"/>
        <v>117249.3</v>
      </c>
      <c r="K4474" s="16">
        <f t="shared" si="8993"/>
        <v>-117249.3</v>
      </c>
      <c r="L4474" s="16">
        <f t="shared" si="9120"/>
        <v>0</v>
      </c>
      <c r="M4474" s="16">
        <f t="shared" si="9120"/>
        <v>0</v>
      </c>
      <c r="N4474" s="16">
        <f t="shared" si="9120"/>
        <v>0</v>
      </c>
      <c r="O4474" s="16">
        <f t="shared" si="9120"/>
        <v>0</v>
      </c>
      <c r="P4474" s="16">
        <f t="shared" si="9120"/>
        <v>0</v>
      </c>
      <c r="Q4474" s="16">
        <f t="shared" si="8986"/>
        <v>-12202.6</v>
      </c>
      <c r="R4474" s="16">
        <f t="shared" si="8979"/>
        <v>0</v>
      </c>
      <c r="S4474" s="16">
        <f t="shared" si="8987"/>
        <v>-117249.3</v>
      </c>
      <c r="T4474" s="16">
        <f t="shared" si="8980"/>
        <v>0</v>
      </c>
      <c r="U4474" s="16">
        <f t="shared" si="8981"/>
        <v>0</v>
      </c>
      <c r="V4474" s="16">
        <f t="shared" si="9121"/>
        <v>0</v>
      </c>
      <c r="W4474" s="16">
        <f t="shared" si="9121"/>
        <v>0</v>
      </c>
      <c r="X4474" s="16">
        <f t="shared" si="9121"/>
        <v>0</v>
      </c>
      <c r="Y4474" s="16">
        <f t="shared" si="9121"/>
        <v>0</v>
      </c>
      <c r="Z4474" s="16">
        <f t="shared" si="9121"/>
        <v>0</v>
      </c>
      <c r="AA4474" s="16">
        <f t="shared" si="9085"/>
        <v>0</v>
      </c>
      <c r="AB4474" s="16">
        <f t="shared" si="9086"/>
        <v>0</v>
      </c>
      <c r="AC4474" s="16">
        <f t="shared" si="9087"/>
        <v>0</v>
      </c>
      <c r="AD4474" s="16">
        <f t="shared" si="9122"/>
        <v>0</v>
      </c>
      <c r="AE4474" s="16">
        <f t="shared" si="9122"/>
        <v>0</v>
      </c>
      <c r="AF4474" s="16">
        <f>AF4475</f>
        <v>0</v>
      </c>
      <c r="AG4474" s="16">
        <f t="shared" si="9123"/>
        <v>0</v>
      </c>
      <c r="AH4474" s="16">
        <f t="shared" si="9123"/>
        <v>0</v>
      </c>
      <c r="AI4474" s="16">
        <f t="shared" si="9124"/>
        <v>0</v>
      </c>
      <c r="AJ4474" s="16">
        <f t="shared" si="9124"/>
        <v>0</v>
      </c>
      <c r="AK4474" s="16">
        <f t="shared" si="9019"/>
        <v>0</v>
      </c>
      <c r="AL4474" s="16">
        <f t="shared" si="9020"/>
        <v>0</v>
      </c>
      <c r="AM4474" s="16">
        <f t="shared" si="9021"/>
        <v>0</v>
      </c>
      <c r="AN4474" s="16">
        <f>AN4475</f>
        <v>0</v>
      </c>
      <c r="AO4474" s="16">
        <f t="shared" si="9022"/>
        <v>0</v>
      </c>
      <c r="AP4474" s="16">
        <f t="shared" si="9125"/>
        <v>0</v>
      </c>
      <c r="AQ4474" s="16">
        <f t="shared" si="9125"/>
        <v>0</v>
      </c>
      <c r="AR4474" s="16">
        <f t="shared" si="9125"/>
        <v>0</v>
      </c>
      <c r="AS4474" s="16">
        <f t="shared" si="9125"/>
        <v>0</v>
      </c>
      <c r="AT4474" s="16">
        <f t="shared" si="9125"/>
        <v>0</v>
      </c>
      <c r="AU4474" s="16">
        <f t="shared" si="9126"/>
        <v>0</v>
      </c>
      <c r="AV4474" s="16">
        <f t="shared" si="9126"/>
        <v>0</v>
      </c>
      <c r="AW4474" s="16">
        <f t="shared" si="9126"/>
        <v>0</v>
      </c>
      <c r="AX4474" s="16">
        <f t="shared" si="9126"/>
        <v>0</v>
      </c>
      <c r="AY4474" s="16">
        <f t="shared" si="9126"/>
        <v>0</v>
      </c>
      <c r="AZ4474" s="16">
        <f t="shared" si="9127"/>
        <v>0</v>
      </c>
      <c r="BA4474" s="16">
        <f t="shared" si="9128"/>
        <v>0</v>
      </c>
      <c r="BB4474" s="16">
        <f t="shared" si="9128"/>
        <v>0</v>
      </c>
      <c r="BC4474" s="16">
        <f t="shared" si="9127"/>
        <v>0</v>
      </c>
      <c r="BD4474" s="16">
        <f t="shared" si="9129"/>
        <v>0</v>
      </c>
      <c r="BE4474" s="16">
        <f t="shared" si="9129"/>
        <v>0</v>
      </c>
      <c r="BF4474" s="16">
        <f t="shared" si="9068"/>
        <v>0</v>
      </c>
      <c r="BG4474" s="16">
        <f t="shared" si="9069"/>
        <v>0</v>
      </c>
      <c r="BH4474" s="16">
        <f t="shared" si="9070"/>
        <v>0</v>
      </c>
      <c r="BI4474" s="16">
        <f>BI4475</f>
        <v>0</v>
      </c>
      <c r="BJ4474" s="16"/>
      <c r="BK4474" s="16">
        <f>BK4475</f>
        <v>0</v>
      </c>
      <c r="BL4474" s="46">
        <v>0</v>
      </c>
    </row>
    <row r="4475" spans="1:64" ht="31.5" hidden="1" x14ac:dyDescent="0.25">
      <c r="A4475" s="10" t="s">
        <v>859</v>
      </c>
      <c r="B4475" s="10" t="s">
        <v>57</v>
      </c>
      <c r="C4475" s="10" t="s">
        <v>174</v>
      </c>
      <c r="D4475" s="10" t="s">
        <v>877</v>
      </c>
      <c r="E4475" s="10" t="s">
        <v>52</v>
      </c>
      <c r="F4475" s="11" t="s">
        <v>23</v>
      </c>
      <c r="G4475" s="16">
        <v>12202.6</v>
      </c>
      <c r="H4475" s="16">
        <f t="shared" si="8992"/>
        <v>-12202.6</v>
      </c>
      <c r="I4475" s="16">
        <v>0</v>
      </c>
      <c r="J4475" s="16">
        <v>117249.3</v>
      </c>
      <c r="K4475" s="16">
        <f t="shared" si="8993"/>
        <v>-117249.3</v>
      </c>
      <c r="L4475" s="16">
        <v>0</v>
      </c>
      <c r="M4475" s="16">
        <v>0</v>
      </c>
      <c r="N4475" s="16"/>
      <c r="O4475" s="16"/>
      <c r="P4475" s="16"/>
      <c r="Q4475" s="16">
        <f t="shared" si="8986"/>
        <v>-12202.6</v>
      </c>
      <c r="R4475" s="16">
        <f t="shared" ref="R4475:R4543" si="9130">I4475+N4475</f>
        <v>0</v>
      </c>
      <c r="S4475" s="16">
        <f t="shared" si="8987"/>
        <v>-117249.3</v>
      </c>
      <c r="T4475" s="16">
        <f t="shared" ref="T4475:T4543" si="9131">L4475+O4475</f>
        <v>0</v>
      </c>
      <c r="U4475" s="16">
        <f t="shared" ref="U4475:U4543" si="9132">M4475+P4475</f>
        <v>0</v>
      </c>
      <c r="V4475" s="16"/>
      <c r="W4475" s="16"/>
      <c r="X4475" s="16"/>
      <c r="Y4475" s="16"/>
      <c r="Z4475" s="16"/>
      <c r="AA4475" s="16">
        <f t="shared" si="9085"/>
        <v>0</v>
      </c>
      <c r="AB4475" s="16">
        <f t="shared" si="9086"/>
        <v>0</v>
      </c>
      <c r="AC4475" s="16">
        <f t="shared" si="9087"/>
        <v>0</v>
      </c>
      <c r="AD4475" s="16"/>
      <c r="AE4475" s="16"/>
      <c r="AF4475" s="16"/>
      <c r="AG4475" s="16"/>
      <c r="AH4475" s="16"/>
      <c r="AI4475" s="16"/>
      <c r="AJ4475" s="16"/>
      <c r="AK4475" s="16">
        <f t="shared" si="9019"/>
        <v>0</v>
      </c>
      <c r="AL4475" s="16">
        <f t="shared" si="9020"/>
        <v>0</v>
      </c>
      <c r="AM4475" s="16">
        <f t="shared" si="9021"/>
        <v>0</v>
      </c>
      <c r="AN4475" s="16"/>
      <c r="AO4475" s="16">
        <f t="shared" si="9022"/>
        <v>0</v>
      </c>
      <c r="AP4475" s="16"/>
      <c r="AQ4475" s="16"/>
      <c r="AR4475" s="16"/>
      <c r="AS4475" s="16"/>
      <c r="AT4475" s="16"/>
      <c r="AU4475" s="16"/>
      <c r="AV4475" s="16"/>
      <c r="AW4475" s="16"/>
      <c r="AX4475" s="16"/>
      <c r="AY4475" s="16"/>
      <c r="AZ4475" s="16"/>
      <c r="BA4475" s="16"/>
      <c r="BB4475" s="16"/>
      <c r="BC4475" s="16"/>
      <c r="BD4475" s="16"/>
      <c r="BE4475" s="16"/>
      <c r="BF4475" s="16">
        <f t="shared" si="9068"/>
        <v>0</v>
      </c>
      <c r="BG4475" s="16">
        <f t="shared" si="9069"/>
        <v>0</v>
      </c>
      <c r="BH4475" s="16">
        <f t="shared" si="9070"/>
        <v>0</v>
      </c>
      <c r="BI4475" s="16"/>
      <c r="BJ4475" s="16"/>
      <c r="BK4475" s="16"/>
      <c r="BL4475" s="46">
        <v>0</v>
      </c>
    </row>
    <row r="4476" spans="1:64" s="47" customFormat="1" ht="31.5" x14ac:dyDescent="0.25">
      <c r="A4476" s="8" t="s">
        <v>859</v>
      </c>
      <c r="B4476" s="8" t="s">
        <v>57</v>
      </c>
      <c r="C4476" s="8" t="s">
        <v>119</v>
      </c>
      <c r="D4476" s="8"/>
      <c r="E4476" s="8"/>
      <c r="F4476" s="24" t="s">
        <v>879</v>
      </c>
      <c r="G4476" s="15">
        <f>G4489+G4477</f>
        <v>7761.4</v>
      </c>
      <c r="H4476" s="15">
        <f t="shared" si="8992"/>
        <v>1294.7000000000007</v>
      </c>
      <c r="I4476" s="15">
        <f>I4489+I4477</f>
        <v>9056.1</v>
      </c>
      <c r="J4476" s="15">
        <f>J4489+J4477</f>
        <v>7793.4</v>
      </c>
      <c r="K4476" s="15">
        <f t="shared" si="8993"/>
        <v>1262.7000000000007</v>
      </c>
      <c r="L4476" s="15">
        <f>L4489+L4477</f>
        <v>9056.1</v>
      </c>
      <c r="M4476" s="15">
        <f>M4489+M4477</f>
        <v>9072.1</v>
      </c>
      <c r="N4476" s="15">
        <f>N4489+N4477</f>
        <v>467.8</v>
      </c>
      <c r="O4476" s="15">
        <f>O4489+O4477</f>
        <v>467.8</v>
      </c>
      <c r="P4476" s="15">
        <f>P4489+P4477</f>
        <v>467.8</v>
      </c>
      <c r="Q4476" s="15">
        <f t="shared" si="8986"/>
        <v>1762.5</v>
      </c>
      <c r="R4476" s="15">
        <f t="shared" si="9130"/>
        <v>9523.9</v>
      </c>
      <c r="S4476" s="15">
        <f t="shared" si="8987"/>
        <v>1730.5</v>
      </c>
      <c r="T4476" s="15">
        <f t="shared" si="9131"/>
        <v>9523.9</v>
      </c>
      <c r="U4476" s="15">
        <f t="shared" si="9132"/>
        <v>9539.9</v>
      </c>
      <c r="V4476" s="15">
        <f>V4489+V4477</f>
        <v>0</v>
      </c>
      <c r="W4476" s="15">
        <f>W4489+W4477</f>
        <v>0</v>
      </c>
      <c r="X4476" s="15">
        <f>X4489+X4477</f>
        <v>0</v>
      </c>
      <c r="Y4476" s="15">
        <f>Y4489+Y4477</f>
        <v>0</v>
      </c>
      <c r="Z4476" s="15">
        <f>Z4489+Z4477</f>
        <v>0</v>
      </c>
      <c r="AA4476" s="15">
        <f t="shared" si="9085"/>
        <v>9523.9</v>
      </c>
      <c r="AB4476" s="15">
        <f t="shared" si="9086"/>
        <v>9523.9</v>
      </c>
      <c r="AC4476" s="15">
        <f t="shared" si="9087"/>
        <v>9539.9</v>
      </c>
      <c r="AD4476" s="15">
        <f t="shared" ref="AD4476:AJ4476" si="9133">AD4489+AD4477</f>
        <v>0</v>
      </c>
      <c r="AE4476" s="15">
        <f t="shared" si="9133"/>
        <v>0</v>
      </c>
      <c r="AF4476" s="15">
        <f t="shared" si="9133"/>
        <v>0</v>
      </c>
      <c r="AG4476" s="15">
        <f t="shared" si="9133"/>
        <v>0</v>
      </c>
      <c r="AH4476" s="15">
        <f t="shared" si="9133"/>
        <v>0</v>
      </c>
      <c r="AI4476" s="15">
        <f t="shared" si="9133"/>
        <v>0</v>
      </c>
      <c r="AJ4476" s="15">
        <f t="shared" si="9133"/>
        <v>0</v>
      </c>
      <c r="AK4476" s="15">
        <f t="shared" si="9019"/>
        <v>9523.9</v>
      </c>
      <c r="AL4476" s="15">
        <f t="shared" si="9020"/>
        <v>9523.9</v>
      </c>
      <c r="AM4476" s="15">
        <f t="shared" si="9021"/>
        <v>9539.9</v>
      </c>
      <c r="AN4476" s="15">
        <f>AN4489+AN4477</f>
        <v>0</v>
      </c>
      <c r="AO4476" s="15">
        <f t="shared" si="9022"/>
        <v>9523.9</v>
      </c>
      <c r="AP4476" s="15">
        <f t="shared" ref="AP4476:BK4476" si="9134">AP4489+AP4477</f>
        <v>0</v>
      </c>
      <c r="AQ4476" s="15">
        <f t="shared" si="9134"/>
        <v>0</v>
      </c>
      <c r="AR4476" s="15">
        <f t="shared" si="9134"/>
        <v>0</v>
      </c>
      <c r="AS4476" s="15">
        <f>AS4489+AS4477</f>
        <v>0</v>
      </c>
      <c r="AT4476" s="15">
        <f>AT4489+AT4477</f>
        <v>0</v>
      </c>
      <c r="AU4476" s="15">
        <f t="shared" si="9134"/>
        <v>0</v>
      </c>
      <c r="AV4476" s="15">
        <f t="shared" si="9134"/>
        <v>0</v>
      </c>
      <c r="AW4476" s="15">
        <f t="shared" si="9134"/>
        <v>0</v>
      </c>
      <c r="AX4476" s="15">
        <f t="shared" si="9134"/>
        <v>0</v>
      </c>
      <c r="AY4476" s="15">
        <f t="shared" si="9134"/>
        <v>0</v>
      </c>
      <c r="AZ4476" s="15">
        <f t="shared" si="9134"/>
        <v>0</v>
      </c>
      <c r="BA4476" s="15">
        <f>BA4489+BA4477</f>
        <v>0</v>
      </c>
      <c r="BB4476" s="15">
        <f>BB4489+BB4477</f>
        <v>0</v>
      </c>
      <c r="BC4476" s="15">
        <f t="shared" si="9134"/>
        <v>0</v>
      </c>
      <c r="BD4476" s="15">
        <f>BD4489+BD4477</f>
        <v>0</v>
      </c>
      <c r="BE4476" s="15">
        <f>BE4489+BE4477</f>
        <v>0</v>
      </c>
      <c r="BF4476" s="15">
        <f t="shared" si="9068"/>
        <v>9523.9</v>
      </c>
      <c r="BG4476" s="15">
        <f t="shared" si="9069"/>
        <v>9523.9</v>
      </c>
      <c r="BH4476" s="15">
        <f t="shared" si="9070"/>
        <v>9539.9</v>
      </c>
      <c r="BI4476" s="15">
        <f t="shared" ref="BI4476" si="9135">BI4489+BI4477</f>
        <v>0</v>
      </c>
      <c r="BJ4476" s="15">
        <f t="shared" ref="BJ4476:BJ4493" si="9136">BF4476+BI4476</f>
        <v>9523.9</v>
      </c>
      <c r="BK4476" s="15">
        <f t="shared" si="9134"/>
        <v>0</v>
      </c>
    </row>
    <row r="4477" spans="1:64" ht="63" x14ac:dyDescent="0.25">
      <c r="A4477" s="10" t="s">
        <v>859</v>
      </c>
      <c r="B4477" s="10" t="s">
        <v>57</v>
      </c>
      <c r="C4477" s="10" t="s">
        <v>119</v>
      </c>
      <c r="D4477" s="10" t="s">
        <v>13</v>
      </c>
      <c r="E4477" s="10"/>
      <c r="F4477" s="19" t="s">
        <v>14</v>
      </c>
      <c r="G4477" s="16">
        <f>G4478</f>
        <v>6675.4</v>
      </c>
      <c r="H4477" s="16">
        <f t="shared" si="8992"/>
        <v>682.70000000000073</v>
      </c>
      <c r="I4477" s="16">
        <f>I4478</f>
        <v>7358.1</v>
      </c>
      <c r="J4477" s="16">
        <f>J4478</f>
        <v>6707.4</v>
      </c>
      <c r="K4477" s="16">
        <f t="shared" si="8993"/>
        <v>650.70000000000073</v>
      </c>
      <c r="L4477" s="16">
        <f>L4478</f>
        <v>7358.1</v>
      </c>
      <c r="M4477" s="16">
        <f>M4478</f>
        <v>7374.1</v>
      </c>
      <c r="N4477" s="16">
        <f>N4478</f>
        <v>467.8</v>
      </c>
      <c r="O4477" s="16">
        <f>O4478</f>
        <v>467.8</v>
      </c>
      <c r="P4477" s="16">
        <f>P4478</f>
        <v>467.8</v>
      </c>
      <c r="Q4477" s="16">
        <f t="shared" si="8986"/>
        <v>1150.5000000000009</v>
      </c>
      <c r="R4477" s="16">
        <f t="shared" si="9130"/>
        <v>7825.9000000000005</v>
      </c>
      <c r="S4477" s="16">
        <f t="shared" si="8987"/>
        <v>1118.5000000000009</v>
      </c>
      <c r="T4477" s="16">
        <f t="shared" si="9131"/>
        <v>7825.9000000000005</v>
      </c>
      <c r="U4477" s="16">
        <f t="shared" si="9132"/>
        <v>7841.9000000000005</v>
      </c>
      <c r="V4477" s="16">
        <f>V4478</f>
        <v>0</v>
      </c>
      <c r="W4477" s="16">
        <f>W4478</f>
        <v>0</v>
      </c>
      <c r="X4477" s="16">
        <f>X4478</f>
        <v>0</v>
      </c>
      <c r="Y4477" s="16">
        <f>Y4478</f>
        <v>0</v>
      </c>
      <c r="Z4477" s="16">
        <f>Z4478</f>
        <v>0</v>
      </c>
      <c r="AA4477" s="16">
        <f t="shared" si="9085"/>
        <v>7825.9000000000005</v>
      </c>
      <c r="AB4477" s="16">
        <f t="shared" si="9086"/>
        <v>7825.9000000000005</v>
      </c>
      <c r="AC4477" s="16">
        <f t="shared" si="9087"/>
        <v>7841.9000000000005</v>
      </c>
      <c r="AD4477" s="16">
        <f t="shared" ref="AD4477:BK4477" si="9137">AD4478</f>
        <v>0</v>
      </c>
      <c r="AE4477" s="16">
        <f t="shared" si="9137"/>
        <v>0</v>
      </c>
      <c r="AF4477" s="16">
        <f t="shared" si="9137"/>
        <v>0</v>
      </c>
      <c r="AG4477" s="16">
        <f t="shared" si="9137"/>
        <v>0</v>
      </c>
      <c r="AH4477" s="16">
        <f t="shared" si="9137"/>
        <v>0</v>
      </c>
      <c r="AI4477" s="16">
        <f t="shared" si="9137"/>
        <v>0</v>
      </c>
      <c r="AJ4477" s="16">
        <f t="shared" si="9137"/>
        <v>0</v>
      </c>
      <c r="AK4477" s="16">
        <f t="shared" si="9019"/>
        <v>7825.9000000000005</v>
      </c>
      <c r="AL4477" s="16">
        <f t="shared" si="9020"/>
        <v>7825.9000000000005</v>
      </c>
      <c r="AM4477" s="16">
        <f t="shared" si="9021"/>
        <v>7841.9000000000005</v>
      </c>
      <c r="AN4477" s="16">
        <f t="shared" si="9137"/>
        <v>0</v>
      </c>
      <c r="AO4477" s="16">
        <f t="shared" si="9022"/>
        <v>7825.9000000000005</v>
      </c>
      <c r="AP4477" s="16">
        <f t="shared" si="9137"/>
        <v>0</v>
      </c>
      <c r="AQ4477" s="16">
        <f t="shared" si="9137"/>
        <v>0</v>
      </c>
      <c r="AR4477" s="16">
        <f t="shared" si="9137"/>
        <v>0</v>
      </c>
      <c r="AS4477" s="16">
        <f t="shared" si="9137"/>
        <v>0</v>
      </c>
      <c r="AT4477" s="16">
        <f t="shared" si="9137"/>
        <v>0</v>
      </c>
      <c r="AU4477" s="16">
        <f t="shared" si="9137"/>
        <v>0</v>
      </c>
      <c r="AV4477" s="16">
        <f t="shared" si="9137"/>
        <v>0</v>
      </c>
      <c r="AW4477" s="16">
        <f t="shared" si="9137"/>
        <v>0</v>
      </c>
      <c r="AX4477" s="16">
        <f t="shared" si="9137"/>
        <v>0</v>
      </c>
      <c r="AY4477" s="16">
        <f t="shared" si="9137"/>
        <v>0</v>
      </c>
      <c r="AZ4477" s="16">
        <f t="shared" si="9137"/>
        <v>0</v>
      </c>
      <c r="BA4477" s="16">
        <f t="shared" si="9137"/>
        <v>0</v>
      </c>
      <c r="BB4477" s="16">
        <f t="shared" si="9137"/>
        <v>0</v>
      </c>
      <c r="BC4477" s="16">
        <f t="shared" si="9137"/>
        <v>0</v>
      </c>
      <c r="BD4477" s="16">
        <f t="shared" si="9137"/>
        <v>0</v>
      </c>
      <c r="BE4477" s="16">
        <f t="shared" si="9137"/>
        <v>0</v>
      </c>
      <c r="BF4477" s="16">
        <f t="shared" si="9068"/>
        <v>7825.9000000000005</v>
      </c>
      <c r="BG4477" s="16">
        <f t="shared" si="9069"/>
        <v>7825.9000000000005</v>
      </c>
      <c r="BH4477" s="16">
        <f t="shared" si="9070"/>
        <v>7841.9000000000005</v>
      </c>
      <c r="BI4477" s="16">
        <f t="shared" si="9137"/>
        <v>0</v>
      </c>
      <c r="BJ4477" s="16">
        <f t="shared" si="9136"/>
        <v>7825.9000000000005</v>
      </c>
      <c r="BK4477" s="16">
        <f t="shared" si="9137"/>
        <v>0</v>
      </c>
    </row>
    <row r="4478" spans="1:64" ht="31.5" x14ac:dyDescent="0.25">
      <c r="A4478" s="10" t="s">
        <v>859</v>
      </c>
      <c r="B4478" s="10" t="s">
        <v>57</v>
      </c>
      <c r="C4478" s="10" t="s">
        <v>119</v>
      </c>
      <c r="D4478" s="10" t="s">
        <v>15</v>
      </c>
      <c r="E4478" s="10"/>
      <c r="F4478" s="19" t="s">
        <v>16</v>
      </c>
      <c r="G4478" s="16">
        <f>G4479+G4483+G4486</f>
        <v>6675.4</v>
      </c>
      <c r="H4478" s="16">
        <f t="shared" si="8992"/>
        <v>682.70000000000073</v>
      </c>
      <c r="I4478" s="16">
        <f>I4479+I4483+I4486</f>
        <v>7358.1</v>
      </c>
      <c r="J4478" s="16">
        <f>J4479+J4483+J4486</f>
        <v>6707.4</v>
      </c>
      <c r="K4478" s="16">
        <f t="shared" si="8993"/>
        <v>650.70000000000073</v>
      </c>
      <c r="L4478" s="16">
        <f>L4479+L4483+L4486</f>
        <v>7358.1</v>
      </c>
      <c r="M4478" s="16">
        <f>M4479+M4483+M4486</f>
        <v>7374.1</v>
      </c>
      <c r="N4478" s="16">
        <f>N4479+N4483+N4486</f>
        <v>467.8</v>
      </c>
      <c r="O4478" s="16">
        <f>O4479+O4483+O4486</f>
        <v>467.8</v>
      </c>
      <c r="P4478" s="16">
        <f>P4479+P4483+P4486</f>
        <v>467.8</v>
      </c>
      <c r="Q4478" s="16">
        <f t="shared" ref="Q4478:Q4546" si="9138">R4478-G4478</f>
        <v>1150.5000000000009</v>
      </c>
      <c r="R4478" s="16">
        <f t="shared" si="9130"/>
        <v>7825.9000000000005</v>
      </c>
      <c r="S4478" s="16">
        <f t="shared" ref="S4478:S4546" si="9139">T4478-J4478</f>
        <v>1118.5000000000009</v>
      </c>
      <c r="T4478" s="16">
        <f t="shared" si="9131"/>
        <v>7825.9000000000005</v>
      </c>
      <c r="U4478" s="16">
        <f t="shared" si="9132"/>
        <v>7841.9000000000005</v>
      </c>
      <c r="V4478" s="16">
        <f>V4479+V4483+V4486</f>
        <v>0</v>
      </c>
      <c r="W4478" s="16">
        <f>W4479+W4483+W4486</f>
        <v>0</v>
      </c>
      <c r="X4478" s="16">
        <f>X4479+X4483+X4486</f>
        <v>0</v>
      </c>
      <c r="Y4478" s="16">
        <f>Y4479+Y4483+Y4486</f>
        <v>0</v>
      </c>
      <c r="Z4478" s="16">
        <f>Z4479+Z4483+Z4486</f>
        <v>0</v>
      </c>
      <c r="AA4478" s="16">
        <f t="shared" si="9085"/>
        <v>7825.9000000000005</v>
      </c>
      <c r="AB4478" s="16">
        <f t="shared" si="9086"/>
        <v>7825.9000000000005</v>
      </c>
      <c r="AC4478" s="16">
        <f t="shared" si="9087"/>
        <v>7841.9000000000005</v>
      </c>
      <c r="AD4478" s="16">
        <f t="shared" ref="AD4478:AJ4478" si="9140">AD4479+AD4483+AD4486</f>
        <v>0</v>
      </c>
      <c r="AE4478" s="16">
        <f t="shared" si="9140"/>
        <v>0</v>
      </c>
      <c r="AF4478" s="16">
        <f t="shared" si="9140"/>
        <v>0</v>
      </c>
      <c r="AG4478" s="16">
        <f t="shared" si="9140"/>
        <v>0</v>
      </c>
      <c r="AH4478" s="16">
        <f t="shared" si="9140"/>
        <v>0</v>
      </c>
      <c r="AI4478" s="16">
        <f t="shared" si="9140"/>
        <v>0</v>
      </c>
      <c r="AJ4478" s="16">
        <f t="shared" si="9140"/>
        <v>0</v>
      </c>
      <c r="AK4478" s="16">
        <f t="shared" si="9019"/>
        <v>7825.9000000000005</v>
      </c>
      <c r="AL4478" s="16">
        <f t="shared" si="9020"/>
        <v>7825.9000000000005</v>
      </c>
      <c r="AM4478" s="16">
        <f t="shared" si="9021"/>
        <v>7841.9000000000005</v>
      </c>
      <c r="AN4478" s="16">
        <f>AN4479+AN4483+AN4486</f>
        <v>0</v>
      </c>
      <c r="AO4478" s="16">
        <f t="shared" si="9022"/>
        <v>7825.9000000000005</v>
      </c>
      <c r="AP4478" s="16">
        <f t="shared" ref="AP4478:BK4478" si="9141">AP4479+AP4483+AP4486</f>
        <v>0</v>
      </c>
      <c r="AQ4478" s="16">
        <f t="shared" si="9141"/>
        <v>0</v>
      </c>
      <c r="AR4478" s="16">
        <f t="shared" si="9141"/>
        <v>0</v>
      </c>
      <c r="AS4478" s="16">
        <f>AS4479+AS4483+AS4486</f>
        <v>0</v>
      </c>
      <c r="AT4478" s="16">
        <f>AT4479+AT4483+AT4486</f>
        <v>0</v>
      </c>
      <c r="AU4478" s="16">
        <f t="shared" si="9141"/>
        <v>0</v>
      </c>
      <c r="AV4478" s="16">
        <f t="shared" si="9141"/>
        <v>0</v>
      </c>
      <c r="AW4478" s="16">
        <f t="shared" si="9141"/>
        <v>0</v>
      </c>
      <c r="AX4478" s="16">
        <f t="shared" si="9141"/>
        <v>0</v>
      </c>
      <c r="AY4478" s="16">
        <f t="shared" si="9141"/>
        <v>0</v>
      </c>
      <c r="AZ4478" s="16">
        <f t="shared" si="9141"/>
        <v>0</v>
      </c>
      <c r="BA4478" s="16">
        <f>BA4479+BA4483+BA4486</f>
        <v>0</v>
      </c>
      <c r="BB4478" s="16">
        <f>BB4479+BB4483+BB4486</f>
        <v>0</v>
      </c>
      <c r="BC4478" s="16">
        <f t="shared" si="9141"/>
        <v>0</v>
      </c>
      <c r="BD4478" s="16">
        <f>BD4479+BD4483+BD4486</f>
        <v>0</v>
      </c>
      <c r="BE4478" s="16">
        <f>BE4479+BE4483+BE4486</f>
        <v>0</v>
      </c>
      <c r="BF4478" s="16">
        <f t="shared" si="9068"/>
        <v>7825.9000000000005</v>
      </c>
      <c r="BG4478" s="16">
        <f t="shared" si="9069"/>
        <v>7825.9000000000005</v>
      </c>
      <c r="BH4478" s="16">
        <f t="shared" si="9070"/>
        <v>7841.9000000000005</v>
      </c>
      <c r="BI4478" s="16">
        <f t="shared" ref="BI4478" si="9142">BI4479+BI4483+BI4486</f>
        <v>0</v>
      </c>
      <c r="BJ4478" s="16">
        <f t="shared" si="9136"/>
        <v>7825.9000000000005</v>
      </c>
      <c r="BK4478" s="16">
        <f t="shared" si="9141"/>
        <v>0</v>
      </c>
    </row>
    <row r="4479" spans="1:64" ht="110.25" x14ac:dyDescent="0.25">
      <c r="A4479" s="10" t="s">
        <v>859</v>
      </c>
      <c r="B4479" s="10" t="s">
        <v>57</v>
      </c>
      <c r="C4479" s="10" t="s">
        <v>119</v>
      </c>
      <c r="D4479" s="10" t="s">
        <v>15</v>
      </c>
      <c r="E4479" s="10" t="s">
        <v>46</v>
      </c>
      <c r="F4479" s="11" t="s">
        <v>17</v>
      </c>
      <c r="G4479" s="16">
        <f>G4480</f>
        <v>5883.4</v>
      </c>
      <c r="H4479" s="16">
        <f t="shared" si="8992"/>
        <v>758.30000000000018</v>
      </c>
      <c r="I4479" s="16">
        <f>I4480</f>
        <v>6641.7</v>
      </c>
      <c r="J4479" s="16">
        <f>J4480</f>
        <v>5883.4</v>
      </c>
      <c r="K4479" s="16">
        <f t="shared" si="8993"/>
        <v>757.60000000000036</v>
      </c>
      <c r="L4479" s="16">
        <f>L4480</f>
        <v>6641</v>
      </c>
      <c r="M4479" s="16">
        <f>M4480</f>
        <v>6641</v>
      </c>
      <c r="N4479" s="16">
        <f>N4480</f>
        <v>467.8</v>
      </c>
      <c r="O4479" s="16">
        <f>O4480</f>
        <v>467.8</v>
      </c>
      <c r="P4479" s="16">
        <f>P4480</f>
        <v>467.8</v>
      </c>
      <c r="Q4479" s="16">
        <f t="shared" si="9138"/>
        <v>1226.1000000000004</v>
      </c>
      <c r="R4479" s="16">
        <f t="shared" si="9130"/>
        <v>7109.5</v>
      </c>
      <c r="S4479" s="16">
        <f t="shared" si="9139"/>
        <v>1225.4000000000005</v>
      </c>
      <c r="T4479" s="16">
        <f t="shared" si="9131"/>
        <v>7108.8</v>
      </c>
      <c r="U4479" s="16">
        <f t="shared" si="9132"/>
        <v>7108.8</v>
      </c>
      <c r="V4479" s="16">
        <f>V4480</f>
        <v>0</v>
      </c>
      <c r="W4479" s="16">
        <f>W4480</f>
        <v>0</v>
      </c>
      <c r="X4479" s="16">
        <f>X4480</f>
        <v>0</v>
      </c>
      <c r="Y4479" s="16">
        <f>Y4480</f>
        <v>0</v>
      </c>
      <c r="Z4479" s="16">
        <f>Z4480</f>
        <v>0</v>
      </c>
      <c r="AA4479" s="16">
        <f t="shared" si="9085"/>
        <v>7109.5</v>
      </c>
      <c r="AB4479" s="16">
        <f t="shared" si="9086"/>
        <v>7108.8</v>
      </c>
      <c r="AC4479" s="16">
        <f t="shared" si="9087"/>
        <v>7108.8</v>
      </c>
      <c r="AD4479" s="16">
        <f t="shared" ref="AD4479:BK4479" si="9143">AD4480</f>
        <v>0</v>
      </c>
      <c r="AE4479" s="16">
        <f t="shared" si="9143"/>
        <v>0</v>
      </c>
      <c r="AF4479" s="16">
        <f t="shared" si="9143"/>
        <v>0</v>
      </c>
      <c r="AG4479" s="16">
        <f t="shared" si="9143"/>
        <v>0</v>
      </c>
      <c r="AH4479" s="16">
        <f t="shared" si="9143"/>
        <v>0</v>
      </c>
      <c r="AI4479" s="16">
        <f t="shared" si="9143"/>
        <v>0</v>
      </c>
      <c r="AJ4479" s="16">
        <f t="shared" si="9143"/>
        <v>0</v>
      </c>
      <c r="AK4479" s="16">
        <f t="shared" si="9019"/>
        <v>7109.5</v>
      </c>
      <c r="AL4479" s="16">
        <f t="shared" si="9020"/>
        <v>7108.8</v>
      </c>
      <c r="AM4479" s="16">
        <f t="shared" si="9021"/>
        <v>7108.8</v>
      </c>
      <c r="AN4479" s="16">
        <f t="shared" si="9143"/>
        <v>0</v>
      </c>
      <c r="AO4479" s="16">
        <f t="shared" si="9022"/>
        <v>7109.5</v>
      </c>
      <c r="AP4479" s="16">
        <f t="shared" si="9143"/>
        <v>0</v>
      </c>
      <c r="AQ4479" s="16">
        <f t="shared" si="9143"/>
        <v>0</v>
      </c>
      <c r="AR4479" s="16">
        <f t="shared" si="9143"/>
        <v>0</v>
      </c>
      <c r="AS4479" s="16">
        <f t="shared" si="9143"/>
        <v>0</v>
      </c>
      <c r="AT4479" s="16">
        <f t="shared" si="9143"/>
        <v>0</v>
      </c>
      <c r="AU4479" s="16">
        <f t="shared" si="9143"/>
        <v>0</v>
      </c>
      <c r="AV4479" s="16">
        <f t="shared" si="9143"/>
        <v>0</v>
      </c>
      <c r="AW4479" s="16">
        <f t="shared" si="9143"/>
        <v>0</v>
      </c>
      <c r="AX4479" s="16">
        <f t="shared" si="9143"/>
        <v>0</v>
      </c>
      <c r="AY4479" s="16">
        <f t="shared" si="9143"/>
        <v>0</v>
      </c>
      <c r="AZ4479" s="16">
        <f t="shared" si="9143"/>
        <v>0</v>
      </c>
      <c r="BA4479" s="16">
        <f t="shared" si="9143"/>
        <v>0</v>
      </c>
      <c r="BB4479" s="16">
        <f t="shared" si="9143"/>
        <v>0</v>
      </c>
      <c r="BC4479" s="16">
        <f t="shared" si="9143"/>
        <v>0</v>
      </c>
      <c r="BD4479" s="16">
        <f t="shared" si="9143"/>
        <v>0</v>
      </c>
      <c r="BE4479" s="16">
        <f t="shared" si="9143"/>
        <v>0</v>
      </c>
      <c r="BF4479" s="16">
        <f t="shared" si="9068"/>
        <v>7109.5</v>
      </c>
      <c r="BG4479" s="16">
        <f t="shared" si="9069"/>
        <v>7108.8</v>
      </c>
      <c r="BH4479" s="16">
        <f t="shared" si="9070"/>
        <v>7108.8</v>
      </c>
      <c r="BI4479" s="16">
        <f t="shared" si="9143"/>
        <v>0</v>
      </c>
      <c r="BJ4479" s="16">
        <f t="shared" si="9136"/>
        <v>7109.5</v>
      </c>
      <c r="BK4479" s="16">
        <f t="shared" si="9143"/>
        <v>0</v>
      </c>
    </row>
    <row r="4480" spans="1:64" ht="47.25" x14ac:dyDescent="0.25">
      <c r="A4480" s="10" t="s">
        <v>859</v>
      </c>
      <c r="B4480" s="10" t="s">
        <v>57</v>
      </c>
      <c r="C4480" s="10" t="s">
        <v>119</v>
      </c>
      <c r="D4480" s="10" t="s">
        <v>15</v>
      </c>
      <c r="E4480" s="10" t="s">
        <v>47</v>
      </c>
      <c r="F4480" s="11" t="s">
        <v>18</v>
      </c>
      <c r="G4480" s="16">
        <f>G4481+G4482</f>
        <v>5883.4</v>
      </c>
      <c r="H4480" s="16">
        <f t="shared" si="8992"/>
        <v>758.30000000000018</v>
      </c>
      <c r="I4480" s="16">
        <f>I4481+I4482</f>
        <v>6641.7</v>
      </c>
      <c r="J4480" s="16">
        <f>J4481+J4482</f>
        <v>5883.4</v>
      </c>
      <c r="K4480" s="16">
        <f t="shared" si="8993"/>
        <v>757.60000000000036</v>
      </c>
      <c r="L4480" s="16">
        <f>L4481+L4482</f>
        <v>6641</v>
      </c>
      <c r="M4480" s="16">
        <f>M4481+M4482</f>
        <v>6641</v>
      </c>
      <c r="N4480" s="16">
        <f>N4481+N4482</f>
        <v>467.8</v>
      </c>
      <c r="O4480" s="16">
        <f>O4481+O4482</f>
        <v>467.8</v>
      </c>
      <c r="P4480" s="16">
        <f>P4481+P4482</f>
        <v>467.8</v>
      </c>
      <c r="Q4480" s="16">
        <f t="shared" si="9138"/>
        <v>1226.1000000000004</v>
      </c>
      <c r="R4480" s="16">
        <f t="shared" si="9130"/>
        <v>7109.5</v>
      </c>
      <c r="S4480" s="16">
        <f t="shared" si="9139"/>
        <v>1225.4000000000005</v>
      </c>
      <c r="T4480" s="16">
        <f t="shared" si="9131"/>
        <v>7108.8</v>
      </c>
      <c r="U4480" s="16">
        <f t="shared" si="9132"/>
        <v>7108.8</v>
      </c>
      <c r="V4480" s="16">
        <f>V4481+V4482</f>
        <v>0</v>
      </c>
      <c r="W4480" s="16">
        <f>W4481+W4482</f>
        <v>0</v>
      </c>
      <c r="X4480" s="16">
        <f>X4481+X4482</f>
        <v>0</v>
      </c>
      <c r="Y4480" s="16">
        <f>Y4481+Y4482</f>
        <v>0</v>
      </c>
      <c r="Z4480" s="16">
        <f>Z4481+Z4482</f>
        <v>0</v>
      </c>
      <c r="AA4480" s="16">
        <f t="shared" si="9085"/>
        <v>7109.5</v>
      </c>
      <c r="AB4480" s="16">
        <f t="shared" si="9086"/>
        <v>7108.8</v>
      </c>
      <c r="AC4480" s="16">
        <f t="shared" si="9087"/>
        <v>7108.8</v>
      </c>
      <c r="AD4480" s="16">
        <f t="shared" ref="AD4480:AJ4480" si="9144">AD4481+AD4482</f>
        <v>0</v>
      </c>
      <c r="AE4480" s="16">
        <f t="shared" si="9144"/>
        <v>0</v>
      </c>
      <c r="AF4480" s="16">
        <f t="shared" si="9144"/>
        <v>0</v>
      </c>
      <c r="AG4480" s="16">
        <f t="shared" si="9144"/>
        <v>0</v>
      </c>
      <c r="AH4480" s="16">
        <f t="shared" si="9144"/>
        <v>0</v>
      </c>
      <c r="AI4480" s="16">
        <f t="shared" si="9144"/>
        <v>0</v>
      </c>
      <c r="AJ4480" s="16">
        <f t="shared" si="9144"/>
        <v>0</v>
      </c>
      <c r="AK4480" s="16">
        <f t="shared" si="9019"/>
        <v>7109.5</v>
      </c>
      <c r="AL4480" s="16">
        <f t="shared" si="9020"/>
        <v>7108.8</v>
      </c>
      <c r="AM4480" s="16">
        <f t="shared" si="9021"/>
        <v>7108.8</v>
      </c>
      <c r="AN4480" s="16">
        <f>AN4481+AN4482</f>
        <v>0</v>
      </c>
      <c r="AO4480" s="16">
        <f t="shared" si="9022"/>
        <v>7109.5</v>
      </c>
      <c r="AP4480" s="16">
        <f t="shared" ref="AP4480:BK4480" si="9145">AP4481+AP4482</f>
        <v>0</v>
      </c>
      <c r="AQ4480" s="16">
        <f t="shared" si="9145"/>
        <v>0</v>
      </c>
      <c r="AR4480" s="16">
        <f t="shared" si="9145"/>
        <v>0</v>
      </c>
      <c r="AS4480" s="16">
        <f>AS4481+AS4482</f>
        <v>0</v>
      </c>
      <c r="AT4480" s="16">
        <f>AT4481+AT4482</f>
        <v>0</v>
      </c>
      <c r="AU4480" s="16">
        <f t="shared" si="9145"/>
        <v>0</v>
      </c>
      <c r="AV4480" s="16">
        <f t="shared" si="9145"/>
        <v>0</v>
      </c>
      <c r="AW4480" s="16">
        <f t="shared" si="9145"/>
        <v>0</v>
      </c>
      <c r="AX4480" s="16">
        <f t="shared" si="9145"/>
        <v>0</v>
      </c>
      <c r="AY4480" s="16">
        <f t="shared" si="9145"/>
        <v>0</v>
      </c>
      <c r="AZ4480" s="16">
        <f t="shared" si="9145"/>
        <v>0</v>
      </c>
      <c r="BA4480" s="16">
        <f>BA4481+BA4482</f>
        <v>0</v>
      </c>
      <c r="BB4480" s="16">
        <f>BB4481+BB4482</f>
        <v>0</v>
      </c>
      <c r="BC4480" s="16">
        <f t="shared" si="9145"/>
        <v>0</v>
      </c>
      <c r="BD4480" s="16">
        <f>BD4481+BD4482</f>
        <v>0</v>
      </c>
      <c r="BE4480" s="16">
        <f>BE4481+BE4482</f>
        <v>0</v>
      </c>
      <c r="BF4480" s="16">
        <f t="shared" si="9068"/>
        <v>7109.5</v>
      </c>
      <c r="BG4480" s="16">
        <f t="shared" si="9069"/>
        <v>7108.8</v>
      </c>
      <c r="BH4480" s="16">
        <f t="shared" si="9070"/>
        <v>7108.8</v>
      </c>
      <c r="BI4480" s="16">
        <f t="shared" ref="BI4480" si="9146">BI4481+BI4482</f>
        <v>0</v>
      </c>
      <c r="BJ4480" s="16">
        <f t="shared" si="9136"/>
        <v>7109.5</v>
      </c>
      <c r="BK4480" s="16">
        <f t="shared" si="9145"/>
        <v>0</v>
      </c>
    </row>
    <row r="4481" spans="1:64" ht="31.5" x14ac:dyDescent="0.25">
      <c r="A4481" s="10" t="s">
        <v>859</v>
      </c>
      <c r="B4481" s="10" t="s">
        <v>57</v>
      </c>
      <c r="C4481" s="10" t="s">
        <v>119</v>
      </c>
      <c r="D4481" s="10" t="s">
        <v>15</v>
      </c>
      <c r="E4481" s="10" t="s">
        <v>48</v>
      </c>
      <c r="F4481" s="11" t="s">
        <v>19</v>
      </c>
      <c r="G4481" s="16">
        <v>5882.7</v>
      </c>
      <c r="H4481" s="16">
        <f t="shared" si="8992"/>
        <v>758.30000000000018</v>
      </c>
      <c r="I4481" s="16">
        <v>6641</v>
      </c>
      <c r="J4481" s="16">
        <v>5882.7</v>
      </c>
      <c r="K4481" s="16">
        <f t="shared" si="8993"/>
        <v>758.30000000000018</v>
      </c>
      <c r="L4481" s="16">
        <v>6641</v>
      </c>
      <c r="M4481" s="16">
        <v>6641</v>
      </c>
      <c r="N4481" s="16">
        <v>467.8</v>
      </c>
      <c r="O4481" s="16">
        <v>467.8</v>
      </c>
      <c r="P4481" s="16">
        <v>467.8</v>
      </c>
      <c r="Q4481" s="16">
        <f t="shared" si="9138"/>
        <v>1226.1000000000004</v>
      </c>
      <c r="R4481" s="16">
        <f t="shared" si="9130"/>
        <v>7108.8</v>
      </c>
      <c r="S4481" s="16">
        <f t="shared" si="9139"/>
        <v>1226.1000000000004</v>
      </c>
      <c r="T4481" s="16">
        <f t="shared" si="9131"/>
        <v>7108.8</v>
      </c>
      <c r="U4481" s="16">
        <f t="shared" si="9132"/>
        <v>7108.8</v>
      </c>
      <c r="V4481" s="16"/>
      <c r="W4481" s="16"/>
      <c r="X4481" s="16"/>
      <c r="Y4481" s="16"/>
      <c r="Z4481" s="16"/>
      <c r="AA4481" s="16">
        <f t="shared" si="9085"/>
        <v>7108.8</v>
      </c>
      <c r="AB4481" s="16">
        <f t="shared" si="9086"/>
        <v>7108.8</v>
      </c>
      <c r="AC4481" s="16">
        <f t="shared" si="9087"/>
        <v>7108.8</v>
      </c>
      <c r="AD4481" s="16"/>
      <c r="AE4481" s="16"/>
      <c r="AF4481" s="16"/>
      <c r="AG4481" s="16"/>
      <c r="AH4481" s="16"/>
      <c r="AI4481" s="16"/>
      <c r="AJ4481" s="16"/>
      <c r="AK4481" s="16">
        <f t="shared" si="9019"/>
        <v>7108.8</v>
      </c>
      <c r="AL4481" s="16">
        <f t="shared" si="9020"/>
        <v>7108.8</v>
      </c>
      <c r="AM4481" s="16">
        <f t="shared" si="9021"/>
        <v>7108.8</v>
      </c>
      <c r="AN4481" s="16"/>
      <c r="AO4481" s="16">
        <f t="shared" si="9022"/>
        <v>7108.8</v>
      </c>
      <c r="AP4481" s="16"/>
      <c r="AQ4481" s="16"/>
      <c r="AR4481" s="16"/>
      <c r="AS4481" s="16"/>
      <c r="AT4481" s="16"/>
      <c r="AU4481" s="16"/>
      <c r="AV4481" s="16"/>
      <c r="AW4481" s="16"/>
      <c r="AX4481" s="16"/>
      <c r="AY4481" s="16"/>
      <c r="AZ4481" s="16"/>
      <c r="BA4481" s="16"/>
      <c r="BB4481" s="16"/>
      <c r="BC4481" s="16"/>
      <c r="BD4481" s="16"/>
      <c r="BE4481" s="16"/>
      <c r="BF4481" s="16">
        <f t="shared" si="9068"/>
        <v>7108.8</v>
      </c>
      <c r="BG4481" s="16">
        <f t="shared" si="9069"/>
        <v>7108.8</v>
      </c>
      <c r="BH4481" s="16">
        <f t="shared" si="9070"/>
        <v>7108.8</v>
      </c>
      <c r="BI4481" s="16"/>
      <c r="BJ4481" s="16">
        <f t="shared" si="9136"/>
        <v>7108.8</v>
      </c>
      <c r="BK4481" s="16"/>
    </row>
    <row r="4482" spans="1:64" ht="31.5" x14ac:dyDescent="0.25">
      <c r="A4482" s="10" t="s">
        <v>859</v>
      </c>
      <c r="B4482" s="10" t="s">
        <v>57</v>
      </c>
      <c r="C4482" s="10" t="s">
        <v>119</v>
      </c>
      <c r="D4482" s="10" t="s">
        <v>15</v>
      </c>
      <c r="E4482" s="10" t="s">
        <v>49</v>
      </c>
      <c r="F4482" s="11" t="s">
        <v>20</v>
      </c>
      <c r="G4482" s="16">
        <v>0.7</v>
      </c>
      <c r="H4482" s="16">
        <f t="shared" ref="H4482:H4550" si="9147">I4482-G4482</f>
        <v>0</v>
      </c>
      <c r="I4482" s="16">
        <v>0.7</v>
      </c>
      <c r="J4482" s="16">
        <v>0.7</v>
      </c>
      <c r="K4482" s="16">
        <f t="shared" ref="K4482:K4550" si="9148">L4482-J4482</f>
        <v>-0.7</v>
      </c>
      <c r="L4482" s="16">
        <v>0</v>
      </c>
      <c r="M4482" s="16">
        <v>0</v>
      </c>
      <c r="N4482" s="16"/>
      <c r="O4482" s="16"/>
      <c r="P4482" s="16"/>
      <c r="Q4482" s="16">
        <f t="shared" si="9138"/>
        <v>0</v>
      </c>
      <c r="R4482" s="16">
        <f t="shared" si="9130"/>
        <v>0.7</v>
      </c>
      <c r="S4482" s="16">
        <f t="shared" si="9139"/>
        <v>-0.7</v>
      </c>
      <c r="T4482" s="16">
        <f t="shared" si="9131"/>
        <v>0</v>
      </c>
      <c r="U4482" s="16">
        <f t="shared" si="9132"/>
        <v>0</v>
      </c>
      <c r="V4482" s="16"/>
      <c r="W4482" s="16"/>
      <c r="X4482" s="16"/>
      <c r="Y4482" s="16"/>
      <c r="Z4482" s="16"/>
      <c r="AA4482" s="16">
        <f t="shared" si="9085"/>
        <v>0.7</v>
      </c>
      <c r="AB4482" s="16">
        <f t="shared" si="9086"/>
        <v>0</v>
      </c>
      <c r="AC4482" s="16">
        <f t="shared" si="9087"/>
        <v>0</v>
      </c>
      <c r="AD4482" s="16"/>
      <c r="AE4482" s="16"/>
      <c r="AF4482" s="16"/>
      <c r="AG4482" s="16"/>
      <c r="AH4482" s="16"/>
      <c r="AI4482" s="16"/>
      <c r="AJ4482" s="16"/>
      <c r="AK4482" s="16">
        <f t="shared" si="9019"/>
        <v>0.7</v>
      </c>
      <c r="AL4482" s="16">
        <f t="shared" si="9020"/>
        <v>0</v>
      </c>
      <c r="AM4482" s="16">
        <f t="shared" si="9021"/>
        <v>0</v>
      </c>
      <c r="AN4482" s="16"/>
      <c r="AO4482" s="16">
        <f t="shared" si="9022"/>
        <v>0.7</v>
      </c>
      <c r="AP4482" s="16"/>
      <c r="AQ4482" s="16"/>
      <c r="AR4482" s="16"/>
      <c r="AS4482" s="16"/>
      <c r="AT4482" s="16"/>
      <c r="AU4482" s="16"/>
      <c r="AV4482" s="16"/>
      <c r="AW4482" s="16"/>
      <c r="AX4482" s="16"/>
      <c r="AY4482" s="16"/>
      <c r="AZ4482" s="16"/>
      <c r="BA4482" s="16"/>
      <c r="BB4482" s="16"/>
      <c r="BC4482" s="16"/>
      <c r="BD4482" s="16"/>
      <c r="BE4482" s="16"/>
      <c r="BF4482" s="16">
        <f t="shared" si="9068"/>
        <v>0.7</v>
      </c>
      <c r="BG4482" s="16">
        <f t="shared" si="9069"/>
        <v>0</v>
      </c>
      <c r="BH4482" s="16">
        <f t="shared" si="9070"/>
        <v>0</v>
      </c>
      <c r="BI4482" s="16"/>
      <c r="BJ4482" s="16">
        <f t="shared" si="9136"/>
        <v>0.7</v>
      </c>
      <c r="BK4482" s="16"/>
    </row>
    <row r="4483" spans="1:64" ht="47.25" x14ac:dyDescent="0.25">
      <c r="A4483" s="10" t="s">
        <v>859</v>
      </c>
      <c r="B4483" s="10" t="s">
        <v>57</v>
      </c>
      <c r="C4483" s="10" t="s">
        <v>119</v>
      </c>
      <c r="D4483" s="10" t="s">
        <v>15</v>
      </c>
      <c r="E4483" s="10" t="s">
        <v>50</v>
      </c>
      <c r="F4483" s="11" t="s">
        <v>21</v>
      </c>
      <c r="G4483" s="16">
        <f>G4484</f>
        <v>782.9</v>
      </c>
      <c r="H4483" s="16">
        <f t="shared" si="9147"/>
        <v>-71.600000000000023</v>
      </c>
      <c r="I4483" s="16">
        <f>I4484</f>
        <v>711.3</v>
      </c>
      <c r="J4483" s="16">
        <f>J4484</f>
        <v>814.9</v>
      </c>
      <c r="K4483" s="16">
        <f t="shared" si="9148"/>
        <v>-102.89999999999998</v>
      </c>
      <c r="L4483" s="16">
        <f t="shared" ref="L4483:P4484" si="9149">L4484</f>
        <v>712</v>
      </c>
      <c r="M4483" s="16">
        <f t="shared" si="9149"/>
        <v>728</v>
      </c>
      <c r="N4483" s="16">
        <f t="shared" si="9149"/>
        <v>0</v>
      </c>
      <c r="O4483" s="16">
        <f t="shared" si="9149"/>
        <v>0</v>
      </c>
      <c r="P4483" s="16">
        <f t="shared" si="9149"/>
        <v>0</v>
      </c>
      <c r="Q4483" s="16">
        <f t="shared" si="9138"/>
        <v>-71.600000000000023</v>
      </c>
      <c r="R4483" s="16">
        <f t="shared" si="9130"/>
        <v>711.3</v>
      </c>
      <c r="S4483" s="16">
        <f t="shared" si="9139"/>
        <v>-102.89999999999998</v>
      </c>
      <c r="T4483" s="16">
        <f t="shared" si="9131"/>
        <v>712</v>
      </c>
      <c r="U4483" s="16">
        <f t="shared" si="9132"/>
        <v>728</v>
      </c>
      <c r="V4483" s="16">
        <f t="shared" ref="V4483:Z4484" si="9150">V4484</f>
        <v>0</v>
      </c>
      <c r="W4483" s="16">
        <f t="shared" si="9150"/>
        <v>0</v>
      </c>
      <c r="X4483" s="16">
        <f t="shared" si="9150"/>
        <v>0</v>
      </c>
      <c r="Y4483" s="16">
        <f t="shared" si="9150"/>
        <v>0</v>
      </c>
      <c r="Z4483" s="16">
        <f t="shared" si="9150"/>
        <v>0</v>
      </c>
      <c r="AA4483" s="16">
        <f t="shared" si="9085"/>
        <v>711.3</v>
      </c>
      <c r="AB4483" s="16">
        <f t="shared" si="9086"/>
        <v>712</v>
      </c>
      <c r="AC4483" s="16">
        <f t="shared" si="9087"/>
        <v>728</v>
      </c>
      <c r="AD4483" s="16">
        <f t="shared" ref="AD4483:BK4484" si="9151">AD4484</f>
        <v>0</v>
      </c>
      <c r="AE4483" s="16">
        <f t="shared" si="9151"/>
        <v>0</v>
      </c>
      <c r="AF4483" s="16">
        <f t="shared" si="9151"/>
        <v>0</v>
      </c>
      <c r="AG4483" s="16">
        <f t="shared" si="9151"/>
        <v>0</v>
      </c>
      <c r="AH4483" s="16">
        <f t="shared" si="9151"/>
        <v>0</v>
      </c>
      <c r="AI4483" s="16">
        <f t="shared" si="9151"/>
        <v>0</v>
      </c>
      <c r="AJ4483" s="16">
        <f t="shared" si="9151"/>
        <v>0</v>
      </c>
      <c r="AK4483" s="16">
        <f t="shared" si="9019"/>
        <v>711.3</v>
      </c>
      <c r="AL4483" s="16">
        <f t="shared" si="9020"/>
        <v>712</v>
      </c>
      <c r="AM4483" s="16">
        <f t="shared" si="9021"/>
        <v>728</v>
      </c>
      <c r="AN4483" s="16">
        <f t="shared" si="9151"/>
        <v>0</v>
      </c>
      <c r="AO4483" s="16">
        <f t="shared" si="9022"/>
        <v>711.3</v>
      </c>
      <c r="AP4483" s="16">
        <f t="shared" si="9151"/>
        <v>0</v>
      </c>
      <c r="AQ4483" s="16">
        <f t="shared" si="9151"/>
        <v>0</v>
      </c>
      <c r="AR4483" s="16">
        <f t="shared" si="9151"/>
        <v>0</v>
      </c>
      <c r="AS4483" s="16">
        <f t="shared" si="9151"/>
        <v>0</v>
      </c>
      <c r="AT4483" s="16">
        <f t="shared" si="9151"/>
        <v>0</v>
      </c>
      <c r="AU4483" s="16">
        <f t="shared" si="9151"/>
        <v>0</v>
      </c>
      <c r="AV4483" s="16">
        <f t="shared" si="9151"/>
        <v>0</v>
      </c>
      <c r="AW4483" s="16">
        <f t="shared" si="9151"/>
        <v>0</v>
      </c>
      <c r="AX4483" s="16">
        <f t="shared" si="9151"/>
        <v>0</v>
      </c>
      <c r="AY4483" s="16">
        <f t="shared" si="9151"/>
        <v>0</v>
      </c>
      <c r="AZ4483" s="16">
        <f t="shared" si="9151"/>
        <v>0</v>
      </c>
      <c r="BA4483" s="16">
        <f t="shared" si="9151"/>
        <v>0</v>
      </c>
      <c r="BB4483" s="16">
        <f t="shared" si="9151"/>
        <v>0</v>
      </c>
      <c r="BC4483" s="16">
        <f t="shared" si="9151"/>
        <v>0</v>
      </c>
      <c r="BD4483" s="16">
        <f t="shared" si="9151"/>
        <v>0</v>
      </c>
      <c r="BE4483" s="16">
        <f t="shared" si="9151"/>
        <v>0</v>
      </c>
      <c r="BF4483" s="16">
        <f t="shared" si="9068"/>
        <v>711.3</v>
      </c>
      <c r="BG4483" s="16">
        <f t="shared" si="9069"/>
        <v>712</v>
      </c>
      <c r="BH4483" s="16">
        <f t="shared" si="9070"/>
        <v>728</v>
      </c>
      <c r="BI4483" s="16">
        <f t="shared" si="9151"/>
        <v>0</v>
      </c>
      <c r="BJ4483" s="16">
        <f t="shared" si="9136"/>
        <v>711.3</v>
      </c>
      <c r="BK4483" s="16">
        <f t="shared" si="9151"/>
        <v>0</v>
      </c>
    </row>
    <row r="4484" spans="1:64" ht="47.25" x14ac:dyDescent="0.25">
      <c r="A4484" s="10" t="s">
        <v>859</v>
      </c>
      <c r="B4484" s="10" t="s">
        <v>57</v>
      </c>
      <c r="C4484" s="10" t="s">
        <v>119</v>
      </c>
      <c r="D4484" s="10" t="s">
        <v>15</v>
      </c>
      <c r="E4484" s="10" t="s">
        <v>51</v>
      </c>
      <c r="F4484" s="11" t="s">
        <v>22</v>
      </c>
      <c r="G4484" s="16">
        <f>G4485</f>
        <v>782.9</v>
      </c>
      <c r="H4484" s="16">
        <f t="shared" si="9147"/>
        <v>-71.600000000000023</v>
      </c>
      <c r="I4484" s="16">
        <f>I4485</f>
        <v>711.3</v>
      </c>
      <c r="J4484" s="16">
        <f>J4485</f>
        <v>814.9</v>
      </c>
      <c r="K4484" s="16">
        <f t="shared" si="9148"/>
        <v>-102.89999999999998</v>
      </c>
      <c r="L4484" s="16">
        <f t="shared" si="9149"/>
        <v>712</v>
      </c>
      <c r="M4484" s="16">
        <f t="shared" si="9149"/>
        <v>728</v>
      </c>
      <c r="N4484" s="16">
        <f t="shared" si="9149"/>
        <v>0</v>
      </c>
      <c r="O4484" s="16">
        <f t="shared" si="9149"/>
        <v>0</v>
      </c>
      <c r="P4484" s="16">
        <f t="shared" si="9149"/>
        <v>0</v>
      </c>
      <c r="Q4484" s="16">
        <f t="shared" si="9138"/>
        <v>-71.600000000000023</v>
      </c>
      <c r="R4484" s="16">
        <f t="shared" si="9130"/>
        <v>711.3</v>
      </c>
      <c r="S4484" s="16">
        <f t="shared" si="9139"/>
        <v>-102.89999999999998</v>
      </c>
      <c r="T4484" s="16">
        <f t="shared" si="9131"/>
        <v>712</v>
      </c>
      <c r="U4484" s="16">
        <f t="shared" si="9132"/>
        <v>728</v>
      </c>
      <c r="V4484" s="16">
        <f t="shared" si="9150"/>
        <v>0</v>
      </c>
      <c r="W4484" s="16">
        <f t="shared" si="9150"/>
        <v>0</v>
      </c>
      <c r="X4484" s="16">
        <f t="shared" si="9150"/>
        <v>0</v>
      </c>
      <c r="Y4484" s="16">
        <f t="shared" si="9150"/>
        <v>0</v>
      </c>
      <c r="Z4484" s="16">
        <f t="shared" si="9150"/>
        <v>0</v>
      </c>
      <c r="AA4484" s="16">
        <f t="shared" si="9085"/>
        <v>711.3</v>
      </c>
      <c r="AB4484" s="16">
        <f t="shared" si="9086"/>
        <v>712</v>
      </c>
      <c r="AC4484" s="16">
        <f t="shared" si="9087"/>
        <v>728</v>
      </c>
      <c r="AD4484" s="16">
        <f t="shared" si="9151"/>
        <v>0</v>
      </c>
      <c r="AE4484" s="16">
        <f t="shared" si="9151"/>
        <v>0</v>
      </c>
      <c r="AF4484" s="16">
        <f t="shared" si="9151"/>
        <v>0</v>
      </c>
      <c r="AG4484" s="16">
        <f t="shared" si="9151"/>
        <v>0</v>
      </c>
      <c r="AH4484" s="16">
        <f t="shared" si="9151"/>
        <v>0</v>
      </c>
      <c r="AI4484" s="16">
        <f t="shared" si="9151"/>
        <v>0</v>
      </c>
      <c r="AJ4484" s="16">
        <f t="shared" si="9151"/>
        <v>0</v>
      </c>
      <c r="AK4484" s="16">
        <f t="shared" si="9019"/>
        <v>711.3</v>
      </c>
      <c r="AL4484" s="16">
        <f t="shared" si="9020"/>
        <v>712</v>
      </c>
      <c r="AM4484" s="16">
        <f t="shared" si="9021"/>
        <v>728</v>
      </c>
      <c r="AN4484" s="16">
        <f t="shared" si="9151"/>
        <v>0</v>
      </c>
      <c r="AO4484" s="16">
        <f t="shared" si="9022"/>
        <v>711.3</v>
      </c>
      <c r="AP4484" s="16">
        <f t="shared" si="9151"/>
        <v>0</v>
      </c>
      <c r="AQ4484" s="16">
        <f t="shared" si="9151"/>
        <v>0</v>
      </c>
      <c r="AR4484" s="16">
        <f t="shared" si="9151"/>
        <v>0</v>
      </c>
      <c r="AS4484" s="16">
        <f t="shared" si="9151"/>
        <v>0</v>
      </c>
      <c r="AT4484" s="16">
        <f t="shared" si="9151"/>
        <v>0</v>
      </c>
      <c r="AU4484" s="16">
        <f t="shared" si="9151"/>
        <v>0</v>
      </c>
      <c r="AV4484" s="16">
        <f t="shared" si="9151"/>
        <v>0</v>
      </c>
      <c r="AW4484" s="16">
        <f t="shared" si="9151"/>
        <v>0</v>
      </c>
      <c r="AX4484" s="16">
        <f t="shared" si="9151"/>
        <v>0</v>
      </c>
      <c r="AY4484" s="16">
        <f t="shared" si="9151"/>
        <v>0</v>
      </c>
      <c r="AZ4484" s="16">
        <f t="shared" si="9151"/>
        <v>0</v>
      </c>
      <c r="BA4484" s="16">
        <f t="shared" si="9151"/>
        <v>0</v>
      </c>
      <c r="BB4484" s="16">
        <f t="shared" si="9151"/>
        <v>0</v>
      </c>
      <c r="BC4484" s="16">
        <f t="shared" si="9151"/>
        <v>0</v>
      </c>
      <c r="BD4484" s="16">
        <f t="shared" si="9151"/>
        <v>0</v>
      </c>
      <c r="BE4484" s="16">
        <f t="shared" si="9151"/>
        <v>0</v>
      </c>
      <c r="BF4484" s="16">
        <f t="shared" si="9068"/>
        <v>711.3</v>
      </c>
      <c r="BG4484" s="16">
        <f t="shared" si="9069"/>
        <v>712</v>
      </c>
      <c r="BH4484" s="16">
        <f t="shared" si="9070"/>
        <v>728</v>
      </c>
      <c r="BI4484" s="16">
        <f t="shared" si="9151"/>
        <v>0</v>
      </c>
      <c r="BJ4484" s="16">
        <f t="shared" si="9136"/>
        <v>711.3</v>
      </c>
      <c r="BK4484" s="16">
        <f t="shared" si="9151"/>
        <v>0</v>
      </c>
    </row>
    <row r="4485" spans="1:64" ht="31.5" x14ac:dyDescent="0.25">
      <c r="A4485" s="10" t="s">
        <v>859</v>
      </c>
      <c r="B4485" s="10" t="s">
        <v>57</v>
      </c>
      <c r="C4485" s="10" t="s">
        <v>119</v>
      </c>
      <c r="D4485" s="10" t="s">
        <v>15</v>
      </c>
      <c r="E4485" s="10" t="s">
        <v>52</v>
      </c>
      <c r="F4485" s="11" t="s">
        <v>23</v>
      </c>
      <c r="G4485" s="16">
        <v>782.9</v>
      </c>
      <c r="H4485" s="16">
        <f t="shared" si="9147"/>
        <v>-71.600000000000023</v>
      </c>
      <c r="I4485" s="16">
        <v>711.3</v>
      </c>
      <c r="J4485" s="16">
        <v>814.9</v>
      </c>
      <c r="K4485" s="16">
        <f t="shared" si="9148"/>
        <v>-102.89999999999998</v>
      </c>
      <c r="L4485" s="16">
        <v>712</v>
      </c>
      <c r="M4485" s="16">
        <v>728</v>
      </c>
      <c r="N4485" s="16"/>
      <c r="O4485" s="16"/>
      <c r="P4485" s="16"/>
      <c r="Q4485" s="16">
        <f t="shared" si="9138"/>
        <v>-71.600000000000023</v>
      </c>
      <c r="R4485" s="16">
        <f t="shared" si="9130"/>
        <v>711.3</v>
      </c>
      <c r="S4485" s="16">
        <f t="shared" si="9139"/>
        <v>-102.89999999999998</v>
      </c>
      <c r="T4485" s="16">
        <f t="shared" si="9131"/>
        <v>712</v>
      </c>
      <c r="U4485" s="16">
        <f t="shared" si="9132"/>
        <v>728</v>
      </c>
      <c r="V4485" s="16"/>
      <c r="W4485" s="16"/>
      <c r="X4485" s="16"/>
      <c r="Y4485" s="16"/>
      <c r="Z4485" s="16"/>
      <c r="AA4485" s="16">
        <f t="shared" si="9085"/>
        <v>711.3</v>
      </c>
      <c r="AB4485" s="16">
        <f t="shared" si="9086"/>
        <v>712</v>
      </c>
      <c r="AC4485" s="16">
        <f t="shared" si="9087"/>
        <v>728</v>
      </c>
      <c r="AD4485" s="16"/>
      <c r="AE4485" s="16"/>
      <c r="AF4485" s="16"/>
      <c r="AG4485" s="16"/>
      <c r="AH4485" s="16"/>
      <c r="AI4485" s="16"/>
      <c r="AJ4485" s="16"/>
      <c r="AK4485" s="16">
        <f t="shared" si="9019"/>
        <v>711.3</v>
      </c>
      <c r="AL4485" s="16">
        <f t="shared" si="9020"/>
        <v>712</v>
      </c>
      <c r="AM4485" s="16">
        <f t="shared" si="9021"/>
        <v>728</v>
      </c>
      <c r="AN4485" s="16"/>
      <c r="AO4485" s="16">
        <f t="shared" si="9022"/>
        <v>711.3</v>
      </c>
      <c r="AP4485" s="16"/>
      <c r="AQ4485" s="16"/>
      <c r="AR4485" s="16"/>
      <c r="AS4485" s="16"/>
      <c r="AT4485" s="16"/>
      <c r="AU4485" s="16"/>
      <c r="AV4485" s="16"/>
      <c r="AW4485" s="16"/>
      <c r="AX4485" s="16"/>
      <c r="AY4485" s="16"/>
      <c r="AZ4485" s="16"/>
      <c r="BA4485" s="16"/>
      <c r="BB4485" s="16"/>
      <c r="BC4485" s="16"/>
      <c r="BD4485" s="16"/>
      <c r="BE4485" s="16"/>
      <c r="BF4485" s="16">
        <f t="shared" si="9068"/>
        <v>711.3</v>
      </c>
      <c r="BG4485" s="16">
        <f t="shared" si="9069"/>
        <v>712</v>
      </c>
      <c r="BH4485" s="16">
        <f t="shared" si="9070"/>
        <v>728</v>
      </c>
      <c r="BI4485" s="16"/>
      <c r="BJ4485" s="16">
        <f t="shared" si="9136"/>
        <v>711.3</v>
      </c>
      <c r="BK4485" s="16"/>
    </row>
    <row r="4486" spans="1:64" x14ac:dyDescent="0.25">
      <c r="A4486" s="10" t="s">
        <v>859</v>
      </c>
      <c r="B4486" s="10" t="s">
        <v>57</v>
      </c>
      <c r="C4486" s="10" t="s">
        <v>119</v>
      </c>
      <c r="D4486" s="10" t="s">
        <v>15</v>
      </c>
      <c r="E4486" s="10" t="s">
        <v>53</v>
      </c>
      <c r="F4486" s="11" t="s">
        <v>24</v>
      </c>
      <c r="G4486" s="16">
        <f>G4487</f>
        <v>9.1</v>
      </c>
      <c r="H4486" s="16">
        <f t="shared" si="9147"/>
        <v>-4</v>
      </c>
      <c r="I4486" s="16">
        <f>I4487</f>
        <v>5.0999999999999996</v>
      </c>
      <c r="J4486" s="16">
        <f>J4487</f>
        <v>9.1</v>
      </c>
      <c r="K4486" s="16">
        <f t="shared" si="9148"/>
        <v>-4</v>
      </c>
      <c r="L4486" s="16">
        <f t="shared" ref="L4486:P4487" si="9152">L4487</f>
        <v>5.0999999999999996</v>
      </c>
      <c r="M4486" s="16">
        <f t="shared" si="9152"/>
        <v>5.0999999999999996</v>
      </c>
      <c r="N4486" s="16">
        <f t="shared" si="9152"/>
        <v>0</v>
      </c>
      <c r="O4486" s="16">
        <f t="shared" si="9152"/>
        <v>0</v>
      </c>
      <c r="P4486" s="16">
        <f t="shared" si="9152"/>
        <v>0</v>
      </c>
      <c r="Q4486" s="16">
        <f t="shared" si="9138"/>
        <v>-4</v>
      </c>
      <c r="R4486" s="16">
        <f t="shared" si="9130"/>
        <v>5.0999999999999996</v>
      </c>
      <c r="S4486" s="16">
        <f t="shared" si="9139"/>
        <v>-4</v>
      </c>
      <c r="T4486" s="16">
        <f t="shared" si="9131"/>
        <v>5.0999999999999996</v>
      </c>
      <c r="U4486" s="16">
        <f t="shared" si="9132"/>
        <v>5.0999999999999996</v>
      </c>
      <c r="V4486" s="16">
        <f t="shared" ref="V4486:Z4487" si="9153">V4487</f>
        <v>0</v>
      </c>
      <c r="W4486" s="16">
        <f t="shared" si="9153"/>
        <v>0</v>
      </c>
      <c r="X4486" s="16">
        <f t="shared" si="9153"/>
        <v>0</v>
      </c>
      <c r="Y4486" s="16">
        <f t="shared" si="9153"/>
        <v>0</v>
      </c>
      <c r="Z4486" s="16">
        <f t="shared" si="9153"/>
        <v>0</v>
      </c>
      <c r="AA4486" s="16">
        <f t="shared" si="9085"/>
        <v>5.0999999999999996</v>
      </c>
      <c r="AB4486" s="16">
        <f t="shared" si="9086"/>
        <v>5.0999999999999996</v>
      </c>
      <c r="AC4486" s="16">
        <f t="shared" si="9087"/>
        <v>5.0999999999999996</v>
      </c>
      <c r="AD4486" s="16">
        <f t="shared" ref="AD4486:BK4487" si="9154">AD4487</f>
        <v>0</v>
      </c>
      <c r="AE4486" s="16">
        <f t="shared" si="9154"/>
        <v>0</v>
      </c>
      <c r="AF4486" s="16">
        <f t="shared" si="9154"/>
        <v>0</v>
      </c>
      <c r="AG4486" s="16">
        <f t="shared" si="9154"/>
        <v>0</v>
      </c>
      <c r="AH4486" s="16">
        <f t="shared" si="9154"/>
        <v>0</v>
      </c>
      <c r="AI4486" s="16">
        <f t="shared" si="9154"/>
        <v>0</v>
      </c>
      <c r="AJ4486" s="16">
        <f t="shared" si="9154"/>
        <v>0</v>
      </c>
      <c r="AK4486" s="16">
        <f t="shared" si="9019"/>
        <v>5.0999999999999996</v>
      </c>
      <c r="AL4486" s="16">
        <f t="shared" si="9020"/>
        <v>5.0999999999999996</v>
      </c>
      <c r="AM4486" s="16">
        <f t="shared" si="9021"/>
        <v>5.0999999999999996</v>
      </c>
      <c r="AN4486" s="16">
        <f t="shared" si="9154"/>
        <v>0</v>
      </c>
      <c r="AO4486" s="16">
        <f t="shared" si="9022"/>
        <v>5.0999999999999996</v>
      </c>
      <c r="AP4486" s="16">
        <f t="shared" si="9154"/>
        <v>0</v>
      </c>
      <c r="AQ4486" s="16">
        <f t="shared" si="9154"/>
        <v>0</v>
      </c>
      <c r="AR4486" s="16">
        <f t="shared" si="9154"/>
        <v>0</v>
      </c>
      <c r="AS4486" s="16">
        <f t="shared" si="9154"/>
        <v>0</v>
      </c>
      <c r="AT4486" s="16">
        <f t="shared" si="9154"/>
        <v>0</v>
      </c>
      <c r="AU4486" s="16">
        <f t="shared" si="9154"/>
        <v>0</v>
      </c>
      <c r="AV4486" s="16">
        <f t="shared" si="9154"/>
        <v>0</v>
      </c>
      <c r="AW4486" s="16">
        <f t="shared" si="9154"/>
        <v>0</v>
      </c>
      <c r="AX4486" s="16">
        <f t="shared" si="9154"/>
        <v>0</v>
      </c>
      <c r="AY4486" s="16">
        <f t="shared" si="9154"/>
        <v>0</v>
      </c>
      <c r="AZ4486" s="16">
        <f t="shared" si="9154"/>
        <v>0</v>
      </c>
      <c r="BA4486" s="16">
        <f t="shared" si="9154"/>
        <v>0</v>
      </c>
      <c r="BB4486" s="16">
        <f t="shared" si="9154"/>
        <v>0</v>
      </c>
      <c r="BC4486" s="16">
        <f t="shared" si="9154"/>
        <v>0</v>
      </c>
      <c r="BD4486" s="16">
        <f t="shared" si="9154"/>
        <v>0</v>
      </c>
      <c r="BE4486" s="16">
        <f t="shared" si="9154"/>
        <v>0</v>
      </c>
      <c r="BF4486" s="16">
        <f t="shared" si="9068"/>
        <v>5.0999999999999996</v>
      </c>
      <c r="BG4486" s="16">
        <f t="shared" si="9069"/>
        <v>5.0999999999999996</v>
      </c>
      <c r="BH4486" s="16">
        <f t="shared" si="9070"/>
        <v>5.0999999999999996</v>
      </c>
      <c r="BI4486" s="16">
        <f t="shared" si="9154"/>
        <v>0</v>
      </c>
      <c r="BJ4486" s="16">
        <f t="shared" si="9136"/>
        <v>5.0999999999999996</v>
      </c>
      <c r="BK4486" s="16">
        <f t="shared" si="9154"/>
        <v>0</v>
      </c>
    </row>
    <row r="4487" spans="1:64" ht="31.5" x14ac:dyDescent="0.25">
      <c r="A4487" s="10" t="s">
        <v>859</v>
      </c>
      <c r="B4487" s="10" t="s">
        <v>57</v>
      </c>
      <c r="C4487" s="10" t="s">
        <v>119</v>
      </c>
      <c r="D4487" s="10" t="s">
        <v>15</v>
      </c>
      <c r="E4487" s="10" t="s">
        <v>54</v>
      </c>
      <c r="F4487" s="11" t="s">
        <v>25</v>
      </c>
      <c r="G4487" s="16">
        <f>G4488</f>
        <v>9.1</v>
      </c>
      <c r="H4487" s="16">
        <f t="shared" si="9147"/>
        <v>-4</v>
      </c>
      <c r="I4487" s="16">
        <f>I4488</f>
        <v>5.0999999999999996</v>
      </c>
      <c r="J4487" s="16">
        <f>J4488</f>
        <v>9.1</v>
      </c>
      <c r="K4487" s="16">
        <f t="shared" si="9148"/>
        <v>-4</v>
      </c>
      <c r="L4487" s="16">
        <f t="shared" si="9152"/>
        <v>5.0999999999999996</v>
      </c>
      <c r="M4487" s="16">
        <f t="shared" si="9152"/>
        <v>5.0999999999999996</v>
      </c>
      <c r="N4487" s="16">
        <f t="shared" si="9152"/>
        <v>0</v>
      </c>
      <c r="O4487" s="16">
        <f t="shared" si="9152"/>
        <v>0</v>
      </c>
      <c r="P4487" s="16">
        <f t="shared" si="9152"/>
        <v>0</v>
      </c>
      <c r="Q4487" s="16">
        <f t="shared" si="9138"/>
        <v>-4</v>
      </c>
      <c r="R4487" s="16">
        <f t="shared" si="9130"/>
        <v>5.0999999999999996</v>
      </c>
      <c r="S4487" s="16">
        <f t="shared" si="9139"/>
        <v>-4</v>
      </c>
      <c r="T4487" s="16">
        <f t="shared" si="9131"/>
        <v>5.0999999999999996</v>
      </c>
      <c r="U4487" s="16">
        <f t="shared" si="9132"/>
        <v>5.0999999999999996</v>
      </c>
      <c r="V4487" s="16">
        <f t="shared" si="9153"/>
        <v>0</v>
      </c>
      <c r="W4487" s="16">
        <f t="shared" si="9153"/>
        <v>0</v>
      </c>
      <c r="X4487" s="16">
        <f t="shared" si="9153"/>
        <v>0</v>
      </c>
      <c r="Y4487" s="16">
        <f t="shared" si="9153"/>
        <v>0</v>
      </c>
      <c r="Z4487" s="16">
        <f t="shared" si="9153"/>
        <v>0</v>
      </c>
      <c r="AA4487" s="16">
        <f t="shared" si="9085"/>
        <v>5.0999999999999996</v>
      </c>
      <c r="AB4487" s="16">
        <f t="shared" si="9086"/>
        <v>5.0999999999999996</v>
      </c>
      <c r="AC4487" s="16">
        <f t="shared" si="9087"/>
        <v>5.0999999999999996</v>
      </c>
      <c r="AD4487" s="16">
        <f t="shared" si="9154"/>
        <v>0</v>
      </c>
      <c r="AE4487" s="16">
        <f t="shared" si="9154"/>
        <v>0</v>
      </c>
      <c r="AF4487" s="16">
        <f t="shared" si="9154"/>
        <v>0</v>
      </c>
      <c r="AG4487" s="16">
        <f t="shared" si="9154"/>
        <v>0</v>
      </c>
      <c r="AH4487" s="16">
        <f t="shared" si="9154"/>
        <v>0</v>
      </c>
      <c r="AI4487" s="16">
        <f t="shared" si="9154"/>
        <v>0</v>
      </c>
      <c r="AJ4487" s="16">
        <f t="shared" si="9154"/>
        <v>0</v>
      </c>
      <c r="AK4487" s="16">
        <f t="shared" si="9019"/>
        <v>5.0999999999999996</v>
      </c>
      <c r="AL4487" s="16">
        <f t="shared" si="9020"/>
        <v>5.0999999999999996</v>
      </c>
      <c r="AM4487" s="16">
        <f t="shared" si="9021"/>
        <v>5.0999999999999996</v>
      </c>
      <c r="AN4487" s="16">
        <f t="shared" si="9154"/>
        <v>0</v>
      </c>
      <c r="AO4487" s="16">
        <f t="shared" si="9022"/>
        <v>5.0999999999999996</v>
      </c>
      <c r="AP4487" s="16">
        <f t="shared" si="9154"/>
        <v>0</v>
      </c>
      <c r="AQ4487" s="16">
        <f t="shared" si="9154"/>
        <v>0</v>
      </c>
      <c r="AR4487" s="16">
        <f t="shared" si="9154"/>
        <v>0</v>
      </c>
      <c r="AS4487" s="16">
        <f t="shared" si="9154"/>
        <v>0</v>
      </c>
      <c r="AT4487" s="16">
        <f t="shared" si="9154"/>
        <v>0</v>
      </c>
      <c r="AU4487" s="16">
        <f t="shared" si="9154"/>
        <v>0</v>
      </c>
      <c r="AV4487" s="16">
        <f t="shared" si="9154"/>
        <v>0</v>
      </c>
      <c r="AW4487" s="16">
        <f t="shared" si="9154"/>
        <v>0</v>
      </c>
      <c r="AX4487" s="16">
        <f t="shared" si="9154"/>
        <v>0</v>
      </c>
      <c r="AY4487" s="16">
        <f t="shared" si="9154"/>
        <v>0</v>
      </c>
      <c r="AZ4487" s="16">
        <f t="shared" si="9154"/>
        <v>0</v>
      </c>
      <c r="BA4487" s="16">
        <f t="shared" si="9154"/>
        <v>0</v>
      </c>
      <c r="BB4487" s="16">
        <f t="shared" si="9154"/>
        <v>0</v>
      </c>
      <c r="BC4487" s="16">
        <f t="shared" si="9154"/>
        <v>0</v>
      </c>
      <c r="BD4487" s="16">
        <f t="shared" si="9154"/>
        <v>0</v>
      </c>
      <c r="BE4487" s="16">
        <f t="shared" si="9154"/>
        <v>0</v>
      </c>
      <c r="BF4487" s="16">
        <f t="shared" si="9068"/>
        <v>5.0999999999999996</v>
      </c>
      <c r="BG4487" s="16">
        <f t="shared" si="9069"/>
        <v>5.0999999999999996</v>
      </c>
      <c r="BH4487" s="16">
        <f t="shared" si="9070"/>
        <v>5.0999999999999996</v>
      </c>
      <c r="BI4487" s="16">
        <f t="shared" si="9154"/>
        <v>0</v>
      </c>
      <c r="BJ4487" s="16">
        <f t="shared" si="9136"/>
        <v>5.0999999999999996</v>
      </c>
      <c r="BK4487" s="16">
        <f t="shared" si="9154"/>
        <v>0</v>
      </c>
    </row>
    <row r="4488" spans="1:64" ht="31.5" x14ac:dyDescent="0.25">
      <c r="A4488" s="10" t="s">
        <v>859</v>
      </c>
      <c r="B4488" s="10" t="s">
        <v>57</v>
      </c>
      <c r="C4488" s="10" t="s">
        <v>119</v>
      </c>
      <c r="D4488" s="10" t="s">
        <v>15</v>
      </c>
      <c r="E4488" s="10" t="s">
        <v>55</v>
      </c>
      <c r="F4488" s="11" t="s">
        <v>26</v>
      </c>
      <c r="G4488" s="16">
        <v>9.1</v>
      </c>
      <c r="H4488" s="16">
        <f t="shared" si="9147"/>
        <v>-4</v>
      </c>
      <c r="I4488" s="16">
        <v>5.0999999999999996</v>
      </c>
      <c r="J4488" s="16">
        <v>9.1</v>
      </c>
      <c r="K4488" s="16">
        <f t="shared" si="9148"/>
        <v>-4</v>
      </c>
      <c r="L4488" s="16">
        <v>5.0999999999999996</v>
      </c>
      <c r="M4488" s="16">
        <v>5.0999999999999996</v>
      </c>
      <c r="N4488" s="16"/>
      <c r="O4488" s="16"/>
      <c r="P4488" s="16"/>
      <c r="Q4488" s="16">
        <f t="shared" si="9138"/>
        <v>-4</v>
      </c>
      <c r="R4488" s="16">
        <f t="shared" si="9130"/>
        <v>5.0999999999999996</v>
      </c>
      <c r="S4488" s="16">
        <f t="shared" si="9139"/>
        <v>-4</v>
      </c>
      <c r="T4488" s="16">
        <f t="shared" si="9131"/>
        <v>5.0999999999999996</v>
      </c>
      <c r="U4488" s="16">
        <f t="shared" si="9132"/>
        <v>5.0999999999999996</v>
      </c>
      <c r="V4488" s="16"/>
      <c r="W4488" s="16"/>
      <c r="X4488" s="16"/>
      <c r="Y4488" s="16"/>
      <c r="Z4488" s="16"/>
      <c r="AA4488" s="16">
        <f t="shared" si="9085"/>
        <v>5.0999999999999996</v>
      </c>
      <c r="AB4488" s="16">
        <f t="shared" si="9086"/>
        <v>5.0999999999999996</v>
      </c>
      <c r="AC4488" s="16">
        <f t="shared" si="9087"/>
        <v>5.0999999999999996</v>
      </c>
      <c r="AD4488" s="16"/>
      <c r="AE4488" s="16"/>
      <c r="AF4488" s="16"/>
      <c r="AG4488" s="16"/>
      <c r="AH4488" s="16"/>
      <c r="AI4488" s="16"/>
      <c r="AJ4488" s="16"/>
      <c r="AK4488" s="16">
        <f t="shared" si="9019"/>
        <v>5.0999999999999996</v>
      </c>
      <c r="AL4488" s="16">
        <f t="shared" si="9020"/>
        <v>5.0999999999999996</v>
      </c>
      <c r="AM4488" s="16">
        <f t="shared" si="9021"/>
        <v>5.0999999999999996</v>
      </c>
      <c r="AN4488" s="16"/>
      <c r="AO4488" s="16">
        <f t="shared" si="9022"/>
        <v>5.0999999999999996</v>
      </c>
      <c r="AP4488" s="16"/>
      <c r="AQ4488" s="16"/>
      <c r="AR4488" s="16"/>
      <c r="AS4488" s="16"/>
      <c r="AT4488" s="16"/>
      <c r="AU4488" s="16"/>
      <c r="AV4488" s="16"/>
      <c r="AW4488" s="16"/>
      <c r="AX4488" s="16"/>
      <c r="AY4488" s="16"/>
      <c r="AZ4488" s="16"/>
      <c r="BA4488" s="16"/>
      <c r="BB4488" s="16"/>
      <c r="BC4488" s="16"/>
      <c r="BD4488" s="16"/>
      <c r="BE4488" s="16"/>
      <c r="BF4488" s="16">
        <f t="shared" si="9068"/>
        <v>5.0999999999999996</v>
      </c>
      <c r="BG4488" s="16">
        <f t="shared" si="9069"/>
        <v>5.0999999999999996</v>
      </c>
      <c r="BH4488" s="16">
        <f t="shared" si="9070"/>
        <v>5.0999999999999996</v>
      </c>
      <c r="BI4488" s="16"/>
      <c r="BJ4488" s="16">
        <f t="shared" si="9136"/>
        <v>5.0999999999999996</v>
      </c>
      <c r="BK4488" s="16"/>
    </row>
    <row r="4489" spans="1:64" ht="31.5" x14ac:dyDescent="0.25">
      <c r="A4489" s="10" t="s">
        <v>859</v>
      </c>
      <c r="B4489" s="10" t="s">
        <v>57</v>
      </c>
      <c r="C4489" s="10" t="s">
        <v>119</v>
      </c>
      <c r="D4489" s="10" t="s">
        <v>872</v>
      </c>
      <c r="E4489" s="10"/>
      <c r="F4489" s="19" t="s">
        <v>873</v>
      </c>
      <c r="G4489" s="16">
        <f>G4490</f>
        <v>1086</v>
      </c>
      <c r="H4489" s="16">
        <f t="shared" si="9147"/>
        <v>612</v>
      </c>
      <c r="I4489" s="16">
        <f t="shared" ref="I4489:J4491" si="9155">I4490</f>
        <v>1698</v>
      </c>
      <c r="J4489" s="16">
        <f t="shared" si="9155"/>
        <v>1086</v>
      </c>
      <c r="K4489" s="16">
        <f t="shared" si="9148"/>
        <v>612</v>
      </c>
      <c r="L4489" s="16">
        <f t="shared" ref="L4489:P4491" si="9156">L4490</f>
        <v>1698</v>
      </c>
      <c r="M4489" s="16">
        <f t="shared" si="9156"/>
        <v>1698</v>
      </c>
      <c r="N4489" s="16">
        <f t="shared" si="9156"/>
        <v>0</v>
      </c>
      <c r="O4489" s="16">
        <f t="shared" si="9156"/>
        <v>0</v>
      </c>
      <c r="P4489" s="16">
        <f t="shared" si="9156"/>
        <v>0</v>
      </c>
      <c r="Q4489" s="16">
        <f t="shared" si="9138"/>
        <v>612</v>
      </c>
      <c r="R4489" s="16">
        <f t="shared" si="9130"/>
        <v>1698</v>
      </c>
      <c r="S4489" s="16">
        <f t="shared" si="9139"/>
        <v>612</v>
      </c>
      <c r="T4489" s="16">
        <f t="shared" si="9131"/>
        <v>1698</v>
      </c>
      <c r="U4489" s="16">
        <f t="shared" si="9132"/>
        <v>1698</v>
      </c>
      <c r="V4489" s="16">
        <f t="shared" ref="V4489:X4491" si="9157">V4490</f>
        <v>0</v>
      </c>
      <c r="W4489" s="16">
        <f t="shared" si="9157"/>
        <v>0</v>
      </c>
      <c r="X4489" s="16">
        <f t="shared" si="9157"/>
        <v>0</v>
      </c>
      <c r="Y4489" s="16">
        <f t="shared" ref="Y4489:Z4491" si="9158">Y4490</f>
        <v>0</v>
      </c>
      <c r="Z4489" s="16">
        <f t="shared" si="9158"/>
        <v>0</v>
      </c>
      <c r="AA4489" s="16">
        <f t="shared" si="9085"/>
        <v>1698</v>
      </c>
      <c r="AB4489" s="16">
        <f t="shared" si="9086"/>
        <v>1698</v>
      </c>
      <c r="AC4489" s="16">
        <f t="shared" si="9087"/>
        <v>1698</v>
      </c>
      <c r="AD4489" s="16">
        <f t="shared" ref="AD4489:AE4491" si="9159">AD4490</f>
        <v>0</v>
      </c>
      <c r="AE4489" s="16">
        <f t="shared" si="9159"/>
        <v>0</v>
      </c>
      <c r="AF4489" s="16">
        <f>AF4490</f>
        <v>0</v>
      </c>
      <c r="AG4489" s="16">
        <f t="shared" ref="AG4489:AH4491" si="9160">AG4490</f>
        <v>0</v>
      </c>
      <c r="AH4489" s="16">
        <f t="shared" si="9160"/>
        <v>0</v>
      </c>
      <c r="AI4489" s="16">
        <f t="shared" ref="AI4489:AJ4491" si="9161">AI4490</f>
        <v>0</v>
      </c>
      <c r="AJ4489" s="16">
        <f t="shared" si="9161"/>
        <v>0</v>
      </c>
      <c r="AK4489" s="16">
        <f t="shared" si="9019"/>
        <v>1698</v>
      </c>
      <c r="AL4489" s="16">
        <f t="shared" si="9020"/>
        <v>1698</v>
      </c>
      <c r="AM4489" s="16">
        <f t="shared" si="9021"/>
        <v>1698</v>
      </c>
      <c r="AN4489" s="16">
        <f>AN4490</f>
        <v>0</v>
      </c>
      <c r="AO4489" s="16">
        <f t="shared" si="9022"/>
        <v>1698</v>
      </c>
      <c r="AP4489" s="16">
        <f t="shared" ref="AP4489:AT4491" si="9162">AP4490</f>
        <v>0</v>
      </c>
      <c r="AQ4489" s="16">
        <f t="shared" si="9162"/>
        <v>0</v>
      </c>
      <c r="AR4489" s="16">
        <f t="shared" si="9162"/>
        <v>0</v>
      </c>
      <c r="AS4489" s="16">
        <f t="shared" si="9162"/>
        <v>0</v>
      </c>
      <c r="AT4489" s="16">
        <f t="shared" si="9162"/>
        <v>0</v>
      </c>
      <c r="AU4489" s="16">
        <f t="shared" ref="AU4489:AY4491" si="9163">AU4490</f>
        <v>0</v>
      </c>
      <c r="AV4489" s="16">
        <f t="shared" si="9163"/>
        <v>0</v>
      </c>
      <c r="AW4489" s="16">
        <f t="shared" si="9163"/>
        <v>0</v>
      </c>
      <c r="AX4489" s="16">
        <f t="shared" si="9163"/>
        <v>0</v>
      </c>
      <c r="AY4489" s="16">
        <f t="shared" si="9163"/>
        <v>0</v>
      </c>
      <c r="AZ4489" s="16">
        <f t="shared" ref="AZ4489:BC4491" si="9164">AZ4490</f>
        <v>0</v>
      </c>
      <c r="BA4489" s="16">
        <f t="shared" ref="BA4489:BB4491" si="9165">BA4490</f>
        <v>0</v>
      </c>
      <c r="BB4489" s="16">
        <f t="shared" si="9165"/>
        <v>0</v>
      </c>
      <c r="BC4489" s="16">
        <f t="shared" si="9164"/>
        <v>0</v>
      </c>
      <c r="BD4489" s="16">
        <f t="shared" ref="BD4489:BE4491" si="9166">BD4490</f>
        <v>0</v>
      </c>
      <c r="BE4489" s="16">
        <f t="shared" si="9166"/>
        <v>0</v>
      </c>
      <c r="BF4489" s="16">
        <f t="shared" si="9068"/>
        <v>1698</v>
      </c>
      <c r="BG4489" s="16">
        <f t="shared" si="9069"/>
        <v>1698</v>
      </c>
      <c r="BH4489" s="16">
        <f t="shared" si="9070"/>
        <v>1698</v>
      </c>
      <c r="BI4489" s="16">
        <f>BI4490</f>
        <v>0</v>
      </c>
      <c r="BJ4489" s="16">
        <f t="shared" si="9136"/>
        <v>1698</v>
      </c>
      <c r="BK4489" s="16">
        <f>BK4490</f>
        <v>0</v>
      </c>
    </row>
    <row r="4490" spans="1:64" ht="63" x14ac:dyDescent="0.25">
      <c r="A4490" s="10" t="s">
        <v>859</v>
      </c>
      <c r="B4490" s="10" t="s">
        <v>57</v>
      </c>
      <c r="C4490" s="10" t="s">
        <v>119</v>
      </c>
      <c r="D4490" s="10" t="s">
        <v>880</v>
      </c>
      <c r="E4490" s="10"/>
      <c r="F4490" s="19" t="s">
        <v>881</v>
      </c>
      <c r="G4490" s="16">
        <f>G4491</f>
        <v>1086</v>
      </c>
      <c r="H4490" s="16">
        <f t="shared" si="9147"/>
        <v>612</v>
      </c>
      <c r="I4490" s="16">
        <f t="shared" si="9155"/>
        <v>1698</v>
      </c>
      <c r="J4490" s="16">
        <f t="shared" si="9155"/>
        <v>1086</v>
      </c>
      <c r="K4490" s="16">
        <f t="shared" si="9148"/>
        <v>612</v>
      </c>
      <c r="L4490" s="16">
        <f t="shared" si="9156"/>
        <v>1698</v>
      </c>
      <c r="M4490" s="16">
        <f t="shared" si="9156"/>
        <v>1698</v>
      </c>
      <c r="N4490" s="16">
        <f t="shared" si="9156"/>
        <v>0</v>
      </c>
      <c r="O4490" s="16">
        <f t="shared" si="9156"/>
        <v>0</v>
      </c>
      <c r="P4490" s="16">
        <f t="shared" si="9156"/>
        <v>0</v>
      </c>
      <c r="Q4490" s="16">
        <f t="shared" si="9138"/>
        <v>612</v>
      </c>
      <c r="R4490" s="16">
        <f t="shared" si="9130"/>
        <v>1698</v>
      </c>
      <c r="S4490" s="16">
        <f t="shared" si="9139"/>
        <v>612</v>
      </c>
      <c r="T4490" s="16">
        <f t="shared" si="9131"/>
        <v>1698</v>
      </c>
      <c r="U4490" s="16">
        <f t="shared" si="9132"/>
        <v>1698</v>
      </c>
      <c r="V4490" s="16">
        <f t="shared" si="9157"/>
        <v>0</v>
      </c>
      <c r="W4490" s="16">
        <f t="shared" si="9157"/>
        <v>0</v>
      </c>
      <c r="X4490" s="16">
        <f t="shared" si="9157"/>
        <v>0</v>
      </c>
      <c r="Y4490" s="16">
        <f t="shared" si="9158"/>
        <v>0</v>
      </c>
      <c r="Z4490" s="16">
        <f t="shared" si="9158"/>
        <v>0</v>
      </c>
      <c r="AA4490" s="16">
        <f t="shared" si="9085"/>
        <v>1698</v>
      </c>
      <c r="AB4490" s="16">
        <f t="shared" si="9086"/>
        <v>1698</v>
      </c>
      <c r="AC4490" s="16">
        <f t="shared" si="9087"/>
        <v>1698</v>
      </c>
      <c r="AD4490" s="16">
        <f t="shared" si="9159"/>
        <v>0</v>
      </c>
      <c r="AE4490" s="16">
        <f t="shared" si="9159"/>
        <v>0</v>
      </c>
      <c r="AF4490" s="16">
        <f>AF4491</f>
        <v>0</v>
      </c>
      <c r="AG4490" s="16">
        <f t="shared" si="9160"/>
        <v>0</v>
      </c>
      <c r="AH4490" s="16">
        <f t="shared" si="9160"/>
        <v>0</v>
      </c>
      <c r="AI4490" s="16">
        <f t="shared" si="9161"/>
        <v>0</v>
      </c>
      <c r="AJ4490" s="16">
        <f t="shared" si="9161"/>
        <v>0</v>
      </c>
      <c r="AK4490" s="16">
        <f t="shared" ref="AK4490:AK4553" si="9167">AA4490+AD4490+AE4490+AF4490</f>
        <v>1698</v>
      </c>
      <c r="AL4490" s="16">
        <f t="shared" ref="AL4490:AL4553" si="9168">AB4490+AG4490+AH4490</f>
        <v>1698</v>
      </c>
      <c r="AM4490" s="16">
        <f t="shared" ref="AM4490:AM4553" si="9169">AC4490+AI4490+AJ4490</f>
        <v>1698</v>
      </c>
      <c r="AN4490" s="16">
        <f>AN4491</f>
        <v>0</v>
      </c>
      <c r="AO4490" s="16">
        <f t="shared" ref="AO4490:AO4553" si="9170">AK4490+AN4490</f>
        <v>1698</v>
      </c>
      <c r="AP4490" s="16">
        <f t="shared" si="9162"/>
        <v>0</v>
      </c>
      <c r="AQ4490" s="16">
        <f t="shared" si="9162"/>
        <v>0</v>
      </c>
      <c r="AR4490" s="16">
        <f t="shared" si="9162"/>
        <v>0</v>
      </c>
      <c r="AS4490" s="16">
        <f t="shared" si="9162"/>
        <v>0</v>
      </c>
      <c r="AT4490" s="16">
        <f t="shared" si="9162"/>
        <v>0</v>
      </c>
      <c r="AU4490" s="16">
        <f t="shared" si="9163"/>
        <v>0</v>
      </c>
      <c r="AV4490" s="16">
        <f t="shared" si="9163"/>
        <v>0</v>
      </c>
      <c r="AW4490" s="16">
        <f t="shared" si="9163"/>
        <v>0</v>
      </c>
      <c r="AX4490" s="16">
        <f t="shared" si="9163"/>
        <v>0</v>
      </c>
      <c r="AY4490" s="16">
        <f t="shared" si="9163"/>
        <v>0</v>
      </c>
      <c r="AZ4490" s="16">
        <f t="shared" si="9164"/>
        <v>0</v>
      </c>
      <c r="BA4490" s="16">
        <f t="shared" si="9165"/>
        <v>0</v>
      </c>
      <c r="BB4490" s="16">
        <f t="shared" si="9165"/>
        <v>0</v>
      </c>
      <c r="BC4490" s="16">
        <f t="shared" si="9164"/>
        <v>0</v>
      </c>
      <c r="BD4490" s="16">
        <f t="shared" si="9166"/>
        <v>0</v>
      </c>
      <c r="BE4490" s="16">
        <f t="shared" si="9166"/>
        <v>0</v>
      </c>
      <c r="BF4490" s="16">
        <f t="shared" si="9068"/>
        <v>1698</v>
      </c>
      <c r="BG4490" s="16">
        <f t="shared" si="9069"/>
        <v>1698</v>
      </c>
      <c r="BH4490" s="16">
        <f t="shared" si="9070"/>
        <v>1698</v>
      </c>
      <c r="BI4490" s="16">
        <f>BI4491</f>
        <v>0</v>
      </c>
      <c r="BJ4490" s="16">
        <f t="shared" si="9136"/>
        <v>1698</v>
      </c>
      <c r="BK4490" s="16">
        <f>BK4491</f>
        <v>0</v>
      </c>
    </row>
    <row r="4491" spans="1:64" ht="63" x14ac:dyDescent="0.25">
      <c r="A4491" s="10" t="s">
        <v>859</v>
      </c>
      <c r="B4491" s="10" t="s">
        <v>57</v>
      </c>
      <c r="C4491" s="10" t="s">
        <v>119</v>
      </c>
      <c r="D4491" s="10" t="s">
        <v>882</v>
      </c>
      <c r="E4491" s="10"/>
      <c r="F4491" s="19" t="s">
        <v>883</v>
      </c>
      <c r="G4491" s="16">
        <f>G4492</f>
        <v>1086</v>
      </c>
      <c r="H4491" s="16">
        <f t="shared" si="9147"/>
        <v>612</v>
      </c>
      <c r="I4491" s="16">
        <f t="shared" si="9155"/>
        <v>1698</v>
      </c>
      <c r="J4491" s="16">
        <f t="shared" si="9155"/>
        <v>1086</v>
      </c>
      <c r="K4491" s="16">
        <f t="shared" si="9148"/>
        <v>612</v>
      </c>
      <c r="L4491" s="16">
        <f t="shared" si="9156"/>
        <v>1698</v>
      </c>
      <c r="M4491" s="16">
        <f t="shared" si="9156"/>
        <v>1698</v>
      </c>
      <c r="N4491" s="16">
        <f t="shared" si="9156"/>
        <v>0</v>
      </c>
      <c r="O4491" s="16">
        <f t="shared" si="9156"/>
        <v>0</v>
      </c>
      <c r="P4491" s="16">
        <f t="shared" si="9156"/>
        <v>0</v>
      </c>
      <c r="Q4491" s="16">
        <f t="shared" si="9138"/>
        <v>612</v>
      </c>
      <c r="R4491" s="16">
        <f t="shared" si="9130"/>
        <v>1698</v>
      </c>
      <c r="S4491" s="16">
        <f t="shared" si="9139"/>
        <v>612</v>
      </c>
      <c r="T4491" s="16">
        <f t="shared" si="9131"/>
        <v>1698</v>
      </c>
      <c r="U4491" s="16">
        <f t="shared" si="9132"/>
        <v>1698</v>
      </c>
      <c r="V4491" s="16">
        <f t="shared" si="9157"/>
        <v>0</v>
      </c>
      <c r="W4491" s="16">
        <f t="shared" si="9157"/>
        <v>0</v>
      </c>
      <c r="X4491" s="16">
        <f t="shared" si="9157"/>
        <v>0</v>
      </c>
      <c r="Y4491" s="16">
        <f t="shared" si="9158"/>
        <v>0</v>
      </c>
      <c r="Z4491" s="16">
        <f t="shared" si="9158"/>
        <v>0</v>
      </c>
      <c r="AA4491" s="16">
        <f t="shared" si="9085"/>
        <v>1698</v>
      </c>
      <c r="AB4491" s="16">
        <f t="shared" si="9086"/>
        <v>1698</v>
      </c>
      <c r="AC4491" s="16">
        <f t="shared" si="9087"/>
        <v>1698</v>
      </c>
      <c r="AD4491" s="16">
        <f t="shared" si="9159"/>
        <v>0</v>
      </c>
      <c r="AE4491" s="16">
        <f t="shared" si="9159"/>
        <v>0</v>
      </c>
      <c r="AF4491" s="16">
        <f>AF4492</f>
        <v>0</v>
      </c>
      <c r="AG4491" s="16">
        <f t="shared" si="9160"/>
        <v>0</v>
      </c>
      <c r="AH4491" s="16">
        <f t="shared" si="9160"/>
        <v>0</v>
      </c>
      <c r="AI4491" s="16">
        <f t="shared" si="9161"/>
        <v>0</v>
      </c>
      <c r="AJ4491" s="16">
        <f t="shared" si="9161"/>
        <v>0</v>
      </c>
      <c r="AK4491" s="16">
        <f t="shared" si="9167"/>
        <v>1698</v>
      </c>
      <c r="AL4491" s="16">
        <f t="shared" si="9168"/>
        <v>1698</v>
      </c>
      <c r="AM4491" s="16">
        <f t="shared" si="9169"/>
        <v>1698</v>
      </c>
      <c r="AN4491" s="16">
        <f>AN4492</f>
        <v>0</v>
      </c>
      <c r="AO4491" s="16">
        <f t="shared" si="9170"/>
        <v>1698</v>
      </c>
      <c r="AP4491" s="16">
        <f t="shared" si="9162"/>
        <v>0</v>
      </c>
      <c r="AQ4491" s="16">
        <f t="shared" si="9162"/>
        <v>0</v>
      </c>
      <c r="AR4491" s="16">
        <f t="shared" si="9162"/>
        <v>0</v>
      </c>
      <c r="AS4491" s="16">
        <f t="shared" si="9162"/>
        <v>0</v>
      </c>
      <c r="AT4491" s="16">
        <f t="shared" si="9162"/>
        <v>0</v>
      </c>
      <c r="AU4491" s="16">
        <f t="shared" si="9163"/>
        <v>0</v>
      </c>
      <c r="AV4491" s="16">
        <f t="shared" si="9163"/>
        <v>0</v>
      </c>
      <c r="AW4491" s="16">
        <f t="shared" si="9163"/>
        <v>0</v>
      </c>
      <c r="AX4491" s="16">
        <f t="shared" si="9163"/>
        <v>0</v>
      </c>
      <c r="AY4491" s="16">
        <f t="shared" si="9163"/>
        <v>0</v>
      </c>
      <c r="AZ4491" s="16">
        <f t="shared" si="9164"/>
        <v>0</v>
      </c>
      <c r="BA4491" s="16">
        <f t="shared" si="9165"/>
        <v>0</v>
      </c>
      <c r="BB4491" s="16">
        <f t="shared" si="9165"/>
        <v>0</v>
      </c>
      <c r="BC4491" s="16">
        <f t="shared" si="9164"/>
        <v>0</v>
      </c>
      <c r="BD4491" s="16">
        <f t="shared" si="9166"/>
        <v>0</v>
      </c>
      <c r="BE4491" s="16">
        <f t="shared" si="9166"/>
        <v>0</v>
      </c>
      <c r="BF4491" s="16">
        <f t="shared" si="9068"/>
        <v>1698</v>
      </c>
      <c r="BG4491" s="16">
        <f t="shared" si="9069"/>
        <v>1698</v>
      </c>
      <c r="BH4491" s="16">
        <f t="shared" si="9070"/>
        <v>1698</v>
      </c>
      <c r="BI4491" s="16">
        <f>BI4492</f>
        <v>0</v>
      </c>
      <c r="BJ4491" s="16">
        <f t="shared" si="9136"/>
        <v>1698</v>
      </c>
      <c r="BK4491" s="16">
        <f>BK4492</f>
        <v>0</v>
      </c>
    </row>
    <row r="4492" spans="1:64" ht="31.5" x14ac:dyDescent="0.25">
      <c r="A4492" s="10" t="s">
        <v>859</v>
      </c>
      <c r="B4492" s="10" t="s">
        <v>57</v>
      </c>
      <c r="C4492" s="10" t="s">
        <v>119</v>
      </c>
      <c r="D4492" s="10" t="s">
        <v>882</v>
      </c>
      <c r="E4492" s="10" t="s">
        <v>303</v>
      </c>
      <c r="F4492" s="11" t="s">
        <v>187</v>
      </c>
      <c r="G4492" s="16">
        <f>G4494</f>
        <v>1086</v>
      </c>
      <c r="H4492" s="16">
        <f t="shared" si="9147"/>
        <v>612</v>
      </c>
      <c r="I4492" s="16">
        <f>I4494</f>
        <v>1698</v>
      </c>
      <c r="J4492" s="16">
        <f>J4494</f>
        <v>1086</v>
      </c>
      <c r="K4492" s="16">
        <f t="shared" si="9148"/>
        <v>612</v>
      </c>
      <c r="L4492" s="16">
        <f>L4494</f>
        <v>1698</v>
      </c>
      <c r="M4492" s="16">
        <f>M4494</f>
        <v>1698</v>
      </c>
      <c r="N4492" s="16">
        <f>N4494+N4493</f>
        <v>0</v>
      </c>
      <c r="O4492" s="16">
        <f>O4494+O4493</f>
        <v>0</v>
      </c>
      <c r="P4492" s="16">
        <f>P4494+P4493</f>
        <v>0</v>
      </c>
      <c r="Q4492" s="16">
        <f t="shared" si="9138"/>
        <v>612</v>
      </c>
      <c r="R4492" s="16">
        <f t="shared" si="9130"/>
        <v>1698</v>
      </c>
      <c r="S4492" s="16">
        <f t="shared" si="9139"/>
        <v>612</v>
      </c>
      <c r="T4492" s="16">
        <f t="shared" si="9131"/>
        <v>1698</v>
      </c>
      <c r="U4492" s="16">
        <f t="shared" si="9132"/>
        <v>1698</v>
      </c>
      <c r="V4492" s="16">
        <f>V4494+V4493</f>
        <v>0</v>
      </c>
      <c r="W4492" s="16">
        <f>W4494+W4493</f>
        <v>0</v>
      </c>
      <c r="X4492" s="16">
        <f>X4494+X4493</f>
        <v>0</v>
      </c>
      <c r="Y4492" s="16">
        <f>Y4494+Y4493</f>
        <v>0</v>
      </c>
      <c r="Z4492" s="16">
        <f>Z4494+Z4493</f>
        <v>0</v>
      </c>
      <c r="AA4492" s="16">
        <f t="shared" si="9085"/>
        <v>1698</v>
      </c>
      <c r="AB4492" s="16">
        <f t="shared" si="9086"/>
        <v>1698</v>
      </c>
      <c r="AC4492" s="16">
        <f t="shared" si="9087"/>
        <v>1698</v>
      </c>
      <c r="AD4492" s="16">
        <f t="shared" ref="AD4492:AJ4492" si="9171">AD4494+AD4493</f>
        <v>0</v>
      </c>
      <c r="AE4492" s="16">
        <f t="shared" si="9171"/>
        <v>0</v>
      </c>
      <c r="AF4492" s="16">
        <f t="shared" si="9171"/>
        <v>0</v>
      </c>
      <c r="AG4492" s="16">
        <f t="shared" si="9171"/>
        <v>0</v>
      </c>
      <c r="AH4492" s="16">
        <f t="shared" si="9171"/>
        <v>0</v>
      </c>
      <c r="AI4492" s="16">
        <f t="shared" si="9171"/>
        <v>0</v>
      </c>
      <c r="AJ4492" s="16">
        <f t="shared" si="9171"/>
        <v>0</v>
      </c>
      <c r="AK4492" s="16">
        <f t="shared" si="9167"/>
        <v>1698</v>
      </c>
      <c r="AL4492" s="16">
        <f t="shared" si="9168"/>
        <v>1698</v>
      </c>
      <c r="AM4492" s="16">
        <f t="shared" si="9169"/>
        <v>1698</v>
      </c>
      <c r="AN4492" s="16">
        <f>AN4494+AN4493</f>
        <v>0</v>
      </c>
      <c r="AO4492" s="16">
        <f t="shared" si="9170"/>
        <v>1698</v>
      </c>
      <c r="AP4492" s="16">
        <f t="shared" ref="AP4492:BK4492" si="9172">AP4494+AP4493</f>
        <v>0</v>
      </c>
      <c r="AQ4492" s="16">
        <f t="shared" si="9172"/>
        <v>0</v>
      </c>
      <c r="AR4492" s="16">
        <f t="shared" si="9172"/>
        <v>0</v>
      </c>
      <c r="AS4492" s="16">
        <f>AS4494+AS4493</f>
        <v>0</v>
      </c>
      <c r="AT4492" s="16">
        <f>AT4494+AT4493</f>
        <v>0</v>
      </c>
      <c r="AU4492" s="16">
        <f t="shared" si="9172"/>
        <v>0</v>
      </c>
      <c r="AV4492" s="16">
        <f t="shared" si="9172"/>
        <v>0</v>
      </c>
      <c r="AW4492" s="16">
        <f t="shared" si="9172"/>
        <v>0</v>
      </c>
      <c r="AX4492" s="16">
        <f t="shared" si="9172"/>
        <v>0</v>
      </c>
      <c r="AY4492" s="16">
        <f t="shared" si="9172"/>
        <v>0</v>
      </c>
      <c r="AZ4492" s="16">
        <f t="shared" si="9172"/>
        <v>0</v>
      </c>
      <c r="BA4492" s="16">
        <f>BA4494+BA4493</f>
        <v>0</v>
      </c>
      <c r="BB4492" s="16">
        <f>BB4494+BB4493</f>
        <v>0</v>
      </c>
      <c r="BC4492" s="16">
        <f t="shared" si="9172"/>
        <v>0</v>
      </c>
      <c r="BD4492" s="16">
        <f>BD4494+BD4493</f>
        <v>0</v>
      </c>
      <c r="BE4492" s="16">
        <f>BE4494+BE4493</f>
        <v>0</v>
      </c>
      <c r="BF4492" s="16">
        <f t="shared" si="9068"/>
        <v>1698</v>
      </c>
      <c r="BG4492" s="16">
        <f t="shared" si="9069"/>
        <v>1698</v>
      </c>
      <c r="BH4492" s="16">
        <f t="shared" si="9070"/>
        <v>1698</v>
      </c>
      <c r="BI4492" s="16">
        <f t="shared" ref="BI4492" si="9173">BI4494+BI4493</f>
        <v>0</v>
      </c>
      <c r="BJ4492" s="16">
        <f t="shared" si="9136"/>
        <v>1698</v>
      </c>
      <c r="BK4492" s="16">
        <f t="shared" si="9172"/>
        <v>0</v>
      </c>
    </row>
    <row r="4493" spans="1:64" ht="47.25" x14ac:dyDescent="0.25">
      <c r="A4493" s="10" t="s">
        <v>859</v>
      </c>
      <c r="B4493" s="10" t="s">
        <v>57</v>
      </c>
      <c r="C4493" s="10" t="s">
        <v>119</v>
      </c>
      <c r="D4493" s="10" t="s">
        <v>882</v>
      </c>
      <c r="E4493" s="10" t="s">
        <v>1108</v>
      </c>
      <c r="F4493" s="11" t="s">
        <v>1124</v>
      </c>
      <c r="G4493" s="16"/>
      <c r="H4493" s="16"/>
      <c r="I4493" s="16"/>
      <c r="J4493" s="16"/>
      <c r="K4493" s="16"/>
      <c r="L4493" s="16"/>
      <c r="M4493" s="16"/>
      <c r="N4493" s="16">
        <v>1698</v>
      </c>
      <c r="O4493" s="16">
        <v>1698</v>
      </c>
      <c r="P4493" s="16">
        <v>1698</v>
      </c>
      <c r="Q4493" s="16">
        <f>R4493-G4493</f>
        <v>1698</v>
      </c>
      <c r="R4493" s="16">
        <f>I4493+N4493</f>
        <v>1698</v>
      </c>
      <c r="S4493" s="16">
        <f>T4493-J4493</f>
        <v>1698</v>
      </c>
      <c r="T4493" s="16">
        <f>L4493+O4493</f>
        <v>1698</v>
      </c>
      <c r="U4493" s="16">
        <f>M4493+P4493</f>
        <v>1698</v>
      </c>
      <c r="V4493" s="16"/>
      <c r="W4493" s="16"/>
      <c r="X4493" s="16"/>
      <c r="Y4493" s="16"/>
      <c r="Z4493" s="16"/>
      <c r="AA4493" s="16">
        <f t="shared" si="9085"/>
        <v>1698</v>
      </c>
      <c r="AB4493" s="16">
        <f t="shared" si="9086"/>
        <v>1698</v>
      </c>
      <c r="AC4493" s="16">
        <f t="shared" si="9087"/>
        <v>1698</v>
      </c>
      <c r="AD4493" s="16"/>
      <c r="AE4493" s="16"/>
      <c r="AF4493" s="16"/>
      <c r="AG4493" s="16"/>
      <c r="AH4493" s="16"/>
      <c r="AI4493" s="16"/>
      <c r="AJ4493" s="16"/>
      <c r="AK4493" s="16">
        <f t="shared" si="9167"/>
        <v>1698</v>
      </c>
      <c r="AL4493" s="16">
        <f t="shared" si="9168"/>
        <v>1698</v>
      </c>
      <c r="AM4493" s="16">
        <f t="shared" si="9169"/>
        <v>1698</v>
      </c>
      <c r="AN4493" s="16"/>
      <c r="AO4493" s="16">
        <f t="shared" si="9170"/>
        <v>1698</v>
      </c>
      <c r="AP4493" s="16"/>
      <c r="AQ4493" s="16"/>
      <c r="AR4493" s="16"/>
      <c r="AS4493" s="16"/>
      <c r="AT4493" s="16"/>
      <c r="AU4493" s="16"/>
      <c r="AV4493" s="16"/>
      <c r="AW4493" s="16"/>
      <c r="AX4493" s="16"/>
      <c r="AY4493" s="16"/>
      <c r="AZ4493" s="16"/>
      <c r="BA4493" s="16"/>
      <c r="BB4493" s="16"/>
      <c r="BC4493" s="16"/>
      <c r="BD4493" s="16"/>
      <c r="BE4493" s="16"/>
      <c r="BF4493" s="16">
        <f t="shared" si="9068"/>
        <v>1698</v>
      </c>
      <c r="BG4493" s="16">
        <f t="shared" si="9069"/>
        <v>1698</v>
      </c>
      <c r="BH4493" s="16">
        <f t="shared" si="9070"/>
        <v>1698</v>
      </c>
      <c r="BI4493" s="16"/>
      <c r="BJ4493" s="16">
        <f t="shared" si="9136"/>
        <v>1698</v>
      </c>
      <c r="BK4493" s="16"/>
    </row>
    <row r="4494" spans="1:64" hidden="1" x14ac:dyDescent="0.25">
      <c r="A4494" s="10" t="s">
        <v>859</v>
      </c>
      <c r="B4494" s="10" t="s">
        <v>57</v>
      </c>
      <c r="C4494" s="10" t="s">
        <v>119</v>
      </c>
      <c r="D4494" s="10" t="s">
        <v>882</v>
      </c>
      <c r="E4494" s="10" t="s">
        <v>685</v>
      </c>
      <c r="F4494" s="11" t="s">
        <v>278</v>
      </c>
      <c r="G4494" s="16">
        <v>1086</v>
      </c>
      <c r="H4494" s="16">
        <f t="shared" si="9147"/>
        <v>612</v>
      </c>
      <c r="I4494" s="16">
        <v>1698</v>
      </c>
      <c r="J4494" s="16">
        <v>1086</v>
      </c>
      <c r="K4494" s="16">
        <f t="shared" si="9148"/>
        <v>612</v>
      </c>
      <c r="L4494" s="16">
        <v>1698</v>
      </c>
      <c r="M4494" s="16">
        <v>1698</v>
      </c>
      <c r="N4494" s="16">
        <v>-1698</v>
      </c>
      <c r="O4494" s="16">
        <v>-1698</v>
      </c>
      <c r="P4494" s="16">
        <v>-1698</v>
      </c>
      <c r="Q4494" s="16">
        <f t="shared" si="9138"/>
        <v>-1086</v>
      </c>
      <c r="R4494" s="16">
        <f t="shared" si="9130"/>
        <v>0</v>
      </c>
      <c r="S4494" s="16">
        <f t="shared" si="9139"/>
        <v>-1086</v>
      </c>
      <c r="T4494" s="16">
        <f t="shared" si="9131"/>
        <v>0</v>
      </c>
      <c r="U4494" s="16">
        <f t="shared" si="9132"/>
        <v>0</v>
      </c>
      <c r="V4494" s="16"/>
      <c r="W4494" s="16"/>
      <c r="X4494" s="16"/>
      <c r="Y4494" s="16"/>
      <c r="Z4494" s="16"/>
      <c r="AA4494" s="16">
        <f t="shared" si="9085"/>
        <v>0</v>
      </c>
      <c r="AB4494" s="16">
        <f t="shared" si="9086"/>
        <v>0</v>
      </c>
      <c r="AC4494" s="16">
        <f t="shared" si="9087"/>
        <v>0</v>
      </c>
      <c r="AD4494" s="16"/>
      <c r="AE4494" s="16"/>
      <c r="AF4494" s="16"/>
      <c r="AG4494" s="16"/>
      <c r="AH4494" s="16"/>
      <c r="AI4494" s="16"/>
      <c r="AJ4494" s="16"/>
      <c r="AK4494" s="16">
        <f t="shared" si="9167"/>
        <v>0</v>
      </c>
      <c r="AL4494" s="16">
        <f t="shared" si="9168"/>
        <v>0</v>
      </c>
      <c r="AM4494" s="16">
        <f t="shared" si="9169"/>
        <v>0</v>
      </c>
      <c r="AN4494" s="16"/>
      <c r="AO4494" s="16">
        <f t="shared" si="9170"/>
        <v>0</v>
      </c>
      <c r="AP4494" s="16"/>
      <c r="AQ4494" s="16"/>
      <c r="AR4494" s="16"/>
      <c r="AS4494" s="16"/>
      <c r="AT4494" s="16"/>
      <c r="AU4494" s="16"/>
      <c r="AV4494" s="16"/>
      <c r="AW4494" s="16"/>
      <c r="AX4494" s="16"/>
      <c r="AY4494" s="16"/>
      <c r="AZ4494" s="16"/>
      <c r="BA4494" s="16"/>
      <c r="BB4494" s="16"/>
      <c r="BC4494" s="16"/>
      <c r="BD4494" s="16"/>
      <c r="BE4494" s="16"/>
      <c r="BF4494" s="16">
        <f t="shared" si="9068"/>
        <v>0</v>
      </c>
      <c r="BG4494" s="16">
        <f t="shared" si="9069"/>
        <v>0</v>
      </c>
      <c r="BH4494" s="16">
        <f t="shared" si="9070"/>
        <v>0</v>
      </c>
      <c r="BI4494" s="16"/>
      <c r="BJ4494" s="16"/>
      <c r="BK4494" s="16"/>
      <c r="BL4494" s="46">
        <v>0</v>
      </c>
    </row>
    <row r="4495" spans="1:64" s="46" customFormat="1" ht="31.5" x14ac:dyDescent="0.25">
      <c r="A4495" s="6" t="s">
        <v>884</v>
      </c>
      <c r="B4495" s="6"/>
      <c r="C4495" s="6"/>
      <c r="D4495" s="6"/>
      <c r="E4495" s="6"/>
      <c r="F4495" s="7" t="s">
        <v>885</v>
      </c>
      <c r="G4495" s="14">
        <f>G4496</f>
        <v>24066.9</v>
      </c>
      <c r="H4495" s="14">
        <f t="shared" si="9147"/>
        <v>3290.6999999999971</v>
      </c>
      <c r="I4495" s="14">
        <f t="shared" ref="I4495:J4497" si="9174">I4496</f>
        <v>27357.599999999999</v>
      </c>
      <c r="J4495" s="14">
        <f t="shared" si="9174"/>
        <v>24213.7</v>
      </c>
      <c r="K4495" s="14">
        <f t="shared" si="9148"/>
        <v>3143.8999999999978</v>
      </c>
      <c r="L4495" s="14">
        <f t="shared" ref="L4495:P4497" si="9175">L4496</f>
        <v>27357.599999999999</v>
      </c>
      <c r="M4495" s="14">
        <f t="shared" si="9175"/>
        <v>27424.6</v>
      </c>
      <c r="N4495" s="14">
        <f t="shared" si="9175"/>
        <v>915.7</v>
      </c>
      <c r="O4495" s="14">
        <f t="shared" si="9175"/>
        <v>915.7</v>
      </c>
      <c r="P4495" s="14">
        <f t="shared" si="9175"/>
        <v>915.7</v>
      </c>
      <c r="Q4495" s="14">
        <f t="shared" si="9138"/>
        <v>4206.3999999999978</v>
      </c>
      <c r="R4495" s="14">
        <f t="shared" si="9130"/>
        <v>28273.3</v>
      </c>
      <c r="S4495" s="14">
        <f t="shared" si="9139"/>
        <v>4059.5999999999985</v>
      </c>
      <c r="T4495" s="14">
        <f t="shared" si="9131"/>
        <v>28273.3</v>
      </c>
      <c r="U4495" s="14">
        <f t="shared" si="9132"/>
        <v>28340.3</v>
      </c>
      <c r="V4495" s="14">
        <f t="shared" ref="V4495:Z4497" si="9176">V4496</f>
        <v>0</v>
      </c>
      <c r="W4495" s="14">
        <f t="shared" si="9176"/>
        <v>0</v>
      </c>
      <c r="X4495" s="14">
        <f t="shared" si="9176"/>
        <v>0</v>
      </c>
      <c r="Y4495" s="14">
        <f t="shared" si="9176"/>
        <v>0</v>
      </c>
      <c r="Z4495" s="14">
        <f t="shared" si="9176"/>
        <v>0</v>
      </c>
      <c r="AA4495" s="14">
        <f t="shared" si="9085"/>
        <v>28273.3</v>
      </c>
      <c r="AB4495" s="14">
        <f t="shared" si="9086"/>
        <v>28273.3</v>
      </c>
      <c r="AC4495" s="14">
        <f t="shared" si="9087"/>
        <v>28340.3</v>
      </c>
      <c r="AD4495" s="14">
        <f t="shared" ref="AD4495:AE4497" si="9177">AD4496</f>
        <v>0</v>
      </c>
      <c r="AE4495" s="14">
        <f t="shared" si="9177"/>
        <v>0</v>
      </c>
      <c r="AF4495" s="14">
        <f>AF4496</f>
        <v>0</v>
      </c>
      <c r="AG4495" s="14">
        <f t="shared" ref="AG4495:AH4497" si="9178">AG4496</f>
        <v>0</v>
      </c>
      <c r="AH4495" s="14">
        <f t="shared" si="9178"/>
        <v>0</v>
      </c>
      <c r="AI4495" s="14">
        <f t="shared" ref="AI4495:AJ4497" si="9179">AI4496</f>
        <v>0</v>
      </c>
      <c r="AJ4495" s="14">
        <f t="shared" si="9179"/>
        <v>0</v>
      </c>
      <c r="AK4495" s="14">
        <f t="shared" si="9167"/>
        <v>28273.3</v>
      </c>
      <c r="AL4495" s="14">
        <f t="shared" si="9168"/>
        <v>28273.3</v>
      </c>
      <c r="AM4495" s="14">
        <f t="shared" si="9169"/>
        <v>28340.3</v>
      </c>
      <c r="AN4495" s="14">
        <f>AN4496</f>
        <v>0</v>
      </c>
      <c r="AO4495" s="14">
        <f t="shared" si="9170"/>
        <v>28273.3</v>
      </c>
      <c r="AP4495" s="14">
        <f t="shared" ref="AP4495:AT4497" si="9180">AP4496</f>
        <v>0</v>
      </c>
      <c r="AQ4495" s="14">
        <f t="shared" si="9180"/>
        <v>0</v>
      </c>
      <c r="AR4495" s="14">
        <f t="shared" si="9180"/>
        <v>0</v>
      </c>
      <c r="AS4495" s="14">
        <f t="shared" si="9180"/>
        <v>0</v>
      </c>
      <c r="AT4495" s="14">
        <f t="shared" si="9180"/>
        <v>0</v>
      </c>
      <c r="AU4495" s="14">
        <f t="shared" ref="AU4495:AY4497" si="9181">AU4496</f>
        <v>0</v>
      </c>
      <c r="AV4495" s="14">
        <f t="shared" si="9181"/>
        <v>0</v>
      </c>
      <c r="AW4495" s="14">
        <f t="shared" si="9181"/>
        <v>0</v>
      </c>
      <c r="AX4495" s="14">
        <f t="shared" si="9181"/>
        <v>0</v>
      </c>
      <c r="AY4495" s="14">
        <f t="shared" si="9181"/>
        <v>494.02600000000001</v>
      </c>
      <c r="AZ4495" s="14">
        <f t="shared" ref="AZ4495:BC4497" si="9182">AZ4496</f>
        <v>0</v>
      </c>
      <c r="BA4495" s="14">
        <f t="shared" ref="BA4495:BB4497" si="9183">BA4496</f>
        <v>0</v>
      </c>
      <c r="BB4495" s="14">
        <f t="shared" si="9183"/>
        <v>0</v>
      </c>
      <c r="BC4495" s="14">
        <f t="shared" si="9182"/>
        <v>0</v>
      </c>
      <c r="BD4495" s="14">
        <f t="shared" ref="BD4495:BE4497" si="9184">BD4496</f>
        <v>0</v>
      </c>
      <c r="BE4495" s="14">
        <f t="shared" si="9184"/>
        <v>0</v>
      </c>
      <c r="BF4495" s="14">
        <f t="shared" si="9068"/>
        <v>28767.326000000001</v>
      </c>
      <c r="BG4495" s="14">
        <f t="shared" si="9069"/>
        <v>28273.3</v>
      </c>
      <c r="BH4495" s="14">
        <f t="shared" si="9070"/>
        <v>28340.3</v>
      </c>
      <c r="BI4495" s="14">
        <f>BI4496</f>
        <v>0</v>
      </c>
      <c r="BJ4495" s="14">
        <f t="shared" ref="BJ4495:BJ4558" si="9185">BF4495+BI4495</f>
        <v>28767.326000000001</v>
      </c>
      <c r="BK4495" s="14">
        <f>BK4496</f>
        <v>0</v>
      </c>
    </row>
    <row r="4496" spans="1:64" s="46" customFormat="1" x14ac:dyDescent="0.25">
      <c r="A4496" s="6" t="s">
        <v>884</v>
      </c>
      <c r="B4496" s="6" t="s">
        <v>8</v>
      </c>
      <c r="C4496" s="6"/>
      <c r="D4496" s="6"/>
      <c r="E4496" s="6"/>
      <c r="F4496" s="7" t="s">
        <v>9</v>
      </c>
      <c r="G4496" s="14">
        <f>G4497</f>
        <v>24066.9</v>
      </c>
      <c r="H4496" s="14">
        <f t="shared" si="9147"/>
        <v>3290.6999999999971</v>
      </c>
      <c r="I4496" s="14">
        <f t="shared" si="9174"/>
        <v>27357.599999999999</v>
      </c>
      <c r="J4496" s="14">
        <f t="shared" si="9174"/>
        <v>24213.7</v>
      </c>
      <c r="K4496" s="14">
        <f t="shared" si="9148"/>
        <v>3143.8999999999978</v>
      </c>
      <c r="L4496" s="14">
        <f t="shared" si="9175"/>
        <v>27357.599999999999</v>
      </c>
      <c r="M4496" s="14">
        <f t="shared" si="9175"/>
        <v>27424.6</v>
      </c>
      <c r="N4496" s="14">
        <f t="shared" si="9175"/>
        <v>915.7</v>
      </c>
      <c r="O4496" s="14">
        <f t="shared" si="9175"/>
        <v>915.7</v>
      </c>
      <c r="P4496" s="14">
        <f t="shared" si="9175"/>
        <v>915.7</v>
      </c>
      <c r="Q4496" s="14">
        <f t="shared" si="9138"/>
        <v>4206.3999999999978</v>
      </c>
      <c r="R4496" s="14">
        <f t="shared" si="9130"/>
        <v>28273.3</v>
      </c>
      <c r="S4496" s="14">
        <f t="shared" si="9139"/>
        <v>4059.5999999999985</v>
      </c>
      <c r="T4496" s="14">
        <f t="shared" si="9131"/>
        <v>28273.3</v>
      </c>
      <c r="U4496" s="14">
        <f t="shared" si="9132"/>
        <v>28340.3</v>
      </c>
      <c r="V4496" s="14">
        <f t="shared" si="9176"/>
        <v>0</v>
      </c>
      <c r="W4496" s="14">
        <f t="shared" si="9176"/>
        <v>0</v>
      </c>
      <c r="X4496" s="14">
        <f t="shared" si="9176"/>
        <v>0</v>
      </c>
      <c r="Y4496" s="14">
        <f t="shared" si="9176"/>
        <v>0</v>
      </c>
      <c r="Z4496" s="14">
        <f t="shared" si="9176"/>
        <v>0</v>
      </c>
      <c r="AA4496" s="14">
        <f t="shared" si="9085"/>
        <v>28273.3</v>
      </c>
      <c r="AB4496" s="14">
        <f t="shared" si="9086"/>
        <v>28273.3</v>
      </c>
      <c r="AC4496" s="14">
        <f t="shared" si="9087"/>
        <v>28340.3</v>
      </c>
      <c r="AD4496" s="14">
        <f t="shared" si="9177"/>
        <v>0</v>
      </c>
      <c r="AE4496" s="14">
        <f t="shared" si="9177"/>
        <v>0</v>
      </c>
      <c r="AF4496" s="14">
        <f>AF4497</f>
        <v>0</v>
      </c>
      <c r="AG4496" s="14">
        <f t="shared" si="9178"/>
        <v>0</v>
      </c>
      <c r="AH4496" s="14">
        <f t="shared" si="9178"/>
        <v>0</v>
      </c>
      <c r="AI4496" s="14">
        <f t="shared" si="9179"/>
        <v>0</v>
      </c>
      <c r="AJ4496" s="14">
        <f t="shared" si="9179"/>
        <v>0</v>
      </c>
      <c r="AK4496" s="14">
        <f t="shared" si="9167"/>
        <v>28273.3</v>
      </c>
      <c r="AL4496" s="14">
        <f t="shared" si="9168"/>
        <v>28273.3</v>
      </c>
      <c r="AM4496" s="14">
        <f t="shared" si="9169"/>
        <v>28340.3</v>
      </c>
      <c r="AN4496" s="14">
        <f>AN4497</f>
        <v>0</v>
      </c>
      <c r="AO4496" s="14">
        <f t="shared" si="9170"/>
        <v>28273.3</v>
      </c>
      <c r="AP4496" s="14">
        <f t="shared" si="9180"/>
        <v>0</v>
      </c>
      <c r="AQ4496" s="14">
        <f t="shared" si="9180"/>
        <v>0</v>
      </c>
      <c r="AR4496" s="14">
        <f t="shared" si="9180"/>
        <v>0</v>
      </c>
      <c r="AS4496" s="14">
        <f t="shared" si="9180"/>
        <v>0</v>
      </c>
      <c r="AT4496" s="14">
        <f t="shared" si="9180"/>
        <v>0</v>
      </c>
      <c r="AU4496" s="14">
        <f t="shared" si="9181"/>
        <v>0</v>
      </c>
      <c r="AV4496" s="14">
        <f t="shared" si="9181"/>
        <v>0</v>
      </c>
      <c r="AW4496" s="14">
        <f t="shared" si="9181"/>
        <v>0</v>
      </c>
      <c r="AX4496" s="14">
        <f t="shared" si="9181"/>
        <v>0</v>
      </c>
      <c r="AY4496" s="14">
        <f t="shared" si="9181"/>
        <v>494.02600000000001</v>
      </c>
      <c r="AZ4496" s="14">
        <f t="shared" si="9182"/>
        <v>0</v>
      </c>
      <c r="BA4496" s="14">
        <f t="shared" si="9183"/>
        <v>0</v>
      </c>
      <c r="BB4496" s="14">
        <f t="shared" si="9183"/>
        <v>0</v>
      </c>
      <c r="BC4496" s="14">
        <f t="shared" si="9182"/>
        <v>0</v>
      </c>
      <c r="BD4496" s="14">
        <f t="shared" si="9184"/>
        <v>0</v>
      </c>
      <c r="BE4496" s="14">
        <f t="shared" si="9184"/>
        <v>0</v>
      </c>
      <c r="BF4496" s="14">
        <f t="shared" si="9068"/>
        <v>28767.326000000001</v>
      </c>
      <c r="BG4496" s="14">
        <f t="shared" si="9069"/>
        <v>28273.3</v>
      </c>
      <c r="BH4496" s="14">
        <f t="shared" si="9070"/>
        <v>28340.3</v>
      </c>
      <c r="BI4496" s="14">
        <f>BI4497</f>
        <v>0</v>
      </c>
      <c r="BJ4496" s="14">
        <f t="shared" si="9185"/>
        <v>28767.326000000001</v>
      </c>
      <c r="BK4496" s="14">
        <f>BK4497</f>
        <v>0</v>
      </c>
    </row>
    <row r="4497" spans="1:63" s="47" customFormat="1" ht="78.75" x14ac:dyDescent="0.25">
      <c r="A4497" s="8" t="s">
        <v>884</v>
      </c>
      <c r="B4497" s="8" t="s">
        <v>8</v>
      </c>
      <c r="C4497" s="8" t="s">
        <v>44</v>
      </c>
      <c r="D4497" s="8"/>
      <c r="E4497" s="8"/>
      <c r="F4497" s="9" t="s">
        <v>45</v>
      </c>
      <c r="G4497" s="15">
        <f>G4498</f>
        <v>24066.9</v>
      </c>
      <c r="H4497" s="15">
        <f t="shared" si="9147"/>
        <v>3290.6999999999971</v>
      </c>
      <c r="I4497" s="15">
        <f t="shared" si="9174"/>
        <v>27357.599999999999</v>
      </c>
      <c r="J4497" s="15">
        <f t="shared" si="9174"/>
        <v>24213.7</v>
      </c>
      <c r="K4497" s="15">
        <f t="shared" si="9148"/>
        <v>3143.8999999999978</v>
      </c>
      <c r="L4497" s="15">
        <f t="shared" si="9175"/>
        <v>27357.599999999999</v>
      </c>
      <c r="M4497" s="15">
        <f t="shared" si="9175"/>
        <v>27424.6</v>
      </c>
      <c r="N4497" s="15">
        <f t="shared" si="9175"/>
        <v>915.7</v>
      </c>
      <c r="O4497" s="15">
        <f t="shared" si="9175"/>
        <v>915.7</v>
      </c>
      <c r="P4497" s="15">
        <f t="shared" si="9175"/>
        <v>915.7</v>
      </c>
      <c r="Q4497" s="15">
        <f t="shared" si="9138"/>
        <v>4206.3999999999978</v>
      </c>
      <c r="R4497" s="15">
        <f t="shared" si="9130"/>
        <v>28273.3</v>
      </c>
      <c r="S4497" s="15">
        <f t="shared" si="9139"/>
        <v>4059.5999999999985</v>
      </c>
      <c r="T4497" s="15">
        <f t="shared" si="9131"/>
        <v>28273.3</v>
      </c>
      <c r="U4497" s="15">
        <f t="shared" si="9132"/>
        <v>28340.3</v>
      </c>
      <c r="V4497" s="15">
        <f t="shared" si="9176"/>
        <v>0</v>
      </c>
      <c r="W4497" s="15">
        <f t="shared" si="9176"/>
        <v>0</v>
      </c>
      <c r="X4497" s="15">
        <f t="shared" si="9176"/>
        <v>0</v>
      </c>
      <c r="Y4497" s="15">
        <f t="shared" si="9176"/>
        <v>0</v>
      </c>
      <c r="Z4497" s="15">
        <f t="shared" si="9176"/>
        <v>0</v>
      </c>
      <c r="AA4497" s="15">
        <f t="shared" si="9085"/>
        <v>28273.3</v>
      </c>
      <c r="AB4497" s="15">
        <f t="shared" si="9086"/>
        <v>28273.3</v>
      </c>
      <c r="AC4497" s="15">
        <f t="shared" si="9087"/>
        <v>28340.3</v>
      </c>
      <c r="AD4497" s="15">
        <f t="shared" si="9177"/>
        <v>0</v>
      </c>
      <c r="AE4497" s="15">
        <f t="shared" si="9177"/>
        <v>0</v>
      </c>
      <c r="AF4497" s="15">
        <f>AF4498</f>
        <v>0</v>
      </c>
      <c r="AG4497" s="15">
        <f t="shared" si="9178"/>
        <v>0</v>
      </c>
      <c r="AH4497" s="15">
        <f t="shared" si="9178"/>
        <v>0</v>
      </c>
      <c r="AI4497" s="15">
        <f t="shared" si="9179"/>
        <v>0</v>
      </c>
      <c r="AJ4497" s="15">
        <f t="shared" si="9179"/>
        <v>0</v>
      </c>
      <c r="AK4497" s="15">
        <f t="shared" si="9167"/>
        <v>28273.3</v>
      </c>
      <c r="AL4497" s="15">
        <f t="shared" si="9168"/>
        <v>28273.3</v>
      </c>
      <c r="AM4497" s="15">
        <f t="shared" si="9169"/>
        <v>28340.3</v>
      </c>
      <c r="AN4497" s="15">
        <f>AN4498</f>
        <v>0</v>
      </c>
      <c r="AO4497" s="15">
        <f t="shared" si="9170"/>
        <v>28273.3</v>
      </c>
      <c r="AP4497" s="15">
        <f t="shared" si="9180"/>
        <v>0</v>
      </c>
      <c r="AQ4497" s="15">
        <f t="shared" si="9180"/>
        <v>0</v>
      </c>
      <c r="AR4497" s="15">
        <f t="shared" si="9180"/>
        <v>0</v>
      </c>
      <c r="AS4497" s="15">
        <f t="shared" si="9180"/>
        <v>0</v>
      </c>
      <c r="AT4497" s="15">
        <f t="shared" si="9180"/>
        <v>0</v>
      </c>
      <c r="AU4497" s="15">
        <f t="shared" si="9181"/>
        <v>0</v>
      </c>
      <c r="AV4497" s="15">
        <f t="shared" si="9181"/>
        <v>0</v>
      </c>
      <c r="AW4497" s="15">
        <f t="shared" si="9181"/>
        <v>0</v>
      </c>
      <c r="AX4497" s="15">
        <f t="shared" si="9181"/>
        <v>0</v>
      </c>
      <c r="AY4497" s="15">
        <f t="shared" si="9181"/>
        <v>494.02600000000001</v>
      </c>
      <c r="AZ4497" s="15">
        <f t="shared" si="9182"/>
        <v>0</v>
      </c>
      <c r="BA4497" s="15">
        <f t="shared" si="9183"/>
        <v>0</v>
      </c>
      <c r="BB4497" s="15">
        <f t="shared" si="9183"/>
        <v>0</v>
      </c>
      <c r="BC4497" s="15">
        <f t="shared" si="9182"/>
        <v>0</v>
      </c>
      <c r="BD4497" s="15">
        <f t="shared" si="9184"/>
        <v>0</v>
      </c>
      <c r="BE4497" s="15">
        <f t="shared" si="9184"/>
        <v>0</v>
      </c>
      <c r="BF4497" s="15">
        <f t="shared" si="9068"/>
        <v>28767.326000000001</v>
      </c>
      <c r="BG4497" s="15">
        <f t="shared" si="9069"/>
        <v>28273.3</v>
      </c>
      <c r="BH4497" s="15">
        <f t="shared" si="9070"/>
        <v>28340.3</v>
      </c>
      <c r="BI4497" s="15">
        <f>BI4498</f>
        <v>0</v>
      </c>
      <c r="BJ4497" s="15">
        <f t="shared" si="9185"/>
        <v>28767.326000000001</v>
      </c>
      <c r="BK4497" s="15">
        <f>BK4498</f>
        <v>0</v>
      </c>
    </row>
    <row r="4498" spans="1:63" ht="63" x14ac:dyDescent="0.25">
      <c r="A4498" s="10" t="s">
        <v>884</v>
      </c>
      <c r="B4498" s="10" t="s">
        <v>8</v>
      </c>
      <c r="C4498" s="10" t="s">
        <v>44</v>
      </c>
      <c r="D4498" s="10" t="s">
        <v>13</v>
      </c>
      <c r="E4498" s="10"/>
      <c r="F4498" s="19" t="s">
        <v>14</v>
      </c>
      <c r="G4498" s="16">
        <f>G4499+G4512</f>
        <v>24066.9</v>
      </c>
      <c r="H4498" s="16">
        <f t="shared" si="9147"/>
        <v>3290.6999999999971</v>
      </c>
      <c r="I4498" s="16">
        <f>I4499+I4512</f>
        <v>27357.599999999999</v>
      </c>
      <c r="J4498" s="16">
        <f>J4499+J4512</f>
        <v>24213.7</v>
      </c>
      <c r="K4498" s="16">
        <f t="shared" si="9148"/>
        <v>3143.8999999999978</v>
      </c>
      <c r="L4498" s="16">
        <f>L4499+L4512</f>
        <v>27357.599999999999</v>
      </c>
      <c r="M4498" s="16">
        <f>M4499+M4512</f>
        <v>27424.6</v>
      </c>
      <c r="N4498" s="16">
        <f>N4499+N4512</f>
        <v>915.7</v>
      </c>
      <c r="O4498" s="16">
        <f>O4499+O4512</f>
        <v>915.7</v>
      </c>
      <c r="P4498" s="16">
        <f>P4499+P4512</f>
        <v>915.7</v>
      </c>
      <c r="Q4498" s="16">
        <f t="shared" si="9138"/>
        <v>4206.3999999999978</v>
      </c>
      <c r="R4498" s="16">
        <f t="shared" si="9130"/>
        <v>28273.3</v>
      </c>
      <c r="S4498" s="16">
        <f t="shared" si="9139"/>
        <v>4059.5999999999985</v>
      </c>
      <c r="T4498" s="16">
        <f t="shared" si="9131"/>
        <v>28273.3</v>
      </c>
      <c r="U4498" s="16">
        <f t="shared" si="9132"/>
        <v>28340.3</v>
      </c>
      <c r="V4498" s="16">
        <f>V4499+V4512</f>
        <v>0</v>
      </c>
      <c r="W4498" s="16">
        <f>W4499+W4512</f>
        <v>0</v>
      </c>
      <c r="X4498" s="16">
        <f>X4499+X4512</f>
        <v>0</v>
      </c>
      <c r="Y4498" s="16">
        <f>Y4499+Y4512</f>
        <v>0</v>
      </c>
      <c r="Z4498" s="16">
        <f>Z4499+Z4512</f>
        <v>0</v>
      </c>
      <c r="AA4498" s="16">
        <f t="shared" si="9085"/>
        <v>28273.3</v>
      </c>
      <c r="AB4498" s="16">
        <f t="shared" si="9086"/>
        <v>28273.3</v>
      </c>
      <c r="AC4498" s="16">
        <f t="shared" si="9087"/>
        <v>28340.3</v>
      </c>
      <c r="AD4498" s="16">
        <f t="shared" ref="AD4498:AJ4498" si="9186">AD4499+AD4512</f>
        <v>0</v>
      </c>
      <c r="AE4498" s="16">
        <f t="shared" si="9186"/>
        <v>0</v>
      </c>
      <c r="AF4498" s="16">
        <f t="shared" si="9186"/>
        <v>0</v>
      </c>
      <c r="AG4498" s="16">
        <f t="shared" si="9186"/>
        <v>0</v>
      </c>
      <c r="AH4498" s="16">
        <f t="shared" si="9186"/>
        <v>0</v>
      </c>
      <c r="AI4498" s="16">
        <f t="shared" si="9186"/>
        <v>0</v>
      </c>
      <c r="AJ4498" s="16">
        <f t="shared" si="9186"/>
        <v>0</v>
      </c>
      <c r="AK4498" s="16">
        <f t="shared" si="9167"/>
        <v>28273.3</v>
      </c>
      <c r="AL4498" s="16">
        <f t="shared" si="9168"/>
        <v>28273.3</v>
      </c>
      <c r="AM4498" s="16">
        <f t="shared" si="9169"/>
        <v>28340.3</v>
      </c>
      <c r="AN4498" s="16">
        <f>AN4499+AN4512</f>
        <v>0</v>
      </c>
      <c r="AO4498" s="16">
        <f t="shared" si="9170"/>
        <v>28273.3</v>
      </c>
      <c r="AP4498" s="16">
        <f t="shared" ref="AP4498:BK4498" si="9187">AP4499+AP4512</f>
        <v>0</v>
      </c>
      <c r="AQ4498" s="16">
        <f t="shared" si="9187"/>
        <v>0</v>
      </c>
      <c r="AR4498" s="16">
        <f t="shared" si="9187"/>
        <v>0</v>
      </c>
      <c r="AS4498" s="16">
        <f>AS4499+AS4512</f>
        <v>0</v>
      </c>
      <c r="AT4498" s="16">
        <f>AT4499+AT4512</f>
        <v>0</v>
      </c>
      <c r="AU4498" s="16">
        <f t="shared" si="9187"/>
        <v>0</v>
      </c>
      <c r="AV4498" s="16">
        <f t="shared" si="9187"/>
        <v>0</v>
      </c>
      <c r="AW4498" s="16">
        <f t="shared" si="9187"/>
        <v>0</v>
      </c>
      <c r="AX4498" s="16">
        <f t="shared" si="9187"/>
        <v>0</v>
      </c>
      <c r="AY4498" s="16">
        <f t="shared" si="9187"/>
        <v>494.02600000000001</v>
      </c>
      <c r="AZ4498" s="16">
        <f t="shared" si="9187"/>
        <v>0</v>
      </c>
      <c r="BA4498" s="16">
        <f>BA4499+BA4512</f>
        <v>0</v>
      </c>
      <c r="BB4498" s="16">
        <f>BB4499+BB4512</f>
        <v>0</v>
      </c>
      <c r="BC4498" s="16">
        <f t="shared" si="9187"/>
        <v>0</v>
      </c>
      <c r="BD4498" s="16">
        <f>BD4499+BD4512</f>
        <v>0</v>
      </c>
      <c r="BE4498" s="16">
        <f>BE4499+BE4512</f>
        <v>0</v>
      </c>
      <c r="BF4498" s="16">
        <f t="shared" si="9068"/>
        <v>28767.326000000001</v>
      </c>
      <c r="BG4498" s="16">
        <f t="shared" si="9069"/>
        <v>28273.3</v>
      </c>
      <c r="BH4498" s="16">
        <f t="shared" si="9070"/>
        <v>28340.3</v>
      </c>
      <c r="BI4498" s="16">
        <f t="shared" ref="BI4498" si="9188">BI4499+BI4512</f>
        <v>0</v>
      </c>
      <c r="BJ4498" s="16">
        <f t="shared" si="9185"/>
        <v>28767.326000000001</v>
      </c>
      <c r="BK4498" s="16">
        <f t="shared" si="9187"/>
        <v>0</v>
      </c>
    </row>
    <row r="4499" spans="1:63" ht="31.5" x14ac:dyDescent="0.25">
      <c r="A4499" s="10" t="s">
        <v>884</v>
      </c>
      <c r="B4499" s="10" t="s">
        <v>8</v>
      </c>
      <c r="C4499" s="10" t="s">
        <v>44</v>
      </c>
      <c r="D4499" s="10" t="s">
        <v>835</v>
      </c>
      <c r="E4499" s="10"/>
      <c r="F4499" s="11" t="s">
        <v>836</v>
      </c>
      <c r="G4499" s="16">
        <f>G4500+G4504+G4508</f>
        <v>19980.7</v>
      </c>
      <c r="H4499" s="16">
        <f t="shared" si="9147"/>
        <v>2764</v>
      </c>
      <c r="I4499" s="16">
        <f>I4500+I4504+I4508</f>
        <v>22744.7</v>
      </c>
      <c r="J4499" s="16">
        <f>J4500+J4504+J4508</f>
        <v>20127.5</v>
      </c>
      <c r="K4499" s="16">
        <f t="shared" si="9148"/>
        <v>2617.2000000000007</v>
      </c>
      <c r="L4499" s="16">
        <f>L4500+L4504+L4508</f>
        <v>22744.7</v>
      </c>
      <c r="M4499" s="16">
        <f>M4500+M4504+M4508</f>
        <v>22811.7</v>
      </c>
      <c r="N4499" s="16">
        <f>N4500+N4504+N4508</f>
        <v>915.7</v>
      </c>
      <c r="O4499" s="16">
        <f>O4500+O4504+O4508</f>
        <v>915.7</v>
      </c>
      <c r="P4499" s="16">
        <f>P4500+P4504+P4508</f>
        <v>915.7</v>
      </c>
      <c r="Q4499" s="16">
        <f t="shared" si="9138"/>
        <v>3679.7000000000007</v>
      </c>
      <c r="R4499" s="16">
        <f t="shared" si="9130"/>
        <v>23660.400000000001</v>
      </c>
      <c r="S4499" s="16">
        <f t="shared" si="9139"/>
        <v>3532.9000000000015</v>
      </c>
      <c r="T4499" s="16">
        <f t="shared" si="9131"/>
        <v>23660.400000000001</v>
      </c>
      <c r="U4499" s="16">
        <f t="shared" si="9132"/>
        <v>23727.4</v>
      </c>
      <c r="V4499" s="16">
        <f>V4500+V4504+V4508</f>
        <v>0</v>
      </c>
      <c r="W4499" s="16">
        <f>W4500+W4504+W4508</f>
        <v>0</v>
      </c>
      <c r="X4499" s="16">
        <f>X4500+X4504+X4508</f>
        <v>0</v>
      </c>
      <c r="Y4499" s="16">
        <f>Y4500+Y4504+Y4508</f>
        <v>0</v>
      </c>
      <c r="Z4499" s="16">
        <f>Z4500+Z4504+Z4508</f>
        <v>0</v>
      </c>
      <c r="AA4499" s="16">
        <f t="shared" si="9085"/>
        <v>23660.400000000001</v>
      </c>
      <c r="AB4499" s="16">
        <f t="shared" si="9086"/>
        <v>23660.400000000001</v>
      </c>
      <c r="AC4499" s="16">
        <f t="shared" si="9087"/>
        <v>23727.4</v>
      </c>
      <c r="AD4499" s="16">
        <f t="shared" ref="AD4499:AJ4499" si="9189">AD4500+AD4504+AD4508</f>
        <v>0</v>
      </c>
      <c r="AE4499" s="16">
        <f t="shared" si="9189"/>
        <v>0</v>
      </c>
      <c r="AF4499" s="16">
        <f t="shared" si="9189"/>
        <v>0</v>
      </c>
      <c r="AG4499" s="16">
        <f t="shared" si="9189"/>
        <v>0</v>
      </c>
      <c r="AH4499" s="16">
        <f t="shared" si="9189"/>
        <v>0</v>
      </c>
      <c r="AI4499" s="16">
        <f t="shared" si="9189"/>
        <v>0</v>
      </c>
      <c r="AJ4499" s="16">
        <f t="shared" si="9189"/>
        <v>0</v>
      </c>
      <c r="AK4499" s="16">
        <f t="shared" si="9167"/>
        <v>23660.400000000001</v>
      </c>
      <c r="AL4499" s="16">
        <f t="shared" si="9168"/>
        <v>23660.400000000001</v>
      </c>
      <c r="AM4499" s="16">
        <f t="shared" si="9169"/>
        <v>23727.4</v>
      </c>
      <c r="AN4499" s="16">
        <f>AN4500+AN4504+AN4508</f>
        <v>0</v>
      </c>
      <c r="AO4499" s="16">
        <f t="shared" si="9170"/>
        <v>23660.400000000001</v>
      </c>
      <c r="AP4499" s="16">
        <f t="shared" ref="AP4499:BK4499" si="9190">AP4500+AP4504+AP4508</f>
        <v>0</v>
      </c>
      <c r="AQ4499" s="16">
        <f t="shared" si="9190"/>
        <v>0</v>
      </c>
      <c r="AR4499" s="16">
        <f t="shared" si="9190"/>
        <v>0</v>
      </c>
      <c r="AS4499" s="16">
        <f>AS4500+AS4504+AS4508</f>
        <v>0</v>
      </c>
      <c r="AT4499" s="16">
        <f>AT4500+AT4504+AT4508</f>
        <v>0</v>
      </c>
      <c r="AU4499" s="16">
        <f t="shared" si="9190"/>
        <v>0</v>
      </c>
      <c r="AV4499" s="16">
        <f t="shared" si="9190"/>
        <v>0</v>
      </c>
      <c r="AW4499" s="16">
        <f t="shared" si="9190"/>
        <v>0</v>
      </c>
      <c r="AX4499" s="16">
        <f t="shared" si="9190"/>
        <v>0</v>
      </c>
      <c r="AY4499" s="16">
        <f t="shared" si="9190"/>
        <v>494.02600000000001</v>
      </c>
      <c r="AZ4499" s="16">
        <f t="shared" si="9190"/>
        <v>0</v>
      </c>
      <c r="BA4499" s="16">
        <f>BA4500+BA4504+BA4508</f>
        <v>0</v>
      </c>
      <c r="BB4499" s="16">
        <f>BB4500+BB4504+BB4508</f>
        <v>0</v>
      </c>
      <c r="BC4499" s="16">
        <f t="shared" si="9190"/>
        <v>0</v>
      </c>
      <c r="BD4499" s="16">
        <f>BD4500+BD4504+BD4508</f>
        <v>0</v>
      </c>
      <c r="BE4499" s="16">
        <f>BE4500+BE4504+BE4508</f>
        <v>0</v>
      </c>
      <c r="BF4499" s="16">
        <f t="shared" si="9068"/>
        <v>24154.426000000003</v>
      </c>
      <c r="BG4499" s="16">
        <f t="shared" si="9069"/>
        <v>23660.400000000001</v>
      </c>
      <c r="BH4499" s="16">
        <f t="shared" si="9070"/>
        <v>23727.4</v>
      </c>
      <c r="BI4499" s="16">
        <f t="shared" ref="BI4499" si="9191">BI4500+BI4504+BI4508</f>
        <v>0</v>
      </c>
      <c r="BJ4499" s="16">
        <f t="shared" si="9185"/>
        <v>24154.426000000003</v>
      </c>
      <c r="BK4499" s="16">
        <f t="shared" si="9190"/>
        <v>0</v>
      </c>
    </row>
    <row r="4500" spans="1:63" ht="110.25" x14ac:dyDescent="0.25">
      <c r="A4500" s="10" t="s">
        <v>884</v>
      </c>
      <c r="B4500" s="10" t="s">
        <v>8</v>
      </c>
      <c r="C4500" s="10" t="s">
        <v>44</v>
      </c>
      <c r="D4500" s="10" t="s">
        <v>835</v>
      </c>
      <c r="E4500" s="10" t="s">
        <v>46</v>
      </c>
      <c r="F4500" s="11" t="s">
        <v>17</v>
      </c>
      <c r="G4500" s="16">
        <f>G4501</f>
        <v>16835.599999999999</v>
      </c>
      <c r="H4500" s="16">
        <f t="shared" si="9147"/>
        <v>2167.3000000000029</v>
      </c>
      <c r="I4500" s="16">
        <f>I4501</f>
        <v>19002.900000000001</v>
      </c>
      <c r="J4500" s="16">
        <f>J4501</f>
        <v>16835.599999999999</v>
      </c>
      <c r="K4500" s="16">
        <f t="shared" si="9148"/>
        <v>2167.3000000000029</v>
      </c>
      <c r="L4500" s="16">
        <f>L4501</f>
        <v>19002.900000000001</v>
      </c>
      <c r="M4500" s="16">
        <f>M4501</f>
        <v>19002.900000000001</v>
      </c>
      <c r="N4500" s="16">
        <f>N4501</f>
        <v>915.7</v>
      </c>
      <c r="O4500" s="16">
        <f>O4501</f>
        <v>915.7</v>
      </c>
      <c r="P4500" s="16">
        <f>P4501</f>
        <v>915.7</v>
      </c>
      <c r="Q4500" s="16">
        <f t="shared" si="9138"/>
        <v>3083.0000000000036</v>
      </c>
      <c r="R4500" s="16">
        <f t="shared" si="9130"/>
        <v>19918.600000000002</v>
      </c>
      <c r="S4500" s="16">
        <f t="shared" si="9139"/>
        <v>3083.0000000000036</v>
      </c>
      <c r="T4500" s="16">
        <f t="shared" si="9131"/>
        <v>19918.600000000002</v>
      </c>
      <c r="U4500" s="16">
        <f t="shared" si="9132"/>
        <v>19918.600000000002</v>
      </c>
      <c r="V4500" s="16">
        <f>V4501</f>
        <v>0</v>
      </c>
      <c r="W4500" s="16">
        <f>W4501</f>
        <v>0</v>
      </c>
      <c r="X4500" s="16">
        <f>X4501</f>
        <v>0</v>
      </c>
      <c r="Y4500" s="16">
        <f>Y4501</f>
        <v>0</v>
      </c>
      <c r="Z4500" s="16">
        <f>Z4501</f>
        <v>0</v>
      </c>
      <c r="AA4500" s="16">
        <f t="shared" si="9085"/>
        <v>19918.600000000002</v>
      </c>
      <c r="AB4500" s="16">
        <f t="shared" si="9086"/>
        <v>19918.600000000002</v>
      </c>
      <c r="AC4500" s="16">
        <f t="shared" si="9087"/>
        <v>19918.600000000002</v>
      </c>
      <c r="AD4500" s="16">
        <f t="shared" ref="AD4500:BK4500" si="9192">AD4501</f>
        <v>0</v>
      </c>
      <c r="AE4500" s="16">
        <f t="shared" si="9192"/>
        <v>0</v>
      </c>
      <c r="AF4500" s="16">
        <f t="shared" si="9192"/>
        <v>0</v>
      </c>
      <c r="AG4500" s="16">
        <f t="shared" si="9192"/>
        <v>0</v>
      </c>
      <c r="AH4500" s="16">
        <f t="shared" si="9192"/>
        <v>0</v>
      </c>
      <c r="AI4500" s="16">
        <f t="shared" si="9192"/>
        <v>0</v>
      </c>
      <c r="AJ4500" s="16">
        <f t="shared" si="9192"/>
        <v>0</v>
      </c>
      <c r="AK4500" s="16">
        <f t="shared" si="9167"/>
        <v>19918.600000000002</v>
      </c>
      <c r="AL4500" s="16">
        <f t="shared" si="9168"/>
        <v>19918.600000000002</v>
      </c>
      <c r="AM4500" s="16">
        <f t="shared" si="9169"/>
        <v>19918.600000000002</v>
      </c>
      <c r="AN4500" s="16">
        <f t="shared" si="9192"/>
        <v>0</v>
      </c>
      <c r="AO4500" s="16">
        <f t="shared" si="9170"/>
        <v>19918.600000000002</v>
      </c>
      <c r="AP4500" s="16">
        <f t="shared" si="9192"/>
        <v>0</v>
      </c>
      <c r="AQ4500" s="16">
        <f t="shared" si="9192"/>
        <v>0</v>
      </c>
      <c r="AR4500" s="16">
        <f t="shared" si="9192"/>
        <v>0</v>
      </c>
      <c r="AS4500" s="16">
        <f t="shared" si="9192"/>
        <v>0</v>
      </c>
      <c r="AT4500" s="16">
        <f t="shared" si="9192"/>
        <v>0</v>
      </c>
      <c r="AU4500" s="16">
        <f t="shared" si="9192"/>
        <v>0</v>
      </c>
      <c r="AV4500" s="16">
        <f t="shared" si="9192"/>
        <v>0</v>
      </c>
      <c r="AW4500" s="16">
        <f t="shared" si="9192"/>
        <v>0</v>
      </c>
      <c r="AX4500" s="16">
        <f t="shared" si="9192"/>
        <v>0</v>
      </c>
      <c r="AY4500" s="16">
        <f t="shared" si="9192"/>
        <v>464.02600000000001</v>
      </c>
      <c r="AZ4500" s="16">
        <f t="shared" si="9192"/>
        <v>0</v>
      </c>
      <c r="BA4500" s="16">
        <f t="shared" si="9192"/>
        <v>0</v>
      </c>
      <c r="BB4500" s="16">
        <f t="shared" si="9192"/>
        <v>0</v>
      </c>
      <c r="BC4500" s="16">
        <f t="shared" si="9192"/>
        <v>0</v>
      </c>
      <c r="BD4500" s="16">
        <f t="shared" si="9192"/>
        <v>0</v>
      </c>
      <c r="BE4500" s="16">
        <f t="shared" si="9192"/>
        <v>0</v>
      </c>
      <c r="BF4500" s="16">
        <f t="shared" si="9068"/>
        <v>20382.626000000004</v>
      </c>
      <c r="BG4500" s="16">
        <f t="shared" si="9069"/>
        <v>19918.600000000002</v>
      </c>
      <c r="BH4500" s="16">
        <f t="shared" si="9070"/>
        <v>19918.600000000002</v>
      </c>
      <c r="BI4500" s="16">
        <f t="shared" si="9192"/>
        <v>0</v>
      </c>
      <c r="BJ4500" s="16">
        <f t="shared" si="9185"/>
        <v>20382.626000000004</v>
      </c>
      <c r="BK4500" s="16">
        <f t="shared" si="9192"/>
        <v>0</v>
      </c>
    </row>
    <row r="4501" spans="1:63" ht="47.25" x14ac:dyDescent="0.25">
      <c r="A4501" s="10" t="s">
        <v>884</v>
      </c>
      <c r="B4501" s="10" t="s">
        <v>8</v>
      </c>
      <c r="C4501" s="10" t="s">
        <v>44</v>
      </c>
      <c r="D4501" s="10" t="s">
        <v>835</v>
      </c>
      <c r="E4501" s="10" t="s">
        <v>47</v>
      </c>
      <c r="F4501" s="11" t="s">
        <v>18</v>
      </c>
      <c r="G4501" s="16">
        <f>G4502+G4503</f>
        <v>16835.599999999999</v>
      </c>
      <c r="H4501" s="16">
        <f t="shared" si="9147"/>
        <v>2167.3000000000029</v>
      </c>
      <c r="I4501" s="16">
        <f>I4502+I4503</f>
        <v>19002.900000000001</v>
      </c>
      <c r="J4501" s="16">
        <f>J4502+J4503</f>
        <v>16835.599999999999</v>
      </c>
      <c r="K4501" s="16">
        <f t="shared" si="9148"/>
        <v>2167.3000000000029</v>
      </c>
      <c r="L4501" s="16">
        <f>L4502+L4503</f>
        <v>19002.900000000001</v>
      </c>
      <c r="M4501" s="16">
        <f>M4502+M4503</f>
        <v>19002.900000000001</v>
      </c>
      <c r="N4501" s="16">
        <f>N4502+N4503</f>
        <v>915.7</v>
      </c>
      <c r="O4501" s="16">
        <f>O4502+O4503</f>
        <v>915.7</v>
      </c>
      <c r="P4501" s="16">
        <f>P4502+P4503</f>
        <v>915.7</v>
      </c>
      <c r="Q4501" s="16">
        <f t="shared" si="9138"/>
        <v>3083.0000000000036</v>
      </c>
      <c r="R4501" s="16">
        <f t="shared" si="9130"/>
        <v>19918.600000000002</v>
      </c>
      <c r="S4501" s="16">
        <f t="shared" si="9139"/>
        <v>3083.0000000000036</v>
      </c>
      <c r="T4501" s="16">
        <f t="shared" si="9131"/>
        <v>19918.600000000002</v>
      </c>
      <c r="U4501" s="16">
        <f t="shared" si="9132"/>
        <v>19918.600000000002</v>
      </c>
      <c r="V4501" s="16">
        <f>V4502+V4503</f>
        <v>0</v>
      </c>
      <c r="W4501" s="16">
        <f>W4502+W4503</f>
        <v>0</v>
      </c>
      <c r="X4501" s="16">
        <f>X4502+X4503</f>
        <v>0</v>
      </c>
      <c r="Y4501" s="16">
        <f>Y4502+Y4503</f>
        <v>0</v>
      </c>
      <c r="Z4501" s="16">
        <f>Z4502+Z4503</f>
        <v>0</v>
      </c>
      <c r="AA4501" s="16">
        <f t="shared" si="9085"/>
        <v>19918.600000000002</v>
      </c>
      <c r="AB4501" s="16">
        <f t="shared" si="9086"/>
        <v>19918.600000000002</v>
      </c>
      <c r="AC4501" s="16">
        <f t="shared" si="9087"/>
        <v>19918.600000000002</v>
      </c>
      <c r="AD4501" s="16">
        <f t="shared" ref="AD4501:AJ4501" si="9193">AD4502+AD4503</f>
        <v>0</v>
      </c>
      <c r="AE4501" s="16">
        <f t="shared" si="9193"/>
        <v>0</v>
      </c>
      <c r="AF4501" s="16">
        <f t="shared" si="9193"/>
        <v>0</v>
      </c>
      <c r="AG4501" s="16">
        <f t="shared" si="9193"/>
        <v>0</v>
      </c>
      <c r="AH4501" s="16">
        <f t="shared" si="9193"/>
        <v>0</v>
      </c>
      <c r="AI4501" s="16">
        <f t="shared" si="9193"/>
        <v>0</v>
      </c>
      <c r="AJ4501" s="16">
        <f t="shared" si="9193"/>
        <v>0</v>
      </c>
      <c r="AK4501" s="16">
        <f t="shared" si="9167"/>
        <v>19918.600000000002</v>
      </c>
      <c r="AL4501" s="16">
        <f t="shared" si="9168"/>
        <v>19918.600000000002</v>
      </c>
      <c r="AM4501" s="16">
        <f t="shared" si="9169"/>
        <v>19918.600000000002</v>
      </c>
      <c r="AN4501" s="16">
        <f>AN4502+AN4503</f>
        <v>0</v>
      </c>
      <c r="AO4501" s="16">
        <f t="shared" si="9170"/>
        <v>19918.600000000002</v>
      </c>
      <c r="AP4501" s="16">
        <f t="shared" ref="AP4501:BK4501" si="9194">AP4502+AP4503</f>
        <v>0</v>
      </c>
      <c r="AQ4501" s="16">
        <f t="shared" si="9194"/>
        <v>0</v>
      </c>
      <c r="AR4501" s="16">
        <f t="shared" si="9194"/>
        <v>0</v>
      </c>
      <c r="AS4501" s="16">
        <f>AS4502+AS4503</f>
        <v>0</v>
      </c>
      <c r="AT4501" s="16">
        <f>AT4502+AT4503</f>
        <v>0</v>
      </c>
      <c r="AU4501" s="16">
        <f t="shared" si="9194"/>
        <v>0</v>
      </c>
      <c r="AV4501" s="16">
        <f t="shared" si="9194"/>
        <v>0</v>
      </c>
      <c r="AW4501" s="16">
        <f t="shared" si="9194"/>
        <v>0</v>
      </c>
      <c r="AX4501" s="16">
        <f t="shared" si="9194"/>
        <v>0</v>
      </c>
      <c r="AY4501" s="16">
        <f t="shared" si="9194"/>
        <v>464.02600000000001</v>
      </c>
      <c r="AZ4501" s="16">
        <f t="shared" si="9194"/>
        <v>0</v>
      </c>
      <c r="BA4501" s="16">
        <f>BA4502+BA4503</f>
        <v>0</v>
      </c>
      <c r="BB4501" s="16">
        <f>BB4502+BB4503</f>
        <v>0</v>
      </c>
      <c r="BC4501" s="16">
        <f t="shared" si="9194"/>
        <v>0</v>
      </c>
      <c r="BD4501" s="16">
        <f>BD4502+BD4503</f>
        <v>0</v>
      </c>
      <c r="BE4501" s="16">
        <f>BE4502+BE4503</f>
        <v>0</v>
      </c>
      <c r="BF4501" s="16">
        <f t="shared" si="9068"/>
        <v>20382.626000000004</v>
      </c>
      <c r="BG4501" s="16">
        <f t="shared" si="9069"/>
        <v>19918.600000000002</v>
      </c>
      <c r="BH4501" s="16">
        <f t="shared" si="9070"/>
        <v>19918.600000000002</v>
      </c>
      <c r="BI4501" s="16">
        <f t="shared" ref="BI4501" si="9195">BI4502+BI4503</f>
        <v>0</v>
      </c>
      <c r="BJ4501" s="16">
        <f t="shared" si="9185"/>
        <v>20382.626000000004</v>
      </c>
      <c r="BK4501" s="16">
        <f t="shared" si="9194"/>
        <v>0</v>
      </c>
    </row>
    <row r="4502" spans="1:63" ht="31.5" x14ac:dyDescent="0.25">
      <c r="A4502" s="10" t="s">
        <v>884</v>
      </c>
      <c r="B4502" s="10" t="s">
        <v>8</v>
      </c>
      <c r="C4502" s="10" t="s">
        <v>44</v>
      </c>
      <c r="D4502" s="10" t="s">
        <v>835</v>
      </c>
      <c r="E4502" s="10" t="s">
        <v>48</v>
      </c>
      <c r="F4502" s="11" t="s">
        <v>19</v>
      </c>
      <c r="G4502" s="16">
        <v>16813.599999999999</v>
      </c>
      <c r="H4502" s="16">
        <f t="shared" si="9147"/>
        <v>2167.3000000000029</v>
      </c>
      <c r="I4502" s="16">
        <v>18980.900000000001</v>
      </c>
      <c r="J4502" s="16">
        <v>16813.599999999999</v>
      </c>
      <c r="K4502" s="16">
        <f t="shared" si="9148"/>
        <v>2167.3000000000029</v>
      </c>
      <c r="L4502" s="16">
        <v>18980.900000000001</v>
      </c>
      <c r="M4502" s="16">
        <v>18980.900000000001</v>
      </c>
      <c r="N4502" s="16">
        <v>915.7</v>
      </c>
      <c r="O4502" s="16">
        <v>915.7</v>
      </c>
      <c r="P4502" s="16">
        <v>915.7</v>
      </c>
      <c r="Q4502" s="16">
        <f t="shared" si="9138"/>
        <v>3083.0000000000036</v>
      </c>
      <c r="R4502" s="16">
        <f t="shared" si="9130"/>
        <v>19896.600000000002</v>
      </c>
      <c r="S4502" s="16">
        <f t="shared" si="9139"/>
        <v>3083.0000000000036</v>
      </c>
      <c r="T4502" s="16">
        <f t="shared" si="9131"/>
        <v>19896.600000000002</v>
      </c>
      <c r="U4502" s="16">
        <f t="shared" si="9132"/>
        <v>19896.600000000002</v>
      </c>
      <c r="V4502" s="16"/>
      <c r="W4502" s="16"/>
      <c r="X4502" s="16"/>
      <c r="Y4502" s="16"/>
      <c r="Z4502" s="16"/>
      <c r="AA4502" s="16">
        <f t="shared" si="9085"/>
        <v>19896.600000000002</v>
      </c>
      <c r="AB4502" s="16">
        <f t="shared" si="9086"/>
        <v>19896.600000000002</v>
      </c>
      <c r="AC4502" s="16">
        <f t="shared" si="9087"/>
        <v>19896.600000000002</v>
      </c>
      <c r="AD4502" s="16"/>
      <c r="AE4502" s="16"/>
      <c r="AF4502" s="16"/>
      <c r="AG4502" s="16"/>
      <c r="AH4502" s="16"/>
      <c r="AI4502" s="16"/>
      <c r="AJ4502" s="16"/>
      <c r="AK4502" s="16">
        <f t="shared" si="9167"/>
        <v>19896.600000000002</v>
      </c>
      <c r="AL4502" s="16">
        <f t="shared" si="9168"/>
        <v>19896.600000000002</v>
      </c>
      <c r="AM4502" s="16">
        <f t="shared" si="9169"/>
        <v>19896.600000000002</v>
      </c>
      <c r="AN4502" s="16"/>
      <c r="AO4502" s="16">
        <f t="shared" si="9170"/>
        <v>19896.600000000002</v>
      </c>
      <c r="AP4502" s="16"/>
      <c r="AQ4502" s="16"/>
      <c r="AR4502" s="16"/>
      <c r="AS4502" s="16"/>
      <c r="AT4502" s="16"/>
      <c r="AU4502" s="16"/>
      <c r="AV4502" s="16"/>
      <c r="AW4502" s="16"/>
      <c r="AX4502" s="16"/>
      <c r="AY4502" s="16">
        <v>464.02600000000001</v>
      </c>
      <c r="AZ4502" s="16"/>
      <c r="BA4502" s="16"/>
      <c r="BB4502" s="16"/>
      <c r="BC4502" s="16"/>
      <c r="BD4502" s="16"/>
      <c r="BE4502" s="16"/>
      <c r="BF4502" s="16">
        <f t="shared" si="9068"/>
        <v>20360.626000000004</v>
      </c>
      <c r="BG4502" s="16">
        <f t="shared" si="9069"/>
        <v>19896.600000000002</v>
      </c>
      <c r="BH4502" s="16">
        <f t="shared" si="9070"/>
        <v>19896.600000000002</v>
      </c>
      <c r="BI4502" s="16"/>
      <c r="BJ4502" s="16">
        <f t="shared" si="9185"/>
        <v>20360.626000000004</v>
      </c>
      <c r="BK4502" s="16"/>
    </row>
    <row r="4503" spans="1:63" ht="31.5" x14ac:dyDescent="0.25">
      <c r="A4503" s="10" t="s">
        <v>884</v>
      </c>
      <c r="B4503" s="10" t="s">
        <v>8</v>
      </c>
      <c r="C4503" s="10" t="s">
        <v>44</v>
      </c>
      <c r="D4503" s="10" t="s">
        <v>835</v>
      </c>
      <c r="E4503" s="10" t="s">
        <v>49</v>
      </c>
      <c r="F4503" s="11" t="s">
        <v>20</v>
      </c>
      <c r="G4503" s="16">
        <v>22</v>
      </c>
      <c r="H4503" s="16">
        <f t="shared" si="9147"/>
        <v>0</v>
      </c>
      <c r="I4503" s="16">
        <v>22</v>
      </c>
      <c r="J4503" s="16">
        <v>22</v>
      </c>
      <c r="K4503" s="16">
        <f t="shared" si="9148"/>
        <v>0</v>
      </c>
      <c r="L4503" s="16">
        <v>22</v>
      </c>
      <c r="M4503" s="16">
        <v>22</v>
      </c>
      <c r="N4503" s="16"/>
      <c r="O4503" s="16"/>
      <c r="P4503" s="16"/>
      <c r="Q4503" s="16">
        <f t="shared" si="9138"/>
        <v>0</v>
      </c>
      <c r="R4503" s="16">
        <f t="shared" si="9130"/>
        <v>22</v>
      </c>
      <c r="S4503" s="16">
        <f t="shared" si="9139"/>
        <v>0</v>
      </c>
      <c r="T4503" s="16">
        <f t="shared" si="9131"/>
        <v>22</v>
      </c>
      <c r="U4503" s="16">
        <f t="shared" si="9132"/>
        <v>22</v>
      </c>
      <c r="V4503" s="16"/>
      <c r="W4503" s="16"/>
      <c r="X4503" s="16"/>
      <c r="Y4503" s="16"/>
      <c r="Z4503" s="16"/>
      <c r="AA4503" s="16">
        <f t="shared" si="9085"/>
        <v>22</v>
      </c>
      <c r="AB4503" s="16">
        <f t="shared" si="9086"/>
        <v>22</v>
      </c>
      <c r="AC4503" s="16">
        <f t="shared" si="9087"/>
        <v>22</v>
      </c>
      <c r="AD4503" s="16"/>
      <c r="AE4503" s="16"/>
      <c r="AF4503" s="16"/>
      <c r="AG4503" s="16"/>
      <c r="AH4503" s="16"/>
      <c r="AI4503" s="16"/>
      <c r="AJ4503" s="16"/>
      <c r="AK4503" s="16">
        <f t="shared" si="9167"/>
        <v>22</v>
      </c>
      <c r="AL4503" s="16">
        <f t="shared" si="9168"/>
        <v>22</v>
      </c>
      <c r="AM4503" s="16">
        <f t="shared" si="9169"/>
        <v>22</v>
      </c>
      <c r="AN4503" s="16"/>
      <c r="AO4503" s="16">
        <f t="shared" si="9170"/>
        <v>22</v>
      </c>
      <c r="AP4503" s="16"/>
      <c r="AQ4503" s="16"/>
      <c r="AR4503" s="16"/>
      <c r="AS4503" s="16"/>
      <c r="AT4503" s="16"/>
      <c r="AU4503" s="16"/>
      <c r="AV4503" s="16"/>
      <c r="AW4503" s="16"/>
      <c r="AX4503" s="16"/>
      <c r="AY4503" s="16"/>
      <c r="AZ4503" s="16"/>
      <c r="BA4503" s="16"/>
      <c r="BB4503" s="16"/>
      <c r="BC4503" s="16"/>
      <c r="BD4503" s="16"/>
      <c r="BE4503" s="16"/>
      <c r="BF4503" s="16">
        <f t="shared" ref="BF4503:BF4566" si="9196">AO4503+AP4503+AQ4503+AR4503+AS4503+AT4503+AU4503+AV4503+AW4503+AX4503+AY4503</f>
        <v>22</v>
      </c>
      <c r="BG4503" s="16">
        <f t="shared" ref="BG4503:BG4566" si="9197">AL4503+AZ4503+BA4503+BB4503</f>
        <v>22</v>
      </c>
      <c r="BH4503" s="16">
        <f t="shared" ref="BH4503:BH4566" si="9198">AM4503+BC4503+BD4503+BE4503</f>
        <v>22</v>
      </c>
      <c r="BI4503" s="16"/>
      <c r="BJ4503" s="16">
        <f t="shared" si="9185"/>
        <v>22</v>
      </c>
      <c r="BK4503" s="16"/>
    </row>
    <row r="4504" spans="1:63" ht="47.25" x14ac:dyDescent="0.25">
      <c r="A4504" s="10" t="s">
        <v>884</v>
      </c>
      <c r="B4504" s="10" t="s">
        <v>8</v>
      </c>
      <c r="C4504" s="10" t="s">
        <v>44</v>
      </c>
      <c r="D4504" s="10" t="s">
        <v>835</v>
      </c>
      <c r="E4504" s="10" t="s">
        <v>50</v>
      </c>
      <c r="F4504" s="11" t="s">
        <v>21</v>
      </c>
      <c r="G4504" s="16">
        <f>G4505</f>
        <v>3125.7</v>
      </c>
      <c r="H4504" s="16">
        <f t="shared" si="9147"/>
        <v>475.30000000000018</v>
      </c>
      <c r="I4504" s="16">
        <f>I4505</f>
        <v>3601</v>
      </c>
      <c r="J4504" s="16">
        <f>J4505</f>
        <v>3272.5</v>
      </c>
      <c r="K4504" s="16">
        <f t="shared" si="9148"/>
        <v>328.5</v>
      </c>
      <c r="L4504" s="16">
        <f>L4505</f>
        <v>3601</v>
      </c>
      <c r="M4504" s="16">
        <f>M4505</f>
        <v>3668</v>
      </c>
      <c r="N4504" s="16">
        <f>N4505</f>
        <v>0</v>
      </c>
      <c r="O4504" s="16">
        <f>O4505</f>
        <v>0</v>
      </c>
      <c r="P4504" s="16">
        <f>P4505</f>
        <v>0</v>
      </c>
      <c r="Q4504" s="16">
        <f t="shared" si="9138"/>
        <v>475.30000000000018</v>
      </c>
      <c r="R4504" s="16">
        <f t="shared" si="9130"/>
        <v>3601</v>
      </c>
      <c r="S4504" s="16">
        <f t="shared" si="9139"/>
        <v>328.5</v>
      </c>
      <c r="T4504" s="16">
        <f t="shared" si="9131"/>
        <v>3601</v>
      </c>
      <c r="U4504" s="16">
        <f t="shared" si="9132"/>
        <v>3668</v>
      </c>
      <c r="V4504" s="16">
        <f>V4505</f>
        <v>0</v>
      </c>
      <c r="W4504" s="16">
        <f>W4505</f>
        <v>0</v>
      </c>
      <c r="X4504" s="16">
        <f>X4505</f>
        <v>0</v>
      </c>
      <c r="Y4504" s="16">
        <f>Y4505</f>
        <v>0</v>
      </c>
      <c r="Z4504" s="16">
        <f>Z4505</f>
        <v>0</v>
      </c>
      <c r="AA4504" s="16">
        <f t="shared" si="9085"/>
        <v>3601</v>
      </c>
      <c r="AB4504" s="16">
        <f t="shared" si="9086"/>
        <v>3601</v>
      </c>
      <c r="AC4504" s="16">
        <f t="shared" si="9087"/>
        <v>3668</v>
      </c>
      <c r="AD4504" s="16">
        <f t="shared" ref="AD4504:BK4504" si="9199">AD4505</f>
        <v>0</v>
      </c>
      <c r="AE4504" s="16">
        <f t="shared" si="9199"/>
        <v>0</v>
      </c>
      <c r="AF4504" s="16">
        <f t="shared" si="9199"/>
        <v>0</v>
      </c>
      <c r="AG4504" s="16">
        <f t="shared" si="9199"/>
        <v>0</v>
      </c>
      <c r="AH4504" s="16">
        <f t="shared" si="9199"/>
        <v>0</v>
      </c>
      <c r="AI4504" s="16">
        <f t="shared" si="9199"/>
        <v>0</v>
      </c>
      <c r="AJ4504" s="16">
        <f t="shared" si="9199"/>
        <v>0</v>
      </c>
      <c r="AK4504" s="16">
        <f t="shared" si="9167"/>
        <v>3601</v>
      </c>
      <c r="AL4504" s="16">
        <f t="shared" si="9168"/>
        <v>3601</v>
      </c>
      <c r="AM4504" s="16">
        <f t="shared" si="9169"/>
        <v>3668</v>
      </c>
      <c r="AN4504" s="16">
        <f t="shared" si="9199"/>
        <v>0</v>
      </c>
      <c r="AO4504" s="16">
        <f t="shared" si="9170"/>
        <v>3601</v>
      </c>
      <c r="AP4504" s="16">
        <f t="shared" si="9199"/>
        <v>0</v>
      </c>
      <c r="AQ4504" s="16">
        <f t="shared" si="9199"/>
        <v>0</v>
      </c>
      <c r="AR4504" s="16">
        <f t="shared" si="9199"/>
        <v>0</v>
      </c>
      <c r="AS4504" s="16">
        <f t="shared" si="9199"/>
        <v>0</v>
      </c>
      <c r="AT4504" s="16">
        <f t="shared" si="9199"/>
        <v>0</v>
      </c>
      <c r="AU4504" s="16">
        <f t="shared" si="9199"/>
        <v>0</v>
      </c>
      <c r="AV4504" s="16">
        <f t="shared" si="9199"/>
        <v>0</v>
      </c>
      <c r="AW4504" s="16">
        <f t="shared" si="9199"/>
        <v>0</v>
      </c>
      <c r="AX4504" s="16">
        <f t="shared" si="9199"/>
        <v>0</v>
      </c>
      <c r="AY4504" s="16">
        <f t="shared" si="9199"/>
        <v>30</v>
      </c>
      <c r="AZ4504" s="16">
        <f t="shared" si="9199"/>
        <v>0</v>
      </c>
      <c r="BA4504" s="16">
        <f t="shared" si="9199"/>
        <v>0</v>
      </c>
      <c r="BB4504" s="16">
        <f t="shared" si="9199"/>
        <v>0</v>
      </c>
      <c r="BC4504" s="16">
        <f t="shared" si="9199"/>
        <v>0</v>
      </c>
      <c r="BD4504" s="16">
        <f t="shared" si="9199"/>
        <v>0</v>
      </c>
      <c r="BE4504" s="16">
        <f t="shared" si="9199"/>
        <v>0</v>
      </c>
      <c r="BF4504" s="16">
        <f t="shared" si="9196"/>
        <v>3631</v>
      </c>
      <c r="BG4504" s="16">
        <f t="shared" si="9197"/>
        <v>3601</v>
      </c>
      <c r="BH4504" s="16">
        <f t="shared" si="9198"/>
        <v>3668</v>
      </c>
      <c r="BI4504" s="16">
        <f t="shared" si="9199"/>
        <v>0</v>
      </c>
      <c r="BJ4504" s="16">
        <f t="shared" si="9185"/>
        <v>3631</v>
      </c>
      <c r="BK4504" s="16">
        <f t="shared" si="9199"/>
        <v>0</v>
      </c>
    </row>
    <row r="4505" spans="1:63" ht="47.25" x14ac:dyDescent="0.25">
      <c r="A4505" s="10" t="s">
        <v>884</v>
      </c>
      <c r="B4505" s="10" t="s">
        <v>8</v>
      </c>
      <c r="C4505" s="10" t="s">
        <v>44</v>
      </c>
      <c r="D4505" s="10" t="s">
        <v>835</v>
      </c>
      <c r="E4505" s="10" t="s">
        <v>51</v>
      </c>
      <c r="F4505" s="11" t="s">
        <v>22</v>
      </c>
      <c r="G4505" s="16">
        <f>G4506+G4507</f>
        <v>3125.7</v>
      </c>
      <c r="H4505" s="16">
        <f t="shared" si="9147"/>
        <v>475.30000000000018</v>
      </c>
      <c r="I4505" s="16">
        <f>I4506+I4507</f>
        <v>3601</v>
      </c>
      <c r="J4505" s="16">
        <f>J4506+J4507</f>
        <v>3272.5</v>
      </c>
      <c r="K4505" s="16">
        <f t="shared" si="9148"/>
        <v>328.5</v>
      </c>
      <c r="L4505" s="16">
        <f>L4506+L4507</f>
        <v>3601</v>
      </c>
      <c r="M4505" s="16">
        <f>M4506+M4507</f>
        <v>3668</v>
      </c>
      <c r="N4505" s="16">
        <f>N4506+N4507</f>
        <v>0</v>
      </c>
      <c r="O4505" s="16">
        <f>O4506+O4507</f>
        <v>0</v>
      </c>
      <c r="P4505" s="16">
        <f>P4506+P4507</f>
        <v>0</v>
      </c>
      <c r="Q4505" s="16">
        <f t="shared" si="9138"/>
        <v>475.30000000000018</v>
      </c>
      <c r="R4505" s="16">
        <f t="shared" si="9130"/>
        <v>3601</v>
      </c>
      <c r="S4505" s="16">
        <f t="shared" si="9139"/>
        <v>328.5</v>
      </c>
      <c r="T4505" s="16">
        <f t="shared" si="9131"/>
        <v>3601</v>
      </c>
      <c r="U4505" s="16">
        <f t="shared" si="9132"/>
        <v>3668</v>
      </c>
      <c r="V4505" s="16">
        <f>V4506+V4507</f>
        <v>0</v>
      </c>
      <c r="W4505" s="16">
        <f>W4506+W4507</f>
        <v>0</v>
      </c>
      <c r="X4505" s="16">
        <f>X4506+X4507</f>
        <v>0</v>
      </c>
      <c r="Y4505" s="16">
        <f>Y4506+Y4507</f>
        <v>0</v>
      </c>
      <c r="Z4505" s="16">
        <f>Z4506+Z4507</f>
        <v>0</v>
      </c>
      <c r="AA4505" s="16">
        <f t="shared" si="9085"/>
        <v>3601</v>
      </c>
      <c r="AB4505" s="16">
        <f t="shared" si="9086"/>
        <v>3601</v>
      </c>
      <c r="AC4505" s="16">
        <f t="shared" si="9087"/>
        <v>3668</v>
      </c>
      <c r="AD4505" s="16">
        <f t="shared" ref="AD4505:AJ4505" si="9200">AD4506+AD4507</f>
        <v>0</v>
      </c>
      <c r="AE4505" s="16">
        <f t="shared" si="9200"/>
        <v>0</v>
      </c>
      <c r="AF4505" s="16">
        <f t="shared" si="9200"/>
        <v>0</v>
      </c>
      <c r="AG4505" s="16">
        <f t="shared" si="9200"/>
        <v>0</v>
      </c>
      <c r="AH4505" s="16">
        <f t="shared" si="9200"/>
        <v>0</v>
      </c>
      <c r="AI4505" s="16">
        <f t="shared" si="9200"/>
        <v>0</v>
      </c>
      <c r="AJ4505" s="16">
        <f t="shared" si="9200"/>
        <v>0</v>
      </c>
      <c r="AK4505" s="16">
        <f t="shared" si="9167"/>
        <v>3601</v>
      </c>
      <c r="AL4505" s="16">
        <f t="shared" si="9168"/>
        <v>3601</v>
      </c>
      <c r="AM4505" s="16">
        <f t="shared" si="9169"/>
        <v>3668</v>
      </c>
      <c r="AN4505" s="16">
        <f>AN4506+AN4507</f>
        <v>0</v>
      </c>
      <c r="AO4505" s="16">
        <f t="shared" si="9170"/>
        <v>3601</v>
      </c>
      <c r="AP4505" s="16">
        <f t="shared" ref="AP4505:BK4505" si="9201">AP4506+AP4507</f>
        <v>0</v>
      </c>
      <c r="AQ4505" s="16">
        <f t="shared" si="9201"/>
        <v>0</v>
      </c>
      <c r="AR4505" s="16">
        <f t="shared" si="9201"/>
        <v>0</v>
      </c>
      <c r="AS4505" s="16">
        <f>AS4506+AS4507</f>
        <v>0</v>
      </c>
      <c r="AT4505" s="16">
        <f>AT4506+AT4507</f>
        <v>0</v>
      </c>
      <c r="AU4505" s="16">
        <f t="shared" si="9201"/>
        <v>0</v>
      </c>
      <c r="AV4505" s="16">
        <f t="shared" si="9201"/>
        <v>0</v>
      </c>
      <c r="AW4505" s="16">
        <f t="shared" si="9201"/>
        <v>0</v>
      </c>
      <c r="AX4505" s="16">
        <f t="shared" si="9201"/>
        <v>0</v>
      </c>
      <c r="AY4505" s="16">
        <f t="shared" si="9201"/>
        <v>30</v>
      </c>
      <c r="AZ4505" s="16">
        <f t="shared" si="9201"/>
        <v>0</v>
      </c>
      <c r="BA4505" s="16">
        <f>BA4506+BA4507</f>
        <v>0</v>
      </c>
      <c r="BB4505" s="16">
        <f>BB4506+BB4507</f>
        <v>0</v>
      </c>
      <c r="BC4505" s="16">
        <f t="shared" si="9201"/>
        <v>0</v>
      </c>
      <c r="BD4505" s="16">
        <f>BD4506+BD4507</f>
        <v>0</v>
      </c>
      <c r="BE4505" s="16">
        <f>BE4506+BE4507</f>
        <v>0</v>
      </c>
      <c r="BF4505" s="16">
        <f t="shared" si="9196"/>
        <v>3631</v>
      </c>
      <c r="BG4505" s="16">
        <f t="shared" si="9197"/>
        <v>3601</v>
      </c>
      <c r="BH4505" s="16">
        <f t="shared" si="9198"/>
        <v>3668</v>
      </c>
      <c r="BI4505" s="16">
        <f t="shared" ref="BI4505" si="9202">BI4506+BI4507</f>
        <v>0</v>
      </c>
      <c r="BJ4505" s="16">
        <f t="shared" si="9185"/>
        <v>3631</v>
      </c>
      <c r="BK4505" s="16">
        <f t="shared" si="9201"/>
        <v>0</v>
      </c>
    </row>
    <row r="4506" spans="1:63" ht="47.25" x14ac:dyDescent="0.25">
      <c r="A4506" s="10" t="s">
        <v>884</v>
      </c>
      <c r="B4506" s="10" t="s">
        <v>8</v>
      </c>
      <c r="C4506" s="10" t="s">
        <v>44</v>
      </c>
      <c r="D4506" s="10" t="s">
        <v>835</v>
      </c>
      <c r="E4506" s="10" t="s">
        <v>81</v>
      </c>
      <c r="F4506" s="11" t="s">
        <v>82</v>
      </c>
      <c r="G4506" s="16">
        <v>297.5</v>
      </c>
      <c r="H4506" s="16">
        <f t="shared" si="9147"/>
        <v>683.4</v>
      </c>
      <c r="I4506" s="16">
        <v>980.9</v>
      </c>
      <c r="J4506" s="16">
        <v>314.3</v>
      </c>
      <c r="K4506" s="16">
        <f t="shared" si="9148"/>
        <v>666.59999999999991</v>
      </c>
      <c r="L4506" s="16">
        <v>980.9</v>
      </c>
      <c r="M4506" s="16">
        <v>980.9</v>
      </c>
      <c r="N4506" s="16"/>
      <c r="O4506" s="16"/>
      <c r="P4506" s="16"/>
      <c r="Q4506" s="16">
        <f t="shared" si="9138"/>
        <v>683.4</v>
      </c>
      <c r="R4506" s="16">
        <f t="shared" si="9130"/>
        <v>980.9</v>
      </c>
      <c r="S4506" s="16">
        <f t="shared" si="9139"/>
        <v>666.59999999999991</v>
      </c>
      <c r="T4506" s="16">
        <f t="shared" si="9131"/>
        <v>980.9</v>
      </c>
      <c r="U4506" s="16">
        <f t="shared" si="9132"/>
        <v>980.9</v>
      </c>
      <c r="V4506" s="16"/>
      <c r="W4506" s="16"/>
      <c r="X4506" s="16"/>
      <c r="Y4506" s="16"/>
      <c r="Z4506" s="16"/>
      <c r="AA4506" s="16">
        <f t="shared" si="9085"/>
        <v>980.9</v>
      </c>
      <c r="AB4506" s="16">
        <f t="shared" si="9086"/>
        <v>980.9</v>
      </c>
      <c r="AC4506" s="16">
        <f t="shared" si="9087"/>
        <v>980.9</v>
      </c>
      <c r="AD4506" s="16"/>
      <c r="AE4506" s="16"/>
      <c r="AF4506" s="16"/>
      <c r="AG4506" s="16"/>
      <c r="AH4506" s="16"/>
      <c r="AI4506" s="16"/>
      <c r="AJ4506" s="16"/>
      <c r="AK4506" s="16">
        <f t="shared" si="9167"/>
        <v>980.9</v>
      </c>
      <c r="AL4506" s="16">
        <f t="shared" si="9168"/>
        <v>980.9</v>
      </c>
      <c r="AM4506" s="16">
        <f t="shared" si="9169"/>
        <v>980.9</v>
      </c>
      <c r="AN4506" s="16"/>
      <c r="AO4506" s="16">
        <f t="shared" si="9170"/>
        <v>980.9</v>
      </c>
      <c r="AP4506" s="16"/>
      <c r="AQ4506" s="16"/>
      <c r="AR4506" s="16"/>
      <c r="AS4506" s="16"/>
      <c r="AT4506" s="16"/>
      <c r="AU4506" s="16"/>
      <c r="AV4506" s="16"/>
      <c r="AW4506" s="16"/>
      <c r="AX4506" s="16"/>
      <c r="AY4506" s="16"/>
      <c r="AZ4506" s="16"/>
      <c r="BA4506" s="16"/>
      <c r="BB4506" s="16"/>
      <c r="BC4506" s="16"/>
      <c r="BD4506" s="16"/>
      <c r="BE4506" s="16"/>
      <c r="BF4506" s="16">
        <f t="shared" si="9196"/>
        <v>980.9</v>
      </c>
      <c r="BG4506" s="16">
        <f t="shared" si="9197"/>
        <v>980.9</v>
      </c>
      <c r="BH4506" s="16">
        <f t="shared" si="9198"/>
        <v>980.9</v>
      </c>
      <c r="BI4506" s="16"/>
      <c r="BJ4506" s="16">
        <f t="shared" si="9185"/>
        <v>980.9</v>
      </c>
      <c r="BK4506" s="16"/>
    </row>
    <row r="4507" spans="1:63" ht="31.5" x14ac:dyDescent="0.25">
      <c r="A4507" s="10" t="s">
        <v>884</v>
      </c>
      <c r="B4507" s="10" t="s">
        <v>8</v>
      </c>
      <c r="C4507" s="10" t="s">
        <v>44</v>
      </c>
      <c r="D4507" s="10" t="s">
        <v>835</v>
      </c>
      <c r="E4507" s="10" t="s">
        <v>52</v>
      </c>
      <c r="F4507" s="11" t="s">
        <v>23</v>
      </c>
      <c r="G4507" s="16">
        <v>2828.2</v>
      </c>
      <c r="H4507" s="16">
        <f t="shared" si="9147"/>
        <v>-208.09999999999991</v>
      </c>
      <c r="I4507" s="16">
        <v>2620.1</v>
      </c>
      <c r="J4507" s="16">
        <v>2958.2</v>
      </c>
      <c r="K4507" s="16">
        <f t="shared" si="9148"/>
        <v>-338.09999999999991</v>
      </c>
      <c r="L4507" s="16">
        <v>2620.1</v>
      </c>
      <c r="M4507" s="16">
        <v>2687.1</v>
      </c>
      <c r="N4507" s="16"/>
      <c r="O4507" s="16"/>
      <c r="P4507" s="16"/>
      <c r="Q4507" s="16">
        <f t="shared" si="9138"/>
        <v>-208.09999999999991</v>
      </c>
      <c r="R4507" s="16">
        <f t="shared" si="9130"/>
        <v>2620.1</v>
      </c>
      <c r="S4507" s="16">
        <f t="shared" si="9139"/>
        <v>-338.09999999999991</v>
      </c>
      <c r="T4507" s="16">
        <f t="shared" si="9131"/>
        <v>2620.1</v>
      </c>
      <c r="U4507" s="16">
        <f t="shared" si="9132"/>
        <v>2687.1</v>
      </c>
      <c r="V4507" s="16"/>
      <c r="W4507" s="16"/>
      <c r="X4507" s="16"/>
      <c r="Y4507" s="16"/>
      <c r="Z4507" s="16"/>
      <c r="AA4507" s="16">
        <f t="shared" si="9085"/>
        <v>2620.1</v>
      </c>
      <c r="AB4507" s="16">
        <f t="shared" si="9086"/>
        <v>2620.1</v>
      </c>
      <c r="AC4507" s="16">
        <f t="shared" si="9087"/>
        <v>2687.1</v>
      </c>
      <c r="AD4507" s="16"/>
      <c r="AE4507" s="16"/>
      <c r="AF4507" s="16"/>
      <c r="AG4507" s="16"/>
      <c r="AH4507" s="16"/>
      <c r="AI4507" s="16"/>
      <c r="AJ4507" s="16"/>
      <c r="AK4507" s="16">
        <f t="shared" si="9167"/>
        <v>2620.1</v>
      </c>
      <c r="AL4507" s="16">
        <f t="shared" si="9168"/>
        <v>2620.1</v>
      </c>
      <c r="AM4507" s="16">
        <f t="shared" si="9169"/>
        <v>2687.1</v>
      </c>
      <c r="AN4507" s="16"/>
      <c r="AO4507" s="16">
        <f t="shared" si="9170"/>
        <v>2620.1</v>
      </c>
      <c r="AP4507" s="16"/>
      <c r="AQ4507" s="16"/>
      <c r="AR4507" s="16"/>
      <c r="AS4507" s="16"/>
      <c r="AT4507" s="16"/>
      <c r="AU4507" s="16"/>
      <c r="AV4507" s="16"/>
      <c r="AW4507" s="16"/>
      <c r="AX4507" s="16"/>
      <c r="AY4507" s="16">
        <v>30</v>
      </c>
      <c r="AZ4507" s="16"/>
      <c r="BA4507" s="16"/>
      <c r="BB4507" s="16"/>
      <c r="BC4507" s="16"/>
      <c r="BD4507" s="16"/>
      <c r="BE4507" s="16"/>
      <c r="BF4507" s="16">
        <f t="shared" si="9196"/>
        <v>2650.1</v>
      </c>
      <c r="BG4507" s="16">
        <f t="shared" si="9197"/>
        <v>2620.1</v>
      </c>
      <c r="BH4507" s="16">
        <f t="shared" si="9198"/>
        <v>2687.1</v>
      </c>
      <c r="BI4507" s="16"/>
      <c r="BJ4507" s="16">
        <f t="shared" si="9185"/>
        <v>2650.1</v>
      </c>
      <c r="BK4507" s="16"/>
    </row>
    <row r="4508" spans="1:63" x14ac:dyDescent="0.25">
      <c r="A4508" s="10" t="s">
        <v>884</v>
      </c>
      <c r="B4508" s="10" t="s">
        <v>8</v>
      </c>
      <c r="C4508" s="10" t="s">
        <v>44</v>
      </c>
      <c r="D4508" s="10" t="s">
        <v>835</v>
      </c>
      <c r="E4508" s="10" t="s">
        <v>53</v>
      </c>
      <c r="F4508" s="11" t="s">
        <v>24</v>
      </c>
      <c r="G4508" s="16">
        <f>G4509</f>
        <v>19.399999999999999</v>
      </c>
      <c r="H4508" s="16">
        <f t="shared" si="9147"/>
        <v>121.39999999999998</v>
      </c>
      <c r="I4508" s="16">
        <f>I4509</f>
        <v>140.79999999999998</v>
      </c>
      <c r="J4508" s="16">
        <f>J4509</f>
        <v>19.399999999999999</v>
      </c>
      <c r="K4508" s="16">
        <f t="shared" si="9148"/>
        <v>121.39999999999998</v>
      </c>
      <c r="L4508" s="16">
        <f>L4509</f>
        <v>140.79999999999998</v>
      </c>
      <c r="M4508" s="16">
        <f>M4509</f>
        <v>140.79999999999998</v>
      </c>
      <c r="N4508" s="16">
        <f>N4509</f>
        <v>0</v>
      </c>
      <c r="O4508" s="16">
        <f>O4509</f>
        <v>0</v>
      </c>
      <c r="P4508" s="16">
        <f>P4509</f>
        <v>0</v>
      </c>
      <c r="Q4508" s="16">
        <f t="shared" si="9138"/>
        <v>121.39999999999998</v>
      </c>
      <c r="R4508" s="16">
        <f t="shared" si="9130"/>
        <v>140.79999999999998</v>
      </c>
      <c r="S4508" s="16">
        <f t="shared" si="9139"/>
        <v>121.39999999999998</v>
      </c>
      <c r="T4508" s="16">
        <f t="shared" si="9131"/>
        <v>140.79999999999998</v>
      </c>
      <c r="U4508" s="16">
        <f t="shared" si="9132"/>
        <v>140.79999999999998</v>
      </c>
      <c r="V4508" s="16">
        <f>V4509</f>
        <v>0</v>
      </c>
      <c r="W4508" s="16">
        <f>W4509</f>
        <v>0</v>
      </c>
      <c r="X4508" s="16">
        <f>X4509</f>
        <v>0</v>
      </c>
      <c r="Y4508" s="16">
        <f>Y4509</f>
        <v>0</v>
      </c>
      <c r="Z4508" s="16">
        <f>Z4509</f>
        <v>0</v>
      </c>
      <c r="AA4508" s="16">
        <f t="shared" si="9085"/>
        <v>140.79999999999998</v>
      </c>
      <c r="AB4508" s="16">
        <f t="shared" si="9086"/>
        <v>140.79999999999998</v>
      </c>
      <c r="AC4508" s="16">
        <f t="shared" si="9087"/>
        <v>140.79999999999998</v>
      </c>
      <c r="AD4508" s="16">
        <f t="shared" ref="AD4508:BK4508" si="9203">AD4509</f>
        <v>0</v>
      </c>
      <c r="AE4508" s="16">
        <f t="shared" si="9203"/>
        <v>0</v>
      </c>
      <c r="AF4508" s="16">
        <f t="shared" si="9203"/>
        <v>0</v>
      </c>
      <c r="AG4508" s="16">
        <f t="shared" si="9203"/>
        <v>0</v>
      </c>
      <c r="AH4508" s="16">
        <f t="shared" si="9203"/>
        <v>0</v>
      </c>
      <c r="AI4508" s="16">
        <f t="shared" si="9203"/>
        <v>0</v>
      </c>
      <c r="AJ4508" s="16">
        <f t="shared" si="9203"/>
        <v>0</v>
      </c>
      <c r="AK4508" s="16">
        <f t="shared" si="9167"/>
        <v>140.79999999999998</v>
      </c>
      <c r="AL4508" s="16">
        <f t="shared" si="9168"/>
        <v>140.79999999999998</v>
      </c>
      <c r="AM4508" s="16">
        <f t="shared" si="9169"/>
        <v>140.79999999999998</v>
      </c>
      <c r="AN4508" s="16">
        <f t="shared" si="9203"/>
        <v>0</v>
      </c>
      <c r="AO4508" s="16">
        <f t="shared" si="9170"/>
        <v>140.79999999999998</v>
      </c>
      <c r="AP4508" s="16">
        <f t="shared" si="9203"/>
        <v>0</v>
      </c>
      <c r="AQ4508" s="16">
        <f t="shared" si="9203"/>
        <v>0</v>
      </c>
      <c r="AR4508" s="16">
        <f t="shared" si="9203"/>
        <v>0</v>
      </c>
      <c r="AS4508" s="16">
        <f t="shared" si="9203"/>
        <v>0</v>
      </c>
      <c r="AT4508" s="16">
        <f t="shared" si="9203"/>
        <v>0</v>
      </c>
      <c r="AU4508" s="16">
        <f t="shared" si="9203"/>
        <v>0</v>
      </c>
      <c r="AV4508" s="16">
        <f t="shared" si="9203"/>
        <v>0</v>
      </c>
      <c r="AW4508" s="16">
        <f t="shared" si="9203"/>
        <v>0</v>
      </c>
      <c r="AX4508" s="16">
        <f t="shared" si="9203"/>
        <v>0</v>
      </c>
      <c r="AY4508" s="16">
        <f t="shared" si="9203"/>
        <v>0</v>
      </c>
      <c r="AZ4508" s="16">
        <f t="shared" si="9203"/>
        <v>0</v>
      </c>
      <c r="BA4508" s="16">
        <f t="shared" si="9203"/>
        <v>0</v>
      </c>
      <c r="BB4508" s="16">
        <f t="shared" si="9203"/>
        <v>0</v>
      </c>
      <c r="BC4508" s="16">
        <f t="shared" si="9203"/>
        <v>0</v>
      </c>
      <c r="BD4508" s="16">
        <f t="shared" si="9203"/>
        <v>0</v>
      </c>
      <c r="BE4508" s="16">
        <f t="shared" si="9203"/>
        <v>0</v>
      </c>
      <c r="BF4508" s="16">
        <f t="shared" si="9196"/>
        <v>140.79999999999998</v>
      </c>
      <c r="BG4508" s="16">
        <f t="shared" si="9197"/>
        <v>140.79999999999998</v>
      </c>
      <c r="BH4508" s="16">
        <f t="shared" si="9198"/>
        <v>140.79999999999998</v>
      </c>
      <c r="BI4508" s="16">
        <f t="shared" si="9203"/>
        <v>0</v>
      </c>
      <c r="BJ4508" s="16">
        <f t="shared" si="9185"/>
        <v>140.79999999999998</v>
      </c>
      <c r="BK4508" s="16">
        <f t="shared" si="9203"/>
        <v>0</v>
      </c>
    </row>
    <row r="4509" spans="1:63" ht="31.5" x14ac:dyDescent="0.25">
      <c r="A4509" s="10" t="s">
        <v>884</v>
      </c>
      <c r="B4509" s="10" t="s">
        <v>8</v>
      </c>
      <c r="C4509" s="10" t="s">
        <v>44</v>
      </c>
      <c r="D4509" s="10" t="s">
        <v>835</v>
      </c>
      <c r="E4509" s="10" t="s">
        <v>54</v>
      </c>
      <c r="F4509" s="11" t="s">
        <v>25</v>
      </c>
      <c r="G4509" s="16">
        <f>G4510+G4511</f>
        <v>19.399999999999999</v>
      </c>
      <c r="H4509" s="16">
        <f t="shared" si="9147"/>
        <v>121.39999999999998</v>
      </c>
      <c r="I4509" s="16">
        <f>I4510+I4511</f>
        <v>140.79999999999998</v>
      </c>
      <c r="J4509" s="16">
        <f>J4510+J4511</f>
        <v>19.399999999999999</v>
      </c>
      <c r="K4509" s="16">
        <f t="shared" si="9148"/>
        <v>121.39999999999998</v>
      </c>
      <c r="L4509" s="16">
        <f>L4510+L4511</f>
        <v>140.79999999999998</v>
      </c>
      <c r="M4509" s="16">
        <f>M4510+M4511</f>
        <v>140.79999999999998</v>
      </c>
      <c r="N4509" s="16">
        <f>N4510+N4511</f>
        <v>0</v>
      </c>
      <c r="O4509" s="16">
        <f>O4510+O4511</f>
        <v>0</v>
      </c>
      <c r="P4509" s="16">
        <f>P4510+P4511</f>
        <v>0</v>
      </c>
      <c r="Q4509" s="16">
        <f t="shared" si="9138"/>
        <v>121.39999999999998</v>
      </c>
      <c r="R4509" s="16">
        <f t="shared" si="9130"/>
        <v>140.79999999999998</v>
      </c>
      <c r="S4509" s="16">
        <f t="shared" si="9139"/>
        <v>121.39999999999998</v>
      </c>
      <c r="T4509" s="16">
        <f t="shared" si="9131"/>
        <v>140.79999999999998</v>
      </c>
      <c r="U4509" s="16">
        <f t="shared" si="9132"/>
        <v>140.79999999999998</v>
      </c>
      <c r="V4509" s="16">
        <f>V4510+V4511</f>
        <v>0</v>
      </c>
      <c r="W4509" s="16">
        <f>W4510+W4511</f>
        <v>0</v>
      </c>
      <c r="X4509" s="16">
        <f>X4510+X4511</f>
        <v>0</v>
      </c>
      <c r="Y4509" s="16">
        <f>Y4510+Y4511</f>
        <v>0</v>
      </c>
      <c r="Z4509" s="16">
        <f>Z4510+Z4511</f>
        <v>0</v>
      </c>
      <c r="AA4509" s="16">
        <f t="shared" si="9085"/>
        <v>140.79999999999998</v>
      </c>
      <c r="AB4509" s="16">
        <f t="shared" si="9086"/>
        <v>140.79999999999998</v>
      </c>
      <c r="AC4509" s="16">
        <f t="shared" si="9087"/>
        <v>140.79999999999998</v>
      </c>
      <c r="AD4509" s="16">
        <f t="shared" ref="AD4509:AJ4509" si="9204">AD4510+AD4511</f>
        <v>0</v>
      </c>
      <c r="AE4509" s="16">
        <f t="shared" si="9204"/>
        <v>0</v>
      </c>
      <c r="AF4509" s="16">
        <f t="shared" si="9204"/>
        <v>0</v>
      </c>
      <c r="AG4509" s="16">
        <f t="shared" si="9204"/>
        <v>0</v>
      </c>
      <c r="AH4509" s="16">
        <f t="shared" si="9204"/>
        <v>0</v>
      </c>
      <c r="AI4509" s="16">
        <f t="shared" si="9204"/>
        <v>0</v>
      </c>
      <c r="AJ4509" s="16">
        <f t="shared" si="9204"/>
        <v>0</v>
      </c>
      <c r="AK4509" s="16">
        <f t="shared" si="9167"/>
        <v>140.79999999999998</v>
      </c>
      <c r="AL4509" s="16">
        <f t="shared" si="9168"/>
        <v>140.79999999999998</v>
      </c>
      <c r="AM4509" s="16">
        <f t="shared" si="9169"/>
        <v>140.79999999999998</v>
      </c>
      <c r="AN4509" s="16">
        <f>AN4510+AN4511</f>
        <v>0</v>
      </c>
      <c r="AO4509" s="16">
        <f t="shared" si="9170"/>
        <v>140.79999999999998</v>
      </c>
      <c r="AP4509" s="16">
        <f t="shared" ref="AP4509:BK4509" si="9205">AP4510+AP4511</f>
        <v>0</v>
      </c>
      <c r="AQ4509" s="16">
        <f t="shared" si="9205"/>
        <v>0</v>
      </c>
      <c r="AR4509" s="16">
        <f t="shared" si="9205"/>
        <v>0</v>
      </c>
      <c r="AS4509" s="16">
        <f>AS4510+AS4511</f>
        <v>0</v>
      </c>
      <c r="AT4509" s="16">
        <f>AT4510+AT4511</f>
        <v>0</v>
      </c>
      <c r="AU4509" s="16">
        <f t="shared" si="9205"/>
        <v>0</v>
      </c>
      <c r="AV4509" s="16">
        <f t="shared" si="9205"/>
        <v>0</v>
      </c>
      <c r="AW4509" s="16">
        <f t="shared" si="9205"/>
        <v>0</v>
      </c>
      <c r="AX4509" s="16">
        <f t="shared" si="9205"/>
        <v>0</v>
      </c>
      <c r="AY4509" s="16">
        <f t="shared" si="9205"/>
        <v>0</v>
      </c>
      <c r="AZ4509" s="16">
        <f t="shared" si="9205"/>
        <v>0</v>
      </c>
      <c r="BA4509" s="16">
        <f>BA4510+BA4511</f>
        <v>0</v>
      </c>
      <c r="BB4509" s="16">
        <f>BB4510+BB4511</f>
        <v>0</v>
      </c>
      <c r="BC4509" s="16">
        <f t="shared" si="9205"/>
        <v>0</v>
      </c>
      <c r="BD4509" s="16">
        <f>BD4510+BD4511</f>
        <v>0</v>
      </c>
      <c r="BE4509" s="16">
        <f>BE4510+BE4511</f>
        <v>0</v>
      </c>
      <c r="BF4509" s="16">
        <f t="shared" si="9196"/>
        <v>140.79999999999998</v>
      </c>
      <c r="BG4509" s="16">
        <f t="shared" si="9197"/>
        <v>140.79999999999998</v>
      </c>
      <c r="BH4509" s="16">
        <f t="shared" si="9198"/>
        <v>140.79999999999998</v>
      </c>
      <c r="BI4509" s="16">
        <f t="shared" ref="BI4509" si="9206">BI4510+BI4511</f>
        <v>0</v>
      </c>
      <c r="BJ4509" s="16">
        <f t="shared" si="9185"/>
        <v>140.79999999999998</v>
      </c>
      <c r="BK4509" s="16">
        <f t="shared" si="9205"/>
        <v>0</v>
      </c>
    </row>
    <row r="4510" spans="1:63" ht="31.5" x14ac:dyDescent="0.25">
      <c r="A4510" s="10" t="s">
        <v>884</v>
      </c>
      <c r="B4510" s="10" t="s">
        <v>8</v>
      </c>
      <c r="C4510" s="10" t="s">
        <v>44</v>
      </c>
      <c r="D4510" s="10" t="s">
        <v>835</v>
      </c>
      <c r="E4510" s="10" t="s">
        <v>55</v>
      </c>
      <c r="F4510" s="11" t="s">
        <v>26</v>
      </c>
      <c r="G4510" s="16">
        <v>15.3</v>
      </c>
      <c r="H4510" s="16">
        <f t="shared" si="9147"/>
        <v>-8.7000000000000011</v>
      </c>
      <c r="I4510" s="16">
        <v>6.6</v>
      </c>
      <c r="J4510" s="16">
        <v>15.3</v>
      </c>
      <c r="K4510" s="16">
        <f t="shared" si="9148"/>
        <v>-8.7000000000000011</v>
      </c>
      <c r="L4510" s="16">
        <v>6.6</v>
      </c>
      <c r="M4510" s="16">
        <v>6.6</v>
      </c>
      <c r="N4510" s="16"/>
      <c r="O4510" s="16"/>
      <c r="P4510" s="16"/>
      <c r="Q4510" s="16">
        <f t="shared" si="9138"/>
        <v>-8.7000000000000011</v>
      </c>
      <c r="R4510" s="16">
        <f t="shared" si="9130"/>
        <v>6.6</v>
      </c>
      <c r="S4510" s="16">
        <f t="shared" si="9139"/>
        <v>-8.7000000000000011</v>
      </c>
      <c r="T4510" s="16">
        <f t="shared" si="9131"/>
        <v>6.6</v>
      </c>
      <c r="U4510" s="16">
        <f t="shared" si="9132"/>
        <v>6.6</v>
      </c>
      <c r="V4510" s="16"/>
      <c r="W4510" s="16"/>
      <c r="X4510" s="16"/>
      <c r="Y4510" s="16"/>
      <c r="Z4510" s="16"/>
      <c r="AA4510" s="16">
        <f t="shared" si="9085"/>
        <v>6.6</v>
      </c>
      <c r="AB4510" s="16">
        <f t="shared" si="9086"/>
        <v>6.6</v>
      </c>
      <c r="AC4510" s="16">
        <f t="shared" si="9087"/>
        <v>6.6</v>
      </c>
      <c r="AD4510" s="16"/>
      <c r="AE4510" s="16"/>
      <c r="AF4510" s="16"/>
      <c r="AG4510" s="16"/>
      <c r="AH4510" s="16"/>
      <c r="AI4510" s="16"/>
      <c r="AJ4510" s="16"/>
      <c r="AK4510" s="16">
        <f t="shared" si="9167"/>
        <v>6.6</v>
      </c>
      <c r="AL4510" s="16">
        <f t="shared" si="9168"/>
        <v>6.6</v>
      </c>
      <c r="AM4510" s="16">
        <f t="shared" si="9169"/>
        <v>6.6</v>
      </c>
      <c r="AN4510" s="16"/>
      <c r="AO4510" s="16">
        <f t="shared" si="9170"/>
        <v>6.6</v>
      </c>
      <c r="AP4510" s="16"/>
      <c r="AQ4510" s="16"/>
      <c r="AR4510" s="16"/>
      <c r="AS4510" s="16"/>
      <c r="AT4510" s="16"/>
      <c r="AU4510" s="16"/>
      <c r="AV4510" s="16"/>
      <c r="AW4510" s="16"/>
      <c r="AX4510" s="16"/>
      <c r="AY4510" s="16"/>
      <c r="AZ4510" s="16"/>
      <c r="BA4510" s="16"/>
      <c r="BB4510" s="16"/>
      <c r="BC4510" s="16"/>
      <c r="BD4510" s="16"/>
      <c r="BE4510" s="16"/>
      <c r="BF4510" s="16">
        <f t="shared" si="9196"/>
        <v>6.6</v>
      </c>
      <c r="BG4510" s="16">
        <f t="shared" si="9197"/>
        <v>6.6</v>
      </c>
      <c r="BH4510" s="16">
        <f t="shared" si="9198"/>
        <v>6.6</v>
      </c>
      <c r="BI4510" s="16"/>
      <c r="BJ4510" s="16">
        <f t="shared" si="9185"/>
        <v>6.6</v>
      </c>
      <c r="BK4510" s="16"/>
    </row>
    <row r="4511" spans="1:63" ht="31.5" x14ac:dyDescent="0.25">
      <c r="A4511" s="10" t="s">
        <v>884</v>
      </c>
      <c r="B4511" s="10" t="s">
        <v>8</v>
      </c>
      <c r="C4511" s="10" t="s">
        <v>44</v>
      </c>
      <c r="D4511" s="10" t="s">
        <v>835</v>
      </c>
      <c r="E4511" s="10" t="s">
        <v>89</v>
      </c>
      <c r="F4511" s="11" t="s">
        <v>33</v>
      </c>
      <c r="G4511" s="16">
        <v>4.0999999999999996</v>
      </c>
      <c r="H4511" s="16">
        <f t="shared" si="9147"/>
        <v>130.1</v>
      </c>
      <c r="I4511" s="16">
        <v>134.19999999999999</v>
      </c>
      <c r="J4511" s="16">
        <v>4.0999999999999996</v>
      </c>
      <c r="K4511" s="16">
        <f t="shared" si="9148"/>
        <v>130.1</v>
      </c>
      <c r="L4511" s="16">
        <v>134.19999999999999</v>
      </c>
      <c r="M4511" s="16">
        <v>134.19999999999999</v>
      </c>
      <c r="N4511" s="16"/>
      <c r="O4511" s="16"/>
      <c r="P4511" s="16"/>
      <c r="Q4511" s="16">
        <f t="shared" si="9138"/>
        <v>130.1</v>
      </c>
      <c r="R4511" s="16">
        <f t="shared" si="9130"/>
        <v>134.19999999999999</v>
      </c>
      <c r="S4511" s="16">
        <f t="shared" si="9139"/>
        <v>130.1</v>
      </c>
      <c r="T4511" s="16">
        <f t="shared" si="9131"/>
        <v>134.19999999999999</v>
      </c>
      <c r="U4511" s="16">
        <f t="shared" si="9132"/>
        <v>134.19999999999999</v>
      </c>
      <c r="V4511" s="16"/>
      <c r="W4511" s="16"/>
      <c r="X4511" s="16"/>
      <c r="Y4511" s="16"/>
      <c r="Z4511" s="16"/>
      <c r="AA4511" s="16">
        <f t="shared" si="9085"/>
        <v>134.19999999999999</v>
      </c>
      <c r="AB4511" s="16">
        <f t="shared" si="9086"/>
        <v>134.19999999999999</v>
      </c>
      <c r="AC4511" s="16">
        <f t="shared" si="9087"/>
        <v>134.19999999999999</v>
      </c>
      <c r="AD4511" s="16"/>
      <c r="AE4511" s="16"/>
      <c r="AF4511" s="16"/>
      <c r="AG4511" s="16"/>
      <c r="AH4511" s="16"/>
      <c r="AI4511" s="16"/>
      <c r="AJ4511" s="16"/>
      <c r="AK4511" s="16">
        <f t="shared" si="9167"/>
        <v>134.19999999999999</v>
      </c>
      <c r="AL4511" s="16">
        <f t="shared" si="9168"/>
        <v>134.19999999999999</v>
      </c>
      <c r="AM4511" s="16">
        <f t="shared" si="9169"/>
        <v>134.19999999999999</v>
      </c>
      <c r="AN4511" s="16"/>
      <c r="AO4511" s="16">
        <f t="shared" si="9170"/>
        <v>134.19999999999999</v>
      </c>
      <c r="AP4511" s="16"/>
      <c r="AQ4511" s="16"/>
      <c r="AR4511" s="16"/>
      <c r="AS4511" s="16"/>
      <c r="AT4511" s="16"/>
      <c r="AU4511" s="16"/>
      <c r="AV4511" s="16"/>
      <c r="AW4511" s="16"/>
      <c r="AX4511" s="16"/>
      <c r="AY4511" s="16"/>
      <c r="AZ4511" s="16"/>
      <c r="BA4511" s="16"/>
      <c r="BB4511" s="16"/>
      <c r="BC4511" s="16"/>
      <c r="BD4511" s="16"/>
      <c r="BE4511" s="16"/>
      <c r="BF4511" s="16">
        <f t="shared" si="9196"/>
        <v>134.19999999999999</v>
      </c>
      <c r="BG4511" s="16">
        <f t="shared" si="9197"/>
        <v>134.19999999999999</v>
      </c>
      <c r="BH4511" s="16">
        <f t="shared" si="9198"/>
        <v>134.19999999999999</v>
      </c>
      <c r="BI4511" s="16"/>
      <c r="BJ4511" s="16">
        <f t="shared" si="9185"/>
        <v>134.19999999999999</v>
      </c>
      <c r="BK4511" s="16"/>
    </row>
    <row r="4512" spans="1:63" ht="47.25" x14ac:dyDescent="0.25">
      <c r="A4512" s="10" t="s">
        <v>884</v>
      </c>
      <c r="B4512" s="10" t="s">
        <v>8</v>
      </c>
      <c r="C4512" s="10" t="s">
        <v>44</v>
      </c>
      <c r="D4512" s="10" t="s">
        <v>886</v>
      </c>
      <c r="E4512" s="10"/>
      <c r="F4512" s="19" t="s">
        <v>887</v>
      </c>
      <c r="G4512" s="16">
        <f>G4513</f>
        <v>4086.2</v>
      </c>
      <c r="H4512" s="16">
        <f t="shared" si="9147"/>
        <v>526.69999999999982</v>
      </c>
      <c r="I4512" s="16">
        <f t="shared" ref="I4512:J4514" si="9207">I4513</f>
        <v>4612.8999999999996</v>
      </c>
      <c r="J4512" s="16">
        <f t="shared" si="9207"/>
        <v>4086.2</v>
      </c>
      <c r="K4512" s="16">
        <f t="shared" si="9148"/>
        <v>526.69999999999982</v>
      </c>
      <c r="L4512" s="16">
        <f t="shared" ref="L4512:P4514" si="9208">L4513</f>
        <v>4612.8999999999996</v>
      </c>
      <c r="M4512" s="16">
        <f t="shared" si="9208"/>
        <v>4612.8999999999996</v>
      </c>
      <c r="N4512" s="16">
        <f t="shared" si="9208"/>
        <v>0</v>
      </c>
      <c r="O4512" s="16">
        <f t="shared" si="9208"/>
        <v>0</v>
      </c>
      <c r="P4512" s="16">
        <f t="shared" si="9208"/>
        <v>0</v>
      </c>
      <c r="Q4512" s="16">
        <f t="shared" si="9138"/>
        <v>526.69999999999982</v>
      </c>
      <c r="R4512" s="16">
        <f t="shared" si="9130"/>
        <v>4612.8999999999996</v>
      </c>
      <c r="S4512" s="16">
        <f t="shared" si="9139"/>
        <v>526.69999999999982</v>
      </c>
      <c r="T4512" s="16">
        <f t="shared" si="9131"/>
        <v>4612.8999999999996</v>
      </c>
      <c r="U4512" s="16">
        <f t="shared" si="9132"/>
        <v>4612.8999999999996</v>
      </c>
      <c r="V4512" s="16">
        <f t="shared" ref="V4512:Z4514" si="9209">V4513</f>
        <v>0</v>
      </c>
      <c r="W4512" s="16">
        <f t="shared" si="9209"/>
        <v>0</v>
      </c>
      <c r="X4512" s="16">
        <f t="shared" si="9209"/>
        <v>0</v>
      </c>
      <c r="Y4512" s="16">
        <f t="shared" si="9209"/>
        <v>0</v>
      </c>
      <c r="Z4512" s="16">
        <f t="shared" si="9209"/>
        <v>0</v>
      </c>
      <c r="AA4512" s="16">
        <f t="shared" si="9085"/>
        <v>4612.8999999999996</v>
      </c>
      <c r="AB4512" s="16">
        <f t="shared" si="9086"/>
        <v>4612.8999999999996</v>
      </c>
      <c r="AC4512" s="16">
        <f t="shared" si="9087"/>
        <v>4612.8999999999996</v>
      </c>
      <c r="AD4512" s="16">
        <f t="shared" ref="AD4512:AE4514" si="9210">AD4513</f>
        <v>0</v>
      </c>
      <c r="AE4512" s="16">
        <f t="shared" si="9210"/>
        <v>0</v>
      </c>
      <c r="AF4512" s="16">
        <f>AF4513</f>
        <v>0</v>
      </c>
      <c r="AG4512" s="16">
        <f t="shared" ref="AG4512:AH4514" si="9211">AG4513</f>
        <v>0</v>
      </c>
      <c r="AH4512" s="16">
        <f t="shared" si="9211"/>
        <v>0</v>
      </c>
      <c r="AI4512" s="16">
        <f t="shared" ref="AI4512:AJ4514" si="9212">AI4513</f>
        <v>0</v>
      </c>
      <c r="AJ4512" s="16">
        <f t="shared" si="9212"/>
        <v>0</v>
      </c>
      <c r="AK4512" s="16">
        <f t="shared" si="9167"/>
        <v>4612.8999999999996</v>
      </c>
      <c r="AL4512" s="16">
        <f t="shared" si="9168"/>
        <v>4612.8999999999996</v>
      </c>
      <c r="AM4512" s="16">
        <f t="shared" si="9169"/>
        <v>4612.8999999999996</v>
      </c>
      <c r="AN4512" s="16">
        <f>AN4513</f>
        <v>0</v>
      </c>
      <c r="AO4512" s="16">
        <f t="shared" si="9170"/>
        <v>4612.8999999999996</v>
      </c>
      <c r="AP4512" s="16">
        <f t="shared" ref="AP4512:AT4514" si="9213">AP4513</f>
        <v>0</v>
      </c>
      <c r="AQ4512" s="16">
        <f t="shared" si="9213"/>
        <v>0</v>
      </c>
      <c r="AR4512" s="16">
        <f t="shared" si="9213"/>
        <v>0</v>
      </c>
      <c r="AS4512" s="16">
        <f t="shared" si="9213"/>
        <v>0</v>
      </c>
      <c r="AT4512" s="16">
        <f t="shared" si="9213"/>
        <v>0</v>
      </c>
      <c r="AU4512" s="16">
        <f t="shared" ref="AU4512:AY4514" si="9214">AU4513</f>
        <v>0</v>
      </c>
      <c r="AV4512" s="16">
        <f t="shared" si="9214"/>
        <v>0</v>
      </c>
      <c r="AW4512" s="16">
        <f t="shared" si="9214"/>
        <v>0</v>
      </c>
      <c r="AX4512" s="16">
        <f t="shared" si="9214"/>
        <v>0</v>
      </c>
      <c r="AY4512" s="16">
        <f t="shared" si="9214"/>
        <v>0</v>
      </c>
      <c r="AZ4512" s="16">
        <f t="shared" ref="AZ4512:BC4514" si="9215">AZ4513</f>
        <v>0</v>
      </c>
      <c r="BA4512" s="16">
        <f t="shared" ref="BA4512:BB4514" si="9216">BA4513</f>
        <v>0</v>
      </c>
      <c r="BB4512" s="16">
        <f t="shared" si="9216"/>
        <v>0</v>
      </c>
      <c r="BC4512" s="16">
        <f t="shared" si="9215"/>
        <v>0</v>
      </c>
      <c r="BD4512" s="16">
        <f t="shared" ref="BD4512:BE4514" si="9217">BD4513</f>
        <v>0</v>
      </c>
      <c r="BE4512" s="16">
        <f t="shared" si="9217"/>
        <v>0</v>
      </c>
      <c r="BF4512" s="16">
        <f t="shared" si="9196"/>
        <v>4612.8999999999996</v>
      </c>
      <c r="BG4512" s="16">
        <f t="shared" si="9197"/>
        <v>4612.8999999999996</v>
      </c>
      <c r="BH4512" s="16">
        <f t="shared" si="9198"/>
        <v>4612.8999999999996</v>
      </c>
      <c r="BI4512" s="16">
        <f>BI4513</f>
        <v>0</v>
      </c>
      <c r="BJ4512" s="16">
        <f t="shared" si="9185"/>
        <v>4612.8999999999996</v>
      </c>
      <c r="BK4512" s="16">
        <f>BK4513</f>
        <v>0</v>
      </c>
    </row>
    <row r="4513" spans="1:63" ht="110.25" x14ac:dyDescent="0.25">
      <c r="A4513" s="10" t="s">
        <v>884</v>
      </c>
      <c r="B4513" s="10" t="s">
        <v>8</v>
      </c>
      <c r="C4513" s="10" t="s">
        <v>44</v>
      </c>
      <c r="D4513" s="10" t="s">
        <v>886</v>
      </c>
      <c r="E4513" s="10" t="s">
        <v>46</v>
      </c>
      <c r="F4513" s="11" t="s">
        <v>17</v>
      </c>
      <c r="G4513" s="16">
        <f>G4514</f>
        <v>4086.2</v>
      </c>
      <c r="H4513" s="16">
        <f t="shared" si="9147"/>
        <v>526.69999999999982</v>
      </c>
      <c r="I4513" s="16">
        <f t="shared" si="9207"/>
        <v>4612.8999999999996</v>
      </c>
      <c r="J4513" s="16">
        <f t="shared" si="9207"/>
        <v>4086.2</v>
      </c>
      <c r="K4513" s="16">
        <f t="shared" si="9148"/>
        <v>526.69999999999982</v>
      </c>
      <c r="L4513" s="16">
        <f t="shared" si="9208"/>
        <v>4612.8999999999996</v>
      </c>
      <c r="M4513" s="16">
        <f t="shared" si="9208"/>
        <v>4612.8999999999996</v>
      </c>
      <c r="N4513" s="16">
        <f t="shared" si="9208"/>
        <v>0</v>
      </c>
      <c r="O4513" s="16">
        <f t="shared" si="9208"/>
        <v>0</v>
      </c>
      <c r="P4513" s="16">
        <f t="shared" si="9208"/>
        <v>0</v>
      </c>
      <c r="Q4513" s="16">
        <f t="shared" si="9138"/>
        <v>526.69999999999982</v>
      </c>
      <c r="R4513" s="16">
        <f t="shared" si="9130"/>
        <v>4612.8999999999996</v>
      </c>
      <c r="S4513" s="16">
        <f t="shared" si="9139"/>
        <v>526.69999999999982</v>
      </c>
      <c r="T4513" s="16">
        <f t="shared" si="9131"/>
        <v>4612.8999999999996</v>
      </c>
      <c r="U4513" s="16">
        <f t="shared" si="9132"/>
        <v>4612.8999999999996</v>
      </c>
      <c r="V4513" s="16">
        <f t="shared" si="9209"/>
        <v>0</v>
      </c>
      <c r="W4513" s="16">
        <f t="shared" si="9209"/>
        <v>0</v>
      </c>
      <c r="X4513" s="16">
        <f t="shared" si="9209"/>
        <v>0</v>
      </c>
      <c r="Y4513" s="16">
        <f t="shared" si="9209"/>
        <v>0</v>
      </c>
      <c r="Z4513" s="16">
        <f t="shared" si="9209"/>
        <v>0</v>
      </c>
      <c r="AA4513" s="16">
        <f t="shared" si="9085"/>
        <v>4612.8999999999996</v>
      </c>
      <c r="AB4513" s="16">
        <f t="shared" si="9086"/>
        <v>4612.8999999999996</v>
      </c>
      <c r="AC4513" s="16">
        <f t="shared" si="9087"/>
        <v>4612.8999999999996</v>
      </c>
      <c r="AD4513" s="16">
        <f t="shared" si="9210"/>
        <v>0</v>
      </c>
      <c r="AE4513" s="16">
        <f t="shared" si="9210"/>
        <v>0</v>
      </c>
      <c r="AF4513" s="16">
        <f>AF4514</f>
        <v>0</v>
      </c>
      <c r="AG4513" s="16">
        <f t="shared" si="9211"/>
        <v>0</v>
      </c>
      <c r="AH4513" s="16">
        <f t="shared" si="9211"/>
        <v>0</v>
      </c>
      <c r="AI4513" s="16">
        <f t="shared" si="9212"/>
        <v>0</v>
      </c>
      <c r="AJ4513" s="16">
        <f t="shared" si="9212"/>
        <v>0</v>
      </c>
      <c r="AK4513" s="16">
        <f t="shared" si="9167"/>
        <v>4612.8999999999996</v>
      </c>
      <c r="AL4513" s="16">
        <f t="shared" si="9168"/>
        <v>4612.8999999999996</v>
      </c>
      <c r="AM4513" s="16">
        <f t="shared" si="9169"/>
        <v>4612.8999999999996</v>
      </c>
      <c r="AN4513" s="16">
        <f>AN4514</f>
        <v>0</v>
      </c>
      <c r="AO4513" s="16">
        <f t="shared" si="9170"/>
        <v>4612.8999999999996</v>
      </c>
      <c r="AP4513" s="16">
        <f t="shared" si="9213"/>
        <v>0</v>
      </c>
      <c r="AQ4513" s="16">
        <f t="shared" si="9213"/>
        <v>0</v>
      </c>
      <c r="AR4513" s="16">
        <f t="shared" si="9213"/>
        <v>0</v>
      </c>
      <c r="AS4513" s="16">
        <f t="shared" si="9213"/>
        <v>0</v>
      </c>
      <c r="AT4513" s="16">
        <f t="shared" si="9213"/>
        <v>0</v>
      </c>
      <c r="AU4513" s="16">
        <f t="shared" si="9214"/>
        <v>0</v>
      </c>
      <c r="AV4513" s="16">
        <f t="shared" si="9214"/>
        <v>0</v>
      </c>
      <c r="AW4513" s="16">
        <f t="shared" si="9214"/>
        <v>0</v>
      </c>
      <c r="AX4513" s="16">
        <f t="shared" si="9214"/>
        <v>0</v>
      </c>
      <c r="AY4513" s="16">
        <f t="shared" si="9214"/>
        <v>0</v>
      </c>
      <c r="AZ4513" s="16">
        <f t="shared" si="9215"/>
        <v>0</v>
      </c>
      <c r="BA4513" s="16">
        <f t="shared" si="9216"/>
        <v>0</v>
      </c>
      <c r="BB4513" s="16">
        <f t="shared" si="9216"/>
        <v>0</v>
      </c>
      <c r="BC4513" s="16">
        <f t="shared" si="9215"/>
        <v>0</v>
      </c>
      <c r="BD4513" s="16">
        <f t="shared" si="9217"/>
        <v>0</v>
      </c>
      <c r="BE4513" s="16">
        <f t="shared" si="9217"/>
        <v>0</v>
      </c>
      <c r="BF4513" s="16">
        <f t="shared" si="9196"/>
        <v>4612.8999999999996</v>
      </c>
      <c r="BG4513" s="16">
        <f t="shared" si="9197"/>
        <v>4612.8999999999996</v>
      </c>
      <c r="BH4513" s="16">
        <f t="shared" si="9198"/>
        <v>4612.8999999999996</v>
      </c>
      <c r="BI4513" s="16">
        <f>BI4514</f>
        <v>0</v>
      </c>
      <c r="BJ4513" s="16">
        <f t="shared" si="9185"/>
        <v>4612.8999999999996</v>
      </c>
      <c r="BK4513" s="16">
        <f>BK4514</f>
        <v>0</v>
      </c>
    </row>
    <row r="4514" spans="1:63" ht="47.25" x14ac:dyDescent="0.25">
      <c r="A4514" s="10" t="s">
        <v>884</v>
      </c>
      <c r="B4514" s="10" t="s">
        <v>8</v>
      </c>
      <c r="C4514" s="10" t="s">
        <v>44</v>
      </c>
      <c r="D4514" s="10" t="s">
        <v>886</v>
      </c>
      <c r="E4514" s="10" t="s">
        <v>47</v>
      </c>
      <c r="F4514" s="11" t="s">
        <v>18</v>
      </c>
      <c r="G4514" s="16">
        <f>G4515</f>
        <v>4086.2</v>
      </c>
      <c r="H4514" s="16">
        <f t="shared" si="9147"/>
        <v>526.69999999999982</v>
      </c>
      <c r="I4514" s="16">
        <f t="shared" si="9207"/>
        <v>4612.8999999999996</v>
      </c>
      <c r="J4514" s="16">
        <f t="shared" si="9207"/>
        <v>4086.2</v>
      </c>
      <c r="K4514" s="16">
        <f t="shared" si="9148"/>
        <v>526.69999999999982</v>
      </c>
      <c r="L4514" s="16">
        <f t="shared" si="9208"/>
        <v>4612.8999999999996</v>
      </c>
      <c r="M4514" s="16">
        <f t="shared" si="9208"/>
        <v>4612.8999999999996</v>
      </c>
      <c r="N4514" s="16">
        <f t="shared" si="9208"/>
        <v>0</v>
      </c>
      <c r="O4514" s="16">
        <f t="shared" si="9208"/>
        <v>0</v>
      </c>
      <c r="P4514" s="16">
        <f t="shared" si="9208"/>
        <v>0</v>
      </c>
      <c r="Q4514" s="16">
        <f t="shared" si="9138"/>
        <v>526.69999999999982</v>
      </c>
      <c r="R4514" s="16">
        <f t="shared" si="9130"/>
        <v>4612.8999999999996</v>
      </c>
      <c r="S4514" s="16">
        <f t="shared" si="9139"/>
        <v>526.69999999999982</v>
      </c>
      <c r="T4514" s="16">
        <f t="shared" si="9131"/>
        <v>4612.8999999999996</v>
      </c>
      <c r="U4514" s="16">
        <f t="shared" si="9132"/>
        <v>4612.8999999999996</v>
      </c>
      <c r="V4514" s="16">
        <f t="shared" si="9209"/>
        <v>0</v>
      </c>
      <c r="W4514" s="16">
        <f t="shared" si="9209"/>
        <v>0</v>
      </c>
      <c r="X4514" s="16">
        <f t="shared" si="9209"/>
        <v>0</v>
      </c>
      <c r="Y4514" s="16">
        <f t="shared" si="9209"/>
        <v>0</v>
      </c>
      <c r="Z4514" s="16">
        <f t="shared" si="9209"/>
        <v>0</v>
      </c>
      <c r="AA4514" s="16">
        <f t="shared" si="9085"/>
        <v>4612.8999999999996</v>
      </c>
      <c r="AB4514" s="16">
        <f t="shared" si="9086"/>
        <v>4612.8999999999996</v>
      </c>
      <c r="AC4514" s="16">
        <f t="shared" si="9087"/>
        <v>4612.8999999999996</v>
      </c>
      <c r="AD4514" s="16">
        <f t="shared" si="9210"/>
        <v>0</v>
      </c>
      <c r="AE4514" s="16">
        <f t="shared" si="9210"/>
        <v>0</v>
      </c>
      <c r="AF4514" s="16">
        <f>AF4515</f>
        <v>0</v>
      </c>
      <c r="AG4514" s="16">
        <f t="shared" si="9211"/>
        <v>0</v>
      </c>
      <c r="AH4514" s="16">
        <f t="shared" si="9211"/>
        <v>0</v>
      </c>
      <c r="AI4514" s="16">
        <f t="shared" si="9212"/>
        <v>0</v>
      </c>
      <c r="AJ4514" s="16">
        <f t="shared" si="9212"/>
        <v>0</v>
      </c>
      <c r="AK4514" s="16">
        <f t="shared" si="9167"/>
        <v>4612.8999999999996</v>
      </c>
      <c r="AL4514" s="16">
        <f t="shared" si="9168"/>
        <v>4612.8999999999996</v>
      </c>
      <c r="AM4514" s="16">
        <f t="shared" si="9169"/>
        <v>4612.8999999999996</v>
      </c>
      <c r="AN4514" s="16">
        <f>AN4515</f>
        <v>0</v>
      </c>
      <c r="AO4514" s="16">
        <f t="shared" si="9170"/>
        <v>4612.8999999999996</v>
      </c>
      <c r="AP4514" s="16">
        <f t="shared" si="9213"/>
        <v>0</v>
      </c>
      <c r="AQ4514" s="16">
        <f t="shared" si="9213"/>
        <v>0</v>
      </c>
      <c r="AR4514" s="16">
        <f t="shared" si="9213"/>
        <v>0</v>
      </c>
      <c r="AS4514" s="16">
        <f t="shared" si="9213"/>
        <v>0</v>
      </c>
      <c r="AT4514" s="16">
        <f t="shared" si="9213"/>
        <v>0</v>
      </c>
      <c r="AU4514" s="16">
        <f t="shared" si="9214"/>
        <v>0</v>
      </c>
      <c r="AV4514" s="16">
        <f t="shared" si="9214"/>
        <v>0</v>
      </c>
      <c r="AW4514" s="16">
        <f t="shared" si="9214"/>
        <v>0</v>
      </c>
      <c r="AX4514" s="16">
        <f t="shared" si="9214"/>
        <v>0</v>
      </c>
      <c r="AY4514" s="16">
        <f t="shared" si="9214"/>
        <v>0</v>
      </c>
      <c r="AZ4514" s="16">
        <f t="shared" si="9215"/>
        <v>0</v>
      </c>
      <c r="BA4514" s="16">
        <f t="shared" si="9216"/>
        <v>0</v>
      </c>
      <c r="BB4514" s="16">
        <f t="shared" si="9216"/>
        <v>0</v>
      </c>
      <c r="BC4514" s="16">
        <f t="shared" si="9215"/>
        <v>0</v>
      </c>
      <c r="BD4514" s="16">
        <f t="shared" si="9217"/>
        <v>0</v>
      </c>
      <c r="BE4514" s="16">
        <f t="shared" si="9217"/>
        <v>0</v>
      </c>
      <c r="BF4514" s="16">
        <f t="shared" si="9196"/>
        <v>4612.8999999999996</v>
      </c>
      <c r="BG4514" s="16">
        <f t="shared" si="9197"/>
        <v>4612.8999999999996</v>
      </c>
      <c r="BH4514" s="16">
        <f t="shared" si="9198"/>
        <v>4612.8999999999996</v>
      </c>
      <c r="BI4514" s="16">
        <f>BI4515</f>
        <v>0</v>
      </c>
      <c r="BJ4514" s="16">
        <f t="shared" si="9185"/>
        <v>4612.8999999999996</v>
      </c>
      <c r="BK4514" s="16">
        <f>BK4515</f>
        <v>0</v>
      </c>
    </row>
    <row r="4515" spans="1:63" ht="31.5" x14ac:dyDescent="0.25">
      <c r="A4515" s="10" t="s">
        <v>884</v>
      </c>
      <c r="B4515" s="10" t="s">
        <v>8</v>
      </c>
      <c r="C4515" s="10" t="s">
        <v>44</v>
      </c>
      <c r="D4515" s="10" t="s">
        <v>886</v>
      </c>
      <c r="E4515" s="10" t="s">
        <v>48</v>
      </c>
      <c r="F4515" s="11" t="s">
        <v>19</v>
      </c>
      <c r="G4515" s="16">
        <v>4086.2</v>
      </c>
      <c r="H4515" s="16">
        <f t="shared" si="9147"/>
        <v>526.69999999999982</v>
      </c>
      <c r="I4515" s="16">
        <v>4612.8999999999996</v>
      </c>
      <c r="J4515" s="16">
        <v>4086.2</v>
      </c>
      <c r="K4515" s="16">
        <f t="shared" si="9148"/>
        <v>526.69999999999982</v>
      </c>
      <c r="L4515" s="16">
        <v>4612.8999999999996</v>
      </c>
      <c r="M4515" s="16">
        <v>4612.8999999999996</v>
      </c>
      <c r="N4515" s="16"/>
      <c r="O4515" s="16"/>
      <c r="P4515" s="16"/>
      <c r="Q4515" s="16">
        <f t="shared" si="9138"/>
        <v>526.69999999999982</v>
      </c>
      <c r="R4515" s="16">
        <f t="shared" si="9130"/>
        <v>4612.8999999999996</v>
      </c>
      <c r="S4515" s="16">
        <f t="shared" si="9139"/>
        <v>526.69999999999982</v>
      </c>
      <c r="T4515" s="16">
        <f t="shared" si="9131"/>
        <v>4612.8999999999996</v>
      </c>
      <c r="U4515" s="16">
        <f t="shared" si="9132"/>
        <v>4612.8999999999996</v>
      </c>
      <c r="V4515" s="16"/>
      <c r="W4515" s="16"/>
      <c r="X4515" s="16"/>
      <c r="Y4515" s="16"/>
      <c r="Z4515" s="16"/>
      <c r="AA4515" s="16">
        <f t="shared" ref="AA4515:AA4578" si="9218">R4515+V4515+W4515+X4515</f>
        <v>4612.8999999999996</v>
      </c>
      <c r="AB4515" s="16">
        <f t="shared" ref="AB4515:AB4578" si="9219">T4515+Y4515</f>
        <v>4612.8999999999996</v>
      </c>
      <c r="AC4515" s="16">
        <f t="shared" ref="AC4515:AC4578" si="9220">U4515+Z4515</f>
        <v>4612.8999999999996</v>
      </c>
      <c r="AD4515" s="16"/>
      <c r="AE4515" s="16"/>
      <c r="AF4515" s="16"/>
      <c r="AG4515" s="16"/>
      <c r="AH4515" s="16"/>
      <c r="AI4515" s="16"/>
      <c r="AJ4515" s="16"/>
      <c r="AK4515" s="16">
        <f t="shared" si="9167"/>
        <v>4612.8999999999996</v>
      </c>
      <c r="AL4515" s="16">
        <f t="shared" si="9168"/>
        <v>4612.8999999999996</v>
      </c>
      <c r="AM4515" s="16">
        <f t="shared" si="9169"/>
        <v>4612.8999999999996</v>
      </c>
      <c r="AN4515" s="16"/>
      <c r="AO4515" s="16">
        <f t="shared" si="9170"/>
        <v>4612.8999999999996</v>
      </c>
      <c r="AP4515" s="16"/>
      <c r="AQ4515" s="16"/>
      <c r="AR4515" s="16"/>
      <c r="AS4515" s="16"/>
      <c r="AT4515" s="16"/>
      <c r="AU4515" s="16"/>
      <c r="AV4515" s="16"/>
      <c r="AW4515" s="16"/>
      <c r="AX4515" s="16"/>
      <c r="AY4515" s="16"/>
      <c r="AZ4515" s="16"/>
      <c r="BA4515" s="16"/>
      <c r="BB4515" s="16"/>
      <c r="BC4515" s="16"/>
      <c r="BD4515" s="16"/>
      <c r="BE4515" s="16"/>
      <c r="BF4515" s="16">
        <f t="shared" si="9196"/>
        <v>4612.8999999999996</v>
      </c>
      <c r="BG4515" s="16">
        <f t="shared" si="9197"/>
        <v>4612.8999999999996</v>
      </c>
      <c r="BH4515" s="16">
        <f t="shared" si="9198"/>
        <v>4612.8999999999996</v>
      </c>
      <c r="BI4515" s="16"/>
      <c r="BJ4515" s="16">
        <f t="shared" si="9185"/>
        <v>4612.8999999999996</v>
      </c>
      <c r="BK4515" s="16"/>
    </row>
    <row r="4516" spans="1:63" s="46" customFormat="1" ht="31.5" x14ac:dyDescent="0.25">
      <c r="A4516" s="6" t="s">
        <v>888</v>
      </c>
      <c r="B4516" s="6"/>
      <c r="C4516" s="6"/>
      <c r="D4516" s="6"/>
      <c r="E4516" s="6"/>
      <c r="F4516" s="7" t="s">
        <v>889</v>
      </c>
      <c r="G4516" s="14">
        <f>G4517</f>
        <v>4918.7000000000007</v>
      </c>
      <c r="H4516" s="14">
        <f t="shared" si="9147"/>
        <v>580.59999999999854</v>
      </c>
      <c r="I4516" s="14">
        <f t="shared" ref="I4516:J4518" si="9221">I4517</f>
        <v>5499.2999999999993</v>
      </c>
      <c r="J4516" s="14">
        <f t="shared" si="9221"/>
        <v>4930.4000000000005</v>
      </c>
      <c r="K4516" s="14">
        <f t="shared" si="9148"/>
        <v>567.89999999999873</v>
      </c>
      <c r="L4516" s="14">
        <f t="shared" ref="L4516:P4518" si="9222">L4517</f>
        <v>5498.2999999999993</v>
      </c>
      <c r="M4516" s="14">
        <f t="shared" si="9222"/>
        <v>5502.9</v>
      </c>
      <c r="N4516" s="14">
        <f t="shared" si="9222"/>
        <v>4855.5</v>
      </c>
      <c r="O4516" s="14">
        <f t="shared" si="9222"/>
        <v>0</v>
      </c>
      <c r="P4516" s="14">
        <f t="shared" si="9222"/>
        <v>0</v>
      </c>
      <c r="Q4516" s="14">
        <f t="shared" si="9138"/>
        <v>5436.0999999999985</v>
      </c>
      <c r="R4516" s="14">
        <f t="shared" si="9130"/>
        <v>10354.799999999999</v>
      </c>
      <c r="S4516" s="14">
        <f t="shared" si="9139"/>
        <v>567.89999999999873</v>
      </c>
      <c r="T4516" s="14">
        <f t="shared" si="9131"/>
        <v>5498.2999999999993</v>
      </c>
      <c r="U4516" s="14">
        <f t="shared" si="9132"/>
        <v>5502.9</v>
      </c>
      <c r="V4516" s="14">
        <f t="shared" ref="V4516:Z4518" si="9223">V4517</f>
        <v>0</v>
      </c>
      <c r="W4516" s="14">
        <f t="shared" si="9223"/>
        <v>0</v>
      </c>
      <c r="X4516" s="14">
        <f t="shared" si="9223"/>
        <v>0</v>
      </c>
      <c r="Y4516" s="14">
        <f t="shared" si="9223"/>
        <v>0</v>
      </c>
      <c r="Z4516" s="14">
        <f t="shared" si="9223"/>
        <v>0</v>
      </c>
      <c r="AA4516" s="14">
        <f t="shared" si="9218"/>
        <v>10354.799999999999</v>
      </c>
      <c r="AB4516" s="14">
        <f t="shared" si="9219"/>
        <v>5498.2999999999993</v>
      </c>
      <c r="AC4516" s="14">
        <f t="shared" si="9220"/>
        <v>5502.9</v>
      </c>
      <c r="AD4516" s="14">
        <f t="shared" ref="AD4516:AE4518" si="9224">AD4517</f>
        <v>0</v>
      </c>
      <c r="AE4516" s="14">
        <f t="shared" si="9224"/>
        <v>0</v>
      </c>
      <c r="AF4516" s="14">
        <f>AF4517</f>
        <v>0</v>
      </c>
      <c r="AG4516" s="14">
        <f t="shared" ref="AG4516:AH4518" si="9225">AG4517</f>
        <v>0</v>
      </c>
      <c r="AH4516" s="14">
        <f t="shared" si="9225"/>
        <v>0</v>
      </c>
      <c r="AI4516" s="14">
        <f t="shared" ref="AI4516:AJ4518" si="9226">AI4517</f>
        <v>0</v>
      </c>
      <c r="AJ4516" s="14">
        <f t="shared" si="9226"/>
        <v>0</v>
      </c>
      <c r="AK4516" s="14">
        <f t="shared" si="9167"/>
        <v>10354.799999999999</v>
      </c>
      <c r="AL4516" s="14">
        <f t="shared" si="9168"/>
        <v>5498.2999999999993</v>
      </c>
      <c r="AM4516" s="14">
        <f t="shared" si="9169"/>
        <v>5502.9</v>
      </c>
      <c r="AN4516" s="14">
        <f>AN4517</f>
        <v>0</v>
      </c>
      <c r="AO4516" s="14">
        <f t="shared" si="9170"/>
        <v>10354.799999999999</v>
      </c>
      <c r="AP4516" s="14">
        <f t="shared" ref="AP4516:AT4518" si="9227">AP4517</f>
        <v>0</v>
      </c>
      <c r="AQ4516" s="14">
        <f t="shared" si="9227"/>
        <v>0</v>
      </c>
      <c r="AR4516" s="14">
        <f t="shared" si="9227"/>
        <v>0</v>
      </c>
      <c r="AS4516" s="14">
        <f t="shared" si="9227"/>
        <v>0</v>
      </c>
      <c r="AT4516" s="14">
        <f t="shared" si="9227"/>
        <v>0</v>
      </c>
      <c r="AU4516" s="14">
        <f t="shared" ref="AU4516:AY4518" si="9228">AU4517</f>
        <v>0</v>
      </c>
      <c r="AV4516" s="14">
        <f t="shared" si="9228"/>
        <v>0</v>
      </c>
      <c r="AW4516" s="14">
        <f t="shared" si="9228"/>
        <v>0</v>
      </c>
      <c r="AX4516" s="14">
        <f t="shared" si="9228"/>
        <v>0</v>
      </c>
      <c r="AY4516" s="14">
        <f t="shared" si="9228"/>
        <v>0</v>
      </c>
      <c r="AZ4516" s="14">
        <f t="shared" ref="AZ4516:BC4518" si="9229">AZ4517</f>
        <v>0</v>
      </c>
      <c r="BA4516" s="14">
        <f t="shared" ref="BA4516:BB4518" si="9230">BA4517</f>
        <v>0</v>
      </c>
      <c r="BB4516" s="14">
        <f t="shared" si="9230"/>
        <v>0</v>
      </c>
      <c r="BC4516" s="14">
        <f t="shared" si="9229"/>
        <v>0</v>
      </c>
      <c r="BD4516" s="14">
        <f t="shared" ref="BD4516:BE4518" si="9231">BD4517</f>
        <v>0</v>
      </c>
      <c r="BE4516" s="14">
        <f t="shared" si="9231"/>
        <v>0</v>
      </c>
      <c r="BF4516" s="14">
        <f t="shared" si="9196"/>
        <v>10354.799999999999</v>
      </c>
      <c r="BG4516" s="14">
        <f t="shared" si="9197"/>
        <v>5498.2999999999993</v>
      </c>
      <c r="BH4516" s="14">
        <f t="shared" si="9198"/>
        <v>5502.9</v>
      </c>
      <c r="BI4516" s="14">
        <f>BI4517</f>
        <v>0</v>
      </c>
      <c r="BJ4516" s="14">
        <f t="shared" si="9185"/>
        <v>10354.799999999999</v>
      </c>
      <c r="BK4516" s="14">
        <f>BK4517</f>
        <v>0</v>
      </c>
    </row>
    <row r="4517" spans="1:63" s="46" customFormat="1" x14ac:dyDescent="0.25">
      <c r="A4517" s="6" t="s">
        <v>888</v>
      </c>
      <c r="B4517" s="6" t="s">
        <v>8</v>
      </c>
      <c r="C4517" s="6"/>
      <c r="D4517" s="6"/>
      <c r="E4517" s="6"/>
      <c r="F4517" s="7" t="s">
        <v>9</v>
      </c>
      <c r="G4517" s="14">
        <f>G4518</f>
        <v>4918.7000000000007</v>
      </c>
      <c r="H4517" s="14">
        <f t="shared" si="9147"/>
        <v>580.59999999999854</v>
      </c>
      <c r="I4517" s="14">
        <f t="shared" si="9221"/>
        <v>5499.2999999999993</v>
      </c>
      <c r="J4517" s="14">
        <f t="shared" si="9221"/>
        <v>4930.4000000000005</v>
      </c>
      <c r="K4517" s="14">
        <f t="shared" si="9148"/>
        <v>567.89999999999873</v>
      </c>
      <c r="L4517" s="14">
        <f t="shared" si="9222"/>
        <v>5498.2999999999993</v>
      </c>
      <c r="M4517" s="14">
        <f t="shared" si="9222"/>
        <v>5502.9</v>
      </c>
      <c r="N4517" s="14">
        <f t="shared" si="9222"/>
        <v>4855.5</v>
      </c>
      <c r="O4517" s="14">
        <f t="shared" si="9222"/>
        <v>0</v>
      </c>
      <c r="P4517" s="14">
        <f t="shared" si="9222"/>
        <v>0</v>
      </c>
      <c r="Q4517" s="14">
        <f t="shared" si="9138"/>
        <v>5436.0999999999985</v>
      </c>
      <c r="R4517" s="14">
        <f t="shared" si="9130"/>
        <v>10354.799999999999</v>
      </c>
      <c r="S4517" s="14">
        <f t="shared" si="9139"/>
        <v>567.89999999999873</v>
      </c>
      <c r="T4517" s="14">
        <f t="shared" si="9131"/>
        <v>5498.2999999999993</v>
      </c>
      <c r="U4517" s="14">
        <f t="shared" si="9132"/>
        <v>5502.9</v>
      </c>
      <c r="V4517" s="14">
        <f t="shared" si="9223"/>
        <v>0</v>
      </c>
      <c r="W4517" s="14">
        <f t="shared" si="9223"/>
        <v>0</v>
      </c>
      <c r="X4517" s="14">
        <f t="shared" si="9223"/>
        <v>0</v>
      </c>
      <c r="Y4517" s="14">
        <f t="shared" si="9223"/>
        <v>0</v>
      </c>
      <c r="Z4517" s="14">
        <f t="shared" si="9223"/>
        <v>0</v>
      </c>
      <c r="AA4517" s="14">
        <f t="shared" si="9218"/>
        <v>10354.799999999999</v>
      </c>
      <c r="AB4517" s="14">
        <f t="shared" si="9219"/>
        <v>5498.2999999999993</v>
      </c>
      <c r="AC4517" s="14">
        <f t="shared" si="9220"/>
        <v>5502.9</v>
      </c>
      <c r="AD4517" s="14">
        <f t="shared" si="9224"/>
        <v>0</v>
      </c>
      <c r="AE4517" s="14">
        <f t="shared" si="9224"/>
        <v>0</v>
      </c>
      <c r="AF4517" s="14">
        <f>AF4518</f>
        <v>0</v>
      </c>
      <c r="AG4517" s="14">
        <f t="shared" si="9225"/>
        <v>0</v>
      </c>
      <c r="AH4517" s="14">
        <f t="shared" si="9225"/>
        <v>0</v>
      </c>
      <c r="AI4517" s="14">
        <f t="shared" si="9226"/>
        <v>0</v>
      </c>
      <c r="AJ4517" s="14">
        <f t="shared" si="9226"/>
        <v>0</v>
      </c>
      <c r="AK4517" s="14">
        <f t="shared" si="9167"/>
        <v>10354.799999999999</v>
      </c>
      <c r="AL4517" s="14">
        <f t="shared" si="9168"/>
        <v>5498.2999999999993</v>
      </c>
      <c r="AM4517" s="14">
        <f t="shared" si="9169"/>
        <v>5502.9</v>
      </c>
      <c r="AN4517" s="14">
        <f>AN4518</f>
        <v>0</v>
      </c>
      <c r="AO4517" s="14">
        <f t="shared" si="9170"/>
        <v>10354.799999999999</v>
      </c>
      <c r="AP4517" s="14">
        <f t="shared" si="9227"/>
        <v>0</v>
      </c>
      <c r="AQ4517" s="14">
        <f t="shared" si="9227"/>
        <v>0</v>
      </c>
      <c r="AR4517" s="14">
        <f t="shared" si="9227"/>
        <v>0</v>
      </c>
      <c r="AS4517" s="14">
        <f t="shared" si="9227"/>
        <v>0</v>
      </c>
      <c r="AT4517" s="14">
        <f t="shared" si="9227"/>
        <v>0</v>
      </c>
      <c r="AU4517" s="14">
        <f t="shared" si="9228"/>
        <v>0</v>
      </c>
      <c r="AV4517" s="14">
        <f t="shared" si="9228"/>
        <v>0</v>
      </c>
      <c r="AW4517" s="14">
        <f t="shared" si="9228"/>
        <v>0</v>
      </c>
      <c r="AX4517" s="14">
        <f t="shared" si="9228"/>
        <v>0</v>
      </c>
      <c r="AY4517" s="14">
        <f t="shared" si="9228"/>
        <v>0</v>
      </c>
      <c r="AZ4517" s="14">
        <f t="shared" si="9229"/>
        <v>0</v>
      </c>
      <c r="BA4517" s="14">
        <f t="shared" si="9230"/>
        <v>0</v>
      </c>
      <c r="BB4517" s="14">
        <f t="shared" si="9230"/>
        <v>0</v>
      </c>
      <c r="BC4517" s="14">
        <f t="shared" si="9229"/>
        <v>0</v>
      </c>
      <c r="BD4517" s="14">
        <f t="shared" si="9231"/>
        <v>0</v>
      </c>
      <c r="BE4517" s="14">
        <f t="shared" si="9231"/>
        <v>0</v>
      </c>
      <c r="BF4517" s="14">
        <f t="shared" si="9196"/>
        <v>10354.799999999999</v>
      </c>
      <c r="BG4517" s="14">
        <f t="shared" si="9197"/>
        <v>5498.2999999999993</v>
      </c>
      <c r="BH4517" s="14">
        <f t="shared" si="9198"/>
        <v>5502.9</v>
      </c>
      <c r="BI4517" s="14">
        <f>BI4518</f>
        <v>0</v>
      </c>
      <c r="BJ4517" s="14">
        <f t="shared" si="9185"/>
        <v>10354.799999999999</v>
      </c>
      <c r="BK4517" s="14">
        <f>BK4518</f>
        <v>0</v>
      </c>
    </row>
    <row r="4518" spans="1:63" s="47" customFormat="1" ht="31.5" x14ac:dyDescent="0.25">
      <c r="A4518" s="8" t="s">
        <v>888</v>
      </c>
      <c r="B4518" s="8" t="s">
        <v>8</v>
      </c>
      <c r="C4518" s="8" t="s">
        <v>131</v>
      </c>
      <c r="D4518" s="8"/>
      <c r="E4518" s="8"/>
      <c r="F4518" s="9" t="s">
        <v>890</v>
      </c>
      <c r="G4518" s="15">
        <f>G4519</f>
        <v>4918.7000000000007</v>
      </c>
      <c r="H4518" s="15">
        <f t="shared" si="9147"/>
        <v>580.59999999999854</v>
      </c>
      <c r="I4518" s="15">
        <f t="shared" si="9221"/>
        <v>5499.2999999999993</v>
      </c>
      <c r="J4518" s="15">
        <f t="shared" si="9221"/>
        <v>4930.4000000000005</v>
      </c>
      <c r="K4518" s="15">
        <f t="shared" si="9148"/>
        <v>567.89999999999873</v>
      </c>
      <c r="L4518" s="15">
        <f t="shared" si="9222"/>
        <v>5498.2999999999993</v>
      </c>
      <c r="M4518" s="15">
        <f t="shared" si="9222"/>
        <v>5502.9</v>
      </c>
      <c r="N4518" s="15">
        <f t="shared" si="9222"/>
        <v>4855.5</v>
      </c>
      <c r="O4518" s="15">
        <f t="shared" si="9222"/>
        <v>0</v>
      </c>
      <c r="P4518" s="15">
        <f t="shared" si="9222"/>
        <v>0</v>
      </c>
      <c r="Q4518" s="15">
        <f t="shared" si="9138"/>
        <v>5436.0999999999985</v>
      </c>
      <c r="R4518" s="15">
        <f t="shared" si="9130"/>
        <v>10354.799999999999</v>
      </c>
      <c r="S4518" s="15">
        <f t="shared" si="9139"/>
        <v>567.89999999999873</v>
      </c>
      <c r="T4518" s="15">
        <f t="shared" si="9131"/>
        <v>5498.2999999999993</v>
      </c>
      <c r="U4518" s="15">
        <f t="shared" si="9132"/>
        <v>5502.9</v>
      </c>
      <c r="V4518" s="15">
        <f t="shared" si="9223"/>
        <v>0</v>
      </c>
      <c r="W4518" s="15">
        <f t="shared" si="9223"/>
        <v>0</v>
      </c>
      <c r="X4518" s="15">
        <f t="shared" si="9223"/>
        <v>0</v>
      </c>
      <c r="Y4518" s="15">
        <f t="shared" si="9223"/>
        <v>0</v>
      </c>
      <c r="Z4518" s="15">
        <f t="shared" si="9223"/>
        <v>0</v>
      </c>
      <c r="AA4518" s="15">
        <f t="shared" si="9218"/>
        <v>10354.799999999999</v>
      </c>
      <c r="AB4518" s="15">
        <f t="shared" si="9219"/>
        <v>5498.2999999999993</v>
      </c>
      <c r="AC4518" s="15">
        <f t="shared" si="9220"/>
        <v>5502.9</v>
      </c>
      <c r="AD4518" s="15">
        <f t="shared" si="9224"/>
        <v>0</v>
      </c>
      <c r="AE4518" s="15">
        <f t="shared" si="9224"/>
        <v>0</v>
      </c>
      <c r="AF4518" s="15">
        <f>AF4519</f>
        <v>0</v>
      </c>
      <c r="AG4518" s="15">
        <f t="shared" si="9225"/>
        <v>0</v>
      </c>
      <c r="AH4518" s="15">
        <f t="shared" si="9225"/>
        <v>0</v>
      </c>
      <c r="AI4518" s="15">
        <f t="shared" si="9226"/>
        <v>0</v>
      </c>
      <c r="AJ4518" s="15">
        <f t="shared" si="9226"/>
        <v>0</v>
      </c>
      <c r="AK4518" s="15">
        <f t="shared" si="9167"/>
        <v>10354.799999999999</v>
      </c>
      <c r="AL4518" s="15">
        <f t="shared" si="9168"/>
        <v>5498.2999999999993</v>
      </c>
      <c r="AM4518" s="15">
        <f t="shared" si="9169"/>
        <v>5502.9</v>
      </c>
      <c r="AN4518" s="15">
        <f>AN4519</f>
        <v>0</v>
      </c>
      <c r="AO4518" s="15">
        <f t="shared" si="9170"/>
        <v>10354.799999999999</v>
      </c>
      <c r="AP4518" s="15">
        <f t="shared" si="9227"/>
        <v>0</v>
      </c>
      <c r="AQ4518" s="15">
        <f t="shared" si="9227"/>
        <v>0</v>
      </c>
      <c r="AR4518" s="15">
        <f t="shared" si="9227"/>
        <v>0</v>
      </c>
      <c r="AS4518" s="15">
        <f t="shared" si="9227"/>
        <v>0</v>
      </c>
      <c r="AT4518" s="15">
        <f t="shared" si="9227"/>
        <v>0</v>
      </c>
      <c r="AU4518" s="15">
        <f t="shared" si="9228"/>
        <v>0</v>
      </c>
      <c r="AV4518" s="15">
        <f t="shared" si="9228"/>
        <v>0</v>
      </c>
      <c r="AW4518" s="15">
        <f t="shared" si="9228"/>
        <v>0</v>
      </c>
      <c r="AX4518" s="15">
        <f t="shared" si="9228"/>
        <v>0</v>
      </c>
      <c r="AY4518" s="15">
        <f t="shared" si="9228"/>
        <v>0</v>
      </c>
      <c r="AZ4518" s="15">
        <f t="shared" si="9229"/>
        <v>0</v>
      </c>
      <c r="BA4518" s="15">
        <f t="shared" si="9230"/>
        <v>0</v>
      </c>
      <c r="BB4518" s="15">
        <f t="shared" si="9230"/>
        <v>0</v>
      </c>
      <c r="BC4518" s="15">
        <f t="shared" si="9229"/>
        <v>0</v>
      </c>
      <c r="BD4518" s="15">
        <f t="shared" si="9231"/>
        <v>0</v>
      </c>
      <c r="BE4518" s="15">
        <f t="shared" si="9231"/>
        <v>0</v>
      </c>
      <c r="BF4518" s="15">
        <f t="shared" si="9196"/>
        <v>10354.799999999999</v>
      </c>
      <c r="BG4518" s="15">
        <f t="shared" si="9197"/>
        <v>5498.2999999999993</v>
      </c>
      <c r="BH4518" s="15">
        <f t="shared" si="9198"/>
        <v>5502.9</v>
      </c>
      <c r="BI4518" s="15">
        <f>BI4519</f>
        <v>0</v>
      </c>
      <c r="BJ4518" s="15">
        <f t="shared" si="9185"/>
        <v>10354.799999999999</v>
      </c>
      <c r="BK4518" s="15">
        <f>BK4519</f>
        <v>0</v>
      </c>
    </row>
    <row r="4519" spans="1:63" x14ac:dyDescent="0.25">
      <c r="A4519" s="10" t="s">
        <v>888</v>
      </c>
      <c r="B4519" s="10" t="s">
        <v>8</v>
      </c>
      <c r="C4519" s="10" t="s">
        <v>131</v>
      </c>
      <c r="D4519" s="10" t="s">
        <v>891</v>
      </c>
      <c r="E4519" s="10"/>
      <c r="F4519" s="19" t="s">
        <v>892</v>
      </c>
      <c r="G4519" s="16">
        <f>G4524</f>
        <v>4918.7000000000007</v>
      </c>
      <c r="H4519" s="16">
        <f t="shared" si="9147"/>
        <v>580.59999999999854</v>
      </c>
      <c r="I4519" s="16">
        <f>I4524</f>
        <v>5499.2999999999993</v>
      </c>
      <c r="J4519" s="16">
        <f>J4524</f>
        <v>4930.4000000000005</v>
      </c>
      <c r="K4519" s="16">
        <f t="shared" si="9148"/>
        <v>567.89999999999873</v>
      </c>
      <c r="L4519" s="16">
        <f>L4524</f>
        <v>5498.2999999999993</v>
      </c>
      <c r="M4519" s="16">
        <f>M4524</f>
        <v>5502.9</v>
      </c>
      <c r="N4519" s="16">
        <f>N4524+N4520</f>
        <v>4855.5</v>
      </c>
      <c r="O4519" s="16">
        <f>O4524+O4520</f>
        <v>0</v>
      </c>
      <c r="P4519" s="16">
        <f>P4524+P4520</f>
        <v>0</v>
      </c>
      <c r="Q4519" s="16">
        <f t="shared" si="9138"/>
        <v>5436.0999999999985</v>
      </c>
      <c r="R4519" s="16">
        <f t="shared" si="9130"/>
        <v>10354.799999999999</v>
      </c>
      <c r="S4519" s="16">
        <f t="shared" si="9139"/>
        <v>567.89999999999873</v>
      </c>
      <c r="T4519" s="16">
        <f t="shared" si="9131"/>
        <v>5498.2999999999993</v>
      </c>
      <c r="U4519" s="16">
        <f t="shared" si="9132"/>
        <v>5502.9</v>
      </c>
      <c r="V4519" s="16">
        <f>V4524+V4520</f>
        <v>0</v>
      </c>
      <c r="W4519" s="16">
        <f>W4524+W4520</f>
        <v>0</v>
      </c>
      <c r="X4519" s="16">
        <f>X4524+X4520</f>
        <v>0</v>
      </c>
      <c r="Y4519" s="16">
        <f>Y4524+Y4520</f>
        <v>0</v>
      </c>
      <c r="Z4519" s="16">
        <f>Z4524+Z4520</f>
        <v>0</v>
      </c>
      <c r="AA4519" s="16">
        <f t="shared" si="9218"/>
        <v>10354.799999999999</v>
      </c>
      <c r="AB4519" s="16">
        <f t="shared" si="9219"/>
        <v>5498.2999999999993</v>
      </c>
      <c r="AC4519" s="16">
        <f t="shared" si="9220"/>
        <v>5502.9</v>
      </c>
      <c r="AD4519" s="16">
        <f t="shared" ref="AD4519:AJ4519" si="9232">AD4524+AD4520</f>
        <v>0</v>
      </c>
      <c r="AE4519" s="16">
        <f t="shared" si="9232"/>
        <v>0</v>
      </c>
      <c r="AF4519" s="16">
        <f t="shared" si="9232"/>
        <v>0</v>
      </c>
      <c r="AG4519" s="16">
        <f t="shared" si="9232"/>
        <v>0</v>
      </c>
      <c r="AH4519" s="16">
        <f t="shared" si="9232"/>
        <v>0</v>
      </c>
      <c r="AI4519" s="16">
        <f t="shared" si="9232"/>
        <v>0</v>
      </c>
      <c r="AJ4519" s="16">
        <f t="shared" si="9232"/>
        <v>0</v>
      </c>
      <c r="AK4519" s="16">
        <f t="shared" si="9167"/>
        <v>10354.799999999999</v>
      </c>
      <c r="AL4519" s="16">
        <f t="shared" si="9168"/>
        <v>5498.2999999999993</v>
      </c>
      <c r="AM4519" s="16">
        <f t="shared" si="9169"/>
        <v>5502.9</v>
      </c>
      <c r="AN4519" s="16">
        <f>AN4524+AN4520</f>
        <v>0</v>
      </c>
      <c r="AO4519" s="16">
        <f t="shared" si="9170"/>
        <v>10354.799999999999</v>
      </c>
      <c r="AP4519" s="16">
        <f t="shared" ref="AP4519:BK4519" si="9233">AP4524+AP4520</f>
        <v>0</v>
      </c>
      <c r="AQ4519" s="16">
        <f t="shared" si="9233"/>
        <v>0</v>
      </c>
      <c r="AR4519" s="16">
        <f t="shared" si="9233"/>
        <v>0</v>
      </c>
      <c r="AS4519" s="16">
        <f>AS4524+AS4520</f>
        <v>0</v>
      </c>
      <c r="AT4519" s="16">
        <f>AT4524+AT4520</f>
        <v>0</v>
      </c>
      <c r="AU4519" s="16">
        <f t="shared" si="9233"/>
        <v>0</v>
      </c>
      <c r="AV4519" s="16">
        <f t="shared" si="9233"/>
        <v>0</v>
      </c>
      <c r="AW4519" s="16">
        <f t="shared" si="9233"/>
        <v>0</v>
      </c>
      <c r="AX4519" s="16">
        <f t="shared" si="9233"/>
        <v>0</v>
      </c>
      <c r="AY4519" s="16">
        <f t="shared" si="9233"/>
        <v>0</v>
      </c>
      <c r="AZ4519" s="16">
        <f t="shared" si="9233"/>
        <v>0</v>
      </c>
      <c r="BA4519" s="16">
        <f>BA4524+BA4520</f>
        <v>0</v>
      </c>
      <c r="BB4519" s="16">
        <f>BB4524+BB4520</f>
        <v>0</v>
      </c>
      <c r="BC4519" s="16">
        <f t="shared" si="9233"/>
        <v>0</v>
      </c>
      <c r="BD4519" s="16">
        <f>BD4524+BD4520</f>
        <v>0</v>
      </c>
      <c r="BE4519" s="16">
        <f>BE4524+BE4520</f>
        <v>0</v>
      </c>
      <c r="BF4519" s="16">
        <f t="shared" si="9196"/>
        <v>10354.799999999999</v>
      </c>
      <c r="BG4519" s="16">
        <f t="shared" si="9197"/>
        <v>5498.2999999999993</v>
      </c>
      <c r="BH4519" s="16">
        <f t="shared" si="9198"/>
        <v>5502.9</v>
      </c>
      <c r="BI4519" s="16">
        <f t="shared" ref="BI4519" si="9234">BI4524+BI4520</f>
        <v>0</v>
      </c>
      <c r="BJ4519" s="16">
        <f t="shared" si="9185"/>
        <v>10354.799999999999</v>
      </c>
      <c r="BK4519" s="16">
        <f t="shared" si="9233"/>
        <v>0</v>
      </c>
    </row>
    <row r="4520" spans="1:63" ht="31.5" x14ac:dyDescent="0.25">
      <c r="A4520" s="10" t="s">
        <v>888</v>
      </c>
      <c r="B4520" s="10" t="s">
        <v>8</v>
      </c>
      <c r="C4520" s="10" t="s">
        <v>131</v>
      </c>
      <c r="D4520" s="10" t="s">
        <v>1122</v>
      </c>
      <c r="E4520" s="10"/>
      <c r="F4520" s="19" t="s">
        <v>1129</v>
      </c>
      <c r="G4520" s="16"/>
      <c r="H4520" s="16"/>
      <c r="I4520" s="16"/>
      <c r="J4520" s="16"/>
      <c r="K4520" s="16"/>
      <c r="L4520" s="16"/>
      <c r="M4520" s="16"/>
      <c r="N4520" s="16">
        <f>N4521</f>
        <v>4855.5</v>
      </c>
      <c r="O4520" s="16">
        <f t="shared" ref="O4520:P4522" si="9235">O4521</f>
        <v>0</v>
      </c>
      <c r="P4520" s="16">
        <f t="shared" si="9235"/>
        <v>0</v>
      </c>
      <c r="Q4520" s="16">
        <f>R4520-G4520</f>
        <v>4855.5</v>
      </c>
      <c r="R4520" s="16">
        <f>I4520+N4520</f>
        <v>4855.5</v>
      </c>
      <c r="S4520" s="16">
        <f>T4520-J4520</f>
        <v>0</v>
      </c>
      <c r="T4520" s="16">
        <f t="shared" ref="T4520:U4523" si="9236">L4520+O4520</f>
        <v>0</v>
      </c>
      <c r="U4520" s="16">
        <f t="shared" si="9236"/>
        <v>0</v>
      </c>
      <c r="V4520" s="16">
        <f t="shared" ref="V4520:X4522" si="9237">V4521</f>
        <v>0</v>
      </c>
      <c r="W4520" s="16">
        <f t="shared" si="9237"/>
        <v>0</v>
      </c>
      <c r="X4520" s="16">
        <f t="shared" si="9237"/>
        <v>0</v>
      </c>
      <c r="Y4520" s="16">
        <f t="shared" ref="Y4520:Z4522" si="9238">Y4521</f>
        <v>0</v>
      </c>
      <c r="Z4520" s="16">
        <f t="shared" si="9238"/>
        <v>0</v>
      </c>
      <c r="AA4520" s="16">
        <f t="shared" si="9218"/>
        <v>4855.5</v>
      </c>
      <c r="AB4520" s="16">
        <f t="shared" si="9219"/>
        <v>0</v>
      </c>
      <c r="AC4520" s="16">
        <f t="shared" si="9220"/>
        <v>0</v>
      </c>
      <c r="AD4520" s="16">
        <f t="shared" ref="AD4520:AE4522" si="9239">AD4521</f>
        <v>0</v>
      </c>
      <c r="AE4520" s="16">
        <f t="shared" si="9239"/>
        <v>0</v>
      </c>
      <c r="AF4520" s="16">
        <f>AF4521</f>
        <v>0</v>
      </c>
      <c r="AG4520" s="16">
        <f t="shared" ref="AG4520:AH4522" si="9240">AG4521</f>
        <v>0</v>
      </c>
      <c r="AH4520" s="16">
        <f t="shared" si="9240"/>
        <v>0</v>
      </c>
      <c r="AI4520" s="16">
        <f t="shared" ref="AI4520:AJ4522" si="9241">AI4521</f>
        <v>0</v>
      </c>
      <c r="AJ4520" s="16">
        <f t="shared" si="9241"/>
        <v>0</v>
      </c>
      <c r="AK4520" s="16">
        <f t="shared" si="9167"/>
        <v>4855.5</v>
      </c>
      <c r="AL4520" s="16">
        <f t="shared" si="9168"/>
        <v>0</v>
      </c>
      <c r="AM4520" s="16">
        <f t="shared" si="9169"/>
        <v>0</v>
      </c>
      <c r="AN4520" s="16">
        <f>AN4521</f>
        <v>0</v>
      </c>
      <c r="AO4520" s="16">
        <f t="shared" si="9170"/>
        <v>4855.5</v>
      </c>
      <c r="AP4520" s="16">
        <f t="shared" ref="AP4520:AT4522" si="9242">AP4521</f>
        <v>0</v>
      </c>
      <c r="AQ4520" s="16">
        <f t="shared" si="9242"/>
        <v>0</v>
      </c>
      <c r="AR4520" s="16">
        <f t="shared" si="9242"/>
        <v>0</v>
      </c>
      <c r="AS4520" s="16">
        <f t="shared" si="9242"/>
        <v>0</v>
      </c>
      <c r="AT4520" s="16">
        <f t="shared" si="9242"/>
        <v>0</v>
      </c>
      <c r="AU4520" s="16">
        <f t="shared" ref="AU4520:AY4522" si="9243">AU4521</f>
        <v>0</v>
      </c>
      <c r="AV4520" s="16">
        <f t="shared" si="9243"/>
        <v>0</v>
      </c>
      <c r="AW4520" s="16">
        <f t="shared" si="9243"/>
        <v>0</v>
      </c>
      <c r="AX4520" s="16">
        <f t="shared" si="9243"/>
        <v>0</v>
      </c>
      <c r="AY4520" s="16">
        <f t="shared" si="9243"/>
        <v>0</v>
      </c>
      <c r="AZ4520" s="16">
        <f t="shared" ref="AZ4520:BC4522" si="9244">AZ4521</f>
        <v>0</v>
      </c>
      <c r="BA4520" s="16">
        <f t="shared" ref="BA4520:BB4522" si="9245">BA4521</f>
        <v>0</v>
      </c>
      <c r="BB4520" s="16">
        <f t="shared" si="9245"/>
        <v>0</v>
      </c>
      <c r="BC4520" s="16">
        <f t="shared" si="9244"/>
        <v>0</v>
      </c>
      <c r="BD4520" s="16">
        <f t="shared" ref="BD4520:BE4522" si="9246">BD4521</f>
        <v>0</v>
      </c>
      <c r="BE4520" s="16">
        <f t="shared" si="9246"/>
        <v>0</v>
      </c>
      <c r="BF4520" s="16">
        <f t="shared" si="9196"/>
        <v>4855.5</v>
      </c>
      <c r="BG4520" s="16">
        <f t="shared" si="9197"/>
        <v>0</v>
      </c>
      <c r="BH4520" s="16">
        <f t="shared" si="9198"/>
        <v>0</v>
      </c>
      <c r="BI4520" s="16">
        <f>BI4521</f>
        <v>0</v>
      </c>
      <c r="BJ4520" s="16">
        <f t="shared" si="9185"/>
        <v>4855.5</v>
      </c>
      <c r="BK4520" s="16">
        <f>BK4521</f>
        <v>0</v>
      </c>
    </row>
    <row r="4521" spans="1:63" ht="47.25" x14ac:dyDescent="0.25">
      <c r="A4521" s="10" t="s">
        <v>888</v>
      </c>
      <c r="B4521" s="10" t="s">
        <v>8</v>
      </c>
      <c r="C4521" s="10" t="s">
        <v>131</v>
      </c>
      <c r="D4521" s="10" t="s">
        <v>1122</v>
      </c>
      <c r="E4521" s="10" t="s">
        <v>50</v>
      </c>
      <c r="F4521" s="11" t="s">
        <v>21</v>
      </c>
      <c r="G4521" s="16"/>
      <c r="H4521" s="16"/>
      <c r="I4521" s="16"/>
      <c r="J4521" s="16"/>
      <c r="K4521" s="16"/>
      <c r="L4521" s="16"/>
      <c r="M4521" s="16"/>
      <c r="N4521" s="16">
        <f>N4522</f>
        <v>4855.5</v>
      </c>
      <c r="O4521" s="16">
        <f t="shared" si="9235"/>
        <v>0</v>
      </c>
      <c r="P4521" s="16">
        <f t="shared" si="9235"/>
        <v>0</v>
      </c>
      <c r="Q4521" s="16">
        <f>R4521-G4521</f>
        <v>4855.5</v>
      </c>
      <c r="R4521" s="16">
        <f>I4521+N4521</f>
        <v>4855.5</v>
      </c>
      <c r="S4521" s="16">
        <f>T4521-J4521</f>
        <v>0</v>
      </c>
      <c r="T4521" s="16">
        <f t="shared" si="9236"/>
        <v>0</v>
      </c>
      <c r="U4521" s="16">
        <f t="shared" si="9236"/>
        <v>0</v>
      </c>
      <c r="V4521" s="16">
        <f t="shared" si="9237"/>
        <v>0</v>
      </c>
      <c r="W4521" s="16">
        <f t="shared" si="9237"/>
        <v>0</v>
      </c>
      <c r="X4521" s="16">
        <f t="shared" si="9237"/>
        <v>0</v>
      </c>
      <c r="Y4521" s="16">
        <f t="shared" si="9238"/>
        <v>0</v>
      </c>
      <c r="Z4521" s="16">
        <f t="shared" si="9238"/>
        <v>0</v>
      </c>
      <c r="AA4521" s="16">
        <f t="shared" si="9218"/>
        <v>4855.5</v>
      </c>
      <c r="AB4521" s="16">
        <f t="shared" si="9219"/>
        <v>0</v>
      </c>
      <c r="AC4521" s="16">
        <f t="shared" si="9220"/>
        <v>0</v>
      </c>
      <c r="AD4521" s="16">
        <f t="shared" si="9239"/>
        <v>0</v>
      </c>
      <c r="AE4521" s="16">
        <f t="shared" si="9239"/>
        <v>0</v>
      </c>
      <c r="AF4521" s="16">
        <f>AF4522</f>
        <v>0</v>
      </c>
      <c r="AG4521" s="16">
        <f t="shared" si="9240"/>
        <v>0</v>
      </c>
      <c r="AH4521" s="16">
        <f t="shared" si="9240"/>
        <v>0</v>
      </c>
      <c r="AI4521" s="16">
        <f t="shared" si="9241"/>
        <v>0</v>
      </c>
      <c r="AJ4521" s="16">
        <f t="shared" si="9241"/>
        <v>0</v>
      </c>
      <c r="AK4521" s="16">
        <f t="shared" si="9167"/>
        <v>4855.5</v>
      </c>
      <c r="AL4521" s="16">
        <f t="shared" si="9168"/>
        <v>0</v>
      </c>
      <c r="AM4521" s="16">
        <f t="shared" si="9169"/>
        <v>0</v>
      </c>
      <c r="AN4521" s="16">
        <f>AN4522</f>
        <v>0</v>
      </c>
      <c r="AO4521" s="16">
        <f t="shared" si="9170"/>
        <v>4855.5</v>
      </c>
      <c r="AP4521" s="16">
        <f t="shared" si="9242"/>
        <v>0</v>
      </c>
      <c r="AQ4521" s="16">
        <f t="shared" si="9242"/>
        <v>0</v>
      </c>
      <c r="AR4521" s="16">
        <f t="shared" si="9242"/>
        <v>0</v>
      </c>
      <c r="AS4521" s="16">
        <f t="shared" si="9242"/>
        <v>0</v>
      </c>
      <c r="AT4521" s="16">
        <f t="shared" si="9242"/>
        <v>0</v>
      </c>
      <c r="AU4521" s="16">
        <f t="shared" si="9243"/>
        <v>0</v>
      </c>
      <c r="AV4521" s="16">
        <f t="shared" si="9243"/>
        <v>0</v>
      </c>
      <c r="AW4521" s="16">
        <f t="shared" si="9243"/>
        <v>0</v>
      </c>
      <c r="AX4521" s="16">
        <f t="shared" si="9243"/>
        <v>0</v>
      </c>
      <c r="AY4521" s="16">
        <f t="shared" si="9243"/>
        <v>0</v>
      </c>
      <c r="AZ4521" s="16">
        <f t="shared" si="9244"/>
        <v>0</v>
      </c>
      <c r="BA4521" s="16">
        <f t="shared" si="9245"/>
        <v>0</v>
      </c>
      <c r="BB4521" s="16">
        <f t="shared" si="9245"/>
        <v>0</v>
      </c>
      <c r="BC4521" s="16">
        <f t="shared" si="9244"/>
        <v>0</v>
      </c>
      <c r="BD4521" s="16">
        <f t="shared" si="9246"/>
        <v>0</v>
      </c>
      <c r="BE4521" s="16">
        <f t="shared" si="9246"/>
        <v>0</v>
      </c>
      <c r="BF4521" s="16">
        <f t="shared" si="9196"/>
        <v>4855.5</v>
      </c>
      <c r="BG4521" s="16">
        <f t="shared" si="9197"/>
        <v>0</v>
      </c>
      <c r="BH4521" s="16">
        <f t="shared" si="9198"/>
        <v>0</v>
      </c>
      <c r="BI4521" s="16">
        <f>BI4522</f>
        <v>0</v>
      </c>
      <c r="BJ4521" s="16">
        <f t="shared" si="9185"/>
        <v>4855.5</v>
      </c>
      <c r="BK4521" s="16">
        <f>BK4522</f>
        <v>0</v>
      </c>
    </row>
    <row r="4522" spans="1:63" ht="47.25" x14ac:dyDescent="0.25">
      <c r="A4522" s="10" t="s">
        <v>888</v>
      </c>
      <c r="B4522" s="10" t="s">
        <v>8</v>
      </c>
      <c r="C4522" s="10" t="s">
        <v>131</v>
      </c>
      <c r="D4522" s="10" t="s">
        <v>1122</v>
      </c>
      <c r="E4522" s="10" t="s">
        <v>51</v>
      </c>
      <c r="F4522" s="11" t="s">
        <v>22</v>
      </c>
      <c r="G4522" s="16"/>
      <c r="H4522" s="16"/>
      <c r="I4522" s="16"/>
      <c r="J4522" s="16"/>
      <c r="K4522" s="16"/>
      <c r="L4522" s="16"/>
      <c r="M4522" s="16"/>
      <c r="N4522" s="16">
        <f>N4523</f>
        <v>4855.5</v>
      </c>
      <c r="O4522" s="16">
        <f t="shared" si="9235"/>
        <v>0</v>
      </c>
      <c r="P4522" s="16">
        <f t="shared" si="9235"/>
        <v>0</v>
      </c>
      <c r="Q4522" s="16">
        <f>R4522-G4522</f>
        <v>4855.5</v>
      </c>
      <c r="R4522" s="16">
        <f>I4522+N4522</f>
        <v>4855.5</v>
      </c>
      <c r="S4522" s="16">
        <f>T4522-J4522</f>
        <v>0</v>
      </c>
      <c r="T4522" s="16">
        <f t="shared" si="9236"/>
        <v>0</v>
      </c>
      <c r="U4522" s="16">
        <f t="shared" si="9236"/>
        <v>0</v>
      </c>
      <c r="V4522" s="16">
        <f t="shared" si="9237"/>
        <v>0</v>
      </c>
      <c r="W4522" s="16">
        <f t="shared" si="9237"/>
        <v>0</v>
      </c>
      <c r="X4522" s="16">
        <f t="shared" si="9237"/>
        <v>0</v>
      </c>
      <c r="Y4522" s="16">
        <f t="shared" si="9238"/>
        <v>0</v>
      </c>
      <c r="Z4522" s="16">
        <f t="shared" si="9238"/>
        <v>0</v>
      </c>
      <c r="AA4522" s="16">
        <f t="shared" si="9218"/>
        <v>4855.5</v>
      </c>
      <c r="AB4522" s="16">
        <f t="shared" si="9219"/>
        <v>0</v>
      </c>
      <c r="AC4522" s="16">
        <f t="shared" si="9220"/>
        <v>0</v>
      </c>
      <c r="AD4522" s="16">
        <f t="shared" si="9239"/>
        <v>0</v>
      </c>
      <c r="AE4522" s="16">
        <f t="shared" si="9239"/>
        <v>0</v>
      </c>
      <c r="AF4522" s="16">
        <f>AF4523</f>
        <v>0</v>
      </c>
      <c r="AG4522" s="16">
        <f t="shared" si="9240"/>
        <v>0</v>
      </c>
      <c r="AH4522" s="16">
        <f t="shared" si="9240"/>
        <v>0</v>
      </c>
      <c r="AI4522" s="16">
        <f t="shared" si="9241"/>
        <v>0</v>
      </c>
      <c r="AJ4522" s="16">
        <f t="shared" si="9241"/>
        <v>0</v>
      </c>
      <c r="AK4522" s="16">
        <f t="shared" si="9167"/>
        <v>4855.5</v>
      </c>
      <c r="AL4522" s="16">
        <f t="shared" si="9168"/>
        <v>0</v>
      </c>
      <c r="AM4522" s="16">
        <f t="shared" si="9169"/>
        <v>0</v>
      </c>
      <c r="AN4522" s="16">
        <f>AN4523</f>
        <v>0</v>
      </c>
      <c r="AO4522" s="16">
        <f t="shared" si="9170"/>
        <v>4855.5</v>
      </c>
      <c r="AP4522" s="16">
        <f t="shared" si="9242"/>
        <v>0</v>
      </c>
      <c r="AQ4522" s="16">
        <f t="shared" si="9242"/>
        <v>0</v>
      </c>
      <c r="AR4522" s="16">
        <f t="shared" si="9242"/>
        <v>0</v>
      </c>
      <c r="AS4522" s="16">
        <f t="shared" si="9242"/>
        <v>0</v>
      </c>
      <c r="AT4522" s="16">
        <f t="shared" si="9242"/>
        <v>0</v>
      </c>
      <c r="AU4522" s="16">
        <f t="shared" si="9243"/>
        <v>0</v>
      </c>
      <c r="AV4522" s="16">
        <f t="shared" si="9243"/>
        <v>0</v>
      </c>
      <c r="AW4522" s="16">
        <f t="shared" si="9243"/>
        <v>0</v>
      </c>
      <c r="AX4522" s="16">
        <f t="shared" si="9243"/>
        <v>0</v>
      </c>
      <c r="AY4522" s="16">
        <f t="shared" si="9243"/>
        <v>0</v>
      </c>
      <c r="AZ4522" s="16">
        <f t="shared" si="9244"/>
        <v>0</v>
      </c>
      <c r="BA4522" s="16">
        <f t="shared" si="9245"/>
        <v>0</v>
      </c>
      <c r="BB4522" s="16">
        <f t="shared" si="9245"/>
        <v>0</v>
      </c>
      <c r="BC4522" s="16">
        <f t="shared" si="9244"/>
        <v>0</v>
      </c>
      <c r="BD4522" s="16">
        <f t="shared" si="9246"/>
        <v>0</v>
      </c>
      <c r="BE4522" s="16">
        <f t="shared" si="9246"/>
        <v>0</v>
      </c>
      <c r="BF4522" s="16">
        <f t="shared" si="9196"/>
        <v>4855.5</v>
      </c>
      <c r="BG4522" s="16">
        <f t="shared" si="9197"/>
        <v>0</v>
      </c>
      <c r="BH4522" s="16">
        <f t="shared" si="9198"/>
        <v>0</v>
      </c>
      <c r="BI4522" s="16">
        <f>BI4523</f>
        <v>0</v>
      </c>
      <c r="BJ4522" s="16">
        <f t="shared" si="9185"/>
        <v>4855.5</v>
      </c>
      <c r="BK4522" s="16">
        <f>BK4523</f>
        <v>0</v>
      </c>
    </row>
    <row r="4523" spans="1:63" ht="31.5" x14ac:dyDescent="0.25">
      <c r="A4523" s="10" t="s">
        <v>888</v>
      </c>
      <c r="B4523" s="10" t="s">
        <v>8</v>
      </c>
      <c r="C4523" s="10" t="s">
        <v>131</v>
      </c>
      <c r="D4523" s="10" t="s">
        <v>1122</v>
      </c>
      <c r="E4523" s="10" t="s">
        <v>52</v>
      </c>
      <c r="F4523" s="11" t="s">
        <v>23</v>
      </c>
      <c r="G4523" s="16"/>
      <c r="H4523" s="16"/>
      <c r="I4523" s="16"/>
      <c r="J4523" s="16"/>
      <c r="K4523" s="16"/>
      <c r="L4523" s="16"/>
      <c r="M4523" s="16"/>
      <c r="N4523" s="16">
        <v>4855.5</v>
      </c>
      <c r="O4523" s="16"/>
      <c r="P4523" s="16"/>
      <c r="Q4523" s="16">
        <f>R4523-G4523</f>
        <v>4855.5</v>
      </c>
      <c r="R4523" s="16">
        <f>I4523+N4523</f>
        <v>4855.5</v>
      </c>
      <c r="S4523" s="16">
        <f>T4523-J4523</f>
        <v>0</v>
      </c>
      <c r="T4523" s="16">
        <f t="shared" si="9236"/>
        <v>0</v>
      </c>
      <c r="U4523" s="16">
        <f t="shared" si="9236"/>
        <v>0</v>
      </c>
      <c r="V4523" s="16"/>
      <c r="W4523" s="16"/>
      <c r="X4523" s="16"/>
      <c r="Y4523" s="16"/>
      <c r="Z4523" s="16"/>
      <c r="AA4523" s="16">
        <f t="shared" si="9218"/>
        <v>4855.5</v>
      </c>
      <c r="AB4523" s="16">
        <f t="shared" si="9219"/>
        <v>0</v>
      </c>
      <c r="AC4523" s="16">
        <f t="shared" si="9220"/>
        <v>0</v>
      </c>
      <c r="AD4523" s="16"/>
      <c r="AE4523" s="16"/>
      <c r="AF4523" s="16"/>
      <c r="AG4523" s="16"/>
      <c r="AH4523" s="16"/>
      <c r="AI4523" s="16"/>
      <c r="AJ4523" s="16"/>
      <c r="AK4523" s="16">
        <f t="shared" si="9167"/>
        <v>4855.5</v>
      </c>
      <c r="AL4523" s="16">
        <f t="shared" si="9168"/>
        <v>0</v>
      </c>
      <c r="AM4523" s="16">
        <f t="shared" si="9169"/>
        <v>0</v>
      </c>
      <c r="AN4523" s="16"/>
      <c r="AO4523" s="16">
        <f t="shared" si="9170"/>
        <v>4855.5</v>
      </c>
      <c r="AP4523" s="16"/>
      <c r="AQ4523" s="16"/>
      <c r="AR4523" s="16"/>
      <c r="AS4523" s="16"/>
      <c r="AT4523" s="16"/>
      <c r="AU4523" s="16"/>
      <c r="AV4523" s="16"/>
      <c r="AW4523" s="16"/>
      <c r="AX4523" s="16"/>
      <c r="AY4523" s="16"/>
      <c r="AZ4523" s="16"/>
      <c r="BA4523" s="16"/>
      <c r="BB4523" s="16"/>
      <c r="BC4523" s="16"/>
      <c r="BD4523" s="16"/>
      <c r="BE4523" s="16"/>
      <c r="BF4523" s="16">
        <f t="shared" si="9196"/>
        <v>4855.5</v>
      </c>
      <c r="BG4523" s="16">
        <f t="shared" si="9197"/>
        <v>0</v>
      </c>
      <c r="BH4523" s="16">
        <f t="shared" si="9198"/>
        <v>0</v>
      </c>
      <c r="BI4523" s="16"/>
      <c r="BJ4523" s="16">
        <f t="shared" si="9185"/>
        <v>4855.5</v>
      </c>
      <c r="BK4523" s="16"/>
    </row>
    <row r="4524" spans="1:63" x14ac:dyDescent="0.25">
      <c r="A4524" s="10" t="s">
        <v>888</v>
      </c>
      <c r="B4524" s="10" t="s">
        <v>8</v>
      </c>
      <c r="C4524" s="10" t="s">
        <v>131</v>
      </c>
      <c r="D4524" s="10" t="s">
        <v>893</v>
      </c>
      <c r="E4524" s="10"/>
      <c r="F4524" s="19" t="s">
        <v>889</v>
      </c>
      <c r="G4524" s="16">
        <f>G4525+G4529</f>
        <v>4918.7000000000007</v>
      </c>
      <c r="H4524" s="16">
        <f t="shared" si="9147"/>
        <v>580.59999999999854</v>
      </c>
      <c r="I4524" s="16">
        <f>I4525+I4529</f>
        <v>5499.2999999999993</v>
      </c>
      <c r="J4524" s="16">
        <f>J4525+J4529</f>
        <v>4930.4000000000005</v>
      </c>
      <c r="K4524" s="16">
        <f t="shared" si="9148"/>
        <v>567.89999999999873</v>
      </c>
      <c r="L4524" s="16">
        <f>L4525+L4529</f>
        <v>5498.2999999999993</v>
      </c>
      <c r="M4524" s="16">
        <f>M4525+M4529</f>
        <v>5502.9</v>
      </c>
      <c r="N4524" s="16">
        <f>N4525+N4529</f>
        <v>0</v>
      </c>
      <c r="O4524" s="16">
        <f>O4525+O4529</f>
        <v>0</v>
      </c>
      <c r="P4524" s="16">
        <f>P4525+P4529</f>
        <v>0</v>
      </c>
      <c r="Q4524" s="16">
        <f t="shared" si="9138"/>
        <v>580.59999999999854</v>
      </c>
      <c r="R4524" s="16">
        <f t="shared" si="9130"/>
        <v>5499.2999999999993</v>
      </c>
      <c r="S4524" s="16">
        <f t="shared" si="9139"/>
        <v>567.89999999999873</v>
      </c>
      <c r="T4524" s="16">
        <f t="shared" si="9131"/>
        <v>5498.2999999999993</v>
      </c>
      <c r="U4524" s="16">
        <f t="shared" si="9132"/>
        <v>5502.9</v>
      </c>
      <c r="V4524" s="16">
        <f>V4525+V4529</f>
        <v>0</v>
      </c>
      <c r="W4524" s="16">
        <f>W4525+W4529</f>
        <v>0</v>
      </c>
      <c r="X4524" s="16">
        <f>X4525+X4529</f>
        <v>0</v>
      </c>
      <c r="Y4524" s="16">
        <f>Y4525+Y4529</f>
        <v>0</v>
      </c>
      <c r="Z4524" s="16">
        <f>Z4525+Z4529</f>
        <v>0</v>
      </c>
      <c r="AA4524" s="16">
        <f t="shared" si="9218"/>
        <v>5499.2999999999993</v>
      </c>
      <c r="AB4524" s="16">
        <f t="shared" si="9219"/>
        <v>5498.2999999999993</v>
      </c>
      <c r="AC4524" s="16">
        <f t="shared" si="9220"/>
        <v>5502.9</v>
      </c>
      <c r="AD4524" s="16">
        <f t="shared" ref="AD4524:AJ4524" si="9247">AD4525+AD4529</f>
        <v>0</v>
      </c>
      <c r="AE4524" s="16">
        <f t="shared" si="9247"/>
        <v>0</v>
      </c>
      <c r="AF4524" s="16">
        <f t="shared" si="9247"/>
        <v>0</v>
      </c>
      <c r="AG4524" s="16">
        <f t="shared" si="9247"/>
        <v>0</v>
      </c>
      <c r="AH4524" s="16">
        <f t="shared" si="9247"/>
        <v>0</v>
      </c>
      <c r="AI4524" s="16">
        <f t="shared" si="9247"/>
        <v>0</v>
      </c>
      <c r="AJ4524" s="16">
        <f t="shared" si="9247"/>
        <v>0</v>
      </c>
      <c r="AK4524" s="16">
        <f t="shared" si="9167"/>
        <v>5499.2999999999993</v>
      </c>
      <c r="AL4524" s="16">
        <f t="shared" si="9168"/>
        <v>5498.2999999999993</v>
      </c>
      <c r="AM4524" s="16">
        <f t="shared" si="9169"/>
        <v>5502.9</v>
      </c>
      <c r="AN4524" s="16">
        <f>AN4525+AN4529</f>
        <v>0</v>
      </c>
      <c r="AO4524" s="16">
        <f t="shared" si="9170"/>
        <v>5499.2999999999993</v>
      </c>
      <c r="AP4524" s="16">
        <f t="shared" ref="AP4524:BK4524" si="9248">AP4525+AP4529</f>
        <v>0</v>
      </c>
      <c r="AQ4524" s="16">
        <f t="shared" si="9248"/>
        <v>0</v>
      </c>
      <c r="AR4524" s="16">
        <f t="shared" si="9248"/>
        <v>0</v>
      </c>
      <c r="AS4524" s="16">
        <f>AS4525+AS4529</f>
        <v>0</v>
      </c>
      <c r="AT4524" s="16">
        <f>AT4525+AT4529</f>
        <v>0</v>
      </c>
      <c r="AU4524" s="16">
        <f t="shared" si="9248"/>
        <v>0</v>
      </c>
      <c r="AV4524" s="16">
        <f t="shared" si="9248"/>
        <v>0</v>
      </c>
      <c r="AW4524" s="16">
        <f t="shared" si="9248"/>
        <v>0</v>
      </c>
      <c r="AX4524" s="16">
        <f t="shared" si="9248"/>
        <v>0</v>
      </c>
      <c r="AY4524" s="16">
        <f t="shared" si="9248"/>
        <v>0</v>
      </c>
      <c r="AZ4524" s="16">
        <f t="shared" si="9248"/>
        <v>0</v>
      </c>
      <c r="BA4524" s="16">
        <f>BA4525+BA4529</f>
        <v>0</v>
      </c>
      <c r="BB4524" s="16">
        <f>BB4525+BB4529</f>
        <v>0</v>
      </c>
      <c r="BC4524" s="16">
        <f t="shared" si="9248"/>
        <v>0</v>
      </c>
      <c r="BD4524" s="16">
        <f>BD4525+BD4529</f>
        <v>0</v>
      </c>
      <c r="BE4524" s="16">
        <f>BE4525+BE4529</f>
        <v>0</v>
      </c>
      <c r="BF4524" s="16">
        <f t="shared" si="9196"/>
        <v>5499.2999999999993</v>
      </c>
      <c r="BG4524" s="16">
        <f t="shared" si="9197"/>
        <v>5498.2999999999993</v>
      </c>
      <c r="BH4524" s="16">
        <f t="shared" si="9198"/>
        <v>5502.9</v>
      </c>
      <c r="BI4524" s="16">
        <f t="shared" ref="BI4524" si="9249">BI4525+BI4529</f>
        <v>0</v>
      </c>
      <c r="BJ4524" s="16">
        <f t="shared" si="9185"/>
        <v>5499.2999999999993</v>
      </c>
      <c r="BK4524" s="16">
        <f t="shared" si="9248"/>
        <v>0</v>
      </c>
    </row>
    <row r="4525" spans="1:63" ht="47.25" x14ac:dyDescent="0.25">
      <c r="A4525" s="10" t="s">
        <v>888</v>
      </c>
      <c r="B4525" s="10" t="s">
        <v>8</v>
      </c>
      <c r="C4525" s="10" t="s">
        <v>131</v>
      </c>
      <c r="D4525" s="10" t="s">
        <v>894</v>
      </c>
      <c r="E4525" s="10"/>
      <c r="F4525" s="19" t="s">
        <v>895</v>
      </c>
      <c r="G4525" s="16">
        <f>G4526</f>
        <v>4341.6000000000004</v>
      </c>
      <c r="H4525" s="16">
        <f t="shared" si="9147"/>
        <v>559.59999999999945</v>
      </c>
      <c r="I4525" s="16">
        <f t="shared" ref="I4525:J4527" si="9250">I4526</f>
        <v>4901.2</v>
      </c>
      <c r="J4525" s="16">
        <f t="shared" si="9250"/>
        <v>4341.6000000000004</v>
      </c>
      <c r="K4525" s="16">
        <f t="shared" si="9148"/>
        <v>559.59999999999945</v>
      </c>
      <c r="L4525" s="16">
        <f t="shared" ref="L4525:P4527" si="9251">L4526</f>
        <v>4901.2</v>
      </c>
      <c r="M4525" s="16">
        <f t="shared" si="9251"/>
        <v>4901.2</v>
      </c>
      <c r="N4525" s="16">
        <f t="shared" si="9251"/>
        <v>0</v>
      </c>
      <c r="O4525" s="16">
        <f t="shared" si="9251"/>
        <v>0</v>
      </c>
      <c r="P4525" s="16">
        <f t="shared" si="9251"/>
        <v>0</v>
      </c>
      <c r="Q4525" s="16">
        <f t="shared" si="9138"/>
        <v>559.59999999999945</v>
      </c>
      <c r="R4525" s="16">
        <f t="shared" si="9130"/>
        <v>4901.2</v>
      </c>
      <c r="S4525" s="16">
        <f t="shared" si="9139"/>
        <v>559.59999999999945</v>
      </c>
      <c r="T4525" s="16">
        <f t="shared" si="9131"/>
        <v>4901.2</v>
      </c>
      <c r="U4525" s="16">
        <f t="shared" si="9132"/>
        <v>4901.2</v>
      </c>
      <c r="V4525" s="16">
        <f t="shared" ref="V4525:Z4527" si="9252">V4526</f>
        <v>0</v>
      </c>
      <c r="W4525" s="16">
        <f t="shared" si="9252"/>
        <v>0</v>
      </c>
      <c r="X4525" s="16">
        <f t="shared" si="9252"/>
        <v>0</v>
      </c>
      <c r="Y4525" s="16">
        <f t="shared" si="9252"/>
        <v>0</v>
      </c>
      <c r="Z4525" s="16">
        <f t="shared" si="9252"/>
        <v>0</v>
      </c>
      <c r="AA4525" s="16">
        <f t="shared" si="9218"/>
        <v>4901.2</v>
      </c>
      <c r="AB4525" s="16">
        <f t="shared" si="9219"/>
        <v>4901.2</v>
      </c>
      <c r="AC4525" s="16">
        <f t="shared" si="9220"/>
        <v>4901.2</v>
      </c>
      <c r="AD4525" s="16">
        <f t="shared" ref="AD4525:AE4527" si="9253">AD4526</f>
        <v>0</v>
      </c>
      <c r="AE4525" s="16">
        <f t="shared" si="9253"/>
        <v>0</v>
      </c>
      <c r="AF4525" s="16">
        <f>AF4526</f>
        <v>0</v>
      </c>
      <c r="AG4525" s="16">
        <f t="shared" ref="AG4525:AH4527" si="9254">AG4526</f>
        <v>0</v>
      </c>
      <c r="AH4525" s="16">
        <f t="shared" si="9254"/>
        <v>0</v>
      </c>
      <c r="AI4525" s="16">
        <f t="shared" ref="AI4525:AJ4527" si="9255">AI4526</f>
        <v>0</v>
      </c>
      <c r="AJ4525" s="16">
        <f t="shared" si="9255"/>
        <v>0</v>
      </c>
      <c r="AK4525" s="16">
        <f t="shared" si="9167"/>
        <v>4901.2</v>
      </c>
      <c r="AL4525" s="16">
        <f t="shared" si="9168"/>
        <v>4901.2</v>
      </c>
      <c r="AM4525" s="16">
        <f t="shared" si="9169"/>
        <v>4901.2</v>
      </c>
      <c r="AN4525" s="16">
        <f>AN4526</f>
        <v>0</v>
      </c>
      <c r="AO4525" s="16">
        <f t="shared" si="9170"/>
        <v>4901.2</v>
      </c>
      <c r="AP4525" s="16">
        <f t="shared" ref="AP4525:AT4527" si="9256">AP4526</f>
        <v>0</v>
      </c>
      <c r="AQ4525" s="16">
        <f t="shared" si="9256"/>
        <v>0</v>
      </c>
      <c r="AR4525" s="16">
        <f t="shared" si="9256"/>
        <v>0</v>
      </c>
      <c r="AS4525" s="16">
        <f t="shared" si="9256"/>
        <v>0</v>
      </c>
      <c r="AT4525" s="16">
        <f t="shared" si="9256"/>
        <v>0</v>
      </c>
      <c r="AU4525" s="16">
        <f t="shared" ref="AU4525:AY4527" si="9257">AU4526</f>
        <v>0</v>
      </c>
      <c r="AV4525" s="16">
        <f t="shared" si="9257"/>
        <v>0</v>
      </c>
      <c r="AW4525" s="16">
        <f t="shared" si="9257"/>
        <v>0</v>
      </c>
      <c r="AX4525" s="16">
        <f t="shared" si="9257"/>
        <v>0</v>
      </c>
      <c r="AY4525" s="16">
        <f t="shared" si="9257"/>
        <v>0</v>
      </c>
      <c r="AZ4525" s="16">
        <f t="shared" ref="AZ4525:BC4527" si="9258">AZ4526</f>
        <v>0</v>
      </c>
      <c r="BA4525" s="16">
        <f t="shared" ref="BA4525:BB4527" si="9259">BA4526</f>
        <v>0</v>
      </c>
      <c r="BB4525" s="16">
        <f t="shared" si="9259"/>
        <v>0</v>
      </c>
      <c r="BC4525" s="16">
        <f t="shared" si="9258"/>
        <v>0</v>
      </c>
      <c r="BD4525" s="16">
        <f t="shared" ref="BD4525:BE4527" si="9260">BD4526</f>
        <v>0</v>
      </c>
      <c r="BE4525" s="16">
        <f t="shared" si="9260"/>
        <v>0</v>
      </c>
      <c r="BF4525" s="16">
        <f t="shared" si="9196"/>
        <v>4901.2</v>
      </c>
      <c r="BG4525" s="16">
        <f t="shared" si="9197"/>
        <v>4901.2</v>
      </c>
      <c r="BH4525" s="16">
        <f t="shared" si="9198"/>
        <v>4901.2</v>
      </c>
      <c r="BI4525" s="16">
        <f>BI4526</f>
        <v>0</v>
      </c>
      <c r="BJ4525" s="16">
        <f t="shared" si="9185"/>
        <v>4901.2</v>
      </c>
      <c r="BK4525" s="16">
        <f>BK4526</f>
        <v>0</v>
      </c>
    </row>
    <row r="4526" spans="1:63" ht="110.25" x14ac:dyDescent="0.25">
      <c r="A4526" s="10" t="s">
        <v>888</v>
      </c>
      <c r="B4526" s="10" t="s">
        <v>8</v>
      </c>
      <c r="C4526" s="10" t="s">
        <v>131</v>
      </c>
      <c r="D4526" s="10" t="s">
        <v>894</v>
      </c>
      <c r="E4526" s="10" t="s">
        <v>46</v>
      </c>
      <c r="F4526" s="11" t="s">
        <v>17</v>
      </c>
      <c r="G4526" s="16">
        <f>G4527</f>
        <v>4341.6000000000004</v>
      </c>
      <c r="H4526" s="16">
        <f t="shared" si="9147"/>
        <v>559.59999999999945</v>
      </c>
      <c r="I4526" s="16">
        <f t="shared" si="9250"/>
        <v>4901.2</v>
      </c>
      <c r="J4526" s="16">
        <f t="shared" si="9250"/>
        <v>4341.6000000000004</v>
      </c>
      <c r="K4526" s="16">
        <f t="shared" si="9148"/>
        <v>559.59999999999945</v>
      </c>
      <c r="L4526" s="16">
        <f t="shared" si="9251"/>
        <v>4901.2</v>
      </c>
      <c r="M4526" s="16">
        <f t="shared" si="9251"/>
        <v>4901.2</v>
      </c>
      <c r="N4526" s="16">
        <f t="shared" si="9251"/>
        <v>0</v>
      </c>
      <c r="O4526" s="16">
        <f t="shared" si="9251"/>
        <v>0</v>
      </c>
      <c r="P4526" s="16">
        <f t="shared" si="9251"/>
        <v>0</v>
      </c>
      <c r="Q4526" s="16">
        <f t="shared" si="9138"/>
        <v>559.59999999999945</v>
      </c>
      <c r="R4526" s="16">
        <f t="shared" si="9130"/>
        <v>4901.2</v>
      </c>
      <c r="S4526" s="16">
        <f t="shared" si="9139"/>
        <v>559.59999999999945</v>
      </c>
      <c r="T4526" s="16">
        <f t="shared" si="9131"/>
        <v>4901.2</v>
      </c>
      <c r="U4526" s="16">
        <f t="shared" si="9132"/>
        <v>4901.2</v>
      </c>
      <c r="V4526" s="16">
        <f t="shared" si="9252"/>
        <v>0</v>
      </c>
      <c r="W4526" s="16">
        <f t="shared" si="9252"/>
        <v>0</v>
      </c>
      <c r="X4526" s="16">
        <f t="shared" si="9252"/>
        <v>0</v>
      </c>
      <c r="Y4526" s="16">
        <f t="shared" si="9252"/>
        <v>0</v>
      </c>
      <c r="Z4526" s="16">
        <f t="shared" si="9252"/>
        <v>0</v>
      </c>
      <c r="AA4526" s="16">
        <f t="shared" si="9218"/>
        <v>4901.2</v>
      </c>
      <c r="AB4526" s="16">
        <f t="shared" si="9219"/>
        <v>4901.2</v>
      </c>
      <c r="AC4526" s="16">
        <f t="shared" si="9220"/>
        <v>4901.2</v>
      </c>
      <c r="AD4526" s="16">
        <f t="shared" si="9253"/>
        <v>0</v>
      </c>
      <c r="AE4526" s="16">
        <f t="shared" si="9253"/>
        <v>0</v>
      </c>
      <c r="AF4526" s="16">
        <f>AF4527</f>
        <v>0</v>
      </c>
      <c r="AG4526" s="16">
        <f t="shared" si="9254"/>
        <v>0</v>
      </c>
      <c r="AH4526" s="16">
        <f t="shared" si="9254"/>
        <v>0</v>
      </c>
      <c r="AI4526" s="16">
        <f t="shared" si="9255"/>
        <v>0</v>
      </c>
      <c r="AJ4526" s="16">
        <f t="shared" si="9255"/>
        <v>0</v>
      </c>
      <c r="AK4526" s="16">
        <f t="shared" si="9167"/>
        <v>4901.2</v>
      </c>
      <c r="AL4526" s="16">
        <f t="shared" si="9168"/>
        <v>4901.2</v>
      </c>
      <c r="AM4526" s="16">
        <f t="shared" si="9169"/>
        <v>4901.2</v>
      </c>
      <c r="AN4526" s="16">
        <f>AN4527</f>
        <v>0</v>
      </c>
      <c r="AO4526" s="16">
        <f t="shared" si="9170"/>
        <v>4901.2</v>
      </c>
      <c r="AP4526" s="16">
        <f t="shared" si="9256"/>
        <v>0</v>
      </c>
      <c r="AQ4526" s="16">
        <f t="shared" si="9256"/>
        <v>0</v>
      </c>
      <c r="AR4526" s="16">
        <f t="shared" si="9256"/>
        <v>0</v>
      </c>
      <c r="AS4526" s="16">
        <f t="shared" si="9256"/>
        <v>0</v>
      </c>
      <c r="AT4526" s="16">
        <f t="shared" si="9256"/>
        <v>0</v>
      </c>
      <c r="AU4526" s="16">
        <f t="shared" si="9257"/>
        <v>0</v>
      </c>
      <c r="AV4526" s="16">
        <f t="shared" si="9257"/>
        <v>0</v>
      </c>
      <c r="AW4526" s="16">
        <f t="shared" si="9257"/>
        <v>0</v>
      </c>
      <c r="AX4526" s="16">
        <f t="shared" si="9257"/>
        <v>0</v>
      </c>
      <c r="AY4526" s="16">
        <f t="shared" si="9257"/>
        <v>0</v>
      </c>
      <c r="AZ4526" s="16">
        <f t="shared" si="9258"/>
        <v>0</v>
      </c>
      <c r="BA4526" s="16">
        <f t="shared" si="9259"/>
        <v>0</v>
      </c>
      <c r="BB4526" s="16">
        <f t="shared" si="9259"/>
        <v>0</v>
      </c>
      <c r="BC4526" s="16">
        <f t="shared" si="9258"/>
        <v>0</v>
      </c>
      <c r="BD4526" s="16">
        <f t="shared" si="9260"/>
        <v>0</v>
      </c>
      <c r="BE4526" s="16">
        <f t="shared" si="9260"/>
        <v>0</v>
      </c>
      <c r="BF4526" s="16">
        <f t="shared" si="9196"/>
        <v>4901.2</v>
      </c>
      <c r="BG4526" s="16">
        <f t="shared" si="9197"/>
        <v>4901.2</v>
      </c>
      <c r="BH4526" s="16">
        <f t="shared" si="9198"/>
        <v>4901.2</v>
      </c>
      <c r="BI4526" s="16">
        <f>BI4527</f>
        <v>0</v>
      </c>
      <c r="BJ4526" s="16">
        <f t="shared" si="9185"/>
        <v>4901.2</v>
      </c>
      <c r="BK4526" s="16">
        <f>BK4527</f>
        <v>0</v>
      </c>
    </row>
    <row r="4527" spans="1:63" ht="47.25" x14ac:dyDescent="0.25">
      <c r="A4527" s="10" t="s">
        <v>888</v>
      </c>
      <c r="B4527" s="10" t="s">
        <v>8</v>
      </c>
      <c r="C4527" s="10" t="s">
        <v>131</v>
      </c>
      <c r="D4527" s="10" t="s">
        <v>894</v>
      </c>
      <c r="E4527" s="10" t="s">
        <v>47</v>
      </c>
      <c r="F4527" s="11" t="s">
        <v>18</v>
      </c>
      <c r="G4527" s="16">
        <f>G4528</f>
        <v>4341.6000000000004</v>
      </c>
      <c r="H4527" s="16">
        <f t="shared" si="9147"/>
        <v>559.59999999999945</v>
      </c>
      <c r="I4527" s="16">
        <f t="shared" si="9250"/>
        <v>4901.2</v>
      </c>
      <c r="J4527" s="16">
        <f t="shared" si="9250"/>
        <v>4341.6000000000004</v>
      </c>
      <c r="K4527" s="16">
        <f t="shared" si="9148"/>
        <v>559.59999999999945</v>
      </c>
      <c r="L4527" s="16">
        <f t="shared" si="9251"/>
        <v>4901.2</v>
      </c>
      <c r="M4527" s="16">
        <f t="shared" si="9251"/>
        <v>4901.2</v>
      </c>
      <c r="N4527" s="16">
        <f t="shared" si="9251"/>
        <v>0</v>
      </c>
      <c r="O4527" s="16">
        <f t="shared" si="9251"/>
        <v>0</v>
      </c>
      <c r="P4527" s="16">
        <f t="shared" si="9251"/>
        <v>0</v>
      </c>
      <c r="Q4527" s="16">
        <f t="shared" si="9138"/>
        <v>559.59999999999945</v>
      </c>
      <c r="R4527" s="16">
        <f t="shared" si="9130"/>
        <v>4901.2</v>
      </c>
      <c r="S4527" s="16">
        <f t="shared" si="9139"/>
        <v>559.59999999999945</v>
      </c>
      <c r="T4527" s="16">
        <f t="shared" si="9131"/>
        <v>4901.2</v>
      </c>
      <c r="U4527" s="16">
        <f t="shared" si="9132"/>
        <v>4901.2</v>
      </c>
      <c r="V4527" s="16">
        <f t="shared" si="9252"/>
        <v>0</v>
      </c>
      <c r="W4527" s="16">
        <f t="shared" si="9252"/>
        <v>0</v>
      </c>
      <c r="X4527" s="16">
        <f t="shared" si="9252"/>
        <v>0</v>
      </c>
      <c r="Y4527" s="16">
        <f t="shared" si="9252"/>
        <v>0</v>
      </c>
      <c r="Z4527" s="16">
        <f t="shared" si="9252"/>
        <v>0</v>
      </c>
      <c r="AA4527" s="16">
        <f t="shared" si="9218"/>
        <v>4901.2</v>
      </c>
      <c r="AB4527" s="16">
        <f t="shared" si="9219"/>
        <v>4901.2</v>
      </c>
      <c r="AC4527" s="16">
        <f t="shared" si="9220"/>
        <v>4901.2</v>
      </c>
      <c r="AD4527" s="16">
        <f t="shared" si="9253"/>
        <v>0</v>
      </c>
      <c r="AE4527" s="16">
        <f t="shared" si="9253"/>
        <v>0</v>
      </c>
      <c r="AF4527" s="16">
        <f>AF4528</f>
        <v>0</v>
      </c>
      <c r="AG4527" s="16">
        <f t="shared" si="9254"/>
        <v>0</v>
      </c>
      <c r="AH4527" s="16">
        <f t="shared" si="9254"/>
        <v>0</v>
      </c>
      <c r="AI4527" s="16">
        <f t="shared" si="9255"/>
        <v>0</v>
      </c>
      <c r="AJ4527" s="16">
        <f t="shared" si="9255"/>
        <v>0</v>
      </c>
      <c r="AK4527" s="16">
        <f t="shared" si="9167"/>
        <v>4901.2</v>
      </c>
      <c r="AL4527" s="16">
        <f t="shared" si="9168"/>
        <v>4901.2</v>
      </c>
      <c r="AM4527" s="16">
        <f t="shared" si="9169"/>
        <v>4901.2</v>
      </c>
      <c r="AN4527" s="16">
        <f>AN4528</f>
        <v>0</v>
      </c>
      <c r="AO4527" s="16">
        <f t="shared" si="9170"/>
        <v>4901.2</v>
      </c>
      <c r="AP4527" s="16">
        <f t="shared" si="9256"/>
        <v>0</v>
      </c>
      <c r="AQ4527" s="16">
        <f t="shared" si="9256"/>
        <v>0</v>
      </c>
      <c r="AR4527" s="16">
        <f t="shared" si="9256"/>
        <v>0</v>
      </c>
      <c r="AS4527" s="16">
        <f t="shared" si="9256"/>
        <v>0</v>
      </c>
      <c r="AT4527" s="16">
        <f t="shared" si="9256"/>
        <v>0</v>
      </c>
      <c r="AU4527" s="16">
        <f t="shared" si="9257"/>
        <v>0</v>
      </c>
      <c r="AV4527" s="16">
        <f t="shared" si="9257"/>
        <v>0</v>
      </c>
      <c r="AW4527" s="16">
        <f t="shared" si="9257"/>
        <v>0</v>
      </c>
      <c r="AX4527" s="16">
        <f t="shared" si="9257"/>
        <v>0</v>
      </c>
      <c r="AY4527" s="16">
        <f t="shared" si="9257"/>
        <v>0</v>
      </c>
      <c r="AZ4527" s="16">
        <f t="shared" si="9258"/>
        <v>0</v>
      </c>
      <c r="BA4527" s="16">
        <f t="shared" si="9259"/>
        <v>0</v>
      </c>
      <c r="BB4527" s="16">
        <f t="shared" si="9259"/>
        <v>0</v>
      </c>
      <c r="BC4527" s="16">
        <f t="shared" si="9258"/>
        <v>0</v>
      </c>
      <c r="BD4527" s="16">
        <f t="shared" si="9260"/>
        <v>0</v>
      </c>
      <c r="BE4527" s="16">
        <f t="shared" si="9260"/>
        <v>0</v>
      </c>
      <c r="BF4527" s="16">
        <f t="shared" si="9196"/>
        <v>4901.2</v>
      </c>
      <c r="BG4527" s="16">
        <f t="shared" si="9197"/>
        <v>4901.2</v>
      </c>
      <c r="BH4527" s="16">
        <f t="shared" si="9198"/>
        <v>4901.2</v>
      </c>
      <c r="BI4527" s="16">
        <f>BI4528</f>
        <v>0</v>
      </c>
      <c r="BJ4527" s="16">
        <f t="shared" si="9185"/>
        <v>4901.2</v>
      </c>
      <c r="BK4527" s="16">
        <f>BK4528</f>
        <v>0</v>
      </c>
    </row>
    <row r="4528" spans="1:63" ht="31.5" x14ac:dyDescent="0.25">
      <c r="A4528" s="10" t="s">
        <v>888</v>
      </c>
      <c r="B4528" s="10" t="s">
        <v>8</v>
      </c>
      <c r="C4528" s="10" t="s">
        <v>131</v>
      </c>
      <c r="D4528" s="10" t="s">
        <v>894</v>
      </c>
      <c r="E4528" s="10" t="s">
        <v>48</v>
      </c>
      <c r="F4528" s="11" t="s">
        <v>19</v>
      </c>
      <c r="G4528" s="16">
        <v>4341.6000000000004</v>
      </c>
      <c r="H4528" s="16">
        <f t="shared" si="9147"/>
        <v>559.59999999999945</v>
      </c>
      <c r="I4528" s="16">
        <v>4901.2</v>
      </c>
      <c r="J4528" s="16">
        <v>4341.6000000000004</v>
      </c>
      <c r="K4528" s="16">
        <f t="shared" si="9148"/>
        <v>559.59999999999945</v>
      </c>
      <c r="L4528" s="16">
        <v>4901.2</v>
      </c>
      <c r="M4528" s="16">
        <v>4901.2</v>
      </c>
      <c r="N4528" s="16"/>
      <c r="O4528" s="16"/>
      <c r="P4528" s="16"/>
      <c r="Q4528" s="16">
        <f t="shared" si="9138"/>
        <v>559.59999999999945</v>
      </c>
      <c r="R4528" s="16">
        <f t="shared" si="9130"/>
        <v>4901.2</v>
      </c>
      <c r="S4528" s="16">
        <f t="shared" si="9139"/>
        <v>559.59999999999945</v>
      </c>
      <c r="T4528" s="16">
        <f t="shared" si="9131"/>
        <v>4901.2</v>
      </c>
      <c r="U4528" s="16">
        <f t="shared" si="9132"/>
        <v>4901.2</v>
      </c>
      <c r="V4528" s="16"/>
      <c r="W4528" s="16"/>
      <c r="X4528" s="16"/>
      <c r="Y4528" s="16"/>
      <c r="Z4528" s="16"/>
      <c r="AA4528" s="16">
        <f t="shared" si="9218"/>
        <v>4901.2</v>
      </c>
      <c r="AB4528" s="16">
        <f t="shared" si="9219"/>
        <v>4901.2</v>
      </c>
      <c r="AC4528" s="16">
        <f t="shared" si="9220"/>
        <v>4901.2</v>
      </c>
      <c r="AD4528" s="16"/>
      <c r="AE4528" s="16"/>
      <c r="AF4528" s="16"/>
      <c r="AG4528" s="16"/>
      <c r="AH4528" s="16"/>
      <c r="AI4528" s="16"/>
      <c r="AJ4528" s="16"/>
      <c r="AK4528" s="16">
        <f t="shared" si="9167"/>
        <v>4901.2</v>
      </c>
      <c r="AL4528" s="16">
        <f t="shared" si="9168"/>
        <v>4901.2</v>
      </c>
      <c r="AM4528" s="16">
        <f t="shared" si="9169"/>
        <v>4901.2</v>
      </c>
      <c r="AN4528" s="16"/>
      <c r="AO4528" s="16">
        <f t="shared" si="9170"/>
        <v>4901.2</v>
      </c>
      <c r="AP4528" s="16"/>
      <c r="AQ4528" s="16"/>
      <c r="AR4528" s="16"/>
      <c r="AS4528" s="16"/>
      <c r="AT4528" s="16"/>
      <c r="AU4528" s="16"/>
      <c r="AV4528" s="16"/>
      <c r="AW4528" s="16"/>
      <c r="AX4528" s="16"/>
      <c r="AY4528" s="16"/>
      <c r="AZ4528" s="16"/>
      <c r="BA4528" s="16"/>
      <c r="BB4528" s="16"/>
      <c r="BC4528" s="16"/>
      <c r="BD4528" s="16"/>
      <c r="BE4528" s="16"/>
      <c r="BF4528" s="16">
        <f t="shared" si="9196"/>
        <v>4901.2</v>
      </c>
      <c r="BG4528" s="16">
        <f t="shared" si="9197"/>
        <v>4901.2</v>
      </c>
      <c r="BH4528" s="16">
        <f t="shared" si="9198"/>
        <v>4901.2</v>
      </c>
      <c r="BI4528" s="16"/>
      <c r="BJ4528" s="16">
        <f t="shared" si="9185"/>
        <v>4901.2</v>
      </c>
      <c r="BK4528" s="16"/>
    </row>
    <row r="4529" spans="1:63" ht="31.5" x14ac:dyDescent="0.25">
      <c r="A4529" s="10" t="s">
        <v>888</v>
      </c>
      <c r="B4529" s="10" t="s">
        <v>8</v>
      </c>
      <c r="C4529" s="10" t="s">
        <v>131</v>
      </c>
      <c r="D4529" s="10" t="s">
        <v>896</v>
      </c>
      <c r="E4529" s="10"/>
      <c r="F4529" s="19" t="s">
        <v>897</v>
      </c>
      <c r="G4529" s="16">
        <f>G4530+G4534+G4538</f>
        <v>577.1</v>
      </c>
      <c r="H4529" s="16">
        <f t="shared" si="9147"/>
        <v>20.999999999999886</v>
      </c>
      <c r="I4529" s="16">
        <f>I4530+I4534+I4538</f>
        <v>598.09999999999991</v>
      </c>
      <c r="J4529" s="16">
        <f>J4530+J4534+J4538</f>
        <v>588.79999999999995</v>
      </c>
      <c r="K4529" s="16">
        <f t="shared" si="9148"/>
        <v>8.2999999999999545</v>
      </c>
      <c r="L4529" s="16">
        <f>L4530+L4534+L4538</f>
        <v>597.09999999999991</v>
      </c>
      <c r="M4529" s="16">
        <f>M4530+M4534+M4538</f>
        <v>601.70000000000005</v>
      </c>
      <c r="N4529" s="16">
        <f>N4530+N4534+N4538</f>
        <v>0</v>
      </c>
      <c r="O4529" s="16">
        <f>O4530+O4534+O4538</f>
        <v>0</v>
      </c>
      <c r="P4529" s="16">
        <f>P4530+P4534+P4538</f>
        <v>0</v>
      </c>
      <c r="Q4529" s="16">
        <f t="shared" si="9138"/>
        <v>20.999999999999886</v>
      </c>
      <c r="R4529" s="16">
        <f t="shared" si="9130"/>
        <v>598.09999999999991</v>
      </c>
      <c r="S4529" s="16">
        <f t="shared" si="9139"/>
        <v>8.2999999999999545</v>
      </c>
      <c r="T4529" s="16">
        <f t="shared" si="9131"/>
        <v>597.09999999999991</v>
      </c>
      <c r="U4529" s="16">
        <f t="shared" si="9132"/>
        <v>601.70000000000005</v>
      </c>
      <c r="V4529" s="16">
        <f>V4530+V4534+V4538</f>
        <v>0</v>
      </c>
      <c r="W4529" s="16">
        <f>W4530+W4534+W4538</f>
        <v>0</v>
      </c>
      <c r="X4529" s="16">
        <f>X4530+X4534+X4538</f>
        <v>0</v>
      </c>
      <c r="Y4529" s="16">
        <f>Y4530+Y4534+Y4538</f>
        <v>0</v>
      </c>
      <c r="Z4529" s="16">
        <f>Z4530+Z4534+Z4538</f>
        <v>0</v>
      </c>
      <c r="AA4529" s="16">
        <f t="shared" si="9218"/>
        <v>598.09999999999991</v>
      </c>
      <c r="AB4529" s="16">
        <f t="shared" si="9219"/>
        <v>597.09999999999991</v>
      </c>
      <c r="AC4529" s="16">
        <f t="shared" si="9220"/>
        <v>601.70000000000005</v>
      </c>
      <c r="AD4529" s="16">
        <f t="shared" ref="AD4529:AJ4529" si="9261">AD4530+AD4534+AD4538</f>
        <v>0</v>
      </c>
      <c r="AE4529" s="16">
        <f t="shared" si="9261"/>
        <v>0</v>
      </c>
      <c r="AF4529" s="16">
        <f t="shared" si="9261"/>
        <v>0</v>
      </c>
      <c r="AG4529" s="16">
        <f t="shared" si="9261"/>
        <v>0</v>
      </c>
      <c r="AH4529" s="16">
        <f t="shared" si="9261"/>
        <v>0</v>
      </c>
      <c r="AI4529" s="16">
        <f t="shared" si="9261"/>
        <v>0</v>
      </c>
      <c r="AJ4529" s="16">
        <f t="shared" si="9261"/>
        <v>0</v>
      </c>
      <c r="AK4529" s="16">
        <f t="shared" si="9167"/>
        <v>598.09999999999991</v>
      </c>
      <c r="AL4529" s="16">
        <f t="shared" si="9168"/>
        <v>597.09999999999991</v>
      </c>
      <c r="AM4529" s="16">
        <f t="shared" si="9169"/>
        <v>601.70000000000005</v>
      </c>
      <c r="AN4529" s="16">
        <f>AN4530+AN4534+AN4538</f>
        <v>0</v>
      </c>
      <c r="AO4529" s="16">
        <f t="shared" si="9170"/>
        <v>598.09999999999991</v>
      </c>
      <c r="AP4529" s="16">
        <f t="shared" ref="AP4529:BK4529" si="9262">AP4530+AP4534+AP4538</f>
        <v>0</v>
      </c>
      <c r="AQ4529" s="16">
        <f t="shared" si="9262"/>
        <v>0</v>
      </c>
      <c r="AR4529" s="16">
        <f t="shared" si="9262"/>
        <v>0</v>
      </c>
      <c r="AS4529" s="16">
        <f>AS4530+AS4534+AS4538</f>
        <v>0</v>
      </c>
      <c r="AT4529" s="16">
        <f>AT4530+AT4534+AT4538</f>
        <v>0</v>
      </c>
      <c r="AU4529" s="16">
        <f t="shared" si="9262"/>
        <v>0</v>
      </c>
      <c r="AV4529" s="16">
        <f t="shared" si="9262"/>
        <v>0</v>
      </c>
      <c r="AW4529" s="16">
        <f t="shared" si="9262"/>
        <v>0</v>
      </c>
      <c r="AX4529" s="16">
        <f t="shared" si="9262"/>
        <v>0</v>
      </c>
      <c r="AY4529" s="16">
        <f t="shared" si="9262"/>
        <v>0</v>
      </c>
      <c r="AZ4529" s="16">
        <f t="shared" si="9262"/>
        <v>0</v>
      </c>
      <c r="BA4529" s="16">
        <f>BA4530+BA4534+BA4538</f>
        <v>0</v>
      </c>
      <c r="BB4529" s="16">
        <f>BB4530+BB4534+BB4538</f>
        <v>0</v>
      </c>
      <c r="BC4529" s="16">
        <f t="shared" si="9262"/>
        <v>0</v>
      </c>
      <c r="BD4529" s="16">
        <f>BD4530+BD4534+BD4538</f>
        <v>0</v>
      </c>
      <c r="BE4529" s="16">
        <f>BE4530+BE4534+BE4538</f>
        <v>0</v>
      </c>
      <c r="BF4529" s="16">
        <f t="shared" si="9196"/>
        <v>598.09999999999991</v>
      </c>
      <c r="BG4529" s="16">
        <f t="shared" si="9197"/>
        <v>597.09999999999991</v>
      </c>
      <c r="BH4529" s="16">
        <f t="shared" si="9198"/>
        <v>601.70000000000005</v>
      </c>
      <c r="BI4529" s="16">
        <f t="shared" ref="BI4529" si="9263">BI4530+BI4534+BI4538</f>
        <v>0</v>
      </c>
      <c r="BJ4529" s="16">
        <f t="shared" si="9185"/>
        <v>598.09999999999991</v>
      </c>
      <c r="BK4529" s="16">
        <f t="shared" si="9262"/>
        <v>0</v>
      </c>
    </row>
    <row r="4530" spans="1:63" ht="110.25" x14ac:dyDescent="0.25">
      <c r="A4530" s="10" t="s">
        <v>888</v>
      </c>
      <c r="B4530" s="10" t="s">
        <v>8</v>
      </c>
      <c r="C4530" s="10" t="s">
        <v>131</v>
      </c>
      <c r="D4530" s="10" t="s">
        <v>896</v>
      </c>
      <c r="E4530" s="10" t="s">
        <v>46</v>
      </c>
      <c r="F4530" s="11" t="s">
        <v>17</v>
      </c>
      <c r="G4530" s="16">
        <f>G4531</f>
        <v>334.5</v>
      </c>
      <c r="H4530" s="16">
        <f t="shared" si="9147"/>
        <v>33.899999999999977</v>
      </c>
      <c r="I4530" s="16">
        <f>I4531</f>
        <v>368.4</v>
      </c>
      <c r="J4530" s="16">
        <f>J4531</f>
        <v>334.5</v>
      </c>
      <c r="K4530" s="16">
        <f t="shared" si="9148"/>
        <v>33.899999999999977</v>
      </c>
      <c r="L4530" s="16">
        <f>L4531</f>
        <v>368.4</v>
      </c>
      <c r="M4530" s="16">
        <f>M4531</f>
        <v>368.4</v>
      </c>
      <c r="N4530" s="16">
        <f>N4531</f>
        <v>0</v>
      </c>
      <c r="O4530" s="16">
        <f>O4531</f>
        <v>0</v>
      </c>
      <c r="P4530" s="16">
        <f>P4531</f>
        <v>0</v>
      </c>
      <c r="Q4530" s="16">
        <f t="shared" si="9138"/>
        <v>33.899999999999977</v>
      </c>
      <c r="R4530" s="16">
        <f t="shared" si="9130"/>
        <v>368.4</v>
      </c>
      <c r="S4530" s="16">
        <f t="shared" si="9139"/>
        <v>33.899999999999977</v>
      </c>
      <c r="T4530" s="16">
        <f t="shared" si="9131"/>
        <v>368.4</v>
      </c>
      <c r="U4530" s="16">
        <f t="shared" si="9132"/>
        <v>368.4</v>
      </c>
      <c r="V4530" s="16">
        <f>V4531</f>
        <v>0</v>
      </c>
      <c r="W4530" s="16">
        <f>W4531</f>
        <v>0</v>
      </c>
      <c r="X4530" s="16">
        <f>X4531</f>
        <v>0</v>
      </c>
      <c r="Y4530" s="16">
        <f>Y4531</f>
        <v>0</v>
      </c>
      <c r="Z4530" s="16">
        <f>Z4531</f>
        <v>0</v>
      </c>
      <c r="AA4530" s="16">
        <f t="shared" si="9218"/>
        <v>368.4</v>
      </c>
      <c r="AB4530" s="16">
        <f t="shared" si="9219"/>
        <v>368.4</v>
      </c>
      <c r="AC4530" s="16">
        <f t="shared" si="9220"/>
        <v>368.4</v>
      </c>
      <c r="AD4530" s="16">
        <f t="shared" ref="AD4530:BK4530" si="9264">AD4531</f>
        <v>0</v>
      </c>
      <c r="AE4530" s="16">
        <f t="shared" si="9264"/>
        <v>0</v>
      </c>
      <c r="AF4530" s="16">
        <f t="shared" si="9264"/>
        <v>0</v>
      </c>
      <c r="AG4530" s="16">
        <f t="shared" si="9264"/>
        <v>0</v>
      </c>
      <c r="AH4530" s="16">
        <f t="shared" si="9264"/>
        <v>0</v>
      </c>
      <c r="AI4530" s="16">
        <f t="shared" si="9264"/>
        <v>0</v>
      </c>
      <c r="AJ4530" s="16">
        <f t="shared" si="9264"/>
        <v>0</v>
      </c>
      <c r="AK4530" s="16">
        <f t="shared" si="9167"/>
        <v>368.4</v>
      </c>
      <c r="AL4530" s="16">
        <f t="shared" si="9168"/>
        <v>368.4</v>
      </c>
      <c r="AM4530" s="16">
        <f t="shared" si="9169"/>
        <v>368.4</v>
      </c>
      <c r="AN4530" s="16">
        <f t="shared" si="9264"/>
        <v>0</v>
      </c>
      <c r="AO4530" s="16">
        <f t="shared" si="9170"/>
        <v>368.4</v>
      </c>
      <c r="AP4530" s="16">
        <f t="shared" si="9264"/>
        <v>0</v>
      </c>
      <c r="AQ4530" s="16">
        <f t="shared" si="9264"/>
        <v>0</v>
      </c>
      <c r="AR4530" s="16">
        <f t="shared" si="9264"/>
        <v>0</v>
      </c>
      <c r="AS4530" s="16">
        <f t="shared" si="9264"/>
        <v>0</v>
      </c>
      <c r="AT4530" s="16">
        <f t="shared" si="9264"/>
        <v>0</v>
      </c>
      <c r="AU4530" s="16">
        <f t="shared" si="9264"/>
        <v>0</v>
      </c>
      <c r="AV4530" s="16">
        <f t="shared" si="9264"/>
        <v>0</v>
      </c>
      <c r="AW4530" s="16">
        <f t="shared" si="9264"/>
        <v>0</v>
      </c>
      <c r="AX4530" s="16">
        <f t="shared" si="9264"/>
        <v>0</v>
      </c>
      <c r="AY4530" s="16">
        <f t="shared" si="9264"/>
        <v>0</v>
      </c>
      <c r="AZ4530" s="16">
        <f t="shared" si="9264"/>
        <v>0</v>
      </c>
      <c r="BA4530" s="16">
        <f t="shared" si="9264"/>
        <v>0</v>
      </c>
      <c r="BB4530" s="16">
        <f t="shared" si="9264"/>
        <v>0</v>
      </c>
      <c r="BC4530" s="16">
        <f t="shared" si="9264"/>
        <v>0</v>
      </c>
      <c r="BD4530" s="16">
        <f t="shared" si="9264"/>
        <v>0</v>
      </c>
      <c r="BE4530" s="16">
        <f t="shared" si="9264"/>
        <v>0</v>
      </c>
      <c r="BF4530" s="16">
        <f t="shared" si="9196"/>
        <v>368.4</v>
      </c>
      <c r="BG4530" s="16">
        <f t="shared" si="9197"/>
        <v>368.4</v>
      </c>
      <c r="BH4530" s="16">
        <f t="shared" si="9198"/>
        <v>368.4</v>
      </c>
      <c r="BI4530" s="16">
        <f t="shared" si="9264"/>
        <v>0</v>
      </c>
      <c r="BJ4530" s="16">
        <f t="shared" si="9185"/>
        <v>368.4</v>
      </c>
      <c r="BK4530" s="16">
        <f t="shared" si="9264"/>
        <v>0</v>
      </c>
    </row>
    <row r="4531" spans="1:63" ht="47.25" x14ac:dyDescent="0.25">
      <c r="A4531" s="10" t="s">
        <v>888</v>
      </c>
      <c r="B4531" s="10" t="s">
        <v>8</v>
      </c>
      <c r="C4531" s="10" t="s">
        <v>131</v>
      </c>
      <c r="D4531" s="10" t="s">
        <v>896</v>
      </c>
      <c r="E4531" s="10" t="s">
        <v>47</v>
      </c>
      <c r="F4531" s="11" t="s">
        <v>18</v>
      </c>
      <c r="G4531" s="16">
        <f>G4532+G4533</f>
        <v>334.5</v>
      </c>
      <c r="H4531" s="16">
        <f t="shared" si="9147"/>
        <v>33.899999999999977</v>
      </c>
      <c r="I4531" s="16">
        <f>I4532+I4533</f>
        <v>368.4</v>
      </c>
      <c r="J4531" s="16">
        <f>J4532+J4533</f>
        <v>334.5</v>
      </c>
      <c r="K4531" s="16">
        <f t="shared" si="9148"/>
        <v>33.899999999999977</v>
      </c>
      <c r="L4531" s="16">
        <f>L4532+L4533</f>
        <v>368.4</v>
      </c>
      <c r="M4531" s="16">
        <f>M4532+M4533</f>
        <v>368.4</v>
      </c>
      <c r="N4531" s="16">
        <f>N4532+N4533</f>
        <v>0</v>
      </c>
      <c r="O4531" s="16">
        <f>O4532+O4533</f>
        <v>0</v>
      </c>
      <c r="P4531" s="16">
        <f>P4532+P4533</f>
        <v>0</v>
      </c>
      <c r="Q4531" s="16">
        <f t="shared" si="9138"/>
        <v>33.899999999999977</v>
      </c>
      <c r="R4531" s="16">
        <f t="shared" si="9130"/>
        <v>368.4</v>
      </c>
      <c r="S4531" s="16">
        <f t="shared" si="9139"/>
        <v>33.899999999999977</v>
      </c>
      <c r="T4531" s="16">
        <f t="shared" si="9131"/>
        <v>368.4</v>
      </c>
      <c r="U4531" s="16">
        <f t="shared" si="9132"/>
        <v>368.4</v>
      </c>
      <c r="V4531" s="16">
        <f>V4532+V4533</f>
        <v>0</v>
      </c>
      <c r="W4531" s="16">
        <f>W4532+W4533</f>
        <v>0</v>
      </c>
      <c r="X4531" s="16">
        <f>X4532+X4533</f>
        <v>0</v>
      </c>
      <c r="Y4531" s="16">
        <f>Y4532+Y4533</f>
        <v>0</v>
      </c>
      <c r="Z4531" s="16">
        <f>Z4532+Z4533</f>
        <v>0</v>
      </c>
      <c r="AA4531" s="16">
        <f t="shared" si="9218"/>
        <v>368.4</v>
      </c>
      <c r="AB4531" s="16">
        <f t="shared" si="9219"/>
        <v>368.4</v>
      </c>
      <c r="AC4531" s="16">
        <f t="shared" si="9220"/>
        <v>368.4</v>
      </c>
      <c r="AD4531" s="16">
        <f t="shared" ref="AD4531:AJ4531" si="9265">AD4532+AD4533</f>
        <v>0</v>
      </c>
      <c r="AE4531" s="16">
        <f t="shared" si="9265"/>
        <v>0</v>
      </c>
      <c r="AF4531" s="16">
        <f t="shared" si="9265"/>
        <v>0</v>
      </c>
      <c r="AG4531" s="16">
        <f t="shared" si="9265"/>
        <v>0</v>
      </c>
      <c r="AH4531" s="16">
        <f t="shared" si="9265"/>
        <v>0</v>
      </c>
      <c r="AI4531" s="16">
        <f t="shared" si="9265"/>
        <v>0</v>
      </c>
      <c r="AJ4531" s="16">
        <f t="shared" si="9265"/>
        <v>0</v>
      </c>
      <c r="AK4531" s="16">
        <f t="shared" si="9167"/>
        <v>368.4</v>
      </c>
      <c r="AL4531" s="16">
        <f t="shared" si="9168"/>
        <v>368.4</v>
      </c>
      <c r="AM4531" s="16">
        <f t="shared" si="9169"/>
        <v>368.4</v>
      </c>
      <c r="AN4531" s="16">
        <f>AN4532+AN4533</f>
        <v>0</v>
      </c>
      <c r="AO4531" s="16">
        <f t="shared" si="9170"/>
        <v>368.4</v>
      </c>
      <c r="AP4531" s="16">
        <f t="shared" ref="AP4531:BK4531" si="9266">AP4532+AP4533</f>
        <v>0</v>
      </c>
      <c r="AQ4531" s="16">
        <f t="shared" si="9266"/>
        <v>0</v>
      </c>
      <c r="AR4531" s="16">
        <f t="shared" si="9266"/>
        <v>0</v>
      </c>
      <c r="AS4531" s="16">
        <f>AS4532+AS4533</f>
        <v>0</v>
      </c>
      <c r="AT4531" s="16">
        <f>AT4532+AT4533</f>
        <v>0</v>
      </c>
      <c r="AU4531" s="16">
        <f t="shared" si="9266"/>
        <v>0</v>
      </c>
      <c r="AV4531" s="16">
        <f t="shared" si="9266"/>
        <v>0</v>
      </c>
      <c r="AW4531" s="16">
        <f t="shared" si="9266"/>
        <v>0</v>
      </c>
      <c r="AX4531" s="16">
        <f t="shared" si="9266"/>
        <v>0</v>
      </c>
      <c r="AY4531" s="16">
        <f t="shared" si="9266"/>
        <v>0</v>
      </c>
      <c r="AZ4531" s="16">
        <f t="shared" si="9266"/>
        <v>0</v>
      </c>
      <c r="BA4531" s="16">
        <f>BA4532+BA4533</f>
        <v>0</v>
      </c>
      <c r="BB4531" s="16">
        <f>BB4532+BB4533</f>
        <v>0</v>
      </c>
      <c r="BC4531" s="16">
        <f t="shared" si="9266"/>
        <v>0</v>
      </c>
      <c r="BD4531" s="16">
        <f>BD4532+BD4533</f>
        <v>0</v>
      </c>
      <c r="BE4531" s="16">
        <f>BE4532+BE4533</f>
        <v>0</v>
      </c>
      <c r="BF4531" s="16">
        <f t="shared" si="9196"/>
        <v>368.4</v>
      </c>
      <c r="BG4531" s="16">
        <f t="shared" si="9197"/>
        <v>368.4</v>
      </c>
      <c r="BH4531" s="16">
        <f t="shared" si="9198"/>
        <v>368.4</v>
      </c>
      <c r="BI4531" s="16">
        <f t="shared" ref="BI4531" si="9267">BI4532+BI4533</f>
        <v>0</v>
      </c>
      <c r="BJ4531" s="16">
        <f t="shared" si="9185"/>
        <v>368.4</v>
      </c>
      <c r="BK4531" s="16">
        <f t="shared" si="9266"/>
        <v>0</v>
      </c>
    </row>
    <row r="4532" spans="1:63" ht="31.5" x14ac:dyDescent="0.25">
      <c r="A4532" s="10" t="s">
        <v>888</v>
      </c>
      <c r="B4532" s="10" t="s">
        <v>8</v>
      </c>
      <c r="C4532" s="10" t="s">
        <v>131</v>
      </c>
      <c r="D4532" s="10" t="s">
        <v>896</v>
      </c>
      <c r="E4532" s="10" t="s">
        <v>48</v>
      </c>
      <c r="F4532" s="11" t="s">
        <v>19</v>
      </c>
      <c r="G4532" s="16">
        <v>324.5</v>
      </c>
      <c r="H4532" s="16">
        <f t="shared" si="9147"/>
        <v>41.899999999999977</v>
      </c>
      <c r="I4532" s="16">
        <v>366.4</v>
      </c>
      <c r="J4532" s="16">
        <v>324.5</v>
      </c>
      <c r="K4532" s="16">
        <f t="shared" si="9148"/>
        <v>41.899999999999977</v>
      </c>
      <c r="L4532" s="16">
        <v>366.4</v>
      </c>
      <c r="M4532" s="16">
        <v>366.4</v>
      </c>
      <c r="N4532" s="16"/>
      <c r="O4532" s="16"/>
      <c r="P4532" s="16"/>
      <c r="Q4532" s="16">
        <f t="shared" si="9138"/>
        <v>41.899999999999977</v>
      </c>
      <c r="R4532" s="16">
        <f t="shared" si="9130"/>
        <v>366.4</v>
      </c>
      <c r="S4532" s="16">
        <f t="shared" si="9139"/>
        <v>41.899999999999977</v>
      </c>
      <c r="T4532" s="16">
        <f t="shared" si="9131"/>
        <v>366.4</v>
      </c>
      <c r="U4532" s="16">
        <f t="shared" si="9132"/>
        <v>366.4</v>
      </c>
      <c r="V4532" s="16"/>
      <c r="W4532" s="16"/>
      <c r="X4532" s="16"/>
      <c r="Y4532" s="16"/>
      <c r="Z4532" s="16"/>
      <c r="AA4532" s="16">
        <f t="shared" si="9218"/>
        <v>366.4</v>
      </c>
      <c r="AB4532" s="16">
        <f t="shared" si="9219"/>
        <v>366.4</v>
      </c>
      <c r="AC4532" s="16">
        <f t="shared" si="9220"/>
        <v>366.4</v>
      </c>
      <c r="AD4532" s="16"/>
      <c r="AE4532" s="16"/>
      <c r="AF4532" s="16"/>
      <c r="AG4532" s="16"/>
      <c r="AH4532" s="16"/>
      <c r="AI4532" s="16"/>
      <c r="AJ4532" s="16"/>
      <c r="AK4532" s="16">
        <f t="shared" si="9167"/>
        <v>366.4</v>
      </c>
      <c r="AL4532" s="16">
        <f t="shared" si="9168"/>
        <v>366.4</v>
      </c>
      <c r="AM4532" s="16">
        <f t="shared" si="9169"/>
        <v>366.4</v>
      </c>
      <c r="AN4532" s="16"/>
      <c r="AO4532" s="16">
        <f t="shared" si="9170"/>
        <v>366.4</v>
      </c>
      <c r="AP4532" s="16"/>
      <c r="AQ4532" s="16"/>
      <c r="AR4532" s="16"/>
      <c r="AS4532" s="16"/>
      <c r="AT4532" s="16"/>
      <c r="AU4532" s="16"/>
      <c r="AV4532" s="16"/>
      <c r="AW4532" s="16"/>
      <c r="AX4532" s="16"/>
      <c r="AY4532" s="16"/>
      <c r="AZ4532" s="16"/>
      <c r="BA4532" s="16"/>
      <c r="BB4532" s="16"/>
      <c r="BC4532" s="16"/>
      <c r="BD4532" s="16"/>
      <c r="BE4532" s="16"/>
      <c r="BF4532" s="16">
        <f t="shared" si="9196"/>
        <v>366.4</v>
      </c>
      <c r="BG4532" s="16">
        <f t="shared" si="9197"/>
        <v>366.4</v>
      </c>
      <c r="BH4532" s="16">
        <f t="shared" si="9198"/>
        <v>366.4</v>
      </c>
      <c r="BI4532" s="16"/>
      <c r="BJ4532" s="16">
        <f t="shared" si="9185"/>
        <v>366.4</v>
      </c>
      <c r="BK4532" s="16"/>
    </row>
    <row r="4533" spans="1:63" ht="31.5" x14ac:dyDescent="0.25">
      <c r="A4533" s="10" t="s">
        <v>888</v>
      </c>
      <c r="B4533" s="10" t="s">
        <v>8</v>
      </c>
      <c r="C4533" s="10" t="s">
        <v>131</v>
      </c>
      <c r="D4533" s="10" t="s">
        <v>896</v>
      </c>
      <c r="E4533" s="10" t="s">
        <v>49</v>
      </c>
      <c r="F4533" s="11" t="s">
        <v>20</v>
      </c>
      <c r="G4533" s="16">
        <v>10</v>
      </c>
      <c r="H4533" s="16">
        <f t="shared" si="9147"/>
        <v>-8</v>
      </c>
      <c r="I4533" s="16">
        <v>2</v>
      </c>
      <c r="J4533" s="16">
        <v>10</v>
      </c>
      <c r="K4533" s="16">
        <f t="shared" si="9148"/>
        <v>-8</v>
      </c>
      <c r="L4533" s="16">
        <v>2</v>
      </c>
      <c r="M4533" s="16">
        <v>2</v>
      </c>
      <c r="N4533" s="16"/>
      <c r="O4533" s="16"/>
      <c r="P4533" s="16"/>
      <c r="Q4533" s="16">
        <f t="shared" si="9138"/>
        <v>-8</v>
      </c>
      <c r="R4533" s="16">
        <f t="shared" si="9130"/>
        <v>2</v>
      </c>
      <c r="S4533" s="16">
        <f t="shared" si="9139"/>
        <v>-8</v>
      </c>
      <c r="T4533" s="16">
        <f t="shared" si="9131"/>
        <v>2</v>
      </c>
      <c r="U4533" s="16">
        <f t="shared" si="9132"/>
        <v>2</v>
      </c>
      <c r="V4533" s="16"/>
      <c r="W4533" s="16"/>
      <c r="X4533" s="16"/>
      <c r="Y4533" s="16"/>
      <c r="Z4533" s="16"/>
      <c r="AA4533" s="16">
        <f t="shared" si="9218"/>
        <v>2</v>
      </c>
      <c r="AB4533" s="16">
        <f t="shared" si="9219"/>
        <v>2</v>
      </c>
      <c r="AC4533" s="16">
        <f t="shared" si="9220"/>
        <v>2</v>
      </c>
      <c r="AD4533" s="16"/>
      <c r="AE4533" s="16"/>
      <c r="AF4533" s="16"/>
      <c r="AG4533" s="16"/>
      <c r="AH4533" s="16"/>
      <c r="AI4533" s="16"/>
      <c r="AJ4533" s="16"/>
      <c r="AK4533" s="16">
        <f t="shared" si="9167"/>
        <v>2</v>
      </c>
      <c r="AL4533" s="16">
        <f t="shared" si="9168"/>
        <v>2</v>
      </c>
      <c r="AM4533" s="16">
        <f t="shared" si="9169"/>
        <v>2</v>
      </c>
      <c r="AN4533" s="16"/>
      <c r="AO4533" s="16">
        <f t="shared" si="9170"/>
        <v>2</v>
      </c>
      <c r="AP4533" s="16"/>
      <c r="AQ4533" s="16"/>
      <c r="AR4533" s="16"/>
      <c r="AS4533" s="16"/>
      <c r="AT4533" s="16"/>
      <c r="AU4533" s="16"/>
      <c r="AV4533" s="16"/>
      <c r="AW4533" s="16"/>
      <c r="AX4533" s="16"/>
      <c r="AY4533" s="16"/>
      <c r="AZ4533" s="16"/>
      <c r="BA4533" s="16"/>
      <c r="BB4533" s="16"/>
      <c r="BC4533" s="16"/>
      <c r="BD4533" s="16"/>
      <c r="BE4533" s="16"/>
      <c r="BF4533" s="16">
        <f t="shared" si="9196"/>
        <v>2</v>
      </c>
      <c r="BG4533" s="16">
        <f t="shared" si="9197"/>
        <v>2</v>
      </c>
      <c r="BH4533" s="16">
        <f t="shared" si="9198"/>
        <v>2</v>
      </c>
      <c r="BI4533" s="16"/>
      <c r="BJ4533" s="16">
        <f t="shared" si="9185"/>
        <v>2</v>
      </c>
      <c r="BK4533" s="16"/>
    </row>
    <row r="4534" spans="1:63" ht="47.25" x14ac:dyDescent="0.25">
      <c r="A4534" s="10" t="s">
        <v>888</v>
      </c>
      <c r="B4534" s="10" t="s">
        <v>8</v>
      </c>
      <c r="C4534" s="10" t="s">
        <v>131</v>
      </c>
      <c r="D4534" s="10" t="s">
        <v>896</v>
      </c>
      <c r="E4534" s="10" t="s">
        <v>50</v>
      </c>
      <c r="F4534" s="11" t="s">
        <v>21</v>
      </c>
      <c r="G4534" s="16">
        <f>G4535+G4536</f>
        <v>239.6</v>
      </c>
      <c r="H4534" s="16">
        <f t="shared" si="9147"/>
        <v>-12.900000000000006</v>
      </c>
      <c r="I4534" s="16">
        <f>I4535+I4536</f>
        <v>226.7</v>
      </c>
      <c r="J4534" s="16">
        <f>J4535+J4536</f>
        <v>251.3</v>
      </c>
      <c r="K4534" s="16">
        <f t="shared" si="9148"/>
        <v>-25.600000000000023</v>
      </c>
      <c r="L4534" s="16">
        <f>L4535+L4536</f>
        <v>225.7</v>
      </c>
      <c r="M4534" s="16">
        <f>M4535+M4536</f>
        <v>230.3</v>
      </c>
      <c r="N4534" s="16">
        <f>N4535+N4536</f>
        <v>0</v>
      </c>
      <c r="O4534" s="16">
        <f>O4535+O4536</f>
        <v>0</v>
      </c>
      <c r="P4534" s="16">
        <f>P4535+P4536</f>
        <v>0</v>
      </c>
      <c r="Q4534" s="16">
        <f t="shared" si="9138"/>
        <v>-12.900000000000006</v>
      </c>
      <c r="R4534" s="16">
        <f t="shared" si="9130"/>
        <v>226.7</v>
      </c>
      <c r="S4534" s="16">
        <f t="shared" si="9139"/>
        <v>-25.600000000000023</v>
      </c>
      <c r="T4534" s="16">
        <f t="shared" si="9131"/>
        <v>225.7</v>
      </c>
      <c r="U4534" s="16">
        <f t="shared" si="9132"/>
        <v>230.3</v>
      </c>
      <c r="V4534" s="16">
        <f>V4535+V4536</f>
        <v>0</v>
      </c>
      <c r="W4534" s="16">
        <f>W4535+W4536</f>
        <v>0</v>
      </c>
      <c r="X4534" s="16">
        <f>X4535+X4536</f>
        <v>0</v>
      </c>
      <c r="Y4534" s="16">
        <f>Y4535+Y4536</f>
        <v>0</v>
      </c>
      <c r="Z4534" s="16">
        <f>Z4535+Z4536</f>
        <v>0</v>
      </c>
      <c r="AA4534" s="16">
        <f t="shared" si="9218"/>
        <v>226.7</v>
      </c>
      <c r="AB4534" s="16">
        <f t="shared" si="9219"/>
        <v>225.7</v>
      </c>
      <c r="AC4534" s="16">
        <f t="shared" si="9220"/>
        <v>230.3</v>
      </c>
      <c r="AD4534" s="16">
        <f t="shared" ref="AD4534:AJ4534" si="9268">AD4535+AD4536</f>
        <v>0</v>
      </c>
      <c r="AE4534" s="16">
        <f t="shared" si="9268"/>
        <v>0</v>
      </c>
      <c r="AF4534" s="16">
        <f t="shared" si="9268"/>
        <v>0</v>
      </c>
      <c r="AG4534" s="16">
        <f t="shared" si="9268"/>
        <v>0</v>
      </c>
      <c r="AH4534" s="16">
        <f t="shared" si="9268"/>
        <v>0</v>
      </c>
      <c r="AI4534" s="16">
        <f t="shared" si="9268"/>
        <v>0</v>
      </c>
      <c r="AJ4534" s="16">
        <f t="shared" si="9268"/>
        <v>0</v>
      </c>
      <c r="AK4534" s="16">
        <f t="shared" si="9167"/>
        <v>226.7</v>
      </c>
      <c r="AL4534" s="16">
        <f t="shared" si="9168"/>
        <v>225.7</v>
      </c>
      <c r="AM4534" s="16">
        <f t="shared" si="9169"/>
        <v>230.3</v>
      </c>
      <c r="AN4534" s="16">
        <f>AN4535+AN4536</f>
        <v>0</v>
      </c>
      <c r="AO4534" s="16">
        <f t="shared" si="9170"/>
        <v>226.7</v>
      </c>
      <c r="AP4534" s="16">
        <f t="shared" ref="AP4534:BK4534" si="9269">AP4535+AP4536</f>
        <v>0</v>
      </c>
      <c r="AQ4534" s="16">
        <f t="shared" si="9269"/>
        <v>0</v>
      </c>
      <c r="AR4534" s="16">
        <f t="shared" si="9269"/>
        <v>0</v>
      </c>
      <c r="AS4534" s="16">
        <f>AS4535+AS4536</f>
        <v>0</v>
      </c>
      <c r="AT4534" s="16">
        <f>AT4535+AT4536</f>
        <v>0</v>
      </c>
      <c r="AU4534" s="16">
        <f t="shared" si="9269"/>
        <v>0</v>
      </c>
      <c r="AV4534" s="16">
        <f t="shared" si="9269"/>
        <v>0</v>
      </c>
      <c r="AW4534" s="16">
        <f t="shared" si="9269"/>
        <v>0</v>
      </c>
      <c r="AX4534" s="16">
        <f t="shared" si="9269"/>
        <v>0</v>
      </c>
      <c r="AY4534" s="16">
        <f t="shared" si="9269"/>
        <v>0</v>
      </c>
      <c r="AZ4534" s="16">
        <f t="shared" si="9269"/>
        <v>0</v>
      </c>
      <c r="BA4534" s="16">
        <f>BA4535+BA4536</f>
        <v>0</v>
      </c>
      <c r="BB4534" s="16">
        <f>BB4535+BB4536</f>
        <v>0</v>
      </c>
      <c r="BC4534" s="16">
        <f t="shared" si="9269"/>
        <v>0</v>
      </c>
      <c r="BD4534" s="16">
        <f>BD4535+BD4536</f>
        <v>0</v>
      </c>
      <c r="BE4534" s="16">
        <f>BE4535+BE4536</f>
        <v>0</v>
      </c>
      <c r="BF4534" s="16">
        <f t="shared" si="9196"/>
        <v>226.7</v>
      </c>
      <c r="BG4534" s="16">
        <f t="shared" si="9197"/>
        <v>225.7</v>
      </c>
      <c r="BH4534" s="16">
        <f t="shared" si="9198"/>
        <v>230.3</v>
      </c>
      <c r="BI4534" s="16">
        <f t="shared" ref="BI4534" si="9270">BI4535+BI4536</f>
        <v>0</v>
      </c>
      <c r="BJ4534" s="16">
        <f t="shared" si="9185"/>
        <v>226.7</v>
      </c>
      <c r="BK4534" s="16">
        <f t="shared" si="9269"/>
        <v>0</v>
      </c>
    </row>
    <row r="4535" spans="1:63" ht="47.25" x14ac:dyDescent="0.25">
      <c r="A4535" s="10" t="s">
        <v>888</v>
      </c>
      <c r="B4535" s="10" t="s">
        <v>8</v>
      </c>
      <c r="C4535" s="10" t="s">
        <v>131</v>
      </c>
      <c r="D4535" s="10" t="s">
        <v>896</v>
      </c>
      <c r="E4535" s="10" t="s">
        <v>51</v>
      </c>
      <c r="F4535" s="11" t="s">
        <v>22</v>
      </c>
      <c r="G4535" s="16">
        <f>G4537</f>
        <v>239.6</v>
      </c>
      <c r="H4535" s="16">
        <f t="shared" si="9147"/>
        <v>-92.5</v>
      </c>
      <c r="I4535" s="16">
        <f>I4537</f>
        <v>147.1</v>
      </c>
      <c r="J4535" s="16">
        <f>J4537</f>
        <v>251.3</v>
      </c>
      <c r="K4535" s="16">
        <f t="shared" si="9148"/>
        <v>-105.20000000000002</v>
      </c>
      <c r="L4535" s="16">
        <f>L4537</f>
        <v>146.1</v>
      </c>
      <c r="M4535" s="16">
        <f>M4537</f>
        <v>150.30000000000001</v>
      </c>
      <c r="N4535" s="16">
        <f>N4537</f>
        <v>0</v>
      </c>
      <c r="O4535" s="16">
        <f>O4537</f>
        <v>0</v>
      </c>
      <c r="P4535" s="16">
        <f>P4537</f>
        <v>0</v>
      </c>
      <c r="Q4535" s="16">
        <f t="shared" si="9138"/>
        <v>-92.5</v>
      </c>
      <c r="R4535" s="16">
        <f t="shared" si="9130"/>
        <v>147.1</v>
      </c>
      <c r="S4535" s="16">
        <f t="shared" si="9139"/>
        <v>-105.20000000000002</v>
      </c>
      <c r="T4535" s="16">
        <f t="shared" si="9131"/>
        <v>146.1</v>
      </c>
      <c r="U4535" s="16">
        <f t="shared" si="9132"/>
        <v>150.30000000000001</v>
      </c>
      <c r="V4535" s="16">
        <f>V4537</f>
        <v>0</v>
      </c>
      <c r="W4535" s="16">
        <f>W4537</f>
        <v>0</v>
      </c>
      <c r="X4535" s="16">
        <f>X4537</f>
        <v>0</v>
      </c>
      <c r="Y4535" s="16">
        <f>Y4537</f>
        <v>0</v>
      </c>
      <c r="Z4535" s="16">
        <f>Z4537</f>
        <v>0</v>
      </c>
      <c r="AA4535" s="16">
        <f t="shared" si="9218"/>
        <v>147.1</v>
      </c>
      <c r="AB4535" s="16">
        <f t="shared" si="9219"/>
        <v>146.1</v>
      </c>
      <c r="AC4535" s="16">
        <f t="shared" si="9220"/>
        <v>150.30000000000001</v>
      </c>
      <c r="AD4535" s="16">
        <f t="shared" ref="AD4535:AJ4535" si="9271">AD4537</f>
        <v>0</v>
      </c>
      <c r="AE4535" s="16">
        <f t="shared" si="9271"/>
        <v>0</v>
      </c>
      <c r="AF4535" s="16">
        <f t="shared" si="9271"/>
        <v>0</v>
      </c>
      <c r="AG4535" s="16">
        <f t="shared" si="9271"/>
        <v>0</v>
      </c>
      <c r="AH4535" s="16">
        <f t="shared" si="9271"/>
        <v>0</v>
      </c>
      <c r="AI4535" s="16">
        <f t="shared" si="9271"/>
        <v>0</v>
      </c>
      <c r="AJ4535" s="16">
        <f t="shared" si="9271"/>
        <v>0</v>
      </c>
      <c r="AK4535" s="16">
        <f t="shared" si="9167"/>
        <v>147.1</v>
      </c>
      <c r="AL4535" s="16">
        <f t="shared" si="9168"/>
        <v>146.1</v>
      </c>
      <c r="AM4535" s="16">
        <f t="shared" si="9169"/>
        <v>150.30000000000001</v>
      </c>
      <c r="AN4535" s="16">
        <f>AN4537</f>
        <v>0</v>
      </c>
      <c r="AO4535" s="16">
        <f t="shared" si="9170"/>
        <v>147.1</v>
      </c>
      <c r="AP4535" s="16">
        <f t="shared" ref="AP4535:BK4535" si="9272">AP4537</f>
        <v>0</v>
      </c>
      <c r="AQ4535" s="16">
        <f t="shared" si="9272"/>
        <v>0</v>
      </c>
      <c r="AR4535" s="16">
        <f t="shared" si="9272"/>
        <v>0</v>
      </c>
      <c r="AS4535" s="16">
        <f>AS4537</f>
        <v>0</v>
      </c>
      <c r="AT4535" s="16">
        <f>AT4537</f>
        <v>0</v>
      </c>
      <c r="AU4535" s="16">
        <f t="shared" si="9272"/>
        <v>0</v>
      </c>
      <c r="AV4535" s="16">
        <f t="shared" si="9272"/>
        <v>0</v>
      </c>
      <c r="AW4535" s="16">
        <f t="shared" si="9272"/>
        <v>0</v>
      </c>
      <c r="AX4535" s="16">
        <f t="shared" si="9272"/>
        <v>0</v>
      </c>
      <c r="AY4535" s="16">
        <f t="shared" si="9272"/>
        <v>0</v>
      </c>
      <c r="AZ4535" s="16">
        <f t="shared" si="9272"/>
        <v>0</v>
      </c>
      <c r="BA4535" s="16">
        <f>BA4537</f>
        <v>0</v>
      </c>
      <c r="BB4535" s="16">
        <f>BB4537</f>
        <v>0</v>
      </c>
      <c r="BC4535" s="16">
        <f t="shared" si="9272"/>
        <v>0</v>
      </c>
      <c r="BD4535" s="16">
        <f>BD4537</f>
        <v>0</v>
      </c>
      <c r="BE4535" s="16">
        <f>BE4537</f>
        <v>0</v>
      </c>
      <c r="BF4535" s="16">
        <f t="shared" si="9196"/>
        <v>147.1</v>
      </c>
      <c r="BG4535" s="16">
        <f t="shared" si="9197"/>
        <v>146.1</v>
      </c>
      <c r="BH4535" s="16">
        <f t="shared" si="9198"/>
        <v>150.30000000000001</v>
      </c>
      <c r="BI4535" s="16">
        <f t="shared" ref="BI4535" si="9273">BI4537</f>
        <v>0</v>
      </c>
      <c r="BJ4535" s="16">
        <f t="shared" si="9185"/>
        <v>147.1</v>
      </c>
      <c r="BK4535" s="16">
        <f t="shared" si="9272"/>
        <v>0</v>
      </c>
    </row>
    <row r="4536" spans="1:63" ht="47.25" x14ac:dyDescent="0.25">
      <c r="A4536" s="10" t="s">
        <v>888</v>
      </c>
      <c r="B4536" s="10" t="s">
        <v>8</v>
      </c>
      <c r="C4536" s="10" t="s">
        <v>131</v>
      </c>
      <c r="D4536" s="10" t="s">
        <v>896</v>
      </c>
      <c r="E4536" s="10" t="s">
        <v>81</v>
      </c>
      <c r="F4536" s="11" t="s">
        <v>82</v>
      </c>
      <c r="G4536" s="16">
        <v>0</v>
      </c>
      <c r="H4536" s="16">
        <f t="shared" si="9147"/>
        <v>79.599999999999994</v>
      </c>
      <c r="I4536" s="16">
        <v>79.599999999999994</v>
      </c>
      <c r="J4536" s="16">
        <v>0</v>
      </c>
      <c r="K4536" s="16">
        <f t="shared" si="9148"/>
        <v>79.599999999999994</v>
      </c>
      <c r="L4536" s="16">
        <v>79.599999999999994</v>
      </c>
      <c r="M4536" s="16">
        <v>80</v>
      </c>
      <c r="N4536" s="16"/>
      <c r="O4536" s="16"/>
      <c r="P4536" s="16"/>
      <c r="Q4536" s="16">
        <f t="shared" si="9138"/>
        <v>79.599999999999994</v>
      </c>
      <c r="R4536" s="16">
        <f t="shared" si="9130"/>
        <v>79.599999999999994</v>
      </c>
      <c r="S4536" s="16">
        <f t="shared" si="9139"/>
        <v>79.599999999999994</v>
      </c>
      <c r="T4536" s="16">
        <f t="shared" si="9131"/>
        <v>79.599999999999994</v>
      </c>
      <c r="U4536" s="16">
        <f t="shared" si="9132"/>
        <v>80</v>
      </c>
      <c r="V4536" s="16"/>
      <c r="W4536" s="16"/>
      <c r="X4536" s="16"/>
      <c r="Y4536" s="16"/>
      <c r="Z4536" s="16"/>
      <c r="AA4536" s="16">
        <f t="shared" si="9218"/>
        <v>79.599999999999994</v>
      </c>
      <c r="AB4536" s="16">
        <f t="shared" si="9219"/>
        <v>79.599999999999994</v>
      </c>
      <c r="AC4536" s="16">
        <f t="shared" si="9220"/>
        <v>80</v>
      </c>
      <c r="AD4536" s="16"/>
      <c r="AE4536" s="16"/>
      <c r="AF4536" s="16"/>
      <c r="AG4536" s="16"/>
      <c r="AH4536" s="16"/>
      <c r="AI4536" s="16"/>
      <c r="AJ4536" s="16"/>
      <c r="AK4536" s="16">
        <f t="shared" si="9167"/>
        <v>79.599999999999994</v>
      </c>
      <c r="AL4536" s="16">
        <f t="shared" si="9168"/>
        <v>79.599999999999994</v>
      </c>
      <c r="AM4536" s="16">
        <f t="shared" si="9169"/>
        <v>80</v>
      </c>
      <c r="AN4536" s="16"/>
      <c r="AO4536" s="16">
        <f t="shared" si="9170"/>
        <v>79.599999999999994</v>
      </c>
      <c r="AP4536" s="16"/>
      <c r="AQ4536" s="16"/>
      <c r="AR4536" s="16"/>
      <c r="AS4536" s="16"/>
      <c r="AT4536" s="16"/>
      <c r="AU4536" s="16"/>
      <c r="AV4536" s="16"/>
      <c r="AW4536" s="16"/>
      <c r="AX4536" s="16"/>
      <c r="AY4536" s="16"/>
      <c r="AZ4536" s="16"/>
      <c r="BA4536" s="16"/>
      <c r="BB4536" s="16"/>
      <c r="BC4536" s="16"/>
      <c r="BD4536" s="16"/>
      <c r="BE4536" s="16"/>
      <c r="BF4536" s="16">
        <f t="shared" si="9196"/>
        <v>79.599999999999994</v>
      </c>
      <c r="BG4536" s="16">
        <f t="shared" si="9197"/>
        <v>79.599999999999994</v>
      </c>
      <c r="BH4536" s="16">
        <f t="shared" si="9198"/>
        <v>80</v>
      </c>
      <c r="BI4536" s="16"/>
      <c r="BJ4536" s="16">
        <f t="shared" si="9185"/>
        <v>79.599999999999994</v>
      </c>
      <c r="BK4536" s="16"/>
    </row>
    <row r="4537" spans="1:63" ht="31.5" x14ac:dyDescent="0.25">
      <c r="A4537" s="10" t="s">
        <v>888</v>
      </c>
      <c r="B4537" s="10" t="s">
        <v>8</v>
      </c>
      <c r="C4537" s="10" t="s">
        <v>131</v>
      </c>
      <c r="D4537" s="10" t="s">
        <v>896</v>
      </c>
      <c r="E4537" s="10" t="s">
        <v>52</v>
      </c>
      <c r="F4537" s="11" t="s">
        <v>23</v>
      </c>
      <c r="G4537" s="16">
        <v>239.6</v>
      </c>
      <c r="H4537" s="16">
        <f t="shared" si="9147"/>
        <v>-92.5</v>
      </c>
      <c r="I4537" s="16">
        <v>147.1</v>
      </c>
      <c r="J4537" s="16">
        <v>251.3</v>
      </c>
      <c r="K4537" s="16">
        <f t="shared" si="9148"/>
        <v>-105.20000000000002</v>
      </c>
      <c r="L4537" s="16">
        <v>146.1</v>
      </c>
      <c r="M4537" s="16">
        <v>150.30000000000001</v>
      </c>
      <c r="N4537" s="16"/>
      <c r="O4537" s="16"/>
      <c r="P4537" s="16"/>
      <c r="Q4537" s="16">
        <f t="shared" si="9138"/>
        <v>-92.5</v>
      </c>
      <c r="R4537" s="16">
        <f t="shared" si="9130"/>
        <v>147.1</v>
      </c>
      <c r="S4537" s="16">
        <f t="shared" si="9139"/>
        <v>-105.20000000000002</v>
      </c>
      <c r="T4537" s="16">
        <f t="shared" si="9131"/>
        <v>146.1</v>
      </c>
      <c r="U4537" s="16">
        <f t="shared" si="9132"/>
        <v>150.30000000000001</v>
      </c>
      <c r="V4537" s="16"/>
      <c r="W4537" s="16"/>
      <c r="X4537" s="16"/>
      <c r="Y4537" s="16"/>
      <c r="Z4537" s="16"/>
      <c r="AA4537" s="16">
        <f t="shared" si="9218"/>
        <v>147.1</v>
      </c>
      <c r="AB4537" s="16">
        <f t="shared" si="9219"/>
        <v>146.1</v>
      </c>
      <c r="AC4537" s="16">
        <f t="shared" si="9220"/>
        <v>150.30000000000001</v>
      </c>
      <c r="AD4537" s="16"/>
      <c r="AE4537" s="16"/>
      <c r="AF4537" s="16"/>
      <c r="AG4537" s="16"/>
      <c r="AH4537" s="16"/>
      <c r="AI4537" s="16"/>
      <c r="AJ4537" s="16"/>
      <c r="AK4537" s="16">
        <f t="shared" si="9167"/>
        <v>147.1</v>
      </c>
      <c r="AL4537" s="16">
        <f t="shared" si="9168"/>
        <v>146.1</v>
      </c>
      <c r="AM4537" s="16">
        <f t="shared" si="9169"/>
        <v>150.30000000000001</v>
      </c>
      <c r="AN4537" s="16"/>
      <c r="AO4537" s="16">
        <f t="shared" si="9170"/>
        <v>147.1</v>
      </c>
      <c r="AP4537" s="16"/>
      <c r="AQ4537" s="16"/>
      <c r="AR4537" s="16"/>
      <c r="AS4537" s="16"/>
      <c r="AT4537" s="16"/>
      <c r="AU4537" s="16"/>
      <c r="AV4537" s="16"/>
      <c r="AW4537" s="16"/>
      <c r="AX4537" s="16"/>
      <c r="AY4537" s="16"/>
      <c r="AZ4537" s="16"/>
      <c r="BA4537" s="16"/>
      <c r="BB4537" s="16"/>
      <c r="BC4537" s="16"/>
      <c r="BD4537" s="16"/>
      <c r="BE4537" s="16"/>
      <c r="BF4537" s="16">
        <f t="shared" si="9196"/>
        <v>147.1</v>
      </c>
      <c r="BG4537" s="16">
        <f t="shared" si="9197"/>
        <v>146.1</v>
      </c>
      <c r="BH4537" s="16">
        <f t="shared" si="9198"/>
        <v>150.30000000000001</v>
      </c>
      <c r="BI4537" s="16"/>
      <c r="BJ4537" s="16">
        <f t="shared" si="9185"/>
        <v>147.1</v>
      </c>
      <c r="BK4537" s="16"/>
    </row>
    <row r="4538" spans="1:63" x14ac:dyDescent="0.25">
      <c r="A4538" s="10" t="s">
        <v>888</v>
      </c>
      <c r="B4538" s="10" t="s">
        <v>8</v>
      </c>
      <c r="C4538" s="10" t="s">
        <v>131</v>
      </c>
      <c r="D4538" s="10" t="s">
        <v>896</v>
      </c>
      <c r="E4538" s="10" t="s">
        <v>53</v>
      </c>
      <c r="F4538" s="11" t="s">
        <v>24</v>
      </c>
      <c r="G4538" s="16">
        <f>G4539</f>
        <v>3</v>
      </c>
      <c r="H4538" s="16">
        <f t="shared" si="9147"/>
        <v>0</v>
      </c>
      <c r="I4538" s="16">
        <f>I4539</f>
        <v>3</v>
      </c>
      <c r="J4538" s="16">
        <f>J4539</f>
        <v>3</v>
      </c>
      <c r="K4538" s="16">
        <f t="shared" si="9148"/>
        <v>0</v>
      </c>
      <c r="L4538" s="16">
        <f t="shared" ref="L4538:P4539" si="9274">L4539</f>
        <v>3</v>
      </c>
      <c r="M4538" s="16">
        <f t="shared" si="9274"/>
        <v>3</v>
      </c>
      <c r="N4538" s="16">
        <f t="shared" si="9274"/>
        <v>0</v>
      </c>
      <c r="O4538" s="16">
        <f t="shared" si="9274"/>
        <v>0</v>
      </c>
      <c r="P4538" s="16">
        <f t="shared" si="9274"/>
        <v>0</v>
      </c>
      <c r="Q4538" s="16">
        <f t="shared" si="9138"/>
        <v>0</v>
      </c>
      <c r="R4538" s="16">
        <f t="shared" si="9130"/>
        <v>3</v>
      </c>
      <c r="S4538" s="16">
        <f t="shared" si="9139"/>
        <v>0</v>
      </c>
      <c r="T4538" s="16">
        <f t="shared" si="9131"/>
        <v>3</v>
      </c>
      <c r="U4538" s="16">
        <f t="shared" si="9132"/>
        <v>3</v>
      </c>
      <c r="V4538" s="16">
        <f t="shared" ref="V4538:Z4539" si="9275">V4539</f>
        <v>0</v>
      </c>
      <c r="W4538" s="16">
        <f t="shared" si="9275"/>
        <v>0</v>
      </c>
      <c r="X4538" s="16">
        <f t="shared" si="9275"/>
        <v>0</v>
      </c>
      <c r="Y4538" s="16">
        <f t="shared" si="9275"/>
        <v>0</v>
      </c>
      <c r="Z4538" s="16">
        <f t="shared" si="9275"/>
        <v>0</v>
      </c>
      <c r="AA4538" s="16">
        <f t="shared" si="9218"/>
        <v>3</v>
      </c>
      <c r="AB4538" s="16">
        <f t="shared" si="9219"/>
        <v>3</v>
      </c>
      <c r="AC4538" s="16">
        <f t="shared" si="9220"/>
        <v>3</v>
      </c>
      <c r="AD4538" s="16">
        <f t="shared" ref="AD4538:BK4539" si="9276">AD4539</f>
        <v>0</v>
      </c>
      <c r="AE4538" s="16">
        <f t="shared" si="9276"/>
        <v>0</v>
      </c>
      <c r="AF4538" s="16">
        <f t="shared" si="9276"/>
        <v>0</v>
      </c>
      <c r="AG4538" s="16">
        <f t="shared" si="9276"/>
        <v>0</v>
      </c>
      <c r="AH4538" s="16">
        <f t="shared" si="9276"/>
        <v>0</v>
      </c>
      <c r="AI4538" s="16">
        <f t="shared" si="9276"/>
        <v>0</v>
      </c>
      <c r="AJ4538" s="16">
        <f t="shared" si="9276"/>
        <v>0</v>
      </c>
      <c r="AK4538" s="16">
        <f t="shared" si="9167"/>
        <v>3</v>
      </c>
      <c r="AL4538" s="16">
        <f t="shared" si="9168"/>
        <v>3</v>
      </c>
      <c r="AM4538" s="16">
        <f t="shared" si="9169"/>
        <v>3</v>
      </c>
      <c r="AN4538" s="16">
        <f t="shared" si="9276"/>
        <v>0</v>
      </c>
      <c r="AO4538" s="16">
        <f t="shared" si="9170"/>
        <v>3</v>
      </c>
      <c r="AP4538" s="16">
        <f t="shared" si="9276"/>
        <v>0</v>
      </c>
      <c r="AQ4538" s="16">
        <f t="shared" si="9276"/>
        <v>0</v>
      </c>
      <c r="AR4538" s="16">
        <f t="shared" si="9276"/>
        <v>0</v>
      </c>
      <c r="AS4538" s="16">
        <f t="shared" si="9276"/>
        <v>0</v>
      </c>
      <c r="AT4538" s="16">
        <f t="shared" si="9276"/>
        <v>0</v>
      </c>
      <c r="AU4538" s="16">
        <f t="shared" si="9276"/>
        <v>0</v>
      </c>
      <c r="AV4538" s="16">
        <f t="shared" si="9276"/>
        <v>0</v>
      </c>
      <c r="AW4538" s="16">
        <f t="shared" si="9276"/>
        <v>0</v>
      </c>
      <c r="AX4538" s="16">
        <f t="shared" si="9276"/>
        <v>0</v>
      </c>
      <c r="AY4538" s="16">
        <f t="shared" si="9276"/>
        <v>0</v>
      </c>
      <c r="AZ4538" s="16">
        <f t="shared" si="9276"/>
        <v>0</v>
      </c>
      <c r="BA4538" s="16">
        <f t="shared" si="9276"/>
        <v>0</v>
      </c>
      <c r="BB4538" s="16">
        <f t="shared" si="9276"/>
        <v>0</v>
      </c>
      <c r="BC4538" s="16">
        <f t="shared" si="9276"/>
        <v>0</v>
      </c>
      <c r="BD4538" s="16">
        <f t="shared" si="9276"/>
        <v>0</v>
      </c>
      <c r="BE4538" s="16">
        <f t="shared" si="9276"/>
        <v>0</v>
      </c>
      <c r="BF4538" s="16">
        <f t="shared" si="9196"/>
        <v>3</v>
      </c>
      <c r="BG4538" s="16">
        <f t="shared" si="9197"/>
        <v>3</v>
      </c>
      <c r="BH4538" s="16">
        <f t="shared" si="9198"/>
        <v>3</v>
      </c>
      <c r="BI4538" s="16">
        <f t="shared" si="9276"/>
        <v>0</v>
      </c>
      <c r="BJ4538" s="16">
        <f t="shared" si="9185"/>
        <v>3</v>
      </c>
      <c r="BK4538" s="16">
        <f t="shared" si="9276"/>
        <v>0</v>
      </c>
    </row>
    <row r="4539" spans="1:63" ht="31.5" x14ac:dyDescent="0.25">
      <c r="A4539" s="10" t="s">
        <v>888</v>
      </c>
      <c r="B4539" s="10" t="s">
        <v>8</v>
      </c>
      <c r="C4539" s="10" t="s">
        <v>131</v>
      </c>
      <c r="D4539" s="10" t="s">
        <v>896</v>
      </c>
      <c r="E4539" s="10" t="s">
        <v>54</v>
      </c>
      <c r="F4539" s="11" t="s">
        <v>25</v>
      </c>
      <c r="G4539" s="16">
        <f>G4540</f>
        <v>3</v>
      </c>
      <c r="H4539" s="16">
        <f t="shared" si="9147"/>
        <v>0</v>
      </c>
      <c r="I4539" s="16">
        <f>I4540</f>
        <v>3</v>
      </c>
      <c r="J4539" s="16">
        <f>J4540</f>
        <v>3</v>
      </c>
      <c r="K4539" s="16">
        <f t="shared" si="9148"/>
        <v>0</v>
      </c>
      <c r="L4539" s="16">
        <f t="shared" si="9274"/>
        <v>3</v>
      </c>
      <c r="M4539" s="16">
        <f t="shared" si="9274"/>
        <v>3</v>
      </c>
      <c r="N4539" s="16">
        <f t="shared" si="9274"/>
        <v>0</v>
      </c>
      <c r="O4539" s="16">
        <f t="shared" si="9274"/>
        <v>0</v>
      </c>
      <c r="P4539" s="16">
        <f t="shared" si="9274"/>
        <v>0</v>
      </c>
      <c r="Q4539" s="16">
        <f t="shared" si="9138"/>
        <v>0</v>
      </c>
      <c r="R4539" s="16">
        <f t="shared" si="9130"/>
        <v>3</v>
      </c>
      <c r="S4539" s="16">
        <f t="shared" si="9139"/>
        <v>0</v>
      </c>
      <c r="T4539" s="16">
        <f t="shared" si="9131"/>
        <v>3</v>
      </c>
      <c r="U4539" s="16">
        <f t="shared" si="9132"/>
        <v>3</v>
      </c>
      <c r="V4539" s="16">
        <f t="shared" si="9275"/>
        <v>0</v>
      </c>
      <c r="W4539" s="16">
        <f t="shared" si="9275"/>
        <v>0</v>
      </c>
      <c r="X4539" s="16">
        <f t="shared" si="9275"/>
        <v>0</v>
      </c>
      <c r="Y4539" s="16">
        <f t="shared" si="9275"/>
        <v>0</v>
      </c>
      <c r="Z4539" s="16">
        <f t="shared" si="9275"/>
        <v>0</v>
      </c>
      <c r="AA4539" s="16">
        <f t="shared" si="9218"/>
        <v>3</v>
      </c>
      <c r="AB4539" s="16">
        <f t="shared" si="9219"/>
        <v>3</v>
      </c>
      <c r="AC4539" s="16">
        <f t="shared" si="9220"/>
        <v>3</v>
      </c>
      <c r="AD4539" s="16">
        <f t="shared" si="9276"/>
        <v>0</v>
      </c>
      <c r="AE4539" s="16">
        <f t="shared" si="9276"/>
        <v>0</v>
      </c>
      <c r="AF4539" s="16">
        <f t="shared" si="9276"/>
        <v>0</v>
      </c>
      <c r="AG4539" s="16">
        <f t="shared" si="9276"/>
        <v>0</v>
      </c>
      <c r="AH4539" s="16">
        <f t="shared" si="9276"/>
        <v>0</v>
      </c>
      <c r="AI4539" s="16">
        <f t="shared" si="9276"/>
        <v>0</v>
      </c>
      <c r="AJ4539" s="16">
        <f t="shared" si="9276"/>
        <v>0</v>
      </c>
      <c r="AK4539" s="16">
        <f t="shared" si="9167"/>
        <v>3</v>
      </c>
      <c r="AL4539" s="16">
        <f t="shared" si="9168"/>
        <v>3</v>
      </c>
      <c r="AM4539" s="16">
        <f t="shared" si="9169"/>
        <v>3</v>
      </c>
      <c r="AN4539" s="16">
        <f t="shared" si="9276"/>
        <v>0</v>
      </c>
      <c r="AO4539" s="16">
        <f t="shared" si="9170"/>
        <v>3</v>
      </c>
      <c r="AP4539" s="16">
        <f t="shared" si="9276"/>
        <v>0</v>
      </c>
      <c r="AQ4539" s="16">
        <f t="shared" si="9276"/>
        <v>0</v>
      </c>
      <c r="AR4539" s="16">
        <f t="shared" si="9276"/>
        <v>0</v>
      </c>
      <c r="AS4539" s="16">
        <f t="shared" si="9276"/>
        <v>0</v>
      </c>
      <c r="AT4539" s="16">
        <f t="shared" si="9276"/>
        <v>0</v>
      </c>
      <c r="AU4539" s="16">
        <f t="shared" si="9276"/>
        <v>0</v>
      </c>
      <c r="AV4539" s="16">
        <f t="shared" si="9276"/>
        <v>0</v>
      </c>
      <c r="AW4539" s="16">
        <f t="shared" si="9276"/>
        <v>0</v>
      </c>
      <c r="AX4539" s="16">
        <f t="shared" si="9276"/>
        <v>0</v>
      </c>
      <c r="AY4539" s="16">
        <f t="shared" si="9276"/>
        <v>0</v>
      </c>
      <c r="AZ4539" s="16">
        <f t="shared" si="9276"/>
        <v>0</v>
      </c>
      <c r="BA4539" s="16">
        <f t="shared" si="9276"/>
        <v>0</v>
      </c>
      <c r="BB4539" s="16">
        <f t="shared" si="9276"/>
        <v>0</v>
      </c>
      <c r="BC4539" s="16">
        <f t="shared" si="9276"/>
        <v>0</v>
      </c>
      <c r="BD4539" s="16">
        <f t="shared" si="9276"/>
        <v>0</v>
      </c>
      <c r="BE4539" s="16">
        <f t="shared" si="9276"/>
        <v>0</v>
      </c>
      <c r="BF4539" s="16">
        <f t="shared" si="9196"/>
        <v>3</v>
      </c>
      <c r="BG4539" s="16">
        <f t="shared" si="9197"/>
        <v>3</v>
      </c>
      <c r="BH4539" s="16">
        <f t="shared" si="9198"/>
        <v>3</v>
      </c>
      <c r="BI4539" s="16">
        <f t="shared" si="9276"/>
        <v>0</v>
      </c>
      <c r="BJ4539" s="16">
        <f t="shared" si="9185"/>
        <v>3</v>
      </c>
      <c r="BK4539" s="16">
        <f t="shared" si="9276"/>
        <v>0</v>
      </c>
    </row>
    <row r="4540" spans="1:63" ht="31.5" x14ac:dyDescent="0.25">
      <c r="A4540" s="10" t="s">
        <v>888</v>
      </c>
      <c r="B4540" s="10" t="s">
        <v>8</v>
      </c>
      <c r="C4540" s="10" t="s">
        <v>131</v>
      </c>
      <c r="D4540" s="10" t="s">
        <v>896</v>
      </c>
      <c r="E4540" s="10" t="s">
        <v>55</v>
      </c>
      <c r="F4540" s="11" t="s">
        <v>26</v>
      </c>
      <c r="G4540" s="16">
        <v>3</v>
      </c>
      <c r="H4540" s="16">
        <f t="shared" si="9147"/>
        <v>0</v>
      </c>
      <c r="I4540" s="16">
        <v>3</v>
      </c>
      <c r="J4540" s="16">
        <v>3</v>
      </c>
      <c r="K4540" s="16">
        <f t="shared" si="9148"/>
        <v>0</v>
      </c>
      <c r="L4540" s="16">
        <v>3</v>
      </c>
      <c r="M4540" s="16">
        <v>3</v>
      </c>
      <c r="N4540" s="16"/>
      <c r="O4540" s="16"/>
      <c r="P4540" s="16"/>
      <c r="Q4540" s="16">
        <f t="shared" si="9138"/>
        <v>0</v>
      </c>
      <c r="R4540" s="16">
        <f t="shared" si="9130"/>
        <v>3</v>
      </c>
      <c r="S4540" s="16">
        <f t="shared" si="9139"/>
        <v>0</v>
      </c>
      <c r="T4540" s="16">
        <f t="shared" si="9131"/>
        <v>3</v>
      </c>
      <c r="U4540" s="16">
        <f t="shared" si="9132"/>
        <v>3</v>
      </c>
      <c r="V4540" s="16"/>
      <c r="W4540" s="16"/>
      <c r="X4540" s="16"/>
      <c r="Y4540" s="16"/>
      <c r="Z4540" s="16"/>
      <c r="AA4540" s="16">
        <f t="shared" si="9218"/>
        <v>3</v>
      </c>
      <c r="AB4540" s="16">
        <f t="shared" si="9219"/>
        <v>3</v>
      </c>
      <c r="AC4540" s="16">
        <f t="shared" si="9220"/>
        <v>3</v>
      </c>
      <c r="AD4540" s="16"/>
      <c r="AE4540" s="16"/>
      <c r="AF4540" s="16"/>
      <c r="AG4540" s="16"/>
      <c r="AH4540" s="16"/>
      <c r="AI4540" s="16"/>
      <c r="AJ4540" s="16"/>
      <c r="AK4540" s="16">
        <f t="shared" si="9167"/>
        <v>3</v>
      </c>
      <c r="AL4540" s="16">
        <f t="shared" si="9168"/>
        <v>3</v>
      </c>
      <c r="AM4540" s="16">
        <f t="shared" si="9169"/>
        <v>3</v>
      </c>
      <c r="AN4540" s="16"/>
      <c r="AO4540" s="16">
        <f t="shared" si="9170"/>
        <v>3</v>
      </c>
      <c r="AP4540" s="16"/>
      <c r="AQ4540" s="16"/>
      <c r="AR4540" s="16"/>
      <c r="AS4540" s="16"/>
      <c r="AT4540" s="16"/>
      <c r="AU4540" s="16"/>
      <c r="AV4540" s="16"/>
      <c r="AW4540" s="16"/>
      <c r="AX4540" s="16"/>
      <c r="AY4540" s="16"/>
      <c r="AZ4540" s="16"/>
      <c r="BA4540" s="16"/>
      <c r="BB4540" s="16"/>
      <c r="BC4540" s="16"/>
      <c r="BD4540" s="16"/>
      <c r="BE4540" s="16"/>
      <c r="BF4540" s="16">
        <f t="shared" si="9196"/>
        <v>3</v>
      </c>
      <c r="BG4540" s="16">
        <f t="shared" si="9197"/>
        <v>3</v>
      </c>
      <c r="BH4540" s="16">
        <f t="shared" si="9198"/>
        <v>3</v>
      </c>
      <c r="BI4540" s="16"/>
      <c r="BJ4540" s="16">
        <f t="shared" si="9185"/>
        <v>3</v>
      </c>
      <c r="BK4540" s="16"/>
    </row>
    <row r="4541" spans="1:63" s="46" customFormat="1" x14ac:dyDescent="0.25">
      <c r="A4541" s="6" t="s">
        <v>898</v>
      </c>
      <c r="B4541" s="6"/>
      <c r="C4541" s="6"/>
      <c r="D4541" s="6"/>
      <c r="E4541" s="6"/>
      <c r="F4541" s="7" t="s">
        <v>899</v>
      </c>
      <c r="G4541" s="14">
        <f>G4542</f>
        <v>150020.00000000003</v>
      </c>
      <c r="H4541" s="14">
        <f t="shared" si="9147"/>
        <v>1223.7999999999593</v>
      </c>
      <c r="I4541" s="14">
        <f>I4542</f>
        <v>151243.79999999999</v>
      </c>
      <c r="J4541" s="14">
        <f>J4542</f>
        <v>154108.80000000002</v>
      </c>
      <c r="K4541" s="14">
        <f t="shared" si="9148"/>
        <v>-2991.3999999999942</v>
      </c>
      <c r="L4541" s="14">
        <f>L4542</f>
        <v>151117.40000000002</v>
      </c>
      <c r="M4541" s="14">
        <f>M4542</f>
        <v>152626.1</v>
      </c>
      <c r="N4541" s="14">
        <f>N4542</f>
        <v>0</v>
      </c>
      <c r="O4541" s="14">
        <f>O4542</f>
        <v>0</v>
      </c>
      <c r="P4541" s="14">
        <f>P4542</f>
        <v>0</v>
      </c>
      <c r="Q4541" s="14">
        <f t="shared" si="9138"/>
        <v>1223.7999999999593</v>
      </c>
      <c r="R4541" s="14">
        <f t="shared" si="9130"/>
        <v>151243.79999999999</v>
      </c>
      <c r="S4541" s="14">
        <f t="shared" si="9139"/>
        <v>-2991.3999999999942</v>
      </c>
      <c r="T4541" s="14">
        <f t="shared" si="9131"/>
        <v>151117.40000000002</v>
      </c>
      <c r="U4541" s="14">
        <f t="shared" si="9132"/>
        <v>152626.1</v>
      </c>
      <c r="V4541" s="14">
        <f>V4542</f>
        <v>0</v>
      </c>
      <c r="W4541" s="14">
        <f>W4542</f>
        <v>0</v>
      </c>
      <c r="X4541" s="14">
        <f>X4542</f>
        <v>0</v>
      </c>
      <c r="Y4541" s="14">
        <f>Y4542</f>
        <v>0</v>
      </c>
      <c r="Z4541" s="14">
        <f>Z4542</f>
        <v>0</v>
      </c>
      <c r="AA4541" s="14">
        <f t="shared" si="9218"/>
        <v>151243.79999999999</v>
      </c>
      <c r="AB4541" s="14">
        <f t="shared" si="9219"/>
        <v>151117.40000000002</v>
      </c>
      <c r="AC4541" s="14">
        <f t="shared" si="9220"/>
        <v>152626.1</v>
      </c>
      <c r="AD4541" s="14">
        <f t="shared" ref="AD4541:BK4541" si="9277">AD4542</f>
        <v>0</v>
      </c>
      <c r="AE4541" s="14">
        <f t="shared" si="9277"/>
        <v>0</v>
      </c>
      <c r="AF4541" s="14">
        <f t="shared" si="9277"/>
        <v>0</v>
      </c>
      <c r="AG4541" s="14">
        <f t="shared" si="9277"/>
        <v>0</v>
      </c>
      <c r="AH4541" s="14">
        <f t="shared" si="9277"/>
        <v>0</v>
      </c>
      <c r="AI4541" s="14">
        <f t="shared" si="9277"/>
        <v>0</v>
      </c>
      <c r="AJ4541" s="14">
        <f t="shared" si="9277"/>
        <v>0</v>
      </c>
      <c r="AK4541" s="14">
        <f t="shared" si="9167"/>
        <v>151243.79999999999</v>
      </c>
      <c r="AL4541" s="14">
        <f t="shared" si="9168"/>
        <v>151117.40000000002</v>
      </c>
      <c r="AM4541" s="14">
        <f t="shared" si="9169"/>
        <v>152626.1</v>
      </c>
      <c r="AN4541" s="14">
        <f t="shared" si="9277"/>
        <v>0</v>
      </c>
      <c r="AO4541" s="14">
        <f t="shared" si="9170"/>
        <v>151243.79999999999</v>
      </c>
      <c r="AP4541" s="14">
        <f t="shared" si="9277"/>
        <v>0</v>
      </c>
      <c r="AQ4541" s="14">
        <f t="shared" si="9277"/>
        <v>0</v>
      </c>
      <c r="AR4541" s="14">
        <f t="shared" si="9277"/>
        <v>0</v>
      </c>
      <c r="AS4541" s="14">
        <f t="shared" si="9277"/>
        <v>0</v>
      </c>
      <c r="AT4541" s="14">
        <f t="shared" si="9277"/>
        <v>0</v>
      </c>
      <c r="AU4541" s="14">
        <f t="shared" si="9277"/>
        <v>0</v>
      </c>
      <c r="AV4541" s="14">
        <f t="shared" si="9277"/>
        <v>420.06599999999997</v>
      </c>
      <c r="AW4541" s="14">
        <f t="shared" si="9277"/>
        <v>0</v>
      </c>
      <c r="AX4541" s="14">
        <f t="shared" si="9277"/>
        <v>0</v>
      </c>
      <c r="AY4541" s="14">
        <f t="shared" si="9277"/>
        <v>0</v>
      </c>
      <c r="AZ4541" s="14">
        <f t="shared" si="9277"/>
        <v>0</v>
      </c>
      <c r="BA4541" s="14">
        <f t="shared" si="9277"/>
        <v>0</v>
      </c>
      <c r="BB4541" s="14">
        <f t="shared" si="9277"/>
        <v>0</v>
      </c>
      <c r="BC4541" s="14">
        <f t="shared" si="9277"/>
        <v>0</v>
      </c>
      <c r="BD4541" s="14">
        <f t="shared" si="9277"/>
        <v>0</v>
      </c>
      <c r="BE4541" s="14">
        <f t="shared" si="9277"/>
        <v>0</v>
      </c>
      <c r="BF4541" s="14">
        <f t="shared" si="9196"/>
        <v>151663.86599999998</v>
      </c>
      <c r="BG4541" s="14">
        <f t="shared" si="9197"/>
        <v>151117.40000000002</v>
      </c>
      <c r="BH4541" s="14">
        <f t="shared" si="9198"/>
        <v>152626.1</v>
      </c>
      <c r="BI4541" s="14">
        <f t="shared" si="9277"/>
        <v>0</v>
      </c>
      <c r="BJ4541" s="14">
        <f t="shared" si="9185"/>
        <v>151663.86599999998</v>
      </c>
      <c r="BK4541" s="14">
        <f t="shared" si="9277"/>
        <v>0</v>
      </c>
    </row>
    <row r="4542" spans="1:63" s="46" customFormat="1" x14ac:dyDescent="0.25">
      <c r="A4542" s="6" t="s">
        <v>898</v>
      </c>
      <c r="B4542" s="6" t="s">
        <v>8</v>
      </c>
      <c r="C4542" s="6"/>
      <c r="D4542" s="6"/>
      <c r="E4542" s="6"/>
      <c r="F4542" s="7" t="s">
        <v>9</v>
      </c>
      <c r="G4542" s="14">
        <f>G4543+G4549+G4577</f>
        <v>150020.00000000003</v>
      </c>
      <c r="H4542" s="14">
        <f t="shared" si="9147"/>
        <v>1223.7999999999593</v>
      </c>
      <c r="I4542" s="14">
        <f>I4543+I4549+I4577</f>
        <v>151243.79999999999</v>
      </c>
      <c r="J4542" s="14">
        <f>J4543+J4549+J4577</f>
        <v>154108.80000000002</v>
      </c>
      <c r="K4542" s="14">
        <f t="shared" si="9148"/>
        <v>-2991.3999999999942</v>
      </c>
      <c r="L4542" s="14">
        <f>L4543+L4549+L4577</f>
        <v>151117.40000000002</v>
      </c>
      <c r="M4542" s="14">
        <f>M4543+M4549+M4577</f>
        <v>152626.1</v>
      </c>
      <c r="N4542" s="14">
        <f>N4543+N4549+N4577</f>
        <v>0</v>
      </c>
      <c r="O4542" s="14">
        <f>O4543+O4549+O4577</f>
        <v>0</v>
      </c>
      <c r="P4542" s="14">
        <f>P4543+P4549+P4577</f>
        <v>0</v>
      </c>
      <c r="Q4542" s="14">
        <f t="shared" si="9138"/>
        <v>1223.7999999999593</v>
      </c>
      <c r="R4542" s="14">
        <f t="shared" si="9130"/>
        <v>151243.79999999999</v>
      </c>
      <c r="S4542" s="14">
        <f t="shared" si="9139"/>
        <v>-2991.3999999999942</v>
      </c>
      <c r="T4542" s="14">
        <f t="shared" si="9131"/>
        <v>151117.40000000002</v>
      </c>
      <c r="U4542" s="14">
        <f t="shared" si="9132"/>
        <v>152626.1</v>
      </c>
      <c r="V4542" s="14">
        <f>V4543+V4549+V4577</f>
        <v>0</v>
      </c>
      <c r="W4542" s="14">
        <f>W4543+W4549+W4577</f>
        <v>0</v>
      </c>
      <c r="X4542" s="14">
        <f>X4543+X4549+X4577</f>
        <v>0</v>
      </c>
      <c r="Y4542" s="14">
        <f>Y4543+Y4549+Y4577</f>
        <v>0</v>
      </c>
      <c r="Z4542" s="14">
        <f>Z4543+Z4549+Z4577</f>
        <v>0</v>
      </c>
      <c r="AA4542" s="14">
        <f t="shared" si="9218"/>
        <v>151243.79999999999</v>
      </c>
      <c r="AB4542" s="14">
        <f t="shared" si="9219"/>
        <v>151117.40000000002</v>
      </c>
      <c r="AC4542" s="14">
        <f t="shared" si="9220"/>
        <v>152626.1</v>
      </c>
      <c r="AD4542" s="14">
        <f t="shared" ref="AD4542:AJ4542" si="9278">AD4543+AD4549+AD4577</f>
        <v>0</v>
      </c>
      <c r="AE4542" s="14">
        <f t="shared" si="9278"/>
        <v>0</v>
      </c>
      <c r="AF4542" s="14">
        <f t="shared" si="9278"/>
        <v>0</v>
      </c>
      <c r="AG4542" s="14">
        <f t="shared" si="9278"/>
        <v>0</v>
      </c>
      <c r="AH4542" s="14">
        <f t="shared" si="9278"/>
        <v>0</v>
      </c>
      <c r="AI4542" s="14">
        <f t="shared" si="9278"/>
        <v>0</v>
      </c>
      <c r="AJ4542" s="14">
        <f t="shared" si="9278"/>
        <v>0</v>
      </c>
      <c r="AK4542" s="14">
        <f t="shared" si="9167"/>
        <v>151243.79999999999</v>
      </c>
      <c r="AL4542" s="14">
        <f t="shared" si="9168"/>
        <v>151117.40000000002</v>
      </c>
      <c r="AM4542" s="14">
        <f t="shared" si="9169"/>
        <v>152626.1</v>
      </c>
      <c r="AN4542" s="14">
        <f>AN4543+AN4549+AN4577</f>
        <v>0</v>
      </c>
      <c r="AO4542" s="14">
        <f t="shared" si="9170"/>
        <v>151243.79999999999</v>
      </c>
      <c r="AP4542" s="14">
        <f t="shared" ref="AP4542:BK4542" si="9279">AP4543+AP4549+AP4577</f>
        <v>0</v>
      </c>
      <c r="AQ4542" s="14">
        <f t="shared" si="9279"/>
        <v>0</v>
      </c>
      <c r="AR4542" s="14">
        <f t="shared" si="9279"/>
        <v>0</v>
      </c>
      <c r="AS4542" s="14">
        <f>AS4543+AS4549+AS4577</f>
        <v>0</v>
      </c>
      <c r="AT4542" s="14">
        <f>AT4543+AT4549+AT4577</f>
        <v>0</v>
      </c>
      <c r="AU4542" s="14">
        <f t="shared" si="9279"/>
        <v>0</v>
      </c>
      <c r="AV4542" s="14">
        <f t="shared" si="9279"/>
        <v>420.06599999999997</v>
      </c>
      <c r="AW4542" s="14">
        <f t="shared" si="9279"/>
        <v>0</v>
      </c>
      <c r="AX4542" s="14">
        <f t="shared" si="9279"/>
        <v>0</v>
      </c>
      <c r="AY4542" s="14">
        <f t="shared" si="9279"/>
        <v>0</v>
      </c>
      <c r="AZ4542" s="14">
        <f t="shared" si="9279"/>
        <v>0</v>
      </c>
      <c r="BA4542" s="14">
        <f>BA4543+BA4549+BA4577</f>
        <v>0</v>
      </c>
      <c r="BB4542" s="14">
        <f>BB4543+BB4549+BB4577</f>
        <v>0</v>
      </c>
      <c r="BC4542" s="14">
        <f t="shared" si="9279"/>
        <v>0</v>
      </c>
      <c r="BD4542" s="14">
        <f>BD4543+BD4549+BD4577</f>
        <v>0</v>
      </c>
      <c r="BE4542" s="14">
        <f>BE4543+BE4549+BE4577</f>
        <v>0</v>
      </c>
      <c r="BF4542" s="14">
        <f t="shared" si="9196"/>
        <v>151663.86599999998</v>
      </c>
      <c r="BG4542" s="14">
        <f t="shared" si="9197"/>
        <v>151117.40000000002</v>
      </c>
      <c r="BH4542" s="14">
        <f t="shared" si="9198"/>
        <v>152626.1</v>
      </c>
      <c r="BI4542" s="14">
        <f t="shared" ref="BI4542" si="9280">BI4543+BI4549+BI4577</f>
        <v>0</v>
      </c>
      <c r="BJ4542" s="14">
        <f t="shared" si="9185"/>
        <v>151663.86599999998</v>
      </c>
      <c r="BK4542" s="14">
        <f t="shared" si="9279"/>
        <v>0</v>
      </c>
    </row>
    <row r="4543" spans="1:63" s="47" customFormat="1" ht="63" x14ac:dyDescent="0.25">
      <c r="A4543" s="8" t="s">
        <v>898</v>
      </c>
      <c r="B4543" s="8" t="s">
        <v>8</v>
      </c>
      <c r="C4543" s="8" t="s">
        <v>174</v>
      </c>
      <c r="D4543" s="8"/>
      <c r="E4543" s="8"/>
      <c r="F4543" s="9" t="s">
        <v>900</v>
      </c>
      <c r="G4543" s="15">
        <f>G4544</f>
        <v>2980.1</v>
      </c>
      <c r="H4543" s="15">
        <f t="shared" si="9147"/>
        <v>384.20000000000027</v>
      </c>
      <c r="I4543" s="15">
        <f t="shared" ref="I4543:J4545" si="9281">I4544</f>
        <v>3364.3</v>
      </c>
      <c r="J4543" s="15">
        <f t="shared" si="9281"/>
        <v>2980.1</v>
      </c>
      <c r="K4543" s="15">
        <f t="shared" si="9148"/>
        <v>384.20000000000027</v>
      </c>
      <c r="L4543" s="15">
        <f t="shared" ref="L4543:P4545" si="9282">L4544</f>
        <v>3364.3</v>
      </c>
      <c r="M4543" s="15">
        <f t="shared" si="9282"/>
        <v>3364.3</v>
      </c>
      <c r="N4543" s="15">
        <f t="shared" si="9282"/>
        <v>0</v>
      </c>
      <c r="O4543" s="15">
        <f t="shared" si="9282"/>
        <v>0</v>
      </c>
      <c r="P4543" s="15">
        <f t="shared" si="9282"/>
        <v>0</v>
      </c>
      <c r="Q4543" s="15">
        <f t="shared" si="9138"/>
        <v>384.20000000000027</v>
      </c>
      <c r="R4543" s="15">
        <f t="shared" si="9130"/>
        <v>3364.3</v>
      </c>
      <c r="S4543" s="15">
        <f t="shared" si="9139"/>
        <v>384.20000000000027</v>
      </c>
      <c r="T4543" s="15">
        <f t="shared" si="9131"/>
        <v>3364.3</v>
      </c>
      <c r="U4543" s="15">
        <f t="shared" si="9132"/>
        <v>3364.3</v>
      </c>
      <c r="V4543" s="15">
        <f t="shared" ref="V4543:X4545" si="9283">V4544</f>
        <v>0</v>
      </c>
      <c r="W4543" s="15">
        <f t="shared" si="9283"/>
        <v>0</v>
      </c>
      <c r="X4543" s="15">
        <f t="shared" si="9283"/>
        <v>0</v>
      </c>
      <c r="Y4543" s="15">
        <f t="shared" ref="Y4543:Z4545" si="9284">Y4544</f>
        <v>0</v>
      </c>
      <c r="Z4543" s="15">
        <f t="shared" si="9284"/>
        <v>0</v>
      </c>
      <c r="AA4543" s="15">
        <f t="shared" si="9218"/>
        <v>3364.3</v>
      </c>
      <c r="AB4543" s="15">
        <f t="shared" si="9219"/>
        <v>3364.3</v>
      </c>
      <c r="AC4543" s="15">
        <f t="shared" si="9220"/>
        <v>3364.3</v>
      </c>
      <c r="AD4543" s="15">
        <f t="shared" ref="AD4543:AE4547" si="9285">AD4544</f>
        <v>0</v>
      </c>
      <c r="AE4543" s="15">
        <f t="shared" si="9285"/>
        <v>0</v>
      </c>
      <c r="AF4543" s="15">
        <f>AF4544</f>
        <v>0</v>
      </c>
      <c r="AG4543" s="15">
        <f t="shared" ref="AG4543:AH4547" si="9286">AG4544</f>
        <v>0</v>
      </c>
      <c r="AH4543" s="15">
        <f t="shared" si="9286"/>
        <v>0</v>
      </c>
      <c r="AI4543" s="15">
        <f t="shared" ref="AI4543:AJ4547" si="9287">AI4544</f>
        <v>0</v>
      </c>
      <c r="AJ4543" s="15">
        <f t="shared" si="9287"/>
        <v>0</v>
      </c>
      <c r="AK4543" s="15">
        <f t="shared" si="9167"/>
        <v>3364.3</v>
      </c>
      <c r="AL4543" s="15">
        <f t="shared" si="9168"/>
        <v>3364.3</v>
      </c>
      <c r="AM4543" s="15">
        <f t="shared" si="9169"/>
        <v>3364.3</v>
      </c>
      <c r="AN4543" s="15">
        <f>AN4544</f>
        <v>0</v>
      </c>
      <c r="AO4543" s="15">
        <f t="shared" si="9170"/>
        <v>3364.3</v>
      </c>
      <c r="AP4543" s="15">
        <f t="shared" ref="AP4543:AT4547" si="9288">AP4544</f>
        <v>0</v>
      </c>
      <c r="AQ4543" s="15">
        <f t="shared" si="9288"/>
        <v>0</v>
      </c>
      <c r="AR4543" s="15">
        <f t="shared" si="9288"/>
        <v>0</v>
      </c>
      <c r="AS4543" s="15">
        <f t="shared" si="9288"/>
        <v>0</v>
      </c>
      <c r="AT4543" s="15">
        <f t="shared" si="9288"/>
        <v>0</v>
      </c>
      <c r="AU4543" s="15">
        <f t="shared" ref="AU4543:AY4547" si="9289">AU4544</f>
        <v>0</v>
      </c>
      <c r="AV4543" s="15">
        <f t="shared" si="9289"/>
        <v>0</v>
      </c>
      <c r="AW4543" s="15">
        <f t="shared" si="9289"/>
        <v>0</v>
      </c>
      <c r="AX4543" s="15">
        <f t="shared" si="9289"/>
        <v>0</v>
      </c>
      <c r="AY4543" s="15">
        <f t="shared" si="9289"/>
        <v>0</v>
      </c>
      <c r="AZ4543" s="15">
        <f t="shared" ref="AZ4543:BC4547" si="9290">AZ4544</f>
        <v>0</v>
      </c>
      <c r="BA4543" s="15">
        <f t="shared" ref="BA4543:BB4547" si="9291">BA4544</f>
        <v>0</v>
      </c>
      <c r="BB4543" s="15">
        <f t="shared" si="9291"/>
        <v>0</v>
      </c>
      <c r="BC4543" s="15">
        <f t="shared" si="9290"/>
        <v>0</v>
      </c>
      <c r="BD4543" s="15">
        <f t="shared" ref="BD4543:BE4547" si="9292">BD4544</f>
        <v>0</v>
      </c>
      <c r="BE4543" s="15">
        <f t="shared" si="9292"/>
        <v>0</v>
      </c>
      <c r="BF4543" s="15">
        <f t="shared" si="9196"/>
        <v>3364.3</v>
      </c>
      <c r="BG4543" s="15">
        <f t="shared" si="9197"/>
        <v>3364.3</v>
      </c>
      <c r="BH4543" s="15">
        <f t="shared" si="9198"/>
        <v>3364.3</v>
      </c>
      <c r="BI4543" s="15">
        <f>BI4544</f>
        <v>0</v>
      </c>
      <c r="BJ4543" s="15">
        <f t="shared" si="9185"/>
        <v>3364.3</v>
      </c>
      <c r="BK4543" s="15">
        <f>BK4544</f>
        <v>0</v>
      </c>
    </row>
    <row r="4544" spans="1:63" ht="63" x14ac:dyDescent="0.25">
      <c r="A4544" s="10" t="s">
        <v>898</v>
      </c>
      <c r="B4544" s="10" t="s">
        <v>8</v>
      </c>
      <c r="C4544" s="10" t="s">
        <v>174</v>
      </c>
      <c r="D4544" s="10" t="s">
        <v>13</v>
      </c>
      <c r="E4544" s="10"/>
      <c r="F4544" s="19" t="s">
        <v>14</v>
      </c>
      <c r="G4544" s="16">
        <f>G4545</f>
        <v>2980.1</v>
      </c>
      <c r="H4544" s="16">
        <f t="shared" si="9147"/>
        <v>384.20000000000027</v>
      </c>
      <c r="I4544" s="16">
        <f t="shared" si="9281"/>
        <v>3364.3</v>
      </c>
      <c r="J4544" s="16">
        <f t="shared" si="9281"/>
        <v>2980.1</v>
      </c>
      <c r="K4544" s="16">
        <f t="shared" si="9148"/>
        <v>384.20000000000027</v>
      </c>
      <c r="L4544" s="16">
        <f t="shared" si="9282"/>
        <v>3364.3</v>
      </c>
      <c r="M4544" s="16">
        <f t="shared" si="9282"/>
        <v>3364.3</v>
      </c>
      <c r="N4544" s="16">
        <f t="shared" si="9282"/>
        <v>0</v>
      </c>
      <c r="O4544" s="16">
        <f t="shared" si="9282"/>
        <v>0</v>
      </c>
      <c r="P4544" s="16">
        <f t="shared" si="9282"/>
        <v>0</v>
      </c>
      <c r="Q4544" s="16">
        <f t="shared" si="9138"/>
        <v>384.20000000000027</v>
      </c>
      <c r="R4544" s="16">
        <f t="shared" ref="R4544:R4607" si="9293">I4544+N4544</f>
        <v>3364.3</v>
      </c>
      <c r="S4544" s="16">
        <f t="shared" si="9139"/>
        <v>384.20000000000027</v>
      </c>
      <c r="T4544" s="16">
        <f t="shared" ref="T4544:T4607" si="9294">L4544+O4544</f>
        <v>3364.3</v>
      </c>
      <c r="U4544" s="16">
        <f t="shared" ref="U4544:U4607" si="9295">M4544+P4544</f>
        <v>3364.3</v>
      </c>
      <c r="V4544" s="16">
        <f t="shared" si="9283"/>
        <v>0</v>
      </c>
      <c r="W4544" s="16">
        <f t="shared" si="9283"/>
        <v>0</v>
      </c>
      <c r="X4544" s="16">
        <f t="shared" si="9283"/>
        <v>0</v>
      </c>
      <c r="Y4544" s="16">
        <f t="shared" si="9284"/>
        <v>0</v>
      </c>
      <c r="Z4544" s="16">
        <f t="shared" si="9284"/>
        <v>0</v>
      </c>
      <c r="AA4544" s="16">
        <f t="shared" si="9218"/>
        <v>3364.3</v>
      </c>
      <c r="AB4544" s="16">
        <f t="shared" si="9219"/>
        <v>3364.3</v>
      </c>
      <c r="AC4544" s="16">
        <f t="shared" si="9220"/>
        <v>3364.3</v>
      </c>
      <c r="AD4544" s="16">
        <f t="shared" si="9285"/>
        <v>0</v>
      </c>
      <c r="AE4544" s="16">
        <f t="shared" si="9285"/>
        <v>0</v>
      </c>
      <c r="AF4544" s="16">
        <f>AF4545</f>
        <v>0</v>
      </c>
      <c r="AG4544" s="16">
        <f t="shared" si="9286"/>
        <v>0</v>
      </c>
      <c r="AH4544" s="16">
        <f t="shared" si="9286"/>
        <v>0</v>
      </c>
      <c r="AI4544" s="16">
        <f t="shared" si="9287"/>
        <v>0</v>
      </c>
      <c r="AJ4544" s="16">
        <f t="shared" si="9287"/>
        <v>0</v>
      </c>
      <c r="AK4544" s="16">
        <f t="shared" si="9167"/>
        <v>3364.3</v>
      </c>
      <c r="AL4544" s="16">
        <f t="shared" si="9168"/>
        <v>3364.3</v>
      </c>
      <c r="AM4544" s="16">
        <f t="shared" si="9169"/>
        <v>3364.3</v>
      </c>
      <c r="AN4544" s="16">
        <f>AN4545</f>
        <v>0</v>
      </c>
      <c r="AO4544" s="16">
        <f t="shared" si="9170"/>
        <v>3364.3</v>
      </c>
      <c r="AP4544" s="16">
        <f t="shared" si="9288"/>
        <v>0</v>
      </c>
      <c r="AQ4544" s="16">
        <f t="shared" si="9288"/>
        <v>0</v>
      </c>
      <c r="AR4544" s="16">
        <f t="shared" si="9288"/>
        <v>0</v>
      </c>
      <c r="AS4544" s="16">
        <f t="shared" si="9288"/>
        <v>0</v>
      </c>
      <c r="AT4544" s="16">
        <f t="shared" si="9288"/>
        <v>0</v>
      </c>
      <c r="AU4544" s="16">
        <f t="shared" si="9289"/>
        <v>0</v>
      </c>
      <c r="AV4544" s="16">
        <f t="shared" si="9289"/>
        <v>0</v>
      </c>
      <c r="AW4544" s="16">
        <f t="shared" si="9289"/>
        <v>0</v>
      </c>
      <c r="AX4544" s="16">
        <f t="shared" si="9289"/>
        <v>0</v>
      </c>
      <c r="AY4544" s="16">
        <f t="shared" si="9289"/>
        <v>0</v>
      </c>
      <c r="AZ4544" s="16">
        <f t="shared" si="9290"/>
        <v>0</v>
      </c>
      <c r="BA4544" s="16">
        <f t="shared" si="9291"/>
        <v>0</v>
      </c>
      <c r="BB4544" s="16">
        <f t="shared" si="9291"/>
        <v>0</v>
      </c>
      <c r="BC4544" s="16">
        <f t="shared" si="9290"/>
        <v>0</v>
      </c>
      <c r="BD4544" s="16">
        <f t="shared" si="9292"/>
        <v>0</v>
      </c>
      <c r="BE4544" s="16">
        <f t="shared" si="9292"/>
        <v>0</v>
      </c>
      <c r="BF4544" s="16">
        <f t="shared" si="9196"/>
        <v>3364.3</v>
      </c>
      <c r="BG4544" s="16">
        <f t="shared" si="9197"/>
        <v>3364.3</v>
      </c>
      <c r="BH4544" s="16">
        <f t="shared" si="9198"/>
        <v>3364.3</v>
      </c>
      <c r="BI4544" s="16">
        <f>BI4545</f>
        <v>0</v>
      </c>
      <c r="BJ4544" s="16">
        <f t="shared" si="9185"/>
        <v>3364.3</v>
      </c>
      <c r="BK4544" s="16">
        <f>BK4545</f>
        <v>0</v>
      </c>
    </row>
    <row r="4545" spans="1:63" x14ac:dyDescent="0.25">
      <c r="A4545" s="10" t="s">
        <v>898</v>
      </c>
      <c r="B4545" s="10" t="s">
        <v>8</v>
      </c>
      <c r="C4545" s="10" t="s">
        <v>174</v>
      </c>
      <c r="D4545" s="10" t="s">
        <v>901</v>
      </c>
      <c r="E4545" s="10"/>
      <c r="F4545" s="19" t="s">
        <v>902</v>
      </c>
      <c r="G4545" s="16">
        <f>G4546</f>
        <v>2980.1</v>
      </c>
      <c r="H4545" s="16">
        <f t="shared" si="9147"/>
        <v>384.20000000000027</v>
      </c>
      <c r="I4545" s="16">
        <f t="shared" si="9281"/>
        <v>3364.3</v>
      </c>
      <c r="J4545" s="16">
        <f t="shared" si="9281"/>
        <v>2980.1</v>
      </c>
      <c r="K4545" s="16">
        <f t="shared" si="9148"/>
        <v>384.20000000000027</v>
      </c>
      <c r="L4545" s="16">
        <f t="shared" si="9282"/>
        <v>3364.3</v>
      </c>
      <c r="M4545" s="16">
        <f t="shared" si="9282"/>
        <v>3364.3</v>
      </c>
      <c r="N4545" s="16">
        <f t="shared" si="9282"/>
        <v>0</v>
      </c>
      <c r="O4545" s="16">
        <f t="shared" si="9282"/>
        <v>0</v>
      </c>
      <c r="P4545" s="16">
        <f t="shared" si="9282"/>
        <v>0</v>
      </c>
      <c r="Q4545" s="16">
        <f t="shared" si="9138"/>
        <v>384.20000000000027</v>
      </c>
      <c r="R4545" s="16">
        <f t="shared" si="9293"/>
        <v>3364.3</v>
      </c>
      <c r="S4545" s="16">
        <f t="shared" si="9139"/>
        <v>384.20000000000027</v>
      </c>
      <c r="T4545" s="16">
        <f t="shared" si="9294"/>
        <v>3364.3</v>
      </c>
      <c r="U4545" s="16">
        <f t="shared" si="9295"/>
        <v>3364.3</v>
      </c>
      <c r="V4545" s="16">
        <f t="shared" si="9283"/>
        <v>0</v>
      </c>
      <c r="W4545" s="16">
        <f t="shared" si="9283"/>
        <v>0</v>
      </c>
      <c r="X4545" s="16">
        <f t="shared" si="9283"/>
        <v>0</v>
      </c>
      <c r="Y4545" s="16">
        <f t="shared" si="9284"/>
        <v>0</v>
      </c>
      <c r="Z4545" s="16">
        <f t="shared" si="9284"/>
        <v>0</v>
      </c>
      <c r="AA4545" s="16">
        <f t="shared" si="9218"/>
        <v>3364.3</v>
      </c>
      <c r="AB4545" s="16">
        <f t="shared" si="9219"/>
        <v>3364.3</v>
      </c>
      <c r="AC4545" s="16">
        <f t="shared" si="9220"/>
        <v>3364.3</v>
      </c>
      <c r="AD4545" s="16">
        <f t="shared" si="9285"/>
        <v>0</v>
      </c>
      <c r="AE4545" s="16">
        <f t="shared" si="9285"/>
        <v>0</v>
      </c>
      <c r="AF4545" s="16">
        <f>AF4546</f>
        <v>0</v>
      </c>
      <c r="AG4545" s="16">
        <f t="shared" si="9286"/>
        <v>0</v>
      </c>
      <c r="AH4545" s="16">
        <f t="shared" si="9286"/>
        <v>0</v>
      </c>
      <c r="AI4545" s="16">
        <f t="shared" si="9287"/>
        <v>0</v>
      </c>
      <c r="AJ4545" s="16">
        <f t="shared" si="9287"/>
        <v>0</v>
      </c>
      <c r="AK4545" s="16">
        <f t="shared" si="9167"/>
        <v>3364.3</v>
      </c>
      <c r="AL4545" s="16">
        <f t="shared" si="9168"/>
        <v>3364.3</v>
      </c>
      <c r="AM4545" s="16">
        <f t="shared" si="9169"/>
        <v>3364.3</v>
      </c>
      <c r="AN4545" s="16">
        <f>AN4546</f>
        <v>0</v>
      </c>
      <c r="AO4545" s="16">
        <f t="shared" si="9170"/>
        <v>3364.3</v>
      </c>
      <c r="AP4545" s="16">
        <f t="shared" si="9288"/>
        <v>0</v>
      </c>
      <c r="AQ4545" s="16">
        <f t="shared" si="9288"/>
        <v>0</v>
      </c>
      <c r="AR4545" s="16">
        <f t="shared" si="9288"/>
        <v>0</v>
      </c>
      <c r="AS4545" s="16">
        <f t="shared" si="9288"/>
        <v>0</v>
      </c>
      <c r="AT4545" s="16">
        <f t="shared" si="9288"/>
        <v>0</v>
      </c>
      <c r="AU4545" s="16">
        <f t="shared" si="9289"/>
        <v>0</v>
      </c>
      <c r="AV4545" s="16">
        <f t="shared" si="9289"/>
        <v>0</v>
      </c>
      <c r="AW4545" s="16">
        <f t="shared" si="9289"/>
        <v>0</v>
      </c>
      <c r="AX4545" s="16">
        <f t="shared" si="9289"/>
        <v>0</v>
      </c>
      <c r="AY4545" s="16">
        <f t="shared" si="9289"/>
        <v>0</v>
      </c>
      <c r="AZ4545" s="16">
        <f t="shared" si="9290"/>
        <v>0</v>
      </c>
      <c r="BA4545" s="16">
        <f t="shared" si="9291"/>
        <v>0</v>
      </c>
      <c r="BB4545" s="16">
        <f t="shared" si="9291"/>
        <v>0</v>
      </c>
      <c r="BC4545" s="16">
        <f t="shared" si="9290"/>
        <v>0</v>
      </c>
      <c r="BD4545" s="16">
        <f t="shared" si="9292"/>
        <v>0</v>
      </c>
      <c r="BE4545" s="16">
        <f t="shared" si="9292"/>
        <v>0</v>
      </c>
      <c r="BF4545" s="16">
        <f t="shared" si="9196"/>
        <v>3364.3</v>
      </c>
      <c r="BG4545" s="16">
        <f t="shared" si="9197"/>
        <v>3364.3</v>
      </c>
      <c r="BH4545" s="16">
        <f t="shared" si="9198"/>
        <v>3364.3</v>
      </c>
      <c r="BI4545" s="16">
        <f>BI4546</f>
        <v>0</v>
      </c>
      <c r="BJ4545" s="16">
        <f t="shared" si="9185"/>
        <v>3364.3</v>
      </c>
      <c r="BK4545" s="16">
        <f>BK4546</f>
        <v>0</v>
      </c>
    </row>
    <row r="4546" spans="1:63" ht="110.25" x14ac:dyDescent="0.25">
      <c r="A4546" s="10" t="s">
        <v>898</v>
      </c>
      <c r="B4546" s="10" t="s">
        <v>8</v>
      </c>
      <c r="C4546" s="10" t="s">
        <v>174</v>
      </c>
      <c r="D4546" s="10" t="s">
        <v>901</v>
      </c>
      <c r="E4546" s="10" t="s">
        <v>46</v>
      </c>
      <c r="F4546" s="11" t="s">
        <v>17</v>
      </c>
      <c r="G4546" s="16">
        <f>G4547</f>
        <v>2980.1</v>
      </c>
      <c r="H4546" s="16">
        <f t="shared" si="9147"/>
        <v>384.20000000000027</v>
      </c>
      <c r="I4546" s="16">
        <f>I4547</f>
        <v>3364.3</v>
      </c>
      <c r="J4546" s="16">
        <f>J4547</f>
        <v>2980.1</v>
      </c>
      <c r="K4546" s="16">
        <f t="shared" si="9148"/>
        <v>384.20000000000027</v>
      </c>
      <c r="L4546" s="16">
        <f t="shared" ref="L4546:P4547" si="9296">L4547</f>
        <v>3364.3</v>
      </c>
      <c r="M4546" s="16">
        <f t="shared" si="9296"/>
        <v>3364.3</v>
      </c>
      <c r="N4546" s="16">
        <f t="shared" si="9296"/>
        <v>0</v>
      </c>
      <c r="O4546" s="16">
        <f t="shared" si="9296"/>
        <v>0</v>
      </c>
      <c r="P4546" s="16">
        <f t="shared" si="9296"/>
        <v>0</v>
      </c>
      <c r="Q4546" s="16">
        <f t="shared" si="9138"/>
        <v>384.20000000000027</v>
      </c>
      <c r="R4546" s="16">
        <f t="shared" si="9293"/>
        <v>3364.3</v>
      </c>
      <c r="S4546" s="16">
        <f t="shared" si="9139"/>
        <v>384.20000000000027</v>
      </c>
      <c r="T4546" s="16">
        <f t="shared" si="9294"/>
        <v>3364.3</v>
      </c>
      <c r="U4546" s="16">
        <f t="shared" si="9295"/>
        <v>3364.3</v>
      </c>
      <c r="V4546" s="16">
        <f t="shared" ref="V4546:Z4547" si="9297">V4547</f>
        <v>0</v>
      </c>
      <c r="W4546" s="16">
        <f t="shared" si="9297"/>
        <v>0</v>
      </c>
      <c r="X4546" s="16">
        <f t="shared" si="9297"/>
        <v>0</v>
      </c>
      <c r="Y4546" s="16">
        <f t="shared" si="9297"/>
        <v>0</v>
      </c>
      <c r="Z4546" s="16">
        <f t="shared" si="9297"/>
        <v>0</v>
      </c>
      <c r="AA4546" s="16">
        <f t="shared" si="9218"/>
        <v>3364.3</v>
      </c>
      <c r="AB4546" s="16">
        <f t="shared" si="9219"/>
        <v>3364.3</v>
      </c>
      <c r="AC4546" s="16">
        <f t="shared" si="9220"/>
        <v>3364.3</v>
      </c>
      <c r="AD4546" s="16">
        <f t="shared" si="9285"/>
        <v>0</v>
      </c>
      <c r="AE4546" s="16">
        <f t="shared" si="9285"/>
        <v>0</v>
      </c>
      <c r="AF4546" s="16">
        <f>AF4547</f>
        <v>0</v>
      </c>
      <c r="AG4546" s="16">
        <f t="shared" si="9286"/>
        <v>0</v>
      </c>
      <c r="AH4546" s="16">
        <f t="shared" si="9286"/>
        <v>0</v>
      </c>
      <c r="AI4546" s="16">
        <f t="shared" si="9287"/>
        <v>0</v>
      </c>
      <c r="AJ4546" s="16">
        <f t="shared" si="9287"/>
        <v>0</v>
      </c>
      <c r="AK4546" s="16">
        <f t="shared" si="9167"/>
        <v>3364.3</v>
      </c>
      <c r="AL4546" s="16">
        <f t="shared" si="9168"/>
        <v>3364.3</v>
      </c>
      <c r="AM4546" s="16">
        <f t="shared" si="9169"/>
        <v>3364.3</v>
      </c>
      <c r="AN4546" s="16">
        <f>AN4547</f>
        <v>0</v>
      </c>
      <c r="AO4546" s="16">
        <f t="shared" si="9170"/>
        <v>3364.3</v>
      </c>
      <c r="AP4546" s="16">
        <f t="shared" si="9288"/>
        <v>0</v>
      </c>
      <c r="AQ4546" s="16">
        <f t="shared" si="9288"/>
        <v>0</v>
      </c>
      <c r="AR4546" s="16">
        <f t="shared" si="9288"/>
        <v>0</v>
      </c>
      <c r="AS4546" s="16">
        <f t="shared" si="9288"/>
        <v>0</v>
      </c>
      <c r="AT4546" s="16">
        <f t="shared" si="9288"/>
        <v>0</v>
      </c>
      <c r="AU4546" s="16">
        <f t="shared" si="9289"/>
        <v>0</v>
      </c>
      <c r="AV4546" s="16">
        <f t="shared" si="9289"/>
        <v>0</v>
      </c>
      <c r="AW4546" s="16">
        <f t="shared" si="9289"/>
        <v>0</v>
      </c>
      <c r="AX4546" s="16">
        <f t="shared" si="9289"/>
        <v>0</v>
      </c>
      <c r="AY4546" s="16">
        <f t="shared" si="9289"/>
        <v>0</v>
      </c>
      <c r="AZ4546" s="16">
        <f t="shared" si="9290"/>
        <v>0</v>
      </c>
      <c r="BA4546" s="16">
        <f t="shared" si="9291"/>
        <v>0</v>
      </c>
      <c r="BB4546" s="16">
        <f t="shared" si="9291"/>
        <v>0</v>
      </c>
      <c r="BC4546" s="16">
        <f t="shared" si="9290"/>
        <v>0</v>
      </c>
      <c r="BD4546" s="16">
        <f t="shared" si="9292"/>
        <v>0</v>
      </c>
      <c r="BE4546" s="16">
        <f t="shared" si="9292"/>
        <v>0</v>
      </c>
      <c r="BF4546" s="16">
        <f t="shared" si="9196"/>
        <v>3364.3</v>
      </c>
      <c r="BG4546" s="16">
        <f t="shared" si="9197"/>
        <v>3364.3</v>
      </c>
      <c r="BH4546" s="16">
        <f t="shared" si="9198"/>
        <v>3364.3</v>
      </c>
      <c r="BI4546" s="16">
        <f>BI4547</f>
        <v>0</v>
      </c>
      <c r="BJ4546" s="16">
        <f t="shared" si="9185"/>
        <v>3364.3</v>
      </c>
      <c r="BK4546" s="16">
        <f>BK4547</f>
        <v>0</v>
      </c>
    </row>
    <row r="4547" spans="1:63" ht="47.25" x14ac:dyDescent="0.25">
      <c r="A4547" s="10" t="s">
        <v>898</v>
      </c>
      <c r="B4547" s="10" t="s">
        <v>8</v>
      </c>
      <c r="C4547" s="10" t="s">
        <v>174</v>
      </c>
      <c r="D4547" s="10" t="s">
        <v>901</v>
      </c>
      <c r="E4547" s="10" t="s">
        <v>47</v>
      </c>
      <c r="F4547" s="11" t="s">
        <v>18</v>
      </c>
      <c r="G4547" s="16">
        <f>G4548</f>
        <v>2980.1</v>
      </c>
      <c r="H4547" s="16">
        <f t="shared" si="9147"/>
        <v>384.20000000000027</v>
      </c>
      <c r="I4547" s="16">
        <f>I4548</f>
        <v>3364.3</v>
      </c>
      <c r="J4547" s="16">
        <f>J4548</f>
        <v>2980.1</v>
      </c>
      <c r="K4547" s="16">
        <f t="shared" si="9148"/>
        <v>384.20000000000027</v>
      </c>
      <c r="L4547" s="16">
        <f t="shared" si="9296"/>
        <v>3364.3</v>
      </c>
      <c r="M4547" s="16">
        <f t="shared" si="9296"/>
        <v>3364.3</v>
      </c>
      <c r="N4547" s="16">
        <f t="shared" si="9296"/>
        <v>0</v>
      </c>
      <c r="O4547" s="16">
        <f t="shared" si="9296"/>
        <v>0</v>
      </c>
      <c r="P4547" s="16">
        <f t="shared" si="9296"/>
        <v>0</v>
      </c>
      <c r="Q4547" s="16">
        <f t="shared" ref="Q4547:Q4610" si="9298">R4547-G4547</f>
        <v>384.20000000000027</v>
      </c>
      <c r="R4547" s="16">
        <f t="shared" si="9293"/>
        <v>3364.3</v>
      </c>
      <c r="S4547" s="16">
        <f t="shared" ref="S4547:S4610" si="9299">T4547-J4547</f>
        <v>384.20000000000027</v>
      </c>
      <c r="T4547" s="16">
        <f t="shared" si="9294"/>
        <v>3364.3</v>
      </c>
      <c r="U4547" s="16">
        <f t="shared" si="9295"/>
        <v>3364.3</v>
      </c>
      <c r="V4547" s="16">
        <f t="shared" si="9297"/>
        <v>0</v>
      </c>
      <c r="W4547" s="16">
        <f t="shared" si="9297"/>
        <v>0</v>
      </c>
      <c r="X4547" s="16">
        <f t="shared" si="9297"/>
        <v>0</v>
      </c>
      <c r="Y4547" s="16">
        <f t="shared" si="9297"/>
        <v>0</v>
      </c>
      <c r="Z4547" s="16">
        <f t="shared" si="9297"/>
        <v>0</v>
      </c>
      <c r="AA4547" s="16">
        <f t="shared" si="9218"/>
        <v>3364.3</v>
      </c>
      <c r="AB4547" s="16">
        <f t="shared" si="9219"/>
        <v>3364.3</v>
      </c>
      <c r="AC4547" s="16">
        <f t="shared" si="9220"/>
        <v>3364.3</v>
      </c>
      <c r="AD4547" s="16">
        <f t="shared" si="9285"/>
        <v>0</v>
      </c>
      <c r="AE4547" s="16">
        <f t="shared" si="9285"/>
        <v>0</v>
      </c>
      <c r="AF4547" s="16">
        <f>AF4548</f>
        <v>0</v>
      </c>
      <c r="AG4547" s="16">
        <f t="shared" si="9286"/>
        <v>0</v>
      </c>
      <c r="AH4547" s="16">
        <f t="shared" si="9286"/>
        <v>0</v>
      </c>
      <c r="AI4547" s="16">
        <f t="shared" si="9287"/>
        <v>0</v>
      </c>
      <c r="AJ4547" s="16">
        <f t="shared" si="9287"/>
        <v>0</v>
      </c>
      <c r="AK4547" s="16">
        <f t="shared" si="9167"/>
        <v>3364.3</v>
      </c>
      <c r="AL4547" s="16">
        <f t="shared" si="9168"/>
        <v>3364.3</v>
      </c>
      <c r="AM4547" s="16">
        <f t="shared" si="9169"/>
        <v>3364.3</v>
      </c>
      <c r="AN4547" s="16">
        <f>AN4548</f>
        <v>0</v>
      </c>
      <c r="AO4547" s="16">
        <f t="shared" si="9170"/>
        <v>3364.3</v>
      </c>
      <c r="AP4547" s="16">
        <f t="shared" si="9288"/>
        <v>0</v>
      </c>
      <c r="AQ4547" s="16">
        <f t="shared" si="9288"/>
        <v>0</v>
      </c>
      <c r="AR4547" s="16">
        <f t="shared" si="9288"/>
        <v>0</v>
      </c>
      <c r="AS4547" s="16">
        <f t="shared" si="9288"/>
        <v>0</v>
      </c>
      <c r="AT4547" s="16">
        <f t="shared" si="9288"/>
        <v>0</v>
      </c>
      <c r="AU4547" s="16">
        <f t="shared" si="9289"/>
        <v>0</v>
      </c>
      <c r="AV4547" s="16">
        <f t="shared" si="9289"/>
        <v>0</v>
      </c>
      <c r="AW4547" s="16">
        <f t="shared" si="9289"/>
        <v>0</v>
      </c>
      <c r="AX4547" s="16">
        <f t="shared" si="9289"/>
        <v>0</v>
      </c>
      <c r="AY4547" s="16">
        <f t="shared" si="9289"/>
        <v>0</v>
      </c>
      <c r="AZ4547" s="16">
        <f t="shared" si="9290"/>
        <v>0</v>
      </c>
      <c r="BA4547" s="16">
        <f t="shared" si="9291"/>
        <v>0</v>
      </c>
      <c r="BB4547" s="16">
        <f t="shared" si="9291"/>
        <v>0</v>
      </c>
      <c r="BC4547" s="16">
        <f t="shared" si="9290"/>
        <v>0</v>
      </c>
      <c r="BD4547" s="16">
        <f t="shared" si="9292"/>
        <v>0</v>
      </c>
      <c r="BE4547" s="16">
        <f t="shared" si="9292"/>
        <v>0</v>
      </c>
      <c r="BF4547" s="16">
        <f t="shared" si="9196"/>
        <v>3364.3</v>
      </c>
      <c r="BG4547" s="16">
        <f t="shared" si="9197"/>
        <v>3364.3</v>
      </c>
      <c r="BH4547" s="16">
        <f t="shared" si="9198"/>
        <v>3364.3</v>
      </c>
      <c r="BI4547" s="16">
        <f>BI4548</f>
        <v>0</v>
      </c>
      <c r="BJ4547" s="16">
        <f t="shared" si="9185"/>
        <v>3364.3</v>
      </c>
      <c r="BK4547" s="16">
        <f>BK4548</f>
        <v>0</v>
      </c>
    </row>
    <row r="4548" spans="1:63" ht="31.5" x14ac:dyDescent="0.25">
      <c r="A4548" s="10" t="s">
        <v>898</v>
      </c>
      <c r="B4548" s="10" t="s">
        <v>8</v>
      </c>
      <c r="C4548" s="10" t="s">
        <v>174</v>
      </c>
      <c r="D4548" s="10" t="s">
        <v>901</v>
      </c>
      <c r="E4548" s="10" t="s">
        <v>48</v>
      </c>
      <c r="F4548" s="11" t="s">
        <v>19</v>
      </c>
      <c r="G4548" s="16">
        <v>2980.1</v>
      </c>
      <c r="H4548" s="16">
        <f t="shared" si="9147"/>
        <v>384.20000000000027</v>
      </c>
      <c r="I4548" s="16">
        <v>3364.3</v>
      </c>
      <c r="J4548" s="16">
        <v>2980.1</v>
      </c>
      <c r="K4548" s="16">
        <f t="shared" si="9148"/>
        <v>384.20000000000027</v>
      </c>
      <c r="L4548" s="16">
        <v>3364.3</v>
      </c>
      <c r="M4548" s="16">
        <v>3364.3</v>
      </c>
      <c r="N4548" s="16"/>
      <c r="O4548" s="16"/>
      <c r="P4548" s="16"/>
      <c r="Q4548" s="16">
        <f t="shared" si="9298"/>
        <v>384.20000000000027</v>
      </c>
      <c r="R4548" s="16">
        <f t="shared" si="9293"/>
        <v>3364.3</v>
      </c>
      <c r="S4548" s="16">
        <f t="shared" si="9299"/>
        <v>384.20000000000027</v>
      </c>
      <c r="T4548" s="16">
        <f t="shared" si="9294"/>
        <v>3364.3</v>
      </c>
      <c r="U4548" s="16">
        <f t="shared" si="9295"/>
        <v>3364.3</v>
      </c>
      <c r="V4548" s="16"/>
      <c r="W4548" s="16"/>
      <c r="X4548" s="16"/>
      <c r="Y4548" s="16"/>
      <c r="Z4548" s="16"/>
      <c r="AA4548" s="16">
        <f t="shared" si="9218"/>
        <v>3364.3</v>
      </c>
      <c r="AB4548" s="16">
        <f t="shared" si="9219"/>
        <v>3364.3</v>
      </c>
      <c r="AC4548" s="16">
        <f t="shared" si="9220"/>
        <v>3364.3</v>
      </c>
      <c r="AD4548" s="16"/>
      <c r="AE4548" s="16"/>
      <c r="AF4548" s="16"/>
      <c r="AG4548" s="16"/>
      <c r="AH4548" s="16"/>
      <c r="AI4548" s="16"/>
      <c r="AJ4548" s="16"/>
      <c r="AK4548" s="16">
        <f t="shared" si="9167"/>
        <v>3364.3</v>
      </c>
      <c r="AL4548" s="16">
        <f t="shared" si="9168"/>
        <v>3364.3</v>
      </c>
      <c r="AM4548" s="16">
        <f t="shared" si="9169"/>
        <v>3364.3</v>
      </c>
      <c r="AN4548" s="16"/>
      <c r="AO4548" s="16">
        <f t="shared" si="9170"/>
        <v>3364.3</v>
      </c>
      <c r="AP4548" s="16"/>
      <c r="AQ4548" s="16"/>
      <c r="AR4548" s="16"/>
      <c r="AS4548" s="16"/>
      <c r="AT4548" s="16"/>
      <c r="AU4548" s="16"/>
      <c r="AV4548" s="16"/>
      <c r="AW4548" s="16"/>
      <c r="AX4548" s="16"/>
      <c r="AY4548" s="16"/>
      <c r="AZ4548" s="16"/>
      <c r="BA4548" s="16"/>
      <c r="BB4548" s="16"/>
      <c r="BC4548" s="16"/>
      <c r="BD4548" s="16"/>
      <c r="BE4548" s="16"/>
      <c r="BF4548" s="16">
        <f t="shared" si="9196"/>
        <v>3364.3</v>
      </c>
      <c r="BG4548" s="16">
        <f t="shared" si="9197"/>
        <v>3364.3</v>
      </c>
      <c r="BH4548" s="16">
        <f t="shared" si="9198"/>
        <v>3364.3</v>
      </c>
      <c r="BI4548" s="16"/>
      <c r="BJ4548" s="16">
        <f t="shared" si="9185"/>
        <v>3364.3</v>
      </c>
      <c r="BK4548" s="16"/>
    </row>
    <row r="4549" spans="1:63" s="47" customFormat="1" ht="78.75" x14ac:dyDescent="0.25">
      <c r="A4549" s="8" t="s">
        <v>898</v>
      </c>
      <c r="B4549" s="8" t="s">
        <v>8</v>
      </c>
      <c r="C4549" s="8" t="s">
        <v>121</v>
      </c>
      <c r="D4549" s="8"/>
      <c r="E4549" s="8"/>
      <c r="F4549" s="9" t="s">
        <v>903</v>
      </c>
      <c r="G4549" s="15">
        <f>G4550+G4571</f>
        <v>145564.90000000002</v>
      </c>
      <c r="H4549" s="15">
        <f t="shared" si="9147"/>
        <v>-43365.200000000026</v>
      </c>
      <c r="I4549" s="15">
        <f>I4550+I4571</f>
        <v>102199.7</v>
      </c>
      <c r="J4549" s="15">
        <f>J4550+J4571</f>
        <v>149553.70000000001</v>
      </c>
      <c r="K4549" s="15">
        <f t="shared" si="9148"/>
        <v>-47303.8</v>
      </c>
      <c r="L4549" s="15">
        <f>L4550+L4571</f>
        <v>102249.90000000001</v>
      </c>
      <c r="M4549" s="15">
        <f>M4550+M4571</f>
        <v>102879.5</v>
      </c>
      <c r="N4549" s="15">
        <f>N4550+N4571</f>
        <v>0</v>
      </c>
      <c r="O4549" s="15">
        <f>O4550+O4571</f>
        <v>0</v>
      </c>
      <c r="P4549" s="15">
        <f>P4550+P4571</f>
        <v>0</v>
      </c>
      <c r="Q4549" s="15">
        <f t="shared" si="9298"/>
        <v>-43365.200000000026</v>
      </c>
      <c r="R4549" s="15">
        <f t="shared" si="9293"/>
        <v>102199.7</v>
      </c>
      <c r="S4549" s="15">
        <f t="shared" si="9299"/>
        <v>-47303.8</v>
      </c>
      <c r="T4549" s="15">
        <f t="shared" si="9294"/>
        <v>102249.90000000001</v>
      </c>
      <c r="U4549" s="15">
        <f t="shared" si="9295"/>
        <v>102879.5</v>
      </c>
      <c r="V4549" s="15">
        <f>V4550+V4571</f>
        <v>0</v>
      </c>
      <c r="W4549" s="15">
        <f>W4550+W4571</f>
        <v>0</v>
      </c>
      <c r="X4549" s="15">
        <f>X4550+X4571</f>
        <v>0</v>
      </c>
      <c r="Y4549" s="15">
        <f>Y4550+Y4571</f>
        <v>0</v>
      </c>
      <c r="Z4549" s="15">
        <f>Z4550+Z4571</f>
        <v>0</v>
      </c>
      <c r="AA4549" s="15">
        <f t="shared" si="9218"/>
        <v>102199.7</v>
      </c>
      <c r="AB4549" s="15">
        <f t="shared" si="9219"/>
        <v>102249.90000000001</v>
      </c>
      <c r="AC4549" s="15">
        <f t="shared" si="9220"/>
        <v>102879.5</v>
      </c>
      <c r="AD4549" s="15">
        <f t="shared" ref="AD4549:AJ4549" si="9300">AD4550+AD4571</f>
        <v>0</v>
      </c>
      <c r="AE4549" s="15">
        <f t="shared" si="9300"/>
        <v>0</v>
      </c>
      <c r="AF4549" s="15">
        <f t="shared" si="9300"/>
        <v>0</v>
      </c>
      <c r="AG4549" s="15">
        <f t="shared" si="9300"/>
        <v>0</v>
      </c>
      <c r="AH4549" s="15">
        <f t="shared" si="9300"/>
        <v>0</v>
      </c>
      <c r="AI4549" s="15">
        <f t="shared" si="9300"/>
        <v>0</v>
      </c>
      <c r="AJ4549" s="15">
        <f t="shared" si="9300"/>
        <v>0</v>
      </c>
      <c r="AK4549" s="15">
        <f t="shared" si="9167"/>
        <v>102199.7</v>
      </c>
      <c r="AL4549" s="15">
        <f t="shared" si="9168"/>
        <v>102249.90000000001</v>
      </c>
      <c r="AM4549" s="15">
        <f t="shared" si="9169"/>
        <v>102879.5</v>
      </c>
      <c r="AN4549" s="15">
        <f>AN4550+AN4571</f>
        <v>0</v>
      </c>
      <c r="AO4549" s="15">
        <f t="shared" si="9170"/>
        <v>102199.7</v>
      </c>
      <c r="AP4549" s="15">
        <f t="shared" ref="AP4549:BK4549" si="9301">AP4550+AP4571</f>
        <v>0</v>
      </c>
      <c r="AQ4549" s="15">
        <f t="shared" si="9301"/>
        <v>0</v>
      </c>
      <c r="AR4549" s="15">
        <f t="shared" si="9301"/>
        <v>0</v>
      </c>
      <c r="AS4549" s="15">
        <f>AS4550+AS4571</f>
        <v>0</v>
      </c>
      <c r="AT4549" s="15">
        <f>AT4550+AT4571</f>
        <v>0</v>
      </c>
      <c r="AU4549" s="15">
        <f t="shared" si="9301"/>
        <v>0</v>
      </c>
      <c r="AV4549" s="15">
        <f t="shared" si="9301"/>
        <v>0</v>
      </c>
      <c r="AW4549" s="15">
        <f t="shared" si="9301"/>
        <v>0</v>
      </c>
      <c r="AX4549" s="15">
        <f t="shared" si="9301"/>
        <v>0</v>
      </c>
      <c r="AY4549" s="15">
        <f t="shared" si="9301"/>
        <v>0</v>
      </c>
      <c r="AZ4549" s="15">
        <f t="shared" si="9301"/>
        <v>0</v>
      </c>
      <c r="BA4549" s="15">
        <f>BA4550+BA4571</f>
        <v>0</v>
      </c>
      <c r="BB4549" s="15">
        <f>BB4550+BB4571</f>
        <v>0</v>
      </c>
      <c r="BC4549" s="15">
        <f t="shared" si="9301"/>
        <v>0</v>
      </c>
      <c r="BD4549" s="15">
        <f>BD4550+BD4571</f>
        <v>0</v>
      </c>
      <c r="BE4549" s="15">
        <f>BE4550+BE4571</f>
        <v>0</v>
      </c>
      <c r="BF4549" s="15">
        <f t="shared" si="9196"/>
        <v>102199.7</v>
      </c>
      <c r="BG4549" s="15">
        <f t="shared" si="9197"/>
        <v>102249.90000000001</v>
      </c>
      <c r="BH4549" s="15">
        <f t="shared" si="9198"/>
        <v>102879.5</v>
      </c>
      <c r="BI4549" s="15">
        <f t="shared" ref="BI4549" si="9302">BI4550+BI4571</f>
        <v>0</v>
      </c>
      <c r="BJ4549" s="15">
        <f t="shared" si="9185"/>
        <v>102199.7</v>
      </c>
      <c r="BK4549" s="15">
        <f t="shared" si="9301"/>
        <v>0</v>
      </c>
    </row>
    <row r="4550" spans="1:63" ht="63" x14ac:dyDescent="0.25">
      <c r="A4550" s="10" t="s">
        <v>898</v>
      </c>
      <c r="B4550" s="10" t="s">
        <v>8</v>
      </c>
      <c r="C4550" s="10" t="s">
        <v>121</v>
      </c>
      <c r="D4550" s="10" t="s">
        <v>13</v>
      </c>
      <c r="E4550" s="10"/>
      <c r="F4550" s="19" t="s">
        <v>14</v>
      </c>
      <c r="G4550" s="16">
        <f>G4551+G4564</f>
        <v>97392.6</v>
      </c>
      <c r="H4550" s="16">
        <f t="shared" si="9147"/>
        <v>4807.0999999999913</v>
      </c>
      <c r="I4550" s="16">
        <f>I4551+I4564</f>
        <v>102199.7</v>
      </c>
      <c r="J4550" s="16">
        <f>J4551+J4564</f>
        <v>99199</v>
      </c>
      <c r="K4550" s="16">
        <f t="shared" si="9148"/>
        <v>3050.9000000000087</v>
      </c>
      <c r="L4550" s="16">
        <f>L4551+L4564</f>
        <v>102249.90000000001</v>
      </c>
      <c r="M4550" s="16">
        <f>M4551+M4564</f>
        <v>102879.5</v>
      </c>
      <c r="N4550" s="16">
        <f>N4551+N4564</f>
        <v>0</v>
      </c>
      <c r="O4550" s="16">
        <f>O4551+O4564</f>
        <v>0</v>
      </c>
      <c r="P4550" s="16">
        <f>P4551+P4564</f>
        <v>0</v>
      </c>
      <c r="Q4550" s="16">
        <f t="shared" si="9298"/>
        <v>4807.0999999999913</v>
      </c>
      <c r="R4550" s="16">
        <f t="shared" si="9293"/>
        <v>102199.7</v>
      </c>
      <c r="S4550" s="16">
        <f t="shared" si="9299"/>
        <v>3050.9000000000087</v>
      </c>
      <c r="T4550" s="16">
        <f t="shared" si="9294"/>
        <v>102249.90000000001</v>
      </c>
      <c r="U4550" s="16">
        <f t="shared" si="9295"/>
        <v>102879.5</v>
      </c>
      <c r="V4550" s="16">
        <f>V4551+V4564</f>
        <v>0</v>
      </c>
      <c r="W4550" s="16">
        <f>W4551+W4564</f>
        <v>0</v>
      </c>
      <c r="X4550" s="16">
        <f>X4551+X4564</f>
        <v>0</v>
      </c>
      <c r="Y4550" s="16">
        <f>Y4551+Y4564</f>
        <v>0</v>
      </c>
      <c r="Z4550" s="16">
        <f>Z4551+Z4564</f>
        <v>0</v>
      </c>
      <c r="AA4550" s="16">
        <f t="shared" si="9218"/>
        <v>102199.7</v>
      </c>
      <c r="AB4550" s="16">
        <f t="shared" si="9219"/>
        <v>102249.90000000001</v>
      </c>
      <c r="AC4550" s="16">
        <f t="shared" si="9220"/>
        <v>102879.5</v>
      </c>
      <c r="AD4550" s="16">
        <f t="shared" ref="AD4550:AJ4550" si="9303">AD4551+AD4564</f>
        <v>0</v>
      </c>
      <c r="AE4550" s="16">
        <f t="shared" si="9303"/>
        <v>0</v>
      </c>
      <c r="AF4550" s="16">
        <f t="shared" si="9303"/>
        <v>0</v>
      </c>
      <c r="AG4550" s="16">
        <f t="shared" si="9303"/>
        <v>0</v>
      </c>
      <c r="AH4550" s="16">
        <f t="shared" si="9303"/>
        <v>0</v>
      </c>
      <c r="AI4550" s="16">
        <f t="shared" si="9303"/>
        <v>0</v>
      </c>
      <c r="AJ4550" s="16">
        <f t="shared" si="9303"/>
        <v>0</v>
      </c>
      <c r="AK4550" s="16">
        <f t="shared" si="9167"/>
        <v>102199.7</v>
      </c>
      <c r="AL4550" s="16">
        <f t="shared" si="9168"/>
        <v>102249.90000000001</v>
      </c>
      <c r="AM4550" s="16">
        <f t="shared" si="9169"/>
        <v>102879.5</v>
      </c>
      <c r="AN4550" s="16">
        <f>AN4551+AN4564</f>
        <v>0</v>
      </c>
      <c r="AO4550" s="16">
        <f t="shared" si="9170"/>
        <v>102199.7</v>
      </c>
      <c r="AP4550" s="16">
        <f t="shared" ref="AP4550:BK4550" si="9304">AP4551+AP4564</f>
        <v>0</v>
      </c>
      <c r="AQ4550" s="16">
        <f t="shared" si="9304"/>
        <v>0</v>
      </c>
      <c r="AR4550" s="16">
        <f t="shared" si="9304"/>
        <v>0</v>
      </c>
      <c r="AS4550" s="16">
        <f>AS4551+AS4564</f>
        <v>0</v>
      </c>
      <c r="AT4550" s="16">
        <f>AT4551+AT4564</f>
        <v>0</v>
      </c>
      <c r="AU4550" s="16">
        <f t="shared" si="9304"/>
        <v>0</v>
      </c>
      <c r="AV4550" s="16">
        <f t="shared" si="9304"/>
        <v>0</v>
      </c>
      <c r="AW4550" s="16">
        <f t="shared" si="9304"/>
        <v>0</v>
      </c>
      <c r="AX4550" s="16">
        <f t="shared" si="9304"/>
        <v>0</v>
      </c>
      <c r="AY4550" s="16">
        <f t="shared" si="9304"/>
        <v>0</v>
      </c>
      <c r="AZ4550" s="16">
        <f t="shared" si="9304"/>
        <v>0</v>
      </c>
      <c r="BA4550" s="16">
        <f>BA4551+BA4564</f>
        <v>0</v>
      </c>
      <c r="BB4550" s="16">
        <f>BB4551+BB4564</f>
        <v>0</v>
      </c>
      <c r="BC4550" s="16">
        <f t="shared" si="9304"/>
        <v>0</v>
      </c>
      <c r="BD4550" s="16">
        <f>BD4551+BD4564</f>
        <v>0</v>
      </c>
      <c r="BE4550" s="16">
        <f>BE4551+BE4564</f>
        <v>0</v>
      </c>
      <c r="BF4550" s="16">
        <f t="shared" si="9196"/>
        <v>102199.7</v>
      </c>
      <c r="BG4550" s="16">
        <f t="shared" si="9197"/>
        <v>102249.90000000001</v>
      </c>
      <c r="BH4550" s="16">
        <f t="shared" si="9198"/>
        <v>102879.5</v>
      </c>
      <c r="BI4550" s="16">
        <f t="shared" ref="BI4550" si="9305">BI4551+BI4564</f>
        <v>0</v>
      </c>
      <c r="BJ4550" s="16">
        <f t="shared" si="9185"/>
        <v>102199.7</v>
      </c>
      <c r="BK4550" s="16">
        <f t="shared" si="9304"/>
        <v>0</v>
      </c>
    </row>
    <row r="4551" spans="1:63" ht="31.5" x14ac:dyDescent="0.25">
      <c r="A4551" s="10" t="s">
        <v>898</v>
      </c>
      <c r="B4551" s="10" t="s">
        <v>8</v>
      </c>
      <c r="C4551" s="10" t="s">
        <v>121</v>
      </c>
      <c r="D4551" s="10" t="s">
        <v>835</v>
      </c>
      <c r="E4551" s="10"/>
      <c r="F4551" s="19" t="s">
        <v>836</v>
      </c>
      <c r="G4551" s="16">
        <f>G4552+G4556+G4560</f>
        <v>76361.600000000006</v>
      </c>
      <c r="H4551" s="16">
        <f t="shared" ref="H4551:H4617" si="9306">I4551-G4551</f>
        <v>2366.7999999999884</v>
      </c>
      <c r="I4551" s="16">
        <f>I4552+I4556+I4560</f>
        <v>78728.399999999994</v>
      </c>
      <c r="J4551" s="16">
        <f>J4552+J4556+J4560</f>
        <v>78168</v>
      </c>
      <c r="K4551" s="16">
        <f t="shared" ref="K4551:K4617" si="9307">L4551-J4551</f>
        <v>610.60000000000582</v>
      </c>
      <c r="L4551" s="16">
        <f>L4552+L4556+L4560</f>
        <v>78778.600000000006</v>
      </c>
      <c r="M4551" s="16">
        <f>M4552+M4556+M4560</f>
        <v>79408.2</v>
      </c>
      <c r="N4551" s="16">
        <f>N4552+N4556+N4560</f>
        <v>0</v>
      </c>
      <c r="O4551" s="16">
        <f>O4552+O4556+O4560</f>
        <v>0</v>
      </c>
      <c r="P4551" s="16">
        <f>P4552+P4556+P4560</f>
        <v>0</v>
      </c>
      <c r="Q4551" s="16">
        <f t="shared" si="9298"/>
        <v>2366.7999999999884</v>
      </c>
      <c r="R4551" s="16">
        <f t="shared" si="9293"/>
        <v>78728.399999999994</v>
      </c>
      <c r="S4551" s="16">
        <f t="shared" si="9299"/>
        <v>610.60000000000582</v>
      </c>
      <c r="T4551" s="16">
        <f t="shared" si="9294"/>
        <v>78778.600000000006</v>
      </c>
      <c r="U4551" s="16">
        <f t="shared" si="9295"/>
        <v>79408.2</v>
      </c>
      <c r="V4551" s="16">
        <f>V4552+V4556+V4560</f>
        <v>0</v>
      </c>
      <c r="W4551" s="16">
        <f>W4552+W4556+W4560</f>
        <v>0</v>
      </c>
      <c r="X4551" s="16">
        <f>X4552+X4556+X4560</f>
        <v>0</v>
      </c>
      <c r="Y4551" s="16">
        <f>Y4552+Y4556+Y4560</f>
        <v>0</v>
      </c>
      <c r="Z4551" s="16">
        <f>Z4552+Z4556+Z4560</f>
        <v>0</v>
      </c>
      <c r="AA4551" s="16">
        <f t="shared" si="9218"/>
        <v>78728.399999999994</v>
      </c>
      <c r="AB4551" s="16">
        <f t="shared" si="9219"/>
        <v>78778.600000000006</v>
      </c>
      <c r="AC4551" s="16">
        <f t="shared" si="9220"/>
        <v>79408.2</v>
      </c>
      <c r="AD4551" s="16">
        <f t="shared" ref="AD4551:AJ4551" si="9308">AD4552+AD4556+AD4560</f>
        <v>0</v>
      </c>
      <c r="AE4551" s="16">
        <f t="shared" si="9308"/>
        <v>0</v>
      </c>
      <c r="AF4551" s="16">
        <f t="shared" si="9308"/>
        <v>0</v>
      </c>
      <c r="AG4551" s="16">
        <f t="shared" si="9308"/>
        <v>0</v>
      </c>
      <c r="AH4551" s="16">
        <f t="shared" si="9308"/>
        <v>0</v>
      </c>
      <c r="AI4551" s="16">
        <f t="shared" si="9308"/>
        <v>0</v>
      </c>
      <c r="AJ4551" s="16">
        <f t="shared" si="9308"/>
        <v>0</v>
      </c>
      <c r="AK4551" s="16">
        <f t="shared" si="9167"/>
        <v>78728.399999999994</v>
      </c>
      <c r="AL4551" s="16">
        <f t="shared" si="9168"/>
        <v>78778.600000000006</v>
      </c>
      <c r="AM4551" s="16">
        <f t="shared" si="9169"/>
        <v>79408.2</v>
      </c>
      <c r="AN4551" s="16">
        <f>AN4552+AN4556+AN4560</f>
        <v>0</v>
      </c>
      <c r="AO4551" s="16">
        <f t="shared" si="9170"/>
        <v>78728.399999999994</v>
      </c>
      <c r="AP4551" s="16">
        <f t="shared" ref="AP4551:BK4551" si="9309">AP4552+AP4556+AP4560</f>
        <v>0</v>
      </c>
      <c r="AQ4551" s="16">
        <f t="shared" si="9309"/>
        <v>0</v>
      </c>
      <c r="AR4551" s="16">
        <f t="shared" si="9309"/>
        <v>0</v>
      </c>
      <c r="AS4551" s="16">
        <f>AS4552+AS4556+AS4560</f>
        <v>0</v>
      </c>
      <c r="AT4551" s="16">
        <f>AT4552+AT4556+AT4560</f>
        <v>0</v>
      </c>
      <c r="AU4551" s="16">
        <f t="shared" si="9309"/>
        <v>0</v>
      </c>
      <c r="AV4551" s="16">
        <f t="shared" si="9309"/>
        <v>0</v>
      </c>
      <c r="AW4551" s="16">
        <f t="shared" si="9309"/>
        <v>0</v>
      </c>
      <c r="AX4551" s="16">
        <f t="shared" si="9309"/>
        <v>0</v>
      </c>
      <c r="AY4551" s="16">
        <f t="shared" si="9309"/>
        <v>0</v>
      </c>
      <c r="AZ4551" s="16">
        <f t="shared" si="9309"/>
        <v>0</v>
      </c>
      <c r="BA4551" s="16">
        <f>BA4552+BA4556+BA4560</f>
        <v>0</v>
      </c>
      <c r="BB4551" s="16">
        <f>BB4552+BB4556+BB4560</f>
        <v>0</v>
      </c>
      <c r="BC4551" s="16">
        <f t="shared" si="9309"/>
        <v>0</v>
      </c>
      <c r="BD4551" s="16">
        <f>BD4552+BD4556+BD4560</f>
        <v>0</v>
      </c>
      <c r="BE4551" s="16">
        <f>BE4552+BE4556+BE4560</f>
        <v>0</v>
      </c>
      <c r="BF4551" s="16">
        <f t="shared" si="9196"/>
        <v>78728.399999999994</v>
      </c>
      <c r="BG4551" s="16">
        <f t="shared" si="9197"/>
        <v>78778.600000000006</v>
      </c>
      <c r="BH4551" s="16">
        <f t="shared" si="9198"/>
        <v>79408.2</v>
      </c>
      <c r="BI4551" s="16">
        <f t="shared" ref="BI4551" si="9310">BI4552+BI4556+BI4560</f>
        <v>0</v>
      </c>
      <c r="BJ4551" s="16">
        <f t="shared" si="9185"/>
        <v>78728.399999999994</v>
      </c>
      <c r="BK4551" s="16">
        <f t="shared" si="9309"/>
        <v>0</v>
      </c>
    </row>
    <row r="4552" spans="1:63" ht="110.25" x14ac:dyDescent="0.25">
      <c r="A4552" s="10" t="s">
        <v>898</v>
      </c>
      <c r="B4552" s="10" t="s">
        <v>8</v>
      </c>
      <c r="C4552" s="10" t="s">
        <v>121</v>
      </c>
      <c r="D4552" s="10" t="s">
        <v>835</v>
      </c>
      <c r="E4552" s="10" t="s">
        <v>46</v>
      </c>
      <c r="F4552" s="11" t="s">
        <v>17</v>
      </c>
      <c r="G4552" s="16">
        <f>G4553</f>
        <v>42046.2</v>
      </c>
      <c r="H4552" s="16">
        <f t="shared" si="9306"/>
        <v>5235.9000000000015</v>
      </c>
      <c r="I4552" s="16">
        <f>I4553</f>
        <v>47282.1</v>
      </c>
      <c r="J4552" s="16">
        <f>J4553</f>
        <v>42066.2</v>
      </c>
      <c r="K4552" s="16">
        <f t="shared" si="9307"/>
        <v>5215.9000000000015</v>
      </c>
      <c r="L4552" s="16">
        <f>L4553</f>
        <v>47282.1</v>
      </c>
      <c r="M4552" s="16">
        <f>M4553</f>
        <v>47286.1</v>
      </c>
      <c r="N4552" s="16">
        <f>N4553</f>
        <v>0</v>
      </c>
      <c r="O4552" s="16">
        <f>O4553</f>
        <v>0</v>
      </c>
      <c r="P4552" s="16">
        <f>P4553</f>
        <v>0</v>
      </c>
      <c r="Q4552" s="16">
        <f t="shared" si="9298"/>
        <v>5235.9000000000015</v>
      </c>
      <c r="R4552" s="16">
        <f t="shared" si="9293"/>
        <v>47282.1</v>
      </c>
      <c r="S4552" s="16">
        <f t="shared" si="9299"/>
        <v>5215.9000000000015</v>
      </c>
      <c r="T4552" s="16">
        <f t="shared" si="9294"/>
        <v>47282.1</v>
      </c>
      <c r="U4552" s="16">
        <f t="shared" si="9295"/>
        <v>47286.1</v>
      </c>
      <c r="V4552" s="16">
        <f>V4553</f>
        <v>0</v>
      </c>
      <c r="W4552" s="16">
        <f>W4553</f>
        <v>0</v>
      </c>
      <c r="X4552" s="16">
        <f>X4553</f>
        <v>0</v>
      </c>
      <c r="Y4552" s="16">
        <f>Y4553</f>
        <v>0</v>
      </c>
      <c r="Z4552" s="16">
        <f>Z4553</f>
        <v>0</v>
      </c>
      <c r="AA4552" s="16">
        <f t="shared" si="9218"/>
        <v>47282.1</v>
      </c>
      <c r="AB4552" s="16">
        <f t="shared" si="9219"/>
        <v>47282.1</v>
      </c>
      <c r="AC4552" s="16">
        <f t="shared" si="9220"/>
        <v>47286.1</v>
      </c>
      <c r="AD4552" s="16">
        <f t="shared" ref="AD4552:BK4552" si="9311">AD4553</f>
        <v>0</v>
      </c>
      <c r="AE4552" s="16">
        <f t="shared" si="9311"/>
        <v>0</v>
      </c>
      <c r="AF4552" s="16">
        <f t="shared" si="9311"/>
        <v>0</v>
      </c>
      <c r="AG4552" s="16">
        <f t="shared" si="9311"/>
        <v>0</v>
      </c>
      <c r="AH4552" s="16">
        <f t="shared" si="9311"/>
        <v>0</v>
      </c>
      <c r="AI4552" s="16">
        <f t="shared" si="9311"/>
        <v>0</v>
      </c>
      <c r="AJ4552" s="16">
        <f t="shared" si="9311"/>
        <v>0</v>
      </c>
      <c r="AK4552" s="16">
        <f t="shared" si="9167"/>
        <v>47282.1</v>
      </c>
      <c r="AL4552" s="16">
        <f t="shared" si="9168"/>
        <v>47282.1</v>
      </c>
      <c r="AM4552" s="16">
        <f t="shared" si="9169"/>
        <v>47286.1</v>
      </c>
      <c r="AN4552" s="16">
        <f t="shared" si="9311"/>
        <v>0</v>
      </c>
      <c r="AO4552" s="16">
        <f t="shared" si="9170"/>
        <v>47282.1</v>
      </c>
      <c r="AP4552" s="16">
        <f t="shared" si="9311"/>
        <v>0</v>
      </c>
      <c r="AQ4552" s="16">
        <f t="shared" si="9311"/>
        <v>0</v>
      </c>
      <c r="AR4552" s="16">
        <f t="shared" si="9311"/>
        <v>0</v>
      </c>
      <c r="AS4552" s="16">
        <f t="shared" si="9311"/>
        <v>0</v>
      </c>
      <c r="AT4552" s="16">
        <f t="shared" si="9311"/>
        <v>0</v>
      </c>
      <c r="AU4552" s="16">
        <f t="shared" si="9311"/>
        <v>0</v>
      </c>
      <c r="AV4552" s="16">
        <f t="shared" si="9311"/>
        <v>0</v>
      </c>
      <c r="AW4552" s="16">
        <f t="shared" si="9311"/>
        <v>0</v>
      </c>
      <c r="AX4552" s="16">
        <f t="shared" si="9311"/>
        <v>0</v>
      </c>
      <c r="AY4552" s="16">
        <f t="shared" si="9311"/>
        <v>0</v>
      </c>
      <c r="AZ4552" s="16">
        <f t="shared" si="9311"/>
        <v>0</v>
      </c>
      <c r="BA4552" s="16">
        <f t="shared" si="9311"/>
        <v>0</v>
      </c>
      <c r="BB4552" s="16">
        <f t="shared" si="9311"/>
        <v>0</v>
      </c>
      <c r="BC4552" s="16">
        <f t="shared" si="9311"/>
        <v>0</v>
      </c>
      <c r="BD4552" s="16">
        <f t="shared" si="9311"/>
        <v>0</v>
      </c>
      <c r="BE4552" s="16">
        <f t="shared" si="9311"/>
        <v>0</v>
      </c>
      <c r="BF4552" s="16">
        <f t="shared" si="9196"/>
        <v>47282.1</v>
      </c>
      <c r="BG4552" s="16">
        <f t="shared" si="9197"/>
        <v>47282.1</v>
      </c>
      <c r="BH4552" s="16">
        <f t="shared" si="9198"/>
        <v>47286.1</v>
      </c>
      <c r="BI4552" s="16">
        <f t="shared" si="9311"/>
        <v>0</v>
      </c>
      <c r="BJ4552" s="16">
        <f t="shared" si="9185"/>
        <v>47282.1</v>
      </c>
      <c r="BK4552" s="16">
        <f t="shared" si="9311"/>
        <v>0</v>
      </c>
    </row>
    <row r="4553" spans="1:63" ht="47.25" x14ac:dyDescent="0.25">
      <c r="A4553" s="10" t="s">
        <v>898</v>
      </c>
      <c r="B4553" s="10" t="s">
        <v>8</v>
      </c>
      <c r="C4553" s="10" t="s">
        <v>121</v>
      </c>
      <c r="D4553" s="10" t="s">
        <v>835</v>
      </c>
      <c r="E4553" s="10" t="s">
        <v>47</v>
      </c>
      <c r="F4553" s="11" t="s">
        <v>18</v>
      </c>
      <c r="G4553" s="16">
        <f>G4554+G4555</f>
        <v>42046.2</v>
      </c>
      <c r="H4553" s="16">
        <f t="shared" si="9306"/>
        <v>5235.9000000000015</v>
      </c>
      <c r="I4553" s="16">
        <f>I4554+I4555</f>
        <v>47282.1</v>
      </c>
      <c r="J4553" s="16">
        <f>J4554+J4555</f>
        <v>42066.2</v>
      </c>
      <c r="K4553" s="16">
        <f t="shared" si="9307"/>
        <v>5215.9000000000015</v>
      </c>
      <c r="L4553" s="16">
        <f>L4554+L4555</f>
        <v>47282.1</v>
      </c>
      <c r="M4553" s="16">
        <f>M4554+M4555</f>
        <v>47286.1</v>
      </c>
      <c r="N4553" s="16">
        <f>N4554+N4555</f>
        <v>0</v>
      </c>
      <c r="O4553" s="16">
        <f>O4554+O4555</f>
        <v>0</v>
      </c>
      <c r="P4553" s="16">
        <f>P4554+P4555</f>
        <v>0</v>
      </c>
      <c r="Q4553" s="16">
        <f t="shared" si="9298"/>
        <v>5235.9000000000015</v>
      </c>
      <c r="R4553" s="16">
        <f t="shared" si="9293"/>
        <v>47282.1</v>
      </c>
      <c r="S4553" s="16">
        <f t="shared" si="9299"/>
        <v>5215.9000000000015</v>
      </c>
      <c r="T4553" s="16">
        <f t="shared" si="9294"/>
        <v>47282.1</v>
      </c>
      <c r="U4553" s="16">
        <f t="shared" si="9295"/>
        <v>47286.1</v>
      </c>
      <c r="V4553" s="16">
        <f>V4554+V4555</f>
        <v>0</v>
      </c>
      <c r="W4553" s="16">
        <f>W4554+W4555</f>
        <v>0</v>
      </c>
      <c r="X4553" s="16">
        <f>X4554+X4555</f>
        <v>0</v>
      </c>
      <c r="Y4553" s="16">
        <f>Y4554+Y4555</f>
        <v>0</v>
      </c>
      <c r="Z4553" s="16">
        <f>Z4554+Z4555</f>
        <v>0</v>
      </c>
      <c r="AA4553" s="16">
        <f t="shared" si="9218"/>
        <v>47282.1</v>
      </c>
      <c r="AB4553" s="16">
        <f t="shared" si="9219"/>
        <v>47282.1</v>
      </c>
      <c r="AC4553" s="16">
        <f t="shared" si="9220"/>
        <v>47286.1</v>
      </c>
      <c r="AD4553" s="16">
        <f t="shared" ref="AD4553:AJ4553" si="9312">AD4554+AD4555</f>
        <v>0</v>
      </c>
      <c r="AE4553" s="16">
        <f t="shared" si="9312"/>
        <v>0</v>
      </c>
      <c r="AF4553" s="16">
        <f t="shared" si="9312"/>
        <v>0</v>
      </c>
      <c r="AG4553" s="16">
        <f t="shared" si="9312"/>
        <v>0</v>
      </c>
      <c r="AH4553" s="16">
        <f t="shared" si="9312"/>
        <v>0</v>
      </c>
      <c r="AI4553" s="16">
        <f t="shared" si="9312"/>
        <v>0</v>
      </c>
      <c r="AJ4553" s="16">
        <f t="shared" si="9312"/>
        <v>0</v>
      </c>
      <c r="AK4553" s="16">
        <f t="shared" si="9167"/>
        <v>47282.1</v>
      </c>
      <c r="AL4553" s="16">
        <f t="shared" si="9168"/>
        <v>47282.1</v>
      </c>
      <c r="AM4553" s="16">
        <f t="shared" si="9169"/>
        <v>47286.1</v>
      </c>
      <c r="AN4553" s="16">
        <f>AN4554+AN4555</f>
        <v>0</v>
      </c>
      <c r="AO4553" s="16">
        <f t="shared" si="9170"/>
        <v>47282.1</v>
      </c>
      <c r="AP4553" s="16">
        <f t="shared" ref="AP4553:BK4553" si="9313">AP4554+AP4555</f>
        <v>0</v>
      </c>
      <c r="AQ4553" s="16">
        <f t="shared" si="9313"/>
        <v>0</v>
      </c>
      <c r="AR4553" s="16">
        <f t="shared" si="9313"/>
        <v>0</v>
      </c>
      <c r="AS4553" s="16">
        <f>AS4554+AS4555</f>
        <v>0</v>
      </c>
      <c r="AT4553" s="16">
        <f>AT4554+AT4555</f>
        <v>0</v>
      </c>
      <c r="AU4553" s="16">
        <f t="shared" si="9313"/>
        <v>0</v>
      </c>
      <c r="AV4553" s="16">
        <f t="shared" si="9313"/>
        <v>0</v>
      </c>
      <c r="AW4553" s="16">
        <f t="shared" si="9313"/>
        <v>0</v>
      </c>
      <c r="AX4553" s="16">
        <f t="shared" si="9313"/>
        <v>0</v>
      </c>
      <c r="AY4553" s="16">
        <f t="shared" si="9313"/>
        <v>0</v>
      </c>
      <c r="AZ4553" s="16">
        <f t="shared" si="9313"/>
        <v>0</v>
      </c>
      <c r="BA4553" s="16">
        <f>BA4554+BA4555</f>
        <v>0</v>
      </c>
      <c r="BB4553" s="16">
        <f>BB4554+BB4555</f>
        <v>0</v>
      </c>
      <c r="BC4553" s="16">
        <f t="shared" si="9313"/>
        <v>0</v>
      </c>
      <c r="BD4553" s="16">
        <f>BD4554+BD4555</f>
        <v>0</v>
      </c>
      <c r="BE4553" s="16">
        <f>BE4554+BE4555</f>
        <v>0</v>
      </c>
      <c r="BF4553" s="16">
        <f t="shared" si="9196"/>
        <v>47282.1</v>
      </c>
      <c r="BG4553" s="16">
        <f t="shared" si="9197"/>
        <v>47282.1</v>
      </c>
      <c r="BH4553" s="16">
        <f t="shared" si="9198"/>
        <v>47286.1</v>
      </c>
      <c r="BI4553" s="16">
        <f t="shared" ref="BI4553" si="9314">BI4554+BI4555</f>
        <v>0</v>
      </c>
      <c r="BJ4553" s="16">
        <f t="shared" si="9185"/>
        <v>47282.1</v>
      </c>
      <c r="BK4553" s="16">
        <f t="shared" si="9313"/>
        <v>0</v>
      </c>
    </row>
    <row r="4554" spans="1:63" ht="31.5" x14ac:dyDescent="0.25">
      <c r="A4554" s="10" t="s">
        <v>898</v>
      </c>
      <c r="B4554" s="10" t="s">
        <v>8</v>
      </c>
      <c r="C4554" s="10" t="s">
        <v>121</v>
      </c>
      <c r="D4554" s="10" t="s">
        <v>835</v>
      </c>
      <c r="E4554" s="10" t="s">
        <v>48</v>
      </c>
      <c r="F4554" s="11" t="s">
        <v>19</v>
      </c>
      <c r="G4554" s="16">
        <v>41706.199999999997</v>
      </c>
      <c r="H4554" s="16">
        <f t="shared" si="9306"/>
        <v>5375.9000000000015</v>
      </c>
      <c r="I4554" s="16">
        <v>47082.1</v>
      </c>
      <c r="J4554" s="16">
        <v>41706.199999999997</v>
      </c>
      <c r="K4554" s="16">
        <f t="shared" si="9307"/>
        <v>5375.9000000000015</v>
      </c>
      <c r="L4554" s="16">
        <v>47082.1</v>
      </c>
      <c r="M4554" s="16">
        <v>47082.1</v>
      </c>
      <c r="N4554" s="16"/>
      <c r="O4554" s="16"/>
      <c r="P4554" s="16"/>
      <c r="Q4554" s="16">
        <f t="shared" si="9298"/>
        <v>5375.9000000000015</v>
      </c>
      <c r="R4554" s="16">
        <f t="shared" si="9293"/>
        <v>47082.1</v>
      </c>
      <c r="S4554" s="16">
        <f t="shared" si="9299"/>
        <v>5375.9000000000015</v>
      </c>
      <c r="T4554" s="16">
        <f t="shared" si="9294"/>
        <v>47082.1</v>
      </c>
      <c r="U4554" s="16">
        <f t="shared" si="9295"/>
        <v>47082.1</v>
      </c>
      <c r="V4554" s="16"/>
      <c r="W4554" s="16"/>
      <c r="X4554" s="16"/>
      <c r="Y4554" s="16"/>
      <c r="Z4554" s="16"/>
      <c r="AA4554" s="16">
        <f t="shared" si="9218"/>
        <v>47082.1</v>
      </c>
      <c r="AB4554" s="16">
        <f t="shared" si="9219"/>
        <v>47082.1</v>
      </c>
      <c r="AC4554" s="16">
        <f t="shared" si="9220"/>
        <v>47082.1</v>
      </c>
      <c r="AD4554" s="16"/>
      <c r="AE4554" s="16"/>
      <c r="AF4554" s="16"/>
      <c r="AG4554" s="16"/>
      <c r="AH4554" s="16"/>
      <c r="AI4554" s="16"/>
      <c r="AJ4554" s="16"/>
      <c r="AK4554" s="16">
        <f t="shared" ref="AK4554:AK4617" si="9315">AA4554+AD4554+AE4554+AF4554</f>
        <v>47082.1</v>
      </c>
      <c r="AL4554" s="16">
        <f t="shared" ref="AL4554:AL4617" si="9316">AB4554+AG4554+AH4554</f>
        <v>47082.1</v>
      </c>
      <c r="AM4554" s="16">
        <f t="shared" ref="AM4554:AM4617" si="9317">AC4554+AI4554+AJ4554</f>
        <v>47082.1</v>
      </c>
      <c r="AN4554" s="16"/>
      <c r="AO4554" s="16">
        <f t="shared" ref="AO4554:AO4617" si="9318">AK4554+AN4554</f>
        <v>47082.1</v>
      </c>
      <c r="AP4554" s="16"/>
      <c r="AQ4554" s="16"/>
      <c r="AR4554" s="16"/>
      <c r="AS4554" s="16"/>
      <c r="AT4554" s="16"/>
      <c r="AU4554" s="16"/>
      <c r="AV4554" s="16"/>
      <c r="AW4554" s="16"/>
      <c r="AX4554" s="16"/>
      <c r="AY4554" s="16"/>
      <c r="AZ4554" s="16"/>
      <c r="BA4554" s="16"/>
      <c r="BB4554" s="16"/>
      <c r="BC4554" s="16"/>
      <c r="BD4554" s="16"/>
      <c r="BE4554" s="16"/>
      <c r="BF4554" s="16">
        <f t="shared" si="9196"/>
        <v>47082.1</v>
      </c>
      <c r="BG4554" s="16">
        <f t="shared" si="9197"/>
        <v>47082.1</v>
      </c>
      <c r="BH4554" s="16">
        <f t="shared" si="9198"/>
        <v>47082.1</v>
      </c>
      <c r="BI4554" s="16"/>
      <c r="BJ4554" s="16">
        <f t="shared" si="9185"/>
        <v>47082.1</v>
      </c>
      <c r="BK4554" s="16"/>
    </row>
    <row r="4555" spans="1:63" ht="31.5" x14ac:dyDescent="0.25">
      <c r="A4555" s="10" t="s">
        <v>898</v>
      </c>
      <c r="B4555" s="10" t="s">
        <v>8</v>
      </c>
      <c r="C4555" s="10" t="s">
        <v>121</v>
      </c>
      <c r="D4555" s="10" t="s">
        <v>835</v>
      </c>
      <c r="E4555" s="10" t="s">
        <v>49</v>
      </c>
      <c r="F4555" s="11" t="s">
        <v>20</v>
      </c>
      <c r="G4555" s="16">
        <v>340</v>
      </c>
      <c r="H4555" s="16">
        <f t="shared" si="9306"/>
        <v>-140</v>
      </c>
      <c r="I4555" s="16">
        <v>200</v>
      </c>
      <c r="J4555" s="16">
        <v>360</v>
      </c>
      <c r="K4555" s="16">
        <f t="shared" si="9307"/>
        <v>-160</v>
      </c>
      <c r="L4555" s="16">
        <v>200</v>
      </c>
      <c r="M4555" s="16">
        <v>204</v>
      </c>
      <c r="N4555" s="16"/>
      <c r="O4555" s="16"/>
      <c r="P4555" s="16"/>
      <c r="Q4555" s="16">
        <f t="shared" si="9298"/>
        <v>-140</v>
      </c>
      <c r="R4555" s="16">
        <f t="shared" si="9293"/>
        <v>200</v>
      </c>
      <c r="S4555" s="16">
        <f t="shared" si="9299"/>
        <v>-160</v>
      </c>
      <c r="T4555" s="16">
        <f t="shared" si="9294"/>
        <v>200</v>
      </c>
      <c r="U4555" s="16">
        <f t="shared" si="9295"/>
        <v>204</v>
      </c>
      <c r="V4555" s="16"/>
      <c r="W4555" s="16"/>
      <c r="X4555" s="16"/>
      <c r="Y4555" s="16"/>
      <c r="Z4555" s="16"/>
      <c r="AA4555" s="16">
        <f t="shared" si="9218"/>
        <v>200</v>
      </c>
      <c r="AB4555" s="16">
        <f t="shared" si="9219"/>
        <v>200</v>
      </c>
      <c r="AC4555" s="16">
        <f t="shared" si="9220"/>
        <v>204</v>
      </c>
      <c r="AD4555" s="16"/>
      <c r="AE4555" s="16"/>
      <c r="AF4555" s="16"/>
      <c r="AG4555" s="16"/>
      <c r="AH4555" s="16"/>
      <c r="AI4555" s="16"/>
      <c r="AJ4555" s="16"/>
      <c r="AK4555" s="16">
        <f t="shared" si="9315"/>
        <v>200</v>
      </c>
      <c r="AL4555" s="16">
        <f t="shared" si="9316"/>
        <v>200</v>
      </c>
      <c r="AM4555" s="16">
        <f t="shared" si="9317"/>
        <v>204</v>
      </c>
      <c r="AN4555" s="16"/>
      <c r="AO4555" s="16">
        <f t="shared" si="9318"/>
        <v>200</v>
      </c>
      <c r="AP4555" s="16"/>
      <c r="AQ4555" s="16"/>
      <c r="AR4555" s="16"/>
      <c r="AS4555" s="16"/>
      <c r="AT4555" s="16"/>
      <c r="AU4555" s="16"/>
      <c r="AV4555" s="16"/>
      <c r="AW4555" s="16"/>
      <c r="AX4555" s="16"/>
      <c r="AY4555" s="16"/>
      <c r="AZ4555" s="16"/>
      <c r="BA4555" s="16"/>
      <c r="BB4555" s="16"/>
      <c r="BC4555" s="16"/>
      <c r="BD4555" s="16"/>
      <c r="BE4555" s="16"/>
      <c r="BF4555" s="16">
        <f t="shared" si="9196"/>
        <v>200</v>
      </c>
      <c r="BG4555" s="16">
        <f t="shared" si="9197"/>
        <v>200</v>
      </c>
      <c r="BH4555" s="16">
        <f t="shared" si="9198"/>
        <v>204</v>
      </c>
      <c r="BI4555" s="16"/>
      <c r="BJ4555" s="16">
        <f t="shared" si="9185"/>
        <v>200</v>
      </c>
      <c r="BK4555" s="16"/>
    </row>
    <row r="4556" spans="1:63" ht="47.25" x14ac:dyDescent="0.25">
      <c r="A4556" s="10" t="s">
        <v>898</v>
      </c>
      <c r="B4556" s="10" t="s">
        <v>8</v>
      </c>
      <c r="C4556" s="10" t="s">
        <v>121</v>
      </c>
      <c r="D4556" s="10" t="s">
        <v>835</v>
      </c>
      <c r="E4556" s="10" t="s">
        <v>50</v>
      </c>
      <c r="F4556" s="11" t="s">
        <v>21</v>
      </c>
      <c r="G4556" s="16">
        <f>G4557</f>
        <v>34111.9</v>
      </c>
      <c r="H4556" s="16">
        <f t="shared" si="9306"/>
        <v>-2793</v>
      </c>
      <c r="I4556" s="16">
        <f>I4557</f>
        <v>31318.9</v>
      </c>
      <c r="J4556" s="16">
        <f>J4557</f>
        <v>35851.700000000004</v>
      </c>
      <c r="K4556" s="16">
        <f t="shared" si="9307"/>
        <v>-4516.7000000000044</v>
      </c>
      <c r="L4556" s="16">
        <f>L4557</f>
        <v>31335</v>
      </c>
      <c r="M4556" s="16">
        <f>M4557</f>
        <v>31923.300000000003</v>
      </c>
      <c r="N4556" s="16">
        <f>N4557</f>
        <v>0</v>
      </c>
      <c r="O4556" s="16">
        <f>O4557</f>
        <v>0</v>
      </c>
      <c r="P4556" s="16">
        <f>P4557</f>
        <v>0</v>
      </c>
      <c r="Q4556" s="16">
        <f t="shared" si="9298"/>
        <v>-2793</v>
      </c>
      <c r="R4556" s="16">
        <f t="shared" si="9293"/>
        <v>31318.9</v>
      </c>
      <c r="S4556" s="16">
        <f t="shared" si="9299"/>
        <v>-4516.7000000000044</v>
      </c>
      <c r="T4556" s="16">
        <f t="shared" si="9294"/>
        <v>31335</v>
      </c>
      <c r="U4556" s="16">
        <f t="shared" si="9295"/>
        <v>31923.300000000003</v>
      </c>
      <c r="V4556" s="16">
        <f>V4557</f>
        <v>0</v>
      </c>
      <c r="W4556" s="16">
        <f>W4557</f>
        <v>0</v>
      </c>
      <c r="X4556" s="16">
        <f>X4557</f>
        <v>0</v>
      </c>
      <c r="Y4556" s="16">
        <f>Y4557</f>
        <v>0</v>
      </c>
      <c r="Z4556" s="16">
        <f>Z4557</f>
        <v>0</v>
      </c>
      <c r="AA4556" s="16">
        <f t="shared" si="9218"/>
        <v>31318.9</v>
      </c>
      <c r="AB4556" s="16">
        <f t="shared" si="9219"/>
        <v>31335</v>
      </c>
      <c r="AC4556" s="16">
        <f t="shared" si="9220"/>
        <v>31923.300000000003</v>
      </c>
      <c r="AD4556" s="16">
        <f t="shared" ref="AD4556:BK4556" si="9319">AD4557</f>
        <v>0</v>
      </c>
      <c r="AE4556" s="16">
        <f t="shared" si="9319"/>
        <v>0</v>
      </c>
      <c r="AF4556" s="16">
        <f t="shared" si="9319"/>
        <v>0</v>
      </c>
      <c r="AG4556" s="16">
        <f t="shared" si="9319"/>
        <v>0</v>
      </c>
      <c r="AH4556" s="16">
        <f t="shared" si="9319"/>
        <v>0</v>
      </c>
      <c r="AI4556" s="16">
        <f t="shared" si="9319"/>
        <v>0</v>
      </c>
      <c r="AJ4556" s="16">
        <f t="shared" si="9319"/>
        <v>0</v>
      </c>
      <c r="AK4556" s="16">
        <f t="shared" si="9315"/>
        <v>31318.9</v>
      </c>
      <c r="AL4556" s="16">
        <f t="shared" si="9316"/>
        <v>31335</v>
      </c>
      <c r="AM4556" s="16">
        <f t="shared" si="9317"/>
        <v>31923.300000000003</v>
      </c>
      <c r="AN4556" s="16">
        <f t="shared" si="9319"/>
        <v>0</v>
      </c>
      <c r="AO4556" s="16">
        <f t="shared" si="9318"/>
        <v>31318.9</v>
      </c>
      <c r="AP4556" s="16">
        <f t="shared" si="9319"/>
        <v>0</v>
      </c>
      <c r="AQ4556" s="16">
        <f t="shared" si="9319"/>
        <v>0</v>
      </c>
      <c r="AR4556" s="16">
        <f t="shared" si="9319"/>
        <v>0</v>
      </c>
      <c r="AS4556" s="16">
        <f t="shared" si="9319"/>
        <v>0</v>
      </c>
      <c r="AT4556" s="16">
        <f t="shared" si="9319"/>
        <v>0</v>
      </c>
      <c r="AU4556" s="16">
        <f t="shared" si="9319"/>
        <v>0</v>
      </c>
      <c r="AV4556" s="16">
        <f t="shared" si="9319"/>
        <v>0</v>
      </c>
      <c r="AW4556" s="16">
        <f t="shared" si="9319"/>
        <v>0</v>
      </c>
      <c r="AX4556" s="16">
        <f t="shared" si="9319"/>
        <v>0</v>
      </c>
      <c r="AY4556" s="16">
        <f t="shared" si="9319"/>
        <v>0</v>
      </c>
      <c r="AZ4556" s="16">
        <f t="shared" si="9319"/>
        <v>0</v>
      </c>
      <c r="BA4556" s="16">
        <f t="shared" si="9319"/>
        <v>0</v>
      </c>
      <c r="BB4556" s="16">
        <f t="shared" si="9319"/>
        <v>0</v>
      </c>
      <c r="BC4556" s="16">
        <f t="shared" si="9319"/>
        <v>0</v>
      </c>
      <c r="BD4556" s="16">
        <f t="shared" si="9319"/>
        <v>0</v>
      </c>
      <c r="BE4556" s="16">
        <f t="shared" si="9319"/>
        <v>0</v>
      </c>
      <c r="BF4556" s="16">
        <f t="shared" si="9196"/>
        <v>31318.9</v>
      </c>
      <c r="BG4556" s="16">
        <f t="shared" si="9197"/>
        <v>31335</v>
      </c>
      <c r="BH4556" s="16">
        <f t="shared" si="9198"/>
        <v>31923.300000000003</v>
      </c>
      <c r="BI4556" s="16">
        <f t="shared" si="9319"/>
        <v>0</v>
      </c>
      <c r="BJ4556" s="16">
        <f t="shared" si="9185"/>
        <v>31318.9</v>
      </c>
      <c r="BK4556" s="16">
        <f t="shared" si="9319"/>
        <v>0</v>
      </c>
    </row>
    <row r="4557" spans="1:63" ht="47.25" x14ac:dyDescent="0.25">
      <c r="A4557" s="10" t="s">
        <v>898</v>
      </c>
      <c r="B4557" s="10" t="s">
        <v>8</v>
      </c>
      <c r="C4557" s="10" t="s">
        <v>121</v>
      </c>
      <c r="D4557" s="10" t="s">
        <v>835</v>
      </c>
      <c r="E4557" s="10" t="s">
        <v>51</v>
      </c>
      <c r="F4557" s="11" t="s">
        <v>22</v>
      </c>
      <c r="G4557" s="16">
        <f>G4558+G4559</f>
        <v>34111.9</v>
      </c>
      <c r="H4557" s="16">
        <f t="shared" si="9306"/>
        <v>-2793</v>
      </c>
      <c r="I4557" s="16">
        <f>I4558+I4559</f>
        <v>31318.9</v>
      </c>
      <c r="J4557" s="16">
        <f>J4558+J4559</f>
        <v>35851.700000000004</v>
      </c>
      <c r="K4557" s="16">
        <f t="shared" si="9307"/>
        <v>-4516.7000000000044</v>
      </c>
      <c r="L4557" s="16">
        <f>L4558+L4559</f>
        <v>31335</v>
      </c>
      <c r="M4557" s="16">
        <f>M4558+M4559</f>
        <v>31923.300000000003</v>
      </c>
      <c r="N4557" s="16">
        <f>N4558+N4559</f>
        <v>0</v>
      </c>
      <c r="O4557" s="16">
        <f>O4558+O4559</f>
        <v>0</v>
      </c>
      <c r="P4557" s="16">
        <f>P4558+P4559</f>
        <v>0</v>
      </c>
      <c r="Q4557" s="16">
        <f t="shared" si="9298"/>
        <v>-2793</v>
      </c>
      <c r="R4557" s="16">
        <f t="shared" si="9293"/>
        <v>31318.9</v>
      </c>
      <c r="S4557" s="16">
        <f t="shared" si="9299"/>
        <v>-4516.7000000000044</v>
      </c>
      <c r="T4557" s="16">
        <f t="shared" si="9294"/>
        <v>31335</v>
      </c>
      <c r="U4557" s="16">
        <f t="shared" si="9295"/>
        <v>31923.300000000003</v>
      </c>
      <c r="V4557" s="16">
        <f>V4558+V4559</f>
        <v>0</v>
      </c>
      <c r="W4557" s="16">
        <f>W4558+W4559</f>
        <v>0</v>
      </c>
      <c r="X4557" s="16">
        <f>X4558+X4559</f>
        <v>0</v>
      </c>
      <c r="Y4557" s="16">
        <f>Y4558+Y4559</f>
        <v>0</v>
      </c>
      <c r="Z4557" s="16">
        <f>Z4558+Z4559</f>
        <v>0</v>
      </c>
      <c r="AA4557" s="16">
        <f t="shared" si="9218"/>
        <v>31318.9</v>
      </c>
      <c r="AB4557" s="16">
        <f t="shared" si="9219"/>
        <v>31335</v>
      </c>
      <c r="AC4557" s="16">
        <f t="shared" si="9220"/>
        <v>31923.300000000003</v>
      </c>
      <c r="AD4557" s="16">
        <f t="shared" ref="AD4557:AJ4557" si="9320">AD4558+AD4559</f>
        <v>0</v>
      </c>
      <c r="AE4557" s="16">
        <f t="shared" si="9320"/>
        <v>0</v>
      </c>
      <c r="AF4557" s="16">
        <f t="shared" si="9320"/>
        <v>0</v>
      </c>
      <c r="AG4557" s="16">
        <f t="shared" si="9320"/>
        <v>0</v>
      </c>
      <c r="AH4557" s="16">
        <f t="shared" si="9320"/>
        <v>0</v>
      </c>
      <c r="AI4557" s="16">
        <f t="shared" si="9320"/>
        <v>0</v>
      </c>
      <c r="AJ4557" s="16">
        <f t="shared" si="9320"/>
        <v>0</v>
      </c>
      <c r="AK4557" s="16">
        <f t="shared" si="9315"/>
        <v>31318.9</v>
      </c>
      <c r="AL4557" s="16">
        <f t="shared" si="9316"/>
        <v>31335</v>
      </c>
      <c r="AM4557" s="16">
        <f t="shared" si="9317"/>
        <v>31923.300000000003</v>
      </c>
      <c r="AN4557" s="16">
        <f>AN4558+AN4559</f>
        <v>0</v>
      </c>
      <c r="AO4557" s="16">
        <f t="shared" si="9318"/>
        <v>31318.9</v>
      </c>
      <c r="AP4557" s="16">
        <f t="shared" ref="AP4557:BK4557" si="9321">AP4558+AP4559</f>
        <v>0</v>
      </c>
      <c r="AQ4557" s="16">
        <f t="shared" si="9321"/>
        <v>0</v>
      </c>
      <c r="AR4557" s="16">
        <f t="shared" si="9321"/>
        <v>0</v>
      </c>
      <c r="AS4557" s="16">
        <f>AS4558+AS4559</f>
        <v>0</v>
      </c>
      <c r="AT4557" s="16">
        <f>AT4558+AT4559</f>
        <v>0</v>
      </c>
      <c r="AU4557" s="16">
        <f t="shared" si="9321"/>
        <v>0</v>
      </c>
      <c r="AV4557" s="16">
        <f t="shared" si="9321"/>
        <v>0</v>
      </c>
      <c r="AW4557" s="16">
        <f t="shared" si="9321"/>
        <v>0</v>
      </c>
      <c r="AX4557" s="16">
        <f t="shared" si="9321"/>
        <v>0</v>
      </c>
      <c r="AY4557" s="16">
        <f t="shared" si="9321"/>
        <v>0</v>
      </c>
      <c r="AZ4557" s="16">
        <f t="shared" si="9321"/>
        <v>0</v>
      </c>
      <c r="BA4557" s="16">
        <f>BA4558+BA4559</f>
        <v>0</v>
      </c>
      <c r="BB4557" s="16">
        <f>BB4558+BB4559</f>
        <v>0</v>
      </c>
      <c r="BC4557" s="16">
        <f t="shared" si="9321"/>
        <v>0</v>
      </c>
      <c r="BD4557" s="16">
        <f>BD4558+BD4559</f>
        <v>0</v>
      </c>
      <c r="BE4557" s="16">
        <f>BE4558+BE4559</f>
        <v>0</v>
      </c>
      <c r="BF4557" s="16">
        <f t="shared" si="9196"/>
        <v>31318.9</v>
      </c>
      <c r="BG4557" s="16">
        <f t="shared" si="9197"/>
        <v>31335</v>
      </c>
      <c r="BH4557" s="16">
        <f t="shared" si="9198"/>
        <v>31923.300000000003</v>
      </c>
      <c r="BI4557" s="16">
        <f t="shared" ref="BI4557" si="9322">BI4558+BI4559</f>
        <v>0</v>
      </c>
      <c r="BJ4557" s="16">
        <f t="shared" si="9185"/>
        <v>31318.9</v>
      </c>
      <c r="BK4557" s="16">
        <f t="shared" si="9321"/>
        <v>0</v>
      </c>
    </row>
    <row r="4558" spans="1:63" ht="47.25" x14ac:dyDescent="0.25">
      <c r="A4558" s="10" t="s">
        <v>898</v>
      </c>
      <c r="B4558" s="10" t="s">
        <v>8</v>
      </c>
      <c r="C4558" s="10" t="s">
        <v>121</v>
      </c>
      <c r="D4558" s="10" t="s">
        <v>835</v>
      </c>
      <c r="E4558" s="10" t="s">
        <v>81</v>
      </c>
      <c r="F4558" s="11" t="s">
        <v>82</v>
      </c>
      <c r="G4558" s="16">
        <v>4850</v>
      </c>
      <c r="H4558" s="16">
        <f t="shared" si="9306"/>
        <v>-218.30000000000018</v>
      </c>
      <c r="I4558" s="16">
        <v>4631.7</v>
      </c>
      <c r="J4558" s="16">
        <v>5137.8</v>
      </c>
      <c r="K4558" s="16">
        <f t="shared" si="9307"/>
        <v>-382.30000000000018</v>
      </c>
      <c r="L4558" s="16">
        <v>4755.5</v>
      </c>
      <c r="M4558" s="16">
        <v>4820.1000000000004</v>
      </c>
      <c r="N4558" s="16"/>
      <c r="O4558" s="16"/>
      <c r="P4558" s="16"/>
      <c r="Q4558" s="16">
        <f t="shared" si="9298"/>
        <v>-218.30000000000018</v>
      </c>
      <c r="R4558" s="16">
        <f t="shared" si="9293"/>
        <v>4631.7</v>
      </c>
      <c r="S4558" s="16">
        <f t="shared" si="9299"/>
        <v>-382.30000000000018</v>
      </c>
      <c r="T4558" s="16">
        <f t="shared" si="9294"/>
        <v>4755.5</v>
      </c>
      <c r="U4558" s="16">
        <f t="shared" si="9295"/>
        <v>4820.1000000000004</v>
      </c>
      <c r="V4558" s="16"/>
      <c r="W4558" s="16"/>
      <c r="X4558" s="16"/>
      <c r="Y4558" s="16"/>
      <c r="Z4558" s="16"/>
      <c r="AA4558" s="16">
        <f t="shared" si="9218"/>
        <v>4631.7</v>
      </c>
      <c r="AB4558" s="16">
        <f t="shared" si="9219"/>
        <v>4755.5</v>
      </c>
      <c r="AC4558" s="16">
        <f t="shared" si="9220"/>
        <v>4820.1000000000004</v>
      </c>
      <c r="AD4558" s="16"/>
      <c r="AE4558" s="16"/>
      <c r="AF4558" s="16"/>
      <c r="AG4558" s="16"/>
      <c r="AH4558" s="16"/>
      <c r="AI4558" s="16"/>
      <c r="AJ4558" s="16"/>
      <c r="AK4558" s="16">
        <f t="shared" si="9315"/>
        <v>4631.7</v>
      </c>
      <c r="AL4558" s="16">
        <f t="shared" si="9316"/>
        <v>4755.5</v>
      </c>
      <c r="AM4558" s="16">
        <f t="shared" si="9317"/>
        <v>4820.1000000000004</v>
      </c>
      <c r="AN4558" s="16"/>
      <c r="AO4558" s="16">
        <f t="shared" si="9318"/>
        <v>4631.7</v>
      </c>
      <c r="AP4558" s="16"/>
      <c r="AQ4558" s="16"/>
      <c r="AR4558" s="16"/>
      <c r="AS4558" s="16"/>
      <c r="AT4558" s="16"/>
      <c r="AU4558" s="16"/>
      <c r="AV4558" s="16"/>
      <c r="AW4558" s="16"/>
      <c r="AX4558" s="16"/>
      <c r="AY4558" s="16"/>
      <c r="AZ4558" s="16"/>
      <c r="BA4558" s="16"/>
      <c r="BB4558" s="16"/>
      <c r="BC4558" s="16"/>
      <c r="BD4558" s="16"/>
      <c r="BE4558" s="16"/>
      <c r="BF4558" s="16">
        <f t="shared" si="9196"/>
        <v>4631.7</v>
      </c>
      <c r="BG4558" s="16">
        <f t="shared" si="9197"/>
        <v>4755.5</v>
      </c>
      <c r="BH4558" s="16">
        <f t="shared" si="9198"/>
        <v>4820.1000000000004</v>
      </c>
      <c r="BI4558" s="16"/>
      <c r="BJ4558" s="16">
        <f t="shared" si="9185"/>
        <v>4631.7</v>
      </c>
      <c r="BK4558" s="16"/>
    </row>
    <row r="4559" spans="1:63" ht="31.5" x14ac:dyDescent="0.25">
      <c r="A4559" s="10" t="s">
        <v>898</v>
      </c>
      <c r="B4559" s="10" t="s">
        <v>8</v>
      </c>
      <c r="C4559" s="10" t="s">
        <v>121</v>
      </c>
      <c r="D4559" s="10" t="s">
        <v>835</v>
      </c>
      <c r="E4559" s="10" t="s">
        <v>52</v>
      </c>
      <c r="F4559" s="11" t="s">
        <v>23</v>
      </c>
      <c r="G4559" s="16">
        <v>29261.9</v>
      </c>
      <c r="H4559" s="16">
        <f t="shared" si="9306"/>
        <v>-2574.7000000000007</v>
      </c>
      <c r="I4559" s="16">
        <v>26687.200000000001</v>
      </c>
      <c r="J4559" s="16">
        <v>30713.9</v>
      </c>
      <c r="K4559" s="16">
        <f t="shared" si="9307"/>
        <v>-4134.4000000000015</v>
      </c>
      <c r="L4559" s="16">
        <v>26579.5</v>
      </c>
      <c r="M4559" s="16">
        <v>27103.200000000001</v>
      </c>
      <c r="N4559" s="16"/>
      <c r="O4559" s="16"/>
      <c r="P4559" s="16"/>
      <c r="Q4559" s="16">
        <f t="shared" si="9298"/>
        <v>-2574.7000000000007</v>
      </c>
      <c r="R4559" s="16">
        <f t="shared" si="9293"/>
        <v>26687.200000000001</v>
      </c>
      <c r="S4559" s="16">
        <f t="shared" si="9299"/>
        <v>-4134.4000000000015</v>
      </c>
      <c r="T4559" s="16">
        <f t="shared" si="9294"/>
        <v>26579.5</v>
      </c>
      <c r="U4559" s="16">
        <f t="shared" si="9295"/>
        <v>27103.200000000001</v>
      </c>
      <c r="V4559" s="16"/>
      <c r="W4559" s="16"/>
      <c r="X4559" s="16"/>
      <c r="Y4559" s="16"/>
      <c r="Z4559" s="16"/>
      <c r="AA4559" s="16">
        <f t="shared" si="9218"/>
        <v>26687.200000000001</v>
      </c>
      <c r="AB4559" s="16">
        <f t="shared" si="9219"/>
        <v>26579.5</v>
      </c>
      <c r="AC4559" s="16">
        <f t="shared" si="9220"/>
        <v>27103.200000000001</v>
      </c>
      <c r="AD4559" s="16"/>
      <c r="AE4559" s="16"/>
      <c r="AF4559" s="16"/>
      <c r="AG4559" s="16"/>
      <c r="AH4559" s="16"/>
      <c r="AI4559" s="16"/>
      <c r="AJ4559" s="16"/>
      <c r="AK4559" s="16">
        <f t="shared" si="9315"/>
        <v>26687.200000000001</v>
      </c>
      <c r="AL4559" s="16">
        <f t="shared" si="9316"/>
        <v>26579.5</v>
      </c>
      <c r="AM4559" s="16">
        <f t="shared" si="9317"/>
        <v>27103.200000000001</v>
      </c>
      <c r="AN4559" s="16"/>
      <c r="AO4559" s="16">
        <f t="shared" si="9318"/>
        <v>26687.200000000001</v>
      </c>
      <c r="AP4559" s="16"/>
      <c r="AQ4559" s="16"/>
      <c r="AR4559" s="16"/>
      <c r="AS4559" s="16"/>
      <c r="AT4559" s="16"/>
      <c r="AU4559" s="16"/>
      <c r="AV4559" s="16"/>
      <c r="AW4559" s="16"/>
      <c r="AX4559" s="16"/>
      <c r="AY4559" s="16"/>
      <c r="AZ4559" s="16"/>
      <c r="BA4559" s="16"/>
      <c r="BB4559" s="16"/>
      <c r="BC4559" s="16"/>
      <c r="BD4559" s="16"/>
      <c r="BE4559" s="16"/>
      <c r="BF4559" s="16">
        <f t="shared" si="9196"/>
        <v>26687.200000000001</v>
      </c>
      <c r="BG4559" s="16">
        <f t="shared" si="9197"/>
        <v>26579.5</v>
      </c>
      <c r="BH4559" s="16">
        <f t="shared" si="9198"/>
        <v>27103.200000000001</v>
      </c>
      <c r="BI4559" s="16"/>
      <c r="BJ4559" s="16">
        <f t="shared" ref="BJ4559:BJ4570" si="9323">BF4559+BI4559</f>
        <v>26687.200000000001</v>
      </c>
      <c r="BK4559" s="16"/>
    </row>
    <row r="4560" spans="1:63" x14ac:dyDescent="0.25">
      <c r="A4560" s="10" t="s">
        <v>898</v>
      </c>
      <c r="B4560" s="10" t="s">
        <v>8</v>
      </c>
      <c r="C4560" s="10" t="s">
        <v>121</v>
      </c>
      <c r="D4560" s="10" t="s">
        <v>835</v>
      </c>
      <c r="E4560" s="10" t="s">
        <v>53</v>
      </c>
      <c r="F4560" s="11" t="s">
        <v>24</v>
      </c>
      <c r="G4560" s="16">
        <f>G4561</f>
        <v>203.5</v>
      </c>
      <c r="H4560" s="16">
        <f t="shared" si="9306"/>
        <v>-76.099999999999994</v>
      </c>
      <c r="I4560" s="16">
        <f>I4561</f>
        <v>127.4</v>
      </c>
      <c r="J4560" s="16">
        <f>J4561</f>
        <v>250.1</v>
      </c>
      <c r="K4560" s="16">
        <f t="shared" si="9307"/>
        <v>-88.6</v>
      </c>
      <c r="L4560" s="16">
        <f>L4561</f>
        <v>161.5</v>
      </c>
      <c r="M4560" s="16">
        <f>M4561</f>
        <v>198.8</v>
      </c>
      <c r="N4560" s="16">
        <f>N4561</f>
        <v>0</v>
      </c>
      <c r="O4560" s="16">
        <f>O4561</f>
        <v>0</v>
      </c>
      <c r="P4560" s="16">
        <f>P4561</f>
        <v>0</v>
      </c>
      <c r="Q4560" s="16">
        <f t="shared" si="9298"/>
        <v>-76.099999999999994</v>
      </c>
      <c r="R4560" s="16">
        <f t="shared" si="9293"/>
        <v>127.4</v>
      </c>
      <c r="S4560" s="16">
        <f t="shared" si="9299"/>
        <v>-88.6</v>
      </c>
      <c r="T4560" s="16">
        <f t="shared" si="9294"/>
        <v>161.5</v>
      </c>
      <c r="U4560" s="16">
        <f t="shared" si="9295"/>
        <v>198.8</v>
      </c>
      <c r="V4560" s="16">
        <f>V4561</f>
        <v>0</v>
      </c>
      <c r="W4560" s="16">
        <f>W4561</f>
        <v>0</v>
      </c>
      <c r="X4560" s="16">
        <f>X4561</f>
        <v>0</v>
      </c>
      <c r="Y4560" s="16">
        <f>Y4561</f>
        <v>0</v>
      </c>
      <c r="Z4560" s="16">
        <f>Z4561</f>
        <v>0</v>
      </c>
      <c r="AA4560" s="16">
        <f t="shared" si="9218"/>
        <v>127.4</v>
      </c>
      <c r="AB4560" s="16">
        <f t="shared" si="9219"/>
        <v>161.5</v>
      </c>
      <c r="AC4560" s="16">
        <f t="shared" si="9220"/>
        <v>198.8</v>
      </c>
      <c r="AD4560" s="16">
        <f t="shared" ref="AD4560:BK4560" si="9324">AD4561</f>
        <v>0</v>
      </c>
      <c r="AE4560" s="16">
        <f t="shared" si="9324"/>
        <v>0</v>
      </c>
      <c r="AF4560" s="16">
        <f t="shared" si="9324"/>
        <v>0</v>
      </c>
      <c r="AG4560" s="16">
        <f t="shared" si="9324"/>
        <v>0</v>
      </c>
      <c r="AH4560" s="16">
        <f t="shared" si="9324"/>
        <v>0</v>
      </c>
      <c r="AI4560" s="16">
        <f t="shared" si="9324"/>
        <v>0</v>
      </c>
      <c r="AJ4560" s="16">
        <f t="shared" si="9324"/>
        <v>0</v>
      </c>
      <c r="AK4560" s="16">
        <f t="shared" si="9315"/>
        <v>127.4</v>
      </c>
      <c r="AL4560" s="16">
        <f t="shared" si="9316"/>
        <v>161.5</v>
      </c>
      <c r="AM4560" s="16">
        <f t="shared" si="9317"/>
        <v>198.8</v>
      </c>
      <c r="AN4560" s="16">
        <f t="shared" si="9324"/>
        <v>0</v>
      </c>
      <c r="AO4560" s="16">
        <f t="shared" si="9318"/>
        <v>127.4</v>
      </c>
      <c r="AP4560" s="16">
        <f t="shared" si="9324"/>
        <v>0</v>
      </c>
      <c r="AQ4560" s="16">
        <f t="shared" si="9324"/>
        <v>0</v>
      </c>
      <c r="AR4560" s="16">
        <f t="shared" si="9324"/>
        <v>0</v>
      </c>
      <c r="AS4560" s="16">
        <f t="shared" si="9324"/>
        <v>0</v>
      </c>
      <c r="AT4560" s="16">
        <f t="shared" si="9324"/>
        <v>0</v>
      </c>
      <c r="AU4560" s="16">
        <f t="shared" si="9324"/>
        <v>0</v>
      </c>
      <c r="AV4560" s="16">
        <f t="shared" si="9324"/>
        <v>0</v>
      </c>
      <c r="AW4560" s="16">
        <f t="shared" si="9324"/>
        <v>0</v>
      </c>
      <c r="AX4560" s="16">
        <f t="shared" si="9324"/>
        <v>0</v>
      </c>
      <c r="AY4560" s="16">
        <f t="shared" si="9324"/>
        <v>0</v>
      </c>
      <c r="AZ4560" s="16">
        <f t="shared" si="9324"/>
        <v>0</v>
      </c>
      <c r="BA4560" s="16">
        <f t="shared" si="9324"/>
        <v>0</v>
      </c>
      <c r="BB4560" s="16">
        <f t="shared" si="9324"/>
        <v>0</v>
      </c>
      <c r="BC4560" s="16">
        <f t="shared" si="9324"/>
        <v>0</v>
      </c>
      <c r="BD4560" s="16">
        <f t="shared" si="9324"/>
        <v>0</v>
      </c>
      <c r="BE4560" s="16">
        <f t="shared" si="9324"/>
        <v>0</v>
      </c>
      <c r="BF4560" s="16">
        <f t="shared" si="9196"/>
        <v>127.4</v>
      </c>
      <c r="BG4560" s="16">
        <f t="shared" si="9197"/>
        <v>161.5</v>
      </c>
      <c r="BH4560" s="16">
        <f t="shared" si="9198"/>
        <v>198.8</v>
      </c>
      <c r="BI4560" s="16">
        <f t="shared" si="9324"/>
        <v>0</v>
      </c>
      <c r="BJ4560" s="16">
        <f t="shared" si="9323"/>
        <v>127.4</v>
      </c>
      <c r="BK4560" s="16">
        <f t="shared" si="9324"/>
        <v>0</v>
      </c>
    </row>
    <row r="4561" spans="1:64" ht="31.5" x14ac:dyDescent="0.25">
      <c r="A4561" s="10" t="s">
        <v>898</v>
      </c>
      <c r="B4561" s="10" t="s">
        <v>8</v>
      </c>
      <c r="C4561" s="10" t="s">
        <v>121</v>
      </c>
      <c r="D4561" s="10" t="s">
        <v>835</v>
      </c>
      <c r="E4561" s="10" t="s">
        <v>54</v>
      </c>
      <c r="F4561" s="11" t="s">
        <v>25</v>
      </c>
      <c r="G4561" s="16">
        <f>G4562+G4563</f>
        <v>203.5</v>
      </c>
      <c r="H4561" s="16">
        <f t="shared" si="9306"/>
        <v>-76.099999999999994</v>
      </c>
      <c r="I4561" s="16">
        <f>I4562+I4563</f>
        <v>127.4</v>
      </c>
      <c r="J4561" s="16">
        <f>J4562+J4563</f>
        <v>250.1</v>
      </c>
      <c r="K4561" s="16">
        <f t="shared" si="9307"/>
        <v>-88.6</v>
      </c>
      <c r="L4561" s="16">
        <f>L4562+L4563</f>
        <v>161.5</v>
      </c>
      <c r="M4561" s="16">
        <f>M4562+M4563</f>
        <v>198.8</v>
      </c>
      <c r="N4561" s="16">
        <f>N4562+N4563</f>
        <v>0</v>
      </c>
      <c r="O4561" s="16">
        <f>O4562+O4563</f>
        <v>0</v>
      </c>
      <c r="P4561" s="16">
        <f>P4562+P4563</f>
        <v>0</v>
      </c>
      <c r="Q4561" s="16">
        <f t="shared" si="9298"/>
        <v>-76.099999999999994</v>
      </c>
      <c r="R4561" s="16">
        <f t="shared" si="9293"/>
        <v>127.4</v>
      </c>
      <c r="S4561" s="16">
        <f t="shared" si="9299"/>
        <v>-88.6</v>
      </c>
      <c r="T4561" s="16">
        <f t="shared" si="9294"/>
        <v>161.5</v>
      </c>
      <c r="U4561" s="16">
        <f t="shared" si="9295"/>
        <v>198.8</v>
      </c>
      <c r="V4561" s="16">
        <f>V4562+V4563</f>
        <v>0</v>
      </c>
      <c r="W4561" s="16">
        <f>W4562+W4563</f>
        <v>0</v>
      </c>
      <c r="X4561" s="16">
        <f>X4562+X4563</f>
        <v>0</v>
      </c>
      <c r="Y4561" s="16">
        <f>Y4562+Y4563</f>
        <v>0</v>
      </c>
      <c r="Z4561" s="16">
        <f>Z4562+Z4563</f>
        <v>0</v>
      </c>
      <c r="AA4561" s="16">
        <f t="shared" si="9218"/>
        <v>127.4</v>
      </c>
      <c r="AB4561" s="16">
        <f t="shared" si="9219"/>
        <v>161.5</v>
      </c>
      <c r="AC4561" s="16">
        <f t="shared" si="9220"/>
        <v>198.8</v>
      </c>
      <c r="AD4561" s="16">
        <f t="shared" ref="AD4561:AJ4561" si="9325">AD4562+AD4563</f>
        <v>0</v>
      </c>
      <c r="AE4561" s="16">
        <f t="shared" si="9325"/>
        <v>0</v>
      </c>
      <c r="AF4561" s="16">
        <f t="shared" si="9325"/>
        <v>0</v>
      </c>
      <c r="AG4561" s="16">
        <f t="shared" si="9325"/>
        <v>0</v>
      </c>
      <c r="AH4561" s="16">
        <f t="shared" si="9325"/>
        <v>0</v>
      </c>
      <c r="AI4561" s="16">
        <f t="shared" si="9325"/>
        <v>0</v>
      </c>
      <c r="AJ4561" s="16">
        <f t="shared" si="9325"/>
        <v>0</v>
      </c>
      <c r="AK4561" s="16">
        <f t="shared" si="9315"/>
        <v>127.4</v>
      </c>
      <c r="AL4561" s="16">
        <f t="shared" si="9316"/>
        <v>161.5</v>
      </c>
      <c r="AM4561" s="16">
        <f t="shared" si="9317"/>
        <v>198.8</v>
      </c>
      <c r="AN4561" s="16">
        <f>AN4562+AN4563</f>
        <v>0</v>
      </c>
      <c r="AO4561" s="16">
        <f t="shared" si="9318"/>
        <v>127.4</v>
      </c>
      <c r="AP4561" s="16">
        <f t="shared" ref="AP4561:BK4561" si="9326">AP4562+AP4563</f>
        <v>0</v>
      </c>
      <c r="AQ4561" s="16">
        <f t="shared" si="9326"/>
        <v>0</v>
      </c>
      <c r="AR4561" s="16">
        <f t="shared" si="9326"/>
        <v>0</v>
      </c>
      <c r="AS4561" s="16">
        <f>AS4562+AS4563</f>
        <v>0</v>
      </c>
      <c r="AT4561" s="16">
        <f>AT4562+AT4563</f>
        <v>0</v>
      </c>
      <c r="AU4561" s="16">
        <f t="shared" si="9326"/>
        <v>0</v>
      </c>
      <c r="AV4561" s="16">
        <f t="shared" si="9326"/>
        <v>0</v>
      </c>
      <c r="AW4561" s="16">
        <f t="shared" si="9326"/>
        <v>0</v>
      </c>
      <c r="AX4561" s="16">
        <f t="shared" si="9326"/>
        <v>0</v>
      </c>
      <c r="AY4561" s="16">
        <f t="shared" si="9326"/>
        <v>0</v>
      </c>
      <c r="AZ4561" s="16">
        <f t="shared" si="9326"/>
        <v>0</v>
      </c>
      <c r="BA4561" s="16">
        <f>BA4562+BA4563</f>
        <v>0</v>
      </c>
      <c r="BB4561" s="16">
        <f>BB4562+BB4563</f>
        <v>0</v>
      </c>
      <c r="BC4561" s="16">
        <f t="shared" si="9326"/>
        <v>0</v>
      </c>
      <c r="BD4561" s="16">
        <f>BD4562+BD4563</f>
        <v>0</v>
      </c>
      <c r="BE4561" s="16">
        <f>BE4562+BE4563</f>
        <v>0</v>
      </c>
      <c r="BF4561" s="16">
        <f t="shared" si="9196"/>
        <v>127.4</v>
      </c>
      <c r="BG4561" s="16">
        <f t="shared" si="9197"/>
        <v>161.5</v>
      </c>
      <c r="BH4561" s="16">
        <f t="shared" si="9198"/>
        <v>198.8</v>
      </c>
      <c r="BI4561" s="16">
        <f t="shared" ref="BI4561" si="9327">BI4562+BI4563</f>
        <v>0</v>
      </c>
      <c r="BJ4561" s="16">
        <f t="shared" si="9323"/>
        <v>127.4</v>
      </c>
      <c r="BK4561" s="16">
        <f t="shared" si="9326"/>
        <v>0</v>
      </c>
    </row>
    <row r="4562" spans="1:64" ht="31.5" x14ac:dyDescent="0.25">
      <c r="A4562" s="10" t="s">
        <v>898</v>
      </c>
      <c r="B4562" s="10" t="s">
        <v>8</v>
      </c>
      <c r="C4562" s="10" t="s">
        <v>121</v>
      </c>
      <c r="D4562" s="10" t="s">
        <v>835</v>
      </c>
      <c r="E4562" s="10" t="s">
        <v>55</v>
      </c>
      <c r="F4562" s="11" t="s">
        <v>26</v>
      </c>
      <c r="G4562" s="16">
        <v>148.5</v>
      </c>
      <c r="H4562" s="16">
        <f t="shared" si="9306"/>
        <v>-71.099999999999994</v>
      </c>
      <c r="I4562" s="16">
        <v>77.400000000000006</v>
      </c>
      <c r="J4562" s="16">
        <v>190.1</v>
      </c>
      <c r="K4562" s="16">
        <f t="shared" si="9307"/>
        <v>-78.599999999999994</v>
      </c>
      <c r="L4562" s="16">
        <v>111.5</v>
      </c>
      <c r="M4562" s="16">
        <v>147.80000000000001</v>
      </c>
      <c r="N4562" s="16"/>
      <c r="O4562" s="16"/>
      <c r="P4562" s="16"/>
      <c r="Q4562" s="16">
        <f t="shared" si="9298"/>
        <v>-71.099999999999994</v>
      </c>
      <c r="R4562" s="16">
        <f t="shared" si="9293"/>
        <v>77.400000000000006</v>
      </c>
      <c r="S4562" s="16">
        <f t="shared" si="9299"/>
        <v>-78.599999999999994</v>
      </c>
      <c r="T4562" s="16">
        <f t="shared" si="9294"/>
        <v>111.5</v>
      </c>
      <c r="U4562" s="16">
        <f t="shared" si="9295"/>
        <v>147.80000000000001</v>
      </c>
      <c r="V4562" s="16"/>
      <c r="W4562" s="16"/>
      <c r="X4562" s="16"/>
      <c r="Y4562" s="16"/>
      <c r="Z4562" s="16"/>
      <c r="AA4562" s="16">
        <f t="shared" si="9218"/>
        <v>77.400000000000006</v>
      </c>
      <c r="AB4562" s="16">
        <f t="shared" si="9219"/>
        <v>111.5</v>
      </c>
      <c r="AC4562" s="16">
        <f t="shared" si="9220"/>
        <v>147.80000000000001</v>
      </c>
      <c r="AD4562" s="16"/>
      <c r="AE4562" s="16"/>
      <c r="AF4562" s="16"/>
      <c r="AG4562" s="16"/>
      <c r="AH4562" s="16"/>
      <c r="AI4562" s="16"/>
      <c r="AJ4562" s="16"/>
      <c r="AK4562" s="16">
        <f t="shared" si="9315"/>
        <v>77.400000000000006</v>
      </c>
      <c r="AL4562" s="16">
        <f t="shared" si="9316"/>
        <v>111.5</v>
      </c>
      <c r="AM4562" s="16">
        <f t="shared" si="9317"/>
        <v>147.80000000000001</v>
      </c>
      <c r="AN4562" s="16"/>
      <c r="AO4562" s="16">
        <f t="shared" si="9318"/>
        <v>77.400000000000006</v>
      </c>
      <c r="AP4562" s="16"/>
      <c r="AQ4562" s="16"/>
      <c r="AR4562" s="16"/>
      <c r="AS4562" s="16"/>
      <c r="AT4562" s="16"/>
      <c r="AU4562" s="16"/>
      <c r="AV4562" s="16"/>
      <c r="AW4562" s="16"/>
      <c r="AX4562" s="16"/>
      <c r="AY4562" s="16"/>
      <c r="AZ4562" s="16"/>
      <c r="BA4562" s="16"/>
      <c r="BB4562" s="16"/>
      <c r="BC4562" s="16"/>
      <c r="BD4562" s="16"/>
      <c r="BE4562" s="16"/>
      <c r="BF4562" s="16">
        <f t="shared" si="9196"/>
        <v>77.400000000000006</v>
      </c>
      <c r="BG4562" s="16">
        <f t="shared" si="9197"/>
        <v>111.5</v>
      </c>
      <c r="BH4562" s="16">
        <f t="shared" si="9198"/>
        <v>147.80000000000001</v>
      </c>
      <c r="BI4562" s="16"/>
      <c r="BJ4562" s="16">
        <f t="shared" si="9323"/>
        <v>77.400000000000006</v>
      </c>
      <c r="BK4562" s="16"/>
    </row>
    <row r="4563" spans="1:64" ht="31.5" x14ac:dyDescent="0.25">
      <c r="A4563" s="10" t="s">
        <v>898</v>
      </c>
      <c r="B4563" s="10" t="s">
        <v>8</v>
      </c>
      <c r="C4563" s="10" t="s">
        <v>121</v>
      </c>
      <c r="D4563" s="10" t="s">
        <v>835</v>
      </c>
      <c r="E4563" s="10" t="s">
        <v>89</v>
      </c>
      <c r="F4563" s="11" t="s">
        <v>33</v>
      </c>
      <c r="G4563" s="16">
        <v>55</v>
      </c>
      <c r="H4563" s="16">
        <f t="shared" si="9306"/>
        <v>-5</v>
      </c>
      <c r="I4563" s="16">
        <v>50</v>
      </c>
      <c r="J4563" s="16">
        <v>60</v>
      </c>
      <c r="K4563" s="16">
        <f t="shared" si="9307"/>
        <v>-10</v>
      </c>
      <c r="L4563" s="16">
        <v>50</v>
      </c>
      <c r="M4563" s="16">
        <v>51</v>
      </c>
      <c r="N4563" s="16"/>
      <c r="O4563" s="16"/>
      <c r="P4563" s="16"/>
      <c r="Q4563" s="16">
        <f t="shared" si="9298"/>
        <v>-5</v>
      </c>
      <c r="R4563" s="16">
        <f t="shared" si="9293"/>
        <v>50</v>
      </c>
      <c r="S4563" s="16">
        <f t="shared" si="9299"/>
        <v>-10</v>
      </c>
      <c r="T4563" s="16">
        <f t="shared" si="9294"/>
        <v>50</v>
      </c>
      <c r="U4563" s="16">
        <f t="shared" si="9295"/>
        <v>51</v>
      </c>
      <c r="V4563" s="16"/>
      <c r="W4563" s="16"/>
      <c r="X4563" s="16"/>
      <c r="Y4563" s="16"/>
      <c r="Z4563" s="16"/>
      <c r="AA4563" s="16">
        <f t="shared" si="9218"/>
        <v>50</v>
      </c>
      <c r="AB4563" s="16">
        <f t="shared" si="9219"/>
        <v>50</v>
      </c>
      <c r="AC4563" s="16">
        <f t="shared" si="9220"/>
        <v>51</v>
      </c>
      <c r="AD4563" s="16"/>
      <c r="AE4563" s="16"/>
      <c r="AF4563" s="16"/>
      <c r="AG4563" s="16"/>
      <c r="AH4563" s="16"/>
      <c r="AI4563" s="16"/>
      <c r="AJ4563" s="16"/>
      <c r="AK4563" s="16">
        <f t="shared" si="9315"/>
        <v>50</v>
      </c>
      <c r="AL4563" s="16">
        <f t="shared" si="9316"/>
        <v>50</v>
      </c>
      <c r="AM4563" s="16">
        <f t="shared" si="9317"/>
        <v>51</v>
      </c>
      <c r="AN4563" s="16"/>
      <c r="AO4563" s="16">
        <f t="shared" si="9318"/>
        <v>50</v>
      </c>
      <c r="AP4563" s="16"/>
      <c r="AQ4563" s="16"/>
      <c r="AR4563" s="16"/>
      <c r="AS4563" s="16"/>
      <c r="AT4563" s="16"/>
      <c r="AU4563" s="16"/>
      <c r="AV4563" s="16"/>
      <c r="AW4563" s="16"/>
      <c r="AX4563" s="16"/>
      <c r="AY4563" s="16"/>
      <c r="AZ4563" s="16"/>
      <c r="BA4563" s="16"/>
      <c r="BB4563" s="16"/>
      <c r="BC4563" s="16"/>
      <c r="BD4563" s="16"/>
      <c r="BE4563" s="16"/>
      <c r="BF4563" s="16">
        <f t="shared" si="9196"/>
        <v>50</v>
      </c>
      <c r="BG4563" s="16">
        <f t="shared" si="9197"/>
        <v>50</v>
      </c>
      <c r="BH4563" s="16">
        <f t="shared" si="9198"/>
        <v>51</v>
      </c>
      <c r="BI4563" s="16"/>
      <c r="BJ4563" s="16">
        <f t="shared" si="9323"/>
        <v>50</v>
      </c>
      <c r="BK4563" s="16"/>
    </row>
    <row r="4564" spans="1:64" ht="31.5" x14ac:dyDescent="0.25">
      <c r="A4564" s="10" t="s">
        <v>898</v>
      </c>
      <c r="B4564" s="10" t="s">
        <v>8</v>
      </c>
      <c r="C4564" s="10" t="s">
        <v>121</v>
      </c>
      <c r="D4564" s="10" t="s">
        <v>904</v>
      </c>
      <c r="E4564" s="10"/>
      <c r="F4564" s="19" t="s">
        <v>905</v>
      </c>
      <c r="G4564" s="16">
        <f>G4565+G4568</f>
        <v>21031</v>
      </c>
      <c r="H4564" s="16">
        <f t="shared" si="9306"/>
        <v>2440.2999999999993</v>
      </c>
      <c r="I4564" s="16">
        <f>I4565+I4568</f>
        <v>23471.3</v>
      </c>
      <c r="J4564" s="16">
        <f>J4565+J4568</f>
        <v>21031</v>
      </c>
      <c r="K4564" s="16">
        <f t="shared" si="9307"/>
        <v>2440.2999999999993</v>
      </c>
      <c r="L4564" s="16">
        <f>L4565+L4568</f>
        <v>23471.3</v>
      </c>
      <c r="M4564" s="16">
        <f>M4565+M4568</f>
        <v>23471.3</v>
      </c>
      <c r="N4564" s="16">
        <f>N4565+N4568</f>
        <v>0</v>
      </c>
      <c r="O4564" s="16">
        <f>O4565+O4568</f>
        <v>0</v>
      </c>
      <c r="P4564" s="16">
        <f>P4565+P4568</f>
        <v>0</v>
      </c>
      <c r="Q4564" s="16">
        <f t="shared" si="9298"/>
        <v>2440.2999999999993</v>
      </c>
      <c r="R4564" s="16">
        <f t="shared" si="9293"/>
        <v>23471.3</v>
      </c>
      <c r="S4564" s="16">
        <f t="shared" si="9299"/>
        <v>2440.2999999999993</v>
      </c>
      <c r="T4564" s="16">
        <f t="shared" si="9294"/>
        <v>23471.3</v>
      </c>
      <c r="U4564" s="16">
        <f t="shared" si="9295"/>
        <v>23471.3</v>
      </c>
      <c r="V4564" s="16">
        <f>V4565+V4568</f>
        <v>0</v>
      </c>
      <c r="W4564" s="16">
        <f>W4565+W4568</f>
        <v>0</v>
      </c>
      <c r="X4564" s="16">
        <f>X4565+X4568</f>
        <v>0</v>
      </c>
      <c r="Y4564" s="16">
        <f>Y4565+Y4568</f>
        <v>0</v>
      </c>
      <c r="Z4564" s="16">
        <f>Z4565+Z4568</f>
        <v>0</v>
      </c>
      <c r="AA4564" s="16">
        <f t="shared" si="9218"/>
        <v>23471.3</v>
      </c>
      <c r="AB4564" s="16">
        <f t="shared" si="9219"/>
        <v>23471.3</v>
      </c>
      <c r="AC4564" s="16">
        <f t="shared" si="9220"/>
        <v>23471.3</v>
      </c>
      <c r="AD4564" s="16">
        <f t="shared" ref="AD4564:AJ4564" si="9328">AD4565+AD4568</f>
        <v>0</v>
      </c>
      <c r="AE4564" s="16">
        <f t="shared" si="9328"/>
        <v>0</v>
      </c>
      <c r="AF4564" s="16">
        <f t="shared" si="9328"/>
        <v>0</v>
      </c>
      <c r="AG4564" s="16">
        <f t="shared" si="9328"/>
        <v>0</v>
      </c>
      <c r="AH4564" s="16">
        <f t="shared" si="9328"/>
        <v>0</v>
      </c>
      <c r="AI4564" s="16">
        <f t="shared" si="9328"/>
        <v>0</v>
      </c>
      <c r="AJ4564" s="16">
        <f t="shared" si="9328"/>
        <v>0</v>
      </c>
      <c r="AK4564" s="16">
        <f t="shared" si="9315"/>
        <v>23471.3</v>
      </c>
      <c r="AL4564" s="16">
        <f t="shared" si="9316"/>
        <v>23471.3</v>
      </c>
      <c r="AM4564" s="16">
        <f t="shared" si="9317"/>
        <v>23471.3</v>
      </c>
      <c r="AN4564" s="16">
        <f>AN4565+AN4568</f>
        <v>0</v>
      </c>
      <c r="AO4564" s="16">
        <f t="shared" si="9318"/>
        <v>23471.3</v>
      </c>
      <c r="AP4564" s="16">
        <f t="shared" ref="AP4564:BK4564" si="9329">AP4565+AP4568</f>
        <v>0</v>
      </c>
      <c r="AQ4564" s="16">
        <f t="shared" si="9329"/>
        <v>0</v>
      </c>
      <c r="AR4564" s="16">
        <f t="shared" si="9329"/>
        <v>0</v>
      </c>
      <c r="AS4564" s="16">
        <f>AS4565+AS4568</f>
        <v>0</v>
      </c>
      <c r="AT4564" s="16">
        <f>AT4565+AT4568</f>
        <v>0</v>
      </c>
      <c r="AU4564" s="16">
        <f t="shared" si="9329"/>
        <v>0</v>
      </c>
      <c r="AV4564" s="16">
        <f t="shared" si="9329"/>
        <v>0</v>
      </c>
      <c r="AW4564" s="16">
        <f t="shared" si="9329"/>
        <v>0</v>
      </c>
      <c r="AX4564" s="16">
        <f t="shared" si="9329"/>
        <v>0</v>
      </c>
      <c r="AY4564" s="16">
        <f t="shared" si="9329"/>
        <v>0</v>
      </c>
      <c r="AZ4564" s="16">
        <f t="shared" si="9329"/>
        <v>0</v>
      </c>
      <c r="BA4564" s="16">
        <f>BA4565+BA4568</f>
        <v>0</v>
      </c>
      <c r="BB4564" s="16">
        <f>BB4565+BB4568</f>
        <v>0</v>
      </c>
      <c r="BC4564" s="16">
        <f t="shared" si="9329"/>
        <v>0</v>
      </c>
      <c r="BD4564" s="16">
        <f>BD4565+BD4568</f>
        <v>0</v>
      </c>
      <c r="BE4564" s="16">
        <f>BE4565+BE4568</f>
        <v>0</v>
      </c>
      <c r="BF4564" s="16">
        <f t="shared" si="9196"/>
        <v>23471.3</v>
      </c>
      <c r="BG4564" s="16">
        <f t="shared" si="9197"/>
        <v>23471.3</v>
      </c>
      <c r="BH4564" s="16">
        <f t="shared" si="9198"/>
        <v>23471.3</v>
      </c>
      <c r="BI4564" s="16">
        <f t="shared" ref="BI4564" si="9330">BI4565+BI4568</f>
        <v>0</v>
      </c>
      <c r="BJ4564" s="16">
        <f t="shared" si="9323"/>
        <v>23471.3</v>
      </c>
      <c r="BK4564" s="16">
        <f t="shared" si="9329"/>
        <v>0</v>
      </c>
    </row>
    <row r="4565" spans="1:64" ht="110.25" x14ac:dyDescent="0.25">
      <c r="A4565" s="10" t="s">
        <v>898</v>
      </c>
      <c r="B4565" s="10" t="s">
        <v>8</v>
      </c>
      <c r="C4565" s="10" t="s">
        <v>121</v>
      </c>
      <c r="D4565" s="10" t="s">
        <v>904</v>
      </c>
      <c r="E4565" s="10" t="s">
        <v>46</v>
      </c>
      <c r="F4565" s="11" t="s">
        <v>17</v>
      </c>
      <c r="G4565" s="16">
        <f>G4566</f>
        <v>18186.400000000001</v>
      </c>
      <c r="H4565" s="16">
        <f t="shared" si="9306"/>
        <v>2344.1999999999971</v>
      </c>
      <c r="I4565" s="16">
        <f>I4566</f>
        <v>20530.599999999999</v>
      </c>
      <c r="J4565" s="16">
        <f>J4566</f>
        <v>18186.400000000001</v>
      </c>
      <c r="K4565" s="16">
        <f t="shared" si="9307"/>
        <v>2344.1999999999971</v>
      </c>
      <c r="L4565" s="16">
        <f t="shared" ref="L4565:P4566" si="9331">L4566</f>
        <v>20530.599999999999</v>
      </c>
      <c r="M4565" s="16">
        <f t="shared" si="9331"/>
        <v>20530.599999999999</v>
      </c>
      <c r="N4565" s="16">
        <f t="shared" si="9331"/>
        <v>0</v>
      </c>
      <c r="O4565" s="16">
        <f t="shared" si="9331"/>
        <v>0</v>
      </c>
      <c r="P4565" s="16">
        <f t="shared" si="9331"/>
        <v>0</v>
      </c>
      <c r="Q4565" s="16">
        <f t="shared" si="9298"/>
        <v>2344.1999999999971</v>
      </c>
      <c r="R4565" s="16">
        <f t="shared" si="9293"/>
        <v>20530.599999999999</v>
      </c>
      <c r="S4565" s="16">
        <f t="shared" si="9299"/>
        <v>2344.1999999999971</v>
      </c>
      <c r="T4565" s="16">
        <f t="shared" si="9294"/>
        <v>20530.599999999999</v>
      </c>
      <c r="U4565" s="16">
        <f t="shared" si="9295"/>
        <v>20530.599999999999</v>
      </c>
      <c r="V4565" s="16">
        <f t="shared" ref="V4565:Z4566" si="9332">V4566</f>
        <v>0</v>
      </c>
      <c r="W4565" s="16">
        <f t="shared" si="9332"/>
        <v>0</v>
      </c>
      <c r="X4565" s="16">
        <f t="shared" si="9332"/>
        <v>0</v>
      </c>
      <c r="Y4565" s="16">
        <f t="shared" si="9332"/>
        <v>0</v>
      </c>
      <c r="Z4565" s="16">
        <f t="shared" si="9332"/>
        <v>0</v>
      </c>
      <c r="AA4565" s="16">
        <f t="shared" si="9218"/>
        <v>20530.599999999999</v>
      </c>
      <c r="AB4565" s="16">
        <f t="shared" si="9219"/>
        <v>20530.599999999999</v>
      </c>
      <c r="AC4565" s="16">
        <f t="shared" si="9220"/>
        <v>20530.599999999999</v>
      </c>
      <c r="AD4565" s="16">
        <f t="shared" ref="AD4565:BK4566" si="9333">AD4566</f>
        <v>0</v>
      </c>
      <c r="AE4565" s="16">
        <f t="shared" si="9333"/>
        <v>0</v>
      </c>
      <c r="AF4565" s="16">
        <f t="shared" si="9333"/>
        <v>0</v>
      </c>
      <c r="AG4565" s="16">
        <f t="shared" si="9333"/>
        <v>0</v>
      </c>
      <c r="AH4565" s="16">
        <f t="shared" si="9333"/>
        <v>0</v>
      </c>
      <c r="AI4565" s="16">
        <f t="shared" si="9333"/>
        <v>0</v>
      </c>
      <c r="AJ4565" s="16">
        <f t="shared" si="9333"/>
        <v>0</v>
      </c>
      <c r="AK4565" s="16">
        <f t="shared" si="9315"/>
        <v>20530.599999999999</v>
      </c>
      <c r="AL4565" s="16">
        <f t="shared" si="9316"/>
        <v>20530.599999999999</v>
      </c>
      <c r="AM4565" s="16">
        <f t="shared" si="9317"/>
        <v>20530.599999999999</v>
      </c>
      <c r="AN4565" s="16">
        <f t="shared" si="9333"/>
        <v>0</v>
      </c>
      <c r="AO4565" s="16">
        <f t="shared" si="9318"/>
        <v>20530.599999999999</v>
      </c>
      <c r="AP4565" s="16">
        <f t="shared" si="9333"/>
        <v>0</v>
      </c>
      <c r="AQ4565" s="16">
        <f t="shared" si="9333"/>
        <v>0</v>
      </c>
      <c r="AR4565" s="16">
        <f t="shared" si="9333"/>
        <v>0</v>
      </c>
      <c r="AS4565" s="16">
        <f t="shared" si="9333"/>
        <v>0</v>
      </c>
      <c r="AT4565" s="16">
        <f t="shared" si="9333"/>
        <v>0</v>
      </c>
      <c r="AU4565" s="16">
        <f t="shared" si="9333"/>
        <v>0</v>
      </c>
      <c r="AV4565" s="16">
        <f t="shared" si="9333"/>
        <v>0</v>
      </c>
      <c r="AW4565" s="16">
        <f t="shared" si="9333"/>
        <v>0</v>
      </c>
      <c r="AX4565" s="16">
        <f t="shared" si="9333"/>
        <v>0</v>
      </c>
      <c r="AY4565" s="16">
        <f t="shared" si="9333"/>
        <v>0</v>
      </c>
      <c r="AZ4565" s="16">
        <f t="shared" si="9333"/>
        <v>0</v>
      </c>
      <c r="BA4565" s="16">
        <f t="shared" si="9333"/>
        <v>0</v>
      </c>
      <c r="BB4565" s="16">
        <f t="shared" si="9333"/>
        <v>0</v>
      </c>
      <c r="BC4565" s="16">
        <f t="shared" si="9333"/>
        <v>0</v>
      </c>
      <c r="BD4565" s="16">
        <f t="shared" si="9333"/>
        <v>0</v>
      </c>
      <c r="BE4565" s="16">
        <f t="shared" si="9333"/>
        <v>0</v>
      </c>
      <c r="BF4565" s="16">
        <f t="shared" si="9196"/>
        <v>20530.599999999999</v>
      </c>
      <c r="BG4565" s="16">
        <f t="shared" si="9197"/>
        <v>20530.599999999999</v>
      </c>
      <c r="BH4565" s="16">
        <f t="shared" si="9198"/>
        <v>20530.599999999999</v>
      </c>
      <c r="BI4565" s="16">
        <f t="shared" si="9333"/>
        <v>0</v>
      </c>
      <c r="BJ4565" s="16">
        <f t="shared" si="9323"/>
        <v>20530.599999999999</v>
      </c>
      <c r="BK4565" s="16">
        <f t="shared" si="9333"/>
        <v>0</v>
      </c>
    </row>
    <row r="4566" spans="1:64" ht="47.25" x14ac:dyDescent="0.25">
      <c r="A4566" s="10" t="s">
        <v>898</v>
      </c>
      <c r="B4566" s="10" t="s">
        <v>8</v>
      </c>
      <c r="C4566" s="10" t="s">
        <v>121</v>
      </c>
      <c r="D4566" s="10" t="s">
        <v>904</v>
      </c>
      <c r="E4566" s="10" t="s">
        <v>47</v>
      </c>
      <c r="F4566" s="11" t="s">
        <v>18</v>
      </c>
      <c r="G4566" s="16">
        <f>G4567</f>
        <v>18186.400000000001</v>
      </c>
      <c r="H4566" s="16">
        <f t="shared" si="9306"/>
        <v>2344.1999999999971</v>
      </c>
      <c r="I4566" s="16">
        <f>I4567</f>
        <v>20530.599999999999</v>
      </c>
      <c r="J4566" s="16">
        <f>J4567</f>
        <v>18186.400000000001</v>
      </c>
      <c r="K4566" s="16">
        <f t="shared" si="9307"/>
        <v>2344.1999999999971</v>
      </c>
      <c r="L4566" s="16">
        <f t="shared" si="9331"/>
        <v>20530.599999999999</v>
      </c>
      <c r="M4566" s="16">
        <f t="shared" si="9331"/>
        <v>20530.599999999999</v>
      </c>
      <c r="N4566" s="16">
        <f t="shared" si="9331"/>
        <v>0</v>
      </c>
      <c r="O4566" s="16">
        <f t="shared" si="9331"/>
        <v>0</v>
      </c>
      <c r="P4566" s="16">
        <f t="shared" si="9331"/>
        <v>0</v>
      </c>
      <c r="Q4566" s="16">
        <f t="shared" si="9298"/>
        <v>2344.1999999999971</v>
      </c>
      <c r="R4566" s="16">
        <f t="shared" si="9293"/>
        <v>20530.599999999999</v>
      </c>
      <c r="S4566" s="16">
        <f t="shared" si="9299"/>
        <v>2344.1999999999971</v>
      </c>
      <c r="T4566" s="16">
        <f t="shared" si="9294"/>
        <v>20530.599999999999</v>
      </c>
      <c r="U4566" s="16">
        <f t="shared" si="9295"/>
        <v>20530.599999999999</v>
      </c>
      <c r="V4566" s="16">
        <f t="shared" si="9332"/>
        <v>0</v>
      </c>
      <c r="W4566" s="16">
        <f t="shared" si="9332"/>
        <v>0</v>
      </c>
      <c r="X4566" s="16">
        <f t="shared" si="9332"/>
        <v>0</v>
      </c>
      <c r="Y4566" s="16">
        <f t="shared" si="9332"/>
        <v>0</v>
      </c>
      <c r="Z4566" s="16">
        <f t="shared" si="9332"/>
        <v>0</v>
      </c>
      <c r="AA4566" s="16">
        <f t="shared" si="9218"/>
        <v>20530.599999999999</v>
      </c>
      <c r="AB4566" s="16">
        <f t="shared" si="9219"/>
        <v>20530.599999999999</v>
      </c>
      <c r="AC4566" s="16">
        <f t="shared" si="9220"/>
        <v>20530.599999999999</v>
      </c>
      <c r="AD4566" s="16">
        <f t="shared" si="9333"/>
        <v>0</v>
      </c>
      <c r="AE4566" s="16">
        <f t="shared" si="9333"/>
        <v>0</v>
      </c>
      <c r="AF4566" s="16">
        <f t="shared" si="9333"/>
        <v>0</v>
      </c>
      <c r="AG4566" s="16">
        <f t="shared" si="9333"/>
        <v>0</v>
      </c>
      <c r="AH4566" s="16">
        <f t="shared" si="9333"/>
        <v>0</v>
      </c>
      <c r="AI4566" s="16">
        <f t="shared" si="9333"/>
        <v>0</v>
      </c>
      <c r="AJ4566" s="16">
        <f t="shared" si="9333"/>
        <v>0</v>
      </c>
      <c r="AK4566" s="16">
        <f t="shared" si="9315"/>
        <v>20530.599999999999</v>
      </c>
      <c r="AL4566" s="16">
        <f t="shared" si="9316"/>
        <v>20530.599999999999</v>
      </c>
      <c r="AM4566" s="16">
        <f t="shared" si="9317"/>
        <v>20530.599999999999</v>
      </c>
      <c r="AN4566" s="16">
        <f t="shared" si="9333"/>
        <v>0</v>
      </c>
      <c r="AO4566" s="16">
        <f t="shared" si="9318"/>
        <v>20530.599999999999</v>
      </c>
      <c r="AP4566" s="16">
        <f t="shared" si="9333"/>
        <v>0</v>
      </c>
      <c r="AQ4566" s="16">
        <f t="shared" si="9333"/>
        <v>0</v>
      </c>
      <c r="AR4566" s="16">
        <f t="shared" si="9333"/>
        <v>0</v>
      </c>
      <c r="AS4566" s="16">
        <f t="shared" si="9333"/>
        <v>0</v>
      </c>
      <c r="AT4566" s="16">
        <f t="shared" si="9333"/>
        <v>0</v>
      </c>
      <c r="AU4566" s="16">
        <f t="shared" si="9333"/>
        <v>0</v>
      </c>
      <c r="AV4566" s="16">
        <f t="shared" si="9333"/>
        <v>0</v>
      </c>
      <c r="AW4566" s="16">
        <f t="shared" si="9333"/>
        <v>0</v>
      </c>
      <c r="AX4566" s="16">
        <f t="shared" si="9333"/>
        <v>0</v>
      </c>
      <c r="AY4566" s="16">
        <f t="shared" si="9333"/>
        <v>0</v>
      </c>
      <c r="AZ4566" s="16">
        <f t="shared" si="9333"/>
        <v>0</v>
      </c>
      <c r="BA4566" s="16">
        <f t="shared" si="9333"/>
        <v>0</v>
      </c>
      <c r="BB4566" s="16">
        <f t="shared" si="9333"/>
        <v>0</v>
      </c>
      <c r="BC4566" s="16">
        <f t="shared" si="9333"/>
        <v>0</v>
      </c>
      <c r="BD4566" s="16">
        <f t="shared" si="9333"/>
        <v>0</v>
      </c>
      <c r="BE4566" s="16">
        <f t="shared" si="9333"/>
        <v>0</v>
      </c>
      <c r="BF4566" s="16">
        <f t="shared" si="9196"/>
        <v>20530.599999999999</v>
      </c>
      <c r="BG4566" s="16">
        <f t="shared" si="9197"/>
        <v>20530.599999999999</v>
      </c>
      <c r="BH4566" s="16">
        <f t="shared" si="9198"/>
        <v>20530.599999999999</v>
      </c>
      <c r="BI4566" s="16">
        <f t="shared" si="9333"/>
        <v>0</v>
      </c>
      <c r="BJ4566" s="16">
        <f t="shared" si="9323"/>
        <v>20530.599999999999</v>
      </c>
      <c r="BK4566" s="16">
        <f t="shared" si="9333"/>
        <v>0</v>
      </c>
    </row>
    <row r="4567" spans="1:64" ht="31.5" x14ac:dyDescent="0.25">
      <c r="A4567" s="10" t="s">
        <v>898</v>
      </c>
      <c r="B4567" s="10" t="s">
        <v>8</v>
      </c>
      <c r="C4567" s="10" t="s">
        <v>121</v>
      </c>
      <c r="D4567" s="10" t="s">
        <v>904</v>
      </c>
      <c r="E4567" s="10" t="s">
        <v>48</v>
      </c>
      <c r="F4567" s="11" t="s">
        <v>19</v>
      </c>
      <c r="G4567" s="16">
        <v>18186.400000000001</v>
      </c>
      <c r="H4567" s="16">
        <f t="shared" si="9306"/>
        <v>2344.1999999999971</v>
      </c>
      <c r="I4567" s="16">
        <v>20530.599999999999</v>
      </c>
      <c r="J4567" s="16">
        <v>18186.400000000001</v>
      </c>
      <c r="K4567" s="16">
        <f t="shared" si="9307"/>
        <v>2344.1999999999971</v>
      </c>
      <c r="L4567" s="16">
        <v>20530.599999999999</v>
      </c>
      <c r="M4567" s="16">
        <v>20530.599999999999</v>
      </c>
      <c r="N4567" s="16"/>
      <c r="O4567" s="16"/>
      <c r="P4567" s="16"/>
      <c r="Q4567" s="16">
        <f t="shared" si="9298"/>
        <v>2344.1999999999971</v>
      </c>
      <c r="R4567" s="16">
        <f t="shared" si="9293"/>
        <v>20530.599999999999</v>
      </c>
      <c r="S4567" s="16">
        <f t="shared" si="9299"/>
        <v>2344.1999999999971</v>
      </c>
      <c r="T4567" s="16">
        <f t="shared" si="9294"/>
        <v>20530.599999999999</v>
      </c>
      <c r="U4567" s="16">
        <f t="shared" si="9295"/>
        <v>20530.599999999999</v>
      </c>
      <c r="V4567" s="16"/>
      <c r="W4567" s="16"/>
      <c r="X4567" s="16"/>
      <c r="Y4567" s="16"/>
      <c r="Z4567" s="16"/>
      <c r="AA4567" s="16">
        <f t="shared" si="9218"/>
        <v>20530.599999999999</v>
      </c>
      <c r="AB4567" s="16">
        <f t="shared" si="9219"/>
        <v>20530.599999999999</v>
      </c>
      <c r="AC4567" s="16">
        <f t="shared" si="9220"/>
        <v>20530.599999999999</v>
      </c>
      <c r="AD4567" s="16"/>
      <c r="AE4567" s="16"/>
      <c r="AF4567" s="16"/>
      <c r="AG4567" s="16"/>
      <c r="AH4567" s="16"/>
      <c r="AI4567" s="16"/>
      <c r="AJ4567" s="16"/>
      <c r="AK4567" s="16">
        <f t="shared" si="9315"/>
        <v>20530.599999999999</v>
      </c>
      <c r="AL4567" s="16">
        <f t="shared" si="9316"/>
        <v>20530.599999999999</v>
      </c>
      <c r="AM4567" s="16">
        <f t="shared" si="9317"/>
        <v>20530.599999999999</v>
      </c>
      <c r="AN4567" s="16"/>
      <c r="AO4567" s="16">
        <f t="shared" si="9318"/>
        <v>20530.599999999999</v>
      </c>
      <c r="AP4567" s="16"/>
      <c r="AQ4567" s="16"/>
      <c r="AR4567" s="16"/>
      <c r="AS4567" s="16"/>
      <c r="AT4567" s="16"/>
      <c r="AU4567" s="16"/>
      <c r="AV4567" s="16"/>
      <c r="AW4567" s="16"/>
      <c r="AX4567" s="16"/>
      <c r="AY4567" s="16"/>
      <c r="AZ4567" s="16"/>
      <c r="BA4567" s="16"/>
      <c r="BB4567" s="16"/>
      <c r="BC4567" s="16"/>
      <c r="BD4567" s="16"/>
      <c r="BE4567" s="16"/>
      <c r="BF4567" s="16">
        <f t="shared" ref="BF4567:BF4630" si="9334">AO4567+AP4567+AQ4567+AR4567+AS4567+AT4567+AU4567+AV4567+AW4567+AX4567+AY4567</f>
        <v>20530.599999999999</v>
      </c>
      <c r="BG4567" s="16">
        <f t="shared" ref="BG4567:BG4630" si="9335">AL4567+AZ4567+BA4567+BB4567</f>
        <v>20530.599999999999</v>
      </c>
      <c r="BH4567" s="16">
        <f t="shared" ref="BH4567:BH4630" si="9336">AM4567+BC4567+BD4567+BE4567</f>
        <v>20530.599999999999</v>
      </c>
      <c r="BI4567" s="16"/>
      <c r="BJ4567" s="16">
        <f t="shared" si="9323"/>
        <v>20530.599999999999</v>
      </c>
      <c r="BK4567" s="16"/>
    </row>
    <row r="4568" spans="1:64" ht="47.25" x14ac:dyDescent="0.25">
      <c r="A4568" s="10" t="s">
        <v>898</v>
      </c>
      <c r="B4568" s="10" t="s">
        <v>8</v>
      </c>
      <c r="C4568" s="10" t="s">
        <v>121</v>
      </c>
      <c r="D4568" s="10" t="s">
        <v>904</v>
      </c>
      <c r="E4568" s="10" t="s">
        <v>50</v>
      </c>
      <c r="F4568" s="11" t="s">
        <v>21</v>
      </c>
      <c r="G4568" s="16">
        <f>G4569</f>
        <v>2844.6</v>
      </c>
      <c r="H4568" s="16">
        <f t="shared" si="9306"/>
        <v>96.099999999999909</v>
      </c>
      <c r="I4568" s="16">
        <f>I4569</f>
        <v>2940.7</v>
      </c>
      <c r="J4568" s="16">
        <f>J4569</f>
        <v>2844.6</v>
      </c>
      <c r="K4568" s="16">
        <f t="shared" si="9307"/>
        <v>96.099999999999909</v>
      </c>
      <c r="L4568" s="16">
        <f t="shared" ref="L4568:P4569" si="9337">L4569</f>
        <v>2940.7</v>
      </c>
      <c r="M4568" s="16">
        <f t="shared" si="9337"/>
        <v>2940.7</v>
      </c>
      <c r="N4568" s="16">
        <f t="shared" si="9337"/>
        <v>0</v>
      </c>
      <c r="O4568" s="16">
        <f t="shared" si="9337"/>
        <v>0</v>
      </c>
      <c r="P4568" s="16">
        <f t="shared" si="9337"/>
        <v>0</v>
      </c>
      <c r="Q4568" s="16">
        <f t="shared" si="9298"/>
        <v>96.099999999999909</v>
      </c>
      <c r="R4568" s="16">
        <f t="shared" si="9293"/>
        <v>2940.7</v>
      </c>
      <c r="S4568" s="16">
        <f t="shared" si="9299"/>
        <v>96.099999999999909</v>
      </c>
      <c r="T4568" s="16">
        <f t="shared" si="9294"/>
        <v>2940.7</v>
      </c>
      <c r="U4568" s="16">
        <f t="shared" si="9295"/>
        <v>2940.7</v>
      </c>
      <c r="V4568" s="16">
        <f t="shared" ref="V4568:Z4569" si="9338">V4569</f>
        <v>0</v>
      </c>
      <c r="W4568" s="16">
        <f t="shared" si="9338"/>
        <v>0</v>
      </c>
      <c r="X4568" s="16">
        <f t="shared" si="9338"/>
        <v>0</v>
      </c>
      <c r="Y4568" s="16">
        <f t="shared" si="9338"/>
        <v>0</v>
      </c>
      <c r="Z4568" s="16">
        <f t="shared" si="9338"/>
        <v>0</v>
      </c>
      <c r="AA4568" s="16">
        <f t="shared" si="9218"/>
        <v>2940.7</v>
      </c>
      <c r="AB4568" s="16">
        <f t="shared" si="9219"/>
        <v>2940.7</v>
      </c>
      <c r="AC4568" s="16">
        <f t="shared" si="9220"/>
        <v>2940.7</v>
      </c>
      <c r="AD4568" s="16">
        <f t="shared" ref="AD4568:BK4569" si="9339">AD4569</f>
        <v>0</v>
      </c>
      <c r="AE4568" s="16">
        <f t="shared" si="9339"/>
        <v>0</v>
      </c>
      <c r="AF4568" s="16">
        <f t="shared" si="9339"/>
        <v>0</v>
      </c>
      <c r="AG4568" s="16">
        <f t="shared" si="9339"/>
        <v>0</v>
      </c>
      <c r="AH4568" s="16">
        <f t="shared" si="9339"/>
        <v>0</v>
      </c>
      <c r="AI4568" s="16">
        <f t="shared" si="9339"/>
        <v>0</v>
      </c>
      <c r="AJ4568" s="16">
        <f t="shared" si="9339"/>
        <v>0</v>
      </c>
      <c r="AK4568" s="16">
        <f t="shared" si="9315"/>
        <v>2940.7</v>
      </c>
      <c r="AL4568" s="16">
        <f t="shared" si="9316"/>
        <v>2940.7</v>
      </c>
      <c r="AM4568" s="16">
        <f t="shared" si="9317"/>
        <v>2940.7</v>
      </c>
      <c r="AN4568" s="16">
        <f t="shared" si="9339"/>
        <v>0</v>
      </c>
      <c r="AO4568" s="16">
        <f t="shared" si="9318"/>
        <v>2940.7</v>
      </c>
      <c r="AP4568" s="16">
        <f t="shared" si="9339"/>
        <v>0</v>
      </c>
      <c r="AQ4568" s="16">
        <f t="shared" si="9339"/>
        <v>0</v>
      </c>
      <c r="AR4568" s="16">
        <f t="shared" si="9339"/>
        <v>0</v>
      </c>
      <c r="AS4568" s="16">
        <f t="shared" si="9339"/>
        <v>0</v>
      </c>
      <c r="AT4568" s="16">
        <f t="shared" si="9339"/>
        <v>0</v>
      </c>
      <c r="AU4568" s="16">
        <f t="shared" si="9339"/>
        <v>0</v>
      </c>
      <c r="AV4568" s="16">
        <f t="shared" si="9339"/>
        <v>0</v>
      </c>
      <c r="AW4568" s="16">
        <f t="shared" si="9339"/>
        <v>0</v>
      </c>
      <c r="AX4568" s="16">
        <f t="shared" si="9339"/>
        <v>0</v>
      </c>
      <c r="AY4568" s="16">
        <f t="shared" si="9339"/>
        <v>0</v>
      </c>
      <c r="AZ4568" s="16">
        <f t="shared" si="9339"/>
        <v>0</v>
      </c>
      <c r="BA4568" s="16">
        <f t="shared" si="9339"/>
        <v>0</v>
      </c>
      <c r="BB4568" s="16">
        <f t="shared" si="9339"/>
        <v>0</v>
      </c>
      <c r="BC4568" s="16">
        <f t="shared" si="9339"/>
        <v>0</v>
      </c>
      <c r="BD4568" s="16">
        <f t="shared" si="9339"/>
        <v>0</v>
      </c>
      <c r="BE4568" s="16">
        <f t="shared" si="9339"/>
        <v>0</v>
      </c>
      <c r="BF4568" s="16">
        <f t="shared" si="9334"/>
        <v>2940.7</v>
      </c>
      <c r="BG4568" s="16">
        <f t="shared" si="9335"/>
        <v>2940.7</v>
      </c>
      <c r="BH4568" s="16">
        <f t="shared" si="9336"/>
        <v>2940.7</v>
      </c>
      <c r="BI4568" s="16">
        <f t="shared" si="9339"/>
        <v>0</v>
      </c>
      <c r="BJ4568" s="16">
        <f t="shared" si="9323"/>
        <v>2940.7</v>
      </c>
      <c r="BK4568" s="16">
        <f t="shared" si="9339"/>
        <v>0</v>
      </c>
    </row>
    <row r="4569" spans="1:64" ht="47.25" x14ac:dyDescent="0.25">
      <c r="A4569" s="10" t="s">
        <v>898</v>
      </c>
      <c r="B4569" s="10" t="s">
        <v>8</v>
      </c>
      <c r="C4569" s="10" t="s">
        <v>121</v>
      </c>
      <c r="D4569" s="10" t="s">
        <v>904</v>
      </c>
      <c r="E4569" s="10" t="s">
        <v>51</v>
      </c>
      <c r="F4569" s="11" t="s">
        <v>22</v>
      </c>
      <c r="G4569" s="16">
        <f>G4570</f>
        <v>2844.6</v>
      </c>
      <c r="H4569" s="16">
        <f t="shared" si="9306"/>
        <v>96.099999999999909</v>
      </c>
      <c r="I4569" s="16">
        <f>I4570</f>
        <v>2940.7</v>
      </c>
      <c r="J4569" s="16">
        <f>J4570</f>
        <v>2844.6</v>
      </c>
      <c r="K4569" s="16">
        <f t="shared" si="9307"/>
        <v>96.099999999999909</v>
      </c>
      <c r="L4569" s="16">
        <f t="shared" si="9337"/>
        <v>2940.7</v>
      </c>
      <c r="M4569" s="16">
        <f t="shared" si="9337"/>
        <v>2940.7</v>
      </c>
      <c r="N4569" s="16">
        <f t="shared" si="9337"/>
        <v>0</v>
      </c>
      <c r="O4569" s="16">
        <f t="shared" si="9337"/>
        <v>0</v>
      </c>
      <c r="P4569" s="16">
        <f t="shared" si="9337"/>
        <v>0</v>
      </c>
      <c r="Q4569" s="16">
        <f t="shared" si="9298"/>
        <v>96.099999999999909</v>
      </c>
      <c r="R4569" s="16">
        <f t="shared" si="9293"/>
        <v>2940.7</v>
      </c>
      <c r="S4569" s="16">
        <f t="shared" si="9299"/>
        <v>96.099999999999909</v>
      </c>
      <c r="T4569" s="16">
        <f t="shared" si="9294"/>
        <v>2940.7</v>
      </c>
      <c r="U4569" s="16">
        <f t="shared" si="9295"/>
        <v>2940.7</v>
      </c>
      <c r="V4569" s="16">
        <f t="shared" si="9338"/>
        <v>0</v>
      </c>
      <c r="W4569" s="16">
        <f t="shared" si="9338"/>
        <v>0</v>
      </c>
      <c r="X4569" s="16">
        <f t="shared" si="9338"/>
        <v>0</v>
      </c>
      <c r="Y4569" s="16">
        <f t="shared" si="9338"/>
        <v>0</v>
      </c>
      <c r="Z4569" s="16">
        <f t="shared" si="9338"/>
        <v>0</v>
      </c>
      <c r="AA4569" s="16">
        <f t="shared" si="9218"/>
        <v>2940.7</v>
      </c>
      <c r="AB4569" s="16">
        <f t="shared" si="9219"/>
        <v>2940.7</v>
      </c>
      <c r="AC4569" s="16">
        <f t="shared" si="9220"/>
        <v>2940.7</v>
      </c>
      <c r="AD4569" s="16">
        <f t="shared" si="9339"/>
        <v>0</v>
      </c>
      <c r="AE4569" s="16">
        <f t="shared" si="9339"/>
        <v>0</v>
      </c>
      <c r="AF4569" s="16">
        <f t="shared" si="9339"/>
        <v>0</v>
      </c>
      <c r="AG4569" s="16">
        <f t="shared" si="9339"/>
        <v>0</v>
      </c>
      <c r="AH4569" s="16">
        <f t="shared" si="9339"/>
        <v>0</v>
      </c>
      <c r="AI4569" s="16">
        <f t="shared" si="9339"/>
        <v>0</v>
      </c>
      <c r="AJ4569" s="16">
        <f t="shared" si="9339"/>
        <v>0</v>
      </c>
      <c r="AK4569" s="16">
        <f t="shared" si="9315"/>
        <v>2940.7</v>
      </c>
      <c r="AL4569" s="16">
        <f t="shared" si="9316"/>
        <v>2940.7</v>
      </c>
      <c r="AM4569" s="16">
        <f t="shared" si="9317"/>
        <v>2940.7</v>
      </c>
      <c r="AN4569" s="16">
        <f t="shared" si="9339"/>
        <v>0</v>
      </c>
      <c r="AO4569" s="16">
        <f t="shared" si="9318"/>
        <v>2940.7</v>
      </c>
      <c r="AP4569" s="16">
        <f t="shared" si="9339"/>
        <v>0</v>
      </c>
      <c r="AQ4569" s="16">
        <f t="shared" si="9339"/>
        <v>0</v>
      </c>
      <c r="AR4569" s="16">
        <f t="shared" si="9339"/>
        <v>0</v>
      </c>
      <c r="AS4569" s="16">
        <f t="shared" si="9339"/>
        <v>0</v>
      </c>
      <c r="AT4569" s="16">
        <f t="shared" si="9339"/>
        <v>0</v>
      </c>
      <c r="AU4569" s="16">
        <f t="shared" si="9339"/>
        <v>0</v>
      </c>
      <c r="AV4569" s="16">
        <f t="shared" si="9339"/>
        <v>0</v>
      </c>
      <c r="AW4569" s="16">
        <f t="shared" si="9339"/>
        <v>0</v>
      </c>
      <c r="AX4569" s="16">
        <f t="shared" si="9339"/>
        <v>0</v>
      </c>
      <c r="AY4569" s="16">
        <f t="shared" si="9339"/>
        <v>0</v>
      </c>
      <c r="AZ4569" s="16">
        <f t="shared" si="9339"/>
        <v>0</v>
      </c>
      <c r="BA4569" s="16">
        <f t="shared" si="9339"/>
        <v>0</v>
      </c>
      <c r="BB4569" s="16">
        <f t="shared" si="9339"/>
        <v>0</v>
      </c>
      <c r="BC4569" s="16">
        <f t="shared" si="9339"/>
        <v>0</v>
      </c>
      <c r="BD4569" s="16">
        <f t="shared" si="9339"/>
        <v>0</v>
      </c>
      <c r="BE4569" s="16">
        <f t="shared" si="9339"/>
        <v>0</v>
      </c>
      <c r="BF4569" s="16">
        <f t="shared" si="9334"/>
        <v>2940.7</v>
      </c>
      <c r="BG4569" s="16">
        <f t="shared" si="9335"/>
        <v>2940.7</v>
      </c>
      <c r="BH4569" s="16">
        <f t="shared" si="9336"/>
        <v>2940.7</v>
      </c>
      <c r="BI4569" s="16">
        <f t="shared" si="9339"/>
        <v>0</v>
      </c>
      <c r="BJ4569" s="16">
        <f t="shared" si="9323"/>
        <v>2940.7</v>
      </c>
      <c r="BK4569" s="16">
        <f t="shared" si="9339"/>
        <v>0</v>
      </c>
    </row>
    <row r="4570" spans="1:64" ht="31.5" x14ac:dyDescent="0.25">
      <c r="A4570" s="10" t="s">
        <v>898</v>
      </c>
      <c r="B4570" s="10" t="s">
        <v>8</v>
      </c>
      <c r="C4570" s="10" t="s">
        <v>121</v>
      </c>
      <c r="D4570" s="10" t="s">
        <v>904</v>
      </c>
      <c r="E4570" s="10" t="s">
        <v>52</v>
      </c>
      <c r="F4570" s="11" t="s">
        <v>23</v>
      </c>
      <c r="G4570" s="16">
        <v>2844.6</v>
      </c>
      <c r="H4570" s="16">
        <f t="shared" si="9306"/>
        <v>96.099999999999909</v>
      </c>
      <c r="I4570" s="16">
        <v>2940.7</v>
      </c>
      <c r="J4570" s="16">
        <v>2844.6</v>
      </c>
      <c r="K4570" s="16">
        <f t="shared" si="9307"/>
        <v>96.099999999999909</v>
      </c>
      <c r="L4570" s="16">
        <v>2940.7</v>
      </c>
      <c r="M4570" s="16">
        <v>2940.7</v>
      </c>
      <c r="N4570" s="16"/>
      <c r="O4570" s="16"/>
      <c r="P4570" s="16"/>
      <c r="Q4570" s="16">
        <f t="shared" si="9298"/>
        <v>96.099999999999909</v>
      </c>
      <c r="R4570" s="16">
        <f t="shared" si="9293"/>
        <v>2940.7</v>
      </c>
      <c r="S4570" s="16">
        <f t="shared" si="9299"/>
        <v>96.099999999999909</v>
      </c>
      <c r="T4570" s="16">
        <f t="shared" si="9294"/>
        <v>2940.7</v>
      </c>
      <c r="U4570" s="16">
        <f t="shared" si="9295"/>
        <v>2940.7</v>
      </c>
      <c r="V4570" s="16"/>
      <c r="W4570" s="16"/>
      <c r="X4570" s="16"/>
      <c r="Y4570" s="16"/>
      <c r="Z4570" s="16"/>
      <c r="AA4570" s="16">
        <f t="shared" si="9218"/>
        <v>2940.7</v>
      </c>
      <c r="AB4570" s="16">
        <f t="shared" si="9219"/>
        <v>2940.7</v>
      </c>
      <c r="AC4570" s="16">
        <f t="shared" si="9220"/>
        <v>2940.7</v>
      </c>
      <c r="AD4570" s="16"/>
      <c r="AE4570" s="16"/>
      <c r="AF4570" s="16"/>
      <c r="AG4570" s="16"/>
      <c r="AH4570" s="16"/>
      <c r="AI4570" s="16"/>
      <c r="AJ4570" s="16"/>
      <c r="AK4570" s="16">
        <f t="shared" si="9315"/>
        <v>2940.7</v>
      </c>
      <c r="AL4570" s="16">
        <f t="shared" si="9316"/>
        <v>2940.7</v>
      </c>
      <c r="AM4570" s="16">
        <f t="shared" si="9317"/>
        <v>2940.7</v>
      </c>
      <c r="AN4570" s="16"/>
      <c r="AO4570" s="16">
        <f t="shared" si="9318"/>
        <v>2940.7</v>
      </c>
      <c r="AP4570" s="16"/>
      <c r="AQ4570" s="16"/>
      <c r="AR4570" s="16"/>
      <c r="AS4570" s="16"/>
      <c r="AT4570" s="16"/>
      <c r="AU4570" s="16"/>
      <c r="AV4570" s="16"/>
      <c r="AW4570" s="16"/>
      <c r="AX4570" s="16"/>
      <c r="AY4570" s="16"/>
      <c r="AZ4570" s="16"/>
      <c r="BA4570" s="16"/>
      <c r="BB4570" s="16"/>
      <c r="BC4570" s="16"/>
      <c r="BD4570" s="16"/>
      <c r="BE4570" s="16"/>
      <c r="BF4570" s="16">
        <f t="shared" si="9334"/>
        <v>2940.7</v>
      </c>
      <c r="BG4570" s="16">
        <f t="shared" si="9335"/>
        <v>2940.7</v>
      </c>
      <c r="BH4570" s="16">
        <f t="shared" si="9336"/>
        <v>2940.7</v>
      </c>
      <c r="BI4570" s="16"/>
      <c r="BJ4570" s="16">
        <f t="shared" si="9323"/>
        <v>2940.7</v>
      </c>
      <c r="BK4570" s="16"/>
    </row>
    <row r="4571" spans="1:64" ht="47.25" hidden="1" x14ac:dyDescent="0.25">
      <c r="A4571" s="10" t="s">
        <v>898</v>
      </c>
      <c r="B4571" s="10" t="s">
        <v>8</v>
      </c>
      <c r="C4571" s="10" t="s">
        <v>121</v>
      </c>
      <c r="D4571" s="10" t="s">
        <v>63</v>
      </c>
      <c r="E4571" s="10"/>
      <c r="F4571" s="19" t="s">
        <v>64</v>
      </c>
      <c r="G4571" s="16">
        <f>G4572</f>
        <v>48172.3</v>
      </c>
      <c r="H4571" s="16">
        <f t="shared" si="9306"/>
        <v>-48172.3</v>
      </c>
      <c r="I4571" s="16">
        <f t="shared" ref="I4571:J4575" si="9340">I4572</f>
        <v>0</v>
      </c>
      <c r="J4571" s="16">
        <f t="shared" si="9340"/>
        <v>50354.7</v>
      </c>
      <c r="K4571" s="16">
        <f t="shared" si="9307"/>
        <v>-50354.7</v>
      </c>
      <c r="L4571" s="16">
        <f t="shared" ref="L4571:P4575" si="9341">L4572</f>
        <v>0</v>
      </c>
      <c r="M4571" s="16">
        <f t="shared" si="9341"/>
        <v>0</v>
      </c>
      <c r="N4571" s="16">
        <f t="shared" si="9341"/>
        <v>0</v>
      </c>
      <c r="O4571" s="16">
        <f t="shared" si="9341"/>
        <v>0</v>
      </c>
      <c r="P4571" s="16">
        <f t="shared" si="9341"/>
        <v>0</v>
      </c>
      <c r="Q4571" s="16">
        <f t="shared" si="9298"/>
        <v>-48172.3</v>
      </c>
      <c r="R4571" s="16">
        <f t="shared" si="9293"/>
        <v>0</v>
      </c>
      <c r="S4571" s="16">
        <f t="shared" si="9299"/>
        <v>-50354.7</v>
      </c>
      <c r="T4571" s="16">
        <f t="shared" si="9294"/>
        <v>0</v>
      </c>
      <c r="U4571" s="16">
        <f t="shared" si="9295"/>
        <v>0</v>
      </c>
      <c r="V4571" s="16">
        <f t="shared" ref="V4571:Z4575" si="9342">V4572</f>
        <v>0</v>
      </c>
      <c r="W4571" s="16">
        <f t="shared" si="9342"/>
        <v>0</v>
      </c>
      <c r="X4571" s="16">
        <f t="shared" si="9342"/>
        <v>0</v>
      </c>
      <c r="Y4571" s="16">
        <f t="shared" si="9342"/>
        <v>0</v>
      </c>
      <c r="Z4571" s="16">
        <f t="shared" si="9342"/>
        <v>0</v>
      </c>
      <c r="AA4571" s="16">
        <f t="shared" si="9218"/>
        <v>0</v>
      </c>
      <c r="AB4571" s="16">
        <f t="shared" si="9219"/>
        <v>0</v>
      </c>
      <c r="AC4571" s="16">
        <f t="shared" si="9220"/>
        <v>0</v>
      </c>
      <c r="AD4571" s="16">
        <f t="shared" ref="AD4571:AE4575" si="9343">AD4572</f>
        <v>0</v>
      </c>
      <c r="AE4571" s="16">
        <f t="shared" si="9343"/>
        <v>0</v>
      </c>
      <c r="AF4571" s="16">
        <f>AF4572</f>
        <v>0</v>
      </c>
      <c r="AG4571" s="16">
        <f t="shared" ref="AG4571:AH4575" si="9344">AG4572</f>
        <v>0</v>
      </c>
      <c r="AH4571" s="16">
        <f t="shared" si="9344"/>
        <v>0</v>
      </c>
      <c r="AI4571" s="16">
        <f t="shared" ref="AI4571:AJ4575" si="9345">AI4572</f>
        <v>0</v>
      </c>
      <c r="AJ4571" s="16">
        <f t="shared" si="9345"/>
        <v>0</v>
      </c>
      <c r="AK4571" s="16">
        <f t="shared" si="9315"/>
        <v>0</v>
      </c>
      <c r="AL4571" s="16">
        <f t="shared" si="9316"/>
        <v>0</v>
      </c>
      <c r="AM4571" s="16">
        <f t="shared" si="9317"/>
        <v>0</v>
      </c>
      <c r="AN4571" s="16">
        <f>AN4572</f>
        <v>0</v>
      </c>
      <c r="AO4571" s="16">
        <f t="shared" si="9318"/>
        <v>0</v>
      </c>
      <c r="AP4571" s="16">
        <f t="shared" ref="AP4571:AT4575" si="9346">AP4572</f>
        <v>0</v>
      </c>
      <c r="AQ4571" s="16">
        <f t="shared" si="9346"/>
        <v>0</v>
      </c>
      <c r="AR4571" s="16">
        <f t="shared" si="9346"/>
        <v>0</v>
      </c>
      <c r="AS4571" s="16">
        <f t="shared" si="9346"/>
        <v>0</v>
      </c>
      <c r="AT4571" s="16">
        <f t="shared" si="9346"/>
        <v>0</v>
      </c>
      <c r="AU4571" s="16">
        <f t="shared" ref="AU4571:AY4575" si="9347">AU4572</f>
        <v>0</v>
      </c>
      <c r="AV4571" s="16">
        <f t="shared" si="9347"/>
        <v>0</v>
      </c>
      <c r="AW4571" s="16">
        <f t="shared" si="9347"/>
        <v>0</v>
      </c>
      <c r="AX4571" s="16">
        <f t="shared" si="9347"/>
        <v>0</v>
      </c>
      <c r="AY4571" s="16">
        <f t="shared" si="9347"/>
        <v>0</v>
      </c>
      <c r="AZ4571" s="16">
        <f t="shared" ref="AZ4571:BC4575" si="9348">AZ4572</f>
        <v>0</v>
      </c>
      <c r="BA4571" s="16">
        <f t="shared" ref="BA4571:BB4575" si="9349">BA4572</f>
        <v>0</v>
      </c>
      <c r="BB4571" s="16">
        <f t="shared" si="9349"/>
        <v>0</v>
      </c>
      <c r="BC4571" s="16">
        <f t="shared" si="9348"/>
        <v>0</v>
      </c>
      <c r="BD4571" s="16">
        <f t="shared" ref="BD4571:BE4575" si="9350">BD4572</f>
        <v>0</v>
      </c>
      <c r="BE4571" s="16">
        <f t="shared" si="9350"/>
        <v>0</v>
      </c>
      <c r="BF4571" s="16">
        <f t="shared" si="9334"/>
        <v>0</v>
      </c>
      <c r="BG4571" s="16">
        <f t="shared" si="9335"/>
        <v>0</v>
      </c>
      <c r="BH4571" s="16">
        <f t="shared" si="9336"/>
        <v>0</v>
      </c>
      <c r="BI4571" s="16">
        <f>BI4572</f>
        <v>0</v>
      </c>
      <c r="BJ4571" s="16"/>
      <c r="BK4571" s="16">
        <f>BK4572</f>
        <v>0</v>
      </c>
      <c r="BL4571" s="46">
        <v>0</v>
      </c>
    </row>
    <row r="4572" spans="1:64" ht="31.5" hidden="1" x14ac:dyDescent="0.25">
      <c r="A4572" s="10" t="s">
        <v>898</v>
      </c>
      <c r="B4572" s="10" t="s">
        <v>8</v>
      </c>
      <c r="C4572" s="10" t="s">
        <v>121</v>
      </c>
      <c r="D4572" s="10" t="s">
        <v>65</v>
      </c>
      <c r="E4572" s="10"/>
      <c r="F4572" s="19" t="s">
        <v>66</v>
      </c>
      <c r="G4572" s="16">
        <f>G4573</f>
        <v>48172.3</v>
      </c>
      <c r="H4572" s="16">
        <f t="shared" si="9306"/>
        <v>-48172.3</v>
      </c>
      <c r="I4572" s="16">
        <f t="shared" si="9340"/>
        <v>0</v>
      </c>
      <c r="J4572" s="16">
        <f t="shared" si="9340"/>
        <v>50354.7</v>
      </c>
      <c r="K4572" s="16">
        <f t="shared" si="9307"/>
        <v>-50354.7</v>
      </c>
      <c r="L4572" s="16">
        <f t="shared" si="9341"/>
        <v>0</v>
      </c>
      <c r="M4572" s="16">
        <f t="shared" si="9341"/>
        <v>0</v>
      </c>
      <c r="N4572" s="16">
        <f t="shared" si="9341"/>
        <v>0</v>
      </c>
      <c r="O4572" s="16">
        <f t="shared" si="9341"/>
        <v>0</v>
      </c>
      <c r="P4572" s="16">
        <f t="shared" si="9341"/>
        <v>0</v>
      </c>
      <c r="Q4572" s="16">
        <f t="shared" si="9298"/>
        <v>-48172.3</v>
      </c>
      <c r="R4572" s="16">
        <f t="shared" si="9293"/>
        <v>0</v>
      </c>
      <c r="S4572" s="16">
        <f t="shared" si="9299"/>
        <v>-50354.7</v>
      </c>
      <c r="T4572" s="16">
        <f t="shared" si="9294"/>
        <v>0</v>
      </c>
      <c r="U4572" s="16">
        <f t="shared" si="9295"/>
        <v>0</v>
      </c>
      <c r="V4572" s="16">
        <f t="shared" si="9342"/>
        <v>0</v>
      </c>
      <c r="W4572" s="16">
        <f t="shared" si="9342"/>
        <v>0</v>
      </c>
      <c r="X4572" s="16">
        <f t="shared" si="9342"/>
        <v>0</v>
      </c>
      <c r="Y4572" s="16">
        <f t="shared" si="9342"/>
        <v>0</v>
      </c>
      <c r="Z4572" s="16">
        <f t="shared" si="9342"/>
        <v>0</v>
      </c>
      <c r="AA4572" s="16">
        <f t="shared" si="9218"/>
        <v>0</v>
      </c>
      <c r="AB4572" s="16">
        <f t="shared" si="9219"/>
        <v>0</v>
      </c>
      <c r="AC4572" s="16">
        <f t="shared" si="9220"/>
        <v>0</v>
      </c>
      <c r="AD4572" s="16">
        <f t="shared" si="9343"/>
        <v>0</v>
      </c>
      <c r="AE4572" s="16">
        <f t="shared" si="9343"/>
        <v>0</v>
      </c>
      <c r="AF4572" s="16">
        <f>AF4573</f>
        <v>0</v>
      </c>
      <c r="AG4572" s="16">
        <f t="shared" si="9344"/>
        <v>0</v>
      </c>
      <c r="AH4572" s="16">
        <f t="shared" si="9344"/>
        <v>0</v>
      </c>
      <c r="AI4572" s="16">
        <f t="shared" si="9345"/>
        <v>0</v>
      </c>
      <c r="AJ4572" s="16">
        <f t="shared" si="9345"/>
        <v>0</v>
      </c>
      <c r="AK4572" s="16">
        <f t="shared" si="9315"/>
        <v>0</v>
      </c>
      <c r="AL4572" s="16">
        <f t="shared" si="9316"/>
        <v>0</v>
      </c>
      <c r="AM4572" s="16">
        <f t="shared" si="9317"/>
        <v>0</v>
      </c>
      <c r="AN4572" s="16">
        <f>AN4573</f>
        <v>0</v>
      </c>
      <c r="AO4572" s="16">
        <f t="shared" si="9318"/>
        <v>0</v>
      </c>
      <c r="AP4572" s="16">
        <f t="shared" si="9346"/>
        <v>0</v>
      </c>
      <c r="AQ4572" s="16">
        <f t="shared" si="9346"/>
        <v>0</v>
      </c>
      <c r="AR4572" s="16">
        <f t="shared" si="9346"/>
        <v>0</v>
      </c>
      <c r="AS4572" s="16">
        <f t="shared" si="9346"/>
        <v>0</v>
      </c>
      <c r="AT4572" s="16">
        <f t="shared" si="9346"/>
        <v>0</v>
      </c>
      <c r="AU4572" s="16">
        <f t="shared" si="9347"/>
        <v>0</v>
      </c>
      <c r="AV4572" s="16">
        <f t="shared" si="9347"/>
        <v>0</v>
      </c>
      <c r="AW4572" s="16">
        <f t="shared" si="9347"/>
        <v>0</v>
      </c>
      <c r="AX4572" s="16">
        <f t="shared" si="9347"/>
        <v>0</v>
      </c>
      <c r="AY4572" s="16">
        <f t="shared" si="9347"/>
        <v>0</v>
      </c>
      <c r="AZ4572" s="16">
        <f t="shared" si="9348"/>
        <v>0</v>
      </c>
      <c r="BA4572" s="16">
        <f t="shared" si="9349"/>
        <v>0</v>
      </c>
      <c r="BB4572" s="16">
        <f t="shared" si="9349"/>
        <v>0</v>
      </c>
      <c r="BC4572" s="16">
        <f t="shared" si="9348"/>
        <v>0</v>
      </c>
      <c r="BD4572" s="16">
        <f t="shared" si="9350"/>
        <v>0</v>
      </c>
      <c r="BE4572" s="16">
        <f t="shared" si="9350"/>
        <v>0</v>
      </c>
      <c r="BF4572" s="16">
        <f t="shared" si="9334"/>
        <v>0</v>
      </c>
      <c r="BG4572" s="16">
        <f t="shared" si="9335"/>
        <v>0</v>
      </c>
      <c r="BH4572" s="16">
        <f t="shared" si="9336"/>
        <v>0</v>
      </c>
      <c r="BI4572" s="16">
        <f>BI4573</f>
        <v>0</v>
      </c>
      <c r="BJ4572" s="16"/>
      <c r="BK4572" s="16">
        <f>BK4573</f>
        <v>0</v>
      </c>
      <c r="BL4572" s="46">
        <v>0</v>
      </c>
    </row>
    <row r="4573" spans="1:64" ht="31.5" hidden="1" x14ac:dyDescent="0.25">
      <c r="A4573" s="10" t="s">
        <v>898</v>
      </c>
      <c r="B4573" s="10" t="s">
        <v>8</v>
      </c>
      <c r="C4573" s="10" t="s">
        <v>121</v>
      </c>
      <c r="D4573" s="10" t="s">
        <v>839</v>
      </c>
      <c r="E4573" s="10"/>
      <c r="F4573" s="19" t="s">
        <v>840</v>
      </c>
      <c r="G4573" s="16">
        <f>G4574</f>
        <v>48172.3</v>
      </c>
      <c r="H4573" s="16">
        <f t="shared" si="9306"/>
        <v>-48172.3</v>
      </c>
      <c r="I4573" s="16">
        <f t="shared" si="9340"/>
        <v>0</v>
      </c>
      <c r="J4573" s="16">
        <f t="shared" si="9340"/>
        <v>50354.7</v>
      </c>
      <c r="K4573" s="16">
        <f t="shared" si="9307"/>
        <v>-50354.7</v>
      </c>
      <c r="L4573" s="16">
        <f t="shared" si="9341"/>
        <v>0</v>
      </c>
      <c r="M4573" s="16">
        <f t="shared" si="9341"/>
        <v>0</v>
      </c>
      <c r="N4573" s="16">
        <f t="shared" si="9341"/>
        <v>0</v>
      </c>
      <c r="O4573" s="16">
        <f t="shared" si="9341"/>
        <v>0</v>
      </c>
      <c r="P4573" s="16">
        <f t="shared" si="9341"/>
        <v>0</v>
      </c>
      <c r="Q4573" s="16">
        <f t="shared" si="9298"/>
        <v>-48172.3</v>
      </c>
      <c r="R4573" s="16">
        <f t="shared" si="9293"/>
        <v>0</v>
      </c>
      <c r="S4573" s="16">
        <f t="shared" si="9299"/>
        <v>-50354.7</v>
      </c>
      <c r="T4573" s="16">
        <f t="shared" si="9294"/>
        <v>0</v>
      </c>
      <c r="U4573" s="16">
        <f t="shared" si="9295"/>
        <v>0</v>
      </c>
      <c r="V4573" s="16">
        <f t="shared" si="9342"/>
        <v>0</v>
      </c>
      <c r="W4573" s="16">
        <f t="shared" si="9342"/>
        <v>0</v>
      </c>
      <c r="X4573" s="16">
        <f t="shared" si="9342"/>
        <v>0</v>
      </c>
      <c r="Y4573" s="16">
        <f t="shared" si="9342"/>
        <v>0</v>
      </c>
      <c r="Z4573" s="16">
        <f t="shared" si="9342"/>
        <v>0</v>
      </c>
      <c r="AA4573" s="16">
        <f t="shared" si="9218"/>
        <v>0</v>
      </c>
      <c r="AB4573" s="16">
        <f t="shared" si="9219"/>
        <v>0</v>
      </c>
      <c r="AC4573" s="16">
        <f t="shared" si="9220"/>
        <v>0</v>
      </c>
      <c r="AD4573" s="16">
        <f t="shared" si="9343"/>
        <v>0</v>
      </c>
      <c r="AE4573" s="16">
        <f t="shared" si="9343"/>
        <v>0</v>
      </c>
      <c r="AF4573" s="16">
        <f>AF4574</f>
        <v>0</v>
      </c>
      <c r="AG4573" s="16">
        <f t="shared" si="9344"/>
        <v>0</v>
      </c>
      <c r="AH4573" s="16">
        <f t="shared" si="9344"/>
        <v>0</v>
      </c>
      <c r="AI4573" s="16">
        <f t="shared" si="9345"/>
        <v>0</v>
      </c>
      <c r="AJ4573" s="16">
        <f t="shared" si="9345"/>
        <v>0</v>
      </c>
      <c r="AK4573" s="16">
        <f t="shared" si="9315"/>
        <v>0</v>
      </c>
      <c r="AL4573" s="16">
        <f t="shared" si="9316"/>
        <v>0</v>
      </c>
      <c r="AM4573" s="16">
        <f t="shared" si="9317"/>
        <v>0</v>
      </c>
      <c r="AN4573" s="16">
        <f>AN4574</f>
        <v>0</v>
      </c>
      <c r="AO4573" s="16">
        <f t="shared" si="9318"/>
        <v>0</v>
      </c>
      <c r="AP4573" s="16">
        <f t="shared" si="9346"/>
        <v>0</v>
      </c>
      <c r="AQ4573" s="16">
        <f t="shared" si="9346"/>
        <v>0</v>
      </c>
      <c r="AR4573" s="16">
        <f t="shared" si="9346"/>
        <v>0</v>
      </c>
      <c r="AS4573" s="16">
        <f t="shared" si="9346"/>
        <v>0</v>
      </c>
      <c r="AT4573" s="16">
        <f t="shared" si="9346"/>
        <v>0</v>
      </c>
      <c r="AU4573" s="16">
        <f t="shared" si="9347"/>
        <v>0</v>
      </c>
      <c r="AV4573" s="16">
        <f t="shared" si="9347"/>
        <v>0</v>
      </c>
      <c r="AW4573" s="16">
        <f t="shared" si="9347"/>
        <v>0</v>
      </c>
      <c r="AX4573" s="16">
        <f t="shared" si="9347"/>
        <v>0</v>
      </c>
      <c r="AY4573" s="16">
        <f t="shared" si="9347"/>
        <v>0</v>
      </c>
      <c r="AZ4573" s="16">
        <f t="shared" si="9348"/>
        <v>0</v>
      </c>
      <c r="BA4573" s="16">
        <f t="shared" si="9349"/>
        <v>0</v>
      </c>
      <c r="BB4573" s="16">
        <f t="shared" si="9349"/>
        <v>0</v>
      </c>
      <c r="BC4573" s="16">
        <f t="shared" si="9348"/>
        <v>0</v>
      </c>
      <c r="BD4573" s="16">
        <f t="shared" si="9350"/>
        <v>0</v>
      </c>
      <c r="BE4573" s="16">
        <f t="shared" si="9350"/>
        <v>0</v>
      </c>
      <c r="BF4573" s="16">
        <f t="shared" si="9334"/>
        <v>0</v>
      </c>
      <c r="BG4573" s="16">
        <f t="shared" si="9335"/>
        <v>0</v>
      </c>
      <c r="BH4573" s="16">
        <f t="shared" si="9336"/>
        <v>0</v>
      </c>
      <c r="BI4573" s="16">
        <f>BI4574</f>
        <v>0</v>
      </c>
      <c r="BJ4573" s="16"/>
      <c r="BK4573" s="16">
        <f>BK4574</f>
        <v>0</v>
      </c>
      <c r="BL4573" s="46">
        <v>0</v>
      </c>
    </row>
    <row r="4574" spans="1:64" ht="47.25" hidden="1" x14ac:dyDescent="0.25">
      <c r="A4574" s="10" t="s">
        <v>898</v>
      </c>
      <c r="B4574" s="10" t="s">
        <v>8</v>
      </c>
      <c r="C4574" s="10" t="s">
        <v>121</v>
      </c>
      <c r="D4574" s="10" t="s">
        <v>839</v>
      </c>
      <c r="E4574" s="10" t="s">
        <v>50</v>
      </c>
      <c r="F4574" s="11" t="s">
        <v>21</v>
      </c>
      <c r="G4574" s="16">
        <f>G4575</f>
        <v>48172.3</v>
      </c>
      <c r="H4574" s="16">
        <f t="shared" si="9306"/>
        <v>-48172.3</v>
      </c>
      <c r="I4574" s="16">
        <f t="shared" si="9340"/>
        <v>0</v>
      </c>
      <c r="J4574" s="16">
        <f t="shared" si="9340"/>
        <v>50354.7</v>
      </c>
      <c r="K4574" s="16">
        <f t="shared" si="9307"/>
        <v>-50354.7</v>
      </c>
      <c r="L4574" s="16">
        <f t="shared" si="9341"/>
        <v>0</v>
      </c>
      <c r="M4574" s="16">
        <f t="shared" si="9341"/>
        <v>0</v>
      </c>
      <c r="N4574" s="16">
        <f t="shared" si="9341"/>
        <v>0</v>
      </c>
      <c r="O4574" s="16">
        <f t="shared" si="9341"/>
        <v>0</v>
      </c>
      <c r="P4574" s="16">
        <f t="shared" si="9341"/>
        <v>0</v>
      </c>
      <c r="Q4574" s="16">
        <f t="shared" si="9298"/>
        <v>-48172.3</v>
      </c>
      <c r="R4574" s="16">
        <f t="shared" si="9293"/>
        <v>0</v>
      </c>
      <c r="S4574" s="16">
        <f t="shared" si="9299"/>
        <v>-50354.7</v>
      </c>
      <c r="T4574" s="16">
        <f t="shared" si="9294"/>
        <v>0</v>
      </c>
      <c r="U4574" s="16">
        <f t="shared" si="9295"/>
        <v>0</v>
      </c>
      <c r="V4574" s="16">
        <f t="shared" si="9342"/>
        <v>0</v>
      </c>
      <c r="W4574" s="16">
        <f t="shared" si="9342"/>
        <v>0</v>
      </c>
      <c r="X4574" s="16">
        <f t="shared" si="9342"/>
        <v>0</v>
      </c>
      <c r="Y4574" s="16">
        <f t="shared" si="9342"/>
        <v>0</v>
      </c>
      <c r="Z4574" s="16">
        <f t="shared" si="9342"/>
        <v>0</v>
      </c>
      <c r="AA4574" s="16">
        <f t="shared" si="9218"/>
        <v>0</v>
      </c>
      <c r="AB4574" s="16">
        <f t="shared" si="9219"/>
        <v>0</v>
      </c>
      <c r="AC4574" s="16">
        <f t="shared" si="9220"/>
        <v>0</v>
      </c>
      <c r="AD4574" s="16">
        <f t="shared" si="9343"/>
        <v>0</v>
      </c>
      <c r="AE4574" s="16">
        <f t="shared" si="9343"/>
        <v>0</v>
      </c>
      <c r="AF4574" s="16">
        <f>AF4575</f>
        <v>0</v>
      </c>
      <c r="AG4574" s="16">
        <f t="shared" si="9344"/>
        <v>0</v>
      </c>
      <c r="AH4574" s="16">
        <f t="shared" si="9344"/>
        <v>0</v>
      </c>
      <c r="AI4574" s="16">
        <f t="shared" si="9345"/>
        <v>0</v>
      </c>
      <c r="AJ4574" s="16">
        <f t="shared" si="9345"/>
        <v>0</v>
      </c>
      <c r="AK4574" s="16">
        <f t="shared" si="9315"/>
        <v>0</v>
      </c>
      <c r="AL4574" s="16">
        <f t="shared" si="9316"/>
        <v>0</v>
      </c>
      <c r="AM4574" s="16">
        <f t="shared" si="9317"/>
        <v>0</v>
      </c>
      <c r="AN4574" s="16">
        <f>AN4575</f>
        <v>0</v>
      </c>
      <c r="AO4574" s="16">
        <f t="shared" si="9318"/>
        <v>0</v>
      </c>
      <c r="AP4574" s="16">
        <f t="shared" si="9346"/>
        <v>0</v>
      </c>
      <c r="AQ4574" s="16">
        <f t="shared" si="9346"/>
        <v>0</v>
      </c>
      <c r="AR4574" s="16">
        <f t="shared" si="9346"/>
        <v>0</v>
      </c>
      <c r="AS4574" s="16">
        <f t="shared" si="9346"/>
        <v>0</v>
      </c>
      <c r="AT4574" s="16">
        <f t="shared" si="9346"/>
        <v>0</v>
      </c>
      <c r="AU4574" s="16">
        <f t="shared" si="9347"/>
        <v>0</v>
      </c>
      <c r="AV4574" s="16">
        <f t="shared" si="9347"/>
        <v>0</v>
      </c>
      <c r="AW4574" s="16">
        <f t="shared" si="9347"/>
        <v>0</v>
      </c>
      <c r="AX4574" s="16">
        <f t="shared" si="9347"/>
        <v>0</v>
      </c>
      <c r="AY4574" s="16">
        <f t="shared" si="9347"/>
        <v>0</v>
      </c>
      <c r="AZ4574" s="16">
        <f t="shared" si="9348"/>
        <v>0</v>
      </c>
      <c r="BA4574" s="16">
        <f t="shared" si="9349"/>
        <v>0</v>
      </c>
      <c r="BB4574" s="16">
        <f t="shared" si="9349"/>
        <v>0</v>
      </c>
      <c r="BC4574" s="16">
        <f t="shared" si="9348"/>
        <v>0</v>
      </c>
      <c r="BD4574" s="16">
        <f t="shared" si="9350"/>
        <v>0</v>
      </c>
      <c r="BE4574" s="16">
        <f t="shared" si="9350"/>
        <v>0</v>
      </c>
      <c r="BF4574" s="16">
        <f t="shared" si="9334"/>
        <v>0</v>
      </c>
      <c r="BG4574" s="16">
        <f t="shared" si="9335"/>
        <v>0</v>
      </c>
      <c r="BH4574" s="16">
        <f t="shared" si="9336"/>
        <v>0</v>
      </c>
      <c r="BI4574" s="16">
        <f>BI4575</f>
        <v>0</v>
      </c>
      <c r="BJ4574" s="16"/>
      <c r="BK4574" s="16">
        <f>BK4575</f>
        <v>0</v>
      </c>
      <c r="BL4574" s="46">
        <v>0</v>
      </c>
    </row>
    <row r="4575" spans="1:64" ht="47.25" hidden="1" x14ac:dyDescent="0.25">
      <c r="A4575" s="10" t="s">
        <v>898</v>
      </c>
      <c r="B4575" s="10" t="s">
        <v>8</v>
      </c>
      <c r="C4575" s="10" t="s">
        <v>121</v>
      </c>
      <c r="D4575" s="10" t="s">
        <v>839</v>
      </c>
      <c r="E4575" s="10" t="s">
        <v>51</v>
      </c>
      <c r="F4575" s="11" t="s">
        <v>22</v>
      </c>
      <c r="G4575" s="16">
        <f>G4576</f>
        <v>48172.3</v>
      </c>
      <c r="H4575" s="16">
        <f t="shared" si="9306"/>
        <v>-48172.3</v>
      </c>
      <c r="I4575" s="16">
        <f t="shared" si="9340"/>
        <v>0</v>
      </c>
      <c r="J4575" s="16">
        <f t="shared" si="9340"/>
        <v>50354.7</v>
      </c>
      <c r="K4575" s="16">
        <f t="shared" si="9307"/>
        <v>-50354.7</v>
      </c>
      <c r="L4575" s="16">
        <f t="shared" si="9341"/>
        <v>0</v>
      </c>
      <c r="M4575" s="16">
        <f t="shared" si="9341"/>
        <v>0</v>
      </c>
      <c r="N4575" s="16">
        <f t="shared" si="9341"/>
        <v>0</v>
      </c>
      <c r="O4575" s="16">
        <f t="shared" si="9341"/>
        <v>0</v>
      </c>
      <c r="P4575" s="16">
        <f t="shared" si="9341"/>
        <v>0</v>
      </c>
      <c r="Q4575" s="16">
        <f t="shared" si="9298"/>
        <v>-48172.3</v>
      </c>
      <c r="R4575" s="16">
        <f t="shared" si="9293"/>
        <v>0</v>
      </c>
      <c r="S4575" s="16">
        <f t="shared" si="9299"/>
        <v>-50354.7</v>
      </c>
      <c r="T4575" s="16">
        <f t="shared" si="9294"/>
        <v>0</v>
      </c>
      <c r="U4575" s="16">
        <f t="shared" si="9295"/>
        <v>0</v>
      </c>
      <c r="V4575" s="16">
        <f t="shared" si="9342"/>
        <v>0</v>
      </c>
      <c r="W4575" s="16">
        <f t="shared" si="9342"/>
        <v>0</v>
      </c>
      <c r="X4575" s="16">
        <f t="shared" si="9342"/>
        <v>0</v>
      </c>
      <c r="Y4575" s="16">
        <f t="shared" si="9342"/>
        <v>0</v>
      </c>
      <c r="Z4575" s="16">
        <f t="shared" si="9342"/>
        <v>0</v>
      </c>
      <c r="AA4575" s="16">
        <f t="shared" si="9218"/>
        <v>0</v>
      </c>
      <c r="AB4575" s="16">
        <f t="shared" si="9219"/>
        <v>0</v>
      </c>
      <c r="AC4575" s="16">
        <f t="shared" si="9220"/>
        <v>0</v>
      </c>
      <c r="AD4575" s="16">
        <f t="shared" si="9343"/>
        <v>0</v>
      </c>
      <c r="AE4575" s="16">
        <f t="shared" si="9343"/>
        <v>0</v>
      </c>
      <c r="AF4575" s="16">
        <f>AF4576</f>
        <v>0</v>
      </c>
      <c r="AG4575" s="16">
        <f t="shared" si="9344"/>
        <v>0</v>
      </c>
      <c r="AH4575" s="16">
        <f t="shared" si="9344"/>
        <v>0</v>
      </c>
      <c r="AI4575" s="16">
        <f t="shared" si="9345"/>
        <v>0</v>
      </c>
      <c r="AJ4575" s="16">
        <f t="shared" si="9345"/>
        <v>0</v>
      </c>
      <c r="AK4575" s="16">
        <f t="shared" si="9315"/>
        <v>0</v>
      </c>
      <c r="AL4575" s="16">
        <f t="shared" si="9316"/>
        <v>0</v>
      </c>
      <c r="AM4575" s="16">
        <f t="shared" si="9317"/>
        <v>0</v>
      </c>
      <c r="AN4575" s="16">
        <f>AN4576</f>
        <v>0</v>
      </c>
      <c r="AO4575" s="16">
        <f t="shared" si="9318"/>
        <v>0</v>
      </c>
      <c r="AP4575" s="16">
        <f t="shared" si="9346"/>
        <v>0</v>
      </c>
      <c r="AQ4575" s="16">
        <f t="shared" si="9346"/>
        <v>0</v>
      </c>
      <c r="AR4575" s="16">
        <f t="shared" si="9346"/>
        <v>0</v>
      </c>
      <c r="AS4575" s="16">
        <f t="shared" si="9346"/>
        <v>0</v>
      </c>
      <c r="AT4575" s="16">
        <f t="shared" si="9346"/>
        <v>0</v>
      </c>
      <c r="AU4575" s="16">
        <f t="shared" si="9347"/>
        <v>0</v>
      </c>
      <c r="AV4575" s="16">
        <f t="shared" si="9347"/>
        <v>0</v>
      </c>
      <c r="AW4575" s="16">
        <f t="shared" si="9347"/>
        <v>0</v>
      </c>
      <c r="AX4575" s="16">
        <f t="shared" si="9347"/>
        <v>0</v>
      </c>
      <c r="AY4575" s="16">
        <f t="shared" si="9347"/>
        <v>0</v>
      </c>
      <c r="AZ4575" s="16">
        <f t="shared" si="9348"/>
        <v>0</v>
      </c>
      <c r="BA4575" s="16">
        <f t="shared" si="9349"/>
        <v>0</v>
      </c>
      <c r="BB4575" s="16">
        <f t="shared" si="9349"/>
        <v>0</v>
      </c>
      <c r="BC4575" s="16">
        <f t="shared" si="9348"/>
        <v>0</v>
      </c>
      <c r="BD4575" s="16">
        <f t="shared" si="9350"/>
        <v>0</v>
      </c>
      <c r="BE4575" s="16">
        <f t="shared" si="9350"/>
        <v>0</v>
      </c>
      <c r="BF4575" s="16">
        <f t="shared" si="9334"/>
        <v>0</v>
      </c>
      <c r="BG4575" s="16">
        <f t="shared" si="9335"/>
        <v>0</v>
      </c>
      <c r="BH4575" s="16">
        <f t="shared" si="9336"/>
        <v>0</v>
      </c>
      <c r="BI4575" s="16">
        <f>BI4576</f>
        <v>0</v>
      </c>
      <c r="BJ4575" s="16"/>
      <c r="BK4575" s="16">
        <f>BK4576</f>
        <v>0</v>
      </c>
      <c r="BL4575" s="46">
        <v>0</v>
      </c>
    </row>
    <row r="4576" spans="1:64" ht="31.5" hidden="1" x14ac:dyDescent="0.25">
      <c r="A4576" s="10" t="s">
        <v>898</v>
      </c>
      <c r="B4576" s="10" t="s">
        <v>8</v>
      </c>
      <c r="C4576" s="10" t="s">
        <v>121</v>
      </c>
      <c r="D4576" s="10" t="s">
        <v>839</v>
      </c>
      <c r="E4576" s="10" t="s">
        <v>52</v>
      </c>
      <c r="F4576" s="11" t="s">
        <v>23</v>
      </c>
      <c r="G4576" s="16">
        <v>48172.3</v>
      </c>
      <c r="H4576" s="16">
        <f t="shared" si="9306"/>
        <v>-48172.3</v>
      </c>
      <c r="I4576" s="16">
        <v>0</v>
      </c>
      <c r="J4576" s="16">
        <v>50354.7</v>
      </c>
      <c r="K4576" s="16">
        <f t="shared" si="9307"/>
        <v>-50354.7</v>
      </c>
      <c r="L4576" s="16">
        <v>0</v>
      </c>
      <c r="M4576" s="16">
        <v>0</v>
      </c>
      <c r="N4576" s="16"/>
      <c r="O4576" s="16"/>
      <c r="P4576" s="16"/>
      <c r="Q4576" s="16">
        <f t="shared" si="9298"/>
        <v>-48172.3</v>
      </c>
      <c r="R4576" s="16">
        <f t="shared" si="9293"/>
        <v>0</v>
      </c>
      <c r="S4576" s="16">
        <f t="shared" si="9299"/>
        <v>-50354.7</v>
      </c>
      <c r="T4576" s="16">
        <f t="shared" si="9294"/>
        <v>0</v>
      </c>
      <c r="U4576" s="16">
        <f t="shared" si="9295"/>
        <v>0</v>
      </c>
      <c r="V4576" s="16"/>
      <c r="W4576" s="16"/>
      <c r="X4576" s="16"/>
      <c r="Y4576" s="16"/>
      <c r="Z4576" s="16"/>
      <c r="AA4576" s="16">
        <f t="shared" si="9218"/>
        <v>0</v>
      </c>
      <c r="AB4576" s="16">
        <f t="shared" si="9219"/>
        <v>0</v>
      </c>
      <c r="AC4576" s="16">
        <f t="shared" si="9220"/>
        <v>0</v>
      </c>
      <c r="AD4576" s="16"/>
      <c r="AE4576" s="16"/>
      <c r="AF4576" s="16"/>
      <c r="AG4576" s="16"/>
      <c r="AH4576" s="16"/>
      <c r="AI4576" s="16"/>
      <c r="AJ4576" s="16"/>
      <c r="AK4576" s="16">
        <f t="shared" si="9315"/>
        <v>0</v>
      </c>
      <c r="AL4576" s="16">
        <f t="shared" si="9316"/>
        <v>0</v>
      </c>
      <c r="AM4576" s="16">
        <f t="shared" si="9317"/>
        <v>0</v>
      </c>
      <c r="AN4576" s="16"/>
      <c r="AO4576" s="16">
        <f t="shared" si="9318"/>
        <v>0</v>
      </c>
      <c r="AP4576" s="16"/>
      <c r="AQ4576" s="16"/>
      <c r="AR4576" s="16"/>
      <c r="AS4576" s="16"/>
      <c r="AT4576" s="16"/>
      <c r="AU4576" s="16"/>
      <c r="AV4576" s="16"/>
      <c r="AW4576" s="16"/>
      <c r="AX4576" s="16"/>
      <c r="AY4576" s="16"/>
      <c r="AZ4576" s="16"/>
      <c r="BA4576" s="16"/>
      <c r="BB4576" s="16"/>
      <c r="BC4576" s="16"/>
      <c r="BD4576" s="16"/>
      <c r="BE4576" s="16"/>
      <c r="BF4576" s="16">
        <f t="shared" si="9334"/>
        <v>0</v>
      </c>
      <c r="BG4576" s="16">
        <f t="shared" si="9335"/>
        <v>0</v>
      </c>
      <c r="BH4576" s="16">
        <f t="shared" si="9336"/>
        <v>0</v>
      </c>
      <c r="BI4576" s="16"/>
      <c r="BJ4576" s="16"/>
      <c r="BK4576" s="16"/>
      <c r="BL4576" s="46">
        <v>0</v>
      </c>
    </row>
    <row r="4577" spans="1:63" s="47" customFormat="1" ht="31.5" x14ac:dyDescent="0.25">
      <c r="A4577" s="8" t="s">
        <v>898</v>
      </c>
      <c r="B4577" s="8" t="s">
        <v>8</v>
      </c>
      <c r="C4577" s="8" t="s">
        <v>11</v>
      </c>
      <c r="D4577" s="8"/>
      <c r="E4577" s="8"/>
      <c r="F4577" s="9" t="s">
        <v>12</v>
      </c>
      <c r="G4577" s="15">
        <f>G4578</f>
        <v>1475</v>
      </c>
      <c r="H4577" s="15">
        <f t="shared" si="9306"/>
        <v>44204.800000000003</v>
      </c>
      <c r="I4577" s="15">
        <f>I4578</f>
        <v>45679.8</v>
      </c>
      <c r="J4577" s="15">
        <f>J4578</f>
        <v>1575</v>
      </c>
      <c r="K4577" s="15">
        <f t="shared" si="9307"/>
        <v>43928.200000000004</v>
      </c>
      <c r="L4577" s="15">
        <f t="shared" ref="L4577:P4578" si="9351">L4578</f>
        <v>45503.200000000004</v>
      </c>
      <c r="M4577" s="15">
        <f t="shared" si="9351"/>
        <v>46382.3</v>
      </c>
      <c r="N4577" s="15">
        <f t="shared" si="9351"/>
        <v>0</v>
      </c>
      <c r="O4577" s="15">
        <f t="shared" si="9351"/>
        <v>0</v>
      </c>
      <c r="P4577" s="15">
        <f t="shared" si="9351"/>
        <v>0</v>
      </c>
      <c r="Q4577" s="15">
        <f t="shared" si="9298"/>
        <v>44204.800000000003</v>
      </c>
      <c r="R4577" s="15">
        <f t="shared" si="9293"/>
        <v>45679.8</v>
      </c>
      <c r="S4577" s="15">
        <f t="shared" si="9299"/>
        <v>43928.200000000004</v>
      </c>
      <c r="T4577" s="15">
        <f t="shared" si="9294"/>
        <v>45503.200000000004</v>
      </c>
      <c r="U4577" s="15">
        <f t="shared" si="9295"/>
        <v>46382.3</v>
      </c>
      <c r="V4577" s="15">
        <f t="shared" ref="V4577:Z4578" si="9352">V4578</f>
        <v>0</v>
      </c>
      <c r="W4577" s="15">
        <f t="shared" si="9352"/>
        <v>0</v>
      </c>
      <c r="X4577" s="15">
        <f t="shared" si="9352"/>
        <v>0</v>
      </c>
      <c r="Y4577" s="15">
        <f t="shared" si="9352"/>
        <v>0</v>
      </c>
      <c r="Z4577" s="15">
        <f t="shared" si="9352"/>
        <v>0</v>
      </c>
      <c r="AA4577" s="15">
        <f t="shared" si="9218"/>
        <v>45679.8</v>
      </c>
      <c r="AB4577" s="15">
        <f t="shared" si="9219"/>
        <v>45503.200000000004</v>
      </c>
      <c r="AC4577" s="15">
        <f t="shared" si="9220"/>
        <v>46382.3</v>
      </c>
      <c r="AD4577" s="15">
        <f t="shared" ref="AD4577:BK4578" si="9353">AD4578</f>
        <v>0</v>
      </c>
      <c r="AE4577" s="15">
        <f t="shared" si="9353"/>
        <v>0</v>
      </c>
      <c r="AF4577" s="15">
        <f t="shared" si="9353"/>
        <v>0</v>
      </c>
      <c r="AG4577" s="15">
        <f t="shared" si="9353"/>
        <v>0</v>
      </c>
      <c r="AH4577" s="15">
        <f t="shared" si="9353"/>
        <v>0</v>
      </c>
      <c r="AI4577" s="15">
        <f t="shared" si="9353"/>
        <v>0</v>
      </c>
      <c r="AJ4577" s="15">
        <f t="shared" si="9353"/>
        <v>0</v>
      </c>
      <c r="AK4577" s="15">
        <f t="shared" si="9315"/>
        <v>45679.8</v>
      </c>
      <c r="AL4577" s="15">
        <f t="shared" si="9316"/>
        <v>45503.200000000004</v>
      </c>
      <c r="AM4577" s="15">
        <f t="shared" si="9317"/>
        <v>46382.3</v>
      </c>
      <c r="AN4577" s="15">
        <f t="shared" si="9353"/>
        <v>0</v>
      </c>
      <c r="AO4577" s="15">
        <f t="shared" si="9318"/>
        <v>45679.8</v>
      </c>
      <c r="AP4577" s="15">
        <f t="shared" si="9353"/>
        <v>0</v>
      </c>
      <c r="AQ4577" s="15">
        <f t="shared" si="9353"/>
        <v>0</v>
      </c>
      <c r="AR4577" s="15">
        <f t="shared" si="9353"/>
        <v>0</v>
      </c>
      <c r="AS4577" s="15">
        <f t="shared" si="9353"/>
        <v>0</v>
      </c>
      <c r="AT4577" s="15">
        <f t="shared" si="9353"/>
        <v>0</v>
      </c>
      <c r="AU4577" s="15">
        <f t="shared" si="9353"/>
        <v>0</v>
      </c>
      <c r="AV4577" s="15">
        <f t="shared" si="9353"/>
        <v>420.06599999999997</v>
      </c>
      <c r="AW4577" s="15">
        <f t="shared" si="9353"/>
        <v>0</v>
      </c>
      <c r="AX4577" s="15">
        <f t="shared" si="9353"/>
        <v>0</v>
      </c>
      <c r="AY4577" s="15">
        <f t="shared" si="9353"/>
        <v>0</v>
      </c>
      <c r="AZ4577" s="15">
        <f t="shared" si="9353"/>
        <v>0</v>
      </c>
      <c r="BA4577" s="15">
        <f t="shared" si="9353"/>
        <v>0</v>
      </c>
      <c r="BB4577" s="15">
        <f t="shared" si="9353"/>
        <v>0</v>
      </c>
      <c r="BC4577" s="15">
        <f t="shared" si="9353"/>
        <v>0</v>
      </c>
      <c r="BD4577" s="15">
        <f t="shared" si="9353"/>
        <v>0</v>
      </c>
      <c r="BE4577" s="15">
        <f t="shared" si="9353"/>
        <v>0</v>
      </c>
      <c r="BF4577" s="15">
        <f t="shared" si="9334"/>
        <v>46099.866000000002</v>
      </c>
      <c r="BG4577" s="15">
        <f t="shared" si="9335"/>
        <v>45503.200000000004</v>
      </c>
      <c r="BH4577" s="15">
        <f t="shared" si="9336"/>
        <v>46382.3</v>
      </c>
      <c r="BI4577" s="15">
        <f t="shared" si="9353"/>
        <v>0</v>
      </c>
      <c r="BJ4577" s="15">
        <f t="shared" ref="BJ4577:BJ4640" si="9354">BF4577+BI4577</f>
        <v>46099.866000000002</v>
      </c>
      <c r="BK4577" s="15">
        <f t="shared" si="9353"/>
        <v>0</v>
      </c>
    </row>
    <row r="4578" spans="1:63" ht="47.25" x14ac:dyDescent="0.25">
      <c r="A4578" s="10" t="s">
        <v>898</v>
      </c>
      <c r="B4578" s="10" t="s">
        <v>8</v>
      </c>
      <c r="C4578" s="10" t="s">
        <v>11</v>
      </c>
      <c r="D4578" s="10" t="s">
        <v>63</v>
      </c>
      <c r="E4578" s="10"/>
      <c r="F4578" s="19" t="s">
        <v>64</v>
      </c>
      <c r="G4578" s="16">
        <f>G4579</f>
        <v>1475</v>
      </c>
      <c r="H4578" s="16">
        <f t="shared" si="9306"/>
        <v>44204.800000000003</v>
      </c>
      <c r="I4578" s="16">
        <f>I4579</f>
        <v>45679.8</v>
      </c>
      <c r="J4578" s="16">
        <f>J4579</f>
        <v>1575</v>
      </c>
      <c r="K4578" s="16">
        <f t="shared" si="9307"/>
        <v>43928.200000000004</v>
      </c>
      <c r="L4578" s="16">
        <f t="shared" si="9351"/>
        <v>45503.200000000004</v>
      </c>
      <c r="M4578" s="16">
        <f t="shared" si="9351"/>
        <v>46382.3</v>
      </c>
      <c r="N4578" s="16">
        <f t="shared" si="9351"/>
        <v>0</v>
      </c>
      <c r="O4578" s="16">
        <f t="shared" si="9351"/>
        <v>0</v>
      </c>
      <c r="P4578" s="16">
        <f t="shared" si="9351"/>
        <v>0</v>
      </c>
      <c r="Q4578" s="16">
        <f t="shared" si="9298"/>
        <v>44204.800000000003</v>
      </c>
      <c r="R4578" s="16">
        <f t="shared" si="9293"/>
        <v>45679.8</v>
      </c>
      <c r="S4578" s="16">
        <f t="shared" si="9299"/>
        <v>43928.200000000004</v>
      </c>
      <c r="T4578" s="16">
        <f t="shared" si="9294"/>
        <v>45503.200000000004</v>
      </c>
      <c r="U4578" s="16">
        <f t="shared" si="9295"/>
        <v>46382.3</v>
      </c>
      <c r="V4578" s="16">
        <f t="shared" si="9352"/>
        <v>0</v>
      </c>
      <c r="W4578" s="16">
        <f t="shared" si="9352"/>
        <v>0</v>
      </c>
      <c r="X4578" s="16">
        <f t="shared" si="9352"/>
        <v>0</v>
      </c>
      <c r="Y4578" s="16">
        <f t="shared" si="9352"/>
        <v>0</v>
      </c>
      <c r="Z4578" s="16">
        <f t="shared" si="9352"/>
        <v>0</v>
      </c>
      <c r="AA4578" s="16">
        <f t="shared" si="9218"/>
        <v>45679.8</v>
      </c>
      <c r="AB4578" s="16">
        <f t="shared" si="9219"/>
        <v>45503.200000000004</v>
      </c>
      <c r="AC4578" s="16">
        <f t="shared" si="9220"/>
        <v>46382.3</v>
      </c>
      <c r="AD4578" s="16">
        <f t="shared" si="9353"/>
        <v>0</v>
      </c>
      <c r="AE4578" s="16">
        <f t="shared" si="9353"/>
        <v>0</v>
      </c>
      <c r="AF4578" s="16">
        <f t="shared" si="9353"/>
        <v>0</v>
      </c>
      <c r="AG4578" s="16">
        <f t="shared" si="9353"/>
        <v>0</v>
      </c>
      <c r="AH4578" s="16">
        <f t="shared" si="9353"/>
        <v>0</v>
      </c>
      <c r="AI4578" s="16">
        <f t="shared" si="9353"/>
        <v>0</v>
      </c>
      <c r="AJ4578" s="16">
        <f t="shared" si="9353"/>
        <v>0</v>
      </c>
      <c r="AK4578" s="16">
        <f t="shared" si="9315"/>
        <v>45679.8</v>
      </c>
      <c r="AL4578" s="16">
        <f t="shared" si="9316"/>
        <v>45503.200000000004</v>
      </c>
      <c r="AM4578" s="16">
        <f t="shared" si="9317"/>
        <v>46382.3</v>
      </c>
      <c r="AN4578" s="16">
        <f t="shared" si="9353"/>
        <v>0</v>
      </c>
      <c r="AO4578" s="16">
        <f t="shared" si="9318"/>
        <v>45679.8</v>
      </c>
      <c r="AP4578" s="16">
        <f t="shared" si="9353"/>
        <v>0</v>
      </c>
      <c r="AQ4578" s="16">
        <f t="shared" si="9353"/>
        <v>0</v>
      </c>
      <c r="AR4578" s="16">
        <f t="shared" si="9353"/>
        <v>0</v>
      </c>
      <c r="AS4578" s="16">
        <f t="shared" si="9353"/>
        <v>0</v>
      </c>
      <c r="AT4578" s="16">
        <f t="shared" si="9353"/>
        <v>0</v>
      </c>
      <c r="AU4578" s="16">
        <f t="shared" si="9353"/>
        <v>0</v>
      </c>
      <c r="AV4578" s="16">
        <f t="shared" si="9353"/>
        <v>420.06599999999997</v>
      </c>
      <c r="AW4578" s="16">
        <f t="shared" si="9353"/>
        <v>0</v>
      </c>
      <c r="AX4578" s="16">
        <f t="shared" si="9353"/>
        <v>0</v>
      </c>
      <c r="AY4578" s="16">
        <f t="shared" si="9353"/>
        <v>0</v>
      </c>
      <c r="AZ4578" s="16">
        <f t="shared" si="9353"/>
        <v>0</v>
      </c>
      <c r="BA4578" s="16">
        <f t="shared" si="9353"/>
        <v>0</v>
      </c>
      <c r="BB4578" s="16">
        <f t="shared" si="9353"/>
        <v>0</v>
      </c>
      <c r="BC4578" s="16">
        <f t="shared" si="9353"/>
        <v>0</v>
      </c>
      <c r="BD4578" s="16">
        <f t="shared" si="9353"/>
        <v>0</v>
      </c>
      <c r="BE4578" s="16">
        <f t="shared" si="9353"/>
        <v>0</v>
      </c>
      <c r="BF4578" s="16">
        <f t="shared" si="9334"/>
        <v>46099.866000000002</v>
      </c>
      <c r="BG4578" s="16">
        <f t="shared" si="9335"/>
        <v>45503.200000000004</v>
      </c>
      <c r="BH4578" s="16">
        <f t="shared" si="9336"/>
        <v>46382.3</v>
      </c>
      <c r="BI4578" s="16">
        <f t="shared" si="9353"/>
        <v>0</v>
      </c>
      <c r="BJ4578" s="16">
        <f t="shared" si="9354"/>
        <v>46099.866000000002</v>
      </c>
      <c r="BK4578" s="16">
        <f t="shared" si="9353"/>
        <v>0</v>
      </c>
    </row>
    <row r="4579" spans="1:63" ht="31.5" x14ac:dyDescent="0.25">
      <c r="A4579" s="10" t="s">
        <v>898</v>
      </c>
      <c r="B4579" s="10" t="s">
        <v>8</v>
      </c>
      <c r="C4579" s="10" t="s">
        <v>11</v>
      </c>
      <c r="D4579" s="10" t="s">
        <v>65</v>
      </c>
      <c r="E4579" s="10"/>
      <c r="F4579" s="11" t="s">
        <v>66</v>
      </c>
      <c r="G4579" s="16">
        <f>G4585+G4589+G4580</f>
        <v>1475</v>
      </c>
      <c r="H4579" s="16">
        <f t="shared" si="9306"/>
        <v>44204.800000000003</v>
      </c>
      <c r="I4579" s="16">
        <f>I4585+I4589+I4580</f>
        <v>45679.8</v>
      </c>
      <c r="J4579" s="16">
        <f>J4585+J4589+J4580</f>
        <v>1575</v>
      </c>
      <c r="K4579" s="16">
        <f t="shared" si="9307"/>
        <v>43928.200000000004</v>
      </c>
      <c r="L4579" s="16">
        <f>L4585+L4589+L4580</f>
        <v>45503.200000000004</v>
      </c>
      <c r="M4579" s="16">
        <f>M4585+M4589+M4580</f>
        <v>46382.3</v>
      </c>
      <c r="N4579" s="16">
        <f>N4585+N4589+N4580</f>
        <v>0</v>
      </c>
      <c r="O4579" s="16">
        <f>O4585+O4589+O4580</f>
        <v>0</v>
      </c>
      <c r="P4579" s="16">
        <f>P4585+P4589+P4580</f>
        <v>0</v>
      </c>
      <c r="Q4579" s="16">
        <f t="shared" si="9298"/>
        <v>44204.800000000003</v>
      </c>
      <c r="R4579" s="16">
        <f t="shared" si="9293"/>
        <v>45679.8</v>
      </c>
      <c r="S4579" s="16">
        <f t="shared" si="9299"/>
        <v>43928.200000000004</v>
      </c>
      <c r="T4579" s="16">
        <f t="shared" si="9294"/>
        <v>45503.200000000004</v>
      </c>
      <c r="U4579" s="16">
        <f t="shared" si="9295"/>
        <v>46382.3</v>
      </c>
      <c r="V4579" s="16">
        <f>V4585+V4589+V4580</f>
        <v>0</v>
      </c>
      <c r="W4579" s="16">
        <f>W4585+W4589+W4580</f>
        <v>0</v>
      </c>
      <c r="X4579" s="16">
        <f>X4585+X4589+X4580</f>
        <v>0</v>
      </c>
      <c r="Y4579" s="16">
        <f>Y4585+Y4589+Y4580</f>
        <v>0</v>
      </c>
      <c r="Z4579" s="16">
        <f>Z4585+Z4589+Z4580</f>
        <v>0</v>
      </c>
      <c r="AA4579" s="16">
        <f t="shared" ref="AA4579:AA4651" si="9355">R4579+V4579+W4579+X4579</f>
        <v>45679.8</v>
      </c>
      <c r="AB4579" s="16">
        <f t="shared" ref="AB4579:AB4651" si="9356">T4579+Y4579</f>
        <v>45503.200000000004</v>
      </c>
      <c r="AC4579" s="16">
        <f t="shared" ref="AC4579:AC4651" si="9357">U4579+Z4579</f>
        <v>46382.3</v>
      </c>
      <c r="AD4579" s="16">
        <f t="shared" ref="AD4579:AJ4579" si="9358">AD4585+AD4589+AD4580</f>
        <v>0</v>
      </c>
      <c r="AE4579" s="16">
        <f t="shared" si="9358"/>
        <v>0</v>
      </c>
      <c r="AF4579" s="16">
        <f t="shared" si="9358"/>
        <v>0</v>
      </c>
      <c r="AG4579" s="16">
        <f t="shared" si="9358"/>
        <v>0</v>
      </c>
      <c r="AH4579" s="16">
        <f t="shared" si="9358"/>
        <v>0</v>
      </c>
      <c r="AI4579" s="16">
        <f t="shared" si="9358"/>
        <v>0</v>
      </c>
      <c r="AJ4579" s="16">
        <f t="shared" si="9358"/>
        <v>0</v>
      </c>
      <c r="AK4579" s="16">
        <f t="shared" si="9315"/>
        <v>45679.8</v>
      </c>
      <c r="AL4579" s="16">
        <f t="shared" si="9316"/>
        <v>45503.200000000004</v>
      </c>
      <c r="AM4579" s="16">
        <f t="shared" si="9317"/>
        <v>46382.3</v>
      </c>
      <c r="AN4579" s="16">
        <f>AN4585+AN4589+AN4580</f>
        <v>0</v>
      </c>
      <c r="AO4579" s="16">
        <f t="shared" si="9318"/>
        <v>45679.8</v>
      </c>
      <c r="AP4579" s="16">
        <f t="shared" ref="AP4579:BK4579" si="9359">AP4585+AP4589+AP4580</f>
        <v>0</v>
      </c>
      <c r="AQ4579" s="16">
        <f t="shared" si="9359"/>
        <v>0</v>
      </c>
      <c r="AR4579" s="16">
        <f t="shared" si="9359"/>
        <v>0</v>
      </c>
      <c r="AS4579" s="16">
        <f>AS4585+AS4589+AS4580</f>
        <v>0</v>
      </c>
      <c r="AT4579" s="16">
        <f>AT4585+AT4589+AT4580</f>
        <v>0</v>
      </c>
      <c r="AU4579" s="16">
        <f t="shared" si="9359"/>
        <v>0</v>
      </c>
      <c r="AV4579" s="16">
        <f t="shared" si="9359"/>
        <v>420.06599999999997</v>
      </c>
      <c r="AW4579" s="16">
        <f t="shared" si="9359"/>
        <v>0</v>
      </c>
      <c r="AX4579" s="16">
        <f t="shared" si="9359"/>
        <v>0</v>
      </c>
      <c r="AY4579" s="16">
        <f t="shared" si="9359"/>
        <v>0</v>
      </c>
      <c r="AZ4579" s="16">
        <f t="shared" si="9359"/>
        <v>0</v>
      </c>
      <c r="BA4579" s="16">
        <f>BA4585+BA4589+BA4580</f>
        <v>0</v>
      </c>
      <c r="BB4579" s="16">
        <f>BB4585+BB4589+BB4580</f>
        <v>0</v>
      </c>
      <c r="BC4579" s="16">
        <f t="shared" si="9359"/>
        <v>0</v>
      </c>
      <c r="BD4579" s="16">
        <f>BD4585+BD4589+BD4580</f>
        <v>0</v>
      </c>
      <c r="BE4579" s="16">
        <f>BE4585+BE4589+BE4580</f>
        <v>0</v>
      </c>
      <c r="BF4579" s="16">
        <f t="shared" si="9334"/>
        <v>46099.866000000002</v>
      </c>
      <c r="BG4579" s="16">
        <f t="shared" si="9335"/>
        <v>45503.200000000004</v>
      </c>
      <c r="BH4579" s="16">
        <f t="shared" si="9336"/>
        <v>46382.3</v>
      </c>
      <c r="BI4579" s="16">
        <f t="shared" ref="BI4579" si="9360">BI4585+BI4589+BI4580</f>
        <v>0</v>
      </c>
      <c r="BJ4579" s="16">
        <f t="shared" si="9354"/>
        <v>46099.866000000002</v>
      </c>
      <c r="BK4579" s="16">
        <f t="shared" si="9359"/>
        <v>0</v>
      </c>
    </row>
    <row r="4580" spans="1:63" ht="31.5" x14ac:dyDescent="0.25">
      <c r="A4580" s="10" t="s">
        <v>898</v>
      </c>
      <c r="B4580" s="10" t="s">
        <v>8</v>
      </c>
      <c r="C4580" s="10" t="s">
        <v>11</v>
      </c>
      <c r="D4580" s="10" t="s">
        <v>839</v>
      </c>
      <c r="E4580" s="10"/>
      <c r="F4580" s="11" t="s">
        <v>840</v>
      </c>
      <c r="G4580" s="16">
        <f>G4581</f>
        <v>0</v>
      </c>
      <c r="H4580" s="16">
        <f t="shared" si="9306"/>
        <v>44131.5</v>
      </c>
      <c r="I4580" s="16">
        <f>I4581</f>
        <v>44131.5</v>
      </c>
      <c r="J4580" s="16">
        <f>J4581</f>
        <v>0</v>
      </c>
      <c r="K4580" s="16">
        <f t="shared" si="9307"/>
        <v>43954.9</v>
      </c>
      <c r="L4580" s="16">
        <f t="shared" ref="L4580:P4581" si="9361">L4581</f>
        <v>43954.9</v>
      </c>
      <c r="M4580" s="16">
        <f t="shared" si="9361"/>
        <v>44834</v>
      </c>
      <c r="N4580" s="16">
        <f t="shared" si="9361"/>
        <v>0</v>
      </c>
      <c r="O4580" s="16">
        <f t="shared" si="9361"/>
        <v>0</v>
      </c>
      <c r="P4580" s="16">
        <f t="shared" si="9361"/>
        <v>0</v>
      </c>
      <c r="Q4580" s="16">
        <f t="shared" si="9298"/>
        <v>44131.5</v>
      </c>
      <c r="R4580" s="16">
        <f t="shared" si="9293"/>
        <v>44131.5</v>
      </c>
      <c r="S4580" s="16">
        <f t="shared" si="9299"/>
        <v>43954.9</v>
      </c>
      <c r="T4580" s="16">
        <f t="shared" si="9294"/>
        <v>43954.9</v>
      </c>
      <c r="U4580" s="16">
        <f t="shared" si="9295"/>
        <v>44834</v>
      </c>
      <c r="V4580" s="16">
        <f t="shared" ref="V4580:X4581" si="9362">V4581</f>
        <v>0</v>
      </c>
      <c r="W4580" s="16">
        <f>W4581</f>
        <v>0</v>
      </c>
      <c r="X4580" s="16">
        <f t="shared" si="9362"/>
        <v>0</v>
      </c>
      <c r="Y4580" s="16">
        <f>Y4581</f>
        <v>0</v>
      </c>
      <c r="Z4580" s="16">
        <f>Z4581</f>
        <v>0</v>
      </c>
      <c r="AA4580" s="16">
        <f t="shared" si="9355"/>
        <v>44131.5</v>
      </c>
      <c r="AB4580" s="16">
        <f t="shared" si="9356"/>
        <v>43954.9</v>
      </c>
      <c r="AC4580" s="16">
        <f t="shared" si="9357"/>
        <v>44834</v>
      </c>
      <c r="AD4580" s="16">
        <f t="shared" ref="AD4580:BK4581" si="9363">AD4581</f>
        <v>0</v>
      </c>
      <c r="AE4580" s="16">
        <f t="shared" si="9363"/>
        <v>0</v>
      </c>
      <c r="AF4580" s="16">
        <f t="shared" si="9363"/>
        <v>0</v>
      </c>
      <c r="AG4580" s="16">
        <f t="shared" si="9363"/>
        <v>0</v>
      </c>
      <c r="AH4580" s="16">
        <f t="shared" si="9363"/>
        <v>0</v>
      </c>
      <c r="AI4580" s="16">
        <f t="shared" si="9363"/>
        <v>0</v>
      </c>
      <c r="AJ4580" s="16">
        <f t="shared" si="9363"/>
        <v>0</v>
      </c>
      <c r="AK4580" s="16">
        <f t="shared" si="9315"/>
        <v>44131.5</v>
      </c>
      <c r="AL4580" s="16">
        <f t="shared" si="9316"/>
        <v>43954.9</v>
      </c>
      <c r="AM4580" s="16">
        <f t="shared" si="9317"/>
        <v>44834</v>
      </c>
      <c r="AN4580" s="16">
        <f t="shared" si="9363"/>
        <v>0</v>
      </c>
      <c r="AO4580" s="16">
        <f t="shared" si="9318"/>
        <v>44131.5</v>
      </c>
      <c r="AP4580" s="16">
        <f t="shared" si="9363"/>
        <v>0</v>
      </c>
      <c r="AQ4580" s="16">
        <f t="shared" si="9363"/>
        <v>0</v>
      </c>
      <c r="AR4580" s="16">
        <f t="shared" si="9363"/>
        <v>0</v>
      </c>
      <c r="AS4580" s="16">
        <f t="shared" si="9363"/>
        <v>0</v>
      </c>
      <c r="AT4580" s="16">
        <f t="shared" si="9363"/>
        <v>0</v>
      </c>
      <c r="AU4580" s="16">
        <f t="shared" si="9363"/>
        <v>0</v>
      </c>
      <c r="AV4580" s="16">
        <f t="shared" si="9363"/>
        <v>420.06599999999997</v>
      </c>
      <c r="AW4580" s="16">
        <f t="shared" si="9363"/>
        <v>0</v>
      </c>
      <c r="AX4580" s="16">
        <f t="shared" si="9363"/>
        <v>0</v>
      </c>
      <c r="AY4580" s="16">
        <f t="shared" si="9363"/>
        <v>0</v>
      </c>
      <c r="AZ4580" s="16">
        <f t="shared" si="9363"/>
        <v>0</v>
      </c>
      <c r="BA4580" s="16">
        <f t="shared" si="9363"/>
        <v>0</v>
      </c>
      <c r="BB4580" s="16">
        <f t="shared" si="9363"/>
        <v>0</v>
      </c>
      <c r="BC4580" s="16">
        <f t="shared" si="9363"/>
        <v>0</v>
      </c>
      <c r="BD4580" s="16">
        <f t="shared" si="9363"/>
        <v>0</v>
      </c>
      <c r="BE4580" s="16">
        <f t="shared" si="9363"/>
        <v>0</v>
      </c>
      <c r="BF4580" s="16">
        <f t="shared" si="9334"/>
        <v>44551.565999999999</v>
      </c>
      <c r="BG4580" s="16">
        <f t="shared" si="9335"/>
        <v>43954.9</v>
      </c>
      <c r="BH4580" s="16">
        <f t="shared" si="9336"/>
        <v>44834</v>
      </c>
      <c r="BI4580" s="16">
        <f t="shared" si="9363"/>
        <v>0</v>
      </c>
      <c r="BJ4580" s="16">
        <f t="shared" si="9354"/>
        <v>44551.565999999999</v>
      </c>
      <c r="BK4580" s="16">
        <f t="shared" si="9363"/>
        <v>0</v>
      </c>
    </row>
    <row r="4581" spans="1:63" ht="47.25" x14ac:dyDescent="0.25">
      <c r="A4581" s="10" t="s">
        <v>898</v>
      </c>
      <c r="B4581" s="10" t="s">
        <v>8</v>
      </c>
      <c r="C4581" s="10" t="s">
        <v>11</v>
      </c>
      <c r="D4581" s="10" t="s">
        <v>839</v>
      </c>
      <c r="E4581" s="10" t="s">
        <v>50</v>
      </c>
      <c r="F4581" s="11" t="s">
        <v>21</v>
      </c>
      <c r="G4581" s="16">
        <f>G4582</f>
        <v>0</v>
      </c>
      <c r="H4581" s="16">
        <f t="shared" si="9306"/>
        <v>44131.5</v>
      </c>
      <c r="I4581" s="16">
        <f>I4582</f>
        <v>44131.5</v>
      </c>
      <c r="J4581" s="16">
        <f>J4582</f>
        <v>0</v>
      </c>
      <c r="K4581" s="16">
        <f t="shared" si="9307"/>
        <v>43954.9</v>
      </c>
      <c r="L4581" s="16">
        <f t="shared" si="9361"/>
        <v>43954.9</v>
      </c>
      <c r="M4581" s="16">
        <f t="shared" si="9361"/>
        <v>44834</v>
      </c>
      <c r="N4581" s="16">
        <f t="shared" si="9361"/>
        <v>0</v>
      </c>
      <c r="O4581" s="16">
        <f t="shared" si="9361"/>
        <v>0</v>
      </c>
      <c r="P4581" s="16">
        <f t="shared" si="9361"/>
        <v>0</v>
      </c>
      <c r="Q4581" s="16">
        <f t="shared" si="9298"/>
        <v>44131.5</v>
      </c>
      <c r="R4581" s="16">
        <f t="shared" si="9293"/>
        <v>44131.5</v>
      </c>
      <c r="S4581" s="16">
        <f t="shared" si="9299"/>
        <v>43954.9</v>
      </c>
      <c r="T4581" s="16">
        <f t="shared" si="9294"/>
        <v>43954.9</v>
      </c>
      <c r="U4581" s="16">
        <f t="shared" si="9295"/>
        <v>44834</v>
      </c>
      <c r="V4581" s="16">
        <f t="shared" si="9362"/>
        <v>0</v>
      </c>
      <c r="W4581" s="16">
        <f>W4582</f>
        <v>0</v>
      </c>
      <c r="X4581" s="16">
        <f t="shared" si="9362"/>
        <v>0</v>
      </c>
      <c r="Y4581" s="16">
        <f>Y4582</f>
        <v>0</v>
      </c>
      <c r="Z4581" s="16">
        <f>Z4582</f>
        <v>0</v>
      </c>
      <c r="AA4581" s="16">
        <f t="shared" si="9355"/>
        <v>44131.5</v>
      </c>
      <c r="AB4581" s="16">
        <f t="shared" si="9356"/>
        <v>43954.9</v>
      </c>
      <c r="AC4581" s="16">
        <f t="shared" si="9357"/>
        <v>44834</v>
      </c>
      <c r="AD4581" s="16">
        <f t="shared" si="9363"/>
        <v>0</v>
      </c>
      <c r="AE4581" s="16">
        <f t="shared" si="9363"/>
        <v>0</v>
      </c>
      <c r="AF4581" s="16">
        <f t="shared" si="9363"/>
        <v>0</v>
      </c>
      <c r="AG4581" s="16">
        <f t="shared" si="9363"/>
        <v>0</v>
      </c>
      <c r="AH4581" s="16">
        <f t="shared" si="9363"/>
        <v>0</v>
      </c>
      <c r="AI4581" s="16">
        <f t="shared" si="9363"/>
        <v>0</v>
      </c>
      <c r="AJ4581" s="16">
        <f t="shared" si="9363"/>
        <v>0</v>
      </c>
      <c r="AK4581" s="16">
        <f t="shared" si="9315"/>
        <v>44131.5</v>
      </c>
      <c r="AL4581" s="16">
        <f t="shared" si="9316"/>
        <v>43954.9</v>
      </c>
      <c r="AM4581" s="16">
        <f t="shared" si="9317"/>
        <v>44834</v>
      </c>
      <c r="AN4581" s="16">
        <f t="shared" si="9363"/>
        <v>0</v>
      </c>
      <c r="AO4581" s="16">
        <f t="shared" si="9318"/>
        <v>44131.5</v>
      </c>
      <c r="AP4581" s="16">
        <f t="shared" si="9363"/>
        <v>0</v>
      </c>
      <c r="AQ4581" s="16">
        <f t="shared" si="9363"/>
        <v>0</v>
      </c>
      <c r="AR4581" s="16">
        <f t="shared" si="9363"/>
        <v>0</v>
      </c>
      <c r="AS4581" s="16">
        <f t="shared" si="9363"/>
        <v>0</v>
      </c>
      <c r="AT4581" s="16">
        <f t="shared" si="9363"/>
        <v>0</v>
      </c>
      <c r="AU4581" s="16">
        <f t="shared" si="9363"/>
        <v>0</v>
      </c>
      <c r="AV4581" s="16">
        <f t="shared" si="9363"/>
        <v>420.06599999999997</v>
      </c>
      <c r="AW4581" s="16">
        <f t="shared" si="9363"/>
        <v>0</v>
      </c>
      <c r="AX4581" s="16">
        <f t="shared" si="9363"/>
        <v>0</v>
      </c>
      <c r="AY4581" s="16">
        <f t="shared" si="9363"/>
        <v>0</v>
      </c>
      <c r="AZ4581" s="16">
        <f t="shared" si="9363"/>
        <v>0</v>
      </c>
      <c r="BA4581" s="16">
        <f t="shared" si="9363"/>
        <v>0</v>
      </c>
      <c r="BB4581" s="16">
        <f t="shared" si="9363"/>
        <v>0</v>
      </c>
      <c r="BC4581" s="16">
        <f t="shared" si="9363"/>
        <v>0</v>
      </c>
      <c r="BD4581" s="16">
        <f t="shared" si="9363"/>
        <v>0</v>
      </c>
      <c r="BE4581" s="16">
        <f t="shared" si="9363"/>
        <v>0</v>
      </c>
      <c r="BF4581" s="16">
        <f t="shared" si="9334"/>
        <v>44551.565999999999</v>
      </c>
      <c r="BG4581" s="16">
        <f t="shared" si="9335"/>
        <v>43954.9</v>
      </c>
      <c r="BH4581" s="16">
        <f t="shared" si="9336"/>
        <v>44834</v>
      </c>
      <c r="BI4581" s="16">
        <f t="shared" si="9363"/>
        <v>0</v>
      </c>
      <c r="BJ4581" s="16">
        <f t="shared" si="9354"/>
        <v>44551.565999999999</v>
      </c>
      <c r="BK4581" s="16">
        <f t="shared" si="9363"/>
        <v>0</v>
      </c>
    </row>
    <row r="4582" spans="1:63" ht="47.25" x14ac:dyDescent="0.25">
      <c r="A4582" s="10" t="s">
        <v>898</v>
      </c>
      <c r="B4582" s="10" t="s">
        <v>8</v>
      </c>
      <c r="C4582" s="10" t="s">
        <v>11</v>
      </c>
      <c r="D4582" s="10" t="s">
        <v>839</v>
      </c>
      <c r="E4582" s="10" t="s">
        <v>51</v>
      </c>
      <c r="F4582" s="11" t="s">
        <v>22</v>
      </c>
      <c r="G4582" s="16">
        <f>G4583+G4584</f>
        <v>0</v>
      </c>
      <c r="H4582" s="16">
        <f t="shared" si="9306"/>
        <v>44131.5</v>
      </c>
      <c r="I4582" s="16">
        <f>I4583+I4584</f>
        <v>44131.5</v>
      </c>
      <c r="J4582" s="16">
        <f>J4583+J4584</f>
        <v>0</v>
      </c>
      <c r="K4582" s="16">
        <f t="shared" si="9307"/>
        <v>43954.9</v>
      </c>
      <c r="L4582" s="16">
        <f>L4583+L4584</f>
        <v>43954.9</v>
      </c>
      <c r="M4582" s="16">
        <f>M4583+M4584</f>
        <v>44834</v>
      </c>
      <c r="N4582" s="16">
        <f>N4583+N4584</f>
        <v>0</v>
      </c>
      <c r="O4582" s="16">
        <f>O4583+O4584</f>
        <v>0</v>
      </c>
      <c r="P4582" s="16">
        <f>P4583+P4584</f>
        <v>0</v>
      </c>
      <c r="Q4582" s="16">
        <f t="shared" si="9298"/>
        <v>44131.5</v>
      </c>
      <c r="R4582" s="16">
        <f t="shared" si="9293"/>
        <v>44131.5</v>
      </c>
      <c r="S4582" s="16">
        <f t="shared" si="9299"/>
        <v>43954.9</v>
      </c>
      <c r="T4582" s="16">
        <f t="shared" si="9294"/>
        <v>43954.9</v>
      </c>
      <c r="U4582" s="16">
        <f t="shared" si="9295"/>
        <v>44834</v>
      </c>
      <c r="V4582" s="16">
        <f>V4583+V4584</f>
        <v>0</v>
      </c>
      <c r="W4582" s="16">
        <f>W4583+W4584</f>
        <v>0</v>
      </c>
      <c r="X4582" s="16">
        <f>X4583+X4584</f>
        <v>0</v>
      </c>
      <c r="Y4582" s="16">
        <f>Y4583+Y4584</f>
        <v>0</v>
      </c>
      <c r="Z4582" s="16">
        <f>Z4583+Z4584</f>
        <v>0</v>
      </c>
      <c r="AA4582" s="16">
        <f t="shared" si="9355"/>
        <v>44131.5</v>
      </c>
      <c r="AB4582" s="16">
        <f t="shared" si="9356"/>
        <v>43954.9</v>
      </c>
      <c r="AC4582" s="16">
        <f t="shared" si="9357"/>
        <v>44834</v>
      </c>
      <c r="AD4582" s="16">
        <f t="shared" ref="AD4582:AJ4582" si="9364">AD4583+AD4584</f>
        <v>0</v>
      </c>
      <c r="AE4582" s="16">
        <f t="shared" si="9364"/>
        <v>0</v>
      </c>
      <c r="AF4582" s="16">
        <f t="shared" si="9364"/>
        <v>0</v>
      </c>
      <c r="AG4582" s="16">
        <f t="shared" si="9364"/>
        <v>0</v>
      </c>
      <c r="AH4582" s="16">
        <f t="shared" si="9364"/>
        <v>0</v>
      </c>
      <c r="AI4582" s="16">
        <f t="shared" si="9364"/>
        <v>0</v>
      </c>
      <c r="AJ4582" s="16">
        <f t="shared" si="9364"/>
        <v>0</v>
      </c>
      <c r="AK4582" s="16">
        <f t="shared" si="9315"/>
        <v>44131.5</v>
      </c>
      <c r="AL4582" s="16">
        <f t="shared" si="9316"/>
        <v>43954.9</v>
      </c>
      <c r="AM4582" s="16">
        <f t="shared" si="9317"/>
        <v>44834</v>
      </c>
      <c r="AN4582" s="16">
        <f>AN4583+AN4584</f>
        <v>0</v>
      </c>
      <c r="AO4582" s="16">
        <f t="shared" si="9318"/>
        <v>44131.5</v>
      </c>
      <c r="AP4582" s="16">
        <f t="shared" ref="AP4582:BK4582" si="9365">AP4583+AP4584</f>
        <v>0</v>
      </c>
      <c r="AQ4582" s="16">
        <f t="shared" si="9365"/>
        <v>0</v>
      </c>
      <c r="AR4582" s="16">
        <f t="shared" si="9365"/>
        <v>0</v>
      </c>
      <c r="AS4582" s="16">
        <f>AS4583+AS4584</f>
        <v>0</v>
      </c>
      <c r="AT4582" s="16">
        <f>AT4583+AT4584</f>
        <v>0</v>
      </c>
      <c r="AU4582" s="16">
        <f t="shared" si="9365"/>
        <v>0</v>
      </c>
      <c r="AV4582" s="16">
        <f t="shared" si="9365"/>
        <v>420.06599999999997</v>
      </c>
      <c r="AW4582" s="16">
        <f t="shared" si="9365"/>
        <v>0</v>
      </c>
      <c r="AX4582" s="16">
        <f t="shared" si="9365"/>
        <v>0</v>
      </c>
      <c r="AY4582" s="16">
        <f t="shared" si="9365"/>
        <v>0</v>
      </c>
      <c r="AZ4582" s="16">
        <f t="shared" si="9365"/>
        <v>0</v>
      </c>
      <c r="BA4582" s="16">
        <f>BA4583+BA4584</f>
        <v>0</v>
      </c>
      <c r="BB4582" s="16">
        <f>BB4583+BB4584</f>
        <v>0</v>
      </c>
      <c r="BC4582" s="16">
        <f t="shared" si="9365"/>
        <v>0</v>
      </c>
      <c r="BD4582" s="16">
        <f>BD4583+BD4584</f>
        <v>0</v>
      </c>
      <c r="BE4582" s="16">
        <f>BE4583+BE4584</f>
        <v>0</v>
      </c>
      <c r="BF4582" s="16">
        <f t="shared" si="9334"/>
        <v>44551.565999999999</v>
      </c>
      <c r="BG4582" s="16">
        <f t="shared" si="9335"/>
        <v>43954.9</v>
      </c>
      <c r="BH4582" s="16">
        <f t="shared" si="9336"/>
        <v>44834</v>
      </c>
      <c r="BI4582" s="16">
        <f t="shared" ref="BI4582" si="9366">BI4583+BI4584</f>
        <v>0</v>
      </c>
      <c r="BJ4582" s="16">
        <f t="shared" si="9354"/>
        <v>44551.565999999999</v>
      </c>
      <c r="BK4582" s="16">
        <f t="shared" si="9365"/>
        <v>0</v>
      </c>
    </row>
    <row r="4583" spans="1:63" ht="47.25" x14ac:dyDescent="0.25">
      <c r="A4583" s="10" t="s">
        <v>898</v>
      </c>
      <c r="B4583" s="10" t="s">
        <v>8</v>
      </c>
      <c r="C4583" s="10" t="s">
        <v>11</v>
      </c>
      <c r="D4583" s="10" t="s">
        <v>839</v>
      </c>
      <c r="E4583" s="10" t="s">
        <v>81</v>
      </c>
      <c r="F4583" s="11" t="s">
        <v>82</v>
      </c>
      <c r="G4583" s="16">
        <v>0</v>
      </c>
      <c r="H4583" s="16">
        <f t="shared" si="9306"/>
        <v>2631.5</v>
      </c>
      <c r="I4583" s="16">
        <v>2631.5</v>
      </c>
      <c r="J4583" s="16">
        <v>0</v>
      </c>
      <c r="K4583" s="16">
        <f t="shared" si="9307"/>
        <v>2654.9</v>
      </c>
      <c r="L4583" s="16">
        <v>2654.9</v>
      </c>
      <c r="M4583" s="16">
        <v>2834</v>
      </c>
      <c r="N4583" s="16"/>
      <c r="O4583" s="16"/>
      <c r="P4583" s="16"/>
      <c r="Q4583" s="16">
        <f t="shared" si="9298"/>
        <v>2631.5</v>
      </c>
      <c r="R4583" s="16">
        <f t="shared" si="9293"/>
        <v>2631.5</v>
      </c>
      <c r="S4583" s="16">
        <f t="shared" si="9299"/>
        <v>2654.9</v>
      </c>
      <c r="T4583" s="16">
        <f t="shared" si="9294"/>
        <v>2654.9</v>
      </c>
      <c r="U4583" s="16">
        <f t="shared" si="9295"/>
        <v>2834</v>
      </c>
      <c r="V4583" s="16"/>
      <c r="W4583" s="16"/>
      <c r="X4583" s="16"/>
      <c r="Y4583" s="16"/>
      <c r="Z4583" s="16"/>
      <c r="AA4583" s="16">
        <f t="shared" si="9355"/>
        <v>2631.5</v>
      </c>
      <c r="AB4583" s="16">
        <f t="shared" si="9356"/>
        <v>2654.9</v>
      </c>
      <c r="AC4583" s="16">
        <f t="shared" si="9357"/>
        <v>2834</v>
      </c>
      <c r="AD4583" s="16"/>
      <c r="AE4583" s="16"/>
      <c r="AF4583" s="16"/>
      <c r="AG4583" s="16"/>
      <c r="AH4583" s="16"/>
      <c r="AI4583" s="16"/>
      <c r="AJ4583" s="16"/>
      <c r="AK4583" s="16">
        <f t="shared" si="9315"/>
        <v>2631.5</v>
      </c>
      <c r="AL4583" s="16">
        <f t="shared" si="9316"/>
        <v>2654.9</v>
      </c>
      <c r="AM4583" s="16">
        <f t="shared" si="9317"/>
        <v>2834</v>
      </c>
      <c r="AN4583" s="16"/>
      <c r="AO4583" s="16">
        <f t="shared" si="9318"/>
        <v>2631.5</v>
      </c>
      <c r="AP4583" s="16"/>
      <c r="AQ4583" s="16"/>
      <c r="AR4583" s="16"/>
      <c r="AS4583" s="16"/>
      <c r="AT4583" s="16"/>
      <c r="AU4583" s="16"/>
      <c r="AV4583" s="16"/>
      <c r="AW4583" s="16"/>
      <c r="AX4583" s="16"/>
      <c r="AY4583" s="16"/>
      <c r="AZ4583" s="16"/>
      <c r="BA4583" s="16"/>
      <c r="BB4583" s="16"/>
      <c r="BC4583" s="16"/>
      <c r="BD4583" s="16"/>
      <c r="BE4583" s="16"/>
      <c r="BF4583" s="16">
        <f t="shared" si="9334"/>
        <v>2631.5</v>
      </c>
      <c r="BG4583" s="16">
        <f t="shared" si="9335"/>
        <v>2654.9</v>
      </c>
      <c r="BH4583" s="16">
        <f t="shared" si="9336"/>
        <v>2834</v>
      </c>
      <c r="BI4583" s="16"/>
      <c r="BJ4583" s="16">
        <f t="shared" si="9354"/>
        <v>2631.5</v>
      </c>
      <c r="BK4583" s="16"/>
    </row>
    <row r="4584" spans="1:63" ht="31.5" x14ac:dyDescent="0.25">
      <c r="A4584" s="10" t="s">
        <v>898</v>
      </c>
      <c r="B4584" s="10" t="s">
        <v>8</v>
      </c>
      <c r="C4584" s="10" t="s">
        <v>11</v>
      </c>
      <c r="D4584" s="10" t="s">
        <v>839</v>
      </c>
      <c r="E4584" s="10" t="s">
        <v>52</v>
      </c>
      <c r="F4584" s="11" t="s">
        <v>23</v>
      </c>
      <c r="G4584" s="16">
        <v>0</v>
      </c>
      <c r="H4584" s="16">
        <f t="shared" si="9306"/>
        <v>41500</v>
      </c>
      <c r="I4584" s="16">
        <v>41500</v>
      </c>
      <c r="J4584" s="16">
        <v>0</v>
      </c>
      <c r="K4584" s="16">
        <f t="shared" si="9307"/>
        <v>41300</v>
      </c>
      <c r="L4584" s="16">
        <v>41300</v>
      </c>
      <c r="M4584" s="16">
        <v>42000</v>
      </c>
      <c r="N4584" s="16"/>
      <c r="O4584" s="16"/>
      <c r="P4584" s="16"/>
      <c r="Q4584" s="16">
        <f t="shared" si="9298"/>
        <v>41500</v>
      </c>
      <c r="R4584" s="16">
        <f t="shared" si="9293"/>
        <v>41500</v>
      </c>
      <c r="S4584" s="16">
        <f t="shared" si="9299"/>
        <v>41300</v>
      </c>
      <c r="T4584" s="16">
        <f t="shared" si="9294"/>
        <v>41300</v>
      </c>
      <c r="U4584" s="16">
        <f t="shared" si="9295"/>
        <v>42000</v>
      </c>
      <c r="V4584" s="16"/>
      <c r="W4584" s="16"/>
      <c r="X4584" s="16"/>
      <c r="Y4584" s="16"/>
      <c r="Z4584" s="16"/>
      <c r="AA4584" s="16">
        <f t="shared" si="9355"/>
        <v>41500</v>
      </c>
      <c r="AB4584" s="16">
        <f t="shared" si="9356"/>
        <v>41300</v>
      </c>
      <c r="AC4584" s="16">
        <f t="shared" si="9357"/>
        <v>42000</v>
      </c>
      <c r="AD4584" s="16"/>
      <c r="AE4584" s="16"/>
      <c r="AF4584" s="16"/>
      <c r="AG4584" s="16"/>
      <c r="AH4584" s="16"/>
      <c r="AI4584" s="16"/>
      <c r="AJ4584" s="16"/>
      <c r="AK4584" s="16">
        <f t="shared" si="9315"/>
        <v>41500</v>
      </c>
      <c r="AL4584" s="16">
        <f t="shared" si="9316"/>
        <v>41300</v>
      </c>
      <c r="AM4584" s="16">
        <f t="shared" si="9317"/>
        <v>42000</v>
      </c>
      <c r="AN4584" s="16"/>
      <c r="AO4584" s="16">
        <f t="shared" si="9318"/>
        <v>41500</v>
      </c>
      <c r="AP4584" s="16"/>
      <c r="AQ4584" s="16"/>
      <c r="AR4584" s="16"/>
      <c r="AS4584" s="16"/>
      <c r="AT4584" s="16"/>
      <c r="AU4584" s="16"/>
      <c r="AV4584" s="16">
        <v>420.06599999999997</v>
      </c>
      <c r="AW4584" s="16"/>
      <c r="AX4584" s="16"/>
      <c r="AY4584" s="16"/>
      <c r="AZ4584" s="16"/>
      <c r="BA4584" s="16"/>
      <c r="BB4584" s="16"/>
      <c r="BC4584" s="16"/>
      <c r="BD4584" s="16"/>
      <c r="BE4584" s="16"/>
      <c r="BF4584" s="16">
        <f t="shared" si="9334"/>
        <v>41920.065999999999</v>
      </c>
      <c r="BG4584" s="16">
        <f t="shared" si="9335"/>
        <v>41300</v>
      </c>
      <c r="BH4584" s="16">
        <f t="shared" si="9336"/>
        <v>42000</v>
      </c>
      <c r="BI4584" s="16"/>
      <c r="BJ4584" s="16">
        <f t="shared" si="9354"/>
        <v>41920.065999999999</v>
      </c>
      <c r="BK4584" s="16"/>
    </row>
    <row r="4585" spans="1:63" ht="31.5" x14ac:dyDescent="0.25">
      <c r="A4585" s="10" t="s">
        <v>898</v>
      </c>
      <c r="B4585" s="10" t="s">
        <v>8</v>
      </c>
      <c r="C4585" s="10" t="s">
        <v>11</v>
      </c>
      <c r="D4585" s="10" t="s">
        <v>906</v>
      </c>
      <c r="E4585" s="10"/>
      <c r="F4585" s="19" t="s">
        <v>907</v>
      </c>
      <c r="G4585" s="16">
        <f>G4586</f>
        <v>225</v>
      </c>
      <c r="H4585" s="16">
        <f t="shared" si="9306"/>
        <v>-25</v>
      </c>
      <c r="I4585" s="16">
        <f t="shared" ref="I4585:J4587" si="9367">I4586</f>
        <v>200</v>
      </c>
      <c r="J4585" s="16">
        <f t="shared" si="9367"/>
        <v>225</v>
      </c>
      <c r="K4585" s="16">
        <f t="shared" si="9307"/>
        <v>-25</v>
      </c>
      <c r="L4585" s="16">
        <f t="shared" ref="L4585:P4587" si="9368">L4586</f>
        <v>200</v>
      </c>
      <c r="M4585" s="16">
        <f t="shared" si="9368"/>
        <v>200</v>
      </c>
      <c r="N4585" s="16">
        <f t="shared" si="9368"/>
        <v>0</v>
      </c>
      <c r="O4585" s="16">
        <f t="shared" si="9368"/>
        <v>0</v>
      </c>
      <c r="P4585" s="16">
        <f t="shared" si="9368"/>
        <v>0</v>
      </c>
      <c r="Q4585" s="16">
        <f t="shared" si="9298"/>
        <v>-25</v>
      </c>
      <c r="R4585" s="16">
        <f t="shared" si="9293"/>
        <v>200</v>
      </c>
      <c r="S4585" s="16">
        <f t="shared" si="9299"/>
        <v>-25</v>
      </c>
      <c r="T4585" s="16">
        <f t="shared" si="9294"/>
        <v>200</v>
      </c>
      <c r="U4585" s="16">
        <f t="shared" si="9295"/>
        <v>200</v>
      </c>
      <c r="V4585" s="16">
        <f t="shared" ref="V4585:Z4587" si="9369">V4586</f>
        <v>0</v>
      </c>
      <c r="W4585" s="16">
        <f t="shared" si="9369"/>
        <v>0</v>
      </c>
      <c r="X4585" s="16">
        <f t="shared" si="9369"/>
        <v>0</v>
      </c>
      <c r="Y4585" s="16">
        <f t="shared" si="9369"/>
        <v>0</v>
      </c>
      <c r="Z4585" s="16">
        <f t="shared" si="9369"/>
        <v>0</v>
      </c>
      <c r="AA4585" s="16">
        <f t="shared" si="9355"/>
        <v>200</v>
      </c>
      <c r="AB4585" s="16">
        <f t="shared" si="9356"/>
        <v>200</v>
      </c>
      <c r="AC4585" s="16">
        <f t="shared" si="9357"/>
        <v>200</v>
      </c>
      <c r="AD4585" s="16">
        <f t="shared" ref="AD4585:AE4587" si="9370">AD4586</f>
        <v>0</v>
      </c>
      <c r="AE4585" s="16">
        <f t="shared" si="9370"/>
        <v>0</v>
      </c>
      <c r="AF4585" s="16">
        <f>AF4586</f>
        <v>0</v>
      </c>
      <c r="AG4585" s="16">
        <f t="shared" ref="AG4585:AH4587" si="9371">AG4586</f>
        <v>0</v>
      </c>
      <c r="AH4585" s="16">
        <f t="shared" si="9371"/>
        <v>0</v>
      </c>
      <c r="AI4585" s="16">
        <f t="shared" ref="AI4585:AJ4587" si="9372">AI4586</f>
        <v>0</v>
      </c>
      <c r="AJ4585" s="16">
        <f t="shared" si="9372"/>
        <v>0</v>
      </c>
      <c r="AK4585" s="16">
        <f t="shared" si="9315"/>
        <v>200</v>
      </c>
      <c r="AL4585" s="16">
        <f t="shared" si="9316"/>
        <v>200</v>
      </c>
      <c r="AM4585" s="16">
        <f t="shared" si="9317"/>
        <v>200</v>
      </c>
      <c r="AN4585" s="16">
        <f>AN4586</f>
        <v>0</v>
      </c>
      <c r="AO4585" s="16">
        <f t="shared" si="9318"/>
        <v>200</v>
      </c>
      <c r="AP4585" s="16">
        <f t="shared" ref="AP4585:AT4587" si="9373">AP4586</f>
        <v>0</v>
      </c>
      <c r="AQ4585" s="16">
        <f t="shared" si="9373"/>
        <v>0</v>
      </c>
      <c r="AR4585" s="16">
        <f t="shared" si="9373"/>
        <v>0</v>
      </c>
      <c r="AS4585" s="16">
        <f t="shared" si="9373"/>
        <v>0</v>
      </c>
      <c r="AT4585" s="16">
        <f t="shared" si="9373"/>
        <v>0</v>
      </c>
      <c r="AU4585" s="16">
        <f t="shared" ref="AU4585:AY4587" si="9374">AU4586</f>
        <v>0</v>
      </c>
      <c r="AV4585" s="16">
        <f t="shared" si="9374"/>
        <v>0</v>
      </c>
      <c r="AW4585" s="16">
        <f t="shared" si="9374"/>
        <v>0</v>
      </c>
      <c r="AX4585" s="16">
        <f t="shared" si="9374"/>
        <v>0</v>
      </c>
      <c r="AY4585" s="16">
        <f t="shared" si="9374"/>
        <v>0</v>
      </c>
      <c r="AZ4585" s="16">
        <f t="shared" ref="AZ4585:BC4587" si="9375">AZ4586</f>
        <v>0</v>
      </c>
      <c r="BA4585" s="16">
        <f t="shared" ref="BA4585:BB4587" si="9376">BA4586</f>
        <v>0</v>
      </c>
      <c r="BB4585" s="16">
        <f t="shared" si="9376"/>
        <v>0</v>
      </c>
      <c r="BC4585" s="16">
        <f t="shared" si="9375"/>
        <v>0</v>
      </c>
      <c r="BD4585" s="16">
        <f t="shared" ref="BD4585:BE4587" si="9377">BD4586</f>
        <v>0</v>
      </c>
      <c r="BE4585" s="16">
        <f t="shared" si="9377"/>
        <v>0</v>
      </c>
      <c r="BF4585" s="16">
        <f t="shared" si="9334"/>
        <v>200</v>
      </c>
      <c r="BG4585" s="16">
        <f t="shared" si="9335"/>
        <v>200</v>
      </c>
      <c r="BH4585" s="16">
        <f t="shared" si="9336"/>
        <v>200</v>
      </c>
      <c r="BI4585" s="16">
        <f>BI4586</f>
        <v>0</v>
      </c>
      <c r="BJ4585" s="16">
        <f t="shared" si="9354"/>
        <v>200</v>
      </c>
      <c r="BK4585" s="16">
        <f>BK4586</f>
        <v>0</v>
      </c>
    </row>
    <row r="4586" spans="1:63" ht="31.5" x14ac:dyDescent="0.25">
      <c r="A4586" s="10" t="s">
        <v>898</v>
      </c>
      <c r="B4586" s="10" t="s">
        <v>8</v>
      </c>
      <c r="C4586" s="10" t="s">
        <v>11</v>
      </c>
      <c r="D4586" s="10" t="s">
        <v>906</v>
      </c>
      <c r="E4586" s="10" t="s">
        <v>303</v>
      </c>
      <c r="F4586" s="11" t="s">
        <v>187</v>
      </c>
      <c r="G4586" s="16">
        <f>G4587</f>
        <v>225</v>
      </c>
      <c r="H4586" s="16">
        <f t="shared" si="9306"/>
        <v>-25</v>
      </c>
      <c r="I4586" s="16">
        <f t="shared" si="9367"/>
        <v>200</v>
      </c>
      <c r="J4586" s="16">
        <f t="shared" si="9367"/>
        <v>225</v>
      </c>
      <c r="K4586" s="16">
        <f t="shared" si="9307"/>
        <v>-25</v>
      </c>
      <c r="L4586" s="16">
        <f t="shared" si="9368"/>
        <v>200</v>
      </c>
      <c r="M4586" s="16">
        <f t="shared" si="9368"/>
        <v>200</v>
      </c>
      <c r="N4586" s="16">
        <f t="shared" si="9368"/>
        <v>0</v>
      </c>
      <c r="O4586" s="16">
        <f t="shared" si="9368"/>
        <v>0</v>
      </c>
      <c r="P4586" s="16">
        <f t="shared" si="9368"/>
        <v>0</v>
      </c>
      <c r="Q4586" s="16">
        <f t="shared" si="9298"/>
        <v>-25</v>
      </c>
      <c r="R4586" s="16">
        <f t="shared" si="9293"/>
        <v>200</v>
      </c>
      <c r="S4586" s="16">
        <f t="shared" si="9299"/>
        <v>-25</v>
      </c>
      <c r="T4586" s="16">
        <f t="shared" si="9294"/>
        <v>200</v>
      </c>
      <c r="U4586" s="16">
        <f t="shared" si="9295"/>
        <v>200</v>
      </c>
      <c r="V4586" s="16">
        <f t="shared" si="9369"/>
        <v>0</v>
      </c>
      <c r="W4586" s="16">
        <f t="shared" si="9369"/>
        <v>0</v>
      </c>
      <c r="X4586" s="16">
        <f t="shared" si="9369"/>
        <v>0</v>
      </c>
      <c r="Y4586" s="16">
        <f t="shared" si="9369"/>
        <v>0</v>
      </c>
      <c r="Z4586" s="16">
        <f t="shared" si="9369"/>
        <v>0</v>
      </c>
      <c r="AA4586" s="16">
        <f t="shared" si="9355"/>
        <v>200</v>
      </c>
      <c r="AB4586" s="16">
        <f t="shared" si="9356"/>
        <v>200</v>
      </c>
      <c r="AC4586" s="16">
        <f t="shared" si="9357"/>
        <v>200</v>
      </c>
      <c r="AD4586" s="16">
        <f t="shared" si="9370"/>
        <v>0</v>
      </c>
      <c r="AE4586" s="16">
        <f t="shared" si="9370"/>
        <v>0</v>
      </c>
      <c r="AF4586" s="16">
        <f>AF4587</f>
        <v>0</v>
      </c>
      <c r="AG4586" s="16">
        <f t="shared" si="9371"/>
        <v>0</v>
      </c>
      <c r="AH4586" s="16">
        <f t="shared" si="9371"/>
        <v>0</v>
      </c>
      <c r="AI4586" s="16">
        <f t="shared" si="9372"/>
        <v>0</v>
      </c>
      <c r="AJ4586" s="16">
        <f t="shared" si="9372"/>
        <v>0</v>
      </c>
      <c r="AK4586" s="16">
        <f t="shared" si="9315"/>
        <v>200</v>
      </c>
      <c r="AL4586" s="16">
        <f t="shared" si="9316"/>
        <v>200</v>
      </c>
      <c r="AM4586" s="16">
        <f t="shared" si="9317"/>
        <v>200</v>
      </c>
      <c r="AN4586" s="16">
        <f>AN4587</f>
        <v>0</v>
      </c>
      <c r="AO4586" s="16">
        <f t="shared" si="9318"/>
        <v>200</v>
      </c>
      <c r="AP4586" s="16">
        <f t="shared" si="9373"/>
        <v>0</v>
      </c>
      <c r="AQ4586" s="16">
        <f t="shared" si="9373"/>
        <v>0</v>
      </c>
      <c r="AR4586" s="16">
        <f t="shared" si="9373"/>
        <v>0</v>
      </c>
      <c r="AS4586" s="16">
        <f t="shared" si="9373"/>
        <v>0</v>
      </c>
      <c r="AT4586" s="16">
        <f t="shared" si="9373"/>
        <v>0</v>
      </c>
      <c r="AU4586" s="16">
        <f t="shared" si="9374"/>
        <v>0</v>
      </c>
      <c r="AV4586" s="16">
        <f t="shared" si="9374"/>
        <v>0</v>
      </c>
      <c r="AW4586" s="16">
        <f t="shared" si="9374"/>
        <v>0</v>
      </c>
      <c r="AX4586" s="16">
        <f t="shared" si="9374"/>
        <v>0</v>
      </c>
      <c r="AY4586" s="16">
        <f t="shared" si="9374"/>
        <v>0</v>
      </c>
      <c r="AZ4586" s="16">
        <f t="shared" si="9375"/>
        <v>0</v>
      </c>
      <c r="BA4586" s="16">
        <f t="shared" si="9376"/>
        <v>0</v>
      </c>
      <c r="BB4586" s="16">
        <f t="shared" si="9376"/>
        <v>0</v>
      </c>
      <c r="BC4586" s="16">
        <f t="shared" si="9375"/>
        <v>0</v>
      </c>
      <c r="BD4586" s="16">
        <f t="shared" si="9377"/>
        <v>0</v>
      </c>
      <c r="BE4586" s="16">
        <f t="shared" si="9377"/>
        <v>0</v>
      </c>
      <c r="BF4586" s="16">
        <f t="shared" si="9334"/>
        <v>200</v>
      </c>
      <c r="BG4586" s="16">
        <f t="shared" si="9335"/>
        <v>200</v>
      </c>
      <c r="BH4586" s="16">
        <f t="shared" si="9336"/>
        <v>200</v>
      </c>
      <c r="BI4586" s="16">
        <f>BI4587</f>
        <v>0</v>
      </c>
      <c r="BJ4586" s="16">
        <f t="shared" si="9354"/>
        <v>200</v>
      </c>
      <c r="BK4586" s="16">
        <f>BK4587</f>
        <v>0</v>
      </c>
    </row>
    <row r="4587" spans="1:63" ht="47.25" x14ac:dyDescent="0.25">
      <c r="A4587" s="10" t="s">
        <v>898</v>
      </c>
      <c r="B4587" s="10" t="s">
        <v>8</v>
      </c>
      <c r="C4587" s="10" t="s">
        <v>11</v>
      </c>
      <c r="D4587" s="10" t="s">
        <v>906</v>
      </c>
      <c r="E4587" s="10" t="s">
        <v>304</v>
      </c>
      <c r="F4587" s="11" t="s">
        <v>188</v>
      </c>
      <c r="G4587" s="16">
        <f>G4588</f>
        <v>225</v>
      </c>
      <c r="H4587" s="16">
        <f t="shared" si="9306"/>
        <v>-25</v>
      </c>
      <c r="I4587" s="16">
        <f t="shared" si="9367"/>
        <v>200</v>
      </c>
      <c r="J4587" s="16">
        <f t="shared" si="9367"/>
        <v>225</v>
      </c>
      <c r="K4587" s="16">
        <f t="shared" si="9307"/>
        <v>-25</v>
      </c>
      <c r="L4587" s="16">
        <f t="shared" si="9368"/>
        <v>200</v>
      </c>
      <c r="M4587" s="16">
        <f t="shared" si="9368"/>
        <v>200</v>
      </c>
      <c r="N4587" s="16">
        <f t="shared" si="9368"/>
        <v>0</v>
      </c>
      <c r="O4587" s="16">
        <f t="shared" si="9368"/>
        <v>0</v>
      </c>
      <c r="P4587" s="16">
        <f t="shared" si="9368"/>
        <v>0</v>
      </c>
      <c r="Q4587" s="16">
        <f t="shared" si="9298"/>
        <v>-25</v>
      </c>
      <c r="R4587" s="16">
        <f t="shared" si="9293"/>
        <v>200</v>
      </c>
      <c r="S4587" s="16">
        <f t="shared" si="9299"/>
        <v>-25</v>
      </c>
      <c r="T4587" s="16">
        <f t="shared" si="9294"/>
        <v>200</v>
      </c>
      <c r="U4587" s="16">
        <f t="shared" si="9295"/>
        <v>200</v>
      </c>
      <c r="V4587" s="16">
        <f t="shared" si="9369"/>
        <v>0</v>
      </c>
      <c r="W4587" s="16">
        <f t="shared" si="9369"/>
        <v>0</v>
      </c>
      <c r="X4587" s="16">
        <f t="shared" si="9369"/>
        <v>0</v>
      </c>
      <c r="Y4587" s="16">
        <f t="shared" si="9369"/>
        <v>0</v>
      </c>
      <c r="Z4587" s="16">
        <f t="shared" si="9369"/>
        <v>0</v>
      </c>
      <c r="AA4587" s="16">
        <f t="shared" si="9355"/>
        <v>200</v>
      </c>
      <c r="AB4587" s="16">
        <f t="shared" si="9356"/>
        <v>200</v>
      </c>
      <c r="AC4587" s="16">
        <f t="shared" si="9357"/>
        <v>200</v>
      </c>
      <c r="AD4587" s="16">
        <f t="shared" si="9370"/>
        <v>0</v>
      </c>
      <c r="AE4587" s="16">
        <f t="shared" si="9370"/>
        <v>0</v>
      </c>
      <c r="AF4587" s="16">
        <f>AF4588</f>
        <v>0</v>
      </c>
      <c r="AG4587" s="16">
        <f t="shared" si="9371"/>
        <v>0</v>
      </c>
      <c r="AH4587" s="16">
        <f t="shared" si="9371"/>
        <v>0</v>
      </c>
      <c r="AI4587" s="16">
        <f t="shared" si="9372"/>
        <v>0</v>
      </c>
      <c r="AJ4587" s="16">
        <f t="shared" si="9372"/>
        <v>0</v>
      </c>
      <c r="AK4587" s="16">
        <f t="shared" si="9315"/>
        <v>200</v>
      </c>
      <c r="AL4587" s="16">
        <f t="shared" si="9316"/>
        <v>200</v>
      </c>
      <c r="AM4587" s="16">
        <f t="shared" si="9317"/>
        <v>200</v>
      </c>
      <c r="AN4587" s="16">
        <f>AN4588</f>
        <v>0</v>
      </c>
      <c r="AO4587" s="16">
        <f t="shared" si="9318"/>
        <v>200</v>
      </c>
      <c r="AP4587" s="16">
        <f t="shared" si="9373"/>
        <v>0</v>
      </c>
      <c r="AQ4587" s="16">
        <f t="shared" si="9373"/>
        <v>0</v>
      </c>
      <c r="AR4587" s="16">
        <f t="shared" si="9373"/>
        <v>0</v>
      </c>
      <c r="AS4587" s="16">
        <f t="shared" si="9373"/>
        <v>0</v>
      </c>
      <c r="AT4587" s="16">
        <f t="shared" si="9373"/>
        <v>0</v>
      </c>
      <c r="AU4587" s="16">
        <f t="shared" si="9374"/>
        <v>0</v>
      </c>
      <c r="AV4587" s="16">
        <f t="shared" si="9374"/>
        <v>0</v>
      </c>
      <c r="AW4587" s="16">
        <f t="shared" si="9374"/>
        <v>0</v>
      </c>
      <c r="AX4587" s="16">
        <f t="shared" si="9374"/>
        <v>0</v>
      </c>
      <c r="AY4587" s="16">
        <f t="shared" si="9374"/>
        <v>0</v>
      </c>
      <c r="AZ4587" s="16">
        <f t="shared" si="9375"/>
        <v>0</v>
      </c>
      <c r="BA4587" s="16">
        <f t="shared" si="9376"/>
        <v>0</v>
      </c>
      <c r="BB4587" s="16">
        <f t="shared" si="9376"/>
        <v>0</v>
      </c>
      <c r="BC4587" s="16">
        <f t="shared" si="9375"/>
        <v>0</v>
      </c>
      <c r="BD4587" s="16">
        <f t="shared" si="9377"/>
        <v>0</v>
      </c>
      <c r="BE4587" s="16">
        <f t="shared" si="9377"/>
        <v>0</v>
      </c>
      <c r="BF4587" s="16">
        <f t="shared" si="9334"/>
        <v>200</v>
      </c>
      <c r="BG4587" s="16">
        <f t="shared" si="9335"/>
        <v>200</v>
      </c>
      <c r="BH4587" s="16">
        <f t="shared" si="9336"/>
        <v>200</v>
      </c>
      <c r="BI4587" s="16">
        <f>BI4588</f>
        <v>0</v>
      </c>
      <c r="BJ4587" s="16">
        <f t="shared" si="9354"/>
        <v>200</v>
      </c>
      <c r="BK4587" s="16">
        <f>BK4588</f>
        <v>0</v>
      </c>
    </row>
    <row r="4588" spans="1:63" ht="47.25" x14ac:dyDescent="0.25">
      <c r="A4588" s="10" t="s">
        <v>898</v>
      </c>
      <c r="B4588" s="10" t="s">
        <v>8</v>
      </c>
      <c r="C4588" s="10" t="s">
        <v>11</v>
      </c>
      <c r="D4588" s="10" t="s">
        <v>906</v>
      </c>
      <c r="E4588" s="10" t="s">
        <v>325</v>
      </c>
      <c r="F4588" s="11" t="s">
        <v>189</v>
      </c>
      <c r="G4588" s="16">
        <v>225</v>
      </c>
      <c r="H4588" s="16">
        <f t="shared" si="9306"/>
        <v>-25</v>
      </c>
      <c r="I4588" s="16">
        <v>200</v>
      </c>
      <c r="J4588" s="16">
        <v>225</v>
      </c>
      <c r="K4588" s="16">
        <f t="shared" si="9307"/>
        <v>-25</v>
      </c>
      <c r="L4588" s="16">
        <v>200</v>
      </c>
      <c r="M4588" s="16">
        <v>200</v>
      </c>
      <c r="N4588" s="16"/>
      <c r="O4588" s="16"/>
      <c r="P4588" s="16"/>
      <c r="Q4588" s="16">
        <f t="shared" si="9298"/>
        <v>-25</v>
      </c>
      <c r="R4588" s="16">
        <f t="shared" si="9293"/>
        <v>200</v>
      </c>
      <c r="S4588" s="16">
        <f t="shared" si="9299"/>
        <v>-25</v>
      </c>
      <c r="T4588" s="16">
        <f t="shared" si="9294"/>
        <v>200</v>
      </c>
      <c r="U4588" s="16">
        <f t="shared" si="9295"/>
        <v>200</v>
      </c>
      <c r="V4588" s="16"/>
      <c r="W4588" s="16"/>
      <c r="X4588" s="16"/>
      <c r="Y4588" s="16"/>
      <c r="Z4588" s="16"/>
      <c r="AA4588" s="16">
        <f t="shared" si="9355"/>
        <v>200</v>
      </c>
      <c r="AB4588" s="16">
        <f t="shared" si="9356"/>
        <v>200</v>
      </c>
      <c r="AC4588" s="16">
        <f t="shared" si="9357"/>
        <v>200</v>
      </c>
      <c r="AD4588" s="16"/>
      <c r="AE4588" s="16"/>
      <c r="AF4588" s="16"/>
      <c r="AG4588" s="16"/>
      <c r="AH4588" s="16"/>
      <c r="AI4588" s="16"/>
      <c r="AJ4588" s="16"/>
      <c r="AK4588" s="16">
        <f t="shared" si="9315"/>
        <v>200</v>
      </c>
      <c r="AL4588" s="16">
        <f t="shared" si="9316"/>
        <v>200</v>
      </c>
      <c r="AM4588" s="16">
        <f t="shared" si="9317"/>
        <v>200</v>
      </c>
      <c r="AN4588" s="16"/>
      <c r="AO4588" s="16">
        <f t="shared" si="9318"/>
        <v>200</v>
      </c>
      <c r="AP4588" s="16"/>
      <c r="AQ4588" s="16"/>
      <c r="AR4588" s="16"/>
      <c r="AS4588" s="16"/>
      <c r="AT4588" s="16"/>
      <c r="AU4588" s="16"/>
      <c r="AV4588" s="16"/>
      <c r="AW4588" s="16"/>
      <c r="AX4588" s="16"/>
      <c r="AY4588" s="16"/>
      <c r="AZ4588" s="16"/>
      <c r="BA4588" s="16"/>
      <c r="BB4588" s="16"/>
      <c r="BC4588" s="16"/>
      <c r="BD4588" s="16"/>
      <c r="BE4588" s="16"/>
      <c r="BF4588" s="16">
        <f t="shared" si="9334"/>
        <v>200</v>
      </c>
      <c r="BG4588" s="16">
        <f t="shared" si="9335"/>
        <v>200</v>
      </c>
      <c r="BH4588" s="16">
        <f t="shared" si="9336"/>
        <v>200</v>
      </c>
      <c r="BI4588" s="16"/>
      <c r="BJ4588" s="16">
        <f t="shared" si="9354"/>
        <v>200</v>
      </c>
      <c r="BK4588" s="16"/>
    </row>
    <row r="4589" spans="1:63" ht="31.5" x14ac:dyDescent="0.25">
      <c r="A4589" s="10" t="s">
        <v>898</v>
      </c>
      <c r="B4589" s="10" t="s">
        <v>8</v>
      </c>
      <c r="C4589" s="10" t="s">
        <v>11</v>
      </c>
      <c r="D4589" s="10" t="s">
        <v>908</v>
      </c>
      <c r="E4589" s="10"/>
      <c r="F4589" s="19" t="s">
        <v>909</v>
      </c>
      <c r="G4589" s="16">
        <f>G4590</f>
        <v>1250</v>
      </c>
      <c r="H4589" s="16">
        <f t="shared" si="9306"/>
        <v>98.299999999999955</v>
      </c>
      <c r="I4589" s="16">
        <f>I4590</f>
        <v>1348.3</v>
      </c>
      <c r="J4589" s="16">
        <f>J4590</f>
        <v>1350</v>
      </c>
      <c r="K4589" s="16">
        <f t="shared" si="9307"/>
        <v>-1.7000000000000455</v>
      </c>
      <c r="L4589" s="16">
        <f>L4590</f>
        <v>1348.3</v>
      </c>
      <c r="M4589" s="16">
        <f>M4590</f>
        <v>1348.3</v>
      </c>
      <c r="N4589" s="16">
        <f>N4590</f>
        <v>0</v>
      </c>
      <c r="O4589" s="16">
        <f>O4590</f>
        <v>0</v>
      </c>
      <c r="P4589" s="16">
        <f>P4590</f>
        <v>0</v>
      </c>
      <c r="Q4589" s="16">
        <f t="shared" si="9298"/>
        <v>98.299999999999955</v>
      </c>
      <c r="R4589" s="16">
        <f t="shared" si="9293"/>
        <v>1348.3</v>
      </c>
      <c r="S4589" s="16">
        <f t="shared" si="9299"/>
        <v>-1.7000000000000455</v>
      </c>
      <c r="T4589" s="16">
        <f t="shared" si="9294"/>
        <v>1348.3</v>
      </c>
      <c r="U4589" s="16">
        <f t="shared" si="9295"/>
        <v>1348.3</v>
      </c>
      <c r="V4589" s="16">
        <f>V4590</f>
        <v>0</v>
      </c>
      <c r="W4589" s="16">
        <f>W4590</f>
        <v>0</v>
      </c>
      <c r="X4589" s="16">
        <f>X4590</f>
        <v>0</v>
      </c>
      <c r="Y4589" s="16">
        <f>Y4590</f>
        <v>0</v>
      </c>
      <c r="Z4589" s="16">
        <f>Z4590</f>
        <v>0</v>
      </c>
      <c r="AA4589" s="16">
        <f t="shared" si="9355"/>
        <v>1348.3</v>
      </c>
      <c r="AB4589" s="16">
        <f t="shared" si="9356"/>
        <v>1348.3</v>
      </c>
      <c r="AC4589" s="16">
        <f t="shared" si="9357"/>
        <v>1348.3</v>
      </c>
      <c r="AD4589" s="16">
        <f t="shared" ref="AD4589:BK4589" si="9378">AD4590</f>
        <v>0</v>
      </c>
      <c r="AE4589" s="16">
        <f t="shared" si="9378"/>
        <v>0</v>
      </c>
      <c r="AF4589" s="16">
        <f t="shared" si="9378"/>
        <v>0</v>
      </c>
      <c r="AG4589" s="16">
        <f t="shared" si="9378"/>
        <v>0</v>
      </c>
      <c r="AH4589" s="16">
        <f t="shared" si="9378"/>
        <v>0</v>
      </c>
      <c r="AI4589" s="16">
        <f t="shared" si="9378"/>
        <v>0</v>
      </c>
      <c r="AJ4589" s="16">
        <f t="shared" si="9378"/>
        <v>0</v>
      </c>
      <c r="AK4589" s="16">
        <f t="shared" si="9315"/>
        <v>1348.3</v>
      </c>
      <c r="AL4589" s="16">
        <f t="shared" si="9316"/>
        <v>1348.3</v>
      </c>
      <c r="AM4589" s="16">
        <f t="shared" si="9317"/>
        <v>1348.3</v>
      </c>
      <c r="AN4589" s="16">
        <f t="shared" si="9378"/>
        <v>0</v>
      </c>
      <c r="AO4589" s="16">
        <f t="shared" si="9318"/>
        <v>1348.3</v>
      </c>
      <c r="AP4589" s="16">
        <f t="shared" si="9378"/>
        <v>0</v>
      </c>
      <c r="AQ4589" s="16">
        <f t="shared" si="9378"/>
        <v>0</v>
      </c>
      <c r="AR4589" s="16">
        <f t="shared" si="9378"/>
        <v>0</v>
      </c>
      <c r="AS4589" s="16">
        <f t="shared" si="9378"/>
        <v>0</v>
      </c>
      <c r="AT4589" s="16">
        <f t="shared" si="9378"/>
        <v>0</v>
      </c>
      <c r="AU4589" s="16">
        <f t="shared" si="9378"/>
        <v>0</v>
      </c>
      <c r="AV4589" s="16">
        <f t="shared" si="9378"/>
        <v>0</v>
      </c>
      <c r="AW4589" s="16">
        <f t="shared" si="9378"/>
        <v>0</v>
      </c>
      <c r="AX4589" s="16">
        <f t="shared" si="9378"/>
        <v>0</v>
      </c>
      <c r="AY4589" s="16">
        <f t="shared" si="9378"/>
        <v>0</v>
      </c>
      <c r="AZ4589" s="16">
        <f t="shared" si="9378"/>
        <v>0</v>
      </c>
      <c r="BA4589" s="16">
        <f t="shared" si="9378"/>
        <v>0</v>
      </c>
      <c r="BB4589" s="16">
        <f t="shared" si="9378"/>
        <v>0</v>
      </c>
      <c r="BC4589" s="16">
        <f t="shared" si="9378"/>
        <v>0</v>
      </c>
      <c r="BD4589" s="16">
        <f t="shared" si="9378"/>
        <v>0</v>
      </c>
      <c r="BE4589" s="16">
        <f t="shared" si="9378"/>
        <v>0</v>
      </c>
      <c r="BF4589" s="16">
        <f t="shared" si="9334"/>
        <v>1348.3</v>
      </c>
      <c r="BG4589" s="16">
        <f t="shared" si="9335"/>
        <v>1348.3</v>
      </c>
      <c r="BH4589" s="16">
        <f t="shared" si="9336"/>
        <v>1348.3</v>
      </c>
      <c r="BI4589" s="16">
        <f t="shared" si="9378"/>
        <v>0</v>
      </c>
      <c r="BJ4589" s="16">
        <f t="shared" si="9354"/>
        <v>1348.3</v>
      </c>
      <c r="BK4589" s="16">
        <f t="shared" si="9378"/>
        <v>0</v>
      </c>
    </row>
    <row r="4590" spans="1:63" x14ac:dyDescent="0.25">
      <c r="A4590" s="10" t="s">
        <v>898</v>
      </c>
      <c r="B4590" s="10" t="s">
        <v>8</v>
      </c>
      <c r="C4590" s="10" t="s">
        <v>11</v>
      </c>
      <c r="D4590" s="10" t="s">
        <v>908</v>
      </c>
      <c r="E4590" s="10" t="s">
        <v>53</v>
      </c>
      <c r="F4590" s="11" t="s">
        <v>24</v>
      </c>
      <c r="G4590" s="16">
        <f>G4591+G4593</f>
        <v>1250</v>
      </c>
      <c r="H4590" s="16">
        <f t="shared" si="9306"/>
        <v>98.299999999999955</v>
      </c>
      <c r="I4590" s="16">
        <f>I4591+I4593</f>
        <v>1348.3</v>
      </c>
      <c r="J4590" s="16">
        <f>J4591+J4593</f>
        <v>1350</v>
      </c>
      <c r="K4590" s="16">
        <f t="shared" si="9307"/>
        <v>-1.7000000000000455</v>
      </c>
      <c r="L4590" s="16">
        <f>L4591+L4593</f>
        <v>1348.3</v>
      </c>
      <c r="M4590" s="16">
        <f>M4591+M4593</f>
        <v>1348.3</v>
      </c>
      <c r="N4590" s="16">
        <f>N4591+N4593</f>
        <v>0</v>
      </c>
      <c r="O4590" s="16">
        <f>O4591+O4593</f>
        <v>0</v>
      </c>
      <c r="P4590" s="16">
        <f>P4591+P4593</f>
        <v>0</v>
      </c>
      <c r="Q4590" s="16">
        <f t="shared" si="9298"/>
        <v>98.299999999999955</v>
      </c>
      <c r="R4590" s="16">
        <f t="shared" si="9293"/>
        <v>1348.3</v>
      </c>
      <c r="S4590" s="16">
        <f t="shared" si="9299"/>
        <v>-1.7000000000000455</v>
      </c>
      <c r="T4590" s="16">
        <f t="shared" si="9294"/>
        <v>1348.3</v>
      </c>
      <c r="U4590" s="16">
        <f t="shared" si="9295"/>
        <v>1348.3</v>
      </c>
      <c r="V4590" s="16">
        <f>V4591+V4593</f>
        <v>0</v>
      </c>
      <c r="W4590" s="16">
        <f>W4591+W4593</f>
        <v>0</v>
      </c>
      <c r="X4590" s="16">
        <f>X4591+X4593</f>
        <v>0</v>
      </c>
      <c r="Y4590" s="16">
        <f>Y4591+Y4593</f>
        <v>0</v>
      </c>
      <c r="Z4590" s="16">
        <f>Z4591+Z4593</f>
        <v>0</v>
      </c>
      <c r="AA4590" s="16">
        <f t="shared" si="9355"/>
        <v>1348.3</v>
      </c>
      <c r="AB4590" s="16">
        <f t="shared" si="9356"/>
        <v>1348.3</v>
      </c>
      <c r="AC4590" s="16">
        <f t="shared" si="9357"/>
        <v>1348.3</v>
      </c>
      <c r="AD4590" s="16">
        <f t="shared" ref="AD4590:AJ4590" si="9379">AD4591+AD4593</f>
        <v>0</v>
      </c>
      <c r="AE4590" s="16">
        <f t="shared" si="9379"/>
        <v>0</v>
      </c>
      <c r="AF4590" s="16">
        <f t="shared" si="9379"/>
        <v>0</v>
      </c>
      <c r="AG4590" s="16">
        <f t="shared" si="9379"/>
        <v>0</v>
      </c>
      <c r="AH4590" s="16">
        <f t="shared" si="9379"/>
        <v>0</v>
      </c>
      <c r="AI4590" s="16">
        <f t="shared" si="9379"/>
        <v>0</v>
      </c>
      <c r="AJ4590" s="16">
        <f t="shared" si="9379"/>
        <v>0</v>
      </c>
      <c r="AK4590" s="16">
        <f t="shared" si="9315"/>
        <v>1348.3</v>
      </c>
      <c r="AL4590" s="16">
        <f t="shared" si="9316"/>
        <v>1348.3</v>
      </c>
      <c r="AM4590" s="16">
        <f t="shared" si="9317"/>
        <v>1348.3</v>
      </c>
      <c r="AN4590" s="16">
        <f>AN4591+AN4593</f>
        <v>0</v>
      </c>
      <c r="AO4590" s="16">
        <f t="shared" si="9318"/>
        <v>1348.3</v>
      </c>
      <c r="AP4590" s="16">
        <f t="shared" ref="AP4590:BK4590" si="9380">AP4591+AP4593</f>
        <v>0</v>
      </c>
      <c r="AQ4590" s="16">
        <f t="shared" si="9380"/>
        <v>0</v>
      </c>
      <c r="AR4590" s="16">
        <f t="shared" si="9380"/>
        <v>0</v>
      </c>
      <c r="AS4590" s="16">
        <f>AS4591+AS4593</f>
        <v>0</v>
      </c>
      <c r="AT4590" s="16">
        <f>AT4591+AT4593</f>
        <v>0</v>
      </c>
      <c r="AU4590" s="16">
        <f t="shared" si="9380"/>
        <v>0</v>
      </c>
      <c r="AV4590" s="16">
        <f t="shared" si="9380"/>
        <v>0</v>
      </c>
      <c r="AW4590" s="16">
        <f t="shared" si="9380"/>
        <v>0</v>
      </c>
      <c r="AX4590" s="16">
        <f t="shared" si="9380"/>
        <v>0</v>
      </c>
      <c r="AY4590" s="16">
        <f t="shared" si="9380"/>
        <v>0</v>
      </c>
      <c r="AZ4590" s="16">
        <f t="shared" si="9380"/>
        <v>0</v>
      </c>
      <c r="BA4590" s="16">
        <f>BA4591+BA4593</f>
        <v>0</v>
      </c>
      <c r="BB4590" s="16">
        <f>BB4591+BB4593</f>
        <v>0</v>
      </c>
      <c r="BC4590" s="16">
        <f t="shared" si="9380"/>
        <v>0</v>
      </c>
      <c r="BD4590" s="16">
        <f>BD4591+BD4593</f>
        <v>0</v>
      </c>
      <c r="BE4590" s="16">
        <f>BE4591+BE4593</f>
        <v>0</v>
      </c>
      <c r="BF4590" s="16">
        <f t="shared" si="9334"/>
        <v>1348.3</v>
      </c>
      <c r="BG4590" s="16">
        <f t="shared" si="9335"/>
        <v>1348.3</v>
      </c>
      <c r="BH4590" s="16">
        <f t="shared" si="9336"/>
        <v>1348.3</v>
      </c>
      <c r="BI4590" s="16">
        <f t="shared" ref="BI4590" si="9381">BI4591+BI4593</f>
        <v>0</v>
      </c>
      <c r="BJ4590" s="16">
        <f t="shared" si="9354"/>
        <v>1348.3</v>
      </c>
      <c r="BK4590" s="16">
        <f t="shared" si="9380"/>
        <v>0</v>
      </c>
    </row>
    <row r="4591" spans="1:63" ht="31.5" x14ac:dyDescent="0.25">
      <c r="A4591" s="10" t="s">
        <v>898</v>
      </c>
      <c r="B4591" s="10" t="s">
        <v>8</v>
      </c>
      <c r="C4591" s="10" t="s">
        <v>11</v>
      </c>
      <c r="D4591" s="10" t="s">
        <v>908</v>
      </c>
      <c r="E4591" s="10" t="s">
        <v>54</v>
      </c>
      <c r="F4591" s="11" t="s">
        <v>25</v>
      </c>
      <c r="G4591" s="16">
        <f>G4592</f>
        <v>750</v>
      </c>
      <c r="H4591" s="16">
        <f t="shared" si="9306"/>
        <v>166</v>
      </c>
      <c r="I4591" s="16">
        <f>I4592</f>
        <v>916</v>
      </c>
      <c r="J4591" s="16">
        <f>J4592</f>
        <v>800</v>
      </c>
      <c r="K4591" s="16">
        <f t="shared" si="9307"/>
        <v>116</v>
      </c>
      <c r="L4591" s="16">
        <f>L4592</f>
        <v>916</v>
      </c>
      <c r="M4591" s="16">
        <f>M4592</f>
        <v>916</v>
      </c>
      <c r="N4591" s="16">
        <f>N4592</f>
        <v>0</v>
      </c>
      <c r="O4591" s="16">
        <f>O4592</f>
        <v>0</v>
      </c>
      <c r="P4591" s="16">
        <f>P4592</f>
        <v>0</v>
      </c>
      <c r="Q4591" s="16">
        <f t="shared" si="9298"/>
        <v>166</v>
      </c>
      <c r="R4591" s="16">
        <f t="shared" si="9293"/>
        <v>916</v>
      </c>
      <c r="S4591" s="16">
        <f t="shared" si="9299"/>
        <v>116</v>
      </c>
      <c r="T4591" s="16">
        <f t="shared" si="9294"/>
        <v>916</v>
      </c>
      <c r="U4591" s="16">
        <f t="shared" si="9295"/>
        <v>916</v>
      </c>
      <c r="V4591" s="16">
        <f>V4592</f>
        <v>0</v>
      </c>
      <c r="W4591" s="16">
        <f>W4592</f>
        <v>0</v>
      </c>
      <c r="X4591" s="16">
        <f>X4592</f>
        <v>0</v>
      </c>
      <c r="Y4591" s="16">
        <f>Y4592</f>
        <v>0</v>
      </c>
      <c r="Z4591" s="16">
        <f>Z4592</f>
        <v>0</v>
      </c>
      <c r="AA4591" s="16">
        <f t="shared" si="9355"/>
        <v>916</v>
      </c>
      <c r="AB4591" s="16">
        <f t="shared" si="9356"/>
        <v>916</v>
      </c>
      <c r="AC4591" s="16">
        <f t="shared" si="9357"/>
        <v>916</v>
      </c>
      <c r="AD4591" s="16">
        <f t="shared" ref="AD4591:BK4591" si="9382">AD4592</f>
        <v>0</v>
      </c>
      <c r="AE4591" s="16">
        <f t="shared" si="9382"/>
        <v>0</v>
      </c>
      <c r="AF4591" s="16">
        <f t="shared" si="9382"/>
        <v>0</v>
      </c>
      <c r="AG4591" s="16">
        <f t="shared" si="9382"/>
        <v>0</v>
      </c>
      <c r="AH4591" s="16">
        <f t="shared" si="9382"/>
        <v>0</v>
      </c>
      <c r="AI4591" s="16">
        <f t="shared" si="9382"/>
        <v>0</v>
      </c>
      <c r="AJ4591" s="16">
        <f t="shared" si="9382"/>
        <v>0</v>
      </c>
      <c r="AK4591" s="16">
        <f t="shared" si="9315"/>
        <v>916</v>
      </c>
      <c r="AL4591" s="16">
        <f t="shared" si="9316"/>
        <v>916</v>
      </c>
      <c r="AM4591" s="16">
        <f t="shared" si="9317"/>
        <v>916</v>
      </c>
      <c r="AN4591" s="16">
        <f t="shared" si="9382"/>
        <v>0</v>
      </c>
      <c r="AO4591" s="16">
        <f t="shared" si="9318"/>
        <v>916</v>
      </c>
      <c r="AP4591" s="16">
        <f t="shared" si="9382"/>
        <v>0</v>
      </c>
      <c r="AQ4591" s="16">
        <f t="shared" si="9382"/>
        <v>0</v>
      </c>
      <c r="AR4591" s="16">
        <f t="shared" si="9382"/>
        <v>0</v>
      </c>
      <c r="AS4591" s="16">
        <f t="shared" si="9382"/>
        <v>0</v>
      </c>
      <c r="AT4591" s="16">
        <f t="shared" si="9382"/>
        <v>0</v>
      </c>
      <c r="AU4591" s="16">
        <f t="shared" si="9382"/>
        <v>0</v>
      </c>
      <c r="AV4591" s="16">
        <f t="shared" si="9382"/>
        <v>0</v>
      </c>
      <c r="AW4591" s="16">
        <f t="shared" si="9382"/>
        <v>0</v>
      </c>
      <c r="AX4591" s="16">
        <f t="shared" si="9382"/>
        <v>0</v>
      </c>
      <c r="AY4591" s="16">
        <f t="shared" si="9382"/>
        <v>0</v>
      </c>
      <c r="AZ4591" s="16">
        <f t="shared" si="9382"/>
        <v>0</v>
      </c>
      <c r="BA4591" s="16">
        <f t="shared" si="9382"/>
        <v>0</v>
      </c>
      <c r="BB4591" s="16">
        <f t="shared" si="9382"/>
        <v>0</v>
      </c>
      <c r="BC4591" s="16">
        <f t="shared" si="9382"/>
        <v>0</v>
      </c>
      <c r="BD4591" s="16">
        <f t="shared" si="9382"/>
        <v>0</v>
      </c>
      <c r="BE4591" s="16">
        <f t="shared" si="9382"/>
        <v>0</v>
      </c>
      <c r="BF4591" s="16">
        <f t="shared" si="9334"/>
        <v>916</v>
      </c>
      <c r="BG4591" s="16">
        <f t="shared" si="9335"/>
        <v>916</v>
      </c>
      <c r="BH4591" s="16">
        <f t="shared" si="9336"/>
        <v>916</v>
      </c>
      <c r="BI4591" s="16">
        <f t="shared" si="9382"/>
        <v>0</v>
      </c>
      <c r="BJ4591" s="16">
        <f t="shared" si="9354"/>
        <v>916</v>
      </c>
      <c r="BK4591" s="16">
        <f t="shared" si="9382"/>
        <v>0</v>
      </c>
    </row>
    <row r="4592" spans="1:63" ht="31.5" x14ac:dyDescent="0.25">
      <c r="A4592" s="10" t="s">
        <v>898</v>
      </c>
      <c r="B4592" s="10" t="s">
        <v>8</v>
      </c>
      <c r="C4592" s="10" t="s">
        <v>11</v>
      </c>
      <c r="D4592" s="10" t="s">
        <v>908</v>
      </c>
      <c r="E4592" s="10" t="s">
        <v>89</v>
      </c>
      <c r="F4592" s="11" t="s">
        <v>33</v>
      </c>
      <c r="G4592" s="16">
        <v>750</v>
      </c>
      <c r="H4592" s="16">
        <f t="shared" si="9306"/>
        <v>166</v>
      </c>
      <c r="I4592" s="16">
        <v>916</v>
      </c>
      <c r="J4592" s="16">
        <v>800</v>
      </c>
      <c r="K4592" s="16">
        <f t="shared" si="9307"/>
        <v>116</v>
      </c>
      <c r="L4592" s="16">
        <v>916</v>
      </c>
      <c r="M4592" s="16">
        <v>916</v>
      </c>
      <c r="N4592" s="16"/>
      <c r="O4592" s="16"/>
      <c r="P4592" s="16"/>
      <c r="Q4592" s="16">
        <f t="shared" si="9298"/>
        <v>166</v>
      </c>
      <c r="R4592" s="16">
        <f t="shared" si="9293"/>
        <v>916</v>
      </c>
      <c r="S4592" s="16">
        <f t="shared" si="9299"/>
        <v>116</v>
      </c>
      <c r="T4592" s="16">
        <f t="shared" si="9294"/>
        <v>916</v>
      </c>
      <c r="U4592" s="16">
        <f t="shared" si="9295"/>
        <v>916</v>
      </c>
      <c r="V4592" s="16"/>
      <c r="W4592" s="16"/>
      <c r="X4592" s="16"/>
      <c r="Y4592" s="16"/>
      <c r="Z4592" s="16"/>
      <c r="AA4592" s="16">
        <f t="shared" si="9355"/>
        <v>916</v>
      </c>
      <c r="AB4592" s="16">
        <f t="shared" si="9356"/>
        <v>916</v>
      </c>
      <c r="AC4592" s="16">
        <f t="shared" si="9357"/>
        <v>916</v>
      </c>
      <c r="AD4592" s="16"/>
      <c r="AE4592" s="16"/>
      <c r="AF4592" s="16"/>
      <c r="AG4592" s="16"/>
      <c r="AH4592" s="16"/>
      <c r="AI4592" s="16"/>
      <c r="AJ4592" s="16"/>
      <c r="AK4592" s="16">
        <f t="shared" si="9315"/>
        <v>916</v>
      </c>
      <c r="AL4592" s="16">
        <f t="shared" si="9316"/>
        <v>916</v>
      </c>
      <c r="AM4592" s="16">
        <f t="shared" si="9317"/>
        <v>916</v>
      </c>
      <c r="AN4592" s="16"/>
      <c r="AO4592" s="16">
        <f t="shared" si="9318"/>
        <v>916</v>
      </c>
      <c r="AP4592" s="16"/>
      <c r="AQ4592" s="16"/>
      <c r="AR4592" s="16"/>
      <c r="AS4592" s="16"/>
      <c r="AT4592" s="16"/>
      <c r="AU4592" s="16"/>
      <c r="AV4592" s="16"/>
      <c r="AW4592" s="16"/>
      <c r="AX4592" s="16"/>
      <c r="AY4592" s="16"/>
      <c r="AZ4592" s="16"/>
      <c r="BA4592" s="16"/>
      <c r="BB4592" s="16"/>
      <c r="BC4592" s="16"/>
      <c r="BD4592" s="16"/>
      <c r="BE4592" s="16"/>
      <c r="BF4592" s="16">
        <f t="shared" si="9334"/>
        <v>916</v>
      </c>
      <c r="BG4592" s="16">
        <f t="shared" si="9335"/>
        <v>916</v>
      </c>
      <c r="BH4592" s="16">
        <f t="shared" si="9336"/>
        <v>916</v>
      </c>
      <c r="BI4592" s="16"/>
      <c r="BJ4592" s="16">
        <f t="shared" si="9354"/>
        <v>916</v>
      </c>
      <c r="BK4592" s="16"/>
    </row>
    <row r="4593" spans="1:63" ht="47.25" x14ac:dyDescent="0.25">
      <c r="A4593" s="10" t="s">
        <v>898</v>
      </c>
      <c r="B4593" s="10" t="s">
        <v>8</v>
      </c>
      <c r="C4593" s="10" t="s">
        <v>11</v>
      </c>
      <c r="D4593" s="10" t="s">
        <v>908</v>
      </c>
      <c r="E4593" s="10" t="s">
        <v>910</v>
      </c>
      <c r="F4593" s="11" t="s">
        <v>911</v>
      </c>
      <c r="G4593" s="16">
        <f>G4594</f>
        <v>500</v>
      </c>
      <c r="H4593" s="16">
        <f t="shared" si="9306"/>
        <v>-67.699999999999989</v>
      </c>
      <c r="I4593" s="16">
        <f>I4594</f>
        <v>432.3</v>
      </c>
      <c r="J4593" s="16">
        <f>J4594</f>
        <v>550</v>
      </c>
      <c r="K4593" s="16">
        <f t="shared" si="9307"/>
        <v>-117.69999999999999</v>
      </c>
      <c r="L4593" s="16">
        <f>L4594</f>
        <v>432.3</v>
      </c>
      <c r="M4593" s="16">
        <f>M4594</f>
        <v>432.3</v>
      </c>
      <c r="N4593" s="16">
        <f>N4594</f>
        <v>0</v>
      </c>
      <c r="O4593" s="16">
        <f>O4594</f>
        <v>0</v>
      </c>
      <c r="P4593" s="16">
        <f>P4594</f>
        <v>0</v>
      </c>
      <c r="Q4593" s="16">
        <f t="shared" si="9298"/>
        <v>-67.699999999999989</v>
      </c>
      <c r="R4593" s="16">
        <f t="shared" si="9293"/>
        <v>432.3</v>
      </c>
      <c r="S4593" s="16">
        <f t="shared" si="9299"/>
        <v>-117.69999999999999</v>
      </c>
      <c r="T4593" s="16">
        <f t="shared" si="9294"/>
        <v>432.3</v>
      </c>
      <c r="U4593" s="16">
        <f t="shared" si="9295"/>
        <v>432.3</v>
      </c>
      <c r="V4593" s="16">
        <f>V4594</f>
        <v>0</v>
      </c>
      <c r="W4593" s="16">
        <f>W4594</f>
        <v>0</v>
      </c>
      <c r="X4593" s="16">
        <f>X4594</f>
        <v>0</v>
      </c>
      <c r="Y4593" s="16">
        <f>Y4594</f>
        <v>0</v>
      </c>
      <c r="Z4593" s="16">
        <f>Z4594</f>
        <v>0</v>
      </c>
      <c r="AA4593" s="16">
        <f t="shared" si="9355"/>
        <v>432.3</v>
      </c>
      <c r="AB4593" s="16">
        <f t="shared" si="9356"/>
        <v>432.3</v>
      </c>
      <c r="AC4593" s="16">
        <f t="shared" si="9357"/>
        <v>432.3</v>
      </c>
      <c r="AD4593" s="16">
        <f t="shared" ref="AD4593:BK4593" si="9383">AD4594</f>
        <v>0</v>
      </c>
      <c r="AE4593" s="16">
        <f t="shared" si="9383"/>
        <v>0</v>
      </c>
      <c r="AF4593" s="16">
        <f t="shared" si="9383"/>
        <v>0</v>
      </c>
      <c r="AG4593" s="16">
        <f t="shared" si="9383"/>
        <v>0</v>
      </c>
      <c r="AH4593" s="16">
        <f t="shared" si="9383"/>
        <v>0</v>
      </c>
      <c r="AI4593" s="16">
        <f t="shared" si="9383"/>
        <v>0</v>
      </c>
      <c r="AJ4593" s="16">
        <f t="shared" si="9383"/>
        <v>0</v>
      </c>
      <c r="AK4593" s="16">
        <f t="shared" si="9315"/>
        <v>432.3</v>
      </c>
      <c r="AL4593" s="16">
        <f t="shared" si="9316"/>
        <v>432.3</v>
      </c>
      <c r="AM4593" s="16">
        <f t="shared" si="9317"/>
        <v>432.3</v>
      </c>
      <c r="AN4593" s="16">
        <f t="shared" si="9383"/>
        <v>0</v>
      </c>
      <c r="AO4593" s="16">
        <f t="shared" si="9318"/>
        <v>432.3</v>
      </c>
      <c r="AP4593" s="16">
        <f t="shared" si="9383"/>
        <v>0</v>
      </c>
      <c r="AQ4593" s="16">
        <f t="shared" si="9383"/>
        <v>0</v>
      </c>
      <c r="AR4593" s="16">
        <f t="shared" si="9383"/>
        <v>0</v>
      </c>
      <c r="AS4593" s="16">
        <f t="shared" si="9383"/>
        <v>0</v>
      </c>
      <c r="AT4593" s="16">
        <f t="shared" si="9383"/>
        <v>0</v>
      </c>
      <c r="AU4593" s="16">
        <f t="shared" si="9383"/>
        <v>0</v>
      </c>
      <c r="AV4593" s="16">
        <f t="shared" si="9383"/>
        <v>0</v>
      </c>
      <c r="AW4593" s="16">
        <f t="shared" si="9383"/>
        <v>0</v>
      </c>
      <c r="AX4593" s="16">
        <f t="shared" si="9383"/>
        <v>0</v>
      </c>
      <c r="AY4593" s="16">
        <f t="shared" si="9383"/>
        <v>0</v>
      </c>
      <c r="AZ4593" s="16">
        <f t="shared" si="9383"/>
        <v>0</v>
      </c>
      <c r="BA4593" s="16">
        <f t="shared" si="9383"/>
        <v>0</v>
      </c>
      <c r="BB4593" s="16">
        <f t="shared" si="9383"/>
        <v>0</v>
      </c>
      <c r="BC4593" s="16">
        <f t="shared" si="9383"/>
        <v>0</v>
      </c>
      <c r="BD4593" s="16">
        <f t="shared" si="9383"/>
        <v>0</v>
      </c>
      <c r="BE4593" s="16">
        <f t="shared" si="9383"/>
        <v>0</v>
      </c>
      <c r="BF4593" s="16">
        <f t="shared" si="9334"/>
        <v>432.3</v>
      </c>
      <c r="BG4593" s="16">
        <f t="shared" si="9335"/>
        <v>432.3</v>
      </c>
      <c r="BH4593" s="16">
        <f t="shared" si="9336"/>
        <v>432.3</v>
      </c>
      <c r="BI4593" s="16">
        <f t="shared" si="9383"/>
        <v>0</v>
      </c>
      <c r="BJ4593" s="16">
        <f t="shared" si="9354"/>
        <v>432.3</v>
      </c>
      <c r="BK4593" s="16">
        <f t="shared" si="9383"/>
        <v>0</v>
      </c>
    </row>
    <row r="4594" spans="1:63" ht="31.5" x14ac:dyDescent="0.25">
      <c r="A4594" s="10" t="s">
        <v>898</v>
      </c>
      <c r="B4594" s="10" t="s">
        <v>8</v>
      </c>
      <c r="C4594" s="10" t="s">
        <v>11</v>
      </c>
      <c r="D4594" s="10" t="s">
        <v>908</v>
      </c>
      <c r="E4594" s="10" t="s">
        <v>912</v>
      </c>
      <c r="F4594" s="19" t="s">
        <v>913</v>
      </c>
      <c r="G4594" s="16">
        <v>500</v>
      </c>
      <c r="H4594" s="16">
        <f t="shared" si="9306"/>
        <v>-67.699999999999989</v>
      </c>
      <c r="I4594" s="16">
        <v>432.3</v>
      </c>
      <c r="J4594" s="16">
        <v>550</v>
      </c>
      <c r="K4594" s="16">
        <f t="shared" si="9307"/>
        <v>-117.69999999999999</v>
      </c>
      <c r="L4594" s="16">
        <v>432.3</v>
      </c>
      <c r="M4594" s="16">
        <v>432.3</v>
      </c>
      <c r="N4594" s="16"/>
      <c r="O4594" s="16"/>
      <c r="P4594" s="16"/>
      <c r="Q4594" s="16">
        <f t="shared" si="9298"/>
        <v>-67.699999999999989</v>
      </c>
      <c r="R4594" s="16">
        <f t="shared" si="9293"/>
        <v>432.3</v>
      </c>
      <c r="S4594" s="16">
        <f t="shared" si="9299"/>
        <v>-117.69999999999999</v>
      </c>
      <c r="T4594" s="16">
        <f t="shared" si="9294"/>
        <v>432.3</v>
      </c>
      <c r="U4594" s="16">
        <f t="shared" si="9295"/>
        <v>432.3</v>
      </c>
      <c r="V4594" s="16"/>
      <c r="W4594" s="16"/>
      <c r="X4594" s="16"/>
      <c r="Y4594" s="16"/>
      <c r="Z4594" s="16"/>
      <c r="AA4594" s="16">
        <f t="shared" si="9355"/>
        <v>432.3</v>
      </c>
      <c r="AB4594" s="16">
        <f t="shared" si="9356"/>
        <v>432.3</v>
      </c>
      <c r="AC4594" s="16">
        <f t="shared" si="9357"/>
        <v>432.3</v>
      </c>
      <c r="AD4594" s="16"/>
      <c r="AE4594" s="16"/>
      <c r="AF4594" s="16"/>
      <c r="AG4594" s="16"/>
      <c r="AH4594" s="16"/>
      <c r="AI4594" s="16"/>
      <c r="AJ4594" s="16"/>
      <c r="AK4594" s="16">
        <f t="shared" si="9315"/>
        <v>432.3</v>
      </c>
      <c r="AL4594" s="16">
        <f t="shared" si="9316"/>
        <v>432.3</v>
      </c>
      <c r="AM4594" s="16">
        <f t="shared" si="9317"/>
        <v>432.3</v>
      </c>
      <c r="AN4594" s="16"/>
      <c r="AO4594" s="16">
        <f t="shared" si="9318"/>
        <v>432.3</v>
      </c>
      <c r="AP4594" s="16"/>
      <c r="AQ4594" s="16"/>
      <c r="AR4594" s="16"/>
      <c r="AS4594" s="16"/>
      <c r="AT4594" s="16"/>
      <c r="AU4594" s="16"/>
      <c r="AV4594" s="16"/>
      <c r="AW4594" s="16"/>
      <c r="AX4594" s="16"/>
      <c r="AY4594" s="16"/>
      <c r="AZ4594" s="16"/>
      <c r="BA4594" s="16"/>
      <c r="BB4594" s="16"/>
      <c r="BC4594" s="16"/>
      <c r="BD4594" s="16"/>
      <c r="BE4594" s="16"/>
      <c r="BF4594" s="16">
        <f t="shared" si="9334"/>
        <v>432.3</v>
      </c>
      <c r="BG4594" s="16">
        <f t="shared" si="9335"/>
        <v>432.3</v>
      </c>
      <c r="BH4594" s="16">
        <f t="shared" si="9336"/>
        <v>432.3</v>
      </c>
      <c r="BI4594" s="16"/>
      <c r="BJ4594" s="16">
        <f t="shared" si="9354"/>
        <v>432.3</v>
      </c>
      <c r="BK4594" s="16"/>
    </row>
    <row r="4595" spans="1:63" s="46" customFormat="1" x14ac:dyDescent="0.25">
      <c r="A4595" s="6" t="s">
        <v>914</v>
      </c>
      <c r="B4595" s="43"/>
      <c r="C4595" s="43"/>
      <c r="D4595" s="6"/>
      <c r="E4595" s="6"/>
      <c r="F4595" s="20" t="s">
        <v>915</v>
      </c>
      <c r="G4595" s="14">
        <f>G4596+G4626+G4699</f>
        <v>478147.1</v>
      </c>
      <c r="H4595" s="14">
        <f t="shared" si="9306"/>
        <v>159805.59999999998</v>
      </c>
      <c r="I4595" s="14">
        <f>I4596+I4626+I4699</f>
        <v>637952.69999999995</v>
      </c>
      <c r="J4595" s="14">
        <f>J4596+J4626+J4699</f>
        <v>378628.9</v>
      </c>
      <c r="K4595" s="14">
        <f t="shared" si="9307"/>
        <v>183715.29999999993</v>
      </c>
      <c r="L4595" s="14">
        <f>L4596+L4626+L4699</f>
        <v>562344.19999999995</v>
      </c>
      <c r="M4595" s="14">
        <f>M4596+M4626+M4699</f>
        <v>551915.6</v>
      </c>
      <c r="N4595" s="14">
        <f>N4596+N4626+N4699</f>
        <v>50975.6</v>
      </c>
      <c r="O4595" s="14">
        <f>O4596+O4626+O4699</f>
        <v>112465.1</v>
      </c>
      <c r="P4595" s="14">
        <f>P4596+P4626+P4699</f>
        <v>161886.80000000002</v>
      </c>
      <c r="Q4595" s="14">
        <f t="shared" si="9298"/>
        <v>210781.19999999995</v>
      </c>
      <c r="R4595" s="14">
        <f t="shared" si="9293"/>
        <v>688928.29999999993</v>
      </c>
      <c r="S4595" s="14">
        <f t="shared" si="9299"/>
        <v>296180.39999999991</v>
      </c>
      <c r="T4595" s="14">
        <f t="shared" si="9294"/>
        <v>674809.29999999993</v>
      </c>
      <c r="U4595" s="14">
        <f t="shared" si="9295"/>
        <v>713802.4</v>
      </c>
      <c r="V4595" s="14">
        <f>V4596+V4626+V4699</f>
        <v>0</v>
      </c>
      <c r="W4595" s="14">
        <f>W4596+W4626+W4699</f>
        <v>0</v>
      </c>
      <c r="X4595" s="14">
        <f>X4596+X4626+X4699</f>
        <v>0</v>
      </c>
      <c r="Y4595" s="14">
        <f>Y4596+Y4626+Y4699</f>
        <v>0</v>
      </c>
      <c r="Z4595" s="14">
        <f>Z4596+Z4626+Z4699</f>
        <v>0</v>
      </c>
      <c r="AA4595" s="14">
        <f t="shared" si="9355"/>
        <v>688928.29999999993</v>
      </c>
      <c r="AB4595" s="14">
        <f t="shared" si="9356"/>
        <v>674809.29999999993</v>
      </c>
      <c r="AC4595" s="14">
        <f t="shared" si="9357"/>
        <v>713802.4</v>
      </c>
      <c r="AD4595" s="14">
        <f t="shared" ref="AD4595:AJ4595" si="9384">AD4596+AD4626+AD4699</f>
        <v>0</v>
      </c>
      <c r="AE4595" s="14">
        <f t="shared" si="9384"/>
        <v>0</v>
      </c>
      <c r="AF4595" s="14">
        <f t="shared" si="9384"/>
        <v>0</v>
      </c>
      <c r="AG4595" s="14">
        <f t="shared" si="9384"/>
        <v>0</v>
      </c>
      <c r="AH4595" s="14">
        <f t="shared" si="9384"/>
        <v>0</v>
      </c>
      <c r="AI4595" s="14">
        <f t="shared" si="9384"/>
        <v>0</v>
      </c>
      <c r="AJ4595" s="14">
        <f t="shared" si="9384"/>
        <v>0</v>
      </c>
      <c r="AK4595" s="14">
        <f t="shared" si="9315"/>
        <v>688928.29999999993</v>
      </c>
      <c r="AL4595" s="14">
        <f t="shared" si="9316"/>
        <v>674809.29999999993</v>
      </c>
      <c r="AM4595" s="14">
        <f t="shared" si="9317"/>
        <v>713802.4</v>
      </c>
      <c r="AN4595" s="14">
        <f>AN4596+AN4626+AN4699</f>
        <v>0</v>
      </c>
      <c r="AO4595" s="14">
        <f t="shared" si="9318"/>
        <v>688928.29999999993</v>
      </c>
      <c r="AP4595" s="14">
        <f t="shared" ref="AP4595:BK4595" si="9385">AP4596+AP4626+AP4699</f>
        <v>0</v>
      </c>
      <c r="AQ4595" s="14">
        <f t="shared" si="9385"/>
        <v>89822.963000000003</v>
      </c>
      <c r="AR4595" s="14">
        <f t="shared" si="9385"/>
        <v>-3.4000000000000002E-2</v>
      </c>
      <c r="AS4595" s="14">
        <f>AS4596+AS4626+AS4699</f>
        <v>0</v>
      </c>
      <c r="AT4595" s="14">
        <f>AT4596+AT4626+AT4699</f>
        <v>418.9</v>
      </c>
      <c r="AU4595" s="14">
        <f t="shared" si="9385"/>
        <v>59961.050999999999</v>
      </c>
      <c r="AV4595" s="14">
        <f t="shared" si="9385"/>
        <v>41734.719000000005</v>
      </c>
      <c r="AW4595" s="14">
        <f t="shared" si="9385"/>
        <v>0</v>
      </c>
      <c r="AX4595" s="14">
        <f t="shared" si="9385"/>
        <v>0</v>
      </c>
      <c r="AY4595" s="14">
        <f t="shared" si="9385"/>
        <v>158620.40800000002</v>
      </c>
      <c r="AZ4595" s="14">
        <f t="shared" si="9385"/>
        <v>0</v>
      </c>
      <c r="BA4595" s="14">
        <f>BA4596+BA4626+BA4699</f>
        <v>0.1</v>
      </c>
      <c r="BB4595" s="14">
        <f>BB4596+BB4626+BB4699</f>
        <v>0</v>
      </c>
      <c r="BC4595" s="14">
        <f t="shared" si="9385"/>
        <v>0</v>
      </c>
      <c r="BD4595" s="14">
        <f>BD4596+BD4626+BD4699</f>
        <v>0.1</v>
      </c>
      <c r="BE4595" s="14">
        <f>BE4596+BE4626+BE4699</f>
        <v>0</v>
      </c>
      <c r="BF4595" s="14">
        <f t="shared" si="9334"/>
        <v>1039486.307</v>
      </c>
      <c r="BG4595" s="14">
        <f t="shared" si="9335"/>
        <v>674809.39999999991</v>
      </c>
      <c r="BH4595" s="14">
        <f t="shared" si="9336"/>
        <v>713802.5</v>
      </c>
      <c r="BI4595" s="57">
        <f t="shared" ref="BI4595" si="9386">BI4596+BI4626+BI4699</f>
        <v>-471.3</v>
      </c>
      <c r="BJ4595" s="14">
        <f t="shared" si="9354"/>
        <v>1039015.007</v>
      </c>
      <c r="BK4595" s="14">
        <f t="shared" si="9385"/>
        <v>0</v>
      </c>
    </row>
    <row r="4596" spans="1:63" s="46" customFormat="1" x14ac:dyDescent="0.25">
      <c r="A4596" s="6" t="s">
        <v>914</v>
      </c>
      <c r="B4596" s="6" t="s">
        <v>8</v>
      </c>
      <c r="C4596" s="6"/>
      <c r="D4596" s="6"/>
      <c r="E4596" s="6"/>
      <c r="F4596" s="7" t="s">
        <v>9</v>
      </c>
      <c r="G4596" s="14">
        <f>G4597</f>
        <v>37690.299999999996</v>
      </c>
      <c r="H4596" s="14">
        <f t="shared" si="9306"/>
        <v>47884.80000000001</v>
      </c>
      <c r="I4596" s="14">
        <f>I4597</f>
        <v>85575.1</v>
      </c>
      <c r="J4596" s="14">
        <f>J4597</f>
        <v>21852.899999999998</v>
      </c>
      <c r="K4596" s="14">
        <f t="shared" si="9307"/>
        <v>66182.900000000009</v>
      </c>
      <c r="L4596" s="14">
        <f>L4597</f>
        <v>88035.8</v>
      </c>
      <c r="M4596" s="14">
        <f>M4597</f>
        <v>88446.900000000009</v>
      </c>
      <c r="N4596" s="14">
        <f>N4597</f>
        <v>975.6</v>
      </c>
      <c r="O4596" s="14">
        <f>O4597</f>
        <v>975.6</v>
      </c>
      <c r="P4596" s="14">
        <f>P4597</f>
        <v>978.6</v>
      </c>
      <c r="Q4596" s="14">
        <f t="shared" si="9298"/>
        <v>48860.400000000016</v>
      </c>
      <c r="R4596" s="14">
        <f t="shared" si="9293"/>
        <v>86550.700000000012</v>
      </c>
      <c r="S4596" s="14">
        <f t="shared" si="9299"/>
        <v>67158.500000000015</v>
      </c>
      <c r="T4596" s="14">
        <f t="shared" si="9294"/>
        <v>89011.400000000009</v>
      </c>
      <c r="U4596" s="14">
        <f t="shared" si="9295"/>
        <v>89425.500000000015</v>
      </c>
      <c r="V4596" s="14">
        <f>V4597</f>
        <v>0</v>
      </c>
      <c r="W4596" s="14">
        <f>W4597</f>
        <v>0</v>
      </c>
      <c r="X4596" s="14">
        <f>X4597</f>
        <v>0</v>
      </c>
      <c r="Y4596" s="14">
        <f>Y4597</f>
        <v>0</v>
      </c>
      <c r="Z4596" s="14">
        <f>Z4597</f>
        <v>0</v>
      </c>
      <c r="AA4596" s="14">
        <f t="shared" si="9355"/>
        <v>86550.700000000012</v>
      </c>
      <c r="AB4596" s="14">
        <f t="shared" si="9356"/>
        <v>89011.400000000009</v>
      </c>
      <c r="AC4596" s="14">
        <f t="shared" si="9357"/>
        <v>89425.500000000015</v>
      </c>
      <c r="AD4596" s="14">
        <f t="shared" ref="AD4596:BK4596" si="9387">AD4597</f>
        <v>0</v>
      </c>
      <c r="AE4596" s="14">
        <f t="shared" si="9387"/>
        <v>0</v>
      </c>
      <c r="AF4596" s="14">
        <f t="shared" si="9387"/>
        <v>0</v>
      </c>
      <c r="AG4596" s="14">
        <f t="shared" si="9387"/>
        <v>0</v>
      </c>
      <c r="AH4596" s="14">
        <f t="shared" si="9387"/>
        <v>0</v>
      </c>
      <c r="AI4596" s="14">
        <f t="shared" si="9387"/>
        <v>0</v>
      </c>
      <c r="AJ4596" s="14">
        <f t="shared" si="9387"/>
        <v>0</v>
      </c>
      <c r="AK4596" s="14">
        <f t="shared" si="9315"/>
        <v>86550.700000000012</v>
      </c>
      <c r="AL4596" s="14">
        <f t="shared" si="9316"/>
        <v>89011.400000000009</v>
      </c>
      <c r="AM4596" s="14">
        <f t="shared" si="9317"/>
        <v>89425.500000000015</v>
      </c>
      <c r="AN4596" s="14">
        <f t="shared" si="9387"/>
        <v>0</v>
      </c>
      <c r="AO4596" s="14">
        <f t="shared" si="9318"/>
        <v>86550.700000000012</v>
      </c>
      <c r="AP4596" s="14">
        <f t="shared" si="9387"/>
        <v>0</v>
      </c>
      <c r="AQ4596" s="14">
        <f t="shared" si="9387"/>
        <v>89822.963000000003</v>
      </c>
      <c r="AR4596" s="14">
        <f t="shared" si="9387"/>
        <v>0</v>
      </c>
      <c r="AS4596" s="14">
        <f t="shared" si="9387"/>
        <v>0</v>
      </c>
      <c r="AT4596" s="14">
        <f t="shared" si="9387"/>
        <v>418.9</v>
      </c>
      <c r="AU4596" s="14">
        <f t="shared" si="9387"/>
        <v>0</v>
      </c>
      <c r="AV4596" s="14">
        <f t="shared" si="9387"/>
        <v>30309.777000000002</v>
      </c>
      <c r="AW4596" s="14">
        <f t="shared" si="9387"/>
        <v>0</v>
      </c>
      <c r="AX4596" s="14">
        <f t="shared" si="9387"/>
        <v>0</v>
      </c>
      <c r="AY4596" s="14">
        <f t="shared" si="9387"/>
        <v>99697.9</v>
      </c>
      <c r="AZ4596" s="14">
        <f t="shared" si="9387"/>
        <v>0</v>
      </c>
      <c r="BA4596" s="14">
        <f t="shared" si="9387"/>
        <v>0.1</v>
      </c>
      <c r="BB4596" s="14">
        <f t="shared" si="9387"/>
        <v>0</v>
      </c>
      <c r="BC4596" s="14">
        <f t="shared" si="9387"/>
        <v>0</v>
      </c>
      <c r="BD4596" s="14">
        <f t="shared" si="9387"/>
        <v>0.1</v>
      </c>
      <c r="BE4596" s="14">
        <f t="shared" si="9387"/>
        <v>0</v>
      </c>
      <c r="BF4596" s="14">
        <f t="shared" si="9334"/>
        <v>306800.24</v>
      </c>
      <c r="BG4596" s="14">
        <f t="shared" si="9335"/>
        <v>89011.500000000015</v>
      </c>
      <c r="BH4596" s="14">
        <f t="shared" si="9336"/>
        <v>89425.60000000002</v>
      </c>
      <c r="BI4596" s="14">
        <f t="shared" si="9387"/>
        <v>0</v>
      </c>
      <c r="BJ4596" s="14">
        <f t="shared" si="9354"/>
        <v>306800.24</v>
      </c>
      <c r="BK4596" s="14">
        <f t="shared" si="9387"/>
        <v>0</v>
      </c>
    </row>
    <row r="4597" spans="1:63" s="47" customFormat="1" ht="31.5" x14ac:dyDescent="0.25">
      <c r="A4597" s="8" t="s">
        <v>914</v>
      </c>
      <c r="B4597" s="8" t="s">
        <v>8</v>
      </c>
      <c r="C4597" s="8" t="s">
        <v>11</v>
      </c>
      <c r="D4597" s="8"/>
      <c r="E4597" s="8"/>
      <c r="F4597" s="9" t="s">
        <v>12</v>
      </c>
      <c r="G4597" s="15">
        <f>G4598+G4611+G4620</f>
        <v>37690.299999999996</v>
      </c>
      <c r="H4597" s="15">
        <f t="shared" si="9306"/>
        <v>47884.80000000001</v>
      </c>
      <c r="I4597" s="15">
        <f>I4598+I4611+I4620</f>
        <v>85575.1</v>
      </c>
      <c r="J4597" s="15">
        <f>J4598+J4611+J4620</f>
        <v>21852.899999999998</v>
      </c>
      <c r="K4597" s="15">
        <f t="shared" si="9307"/>
        <v>66182.900000000009</v>
      </c>
      <c r="L4597" s="15">
        <f>L4598+L4611+L4620</f>
        <v>88035.8</v>
      </c>
      <c r="M4597" s="15">
        <f>M4598+M4611+M4620</f>
        <v>88446.900000000009</v>
      </c>
      <c r="N4597" s="15">
        <f>N4598+N4611+N4620</f>
        <v>975.6</v>
      </c>
      <c r="O4597" s="15">
        <f>O4598+O4611+O4620</f>
        <v>975.6</v>
      </c>
      <c r="P4597" s="15">
        <f>P4598+P4611+P4620</f>
        <v>978.6</v>
      </c>
      <c r="Q4597" s="15">
        <f t="shared" si="9298"/>
        <v>48860.400000000016</v>
      </c>
      <c r="R4597" s="15">
        <f t="shared" si="9293"/>
        <v>86550.700000000012</v>
      </c>
      <c r="S4597" s="15">
        <f t="shared" si="9299"/>
        <v>67158.500000000015</v>
      </c>
      <c r="T4597" s="15">
        <f t="shared" si="9294"/>
        <v>89011.400000000009</v>
      </c>
      <c r="U4597" s="15">
        <f t="shared" si="9295"/>
        <v>89425.500000000015</v>
      </c>
      <c r="V4597" s="15">
        <f>V4598+V4611+V4620</f>
        <v>0</v>
      </c>
      <c r="W4597" s="15">
        <f>W4598+W4611+W4620</f>
        <v>0</v>
      </c>
      <c r="X4597" s="15">
        <f>X4598+X4611+X4620</f>
        <v>0</v>
      </c>
      <c r="Y4597" s="15">
        <f>Y4598+Y4611+Y4620</f>
        <v>0</v>
      </c>
      <c r="Z4597" s="15">
        <f>Z4598+Z4611+Z4620</f>
        <v>0</v>
      </c>
      <c r="AA4597" s="15">
        <f t="shared" si="9355"/>
        <v>86550.700000000012</v>
      </c>
      <c r="AB4597" s="15">
        <f t="shared" si="9356"/>
        <v>89011.400000000009</v>
      </c>
      <c r="AC4597" s="15">
        <f t="shared" si="9357"/>
        <v>89425.500000000015</v>
      </c>
      <c r="AD4597" s="15">
        <f t="shared" ref="AD4597:AJ4597" si="9388">AD4598+AD4611+AD4620</f>
        <v>0</v>
      </c>
      <c r="AE4597" s="15">
        <f t="shared" si="9388"/>
        <v>0</v>
      </c>
      <c r="AF4597" s="15">
        <f t="shared" si="9388"/>
        <v>0</v>
      </c>
      <c r="AG4597" s="15">
        <f t="shared" si="9388"/>
        <v>0</v>
      </c>
      <c r="AH4597" s="15">
        <f t="shared" si="9388"/>
        <v>0</v>
      </c>
      <c r="AI4597" s="15">
        <f t="shared" si="9388"/>
        <v>0</v>
      </c>
      <c r="AJ4597" s="15">
        <f t="shared" si="9388"/>
        <v>0</v>
      </c>
      <c r="AK4597" s="15">
        <f t="shared" si="9315"/>
        <v>86550.700000000012</v>
      </c>
      <c r="AL4597" s="15">
        <f t="shared" si="9316"/>
        <v>89011.400000000009</v>
      </c>
      <c r="AM4597" s="15">
        <f t="shared" si="9317"/>
        <v>89425.500000000015</v>
      </c>
      <c r="AN4597" s="15">
        <f>AN4598+AN4611+AN4620</f>
        <v>0</v>
      </c>
      <c r="AO4597" s="15">
        <f t="shared" si="9318"/>
        <v>86550.700000000012</v>
      </c>
      <c r="AP4597" s="15">
        <f t="shared" ref="AP4597:BK4597" si="9389">AP4598+AP4611+AP4620</f>
        <v>0</v>
      </c>
      <c r="AQ4597" s="15">
        <f t="shared" si="9389"/>
        <v>89822.963000000003</v>
      </c>
      <c r="AR4597" s="15">
        <f t="shared" si="9389"/>
        <v>0</v>
      </c>
      <c r="AS4597" s="15">
        <f>AS4598+AS4611+AS4620</f>
        <v>0</v>
      </c>
      <c r="AT4597" s="15">
        <f>AT4598+AT4611+AT4620</f>
        <v>418.9</v>
      </c>
      <c r="AU4597" s="15">
        <f t="shared" si="9389"/>
        <v>0</v>
      </c>
      <c r="AV4597" s="15">
        <f t="shared" si="9389"/>
        <v>30309.777000000002</v>
      </c>
      <c r="AW4597" s="15">
        <f t="shared" si="9389"/>
        <v>0</v>
      </c>
      <c r="AX4597" s="15">
        <f t="shared" si="9389"/>
        <v>0</v>
      </c>
      <c r="AY4597" s="15">
        <f t="shared" si="9389"/>
        <v>99697.9</v>
      </c>
      <c r="AZ4597" s="15">
        <f t="shared" si="9389"/>
        <v>0</v>
      </c>
      <c r="BA4597" s="15">
        <f>BA4598+BA4611+BA4620</f>
        <v>0.1</v>
      </c>
      <c r="BB4597" s="15">
        <f>BB4598+BB4611+BB4620</f>
        <v>0</v>
      </c>
      <c r="BC4597" s="15">
        <f t="shared" si="9389"/>
        <v>0</v>
      </c>
      <c r="BD4597" s="15">
        <f>BD4598+BD4611+BD4620</f>
        <v>0.1</v>
      </c>
      <c r="BE4597" s="15">
        <f>BE4598+BE4611+BE4620</f>
        <v>0</v>
      </c>
      <c r="BF4597" s="15">
        <f t="shared" si="9334"/>
        <v>306800.24</v>
      </c>
      <c r="BG4597" s="15">
        <f t="shared" si="9335"/>
        <v>89011.500000000015</v>
      </c>
      <c r="BH4597" s="15">
        <f t="shared" si="9336"/>
        <v>89425.60000000002</v>
      </c>
      <c r="BI4597" s="15">
        <f t="shared" ref="BI4597" si="9390">BI4598+BI4611+BI4620</f>
        <v>0</v>
      </c>
      <c r="BJ4597" s="15">
        <f t="shared" si="9354"/>
        <v>306800.24</v>
      </c>
      <c r="BK4597" s="15">
        <f t="shared" si="9389"/>
        <v>0</v>
      </c>
    </row>
    <row r="4598" spans="1:63" ht="63" x14ac:dyDescent="0.25">
      <c r="A4598" s="10" t="s">
        <v>914</v>
      </c>
      <c r="B4598" s="10" t="s">
        <v>8</v>
      </c>
      <c r="C4598" s="10" t="s">
        <v>11</v>
      </c>
      <c r="D4598" s="10" t="s">
        <v>13</v>
      </c>
      <c r="E4598" s="10"/>
      <c r="F4598" s="19" t="s">
        <v>14</v>
      </c>
      <c r="G4598" s="16">
        <f>G4599</f>
        <v>21746.1</v>
      </c>
      <c r="H4598" s="16">
        <f t="shared" si="9306"/>
        <v>660.90000000000509</v>
      </c>
      <c r="I4598" s="16">
        <f>I4599</f>
        <v>22407.000000000004</v>
      </c>
      <c r="J4598" s="16">
        <f>J4599</f>
        <v>21836.1</v>
      </c>
      <c r="K4598" s="16">
        <f t="shared" si="9307"/>
        <v>570.30000000000291</v>
      </c>
      <c r="L4598" s="16">
        <f>L4599</f>
        <v>22406.400000000001</v>
      </c>
      <c r="M4598" s="16">
        <f>M4599</f>
        <v>22460.400000000001</v>
      </c>
      <c r="N4598" s="16">
        <f>N4599</f>
        <v>975.6</v>
      </c>
      <c r="O4598" s="16">
        <f>O4599</f>
        <v>975.6</v>
      </c>
      <c r="P4598" s="16">
        <f>P4599</f>
        <v>978.6</v>
      </c>
      <c r="Q4598" s="16">
        <f t="shared" si="9298"/>
        <v>1636.5000000000036</v>
      </c>
      <c r="R4598" s="16">
        <f t="shared" si="9293"/>
        <v>23382.600000000002</v>
      </c>
      <c r="S4598" s="16">
        <f t="shared" si="9299"/>
        <v>1545.9000000000015</v>
      </c>
      <c r="T4598" s="16">
        <f t="shared" si="9294"/>
        <v>23382</v>
      </c>
      <c r="U4598" s="16">
        <f t="shared" si="9295"/>
        <v>23439</v>
      </c>
      <c r="V4598" s="16">
        <f>V4599</f>
        <v>0</v>
      </c>
      <c r="W4598" s="16">
        <f>W4599</f>
        <v>0</v>
      </c>
      <c r="X4598" s="16">
        <f>X4599</f>
        <v>0</v>
      </c>
      <c r="Y4598" s="16">
        <f>Y4599</f>
        <v>0</v>
      </c>
      <c r="Z4598" s="16">
        <f>Z4599</f>
        <v>0</v>
      </c>
      <c r="AA4598" s="16">
        <f t="shared" si="9355"/>
        <v>23382.600000000002</v>
      </c>
      <c r="AB4598" s="16">
        <f t="shared" si="9356"/>
        <v>23382</v>
      </c>
      <c r="AC4598" s="16">
        <f t="shared" si="9357"/>
        <v>23439</v>
      </c>
      <c r="AD4598" s="16">
        <f t="shared" ref="AD4598:BK4598" si="9391">AD4599</f>
        <v>0</v>
      </c>
      <c r="AE4598" s="16">
        <f t="shared" si="9391"/>
        <v>0</v>
      </c>
      <c r="AF4598" s="16">
        <f t="shared" si="9391"/>
        <v>0</v>
      </c>
      <c r="AG4598" s="16">
        <f t="shared" si="9391"/>
        <v>0</v>
      </c>
      <c r="AH4598" s="16">
        <f t="shared" si="9391"/>
        <v>0</v>
      </c>
      <c r="AI4598" s="16">
        <f t="shared" si="9391"/>
        <v>0</v>
      </c>
      <c r="AJ4598" s="16">
        <f t="shared" si="9391"/>
        <v>0</v>
      </c>
      <c r="AK4598" s="16">
        <f t="shared" si="9315"/>
        <v>23382.600000000002</v>
      </c>
      <c r="AL4598" s="16">
        <f t="shared" si="9316"/>
        <v>23382</v>
      </c>
      <c r="AM4598" s="16">
        <f t="shared" si="9317"/>
        <v>23439</v>
      </c>
      <c r="AN4598" s="16">
        <f t="shared" si="9391"/>
        <v>0</v>
      </c>
      <c r="AO4598" s="16">
        <f t="shared" si="9318"/>
        <v>23382.600000000002</v>
      </c>
      <c r="AP4598" s="16">
        <f t="shared" si="9391"/>
        <v>0</v>
      </c>
      <c r="AQ4598" s="16">
        <f t="shared" si="9391"/>
        <v>0</v>
      </c>
      <c r="AR4598" s="16">
        <f t="shared" si="9391"/>
        <v>0</v>
      </c>
      <c r="AS4598" s="16">
        <f t="shared" si="9391"/>
        <v>0</v>
      </c>
      <c r="AT4598" s="16">
        <f t="shared" si="9391"/>
        <v>0</v>
      </c>
      <c r="AU4598" s="16">
        <f t="shared" si="9391"/>
        <v>0</v>
      </c>
      <c r="AV4598" s="16">
        <f t="shared" si="9391"/>
        <v>0</v>
      </c>
      <c r="AW4598" s="16">
        <f t="shared" si="9391"/>
        <v>0</v>
      </c>
      <c r="AX4598" s="16">
        <f t="shared" si="9391"/>
        <v>0</v>
      </c>
      <c r="AY4598" s="16">
        <f t="shared" si="9391"/>
        <v>0</v>
      </c>
      <c r="AZ4598" s="16">
        <f t="shared" si="9391"/>
        <v>0</v>
      </c>
      <c r="BA4598" s="16">
        <f t="shared" si="9391"/>
        <v>0</v>
      </c>
      <c r="BB4598" s="16">
        <f t="shared" si="9391"/>
        <v>0</v>
      </c>
      <c r="BC4598" s="16">
        <f t="shared" si="9391"/>
        <v>0</v>
      </c>
      <c r="BD4598" s="16">
        <f t="shared" si="9391"/>
        <v>0</v>
      </c>
      <c r="BE4598" s="16">
        <f t="shared" si="9391"/>
        <v>0</v>
      </c>
      <c r="BF4598" s="16">
        <f t="shared" si="9334"/>
        <v>23382.600000000002</v>
      </c>
      <c r="BG4598" s="16">
        <f t="shared" si="9335"/>
        <v>23382</v>
      </c>
      <c r="BH4598" s="16">
        <f t="shared" si="9336"/>
        <v>23439</v>
      </c>
      <c r="BI4598" s="16">
        <f t="shared" si="9391"/>
        <v>0</v>
      </c>
      <c r="BJ4598" s="16">
        <f t="shared" si="9354"/>
        <v>23382.600000000002</v>
      </c>
      <c r="BK4598" s="16">
        <f t="shared" si="9391"/>
        <v>0</v>
      </c>
    </row>
    <row r="4599" spans="1:63" ht="31.5" x14ac:dyDescent="0.25">
      <c r="A4599" s="10" t="s">
        <v>914</v>
      </c>
      <c r="B4599" s="10" t="s">
        <v>8</v>
      </c>
      <c r="C4599" s="10" t="s">
        <v>11</v>
      </c>
      <c r="D4599" s="10" t="s">
        <v>15</v>
      </c>
      <c r="E4599" s="10"/>
      <c r="F4599" s="19" t="s">
        <v>16</v>
      </c>
      <c r="G4599" s="16">
        <f>G4600+G4604+G4608</f>
        <v>21746.1</v>
      </c>
      <c r="H4599" s="16">
        <f t="shared" si="9306"/>
        <v>660.90000000000509</v>
      </c>
      <c r="I4599" s="16">
        <f>I4600+I4604+I4608</f>
        <v>22407.000000000004</v>
      </c>
      <c r="J4599" s="16">
        <f>J4600+J4604+J4608</f>
        <v>21836.1</v>
      </c>
      <c r="K4599" s="16">
        <f t="shared" si="9307"/>
        <v>570.30000000000291</v>
      </c>
      <c r="L4599" s="16">
        <f>L4600+L4604+L4608</f>
        <v>22406.400000000001</v>
      </c>
      <c r="M4599" s="16">
        <f>M4600+M4604+M4608</f>
        <v>22460.400000000001</v>
      </c>
      <c r="N4599" s="16">
        <f>N4600+N4604+N4608</f>
        <v>975.6</v>
      </c>
      <c r="O4599" s="16">
        <f>O4600+O4604+O4608</f>
        <v>975.6</v>
      </c>
      <c r="P4599" s="16">
        <f>P4600+P4604+P4608</f>
        <v>978.6</v>
      </c>
      <c r="Q4599" s="16">
        <f t="shared" si="9298"/>
        <v>1636.5000000000036</v>
      </c>
      <c r="R4599" s="16">
        <f t="shared" si="9293"/>
        <v>23382.600000000002</v>
      </c>
      <c r="S4599" s="16">
        <f t="shared" si="9299"/>
        <v>1545.9000000000015</v>
      </c>
      <c r="T4599" s="16">
        <f t="shared" si="9294"/>
        <v>23382</v>
      </c>
      <c r="U4599" s="16">
        <f t="shared" si="9295"/>
        <v>23439</v>
      </c>
      <c r="V4599" s="16">
        <f>V4600+V4604+V4608</f>
        <v>0</v>
      </c>
      <c r="W4599" s="16">
        <f>W4600+W4604+W4608</f>
        <v>0</v>
      </c>
      <c r="X4599" s="16">
        <f>X4600+X4604+X4608</f>
        <v>0</v>
      </c>
      <c r="Y4599" s="16">
        <f>Y4600+Y4604+Y4608</f>
        <v>0</v>
      </c>
      <c r="Z4599" s="16">
        <f>Z4600+Z4604+Z4608</f>
        <v>0</v>
      </c>
      <c r="AA4599" s="16">
        <f t="shared" si="9355"/>
        <v>23382.600000000002</v>
      </c>
      <c r="AB4599" s="16">
        <f t="shared" si="9356"/>
        <v>23382</v>
      </c>
      <c r="AC4599" s="16">
        <f t="shared" si="9357"/>
        <v>23439</v>
      </c>
      <c r="AD4599" s="16">
        <f t="shared" ref="AD4599:AJ4599" si="9392">AD4600+AD4604+AD4608</f>
        <v>0</v>
      </c>
      <c r="AE4599" s="16">
        <f t="shared" si="9392"/>
        <v>0</v>
      </c>
      <c r="AF4599" s="16">
        <f t="shared" si="9392"/>
        <v>0</v>
      </c>
      <c r="AG4599" s="16">
        <f t="shared" si="9392"/>
        <v>0</v>
      </c>
      <c r="AH4599" s="16">
        <f t="shared" si="9392"/>
        <v>0</v>
      </c>
      <c r="AI4599" s="16">
        <f t="shared" si="9392"/>
        <v>0</v>
      </c>
      <c r="AJ4599" s="16">
        <f t="shared" si="9392"/>
        <v>0</v>
      </c>
      <c r="AK4599" s="16">
        <f t="shared" si="9315"/>
        <v>23382.600000000002</v>
      </c>
      <c r="AL4599" s="16">
        <f t="shared" si="9316"/>
        <v>23382</v>
      </c>
      <c r="AM4599" s="16">
        <f t="shared" si="9317"/>
        <v>23439</v>
      </c>
      <c r="AN4599" s="16">
        <f>AN4600+AN4604+AN4608</f>
        <v>0</v>
      </c>
      <c r="AO4599" s="16">
        <f t="shared" si="9318"/>
        <v>23382.600000000002</v>
      </c>
      <c r="AP4599" s="16">
        <f t="shared" ref="AP4599:BK4599" si="9393">AP4600+AP4604+AP4608</f>
        <v>0</v>
      </c>
      <c r="AQ4599" s="16">
        <f t="shared" si="9393"/>
        <v>0</v>
      </c>
      <c r="AR4599" s="16">
        <f t="shared" si="9393"/>
        <v>0</v>
      </c>
      <c r="AS4599" s="16">
        <f>AS4600+AS4604+AS4608</f>
        <v>0</v>
      </c>
      <c r="AT4599" s="16">
        <f>AT4600+AT4604+AT4608</f>
        <v>0</v>
      </c>
      <c r="AU4599" s="16">
        <f t="shared" si="9393"/>
        <v>0</v>
      </c>
      <c r="AV4599" s="16">
        <f t="shared" si="9393"/>
        <v>0</v>
      </c>
      <c r="AW4599" s="16">
        <f t="shared" si="9393"/>
        <v>0</v>
      </c>
      <c r="AX4599" s="16">
        <f t="shared" si="9393"/>
        <v>0</v>
      </c>
      <c r="AY4599" s="16">
        <f t="shared" si="9393"/>
        <v>0</v>
      </c>
      <c r="AZ4599" s="16">
        <f t="shared" si="9393"/>
        <v>0</v>
      </c>
      <c r="BA4599" s="16">
        <f>BA4600+BA4604+BA4608</f>
        <v>0</v>
      </c>
      <c r="BB4599" s="16">
        <f>BB4600+BB4604+BB4608</f>
        <v>0</v>
      </c>
      <c r="BC4599" s="16">
        <f t="shared" si="9393"/>
        <v>0</v>
      </c>
      <c r="BD4599" s="16">
        <f>BD4600+BD4604+BD4608</f>
        <v>0</v>
      </c>
      <c r="BE4599" s="16">
        <f>BE4600+BE4604+BE4608</f>
        <v>0</v>
      </c>
      <c r="BF4599" s="16">
        <f t="shared" si="9334"/>
        <v>23382.600000000002</v>
      </c>
      <c r="BG4599" s="16">
        <f t="shared" si="9335"/>
        <v>23382</v>
      </c>
      <c r="BH4599" s="16">
        <f t="shared" si="9336"/>
        <v>23439</v>
      </c>
      <c r="BI4599" s="16">
        <f t="shared" ref="BI4599" si="9394">BI4600+BI4604+BI4608</f>
        <v>0</v>
      </c>
      <c r="BJ4599" s="16">
        <f t="shared" si="9354"/>
        <v>23382.600000000002</v>
      </c>
      <c r="BK4599" s="16">
        <f t="shared" si="9393"/>
        <v>0</v>
      </c>
    </row>
    <row r="4600" spans="1:63" ht="110.25" x14ac:dyDescent="0.25">
      <c r="A4600" s="10" t="s">
        <v>914</v>
      </c>
      <c r="B4600" s="10" t="s">
        <v>8</v>
      </c>
      <c r="C4600" s="10" t="s">
        <v>11</v>
      </c>
      <c r="D4600" s="10" t="s">
        <v>15</v>
      </c>
      <c r="E4600" s="10" t="s">
        <v>46</v>
      </c>
      <c r="F4600" s="11" t="s">
        <v>17</v>
      </c>
      <c r="G4600" s="16">
        <f>G4601</f>
        <v>16071.9</v>
      </c>
      <c r="H4600" s="16">
        <f t="shared" si="9306"/>
        <v>2073.5000000000018</v>
      </c>
      <c r="I4600" s="16">
        <f>I4601</f>
        <v>18145.400000000001</v>
      </c>
      <c r="J4600" s="16">
        <f>J4601</f>
        <v>16071.199999999999</v>
      </c>
      <c r="K4600" s="16">
        <f t="shared" si="9307"/>
        <v>2074.2000000000025</v>
      </c>
      <c r="L4600" s="16">
        <f>L4601</f>
        <v>18145.400000000001</v>
      </c>
      <c r="M4600" s="16">
        <f>M4601</f>
        <v>18145.400000000001</v>
      </c>
      <c r="N4600" s="16">
        <f>N4601</f>
        <v>842.1</v>
      </c>
      <c r="O4600" s="16">
        <f>O4601</f>
        <v>842.1</v>
      </c>
      <c r="P4600" s="16">
        <f>P4601</f>
        <v>842.1</v>
      </c>
      <c r="Q4600" s="16">
        <f t="shared" si="9298"/>
        <v>2915.6000000000004</v>
      </c>
      <c r="R4600" s="16">
        <f t="shared" si="9293"/>
        <v>18987.5</v>
      </c>
      <c r="S4600" s="16">
        <f t="shared" si="9299"/>
        <v>2916.3000000000011</v>
      </c>
      <c r="T4600" s="16">
        <f t="shared" si="9294"/>
        <v>18987.5</v>
      </c>
      <c r="U4600" s="16">
        <f t="shared" si="9295"/>
        <v>18987.5</v>
      </c>
      <c r="V4600" s="16">
        <f>V4601</f>
        <v>0</v>
      </c>
      <c r="W4600" s="16">
        <f>W4601</f>
        <v>0</v>
      </c>
      <c r="X4600" s="16">
        <f>X4601</f>
        <v>0</v>
      </c>
      <c r="Y4600" s="16">
        <f>Y4601</f>
        <v>0</v>
      </c>
      <c r="Z4600" s="16">
        <f>Z4601</f>
        <v>0</v>
      </c>
      <c r="AA4600" s="16">
        <f t="shared" si="9355"/>
        <v>18987.5</v>
      </c>
      <c r="AB4600" s="16">
        <f t="shared" si="9356"/>
        <v>18987.5</v>
      </c>
      <c r="AC4600" s="16">
        <f t="shared" si="9357"/>
        <v>18987.5</v>
      </c>
      <c r="AD4600" s="16">
        <f t="shared" ref="AD4600:BK4600" si="9395">AD4601</f>
        <v>0</v>
      </c>
      <c r="AE4600" s="16">
        <f t="shared" si="9395"/>
        <v>0</v>
      </c>
      <c r="AF4600" s="16">
        <f t="shared" si="9395"/>
        <v>0</v>
      </c>
      <c r="AG4600" s="16">
        <f t="shared" si="9395"/>
        <v>0</v>
      </c>
      <c r="AH4600" s="16">
        <f t="shared" si="9395"/>
        <v>0</v>
      </c>
      <c r="AI4600" s="16">
        <f t="shared" si="9395"/>
        <v>0</v>
      </c>
      <c r="AJ4600" s="16">
        <f t="shared" si="9395"/>
        <v>0</v>
      </c>
      <c r="AK4600" s="16">
        <f t="shared" si="9315"/>
        <v>18987.5</v>
      </c>
      <c r="AL4600" s="16">
        <f t="shared" si="9316"/>
        <v>18987.5</v>
      </c>
      <c r="AM4600" s="16">
        <f t="shared" si="9317"/>
        <v>18987.5</v>
      </c>
      <c r="AN4600" s="16">
        <f t="shared" si="9395"/>
        <v>0</v>
      </c>
      <c r="AO4600" s="16">
        <f t="shared" si="9318"/>
        <v>18987.5</v>
      </c>
      <c r="AP4600" s="16">
        <f t="shared" si="9395"/>
        <v>0</v>
      </c>
      <c r="AQ4600" s="16">
        <f t="shared" si="9395"/>
        <v>0</v>
      </c>
      <c r="AR4600" s="16">
        <f t="shared" si="9395"/>
        <v>0</v>
      </c>
      <c r="AS4600" s="16">
        <f t="shared" si="9395"/>
        <v>0</v>
      </c>
      <c r="AT4600" s="16">
        <f t="shared" si="9395"/>
        <v>0</v>
      </c>
      <c r="AU4600" s="16">
        <f t="shared" si="9395"/>
        <v>0</v>
      </c>
      <c r="AV4600" s="16">
        <f t="shared" si="9395"/>
        <v>0</v>
      </c>
      <c r="AW4600" s="16">
        <f t="shared" si="9395"/>
        <v>0</v>
      </c>
      <c r="AX4600" s="16">
        <f t="shared" si="9395"/>
        <v>0</v>
      </c>
      <c r="AY4600" s="16">
        <f t="shared" si="9395"/>
        <v>0</v>
      </c>
      <c r="AZ4600" s="16">
        <f t="shared" si="9395"/>
        <v>0</v>
      </c>
      <c r="BA4600" s="16">
        <f t="shared" si="9395"/>
        <v>0</v>
      </c>
      <c r="BB4600" s="16">
        <f t="shared" si="9395"/>
        <v>0</v>
      </c>
      <c r="BC4600" s="16">
        <f t="shared" si="9395"/>
        <v>0</v>
      </c>
      <c r="BD4600" s="16">
        <f t="shared" si="9395"/>
        <v>0</v>
      </c>
      <c r="BE4600" s="16">
        <f t="shared" si="9395"/>
        <v>0</v>
      </c>
      <c r="BF4600" s="16">
        <f t="shared" si="9334"/>
        <v>18987.5</v>
      </c>
      <c r="BG4600" s="16">
        <f t="shared" si="9335"/>
        <v>18987.5</v>
      </c>
      <c r="BH4600" s="16">
        <f t="shared" si="9336"/>
        <v>18987.5</v>
      </c>
      <c r="BI4600" s="16">
        <f t="shared" si="9395"/>
        <v>0</v>
      </c>
      <c r="BJ4600" s="16">
        <f t="shared" si="9354"/>
        <v>18987.5</v>
      </c>
      <c r="BK4600" s="16">
        <f t="shared" si="9395"/>
        <v>0</v>
      </c>
    </row>
    <row r="4601" spans="1:63" ht="47.25" x14ac:dyDescent="0.25">
      <c r="A4601" s="10" t="s">
        <v>914</v>
      </c>
      <c r="B4601" s="10" t="s">
        <v>8</v>
      </c>
      <c r="C4601" s="10" t="s">
        <v>11</v>
      </c>
      <c r="D4601" s="10" t="s">
        <v>15</v>
      </c>
      <c r="E4601" s="10" t="s">
        <v>47</v>
      </c>
      <c r="F4601" s="11" t="s">
        <v>18</v>
      </c>
      <c r="G4601" s="16">
        <f>G4602+G4603</f>
        <v>16071.9</v>
      </c>
      <c r="H4601" s="16">
        <f t="shared" si="9306"/>
        <v>2073.5000000000018</v>
      </c>
      <c r="I4601" s="16">
        <f>I4602+I4603</f>
        <v>18145.400000000001</v>
      </c>
      <c r="J4601" s="16">
        <f>J4602+J4603</f>
        <v>16071.199999999999</v>
      </c>
      <c r="K4601" s="16">
        <f t="shared" si="9307"/>
        <v>2074.2000000000025</v>
      </c>
      <c r="L4601" s="16">
        <f>L4602+L4603</f>
        <v>18145.400000000001</v>
      </c>
      <c r="M4601" s="16">
        <f>M4602+M4603</f>
        <v>18145.400000000001</v>
      </c>
      <c r="N4601" s="16">
        <f>N4602+N4603</f>
        <v>842.1</v>
      </c>
      <c r="O4601" s="16">
        <f>O4602+O4603</f>
        <v>842.1</v>
      </c>
      <c r="P4601" s="16">
        <f>P4602+P4603</f>
        <v>842.1</v>
      </c>
      <c r="Q4601" s="16">
        <f t="shared" si="9298"/>
        <v>2915.6000000000004</v>
      </c>
      <c r="R4601" s="16">
        <f t="shared" si="9293"/>
        <v>18987.5</v>
      </c>
      <c r="S4601" s="16">
        <f t="shared" si="9299"/>
        <v>2916.3000000000011</v>
      </c>
      <c r="T4601" s="16">
        <f t="shared" si="9294"/>
        <v>18987.5</v>
      </c>
      <c r="U4601" s="16">
        <f t="shared" si="9295"/>
        <v>18987.5</v>
      </c>
      <c r="V4601" s="16">
        <f>V4602+V4603</f>
        <v>0</v>
      </c>
      <c r="W4601" s="16">
        <f>W4602+W4603</f>
        <v>0</v>
      </c>
      <c r="X4601" s="16">
        <f>X4602+X4603</f>
        <v>0</v>
      </c>
      <c r="Y4601" s="16">
        <f>Y4602+Y4603</f>
        <v>0</v>
      </c>
      <c r="Z4601" s="16">
        <f>Z4602+Z4603</f>
        <v>0</v>
      </c>
      <c r="AA4601" s="16">
        <f t="shared" si="9355"/>
        <v>18987.5</v>
      </c>
      <c r="AB4601" s="16">
        <f t="shared" si="9356"/>
        <v>18987.5</v>
      </c>
      <c r="AC4601" s="16">
        <f t="shared" si="9357"/>
        <v>18987.5</v>
      </c>
      <c r="AD4601" s="16">
        <f t="shared" ref="AD4601:AJ4601" si="9396">AD4602+AD4603</f>
        <v>0</v>
      </c>
      <c r="AE4601" s="16">
        <f t="shared" si="9396"/>
        <v>0</v>
      </c>
      <c r="AF4601" s="16">
        <f t="shared" si="9396"/>
        <v>0</v>
      </c>
      <c r="AG4601" s="16">
        <f t="shared" si="9396"/>
        <v>0</v>
      </c>
      <c r="AH4601" s="16">
        <f t="shared" si="9396"/>
        <v>0</v>
      </c>
      <c r="AI4601" s="16">
        <f t="shared" si="9396"/>
        <v>0</v>
      </c>
      <c r="AJ4601" s="16">
        <f t="shared" si="9396"/>
        <v>0</v>
      </c>
      <c r="AK4601" s="16">
        <f t="shared" si="9315"/>
        <v>18987.5</v>
      </c>
      <c r="AL4601" s="16">
        <f t="shared" si="9316"/>
        <v>18987.5</v>
      </c>
      <c r="AM4601" s="16">
        <f t="shared" si="9317"/>
        <v>18987.5</v>
      </c>
      <c r="AN4601" s="16">
        <f>AN4602+AN4603</f>
        <v>0</v>
      </c>
      <c r="AO4601" s="16">
        <f t="shared" si="9318"/>
        <v>18987.5</v>
      </c>
      <c r="AP4601" s="16">
        <f t="shared" ref="AP4601:BK4601" si="9397">AP4602+AP4603</f>
        <v>0</v>
      </c>
      <c r="AQ4601" s="16">
        <f t="shared" si="9397"/>
        <v>0</v>
      </c>
      <c r="AR4601" s="16">
        <f t="shared" si="9397"/>
        <v>0</v>
      </c>
      <c r="AS4601" s="16">
        <f>AS4602+AS4603</f>
        <v>0</v>
      </c>
      <c r="AT4601" s="16">
        <f>AT4602+AT4603</f>
        <v>0</v>
      </c>
      <c r="AU4601" s="16">
        <f t="shared" si="9397"/>
        <v>0</v>
      </c>
      <c r="AV4601" s="16">
        <f t="shared" si="9397"/>
        <v>0</v>
      </c>
      <c r="AW4601" s="16">
        <f t="shared" si="9397"/>
        <v>0</v>
      </c>
      <c r="AX4601" s="16">
        <f t="shared" si="9397"/>
        <v>0</v>
      </c>
      <c r="AY4601" s="16">
        <f t="shared" si="9397"/>
        <v>0</v>
      </c>
      <c r="AZ4601" s="16">
        <f t="shared" si="9397"/>
        <v>0</v>
      </c>
      <c r="BA4601" s="16">
        <f>BA4602+BA4603</f>
        <v>0</v>
      </c>
      <c r="BB4601" s="16">
        <f>BB4602+BB4603</f>
        <v>0</v>
      </c>
      <c r="BC4601" s="16">
        <f t="shared" si="9397"/>
        <v>0</v>
      </c>
      <c r="BD4601" s="16">
        <f>BD4602+BD4603</f>
        <v>0</v>
      </c>
      <c r="BE4601" s="16">
        <f>BE4602+BE4603</f>
        <v>0</v>
      </c>
      <c r="BF4601" s="16">
        <f t="shared" si="9334"/>
        <v>18987.5</v>
      </c>
      <c r="BG4601" s="16">
        <f t="shared" si="9335"/>
        <v>18987.5</v>
      </c>
      <c r="BH4601" s="16">
        <f t="shared" si="9336"/>
        <v>18987.5</v>
      </c>
      <c r="BI4601" s="16">
        <f t="shared" ref="BI4601" si="9398">BI4602+BI4603</f>
        <v>0</v>
      </c>
      <c r="BJ4601" s="16">
        <f t="shared" si="9354"/>
        <v>18987.5</v>
      </c>
      <c r="BK4601" s="16">
        <f t="shared" si="9397"/>
        <v>0</v>
      </c>
    </row>
    <row r="4602" spans="1:63" ht="31.5" x14ac:dyDescent="0.25">
      <c r="A4602" s="10" t="s">
        <v>914</v>
      </c>
      <c r="B4602" s="10" t="s">
        <v>8</v>
      </c>
      <c r="C4602" s="10" t="s">
        <v>11</v>
      </c>
      <c r="D4602" s="10" t="s">
        <v>15</v>
      </c>
      <c r="E4602" s="10" t="s">
        <v>48</v>
      </c>
      <c r="F4602" s="11" t="s">
        <v>19</v>
      </c>
      <c r="G4602" s="16">
        <v>16069.8</v>
      </c>
      <c r="H4602" s="16">
        <f t="shared" si="9306"/>
        <v>2071.4000000000015</v>
      </c>
      <c r="I4602" s="16">
        <v>18141.2</v>
      </c>
      <c r="J4602" s="16">
        <v>16069.8</v>
      </c>
      <c r="K4602" s="16">
        <f t="shared" si="9307"/>
        <v>2071.4000000000015</v>
      </c>
      <c r="L4602" s="16">
        <v>18141.2</v>
      </c>
      <c r="M4602" s="16">
        <v>18141.2</v>
      </c>
      <c r="N4602" s="16">
        <v>842.1</v>
      </c>
      <c r="O4602" s="16">
        <v>842.1</v>
      </c>
      <c r="P4602" s="16">
        <v>842.1</v>
      </c>
      <c r="Q4602" s="16">
        <f t="shared" si="9298"/>
        <v>2913.5</v>
      </c>
      <c r="R4602" s="16">
        <f t="shared" si="9293"/>
        <v>18983.3</v>
      </c>
      <c r="S4602" s="16">
        <f t="shared" si="9299"/>
        <v>2913.5</v>
      </c>
      <c r="T4602" s="16">
        <f t="shared" si="9294"/>
        <v>18983.3</v>
      </c>
      <c r="U4602" s="16">
        <f t="shared" si="9295"/>
        <v>18983.3</v>
      </c>
      <c r="V4602" s="16"/>
      <c r="W4602" s="16"/>
      <c r="X4602" s="16"/>
      <c r="Y4602" s="16"/>
      <c r="Z4602" s="16"/>
      <c r="AA4602" s="16">
        <f t="shared" si="9355"/>
        <v>18983.3</v>
      </c>
      <c r="AB4602" s="16">
        <f t="shared" si="9356"/>
        <v>18983.3</v>
      </c>
      <c r="AC4602" s="16">
        <f t="shared" si="9357"/>
        <v>18983.3</v>
      </c>
      <c r="AD4602" s="16"/>
      <c r="AE4602" s="16"/>
      <c r="AF4602" s="16"/>
      <c r="AG4602" s="16"/>
      <c r="AH4602" s="16"/>
      <c r="AI4602" s="16"/>
      <c r="AJ4602" s="16"/>
      <c r="AK4602" s="16">
        <f t="shared" si="9315"/>
        <v>18983.3</v>
      </c>
      <c r="AL4602" s="16">
        <f t="shared" si="9316"/>
        <v>18983.3</v>
      </c>
      <c r="AM4602" s="16">
        <f t="shared" si="9317"/>
        <v>18983.3</v>
      </c>
      <c r="AN4602" s="16"/>
      <c r="AO4602" s="16">
        <f t="shared" si="9318"/>
        <v>18983.3</v>
      </c>
      <c r="AP4602" s="16"/>
      <c r="AQ4602" s="16"/>
      <c r="AR4602" s="16"/>
      <c r="AS4602" s="16"/>
      <c r="AT4602" s="16"/>
      <c r="AU4602" s="16"/>
      <c r="AV4602" s="16"/>
      <c r="AW4602" s="16"/>
      <c r="AX4602" s="16"/>
      <c r="AY4602" s="16"/>
      <c r="AZ4602" s="16"/>
      <c r="BA4602" s="16"/>
      <c r="BB4602" s="16"/>
      <c r="BC4602" s="16"/>
      <c r="BD4602" s="16"/>
      <c r="BE4602" s="16"/>
      <c r="BF4602" s="16">
        <f t="shared" si="9334"/>
        <v>18983.3</v>
      </c>
      <c r="BG4602" s="16">
        <f t="shared" si="9335"/>
        <v>18983.3</v>
      </c>
      <c r="BH4602" s="16">
        <f t="shared" si="9336"/>
        <v>18983.3</v>
      </c>
      <c r="BI4602" s="16"/>
      <c r="BJ4602" s="16">
        <f t="shared" si="9354"/>
        <v>18983.3</v>
      </c>
      <c r="BK4602" s="16"/>
    </row>
    <row r="4603" spans="1:63" ht="31.5" x14ac:dyDescent="0.25">
      <c r="A4603" s="10" t="s">
        <v>914</v>
      </c>
      <c r="B4603" s="10" t="s">
        <v>8</v>
      </c>
      <c r="C4603" s="10" t="s">
        <v>11</v>
      </c>
      <c r="D4603" s="10" t="s">
        <v>15</v>
      </c>
      <c r="E4603" s="10" t="s">
        <v>49</v>
      </c>
      <c r="F4603" s="11" t="s">
        <v>20</v>
      </c>
      <c r="G4603" s="16">
        <v>2.1</v>
      </c>
      <c r="H4603" s="16">
        <f t="shared" si="9306"/>
        <v>2.1</v>
      </c>
      <c r="I4603" s="16">
        <v>4.2</v>
      </c>
      <c r="J4603" s="16">
        <v>1.4</v>
      </c>
      <c r="K4603" s="16">
        <f t="shared" si="9307"/>
        <v>2.8000000000000003</v>
      </c>
      <c r="L4603" s="16">
        <v>4.2</v>
      </c>
      <c r="M4603" s="16">
        <v>4.2</v>
      </c>
      <c r="N4603" s="16"/>
      <c r="O4603" s="16"/>
      <c r="P4603" s="16"/>
      <c r="Q4603" s="16">
        <f t="shared" si="9298"/>
        <v>2.1</v>
      </c>
      <c r="R4603" s="16">
        <f t="shared" si="9293"/>
        <v>4.2</v>
      </c>
      <c r="S4603" s="16">
        <f t="shared" si="9299"/>
        <v>2.8000000000000003</v>
      </c>
      <c r="T4603" s="16">
        <f t="shared" si="9294"/>
        <v>4.2</v>
      </c>
      <c r="U4603" s="16">
        <f t="shared" si="9295"/>
        <v>4.2</v>
      </c>
      <c r="V4603" s="16"/>
      <c r="W4603" s="16"/>
      <c r="X4603" s="16"/>
      <c r="Y4603" s="16"/>
      <c r="Z4603" s="16"/>
      <c r="AA4603" s="16">
        <f t="shared" si="9355"/>
        <v>4.2</v>
      </c>
      <c r="AB4603" s="16">
        <f t="shared" si="9356"/>
        <v>4.2</v>
      </c>
      <c r="AC4603" s="16">
        <f t="shared" si="9357"/>
        <v>4.2</v>
      </c>
      <c r="AD4603" s="16"/>
      <c r="AE4603" s="16"/>
      <c r="AF4603" s="16"/>
      <c r="AG4603" s="16"/>
      <c r="AH4603" s="16"/>
      <c r="AI4603" s="16"/>
      <c r="AJ4603" s="16"/>
      <c r="AK4603" s="16">
        <f t="shared" si="9315"/>
        <v>4.2</v>
      </c>
      <c r="AL4603" s="16">
        <f t="shared" si="9316"/>
        <v>4.2</v>
      </c>
      <c r="AM4603" s="16">
        <f t="shared" si="9317"/>
        <v>4.2</v>
      </c>
      <c r="AN4603" s="16"/>
      <c r="AO4603" s="16">
        <f t="shared" si="9318"/>
        <v>4.2</v>
      </c>
      <c r="AP4603" s="16"/>
      <c r="AQ4603" s="16"/>
      <c r="AR4603" s="16"/>
      <c r="AS4603" s="16"/>
      <c r="AT4603" s="16"/>
      <c r="AU4603" s="16"/>
      <c r="AV4603" s="16"/>
      <c r="AW4603" s="16"/>
      <c r="AX4603" s="16"/>
      <c r="AY4603" s="16"/>
      <c r="AZ4603" s="16"/>
      <c r="BA4603" s="16"/>
      <c r="BB4603" s="16"/>
      <c r="BC4603" s="16"/>
      <c r="BD4603" s="16"/>
      <c r="BE4603" s="16"/>
      <c r="BF4603" s="16">
        <f t="shared" si="9334"/>
        <v>4.2</v>
      </c>
      <c r="BG4603" s="16">
        <f t="shared" si="9335"/>
        <v>4.2</v>
      </c>
      <c r="BH4603" s="16">
        <f t="shared" si="9336"/>
        <v>4.2</v>
      </c>
      <c r="BI4603" s="16"/>
      <c r="BJ4603" s="16">
        <f t="shared" si="9354"/>
        <v>4.2</v>
      </c>
      <c r="BK4603" s="16"/>
    </row>
    <row r="4604" spans="1:63" ht="47.25" x14ac:dyDescent="0.25">
      <c r="A4604" s="10" t="s">
        <v>914</v>
      </c>
      <c r="B4604" s="10" t="s">
        <v>8</v>
      </c>
      <c r="C4604" s="10" t="s">
        <v>11</v>
      </c>
      <c r="D4604" s="10" t="s">
        <v>15</v>
      </c>
      <c r="E4604" s="10" t="s">
        <v>50</v>
      </c>
      <c r="F4604" s="11" t="s">
        <v>21</v>
      </c>
      <c r="G4604" s="16">
        <f>G4605</f>
        <v>5673.4</v>
      </c>
      <c r="H4604" s="16">
        <f t="shared" si="9306"/>
        <v>-1413.6999999999998</v>
      </c>
      <c r="I4604" s="16">
        <f>I4605</f>
        <v>4259.7</v>
      </c>
      <c r="J4604" s="16">
        <f>J4605</f>
        <v>5764.6</v>
      </c>
      <c r="K4604" s="16">
        <f t="shared" si="9307"/>
        <v>-1504.9000000000005</v>
      </c>
      <c r="L4604" s="16">
        <f>L4605</f>
        <v>4259.7</v>
      </c>
      <c r="M4604" s="16">
        <f>M4605</f>
        <v>4313.7</v>
      </c>
      <c r="N4604" s="16">
        <f>N4605</f>
        <v>133.5</v>
      </c>
      <c r="O4604" s="16">
        <f>O4605</f>
        <v>133.5</v>
      </c>
      <c r="P4604" s="16">
        <f>P4605</f>
        <v>136.5</v>
      </c>
      <c r="Q4604" s="16">
        <f t="shared" si="9298"/>
        <v>-1280.1999999999998</v>
      </c>
      <c r="R4604" s="16">
        <f t="shared" si="9293"/>
        <v>4393.2</v>
      </c>
      <c r="S4604" s="16">
        <f t="shared" si="9299"/>
        <v>-1371.4000000000005</v>
      </c>
      <c r="T4604" s="16">
        <f t="shared" si="9294"/>
        <v>4393.2</v>
      </c>
      <c r="U4604" s="16">
        <f t="shared" si="9295"/>
        <v>4450.2</v>
      </c>
      <c r="V4604" s="16">
        <f>V4605</f>
        <v>0</v>
      </c>
      <c r="W4604" s="16">
        <f>W4605</f>
        <v>0</v>
      </c>
      <c r="X4604" s="16">
        <f>X4605</f>
        <v>0</v>
      </c>
      <c r="Y4604" s="16">
        <f>Y4605</f>
        <v>0</v>
      </c>
      <c r="Z4604" s="16">
        <f>Z4605</f>
        <v>0</v>
      </c>
      <c r="AA4604" s="16">
        <f t="shared" si="9355"/>
        <v>4393.2</v>
      </c>
      <c r="AB4604" s="16">
        <f t="shared" si="9356"/>
        <v>4393.2</v>
      </c>
      <c r="AC4604" s="16">
        <f t="shared" si="9357"/>
        <v>4450.2</v>
      </c>
      <c r="AD4604" s="16">
        <f t="shared" ref="AD4604:BK4604" si="9399">AD4605</f>
        <v>0</v>
      </c>
      <c r="AE4604" s="16">
        <f t="shared" si="9399"/>
        <v>0</v>
      </c>
      <c r="AF4604" s="16">
        <f t="shared" si="9399"/>
        <v>0</v>
      </c>
      <c r="AG4604" s="16">
        <f t="shared" si="9399"/>
        <v>0</v>
      </c>
      <c r="AH4604" s="16">
        <f t="shared" si="9399"/>
        <v>0</v>
      </c>
      <c r="AI4604" s="16">
        <f t="shared" si="9399"/>
        <v>0</v>
      </c>
      <c r="AJ4604" s="16">
        <f t="shared" si="9399"/>
        <v>0</v>
      </c>
      <c r="AK4604" s="16">
        <f t="shared" si="9315"/>
        <v>4393.2</v>
      </c>
      <c r="AL4604" s="16">
        <f t="shared" si="9316"/>
        <v>4393.2</v>
      </c>
      <c r="AM4604" s="16">
        <f t="shared" si="9317"/>
        <v>4450.2</v>
      </c>
      <c r="AN4604" s="16">
        <f t="shared" si="9399"/>
        <v>0</v>
      </c>
      <c r="AO4604" s="16">
        <f t="shared" si="9318"/>
        <v>4393.2</v>
      </c>
      <c r="AP4604" s="16">
        <f t="shared" si="9399"/>
        <v>0</v>
      </c>
      <c r="AQ4604" s="16">
        <f t="shared" si="9399"/>
        <v>0</v>
      </c>
      <c r="AR4604" s="16">
        <f t="shared" si="9399"/>
        <v>0</v>
      </c>
      <c r="AS4604" s="16">
        <f t="shared" si="9399"/>
        <v>0</v>
      </c>
      <c r="AT4604" s="16">
        <f t="shared" si="9399"/>
        <v>0</v>
      </c>
      <c r="AU4604" s="16">
        <f t="shared" si="9399"/>
        <v>0</v>
      </c>
      <c r="AV4604" s="16">
        <f t="shared" si="9399"/>
        <v>0</v>
      </c>
      <c r="AW4604" s="16">
        <f t="shared" si="9399"/>
        <v>0</v>
      </c>
      <c r="AX4604" s="16">
        <f t="shared" si="9399"/>
        <v>0</v>
      </c>
      <c r="AY4604" s="16">
        <f t="shared" si="9399"/>
        <v>0</v>
      </c>
      <c r="AZ4604" s="16">
        <f t="shared" si="9399"/>
        <v>0</v>
      </c>
      <c r="BA4604" s="16">
        <f t="shared" si="9399"/>
        <v>0</v>
      </c>
      <c r="BB4604" s="16">
        <f t="shared" si="9399"/>
        <v>0</v>
      </c>
      <c r="BC4604" s="16">
        <f t="shared" si="9399"/>
        <v>0</v>
      </c>
      <c r="BD4604" s="16">
        <f t="shared" si="9399"/>
        <v>0</v>
      </c>
      <c r="BE4604" s="16">
        <f t="shared" si="9399"/>
        <v>0</v>
      </c>
      <c r="BF4604" s="16">
        <f t="shared" si="9334"/>
        <v>4393.2</v>
      </c>
      <c r="BG4604" s="16">
        <f t="shared" si="9335"/>
        <v>4393.2</v>
      </c>
      <c r="BH4604" s="16">
        <f t="shared" si="9336"/>
        <v>4450.2</v>
      </c>
      <c r="BI4604" s="16">
        <f t="shared" si="9399"/>
        <v>0</v>
      </c>
      <c r="BJ4604" s="16">
        <f t="shared" si="9354"/>
        <v>4393.2</v>
      </c>
      <c r="BK4604" s="16">
        <f t="shared" si="9399"/>
        <v>0</v>
      </c>
    </row>
    <row r="4605" spans="1:63" ht="47.25" x14ac:dyDescent="0.25">
      <c r="A4605" s="10" t="s">
        <v>914</v>
      </c>
      <c r="B4605" s="10" t="s">
        <v>8</v>
      </c>
      <c r="C4605" s="10" t="s">
        <v>11</v>
      </c>
      <c r="D4605" s="10" t="s">
        <v>15</v>
      </c>
      <c r="E4605" s="10" t="s">
        <v>51</v>
      </c>
      <c r="F4605" s="11" t="s">
        <v>22</v>
      </c>
      <c r="G4605" s="16">
        <f>G4606+G4607</f>
        <v>5673.4</v>
      </c>
      <c r="H4605" s="16">
        <f t="shared" si="9306"/>
        <v>-1413.6999999999998</v>
      </c>
      <c r="I4605" s="16">
        <f>I4606+I4607</f>
        <v>4259.7</v>
      </c>
      <c r="J4605" s="16">
        <f>J4606+J4607</f>
        <v>5764.6</v>
      </c>
      <c r="K4605" s="16">
        <f t="shared" si="9307"/>
        <v>-1504.9000000000005</v>
      </c>
      <c r="L4605" s="16">
        <f>L4606+L4607</f>
        <v>4259.7</v>
      </c>
      <c r="M4605" s="16">
        <f>M4606+M4607</f>
        <v>4313.7</v>
      </c>
      <c r="N4605" s="16">
        <f>N4606+N4607</f>
        <v>133.5</v>
      </c>
      <c r="O4605" s="16">
        <f>O4606+O4607</f>
        <v>133.5</v>
      </c>
      <c r="P4605" s="16">
        <f>P4606+P4607</f>
        <v>136.5</v>
      </c>
      <c r="Q4605" s="16">
        <f t="shared" si="9298"/>
        <v>-1280.1999999999998</v>
      </c>
      <c r="R4605" s="16">
        <f t="shared" si="9293"/>
        <v>4393.2</v>
      </c>
      <c r="S4605" s="16">
        <f t="shared" si="9299"/>
        <v>-1371.4000000000005</v>
      </c>
      <c r="T4605" s="16">
        <f t="shared" si="9294"/>
        <v>4393.2</v>
      </c>
      <c r="U4605" s="16">
        <f t="shared" si="9295"/>
        <v>4450.2</v>
      </c>
      <c r="V4605" s="16">
        <f>V4606+V4607</f>
        <v>0</v>
      </c>
      <c r="W4605" s="16">
        <f>W4606+W4607</f>
        <v>0</v>
      </c>
      <c r="X4605" s="16">
        <f>X4606+X4607</f>
        <v>0</v>
      </c>
      <c r="Y4605" s="16">
        <f>Y4606+Y4607</f>
        <v>0</v>
      </c>
      <c r="Z4605" s="16">
        <f>Z4606+Z4607</f>
        <v>0</v>
      </c>
      <c r="AA4605" s="16">
        <f t="shared" si="9355"/>
        <v>4393.2</v>
      </c>
      <c r="AB4605" s="16">
        <f t="shared" si="9356"/>
        <v>4393.2</v>
      </c>
      <c r="AC4605" s="16">
        <f t="shared" si="9357"/>
        <v>4450.2</v>
      </c>
      <c r="AD4605" s="16">
        <f t="shared" ref="AD4605:AJ4605" si="9400">AD4606+AD4607</f>
        <v>0</v>
      </c>
      <c r="AE4605" s="16">
        <f t="shared" si="9400"/>
        <v>0</v>
      </c>
      <c r="AF4605" s="16">
        <f t="shared" si="9400"/>
        <v>0</v>
      </c>
      <c r="AG4605" s="16">
        <f t="shared" si="9400"/>
        <v>0</v>
      </c>
      <c r="AH4605" s="16">
        <f t="shared" si="9400"/>
        <v>0</v>
      </c>
      <c r="AI4605" s="16">
        <f t="shared" si="9400"/>
        <v>0</v>
      </c>
      <c r="AJ4605" s="16">
        <f t="shared" si="9400"/>
        <v>0</v>
      </c>
      <c r="AK4605" s="16">
        <f t="shared" si="9315"/>
        <v>4393.2</v>
      </c>
      <c r="AL4605" s="16">
        <f t="shared" si="9316"/>
        <v>4393.2</v>
      </c>
      <c r="AM4605" s="16">
        <f t="shared" si="9317"/>
        <v>4450.2</v>
      </c>
      <c r="AN4605" s="16">
        <f>AN4606+AN4607</f>
        <v>0</v>
      </c>
      <c r="AO4605" s="16">
        <f t="shared" si="9318"/>
        <v>4393.2</v>
      </c>
      <c r="AP4605" s="16">
        <f t="shared" ref="AP4605:BK4605" si="9401">AP4606+AP4607</f>
        <v>0</v>
      </c>
      <c r="AQ4605" s="16">
        <f t="shared" si="9401"/>
        <v>0</v>
      </c>
      <c r="AR4605" s="16">
        <f t="shared" si="9401"/>
        <v>0</v>
      </c>
      <c r="AS4605" s="16">
        <f>AS4606+AS4607</f>
        <v>0</v>
      </c>
      <c r="AT4605" s="16">
        <f>AT4606+AT4607</f>
        <v>0</v>
      </c>
      <c r="AU4605" s="16">
        <f t="shared" si="9401"/>
        <v>0</v>
      </c>
      <c r="AV4605" s="16">
        <f t="shared" si="9401"/>
        <v>0</v>
      </c>
      <c r="AW4605" s="16">
        <f t="shared" si="9401"/>
        <v>0</v>
      </c>
      <c r="AX4605" s="16">
        <f t="shared" si="9401"/>
        <v>0</v>
      </c>
      <c r="AY4605" s="16">
        <f t="shared" si="9401"/>
        <v>0</v>
      </c>
      <c r="AZ4605" s="16">
        <f t="shared" si="9401"/>
        <v>0</v>
      </c>
      <c r="BA4605" s="16">
        <f>BA4606+BA4607</f>
        <v>0</v>
      </c>
      <c r="BB4605" s="16">
        <f>BB4606+BB4607</f>
        <v>0</v>
      </c>
      <c r="BC4605" s="16">
        <f t="shared" si="9401"/>
        <v>0</v>
      </c>
      <c r="BD4605" s="16">
        <f>BD4606+BD4607</f>
        <v>0</v>
      </c>
      <c r="BE4605" s="16">
        <f>BE4606+BE4607</f>
        <v>0</v>
      </c>
      <c r="BF4605" s="16">
        <f t="shared" si="9334"/>
        <v>4393.2</v>
      </c>
      <c r="BG4605" s="16">
        <f t="shared" si="9335"/>
        <v>4393.2</v>
      </c>
      <c r="BH4605" s="16">
        <f t="shared" si="9336"/>
        <v>4450.2</v>
      </c>
      <c r="BI4605" s="16">
        <f t="shared" ref="BI4605" si="9402">BI4606+BI4607</f>
        <v>0</v>
      </c>
      <c r="BJ4605" s="16">
        <f t="shared" si="9354"/>
        <v>4393.2</v>
      </c>
      <c r="BK4605" s="16">
        <f t="shared" si="9401"/>
        <v>0</v>
      </c>
    </row>
    <row r="4606" spans="1:63" ht="47.25" x14ac:dyDescent="0.25">
      <c r="A4606" s="10" t="s">
        <v>914</v>
      </c>
      <c r="B4606" s="10" t="s">
        <v>8</v>
      </c>
      <c r="C4606" s="10" t="s">
        <v>11</v>
      </c>
      <c r="D4606" s="10" t="s">
        <v>15</v>
      </c>
      <c r="E4606" s="10" t="s">
        <v>81</v>
      </c>
      <c r="F4606" s="11" t="s">
        <v>82</v>
      </c>
      <c r="G4606" s="16">
        <v>1017.4</v>
      </c>
      <c r="H4606" s="16">
        <f t="shared" si="9306"/>
        <v>-128.39999999999998</v>
      </c>
      <c r="I4606" s="16">
        <v>889</v>
      </c>
      <c r="J4606" s="16">
        <v>1052.8</v>
      </c>
      <c r="K4606" s="16">
        <f t="shared" si="9307"/>
        <v>-163.79999999999995</v>
      </c>
      <c r="L4606" s="16">
        <v>889</v>
      </c>
      <c r="M4606" s="16">
        <v>889</v>
      </c>
      <c r="N4606" s="16">
        <v>133.5</v>
      </c>
      <c r="O4606" s="16">
        <v>133.5</v>
      </c>
      <c r="P4606" s="16">
        <v>136.5</v>
      </c>
      <c r="Q4606" s="16">
        <f t="shared" si="9298"/>
        <v>5.1000000000000227</v>
      </c>
      <c r="R4606" s="16">
        <f t="shared" si="9293"/>
        <v>1022.5</v>
      </c>
      <c r="S4606" s="16">
        <f t="shared" si="9299"/>
        <v>-30.299999999999955</v>
      </c>
      <c r="T4606" s="16">
        <f t="shared" si="9294"/>
        <v>1022.5</v>
      </c>
      <c r="U4606" s="16">
        <f t="shared" si="9295"/>
        <v>1025.5</v>
      </c>
      <c r="V4606" s="16"/>
      <c r="W4606" s="16"/>
      <c r="X4606" s="16"/>
      <c r="Y4606" s="16"/>
      <c r="Z4606" s="16"/>
      <c r="AA4606" s="16">
        <f t="shared" si="9355"/>
        <v>1022.5</v>
      </c>
      <c r="AB4606" s="16">
        <f t="shared" si="9356"/>
        <v>1022.5</v>
      </c>
      <c r="AC4606" s="16">
        <f t="shared" si="9357"/>
        <v>1025.5</v>
      </c>
      <c r="AD4606" s="16"/>
      <c r="AE4606" s="16"/>
      <c r="AF4606" s="16"/>
      <c r="AG4606" s="16"/>
      <c r="AH4606" s="16"/>
      <c r="AI4606" s="16"/>
      <c r="AJ4606" s="16"/>
      <c r="AK4606" s="16">
        <f t="shared" si="9315"/>
        <v>1022.5</v>
      </c>
      <c r="AL4606" s="16">
        <f t="shared" si="9316"/>
        <v>1022.5</v>
      </c>
      <c r="AM4606" s="16">
        <f t="shared" si="9317"/>
        <v>1025.5</v>
      </c>
      <c r="AN4606" s="16"/>
      <c r="AO4606" s="16">
        <f t="shared" si="9318"/>
        <v>1022.5</v>
      </c>
      <c r="AP4606" s="16"/>
      <c r="AQ4606" s="16"/>
      <c r="AR4606" s="16"/>
      <c r="AS4606" s="16"/>
      <c r="AT4606" s="16"/>
      <c r="AU4606" s="16"/>
      <c r="AV4606" s="16"/>
      <c r="AW4606" s="16"/>
      <c r="AX4606" s="16"/>
      <c r="AY4606" s="16"/>
      <c r="AZ4606" s="16"/>
      <c r="BA4606" s="16"/>
      <c r="BB4606" s="16"/>
      <c r="BC4606" s="16"/>
      <c r="BD4606" s="16"/>
      <c r="BE4606" s="16"/>
      <c r="BF4606" s="16">
        <f t="shared" si="9334"/>
        <v>1022.5</v>
      </c>
      <c r="BG4606" s="16">
        <f t="shared" si="9335"/>
        <v>1022.5</v>
      </c>
      <c r="BH4606" s="16">
        <f t="shared" si="9336"/>
        <v>1025.5</v>
      </c>
      <c r="BI4606" s="16"/>
      <c r="BJ4606" s="16">
        <f t="shared" si="9354"/>
        <v>1022.5</v>
      </c>
      <c r="BK4606" s="16"/>
    </row>
    <row r="4607" spans="1:63" ht="31.5" x14ac:dyDescent="0.25">
      <c r="A4607" s="10" t="s">
        <v>914</v>
      </c>
      <c r="B4607" s="10" t="s">
        <v>8</v>
      </c>
      <c r="C4607" s="10" t="s">
        <v>11</v>
      </c>
      <c r="D4607" s="10" t="s">
        <v>15</v>
      </c>
      <c r="E4607" s="10" t="s">
        <v>52</v>
      </c>
      <c r="F4607" s="11" t="s">
        <v>23</v>
      </c>
      <c r="G4607" s="16">
        <v>4656</v>
      </c>
      <c r="H4607" s="16">
        <f t="shared" si="9306"/>
        <v>-1285.3000000000002</v>
      </c>
      <c r="I4607" s="16">
        <v>3370.7</v>
      </c>
      <c r="J4607" s="16">
        <v>4711.8</v>
      </c>
      <c r="K4607" s="16">
        <f t="shared" si="9307"/>
        <v>-1341.1000000000004</v>
      </c>
      <c r="L4607" s="16">
        <v>3370.7</v>
      </c>
      <c r="M4607" s="16">
        <v>3424.7</v>
      </c>
      <c r="N4607" s="16"/>
      <c r="O4607" s="16"/>
      <c r="P4607" s="16"/>
      <c r="Q4607" s="16">
        <f t="shared" si="9298"/>
        <v>-1285.3000000000002</v>
      </c>
      <c r="R4607" s="16">
        <f t="shared" si="9293"/>
        <v>3370.7</v>
      </c>
      <c r="S4607" s="16">
        <f t="shared" si="9299"/>
        <v>-1341.1000000000004</v>
      </c>
      <c r="T4607" s="16">
        <f t="shared" si="9294"/>
        <v>3370.7</v>
      </c>
      <c r="U4607" s="16">
        <f t="shared" si="9295"/>
        <v>3424.7</v>
      </c>
      <c r="V4607" s="16"/>
      <c r="W4607" s="16"/>
      <c r="X4607" s="16"/>
      <c r="Y4607" s="16"/>
      <c r="Z4607" s="16"/>
      <c r="AA4607" s="16">
        <f t="shared" si="9355"/>
        <v>3370.7</v>
      </c>
      <c r="AB4607" s="16">
        <f t="shared" si="9356"/>
        <v>3370.7</v>
      </c>
      <c r="AC4607" s="16">
        <f t="shared" si="9357"/>
        <v>3424.7</v>
      </c>
      <c r="AD4607" s="16"/>
      <c r="AE4607" s="16"/>
      <c r="AF4607" s="16"/>
      <c r="AG4607" s="16"/>
      <c r="AH4607" s="16"/>
      <c r="AI4607" s="16"/>
      <c r="AJ4607" s="16"/>
      <c r="AK4607" s="16">
        <f t="shared" si="9315"/>
        <v>3370.7</v>
      </c>
      <c r="AL4607" s="16">
        <f t="shared" si="9316"/>
        <v>3370.7</v>
      </c>
      <c r="AM4607" s="16">
        <f t="shared" si="9317"/>
        <v>3424.7</v>
      </c>
      <c r="AN4607" s="16"/>
      <c r="AO4607" s="16">
        <f t="shared" si="9318"/>
        <v>3370.7</v>
      </c>
      <c r="AP4607" s="16"/>
      <c r="AQ4607" s="16"/>
      <c r="AR4607" s="16"/>
      <c r="AS4607" s="16"/>
      <c r="AT4607" s="16"/>
      <c r="AU4607" s="16"/>
      <c r="AV4607" s="16"/>
      <c r="AW4607" s="16"/>
      <c r="AX4607" s="16"/>
      <c r="AY4607" s="16"/>
      <c r="AZ4607" s="16"/>
      <c r="BA4607" s="16"/>
      <c r="BB4607" s="16"/>
      <c r="BC4607" s="16"/>
      <c r="BD4607" s="16"/>
      <c r="BE4607" s="16"/>
      <c r="BF4607" s="16">
        <f t="shared" si="9334"/>
        <v>3370.7</v>
      </c>
      <c r="BG4607" s="16">
        <f t="shared" si="9335"/>
        <v>3370.7</v>
      </c>
      <c r="BH4607" s="16">
        <f t="shared" si="9336"/>
        <v>3424.7</v>
      </c>
      <c r="BI4607" s="16"/>
      <c r="BJ4607" s="16">
        <f t="shared" si="9354"/>
        <v>3370.7</v>
      </c>
      <c r="BK4607" s="16"/>
    </row>
    <row r="4608" spans="1:63" x14ac:dyDescent="0.25">
      <c r="A4608" s="10" t="s">
        <v>914</v>
      </c>
      <c r="B4608" s="10" t="s">
        <v>8</v>
      </c>
      <c r="C4608" s="10" t="s">
        <v>11</v>
      </c>
      <c r="D4608" s="10" t="s">
        <v>15</v>
      </c>
      <c r="E4608" s="10" t="s">
        <v>53</v>
      </c>
      <c r="F4608" s="11" t="s">
        <v>24</v>
      </c>
      <c r="G4608" s="16">
        <f>G4609</f>
        <v>0.8</v>
      </c>
      <c r="H4608" s="16">
        <f t="shared" si="9306"/>
        <v>1.0999999999999999</v>
      </c>
      <c r="I4608" s="16">
        <f>I4609</f>
        <v>1.9</v>
      </c>
      <c r="J4608" s="16">
        <f>J4609</f>
        <v>0.3</v>
      </c>
      <c r="K4608" s="16">
        <f t="shared" si="9307"/>
        <v>1</v>
      </c>
      <c r="L4608" s="16">
        <f t="shared" ref="L4608:P4609" si="9403">L4609</f>
        <v>1.3</v>
      </c>
      <c r="M4608" s="16">
        <f t="shared" si="9403"/>
        <v>1.3</v>
      </c>
      <c r="N4608" s="16">
        <f t="shared" si="9403"/>
        <v>0</v>
      </c>
      <c r="O4608" s="16">
        <f t="shared" si="9403"/>
        <v>0</v>
      </c>
      <c r="P4608" s="16">
        <f t="shared" si="9403"/>
        <v>0</v>
      </c>
      <c r="Q4608" s="16">
        <f t="shared" si="9298"/>
        <v>1.0999999999999999</v>
      </c>
      <c r="R4608" s="16">
        <f t="shared" ref="R4608:R4685" si="9404">I4608+N4608</f>
        <v>1.9</v>
      </c>
      <c r="S4608" s="16">
        <f t="shared" si="9299"/>
        <v>1</v>
      </c>
      <c r="T4608" s="16">
        <f t="shared" ref="T4608:T4685" si="9405">L4608+O4608</f>
        <v>1.3</v>
      </c>
      <c r="U4608" s="16">
        <f t="shared" ref="U4608:U4685" si="9406">M4608+P4608</f>
        <v>1.3</v>
      </c>
      <c r="V4608" s="16">
        <f t="shared" ref="V4608:Z4609" si="9407">V4609</f>
        <v>0</v>
      </c>
      <c r="W4608" s="16">
        <f t="shared" si="9407"/>
        <v>0</v>
      </c>
      <c r="X4608" s="16">
        <f t="shared" si="9407"/>
        <v>0</v>
      </c>
      <c r="Y4608" s="16">
        <f t="shared" si="9407"/>
        <v>0</v>
      </c>
      <c r="Z4608" s="16">
        <f t="shared" si="9407"/>
        <v>0</v>
      </c>
      <c r="AA4608" s="16">
        <f t="shared" si="9355"/>
        <v>1.9</v>
      </c>
      <c r="AB4608" s="16">
        <f t="shared" si="9356"/>
        <v>1.3</v>
      </c>
      <c r="AC4608" s="16">
        <f t="shared" si="9357"/>
        <v>1.3</v>
      </c>
      <c r="AD4608" s="16">
        <f t="shared" ref="AD4608:BK4609" si="9408">AD4609</f>
        <v>0</v>
      </c>
      <c r="AE4608" s="16">
        <f t="shared" si="9408"/>
        <v>0</v>
      </c>
      <c r="AF4608" s="16">
        <f t="shared" si="9408"/>
        <v>0</v>
      </c>
      <c r="AG4608" s="16">
        <f t="shared" si="9408"/>
        <v>0</v>
      </c>
      <c r="AH4608" s="16">
        <f t="shared" si="9408"/>
        <v>0</v>
      </c>
      <c r="AI4608" s="16">
        <f t="shared" si="9408"/>
        <v>0</v>
      </c>
      <c r="AJ4608" s="16">
        <f t="shared" si="9408"/>
        <v>0</v>
      </c>
      <c r="AK4608" s="16">
        <f t="shared" si="9315"/>
        <v>1.9</v>
      </c>
      <c r="AL4608" s="16">
        <f t="shared" si="9316"/>
        <v>1.3</v>
      </c>
      <c r="AM4608" s="16">
        <f t="shared" si="9317"/>
        <v>1.3</v>
      </c>
      <c r="AN4608" s="16">
        <f t="shared" si="9408"/>
        <v>0</v>
      </c>
      <c r="AO4608" s="16">
        <f t="shared" si="9318"/>
        <v>1.9</v>
      </c>
      <c r="AP4608" s="16">
        <f t="shared" si="9408"/>
        <v>0</v>
      </c>
      <c r="AQ4608" s="16">
        <f t="shared" si="9408"/>
        <v>0</v>
      </c>
      <c r="AR4608" s="16">
        <f t="shared" si="9408"/>
        <v>0</v>
      </c>
      <c r="AS4608" s="16">
        <f t="shared" si="9408"/>
        <v>0</v>
      </c>
      <c r="AT4608" s="16">
        <f t="shared" si="9408"/>
        <v>0</v>
      </c>
      <c r="AU4608" s="16">
        <f t="shared" si="9408"/>
        <v>0</v>
      </c>
      <c r="AV4608" s="16">
        <f t="shared" si="9408"/>
        <v>0</v>
      </c>
      <c r="AW4608" s="16">
        <f t="shared" si="9408"/>
        <v>0</v>
      </c>
      <c r="AX4608" s="16">
        <f t="shared" si="9408"/>
        <v>0</v>
      </c>
      <c r="AY4608" s="16">
        <f t="shared" si="9408"/>
        <v>0</v>
      </c>
      <c r="AZ4608" s="16">
        <f t="shared" si="9408"/>
        <v>0</v>
      </c>
      <c r="BA4608" s="16">
        <f t="shared" si="9408"/>
        <v>0</v>
      </c>
      <c r="BB4608" s="16">
        <f t="shared" si="9408"/>
        <v>0</v>
      </c>
      <c r="BC4608" s="16">
        <f t="shared" si="9408"/>
        <v>0</v>
      </c>
      <c r="BD4608" s="16">
        <f t="shared" si="9408"/>
        <v>0</v>
      </c>
      <c r="BE4608" s="16">
        <f t="shared" si="9408"/>
        <v>0</v>
      </c>
      <c r="BF4608" s="16">
        <f t="shared" si="9334"/>
        <v>1.9</v>
      </c>
      <c r="BG4608" s="16">
        <f t="shared" si="9335"/>
        <v>1.3</v>
      </c>
      <c r="BH4608" s="16">
        <f t="shared" si="9336"/>
        <v>1.3</v>
      </c>
      <c r="BI4608" s="16">
        <f t="shared" si="9408"/>
        <v>0</v>
      </c>
      <c r="BJ4608" s="16">
        <f t="shared" si="9354"/>
        <v>1.9</v>
      </c>
      <c r="BK4608" s="16">
        <f t="shared" si="9408"/>
        <v>0</v>
      </c>
    </row>
    <row r="4609" spans="1:63" ht="31.5" x14ac:dyDescent="0.25">
      <c r="A4609" s="10" t="s">
        <v>914</v>
      </c>
      <c r="B4609" s="10" t="s">
        <v>8</v>
      </c>
      <c r="C4609" s="10" t="s">
        <v>11</v>
      </c>
      <c r="D4609" s="10" t="s">
        <v>15</v>
      </c>
      <c r="E4609" s="10" t="s">
        <v>54</v>
      </c>
      <c r="F4609" s="11" t="s">
        <v>25</v>
      </c>
      <c r="G4609" s="16">
        <f>G4610</f>
        <v>0.8</v>
      </c>
      <c r="H4609" s="16">
        <f t="shared" si="9306"/>
        <v>1.0999999999999999</v>
      </c>
      <c r="I4609" s="16">
        <f>I4610</f>
        <v>1.9</v>
      </c>
      <c r="J4609" s="16">
        <f>J4610</f>
        <v>0.3</v>
      </c>
      <c r="K4609" s="16">
        <f t="shared" si="9307"/>
        <v>1</v>
      </c>
      <c r="L4609" s="16">
        <f t="shared" si="9403"/>
        <v>1.3</v>
      </c>
      <c r="M4609" s="16">
        <f t="shared" si="9403"/>
        <v>1.3</v>
      </c>
      <c r="N4609" s="16">
        <f t="shared" si="9403"/>
        <v>0</v>
      </c>
      <c r="O4609" s="16">
        <f t="shared" si="9403"/>
        <v>0</v>
      </c>
      <c r="P4609" s="16">
        <f t="shared" si="9403"/>
        <v>0</v>
      </c>
      <c r="Q4609" s="16">
        <f t="shared" si="9298"/>
        <v>1.0999999999999999</v>
      </c>
      <c r="R4609" s="16">
        <f t="shared" si="9404"/>
        <v>1.9</v>
      </c>
      <c r="S4609" s="16">
        <f t="shared" si="9299"/>
        <v>1</v>
      </c>
      <c r="T4609" s="16">
        <f t="shared" si="9405"/>
        <v>1.3</v>
      </c>
      <c r="U4609" s="16">
        <f t="shared" si="9406"/>
        <v>1.3</v>
      </c>
      <c r="V4609" s="16">
        <f t="shared" si="9407"/>
        <v>0</v>
      </c>
      <c r="W4609" s="16">
        <f t="shared" si="9407"/>
        <v>0</v>
      </c>
      <c r="X4609" s="16">
        <f t="shared" si="9407"/>
        <v>0</v>
      </c>
      <c r="Y4609" s="16">
        <f t="shared" si="9407"/>
        <v>0</v>
      </c>
      <c r="Z4609" s="16">
        <f t="shared" si="9407"/>
        <v>0</v>
      </c>
      <c r="AA4609" s="16">
        <f t="shared" si="9355"/>
        <v>1.9</v>
      </c>
      <c r="AB4609" s="16">
        <f t="shared" si="9356"/>
        <v>1.3</v>
      </c>
      <c r="AC4609" s="16">
        <f t="shared" si="9357"/>
        <v>1.3</v>
      </c>
      <c r="AD4609" s="16">
        <f t="shared" si="9408"/>
        <v>0</v>
      </c>
      <c r="AE4609" s="16">
        <f t="shared" si="9408"/>
        <v>0</v>
      </c>
      <c r="AF4609" s="16">
        <f t="shared" si="9408"/>
        <v>0</v>
      </c>
      <c r="AG4609" s="16">
        <f t="shared" si="9408"/>
        <v>0</v>
      </c>
      <c r="AH4609" s="16">
        <f t="shared" si="9408"/>
        <v>0</v>
      </c>
      <c r="AI4609" s="16">
        <f t="shared" si="9408"/>
        <v>0</v>
      </c>
      <c r="AJ4609" s="16">
        <f t="shared" si="9408"/>
        <v>0</v>
      </c>
      <c r="AK4609" s="16">
        <f t="shared" si="9315"/>
        <v>1.9</v>
      </c>
      <c r="AL4609" s="16">
        <f t="shared" si="9316"/>
        <v>1.3</v>
      </c>
      <c r="AM4609" s="16">
        <f t="shared" si="9317"/>
        <v>1.3</v>
      </c>
      <c r="AN4609" s="16">
        <f t="shared" si="9408"/>
        <v>0</v>
      </c>
      <c r="AO4609" s="16">
        <f t="shared" si="9318"/>
        <v>1.9</v>
      </c>
      <c r="AP4609" s="16">
        <f t="shared" si="9408"/>
        <v>0</v>
      </c>
      <c r="AQ4609" s="16">
        <f t="shared" si="9408"/>
        <v>0</v>
      </c>
      <c r="AR4609" s="16">
        <f t="shared" si="9408"/>
        <v>0</v>
      </c>
      <c r="AS4609" s="16">
        <f t="shared" si="9408"/>
        <v>0</v>
      </c>
      <c r="AT4609" s="16">
        <f t="shared" si="9408"/>
        <v>0</v>
      </c>
      <c r="AU4609" s="16">
        <f t="shared" si="9408"/>
        <v>0</v>
      </c>
      <c r="AV4609" s="16">
        <f t="shared" si="9408"/>
        <v>0</v>
      </c>
      <c r="AW4609" s="16">
        <f t="shared" si="9408"/>
        <v>0</v>
      </c>
      <c r="AX4609" s="16">
        <f t="shared" si="9408"/>
        <v>0</v>
      </c>
      <c r="AY4609" s="16">
        <f t="shared" si="9408"/>
        <v>0</v>
      </c>
      <c r="AZ4609" s="16">
        <f t="shared" si="9408"/>
        <v>0</v>
      </c>
      <c r="BA4609" s="16">
        <f t="shared" si="9408"/>
        <v>0</v>
      </c>
      <c r="BB4609" s="16">
        <f t="shared" si="9408"/>
        <v>0</v>
      </c>
      <c r="BC4609" s="16">
        <f t="shared" si="9408"/>
        <v>0</v>
      </c>
      <c r="BD4609" s="16">
        <f t="shared" si="9408"/>
        <v>0</v>
      </c>
      <c r="BE4609" s="16">
        <f t="shared" si="9408"/>
        <v>0</v>
      </c>
      <c r="BF4609" s="16">
        <f t="shared" si="9334"/>
        <v>1.9</v>
      </c>
      <c r="BG4609" s="16">
        <f t="shared" si="9335"/>
        <v>1.3</v>
      </c>
      <c r="BH4609" s="16">
        <f t="shared" si="9336"/>
        <v>1.3</v>
      </c>
      <c r="BI4609" s="16">
        <f t="shared" si="9408"/>
        <v>0</v>
      </c>
      <c r="BJ4609" s="16">
        <f t="shared" si="9354"/>
        <v>1.9</v>
      </c>
      <c r="BK4609" s="16">
        <f t="shared" si="9408"/>
        <v>0</v>
      </c>
    </row>
    <row r="4610" spans="1:63" ht="31.5" x14ac:dyDescent="0.25">
      <c r="A4610" s="10" t="s">
        <v>914</v>
      </c>
      <c r="B4610" s="10" t="s">
        <v>8</v>
      </c>
      <c r="C4610" s="10" t="s">
        <v>11</v>
      </c>
      <c r="D4610" s="10" t="s">
        <v>15</v>
      </c>
      <c r="E4610" s="10" t="s">
        <v>55</v>
      </c>
      <c r="F4610" s="11" t="s">
        <v>26</v>
      </c>
      <c r="G4610" s="16">
        <v>0.8</v>
      </c>
      <c r="H4610" s="16">
        <f t="shared" si="9306"/>
        <v>1.0999999999999999</v>
      </c>
      <c r="I4610" s="16">
        <v>1.9</v>
      </c>
      <c r="J4610" s="16">
        <v>0.3</v>
      </c>
      <c r="K4610" s="16">
        <f t="shared" si="9307"/>
        <v>1</v>
      </c>
      <c r="L4610" s="16">
        <v>1.3</v>
      </c>
      <c r="M4610" s="16">
        <v>1.3</v>
      </c>
      <c r="N4610" s="16"/>
      <c r="O4610" s="16"/>
      <c r="P4610" s="16"/>
      <c r="Q4610" s="16">
        <f t="shared" si="9298"/>
        <v>1.0999999999999999</v>
      </c>
      <c r="R4610" s="16">
        <f t="shared" si="9404"/>
        <v>1.9</v>
      </c>
      <c r="S4610" s="16">
        <f t="shared" si="9299"/>
        <v>1</v>
      </c>
      <c r="T4610" s="16">
        <f t="shared" si="9405"/>
        <v>1.3</v>
      </c>
      <c r="U4610" s="16">
        <f t="shared" si="9406"/>
        <v>1.3</v>
      </c>
      <c r="V4610" s="16"/>
      <c r="W4610" s="16"/>
      <c r="X4610" s="16"/>
      <c r="Y4610" s="16"/>
      <c r="Z4610" s="16"/>
      <c r="AA4610" s="16">
        <f t="shared" si="9355"/>
        <v>1.9</v>
      </c>
      <c r="AB4610" s="16">
        <f t="shared" si="9356"/>
        <v>1.3</v>
      </c>
      <c r="AC4610" s="16">
        <f t="shared" si="9357"/>
        <v>1.3</v>
      </c>
      <c r="AD4610" s="16"/>
      <c r="AE4610" s="16"/>
      <c r="AF4610" s="16"/>
      <c r="AG4610" s="16"/>
      <c r="AH4610" s="16"/>
      <c r="AI4610" s="16"/>
      <c r="AJ4610" s="16"/>
      <c r="AK4610" s="16">
        <f t="shared" si="9315"/>
        <v>1.9</v>
      </c>
      <c r="AL4610" s="16">
        <f t="shared" si="9316"/>
        <v>1.3</v>
      </c>
      <c r="AM4610" s="16">
        <f t="shared" si="9317"/>
        <v>1.3</v>
      </c>
      <c r="AN4610" s="16"/>
      <c r="AO4610" s="16">
        <f t="shared" si="9318"/>
        <v>1.9</v>
      </c>
      <c r="AP4610" s="16"/>
      <c r="AQ4610" s="16"/>
      <c r="AR4610" s="16"/>
      <c r="AS4610" s="16"/>
      <c r="AT4610" s="16"/>
      <c r="AU4610" s="16"/>
      <c r="AV4610" s="16"/>
      <c r="AW4610" s="16"/>
      <c r="AX4610" s="16"/>
      <c r="AY4610" s="16"/>
      <c r="AZ4610" s="16"/>
      <c r="BA4610" s="16"/>
      <c r="BB4610" s="16"/>
      <c r="BC4610" s="16"/>
      <c r="BD4610" s="16"/>
      <c r="BE4610" s="16"/>
      <c r="BF4610" s="16">
        <f t="shared" si="9334"/>
        <v>1.9</v>
      </c>
      <c r="BG4610" s="16">
        <f t="shared" si="9335"/>
        <v>1.3</v>
      </c>
      <c r="BH4610" s="16">
        <f t="shared" si="9336"/>
        <v>1.3</v>
      </c>
      <c r="BI4610" s="16"/>
      <c r="BJ4610" s="16">
        <f t="shared" si="9354"/>
        <v>1.9</v>
      </c>
      <c r="BK4610" s="16"/>
    </row>
    <row r="4611" spans="1:63" ht="47.25" x14ac:dyDescent="0.25">
      <c r="A4611" s="10" t="s">
        <v>914</v>
      </c>
      <c r="B4611" s="10" t="s">
        <v>8</v>
      </c>
      <c r="C4611" s="10" t="s">
        <v>11</v>
      </c>
      <c r="D4611" s="10" t="s">
        <v>63</v>
      </c>
      <c r="E4611" s="10"/>
      <c r="F4611" s="19" t="s">
        <v>64</v>
      </c>
      <c r="G4611" s="16">
        <f>G4612</f>
        <v>15927.8</v>
      </c>
      <c r="H4611" s="16">
        <f t="shared" si="9306"/>
        <v>47223.8</v>
      </c>
      <c r="I4611" s="16">
        <f>I4612</f>
        <v>63151.6</v>
      </c>
      <c r="J4611" s="16">
        <f>J4612</f>
        <v>0</v>
      </c>
      <c r="K4611" s="16">
        <f t="shared" si="9307"/>
        <v>65612.2</v>
      </c>
      <c r="L4611" s="16">
        <f t="shared" ref="L4611:P4612" si="9409">L4612</f>
        <v>65612.2</v>
      </c>
      <c r="M4611" s="16">
        <f t="shared" si="9409"/>
        <v>65969.2</v>
      </c>
      <c r="N4611" s="16">
        <f t="shared" si="9409"/>
        <v>0</v>
      </c>
      <c r="O4611" s="16">
        <f t="shared" si="9409"/>
        <v>0</v>
      </c>
      <c r="P4611" s="16">
        <f t="shared" si="9409"/>
        <v>0</v>
      </c>
      <c r="Q4611" s="16">
        <f t="shared" ref="Q4611:Q4688" si="9410">R4611-G4611</f>
        <v>47223.8</v>
      </c>
      <c r="R4611" s="16">
        <f t="shared" si="9404"/>
        <v>63151.6</v>
      </c>
      <c r="S4611" s="16">
        <f t="shared" ref="S4611:S4688" si="9411">T4611-J4611</f>
        <v>65612.2</v>
      </c>
      <c r="T4611" s="16">
        <f t="shared" si="9405"/>
        <v>65612.2</v>
      </c>
      <c r="U4611" s="16">
        <f t="shared" si="9406"/>
        <v>65969.2</v>
      </c>
      <c r="V4611" s="16">
        <f t="shared" ref="V4611:X4612" si="9412">V4612</f>
        <v>0</v>
      </c>
      <c r="W4611" s="16">
        <f t="shared" si="9412"/>
        <v>0</v>
      </c>
      <c r="X4611" s="16">
        <f t="shared" si="9412"/>
        <v>0</v>
      </c>
      <c r="Y4611" s="16">
        <f>Y4612</f>
        <v>0</v>
      </c>
      <c r="Z4611" s="16">
        <f>Z4612</f>
        <v>0</v>
      </c>
      <c r="AA4611" s="16">
        <f t="shared" si="9355"/>
        <v>63151.6</v>
      </c>
      <c r="AB4611" s="16">
        <f t="shared" si="9356"/>
        <v>65612.2</v>
      </c>
      <c r="AC4611" s="16">
        <f t="shared" si="9357"/>
        <v>65969.2</v>
      </c>
      <c r="AD4611" s="16">
        <f>AD4612</f>
        <v>0</v>
      </c>
      <c r="AE4611" s="16">
        <f>AE4612</f>
        <v>0</v>
      </c>
      <c r="AF4611" s="16">
        <f t="shared" ref="AF4611:AF4618" si="9413">AF4612</f>
        <v>0</v>
      </c>
      <c r="AG4611" s="16">
        <f t="shared" ref="AG4611:AJ4612" si="9414">AG4612</f>
        <v>0</v>
      </c>
      <c r="AH4611" s="16">
        <f t="shared" si="9414"/>
        <v>0</v>
      </c>
      <c r="AI4611" s="16">
        <f t="shared" si="9414"/>
        <v>0</v>
      </c>
      <c r="AJ4611" s="16">
        <f t="shared" si="9414"/>
        <v>0</v>
      </c>
      <c r="AK4611" s="16">
        <f t="shared" si="9315"/>
        <v>63151.6</v>
      </c>
      <c r="AL4611" s="16">
        <f t="shared" si="9316"/>
        <v>65612.2</v>
      </c>
      <c r="AM4611" s="16">
        <f t="shared" si="9317"/>
        <v>65969.2</v>
      </c>
      <c r="AN4611" s="16">
        <f>AN4612</f>
        <v>0</v>
      </c>
      <c r="AO4611" s="16">
        <f t="shared" si="9318"/>
        <v>63151.6</v>
      </c>
      <c r="AP4611" s="16">
        <f t="shared" ref="AP4611:AT4612" si="9415">AP4612</f>
        <v>0</v>
      </c>
      <c r="AQ4611" s="16">
        <f t="shared" si="9415"/>
        <v>89822.963000000003</v>
      </c>
      <c r="AR4611" s="16">
        <f t="shared" si="9415"/>
        <v>0</v>
      </c>
      <c r="AS4611" s="16">
        <f t="shared" si="9415"/>
        <v>0</v>
      </c>
      <c r="AT4611" s="16">
        <f t="shared" si="9415"/>
        <v>418.9</v>
      </c>
      <c r="AU4611" s="16">
        <f t="shared" ref="AU4611:AY4612" si="9416">AU4612</f>
        <v>0</v>
      </c>
      <c r="AV4611" s="16">
        <f t="shared" si="9416"/>
        <v>30309.777000000002</v>
      </c>
      <c r="AW4611" s="16">
        <f t="shared" si="9416"/>
        <v>0</v>
      </c>
      <c r="AX4611" s="16">
        <f t="shared" si="9416"/>
        <v>0</v>
      </c>
      <c r="AY4611" s="16">
        <f t="shared" si="9416"/>
        <v>99697.9</v>
      </c>
      <c r="AZ4611" s="16">
        <f t="shared" ref="AZ4611:BK4612" si="9417">AZ4612</f>
        <v>0</v>
      </c>
      <c r="BA4611" s="16">
        <f t="shared" si="9417"/>
        <v>0</v>
      </c>
      <c r="BB4611" s="16">
        <f t="shared" si="9417"/>
        <v>0</v>
      </c>
      <c r="BC4611" s="16">
        <f t="shared" si="9417"/>
        <v>0</v>
      </c>
      <c r="BD4611" s="16">
        <f t="shared" si="9417"/>
        <v>0</v>
      </c>
      <c r="BE4611" s="16">
        <f t="shared" si="9417"/>
        <v>0</v>
      </c>
      <c r="BF4611" s="16">
        <f t="shared" si="9334"/>
        <v>283401.14</v>
      </c>
      <c r="BG4611" s="16">
        <f t="shared" si="9335"/>
        <v>65612.2</v>
      </c>
      <c r="BH4611" s="16">
        <f t="shared" si="9336"/>
        <v>65969.2</v>
      </c>
      <c r="BI4611" s="16">
        <f t="shared" si="9417"/>
        <v>0</v>
      </c>
      <c r="BJ4611" s="16">
        <f t="shared" si="9354"/>
        <v>283401.14</v>
      </c>
      <c r="BK4611" s="16">
        <f t="shared" si="9417"/>
        <v>0</v>
      </c>
    </row>
    <row r="4612" spans="1:63" ht="31.5" x14ac:dyDescent="0.25">
      <c r="A4612" s="10" t="s">
        <v>914</v>
      </c>
      <c r="B4612" s="10" t="s">
        <v>8</v>
      </c>
      <c r="C4612" s="10" t="s">
        <v>11</v>
      </c>
      <c r="D4612" s="10" t="s">
        <v>65</v>
      </c>
      <c r="E4612" s="10"/>
      <c r="F4612" s="11" t="s">
        <v>66</v>
      </c>
      <c r="G4612" s="16">
        <f>G4613</f>
        <v>15927.8</v>
      </c>
      <c r="H4612" s="16">
        <f t="shared" si="9306"/>
        <v>47223.8</v>
      </c>
      <c r="I4612" s="16">
        <f>I4613</f>
        <v>63151.6</v>
      </c>
      <c r="J4612" s="16">
        <f>J4613</f>
        <v>0</v>
      </c>
      <c r="K4612" s="16">
        <f t="shared" si="9307"/>
        <v>65612.2</v>
      </c>
      <c r="L4612" s="16">
        <f t="shared" si="9409"/>
        <v>65612.2</v>
      </c>
      <c r="M4612" s="16">
        <f t="shared" si="9409"/>
        <v>65969.2</v>
      </c>
      <c r="N4612" s="16">
        <f t="shared" si="9409"/>
        <v>0</v>
      </c>
      <c r="O4612" s="16">
        <f t="shared" si="9409"/>
        <v>0</v>
      </c>
      <c r="P4612" s="16">
        <f t="shared" si="9409"/>
        <v>0</v>
      </c>
      <c r="Q4612" s="16">
        <f t="shared" si="9410"/>
        <v>47223.8</v>
      </c>
      <c r="R4612" s="16">
        <f t="shared" si="9404"/>
        <v>63151.6</v>
      </c>
      <c r="S4612" s="16">
        <f t="shared" si="9411"/>
        <v>65612.2</v>
      </c>
      <c r="T4612" s="16">
        <f t="shared" si="9405"/>
        <v>65612.2</v>
      </c>
      <c r="U4612" s="16">
        <f t="shared" si="9406"/>
        <v>65969.2</v>
      </c>
      <c r="V4612" s="16">
        <f t="shared" si="9412"/>
        <v>0</v>
      </c>
      <c r="W4612" s="16">
        <f t="shared" si="9412"/>
        <v>0</v>
      </c>
      <c r="X4612" s="16">
        <f t="shared" si="9412"/>
        <v>0</v>
      </c>
      <c r="Y4612" s="16">
        <f>Y4613</f>
        <v>0</v>
      </c>
      <c r="Z4612" s="16">
        <f>Z4613</f>
        <v>0</v>
      </c>
      <c r="AA4612" s="16">
        <f t="shared" si="9355"/>
        <v>63151.6</v>
      </c>
      <c r="AB4612" s="16">
        <f t="shared" si="9356"/>
        <v>65612.2</v>
      </c>
      <c r="AC4612" s="16">
        <f t="shared" si="9357"/>
        <v>65969.2</v>
      </c>
      <c r="AD4612" s="16">
        <f>AD4613</f>
        <v>0</v>
      </c>
      <c r="AE4612" s="16">
        <f>AE4613</f>
        <v>0</v>
      </c>
      <c r="AF4612" s="16">
        <f t="shared" si="9413"/>
        <v>0</v>
      </c>
      <c r="AG4612" s="16">
        <f t="shared" si="9414"/>
        <v>0</v>
      </c>
      <c r="AH4612" s="16">
        <f t="shared" si="9414"/>
        <v>0</v>
      </c>
      <c r="AI4612" s="16">
        <f t="shared" si="9414"/>
        <v>0</v>
      </c>
      <c r="AJ4612" s="16">
        <f t="shared" si="9414"/>
        <v>0</v>
      </c>
      <c r="AK4612" s="16">
        <f t="shared" si="9315"/>
        <v>63151.6</v>
      </c>
      <c r="AL4612" s="16">
        <f t="shared" si="9316"/>
        <v>65612.2</v>
      </c>
      <c r="AM4612" s="16">
        <f t="shared" si="9317"/>
        <v>65969.2</v>
      </c>
      <c r="AN4612" s="16">
        <f>AN4613</f>
        <v>0</v>
      </c>
      <c r="AO4612" s="16">
        <f t="shared" si="9318"/>
        <v>63151.6</v>
      </c>
      <c r="AP4612" s="16">
        <f t="shared" si="9415"/>
        <v>0</v>
      </c>
      <c r="AQ4612" s="16">
        <f t="shared" si="9415"/>
        <v>89822.963000000003</v>
      </c>
      <c r="AR4612" s="16">
        <f t="shared" si="9415"/>
        <v>0</v>
      </c>
      <c r="AS4612" s="16">
        <f t="shared" si="9415"/>
        <v>0</v>
      </c>
      <c r="AT4612" s="16">
        <f t="shared" si="9415"/>
        <v>418.9</v>
      </c>
      <c r="AU4612" s="16">
        <f t="shared" si="9416"/>
        <v>0</v>
      </c>
      <c r="AV4612" s="16">
        <f t="shared" si="9416"/>
        <v>30309.777000000002</v>
      </c>
      <c r="AW4612" s="16">
        <f t="shared" si="9416"/>
        <v>0</v>
      </c>
      <c r="AX4612" s="16">
        <f t="shared" si="9416"/>
        <v>0</v>
      </c>
      <c r="AY4612" s="16">
        <f t="shared" si="9416"/>
        <v>99697.9</v>
      </c>
      <c r="AZ4612" s="16">
        <f t="shared" si="9417"/>
        <v>0</v>
      </c>
      <c r="BA4612" s="16">
        <f t="shared" si="9417"/>
        <v>0</v>
      </c>
      <c r="BB4612" s="16">
        <f t="shared" si="9417"/>
        <v>0</v>
      </c>
      <c r="BC4612" s="16">
        <f t="shared" si="9417"/>
        <v>0</v>
      </c>
      <c r="BD4612" s="16">
        <f t="shared" si="9417"/>
        <v>0</v>
      </c>
      <c r="BE4612" s="16">
        <f t="shared" si="9417"/>
        <v>0</v>
      </c>
      <c r="BF4612" s="16">
        <f t="shared" si="9334"/>
        <v>283401.14</v>
      </c>
      <c r="BG4612" s="16">
        <f t="shared" si="9335"/>
        <v>65612.2</v>
      </c>
      <c r="BH4612" s="16">
        <f t="shared" si="9336"/>
        <v>65969.2</v>
      </c>
      <c r="BI4612" s="16">
        <f t="shared" si="9417"/>
        <v>0</v>
      </c>
      <c r="BJ4612" s="16">
        <f t="shared" si="9354"/>
        <v>283401.14</v>
      </c>
      <c r="BK4612" s="16">
        <f t="shared" si="9417"/>
        <v>0</v>
      </c>
    </row>
    <row r="4613" spans="1:63" ht="31.5" x14ac:dyDescent="0.25">
      <c r="A4613" s="10" t="s">
        <v>914</v>
      </c>
      <c r="B4613" s="10" t="s">
        <v>8</v>
      </c>
      <c r="C4613" s="10" t="s">
        <v>11</v>
      </c>
      <c r="D4613" s="10" t="s">
        <v>67</v>
      </c>
      <c r="E4613" s="10"/>
      <c r="F4613" s="19" t="s">
        <v>68</v>
      </c>
      <c r="G4613" s="16">
        <f>G4617</f>
        <v>15927.8</v>
      </c>
      <c r="H4613" s="16">
        <f t="shared" si="9306"/>
        <v>47223.8</v>
      </c>
      <c r="I4613" s="16">
        <f>I4617</f>
        <v>63151.6</v>
      </c>
      <c r="J4613" s="16">
        <f>J4617</f>
        <v>0</v>
      </c>
      <c r="K4613" s="16">
        <f t="shared" si="9307"/>
        <v>65612.2</v>
      </c>
      <c r="L4613" s="16">
        <f>L4617</f>
        <v>65612.2</v>
      </c>
      <c r="M4613" s="16">
        <f>M4617</f>
        <v>65969.2</v>
      </c>
      <c r="N4613" s="16">
        <f>N4617</f>
        <v>0</v>
      </c>
      <c r="O4613" s="16">
        <f>O4617</f>
        <v>0</v>
      </c>
      <c r="P4613" s="16">
        <f>P4617</f>
        <v>0</v>
      </c>
      <c r="Q4613" s="16">
        <f t="shared" si="9410"/>
        <v>47223.8</v>
      </c>
      <c r="R4613" s="16">
        <f t="shared" si="9404"/>
        <v>63151.6</v>
      </c>
      <c r="S4613" s="16">
        <f t="shared" si="9411"/>
        <v>65612.2</v>
      </c>
      <c r="T4613" s="16">
        <f t="shared" si="9405"/>
        <v>65612.2</v>
      </c>
      <c r="U4613" s="16">
        <f t="shared" si="9406"/>
        <v>65969.2</v>
      </c>
      <c r="V4613" s="16">
        <f>V4617</f>
        <v>0</v>
      </c>
      <c r="W4613" s="16">
        <f>W4617</f>
        <v>0</v>
      </c>
      <c r="X4613" s="16">
        <f>X4617</f>
        <v>0</v>
      </c>
      <c r="Y4613" s="16">
        <f>Y4617</f>
        <v>0</v>
      </c>
      <c r="Z4613" s="16">
        <f>Z4617</f>
        <v>0</v>
      </c>
      <c r="AA4613" s="16">
        <f t="shared" si="9355"/>
        <v>63151.6</v>
      </c>
      <c r="AB4613" s="16">
        <f t="shared" si="9356"/>
        <v>65612.2</v>
      </c>
      <c r="AC4613" s="16">
        <f t="shared" si="9357"/>
        <v>65969.2</v>
      </c>
      <c r="AD4613" s="16">
        <f t="shared" ref="AD4613:AJ4613" si="9418">AD4617+AD4614</f>
        <v>0</v>
      </c>
      <c r="AE4613" s="16">
        <f t="shared" si="9418"/>
        <v>0</v>
      </c>
      <c r="AF4613" s="16">
        <f t="shared" si="9418"/>
        <v>0</v>
      </c>
      <c r="AG4613" s="16">
        <f t="shared" si="9418"/>
        <v>0</v>
      </c>
      <c r="AH4613" s="16">
        <f t="shared" si="9418"/>
        <v>0</v>
      </c>
      <c r="AI4613" s="16">
        <f t="shared" si="9418"/>
        <v>0</v>
      </c>
      <c r="AJ4613" s="16">
        <f t="shared" si="9418"/>
        <v>0</v>
      </c>
      <c r="AK4613" s="16">
        <f t="shared" si="9315"/>
        <v>63151.6</v>
      </c>
      <c r="AL4613" s="16">
        <f t="shared" si="9316"/>
        <v>65612.2</v>
      </c>
      <c r="AM4613" s="16">
        <f t="shared" si="9317"/>
        <v>65969.2</v>
      </c>
      <c r="AN4613" s="16">
        <f>AN4617+AN4614</f>
        <v>0</v>
      </c>
      <c r="AO4613" s="16">
        <f t="shared" si="9318"/>
        <v>63151.6</v>
      </c>
      <c r="AP4613" s="16">
        <f t="shared" ref="AP4613:BK4613" si="9419">AP4617+AP4614</f>
        <v>0</v>
      </c>
      <c r="AQ4613" s="16">
        <f t="shared" si="9419"/>
        <v>89822.963000000003</v>
      </c>
      <c r="AR4613" s="16">
        <f t="shared" si="9419"/>
        <v>0</v>
      </c>
      <c r="AS4613" s="16">
        <f>AS4617+AS4614</f>
        <v>0</v>
      </c>
      <c r="AT4613" s="16">
        <f>AT4617+AT4614</f>
        <v>418.9</v>
      </c>
      <c r="AU4613" s="16">
        <f t="shared" si="9419"/>
        <v>0</v>
      </c>
      <c r="AV4613" s="16">
        <f t="shared" si="9419"/>
        <v>30309.777000000002</v>
      </c>
      <c r="AW4613" s="16">
        <f t="shared" si="9419"/>
        <v>0</v>
      </c>
      <c r="AX4613" s="16">
        <f t="shared" si="9419"/>
        <v>0</v>
      </c>
      <c r="AY4613" s="16">
        <f t="shared" si="9419"/>
        <v>99697.9</v>
      </c>
      <c r="AZ4613" s="16">
        <f t="shared" si="9419"/>
        <v>0</v>
      </c>
      <c r="BA4613" s="16">
        <f>BA4617+BA4614</f>
        <v>0</v>
      </c>
      <c r="BB4613" s="16">
        <f>BB4617+BB4614</f>
        <v>0</v>
      </c>
      <c r="BC4613" s="16">
        <f t="shared" si="9419"/>
        <v>0</v>
      </c>
      <c r="BD4613" s="16">
        <f>BD4617+BD4614</f>
        <v>0</v>
      </c>
      <c r="BE4613" s="16">
        <f>BE4617+BE4614</f>
        <v>0</v>
      </c>
      <c r="BF4613" s="16">
        <f t="shared" si="9334"/>
        <v>283401.14</v>
      </c>
      <c r="BG4613" s="16">
        <f t="shared" si="9335"/>
        <v>65612.2</v>
      </c>
      <c r="BH4613" s="16">
        <f t="shared" si="9336"/>
        <v>65969.2</v>
      </c>
      <c r="BI4613" s="16">
        <f t="shared" ref="BI4613" si="9420">BI4617+BI4614</f>
        <v>0</v>
      </c>
      <c r="BJ4613" s="16">
        <f t="shared" si="9354"/>
        <v>283401.14</v>
      </c>
      <c r="BK4613" s="16">
        <f t="shared" si="9419"/>
        <v>0</v>
      </c>
    </row>
    <row r="4614" spans="1:63" x14ac:dyDescent="0.25">
      <c r="A4614" s="10" t="s">
        <v>914</v>
      </c>
      <c r="B4614" s="10" t="s">
        <v>8</v>
      </c>
      <c r="C4614" s="10" t="s">
        <v>11</v>
      </c>
      <c r="D4614" s="10" t="s">
        <v>67</v>
      </c>
      <c r="E4614" s="10" t="s">
        <v>125</v>
      </c>
      <c r="F4614" s="11" t="s">
        <v>42</v>
      </c>
      <c r="G4614" s="16"/>
      <c r="H4614" s="16"/>
      <c r="I4614" s="16"/>
      <c r="J4614" s="16"/>
      <c r="K4614" s="16"/>
      <c r="L4614" s="16"/>
      <c r="M4614" s="16"/>
      <c r="N4614" s="16"/>
      <c r="O4614" s="16"/>
      <c r="P4614" s="16"/>
      <c r="Q4614" s="16"/>
      <c r="R4614" s="16"/>
      <c r="S4614" s="16"/>
      <c r="T4614" s="16"/>
      <c r="U4614" s="16"/>
      <c r="V4614" s="16"/>
      <c r="W4614" s="16"/>
      <c r="X4614" s="16"/>
      <c r="Y4614" s="16"/>
      <c r="Z4614" s="16"/>
      <c r="AA4614" s="16">
        <f>AA4615</f>
        <v>0</v>
      </c>
      <c r="AB4614" s="16">
        <f t="shared" ref="AB4614:BK4615" si="9421">AB4615</f>
        <v>0</v>
      </c>
      <c r="AC4614" s="16">
        <f t="shared" si="9421"/>
        <v>0</v>
      </c>
      <c r="AD4614" s="16">
        <f t="shared" si="9421"/>
        <v>0</v>
      </c>
      <c r="AE4614" s="16">
        <f t="shared" si="9421"/>
        <v>0</v>
      </c>
      <c r="AF4614" s="16">
        <f t="shared" si="9421"/>
        <v>0</v>
      </c>
      <c r="AG4614" s="16">
        <f t="shared" si="9421"/>
        <v>0</v>
      </c>
      <c r="AH4614" s="16">
        <f t="shared" si="9421"/>
        <v>0</v>
      </c>
      <c r="AI4614" s="16">
        <f t="shared" si="9421"/>
        <v>0</v>
      </c>
      <c r="AJ4614" s="16">
        <f t="shared" si="9421"/>
        <v>0</v>
      </c>
      <c r="AK4614" s="16">
        <f t="shared" si="9315"/>
        <v>0</v>
      </c>
      <c r="AL4614" s="16">
        <f t="shared" si="9316"/>
        <v>0</v>
      </c>
      <c r="AM4614" s="16">
        <f t="shared" si="9317"/>
        <v>0</v>
      </c>
      <c r="AN4614" s="16">
        <f t="shared" si="9421"/>
        <v>0</v>
      </c>
      <c r="AO4614" s="16">
        <f t="shared" si="9318"/>
        <v>0</v>
      </c>
      <c r="AP4614" s="16">
        <f t="shared" si="9421"/>
        <v>0</v>
      </c>
      <c r="AQ4614" s="16">
        <f t="shared" si="9421"/>
        <v>89822.963000000003</v>
      </c>
      <c r="AR4614" s="16">
        <f t="shared" si="9421"/>
        <v>0</v>
      </c>
      <c r="AS4614" s="16">
        <f t="shared" si="9421"/>
        <v>0</v>
      </c>
      <c r="AT4614" s="16">
        <f t="shared" si="9421"/>
        <v>418.9</v>
      </c>
      <c r="AU4614" s="16">
        <f t="shared" si="9421"/>
        <v>0</v>
      </c>
      <c r="AV4614" s="16">
        <f t="shared" si="9421"/>
        <v>16530.892</v>
      </c>
      <c r="AW4614" s="16">
        <f t="shared" si="9421"/>
        <v>0</v>
      </c>
      <c r="AX4614" s="16">
        <f t="shared" si="9421"/>
        <v>0</v>
      </c>
      <c r="AY4614" s="16">
        <f t="shared" si="9421"/>
        <v>99697.9</v>
      </c>
      <c r="AZ4614" s="16">
        <f t="shared" si="9421"/>
        <v>0</v>
      </c>
      <c r="BA4614" s="16">
        <f t="shared" si="9421"/>
        <v>0</v>
      </c>
      <c r="BB4614" s="16">
        <f t="shared" si="9421"/>
        <v>0</v>
      </c>
      <c r="BC4614" s="16">
        <f t="shared" si="9421"/>
        <v>0</v>
      </c>
      <c r="BD4614" s="16">
        <f t="shared" si="9421"/>
        <v>0</v>
      </c>
      <c r="BE4614" s="16">
        <f t="shared" si="9421"/>
        <v>0</v>
      </c>
      <c r="BF4614" s="16">
        <f t="shared" si="9334"/>
        <v>206470.655</v>
      </c>
      <c r="BG4614" s="16">
        <f t="shared" si="9335"/>
        <v>0</v>
      </c>
      <c r="BH4614" s="16">
        <f t="shared" si="9336"/>
        <v>0</v>
      </c>
      <c r="BI4614" s="56">
        <f t="shared" si="9421"/>
        <v>13778.885</v>
      </c>
      <c r="BJ4614" s="16">
        <f t="shared" si="9354"/>
        <v>220249.54</v>
      </c>
      <c r="BK4614" s="16">
        <f t="shared" si="9421"/>
        <v>0</v>
      </c>
    </row>
    <row r="4615" spans="1:63" ht="47.25" x14ac:dyDescent="0.25">
      <c r="A4615" s="10" t="s">
        <v>914</v>
      </c>
      <c r="B4615" s="10" t="s">
        <v>8</v>
      </c>
      <c r="C4615" s="10" t="s">
        <v>11</v>
      </c>
      <c r="D4615" s="10" t="s">
        <v>67</v>
      </c>
      <c r="E4615" s="10" t="s">
        <v>717</v>
      </c>
      <c r="F4615" s="11" t="s">
        <v>718</v>
      </c>
      <c r="G4615" s="16"/>
      <c r="H4615" s="16"/>
      <c r="I4615" s="16"/>
      <c r="J4615" s="16"/>
      <c r="K4615" s="16"/>
      <c r="L4615" s="16"/>
      <c r="M4615" s="16"/>
      <c r="N4615" s="16"/>
      <c r="O4615" s="16"/>
      <c r="P4615" s="16"/>
      <c r="Q4615" s="16"/>
      <c r="R4615" s="16"/>
      <c r="S4615" s="16"/>
      <c r="T4615" s="16"/>
      <c r="U4615" s="16"/>
      <c r="V4615" s="16"/>
      <c r="W4615" s="16"/>
      <c r="X4615" s="16"/>
      <c r="Y4615" s="16"/>
      <c r="Z4615" s="16"/>
      <c r="AA4615" s="16">
        <f>AA4616</f>
        <v>0</v>
      </c>
      <c r="AB4615" s="16">
        <f t="shared" si="9421"/>
        <v>0</v>
      </c>
      <c r="AC4615" s="16">
        <f t="shared" si="9421"/>
        <v>0</v>
      </c>
      <c r="AD4615" s="16">
        <f t="shared" si="9421"/>
        <v>0</v>
      </c>
      <c r="AE4615" s="16">
        <f t="shared" si="9421"/>
        <v>0</v>
      </c>
      <c r="AF4615" s="16">
        <f t="shared" si="9421"/>
        <v>0</v>
      </c>
      <c r="AG4615" s="16">
        <f t="shared" si="9421"/>
        <v>0</v>
      </c>
      <c r="AH4615" s="16">
        <f t="shared" si="9421"/>
        <v>0</v>
      </c>
      <c r="AI4615" s="16">
        <f t="shared" si="9421"/>
        <v>0</v>
      </c>
      <c r="AJ4615" s="16">
        <f t="shared" si="9421"/>
        <v>0</v>
      </c>
      <c r="AK4615" s="16">
        <f t="shared" si="9315"/>
        <v>0</v>
      </c>
      <c r="AL4615" s="16">
        <f t="shared" si="9316"/>
        <v>0</v>
      </c>
      <c r="AM4615" s="16">
        <f t="shared" si="9317"/>
        <v>0</v>
      </c>
      <c r="AN4615" s="16">
        <f t="shared" si="9421"/>
        <v>0</v>
      </c>
      <c r="AO4615" s="16">
        <f t="shared" si="9318"/>
        <v>0</v>
      </c>
      <c r="AP4615" s="16">
        <f t="shared" si="9421"/>
        <v>0</v>
      </c>
      <c r="AQ4615" s="16">
        <f t="shared" si="9421"/>
        <v>89822.963000000003</v>
      </c>
      <c r="AR4615" s="16">
        <f t="shared" si="9421"/>
        <v>0</v>
      </c>
      <c r="AS4615" s="16">
        <f t="shared" si="9421"/>
        <v>0</v>
      </c>
      <c r="AT4615" s="16">
        <f t="shared" si="9421"/>
        <v>418.9</v>
      </c>
      <c r="AU4615" s="16">
        <f t="shared" si="9421"/>
        <v>0</v>
      </c>
      <c r="AV4615" s="16">
        <f t="shared" si="9421"/>
        <v>16530.892</v>
      </c>
      <c r="AW4615" s="16">
        <f t="shared" si="9421"/>
        <v>0</v>
      </c>
      <c r="AX4615" s="16">
        <f t="shared" si="9421"/>
        <v>0</v>
      </c>
      <c r="AY4615" s="16">
        <f t="shared" si="9421"/>
        <v>99697.9</v>
      </c>
      <c r="AZ4615" s="16">
        <f t="shared" si="9421"/>
        <v>0</v>
      </c>
      <c r="BA4615" s="16">
        <f t="shared" si="9421"/>
        <v>0</v>
      </c>
      <c r="BB4615" s="16">
        <f t="shared" si="9421"/>
        <v>0</v>
      </c>
      <c r="BC4615" s="16">
        <f t="shared" si="9421"/>
        <v>0</v>
      </c>
      <c r="BD4615" s="16">
        <f t="shared" si="9421"/>
        <v>0</v>
      </c>
      <c r="BE4615" s="16">
        <f t="shared" si="9421"/>
        <v>0</v>
      </c>
      <c r="BF4615" s="16">
        <f t="shared" si="9334"/>
        <v>206470.655</v>
      </c>
      <c r="BG4615" s="16">
        <f t="shared" si="9335"/>
        <v>0</v>
      </c>
      <c r="BH4615" s="16">
        <f t="shared" si="9336"/>
        <v>0</v>
      </c>
      <c r="BI4615" s="56">
        <f t="shared" si="9421"/>
        <v>13778.885</v>
      </c>
      <c r="BJ4615" s="16">
        <f t="shared" si="9354"/>
        <v>220249.54</v>
      </c>
      <c r="BK4615" s="16">
        <f t="shared" si="9421"/>
        <v>0</v>
      </c>
    </row>
    <row r="4616" spans="1:63" ht="47.25" x14ac:dyDescent="0.25">
      <c r="A4616" s="10" t="s">
        <v>914</v>
      </c>
      <c r="B4616" s="10" t="s">
        <v>8</v>
      </c>
      <c r="C4616" s="10" t="s">
        <v>11</v>
      </c>
      <c r="D4616" s="10" t="s">
        <v>67</v>
      </c>
      <c r="E4616" s="10" t="s">
        <v>719</v>
      </c>
      <c r="F4616" s="11" t="s">
        <v>720</v>
      </c>
      <c r="G4616" s="16"/>
      <c r="H4616" s="16"/>
      <c r="I4616" s="16"/>
      <c r="J4616" s="16"/>
      <c r="K4616" s="16"/>
      <c r="L4616" s="16"/>
      <c r="M4616" s="16"/>
      <c r="N4616" s="16"/>
      <c r="O4616" s="16"/>
      <c r="P4616" s="16"/>
      <c r="Q4616" s="16"/>
      <c r="R4616" s="16"/>
      <c r="S4616" s="16"/>
      <c r="T4616" s="16"/>
      <c r="U4616" s="16"/>
      <c r="V4616" s="16"/>
      <c r="W4616" s="16"/>
      <c r="X4616" s="16"/>
      <c r="Y4616" s="16"/>
      <c r="Z4616" s="16"/>
      <c r="AA4616" s="16">
        <v>0</v>
      </c>
      <c r="AB4616" s="16">
        <v>0</v>
      </c>
      <c r="AC4616" s="16">
        <v>0</v>
      </c>
      <c r="AD4616" s="16"/>
      <c r="AE4616" s="16"/>
      <c r="AF4616" s="16"/>
      <c r="AG4616" s="16"/>
      <c r="AH4616" s="16"/>
      <c r="AI4616" s="16"/>
      <c r="AJ4616" s="16"/>
      <c r="AK4616" s="16">
        <f t="shared" si="9315"/>
        <v>0</v>
      </c>
      <c r="AL4616" s="16">
        <f t="shared" si="9316"/>
        <v>0</v>
      </c>
      <c r="AM4616" s="16">
        <f t="shared" si="9317"/>
        <v>0</v>
      </c>
      <c r="AN4616" s="16"/>
      <c r="AO4616" s="16">
        <f t="shared" si="9318"/>
        <v>0</v>
      </c>
      <c r="AP4616" s="16"/>
      <c r="AQ4616" s="16">
        <v>89822.963000000003</v>
      </c>
      <c r="AR4616" s="16"/>
      <c r="AS4616" s="16"/>
      <c r="AT4616" s="16">
        <v>418.9</v>
      </c>
      <c r="AU4616" s="16"/>
      <c r="AV4616" s="16">
        <v>16530.892</v>
      </c>
      <c r="AW4616" s="16"/>
      <c r="AX4616" s="16"/>
      <c r="AY4616" s="16">
        <v>99697.9</v>
      </c>
      <c r="AZ4616" s="16"/>
      <c r="BA4616" s="16"/>
      <c r="BB4616" s="16"/>
      <c r="BC4616" s="16"/>
      <c r="BD4616" s="16"/>
      <c r="BE4616" s="16"/>
      <c r="BF4616" s="16">
        <f t="shared" si="9334"/>
        <v>206470.655</v>
      </c>
      <c r="BG4616" s="16">
        <f t="shared" si="9335"/>
        <v>0</v>
      </c>
      <c r="BH4616" s="16">
        <f t="shared" si="9336"/>
        <v>0</v>
      </c>
      <c r="BI4616" s="56">
        <v>13778.885</v>
      </c>
      <c r="BJ4616" s="16">
        <f t="shared" si="9354"/>
        <v>220249.54</v>
      </c>
      <c r="BK4616" s="16"/>
    </row>
    <row r="4617" spans="1:63" x14ac:dyDescent="0.25">
      <c r="A4617" s="10" t="s">
        <v>914</v>
      </c>
      <c r="B4617" s="10" t="s">
        <v>8</v>
      </c>
      <c r="C4617" s="10" t="s">
        <v>11</v>
      </c>
      <c r="D4617" s="10" t="s">
        <v>67</v>
      </c>
      <c r="E4617" s="10" t="s">
        <v>53</v>
      </c>
      <c r="F4617" s="11" t="s">
        <v>24</v>
      </c>
      <c r="G4617" s="16">
        <f>G4618</f>
        <v>15927.8</v>
      </c>
      <c r="H4617" s="16">
        <f t="shared" si="9306"/>
        <v>47223.8</v>
      </c>
      <c r="I4617" s="16">
        <f>I4618</f>
        <v>63151.6</v>
      </c>
      <c r="J4617" s="16">
        <f>J4618</f>
        <v>0</v>
      </c>
      <c r="K4617" s="16">
        <f t="shared" si="9307"/>
        <v>65612.2</v>
      </c>
      <c r="L4617" s="16">
        <f t="shared" ref="L4617:P4618" si="9422">L4618</f>
        <v>65612.2</v>
      </c>
      <c r="M4617" s="16">
        <f t="shared" si="9422"/>
        <v>65969.2</v>
      </c>
      <c r="N4617" s="16">
        <f t="shared" si="9422"/>
        <v>0</v>
      </c>
      <c r="O4617" s="16">
        <f t="shared" si="9422"/>
        <v>0</v>
      </c>
      <c r="P4617" s="16">
        <f t="shared" si="9422"/>
        <v>0</v>
      </c>
      <c r="Q4617" s="16">
        <f t="shared" si="9410"/>
        <v>47223.8</v>
      </c>
      <c r="R4617" s="16">
        <f t="shared" si="9404"/>
        <v>63151.6</v>
      </c>
      <c r="S4617" s="16">
        <f t="shared" si="9411"/>
        <v>65612.2</v>
      </c>
      <c r="T4617" s="16">
        <f t="shared" si="9405"/>
        <v>65612.2</v>
      </c>
      <c r="U4617" s="16">
        <f t="shared" si="9406"/>
        <v>65969.2</v>
      </c>
      <c r="V4617" s="16">
        <f t="shared" ref="V4617:Z4618" si="9423">V4618</f>
        <v>0</v>
      </c>
      <c r="W4617" s="16">
        <f t="shared" si="9423"/>
        <v>0</v>
      </c>
      <c r="X4617" s="16">
        <f t="shared" si="9423"/>
        <v>0</v>
      </c>
      <c r="Y4617" s="16">
        <f t="shared" si="9423"/>
        <v>0</v>
      </c>
      <c r="Z4617" s="16">
        <f t="shared" si="9423"/>
        <v>0</v>
      </c>
      <c r="AA4617" s="16">
        <f t="shared" si="9355"/>
        <v>63151.6</v>
      </c>
      <c r="AB4617" s="16">
        <f t="shared" si="9356"/>
        <v>65612.2</v>
      </c>
      <c r="AC4617" s="16">
        <f t="shared" si="9357"/>
        <v>65969.2</v>
      </c>
      <c r="AD4617" s="16">
        <f>AD4618</f>
        <v>0</v>
      </c>
      <c r="AE4617" s="16">
        <f>AE4618</f>
        <v>0</v>
      </c>
      <c r="AF4617" s="16">
        <f t="shared" si="9413"/>
        <v>0</v>
      </c>
      <c r="AG4617" s="16">
        <f t="shared" ref="AG4617:AJ4618" si="9424">AG4618</f>
        <v>0</v>
      </c>
      <c r="AH4617" s="16">
        <f t="shared" si="9424"/>
        <v>0</v>
      </c>
      <c r="AI4617" s="16">
        <f t="shared" si="9424"/>
        <v>0</v>
      </c>
      <c r="AJ4617" s="16">
        <f t="shared" si="9424"/>
        <v>0</v>
      </c>
      <c r="AK4617" s="16">
        <f t="shared" si="9315"/>
        <v>63151.6</v>
      </c>
      <c r="AL4617" s="16">
        <f t="shared" si="9316"/>
        <v>65612.2</v>
      </c>
      <c r="AM4617" s="16">
        <f t="shared" si="9317"/>
        <v>65969.2</v>
      </c>
      <c r="AN4617" s="16">
        <f>AN4618</f>
        <v>0</v>
      </c>
      <c r="AO4617" s="16">
        <f t="shared" si="9318"/>
        <v>63151.6</v>
      </c>
      <c r="AP4617" s="16">
        <f t="shared" ref="AP4617:AT4618" si="9425">AP4618</f>
        <v>0</v>
      </c>
      <c r="AQ4617" s="16">
        <f t="shared" si="9425"/>
        <v>0</v>
      </c>
      <c r="AR4617" s="16">
        <f t="shared" si="9425"/>
        <v>0</v>
      </c>
      <c r="AS4617" s="16">
        <f t="shared" si="9425"/>
        <v>0</v>
      </c>
      <c r="AT4617" s="16">
        <f t="shared" si="9425"/>
        <v>0</v>
      </c>
      <c r="AU4617" s="16">
        <f t="shared" ref="AU4617:AY4618" si="9426">AU4618</f>
        <v>0</v>
      </c>
      <c r="AV4617" s="16">
        <f t="shared" si="9426"/>
        <v>13778.885</v>
      </c>
      <c r="AW4617" s="16">
        <f t="shared" si="9426"/>
        <v>0</v>
      </c>
      <c r="AX4617" s="16">
        <f t="shared" si="9426"/>
        <v>0</v>
      </c>
      <c r="AY4617" s="16">
        <f t="shared" si="9426"/>
        <v>0</v>
      </c>
      <c r="AZ4617" s="16">
        <f t="shared" ref="AZ4617:BK4618" si="9427">AZ4618</f>
        <v>0</v>
      </c>
      <c r="BA4617" s="16">
        <f t="shared" si="9427"/>
        <v>0</v>
      </c>
      <c r="BB4617" s="16">
        <f t="shared" si="9427"/>
        <v>0</v>
      </c>
      <c r="BC4617" s="16">
        <f t="shared" si="9427"/>
        <v>0</v>
      </c>
      <c r="BD4617" s="16">
        <f t="shared" si="9427"/>
        <v>0</v>
      </c>
      <c r="BE4617" s="16">
        <f t="shared" si="9427"/>
        <v>0</v>
      </c>
      <c r="BF4617" s="16">
        <f t="shared" si="9334"/>
        <v>76930.485000000001</v>
      </c>
      <c r="BG4617" s="16">
        <f t="shared" si="9335"/>
        <v>65612.2</v>
      </c>
      <c r="BH4617" s="16">
        <f t="shared" si="9336"/>
        <v>65969.2</v>
      </c>
      <c r="BI4617" s="56">
        <f t="shared" si="9427"/>
        <v>-13778.885</v>
      </c>
      <c r="BJ4617" s="16">
        <f t="shared" si="9354"/>
        <v>63151.6</v>
      </c>
      <c r="BK4617" s="16">
        <f t="shared" si="9427"/>
        <v>0</v>
      </c>
    </row>
    <row r="4618" spans="1:63" x14ac:dyDescent="0.25">
      <c r="A4618" s="10" t="s">
        <v>914</v>
      </c>
      <c r="B4618" s="10" t="s">
        <v>8</v>
      </c>
      <c r="C4618" s="10" t="s">
        <v>11</v>
      </c>
      <c r="D4618" s="10" t="s">
        <v>67</v>
      </c>
      <c r="E4618" s="10" t="s">
        <v>69</v>
      </c>
      <c r="F4618" s="11" t="s">
        <v>31</v>
      </c>
      <c r="G4618" s="16">
        <f>G4619</f>
        <v>15927.8</v>
      </c>
      <c r="H4618" s="16">
        <f t="shared" ref="H4618:H4692" si="9428">I4618-G4618</f>
        <v>47223.8</v>
      </c>
      <c r="I4618" s="16">
        <f>I4619</f>
        <v>63151.6</v>
      </c>
      <c r="J4618" s="16">
        <f>J4619</f>
        <v>0</v>
      </c>
      <c r="K4618" s="16">
        <f t="shared" ref="K4618:K4692" si="9429">L4618-J4618</f>
        <v>65612.2</v>
      </c>
      <c r="L4618" s="16">
        <f t="shared" si="9422"/>
        <v>65612.2</v>
      </c>
      <c r="M4618" s="16">
        <f t="shared" si="9422"/>
        <v>65969.2</v>
      </c>
      <c r="N4618" s="16">
        <f t="shared" si="9422"/>
        <v>0</v>
      </c>
      <c r="O4618" s="16">
        <f t="shared" si="9422"/>
        <v>0</v>
      </c>
      <c r="P4618" s="16">
        <f t="shared" si="9422"/>
        <v>0</v>
      </c>
      <c r="Q4618" s="16">
        <f t="shared" si="9410"/>
        <v>47223.8</v>
      </c>
      <c r="R4618" s="16">
        <f t="shared" si="9404"/>
        <v>63151.6</v>
      </c>
      <c r="S4618" s="16">
        <f t="shared" si="9411"/>
        <v>65612.2</v>
      </c>
      <c r="T4618" s="16">
        <f t="shared" si="9405"/>
        <v>65612.2</v>
      </c>
      <c r="U4618" s="16">
        <f t="shared" si="9406"/>
        <v>65969.2</v>
      </c>
      <c r="V4618" s="16">
        <f t="shared" si="9423"/>
        <v>0</v>
      </c>
      <c r="W4618" s="16">
        <f t="shared" si="9423"/>
        <v>0</v>
      </c>
      <c r="X4618" s="16">
        <f t="shared" si="9423"/>
        <v>0</v>
      </c>
      <c r="Y4618" s="16">
        <f t="shared" si="9423"/>
        <v>0</v>
      </c>
      <c r="Z4618" s="16">
        <f t="shared" si="9423"/>
        <v>0</v>
      </c>
      <c r="AA4618" s="16">
        <f t="shared" si="9355"/>
        <v>63151.6</v>
      </c>
      <c r="AB4618" s="16">
        <f t="shared" si="9356"/>
        <v>65612.2</v>
      </c>
      <c r="AC4618" s="16">
        <f t="shared" si="9357"/>
        <v>65969.2</v>
      </c>
      <c r="AD4618" s="16">
        <f>AD4619</f>
        <v>0</v>
      </c>
      <c r="AE4618" s="16">
        <f>AE4619</f>
        <v>0</v>
      </c>
      <c r="AF4618" s="16">
        <f t="shared" si="9413"/>
        <v>0</v>
      </c>
      <c r="AG4618" s="16">
        <f t="shared" si="9424"/>
        <v>0</v>
      </c>
      <c r="AH4618" s="16">
        <f t="shared" si="9424"/>
        <v>0</v>
      </c>
      <c r="AI4618" s="16">
        <f t="shared" si="9424"/>
        <v>0</v>
      </c>
      <c r="AJ4618" s="16">
        <f t="shared" si="9424"/>
        <v>0</v>
      </c>
      <c r="AK4618" s="16">
        <f t="shared" ref="AK4618:AK4681" si="9430">AA4618+AD4618+AE4618+AF4618</f>
        <v>63151.6</v>
      </c>
      <c r="AL4618" s="16">
        <f t="shared" ref="AL4618:AL4681" si="9431">AB4618+AG4618+AH4618</f>
        <v>65612.2</v>
      </c>
      <c r="AM4618" s="16">
        <f t="shared" ref="AM4618:AM4681" si="9432">AC4618+AI4618+AJ4618</f>
        <v>65969.2</v>
      </c>
      <c r="AN4618" s="16">
        <f>AN4619</f>
        <v>0</v>
      </c>
      <c r="AO4618" s="16">
        <f t="shared" ref="AO4618:AO4681" si="9433">AK4618+AN4618</f>
        <v>63151.6</v>
      </c>
      <c r="AP4618" s="16">
        <f t="shared" si="9425"/>
        <v>0</v>
      </c>
      <c r="AQ4618" s="16">
        <f t="shared" si="9425"/>
        <v>0</v>
      </c>
      <c r="AR4618" s="16">
        <f t="shared" si="9425"/>
        <v>0</v>
      </c>
      <c r="AS4618" s="16">
        <f t="shared" si="9425"/>
        <v>0</v>
      </c>
      <c r="AT4618" s="16">
        <f t="shared" si="9425"/>
        <v>0</v>
      </c>
      <c r="AU4618" s="16">
        <f t="shared" si="9426"/>
        <v>0</v>
      </c>
      <c r="AV4618" s="16">
        <f t="shared" si="9426"/>
        <v>13778.885</v>
      </c>
      <c r="AW4618" s="16">
        <f t="shared" si="9426"/>
        <v>0</v>
      </c>
      <c r="AX4618" s="16">
        <f t="shared" si="9426"/>
        <v>0</v>
      </c>
      <c r="AY4618" s="16">
        <f t="shared" si="9426"/>
        <v>0</v>
      </c>
      <c r="AZ4618" s="16">
        <f t="shared" si="9427"/>
        <v>0</v>
      </c>
      <c r="BA4618" s="16">
        <f t="shared" si="9427"/>
        <v>0</v>
      </c>
      <c r="BB4618" s="16">
        <f t="shared" si="9427"/>
        <v>0</v>
      </c>
      <c r="BC4618" s="16">
        <f t="shared" si="9427"/>
        <v>0</v>
      </c>
      <c r="BD4618" s="16">
        <f t="shared" si="9427"/>
        <v>0</v>
      </c>
      <c r="BE4618" s="16">
        <f t="shared" si="9427"/>
        <v>0</v>
      </c>
      <c r="BF4618" s="16">
        <f t="shared" si="9334"/>
        <v>76930.485000000001</v>
      </c>
      <c r="BG4618" s="16">
        <f t="shared" si="9335"/>
        <v>65612.2</v>
      </c>
      <c r="BH4618" s="16">
        <f t="shared" si="9336"/>
        <v>65969.2</v>
      </c>
      <c r="BI4618" s="56">
        <f t="shared" si="9427"/>
        <v>-13778.885</v>
      </c>
      <c r="BJ4618" s="16">
        <f t="shared" si="9354"/>
        <v>63151.6</v>
      </c>
      <c r="BK4618" s="16">
        <f t="shared" si="9427"/>
        <v>0</v>
      </c>
    </row>
    <row r="4619" spans="1:63" ht="173.25" x14ac:dyDescent="0.25">
      <c r="A4619" s="10" t="s">
        <v>914</v>
      </c>
      <c r="B4619" s="10" t="s">
        <v>8</v>
      </c>
      <c r="C4619" s="10" t="s">
        <v>11</v>
      </c>
      <c r="D4619" s="10" t="s">
        <v>67</v>
      </c>
      <c r="E4619" s="10" t="s">
        <v>70</v>
      </c>
      <c r="F4619" s="11" t="s">
        <v>32</v>
      </c>
      <c r="G4619" s="16">
        <v>15927.8</v>
      </c>
      <c r="H4619" s="16">
        <f t="shared" si="9428"/>
        <v>47223.8</v>
      </c>
      <c r="I4619" s="16">
        <v>63151.6</v>
      </c>
      <c r="J4619" s="16">
        <v>0</v>
      </c>
      <c r="K4619" s="16">
        <f t="shared" si="9429"/>
        <v>65612.2</v>
      </c>
      <c r="L4619" s="16">
        <v>65612.2</v>
      </c>
      <c r="M4619" s="16">
        <v>65969.2</v>
      </c>
      <c r="N4619" s="16"/>
      <c r="O4619" s="16"/>
      <c r="P4619" s="16"/>
      <c r="Q4619" s="16">
        <f t="shared" si="9410"/>
        <v>47223.8</v>
      </c>
      <c r="R4619" s="16">
        <f t="shared" si="9404"/>
        <v>63151.6</v>
      </c>
      <c r="S4619" s="16">
        <f t="shared" si="9411"/>
        <v>65612.2</v>
      </c>
      <c r="T4619" s="16">
        <f t="shared" si="9405"/>
        <v>65612.2</v>
      </c>
      <c r="U4619" s="16">
        <f t="shared" si="9406"/>
        <v>65969.2</v>
      </c>
      <c r="V4619" s="16"/>
      <c r="W4619" s="16"/>
      <c r="X4619" s="16"/>
      <c r="Y4619" s="16"/>
      <c r="Z4619" s="16"/>
      <c r="AA4619" s="16">
        <f t="shared" si="9355"/>
        <v>63151.6</v>
      </c>
      <c r="AB4619" s="16">
        <f t="shared" si="9356"/>
        <v>65612.2</v>
      </c>
      <c r="AC4619" s="16">
        <f t="shared" si="9357"/>
        <v>65969.2</v>
      </c>
      <c r="AD4619" s="16"/>
      <c r="AE4619" s="16"/>
      <c r="AF4619" s="16"/>
      <c r="AG4619" s="16"/>
      <c r="AH4619" s="16"/>
      <c r="AI4619" s="16"/>
      <c r="AJ4619" s="16"/>
      <c r="AK4619" s="16">
        <f t="shared" si="9430"/>
        <v>63151.6</v>
      </c>
      <c r="AL4619" s="16">
        <f t="shared" si="9431"/>
        <v>65612.2</v>
      </c>
      <c r="AM4619" s="16">
        <f t="shared" si="9432"/>
        <v>65969.2</v>
      </c>
      <c r="AN4619" s="16"/>
      <c r="AO4619" s="16">
        <f t="shared" si="9433"/>
        <v>63151.6</v>
      </c>
      <c r="AP4619" s="16"/>
      <c r="AQ4619" s="16"/>
      <c r="AR4619" s="16"/>
      <c r="AS4619" s="16"/>
      <c r="AT4619" s="16"/>
      <c r="AU4619" s="16"/>
      <c r="AV4619" s="16">
        <v>13778.885</v>
      </c>
      <c r="AW4619" s="16"/>
      <c r="AX4619" s="16"/>
      <c r="AY4619" s="16"/>
      <c r="AZ4619" s="16"/>
      <c r="BA4619" s="16"/>
      <c r="BB4619" s="16"/>
      <c r="BC4619" s="16"/>
      <c r="BD4619" s="16"/>
      <c r="BE4619" s="16"/>
      <c r="BF4619" s="16">
        <f t="shared" si="9334"/>
        <v>76930.485000000001</v>
      </c>
      <c r="BG4619" s="16">
        <f t="shared" si="9335"/>
        <v>65612.2</v>
      </c>
      <c r="BH4619" s="16">
        <f t="shared" si="9336"/>
        <v>65969.2</v>
      </c>
      <c r="BI4619" s="56">
        <v>-13778.885</v>
      </c>
      <c r="BJ4619" s="16">
        <f t="shared" si="9354"/>
        <v>63151.6</v>
      </c>
      <c r="BK4619" s="16"/>
    </row>
    <row r="4620" spans="1:63" x14ac:dyDescent="0.25">
      <c r="A4620" s="10" t="s">
        <v>914</v>
      </c>
      <c r="B4620" s="10" t="s">
        <v>8</v>
      </c>
      <c r="C4620" s="10" t="s">
        <v>11</v>
      </c>
      <c r="D4620" s="23" t="s">
        <v>73</v>
      </c>
      <c r="E4620" s="23"/>
      <c r="F4620" s="11" t="s">
        <v>74</v>
      </c>
      <c r="G4620" s="16">
        <f>G4621</f>
        <v>16.399999999999999</v>
      </c>
      <c r="H4620" s="16">
        <f t="shared" si="9428"/>
        <v>0.10000000000000142</v>
      </c>
      <c r="I4620" s="16">
        <f t="shared" ref="I4620:J4622" si="9434">I4621</f>
        <v>16.5</v>
      </c>
      <c r="J4620" s="16">
        <f t="shared" si="9434"/>
        <v>16.8</v>
      </c>
      <c r="K4620" s="16">
        <f t="shared" si="9429"/>
        <v>0.39999999999999858</v>
      </c>
      <c r="L4620" s="16">
        <f t="shared" ref="L4620:P4622" si="9435">L4621</f>
        <v>17.2</v>
      </c>
      <c r="M4620" s="16">
        <f t="shared" si="9435"/>
        <v>17.3</v>
      </c>
      <c r="N4620" s="16">
        <f t="shared" si="9435"/>
        <v>0</v>
      </c>
      <c r="O4620" s="16">
        <f t="shared" si="9435"/>
        <v>0</v>
      </c>
      <c r="P4620" s="16">
        <f t="shared" si="9435"/>
        <v>0</v>
      </c>
      <c r="Q4620" s="16">
        <f t="shared" si="9410"/>
        <v>0.10000000000000142</v>
      </c>
      <c r="R4620" s="16">
        <f t="shared" si="9404"/>
        <v>16.5</v>
      </c>
      <c r="S4620" s="16">
        <f t="shared" si="9411"/>
        <v>0.39999999999999858</v>
      </c>
      <c r="T4620" s="16">
        <f t="shared" si="9405"/>
        <v>17.2</v>
      </c>
      <c r="U4620" s="16">
        <f t="shared" si="9406"/>
        <v>17.3</v>
      </c>
      <c r="V4620" s="16">
        <f t="shared" ref="V4620:X4622" si="9436">V4621</f>
        <v>0</v>
      </c>
      <c r="W4620" s="16">
        <f t="shared" si="9436"/>
        <v>0</v>
      </c>
      <c r="X4620" s="16">
        <f t="shared" si="9436"/>
        <v>0</v>
      </c>
      <c r="Y4620" s="16">
        <f t="shared" ref="Y4620:Z4622" si="9437">Y4621</f>
        <v>0</v>
      </c>
      <c r="Z4620" s="16">
        <f t="shared" si="9437"/>
        <v>0</v>
      </c>
      <c r="AA4620" s="16">
        <f t="shared" si="9355"/>
        <v>16.5</v>
      </c>
      <c r="AB4620" s="16">
        <f t="shared" si="9356"/>
        <v>17.2</v>
      </c>
      <c r="AC4620" s="16">
        <f t="shared" si="9357"/>
        <v>17.3</v>
      </c>
      <c r="AD4620" s="16">
        <f t="shared" ref="AD4620:AE4624" si="9438">AD4621</f>
        <v>0</v>
      </c>
      <c r="AE4620" s="16">
        <f t="shared" si="9438"/>
        <v>0</v>
      </c>
      <c r="AF4620" s="16">
        <f>AF4621</f>
        <v>0</v>
      </c>
      <c r="AG4620" s="16">
        <f t="shared" ref="AG4620:AH4624" si="9439">AG4621</f>
        <v>0</v>
      </c>
      <c r="AH4620" s="16">
        <f t="shared" si="9439"/>
        <v>0</v>
      </c>
      <c r="AI4620" s="16">
        <f t="shared" ref="AI4620:AJ4624" si="9440">AI4621</f>
        <v>0</v>
      </c>
      <c r="AJ4620" s="16">
        <f t="shared" si="9440"/>
        <v>0</v>
      </c>
      <c r="AK4620" s="16">
        <f t="shared" si="9430"/>
        <v>16.5</v>
      </c>
      <c r="AL4620" s="16">
        <f t="shared" si="9431"/>
        <v>17.2</v>
      </c>
      <c r="AM4620" s="16">
        <f t="shared" si="9432"/>
        <v>17.3</v>
      </c>
      <c r="AN4620" s="16">
        <f>AN4621</f>
        <v>0</v>
      </c>
      <c r="AO4620" s="16">
        <f t="shared" si="9433"/>
        <v>16.5</v>
      </c>
      <c r="AP4620" s="16">
        <f t="shared" ref="AP4620:AT4624" si="9441">AP4621</f>
        <v>0</v>
      </c>
      <c r="AQ4620" s="16">
        <f t="shared" si="9441"/>
        <v>0</v>
      </c>
      <c r="AR4620" s="16">
        <f t="shared" si="9441"/>
        <v>0</v>
      </c>
      <c r="AS4620" s="16">
        <f t="shared" si="9441"/>
        <v>0</v>
      </c>
      <c r="AT4620" s="16">
        <f t="shared" si="9441"/>
        <v>0</v>
      </c>
      <c r="AU4620" s="16">
        <f t="shared" ref="AU4620:AY4624" si="9442">AU4621</f>
        <v>0</v>
      </c>
      <c r="AV4620" s="16">
        <f t="shared" si="9442"/>
        <v>0</v>
      </c>
      <c r="AW4620" s="16">
        <f t="shared" si="9442"/>
        <v>0</v>
      </c>
      <c r="AX4620" s="16">
        <f t="shared" si="9442"/>
        <v>0</v>
      </c>
      <c r="AY4620" s="16">
        <f t="shared" si="9442"/>
        <v>0</v>
      </c>
      <c r="AZ4620" s="16">
        <f t="shared" ref="AZ4620:BC4624" si="9443">AZ4621</f>
        <v>0</v>
      </c>
      <c r="BA4620" s="16">
        <f t="shared" ref="BA4620:BB4624" si="9444">BA4621</f>
        <v>0.1</v>
      </c>
      <c r="BB4620" s="16">
        <f t="shared" si="9444"/>
        <v>0</v>
      </c>
      <c r="BC4620" s="16">
        <f t="shared" si="9443"/>
        <v>0</v>
      </c>
      <c r="BD4620" s="16">
        <f t="shared" ref="BD4620:BE4624" si="9445">BD4621</f>
        <v>0.1</v>
      </c>
      <c r="BE4620" s="16">
        <f t="shared" si="9445"/>
        <v>0</v>
      </c>
      <c r="BF4620" s="16">
        <f t="shared" si="9334"/>
        <v>16.5</v>
      </c>
      <c r="BG4620" s="16">
        <f t="shared" si="9335"/>
        <v>17.3</v>
      </c>
      <c r="BH4620" s="16">
        <f t="shared" si="9336"/>
        <v>17.400000000000002</v>
      </c>
      <c r="BI4620" s="16">
        <f>BI4621</f>
        <v>0</v>
      </c>
      <c r="BJ4620" s="16">
        <f t="shared" si="9354"/>
        <v>16.5</v>
      </c>
      <c r="BK4620" s="16">
        <f>BK4621</f>
        <v>0</v>
      </c>
    </row>
    <row r="4621" spans="1:63" ht="47.25" x14ac:dyDescent="0.25">
      <c r="A4621" s="10" t="s">
        <v>914</v>
      </c>
      <c r="B4621" s="10" t="s">
        <v>8</v>
      </c>
      <c r="C4621" s="10" t="s">
        <v>11</v>
      </c>
      <c r="D4621" s="17" t="s">
        <v>165</v>
      </c>
      <c r="E4621" s="17"/>
      <c r="F4621" s="11" t="s">
        <v>853</v>
      </c>
      <c r="G4621" s="16">
        <f>G4622</f>
        <v>16.399999999999999</v>
      </c>
      <c r="H4621" s="16">
        <f t="shared" si="9428"/>
        <v>0.10000000000000142</v>
      </c>
      <c r="I4621" s="16">
        <f t="shared" si="9434"/>
        <v>16.5</v>
      </c>
      <c r="J4621" s="16">
        <f t="shared" si="9434"/>
        <v>16.8</v>
      </c>
      <c r="K4621" s="16">
        <f t="shared" si="9429"/>
        <v>0.39999999999999858</v>
      </c>
      <c r="L4621" s="16">
        <f t="shared" si="9435"/>
        <v>17.2</v>
      </c>
      <c r="M4621" s="16">
        <f t="shared" si="9435"/>
        <v>17.3</v>
      </c>
      <c r="N4621" s="16">
        <f t="shared" si="9435"/>
        <v>0</v>
      </c>
      <c r="O4621" s="16">
        <f t="shared" si="9435"/>
        <v>0</v>
      </c>
      <c r="P4621" s="16">
        <f t="shared" si="9435"/>
        <v>0</v>
      </c>
      <c r="Q4621" s="16">
        <f t="shared" si="9410"/>
        <v>0.10000000000000142</v>
      </c>
      <c r="R4621" s="16">
        <f t="shared" si="9404"/>
        <v>16.5</v>
      </c>
      <c r="S4621" s="16">
        <f t="shared" si="9411"/>
        <v>0.39999999999999858</v>
      </c>
      <c r="T4621" s="16">
        <f t="shared" si="9405"/>
        <v>17.2</v>
      </c>
      <c r="U4621" s="16">
        <f t="shared" si="9406"/>
        <v>17.3</v>
      </c>
      <c r="V4621" s="16">
        <f t="shared" si="9436"/>
        <v>0</v>
      </c>
      <c r="W4621" s="16">
        <f t="shared" si="9436"/>
        <v>0</v>
      </c>
      <c r="X4621" s="16">
        <f t="shared" si="9436"/>
        <v>0</v>
      </c>
      <c r="Y4621" s="16">
        <f t="shared" si="9437"/>
        <v>0</v>
      </c>
      <c r="Z4621" s="16">
        <f t="shared" si="9437"/>
        <v>0</v>
      </c>
      <c r="AA4621" s="16">
        <f t="shared" si="9355"/>
        <v>16.5</v>
      </c>
      <c r="AB4621" s="16">
        <f t="shared" si="9356"/>
        <v>17.2</v>
      </c>
      <c r="AC4621" s="16">
        <f t="shared" si="9357"/>
        <v>17.3</v>
      </c>
      <c r="AD4621" s="16">
        <f t="shared" si="9438"/>
        <v>0</v>
      </c>
      <c r="AE4621" s="16">
        <f t="shared" si="9438"/>
        <v>0</v>
      </c>
      <c r="AF4621" s="16">
        <f>AF4622</f>
        <v>0</v>
      </c>
      <c r="AG4621" s="16">
        <f t="shared" si="9439"/>
        <v>0</v>
      </c>
      <c r="AH4621" s="16">
        <f t="shared" si="9439"/>
        <v>0</v>
      </c>
      <c r="AI4621" s="16">
        <f t="shared" si="9440"/>
        <v>0</v>
      </c>
      <c r="AJ4621" s="16">
        <f t="shared" si="9440"/>
        <v>0</v>
      </c>
      <c r="AK4621" s="16">
        <f t="shared" si="9430"/>
        <v>16.5</v>
      </c>
      <c r="AL4621" s="16">
        <f t="shared" si="9431"/>
        <v>17.2</v>
      </c>
      <c r="AM4621" s="16">
        <f t="shared" si="9432"/>
        <v>17.3</v>
      </c>
      <c r="AN4621" s="16">
        <f>AN4622</f>
        <v>0</v>
      </c>
      <c r="AO4621" s="16">
        <f t="shared" si="9433"/>
        <v>16.5</v>
      </c>
      <c r="AP4621" s="16">
        <f t="shared" si="9441"/>
        <v>0</v>
      </c>
      <c r="AQ4621" s="16">
        <f t="shared" si="9441"/>
        <v>0</v>
      </c>
      <c r="AR4621" s="16">
        <f t="shared" si="9441"/>
        <v>0</v>
      </c>
      <c r="AS4621" s="16">
        <f t="shared" si="9441"/>
        <v>0</v>
      </c>
      <c r="AT4621" s="16">
        <f t="shared" si="9441"/>
        <v>0</v>
      </c>
      <c r="AU4621" s="16">
        <f t="shared" si="9442"/>
        <v>0</v>
      </c>
      <c r="AV4621" s="16">
        <f t="shared" si="9442"/>
        <v>0</v>
      </c>
      <c r="AW4621" s="16">
        <f t="shared" si="9442"/>
        <v>0</v>
      </c>
      <c r="AX4621" s="16">
        <f t="shared" si="9442"/>
        <v>0</v>
      </c>
      <c r="AY4621" s="16">
        <f t="shared" si="9442"/>
        <v>0</v>
      </c>
      <c r="AZ4621" s="16">
        <f t="shared" si="9443"/>
        <v>0</v>
      </c>
      <c r="BA4621" s="16">
        <f t="shared" si="9444"/>
        <v>0.1</v>
      </c>
      <c r="BB4621" s="16">
        <f t="shared" si="9444"/>
        <v>0</v>
      </c>
      <c r="BC4621" s="16">
        <f t="shared" si="9443"/>
        <v>0</v>
      </c>
      <c r="BD4621" s="16">
        <f t="shared" si="9445"/>
        <v>0.1</v>
      </c>
      <c r="BE4621" s="16">
        <f t="shared" si="9445"/>
        <v>0</v>
      </c>
      <c r="BF4621" s="16">
        <f t="shared" si="9334"/>
        <v>16.5</v>
      </c>
      <c r="BG4621" s="16">
        <f t="shared" si="9335"/>
        <v>17.3</v>
      </c>
      <c r="BH4621" s="16">
        <f t="shared" si="9336"/>
        <v>17.400000000000002</v>
      </c>
      <c r="BI4621" s="16">
        <f>BI4622</f>
        <v>0</v>
      </c>
      <c r="BJ4621" s="16">
        <f t="shared" si="9354"/>
        <v>16.5</v>
      </c>
      <c r="BK4621" s="16">
        <f>BK4622</f>
        <v>0</v>
      </c>
    </row>
    <row r="4622" spans="1:63" ht="110.25" x14ac:dyDescent="0.25">
      <c r="A4622" s="10" t="s">
        <v>914</v>
      </c>
      <c r="B4622" s="10" t="s">
        <v>8</v>
      </c>
      <c r="C4622" s="10" t="s">
        <v>11</v>
      </c>
      <c r="D4622" s="23" t="s">
        <v>916</v>
      </c>
      <c r="E4622" s="23"/>
      <c r="F4622" s="11" t="s">
        <v>963</v>
      </c>
      <c r="G4622" s="16">
        <f>G4623</f>
        <v>16.399999999999999</v>
      </c>
      <c r="H4622" s="16">
        <f t="shared" si="9428"/>
        <v>0.10000000000000142</v>
      </c>
      <c r="I4622" s="16">
        <f t="shared" si="9434"/>
        <v>16.5</v>
      </c>
      <c r="J4622" s="16">
        <f t="shared" si="9434"/>
        <v>16.8</v>
      </c>
      <c r="K4622" s="16">
        <f t="shared" si="9429"/>
        <v>0.39999999999999858</v>
      </c>
      <c r="L4622" s="16">
        <f t="shared" si="9435"/>
        <v>17.2</v>
      </c>
      <c r="M4622" s="16">
        <f t="shared" si="9435"/>
        <v>17.3</v>
      </c>
      <c r="N4622" s="16">
        <f t="shared" si="9435"/>
        <v>0</v>
      </c>
      <c r="O4622" s="16">
        <f t="shared" si="9435"/>
        <v>0</v>
      </c>
      <c r="P4622" s="16">
        <f t="shared" si="9435"/>
        <v>0</v>
      </c>
      <c r="Q4622" s="16">
        <f t="shared" si="9410"/>
        <v>0.10000000000000142</v>
      </c>
      <c r="R4622" s="16">
        <f t="shared" si="9404"/>
        <v>16.5</v>
      </c>
      <c r="S4622" s="16">
        <f t="shared" si="9411"/>
        <v>0.39999999999999858</v>
      </c>
      <c r="T4622" s="16">
        <f t="shared" si="9405"/>
        <v>17.2</v>
      </c>
      <c r="U4622" s="16">
        <f t="shared" si="9406"/>
        <v>17.3</v>
      </c>
      <c r="V4622" s="16">
        <f t="shared" si="9436"/>
        <v>0</v>
      </c>
      <c r="W4622" s="16">
        <f t="shared" si="9436"/>
        <v>0</v>
      </c>
      <c r="X4622" s="16">
        <f t="shared" si="9436"/>
        <v>0</v>
      </c>
      <c r="Y4622" s="16">
        <f t="shared" si="9437"/>
        <v>0</v>
      </c>
      <c r="Z4622" s="16">
        <f t="shared" si="9437"/>
        <v>0</v>
      </c>
      <c r="AA4622" s="16">
        <f t="shared" si="9355"/>
        <v>16.5</v>
      </c>
      <c r="AB4622" s="16">
        <f t="shared" si="9356"/>
        <v>17.2</v>
      </c>
      <c r="AC4622" s="16">
        <f t="shared" si="9357"/>
        <v>17.3</v>
      </c>
      <c r="AD4622" s="16">
        <f t="shared" si="9438"/>
        <v>0</v>
      </c>
      <c r="AE4622" s="16">
        <f t="shared" si="9438"/>
        <v>0</v>
      </c>
      <c r="AF4622" s="16">
        <f>AF4623</f>
        <v>0</v>
      </c>
      <c r="AG4622" s="16">
        <f t="shared" si="9439"/>
        <v>0</v>
      </c>
      <c r="AH4622" s="16">
        <f t="shared" si="9439"/>
        <v>0</v>
      </c>
      <c r="AI4622" s="16">
        <f t="shared" si="9440"/>
        <v>0</v>
      </c>
      <c r="AJ4622" s="16">
        <f t="shared" si="9440"/>
        <v>0</v>
      </c>
      <c r="AK4622" s="16">
        <f t="shared" si="9430"/>
        <v>16.5</v>
      </c>
      <c r="AL4622" s="16">
        <f t="shared" si="9431"/>
        <v>17.2</v>
      </c>
      <c r="AM4622" s="16">
        <f t="shared" si="9432"/>
        <v>17.3</v>
      </c>
      <c r="AN4622" s="16">
        <f>AN4623</f>
        <v>0</v>
      </c>
      <c r="AO4622" s="16">
        <f t="shared" si="9433"/>
        <v>16.5</v>
      </c>
      <c r="AP4622" s="16">
        <f t="shared" si="9441"/>
        <v>0</v>
      </c>
      <c r="AQ4622" s="16">
        <f t="shared" si="9441"/>
        <v>0</v>
      </c>
      <c r="AR4622" s="16">
        <f t="shared" si="9441"/>
        <v>0</v>
      </c>
      <c r="AS4622" s="16">
        <f t="shared" si="9441"/>
        <v>0</v>
      </c>
      <c r="AT4622" s="16">
        <f t="shared" si="9441"/>
        <v>0</v>
      </c>
      <c r="AU4622" s="16">
        <f t="shared" si="9442"/>
        <v>0</v>
      </c>
      <c r="AV4622" s="16">
        <f t="shared" si="9442"/>
        <v>0</v>
      </c>
      <c r="AW4622" s="16">
        <f t="shared" si="9442"/>
        <v>0</v>
      </c>
      <c r="AX4622" s="16">
        <f t="shared" si="9442"/>
        <v>0</v>
      </c>
      <c r="AY4622" s="16">
        <f t="shared" si="9442"/>
        <v>0</v>
      </c>
      <c r="AZ4622" s="16">
        <f t="shared" si="9443"/>
        <v>0</v>
      </c>
      <c r="BA4622" s="16">
        <f t="shared" si="9444"/>
        <v>0.1</v>
      </c>
      <c r="BB4622" s="16">
        <f t="shared" si="9444"/>
        <v>0</v>
      </c>
      <c r="BC4622" s="16">
        <f t="shared" si="9443"/>
        <v>0</v>
      </c>
      <c r="BD4622" s="16">
        <f t="shared" si="9445"/>
        <v>0.1</v>
      </c>
      <c r="BE4622" s="16">
        <f t="shared" si="9445"/>
        <v>0</v>
      </c>
      <c r="BF4622" s="16">
        <f t="shared" si="9334"/>
        <v>16.5</v>
      </c>
      <c r="BG4622" s="16">
        <f t="shared" si="9335"/>
        <v>17.3</v>
      </c>
      <c r="BH4622" s="16">
        <f t="shared" si="9336"/>
        <v>17.400000000000002</v>
      </c>
      <c r="BI4622" s="16">
        <f>BI4623</f>
        <v>0</v>
      </c>
      <c r="BJ4622" s="16">
        <f t="shared" si="9354"/>
        <v>16.5</v>
      </c>
      <c r="BK4622" s="16">
        <f>BK4623</f>
        <v>0</v>
      </c>
    </row>
    <row r="4623" spans="1:63" ht="47.25" x14ac:dyDescent="0.25">
      <c r="A4623" s="10" t="s">
        <v>914</v>
      </c>
      <c r="B4623" s="10" t="s">
        <v>8</v>
      </c>
      <c r="C4623" s="10" t="s">
        <v>11</v>
      </c>
      <c r="D4623" s="23" t="s">
        <v>916</v>
      </c>
      <c r="E4623" s="10" t="s">
        <v>50</v>
      </c>
      <c r="F4623" s="11" t="s">
        <v>21</v>
      </c>
      <c r="G4623" s="16">
        <f>G4624</f>
        <v>16.399999999999999</v>
      </c>
      <c r="H4623" s="16">
        <f t="shared" si="9428"/>
        <v>0.10000000000000142</v>
      </c>
      <c r="I4623" s="16">
        <f>I4624</f>
        <v>16.5</v>
      </c>
      <c r="J4623" s="16">
        <f>J4624</f>
        <v>16.8</v>
      </c>
      <c r="K4623" s="16">
        <f t="shared" si="9429"/>
        <v>0.39999999999999858</v>
      </c>
      <c r="L4623" s="16">
        <f t="shared" ref="L4623:P4624" si="9446">L4624</f>
        <v>17.2</v>
      </c>
      <c r="M4623" s="16">
        <f t="shared" si="9446"/>
        <v>17.3</v>
      </c>
      <c r="N4623" s="16">
        <f t="shared" si="9446"/>
        <v>0</v>
      </c>
      <c r="O4623" s="16">
        <f t="shared" si="9446"/>
        <v>0</v>
      </c>
      <c r="P4623" s="16">
        <f t="shared" si="9446"/>
        <v>0</v>
      </c>
      <c r="Q4623" s="16">
        <f t="shared" si="9410"/>
        <v>0.10000000000000142</v>
      </c>
      <c r="R4623" s="16">
        <f t="shared" si="9404"/>
        <v>16.5</v>
      </c>
      <c r="S4623" s="16">
        <f t="shared" si="9411"/>
        <v>0.39999999999999858</v>
      </c>
      <c r="T4623" s="16">
        <f t="shared" si="9405"/>
        <v>17.2</v>
      </c>
      <c r="U4623" s="16">
        <f t="shared" si="9406"/>
        <v>17.3</v>
      </c>
      <c r="V4623" s="16">
        <f t="shared" ref="V4623:Z4624" si="9447">V4624</f>
        <v>0</v>
      </c>
      <c r="W4623" s="16">
        <f t="shared" si="9447"/>
        <v>0</v>
      </c>
      <c r="X4623" s="16">
        <f t="shared" si="9447"/>
        <v>0</v>
      </c>
      <c r="Y4623" s="16">
        <f t="shared" si="9447"/>
        <v>0</v>
      </c>
      <c r="Z4623" s="16">
        <f t="shared" si="9447"/>
        <v>0</v>
      </c>
      <c r="AA4623" s="16">
        <f t="shared" si="9355"/>
        <v>16.5</v>
      </c>
      <c r="AB4623" s="16">
        <f t="shared" si="9356"/>
        <v>17.2</v>
      </c>
      <c r="AC4623" s="16">
        <f t="shared" si="9357"/>
        <v>17.3</v>
      </c>
      <c r="AD4623" s="16">
        <f t="shared" si="9438"/>
        <v>0</v>
      </c>
      <c r="AE4623" s="16">
        <f t="shared" si="9438"/>
        <v>0</v>
      </c>
      <c r="AF4623" s="16">
        <f>AF4624</f>
        <v>0</v>
      </c>
      <c r="AG4623" s="16">
        <f t="shared" si="9439"/>
        <v>0</v>
      </c>
      <c r="AH4623" s="16">
        <f t="shared" si="9439"/>
        <v>0</v>
      </c>
      <c r="AI4623" s="16">
        <f t="shared" si="9440"/>
        <v>0</v>
      </c>
      <c r="AJ4623" s="16">
        <f t="shared" si="9440"/>
        <v>0</v>
      </c>
      <c r="AK4623" s="16">
        <f t="shared" si="9430"/>
        <v>16.5</v>
      </c>
      <c r="AL4623" s="16">
        <f t="shared" si="9431"/>
        <v>17.2</v>
      </c>
      <c r="AM4623" s="16">
        <f t="shared" si="9432"/>
        <v>17.3</v>
      </c>
      <c r="AN4623" s="16">
        <f>AN4624</f>
        <v>0</v>
      </c>
      <c r="AO4623" s="16">
        <f t="shared" si="9433"/>
        <v>16.5</v>
      </c>
      <c r="AP4623" s="16">
        <f t="shared" si="9441"/>
        <v>0</v>
      </c>
      <c r="AQ4623" s="16">
        <f t="shared" si="9441"/>
        <v>0</v>
      </c>
      <c r="AR4623" s="16">
        <f t="shared" si="9441"/>
        <v>0</v>
      </c>
      <c r="AS4623" s="16">
        <f t="shared" si="9441"/>
        <v>0</v>
      </c>
      <c r="AT4623" s="16">
        <f t="shared" si="9441"/>
        <v>0</v>
      </c>
      <c r="AU4623" s="16">
        <f t="shared" si="9442"/>
        <v>0</v>
      </c>
      <c r="AV4623" s="16">
        <f t="shared" si="9442"/>
        <v>0</v>
      </c>
      <c r="AW4623" s="16">
        <f t="shared" si="9442"/>
        <v>0</v>
      </c>
      <c r="AX4623" s="16">
        <f t="shared" si="9442"/>
        <v>0</v>
      </c>
      <c r="AY4623" s="16">
        <f t="shared" si="9442"/>
        <v>0</v>
      </c>
      <c r="AZ4623" s="16">
        <f t="shared" si="9443"/>
        <v>0</v>
      </c>
      <c r="BA4623" s="16">
        <f t="shared" si="9444"/>
        <v>0.1</v>
      </c>
      <c r="BB4623" s="16">
        <f t="shared" si="9444"/>
        <v>0</v>
      </c>
      <c r="BC4623" s="16">
        <f t="shared" si="9443"/>
        <v>0</v>
      </c>
      <c r="BD4623" s="16">
        <f t="shared" si="9445"/>
        <v>0.1</v>
      </c>
      <c r="BE4623" s="16">
        <f t="shared" si="9445"/>
        <v>0</v>
      </c>
      <c r="BF4623" s="16">
        <f t="shared" si="9334"/>
        <v>16.5</v>
      </c>
      <c r="BG4623" s="16">
        <f t="shared" si="9335"/>
        <v>17.3</v>
      </c>
      <c r="BH4623" s="16">
        <f t="shared" si="9336"/>
        <v>17.400000000000002</v>
      </c>
      <c r="BI4623" s="16">
        <f>BI4624</f>
        <v>0</v>
      </c>
      <c r="BJ4623" s="16">
        <f t="shared" si="9354"/>
        <v>16.5</v>
      </c>
      <c r="BK4623" s="16">
        <f>BK4624</f>
        <v>0</v>
      </c>
    </row>
    <row r="4624" spans="1:63" ht="47.25" x14ac:dyDescent="0.25">
      <c r="A4624" s="10" t="s">
        <v>914</v>
      </c>
      <c r="B4624" s="10" t="s">
        <v>8</v>
      </c>
      <c r="C4624" s="10" t="s">
        <v>11</v>
      </c>
      <c r="D4624" s="23" t="s">
        <v>916</v>
      </c>
      <c r="E4624" s="10" t="s">
        <v>51</v>
      </c>
      <c r="F4624" s="11" t="s">
        <v>22</v>
      </c>
      <c r="G4624" s="16">
        <f>G4625</f>
        <v>16.399999999999999</v>
      </c>
      <c r="H4624" s="16">
        <f t="shared" si="9428"/>
        <v>0.10000000000000142</v>
      </c>
      <c r="I4624" s="16">
        <f>I4625</f>
        <v>16.5</v>
      </c>
      <c r="J4624" s="16">
        <f>J4625</f>
        <v>16.8</v>
      </c>
      <c r="K4624" s="16">
        <f t="shared" si="9429"/>
        <v>0.39999999999999858</v>
      </c>
      <c r="L4624" s="16">
        <f t="shared" si="9446"/>
        <v>17.2</v>
      </c>
      <c r="M4624" s="16">
        <f t="shared" si="9446"/>
        <v>17.3</v>
      </c>
      <c r="N4624" s="16">
        <f t="shared" si="9446"/>
        <v>0</v>
      </c>
      <c r="O4624" s="16">
        <f t="shared" si="9446"/>
        <v>0</v>
      </c>
      <c r="P4624" s="16">
        <f t="shared" si="9446"/>
        <v>0</v>
      </c>
      <c r="Q4624" s="16">
        <f t="shared" si="9410"/>
        <v>0.10000000000000142</v>
      </c>
      <c r="R4624" s="16">
        <f t="shared" si="9404"/>
        <v>16.5</v>
      </c>
      <c r="S4624" s="16">
        <f t="shared" si="9411"/>
        <v>0.39999999999999858</v>
      </c>
      <c r="T4624" s="16">
        <f t="shared" si="9405"/>
        <v>17.2</v>
      </c>
      <c r="U4624" s="16">
        <f t="shared" si="9406"/>
        <v>17.3</v>
      </c>
      <c r="V4624" s="16">
        <f t="shared" si="9447"/>
        <v>0</v>
      </c>
      <c r="W4624" s="16">
        <f t="shared" si="9447"/>
        <v>0</v>
      </c>
      <c r="X4624" s="16">
        <f t="shared" si="9447"/>
        <v>0</v>
      </c>
      <c r="Y4624" s="16">
        <f t="shared" si="9447"/>
        <v>0</v>
      </c>
      <c r="Z4624" s="16">
        <f t="shared" si="9447"/>
        <v>0</v>
      </c>
      <c r="AA4624" s="16">
        <f t="shared" si="9355"/>
        <v>16.5</v>
      </c>
      <c r="AB4624" s="16">
        <f t="shared" si="9356"/>
        <v>17.2</v>
      </c>
      <c r="AC4624" s="16">
        <f t="shared" si="9357"/>
        <v>17.3</v>
      </c>
      <c r="AD4624" s="16">
        <f t="shared" si="9438"/>
        <v>0</v>
      </c>
      <c r="AE4624" s="16">
        <f t="shared" si="9438"/>
        <v>0</v>
      </c>
      <c r="AF4624" s="16">
        <f>AF4625</f>
        <v>0</v>
      </c>
      <c r="AG4624" s="16">
        <f t="shared" si="9439"/>
        <v>0</v>
      </c>
      <c r="AH4624" s="16">
        <f t="shared" si="9439"/>
        <v>0</v>
      </c>
      <c r="AI4624" s="16">
        <f t="shared" si="9440"/>
        <v>0</v>
      </c>
      <c r="AJ4624" s="16">
        <f t="shared" si="9440"/>
        <v>0</v>
      </c>
      <c r="AK4624" s="16">
        <f t="shared" si="9430"/>
        <v>16.5</v>
      </c>
      <c r="AL4624" s="16">
        <f t="shared" si="9431"/>
        <v>17.2</v>
      </c>
      <c r="AM4624" s="16">
        <f t="shared" si="9432"/>
        <v>17.3</v>
      </c>
      <c r="AN4624" s="16">
        <f>AN4625</f>
        <v>0</v>
      </c>
      <c r="AO4624" s="16">
        <f t="shared" si="9433"/>
        <v>16.5</v>
      </c>
      <c r="AP4624" s="16">
        <f t="shared" si="9441"/>
        <v>0</v>
      </c>
      <c r="AQ4624" s="16">
        <f t="shared" si="9441"/>
        <v>0</v>
      </c>
      <c r="AR4624" s="16">
        <f t="shared" si="9441"/>
        <v>0</v>
      </c>
      <c r="AS4624" s="16">
        <f t="shared" si="9441"/>
        <v>0</v>
      </c>
      <c r="AT4624" s="16">
        <f t="shared" si="9441"/>
        <v>0</v>
      </c>
      <c r="AU4624" s="16">
        <f t="shared" si="9442"/>
        <v>0</v>
      </c>
      <c r="AV4624" s="16">
        <f t="shared" si="9442"/>
        <v>0</v>
      </c>
      <c r="AW4624" s="16">
        <f t="shared" si="9442"/>
        <v>0</v>
      </c>
      <c r="AX4624" s="16">
        <f t="shared" si="9442"/>
        <v>0</v>
      </c>
      <c r="AY4624" s="16">
        <f t="shared" si="9442"/>
        <v>0</v>
      </c>
      <c r="AZ4624" s="16">
        <f t="shared" si="9443"/>
        <v>0</v>
      </c>
      <c r="BA4624" s="16">
        <f t="shared" si="9444"/>
        <v>0.1</v>
      </c>
      <c r="BB4624" s="16">
        <f t="shared" si="9444"/>
        <v>0</v>
      </c>
      <c r="BC4624" s="16">
        <f t="shared" si="9443"/>
        <v>0</v>
      </c>
      <c r="BD4624" s="16">
        <f t="shared" si="9445"/>
        <v>0.1</v>
      </c>
      <c r="BE4624" s="16">
        <f t="shared" si="9445"/>
        <v>0</v>
      </c>
      <c r="BF4624" s="16">
        <f t="shared" si="9334"/>
        <v>16.5</v>
      </c>
      <c r="BG4624" s="16">
        <f t="shared" si="9335"/>
        <v>17.3</v>
      </c>
      <c r="BH4624" s="16">
        <f t="shared" si="9336"/>
        <v>17.400000000000002</v>
      </c>
      <c r="BI4624" s="16">
        <f>BI4625</f>
        <v>0</v>
      </c>
      <c r="BJ4624" s="16">
        <f t="shared" si="9354"/>
        <v>16.5</v>
      </c>
      <c r="BK4624" s="16">
        <f>BK4625</f>
        <v>0</v>
      </c>
    </row>
    <row r="4625" spans="1:63" ht="31.5" x14ac:dyDescent="0.25">
      <c r="A4625" s="10" t="s">
        <v>914</v>
      </c>
      <c r="B4625" s="10" t="s">
        <v>8</v>
      </c>
      <c r="C4625" s="10" t="s">
        <v>11</v>
      </c>
      <c r="D4625" s="23" t="s">
        <v>916</v>
      </c>
      <c r="E4625" s="10" t="s">
        <v>52</v>
      </c>
      <c r="F4625" s="11" t="s">
        <v>23</v>
      </c>
      <c r="G4625" s="16">
        <v>16.399999999999999</v>
      </c>
      <c r="H4625" s="16">
        <f t="shared" si="9428"/>
        <v>0.10000000000000142</v>
      </c>
      <c r="I4625" s="16">
        <v>16.5</v>
      </c>
      <c r="J4625" s="16">
        <v>16.8</v>
      </c>
      <c r="K4625" s="16">
        <f t="shared" si="9429"/>
        <v>0.39999999999999858</v>
      </c>
      <c r="L4625" s="16">
        <v>17.2</v>
      </c>
      <c r="M4625" s="16">
        <v>17.3</v>
      </c>
      <c r="N4625" s="16"/>
      <c r="O4625" s="16"/>
      <c r="P4625" s="16"/>
      <c r="Q4625" s="16">
        <f t="shared" si="9410"/>
        <v>0.10000000000000142</v>
      </c>
      <c r="R4625" s="16">
        <f t="shared" si="9404"/>
        <v>16.5</v>
      </c>
      <c r="S4625" s="16">
        <f t="shared" si="9411"/>
        <v>0.39999999999999858</v>
      </c>
      <c r="T4625" s="16">
        <f t="shared" si="9405"/>
        <v>17.2</v>
      </c>
      <c r="U4625" s="16">
        <f t="shared" si="9406"/>
        <v>17.3</v>
      </c>
      <c r="V4625" s="16"/>
      <c r="W4625" s="16"/>
      <c r="X4625" s="16"/>
      <c r="Y4625" s="16"/>
      <c r="Z4625" s="16"/>
      <c r="AA4625" s="16">
        <f t="shared" si="9355"/>
        <v>16.5</v>
      </c>
      <c r="AB4625" s="16">
        <f t="shared" si="9356"/>
        <v>17.2</v>
      </c>
      <c r="AC4625" s="16">
        <f t="shared" si="9357"/>
        <v>17.3</v>
      </c>
      <c r="AD4625" s="16"/>
      <c r="AE4625" s="16"/>
      <c r="AF4625" s="16"/>
      <c r="AG4625" s="16"/>
      <c r="AH4625" s="16"/>
      <c r="AI4625" s="16"/>
      <c r="AJ4625" s="16"/>
      <c r="AK4625" s="16">
        <f t="shared" si="9430"/>
        <v>16.5</v>
      </c>
      <c r="AL4625" s="16">
        <f t="shared" si="9431"/>
        <v>17.2</v>
      </c>
      <c r="AM4625" s="16">
        <f t="shared" si="9432"/>
        <v>17.3</v>
      </c>
      <c r="AN4625" s="16"/>
      <c r="AO4625" s="16">
        <f t="shared" si="9433"/>
        <v>16.5</v>
      </c>
      <c r="AP4625" s="16"/>
      <c r="AQ4625" s="16"/>
      <c r="AR4625" s="16"/>
      <c r="AS4625" s="16"/>
      <c r="AT4625" s="16"/>
      <c r="AU4625" s="16"/>
      <c r="AV4625" s="16"/>
      <c r="AW4625" s="16"/>
      <c r="AX4625" s="16"/>
      <c r="AY4625" s="16"/>
      <c r="AZ4625" s="16"/>
      <c r="BA4625" s="16">
        <v>0.1</v>
      </c>
      <c r="BB4625" s="16"/>
      <c r="BC4625" s="16"/>
      <c r="BD4625" s="16">
        <v>0.1</v>
      </c>
      <c r="BE4625" s="16"/>
      <c r="BF4625" s="16">
        <f t="shared" si="9334"/>
        <v>16.5</v>
      </c>
      <c r="BG4625" s="16">
        <f t="shared" si="9335"/>
        <v>17.3</v>
      </c>
      <c r="BH4625" s="16">
        <f t="shared" si="9336"/>
        <v>17.400000000000002</v>
      </c>
      <c r="BI4625" s="16"/>
      <c r="BJ4625" s="16">
        <f t="shared" si="9354"/>
        <v>16.5</v>
      </c>
      <c r="BK4625" s="16"/>
    </row>
    <row r="4626" spans="1:63" s="46" customFormat="1" x14ac:dyDescent="0.25">
      <c r="A4626" s="6" t="s">
        <v>914</v>
      </c>
      <c r="B4626" s="6" t="s">
        <v>119</v>
      </c>
      <c r="C4626" s="6"/>
      <c r="D4626" s="6"/>
      <c r="E4626" s="6"/>
      <c r="F4626" s="20" t="s">
        <v>120</v>
      </c>
      <c r="G4626" s="14">
        <f>G4627+G4670</f>
        <v>191943</v>
      </c>
      <c r="H4626" s="14">
        <f t="shared" si="9428"/>
        <v>46297.699999999983</v>
      </c>
      <c r="I4626" s="14">
        <f>I4627+I4670</f>
        <v>238240.69999999998</v>
      </c>
      <c r="J4626" s="14">
        <f>J4627+J4670</f>
        <v>108260.70000000001</v>
      </c>
      <c r="K4626" s="14">
        <f t="shared" si="9429"/>
        <v>98586.299999999988</v>
      </c>
      <c r="L4626" s="14">
        <f>L4627+L4670</f>
        <v>206847</v>
      </c>
      <c r="M4626" s="14">
        <f>M4627+M4670</f>
        <v>202492.4</v>
      </c>
      <c r="N4626" s="14">
        <f>N4627+N4670</f>
        <v>14645</v>
      </c>
      <c r="O4626" s="14">
        <f>O4627+O4670</f>
        <v>80827.399999999994</v>
      </c>
      <c r="P4626" s="14">
        <f>P4627+P4670</f>
        <v>134822.20000000001</v>
      </c>
      <c r="Q4626" s="14">
        <f t="shared" si="9410"/>
        <v>60942.699999999983</v>
      </c>
      <c r="R4626" s="14">
        <f t="shared" si="9404"/>
        <v>252885.69999999998</v>
      </c>
      <c r="S4626" s="14">
        <f t="shared" si="9411"/>
        <v>179413.7</v>
      </c>
      <c r="T4626" s="14">
        <f t="shared" si="9405"/>
        <v>287674.40000000002</v>
      </c>
      <c r="U4626" s="14">
        <f t="shared" si="9406"/>
        <v>337314.6</v>
      </c>
      <c r="V4626" s="14">
        <f>V4627+V4670</f>
        <v>0</v>
      </c>
      <c r="W4626" s="14">
        <f>W4627+W4670</f>
        <v>0</v>
      </c>
      <c r="X4626" s="14">
        <f>X4627+X4670</f>
        <v>0</v>
      </c>
      <c r="Y4626" s="14">
        <f>Y4627+Y4670</f>
        <v>0</v>
      </c>
      <c r="Z4626" s="14">
        <f>Z4627+Z4670</f>
        <v>0</v>
      </c>
      <c r="AA4626" s="14">
        <f t="shared" si="9355"/>
        <v>252885.69999999998</v>
      </c>
      <c r="AB4626" s="14">
        <f t="shared" si="9356"/>
        <v>287674.40000000002</v>
      </c>
      <c r="AC4626" s="14">
        <f t="shared" si="9357"/>
        <v>337314.6</v>
      </c>
      <c r="AD4626" s="14">
        <f t="shared" ref="AD4626:AJ4626" si="9448">AD4627+AD4670</f>
        <v>0</v>
      </c>
      <c r="AE4626" s="14">
        <f t="shared" si="9448"/>
        <v>0</v>
      </c>
      <c r="AF4626" s="14">
        <f t="shared" si="9448"/>
        <v>0</v>
      </c>
      <c r="AG4626" s="14">
        <f t="shared" si="9448"/>
        <v>0</v>
      </c>
      <c r="AH4626" s="14">
        <f t="shared" si="9448"/>
        <v>0</v>
      </c>
      <c r="AI4626" s="14">
        <f t="shared" si="9448"/>
        <v>0</v>
      </c>
      <c r="AJ4626" s="14">
        <f t="shared" si="9448"/>
        <v>0</v>
      </c>
      <c r="AK4626" s="14">
        <f t="shared" si="9430"/>
        <v>252885.69999999998</v>
      </c>
      <c r="AL4626" s="14">
        <f t="shared" si="9431"/>
        <v>287674.40000000002</v>
      </c>
      <c r="AM4626" s="14">
        <f t="shared" si="9432"/>
        <v>337314.6</v>
      </c>
      <c r="AN4626" s="14">
        <f>AN4627+AN4670</f>
        <v>0</v>
      </c>
      <c r="AO4626" s="14">
        <f t="shared" si="9433"/>
        <v>252885.69999999998</v>
      </c>
      <c r="AP4626" s="14">
        <f t="shared" ref="AP4626:BK4626" si="9449">AP4627+AP4670</f>
        <v>0</v>
      </c>
      <c r="AQ4626" s="14">
        <f t="shared" si="9449"/>
        <v>0</v>
      </c>
      <c r="AR4626" s="14">
        <f t="shared" si="9449"/>
        <v>0</v>
      </c>
      <c r="AS4626" s="14">
        <f>AS4627+AS4670</f>
        <v>0</v>
      </c>
      <c r="AT4626" s="14">
        <f>AT4627+AT4670</f>
        <v>0</v>
      </c>
      <c r="AU4626" s="14">
        <f t="shared" si="9449"/>
        <v>39741.269</v>
      </c>
      <c r="AV4626" s="14">
        <f t="shared" si="9449"/>
        <v>11424.942000000001</v>
      </c>
      <c r="AW4626" s="14">
        <f t="shared" si="9449"/>
        <v>0</v>
      </c>
      <c r="AX4626" s="14">
        <f t="shared" si="9449"/>
        <v>0</v>
      </c>
      <c r="AY4626" s="14">
        <f t="shared" si="9449"/>
        <v>50471.3</v>
      </c>
      <c r="AZ4626" s="14">
        <f t="shared" si="9449"/>
        <v>0</v>
      </c>
      <c r="BA4626" s="14">
        <f>BA4627+BA4670</f>
        <v>0</v>
      </c>
      <c r="BB4626" s="14">
        <f>BB4627+BB4670</f>
        <v>0</v>
      </c>
      <c r="BC4626" s="14">
        <f t="shared" si="9449"/>
        <v>0</v>
      </c>
      <c r="BD4626" s="14">
        <f>BD4627+BD4670</f>
        <v>0</v>
      </c>
      <c r="BE4626" s="14">
        <f>BE4627+BE4670</f>
        <v>0</v>
      </c>
      <c r="BF4626" s="14">
        <f t="shared" si="9334"/>
        <v>354523.21099999995</v>
      </c>
      <c r="BG4626" s="14">
        <f t="shared" si="9335"/>
        <v>287674.40000000002</v>
      </c>
      <c r="BH4626" s="14">
        <f t="shared" si="9336"/>
        <v>337314.6</v>
      </c>
      <c r="BI4626" s="57">
        <f t="shared" ref="BI4626" si="9450">BI4627+BI4670</f>
        <v>-471.3</v>
      </c>
      <c r="BJ4626" s="14">
        <f t="shared" si="9354"/>
        <v>354051.91099999996</v>
      </c>
      <c r="BK4626" s="14">
        <f t="shared" si="9449"/>
        <v>0</v>
      </c>
    </row>
    <row r="4627" spans="1:63" s="47" customFormat="1" x14ac:dyDescent="0.25">
      <c r="A4627" s="8" t="s">
        <v>914</v>
      </c>
      <c r="B4627" s="8" t="s">
        <v>119</v>
      </c>
      <c r="C4627" s="8" t="s">
        <v>8</v>
      </c>
      <c r="D4627" s="8"/>
      <c r="E4627" s="8"/>
      <c r="F4627" s="9" t="s">
        <v>655</v>
      </c>
      <c r="G4627" s="15">
        <f>G4634+G4650</f>
        <v>174081.4</v>
      </c>
      <c r="H4627" s="15">
        <f t="shared" si="9428"/>
        <v>45467.299999999988</v>
      </c>
      <c r="I4627" s="15">
        <f>I4634+I4650</f>
        <v>219548.69999999998</v>
      </c>
      <c r="J4627" s="15">
        <f>J4634+J4650</f>
        <v>90320.6</v>
      </c>
      <c r="K4627" s="15">
        <f t="shared" si="9429"/>
        <v>97840.5</v>
      </c>
      <c r="L4627" s="15">
        <f>L4634+L4650</f>
        <v>188161.1</v>
      </c>
      <c r="M4627" s="15">
        <f>M4634+M4650</f>
        <v>183776.1</v>
      </c>
      <c r="N4627" s="15">
        <f>N4634+N4650</f>
        <v>14645</v>
      </c>
      <c r="O4627" s="15">
        <f>O4634+O4650</f>
        <v>80827.399999999994</v>
      </c>
      <c r="P4627" s="15">
        <f>P4634+P4650</f>
        <v>134822.20000000001</v>
      </c>
      <c r="Q4627" s="15">
        <f t="shared" si="9410"/>
        <v>60112.299999999988</v>
      </c>
      <c r="R4627" s="15">
        <f t="shared" si="9404"/>
        <v>234193.69999999998</v>
      </c>
      <c r="S4627" s="15">
        <f t="shared" si="9411"/>
        <v>178667.9</v>
      </c>
      <c r="T4627" s="15">
        <f t="shared" si="9405"/>
        <v>268988.5</v>
      </c>
      <c r="U4627" s="15">
        <f t="shared" si="9406"/>
        <v>318598.30000000005</v>
      </c>
      <c r="V4627" s="15">
        <f>V4634+V4650</f>
        <v>0</v>
      </c>
      <c r="W4627" s="15">
        <f>W4634+W4650</f>
        <v>0</v>
      </c>
      <c r="X4627" s="15">
        <f>X4634+X4650</f>
        <v>0</v>
      </c>
      <c r="Y4627" s="15">
        <f>Y4634+Y4650</f>
        <v>0</v>
      </c>
      <c r="Z4627" s="15">
        <f>Z4634+Z4650</f>
        <v>0</v>
      </c>
      <c r="AA4627" s="15">
        <f t="shared" si="9355"/>
        <v>234193.69999999998</v>
      </c>
      <c r="AB4627" s="15">
        <f t="shared" si="9356"/>
        <v>268988.5</v>
      </c>
      <c r="AC4627" s="15">
        <f t="shared" si="9357"/>
        <v>318598.30000000005</v>
      </c>
      <c r="AD4627" s="15">
        <f t="shared" ref="AD4627:AJ4627" si="9451">AD4634+AD4650+AD4628+AD4665</f>
        <v>0</v>
      </c>
      <c r="AE4627" s="15">
        <f t="shared" si="9451"/>
        <v>0</v>
      </c>
      <c r="AF4627" s="15">
        <f t="shared" si="9451"/>
        <v>0</v>
      </c>
      <c r="AG4627" s="15">
        <f t="shared" si="9451"/>
        <v>0</v>
      </c>
      <c r="AH4627" s="15">
        <f t="shared" si="9451"/>
        <v>0</v>
      </c>
      <c r="AI4627" s="15">
        <f t="shared" si="9451"/>
        <v>0</v>
      </c>
      <c r="AJ4627" s="15">
        <f t="shared" si="9451"/>
        <v>0</v>
      </c>
      <c r="AK4627" s="15">
        <f t="shared" si="9430"/>
        <v>234193.69999999998</v>
      </c>
      <c r="AL4627" s="15">
        <f t="shared" si="9431"/>
        <v>268988.5</v>
      </c>
      <c r="AM4627" s="15">
        <f t="shared" si="9432"/>
        <v>318598.30000000005</v>
      </c>
      <c r="AN4627" s="15">
        <f>AN4634+AN4650+AN4628+AN4665</f>
        <v>0</v>
      </c>
      <c r="AO4627" s="15">
        <f t="shared" si="9433"/>
        <v>234193.69999999998</v>
      </c>
      <c r="AP4627" s="15">
        <f t="shared" ref="AP4627:BK4627" si="9452">AP4634+AP4650+AP4628+AP4665</f>
        <v>0</v>
      </c>
      <c r="AQ4627" s="15">
        <f t="shared" si="9452"/>
        <v>0</v>
      </c>
      <c r="AR4627" s="15">
        <f t="shared" si="9452"/>
        <v>0</v>
      </c>
      <c r="AS4627" s="15">
        <f>AS4634+AS4650+AS4628+AS4665</f>
        <v>0</v>
      </c>
      <c r="AT4627" s="15">
        <f>AT4634+AT4650+AT4628+AT4665</f>
        <v>0</v>
      </c>
      <c r="AU4627" s="15">
        <f t="shared" si="9452"/>
        <v>39741.269</v>
      </c>
      <c r="AV4627" s="15">
        <f t="shared" si="9452"/>
        <v>11424.942000000001</v>
      </c>
      <c r="AW4627" s="15">
        <f t="shared" si="9452"/>
        <v>0</v>
      </c>
      <c r="AX4627" s="15">
        <f t="shared" si="9452"/>
        <v>0</v>
      </c>
      <c r="AY4627" s="15">
        <f t="shared" si="9452"/>
        <v>50471.3</v>
      </c>
      <c r="AZ4627" s="15">
        <f t="shared" si="9452"/>
        <v>0</v>
      </c>
      <c r="BA4627" s="15">
        <f>BA4634+BA4650+BA4628+BA4665</f>
        <v>0</v>
      </c>
      <c r="BB4627" s="15">
        <f>BB4634+BB4650+BB4628+BB4665</f>
        <v>0</v>
      </c>
      <c r="BC4627" s="15">
        <f t="shared" si="9452"/>
        <v>0</v>
      </c>
      <c r="BD4627" s="15">
        <f>BD4634+BD4650+BD4628+BD4665</f>
        <v>0</v>
      </c>
      <c r="BE4627" s="15">
        <f>BE4634+BE4650+BE4628+BE4665</f>
        <v>0</v>
      </c>
      <c r="BF4627" s="15">
        <f t="shared" si="9334"/>
        <v>335831.21099999995</v>
      </c>
      <c r="BG4627" s="15">
        <f t="shared" si="9335"/>
        <v>268988.5</v>
      </c>
      <c r="BH4627" s="15">
        <f t="shared" si="9336"/>
        <v>318598.30000000005</v>
      </c>
      <c r="BI4627" s="58">
        <f t="shared" ref="BI4627" si="9453">BI4634+BI4650+BI4628+BI4665</f>
        <v>-471.3</v>
      </c>
      <c r="BJ4627" s="15">
        <f t="shared" si="9354"/>
        <v>335359.91099999996</v>
      </c>
      <c r="BK4627" s="15">
        <f t="shared" si="9452"/>
        <v>0</v>
      </c>
    </row>
    <row r="4628" spans="1:63" ht="78.75" x14ac:dyDescent="0.25">
      <c r="A4628" s="10" t="s">
        <v>914</v>
      </c>
      <c r="B4628" s="10" t="s">
        <v>119</v>
      </c>
      <c r="C4628" s="10" t="s">
        <v>8</v>
      </c>
      <c r="D4628" s="10" t="s">
        <v>656</v>
      </c>
      <c r="E4628" s="10"/>
      <c r="F4628" s="19" t="s">
        <v>657</v>
      </c>
      <c r="G4628" s="16"/>
      <c r="H4628" s="16"/>
      <c r="I4628" s="16"/>
      <c r="J4628" s="16"/>
      <c r="K4628" s="16"/>
      <c r="L4628" s="16"/>
      <c r="M4628" s="16"/>
      <c r="N4628" s="16"/>
      <c r="O4628" s="16"/>
      <c r="P4628" s="16"/>
      <c r="Q4628" s="16"/>
      <c r="R4628" s="16"/>
      <c r="S4628" s="16"/>
      <c r="T4628" s="16"/>
      <c r="U4628" s="16"/>
      <c r="V4628" s="16"/>
      <c r="W4628" s="16"/>
      <c r="X4628" s="16"/>
      <c r="Y4628" s="16"/>
      <c r="Z4628" s="16"/>
      <c r="AA4628" s="16">
        <f>AA4629</f>
        <v>0</v>
      </c>
      <c r="AB4628" s="16">
        <f t="shared" ref="AB4628:BK4632" si="9454">AB4629</f>
        <v>0</v>
      </c>
      <c r="AC4628" s="16">
        <f t="shared" si="9454"/>
        <v>0</v>
      </c>
      <c r="AD4628" s="16">
        <f t="shared" si="9454"/>
        <v>0</v>
      </c>
      <c r="AE4628" s="16">
        <f t="shared" si="9454"/>
        <v>0</v>
      </c>
      <c r="AF4628" s="16">
        <f t="shared" si="9454"/>
        <v>0</v>
      </c>
      <c r="AG4628" s="16">
        <f t="shared" si="9454"/>
        <v>0</v>
      </c>
      <c r="AH4628" s="16">
        <f t="shared" si="9454"/>
        <v>0</v>
      </c>
      <c r="AI4628" s="16">
        <f t="shared" si="9454"/>
        <v>0</v>
      </c>
      <c r="AJ4628" s="16">
        <f t="shared" si="9454"/>
        <v>0</v>
      </c>
      <c r="AK4628" s="16">
        <f t="shared" si="9430"/>
        <v>0</v>
      </c>
      <c r="AL4628" s="16">
        <f t="shared" si="9431"/>
        <v>0</v>
      </c>
      <c r="AM4628" s="16">
        <f t="shared" si="9432"/>
        <v>0</v>
      </c>
      <c r="AN4628" s="16">
        <f t="shared" si="9454"/>
        <v>0</v>
      </c>
      <c r="AO4628" s="16">
        <f t="shared" si="9433"/>
        <v>0</v>
      </c>
      <c r="AP4628" s="16">
        <f t="shared" si="9454"/>
        <v>0</v>
      </c>
      <c r="AQ4628" s="16">
        <f t="shared" si="9454"/>
        <v>0</v>
      </c>
      <c r="AR4628" s="16">
        <f t="shared" si="9454"/>
        <v>0</v>
      </c>
      <c r="AS4628" s="16">
        <f t="shared" si="9454"/>
        <v>0</v>
      </c>
      <c r="AT4628" s="16">
        <f t="shared" si="9454"/>
        <v>0</v>
      </c>
      <c r="AU4628" s="16">
        <f t="shared" si="9454"/>
        <v>26317.811000000002</v>
      </c>
      <c r="AV4628" s="16">
        <f t="shared" si="9454"/>
        <v>0</v>
      </c>
      <c r="AW4628" s="16">
        <f t="shared" si="9454"/>
        <v>0</v>
      </c>
      <c r="AX4628" s="16">
        <f t="shared" si="9454"/>
        <v>0</v>
      </c>
      <c r="AY4628" s="16">
        <f t="shared" si="9454"/>
        <v>0</v>
      </c>
      <c r="AZ4628" s="16">
        <f t="shared" si="9454"/>
        <v>0</v>
      </c>
      <c r="BA4628" s="16">
        <f t="shared" si="9454"/>
        <v>0</v>
      </c>
      <c r="BB4628" s="16">
        <f t="shared" si="9454"/>
        <v>0</v>
      </c>
      <c r="BC4628" s="16">
        <f t="shared" si="9454"/>
        <v>0</v>
      </c>
      <c r="BD4628" s="16">
        <f t="shared" si="9454"/>
        <v>0</v>
      </c>
      <c r="BE4628" s="16">
        <f t="shared" si="9454"/>
        <v>0</v>
      </c>
      <c r="BF4628" s="16">
        <f t="shared" si="9334"/>
        <v>26317.811000000002</v>
      </c>
      <c r="BG4628" s="16">
        <f t="shared" si="9335"/>
        <v>0</v>
      </c>
      <c r="BH4628" s="16">
        <f t="shared" si="9336"/>
        <v>0</v>
      </c>
      <c r="BI4628" s="16">
        <f t="shared" si="9454"/>
        <v>0</v>
      </c>
      <c r="BJ4628" s="16">
        <f t="shared" si="9354"/>
        <v>26317.811000000002</v>
      </c>
      <c r="BK4628" s="16">
        <f t="shared" si="9454"/>
        <v>0</v>
      </c>
    </row>
    <row r="4629" spans="1:63" ht="94.5" x14ac:dyDescent="0.25">
      <c r="A4629" s="10" t="s">
        <v>914</v>
      </c>
      <c r="B4629" s="10" t="s">
        <v>119</v>
      </c>
      <c r="C4629" s="10" t="s">
        <v>8</v>
      </c>
      <c r="D4629" s="10" t="s">
        <v>659</v>
      </c>
      <c r="E4629" s="10"/>
      <c r="F4629" s="19" t="s">
        <v>660</v>
      </c>
      <c r="G4629" s="16"/>
      <c r="H4629" s="16"/>
      <c r="I4629" s="16"/>
      <c r="J4629" s="16"/>
      <c r="K4629" s="16"/>
      <c r="L4629" s="16"/>
      <c r="M4629" s="16"/>
      <c r="N4629" s="16"/>
      <c r="O4629" s="16"/>
      <c r="P4629" s="16"/>
      <c r="Q4629" s="16"/>
      <c r="R4629" s="16"/>
      <c r="S4629" s="16"/>
      <c r="T4629" s="16"/>
      <c r="U4629" s="16"/>
      <c r="V4629" s="16"/>
      <c r="W4629" s="16"/>
      <c r="X4629" s="16"/>
      <c r="Y4629" s="16"/>
      <c r="Z4629" s="16"/>
      <c r="AA4629" s="16">
        <f>AA4630</f>
        <v>0</v>
      </c>
      <c r="AB4629" s="16">
        <f t="shared" si="9454"/>
        <v>0</v>
      </c>
      <c r="AC4629" s="16">
        <f t="shared" si="9454"/>
        <v>0</v>
      </c>
      <c r="AD4629" s="16">
        <f t="shared" si="9454"/>
        <v>0</v>
      </c>
      <c r="AE4629" s="16">
        <f t="shared" si="9454"/>
        <v>0</v>
      </c>
      <c r="AF4629" s="16">
        <f t="shared" si="9454"/>
        <v>0</v>
      </c>
      <c r="AG4629" s="16">
        <f t="shared" si="9454"/>
        <v>0</v>
      </c>
      <c r="AH4629" s="16">
        <f t="shared" si="9454"/>
        <v>0</v>
      </c>
      <c r="AI4629" s="16">
        <f t="shared" si="9454"/>
        <v>0</v>
      </c>
      <c r="AJ4629" s="16">
        <f t="shared" si="9454"/>
        <v>0</v>
      </c>
      <c r="AK4629" s="16">
        <f t="shared" si="9430"/>
        <v>0</v>
      </c>
      <c r="AL4629" s="16">
        <f t="shared" si="9431"/>
        <v>0</v>
      </c>
      <c r="AM4629" s="16">
        <f t="shared" si="9432"/>
        <v>0</v>
      </c>
      <c r="AN4629" s="16">
        <f t="shared" si="9454"/>
        <v>0</v>
      </c>
      <c r="AO4629" s="16">
        <f t="shared" si="9433"/>
        <v>0</v>
      </c>
      <c r="AP4629" s="16">
        <f t="shared" si="9454"/>
        <v>0</v>
      </c>
      <c r="AQ4629" s="16">
        <f t="shared" si="9454"/>
        <v>0</v>
      </c>
      <c r="AR4629" s="16">
        <f t="shared" si="9454"/>
        <v>0</v>
      </c>
      <c r="AS4629" s="16">
        <f t="shared" si="9454"/>
        <v>0</v>
      </c>
      <c r="AT4629" s="16">
        <f t="shared" si="9454"/>
        <v>0</v>
      </c>
      <c r="AU4629" s="16">
        <f t="shared" si="9454"/>
        <v>26317.811000000002</v>
      </c>
      <c r="AV4629" s="16">
        <f t="shared" si="9454"/>
        <v>0</v>
      </c>
      <c r="AW4629" s="16">
        <f t="shared" si="9454"/>
        <v>0</v>
      </c>
      <c r="AX4629" s="16">
        <f t="shared" si="9454"/>
        <v>0</v>
      </c>
      <c r="AY4629" s="16">
        <f t="shared" si="9454"/>
        <v>0</v>
      </c>
      <c r="AZ4629" s="16">
        <f t="shared" si="9454"/>
        <v>0</v>
      </c>
      <c r="BA4629" s="16">
        <f t="shared" si="9454"/>
        <v>0</v>
      </c>
      <c r="BB4629" s="16">
        <f t="shared" si="9454"/>
        <v>0</v>
      </c>
      <c r="BC4629" s="16">
        <f t="shared" si="9454"/>
        <v>0</v>
      </c>
      <c r="BD4629" s="16">
        <f t="shared" si="9454"/>
        <v>0</v>
      </c>
      <c r="BE4629" s="16">
        <f t="shared" si="9454"/>
        <v>0</v>
      </c>
      <c r="BF4629" s="16">
        <f t="shared" si="9334"/>
        <v>26317.811000000002</v>
      </c>
      <c r="BG4629" s="16">
        <f t="shared" si="9335"/>
        <v>0</v>
      </c>
      <c r="BH4629" s="16">
        <f t="shared" si="9336"/>
        <v>0</v>
      </c>
      <c r="BI4629" s="16">
        <f t="shared" si="9454"/>
        <v>0</v>
      </c>
      <c r="BJ4629" s="16">
        <f t="shared" si="9354"/>
        <v>26317.811000000002</v>
      </c>
      <c r="BK4629" s="16">
        <f t="shared" si="9454"/>
        <v>0</v>
      </c>
    </row>
    <row r="4630" spans="1:63" ht="47.25" x14ac:dyDescent="0.25">
      <c r="A4630" s="10" t="s">
        <v>914</v>
      </c>
      <c r="B4630" s="10" t="s">
        <v>119</v>
      </c>
      <c r="C4630" s="10" t="s">
        <v>8</v>
      </c>
      <c r="D4630" s="10" t="s">
        <v>1171</v>
      </c>
      <c r="E4630" s="10"/>
      <c r="F4630" s="11" t="s">
        <v>1173</v>
      </c>
      <c r="G4630" s="16"/>
      <c r="H4630" s="16"/>
      <c r="I4630" s="16"/>
      <c r="J4630" s="16"/>
      <c r="K4630" s="16"/>
      <c r="L4630" s="16"/>
      <c r="M4630" s="16"/>
      <c r="N4630" s="16"/>
      <c r="O4630" s="16"/>
      <c r="P4630" s="16"/>
      <c r="Q4630" s="16"/>
      <c r="R4630" s="16"/>
      <c r="S4630" s="16"/>
      <c r="T4630" s="16"/>
      <c r="U4630" s="16"/>
      <c r="V4630" s="16"/>
      <c r="W4630" s="16"/>
      <c r="X4630" s="16"/>
      <c r="Y4630" s="16"/>
      <c r="Z4630" s="16"/>
      <c r="AA4630" s="16">
        <f>AA4631</f>
        <v>0</v>
      </c>
      <c r="AB4630" s="16">
        <f t="shared" si="9454"/>
        <v>0</v>
      </c>
      <c r="AC4630" s="16">
        <f t="shared" si="9454"/>
        <v>0</v>
      </c>
      <c r="AD4630" s="16">
        <f t="shared" si="9454"/>
        <v>0</v>
      </c>
      <c r="AE4630" s="16">
        <f t="shared" si="9454"/>
        <v>0</v>
      </c>
      <c r="AF4630" s="16">
        <f t="shared" si="9454"/>
        <v>0</v>
      </c>
      <c r="AG4630" s="16">
        <f t="shared" si="9454"/>
        <v>0</v>
      </c>
      <c r="AH4630" s="16">
        <f t="shared" si="9454"/>
        <v>0</v>
      </c>
      <c r="AI4630" s="16">
        <f t="shared" si="9454"/>
        <v>0</v>
      </c>
      <c r="AJ4630" s="16">
        <f t="shared" si="9454"/>
        <v>0</v>
      </c>
      <c r="AK4630" s="16">
        <f t="shared" si="9430"/>
        <v>0</v>
      </c>
      <c r="AL4630" s="16">
        <f t="shared" si="9431"/>
        <v>0</v>
      </c>
      <c r="AM4630" s="16">
        <f t="shared" si="9432"/>
        <v>0</v>
      </c>
      <c r="AN4630" s="16">
        <f t="shared" si="9454"/>
        <v>0</v>
      </c>
      <c r="AO4630" s="16">
        <f t="shared" si="9433"/>
        <v>0</v>
      </c>
      <c r="AP4630" s="16">
        <f t="shared" si="9454"/>
        <v>0</v>
      </c>
      <c r="AQ4630" s="16">
        <f t="shared" si="9454"/>
        <v>0</v>
      </c>
      <c r="AR4630" s="16">
        <f t="shared" si="9454"/>
        <v>0</v>
      </c>
      <c r="AS4630" s="16">
        <f t="shared" si="9454"/>
        <v>0</v>
      </c>
      <c r="AT4630" s="16">
        <f t="shared" si="9454"/>
        <v>0</v>
      </c>
      <c r="AU4630" s="16">
        <f t="shared" si="9454"/>
        <v>26317.811000000002</v>
      </c>
      <c r="AV4630" s="16">
        <f t="shared" si="9454"/>
        <v>0</v>
      </c>
      <c r="AW4630" s="16">
        <f t="shared" si="9454"/>
        <v>0</v>
      </c>
      <c r="AX4630" s="16">
        <f t="shared" si="9454"/>
        <v>0</v>
      </c>
      <c r="AY4630" s="16">
        <f t="shared" si="9454"/>
        <v>0</v>
      </c>
      <c r="AZ4630" s="16">
        <f t="shared" si="9454"/>
        <v>0</v>
      </c>
      <c r="BA4630" s="16">
        <f t="shared" si="9454"/>
        <v>0</v>
      </c>
      <c r="BB4630" s="16">
        <f t="shared" si="9454"/>
        <v>0</v>
      </c>
      <c r="BC4630" s="16">
        <f t="shared" si="9454"/>
        <v>0</v>
      </c>
      <c r="BD4630" s="16">
        <f t="shared" si="9454"/>
        <v>0</v>
      </c>
      <c r="BE4630" s="16">
        <f t="shared" si="9454"/>
        <v>0</v>
      </c>
      <c r="BF4630" s="16">
        <f t="shared" si="9334"/>
        <v>26317.811000000002</v>
      </c>
      <c r="BG4630" s="16">
        <f t="shared" si="9335"/>
        <v>0</v>
      </c>
      <c r="BH4630" s="16">
        <f t="shared" si="9336"/>
        <v>0</v>
      </c>
      <c r="BI4630" s="16">
        <f t="shared" si="9454"/>
        <v>0</v>
      </c>
      <c r="BJ4630" s="16">
        <f t="shared" si="9354"/>
        <v>26317.811000000002</v>
      </c>
      <c r="BK4630" s="16">
        <f t="shared" si="9454"/>
        <v>0</v>
      </c>
    </row>
    <row r="4631" spans="1:63" x14ac:dyDescent="0.25">
      <c r="A4631" s="10" t="s">
        <v>914</v>
      </c>
      <c r="B4631" s="10" t="s">
        <v>119</v>
      </c>
      <c r="C4631" s="10" t="s">
        <v>8</v>
      </c>
      <c r="D4631" s="10" t="s">
        <v>1171</v>
      </c>
      <c r="E4631" s="10" t="s">
        <v>125</v>
      </c>
      <c r="F4631" s="11" t="s">
        <v>42</v>
      </c>
      <c r="G4631" s="16"/>
      <c r="H4631" s="16"/>
      <c r="I4631" s="16"/>
      <c r="J4631" s="16"/>
      <c r="K4631" s="16"/>
      <c r="L4631" s="16"/>
      <c r="M4631" s="16"/>
      <c r="N4631" s="16"/>
      <c r="O4631" s="16"/>
      <c r="P4631" s="16"/>
      <c r="Q4631" s="16"/>
      <c r="R4631" s="16"/>
      <c r="S4631" s="16"/>
      <c r="T4631" s="16"/>
      <c r="U4631" s="16"/>
      <c r="V4631" s="16"/>
      <c r="W4631" s="16"/>
      <c r="X4631" s="16"/>
      <c r="Y4631" s="16"/>
      <c r="Z4631" s="16"/>
      <c r="AA4631" s="16">
        <f>AA4632</f>
        <v>0</v>
      </c>
      <c r="AB4631" s="16">
        <f t="shared" si="9454"/>
        <v>0</v>
      </c>
      <c r="AC4631" s="16">
        <f t="shared" si="9454"/>
        <v>0</v>
      </c>
      <c r="AD4631" s="16">
        <f t="shared" si="9454"/>
        <v>0</v>
      </c>
      <c r="AE4631" s="16">
        <f t="shared" si="9454"/>
        <v>0</v>
      </c>
      <c r="AF4631" s="16">
        <f t="shared" si="9454"/>
        <v>0</v>
      </c>
      <c r="AG4631" s="16">
        <f t="shared" si="9454"/>
        <v>0</v>
      </c>
      <c r="AH4631" s="16">
        <f t="shared" si="9454"/>
        <v>0</v>
      </c>
      <c r="AI4631" s="16">
        <f t="shared" si="9454"/>
        <v>0</v>
      </c>
      <c r="AJ4631" s="16">
        <f t="shared" si="9454"/>
        <v>0</v>
      </c>
      <c r="AK4631" s="16">
        <f t="shared" si="9430"/>
        <v>0</v>
      </c>
      <c r="AL4631" s="16">
        <f t="shared" si="9431"/>
        <v>0</v>
      </c>
      <c r="AM4631" s="16">
        <f t="shared" si="9432"/>
        <v>0</v>
      </c>
      <c r="AN4631" s="16">
        <f t="shared" si="9454"/>
        <v>0</v>
      </c>
      <c r="AO4631" s="16">
        <f t="shared" si="9433"/>
        <v>0</v>
      </c>
      <c r="AP4631" s="16">
        <f t="shared" si="9454"/>
        <v>0</v>
      </c>
      <c r="AQ4631" s="16">
        <f t="shared" si="9454"/>
        <v>0</v>
      </c>
      <c r="AR4631" s="16">
        <f t="shared" si="9454"/>
        <v>0</v>
      </c>
      <c r="AS4631" s="16">
        <f t="shared" si="9454"/>
        <v>0</v>
      </c>
      <c r="AT4631" s="16">
        <f t="shared" si="9454"/>
        <v>0</v>
      </c>
      <c r="AU4631" s="16">
        <f t="shared" si="9454"/>
        <v>26317.811000000002</v>
      </c>
      <c r="AV4631" s="16">
        <f t="shared" si="9454"/>
        <v>0</v>
      </c>
      <c r="AW4631" s="16">
        <f t="shared" si="9454"/>
        <v>0</v>
      </c>
      <c r="AX4631" s="16">
        <f t="shared" si="9454"/>
        <v>0</v>
      </c>
      <c r="AY4631" s="16">
        <f t="shared" si="9454"/>
        <v>0</v>
      </c>
      <c r="AZ4631" s="16">
        <f t="shared" si="9454"/>
        <v>0</v>
      </c>
      <c r="BA4631" s="16">
        <f t="shared" si="9454"/>
        <v>0</v>
      </c>
      <c r="BB4631" s="16">
        <f t="shared" si="9454"/>
        <v>0</v>
      </c>
      <c r="BC4631" s="16">
        <f t="shared" si="9454"/>
        <v>0</v>
      </c>
      <c r="BD4631" s="16">
        <f t="shared" si="9454"/>
        <v>0</v>
      </c>
      <c r="BE4631" s="16">
        <f t="shared" si="9454"/>
        <v>0</v>
      </c>
      <c r="BF4631" s="16">
        <f t="shared" ref="BF4631:BF4694" si="9455">AO4631+AP4631+AQ4631+AR4631+AS4631+AT4631+AU4631+AV4631+AW4631+AX4631+AY4631</f>
        <v>26317.811000000002</v>
      </c>
      <c r="BG4631" s="16">
        <f t="shared" ref="BG4631:BG4694" si="9456">AL4631+AZ4631+BA4631+BB4631</f>
        <v>0</v>
      </c>
      <c r="BH4631" s="16">
        <f t="shared" ref="BH4631:BH4694" si="9457">AM4631+BC4631+BD4631+BE4631</f>
        <v>0</v>
      </c>
      <c r="BI4631" s="16">
        <f t="shared" si="9454"/>
        <v>0</v>
      </c>
      <c r="BJ4631" s="16">
        <f t="shared" si="9354"/>
        <v>26317.811000000002</v>
      </c>
      <c r="BK4631" s="16">
        <f t="shared" si="9454"/>
        <v>0</v>
      </c>
    </row>
    <row r="4632" spans="1:63" ht="47.25" x14ac:dyDescent="0.25">
      <c r="A4632" s="10" t="s">
        <v>914</v>
      </c>
      <c r="B4632" s="10" t="s">
        <v>119</v>
      </c>
      <c r="C4632" s="10" t="s">
        <v>8</v>
      </c>
      <c r="D4632" s="10" t="s">
        <v>1171</v>
      </c>
      <c r="E4632" s="10" t="s">
        <v>717</v>
      </c>
      <c r="F4632" s="11" t="s">
        <v>718</v>
      </c>
      <c r="G4632" s="16"/>
      <c r="H4632" s="16"/>
      <c r="I4632" s="16"/>
      <c r="J4632" s="16"/>
      <c r="K4632" s="16"/>
      <c r="L4632" s="16"/>
      <c r="M4632" s="16"/>
      <c r="N4632" s="16"/>
      <c r="O4632" s="16"/>
      <c r="P4632" s="16"/>
      <c r="Q4632" s="16"/>
      <c r="R4632" s="16"/>
      <c r="S4632" s="16"/>
      <c r="T4632" s="16"/>
      <c r="U4632" s="16"/>
      <c r="V4632" s="16"/>
      <c r="W4632" s="16"/>
      <c r="X4632" s="16"/>
      <c r="Y4632" s="16"/>
      <c r="Z4632" s="16"/>
      <c r="AA4632" s="16">
        <f>AA4633</f>
        <v>0</v>
      </c>
      <c r="AB4632" s="16">
        <f t="shared" si="9454"/>
        <v>0</v>
      </c>
      <c r="AC4632" s="16">
        <f t="shared" si="9454"/>
        <v>0</v>
      </c>
      <c r="AD4632" s="16">
        <f t="shared" si="9454"/>
        <v>0</v>
      </c>
      <c r="AE4632" s="16">
        <f t="shared" si="9454"/>
        <v>0</v>
      </c>
      <c r="AF4632" s="16">
        <f t="shared" si="9454"/>
        <v>0</v>
      </c>
      <c r="AG4632" s="16">
        <f t="shared" si="9454"/>
        <v>0</v>
      </c>
      <c r="AH4632" s="16">
        <f t="shared" si="9454"/>
        <v>0</v>
      </c>
      <c r="AI4632" s="16">
        <f t="shared" si="9454"/>
        <v>0</v>
      </c>
      <c r="AJ4632" s="16">
        <f t="shared" si="9454"/>
        <v>0</v>
      </c>
      <c r="AK4632" s="16">
        <f t="shared" si="9430"/>
        <v>0</v>
      </c>
      <c r="AL4632" s="16">
        <f t="shared" si="9431"/>
        <v>0</v>
      </c>
      <c r="AM4632" s="16">
        <f t="shared" si="9432"/>
        <v>0</v>
      </c>
      <c r="AN4632" s="16">
        <f t="shared" si="9454"/>
        <v>0</v>
      </c>
      <c r="AO4632" s="16">
        <f t="shared" si="9433"/>
        <v>0</v>
      </c>
      <c r="AP4632" s="16">
        <f t="shared" si="9454"/>
        <v>0</v>
      </c>
      <c r="AQ4632" s="16">
        <f t="shared" si="9454"/>
        <v>0</v>
      </c>
      <c r="AR4632" s="16">
        <f t="shared" si="9454"/>
        <v>0</v>
      </c>
      <c r="AS4632" s="16">
        <f t="shared" si="9454"/>
        <v>0</v>
      </c>
      <c r="AT4632" s="16">
        <f t="shared" si="9454"/>
        <v>0</v>
      </c>
      <c r="AU4632" s="16">
        <f t="shared" si="9454"/>
        <v>26317.811000000002</v>
      </c>
      <c r="AV4632" s="16">
        <f t="shared" si="9454"/>
        <v>0</v>
      </c>
      <c r="AW4632" s="16">
        <f t="shared" si="9454"/>
        <v>0</v>
      </c>
      <c r="AX4632" s="16">
        <f t="shared" si="9454"/>
        <v>0</v>
      </c>
      <c r="AY4632" s="16">
        <f t="shared" si="9454"/>
        <v>0</v>
      </c>
      <c r="AZ4632" s="16">
        <f t="shared" si="9454"/>
        <v>0</v>
      </c>
      <c r="BA4632" s="16">
        <f t="shared" si="9454"/>
        <v>0</v>
      </c>
      <c r="BB4632" s="16">
        <f t="shared" si="9454"/>
        <v>0</v>
      </c>
      <c r="BC4632" s="16">
        <f t="shared" si="9454"/>
        <v>0</v>
      </c>
      <c r="BD4632" s="16">
        <f t="shared" si="9454"/>
        <v>0</v>
      </c>
      <c r="BE4632" s="16">
        <f t="shared" si="9454"/>
        <v>0</v>
      </c>
      <c r="BF4632" s="16">
        <f t="shared" si="9455"/>
        <v>26317.811000000002</v>
      </c>
      <c r="BG4632" s="16">
        <f t="shared" si="9456"/>
        <v>0</v>
      </c>
      <c r="BH4632" s="16">
        <f t="shared" si="9457"/>
        <v>0</v>
      </c>
      <c r="BI4632" s="16">
        <f t="shared" si="9454"/>
        <v>0</v>
      </c>
      <c r="BJ4632" s="16">
        <f t="shared" si="9354"/>
        <v>26317.811000000002</v>
      </c>
      <c r="BK4632" s="16">
        <f t="shared" si="9454"/>
        <v>0</v>
      </c>
    </row>
    <row r="4633" spans="1:63" ht="47.25" x14ac:dyDescent="0.25">
      <c r="A4633" s="10" t="s">
        <v>914</v>
      </c>
      <c r="B4633" s="10" t="s">
        <v>119</v>
      </c>
      <c r="C4633" s="10" t="s">
        <v>8</v>
      </c>
      <c r="D4633" s="10" t="s">
        <v>1171</v>
      </c>
      <c r="E4633" s="10" t="s">
        <v>719</v>
      </c>
      <c r="F4633" s="11" t="s">
        <v>720</v>
      </c>
      <c r="G4633" s="16"/>
      <c r="H4633" s="16"/>
      <c r="I4633" s="16"/>
      <c r="J4633" s="16"/>
      <c r="K4633" s="16"/>
      <c r="L4633" s="16"/>
      <c r="M4633" s="16"/>
      <c r="N4633" s="16"/>
      <c r="O4633" s="16"/>
      <c r="P4633" s="16"/>
      <c r="Q4633" s="16"/>
      <c r="R4633" s="16"/>
      <c r="S4633" s="16"/>
      <c r="T4633" s="16"/>
      <c r="U4633" s="16"/>
      <c r="V4633" s="16"/>
      <c r="W4633" s="16"/>
      <c r="X4633" s="16"/>
      <c r="Y4633" s="16"/>
      <c r="Z4633" s="16"/>
      <c r="AA4633" s="16">
        <v>0</v>
      </c>
      <c r="AB4633" s="16">
        <v>0</v>
      </c>
      <c r="AC4633" s="16">
        <v>0</v>
      </c>
      <c r="AD4633" s="16"/>
      <c r="AE4633" s="16"/>
      <c r="AF4633" s="16"/>
      <c r="AG4633" s="16"/>
      <c r="AH4633" s="16"/>
      <c r="AI4633" s="16"/>
      <c r="AJ4633" s="16"/>
      <c r="AK4633" s="16">
        <f t="shared" si="9430"/>
        <v>0</v>
      </c>
      <c r="AL4633" s="16">
        <f t="shared" si="9431"/>
        <v>0</v>
      </c>
      <c r="AM4633" s="16">
        <f t="shared" si="9432"/>
        <v>0</v>
      </c>
      <c r="AN4633" s="16"/>
      <c r="AO4633" s="16">
        <f t="shared" si="9433"/>
        <v>0</v>
      </c>
      <c r="AP4633" s="16"/>
      <c r="AQ4633" s="16"/>
      <c r="AR4633" s="16"/>
      <c r="AS4633" s="16"/>
      <c r="AT4633" s="16"/>
      <c r="AU4633" s="16">
        <v>26317.811000000002</v>
      </c>
      <c r="AV4633" s="16"/>
      <c r="AW4633" s="16"/>
      <c r="AX4633" s="16"/>
      <c r="AY4633" s="16"/>
      <c r="AZ4633" s="16"/>
      <c r="BA4633" s="16"/>
      <c r="BB4633" s="16"/>
      <c r="BC4633" s="16"/>
      <c r="BD4633" s="16"/>
      <c r="BE4633" s="16"/>
      <c r="BF4633" s="16">
        <f t="shared" si="9455"/>
        <v>26317.811000000002</v>
      </c>
      <c r="BG4633" s="16">
        <f t="shared" si="9456"/>
        <v>0</v>
      </c>
      <c r="BH4633" s="16">
        <f t="shared" si="9457"/>
        <v>0</v>
      </c>
      <c r="BI4633" s="16"/>
      <c r="BJ4633" s="16">
        <f t="shared" si="9354"/>
        <v>26317.811000000002</v>
      </c>
      <c r="BK4633" s="16"/>
    </row>
    <row r="4634" spans="1:63" x14ac:dyDescent="0.25">
      <c r="A4634" s="10" t="s">
        <v>914</v>
      </c>
      <c r="B4634" s="10" t="s">
        <v>119</v>
      </c>
      <c r="C4634" s="10" t="s">
        <v>8</v>
      </c>
      <c r="D4634" s="10" t="s">
        <v>662</v>
      </c>
      <c r="E4634" s="10"/>
      <c r="F4634" s="19" t="s">
        <v>663</v>
      </c>
      <c r="G4634" s="16">
        <f>G4635</f>
        <v>49081.4</v>
      </c>
      <c r="H4634" s="16">
        <f t="shared" si="9428"/>
        <v>38349.499999999993</v>
      </c>
      <c r="I4634" s="16">
        <f>I4635</f>
        <v>87430.9</v>
      </c>
      <c r="J4634" s="16">
        <f>J4635</f>
        <v>44936.1</v>
      </c>
      <c r="K4634" s="16">
        <f t="shared" si="9429"/>
        <v>-12539.600000000002</v>
      </c>
      <c r="L4634" s="16">
        <f>L4635</f>
        <v>32396.499999999996</v>
      </c>
      <c r="M4634" s="16">
        <f>M4635</f>
        <v>27841.1</v>
      </c>
      <c r="N4634" s="16">
        <f>N4635</f>
        <v>-35355</v>
      </c>
      <c r="O4634" s="16">
        <f>O4635</f>
        <v>-30662.1</v>
      </c>
      <c r="P4634" s="16">
        <f>P4635</f>
        <v>-26086</v>
      </c>
      <c r="Q4634" s="16">
        <f t="shared" si="9410"/>
        <v>2994.4999999999927</v>
      </c>
      <c r="R4634" s="16">
        <f t="shared" si="9404"/>
        <v>52075.899999999994</v>
      </c>
      <c r="S4634" s="16">
        <f t="shared" si="9411"/>
        <v>-43201.7</v>
      </c>
      <c r="T4634" s="16">
        <f t="shared" si="9405"/>
        <v>1734.3999999999978</v>
      </c>
      <c r="U4634" s="16">
        <f t="shared" si="9406"/>
        <v>1755.0999999999985</v>
      </c>
      <c r="V4634" s="16">
        <f>V4635</f>
        <v>0</v>
      </c>
      <c r="W4634" s="16">
        <f>W4635</f>
        <v>0</v>
      </c>
      <c r="X4634" s="16">
        <f>X4635</f>
        <v>0</v>
      </c>
      <c r="Y4634" s="16">
        <f>Y4635</f>
        <v>0</v>
      </c>
      <c r="Z4634" s="16">
        <f>Z4635</f>
        <v>0</v>
      </c>
      <c r="AA4634" s="16">
        <f t="shared" si="9355"/>
        <v>52075.899999999994</v>
      </c>
      <c r="AB4634" s="16">
        <f t="shared" si="9356"/>
        <v>1734.3999999999978</v>
      </c>
      <c r="AC4634" s="16">
        <f t="shared" si="9357"/>
        <v>1755.0999999999985</v>
      </c>
      <c r="AD4634" s="16">
        <f t="shared" ref="AD4634:BK4634" si="9458">AD4635</f>
        <v>0</v>
      </c>
      <c r="AE4634" s="16">
        <f t="shared" si="9458"/>
        <v>0</v>
      </c>
      <c r="AF4634" s="16">
        <f t="shared" si="9458"/>
        <v>0</v>
      </c>
      <c r="AG4634" s="16">
        <f t="shared" si="9458"/>
        <v>0</v>
      </c>
      <c r="AH4634" s="16">
        <f t="shared" si="9458"/>
        <v>0</v>
      </c>
      <c r="AI4634" s="16">
        <f t="shared" si="9458"/>
        <v>0</v>
      </c>
      <c r="AJ4634" s="16">
        <f t="shared" si="9458"/>
        <v>0</v>
      </c>
      <c r="AK4634" s="16">
        <f t="shared" si="9430"/>
        <v>52075.899999999994</v>
      </c>
      <c r="AL4634" s="16">
        <f t="shared" si="9431"/>
        <v>1734.3999999999978</v>
      </c>
      <c r="AM4634" s="16">
        <f t="shared" si="9432"/>
        <v>1755.0999999999985</v>
      </c>
      <c r="AN4634" s="16">
        <f t="shared" si="9458"/>
        <v>0</v>
      </c>
      <c r="AO4634" s="16">
        <f t="shared" si="9433"/>
        <v>52075.899999999994</v>
      </c>
      <c r="AP4634" s="16">
        <f t="shared" si="9458"/>
        <v>0</v>
      </c>
      <c r="AQ4634" s="16">
        <f t="shared" si="9458"/>
        <v>0</v>
      </c>
      <c r="AR4634" s="16">
        <f t="shared" si="9458"/>
        <v>0</v>
      </c>
      <c r="AS4634" s="16">
        <f t="shared" si="9458"/>
        <v>0</v>
      </c>
      <c r="AT4634" s="16">
        <f t="shared" si="9458"/>
        <v>0</v>
      </c>
      <c r="AU4634" s="16">
        <f t="shared" si="9458"/>
        <v>0</v>
      </c>
      <c r="AV4634" s="16">
        <f t="shared" si="9458"/>
        <v>298.822</v>
      </c>
      <c r="AW4634" s="16">
        <f t="shared" si="9458"/>
        <v>0</v>
      </c>
      <c r="AX4634" s="16">
        <f t="shared" si="9458"/>
        <v>0</v>
      </c>
      <c r="AY4634" s="16">
        <f t="shared" si="9458"/>
        <v>0</v>
      </c>
      <c r="AZ4634" s="16">
        <f t="shared" si="9458"/>
        <v>0</v>
      </c>
      <c r="BA4634" s="16">
        <f t="shared" si="9458"/>
        <v>0</v>
      </c>
      <c r="BB4634" s="16">
        <f t="shared" si="9458"/>
        <v>0</v>
      </c>
      <c r="BC4634" s="16">
        <f t="shared" si="9458"/>
        <v>0</v>
      </c>
      <c r="BD4634" s="16">
        <f t="shared" si="9458"/>
        <v>0</v>
      </c>
      <c r="BE4634" s="16">
        <f t="shared" si="9458"/>
        <v>0</v>
      </c>
      <c r="BF4634" s="16">
        <f t="shared" si="9455"/>
        <v>52374.721999999994</v>
      </c>
      <c r="BG4634" s="16">
        <f t="shared" si="9456"/>
        <v>1734.3999999999978</v>
      </c>
      <c r="BH4634" s="16">
        <f t="shared" si="9457"/>
        <v>1755.0999999999985</v>
      </c>
      <c r="BI4634" s="16">
        <f t="shared" si="9458"/>
        <v>0</v>
      </c>
      <c r="BJ4634" s="16">
        <f t="shared" si="9354"/>
        <v>52374.721999999994</v>
      </c>
      <c r="BK4634" s="16">
        <f t="shared" si="9458"/>
        <v>0</v>
      </c>
    </row>
    <row r="4635" spans="1:63" ht="31.5" x14ac:dyDescent="0.25">
      <c r="A4635" s="10" t="s">
        <v>914</v>
      </c>
      <c r="B4635" s="10" t="s">
        <v>119</v>
      </c>
      <c r="C4635" s="10" t="s">
        <v>8</v>
      </c>
      <c r="D4635" s="10" t="s">
        <v>664</v>
      </c>
      <c r="E4635" s="10"/>
      <c r="F4635" s="19" t="s">
        <v>665</v>
      </c>
      <c r="G4635" s="16">
        <f>G4646+G4636+G4642+G4639</f>
        <v>49081.4</v>
      </c>
      <c r="H4635" s="16">
        <f t="shared" si="9428"/>
        <v>38349.499999999993</v>
      </c>
      <c r="I4635" s="16">
        <f>I4646+I4636+I4642+I4639</f>
        <v>87430.9</v>
      </c>
      <c r="J4635" s="16">
        <f>J4646+J4636+J4642+J4639</f>
        <v>44936.1</v>
      </c>
      <c r="K4635" s="16">
        <f t="shared" si="9429"/>
        <v>-12539.600000000002</v>
      </c>
      <c r="L4635" s="16">
        <f>L4646+L4636+L4642+L4639</f>
        <v>32396.499999999996</v>
      </c>
      <c r="M4635" s="16">
        <f>M4646+M4636+M4642+M4639</f>
        <v>27841.1</v>
      </c>
      <c r="N4635" s="16">
        <f>N4646+N4636+N4642+N4639</f>
        <v>-35355</v>
      </c>
      <c r="O4635" s="16">
        <f>O4646+O4636+O4642+O4639</f>
        <v>-30662.1</v>
      </c>
      <c r="P4635" s="16">
        <f>P4646+P4636+P4642+P4639</f>
        <v>-26086</v>
      </c>
      <c r="Q4635" s="16">
        <f t="shared" si="9410"/>
        <v>2994.4999999999927</v>
      </c>
      <c r="R4635" s="16">
        <f t="shared" si="9404"/>
        <v>52075.899999999994</v>
      </c>
      <c r="S4635" s="16">
        <f t="shared" si="9411"/>
        <v>-43201.7</v>
      </c>
      <c r="T4635" s="16">
        <f t="shared" si="9405"/>
        <v>1734.3999999999978</v>
      </c>
      <c r="U4635" s="16">
        <f t="shared" si="9406"/>
        <v>1755.0999999999985</v>
      </c>
      <c r="V4635" s="16">
        <f>V4646+V4636+V4642+V4639</f>
        <v>0</v>
      </c>
      <c r="W4635" s="16">
        <f>W4646+W4636+W4642+W4639</f>
        <v>0</v>
      </c>
      <c r="X4635" s="16">
        <f>X4646+X4636+X4642+X4639</f>
        <v>0</v>
      </c>
      <c r="Y4635" s="16">
        <f>Y4646+Y4636+Y4642+Y4639</f>
        <v>0</v>
      </c>
      <c r="Z4635" s="16">
        <f>Z4646+Z4636+Z4642+Z4639</f>
        <v>0</v>
      </c>
      <c r="AA4635" s="16">
        <f t="shared" si="9355"/>
        <v>52075.899999999994</v>
      </c>
      <c r="AB4635" s="16">
        <f t="shared" si="9356"/>
        <v>1734.3999999999978</v>
      </c>
      <c r="AC4635" s="16">
        <f t="shared" si="9357"/>
        <v>1755.0999999999985</v>
      </c>
      <c r="AD4635" s="16">
        <f t="shared" ref="AD4635:AJ4635" si="9459">AD4646+AD4636+AD4642+AD4639</f>
        <v>0</v>
      </c>
      <c r="AE4635" s="16">
        <f t="shared" si="9459"/>
        <v>0</v>
      </c>
      <c r="AF4635" s="16">
        <f t="shared" si="9459"/>
        <v>0</v>
      </c>
      <c r="AG4635" s="16">
        <f t="shared" si="9459"/>
        <v>0</v>
      </c>
      <c r="AH4635" s="16">
        <f t="shared" si="9459"/>
        <v>0</v>
      </c>
      <c r="AI4635" s="16">
        <f t="shared" si="9459"/>
        <v>0</v>
      </c>
      <c r="AJ4635" s="16">
        <f t="shared" si="9459"/>
        <v>0</v>
      </c>
      <c r="AK4635" s="16">
        <f t="shared" si="9430"/>
        <v>52075.899999999994</v>
      </c>
      <c r="AL4635" s="16">
        <f t="shared" si="9431"/>
        <v>1734.3999999999978</v>
      </c>
      <c r="AM4635" s="16">
        <f t="shared" si="9432"/>
        <v>1755.0999999999985</v>
      </c>
      <c r="AN4635" s="16">
        <f>AN4646+AN4636+AN4642+AN4639</f>
        <v>0</v>
      </c>
      <c r="AO4635" s="16">
        <f t="shared" si="9433"/>
        <v>52075.899999999994</v>
      </c>
      <c r="AP4635" s="16">
        <f t="shared" ref="AP4635:BK4635" si="9460">AP4646+AP4636+AP4642+AP4639</f>
        <v>0</v>
      </c>
      <c r="AQ4635" s="16">
        <f t="shared" si="9460"/>
        <v>0</v>
      </c>
      <c r="AR4635" s="16">
        <f t="shared" si="9460"/>
        <v>0</v>
      </c>
      <c r="AS4635" s="16">
        <f>AS4646+AS4636+AS4642+AS4639</f>
        <v>0</v>
      </c>
      <c r="AT4635" s="16">
        <f>AT4646+AT4636+AT4642+AT4639</f>
        <v>0</v>
      </c>
      <c r="AU4635" s="16">
        <f t="shared" si="9460"/>
        <v>0</v>
      </c>
      <c r="AV4635" s="16">
        <f t="shared" si="9460"/>
        <v>298.822</v>
      </c>
      <c r="AW4635" s="16">
        <f t="shared" si="9460"/>
        <v>0</v>
      </c>
      <c r="AX4635" s="16">
        <f t="shared" si="9460"/>
        <v>0</v>
      </c>
      <c r="AY4635" s="16">
        <f t="shared" si="9460"/>
        <v>0</v>
      </c>
      <c r="AZ4635" s="16">
        <f t="shared" si="9460"/>
        <v>0</v>
      </c>
      <c r="BA4635" s="16">
        <f>BA4646+BA4636+BA4642+BA4639</f>
        <v>0</v>
      </c>
      <c r="BB4635" s="16">
        <f>BB4646+BB4636+BB4642+BB4639</f>
        <v>0</v>
      </c>
      <c r="BC4635" s="16">
        <f t="shared" si="9460"/>
        <v>0</v>
      </c>
      <c r="BD4635" s="16">
        <f>BD4646+BD4636+BD4642+BD4639</f>
        <v>0</v>
      </c>
      <c r="BE4635" s="16">
        <f>BE4646+BE4636+BE4642+BE4639</f>
        <v>0</v>
      </c>
      <c r="BF4635" s="16">
        <f t="shared" si="9455"/>
        <v>52374.721999999994</v>
      </c>
      <c r="BG4635" s="16">
        <f t="shared" si="9456"/>
        <v>1734.3999999999978</v>
      </c>
      <c r="BH4635" s="16">
        <f t="shared" si="9457"/>
        <v>1755.0999999999985</v>
      </c>
      <c r="BI4635" s="16">
        <f t="shared" ref="BI4635" si="9461">BI4646+BI4636+BI4642+BI4639</f>
        <v>0</v>
      </c>
      <c r="BJ4635" s="16">
        <f t="shared" si="9354"/>
        <v>52374.721999999994</v>
      </c>
      <c r="BK4635" s="16">
        <f t="shared" si="9460"/>
        <v>0</v>
      </c>
    </row>
    <row r="4636" spans="1:63" ht="47.25" x14ac:dyDescent="0.25">
      <c r="A4636" s="10" t="s">
        <v>914</v>
      </c>
      <c r="B4636" s="10" t="s">
        <v>119</v>
      </c>
      <c r="C4636" s="10" t="s">
        <v>8</v>
      </c>
      <c r="D4636" s="10" t="s">
        <v>664</v>
      </c>
      <c r="E4636" s="10" t="s">
        <v>50</v>
      </c>
      <c r="F4636" s="11" t="s">
        <v>21</v>
      </c>
      <c r="G4636" s="16">
        <f>G4637</f>
        <v>12776.4</v>
      </c>
      <c r="H4636" s="16">
        <f t="shared" si="9428"/>
        <v>-11740</v>
      </c>
      <c r="I4636" s="16">
        <f>I4637</f>
        <v>1036.4000000000001</v>
      </c>
      <c r="J4636" s="16">
        <f>J4637</f>
        <v>13324</v>
      </c>
      <c r="K4636" s="16">
        <f t="shared" si="9429"/>
        <v>-12291.7</v>
      </c>
      <c r="L4636" s="16">
        <f t="shared" ref="L4636:P4637" si="9462">L4637</f>
        <v>1032.3</v>
      </c>
      <c r="M4636" s="16">
        <f t="shared" si="9462"/>
        <v>1053</v>
      </c>
      <c r="N4636" s="16">
        <f t="shared" si="9462"/>
        <v>0</v>
      </c>
      <c r="O4636" s="16">
        <f t="shared" si="9462"/>
        <v>0</v>
      </c>
      <c r="P4636" s="16">
        <f t="shared" si="9462"/>
        <v>0</v>
      </c>
      <c r="Q4636" s="16">
        <f t="shared" si="9410"/>
        <v>-11740</v>
      </c>
      <c r="R4636" s="16">
        <f t="shared" si="9404"/>
        <v>1036.4000000000001</v>
      </c>
      <c r="S4636" s="16">
        <f t="shared" si="9411"/>
        <v>-12291.7</v>
      </c>
      <c r="T4636" s="16">
        <f t="shared" si="9405"/>
        <v>1032.3</v>
      </c>
      <c r="U4636" s="16">
        <f t="shared" si="9406"/>
        <v>1053</v>
      </c>
      <c r="V4636" s="16">
        <f t="shared" ref="V4636:Z4637" si="9463">V4637</f>
        <v>0</v>
      </c>
      <c r="W4636" s="16">
        <f t="shared" si="9463"/>
        <v>0</v>
      </c>
      <c r="X4636" s="16">
        <f t="shared" si="9463"/>
        <v>0</v>
      </c>
      <c r="Y4636" s="16">
        <f t="shared" si="9463"/>
        <v>0</v>
      </c>
      <c r="Z4636" s="16">
        <f t="shared" si="9463"/>
        <v>0</v>
      </c>
      <c r="AA4636" s="16">
        <f t="shared" si="9355"/>
        <v>1036.4000000000001</v>
      </c>
      <c r="AB4636" s="16">
        <f t="shared" si="9356"/>
        <v>1032.3</v>
      </c>
      <c r="AC4636" s="16">
        <f t="shared" si="9357"/>
        <v>1053</v>
      </c>
      <c r="AD4636" s="16">
        <f t="shared" ref="AD4636:BK4637" si="9464">AD4637</f>
        <v>0</v>
      </c>
      <c r="AE4636" s="16">
        <f t="shared" si="9464"/>
        <v>0</v>
      </c>
      <c r="AF4636" s="16">
        <f t="shared" si="9464"/>
        <v>0</v>
      </c>
      <c r="AG4636" s="16">
        <f t="shared" si="9464"/>
        <v>0</v>
      </c>
      <c r="AH4636" s="16">
        <f t="shared" si="9464"/>
        <v>0</v>
      </c>
      <c r="AI4636" s="16">
        <f t="shared" si="9464"/>
        <v>0</v>
      </c>
      <c r="AJ4636" s="16">
        <f t="shared" si="9464"/>
        <v>0</v>
      </c>
      <c r="AK4636" s="16">
        <f t="shared" si="9430"/>
        <v>1036.4000000000001</v>
      </c>
      <c r="AL4636" s="16">
        <f t="shared" si="9431"/>
        <v>1032.3</v>
      </c>
      <c r="AM4636" s="16">
        <f t="shared" si="9432"/>
        <v>1053</v>
      </c>
      <c r="AN4636" s="16">
        <f t="shared" si="9464"/>
        <v>0</v>
      </c>
      <c r="AO4636" s="16">
        <f t="shared" si="9433"/>
        <v>1036.4000000000001</v>
      </c>
      <c r="AP4636" s="16">
        <f t="shared" si="9464"/>
        <v>0</v>
      </c>
      <c r="AQ4636" s="16">
        <f t="shared" si="9464"/>
        <v>0</v>
      </c>
      <c r="AR4636" s="16">
        <f t="shared" si="9464"/>
        <v>0</v>
      </c>
      <c r="AS4636" s="16">
        <f t="shared" si="9464"/>
        <v>0</v>
      </c>
      <c r="AT4636" s="16">
        <f t="shared" si="9464"/>
        <v>0</v>
      </c>
      <c r="AU4636" s="16">
        <f t="shared" si="9464"/>
        <v>0</v>
      </c>
      <c r="AV4636" s="16">
        <f t="shared" si="9464"/>
        <v>298.822</v>
      </c>
      <c r="AW4636" s="16">
        <f t="shared" si="9464"/>
        <v>0</v>
      </c>
      <c r="AX4636" s="16">
        <f t="shared" si="9464"/>
        <v>0</v>
      </c>
      <c r="AY4636" s="16">
        <f t="shared" si="9464"/>
        <v>0</v>
      </c>
      <c r="AZ4636" s="16">
        <f t="shared" si="9464"/>
        <v>0</v>
      </c>
      <c r="BA4636" s="16">
        <f t="shared" si="9464"/>
        <v>0</v>
      </c>
      <c r="BB4636" s="16">
        <f t="shared" si="9464"/>
        <v>0</v>
      </c>
      <c r="BC4636" s="16">
        <f t="shared" si="9464"/>
        <v>0</v>
      </c>
      <c r="BD4636" s="16">
        <f t="shared" si="9464"/>
        <v>0</v>
      </c>
      <c r="BE4636" s="16">
        <f t="shared" si="9464"/>
        <v>0</v>
      </c>
      <c r="BF4636" s="16">
        <f t="shared" si="9455"/>
        <v>1335.2220000000002</v>
      </c>
      <c r="BG4636" s="16">
        <f t="shared" si="9456"/>
        <v>1032.3</v>
      </c>
      <c r="BH4636" s="16">
        <f t="shared" si="9457"/>
        <v>1053</v>
      </c>
      <c r="BI4636" s="16">
        <f t="shared" si="9464"/>
        <v>0</v>
      </c>
      <c r="BJ4636" s="16">
        <f t="shared" si="9354"/>
        <v>1335.2220000000002</v>
      </c>
      <c r="BK4636" s="16">
        <f t="shared" si="9464"/>
        <v>0</v>
      </c>
    </row>
    <row r="4637" spans="1:63" ht="47.25" x14ac:dyDescent="0.25">
      <c r="A4637" s="10" t="s">
        <v>914</v>
      </c>
      <c r="B4637" s="10" t="s">
        <v>119</v>
      </c>
      <c r="C4637" s="10" t="s">
        <v>8</v>
      </c>
      <c r="D4637" s="10" t="s">
        <v>664</v>
      </c>
      <c r="E4637" s="10" t="s">
        <v>51</v>
      </c>
      <c r="F4637" s="11" t="s">
        <v>22</v>
      </c>
      <c r="G4637" s="16">
        <f>G4638</f>
        <v>12776.4</v>
      </c>
      <c r="H4637" s="16">
        <f t="shared" si="9428"/>
        <v>-11740</v>
      </c>
      <c r="I4637" s="16">
        <f>I4638</f>
        <v>1036.4000000000001</v>
      </c>
      <c r="J4637" s="16">
        <f>J4638</f>
        <v>13324</v>
      </c>
      <c r="K4637" s="16">
        <f t="shared" si="9429"/>
        <v>-12291.7</v>
      </c>
      <c r="L4637" s="16">
        <f t="shared" si="9462"/>
        <v>1032.3</v>
      </c>
      <c r="M4637" s="16">
        <f t="shared" si="9462"/>
        <v>1053</v>
      </c>
      <c r="N4637" s="16">
        <f t="shared" si="9462"/>
        <v>0</v>
      </c>
      <c r="O4637" s="16">
        <f t="shared" si="9462"/>
        <v>0</v>
      </c>
      <c r="P4637" s="16">
        <f t="shared" si="9462"/>
        <v>0</v>
      </c>
      <c r="Q4637" s="16">
        <f t="shared" si="9410"/>
        <v>-11740</v>
      </c>
      <c r="R4637" s="16">
        <f t="shared" si="9404"/>
        <v>1036.4000000000001</v>
      </c>
      <c r="S4637" s="16">
        <f t="shared" si="9411"/>
        <v>-12291.7</v>
      </c>
      <c r="T4637" s="16">
        <f t="shared" si="9405"/>
        <v>1032.3</v>
      </c>
      <c r="U4637" s="16">
        <f t="shared" si="9406"/>
        <v>1053</v>
      </c>
      <c r="V4637" s="16">
        <f t="shared" si="9463"/>
        <v>0</v>
      </c>
      <c r="W4637" s="16">
        <f t="shared" si="9463"/>
        <v>0</v>
      </c>
      <c r="X4637" s="16">
        <f t="shared" si="9463"/>
        <v>0</v>
      </c>
      <c r="Y4637" s="16">
        <f t="shared" si="9463"/>
        <v>0</v>
      </c>
      <c r="Z4637" s="16">
        <f t="shared" si="9463"/>
        <v>0</v>
      </c>
      <c r="AA4637" s="16">
        <f t="shared" si="9355"/>
        <v>1036.4000000000001</v>
      </c>
      <c r="AB4637" s="16">
        <f t="shared" si="9356"/>
        <v>1032.3</v>
      </c>
      <c r="AC4637" s="16">
        <f t="shared" si="9357"/>
        <v>1053</v>
      </c>
      <c r="AD4637" s="16">
        <f t="shared" si="9464"/>
        <v>0</v>
      </c>
      <c r="AE4637" s="16">
        <f t="shared" si="9464"/>
        <v>0</v>
      </c>
      <c r="AF4637" s="16">
        <f t="shared" si="9464"/>
        <v>0</v>
      </c>
      <c r="AG4637" s="16">
        <f t="shared" si="9464"/>
        <v>0</v>
      </c>
      <c r="AH4637" s="16">
        <f t="shared" si="9464"/>
        <v>0</v>
      </c>
      <c r="AI4637" s="16">
        <f t="shared" si="9464"/>
        <v>0</v>
      </c>
      <c r="AJ4637" s="16">
        <f t="shared" si="9464"/>
        <v>0</v>
      </c>
      <c r="AK4637" s="16">
        <f t="shared" si="9430"/>
        <v>1036.4000000000001</v>
      </c>
      <c r="AL4637" s="16">
        <f t="shared" si="9431"/>
        <v>1032.3</v>
      </c>
      <c r="AM4637" s="16">
        <f t="shared" si="9432"/>
        <v>1053</v>
      </c>
      <c r="AN4637" s="16">
        <f t="shared" si="9464"/>
        <v>0</v>
      </c>
      <c r="AO4637" s="16">
        <f t="shared" si="9433"/>
        <v>1036.4000000000001</v>
      </c>
      <c r="AP4637" s="16">
        <f t="shared" si="9464"/>
        <v>0</v>
      </c>
      <c r="AQ4637" s="16">
        <f t="shared" si="9464"/>
        <v>0</v>
      </c>
      <c r="AR4637" s="16">
        <f t="shared" si="9464"/>
        <v>0</v>
      </c>
      <c r="AS4637" s="16">
        <f t="shared" si="9464"/>
        <v>0</v>
      </c>
      <c r="AT4637" s="16">
        <f t="shared" si="9464"/>
        <v>0</v>
      </c>
      <c r="AU4637" s="16">
        <f t="shared" si="9464"/>
        <v>0</v>
      </c>
      <c r="AV4637" s="16">
        <f t="shared" si="9464"/>
        <v>298.822</v>
      </c>
      <c r="AW4637" s="16">
        <f t="shared" si="9464"/>
        <v>0</v>
      </c>
      <c r="AX4637" s="16">
        <f t="shared" si="9464"/>
        <v>0</v>
      </c>
      <c r="AY4637" s="16">
        <f t="shared" si="9464"/>
        <v>0</v>
      </c>
      <c r="AZ4637" s="16">
        <f t="shared" si="9464"/>
        <v>0</v>
      </c>
      <c r="BA4637" s="16">
        <f t="shared" si="9464"/>
        <v>0</v>
      </c>
      <c r="BB4637" s="16">
        <f t="shared" si="9464"/>
        <v>0</v>
      </c>
      <c r="BC4637" s="16">
        <f t="shared" si="9464"/>
        <v>0</v>
      </c>
      <c r="BD4637" s="16">
        <f t="shared" si="9464"/>
        <v>0</v>
      </c>
      <c r="BE4637" s="16">
        <f t="shared" si="9464"/>
        <v>0</v>
      </c>
      <c r="BF4637" s="16">
        <f t="shared" si="9455"/>
        <v>1335.2220000000002</v>
      </c>
      <c r="BG4637" s="16">
        <f t="shared" si="9456"/>
        <v>1032.3</v>
      </c>
      <c r="BH4637" s="16">
        <f t="shared" si="9457"/>
        <v>1053</v>
      </c>
      <c r="BI4637" s="16">
        <f t="shared" si="9464"/>
        <v>0</v>
      </c>
      <c r="BJ4637" s="16">
        <f t="shared" si="9354"/>
        <v>1335.2220000000002</v>
      </c>
      <c r="BK4637" s="16">
        <f t="shared" si="9464"/>
        <v>0</v>
      </c>
    </row>
    <row r="4638" spans="1:63" ht="31.5" x14ac:dyDescent="0.25">
      <c r="A4638" s="10" t="s">
        <v>914</v>
      </c>
      <c r="B4638" s="10" t="s">
        <v>119</v>
      </c>
      <c r="C4638" s="10" t="s">
        <v>8</v>
      </c>
      <c r="D4638" s="10" t="s">
        <v>664</v>
      </c>
      <c r="E4638" s="10" t="s">
        <v>52</v>
      </c>
      <c r="F4638" s="11" t="s">
        <v>23</v>
      </c>
      <c r="G4638" s="16">
        <v>12776.4</v>
      </c>
      <c r="H4638" s="16">
        <f t="shared" si="9428"/>
        <v>-11740</v>
      </c>
      <c r="I4638" s="16">
        <v>1036.4000000000001</v>
      </c>
      <c r="J4638" s="16">
        <v>13324</v>
      </c>
      <c r="K4638" s="16">
        <f t="shared" si="9429"/>
        <v>-12291.7</v>
      </c>
      <c r="L4638" s="16">
        <v>1032.3</v>
      </c>
      <c r="M4638" s="16">
        <v>1053</v>
      </c>
      <c r="N4638" s="16"/>
      <c r="O4638" s="16"/>
      <c r="P4638" s="16"/>
      <c r="Q4638" s="16">
        <f t="shared" si="9410"/>
        <v>-11740</v>
      </c>
      <c r="R4638" s="16">
        <f t="shared" si="9404"/>
        <v>1036.4000000000001</v>
      </c>
      <c r="S4638" s="16">
        <f t="shared" si="9411"/>
        <v>-12291.7</v>
      </c>
      <c r="T4638" s="16">
        <f t="shared" si="9405"/>
        <v>1032.3</v>
      </c>
      <c r="U4638" s="16">
        <f t="shared" si="9406"/>
        <v>1053</v>
      </c>
      <c r="V4638" s="16"/>
      <c r="W4638" s="16"/>
      <c r="X4638" s="16"/>
      <c r="Y4638" s="16"/>
      <c r="Z4638" s="16"/>
      <c r="AA4638" s="16">
        <f t="shared" si="9355"/>
        <v>1036.4000000000001</v>
      </c>
      <c r="AB4638" s="16">
        <f t="shared" si="9356"/>
        <v>1032.3</v>
      </c>
      <c r="AC4638" s="16">
        <f t="shared" si="9357"/>
        <v>1053</v>
      </c>
      <c r="AD4638" s="16"/>
      <c r="AE4638" s="16"/>
      <c r="AF4638" s="16"/>
      <c r="AG4638" s="16"/>
      <c r="AH4638" s="16"/>
      <c r="AI4638" s="16"/>
      <c r="AJ4638" s="16"/>
      <c r="AK4638" s="16">
        <f t="shared" si="9430"/>
        <v>1036.4000000000001</v>
      </c>
      <c r="AL4638" s="16">
        <f t="shared" si="9431"/>
        <v>1032.3</v>
      </c>
      <c r="AM4638" s="16">
        <f t="shared" si="9432"/>
        <v>1053</v>
      </c>
      <c r="AN4638" s="16"/>
      <c r="AO4638" s="16">
        <f t="shared" si="9433"/>
        <v>1036.4000000000001</v>
      </c>
      <c r="AP4638" s="16"/>
      <c r="AQ4638" s="16"/>
      <c r="AR4638" s="16"/>
      <c r="AS4638" s="16"/>
      <c r="AT4638" s="16"/>
      <c r="AU4638" s="16"/>
      <c r="AV4638" s="16">
        <f>19+279.822</f>
        <v>298.822</v>
      </c>
      <c r="AW4638" s="16"/>
      <c r="AX4638" s="16"/>
      <c r="AY4638" s="16"/>
      <c r="AZ4638" s="16"/>
      <c r="BA4638" s="16"/>
      <c r="BB4638" s="16"/>
      <c r="BC4638" s="16"/>
      <c r="BD4638" s="16"/>
      <c r="BE4638" s="16"/>
      <c r="BF4638" s="16">
        <f t="shared" si="9455"/>
        <v>1335.2220000000002</v>
      </c>
      <c r="BG4638" s="16">
        <f t="shared" si="9456"/>
        <v>1032.3</v>
      </c>
      <c r="BH4638" s="16">
        <f t="shared" si="9457"/>
        <v>1053</v>
      </c>
      <c r="BI4638" s="16"/>
      <c r="BJ4638" s="16">
        <f t="shared" si="9354"/>
        <v>1335.2220000000002</v>
      </c>
      <c r="BK4638" s="16"/>
    </row>
    <row r="4639" spans="1:63" x14ac:dyDescent="0.25">
      <c r="A4639" s="10" t="s">
        <v>914</v>
      </c>
      <c r="B4639" s="10" t="s">
        <v>119</v>
      </c>
      <c r="C4639" s="10" t="s">
        <v>8</v>
      </c>
      <c r="D4639" s="10" t="s">
        <v>664</v>
      </c>
      <c r="E4639" s="10" t="s">
        <v>125</v>
      </c>
      <c r="F4639" s="11" t="s">
        <v>42</v>
      </c>
      <c r="G4639" s="16">
        <f>G4640</f>
        <v>0</v>
      </c>
      <c r="H4639" s="16">
        <f t="shared" si="9428"/>
        <v>48335</v>
      </c>
      <c r="I4639" s="16">
        <f>I4640</f>
        <v>48335</v>
      </c>
      <c r="J4639" s="16">
        <f>J4640</f>
        <v>0</v>
      </c>
      <c r="K4639" s="16">
        <f t="shared" si="9429"/>
        <v>0</v>
      </c>
      <c r="L4639" s="16">
        <f t="shared" ref="L4639:P4640" si="9465">L4640</f>
        <v>0</v>
      </c>
      <c r="M4639" s="16">
        <f t="shared" si="9465"/>
        <v>0</v>
      </c>
      <c r="N4639" s="16">
        <f t="shared" si="9465"/>
        <v>0</v>
      </c>
      <c r="O4639" s="16">
        <f t="shared" si="9465"/>
        <v>0</v>
      </c>
      <c r="P4639" s="16">
        <f t="shared" si="9465"/>
        <v>0</v>
      </c>
      <c r="Q4639" s="16">
        <f t="shared" si="9410"/>
        <v>48335</v>
      </c>
      <c r="R4639" s="16">
        <f t="shared" si="9404"/>
        <v>48335</v>
      </c>
      <c r="S4639" s="16">
        <f t="shared" si="9411"/>
        <v>0</v>
      </c>
      <c r="T4639" s="16">
        <f t="shared" si="9405"/>
        <v>0</v>
      </c>
      <c r="U4639" s="16">
        <f t="shared" si="9406"/>
        <v>0</v>
      </c>
      <c r="V4639" s="16">
        <f t="shared" ref="V4639:X4640" si="9466">V4640</f>
        <v>0</v>
      </c>
      <c r="W4639" s="16">
        <f>W4640</f>
        <v>0</v>
      </c>
      <c r="X4639" s="16">
        <f t="shared" si="9466"/>
        <v>0</v>
      </c>
      <c r="Y4639" s="16">
        <f>Y4640</f>
        <v>0</v>
      </c>
      <c r="Z4639" s="16">
        <f>Z4640</f>
        <v>0</v>
      </c>
      <c r="AA4639" s="16">
        <f t="shared" si="9355"/>
        <v>48335</v>
      </c>
      <c r="AB4639" s="16">
        <f t="shared" si="9356"/>
        <v>0</v>
      </c>
      <c r="AC4639" s="16">
        <f t="shared" si="9357"/>
        <v>0</v>
      </c>
      <c r="AD4639" s="16">
        <f t="shared" ref="AD4639:BK4640" si="9467">AD4640</f>
        <v>0</v>
      </c>
      <c r="AE4639" s="16">
        <f t="shared" si="9467"/>
        <v>0</v>
      </c>
      <c r="AF4639" s="16">
        <f t="shared" si="9467"/>
        <v>0</v>
      </c>
      <c r="AG4639" s="16">
        <f t="shared" si="9467"/>
        <v>0</v>
      </c>
      <c r="AH4639" s="16">
        <f t="shared" si="9467"/>
        <v>0</v>
      </c>
      <c r="AI4639" s="16">
        <f t="shared" si="9467"/>
        <v>0</v>
      </c>
      <c r="AJ4639" s="16">
        <f t="shared" si="9467"/>
        <v>0</v>
      </c>
      <c r="AK4639" s="16">
        <f t="shared" si="9430"/>
        <v>48335</v>
      </c>
      <c r="AL4639" s="16">
        <f t="shared" si="9431"/>
        <v>0</v>
      </c>
      <c r="AM4639" s="16">
        <f t="shared" si="9432"/>
        <v>0</v>
      </c>
      <c r="AN4639" s="16">
        <f t="shared" si="9467"/>
        <v>0</v>
      </c>
      <c r="AO4639" s="16">
        <f t="shared" si="9433"/>
        <v>48335</v>
      </c>
      <c r="AP4639" s="16">
        <f t="shared" si="9467"/>
        <v>0</v>
      </c>
      <c r="AQ4639" s="16">
        <f t="shared" si="9467"/>
        <v>0</v>
      </c>
      <c r="AR4639" s="16">
        <f t="shared" si="9467"/>
        <v>0</v>
      </c>
      <c r="AS4639" s="16">
        <f t="shared" si="9467"/>
        <v>0</v>
      </c>
      <c r="AT4639" s="16">
        <f t="shared" si="9467"/>
        <v>0</v>
      </c>
      <c r="AU4639" s="16">
        <f t="shared" si="9467"/>
        <v>0</v>
      </c>
      <c r="AV4639" s="16">
        <f t="shared" si="9467"/>
        <v>0</v>
      </c>
      <c r="AW4639" s="16">
        <f t="shared" si="9467"/>
        <v>0</v>
      </c>
      <c r="AX4639" s="16">
        <f t="shared" si="9467"/>
        <v>0</v>
      </c>
      <c r="AY4639" s="16">
        <f t="shared" si="9467"/>
        <v>0</v>
      </c>
      <c r="AZ4639" s="16">
        <f t="shared" si="9467"/>
        <v>0</v>
      </c>
      <c r="BA4639" s="16">
        <f t="shared" si="9467"/>
        <v>0</v>
      </c>
      <c r="BB4639" s="16">
        <f t="shared" si="9467"/>
        <v>0</v>
      </c>
      <c r="BC4639" s="16">
        <f t="shared" si="9467"/>
        <v>0</v>
      </c>
      <c r="BD4639" s="16">
        <f t="shared" si="9467"/>
        <v>0</v>
      </c>
      <c r="BE4639" s="16">
        <f t="shared" si="9467"/>
        <v>0</v>
      </c>
      <c r="BF4639" s="16">
        <f t="shared" si="9455"/>
        <v>48335</v>
      </c>
      <c r="BG4639" s="16">
        <f t="shared" si="9456"/>
        <v>0</v>
      </c>
      <c r="BH4639" s="16">
        <f t="shared" si="9457"/>
        <v>0</v>
      </c>
      <c r="BI4639" s="16">
        <f t="shared" si="9467"/>
        <v>0</v>
      </c>
      <c r="BJ4639" s="16">
        <f t="shared" si="9354"/>
        <v>48335</v>
      </c>
      <c r="BK4639" s="16">
        <f t="shared" si="9467"/>
        <v>0</v>
      </c>
    </row>
    <row r="4640" spans="1:63" ht="47.25" x14ac:dyDescent="0.25">
      <c r="A4640" s="10" t="s">
        <v>914</v>
      </c>
      <c r="B4640" s="10" t="s">
        <v>119</v>
      </c>
      <c r="C4640" s="10" t="s">
        <v>8</v>
      </c>
      <c r="D4640" s="10" t="s">
        <v>664</v>
      </c>
      <c r="E4640" s="10" t="s">
        <v>717</v>
      </c>
      <c r="F4640" s="11" t="s">
        <v>718</v>
      </c>
      <c r="G4640" s="16">
        <f>G4641</f>
        <v>0</v>
      </c>
      <c r="H4640" s="16">
        <f t="shared" si="9428"/>
        <v>48335</v>
      </c>
      <c r="I4640" s="16">
        <f>I4641</f>
        <v>48335</v>
      </c>
      <c r="J4640" s="16">
        <f>J4641</f>
        <v>0</v>
      </c>
      <c r="K4640" s="16">
        <f t="shared" si="9429"/>
        <v>0</v>
      </c>
      <c r="L4640" s="16">
        <f t="shared" si="9465"/>
        <v>0</v>
      </c>
      <c r="M4640" s="16">
        <f t="shared" si="9465"/>
        <v>0</v>
      </c>
      <c r="N4640" s="16">
        <f t="shared" si="9465"/>
        <v>0</v>
      </c>
      <c r="O4640" s="16">
        <f t="shared" si="9465"/>
        <v>0</v>
      </c>
      <c r="P4640" s="16">
        <f t="shared" si="9465"/>
        <v>0</v>
      </c>
      <c r="Q4640" s="16">
        <f t="shared" si="9410"/>
        <v>48335</v>
      </c>
      <c r="R4640" s="16">
        <f t="shared" si="9404"/>
        <v>48335</v>
      </c>
      <c r="S4640" s="16">
        <f t="shared" si="9411"/>
        <v>0</v>
      </c>
      <c r="T4640" s="16">
        <f t="shared" si="9405"/>
        <v>0</v>
      </c>
      <c r="U4640" s="16">
        <f t="shared" si="9406"/>
        <v>0</v>
      </c>
      <c r="V4640" s="16">
        <f t="shared" si="9466"/>
        <v>0</v>
      </c>
      <c r="W4640" s="16">
        <f>W4641</f>
        <v>0</v>
      </c>
      <c r="X4640" s="16">
        <f t="shared" si="9466"/>
        <v>0</v>
      </c>
      <c r="Y4640" s="16">
        <f>Y4641</f>
        <v>0</v>
      </c>
      <c r="Z4640" s="16">
        <f>Z4641</f>
        <v>0</v>
      </c>
      <c r="AA4640" s="16">
        <f t="shared" si="9355"/>
        <v>48335</v>
      </c>
      <c r="AB4640" s="16">
        <f t="shared" si="9356"/>
        <v>0</v>
      </c>
      <c r="AC4640" s="16">
        <f t="shared" si="9357"/>
        <v>0</v>
      </c>
      <c r="AD4640" s="16">
        <f t="shared" si="9467"/>
        <v>0</v>
      </c>
      <c r="AE4640" s="16">
        <f t="shared" si="9467"/>
        <v>0</v>
      </c>
      <c r="AF4640" s="16">
        <f t="shared" si="9467"/>
        <v>0</v>
      </c>
      <c r="AG4640" s="16">
        <f t="shared" si="9467"/>
        <v>0</v>
      </c>
      <c r="AH4640" s="16">
        <f t="shared" si="9467"/>
        <v>0</v>
      </c>
      <c r="AI4640" s="16">
        <f t="shared" si="9467"/>
        <v>0</v>
      </c>
      <c r="AJ4640" s="16">
        <f t="shared" si="9467"/>
        <v>0</v>
      </c>
      <c r="AK4640" s="16">
        <f t="shared" si="9430"/>
        <v>48335</v>
      </c>
      <c r="AL4640" s="16">
        <f t="shared" si="9431"/>
        <v>0</v>
      </c>
      <c r="AM4640" s="16">
        <f t="shared" si="9432"/>
        <v>0</v>
      </c>
      <c r="AN4640" s="16">
        <f t="shared" si="9467"/>
        <v>0</v>
      </c>
      <c r="AO4640" s="16">
        <f t="shared" si="9433"/>
        <v>48335</v>
      </c>
      <c r="AP4640" s="16">
        <f t="shared" si="9467"/>
        <v>0</v>
      </c>
      <c r="AQ4640" s="16">
        <f t="shared" si="9467"/>
        <v>0</v>
      </c>
      <c r="AR4640" s="16">
        <f t="shared" si="9467"/>
        <v>0</v>
      </c>
      <c r="AS4640" s="16">
        <f t="shared" si="9467"/>
        <v>0</v>
      </c>
      <c r="AT4640" s="16">
        <f t="shared" si="9467"/>
        <v>0</v>
      </c>
      <c r="AU4640" s="16">
        <f t="shared" si="9467"/>
        <v>0</v>
      </c>
      <c r="AV4640" s="16">
        <f t="shared" si="9467"/>
        <v>0</v>
      </c>
      <c r="AW4640" s="16">
        <f t="shared" si="9467"/>
        <v>0</v>
      </c>
      <c r="AX4640" s="16">
        <f t="shared" si="9467"/>
        <v>0</v>
      </c>
      <c r="AY4640" s="16">
        <f t="shared" si="9467"/>
        <v>0</v>
      </c>
      <c r="AZ4640" s="16">
        <f t="shared" si="9467"/>
        <v>0</v>
      </c>
      <c r="BA4640" s="16">
        <f t="shared" si="9467"/>
        <v>0</v>
      </c>
      <c r="BB4640" s="16">
        <f t="shared" si="9467"/>
        <v>0</v>
      </c>
      <c r="BC4640" s="16">
        <f t="shared" si="9467"/>
        <v>0</v>
      </c>
      <c r="BD4640" s="16">
        <f t="shared" si="9467"/>
        <v>0</v>
      </c>
      <c r="BE4640" s="16">
        <f t="shared" si="9467"/>
        <v>0</v>
      </c>
      <c r="BF4640" s="16">
        <f t="shared" si="9455"/>
        <v>48335</v>
      </c>
      <c r="BG4640" s="16">
        <f t="shared" si="9456"/>
        <v>0</v>
      </c>
      <c r="BH4640" s="16">
        <f t="shared" si="9457"/>
        <v>0</v>
      </c>
      <c r="BI4640" s="16">
        <f t="shared" si="9467"/>
        <v>0</v>
      </c>
      <c r="BJ4640" s="16">
        <f t="shared" si="9354"/>
        <v>48335</v>
      </c>
      <c r="BK4640" s="16">
        <f t="shared" si="9467"/>
        <v>0</v>
      </c>
    </row>
    <row r="4641" spans="1:64" ht="47.25" x14ac:dyDescent="0.25">
      <c r="A4641" s="10" t="s">
        <v>914</v>
      </c>
      <c r="B4641" s="10" t="s">
        <v>119</v>
      </c>
      <c r="C4641" s="10" t="s">
        <v>8</v>
      </c>
      <c r="D4641" s="10" t="s">
        <v>664</v>
      </c>
      <c r="E4641" s="10" t="s">
        <v>719</v>
      </c>
      <c r="F4641" s="11" t="s">
        <v>720</v>
      </c>
      <c r="G4641" s="16">
        <v>0</v>
      </c>
      <c r="H4641" s="16">
        <f t="shared" si="9428"/>
        <v>48335</v>
      </c>
      <c r="I4641" s="16">
        <v>48335</v>
      </c>
      <c r="J4641" s="16">
        <v>0</v>
      </c>
      <c r="K4641" s="16">
        <f t="shared" si="9429"/>
        <v>0</v>
      </c>
      <c r="L4641" s="16">
        <v>0</v>
      </c>
      <c r="M4641" s="16">
        <v>0</v>
      </c>
      <c r="N4641" s="16"/>
      <c r="O4641" s="16"/>
      <c r="P4641" s="16"/>
      <c r="Q4641" s="16">
        <f t="shared" si="9410"/>
        <v>48335</v>
      </c>
      <c r="R4641" s="16">
        <f t="shared" si="9404"/>
        <v>48335</v>
      </c>
      <c r="S4641" s="16">
        <f t="shared" si="9411"/>
        <v>0</v>
      </c>
      <c r="T4641" s="16">
        <f t="shared" si="9405"/>
        <v>0</v>
      </c>
      <c r="U4641" s="16">
        <f t="shared" si="9406"/>
        <v>0</v>
      </c>
      <c r="V4641" s="16"/>
      <c r="W4641" s="16"/>
      <c r="X4641" s="16"/>
      <c r="Y4641" s="16"/>
      <c r="Z4641" s="16"/>
      <c r="AA4641" s="16">
        <f t="shared" si="9355"/>
        <v>48335</v>
      </c>
      <c r="AB4641" s="16">
        <f t="shared" si="9356"/>
        <v>0</v>
      </c>
      <c r="AC4641" s="16">
        <f t="shared" si="9357"/>
        <v>0</v>
      </c>
      <c r="AD4641" s="16"/>
      <c r="AE4641" s="16"/>
      <c r="AF4641" s="16"/>
      <c r="AG4641" s="16"/>
      <c r="AH4641" s="16"/>
      <c r="AI4641" s="16"/>
      <c r="AJ4641" s="16"/>
      <c r="AK4641" s="16">
        <f t="shared" si="9430"/>
        <v>48335</v>
      </c>
      <c r="AL4641" s="16">
        <f t="shared" si="9431"/>
        <v>0</v>
      </c>
      <c r="AM4641" s="16">
        <f t="shared" si="9432"/>
        <v>0</v>
      </c>
      <c r="AN4641" s="16"/>
      <c r="AO4641" s="16">
        <f t="shared" si="9433"/>
        <v>48335</v>
      </c>
      <c r="AP4641" s="16"/>
      <c r="AQ4641" s="16"/>
      <c r="AR4641" s="16"/>
      <c r="AS4641" s="16"/>
      <c r="AT4641" s="16"/>
      <c r="AU4641" s="16"/>
      <c r="AV4641" s="16"/>
      <c r="AW4641" s="16"/>
      <c r="AX4641" s="16"/>
      <c r="AY4641" s="16"/>
      <c r="AZ4641" s="16"/>
      <c r="BA4641" s="16"/>
      <c r="BB4641" s="16"/>
      <c r="BC4641" s="16"/>
      <c r="BD4641" s="16"/>
      <c r="BE4641" s="16"/>
      <c r="BF4641" s="16">
        <f t="shared" si="9455"/>
        <v>48335</v>
      </c>
      <c r="BG4641" s="16">
        <f t="shared" si="9456"/>
        <v>0</v>
      </c>
      <c r="BH4641" s="16">
        <f t="shared" si="9457"/>
        <v>0</v>
      </c>
      <c r="BI4641" s="16"/>
      <c r="BJ4641" s="16">
        <f t="shared" ref="BJ4641:BJ4645" si="9468">BF4641+BI4641</f>
        <v>48335</v>
      </c>
      <c r="BK4641" s="16"/>
    </row>
    <row r="4642" spans="1:64" x14ac:dyDescent="0.25">
      <c r="A4642" s="10" t="s">
        <v>914</v>
      </c>
      <c r="B4642" s="10" t="s">
        <v>119</v>
      </c>
      <c r="C4642" s="10" t="s">
        <v>8</v>
      </c>
      <c r="D4642" s="10" t="s">
        <v>664</v>
      </c>
      <c r="E4642" s="10" t="s">
        <v>53</v>
      </c>
      <c r="F4642" s="11" t="s">
        <v>24</v>
      </c>
      <c r="G4642" s="16">
        <f>G4643</f>
        <v>950</v>
      </c>
      <c r="H4642" s="16">
        <f t="shared" si="9428"/>
        <v>1754.5</v>
      </c>
      <c r="I4642" s="16">
        <f>I4643</f>
        <v>2704.5</v>
      </c>
      <c r="J4642" s="16">
        <f>J4643</f>
        <v>950</v>
      </c>
      <c r="K4642" s="16">
        <f t="shared" si="9429"/>
        <v>-247.89999999999998</v>
      </c>
      <c r="L4642" s="16">
        <f>L4643</f>
        <v>702.1</v>
      </c>
      <c r="M4642" s="16">
        <f>M4643</f>
        <v>702.1</v>
      </c>
      <c r="N4642" s="16">
        <f>N4643</f>
        <v>0</v>
      </c>
      <c r="O4642" s="16">
        <f>O4643</f>
        <v>0</v>
      </c>
      <c r="P4642" s="16">
        <f>P4643</f>
        <v>0</v>
      </c>
      <c r="Q4642" s="16">
        <f t="shared" si="9410"/>
        <v>1754.5</v>
      </c>
      <c r="R4642" s="16">
        <f t="shared" si="9404"/>
        <v>2704.5</v>
      </c>
      <c r="S4642" s="16">
        <f t="shared" si="9411"/>
        <v>-247.89999999999998</v>
      </c>
      <c r="T4642" s="16">
        <f t="shared" si="9405"/>
        <v>702.1</v>
      </c>
      <c r="U4642" s="16">
        <f t="shared" si="9406"/>
        <v>702.1</v>
      </c>
      <c r="V4642" s="16">
        <f>V4643</f>
        <v>0</v>
      </c>
      <c r="W4642" s="16">
        <f>W4643</f>
        <v>0</v>
      </c>
      <c r="X4642" s="16">
        <f>X4643</f>
        <v>0</v>
      </c>
      <c r="Y4642" s="16">
        <f>Y4643</f>
        <v>0</v>
      </c>
      <c r="Z4642" s="16">
        <f>Z4643</f>
        <v>0</v>
      </c>
      <c r="AA4642" s="16">
        <f t="shared" si="9355"/>
        <v>2704.5</v>
      </c>
      <c r="AB4642" s="16">
        <f t="shared" si="9356"/>
        <v>702.1</v>
      </c>
      <c r="AC4642" s="16">
        <f t="shared" si="9357"/>
        <v>702.1</v>
      </c>
      <c r="AD4642" s="16">
        <f t="shared" ref="AD4642:BK4642" si="9469">AD4643</f>
        <v>0</v>
      </c>
      <c r="AE4642" s="16">
        <f t="shared" si="9469"/>
        <v>0</v>
      </c>
      <c r="AF4642" s="16">
        <f t="shared" si="9469"/>
        <v>0</v>
      </c>
      <c r="AG4642" s="16">
        <f t="shared" si="9469"/>
        <v>0</v>
      </c>
      <c r="AH4642" s="16">
        <f t="shared" si="9469"/>
        <v>0</v>
      </c>
      <c r="AI4642" s="16">
        <f t="shared" si="9469"/>
        <v>0</v>
      </c>
      <c r="AJ4642" s="16">
        <f t="shared" si="9469"/>
        <v>0</v>
      </c>
      <c r="AK4642" s="16">
        <f t="shared" si="9430"/>
        <v>2704.5</v>
      </c>
      <c r="AL4642" s="16">
        <f t="shared" si="9431"/>
        <v>702.1</v>
      </c>
      <c r="AM4642" s="16">
        <f t="shared" si="9432"/>
        <v>702.1</v>
      </c>
      <c r="AN4642" s="16">
        <f t="shared" si="9469"/>
        <v>0</v>
      </c>
      <c r="AO4642" s="16">
        <f t="shared" si="9433"/>
        <v>2704.5</v>
      </c>
      <c r="AP4642" s="16">
        <f t="shared" si="9469"/>
        <v>0</v>
      </c>
      <c r="AQ4642" s="16">
        <f t="shared" si="9469"/>
        <v>0</v>
      </c>
      <c r="AR4642" s="16">
        <f t="shared" si="9469"/>
        <v>0</v>
      </c>
      <c r="AS4642" s="16">
        <f t="shared" si="9469"/>
        <v>0</v>
      </c>
      <c r="AT4642" s="16">
        <f t="shared" si="9469"/>
        <v>0</v>
      </c>
      <c r="AU4642" s="16">
        <f t="shared" si="9469"/>
        <v>0</v>
      </c>
      <c r="AV4642" s="16">
        <f t="shared" si="9469"/>
        <v>0</v>
      </c>
      <c r="AW4642" s="16">
        <f t="shared" si="9469"/>
        <v>0</v>
      </c>
      <c r="AX4642" s="16">
        <f t="shared" si="9469"/>
        <v>0</v>
      </c>
      <c r="AY4642" s="16">
        <f t="shared" si="9469"/>
        <v>0</v>
      </c>
      <c r="AZ4642" s="16">
        <f t="shared" si="9469"/>
        <v>0</v>
      </c>
      <c r="BA4642" s="16">
        <f t="shared" si="9469"/>
        <v>0</v>
      </c>
      <c r="BB4642" s="16">
        <f t="shared" si="9469"/>
        <v>0</v>
      </c>
      <c r="BC4642" s="16">
        <f t="shared" si="9469"/>
        <v>0</v>
      </c>
      <c r="BD4642" s="16">
        <f t="shared" si="9469"/>
        <v>0</v>
      </c>
      <c r="BE4642" s="16">
        <f t="shared" si="9469"/>
        <v>0</v>
      </c>
      <c r="BF4642" s="16">
        <f t="shared" si="9455"/>
        <v>2704.5</v>
      </c>
      <c r="BG4642" s="16">
        <f t="shared" si="9456"/>
        <v>702.1</v>
      </c>
      <c r="BH4642" s="16">
        <f t="shared" si="9457"/>
        <v>702.1</v>
      </c>
      <c r="BI4642" s="16">
        <f t="shared" si="9469"/>
        <v>0</v>
      </c>
      <c r="BJ4642" s="16">
        <f t="shared" si="9468"/>
        <v>2704.5</v>
      </c>
      <c r="BK4642" s="16">
        <f t="shared" si="9469"/>
        <v>0</v>
      </c>
    </row>
    <row r="4643" spans="1:64" ht="31.5" x14ac:dyDescent="0.25">
      <c r="A4643" s="10" t="s">
        <v>914</v>
      </c>
      <c r="B4643" s="10" t="s">
        <v>119</v>
      </c>
      <c r="C4643" s="10" t="s">
        <v>8</v>
      </c>
      <c r="D4643" s="10" t="s">
        <v>664</v>
      </c>
      <c r="E4643" s="10" t="s">
        <v>54</v>
      </c>
      <c r="F4643" s="11" t="s">
        <v>25</v>
      </c>
      <c r="G4643" s="16">
        <f>G4644+G4645</f>
        <v>950</v>
      </c>
      <c r="H4643" s="16">
        <f t="shared" si="9428"/>
        <v>1754.5</v>
      </c>
      <c r="I4643" s="16">
        <f>I4644+I4645</f>
        <v>2704.5</v>
      </c>
      <c r="J4643" s="16">
        <f>J4644+J4645</f>
        <v>950</v>
      </c>
      <c r="K4643" s="16">
        <f t="shared" si="9429"/>
        <v>-247.89999999999998</v>
      </c>
      <c r="L4643" s="16">
        <f>L4644+L4645</f>
        <v>702.1</v>
      </c>
      <c r="M4643" s="16">
        <f>M4644+M4645</f>
        <v>702.1</v>
      </c>
      <c r="N4643" s="16">
        <f>N4644+N4645</f>
        <v>0</v>
      </c>
      <c r="O4643" s="16">
        <f>O4644+O4645</f>
        <v>0</v>
      </c>
      <c r="P4643" s="16">
        <f>P4644+P4645</f>
        <v>0</v>
      </c>
      <c r="Q4643" s="16">
        <f t="shared" si="9410"/>
        <v>1754.5</v>
      </c>
      <c r="R4643" s="16">
        <f t="shared" si="9404"/>
        <v>2704.5</v>
      </c>
      <c r="S4643" s="16">
        <f t="shared" si="9411"/>
        <v>-247.89999999999998</v>
      </c>
      <c r="T4643" s="16">
        <f t="shared" si="9405"/>
        <v>702.1</v>
      </c>
      <c r="U4643" s="16">
        <f t="shared" si="9406"/>
        <v>702.1</v>
      </c>
      <c r="V4643" s="16">
        <f>V4644+V4645</f>
        <v>0</v>
      </c>
      <c r="W4643" s="16">
        <f>W4644+W4645</f>
        <v>0</v>
      </c>
      <c r="X4643" s="16">
        <f>X4644+X4645</f>
        <v>0</v>
      </c>
      <c r="Y4643" s="16">
        <f>Y4644+Y4645</f>
        <v>0</v>
      </c>
      <c r="Z4643" s="16">
        <f>Z4644+Z4645</f>
        <v>0</v>
      </c>
      <c r="AA4643" s="16">
        <f t="shared" si="9355"/>
        <v>2704.5</v>
      </c>
      <c r="AB4643" s="16">
        <f t="shared" si="9356"/>
        <v>702.1</v>
      </c>
      <c r="AC4643" s="16">
        <f t="shared" si="9357"/>
        <v>702.1</v>
      </c>
      <c r="AD4643" s="16">
        <f t="shared" ref="AD4643:AJ4643" si="9470">AD4644+AD4645</f>
        <v>0</v>
      </c>
      <c r="AE4643" s="16">
        <f t="shared" si="9470"/>
        <v>0</v>
      </c>
      <c r="AF4643" s="16">
        <f t="shared" si="9470"/>
        <v>0</v>
      </c>
      <c r="AG4643" s="16">
        <f t="shared" si="9470"/>
        <v>0</v>
      </c>
      <c r="AH4643" s="16">
        <f t="shared" si="9470"/>
        <v>0</v>
      </c>
      <c r="AI4643" s="16">
        <f t="shared" si="9470"/>
        <v>0</v>
      </c>
      <c r="AJ4643" s="16">
        <f t="shared" si="9470"/>
        <v>0</v>
      </c>
      <c r="AK4643" s="16">
        <f t="shared" si="9430"/>
        <v>2704.5</v>
      </c>
      <c r="AL4643" s="16">
        <f t="shared" si="9431"/>
        <v>702.1</v>
      </c>
      <c r="AM4643" s="16">
        <f t="shared" si="9432"/>
        <v>702.1</v>
      </c>
      <c r="AN4643" s="16">
        <f>AN4644+AN4645</f>
        <v>0</v>
      </c>
      <c r="AO4643" s="16">
        <f t="shared" si="9433"/>
        <v>2704.5</v>
      </c>
      <c r="AP4643" s="16">
        <f t="shared" ref="AP4643:BK4643" si="9471">AP4644+AP4645</f>
        <v>0</v>
      </c>
      <c r="AQ4643" s="16">
        <f t="shared" si="9471"/>
        <v>0</v>
      </c>
      <c r="AR4643" s="16">
        <f t="shared" si="9471"/>
        <v>0</v>
      </c>
      <c r="AS4643" s="16">
        <f>AS4644+AS4645</f>
        <v>0</v>
      </c>
      <c r="AT4643" s="16">
        <f>AT4644+AT4645</f>
        <v>0</v>
      </c>
      <c r="AU4643" s="16">
        <f t="shared" si="9471"/>
        <v>0</v>
      </c>
      <c r="AV4643" s="16">
        <f t="shared" si="9471"/>
        <v>0</v>
      </c>
      <c r="AW4643" s="16">
        <f t="shared" si="9471"/>
        <v>0</v>
      </c>
      <c r="AX4643" s="16">
        <f t="shared" si="9471"/>
        <v>0</v>
      </c>
      <c r="AY4643" s="16">
        <f t="shared" si="9471"/>
        <v>0</v>
      </c>
      <c r="AZ4643" s="16">
        <f t="shared" si="9471"/>
        <v>0</v>
      </c>
      <c r="BA4643" s="16">
        <f>BA4644+BA4645</f>
        <v>0</v>
      </c>
      <c r="BB4643" s="16">
        <f>BB4644+BB4645</f>
        <v>0</v>
      </c>
      <c r="BC4643" s="16">
        <f t="shared" si="9471"/>
        <v>0</v>
      </c>
      <c r="BD4643" s="16">
        <f>BD4644+BD4645</f>
        <v>0</v>
      </c>
      <c r="BE4643" s="16">
        <f>BE4644+BE4645</f>
        <v>0</v>
      </c>
      <c r="BF4643" s="16">
        <f t="shared" si="9455"/>
        <v>2704.5</v>
      </c>
      <c r="BG4643" s="16">
        <f t="shared" si="9456"/>
        <v>702.1</v>
      </c>
      <c r="BH4643" s="16">
        <f t="shared" si="9457"/>
        <v>702.1</v>
      </c>
      <c r="BI4643" s="16">
        <f t="shared" ref="BI4643" si="9472">BI4644+BI4645</f>
        <v>0</v>
      </c>
      <c r="BJ4643" s="16">
        <f t="shared" si="9468"/>
        <v>2704.5</v>
      </c>
      <c r="BK4643" s="16">
        <f t="shared" si="9471"/>
        <v>0</v>
      </c>
    </row>
    <row r="4644" spans="1:64" ht="31.5" x14ac:dyDescent="0.25">
      <c r="A4644" s="10" t="s">
        <v>914</v>
      </c>
      <c r="B4644" s="10" t="s">
        <v>119</v>
      </c>
      <c r="C4644" s="10" t="s">
        <v>8</v>
      </c>
      <c r="D4644" s="10" t="s">
        <v>664</v>
      </c>
      <c r="E4644" s="10" t="s">
        <v>55</v>
      </c>
      <c r="F4644" s="11" t="s">
        <v>26</v>
      </c>
      <c r="G4644" s="16">
        <v>550</v>
      </c>
      <c r="H4644" s="16">
        <f t="shared" si="9428"/>
        <v>2114.5</v>
      </c>
      <c r="I4644" s="16">
        <v>2664.5</v>
      </c>
      <c r="J4644" s="16">
        <v>550</v>
      </c>
      <c r="K4644" s="16">
        <f t="shared" si="9429"/>
        <v>112.10000000000002</v>
      </c>
      <c r="L4644" s="16">
        <v>662.1</v>
      </c>
      <c r="M4644" s="16">
        <v>662.1</v>
      </c>
      <c r="N4644" s="16"/>
      <c r="O4644" s="16"/>
      <c r="P4644" s="16"/>
      <c r="Q4644" s="16">
        <f t="shared" si="9410"/>
        <v>2114.5</v>
      </c>
      <c r="R4644" s="16">
        <f t="shared" si="9404"/>
        <v>2664.5</v>
      </c>
      <c r="S4644" s="16">
        <f t="shared" si="9411"/>
        <v>112.10000000000002</v>
      </c>
      <c r="T4644" s="16">
        <f t="shared" si="9405"/>
        <v>662.1</v>
      </c>
      <c r="U4644" s="16">
        <f t="shared" si="9406"/>
        <v>662.1</v>
      </c>
      <c r="V4644" s="16"/>
      <c r="W4644" s="16"/>
      <c r="X4644" s="16"/>
      <c r="Y4644" s="16"/>
      <c r="Z4644" s="16"/>
      <c r="AA4644" s="16">
        <f t="shared" si="9355"/>
        <v>2664.5</v>
      </c>
      <c r="AB4644" s="16">
        <f t="shared" si="9356"/>
        <v>662.1</v>
      </c>
      <c r="AC4644" s="16">
        <f t="shared" si="9357"/>
        <v>662.1</v>
      </c>
      <c r="AD4644" s="16"/>
      <c r="AE4644" s="16"/>
      <c r="AF4644" s="16"/>
      <c r="AG4644" s="16"/>
      <c r="AH4644" s="16"/>
      <c r="AI4644" s="16"/>
      <c r="AJ4644" s="16"/>
      <c r="AK4644" s="16">
        <f t="shared" si="9430"/>
        <v>2664.5</v>
      </c>
      <c r="AL4644" s="16">
        <f t="shared" si="9431"/>
        <v>662.1</v>
      </c>
      <c r="AM4644" s="16">
        <f t="shared" si="9432"/>
        <v>662.1</v>
      </c>
      <c r="AN4644" s="16"/>
      <c r="AO4644" s="16">
        <f t="shared" si="9433"/>
        <v>2664.5</v>
      </c>
      <c r="AP4644" s="16"/>
      <c r="AQ4644" s="16"/>
      <c r="AR4644" s="16"/>
      <c r="AS4644" s="16"/>
      <c r="AT4644" s="16"/>
      <c r="AU4644" s="16"/>
      <c r="AV4644" s="16"/>
      <c r="AW4644" s="16"/>
      <c r="AX4644" s="16"/>
      <c r="AY4644" s="16"/>
      <c r="AZ4644" s="16"/>
      <c r="BA4644" s="16"/>
      <c r="BB4644" s="16"/>
      <c r="BC4644" s="16"/>
      <c r="BD4644" s="16"/>
      <c r="BE4644" s="16"/>
      <c r="BF4644" s="16">
        <f t="shared" si="9455"/>
        <v>2664.5</v>
      </c>
      <c r="BG4644" s="16">
        <f t="shared" si="9456"/>
        <v>662.1</v>
      </c>
      <c r="BH4644" s="16">
        <f t="shared" si="9457"/>
        <v>662.1</v>
      </c>
      <c r="BI4644" s="16"/>
      <c r="BJ4644" s="16">
        <f t="shared" si="9468"/>
        <v>2664.5</v>
      </c>
      <c r="BK4644" s="16"/>
    </row>
    <row r="4645" spans="1:64" ht="31.5" x14ac:dyDescent="0.25">
      <c r="A4645" s="10" t="s">
        <v>914</v>
      </c>
      <c r="B4645" s="10" t="s">
        <v>119</v>
      </c>
      <c r="C4645" s="10" t="s">
        <v>8</v>
      </c>
      <c r="D4645" s="10" t="s">
        <v>664</v>
      </c>
      <c r="E4645" s="10" t="s">
        <v>89</v>
      </c>
      <c r="F4645" s="11" t="s">
        <v>33</v>
      </c>
      <c r="G4645" s="16">
        <v>400</v>
      </c>
      <c r="H4645" s="16">
        <f t="shared" si="9428"/>
        <v>-360</v>
      </c>
      <c r="I4645" s="16">
        <v>40</v>
      </c>
      <c r="J4645" s="16">
        <v>400</v>
      </c>
      <c r="K4645" s="16">
        <f t="shared" si="9429"/>
        <v>-360</v>
      </c>
      <c r="L4645" s="16">
        <v>40</v>
      </c>
      <c r="M4645" s="16">
        <v>40</v>
      </c>
      <c r="N4645" s="16"/>
      <c r="O4645" s="16"/>
      <c r="P4645" s="16"/>
      <c r="Q4645" s="16">
        <f t="shared" si="9410"/>
        <v>-360</v>
      </c>
      <c r="R4645" s="16">
        <f t="shared" si="9404"/>
        <v>40</v>
      </c>
      <c r="S4645" s="16">
        <f t="shared" si="9411"/>
        <v>-360</v>
      </c>
      <c r="T4645" s="16">
        <f t="shared" si="9405"/>
        <v>40</v>
      </c>
      <c r="U4645" s="16">
        <f t="shared" si="9406"/>
        <v>40</v>
      </c>
      <c r="V4645" s="16"/>
      <c r="W4645" s="16"/>
      <c r="X4645" s="16"/>
      <c r="Y4645" s="16"/>
      <c r="Z4645" s="16"/>
      <c r="AA4645" s="16">
        <f t="shared" si="9355"/>
        <v>40</v>
      </c>
      <c r="AB4645" s="16">
        <f t="shared" si="9356"/>
        <v>40</v>
      </c>
      <c r="AC4645" s="16">
        <f t="shared" si="9357"/>
        <v>40</v>
      </c>
      <c r="AD4645" s="16"/>
      <c r="AE4645" s="16"/>
      <c r="AF4645" s="16"/>
      <c r="AG4645" s="16"/>
      <c r="AH4645" s="16"/>
      <c r="AI4645" s="16"/>
      <c r="AJ4645" s="16"/>
      <c r="AK4645" s="16">
        <f t="shared" si="9430"/>
        <v>40</v>
      </c>
      <c r="AL4645" s="16">
        <f t="shared" si="9431"/>
        <v>40</v>
      </c>
      <c r="AM4645" s="16">
        <f t="shared" si="9432"/>
        <v>40</v>
      </c>
      <c r="AN4645" s="16"/>
      <c r="AO4645" s="16">
        <f t="shared" si="9433"/>
        <v>40</v>
      </c>
      <c r="AP4645" s="16"/>
      <c r="AQ4645" s="16"/>
      <c r="AR4645" s="16"/>
      <c r="AS4645" s="16"/>
      <c r="AT4645" s="16"/>
      <c r="AU4645" s="16"/>
      <c r="AV4645" s="16"/>
      <c r="AW4645" s="16"/>
      <c r="AX4645" s="16"/>
      <c r="AY4645" s="16"/>
      <c r="AZ4645" s="16"/>
      <c r="BA4645" s="16"/>
      <c r="BB4645" s="16"/>
      <c r="BC4645" s="16"/>
      <c r="BD4645" s="16"/>
      <c r="BE4645" s="16"/>
      <c r="BF4645" s="16">
        <f t="shared" si="9455"/>
        <v>40</v>
      </c>
      <c r="BG4645" s="16">
        <f t="shared" si="9456"/>
        <v>40</v>
      </c>
      <c r="BH4645" s="16">
        <f t="shared" si="9457"/>
        <v>40</v>
      </c>
      <c r="BI4645" s="16"/>
      <c r="BJ4645" s="16">
        <f t="shared" si="9468"/>
        <v>40</v>
      </c>
      <c r="BK4645" s="16"/>
    </row>
    <row r="4646" spans="1:64" ht="173.25" hidden="1" x14ac:dyDescent="0.25">
      <c r="A4646" s="10" t="s">
        <v>914</v>
      </c>
      <c r="B4646" s="10" t="s">
        <v>119</v>
      </c>
      <c r="C4646" s="10" t="s">
        <v>8</v>
      </c>
      <c r="D4646" s="10" t="s">
        <v>917</v>
      </c>
      <c r="E4646" s="10"/>
      <c r="F4646" s="11" t="s">
        <v>918</v>
      </c>
      <c r="G4646" s="16">
        <f>G4647</f>
        <v>35355</v>
      </c>
      <c r="H4646" s="16">
        <f t="shared" si="9428"/>
        <v>0</v>
      </c>
      <c r="I4646" s="16">
        <f t="shared" ref="I4646:J4648" si="9473">I4647</f>
        <v>35355</v>
      </c>
      <c r="J4646" s="16">
        <f t="shared" si="9473"/>
        <v>30662.1</v>
      </c>
      <c r="K4646" s="16">
        <f t="shared" si="9429"/>
        <v>0</v>
      </c>
      <c r="L4646" s="16">
        <f t="shared" ref="L4646:P4648" si="9474">L4647</f>
        <v>30662.1</v>
      </c>
      <c r="M4646" s="16">
        <f t="shared" si="9474"/>
        <v>26086</v>
      </c>
      <c r="N4646" s="16">
        <f t="shared" si="9474"/>
        <v>-35355</v>
      </c>
      <c r="O4646" s="16">
        <f t="shared" si="9474"/>
        <v>-30662.1</v>
      </c>
      <c r="P4646" s="16">
        <f t="shared" si="9474"/>
        <v>-26086</v>
      </c>
      <c r="Q4646" s="16">
        <f t="shared" si="9410"/>
        <v>-35355</v>
      </c>
      <c r="R4646" s="16">
        <f t="shared" si="9404"/>
        <v>0</v>
      </c>
      <c r="S4646" s="16">
        <f t="shared" si="9411"/>
        <v>-30662.1</v>
      </c>
      <c r="T4646" s="16">
        <f t="shared" si="9405"/>
        <v>0</v>
      </c>
      <c r="U4646" s="16">
        <f t="shared" si="9406"/>
        <v>0</v>
      </c>
      <c r="V4646" s="16">
        <f t="shared" ref="V4646:Z4648" si="9475">V4647</f>
        <v>0</v>
      </c>
      <c r="W4646" s="16">
        <f t="shared" si="9475"/>
        <v>0</v>
      </c>
      <c r="X4646" s="16">
        <f t="shared" si="9475"/>
        <v>0</v>
      </c>
      <c r="Y4646" s="16">
        <f t="shared" si="9475"/>
        <v>0</v>
      </c>
      <c r="Z4646" s="16">
        <f t="shared" si="9475"/>
        <v>0</v>
      </c>
      <c r="AA4646" s="16">
        <f t="shared" si="9355"/>
        <v>0</v>
      </c>
      <c r="AB4646" s="16">
        <f t="shared" si="9356"/>
        <v>0</v>
      </c>
      <c r="AC4646" s="16">
        <f t="shared" si="9357"/>
        <v>0</v>
      </c>
      <c r="AD4646" s="16">
        <f t="shared" ref="AD4646:AE4648" si="9476">AD4647</f>
        <v>0</v>
      </c>
      <c r="AE4646" s="16">
        <f t="shared" si="9476"/>
        <v>0</v>
      </c>
      <c r="AF4646" s="16">
        <f>AF4647</f>
        <v>0</v>
      </c>
      <c r="AG4646" s="16">
        <f t="shared" ref="AG4646:AH4648" si="9477">AG4647</f>
        <v>0</v>
      </c>
      <c r="AH4646" s="16">
        <f t="shared" si="9477"/>
        <v>0</v>
      </c>
      <c r="AI4646" s="16">
        <f t="shared" ref="AI4646:AJ4648" si="9478">AI4647</f>
        <v>0</v>
      </c>
      <c r="AJ4646" s="16">
        <f t="shared" si="9478"/>
        <v>0</v>
      </c>
      <c r="AK4646" s="16">
        <f t="shared" si="9430"/>
        <v>0</v>
      </c>
      <c r="AL4646" s="16">
        <f t="shared" si="9431"/>
        <v>0</v>
      </c>
      <c r="AM4646" s="16">
        <f t="shared" si="9432"/>
        <v>0</v>
      </c>
      <c r="AN4646" s="16">
        <f>AN4647</f>
        <v>0</v>
      </c>
      <c r="AO4646" s="16">
        <f t="shared" si="9433"/>
        <v>0</v>
      </c>
      <c r="AP4646" s="16">
        <f t="shared" ref="AP4646:AT4648" si="9479">AP4647</f>
        <v>0</v>
      </c>
      <c r="AQ4646" s="16">
        <f t="shared" si="9479"/>
        <v>0</v>
      </c>
      <c r="AR4646" s="16">
        <f t="shared" si="9479"/>
        <v>0</v>
      </c>
      <c r="AS4646" s="16">
        <f t="shared" si="9479"/>
        <v>0</v>
      </c>
      <c r="AT4646" s="16">
        <f t="shared" si="9479"/>
        <v>0</v>
      </c>
      <c r="AU4646" s="16">
        <f t="shared" ref="AU4646:AY4648" si="9480">AU4647</f>
        <v>0</v>
      </c>
      <c r="AV4646" s="16">
        <f t="shared" si="9480"/>
        <v>0</v>
      </c>
      <c r="AW4646" s="16">
        <f t="shared" si="9480"/>
        <v>0</v>
      </c>
      <c r="AX4646" s="16">
        <f t="shared" si="9480"/>
        <v>0</v>
      </c>
      <c r="AY4646" s="16">
        <f t="shared" si="9480"/>
        <v>0</v>
      </c>
      <c r="AZ4646" s="16">
        <f t="shared" ref="AZ4646:BC4648" si="9481">AZ4647</f>
        <v>0</v>
      </c>
      <c r="BA4646" s="16">
        <f t="shared" ref="BA4646:BB4648" si="9482">BA4647</f>
        <v>0</v>
      </c>
      <c r="BB4646" s="16">
        <f t="shared" si="9482"/>
        <v>0</v>
      </c>
      <c r="BC4646" s="16">
        <f t="shared" si="9481"/>
        <v>0</v>
      </c>
      <c r="BD4646" s="16">
        <f t="shared" ref="BD4646:BE4648" si="9483">BD4647</f>
        <v>0</v>
      </c>
      <c r="BE4646" s="16">
        <f t="shared" si="9483"/>
        <v>0</v>
      </c>
      <c r="BF4646" s="16">
        <f t="shared" si="9455"/>
        <v>0</v>
      </c>
      <c r="BG4646" s="16">
        <f t="shared" si="9456"/>
        <v>0</v>
      </c>
      <c r="BH4646" s="16">
        <f t="shared" si="9457"/>
        <v>0</v>
      </c>
      <c r="BI4646" s="16">
        <f>BI4647</f>
        <v>0</v>
      </c>
      <c r="BJ4646" s="16"/>
      <c r="BK4646" s="16">
        <f>BK4647</f>
        <v>0</v>
      </c>
      <c r="BL4646" s="46">
        <v>0</v>
      </c>
    </row>
    <row r="4647" spans="1:64" ht="31.5" hidden="1" x14ac:dyDescent="0.25">
      <c r="A4647" s="10" t="s">
        <v>914</v>
      </c>
      <c r="B4647" s="10" t="s">
        <v>119</v>
      </c>
      <c r="C4647" s="10" t="s">
        <v>8</v>
      </c>
      <c r="D4647" s="10" t="s">
        <v>917</v>
      </c>
      <c r="E4647" s="10" t="s">
        <v>303</v>
      </c>
      <c r="F4647" s="11" t="s">
        <v>187</v>
      </c>
      <c r="G4647" s="16">
        <f>G4648</f>
        <v>35355</v>
      </c>
      <c r="H4647" s="16">
        <f t="shared" si="9428"/>
        <v>0</v>
      </c>
      <c r="I4647" s="16">
        <f t="shared" si="9473"/>
        <v>35355</v>
      </c>
      <c r="J4647" s="16">
        <f t="shared" si="9473"/>
        <v>30662.1</v>
      </c>
      <c r="K4647" s="16">
        <f t="shared" si="9429"/>
        <v>0</v>
      </c>
      <c r="L4647" s="16">
        <f t="shared" si="9474"/>
        <v>30662.1</v>
      </c>
      <c r="M4647" s="16">
        <f t="shared" si="9474"/>
        <v>26086</v>
      </c>
      <c r="N4647" s="16">
        <f t="shared" si="9474"/>
        <v>-35355</v>
      </c>
      <c r="O4647" s="16">
        <f t="shared" si="9474"/>
        <v>-30662.1</v>
      </c>
      <c r="P4647" s="16">
        <f t="shared" si="9474"/>
        <v>-26086</v>
      </c>
      <c r="Q4647" s="16">
        <f t="shared" si="9410"/>
        <v>-35355</v>
      </c>
      <c r="R4647" s="16">
        <f t="shared" si="9404"/>
        <v>0</v>
      </c>
      <c r="S4647" s="16">
        <f t="shared" si="9411"/>
        <v>-30662.1</v>
      </c>
      <c r="T4647" s="16">
        <f t="shared" si="9405"/>
        <v>0</v>
      </c>
      <c r="U4647" s="16">
        <f t="shared" si="9406"/>
        <v>0</v>
      </c>
      <c r="V4647" s="16">
        <f t="shared" si="9475"/>
        <v>0</v>
      </c>
      <c r="W4647" s="16">
        <f t="shared" si="9475"/>
        <v>0</v>
      </c>
      <c r="X4647" s="16">
        <f t="shared" si="9475"/>
        <v>0</v>
      </c>
      <c r="Y4647" s="16">
        <f t="shared" si="9475"/>
        <v>0</v>
      </c>
      <c r="Z4647" s="16">
        <f t="shared" si="9475"/>
        <v>0</v>
      </c>
      <c r="AA4647" s="16">
        <f t="shared" si="9355"/>
        <v>0</v>
      </c>
      <c r="AB4647" s="16">
        <f t="shared" si="9356"/>
        <v>0</v>
      </c>
      <c r="AC4647" s="16">
        <f t="shared" si="9357"/>
        <v>0</v>
      </c>
      <c r="AD4647" s="16">
        <f t="shared" si="9476"/>
        <v>0</v>
      </c>
      <c r="AE4647" s="16">
        <f t="shared" si="9476"/>
        <v>0</v>
      </c>
      <c r="AF4647" s="16">
        <f>AF4648</f>
        <v>0</v>
      </c>
      <c r="AG4647" s="16">
        <f t="shared" si="9477"/>
        <v>0</v>
      </c>
      <c r="AH4647" s="16">
        <f t="shared" si="9477"/>
        <v>0</v>
      </c>
      <c r="AI4647" s="16">
        <f t="shared" si="9478"/>
        <v>0</v>
      </c>
      <c r="AJ4647" s="16">
        <f t="shared" si="9478"/>
        <v>0</v>
      </c>
      <c r="AK4647" s="16">
        <f t="shared" si="9430"/>
        <v>0</v>
      </c>
      <c r="AL4647" s="16">
        <f t="shared" si="9431"/>
        <v>0</v>
      </c>
      <c r="AM4647" s="16">
        <f t="shared" si="9432"/>
        <v>0</v>
      </c>
      <c r="AN4647" s="16">
        <f>AN4648</f>
        <v>0</v>
      </c>
      <c r="AO4647" s="16">
        <f t="shared" si="9433"/>
        <v>0</v>
      </c>
      <c r="AP4647" s="16">
        <f t="shared" si="9479"/>
        <v>0</v>
      </c>
      <c r="AQ4647" s="16">
        <f t="shared" si="9479"/>
        <v>0</v>
      </c>
      <c r="AR4647" s="16">
        <f t="shared" si="9479"/>
        <v>0</v>
      </c>
      <c r="AS4647" s="16">
        <f t="shared" si="9479"/>
        <v>0</v>
      </c>
      <c r="AT4647" s="16">
        <f t="shared" si="9479"/>
        <v>0</v>
      </c>
      <c r="AU4647" s="16">
        <f t="shared" si="9480"/>
        <v>0</v>
      </c>
      <c r="AV4647" s="16">
        <f t="shared" si="9480"/>
        <v>0</v>
      </c>
      <c r="AW4647" s="16">
        <f t="shared" si="9480"/>
        <v>0</v>
      </c>
      <c r="AX4647" s="16">
        <f t="shared" si="9480"/>
        <v>0</v>
      </c>
      <c r="AY4647" s="16">
        <f t="shared" si="9480"/>
        <v>0</v>
      </c>
      <c r="AZ4647" s="16">
        <f t="shared" si="9481"/>
        <v>0</v>
      </c>
      <c r="BA4647" s="16">
        <f t="shared" si="9482"/>
        <v>0</v>
      </c>
      <c r="BB4647" s="16">
        <f t="shared" si="9482"/>
        <v>0</v>
      </c>
      <c r="BC4647" s="16">
        <f t="shared" si="9481"/>
        <v>0</v>
      </c>
      <c r="BD4647" s="16">
        <f t="shared" si="9483"/>
        <v>0</v>
      </c>
      <c r="BE4647" s="16">
        <f t="shared" si="9483"/>
        <v>0</v>
      </c>
      <c r="BF4647" s="16">
        <f t="shared" si="9455"/>
        <v>0</v>
      </c>
      <c r="BG4647" s="16">
        <f t="shared" si="9456"/>
        <v>0</v>
      </c>
      <c r="BH4647" s="16">
        <f t="shared" si="9457"/>
        <v>0</v>
      </c>
      <c r="BI4647" s="16">
        <f>BI4648</f>
        <v>0</v>
      </c>
      <c r="BJ4647" s="16"/>
      <c r="BK4647" s="16">
        <f>BK4648</f>
        <v>0</v>
      </c>
      <c r="BL4647" s="46">
        <v>0</v>
      </c>
    </row>
    <row r="4648" spans="1:64" ht="47.25" hidden="1" x14ac:dyDescent="0.25">
      <c r="A4648" s="10" t="s">
        <v>914</v>
      </c>
      <c r="B4648" s="10" t="s">
        <v>119</v>
      </c>
      <c r="C4648" s="10" t="s">
        <v>8</v>
      </c>
      <c r="D4648" s="10" t="s">
        <v>917</v>
      </c>
      <c r="E4648" s="10" t="s">
        <v>304</v>
      </c>
      <c r="F4648" s="11" t="s">
        <v>188</v>
      </c>
      <c r="G4648" s="16">
        <f>G4649</f>
        <v>35355</v>
      </c>
      <c r="H4648" s="16">
        <f t="shared" si="9428"/>
        <v>0</v>
      </c>
      <c r="I4648" s="16">
        <f t="shared" si="9473"/>
        <v>35355</v>
      </c>
      <c r="J4648" s="16">
        <f t="shared" si="9473"/>
        <v>30662.1</v>
      </c>
      <c r="K4648" s="16">
        <f t="shared" si="9429"/>
        <v>0</v>
      </c>
      <c r="L4648" s="16">
        <f t="shared" si="9474"/>
        <v>30662.1</v>
      </c>
      <c r="M4648" s="16">
        <f t="shared" si="9474"/>
        <v>26086</v>
      </c>
      <c r="N4648" s="16">
        <f t="shared" si="9474"/>
        <v>-35355</v>
      </c>
      <c r="O4648" s="16">
        <f t="shared" si="9474"/>
        <v>-30662.1</v>
      </c>
      <c r="P4648" s="16">
        <f t="shared" si="9474"/>
        <v>-26086</v>
      </c>
      <c r="Q4648" s="16">
        <f t="shared" si="9410"/>
        <v>-35355</v>
      </c>
      <c r="R4648" s="16">
        <f t="shared" si="9404"/>
        <v>0</v>
      </c>
      <c r="S4648" s="16">
        <f t="shared" si="9411"/>
        <v>-30662.1</v>
      </c>
      <c r="T4648" s="16">
        <f t="shared" si="9405"/>
        <v>0</v>
      </c>
      <c r="U4648" s="16">
        <f t="shared" si="9406"/>
        <v>0</v>
      </c>
      <c r="V4648" s="16">
        <f t="shared" si="9475"/>
        <v>0</v>
      </c>
      <c r="W4648" s="16">
        <f t="shared" si="9475"/>
        <v>0</v>
      </c>
      <c r="X4648" s="16">
        <f t="shared" si="9475"/>
        <v>0</v>
      </c>
      <c r="Y4648" s="16">
        <f t="shared" si="9475"/>
        <v>0</v>
      </c>
      <c r="Z4648" s="16">
        <f t="shared" si="9475"/>
        <v>0</v>
      </c>
      <c r="AA4648" s="16">
        <f t="shared" si="9355"/>
        <v>0</v>
      </c>
      <c r="AB4648" s="16">
        <f t="shared" si="9356"/>
        <v>0</v>
      </c>
      <c r="AC4648" s="16">
        <f t="shared" si="9357"/>
        <v>0</v>
      </c>
      <c r="AD4648" s="16">
        <f t="shared" si="9476"/>
        <v>0</v>
      </c>
      <c r="AE4648" s="16">
        <f t="shared" si="9476"/>
        <v>0</v>
      </c>
      <c r="AF4648" s="16">
        <f>AF4649</f>
        <v>0</v>
      </c>
      <c r="AG4648" s="16">
        <f t="shared" si="9477"/>
        <v>0</v>
      </c>
      <c r="AH4648" s="16">
        <f t="shared" si="9477"/>
        <v>0</v>
      </c>
      <c r="AI4648" s="16">
        <f t="shared" si="9478"/>
        <v>0</v>
      </c>
      <c r="AJ4648" s="16">
        <f t="shared" si="9478"/>
        <v>0</v>
      </c>
      <c r="AK4648" s="16">
        <f t="shared" si="9430"/>
        <v>0</v>
      </c>
      <c r="AL4648" s="16">
        <f t="shared" si="9431"/>
        <v>0</v>
      </c>
      <c r="AM4648" s="16">
        <f t="shared" si="9432"/>
        <v>0</v>
      </c>
      <c r="AN4648" s="16">
        <f>AN4649</f>
        <v>0</v>
      </c>
      <c r="AO4648" s="16">
        <f t="shared" si="9433"/>
        <v>0</v>
      </c>
      <c r="AP4648" s="16">
        <f t="shared" si="9479"/>
        <v>0</v>
      </c>
      <c r="AQ4648" s="16">
        <f t="shared" si="9479"/>
        <v>0</v>
      </c>
      <c r="AR4648" s="16">
        <f t="shared" si="9479"/>
        <v>0</v>
      </c>
      <c r="AS4648" s="16">
        <f t="shared" si="9479"/>
        <v>0</v>
      </c>
      <c r="AT4648" s="16">
        <f t="shared" si="9479"/>
        <v>0</v>
      </c>
      <c r="AU4648" s="16">
        <f t="shared" si="9480"/>
        <v>0</v>
      </c>
      <c r="AV4648" s="16">
        <f t="shared" si="9480"/>
        <v>0</v>
      </c>
      <c r="AW4648" s="16">
        <f t="shared" si="9480"/>
        <v>0</v>
      </c>
      <c r="AX4648" s="16">
        <f t="shared" si="9480"/>
        <v>0</v>
      </c>
      <c r="AY4648" s="16">
        <f t="shared" si="9480"/>
        <v>0</v>
      </c>
      <c r="AZ4648" s="16">
        <f t="shared" si="9481"/>
        <v>0</v>
      </c>
      <c r="BA4648" s="16">
        <f t="shared" si="9482"/>
        <v>0</v>
      </c>
      <c r="BB4648" s="16">
        <f t="shared" si="9482"/>
        <v>0</v>
      </c>
      <c r="BC4648" s="16">
        <f t="shared" si="9481"/>
        <v>0</v>
      </c>
      <c r="BD4648" s="16">
        <f t="shared" si="9483"/>
        <v>0</v>
      </c>
      <c r="BE4648" s="16">
        <f t="shared" si="9483"/>
        <v>0</v>
      </c>
      <c r="BF4648" s="16">
        <f t="shared" si="9455"/>
        <v>0</v>
      </c>
      <c r="BG4648" s="16">
        <f t="shared" si="9456"/>
        <v>0</v>
      </c>
      <c r="BH4648" s="16">
        <f t="shared" si="9457"/>
        <v>0</v>
      </c>
      <c r="BI4648" s="16">
        <f>BI4649</f>
        <v>0</v>
      </c>
      <c r="BJ4648" s="16"/>
      <c r="BK4648" s="16">
        <f>BK4649</f>
        <v>0</v>
      </c>
      <c r="BL4648" s="46">
        <v>0</v>
      </c>
    </row>
    <row r="4649" spans="1:64" ht="63" hidden="1" x14ac:dyDescent="0.25">
      <c r="A4649" s="10" t="s">
        <v>914</v>
      </c>
      <c r="B4649" s="10" t="s">
        <v>119</v>
      </c>
      <c r="C4649" s="10" t="s">
        <v>8</v>
      </c>
      <c r="D4649" s="10" t="s">
        <v>917</v>
      </c>
      <c r="E4649" s="10" t="s">
        <v>325</v>
      </c>
      <c r="F4649" s="11" t="s">
        <v>189</v>
      </c>
      <c r="G4649" s="16">
        <v>35355</v>
      </c>
      <c r="H4649" s="16">
        <f t="shared" si="9428"/>
        <v>0</v>
      </c>
      <c r="I4649" s="16">
        <v>35355</v>
      </c>
      <c r="J4649" s="16">
        <v>30662.1</v>
      </c>
      <c r="K4649" s="16">
        <f t="shared" si="9429"/>
        <v>0</v>
      </c>
      <c r="L4649" s="16">
        <v>30662.1</v>
      </c>
      <c r="M4649" s="16">
        <v>26086</v>
      </c>
      <c r="N4649" s="16">
        <v>-35355</v>
      </c>
      <c r="O4649" s="16">
        <v>-30662.1</v>
      </c>
      <c r="P4649" s="16">
        <v>-26086</v>
      </c>
      <c r="Q4649" s="16">
        <f t="shared" si="9410"/>
        <v>-35355</v>
      </c>
      <c r="R4649" s="16">
        <f t="shared" si="9404"/>
        <v>0</v>
      </c>
      <c r="S4649" s="16">
        <f t="shared" si="9411"/>
        <v>-30662.1</v>
      </c>
      <c r="T4649" s="16">
        <f t="shared" si="9405"/>
        <v>0</v>
      </c>
      <c r="U4649" s="16">
        <f t="shared" si="9406"/>
        <v>0</v>
      </c>
      <c r="V4649" s="16"/>
      <c r="W4649" s="16"/>
      <c r="X4649" s="16"/>
      <c r="Y4649" s="16"/>
      <c r="Z4649" s="16"/>
      <c r="AA4649" s="16">
        <f t="shared" si="9355"/>
        <v>0</v>
      </c>
      <c r="AB4649" s="16">
        <f t="shared" si="9356"/>
        <v>0</v>
      </c>
      <c r="AC4649" s="16">
        <f t="shared" si="9357"/>
        <v>0</v>
      </c>
      <c r="AD4649" s="16"/>
      <c r="AE4649" s="16"/>
      <c r="AF4649" s="16"/>
      <c r="AG4649" s="16"/>
      <c r="AH4649" s="16"/>
      <c r="AI4649" s="16"/>
      <c r="AJ4649" s="16"/>
      <c r="AK4649" s="16">
        <f t="shared" si="9430"/>
        <v>0</v>
      </c>
      <c r="AL4649" s="16">
        <f t="shared" si="9431"/>
        <v>0</v>
      </c>
      <c r="AM4649" s="16">
        <f t="shared" si="9432"/>
        <v>0</v>
      </c>
      <c r="AN4649" s="16"/>
      <c r="AO4649" s="16">
        <f t="shared" si="9433"/>
        <v>0</v>
      </c>
      <c r="AP4649" s="16"/>
      <c r="AQ4649" s="16"/>
      <c r="AR4649" s="16"/>
      <c r="AS4649" s="16"/>
      <c r="AT4649" s="16"/>
      <c r="AU4649" s="16"/>
      <c r="AV4649" s="16"/>
      <c r="AW4649" s="16"/>
      <c r="AX4649" s="16"/>
      <c r="AY4649" s="16"/>
      <c r="AZ4649" s="16"/>
      <c r="BA4649" s="16"/>
      <c r="BB4649" s="16"/>
      <c r="BC4649" s="16"/>
      <c r="BD4649" s="16"/>
      <c r="BE4649" s="16"/>
      <c r="BF4649" s="16">
        <f t="shared" si="9455"/>
        <v>0</v>
      </c>
      <c r="BG4649" s="16">
        <f t="shared" si="9456"/>
        <v>0</v>
      </c>
      <c r="BH4649" s="16">
        <f t="shared" si="9457"/>
        <v>0</v>
      </c>
      <c r="BI4649" s="16"/>
      <c r="BJ4649" s="16"/>
      <c r="BK4649" s="16"/>
      <c r="BL4649" s="46">
        <v>0</v>
      </c>
    </row>
    <row r="4650" spans="1:64" x14ac:dyDescent="0.25">
      <c r="A4650" s="10" t="s">
        <v>914</v>
      </c>
      <c r="B4650" s="10" t="s">
        <v>119</v>
      </c>
      <c r="C4650" s="10" t="s">
        <v>8</v>
      </c>
      <c r="D4650" s="10" t="s">
        <v>77</v>
      </c>
      <c r="E4650" s="10"/>
      <c r="F4650" s="11" t="s">
        <v>78</v>
      </c>
      <c r="G4650" s="16">
        <f>G4651+G4658</f>
        <v>125000</v>
      </c>
      <c r="H4650" s="16">
        <f t="shared" si="9428"/>
        <v>7117.7999999999884</v>
      </c>
      <c r="I4650" s="16">
        <f>I4651+I4658</f>
        <v>132117.79999999999</v>
      </c>
      <c r="J4650" s="16">
        <f>J4651+J4658</f>
        <v>45384.5</v>
      </c>
      <c r="K4650" s="16">
        <f t="shared" si="9429"/>
        <v>110380.1</v>
      </c>
      <c r="L4650" s="16">
        <f>L4651+L4658</f>
        <v>155764.6</v>
      </c>
      <c r="M4650" s="16">
        <f>M4651+M4658</f>
        <v>155935</v>
      </c>
      <c r="N4650" s="16">
        <f>N4651+N4658</f>
        <v>50000</v>
      </c>
      <c r="O4650" s="16">
        <f>O4651+O4658</f>
        <v>111489.5</v>
      </c>
      <c r="P4650" s="16">
        <f>P4651+P4658</f>
        <v>160908.20000000001</v>
      </c>
      <c r="Q4650" s="16">
        <f t="shared" si="9410"/>
        <v>57117.799999999988</v>
      </c>
      <c r="R4650" s="16">
        <f t="shared" si="9404"/>
        <v>182117.8</v>
      </c>
      <c r="S4650" s="16">
        <f t="shared" si="9411"/>
        <v>221869.59999999998</v>
      </c>
      <c r="T4650" s="16">
        <f t="shared" si="9405"/>
        <v>267254.09999999998</v>
      </c>
      <c r="U4650" s="16">
        <f t="shared" si="9406"/>
        <v>316843.2</v>
      </c>
      <c r="V4650" s="16">
        <f>V4651+V4658</f>
        <v>0</v>
      </c>
      <c r="W4650" s="16">
        <f>W4651+W4658</f>
        <v>0</v>
      </c>
      <c r="X4650" s="16">
        <f>X4651+X4658</f>
        <v>0</v>
      </c>
      <c r="Y4650" s="16">
        <f>Y4651+Y4658</f>
        <v>0</v>
      </c>
      <c r="Z4650" s="16">
        <f>Z4651+Z4658</f>
        <v>0</v>
      </c>
      <c r="AA4650" s="16">
        <f t="shared" si="9355"/>
        <v>182117.8</v>
      </c>
      <c r="AB4650" s="16">
        <f t="shared" si="9356"/>
        <v>267254.09999999998</v>
      </c>
      <c r="AC4650" s="16">
        <f t="shared" si="9357"/>
        <v>316843.2</v>
      </c>
      <c r="AD4650" s="16">
        <f t="shared" ref="AD4650:AJ4650" si="9484">AD4651+AD4658</f>
        <v>0</v>
      </c>
      <c r="AE4650" s="16">
        <f t="shared" si="9484"/>
        <v>0</v>
      </c>
      <c r="AF4650" s="16">
        <f t="shared" si="9484"/>
        <v>0</v>
      </c>
      <c r="AG4650" s="16">
        <f t="shared" si="9484"/>
        <v>0</v>
      </c>
      <c r="AH4650" s="16">
        <f t="shared" si="9484"/>
        <v>0</v>
      </c>
      <c r="AI4650" s="16">
        <f t="shared" si="9484"/>
        <v>0</v>
      </c>
      <c r="AJ4650" s="16">
        <f t="shared" si="9484"/>
        <v>0</v>
      </c>
      <c r="AK4650" s="16">
        <f t="shared" si="9430"/>
        <v>182117.8</v>
      </c>
      <c r="AL4650" s="16">
        <f t="shared" si="9431"/>
        <v>267254.09999999998</v>
      </c>
      <c r="AM4650" s="16">
        <f t="shared" si="9432"/>
        <v>316843.2</v>
      </c>
      <c r="AN4650" s="16">
        <f>AN4651+AN4658</f>
        <v>0</v>
      </c>
      <c r="AO4650" s="16">
        <f t="shared" si="9433"/>
        <v>182117.8</v>
      </c>
      <c r="AP4650" s="16">
        <f t="shared" ref="AP4650:BK4650" si="9485">AP4651+AP4658</f>
        <v>0</v>
      </c>
      <c r="AQ4650" s="16">
        <f t="shared" si="9485"/>
        <v>0</v>
      </c>
      <c r="AR4650" s="16">
        <f t="shared" si="9485"/>
        <v>0</v>
      </c>
      <c r="AS4650" s="16">
        <f>AS4651+AS4658</f>
        <v>0</v>
      </c>
      <c r="AT4650" s="16">
        <f>AT4651+AT4658</f>
        <v>0</v>
      </c>
      <c r="AU4650" s="16">
        <f t="shared" si="9485"/>
        <v>13423.458000000001</v>
      </c>
      <c r="AV4650" s="16">
        <f t="shared" si="9485"/>
        <v>11028.12</v>
      </c>
      <c r="AW4650" s="16">
        <f t="shared" si="9485"/>
        <v>0</v>
      </c>
      <c r="AX4650" s="16">
        <f t="shared" si="9485"/>
        <v>0</v>
      </c>
      <c r="AY4650" s="16">
        <f t="shared" si="9485"/>
        <v>50471.3</v>
      </c>
      <c r="AZ4650" s="16">
        <f t="shared" si="9485"/>
        <v>0</v>
      </c>
      <c r="BA4650" s="16">
        <f>BA4651+BA4658</f>
        <v>0</v>
      </c>
      <c r="BB4650" s="16">
        <f>BB4651+BB4658</f>
        <v>0</v>
      </c>
      <c r="BC4650" s="16">
        <f t="shared" si="9485"/>
        <v>0</v>
      </c>
      <c r="BD4650" s="16">
        <f>BD4651+BD4658</f>
        <v>0</v>
      </c>
      <c r="BE4650" s="16">
        <f>BE4651+BE4658</f>
        <v>0</v>
      </c>
      <c r="BF4650" s="16">
        <f t="shared" si="9455"/>
        <v>257040.67800000001</v>
      </c>
      <c r="BG4650" s="16">
        <f t="shared" si="9456"/>
        <v>267254.09999999998</v>
      </c>
      <c r="BH4650" s="16">
        <f t="shared" si="9457"/>
        <v>316843.2</v>
      </c>
      <c r="BI4650" s="56">
        <f t="shared" ref="BI4650" si="9486">BI4651+BI4658</f>
        <v>-471.3</v>
      </c>
      <c r="BJ4650" s="16">
        <f t="shared" ref="BJ4650:BJ4670" si="9487">BF4650+BI4650</f>
        <v>256569.37800000003</v>
      </c>
      <c r="BK4650" s="16">
        <f t="shared" si="9485"/>
        <v>0</v>
      </c>
    </row>
    <row r="4651" spans="1:64" ht="47.25" x14ac:dyDescent="0.25">
      <c r="A4651" s="10" t="s">
        <v>914</v>
      </c>
      <c r="B4651" s="10" t="s">
        <v>119</v>
      </c>
      <c r="C4651" s="10" t="s">
        <v>8</v>
      </c>
      <c r="D4651" s="17" t="s">
        <v>919</v>
      </c>
      <c r="E4651" s="10"/>
      <c r="F4651" s="11" t="s">
        <v>1240</v>
      </c>
      <c r="G4651" s="16">
        <f>G4652+G4655</f>
        <v>125000</v>
      </c>
      <c r="H4651" s="16">
        <f t="shared" si="9428"/>
        <v>-3500</v>
      </c>
      <c r="I4651" s="16">
        <f>I4652+I4655</f>
        <v>121500</v>
      </c>
      <c r="J4651" s="16">
        <f>J4652+J4655</f>
        <v>45384.5</v>
      </c>
      <c r="K4651" s="16">
        <f t="shared" si="9429"/>
        <v>99818.5</v>
      </c>
      <c r="L4651" s="16">
        <f>L4652+L4655</f>
        <v>145203</v>
      </c>
      <c r="M4651" s="16">
        <f>M4652+M4655</f>
        <v>145203</v>
      </c>
      <c r="N4651" s="16">
        <f>N4652+N4655</f>
        <v>50000</v>
      </c>
      <c r="O4651" s="16">
        <f>O4652+O4655</f>
        <v>111489.5</v>
      </c>
      <c r="P4651" s="16">
        <f>P4652+P4655</f>
        <v>160908.20000000001</v>
      </c>
      <c r="Q4651" s="16">
        <f t="shared" si="9410"/>
        <v>46500</v>
      </c>
      <c r="R4651" s="16">
        <f t="shared" si="9404"/>
        <v>171500</v>
      </c>
      <c r="S4651" s="16">
        <f t="shared" si="9411"/>
        <v>211308</v>
      </c>
      <c r="T4651" s="16">
        <f t="shared" si="9405"/>
        <v>256692.5</v>
      </c>
      <c r="U4651" s="16">
        <f t="shared" si="9406"/>
        <v>306111.2</v>
      </c>
      <c r="V4651" s="16">
        <f>V4652+V4655</f>
        <v>0</v>
      </c>
      <c r="W4651" s="16">
        <f>W4652+W4655</f>
        <v>0</v>
      </c>
      <c r="X4651" s="16">
        <f>X4652+X4655</f>
        <v>0</v>
      </c>
      <c r="Y4651" s="16">
        <f>Y4652+Y4655</f>
        <v>0</v>
      </c>
      <c r="Z4651" s="16">
        <f>Z4652+Z4655</f>
        <v>0</v>
      </c>
      <c r="AA4651" s="16">
        <f t="shared" si="9355"/>
        <v>171500</v>
      </c>
      <c r="AB4651" s="16">
        <f t="shared" si="9356"/>
        <v>256692.5</v>
      </c>
      <c r="AC4651" s="16">
        <f t="shared" si="9357"/>
        <v>306111.2</v>
      </c>
      <c r="AD4651" s="16">
        <f t="shared" ref="AD4651:AJ4651" si="9488">AD4652+AD4655</f>
        <v>0</v>
      </c>
      <c r="AE4651" s="16">
        <f t="shared" si="9488"/>
        <v>0</v>
      </c>
      <c r="AF4651" s="16">
        <f t="shared" si="9488"/>
        <v>0</v>
      </c>
      <c r="AG4651" s="16">
        <f t="shared" si="9488"/>
        <v>0</v>
      </c>
      <c r="AH4651" s="16">
        <f t="shared" si="9488"/>
        <v>0</v>
      </c>
      <c r="AI4651" s="16">
        <f t="shared" si="9488"/>
        <v>0</v>
      </c>
      <c r="AJ4651" s="16">
        <f t="shared" si="9488"/>
        <v>0</v>
      </c>
      <c r="AK4651" s="16">
        <f t="shared" si="9430"/>
        <v>171500</v>
      </c>
      <c r="AL4651" s="16">
        <f t="shared" si="9431"/>
        <v>256692.5</v>
      </c>
      <c r="AM4651" s="16">
        <f t="shared" si="9432"/>
        <v>306111.2</v>
      </c>
      <c r="AN4651" s="16">
        <f>AN4652+AN4655</f>
        <v>0</v>
      </c>
      <c r="AO4651" s="16">
        <f t="shared" si="9433"/>
        <v>171500</v>
      </c>
      <c r="AP4651" s="16">
        <f t="shared" ref="AP4651:BK4651" si="9489">AP4652+AP4655</f>
        <v>0</v>
      </c>
      <c r="AQ4651" s="16">
        <f t="shared" si="9489"/>
        <v>0</v>
      </c>
      <c r="AR4651" s="16">
        <f t="shared" si="9489"/>
        <v>0</v>
      </c>
      <c r="AS4651" s="16">
        <f>AS4652+AS4655</f>
        <v>0</v>
      </c>
      <c r="AT4651" s="16">
        <f>AT4652+AT4655</f>
        <v>0</v>
      </c>
      <c r="AU4651" s="16">
        <f t="shared" si="9489"/>
        <v>13423.458000000001</v>
      </c>
      <c r="AV4651" s="16">
        <f t="shared" si="9489"/>
        <v>11028.12</v>
      </c>
      <c r="AW4651" s="16">
        <f t="shared" si="9489"/>
        <v>0</v>
      </c>
      <c r="AX4651" s="16">
        <f t="shared" si="9489"/>
        <v>0</v>
      </c>
      <c r="AY4651" s="16">
        <f t="shared" si="9489"/>
        <v>50000</v>
      </c>
      <c r="AZ4651" s="16">
        <f t="shared" si="9489"/>
        <v>0</v>
      </c>
      <c r="BA4651" s="16">
        <f>BA4652+BA4655</f>
        <v>0</v>
      </c>
      <c r="BB4651" s="16">
        <f>BB4652+BB4655</f>
        <v>0</v>
      </c>
      <c r="BC4651" s="16">
        <f t="shared" si="9489"/>
        <v>0</v>
      </c>
      <c r="BD4651" s="16">
        <f>BD4652+BD4655</f>
        <v>0</v>
      </c>
      <c r="BE4651" s="16">
        <f>BE4652+BE4655</f>
        <v>0</v>
      </c>
      <c r="BF4651" s="16">
        <f t="shared" si="9455"/>
        <v>245951.57800000001</v>
      </c>
      <c r="BG4651" s="16">
        <f t="shared" si="9456"/>
        <v>256692.5</v>
      </c>
      <c r="BH4651" s="16">
        <f t="shared" si="9457"/>
        <v>306111.2</v>
      </c>
      <c r="BI4651" s="16">
        <f t="shared" ref="BI4651" si="9490">BI4652+BI4655</f>
        <v>0</v>
      </c>
      <c r="BJ4651" s="16">
        <f t="shared" si="9487"/>
        <v>245951.57800000001</v>
      </c>
      <c r="BK4651" s="16">
        <f t="shared" si="9489"/>
        <v>0</v>
      </c>
    </row>
    <row r="4652" spans="1:64" ht="47.25" x14ac:dyDescent="0.25">
      <c r="A4652" s="10" t="s">
        <v>914</v>
      </c>
      <c r="B4652" s="10" t="s">
        <v>119</v>
      </c>
      <c r="C4652" s="10" t="s">
        <v>8</v>
      </c>
      <c r="D4652" s="17" t="s">
        <v>919</v>
      </c>
      <c r="E4652" s="10" t="s">
        <v>50</v>
      </c>
      <c r="F4652" s="11" t="s">
        <v>21</v>
      </c>
      <c r="G4652" s="16">
        <f>G4653</f>
        <v>125000</v>
      </c>
      <c r="H4652" s="16">
        <f t="shared" si="9428"/>
        <v>-100000</v>
      </c>
      <c r="I4652" s="16">
        <f>I4653</f>
        <v>25000</v>
      </c>
      <c r="J4652" s="16">
        <f>J4653</f>
        <v>45384.5</v>
      </c>
      <c r="K4652" s="16">
        <f t="shared" si="9429"/>
        <v>-20384.5</v>
      </c>
      <c r="L4652" s="16">
        <f t="shared" ref="L4652:P4653" si="9491">L4653</f>
        <v>25000</v>
      </c>
      <c r="M4652" s="16">
        <f t="shared" si="9491"/>
        <v>25000</v>
      </c>
      <c r="N4652" s="16">
        <f t="shared" si="9491"/>
        <v>0</v>
      </c>
      <c r="O4652" s="16">
        <f t="shared" si="9491"/>
        <v>0</v>
      </c>
      <c r="P4652" s="16">
        <f t="shared" si="9491"/>
        <v>0</v>
      </c>
      <c r="Q4652" s="16">
        <f t="shared" si="9410"/>
        <v>-100000</v>
      </c>
      <c r="R4652" s="16">
        <f t="shared" si="9404"/>
        <v>25000</v>
      </c>
      <c r="S4652" s="16">
        <f t="shared" si="9411"/>
        <v>-20384.5</v>
      </c>
      <c r="T4652" s="16">
        <f t="shared" si="9405"/>
        <v>25000</v>
      </c>
      <c r="U4652" s="16">
        <f t="shared" si="9406"/>
        <v>25000</v>
      </c>
      <c r="V4652" s="16">
        <f t="shared" ref="V4652:Z4653" si="9492">V4653</f>
        <v>0</v>
      </c>
      <c r="W4652" s="16">
        <f t="shared" si="9492"/>
        <v>0</v>
      </c>
      <c r="X4652" s="16">
        <f t="shared" si="9492"/>
        <v>0</v>
      </c>
      <c r="Y4652" s="16">
        <f t="shared" si="9492"/>
        <v>0</v>
      </c>
      <c r="Z4652" s="16">
        <f t="shared" si="9492"/>
        <v>0</v>
      </c>
      <c r="AA4652" s="16">
        <f t="shared" ref="AA4652:AA4720" si="9493">R4652+V4652+W4652+X4652</f>
        <v>25000</v>
      </c>
      <c r="AB4652" s="16">
        <f t="shared" ref="AB4652:AB4720" si="9494">T4652+Y4652</f>
        <v>25000</v>
      </c>
      <c r="AC4652" s="16">
        <f t="shared" ref="AC4652:AC4720" si="9495">U4652+Z4652</f>
        <v>25000</v>
      </c>
      <c r="AD4652" s="16">
        <f t="shared" ref="AD4652:BK4653" si="9496">AD4653</f>
        <v>0</v>
      </c>
      <c r="AE4652" s="16">
        <f t="shared" si="9496"/>
        <v>0</v>
      </c>
      <c r="AF4652" s="16">
        <f t="shared" si="9496"/>
        <v>0</v>
      </c>
      <c r="AG4652" s="16">
        <f t="shared" si="9496"/>
        <v>0</v>
      </c>
      <c r="AH4652" s="16">
        <f t="shared" si="9496"/>
        <v>0</v>
      </c>
      <c r="AI4652" s="16">
        <f t="shared" si="9496"/>
        <v>0</v>
      </c>
      <c r="AJ4652" s="16">
        <f t="shared" si="9496"/>
        <v>0</v>
      </c>
      <c r="AK4652" s="16">
        <f t="shared" si="9430"/>
        <v>25000</v>
      </c>
      <c r="AL4652" s="16">
        <f t="shared" si="9431"/>
        <v>25000</v>
      </c>
      <c r="AM4652" s="16">
        <f t="shared" si="9432"/>
        <v>25000</v>
      </c>
      <c r="AN4652" s="16">
        <f t="shared" si="9496"/>
        <v>0</v>
      </c>
      <c r="AO4652" s="16">
        <f t="shared" si="9433"/>
        <v>25000</v>
      </c>
      <c r="AP4652" s="16">
        <f t="shared" si="9496"/>
        <v>0</v>
      </c>
      <c r="AQ4652" s="16">
        <f t="shared" si="9496"/>
        <v>0</v>
      </c>
      <c r="AR4652" s="16">
        <f t="shared" si="9496"/>
        <v>0</v>
      </c>
      <c r="AS4652" s="16">
        <f t="shared" si="9496"/>
        <v>0</v>
      </c>
      <c r="AT4652" s="16">
        <f t="shared" si="9496"/>
        <v>0</v>
      </c>
      <c r="AU4652" s="16">
        <f t="shared" si="9496"/>
        <v>0</v>
      </c>
      <c r="AV4652" s="16">
        <f t="shared" si="9496"/>
        <v>10433.298000000001</v>
      </c>
      <c r="AW4652" s="16">
        <f t="shared" si="9496"/>
        <v>0</v>
      </c>
      <c r="AX4652" s="16">
        <f t="shared" si="9496"/>
        <v>0</v>
      </c>
      <c r="AY4652" s="16">
        <f t="shared" si="9496"/>
        <v>0</v>
      </c>
      <c r="AZ4652" s="16">
        <f t="shared" si="9496"/>
        <v>0</v>
      </c>
      <c r="BA4652" s="16">
        <f t="shared" si="9496"/>
        <v>0</v>
      </c>
      <c r="BB4652" s="16">
        <f t="shared" si="9496"/>
        <v>0</v>
      </c>
      <c r="BC4652" s="16">
        <f t="shared" si="9496"/>
        <v>0</v>
      </c>
      <c r="BD4652" s="16">
        <f t="shared" si="9496"/>
        <v>0</v>
      </c>
      <c r="BE4652" s="16">
        <f t="shared" si="9496"/>
        <v>0</v>
      </c>
      <c r="BF4652" s="16">
        <f t="shared" si="9455"/>
        <v>35433.298000000003</v>
      </c>
      <c r="BG4652" s="16">
        <f t="shared" si="9456"/>
        <v>25000</v>
      </c>
      <c r="BH4652" s="16">
        <f t="shared" si="9457"/>
        <v>25000</v>
      </c>
      <c r="BI4652" s="16">
        <f t="shared" si="9496"/>
        <v>0</v>
      </c>
      <c r="BJ4652" s="16">
        <f t="shared" si="9487"/>
        <v>35433.298000000003</v>
      </c>
      <c r="BK4652" s="16">
        <f t="shared" si="9496"/>
        <v>0</v>
      </c>
    </row>
    <row r="4653" spans="1:64" ht="47.25" x14ac:dyDescent="0.25">
      <c r="A4653" s="10" t="s">
        <v>914</v>
      </c>
      <c r="B4653" s="10" t="s">
        <v>119</v>
      </c>
      <c r="C4653" s="10" t="s">
        <v>8</v>
      </c>
      <c r="D4653" s="17" t="s">
        <v>919</v>
      </c>
      <c r="E4653" s="10" t="s">
        <v>51</v>
      </c>
      <c r="F4653" s="11" t="s">
        <v>22</v>
      </c>
      <c r="G4653" s="16">
        <f>G4654</f>
        <v>125000</v>
      </c>
      <c r="H4653" s="16">
        <f t="shared" si="9428"/>
        <v>-100000</v>
      </c>
      <c r="I4653" s="16">
        <f>I4654</f>
        <v>25000</v>
      </c>
      <c r="J4653" s="16">
        <f>J4654</f>
        <v>45384.5</v>
      </c>
      <c r="K4653" s="16">
        <f t="shared" si="9429"/>
        <v>-20384.5</v>
      </c>
      <c r="L4653" s="16">
        <f t="shared" si="9491"/>
        <v>25000</v>
      </c>
      <c r="M4653" s="16">
        <f t="shared" si="9491"/>
        <v>25000</v>
      </c>
      <c r="N4653" s="16">
        <f t="shared" si="9491"/>
        <v>0</v>
      </c>
      <c r="O4653" s="16">
        <f t="shared" si="9491"/>
        <v>0</v>
      </c>
      <c r="P4653" s="16">
        <f t="shared" si="9491"/>
        <v>0</v>
      </c>
      <c r="Q4653" s="16">
        <f t="shared" si="9410"/>
        <v>-100000</v>
      </c>
      <c r="R4653" s="16">
        <f t="shared" si="9404"/>
        <v>25000</v>
      </c>
      <c r="S4653" s="16">
        <f t="shared" si="9411"/>
        <v>-20384.5</v>
      </c>
      <c r="T4653" s="16">
        <f t="shared" si="9405"/>
        <v>25000</v>
      </c>
      <c r="U4653" s="16">
        <f t="shared" si="9406"/>
        <v>25000</v>
      </c>
      <c r="V4653" s="16">
        <f t="shared" si="9492"/>
        <v>0</v>
      </c>
      <c r="W4653" s="16">
        <f t="shared" si="9492"/>
        <v>0</v>
      </c>
      <c r="X4653" s="16">
        <f t="shared" si="9492"/>
        <v>0</v>
      </c>
      <c r="Y4653" s="16">
        <f t="shared" si="9492"/>
        <v>0</v>
      </c>
      <c r="Z4653" s="16">
        <f t="shared" si="9492"/>
        <v>0</v>
      </c>
      <c r="AA4653" s="16">
        <f t="shared" si="9493"/>
        <v>25000</v>
      </c>
      <c r="AB4653" s="16">
        <f t="shared" si="9494"/>
        <v>25000</v>
      </c>
      <c r="AC4653" s="16">
        <f t="shared" si="9495"/>
        <v>25000</v>
      </c>
      <c r="AD4653" s="16">
        <f t="shared" si="9496"/>
        <v>0</v>
      </c>
      <c r="AE4653" s="16">
        <f t="shared" si="9496"/>
        <v>0</v>
      </c>
      <c r="AF4653" s="16">
        <f t="shared" si="9496"/>
        <v>0</v>
      </c>
      <c r="AG4653" s="16">
        <f t="shared" si="9496"/>
        <v>0</v>
      </c>
      <c r="AH4653" s="16">
        <f t="shared" si="9496"/>
        <v>0</v>
      </c>
      <c r="AI4653" s="16">
        <f t="shared" si="9496"/>
        <v>0</v>
      </c>
      <c r="AJ4653" s="16">
        <f t="shared" si="9496"/>
        <v>0</v>
      </c>
      <c r="AK4653" s="16">
        <f t="shared" si="9430"/>
        <v>25000</v>
      </c>
      <c r="AL4653" s="16">
        <f t="shared" si="9431"/>
        <v>25000</v>
      </c>
      <c r="AM4653" s="16">
        <f t="shared" si="9432"/>
        <v>25000</v>
      </c>
      <c r="AN4653" s="16">
        <f t="shared" si="9496"/>
        <v>0</v>
      </c>
      <c r="AO4653" s="16">
        <f t="shared" si="9433"/>
        <v>25000</v>
      </c>
      <c r="AP4653" s="16">
        <f t="shared" si="9496"/>
        <v>0</v>
      </c>
      <c r="AQ4653" s="16">
        <f t="shared" si="9496"/>
        <v>0</v>
      </c>
      <c r="AR4653" s="16">
        <f t="shared" si="9496"/>
        <v>0</v>
      </c>
      <c r="AS4653" s="16">
        <f t="shared" si="9496"/>
        <v>0</v>
      </c>
      <c r="AT4653" s="16">
        <f t="shared" si="9496"/>
        <v>0</v>
      </c>
      <c r="AU4653" s="16">
        <f t="shared" si="9496"/>
        <v>0</v>
      </c>
      <c r="AV4653" s="16">
        <f t="shared" si="9496"/>
        <v>10433.298000000001</v>
      </c>
      <c r="AW4653" s="16">
        <f t="shared" si="9496"/>
        <v>0</v>
      </c>
      <c r="AX4653" s="16">
        <f t="shared" si="9496"/>
        <v>0</v>
      </c>
      <c r="AY4653" s="16">
        <f t="shared" si="9496"/>
        <v>0</v>
      </c>
      <c r="AZ4653" s="16">
        <f t="shared" si="9496"/>
        <v>0</v>
      </c>
      <c r="BA4653" s="16">
        <f t="shared" si="9496"/>
        <v>0</v>
      </c>
      <c r="BB4653" s="16">
        <f t="shared" si="9496"/>
        <v>0</v>
      </c>
      <c r="BC4653" s="16">
        <f t="shared" si="9496"/>
        <v>0</v>
      </c>
      <c r="BD4653" s="16">
        <f t="shared" si="9496"/>
        <v>0</v>
      </c>
      <c r="BE4653" s="16">
        <f t="shared" si="9496"/>
        <v>0</v>
      </c>
      <c r="BF4653" s="16">
        <f t="shared" si="9455"/>
        <v>35433.298000000003</v>
      </c>
      <c r="BG4653" s="16">
        <f t="shared" si="9456"/>
        <v>25000</v>
      </c>
      <c r="BH4653" s="16">
        <f t="shared" si="9457"/>
        <v>25000</v>
      </c>
      <c r="BI4653" s="16">
        <f t="shared" si="9496"/>
        <v>0</v>
      </c>
      <c r="BJ4653" s="16">
        <f t="shared" si="9487"/>
        <v>35433.298000000003</v>
      </c>
      <c r="BK4653" s="16">
        <f t="shared" si="9496"/>
        <v>0</v>
      </c>
    </row>
    <row r="4654" spans="1:64" ht="31.5" x14ac:dyDescent="0.25">
      <c r="A4654" s="10" t="s">
        <v>914</v>
      </c>
      <c r="B4654" s="10" t="s">
        <v>119</v>
      </c>
      <c r="C4654" s="10" t="s">
        <v>8</v>
      </c>
      <c r="D4654" s="17" t="s">
        <v>919</v>
      </c>
      <c r="E4654" s="10" t="s">
        <v>52</v>
      </c>
      <c r="F4654" s="11" t="s">
        <v>23</v>
      </c>
      <c r="G4654" s="16">
        <v>125000</v>
      </c>
      <c r="H4654" s="16">
        <f t="shared" si="9428"/>
        <v>-100000</v>
      </c>
      <c r="I4654" s="16">
        <v>25000</v>
      </c>
      <c r="J4654" s="16">
        <v>45384.5</v>
      </c>
      <c r="K4654" s="16">
        <f t="shared" si="9429"/>
        <v>-20384.5</v>
      </c>
      <c r="L4654" s="16">
        <v>25000</v>
      </c>
      <c r="M4654" s="16">
        <v>25000</v>
      </c>
      <c r="N4654" s="16"/>
      <c r="O4654" s="16"/>
      <c r="P4654" s="16"/>
      <c r="Q4654" s="16">
        <f t="shared" si="9410"/>
        <v>-100000</v>
      </c>
      <c r="R4654" s="16">
        <f t="shared" si="9404"/>
        <v>25000</v>
      </c>
      <c r="S4654" s="16">
        <f t="shared" si="9411"/>
        <v>-20384.5</v>
      </c>
      <c r="T4654" s="16">
        <f t="shared" si="9405"/>
        <v>25000</v>
      </c>
      <c r="U4654" s="16">
        <f t="shared" si="9406"/>
        <v>25000</v>
      </c>
      <c r="V4654" s="16"/>
      <c r="W4654" s="16"/>
      <c r="X4654" s="16"/>
      <c r="Y4654" s="16"/>
      <c r="Z4654" s="16"/>
      <c r="AA4654" s="16">
        <f t="shared" si="9493"/>
        <v>25000</v>
      </c>
      <c r="AB4654" s="16">
        <f t="shared" si="9494"/>
        <v>25000</v>
      </c>
      <c r="AC4654" s="16">
        <f t="shared" si="9495"/>
        <v>25000</v>
      </c>
      <c r="AD4654" s="16"/>
      <c r="AE4654" s="16"/>
      <c r="AF4654" s="16"/>
      <c r="AG4654" s="16"/>
      <c r="AH4654" s="16"/>
      <c r="AI4654" s="16"/>
      <c r="AJ4654" s="16"/>
      <c r="AK4654" s="16">
        <f t="shared" si="9430"/>
        <v>25000</v>
      </c>
      <c r="AL4654" s="16">
        <f t="shared" si="9431"/>
        <v>25000</v>
      </c>
      <c r="AM4654" s="16">
        <f t="shared" si="9432"/>
        <v>25000</v>
      </c>
      <c r="AN4654" s="16"/>
      <c r="AO4654" s="16">
        <f t="shared" si="9433"/>
        <v>25000</v>
      </c>
      <c r="AP4654" s="16"/>
      <c r="AQ4654" s="16"/>
      <c r="AR4654" s="16"/>
      <c r="AS4654" s="16"/>
      <c r="AT4654" s="16"/>
      <c r="AU4654" s="16"/>
      <c r="AV4654" s="16">
        <v>10433.298000000001</v>
      </c>
      <c r="AW4654" s="16"/>
      <c r="AX4654" s="16"/>
      <c r="AY4654" s="16"/>
      <c r="AZ4654" s="16"/>
      <c r="BA4654" s="16"/>
      <c r="BB4654" s="16"/>
      <c r="BC4654" s="16"/>
      <c r="BD4654" s="16"/>
      <c r="BE4654" s="16"/>
      <c r="BF4654" s="16">
        <f t="shared" si="9455"/>
        <v>35433.298000000003</v>
      </c>
      <c r="BG4654" s="16">
        <f t="shared" si="9456"/>
        <v>25000</v>
      </c>
      <c r="BH4654" s="16">
        <f t="shared" si="9457"/>
        <v>25000</v>
      </c>
      <c r="BI4654" s="16"/>
      <c r="BJ4654" s="16">
        <f t="shared" si="9487"/>
        <v>35433.298000000003</v>
      </c>
      <c r="BK4654" s="16"/>
    </row>
    <row r="4655" spans="1:64" x14ac:dyDescent="0.25">
      <c r="A4655" s="10" t="s">
        <v>914</v>
      </c>
      <c r="B4655" s="10" t="s">
        <v>119</v>
      </c>
      <c r="C4655" s="10" t="s">
        <v>8</v>
      </c>
      <c r="D4655" s="17" t="s">
        <v>919</v>
      </c>
      <c r="E4655" s="10" t="s">
        <v>125</v>
      </c>
      <c r="F4655" s="11" t="s">
        <v>42</v>
      </c>
      <c r="G4655" s="16">
        <f>G4656</f>
        <v>0</v>
      </c>
      <c r="H4655" s="16">
        <f t="shared" si="9428"/>
        <v>96500</v>
      </c>
      <c r="I4655" s="16">
        <f>I4656</f>
        <v>96500</v>
      </c>
      <c r="J4655" s="16">
        <f>J4656</f>
        <v>0</v>
      </c>
      <c r="K4655" s="16">
        <f t="shared" si="9429"/>
        <v>120203</v>
      </c>
      <c r="L4655" s="16">
        <f t="shared" ref="L4655:P4656" si="9497">L4656</f>
        <v>120203</v>
      </c>
      <c r="M4655" s="16">
        <f t="shared" si="9497"/>
        <v>120203</v>
      </c>
      <c r="N4655" s="16">
        <f t="shared" si="9497"/>
        <v>50000</v>
      </c>
      <c r="O4655" s="16">
        <f t="shared" si="9497"/>
        <v>111489.5</v>
      </c>
      <c r="P4655" s="16">
        <f t="shared" si="9497"/>
        <v>160908.20000000001</v>
      </c>
      <c r="Q4655" s="16">
        <f t="shared" si="9410"/>
        <v>146500</v>
      </c>
      <c r="R4655" s="16">
        <f t="shared" si="9404"/>
        <v>146500</v>
      </c>
      <c r="S4655" s="16">
        <f t="shared" si="9411"/>
        <v>231692.5</v>
      </c>
      <c r="T4655" s="16">
        <f t="shared" si="9405"/>
        <v>231692.5</v>
      </c>
      <c r="U4655" s="16">
        <f t="shared" si="9406"/>
        <v>281111.2</v>
      </c>
      <c r="V4655" s="16">
        <f t="shared" ref="V4655:Z4656" si="9498">V4656</f>
        <v>0</v>
      </c>
      <c r="W4655" s="16">
        <f t="shared" si="9498"/>
        <v>0</v>
      </c>
      <c r="X4655" s="16">
        <f t="shared" si="9498"/>
        <v>0</v>
      </c>
      <c r="Y4655" s="16">
        <f t="shared" si="9498"/>
        <v>0</v>
      </c>
      <c r="Z4655" s="16">
        <f t="shared" si="9498"/>
        <v>0</v>
      </c>
      <c r="AA4655" s="16">
        <f t="shared" si="9493"/>
        <v>146500</v>
      </c>
      <c r="AB4655" s="16">
        <f t="shared" si="9494"/>
        <v>231692.5</v>
      </c>
      <c r="AC4655" s="16">
        <f t="shared" si="9495"/>
        <v>281111.2</v>
      </c>
      <c r="AD4655" s="16">
        <f t="shared" ref="AD4655:BK4656" si="9499">AD4656</f>
        <v>0</v>
      </c>
      <c r="AE4655" s="16">
        <f t="shared" si="9499"/>
        <v>0</v>
      </c>
      <c r="AF4655" s="16">
        <f t="shared" si="9499"/>
        <v>0</v>
      </c>
      <c r="AG4655" s="16">
        <f t="shared" si="9499"/>
        <v>0</v>
      </c>
      <c r="AH4655" s="16">
        <f t="shared" si="9499"/>
        <v>0</v>
      </c>
      <c r="AI4655" s="16">
        <f t="shared" si="9499"/>
        <v>0</v>
      </c>
      <c r="AJ4655" s="16">
        <f t="shared" si="9499"/>
        <v>0</v>
      </c>
      <c r="AK4655" s="16">
        <f t="shared" si="9430"/>
        <v>146500</v>
      </c>
      <c r="AL4655" s="16">
        <f t="shared" si="9431"/>
        <v>231692.5</v>
      </c>
      <c r="AM4655" s="16">
        <f t="shared" si="9432"/>
        <v>281111.2</v>
      </c>
      <c r="AN4655" s="16">
        <f t="shared" si="9499"/>
        <v>0</v>
      </c>
      <c r="AO4655" s="16">
        <f t="shared" si="9433"/>
        <v>146500</v>
      </c>
      <c r="AP4655" s="16">
        <f t="shared" si="9499"/>
        <v>0</v>
      </c>
      <c r="AQ4655" s="16">
        <f t="shared" si="9499"/>
        <v>0</v>
      </c>
      <c r="AR4655" s="16">
        <f t="shared" si="9499"/>
        <v>0</v>
      </c>
      <c r="AS4655" s="16">
        <f t="shared" si="9499"/>
        <v>0</v>
      </c>
      <c r="AT4655" s="16">
        <f t="shared" si="9499"/>
        <v>0</v>
      </c>
      <c r="AU4655" s="16">
        <f t="shared" si="9499"/>
        <v>13423.458000000001</v>
      </c>
      <c r="AV4655" s="16">
        <f t="shared" si="9499"/>
        <v>594.822</v>
      </c>
      <c r="AW4655" s="16">
        <f t="shared" si="9499"/>
        <v>0</v>
      </c>
      <c r="AX4655" s="16">
        <f t="shared" si="9499"/>
        <v>0</v>
      </c>
      <c r="AY4655" s="16">
        <f t="shared" si="9499"/>
        <v>50000</v>
      </c>
      <c r="AZ4655" s="16">
        <f t="shared" si="9499"/>
        <v>0</v>
      </c>
      <c r="BA4655" s="16">
        <f t="shared" si="9499"/>
        <v>0</v>
      </c>
      <c r="BB4655" s="16">
        <f t="shared" si="9499"/>
        <v>0</v>
      </c>
      <c r="BC4655" s="16">
        <f t="shared" si="9499"/>
        <v>0</v>
      </c>
      <c r="BD4655" s="16">
        <f t="shared" si="9499"/>
        <v>0</v>
      </c>
      <c r="BE4655" s="16">
        <f t="shared" si="9499"/>
        <v>0</v>
      </c>
      <c r="BF4655" s="16">
        <f t="shared" si="9455"/>
        <v>210518.28</v>
      </c>
      <c r="BG4655" s="16">
        <f t="shared" si="9456"/>
        <v>231692.5</v>
      </c>
      <c r="BH4655" s="16">
        <f t="shared" si="9457"/>
        <v>281111.2</v>
      </c>
      <c r="BI4655" s="16">
        <f t="shared" si="9499"/>
        <v>0</v>
      </c>
      <c r="BJ4655" s="16">
        <f t="shared" si="9487"/>
        <v>210518.28</v>
      </c>
      <c r="BK4655" s="16">
        <f t="shared" si="9499"/>
        <v>0</v>
      </c>
    </row>
    <row r="4656" spans="1:64" ht="47.25" x14ac:dyDescent="0.25">
      <c r="A4656" s="10" t="s">
        <v>914</v>
      </c>
      <c r="B4656" s="10" t="s">
        <v>119</v>
      </c>
      <c r="C4656" s="10" t="s">
        <v>8</v>
      </c>
      <c r="D4656" s="17" t="s">
        <v>919</v>
      </c>
      <c r="E4656" s="10" t="s">
        <v>717</v>
      </c>
      <c r="F4656" s="11" t="s">
        <v>718</v>
      </c>
      <c r="G4656" s="16">
        <f>G4657</f>
        <v>0</v>
      </c>
      <c r="H4656" s="16">
        <f t="shared" si="9428"/>
        <v>96500</v>
      </c>
      <c r="I4656" s="16">
        <f>I4657</f>
        <v>96500</v>
      </c>
      <c r="J4656" s="16">
        <f>J4657</f>
        <v>0</v>
      </c>
      <c r="K4656" s="16">
        <f t="shared" si="9429"/>
        <v>120203</v>
      </c>
      <c r="L4656" s="16">
        <f t="shared" si="9497"/>
        <v>120203</v>
      </c>
      <c r="M4656" s="16">
        <f t="shared" si="9497"/>
        <v>120203</v>
      </c>
      <c r="N4656" s="16">
        <f t="shared" si="9497"/>
        <v>50000</v>
      </c>
      <c r="O4656" s="16">
        <f t="shared" si="9497"/>
        <v>111489.5</v>
      </c>
      <c r="P4656" s="16">
        <f t="shared" si="9497"/>
        <v>160908.20000000001</v>
      </c>
      <c r="Q4656" s="16">
        <f t="shared" si="9410"/>
        <v>146500</v>
      </c>
      <c r="R4656" s="16">
        <f t="shared" si="9404"/>
        <v>146500</v>
      </c>
      <c r="S4656" s="16">
        <f t="shared" si="9411"/>
        <v>231692.5</v>
      </c>
      <c r="T4656" s="16">
        <f t="shared" si="9405"/>
        <v>231692.5</v>
      </c>
      <c r="U4656" s="16">
        <f t="shared" si="9406"/>
        <v>281111.2</v>
      </c>
      <c r="V4656" s="16">
        <f t="shared" si="9498"/>
        <v>0</v>
      </c>
      <c r="W4656" s="16">
        <f t="shared" si="9498"/>
        <v>0</v>
      </c>
      <c r="X4656" s="16">
        <f t="shared" si="9498"/>
        <v>0</v>
      </c>
      <c r="Y4656" s="16">
        <f t="shared" si="9498"/>
        <v>0</v>
      </c>
      <c r="Z4656" s="16">
        <f t="shared" si="9498"/>
        <v>0</v>
      </c>
      <c r="AA4656" s="16">
        <f t="shared" si="9493"/>
        <v>146500</v>
      </c>
      <c r="AB4656" s="16">
        <f t="shared" si="9494"/>
        <v>231692.5</v>
      </c>
      <c r="AC4656" s="16">
        <f t="shared" si="9495"/>
        <v>281111.2</v>
      </c>
      <c r="AD4656" s="16">
        <f t="shared" si="9499"/>
        <v>0</v>
      </c>
      <c r="AE4656" s="16">
        <f t="shared" si="9499"/>
        <v>0</v>
      </c>
      <c r="AF4656" s="16">
        <f t="shared" si="9499"/>
        <v>0</v>
      </c>
      <c r="AG4656" s="16">
        <f t="shared" si="9499"/>
        <v>0</v>
      </c>
      <c r="AH4656" s="16">
        <f t="shared" si="9499"/>
        <v>0</v>
      </c>
      <c r="AI4656" s="16">
        <f t="shared" si="9499"/>
        <v>0</v>
      </c>
      <c r="AJ4656" s="16">
        <f t="shared" si="9499"/>
        <v>0</v>
      </c>
      <c r="AK4656" s="16">
        <f t="shared" si="9430"/>
        <v>146500</v>
      </c>
      <c r="AL4656" s="16">
        <f t="shared" si="9431"/>
        <v>231692.5</v>
      </c>
      <c r="AM4656" s="16">
        <f t="shared" si="9432"/>
        <v>281111.2</v>
      </c>
      <c r="AN4656" s="16">
        <f t="shared" si="9499"/>
        <v>0</v>
      </c>
      <c r="AO4656" s="16">
        <f t="shared" si="9433"/>
        <v>146500</v>
      </c>
      <c r="AP4656" s="16">
        <f t="shared" si="9499"/>
        <v>0</v>
      </c>
      <c r="AQ4656" s="16">
        <f t="shared" si="9499"/>
        <v>0</v>
      </c>
      <c r="AR4656" s="16">
        <f t="shared" si="9499"/>
        <v>0</v>
      </c>
      <c r="AS4656" s="16">
        <f t="shared" si="9499"/>
        <v>0</v>
      </c>
      <c r="AT4656" s="16">
        <f t="shared" si="9499"/>
        <v>0</v>
      </c>
      <c r="AU4656" s="16">
        <f t="shared" si="9499"/>
        <v>13423.458000000001</v>
      </c>
      <c r="AV4656" s="16">
        <f t="shared" si="9499"/>
        <v>594.822</v>
      </c>
      <c r="AW4656" s="16">
        <f t="shared" si="9499"/>
        <v>0</v>
      </c>
      <c r="AX4656" s="16">
        <f t="shared" si="9499"/>
        <v>0</v>
      </c>
      <c r="AY4656" s="16">
        <f t="shared" si="9499"/>
        <v>50000</v>
      </c>
      <c r="AZ4656" s="16">
        <f t="shared" si="9499"/>
        <v>0</v>
      </c>
      <c r="BA4656" s="16">
        <f t="shared" si="9499"/>
        <v>0</v>
      </c>
      <c r="BB4656" s="16">
        <f t="shared" si="9499"/>
        <v>0</v>
      </c>
      <c r="BC4656" s="16">
        <f t="shared" si="9499"/>
        <v>0</v>
      </c>
      <c r="BD4656" s="16">
        <f t="shared" si="9499"/>
        <v>0</v>
      </c>
      <c r="BE4656" s="16">
        <f t="shared" si="9499"/>
        <v>0</v>
      </c>
      <c r="BF4656" s="16">
        <f t="shared" si="9455"/>
        <v>210518.28</v>
      </c>
      <c r="BG4656" s="16">
        <f t="shared" si="9456"/>
        <v>231692.5</v>
      </c>
      <c r="BH4656" s="16">
        <f t="shared" si="9457"/>
        <v>281111.2</v>
      </c>
      <c r="BI4656" s="16">
        <f t="shared" si="9499"/>
        <v>0</v>
      </c>
      <c r="BJ4656" s="16">
        <f t="shared" si="9487"/>
        <v>210518.28</v>
      </c>
      <c r="BK4656" s="16">
        <f t="shared" si="9499"/>
        <v>0</v>
      </c>
    </row>
    <row r="4657" spans="1:64" ht="47.25" x14ac:dyDescent="0.25">
      <c r="A4657" s="10" t="s">
        <v>914</v>
      </c>
      <c r="B4657" s="10" t="s">
        <v>119</v>
      </c>
      <c r="C4657" s="10" t="s">
        <v>8</v>
      </c>
      <c r="D4657" s="17" t="s">
        <v>919</v>
      </c>
      <c r="E4657" s="10" t="s">
        <v>719</v>
      </c>
      <c r="F4657" s="11" t="s">
        <v>720</v>
      </c>
      <c r="G4657" s="16">
        <v>0</v>
      </c>
      <c r="H4657" s="16">
        <f t="shared" si="9428"/>
        <v>96500</v>
      </c>
      <c r="I4657" s="16">
        <v>96500</v>
      </c>
      <c r="J4657" s="16">
        <v>0</v>
      </c>
      <c r="K4657" s="16">
        <f t="shared" si="9429"/>
        <v>120203</v>
      </c>
      <c r="L4657" s="16">
        <v>120203</v>
      </c>
      <c r="M4657" s="16">
        <v>120203</v>
      </c>
      <c r="N4657" s="16">
        <v>50000</v>
      </c>
      <c r="O4657" s="16">
        <v>111489.5</v>
      </c>
      <c r="P4657" s="16">
        <v>160908.20000000001</v>
      </c>
      <c r="Q4657" s="16">
        <f t="shared" si="9410"/>
        <v>146500</v>
      </c>
      <c r="R4657" s="16">
        <f t="shared" si="9404"/>
        <v>146500</v>
      </c>
      <c r="S4657" s="16">
        <f t="shared" si="9411"/>
        <v>231692.5</v>
      </c>
      <c r="T4657" s="16">
        <f t="shared" si="9405"/>
        <v>231692.5</v>
      </c>
      <c r="U4657" s="16">
        <f t="shared" si="9406"/>
        <v>281111.2</v>
      </c>
      <c r="V4657" s="16"/>
      <c r="W4657" s="16"/>
      <c r="X4657" s="16"/>
      <c r="Y4657" s="16"/>
      <c r="Z4657" s="16"/>
      <c r="AA4657" s="16">
        <f t="shared" si="9493"/>
        <v>146500</v>
      </c>
      <c r="AB4657" s="16">
        <f t="shared" si="9494"/>
        <v>231692.5</v>
      </c>
      <c r="AC4657" s="16">
        <f t="shared" si="9495"/>
        <v>281111.2</v>
      </c>
      <c r="AD4657" s="16"/>
      <c r="AE4657" s="16"/>
      <c r="AF4657" s="16"/>
      <c r="AG4657" s="16"/>
      <c r="AH4657" s="16"/>
      <c r="AI4657" s="16"/>
      <c r="AJ4657" s="16"/>
      <c r="AK4657" s="16">
        <f t="shared" si="9430"/>
        <v>146500</v>
      </c>
      <c r="AL4657" s="16">
        <f t="shared" si="9431"/>
        <v>231692.5</v>
      </c>
      <c r="AM4657" s="16">
        <f t="shared" si="9432"/>
        <v>281111.2</v>
      </c>
      <c r="AN4657" s="16"/>
      <c r="AO4657" s="16">
        <f t="shared" si="9433"/>
        <v>146500</v>
      </c>
      <c r="AP4657" s="16"/>
      <c r="AQ4657" s="16"/>
      <c r="AR4657" s="16"/>
      <c r="AS4657" s="16"/>
      <c r="AT4657" s="16"/>
      <c r="AU4657" s="16">
        <v>13423.458000000001</v>
      </c>
      <c r="AV4657" s="16">
        <v>594.822</v>
      </c>
      <c r="AW4657" s="16"/>
      <c r="AX4657" s="16"/>
      <c r="AY4657" s="16">
        <v>50000</v>
      </c>
      <c r="AZ4657" s="16"/>
      <c r="BA4657" s="16"/>
      <c r="BB4657" s="16"/>
      <c r="BC4657" s="16"/>
      <c r="BD4657" s="16"/>
      <c r="BE4657" s="16"/>
      <c r="BF4657" s="16">
        <f t="shared" si="9455"/>
        <v>210518.28</v>
      </c>
      <c r="BG4657" s="16">
        <f t="shared" si="9456"/>
        <v>231692.5</v>
      </c>
      <c r="BH4657" s="16">
        <f t="shared" si="9457"/>
        <v>281111.2</v>
      </c>
      <c r="BI4657" s="16"/>
      <c r="BJ4657" s="16">
        <f t="shared" si="9487"/>
        <v>210518.28</v>
      </c>
      <c r="BK4657" s="16"/>
    </row>
    <row r="4658" spans="1:64" ht="47.25" x14ac:dyDescent="0.25">
      <c r="A4658" s="10" t="s">
        <v>914</v>
      </c>
      <c r="B4658" s="10" t="s">
        <v>119</v>
      </c>
      <c r="C4658" s="10" t="s">
        <v>8</v>
      </c>
      <c r="D4658" s="17" t="s">
        <v>978</v>
      </c>
      <c r="E4658" s="10"/>
      <c r="F4658" s="11" t="s">
        <v>979</v>
      </c>
      <c r="G4658" s="16">
        <f>G4659+G4662</f>
        <v>0</v>
      </c>
      <c r="H4658" s="16">
        <f t="shared" si="9428"/>
        <v>10617.8</v>
      </c>
      <c r="I4658" s="16">
        <f>I4659+I4662</f>
        <v>10617.8</v>
      </c>
      <c r="J4658" s="16">
        <f>J4659+J4662</f>
        <v>0</v>
      </c>
      <c r="K4658" s="16">
        <f t="shared" si="9429"/>
        <v>10561.6</v>
      </c>
      <c r="L4658" s="16">
        <f>L4659+L4662</f>
        <v>10561.6</v>
      </c>
      <c r="M4658" s="16">
        <f>M4659+M4662</f>
        <v>10732</v>
      </c>
      <c r="N4658" s="16">
        <f>N4659+N4662</f>
        <v>0</v>
      </c>
      <c r="O4658" s="16">
        <f>O4659+O4662</f>
        <v>0</v>
      </c>
      <c r="P4658" s="16">
        <f>P4659+P4662</f>
        <v>0</v>
      </c>
      <c r="Q4658" s="16">
        <f t="shared" si="9410"/>
        <v>10617.8</v>
      </c>
      <c r="R4658" s="16">
        <f t="shared" si="9404"/>
        <v>10617.8</v>
      </c>
      <c r="S4658" s="16">
        <f t="shared" si="9411"/>
        <v>10561.6</v>
      </c>
      <c r="T4658" s="16">
        <f t="shared" si="9405"/>
        <v>10561.6</v>
      </c>
      <c r="U4658" s="16">
        <f t="shared" si="9406"/>
        <v>10732</v>
      </c>
      <c r="V4658" s="16">
        <f>V4659+V4662</f>
        <v>0</v>
      </c>
      <c r="W4658" s="16">
        <f>W4659+W4662</f>
        <v>0</v>
      </c>
      <c r="X4658" s="16">
        <f>X4659+X4662</f>
        <v>0</v>
      </c>
      <c r="Y4658" s="16">
        <f>Y4659+Y4662</f>
        <v>0</v>
      </c>
      <c r="Z4658" s="16">
        <f>Z4659+Z4662</f>
        <v>0</v>
      </c>
      <c r="AA4658" s="16">
        <f t="shared" si="9493"/>
        <v>10617.8</v>
      </c>
      <c r="AB4658" s="16">
        <f t="shared" si="9494"/>
        <v>10561.6</v>
      </c>
      <c r="AC4658" s="16">
        <f t="shared" si="9495"/>
        <v>10732</v>
      </c>
      <c r="AD4658" s="16">
        <f t="shared" ref="AD4658:AJ4658" si="9500">AD4659+AD4662</f>
        <v>0</v>
      </c>
      <c r="AE4658" s="16">
        <f t="shared" si="9500"/>
        <v>0</v>
      </c>
      <c r="AF4658" s="16">
        <f t="shared" si="9500"/>
        <v>0</v>
      </c>
      <c r="AG4658" s="16">
        <f t="shared" si="9500"/>
        <v>0</v>
      </c>
      <c r="AH4658" s="16">
        <f t="shared" si="9500"/>
        <v>0</v>
      </c>
      <c r="AI4658" s="16">
        <f t="shared" si="9500"/>
        <v>0</v>
      </c>
      <c r="AJ4658" s="16">
        <f t="shared" si="9500"/>
        <v>0</v>
      </c>
      <c r="AK4658" s="16">
        <f t="shared" si="9430"/>
        <v>10617.8</v>
      </c>
      <c r="AL4658" s="16">
        <f t="shared" si="9431"/>
        <v>10561.6</v>
      </c>
      <c r="AM4658" s="16">
        <f t="shared" si="9432"/>
        <v>10732</v>
      </c>
      <c r="AN4658" s="16">
        <f>AN4659+AN4662</f>
        <v>0</v>
      </c>
      <c r="AO4658" s="16">
        <f t="shared" si="9433"/>
        <v>10617.8</v>
      </c>
      <c r="AP4658" s="16">
        <f t="shared" ref="AP4658:BK4658" si="9501">AP4659+AP4662</f>
        <v>0</v>
      </c>
      <c r="AQ4658" s="16">
        <f t="shared" si="9501"/>
        <v>0</v>
      </c>
      <c r="AR4658" s="16">
        <f t="shared" si="9501"/>
        <v>0</v>
      </c>
      <c r="AS4658" s="16">
        <f>AS4659+AS4662</f>
        <v>0</v>
      </c>
      <c r="AT4658" s="16">
        <f>AT4659+AT4662</f>
        <v>0</v>
      </c>
      <c r="AU4658" s="16">
        <f t="shared" si="9501"/>
        <v>0</v>
      </c>
      <c r="AV4658" s="16">
        <f t="shared" si="9501"/>
        <v>0</v>
      </c>
      <c r="AW4658" s="16">
        <f t="shared" si="9501"/>
        <v>0</v>
      </c>
      <c r="AX4658" s="16">
        <f t="shared" si="9501"/>
        <v>0</v>
      </c>
      <c r="AY4658" s="16">
        <f t="shared" si="9501"/>
        <v>471.3</v>
      </c>
      <c r="AZ4658" s="16">
        <f t="shared" si="9501"/>
        <v>0</v>
      </c>
      <c r="BA4658" s="16">
        <f>BA4659+BA4662</f>
        <v>0</v>
      </c>
      <c r="BB4658" s="16">
        <f>BB4659+BB4662</f>
        <v>0</v>
      </c>
      <c r="BC4658" s="16">
        <f t="shared" si="9501"/>
        <v>0</v>
      </c>
      <c r="BD4658" s="16">
        <f>BD4659+BD4662</f>
        <v>0</v>
      </c>
      <c r="BE4658" s="16">
        <f>BE4659+BE4662</f>
        <v>0</v>
      </c>
      <c r="BF4658" s="16">
        <f t="shared" si="9455"/>
        <v>11089.099999999999</v>
      </c>
      <c r="BG4658" s="16">
        <f t="shared" si="9456"/>
        <v>10561.6</v>
      </c>
      <c r="BH4658" s="16">
        <f t="shared" si="9457"/>
        <v>10732</v>
      </c>
      <c r="BI4658" s="56">
        <f t="shared" ref="BI4658" si="9502">BI4659+BI4662</f>
        <v>-471.3</v>
      </c>
      <c r="BJ4658" s="16">
        <f t="shared" si="9487"/>
        <v>10617.8</v>
      </c>
      <c r="BK4658" s="16">
        <f t="shared" si="9501"/>
        <v>0</v>
      </c>
    </row>
    <row r="4659" spans="1:64" ht="47.25" x14ac:dyDescent="0.25">
      <c r="A4659" s="10" t="s">
        <v>914</v>
      </c>
      <c r="B4659" s="10" t="s">
        <v>119</v>
      </c>
      <c r="C4659" s="10" t="s">
        <v>8</v>
      </c>
      <c r="D4659" s="17" t="s">
        <v>978</v>
      </c>
      <c r="E4659" s="10" t="s">
        <v>50</v>
      </c>
      <c r="F4659" s="11" t="s">
        <v>21</v>
      </c>
      <c r="G4659" s="16">
        <f>G4660</f>
        <v>0</v>
      </c>
      <c r="H4659" s="16">
        <f t="shared" si="9428"/>
        <v>10257.799999999999</v>
      </c>
      <c r="I4659" s="16">
        <f>I4660</f>
        <v>10257.799999999999</v>
      </c>
      <c r="J4659" s="16">
        <f>J4660</f>
        <v>0</v>
      </c>
      <c r="K4659" s="16">
        <f t="shared" si="9429"/>
        <v>10201.6</v>
      </c>
      <c r="L4659" s="16">
        <f t="shared" ref="L4659:P4660" si="9503">L4660</f>
        <v>10201.6</v>
      </c>
      <c r="M4659" s="16">
        <f t="shared" si="9503"/>
        <v>10372</v>
      </c>
      <c r="N4659" s="16">
        <f t="shared" si="9503"/>
        <v>0</v>
      </c>
      <c r="O4659" s="16">
        <f t="shared" si="9503"/>
        <v>0</v>
      </c>
      <c r="P4659" s="16">
        <f t="shared" si="9503"/>
        <v>0</v>
      </c>
      <c r="Q4659" s="16">
        <f t="shared" si="9410"/>
        <v>10257.799999999999</v>
      </c>
      <c r="R4659" s="16">
        <f t="shared" si="9404"/>
        <v>10257.799999999999</v>
      </c>
      <c r="S4659" s="16">
        <f t="shared" si="9411"/>
        <v>10201.6</v>
      </c>
      <c r="T4659" s="16">
        <f t="shared" si="9405"/>
        <v>10201.6</v>
      </c>
      <c r="U4659" s="16">
        <f t="shared" si="9406"/>
        <v>10372</v>
      </c>
      <c r="V4659" s="16">
        <f t="shared" ref="V4659:X4660" si="9504">V4660</f>
        <v>0</v>
      </c>
      <c r="W4659" s="16">
        <f>W4660</f>
        <v>0</v>
      </c>
      <c r="X4659" s="16">
        <f t="shared" si="9504"/>
        <v>0</v>
      </c>
      <c r="Y4659" s="16">
        <f>Y4660</f>
        <v>0</v>
      </c>
      <c r="Z4659" s="16">
        <f>Z4660</f>
        <v>0</v>
      </c>
      <c r="AA4659" s="16">
        <f t="shared" si="9493"/>
        <v>10257.799999999999</v>
      </c>
      <c r="AB4659" s="16">
        <f t="shared" si="9494"/>
        <v>10201.6</v>
      </c>
      <c r="AC4659" s="16">
        <f t="shared" si="9495"/>
        <v>10372</v>
      </c>
      <c r="AD4659" s="16">
        <f t="shared" ref="AD4659:BK4660" si="9505">AD4660</f>
        <v>0</v>
      </c>
      <c r="AE4659" s="16">
        <f t="shared" si="9505"/>
        <v>0</v>
      </c>
      <c r="AF4659" s="16">
        <f t="shared" si="9505"/>
        <v>0</v>
      </c>
      <c r="AG4659" s="16">
        <f t="shared" si="9505"/>
        <v>0</v>
      </c>
      <c r="AH4659" s="16">
        <f t="shared" si="9505"/>
        <v>0</v>
      </c>
      <c r="AI4659" s="16">
        <f t="shared" si="9505"/>
        <v>0</v>
      </c>
      <c r="AJ4659" s="16">
        <f t="shared" si="9505"/>
        <v>0</v>
      </c>
      <c r="AK4659" s="16">
        <f t="shared" si="9430"/>
        <v>10257.799999999999</v>
      </c>
      <c r="AL4659" s="16">
        <f t="shared" si="9431"/>
        <v>10201.6</v>
      </c>
      <c r="AM4659" s="16">
        <f t="shared" si="9432"/>
        <v>10372</v>
      </c>
      <c r="AN4659" s="16">
        <f t="shared" si="9505"/>
        <v>0</v>
      </c>
      <c r="AO4659" s="16">
        <f t="shared" si="9433"/>
        <v>10257.799999999999</v>
      </c>
      <c r="AP4659" s="16">
        <f t="shared" si="9505"/>
        <v>0</v>
      </c>
      <c r="AQ4659" s="16">
        <f t="shared" si="9505"/>
        <v>0</v>
      </c>
      <c r="AR4659" s="16">
        <f t="shared" si="9505"/>
        <v>0</v>
      </c>
      <c r="AS4659" s="16">
        <f t="shared" si="9505"/>
        <v>0</v>
      </c>
      <c r="AT4659" s="16">
        <f t="shared" si="9505"/>
        <v>0</v>
      </c>
      <c r="AU4659" s="16">
        <f t="shared" si="9505"/>
        <v>0</v>
      </c>
      <c r="AV4659" s="16">
        <f t="shared" si="9505"/>
        <v>0</v>
      </c>
      <c r="AW4659" s="16">
        <f t="shared" si="9505"/>
        <v>0</v>
      </c>
      <c r="AX4659" s="16">
        <f t="shared" si="9505"/>
        <v>0</v>
      </c>
      <c r="AY4659" s="16">
        <f t="shared" si="9505"/>
        <v>471.3</v>
      </c>
      <c r="AZ4659" s="16">
        <f t="shared" si="9505"/>
        <v>0</v>
      </c>
      <c r="BA4659" s="16">
        <f t="shared" si="9505"/>
        <v>0</v>
      </c>
      <c r="BB4659" s="16">
        <f t="shared" si="9505"/>
        <v>0</v>
      </c>
      <c r="BC4659" s="16">
        <f t="shared" si="9505"/>
        <v>0</v>
      </c>
      <c r="BD4659" s="16">
        <f t="shared" si="9505"/>
        <v>0</v>
      </c>
      <c r="BE4659" s="16">
        <f t="shared" si="9505"/>
        <v>0</v>
      </c>
      <c r="BF4659" s="16">
        <f t="shared" si="9455"/>
        <v>10729.099999999999</v>
      </c>
      <c r="BG4659" s="16">
        <f t="shared" si="9456"/>
        <v>10201.6</v>
      </c>
      <c r="BH4659" s="16">
        <f t="shared" si="9457"/>
        <v>10372</v>
      </c>
      <c r="BI4659" s="56">
        <f t="shared" si="9505"/>
        <v>-471.3</v>
      </c>
      <c r="BJ4659" s="16">
        <f t="shared" si="9487"/>
        <v>10257.799999999999</v>
      </c>
      <c r="BK4659" s="16">
        <f t="shared" si="9505"/>
        <v>0</v>
      </c>
    </row>
    <row r="4660" spans="1:64" ht="47.25" x14ac:dyDescent="0.25">
      <c r="A4660" s="10" t="s">
        <v>914</v>
      </c>
      <c r="B4660" s="10" t="s">
        <v>119</v>
      </c>
      <c r="C4660" s="10" t="s">
        <v>8</v>
      </c>
      <c r="D4660" s="17" t="s">
        <v>978</v>
      </c>
      <c r="E4660" s="10" t="s">
        <v>51</v>
      </c>
      <c r="F4660" s="11" t="s">
        <v>22</v>
      </c>
      <c r="G4660" s="16">
        <f>G4661</f>
        <v>0</v>
      </c>
      <c r="H4660" s="16">
        <f t="shared" si="9428"/>
        <v>10257.799999999999</v>
      </c>
      <c r="I4660" s="16">
        <f>I4661</f>
        <v>10257.799999999999</v>
      </c>
      <c r="J4660" s="16">
        <f>J4661</f>
        <v>0</v>
      </c>
      <c r="K4660" s="16">
        <f t="shared" si="9429"/>
        <v>10201.6</v>
      </c>
      <c r="L4660" s="16">
        <f t="shared" si="9503"/>
        <v>10201.6</v>
      </c>
      <c r="M4660" s="16">
        <f t="shared" si="9503"/>
        <v>10372</v>
      </c>
      <c r="N4660" s="16">
        <f t="shared" si="9503"/>
        <v>0</v>
      </c>
      <c r="O4660" s="16">
        <f t="shared" si="9503"/>
        <v>0</v>
      </c>
      <c r="P4660" s="16">
        <f t="shared" si="9503"/>
        <v>0</v>
      </c>
      <c r="Q4660" s="16">
        <f t="shared" si="9410"/>
        <v>10257.799999999999</v>
      </c>
      <c r="R4660" s="16">
        <f t="shared" si="9404"/>
        <v>10257.799999999999</v>
      </c>
      <c r="S4660" s="16">
        <f t="shared" si="9411"/>
        <v>10201.6</v>
      </c>
      <c r="T4660" s="16">
        <f t="shared" si="9405"/>
        <v>10201.6</v>
      </c>
      <c r="U4660" s="16">
        <f t="shared" si="9406"/>
        <v>10372</v>
      </c>
      <c r="V4660" s="16">
        <f t="shared" si="9504"/>
        <v>0</v>
      </c>
      <c r="W4660" s="16">
        <f>W4661</f>
        <v>0</v>
      </c>
      <c r="X4660" s="16">
        <f t="shared" si="9504"/>
        <v>0</v>
      </c>
      <c r="Y4660" s="16">
        <f>Y4661</f>
        <v>0</v>
      </c>
      <c r="Z4660" s="16">
        <f>Z4661</f>
        <v>0</v>
      </c>
      <c r="AA4660" s="16">
        <f t="shared" si="9493"/>
        <v>10257.799999999999</v>
      </c>
      <c r="AB4660" s="16">
        <f t="shared" si="9494"/>
        <v>10201.6</v>
      </c>
      <c r="AC4660" s="16">
        <f t="shared" si="9495"/>
        <v>10372</v>
      </c>
      <c r="AD4660" s="16">
        <f t="shared" si="9505"/>
        <v>0</v>
      </c>
      <c r="AE4660" s="16">
        <f t="shared" si="9505"/>
        <v>0</v>
      </c>
      <c r="AF4660" s="16">
        <f t="shared" si="9505"/>
        <v>0</v>
      </c>
      <c r="AG4660" s="16">
        <f t="shared" si="9505"/>
        <v>0</v>
      </c>
      <c r="AH4660" s="16">
        <f t="shared" si="9505"/>
        <v>0</v>
      </c>
      <c r="AI4660" s="16">
        <f t="shared" si="9505"/>
        <v>0</v>
      </c>
      <c r="AJ4660" s="16">
        <f t="shared" si="9505"/>
        <v>0</v>
      </c>
      <c r="AK4660" s="16">
        <f t="shared" si="9430"/>
        <v>10257.799999999999</v>
      </c>
      <c r="AL4660" s="16">
        <f t="shared" si="9431"/>
        <v>10201.6</v>
      </c>
      <c r="AM4660" s="16">
        <f t="shared" si="9432"/>
        <v>10372</v>
      </c>
      <c r="AN4660" s="16">
        <f t="shared" si="9505"/>
        <v>0</v>
      </c>
      <c r="AO4660" s="16">
        <f t="shared" si="9433"/>
        <v>10257.799999999999</v>
      </c>
      <c r="AP4660" s="16">
        <f t="shared" si="9505"/>
        <v>0</v>
      </c>
      <c r="AQ4660" s="16">
        <f t="shared" si="9505"/>
        <v>0</v>
      </c>
      <c r="AR4660" s="16">
        <f t="shared" si="9505"/>
        <v>0</v>
      </c>
      <c r="AS4660" s="16">
        <f t="shared" si="9505"/>
        <v>0</v>
      </c>
      <c r="AT4660" s="16">
        <f t="shared" si="9505"/>
        <v>0</v>
      </c>
      <c r="AU4660" s="16">
        <f t="shared" si="9505"/>
        <v>0</v>
      </c>
      <c r="AV4660" s="16">
        <f t="shared" si="9505"/>
        <v>0</v>
      </c>
      <c r="AW4660" s="16">
        <f t="shared" si="9505"/>
        <v>0</v>
      </c>
      <c r="AX4660" s="16">
        <f t="shared" si="9505"/>
        <v>0</v>
      </c>
      <c r="AY4660" s="16">
        <f t="shared" si="9505"/>
        <v>471.3</v>
      </c>
      <c r="AZ4660" s="16">
        <f t="shared" si="9505"/>
        <v>0</v>
      </c>
      <c r="BA4660" s="16">
        <f t="shared" si="9505"/>
        <v>0</v>
      </c>
      <c r="BB4660" s="16">
        <f t="shared" si="9505"/>
        <v>0</v>
      </c>
      <c r="BC4660" s="16">
        <f t="shared" si="9505"/>
        <v>0</v>
      </c>
      <c r="BD4660" s="16">
        <f t="shared" si="9505"/>
        <v>0</v>
      </c>
      <c r="BE4660" s="16">
        <f t="shared" si="9505"/>
        <v>0</v>
      </c>
      <c r="BF4660" s="16">
        <f t="shared" si="9455"/>
        <v>10729.099999999999</v>
      </c>
      <c r="BG4660" s="16">
        <f t="shared" si="9456"/>
        <v>10201.6</v>
      </c>
      <c r="BH4660" s="16">
        <f t="shared" si="9457"/>
        <v>10372</v>
      </c>
      <c r="BI4660" s="56">
        <f t="shared" si="9505"/>
        <v>-471.3</v>
      </c>
      <c r="BJ4660" s="16">
        <f t="shared" si="9487"/>
        <v>10257.799999999999</v>
      </c>
      <c r="BK4660" s="16">
        <f t="shared" si="9505"/>
        <v>0</v>
      </c>
    </row>
    <row r="4661" spans="1:64" ht="31.5" x14ac:dyDescent="0.25">
      <c r="A4661" s="10" t="s">
        <v>914</v>
      </c>
      <c r="B4661" s="10" t="s">
        <v>119</v>
      </c>
      <c r="C4661" s="10" t="s">
        <v>8</v>
      </c>
      <c r="D4661" s="17" t="s">
        <v>978</v>
      </c>
      <c r="E4661" s="10" t="s">
        <v>52</v>
      </c>
      <c r="F4661" s="11" t="s">
        <v>23</v>
      </c>
      <c r="G4661" s="16">
        <v>0</v>
      </c>
      <c r="H4661" s="16">
        <f t="shared" si="9428"/>
        <v>10257.799999999999</v>
      </c>
      <c r="I4661" s="16">
        <v>10257.799999999999</v>
      </c>
      <c r="J4661" s="16">
        <v>0</v>
      </c>
      <c r="K4661" s="16">
        <f t="shared" si="9429"/>
        <v>10201.6</v>
      </c>
      <c r="L4661" s="16">
        <v>10201.6</v>
      </c>
      <c r="M4661" s="16">
        <v>10372</v>
      </c>
      <c r="N4661" s="16"/>
      <c r="O4661" s="16"/>
      <c r="P4661" s="16"/>
      <c r="Q4661" s="16">
        <f t="shared" si="9410"/>
        <v>10257.799999999999</v>
      </c>
      <c r="R4661" s="16">
        <f t="shared" si="9404"/>
        <v>10257.799999999999</v>
      </c>
      <c r="S4661" s="16">
        <f t="shared" si="9411"/>
        <v>10201.6</v>
      </c>
      <c r="T4661" s="16">
        <f t="shared" si="9405"/>
        <v>10201.6</v>
      </c>
      <c r="U4661" s="16">
        <f t="shared" si="9406"/>
        <v>10372</v>
      </c>
      <c r="V4661" s="16"/>
      <c r="W4661" s="16"/>
      <c r="X4661" s="16"/>
      <c r="Y4661" s="16"/>
      <c r="Z4661" s="16"/>
      <c r="AA4661" s="16">
        <f t="shared" si="9493"/>
        <v>10257.799999999999</v>
      </c>
      <c r="AB4661" s="16">
        <f t="shared" si="9494"/>
        <v>10201.6</v>
      </c>
      <c r="AC4661" s="16">
        <f t="shared" si="9495"/>
        <v>10372</v>
      </c>
      <c r="AD4661" s="16"/>
      <c r="AE4661" s="16"/>
      <c r="AF4661" s="16"/>
      <c r="AG4661" s="16"/>
      <c r="AH4661" s="16"/>
      <c r="AI4661" s="16"/>
      <c r="AJ4661" s="16"/>
      <c r="AK4661" s="16">
        <f t="shared" si="9430"/>
        <v>10257.799999999999</v>
      </c>
      <c r="AL4661" s="16">
        <f t="shared" si="9431"/>
        <v>10201.6</v>
      </c>
      <c r="AM4661" s="16">
        <f t="shared" si="9432"/>
        <v>10372</v>
      </c>
      <c r="AN4661" s="16"/>
      <c r="AO4661" s="16">
        <f t="shared" si="9433"/>
        <v>10257.799999999999</v>
      </c>
      <c r="AP4661" s="16"/>
      <c r="AQ4661" s="16"/>
      <c r="AR4661" s="16"/>
      <c r="AS4661" s="16"/>
      <c r="AT4661" s="16"/>
      <c r="AU4661" s="16"/>
      <c r="AV4661" s="16"/>
      <c r="AW4661" s="16"/>
      <c r="AX4661" s="16"/>
      <c r="AY4661" s="16">
        <v>471.3</v>
      </c>
      <c r="AZ4661" s="16"/>
      <c r="BA4661" s="16"/>
      <c r="BB4661" s="16"/>
      <c r="BC4661" s="16"/>
      <c r="BD4661" s="16"/>
      <c r="BE4661" s="16"/>
      <c r="BF4661" s="16">
        <f t="shared" si="9455"/>
        <v>10729.099999999999</v>
      </c>
      <c r="BG4661" s="16">
        <f t="shared" si="9456"/>
        <v>10201.6</v>
      </c>
      <c r="BH4661" s="16">
        <f t="shared" si="9457"/>
        <v>10372</v>
      </c>
      <c r="BI4661" s="56">
        <v>-471.3</v>
      </c>
      <c r="BJ4661" s="16">
        <f t="shared" si="9487"/>
        <v>10257.799999999999</v>
      </c>
      <c r="BK4661" s="16"/>
    </row>
    <row r="4662" spans="1:64" x14ac:dyDescent="0.25">
      <c r="A4662" s="10" t="s">
        <v>914</v>
      </c>
      <c r="B4662" s="10" t="s">
        <v>119</v>
      </c>
      <c r="C4662" s="10" t="s">
        <v>8</v>
      </c>
      <c r="D4662" s="17" t="s">
        <v>978</v>
      </c>
      <c r="E4662" s="10" t="s">
        <v>53</v>
      </c>
      <c r="F4662" s="11" t="s">
        <v>24</v>
      </c>
      <c r="G4662" s="16">
        <f>G4663</f>
        <v>0</v>
      </c>
      <c r="H4662" s="16">
        <f t="shared" si="9428"/>
        <v>360</v>
      </c>
      <c r="I4662" s="16">
        <f>I4663</f>
        <v>360</v>
      </c>
      <c r="J4662" s="16">
        <f>J4663</f>
        <v>0</v>
      </c>
      <c r="K4662" s="16">
        <f t="shared" si="9429"/>
        <v>360</v>
      </c>
      <c r="L4662" s="16">
        <f t="shared" ref="L4662:P4663" si="9506">L4663</f>
        <v>360</v>
      </c>
      <c r="M4662" s="16">
        <f t="shared" si="9506"/>
        <v>360</v>
      </c>
      <c r="N4662" s="16">
        <f t="shared" si="9506"/>
        <v>0</v>
      </c>
      <c r="O4662" s="16">
        <f t="shared" si="9506"/>
        <v>0</v>
      </c>
      <c r="P4662" s="16">
        <f t="shared" si="9506"/>
        <v>0</v>
      </c>
      <c r="Q4662" s="16">
        <f t="shared" si="9410"/>
        <v>360</v>
      </c>
      <c r="R4662" s="16">
        <f t="shared" si="9404"/>
        <v>360</v>
      </c>
      <c r="S4662" s="16">
        <f t="shared" si="9411"/>
        <v>360</v>
      </c>
      <c r="T4662" s="16">
        <f t="shared" si="9405"/>
        <v>360</v>
      </c>
      <c r="U4662" s="16">
        <f t="shared" si="9406"/>
        <v>360</v>
      </c>
      <c r="V4662" s="16">
        <f t="shared" ref="V4662:X4663" si="9507">V4663</f>
        <v>0</v>
      </c>
      <c r="W4662" s="16">
        <f>W4663</f>
        <v>0</v>
      </c>
      <c r="X4662" s="16">
        <f t="shared" si="9507"/>
        <v>0</v>
      </c>
      <c r="Y4662" s="16">
        <f>Y4663</f>
        <v>0</v>
      </c>
      <c r="Z4662" s="16">
        <f>Z4663</f>
        <v>0</v>
      </c>
      <c r="AA4662" s="16">
        <f t="shared" si="9493"/>
        <v>360</v>
      </c>
      <c r="AB4662" s="16">
        <f t="shared" si="9494"/>
        <v>360</v>
      </c>
      <c r="AC4662" s="16">
        <f t="shared" si="9495"/>
        <v>360</v>
      </c>
      <c r="AD4662" s="16">
        <f t="shared" ref="AD4662:BK4663" si="9508">AD4663</f>
        <v>0</v>
      </c>
      <c r="AE4662" s="16">
        <f t="shared" si="9508"/>
        <v>0</v>
      </c>
      <c r="AF4662" s="16">
        <f t="shared" si="9508"/>
        <v>0</v>
      </c>
      <c r="AG4662" s="16">
        <f t="shared" si="9508"/>
        <v>0</v>
      </c>
      <c r="AH4662" s="16">
        <f t="shared" si="9508"/>
        <v>0</v>
      </c>
      <c r="AI4662" s="16">
        <f t="shared" si="9508"/>
        <v>0</v>
      </c>
      <c r="AJ4662" s="16">
        <f t="shared" si="9508"/>
        <v>0</v>
      </c>
      <c r="AK4662" s="16">
        <f t="shared" si="9430"/>
        <v>360</v>
      </c>
      <c r="AL4662" s="16">
        <f t="shared" si="9431"/>
        <v>360</v>
      </c>
      <c r="AM4662" s="16">
        <f t="shared" si="9432"/>
        <v>360</v>
      </c>
      <c r="AN4662" s="16">
        <f t="shared" si="9508"/>
        <v>0</v>
      </c>
      <c r="AO4662" s="16">
        <f t="shared" si="9433"/>
        <v>360</v>
      </c>
      <c r="AP4662" s="16">
        <f t="shared" si="9508"/>
        <v>0</v>
      </c>
      <c r="AQ4662" s="16">
        <f t="shared" si="9508"/>
        <v>0</v>
      </c>
      <c r="AR4662" s="16">
        <f t="shared" si="9508"/>
        <v>0</v>
      </c>
      <c r="AS4662" s="16">
        <f t="shared" si="9508"/>
        <v>0</v>
      </c>
      <c r="AT4662" s="16">
        <f t="shared" si="9508"/>
        <v>0</v>
      </c>
      <c r="AU4662" s="16">
        <f t="shared" si="9508"/>
        <v>0</v>
      </c>
      <c r="AV4662" s="16">
        <f t="shared" si="9508"/>
        <v>0</v>
      </c>
      <c r="AW4662" s="16">
        <f t="shared" si="9508"/>
        <v>0</v>
      </c>
      <c r="AX4662" s="16">
        <f t="shared" si="9508"/>
        <v>0</v>
      </c>
      <c r="AY4662" s="16">
        <f t="shared" si="9508"/>
        <v>0</v>
      </c>
      <c r="AZ4662" s="16">
        <f t="shared" si="9508"/>
        <v>0</v>
      </c>
      <c r="BA4662" s="16">
        <f t="shared" si="9508"/>
        <v>0</v>
      </c>
      <c r="BB4662" s="16">
        <f t="shared" si="9508"/>
        <v>0</v>
      </c>
      <c r="BC4662" s="16">
        <f t="shared" si="9508"/>
        <v>0</v>
      </c>
      <c r="BD4662" s="16">
        <f t="shared" si="9508"/>
        <v>0</v>
      </c>
      <c r="BE4662" s="16">
        <f t="shared" si="9508"/>
        <v>0</v>
      </c>
      <c r="BF4662" s="16">
        <f t="shared" si="9455"/>
        <v>360</v>
      </c>
      <c r="BG4662" s="16">
        <f t="shared" si="9456"/>
        <v>360</v>
      </c>
      <c r="BH4662" s="16">
        <f t="shared" si="9457"/>
        <v>360</v>
      </c>
      <c r="BI4662" s="16">
        <f t="shared" si="9508"/>
        <v>0</v>
      </c>
      <c r="BJ4662" s="16">
        <f t="shared" si="9487"/>
        <v>360</v>
      </c>
      <c r="BK4662" s="16">
        <f t="shared" si="9508"/>
        <v>0</v>
      </c>
    </row>
    <row r="4663" spans="1:64" ht="31.5" x14ac:dyDescent="0.25">
      <c r="A4663" s="10" t="s">
        <v>914</v>
      </c>
      <c r="B4663" s="10" t="s">
        <v>119</v>
      </c>
      <c r="C4663" s="10" t="s">
        <v>8</v>
      </c>
      <c r="D4663" s="17" t="s">
        <v>978</v>
      </c>
      <c r="E4663" s="10" t="s">
        <v>54</v>
      </c>
      <c r="F4663" s="11" t="s">
        <v>25</v>
      </c>
      <c r="G4663" s="16">
        <f>G4664</f>
        <v>0</v>
      </c>
      <c r="H4663" s="16">
        <f t="shared" si="9428"/>
        <v>360</v>
      </c>
      <c r="I4663" s="16">
        <f>I4664</f>
        <v>360</v>
      </c>
      <c r="J4663" s="16">
        <f>J4664</f>
        <v>0</v>
      </c>
      <c r="K4663" s="16">
        <f t="shared" si="9429"/>
        <v>360</v>
      </c>
      <c r="L4663" s="16">
        <f t="shared" si="9506"/>
        <v>360</v>
      </c>
      <c r="M4663" s="16">
        <f t="shared" si="9506"/>
        <v>360</v>
      </c>
      <c r="N4663" s="16">
        <f t="shared" si="9506"/>
        <v>0</v>
      </c>
      <c r="O4663" s="16">
        <f t="shared" si="9506"/>
        <v>0</v>
      </c>
      <c r="P4663" s="16">
        <f t="shared" si="9506"/>
        <v>0</v>
      </c>
      <c r="Q4663" s="16">
        <f t="shared" si="9410"/>
        <v>360</v>
      </c>
      <c r="R4663" s="16">
        <f t="shared" si="9404"/>
        <v>360</v>
      </c>
      <c r="S4663" s="16">
        <f t="shared" si="9411"/>
        <v>360</v>
      </c>
      <c r="T4663" s="16">
        <f t="shared" si="9405"/>
        <v>360</v>
      </c>
      <c r="U4663" s="16">
        <f t="shared" si="9406"/>
        <v>360</v>
      </c>
      <c r="V4663" s="16">
        <f t="shared" si="9507"/>
        <v>0</v>
      </c>
      <c r="W4663" s="16">
        <f>W4664</f>
        <v>0</v>
      </c>
      <c r="X4663" s="16">
        <f t="shared" si="9507"/>
        <v>0</v>
      </c>
      <c r="Y4663" s="16">
        <f>Y4664</f>
        <v>0</v>
      </c>
      <c r="Z4663" s="16">
        <f>Z4664</f>
        <v>0</v>
      </c>
      <c r="AA4663" s="16">
        <f t="shared" si="9493"/>
        <v>360</v>
      </c>
      <c r="AB4663" s="16">
        <f t="shared" si="9494"/>
        <v>360</v>
      </c>
      <c r="AC4663" s="16">
        <f t="shared" si="9495"/>
        <v>360</v>
      </c>
      <c r="AD4663" s="16">
        <f t="shared" si="9508"/>
        <v>0</v>
      </c>
      <c r="AE4663" s="16">
        <f t="shared" si="9508"/>
        <v>0</v>
      </c>
      <c r="AF4663" s="16">
        <f t="shared" si="9508"/>
        <v>0</v>
      </c>
      <c r="AG4663" s="16">
        <f t="shared" si="9508"/>
        <v>0</v>
      </c>
      <c r="AH4663" s="16">
        <f t="shared" si="9508"/>
        <v>0</v>
      </c>
      <c r="AI4663" s="16">
        <f t="shared" si="9508"/>
        <v>0</v>
      </c>
      <c r="AJ4663" s="16">
        <f t="shared" si="9508"/>
        <v>0</v>
      </c>
      <c r="AK4663" s="16">
        <f t="shared" si="9430"/>
        <v>360</v>
      </c>
      <c r="AL4663" s="16">
        <f t="shared" si="9431"/>
        <v>360</v>
      </c>
      <c r="AM4663" s="16">
        <f t="shared" si="9432"/>
        <v>360</v>
      </c>
      <c r="AN4663" s="16">
        <f t="shared" si="9508"/>
        <v>0</v>
      </c>
      <c r="AO4663" s="16">
        <f t="shared" si="9433"/>
        <v>360</v>
      </c>
      <c r="AP4663" s="16">
        <f t="shared" si="9508"/>
        <v>0</v>
      </c>
      <c r="AQ4663" s="16">
        <f t="shared" si="9508"/>
        <v>0</v>
      </c>
      <c r="AR4663" s="16">
        <f t="shared" si="9508"/>
        <v>0</v>
      </c>
      <c r="AS4663" s="16">
        <f t="shared" si="9508"/>
        <v>0</v>
      </c>
      <c r="AT4663" s="16">
        <f t="shared" si="9508"/>
        <v>0</v>
      </c>
      <c r="AU4663" s="16">
        <f t="shared" si="9508"/>
        <v>0</v>
      </c>
      <c r="AV4663" s="16">
        <f t="shared" si="9508"/>
        <v>0</v>
      </c>
      <c r="AW4663" s="16">
        <f t="shared" si="9508"/>
        <v>0</v>
      </c>
      <c r="AX4663" s="16">
        <f t="shared" si="9508"/>
        <v>0</v>
      </c>
      <c r="AY4663" s="16">
        <f t="shared" si="9508"/>
        <v>0</v>
      </c>
      <c r="AZ4663" s="16">
        <f t="shared" si="9508"/>
        <v>0</v>
      </c>
      <c r="BA4663" s="16">
        <f t="shared" si="9508"/>
        <v>0</v>
      </c>
      <c r="BB4663" s="16">
        <f t="shared" si="9508"/>
        <v>0</v>
      </c>
      <c r="BC4663" s="16">
        <f t="shared" si="9508"/>
        <v>0</v>
      </c>
      <c r="BD4663" s="16">
        <f t="shared" si="9508"/>
        <v>0</v>
      </c>
      <c r="BE4663" s="16">
        <f t="shared" si="9508"/>
        <v>0</v>
      </c>
      <c r="BF4663" s="16">
        <f t="shared" si="9455"/>
        <v>360</v>
      </c>
      <c r="BG4663" s="16">
        <f t="shared" si="9456"/>
        <v>360</v>
      </c>
      <c r="BH4663" s="16">
        <f t="shared" si="9457"/>
        <v>360</v>
      </c>
      <c r="BI4663" s="16">
        <f t="shared" si="9508"/>
        <v>0</v>
      </c>
      <c r="BJ4663" s="16">
        <f t="shared" si="9487"/>
        <v>360</v>
      </c>
      <c r="BK4663" s="16">
        <f t="shared" si="9508"/>
        <v>0</v>
      </c>
    </row>
    <row r="4664" spans="1:64" ht="31.5" x14ac:dyDescent="0.25">
      <c r="A4664" s="10" t="s">
        <v>914</v>
      </c>
      <c r="B4664" s="10" t="s">
        <v>119</v>
      </c>
      <c r="C4664" s="10" t="s">
        <v>8</v>
      </c>
      <c r="D4664" s="17" t="s">
        <v>978</v>
      </c>
      <c r="E4664" s="10" t="s">
        <v>89</v>
      </c>
      <c r="F4664" s="11" t="s">
        <v>33</v>
      </c>
      <c r="G4664" s="16">
        <v>0</v>
      </c>
      <c r="H4664" s="16">
        <f t="shared" si="9428"/>
        <v>360</v>
      </c>
      <c r="I4664" s="16">
        <v>360</v>
      </c>
      <c r="J4664" s="16">
        <v>0</v>
      </c>
      <c r="K4664" s="16">
        <f t="shared" si="9429"/>
        <v>360</v>
      </c>
      <c r="L4664" s="16">
        <v>360</v>
      </c>
      <c r="M4664" s="16">
        <v>360</v>
      </c>
      <c r="N4664" s="16"/>
      <c r="O4664" s="16"/>
      <c r="P4664" s="16"/>
      <c r="Q4664" s="16">
        <f t="shared" si="9410"/>
        <v>360</v>
      </c>
      <c r="R4664" s="16">
        <f t="shared" si="9404"/>
        <v>360</v>
      </c>
      <c r="S4664" s="16">
        <f t="shared" si="9411"/>
        <v>360</v>
      </c>
      <c r="T4664" s="16">
        <f t="shared" si="9405"/>
        <v>360</v>
      </c>
      <c r="U4664" s="16">
        <f t="shared" si="9406"/>
        <v>360</v>
      </c>
      <c r="V4664" s="16"/>
      <c r="W4664" s="16"/>
      <c r="X4664" s="16"/>
      <c r="Y4664" s="16"/>
      <c r="Z4664" s="16"/>
      <c r="AA4664" s="16">
        <f t="shared" si="9493"/>
        <v>360</v>
      </c>
      <c r="AB4664" s="16">
        <f t="shared" si="9494"/>
        <v>360</v>
      </c>
      <c r="AC4664" s="16">
        <f t="shared" si="9495"/>
        <v>360</v>
      </c>
      <c r="AD4664" s="16"/>
      <c r="AE4664" s="16"/>
      <c r="AF4664" s="16"/>
      <c r="AG4664" s="16"/>
      <c r="AH4664" s="16"/>
      <c r="AI4664" s="16"/>
      <c r="AJ4664" s="16"/>
      <c r="AK4664" s="16">
        <f t="shared" si="9430"/>
        <v>360</v>
      </c>
      <c r="AL4664" s="16">
        <f t="shared" si="9431"/>
        <v>360</v>
      </c>
      <c r="AM4664" s="16">
        <f t="shared" si="9432"/>
        <v>360</v>
      </c>
      <c r="AN4664" s="16"/>
      <c r="AO4664" s="16">
        <f t="shared" si="9433"/>
        <v>360</v>
      </c>
      <c r="AP4664" s="16"/>
      <c r="AQ4664" s="16"/>
      <c r="AR4664" s="16"/>
      <c r="AS4664" s="16"/>
      <c r="AT4664" s="16"/>
      <c r="AU4664" s="16"/>
      <c r="AV4664" s="16"/>
      <c r="AW4664" s="16"/>
      <c r="AX4664" s="16"/>
      <c r="AY4664" s="16"/>
      <c r="AZ4664" s="16"/>
      <c r="BA4664" s="16"/>
      <c r="BB4664" s="16"/>
      <c r="BC4664" s="16"/>
      <c r="BD4664" s="16"/>
      <c r="BE4664" s="16"/>
      <c r="BF4664" s="16">
        <f t="shared" si="9455"/>
        <v>360</v>
      </c>
      <c r="BG4664" s="16">
        <f t="shared" si="9456"/>
        <v>360</v>
      </c>
      <c r="BH4664" s="16">
        <f t="shared" si="9457"/>
        <v>360</v>
      </c>
      <c r="BI4664" s="16"/>
      <c r="BJ4664" s="16">
        <f t="shared" si="9487"/>
        <v>360</v>
      </c>
      <c r="BK4664" s="16"/>
    </row>
    <row r="4665" spans="1:64" x14ac:dyDescent="0.25">
      <c r="A4665" s="10" t="s">
        <v>914</v>
      </c>
      <c r="B4665" s="10" t="s">
        <v>119</v>
      </c>
      <c r="C4665" s="10" t="s">
        <v>8</v>
      </c>
      <c r="D4665" s="17" t="s">
        <v>115</v>
      </c>
      <c r="E4665" s="10"/>
      <c r="F4665" s="11" t="s">
        <v>116</v>
      </c>
      <c r="G4665" s="16"/>
      <c r="H4665" s="16"/>
      <c r="I4665" s="16"/>
      <c r="J4665" s="16"/>
      <c r="K4665" s="16"/>
      <c r="L4665" s="16"/>
      <c r="M4665" s="16"/>
      <c r="N4665" s="16"/>
      <c r="O4665" s="16"/>
      <c r="P4665" s="16"/>
      <c r="Q4665" s="16"/>
      <c r="R4665" s="16"/>
      <c r="S4665" s="16"/>
      <c r="T4665" s="16"/>
      <c r="U4665" s="16"/>
      <c r="V4665" s="16"/>
      <c r="W4665" s="16"/>
      <c r="X4665" s="16"/>
      <c r="Y4665" s="16"/>
      <c r="Z4665" s="16"/>
      <c r="AA4665" s="16">
        <f>AA4666</f>
        <v>0</v>
      </c>
      <c r="AB4665" s="16">
        <f t="shared" ref="AB4665:BK4668" si="9509">AB4666</f>
        <v>0</v>
      </c>
      <c r="AC4665" s="16">
        <f t="shared" si="9509"/>
        <v>0</v>
      </c>
      <c r="AD4665" s="16">
        <f t="shared" si="9509"/>
        <v>0</v>
      </c>
      <c r="AE4665" s="16">
        <f t="shared" si="9509"/>
        <v>0</v>
      </c>
      <c r="AF4665" s="16">
        <f t="shared" si="9509"/>
        <v>0</v>
      </c>
      <c r="AG4665" s="16">
        <f t="shared" si="9509"/>
        <v>0</v>
      </c>
      <c r="AH4665" s="16">
        <f t="shared" si="9509"/>
        <v>0</v>
      </c>
      <c r="AI4665" s="16">
        <f t="shared" si="9509"/>
        <v>0</v>
      </c>
      <c r="AJ4665" s="16">
        <f t="shared" si="9509"/>
        <v>0</v>
      </c>
      <c r="AK4665" s="16">
        <f t="shared" si="9430"/>
        <v>0</v>
      </c>
      <c r="AL4665" s="16">
        <f t="shared" si="9431"/>
        <v>0</v>
      </c>
      <c r="AM4665" s="16">
        <f t="shared" si="9432"/>
        <v>0</v>
      </c>
      <c r="AN4665" s="16">
        <f t="shared" si="9509"/>
        <v>0</v>
      </c>
      <c r="AO4665" s="16">
        <f t="shared" si="9433"/>
        <v>0</v>
      </c>
      <c r="AP4665" s="16">
        <f t="shared" si="9509"/>
        <v>0</v>
      </c>
      <c r="AQ4665" s="16">
        <f t="shared" si="9509"/>
        <v>0</v>
      </c>
      <c r="AR4665" s="16">
        <f t="shared" si="9509"/>
        <v>0</v>
      </c>
      <c r="AS4665" s="16">
        <f t="shared" si="9509"/>
        <v>0</v>
      </c>
      <c r="AT4665" s="16">
        <f t="shared" si="9509"/>
        <v>0</v>
      </c>
      <c r="AU4665" s="16">
        <f t="shared" si="9509"/>
        <v>0</v>
      </c>
      <c r="AV4665" s="16">
        <f t="shared" si="9509"/>
        <v>98</v>
      </c>
      <c r="AW4665" s="16">
        <f t="shared" si="9509"/>
        <v>0</v>
      </c>
      <c r="AX4665" s="16">
        <f t="shared" si="9509"/>
        <v>0</v>
      </c>
      <c r="AY4665" s="16">
        <f t="shared" si="9509"/>
        <v>0</v>
      </c>
      <c r="AZ4665" s="16">
        <f t="shared" si="9509"/>
        <v>0</v>
      </c>
      <c r="BA4665" s="16">
        <f t="shared" si="9509"/>
        <v>0</v>
      </c>
      <c r="BB4665" s="16">
        <f t="shared" si="9509"/>
        <v>0</v>
      </c>
      <c r="BC4665" s="16">
        <f t="shared" si="9509"/>
        <v>0</v>
      </c>
      <c r="BD4665" s="16">
        <f t="shared" si="9509"/>
        <v>0</v>
      </c>
      <c r="BE4665" s="16">
        <f t="shared" si="9509"/>
        <v>0</v>
      </c>
      <c r="BF4665" s="16">
        <f t="shared" si="9455"/>
        <v>98</v>
      </c>
      <c r="BG4665" s="16">
        <f t="shared" si="9456"/>
        <v>0</v>
      </c>
      <c r="BH4665" s="16">
        <f t="shared" si="9457"/>
        <v>0</v>
      </c>
      <c r="BI4665" s="16">
        <f t="shared" si="9509"/>
        <v>0</v>
      </c>
      <c r="BJ4665" s="16">
        <f t="shared" si="9487"/>
        <v>98</v>
      </c>
      <c r="BK4665" s="16">
        <f t="shared" si="9509"/>
        <v>0</v>
      </c>
    </row>
    <row r="4666" spans="1:64" ht="78.75" x14ac:dyDescent="0.25">
      <c r="A4666" s="10" t="s">
        <v>914</v>
      </c>
      <c r="B4666" s="10" t="s">
        <v>119</v>
      </c>
      <c r="C4666" s="10" t="s">
        <v>8</v>
      </c>
      <c r="D4666" s="17" t="s">
        <v>1172</v>
      </c>
      <c r="E4666" s="10"/>
      <c r="F4666" s="11" t="s">
        <v>1174</v>
      </c>
      <c r="G4666" s="16"/>
      <c r="H4666" s="16"/>
      <c r="I4666" s="16"/>
      <c r="J4666" s="16"/>
      <c r="K4666" s="16"/>
      <c r="L4666" s="16"/>
      <c r="M4666" s="16"/>
      <c r="N4666" s="16"/>
      <c r="O4666" s="16"/>
      <c r="P4666" s="16"/>
      <c r="Q4666" s="16"/>
      <c r="R4666" s="16"/>
      <c r="S4666" s="16"/>
      <c r="T4666" s="16"/>
      <c r="U4666" s="16"/>
      <c r="V4666" s="16"/>
      <c r="W4666" s="16"/>
      <c r="X4666" s="16"/>
      <c r="Y4666" s="16"/>
      <c r="Z4666" s="16"/>
      <c r="AA4666" s="16">
        <f>AA4667</f>
        <v>0</v>
      </c>
      <c r="AB4666" s="16">
        <f t="shared" si="9509"/>
        <v>0</v>
      </c>
      <c r="AC4666" s="16">
        <f t="shared" si="9509"/>
        <v>0</v>
      </c>
      <c r="AD4666" s="16">
        <f t="shared" si="9509"/>
        <v>0</v>
      </c>
      <c r="AE4666" s="16">
        <f t="shared" si="9509"/>
        <v>0</v>
      </c>
      <c r="AF4666" s="16">
        <f t="shared" si="9509"/>
        <v>0</v>
      </c>
      <c r="AG4666" s="16">
        <f t="shared" si="9509"/>
        <v>0</v>
      </c>
      <c r="AH4666" s="16">
        <f t="shared" si="9509"/>
        <v>0</v>
      </c>
      <c r="AI4666" s="16">
        <f t="shared" si="9509"/>
        <v>0</v>
      </c>
      <c r="AJ4666" s="16">
        <f t="shared" si="9509"/>
        <v>0</v>
      </c>
      <c r="AK4666" s="16">
        <f t="shared" si="9430"/>
        <v>0</v>
      </c>
      <c r="AL4666" s="16">
        <f t="shared" si="9431"/>
        <v>0</v>
      </c>
      <c r="AM4666" s="16">
        <f t="shared" si="9432"/>
        <v>0</v>
      </c>
      <c r="AN4666" s="16">
        <f t="shared" si="9509"/>
        <v>0</v>
      </c>
      <c r="AO4666" s="16">
        <f t="shared" si="9433"/>
        <v>0</v>
      </c>
      <c r="AP4666" s="16">
        <f t="shared" si="9509"/>
        <v>0</v>
      </c>
      <c r="AQ4666" s="16">
        <f t="shared" si="9509"/>
        <v>0</v>
      </c>
      <c r="AR4666" s="16">
        <f t="shared" si="9509"/>
        <v>0</v>
      </c>
      <c r="AS4666" s="16">
        <f t="shared" si="9509"/>
        <v>0</v>
      </c>
      <c r="AT4666" s="16">
        <f t="shared" si="9509"/>
        <v>0</v>
      </c>
      <c r="AU4666" s="16">
        <f t="shared" si="9509"/>
        <v>0</v>
      </c>
      <c r="AV4666" s="16">
        <f t="shared" si="9509"/>
        <v>98</v>
      </c>
      <c r="AW4666" s="16">
        <f t="shared" si="9509"/>
        <v>0</v>
      </c>
      <c r="AX4666" s="16">
        <f t="shared" si="9509"/>
        <v>0</v>
      </c>
      <c r="AY4666" s="16">
        <f t="shared" si="9509"/>
        <v>0</v>
      </c>
      <c r="AZ4666" s="16">
        <f t="shared" si="9509"/>
        <v>0</v>
      </c>
      <c r="BA4666" s="16">
        <f t="shared" si="9509"/>
        <v>0</v>
      </c>
      <c r="BB4666" s="16">
        <f t="shared" si="9509"/>
        <v>0</v>
      </c>
      <c r="BC4666" s="16">
        <f t="shared" si="9509"/>
        <v>0</v>
      </c>
      <c r="BD4666" s="16">
        <f t="shared" si="9509"/>
        <v>0</v>
      </c>
      <c r="BE4666" s="16">
        <f t="shared" si="9509"/>
        <v>0</v>
      </c>
      <c r="BF4666" s="16">
        <f t="shared" si="9455"/>
        <v>98</v>
      </c>
      <c r="BG4666" s="16">
        <f t="shared" si="9456"/>
        <v>0</v>
      </c>
      <c r="BH4666" s="16">
        <f t="shared" si="9457"/>
        <v>0</v>
      </c>
      <c r="BI4666" s="16">
        <f t="shared" si="9509"/>
        <v>0</v>
      </c>
      <c r="BJ4666" s="16">
        <f t="shared" si="9487"/>
        <v>98</v>
      </c>
      <c r="BK4666" s="16">
        <f t="shared" si="9509"/>
        <v>0</v>
      </c>
    </row>
    <row r="4667" spans="1:64" ht="47.25" x14ac:dyDescent="0.25">
      <c r="A4667" s="10" t="s">
        <v>914</v>
      </c>
      <c r="B4667" s="10" t="s">
        <v>119</v>
      </c>
      <c r="C4667" s="10" t="s">
        <v>8</v>
      </c>
      <c r="D4667" s="17" t="s">
        <v>1172</v>
      </c>
      <c r="E4667" s="10" t="s">
        <v>50</v>
      </c>
      <c r="F4667" s="11" t="s">
        <v>21</v>
      </c>
      <c r="G4667" s="16"/>
      <c r="H4667" s="16"/>
      <c r="I4667" s="16"/>
      <c r="J4667" s="16"/>
      <c r="K4667" s="16"/>
      <c r="L4667" s="16"/>
      <c r="M4667" s="16"/>
      <c r="N4667" s="16"/>
      <c r="O4667" s="16"/>
      <c r="P4667" s="16"/>
      <c r="Q4667" s="16"/>
      <c r="R4667" s="16"/>
      <c r="S4667" s="16"/>
      <c r="T4667" s="16"/>
      <c r="U4667" s="16"/>
      <c r="V4667" s="16"/>
      <c r="W4667" s="16"/>
      <c r="X4667" s="16"/>
      <c r="Y4667" s="16"/>
      <c r="Z4667" s="16"/>
      <c r="AA4667" s="16">
        <f>AA4668</f>
        <v>0</v>
      </c>
      <c r="AB4667" s="16">
        <f t="shared" si="9509"/>
        <v>0</v>
      </c>
      <c r="AC4667" s="16">
        <f t="shared" si="9509"/>
        <v>0</v>
      </c>
      <c r="AD4667" s="16">
        <f t="shared" si="9509"/>
        <v>0</v>
      </c>
      <c r="AE4667" s="16">
        <f t="shared" si="9509"/>
        <v>0</v>
      </c>
      <c r="AF4667" s="16">
        <f t="shared" si="9509"/>
        <v>0</v>
      </c>
      <c r="AG4667" s="16">
        <f t="shared" si="9509"/>
        <v>0</v>
      </c>
      <c r="AH4667" s="16">
        <f t="shared" si="9509"/>
        <v>0</v>
      </c>
      <c r="AI4667" s="16">
        <f t="shared" si="9509"/>
        <v>0</v>
      </c>
      <c r="AJ4667" s="16">
        <f t="shared" si="9509"/>
        <v>0</v>
      </c>
      <c r="AK4667" s="16">
        <f t="shared" si="9430"/>
        <v>0</v>
      </c>
      <c r="AL4667" s="16">
        <f t="shared" si="9431"/>
        <v>0</v>
      </c>
      <c r="AM4667" s="16">
        <f t="shared" si="9432"/>
        <v>0</v>
      </c>
      <c r="AN4667" s="16">
        <f t="shared" si="9509"/>
        <v>0</v>
      </c>
      <c r="AO4667" s="16">
        <f t="shared" si="9433"/>
        <v>0</v>
      </c>
      <c r="AP4667" s="16">
        <f t="shared" si="9509"/>
        <v>0</v>
      </c>
      <c r="AQ4667" s="16">
        <f t="shared" si="9509"/>
        <v>0</v>
      </c>
      <c r="AR4667" s="16">
        <f t="shared" si="9509"/>
        <v>0</v>
      </c>
      <c r="AS4667" s="16">
        <f t="shared" si="9509"/>
        <v>0</v>
      </c>
      <c r="AT4667" s="16">
        <f t="shared" si="9509"/>
        <v>0</v>
      </c>
      <c r="AU4667" s="16">
        <f t="shared" si="9509"/>
        <v>0</v>
      </c>
      <c r="AV4667" s="16">
        <f t="shared" si="9509"/>
        <v>98</v>
      </c>
      <c r="AW4667" s="16">
        <f t="shared" si="9509"/>
        <v>0</v>
      </c>
      <c r="AX4667" s="16">
        <f t="shared" si="9509"/>
        <v>0</v>
      </c>
      <c r="AY4667" s="16">
        <f t="shared" si="9509"/>
        <v>0</v>
      </c>
      <c r="AZ4667" s="16">
        <f t="shared" si="9509"/>
        <v>0</v>
      </c>
      <c r="BA4667" s="16">
        <f t="shared" si="9509"/>
        <v>0</v>
      </c>
      <c r="BB4667" s="16">
        <f t="shared" si="9509"/>
        <v>0</v>
      </c>
      <c r="BC4667" s="16">
        <f t="shared" si="9509"/>
        <v>0</v>
      </c>
      <c r="BD4667" s="16">
        <f t="shared" si="9509"/>
        <v>0</v>
      </c>
      <c r="BE4667" s="16">
        <f t="shared" si="9509"/>
        <v>0</v>
      </c>
      <c r="BF4667" s="16">
        <f t="shared" si="9455"/>
        <v>98</v>
      </c>
      <c r="BG4667" s="16">
        <f t="shared" si="9456"/>
        <v>0</v>
      </c>
      <c r="BH4667" s="16">
        <f t="shared" si="9457"/>
        <v>0</v>
      </c>
      <c r="BI4667" s="16">
        <f t="shared" si="9509"/>
        <v>0</v>
      </c>
      <c r="BJ4667" s="16">
        <f t="shared" si="9487"/>
        <v>98</v>
      </c>
      <c r="BK4667" s="16">
        <f t="shared" si="9509"/>
        <v>0</v>
      </c>
    </row>
    <row r="4668" spans="1:64" ht="47.25" x14ac:dyDescent="0.25">
      <c r="A4668" s="10" t="s">
        <v>914</v>
      </c>
      <c r="B4668" s="10" t="s">
        <v>119</v>
      </c>
      <c r="C4668" s="10" t="s">
        <v>8</v>
      </c>
      <c r="D4668" s="17" t="s">
        <v>1172</v>
      </c>
      <c r="E4668" s="10" t="s">
        <v>51</v>
      </c>
      <c r="F4668" s="11" t="s">
        <v>22</v>
      </c>
      <c r="G4668" s="16"/>
      <c r="H4668" s="16"/>
      <c r="I4668" s="16"/>
      <c r="J4668" s="16"/>
      <c r="K4668" s="16"/>
      <c r="L4668" s="16"/>
      <c r="M4668" s="16"/>
      <c r="N4668" s="16"/>
      <c r="O4668" s="16"/>
      <c r="P4668" s="16"/>
      <c r="Q4668" s="16"/>
      <c r="R4668" s="16"/>
      <c r="S4668" s="16"/>
      <c r="T4668" s="16"/>
      <c r="U4668" s="16"/>
      <c r="V4668" s="16"/>
      <c r="W4668" s="16"/>
      <c r="X4668" s="16"/>
      <c r="Y4668" s="16"/>
      <c r="Z4668" s="16"/>
      <c r="AA4668" s="16">
        <f>AA4669</f>
        <v>0</v>
      </c>
      <c r="AB4668" s="16">
        <f t="shared" si="9509"/>
        <v>0</v>
      </c>
      <c r="AC4668" s="16">
        <f t="shared" si="9509"/>
        <v>0</v>
      </c>
      <c r="AD4668" s="16">
        <f t="shared" si="9509"/>
        <v>0</v>
      </c>
      <c r="AE4668" s="16">
        <f t="shared" si="9509"/>
        <v>0</v>
      </c>
      <c r="AF4668" s="16">
        <f t="shared" si="9509"/>
        <v>0</v>
      </c>
      <c r="AG4668" s="16">
        <f t="shared" si="9509"/>
        <v>0</v>
      </c>
      <c r="AH4668" s="16">
        <f t="shared" si="9509"/>
        <v>0</v>
      </c>
      <c r="AI4668" s="16">
        <f t="shared" si="9509"/>
        <v>0</v>
      </c>
      <c r="AJ4668" s="16">
        <f t="shared" si="9509"/>
        <v>0</v>
      </c>
      <c r="AK4668" s="16">
        <f t="shared" si="9430"/>
        <v>0</v>
      </c>
      <c r="AL4668" s="16">
        <f t="shared" si="9431"/>
        <v>0</v>
      </c>
      <c r="AM4668" s="16">
        <f t="shared" si="9432"/>
        <v>0</v>
      </c>
      <c r="AN4668" s="16">
        <f t="shared" si="9509"/>
        <v>0</v>
      </c>
      <c r="AO4668" s="16">
        <f t="shared" si="9433"/>
        <v>0</v>
      </c>
      <c r="AP4668" s="16">
        <f t="shared" si="9509"/>
        <v>0</v>
      </c>
      <c r="AQ4668" s="16">
        <f t="shared" si="9509"/>
        <v>0</v>
      </c>
      <c r="AR4668" s="16">
        <f t="shared" si="9509"/>
        <v>0</v>
      </c>
      <c r="AS4668" s="16">
        <f t="shared" si="9509"/>
        <v>0</v>
      </c>
      <c r="AT4668" s="16">
        <f t="shared" si="9509"/>
        <v>0</v>
      </c>
      <c r="AU4668" s="16">
        <f t="shared" si="9509"/>
        <v>0</v>
      </c>
      <c r="AV4668" s="16">
        <f t="shared" si="9509"/>
        <v>98</v>
      </c>
      <c r="AW4668" s="16">
        <f t="shared" si="9509"/>
        <v>0</v>
      </c>
      <c r="AX4668" s="16">
        <f t="shared" si="9509"/>
        <v>0</v>
      </c>
      <c r="AY4668" s="16">
        <f t="shared" si="9509"/>
        <v>0</v>
      </c>
      <c r="AZ4668" s="16">
        <f t="shared" si="9509"/>
        <v>0</v>
      </c>
      <c r="BA4668" s="16">
        <f t="shared" si="9509"/>
        <v>0</v>
      </c>
      <c r="BB4668" s="16">
        <f t="shared" si="9509"/>
        <v>0</v>
      </c>
      <c r="BC4668" s="16">
        <f t="shared" si="9509"/>
        <v>0</v>
      </c>
      <c r="BD4668" s="16">
        <f t="shared" si="9509"/>
        <v>0</v>
      </c>
      <c r="BE4668" s="16">
        <f t="shared" si="9509"/>
        <v>0</v>
      </c>
      <c r="BF4668" s="16">
        <f t="shared" si="9455"/>
        <v>98</v>
      </c>
      <c r="BG4668" s="16">
        <f t="shared" si="9456"/>
        <v>0</v>
      </c>
      <c r="BH4668" s="16">
        <f t="shared" si="9457"/>
        <v>0</v>
      </c>
      <c r="BI4668" s="16">
        <f t="shared" si="9509"/>
        <v>0</v>
      </c>
      <c r="BJ4668" s="16">
        <f t="shared" si="9487"/>
        <v>98</v>
      </c>
      <c r="BK4668" s="16">
        <f t="shared" si="9509"/>
        <v>0</v>
      </c>
    </row>
    <row r="4669" spans="1:64" ht="31.5" x14ac:dyDescent="0.25">
      <c r="A4669" s="10" t="s">
        <v>914</v>
      </c>
      <c r="B4669" s="10" t="s">
        <v>119</v>
      </c>
      <c r="C4669" s="10" t="s">
        <v>8</v>
      </c>
      <c r="D4669" s="17" t="s">
        <v>1172</v>
      </c>
      <c r="E4669" s="10" t="s">
        <v>52</v>
      </c>
      <c r="F4669" s="11" t="s">
        <v>23</v>
      </c>
      <c r="G4669" s="16"/>
      <c r="H4669" s="16"/>
      <c r="I4669" s="16"/>
      <c r="J4669" s="16"/>
      <c r="K4669" s="16"/>
      <c r="L4669" s="16"/>
      <c r="M4669" s="16"/>
      <c r="N4669" s="16"/>
      <c r="O4669" s="16"/>
      <c r="P4669" s="16"/>
      <c r="Q4669" s="16"/>
      <c r="R4669" s="16"/>
      <c r="S4669" s="16"/>
      <c r="T4669" s="16"/>
      <c r="U4669" s="16"/>
      <c r="V4669" s="16"/>
      <c r="W4669" s="16"/>
      <c r="X4669" s="16"/>
      <c r="Y4669" s="16"/>
      <c r="Z4669" s="16"/>
      <c r="AA4669" s="16">
        <v>0</v>
      </c>
      <c r="AB4669" s="16">
        <v>0</v>
      </c>
      <c r="AC4669" s="16">
        <v>0</v>
      </c>
      <c r="AD4669" s="16"/>
      <c r="AE4669" s="16"/>
      <c r="AF4669" s="16"/>
      <c r="AG4669" s="16"/>
      <c r="AH4669" s="16"/>
      <c r="AI4669" s="16"/>
      <c r="AJ4669" s="16"/>
      <c r="AK4669" s="16">
        <f t="shared" si="9430"/>
        <v>0</v>
      </c>
      <c r="AL4669" s="16">
        <f t="shared" si="9431"/>
        <v>0</v>
      </c>
      <c r="AM4669" s="16">
        <f t="shared" si="9432"/>
        <v>0</v>
      </c>
      <c r="AN4669" s="16"/>
      <c r="AO4669" s="16">
        <f t="shared" si="9433"/>
        <v>0</v>
      </c>
      <c r="AP4669" s="16"/>
      <c r="AQ4669" s="16"/>
      <c r="AR4669" s="16"/>
      <c r="AS4669" s="16"/>
      <c r="AT4669" s="16"/>
      <c r="AU4669" s="16"/>
      <c r="AV4669" s="16">
        <v>98</v>
      </c>
      <c r="AW4669" s="16"/>
      <c r="AX4669" s="16"/>
      <c r="AY4669" s="16"/>
      <c r="AZ4669" s="16"/>
      <c r="BA4669" s="16"/>
      <c r="BB4669" s="16"/>
      <c r="BC4669" s="16"/>
      <c r="BD4669" s="16"/>
      <c r="BE4669" s="16"/>
      <c r="BF4669" s="16">
        <f t="shared" si="9455"/>
        <v>98</v>
      </c>
      <c r="BG4669" s="16">
        <f t="shared" si="9456"/>
        <v>0</v>
      </c>
      <c r="BH4669" s="16">
        <f t="shared" si="9457"/>
        <v>0</v>
      </c>
      <c r="BI4669" s="16"/>
      <c r="BJ4669" s="16">
        <f t="shared" si="9487"/>
        <v>98</v>
      </c>
      <c r="BK4669" s="16"/>
    </row>
    <row r="4670" spans="1:64" s="47" customFormat="1" ht="31.5" x14ac:dyDescent="0.25">
      <c r="A4670" s="8" t="s">
        <v>914</v>
      </c>
      <c r="B4670" s="8" t="s">
        <v>119</v>
      </c>
      <c r="C4670" s="8" t="s">
        <v>119</v>
      </c>
      <c r="D4670" s="35"/>
      <c r="E4670" s="8"/>
      <c r="F4670" s="9" t="s">
        <v>396</v>
      </c>
      <c r="G4670" s="15">
        <f>G4671+G4685</f>
        <v>17861.600000000002</v>
      </c>
      <c r="H4670" s="15">
        <f t="shared" si="9428"/>
        <v>830.39999999999782</v>
      </c>
      <c r="I4670" s="15">
        <f>I4671+I4685</f>
        <v>18692</v>
      </c>
      <c r="J4670" s="15">
        <f>J4671+J4685</f>
        <v>17940.100000000002</v>
      </c>
      <c r="K4670" s="15">
        <f t="shared" si="9429"/>
        <v>745.79999999999563</v>
      </c>
      <c r="L4670" s="15">
        <f>L4671+L4685</f>
        <v>18685.899999999998</v>
      </c>
      <c r="M4670" s="15">
        <f>M4671+M4685</f>
        <v>18716.3</v>
      </c>
      <c r="N4670" s="15">
        <f>N4671+N4685</f>
        <v>0</v>
      </c>
      <c r="O4670" s="15">
        <f>O4671+O4685</f>
        <v>0</v>
      </c>
      <c r="P4670" s="15">
        <f>P4671+P4685</f>
        <v>0</v>
      </c>
      <c r="Q4670" s="15">
        <f t="shared" si="9410"/>
        <v>830.39999999999782</v>
      </c>
      <c r="R4670" s="15">
        <f t="shared" si="9404"/>
        <v>18692</v>
      </c>
      <c r="S4670" s="15">
        <f t="shared" si="9411"/>
        <v>745.79999999999563</v>
      </c>
      <c r="T4670" s="15">
        <f t="shared" si="9405"/>
        <v>18685.899999999998</v>
      </c>
      <c r="U4670" s="15">
        <f t="shared" si="9406"/>
        <v>18716.3</v>
      </c>
      <c r="V4670" s="15">
        <f>V4671+V4685</f>
        <v>0</v>
      </c>
      <c r="W4670" s="15">
        <f>W4671+W4685</f>
        <v>0</v>
      </c>
      <c r="X4670" s="15">
        <f>X4671+X4685</f>
        <v>0</v>
      </c>
      <c r="Y4670" s="15">
        <f>Y4671+Y4685</f>
        <v>0</v>
      </c>
      <c r="Z4670" s="15">
        <f>Z4671+Z4685</f>
        <v>0</v>
      </c>
      <c r="AA4670" s="15">
        <f t="shared" si="9493"/>
        <v>18692</v>
      </c>
      <c r="AB4670" s="15">
        <f t="shared" si="9494"/>
        <v>18685.899999999998</v>
      </c>
      <c r="AC4670" s="15">
        <f t="shared" si="9495"/>
        <v>18716.3</v>
      </c>
      <c r="AD4670" s="15">
        <f t="shared" ref="AD4670:AJ4670" si="9510">AD4671+AD4685</f>
        <v>0</v>
      </c>
      <c r="AE4670" s="15">
        <f t="shared" si="9510"/>
        <v>0</v>
      </c>
      <c r="AF4670" s="15">
        <f t="shared" si="9510"/>
        <v>0</v>
      </c>
      <c r="AG4670" s="15">
        <f t="shared" si="9510"/>
        <v>0</v>
      </c>
      <c r="AH4670" s="15">
        <f t="shared" si="9510"/>
        <v>0</v>
      </c>
      <c r="AI4670" s="15">
        <f t="shared" si="9510"/>
        <v>0</v>
      </c>
      <c r="AJ4670" s="15">
        <f t="shared" si="9510"/>
        <v>0</v>
      </c>
      <c r="AK4670" s="15">
        <f t="shared" si="9430"/>
        <v>18692</v>
      </c>
      <c r="AL4670" s="15">
        <f t="shared" si="9431"/>
        <v>18685.899999999998</v>
      </c>
      <c r="AM4670" s="15">
        <f t="shared" si="9432"/>
        <v>18716.3</v>
      </c>
      <c r="AN4670" s="15">
        <f>AN4671+AN4685</f>
        <v>0</v>
      </c>
      <c r="AO4670" s="15">
        <f t="shared" si="9433"/>
        <v>18692</v>
      </c>
      <c r="AP4670" s="15">
        <f t="shared" ref="AP4670:BK4670" si="9511">AP4671+AP4685</f>
        <v>0</v>
      </c>
      <c r="AQ4670" s="15">
        <f t="shared" si="9511"/>
        <v>0</v>
      </c>
      <c r="AR4670" s="15">
        <f t="shared" si="9511"/>
        <v>0</v>
      </c>
      <c r="AS4670" s="15">
        <f>AS4671+AS4685</f>
        <v>0</v>
      </c>
      <c r="AT4670" s="15">
        <f>AT4671+AT4685</f>
        <v>0</v>
      </c>
      <c r="AU4670" s="15">
        <f t="shared" si="9511"/>
        <v>0</v>
      </c>
      <c r="AV4670" s="15">
        <f t="shared" si="9511"/>
        <v>0</v>
      </c>
      <c r="AW4670" s="15">
        <f t="shared" si="9511"/>
        <v>0</v>
      </c>
      <c r="AX4670" s="15">
        <f t="shared" si="9511"/>
        <v>0</v>
      </c>
      <c r="AY4670" s="15">
        <f t="shared" si="9511"/>
        <v>0</v>
      </c>
      <c r="AZ4670" s="15">
        <f t="shared" si="9511"/>
        <v>0</v>
      </c>
      <c r="BA4670" s="15">
        <f>BA4671+BA4685</f>
        <v>0</v>
      </c>
      <c r="BB4670" s="15">
        <f>BB4671+BB4685</f>
        <v>0</v>
      </c>
      <c r="BC4670" s="15">
        <f t="shared" si="9511"/>
        <v>0</v>
      </c>
      <c r="BD4670" s="15">
        <f>BD4671+BD4685</f>
        <v>0</v>
      </c>
      <c r="BE4670" s="15">
        <f>BE4671+BE4685</f>
        <v>0</v>
      </c>
      <c r="BF4670" s="15">
        <f t="shared" si="9455"/>
        <v>18692</v>
      </c>
      <c r="BG4670" s="15">
        <f t="shared" si="9456"/>
        <v>18685.899999999998</v>
      </c>
      <c r="BH4670" s="15">
        <f t="shared" si="9457"/>
        <v>18716.3</v>
      </c>
      <c r="BI4670" s="15">
        <f t="shared" ref="BI4670" si="9512">BI4671+BI4685</f>
        <v>0</v>
      </c>
      <c r="BJ4670" s="15">
        <f t="shared" si="9487"/>
        <v>18692</v>
      </c>
      <c r="BK4670" s="15">
        <f t="shared" si="9511"/>
        <v>0</v>
      </c>
    </row>
    <row r="4671" spans="1:64" hidden="1" x14ac:dyDescent="0.25">
      <c r="A4671" s="10" t="s">
        <v>914</v>
      </c>
      <c r="B4671" s="10" t="s">
        <v>119</v>
      </c>
      <c r="C4671" s="10" t="s">
        <v>119</v>
      </c>
      <c r="D4671" s="17" t="s">
        <v>662</v>
      </c>
      <c r="E4671" s="10"/>
      <c r="F4671" s="19" t="s">
        <v>663</v>
      </c>
      <c r="G4671" s="16">
        <f>G4672</f>
        <v>17861.600000000002</v>
      </c>
      <c r="H4671" s="16">
        <f t="shared" si="9428"/>
        <v>-17861.600000000002</v>
      </c>
      <c r="I4671" s="16">
        <f>I4672</f>
        <v>0</v>
      </c>
      <c r="J4671" s="16">
        <f>J4672</f>
        <v>17940.100000000002</v>
      </c>
      <c r="K4671" s="16">
        <f t="shared" si="9429"/>
        <v>-17940.100000000002</v>
      </c>
      <c r="L4671" s="16">
        <f>L4672</f>
        <v>0</v>
      </c>
      <c r="M4671" s="16">
        <f>M4672</f>
        <v>0</v>
      </c>
      <c r="N4671" s="16">
        <f>N4672</f>
        <v>0</v>
      </c>
      <c r="O4671" s="16">
        <f>O4672</f>
        <v>0</v>
      </c>
      <c r="P4671" s="16">
        <f>P4672</f>
        <v>0</v>
      </c>
      <c r="Q4671" s="16">
        <f t="shared" si="9410"/>
        <v>-17861.600000000002</v>
      </c>
      <c r="R4671" s="16">
        <f t="shared" si="9404"/>
        <v>0</v>
      </c>
      <c r="S4671" s="16">
        <f t="shared" si="9411"/>
        <v>-17940.100000000002</v>
      </c>
      <c r="T4671" s="16">
        <f t="shared" si="9405"/>
        <v>0</v>
      </c>
      <c r="U4671" s="16">
        <f t="shared" si="9406"/>
        <v>0</v>
      </c>
      <c r="V4671" s="16">
        <f>V4672</f>
        <v>0</v>
      </c>
      <c r="W4671" s="16">
        <f>W4672</f>
        <v>0</v>
      </c>
      <c r="X4671" s="16">
        <f>X4672</f>
        <v>0</v>
      </c>
      <c r="Y4671" s="16">
        <f>Y4672</f>
        <v>0</v>
      </c>
      <c r="Z4671" s="16">
        <f>Z4672</f>
        <v>0</v>
      </c>
      <c r="AA4671" s="16">
        <f t="shared" si="9493"/>
        <v>0</v>
      </c>
      <c r="AB4671" s="16">
        <f t="shared" si="9494"/>
        <v>0</v>
      </c>
      <c r="AC4671" s="16">
        <f t="shared" si="9495"/>
        <v>0</v>
      </c>
      <c r="AD4671" s="16">
        <f t="shared" ref="AD4671:BK4671" si="9513">AD4672</f>
        <v>0</v>
      </c>
      <c r="AE4671" s="16">
        <f t="shared" si="9513"/>
        <v>0</v>
      </c>
      <c r="AF4671" s="16">
        <f t="shared" si="9513"/>
        <v>0</v>
      </c>
      <c r="AG4671" s="16">
        <f t="shared" si="9513"/>
        <v>0</v>
      </c>
      <c r="AH4671" s="16">
        <f t="shared" si="9513"/>
        <v>0</v>
      </c>
      <c r="AI4671" s="16">
        <f t="shared" si="9513"/>
        <v>0</v>
      </c>
      <c r="AJ4671" s="16">
        <f t="shared" si="9513"/>
        <v>0</v>
      </c>
      <c r="AK4671" s="16">
        <f t="shared" si="9430"/>
        <v>0</v>
      </c>
      <c r="AL4671" s="16">
        <f t="shared" si="9431"/>
        <v>0</v>
      </c>
      <c r="AM4671" s="16">
        <f t="shared" si="9432"/>
        <v>0</v>
      </c>
      <c r="AN4671" s="16">
        <f t="shared" si="9513"/>
        <v>0</v>
      </c>
      <c r="AO4671" s="16">
        <f t="shared" si="9433"/>
        <v>0</v>
      </c>
      <c r="AP4671" s="16">
        <f t="shared" si="9513"/>
        <v>0</v>
      </c>
      <c r="AQ4671" s="16">
        <f t="shared" si="9513"/>
        <v>0</v>
      </c>
      <c r="AR4671" s="16">
        <f t="shared" si="9513"/>
        <v>0</v>
      </c>
      <c r="AS4671" s="16">
        <f t="shared" si="9513"/>
        <v>0</v>
      </c>
      <c r="AT4671" s="16">
        <f t="shared" si="9513"/>
        <v>0</v>
      </c>
      <c r="AU4671" s="16">
        <f t="shared" si="9513"/>
        <v>0</v>
      </c>
      <c r="AV4671" s="16">
        <f t="shared" si="9513"/>
        <v>0</v>
      </c>
      <c r="AW4671" s="16">
        <f t="shared" si="9513"/>
        <v>0</v>
      </c>
      <c r="AX4671" s="16">
        <f t="shared" si="9513"/>
        <v>0</v>
      </c>
      <c r="AY4671" s="16">
        <f t="shared" si="9513"/>
        <v>0</v>
      </c>
      <c r="AZ4671" s="16">
        <f t="shared" si="9513"/>
        <v>0</v>
      </c>
      <c r="BA4671" s="16">
        <f t="shared" si="9513"/>
        <v>0</v>
      </c>
      <c r="BB4671" s="16">
        <f t="shared" si="9513"/>
        <v>0</v>
      </c>
      <c r="BC4671" s="16">
        <f t="shared" si="9513"/>
        <v>0</v>
      </c>
      <c r="BD4671" s="16">
        <f t="shared" si="9513"/>
        <v>0</v>
      </c>
      <c r="BE4671" s="16">
        <f t="shared" si="9513"/>
        <v>0</v>
      </c>
      <c r="BF4671" s="16">
        <f t="shared" si="9455"/>
        <v>0</v>
      </c>
      <c r="BG4671" s="16">
        <f t="shared" si="9456"/>
        <v>0</v>
      </c>
      <c r="BH4671" s="16">
        <f t="shared" si="9457"/>
        <v>0</v>
      </c>
      <c r="BI4671" s="16">
        <f t="shared" si="9513"/>
        <v>0</v>
      </c>
      <c r="BJ4671" s="16"/>
      <c r="BK4671" s="16">
        <f t="shared" si="9513"/>
        <v>0</v>
      </c>
      <c r="BL4671" s="46">
        <v>0</v>
      </c>
    </row>
    <row r="4672" spans="1:64" ht="31.5" hidden="1" x14ac:dyDescent="0.25">
      <c r="A4672" s="10" t="s">
        <v>914</v>
      </c>
      <c r="B4672" s="10" t="s">
        <v>119</v>
      </c>
      <c r="C4672" s="10" t="s">
        <v>119</v>
      </c>
      <c r="D4672" s="17" t="s">
        <v>682</v>
      </c>
      <c r="E4672" s="10"/>
      <c r="F4672" s="11" t="s">
        <v>37</v>
      </c>
      <c r="G4672" s="16">
        <f>G4673+G4677+G4681</f>
        <v>17861.600000000002</v>
      </c>
      <c r="H4672" s="16">
        <f t="shared" si="9428"/>
        <v>-17861.600000000002</v>
      </c>
      <c r="I4672" s="16">
        <f>I4673+I4677+I4681</f>
        <v>0</v>
      </c>
      <c r="J4672" s="16">
        <f>J4673+J4677+J4681</f>
        <v>17940.100000000002</v>
      </c>
      <c r="K4672" s="16">
        <f t="shared" si="9429"/>
        <v>-17940.100000000002</v>
      </c>
      <c r="L4672" s="16">
        <f>L4673+L4677+L4681</f>
        <v>0</v>
      </c>
      <c r="M4672" s="16">
        <f>M4673+M4677+M4681</f>
        <v>0</v>
      </c>
      <c r="N4672" s="16">
        <f>N4673+N4677+N4681</f>
        <v>0</v>
      </c>
      <c r="O4672" s="16">
        <f>O4673+O4677+O4681</f>
        <v>0</v>
      </c>
      <c r="P4672" s="16">
        <f>P4673+P4677+P4681</f>
        <v>0</v>
      </c>
      <c r="Q4672" s="16">
        <f t="shared" si="9410"/>
        <v>-17861.600000000002</v>
      </c>
      <c r="R4672" s="16">
        <f t="shared" si="9404"/>
        <v>0</v>
      </c>
      <c r="S4672" s="16">
        <f t="shared" si="9411"/>
        <v>-17940.100000000002</v>
      </c>
      <c r="T4672" s="16">
        <f t="shared" si="9405"/>
        <v>0</v>
      </c>
      <c r="U4672" s="16">
        <f t="shared" si="9406"/>
        <v>0</v>
      </c>
      <c r="V4672" s="16">
        <f>V4673+V4677+V4681</f>
        <v>0</v>
      </c>
      <c r="W4672" s="16">
        <f>W4673+W4677+W4681</f>
        <v>0</v>
      </c>
      <c r="X4672" s="16">
        <f>X4673+X4677+X4681</f>
        <v>0</v>
      </c>
      <c r="Y4672" s="16">
        <f>Y4673+Y4677+Y4681</f>
        <v>0</v>
      </c>
      <c r="Z4672" s="16">
        <f>Z4673+Z4677+Z4681</f>
        <v>0</v>
      </c>
      <c r="AA4672" s="16">
        <f t="shared" si="9493"/>
        <v>0</v>
      </c>
      <c r="AB4672" s="16">
        <f t="shared" si="9494"/>
        <v>0</v>
      </c>
      <c r="AC4672" s="16">
        <f t="shared" si="9495"/>
        <v>0</v>
      </c>
      <c r="AD4672" s="16">
        <f t="shared" ref="AD4672:AJ4672" si="9514">AD4673+AD4677+AD4681</f>
        <v>0</v>
      </c>
      <c r="AE4672" s="16">
        <f t="shared" si="9514"/>
        <v>0</v>
      </c>
      <c r="AF4672" s="16">
        <f t="shared" si="9514"/>
        <v>0</v>
      </c>
      <c r="AG4672" s="16">
        <f t="shared" si="9514"/>
        <v>0</v>
      </c>
      <c r="AH4672" s="16">
        <f t="shared" si="9514"/>
        <v>0</v>
      </c>
      <c r="AI4672" s="16">
        <f t="shared" si="9514"/>
        <v>0</v>
      </c>
      <c r="AJ4672" s="16">
        <f t="shared" si="9514"/>
        <v>0</v>
      </c>
      <c r="AK4672" s="16">
        <f t="shared" si="9430"/>
        <v>0</v>
      </c>
      <c r="AL4672" s="16">
        <f t="shared" si="9431"/>
        <v>0</v>
      </c>
      <c r="AM4672" s="16">
        <f t="shared" si="9432"/>
        <v>0</v>
      </c>
      <c r="AN4672" s="16">
        <f>AN4673+AN4677+AN4681</f>
        <v>0</v>
      </c>
      <c r="AO4672" s="16">
        <f t="shared" si="9433"/>
        <v>0</v>
      </c>
      <c r="AP4672" s="16">
        <f t="shared" ref="AP4672:BK4672" si="9515">AP4673+AP4677+AP4681</f>
        <v>0</v>
      </c>
      <c r="AQ4672" s="16">
        <f t="shared" si="9515"/>
        <v>0</v>
      </c>
      <c r="AR4672" s="16">
        <f t="shared" si="9515"/>
        <v>0</v>
      </c>
      <c r="AS4672" s="16">
        <f>AS4673+AS4677+AS4681</f>
        <v>0</v>
      </c>
      <c r="AT4672" s="16">
        <f>AT4673+AT4677+AT4681</f>
        <v>0</v>
      </c>
      <c r="AU4672" s="16">
        <f t="shared" si="9515"/>
        <v>0</v>
      </c>
      <c r="AV4672" s="16">
        <f t="shared" si="9515"/>
        <v>0</v>
      </c>
      <c r="AW4672" s="16">
        <f t="shared" si="9515"/>
        <v>0</v>
      </c>
      <c r="AX4672" s="16">
        <f t="shared" si="9515"/>
        <v>0</v>
      </c>
      <c r="AY4672" s="16">
        <f t="shared" si="9515"/>
        <v>0</v>
      </c>
      <c r="AZ4672" s="16">
        <f t="shared" si="9515"/>
        <v>0</v>
      </c>
      <c r="BA4672" s="16">
        <f>BA4673+BA4677+BA4681</f>
        <v>0</v>
      </c>
      <c r="BB4672" s="16">
        <f>BB4673+BB4677+BB4681</f>
        <v>0</v>
      </c>
      <c r="BC4672" s="16">
        <f t="shared" si="9515"/>
        <v>0</v>
      </c>
      <c r="BD4672" s="16">
        <f>BD4673+BD4677+BD4681</f>
        <v>0</v>
      </c>
      <c r="BE4672" s="16">
        <f>BE4673+BE4677+BE4681</f>
        <v>0</v>
      </c>
      <c r="BF4672" s="16">
        <f t="shared" si="9455"/>
        <v>0</v>
      </c>
      <c r="BG4672" s="16">
        <f t="shared" si="9456"/>
        <v>0</v>
      </c>
      <c r="BH4672" s="16">
        <f t="shared" si="9457"/>
        <v>0</v>
      </c>
      <c r="BI4672" s="16">
        <f t="shared" ref="BI4672" si="9516">BI4673+BI4677+BI4681</f>
        <v>0</v>
      </c>
      <c r="BJ4672" s="16"/>
      <c r="BK4672" s="16">
        <f t="shared" si="9515"/>
        <v>0</v>
      </c>
      <c r="BL4672" s="46">
        <v>0</v>
      </c>
    </row>
    <row r="4673" spans="1:64" ht="110.25" hidden="1" x14ac:dyDescent="0.25">
      <c r="A4673" s="10" t="s">
        <v>914</v>
      </c>
      <c r="B4673" s="10" t="s">
        <v>119</v>
      </c>
      <c r="C4673" s="10" t="s">
        <v>119</v>
      </c>
      <c r="D4673" s="17" t="s">
        <v>682</v>
      </c>
      <c r="E4673" s="10" t="s">
        <v>46</v>
      </c>
      <c r="F4673" s="11" t="s">
        <v>17</v>
      </c>
      <c r="G4673" s="16">
        <f>G4674</f>
        <v>16172.2</v>
      </c>
      <c r="H4673" s="16">
        <f t="shared" si="9428"/>
        <v>-16172.2</v>
      </c>
      <c r="I4673" s="16">
        <f>I4674</f>
        <v>0</v>
      </c>
      <c r="J4673" s="16">
        <f>J4674</f>
        <v>16172.2</v>
      </c>
      <c r="K4673" s="16">
        <f t="shared" si="9429"/>
        <v>-16172.2</v>
      </c>
      <c r="L4673" s="16">
        <f>L4674</f>
        <v>0</v>
      </c>
      <c r="M4673" s="16">
        <f>M4674</f>
        <v>0</v>
      </c>
      <c r="N4673" s="16">
        <f>N4674</f>
        <v>0</v>
      </c>
      <c r="O4673" s="16">
        <f>O4674</f>
        <v>0</v>
      </c>
      <c r="P4673" s="16">
        <f>P4674</f>
        <v>0</v>
      </c>
      <c r="Q4673" s="16">
        <f t="shared" si="9410"/>
        <v>-16172.2</v>
      </c>
      <c r="R4673" s="16">
        <f t="shared" si="9404"/>
        <v>0</v>
      </c>
      <c r="S4673" s="16">
        <f t="shared" si="9411"/>
        <v>-16172.2</v>
      </c>
      <c r="T4673" s="16">
        <f t="shared" si="9405"/>
        <v>0</v>
      </c>
      <c r="U4673" s="16">
        <f t="shared" si="9406"/>
        <v>0</v>
      </c>
      <c r="V4673" s="16">
        <f>V4674</f>
        <v>0</v>
      </c>
      <c r="W4673" s="16">
        <f>W4674</f>
        <v>0</v>
      </c>
      <c r="X4673" s="16">
        <f>X4674</f>
        <v>0</v>
      </c>
      <c r="Y4673" s="16">
        <f>Y4674</f>
        <v>0</v>
      </c>
      <c r="Z4673" s="16">
        <f>Z4674</f>
        <v>0</v>
      </c>
      <c r="AA4673" s="16">
        <f t="shared" si="9493"/>
        <v>0</v>
      </c>
      <c r="AB4673" s="16">
        <f t="shared" si="9494"/>
        <v>0</v>
      </c>
      <c r="AC4673" s="16">
        <f t="shared" si="9495"/>
        <v>0</v>
      </c>
      <c r="AD4673" s="16">
        <f t="shared" ref="AD4673:BK4673" si="9517">AD4674</f>
        <v>0</v>
      </c>
      <c r="AE4673" s="16">
        <f t="shared" si="9517"/>
        <v>0</v>
      </c>
      <c r="AF4673" s="16">
        <f t="shared" si="9517"/>
        <v>0</v>
      </c>
      <c r="AG4673" s="16">
        <f t="shared" si="9517"/>
        <v>0</v>
      </c>
      <c r="AH4673" s="16">
        <f t="shared" si="9517"/>
        <v>0</v>
      </c>
      <c r="AI4673" s="16">
        <f t="shared" si="9517"/>
        <v>0</v>
      </c>
      <c r="AJ4673" s="16">
        <f t="shared" si="9517"/>
        <v>0</v>
      </c>
      <c r="AK4673" s="16">
        <f t="shared" si="9430"/>
        <v>0</v>
      </c>
      <c r="AL4673" s="16">
        <f t="shared" si="9431"/>
        <v>0</v>
      </c>
      <c r="AM4673" s="16">
        <f t="shared" si="9432"/>
        <v>0</v>
      </c>
      <c r="AN4673" s="16">
        <f t="shared" si="9517"/>
        <v>0</v>
      </c>
      <c r="AO4673" s="16">
        <f t="shared" si="9433"/>
        <v>0</v>
      </c>
      <c r="AP4673" s="16">
        <f t="shared" si="9517"/>
        <v>0</v>
      </c>
      <c r="AQ4673" s="16">
        <f t="shared" si="9517"/>
        <v>0</v>
      </c>
      <c r="AR4673" s="16">
        <f t="shared" si="9517"/>
        <v>0</v>
      </c>
      <c r="AS4673" s="16">
        <f t="shared" si="9517"/>
        <v>0</v>
      </c>
      <c r="AT4673" s="16">
        <f t="shared" si="9517"/>
        <v>0</v>
      </c>
      <c r="AU4673" s="16">
        <f t="shared" si="9517"/>
        <v>0</v>
      </c>
      <c r="AV4673" s="16">
        <f t="shared" si="9517"/>
        <v>0</v>
      </c>
      <c r="AW4673" s="16">
        <f t="shared" si="9517"/>
        <v>0</v>
      </c>
      <c r="AX4673" s="16">
        <f t="shared" si="9517"/>
        <v>0</v>
      </c>
      <c r="AY4673" s="16">
        <f t="shared" si="9517"/>
        <v>0</v>
      </c>
      <c r="AZ4673" s="16">
        <f t="shared" si="9517"/>
        <v>0</v>
      </c>
      <c r="BA4673" s="16">
        <f t="shared" si="9517"/>
        <v>0</v>
      </c>
      <c r="BB4673" s="16">
        <f t="shared" si="9517"/>
        <v>0</v>
      </c>
      <c r="BC4673" s="16">
        <f t="shared" si="9517"/>
        <v>0</v>
      </c>
      <c r="BD4673" s="16">
        <f t="shared" si="9517"/>
        <v>0</v>
      </c>
      <c r="BE4673" s="16">
        <f t="shared" si="9517"/>
        <v>0</v>
      </c>
      <c r="BF4673" s="16">
        <f t="shared" si="9455"/>
        <v>0</v>
      </c>
      <c r="BG4673" s="16">
        <f t="shared" si="9456"/>
        <v>0</v>
      </c>
      <c r="BH4673" s="16">
        <f t="shared" si="9457"/>
        <v>0</v>
      </c>
      <c r="BI4673" s="16">
        <f t="shared" si="9517"/>
        <v>0</v>
      </c>
      <c r="BJ4673" s="16"/>
      <c r="BK4673" s="16">
        <f t="shared" si="9517"/>
        <v>0</v>
      </c>
      <c r="BL4673" s="46">
        <v>0</v>
      </c>
    </row>
    <row r="4674" spans="1:64" ht="31.5" hidden="1" x14ac:dyDescent="0.25">
      <c r="A4674" s="10" t="s">
        <v>914</v>
      </c>
      <c r="B4674" s="10" t="s">
        <v>119</v>
      </c>
      <c r="C4674" s="10" t="s">
        <v>119</v>
      </c>
      <c r="D4674" s="17" t="s">
        <v>682</v>
      </c>
      <c r="E4674" s="10" t="s">
        <v>136</v>
      </c>
      <c r="F4674" s="11" t="s">
        <v>38</v>
      </c>
      <c r="G4674" s="16">
        <f>G4675+G4676</f>
        <v>16172.2</v>
      </c>
      <c r="H4674" s="16">
        <f t="shared" si="9428"/>
        <v>-16172.2</v>
      </c>
      <c r="I4674" s="16">
        <f>I4675+I4676</f>
        <v>0</v>
      </c>
      <c r="J4674" s="16">
        <f>J4675+J4676</f>
        <v>16172.2</v>
      </c>
      <c r="K4674" s="16">
        <f t="shared" si="9429"/>
        <v>-16172.2</v>
      </c>
      <c r="L4674" s="16">
        <f>L4675+L4676</f>
        <v>0</v>
      </c>
      <c r="M4674" s="16">
        <f>M4675+M4676</f>
        <v>0</v>
      </c>
      <c r="N4674" s="16">
        <f>N4675+N4676</f>
        <v>0</v>
      </c>
      <c r="O4674" s="16">
        <f>O4675+O4676</f>
        <v>0</v>
      </c>
      <c r="P4674" s="16">
        <f>P4675+P4676</f>
        <v>0</v>
      </c>
      <c r="Q4674" s="16">
        <f t="shared" si="9410"/>
        <v>-16172.2</v>
      </c>
      <c r="R4674" s="16">
        <f t="shared" si="9404"/>
        <v>0</v>
      </c>
      <c r="S4674" s="16">
        <f t="shared" si="9411"/>
        <v>-16172.2</v>
      </c>
      <c r="T4674" s="16">
        <f t="shared" si="9405"/>
        <v>0</v>
      </c>
      <c r="U4674" s="16">
        <f t="shared" si="9406"/>
        <v>0</v>
      </c>
      <c r="V4674" s="16">
        <f>V4675+V4676</f>
        <v>0</v>
      </c>
      <c r="W4674" s="16">
        <f>W4675+W4676</f>
        <v>0</v>
      </c>
      <c r="X4674" s="16">
        <f>X4675+X4676</f>
        <v>0</v>
      </c>
      <c r="Y4674" s="16">
        <f>Y4675+Y4676</f>
        <v>0</v>
      </c>
      <c r="Z4674" s="16">
        <f>Z4675+Z4676</f>
        <v>0</v>
      </c>
      <c r="AA4674" s="16">
        <f t="shared" si="9493"/>
        <v>0</v>
      </c>
      <c r="AB4674" s="16">
        <f t="shared" si="9494"/>
        <v>0</v>
      </c>
      <c r="AC4674" s="16">
        <f t="shared" si="9495"/>
        <v>0</v>
      </c>
      <c r="AD4674" s="16">
        <f t="shared" ref="AD4674:AJ4674" si="9518">AD4675+AD4676</f>
        <v>0</v>
      </c>
      <c r="AE4674" s="16">
        <f t="shared" si="9518"/>
        <v>0</v>
      </c>
      <c r="AF4674" s="16">
        <f t="shared" si="9518"/>
        <v>0</v>
      </c>
      <c r="AG4674" s="16">
        <f t="shared" si="9518"/>
        <v>0</v>
      </c>
      <c r="AH4674" s="16">
        <f t="shared" si="9518"/>
        <v>0</v>
      </c>
      <c r="AI4674" s="16">
        <f t="shared" si="9518"/>
        <v>0</v>
      </c>
      <c r="AJ4674" s="16">
        <f t="shared" si="9518"/>
        <v>0</v>
      </c>
      <c r="AK4674" s="16">
        <f t="shared" si="9430"/>
        <v>0</v>
      </c>
      <c r="AL4674" s="16">
        <f t="shared" si="9431"/>
        <v>0</v>
      </c>
      <c r="AM4674" s="16">
        <f t="shared" si="9432"/>
        <v>0</v>
      </c>
      <c r="AN4674" s="16">
        <f>AN4675+AN4676</f>
        <v>0</v>
      </c>
      <c r="AO4674" s="16">
        <f t="shared" si="9433"/>
        <v>0</v>
      </c>
      <c r="AP4674" s="16">
        <f t="shared" ref="AP4674:BK4674" si="9519">AP4675+AP4676</f>
        <v>0</v>
      </c>
      <c r="AQ4674" s="16">
        <f t="shared" si="9519"/>
        <v>0</v>
      </c>
      <c r="AR4674" s="16">
        <f t="shared" si="9519"/>
        <v>0</v>
      </c>
      <c r="AS4674" s="16">
        <f>AS4675+AS4676</f>
        <v>0</v>
      </c>
      <c r="AT4674" s="16">
        <f>AT4675+AT4676</f>
        <v>0</v>
      </c>
      <c r="AU4674" s="16">
        <f t="shared" si="9519"/>
        <v>0</v>
      </c>
      <c r="AV4674" s="16">
        <f t="shared" si="9519"/>
        <v>0</v>
      </c>
      <c r="AW4674" s="16">
        <f t="shared" si="9519"/>
        <v>0</v>
      </c>
      <c r="AX4674" s="16">
        <f t="shared" si="9519"/>
        <v>0</v>
      </c>
      <c r="AY4674" s="16">
        <f t="shared" si="9519"/>
        <v>0</v>
      </c>
      <c r="AZ4674" s="16">
        <f t="shared" si="9519"/>
        <v>0</v>
      </c>
      <c r="BA4674" s="16">
        <f>BA4675+BA4676</f>
        <v>0</v>
      </c>
      <c r="BB4674" s="16">
        <f>BB4675+BB4676</f>
        <v>0</v>
      </c>
      <c r="BC4674" s="16">
        <f t="shared" si="9519"/>
        <v>0</v>
      </c>
      <c r="BD4674" s="16">
        <f>BD4675+BD4676</f>
        <v>0</v>
      </c>
      <c r="BE4674" s="16">
        <f>BE4675+BE4676</f>
        <v>0</v>
      </c>
      <c r="BF4674" s="16">
        <f t="shared" si="9455"/>
        <v>0</v>
      </c>
      <c r="BG4674" s="16">
        <f t="shared" si="9456"/>
        <v>0</v>
      </c>
      <c r="BH4674" s="16">
        <f t="shared" si="9457"/>
        <v>0</v>
      </c>
      <c r="BI4674" s="16">
        <f t="shared" ref="BI4674" si="9520">BI4675+BI4676</f>
        <v>0</v>
      </c>
      <c r="BJ4674" s="16"/>
      <c r="BK4674" s="16">
        <f t="shared" si="9519"/>
        <v>0</v>
      </c>
      <c r="BL4674" s="46">
        <v>0</v>
      </c>
    </row>
    <row r="4675" spans="1:64" ht="31.5" hidden="1" x14ac:dyDescent="0.25">
      <c r="A4675" s="10" t="s">
        <v>914</v>
      </c>
      <c r="B4675" s="10" t="s">
        <v>119</v>
      </c>
      <c r="C4675" s="10" t="s">
        <v>119</v>
      </c>
      <c r="D4675" s="17" t="s">
        <v>682</v>
      </c>
      <c r="E4675" s="10" t="s">
        <v>137</v>
      </c>
      <c r="F4675" s="11" t="s">
        <v>19</v>
      </c>
      <c r="G4675" s="16">
        <v>16171.5</v>
      </c>
      <c r="H4675" s="16">
        <f t="shared" si="9428"/>
        <v>-16171.5</v>
      </c>
      <c r="I4675" s="16">
        <v>0</v>
      </c>
      <c r="J4675" s="16">
        <v>16171.5</v>
      </c>
      <c r="K4675" s="16">
        <f t="shared" si="9429"/>
        <v>-16171.5</v>
      </c>
      <c r="L4675" s="16">
        <v>0</v>
      </c>
      <c r="M4675" s="16">
        <v>0</v>
      </c>
      <c r="N4675" s="16"/>
      <c r="O4675" s="16"/>
      <c r="P4675" s="16"/>
      <c r="Q4675" s="16">
        <f t="shared" si="9410"/>
        <v>-16171.5</v>
      </c>
      <c r="R4675" s="16">
        <f t="shared" si="9404"/>
        <v>0</v>
      </c>
      <c r="S4675" s="16">
        <f t="shared" si="9411"/>
        <v>-16171.5</v>
      </c>
      <c r="T4675" s="16">
        <f t="shared" si="9405"/>
        <v>0</v>
      </c>
      <c r="U4675" s="16">
        <f t="shared" si="9406"/>
        <v>0</v>
      </c>
      <c r="V4675" s="16"/>
      <c r="W4675" s="16"/>
      <c r="X4675" s="16"/>
      <c r="Y4675" s="16"/>
      <c r="Z4675" s="16"/>
      <c r="AA4675" s="16">
        <f t="shared" si="9493"/>
        <v>0</v>
      </c>
      <c r="AB4675" s="16">
        <f t="shared" si="9494"/>
        <v>0</v>
      </c>
      <c r="AC4675" s="16">
        <f t="shared" si="9495"/>
        <v>0</v>
      </c>
      <c r="AD4675" s="16"/>
      <c r="AE4675" s="16"/>
      <c r="AF4675" s="16"/>
      <c r="AG4675" s="16"/>
      <c r="AH4675" s="16"/>
      <c r="AI4675" s="16"/>
      <c r="AJ4675" s="16"/>
      <c r="AK4675" s="16">
        <f t="shared" si="9430"/>
        <v>0</v>
      </c>
      <c r="AL4675" s="16">
        <f t="shared" si="9431"/>
        <v>0</v>
      </c>
      <c r="AM4675" s="16">
        <f t="shared" si="9432"/>
        <v>0</v>
      </c>
      <c r="AN4675" s="16"/>
      <c r="AO4675" s="16">
        <f t="shared" si="9433"/>
        <v>0</v>
      </c>
      <c r="AP4675" s="16"/>
      <c r="AQ4675" s="16"/>
      <c r="AR4675" s="16"/>
      <c r="AS4675" s="16"/>
      <c r="AT4675" s="16"/>
      <c r="AU4675" s="16"/>
      <c r="AV4675" s="16"/>
      <c r="AW4675" s="16"/>
      <c r="AX4675" s="16"/>
      <c r="AY4675" s="16"/>
      <c r="AZ4675" s="16"/>
      <c r="BA4675" s="16"/>
      <c r="BB4675" s="16"/>
      <c r="BC4675" s="16"/>
      <c r="BD4675" s="16"/>
      <c r="BE4675" s="16"/>
      <c r="BF4675" s="16">
        <f t="shared" si="9455"/>
        <v>0</v>
      </c>
      <c r="BG4675" s="16">
        <f t="shared" si="9456"/>
        <v>0</v>
      </c>
      <c r="BH4675" s="16">
        <f t="shared" si="9457"/>
        <v>0</v>
      </c>
      <c r="BI4675" s="16"/>
      <c r="BJ4675" s="16"/>
      <c r="BK4675" s="16"/>
      <c r="BL4675" s="46">
        <v>0</v>
      </c>
    </row>
    <row r="4676" spans="1:64" ht="31.5" hidden="1" x14ac:dyDescent="0.25">
      <c r="A4676" s="10" t="s">
        <v>914</v>
      </c>
      <c r="B4676" s="10" t="s">
        <v>119</v>
      </c>
      <c r="C4676" s="10" t="s">
        <v>119</v>
      </c>
      <c r="D4676" s="17" t="s">
        <v>682</v>
      </c>
      <c r="E4676" s="10" t="s">
        <v>138</v>
      </c>
      <c r="F4676" s="11" t="s">
        <v>20</v>
      </c>
      <c r="G4676" s="16">
        <v>0.7</v>
      </c>
      <c r="H4676" s="16">
        <f t="shared" si="9428"/>
        <v>-0.7</v>
      </c>
      <c r="I4676" s="16">
        <v>0</v>
      </c>
      <c r="J4676" s="16">
        <v>0.7</v>
      </c>
      <c r="K4676" s="16">
        <f t="shared" si="9429"/>
        <v>-0.7</v>
      </c>
      <c r="L4676" s="16">
        <v>0</v>
      </c>
      <c r="M4676" s="16">
        <v>0</v>
      </c>
      <c r="N4676" s="16"/>
      <c r="O4676" s="16"/>
      <c r="P4676" s="16"/>
      <c r="Q4676" s="16">
        <f t="shared" si="9410"/>
        <v>-0.7</v>
      </c>
      <c r="R4676" s="16">
        <f t="shared" si="9404"/>
        <v>0</v>
      </c>
      <c r="S4676" s="16">
        <f t="shared" si="9411"/>
        <v>-0.7</v>
      </c>
      <c r="T4676" s="16">
        <f t="shared" si="9405"/>
        <v>0</v>
      </c>
      <c r="U4676" s="16">
        <f t="shared" si="9406"/>
        <v>0</v>
      </c>
      <c r="V4676" s="16"/>
      <c r="W4676" s="16"/>
      <c r="X4676" s="16"/>
      <c r="Y4676" s="16"/>
      <c r="Z4676" s="16"/>
      <c r="AA4676" s="16">
        <f t="shared" si="9493"/>
        <v>0</v>
      </c>
      <c r="AB4676" s="16">
        <f t="shared" si="9494"/>
        <v>0</v>
      </c>
      <c r="AC4676" s="16">
        <f t="shared" si="9495"/>
        <v>0</v>
      </c>
      <c r="AD4676" s="16"/>
      <c r="AE4676" s="16"/>
      <c r="AF4676" s="16"/>
      <c r="AG4676" s="16"/>
      <c r="AH4676" s="16"/>
      <c r="AI4676" s="16"/>
      <c r="AJ4676" s="16"/>
      <c r="AK4676" s="16">
        <f t="shared" si="9430"/>
        <v>0</v>
      </c>
      <c r="AL4676" s="16">
        <f t="shared" si="9431"/>
        <v>0</v>
      </c>
      <c r="AM4676" s="16">
        <f t="shared" si="9432"/>
        <v>0</v>
      </c>
      <c r="AN4676" s="16"/>
      <c r="AO4676" s="16">
        <f t="shared" si="9433"/>
        <v>0</v>
      </c>
      <c r="AP4676" s="16"/>
      <c r="AQ4676" s="16"/>
      <c r="AR4676" s="16"/>
      <c r="AS4676" s="16"/>
      <c r="AT4676" s="16"/>
      <c r="AU4676" s="16"/>
      <c r="AV4676" s="16"/>
      <c r="AW4676" s="16"/>
      <c r="AX4676" s="16"/>
      <c r="AY4676" s="16"/>
      <c r="AZ4676" s="16"/>
      <c r="BA4676" s="16"/>
      <c r="BB4676" s="16"/>
      <c r="BC4676" s="16"/>
      <c r="BD4676" s="16"/>
      <c r="BE4676" s="16"/>
      <c r="BF4676" s="16">
        <f t="shared" si="9455"/>
        <v>0</v>
      </c>
      <c r="BG4676" s="16">
        <f t="shared" si="9456"/>
        <v>0</v>
      </c>
      <c r="BH4676" s="16">
        <f t="shared" si="9457"/>
        <v>0</v>
      </c>
      <c r="BI4676" s="16"/>
      <c r="BJ4676" s="16"/>
      <c r="BK4676" s="16"/>
      <c r="BL4676" s="46">
        <v>0</v>
      </c>
    </row>
    <row r="4677" spans="1:64" ht="47.25" hidden="1" x14ac:dyDescent="0.25">
      <c r="A4677" s="10" t="s">
        <v>914</v>
      </c>
      <c r="B4677" s="10" t="s">
        <v>119</v>
      </c>
      <c r="C4677" s="10" t="s">
        <v>119</v>
      </c>
      <c r="D4677" s="17" t="s">
        <v>682</v>
      </c>
      <c r="E4677" s="10" t="s">
        <v>50</v>
      </c>
      <c r="F4677" s="11" t="s">
        <v>21</v>
      </c>
      <c r="G4677" s="16">
        <f>G4678</f>
        <v>1639.3999999999999</v>
      </c>
      <c r="H4677" s="16">
        <f t="shared" si="9428"/>
        <v>-1639.3999999999999</v>
      </c>
      <c r="I4677" s="16">
        <f>I4678</f>
        <v>0</v>
      </c>
      <c r="J4677" s="16">
        <f>J4678</f>
        <v>1716.5</v>
      </c>
      <c r="K4677" s="16">
        <f t="shared" si="9429"/>
        <v>-1716.5</v>
      </c>
      <c r="L4677" s="16">
        <f>L4678</f>
        <v>0</v>
      </c>
      <c r="M4677" s="16">
        <f>M4678</f>
        <v>0</v>
      </c>
      <c r="N4677" s="16">
        <f>N4678</f>
        <v>0</v>
      </c>
      <c r="O4677" s="16">
        <f>O4678</f>
        <v>0</v>
      </c>
      <c r="P4677" s="16">
        <f>P4678</f>
        <v>0</v>
      </c>
      <c r="Q4677" s="16">
        <f t="shared" si="9410"/>
        <v>-1639.3999999999999</v>
      </c>
      <c r="R4677" s="16">
        <f t="shared" si="9404"/>
        <v>0</v>
      </c>
      <c r="S4677" s="16">
        <f t="shared" si="9411"/>
        <v>-1716.5</v>
      </c>
      <c r="T4677" s="16">
        <f t="shared" si="9405"/>
        <v>0</v>
      </c>
      <c r="U4677" s="16">
        <f t="shared" si="9406"/>
        <v>0</v>
      </c>
      <c r="V4677" s="16">
        <f>V4678</f>
        <v>0</v>
      </c>
      <c r="W4677" s="16">
        <f>W4678</f>
        <v>0</v>
      </c>
      <c r="X4677" s="16">
        <f>X4678</f>
        <v>0</v>
      </c>
      <c r="Y4677" s="16">
        <f>Y4678</f>
        <v>0</v>
      </c>
      <c r="Z4677" s="16">
        <f>Z4678</f>
        <v>0</v>
      </c>
      <c r="AA4677" s="16">
        <f t="shared" si="9493"/>
        <v>0</v>
      </c>
      <c r="AB4677" s="16">
        <f t="shared" si="9494"/>
        <v>0</v>
      </c>
      <c r="AC4677" s="16">
        <f t="shared" si="9495"/>
        <v>0</v>
      </c>
      <c r="AD4677" s="16">
        <f t="shared" ref="AD4677:BK4677" si="9521">AD4678</f>
        <v>0</v>
      </c>
      <c r="AE4677" s="16">
        <f t="shared" si="9521"/>
        <v>0</v>
      </c>
      <c r="AF4677" s="16">
        <f t="shared" si="9521"/>
        <v>0</v>
      </c>
      <c r="AG4677" s="16">
        <f t="shared" si="9521"/>
        <v>0</v>
      </c>
      <c r="AH4677" s="16">
        <f t="shared" si="9521"/>
        <v>0</v>
      </c>
      <c r="AI4677" s="16">
        <f t="shared" si="9521"/>
        <v>0</v>
      </c>
      <c r="AJ4677" s="16">
        <f t="shared" si="9521"/>
        <v>0</v>
      </c>
      <c r="AK4677" s="16">
        <f t="shared" si="9430"/>
        <v>0</v>
      </c>
      <c r="AL4677" s="16">
        <f t="shared" si="9431"/>
        <v>0</v>
      </c>
      <c r="AM4677" s="16">
        <f t="shared" si="9432"/>
        <v>0</v>
      </c>
      <c r="AN4677" s="16">
        <f t="shared" si="9521"/>
        <v>0</v>
      </c>
      <c r="AO4677" s="16">
        <f t="shared" si="9433"/>
        <v>0</v>
      </c>
      <c r="AP4677" s="16">
        <f t="shared" si="9521"/>
        <v>0</v>
      </c>
      <c r="AQ4677" s="16">
        <f t="shared" si="9521"/>
        <v>0</v>
      </c>
      <c r="AR4677" s="16">
        <f t="shared" si="9521"/>
        <v>0</v>
      </c>
      <c r="AS4677" s="16">
        <f t="shared" si="9521"/>
        <v>0</v>
      </c>
      <c r="AT4677" s="16">
        <f t="shared" si="9521"/>
        <v>0</v>
      </c>
      <c r="AU4677" s="16">
        <f t="shared" si="9521"/>
        <v>0</v>
      </c>
      <c r="AV4677" s="16">
        <f t="shared" si="9521"/>
        <v>0</v>
      </c>
      <c r="AW4677" s="16">
        <f t="shared" si="9521"/>
        <v>0</v>
      </c>
      <c r="AX4677" s="16">
        <f t="shared" si="9521"/>
        <v>0</v>
      </c>
      <c r="AY4677" s="16">
        <f t="shared" si="9521"/>
        <v>0</v>
      </c>
      <c r="AZ4677" s="16">
        <f t="shared" si="9521"/>
        <v>0</v>
      </c>
      <c r="BA4677" s="16">
        <f t="shared" si="9521"/>
        <v>0</v>
      </c>
      <c r="BB4677" s="16">
        <f t="shared" si="9521"/>
        <v>0</v>
      </c>
      <c r="BC4677" s="16">
        <f t="shared" si="9521"/>
        <v>0</v>
      </c>
      <c r="BD4677" s="16">
        <f t="shared" si="9521"/>
        <v>0</v>
      </c>
      <c r="BE4677" s="16">
        <f t="shared" si="9521"/>
        <v>0</v>
      </c>
      <c r="BF4677" s="16">
        <f t="shared" si="9455"/>
        <v>0</v>
      </c>
      <c r="BG4677" s="16">
        <f t="shared" si="9456"/>
        <v>0</v>
      </c>
      <c r="BH4677" s="16">
        <f t="shared" si="9457"/>
        <v>0</v>
      </c>
      <c r="BI4677" s="16">
        <f t="shared" si="9521"/>
        <v>0</v>
      </c>
      <c r="BJ4677" s="16"/>
      <c r="BK4677" s="16">
        <f t="shared" si="9521"/>
        <v>0</v>
      </c>
      <c r="BL4677" s="46">
        <v>0</v>
      </c>
    </row>
    <row r="4678" spans="1:64" ht="47.25" hidden="1" x14ac:dyDescent="0.25">
      <c r="A4678" s="10" t="s">
        <v>914</v>
      </c>
      <c r="B4678" s="10" t="s">
        <v>119</v>
      </c>
      <c r="C4678" s="10" t="s">
        <v>119</v>
      </c>
      <c r="D4678" s="17" t="s">
        <v>682</v>
      </c>
      <c r="E4678" s="10" t="s">
        <v>51</v>
      </c>
      <c r="F4678" s="11" t="s">
        <v>22</v>
      </c>
      <c r="G4678" s="16">
        <f>G4679+G4680</f>
        <v>1639.3999999999999</v>
      </c>
      <c r="H4678" s="16">
        <f t="shared" si="9428"/>
        <v>-1639.3999999999999</v>
      </c>
      <c r="I4678" s="16">
        <f>I4679+I4680</f>
        <v>0</v>
      </c>
      <c r="J4678" s="16">
        <f>J4679+J4680</f>
        <v>1716.5</v>
      </c>
      <c r="K4678" s="16">
        <f t="shared" si="9429"/>
        <v>-1716.5</v>
      </c>
      <c r="L4678" s="16">
        <f>L4679+L4680</f>
        <v>0</v>
      </c>
      <c r="M4678" s="16">
        <f>M4679+M4680</f>
        <v>0</v>
      </c>
      <c r="N4678" s="16">
        <f>N4679+N4680</f>
        <v>0</v>
      </c>
      <c r="O4678" s="16">
        <f>O4679+O4680</f>
        <v>0</v>
      </c>
      <c r="P4678" s="16">
        <f>P4679+P4680</f>
        <v>0</v>
      </c>
      <c r="Q4678" s="16">
        <f t="shared" si="9410"/>
        <v>-1639.3999999999999</v>
      </c>
      <c r="R4678" s="16">
        <f t="shared" si="9404"/>
        <v>0</v>
      </c>
      <c r="S4678" s="16">
        <f t="shared" si="9411"/>
        <v>-1716.5</v>
      </c>
      <c r="T4678" s="16">
        <f t="shared" si="9405"/>
        <v>0</v>
      </c>
      <c r="U4678" s="16">
        <f t="shared" si="9406"/>
        <v>0</v>
      </c>
      <c r="V4678" s="16">
        <f>V4679+V4680</f>
        <v>0</v>
      </c>
      <c r="W4678" s="16">
        <f>W4679+W4680</f>
        <v>0</v>
      </c>
      <c r="X4678" s="16">
        <f>X4679+X4680</f>
        <v>0</v>
      </c>
      <c r="Y4678" s="16">
        <f>Y4679+Y4680</f>
        <v>0</v>
      </c>
      <c r="Z4678" s="16">
        <f>Z4679+Z4680</f>
        <v>0</v>
      </c>
      <c r="AA4678" s="16">
        <f t="shared" si="9493"/>
        <v>0</v>
      </c>
      <c r="AB4678" s="16">
        <f t="shared" si="9494"/>
        <v>0</v>
      </c>
      <c r="AC4678" s="16">
        <f t="shared" si="9495"/>
        <v>0</v>
      </c>
      <c r="AD4678" s="16">
        <f t="shared" ref="AD4678:AJ4678" si="9522">AD4679+AD4680</f>
        <v>0</v>
      </c>
      <c r="AE4678" s="16">
        <f t="shared" si="9522"/>
        <v>0</v>
      </c>
      <c r="AF4678" s="16">
        <f t="shared" si="9522"/>
        <v>0</v>
      </c>
      <c r="AG4678" s="16">
        <f t="shared" si="9522"/>
        <v>0</v>
      </c>
      <c r="AH4678" s="16">
        <f t="shared" si="9522"/>
        <v>0</v>
      </c>
      <c r="AI4678" s="16">
        <f t="shared" si="9522"/>
        <v>0</v>
      </c>
      <c r="AJ4678" s="16">
        <f t="shared" si="9522"/>
        <v>0</v>
      </c>
      <c r="AK4678" s="16">
        <f t="shared" si="9430"/>
        <v>0</v>
      </c>
      <c r="AL4678" s="16">
        <f t="shared" si="9431"/>
        <v>0</v>
      </c>
      <c r="AM4678" s="16">
        <f t="shared" si="9432"/>
        <v>0</v>
      </c>
      <c r="AN4678" s="16">
        <f>AN4679+AN4680</f>
        <v>0</v>
      </c>
      <c r="AO4678" s="16">
        <f t="shared" si="9433"/>
        <v>0</v>
      </c>
      <c r="AP4678" s="16">
        <f t="shared" ref="AP4678:BK4678" si="9523">AP4679+AP4680</f>
        <v>0</v>
      </c>
      <c r="AQ4678" s="16">
        <f t="shared" si="9523"/>
        <v>0</v>
      </c>
      <c r="AR4678" s="16">
        <f t="shared" si="9523"/>
        <v>0</v>
      </c>
      <c r="AS4678" s="16">
        <f>AS4679+AS4680</f>
        <v>0</v>
      </c>
      <c r="AT4678" s="16">
        <f>AT4679+AT4680</f>
        <v>0</v>
      </c>
      <c r="AU4678" s="16">
        <f t="shared" si="9523"/>
        <v>0</v>
      </c>
      <c r="AV4678" s="16">
        <f t="shared" si="9523"/>
        <v>0</v>
      </c>
      <c r="AW4678" s="16">
        <f t="shared" si="9523"/>
        <v>0</v>
      </c>
      <c r="AX4678" s="16">
        <f t="shared" si="9523"/>
        <v>0</v>
      </c>
      <c r="AY4678" s="16">
        <f t="shared" si="9523"/>
        <v>0</v>
      </c>
      <c r="AZ4678" s="16">
        <f t="shared" si="9523"/>
        <v>0</v>
      </c>
      <c r="BA4678" s="16">
        <f>BA4679+BA4680</f>
        <v>0</v>
      </c>
      <c r="BB4678" s="16">
        <f>BB4679+BB4680</f>
        <v>0</v>
      </c>
      <c r="BC4678" s="16">
        <f t="shared" si="9523"/>
        <v>0</v>
      </c>
      <c r="BD4678" s="16">
        <f>BD4679+BD4680</f>
        <v>0</v>
      </c>
      <c r="BE4678" s="16">
        <f>BE4679+BE4680</f>
        <v>0</v>
      </c>
      <c r="BF4678" s="16">
        <f t="shared" si="9455"/>
        <v>0</v>
      </c>
      <c r="BG4678" s="16">
        <f t="shared" si="9456"/>
        <v>0</v>
      </c>
      <c r="BH4678" s="16">
        <f t="shared" si="9457"/>
        <v>0</v>
      </c>
      <c r="BI4678" s="16">
        <f t="shared" ref="BI4678" si="9524">BI4679+BI4680</f>
        <v>0</v>
      </c>
      <c r="BJ4678" s="16"/>
      <c r="BK4678" s="16">
        <f t="shared" si="9523"/>
        <v>0</v>
      </c>
      <c r="BL4678" s="46">
        <v>0</v>
      </c>
    </row>
    <row r="4679" spans="1:64" ht="47.25" hidden="1" x14ac:dyDescent="0.25">
      <c r="A4679" s="10" t="s">
        <v>914</v>
      </c>
      <c r="B4679" s="10" t="s">
        <v>119</v>
      </c>
      <c r="C4679" s="10" t="s">
        <v>119</v>
      </c>
      <c r="D4679" s="17" t="s">
        <v>682</v>
      </c>
      <c r="E4679" s="10" t="s">
        <v>81</v>
      </c>
      <c r="F4679" s="11" t="s">
        <v>82</v>
      </c>
      <c r="G4679" s="16">
        <v>465.3</v>
      </c>
      <c r="H4679" s="16">
        <f t="shared" si="9428"/>
        <v>-465.3</v>
      </c>
      <c r="I4679" s="16">
        <v>0</v>
      </c>
      <c r="J4679" s="16">
        <v>487.2</v>
      </c>
      <c r="K4679" s="16">
        <f t="shared" si="9429"/>
        <v>-487.2</v>
      </c>
      <c r="L4679" s="16">
        <v>0</v>
      </c>
      <c r="M4679" s="16">
        <v>0</v>
      </c>
      <c r="N4679" s="16"/>
      <c r="O4679" s="16"/>
      <c r="P4679" s="16"/>
      <c r="Q4679" s="16">
        <f t="shared" si="9410"/>
        <v>-465.3</v>
      </c>
      <c r="R4679" s="16">
        <f t="shared" si="9404"/>
        <v>0</v>
      </c>
      <c r="S4679" s="16">
        <f t="shared" si="9411"/>
        <v>-487.2</v>
      </c>
      <c r="T4679" s="16">
        <f t="shared" si="9405"/>
        <v>0</v>
      </c>
      <c r="U4679" s="16">
        <f t="shared" si="9406"/>
        <v>0</v>
      </c>
      <c r="V4679" s="16"/>
      <c r="W4679" s="16"/>
      <c r="X4679" s="16"/>
      <c r="Y4679" s="16"/>
      <c r="Z4679" s="16"/>
      <c r="AA4679" s="16">
        <f t="shared" si="9493"/>
        <v>0</v>
      </c>
      <c r="AB4679" s="16">
        <f t="shared" si="9494"/>
        <v>0</v>
      </c>
      <c r="AC4679" s="16">
        <f t="shared" si="9495"/>
        <v>0</v>
      </c>
      <c r="AD4679" s="16"/>
      <c r="AE4679" s="16"/>
      <c r="AF4679" s="16"/>
      <c r="AG4679" s="16"/>
      <c r="AH4679" s="16"/>
      <c r="AI4679" s="16"/>
      <c r="AJ4679" s="16"/>
      <c r="AK4679" s="16">
        <f t="shared" si="9430"/>
        <v>0</v>
      </c>
      <c r="AL4679" s="16">
        <f t="shared" si="9431"/>
        <v>0</v>
      </c>
      <c r="AM4679" s="16">
        <f t="shared" si="9432"/>
        <v>0</v>
      </c>
      <c r="AN4679" s="16"/>
      <c r="AO4679" s="16">
        <f t="shared" si="9433"/>
        <v>0</v>
      </c>
      <c r="AP4679" s="16"/>
      <c r="AQ4679" s="16"/>
      <c r="AR4679" s="16"/>
      <c r="AS4679" s="16"/>
      <c r="AT4679" s="16"/>
      <c r="AU4679" s="16"/>
      <c r="AV4679" s="16"/>
      <c r="AW4679" s="16"/>
      <c r="AX4679" s="16"/>
      <c r="AY4679" s="16"/>
      <c r="AZ4679" s="16"/>
      <c r="BA4679" s="16"/>
      <c r="BB4679" s="16"/>
      <c r="BC4679" s="16"/>
      <c r="BD4679" s="16"/>
      <c r="BE4679" s="16"/>
      <c r="BF4679" s="16">
        <f t="shared" si="9455"/>
        <v>0</v>
      </c>
      <c r="BG4679" s="16">
        <f t="shared" si="9456"/>
        <v>0</v>
      </c>
      <c r="BH4679" s="16">
        <f t="shared" si="9457"/>
        <v>0</v>
      </c>
      <c r="BI4679" s="16"/>
      <c r="BJ4679" s="16"/>
      <c r="BK4679" s="16"/>
      <c r="BL4679" s="46">
        <v>0</v>
      </c>
    </row>
    <row r="4680" spans="1:64" ht="31.5" hidden="1" x14ac:dyDescent="0.25">
      <c r="A4680" s="10" t="s">
        <v>914</v>
      </c>
      <c r="B4680" s="10" t="s">
        <v>119</v>
      </c>
      <c r="C4680" s="10" t="s">
        <v>119</v>
      </c>
      <c r="D4680" s="17" t="s">
        <v>682</v>
      </c>
      <c r="E4680" s="10" t="s">
        <v>52</v>
      </c>
      <c r="F4680" s="11" t="s">
        <v>23</v>
      </c>
      <c r="G4680" s="16">
        <v>1174.0999999999999</v>
      </c>
      <c r="H4680" s="16">
        <f t="shared" si="9428"/>
        <v>-1174.0999999999999</v>
      </c>
      <c r="I4680" s="16">
        <v>0</v>
      </c>
      <c r="J4680" s="16">
        <v>1229.3</v>
      </c>
      <c r="K4680" s="16">
        <f t="shared" si="9429"/>
        <v>-1229.3</v>
      </c>
      <c r="L4680" s="16">
        <v>0</v>
      </c>
      <c r="M4680" s="16">
        <v>0</v>
      </c>
      <c r="N4680" s="16"/>
      <c r="O4680" s="16"/>
      <c r="P4680" s="16"/>
      <c r="Q4680" s="16">
        <f t="shared" si="9410"/>
        <v>-1174.0999999999999</v>
      </c>
      <c r="R4680" s="16">
        <f t="shared" si="9404"/>
        <v>0</v>
      </c>
      <c r="S4680" s="16">
        <f t="shared" si="9411"/>
        <v>-1229.3</v>
      </c>
      <c r="T4680" s="16">
        <f t="shared" si="9405"/>
        <v>0</v>
      </c>
      <c r="U4680" s="16">
        <f t="shared" si="9406"/>
        <v>0</v>
      </c>
      <c r="V4680" s="16"/>
      <c r="W4680" s="16"/>
      <c r="X4680" s="16"/>
      <c r="Y4680" s="16"/>
      <c r="Z4680" s="16"/>
      <c r="AA4680" s="16">
        <f t="shared" si="9493"/>
        <v>0</v>
      </c>
      <c r="AB4680" s="16">
        <f t="shared" si="9494"/>
        <v>0</v>
      </c>
      <c r="AC4680" s="16">
        <f t="shared" si="9495"/>
        <v>0</v>
      </c>
      <c r="AD4680" s="16"/>
      <c r="AE4680" s="16"/>
      <c r="AF4680" s="16"/>
      <c r="AG4680" s="16"/>
      <c r="AH4680" s="16"/>
      <c r="AI4680" s="16"/>
      <c r="AJ4680" s="16"/>
      <c r="AK4680" s="16">
        <f t="shared" si="9430"/>
        <v>0</v>
      </c>
      <c r="AL4680" s="16">
        <f t="shared" si="9431"/>
        <v>0</v>
      </c>
      <c r="AM4680" s="16">
        <f t="shared" si="9432"/>
        <v>0</v>
      </c>
      <c r="AN4680" s="16"/>
      <c r="AO4680" s="16">
        <f t="shared" si="9433"/>
        <v>0</v>
      </c>
      <c r="AP4680" s="16"/>
      <c r="AQ4680" s="16"/>
      <c r="AR4680" s="16"/>
      <c r="AS4680" s="16"/>
      <c r="AT4680" s="16"/>
      <c r="AU4680" s="16"/>
      <c r="AV4680" s="16"/>
      <c r="AW4680" s="16"/>
      <c r="AX4680" s="16"/>
      <c r="AY4680" s="16"/>
      <c r="AZ4680" s="16"/>
      <c r="BA4680" s="16"/>
      <c r="BB4680" s="16"/>
      <c r="BC4680" s="16"/>
      <c r="BD4680" s="16"/>
      <c r="BE4680" s="16"/>
      <c r="BF4680" s="16">
        <f t="shared" si="9455"/>
        <v>0</v>
      </c>
      <c r="BG4680" s="16">
        <f t="shared" si="9456"/>
        <v>0</v>
      </c>
      <c r="BH4680" s="16">
        <f t="shared" si="9457"/>
        <v>0</v>
      </c>
      <c r="BI4680" s="16"/>
      <c r="BJ4680" s="16"/>
      <c r="BK4680" s="16"/>
      <c r="BL4680" s="46">
        <v>0</v>
      </c>
    </row>
    <row r="4681" spans="1:64" hidden="1" x14ac:dyDescent="0.25">
      <c r="A4681" s="10" t="s">
        <v>914</v>
      </c>
      <c r="B4681" s="10" t="s">
        <v>119</v>
      </c>
      <c r="C4681" s="10" t="s">
        <v>119</v>
      </c>
      <c r="D4681" s="17" t="s">
        <v>682</v>
      </c>
      <c r="E4681" s="10" t="s">
        <v>53</v>
      </c>
      <c r="F4681" s="11" t="s">
        <v>24</v>
      </c>
      <c r="G4681" s="16">
        <f>G4682</f>
        <v>50</v>
      </c>
      <c r="H4681" s="16">
        <f t="shared" si="9428"/>
        <v>-50</v>
      </c>
      <c r="I4681" s="16">
        <f>I4682</f>
        <v>0</v>
      </c>
      <c r="J4681" s="16">
        <f>J4682</f>
        <v>51.400000000000006</v>
      </c>
      <c r="K4681" s="16">
        <f t="shared" si="9429"/>
        <v>-51.400000000000006</v>
      </c>
      <c r="L4681" s="16">
        <f>L4682</f>
        <v>0</v>
      </c>
      <c r="M4681" s="16">
        <f>M4682</f>
        <v>0</v>
      </c>
      <c r="N4681" s="16">
        <f>N4682</f>
        <v>0</v>
      </c>
      <c r="O4681" s="16">
        <f>O4682</f>
        <v>0</v>
      </c>
      <c r="P4681" s="16">
        <f>P4682</f>
        <v>0</v>
      </c>
      <c r="Q4681" s="16">
        <f t="shared" si="9410"/>
        <v>-50</v>
      </c>
      <c r="R4681" s="16">
        <f t="shared" si="9404"/>
        <v>0</v>
      </c>
      <c r="S4681" s="16">
        <f t="shared" si="9411"/>
        <v>-51.400000000000006</v>
      </c>
      <c r="T4681" s="16">
        <f t="shared" si="9405"/>
        <v>0</v>
      </c>
      <c r="U4681" s="16">
        <f t="shared" si="9406"/>
        <v>0</v>
      </c>
      <c r="V4681" s="16">
        <f>V4682</f>
        <v>0</v>
      </c>
      <c r="W4681" s="16">
        <f>W4682</f>
        <v>0</v>
      </c>
      <c r="X4681" s="16">
        <f>X4682</f>
        <v>0</v>
      </c>
      <c r="Y4681" s="16">
        <f>Y4682</f>
        <v>0</v>
      </c>
      <c r="Z4681" s="16">
        <f>Z4682</f>
        <v>0</v>
      </c>
      <c r="AA4681" s="16">
        <f t="shared" si="9493"/>
        <v>0</v>
      </c>
      <c r="AB4681" s="16">
        <f t="shared" si="9494"/>
        <v>0</v>
      </c>
      <c r="AC4681" s="16">
        <f t="shared" si="9495"/>
        <v>0</v>
      </c>
      <c r="AD4681" s="16">
        <f t="shared" ref="AD4681:BK4681" si="9525">AD4682</f>
        <v>0</v>
      </c>
      <c r="AE4681" s="16">
        <f t="shared" si="9525"/>
        <v>0</v>
      </c>
      <c r="AF4681" s="16">
        <f t="shared" si="9525"/>
        <v>0</v>
      </c>
      <c r="AG4681" s="16">
        <f t="shared" si="9525"/>
        <v>0</v>
      </c>
      <c r="AH4681" s="16">
        <f t="shared" si="9525"/>
        <v>0</v>
      </c>
      <c r="AI4681" s="16">
        <f t="shared" si="9525"/>
        <v>0</v>
      </c>
      <c r="AJ4681" s="16">
        <f t="shared" si="9525"/>
        <v>0</v>
      </c>
      <c r="AK4681" s="16">
        <f t="shared" si="9430"/>
        <v>0</v>
      </c>
      <c r="AL4681" s="16">
        <f t="shared" si="9431"/>
        <v>0</v>
      </c>
      <c r="AM4681" s="16">
        <f t="shared" si="9432"/>
        <v>0</v>
      </c>
      <c r="AN4681" s="16">
        <f t="shared" si="9525"/>
        <v>0</v>
      </c>
      <c r="AO4681" s="16">
        <f t="shared" si="9433"/>
        <v>0</v>
      </c>
      <c r="AP4681" s="16">
        <f t="shared" si="9525"/>
        <v>0</v>
      </c>
      <c r="AQ4681" s="16">
        <f t="shared" si="9525"/>
        <v>0</v>
      </c>
      <c r="AR4681" s="16">
        <f t="shared" si="9525"/>
        <v>0</v>
      </c>
      <c r="AS4681" s="16">
        <f t="shared" si="9525"/>
        <v>0</v>
      </c>
      <c r="AT4681" s="16">
        <f t="shared" si="9525"/>
        <v>0</v>
      </c>
      <c r="AU4681" s="16">
        <f t="shared" si="9525"/>
        <v>0</v>
      </c>
      <c r="AV4681" s="16">
        <f t="shared" si="9525"/>
        <v>0</v>
      </c>
      <c r="AW4681" s="16">
        <f t="shared" si="9525"/>
        <v>0</v>
      </c>
      <c r="AX4681" s="16">
        <f t="shared" si="9525"/>
        <v>0</v>
      </c>
      <c r="AY4681" s="16">
        <f t="shared" si="9525"/>
        <v>0</v>
      </c>
      <c r="AZ4681" s="16">
        <f t="shared" si="9525"/>
        <v>0</v>
      </c>
      <c r="BA4681" s="16">
        <f t="shared" si="9525"/>
        <v>0</v>
      </c>
      <c r="BB4681" s="16">
        <f t="shared" si="9525"/>
        <v>0</v>
      </c>
      <c r="BC4681" s="16">
        <f t="shared" si="9525"/>
        <v>0</v>
      </c>
      <c r="BD4681" s="16">
        <f t="shared" si="9525"/>
        <v>0</v>
      </c>
      <c r="BE4681" s="16">
        <f t="shared" si="9525"/>
        <v>0</v>
      </c>
      <c r="BF4681" s="16">
        <f t="shared" si="9455"/>
        <v>0</v>
      </c>
      <c r="BG4681" s="16">
        <f t="shared" si="9456"/>
        <v>0</v>
      </c>
      <c r="BH4681" s="16">
        <f t="shared" si="9457"/>
        <v>0</v>
      </c>
      <c r="BI4681" s="16">
        <f t="shared" si="9525"/>
        <v>0</v>
      </c>
      <c r="BJ4681" s="16"/>
      <c r="BK4681" s="16">
        <f t="shared" si="9525"/>
        <v>0</v>
      </c>
      <c r="BL4681" s="46">
        <v>0</v>
      </c>
    </row>
    <row r="4682" spans="1:64" ht="31.5" hidden="1" x14ac:dyDescent="0.25">
      <c r="A4682" s="10" t="s">
        <v>914</v>
      </c>
      <c r="B4682" s="10" t="s">
        <v>119</v>
      </c>
      <c r="C4682" s="10" t="s">
        <v>119</v>
      </c>
      <c r="D4682" s="17" t="s">
        <v>682</v>
      </c>
      <c r="E4682" s="10" t="s">
        <v>54</v>
      </c>
      <c r="F4682" s="11" t="s">
        <v>25</v>
      </c>
      <c r="G4682" s="16">
        <f>G4683+G4684</f>
        <v>50</v>
      </c>
      <c r="H4682" s="16">
        <f t="shared" si="9428"/>
        <v>-50</v>
      </c>
      <c r="I4682" s="16">
        <f>I4683+I4684</f>
        <v>0</v>
      </c>
      <c r="J4682" s="16">
        <f>J4683+J4684</f>
        <v>51.400000000000006</v>
      </c>
      <c r="K4682" s="16">
        <f t="shared" si="9429"/>
        <v>-51.400000000000006</v>
      </c>
      <c r="L4682" s="16">
        <f>L4683+L4684</f>
        <v>0</v>
      </c>
      <c r="M4682" s="16">
        <f>M4683+M4684</f>
        <v>0</v>
      </c>
      <c r="N4682" s="16">
        <f>N4683+N4684</f>
        <v>0</v>
      </c>
      <c r="O4682" s="16">
        <f>O4683+O4684</f>
        <v>0</v>
      </c>
      <c r="P4682" s="16">
        <f>P4683+P4684</f>
        <v>0</v>
      </c>
      <c r="Q4682" s="16">
        <f t="shared" si="9410"/>
        <v>-50</v>
      </c>
      <c r="R4682" s="16">
        <f t="shared" si="9404"/>
        <v>0</v>
      </c>
      <c r="S4682" s="16">
        <f t="shared" si="9411"/>
        <v>-51.400000000000006</v>
      </c>
      <c r="T4682" s="16">
        <f t="shared" si="9405"/>
        <v>0</v>
      </c>
      <c r="U4682" s="16">
        <f t="shared" si="9406"/>
        <v>0</v>
      </c>
      <c r="V4682" s="16">
        <f>V4683+V4684</f>
        <v>0</v>
      </c>
      <c r="W4682" s="16">
        <f>W4683+W4684</f>
        <v>0</v>
      </c>
      <c r="X4682" s="16">
        <f>X4683+X4684</f>
        <v>0</v>
      </c>
      <c r="Y4682" s="16">
        <f>Y4683+Y4684</f>
        <v>0</v>
      </c>
      <c r="Z4682" s="16">
        <f>Z4683+Z4684</f>
        <v>0</v>
      </c>
      <c r="AA4682" s="16">
        <f t="shared" si="9493"/>
        <v>0</v>
      </c>
      <c r="AB4682" s="16">
        <f t="shared" si="9494"/>
        <v>0</v>
      </c>
      <c r="AC4682" s="16">
        <f t="shared" si="9495"/>
        <v>0</v>
      </c>
      <c r="AD4682" s="16">
        <f t="shared" ref="AD4682:AJ4682" si="9526">AD4683+AD4684</f>
        <v>0</v>
      </c>
      <c r="AE4682" s="16">
        <f t="shared" si="9526"/>
        <v>0</v>
      </c>
      <c r="AF4682" s="16">
        <f t="shared" si="9526"/>
        <v>0</v>
      </c>
      <c r="AG4682" s="16">
        <f t="shared" si="9526"/>
        <v>0</v>
      </c>
      <c r="AH4682" s="16">
        <f t="shared" si="9526"/>
        <v>0</v>
      </c>
      <c r="AI4682" s="16">
        <f t="shared" si="9526"/>
        <v>0</v>
      </c>
      <c r="AJ4682" s="16">
        <f t="shared" si="9526"/>
        <v>0</v>
      </c>
      <c r="AK4682" s="16">
        <f t="shared" ref="AK4682:AK4745" si="9527">AA4682+AD4682+AE4682+AF4682</f>
        <v>0</v>
      </c>
      <c r="AL4682" s="16">
        <f t="shared" ref="AL4682:AL4745" si="9528">AB4682+AG4682+AH4682</f>
        <v>0</v>
      </c>
      <c r="AM4682" s="16">
        <f t="shared" ref="AM4682:AM4745" si="9529">AC4682+AI4682+AJ4682</f>
        <v>0</v>
      </c>
      <c r="AN4682" s="16">
        <f>AN4683+AN4684</f>
        <v>0</v>
      </c>
      <c r="AO4682" s="16">
        <f t="shared" ref="AO4682:AO4745" si="9530">AK4682+AN4682</f>
        <v>0</v>
      </c>
      <c r="AP4682" s="16">
        <f t="shared" ref="AP4682:BK4682" si="9531">AP4683+AP4684</f>
        <v>0</v>
      </c>
      <c r="AQ4682" s="16">
        <f t="shared" si="9531"/>
        <v>0</v>
      </c>
      <c r="AR4682" s="16">
        <f t="shared" si="9531"/>
        <v>0</v>
      </c>
      <c r="AS4682" s="16">
        <f>AS4683+AS4684</f>
        <v>0</v>
      </c>
      <c r="AT4682" s="16">
        <f>AT4683+AT4684</f>
        <v>0</v>
      </c>
      <c r="AU4682" s="16">
        <f t="shared" si="9531"/>
        <v>0</v>
      </c>
      <c r="AV4682" s="16">
        <f t="shared" si="9531"/>
        <v>0</v>
      </c>
      <c r="AW4682" s="16">
        <f t="shared" si="9531"/>
        <v>0</v>
      </c>
      <c r="AX4682" s="16">
        <f t="shared" si="9531"/>
        <v>0</v>
      </c>
      <c r="AY4682" s="16">
        <f t="shared" si="9531"/>
        <v>0</v>
      </c>
      <c r="AZ4682" s="16">
        <f t="shared" si="9531"/>
        <v>0</v>
      </c>
      <c r="BA4682" s="16">
        <f>BA4683+BA4684</f>
        <v>0</v>
      </c>
      <c r="BB4682" s="16">
        <f>BB4683+BB4684</f>
        <v>0</v>
      </c>
      <c r="BC4682" s="16">
        <f t="shared" si="9531"/>
        <v>0</v>
      </c>
      <c r="BD4682" s="16">
        <f>BD4683+BD4684</f>
        <v>0</v>
      </c>
      <c r="BE4682" s="16">
        <f>BE4683+BE4684</f>
        <v>0</v>
      </c>
      <c r="BF4682" s="16">
        <f t="shared" si="9455"/>
        <v>0</v>
      </c>
      <c r="BG4682" s="16">
        <f t="shared" si="9456"/>
        <v>0</v>
      </c>
      <c r="BH4682" s="16">
        <f t="shared" si="9457"/>
        <v>0</v>
      </c>
      <c r="BI4682" s="16">
        <f t="shared" ref="BI4682" si="9532">BI4683+BI4684</f>
        <v>0</v>
      </c>
      <c r="BJ4682" s="16"/>
      <c r="BK4682" s="16">
        <f t="shared" si="9531"/>
        <v>0</v>
      </c>
      <c r="BL4682" s="46">
        <v>0</v>
      </c>
    </row>
    <row r="4683" spans="1:64" ht="31.5" hidden="1" x14ac:dyDescent="0.25">
      <c r="A4683" s="10" t="s">
        <v>914</v>
      </c>
      <c r="B4683" s="10" t="s">
        <v>119</v>
      </c>
      <c r="C4683" s="10" t="s">
        <v>119</v>
      </c>
      <c r="D4683" s="17" t="s">
        <v>682</v>
      </c>
      <c r="E4683" s="10" t="s">
        <v>55</v>
      </c>
      <c r="F4683" s="11" t="s">
        <v>26</v>
      </c>
      <c r="G4683" s="16">
        <v>19.600000000000001</v>
      </c>
      <c r="H4683" s="16">
        <f t="shared" si="9428"/>
        <v>-19.600000000000001</v>
      </c>
      <c r="I4683" s="16">
        <v>0</v>
      </c>
      <c r="J4683" s="16">
        <v>19.600000000000001</v>
      </c>
      <c r="K4683" s="16">
        <f t="shared" si="9429"/>
        <v>-19.600000000000001</v>
      </c>
      <c r="L4683" s="16">
        <v>0</v>
      </c>
      <c r="M4683" s="16">
        <v>0</v>
      </c>
      <c r="N4683" s="16"/>
      <c r="O4683" s="16"/>
      <c r="P4683" s="16"/>
      <c r="Q4683" s="16">
        <f t="shared" si="9410"/>
        <v>-19.600000000000001</v>
      </c>
      <c r="R4683" s="16">
        <f t="shared" si="9404"/>
        <v>0</v>
      </c>
      <c r="S4683" s="16">
        <f t="shared" si="9411"/>
        <v>-19.600000000000001</v>
      </c>
      <c r="T4683" s="16">
        <f t="shared" si="9405"/>
        <v>0</v>
      </c>
      <c r="U4683" s="16">
        <f t="shared" si="9406"/>
        <v>0</v>
      </c>
      <c r="V4683" s="16"/>
      <c r="W4683" s="16"/>
      <c r="X4683" s="16"/>
      <c r="Y4683" s="16"/>
      <c r="Z4683" s="16"/>
      <c r="AA4683" s="16">
        <f t="shared" si="9493"/>
        <v>0</v>
      </c>
      <c r="AB4683" s="16">
        <f t="shared" si="9494"/>
        <v>0</v>
      </c>
      <c r="AC4683" s="16">
        <f t="shared" si="9495"/>
        <v>0</v>
      </c>
      <c r="AD4683" s="16"/>
      <c r="AE4683" s="16"/>
      <c r="AF4683" s="16"/>
      <c r="AG4683" s="16"/>
      <c r="AH4683" s="16"/>
      <c r="AI4683" s="16"/>
      <c r="AJ4683" s="16"/>
      <c r="AK4683" s="16">
        <f t="shared" si="9527"/>
        <v>0</v>
      </c>
      <c r="AL4683" s="16">
        <f t="shared" si="9528"/>
        <v>0</v>
      </c>
      <c r="AM4683" s="16">
        <f t="shared" si="9529"/>
        <v>0</v>
      </c>
      <c r="AN4683" s="16"/>
      <c r="AO4683" s="16">
        <f t="shared" si="9530"/>
        <v>0</v>
      </c>
      <c r="AP4683" s="16"/>
      <c r="AQ4683" s="16"/>
      <c r="AR4683" s="16"/>
      <c r="AS4683" s="16"/>
      <c r="AT4683" s="16"/>
      <c r="AU4683" s="16"/>
      <c r="AV4683" s="16"/>
      <c r="AW4683" s="16"/>
      <c r="AX4683" s="16"/>
      <c r="AY4683" s="16"/>
      <c r="AZ4683" s="16"/>
      <c r="BA4683" s="16"/>
      <c r="BB4683" s="16"/>
      <c r="BC4683" s="16"/>
      <c r="BD4683" s="16"/>
      <c r="BE4683" s="16"/>
      <c r="BF4683" s="16">
        <f t="shared" si="9455"/>
        <v>0</v>
      </c>
      <c r="BG4683" s="16">
        <f t="shared" si="9456"/>
        <v>0</v>
      </c>
      <c r="BH4683" s="16">
        <f t="shared" si="9457"/>
        <v>0</v>
      </c>
      <c r="BI4683" s="16"/>
      <c r="BJ4683" s="16"/>
      <c r="BK4683" s="16"/>
      <c r="BL4683" s="46">
        <v>0</v>
      </c>
    </row>
    <row r="4684" spans="1:64" ht="31.5" hidden="1" x14ac:dyDescent="0.25">
      <c r="A4684" s="10" t="s">
        <v>914</v>
      </c>
      <c r="B4684" s="10" t="s">
        <v>119</v>
      </c>
      <c r="C4684" s="10" t="s">
        <v>119</v>
      </c>
      <c r="D4684" s="17" t="s">
        <v>682</v>
      </c>
      <c r="E4684" s="10" t="s">
        <v>89</v>
      </c>
      <c r="F4684" s="11" t="s">
        <v>33</v>
      </c>
      <c r="G4684" s="16">
        <v>30.4</v>
      </c>
      <c r="H4684" s="16">
        <f t="shared" si="9428"/>
        <v>-30.4</v>
      </c>
      <c r="I4684" s="16">
        <v>0</v>
      </c>
      <c r="J4684" s="16">
        <v>31.8</v>
      </c>
      <c r="K4684" s="16">
        <f t="shared" si="9429"/>
        <v>-31.8</v>
      </c>
      <c r="L4684" s="16">
        <v>0</v>
      </c>
      <c r="M4684" s="16">
        <v>0</v>
      </c>
      <c r="N4684" s="16"/>
      <c r="O4684" s="16"/>
      <c r="P4684" s="16"/>
      <c r="Q4684" s="16">
        <f t="shared" si="9410"/>
        <v>-30.4</v>
      </c>
      <c r="R4684" s="16">
        <f t="shared" si="9404"/>
        <v>0</v>
      </c>
      <c r="S4684" s="16">
        <f t="shared" si="9411"/>
        <v>-31.8</v>
      </c>
      <c r="T4684" s="16">
        <f t="shared" si="9405"/>
        <v>0</v>
      </c>
      <c r="U4684" s="16">
        <f t="shared" si="9406"/>
        <v>0</v>
      </c>
      <c r="V4684" s="16"/>
      <c r="W4684" s="16"/>
      <c r="X4684" s="16"/>
      <c r="Y4684" s="16"/>
      <c r="Z4684" s="16"/>
      <c r="AA4684" s="16">
        <f t="shared" si="9493"/>
        <v>0</v>
      </c>
      <c r="AB4684" s="16">
        <f t="shared" si="9494"/>
        <v>0</v>
      </c>
      <c r="AC4684" s="16">
        <f t="shared" si="9495"/>
        <v>0</v>
      </c>
      <c r="AD4684" s="16"/>
      <c r="AE4684" s="16"/>
      <c r="AF4684" s="16"/>
      <c r="AG4684" s="16"/>
      <c r="AH4684" s="16"/>
      <c r="AI4684" s="16"/>
      <c r="AJ4684" s="16"/>
      <c r="AK4684" s="16">
        <f t="shared" si="9527"/>
        <v>0</v>
      </c>
      <c r="AL4684" s="16">
        <f t="shared" si="9528"/>
        <v>0</v>
      </c>
      <c r="AM4684" s="16">
        <f t="shared" si="9529"/>
        <v>0</v>
      </c>
      <c r="AN4684" s="16"/>
      <c r="AO4684" s="16">
        <f t="shared" si="9530"/>
        <v>0</v>
      </c>
      <c r="AP4684" s="16"/>
      <c r="AQ4684" s="16"/>
      <c r="AR4684" s="16"/>
      <c r="AS4684" s="16"/>
      <c r="AT4684" s="16"/>
      <c r="AU4684" s="16"/>
      <c r="AV4684" s="16"/>
      <c r="AW4684" s="16"/>
      <c r="AX4684" s="16"/>
      <c r="AY4684" s="16"/>
      <c r="AZ4684" s="16"/>
      <c r="BA4684" s="16"/>
      <c r="BB4684" s="16"/>
      <c r="BC4684" s="16"/>
      <c r="BD4684" s="16"/>
      <c r="BE4684" s="16"/>
      <c r="BF4684" s="16">
        <f t="shared" si="9455"/>
        <v>0</v>
      </c>
      <c r="BG4684" s="16">
        <f t="shared" si="9456"/>
        <v>0</v>
      </c>
      <c r="BH4684" s="16">
        <f t="shared" si="9457"/>
        <v>0</v>
      </c>
      <c r="BI4684" s="16"/>
      <c r="BJ4684" s="16"/>
      <c r="BK4684" s="16"/>
      <c r="BL4684" s="46">
        <v>0</v>
      </c>
    </row>
    <row r="4685" spans="1:64" x14ac:dyDescent="0.25">
      <c r="A4685" s="10" t="s">
        <v>914</v>
      </c>
      <c r="B4685" s="10" t="s">
        <v>119</v>
      </c>
      <c r="C4685" s="10" t="s">
        <v>119</v>
      </c>
      <c r="D4685" s="17" t="s">
        <v>77</v>
      </c>
      <c r="E4685" s="10"/>
      <c r="F4685" s="11" t="s">
        <v>78</v>
      </c>
      <c r="G4685" s="16">
        <f>G4686</f>
        <v>0</v>
      </c>
      <c r="H4685" s="16">
        <f t="shared" si="9428"/>
        <v>18692</v>
      </c>
      <c r="I4685" s="16">
        <f>I4686</f>
        <v>18692</v>
      </c>
      <c r="J4685" s="16">
        <f>J4686</f>
        <v>0</v>
      </c>
      <c r="K4685" s="16">
        <f t="shared" si="9429"/>
        <v>18685.899999999998</v>
      </c>
      <c r="L4685" s="16">
        <f>L4686</f>
        <v>18685.899999999998</v>
      </c>
      <c r="M4685" s="16">
        <f>M4686</f>
        <v>18716.3</v>
      </c>
      <c r="N4685" s="16">
        <f>N4686</f>
        <v>0</v>
      </c>
      <c r="O4685" s="16">
        <f>O4686</f>
        <v>0</v>
      </c>
      <c r="P4685" s="16">
        <f>P4686</f>
        <v>0</v>
      </c>
      <c r="Q4685" s="16">
        <f t="shared" si="9410"/>
        <v>18692</v>
      </c>
      <c r="R4685" s="16">
        <f t="shared" si="9404"/>
        <v>18692</v>
      </c>
      <c r="S4685" s="16">
        <f t="shared" si="9411"/>
        <v>18685.899999999998</v>
      </c>
      <c r="T4685" s="16">
        <f t="shared" si="9405"/>
        <v>18685.899999999998</v>
      </c>
      <c r="U4685" s="16">
        <f t="shared" si="9406"/>
        <v>18716.3</v>
      </c>
      <c r="V4685" s="16">
        <f>V4686</f>
        <v>0</v>
      </c>
      <c r="W4685" s="16">
        <f>W4686</f>
        <v>0</v>
      </c>
      <c r="X4685" s="16">
        <f>X4686</f>
        <v>0</v>
      </c>
      <c r="Y4685" s="16">
        <f>Y4686</f>
        <v>0</v>
      </c>
      <c r="Z4685" s="16">
        <f>Z4686</f>
        <v>0</v>
      </c>
      <c r="AA4685" s="16">
        <f t="shared" si="9493"/>
        <v>18692</v>
      </c>
      <c r="AB4685" s="16">
        <f t="shared" si="9494"/>
        <v>18685.899999999998</v>
      </c>
      <c r="AC4685" s="16">
        <f t="shared" si="9495"/>
        <v>18716.3</v>
      </c>
      <c r="AD4685" s="16">
        <f t="shared" ref="AD4685:BK4685" si="9533">AD4686</f>
        <v>0</v>
      </c>
      <c r="AE4685" s="16">
        <f t="shared" si="9533"/>
        <v>0</v>
      </c>
      <c r="AF4685" s="16">
        <f t="shared" si="9533"/>
        <v>0</v>
      </c>
      <c r="AG4685" s="16">
        <f t="shared" si="9533"/>
        <v>0</v>
      </c>
      <c r="AH4685" s="16">
        <f t="shared" si="9533"/>
        <v>0</v>
      </c>
      <c r="AI4685" s="16">
        <f t="shared" si="9533"/>
        <v>0</v>
      </c>
      <c r="AJ4685" s="16">
        <f t="shared" si="9533"/>
        <v>0</v>
      </c>
      <c r="AK4685" s="16">
        <f t="shared" si="9527"/>
        <v>18692</v>
      </c>
      <c r="AL4685" s="16">
        <f t="shared" si="9528"/>
        <v>18685.899999999998</v>
      </c>
      <c r="AM4685" s="16">
        <f t="shared" si="9529"/>
        <v>18716.3</v>
      </c>
      <c r="AN4685" s="16">
        <f t="shared" si="9533"/>
        <v>0</v>
      </c>
      <c r="AO4685" s="16">
        <f t="shared" si="9530"/>
        <v>18692</v>
      </c>
      <c r="AP4685" s="16">
        <f t="shared" si="9533"/>
        <v>0</v>
      </c>
      <c r="AQ4685" s="16">
        <f t="shared" si="9533"/>
        <v>0</v>
      </c>
      <c r="AR4685" s="16">
        <f t="shared" si="9533"/>
        <v>0</v>
      </c>
      <c r="AS4685" s="16">
        <f t="shared" si="9533"/>
        <v>0</v>
      </c>
      <c r="AT4685" s="16">
        <f t="shared" si="9533"/>
        <v>0</v>
      </c>
      <c r="AU4685" s="16">
        <f t="shared" si="9533"/>
        <v>0</v>
      </c>
      <c r="AV4685" s="16">
        <f t="shared" si="9533"/>
        <v>0</v>
      </c>
      <c r="AW4685" s="16">
        <f t="shared" si="9533"/>
        <v>0</v>
      </c>
      <c r="AX4685" s="16">
        <f t="shared" si="9533"/>
        <v>0</v>
      </c>
      <c r="AY4685" s="16">
        <f t="shared" si="9533"/>
        <v>0</v>
      </c>
      <c r="AZ4685" s="16">
        <f t="shared" si="9533"/>
        <v>0</v>
      </c>
      <c r="BA4685" s="16">
        <f t="shared" si="9533"/>
        <v>0</v>
      </c>
      <c r="BB4685" s="16">
        <f t="shared" si="9533"/>
        <v>0</v>
      </c>
      <c r="BC4685" s="16">
        <f t="shared" si="9533"/>
        <v>0</v>
      </c>
      <c r="BD4685" s="16">
        <f t="shared" si="9533"/>
        <v>0</v>
      </c>
      <c r="BE4685" s="16">
        <f t="shared" si="9533"/>
        <v>0</v>
      </c>
      <c r="BF4685" s="16">
        <f t="shared" si="9455"/>
        <v>18692</v>
      </c>
      <c r="BG4685" s="16">
        <f t="shared" si="9456"/>
        <v>18685.899999999998</v>
      </c>
      <c r="BH4685" s="16">
        <f t="shared" si="9457"/>
        <v>18716.3</v>
      </c>
      <c r="BI4685" s="16">
        <f t="shared" si="9533"/>
        <v>0</v>
      </c>
      <c r="BJ4685" s="16">
        <f t="shared" ref="BJ4685:BJ4724" si="9534">BF4685+BI4685</f>
        <v>18692</v>
      </c>
      <c r="BK4685" s="16">
        <f t="shared" si="9533"/>
        <v>0</v>
      </c>
    </row>
    <row r="4686" spans="1:64" ht="47.25" x14ac:dyDescent="0.25">
      <c r="A4686" s="10" t="s">
        <v>914</v>
      </c>
      <c r="B4686" s="10" t="s">
        <v>119</v>
      </c>
      <c r="C4686" s="10" t="s">
        <v>119</v>
      </c>
      <c r="D4686" s="17" t="s">
        <v>978</v>
      </c>
      <c r="E4686" s="10"/>
      <c r="F4686" s="11" t="s">
        <v>979</v>
      </c>
      <c r="G4686" s="16">
        <f>G4687+G4691+G4695</f>
        <v>0</v>
      </c>
      <c r="H4686" s="16">
        <f t="shared" si="9428"/>
        <v>18692</v>
      </c>
      <c r="I4686" s="16">
        <f>I4687+I4691+I4695</f>
        <v>18692</v>
      </c>
      <c r="J4686" s="16">
        <f>J4687+J4691+J4695</f>
        <v>0</v>
      </c>
      <c r="K4686" s="16">
        <f t="shared" si="9429"/>
        <v>18685.899999999998</v>
      </c>
      <c r="L4686" s="16">
        <f>L4687+L4691+L4695</f>
        <v>18685.899999999998</v>
      </c>
      <c r="M4686" s="16">
        <f>M4687+M4691+M4695</f>
        <v>18716.3</v>
      </c>
      <c r="N4686" s="16">
        <f>N4687+N4691+N4695</f>
        <v>0</v>
      </c>
      <c r="O4686" s="16">
        <f>O4687+O4691+O4695</f>
        <v>0</v>
      </c>
      <c r="P4686" s="16">
        <f>P4687+P4691+P4695</f>
        <v>0</v>
      </c>
      <c r="Q4686" s="16">
        <f t="shared" si="9410"/>
        <v>18692</v>
      </c>
      <c r="R4686" s="16">
        <f t="shared" ref="R4686:R4756" si="9535">I4686+N4686</f>
        <v>18692</v>
      </c>
      <c r="S4686" s="16">
        <f t="shared" si="9411"/>
        <v>18685.899999999998</v>
      </c>
      <c r="T4686" s="16">
        <f t="shared" ref="T4686:T4756" si="9536">L4686+O4686</f>
        <v>18685.899999999998</v>
      </c>
      <c r="U4686" s="16">
        <f t="shared" ref="U4686:U4756" si="9537">M4686+P4686</f>
        <v>18716.3</v>
      </c>
      <c r="V4686" s="16">
        <f>V4687+V4691+V4695</f>
        <v>0</v>
      </c>
      <c r="W4686" s="16">
        <f>W4687+W4691+W4695</f>
        <v>0</v>
      </c>
      <c r="X4686" s="16">
        <f>X4687+X4691+X4695</f>
        <v>0</v>
      </c>
      <c r="Y4686" s="16">
        <f>Y4687+Y4691+Y4695</f>
        <v>0</v>
      </c>
      <c r="Z4686" s="16">
        <f>Z4687+Z4691+Z4695</f>
        <v>0</v>
      </c>
      <c r="AA4686" s="16">
        <f t="shared" si="9493"/>
        <v>18692</v>
      </c>
      <c r="AB4686" s="16">
        <f t="shared" si="9494"/>
        <v>18685.899999999998</v>
      </c>
      <c r="AC4686" s="16">
        <f t="shared" si="9495"/>
        <v>18716.3</v>
      </c>
      <c r="AD4686" s="16">
        <f t="shared" ref="AD4686:AJ4686" si="9538">AD4687+AD4691+AD4695</f>
        <v>0</v>
      </c>
      <c r="AE4686" s="16">
        <f t="shared" si="9538"/>
        <v>0</v>
      </c>
      <c r="AF4686" s="16">
        <f t="shared" si="9538"/>
        <v>0</v>
      </c>
      <c r="AG4686" s="16">
        <f t="shared" si="9538"/>
        <v>0</v>
      </c>
      <c r="AH4686" s="16">
        <f t="shared" si="9538"/>
        <v>0</v>
      </c>
      <c r="AI4686" s="16">
        <f t="shared" si="9538"/>
        <v>0</v>
      </c>
      <c r="AJ4686" s="16">
        <f t="shared" si="9538"/>
        <v>0</v>
      </c>
      <c r="AK4686" s="16">
        <f t="shared" si="9527"/>
        <v>18692</v>
      </c>
      <c r="AL4686" s="16">
        <f t="shared" si="9528"/>
        <v>18685.899999999998</v>
      </c>
      <c r="AM4686" s="16">
        <f t="shared" si="9529"/>
        <v>18716.3</v>
      </c>
      <c r="AN4686" s="16">
        <f>AN4687+AN4691+AN4695</f>
        <v>0</v>
      </c>
      <c r="AO4686" s="16">
        <f t="shared" si="9530"/>
        <v>18692</v>
      </c>
      <c r="AP4686" s="16">
        <f t="shared" ref="AP4686:BK4686" si="9539">AP4687+AP4691+AP4695</f>
        <v>0</v>
      </c>
      <c r="AQ4686" s="16">
        <f t="shared" si="9539"/>
        <v>0</v>
      </c>
      <c r="AR4686" s="16">
        <f t="shared" si="9539"/>
        <v>0</v>
      </c>
      <c r="AS4686" s="16">
        <f>AS4687+AS4691+AS4695</f>
        <v>0</v>
      </c>
      <c r="AT4686" s="16">
        <f>AT4687+AT4691+AT4695</f>
        <v>0</v>
      </c>
      <c r="AU4686" s="16">
        <f t="shared" si="9539"/>
        <v>0</v>
      </c>
      <c r="AV4686" s="16">
        <f t="shared" si="9539"/>
        <v>0</v>
      </c>
      <c r="AW4686" s="16">
        <f t="shared" si="9539"/>
        <v>0</v>
      </c>
      <c r="AX4686" s="16">
        <f t="shared" si="9539"/>
        <v>0</v>
      </c>
      <c r="AY4686" s="16">
        <f t="shared" si="9539"/>
        <v>0</v>
      </c>
      <c r="AZ4686" s="16">
        <f t="shared" si="9539"/>
        <v>0</v>
      </c>
      <c r="BA4686" s="16">
        <f>BA4687+BA4691+BA4695</f>
        <v>0</v>
      </c>
      <c r="BB4686" s="16">
        <f>BB4687+BB4691+BB4695</f>
        <v>0</v>
      </c>
      <c r="BC4686" s="16">
        <f t="shared" si="9539"/>
        <v>0</v>
      </c>
      <c r="BD4686" s="16">
        <f>BD4687+BD4691+BD4695</f>
        <v>0</v>
      </c>
      <c r="BE4686" s="16">
        <f>BE4687+BE4691+BE4695</f>
        <v>0</v>
      </c>
      <c r="BF4686" s="16">
        <f t="shared" si="9455"/>
        <v>18692</v>
      </c>
      <c r="BG4686" s="16">
        <f t="shared" si="9456"/>
        <v>18685.899999999998</v>
      </c>
      <c r="BH4686" s="16">
        <f t="shared" si="9457"/>
        <v>18716.3</v>
      </c>
      <c r="BI4686" s="16">
        <f t="shared" ref="BI4686" si="9540">BI4687+BI4691+BI4695</f>
        <v>0</v>
      </c>
      <c r="BJ4686" s="16">
        <f t="shared" si="9534"/>
        <v>18692</v>
      </c>
      <c r="BK4686" s="16">
        <f t="shared" si="9539"/>
        <v>0</v>
      </c>
    </row>
    <row r="4687" spans="1:64" ht="110.25" x14ac:dyDescent="0.25">
      <c r="A4687" s="10" t="s">
        <v>914</v>
      </c>
      <c r="B4687" s="10" t="s">
        <v>119</v>
      </c>
      <c r="C4687" s="10" t="s">
        <v>119</v>
      </c>
      <c r="D4687" s="17" t="s">
        <v>978</v>
      </c>
      <c r="E4687" s="10" t="s">
        <v>46</v>
      </c>
      <c r="F4687" s="11" t="s">
        <v>17</v>
      </c>
      <c r="G4687" s="16">
        <f>G4688</f>
        <v>0</v>
      </c>
      <c r="H4687" s="16">
        <f t="shared" si="9428"/>
        <v>17142.5</v>
      </c>
      <c r="I4687" s="16">
        <f>I4688</f>
        <v>17142.5</v>
      </c>
      <c r="J4687" s="16">
        <f>J4688</f>
        <v>0</v>
      </c>
      <c r="K4687" s="16">
        <f t="shared" si="9429"/>
        <v>17142.5</v>
      </c>
      <c r="L4687" s="16">
        <f>L4688</f>
        <v>17142.5</v>
      </c>
      <c r="M4687" s="16">
        <f>M4688</f>
        <v>17142.5</v>
      </c>
      <c r="N4687" s="16">
        <f>N4688</f>
        <v>0</v>
      </c>
      <c r="O4687" s="16">
        <f>O4688</f>
        <v>0</v>
      </c>
      <c r="P4687" s="16">
        <f>P4688</f>
        <v>0</v>
      </c>
      <c r="Q4687" s="16">
        <f t="shared" si="9410"/>
        <v>17142.5</v>
      </c>
      <c r="R4687" s="16">
        <f t="shared" si="9535"/>
        <v>17142.5</v>
      </c>
      <c r="S4687" s="16">
        <f t="shared" si="9411"/>
        <v>17142.5</v>
      </c>
      <c r="T4687" s="16">
        <f t="shared" si="9536"/>
        <v>17142.5</v>
      </c>
      <c r="U4687" s="16">
        <f t="shared" si="9537"/>
        <v>17142.5</v>
      </c>
      <c r="V4687" s="16">
        <f>V4688</f>
        <v>0</v>
      </c>
      <c r="W4687" s="16">
        <f>W4688</f>
        <v>0</v>
      </c>
      <c r="X4687" s="16">
        <f>X4688</f>
        <v>0</v>
      </c>
      <c r="Y4687" s="16">
        <f>Y4688</f>
        <v>0</v>
      </c>
      <c r="Z4687" s="16">
        <f>Z4688</f>
        <v>0</v>
      </c>
      <c r="AA4687" s="16">
        <f t="shared" si="9493"/>
        <v>17142.5</v>
      </c>
      <c r="AB4687" s="16">
        <f t="shared" si="9494"/>
        <v>17142.5</v>
      </c>
      <c r="AC4687" s="16">
        <f t="shared" si="9495"/>
        <v>17142.5</v>
      </c>
      <c r="AD4687" s="16">
        <f t="shared" ref="AD4687:BK4687" si="9541">AD4688</f>
        <v>0</v>
      </c>
      <c r="AE4687" s="16">
        <f t="shared" si="9541"/>
        <v>0</v>
      </c>
      <c r="AF4687" s="16">
        <f t="shared" si="9541"/>
        <v>0</v>
      </c>
      <c r="AG4687" s="16">
        <f t="shared" si="9541"/>
        <v>0</v>
      </c>
      <c r="AH4687" s="16">
        <f t="shared" si="9541"/>
        <v>0</v>
      </c>
      <c r="AI4687" s="16">
        <f t="shared" si="9541"/>
        <v>0</v>
      </c>
      <c r="AJ4687" s="16">
        <f t="shared" si="9541"/>
        <v>0</v>
      </c>
      <c r="AK4687" s="16">
        <f t="shared" si="9527"/>
        <v>17142.5</v>
      </c>
      <c r="AL4687" s="16">
        <f t="shared" si="9528"/>
        <v>17142.5</v>
      </c>
      <c r="AM4687" s="16">
        <f t="shared" si="9529"/>
        <v>17142.5</v>
      </c>
      <c r="AN4687" s="16">
        <f t="shared" si="9541"/>
        <v>0</v>
      </c>
      <c r="AO4687" s="16">
        <f t="shared" si="9530"/>
        <v>17142.5</v>
      </c>
      <c r="AP4687" s="16">
        <f t="shared" si="9541"/>
        <v>0</v>
      </c>
      <c r="AQ4687" s="16">
        <f t="shared" si="9541"/>
        <v>0</v>
      </c>
      <c r="AR4687" s="16">
        <f t="shared" si="9541"/>
        <v>0</v>
      </c>
      <c r="AS4687" s="16">
        <f t="shared" si="9541"/>
        <v>0</v>
      </c>
      <c r="AT4687" s="16">
        <f t="shared" si="9541"/>
        <v>0</v>
      </c>
      <c r="AU4687" s="16">
        <f t="shared" si="9541"/>
        <v>0</v>
      </c>
      <c r="AV4687" s="16">
        <f t="shared" si="9541"/>
        <v>0</v>
      </c>
      <c r="AW4687" s="16">
        <f t="shared" si="9541"/>
        <v>0</v>
      </c>
      <c r="AX4687" s="16">
        <f t="shared" si="9541"/>
        <v>0</v>
      </c>
      <c r="AY4687" s="16">
        <f t="shared" si="9541"/>
        <v>0</v>
      </c>
      <c r="AZ4687" s="16">
        <f t="shared" si="9541"/>
        <v>0</v>
      </c>
      <c r="BA4687" s="16">
        <f t="shared" si="9541"/>
        <v>0</v>
      </c>
      <c r="BB4687" s="16">
        <f t="shared" si="9541"/>
        <v>0</v>
      </c>
      <c r="BC4687" s="16">
        <f t="shared" si="9541"/>
        <v>0</v>
      </c>
      <c r="BD4687" s="16">
        <f t="shared" si="9541"/>
        <v>0</v>
      </c>
      <c r="BE4687" s="16">
        <f t="shared" si="9541"/>
        <v>0</v>
      </c>
      <c r="BF4687" s="16">
        <f t="shared" si="9455"/>
        <v>17142.5</v>
      </c>
      <c r="BG4687" s="16">
        <f t="shared" si="9456"/>
        <v>17142.5</v>
      </c>
      <c r="BH4687" s="16">
        <f t="shared" si="9457"/>
        <v>17142.5</v>
      </c>
      <c r="BI4687" s="16">
        <f t="shared" si="9541"/>
        <v>0</v>
      </c>
      <c r="BJ4687" s="16">
        <f t="shared" si="9534"/>
        <v>17142.5</v>
      </c>
      <c r="BK4687" s="16">
        <f t="shared" si="9541"/>
        <v>0</v>
      </c>
    </row>
    <row r="4688" spans="1:64" ht="31.5" x14ac:dyDescent="0.25">
      <c r="A4688" s="10" t="s">
        <v>914</v>
      </c>
      <c r="B4688" s="10" t="s">
        <v>119</v>
      </c>
      <c r="C4688" s="10" t="s">
        <v>119</v>
      </c>
      <c r="D4688" s="17" t="s">
        <v>978</v>
      </c>
      <c r="E4688" s="10" t="s">
        <v>136</v>
      </c>
      <c r="F4688" s="11" t="s">
        <v>38</v>
      </c>
      <c r="G4688" s="16">
        <f>G4689+G4690</f>
        <v>0</v>
      </c>
      <c r="H4688" s="16">
        <f t="shared" si="9428"/>
        <v>17142.5</v>
      </c>
      <c r="I4688" s="16">
        <f>I4689+I4690</f>
        <v>17142.5</v>
      </c>
      <c r="J4688" s="16">
        <f>J4689+J4690</f>
        <v>0</v>
      </c>
      <c r="K4688" s="16">
        <f t="shared" si="9429"/>
        <v>17142.5</v>
      </c>
      <c r="L4688" s="16">
        <f>L4689+L4690</f>
        <v>17142.5</v>
      </c>
      <c r="M4688" s="16">
        <f>M4689+M4690</f>
        <v>17142.5</v>
      </c>
      <c r="N4688" s="16">
        <f>N4689+N4690</f>
        <v>0</v>
      </c>
      <c r="O4688" s="16">
        <f>O4689+O4690</f>
        <v>0</v>
      </c>
      <c r="P4688" s="16">
        <f>P4689+P4690</f>
        <v>0</v>
      </c>
      <c r="Q4688" s="16">
        <f t="shared" si="9410"/>
        <v>17142.5</v>
      </c>
      <c r="R4688" s="16">
        <f t="shared" si="9535"/>
        <v>17142.5</v>
      </c>
      <c r="S4688" s="16">
        <f t="shared" si="9411"/>
        <v>17142.5</v>
      </c>
      <c r="T4688" s="16">
        <f t="shared" si="9536"/>
        <v>17142.5</v>
      </c>
      <c r="U4688" s="16">
        <f t="shared" si="9537"/>
        <v>17142.5</v>
      </c>
      <c r="V4688" s="16">
        <f>V4689+V4690</f>
        <v>0</v>
      </c>
      <c r="W4688" s="16">
        <f>W4689+W4690</f>
        <v>0</v>
      </c>
      <c r="X4688" s="16">
        <f>X4689+X4690</f>
        <v>0</v>
      </c>
      <c r="Y4688" s="16">
        <f>Y4689+Y4690</f>
        <v>0</v>
      </c>
      <c r="Z4688" s="16">
        <f>Z4689+Z4690</f>
        <v>0</v>
      </c>
      <c r="AA4688" s="16">
        <f t="shared" si="9493"/>
        <v>17142.5</v>
      </c>
      <c r="AB4688" s="16">
        <f t="shared" si="9494"/>
        <v>17142.5</v>
      </c>
      <c r="AC4688" s="16">
        <f t="shared" si="9495"/>
        <v>17142.5</v>
      </c>
      <c r="AD4688" s="16">
        <f t="shared" ref="AD4688:AJ4688" si="9542">AD4689+AD4690</f>
        <v>0</v>
      </c>
      <c r="AE4688" s="16">
        <f t="shared" si="9542"/>
        <v>0</v>
      </c>
      <c r="AF4688" s="16">
        <f t="shared" si="9542"/>
        <v>0</v>
      </c>
      <c r="AG4688" s="16">
        <f t="shared" si="9542"/>
        <v>0</v>
      </c>
      <c r="AH4688" s="16">
        <f t="shared" si="9542"/>
        <v>0</v>
      </c>
      <c r="AI4688" s="16">
        <f t="shared" si="9542"/>
        <v>0</v>
      </c>
      <c r="AJ4688" s="16">
        <f t="shared" si="9542"/>
        <v>0</v>
      </c>
      <c r="AK4688" s="16">
        <f t="shared" si="9527"/>
        <v>17142.5</v>
      </c>
      <c r="AL4688" s="16">
        <f t="shared" si="9528"/>
        <v>17142.5</v>
      </c>
      <c r="AM4688" s="16">
        <f t="shared" si="9529"/>
        <v>17142.5</v>
      </c>
      <c r="AN4688" s="16">
        <f>AN4689+AN4690</f>
        <v>0</v>
      </c>
      <c r="AO4688" s="16">
        <f t="shared" si="9530"/>
        <v>17142.5</v>
      </c>
      <c r="AP4688" s="16">
        <f t="shared" ref="AP4688:BK4688" si="9543">AP4689+AP4690</f>
        <v>0</v>
      </c>
      <c r="AQ4688" s="16">
        <f t="shared" si="9543"/>
        <v>0</v>
      </c>
      <c r="AR4688" s="16">
        <f t="shared" si="9543"/>
        <v>0</v>
      </c>
      <c r="AS4688" s="16">
        <f>AS4689+AS4690</f>
        <v>0</v>
      </c>
      <c r="AT4688" s="16">
        <f>AT4689+AT4690</f>
        <v>0</v>
      </c>
      <c r="AU4688" s="16">
        <f t="shared" si="9543"/>
        <v>0</v>
      </c>
      <c r="AV4688" s="16">
        <f t="shared" si="9543"/>
        <v>0</v>
      </c>
      <c r="AW4688" s="16">
        <f t="shared" si="9543"/>
        <v>0</v>
      </c>
      <c r="AX4688" s="16">
        <f t="shared" si="9543"/>
        <v>0</v>
      </c>
      <c r="AY4688" s="16">
        <f t="shared" si="9543"/>
        <v>0</v>
      </c>
      <c r="AZ4688" s="16">
        <f t="shared" si="9543"/>
        <v>0</v>
      </c>
      <c r="BA4688" s="16">
        <f>BA4689+BA4690</f>
        <v>0</v>
      </c>
      <c r="BB4688" s="16">
        <f>BB4689+BB4690</f>
        <v>0</v>
      </c>
      <c r="BC4688" s="16">
        <f t="shared" si="9543"/>
        <v>0</v>
      </c>
      <c r="BD4688" s="16">
        <f>BD4689+BD4690</f>
        <v>0</v>
      </c>
      <c r="BE4688" s="16">
        <f>BE4689+BE4690</f>
        <v>0</v>
      </c>
      <c r="BF4688" s="16">
        <f t="shared" si="9455"/>
        <v>17142.5</v>
      </c>
      <c r="BG4688" s="16">
        <f t="shared" si="9456"/>
        <v>17142.5</v>
      </c>
      <c r="BH4688" s="16">
        <f t="shared" si="9457"/>
        <v>17142.5</v>
      </c>
      <c r="BI4688" s="16">
        <f t="shared" ref="BI4688" si="9544">BI4689+BI4690</f>
        <v>0</v>
      </c>
      <c r="BJ4688" s="16">
        <f t="shared" si="9534"/>
        <v>17142.5</v>
      </c>
      <c r="BK4688" s="16">
        <f t="shared" si="9543"/>
        <v>0</v>
      </c>
    </row>
    <row r="4689" spans="1:63" ht="31.5" x14ac:dyDescent="0.25">
      <c r="A4689" s="10" t="s">
        <v>914</v>
      </c>
      <c r="B4689" s="10" t="s">
        <v>119</v>
      </c>
      <c r="C4689" s="10" t="s">
        <v>119</v>
      </c>
      <c r="D4689" s="17" t="s">
        <v>978</v>
      </c>
      <c r="E4689" s="10" t="s">
        <v>137</v>
      </c>
      <c r="F4689" s="11" t="s">
        <v>19</v>
      </c>
      <c r="G4689" s="16">
        <v>0</v>
      </c>
      <c r="H4689" s="16">
        <f t="shared" si="9428"/>
        <v>17141.8</v>
      </c>
      <c r="I4689" s="16">
        <v>17141.8</v>
      </c>
      <c r="J4689" s="16">
        <v>0</v>
      </c>
      <c r="K4689" s="16">
        <f t="shared" si="9429"/>
        <v>17141.8</v>
      </c>
      <c r="L4689" s="16">
        <v>17141.8</v>
      </c>
      <c r="M4689" s="16">
        <v>17141.8</v>
      </c>
      <c r="N4689" s="16"/>
      <c r="O4689" s="16"/>
      <c r="P4689" s="16"/>
      <c r="Q4689" s="16">
        <f t="shared" ref="Q4689:Q4765" si="9545">R4689-G4689</f>
        <v>17141.8</v>
      </c>
      <c r="R4689" s="16">
        <f t="shared" si="9535"/>
        <v>17141.8</v>
      </c>
      <c r="S4689" s="16">
        <f t="shared" ref="S4689:S4765" si="9546">T4689-J4689</f>
        <v>17141.8</v>
      </c>
      <c r="T4689" s="16">
        <f t="shared" si="9536"/>
        <v>17141.8</v>
      </c>
      <c r="U4689" s="16">
        <f t="shared" si="9537"/>
        <v>17141.8</v>
      </c>
      <c r="V4689" s="16"/>
      <c r="W4689" s="16"/>
      <c r="X4689" s="16"/>
      <c r="Y4689" s="16"/>
      <c r="Z4689" s="16"/>
      <c r="AA4689" s="16">
        <f t="shared" si="9493"/>
        <v>17141.8</v>
      </c>
      <c r="AB4689" s="16">
        <f t="shared" si="9494"/>
        <v>17141.8</v>
      </c>
      <c r="AC4689" s="16">
        <f t="shared" si="9495"/>
        <v>17141.8</v>
      </c>
      <c r="AD4689" s="16"/>
      <c r="AE4689" s="16"/>
      <c r="AF4689" s="16"/>
      <c r="AG4689" s="16"/>
      <c r="AH4689" s="16"/>
      <c r="AI4689" s="16"/>
      <c r="AJ4689" s="16"/>
      <c r="AK4689" s="16">
        <f t="shared" si="9527"/>
        <v>17141.8</v>
      </c>
      <c r="AL4689" s="16">
        <f t="shared" si="9528"/>
        <v>17141.8</v>
      </c>
      <c r="AM4689" s="16">
        <f t="shared" si="9529"/>
        <v>17141.8</v>
      </c>
      <c r="AN4689" s="16"/>
      <c r="AO4689" s="16">
        <f t="shared" si="9530"/>
        <v>17141.8</v>
      </c>
      <c r="AP4689" s="16"/>
      <c r="AQ4689" s="16"/>
      <c r="AR4689" s="16"/>
      <c r="AS4689" s="16"/>
      <c r="AT4689" s="16"/>
      <c r="AU4689" s="16"/>
      <c r="AV4689" s="16"/>
      <c r="AW4689" s="16"/>
      <c r="AX4689" s="16"/>
      <c r="AY4689" s="16"/>
      <c r="AZ4689" s="16"/>
      <c r="BA4689" s="16"/>
      <c r="BB4689" s="16"/>
      <c r="BC4689" s="16"/>
      <c r="BD4689" s="16"/>
      <c r="BE4689" s="16"/>
      <c r="BF4689" s="16">
        <f t="shared" si="9455"/>
        <v>17141.8</v>
      </c>
      <c r="BG4689" s="16">
        <f t="shared" si="9456"/>
        <v>17141.8</v>
      </c>
      <c r="BH4689" s="16">
        <f t="shared" si="9457"/>
        <v>17141.8</v>
      </c>
      <c r="BI4689" s="16"/>
      <c r="BJ4689" s="16">
        <f t="shared" si="9534"/>
        <v>17141.8</v>
      </c>
      <c r="BK4689" s="16"/>
    </row>
    <row r="4690" spans="1:63" ht="31.5" x14ac:dyDescent="0.25">
      <c r="A4690" s="10" t="s">
        <v>914</v>
      </c>
      <c r="B4690" s="10" t="s">
        <v>119</v>
      </c>
      <c r="C4690" s="10" t="s">
        <v>119</v>
      </c>
      <c r="D4690" s="17" t="s">
        <v>978</v>
      </c>
      <c r="E4690" s="10" t="s">
        <v>138</v>
      </c>
      <c r="F4690" s="11" t="s">
        <v>20</v>
      </c>
      <c r="G4690" s="16">
        <v>0</v>
      </c>
      <c r="H4690" s="16">
        <f t="shared" si="9428"/>
        <v>0.7</v>
      </c>
      <c r="I4690" s="16">
        <v>0.7</v>
      </c>
      <c r="J4690" s="16">
        <v>0</v>
      </c>
      <c r="K4690" s="16">
        <f t="shared" si="9429"/>
        <v>0.7</v>
      </c>
      <c r="L4690" s="16">
        <v>0.7</v>
      </c>
      <c r="M4690" s="16">
        <v>0.7</v>
      </c>
      <c r="N4690" s="16"/>
      <c r="O4690" s="16"/>
      <c r="P4690" s="16"/>
      <c r="Q4690" s="16">
        <f t="shared" si="9545"/>
        <v>0.7</v>
      </c>
      <c r="R4690" s="16">
        <f t="shared" si="9535"/>
        <v>0.7</v>
      </c>
      <c r="S4690" s="16">
        <f t="shared" si="9546"/>
        <v>0.7</v>
      </c>
      <c r="T4690" s="16">
        <f t="shared" si="9536"/>
        <v>0.7</v>
      </c>
      <c r="U4690" s="16">
        <f t="shared" si="9537"/>
        <v>0.7</v>
      </c>
      <c r="V4690" s="16"/>
      <c r="W4690" s="16"/>
      <c r="X4690" s="16"/>
      <c r="Y4690" s="16"/>
      <c r="Z4690" s="16"/>
      <c r="AA4690" s="16">
        <f t="shared" si="9493"/>
        <v>0.7</v>
      </c>
      <c r="AB4690" s="16">
        <f t="shared" si="9494"/>
        <v>0.7</v>
      </c>
      <c r="AC4690" s="16">
        <f t="shared" si="9495"/>
        <v>0.7</v>
      </c>
      <c r="AD4690" s="16"/>
      <c r="AE4690" s="16"/>
      <c r="AF4690" s="16"/>
      <c r="AG4690" s="16"/>
      <c r="AH4690" s="16"/>
      <c r="AI4690" s="16"/>
      <c r="AJ4690" s="16"/>
      <c r="AK4690" s="16">
        <f t="shared" si="9527"/>
        <v>0.7</v>
      </c>
      <c r="AL4690" s="16">
        <f t="shared" si="9528"/>
        <v>0.7</v>
      </c>
      <c r="AM4690" s="16">
        <f t="shared" si="9529"/>
        <v>0.7</v>
      </c>
      <c r="AN4690" s="16"/>
      <c r="AO4690" s="16">
        <f t="shared" si="9530"/>
        <v>0.7</v>
      </c>
      <c r="AP4690" s="16"/>
      <c r="AQ4690" s="16"/>
      <c r="AR4690" s="16"/>
      <c r="AS4690" s="16"/>
      <c r="AT4690" s="16"/>
      <c r="AU4690" s="16"/>
      <c r="AV4690" s="16"/>
      <c r="AW4690" s="16"/>
      <c r="AX4690" s="16"/>
      <c r="AY4690" s="16"/>
      <c r="AZ4690" s="16"/>
      <c r="BA4690" s="16"/>
      <c r="BB4690" s="16"/>
      <c r="BC4690" s="16"/>
      <c r="BD4690" s="16"/>
      <c r="BE4690" s="16"/>
      <c r="BF4690" s="16">
        <f t="shared" si="9455"/>
        <v>0.7</v>
      </c>
      <c r="BG4690" s="16">
        <f t="shared" si="9456"/>
        <v>0.7</v>
      </c>
      <c r="BH4690" s="16">
        <f t="shared" si="9457"/>
        <v>0.7</v>
      </c>
      <c r="BI4690" s="16"/>
      <c r="BJ4690" s="16">
        <f t="shared" si="9534"/>
        <v>0.7</v>
      </c>
      <c r="BK4690" s="16"/>
    </row>
    <row r="4691" spans="1:63" ht="47.25" x14ac:dyDescent="0.25">
      <c r="A4691" s="10" t="s">
        <v>914</v>
      </c>
      <c r="B4691" s="10" t="s">
        <v>119</v>
      </c>
      <c r="C4691" s="10" t="s">
        <v>119</v>
      </c>
      <c r="D4691" s="17" t="s">
        <v>978</v>
      </c>
      <c r="E4691" s="10" t="s">
        <v>50</v>
      </c>
      <c r="F4691" s="11" t="s">
        <v>21</v>
      </c>
      <c r="G4691" s="16">
        <f>G4692</f>
        <v>0</v>
      </c>
      <c r="H4691" s="16">
        <f t="shared" si="9428"/>
        <v>1501.8</v>
      </c>
      <c r="I4691" s="16">
        <f>I4692</f>
        <v>1501.8</v>
      </c>
      <c r="J4691" s="16">
        <f>J4692</f>
        <v>0</v>
      </c>
      <c r="K4691" s="16">
        <f t="shared" si="9429"/>
        <v>1495.8</v>
      </c>
      <c r="L4691" s="16">
        <f>L4692</f>
        <v>1495.8</v>
      </c>
      <c r="M4691" s="16">
        <f>M4692</f>
        <v>1525.6999999999998</v>
      </c>
      <c r="N4691" s="16">
        <f>N4692</f>
        <v>0</v>
      </c>
      <c r="O4691" s="16">
        <f>O4692</f>
        <v>0</v>
      </c>
      <c r="P4691" s="16">
        <f>P4692</f>
        <v>0</v>
      </c>
      <c r="Q4691" s="16">
        <f t="shared" si="9545"/>
        <v>1501.8</v>
      </c>
      <c r="R4691" s="16">
        <f t="shared" si="9535"/>
        <v>1501.8</v>
      </c>
      <c r="S4691" s="16">
        <f t="shared" si="9546"/>
        <v>1495.8</v>
      </c>
      <c r="T4691" s="16">
        <f t="shared" si="9536"/>
        <v>1495.8</v>
      </c>
      <c r="U4691" s="16">
        <f t="shared" si="9537"/>
        <v>1525.6999999999998</v>
      </c>
      <c r="V4691" s="16">
        <f>V4692</f>
        <v>0</v>
      </c>
      <c r="W4691" s="16">
        <f>W4692</f>
        <v>0</v>
      </c>
      <c r="X4691" s="16">
        <f>X4692</f>
        <v>0</v>
      </c>
      <c r="Y4691" s="16">
        <f>Y4692</f>
        <v>0</v>
      </c>
      <c r="Z4691" s="16">
        <f>Z4692</f>
        <v>0</v>
      </c>
      <c r="AA4691" s="16">
        <f t="shared" si="9493"/>
        <v>1501.8</v>
      </c>
      <c r="AB4691" s="16">
        <f t="shared" si="9494"/>
        <v>1495.8</v>
      </c>
      <c r="AC4691" s="16">
        <f t="shared" si="9495"/>
        <v>1525.6999999999998</v>
      </c>
      <c r="AD4691" s="16">
        <f t="shared" ref="AD4691:BK4691" si="9547">AD4692</f>
        <v>0</v>
      </c>
      <c r="AE4691" s="16">
        <f t="shared" si="9547"/>
        <v>0</v>
      </c>
      <c r="AF4691" s="16">
        <f t="shared" si="9547"/>
        <v>0</v>
      </c>
      <c r="AG4691" s="16">
        <f t="shared" si="9547"/>
        <v>0</v>
      </c>
      <c r="AH4691" s="16">
        <f t="shared" si="9547"/>
        <v>0</v>
      </c>
      <c r="AI4691" s="16">
        <f t="shared" si="9547"/>
        <v>0</v>
      </c>
      <c r="AJ4691" s="16">
        <f t="shared" si="9547"/>
        <v>0</v>
      </c>
      <c r="AK4691" s="16">
        <f t="shared" si="9527"/>
        <v>1501.8</v>
      </c>
      <c r="AL4691" s="16">
        <f t="shared" si="9528"/>
        <v>1495.8</v>
      </c>
      <c r="AM4691" s="16">
        <f t="shared" si="9529"/>
        <v>1525.6999999999998</v>
      </c>
      <c r="AN4691" s="16">
        <f t="shared" si="9547"/>
        <v>0</v>
      </c>
      <c r="AO4691" s="16">
        <f t="shared" si="9530"/>
        <v>1501.8</v>
      </c>
      <c r="AP4691" s="16">
        <f t="shared" si="9547"/>
        <v>0</v>
      </c>
      <c r="AQ4691" s="16">
        <f t="shared" si="9547"/>
        <v>0</v>
      </c>
      <c r="AR4691" s="16">
        <f t="shared" si="9547"/>
        <v>0</v>
      </c>
      <c r="AS4691" s="16">
        <f t="shared" si="9547"/>
        <v>0</v>
      </c>
      <c r="AT4691" s="16">
        <f t="shared" si="9547"/>
        <v>0</v>
      </c>
      <c r="AU4691" s="16">
        <f t="shared" si="9547"/>
        <v>0</v>
      </c>
      <c r="AV4691" s="16">
        <f t="shared" si="9547"/>
        <v>0</v>
      </c>
      <c r="AW4691" s="16">
        <f t="shared" si="9547"/>
        <v>0</v>
      </c>
      <c r="AX4691" s="16">
        <f t="shared" si="9547"/>
        <v>0</v>
      </c>
      <c r="AY4691" s="16">
        <f t="shared" si="9547"/>
        <v>0</v>
      </c>
      <c r="AZ4691" s="16">
        <f t="shared" si="9547"/>
        <v>0</v>
      </c>
      <c r="BA4691" s="16">
        <f t="shared" si="9547"/>
        <v>0</v>
      </c>
      <c r="BB4691" s="16">
        <f t="shared" si="9547"/>
        <v>0</v>
      </c>
      <c r="BC4691" s="16">
        <f t="shared" si="9547"/>
        <v>0</v>
      </c>
      <c r="BD4691" s="16">
        <f t="shared" si="9547"/>
        <v>0</v>
      </c>
      <c r="BE4691" s="16">
        <f t="shared" si="9547"/>
        <v>0</v>
      </c>
      <c r="BF4691" s="16">
        <f t="shared" si="9455"/>
        <v>1501.8</v>
      </c>
      <c r="BG4691" s="16">
        <f t="shared" si="9456"/>
        <v>1495.8</v>
      </c>
      <c r="BH4691" s="16">
        <f t="shared" si="9457"/>
        <v>1525.6999999999998</v>
      </c>
      <c r="BI4691" s="16">
        <f t="shared" si="9547"/>
        <v>0</v>
      </c>
      <c r="BJ4691" s="16">
        <f t="shared" si="9534"/>
        <v>1501.8</v>
      </c>
      <c r="BK4691" s="16">
        <f t="shared" si="9547"/>
        <v>0</v>
      </c>
    </row>
    <row r="4692" spans="1:63" ht="47.25" x14ac:dyDescent="0.25">
      <c r="A4692" s="10" t="s">
        <v>914</v>
      </c>
      <c r="B4692" s="10" t="s">
        <v>119</v>
      </c>
      <c r="C4692" s="10" t="s">
        <v>119</v>
      </c>
      <c r="D4692" s="17" t="s">
        <v>978</v>
      </c>
      <c r="E4692" s="10" t="s">
        <v>51</v>
      </c>
      <c r="F4692" s="11" t="s">
        <v>22</v>
      </c>
      <c r="G4692" s="16">
        <f>G4693+G4694</f>
        <v>0</v>
      </c>
      <c r="H4692" s="16">
        <f t="shared" si="9428"/>
        <v>1501.8</v>
      </c>
      <c r="I4692" s="16">
        <f>I4693+I4694</f>
        <v>1501.8</v>
      </c>
      <c r="J4692" s="16">
        <f>J4693+J4694</f>
        <v>0</v>
      </c>
      <c r="K4692" s="16">
        <f t="shared" si="9429"/>
        <v>1495.8</v>
      </c>
      <c r="L4692" s="16">
        <f>L4693+L4694</f>
        <v>1495.8</v>
      </c>
      <c r="M4692" s="16">
        <f>M4693+M4694</f>
        <v>1525.6999999999998</v>
      </c>
      <c r="N4692" s="16">
        <f>N4693+N4694</f>
        <v>0</v>
      </c>
      <c r="O4692" s="16">
        <f>O4693+O4694</f>
        <v>0</v>
      </c>
      <c r="P4692" s="16">
        <f>P4693+P4694</f>
        <v>0</v>
      </c>
      <c r="Q4692" s="16">
        <f t="shared" si="9545"/>
        <v>1501.8</v>
      </c>
      <c r="R4692" s="16">
        <f t="shared" si="9535"/>
        <v>1501.8</v>
      </c>
      <c r="S4692" s="16">
        <f t="shared" si="9546"/>
        <v>1495.8</v>
      </c>
      <c r="T4692" s="16">
        <f t="shared" si="9536"/>
        <v>1495.8</v>
      </c>
      <c r="U4692" s="16">
        <f t="shared" si="9537"/>
        <v>1525.6999999999998</v>
      </c>
      <c r="V4692" s="16">
        <f>V4693+V4694</f>
        <v>0</v>
      </c>
      <c r="W4692" s="16">
        <f>W4693+W4694</f>
        <v>0</v>
      </c>
      <c r="X4692" s="16">
        <f>X4693+X4694</f>
        <v>0</v>
      </c>
      <c r="Y4692" s="16">
        <f>Y4693+Y4694</f>
        <v>0</v>
      </c>
      <c r="Z4692" s="16">
        <f>Z4693+Z4694</f>
        <v>0</v>
      </c>
      <c r="AA4692" s="16">
        <f t="shared" si="9493"/>
        <v>1501.8</v>
      </c>
      <c r="AB4692" s="16">
        <f t="shared" si="9494"/>
        <v>1495.8</v>
      </c>
      <c r="AC4692" s="16">
        <f t="shared" si="9495"/>
        <v>1525.6999999999998</v>
      </c>
      <c r="AD4692" s="16">
        <f t="shared" ref="AD4692:AJ4692" si="9548">AD4693+AD4694</f>
        <v>0</v>
      </c>
      <c r="AE4692" s="16">
        <f t="shared" si="9548"/>
        <v>0</v>
      </c>
      <c r="AF4692" s="16">
        <f t="shared" si="9548"/>
        <v>0</v>
      </c>
      <c r="AG4692" s="16">
        <f t="shared" si="9548"/>
        <v>0</v>
      </c>
      <c r="AH4692" s="16">
        <f t="shared" si="9548"/>
        <v>0</v>
      </c>
      <c r="AI4692" s="16">
        <f t="shared" si="9548"/>
        <v>0</v>
      </c>
      <c r="AJ4692" s="16">
        <f t="shared" si="9548"/>
        <v>0</v>
      </c>
      <c r="AK4692" s="16">
        <f t="shared" si="9527"/>
        <v>1501.8</v>
      </c>
      <c r="AL4692" s="16">
        <f t="shared" si="9528"/>
        <v>1495.8</v>
      </c>
      <c r="AM4692" s="16">
        <f t="shared" si="9529"/>
        <v>1525.6999999999998</v>
      </c>
      <c r="AN4692" s="16">
        <f>AN4693+AN4694</f>
        <v>0</v>
      </c>
      <c r="AO4692" s="16">
        <f t="shared" si="9530"/>
        <v>1501.8</v>
      </c>
      <c r="AP4692" s="16">
        <f t="shared" ref="AP4692:BK4692" si="9549">AP4693+AP4694</f>
        <v>0</v>
      </c>
      <c r="AQ4692" s="16">
        <f t="shared" si="9549"/>
        <v>0</v>
      </c>
      <c r="AR4692" s="16">
        <f t="shared" si="9549"/>
        <v>0</v>
      </c>
      <c r="AS4692" s="16">
        <f>AS4693+AS4694</f>
        <v>0</v>
      </c>
      <c r="AT4692" s="16">
        <f>AT4693+AT4694</f>
        <v>0</v>
      </c>
      <c r="AU4692" s="16">
        <f t="shared" si="9549"/>
        <v>0</v>
      </c>
      <c r="AV4692" s="16">
        <f t="shared" si="9549"/>
        <v>0</v>
      </c>
      <c r="AW4692" s="16">
        <f t="shared" si="9549"/>
        <v>0</v>
      </c>
      <c r="AX4692" s="16">
        <f t="shared" si="9549"/>
        <v>0</v>
      </c>
      <c r="AY4692" s="16">
        <f t="shared" si="9549"/>
        <v>0</v>
      </c>
      <c r="AZ4692" s="16">
        <f t="shared" si="9549"/>
        <v>0</v>
      </c>
      <c r="BA4692" s="16">
        <f>BA4693+BA4694</f>
        <v>0</v>
      </c>
      <c r="BB4692" s="16">
        <f>BB4693+BB4694</f>
        <v>0</v>
      </c>
      <c r="BC4692" s="16">
        <f t="shared" si="9549"/>
        <v>0</v>
      </c>
      <c r="BD4692" s="16">
        <f>BD4693+BD4694</f>
        <v>0</v>
      </c>
      <c r="BE4692" s="16">
        <f>BE4693+BE4694</f>
        <v>0</v>
      </c>
      <c r="BF4692" s="16">
        <f t="shared" si="9455"/>
        <v>1501.8</v>
      </c>
      <c r="BG4692" s="16">
        <f t="shared" si="9456"/>
        <v>1495.8</v>
      </c>
      <c r="BH4692" s="16">
        <f t="shared" si="9457"/>
        <v>1525.6999999999998</v>
      </c>
      <c r="BI4692" s="16">
        <f t="shared" ref="BI4692" si="9550">BI4693+BI4694</f>
        <v>0</v>
      </c>
      <c r="BJ4692" s="16">
        <f t="shared" si="9534"/>
        <v>1501.8</v>
      </c>
      <c r="BK4692" s="16">
        <f t="shared" si="9549"/>
        <v>0</v>
      </c>
    </row>
    <row r="4693" spans="1:63" ht="47.25" x14ac:dyDescent="0.25">
      <c r="A4693" s="10" t="s">
        <v>914</v>
      </c>
      <c r="B4693" s="10" t="s">
        <v>119</v>
      </c>
      <c r="C4693" s="10" t="s">
        <v>119</v>
      </c>
      <c r="D4693" s="17" t="s">
        <v>978</v>
      </c>
      <c r="E4693" s="10" t="s">
        <v>81</v>
      </c>
      <c r="F4693" s="11" t="s">
        <v>82</v>
      </c>
      <c r="G4693" s="16">
        <v>0</v>
      </c>
      <c r="H4693" s="16">
        <f t="shared" ref="H4693:H4769" si="9551">I4693-G4693</f>
        <v>426.2</v>
      </c>
      <c r="I4693" s="16">
        <v>426.2</v>
      </c>
      <c r="J4693" s="16">
        <v>0</v>
      </c>
      <c r="K4693" s="16">
        <f t="shared" ref="K4693:K4769" si="9552">L4693-J4693</f>
        <v>424.5</v>
      </c>
      <c r="L4693" s="16">
        <v>424.5</v>
      </c>
      <c r="M4693" s="16">
        <v>432.9</v>
      </c>
      <c r="N4693" s="16"/>
      <c r="O4693" s="16"/>
      <c r="P4693" s="16"/>
      <c r="Q4693" s="16">
        <f t="shared" si="9545"/>
        <v>426.2</v>
      </c>
      <c r="R4693" s="16">
        <f t="shared" si="9535"/>
        <v>426.2</v>
      </c>
      <c r="S4693" s="16">
        <f t="shared" si="9546"/>
        <v>424.5</v>
      </c>
      <c r="T4693" s="16">
        <f t="shared" si="9536"/>
        <v>424.5</v>
      </c>
      <c r="U4693" s="16">
        <f t="shared" si="9537"/>
        <v>432.9</v>
      </c>
      <c r="V4693" s="16"/>
      <c r="W4693" s="16"/>
      <c r="X4693" s="16"/>
      <c r="Y4693" s="16"/>
      <c r="Z4693" s="16"/>
      <c r="AA4693" s="16">
        <f t="shared" si="9493"/>
        <v>426.2</v>
      </c>
      <c r="AB4693" s="16">
        <f t="shared" si="9494"/>
        <v>424.5</v>
      </c>
      <c r="AC4693" s="16">
        <f t="shared" si="9495"/>
        <v>432.9</v>
      </c>
      <c r="AD4693" s="16"/>
      <c r="AE4693" s="16"/>
      <c r="AF4693" s="16"/>
      <c r="AG4693" s="16"/>
      <c r="AH4693" s="16"/>
      <c r="AI4693" s="16"/>
      <c r="AJ4693" s="16"/>
      <c r="AK4693" s="16">
        <f t="shared" si="9527"/>
        <v>426.2</v>
      </c>
      <c r="AL4693" s="16">
        <f t="shared" si="9528"/>
        <v>424.5</v>
      </c>
      <c r="AM4693" s="16">
        <f t="shared" si="9529"/>
        <v>432.9</v>
      </c>
      <c r="AN4693" s="16"/>
      <c r="AO4693" s="16">
        <f t="shared" si="9530"/>
        <v>426.2</v>
      </c>
      <c r="AP4693" s="16"/>
      <c r="AQ4693" s="16"/>
      <c r="AR4693" s="16"/>
      <c r="AS4693" s="16"/>
      <c r="AT4693" s="16"/>
      <c r="AU4693" s="16"/>
      <c r="AV4693" s="16"/>
      <c r="AW4693" s="16"/>
      <c r="AX4693" s="16"/>
      <c r="AY4693" s="16"/>
      <c r="AZ4693" s="16"/>
      <c r="BA4693" s="16"/>
      <c r="BB4693" s="16"/>
      <c r="BC4693" s="16"/>
      <c r="BD4693" s="16"/>
      <c r="BE4693" s="16"/>
      <c r="BF4693" s="16">
        <f t="shared" si="9455"/>
        <v>426.2</v>
      </c>
      <c r="BG4693" s="16">
        <f t="shared" si="9456"/>
        <v>424.5</v>
      </c>
      <c r="BH4693" s="16">
        <f t="shared" si="9457"/>
        <v>432.9</v>
      </c>
      <c r="BI4693" s="16"/>
      <c r="BJ4693" s="16">
        <f t="shared" si="9534"/>
        <v>426.2</v>
      </c>
      <c r="BK4693" s="16"/>
    </row>
    <row r="4694" spans="1:63" ht="31.5" x14ac:dyDescent="0.25">
      <c r="A4694" s="10" t="s">
        <v>914</v>
      </c>
      <c r="B4694" s="10" t="s">
        <v>119</v>
      </c>
      <c r="C4694" s="10" t="s">
        <v>119</v>
      </c>
      <c r="D4694" s="17" t="s">
        <v>978</v>
      </c>
      <c r="E4694" s="10" t="s">
        <v>52</v>
      </c>
      <c r="F4694" s="11" t="s">
        <v>23</v>
      </c>
      <c r="G4694" s="16">
        <v>0</v>
      </c>
      <c r="H4694" s="16">
        <f t="shared" si="9551"/>
        <v>1075.5999999999999</v>
      </c>
      <c r="I4694" s="16">
        <v>1075.5999999999999</v>
      </c>
      <c r="J4694" s="16">
        <v>0</v>
      </c>
      <c r="K4694" s="16">
        <f t="shared" si="9552"/>
        <v>1071.3</v>
      </c>
      <c r="L4694" s="16">
        <v>1071.3</v>
      </c>
      <c r="M4694" s="16">
        <v>1092.8</v>
      </c>
      <c r="N4694" s="16"/>
      <c r="O4694" s="16"/>
      <c r="P4694" s="16"/>
      <c r="Q4694" s="16">
        <f t="shared" si="9545"/>
        <v>1075.5999999999999</v>
      </c>
      <c r="R4694" s="16">
        <f t="shared" si="9535"/>
        <v>1075.5999999999999</v>
      </c>
      <c r="S4694" s="16">
        <f t="shared" si="9546"/>
        <v>1071.3</v>
      </c>
      <c r="T4694" s="16">
        <f t="shared" si="9536"/>
        <v>1071.3</v>
      </c>
      <c r="U4694" s="16">
        <f t="shared" si="9537"/>
        <v>1092.8</v>
      </c>
      <c r="V4694" s="16"/>
      <c r="W4694" s="16"/>
      <c r="X4694" s="16"/>
      <c r="Y4694" s="16"/>
      <c r="Z4694" s="16"/>
      <c r="AA4694" s="16">
        <f t="shared" si="9493"/>
        <v>1075.5999999999999</v>
      </c>
      <c r="AB4694" s="16">
        <f t="shared" si="9494"/>
        <v>1071.3</v>
      </c>
      <c r="AC4694" s="16">
        <f t="shared" si="9495"/>
        <v>1092.8</v>
      </c>
      <c r="AD4694" s="16"/>
      <c r="AE4694" s="16"/>
      <c r="AF4694" s="16"/>
      <c r="AG4694" s="16"/>
      <c r="AH4694" s="16"/>
      <c r="AI4694" s="16"/>
      <c r="AJ4694" s="16"/>
      <c r="AK4694" s="16">
        <f t="shared" si="9527"/>
        <v>1075.5999999999999</v>
      </c>
      <c r="AL4694" s="16">
        <f t="shared" si="9528"/>
        <v>1071.3</v>
      </c>
      <c r="AM4694" s="16">
        <f t="shared" si="9529"/>
        <v>1092.8</v>
      </c>
      <c r="AN4694" s="16"/>
      <c r="AO4694" s="16">
        <f t="shared" si="9530"/>
        <v>1075.5999999999999</v>
      </c>
      <c r="AP4694" s="16"/>
      <c r="AQ4694" s="16"/>
      <c r="AR4694" s="16"/>
      <c r="AS4694" s="16"/>
      <c r="AT4694" s="16"/>
      <c r="AU4694" s="16"/>
      <c r="AV4694" s="16"/>
      <c r="AW4694" s="16"/>
      <c r="AX4694" s="16"/>
      <c r="AY4694" s="16"/>
      <c r="AZ4694" s="16"/>
      <c r="BA4694" s="16"/>
      <c r="BB4694" s="16"/>
      <c r="BC4694" s="16"/>
      <c r="BD4694" s="16"/>
      <c r="BE4694" s="16"/>
      <c r="BF4694" s="16">
        <f t="shared" si="9455"/>
        <v>1075.5999999999999</v>
      </c>
      <c r="BG4694" s="16">
        <f t="shared" si="9456"/>
        <v>1071.3</v>
      </c>
      <c r="BH4694" s="16">
        <f t="shared" si="9457"/>
        <v>1092.8</v>
      </c>
      <c r="BI4694" s="16"/>
      <c r="BJ4694" s="16">
        <f t="shared" si="9534"/>
        <v>1075.5999999999999</v>
      </c>
      <c r="BK4694" s="16"/>
    </row>
    <row r="4695" spans="1:63" x14ac:dyDescent="0.25">
      <c r="A4695" s="10" t="s">
        <v>914</v>
      </c>
      <c r="B4695" s="10" t="s">
        <v>119</v>
      </c>
      <c r="C4695" s="10" t="s">
        <v>119</v>
      </c>
      <c r="D4695" s="17" t="s">
        <v>978</v>
      </c>
      <c r="E4695" s="10" t="s">
        <v>53</v>
      </c>
      <c r="F4695" s="11" t="s">
        <v>24</v>
      </c>
      <c r="G4695" s="16">
        <f>G4696</f>
        <v>0</v>
      </c>
      <c r="H4695" s="16">
        <f t="shared" si="9551"/>
        <v>47.7</v>
      </c>
      <c r="I4695" s="16">
        <f>I4696</f>
        <v>47.7</v>
      </c>
      <c r="J4695" s="16">
        <f>J4696</f>
        <v>0</v>
      </c>
      <c r="K4695" s="16">
        <f t="shared" si="9552"/>
        <v>47.6</v>
      </c>
      <c r="L4695" s="16">
        <f>L4696</f>
        <v>47.6</v>
      </c>
      <c r="M4695" s="16">
        <f>M4696</f>
        <v>48.1</v>
      </c>
      <c r="N4695" s="16">
        <f>N4696</f>
        <v>0</v>
      </c>
      <c r="O4695" s="16">
        <f>O4696</f>
        <v>0</v>
      </c>
      <c r="P4695" s="16">
        <f>P4696</f>
        <v>0</v>
      </c>
      <c r="Q4695" s="16">
        <f t="shared" si="9545"/>
        <v>47.7</v>
      </c>
      <c r="R4695" s="16">
        <f t="shared" si="9535"/>
        <v>47.7</v>
      </c>
      <c r="S4695" s="16">
        <f t="shared" si="9546"/>
        <v>47.6</v>
      </c>
      <c r="T4695" s="16">
        <f t="shared" si="9536"/>
        <v>47.6</v>
      </c>
      <c r="U4695" s="16">
        <f t="shared" si="9537"/>
        <v>48.1</v>
      </c>
      <c r="V4695" s="16">
        <f>V4696</f>
        <v>0</v>
      </c>
      <c r="W4695" s="16">
        <f>W4696</f>
        <v>0</v>
      </c>
      <c r="X4695" s="16">
        <f>X4696</f>
        <v>0</v>
      </c>
      <c r="Y4695" s="16">
        <f>Y4696</f>
        <v>0</v>
      </c>
      <c r="Z4695" s="16">
        <f>Z4696</f>
        <v>0</v>
      </c>
      <c r="AA4695" s="16">
        <f t="shared" si="9493"/>
        <v>47.7</v>
      </c>
      <c r="AB4695" s="16">
        <f t="shared" si="9494"/>
        <v>47.6</v>
      </c>
      <c r="AC4695" s="16">
        <f t="shared" si="9495"/>
        <v>48.1</v>
      </c>
      <c r="AD4695" s="16">
        <f t="shared" ref="AD4695:BK4695" si="9553">AD4696</f>
        <v>0</v>
      </c>
      <c r="AE4695" s="16">
        <f t="shared" si="9553"/>
        <v>0</v>
      </c>
      <c r="AF4695" s="16">
        <f t="shared" si="9553"/>
        <v>0</v>
      </c>
      <c r="AG4695" s="16">
        <f t="shared" si="9553"/>
        <v>0</v>
      </c>
      <c r="AH4695" s="16">
        <f t="shared" si="9553"/>
        <v>0</v>
      </c>
      <c r="AI4695" s="16">
        <f t="shared" si="9553"/>
        <v>0</v>
      </c>
      <c r="AJ4695" s="16">
        <f t="shared" si="9553"/>
        <v>0</v>
      </c>
      <c r="AK4695" s="16">
        <f t="shared" si="9527"/>
        <v>47.7</v>
      </c>
      <c r="AL4695" s="16">
        <f t="shared" si="9528"/>
        <v>47.6</v>
      </c>
      <c r="AM4695" s="16">
        <f t="shared" si="9529"/>
        <v>48.1</v>
      </c>
      <c r="AN4695" s="16">
        <f t="shared" si="9553"/>
        <v>0</v>
      </c>
      <c r="AO4695" s="16">
        <f t="shared" si="9530"/>
        <v>47.7</v>
      </c>
      <c r="AP4695" s="16">
        <f t="shared" si="9553"/>
        <v>0</v>
      </c>
      <c r="AQ4695" s="16">
        <f t="shared" si="9553"/>
        <v>0</v>
      </c>
      <c r="AR4695" s="16">
        <f t="shared" si="9553"/>
        <v>0</v>
      </c>
      <c r="AS4695" s="16">
        <f t="shared" si="9553"/>
        <v>0</v>
      </c>
      <c r="AT4695" s="16">
        <f t="shared" si="9553"/>
        <v>0</v>
      </c>
      <c r="AU4695" s="16">
        <f t="shared" si="9553"/>
        <v>0</v>
      </c>
      <c r="AV4695" s="16">
        <f t="shared" si="9553"/>
        <v>0</v>
      </c>
      <c r="AW4695" s="16">
        <f t="shared" si="9553"/>
        <v>0</v>
      </c>
      <c r="AX4695" s="16">
        <f t="shared" si="9553"/>
        <v>0</v>
      </c>
      <c r="AY4695" s="16">
        <f t="shared" si="9553"/>
        <v>0</v>
      </c>
      <c r="AZ4695" s="16">
        <f t="shared" si="9553"/>
        <v>0</v>
      </c>
      <c r="BA4695" s="16">
        <f t="shared" si="9553"/>
        <v>0</v>
      </c>
      <c r="BB4695" s="16">
        <f t="shared" si="9553"/>
        <v>0</v>
      </c>
      <c r="BC4695" s="16">
        <f t="shared" si="9553"/>
        <v>0</v>
      </c>
      <c r="BD4695" s="16">
        <f t="shared" si="9553"/>
        <v>0</v>
      </c>
      <c r="BE4695" s="16">
        <f t="shared" si="9553"/>
        <v>0</v>
      </c>
      <c r="BF4695" s="16">
        <f t="shared" ref="BF4695:BF4758" si="9554">AO4695+AP4695+AQ4695+AR4695+AS4695+AT4695+AU4695+AV4695+AW4695+AX4695+AY4695</f>
        <v>47.7</v>
      </c>
      <c r="BG4695" s="16">
        <f t="shared" ref="BG4695:BG4758" si="9555">AL4695+AZ4695+BA4695+BB4695</f>
        <v>47.6</v>
      </c>
      <c r="BH4695" s="16">
        <f t="shared" ref="BH4695:BH4758" si="9556">AM4695+BC4695+BD4695+BE4695</f>
        <v>48.1</v>
      </c>
      <c r="BI4695" s="16">
        <f t="shared" si="9553"/>
        <v>0</v>
      </c>
      <c r="BJ4695" s="16">
        <f t="shared" si="9534"/>
        <v>47.7</v>
      </c>
      <c r="BK4695" s="16">
        <f t="shared" si="9553"/>
        <v>0</v>
      </c>
    </row>
    <row r="4696" spans="1:63" ht="31.5" x14ac:dyDescent="0.25">
      <c r="A4696" s="10" t="s">
        <v>914</v>
      </c>
      <c r="B4696" s="10" t="s">
        <v>119</v>
      </c>
      <c r="C4696" s="10" t="s">
        <v>119</v>
      </c>
      <c r="D4696" s="17" t="s">
        <v>978</v>
      </c>
      <c r="E4696" s="10" t="s">
        <v>54</v>
      </c>
      <c r="F4696" s="11" t="s">
        <v>25</v>
      </c>
      <c r="G4696" s="16">
        <f>G4697+G4698</f>
        <v>0</v>
      </c>
      <c r="H4696" s="16">
        <f t="shared" si="9551"/>
        <v>47.7</v>
      </c>
      <c r="I4696" s="16">
        <f>I4697+I4698</f>
        <v>47.7</v>
      </c>
      <c r="J4696" s="16">
        <f>J4697+J4698</f>
        <v>0</v>
      </c>
      <c r="K4696" s="16">
        <f t="shared" si="9552"/>
        <v>47.6</v>
      </c>
      <c r="L4696" s="16">
        <f>L4697+L4698</f>
        <v>47.6</v>
      </c>
      <c r="M4696" s="16">
        <f>M4697+M4698</f>
        <v>48.1</v>
      </c>
      <c r="N4696" s="16">
        <f>N4697+N4698</f>
        <v>0</v>
      </c>
      <c r="O4696" s="16">
        <f>O4697+O4698</f>
        <v>0</v>
      </c>
      <c r="P4696" s="16">
        <f>P4697+P4698</f>
        <v>0</v>
      </c>
      <c r="Q4696" s="16">
        <f t="shared" si="9545"/>
        <v>47.7</v>
      </c>
      <c r="R4696" s="16">
        <f t="shared" si="9535"/>
        <v>47.7</v>
      </c>
      <c r="S4696" s="16">
        <f t="shared" si="9546"/>
        <v>47.6</v>
      </c>
      <c r="T4696" s="16">
        <f t="shared" si="9536"/>
        <v>47.6</v>
      </c>
      <c r="U4696" s="16">
        <f t="shared" si="9537"/>
        <v>48.1</v>
      </c>
      <c r="V4696" s="16">
        <f>V4697+V4698</f>
        <v>0</v>
      </c>
      <c r="W4696" s="16">
        <f>W4697+W4698</f>
        <v>0</v>
      </c>
      <c r="X4696" s="16">
        <f>X4697+X4698</f>
        <v>0</v>
      </c>
      <c r="Y4696" s="16">
        <f>Y4697+Y4698</f>
        <v>0</v>
      </c>
      <c r="Z4696" s="16">
        <f>Z4697+Z4698</f>
        <v>0</v>
      </c>
      <c r="AA4696" s="16">
        <f t="shared" si="9493"/>
        <v>47.7</v>
      </c>
      <c r="AB4696" s="16">
        <f t="shared" si="9494"/>
        <v>47.6</v>
      </c>
      <c r="AC4696" s="16">
        <f t="shared" si="9495"/>
        <v>48.1</v>
      </c>
      <c r="AD4696" s="16">
        <f t="shared" ref="AD4696:AJ4696" si="9557">AD4697+AD4698</f>
        <v>0</v>
      </c>
      <c r="AE4696" s="16">
        <f t="shared" si="9557"/>
        <v>0</v>
      </c>
      <c r="AF4696" s="16">
        <f t="shared" si="9557"/>
        <v>0</v>
      </c>
      <c r="AG4696" s="16">
        <f t="shared" si="9557"/>
        <v>0</v>
      </c>
      <c r="AH4696" s="16">
        <f t="shared" si="9557"/>
        <v>0</v>
      </c>
      <c r="AI4696" s="16">
        <f t="shared" si="9557"/>
        <v>0</v>
      </c>
      <c r="AJ4696" s="16">
        <f t="shared" si="9557"/>
        <v>0</v>
      </c>
      <c r="AK4696" s="16">
        <f t="shared" si="9527"/>
        <v>47.7</v>
      </c>
      <c r="AL4696" s="16">
        <f t="shared" si="9528"/>
        <v>47.6</v>
      </c>
      <c r="AM4696" s="16">
        <f t="shared" si="9529"/>
        <v>48.1</v>
      </c>
      <c r="AN4696" s="16">
        <f>AN4697+AN4698</f>
        <v>0</v>
      </c>
      <c r="AO4696" s="16">
        <f t="shared" si="9530"/>
        <v>47.7</v>
      </c>
      <c r="AP4696" s="16">
        <f t="shared" ref="AP4696:BK4696" si="9558">AP4697+AP4698</f>
        <v>0</v>
      </c>
      <c r="AQ4696" s="16">
        <f t="shared" si="9558"/>
        <v>0</v>
      </c>
      <c r="AR4696" s="16">
        <f t="shared" si="9558"/>
        <v>0</v>
      </c>
      <c r="AS4696" s="16">
        <f>AS4697+AS4698</f>
        <v>0</v>
      </c>
      <c r="AT4696" s="16">
        <f>AT4697+AT4698</f>
        <v>0</v>
      </c>
      <c r="AU4696" s="16">
        <f t="shared" si="9558"/>
        <v>0</v>
      </c>
      <c r="AV4696" s="16">
        <f t="shared" si="9558"/>
        <v>0</v>
      </c>
      <c r="AW4696" s="16">
        <f t="shared" si="9558"/>
        <v>0</v>
      </c>
      <c r="AX4696" s="16">
        <f t="shared" si="9558"/>
        <v>0</v>
      </c>
      <c r="AY4696" s="16">
        <f t="shared" si="9558"/>
        <v>0</v>
      </c>
      <c r="AZ4696" s="16">
        <f t="shared" si="9558"/>
        <v>0</v>
      </c>
      <c r="BA4696" s="16">
        <f>BA4697+BA4698</f>
        <v>0</v>
      </c>
      <c r="BB4696" s="16">
        <f>BB4697+BB4698</f>
        <v>0</v>
      </c>
      <c r="BC4696" s="16">
        <f t="shared" si="9558"/>
        <v>0</v>
      </c>
      <c r="BD4696" s="16">
        <f>BD4697+BD4698</f>
        <v>0</v>
      </c>
      <c r="BE4696" s="16">
        <f>BE4697+BE4698</f>
        <v>0</v>
      </c>
      <c r="BF4696" s="16">
        <f t="shared" si="9554"/>
        <v>47.7</v>
      </c>
      <c r="BG4696" s="16">
        <f t="shared" si="9555"/>
        <v>47.6</v>
      </c>
      <c r="BH4696" s="16">
        <f t="shared" si="9556"/>
        <v>48.1</v>
      </c>
      <c r="BI4696" s="16">
        <f t="shared" ref="BI4696" si="9559">BI4697+BI4698</f>
        <v>0</v>
      </c>
      <c r="BJ4696" s="16">
        <f t="shared" si="9534"/>
        <v>47.7</v>
      </c>
      <c r="BK4696" s="16">
        <f t="shared" si="9558"/>
        <v>0</v>
      </c>
    </row>
    <row r="4697" spans="1:63" ht="31.5" x14ac:dyDescent="0.25">
      <c r="A4697" s="10" t="s">
        <v>914</v>
      </c>
      <c r="B4697" s="10" t="s">
        <v>119</v>
      </c>
      <c r="C4697" s="10" t="s">
        <v>119</v>
      </c>
      <c r="D4697" s="17" t="s">
        <v>978</v>
      </c>
      <c r="E4697" s="10" t="s">
        <v>55</v>
      </c>
      <c r="F4697" s="11" t="s">
        <v>26</v>
      </c>
      <c r="G4697" s="16">
        <v>0</v>
      </c>
      <c r="H4697" s="16">
        <f t="shared" si="9551"/>
        <v>19.600000000000001</v>
      </c>
      <c r="I4697" s="16">
        <v>19.600000000000001</v>
      </c>
      <c r="J4697" s="16">
        <v>0</v>
      </c>
      <c r="K4697" s="16">
        <f t="shared" si="9552"/>
        <v>19.600000000000001</v>
      </c>
      <c r="L4697" s="16">
        <v>19.600000000000001</v>
      </c>
      <c r="M4697" s="16">
        <v>19.600000000000001</v>
      </c>
      <c r="N4697" s="16"/>
      <c r="O4697" s="16"/>
      <c r="P4697" s="16"/>
      <c r="Q4697" s="16">
        <f t="shared" si="9545"/>
        <v>19.600000000000001</v>
      </c>
      <c r="R4697" s="16">
        <f t="shared" si="9535"/>
        <v>19.600000000000001</v>
      </c>
      <c r="S4697" s="16">
        <f t="shared" si="9546"/>
        <v>19.600000000000001</v>
      </c>
      <c r="T4697" s="16">
        <f t="shared" si="9536"/>
        <v>19.600000000000001</v>
      </c>
      <c r="U4697" s="16">
        <f t="shared" si="9537"/>
        <v>19.600000000000001</v>
      </c>
      <c r="V4697" s="16"/>
      <c r="W4697" s="16"/>
      <c r="X4697" s="16"/>
      <c r="Y4697" s="16"/>
      <c r="Z4697" s="16"/>
      <c r="AA4697" s="16">
        <f t="shared" si="9493"/>
        <v>19.600000000000001</v>
      </c>
      <c r="AB4697" s="16">
        <f t="shared" si="9494"/>
        <v>19.600000000000001</v>
      </c>
      <c r="AC4697" s="16">
        <f t="shared" si="9495"/>
        <v>19.600000000000001</v>
      </c>
      <c r="AD4697" s="16"/>
      <c r="AE4697" s="16"/>
      <c r="AF4697" s="16"/>
      <c r="AG4697" s="16"/>
      <c r="AH4697" s="16"/>
      <c r="AI4697" s="16"/>
      <c r="AJ4697" s="16"/>
      <c r="AK4697" s="16">
        <f t="shared" si="9527"/>
        <v>19.600000000000001</v>
      </c>
      <c r="AL4697" s="16">
        <f t="shared" si="9528"/>
        <v>19.600000000000001</v>
      </c>
      <c r="AM4697" s="16">
        <f t="shared" si="9529"/>
        <v>19.600000000000001</v>
      </c>
      <c r="AN4697" s="16"/>
      <c r="AO4697" s="16">
        <f t="shared" si="9530"/>
        <v>19.600000000000001</v>
      </c>
      <c r="AP4697" s="16"/>
      <c r="AQ4697" s="16"/>
      <c r="AR4697" s="16"/>
      <c r="AS4697" s="16"/>
      <c r="AT4697" s="16"/>
      <c r="AU4697" s="16"/>
      <c r="AV4697" s="16"/>
      <c r="AW4697" s="16"/>
      <c r="AX4697" s="16"/>
      <c r="AY4697" s="16"/>
      <c r="AZ4697" s="16"/>
      <c r="BA4697" s="16"/>
      <c r="BB4697" s="16"/>
      <c r="BC4697" s="16"/>
      <c r="BD4697" s="16"/>
      <c r="BE4697" s="16"/>
      <c r="BF4697" s="16">
        <f t="shared" si="9554"/>
        <v>19.600000000000001</v>
      </c>
      <c r="BG4697" s="16">
        <f t="shared" si="9555"/>
        <v>19.600000000000001</v>
      </c>
      <c r="BH4697" s="16">
        <f t="shared" si="9556"/>
        <v>19.600000000000001</v>
      </c>
      <c r="BI4697" s="16"/>
      <c r="BJ4697" s="16">
        <f t="shared" si="9534"/>
        <v>19.600000000000001</v>
      </c>
      <c r="BK4697" s="16"/>
    </row>
    <row r="4698" spans="1:63" ht="31.5" x14ac:dyDescent="0.25">
      <c r="A4698" s="10" t="s">
        <v>914</v>
      </c>
      <c r="B4698" s="10" t="s">
        <v>119</v>
      </c>
      <c r="C4698" s="10" t="s">
        <v>119</v>
      </c>
      <c r="D4698" s="17" t="s">
        <v>978</v>
      </c>
      <c r="E4698" s="10" t="s">
        <v>89</v>
      </c>
      <c r="F4698" s="11" t="s">
        <v>33</v>
      </c>
      <c r="G4698" s="16">
        <v>0</v>
      </c>
      <c r="H4698" s="16">
        <f t="shared" si="9551"/>
        <v>28.1</v>
      </c>
      <c r="I4698" s="16">
        <v>28.1</v>
      </c>
      <c r="J4698" s="16">
        <v>0</v>
      </c>
      <c r="K4698" s="16">
        <f t="shared" si="9552"/>
        <v>28</v>
      </c>
      <c r="L4698" s="16">
        <v>28</v>
      </c>
      <c r="M4698" s="16">
        <v>28.5</v>
      </c>
      <c r="N4698" s="16"/>
      <c r="O4698" s="16"/>
      <c r="P4698" s="16"/>
      <c r="Q4698" s="16">
        <f t="shared" si="9545"/>
        <v>28.1</v>
      </c>
      <c r="R4698" s="16">
        <f t="shared" si="9535"/>
        <v>28.1</v>
      </c>
      <c r="S4698" s="16">
        <f t="shared" si="9546"/>
        <v>28</v>
      </c>
      <c r="T4698" s="16">
        <f t="shared" si="9536"/>
        <v>28</v>
      </c>
      <c r="U4698" s="16">
        <f t="shared" si="9537"/>
        <v>28.5</v>
      </c>
      <c r="V4698" s="16"/>
      <c r="W4698" s="16"/>
      <c r="X4698" s="16"/>
      <c r="Y4698" s="16"/>
      <c r="Z4698" s="16"/>
      <c r="AA4698" s="16">
        <f t="shared" si="9493"/>
        <v>28.1</v>
      </c>
      <c r="AB4698" s="16">
        <f t="shared" si="9494"/>
        <v>28</v>
      </c>
      <c r="AC4698" s="16">
        <f t="shared" si="9495"/>
        <v>28.5</v>
      </c>
      <c r="AD4698" s="16"/>
      <c r="AE4698" s="16"/>
      <c r="AF4698" s="16"/>
      <c r="AG4698" s="16"/>
      <c r="AH4698" s="16"/>
      <c r="AI4698" s="16"/>
      <c r="AJ4698" s="16"/>
      <c r="AK4698" s="16">
        <f t="shared" si="9527"/>
        <v>28.1</v>
      </c>
      <c r="AL4698" s="16">
        <f t="shared" si="9528"/>
        <v>28</v>
      </c>
      <c r="AM4698" s="16">
        <f t="shared" si="9529"/>
        <v>28.5</v>
      </c>
      <c r="AN4698" s="16"/>
      <c r="AO4698" s="16">
        <f t="shared" si="9530"/>
        <v>28.1</v>
      </c>
      <c r="AP4698" s="16"/>
      <c r="AQ4698" s="16"/>
      <c r="AR4698" s="16"/>
      <c r="AS4698" s="16"/>
      <c r="AT4698" s="16"/>
      <c r="AU4698" s="16"/>
      <c r="AV4698" s="16"/>
      <c r="AW4698" s="16"/>
      <c r="AX4698" s="16"/>
      <c r="AY4698" s="16"/>
      <c r="AZ4698" s="16"/>
      <c r="BA4698" s="16"/>
      <c r="BB4698" s="16"/>
      <c r="BC4698" s="16"/>
      <c r="BD4698" s="16"/>
      <c r="BE4698" s="16"/>
      <c r="BF4698" s="16">
        <f t="shared" si="9554"/>
        <v>28.1</v>
      </c>
      <c r="BG4698" s="16">
        <f t="shared" si="9555"/>
        <v>28</v>
      </c>
      <c r="BH4698" s="16">
        <f t="shared" si="9556"/>
        <v>28.5</v>
      </c>
      <c r="BI4698" s="16"/>
      <c r="BJ4698" s="16">
        <f t="shared" si="9534"/>
        <v>28.1</v>
      </c>
      <c r="BK4698" s="16"/>
    </row>
    <row r="4699" spans="1:63" s="46" customFormat="1" x14ac:dyDescent="0.25">
      <c r="A4699" s="6" t="s">
        <v>914</v>
      </c>
      <c r="B4699" s="6" t="s">
        <v>190</v>
      </c>
      <c r="C4699" s="6"/>
      <c r="D4699" s="6"/>
      <c r="E4699" s="6"/>
      <c r="F4699" s="20" t="s">
        <v>191</v>
      </c>
      <c r="G4699" s="14">
        <f>G4700+G4721</f>
        <v>248513.8</v>
      </c>
      <c r="H4699" s="14">
        <f t="shared" si="9551"/>
        <v>65623.100000000035</v>
      </c>
      <c r="I4699" s="14">
        <f>I4700+I4721</f>
        <v>314136.90000000002</v>
      </c>
      <c r="J4699" s="14">
        <f>J4700+J4721</f>
        <v>248515.3</v>
      </c>
      <c r="K4699" s="14">
        <f t="shared" si="9552"/>
        <v>18946.099999999977</v>
      </c>
      <c r="L4699" s="14">
        <f>L4700+L4721</f>
        <v>267461.39999999997</v>
      </c>
      <c r="M4699" s="14">
        <f>M4700+M4721</f>
        <v>260976.3</v>
      </c>
      <c r="N4699" s="14">
        <f>N4700+N4721+N4735</f>
        <v>35355</v>
      </c>
      <c r="O4699" s="14">
        <f>O4700+O4721+O4735</f>
        <v>30662.1</v>
      </c>
      <c r="P4699" s="14">
        <f>P4700+P4721+P4735</f>
        <v>26086</v>
      </c>
      <c r="Q4699" s="14">
        <f t="shared" si="9545"/>
        <v>100978.10000000003</v>
      </c>
      <c r="R4699" s="14">
        <f t="shared" si="9535"/>
        <v>349491.9</v>
      </c>
      <c r="S4699" s="14">
        <f t="shared" si="9546"/>
        <v>49608.199999999953</v>
      </c>
      <c r="T4699" s="14">
        <f t="shared" si="9536"/>
        <v>298123.49999999994</v>
      </c>
      <c r="U4699" s="14">
        <f t="shared" si="9537"/>
        <v>287062.3</v>
      </c>
      <c r="V4699" s="14">
        <f>V4700+V4721+V4735</f>
        <v>0</v>
      </c>
      <c r="W4699" s="14">
        <f>W4700+W4721+W4735</f>
        <v>0</v>
      </c>
      <c r="X4699" s="14">
        <f>X4700+X4721+X4735</f>
        <v>0</v>
      </c>
      <c r="Y4699" s="14">
        <f>Y4700+Y4721+Y4735</f>
        <v>0</v>
      </c>
      <c r="Z4699" s="14">
        <f>Z4700+Z4721+Z4735</f>
        <v>0</v>
      </c>
      <c r="AA4699" s="14">
        <f t="shared" si="9493"/>
        <v>349491.9</v>
      </c>
      <c r="AB4699" s="14">
        <f t="shared" si="9494"/>
        <v>298123.49999999994</v>
      </c>
      <c r="AC4699" s="14">
        <f t="shared" si="9495"/>
        <v>287062.3</v>
      </c>
      <c r="AD4699" s="14">
        <f t="shared" ref="AD4699:AJ4699" si="9560">AD4700+AD4721+AD4735</f>
        <v>0</v>
      </c>
      <c r="AE4699" s="14">
        <f t="shared" si="9560"/>
        <v>0</v>
      </c>
      <c r="AF4699" s="14">
        <f t="shared" si="9560"/>
        <v>0</v>
      </c>
      <c r="AG4699" s="14">
        <f t="shared" si="9560"/>
        <v>0</v>
      </c>
      <c r="AH4699" s="14">
        <f t="shared" si="9560"/>
        <v>0</v>
      </c>
      <c r="AI4699" s="14">
        <f t="shared" si="9560"/>
        <v>0</v>
      </c>
      <c r="AJ4699" s="14">
        <f t="shared" si="9560"/>
        <v>0</v>
      </c>
      <c r="AK4699" s="14">
        <f t="shared" si="9527"/>
        <v>349491.9</v>
      </c>
      <c r="AL4699" s="14">
        <f t="shared" si="9528"/>
        <v>298123.49999999994</v>
      </c>
      <c r="AM4699" s="14">
        <f t="shared" si="9529"/>
        <v>287062.3</v>
      </c>
      <c r="AN4699" s="14">
        <f>AN4700+AN4721+AN4735</f>
        <v>0</v>
      </c>
      <c r="AO4699" s="14">
        <f t="shared" si="9530"/>
        <v>349491.9</v>
      </c>
      <c r="AP4699" s="14">
        <f t="shared" ref="AP4699:BK4699" si="9561">AP4700+AP4721+AP4735</f>
        <v>0</v>
      </c>
      <c r="AQ4699" s="14">
        <f t="shared" si="9561"/>
        <v>0</v>
      </c>
      <c r="AR4699" s="14">
        <f t="shared" si="9561"/>
        <v>-3.4000000000000002E-2</v>
      </c>
      <c r="AS4699" s="14">
        <f>AS4700+AS4721+AS4735</f>
        <v>0</v>
      </c>
      <c r="AT4699" s="14">
        <f>AT4700+AT4721+AT4735</f>
        <v>0</v>
      </c>
      <c r="AU4699" s="14">
        <f t="shared" si="9561"/>
        <v>20219.781999999999</v>
      </c>
      <c r="AV4699" s="14">
        <f t="shared" si="9561"/>
        <v>0</v>
      </c>
      <c r="AW4699" s="14">
        <f t="shared" si="9561"/>
        <v>0</v>
      </c>
      <c r="AX4699" s="14">
        <f t="shared" si="9561"/>
        <v>0</v>
      </c>
      <c r="AY4699" s="14">
        <f t="shared" si="9561"/>
        <v>8451.2080000000005</v>
      </c>
      <c r="AZ4699" s="14">
        <f t="shared" si="9561"/>
        <v>0</v>
      </c>
      <c r="BA4699" s="14">
        <f>BA4700+BA4721+BA4735</f>
        <v>0</v>
      </c>
      <c r="BB4699" s="14">
        <f>BB4700+BB4721+BB4735</f>
        <v>0</v>
      </c>
      <c r="BC4699" s="14">
        <f t="shared" si="9561"/>
        <v>0</v>
      </c>
      <c r="BD4699" s="14">
        <f>BD4700+BD4721+BD4735</f>
        <v>0</v>
      </c>
      <c r="BE4699" s="14">
        <f>BE4700+BE4721+BE4735</f>
        <v>0</v>
      </c>
      <c r="BF4699" s="14">
        <f t="shared" si="9554"/>
        <v>378162.85600000003</v>
      </c>
      <c r="BG4699" s="14">
        <f t="shared" si="9555"/>
        <v>298123.49999999994</v>
      </c>
      <c r="BH4699" s="14">
        <f t="shared" si="9556"/>
        <v>287062.3</v>
      </c>
      <c r="BI4699" s="14">
        <f t="shared" ref="BI4699" si="9562">BI4700+BI4721+BI4735</f>
        <v>0</v>
      </c>
      <c r="BJ4699" s="14">
        <f t="shared" si="9534"/>
        <v>378162.85600000003</v>
      </c>
      <c r="BK4699" s="14">
        <f t="shared" si="9561"/>
        <v>0</v>
      </c>
    </row>
    <row r="4700" spans="1:63" s="47" customFormat="1" x14ac:dyDescent="0.25">
      <c r="A4700" s="8" t="s">
        <v>914</v>
      </c>
      <c r="B4700" s="8" t="s">
        <v>190</v>
      </c>
      <c r="C4700" s="8" t="s">
        <v>121</v>
      </c>
      <c r="D4700" s="8"/>
      <c r="E4700" s="8"/>
      <c r="F4700" s="9" t="s">
        <v>192</v>
      </c>
      <c r="G4700" s="15">
        <f>G4716+G4701</f>
        <v>48336.800000000003</v>
      </c>
      <c r="H4700" s="15">
        <f t="shared" si="9551"/>
        <v>57525.7</v>
      </c>
      <c r="I4700" s="15">
        <f>I4716+I4701</f>
        <v>105862.5</v>
      </c>
      <c r="J4700" s="15">
        <f>J4716+J4701</f>
        <v>48338.3</v>
      </c>
      <c r="K4700" s="15">
        <f t="shared" si="9552"/>
        <v>12195.399999999994</v>
      </c>
      <c r="L4700" s="15">
        <f>L4716+L4701</f>
        <v>60533.7</v>
      </c>
      <c r="M4700" s="15">
        <f>M4716+M4701</f>
        <v>56769.2</v>
      </c>
      <c r="N4700" s="15">
        <f>N4716+N4701</f>
        <v>0</v>
      </c>
      <c r="O4700" s="15">
        <f>O4716+O4701</f>
        <v>0</v>
      </c>
      <c r="P4700" s="15">
        <f>P4716+P4701</f>
        <v>0</v>
      </c>
      <c r="Q4700" s="15">
        <f t="shared" si="9545"/>
        <v>57525.7</v>
      </c>
      <c r="R4700" s="15">
        <f t="shared" si="9535"/>
        <v>105862.5</v>
      </c>
      <c r="S4700" s="15">
        <f t="shared" si="9546"/>
        <v>12195.399999999994</v>
      </c>
      <c r="T4700" s="15">
        <f t="shared" si="9536"/>
        <v>60533.7</v>
      </c>
      <c r="U4700" s="15">
        <f t="shared" si="9537"/>
        <v>56769.2</v>
      </c>
      <c r="V4700" s="15">
        <f>V4716+V4701</f>
        <v>0</v>
      </c>
      <c r="W4700" s="15">
        <f>W4716+W4701</f>
        <v>0</v>
      </c>
      <c r="X4700" s="15">
        <f>X4716+X4701</f>
        <v>0</v>
      </c>
      <c r="Y4700" s="15">
        <f>Y4716+Y4701</f>
        <v>0</v>
      </c>
      <c r="Z4700" s="15">
        <f>Z4716+Z4701</f>
        <v>0</v>
      </c>
      <c r="AA4700" s="15">
        <f t="shared" si="9493"/>
        <v>105862.5</v>
      </c>
      <c r="AB4700" s="15">
        <f t="shared" si="9494"/>
        <v>60533.7</v>
      </c>
      <c r="AC4700" s="15">
        <f t="shared" si="9495"/>
        <v>56769.2</v>
      </c>
      <c r="AD4700" s="15">
        <f t="shared" ref="AD4700:AJ4700" si="9563">AD4716+AD4701</f>
        <v>0</v>
      </c>
      <c r="AE4700" s="15">
        <f t="shared" si="9563"/>
        <v>0</v>
      </c>
      <c r="AF4700" s="15">
        <f t="shared" si="9563"/>
        <v>0</v>
      </c>
      <c r="AG4700" s="15">
        <f t="shared" si="9563"/>
        <v>0</v>
      </c>
      <c r="AH4700" s="15">
        <f t="shared" si="9563"/>
        <v>0</v>
      </c>
      <c r="AI4700" s="15">
        <f t="shared" si="9563"/>
        <v>0</v>
      </c>
      <c r="AJ4700" s="15">
        <f t="shared" si="9563"/>
        <v>0</v>
      </c>
      <c r="AK4700" s="15">
        <f t="shared" si="9527"/>
        <v>105862.5</v>
      </c>
      <c r="AL4700" s="15">
        <f t="shared" si="9528"/>
        <v>60533.7</v>
      </c>
      <c r="AM4700" s="15">
        <f t="shared" si="9529"/>
        <v>56769.2</v>
      </c>
      <c r="AN4700" s="15">
        <f>AN4716+AN4701</f>
        <v>0</v>
      </c>
      <c r="AO4700" s="15">
        <f t="shared" si="9530"/>
        <v>105862.5</v>
      </c>
      <c r="AP4700" s="15">
        <f t="shared" ref="AP4700:BK4700" si="9564">AP4716+AP4701</f>
        <v>0</v>
      </c>
      <c r="AQ4700" s="15">
        <f t="shared" si="9564"/>
        <v>0</v>
      </c>
      <c r="AR4700" s="15">
        <f t="shared" si="9564"/>
        <v>-3.4000000000000002E-2</v>
      </c>
      <c r="AS4700" s="15">
        <f>AS4716+AS4701</f>
        <v>0</v>
      </c>
      <c r="AT4700" s="15">
        <f>AT4716+AT4701</f>
        <v>0</v>
      </c>
      <c r="AU4700" s="15">
        <f t="shared" si="9564"/>
        <v>20219.781999999999</v>
      </c>
      <c r="AV4700" s="15">
        <f t="shared" si="9564"/>
        <v>0</v>
      </c>
      <c r="AW4700" s="15">
        <f t="shared" si="9564"/>
        <v>0</v>
      </c>
      <c r="AX4700" s="15">
        <f t="shared" si="9564"/>
        <v>0</v>
      </c>
      <c r="AY4700" s="15">
        <f t="shared" si="9564"/>
        <v>8451.2080000000005</v>
      </c>
      <c r="AZ4700" s="15">
        <f t="shared" si="9564"/>
        <v>0</v>
      </c>
      <c r="BA4700" s="15">
        <f>BA4716+BA4701</f>
        <v>0</v>
      </c>
      <c r="BB4700" s="15">
        <f>BB4716+BB4701</f>
        <v>0</v>
      </c>
      <c r="BC4700" s="15">
        <f t="shared" si="9564"/>
        <v>0</v>
      </c>
      <c r="BD4700" s="15">
        <f>BD4716+BD4701</f>
        <v>0</v>
      </c>
      <c r="BE4700" s="15">
        <f>BE4716+BE4701</f>
        <v>0</v>
      </c>
      <c r="BF4700" s="15">
        <f t="shared" si="9554"/>
        <v>134533.45600000001</v>
      </c>
      <c r="BG4700" s="15">
        <f t="shared" si="9555"/>
        <v>60533.7</v>
      </c>
      <c r="BH4700" s="15">
        <f t="shared" si="9556"/>
        <v>56769.2</v>
      </c>
      <c r="BI4700" s="15">
        <f t="shared" ref="BI4700" si="9565">BI4716+BI4701</f>
        <v>0</v>
      </c>
      <c r="BJ4700" s="15">
        <f t="shared" si="9534"/>
        <v>134533.45600000001</v>
      </c>
      <c r="BK4700" s="15">
        <f t="shared" si="9564"/>
        <v>0</v>
      </c>
    </row>
    <row r="4701" spans="1:63" x14ac:dyDescent="0.25">
      <c r="A4701" s="10" t="s">
        <v>914</v>
      </c>
      <c r="B4701" s="10" t="s">
        <v>190</v>
      </c>
      <c r="C4701" s="10" t="s">
        <v>121</v>
      </c>
      <c r="D4701" s="10" t="s">
        <v>193</v>
      </c>
      <c r="E4701" s="10"/>
      <c r="F4701" s="44" t="s">
        <v>194</v>
      </c>
      <c r="G4701" s="16">
        <f>G4702+G4711</f>
        <v>26336.799999999999</v>
      </c>
      <c r="H4701" s="16">
        <f t="shared" si="9551"/>
        <v>57525.7</v>
      </c>
      <c r="I4701" s="16">
        <f>I4702+I4711</f>
        <v>83862.5</v>
      </c>
      <c r="J4701" s="16">
        <f>J4702+J4711</f>
        <v>26338.3</v>
      </c>
      <c r="K4701" s="16">
        <f t="shared" si="9552"/>
        <v>12195.399999999998</v>
      </c>
      <c r="L4701" s="16">
        <f>L4702+L4711</f>
        <v>38533.699999999997</v>
      </c>
      <c r="M4701" s="16">
        <f>M4702+M4711</f>
        <v>34769.199999999997</v>
      </c>
      <c r="N4701" s="16">
        <f>N4702+N4711</f>
        <v>0</v>
      </c>
      <c r="O4701" s="16">
        <f>O4702+O4711</f>
        <v>0</v>
      </c>
      <c r="P4701" s="16">
        <f>P4702+P4711</f>
        <v>0</v>
      </c>
      <c r="Q4701" s="16">
        <f t="shared" si="9545"/>
        <v>57525.7</v>
      </c>
      <c r="R4701" s="16">
        <f t="shared" si="9535"/>
        <v>83862.5</v>
      </c>
      <c r="S4701" s="16">
        <f t="shared" si="9546"/>
        <v>12195.399999999998</v>
      </c>
      <c r="T4701" s="16">
        <f t="shared" si="9536"/>
        <v>38533.699999999997</v>
      </c>
      <c r="U4701" s="16">
        <f t="shared" si="9537"/>
        <v>34769.199999999997</v>
      </c>
      <c r="V4701" s="16">
        <f>V4702+V4711</f>
        <v>0</v>
      </c>
      <c r="W4701" s="16">
        <f>W4702+W4711</f>
        <v>0</v>
      </c>
      <c r="X4701" s="16">
        <f>X4702+X4711</f>
        <v>0</v>
      </c>
      <c r="Y4701" s="16">
        <f>Y4702+Y4711</f>
        <v>0</v>
      </c>
      <c r="Z4701" s="16">
        <f>Z4702+Z4711</f>
        <v>0</v>
      </c>
      <c r="AA4701" s="16">
        <f t="shared" si="9493"/>
        <v>83862.5</v>
      </c>
      <c r="AB4701" s="16">
        <f t="shared" si="9494"/>
        <v>38533.699999999997</v>
      </c>
      <c r="AC4701" s="16">
        <f t="shared" si="9495"/>
        <v>34769.199999999997</v>
      </c>
      <c r="AD4701" s="16">
        <f t="shared" ref="AD4701:AJ4701" si="9566">AD4702+AD4711</f>
        <v>0</v>
      </c>
      <c r="AE4701" s="16">
        <f t="shared" si="9566"/>
        <v>0</v>
      </c>
      <c r="AF4701" s="16">
        <f t="shared" si="9566"/>
        <v>0</v>
      </c>
      <c r="AG4701" s="16">
        <f t="shared" si="9566"/>
        <v>0</v>
      </c>
      <c r="AH4701" s="16">
        <f t="shared" si="9566"/>
        <v>0</v>
      </c>
      <c r="AI4701" s="16">
        <f t="shared" si="9566"/>
        <v>0</v>
      </c>
      <c r="AJ4701" s="16">
        <f t="shared" si="9566"/>
        <v>0</v>
      </c>
      <c r="AK4701" s="16">
        <f t="shared" si="9527"/>
        <v>83862.5</v>
      </c>
      <c r="AL4701" s="16">
        <f t="shared" si="9528"/>
        <v>38533.699999999997</v>
      </c>
      <c r="AM4701" s="16">
        <f t="shared" si="9529"/>
        <v>34769.199999999997</v>
      </c>
      <c r="AN4701" s="16">
        <f>AN4702+AN4711</f>
        <v>0</v>
      </c>
      <c r="AO4701" s="16">
        <f t="shared" si="9530"/>
        <v>83862.5</v>
      </c>
      <c r="AP4701" s="16">
        <f t="shared" ref="AP4701:BK4701" si="9567">AP4702+AP4711</f>
        <v>0</v>
      </c>
      <c r="AQ4701" s="16">
        <f t="shared" si="9567"/>
        <v>0</v>
      </c>
      <c r="AR4701" s="16">
        <f t="shared" si="9567"/>
        <v>-3.4000000000000002E-2</v>
      </c>
      <c r="AS4701" s="16">
        <f>AS4702+AS4711</f>
        <v>0</v>
      </c>
      <c r="AT4701" s="16">
        <f>AT4702+AT4711</f>
        <v>0</v>
      </c>
      <c r="AU4701" s="16">
        <f t="shared" si="9567"/>
        <v>0</v>
      </c>
      <c r="AV4701" s="16">
        <f t="shared" si="9567"/>
        <v>0</v>
      </c>
      <c r="AW4701" s="16">
        <f t="shared" si="9567"/>
        <v>0</v>
      </c>
      <c r="AX4701" s="16">
        <f t="shared" si="9567"/>
        <v>0</v>
      </c>
      <c r="AY4701" s="16">
        <f t="shared" si="9567"/>
        <v>0</v>
      </c>
      <c r="AZ4701" s="16">
        <f t="shared" si="9567"/>
        <v>0</v>
      </c>
      <c r="BA4701" s="16">
        <f>BA4702+BA4711</f>
        <v>0</v>
      </c>
      <c r="BB4701" s="16">
        <f>BB4702+BB4711</f>
        <v>0</v>
      </c>
      <c r="BC4701" s="16">
        <f t="shared" si="9567"/>
        <v>0</v>
      </c>
      <c r="BD4701" s="16">
        <f>BD4702+BD4711</f>
        <v>0</v>
      </c>
      <c r="BE4701" s="16">
        <f>BE4702+BE4711</f>
        <v>0</v>
      </c>
      <c r="BF4701" s="16">
        <f t="shared" si="9554"/>
        <v>83862.466</v>
      </c>
      <c r="BG4701" s="16">
        <f t="shared" si="9555"/>
        <v>38533.699999999997</v>
      </c>
      <c r="BH4701" s="16">
        <f t="shared" si="9556"/>
        <v>34769.199999999997</v>
      </c>
      <c r="BI4701" s="16">
        <f t="shared" ref="BI4701" si="9568">BI4702+BI4711</f>
        <v>0</v>
      </c>
      <c r="BJ4701" s="16">
        <f t="shared" si="9534"/>
        <v>83862.466</v>
      </c>
      <c r="BK4701" s="16">
        <f t="shared" si="9567"/>
        <v>0</v>
      </c>
    </row>
    <row r="4702" spans="1:63" ht="110.25" x14ac:dyDescent="0.25">
      <c r="A4702" s="10" t="s">
        <v>914</v>
      </c>
      <c r="B4702" s="10" t="s">
        <v>190</v>
      </c>
      <c r="C4702" s="10" t="s">
        <v>121</v>
      </c>
      <c r="D4702" s="10" t="s">
        <v>922</v>
      </c>
      <c r="E4702" s="45"/>
      <c r="F4702" s="19" t="s">
        <v>923</v>
      </c>
      <c r="G4702" s="16">
        <f>G4707+G4703</f>
        <v>26336.799999999999</v>
      </c>
      <c r="H4702" s="16">
        <f t="shared" si="9551"/>
        <v>44785.899999999994</v>
      </c>
      <c r="I4702" s="16">
        <f>I4707+I4703</f>
        <v>71122.7</v>
      </c>
      <c r="J4702" s="16">
        <f>J4707+J4703</f>
        <v>26338.3</v>
      </c>
      <c r="K4702" s="16">
        <f t="shared" si="9552"/>
        <v>1454</v>
      </c>
      <c r="L4702" s="16">
        <f>L4707+L4703</f>
        <v>27792.3</v>
      </c>
      <c r="M4702" s="16">
        <f>M4707+M4703</f>
        <v>27774.799999999999</v>
      </c>
      <c r="N4702" s="16">
        <f>N4707+N4703</f>
        <v>0</v>
      </c>
      <c r="O4702" s="16">
        <f>O4707+O4703</f>
        <v>0</v>
      </c>
      <c r="P4702" s="16">
        <f>P4707+P4703</f>
        <v>0</v>
      </c>
      <c r="Q4702" s="16">
        <f t="shared" si="9545"/>
        <v>44785.899999999994</v>
      </c>
      <c r="R4702" s="16">
        <f t="shared" si="9535"/>
        <v>71122.7</v>
      </c>
      <c r="S4702" s="16">
        <f t="shared" si="9546"/>
        <v>1454</v>
      </c>
      <c r="T4702" s="16">
        <f t="shared" si="9536"/>
        <v>27792.3</v>
      </c>
      <c r="U4702" s="16">
        <f t="shared" si="9537"/>
        <v>27774.799999999999</v>
      </c>
      <c r="V4702" s="16">
        <f>V4707+V4703</f>
        <v>0</v>
      </c>
      <c r="W4702" s="16">
        <f>W4707+W4703</f>
        <v>0</v>
      </c>
      <c r="X4702" s="16">
        <f>X4707+X4703</f>
        <v>0</v>
      </c>
      <c r="Y4702" s="16">
        <f>Y4707+Y4703</f>
        <v>0</v>
      </c>
      <c r="Z4702" s="16">
        <f>Z4707+Z4703</f>
        <v>0</v>
      </c>
      <c r="AA4702" s="16">
        <f t="shared" si="9493"/>
        <v>71122.7</v>
      </c>
      <c r="AB4702" s="16">
        <f t="shared" si="9494"/>
        <v>27792.3</v>
      </c>
      <c r="AC4702" s="16">
        <f t="shared" si="9495"/>
        <v>27774.799999999999</v>
      </c>
      <c r="AD4702" s="16">
        <f t="shared" ref="AD4702:AJ4702" si="9569">AD4707+AD4703</f>
        <v>0</v>
      </c>
      <c r="AE4702" s="16">
        <f t="shared" si="9569"/>
        <v>0</v>
      </c>
      <c r="AF4702" s="16">
        <f t="shared" si="9569"/>
        <v>0</v>
      </c>
      <c r="AG4702" s="16">
        <f t="shared" si="9569"/>
        <v>0</v>
      </c>
      <c r="AH4702" s="16">
        <f t="shared" si="9569"/>
        <v>0</v>
      </c>
      <c r="AI4702" s="16">
        <f t="shared" si="9569"/>
        <v>0</v>
      </c>
      <c r="AJ4702" s="16">
        <f t="shared" si="9569"/>
        <v>0</v>
      </c>
      <c r="AK4702" s="16">
        <f t="shared" si="9527"/>
        <v>71122.7</v>
      </c>
      <c r="AL4702" s="16">
        <f t="shared" si="9528"/>
        <v>27792.3</v>
      </c>
      <c r="AM4702" s="16">
        <f t="shared" si="9529"/>
        <v>27774.799999999999</v>
      </c>
      <c r="AN4702" s="16">
        <f>AN4707+AN4703</f>
        <v>0</v>
      </c>
      <c r="AO4702" s="16">
        <f t="shared" si="9530"/>
        <v>71122.7</v>
      </c>
      <c r="AP4702" s="16">
        <f t="shared" ref="AP4702:BK4702" si="9570">AP4707+AP4703</f>
        <v>0</v>
      </c>
      <c r="AQ4702" s="16">
        <f t="shared" si="9570"/>
        <v>0</v>
      </c>
      <c r="AR4702" s="16">
        <f t="shared" si="9570"/>
        <v>0</v>
      </c>
      <c r="AS4702" s="16">
        <f>AS4707+AS4703</f>
        <v>0</v>
      </c>
      <c r="AT4702" s="16">
        <f>AT4707+AT4703</f>
        <v>0</v>
      </c>
      <c r="AU4702" s="16">
        <f t="shared" si="9570"/>
        <v>0</v>
      </c>
      <c r="AV4702" s="16">
        <f t="shared" si="9570"/>
        <v>0</v>
      </c>
      <c r="AW4702" s="16">
        <f t="shared" si="9570"/>
        <v>0</v>
      </c>
      <c r="AX4702" s="16">
        <f t="shared" si="9570"/>
        <v>0</v>
      </c>
      <c r="AY4702" s="16">
        <f t="shared" si="9570"/>
        <v>0</v>
      </c>
      <c r="AZ4702" s="16">
        <f t="shared" si="9570"/>
        <v>0</v>
      </c>
      <c r="BA4702" s="16">
        <f>BA4707+BA4703</f>
        <v>0</v>
      </c>
      <c r="BB4702" s="16">
        <f>BB4707+BB4703</f>
        <v>0</v>
      </c>
      <c r="BC4702" s="16">
        <f t="shared" si="9570"/>
        <v>0</v>
      </c>
      <c r="BD4702" s="16">
        <f>BD4707+BD4703</f>
        <v>0</v>
      </c>
      <c r="BE4702" s="16">
        <f>BE4707+BE4703</f>
        <v>0</v>
      </c>
      <c r="BF4702" s="16">
        <f t="shared" si="9554"/>
        <v>71122.7</v>
      </c>
      <c r="BG4702" s="16">
        <f t="shared" si="9555"/>
        <v>27792.3</v>
      </c>
      <c r="BH4702" s="16">
        <f t="shared" si="9556"/>
        <v>27774.799999999999</v>
      </c>
      <c r="BI4702" s="16">
        <f t="shared" ref="BI4702" si="9571">BI4707+BI4703</f>
        <v>0</v>
      </c>
      <c r="BJ4702" s="16">
        <f t="shared" si="9534"/>
        <v>71122.7</v>
      </c>
      <c r="BK4702" s="16">
        <f t="shared" si="9570"/>
        <v>0</v>
      </c>
    </row>
    <row r="4703" spans="1:63" ht="141.75" x14ac:dyDescent="0.25">
      <c r="A4703" s="10" t="s">
        <v>914</v>
      </c>
      <c r="B4703" s="10" t="s">
        <v>190</v>
      </c>
      <c r="C4703" s="10" t="s">
        <v>121</v>
      </c>
      <c r="D4703" s="10" t="s">
        <v>924</v>
      </c>
      <c r="E4703" s="45"/>
      <c r="F4703" s="11" t="s">
        <v>925</v>
      </c>
      <c r="G4703" s="16">
        <f>G4704</f>
        <v>0</v>
      </c>
      <c r="H4703" s="16">
        <f t="shared" si="9551"/>
        <v>43313.4</v>
      </c>
      <c r="I4703" s="16">
        <f t="shared" ref="I4703:J4705" si="9572">I4704</f>
        <v>43313.4</v>
      </c>
      <c r="J4703" s="16">
        <f t="shared" si="9572"/>
        <v>0</v>
      </c>
      <c r="K4703" s="16">
        <f t="shared" si="9552"/>
        <v>0</v>
      </c>
      <c r="L4703" s="16">
        <f t="shared" ref="L4703:P4705" si="9573">L4704</f>
        <v>0</v>
      </c>
      <c r="M4703" s="16">
        <f t="shared" si="9573"/>
        <v>0</v>
      </c>
      <c r="N4703" s="16">
        <f t="shared" si="9573"/>
        <v>0</v>
      </c>
      <c r="O4703" s="16">
        <f t="shared" si="9573"/>
        <v>0</v>
      </c>
      <c r="P4703" s="16">
        <f t="shared" si="9573"/>
        <v>0</v>
      </c>
      <c r="Q4703" s="16">
        <f t="shared" si="9545"/>
        <v>43313.4</v>
      </c>
      <c r="R4703" s="16">
        <f t="shared" si="9535"/>
        <v>43313.4</v>
      </c>
      <c r="S4703" s="16">
        <f t="shared" si="9546"/>
        <v>0</v>
      </c>
      <c r="T4703" s="16">
        <f t="shared" si="9536"/>
        <v>0</v>
      </c>
      <c r="U4703" s="16">
        <f t="shared" si="9537"/>
        <v>0</v>
      </c>
      <c r="V4703" s="16">
        <f t="shared" ref="V4703:Z4705" si="9574">V4704</f>
        <v>0</v>
      </c>
      <c r="W4703" s="16">
        <f t="shared" si="9574"/>
        <v>0</v>
      </c>
      <c r="X4703" s="16">
        <f t="shared" si="9574"/>
        <v>0</v>
      </c>
      <c r="Y4703" s="16">
        <f t="shared" si="9574"/>
        <v>0</v>
      </c>
      <c r="Z4703" s="16">
        <f t="shared" si="9574"/>
        <v>0</v>
      </c>
      <c r="AA4703" s="16">
        <f t="shared" si="9493"/>
        <v>43313.4</v>
      </c>
      <c r="AB4703" s="16">
        <f t="shared" si="9494"/>
        <v>0</v>
      </c>
      <c r="AC4703" s="16">
        <f t="shared" si="9495"/>
        <v>0</v>
      </c>
      <c r="AD4703" s="16">
        <f t="shared" ref="AD4703:AE4705" si="9575">AD4704</f>
        <v>0</v>
      </c>
      <c r="AE4703" s="16">
        <f t="shared" si="9575"/>
        <v>0</v>
      </c>
      <c r="AF4703" s="16">
        <f>AF4704</f>
        <v>0</v>
      </c>
      <c r="AG4703" s="16">
        <f t="shared" ref="AG4703:AH4705" si="9576">AG4704</f>
        <v>0</v>
      </c>
      <c r="AH4703" s="16">
        <f t="shared" si="9576"/>
        <v>0</v>
      </c>
      <c r="AI4703" s="16">
        <f t="shared" ref="AI4703:AJ4705" si="9577">AI4704</f>
        <v>0</v>
      </c>
      <c r="AJ4703" s="16">
        <f t="shared" si="9577"/>
        <v>0</v>
      </c>
      <c r="AK4703" s="16">
        <f t="shared" si="9527"/>
        <v>43313.4</v>
      </c>
      <c r="AL4703" s="16">
        <f t="shared" si="9528"/>
        <v>0</v>
      </c>
      <c r="AM4703" s="16">
        <f t="shared" si="9529"/>
        <v>0</v>
      </c>
      <c r="AN4703" s="16">
        <f>AN4704</f>
        <v>0</v>
      </c>
      <c r="AO4703" s="16">
        <f t="shared" si="9530"/>
        <v>43313.4</v>
      </c>
      <c r="AP4703" s="16">
        <f t="shared" ref="AP4703:AT4705" si="9578">AP4704</f>
        <v>0</v>
      </c>
      <c r="AQ4703" s="16">
        <f t="shared" si="9578"/>
        <v>0</v>
      </c>
      <c r="AR4703" s="16">
        <f t="shared" si="9578"/>
        <v>0</v>
      </c>
      <c r="AS4703" s="16">
        <f t="shared" si="9578"/>
        <v>0</v>
      </c>
      <c r="AT4703" s="16">
        <f t="shared" si="9578"/>
        <v>0</v>
      </c>
      <c r="AU4703" s="16">
        <f t="shared" ref="AU4703:AY4705" si="9579">AU4704</f>
        <v>0</v>
      </c>
      <c r="AV4703" s="16">
        <f t="shared" si="9579"/>
        <v>0</v>
      </c>
      <c r="AW4703" s="16">
        <f t="shared" si="9579"/>
        <v>0</v>
      </c>
      <c r="AX4703" s="16">
        <f t="shared" si="9579"/>
        <v>0</v>
      </c>
      <c r="AY4703" s="16">
        <f t="shared" si="9579"/>
        <v>0</v>
      </c>
      <c r="AZ4703" s="16">
        <f t="shared" ref="AZ4703:BC4705" si="9580">AZ4704</f>
        <v>0</v>
      </c>
      <c r="BA4703" s="16">
        <f t="shared" ref="BA4703:BB4705" si="9581">BA4704</f>
        <v>0</v>
      </c>
      <c r="BB4703" s="16">
        <f t="shared" si="9581"/>
        <v>0</v>
      </c>
      <c r="BC4703" s="16">
        <f t="shared" si="9580"/>
        <v>0</v>
      </c>
      <c r="BD4703" s="16">
        <f t="shared" ref="BD4703:BE4705" si="9582">BD4704</f>
        <v>0</v>
      </c>
      <c r="BE4703" s="16">
        <f t="shared" si="9582"/>
        <v>0</v>
      </c>
      <c r="BF4703" s="16">
        <f t="shared" si="9554"/>
        <v>43313.4</v>
      </c>
      <c r="BG4703" s="16">
        <f t="shared" si="9555"/>
        <v>0</v>
      </c>
      <c r="BH4703" s="16">
        <f t="shared" si="9556"/>
        <v>0</v>
      </c>
      <c r="BI4703" s="16">
        <f>BI4704</f>
        <v>0</v>
      </c>
      <c r="BJ4703" s="16">
        <f t="shared" si="9534"/>
        <v>43313.4</v>
      </c>
      <c r="BK4703" s="16">
        <f>BK4704</f>
        <v>0</v>
      </c>
    </row>
    <row r="4704" spans="1:63" ht="31.5" x14ac:dyDescent="0.25">
      <c r="A4704" s="10" t="s">
        <v>914</v>
      </c>
      <c r="B4704" s="10" t="s">
        <v>190</v>
      </c>
      <c r="C4704" s="10" t="s">
        <v>121</v>
      </c>
      <c r="D4704" s="10" t="s">
        <v>924</v>
      </c>
      <c r="E4704" s="10" t="s">
        <v>303</v>
      </c>
      <c r="F4704" s="11" t="s">
        <v>187</v>
      </c>
      <c r="G4704" s="16">
        <f>G4705</f>
        <v>0</v>
      </c>
      <c r="H4704" s="16">
        <f t="shared" si="9551"/>
        <v>43313.4</v>
      </c>
      <c r="I4704" s="16">
        <f t="shared" si="9572"/>
        <v>43313.4</v>
      </c>
      <c r="J4704" s="16">
        <f t="shared" si="9572"/>
        <v>0</v>
      </c>
      <c r="K4704" s="16">
        <f t="shared" si="9552"/>
        <v>0</v>
      </c>
      <c r="L4704" s="16">
        <f t="shared" si="9573"/>
        <v>0</v>
      </c>
      <c r="M4704" s="16">
        <f t="shared" si="9573"/>
        <v>0</v>
      </c>
      <c r="N4704" s="16">
        <f t="shared" si="9573"/>
        <v>0</v>
      </c>
      <c r="O4704" s="16">
        <f t="shared" si="9573"/>
        <v>0</v>
      </c>
      <c r="P4704" s="16">
        <f t="shared" si="9573"/>
        <v>0</v>
      </c>
      <c r="Q4704" s="16">
        <f t="shared" si="9545"/>
        <v>43313.4</v>
      </c>
      <c r="R4704" s="16">
        <f t="shared" si="9535"/>
        <v>43313.4</v>
      </c>
      <c r="S4704" s="16">
        <f t="shared" si="9546"/>
        <v>0</v>
      </c>
      <c r="T4704" s="16">
        <f t="shared" si="9536"/>
        <v>0</v>
      </c>
      <c r="U4704" s="16">
        <f t="shared" si="9537"/>
        <v>0</v>
      </c>
      <c r="V4704" s="16">
        <f t="shared" si="9574"/>
        <v>0</v>
      </c>
      <c r="W4704" s="16">
        <f t="shared" si="9574"/>
        <v>0</v>
      </c>
      <c r="X4704" s="16">
        <f t="shared" si="9574"/>
        <v>0</v>
      </c>
      <c r="Y4704" s="16">
        <f t="shared" si="9574"/>
        <v>0</v>
      </c>
      <c r="Z4704" s="16">
        <f t="shared" si="9574"/>
        <v>0</v>
      </c>
      <c r="AA4704" s="16">
        <f t="shared" si="9493"/>
        <v>43313.4</v>
      </c>
      <c r="AB4704" s="16">
        <f t="shared" si="9494"/>
        <v>0</v>
      </c>
      <c r="AC4704" s="16">
        <f t="shared" si="9495"/>
        <v>0</v>
      </c>
      <c r="AD4704" s="16">
        <f t="shared" si="9575"/>
        <v>0</v>
      </c>
      <c r="AE4704" s="16">
        <f t="shared" si="9575"/>
        <v>0</v>
      </c>
      <c r="AF4704" s="16">
        <f>AF4705</f>
        <v>0</v>
      </c>
      <c r="AG4704" s="16">
        <f t="shared" si="9576"/>
        <v>0</v>
      </c>
      <c r="AH4704" s="16">
        <f t="shared" si="9576"/>
        <v>0</v>
      </c>
      <c r="AI4704" s="16">
        <f t="shared" si="9577"/>
        <v>0</v>
      </c>
      <c r="AJ4704" s="16">
        <f t="shared" si="9577"/>
        <v>0</v>
      </c>
      <c r="AK4704" s="16">
        <f t="shared" si="9527"/>
        <v>43313.4</v>
      </c>
      <c r="AL4704" s="16">
        <f t="shared" si="9528"/>
        <v>0</v>
      </c>
      <c r="AM4704" s="16">
        <f t="shared" si="9529"/>
        <v>0</v>
      </c>
      <c r="AN4704" s="16">
        <f>AN4705</f>
        <v>0</v>
      </c>
      <c r="AO4704" s="16">
        <f t="shared" si="9530"/>
        <v>43313.4</v>
      </c>
      <c r="AP4704" s="16">
        <f t="shared" si="9578"/>
        <v>0</v>
      </c>
      <c r="AQ4704" s="16">
        <f t="shared" si="9578"/>
        <v>0</v>
      </c>
      <c r="AR4704" s="16">
        <f t="shared" si="9578"/>
        <v>0</v>
      </c>
      <c r="AS4704" s="16">
        <f t="shared" si="9578"/>
        <v>0</v>
      </c>
      <c r="AT4704" s="16">
        <f t="shared" si="9578"/>
        <v>0</v>
      </c>
      <c r="AU4704" s="16">
        <f t="shared" si="9579"/>
        <v>0</v>
      </c>
      <c r="AV4704" s="16">
        <f t="shared" si="9579"/>
        <v>0</v>
      </c>
      <c r="AW4704" s="16">
        <f t="shared" si="9579"/>
        <v>0</v>
      </c>
      <c r="AX4704" s="16">
        <f t="shared" si="9579"/>
        <v>0</v>
      </c>
      <c r="AY4704" s="16">
        <f t="shared" si="9579"/>
        <v>0</v>
      </c>
      <c r="AZ4704" s="16">
        <f t="shared" si="9580"/>
        <v>0</v>
      </c>
      <c r="BA4704" s="16">
        <f t="shared" si="9581"/>
        <v>0</v>
      </c>
      <c r="BB4704" s="16">
        <f t="shared" si="9581"/>
        <v>0</v>
      </c>
      <c r="BC4704" s="16">
        <f t="shared" si="9580"/>
        <v>0</v>
      </c>
      <c r="BD4704" s="16">
        <f t="shared" si="9582"/>
        <v>0</v>
      </c>
      <c r="BE4704" s="16">
        <f t="shared" si="9582"/>
        <v>0</v>
      </c>
      <c r="BF4704" s="16">
        <f t="shared" si="9554"/>
        <v>43313.4</v>
      </c>
      <c r="BG4704" s="16">
        <f t="shared" si="9555"/>
        <v>0</v>
      </c>
      <c r="BH4704" s="16">
        <f t="shared" si="9556"/>
        <v>0</v>
      </c>
      <c r="BI4704" s="16">
        <f>BI4705</f>
        <v>0</v>
      </c>
      <c r="BJ4704" s="16">
        <f t="shared" si="9534"/>
        <v>43313.4</v>
      </c>
      <c r="BK4704" s="16">
        <f>BK4705</f>
        <v>0</v>
      </c>
    </row>
    <row r="4705" spans="1:63" ht="47.25" x14ac:dyDescent="0.25">
      <c r="A4705" s="10" t="s">
        <v>914</v>
      </c>
      <c r="B4705" s="10" t="s">
        <v>190</v>
      </c>
      <c r="C4705" s="10" t="s">
        <v>121</v>
      </c>
      <c r="D4705" s="10" t="s">
        <v>924</v>
      </c>
      <c r="E4705" s="10" t="s">
        <v>304</v>
      </c>
      <c r="F4705" s="11" t="s">
        <v>188</v>
      </c>
      <c r="G4705" s="16">
        <f>G4706</f>
        <v>0</v>
      </c>
      <c r="H4705" s="16">
        <f t="shared" si="9551"/>
        <v>43313.4</v>
      </c>
      <c r="I4705" s="16">
        <f t="shared" si="9572"/>
        <v>43313.4</v>
      </c>
      <c r="J4705" s="16">
        <f t="shared" si="9572"/>
        <v>0</v>
      </c>
      <c r="K4705" s="16">
        <f t="shared" si="9552"/>
        <v>0</v>
      </c>
      <c r="L4705" s="16">
        <f t="shared" si="9573"/>
        <v>0</v>
      </c>
      <c r="M4705" s="16">
        <f t="shared" si="9573"/>
        <v>0</v>
      </c>
      <c r="N4705" s="16">
        <f t="shared" si="9573"/>
        <v>0</v>
      </c>
      <c r="O4705" s="16">
        <f t="shared" si="9573"/>
        <v>0</v>
      </c>
      <c r="P4705" s="16">
        <f t="shared" si="9573"/>
        <v>0</v>
      </c>
      <c r="Q4705" s="16">
        <f t="shared" si="9545"/>
        <v>43313.4</v>
      </c>
      <c r="R4705" s="16">
        <f t="shared" si="9535"/>
        <v>43313.4</v>
      </c>
      <c r="S4705" s="16">
        <f t="shared" si="9546"/>
        <v>0</v>
      </c>
      <c r="T4705" s="16">
        <f t="shared" si="9536"/>
        <v>0</v>
      </c>
      <c r="U4705" s="16">
        <f t="shared" si="9537"/>
        <v>0</v>
      </c>
      <c r="V4705" s="16">
        <f t="shared" si="9574"/>
        <v>0</v>
      </c>
      <c r="W4705" s="16">
        <f t="shared" si="9574"/>
        <v>0</v>
      </c>
      <c r="X4705" s="16">
        <f t="shared" si="9574"/>
        <v>0</v>
      </c>
      <c r="Y4705" s="16">
        <f t="shared" si="9574"/>
        <v>0</v>
      </c>
      <c r="Z4705" s="16">
        <f t="shared" si="9574"/>
        <v>0</v>
      </c>
      <c r="AA4705" s="16">
        <f t="shared" si="9493"/>
        <v>43313.4</v>
      </c>
      <c r="AB4705" s="16">
        <f t="shared" si="9494"/>
        <v>0</v>
      </c>
      <c r="AC4705" s="16">
        <f t="shared" si="9495"/>
        <v>0</v>
      </c>
      <c r="AD4705" s="16">
        <f t="shared" si="9575"/>
        <v>0</v>
      </c>
      <c r="AE4705" s="16">
        <f t="shared" si="9575"/>
        <v>0</v>
      </c>
      <c r="AF4705" s="16">
        <f>AF4706</f>
        <v>0</v>
      </c>
      <c r="AG4705" s="16">
        <f t="shared" si="9576"/>
        <v>0</v>
      </c>
      <c r="AH4705" s="16">
        <f t="shared" si="9576"/>
        <v>0</v>
      </c>
      <c r="AI4705" s="16">
        <f t="shared" si="9577"/>
        <v>0</v>
      </c>
      <c r="AJ4705" s="16">
        <f t="shared" si="9577"/>
        <v>0</v>
      </c>
      <c r="AK4705" s="16">
        <f t="shared" si="9527"/>
        <v>43313.4</v>
      </c>
      <c r="AL4705" s="16">
        <f t="shared" si="9528"/>
        <v>0</v>
      </c>
      <c r="AM4705" s="16">
        <f t="shared" si="9529"/>
        <v>0</v>
      </c>
      <c r="AN4705" s="16">
        <f>AN4706</f>
        <v>0</v>
      </c>
      <c r="AO4705" s="16">
        <f t="shared" si="9530"/>
        <v>43313.4</v>
      </c>
      <c r="AP4705" s="16">
        <f t="shared" si="9578"/>
        <v>0</v>
      </c>
      <c r="AQ4705" s="16">
        <f t="shared" si="9578"/>
        <v>0</v>
      </c>
      <c r="AR4705" s="16">
        <f t="shared" si="9578"/>
        <v>0</v>
      </c>
      <c r="AS4705" s="16">
        <f t="shared" si="9578"/>
        <v>0</v>
      </c>
      <c r="AT4705" s="16">
        <f t="shared" si="9578"/>
        <v>0</v>
      </c>
      <c r="AU4705" s="16">
        <f t="shared" si="9579"/>
        <v>0</v>
      </c>
      <c r="AV4705" s="16">
        <f t="shared" si="9579"/>
        <v>0</v>
      </c>
      <c r="AW4705" s="16">
        <f t="shared" si="9579"/>
        <v>0</v>
      </c>
      <c r="AX4705" s="16">
        <f t="shared" si="9579"/>
        <v>0</v>
      </c>
      <c r="AY4705" s="16">
        <f t="shared" si="9579"/>
        <v>0</v>
      </c>
      <c r="AZ4705" s="16">
        <f t="shared" si="9580"/>
        <v>0</v>
      </c>
      <c r="BA4705" s="16">
        <f t="shared" si="9581"/>
        <v>0</v>
      </c>
      <c r="BB4705" s="16">
        <f t="shared" si="9581"/>
        <v>0</v>
      </c>
      <c r="BC4705" s="16">
        <f t="shared" si="9580"/>
        <v>0</v>
      </c>
      <c r="BD4705" s="16">
        <f t="shared" si="9582"/>
        <v>0</v>
      </c>
      <c r="BE4705" s="16">
        <f t="shared" si="9582"/>
        <v>0</v>
      </c>
      <c r="BF4705" s="16">
        <f t="shared" si="9554"/>
        <v>43313.4</v>
      </c>
      <c r="BG4705" s="16">
        <f t="shared" si="9555"/>
        <v>0</v>
      </c>
      <c r="BH4705" s="16">
        <f t="shared" si="9556"/>
        <v>0</v>
      </c>
      <c r="BI4705" s="16">
        <f>BI4706</f>
        <v>0</v>
      </c>
      <c r="BJ4705" s="16">
        <f t="shared" si="9534"/>
        <v>43313.4</v>
      </c>
      <c r="BK4705" s="16">
        <f>BK4706</f>
        <v>0</v>
      </c>
    </row>
    <row r="4706" spans="1:63" ht="31.5" x14ac:dyDescent="0.25">
      <c r="A4706" s="10" t="s">
        <v>914</v>
      </c>
      <c r="B4706" s="10" t="s">
        <v>190</v>
      </c>
      <c r="C4706" s="10" t="s">
        <v>121</v>
      </c>
      <c r="D4706" s="10" t="s">
        <v>924</v>
      </c>
      <c r="E4706" s="10" t="s">
        <v>920</v>
      </c>
      <c r="F4706" s="11" t="s">
        <v>921</v>
      </c>
      <c r="G4706" s="16">
        <v>0</v>
      </c>
      <c r="H4706" s="16">
        <f t="shared" si="9551"/>
        <v>43313.4</v>
      </c>
      <c r="I4706" s="16">
        <v>43313.4</v>
      </c>
      <c r="J4706" s="16">
        <v>0</v>
      </c>
      <c r="K4706" s="16">
        <f t="shared" si="9552"/>
        <v>0</v>
      </c>
      <c r="L4706" s="16">
        <v>0</v>
      </c>
      <c r="M4706" s="16">
        <v>0</v>
      </c>
      <c r="N4706" s="16"/>
      <c r="O4706" s="16"/>
      <c r="P4706" s="16"/>
      <c r="Q4706" s="16">
        <f t="shared" si="9545"/>
        <v>43313.4</v>
      </c>
      <c r="R4706" s="16">
        <f t="shared" si="9535"/>
        <v>43313.4</v>
      </c>
      <c r="S4706" s="16">
        <f t="shared" si="9546"/>
        <v>0</v>
      </c>
      <c r="T4706" s="16">
        <f t="shared" si="9536"/>
        <v>0</v>
      </c>
      <c r="U4706" s="16">
        <f t="shared" si="9537"/>
        <v>0</v>
      </c>
      <c r="V4706" s="16"/>
      <c r="W4706" s="16"/>
      <c r="X4706" s="16"/>
      <c r="Y4706" s="16"/>
      <c r="Z4706" s="16"/>
      <c r="AA4706" s="16">
        <f t="shared" si="9493"/>
        <v>43313.4</v>
      </c>
      <c r="AB4706" s="16">
        <f t="shared" si="9494"/>
        <v>0</v>
      </c>
      <c r="AC4706" s="16">
        <f t="shared" si="9495"/>
        <v>0</v>
      </c>
      <c r="AD4706" s="16"/>
      <c r="AE4706" s="16"/>
      <c r="AF4706" s="16"/>
      <c r="AG4706" s="16"/>
      <c r="AH4706" s="16"/>
      <c r="AI4706" s="16"/>
      <c r="AJ4706" s="16"/>
      <c r="AK4706" s="16">
        <f t="shared" si="9527"/>
        <v>43313.4</v>
      </c>
      <c r="AL4706" s="16">
        <f t="shared" si="9528"/>
        <v>0</v>
      </c>
      <c r="AM4706" s="16">
        <f t="shared" si="9529"/>
        <v>0</v>
      </c>
      <c r="AN4706" s="16"/>
      <c r="AO4706" s="16">
        <f t="shared" si="9530"/>
        <v>43313.4</v>
      </c>
      <c r="AP4706" s="16"/>
      <c r="AQ4706" s="16"/>
      <c r="AR4706" s="16"/>
      <c r="AS4706" s="16"/>
      <c r="AT4706" s="16"/>
      <c r="AU4706" s="16"/>
      <c r="AV4706" s="16"/>
      <c r="AW4706" s="16"/>
      <c r="AX4706" s="16"/>
      <c r="AY4706" s="16"/>
      <c r="AZ4706" s="16"/>
      <c r="BA4706" s="16"/>
      <c r="BB4706" s="16"/>
      <c r="BC4706" s="16"/>
      <c r="BD4706" s="16"/>
      <c r="BE4706" s="16"/>
      <c r="BF4706" s="16">
        <f t="shared" si="9554"/>
        <v>43313.4</v>
      </c>
      <c r="BG4706" s="16">
        <f t="shared" si="9555"/>
        <v>0</v>
      </c>
      <c r="BH4706" s="16">
        <f t="shared" si="9556"/>
        <v>0</v>
      </c>
      <c r="BI4706" s="16"/>
      <c r="BJ4706" s="16">
        <f t="shared" si="9534"/>
        <v>43313.4</v>
      </c>
      <c r="BK4706" s="16"/>
    </row>
    <row r="4707" spans="1:63" ht="94.5" x14ac:dyDescent="0.25">
      <c r="A4707" s="10" t="s">
        <v>914</v>
      </c>
      <c r="B4707" s="10" t="s">
        <v>190</v>
      </c>
      <c r="C4707" s="10" t="s">
        <v>121</v>
      </c>
      <c r="D4707" s="10" t="s">
        <v>926</v>
      </c>
      <c r="E4707" s="10"/>
      <c r="F4707" s="19" t="s">
        <v>927</v>
      </c>
      <c r="G4707" s="16">
        <f>G4708</f>
        <v>26336.799999999999</v>
      </c>
      <c r="H4707" s="16">
        <f t="shared" si="9551"/>
        <v>1472.5</v>
      </c>
      <c r="I4707" s="16">
        <f t="shared" ref="I4707:J4709" si="9583">I4708</f>
        <v>27809.3</v>
      </c>
      <c r="J4707" s="16">
        <f t="shared" si="9583"/>
        <v>26338.3</v>
      </c>
      <c r="K4707" s="16">
        <f t="shared" si="9552"/>
        <v>1454</v>
      </c>
      <c r="L4707" s="16">
        <f t="shared" ref="L4707:P4709" si="9584">L4708</f>
        <v>27792.3</v>
      </c>
      <c r="M4707" s="16">
        <f t="shared" si="9584"/>
        <v>27774.799999999999</v>
      </c>
      <c r="N4707" s="16">
        <f t="shared" si="9584"/>
        <v>0</v>
      </c>
      <c r="O4707" s="16">
        <f t="shared" si="9584"/>
        <v>0</v>
      </c>
      <c r="P4707" s="16">
        <f t="shared" si="9584"/>
        <v>0</v>
      </c>
      <c r="Q4707" s="16">
        <f t="shared" si="9545"/>
        <v>1472.5</v>
      </c>
      <c r="R4707" s="16">
        <f t="shared" si="9535"/>
        <v>27809.3</v>
      </c>
      <c r="S4707" s="16">
        <f t="shared" si="9546"/>
        <v>1454</v>
      </c>
      <c r="T4707" s="16">
        <f t="shared" si="9536"/>
        <v>27792.3</v>
      </c>
      <c r="U4707" s="16">
        <f t="shared" si="9537"/>
        <v>27774.799999999999</v>
      </c>
      <c r="V4707" s="16">
        <f t="shared" ref="V4707:Z4709" si="9585">V4708</f>
        <v>0</v>
      </c>
      <c r="W4707" s="16">
        <f t="shared" si="9585"/>
        <v>0</v>
      </c>
      <c r="X4707" s="16">
        <f t="shared" si="9585"/>
        <v>0</v>
      </c>
      <c r="Y4707" s="16">
        <f t="shared" si="9585"/>
        <v>0</v>
      </c>
      <c r="Z4707" s="16">
        <f t="shared" si="9585"/>
        <v>0</v>
      </c>
      <c r="AA4707" s="16">
        <f t="shared" si="9493"/>
        <v>27809.3</v>
      </c>
      <c r="AB4707" s="16">
        <f t="shared" si="9494"/>
        <v>27792.3</v>
      </c>
      <c r="AC4707" s="16">
        <f t="shared" si="9495"/>
        <v>27774.799999999999</v>
      </c>
      <c r="AD4707" s="16">
        <f t="shared" ref="AD4707:AE4709" si="9586">AD4708</f>
        <v>0</v>
      </c>
      <c r="AE4707" s="16">
        <f t="shared" si="9586"/>
        <v>0</v>
      </c>
      <c r="AF4707" s="16">
        <f>AF4708</f>
        <v>0</v>
      </c>
      <c r="AG4707" s="16">
        <f t="shared" ref="AG4707:AH4709" si="9587">AG4708</f>
        <v>0</v>
      </c>
      <c r="AH4707" s="16">
        <f t="shared" si="9587"/>
        <v>0</v>
      </c>
      <c r="AI4707" s="16">
        <f t="shared" ref="AI4707:AJ4709" si="9588">AI4708</f>
        <v>0</v>
      </c>
      <c r="AJ4707" s="16">
        <f t="shared" si="9588"/>
        <v>0</v>
      </c>
      <c r="AK4707" s="16">
        <f t="shared" si="9527"/>
        <v>27809.3</v>
      </c>
      <c r="AL4707" s="16">
        <f t="shared" si="9528"/>
        <v>27792.3</v>
      </c>
      <c r="AM4707" s="16">
        <f t="shared" si="9529"/>
        <v>27774.799999999999</v>
      </c>
      <c r="AN4707" s="16">
        <f>AN4708</f>
        <v>0</v>
      </c>
      <c r="AO4707" s="16">
        <f t="shared" si="9530"/>
        <v>27809.3</v>
      </c>
      <c r="AP4707" s="16">
        <f t="shared" ref="AP4707:AT4709" si="9589">AP4708</f>
        <v>0</v>
      </c>
      <c r="AQ4707" s="16">
        <f t="shared" si="9589"/>
        <v>0</v>
      </c>
      <c r="AR4707" s="16">
        <f t="shared" si="9589"/>
        <v>0</v>
      </c>
      <c r="AS4707" s="16">
        <f t="shared" si="9589"/>
        <v>0</v>
      </c>
      <c r="AT4707" s="16">
        <f t="shared" si="9589"/>
        <v>0</v>
      </c>
      <c r="AU4707" s="16">
        <f t="shared" ref="AU4707:AY4709" si="9590">AU4708</f>
        <v>0</v>
      </c>
      <c r="AV4707" s="16">
        <f t="shared" si="9590"/>
        <v>0</v>
      </c>
      <c r="AW4707" s="16">
        <f t="shared" si="9590"/>
        <v>0</v>
      </c>
      <c r="AX4707" s="16">
        <f t="shared" si="9590"/>
        <v>0</v>
      </c>
      <c r="AY4707" s="16">
        <f t="shared" si="9590"/>
        <v>0</v>
      </c>
      <c r="AZ4707" s="16">
        <f t="shared" ref="AZ4707:BC4709" si="9591">AZ4708</f>
        <v>0</v>
      </c>
      <c r="BA4707" s="16">
        <f t="shared" ref="BA4707:BB4709" si="9592">BA4708</f>
        <v>0</v>
      </c>
      <c r="BB4707" s="16">
        <f t="shared" si="9592"/>
        <v>0</v>
      </c>
      <c r="BC4707" s="16">
        <f t="shared" si="9591"/>
        <v>0</v>
      </c>
      <c r="BD4707" s="16">
        <f t="shared" ref="BD4707:BE4709" si="9593">BD4708</f>
        <v>0</v>
      </c>
      <c r="BE4707" s="16">
        <f t="shared" si="9593"/>
        <v>0</v>
      </c>
      <c r="BF4707" s="16">
        <f t="shared" si="9554"/>
        <v>27809.3</v>
      </c>
      <c r="BG4707" s="16">
        <f t="shared" si="9555"/>
        <v>27792.3</v>
      </c>
      <c r="BH4707" s="16">
        <f t="shared" si="9556"/>
        <v>27774.799999999999</v>
      </c>
      <c r="BI4707" s="16">
        <f>BI4708</f>
        <v>0</v>
      </c>
      <c r="BJ4707" s="16">
        <f t="shared" si="9534"/>
        <v>27809.3</v>
      </c>
      <c r="BK4707" s="16">
        <f>BK4708</f>
        <v>0</v>
      </c>
    </row>
    <row r="4708" spans="1:63" ht="31.5" x14ac:dyDescent="0.25">
      <c r="A4708" s="10" t="s">
        <v>914</v>
      </c>
      <c r="B4708" s="10" t="s">
        <v>190</v>
      </c>
      <c r="C4708" s="10" t="s">
        <v>121</v>
      </c>
      <c r="D4708" s="10" t="s">
        <v>926</v>
      </c>
      <c r="E4708" s="10" t="s">
        <v>303</v>
      </c>
      <c r="F4708" s="11" t="s">
        <v>187</v>
      </c>
      <c r="G4708" s="16">
        <f>G4709</f>
        <v>26336.799999999999</v>
      </c>
      <c r="H4708" s="16">
        <f t="shared" si="9551"/>
        <v>1472.5</v>
      </c>
      <c r="I4708" s="16">
        <f t="shared" si="9583"/>
        <v>27809.3</v>
      </c>
      <c r="J4708" s="16">
        <f t="shared" si="9583"/>
        <v>26338.3</v>
      </c>
      <c r="K4708" s="16">
        <f t="shared" si="9552"/>
        <v>1454</v>
      </c>
      <c r="L4708" s="16">
        <f t="shared" si="9584"/>
        <v>27792.3</v>
      </c>
      <c r="M4708" s="16">
        <f t="shared" si="9584"/>
        <v>27774.799999999999</v>
      </c>
      <c r="N4708" s="16">
        <f t="shared" si="9584"/>
        <v>0</v>
      </c>
      <c r="O4708" s="16">
        <f t="shared" si="9584"/>
        <v>0</v>
      </c>
      <c r="P4708" s="16">
        <f t="shared" si="9584"/>
        <v>0</v>
      </c>
      <c r="Q4708" s="16">
        <f t="shared" si="9545"/>
        <v>1472.5</v>
      </c>
      <c r="R4708" s="16">
        <f t="shared" si="9535"/>
        <v>27809.3</v>
      </c>
      <c r="S4708" s="16">
        <f t="shared" si="9546"/>
        <v>1454</v>
      </c>
      <c r="T4708" s="16">
        <f t="shared" si="9536"/>
        <v>27792.3</v>
      </c>
      <c r="U4708" s="16">
        <f t="shared" si="9537"/>
        <v>27774.799999999999</v>
      </c>
      <c r="V4708" s="16">
        <f t="shared" si="9585"/>
        <v>0</v>
      </c>
      <c r="W4708" s="16">
        <f t="shared" si="9585"/>
        <v>0</v>
      </c>
      <c r="X4708" s="16">
        <f t="shared" si="9585"/>
        <v>0</v>
      </c>
      <c r="Y4708" s="16">
        <f t="shared" si="9585"/>
        <v>0</v>
      </c>
      <c r="Z4708" s="16">
        <f t="shared" si="9585"/>
        <v>0</v>
      </c>
      <c r="AA4708" s="16">
        <f t="shared" si="9493"/>
        <v>27809.3</v>
      </c>
      <c r="AB4708" s="16">
        <f t="shared" si="9494"/>
        <v>27792.3</v>
      </c>
      <c r="AC4708" s="16">
        <f t="shared" si="9495"/>
        <v>27774.799999999999</v>
      </c>
      <c r="AD4708" s="16">
        <f t="shared" si="9586"/>
        <v>0</v>
      </c>
      <c r="AE4708" s="16">
        <f t="shared" si="9586"/>
        <v>0</v>
      </c>
      <c r="AF4708" s="16">
        <f>AF4709</f>
        <v>0</v>
      </c>
      <c r="AG4708" s="16">
        <f t="shared" si="9587"/>
        <v>0</v>
      </c>
      <c r="AH4708" s="16">
        <f t="shared" si="9587"/>
        <v>0</v>
      </c>
      <c r="AI4708" s="16">
        <f t="shared" si="9588"/>
        <v>0</v>
      </c>
      <c r="AJ4708" s="16">
        <f t="shared" si="9588"/>
        <v>0</v>
      </c>
      <c r="AK4708" s="16">
        <f t="shared" si="9527"/>
        <v>27809.3</v>
      </c>
      <c r="AL4708" s="16">
        <f t="shared" si="9528"/>
        <v>27792.3</v>
      </c>
      <c r="AM4708" s="16">
        <f t="shared" si="9529"/>
        <v>27774.799999999999</v>
      </c>
      <c r="AN4708" s="16">
        <f>AN4709</f>
        <v>0</v>
      </c>
      <c r="AO4708" s="16">
        <f t="shared" si="9530"/>
        <v>27809.3</v>
      </c>
      <c r="AP4708" s="16">
        <f t="shared" si="9589"/>
        <v>0</v>
      </c>
      <c r="AQ4708" s="16">
        <f t="shared" si="9589"/>
        <v>0</v>
      </c>
      <c r="AR4708" s="16">
        <f t="shared" si="9589"/>
        <v>0</v>
      </c>
      <c r="AS4708" s="16">
        <f t="shared" si="9589"/>
        <v>0</v>
      </c>
      <c r="AT4708" s="16">
        <f t="shared" si="9589"/>
        <v>0</v>
      </c>
      <c r="AU4708" s="16">
        <f t="shared" si="9590"/>
        <v>0</v>
      </c>
      <c r="AV4708" s="16">
        <f t="shared" si="9590"/>
        <v>0</v>
      </c>
      <c r="AW4708" s="16">
        <f t="shared" si="9590"/>
        <v>0</v>
      </c>
      <c r="AX4708" s="16">
        <f t="shared" si="9590"/>
        <v>0</v>
      </c>
      <c r="AY4708" s="16">
        <f t="shared" si="9590"/>
        <v>0</v>
      </c>
      <c r="AZ4708" s="16">
        <f t="shared" si="9591"/>
        <v>0</v>
      </c>
      <c r="BA4708" s="16">
        <f t="shared" si="9592"/>
        <v>0</v>
      </c>
      <c r="BB4708" s="16">
        <f t="shared" si="9592"/>
        <v>0</v>
      </c>
      <c r="BC4708" s="16">
        <f t="shared" si="9591"/>
        <v>0</v>
      </c>
      <c r="BD4708" s="16">
        <f t="shared" si="9593"/>
        <v>0</v>
      </c>
      <c r="BE4708" s="16">
        <f t="shared" si="9593"/>
        <v>0</v>
      </c>
      <c r="BF4708" s="16">
        <f t="shared" si="9554"/>
        <v>27809.3</v>
      </c>
      <c r="BG4708" s="16">
        <f t="shared" si="9555"/>
        <v>27792.3</v>
      </c>
      <c r="BH4708" s="16">
        <f t="shared" si="9556"/>
        <v>27774.799999999999</v>
      </c>
      <c r="BI4708" s="16">
        <f>BI4709</f>
        <v>0</v>
      </c>
      <c r="BJ4708" s="16">
        <f t="shared" si="9534"/>
        <v>27809.3</v>
      </c>
      <c r="BK4708" s="16">
        <f>BK4709</f>
        <v>0</v>
      </c>
    </row>
    <row r="4709" spans="1:63" ht="47.25" x14ac:dyDescent="0.25">
      <c r="A4709" s="10" t="s">
        <v>914</v>
      </c>
      <c r="B4709" s="10" t="s">
        <v>190</v>
      </c>
      <c r="C4709" s="10" t="s">
        <v>121</v>
      </c>
      <c r="D4709" s="10" t="s">
        <v>926</v>
      </c>
      <c r="E4709" s="10" t="s">
        <v>304</v>
      </c>
      <c r="F4709" s="11" t="s">
        <v>188</v>
      </c>
      <c r="G4709" s="16">
        <f>G4710</f>
        <v>26336.799999999999</v>
      </c>
      <c r="H4709" s="16">
        <f t="shared" si="9551"/>
        <v>1472.5</v>
      </c>
      <c r="I4709" s="16">
        <f t="shared" si="9583"/>
        <v>27809.3</v>
      </c>
      <c r="J4709" s="16">
        <f t="shared" si="9583"/>
        <v>26338.3</v>
      </c>
      <c r="K4709" s="16">
        <f t="shared" si="9552"/>
        <v>1454</v>
      </c>
      <c r="L4709" s="16">
        <f t="shared" si="9584"/>
        <v>27792.3</v>
      </c>
      <c r="M4709" s="16">
        <f t="shared" si="9584"/>
        <v>27774.799999999999</v>
      </c>
      <c r="N4709" s="16">
        <f t="shared" si="9584"/>
        <v>0</v>
      </c>
      <c r="O4709" s="16">
        <f t="shared" si="9584"/>
        <v>0</v>
      </c>
      <c r="P4709" s="16">
        <f t="shared" si="9584"/>
        <v>0</v>
      </c>
      <c r="Q4709" s="16">
        <f t="shared" si="9545"/>
        <v>1472.5</v>
      </c>
      <c r="R4709" s="16">
        <f t="shared" si="9535"/>
        <v>27809.3</v>
      </c>
      <c r="S4709" s="16">
        <f t="shared" si="9546"/>
        <v>1454</v>
      </c>
      <c r="T4709" s="16">
        <f t="shared" si="9536"/>
        <v>27792.3</v>
      </c>
      <c r="U4709" s="16">
        <f t="shared" si="9537"/>
        <v>27774.799999999999</v>
      </c>
      <c r="V4709" s="16">
        <f t="shared" si="9585"/>
        <v>0</v>
      </c>
      <c r="W4709" s="16">
        <f t="shared" si="9585"/>
        <v>0</v>
      </c>
      <c r="X4709" s="16">
        <f t="shared" si="9585"/>
        <v>0</v>
      </c>
      <c r="Y4709" s="16">
        <f t="shared" si="9585"/>
        <v>0</v>
      </c>
      <c r="Z4709" s="16">
        <f t="shared" si="9585"/>
        <v>0</v>
      </c>
      <c r="AA4709" s="16">
        <f t="shared" si="9493"/>
        <v>27809.3</v>
      </c>
      <c r="AB4709" s="16">
        <f t="shared" si="9494"/>
        <v>27792.3</v>
      </c>
      <c r="AC4709" s="16">
        <f t="shared" si="9495"/>
        <v>27774.799999999999</v>
      </c>
      <c r="AD4709" s="16">
        <f t="shared" si="9586"/>
        <v>0</v>
      </c>
      <c r="AE4709" s="16">
        <f t="shared" si="9586"/>
        <v>0</v>
      </c>
      <c r="AF4709" s="16">
        <f>AF4710</f>
        <v>0</v>
      </c>
      <c r="AG4709" s="16">
        <f t="shared" si="9587"/>
        <v>0</v>
      </c>
      <c r="AH4709" s="16">
        <f t="shared" si="9587"/>
        <v>0</v>
      </c>
      <c r="AI4709" s="16">
        <f t="shared" si="9588"/>
        <v>0</v>
      </c>
      <c r="AJ4709" s="16">
        <f t="shared" si="9588"/>
        <v>0</v>
      </c>
      <c r="AK4709" s="16">
        <f t="shared" si="9527"/>
        <v>27809.3</v>
      </c>
      <c r="AL4709" s="16">
        <f t="shared" si="9528"/>
        <v>27792.3</v>
      </c>
      <c r="AM4709" s="16">
        <f t="shared" si="9529"/>
        <v>27774.799999999999</v>
      </c>
      <c r="AN4709" s="16">
        <f>AN4710</f>
        <v>0</v>
      </c>
      <c r="AO4709" s="16">
        <f t="shared" si="9530"/>
        <v>27809.3</v>
      </c>
      <c r="AP4709" s="16">
        <f t="shared" si="9589"/>
        <v>0</v>
      </c>
      <c r="AQ4709" s="16">
        <f t="shared" si="9589"/>
        <v>0</v>
      </c>
      <c r="AR4709" s="16">
        <f t="shared" si="9589"/>
        <v>0</v>
      </c>
      <c r="AS4709" s="16">
        <f t="shared" si="9589"/>
        <v>0</v>
      </c>
      <c r="AT4709" s="16">
        <f t="shared" si="9589"/>
        <v>0</v>
      </c>
      <c r="AU4709" s="16">
        <f t="shared" si="9590"/>
        <v>0</v>
      </c>
      <c r="AV4709" s="16">
        <f t="shared" si="9590"/>
        <v>0</v>
      </c>
      <c r="AW4709" s="16">
        <f t="shared" si="9590"/>
        <v>0</v>
      </c>
      <c r="AX4709" s="16">
        <f t="shared" si="9590"/>
        <v>0</v>
      </c>
      <c r="AY4709" s="16">
        <f t="shared" si="9590"/>
        <v>0</v>
      </c>
      <c r="AZ4709" s="16">
        <f t="shared" si="9591"/>
        <v>0</v>
      </c>
      <c r="BA4709" s="16">
        <f t="shared" si="9592"/>
        <v>0</v>
      </c>
      <c r="BB4709" s="16">
        <f t="shared" si="9592"/>
        <v>0</v>
      </c>
      <c r="BC4709" s="16">
        <f t="shared" si="9591"/>
        <v>0</v>
      </c>
      <c r="BD4709" s="16">
        <f t="shared" si="9593"/>
        <v>0</v>
      </c>
      <c r="BE4709" s="16">
        <f t="shared" si="9593"/>
        <v>0</v>
      </c>
      <c r="BF4709" s="16">
        <f t="shared" si="9554"/>
        <v>27809.3</v>
      </c>
      <c r="BG4709" s="16">
        <f t="shared" si="9555"/>
        <v>27792.3</v>
      </c>
      <c r="BH4709" s="16">
        <f t="shared" si="9556"/>
        <v>27774.799999999999</v>
      </c>
      <c r="BI4709" s="16">
        <f>BI4710</f>
        <v>0</v>
      </c>
      <c r="BJ4709" s="16">
        <f t="shared" si="9534"/>
        <v>27809.3</v>
      </c>
      <c r="BK4709" s="16">
        <f>BK4710</f>
        <v>0</v>
      </c>
    </row>
    <row r="4710" spans="1:63" ht="31.5" x14ac:dyDescent="0.25">
      <c r="A4710" s="10" t="s">
        <v>914</v>
      </c>
      <c r="B4710" s="10" t="s">
        <v>190</v>
      </c>
      <c r="C4710" s="10" t="s">
        <v>121</v>
      </c>
      <c r="D4710" s="10" t="s">
        <v>926</v>
      </c>
      <c r="E4710" s="10" t="s">
        <v>920</v>
      </c>
      <c r="F4710" s="11" t="s">
        <v>921</v>
      </c>
      <c r="G4710" s="16">
        <v>26336.799999999999</v>
      </c>
      <c r="H4710" s="16">
        <f t="shared" si="9551"/>
        <v>1472.5</v>
      </c>
      <c r="I4710" s="16">
        <v>27809.3</v>
      </c>
      <c r="J4710" s="16">
        <v>26338.3</v>
      </c>
      <c r="K4710" s="16">
        <f t="shared" si="9552"/>
        <v>1454</v>
      </c>
      <c r="L4710" s="16">
        <v>27792.3</v>
      </c>
      <c r="M4710" s="16">
        <v>27774.799999999999</v>
      </c>
      <c r="N4710" s="16"/>
      <c r="O4710" s="16"/>
      <c r="P4710" s="16"/>
      <c r="Q4710" s="16">
        <f t="shared" si="9545"/>
        <v>1472.5</v>
      </c>
      <c r="R4710" s="16">
        <f t="shared" si="9535"/>
        <v>27809.3</v>
      </c>
      <c r="S4710" s="16">
        <f t="shared" si="9546"/>
        <v>1454</v>
      </c>
      <c r="T4710" s="16">
        <f t="shared" si="9536"/>
        <v>27792.3</v>
      </c>
      <c r="U4710" s="16">
        <f t="shared" si="9537"/>
        <v>27774.799999999999</v>
      </c>
      <c r="V4710" s="16"/>
      <c r="W4710" s="16"/>
      <c r="X4710" s="16"/>
      <c r="Y4710" s="16"/>
      <c r="Z4710" s="16"/>
      <c r="AA4710" s="16">
        <f t="shared" si="9493"/>
        <v>27809.3</v>
      </c>
      <c r="AB4710" s="16">
        <f t="shared" si="9494"/>
        <v>27792.3</v>
      </c>
      <c r="AC4710" s="16">
        <f t="shared" si="9495"/>
        <v>27774.799999999999</v>
      </c>
      <c r="AD4710" s="16"/>
      <c r="AE4710" s="16"/>
      <c r="AF4710" s="16"/>
      <c r="AG4710" s="16"/>
      <c r="AH4710" s="16"/>
      <c r="AI4710" s="16"/>
      <c r="AJ4710" s="16"/>
      <c r="AK4710" s="16">
        <f t="shared" si="9527"/>
        <v>27809.3</v>
      </c>
      <c r="AL4710" s="16">
        <f t="shared" si="9528"/>
        <v>27792.3</v>
      </c>
      <c r="AM4710" s="16">
        <f t="shared" si="9529"/>
        <v>27774.799999999999</v>
      </c>
      <c r="AN4710" s="16"/>
      <c r="AO4710" s="16">
        <f t="shared" si="9530"/>
        <v>27809.3</v>
      </c>
      <c r="AP4710" s="16"/>
      <c r="AQ4710" s="16"/>
      <c r="AR4710" s="16"/>
      <c r="AS4710" s="16"/>
      <c r="AT4710" s="16"/>
      <c r="AU4710" s="16"/>
      <c r="AV4710" s="16"/>
      <c r="AW4710" s="16"/>
      <c r="AX4710" s="16"/>
      <c r="AY4710" s="16"/>
      <c r="AZ4710" s="16"/>
      <c r="BA4710" s="16"/>
      <c r="BB4710" s="16"/>
      <c r="BC4710" s="16"/>
      <c r="BD4710" s="16"/>
      <c r="BE4710" s="16"/>
      <c r="BF4710" s="16">
        <f t="shared" si="9554"/>
        <v>27809.3</v>
      </c>
      <c r="BG4710" s="16">
        <f t="shared" si="9555"/>
        <v>27792.3</v>
      </c>
      <c r="BH4710" s="16">
        <f t="shared" si="9556"/>
        <v>27774.799999999999</v>
      </c>
      <c r="BI4710" s="16"/>
      <c r="BJ4710" s="16">
        <f t="shared" si="9534"/>
        <v>27809.3</v>
      </c>
      <c r="BK4710" s="16"/>
    </row>
    <row r="4711" spans="1:63" ht="78.75" x14ac:dyDescent="0.25">
      <c r="A4711" s="10" t="s">
        <v>914</v>
      </c>
      <c r="B4711" s="10" t="s">
        <v>190</v>
      </c>
      <c r="C4711" s="10" t="s">
        <v>121</v>
      </c>
      <c r="D4711" s="10" t="s">
        <v>980</v>
      </c>
      <c r="E4711" s="10"/>
      <c r="F4711" s="11" t="s">
        <v>1047</v>
      </c>
      <c r="G4711" s="16">
        <f>G4712</f>
        <v>0</v>
      </c>
      <c r="H4711" s="16">
        <f t="shared" si="9551"/>
        <v>12739.8</v>
      </c>
      <c r="I4711" s="16">
        <f t="shared" ref="I4711:J4714" si="9594">I4712</f>
        <v>12739.8</v>
      </c>
      <c r="J4711" s="16">
        <f t="shared" si="9594"/>
        <v>0</v>
      </c>
      <c r="K4711" s="16">
        <f t="shared" si="9552"/>
        <v>10741.4</v>
      </c>
      <c r="L4711" s="16">
        <f t="shared" ref="L4711:P4712" si="9595">L4712</f>
        <v>10741.4</v>
      </c>
      <c r="M4711" s="16">
        <f t="shared" si="9595"/>
        <v>6994.4</v>
      </c>
      <c r="N4711" s="16">
        <f t="shared" si="9595"/>
        <v>0</v>
      </c>
      <c r="O4711" s="16">
        <f t="shared" si="9595"/>
        <v>0</v>
      </c>
      <c r="P4711" s="16">
        <f t="shared" si="9595"/>
        <v>0</v>
      </c>
      <c r="Q4711" s="16">
        <f t="shared" si="9545"/>
        <v>12739.8</v>
      </c>
      <c r="R4711" s="16">
        <f t="shared" si="9535"/>
        <v>12739.8</v>
      </c>
      <c r="S4711" s="16">
        <f t="shared" si="9546"/>
        <v>10741.4</v>
      </c>
      <c r="T4711" s="16">
        <f t="shared" si="9536"/>
        <v>10741.4</v>
      </c>
      <c r="U4711" s="16">
        <f t="shared" si="9537"/>
        <v>6994.4</v>
      </c>
      <c r="V4711" s="16">
        <f t="shared" ref="V4711:Z4714" si="9596">V4712</f>
        <v>0</v>
      </c>
      <c r="W4711" s="16">
        <f t="shared" si="9596"/>
        <v>0</v>
      </c>
      <c r="X4711" s="16">
        <f t="shared" si="9596"/>
        <v>0</v>
      </c>
      <c r="Y4711" s="16">
        <f t="shared" si="9596"/>
        <v>0</v>
      </c>
      <c r="Z4711" s="16">
        <f t="shared" si="9596"/>
        <v>0</v>
      </c>
      <c r="AA4711" s="16">
        <f t="shared" si="9493"/>
        <v>12739.8</v>
      </c>
      <c r="AB4711" s="16">
        <f t="shared" si="9494"/>
        <v>10741.4</v>
      </c>
      <c r="AC4711" s="16">
        <f t="shared" si="9495"/>
        <v>6994.4</v>
      </c>
      <c r="AD4711" s="16">
        <f t="shared" ref="AD4711:AE4714" si="9597">AD4712</f>
        <v>0</v>
      </c>
      <c r="AE4711" s="16">
        <f t="shared" si="9597"/>
        <v>0</v>
      </c>
      <c r="AF4711" s="16">
        <f>AF4712</f>
        <v>0</v>
      </c>
      <c r="AG4711" s="16">
        <f t="shared" ref="AG4711:AH4714" si="9598">AG4712</f>
        <v>0</v>
      </c>
      <c r="AH4711" s="16">
        <f t="shared" si="9598"/>
        <v>0</v>
      </c>
      <c r="AI4711" s="16">
        <f t="shared" ref="AI4711:AJ4714" si="9599">AI4712</f>
        <v>0</v>
      </c>
      <c r="AJ4711" s="16">
        <f t="shared" si="9599"/>
        <v>0</v>
      </c>
      <c r="AK4711" s="16">
        <f t="shared" si="9527"/>
        <v>12739.8</v>
      </c>
      <c r="AL4711" s="16">
        <f t="shared" si="9528"/>
        <v>10741.4</v>
      </c>
      <c r="AM4711" s="16">
        <f t="shared" si="9529"/>
        <v>6994.4</v>
      </c>
      <c r="AN4711" s="16">
        <f>AN4712</f>
        <v>0</v>
      </c>
      <c r="AO4711" s="16">
        <f t="shared" si="9530"/>
        <v>12739.8</v>
      </c>
      <c r="AP4711" s="16">
        <f t="shared" ref="AP4711:AT4714" si="9600">AP4712</f>
        <v>0</v>
      </c>
      <c r="AQ4711" s="16">
        <f t="shared" si="9600"/>
        <v>0</v>
      </c>
      <c r="AR4711" s="16">
        <f t="shared" si="9600"/>
        <v>-3.4000000000000002E-2</v>
      </c>
      <c r="AS4711" s="16">
        <f t="shared" si="9600"/>
        <v>0</v>
      </c>
      <c r="AT4711" s="16">
        <f t="shared" si="9600"/>
        <v>0</v>
      </c>
      <c r="AU4711" s="16">
        <f t="shared" ref="AU4711:AY4714" si="9601">AU4712</f>
        <v>0</v>
      </c>
      <c r="AV4711" s="16">
        <f t="shared" si="9601"/>
        <v>0</v>
      </c>
      <c r="AW4711" s="16">
        <f t="shared" si="9601"/>
        <v>0</v>
      </c>
      <c r="AX4711" s="16">
        <f t="shared" si="9601"/>
        <v>0</v>
      </c>
      <c r="AY4711" s="16">
        <f t="shared" si="9601"/>
        <v>0</v>
      </c>
      <c r="AZ4711" s="16">
        <f t="shared" ref="AZ4711:BC4714" si="9602">AZ4712</f>
        <v>0</v>
      </c>
      <c r="BA4711" s="16">
        <f t="shared" ref="BA4711:BB4714" si="9603">BA4712</f>
        <v>0</v>
      </c>
      <c r="BB4711" s="16">
        <f t="shared" si="9603"/>
        <v>0</v>
      </c>
      <c r="BC4711" s="16">
        <f t="shared" si="9602"/>
        <v>0</v>
      </c>
      <c r="BD4711" s="16">
        <f t="shared" ref="BD4711:BE4714" si="9604">BD4712</f>
        <v>0</v>
      </c>
      <c r="BE4711" s="16">
        <f t="shared" si="9604"/>
        <v>0</v>
      </c>
      <c r="BF4711" s="16">
        <f t="shared" si="9554"/>
        <v>12739.766</v>
      </c>
      <c r="BG4711" s="16">
        <f t="shared" si="9555"/>
        <v>10741.4</v>
      </c>
      <c r="BH4711" s="16">
        <f t="shared" si="9556"/>
        <v>6994.4</v>
      </c>
      <c r="BI4711" s="16">
        <f>BI4712</f>
        <v>0</v>
      </c>
      <c r="BJ4711" s="16">
        <f t="shared" si="9534"/>
        <v>12739.766</v>
      </c>
      <c r="BK4711" s="16">
        <f>BK4712</f>
        <v>0</v>
      </c>
    </row>
    <row r="4712" spans="1:63" ht="78.75" x14ac:dyDescent="0.25">
      <c r="A4712" s="10" t="s">
        <v>914</v>
      </c>
      <c r="B4712" s="10" t="s">
        <v>190</v>
      </c>
      <c r="C4712" s="10" t="s">
        <v>121</v>
      </c>
      <c r="D4712" s="10" t="s">
        <v>981</v>
      </c>
      <c r="E4712" s="10"/>
      <c r="F4712" s="11" t="s">
        <v>1048</v>
      </c>
      <c r="G4712" s="16">
        <f>G4713</f>
        <v>0</v>
      </c>
      <c r="H4712" s="16">
        <f t="shared" si="9551"/>
        <v>12739.8</v>
      </c>
      <c r="I4712" s="16">
        <f t="shared" si="9594"/>
        <v>12739.8</v>
      </c>
      <c r="J4712" s="16">
        <f t="shared" si="9594"/>
        <v>0</v>
      </c>
      <c r="K4712" s="16">
        <f t="shared" si="9552"/>
        <v>10741.4</v>
      </c>
      <c r="L4712" s="16">
        <f t="shared" si="9595"/>
        <v>10741.4</v>
      </c>
      <c r="M4712" s="16">
        <f t="shared" si="9595"/>
        <v>6994.4</v>
      </c>
      <c r="N4712" s="16">
        <f t="shared" si="9595"/>
        <v>0</v>
      </c>
      <c r="O4712" s="16">
        <f t="shared" si="9595"/>
        <v>0</v>
      </c>
      <c r="P4712" s="16">
        <f t="shared" si="9595"/>
        <v>0</v>
      </c>
      <c r="Q4712" s="16">
        <f t="shared" si="9545"/>
        <v>12739.8</v>
      </c>
      <c r="R4712" s="16">
        <f t="shared" si="9535"/>
        <v>12739.8</v>
      </c>
      <c r="S4712" s="16">
        <f t="shared" si="9546"/>
        <v>10741.4</v>
      </c>
      <c r="T4712" s="16">
        <f t="shared" si="9536"/>
        <v>10741.4</v>
      </c>
      <c r="U4712" s="16">
        <f t="shared" si="9537"/>
        <v>6994.4</v>
      </c>
      <c r="V4712" s="16">
        <f t="shared" si="9596"/>
        <v>0</v>
      </c>
      <c r="W4712" s="16">
        <f t="shared" si="9596"/>
        <v>0</v>
      </c>
      <c r="X4712" s="16">
        <f t="shared" si="9596"/>
        <v>0</v>
      </c>
      <c r="Y4712" s="16">
        <f t="shared" si="9596"/>
        <v>0</v>
      </c>
      <c r="Z4712" s="16">
        <f t="shared" si="9596"/>
        <v>0</v>
      </c>
      <c r="AA4712" s="16">
        <f t="shared" si="9493"/>
        <v>12739.8</v>
      </c>
      <c r="AB4712" s="16">
        <f t="shared" si="9494"/>
        <v>10741.4</v>
      </c>
      <c r="AC4712" s="16">
        <f t="shared" si="9495"/>
        <v>6994.4</v>
      </c>
      <c r="AD4712" s="16">
        <f t="shared" si="9597"/>
        <v>0</v>
      </c>
      <c r="AE4712" s="16">
        <f t="shared" si="9597"/>
        <v>0</v>
      </c>
      <c r="AF4712" s="16">
        <f>AF4713</f>
        <v>0</v>
      </c>
      <c r="AG4712" s="16">
        <f t="shared" si="9598"/>
        <v>0</v>
      </c>
      <c r="AH4712" s="16">
        <f t="shared" si="9598"/>
        <v>0</v>
      </c>
      <c r="AI4712" s="16">
        <f t="shared" si="9599"/>
        <v>0</v>
      </c>
      <c r="AJ4712" s="16">
        <f t="shared" si="9599"/>
        <v>0</v>
      </c>
      <c r="AK4712" s="16">
        <f t="shared" si="9527"/>
        <v>12739.8</v>
      </c>
      <c r="AL4712" s="16">
        <f t="shared" si="9528"/>
        <v>10741.4</v>
      </c>
      <c r="AM4712" s="16">
        <f t="shared" si="9529"/>
        <v>6994.4</v>
      </c>
      <c r="AN4712" s="16">
        <f>AN4713</f>
        <v>0</v>
      </c>
      <c r="AO4712" s="16">
        <f t="shared" si="9530"/>
        <v>12739.8</v>
      </c>
      <c r="AP4712" s="16">
        <f t="shared" si="9600"/>
        <v>0</v>
      </c>
      <c r="AQ4712" s="16">
        <f t="shared" si="9600"/>
        <v>0</v>
      </c>
      <c r="AR4712" s="16">
        <f t="shared" si="9600"/>
        <v>-3.4000000000000002E-2</v>
      </c>
      <c r="AS4712" s="16">
        <f t="shared" si="9600"/>
        <v>0</v>
      </c>
      <c r="AT4712" s="16">
        <f t="shared" si="9600"/>
        <v>0</v>
      </c>
      <c r="AU4712" s="16">
        <f t="shared" si="9601"/>
        <v>0</v>
      </c>
      <c r="AV4712" s="16">
        <f t="shared" si="9601"/>
        <v>0</v>
      </c>
      <c r="AW4712" s="16">
        <f t="shared" si="9601"/>
        <v>0</v>
      </c>
      <c r="AX4712" s="16">
        <f t="shared" si="9601"/>
        <v>0</v>
      </c>
      <c r="AY4712" s="16">
        <f t="shared" si="9601"/>
        <v>0</v>
      </c>
      <c r="AZ4712" s="16">
        <f t="shared" si="9602"/>
        <v>0</v>
      </c>
      <c r="BA4712" s="16">
        <f t="shared" si="9603"/>
        <v>0</v>
      </c>
      <c r="BB4712" s="16">
        <f t="shared" si="9603"/>
        <v>0</v>
      </c>
      <c r="BC4712" s="16">
        <f t="shared" si="9602"/>
        <v>0</v>
      </c>
      <c r="BD4712" s="16">
        <f t="shared" si="9604"/>
        <v>0</v>
      </c>
      <c r="BE4712" s="16">
        <f t="shared" si="9604"/>
        <v>0</v>
      </c>
      <c r="BF4712" s="16">
        <f t="shared" si="9554"/>
        <v>12739.766</v>
      </c>
      <c r="BG4712" s="16">
        <f t="shared" si="9555"/>
        <v>10741.4</v>
      </c>
      <c r="BH4712" s="16">
        <f t="shared" si="9556"/>
        <v>6994.4</v>
      </c>
      <c r="BI4712" s="16">
        <f>BI4713</f>
        <v>0</v>
      </c>
      <c r="BJ4712" s="16">
        <f t="shared" si="9534"/>
        <v>12739.766</v>
      </c>
      <c r="BK4712" s="16">
        <f>BK4713</f>
        <v>0</v>
      </c>
    </row>
    <row r="4713" spans="1:63" ht="31.5" x14ac:dyDescent="0.25">
      <c r="A4713" s="10" t="s">
        <v>914</v>
      </c>
      <c r="B4713" s="10" t="s">
        <v>190</v>
      </c>
      <c r="C4713" s="10" t="s">
        <v>121</v>
      </c>
      <c r="D4713" s="10" t="s">
        <v>981</v>
      </c>
      <c r="E4713" s="10" t="s">
        <v>303</v>
      </c>
      <c r="F4713" s="11" t="s">
        <v>187</v>
      </c>
      <c r="G4713" s="16">
        <f>G4714</f>
        <v>0</v>
      </c>
      <c r="H4713" s="16">
        <f t="shared" si="9551"/>
        <v>12739.8</v>
      </c>
      <c r="I4713" s="16">
        <f t="shared" si="9594"/>
        <v>12739.8</v>
      </c>
      <c r="J4713" s="16">
        <f t="shared" si="9594"/>
        <v>0</v>
      </c>
      <c r="K4713" s="16">
        <f t="shared" si="9552"/>
        <v>10741.4</v>
      </c>
      <c r="L4713" s="16">
        <f t="shared" ref="L4713:P4714" si="9605">L4714</f>
        <v>10741.4</v>
      </c>
      <c r="M4713" s="16">
        <f t="shared" si="9605"/>
        <v>6994.4</v>
      </c>
      <c r="N4713" s="16">
        <f t="shared" si="9605"/>
        <v>0</v>
      </c>
      <c r="O4713" s="16">
        <f t="shared" si="9605"/>
        <v>0</v>
      </c>
      <c r="P4713" s="16">
        <f t="shared" si="9605"/>
        <v>0</v>
      </c>
      <c r="Q4713" s="16">
        <f t="shared" si="9545"/>
        <v>12739.8</v>
      </c>
      <c r="R4713" s="16">
        <f t="shared" si="9535"/>
        <v>12739.8</v>
      </c>
      <c r="S4713" s="16">
        <f t="shared" si="9546"/>
        <v>10741.4</v>
      </c>
      <c r="T4713" s="16">
        <f t="shared" si="9536"/>
        <v>10741.4</v>
      </c>
      <c r="U4713" s="16">
        <f t="shared" si="9537"/>
        <v>6994.4</v>
      </c>
      <c r="V4713" s="16">
        <f t="shared" si="9596"/>
        <v>0</v>
      </c>
      <c r="W4713" s="16">
        <f t="shared" si="9596"/>
        <v>0</v>
      </c>
      <c r="X4713" s="16">
        <f t="shared" si="9596"/>
        <v>0</v>
      </c>
      <c r="Y4713" s="16">
        <f t="shared" si="9596"/>
        <v>0</v>
      </c>
      <c r="Z4713" s="16">
        <f t="shared" si="9596"/>
        <v>0</v>
      </c>
      <c r="AA4713" s="16">
        <f t="shared" si="9493"/>
        <v>12739.8</v>
      </c>
      <c r="AB4713" s="16">
        <f t="shared" si="9494"/>
        <v>10741.4</v>
      </c>
      <c r="AC4713" s="16">
        <f t="shared" si="9495"/>
        <v>6994.4</v>
      </c>
      <c r="AD4713" s="16">
        <f t="shared" si="9597"/>
        <v>0</v>
      </c>
      <c r="AE4713" s="16">
        <f t="shared" si="9597"/>
        <v>0</v>
      </c>
      <c r="AF4713" s="16">
        <f>AF4714</f>
        <v>0</v>
      </c>
      <c r="AG4713" s="16">
        <f t="shared" si="9598"/>
        <v>0</v>
      </c>
      <c r="AH4713" s="16">
        <f t="shared" si="9598"/>
        <v>0</v>
      </c>
      <c r="AI4713" s="16">
        <f t="shared" si="9599"/>
        <v>0</v>
      </c>
      <c r="AJ4713" s="16">
        <f t="shared" si="9599"/>
        <v>0</v>
      </c>
      <c r="AK4713" s="16">
        <f t="shared" si="9527"/>
        <v>12739.8</v>
      </c>
      <c r="AL4713" s="16">
        <f t="shared" si="9528"/>
        <v>10741.4</v>
      </c>
      <c r="AM4713" s="16">
        <f t="shared" si="9529"/>
        <v>6994.4</v>
      </c>
      <c r="AN4713" s="16">
        <f>AN4714</f>
        <v>0</v>
      </c>
      <c r="AO4713" s="16">
        <f t="shared" si="9530"/>
        <v>12739.8</v>
      </c>
      <c r="AP4713" s="16">
        <f t="shared" si="9600"/>
        <v>0</v>
      </c>
      <c r="AQ4713" s="16">
        <f t="shared" si="9600"/>
        <v>0</v>
      </c>
      <c r="AR4713" s="16">
        <f t="shared" si="9600"/>
        <v>-3.4000000000000002E-2</v>
      </c>
      <c r="AS4713" s="16">
        <f t="shared" si="9600"/>
        <v>0</v>
      </c>
      <c r="AT4713" s="16">
        <f t="shared" si="9600"/>
        <v>0</v>
      </c>
      <c r="AU4713" s="16">
        <f t="shared" si="9601"/>
        <v>0</v>
      </c>
      <c r="AV4713" s="16">
        <f t="shared" si="9601"/>
        <v>0</v>
      </c>
      <c r="AW4713" s="16">
        <f t="shared" si="9601"/>
        <v>0</v>
      </c>
      <c r="AX4713" s="16">
        <f t="shared" si="9601"/>
        <v>0</v>
      </c>
      <c r="AY4713" s="16">
        <f t="shared" si="9601"/>
        <v>0</v>
      </c>
      <c r="AZ4713" s="16">
        <f t="shared" si="9602"/>
        <v>0</v>
      </c>
      <c r="BA4713" s="16">
        <f t="shared" si="9603"/>
        <v>0</v>
      </c>
      <c r="BB4713" s="16">
        <f t="shared" si="9603"/>
        <v>0</v>
      </c>
      <c r="BC4713" s="16">
        <f t="shared" si="9602"/>
        <v>0</v>
      </c>
      <c r="BD4713" s="16">
        <f t="shared" si="9604"/>
        <v>0</v>
      </c>
      <c r="BE4713" s="16">
        <f t="shared" si="9604"/>
        <v>0</v>
      </c>
      <c r="BF4713" s="16">
        <f t="shared" si="9554"/>
        <v>12739.766</v>
      </c>
      <c r="BG4713" s="16">
        <f t="shared" si="9555"/>
        <v>10741.4</v>
      </c>
      <c r="BH4713" s="16">
        <f t="shared" si="9556"/>
        <v>6994.4</v>
      </c>
      <c r="BI4713" s="16">
        <f>BI4714</f>
        <v>0</v>
      </c>
      <c r="BJ4713" s="16">
        <f t="shared" si="9534"/>
        <v>12739.766</v>
      </c>
      <c r="BK4713" s="16">
        <f>BK4714</f>
        <v>0</v>
      </c>
    </row>
    <row r="4714" spans="1:63" ht="47.25" x14ac:dyDescent="0.25">
      <c r="A4714" s="10" t="s">
        <v>914</v>
      </c>
      <c r="B4714" s="10" t="s">
        <v>190</v>
      </c>
      <c r="C4714" s="10" t="s">
        <v>121</v>
      </c>
      <c r="D4714" s="10" t="s">
        <v>981</v>
      </c>
      <c r="E4714" s="10" t="s">
        <v>304</v>
      </c>
      <c r="F4714" s="11" t="s">
        <v>188</v>
      </c>
      <c r="G4714" s="16">
        <f>G4715</f>
        <v>0</v>
      </c>
      <c r="H4714" s="16">
        <f t="shared" si="9551"/>
        <v>12739.8</v>
      </c>
      <c r="I4714" s="16">
        <f t="shared" si="9594"/>
        <v>12739.8</v>
      </c>
      <c r="J4714" s="16">
        <f t="shared" si="9594"/>
        <v>0</v>
      </c>
      <c r="K4714" s="16">
        <f t="shared" si="9552"/>
        <v>10741.4</v>
      </c>
      <c r="L4714" s="16">
        <f t="shared" si="9605"/>
        <v>10741.4</v>
      </c>
      <c r="M4714" s="16">
        <f t="shared" si="9605"/>
        <v>6994.4</v>
      </c>
      <c r="N4714" s="16">
        <f t="shared" si="9605"/>
        <v>0</v>
      </c>
      <c r="O4714" s="16">
        <f t="shared" si="9605"/>
        <v>0</v>
      </c>
      <c r="P4714" s="16">
        <f t="shared" si="9605"/>
        <v>0</v>
      </c>
      <c r="Q4714" s="16">
        <f t="shared" si="9545"/>
        <v>12739.8</v>
      </c>
      <c r="R4714" s="16">
        <f t="shared" si="9535"/>
        <v>12739.8</v>
      </c>
      <c r="S4714" s="16">
        <f t="shared" si="9546"/>
        <v>10741.4</v>
      </c>
      <c r="T4714" s="16">
        <f t="shared" si="9536"/>
        <v>10741.4</v>
      </c>
      <c r="U4714" s="16">
        <f t="shared" si="9537"/>
        <v>6994.4</v>
      </c>
      <c r="V4714" s="16">
        <f t="shared" si="9596"/>
        <v>0</v>
      </c>
      <c r="W4714" s="16">
        <f t="shared" si="9596"/>
        <v>0</v>
      </c>
      <c r="X4714" s="16">
        <f t="shared" si="9596"/>
        <v>0</v>
      </c>
      <c r="Y4714" s="16">
        <f t="shared" si="9596"/>
        <v>0</v>
      </c>
      <c r="Z4714" s="16">
        <f t="shared" si="9596"/>
        <v>0</v>
      </c>
      <c r="AA4714" s="16">
        <f t="shared" si="9493"/>
        <v>12739.8</v>
      </c>
      <c r="AB4714" s="16">
        <f t="shared" si="9494"/>
        <v>10741.4</v>
      </c>
      <c r="AC4714" s="16">
        <f t="shared" si="9495"/>
        <v>6994.4</v>
      </c>
      <c r="AD4714" s="16">
        <f t="shared" si="9597"/>
        <v>0</v>
      </c>
      <c r="AE4714" s="16">
        <f t="shared" si="9597"/>
        <v>0</v>
      </c>
      <c r="AF4714" s="16">
        <f>AF4715</f>
        <v>0</v>
      </c>
      <c r="AG4714" s="16">
        <f t="shared" si="9598"/>
        <v>0</v>
      </c>
      <c r="AH4714" s="16">
        <f t="shared" si="9598"/>
        <v>0</v>
      </c>
      <c r="AI4714" s="16">
        <f t="shared" si="9599"/>
        <v>0</v>
      </c>
      <c r="AJ4714" s="16">
        <f t="shared" si="9599"/>
        <v>0</v>
      </c>
      <c r="AK4714" s="16">
        <f t="shared" si="9527"/>
        <v>12739.8</v>
      </c>
      <c r="AL4714" s="16">
        <f t="shared" si="9528"/>
        <v>10741.4</v>
      </c>
      <c r="AM4714" s="16">
        <f t="shared" si="9529"/>
        <v>6994.4</v>
      </c>
      <c r="AN4714" s="16">
        <f>AN4715</f>
        <v>0</v>
      </c>
      <c r="AO4714" s="16">
        <f t="shared" si="9530"/>
        <v>12739.8</v>
      </c>
      <c r="AP4714" s="16">
        <f t="shared" si="9600"/>
        <v>0</v>
      </c>
      <c r="AQ4714" s="16">
        <f t="shared" si="9600"/>
        <v>0</v>
      </c>
      <c r="AR4714" s="16">
        <f t="shared" si="9600"/>
        <v>-3.4000000000000002E-2</v>
      </c>
      <c r="AS4714" s="16">
        <f t="shared" si="9600"/>
        <v>0</v>
      </c>
      <c r="AT4714" s="16">
        <f t="shared" si="9600"/>
        <v>0</v>
      </c>
      <c r="AU4714" s="16">
        <f t="shared" si="9601"/>
        <v>0</v>
      </c>
      <c r="AV4714" s="16">
        <f t="shared" si="9601"/>
        <v>0</v>
      </c>
      <c r="AW4714" s="16">
        <f t="shared" si="9601"/>
        <v>0</v>
      </c>
      <c r="AX4714" s="16">
        <f t="shared" si="9601"/>
        <v>0</v>
      </c>
      <c r="AY4714" s="16">
        <f t="shared" si="9601"/>
        <v>0</v>
      </c>
      <c r="AZ4714" s="16">
        <f t="shared" si="9602"/>
        <v>0</v>
      </c>
      <c r="BA4714" s="16">
        <f t="shared" si="9603"/>
        <v>0</v>
      </c>
      <c r="BB4714" s="16">
        <f t="shared" si="9603"/>
        <v>0</v>
      </c>
      <c r="BC4714" s="16">
        <f t="shared" si="9602"/>
        <v>0</v>
      </c>
      <c r="BD4714" s="16">
        <f t="shared" si="9604"/>
        <v>0</v>
      </c>
      <c r="BE4714" s="16">
        <f t="shared" si="9604"/>
        <v>0</v>
      </c>
      <c r="BF4714" s="16">
        <f t="shared" si="9554"/>
        <v>12739.766</v>
      </c>
      <c r="BG4714" s="16">
        <f t="shared" si="9555"/>
        <v>10741.4</v>
      </c>
      <c r="BH4714" s="16">
        <f t="shared" si="9556"/>
        <v>6994.4</v>
      </c>
      <c r="BI4714" s="16">
        <f>BI4715</f>
        <v>0</v>
      </c>
      <c r="BJ4714" s="16">
        <f t="shared" si="9534"/>
        <v>12739.766</v>
      </c>
      <c r="BK4714" s="16">
        <f>BK4715</f>
        <v>0</v>
      </c>
    </row>
    <row r="4715" spans="1:63" ht="31.5" x14ac:dyDescent="0.25">
      <c r="A4715" s="10" t="s">
        <v>914</v>
      </c>
      <c r="B4715" s="10" t="s">
        <v>190</v>
      </c>
      <c r="C4715" s="10" t="s">
        <v>121</v>
      </c>
      <c r="D4715" s="10" t="s">
        <v>981</v>
      </c>
      <c r="E4715" s="10" t="s">
        <v>920</v>
      </c>
      <c r="F4715" s="11" t="s">
        <v>921</v>
      </c>
      <c r="G4715" s="16">
        <v>0</v>
      </c>
      <c r="H4715" s="16">
        <f t="shared" si="9551"/>
        <v>12739.8</v>
      </c>
      <c r="I4715" s="16">
        <v>12739.8</v>
      </c>
      <c r="J4715" s="16">
        <v>0</v>
      </c>
      <c r="K4715" s="16">
        <f t="shared" si="9552"/>
        <v>10741.4</v>
      </c>
      <c r="L4715" s="16">
        <v>10741.4</v>
      </c>
      <c r="M4715" s="16">
        <v>6994.4</v>
      </c>
      <c r="N4715" s="16"/>
      <c r="O4715" s="16"/>
      <c r="P4715" s="16"/>
      <c r="Q4715" s="16">
        <f t="shared" si="9545"/>
        <v>12739.8</v>
      </c>
      <c r="R4715" s="16">
        <f t="shared" si="9535"/>
        <v>12739.8</v>
      </c>
      <c r="S4715" s="16">
        <f t="shared" si="9546"/>
        <v>10741.4</v>
      </c>
      <c r="T4715" s="16">
        <f t="shared" si="9536"/>
        <v>10741.4</v>
      </c>
      <c r="U4715" s="16">
        <f t="shared" si="9537"/>
        <v>6994.4</v>
      </c>
      <c r="V4715" s="16"/>
      <c r="W4715" s="16"/>
      <c r="X4715" s="16"/>
      <c r="Y4715" s="16"/>
      <c r="Z4715" s="16"/>
      <c r="AA4715" s="16">
        <f t="shared" si="9493"/>
        <v>12739.8</v>
      </c>
      <c r="AB4715" s="16">
        <f t="shared" si="9494"/>
        <v>10741.4</v>
      </c>
      <c r="AC4715" s="16">
        <f t="shared" si="9495"/>
        <v>6994.4</v>
      </c>
      <c r="AD4715" s="16"/>
      <c r="AE4715" s="16"/>
      <c r="AF4715" s="16"/>
      <c r="AG4715" s="16"/>
      <c r="AH4715" s="16"/>
      <c r="AI4715" s="16"/>
      <c r="AJ4715" s="16"/>
      <c r="AK4715" s="16">
        <f t="shared" si="9527"/>
        <v>12739.8</v>
      </c>
      <c r="AL4715" s="16">
        <f t="shared" si="9528"/>
        <v>10741.4</v>
      </c>
      <c r="AM4715" s="16">
        <f t="shared" si="9529"/>
        <v>6994.4</v>
      </c>
      <c r="AN4715" s="16"/>
      <c r="AO4715" s="16">
        <f t="shared" si="9530"/>
        <v>12739.8</v>
      </c>
      <c r="AP4715" s="16"/>
      <c r="AQ4715" s="16"/>
      <c r="AR4715" s="16">
        <v>-3.4000000000000002E-2</v>
      </c>
      <c r="AS4715" s="16"/>
      <c r="AT4715" s="16"/>
      <c r="AU4715" s="16"/>
      <c r="AV4715" s="16"/>
      <c r="AW4715" s="16"/>
      <c r="AX4715" s="16"/>
      <c r="AY4715" s="16"/>
      <c r="AZ4715" s="16"/>
      <c r="BA4715" s="16"/>
      <c r="BB4715" s="16"/>
      <c r="BC4715" s="16"/>
      <c r="BD4715" s="16"/>
      <c r="BE4715" s="16"/>
      <c r="BF4715" s="16">
        <f t="shared" si="9554"/>
        <v>12739.766</v>
      </c>
      <c r="BG4715" s="16">
        <f t="shared" si="9555"/>
        <v>10741.4</v>
      </c>
      <c r="BH4715" s="16">
        <f t="shared" si="9556"/>
        <v>6994.4</v>
      </c>
      <c r="BI4715" s="16"/>
      <c r="BJ4715" s="16">
        <f t="shared" si="9534"/>
        <v>12739.766</v>
      </c>
      <c r="BK4715" s="16"/>
    </row>
    <row r="4716" spans="1:63" x14ac:dyDescent="0.25">
      <c r="A4716" s="10" t="s">
        <v>914</v>
      </c>
      <c r="B4716" s="10" t="s">
        <v>190</v>
      </c>
      <c r="C4716" s="10" t="s">
        <v>121</v>
      </c>
      <c r="D4716" s="10" t="s">
        <v>77</v>
      </c>
      <c r="E4716" s="10"/>
      <c r="F4716" s="19" t="s">
        <v>78</v>
      </c>
      <c r="G4716" s="16">
        <f>G4717</f>
        <v>22000</v>
      </c>
      <c r="H4716" s="16">
        <f t="shared" si="9551"/>
        <v>0</v>
      </c>
      <c r="I4716" s="16">
        <f t="shared" ref="I4716:J4719" si="9606">I4717</f>
        <v>22000</v>
      </c>
      <c r="J4716" s="16">
        <f t="shared" si="9606"/>
        <v>22000</v>
      </c>
      <c r="K4716" s="16">
        <f t="shared" si="9552"/>
        <v>0</v>
      </c>
      <c r="L4716" s="16">
        <f t="shared" ref="L4716:P4717" si="9607">L4717</f>
        <v>22000</v>
      </c>
      <c r="M4716" s="16">
        <f t="shared" si="9607"/>
        <v>22000</v>
      </c>
      <c r="N4716" s="16">
        <f t="shared" si="9607"/>
        <v>0</v>
      </c>
      <c r="O4716" s="16">
        <f t="shared" si="9607"/>
        <v>0</v>
      </c>
      <c r="P4716" s="16">
        <f t="shared" si="9607"/>
        <v>0</v>
      </c>
      <c r="Q4716" s="16">
        <f t="shared" si="9545"/>
        <v>0</v>
      </c>
      <c r="R4716" s="16">
        <f t="shared" si="9535"/>
        <v>22000</v>
      </c>
      <c r="S4716" s="16">
        <f t="shared" si="9546"/>
        <v>0</v>
      </c>
      <c r="T4716" s="16">
        <f t="shared" si="9536"/>
        <v>22000</v>
      </c>
      <c r="U4716" s="16">
        <f t="shared" si="9537"/>
        <v>22000</v>
      </c>
      <c r="V4716" s="16">
        <f t="shared" ref="V4716:X4717" si="9608">V4717</f>
        <v>0</v>
      </c>
      <c r="W4716" s="16">
        <f>W4717</f>
        <v>0</v>
      </c>
      <c r="X4716" s="16">
        <f t="shared" si="9608"/>
        <v>0</v>
      </c>
      <c r="Y4716" s="16">
        <f t="shared" ref="Y4716:Z4719" si="9609">Y4717</f>
        <v>0</v>
      </c>
      <c r="Z4716" s="16">
        <f t="shared" si="9609"/>
        <v>0</v>
      </c>
      <c r="AA4716" s="16">
        <f t="shared" si="9493"/>
        <v>22000</v>
      </c>
      <c r="AB4716" s="16">
        <f t="shared" si="9494"/>
        <v>22000</v>
      </c>
      <c r="AC4716" s="16">
        <f t="shared" si="9495"/>
        <v>22000</v>
      </c>
      <c r="AD4716" s="16">
        <f t="shared" ref="AD4716:AE4719" si="9610">AD4717</f>
        <v>0</v>
      </c>
      <c r="AE4716" s="16">
        <f t="shared" si="9610"/>
        <v>0</v>
      </c>
      <c r="AF4716" s="16">
        <f>AF4717</f>
        <v>0</v>
      </c>
      <c r="AG4716" s="16">
        <f t="shared" ref="AG4716:AH4719" si="9611">AG4717</f>
        <v>0</v>
      </c>
      <c r="AH4716" s="16">
        <f t="shared" si="9611"/>
        <v>0</v>
      </c>
      <c r="AI4716" s="16">
        <f t="shared" ref="AI4716:AJ4719" si="9612">AI4717</f>
        <v>0</v>
      </c>
      <c r="AJ4716" s="16">
        <f t="shared" si="9612"/>
        <v>0</v>
      </c>
      <c r="AK4716" s="16">
        <f t="shared" si="9527"/>
        <v>22000</v>
      </c>
      <c r="AL4716" s="16">
        <f t="shared" si="9528"/>
        <v>22000</v>
      </c>
      <c r="AM4716" s="16">
        <f t="shared" si="9529"/>
        <v>22000</v>
      </c>
      <c r="AN4716" s="16">
        <f>AN4717</f>
        <v>0</v>
      </c>
      <c r="AO4716" s="16">
        <f t="shared" si="9530"/>
        <v>22000</v>
      </c>
      <c r="AP4716" s="16">
        <f t="shared" ref="AP4716:AT4719" si="9613">AP4717</f>
        <v>0</v>
      </c>
      <c r="AQ4716" s="16">
        <f t="shared" si="9613"/>
        <v>0</v>
      </c>
      <c r="AR4716" s="16">
        <f t="shared" si="9613"/>
        <v>0</v>
      </c>
      <c r="AS4716" s="16">
        <f t="shared" si="9613"/>
        <v>0</v>
      </c>
      <c r="AT4716" s="16">
        <f t="shared" si="9613"/>
        <v>0</v>
      </c>
      <c r="AU4716" s="16">
        <f t="shared" ref="AU4716:AY4719" si="9614">AU4717</f>
        <v>20219.781999999999</v>
      </c>
      <c r="AV4716" s="16">
        <f t="shared" si="9614"/>
        <v>0</v>
      </c>
      <c r="AW4716" s="16">
        <f t="shared" si="9614"/>
        <v>0</v>
      </c>
      <c r="AX4716" s="16">
        <f t="shared" si="9614"/>
        <v>0</v>
      </c>
      <c r="AY4716" s="16">
        <f t="shared" si="9614"/>
        <v>8451.2080000000005</v>
      </c>
      <c r="AZ4716" s="16">
        <f t="shared" ref="AZ4716:BC4719" si="9615">AZ4717</f>
        <v>0</v>
      </c>
      <c r="BA4716" s="16">
        <f t="shared" ref="BA4716:BB4719" si="9616">BA4717</f>
        <v>0</v>
      </c>
      <c r="BB4716" s="16">
        <f t="shared" si="9616"/>
        <v>0</v>
      </c>
      <c r="BC4716" s="16">
        <f t="shared" si="9615"/>
        <v>0</v>
      </c>
      <c r="BD4716" s="16">
        <f t="shared" ref="BD4716:BE4719" si="9617">BD4717</f>
        <v>0</v>
      </c>
      <c r="BE4716" s="16">
        <f t="shared" si="9617"/>
        <v>0</v>
      </c>
      <c r="BF4716" s="16">
        <f t="shared" si="9554"/>
        <v>50670.99</v>
      </c>
      <c r="BG4716" s="16">
        <f t="shared" si="9555"/>
        <v>22000</v>
      </c>
      <c r="BH4716" s="16">
        <f t="shared" si="9556"/>
        <v>22000</v>
      </c>
      <c r="BI4716" s="16">
        <f>BI4717</f>
        <v>0</v>
      </c>
      <c r="BJ4716" s="16">
        <f t="shared" si="9534"/>
        <v>50670.99</v>
      </c>
      <c r="BK4716" s="16">
        <f>BK4717</f>
        <v>0</v>
      </c>
    </row>
    <row r="4717" spans="1:63" ht="47.25" x14ac:dyDescent="0.25">
      <c r="A4717" s="10" t="s">
        <v>914</v>
      </c>
      <c r="B4717" s="10" t="s">
        <v>190</v>
      </c>
      <c r="C4717" s="10" t="s">
        <v>121</v>
      </c>
      <c r="D4717" s="10" t="s">
        <v>928</v>
      </c>
      <c r="E4717" s="10"/>
      <c r="F4717" s="19" t="s">
        <v>929</v>
      </c>
      <c r="G4717" s="16">
        <f>G4718</f>
        <v>22000</v>
      </c>
      <c r="H4717" s="16">
        <f t="shared" si="9551"/>
        <v>0</v>
      </c>
      <c r="I4717" s="16">
        <f t="shared" si="9606"/>
        <v>22000</v>
      </c>
      <c r="J4717" s="16">
        <f t="shared" si="9606"/>
        <v>22000</v>
      </c>
      <c r="K4717" s="16">
        <f t="shared" si="9552"/>
        <v>0</v>
      </c>
      <c r="L4717" s="16">
        <f t="shared" si="9607"/>
        <v>22000</v>
      </c>
      <c r="M4717" s="16">
        <f t="shared" si="9607"/>
        <v>22000</v>
      </c>
      <c r="N4717" s="16">
        <f t="shared" si="9607"/>
        <v>0</v>
      </c>
      <c r="O4717" s="16">
        <f t="shared" si="9607"/>
        <v>0</v>
      </c>
      <c r="P4717" s="16">
        <f t="shared" si="9607"/>
        <v>0</v>
      </c>
      <c r="Q4717" s="16">
        <f t="shared" si="9545"/>
        <v>0</v>
      </c>
      <c r="R4717" s="16">
        <f t="shared" si="9535"/>
        <v>22000</v>
      </c>
      <c r="S4717" s="16">
        <f t="shared" si="9546"/>
        <v>0</v>
      </c>
      <c r="T4717" s="16">
        <f t="shared" si="9536"/>
        <v>22000</v>
      </c>
      <c r="U4717" s="16">
        <f t="shared" si="9537"/>
        <v>22000</v>
      </c>
      <c r="V4717" s="16">
        <f t="shared" si="9608"/>
        <v>0</v>
      </c>
      <c r="W4717" s="16">
        <f>W4718</f>
        <v>0</v>
      </c>
      <c r="X4717" s="16">
        <f t="shared" si="9608"/>
        <v>0</v>
      </c>
      <c r="Y4717" s="16">
        <f t="shared" si="9609"/>
        <v>0</v>
      </c>
      <c r="Z4717" s="16">
        <f t="shared" si="9609"/>
        <v>0</v>
      </c>
      <c r="AA4717" s="16">
        <f t="shared" si="9493"/>
        <v>22000</v>
      </c>
      <c r="AB4717" s="16">
        <f t="shared" si="9494"/>
        <v>22000</v>
      </c>
      <c r="AC4717" s="16">
        <f t="shared" si="9495"/>
        <v>22000</v>
      </c>
      <c r="AD4717" s="16">
        <f t="shared" si="9610"/>
        <v>0</v>
      </c>
      <c r="AE4717" s="16">
        <f t="shared" si="9610"/>
        <v>0</v>
      </c>
      <c r="AF4717" s="16">
        <f>AF4718</f>
        <v>0</v>
      </c>
      <c r="AG4717" s="16">
        <f t="shared" si="9611"/>
        <v>0</v>
      </c>
      <c r="AH4717" s="16">
        <f t="shared" si="9611"/>
        <v>0</v>
      </c>
      <c r="AI4717" s="16">
        <f t="shared" si="9612"/>
        <v>0</v>
      </c>
      <c r="AJ4717" s="16">
        <f t="shared" si="9612"/>
        <v>0</v>
      </c>
      <c r="AK4717" s="16">
        <f t="shared" si="9527"/>
        <v>22000</v>
      </c>
      <c r="AL4717" s="16">
        <f t="shared" si="9528"/>
        <v>22000</v>
      </c>
      <c r="AM4717" s="16">
        <f t="shared" si="9529"/>
        <v>22000</v>
      </c>
      <c r="AN4717" s="16">
        <f>AN4718</f>
        <v>0</v>
      </c>
      <c r="AO4717" s="16">
        <f t="shared" si="9530"/>
        <v>22000</v>
      </c>
      <c r="AP4717" s="16">
        <f t="shared" si="9613"/>
        <v>0</v>
      </c>
      <c r="AQ4717" s="16">
        <f t="shared" si="9613"/>
        <v>0</v>
      </c>
      <c r="AR4717" s="16">
        <f t="shared" si="9613"/>
        <v>0</v>
      </c>
      <c r="AS4717" s="16">
        <f t="shared" si="9613"/>
        <v>0</v>
      </c>
      <c r="AT4717" s="16">
        <f t="shared" si="9613"/>
        <v>0</v>
      </c>
      <c r="AU4717" s="16">
        <f t="shared" si="9614"/>
        <v>20219.781999999999</v>
      </c>
      <c r="AV4717" s="16">
        <f t="shared" si="9614"/>
        <v>0</v>
      </c>
      <c r="AW4717" s="16">
        <f t="shared" si="9614"/>
        <v>0</v>
      </c>
      <c r="AX4717" s="16">
        <f t="shared" si="9614"/>
        <v>0</v>
      </c>
      <c r="AY4717" s="16">
        <f t="shared" si="9614"/>
        <v>8451.2080000000005</v>
      </c>
      <c r="AZ4717" s="16">
        <f t="shared" si="9615"/>
        <v>0</v>
      </c>
      <c r="BA4717" s="16">
        <f t="shared" si="9616"/>
        <v>0</v>
      </c>
      <c r="BB4717" s="16">
        <f t="shared" si="9616"/>
        <v>0</v>
      </c>
      <c r="BC4717" s="16">
        <f t="shared" si="9615"/>
        <v>0</v>
      </c>
      <c r="BD4717" s="16">
        <f t="shared" si="9617"/>
        <v>0</v>
      </c>
      <c r="BE4717" s="16">
        <f t="shared" si="9617"/>
        <v>0</v>
      </c>
      <c r="BF4717" s="16">
        <f t="shared" si="9554"/>
        <v>50670.99</v>
      </c>
      <c r="BG4717" s="16">
        <f t="shared" si="9555"/>
        <v>22000</v>
      </c>
      <c r="BH4717" s="16">
        <f t="shared" si="9556"/>
        <v>22000</v>
      </c>
      <c r="BI4717" s="16">
        <f>BI4718</f>
        <v>0</v>
      </c>
      <c r="BJ4717" s="16">
        <f t="shared" si="9534"/>
        <v>50670.99</v>
      </c>
      <c r="BK4717" s="16">
        <f>BK4718</f>
        <v>0</v>
      </c>
    </row>
    <row r="4718" spans="1:63" ht="31.5" x14ac:dyDescent="0.25">
      <c r="A4718" s="10" t="s">
        <v>914</v>
      </c>
      <c r="B4718" s="10" t="s">
        <v>190</v>
      </c>
      <c r="C4718" s="10" t="s">
        <v>121</v>
      </c>
      <c r="D4718" s="10" t="s">
        <v>928</v>
      </c>
      <c r="E4718" s="10" t="s">
        <v>303</v>
      </c>
      <c r="F4718" s="11" t="s">
        <v>187</v>
      </c>
      <c r="G4718" s="16">
        <f>G4719</f>
        <v>22000</v>
      </c>
      <c r="H4718" s="16">
        <f t="shared" si="9551"/>
        <v>0</v>
      </c>
      <c r="I4718" s="16">
        <f t="shared" si="9606"/>
        <v>22000</v>
      </c>
      <c r="J4718" s="16">
        <f t="shared" si="9606"/>
        <v>22000</v>
      </c>
      <c r="K4718" s="16">
        <f t="shared" si="9552"/>
        <v>0</v>
      </c>
      <c r="L4718" s="16">
        <f t="shared" ref="L4718:P4719" si="9618">L4719</f>
        <v>22000</v>
      </c>
      <c r="M4718" s="16">
        <f t="shared" si="9618"/>
        <v>22000</v>
      </c>
      <c r="N4718" s="16">
        <f t="shared" si="9618"/>
        <v>0</v>
      </c>
      <c r="O4718" s="16">
        <f t="shared" si="9618"/>
        <v>0</v>
      </c>
      <c r="P4718" s="16">
        <f t="shared" si="9618"/>
        <v>0</v>
      </c>
      <c r="Q4718" s="16">
        <f t="shared" si="9545"/>
        <v>0</v>
      </c>
      <c r="R4718" s="16">
        <f t="shared" si="9535"/>
        <v>22000</v>
      </c>
      <c r="S4718" s="16">
        <f t="shared" si="9546"/>
        <v>0</v>
      </c>
      <c r="T4718" s="16">
        <f t="shared" si="9536"/>
        <v>22000</v>
      </c>
      <c r="U4718" s="16">
        <f t="shared" si="9537"/>
        <v>22000</v>
      </c>
      <c r="V4718" s="16">
        <f>V4719</f>
        <v>0</v>
      </c>
      <c r="W4718" s="16">
        <f>W4719</f>
        <v>0</v>
      </c>
      <c r="X4718" s="16">
        <f>X4719</f>
        <v>0</v>
      </c>
      <c r="Y4718" s="16">
        <f t="shared" si="9609"/>
        <v>0</v>
      </c>
      <c r="Z4718" s="16">
        <f t="shared" si="9609"/>
        <v>0</v>
      </c>
      <c r="AA4718" s="16">
        <f t="shared" si="9493"/>
        <v>22000</v>
      </c>
      <c r="AB4718" s="16">
        <f t="shared" si="9494"/>
        <v>22000</v>
      </c>
      <c r="AC4718" s="16">
        <f t="shared" si="9495"/>
        <v>22000</v>
      </c>
      <c r="AD4718" s="16">
        <f t="shared" si="9610"/>
        <v>0</v>
      </c>
      <c r="AE4718" s="16">
        <f t="shared" si="9610"/>
        <v>0</v>
      </c>
      <c r="AF4718" s="16">
        <f>AF4719</f>
        <v>0</v>
      </c>
      <c r="AG4718" s="16">
        <f t="shared" si="9611"/>
        <v>0</v>
      </c>
      <c r="AH4718" s="16">
        <f t="shared" si="9611"/>
        <v>0</v>
      </c>
      <c r="AI4718" s="16">
        <f t="shared" si="9612"/>
        <v>0</v>
      </c>
      <c r="AJ4718" s="16">
        <f t="shared" si="9612"/>
        <v>0</v>
      </c>
      <c r="AK4718" s="16">
        <f t="shared" si="9527"/>
        <v>22000</v>
      </c>
      <c r="AL4718" s="16">
        <f t="shared" si="9528"/>
        <v>22000</v>
      </c>
      <c r="AM4718" s="16">
        <f t="shared" si="9529"/>
        <v>22000</v>
      </c>
      <c r="AN4718" s="16">
        <f>AN4719</f>
        <v>0</v>
      </c>
      <c r="AO4718" s="16">
        <f t="shared" si="9530"/>
        <v>22000</v>
      </c>
      <c r="AP4718" s="16">
        <f t="shared" si="9613"/>
        <v>0</v>
      </c>
      <c r="AQ4718" s="16">
        <f t="shared" si="9613"/>
        <v>0</v>
      </c>
      <c r="AR4718" s="16">
        <f t="shared" si="9613"/>
        <v>0</v>
      </c>
      <c r="AS4718" s="16">
        <f t="shared" si="9613"/>
        <v>0</v>
      </c>
      <c r="AT4718" s="16">
        <f t="shared" si="9613"/>
        <v>0</v>
      </c>
      <c r="AU4718" s="16">
        <f t="shared" si="9614"/>
        <v>20219.781999999999</v>
      </c>
      <c r="AV4718" s="16">
        <f t="shared" si="9614"/>
        <v>0</v>
      </c>
      <c r="AW4718" s="16">
        <f t="shared" si="9614"/>
        <v>0</v>
      </c>
      <c r="AX4718" s="16">
        <f t="shared" si="9614"/>
        <v>0</v>
      </c>
      <c r="AY4718" s="16">
        <f t="shared" si="9614"/>
        <v>8451.2080000000005</v>
      </c>
      <c r="AZ4718" s="16">
        <f t="shared" si="9615"/>
        <v>0</v>
      </c>
      <c r="BA4718" s="16">
        <f t="shared" si="9616"/>
        <v>0</v>
      </c>
      <c r="BB4718" s="16">
        <f t="shared" si="9616"/>
        <v>0</v>
      </c>
      <c r="BC4718" s="16">
        <f t="shared" si="9615"/>
        <v>0</v>
      </c>
      <c r="BD4718" s="16">
        <f t="shared" si="9617"/>
        <v>0</v>
      </c>
      <c r="BE4718" s="16">
        <f t="shared" si="9617"/>
        <v>0</v>
      </c>
      <c r="BF4718" s="16">
        <f t="shared" si="9554"/>
        <v>50670.99</v>
      </c>
      <c r="BG4718" s="16">
        <f t="shared" si="9555"/>
        <v>22000</v>
      </c>
      <c r="BH4718" s="16">
        <f t="shared" si="9556"/>
        <v>22000</v>
      </c>
      <c r="BI4718" s="16">
        <f>BI4719</f>
        <v>0</v>
      </c>
      <c r="BJ4718" s="16">
        <f t="shared" si="9534"/>
        <v>50670.99</v>
      </c>
      <c r="BK4718" s="16">
        <f>BK4719</f>
        <v>0</v>
      </c>
    </row>
    <row r="4719" spans="1:63" ht="47.25" x14ac:dyDescent="0.25">
      <c r="A4719" s="10" t="s">
        <v>914</v>
      </c>
      <c r="B4719" s="10" t="s">
        <v>190</v>
      </c>
      <c r="C4719" s="10" t="s">
        <v>121</v>
      </c>
      <c r="D4719" s="10" t="s">
        <v>928</v>
      </c>
      <c r="E4719" s="10" t="s">
        <v>304</v>
      </c>
      <c r="F4719" s="11" t="s">
        <v>188</v>
      </c>
      <c r="G4719" s="16">
        <f>G4720</f>
        <v>22000</v>
      </c>
      <c r="H4719" s="16">
        <f t="shared" si="9551"/>
        <v>0</v>
      </c>
      <c r="I4719" s="16">
        <f t="shared" si="9606"/>
        <v>22000</v>
      </c>
      <c r="J4719" s="16">
        <f t="shared" si="9606"/>
        <v>22000</v>
      </c>
      <c r="K4719" s="16">
        <f t="shared" si="9552"/>
        <v>0</v>
      </c>
      <c r="L4719" s="16">
        <f t="shared" si="9618"/>
        <v>22000</v>
      </c>
      <c r="M4719" s="16">
        <f t="shared" si="9618"/>
        <v>22000</v>
      </c>
      <c r="N4719" s="16">
        <f t="shared" si="9618"/>
        <v>0</v>
      </c>
      <c r="O4719" s="16">
        <f t="shared" si="9618"/>
        <v>0</v>
      </c>
      <c r="P4719" s="16">
        <f t="shared" si="9618"/>
        <v>0</v>
      </c>
      <c r="Q4719" s="16">
        <f t="shared" si="9545"/>
        <v>0</v>
      </c>
      <c r="R4719" s="16">
        <f t="shared" si="9535"/>
        <v>22000</v>
      </c>
      <c r="S4719" s="16">
        <f t="shared" si="9546"/>
        <v>0</v>
      </c>
      <c r="T4719" s="16">
        <f t="shared" si="9536"/>
        <v>22000</v>
      </c>
      <c r="U4719" s="16">
        <f t="shared" si="9537"/>
        <v>22000</v>
      </c>
      <c r="V4719" s="16">
        <f>V4720</f>
        <v>0</v>
      </c>
      <c r="W4719" s="16">
        <f>W4720</f>
        <v>0</v>
      </c>
      <c r="X4719" s="16">
        <f>X4720</f>
        <v>0</v>
      </c>
      <c r="Y4719" s="16">
        <f t="shared" si="9609"/>
        <v>0</v>
      </c>
      <c r="Z4719" s="16">
        <f t="shared" si="9609"/>
        <v>0</v>
      </c>
      <c r="AA4719" s="16">
        <f t="shared" si="9493"/>
        <v>22000</v>
      </c>
      <c r="AB4719" s="16">
        <f t="shared" si="9494"/>
        <v>22000</v>
      </c>
      <c r="AC4719" s="16">
        <f t="shared" si="9495"/>
        <v>22000</v>
      </c>
      <c r="AD4719" s="16">
        <f t="shared" si="9610"/>
        <v>0</v>
      </c>
      <c r="AE4719" s="16">
        <f t="shared" si="9610"/>
        <v>0</v>
      </c>
      <c r="AF4719" s="16">
        <f>AF4720</f>
        <v>0</v>
      </c>
      <c r="AG4719" s="16">
        <f t="shared" si="9611"/>
        <v>0</v>
      </c>
      <c r="AH4719" s="16">
        <f t="shared" si="9611"/>
        <v>0</v>
      </c>
      <c r="AI4719" s="16">
        <f t="shared" si="9612"/>
        <v>0</v>
      </c>
      <c r="AJ4719" s="16">
        <f t="shared" si="9612"/>
        <v>0</v>
      </c>
      <c r="AK4719" s="16">
        <f t="shared" si="9527"/>
        <v>22000</v>
      </c>
      <c r="AL4719" s="16">
        <f t="shared" si="9528"/>
        <v>22000</v>
      </c>
      <c r="AM4719" s="16">
        <f t="shared" si="9529"/>
        <v>22000</v>
      </c>
      <c r="AN4719" s="16">
        <f>AN4720</f>
        <v>0</v>
      </c>
      <c r="AO4719" s="16">
        <f t="shared" si="9530"/>
        <v>22000</v>
      </c>
      <c r="AP4719" s="16">
        <f t="shared" si="9613"/>
        <v>0</v>
      </c>
      <c r="AQ4719" s="16">
        <f t="shared" si="9613"/>
        <v>0</v>
      </c>
      <c r="AR4719" s="16">
        <f t="shared" si="9613"/>
        <v>0</v>
      </c>
      <c r="AS4719" s="16">
        <f t="shared" si="9613"/>
        <v>0</v>
      </c>
      <c r="AT4719" s="16">
        <f t="shared" si="9613"/>
        <v>0</v>
      </c>
      <c r="AU4719" s="16">
        <f t="shared" si="9614"/>
        <v>20219.781999999999</v>
      </c>
      <c r="AV4719" s="16">
        <f t="shared" si="9614"/>
        <v>0</v>
      </c>
      <c r="AW4719" s="16">
        <f t="shared" si="9614"/>
        <v>0</v>
      </c>
      <c r="AX4719" s="16">
        <f t="shared" si="9614"/>
        <v>0</v>
      </c>
      <c r="AY4719" s="16">
        <f t="shared" si="9614"/>
        <v>8451.2080000000005</v>
      </c>
      <c r="AZ4719" s="16">
        <f t="shared" si="9615"/>
        <v>0</v>
      </c>
      <c r="BA4719" s="16">
        <f t="shared" si="9616"/>
        <v>0</v>
      </c>
      <c r="BB4719" s="16">
        <f t="shared" si="9616"/>
        <v>0</v>
      </c>
      <c r="BC4719" s="16">
        <f t="shared" si="9615"/>
        <v>0</v>
      </c>
      <c r="BD4719" s="16">
        <f t="shared" si="9617"/>
        <v>0</v>
      </c>
      <c r="BE4719" s="16">
        <f t="shared" si="9617"/>
        <v>0</v>
      </c>
      <c r="BF4719" s="16">
        <f t="shared" si="9554"/>
        <v>50670.99</v>
      </c>
      <c r="BG4719" s="16">
        <f t="shared" si="9555"/>
        <v>22000</v>
      </c>
      <c r="BH4719" s="16">
        <f t="shared" si="9556"/>
        <v>22000</v>
      </c>
      <c r="BI4719" s="16">
        <f>BI4720</f>
        <v>0</v>
      </c>
      <c r="BJ4719" s="16">
        <f t="shared" si="9534"/>
        <v>50670.99</v>
      </c>
      <c r="BK4719" s="16">
        <f>BK4720</f>
        <v>0</v>
      </c>
    </row>
    <row r="4720" spans="1:63" ht="31.5" x14ac:dyDescent="0.25">
      <c r="A4720" s="10" t="s">
        <v>914</v>
      </c>
      <c r="B4720" s="10" t="s">
        <v>190</v>
      </c>
      <c r="C4720" s="10" t="s">
        <v>121</v>
      </c>
      <c r="D4720" s="10" t="s">
        <v>928</v>
      </c>
      <c r="E4720" s="10" t="s">
        <v>920</v>
      </c>
      <c r="F4720" s="11" t="s">
        <v>921</v>
      </c>
      <c r="G4720" s="16">
        <v>22000</v>
      </c>
      <c r="H4720" s="16">
        <f t="shared" si="9551"/>
        <v>0</v>
      </c>
      <c r="I4720" s="16">
        <v>22000</v>
      </c>
      <c r="J4720" s="16">
        <v>22000</v>
      </c>
      <c r="K4720" s="16">
        <f t="shared" si="9552"/>
        <v>0</v>
      </c>
      <c r="L4720" s="16">
        <v>22000</v>
      </c>
      <c r="M4720" s="16">
        <v>22000</v>
      </c>
      <c r="N4720" s="16"/>
      <c r="O4720" s="16"/>
      <c r="P4720" s="16"/>
      <c r="Q4720" s="16">
        <f t="shared" si="9545"/>
        <v>0</v>
      </c>
      <c r="R4720" s="16">
        <f t="shared" si="9535"/>
        <v>22000</v>
      </c>
      <c r="S4720" s="16">
        <f t="shared" si="9546"/>
        <v>0</v>
      </c>
      <c r="T4720" s="16">
        <f t="shared" si="9536"/>
        <v>22000</v>
      </c>
      <c r="U4720" s="16">
        <f t="shared" si="9537"/>
        <v>22000</v>
      </c>
      <c r="V4720" s="16"/>
      <c r="W4720" s="16"/>
      <c r="X4720" s="16"/>
      <c r="Y4720" s="16"/>
      <c r="Z4720" s="16"/>
      <c r="AA4720" s="16">
        <f t="shared" si="9493"/>
        <v>22000</v>
      </c>
      <c r="AB4720" s="16">
        <f t="shared" si="9494"/>
        <v>22000</v>
      </c>
      <c r="AC4720" s="16">
        <f t="shared" si="9495"/>
        <v>22000</v>
      </c>
      <c r="AD4720" s="16"/>
      <c r="AE4720" s="16"/>
      <c r="AF4720" s="16"/>
      <c r="AG4720" s="16"/>
      <c r="AH4720" s="16"/>
      <c r="AI4720" s="16"/>
      <c r="AJ4720" s="16"/>
      <c r="AK4720" s="16">
        <f t="shared" si="9527"/>
        <v>22000</v>
      </c>
      <c r="AL4720" s="16">
        <f t="shared" si="9528"/>
        <v>22000</v>
      </c>
      <c r="AM4720" s="16">
        <f t="shared" si="9529"/>
        <v>22000</v>
      </c>
      <c r="AN4720" s="16"/>
      <c r="AO4720" s="16">
        <f t="shared" si="9530"/>
        <v>22000</v>
      </c>
      <c r="AP4720" s="16"/>
      <c r="AQ4720" s="16"/>
      <c r="AR4720" s="16"/>
      <c r="AS4720" s="16"/>
      <c r="AT4720" s="16"/>
      <c r="AU4720" s="16">
        <v>20219.781999999999</v>
      </c>
      <c r="AV4720" s="16"/>
      <c r="AW4720" s="16"/>
      <c r="AX4720" s="16"/>
      <c r="AY4720" s="16">
        <v>8451.2080000000005</v>
      </c>
      <c r="AZ4720" s="16"/>
      <c r="BA4720" s="16"/>
      <c r="BB4720" s="16"/>
      <c r="BC4720" s="16"/>
      <c r="BD4720" s="16"/>
      <c r="BE4720" s="16"/>
      <c r="BF4720" s="16">
        <f t="shared" si="9554"/>
        <v>50670.99</v>
      </c>
      <c r="BG4720" s="16">
        <f t="shared" si="9555"/>
        <v>22000</v>
      </c>
      <c r="BH4720" s="16">
        <f t="shared" si="9556"/>
        <v>22000</v>
      </c>
      <c r="BI4720" s="16"/>
      <c r="BJ4720" s="16">
        <f t="shared" si="9534"/>
        <v>50670.99</v>
      </c>
      <c r="BK4720" s="16"/>
    </row>
    <row r="4721" spans="1:64" s="47" customFormat="1" x14ac:dyDescent="0.25">
      <c r="A4721" s="8" t="s">
        <v>914</v>
      </c>
      <c r="B4721" s="8" t="s">
        <v>190</v>
      </c>
      <c r="C4721" s="8" t="s">
        <v>90</v>
      </c>
      <c r="D4721" s="8"/>
      <c r="E4721" s="8"/>
      <c r="F4721" s="24" t="s">
        <v>354</v>
      </c>
      <c r="G4721" s="15">
        <f>G4722</f>
        <v>200177</v>
      </c>
      <c r="H4721" s="15">
        <f t="shared" si="9551"/>
        <v>8097.3999999999942</v>
      </c>
      <c r="I4721" s="15">
        <f>I4722</f>
        <v>208274.4</v>
      </c>
      <c r="J4721" s="15">
        <f>J4722</f>
        <v>200177</v>
      </c>
      <c r="K4721" s="15">
        <f t="shared" si="9552"/>
        <v>6750.6999999999825</v>
      </c>
      <c r="L4721" s="15">
        <f t="shared" ref="L4721:P4722" si="9619">L4722</f>
        <v>206927.69999999998</v>
      </c>
      <c r="M4721" s="15">
        <f t="shared" si="9619"/>
        <v>204207.09999999998</v>
      </c>
      <c r="N4721" s="15">
        <f t="shared" si="9619"/>
        <v>0</v>
      </c>
      <c r="O4721" s="15">
        <f t="shared" si="9619"/>
        <v>0</v>
      </c>
      <c r="P4721" s="15">
        <f t="shared" si="9619"/>
        <v>0</v>
      </c>
      <c r="Q4721" s="15">
        <f t="shared" si="9545"/>
        <v>8097.3999999999942</v>
      </c>
      <c r="R4721" s="15">
        <f t="shared" si="9535"/>
        <v>208274.4</v>
      </c>
      <c r="S4721" s="15">
        <f t="shared" si="9546"/>
        <v>6750.6999999999825</v>
      </c>
      <c r="T4721" s="15">
        <f t="shared" si="9536"/>
        <v>206927.69999999998</v>
      </c>
      <c r="U4721" s="15">
        <f t="shared" si="9537"/>
        <v>204207.09999999998</v>
      </c>
      <c r="V4721" s="15">
        <f t="shared" ref="V4721:X4722" si="9620">V4722</f>
        <v>0</v>
      </c>
      <c r="W4721" s="15">
        <f>W4722</f>
        <v>0</v>
      </c>
      <c r="X4721" s="15">
        <f t="shared" si="9620"/>
        <v>0</v>
      </c>
      <c r="Y4721" s="15">
        <f>Y4722</f>
        <v>0</v>
      </c>
      <c r="Z4721" s="15">
        <f>Z4722</f>
        <v>0</v>
      </c>
      <c r="AA4721" s="15">
        <f t="shared" ref="AA4721:AA4775" si="9621">R4721+V4721+W4721+X4721</f>
        <v>208274.4</v>
      </c>
      <c r="AB4721" s="15">
        <f t="shared" ref="AB4721:AB4775" si="9622">T4721+Y4721</f>
        <v>206927.69999999998</v>
      </c>
      <c r="AC4721" s="15">
        <f t="shared" ref="AC4721:AC4775" si="9623">U4721+Z4721</f>
        <v>204207.09999999998</v>
      </c>
      <c r="AD4721" s="15">
        <f t="shared" ref="AD4721:BK4722" si="9624">AD4722</f>
        <v>0</v>
      </c>
      <c r="AE4721" s="15">
        <f t="shared" si="9624"/>
        <v>0</v>
      </c>
      <c r="AF4721" s="15">
        <f t="shared" si="9624"/>
        <v>0</v>
      </c>
      <c r="AG4721" s="15">
        <f t="shared" si="9624"/>
        <v>0</v>
      </c>
      <c r="AH4721" s="15">
        <f t="shared" si="9624"/>
        <v>0</v>
      </c>
      <c r="AI4721" s="15">
        <f t="shared" si="9624"/>
        <v>0</v>
      </c>
      <c r="AJ4721" s="15">
        <f t="shared" si="9624"/>
        <v>0</v>
      </c>
      <c r="AK4721" s="15">
        <f t="shared" si="9527"/>
        <v>208274.4</v>
      </c>
      <c r="AL4721" s="15">
        <f t="shared" si="9528"/>
        <v>206927.69999999998</v>
      </c>
      <c r="AM4721" s="15">
        <f t="shared" si="9529"/>
        <v>204207.09999999998</v>
      </c>
      <c r="AN4721" s="15">
        <f t="shared" si="9624"/>
        <v>0</v>
      </c>
      <c r="AO4721" s="15">
        <f t="shared" si="9530"/>
        <v>208274.4</v>
      </c>
      <c r="AP4721" s="15">
        <f t="shared" si="9624"/>
        <v>0</v>
      </c>
      <c r="AQ4721" s="15">
        <f t="shared" si="9624"/>
        <v>0</v>
      </c>
      <c r="AR4721" s="15">
        <f t="shared" si="9624"/>
        <v>0</v>
      </c>
      <c r="AS4721" s="15">
        <f t="shared" si="9624"/>
        <v>0</v>
      </c>
      <c r="AT4721" s="15">
        <f t="shared" si="9624"/>
        <v>0</v>
      </c>
      <c r="AU4721" s="15">
        <f t="shared" si="9624"/>
        <v>0</v>
      </c>
      <c r="AV4721" s="15">
        <f t="shared" si="9624"/>
        <v>0</v>
      </c>
      <c r="AW4721" s="15">
        <f t="shared" si="9624"/>
        <v>0</v>
      </c>
      <c r="AX4721" s="15">
        <f t="shared" si="9624"/>
        <v>0</v>
      </c>
      <c r="AY4721" s="15">
        <f t="shared" si="9624"/>
        <v>0</v>
      </c>
      <c r="AZ4721" s="15">
        <f t="shared" si="9624"/>
        <v>0</v>
      </c>
      <c r="BA4721" s="15">
        <f t="shared" si="9624"/>
        <v>0</v>
      </c>
      <c r="BB4721" s="15">
        <f t="shared" si="9624"/>
        <v>0</v>
      </c>
      <c r="BC4721" s="15">
        <f t="shared" si="9624"/>
        <v>0</v>
      </c>
      <c r="BD4721" s="15">
        <f t="shared" si="9624"/>
        <v>0</v>
      </c>
      <c r="BE4721" s="15">
        <f t="shared" si="9624"/>
        <v>0</v>
      </c>
      <c r="BF4721" s="15">
        <f t="shared" si="9554"/>
        <v>208274.4</v>
      </c>
      <c r="BG4721" s="15">
        <f t="shared" si="9555"/>
        <v>206927.69999999998</v>
      </c>
      <c r="BH4721" s="15">
        <f t="shared" si="9556"/>
        <v>204207.09999999998</v>
      </c>
      <c r="BI4721" s="15">
        <f t="shared" si="9624"/>
        <v>0</v>
      </c>
      <c r="BJ4721" s="15">
        <f t="shared" si="9534"/>
        <v>208274.4</v>
      </c>
      <c r="BK4721" s="15">
        <f t="shared" si="9624"/>
        <v>0</v>
      </c>
    </row>
    <row r="4722" spans="1:64" x14ac:dyDescent="0.25">
      <c r="A4722" s="10" t="s">
        <v>914</v>
      </c>
      <c r="B4722" s="10" t="s">
        <v>190</v>
      </c>
      <c r="C4722" s="10" t="s">
        <v>90</v>
      </c>
      <c r="D4722" s="10" t="s">
        <v>193</v>
      </c>
      <c r="E4722" s="10"/>
      <c r="F4722" s="44" t="s">
        <v>194</v>
      </c>
      <c r="G4722" s="16">
        <f>G4723</f>
        <v>200177</v>
      </c>
      <c r="H4722" s="16">
        <f t="shared" si="9551"/>
        <v>8097.3999999999942</v>
      </c>
      <c r="I4722" s="16">
        <f>I4723</f>
        <v>208274.4</v>
      </c>
      <c r="J4722" s="16">
        <f>J4723</f>
        <v>200177</v>
      </c>
      <c r="K4722" s="16">
        <f t="shared" si="9552"/>
        <v>6750.6999999999825</v>
      </c>
      <c r="L4722" s="16">
        <f t="shared" si="9619"/>
        <v>206927.69999999998</v>
      </c>
      <c r="M4722" s="16">
        <f t="shared" si="9619"/>
        <v>204207.09999999998</v>
      </c>
      <c r="N4722" s="16">
        <f t="shared" si="9619"/>
        <v>0</v>
      </c>
      <c r="O4722" s="16">
        <f t="shared" si="9619"/>
        <v>0</v>
      </c>
      <c r="P4722" s="16">
        <f t="shared" si="9619"/>
        <v>0</v>
      </c>
      <c r="Q4722" s="16">
        <f t="shared" si="9545"/>
        <v>8097.3999999999942</v>
      </c>
      <c r="R4722" s="16">
        <f t="shared" si="9535"/>
        <v>208274.4</v>
      </c>
      <c r="S4722" s="16">
        <f t="shared" si="9546"/>
        <v>6750.6999999999825</v>
      </c>
      <c r="T4722" s="16">
        <f t="shared" si="9536"/>
        <v>206927.69999999998</v>
      </c>
      <c r="U4722" s="16">
        <f t="shared" si="9537"/>
        <v>204207.09999999998</v>
      </c>
      <c r="V4722" s="16">
        <f t="shared" si="9620"/>
        <v>0</v>
      </c>
      <c r="W4722" s="16">
        <f>W4723</f>
        <v>0</v>
      </c>
      <c r="X4722" s="16">
        <f t="shared" si="9620"/>
        <v>0</v>
      </c>
      <c r="Y4722" s="16">
        <f>Y4723</f>
        <v>0</v>
      </c>
      <c r="Z4722" s="16">
        <f>Z4723</f>
        <v>0</v>
      </c>
      <c r="AA4722" s="16">
        <f t="shared" si="9621"/>
        <v>208274.4</v>
      </c>
      <c r="AB4722" s="16">
        <f t="shared" si="9622"/>
        <v>206927.69999999998</v>
      </c>
      <c r="AC4722" s="16">
        <f t="shared" si="9623"/>
        <v>204207.09999999998</v>
      </c>
      <c r="AD4722" s="16">
        <f t="shared" si="9624"/>
        <v>0</v>
      </c>
      <c r="AE4722" s="16">
        <f t="shared" si="9624"/>
        <v>0</v>
      </c>
      <c r="AF4722" s="16">
        <f t="shared" si="9624"/>
        <v>0</v>
      </c>
      <c r="AG4722" s="16">
        <f t="shared" si="9624"/>
        <v>0</v>
      </c>
      <c r="AH4722" s="16">
        <f t="shared" si="9624"/>
        <v>0</v>
      </c>
      <c r="AI4722" s="16">
        <f t="shared" si="9624"/>
        <v>0</v>
      </c>
      <c r="AJ4722" s="16">
        <f t="shared" si="9624"/>
        <v>0</v>
      </c>
      <c r="AK4722" s="16">
        <f t="shared" si="9527"/>
        <v>208274.4</v>
      </c>
      <c r="AL4722" s="16">
        <f t="shared" si="9528"/>
        <v>206927.69999999998</v>
      </c>
      <c r="AM4722" s="16">
        <f t="shared" si="9529"/>
        <v>204207.09999999998</v>
      </c>
      <c r="AN4722" s="16">
        <f t="shared" si="9624"/>
        <v>0</v>
      </c>
      <c r="AO4722" s="16">
        <f t="shared" si="9530"/>
        <v>208274.4</v>
      </c>
      <c r="AP4722" s="16">
        <f t="shared" si="9624"/>
        <v>0</v>
      </c>
      <c r="AQ4722" s="16">
        <f t="shared" si="9624"/>
        <v>0</v>
      </c>
      <c r="AR4722" s="16">
        <f t="shared" si="9624"/>
        <v>0</v>
      </c>
      <c r="AS4722" s="16">
        <f t="shared" si="9624"/>
        <v>0</v>
      </c>
      <c r="AT4722" s="16">
        <f t="shared" si="9624"/>
        <v>0</v>
      </c>
      <c r="AU4722" s="16">
        <f t="shared" si="9624"/>
        <v>0</v>
      </c>
      <c r="AV4722" s="16">
        <f t="shared" si="9624"/>
        <v>0</v>
      </c>
      <c r="AW4722" s="16">
        <f t="shared" si="9624"/>
        <v>0</v>
      </c>
      <c r="AX4722" s="16">
        <f t="shared" si="9624"/>
        <v>0</v>
      </c>
      <c r="AY4722" s="16">
        <f t="shared" si="9624"/>
        <v>0</v>
      </c>
      <c r="AZ4722" s="16">
        <f t="shared" si="9624"/>
        <v>0</v>
      </c>
      <c r="BA4722" s="16">
        <f t="shared" si="9624"/>
        <v>0</v>
      </c>
      <c r="BB4722" s="16">
        <f t="shared" si="9624"/>
        <v>0</v>
      </c>
      <c r="BC4722" s="16">
        <f t="shared" si="9624"/>
        <v>0</v>
      </c>
      <c r="BD4722" s="16">
        <f t="shared" si="9624"/>
        <v>0</v>
      </c>
      <c r="BE4722" s="16">
        <f t="shared" si="9624"/>
        <v>0</v>
      </c>
      <c r="BF4722" s="16">
        <f t="shared" si="9554"/>
        <v>208274.4</v>
      </c>
      <c r="BG4722" s="16">
        <f t="shared" si="9555"/>
        <v>206927.69999999998</v>
      </c>
      <c r="BH4722" s="16">
        <f t="shared" si="9556"/>
        <v>204207.09999999998</v>
      </c>
      <c r="BI4722" s="16">
        <f t="shared" si="9624"/>
        <v>0</v>
      </c>
      <c r="BJ4722" s="16">
        <f t="shared" si="9534"/>
        <v>208274.4</v>
      </c>
      <c r="BK4722" s="16">
        <f t="shared" si="9624"/>
        <v>0</v>
      </c>
    </row>
    <row r="4723" spans="1:64" ht="94.5" x14ac:dyDescent="0.25">
      <c r="A4723" s="10" t="s">
        <v>914</v>
      </c>
      <c r="B4723" s="10" t="s">
        <v>190</v>
      </c>
      <c r="C4723" s="10" t="s">
        <v>90</v>
      </c>
      <c r="D4723" s="10" t="s">
        <v>930</v>
      </c>
      <c r="E4723" s="10"/>
      <c r="F4723" s="11" t="s">
        <v>931</v>
      </c>
      <c r="G4723" s="16">
        <f>G4724+G4731</f>
        <v>200177</v>
      </c>
      <c r="H4723" s="16">
        <f t="shared" si="9551"/>
        <v>8097.3999999999942</v>
      </c>
      <c r="I4723" s="16">
        <f>I4724+I4731</f>
        <v>208274.4</v>
      </c>
      <c r="J4723" s="16">
        <f>J4724+J4731</f>
        <v>200177</v>
      </c>
      <c r="K4723" s="16">
        <f t="shared" si="9552"/>
        <v>6750.6999999999825</v>
      </c>
      <c r="L4723" s="16">
        <f>L4724+L4731</f>
        <v>206927.69999999998</v>
      </c>
      <c r="M4723" s="16">
        <f>M4724+M4731</f>
        <v>204207.09999999998</v>
      </c>
      <c r="N4723" s="16">
        <f>N4724+N4731</f>
        <v>0</v>
      </c>
      <c r="O4723" s="16">
        <f>O4724+O4731</f>
        <v>0</v>
      </c>
      <c r="P4723" s="16">
        <f>P4724+P4731</f>
        <v>0</v>
      </c>
      <c r="Q4723" s="16">
        <f t="shared" si="9545"/>
        <v>8097.3999999999942</v>
      </c>
      <c r="R4723" s="16">
        <f t="shared" si="9535"/>
        <v>208274.4</v>
      </c>
      <c r="S4723" s="16">
        <f t="shared" si="9546"/>
        <v>6750.6999999999825</v>
      </c>
      <c r="T4723" s="16">
        <f t="shared" si="9536"/>
        <v>206927.69999999998</v>
      </c>
      <c r="U4723" s="16">
        <f t="shared" si="9537"/>
        <v>204207.09999999998</v>
      </c>
      <c r="V4723" s="16">
        <f>V4724+V4731</f>
        <v>0</v>
      </c>
      <c r="W4723" s="16">
        <f>W4724+W4731</f>
        <v>0</v>
      </c>
      <c r="X4723" s="16">
        <f>X4724+X4731</f>
        <v>0</v>
      </c>
      <c r="Y4723" s="16">
        <f>Y4724+Y4731</f>
        <v>0</v>
      </c>
      <c r="Z4723" s="16">
        <f>Z4724+Z4731</f>
        <v>0</v>
      </c>
      <c r="AA4723" s="16">
        <f t="shared" si="9621"/>
        <v>208274.4</v>
      </c>
      <c r="AB4723" s="16">
        <f t="shared" si="9622"/>
        <v>206927.69999999998</v>
      </c>
      <c r="AC4723" s="16">
        <f t="shared" si="9623"/>
        <v>204207.09999999998</v>
      </c>
      <c r="AD4723" s="16">
        <f t="shared" ref="AD4723:AJ4723" si="9625">AD4724+AD4731</f>
        <v>0</v>
      </c>
      <c r="AE4723" s="16">
        <f t="shared" si="9625"/>
        <v>0</v>
      </c>
      <c r="AF4723" s="16">
        <f t="shared" si="9625"/>
        <v>0</v>
      </c>
      <c r="AG4723" s="16">
        <f t="shared" si="9625"/>
        <v>0</v>
      </c>
      <c r="AH4723" s="16">
        <f t="shared" si="9625"/>
        <v>0</v>
      </c>
      <c r="AI4723" s="16">
        <f t="shared" si="9625"/>
        <v>0</v>
      </c>
      <c r="AJ4723" s="16">
        <f t="shared" si="9625"/>
        <v>0</v>
      </c>
      <c r="AK4723" s="16">
        <f t="shared" si="9527"/>
        <v>208274.4</v>
      </c>
      <c r="AL4723" s="16">
        <f t="shared" si="9528"/>
        <v>206927.69999999998</v>
      </c>
      <c r="AM4723" s="16">
        <f t="shared" si="9529"/>
        <v>204207.09999999998</v>
      </c>
      <c r="AN4723" s="16">
        <f>AN4724+AN4731</f>
        <v>0</v>
      </c>
      <c r="AO4723" s="16">
        <f t="shared" si="9530"/>
        <v>208274.4</v>
      </c>
      <c r="AP4723" s="16">
        <f t="shared" ref="AP4723:BK4723" si="9626">AP4724+AP4731</f>
        <v>0</v>
      </c>
      <c r="AQ4723" s="16">
        <f t="shared" si="9626"/>
        <v>0</v>
      </c>
      <c r="AR4723" s="16">
        <f t="shared" si="9626"/>
        <v>0</v>
      </c>
      <c r="AS4723" s="16">
        <f>AS4724+AS4731</f>
        <v>0</v>
      </c>
      <c r="AT4723" s="16">
        <f>AT4724+AT4731</f>
        <v>0</v>
      </c>
      <c r="AU4723" s="16">
        <f t="shared" si="9626"/>
        <v>0</v>
      </c>
      <c r="AV4723" s="16">
        <f t="shared" si="9626"/>
        <v>0</v>
      </c>
      <c r="AW4723" s="16">
        <f t="shared" si="9626"/>
        <v>0</v>
      </c>
      <c r="AX4723" s="16">
        <f t="shared" si="9626"/>
        <v>0</v>
      </c>
      <c r="AY4723" s="16">
        <f t="shared" si="9626"/>
        <v>0</v>
      </c>
      <c r="AZ4723" s="16">
        <f t="shared" si="9626"/>
        <v>0</v>
      </c>
      <c r="BA4723" s="16">
        <f>BA4724+BA4731</f>
        <v>0</v>
      </c>
      <c r="BB4723" s="16">
        <f>BB4724+BB4731</f>
        <v>0</v>
      </c>
      <c r="BC4723" s="16">
        <f t="shared" si="9626"/>
        <v>0</v>
      </c>
      <c r="BD4723" s="16">
        <f>BD4724+BD4731</f>
        <v>0</v>
      </c>
      <c r="BE4723" s="16">
        <f>BE4724+BE4731</f>
        <v>0</v>
      </c>
      <c r="BF4723" s="16">
        <f t="shared" si="9554"/>
        <v>208274.4</v>
      </c>
      <c r="BG4723" s="16">
        <f t="shared" si="9555"/>
        <v>206927.69999999998</v>
      </c>
      <c r="BH4723" s="16">
        <f t="shared" si="9556"/>
        <v>204207.09999999998</v>
      </c>
      <c r="BI4723" s="16">
        <f t="shared" ref="BI4723" si="9627">BI4724+BI4731</f>
        <v>0</v>
      </c>
      <c r="BJ4723" s="16">
        <f t="shared" si="9534"/>
        <v>208274.4</v>
      </c>
      <c r="BK4723" s="16">
        <f t="shared" si="9626"/>
        <v>0</v>
      </c>
    </row>
    <row r="4724" spans="1:64" ht="94.5" x14ac:dyDescent="0.25">
      <c r="A4724" s="10" t="s">
        <v>914</v>
      </c>
      <c r="B4724" s="10" t="s">
        <v>190</v>
      </c>
      <c r="C4724" s="10" t="s">
        <v>90</v>
      </c>
      <c r="D4724" s="10" t="s">
        <v>932</v>
      </c>
      <c r="E4724" s="10"/>
      <c r="F4724" s="11" t="s">
        <v>933</v>
      </c>
      <c r="G4724" s="16">
        <f>G4725+G4728</f>
        <v>200177</v>
      </c>
      <c r="H4724" s="16">
        <f t="shared" si="9551"/>
        <v>-47674.600000000006</v>
      </c>
      <c r="I4724" s="16">
        <f>I4725+I4728</f>
        <v>152502.39999999999</v>
      </c>
      <c r="J4724" s="16">
        <f>J4725+J4728</f>
        <v>200177</v>
      </c>
      <c r="K4724" s="16">
        <f t="shared" si="9552"/>
        <v>-46300.700000000012</v>
      </c>
      <c r="L4724" s="16">
        <f>L4725+L4728</f>
        <v>153876.29999999999</v>
      </c>
      <c r="M4724" s="16">
        <f>M4725+M4728</f>
        <v>153876.29999999999</v>
      </c>
      <c r="N4724" s="16">
        <f>N4725+N4728</f>
        <v>0</v>
      </c>
      <c r="O4724" s="16">
        <f>O4725+O4728</f>
        <v>0</v>
      </c>
      <c r="P4724" s="16">
        <f>P4725+P4728</f>
        <v>0</v>
      </c>
      <c r="Q4724" s="16">
        <f t="shared" si="9545"/>
        <v>-47674.600000000006</v>
      </c>
      <c r="R4724" s="16">
        <f t="shared" si="9535"/>
        <v>152502.39999999999</v>
      </c>
      <c r="S4724" s="16">
        <f t="shared" si="9546"/>
        <v>-46300.700000000012</v>
      </c>
      <c r="T4724" s="16">
        <f t="shared" si="9536"/>
        <v>153876.29999999999</v>
      </c>
      <c r="U4724" s="16">
        <f t="shared" si="9537"/>
        <v>153876.29999999999</v>
      </c>
      <c r="V4724" s="16">
        <f>V4725+V4728</f>
        <v>0</v>
      </c>
      <c r="W4724" s="16">
        <f>W4725+W4728</f>
        <v>0</v>
      </c>
      <c r="X4724" s="16">
        <f>X4725+X4728</f>
        <v>0</v>
      </c>
      <c r="Y4724" s="16">
        <f>Y4725+Y4728</f>
        <v>0</v>
      </c>
      <c r="Z4724" s="16">
        <f>Z4725+Z4728</f>
        <v>0</v>
      </c>
      <c r="AA4724" s="16">
        <f t="shared" si="9621"/>
        <v>152502.39999999999</v>
      </c>
      <c r="AB4724" s="16">
        <f t="shared" si="9622"/>
        <v>153876.29999999999</v>
      </c>
      <c r="AC4724" s="16">
        <f t="shared" si="9623"/>
        <v>153876.29999999999</v>
      </c>
      <c r="AD4724" s="16">
        <f t="shared" ref="AD4724:AJ4724" si="9628">AD4725+AD4728</f>
        <v>0</v>
      </c>
      <c r="AE4724" s="16">
        <f t="shared" si="9628"/>
        <v>0</v>
      </c>
      <c r="AF4724" s="16">
        <f t="shared" si="9628"/>
        <v>0</v>
      </c>
      <c r="AG4724" s="16">
        <f t="shared" si="9628"/>
        <v>0</v>
      </c>
      <c r="AH4724" s="16">
        <f t="shared" si="9628"/>
        <v>0</v>
      </c>
      <c r="AI4724" s="16">
        <f t="shared" si="9628"/>
        <v>0</v>
      </c>
      <c r="AJ4724" s="16">
        <f t="shared" si="9628"/>
        <v>0</v>
      </c>
      <c r="AK4724" s="16">
        <f t="shared" si="9527"/>
        <v>152502.39999999999</v>
      </c>
      <c r="AL4724" s="16">
        <f t="shared" si="9528"/>
        <v>153876.29999999999</v>
      </c>
      <c r="AM4724" s="16">
        <f t="shared" si="9529"/>
        <v>153876.29999999999</v>
      </c>
      <c r="AN4724" s="16">
        <f>AN4725+AN4728</f>
        <v>0</v>
      </c>
      <c r="AO4724" s="16">
        <f t="shared" si="9530"/>
        <v>152502.39999999999</v>
      </c>
      <c r="AP4724" s="16">
        <f t="shared" ref="AP4724:BK4724" si="9629">AP4725+AP4728</f>
        <v>0</v>
      </c>
      <c r="AQ4724" s="16">
        <f t="shared" si="9629"/>
        <v>0</v>
      </c>
      <c r="AR4724" s="16">
        <f t="shared" si="9629"/>
        <v>0</v>
      </c>
      <c r="AS4724" s="16">
        <f>AS4725+AS4728</f>
        <v>0</v>
      </c>
      <c r="AT4724" s="16">
        <f>AT4725+AT4728</f>
        <v>0</v>
      </c>
      <c r="AU4724" s="16">
        <f t="shared" si="9629"/>
        <v>0</v>
      </c>
      <c r="AV4724" s="16">
        <f t="shared" si="9629"/>
        <v>0</v>
      </c>
      <c r="AW4724" s="16">
        <f t="shared" si="9629"/>
        <v>0</v>
      </c>
      <c r="AX4724" s="16">
        <f t="shared" si="9629"/>
        <v>0</v>
      </c>
      <c r="AY4724" s="16">
        <f t="shared" si="9629"/>
        <v>0</v>
      </c>
      <c r="AZ4724" s="16">
        <f t="shared" si="9629"/>
        <v>0</v>
      </c>
      <c r="BA4724" s="16">
        <f>BA4725+BA4728</f>
        <v>0</v>
      </c>
      <c r="BB4724" s="16">
        <f>BB4725+BB4728</f>
        <v>0</v>
      </c>
      <c r="BC4724" s="16">
        <f t="shared" si="9629"/>
        <v>0</v>
      </c>
      <c r="BD4724" s="16">
        <f>BD4725+BD4728</f>
        <v>0</v>
      </c>
      <c r="BE4724" s="16">
        <f>BE4725+BE4728</f>
        <v>0</v>
      </c>
      <c r="BF4724" s="16">
        <f t="shared" si="9554"/>
        <v>152502.39999999999</v>
      </c>
      <c r="BG4724" s="16">
        <f t="shared" si="9555"/>
        <v>153876.29999999999</v>
      </c>
      <c r="BH4724" s="16">
        <f t="shared" si="9556"/>
        <v>153876.29999999999</v>
      </c>
      <c r="BI4724" s="16">
        <f t="shared" ref="BI4724" si="9630">BI4725+BI4728</f>
        <v>0</v>
      </c>
      <c r="BJ4724" s="16">
        <f t="shared" si="9534"/>
        <v>152502.39999999999</v>
      </c>
      <c r="BK4724" s="16">
        <f t="shared" si="9629"/>
        <v>0</v>
      </c>
    </row>
    <row r="4725" spans="1:64" ht="31.5" hidden="1" x14ac:dyDescent="0.25">
      <c r="A4725" s="10" t="s">
        <v>914</v>
      </c>
      <c r="B4725" s="10" t="s">
        <v>190</v>
      </c>
      <c r="C4725" s="10" t="s">
        <v>90</v>
      </c>
      <c r="D4725" s="10" t="s">
        <v>932</v>
      </c>
      <c r="E4725" s="10" t="s">
        <v>303</v>
      </c>
      <c r="F4725" s="11" t="s">
        <v>187</v>
      </c>
      <c r="G4725" s="16">
        <f>G4726</f>
        <v>200177</v>
      </c>
      <c r="H4725" s="16">
        <f t="shared" si="9551"/>
        <v>-200177</v>
      </c>
      <c r="I4725" s="16">
        <f>I4726</f>
        <v>0</v>
      </c>
      <c r="J4725" s="16">
        <f>J4726</f>
        <v>200177</v>
      </c>
      <c r="K4725" s="16">
        <f t="shared" si="9552"/>
        <v>-200177</v>
      </c>
      <c r="L4725" s="16">
        <f t="shared" ref="L4725:P4726" si="9631">L4726</f>
        <v>0</v>
      </c>
      <c r="M4725" s="16">
        <f t="shared" si="9631"/>
        <v>0</v>
      </c>
      <c r="N4725" s="16">
        <f t="shared" si="9631"/>
        <v>0</v>
      </c>
      <c r="O4725" s="16">
        <f t="shared" si="9631"/>
        <v>0</v>
      </c>
      <c r="P4725" s="16">
        <f t="shared" si="9631"/>
        <v>0</v>
      </c>
      <c r="Q4725" s="16">
        <f t="shared" si="9545"/>
        <v>-200177</v>
      </c>
      <c r="R4725" s="16">
        <f t="shared" si="9535"/>
        <v>0</v>
      </c>
      <c r="S4725" s="16">
        <f t="shared" si="9546"/>
        <v>-200177</v>
      </c>
      <c r="T4725" s="16">
        <f t="shared" si="9536"/>
        <v>0</v>
      </c>
      <c r="U4725" s="16">
        <f t="shared" si="9537"/>
        <v>0</v>
      </c>
      <c r="V4725" s="16">
        <f t="shared" ref="V4725:X4726" si="9632">V4726</f>
        <v>0</v>
      </c>
      <c r="W4725" s="16">
        <f>W4726</f>
        <v>0</v>
      </c>
      <c r="X4725" s="16">
        <f t="shared" si="9632"/>
        <v>0</v>
      </c>
      <c r="Y4725" s="16">
        <f>Y4726</f>
        <v>0</v>
      </c>
      <c r="Z4725" s="16">
        <f>Z4726</f>
        <v>0</v>
      </c>
      <c r="AA4725" s="16">
        <f t="shared" si="9621"/>
        <v>0</v>
      </c>
      <c r="AB4725" s="16">
        <f t="shared" si="9622"/>
        <v>0</v>
      </c>
      <c r="AC4725" s="16">
        <f t="shared" si="9623"/>
        <v>0</v>
      </c>
      <c r="AD4725" s="16">
        <f t="shared" ref="AD4725:BK4726" si="9633">AD4726</f>
        <v>0</v>
      </c>
      <c r="AE4725" s="16">
        <f t="shared" si="9633"/>
        <v>0</v>
      </c>
      <c r="AF4725" s="16">
        <f t="shared" si="9633"/>
        <v>0</v>
      </c>
      <c r="AG4725" s="16">
        <f t="shared" si="9633"/>
        <v>0</v>
      </c>
      <c r="AH4725" s="16">
        <f t="shared" si="9633"/>
        <v>0</v>
      </c>
      <c r="AI4725" s="16">
        <f t="shared" si="9633"/>
        <v>0</v>
      </c>
      <c r="AJ4725" s="16">
        <f t="shared" si="9633"/>
        <v>0</v>
      </c>
      <c r="AK4725" s="16">
        <f t="shared" si="9527"/>
        <v>0</v>
      </c>
      <c r="AL4725" s="16">
        <f t="shared" si="9528"/>
        <v>0</v>
      </c>
      <c r="AM4725" s="16">
        <f t="shared" si="9529"/>
        <v>0</v>
      </c>
      <c r="AN4725" s="16">
        <f t="shared" si="9633"/>
        <v>0</v>
      </c>
      <c r="AO4725" s="16">
        <f t="shared" si="9530"/>
        <v>0</v>
      </c>
      <c r="AP4725" s="16">
        <f t="shared" si="9633"/>
        <v>0</v>
      </c>
      <c r="AQ4725" s="16">
        <f t="shared" si="9633"/>
        <v>0</v>
      </c>
      <c r="AR4725" s="16">
        <f t="shared" si="9633"/>
        <v>0</v>
      </c>
      <c r="AS4725" s="16">
        <f t="shared" si="9633"/>
        <v>0</v>
      </c>
      <c r="AT4725" s="16">
        <f t="shared" si="9633"/>
        <v>0</v>
      </c>
      <c r="AU4725" s="16">
        <f t="shared" si="9633"/>
        <v>0</v>
      </c>
      <c r="AV4725" s="16">
        <f t="shared" si="9633"/>
        <v>0</v>
      </c>
      <c r="AW4725" s="16">
        <f t="shared" si="9633"/>
        <v>0</v>
      </c>
      <c r="AX4725" s="16">
        <f t="shared" si="9633"/>
        <v>0</v>
      </c>
      <c r="AY4725" s="16">
        <f t="shared" si="9633"/>
        <v>0</v>
      </c>
      <c r="AZ4725" s="16">
        <f t="shared" si="9633"/>
        <v>0</v>
      </c>
      <c r="BA4725" s="16">
        <f t="shared" si="9633"/>
        <v>0</v>
      </c>
      <c r="BB4725" s="16">
        <f t="shared" si="9633"/>
        <v>0</v>
      </c>
      <c r="BC4725" s="16">
        <f t="shared" si="9633"/>
        <v>0</v>
      </c>
      <c r="BD4725" s="16">
        <f t="shared" si="9633"/>
        <v>0</v>
      </c>
      <c r="BE4725" s="16">
        <f t="shared" si="9633"/>
        <v>0</v>
      </c>
      <c r="BF4725" s="16">
        <f t="shared" si="9554"/>
        <v>0</v>
      </c>
      <c r="BG4725" s="16">
        <f t="shared" si="9555"/>
        <v>0</v>
      </c>
      <c r="BH4725" s="16">
        <f t="shared" si="9556"/>
        <v>0</v>
      </c>
      <c r="BI4725" s="16">
        <f t="shared" si="9633"/>
        <v>0</v>
      </c>
      <c r="BJ4725" s="16"/>
      <c r="BK4725" s="16">
        <f t="shared" si="9633"/>
        <v>0</v>
      </c>
      <c r="BL4725" s="46">
        <v>0</v>
      </c>
    </row>
    <row r="4726" spans="1:64" ht="47.25" hidden="1" x14ac:dyDescent="0.25">
      <c r="A4726" s="10" t="s">
        <v>914</v>
      </c>
      <c r="B4726" s="10" t="s">
        <v>190</v>
      </c>
      <c r="C4726" s="10" t="s">
        <v>90</v>
      </c>
      <c r="D4726" s="10" t="s">
        <v>932</v>
      </c>
      <c r="E4726" s="10" t="s">
        <v>304</v>
      </c>
      <c r="F4726" s="11" t="s">
        <v>188</v>
      </c>
      <c r="G4726" s="16">
        <f>G4727</f>
        <v>200177</v>
      </c>
      <c r="H4726" s="16">
        <f t="shared" si="9551"/>
        <v>-200177</v>
      </c>
      <c r="I4726" s="16">
        <f>I4727</f>
        <v>0</v>
      </c>
      <c r="J4726" s="16">
        <f>J4727</f>
        <v>200177</v>
      </c>
      <c r="K4726" s="16">
        <f t="shared" si="9552"/>
        <v>-200177</v>
      </c>
      <c r="L4726" s="16">
        <f t="shared" si="9631"/>
        <v>0</v>
      </c>
      <c r="M4726" s="16">
        <f t="shared" si="9631"/>
        <v>0</v>
      </c>
      <c r="N4726" s="16">
        <f t="shared" si="9631"/>
        <v>0</v>
      </c>
      <c r="O4726" s="16">
        <f t="shared" si="9631"/>
        <v>0</v>
      </c>
      <c r="P4726" s="16">
        <f t="shared" si="9631"/>
        <v>0</v>
      </c>
      <c r="Q4726" s="16">
        <f t="shared" si="9545"/>
        <v>-200177</v>
      </c>
      <c r="R4726" s="16">
        <f t="shared" si="9535"/>
        <v>0</v>
      </c>
      <c r="S4726" s="16">
        <f t="shared" si="9546"/>
        <v>-200177</v>
      </c>
      <c r="T4726" s="16">
        <f t="shared" si="9536"/>
        <v>0</v>
      </c>
      <c r="U4726" s="16">
        <f t="shared" si="9537"/>
        <v>0</v>
      </c>
      <c r="V4726" s="16">
        <f t="shared" si="9632"/>
        <v>0</v>
      </c>
      <c r="W4726" s="16">
        <f>W4727</f>
        <v>0</v>
      </c>
      <c r="X4726" s="16">
        <f t="shared" si="9632"/>
        <v>0</v>
      </c>
      <c r="Y4726" s="16">
        <f>Y4727</f>
        <v>0</v>
      </c>
      <c r="Z4726" s="16">
        <f>Z4727</f>
        <v>0</v>
      </c>
      <c r="AA4726" s="16">
        <f t="shared" si="9621"/>
        <v>0</v>
      </c>
      <c r="AB4726" s="16">
        <f t="shared" si="9622"/>
        <v>0</v>
      </c>
      <c r="AC4726" s="16">
        <f t="shared" si="9623"/>
        <v>0</v>
      </c>
      <c r="AD4726" s="16">
        <f t="shared" si="9633"/>
        <v>0</v>
      </c>
      <c r="AE4726" s="16">
        <f t="shared" si="9633"/>
        <v>0</v>
      </c>
      <c r="AF4726" s="16">
        <f t="shared" si="9633"/>
        <v>0</v>
      </c>
      <c r="AG4726" s="16">
        <f t="shared" si="9633"/>
        <v>0</v>
      </c>
      <c r="AH4726" s="16">
        <f t="shared" si="9633"/>
        <v>0</v>
      </c>
      <c r="AI4726" s="16">
        <f t="shared" si="9633"/>
        <v>0</v>
      </c>
      <c r="AJ4726" s="16">
        <f t="shared" si="9633"/>
        <v>0</v>
      </c>
      <c r="AK4726" s="16">
        <f t="shared" si="9527"/>
        <v>0</v>
      </c>
      <c r="AL4726" s="16">
        <f t="shared" si="9528"/>
        <v>0</v>
      </c>
      <c r="AM4726" s="16">
        <f t="shared" si="9529"/>
        <v>0</v>
      </c>
      <c r="AN4726" s="16">
        <f t="shared" si="9633"/>
        <v>0</v>
      </c>
      <c r="AO4726" s="16">
        <f t="shared" si="9530"/>
        <v>0</v>
      </c>
      <c r="AP4726" s="16">
        <f t="shared" si="9633"/>
        <v>0</v>
      </c>
      <c r="AQ4726" s="16">
        <f t="shared" si="9633"/>
        <v>0</v>
      </c>
      <c r="AR4726" s="16">
        <f t="shared" si="9633"/>
        <v>0</v>
      </c>
      <c r="AS4726" s="16">
        <f t="shared" si="9633"/>
        <v>0</v>
      </c>
      <c r="AT4726" s="16">
        <f t="shared" si="9633"/>
        <v>0</v>
      </c>
      <c r="AU4726" s="16">
        <f t="shared" si="9633"/>
        <v>0</v>
      </c>
      <c r="AV4726" s="16">
        <f t="shared" si="9633"/>
        <v>0</v>
      </c>
      <c r="AW4726" s="16">
        <f t="shared" si="9633"/>
        <v>0</v>
      </c>
      <c r="AX4726" s="16">
        <f t="shared" si="9633"/>
        <v>0</v>
      </c>
      <c r="AY4726" s="16">
        <f t="shared" si="9633"/>
        <v>0</v>
      </c>
      <c r="AZ4726" s="16">
        <f t="shared" si="9633"/>
        <v>0</v>
      </c>
      <c r="BA4726" s="16">
        <f t="shared" si="9633"/>
        <v>0</v>
      </c>
      <c r="BB4726" s="16">
        <f t="shared" si="9633"/>
        <v>0</v>
      </c>
      <c r="BC4726" s="16">
        <f t="shared" si="9633"/>
        <v>0</v>
      </c>
      <c r="BD4726" s="16">
        <f t="shared" si="9633"/>
        <v>0</v>
      </c>
      <c r="BE4726" s="16">
        <f t="shared" si="9633"/>
        <v>0</v>
      </c>
      <c r="BF4726" s="16">
        <f t="shared" si="9554"/>
        <v>0</v>
      </c>
      <c r="BG4726" s="16">
        <f t="shared" si="9555"/>
        <v>0</v>
      </c>
      <c r="BH4726" s="16">
        <f t="shared" si="9556"/>
        <v>0</v>
      </c>
      <c r="BI4726" s="16">
        <f t="shared" si="9633"/>
        <v>0</v>
      </c>
      <c r="BJ4726" s="16"/>
      <c r="BK4726" s="16">
        <f t="shared" si="9633"/>
        <v>0</v>
      </c>
      <c r="BL4726" s="46">
        <v>0</v>
      </c>
    </row>
    <row r="4727" spans="1:64" ht="31.5" hidden="1" x14ac:dyDescent="0.25">
      <c r="A4727" s="10" t="s">
        <v>914</v>
      </c>
      <c r="B4727" s="10" t="s">
        <v>190</v>
      </c>
      <c r="C4727" s="10" t="s">
        <v>90</v>
      </c>
      <c r="D4727" s="10" t="s">
        <v>932</v>
      </c>
      <c r="E4727" s="10" t="s">
        <v>920</v>
      </c>
      <c r="F4727" s="11" t="s">
        <v>921</v>
      </c>
      <c r="G4727" s="16">
        <v>200177</v>
      </c>
      <c r="H4727" s="16">
        <f t="shared" si="9551"/>
        <v>-200177</v>
      </c>
      <c r="I4727" s="16">
        <v>0</v>
      </c>
      <c r="J4727" s="16">
        <v>200177</v>
      </c>
      <c r="K4727" s="16">
        <f t="shared" si="9552"/>
        <v>-200177</v>
      </c>
      <c r="L4727" s="16">
        <v>0</v>
      </c>
      <c r="M4727" s="16">
        <v>0</v>
      </c>
      <c r="N4727" s="16"/>
      <c r="O4727" s="16"/>
      <c r="P4727" s="16"/>
      <c r="Q4727" s="16">
        <f t="shared" si="9545"/>
        <v>-200177</v>
      </c>
      <c r="R4727" s="16">
        <f t="shared" si="9535"/>
        <v>0</v>
      </c>
      <c r="S4727" s="16">
        <f t="shared" si="9546"/>
        <v>-200177</v>
      </c>
      <c r="T4727" s="16">
        <f t="shared" si="9536"/>
        <v>0</v>
      </c>
      <c r="U4727" s="16">
        <f t="shared" si="9537"/>
        <v>0</v>
      </c>
      <c r="V4727" s="16"/>
      <c r="W4727" s="16"/>
      <c r="X4727" s="16"/>
      <c r="Y4727" s="16"/>
      <c r="Z4727" s="16"/>
      <c r="AA4727" s="16">
        <f t="shared" si="9621"/>
        <v>0</v>
      </c>
      <c r="AB4727" s="16">
        <f t="shared" si="9622"/>
        <v>0</v>
      </c>
      <c r="AC4727" s="16">
        <f t="shared" si="9623"/>
        <v>0</v>
      </c>
      <c r="AD4727" s="16"/>
      <c r="AE4727" s="16"/>
      <c r="AF4727" s="16"/>
      <c r="AG4727" s="16"/>
      <c r="AH4727" s="16"/>
      <c r="AI4727" s="16"/>
      <c r="AJ4727" s="16"/>
      <c r="AK4727" s="16">
        <f t="shared" si="9527"/>
        <v>0</v>
      </c>
      <c r="AL4727" s="16">
        <f t="shared" si="9528"/>
        <v>0</v>
      </c>
      <c r="AM4727" s="16">
        <f t="shared" si="9529"/>
        <v>0</v>
      </c>
      <c r="AN4727" s="16"/>
      <c r="AO4727" s="16">
        <f t="shared" si="9530"/>
        <v>0</v>
      </c>
      <c r="AP4727" s="16"/>
      <c r="AQ4727" s="16"/>
      <c r="AR4727" s="16"/>
      <c r="AS4727" s="16"/>
      <c r="AT4727" s="16"/>
      <c r="AU4727" s="16"/>
      <c r="AV4727" s="16"/>
      <c r="AW4727" s="16"/>
      <c r="AX4727" s="16"/>
      <c r="AY4727" s="16"/>
      <c r="AZ4727" s="16"/>
      <c r="BA4727" s="16"/>
      <c r="BB4727" s="16"/>
      <c r="BC4727" s="16"/>
      <c r="BD4727" s="16"/>
      <c r="BE4727" s="16"/>
      <c r="BF4727" s="16">
        <f t="shared" si="9554"/>
        <v>0</v>
      </c>
      <c r="BG4727" s="16">
        <f t="shared" si="9555"/>
        <v>0</v>
      </c>
      <c r="BH4727" s="16">
        <f t="shared" si="9556"/>
        <v>0</v>
      </c>
      <c r="BI4727" s="16"/>
      <c r="BJ4727" s="16"/>
      <c r="BK4727" s="16"/>
      <c r="BL4727" s="46">
        <v>0</v>
      </c>
    </row>
    <row r="4728" spans="1:64" x14ac:dyDescent="0.25">
      <c r="A4728" s="10" t="s">
        <v>914</v>
      </c>
      <c r="B4728" s="10" t="s">
        <v>190</v>
      </c>
      <c r="C4728" s="10" t="s">
        <v>90</v>
      </c>
      <c r="D4728" s="10" t="s">
        <v>932</v>
      </c>
      <c r="E4728" s="10" t="s">
        <v>125</v>
      </c>
      <c r="F4728" s="11" t="s">
        <v>42</v>
      </c>
      <c r="G4728" s="16">
        <f>G4729</f>
        <v>0</v>
      </c>
      <c r="H4728" s="16">
        <f t="shared" si="9551"/>
        <v>152502.39999999999</v>
      </c>
      <c r="I4728" s="16">
        <f>I4729</f>
        <v>152502.39999999999</v>
      </c>
      <c r="J4728" s="16">
        <f>J4729</f>
        <v>0</v>
      </c>
      <c r="K4728" s="16">
        <f t="shared" si="9552"/>
        <v>153876.29999999999</v>
      </c>
      <c r="L4728" s="16">
        <f t="shared" ref="L4728:P4729" si="9634">L4729</f>
        <v>153876.29999999999</v>
      </c>
      <c r="M4728" s="16">
        <f t="shared" si="9634"/>
        <v>153876.29999999999</v>
      </c>
      <c r="N4728" s="16">
        <f t="shared" si="9634"/>
        <v>0</v>
      </c>
      <c r="O4728" s="16">
        <f t="shared" si="9634"/>
        <v>0</v>
      </c>
      <c r="P4728" s="16">
        <f t="shared" si="9634"/>
        <v>0</v>
      </c>
      <c r="Q4728" s="16">
        <f t="shared" si="9545"/>
        <v>152502.39999999999</v>
      </c>
      <c r="R4728" s="16">
        <f t="shared" si="9535"/>
        <v>152502.39999999999</v>
      </c>
      <c r="S4728" s="16">
        <f t="shared" si="9546"/>
        <v>153876.29999999999</v>
      </c>
      <c r="T4728" s="16">
        <f t="shared" si="9536"/>
        <v>153876.29999999999</v>
      </c>
      <c r="U4728" s="16">
        <f t="shared" si="9537"/>
        <v>153876.29999999999</v>
      </c>
      <c r="V4728" s="16">
        <f t="shared" ref="V4728:X4729" si="9635">V4729</f>
        <v>0</v>
      </c>
      <c r="W4728" s="16">
        <f>W4729</f>
        <v>0</v>
      </c>
      <c r="X4728" s="16">
        <f t="shared" si="9635"/>
        <v>0</v>
      </c>
      <c r="Y4728" s="16">
        <f>Y4729</f>
        <v>0</v>
      </c>
      <c r="Z4728" s="16">
        <f>Z4729</f>
        <v>0</v>
      </c>
      <c r="AA4728" s="16">
        <f t="shared" si="9621"/>
        <v>152502.39999999999</v>
      </c>
      <c r="AB4728" s="16">
        <f t="shared" si="9622"/>
        <v>153876.29999999999</v>
      </c>
      <c r="AC4728" s="16">
        <f t="shared" si="9623"/>
        <v>153876.29999999999</v>
      </c>
      <c r="AD4728" s="16">
        <f t="shared" ref="AD4728:BK4729" si="9636">AD4729</f>
        <v>0</v>
      </c>
      <c r="AE4728" s="16">
        <f t="shared" si="9636"/>
        <v>0</v>
      </c>
      <c r="AF4728" s="16">
        <f t="shared" si="9636"/>
        <v>0</v>
      </c>
      <c r="AG4728" s="16">
        <f t="shared" si="9636"/>
        <v>0</v>
      </c>
      <c r="AH4728" s="16">
        <f t="shared" si="9636"/>
        <v>0</v>
      </c>
      <c r="AI4728" s="16">
        <f t="shared" si="9636"/>
        <v>0</v>
      </c>
      <c r="AJ4728" s="16">
        <f t="shared" si="9636"/>
        <v>0</v>
      </c>
      <c r="AK4728" s="16">
        <f t="shared" si="9527"/>
        <v>152502.39999999999</v>
      </c>
      <c r="AL4728" s="16">
        <f t="shared" si="9528"/>
        <v>153876.29999999999</v>
      </c>
      <c r="AM4728" s="16">
        <f t="shared" si="9529"/>
        <v>153876.29999999999</v>
      </c>
      <c r="AN4728" s="16">
        <f t="shared" si="9636"/>
        <v>0</v>
      </c>
      <c r="AO4728" s="16">
        <f t="shared" si="9530"/>
        <v>152502.39999999999</v>
      </c>
      <c r="AP4728" s="16">
        <f t="shared" si="9636"/>
        <v>0</v>
      </c>
      <c r="AQ4728" s="16">
        <f t="shared" si="9636"/>
        <v>0</v>
      </c>
      <c r="AR4728" s="16">
        <f t="shared" si="9636"/>
        <v>0</v>
      </c>
      <c r="AS4728" s="16">
        <f t="shared" si="9636"/>
        <v>0</v>
      </c>
      <c r="AT4728" s="16">
        <f t="shared" si="9636"/>
        <v>0</v>
      </c>
      <c r="AU4728" s="16">
        <f t="shared" si="9636"/>
        <v>0</v>
      </c>
      <c r="AV4728" s="16">
        <f t="shared" si="9636"/>
        <v>0</v>
      </c>
      <c r="AW4728" s="16">
        <f t="shared" si="9636"/>
        <v>0</v>
      </c>
      <c r="AX4728" s="16">
        <f t="shared" si="9636"/>
        <v>0</v>
      </c>
      <c r="AY4728" s="16">
        <f t="shared" si="9636"/>
        <v>0</v>
      </c>
      <c r="AZ4728" s="16">
        <f t="shared" si="9636"/>
        <v>0</v>
      </c>
      <c r="BA4728" s="16">
        <f t="shared" si="9636"/>
        <v>0</v>
      </c>
      <c r="BB4728" s="16">
        <f t="shared" si="9636"/>
        <v>0</v>
      </c>
      <c r="BC4728" s="16">
        <f t="shared" si="9636"/>
        <v>0</v>
      </c>
      <c r="BD4728" s="16">
        <f t="shared" si="9636"/>
        <v>0</v>
      </c>
      <c r="BE4728" s="16">
        <f t="shared" si="9636"/>
        <v>0</v>
      </c>
      <c r="BF4728" s="16">
        <f t="shared" si="9554"/>
        <v>152502.39999999999</v>
      </c>
      <c r="BG4728" s="16">
        <f t="shared" si="9555"/>
        <v>153876.29999999999</v>
      </c>
      <c r="BH4728" s="16">
        <f t="shared" si="9556"/>
        <v>153876.29999999999</v>
      </c>
      <c r="BI4728" s="16">
        <f t="shared" si="9636"/>
        <v>0</v>
      </c>
      <c r="BJ4728" s="16">
        <f t="shared" ref="BJ4728:BJ4774" si="9637">BF4728+BI4728</f>
        <v>152502.39999999999</v>
      </c>
      <c r="BK4728" s="16">
        <f t="shared" si="9636"/>
        <v>0</v>
      </c>
    </row>
    <row r="4729" spans="1:64" ht="47.25" x14ac:dyDescent="0.25">
      <c r="A4729" s="10" t="s">
        <v>914</v>
      </c>
      <c r="B4729" s="10" t="s">
        <v>190</v>
      </c>
      <c r="C4729" s="10" t="s">
        <v>90</v>
      </c>
      <c r="D4729" s="10" t="s">
        <v>932</v>
      </c>
      <c r="E4729" s="10" t="s">
        <v>717</v>
      </c>
      <c r="F4729" s="11" t="s">
        <v>718</v>
      </c>
      <c r="G4729" s="16">
        <f>G4730</f>
        <v>0</v>
      </c>
      <c r="H4729" s="16">
        <f t="shared" si="9551"/>
        <v>152502.39999999999</v>
      </c>
      <c r="I4729" s="16">
        <f>I4730</f>
        <v>152502.39999999999</v>
      </c>
      <c r="J4729" s="16">
        <f>J4730</f>
        <v>0</v>
      </c>
      <c r="K4729" s="16">
        <f t="shared" si="9552"/>
        <v>153876.29999999999</v>
      </c>
      <c r="L4729" s="16">
        <f t="shared" si="9634"/>
        <v>153876.29999999999</v>
      </c>
      <c r="M4729" s="16">
        <f t="shared" si="9634"/>
        <v>153876.29999999999</v>
      </c>
      <c r="N4729" s="16">
        <f t="shared" si="9634"/>
        <v>0</v>
      </c>
      <c r="O4729" s="16">
        <f t="shared" si="9634"/>
        <v>0</v>
      </c>
      <c r="P4729" s="16">
        <f t="shared" si="9634"/>
        <v>0</v>
      </c>
      <c r="Q4729" s="16">
        <f t="shared" si="9545"/>
        <v>152502.39999999999</v>
      </c>
      <c r="R4729" s="16">
        <f t="shared" si="9535"/>
        <v>152502.39999999999</v>
      </c>
      <c r="S4729" s="16">
        <f t="shared" si="9546"/>
        <v>153876.29999999999</v>
      </c>
      <c r="T4729" s="16">
        <f t="shared" si="9536"/>
        <v>153876.29999999999</v>
      </c>
      <c r="U4729" s="16">
        <f t="shared" si="9537"/>
        <v>153876.29999999999</v>
      </c>
      <c r="V4729" s="16">
        <f t="shared" si="9635"/>
        <v>0</v>
      </c>
      <c r="W4729" s="16">
        <f>W4730</f>
        <v>0</v>
      </c>
      <c r="X4729" s="16">
        <f t="shared" si="9635"/>
        <v>0</v>
      </c>
      <c r="Y4729" s="16">
        <f>Y4730</f>
        <v>0</v>
      </c>
      <c r="Z4729" s="16">
        <f>Z4730</f>
        <v>0</v>
      </c>
      <c r="AA4729" s="16">
        <f t="shared" si="9621"/>
        <v>152502.39999999999</v>
      </c>
      <c r="AB4729" s="16">
        <f t="shared" si="9622"/>
        <v>153876.29999999999</v>
      </c>
      <c r="AC4729" s="16">
        <f t="shared" si="9623"/>
        <v>153876.29999999999</v>
      </c>
      <c r="AD4729" s="16">
        <f t="shared" si="9636"/>
        <v>0</v>
      </c>
      <c r="AE4729" s="16">
        <f t="shared" si="9636"/>
        <v>0</v>
      </c>
      <c r="AF4729" s="16">
        <f t="shared" si="9636"/>
        <v>0</v>
      </c>
      <c r="AG4729" s="16">
        <f t="shared" si="9636"/>
        <v>0</v>
      </c>
      <c r="AH4729" s="16">
        <f t="shared" si="9636"/>
        <v>0</v>
      </c>
      <c r="AI4729" s="16">
        <f t="shared" si="9636"/>
        <v>0</v>
      </c>
      <c r="AJ4729" s="16">
        <f t="shared" si="9636"/>
        <v>0</v>
      </c>
      <c r="AK4729" s="16">
        <f t="shared" si="9527"/>
        <v>152502.39999999999</v>
      </c>
      <c r="AL4729" s="16">
        <f t="shared" si="9528"/>
        <v>153876.29999999999</v>
      </c>
      <c r="AM4729" s="16">
        <f t="shared" si="9529"/>
        <v>153876.29999999999</v>
      </c>
      <c r="AN4729" s="16">
        <f t="shared" si="9636"/>
        <v>0</v>
      </c>
      <c r="AO4729" s="16">
        <f t="shared" si="9530"/>
        <v>152502.39999999999</v>
      </c>
      <c r="AP4729" s="16">
        <f t="shared" si="9636"/>
        <v>0</v>
      </c>
      <c r="AQ4729" s="16">
        <f t="shared" si="9636"/>
        <v>0</v>
      </c>
      <c r="AR4729" s="16">
        <f t="shared" si="9636"/>
        <v>0</v>
      </c>
      <c r="AS4729" s="16">
        <f t="shared" si="9636"/>
        <v>0</v>
      </c>
      <c r="AT4729" s="16">
        <f t="shared" si="9636"/>
        <v>0</v>
      </c>
      <c r="AU4729" s="16">
        <f t="shared" si="9636"/>
        <v>0</v>
      </c>
      <c r="AV4729" s="16">
        <f t="shared" si="9636"/>
        <v>0</v>
      </c>
      <c r="AW4729" s="16">
        <f t="shared" si="9636"/>
        <v>0</v>
      </c>
      <c r="AX4729" s="16">
        <f t="shared" si="9636"/>
        <v>0</v>
      </c>
      <c r="AY4729" s="16">
        <f t="shared" si="9636"/>
        <v>0</v>
      </c>
      <c r="AZ4729" s="16">
        <f t="shared" si="9636"/>
        <v>0</v>
      </c>
      <c r="BA4729" s="16">
        <f t="shared" si="9636"/>
        <v>0</v>
      </c>
      <c r="BB4729" s="16">
        <f t="shared" si="9636"/>
        <v>0</v>
      </c>
      <c r="BC4729" s="16">
        <f t="shared" si="9636"/>
        <v>0</v>
      </c>
      <c r="BD4729" s="16">
        <f t="shared" si="9636"/>
        <v>0</v>
      </c>
      <c r="BE4729" s="16">
        <f t="shared" si="9636"/>
        <v>0</v>
      </c>
      <c r="BF4729" s="16">
        <f t="shared" si="9554"/>
        <v>152502.39999999999</v>
      </c>
      <c r="BG4729" s="16">
        <f t="shared" si="9555"/>
        <v>153876.29999999999</v>
      </c>
      <c r="BH4729" s="16">
        <f t="shared" si="9556"/>
        <v>153876.29999999999</v>
      </c>
      <c r="BI4729" s="16">
        <f t="shared" si="9636"/>
        <v>0</v>
      </c>
      <c r="BJ4729" s="16">
        <f t="shared" si="9637"/>
        <v>152502.39999999999</v>
      </c>
      <c r="BK4729" s="16">
        <f t="shared" si="9636"/>
        <v>0</v>
      </c>
    </row>
    <row r="4730" spans="1:64" ht="47.25" x14ac:dyDescent="0.25">
      <c r="A4730" s="10" t="s">
        <v>914</v>
      </c>
      <c r="B4730" s="10" t="s">
        <v>190</v>
      </c>
      <c r="C4730" s="10" t="s">
        <v>90</v>
      </c>
      <c r="D4730" s="10" t="s">
        <v>932</v>
      </c>
      <c r="E4730" s="10" t="s">
        <v>719</v>
      </c>
      <c r="F4730" s="11" t="s">
        <v>720</v>
      </c>
      <c r="G4730" s="16">
        <v>0</v>
      </c>
      <c r="H4730" s="16">
        <f t="shared" si="9551"/>
        <v>152502.39999999999</v>
      </c>
      <c r="I4730" s="16">
        <v>152502.39999999999</v>
      </c>
      <c r="J4730" s="16">
        <v>0</v>
      </c>
      <c r="K4730" s="16">
        <f t="shared" si="9552"/>
        <v>153876.29999999999</v>
      </c>
      <c r="L4730" s="16">
        <v>153876.29999999999</v>
      </c>
      <c r="M4730" s="16">
        <v>153876.29999999999</v>
      </c>
      <c r="N4730" s="16"/>
      <c r="O4730" s="16"/>
      <c r="P4730" s="16"/>
      <c r="Q4730" s="16">
        <f t="shared" si="9545"/>
        <v>152502.39999999999</v>
      </c>
      <c r="R4730" s="16">
        <f t="shared" si="9535"/>
        <v>152502.39999999999</v>
      </c>
      <c r="S4730" s="16">
        <f t="shared" si="9546"/>
        <v>153876.29999999999</v>
      </c>
      <c r="T4730" s="16">
        <f t="shared" si="9536"/>
        <v>153876.29999999999</v>
      </c>
      <c r="U4730" s="16">
        <f t="shared" si="9537"/>
        <v>153876.29999999999</v>
      </c>
      <c r="V4730" s="16"/>
      <c r="W4730" s="16"/>
      <c r="X4730" s="16"/>
      <c r="Y4730" s="16"/>
      <c r="Z4730" s="16"/>
      <c r="AA4730" s="16">
        <f t="shared" si="9621"/>
        <v>152502.39999999999</v>
      </c>
      <c r="AB4730" s="16">
        <f t="shared" si="9622"/>
        <v>153876.29999999999</v>
      </c>
      <c r="AC4730" s="16">
        <f t="shared" si="9623"/>
        <v>153876.29999999999</v>
      </c>
      <c r="AD4730" s="16"/>
      <c r="AE4730" s="16"/>
      <c r="AF4730" s="16"/>
      <c r="AG4730" s="16"/>
      <c r="AH4730" s="16"/>
      <c r="AI4730" s="16"/>
      <c r="AJ4730" s="16"/>
      <c r="AK4730" s="16">
        <f t="shared" si="9527"/>
        <v>152502.39999999999</v>
      </c>
      <c r="AL4730" s="16">
        <f t="shared" si="9528"/>
        <v>153876.29999999999</v>
      </c>
      <c r="AM4730" s="16">
        <f t="shared" si="9529"/>
        <v>153876.29999999999</v>
      </c>
      <c r="AN4730" s="16"/>
      <c r="AO4730" s="16">
        <f t="shared" si="9530"/>
        <v>152502.39999999999</v>
      </c>
      <c r="AP4730" s="16"/>
      <c r="AQ4730" s="16"/>
      <c r="AR4730" s="16"/>
      <c r="AS4730" s="16"/>
      <c r="AT4730" s="16"/>
      <c r="AU4730" s="16"/>
      <c r="AV4730" s="16"/>
      <c r="AW4730" s="16"/>
      <c r="AX4730" s="16"/>
      <c r="AY4730" s="16"/>
      <c r="AZ4730" s="16"/>
      <c r="BA4730" s="16"/>
      <c r="BB4730" s="16"/>
      <c r="BC4730" s="16"/>
      <c r="BD4730" s="16"/>
      <c r="BE4730" s="16"/>
      <c r="BF4730" s="16">
        <f t="shared" si="9554"/>
        <v>152502.39999999999</v>
      </c>
      <c r="BG4730" s="16">
        <f t="shared" si="9555"/>
        <v>153876.29999999999</v>
      </c>
      <c r="BH4730" s="16">
        <f t="shared" si="9556"/>
        <v>153876.29999999999</v>
      </c>
      <c r="BI4730" s="16"/>
      <c r="BJ4730" s="16">
        <f t="shared" si="9637"/>
        <v>152502.39999999999</v>
      </c>
      <c r="BK4730" s="16"/>
    </row>
    <row r="4731" spans="1:64" ht="94.5" x14ac:dyDescent="0.25">
      <c r="A4731" s="10" t="s">
        <v>914</v>
      </c>
      <c r="B4731" s="10" t="s">
        <v>190</v>
      </c>
      <c r="C4731" s="10" t="s">
        <v>90</v>
      </c>
      <c r="D4731" s="10" t="s">
        <v>982</v>
      </c>
      <c r="E4731" s="10"/>
      <c r="F4731" s="11" t="s">
        <v>1100</v>
      </c>
      <c r="G4731" s="16">
        <f>G4732</f>
        <v>0</v>
      </c>
      <c r="H4731" s="16">
        <f t="shared" si="9551"/>
        <v>55772</v>
      </c>
      <c r="I4731" s="16">
        <f t="shared" ref="I4731:J4733" si="9638">I4732</f>
        <v>55772</v>
      </c>
      <c r="J4731" s="16">
        <f t="shared" si="9638"/>
        <v>0</v>
      </c>
      <c r="K4731" s="16">
        <f t="shared" si="9552"/>
        <v>53051.4</v>
      </c>
      <c r="L4731" s="16">
        <f t="shared" ref="L4731:P4733" si="9639">L4732</f>
        <v>53051.4</v>
      </c>
      <c r="M4731" s="16">
        <f t="shared" si="9639"/>
        <v>50330.8</v>
      </c>
      <c r="N4731" s="16">
        <f t="shared" si="9639"/>
        <v>0</v>
      </c>
      <c r="O4731" s="16">
        <f t="shared" si="9639"/>
        <v>0</v>
      </c>
      <c r="P4731" s="16">
        <f t="shared" si="9639"/>
        <v>0</v>
      </c>
      <c r="Q4731" s="16">
        <f t="shared" si="9545"/>
        <v>55772</v>
      </c>
      <c r="R4731" s="16">
        <f t="shared" si="9535"/>
        <v>55772</v>
      </c>
      <c r="S4731" s="16">
        <f t="shared" si="9546"/>
        <v>53051.4</v>
      </c>
      <c r="T4731" s="16">
        <f t="shared" si="9536"/>
        <v>53051.4</v>
      </c>
      <c r="U4731" s="16">
        <f t="shared" si="9537"/>
        <v>50330.8</v>
      </c>
      <c r="V4731" s="16">
        <f t="shared" ref="V4731:X4733" si="9640">V4732</f>
        <v>0</v>
      </c>
      <c r="W4731" s="16">
        <f t="shared" si="9640"/>
        <v>0</v>
      </c>
      <c r="X4731" s="16">
        <f t="shared" si="9640"/>
        <v>0</v>
      </c>
      <c r="Y4731" s="16">
        <f t="shared" ref="Y4731:Z4733" si="9641">Y4732</f>
        <v>0</v>
      </c>
      <c r="Z4731" s="16">
        <f t="shared" si="9641"/>
        <v>0</v>
      </c>
      <c r="AA4731" s="16">
        <f t="shared" si="9621"/>
        <v>55772</v>
      </c>
      <c r="AB4731" s="16">
        <f t="shared" si="9622"/>
        <v>53051.4</v>
      </c>
      <c r="AC4731" s="16">
        <f t="shared" si="9623"/>
        <v>50330.8</v>
      </c>
      <c r="AD4731" s="16">
        <f t="shared" ref="AD4731:AE4733" si="9642">AD4732</f>
        <v>0</v>
      </c>
      <c r="AE4731" s="16">
        <f t="shared" si="9642"/>
        <v>0</v>
      </c>
      <c r="AF4731" s="16">
        <f>AF4732</f>
        <v>0</v>
      </c>
      <c r="AG4731" s="16">
        <f t="shared" ref="AG4731:AH4733" si="9643">AG4732</f>
        <v>0</v>
      </c>
      <c r="AH4731" s="16">
        <f t="shared" si="9643"/>
        <v>0</v>
      </c>
      <c r="AI4731" s="16">
        <f t="shared" ref="AI4731:AJ4733" si="9644">AI4732</f>
        <v>0</v>
      </c>
      <c r="AJ4731" s="16">
        <f t="shared" si="9644"/>
        <v>0</v>
      </c>
      <c r="AK4731" s="16">
        <f t="shared" si="9527"/>
        <v>55772</v>
      </c>
      <c r="AL4731" s="16">
        <f t="shared" si="9528"/>
        <v>53051.4</v>
      </c>
      <c r="AM4731" s="16">
        <f t="shared" si="9529"/>
        <v>50330.8</v>
      </c>
      <c r="AN4731" s="16">
        <f>AN4732</f>
        <v>0</v>
      </c>
      <c r="AO4731" s="16">
        <f t="shared" si="9530"/>
        <v>55772</v>
      </c>
      <c r="AP4731" s="16">
        <f t="shared" ref="AP4731:AT4733" si="9645">AP4732</f>
        <v>0</v>
      </c>
      <c r="AQ4731" s="16">
        <f t="shared" si="9645"/>
        <v>0</v>
      </c>
      <c r="AR4731" s="16">
        <f t="shared" si="9645"/>
        <v>0</v>
      </c>
      <c r="AS4731" s="16">
        <f t="shared" si="9645"/>
        <v>0</v>
      </c>
      <c r="AT4731" s="16">
        <f t="shared" si="9645"/>
        <v>0</v>
      </c>
      <c r="AU4731" s="16">
        <f t="shared" ref="AU4731:AY4733" si="9646">AU4732</f>
        <v>0</v>
      </c>
      <c r="AV4731" s="16">
        <f t="shared" si="9646"/>
        <v>0</v>
      </c>
      <c r="AW4731" s="16">
        <f t="shared" si="9646"/>
        <v>0</v>
      </c>
      <c r="AX4731" s="16">
        <f t="shared" si="9646"/>
        <v>0</v>
      </c>
      <c r="AY4731" s="16">
        <f t="shared" si="9646"/>
        <v>0</v>
      </c>
      <c r="AZ4731" s="16">
        <f t="shared" ref="AZ4731:BC4733" si="9647">AZ4732</f>
        <v>0</v>
      </c>
      <c r="BA4731" s="16">
        <f t="shared" ref="BA4731:BB4733" si="9648">BA4732</f>
        <v>0</v>
      </c>
      <c r="BB4731" s="16">
        <f t="shared" si="9648"/>
        <v>0</v>
      </c>
      <c r="BC4731" s="16">
        <f t="shared" si="9647"/>
        <v>0</v>
      </c>
      <c r="BD4731" s="16">
        <f t="shared" ref="BD4731:BE4733" si="9649">BD4732</f>
        <v>0</v>
      </c>
      <c r="BE4731" s="16">
        <f t="shared" si="9649"/>
        <v>0</v>
      </c>
      <c r="BF4731" s="16">
        <f t="shared" si="9554"/>
        <v>55772</v>
      </c>
      <c r="BG4731" s="16">
        <f t="shared" si="9555"/>
        <v>53051.4</v>
      </c>
      <c r="BH4731" s="16">
        <f t="shared" si="9556"/>
        <v>50330.8</v>
      </c>
      <c r="BI4731" s="16">
        <f>BI4732</f>
        <v>0</v>
      </c>
      <c r="BJ4731" s="16">
        <f t="shared" si="9637"/>
        <v>55772</v>
      </c>
      <c r="BK4731" s="16">
        <f>BK4732</f>
        <v>0</v>
      </c>
    </row>
    <row r="4732" spans="1:64" x14ac:dyDescent="0.25">
      <c r="A4732" s="10" t="s">
        <v>914</v>
      </c>
      <c r="B4732" s="10" t="s">
        <v>190</v>
      </c>
      <c r="C4732" s="10" t="s">
        <v>90</v>
      </c>
      <c r="D4732" s="10" t="s">
        <v>982</v>
      </c>
      <c r="E4732" s="10" t="s">
        <v>125</v>
      </c>
      <c r="F4732" s="11" t="s">
        <v>42</v>
      </c>
      <c r="G4732" s="16">
        <f>G4733</f>
        <v>0</v>
      </c>
      <c r="H4732" s="16">
        <f t="shared" si="9551"/>
        <v>55772</v>
      </c>
      <c r="I4732" s="16">
        <f t="shared" si="9638"/>
        <v>55772</v>
      </c>
      <c r="J4732" s="16">
        <f t="shared" si="9638"/>
        <v>0</v>
      </c>
      <c r="K4732" s="16">
        <f t="shared" si="9552"/>
        <v>53051.4</v>
      </c>
      <c r="L4732" s="16">
        <f t="shared" si="9639"/>
        <v>53051.4</v>
      </c>
      <c r="M4732" s="16">
        <f t="shared" si="9639"/>
        <v>50330.8</v>
      </c>
      <c r="N4732" s="16">
        <f t="shared" si="9639"/>
        <v>0</v>
      </c>
      <c r="O4732" s="16">
        <f t="shared" si="9639"/>
        <v>0</v>
      </c>
      <c r="P4732" s="16">
        <f t="shared" si="9639"/>
        <v>0</v>
      </c>
      <c r="Q4732" s="16">
        <f t="shared" si="9545"/>
        <v>55772</v>
      </c>
      <c r="R4732" s="16">
        <f t="shared" si="9535"/>
        <v>55772</v>
      </c>
      <c r="S4732" s="16">
        <f t="shared" si="9546"/>
        <v>53051.4</v>
      </c>
      <c r="T4732" s="16">
        <f t="shared" si="9536"/>
        <v>53051.4</v>
      </c>
      <c r="U4732" s="16">
        <f t="shared" si="9537"/>
        <v>50330.8</v>
      </c>
      <c r="V4732" s="16">
        <f t="shared" si="9640"/>
        <v>0</v>
      </c>
      <c r="W4732" s="16">
        <f t="shared" si="9640"/>
        <v>0</v>
      </c>
      <c r="X4732" s="16">
        <f t="shared" si="9640"/>
        <v>0</v>
      </c>
      <c r="Y4732" s="16">
        <f t="shared" si="9641"/>
        <v>0</v>
      </c>
      <c r="Z4732" s="16">
        <f t="shared" si="9641"/>
        <v>0</v>
      </c>
      <c r="AA4732" s="16">
        <f t="shared" si="9621"/>
        <v>55772</v>
      </c>
      <c r="AB4732" s="16">
        <f t="shared" si="9622"/>
        <v>53051.4</v>
      </c>
      <c r="AC4732" s="16">
        <f t="shared" si="9623"/>
        <v>50330.8</v>
      </c>
      <c r="AD4732" s="16">
        <f t="shared" si="9642"/>
        <v>0</v>
      </c>
      <c r="AE4732" s="16">
        <f t="shared" si="9642"/>
        <v>0</v>
      </c>
      <c r="AF4732" s="16">
        <f>AF4733</f>
        <v>0</v>
      </c>
      <c r="AG4732" s="16">
        <f t="shared" si="9643"/>
        <v>0</v>
      </c>
      <c r="AH4732" s="16">
        <f t="shared" si="9643"/>
        <v>0</v>
      </c>
      <c r="AI4732" s="16">
        <f t="shared" si="9644"/>
        <v>0</v>
      </c>
      <c r="AJ4732" s="16">
        <f t="shared" si="9644"/>
        <v>0</v>
      </c>
      <c r="AK4732" s="16">
        <f t="shared" si="9527"/>
        <v>55772</v>
      </c>
      <c r="AL4732" s="16">
        <f t="shared" si="9528"/>
        <v>53051.4</v>
      </c>
      <c r="AM4732" s="16">
        <f t="shared" si="9529"/>
        <v>50330.8</v>
      </c>
      <c r="AN4732" s="16">
        <f>AN4733</f>
        <v>0</v>
      </c>
      <c r="AO4732" s="16">
        <f t="shared" si="9530"/>
        <v>55772</v>
      </c>
      <c r="AP4732" s="16">
        <f t="shared" si="9645"/>
        <v>0</v>
      </c>
      <c r="AQ4732" s="16">
        <f t="shared" si="9645"/>
        <v>0</v>
      </c>
      <c r="AR4732" s="16">
        <f t="shared" si="9645"/>
        <v>0</v>
      </c>
      <c r="AS4732" s="16">
        <f t="shared" si="9645"/>
        <v>0</v>
      </c>
      <c r="AT4732" s="16">
        <f t="shared" si="9645"/>
        <v>0</v>
      </c>
      <c r="AU4732" s="16">
        <f t="shared" si="9646"/>
        <v>0</v>
      </c>
      <c r="AV4732" s="16">
        <f t="shared" si="9646"/>
        <v>0</v>
      </c>
      <c r="AW4732" s="16">
        <f t="shared" si="9646"/>
        <v>0</v>
      </c>
      <c r="AX4732" s="16">
        <f t="shared" si="9646"/>
        <v>0</v>
      </c>
      <c r="AY4732" s="16">
        <f t="shared" si="9646"/>
        <v>0</v>
      </c>
      <c r="AZ4732" s="16">
        <f t="shared" si="9647"/>
        <v>0</v>
      </c>
      <c r="BA4732" s="16">
        <f t="shared" si="9648"/>
        <v>0</v>
      </c>
      <c r="BB4732" s="16">
        <f t="shared" si="9648"/>
        <v>0</v>
      </c>
      <c r="BC4732" s="16">
        <f t="shared" si="9647"/>
        <v>0</v>
      </c>
      <c r="BD4732" s="16">
        <f t="shared" si="9649"/>
        <v>0</v>
      </c>
      <c r="BE4732" s="16">
        <f t="shared" si="9649"/>
        <v>0</v>
      </c>
      <c r="BF4732" s="16">
        <f t="shared" si="9554"/>
        <v>55772</v>
      </c>
      <c r="BG4732" s="16">
        <f t="shared" si="9555"/>
        <v>53051.4</v>
      </c>
      <c r="BH4732" s="16">
        <f t="shared" si="9556"/>
        <v>50330.8</v>
      </c>
      <c r="BI4732" s="16">
        <f>BI4733</f>
        <v>0</v>
      </c>
      <c r="BJ4732" s="16">
        <f t="shared" si="9637"/>
        <v>55772</v>
      </c>
      <c r="BK4732" s="16">
        <f>BK4733</f>
        <v>0</v>
      </c>
    </row>
    <row r="4733" spans="1:64" ht="47.25" x14ac:dyDescent="0.25">
      <c r="A4733" s="10" t="s">
        <v>914</v>
      </c>
      <c r="B4733" s="10" t="s">
        <v>190</v>
      </c>
      <c r="C4733" s="10" t="s">
        <v>90</v>
      </c>
      <c r="D4733" s="10" t="s">
        <v>982</v>
      </c>
      <c r="E4733" s="10" t="s">
        <v>717</v>
      </c>
      <c r="F4733" s="11" t="s">
        <v>718</v>
      </c>
      <c r="G4733" s="16">
        <f>G4734</f>
        <v>0</v>
      </c>
      <c r="H4733" s="16">
        <f t="shared" si="9551"/>
        <v>55772</v>
      </c>
      <c r="I4733" s="16">
        <f t="shared" si="9638"/>
        <v>55772</v>
      </c>
      <c r="J4733" s="16">
        <f t="shared" si="9638"/>
        <v>0</v>
      </c>
      <c r="K4733" s="16">
        <f t="shared" si="9552"/>
        <v>53051.4</v>
      </c>
      <c r="L4733" s="16">
        <f t="shared" si="9639"/>
        <v>53051.4</v>
      </c>
      <c r="M4733" s="16">
        <f t="shared" si="9639"/>
        <v>50330.8</v>
      </c>
      <c r="N4733" s="16">
        <f t="shared" si="9639"/>
        <v>0</v>
      </c>
      <c r="O4733" s="16">
        <f t="shared" si="9639"/>
        <v>0</v>
      </c>
      <c r="P4733" s="16">
        <f t="shared" si="9639"/>
        <v>0</v>
      </c>
      <c r="Q4733" s="16">
        <f t="shared" si="9545"/>
        <v>55772</v>
      </c>
      <c r="R4733" s="16">
        <f t="shared" si="9535"/>
        <v>55772</v>
      </c>
      <c r="S4733" s="16">
        <f t="shared" si="9546"/>
        <v>53051.4</v>
      </c>
      <c r="T4733" s="16">
        <f t="shared" si="9536"/>
        <v>53051.4</v>
      </c>
      <c r="U4733" s="16">
        <f t="shared" si="9537"/>
        <v>50330.8</v>
      </c>
      <c r="V4733" s="16">
        <f t="shared" si="9640"/>
        <v>0</v>
      </c>
      <c r="W4733" s="16">
        <f t="shared" si="9640"/>
        <v>0</v>
      </c>
      <c r="X4733" s="16">
        <f t="shared" si="9640"/>
        <v>0</v>
      </c>
      <c r="Y4733" s="16">
        <f t="shared" si="9641"/>
        <v>0</v>
      </c>
      <c r="Z4733" s="16">
        <f t="shared" si="9641"/>
        <v>0</v>
      </c>
      <c r="AA4733" s="16">
        <f t="shared" si="9621"/>
        <v>55772</v>
      </c>
      <c r="AB4733" s="16">
        <f t="shared" si="9622"/>
        <v>53051.4</v>
      </c>
      <c r="AC4733" s="16">
        <f t="shared" si="9623"/>
        <v>50330.8</v>
      </c>
      <c r="AD4733" s="16">
        <f t="shared" si="9642"/>
        <v>0</v>
      </c>
      <c r="AE4733" s="16">
        <f t="shared" si="9642"/>
        <v>0</v>
      </c>
      <c r="AF4733" s="16">
        <f>AF4734</f>
        <v>0</v>
      </c>
      <c r="AG4733" s="16">
        <f t="shared" si="9643"/>
        <v>0</v>
      </c>
      <c r="AH4733" s="16">
        <f t="shared" si="9643"/>
        <v>0</v>
      </c>
      <c r="AI4733" s="16">
        <f t="shared" si="9644"/>
        <v>0</v>
      </c>
      <c r="AJ4733" s="16">
        <f t="shared" si="9644"/>
        <v>0</v>
      </c>
      <c r="AK4733" s="16">
        <f t="shared" si="9527"/>
        <v>55772</v>
      </c>
      <c r="AL4733" s="16">
        <f t="shared" si="9528"/>
        <v>53051.4</v>
      </c>
      <c r="AM4733" s="16">
        <f t="shared" si="9529"/>
        <v>50330.8</v>
      </c>
      <c r="AN4733" s="16">
        <f>AN4734</f>
        <v>0</v>
      </c>
      <c r="AO4733" s="16">
        <f t="shared" si="9530"/>
        <v>55772</v>
      </c>
      <c r="AP4733" s="16">
        <f t="shared" si="9645"/>
        <v>0</v>
      </c>
      <c r="AQ4733" s="16">
        <f t="shared" si="9645"/>
        <v>0</v>
      </c>
      <c r="AR4733" s="16">
        <f t="shared" si="9645"/>
        <v>0</v>
      </c>
      <c r="AS4733" s="16">
        <f t="shared" si="9645"/>
        <v>0</v>
      </c>
      <c r="AT4733" s="16">
        <f t="shared" si="9645"/>
        <v>0</v>
      </c>
      <c r="AU4733" s="16">
        <f t="shared" si="9646"/>
        <v>0</v>
      </c>
      <c r="AV4733" s="16">
        <f t="shared" si="9646"/>
        <v>0</v>
      </c>
      <c r="AW4733" s="16">
        <f t="shared" si="9646"/>
        <v>0</v>
      </c>
      <c r="AX4733" s="16">
        <f t="shared" si="9646"/>
        <v>0</v>
      </c>
      <c r="AY4733" s="16">
        <f t="shared" si="9646"/>
        <v>0</v>
      </c>
      <c r="AZ4733" s="16">
        <f t="shared" si="9647"/>
        <v>0</v>
      </c>
      <c r="BA4733" s="16">
        <f t="shared" si="9648"/>
        <v>0</v>
      </c>
      <c r="BB4733" s="16">
        <f t="shared" si="9648"/>
        <v>0</v>
      </c>
      <c r="BC4733" s="16">
        <f t="shared" si="9647"/>
        <v>0</v>
      </c>
      <c r="BD4733" s="16">
        <f t="shared" si="9649"/>
        <v>0</v>
      </c>
      <c r="BE4733" s="16">
        <f t="shared" si="9649"/>
        <v>0</v>
      </c>
      <c r="BF4733" s="16">
        <f t="shared" si="9554"/>
        <v>55772</v>
      </c>
      <c r="BG4733" s="16">
        <f t="shared" si="9555"/>
        <v>53051.4</v>
      </c>
      <c r="BH4733" s="16">
        <f t="shared" si="9556"/>
        <v>50330.8</v>
      </c>
      <c r="BI4733" s="16">
        <f>BI4734</f>
        <v>0</v>
      </c>
      <c r="BJ4733" s="16">
        <f t="shared" si="9637"/>
        <v>55772</v>
      </c>
      <c r="BK4733" s="16">
        <f>BK4734</f>
        <v>0</v>
      </c>
    </row>
    <row r="4734" spans="1:64" ht="47.25" x14ac:dyDescent="0.25">
      <c r="A4734" s="10" t="s">
        <v>914</v>
      </c>
      <c r="B4734" s="10" t="s">
        <v>190</v>
      </c>
      <c r="C4734" s="10" t="s">
        <v>90</v>
      </c>
      <c r="D4734" s="10" t="s">
        <v>982</v>
      </c>
      <c r="E4734" s="10" t="s">
        <v>719</v>
      </c>
      <c r="F4734" s="11" t="s">
        <v>720</v>
      </c>
      <c r="G4734" s="16">
        <v>0</v>
      </c>
      <c r="H4734" s="16">
        <f t="shared" si="9551"/>
        <v>55772</v>
      </c>
      <c r="I4734" s="16">
        <v>55772</v>
      </c>
      <c r="J4734" s="16">
        <v>0</v>
      </c>
      <c r="K4734" s="16">
        <f t="shared" si="9552"/>
        <v>53051.4</v>
      </c>
      <c r="L4734" s="16">
        <v>53051.4</v>
      </c>
      <c r="M4734" s="16">
        <v>50330.8</v>
      </c>
      <c r="N4734" s="16"/>
      <c r="O4734" s="16"/>
      <c r="P4734" s="16"/>
      <c r="Q4734" s="16">
        <f t="shared" si="9545"/>
        <v>55772</v>
      </c>
      <c r="R4734" s="16">
        <f t="shared" si="9535"/>
        <v>55772</v>
      </c>
      <c r="S4734" s="16">
        <f t="shared" si="9546"/>
        <v>53051.4</v>
      </c>
      <c r="T4734" s="16">
        <f t="shared" si="9536"/>
        <v>53051.4</v>
      </c>
      <c r="U4734" s="16">
        <f t="shared" si="9537"/>
        <v>50330.8</v>
      </c>
      <c r="V4734" s="16"/>
      <c r="W4734" s="16"/>
      <c r="X4734" s="16"/>
      <c r="Y4734" s="16"/>
      <c r="Z4734" s="16"/>
      <c r="AA4734" s="16">
        <f t="shared" si="9621"/>
        <v>55772</v>
      </c>
      <c r="AB4734" s="16">
        <f t="shared" si="9622"/>
        <v>53051.4</v>
      </c>
      <c r="AC4734" s="16">
        <f t="shared" si="9623"/>
        <v>50330.8</v>
      </c>
      <c r="AD4734" s="16"/>
      <c r="AE4734" s="16"/>
      <c r="AF4734" s="16"/>
      <c r="AG4734" s="16"/>
      <c r="AH4734" s="16"/>
      <c r="AI4734" s="16"/>
      <c r="AJ4734" s="16"/>
      <c r="AK4734" s="16">
        <f t="shared" si="9527"/>
        <v>55772</v>
      </c>
      <c r="AL4734" s="16">
        <f t="shared" si="9528"/>
        <v>53051.4</v>
      </c>
      <c r="AM4734" s="16">
        <f t="shared" si="9529"/>
        <v>50330.8</v>
      </c>
      <c r="AN4734" s="16"/>
      <c r="AO4734" s="16">
        <f t="shared" si="9530"/>
        <v>55772</v>
      </c>
      <c r="AP4734" s="16"/>
      <c r="AQ4734" s="16"/>
      <c r="AR4734" s="16"/>
      <c r="AS4734" s="16"/>
      <c r="AT4734" s="16"/>
      <c r="AU4734" s="16"/>
      <c r="AV4734" s="16"/>
      <c r="AW4734" s="16"/>
      <c r="AX4734" s="16"/>
      <c r="AY4734" s="16"/>
      <c r="AZ4734" s="16"/>
      <c r="BA4734" s="16"/>
      <c r="BB4734" s="16"/>
      <c r="BC4734" s="16"/>
      <c r="BD4734" s="16"/>
      <c r="BE4734" s="16"/>
      <c r="BF4734" s="16">
        <f t="shared" si="9554"/>
        <v>55772</v>
      </c>
      <c r="BG4734" s="16">
        <f t="shared" si="9555"/>
        <v>53051.4</v>
      </c>
      <c r="BH4734" s="16">
        <f t="shared" si="9556"/>
        <v>50330.8</v>
      </c>
      <c r="BI4734" s="16"/>
      <c r="BJ4734" s="16">
        <f t="shared" si="9637"/>
        <v>55772</v>
      </c>
      <c r="BK4734" s="16"/>
    </row>
    <row r="4735" spans="1:64" s="47" customFormat="1" ht="31.5" x14ac:dyDescent="0.25">
      <c r="A4735" s="8" t="s">
        <v>914</v>
      </c>
      <c r="B4735" s="8" t="s">
        <v>190</v>
      </c>
      <c r="C4735" s="8" t="s">
        <v>44</v>
      </c>
      <c r="D4735" s="8"/>
      <c r="E4735" s="8"/>
      <c r="F4735" s="24" t="s">
        <v>271</v>
      </c>
      <c r="G4735" s="15"/>
      <c r="H4735" s="15"/>
      <c r="I4735" s="15"/>
      <c r="J4735" s="15"/>
      <c r="K4735" s="15"/>
      <c r="L4735" s="15"/>
      <c r="M4735" s="15"/>
      <c r="N4735" s="15">
        <f t="shared" ref="N4735:N4740" si="9650">N4736</f>
        <v>35355</v>
      </c>
      <c r="O4735" s="15">
        <f t="shared" ref="O4735:P4739" si="9651">O4736</f>
        <v>30662.1</v>
      </c>
      <c r="P4735" s="15">
        <f t="shared" si="9651"/>
        <v>26086</v>
      </c>
      <c r="Q4735" s="15">
        <f t="shared" ref="Q4735:Q4741" si="9652">R4735-G4735</f>
        <v>35355</v>
      </c>
      <c r="R4735" s="15">
        <f t="shared" ref="R4735:R4741" si="9653">I4735+N4735</f>
        <v>35355</v>
      </c>
      <c r="S4735" s="15">
        <f t="shared" ref="S4735:S4741" si="9654">T4735-J4735</f>
        <v>30662.1</v>
      </c>
      <c r="T4735" s="15">
        <f t="shared" ref="T4735:T4741" si="9655">L4735+O4735</f>
        <v>30662.1</v>
      </c>
      <c r="U4735" s="15">
        <f t="shared" ref="U4735:U4741" si="9656">M4735+P4735</f>
        <v>26086</v>
      </c>
      <c r="V4735" s="15">
        <f t="shared" ref="V4735:Z4740" si="9657">V4736</f>
        <v>0</v>
      </c>
      <c r="W4735" s="15">
        <f t="shared" si="9657"/>
        <v>0</v>
      </c>
      <c r="X4735" s="15">
        <f t="shared" si="9657"/>
        <v>0</v>
      </c>
      <c r="Y4735" s="15">
        <f t="shared" si="9657"/>
        <v>0</v>
      </c>
      <c r="Z4735" s="15">
        <f t="shared" si="9657"/>
        <v>0</v>
      </c>
      <c r="AA4735" s="15">
        <f t="shared" si="9621"/>
        <v>35355</v>
      </c>
      <c r="AB4735" s="15">
        <f t="shared" si="9622"/>
        <v>30662.1</v>
      </c>
      <c r="AC4735" s="15">
        <f t="shared" si="9623"/>
        <v>26086</v>
      </c>
      <c r="AD4735" s="15">
        <f t="shared" ref="AD4735:AD4740" si="9658">AD4736</f>
        <v>0</v>
      </c>
      <c r="AE4735" s="15">
        <f t="shared" ref="AE4735:AE4740" si="9659">AE4736</f>
        <v>0</v>
      </c>
      <c r="AF4735" s="15">
        <f t="shared" ref="AF4735:AF4740" si="9660">AF4736</f>
        <v>0</v>
      </c>
      <c r="AG4735" s="15">
        <f t="shared" ref="AG4735:AJ4740" si="9661">AG4736</f>
        <v>0</v>
      </c>
      <c r="AH4735" s="15">
        <f t="shared" si="9661"/>
        <v>0</v>
      </c>
      <c r="AI4735" s="15">
        <f t="shared" si="9661"/>
        <v>0</v>
      </c>
      <c r="AJ4735" s="15">
        <f t="shared" si="9661"/>
        <v>0</v>
      </c>
      <c r="AK4735" s="15">
        <f t="shared" si="9527"/>
        <v>35355</v>
      </c>
      <c r="AL4735" s="15">
        <f t="shared" si="9528"/>
        <v>30662.1</v>
      </c>
      <c r="AM4735" s="15">
        <f t="shared" si="9529"/>
        <v>26086</v>
      </c>
      <c r="AN4735" s="15">
        <f t="shared" ref="AN4735:AN4740" si="9662">AN4736</f>
        <v>0</v>
      </c>
      <c r="AO4735" s="15">
        <f t="shared" si="9530"/>
        <v>35355</v>
      </c>
      <c r="AP4735" s="15">
        <f t="shared" ref="AP4735:AP4740" si="9663">AP4736</f>
        <v>0</v>
      </c>
      <c r="AQ4735" s="15">
        <f t="shared" ref="AQ4735:AQ4740" si="9664">AQ4736</f>
        <v>0</v>
      </c>
      <c r="AR4735" s="15">
        <f t="shared" ref="AR4735:BE4740" si="9665">AR4736</f>
        <v>0</v>
      </c>
      <c r="AS4735" s="15">
        <f t="shared" si="9665"/>
        <v>0</v>
      </c>
      <c r="AT4735" s="15">
        <f t="shared" si="9665"/>
        <v>0</v>
      </c>
      <c r="AU4735" s="15">
        <f t="shared" si="9665"/>
        <v>0</v>
      </c>
      <c r="AV4735" s="15">
        <f t="shared" si="9665"/>
        <v>0</v>
      </c>
      <c r="AW4735" s="15">
        <f t="shared" si="9665"/>
        <v>0</v>
      </c>
      <c r="AX4735" s="15">
        <f t="shared" si="9665"/>
        <v>0</v>
      </c>
      <c r="AY4735" s="15">
        <f t="shared" si="9665"/>
        <v>0</v>
      </c>
      <c r="AZ4735" s="15">
        <f t="shared" si="9665"/>
        <v>0</v>
      </c>
      <c r="BA4735" s="15">
        <f t="shared" si="9665"/>
        <v>0</v>
      </c>
      <c r="BB4735" s="15">
        <f t="shared" si="9665"/>
        <v>0</v>
      </c>
      <c r="BC4735" s="15">
        <f t="shared" si="9665"/>
        <v>0</v>
      </c>
      <c r="BD4735" s="15">
        <f t="shared" si="9665"/>
        <v>0</v>
      </c>
      <c r="BE4735" s="15">
        <f t="shared" si="9665"/>
        <v>0</v>
      </c>
      <c r="BF4735" s="15">
        <f t="shared" si="9554"/>
        <v>35355</v>
      </c>
      <c r="BG4735" s="15">
        <f t="shared" si="9555"/>
        <v>30662.1</v>
      </c>
      <c r="BH4735" s="15">
        <f t="shared" si="9556"/>
        <v>26086</v>
      </c>
      <c r="BI4735" s="15">
        <f t="shared" ref="BI4735:BK4740" si="9666">BI4736</f>
        <v>0</v>
      </c>
      <c r="BJ4735" s="15">
        <f t="shared" si="9637"/>
        <v>35355</v>
      </c>
      <c r="BK4735" s="15">
        <f t="shared" si="9666"/>
        <v>0</v>
      </c>
    </row>
    <row r="4736" spans="1:64" x14ac:dyDescent="0.25">
      <c r="A4736" s="10" t="s">
        <v>914</v>
      </c>
      <c r="B4736" s="10" t="s">
        <v>190</v>
      </c>
      <c r="C4736" s="10" t="s">
        <v>44</v>
      </c>
      <c r="D4736" s="10" t="s">
        <v>662</v>
      </c>
      <c r="E4736" s="10"/>
      <c r="F4736" s="19" t="s">
        <v>663</v>
      </c>
      <c r="G4736" s="16"/>
      <c r="H4736" s="16"/>
      <c r="I4736" s="16"/>
      <c r="J4736" s="16"/>
      <c r="K4736" s="16"/>
      <c r="L4736" s="16"/>
      <c r="M4736" s="16"/>
      <c r="N4736" s="16">
        <f t="shared" si="9650"/>
        <v>35355</v>
      </c>
      <c r="O4736" s="16">
        <f t="shared" si="9651"/>
        <v>30662.1</v>
      </c>
      <c r="P4736" s="16">
        <f t="shared" si="9651"/>
        <v>26086</v>
      </c>
      <c r="Q4736" s="16">
        <f t="shared" si="9652"/>
        <v>35355</v>
      </c>
      <c r="R4736" s="16">
        <f t="shared" si="9653"/>
        <v>35355</v>
      </c>
      <c r="S4736" s="16">
        <f t="shared" si="9654"/>
        <v>30662.1</v>
      </c>
      <c r="T4736" s="16">
        <f t="shared" si="9655"/>
        <v>30662.1</v>
      </c>
      <c r="U4736" s="16">
        <f t="shared" si="9656"/>
        <v>26086</v>
      </c>
      <c r="V4736" s="16">
        <f t="shared" si="9657"/>
        <v>0</v>
      </c>
      <c r="W4736" s="16">
        <f t="shared" si="9657"/>
        <v>0</v>
      </c>
      <c r="X4736" s="16">
        <f t="shared" si="9657"/>
        <v>0</v>
      </c>
      <c r="Y4736" s="16">
        <f t="shared" si="9657"/>
        <v>0</v>
      </c>
      <c r="Z4736" s="16">
        <f t="shared" si="9657"/>
        <v>0</v>
      </c>
      <c r="AA4736" s="16">
        <f t="shared" si="9621"/>
        <v>35355</v>
      </c>
      <c r="AB4736" s="16">
        <f t="shared" si="9622"/>
        <v>30662.1</v>
      </c>
      <c r="AC4736" s="16">
        <f t="shared" si="9623"/>
        <v>26086</v>
      </c>
      <c r="AD4736" s="16">
        <f t="shared" si="9658"/>
        <v>0</v>
      </c>
      <c r="AE4736" s="16">
        <f t="shared" si="9659"/>
        <v>0</v>
      </c>
      <c r="AF4736" s="16">
        <f t="shared" si="9660"/>
        <v>0</v>
      </c>
      <c r="AG4736" s="16">
        <f t="shared" si="9661"/>
        <v>0</v>
      </c>
      <c r="AH4736" s="16">
        <f t="shared" si="9661"/>
        <v>0</v>
      </c>
      <c r="AI4736" s="16">
        <f t="shared" si="9661"/>
        <v>0</v>
      </c>
      <c r="AJ4736" s="16">
        <f t="shared" si="9661"/>
        <v>0</v>
      </c>
      <c r="AK4736" s="16">
        <f t="shared" si="9527"/>
        <v>35355</v>
      </c>
      <c r="AL4736" s="16">
        <f t="shared" si="9528"/>
        <v>30662.1</v>
      </c>
      <c r="AM4736" s="16">
        <f t="shared" si="9529"/>
        <v>26086</v>
      </c>
      <c r="AN4736" s="16">
        <f t="shared" si="9662"/>
        <v>0</v>
      </c>
      <c r="AO4736" s="16">
        <f t="shared" si="9530"/>
        <v>35355</v>
      </c>
      <c r="AP4736" s="16">
        <f t="shared" si="9663"/>
        <v>0</v>
      </c>
      <c r="AQ4736" s="16">
        <f t="shared" si="9664"/>
        <v>0</v>
      </c>
      <c r="AR4736" s="16">
        <f t="shared" si="9665"/>
        <v>0</v>
      </c>
      <c r="AS4736" s="16">
        <f t="shared" si="9665"/>
        <v>0</v>
      </c>
      <c r="AT4736" s="16">
        <f t="shared" si="9665"/>
        <v>0</v>
      </c>
      <c r="AU4736" s="16">
        <f t="shared" si="9665"/>
        <v>0</v>
      </c>
      <c r="AV4736" s="16">
        <f t="shared" si="9665"/>
        <v>0</v>
      </c>
      <c r="AW4736" s="16">
        <f t="shared" si="9665"/>
        <v>0</v>
      </c>
      <c r="AX4736" s="16">
        <f t="shared" si="9665"/>
        <v>0</v>
      </c>
      <c r="AY4736" s="16">
        <f t="shared" si="9665"/>
        <v>0</v>
      </c>
      <c r="AZ4736" s="16">
        <f t="shared" si="9665"/>
        <v>0</v>
      </c>
      <c r="BA4736" s="16">
        <f t="shared" si="9665"/>
        <v>0</v>
      </c>
      <c r="BB4736" s="16">
        <f t="shared" si="9665"/>
        <v>0</v>
      </c>
      <c r="BC4736" s="16">
        <f t="shared" si="9665"/>
        <v>0</v>
      </c>
      <c r="BD4736" s="16">
        <f t="shared" si="9665"/>
        <v>0</v>
      </c>
      <c r="BE4736" s="16">
        <f t="shared" si="9665"/>
        <v>0</v>
      </c>
      <c r="BF4736" s="16">
        <f t="shared" si="9554"/>
        <v>35355</v>
      </c>
      <c r="BG4736" s="16">
        <f t="shared" si="9555"/>
        <v>30662.1</v>
      </c>
      <c r="BH4736" s="16">
        <f t="shared" si="9556"/>
        <v>26086</v>
      </c>
      <c r="BI4736" s="16">
        <f t="shared" si="9666"/>
        <v>0</v>
      </c>
      <c r="BJ4736" s="16">
        <f t="shared" si="9637"/>
        <v>35355</v>
      </c>
      <c r="BK4736" s="16">
        <f t="shared" si="9666"/>
        <v>0</v>
      </c>
    </row>
    <row r="4737" spans="1:63" ht="31.5" x14ac:dyDescent="0.25">
      <c r="A4737" s="10" t="s">
        <v>914</v>
      </c>
      <c r="B4737" s="10" t="s">
        <v>190</v>
      </c>
      <c r="C4737" s="10" t="s">
        <v>44</v>
      </c>
      <c r="D4737" s="10" t="s">
        <v>664</v>
      </c>
      <c r="E4737" s="10"/>
      <c r="F4737" s="19" t="s">
        <v>665</v>
      </c>
      <c r="G4737" s="16"/>
      <c r="H4737" s="16"/>
      <c r="I4737" s="16"/>
      <c r="J4737" s="16"/>
      <c r="K4737" s="16"/>
      <c r="L4737" s="16"/>
      <c r="M4737" s="16"/>
      <c r="N4737" s="16">
        <f t="shared" si="9650"/>
        <v>35355</v>
      </c>
      <c r="O4737" s="16">
        <f t="shared" si="9651"/>
        <v>30662.1</v>
      </c>
      <c r="P4737" s="16">
        <f t="shared" si="9651"/>
        <v>26086</v>
      </c>
      <c r="Q4737" s="16">
        <f t="shared" si="9652"/>
        <v>35355</v>
      </c>
      <c r="R4737" s="16">
        <f t="shared" si="9653"/>
        <v>35355</v>
      </c>
      <c r="S4737" s="16">
        <f t="shared" si="9654"/>
        <v>30662.1</v>
      </c>
      <c r="T4737" s="16">
        <f t="shared" si="9655"/>
        <v>30662.1</v>
      </c>
      <c r="U4737" s="16">
        <f t="shared" si="9656"/>
        <v>26086</v>
      </c>
      <c r="V4737" s="16">
        <f t="shared" si="9657"/>
        <v>0</v>
      </c>
      <c r="W4737" s="16">
        <f t="shared" si="9657"/>
        <v>0</v>
      </c>
      <c r="X4737" s="16">
        <f t="shared" si="9657"/>
        <v>0</v>
      </c>
      <c r="Y4737" s="16">
        <f t="shared" si="9657"/>
        <v>0</v>
      </c>
      <c r="Z4737" s="16">
        <f t="shared" si="9657"/>
        <v>0</v>
      </c>
      <c r="AA4737" s="16">
        <f t="shared" si="9621"/>
        <v>35355</v>
      </c>
      <c r="AB4737" s="16">
        <f t="shared" si="9622"/>
        <v>30662.1</v>
      </c>
      <c r="AC4737" s="16">
        <f t="shared" si="9623"/>
        <v>26086</v>
      </c>
      <c r="AD4737" s="16">
        <f t="shared" si="9658"/>
        <v>0</v>
      </c>
      <c r="AE4737" s="16">
        <f t="shared" si="9659"/>
        <v>0</v>
      </c>
      <c r="AF4737" s="16">
        <f t="shared" si="9660"/>
        <v>0</v>
      </c>
      <c r="AG4737" s="16">
        <f t="shared" si="9661"/>
        <v>0</v>
      </c>
      <c r="AH4737" s="16">
        <f t="shared" si="9661"/>
        <v>0</v>
      </c>
      <c r="AI4737" s="16">
        <f t="shared" si="9661"/>
        <v>0</v>
      </c>
      <c r="AJ4737" s="16">
        <f t="shared" si="9661"/>
        <v>0</v>
      </c>
      <c r="AK4737" s="16">
        <f t="shared" si="9527"/>
        <v>35355</v>
      </c>
      <c r="AL4737" s="16">
        <f t="shared" si="9528"/>
        <v>30662.1</v>
      </c>
      <c r="AM4737" s="16">
        <f t="shared" si="9529"/>
        <v>26086</v>
      </c>
      <c r="AN4737" s="16">
        <f t="shared" si="9662"/>
        <v>0</v>
      </c>
      <c r="AO4737" s="16">
        <f t="shared" si="9530"/>
        <v>35355</v>
      </c>
      <c r="AP4737" s="16">
        <f t="shared" si="9663"/>
        <v>0</v>
      </c>
      <c r="AQ4737" s="16">
        <f t="shared" si="9664"/>
        <v>0</v>
      </c>
      <c r="AR4737" s="16">
        <f t="shared" si="9665"/>
        <v>0</v>
      </c>
      <c r="AS4737" s="16">
        <f t="shared" si="9665"/>
        <v>0</v>
      </c>
      <c r="AT4737" s="16">
        <f t="shared" si="9665"/>
        <v>0</v>
      </c>
      <c r="AU4737" s="16">
        <f t="shared" si="9665"/>
        <v>0</v>
      </c>
      <c r="AV4737" s="16">
        <f t="shared" si="9665"/>
        <v>0</v>
      </c>
      <c r="AW4737" s="16">
        <f t="shared" si="9665"/>
        <v>0</v>
      </c>
      <c r="AX4737" s="16">
        <f t="shared" si="9665"/>
        <v>0</v>
      </c>
      <c r="AY4737" s="16">
        <f t="shared" si="9665"/>
        <v>0</v>
      </c>
      <c r="AZ4737" s="16">
        <f t="shared" si="9665"/>
        <v>0</v>
      </c>
      <c r="BA4737" s="16">
        <f t="shared" si="9665"/>
        <v>0</v>
      </c>
      <c r="BB4737" s="16">
        <f t="shared" si="9665"/>
        <v>0</v>
      </c>
      <c r="BC4737" s="16">
        <f t="shared" si="9665"/>
        <v>0</v>
      </c>
      <c r="BD4737" s="16">
        <f t="shared" si="9665"/>
        <v>0</v>
      </c>
      <c r="BE4737" s="16">
        <f t="shared" si="9665"/>
        <v>0</v>
      </c>
      <c r="BF4737" s="16">
        <f t="shared" si="9554"/>
        <v>35355</v>
      </c>
      <c r="BG4737" s="16">
        <f t="shared" si="9555"/>
        <v>30662.1</v>
      </c>
      <c r="BH4737" s="16">
        <f t="shared" si="9556"/>
        <v>26086</v>
      </c>
      <c r="BI4737" s="16">
        <f t="shared" si="9666"/>
        <v>0</v>
      </c>
      <c r="BJ4737" s="16">
        <f t="shared" si="9637"/>
        <v>35355</v>
      </c>
      <c r="BK4737" s="16">
        <f t="shared" si="9666"/>
        <v>0</v>
      </c>
    </row>
    <row r="4738" spans="1:63" ht="157.5" x14ac:dyDescent="0.25">
      <c r="A4738" s="10" t="s">
        <v>914</v>
      </c>
      <c r="B4738" s="10" t="s">
        <v>190</v>
      </c>
      <c r="C4738" s="10" t="s">
        <v>44</v>
      </c>
      <c r="D4738" s="10" t="s">
        <v>917</v>
      </c>
      <c r="E4738" s="10"/>
      <c r="F4738" s="11" t="s">
        <v>918</v>
      </c>
      <c r="G4738" s="16"/>
      <c r="H4738" s="16"/>
      <c r="I4738" s="16"/>
      <c r="J4738" s="16"/>
      <c r="K4738" s="16"/>
      <c r="L4738" s="16"/>
      <c r="M4738" s="16"/>
      <c r="N4738" s="16">
        <f t="shared" si="9650"/>
        <v>35355</v>
      </c>
      <c r="O4738" s="16">
        <f t="shared" si="9651"/>
        <v>30662.1</v>
      </c>
      <c r="P4738" s="16">
        <f t="shared" si="9651"/>
        <v>26086</v>
      </c>
      <c r="Q4738" s="16">
        <f t="shared" si="9652"/>
        <v>35355</v>
      </c>
      <c r="R4738" s="16">
        <f t="shared" si="9653"/>
        <v>35355</v>
      </c>
      <c r="S4738" s="16">
        <f t="shared" si="9654"/>
        <v>30662.1</v>
      </c>
      <c r="T4738" s="16">
        <f t="shared" si="9655"/>
        <v>30662.1</v>
      </c>
      <c r="U4738" s="16">
        <f t="shared" si="9656"/>
        <v>26086</v>
      </c>
      <c r="V4738" s="16">
        <f t="shared" si="9657"/>
        <v>0</v>
      </c>
      <c r="W4738" s="16">
        <f t="shared" si="9657"/>
        <v>0</v>
      </c>
      <c r="X4738" s="16">
        <f t="shared" si="9657"/>
        <v>0</v>
      </c>
      <c r="Y4738" s="16">
        <f t="shared" si="9657"/>
        <v>0</v>
      </c>
      <c r="Z4738" s="16">
        <f t="shared" si="9657"/>
        <v>0</v>
      </c>
      <c r="AA4738" s="16">
        <f t="shared" si="9621"/>
        <v>35355</v>
      </c>
      <c r="AB4738" s="16">
        <f t="shared" si="9622"/>
        <v>30662.1</v>
      </c>
      <c r="AC4738" s="16">
        <f t="shared" si="9623"/>
        <v>26086</v>
      </c>
      <c r="AD4738" s="16">
        <f t="shared" si="9658"/>
        <v>0</v>
      </c>
      <c r="AE4738" s="16">
        <f t="shared" si="9659"/>
        <v>0</v>
      </c>
      <c r="AF4738" s="16">
        <f t="shared" si="9660"/>
        <v>0</v>
      </c>
      <c r="AG4738" s="16">
        <f t="shared" si="9661"/>
        <v>0</v>
      </c>
      <c r="AH4738" s="16">
        <f t="shared" si="9661"/>
        <v>0</v>
      </c>
      <c r="AI4738" s="16">
        <f t="shared" si="9661"/>
        <v>0</v>
      </c>
      <c r="AJ4738" s="16">
        <f t="shared" si="9661"/>
        <v>0</v>
      </c>
      <c r="AK4738" s="16">
        <f t="shared" si="9527"/>
        <v>35355</v>
      </c>
      <c r="AL4738" s="16">
        <f t="shared" si="9528"/>
        <v>30662.1</v>
      </c>
      <c r="AM4738" s="16">
        <f t="shared" si="9529"/>
        <v>26086</v>
      </c>
      <c r="AN4738" s="16">
        <f t="shared" si="9662"/>
        <v>0</v>
      </c>
      <c r="AO4738" s="16">
        <f t="shared" si="9530"/>
        <v>35355</v>
      </c>
      <c r="AP4738" s="16">
        <f t="shared" si="9663"/>
        <v>0</v>
      </c>
      <c r="AQ4738" s="16">
        <f t="shared" si="9664"/>
        <v>0</v>
      </c>
      <c r="AR4738" s="16">
        <f t="shared" si="9665"/>
        <v>0</v>
      </c>
      <c r="AS4738" s="16">
        <f t="shared" si="9665"/>
        <v>0</v>
      </c>
      <c r="AT4738" s="16">
        <f t="shared" si="9665"/>
        <v>0</v>
      </c>
      <c r="AU4738" s="16">
        <f t="shared" si="9665"/>
        <v>0</v>
      </c>
      <c r="AV4738" s="16">
        <f t="shared" si="9665"/>
        <v>0</v>
      </c>
      <c r="AW4738" s="16">
        <f t="shared" si="9665"/>
        <v>0</v>
      </c>
      <c r="AX4738" s="16">
        <f t="shared" si="9665"/>
        <v>0</v>
      </c>
      <c r="AY4738" s="16">
        <f t="shared" si="9665"/>
        <v>0</v>
      </c>
      <c r="AZ4738" s="16">
        <f t="shared" si="9665"/>
        <v>0</v>
      </c>
      <c r="BA4738" s="16">
        <f t="shared" si="9665"/>
        <v>0</v>
      </c>
      <c r="BB4738" s="16">
        <f t="shared" si="9665"/>
        <v>0</v>
      </c>
      <c r="BC4738" s="16">
        <f t="shared" si="9665"/>
        <v>0</v>
      </c>
      <c r="BD4738" s="16">
        <f t="shared" si="9665"/>
        <v>0</v>
      </c>
      <c r="BE4738" s="16">
        <f t="shared" si="9665"/>
        <v>0</v>
      </c>
      <c r="BF4738" s="16">
        <f t="shared" si="9554"/>
        <v>35355</v>
      </c>
      <c r="BG4738" s="16">
        <f t="shared" si="9555"/>
        <v>30662.1</v>
      </c>
      <c r="BH4738" s="16">
        <f t="shared" si="9556"/>
        <v>26086</v>
      </c>
      <c r="BI4738" s="16">
        <f t="shared" si="9666"/>
        <v>0</v>
      </c>
      <c r="BJ4738" s="16">
        <f t="shared" si="9637"/>
        <v>35355</v>
      </c>
      <c r="BK4738" s="16">
        <f t="shared" si="9666"/>
        <v>0</v>
      </c>
    </row>
    <row r="4739" spans="1:63" ht="31.5" x14ac:dyDescent="0.25">
      <c r="A4739" s="10" t="s">
        <v>914</v>
      </c>
      <c r="B4739" s="10" t="s">
        <v>190</v>
      </c>
      <c r="C4739" s="10" t="s">
        <v>44</v>
      </c>
      <c r="D4739" s="10" t="s">
        <v>917</v>
      </c>
      <c r="E4739" s="10" t="s">
        <v>303</v>
      </c>
      <c r="F4739" s="11" t="s">
        <v>187</v>
      </c>
      <c r="G4739" s="16"/>
      <c r="H4739" s="16"/>
      <c r="I4739" s="16"/>
      <c r="J4739" s="16"/>
      <c r="K4739" s="16"/>
      <c r="L4739" s="16"/>
      <c r="M4739" s="16"/>
      <c r="N4739" s="16">
        <f t="shared" si="9650"/>
        <v>35355</v>
      </c>
      <c r="O4739" s="16">
        <f t="shared" si="9651"/>
        <v>30662.1</v>
      </c>
      <c r="P4739" s="16">
        <f t="shared" si="9651"/>
        <v>26086</v>
      </c>
      <c r="Q4739" s="16">
        <f t="shared" si="9652"/>
        <v>35355</v>
      </c>
      <c r="R4739" s="16">
        <f t="shared" si="9653"/>
        <v>35355</v>
      </c>
      <c r="S4739" s="16">
        <f t="shared" si="9654"/>
        <v>30662.1</v>
      </c>
      <c r="T4739" s="16">
        <f t="shared" si="9655"/>
        <v>30662.1</v>
      </c>
      <c r="U4739" s="16">
        <f t="shared" si="9656"/>
        <v>26086</v>
      </c>
      <c r="V4739" s="16">
        <f t="shared" si="9657"/>
        <v>0</v>
      </c>
      <c r="W4739" s="16">
        <f t="shared" si="9657"/>
        <v>0</v>
      </c>
      <c r="X4739" s="16">
        <f t="shared" si="9657"/>
        <v>0</v>
      </c>
      <c r="Y4739" s="16">
        <f t="shared" si="9657"/>
        <v>0</v>
      </c>
      <c r="Z4739" s="16">
        <f t="shared" si="9657"/>
        <v>0</v>
      </c>
      <c r="AA4739" s="16">
        <f t="shared" si="9621"/>
        <v>35355</v>
      </c>
      <c r="AB4739" s="16">
        <f t="shared" si="9622"/>
        <v>30662.1</v>
      </c>
      <c r="AC4739" s="16">
        <f t="shared" si="9623"/>
        <v>26086</v>
      </c>
      <c r="AD4739" s="16">
        <f t="shared" si="9658"/>
        <v>0</v>
      </c>
      <c r="AE4739" s="16">
        <f t="shared" si="9659"/>
        <v>0</v>
      </c>
      <c r="AF4739" s="16">
        <f t="shared" si="9660"/>
        <v>0</v>
      </c>
      <c r="AG4739" s="16">
        <f t="shared" si="9661"/>
        <v>0</v>
      </c>
      <c r="AH4739" s="16">
        <f t="shared" si="9661"/>
        <v>0</v>
      </c>
      <c r="AI4739" s="16">
        <f t="shared" si="9661"/>
        <v>0</v>
      </c>
      <c r="AJ4739" s="16">
        <f t="shared" si="9661"/>
        <v>0</v>
      </c>
      <c r="AK4739" s="16">
        <f t="shared" si="9527"/>
        <v>35355</v>
      </c>
      <c r="AL4739" s="16">
        <f t="shared" si="9528"/>
        <v>30662.1</v>
      </c>
      <c r="AM4739" s="16">
        <f t="shared" si="9529"/>
        <v>26086</v>
      </c>
      <c r="AN4739" s="16">
        <f t="shared" si="9662"/>
        <v>0</v>
      </c>
      <c r="AO4739" s="16">
        <f t="shared" si="9530"/>
        <v>35355</v>
      </c>
      <c r="AP4739" s="16">
        <f t="shared" si="9663"/>
        <v>0</v>
      </c>
      <c r="AQ4739" s="16">
        <f t="shared" si="9664"/>
        <v>0</v>
      </c>
      <c r="AR4739" s="16">
        <f t="shared" si="9665"/>
        <v>0</v>
      </c>
      <c r="AS4739" s="16">
        <f t="shared" si="9665"/>
        <v>0</v>
      </c>
      <c r="AT4739" s="16">
        <f t="shared" si="9665"/>
        <v>0</v>
      </c>
      <c r="AU4739" s="16">
        <f t="shared" si="9665"/>
        <v>0</v>
      </c>
      <c r="AV4739" s="16">
        <f t="shared" si="9665"/>
        <v>0</v>
      </c>
      <c r="AW4739" s="16">
        <f t="shared" si="9665"/>
        <v>0</v>
      </c>
      <c r="AX4739" s="16">
        <f t="shared" si="9665"/>
        <v>0</v>
      </c>
      <c r="AY4739" s="16">
        <f t="shared" si="9665"/>
        <v>0</v>
      </c>
      <c r="AZ4739" s="16">
        <f t="shared" si="9665"/>
        <v>0</v>
      </c>
      <c r="BA4739" s="16">
        <f t="shared" si="9665"/>
        <v>0</v>
      </c>
      <c r="BB4739" s="16">
        <f t="shared" si="9665"/>
        <v>0</v>
      </c>
      <c r="BC4739" s="16">
        <f t="shared" si="9665"/>
        <v>0</v>
      </c>
      <c r="BD4739" s="16">
        <f t="shared" si="9665"/>
        <v>0</v>
      </c>
      <c r="BE4739" s="16">
        <f t="shared" si="9665"/>
        <v>0</v>
      </c>
      <c r="BF4739" s="16">
        <f t="shared" si="9554"/>
        <v>35355</v>
      </c>
      <c r="BG4739" s="16">
        <f t="shared" si="9555"/>
        <v>30662.1</v>
      </c>
      <c r="BH4739" s="16">
        <f t="shared" si="9556"/>
        <v>26086</v>
      </c>
      <c r="BI4739" s="16">
        <f t="shared" si="9666"/>
        <v>0</v>
      </c>
      <c r="BJ4739" s="16">
        <f t="shared" si="9637"/>
        <v>35355</v>
      </c>
      <c r="BK4739" s="16">
        <f t="shared" si="9666"/>
        <v>0</v>
      </c>
    </row>
    <row r="4740" spans="1:63" ht="47.25" x14ac:dyDescent="0.25">
      <c r="A4740" s="10" t="s">
        <v>914</v>
      </c>
      <c r="B4740" s="10" t="s">
        <v>190</v>
      </c>
      <c r="C4740" s="10" t="s">
        <v>44</v>
      </c>
      <c r="D4740" s="10" t="s">
        <v>917</v>
      </c>
      <c r="E4740" s="10" t="s">
        <v>304</v>
      </c>
      <c r="F4740" s="11" t="s">
        <v>188</v>
      </c>
      <c r="G4740" s="16"/>
      <c r="H4740" s="16"/>
      <c r="I4740" s="16"/>
      <c r="J4740" s="16"/>
      <c r="K4740" s="16"/>
      <c r="L4740" s="16"/>
      <c r="M4740" s="16"/>
      <c r="N4740" s="16">
        <f t="shared" si="9650"/>
        <v>35355</v>
      </c>
      <c r="O4740" s="16">
        <f>O4741</f>
        <v>30662.1</v>
      </c>
      <c r="P4740" s="16">
        <f>P4741</f>
        <v>26086</v>
      </c>
      <c r="Q4740" s="16">
        <f>R4740-G4740</f>
        <v>35355</v>
      </c>
      <c r="R4740" s="16">
        <f>I4740+N4740</f>
        <v>35355</v>
      </c>
      <c r="S4740" s="16">
        <f>T4740-J4740</f>
        <v>30662.1</v>
      </c>
      <c r="T4740" s="16">
        <f>L4740+O4740</f>
        <v>30662.1</v>
      </c>
      <c r="U4740" s="16">
        <f>M4740+P4740</f>
        <v>26086</v>
      </c>
      <c r="V4740" s="16">
        <f t="shared" si="9657"/>
        <v>0</v>
      </c>
      <c r="W4740" s="16">
        <f t="shared" si="9657"/>
        <v>0</v>
      </c>
      <c r="X4740" s="16">
        <f t="shared" si="9657"/>
        <v>0</v>
      </c>
      <c r="Y4740" s="16">
        <f t="shared" si="9657"/>
        <v>0</v>
      </c>
      <c r="Z4740" s="16">
        <f t="shared" si="9657"/>
        <v>0</v>
      </c>
      <c r="AA4740" s="16">
        <f t="shared" si="9621"/>
        <v>35355</v>
      </c>
      <c r="AB4740" s="16">
        <f t="shared" si="9622"/>
        <v>30662.1</v>
      </c>
      <c r="AC4740" s="16">
        <f t="shared" si="9623"/>
        <v>26086</v>
      </c>
      <c r="AD4740" s="16">
        <f t="shared" si="9658"/>
        <v>0</v>
      </c>
      <c r="AE4740" s="16">
        <f t="shared" si="9659"/>
        <v>0</v>
      </c>
      <c r="AF4740" s="16">
        <f t="shared" si="9660"/>
        <v>0</v>
      </c>
      <c r="AG4740" s="16">
        <f t="shared" si="9661"/>
        <v>0</v>
      </c>
      <c r="AH4740" s="16">
        <f t="shared" si="9661"/>
        <v>0</v>
      </c>
      <c r="AI4740" s="16">
        <f t="shared" si="9661"/>
        <v>0</v>
      </c>
      <c r="AJ4740" s="16">
        <f t="shared" si="9661"/>
        <v>0</v>
      </c>
      <c r="AK4740" s="16">
        <f t="shared" si="9527"/>
        <v>35355</v>
      </c>
      <c r="AL4740" s="16">
        <f t="shared" si="9528"/>
        <v>30662.1</v>
      </c>
      <c r="AM4740" s="16">
        <f t="shared" si="9529"/>
        <v>26086</v>
      </c>
      <c r="AN4740" s="16">
        <f t="shared" si="9662"/>
        <v>0</v>
      </c>
      <c r="AO4740" s="16">
        <f t="shared" si="9530"/>
        <v>35355</v>
      </c>
      <c r="AP4740" s="16">
        <f t="shared" si="9663"/>
        <v>0</v>
      </c>
      <c r="AQ4740" s="16">
        <f t="shared" si="9664"/>
        <v>0</v>
      </c>
      <c r="AR4740" s="16">
        <f t="shared" si="9665"/>
        <v>0</v>
      </c>
      <c r="AS4740" s="16">
        <f t="shared" si="9665"/>
        <v>0</v>
      </c>
      <c r="AT4740" s="16">
        <f t="shared" si="9665"/>
        <v>0</v>
      </c>
      <c r="AU4740" s="16">
        <f t="shared" si="9665"/>
        <v>0</v>
      </c>
      <c r="AV4740" s="16">
        <f t="shared" si="9665"/>
        <v>0</v>
      </c>
      <c r="AW4740" s="16">
        <f t="shared" si="9665"/>
        <v>0</v>
      </c>
      <c r="AX4740" s="16">
        <f t="shared" si="9665"/>
        <v>0</v>
      </c>
      <c r="AY4740" s="16">
        <f t="shared" si="9665"/>
        <v>0</v>
      </c>
      <c r="AZ4740" s="16">
        <f t="shared" si="9665"/>
        <v>0</v>
      </c>
      <c r="BA4740" s="16">
        <f t="shared" si="9665"/>
        <v>0</v>
      </c>
      <c r="BB4740" s="16">
        <f t="shared" si="9665"/>
        <v>0</v>
      </c>
      <c r="BC4740" s="16">
        <f t="shared" si="9665"/>
        <v>0</v>
      </c>
      <c r="BD4740" s="16">
        <f t="shared" si="9665"/>
        <v>0</v>
      </c>
      <c r="BE4740" s="16">
        <f t="shared" si="9665"/>
        <v>0</v>
      </c>
      <c r="BF4740" s="16">
        <f t="shared" si="9554"/>
        <v>35355</v>
      </c>
      <c r="BG4740" s="16">
        <f t="shared" si="9555"/>
        <v>30662.1</v>
      </c>
      <c r="BH4740" s="16">
        <f t="shared" si="9556"/>
        <v>26086</v>
      </c>
      <c r="BI4740" s="16">
        <f t="shared" si="9666"/>
        <v>0</v>
      </c>
      <c r="BJ4740" s="16">
        <f t="shared" si="9637"/>
        <v>35355</v>
      </c>
      <c r="BK4740" s="16">
        <f t="shared" si="9666"/>
        <v>0</v>
      </c>
    </row>
    <row r="4741" spans="1:63" ht="47.25" x14ac:dyDescent="0.25">
      <c r="A4741" s="10" t="s">
        <v>914</v>
      </c>
      <c r="B4741" s="10" t="s">
        <v>190</v>
      </c>
      <c r="C4741" s="10" t="s">
        <v>44</v>
      </c>
      <c r="D4741" s="10" t="s">
        <v>917</v>
      </c>
      <c r="E4741" s="10" t="s">
        <v>325</v>
      </c>
      <c r="F4741" s="11" t="s">
        <v>189</v>
      </c>
      <c r="G4741" s="16"/>
      <c r="H4741" s="16"/>
      <c r="I4741" s="16"/>
      <c r="J4741" s="16"/>
      <c r="K4741" s="16"/>
      <c r="L4741" s="16"/>
      <c r="M4741" s="16"/>
      <c r="N4741" s="16">
        <v>35355</v>
      </c>
      <c r="O4741" s="16">
        <v>30662.1</v>
      </c>
      <c r="P4741" s="16">
        <v>26086</v>
      </c>
      <c r="Q4741" s="16">
        <f t="shared" si="9652"/>
        <v>35355</v>
      </c>
      <c r="R4741" s="16">
        <f t="shared" si="9653"/>
        <v>35355</v>
      </c>
      <c r="S4741" s="16">
        <f t="shared" si="9654"/>
        <v>30662.1</v>
      </c>
      <c r="T4741" s="16">
        <f t="shared" si="9655"/>
        <v>30662.1</v>
      </c>
      <c r="U4741" s="16">
        <f t="shared" si="9656"/>
        <v>26086</v>
      </c>
      <c r="V4741" s="16"/>
      <c r="W4741" s="16"/>
      <c r="X4741" s="16"/>
      <c r="Y4741" s="16"/>
      <c r="Z4741" s="16"/>
      <c r="AA4741" s="16">
        <f t="shared" si="9621"/>
        <v>35355</v>
      </c>
      <c r="AB4741" s="16">
        <f t="shared" si="9622"/>
        <v>30662.1</v>
      </c>
      <c r="AC4741" s="16">
        <f t="shared" si="9623"/>
        <v>26086</v>
      </c>
      <c r="AD4741" s="16"/>
      <c r="AE4741" s="16"/>
      <c r="AF4741" s="16"/>
      <c r="AG4741" s="16"/>
      <c r="AH4741" s="16"/>
      <c r="AI4741" s="16"/>
      <c r="AJ4741" s="16"/>
      <c r="AK4741" s="16">
        <f t="shared" si="9527"/>
        <v>35355</v>
      </c>
      <c r="AL4741" s="16">
        <f t="shared" si="9528"/>
        <v>30662.1</v>
      </c>
      <c r="AM4741" s="16">
        <f t="shared" si="9529"/>
        <v>26086</v>
      </c>
      <c r="AN4741" s="16"/>
      <c r="AO4741" s="16">
        <f t="shared" si="9530"/>
        <v>35355</v>
      </c>
      <c r="AP4741" s="16"/>
      <c r="AQ4741" s="16"/>
      <c r="AR4741" s="16"/>
      <c r="AS4741" s="16"/>
      <c r="AT4741" s="16"/>
      <c r="AU4741" s="16"/>
      <c r="AV4741" s="16"/>
      <c r="AW4741" s="16"/>
      <c r="AX4741" s="16"/>
      <c r="AY4741" s="16"/>
      <c r="AZ4741" s="16"/>
      <c r="BA4741" s="16"/>
      <c r="BB4741" s="16"/>
      <c r="BC4741" s="16"/>
      <c r="BD4741" s="16"/>
      <c r="BE4741" s="16"/>
      <c r="BF4741" s="16">
        <f t="shared" si="9554"/>
        <v>35355</v>
      </c>
      <c r="BG4741" s="16">
        <f t="shared" si="9555"/>
        <v>30662.1</v>
      </c>
      <c r="BH4741" s="16">
        <f t="shared" si="9556"/>
        <v>26086</v>
      </c>
      <c r="BI4741" s="16"/>
      <c r="BJ4741" s="16">
        <f t="shared" si="9637"/>
        <v>35355</v>
      </c>
      <c r="BK4741" s="16"/>
    </row>
    <row r="4742" spans="1:63" s="46" customFormat="1" ht="31.5" x14ac:dyDescent="0.25">
      <c r="A4742" s="6" t="s">
        <v>934</v>
      </c>
      <c r="B4742" s="6"/>
      <c r="C4742" s="6"/>
      <c r="D4742" s="6"/>
      <c r="E4742" s="6"/>
      <c r="F4742" s="7" t="s">
        <v>935</v>
      </c>
      <c r="G4742" s="14">
        <f>G4743+G4764</f>
        <v>54504.399999999994</v>
      </c>
      <c r="H4742" s="14">
        <f t="shared" si="9551"/>
        <v>7534.1000000000058</v>
      </c>
      <c r="I4742" s="14">
        <f>I4743+I4764</f>
        <v>62038.5</v>
      </c>
      <c r="J4742" s="14">
        <f>J4743+J4764</f>
        <v>54938.399999999994</v>
      </c>
      <c r="K4742" s="14">
        <f t="shared" si="9552"/>
        <v>6793.8000000000029</v>
      </c>
      <c r="L4742" s="14">
        <f>L4743+L4764</f>
        <v>61732.2</v>
      </c>
      <c r="M4742" s="14">
        <f>M4743+M4764</f>
        <v>61838.1</v>
      </c>
      <c r="N4742" s="14">
        <f>N4743+N4764</f>
        <v>0</v>
      </c>
      <c r="O4742" s="14">
        <f>O4743+O4764</f>
        <v>0</v>
      </c>
      <c r="P4742" s="14">
        <f>P4743+P4764</f>
        <v>0</v>
      </c>
      <c r="Q4742" s="14">
        <f t="shared" si="9545"/>
        <v>7534.1000000000058</v>
      </c>
      <c r="R4742" s="14">
        <f t="shared" si="9535"/>
        <v>62038.5</v>
      </c>
      <c r="S4742" s="14">
        <f t="shared" si="9546"/>
        <v>6793.8000000000029</v>
      </c>
      <c r="T4742" s="14">
        <f t="shared" si="9536"/>
        <v>61732.2</v>
      </c>
      <c r="U4742" s="14">
        <f t="shared" si="9537"/>
        <v>61838.1</v>
      </c>
      <c r="V4742" s="14">
        <f>V4743+V4764</f>
        <v>0</v>
      </c>
      <c r="W4742" s="14">
        <f>W4743+W4764</f>
        <v>0</v>
      </c>
      <c r="X4742" s="14">
        <f>X4743+X4764</f>
        <v>0</v>
      </c>
      <c r="Y4742" s="14">
        <f>Y4743+Y4764</f>
        <v>0</v>
      </c>
      <c r="Z4742" s="14">
        <f>Z4743+Z4764</f>
        <v>0</v>
      </c>
      <c r="AA4742" s="14">
        <f t="shared" si="9621"/>
        <v>62038.5</v>
      </c>
      <c r="AB4742" s="14">
        <f t="shared" si="9622"/>
        <v>61732.2</v>
      </c>
      <c r="AC4742" s="14">
        <f t="shared" si="9623"/>
        <v>61838.1</v>
      </c>
      <c r="AD4742" s="14">
        <f t="shared" ref="AD4742:AJ4742" si="9667">AD4743+AD4764</f>
        <v>0</v>
      </c>
      <c r="AE4742" s="14">
        <f t="shared" si="9667"/>
        <v>0</v>
      </c>
      <c r="AF4742" s="14">
        <f t="shared" si="9667"/>
        <v>0</v>
      </c>
      <c r="AG4742" s="14">
        <f t="shared" si="9667"/>
        <v>0</v>
      </c>
      <c r="AH4742" s="14">
        <f t="shared" si="9667"/>
        <v>0</v>
      </c>
      <c r="AI4742" s="14">
        <f t="shared" si="9667"/>
        <v>0</v>
      </c>
      <c r="AJ4742" s="14">
        <f t="shared" si="9667"/>
        <v>0</v>
      </c>
      <c r="AK4742" s="14">
        <f t="shared" si="9527"/>
        <v>62038.5</v>
      </c>
      <c r="AL4742" s="14">
        <f t="shared" si="9528"/>
        <v>61732.2</v>
      </c>
      <c r="AM4742" s="14">
        <f t="shared" si="9529"/>
        <v>61838.1</v>
      </c>
      <c r="AN4742" s="14">
        <f>AN4743+AN4764</f>
        <v>0</v>
      </c>
      <c r="AO4742" s="14">
        <f t="shared" si="9530"/>
        <v>62038.5</v>
      </c>
      <c r="AP4742" s="14">
        <f t="shared" ref="AP4742:BK4742" si="9668">AP4743+AP4764</f>
        <v>0</v>
      </c>
      <c r="AQ4742" s="14">
        <f t="shared" si="9668"/>
        <v>0</v>
      </c>
      <c r="AR4742" s="14">
        <f t="shared" si="9668"/>
        <v>0</v>
      </c>
      <c r="AS4742" s="14">
        <f>AS4743+AS4764</f>
        <v>0</v>
      </c>
      <c r="AT4742" s="14">
        <f>AT4743+AT4764</f>
        <v>0</v>
      </c>
      <c r="AU4742" s="14">
        <f t="shared" si="9668"/>
        <v>0</v>
      </c>
      <c r="AV4742" s="14">
        <f t="shared" si="9668"/>
        <v>459.1</v>
      </c>
      <c r="AW4742" s="14">
        <f t="shared" si="9668"/>
        <v>0</v>
      </c>
      <c r="AX4742" s="14">
        <f t="shared" si="9668"/>
        <v>0</v>
      </c>
      <c r="AY4742" s="14">
        <f t="shared" si="9668"/>
        <v>80</v>
      </c>
      <c r="AZ4742" s="14">
        <f t="shared" si="9668"/>
        <v>0</v>
      </c>
      <c r="BA4742" s="14">
        <f>BA4743+BA4764</f>
        <v>0</v>
      </c>
      <c r="BB4742" s="14">
        <f>BB4743+BB4764</f>
        <v>0</v>
      </c>
      <c r="BC4742" s="14">
        <f t="shared" si="9668"/>
        <v>0</v>
      </c>
      <c r="BD4742" s="14">
        <f>BD4743+BD4764</f>
        <v>0</v>
      </c>
      <c r="BE4742" s="14">
        <f>BE4743+BE4764</f>
        <v>0</v>
      </c>
      <c r="BF4742" s="14">
        <f t="shared" si="9554"/>
        <v>62577.599999999999</v>
      </c>
      <c r="BG4742" s="14">
        <f t="shared" si="9555"/>
        <v>61732.2</v>
      </c>
      <c r="BH4742" s="14">
        <f t="shared" si="9556"/>
        <v>61838.1</v>
      </c>
      <c r="BI4742" s="14">
        <f t="shared" ref="BI4742" si="9669">BI4743+BI4764</f>
        <v>0</v>
      </c>
      <c r="BJ4742" s="14">
        <f t="shared" si="9637"/>
        <v>62577.599999999999</v>
      </c>
      <c r="BK4742" s="14">
        <f t="shared" si="9668"/>
        <v>0</v>
      </c>
    </row>
    <row r="4743" spans="1:63" s="46" customFormat="1" x14ac:dyDescent="0.25">
      <c r="A4743" s="6" t="s">
        <v>934</v>
      </c>
      <c r="B4743" s="6" t="s">
        <v>8</v>
      </c>
      <c r="C4743" s="6"/>
      <c r="D4743" s="6"/>
      <c r="E4743" s="6"/>
      <c r="F4743" s="7" t="s">
        <v>9</v>
      </c>
      <c r="G4743" s="14">
        <f>G4744</f>
        <v>49877.599999999999</v>
      </c>
      <c r="H4743" s="14">
        <f t="shared" si="9551"/>
        <v>4397</v>
      </c>
      <c r="I4743" s="14">
        <f t="shared" ref="I4743:J4745" si="9670">I4744</f>
        <v>54274.6</v>
      </c>
      <c r="J4743" s="14">
        <f t="shared" si="9670"/>
        <v>50119.6</v>
      </c>
      <c r="K4743" s="14">
        <f t="shared" si="9552"/>
        <v>4199.4000000000015</v>
      </c>
      <c r="L4743" s="14">
        <f t="shared" ref="L4743:P4745" si="9671">L4744</f>
        <v>54319</v>
      </c>
      <c r="M4743" s="14">
        <f t="shared" si="9671"/>
        <v>54425</v>
      </c>
      <c r="N4743" s="14">
        <f t="shared" si="9671"/>
        <v>0</v>
      </c>
      <c r="O4743" s="14">
        <f t="shared" si="9671"/>
        <v>0</v>
      </c>
      <c r="P4743" s="14">
        <f t="shared" si="9671"/>
        <v>0</v>
      </c>
      <c r="Q4743" s="14">
        <f t="shared" si="9545"/>
        <v>4397</v>
      </c>
      <c r="R4743" s="14">
        <f t="shared" si="9535"/>
        <v>54274.6</v>
      </c>
      <c r="S4743" s="14">
        <f t="shared" si="9546"/>
        <v>4199.4000000000015</v>
      </c>
      <c r="T4743" s="14">
        <f t="shared" si="9536"/>
        <v>54319</v>
      </c>
      <c r="U4743" s="14">
        <f t="shared" si="9537"/>
        <v>54425</v>
      </c>
      <c r="V4743" s="14">
        <f t="shared" ref="V4743:Z4745" si="9672">V4744</f>
        <v>0</v>
      </c>
      <c r="W4743" s="14">
        <f t="shared" si="9672"/>
        <v>0</v>
      </c>
      <c r="X4743" s="14">
        <f t="shared" si="9672"/>
        <v>0</v>
      </c>
      <c r="Y4743" s="14">
        <f t="shared" si="9672"/>
        <v>0</v>
      </c>
      <c r="Z4743" s="14">
        <f t="shared" si="9672"/>
        <v>0</v>
      </c>
      <c r="AA4743" s="14">
        <f t="shared" si="9621"/>
        <v>54274.6</v>
      </c>
      <c r="AB4743" s="14">
        <f t="shared" si="9622"/>
        <v>54319</v>
      </c>
      <c r="AC4743" s="14">
        <f t="shared" si="9623"/>
        <v>54425</v>
      </c>
      <c r="AD4743" s="14">
        <f>AD4744</f>
        <v>0</v>
      </c>
      <c r="AE4743" s="14">
        <f>AE4744</f>
        <v>0</v>
      </c>
      <c r="AF4743" s="14">
        <f>AF4744</f>
        <v>0</v>
      </c>
      <c r="AG4743" s="14">
        <f t="shared" ref="AG4743:BK4743" si="9673">AG4744</f>
        <v>0</v>
      </c>
      <c r="AH4743" s="14">
        <f t="shared" si="9673"/>
        <v>0</v>
      </c>
      <c r="AI4743" s="14">
        <f t="shared" si="9673"/>
        <v>0</v>
      </c>
      <c r="AJ4743" s="14">
        <f t="shared" si="9673"/>
        <v>0</v>
      </c>
      <c r="AK4743" s="14">
        <f t="shared" si="9527"/>
        <v>54274.6</v>
      </c>
      <c r="AL4743" s="14">
        <f t="shared" si="9528"/>
        <v>54319</v>
      </c>
      <c r="AM4743" s="14">
        <f t="shared" si="9529"/>
        <v>54425</v>
      </c>
      <c r="AN4743" s="14">
        <f t="shared" si="9673"/>
        <v>0</v>
      </c>
      <c r="AO4743" s="14">
        <f t="shared" si="9530"/>
        <v>54274.6</v>
      </c>
      <c r="AP4743" s="14">
        <f t="shared" si="9673"/>
        <v>0</v>
      </c>
      <c r="AQ4743" s="14">
        <f t="shared" si="9673"/>
        <v>0</v>
      </c>
      <c r="AR4743" s="14">
        <f t="shared" si="9673"/>
        <v>0</v>
      </c>
      <c r="AS4743" s="14">
        <f t="shared" si="9673"/>
        <v>0</v>
      </c>
      <c r="AT4743" s="14">
        <f t="shared" si="9673"/>
        <v>0</v>
      </c>
      <c r="AU4743" s="14">
        <f t="shared" si="9673"/>
        <v>0</v>
      </c>
      <c r="AV4743" s="14">
        <f t="shared" si="9673"/>
        <v>0</v>
      </c>
      <c r="AW4743" s="14">
        <f t="shared" si="9673"/>
        <v>0</v>
      </c>
      <c r="AX4743" s="14">
        <f t="shared" si="9673"/>
        <v>0</v>
      </c>
      <c r="AY4743" s="14">
        <f t="shared" si="9673"/>
        <v>80</v>
      </c>
      <c r="AZ4743" s="14">
        <f t="shared" si="9673"/>
        <v>0</v>
      </c>
      <c r="BA4743" s="14">
        <f t="shared" si="9673"/>
        <v>0</v>
      </c>
      <c r="BB4743" s="14">
        <f t="shared" si="9673"/>
        <v>0</v>
      </c>
      <c r="BC4743" s="14">
        <f t="shared" si="9673"/>
        <v>0</v>
      </c>
      <c r="BD4743" s="14">
        <f t="shared" si="9673"/>
        <v>0</v>
      </c>
      <c r="BE4743" s="14">
        <f t="shared" si="9673"/>
        <v>0</v>
      </c>
      <c r="BF4743" s="14">
        <f t="shared" si="9554"/>
        <v>54354.6</v>
      </c>
      <c r="BG4743" s="14">
        <f t="shared" si="9555"/>
        <v>54319</v>
      </c>
      <c r="BH4743" s="14">
        <f t="shared" si="9556"/>
        <v>54425</v>
      </c>
      <c r="BI4743" s="14">
        <f t="shared" si="9673"/>
        <v>0</v>
      </c>
      <c r="BJ4743" s="14">
        <f t="shared" si="9637"/>
        <v>54354.6</v>
      </c>
      <c r="BK4743" s="14">
        <f t="shared" si="9673"/>
        <v>0</v>
      </c>
    </row>
    <row r="4744" spans="1:63" s="47" customFormat="1" x14ac:dyDescent="0.25">
      <c r="A4744" s="8" t="s">
        <v>934</v>
      </c>
      <c r="B4744" s="8" t="s">
        <v>8</v>
      </c>
      <c r="C4744" s="8" t="s">
        <v>11</v>
      </c>
      <c r="D4744" s="8"/>
      <c r="E4744" s="8"/>
      <c r="F4744" s="9" t="s">
        <v>12</v>
      </c>
      <c r="G4744" s="15">
        <f>G4745</f>
        <v>49877.599999999999</v>
      </c>
      <c r="H4744" s="15">
        <f t="shared" si="9551"/>
        <v>4397</v>
      </c>
      <c r="I4744" s="15">
        <f t="shared" si="9670"/>
        <v>54274.6</v>
      </c>
      <c r="J4744" s="15">
        <f t="shared" si="9670"/>
        <v>50119.6</v>
      </c>
      <c r="K4744" s="15">
        <f t="shared" si="9552"/>
        <v>4199.4000000000015</v>
      </c>
      <c r="L4744" s="15">
        <f t="shared" si="9671"/>
        <v>54319</v>
      </c>
      <c r="M4744" s="15">
        <f t="shared" si="9671"/>
        <v>54425</v>
      </c>
      <c r="N4744" s="15">
        <f t="shared" si="9671"/>
        <v>0</v>
      </c>
      <c r="O4744" s="15">
        <f t="shared" si="9671"/>
        <v>0</v>
      </c>
      <c r="P4744" s="15">
        <f t="shared" si="9671"/>
        <v>0</v>
      </c>
      <c r="Q4744" s="15">
        <f t="shared" si="9545"/>
        <v>4397</v>
      </c>
      <c r="R4744" s="15">
        <f t="shared" si="9535"/>
        <v>54274.6</v>
      </c>
      <c r="S4744" s="15">
        <f t="shared" si="9546"/>
        <v>4199.4000000000015</v>
      </c>
      <c r="T4744" s="15">
        <f t="shared" si="9536"/>
        <v>54319</v>
      </c>
      <c r="U4744" s="15">
        <f t="shared" si="9537"/>
        <v>54425</v>
      </c>
      <c r="V4744" s="15">
        <f t="shared" si="9672"/>
        <v>0</v>
      </c>
      <c r="W4744" s="15">
        <f t="shared" si="9672"/>
        <v>0</v>
      </c>
      <c r="X4744" s="15">
        <f t="shared" si="9672"/>
        <v>0</v>
      </c>
      <c r="Y4744" s="15">
        <f t="shared" si="9672"/>
        <v>0</v>
      </c>
      <c r="Z4744" s="15">
        <f t="shared" si="9672"/>
        <v>0</v>
      </c>
      <c r="AA4744" s="15">
        <f t="shared" si="9621"/>
        <v>54274.6</v>
      </c>
      <c r="AB4744" s="15">
        <f t="shared" si="9622"/>
        <v>54319</v>
      </c>
      <c r="AC4744" s="15">
        <f t="shared" si="9623"/>
        <v>54425</v>
      </c>
      <c r="AD4744" s="15">
        <f t="shared" ref="AD4744:AJ4744" si="9674">AD4745+AD4758</f>
        <v>0</v>
      </c>
      <c r="AE4744" s="15">
        <f t="shared" si="9674"/>
        <v>0</v>
      </c>
      <c r="AF4744" s="15">
        <f t="shared" si="9674"/>
        <v>0</v>
      </c>
      <c r="AG4744" s="15">
        <f t="shared" si="9674"/>
        <v>0</v>
      </c>
      <c r="AH4744" s="15">
        <f t="shared" si="9674"/>
        <v>0</v>
      </c>
      <c r="AI4744" s="15">
        <f t="shared" si="9674"/>
        <v>0</v>
      </c>
      <c r="AJ4744" s="15">
        <f t="shared" si="9674"/>
        <v>0</v>
      </c>
      <c r="AK4744" s="15">
        <f t="shared" si="9527"/>
        <v>54274.6</v>
      </c>
      <c r="AL4744" s="15">
        <f t="shared" si="9528"/>
        <v>54319</v>
      </c>
      <c r="AM4744" s="15">
        <f t="shared" si="9529"/>
        <v>54425</v>
      </c>
      <c r="AN4744" s="15">
        <f>AN4745+AN4758</f>
        <v>0</v>
      </c>
      <c r="AO4744" s="15">
        <f t="shared" si="9530"/>
        <v>54274.6</v>
      </c>
      <c r="AP4744" s="15">
        <f t="shared" ref="AP4744:BK4744" si="9675">AP4745+AP4758</f>
        <v>0</v>
      </c>
      <c r="AQ4744" s="15">
        <f t="shared" si="9675"/>
        <v>0</v>
      </c>
      <c r="AR4744" s="15">
        <f t="shared" si="9675"/>
        <v>0</v>
      </c>
      <c r="AS4744" s="15">
        <f>AS4745+AS4758</f>
        <v>0</v>
      </c>
      <c r="AT4744" s="15">
        <f>AT4745+AT4758</f>
        <v>0</v>
      </c>
      <c r="AU4744" s="15">
        <f t="shared" si="9675"/>
        <v>0</v>
      </c>
      <c r="AV4744" s="15">
        <f t="shared" si="9675"/>
        <v>0</v>
      </c>
      <c r="AW4744" s="15">
        <f t="shared" si="9675"/>
        <v>0</v>
      </c>
      <c r="AX4744" s="15">
        <f t="shared" si="9675"/>
        <v>0</v>
      </c>
      <c r="AY4744" s="15">
        <f t="shared" si="9675"/>
        <v>80</v>
      </c>
      <c r="AZ4744" s="15">
        <f t="shared" si="9675"/>
        <v>0</v>
      </c>
      <c r="BA4744" s="15">
        <f>BA4745+BA4758</f>
        <v>0</v>
      </c>
      <c r="BB4744" s="15">
        <f>BB4745+BB4758</f>
        <v>0</v>
      </c>
      <c r="BC4744" s="15">
        <f t="shared" si="9675"/>
        <v>0</v>
      </c>
      <c r="BD4744" s="15">
        <f>BD4745+BD4758</f>
        <v>0</v>
      </c>
      <c r="BE4744" s="15">
        <f>BE4745+BE4758</f>
        <v>0</v>
      </c>
      <c r="BF4744" s="15">
        <f t="shared" si="9554"/>
        <v>54354.6</v>
      </c>
      <c r="BG4744" s="15">
        <f t="shared" si="9555"/>
        <v>54319</v>
      </c>
      <c r="BH4744" s="15">
        <f t="shared" si="9556"/>
        <v>54425</v>
      </c>
      <c r="BI4744" s="15">
        <f t="shared" ref="BI4744" si="9676">BI4745+BI4758</f>
        <v>0</v>
      </c>
      <c r="BJ4744" s="15">
        <f t="shared" si="9637"/>
        <v>54354.6</v>
      </c>
      <c r="BK4744" s="15">
        <f t="shared" si="9675"/>
        <v>0</v>
      </c>
    </row>
    <row r="4745" spans="1:63" ht="63" x14ac:dyDescent="0.25">
      <c r="A4745" s="10" t="s">
        <v>934</v>
      </c>
      <c r="B4745" s="10" t="s">
        <v>8</v>
      </c>
      <c r="C4745" s="10" t="s">
        <v>11</v>
      </c>
      <c r="D4745" s="10" t="s">
        <v>13</v>
      </c>
      <c r="E4745" s="10"/>
      <c r="F4745" s="19" t="s">
        <v>14</v>
      </c>
      <c r="G4745" s="16">
        <f>G4746</f>
        <v>49877.599999999999</v>
      </c>
      <c r="H4745" s="16">
        <f t="shared" si="9551"/>
        <v>4397</v>
      </c>
      <c r="I4745" s="16">
        <f t="shared" si="9670"/>
        <v>54274.6</v>
      </c>
      <c r="J4745" s="16">
        <f t="shared" si="9670"/>
        <v>50119.6</v>
      </c>
      <c r="K4745" s="16">
        <f t="shared" si="9552"/>
        <v>4199.4000000000015</v>
      </c>
      <c r="L4745" s="16">
        <f t="shared" si="9671"/>
        <v>54319</v>
      </c>
      <c r="M4745" s="16">
        <f t="shared" si="9671"/>
        <v>54425</v>
      </c>
      <c r="N4745" s="16">
        <f t="shared" si="9671"/>
        <v>0</v>
      </c>
      <c r="O4745" s="16">
        <f t="shared" si="9671"/>
        <v>0</v>
      </c>
      <c r="P4745" s="16">
        <f t="shared" si="9671"/>
        <v>0</v>
      </c>
      <c r="Q4745" s="16">
        <f t="shared" si="9545"/>
        <v>4397</v>
      </c>
      <c r="R4745" s="16">
        <f t="shared" si="9535"/>
        <v>54274.6</v>
      </c>
      <c r="S4745" s="16">
        <f t="shared" si="9546"/>
        <v>4199.4000000000015</v>
      </c>
      <c r="T4745" s="16">
        <f t="shared" si="9536"/>
        <v>54319</v>
      </c>
      <c r="U4745" s="16">
        <f t="shared" si="9537"/>
        <v>54425</v>
      </c>
      <c r="V4745" s="16">
        <f t="shared" si="9672"/>
        <v>0</v>
      </c>
      <c r="W4745" s="16">
        <f t="shared" si="9672"/>
        <v>0</v>
      </c>
      <c r="X4745" s="16">
        <f t="shared" si="9672"/>
        <v>0</v>
      </c>
      <c r="Y4745" s="16">
        <f t="shared" si="9672"/>
        <v>0</v>
      </c>
      <c r="Z4745" s="16">
        <f t="shared" si="9672"/>
        <v>0</v>
      </c>
      <c r="AA4745" s="16">
        <f t="shared" si="9621"/>
        <v>54274.6</v>
      </c>
      <c r="AB4745" s="16">
        <f t="shared" si="9622"/>
        <v>54319</v>
      </c>
      <c r="AC4745" s="16">
        <f t="shared" si="9623"/>
        <v>54425</v>
      </c>
      <c r="AD4745" s="16">
        <f>AD4746</f>
        <v>0</v>
      </c>
      <c r="AE4745" s="16">
        <f>AE4746</f>
        <v>0</v>
      </c>
      <c r="AF4745" s="16">
        <f>AF4746</f>
        <v>0</v>
      </c>
      <c r="AG4745" s="16">
        <f t="shared" ref="AG4745:BK4745" si="9677">AG4746</f>
        <v>0</v>
      </c>
      <c r="AH4745" s="16">
        <f t="shared" si="9677"/>
        <v>0</v>
      </c>
      <c r="AI4745" s="16">
        <f t="shared" si="9677"/>
        <v>0</v>
      </c>
      <c r="AJ4745" s="16">
        <f t="shared" si="9677"/>
        <v>0</v>
      </c>
      <c r="AK4745" s="16">
        <f t="shared" si="9527"/>
        <v>54274.6</v>
      </c>
      <c r="AL4745" s="16">
        <f t="shared" si="9528"/>
        <v>54319</v>
      </c>
      <c r="AM4745" s="16">
        <f t="shared" si="9529"/>
        <v>54425</v>
      </c>
      <c r="AN4745" s="16">
        <f t="shared" si="9677"/>
        <v>0</v>
      </c>
      <c r="AO4745" s="16">
        <f t="shared" si="9530"/>
        <v>54274.6</v>
      </c>
      <c r="AP4745" s="16">
        <f t="shared" si="9677"/>
        <v>0</v>
      </c>
      <c r="AQ4745" s="16">
        <f t="shared" si="9677"/>
        <v>0</v>
      </c>
      <c r="AR4745" s="16">
        <f t="shared" si="9677"/>
        <v>0</v>
      </c>
      <c r="AS4745" s="16">
        <f t="shared" si="9677"/>
        <v>0</v>
      </c>
      <c r="AT4745" s="16">
        <f t="shared" si="9677"/>
        <v>0</v>
      </c>
      <c r="AU4745" s="16">
        <f t="shared" si="9677"/>
        <v>0</v>
      </c>
      <c r="AV4745" s="16">
        <f t="shared" si="9677"/>
        <v>0</v>
      </c>
      <c r="AW4745" s="16">
        <f t="shared" si="9677"/>
        <v>0</v>
      </c>
      <c r="AX4745" s="16">
        <f t="shared" si="9677"/>
        <v>0</v>
      </c>
      <c r="AY4745" s="16">
        <f t="shared" si="9677"/>
        <v>0</v>
      </c>
      <c r="AZ4745" s="16">
        <f t="shared" si="9677"/>
        <v>0</v>
      </c>
      <c r="BA4745" s="16">
        <f t="shared" si="9677"/>
        <v>0</v>
      </c>
      <c r="BB4745" s="16">
        <f t="shared" si="9677"/>
        <v>0</v>
      </c>
      <c r="BC4745" s="16">
        <f t="shared" si="9677"/>
        <v>0</v>
      </c>
      <c r="BD4745" s="16">
        <f t="shared" si="9677"/>
        <v>0</v>
      </c>
      <c r="BE4745" s="16">
        <f t="shared" si="9677"/>
        <v>0</v>
      </c>
      <c r="BF4745" s="16">
        <f t="shared" si="9554"/>
        <v>54274.6</v>
      </c>
      <c r="BG4745" s="16">
        <f t="shared" si="9555"/>
        <v>54319</v>
      </c>
      <c r="BH4745" s="16">
        <f t="shared" si="9556"/>
        <v>54425</v>
      </c>
      <c r="BI4745" s="16">
        <f t="shared" si="9677"/>
        <v>0</v>
      </c>
      <c r="BJ4745" s="16">
        <f t="shared" si="9637"/>
        <v>54274.6</v>
      </c>
      <c r="BK4745" s="16">
        <f t="shared" si="9677"/>
        <v>0</v>
      </c>
    </row>
    <row r="4746" spans="1:63" ht="31.5" x14ac:dyDescent="0.25">
      <c r="A4746" s="10" t="s">
        <v>934</v>
      </c>
      <c r="B4746" s="10" t="s">
        <v>8</v>
      </c>
      <c r="C4746" s="10" t="s">
        <v>11</v>
      </c>
      <c r="D4746" s="10" t="s">
        <v>15</v>
      </c>
      <c r="E4746" s="10"/>
      <c r="F4746" s="19" t="s">
        <v>16</v>
      </c>
      <c r="G4746" s="16">
        <f>G4747+G4751+G4755</f>
        <v>49877.599999999999</v>
      </c>
      <c r="H4746" s="16">
        <f t="shared" si="9551"/>
        <v>4397</v>
      </c>
      <c r="I4746" s="16">
        <f>I4747+I4751+I4755</f>
        <v>54274.6</v>
      </c>
      <c r="J4746" s="16">
        <f>J4747+J4751+J4755</f>
        <v>50119.6</v>
      </c>
      <c r="K4746" s="16">
        <f t="shared" si="9552"/>
        <v>4199.4000000000015</v>
      </c>
      <c r="L4746" s="16">
        <f>L4747+L4751+L4755</f>
        <v>54319</v>
      </c>
      <c r="M4746" s="16">
        <f>M4747+M4751+M4755</f>
        <v>54425</v>
      </c>
      <c r="N4746" s="16">
        <f>N4747+N4751+N4755</f>
        <v>0</v>
      </c>
      <c r="O4746" s="16">
        <f>O4747+O4751+O4755</f>
        <v>0</v>
      </c>
      <c r="P4746" s="16">
        <f>P4747+P4751+P4755</f>
        <v>0</v>
      </c>
      <c r="Q4746" s="16">
        <f t="shared" si="9545"/>
        <v>4397</v>
      </c>
      <c r="R4746" s="16">
        <f t="shared" si="9535"/>
        <v>54274.6</v>
      </c>
      <c r="S4746" s="16">
        <f t="shared" si="9546"/>
        <v>4199.4000000000015</v>
      </c>
      <c r="T4746" s="16">
        <f t="shared" si="9536"/>
        <v>54319</v>
      </c>
      <c r="U4746" s="16">
        <f t="shared" si="9537"/>
        <v>54425</v>
      </c>
      <c r="V4746" s="16">
        <f>V4747+V4751+V4755</f>
        <v>0</v>
      </c>
      <c r="W4746" s="16">
        <f>W4747+W4751+W4755</f>
        <v>0</v>
      </c>
      <c r="X4746" s="16">
        <f>X4747+X4751+X4755</f>
        <v>0</v>
      </c>
      <c r="Y4746" s="16">
        <f>Y4747+Y4751+Y4755</f>
        <v>0</v>
      </c>
      <c r="Z4746" s="16">
        <f>Z4747+Z4751+Z4755</f>
        <v>0</v>
      </c>
      <c r="AA4746" s="16">
        <f t="shared" si="9621"/>
        <v>54274.6</v>
      </c>
      <c r="AB4746" s="16">
        <f t="shared" si="9622"/>
        <v>54319</v>
      </c>
      <c r="AC4746" s="16">
        <f t="shared" si="9623"/>
        <v>54425</v>
      </c>
      <c r="AD4746" s="16">
        <f t="shared" ref="AD4746:AJ4746" si="9678">AD4747+AD4751+AD4755</f>
        <v>0</v>
      </c>
      <c r="AE4746" s="16">
        <f t="shared" si="9678"/>
        <v>0</v>
      </c>
      <c r="AF4746" s="16">
        <f t="shared" si="9678"/>
        <v>0</v>
      </c>
      <c r="AG4746" s="16">
        <f t="shared" si="9678"/>
        <v>0</v>
      </c>
      <c r="AH4746" s="16">
        <f t="shared" si="9678"/>
        <v>0</v>
      </c>
      <c r="AI4746" s="16">
        <f t="shared" si="9678"/>
        <v>0</v>
      </c>
      <c r="AJ4746" s="16">
        <f t="shared" si="9678"/>
        <v>0</v>
      </c>
      <c r="AK4746" s="16">
        <f t="shared" ref="AK4746:AK4775" si="9679">AA4746+AD4746+AE4746+AF4746</f>
        <v>54274.6</v>
      </c>
      <c r="AL4746" s="16">
        <f t="shared" ref="AL4746:AL4776" si="9680">AB4746+AG4746+AH4746</f>
        <v>54319</v>
      </c>
      <c r="AM4746" s="16">
        <f t="shared" ref="AM4746:AM4776" si="9681">AC4746+AI4746+AJ4746</f>
        <v>54425</v>
      </c>
      <c r="AN4746" s="16">
        <f>AN4747+AN4751+AN4755</f>
        <v>0</v>
      </c>
      <c r="AO4746" s="16">
        <f t="shared" ref="AO4746:AO4775" si="9682">AK4746+AN4746</f>
        <v>54274.6</v>
      </c>
      <c r="AP4746" s="16">
        <f t="shared" ref="AP4746:BK4746" si="9683">AP4747+AP4751+AP4755</f>
        <v>0</v>
      </c>
      <c r="AQ4746" s="16">
        <f t="shared" si="9683"/>
        <v>0</v>
      </c>
      <c r="AR4746" s="16">
        <f t="shared" si="9683"/>
        <v>0</v>
      </c>
      <c r="AS4746" s="16">
        <f>AS4747+AS4751+AS4755</f>
        <v>0</v>
      </c>
      <c r="AT4746" s="16">
        <f>AT4747+AT4751+AT4755</f>
        <v>0</v>
      </c>
      <c r="AU4746" s="16">
        <f t="shared" si="9683"/>
        <v>0</v>
      </c>
      <c r="AV4746" s="16">
        <f t="shared" si="9683"/>
        <v>0</v>
      </c>
      <c r="AW4746" s="16">
        <f t="shared" si="9683"/>
        <v>0</v>
      </c>
      <c r="AX4746" s="16">
        <f t="shared" si="9683"/>
        <v>0</v>
      </c>
      <c r="AY4746" s="16">
        <f t="shared" si="9683"/>
        <v>0</v>
      </c>
      <c r="AZ4746" s="16">
        <f t="shared" si="9683"/>
        <v>0</v>
      </c>
      <c r="BA4746" s="16">
        <f>BA4747+BA4751+BA4755</f>
        <v>0</v>
      </c>
      <c r="BB4746" s="16">
        <f>BB4747+BB4751+BB4755</f>
        <v>0</v>
      </c>
      <c r="BC4746" s="16">
        <f t="shared" si="9683"/>
        <v>0</v>
      </c>
      <c r="BD4746" s="16">
        <f>BD4747+BD4751+BD4755</f>
        <v>0</v>
      </c>
      <c r="BE4746" s="16">
        <f>BE4747+BE4751+BE4755</f>
        <v>0</v>
      </c>
      <c r="BF4746" s="16">
        <f t="shared" si="9554"/>
        <v>54274.6</v>
      </c>
      <c r="BG4746" s="16">
        <f t="shared" si="9555"/>
        <v>54319</v>
      </c>
      <c r="BH4746" s="16">
        <f t="shared" si="9556"/>
        <v>54425</v>
      </c>
      <c r="BI4746" s="16">
        <f t="shared" ref="BI4746" si="9684">BI4747+BI4751+BI4755</f>
        <v>0</v>
      </c>
      <c r="BJ4746" s="16">
        <f t="shared" si="9637"/>
        <v>54274.6</v>
      </c>
      <c r="BK4746" s="16">
        <f t="shared" si="9683"/>
        <v>0</v>
      </c>
    </row>
    <row r="4747" spans="1:63" ht="110.25" x14ac:dyDescent="0.25">
      <c r="A4747" s="10" t="s">
        <v>934</v>
      </c>
      <c r="B4747" s="10" t="s">
        <v>8</v>
      </c>
      <c r="C4747" s="10" t="s">
        <v>11</v>
      </c>
      <c r="D4747" s="10" t="s">
        <v>15</v>
      </c>
      <c r="E4747" s="10" t="s">
        <v>46</v>
      </c>
      <c r="F4747" s="11" t="s">
        <v>17</v>
      </c>
      <c r="G4747" s="16">
        <f>G4748</f>
        <v>41370.5</v>
      </c>
      <c r="H4747" s="16">
        <f t="shared" si="9551"/>
        <v>5329.5</v>
      </c>
      <c r="I4747" s="16">
        <f>I4748</f>
        <v>46700</v>
      </c>
      <c r="J4747" s="16">
        <f>J4748</f>
        <v>41371.5</v>
      </c>
      <c r="K4747" s="16">
        <f t="shared" si="9552"/>
        <v>5328.5</v>
      </c>
      <c r="L4747" s="16">
        <f>L4748</f>
        <v>46700</v>
      </c>
      <c r="M4747" s="16">
        <f>M4748</f>
        <v>46700</v>
      </c>
      <c r="N4747" s="16">
        <f>N4748</f>
        <v>0</v>
      </c>
      <c r="O4747" s="16">
        <f>O4748</f>
        <v>0</v>
      </c>
      <c r="P4747" s="16">
        <f>P4748</f>
        <v>0</v>
      </c>
      <c r="Q4747" s="16">
        <f t="shared" si="9545"/>
        <v>5329.5</v>
      </c>
      <c r="R4747" s="16">
        <f t="shared" si="9535"/>
        <v>46700</v>
      </c>
      <c r="S4747" s="16">
        <f t="shared" si="9546"/>
        <v>5328.5</v>
      </c>
      <c r="T4747" s="16">
        <f t="shared" si="9536"/>
        <v>46700</v>
      </c>
      <c r="U4747" s="16">
        <f t="shared" si="9537"/>
        <v>46700</v>
      </c>
      <c r="V4747" s="16">
        <f>V4748</f>
        <v>0</v>
      </c>
      <c r="W4747" s="16">
        <f>W4748</f>
        <v>0</v>
      </c>
      <c r="X4747" s="16">
        <f>X4748</f>
        <v>0</v>
      </c>
      <c r="Y4747" s="16">
        <f>Y4748</f>
        <v>0</v>
      </c>
      <c r="Z4747" s="16">
        <f>Z4748</f>
        <v>0</v>
      </c>
      <c r="AA4747" s="16">
        <f t="shared" si="9621"/>
        <v>46700</v>
      </c>
      <c r="AB4747" s="16">
        <f t="shared" si="9622"/>
        <v>46700</v>
      </c>
      <c r="AC4747" s="16">
        <f t="shared" si="9623"/>
        <v>46700</v>
      </c>
      <c r="AD4747" s="16">
        <f t="shared" ref="AD4747:BK4747" si="9685">AD4748</f>
        <v>0</v>
      </c>
      <c r="AE4747" s="16">
        <f t="shared" si="9685"/>
        <v>0</v>
      </c>
      <c r="AF4747" s="16">
        <f t="shared" si="9685"/>
        <v>0</v>
      </c>
      <c r="AG4747" s="16">
        <f t="shared" si="9685"/>
        <v>0</v>
      </c>
      <c r="AH4747" s="16">
        <f t="shared" si="9685"/>
        <v>0</v>
      </c>
      <c r="AI4747" s="16">
        <f t="shared" si="9685"/>
        <v>0</v>
      </c>
      <c r="AJ4747" s="16">
        <f t="shared" si="9685"/>
        <v>0</v>
      </c>
      <c r="AK4747" s="16">
        <f t="shared" si="9679"/>
        <v>46700</v>
      </c>
      <c r="AL4747" s="16">
        <f t="shared" si="9680"/>
        <v>46700</v>
      </c>
      <c r="AM4747" s="16">
        <f t="shared" si="9681"/>
        <v>46700</v>
      </c>
      <c r="AN4747" s="16">
        <f t="shared" si="9685"/>
        <v>0</v>
      </c>
      <c r="AO4747" s="16">
        <f t="shared" si="9682"/>
        <v>46700</v>
      </c>
      <c r="AP4747" s="16">
        <f t="shared" si="9685"/>
        <v>0</v>
      </c>
      <c r="AQ4747" s="16">
        <f t="shared" si="9685"/>
        <v>0</v>
      </c>
      <c r="AR4747" s="16">
        <f t="shared" si="9685"/>
        <v>0</v>
      </c>
      <c r="AS4747" s="16">
        <f t="shared" si="9685"/>
        <v>0</v>
      </c>
      <c r="AT4747" s="16">
        <f t="shared" si="9685"/>
        <v>0</v>
      </c>
      <c r="AU4747" s="16">
        <f t="shared" si="9685"/>
        <v>0</v>
      </c>
      <c r="AV4747" s="16">
        <f t="shared" si="9685"/>
        <v>0</v>
      </c>
      <c r="AW4747" s="16">
        <f t="shared" si="9685"/>
        <v>0</v>
      </c>
      <c r="AX4747" s="16">
        <f t="shared" si="9685"/>
        <v>0</v>
      </c>
      <c r="AY4747" s="16">
        <f t="shared" si="9685"/>
        <v>0</v>
      </c>
      <c r="AZ4747" s="16">
        <f t="shared" si="9685"/>
        <v>0</v>
      </c>
      <c r="BA4747" s="16">
        <f t="shared" si="9685"/>
        <v>0</v>
      </c>
      <c r="BB4747" s="16">
        <f t="shared" si="9685"/>
        <v>0</v>
      </c>
      <c r="BC4747" s="16">
        <f t="shared" si="9685"/>
        <v>0</v>
      </c>
      <c r="BD4747" s="16">
        <f t="shared" si="9685"/>
        <v>0</v>
      </c>
      <c r="BE4747" s="16">
        <f t="shared" si="9685"/>
        <v>0</v>
      </c>
      <c r="BF4747" s="16">
        <f t="shared" si="9554"/>
        <v>46700</v>
      </c>
      <c r="BG4747" s="16">
        <f t="shared" si="9555"/>
        <v>46700</v>
      </c>
      <c r="BH4747" s="16">
        <f t="shared" si="9556"/>
        <v>46700</v>
      </c>
      <c r="BI4747" s="16">
        <f t="shared" si="9685"/>
        <v>0</v>
      </c>
      <c r="BJ4747" s="16">
        <f t="shared" si="9637"/>
        <v>46700</v>
      </c>
      <c r="BK4747" s="16">
        <f t="shared" si="9685"/>
        <v>0</v>
      </c>
    </row>
    <row r="4748" spans="1:63" ht="47.25" x14ac:dyDescent="0.25">
      <c r="A4748" s="10" t="s">
        <v>934</v>
      </c>
      <c r="B4748" s="10" t="s">
        <v>8</v>
      </c>
      <c r="C4748" s="10" t="s">
        <v>11</v>
      </c>
      <c r="D4748" s="10" t="s">
        <v>15</v>
      </c>
      <c r="E4748" s="10" t="s">
        <v>47</v>
      </c>
      <c r="F4748" s="11" t="s">
        <v>18</v>
      </c>
      <c r="G4748" s="16">
        <f>G4749+G4750</f>
        <v>41370.5</v>
      </c>
      <c r="H4748" s="16">
        <f t="shared" si="9551"/>
        <v>5329.5</v>
      </c>
      <c r="I4748" s="16">
        <f>I4749+I4750</f>
        <v>46700</v>
      </c>
      <c r="J4748" s="16">
        <f>J4749+J4750</f>
        <v>41371.5</v>
      </c>
      <c r="K4748" s="16">
        <f t="shared" si="9552"/>
        <v>5328.5</v>
      </c>
      <c r="L4748" s="16">
        <f>L4749+L4750</f>
        <v>46700</v>
      </c>
      <c r="M4748" s="16">
        <f>M4749+M4750</f>
        <v>46700</v>
      </c>
      <c r="N4748" s="16">
        <f>N4749+N4750</f>
        <v>0</v>
      </c>
      <c r="O4748" s="16">
        <f>O4749+O4750</f>
        <v>0</v>
      </c>
      <c r="P4748" s="16">
        <f>P4749+P4750</f>
        <v>0</v>
      </c>
      <c r="Q4748" s="16">
        <f t="shared" si="9545"/>
        <v>5329.5</v>
      </c>
      <c r="R4748" s="16">
        <f t="shared" si="9535"/>
        <v>46700</v>
      </c>
      <c r="S4748" s="16">
        <f t="shared" si="9546"/>
        <v>5328.5</v>
      </c>
      <c r="T4748" s="16">
        <f t="shared" si="9536"/>
        <v>46700</v>
      </c>
      <c r="U4748" s="16">
        <f t="shared" si="9537"/>
        <v>46700</v>
      </c>
      <c r="V4748" s="16">
        <f>V4749+V4750</f>
        <v>0</v>
      </c>
      <c r="W4748" s="16">
        <f>W4749+W4750</f>
        <v>0</v>
      </c>
      <c r="X4748" s="16">
        <f>X4749+X4750</f>
        <v>0</v>
      </c>
      <c r="Y4748" s="16">
        <f>Y4749+Y4750</f>
        <v>0</v>
      </c>
      <c r="Z4748" s="16">
        <f>Z4749+Z4750</f>
        <v>0</v>
      </c>
      <c r="AA4748" s="16">
        <f t="shared" si="9621"/>
        <v>46700</v>
      </c>
      <c r="AB4748" s="16">
        <f t="shared" si="9622"/>
        <v>46700</v>
      </c>
      <c r="AC4748" s="16">
        <f t="shared" si="9623"/>
        <v>46700</v>
      </c>
      <c r="AD4748" s="16">
        <f t="shared" ref="AD4748:AJ4748" si="9686">AD4749+AD4750</f>
        <v>0</v>
      </c>
      <c r="AE4748" s="16">
        <f t="shared" si="9686"/>
        <v>0</v>
      </c>
      <c r="AF4748" s="16">
        <f t="shared" si="9686"/>
        <v>0</v>
      </c>
      <c r="AG4748" s="16">
        <f t="shared" si="9686"/>
        <v>0</v>
      </c>
      <c r="AH4748" s="16">
        <f t="shared" si="9686"/>
        <v>0</v>
      </c>
      <c r="AI4748" s="16">
        <f t="shared" si="9686"/>
        <v>0</v>
      </c>
      <c r="AJ4748" s="16">
        <f t="shared" si="9686"/>
        <v>0</v>
      </c>
      <c r="AK4748" s="16">
        <f t="shared" si="9679"/>
        <v>46700</v>
      </c>
      <c r="AL4748" s="16">
        <f t="shared" si="9680"/>
        <v>46700</v>
      </c>
      <c r="AM4748" s="16">
        <f t="shared" si="9681"/>
        <v>46700</v>
      </c>
      <c r="AN4748" s="16">
        <f>AN4749+AN4750</f>
        <v>0</v>
      </c>
      <c r="AO4748" s="16">
        <f t="shared" si="9682"/>
        <v>46700</v>
      </c>
      <c r="AP4748" s="16">
        <f t="shared" ref="AP4748:BK4748" si="9687">AP4749+AP4750</f>
        <v>0</v>
      </c>
      <c r="AQ4748" s="16">
        <f t="shared" si="9687"/>
        <v>0</v>
      </c>
      <c r="AR4748" s="16">
        <f t="shared" si="9687"/>
        <v>0</v>
      </c>
      <c r="AS4748" s="16">
        <f>AS4749+AS4750</f>
        <v>0</v>
      </c>
      <c r="AT4748" s="16">
        <f>AT4749+AT4750</f>
        <v>0</v>
      </c>
      <c r="AU4748" s="16">
        <f t="shared" si="9687"/>
        <v>0</v>
      </c>
      <c r="AV4748" s="16">
        <f t="shared" si="9687"/>
        <v>0</v>
      </c>
      <c r="AW4748" s="16">
        <f t="shared" si="9687"/>
        <v>0</v>
      </c>
      <c r="AX4748" s="16">
        <f t="shared" si="9687"/>
        <v>0</v>
      </c>
      <c r="AY4748" s="16">
        <f t="shared" si="9687"/>
        <v>0</v>
      </c>
      <c r="AZ4748" s="16">
        <f t="shared" si="9687"/>
        <v>0</v>
      </c>
      <c r="BA4748" s="16">
        <f>BA4749+BA4750</f>
        <v>0</v>
      </c>
      <c r="BB4748" s="16">
        <f>BB4749+BB4750</f>
        <v>0</v>
      </c>
      <c r="BC4748" s="16">
        <f t="shared" si="9687"/>
        <v>0</v>
      </c>
      <c r="BD4748" s="16">
        <f>BD4749+BD4750</f>
        <v>0</v>
      </c>
      <c r="BE4748" s="16">
        <f>BE4749+BE4750</f>
        <v>0</v>
      </c>
      <c r="BF4748" s="16">
        <f t="shared" si="9554"/>
        <v>46700</v>
      </c>
      <c r="BG4748" s="16">
        <f t="shared" si="9555"/>
        <v>46700</v>
      </c>
      <c r="BH4748" s="16">
        <f t="shared" si="9556"/>
        <v>46700</v>
      </c>
      <c r="BI4748" s="16">
        <f t="shared" ref="BI4748" si="9688">BI4749+BI4750</f>
        <v>0</v>
      </c>
      <c r="BJ4748" s="16">
        <f t="shared" si="9637"/>
        <v>46700</v>
      </c>
      <c r="BK4748" s="16">
        <f t="shared" si="9687"/>
        <v>0</v>
      </c>
    </row>
    <row r="4749" spans="1:63" ht="31.5" x14ac:dyDescent="0.25">
      <c r="A4749" s="10" t="s">
        <v>934</v>
      </c>
      <c r="B4749" s="10" t="s">
        <v>8</v>
      </c>
      <c r="C4749" s="10" t="s">
        <v>11</v>
      </c>
      <c r="D4749" s="10" t="s">
        <v>15</v>
      </c>
      <c r="E4749" s="10" t="s">
        <v>48</v>
      </c>
      <c r="F4749" s="11" t="s">
        <v>19</v>
      </c>
      <c r="G4749" s="16">
        <v>41345.5</v>
      </c>
      <c r="H4749" s="16">
        <f t="shared" si="9551"/>
        <v>5329.5</v>
      </c>
      <c r="I4749" s="16">
        <v>46675</v>
      </c>
      <c r="J4749" s="16">
        <v>41345.5</v>
      </c>
      <c r="K4749" s="16">
        <f t="shared" si="9552"/>
        <v>5329.5</v>
      </c>
      <c r="L4749" s="16">
        <v>46675</v>
      </c>
      <c r="M4749" s="16">
        <v>46675</v>
      </c>
      <c r="N4749" s="16"/>
      <c r="O4749" s="16"/>
      <c r="P4749" s="16"/>
      <c r="Q4749" s="16">
        <f t="shared" si="9545"/>
        <v>5329.5</v>
      </c>
      <c r="R4749" s="16">
        <f t="shared" si="9535"/>
        <v>46675</v>
      </c>
      <c r="S4749" s="16">
        <f t="shared" si="9546"/>
        <v>5329.5</v>
      </c>
      <c r="T4749" s="16">
        <f t="shared" si="9536"/>
        <v>46675</v>
      </c>
      <c r="U4749" s="16">
        <f t="shared" si="9537"/>
        <v>46675</v>
      </c>
      <c r="V4749" s="16"/>
      <c r="W4749" s="16"/>
      <c r="X4749" s="16"/>
      <c r="Y4749" s="16"/>
      <c r="Z4749" s="16"/>
      <c r="AA4749" s="16">
        <f t="shared" si="9621"/>
        <v>46675</v>
      </c>
      <c r="AB4749" s="16">
        <f t="shared" si="9622"/>
        <v>46675</v>
      </c>
      <c r="AC4749" s="16">
        <f t="shared" si="9623"/>
        <v>46675</v>
      </c>
      <c r="AD4749" s="16"/>
      <c r="AE4749" s="16"/>
      <c r="AF4749" s="16"/>
      <c r="AG4749" s="16"/>
      <c r="AH4749" s="16"/>
      <c r="AI4749" s="16"/>
      <c r="AJ4749" s="16"/>
      <c r="AK4749" s="16">
        <f t="shared" si="9679"/>
        <v>46675</v>
      </c>
      <c r="AL4749" s="16">
        <f t="shared" si="9680"/>
        <v>46675</v>
      </c>
      <c r="AM4749" s="16">
        <f t="shared" si="9681"/>
        <v>46675</v>
      </c>
      <c r="AN4749" s="16"/>
      <c r="AO4749" s="16">
        <f t="shared" si="9682"/>
        <v>46675</v>
      </c>
      <c r="AP4749" s="16"/>
      <c r="AQ4749" s="16"/>
      <c r="AR4749" s="16"/>
      <c r="AS4749" s="16"/>
      <c r="AT4749" s="16"/>
      <c r="AU4749" s="16"/>
      <c r="AV4749" s="16"/>
      <c r="AW4749" s="16"/>
      <c r="AX4749" s="16"/>
      <c r="AY4749" s="16"/>
      <c r="AZ4749" s="16"/>
      <c r="BA4749" s="16"/>
      <c r="BB4749" s="16"/>
      <c r="BC4749" s="16"/>
      <c r="BD4749" s="16"/>
      <c r="BE4749" s="16"/>
      <c r="BF4749" s="16">
        <f t="shared" si="9554"/>
        <v>46675</v>
      </c>
      <c r="BG4749" s="16">
        <f t="shared" si="9555"/>
        <v>46675</v>
      </c>
      <c r="BH4749" s="16">
        <f t="shared" si="9556"/>
        <v>46675</v>
      </c>
      <c r="BI4749" s="16"/>
      <c r="BJ4749" s="16">
        <f t="shared" si="9637"/>
        <v>46675</v>
      </c>
      <c r="BK4749" s="16"/>
    </row>
    <row r="4750" spans="1:63" ht="31.5" x14ac:dyDescent="0.25">
      <c r="A4750" s="10" t="s">
        <v>934</v>
      </c>
      <c r="B4750" s="10" t="s">
        <v>8</v>
      </c>
      <c r="C4750" s="10" t="s">
        <v>11</v>
      </c>
      <c r="D4750" s="10" t="s">
        <v>15</v>
      </c>
      <c r="E4750" s="10" t="s">
        <v>49</v>
      </c>
      <c r="F4750" s="11" t="s">
        <v>20</v>
      </c>
      <c r="G4750" s="16">
        <v>25</v>
      </c>
      <c r="H4750" s="16">
        <f t="shared" si="9551"/>
        <v>0</v>
      </c>
      <c r="I4750" s="16">
        <v>25</v>
      </c>
      <c r="J4750" s="16">
        <v>26</v>
      </c>
      <c r="K4750" s="16">
        <f t="shared" si="9552"/>
        <v>-1</v>
      </c>
      <c r="L4750" s="16">
        <v>25</v>
      </c>
      <c r="M4750" s="16">
        <v>25</v>
      </c>
      <c r="N4750" s="16"/>
      <c r="O4750" s="16"/>
      <c r="P4750" s="16"/>
      <c r="Q4750" s="16">
        <f t="shared" si="9545"/>
        <v>0</v>
      </c>
      <c r="R4750" s="16">
        <f t="shared" si="9535"/>
        <v>25</v>
      </c>
      <c r="S4750" s="16">
        <f t="shared" si="9546"/>
        <v>-1</v>
      </c>
      <c r="T4750" s="16">
        <f t="shared" si="9536"/>
        <v>25</v>
      </c>
      <c r="U4750" s="16">
        <f t="shared" si="9537"/>
        <v>25</v>
      </c>
      <c r="V4750" s="16"/>
      <c r="W4750" s="16"/>
      <c r="X4750" s="16"/>
      <c r="Y4750" s="16"/>
      <c r="Z4750" s="16"/>
      <c r="AA4750" s="16">
        <f t="shared" si="9621"/>
        <v>25</v>
      </c>
      <c r="AB4750" s="16">
        <f t="shared" si="9622"/>
        <v>25</v>
      </c>
      <c r="AC4750" s="16">
        <f t="shared" si="9623"/>
        <v>25</v>
      </c>
      <c r="AD4750" s="16"/>
      <c r="AE4750" s="16"/>
      <c r="AF4750" s="16"/>
      <c r="AG4750" s="16"/>
      <c r="AH4750" s="16"/>
      <c r="AI4750" s="16"/>
      <c r="AJ4750" s="16"/>
      <c r="AK4750" s="16">
        <f t="shared" si="9679"/>
        <v>25</v>
      </c>
      <c r="AL4750" s="16">
        <f t="shared" si="9680"/>
        <v>25</v>
      </c>
      <c r="AM4750" s="16">
        <f t="shared" si="9681"/>
        <v>25</v>
      </c>
      <c r="AN4750" s="16"/>
      <c r="AO4750" s="16">
        <f t="shared" si="9682"/>
        <v>25</v>
      </c>
      <c r="AP4750" s="16"/>
      <c r="AQ4750" s="16"/>
      <c r="AR4750" s="16"/>
      <c r="AS4750" s="16"/>
      <c r="AT4750" s="16"/>
      <c r="AU4750" s="16"/>
      <c r="AV4750" s="16"/>
      <c r="AW4750" s="16"/>
      <c r="AX4750" s="16"/>
      <c r="AY4750" s="16"/>
      <c r="AZ4750" s="16"/>
      <c r="BA4750" s="16"/>
      <c r="BB4750" s="16"/>
      <c r="BC4750" s="16"/>
      <c r="BD4750" s="16"/>
      <c r="BE4750" s="16"/>
      <c r="BF4750" s="16">
        <f t="shared" si="9554"/>
        <v>25</v>
      </c>
      <c r="BG4750" s="16">
        <f t="shared" si="9555"/>
        <v>25</v>
      </c>
      <c r="BH4750" s="16">
        <f t="shared" si="9556"/>
        <v>25</v>
      </c>
      <c r="BI4750" s="16"/>
      <c r="BJ4750" s="16">
        <f t="shared" si="9637"/>
        <v>25</v>
      </c>
      <c r="BK4750" s="16"/>
    </row>
    <row r="4751" spans="1:63" ht="47.25" x14ac:dyDescent="0.25">
      <c r="A4751" s="10" t="s">
        <v>934</v>
      </c>
      <c r="B4751" s="10" t="s">
        <v>8</v>
      </c>
      <c r="C4751" s="10" t="s">
        <v>11</v>
      </c>
      <c r="D4751" s="10" t="s">
        <v>15</v>
      </c>
      <c r="E4751" s="10" t="s">
        <v>50</v>
      </c>
      <c r="F4751" s="11" t="s">
        <v>21</v>
      </c>
      <c r="G4751" s="16">
        <f>G4752</f>
        <v>8447.1</v>
      </c>
      <c r="H4751" s="16">
        <f t="shared" si="9551"/>
        <v>-892.5</v>
      </c>
      <c r="I4751" s="16">
        <f>I4752</f>
        <v>7554.6</v>
      </c>
      <c r="J4751" s="16">
        <f>J4752</f>
        <v>8688.1</v>
      </c>
      <c r="K4751" s="16">
        <f t="shared" si="9552"/>
        <v>-1089.1000000000004</v>
      </c>
      <c r="L4751" s="16">
        <f>L4752</f>
        <v>7599</v>
      </c>
      <c r="M4751" s="16">
        <f>M4752</f>
        <v>7705</v>
      </c>
      <c r="N4751" s="16">
        <f>N4752</f>
        <v>0</v>
      </c>
      <c r="O4751" s="16">
        <f>O4752</f>
        <v>0</v>
      </c>
      <c r="P4751" s="16">
        <f>P4752</f>
        <v>0</v>
      </c>
      <c r="Q4751" s="16">
        <f t="shared" si="9545"/>
        <v>-892.5</v>
      </c>
      <c r="R4751" s="16">
        <f t="shared" si="9535"/>
        <v>7554.6</v>
      </c>
      <c r="S4751" s="16">
        <f t="shared" si="9546"/>
        <v>-1089.1000000000004</v>
      </c>
      <c r="T4751" s="16">
        <f t="shared" si="9536"/>
        <v>7599</v>
      </c>
      <c r="U4751" s="16">
        <f t="shared" si="9537"/>
        <v>7705</v>
      </c>
      <c r="V4751" s="16">
        <f>V4752</f>
        <v>0</v>
      </c>
      <c r="W4751" s="16">
        <f>W4752</f>
        <v>0</v>
      </c>
      <c r="X4751" s="16">
        <f>X4752</f>
        <v>0</v>
      </c>
      <c r="Y4751" s="16">
        <f>Y4752</f>
        <v>0</v>
      </c>
      <c r="Z4751" s="16">
        <f>Z4752</f>
        <v>0</v>
      </c>
      <c r="AA4751" s="16">
        <f t="shared" si="9621"/>
        <v>7554.6</v>
      </c>
      <c r="AB4751" s="16">
        <f t="shared" si="9622"/>
        <v>7599</v>
      </c>
      <c r="AC4751" s="16">
        <f t="shared" si="9623"/>
        <v>7705</v>
      </c>
      <c r="AD4751" s="16">
        <f t="shared" ref="AD4751:BK4751" si="9689">AD4752</f>
        <v>0</v>
      </c>
      <c r="AE4751" s="16">
        <f t="shared" si="9689"/>
        <v>0</v>
      </c>
      <c r="AF4751" s="16">
        <f t="shared" si="9689"/>
        <v>0</v>
      </c>
      <c r="AG4751" s="16">
        <f t="shared" si="9689"/>
        <v>0</v>
      </c>
      <c r="AH4751" s="16">
        <f t="shared" si="9689"/>
        <v>0</v>
      </c>
      <c r="AI4751" s="16">
        <f t="shared" si="9689"/>
        <v>0</v>
      </c>
      <c r="AJ4751" s="16">
        <f t="shared" si="9689"/>
        <v>0</v>
      </c>
      <c r="AK4751" s="16">
        <f t="shared" si="9679"/>
        <v>7554.6</v>
      </c>
      <c r="AL4751" s="16">
        <f t="shared" si="9680"/>
        <v>7599</v>
      </c>
      <c r="AM4751" s="16">
        <f t="shared" si="9681"/>
        <v>7705</v>
      </c>
      <c r="AN4751" s="16">
        <f t="shared" si="9689"/>
        <v>0</v>
      </c>
      <c r="AO4751" s="16">
        <f t="shared" si="9682"/>
        <v>7554.6</v>
      </c>
      <c r="AP4751" s="16">
        <f t="shared" si="9689"/>
        <v>0</v>
      </c>
      <c r="AQ4751" s="16">
        <f t="shared" si="9689"/>
        <v>0</v>
      </c>
      <c r="AR4751" s="16">
        <f t="shared" si="9689"/>
        <v>0</v>
      </c>
      <c r="AS4751" s="16">
        <f t="shared" si="9689"/>
        <v>0</v>
      </c>
      <c r="AT4751" s="16">
        <f t="shared" si="9689"/>
        <v>0</v>
      </c>
      <c r="AU4751" s="16">
        <f t="shared" si="9689"/>
        <v>0</v>
      </c>
      <c r="AV4751" s="16">
        <f t="shared" si="9689"/>
        <v>0</v>
      </c>
      <c r="AW4751" s="16">
        <f t="shared" si="9689"/>
        <v>0</v>
      </c>
      <c r="AX4751" s="16">
        <f t="shared" si="9689"/>
        <v>0</v>
      </c>
      <c r="AY4751" s="16">
        <f t="shared" si="9689"/>
        <v>0</v>
      </c>
      <c r="AZ4751" s="16">
        <f t="shared" si="9689"/>
        <v>0</v>
      </c>
      <c r="BA4751" s="16">
        <f t="shared" si="9689"/>
        <v>0</v>
      </c>
      <c r="BB4751" s="16">
        <f t="shared" si="9689"/>
        <v>0</v>
      </c>
      <c r="BC4751" s="16">
        <f t="shared" si="9689"/>
        <v>0</v>
      </c>
      <c r="BD4751" s="16">
        <f t="shared" si="9689"/>
        <v>0</v>
      </c>
      <c r="BE4751" s="16">
        <f t="shared" si="9689"/>
        <v>0</v>
      </c>
      <c r="BF4751" s="16">
        <f t="shared" si="9554"/>
        <v>7554.6</v>
      </c>
      <c r="BG4751" s="16">
        <f t="shared" si="9555"/>
        <v>7599</v>
      </c>
      <c r="BH4751" s="16">
        <f t="shared" si="9556"/>
        <v>7705</v>
      </c>
      <c r="BI4751" s="16">
        <f t="shared" si="9689"/>
        <v>0</v>
      </c>
      <c r="BJ4751" s="16">
        <f t="shared" si="9637"/>
        <v>7554.6</v>
      </c>
      <c r="BK4751" s="16">
        <f t="shared" si="9689"/>
        <v>0</v>
      </c>
    </row>
    <row r="4752" spans="1:63" ht="47.25" x14ac:dyDescent="0.25">
      <c r="A4752" s="10" t="s">
        <v>934</v>
      </c>
      <c r="B4752" s="10" t="s">
        <v>8</v>
      </c>
      <c r="C4752" s="10" t="s">
        <v>11</v>
      </c>
      <c r="D4752" s="10" t="s">
        <v>15</v>
      </c>
      <c r="E4752" s="10" t="s">
        <v>51</v>
      </c>
      <c r="F4752" s="11" t="s">
        <v>22</v>
      </c>
      <c r="G4752" s="16">
        <f>G4754+G4753</f>
        <v>8447.1</v>
      </c>
      <c r="H4752" s="16">
        <f t="shared" si="9551"/>
        <v>-892.5</v>
      </c>
      <c r="I4752" s="16">
        <f>I4754+I4753</f>
        <v>7554.6</v>
      </c>
      <c r="J4752" s="16">
        <f>J4754+J4753</f>
        <v>8688.1</v>
      </c>
      <c r="K4752" s="16">
        <f t="shared" si="9552"/>
        <v>-1089.1000000000004</v>
      </c>
      <c r="L4752" s="16">
        <f>L4754+L4753</f>
        <v>7599</v>
      </c>
      <c r="M4752" s="16">
        <f>M4754+M4753</f>
        <v>7705</v>
      </c>
      <c r="N4752" s="16">
        <f>N4754+N4753</f>
        <v>0</v>
      </c>
      <c r="O4752" s="16">
        <f>O4754+O4753</f>
        <v>0</v>
      </c>
      <c r="P4752" s="16">
        <f>P4754+P4753</f>
        <v>0</v>
      </c>
      <c r="Q4752" s="16">
        <f t="shared" si="9545"/>
        <v>-892.5</v>
      </c>
      <c r="R4752" s="16">
        <f t="shared" si="9535"/>
        <v>7554.6</v>
      </c>
      <c r="S4752" s="16">
        <f t="shared" si="9546"/>
        <v>-1089.1000000000004</v>
      </c>
      <c r="T4752" s="16">
        <f t="shared" si="9536"/>
        <v>7599</v>
      </c>
      <c r="U4752" s="16">
        <f t="shared" si="9537"/>
        <v>7705</v>
      </c>
      <c r="V4752" s="16">
        <f>V4754+V4753</f>
        <v>0</v>
      </c>
      <c r="W4752" s="16">
        <f>W4754+W4753</f>
        <v>0</v>
      </c>
      <c r="X4752" s="16">
        <f>X4754+X4753</f>
        <v>0</v>
      </c>
      <c r="Y4752" s="16">
        <f>Y4754+Y4753</f>
        <v>0</v>
      </c>
      <c r="Z4752" s="16">
        <f>Z4754+Z4753</f>
        <v>0</v>
      </c>
      <c r="AA4752" s="16">
        <f t="shared" si="9621"/>
        <v>7554.6</v>
      </c>
      <c r="AB4752" s="16">
        <f t="shared" si="9622"/>
        <v>7599</v>
      </c>
      <c r="AC4752" s="16">
        <f t="shared" si="9623"/>
        <v>7705</v>
      </c>
      <c r="AD4752" s="16">
        <f t="shared" ref="AD4752:AJ4752" si="9690">AD4754+AD4753</f>
        <v>0</v>
      </c>
      <c r="AE4752" s="16">
        <f t="shared" si="9690"/>
        <v>0</v>
      </c>
      <c r="AF4752" s="16">
        <f t="shared" si="9690"/>
        <v>0</v>
      </c>
      <c r="AG4752" s="16">
        <f t="shared" si="9690"/>
        <v>0</v>
      </c>
      <c r="AH4752" s="16">
        <f t="shared" si="9690"/>
        <v>0</v>
      </c>
      <c r="AI4752" s="16">
        <f t="shared" si="9690"/>
        <v>0</v>
      </c>
      <c r="AJ4752" s="16">
        <f t="shared" si="9690"/>
        <v>0</v>
      </c>
      <c r="AK4752" s="16">
        <f t="shared" si="9679"/>
        <v>7554.6</v>
      </c>
      <c r="AL4752" s="16">
        <f t="shared" si="9680"/>
        <v>7599</v>
      </c>
      <c r="AM4752" s="16">
        <f t="shared" si="9681"/>
        <v>7705</v>
      </c>
      <c r="AN4752" s="16">
        <f>AN4754+AN4753</f>
        <v>0</v>
      </c>
      <c r="AO4752" s="16">
        <f t="shared" si="9682"/>
        <v>7554.6</v>
      </c>
      <c r="AP4752" s="16">
        <f t="shared" ref="AP4752:BK4752" si="9691">AP4754+AP4753</f>
        <v>0</v>
      </c>
      <c r="AQ4752" s="16">
        <f t="shared" si="9691"/>
        <v>0</v>
      </c>
      <c r="AR4752" s="16">
        <f t="shared" si="9691"/>
        <v>0</v>
      </c>
      <c r="AS4752" s="16">
        <f>AS4754+AS4753</f>
        <v>0</v>
      </c>
      <c r="AT4752" s="16">
        <f>AT4754+AT4753</f>
        <v>0</v>
      </c>
      <c r="AU4752" s="16">
        <f t="shared" si="9691"/>
        <v>0</v>
      </c>
      <c r="AV4752" s="16">
        <f t="shared" si="9691"/>
        <v>0</v>
      </c>
      <c r="AW4752" s="16">
        <f t="shared" si="9691"/>
        <v>0</v>
      </c>
      <c r="AX4752" s="16">
        <f t="shared" si="9691"/>
        <v>0</v>
      </c>
      <c r="AY4752" s="16">
        <f t="shared" si="9691"/>
        <v>0</v>
      </c>
      <c r="AZ4752" s="16">
        <f t="shared" si="9691"/>
        <v>0</v>
      </c>
      <c r="BA4752" s="16">
        <f>BA4754+BA4753</f>
        <v>0</v>
      </c>
      <c r="BB4752" s="16">
        <f>BB4754+BB4753</f>
        <v>0</v>
      </c>
      <c r="BC4752" s="16">
        <f t="shared" si="9691"/>
        <v>0</v>
      </c>
      <c r="BD4752" s="16">
        <f>BD4754+BD4753</f>
        <v>0</v>
      </c>
      <c r="BE4752" s="16">
        <f>BE4754+BE4753</f>
        <v>0</v>
      </c>
      <c r="BF4752" s="16">
        <f t="shared" si="9554"/>
        <v>7554.6</v>
      </c>
      <c r="BG4752" s="16">
        <f t="shared" si="9555"/>
        <v>7599</v>
      </c>
      <c r="BH4752" s="16">
        <f t="shared" si="9556"/>
        <v>7705</v>
      </c>
      <c r="BI4752" s="16">
        <f t="shared" ref="BI4752" si="9692">BI4754+BI4753</f>
        <v>0</v>
      </c>
      <c r="BJ4752" s="16">
        <f t="shared" si="9637"/>
        <v>7554.6</v>
      </c>
      <c r="BK4752" s="16">
        <f t="shared" si="9691"/>
        <v>0</v>
      </c>
    </row>
    <row r="4753" spans="1:63" ht="47.25" x14ac:dyDescent="0.25">
      <c r="A4753" s="10" t="s">
        <v>934</v>
      </c>
      <c r="B4753" s="10" t="s">
        <v>8</v>
      </c>
      <c r="C4753" s="10" t="s">
        <v>11</v>
      </c>
      <c r="D4753" s="10" t="s">
        <v>15</v>
      </c>
      <c r="E4753" s="10" t="s">
        <v>81</v>
      </c>
      <c r="F4753" s="11" t="s">
        <v>82</v>
      </c>
      <c r="G4753" s="16">
        <v>0</v>
      </c>
      <c r="H4753" s="16">
        <f t="shared" si="9551"/>
        <v>2285</v>
      </c>
      <c r="I4753" s="16">
        <v>2285</v>
      </c>
      <c r="J4753" s="16">
        <v>0</v>
      </c>
      <c r="K4753" s="16">
        <f t="shared" si="9552"/>
        <v>2241.6</v>
      </c>
      <c r="L4753" s="16">
        <v>2241.6</v>
      </c>
      <c r="M4753" s="16">
        <v>2297.6</v>
      </c>
      <c r="N4753" s="16"/>
      <c r="O4753" s="16"/>
      <c r="P4753" s="16"/>
      <c r="Q4753" s="16">
        <f t="shared" si="9545"/>
        <v>2285</v>
      </c>
      <c r="R4753" s="16">
        <f t="shared" si="9535"/>
        <v>2285</v>
      </c>
      <c r="S4753" s="16">
        <f t="shared" si="9546"/>
        <v>2241.6</v>
      </c>
      <c r="T4753" s="16">
        <f t="shared" si="9536"/>
        <v>2241.6</v>
      </c>
      <c r="U4753" s="16">
        <f t="shared" si="9537"/>
        <v>2297.6</v>
      </c>
      <c r="V4753" s="16"/>
      <c r="W4753" s="16"/>
      <c r="X4753" s="16"/>
      <c r="Y4753" s="16"/>
      <c r="Z4753" s="16"/>
      <c r="AA4753" s="16">
        <f t="shared" si="9621"/>
        <v>2285</v>
      </c>
      <c r="AB4753" s="16">
        <f t="shared" si="9622"/>
        <v>2241.6</v>
      </c>
      <c r="AC4753" s="16">
        <f t="shared" si="9623"/>
        <v>2297.6</v>
      </c>
      <c r="AD4753" s="16"/>
      <c r="AE4753" s="16"/>
      <c r="AF4753" s="16"/>
      <c r="AG4753" s="16"/>
      <c r="AH4753" s="16"/>
      <c r="AI4753" s="16"/>
      <c r="AJ4753" s="16"/>
      <c r="AK4753" s="16">
        <f t="shared" si="9679"/>
        <v>2285</v>
      </c>
      <c r="AL4753" s="16">
        <f t="shared" si="9680"/>
        <v>2241.6</v>
      </c>
      <c r="AM4753" s="16">
        <f t="shared" si="9681"/>
        <v>2297.6</v>
      </c>
      <c r="AN4753" s="16"/>
      <c r="AO4753" s="16">
        <f t="shared" si="9682"/>
        <v>2285</v>
      </c>
      <c r="AP4753" s="16"/>
      <c r="AQ4753" s="16"/>
      <c r="AR4753" s="16"/>
      <c r="AS4753" s="16"/>
      <c r="AT4753" s="16"/>
      <c r="AU4753" s="16"/>
      <c r="AV4753" s="16"/>
      <c r="AW4753" s="16"/>
      <c r="AX4753" s="16"/>
      <c r="AY4753" s="16"/>
      <c r="AZ4753" s="16"/>
      <c r="BA4753" s="16"/>
      <c r="BB4753" s="16"/>
      <c r="BC4753" s="16"/>
      <c r="BD4753" s="16"/>
      <c r="BE4753" s="16"/>
      <c r="BF4753" s="16">
        <f t="shared" si="9554"/>
        <v>2285</v>
      </c>
      <c r="BG4753" s="16">
        <f t="shared" si="9555"/>
        <v>2241.6</v>
      </c>
      <c r="BH4753" s="16">
        <f t="shared" si="9556"/>
        <v>2297.6</v>
      </c>
      <c r="BI4753" s="16"/>
      <c r="BJ4753" s="16">
        <f t="shared" si="9637"/>
        <v>2285</v>
      </c>
      <c r="BK4753" s="16"/>
    </row>
    <row r="4754" spans="1:63" ht="31.5" x14ac:dyDescent="0.25">
      <c r="A4754" s="10" t="s">
        <v>934</v>
      </c>
      <c r="B4754" s="10" t="s">
        <v>8</v>
      </c>
      <c r="C4754" s="10" t="s">
        <v>11</v>
      </c>
      <c r="D4754" s="10" t="s">
        <v>15</v>
      </c>
      <c r="E4754" s="10" t="s">
        <v>52</v>
      </c>
      <c r="F4754" s="11" t="s">
        <v>23</v>
      </c>
      <c r="G4754" s="16">
        <v>8447.1</v>
      </c>
      <c r="H4754" s="16">
        <f t="shared" si="9551"/>
        <v>-3177.5</v>
      </c>
      <c r="I4754" s="16">
        <v>5269.6</v>
      </c>
      <c r="J4754" s="16">
        <v>8688.1</v>
      </c>
      <c r="K4754" s="16">
        <f t="shared" si="9552"/>
        <v>-3330.7000000000007</v>
      </c>
      <c r="L4754" s="16">
        <v>5357.4</v>
      </c>
      <c r="M4754" s="16">
        <v>5407.4</v>
      </c>
      <c r="N4754" s="16"/>
      <c r="O4754" s="16"/>
      <c r="P4754" s="16"/>
      <c r="Q4754" s="16">
        <f t="shared" si="9545"/>
        <v>-3177.5</v>
      </c>
      <c r="R4754" s="16">
        <f t="shared" si="9535"/>
        <v>5269.6</v>
      </c>
      <c r="S4754" s="16">
        <f t="shared" si="9546"/>
        <v>-3330.7000000000007</v>
      </c>
      <c r="T4754" s="16">
        <f t="shared" si="9536"/>
        <v>5357.4</v>
      </c>
      <c r="U4754" s="16">
        <f t="shared" si="9537"/>
        <v>5407.4</v>
      </c>
      <c r="V4754" s="16"/>
      <c r="W4754" s="16"/>
      <c r="X4754" s="16"/>
      <c r="Y4754" s="16"/>
      <c r="Z4754" s="16"/>
      <c r="AA4754" s="16">
        <f t="shared" si="9621"/>
        <v>5269.6</v>
      </c>
      <c r="AB4754" s="16">
        <f t="shared" si="9622"/>
        <v>5357.4</v>
      </c>
      <c r="AC4754" s="16">
        <f t="shared" si="9623"/>
        <v>5407.4</v>
      </c>
      <c r="AD4754" s="16"/>
      <c r="AE4754" s="16"/>
      <c r="AF4754" s="16"/>
      <c r="AG4754" s="16"/>
      <c r="AH4754" s="16"/>
      <c r="AI4754" s="16"/>
      <c r="AJ4754" s="16"/>
      <c r="AK4754" s="16">
        <f t="shared" si="9679"/>
        <v>5269.6</v>
      </c>
      <c r="AL4754" s="16">
        <f t="shared" si="9680"/>
        <v>5357.4</v>
      </c>
      <c r="AM4754" s="16">
        <f t="shared" si="9681"/>
        <v>5407.4</v>
      </c>
      <c r="AN4754" s="16"/>
      <c r="AO4754" s="16">
        <f t="shared" si="9682"/>
        <v>5269.6</v>
      </c>
      <c r="AP4754" s="16"/>
      <c r="AQ4754" s="16"/>
      <c r="AR4754" s="16"/>
      <c r="AS4754" s="16"/>
      <c r="AT4754" s="16"/>
      <c r="AU4754" s="16"/>
      <c r="AV4754" s="16"/>
      <c r="AW4754" s="16"/>
      <c r="AX4754" s="16"/>
      <c r="AY4754" s="16"/>
      <c r="AZ4754" s="16"/>
      <c r="BA4754" s="16"/>
      <c r="BB4754" s="16"/>
      <c r="BC4754" s="16"/>
      <c r="BD4754" s="16"/>
      <c r="BE4754" s="16"/>
      <c r="BF4754" s="16">
        <f t="shared" si="9554"/>
        <v>5269.6</v>
      </c>
      <c r="BG4754" s="16">
        <f t="shared" si="9555"/>
        <v>5357.4</v>
      </c>
      <c r="BH4754" s="16">
        <f t="shared" si="9556"/>
        <v>5407.4</v>
      </c>
      <c r="BI4754" s="16"/>
      <c r="BJ4754" s="16">
        <f t="shared" si="9637"/>
        <v>5269.6</v>
      </c>
      <c r="BK4754" s="16"/>
    </row>
    <row r="4755" spans="1:63" x14ac:dyDescent="0.25">
      <c r="A4755" s="10" t="s">
        <v>934</v>
      </c>
      <c r="B4755" s="10" t="s">
        <v>8</v>
      </c>
      <c r="C4755" s="10" t="s">
        <v>11</v>
      </c>
      <c r="D4755" s="10" t="s">
        <v>15</v>
      </c>
      <c r="E4755" s="10" t="s">
        <v>53</v>
      </c>
      <c r="F4755" s="11" t="s">
        <v>24</v>
      </c>
      <c r="G4755" s="16">
        <f>G4756</f>
        <v>60</v>
      </c>
      <c r="H4755" s="16">
        <f t="shared" si="9551"/>
        <v>-40</v>
      </c>
      <c r="I4755" s="16">
        <f>I4756</f>
        <v>20</v>
      </c>
      <c r="J4755" s="16">
        <f>J4756</f>
        <v>60</v>
      </c>
      <c r="K4755" s="16">
        <f t="shared" si="9552"/>
        <v>-40</v>
      </c>
      <c r="L4755" s="16">
        <f t="shared" ref="L4755:P4756" si="9693">L4756</f>
        <v>20</v>
      </c>
      <c r="M4755" s="16">
        <f t="shared" si="9693"/>
        <v>20</v>
      </c>
      <c r="N4755" s="16">
        <f t="shared" si="9693"/>
        <v>0</v>
      </c>
      <c r="O4755" s="16">
        <f t="shared" si="9693"/>
        <v>0</v>
      </c>
      <c r="P4755" s="16">
        <f t="shared" si="9693"/>
        <v>0</v>
      </c>
      <c r="Q4755" s="16">
        <f t="shared" si="9545"/>
        <v>-40</v>
      </c>
      <c r="R4755" s="16">
        <f t="shared" si="9535"/>
        <v>20</v>
      </c>
      <c r="S4755" s="16">
        <f t="shared" si="9546"/>
        <v>-40</v>
      </c>
      <c r="T4755" s="16">
        <f t="shared" si="9536"/>
        <v>20</v>
      </c>
      <c r="U4755" s="16">
        <f t="shared" si="9537"/>
        <v>20</v>
      </c>
      <c r="V4755" s="16">
        <f t="shared" ref="V4755:Z4756" si="9694">V4756</f>
        <v>0</v>
      </c>
      <c r="W4755" s="16">
        <f t="shared" si="9694"/>
        <v>0</v>
      </c>
      <c r="X4755" s="16">
        <f t="shared" si="9694"/>
        <v>0</v>
      </c>
      <c r="Y4755" s="16">
        <f t="shared" si="9694"/>
        <v>0</v>
      </c>
      <c r="Z4755" s="16">
        <f t="shared" si="9694"/>
        <v>0</v>
      </c>
      <c r="AA4755" s="16">
        <f t="shared" si="9621"/>
        <v>20</v>
      </c>
      <c r="AB4755" s="16">
        <f t="shared" si="9622"/>
        <v>20</v>
      </c>
      <c r="AC4755" s="16">
        <f t="shared" si="9623"/>
        <v>20</v>
      </c>
      <c r="AD4755" s="16">
        <f t="shared" ref="AD4755:BK4756" si="9695">AD4756</f>
        <v>0</v>
      </c>
      <c r="AE4755" s="16">
        <f t="shared" si="9695"/>
        <v>0</v>
      </c>
      <c r="AF4755" s="16">
        <f t="shared" si="9695"/>
        <v>0</v>
      </c>
      <c r="AG4755" s="16">
        <f t="shared" si="9695"/>
        <v>0</v>
      </c>
      <c r="AH4755" s="16">
        <f t="shared" si="9695"/>
        <v>0</v>
      </c>
      <c r="AI4755" s="16">
        <f t="shared" si="9695"/>
        <v>0</v>
      </c>
      <c r="AJ4755" s="16">
        <f t="shared" si="9695"/>
        <v>0</v>
      </c>
      <c r="AK4755" s="16">
        <f t="shared" si="9679"/>
        <v>20</v>
      </c>
      <c r="AL4755" s="16">
        <f t="shared" si="9680"/>
        <v>20</v>
      </c>
      <c r="AM4755" s="16">
        <f t="shared" si="9681"/>
        <v>20</v>
      </c>
      <c r="AN4755" s="16">
        <f t="shared" si="9695"/>
        <v>0</v>
      </c>
      <c r="AO4755" s="16">
        <f t="shared" si="9682"/>
        <v>20</v>
      </c>
      <c r="AP4755" s="16">
        <f t="shared" si="9695"/>
        <v>0</v>
      </c>
      <c r="AQ4755" s="16">
        <f t="shared" si="9695"/>
        <v>0</v>
      </c>
      <c r="AR4755" s="16">
        <f t="shared" si="9695"/>
        <v>0</v>
      </c>
      <c r="AS4755" s="16">
        <f t="shared" si="9695"/>
        <v>0</v>
      </c>
      <c r="AT4755" s="16">
        <f t="shared" si="9695"/>
        <v>0</v>
      </c>
      <c r="AU4755" s="16">
        <f t="shared" si="9695"/>
        <v>0</v>
      </c>
      <c r="AV4755" s="16">
        <f t="shared" si="9695"/>
        <v>0</v>
      </c>
      <c r="AW4755" s="16">
        <f t="shared" si="9695"/>
        <v>0</v>
      </c>
      <c r="AX4755" s="16">
        <f t="shared" si="9695"/>
        <v>0</v>
      </c>
      <c r="AY4755" s="16">
        <f t="shared" si="9695"/>
        <v>0</v>
      </c>
      <c r="AZ4755" s="16">
        <f t="shared" si="9695"/>
        <v>0</v>
      </c>
      <c r="BA4755" s="16">
        <f t="shared" si="9695"/>
        <v>0</v>
      </c>
      <c r="BB4755" s="16">
        <f t="shared" si="9695"/>
        <v>0</v>
      </c>
      <c r="BC4755" s="16">
        <f t="shared" si="9695"/>
        <v>0</v>
      </c>
      <c r="BD4755" s="16">
        <f t="shared" si="9695"/>
        <v>0</v>
      </c>
      <c r="BE4755" s="16">
        <f t="shared" si="9695"/>
        <v>0</v>
      </c>
      <c r="BF4755" s="16">
        <f t="shared" si="9554"/>
        <v>20</v>
      </c>
      <c r="BG4755" s="16">
        <f t="shared" si="9555"/>
        <v>20</v>
      </c>
      <c r="BH4755" s="16">
        <f t="shared" si="9556"/>
        <v>20</v>
      </c>
      <c r="BI4755" s="16">
        <f t="shared" si="9695"/>
        <v>0</v>
      </c>
      <c r="BJ4755" s="16">
        <f t="shared" si="9637"/>
        <v>20</v>
      </c>
      <c r="BK4755" s="16">
        <f t="shared" si="9695"/>
        <v>0</v>
      </c>
    </row>
    <row r="4756" spans="1:63" ht="31.5" x14ac:dyDescent="0.25">
      <c r="A4756" s="10" t="s">
        <v>934</v>
      </c>
      <c r="B4756" s="10" t="s">
        <v>8</v>
      </c>
      <c r="C4756" s="10" t="s">
        <v>11</v>
      </c>
      <c r="D4756" s="10" t="s">
        <v>15</v>
      </c>
      <c r="E4756" s="10" t="s">
        <v>54</v>
      </c>
      <c r="F4756" s="11" t="s">
        <v>25</v>
      </c>
      <c r="G4756" s="16">
        <f>G4757</f>
        <v>60</v>
      </c>
      <c r="H4756" s="16">
        <f t="shared" si="9551"/>
        <v>-40</v>
      </c>
      <c r="I4756" s="16">
        <f>I4757</f>
        <v>20</v>
      </c>
      <c r="J4756" s="16">
        <f>J4757</f>
        <v>60</v>
      </c>
      <c r="K4756" s="16">
        <f t="shared" si="9552"/>
        <v>-40</v>
      </c>
      <c r="L4756" s="16">
        <f t="shared" si="9693"/>
        <v>20</v>
      </c>
      <c r="M4756" s="16">
        <f t="shared" si="9693"/>
        <v>20</v>
      </c>
      <c r="N4756" s="16">
        <f t="shared" si="9693"/>
        <v>0</v>
      </c>
      <c r="O4756" s="16">
        <f t="shared" si="9693"/>
        <v>0</v>
      </c>
      <c r="P4756" s="16">
        <f t="shared" si="9693"/>
        <v>0</v>
      </c>
      <c r="Q4756" s="16">
        <f t="shared" si="9545"/>
        <v>-40</v>
      </c>
      <c r="R4756" s="16">
        <f t="shared" si="9535"/>
        <v>20</v>
      </c>
      <c r="S4756" s="16">
        <f t="shared" si="9546"/>
        <v>-40</v>
      </c>
      <c r="T4756" s="16">
        <f t="shared" si="9536"/>
        <v>20</v>
      </c>
      <c r="U4756" s="16">
        <f t="shared" si="9537"/>
        <v>20</v>
      </c>
      <c r="V4756" s="16">
        <f t="shared" si="9694"/>
        <v>0</v>
      </c>
      <c r="W4756" s="16">
        <f t="shared" si="9694"/>
        <v>0</v>
      </c>
      <c r="X4756" s="16">
        <f t="shared" si="9694"/>
        <v>0</v>
      </c>
      <c r="Y4756" s="16">
        <f t="shared" si="9694"/>
        <v>0</v>
      </c>
      <c r="Z4756" s="16">
        <f t="shared" si="9694"/>
        <v>0</v>
      </c>
      <c r="AA4756" s="16">
        <f t="shared" si="9621"/>
        <v>20</v>
      </c>
      <c r="AB4756" s="16">
        <f t="shared" si="9622"/>
        <v>20</v>
      </c>
      <c r="AC4756" s="16">
        <f t="shared" si="9623"/>
        <v>20</v>
      </c>
      <c r="AD4756" s="16">
        <f t="shared" si="9695"/>
        <v>0</v>
      </c>
      <c r="AE4756" s="16">
        <f t="shared" si="9695"/>
        <v>0</v>
      </c>
      <c r="AF4756" s="16">
        <f t="shared" si="9695"/>
        <v>0</v>
      </c>
      <c r="AG4756" s="16">
        <f t="shared" si="9695"/>
        <v>0</v>
      </c>
      <c r="AH4756" s="16">
        <f t="shared" si="9695"/>
        <v>0</v>
      </c>
      <c r="AI4756" s="16">
        <f t="shared" si="9695"/>
        <v>0</v>
      </c>
      <c r="AJ4756" s="16">
        <f t="shared" si="9695"/>
        <v>0</v>
      </c>
      <c r="AK4756" s="16">
        <f t="shared" si="9679"/>
        <v>20</v>
      </c>
      <c r="AL4756" s="16">
        <f t="shared" si="9680"/>
        <v>20</v>
      </c>
      <c r="AM4756" s="16">
        <f t="shared" si="9681"/>
        <v>20</v>
      </c>
      <c r="AN4756" s="16">
        <f t="shared" si="9695"/>
        <v>0</v>
      </c>
      <c r="AO4756" s="16">
        <f t="shared" si="9682"/>
        <v>20</v>
      </c>
      <c r="AP4756" s="16">
        <f t="shared" si="9695"/>
        <v>0</v>
      </c>
      <c r="AQ4756" s="16">
        <f t="shared" si="9695"/>
        <v>0</v>
      </c>
      <c r="AR4756" s="16">
        <f t="shared" si="9695"/>
        <v>0</v>
      </c>
      <c r="AS4756" s="16">
        <f t="shared" si="9695"/>
        <v>0</v>
      </c>
      <c r="AT4756" s="16">
        <f t="shared" si="9695"/>
        <v>0</v>
      </c>
      <c r="AU4756" s="16">
        <f t="shared" si="9695"/>
        <v>0</v>
      </c>
      <c r="AV4756" s="16">
        <f t="shared" si="9695"/>
        <v>0</v>
      </c>
      <c r="AW4756" s="16">
        <f t="shared" si="9695"/>
        <v>0</v>
      </c>
      <c r="AX4756" s="16">
        <f t="shared" si="9695"/>
        <v>0</v>
      </c>
      <c r="AY4756" s="16">
        <f t="shared" si="9695"/>
        <v>0</v>
      </c>
      <c r="AZ4756" s="16">
        <f t="shared" si="9695"/>
        <v>0</v>
      </c>
      <c r="BA4756" s="16">
        <f t="shared" si="9695"/>
        <v>0</v>
      </c>
      <c r="BB4756" s="16">
        <f t="shared" si="9695"/>
        <v>0</v>
      </c>
      <c r="BC4756" s="16">
        <f t="shared" si="9695"/>
        <v>0</v>
      </c>
      <c r="BD4756" s="16">
        <f t="shared" si="9695"/>
        <v>0</v>
      </c>
      <c r="BE4756" s="16">
        <f t="shared" si="9695"/>
        <v>0</v>
      </c>
      <c r="BF4756" s="16">
        <f t="shared" si="9554"/>
        <v>20</v>
      </c>
      <c r="BG4756" s="16">
        <f t="shared" si="9555"/>
        <v>20</v>
      </c>
      <c r="BH4756" s="16">
        <f t="shared" si="9556"/>
        <v>20</v>
      </c>
      <c r="BI4756" s="16">
        <f t="shared" si="9695"/>
        <v>0</v>
      </c>
      <c r="BJ4756" s="16">
        <f t="shared" si="9637"/>
        <v>20</v>
      </c>
      <c r="BK4756" s="16">
        <f t="shared" si="9695"/>
        <v>0</v>
      </c>
    </row>
    <row r="4757" spans="1:63" ht="31.5" x14ac:dyDescent="0.25">
      <c r="A4757" s="10" t="s">
        <v>934</v>
      </c>
      <c r="B4757" s="10" t="s">
        <v>8</v>
      </c>
      <c r="C4757" s="10" t="s">
        <v>11</v>
      </c>
      <c r="D4757" s="10" t="s">
        <v>15</v>
      </c>
      <c r="E4757" s="10" t="s">
        <v>55</v>
      </c>
      <c r="F4757" s="11" t="s">
        <v>26</v>
      </c>
      <c r="G4757" s="16">
        <v>60</v>
      </c>
      <c r="H4757" s="16">
        <f t="shared" si="9551"/>
        <v>-40</v>
      </c>
      <c r="I4757" s="16">
        <v>20</v>
      </c>
      <c r="J4757" s="16">
        <v>60</v>
      </c>
      <c r="K4757" s="16">
        <f t="shared" si="9552"/>
        <v>-40</v>
      </c>
      <c r="L4757" s="16">
        <v>20</v>
      </c>
      <c r="M4757" s="16">
        <v>20</v>
      </c>
      <c r="N4757" s="16"/>
      <c r="O4757" s="16"/>
      <c r="P4757" s="16"/>
      <c r="Q4757" s="16">
        <f t="shared" si="9545"/>
        <v>-40</v>
      </c>
      <c r="R4757" s="16">
        <f t="shared" ref="R4757:R4775" si="9696">I4757+N4757</f>
        <v>20</v>
      </c>
      <c r="S4757" s="16">
        <f t="shared" si="9546"/>
        <v>-40</v>
      </c>
      <c r="T4757" s="16">
        <f t="shared" ref="T4757:T4775" si="9697">L4757+O4757</f>
        <v>20</v>
      </c>
      <c r="U4757" s="16">
        <f t="shared" ref="U4757:U4775" si="9698">M4757+P4757</f>
        <v>20</v>
      </c>
      <c r="V4757" s="16"/>
      <c r="W4757" s="16"/>
      <c r="X4757" s="16"/>
      <c r="Y4757" s="16"/>
      <c r="Z4757" s="16"/>
      <c r="AA4757" s="16">
        <f t="shared" si="9621"/>
        <v>20</v>
      </c>
      <c r="AB4757" s="16">
        <f t="shared" si="9622"/>
        <v>20</v>
      </c>
      <c r="AC4757" s="16">
        <f t="shared" si="9623"/>
        <v>20</v>
      </c>
      <c r="AD4757" s="16"/>
      <c r="AE4757" s="16"/>
      <c r="AF4757" s="16"/>
      <c r="AG4757" s="16"/>
      <c r="AH4757" s="16"/>
      <c r="AI4757" s="16"/>
      <c r="AJ4757" s="16"/>
      <c r="AK4757" s="16">
        <f t="shared" si="9679"/>
        <v>20</v>
      </c>
      <c r="AL4757" s="16">
        <f t="shared" si="9680"/>
        <v>20</v>
      </c>
      <c r="AM4757" s="16">
        <f t="shared" si="9681"/>
        <v>20</v>
      </c>
      <c r="AN4757" s="16"/>
      <c r="AO4757" s="16">
        <f t="shared" si="9682"/>
        <v>20</v>
      </c>
      <c r="AP4757" s="16"/>
      <c r="AQ4757" s="16"/>
      <c r="AR4757" s="16"/>
      <c r="AS4757" s="16"/>
      <c r="AT4757" s="16"/>
      <c r="AU4757" s="16"/>
      <c r="AV4757" s="16"/>
      <c r="AW4757" s="16"/>
      <c r="AX4757" s="16"/>
      <c r="AY4757" s="16"/>
      <c r="AZ4757" s="16"/>
      <c r="BA4757" s="16"/>
      <c r="BB4757" s="16"/>
      <c r="BC4757" s="16"/>
      <c r="BD4757" s="16"/>
      <c r="BE4757" s="16"/>
      <c r="BF4757" s="16">
        <f t="shared" si="9554"/>
        <v>20</v>
      </c>
      <c r="BG4757" s="16">
        <f t="shared" si="9555"/>
        <v>20</v>
      </c>
      <c r="BH4757" s="16">
        <f t="shared" si="9556"/>
        <v>20</v>
      </c>
      <c r="BI4757" s="16"/>
      <c r="BJ4757" s="16">
        <f t="shared" si="9637"/>
        <v>20</v>
      </c>
      <c r="BK4757" s="16"/>
    </row>
    <row r="4758" spans="1:63" ht="47.25" x14ac:dyDescent="0.25">
      <c r="A4758" s="10" t="s">
        <v>934</v>
      </c>
      <c r="B4758" s="10" t="s">
        <v>8</v>
      </c>
      <c r="C4758" s="10" t="s">
        <v>11</v>
      </c>
      <c r="D4758" s="10" t="s">
        <v>63</v>
      </c>
      <c r="E4758" s="10"/>
      <c r="F4758" s="19" t="s">
        <v>64</v>
      </c>
      <c r="G4758" s="16"/>
      <c r="H4758" s="16"/>
      <c r="I4758" s="16"/>
      <c r="J4758" s="16"/>
      <c r="K4758" s="16"/>
      <c r="L4758" s="16"/>
      <c r="M4758" s="16"/>
      <c r="N4758" s="16"/>
      <c r="O4758" s="16"/>
      <c r="P4758" s="16"/>
      <c r="Q4758" s="16"/>
      <c r="R4758" s="16"/>
      <c r="S4758" s="16"/>
      <c r="T4758" s="16"/>
      <c r="U4758" s="16"/>
      <c r="V4758" s="16"/>
      <c r="W4758" s="16"/>
      <c r="X4758" s="16"/>
      <c r="Y4758" s="16"/>
      <c r="Z4758" s="16"/>
      <c r="AA4758" s="16">
        <f>AA4759</f>
        <v>0</v>
      </c>
      <c r="AB4758" s="16">
        <f t="shared" ref="AB4758:BK4762" si="9699">AB4759</f>
        <v>0</v>
      </c>
      <c r="AC4758" s="16">
        <f t="shared" si="9699"/>
        <v>0</v>
      </c>
      <c r="AD4758" s="16">
        <f t="shared" si="9699"/>
        <v>0</v>
      </c>
      <c r="AE4758" s="16">
        <f t="shared" si="9699"/>
        <v>0</v>
      </c>
      <c r="AF4758" s="16">
        <f t="shared" si="9699"/>
        <v>0</v>
      </c>
      <c r="AG4758" s="16">
        <f t="shared" si="9699"/>
        <v>0</v>
      </c>
      <c r="AH4758" s="16">
        <f t="shared" si="9699"/>
        <v>0</v>
      </c>
      <c r="AI4758" s="16">
        <f t="shared" si="9699"/>
        <v>0</v>
      </c>
      <c r="AJ4758" s="16">
        <f t="shared" si="9699"/>
        <v>0</v>
      </c>
      <c r="AK4758" s="16">
        <f t="shared" si="9679"/>
        <v>0</v>
      </c>
      <c r="AL4758" s="16">
        <f t="shared" si="9680"/>
        <v>0</v>
      </c>
      <c r="AM4758" s="16">
        <f t="shared" si="9681"/>
        <v>0</v>
      </c>
      <c r="AN4758" s="16">
        <f t="shared" si="9699"/>
        <v>0</v>
      </c>
      <c r="AO4758" s="16">
        <f t="shared" si="9682"/>
        <v>0</v>
      </c>
      <c r="AP4758" s="16">
        <f t="shared" si="9699"/>
        <v>0</v>
      </c>
      <c r="AQ4758" s="16">
        <f t="shared" si="9699"/>
        <v>0</v>
      </c>
      <c r="AR4758" s="16">
        <f t="shared" si="9699"/>
        <v>0</v>
      </c>
      <c r="AS4758" s="16">
        <f t="shared" si="9699"/>
        <v>0</v>
      </c>
      <c r="AT4758" s="16">
        <f t="shared" si="9699"/>
        <v>0</v>
      </c>
      <c r="AU4758" s="16">
        <f t="shared" si="9699"/>
        <v>0</v>
      </c>
      <c r="AV4758" s="16">
        <f t="shared" si="9699"/>
        <v>0</v>
      </c>
      <c r="AW4758" s="16">
        <f t="shared" si="9699"/>
        <v>0</v>
      </c>
      <c r="AX4758" s="16">
        <f t="shared" si="9699"/>
        <v>0</v>
      </c>
      <c r="AY4758" s="16">
        <f t="shared" si="9699"/>
        <v>80</v>
      </c>
      <c r="AZ4758" s="16">
        <f t="shared" si="9699"/>
        <v>0</v>
      </c>
      <c r="BA4758" s="16">
        <f t="shared" si="9699"/>
        <v>0</v>
      </c>
      <c r="BB4758" s="16">
        <f t="shared" si="9699"/>
        <v>0</v>
      </c>
      <c r="BC4758" s="16">
        <f t="shared" si="9699"/>
        <v>0</v>
      </c>
      <c r="BD4758" s="16">
        <f t="shared" si="9699"/>
        <v>0</v>
      </c>
      <c r="BE4758" s="16">
        <f t="shared" si="9699"/>
        <v>0</v>
      </c>
      <c r="BF4758" s="16">
        <f t="shared" si="9554"/>
        <v>80</v>
      </c>
      <c r="BG4758" s="16">
        <f t="shared" si="9555"/>
        <v>0</v>
      </c>
      <c r="BH4758" s="16">
        <f t="shared" si="9556"/>
        <v>0</v>
      </c>
      <c r="BI4758" s="16">
        <f t="shared" si="9699"/>
        <v>0</v>
      </c>
      <c r="BJ4758" s="16">
        <f t="shared" si="9637"/>
        <v>80</v>
      </c>
      <c r="BK4758" s="16">
        <f t="shared" si="9699"/>
        <v>0</v>
      </c>
    </row>
    <row r="4759" spans="1:63" ht="31.5" x14ac:dyDescent="0.25">
      <c r="A4759" s="10" t="s">
        <v>934</v>
      </c>
      <c r="B4759" s="10" t="s">
        <v>8</v>
      </c>
      <c r="C4759" s="10" t="s">
        <v>11</v>
      </c>
      <c r="D4759" s="10" t="s">
        <v>65</v>
      </c>
      <c r="E4759" s="10"/>
      <c r="F4759" s="11" t="s">
        <v>66</v>
      </c>
      <c r="G4759" s="16"/>
      <c r="H4759" s="16"/>
      <c r="I4759" s="16"/>
      <c r="J4759" s="16"/>
      <c r="K4759" s="16"/>
      <c r="L4759" s="16"/>
      <c r="M4759" s="16"/>
      <c r="N4759" s="16"/>
      <c r="O4759" s="16"/>
      <c r="P4759" s="16"/>
      <c r="Q4759" s="16"/>
      <c r="R4759" s="16"/>
      <c r="S4759" s="16"/>
      <c r="T4759" s="16"/>
      <c r="U4759" s="16"/>
      <c r="V4759" s="16"/>
      <c r="W4759" s="16"/>
      <c r="X4759" s="16"/>
      <c r="Y4759" s="16"/>
      <c r="Z4759" s="16"/>
      <c r="AA4759" s="16">
        <f>AA4760</f>
        <v>0</v>
      </c>
      <c r="AB4759" s="16">
        <f t="shared" si="9699"/>
        <v>0</v>
      </c>
      <c r="AC4759" s="16">
        <f t="shared" si="9699"/>
        <v>0</v>
      </c>
      <c r="AD4759" s="16">
        <f t="shared" si="9699"/>
        <v>0</v>
      </c>
      <c r="AE4759" s="16">
        <f t="shared" si="9699"/>
        <v>0</v>
      </c>
      <c r="AF4759" s="16">
        <f t="shared" si="9699"/>
        <v>0</v>
      </c>
      <c r="AG4759" s="16">
        <f t="shared" si="9699"/>
        <v>0</v>
      </c>
      <c r="AH4759" s="16">
        <f t="shared" si="9699"/>
        <v>0</v>
      </c>
      <c r="AI4759" s="16">
        <f t="shared" si="9699"/>
        <v>0</v>
      </c>
      <c r="AJ4759" s="16">
        <f t="shared" si="9699"/>
        <v>0</v>
      </c>
      <c r="AK4759" s="16">
        <f t="shared" si="9679"/>
        <v>0</v>
      </c>
      <c r="AL4759" s="16">
        <f t="shared" si="9680"/>
        <v>0</v>
      </c>
      <c r="AM4759" s="16">
        <f t="shared" si="9681"/>
        <v>0</v>
      </c>
      <c r="AN4759" s="16">
        <f t="shared" si="9699"/>
        <v>0</v>
      </c>
      <c r="AO4759" s="16">
        <f t="shared" si="9682"/>
        <v>0</v>
      </c>
      <c r="AP4759" s="16">
        <f t="shared" si="9699"/>
        <v>0</v>
      </c>
      <c r="AQ4759" s="16">
        <f t="shared" si="9699"/>
        <v>0</v>
      </c>
      <c r="AR4759" s="16">
        <f t="shared" si="9699"/>
        <v>0</v>
      </c>
      <c r="AS4759" s="16">
        <f t="shared" si="9699"/>
        <v>0</v>
      </c>
      <c r="AT4759" s="16">
        <f t="shared" si="9699"/>
        <v>0</v>
      </c>
      <c r="AU4759" s="16">
        <f t="shared" si="9699"/>
        <v>0</v>
      </c>
      <c r="AV4759" s="16">
        <f t="shared" si="9699"/>
        <v>0</v>
      </c>
      <c r="AW4759" s="16">
        <f t="shared" si="9699"/>
        <v>0</v>
      </c>
      <c r="AX4759" s="16">
        <f t="shared" si="9699"/>
        <v>0</v>
      </c>
      <c r="AY4759" s="16">
        <f t="shared" si="9699"/>
        <v>80</v>
      </c>
      <c r="AZ4759" s="16">
        <f t="shared" si="9699"/>
        <v>0</v>
      </c>
      <c r="BA4759" s="16">
        <f t="shared" si="9699"/>
        <v>0</v>
      </c>
      <c r="BB4759" s="16">
        <f t="shared" si="9699"/>
        <v>0</v>
      </c>
      <c r="BC4759" s="16">
        <f t="shared" si="9699"/>
        <v>0</v>
      </c>
      <c r="BD4759" s="16">
        <f t="shared" si="9699"/>
        <v>0</v>
      </c>
      <c r="BE4759" s="16">
        <f t="shared" si="9699"/>
        <v>0</v>
      </c>
      <c r="BF4759" s="16">
        <f t="shared" ref="BF4759:BF4775" si="9700">AO4759+AP4759+AQ4759+AR4759+AS4759+AT4759+AU4759+AV4759+AW4759+AX4759+AY4759</f>
        <v>80</v>
      </c>
      <c r="BG4759" s="16">
        <f t="shared" ref="BG4759:BG4775" si="9701">AL4759+AZ4759+BA4759+BB4759</f>
        <v>0</v>
      </c>
      <c r="BH4759" s="16">
        <f t="shared" ref="BH4759:BH4775" si="9702">AM4759+BC4759+BD4759+BE4759</f>
        <v>0</v>
      </c>
      <c r="BI4759" s="16">
        <f t="shared" si="9699"/>
        <v>0</v>
      </c>
      <c r="BJ4759" s="16">
        <f t="shared" si="9637"/>
        <v>80</v>
      </c>
      <c r="BK4759" s="16">
        <f t="shared" si="9699"/>
        <v>0</v>
      </c>
    </row>
    <row r="4760" spans="1:63" ht="31.5" x14ac:dyDescent="0.25">
      <c r="A4760" s="10" t="s">
        <v>934</v>
      </c>
      <c r="B4760" s="10" t="s">
        <v>8</v>
      </c>
      <c r="C4760" s="10" t="s">
        <v>11</v>
      </c>
      <c r="D4760" s="10" t="s">
        <v>67</v>
      </c>
      <c r="E4760" s="10"/>
      <c r="F4760" s="19" t="s">
        <v>68</v>
      </c>
      <c r="G4760" s="16"/>
      <c r="H4760" s="16"/>
      <c r="I4760" s="16"/>
      <c r="J4760" s="16"/>
      <c r="K4760" s="16"/>
      <c r="L4760" s="16"/>
      <c r="M4760" s="16"/>
      <c r="N4760" s="16"/>
      <c r="O4760" s="16"/>
      <c r="P4760" s="16"/>
      <c r="Q4760" s="16"/>
      <c r="R4760" s="16"/>
      <c r="S4760" s="16"/>
      <c r="T4760" s="16"/>
      <c r="U4760" s="16"/>
      <c r="V4760" s="16"/>
      <c r="W4760" s="16"/>
      <c r="X4760" s="16"/>
      <c r="Y4760" s="16"/>
      <c r="Z4760" s="16"/>
      <c r="AA4760" s="16">
        <f>AA4761</f>
        <v>0</v>
      </c>
      <c r="AB4760" s="16">
        <f t="shared" si="9699"/>
        <v>0</v>
      </c>
      <c r="AC4760" s="16">
        <f t="shared" si="9699"/>
        <v>0</v>
      </c>
      <c r="AD4760" s="16">
        <f t="shared" si="9699"/>
        <v>0</v>
      </c>
      <c r="AE4760" s="16">
        <f t="shared" si="9699"/>
        <v>0</v>
      </c>
      <c r="AF4760" s="16">
        <f t="shared" si="9699"/>
        <v>0</v>
      </c>
      <c r="AG4760" s="16">
        <f t="shared" si="9699"/>
        <v>0</v>
      </c>
      <c r="AH4760" s="16">
        <f t="shared" si="9699"/>
        <v>0</v>
      </c>
      <c r="AI4760" s="16">
        <f t="shared" si="9699"/>
        <v>0</v>
      </c>
      <c r="AJ4760" s="16">
        <f t="shared" si="9699"/>
        <v>0</v>
      </c>
      <c r="AK4760" s="16">
        <f t="shared" si="9679"/>
        <v>0</v>
      </c>
      <c r="AL4760" s="16">
        <f t="shared" si="9680"/>
        <v>0</v>
      </c>
      <c r="AM4760" s="16">
        <f t="shared" si="9681"/>
        <v>0</v>
      </c>
      <c r="AN4760" s="16">
        <f t="shared" si="9699"/>
        <v>0</v>
      </c>
      <c r="AO4760" s="16">
        <f t="shared" si="9682"/>
        <v>0</v>
      </c>
      <c r="AP4760" s="16">
        <f t="shared" si="9699"/>
        <v>0</v>
      </c>
      <c r="AQ4760" s="16">
        <f t="shared" si="9699"/>
        <v>0</v>
      </c>
      <c r="AR4760" s="16">
        <f t="shared" si="9699"/>
        <v>0</v>
      </c>
      <c r="AS4760" s="16">
        <f t="shared" si="9699"/>
        <v>0</v>
      </c>
      <c r="AT4760" s="16">
        <f t="shared" si="9699"/>
        <v>0</v>
      </c>
      <c r="AU4760" s="16">
        <f t="shared" si="9699"/>
        <v>0</v>
      </c>
      <c r="AV4760" s="16">
        <f t="shared" si="9699"/>
        <v>0</v>
      </c>
      <c r="AW4760" s="16">
        <f t="shared" si="9699"/>
        <v>0</v>
      </c>
      <c r="AX4760" s="16">
        <f t="shared" si="9699"/>
        <v>0</v>
      </c>
      <c r="AY4760" s="16">
        <f t="shared" si="9699"/>
        <v>80</v>
      </c>
      <c r="AZ4760" s="16">
        <f t="shared" si="9699"/>
        <v>0</v>
      </c>
      <c r="BA4760" s="16">
        <f t="shared" si="9699"/>
        <v>0</v>
      </c>
      <c r="BB4760" s="16">
        <f t="shared" si="9699"/>
        <v>0</v>
      </c>
      <c r="BC4760" s="16">
        <f t="shared" si="9699"/>
        <v>0</v>
      </c>
      <c r="BD4760" s="16">
        <f t="shared" si="9699"/>
        <v>0</v>
      </c>
      <c r="BE4760" s="16">
        <f t="shared" si="9699"/>
        <v>0</v>
      </c>
      <c r="BF4760" s="16">
        <f t="shared" si="9700"/>
        <v>80</v>
      </c>
      <c r="BG4760" s="16">
        <f t="shared" si="9701"/>
        <v>0</v>
      </c>
      <c r="BH4760" s="16">
        <f t="shared" si="9702"/>
        <v>0</v>
      </c>
      <c r="BI4760" s="16">
        <f t="shared" si="9699"/>
        <v>0</v>
      </c>
      <c r="BJ4760" s="16">
        <f t="shared" si="9637"/>
        <v>80</v>
      </c>
      <c r="BK4760" s="16">
        <f t="shared" si="9699"/>
        <v>0</v>
      </c>
    </row>
    <row r="4761" spans="1:63" x14ac:dyDescent="0.25">
      <c r="A4761" s="10" t="s">
        <v>934</v>
      </c>
      <c r="B4761" s="10" t="s">
        <v>8</v>
      </c>
      <c r="C4761" s="10" t="s">
        <v>11</v>
      </c>
      <c r="D4761" s="10" t="s">
        <v>67</v>
      </c>
      <c r="E4761" s="10" t="s">
        <v>53</v>
      </c>
      <c r="F4761" s="11" t="s">
        <v>24</v>
      </c>
      <c r="G4761" s="16"/>
      <c r="H4761" s="16"/>
      <c r="I4761" s="16"/>
      <c r="J4761" s="16"/>
      <c r="K4761" s="16"/>
      <c r="L4761" s="16"/>
      <c r="M4761" s="16"/>
      <c r="N4761" s="16"/>
      <c r="O4761" s="16"/>
      <c r="P4761" s="16"/>
      <c r="Q4761" s="16"/>
      <c r="R4761" s="16"/>
      <c r="S4761" s="16"/>
      <c r="T4761" s="16"/>
      <c r="U4761" s="16"/>
      <c r="V4761" s="16"/>
      <c r="W4761" s="16"/>
      <c r="X4761" s="16"/>
      <c r="Y4761" s="16"/>
      <c r="Z4761" s="16"/>
      <c r="AA4761" s="16">
        <f>AA4762</f>
        <v>0</v>
      </c>
      <c r="AB4761" s="16">
        <f t="shared" si="9699"/>
        <v>0</v>
      </c>
      <c r="AC4761" s="16">
        <f t="shared" si="9699"/>
        <v>0</v>
      </c>
      <c r="AD4761" s="16">
        <f t="shared" si="9699"/>
        <v>0</v>
      </c>
      <c r="AE4761" s="16">
        <f t="shared" si="9699"/>
        <v>0</v>
      </c>
      <c r="AF4761" s="16">
        <f t="shared" si="9699"/>
        <v>0</v>
      </c>
      <c r="AG4761" s="16">
        <f t="shared" si="9699"/>
        <v>0</v>
      </c>
      <c r="AH4761" s="16">
        <f t="shared" si="9699"/>
        <v>0</v>
      </c>
      <c r="AI4761" s="16">
        <f t="shared" si="9699"/>
        <v>0</v>
      </c>
      <c r="AJ4761" s="16">
        <f t="shared" si="9699"/>
        <v>0</v>
      </c>
      <c r="AK4761" s="16">
        <f t="shared" si="9679"/>
        <v>0</v>
      </c>
      <c r="AL4761" s="16">
        <f t="shared" si="9680"/>
        <v>0</v>
      </c>
      <c r="AM4761" s="16">
        <f t="shared" si="9681"/>
        <v>0</v>
      </c>
      <c r="AN4761" s="16">
        <f t="shared" si="9699"/>
        <v>0</v>
      </c>
      <c r="AO4761" s="16">
        <f t="shared" si="9682"/>
        <v>0</v>
      </c>
      <c r="AP4761" s="16">
        <f t="shared" si="9699"/>
        <v>0</v>
      </c>
      <c r="AQ4761" s="16">
        <f t="shared" si="9699"/>
        <v>0</v>
      </c>
      <c r="AR4761" s="16">
        <f t="shared" si="9699"/>
        <v>0</v>
      </c>
      <c r="AS4761" s="16">
        <f t="shared" si="9699"/>
        <v>0</v>
      </c>
      <c r="AT4761" s="16">
        <f t="shared" si="9699"/>
        <v>0</v>
      </c>
      <c r="AU4761" s="16">
        <f t="shared" si="9699"/>
        <v>0</v>
      </c>
      <c r="AV4761" s="16">
        <f t="shared" si="9699"/>
        <v>0</v>
      </c>
      <c r="AW4761" s="16">
        <f t="shared" si="9699"/>
        <v>0</v>
      </c>
      <c r="AX4761" s="16">
        <f t="shared" si="9699"/>
        <v>0</v>
      </c>
      <c r="AY4761" s="16">
        <f t="shared" si="9699"/>
        <v>80</v>
      </c>
      <c r="AZ4761" s="16">
        <f t="shared" si="9699"/>
        <v>0</v>
      </c>
      <c r="BA4761" s="16">
        <f t="shared" si="9699"/>
        <v>0</v>
      </c>
      <c r="BB4761" s="16">
        <f t="shared" si="9699"/>
        <v>0</v>
      </c>
      <c r="BC4761" s="16">
        <f t="shared" si="9699"/>
        <v>0</v>
      </c>
      <c r="BD4761" s="16">
        <f t="shared" si="9699"/>
        <v>0</v>
      </c>
      <c r="BE4761" s="16">
        <f t="shared" si="9699"/>
        <v>0</v>
      </c>
      <c r="BF4761" s="16">
        <f t="shared" si="9700"/>
        <v>80</v>
      </c>
      <c r="BG4761" s="16">
        <f t="shared" si="9701"/>
        <v>0</v>
      </c>
      <c r="BH4761" s="16">
        <f t="shared" si="9702"/>
        <v>0</v>
      </c>
      <c r="BI4761" s="16">
        <f t="shared" si="9699"/>
        <v>0</v>
      </c>
      <c r="BJ4761" s="16">
        <f t="shared" si="9637"/>
        <v>80</v>
      </c>
      <c r="BK4761" s="16">
        <f t="shared" si="9699"/>
        <v>0</v>
      </c>
    </row>
    <row r="4762" spans="1:63" x14ac:dyDescent="0.25">
      <c r="A4762" s="10" t="s">
        <v>934</v>
      </c>
      <c r="B4762" s="10" t="s">
        <v>8</v>
      </c>
      <c r="C4762" s="10" t="s">
        <v>11</v>
      </c>
      <c r="D4762" s="10" t="s">
        <v>67</v>
      </c>
      <c r="E4762" s="10" t="s">
        <v>69</v>
      </c>
      <c r="F4762" s="11" t="s">
        <v>31</v>
      </c>
      <c r="G4762" s="16"/>
      <c r="H4762" s="16"/>
      <c r="I4762" s="16"/>
      <c r="J4762" s="16"/>
      <c r="K4762" s="16"/>
      <c r="L4762" s="16"/>
      <c r="M4762" s="16"/>
      <c r="N4762" s="16"/>
      <c r="O4762" s="16"/>
      <c r="P4762" s="16"/>
      <c r="Q4762" s="16"/>
      <c r="R4762" s="16"/>
      <c r="S4762" s="16"/>
      <c r="T4762" s="16"/>
      <c r="U4762" s="16"/>
      <c r="V4762" s="16"/>
      <c r="W4762" s="16"/>
      <c r="X4762" s="16"/>
      <c r="Y4762" s="16"/>
      <c r="Z4762" s="16"/>
      <c r="AA4762" s="16">
        <f>AA4763</f>
        <v>0</v>
      </c>
      <c r="AB4762" s="16">
        <f t="shared" si="9699"/>
        <v>0</v>
      </c>
      <c r="AC4762" s="16">
        <f t="shared" si="9699"/>
        <v>0</v>
      </c>
      <c r="AD4762" s="16">
        <f t="shared" si="9699"/>
        <v>0</v>
      </c>
      <c r="AE4762" s="16">
        <f t="shared" si="9699"/>
        <v>0</v>
      </c>
      <c r="AF4762" s="16">
        <f t="shared" si="9699"/>
        <v>0</v>
      </c>
      <c r="AG4762" s="16">
        <f t="shared" si="9699"/>
        <v>0</v>
      </c>
      <c r="AH4762" s="16">
        <f t="shared" si="9699"/>
        <v>0</v>
      </c>
      <c r="AI4762" s="16">
        <f t="shared" si="9699"/>
        <v>0</v>
      </c>
      <c r="AJ4762" s="16">
        <f t="shared" si="9699"/>
        <v>0</v>
      </c>
      <c r="AK4762" s="16">
        <f t="shared" si="9679"/>
        <v>0</v>
      </c>
      <c r="AL4762" s="16">
        <f t="shared" si="9680"/>
        <v>0</v>
      </c>
      <c r="AM4762" s="16">
        <f t="shared" si="9681"/>
        <v>0</v>
      </c>
      <c r="AN4762" s="16">
        <f t="shared" si="9699"/>
        <v>0</v>
      </c>
      <c r="AO4762" s="16">
        <f t="shared" si="9682"/>
        <v>0</v>
      </c>
      <c r="AP4762" s="16">
        <f t="shared" si="9699"/>
        <v>0</v>
      </c>
      <c r="AQ4762" s="16">
        <f t="shared" si="9699"/>
        <v>0</v>
      </c>
      <c r="AR4762" s="16">
        <f t="shared" si="9699"/>
        <v>0</v>
      </c>
      <c r="AS4762" s="16">
        <f t="shared" si="9699"/>
        <v>0</v>
      </c>
      <c r="AT4762" s="16">
        <f t="shared" si="9699"/>
        <v>0</v>
      </c>
      <c r="AU4762" s="16">
        <f t="shared" si="9699"/>
        <v>0</v>
      </c>
      <c r="AV4762" s="16">
        <f t="shared" si="9699"/>
        <v>0</v>
      </c>
      <c r="AW4762" s="16">
        <f t="shared" si="9699"/>
        <v>0</v>
      </c>
      <c r="AX4762" s="16">
        <f t="shared" si="9699"/>
        <v>0</v>
      </c>
      <c r="AY4762" s="16">
        <f t="shared" si="9699"/>
        <v>80</v>
      </c>
      <c r="AZ4762" s="16">
        <f t="shared" si="9699"/>
        <v>0</v>
      </c>
      <c r="BA4762" s="16">
        <f t="shared" si="9699"/>
        <v>0</v>
      </c>
      <c r="BB4762" s="16">
        <f t="shared" si="9699"/>
        <v>0</v>
      </c>
      <c r="BC4762" s="16">
        <f t="shared" si="9699"/>
        <v>0</v>
      </c>
      <c r="BD4762" s="16">
        <f t="shared" si="9699"/>
        <v>0</v>
      </c>
      <c r="BE4762" s="16">
        <f t="shared" si="9699"/>
        <v>0</v>
      </c>
      <c r="BF4762" s="16">
        <f t="shared" si="9700"/>
        <v>80</v>
      </c>
      <c r="BG4762" s="16">
        <f t="shared" si="9701"/>
        <v>0</v>
      </c>
      <c r="BH4762" s="16">
        <f t="shared" si="9702"/>
        <v>0</v>
      </c>
      <c r="BI4762" s="16">
        <f t="shared" si="9699"/>
        <v>0</v>
      </c>
      <c r="BJ4762" s="16">
        <f t="shared" si="9637"/>
        <v>80</v>
      </c>
      <c r="BK4762" s="16">
        <f t="shared" si="9699"/>
        <v>0</v>
      </c>
    </row>
    <row r="4763" spans="1:63" ht="173.25" x14ac:dyDescent="0.25">
      <c r="A4763" s="10" t="s">
        <v>934</v>
      </c>
      <c r="B4763" s="10" t="s">
        <v>8</v>
      </c>
      <c r="C4763" s="10" t="s">
        <v>11</v>
      </c>
      <c r="D4763" s="10" t="s">
        <v>67</v>
      </c>
      <c r="E4763" s="10" t="s">
        <v>70</v>
      </c>
      <c r="F4763" s="11" t="s">
        <v>32</v>
      </c>
      <c r="G4763" s="16"/>
      <c r="H4763" s="16"/>
      <c r="I4763" s="16"/>
      <c r="J4763" s="16"/>
      <c r="K4763" s="16"/>
      <c r="L4763" s="16"/>
      <c r="M4763" s="16"/>
      <c r="N4763" s="16"/>
      <c r="O4763" s="16"/>
      <c r="P4763" s="16"/>
      <c r="Q4763" s="16"/>
      <c r="R4763" s="16"/>
      <c r="S4763" s="16"/>
      <c r="T4763" s="16"/>
      <c r="U4763" s="16"/>
      <c r="V4763" s="16"/>
      <c r="W4763" s="16"/>
      <c r="X4763" s="16"/>
      <c r="Y4763" s="16"/>
      <c r="Z4763" s="16"/>
      <c r="AA4763" s="16">
        <v>0</v>
      </c>
      <c r="AB4763" s="16">
        <v>0</v>
      </c>
      <c r="AC4763" s="16">
        <v>0</v>
      </c>
      <c r="AD4763" s="16"/>
      <c r="AE4763" s="16"/>
      <c r="AF4763" s="16"/>
      <c r="AG4763" s="16"/>
      <c r="AH4763" s="16"/>
      <c r="AI4763" s="16"/>
      <c r="AJ4763" s="16"/>
      <c r="AK4763" s="16">
        <f t="shared" si="9679"/>
        <v>0</v>
      </c>
      <c r="AL4763" s="16">
        <f t="shared" si="9680"/>
        <v>0</v>
      </c>
      <c r="AM4763" s="16">
        <f t="shared" si="9681"/>
        <v>0</v>
      </c>
      <c r="AN4763" s="16"/>
      <c r="AO4763" s="16">
        <f t="shared" si="9682"/>
        <v>0</v>
      </c>
      <c r="AP4763" s="16"/>
      <c r="AQ4763" s="16"/>
      <c r="AR4763" s="16"/>
      <c r="AS4763" s="16"/>
      <c r="AT4763" s="16"/>
      <c r="AU4763" s="16"/>
      <c r="AV4763" s="16"/>
      <c r="AW4763" s="16"/>
      <c r="AX4763" s="16"/>
      <c r="AY4763" s="16">
        <v>80</v>
      </c>
      <c r="AZ4763" s="16"/>
      <c r="BA4763" s="16"/>
      <c r="BB4763" s="16"/>
      <c r="BC4763" s="16"/>
      <c r="BD4763" s="16"/>
      <c r="BE4763" s="16"/>
      <c r="BF4763" s="16">
        <f t="shared" si="9700"/>
        <v>80</v>
      </c>
      <c r="BG4763" s="16">
        <f t="shared" si="9701"/>
        <v>0</v>
      </c>
      <c r="BH4763" s="16">
        <f t="shared" si="9702"/>
        <v>0</v>
      </c>
      <c r="BI4763" s="16"/>
      <c r="BJ4763" s="16">
        <f t="shared" si="9637"/>
        <v>80</v>
      </c>
      <c r="BK4763" s="16"/>
    </row>
    <row r="4764" spans="1:63" s="46" customFormat="1" x14ac:dyDescent="0.25">
      <c r="A4764" s="6" t="s">
        <v>934</v>
      </c>
      <c r="B4764" s="6" t="s">
        <v>90</v>
      </c>
      <c r="C4764" s="6"/>
      <c r="D4764" s="6"/>
      <c r="E4764" s="6"/>
      <c r="F4764" s="20" t="s">
        <v>91</v>
      </c>
      <c r="G4764" s="14">
        <f>G4765</f>
        <v>4626.7999999999993</v>
      </c>
      <c r="H4764" s="14">
        <f t="shared" si="9551"/>
        <v>3137.1000000000004</v>
      </c>
      <c r="I4764" s="14">
        <f t="shared" ref="I4764:J4766" si="9703">I4765</f>
        <v>7763.9</v>
      </c>
      <c r="J4764" s="14">
        <f t="shared" si="9703"/>
        <v>4818.7999999999993</v>
      </c>
      <c r="K4764" s="14">
        <f t="shared" si="9552"/>
        <v>2594.4000000000005</v>
      </c>
      <c r="L4764" s="14">
        <f t="shared" ref="L4764:P4766" si="9704">L4765</f>
        <v>7413.2</v>
      </c>
      <c r="M4764" s="14">
        <f t="shared" si="9704"/>
        <v>7413.0999999999995</v>
      </c>
      <c r="N4764" s="14">
        <f t="shared" si="9704"/>
        <v>0</v>
      </c>
      <c r="O4764" s="14">
        <f t="shared" si="9704"/>
        <v>0</v>
      </c>
      <c r="P4764" s="14">
        <f t="shared" si="9704"/>
        <v>0</v>
      </c>
      <c r="Q4764" s="14">
        <f t="shared" si="9545"/>
        <v>3137.1000000000004</v>
      </c>
      <c r="R4764" s="14">
        <f t="shared" si="9696"/>
        <v>7763.9</v>
      </c>
      <c r="S4764" s="14">
        <f t="shared" si="9546"/>
        <v>2594.4000000000005</v>
      </c>
      <c r="T4764" s="14">
        <f t="shared" si="9697"/>
        <v>7413.2</v>
      </c>
      <c r="U4764" s="14">
        <f t="shared" si="9698"/>
        <v>7413.0999999999995</v>
      </c>
      <c r="V4764" s="14">
        <f t="shared" ref="V4764:X4766" si="9705">V4765</f>
        <v>0</v>
      </c>
      <c r="W4764" s="14">
        <f t="shared" si="9705"/>
        <v>0</v>
      </c>
      <c r="X4764" s="14">
        <f t="shared" si="9705"/>
        <v>0</v>
      </c>
      <c r="Y4764" s="14">
        <f t="shared" ref="Y4764:Z4766" si="9706">Y4765</f>
        <v>0</v>
      </c>
      <c r="Z4764" s="14">
        <f t="shared" si="9706"/>
        <v>0</v>
      </c>
      <c r="AA4764" s="14">
        <f t="shared" si="9621"/>
        <v>7763.9</v>
      </c>
      <c r="AB4764" s="14">
        <f t="shared" si="9622"/>
        <v>7413.2</v>
      </c>
      <c r="AC4764" s="14">
        <f t="shared" si="9623"/>
        <v>7413.0999999999995</v>
      </c>
      <c r="AD4764" s="14">
        <f t="shared" ref="AD4764:AE4766" si="9707">AD4765</f>
        <v>0</v>
      </c>
      <c r="AE4764" s="14">
        <f t="shared" si="9707"/>
        <v>0</v>
      </c>
      <c r="AF4764" s="14">
        <f>AF4765</f>
        <v>0</v>
      </c>
      <c r="AG4764" s="14">
        <f t="shared" ref="AG4764:AH4766" si="9708">AG4765</f>
        <v>0</v>
      </c>
      <c r="AH4764" s="14">
        <f t="shared" si="9708"/>
        <v>0</v>
      </c>
      <c r="AI4764" s="14">
        <f t="shared" ref="AI4764:AJ4766" si="9709">AI4765</f>
        <v>0</v>
      </c>
      <c r="AJ4764" s="14">
        <f t="shared" si="9709"/>
        <v>0</v>
      </c>
      <c r="AK4764" s="14">
        <f t="shared" si="9679"/>
        <v>7763.9</v>
      </c>
      <c r="AL4764" s="14">
        <f t="shared" si="9680"/>
        <v>7413.2</v>
      </c>
      <c r="AM4764" s="14">
        <f t="shared" si="9681"/>
        <v>7413.0999999999995</v>
      </c>
      <c r="AN4764" s="14">
        <f>AN4765</f>
        <v>0</v>
      </c>
      <c r="AO4764" s="14">
        <f t="shared" si="9682"/>
        <v>7763.9</v>
      </c>
      <c r="AP4764" s="14">
        <f t="shared" ref="AP4764:AT4766" si="9710">AP4765</f>
        <v>0</v>
      </c>
      <c r="AQ4764" s="14">
        <f t="shared" si="9710"/>
        <v>0</v>
      </c>
      <c r="AR4764" s="14">
        <f t="shared" si="9710"/>
        <v>0</v>
      </c>
      <c r="AS4764" s="14">
        <f t="shared" si="9710"/>
        <v>0</v>
      </c>
      <c r="AT4764" s="14">
        <f t="shared" si="9710"/>
        <v>0</v>
      </c>
      <c r="AU4764" s="14">
        <f t="shared" ref="AU4764:AY4766" si="9711">AU4765</f>
        <v>0</v>
      </c>
      <c r="AV4764" s="14">
        <f t="shared" si="9711"/>
        <v>459.1</v>
      </c>
      <c r="AW4764" s="14">
        <f t="shared" si="9711"/>
        <v>0</v>
      </c>
      <c r="AX4764" s="14">
        <f t="shared" si="9711"/>
        <v>0</v>
      </c>
      <c r="AY4764" s="14">
        <f t="shared" si="9711"/>
        <v>0</v>
      </c>
      <c r="AZ4764" s="14">
        <f t="shared" ref="AZ4764:BC4766" si="9712">AZ4765</f>
        <v>0</v>
      </c>
      <c r="BA4764" s="14">
        <f t="shared" ref="BA4764:BB4766" si="9713">BA4765</f>
        <v>0</v>
      </c>
      <c r="BB4764" s="14">
        <f t="shared" si="9713"/>
        <v>0</v>
      </c>
      <c r="BC4764" s="14">
        <f t="shared" si="9712"/>
        <v>0</v>
      </c>
      <c r="BD4764" s="14">
        <f t="shared" ref="BD4764:BE4766" si="9714">BD4765</f>
        <v>0</v>
      </c>
      <c r="BE4764" s="14">
        <f t="shared" si="9714"/>
        <v>0</v>
      </c>
      <c r="BF4764" s="14">
        <f t="shared" si="9700"/>
        <v>8223</v>
      </c>
      <c r="BG4764" s="14">
        <f t="shared" si="9701"/>
        <v>7413.2</v>
      </c>
      <c r="BH4764" s="14">
        <f t="shared" si="9702"/>
        <v>7413.0999999999995</v>
      </c>
      <c r="BI4764" s="14">
        <f>BI4765</f>
        <v>0</v>
      </c>
      <c r="BJ4764" s="14">
        <f t="shared" si="9637"/>
        <v>8223</v>
      </c>
      <c r="BK4764" s="14">
        <f>BK4765</f>
        <v>0</v>
      </c>
    </row>
    <row r="4765" spans="1:63" s="47" customFormat="1" ht="31.5" x14ac:dyDescent="0.25">
      <c r="A4765" s="8" t="s">
        <v>934</v>
      </c>
      <c r="B4765" s="8" t="s">
        <v>90</v>
      </c>
      <c r="C4765" s="8" t="s">
        <v>92</v>
      </c>
      <c r="D4765" s="8"/>
      <c r="E4765" s="8"/>
      <c r="F4765" s="9" t="s">
        <v>93</v>
      </c>
      <c r="G4765" s="15">
        <f>G4766</f>
        <v>4626.7999999999993</v>
      </c>
      <c r="H4765" s="15">
        <f t="shared" si="9551"/>
        <v>3137.1000000000004</v>
      </c>
      <c r="I4765" s="15">
        <f t="shared" si="9703"/>
        <v>7763.9</v>
      </c>
      <c r="J4765" s="15">
        <f t="shared" si="9703"/>
        <v>4818.7999999999993</v>
      </c>
      <c r="K4765" s="15">
        <f t="shared" si="9552"/>
        <v>2594.4000000000005</v>
      </c>
      <c r="L4765" s="15">
        <f t="shared" si="9704"/>
        <v>7413.2</v>
      </c>
      <c r="M4765" s="15">
        <f t="shared" si="9704"/>
        <v>7413.0999999999995</v>
      </c>
      <c r="N4765" s="15">
        <f t="shared" si="9704"/>
        <v>0</v>
      </c>
      <c r="O4765" s="15">
        <f t="shared" si="9704"/>
        <v>0</v>
      </c>
      <c r="P4765" s="15">
        <f t="shared" si="9704"/>
        <v>0</v>
      </c>
      <c r="Q4765" s="15">
        <f t="shared" si="9545"/>
        <v>3137.1000000000004</v>
      </c>
      <c r="R4765" s="15">
        <f t="shared" si="9696"/>
        <v>7763.9</v>
      </c>
      <c r="S4765" s="15">
        <f t="shared" si="9546"/>
        <v>2594.4000000000005</v>
      </c>
      <c r="T4765" s="15">
        <f t="shared" si="9697"/>
        <v>7413.2</v>
      </c>
      <c r="U4765" s="15">
        <f t="shared" si="9698"/>
        <v>7413.0999999999995</v>
      </c>
      <c r="V4765" s="15">
        <f t="shared" si="9705"/>
        <v>0</v>
      </c>
      <c r="W4765" s="15">
        <f t="shared" si="9705"/>
        <v>0</v>
      </c>
      <c r="X4765" s="15">
        <f t="shared" si="9705"/>
        <v>0</v>
      </c>
      <c r="Y4765" s="15">
        <f t="shared" si="9706"/>
        <v>0</v>
      </c>
      <c r="Z4765" s="15">
        <f t="shared" si="9706"/>
        <v>0</v>
      </c>
      <c r="AA4765" s="15">
        <f t="shared" si="9621"/>
        <v>7763.9</v>
      </c>
      <c r="AB4765" s="15">
        <f t="shared" si="9622"/>
        <v>7413.2</v>
      </c>
      <c r="AC4765" s="15">
        <f t="shared" si="9623"/>
        <v>7413.0999999999995</v>
      </c>
      <c r="AD4765" s="15">
        <f t="shared" si="9707"/>
        <v>0</v>
      </c>
      <c r="AE4765" s="15">
        <f t="shared" si="9707"/>
        <v>0</v>
      </c>
      <c r="AF4765" s="15">
        <f>AF4766</f>
        <v>0</v>
      </c>
      <c r="AG4765" s="15">
        <f t="shared" si="9708"/>
        <v>0</v>
      </c>
      <c r="AH4765" s="15">
        <f t="shared" si="9708"/>
        <v>0</v>
      </c>
      <c r="AI4765" s="15">
        <f t="shared" si="9709"/>
        <v>0</v>
      </c>
      <c r="AJ4765" s="15">
        <f t="shared" si="9709"/>
        <v>0</v>
      </c>
      <c r="AK4765" s="15">
        <f t="shared" si="9679"/>
        <v>7763.9</v>
      </c>
      <c r="AL4765" s="15">
        <f t="shared" si="9680"/>
        <v>7413.2</v>
      </c>
      <c r="AM4765" s="15">
        <f t="shared" si="9681"/>
        <v>7413.0999999999995</v>
      </c>
      <c r="AN4765" s="15">
        <f>AN4766</f>
        <v>0</v>
      </c>
      <c r="AO4765" s="15">
        <f t="shared" si="9682"/>
        <v>7763.9</v>
      </c>
      <c r="AP4765" s="15">
        <f t="shared" si="9710"/>
        <v>0</v>
      </c>
      <c r="AQ4765" s="15">
        <f t="shared" si="9710"/>
        <v>0</v>
      </c>
      <c r="AR4765" s="15">
        <f t="shared" si="9710"/>
        <v>0</v>
      </c>
      <c r="AS4765" s="15">
        <f t="shared" si="9710"/>
        <v>0</v>
      </c>
      <c r="AT4765" s="15">
        <f t="shared" si="9710"/>
        <v>0</v>
      </c>
      <c r="AU4765" s="15">
        <f t="shared" si="9711"/>
        <v>0</v>
      </c>
      <c r="AV4765" s="15">
        <f t="shared" si="9711"/>
        <v>459.1</v>
      </c>
      <c r="AW4765" s="15">
        <f t="shared" si="9711"/>
        <v>0</v>
      </c>
      <c r="AX4765" s="15">
        <f t="shared" si="9711"/>
        <v>0</v>
      </c>
      <c r="AY4765" s="15">
        <f t="shared" si="9711"/>
        <v>0</v>
      </c>
      <c r="AZ4765" s="15">
        <f t="shared" si="9712"/>
        <v>0</v>
      </c>
      <c r="BA4765" s="15">
        <f t="shared" si="9713"/>
        <v>0</v>
      </c>
      <c r="BB4765" s="15">
        <f t="shared" si="9713"/>
        <v>0</v>
      </c>
      <c r="BC4765" s="15">
        <f t="shared" si="9712"/>
        <v>0</v>
      </c>
      <c r="BD4765" s="15">
        <f t="shared" si="9714"/>
        <v>0</v>
      </c>
      <c r="BE4765" s="15">
        <f t="shared" si="9714"/>
        <v>0</v>
      </c>
      <c r="BF4765" s="15">
        <f t="shared" si="9700"/>
        <v>8223</v>
      </c>
      <c r="BG4765" s="15">
        <f t="shared" si="9701"/>
        <v>7413.2</v>
      </c>
      <c r="BH4765" s="15">
        <f t="shared" si="9702"/>
        <v>7413.0999999999995</v>
      </c>
      <c r="BI4765" s="15">
        <f>BI4766</f>
        <v>0</v>
      </c>
      <c r="BJ4765" s="15">
        <f t="shared" si="9637"/>
        <v>8223</v>
      </c>
      <c r="BK4765" s="15">
        <f>BK4766</f>
        <v>0</v>
      </c>
    </row>
    <row r="4766" spans="1:63" x14ac:dyDescent="0.25">
      <c r="A4766" s="10" t="s">
        <v>934</v>
      </c>
      <c r="B4766" s="10" t="s">
        <v>90</v>
      </c>
      <c r="C4766" s="10" t="s">
        <v>92</v>
      </c>
      <c r="D4766" s="10" t="s">
        <v>77</v>
      </c>
      <c r="E4766" s="10"/>
      <c r="F4766" s="11" t="s">
        <v>78</v>
      </c>
      <c r="G4766" s="16">
        <f>G4767</f>
        <v>4626.7999999999993</v>
      </c>
      <c r="H4766" s="16">
        <f t="shared" si="9551"/>
        <v>3137.1000000000004</v>
      </c>
      <c r="I4766" s="16">
        <f t="shared" si="9703"/>
        <v>7763.9</v>
      </c>
      <c r="J4766" s="16">
        <f t="shared" si="9703"/>
        <v>4818.7999999999993</v>
      </c>
      <c r="K4766" s="16">
        <f t="shared" si="9552"/>
        <v>2594.4000000000005</v>
      </c>
      <c r="L4766" s="16">
        <f t="shared" si="9704"/>
        <v>7413.2</v>
      </c>
      <c r="M4766" s="16">
        <f t="shared" si="9704"/>
        <v>7413.0999999999995</v>
      </c>
      <c r="N4766" s="16">
        <f t="shared" si="9704"/>
        <v>0</v>
      </c>
      <c r="O4766" s="16">
        <f t="shared" si="9704"/>
        <v>0</v>
      </c>
      <c r="P4766" s="16">
        <f t="shared" si="9704"/>
        <v>0</v>
      </c>
      <c r="Q4766" s="16">
        <f t="shared" ref="Q4766:Q4775" si="9715">R4766-G4766</f>
        <v>3137.1000000000004</v>
      </c>
      <c r="R4766" s="16">
        <f t="shared" si="9696"/>
        <v>7763.9</v>
      </c>
      <c r="S4766" s="16">
        <f t="shared" ref="S4766:S4775" si="9716">T4766-J4766</f>
        <v>2594.4000000000005</v>
      </c>
      <c r="T4766" s="16">
        <f t="shared" si="9697"/>
        <v>7413.2</v>
      </c>
      <c r="U4766" s="16">
        <f t="shared" si="9698"/>
        <v>7413.0999999999995</v>
      </c>
      <c r="V4766" s="16">
        <f t="shared" si="9705"/>
        <v>0</v>
      </c>
      <c r="W4766" s="16">
        <f t="shared" si="9705"/>
        <v>0</v>
      </c>
      <c r="X4766" s="16">
        <f t="shared" si="9705"/>
        <v>0</v>
      </c>
      <c r="Y4766" s="16">
        <f t="shared" si="9706"/>
        <v>0</v>
      </c>
      <c r="Z4766" s="16">
        <f t="shared" si="9706"/>
        <v>0</v>
      </c>
      <c r="AA4766" s="16">
        <f t="shared" si="9621"/>
        <v>7763.9</v>
      </c>
      <c r="AB4766" s="16">
        <f t="shared" si="9622"/>
        <v>7413.2</v>
      </c>
      <c r="AC4766" s="16">
        <f t="shared" si="9623"/>
        <v>7413.0999999999995</v>
      </c>
      <c r="AD4766" s="16">
        <f t="shared" si="9707"/>
        <v>0</v>
      </c>
      <c r="AE4766" s="16">
        <f t="shared" si="9707"/>
        <v>0</v>
      </c>
      <c r="AF4766" s="16">
        <f>AF4767</f>
        <v>0</v>
      </c>
      <c r="AG4766" s="16">
        <f t="shared" si="9708"/>
        <v>0</v>
      </c>
      <c r="AH4766" s="16">
        <f t="shared" si="9708"/>
        <v>0</v>
      </c>
      <c r="AI4766" s="16">
        <f t="shared" si="9709"/>
        <v>0</v>
      </c>
      <c r="AJ4766" s="16">
        <f t="shared" si="9709"/>
        <v>0</v>
      </c>
      <c r="AK4766" s="16">
        <f t="shared" si="9679"/>
        <v>7763.9</v>
      </c>
      <c r="AL4766" s="16">
        <f t="shared" si="9680"/>
        <v>7413.2</v>
      </c>
      <c r="AM4766" s="16">
        <f t="shared" si="9681"/>
        <v>7413.0999999999995</v>
      </c>
      <c r="AN4766" s="16">
        <f>AN4767</f>
        <v>0</v>
      </c>
      <c r="AO4766" s="16">
        <f t="shared" si="9682"/>
        <v>7763.9</v>
      </c>
      <c r="AP4766" s="16">
        <f t="shared" si="9710"/>
        <v>0</v>
      </c>
      <c r="AQ4766" s="16">
        <f t="shared" si="9710"/>
        <v>0</v>
      </c>
      <c r="AR4766" s="16">
        <f t="shared" si="9710"/>
        <v>0</v>
      </c>
      <c r="AS4766" s="16">
        <f t="shared" si="9710"/>
        <v>0</v>
      </c>
      <c r="AT4766" s="16">
        <f t="shared" si="9710"/>
        <v>0</v>
      </c>
      <c r="AU4766" s="16">
        <f t="shared" si="9711"/>
        <v>0</v>
      </c>
      <c r="AV4766" s="16">
        <f t="shared" si="9711"/>
        <v>459.1</v>
      </c>
      <c r="AW4766" s="16">
        <f t="shared" si="9711"/>
        <v>0</v>
      </c>
      <c r="AX4766" s="16">
        <f t="shared" si="9711"/>
        <v>0</v>
      </c>
      <c r="AY4766" s="16">
        <f t="shared" si="9711"/>
        <v>0</v>
      </c>
      <c r="AZ4766" s="16">
        <f t="shared" si="9712"/>
        <v>0</v>
      </c>
      <c r="BA4766" s="16">
        <f t="shared" si="9713"/>
        <v>0</v>
      </c>
      <c r="BB4766" s="16">
        <f t="shared" si="9713"/>
        <v>0</v>
      </c>
      <c r="BC4766" s="16">
        <f t="shared" si="9712"/>
        <v>0</v>
      </c>
      <c r="BD4766" s="16">
        <f t="shared" si="9714"/>
        <v>0</v>
      </c>
      <c r="BE4766" s="16">
        <f t="shared" si="9714"/>
        <v>0</v>
      </c>
      <c r="BF4766" s="16">
        <f t="shared" si="9700"/>
        <v>8223</v>
      </c>
      <c r="BG4766" s="16">
        <f t="shared" si="9701"/>
        <v>7413.2</v>
      </c>
      <c r="BH4766" s="16">
        <f t="shared" si="9702"/>
        <v>7413.0999999999995</v>
      </c>
      <c r="BI4766" s="16">
        <f>BI4767</f>
        <v>0</v>
      </c>
      <c r="BJ4766" s="16">
        <f t="shared" si="9637"/>
        <v>8223</v>
      </c>
      <c r="BK4766" s="16">
        <f>BK4767</f>
        <v>0</v>
      </c>
    </row>
    <row r="4767" spans="1:63" ht="63" x14ac:dyDescent="0.25">
      <c r="A4767" s="10" t="s">
        <v>934</v>
      </c>
      <c r="B4767" s="10" t="s">
        <v>90</v>
      </c>
      <c r="C4767" s="10" t="s">
        <v>92</v>
      </c>
      <c r="D4767" s="10" t="s">
        <v>936</v>
      </c>
      <c r="E4767" s="10"/>
      <c r="F4767" s="11" t="s">
        <v>937</v>
      </c>
      <c r="G4767" s="16">
        <f>G4768+G4772</f>
        <v>4626.7999999999993</v>
      </c>
      <c r="H4767" s="16">
        <f t="shared" si="9551"/>
        <v>3137.1000000000004</v>
      </c>
      <c r="I4767" s="16">
        <f>I4768+I4772</f>
        <v>7763.9</v>
      </c>
      <c r="J4767" s="16">
        <f>J4768+J4772</f>
        <v>4818.7999999999993</v>
      </c>
      <c r="K4767" s="16">
        <f t="shared" si="9552"/>
        <v>2594.4000000000005</v>
      </c>
      <c r="L4767" s="16">
        <f>L4768+L4772</f>
        <v>7413.2</v>
      </c>
      <c r="M4767" s="16">
        <f>M4768+M4772</f>
        <v>7413.0999999999995</v>
      </c>
      <c r="N4767" s="16">
        <f>N4768+N4772</f>
        <v>0</v>
      </c>
      <c r="O4767" s="16">
        <f>O4768+O4772</f>
        <v>0</v>
      </c>
      <c r="P4767" s="16">
        <f>P4768+P4772</f>
        <v>0</v>
      </c>
      <c r="Q4767" s="16">
        <f t="shared" si="9715"/>
        <v>3137.1000000000004</v>
      </c>
      <c r="R4767" s="16">
        <f t="shared" si="9696"/>
        <v>7763.9</v>
      </c>
      <c r="S4767" s="16">
        <f t="shared" si="9716"/>
        <v>2594.4000000000005</v>
      </c>
      <c r="T4767" s="16">
        <f t="shared" si="9697"/>
        <v>7413.2</v>
      </c>
      <c r="U4767" s="16">
        <f t="shared" si="9698"/>
        <v>7413.0999999999995</v>
      </c>
      <c r="V4767" s="16">
        <f>V4768+V4772</f>
        <v>0</v>
      </c>
      <c r="W4767" s="16">
        <f>W4768+W4772</f>
        <v>0</v>
      </c>
      <c r="X4767" s="16">
        <f>X4768+X4772</f>
        <v>0</v>
      </c>
      <c r="Y4767" s="16">
        <f>Y4768+Y4772</f>
        <v>0</v>
      </c>
      <c r="Z4767" s="16">
        <f>Z4768+Z4772</f>
        <v>0</v>
      </c>
      <c r="AA4767" s="16">
        <f t="shared" si="9621"/>
        <v>7763.9</v>
      </c>
      <c r="AB4767" s="16">
        <f t="shared" si="9622"/>
        <v>7413.2</v>
      </c>
      <c r="AC4767" s="16">
        <f t="shared" si="9623"/>
        <v>7413.0999999999995</v>
      </c>
      <c r="AD4767" s="16">
        <f t="shared" ref="AD4767:AJ4767" si="9717">AD4768+AD4772</f>
        <v>0</v>
      </c>
      <c r="AE4767" s="16">
        <f t="shared" si="9717"/>
        <v>0</v>
      </c>
      <c r="AF4767" s="16">
        <f t="shared" si="9717"/>
        <v>0</v>
      </c>
      <c r="AG4767" s="16">
        <f t="shared" si="9717"/>
        <v>0</v>
      </c>
      <c r="AH4767" s="16">
        <f t="shared" si="9717"/>
        <v>0</v>
      </c>
      <c r="AI4767" s="16">
        <f t="shared" si="9717"/>
        <v>0</v>
      </c>
      <c r="AJ4767" s="16">
        <f t="shared" si="9717"/>
        <v>0</v>
      </c>
      <c r="AK4767" s="16">
        <f t="shared" si="9679"/>
        <v>7763.9</v>
      </c>
      <c r="AL4767" s="16">
        <f t="shared" si="9680"/>
        <v>7413.2</v>
      </c>
      <c r="AM4767" s="16">
        <f t="shared" si="9681"/>
        <v>7413.0999999999995</v>
      </c>
      <c r="AN4767" s="16">
        <f>AN4768+AN4772</f>
        <v>0</v>
      </c>
      <c r="AO4767" s="16">
        <f t="shared" si="9682"/>
        <v>7763.9</v>
      </c>
      <c r="AP4767" s="16">
        <f t="shared" ref="AP4767:BK4767" si="9718">AP4768+AP4772</f>
        <v>0</v>
      </c>
      <c r="AQ4767" s="16">
        <f t="shared" si="9718"/>
        <v>0</v>
      </c>
      <c r="AR4767" s="16">
        <f t="shared" si="9718"/>
        <v>0</v>
      </c>
      <c r="AS4767" s="16">
        <f>AS4768+AS4772</f>
        <v>0</v>
      </c>
      <c r="AT4767" s="16">
        <f>AT4768+AT4772</f>
        <v>0</v>
      </c>
      <c r="AU4767" s="16">
        <f t="shared" si="9718"/>
        <v>0</v>
      </c>
      <c r="AV4767" s="16">
        <f t="shared" si="9718"/>
        <v>459.1</v>
      </c>
      <c r="AW4767" s="16">
        <f t="shared" si="9718"/>
        <v>0</v>
      </c>
      <c r="AX4767" s="16">
        <f t="shared" si="9718"/>
        <v>0</v>
      </c>
      <c r="AY4767" s="16">
        <f t="shared" si="9718"/>
        <v>0</v>
      </c>
      <c r="AZ4767" s="16">
        <f t="shared" si="9718"/>
        <v>0</v>
      </c>
      <c r="BA4767" s="16">
        <f>BA4768+BA4772</f>
        <v>0</v>
      </c>
      <c r="BB4767" s="16">
        <f>BB4768+BB4772</f>
        <v>0</v>
      </c>
      <c r="BC4767" s="16">
        <f t="shared" si="9718"/>
        <v>0</v>
      </c>
      <c r="BD4767" s="16">
        <f>BD4768+BD4772</f>
        <v>0</v>
      </c>
      <c r="BE4767" s="16">
        <f>BE4768+BE4772</f>
        <v>0</v>
      </c>
      <c r="BF4767" s="16">
        <f t="shared" si="9700"/>
        <v>8223</v>
      </c>
      <c r="BG4767" s="16">
        <f t="shared" si="9701"/>
        <v>7413.2</v>
      </c>
      <c r="BH4767" s="16">
        <f t="shared" si="9702"/>
        <v>7413.0999999999995</v>
      </c>
      <c r="BI4767" s="16">
        <f t="shared" ref="BI4767" si="9719">BI4768+BI4772</f>
        <v>0</v>
      </c>
      <c r="BJ4767" s="16">
        <f t="shared" si="9637"/>
        <v>8223</v>
      </c>
      <c r="BK4767" s="16">
        <f t="shared" si="9718"/>
        <v>0</v>
      </c>
    </row>
    <row r="4768" spans="1:63" ht="47.25" x14ac:dyDescent="0.25">
      <c r="A4768" s="10" t="s">
        <v>934</v>
      </c>
      <c r="B4768" s="10" t="s">
        <v>90</v>
      </c>
      <c r="C4768" s="10" t="s">
        <v>92</v>
      </c>
      <c r="D4768" s="10" t="s">
        <v>936</v>
      </c>
      <c r="E4768" s="10" t="s">
        <v>50</v>
      </c>
      <c r="F4768" s="11" t="s">
        <v>21</v>
      </c>
      <c r="G4768" s="16">
        <f>G4769</f>
        <v>4491.3999999999996</v>
      </c>
      <c r="H4768" s="16">
        <f t="shared" si="9551"/>
        <v>3202.3</v>
      </c>
      <c r="I4768" s="16">
        <f>I4769</f>
        <v>7693.7</v>
      </c>
      <c r="J4768" s="16">
        <f>J4769</f>
        <v>4683.3999999999996</v>
      </c>
      <c r="K4768" s="16">
        <f t="shared" si="9552"/>
        <v>2659.6000000000004</v>
      </c>
      <c r="L4768" s="16">
        <f>L4769</f>
        <v>7343</v>
      </c>
      <c r="M4768" s="16">
        <f>M4769</f>
        <v>7342.9</v>
      </c>
      <c r="N4768" s="16">
        <f>N4769</f>
        <v>0</v>
      </c>
      <c r="O4768" s="16">
        <f>O4769</f>
        <v>0</v>
      </c>
      <c r="P4768" s="16">
        <f>P4769</f>
        <v>0</v>
      </c>
      <c r="Q4768" s="16">
        <f t="shared" si="9715"/>
        <v>3202.3</v>
      </c>
      <c r="R4768" s="16">
        <f t="shared" si="9696"/>
        <v>7693.7</v>
      </c>
      <c r="S4768" s="16">
        <f t="shared" si="9716"/>
        <v>2659.6000000000004</v>
      </c>
      <c r="T4768" s="16">
        <f t="shared" si="9697"/>
        <v>7343</v>
      </c>
      <c r="U4768" s="16">
        <f t="shared" si="9698"/>
        <v>7342.9</v>
      </c>
      <c r="V4768" s="16">
        <f>V4769</f>
        <v>0</v>
      </c>
      <c r="W4768" s="16">
        <f>W4769</f>
        <v>0</v>
      </c>
      <c r="X4768" s="16">
        <f>X4769</f>
        <v>0</v>
      </c>
      <c r="Y4768" s="16">
        <f>Y4769</f>
        <v>0</v>
      </c>
      <c r="Z4768" s="16">
        <f>Z4769</f>
        <v>0</v>
      </c>
      <c r="AA4768" s="16">
        <f t="shared" si="9621"/>
        <v>7693.7</v>
      </c>
      <c r="AB4768" s="16">
        <f t="shared" si="9622"/>
        <v>7343</v>
      </c>
      <c r="AC4768" s="16">
        <f t="shared" si="9623"/>
        <v>7342.9</v>
      </c>
      <c r="AD4768" s="16">
        <f t="shared" ref="AD4768:BK4768" si="9720">AD4769</f>
        <v>0</v>
      </c>
      <c r="AE4768" s="16">
        <f t="shared" si="9720"/>
        <v>0</v>
      </c>
      <c r="AF4768" s="16">
        <f t="shared" si="9720"/>
        <v>0</v>
      </c>
      <c r="AG4768" s="16">
        <f t="shared" si="9720"/>
        <v>0</v>
      </c>
      <c r="AH4768" s="16">
        <f t="shared" si="9720"/>
        <v>0</v>
      </c>
      <c r="AI4768" s="16">
        <f t="shared" si="9720"/>
        <v>0</v>
      </c>
      <c r="AJ4768" s="16">
        <f t="shared" si="9720"/>
        <v>0</v>
      </c>
      <c r="AK4768" s="16">
        <f t="shared" si="9679"/>
        <v>7693.7</v>
      </c>
      <c r="AL4768" s="16">
        <f t="shared" si="9680"/>
        <v>7343</v>
      </c>
      <c r="AM4768" s="16">
        <f t="shared" si="9681"/>
        <v>7342.9</v>
      </c>
      <c r="AN4768" s="16">
        <f t="shared" si="9720"/>
        <v>0</v>
      </c>
      <c r="AO4768" s="16">
        <f t="shared" si="9682"/>
        <v>7693.7</v>
      </c>
      <c r="AP4768" s="16">
        <f t="shared" si="9720"/>
        <v>0</v>
      </c>
      <c r="AQ4768" s="16">
        <f t="shared" si="9720"/>
        <v>0</v>
      </c>
      <c r="AR4768" s="16">
        <f t="shared" si="9720"/>
        <v>0</v>
      </c>
      <c r="AS4768" s="16">
        <f t="shared" si="9720"/>
        <v>0</v>
      </c>
      <c r="AT4768" s="16">
        <f t="shared" si="9720"/>
        <v>0</v>
      </c>
      <c r="AU4768" s="16">
        <f t="shared" si="9720"/>
        <v>0</v>
      </c>
      <c r="AV4768" s="16">
        <f t="shared" si="9720"/>
        <v>459.1</v>
      </c>
      <c r="AW4768" s="16">
        <f t="shared" si="9720"/>
        <v>0</v>
      </c>
      <c r="AX4768" s="16">
        <f t="shared" si="9720"/>
        <v>0</v>
      </c>
      <c r="AY4768" s="16">
        <f t="shared" si="9720"/>
        <v>0</v>
      </c>
      <c r="AZ4768" s="16">
        <f t="shared" si="9720"/>
        <v>0</v>
      </c>
      <c r="BA4768" s="16">
        <f t="shared" si="9720"/>
        <v>0</v>
      </c>
      <c r="BB4768" s="16">
        <f t="shared" si="9720"/>
        <v>0</v>
      </c>
      <c r="BC4768" s="16">
        <f t="shared" si="9720"/>
        <v>0</v>
      </c>
      <c r="BD4768" s="16">
        <f t="shared" si="9720"/>
        <v>0</v>
      </c>
      <c r="BE4768" s="16">
        <f t="shared" si="9720"/>
        <v>0</v>
      </c>
      <c r="BF4768" s="16">
        <f t="shared" si="9700"/>
        <v>8152.8</v>
      </c>
      <c r="BG4768" s="16">
        <f t="shared" si="9701"/>
        <v>7343</v>
      </c>
      <c r="BH4768" s="16">
        <f t="shared" si="9702"/>
        <v>7342.9</v>
      </c>
      <c r="BI4768" s="16">
        <f t="shared" si="9720"/>
        <v>0</v>
      </c>
      <c r="BJ4768" s="16">
        <f t="shared" si="9637"/>
        <v>8152.8</v>
      </c>
      <c r="BK4768" s="16">
        <f t="shared" si="9720"/>
        <v>0</v>
      </c>
    </row>
    <row r="4769" spans="1:64" ht="47.25" x14ac:dyDescent="0.25">
      <c r="A4769" s="10" t="s">
        <v>934</v>
      </c>
      <c r="B4769" s="10" t="s">
        <v>90</v>
      </c>
      <c r="C4769" s="10" t="s">
        <v>92</v>
      </c>
      <c r="D4769" s="10" t="s">
        <v>936</v>
      </c>
      <c r="E4769" s="10" t="s">
        <v>51</v>
      </c>
      <c r="F4769" s="11" t="s">
        <v>22</v>
      </c>
      <c r="G4769" s="16">
        <f>G4771+G4770</f>
        <v>4491.3999999999996</v>
      </c>
      <c r="H4769" s="16">
        <f t="shared" si="9551"/>
        <v>3202.3</v>
      </c>
      <c r="I4769" s="16">
        <f>I4771+I4770</f>
        <v>7693.7</v>
      </c>
      <c r="J4769" s="16">
        <f>J4771+J4770</f>
        <v>4683.3999999999996</v>
      </c>
      <c r="K4769" s="16">
        <f t="shared" si="9552"/>
        <v>2659.6000000000004</v>
      </c>
      <c r="L4769" s="16">
        <f>L4771+L4770</f>
        <v>7343</v>
      </c>
      <c r="M4769" s="16">
        <f>M4771+M4770</f>
        <v>7342.9</v>
      </c>
      <c r="N4769" s="16">
        <f>N4771+N4770</f>
        <v>0</v>
      </c>
      <c r="O4769" s="16">
        <f>O4771+O4770</f>
        <v>0</v>
      </c>
      <c r="P4769" s="16">
        <f>P4771+P4770</f>
        <v>0</v>
      </c>
      <c r="Q4769" s="16">
        <f t="shared" si="9715"/>
        <v>3202.3</v>
      </c>
      <c r="R4769" s="16">
        <f t="shared" si="9696"/>
        <v>7693.7</v>
      </c>
      <c r="S4769" s="16">
        <f t="shared" si="9716"/>
        <v>2659.6000000000004</v>
      </c>
      <c r="T4769" s="16">
        <f t="shared" si="9697"/>
        <v>7343</v>
      </c>
      <c r="U4769" s="16">
        <f t="shared" si="9698"/>
        <v>7342.9</v>
      </c>
      <c r="V4769" s="16">
        <f>V4771+V4770</f>
        <v>0</v>
      </c>
      <c r="W4769" s="16">
        <f>W4771+W4770</f>
        <v>0</v>
      </c>
      <c r="X4769" s="16">
        <f>X4771+X4770</f>
        <v>0</v>
      </c>
      <c r="Y4769" s="16">
        <f>Y4771+Y4770</f>
        <v>0</v>
      </c>
      <c r="Z4769" s="16">
        <f>Z4771+Z4770</f>
        <v>0</v>
      </c>
      <c r="AA4769" s="16">
        <f t="shared" si="9621"/>
        <v>7693.7</v>
      </c>
      <c r="AB4769" s="16">
        <f t="shared" si="9622"/>
        <v>7343</v>
      </c>
      <c r="AC4769" s="16">
        <f t="shared" si="9623"/>
        <v>7342.9</v>
      </c>
      <c r="AD4769" s="16">
        <f t="shared" ref="AD4769:AJ4769" si="9721">AD4771+AD4770</f>
        <v>0</v>
      </c>
      <c r="AE4769" s="16">
        <f t="shared" si="9721"/>
        <v>0</v>
      </c>
      <c r="AF4769" s="16">
        <f t="shared" si="9721"/>
        <v>0</v>
      </c>
      <c r="AG4769" s="16">
        <f t="shared" si="9721"/>
        <v>0</v>
      </c>
      <c r="AH4769" s="16">
        <f t="shared" si="9721"/>
        <v>0</v>
      </c>
      <c r="AI4769" s="16">
        <f t="shared" si="9721"/>
        <v>0</v>
      </c>
      <c r="AJ4769" s="16">
        <f t="shared" si="9721"/>
        <v>0</v>
      </c>
      <c r="AK4769" s="16">
        <f t="shared" si="9679"/>
        <v>7693.7</v>
      </c>
      <c r="AL4769" s="16">
        <f t="shared" si="9680"/>
        <v>7343</v>
      </c>
      <c r="AM4769" s="16">
        <f t="shared" si="9681"/>
        <v>7342.9</v>
      </c>
      <c r="AN4769" s="16">
        <f>AN4771+AN4770</f>
        <v>0</v>
      </c>
      <c r="AO4769" s="16">
        <f t="shared" si="9682"/>
        <v>7693.7</v>
      </c>
      <c r="AP4769" s="16">
        <f t="shared" ref="AP4769:BK4769" si="9722">AP4771+AP4770</f>
        <v>0</v>
      </c>
      <c r="AQ4769" s="16">
        <f t="shared" si="9722"/>
        <v>0</v>
      </c>
      <c r="AR4769" s="16">
        <f t="shared" si="9722"/>
        <v>0</v>
      </c>
      <c r="AS4769" s="16">
        <f>AS4771+AS4770</f>
        <v>0</v>
      </c>
      <c r="AT4769" s="16">
        <f>AT4771+AT4770</f>
        <v>0</v>
      </c>
      <c r="AU4769" s="16">
        <f t="shared" si="9722"/>
        <v>0</v>
      </c>
      <c r="AV4769" s="16">
        <f t="shared" si="9722"/>
        <v>459.1</v>
      </c>
      <c r="AW4769" s="16">
        <f t="shared" si="9722"/>
        <v>0</v>
      </c>
      <c r="AX4769" s="16">
        <f t="shared" si="9722"/>
        <v>0</v>
      </c>
      <c r="AY4769" s="16">
        <f t="shared" si="9722"/>
        <v>0</v>
      </c>
      <c r="AZ4769" s="16">
        <f t="shared" si="9722"/>
        <v>0</v>
      </c>
      <c r="BA4769" s="16">
        <f>BA4771+BA4770</f>
        <v>0</v>
      </c>
      <c r="BB4769" s="16">
        <f>BB4771+BB4770</f>
        <v>0</v>
      </c>
      <c r="BC4769" s="16">
        <f t="shared" si="9722"/>
        <v>0</v>
      </c>
      <c r="BD4769" s="16">
        <f>BD4771+BD4770</f>
        <v>0</v>
      </c>
      <c r="BE4769" s="16">
        <f>BE4771+BE4770</f>
        <v>0</v>
      </c>
      <c r="BF4769" s="16">
        <f t="shared" si="9700"/>
        <v>8152.8</v>
      </c>
      <c r="BG4769" s="16">
        <f t="shared" si="9701"/>
        <v>7343</v>
      </c>
      <c r="BH4769" s="16">
        <f t="shared" si="9702"/>
        <v>7342.9</v>
      </c>
      <c r="BI4769" s="16">
        <f t="shared" ref="BI4769" si="9723">BI4771+BI4770</f>
        <v>0</v>
      </c>
      <c r="BJ4769" s="16">
        <f t="shared" si="9637"/>
        <v>8152.8</v>
      </c>
      <c r="BK4769" s="16">
        <f t="shared" si="9722"/>
        <v>0</v>
      </c>
    </row>
    <row r="4770" spans="1:64" ht="47.25" x14ac:dyDescent="0.25">
      <c r="A4770" s="10" t="s">
        <v>934</v>
      </c>
      <c r="B4770" s="10" t="s">
        <v>90</v>
      </c>
      <c r="C4770" s="10" t="s">
        <v>92</v>
      </c>
      <c r="D4770" s="10" t="s">
        <v>936</v>
      </c>
      <c r="E4770" s="10" t="s">
        <v>81</v>
      </c>
      <c r="F4770" s="11" t="s">
        <v>82</v>
      </c>
      <c r="G4770" s="16">
        <v>0</v>
      </c>
      <c r="H4770" s="16">
        <f t="shared" ref="H4770:H4775" si="9724">I4770-G4770</f>
        <v>5417.9</v>
      </c>
      <c r="I4770" s="16">
        <v>5417.9</v>
      </c>
      <c r="J4770" s="16">
        <v>0</v>
      </c>
      <c r="K4770" s="16">
        <f t="shared" ref="K4770:K4775" si="9725">L4770-J4770</f>
        <v>5418</v>
      </c>
      <c r="L4770" s="16">
        <v>5418</v>
      </c>
      <c r="M4770" s="16">
        <v>5417.9</v>
      </c>
      <c r="N4770" s="16"/>
      <c r="O4770" s="16"/>
      <c r="P4770" s="16"/>
      <c r="Q4770" s="16">
        <f t="shared" si="9715"/>
        <v>5417.9</v>
      </c>
      <c r="R4770" s="16">
        <f t="shared" si="9696"/>
        <v>5417.9</v>
      </c>
      <c r="S4770" s="16">
        <f t="shared" si="9716"/>
        <v>5418</v>
      </c>
      <c r="T4770" s="16">
        <f t="shared" si="9697"/>
        <v>5418</v>
      </c>
      <c r="U4770" s="16">
        <f t="shared" si="9698"/>
        <v>5417.9</v>
      </c>
      <c r="V4770" s="16"/>
      <c r="W4770" s="16"/>
      <c r="X4770" s="16"/>
      <c r="Y4770" s="16"/>
      <c r="Z4770" s="16"/>
      <c r="AA4770" s="16">
        <f t="shared" si="9621"/>
        <v>5417.9</v>
      </c>
      <c r="AB4770" s="16">
        <f t="shared" si="9622"/>
        <v>5418</v>
      </c>
      <c r="AC4770" s="16">
        <f t="shared" si="9623"/>
        <v>5417.9</v>
      </c>
      <c r="AD4770" s="16"/>
      <c r="AE4770" s="16"/>
      <c r="AF4770" s="16"/>
      <c r="AG4770" s="16"/>
      <c r="AH4770" s="16"/>
      <c r="AI4770" s="16"/>
      <c r="AJ4770" s="16"/>
      <c r="AK4770" s="16">
        <f t="shared" si="9679"/>
        <v>5417.9</v>
      </c>
      <c r="AL4770" s="16">
        <f t="shared" si="9680"/>
        <v>5418</v>
      </c>
      <c r="AM4770" s="16">
        <f t="shared" si="9681"/>
        <v>5417.9</v>
      </c>
      <c r="AN4770" s="16"/>
      <c r="AO4770" s="16">
        <f t="shared" si="9682"/>
        <v>5417.9</v>
      </c>
      <c r="AP4770" s="16"/>
      <c r="AQ4770" s="16"/>
      <c r="AR4770" s="16"/>
      <c r="AS4770" s="16"/>
      <c r="AT4770" s="16"/>
      <c r="AU4770" s="16"/>
      <c r="AV4770" s="16"/>
      <c r="AW4770" s="16"/>
      <c r="AX4770" s="16"/>
      <c r="AY4770" s="16"/>
      <c r="AZ4770" s="16"/>
      <c r="BA4770" s="16"/>
      <c r="BB4770" s="16"/>
      <c r="BC4770" s="16"/>
      <c r="BD4770" s="16"/>
      <c r="BE4770" s="16"/>
      <c r="BF4770" s="16">
        <f t="shared" si="9700"/>
        <v>5417.9</v>
      </c>
      <c r="BG4770" s="16">
        <f t="shared" si="9701"/>
        <v>5418</v>
      </c>
      <c r="BH4770" s="16">
        <f t="shared" si="9702"/>
        <v>5417.9</v>
      </c>
      <c r="BI4770" s="16"/>
      <c r="BJ4770" s="16">
        <f t="shared" si="9637"/>
        <v>5417.9</v>
      </c>
      <c r="BK4770" s="16"/>
    </row>
    <row r="4771" spans="1:64" ht="31.5" x14ac:dyDescent="0.25">
      <c r="A4771" s="10" t="s">
        <v>934</v>
      </c>
      <c r="B4771" s="10" t="s">
        <v>90</v>
      </c>
      <c r="C4771" s="10" t="s">
        <v>92</v>
      </c>
      <c r="D4771" s="10" t="s">
        <v>936</v>
      </c>
      <c r="E4771" s="10" t="s">
        <v>52</v>
      </c>
      <c r="F4771" s="11" t="s">
        <v>23</v>
      </c>
      <c r="G4771" s="16">
        <v>4491.3999999999996</v>
      </c>
      <c r="H4771" s="16">
        <f t="shared" si="9724"/>
        <v>-2215.5999999999995</v>
      </c>
      <c r="I4771" s="16">
        <v>2275.8000000000002</v>
      </c>
      <c r="J4771" s="16">
        <v>4683.3999999999996</v>
      </c>
      <c r="K4771" s="16">
        <f t="shared" si="9725"/>
        <v>-2758.3999999999996</v>
      </c>
      <c r="L4771" s="16">
        <v>1925</v>
      </c>
      <c r="M4771" s="16">
        <v>1925</v>
      </c>
      <c r="N4771" s="16"/>
      <c r="O4771" s="16"/>
      <c r="P4771" s="16"/>
      <c r="Q4771" s="16">
        <f t="shared" si="9715"/>
        <v>-2215.5999999999995</v>
      </c>
      <c r="R4771" s="16">
        <f t="shared" si="9696"/>
        <v>2275.8000000000002</v>
      </c>
      <c r="S4771" s="16">
        <f t="shared" si="9716"/>
        <v>-2758.3999999999996</v>
      </c>
      <c r="T4771" s="16">
        <f t="shared" si="9697"/>
        <v>1925</v>
      </c>
      <c r="U4771" s="16">
        <f t="shared" si="9698"/>
        <v>1925</v>
      </c>
      <c r="V4771" s="16"/>
      <c r="W4771" s="16"/>
      <c r="X4771" s="16"/>
      <c r="Y4771" s="16"/>
      <c r="Z4771" s="16"/>
      <c r="AA4771" s="16">
        <f t="shared" si="9621"/>
        <v>2275.8000000000002</v>
      </c>
      <c r="AB4771" s="16">
        <f t="shared" si="9622"/>
        <v>1925</v>
      </c>
      <c r="AC4771" s="16">
        <f t="shared" si="9623"/>
        <v>1925</v>
      </c>
      <c r="AD4771" s="16"/>
      <c r="AE4771" s="16"/>
      <c r="AF4771" s="16"/>
      <c r="AG4771" s="16"/>
      <c r="AH4771" s="16"/>
      <c r="AI4771" s="16"/>
      <c r="AJ4771" s="16"/>
      <c r="AK4771" s="16">
        <f t="shared" si="9679"/>
        <v>2275.8000000000002</v>
      </c>
      <c r="AL4771" s="16">
        <f t="shared" si="9680"/>
        <v>1925</v>
      </c>
      <c r="AM4771" s="16">
        <f t="shared" si="9681"/>
        <v>1925</v>
      </c>
      <c r="AN4771" s="16"/>
      <c r="AO4771" s="16">
        <f t="shared" si="9682"/>
        <v>2275.8000000000002</v>
      </c>
      <c r="AP4771" s="16"/>
      <c r="AQ4771" s="16"/>
      <c r="AR4771" s="16"/>
      <c r="AS4771" s="16"/>
      <c r="AT4771" s="16"/>
      <c r="AU4771" s="16"/>
      <c r="AV4771" s="16">
        <v>459.1</v>
      </c>
      <c r="AW4771" s="16"/>
      <c r="AX4771" s="16"/>
      <c r="AY4771" s="16"/>
      <c r="AZ4771" s="16"/>
      <c r="BA4771" s="16"/>
      <c r="BB4771" s="16"/>
      <c r="BC4771" s="16"/>
      <c r="BD4771" s="16"/>
      <c r="BE4771" s="16"/>
      <c r="BF4771" s="16">
        <f t="shared" si="9700"/>
        <v>2734.9</v>
      </c>
      <c r="BG4771" s="16">
        <f t="shared" si="9701"/>
        <v>1925</v>
      </c>
      <c r="BH4771" s="16">
        <f t="shared" si="9702"/>
        <v>1925</v>
      </c>
      <c r="BI4771" s="16"/>
      <c r="BJ4771" s="16">
        <f t="shared" si="9637"/>
        <v>2734.9</v>
      </c>
      <c r="BK4771" s="16"/>
    </row>
    <row r="4772" spans="1:64" x14ac:dyDescent="0.25">
      <c r="A4772" s="10" t="s">
        <v>934</v>
      </c>
      <c r="B4772" s="10" t="s">
        <v>90</v>
      </c>
      <c r="C4772" s="10" t="s">
        <v>92</v>
      </c>
      <c r="D4772" s="10" t="s">
        <v>936</v>
      </c>
      <c r="E4772" s="10" t="s">
        <v>53</v>
      </c>
      <c r="F4772" s="11" t="s">
        <v>24</v>
      </c>
      <c r="G4772" s="16">
        <f>G4773</f>
        <v>135.4</v>
      </c>
      <c r="H4772" s="16">
        <f t="shared" si="9724"/>
        <v>-65.2</v>
      </c>
      <c r="I4772" s="16">
        <f>I4773</f>
        <v>70.2</v>
      </c>
      <c r="J4772" s="16">
        <f>J4773</f>
        <v>135.4</v>
      </c>
      <c r="K4772" s="16">
        <f t="shared" si="9725"/>
        <v>-65.2</v>
      </c>
      <c r="L4772" s="16">
        <f t="shared" ref="L4772:P4773" si="9726">L4773</f>
        <v>70.2</v>
      </c>
      <c r="M4772" s="16">
        <f t="shared" si="9726"/>
        <v>70.2</v>
      </c>
      <c r="N4772" s="16">
        <f t="shared" si="9726"/>
        <v>0</v>
      </c>
      <c r="O4772" s="16">
        <f t="shared" si="9726"/>
        <v>0</v>
      </c>
      <c r="P4772" s="16">
        <f t="shared" si="9726"/>
        <v>0</v>
      </c>
      <c r="Q4772" s="16">
        <f t="shared" si="9715"/>
        <v>-65.2</v>
      </c>
      <c r="R4772" s="16">
        <f t="shared" si="9696"/>
        <v>70.2</v>
      </c>
      <c r="S4772" s="16">
        <f t="shared" si="9716"/>
        <v>-65.2</v>
      </c>
      <c r="T4772" s="16">
        <f t="shared" si="9697"/>
        <v>70.2</v>
      </c>
      <c r="U4772" s="16">
        <f t="shared" si="9698"/>
        <v>70.2</v>
      </c>
      <c r="V4772" s="16">
        <f t="shared" ref="V4772:Z4773" si="9727">V4773</f>
        <v>0</v>
      </c>
      <c r="W4772" s="16">
        <f t="shared" si="9727"/>
        <v>0</v>
      </c>
      <c r="X4772" s="16">
        <f t="shared" si="9727"/>
        <v>0</v>
      </c>
      <c r="Y4772" s="16">
        <f t="shared" si="9727"/>
        <v>0</v>
      </c>
      <c r="Z4772" s="16">
        <f t="shared" si="9727"/>
        <v>0</v>
      </c>
      <c r="AA4772" s="16">
        <f t="shared" si="9621"/>
        <v>70.2</v>
      </c>
      <c r="AB4772" s="16">
        <f t="shared" si="9622"/>
        <v>70.2</v>
      </c>
      <c r="AC4772" s="16">
        <f t="shared" si="9623"/>
        <v>70.2</v>
      </c>
      <c r="AD4772" s="16">
        <f t="shared" ref="AD4772:BK4773" si="9728">AD4773</f>
        <v>0</v>
      </c>
      <c r="AE4772" s="16">
        <f t="shared" si="9728"/>
        <v>0</v>
      </c>
      <c r="AF4772" s="16">
        <f t="shared" si="9728"/>
        <v>0</v>
      </c>
      <c r="AG4772" s="16">
        <f t="shared" si="9728"/>
        <v>0</v>
      </c>
      <c r="AH4772" s="16">
        <f t="shared" si="9728"/>
        <v>0</v>
      </c>
      <c r="AI4772" s="16">
        <f t="shared" si="9728"/>
        <v>0</v>
      </c>
      <c r="AJ4772" s="16">
        <f t="shared" si="9728"/>
        <v>0</v>
      </c>
      <c r="AK4772" s="16">
        <f t="shared" si="9679"/>
        <v>70.2</v>
      </c>
      <c r="AL4772" s="16">
        <f t="shared" si="9680"/>
        <v>70.2</v>
      </c>
      <c r="AM4772" s="16">
        <f t="shared" si="9681"/>
        <v>70.2</v>
      </c>
      <c r="AN4772" s="16">
        <f t="shared" si="9728"/>
        <v>0</v>
      </c>
      <c r="AO4772" s="16">
        <f t="shared" si="9682"/>
        <v>70.2</v>
      </c>
      <c r="AP4772" s="16">
        <f t="shared" si="9728"/>
        <v>0</v>
      </c>
      <c r="AQ4772" s="16">
        <f t="shared" si="9728"/>
        <v>0</v>
      </c>
      <c r="AR4772" s="16">
        <f t="shared" si="9728"/>
        <v>0</v>
      </c>
      <c r="AS4772" s="16">
        <f t="shared" si="9728"/>
        <v>0</v>
      </c>
      <c r="AT4772" s="16">
        <f t="shared" si="9728"/>
        <v>0</v>
      </c>
      <c r="AU4772" s="16">
        <f t="shared" si="9728"/>
        <v>0</v>
      </c>
      <c r="AV4772" s="16">
        <f t="shared" si="9728"/>
        <v>0</v>
      </c>
      <c r="AW4772" s="16">
        <f t="shared" si="9728"/>
        <v>0</v>
      </c>
      <c r="AX4772" s="16">
        <f t="shared" si="9728"/>
        <v>0</v>
      </c>
      <c r="AY4772" s="16">
        <f t="shared" si="9728"/>
        <v>0</v>
      </c>
      <c r="AZ4772" s="16">
        <f t="shared" si="9728"/>
        <v>0</v>
      </c>
      <c r="BA4772" s="16">
        <f t="shared" si="9728"/>
        <v>0</v>
      </c>
      <c r="BB4772" s="16">
        <f t="shared" si="9728"/>
        <v>0</v>
      </c>
      <c r="BC4772" s="16">
        <f t="shared" si="9728"/>
        <v>0</v>
      </c>
      <c r="BD4772" s="16">
        <f t="shared" si="9728"/>
        <v>0</v>
      </c>
      <c r="BE4772" s="16">
        <f t="shared" si="9728"/>
        <v>0</v>
      </c>
      <c r="BF4772" s="16">
        <f t="shared" si="9700"/>
        <v>70.2</v>
      </c>
      <c r="BG4772" s="16">
        <f t="shared" si="9701"/>
        <v>70.2</v>
      </c>
      <c r="BH4772" s="16">
        <f t="shared" si="9702"/>
        <v>70.2</v>
      </c>
      <c r="BI4772" s="16">
        <f t="shared" si="9728"/>
        <v>0</v>
      </c>
      <c r="BJ4772" s="16">
        <f t="shared" si="9637"/>
        <v>70.2</v>
      </c>
      <c r="BK4772" s="16">
        <f t="shared" si="9728"/>
        <v>0</v>
      </c>
    </row>
    <row r="4773" spans="1:64" ht="31.5" x14ac:dyDescent="0.25">
      <c r="A4773" s="10" t="s">
        <v>934</v>
      </c>
      <c r="B4773" s="10" t="s">
        <v>90</v>
      </c>
      <c r="C4773" s="10" t="s">
        <v>92</v>
      </c>
      <c r="D4773" s="10" t="s">
        <v>936</v>
      </c>
      <c r="E4773" s="10" t="s">
        <v>54</v>
      </c>
      <c r="F4773" s="11" t="s">
        <v>25</v>
      </c>
      <c r="G4773" s="16">
        <f>G4774</f>
        <v>135.4</v>
      </c>
      <c r="H4773" s="16">
        <f t="shared" si="9724"/>
        <v>-65.2</v>
      </c>
      <c r="I4773" s="16">
        <f>I4774</f>
        <v>70.2</v>
      </c>
      <c r="J4773" s="16">
        <f>J4774</f>
        <v>135.4</v>
      </c>
      <c r="K4773" s="16">
        <f t="shared" si="9725"/>
        <v>-65.2</v>
      </c>
      <c r="L4773" s="16">
        <f t="shared" si="9726"/>
        <v>70.2</v>
      </c>
      <c r="M4773" s="16">
        <f t="shared" si="9726"/>
        <v>70.2</v>
      </c>
      <c r="N4773" s="16">
        <f t="shared" si="9726"/>
        <v>0</v>
      </c>
      <c r="O4773" s="16">
        <f t="shared" si="9726"/>
        <v>0</v>
      </c>
      <c r="P4773" s="16">
        <f t="shared" si="9726"/>
        <v>0</v>
      </c>
      <c r="Q4773" s="16">
        <f t="shared" si="9715"/>
        <v>-65.2</v>
      </c>
      <c r="R4773" s="16">
        <f t="shared" si="9696"/>
        <v>70.2</v>
      </c>
      <c r="S4773" s="16">
        <f t="shared" si="9716"/>
        <v>-65.2</v>
      </c>
      <c r="T4773" s="16">
        <f t="shared" si="9697"/>
        <v>70.2</v>
      </c>
      <c r="U4773" s="16">
        <f t="shared" si="9698"/>
        <v>70.2</v>
      </c>
      <c r="V4773" s="16">
        <f t="shared" si="9727"/>
        <v>0</v>
      </c>
      <c r="W4773" s="16">
        <f t="shared" si="9727"/>
        <v>0</v>
      </c>
      <c r="X4773" s="16">
        <f t="shared" si="9727"/>
        <v>0</v>
      </c>
      <c r="Y4773" s="16">
        <f t="shared" si="9727"/>
        <v>0</v>
      </c>
      <c r="Z4773" s="16">
        <f t="shared" si="9727"/>
        <v>0</v>
      </c>
      <c r="AA4773" s="16">
        <f t="shared" si="9621"/>
        <v>70.2</v>
      </c>
      <c r="AB4773" s="16">
        <f t="shared" si="9622"/>
        <v>70.2</v>
      </c>
      <c r="AC4773" s="16">
        <f t="shared" si="9623"/>
        <v>70.2</v>
      </c>
      <c r="AD4773" s="16">
        <f t="shared" si="9728"/>
        <v>0</v>
      </c>
      <c r="AE4773" s="16">
        <f t="shared" si="9728"/>
        <v>0</v>
      </c>
      <c r="AF4773" s="16">
        <f t="shared" si="9728"/>
        <v>0</v>
      </c>
      <c r="AG4773" s="16">
        <f t="shared" si="9728"/>
        <v>0</v>
      </c>
      <c r="AH4773" s="16">
        <f t="shared" si="9728"/>
        <v>0</v>
      </c>
      <c r="AI4773" s="16">
        <f t="shared" si="9728"/>
        <v>0</v>
      </c>
      <c r="AJ4773" s="16">
        <f t="shared" si="9728"/>
        <v>0</v>
      </c>
      <c r="AK4773" s="16">
        <f t="shared" si="9679"/>
        <v>70.2</v>
      </c>
      <c r="AL4773" s="16">
        <f t="shared" si="9680"/>
        <v>70.2</v>
      </c>
      <c r="AM4773" s="16">
        <f t="shared" si="9681"/>
        <v>70.2</v>
      </c>
      <c r="AN4773" s="16">
        <f t="shared" si="9728"/>
        <v>0</v>
      </c>
      <c r="AO4773" s="16">
        <f t="shared" si="9682"/>
        <v>70.2</v>
      </c>
      <c r="AP4773" s="16">
        <f t="shared" si="9728"/>
        <v>0</v>
      </c>
      <c r="AQ4773" s="16">
        <f t="shared" si="9728"/>
        <v>0</v>
      </c>
      <c r="AR4773" s="16">
        <f t="shared" si="9728"/>
        <v>0</v>
      </c>
      <c r="AS4773" s="16">
        <f t="shared" si="9728"/>
        <v>0</v>
      </c>
      <c r="AT4773" s="16">
        <f t="shared" si="9728"/>
        <v>0</v>
      </c>
      <c r="AU4773" s="16">
        <f t="shared" si="9728"/>
        <v>0</v>
      </c>
      <c r="AV4773" s="16">
        <f t="shared" si="9728"/>
        <v>0</v>
      </c>
      <c r="AW4773" s="16">
        <f t="shared" si="9728"/>
        <v>0</v>
      </c>
      <c r="AX4773" s="16">
        <f t="shared" si="9728"/>
        <v>0</v>
      </c>
      <c r="AY4773" s="16">
        <f t="shared" si="9728"/>
        <v>0</v>
      </c>
      <c r="AZ4773" s="16">
        <f t="shared" si="9728"/>
        <v>0</v>
      </c>
      <c r="BA4773" s="16">
        <f t="shared" si="9728"/>
        <v>0</v>
      </c>
      <c r="BB4773" s="16">
        <f t="shared" si="9728"/>
        <v>0</v>
      </c>
      <c r="BC4773" s="16">
        <f t="shared" si="9728"/>
        <v>0</v>
      </c>
      <c r="BD4773" s="16">
        <f t="shared" si="9728"/>
        <v>0</v>
      </c>
      <c r="BE4773" s="16">
        <f t="shared" si="9728"/>
        <v>0</v>
      </c>
      <c r="BF4773" s="16">
        <f t="shared" si="9700"/>
        <v>70.2</v>
      </c>
      <c r="BG4773" s="16">
        <f t="shared" si="9701"/>
        <v>70.2</v>
      </c>
      <c r="BH4773" s="16">
        <f t="shared" si="9702"/>
        <v>70.2</v>
      </c>
      <c r="BI4773" s="16">
        <f t="shared" si="9728"/>
        <v>0</v>
      </c>
      <c r="BJ4773" s="16">
        <f t="shared" si="9637"/>
        <v>70.2</v>
      </c>
      <c r="BK4773" s="16">
        <f t="shared" si="9728"/>
        <v>0</v>
      </c>
    </row>
    <row r="4774" spans="1:64" ht="31.5" x14ac:dyDescent="0.25">
      <c r="A4774" s="10" t="s">
        <v>934</v>
      </c>
      <c r="B4774" s="10" t="s">
        <v>90</v>
      </c>
      <c r="C4774" s="10" t="s">
        <v>92</v>
      </c>
      <c r="D4774" s="10" t="s">
        <v>936</v>
      </c>
      <c r="E4774" s="10" t="s">
        <v>89</v>
      </c>
      <c r="F4774" s="11" t="s">
        <v>33</v>
      </c>
      <c r="G4774" s="16">
        <v>135.4</v>
      </c>
      <c r="H4774" s="16">
        <f t="shared" si="9724"/>
        <v>-65.2</v>
      </c>
      <c r="I4774" s="16">
        <v>70.2</v>
      </c>
      <c r="J4774" s="16">
        <v>135.4</v>
      </c>
      <c r="K4774" s="16">
        <f t="shared" si="9725"/>
        <v>-65.2</v>
      </c>
      <c r="L4774" s="16">
        <v>70.2</v>
      </c>
      <c r="M4774" s="16">
        <v>70.2</v>
      </c>
      <c r="N4774" s="16"/>
      <c r="O4774" s="16"/>
      <c r="P4774" s="16"/>
      <c r="Q4774" s="16">
        <f t="shared" si="9715"/>
        <v>-65.2</v>
      </c>
      <c r="R4774" s="16">
        <f t="shared" si="9696"/>
        <v>70.2</v>
      </c>
      <c r="S4774" s="16">
        <f t="shared" si="9716"/>
        <v>-65.2</v>
      </c>
      <c r="T4774" s="16">
        <f t="shared" si="9697"/>
        <v>70.2</v>
      </c>
      <c r="U4774" s="16">
        <f t="shared" si="9698"/>
        <v>70.2</v>
      </c>
      <c r="V4774" s="16"/>
      <c r="W4774" s="16"/>
      <c r="X4774" s="16"/>
      <c r="Y4774" s="16"/>
      <c r="Z4774" s="16"/>
      <c r="AA4774" s="16">
        <f t="shared" si="9621"/>
        <v>70.2</v>
      </c>
      <c r="AB4774" s="16">
        <f t="shared" si="9622"/>
        <v>70.2</v>
      </c>
      <c r="AC4774" s="16">
        <f t="shared" si="9623"/>
        <v>70.2</v>
      </c>
      <c r="AD4774" s="16"/>
      <c r="AE4774" s="16"/>
      <c r="AF4774" s="16"/>
      <c r="AG4774" s="16"/>
      <c r="AH4774" s="16"/>
      <c r="AI4774" s="16"/>
      <c r="AJ4774" s="16"/>
      <c r="AK4774" s="16">
        <f t="shared" si="9679"/>
        <v>70.2</v>
      </c>
      <c r="AL4774" s="16">
        <f t="shared" si="9680"/>
        <v>70.2</v>
      </c>
      <c r="AM4774" s="16">
        <f t="shared" si="9681"/>
        <v>70.2</v>
      </c>
      <c r="AN4774" s="16"/>
      <c r="AO4774" s="16">
        <f t="shared" si="9682"/>
        <v>70.2</v>
      </c>
      <c r="AP4774" s="16"/>
      <c r="AQ4774" s="16"/>
      <c r="AR4774" s="16"/>
      <c r="AS4774" s="16"/>
      <c r="AT4774" s="16"/>
      <c r="AU4774" s="16"/>
      <c r="AV4774" s="16"/>
      <c r="AW4774" s="16"/>
      <c r="AX4774" s="16"/>
      <c r="AY4774" s="16"/>
      <c r="AZ4774" s="16"/>
      <c r="BA4774" s="16"/>
      <c r="BB4774" s="16"/>
      <c r="BC4774" s="16"/>
      <c r="BD4774" s="16"/>
      <c r="BE4774" s="16"/>
      <c r="BF4774" s="16">
        <f t="shared" si="9700"/>
        <v>70.2</v>
      </c>
      <c r="BG4774" s="16">
        <f t="shared" si="9701"/>
        <v>70.2</v>
      </c>
      <c r="BH4774" s="16">
        <f t="shared" si="9702"/>
        <v>70.2</v>
      </c>
      <c r="BI4774" s="16"/>
      <c r="BJ4774" s="16">
        <f t="shared" si="9637"/>
        <v>70.2</v>
      </c>
      <c r="BK4774" s="16"/>
    </row>
    <row r="4775" spans="1:64" s="46" customFormat="1" hidden="1" x14ac:dyDescent="0.25">
      <c r="A4775" s="6"/>
      <c r="B4775" s="6" t="s">
        <v>938</v>
      </c>
      <c r="C4775" s="6" t="s">
        <v>938</v>
      </c>
      <c r="D4775" s="6" t="s">
        <v>939</v>
      </c>
      <c r="E4775" s="6" t="s">
        <v>940</v>
      </c>
      <c r="F4775" s="7" t="s">
        <v>941</v>
      </c>
      <c r="G4775" s="14">
        <v>475076.2</v>
      </c>
      <c r="H4775" s="14">
        <f t="shared" si="9724"/>
        <v>-475076.2</v>
      </c>
      <c r="I4775" s="14">
        <v>0</v>
      </c>
      <c r="J4775" s="14">
        <v>986201.8</v>
      </c>
      <c r="K4775" s="14">
        <f t="shared" si="9725"/>
        <v>-433904.5</v>
      </c>
      <c r="L4775" s="14">
        <v>552297.30000000005</v>
      </c>
      <c r="M4775" s="14">
        <v>1125093.3999999999</v>
      </c>
      <c r="N4775" s="14"/>
      <c r="O4775" s="14">
        <v>6724.4</v>
      </c>
      <c r="P4775" s="14">
        <v>17391.3</v>
      </c>
      <c r="Q4775" s="14">
        <f t="shared" si="9715"/>
        <v>-475076.2</v>
      </c>
      <c r="R4775" s="14">
        <f t="shared" si="9696"/>
        <v>0</v>
      </c>
      <c r="S4775" s="14">
        <f t="shared" si="9716"/>
        <v>-427180.1</v>
      </c>
      <c r="T4775" s="14">
        <f t="shared" si="9697"/>
        <v>559021.70000000007</v>
      </c>
      <c r="U4775" s="14">
        <f t="shared" si="9698"/>
        <v>1142484.7</v>
      </c>
      <c r="V4775" s="14"/>
      <c r="W4775" s="14"/>
      <c r="X4775" s="14"/>
      <c r="Y4775" s="14"/>
      <c r="Z4775" s="14"/>
      <c r="AA4775" s="14">
        <f t="shared" si="9621"/>
        <v>0</v>
      </c>
      <c r="AB4775" s="14">
        <f t="shared" si="9622"/>
        <v>559021.70000000007</v>
      </c>
      <c r="AC4775" s="14">
        <f t="shared" si="9623"/>
        <v>1142484.7</v>
      </c>
      <c r="AD4775" s="14"/>
      <c r="AE4775" s="14"/>
      <c r="AF4775" s="14"/>
      <c r="AG4775" s="14"/>
      <c r="AH4775" s="14"/>
      <c r="AI4775" s="14"/>
      <c r="AJ4775" s="14"/>
      <c r="AK4775" s="14">
        <f t="shared" si="9679"/>
        <v>0</v>
      </c>
      <c r="AL4775" s="14">
        <f t="shared" si="9680"/>
        <v>559021.70000000007</v>
      </c>
      <c r="AM4775" s="14">
        <f t="shared" si="9681"/>
        <v>1142484.7</v>
      </c>
      <c r="AN4775" s="14"/>
      <c r="AO4775" s="14">
        <f t="shared" si="9682"/>
        <v>0</v>
      </c>
      <c r="AP4775" s="14"/>
      <c r="AQ4775" s="14"/>
      <c r="AR4775" s="14"/>
      <c r="AS4775" s="14"/>
      <c r="AT4775" s="14"/>
      <c r="AU4775" s="14"/>
      <c r="AV4775" s="14"/>
      <c r="AW4775" s="14"/>
      <c r="AX4775" s="14"/>
      <c r="AY4775" s="14"/>
      <c r="AZ4775" s="14"/>
      <c r="BA4775" s="14"/>
      <c r="BB4775" s="14">
        <v>489.2</v>
      </c>
      <c r="BC4775" s="14"/>
      <c r="BD4775" s="14"/>
      <c r="BE4775" s="14">
        <v>563.6</v>
      </c>
      <c r="BF4775" s="14">
        <f t="shared" si="9700"/>
        <v>0</v>
      </c>
      <c r="BG4775" s="14">
        <f t="shared" si="9701"/>
        <v>559510.9</v>
      </c>
      <c r="BH4775" s="14">
        <f t="shared" si="9702"/>
        <v>1143048.3</v>
      </c>
      <c r="BI4775" s="14"/>
      <c r="BJ4775" s="14"/>
      <c r="BK4775" s="14"/>
      <c r="BL4775" s="46">
        <v>0</v>
      </c>
    </row>
    <row r="4776" spans="1:64" s="46" customFormat="1" x14ac:dyDescent="0.25">
      <c r="A4776" s="81" t="s">
        <v>942</v>
      </c>
      <c r="B4776" s="81"/>
      <c r="C4776" s="81"/>
      <c r="D4776" s="81"/>
      <c r="E4776" s="81"/>
      <c r="F4776" s="7"/>
      <c r="G4776" s="14">
        <f>G19+G84+G215+G332+G719+G857+G885+G1364+G1578+G1793+G2037+G2271+G2499+G2737+G2963+G3411+G3564+G3730+G3860+G3905+G4042+G4140+G4174+G4337+G4495+G4516+G4541+G4595+G4742+G4775+G3480+G146+G456+G3130</f>
        <v>19003023.667000003</v>
      </c>
      <c r="H4776" s="14">
        <f>I4776-G4776</f>
        <v>2481288.8330000006</v>
      </c>
      <c r="I4776" s="14">
        <f>I19+I84+I215+I332+I719+I857+I885+I1364+I1578+I1793+I2037+I2271+I2499+I2737+I2963+I3411+I3564+I3730+I3860+I3905+I4042+I4140+I4174+I4337+I4495+I4516+I4541+I4595+I4742+I4775+I3480+I146+I456+I3130</f>
        <v>21484312.500000004</v>
      </c>
      <c r="J4776" s="14">
        <f>J19+J84+J215+J332+J719+J857+J885+J1364+J1578+J1793+J2037+J2271+J2499+J2737+J2963+J3411+J3564+J3730+J3860+J3905+J4042+J4140+J4174+J4337+J4495+J4516+J4541+J4595+J4742+J4775+J3480+J146+J456+J3130</f>
        <v>19724023.846999999</v>
      </c>
      <c r="K4776" s="14">
        <f>L4776-J4776</f>
        <v>2367866.4530000053</v>
      </c>
      <c r="L4776" s="14">
        <f>L19+L84+L215+L332+L719+L857+L885+L1364+L1578+L1793+L2037+L2271+L2499+L2737+L2963+L3411+L3564+L3730+L3860+L3905+L4042+L4140+L4174+L4337+L4495+L4516+L4541+L4595+L4742+L4775+L3480+L146+L456+L3130</f>
        <v>22091890.300000004</v>
      </c>
      <c r="M4776" s="14">
        <f>M19+M84+M215+M332+M719+M857+M885+M1364+M1578+M1793+M2037+M2271+M2499+M2737+M2963+M3411+M3564+M3730+M3860+M3905+M4042+M4140+M4174+M4337+M4495+M4516+M4541+M4595+M4742+M4775+M3480+M146+M456+M3130</f>
        <v>22501866.700000003</v>
      </c>
      <c r="N4776" s="14">
        <f>N19+N84+N215+N332+N719+N857+N885+N1364+N1578+N1793+N2037+N2271+N2499+N2737+N2963+N3411+N3564+N3730+N3860+N3905+N4042+N4140+N4174+N4337+N4495+N4516+N4541+N4595+N4742+N4775+N3480+N146+N456+N3130</f>
        <v>195148.20000000016</v>
      </c>
      <c r="O4776" s="14">
        <f>O19+O84+O215+O332+O719+O857+O885+O1364+O1578+O1793+O2037+O2271+O2499+O2737+O2963+O3411+O3564+O3730+O3860+O3905+O4042+O4140+O4174+O4337+O4495+O4516+O4541+O4595+O4742+O4775+O3480+O146+O456+O3130</f>
        <v>213752.70000000007</v>
      </c>
      <c r="P4776" s="14">
        <f>P19+P84+P215+P332+P719+P857+P885+P1364+P1578+P1793+P2037+P2271+P2499+P2737+P2963+P3411+P3564+P3730+P3860+P3905+P4042+P4140+P4174+P4337+P4495+P4516+P4541+P4595+P4742+P4775+P3480+P146+P456+P3130</f>
        <v>292320.8</v>
      </c>
      <c r="Q4776" s="14">
        <f>R4776-G4776</f>
        <v>2676437.0329999998</v>
      </c>
      <c r="R4776" s="14">
        <f>I4776+N4776</f>
        <v>21679460.700000003</v>
      </c>
      <c r="S4776" s="14">
        <f>T4776-J4776</f>
        <v>2581619.1530000046</v>
      </c>
      <c r="T4776" s="14">
        <f>L4776+O4776</f>
        <v>22305643.000000004</v>
      </c>
      <c r="U4776" s="14">
        <f>M4776+P4776</f>
        <v>22794187.500000004</v>
      </c>
      <c r="V4776" s="14">
        <f>V19+V84+V215+V332+V719+V857+V885+V1364+V1578+V1793+V2037+V2271+V2499+V2737+V2963+V3411+V3564+V3730+V3860+V3905+V4042+V4140+V4174+V4337+V4495+V4516+V4541+V4595+V4742+V4775+V3480+V146+V456+V3130</f>
        <v>2.8421709430404007E-14</v>
      </c>
      <c r="W4776" s="14">
        <f>W19+W84+W215+W332+W719+W857+W885+W1364+W1578+W1793+W2037+W2271+W2499+W2737+W2963+W3411+W3564+W3730+W3860+W3905+W4042+W4140+W4174+W4337+W4495+W4516+W4541+W4595+W4742+W4775+W3480+W146+W456+W3130</f>
        <v>0</v>
      </c>
      <c r="X4776" s="14">
        <f>X19+X84+X215+X332+X719+X857+X885+X1364+X1578+X1793+X2037+X2271+X2499+X2737+X2963+X3411+X3564+X3730+X3860+X3905+X4042+X4140+X4174+X4337+X4495+X4516+X4541+X4595+X4742+X4775+X3480+X146+X456+X3130</f>
        <v>0</v>
      </c>
      <c r="Y4776" s="14">
        <f>Y19+Y84+Y215+Y332+Y719+Y857+Y885+Y1364+Y1578+Y1793+Y2037+Y2271+Y2499+Y2737+Y2963+Y3411+Y3564+Y3730+Y3860+Y3905+Y4042+Y4140+Y4174+Y4337+Y4495+Y4516+Y4541+Y4595+Y4742+Y4775+Y3480+Y146+Y456+Y3130</f>
        <v>0</v>
      </c>
      <c r="Z4776" s="14">
        <f>Z19+Z84+Z215+Z332+Z719+Z857+Z885+Z1364+Z1578+Z1793+Z2037+Z2271+Z2499+Z2737+Z2963+Z3411+Z3564+Z3730+Z3860+Z3905+Z4042+Z4140+Z4174+Z4337+Z4495+Z4516+Z4541+Z4595+Z4742+Z4775+Z3480+Z146+Z456+Z3130</f>
        <v>0</v>
      </c>
      <c r="AA4776" s="14">
        <f>R4776+V4776+W4776+X4776</f>
        <v>21679460.700000003</v>
      </c>
      <c r="AB4776" s="14">
        <f>T4776+Y4776</f>
        <v>22305643.000000004</v>
      </c>
      <c r="AC4776" s="14">
        <f>U4776+Z4776</f>
        <v>22794187.500000004</v>
      </c>
      <c r="AD4776" s="14">
        <f t="shared" ref="AD4776:AJ4776" si="9729">AD19+AD84+AD215+AD332+AD719+AD857+AD885+AD1364+AD1578+AD1793+AD2037+AD2271+AD2499+AD2737+AD2963+AD3411+AD3564+AD3730+AD3860+AD3905+AD4042+AD4140+AD4174+AD4337+AD4495+AD4516+AD4541+AD4595+AD4742+AD4775+AD3480+AD146+AD456+AD3130</f>
        <v>0</v>
      </c>
      <c r="AE4776" s="14">
        <f t="shared" si="9729"/>
        <v>1.8189894035458565E-12</v>
      </c>
      <c r="AF4776" s="14">
        <f t="shared" si="9729"/>
        <v>103514.391</v>
      </c>
      <c r="AG4776" s="14">
        <f t="shared" si="9729"/>
        <v>0</v>
      </c>
      <c r="AH4776" s="14">
        <f t="shared" si="9729"/>
        <v>0</v>
      </c>
      <c r="AI4776" s="14">
        <f t="shared" si="9729"/>
        <v>0</v>
      </c>
      <c r="AJ4776" s="14">
        <f t="shared" si="9729"/>
        <v>0</v>
      </c>
      <c r="AK4776" s="14">
        <f>AA4776+AD4776+AE4776+AF4776</f>
        <v>21782975.091000002</v>
      </c>
      <c r="AL4776" s="14">
        <f t="shared" si="9680"/>
        <v>22305643.000000004</v>
      </c>
      <c r="AM4776" s="14">
        <f t="shared" si="9681"/>
        <v>22794187.500000004</v>
      </c>
      <c r="AN4776" s="14">
        <f>AN19+AN84+AN215+AN332+AN719+AN857+AN885+AN1364+AN1578+AN1793+AN2037+AN2271+AN2499+AN2737+AN2963+AN3411+AN3564+AN3730+AN3860+AN3905+AN4042+AN4140+AN4174+AN4337+AN4495+AN4516+AN4541+AN4595+AN4742+AN4775+AN3480+AN146+AN456+AN3130</f>
        <v>-7.2759576141834259E-12</v>
      </c>
      <c r="AO4776" s="14">
        <f>AK4776+AN4776</f>
        <v>21782975.091000002</v>
      </c>
      <c r="AP4776" s="14">
        <f t="shared" ref="AP4776:BE4776" si="9730">AP19+AP84+AP215+AP332+AP719+AP857+AP885+AP1364+AP1578+AP1793+AP2037+AP2271+AP2499+AP2737+AP2963+AP3411+AP3564+AP3730+AP3860+AP3905+AP4042+AP4140+AP4174+AP4337+AP4495+AP4516+AP4541+AP4595+AP4742+AP4775+AP3480+AP146+AP456+AP3130</f>
        <v>0</v>
      </c>
      <c r="AQ4776" s="14">
        <f t="shared" si="9730"/>
        <v>0</v>
      </c>
      <c r="AR4776" s="14">
        <f t="shared" si="9730"/>
        <v>171340.04200000002</v>
      </c>
      <c r="AS4776" s="14">
        <f t="shared" si="9730"/>
        <v>229445.24799999999</v>
      </c>
      <c r="AT4776" s="14">
        <f t="shared" si="9730"/>
        <v>418.9</v>
      </c>
      <c r="AU4776" s="14">
        <f t="shared" si="9730"/>
        <v>105360.656</v>
      </c>
      <c r="AV4776" s="14">
        <f t="shared" si="9730"/>
        <v>408144.30599999998</v>
      </c>
      <c r="AW4776" s="14">
        <f t="shared" si="9730"/>
        <v>173.76599999999999</v>
      </c>
      <c r="AX4776" s="14">
        <f t="shared" si="9730"/>
        <v>833.03399999999999</v>
      </c>
      <c r="AY4776" s="14">
        <f t="shared" si="9730"/>
        <v>710505.53100000008</v>
      </c>
      <c r="AZ4776" s="14">
        <f t="shared" si="9730"/>
        <v>-9.0949470177292824E-13</v>
      </c>
      <c r="BA4776" s="14">
        <f t="shared" si="9730"/>
        <v>41578.700000000004</v>
      </c>
      <c r="BB4776" s="14">
        <f t="shared" si="9730"/>
        <v>489.2</v>
      </c>
      <c r="BC4776" s="14">
        <f t="shared" si="9730"/>
        <v>-9.0949470177292824E-13</v>
      </c>
      <c r="BD4776" s="14">
        <f t="shared" si="9730"/>
        <v>45740.1</v>
      </c>
      <c r="BE4776" s="14">
        <f t="shared" si="9730"/>
        <v>563.6</v>
      </c>
      <c r="BF4776" s="14">
        <f>AO4776+AP4776+AQ4776+AR4776+AS4776+AT4776+AU4776+AV4776+AW4776+AX4776+AY4776</f>
        <v>23409196.574000001</v>
      </c>
      <c r="BG4776" s="14">
        <f>AL4776+AZ4776+BA4776+BB4776</f>
        <v>22347710.900000002</v>
      </c>
      <c r="BH4776" s="14">
        <f>AM4776+BC4776+BD4776+BE4776</f>
        <v>22840491.200000007</v>
      </c>
      <c r="BI4776" s="57">
        <f>BI19+BI84+BI215+BI332+BI719+BI857+BI885+BI1364+BI1578+BI1793+BI2037+BI2271+BI2499+BI2737+BI2963+BI3411+BI3564+BI3730+BI3860+BI3905+BI4042+BI4140+BI4174+BI4337+BI4495+BI4516+BI4541+BI4595+BI4742+BI4775+BI3480+BI146+BI456+BI3130</f>
        <v>169068.08999999997</v>
      </c>
      <c r="BJ4776" s="14">
        <f>BF4776+BI4776</f>
        <v>23578264.664000001</v>
      </c>
      <c r="BK4776" s="14">
        <f>BK19+BK84+BK215+BK332+BK719+BK857+BK885+BK1364+BK1578+BK1793+BK2037+BK2271+BK2499+BK2737+BK2963+BK3411+BK3564+BK3730+BK3860+BK3905+BK4042+BK4140+BK4174+BK4337+BK4495+BK4516+BK4541+BK4595+BK4742+BK4775+BK3480+BK146+BK456+BK3130</f>
        <v>0</v>
      </c>
    </row>
    <row r="4780" spans="1:64" x14ac:dyDescent="0.25">
      <c r="I4780" s="49"/>
      <c r="L4780" s="49"/>
      <c r="M4780" s="49"/>
    </row>
  </sheetData>
  <sheetProtection password="CF5C" sheet="1" objects="1" scenarios="1"/>
  <autoFilter ref="A18:BL4776">
    <filterColumn colId="63">
      <filters blank="1"/>
    </filterColumn>
  </autoFilter>
  <mergeCells count="82">
    <mergeCell ref="F9:BJ9"/>
    <mergeCell ref="F4:BJ4"/>
    <mergeCell ref="AK14:AK18"/>
    <mergeCell ref="AH15:AH18"/>
    <mergeCell ref="T14:T18"/>
    <mergeCell ref="Q15:Q18"/>
    <mergeCell ref="AI15:AI18"/>
    <mergeCell ref="AA14:AA18"/>
    <mergeCell ref="AB14:AB18"/>
    <mergeCell ref="S15:S18"/>
    <mergeCell ref="AF15:AF18"/>
    <mergeCell ref="Y15:Y18"/>
    <mergeCell ref="Z15:Z18"/>
    <mergeCell ref="BG14:BG18"/>
    <mergeCell ref="BH14:BH18"/>
    <mergeCell ref="BA15:BA18"/>
    <mergeCell ref="BD15:BD18"/>
    <mergeCell ref="BC14:BE14"/>
    <mergeCell ref="BB15:BB18"/>
    <mergeCell ref="BE15:BE18"/>
    <mergeCell ref="AZ14:BB14"/>
    <mergeCell ref="AZ15:AZ18"/>
    <mergeCell ref="BC15:BC18"/>
    <mergeCell ref="AL14:AL18"/>
    <mergeCell ref="A4776:E4776"/>
    <mergeCell ref="J14:J18"/>
    <mergeCell ref="F14:F18"/>
    <mergeCell ref="N14:P14"/>
    <mergeCell ref="C14:C18"/>
    <mergeCell ref="D14:D18"/>
    <mergeCell ref="H14:I14"/>
    <mergeCell ref="H15:H18"/>
    <mergeCell ref="M14:M18"/>
    <mergeCell ref="K14:L14"/>
    <mergeCell ref="K15:K18"/>
    <mergeCell ref="L15:L18"/>
    <mergeCell ref="P15:P18"/>
    <mergeCell ref="R14:R18"/>
    <mergeCell ref="E14:E18"/>
    <mergeCell ref="A14:A18"/>
    <mergeCell ref="I15:I18"/>
    <mergeCell ref="G14:G18"/>
    <mergeCell ref="B14:B18"/>
    <mergeCell ref="O15:O18"/>
    <mergeCell ref="N15:N18"/>
    <mergeCell ref="A11:BK11"/>
    <mergeCell ref="U14:U18"/>
    <mergeCell ref="BK14:BK18"/>
    <mergeCell ref="V15:V18"/>
    <mergeCell ref="V14:X14"/>
    <mergeCell ref="AJ15:AJ18"/>
    <mergeCell ref="AE15:AE18"/>
    <mergeCell ref="AD14:AF14"/>
    <mergeCell ref="AD15:AD18"/>
    <mergeCell ref="W15:W18"/>
    <mergeCell ref="X15:X18"/>
    <mergeCell ref="AC14:AC18"/>
    <mergeCell ref="AG15:AG18"/>
    <mergeCell ref="AV16:AV18"/>
    <mergeCell ref="AW16:AW18"/>
    <mergeCell ref="AS15:AS18"/>
    <mergeCell ref="AU15:AY15"/>
    <mergeCell ref="AM14:AM18"/>
    <mergeCell ref="BI14:BI18"/>
    <mergeCell ref="BJ14:BJ18"/>
    <mergeCell ref="AT15:AT18"/>
    <mergeCell ref="AX16:AX18"/>
    <mergeCell ref="AY16:AY18"/>
    <mergeCell ref="AP14:AY14"/>
    <mergeCell ref="AU16:AU18"/>
    <mergeCell ref="AQ15:AQ18"/>
    <mergeCell ref="AP15:AP18"/>
    <mergeCell ref="AR15:AR18"/>
    <mergeCell ref="AN14:AN18"/>
    <mergeCell ref="AO14:AO18"/>
    <mergeCell ref="BF14:BF18"/>
    <mergeCell ref="F1:BJ1"/>
    <mergeCell ref="F2:BJ2"/>
    <mergeCell ref="F3:BJ3"/>
    <mergeCell ref="F6:BJ6"/>
    <mergeCell ref="F7:BJ7"/>
    <mergeCell ref="F8:BJ8"/>
  </mergeCells>
  <printOptions horizontalCentered="1"/>
  <pageMargins left="0.19685039370078741" right="0.15748031496062992" top="0.15748031496062992" bottom="0.31496062992125984" header="0.31496062992125984" footer="0.15748031496062992"/>
  <pageSetup paperSize="9" scale="75" fitToHeight="300" orientation="portrait" r:id="rId1"/>
  <headerFooter>
    <oddFooter>&amp;R&amp;P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Приложение № 11</vt:lpstr>
      <vt:lpstr>'Приложение № 11'!Заголовки_для_печати</vt:lpstr>
    </vt:vector>
  </TitlesOfParts>
  <Company>Департамент финансов администрации г.Перми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Dep_Fin</dc:creator>
  <cp:lastModifiedBy>Колышкина Елена Владимировна</cp:lastModifiedBy>
  <cp:lastPrinted>2013-04-24T05:47:37Z</cp:lastPrinted>
  <dcterms:created xsi:type="dcterms:W3CDTF">2012-09-04T10:46:54Z</dcterms:created>
  <dcterms:modified xsi:type="dcterms:W3CDTF">2013-04-24T05:47:45Z</dcterms:modified>
</cp:coreProperties>
</file>